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50" windowWidth="21075" windowHeight="8190" tabRatio="893"/>
  </bookViews>
  <sheets>
    <sheet name="PLANILHA DE ORÇAMENTO" sheetId="13" r:id="rId1"/>
    <sheet name="COMPOSIÇÕES AUXILIARES" sheetId="22" r:id="rId2"/>
    <sheet name="COMPOSIÇÃO BDI" sheetId="15" r:id="rId3"/>
    <sheet name="COMPOSIÇÃO DE ENCARGOS" sheetId="17" r:id="rId4"/>
    <sheet name="REMANESCENTES DO MURO" sheetId="25" r:id="rId5"/>
    <sheet name="GUARITA-BASE-FECHAMENTO" sheetId="29" r:id="rId6"/>
    <sheet name="CURVA ABC" sheetId="34" r:id="rId7"/>
    <sheet name="CRONOGRAMA" sheetId="20" r:id="rId8"/>
    <sheet name="MODELO BOLETIM DE MED" sheetId="23" r:id="rId9"/>
    <sheet name="CABEÇALHO" sheetId="24" r:id="rId10"/>
    <sheet name="Plan1" sheetId="26" r:id="rId11"/>
    <sheet name="Plan2" sheetId="31" r:id="rId12"/>
    <sheet name="Plan3" sheetId="32" r:id="rId13"/>
    <sheet name="Plan4" sheetId="33" r:id="rId14"/>
  </sheets>
  <externalReferences>
    <externalReference r:id="rId15"/>
  </externalReferences>
  <definedNames>
    <definedName name="_xlnm._FilterDatabase" localSheetId="1" hidden="1">'COMPOSIÇÕES AUXILIARES'!$A$7:$G$37</definedName>
    <definedName name="_xlnm._FilterDatabase" localSheetId="6" hidden="1">'CURVA ABC'!$A$8:$G$175</definedName>
    <definedName name="_xlnm._FilterDatabase" localSheetId="5" hidden="1">'GUARITA-BASE-FECHAMENTO'!$A$10:$K$899</definedName>
    <definedName name="_xlnm._FilterDatabase" localSheetId="0" hidden="1">'PLANILHA DE ORÇAMENTO'!$A$8:$J$219</definedName>
    <definedName name="_xlnm._FilterDatabase" localSheetId="4" hidden="1">'REMANESCENTES DO MURO'!$A$9:$K$298</definedName>
    <definedName name="_xlnm.Print_Area" localSheetId="1">'COMPOSIÇÕES AUXILIARES'!$A$1:$G$280</definedName>
    <definedName name="_xlnm.Print_Area" localSheetId="7">CRONOGRAMA!$A$1:$I$125</definedName>
    <definedName name="_xlnm.Print_Area" localSheetId="6">'CURVA ABC'!$A$1:$L$182</definedName>
    <definedName name="_xlnm.Print_Area" localSheetId="5">'GUARITA-BASE-FECHAMENTO'!$A$1:$K$899</definedName>
    <definedName name="_xlnm.Print_Area" localSheetId="8">'MODELO BOLETIM DE MED'!$A$1:$N$169</definedName>
    <definedName name="_xlnm.Print_Area" localSheetId="11">Plan2!$A$3:$C$17</definedName>
    <definedName name="_xlnm.Print_Area" localSheetId="13">Plan4!$A$1:$D$23</definedName>
    <definedName name="_xlnm.Print_Area" localSheetId="0">'PLANILHA DE ORÇAMENTO'!$A$1:$K$226</definedName>
    <definedName name="_xlnm.Print_Area" localSheetId="4">'REMANESCENTES DO MURO'!$A$1:$K$300</definedName>
    <definedName name="_xlnm.Print_Titles" localSheetId="7">CRONOGRAMA!$1:$7</definedName>
    <definedName name="_xlnm.Print_Titles" localSheetId="6">'CURVA ABC'!$1:$8</definedName>
    <definedName name="_xlnm.Print_Titles" localSheetId="8">'MODELO BOLETIM DE MED'!$1:$8</definedName>
    <definedName name="_xlnm.Print_Titles" localSheetId="0">'PLANILHA DE ORÇAMENTO'!$1:$8</definedName>
  </definedNames>
  <calcPr calcId="145621"/>
</workbook>
</file>

<file path=xl/calcChain.xml><?xml version="1.0" encoding="utf-8"?>
<calcChain xmlns="http://schemas.openxmlformats.org/spreadsheetml/2006/main">
  <c r="Q12" i="34" l="1"/>
  <c r="I114" i="20" l="1"/>
  <c r="J114" i="20" s="1"/>
  <c r="H63" i="20"/>
  <c r="F55" i="20"/>
  <c r="G34" i="20"/>
  <c r="G30" i="20"/>
  <c r="I9" i="20"/>
  <c r="Q20" i="20"/>
  <c r="M20" i="20"/>
  <c r="S17" i="20"/>
  <c r="O17" i="20"/>
  <c r="O20" i="20" s="1"/>
  <c r="P17" i="20"/>
  <c r="P20" i="20" s="1"/>
  <c r="Q17" i="20"/>
  <c r="N17" i="20"/>
  <c r="N20" i="20" s="1"/>
  <c r="M17" i="20"/>
  <c r="G176" i="34"/>
  <c r="E801" i="29"/>
  <c r="E797" i="29"/>
  <c r="I107" i="20" l="1"/>
  <c r="G59" i="20"/>
  <c r="H59" i="20"/>
  <c r="I59" i="20"/>
  <c r="I87" i="20"/>
  <c r="H91" i="20"/>
  <c r="G91" i="20"/>
  <c r="F91" i="20"/>
  <c r="I99" i="20"/>
  <c r="G103" i="20"/>
  <c r="F103" i="20"/>
  <c r="G79" i="20"/>
  <c r="F79" i="20"/>
  <c r="E63" i="20"/>
  <c r="I42" i="20"/>
  <c r="H42" i="20"/>
  <c r="G75" i="20"/>
  <c r="F75" i="20"/>
  <c r="H71" i="20"/>
  <c r="G71" i="20"/>
  <c r="H67" i="20"/>
  <c r="G67" i="20"/>
  <c r="G63" i="20"/>
  <c r="F63" i="20"/>
  <c r="F59" i="20"/>
  <c r="G55" i="20"/>
  <c r="E55" i="20"/>
  <c r="E51" i="20"/>
  <c r="E47" i="20"/>
  <c r="G42" i="20"/>
  <c r="F42" i="20"/>
  <c r="E34" i="20"/>
  <c r="C106" i="20"/>
  <c r="B106" i="20"/>
  <c r="A106" i="20"/>
  <c r="C102" i="20"/>
  <c r="B102" i="20"/>
  <c r="A102" i="20"/>
  <c r="C98" i="20"/>
  <c r="B98" i="20"/>
  <c r="A98" i="20"/>
  <c r="J98" i="20"/>
  <c r="B94" i="20"/>
  <c r="A94" i="20"/>
  <c r="J94" i="20"/>
  <c r="C90" i="20"/>
  <c r="B90" i="20"/>
  <c r="A90" i="20"/>
  <c r="J90" i="20"/>
  <c r="C86" i="20"/>
  <c r="B86" i="20"/>
  <c r="A86" i="20"/>
  <c r="J86" i="20"/>
  <c r="B82" i="20"/>
  <c r="A82" i="20"/>
  <c r="J82" i="20"/>
  <c r="C78" i="20"/>
  <c r="B78" i="20"/>
  <c r="A78" i="20"/>
  <c r="J78" i="20"/>
  <c r="C74" i="20"/>
  <c r="B74" i="20"/>
  <c r="A74" i="20"/>
  <c r="J74" i="20"/>
  <c r="C70" i="20"/>
  <c r="B70" i="20"/>
  <c r="A70" i="20"/>
  <c r="J70" i="20"/>
  <c r="C66" i="20"/>
  <c r="B66" i="20"/>
  <c r="A66" i="20"/>
  <c r="J66" i="20"/>
  <c r="C62" i="20"/>
  <c r="B62" i="20"/>
  <c r="A62" i="20"/>
  <c r="J62" i="20"/>
  <c r="C58" i="20"/>
  <c r="B58" i="20"/>
  <c r="A58" i="20"/>
  <c r="C54" i="20"/>
  <c r="B54" i="20"/>
  <c r="A54" i="20"/>
  <c r="J58" i="20"/>
  <c r="J54" i="20"/>
  <c r="C50" i="20"/>
  <c r="B50" i="20"/>
  <c r="A50" i="20"/>
  <c r="C29" i="20"/>
  <c r="C33" i="20"/>
  <c r="C37" i="20"/>
  <c r="G51" i="20" s="1"/>
  <c r="C41" i="20"/>
  <c r="C46" i="20"/>
  <c r="B46" i="20"/>
  <c r="A46" i="20"/>
  <c r="C25" i="20"/>
  <c r="I53" i="20" s="1"/>
  <c r="C21" i="20"/>
  <c r="C17" i="20"/>
  <c r="B45" i="20"/>
  <c r="A45" i="20"/>
  <c r="B41" i="20"/>
  <c r="A41" i="20"/>
  <c r="B37" i="20"/>
  <c r="A37" i="20"/>
  <c r="J50" i="20"/>
  <c r="J46" i="20"/>
  <c r="J41" i="20"/>
  <c r="B33" i="20"/>
  <c r="A33" i="20"/>
  <c r="B29" i="20"/>
  <c r="A29" i="20"/>
  <c r="B25" i="20"/>
  <c r="A25" i="20"/>
  <c r="C12" i="20"/>
  <c r="C8" i="20"/>
  <c r="B21" i="20"/>
  <c r="A21" i="20"/>
  <c r="B17" i="20"/>
  <c r="A17" i="20"/>
  <c r="B16" i="20"/>
  <c r="A16" i="20"/>
  <c r="B12" i="20"/>
  <c r="A12" i="20"/>
  <c r="B8" i="20"/>
  <c r="A8" i="20"/>
  <c r="G93" i="20" l="1"/>
  <c r="E89" i="20"/>
  <c r="F95" i="20"/>
  <c r="I97" i="20"/>
  <c r="E87" i="20"/>
  <c r="H89" i="20"/>
  <c r="I95" i="20"/>
  <c r="E101" i="20"/>
  <c r="F87" i="20"/>
  <c r="I89" i="20"/>
  <c r="E97" i="20"/>
  <c r="F101" i="20"/>
  <c r="G87" i="20"/>
  <c r="I91" i="20"/>
  <c r="F97" i="20"/>
  <c r="E99" i="20"/>
  <c r="G101" i="20"/>
  <c r="E93" i="20"/>
  <c r="G97" i="20"/>
  <c r="F99" i="20"/>
  <c r="H101" i="20"/>
  <c r="F93" i="20"/>
  <c r="E95" i="20"/>
  <c r="H97" i="20"/>
  <c r="G99" i="20"/>
  <c r="I101" i="20"/>
  <c r="F89" i="20"/>
  <c r="E91" i="20"/>
  <c r="H93" i="20"/>
  <c r="G89" i="20"/>
  <c r="I93" i="20"/>
  <c r="H44" i="20"/>
  <c r="E77" i="20"/>
  <c r="E85" i="20"/>
  <c r="I44" i="20"/>
  <c r="I79" i="20"/>
  <c r="F85" i="20"/>
  <c r="E81" i="20"/>
  <c r="G85" i="20"/>
  <c r="F81" i="20"/>
  <c r="E83" i="20"/>
  <c r="H85" i="20"/>
  <c r="E59" i="20"/>
  <c r="F67" i="20"/>
  <c r="G81" i="20"/>
  <c r="I85" i="20"/>
  <c r="I51" i="20"/>
  <c r="E79" i="20"/>
  <c r="H81" i="20"/>
  <c r="H61" i="20"/>
  <c r="I69" i="20"/>
  <c r="I81" i="20"/>
  <c r="G65" i="20"/>
  <c r="I83" i="20"/>
  <c r="F77" i="20"/>
  <c r="E57" i="20"/>
  <c r="I65" i="20"/>
  <c r="E73" i="20"/>
  <c r="G77" i="20"/>
  <c r="I61" i="20"/>
  <c r="I47" i="20"/>
  <c r="F57" i="20"/>
  <c r="I67" i="20"/>
  <c r="F73" i="20"/>
  <c r="E75" i="20"/>
  <c r="H77" i="20"/>
  <c r="I55" i="20"/>
  <c r="H65" i="20"/>
  <c r="I71" i="20"/>
  <c r="H49" i="20"/>
  <c r="G57" i="20"/>
  <c r="E69" i="20"/>
  <c r="G73" i="20"/>
  <c r="I77" i="20"/>
  <c r="I49" i="20"/>
  <c r="H57" i="20"/>
  <c r="E61" i="20"/>
  <c r="I63" i="20"/>
  <c r="F69" i="20"/>
  <c r="E71" i="20"/>
  <c r="H73" i="20"/>
  <c r="F44" i="20"/>
  <c r="I57" i="20"/>
  <c r="F61" i="20"/>
  <c r="E65" i="20"/>
  <c r="G69" i="20"/>
  <c r="F71" i="20"/>
  <c r="I73" i="20"/>
  <c r="G44" i="20"/>
  <c r="G61" i="20"/>
  <c r="F65" i="20"/>
  <c r="E67" i="20"/>
  <c r="H69" i="20"/>
  <c r="I75" i="20"/>
  <c r="F47" i="20"/>
  <c r="G47" i="20"/>
  <c r="F51" i="20"/>
  <c r="E53" i="20"/>
  <c r="F53" i="20"/>
  <c r="E49" i="20"/>
  <c r="G53" i="20"/>
  <c r="F49" i="20"/>
  <c r="H53" i="20"/>
  <c r="E44" i="20"/>
  <c r="G49" i="20"/>
  <c r="J17" i="34"/>
  <c r="E8" i="34"/>
  <c r="D8" i="34"/>
  <c r="C8" i="34"/>
  <c r="B8" i="34"/>
  <c r="A8" i="34"/>
  <c r="F6" i="34"/>
  <c r="D6" i="34"/>
  <c r="C6" i="34"/>
  <c r="A6" i="34"/>
  <c r="C5" i="34"/>
  <c r="A5" i="34"/>
  <c r="C4" i="34"/>
  <c r="A4" i="34"/>
  <c r="C3" i="34"/>
  <c r="A3" i="34"/>
  <c r="C2" i="34"/>
  <c r="A2" i="34"/>
  <c r="B816" i="29"/>
  <c r="K256" i="29"/>
  <c r="J256" i="29"/>
  <c r="P100" i="13"/>
  <c r="O100" i="13"/>
  <c r="A100" i="13"/>
  <c r="B100" i="13"/>
  <c r="C100" i="13"/>
  <c r="F100" i="13"/>
  <c r="G100" i="13"/>
  <c r="J100" i="13" s="1"/>
  <c r="H100" i="13"/>
  <c r="I100" i="13" s="1"/>
  <c r="N300" i="29"/>
  <c r="I298" i="29"/>
  <c r="E307" i="29"/>
  <c r="E305" i="29"/>
  <c r="D292" i="29"/>
  <c r="F287" i="29"/>
  <c r="A108" i="13"/>
  <c r="B108" i="13"/>
  <c r="C108" i="13"/>
  <c r="F108" i="13"/>
  <c r="H108" i="13"/>
  <c r="I108" i="13" s="1"/>
  <c r="D343" i="29"/>
  <c r="F343" i="29" s="1"/>
  <c r="D342" i="29"/>
  <c r="F342" i="29" s="1"/>
  <c r="D341" i="29"/>
  <c r="F341" i="29" s="1"/>
  <c r="F344" i="29" s="1"/>
  <c r="I338" i="29"/>
  <c r="O16" i="13"/>
  <c r="H16" i="13"/>
  <c r="B16" i="13"/>
  <c r="G16" i="13"/>
  <c r="F16" i="13"/>
  <c r="O15" i="13"/>
  <c r="A16" i="13"/>
  <c r="C16" i="13"/>
  <c r="K42" i="25"/>
  <c r="J42" i="25"/>
  <c r="K22" i="25"/>
  <c r="J149" i="34" l="1"/>
  <c r="J109" i="34"/>
  <c r="J148" i="34"/>
  <c r="J101" i="34"/>
  <c r="J173" i="34"/>
  <c r="J172" i="34"/>
  <c r="J140" i="34"/>
  <c r="J85" i="34"/>
  <c r="J117" i="34"/>
  <c r="J93" i="34"/>
  <c r="J165" i="34"/>
  <c r="J133" i="34"/>
  <c r="J77" i="34"/>
  <c r="J141" i="34"/>
  <c r="J164" i="34"/>
  <c r="J132" i="34"/>
  <c r="J69" i="34"/>
  <c r="J156" i="34"/>
  <c r="J157" i="34"/>
  <c r="J125" i="34"/>
  <c r="J71" i="20"/>
  <c r="J87" i="20"/>
  <c r="J55" i="20"/>
  <c r="J99" i="20"/>
  <c r="J63" i="20"/>
  <c r="J91" i="20"/>
  <c r="J79" i="20"/>
  <c r="J51" i="20"/>
  <c r="J67" i="20"/>
  <c r="J75" i="20"/>
  <c r="J59" i="20"/>
  <c r="J42" i="20"/>
  <c r="J47" i="20"/>
  <c r="J116" i="34"/>
  <c r="J84" i="34"/>
  <c r="J68" i="34"/>
  <c r="J52" i="34"/>
  <c r="J20" i="34"/>
  <c r="J171" i="34"/>
  <c r="J139" i="34"/>
  <c r="J107" i="34"/>
  <c r="J75" i="34"/>
  <c r="J67" i="34"/>
  <c r="J43" i="34"/>
  <c r="J19" i="34"/>
  <c r="J9" i="34"/>
  <c r="K9" i="34" s="1"/>
  <c r="J168" i="34"/>
  <c r="J160" i="34"/>
  <c r="J152" i="34"/>
  <c r="J144" i="34"/>
  <c r="J136" i="34"/>
  <c r="J128" i="34"/>
  <c r="J120" i="34"/>
  <c r="J112" i="34"/>
  <c r="J104" i="34"/>
  <c r="J96" i="34"/>
  <c r="J88" i="34"/>
  <c r="J80" i="34"/>
  <c r="J72" i="34"/>
  <c r="J64" i="34"/>
  <c r="J56" i="34"/>
  <c r="J48" i="34"/>
  <c r="J40" i="34"/>
  <c r="J32" i="34"/>
  <c r="J24" i="34"/>
  <c r="J16" i="34"/>
  <c r="J100" i="34"/>
  <c r="J44" i="34"/>
  <c r="J155" i="34"/>
  <c r="J123" i="34"/>
  <c r="J91" i="34"/>
  <c r="J27" i="34"/>
  <c r="J175" i="34"/>
  <c r="J167" i="34"/>
  <c r="J159" i="34"/>
  <c r="J151" i="34"/>
  <c r="J143" i="34"/>
  <c r="J135" i="34"/>
  <c r="J127" i="34"/>
  <c r="J119" i="34"/>
  <c r="J111" i="34"/>
  <c r="J103" i="34"/>
  <c r="J95" i="34"/>
  <c r="J87" i="34"/>
  <c r="J79" i="34"/>
  <c r="J71" i="34"/>
  <c r="J63" i="34"/>
  <c r="J55" i="34"/>
  <c r="J47" i="34"/>
  <c r="J39" i="34"/>
  <c r="J31" i="34"/>
  <c r="J23" i="34"/>
  <c r="J15" i="34"/>
  <c r="J108" i="34"/>
  <c r="J36" i="34"/>
  <c r="J147" i="34"/>
  <c r="J115" i="34"/>
  <c r="J51" i="34"/>
  <c r="J174" i="34"/>
  <c r="J166" i="34"/>
  <c r="J158" i="34"/>
  <c r="J150" i="34"/>
  <c r="J142" i="34"/>
  <c r="J134" i="34"/>
  <c r="J126" i="34"/>
  <c r="J118" i="34"/>
  <c r="J110" i="34"/>
  <c r="J102" i="34"/>
  <c r="J94" i="34"/>
  <c r="J86" i="34"/>
  <c r="J78" i="34"/>
  <c r="J70" i="34"/>
  <c r="J62" i="34"/>
  <c r="J54" i="34"/>
  <c r="J46" i="34"/>
  <c r="J38" i="34"/>
  <c r="J30" i="34"/>
  <c r="J22" i="34"/>
  <c r="J14" i="34"/>
  <c r="J61" i="34"/>
  <c r="J53" i="34"/>
  <c r="J45" i="34"/>
  <c r="J37" i="34"/>
  <c r="J29" i="34"/>
  <c r="J21" i="34"/>
  <c r="J13" i="34"/>
  <c r="J124" i="34"/>
  <c r="J92" i="34"/>
  <c r="J76" i="34"/>
  <c r="J60" i="34"/>
  <c r="J28" i="34"/>
  <c r="J12" i="34"/>
  <c r="J163" i="34"/>
  <c r="J131" i="34"/>
  <c r="J99" i="34"/>
  <c r="J83" i="34"/>
  <c r="J59" i="34"/>
  <c r="J35" i="34"/>
  <c r="J11" i="34"/>
  <c r="J170" i="34"/>
  <c r="J162" i="34"/>
  <c r="J154" i="34"/>
  <c r="J146" i="34"/>
  <c r="J138" i="34"/>
  <c r="J130" i="34"/>
  <c r="J122" i="34"/>
  <c r="J114" i="34"/>
  <c r="J106" i="34"/>
  <c r="J98" i="34"/>
  <c r="J90" i="34"/>
  <c r="J82" i="34"/>
  <c r="J74" i="34"/>
  <c r="J66" i="34"/>
  <c r="J58" i="34"/>
  <c r="J50" i="34"/>
  <c r="J42" i="34"/>
  <c r="J34" i="34"/>
  <c r="J26" i="34"/>
  <c r="J18" i="34"/>
  <c r="J10" i="34"/>
  <c r="J169" i="34"/>
  <c r="J161" i="34"/>
  <c r="J153" i="34"/>
  <c r="J145" i="34"/>
  <c r="J137" i="34"/>
  <c r="J129" i="34"/>
  <c r="J121" i="34"/>
  <c r="J113" i="34"/>
  <c r="J105" i="34"/>
  <c r="J97" i="34"/>
  <c r="J89" i="34"/>
  <c r="J81" i="34"/>
  <c r="J73" i="34"/>
  <c r="J65" i="34"/>
  <c r="J57" i="34"/>
  <c r="J49" i="34"/>
  <c r="J41" i="34"/>
  <c r="J33" i="34"/>
  <c r="J25" i="34"/>
  <c r="K100" i="13"/>
  <c r="D300" i="29"/>
  <c r="G298" i="29" s="1"/>
  <c r="K298" i="29" s="1"/>
  <c r="G338" i="29"/>
  <c r="G108" i="13" s="1"/>
  <c r="J108" i="13" s="1"/>
  <c r="J298" i="29"/>
  <c r="J16" i="13"/>
  <c r="K108" i="13"/>
  <c r="I16" i="13"/>
  <c r="K16" i="13" s="1"/>
  <c r="P16" i="13" s="1"/>
  <c r="K338" i="29"/>
  <c r="O108" i="13" s="1"/>
  <c r="J338" i="29"/>
  <c r="I273" i="29"/>
  <c r="D437" i="29"/>
  <c r="B417" i="29"/>
  <c r="C880" i="29"/>
  <c r="B880" i="29"/>
  <c r="F170" i="22"/>
  <c r="G170" i="22" s="1"/>
  <c r="G171" i="22" s="1"/>
  <c r="C891" i="29"/>
  <c r="B891" i="29"/>
  <c r="F178" i="22"/>
  <c r="G178" i="22" s="1"/>
  <c r="G179" i="22" s="1"/>
  <c r="F278" i="25"/>
  <c r="F277" i="25"/>
  <c r="D276" i="25"/>
  <c r="F276" i="25" s="1"/>
  <c r="F275" i="25"/>
  <c r="D274" i="25"/>
  <c r="F274" i="25" s="1"/>
  <c r="F273" i="25"/>
  <c r="K10" i="34" l="1"/>
  <c r="K11" i="34" s="1"/>
  <c r="K12" i="34" s="1"/>
  <c r="K13" i="34" s="1"/>
  <c r="K14" i="34" s="1"/>
  <c r="K15" i="34" s="1"/>
  <c r="K16" i="34" s="1"/>
  <c r="K17" i="34" s="1"/>
  <c r="K18" i="34" s="1"/>
  <c r="K19" i="34" s="1"/>
  <c r="K20" i="34" s="1"/>
  <c r="K21" i="34" s="1"/>
  <c r="K22" i="34" s="1"/>
  <c r="K23" i="34" s="1"/>
  <c r="K24" i="34" s="1"/>
  <c r="K25" i="34" s="1"/>
  <c r="K26" i="34" s="1"/>
  <c r="K27" i="34" s="1"/>
  <c r="K28" i="34" s="1"/>
  <c r="K29" i="34" s="1"/>
  <c r="K30" i="34" s="1"/>
  <c r="K31" i="34" s="1"/>
  <c r="K32" i="34" s="1"/>
  <c r="K33" i="34" s="1"/>
  <c r="K34" i="34" s="1"/>
  <c r="K35" i="34" s="1"/>
  <c r="K36" i="34" s="1"/>
  <c r="K37" i="34" s="1"/>
  <c r="K38" i="34" s="1"/>
  <c r="K39" i="34" s="1"/>
  <c r="K40" i="34" s="1"/>
  <c r="K41" i="34" s="1"/>
  <c r="K42" i="34" s="1"/>
  <c r="K43" i="34" s="1"/>
  <c r="K44" i="34" s="1"/>
  <c r="K45" i="34" s="1"/>
  <c r="K46" i="34" s="1"/>
  <c r="K47" i="34" s="1"/>
  <c r="K48" i="34" s="1"/>
  <c r="K49" i="34" s="1"/>
  <c r="K50" i="34" s="1"/>
  <c r="K51" i="34" s="1"/>
  <c r="K52" i="34" s="1"/>
  <c r="K53" i="34" s="1"/>
  <c r="K54" i="34" s="1"/>
  <c r="K55" i="34" s="1"/>
  <c r="K56" i="34" s="1"/>
  <c r="K57" i="34" s="1"/>
  <c r="K58" i="34" s="1"/>
  <c r="K59" i="34" s="1"/>
  <c r="K60" i="34" s="1"/>
  <c r="K61" i="34" s="1"/>
  <c r="K62" i="34" s="1"/>
  <c r="K63" i="34" s="1"/>
  <c r="K64" i="34" s="1"/>
  <c r="K65" i="34" s="1"/>
  <c r="K66" i="34" s="1"/>
  <c r="K67" i="34" s="1"/>
  <c r="K68" i="34" s="1"/>
  <c r="K69" i="34" s="1"/>
  <c r="K70" i="34" s="1"/>
  <c r="K71" i="34" s="1"/>
  <c r="K72" i="34" s="1"/>
  <c r="K73" i="34" s="1"/>
  <c r="K74" i="34" s="1"/>
  <c r="K75" i="34" s="1"/>
  <c r="K76" i="34" s="1"/>
  <c r="K77" i="34" s="1"/>
  <c r="K78" i="34" s="1"/>
  <c r="K79" i="34" s="1"/>
  <c r="K80" i="34" s="1"/>
  <c r="K81" i="34" s="1"/>
  <c r="K82" i="34" s="1"/>
  <c r="K83" i="34" s="1"/>
  <c r="K84" i="34" s="1"/>
  <c r="K85" i="34" s="1"/>
  <c r="K86" i="34" s="1"/>
  <c r="K87" i="34" s="1"/>
  <c r="K88" i="34" s="1"/>
  <c r="K89" i="34" s="1"/>
  <c r="K90" i="34" s="1"/>
  <c r="K91" i="34" s="1"/>
  <c r="K92" i="34" s="1"/>
  <c r="K93" i="34" s="1"/>
  <c r="K94" i="34" s="1"/>
  <c r="K95" i="34" s="1"/>
  <c r="K96" i="34" s="1"/>
  <c r="K97" i="34" s="1"/>
  <c r="K98" i="34" s="1"/>
  <c r="K99" i="34" s="1"/>
  <c r="K100" i="34" s="1"/>
  <c r="K101" i="34" s="1"/>
  <c r="K102" i="34" s="1"/>
  <c r="K103" i="34" s="1"/>
  <c r="K104" i="34" s="1"/>
  <c r="K105" i="34" s="1"/>
  <c r="K106" i="34" s="1"/>
  <c r="K107" i="34" s="1"/>
  <c r="K108" i="34" s="1"/>
  <c r="K109" i="34" s="1"/>
  <c r="K110" i="34" s="1"/>
  <c r="K111" i="34" s="1"/>
  <c r="K112" i="34" s="1"/>
  <c r="K113" i="34" s="1"/>
  <c r="K114" i="34" s="1"/>
  <c r="K115" i="34" s="1"/>
  <c r="K116" i="34" s="1"/>
  <c r="K117" i="34" s="1"/>
  <c r="K118" i="34" s="1"/>
  <c r="K119" i="34" s="1"/>
  <c r="K120" i="34" s="1"/>
  <c r="K121" i="34" s="1"/>
  <c r="K122" i="34" s="1"/>
  <c r="K123" i="34" s="1"/>
  <c r="K124" i="34" s="1"/>
  <c r="K125" i="34" s="1"/>
  <c r="K126" i="34" s="1"/>
  <c r="K127" i="34" s="1"/>
  <c r="K128" i="34" s="1"/>
  <c r="K129" i="34" s="1"/>
  <c r="K130" i="34" s="1"/>
  <c r="K131" i="34" s="1"/>
  <c r="K132" i="34" s="1"/>
  <c r="K133" i="34" s="1"/>
  <c r="K134" i="34" s="1"/>
  <c r="K135" i="34" s="1"/>
  <c r="K136" i="34" s="1"/>
  <c r="K137" i="34" s="1"/>
  <c r="K138" i="34" s="1"/>
  <c r="K139" i="34" s="1"/>
  <c r="K140" i="34" s="1"/>
  <c r="K141" i="34" s="1"/>
  <c r="K142" i="34" s="1"/>
  <c r="K143" i="34" s="1"/>
  <c r="K144" i="34" s="1"/>
  <c r="K145" i="34" s="1"/>
  <c r="K146" i="34" s="1"/>
  <c r="K147" i="34" s="1"/>
  <c r="K148" i="34" s="1"/>
  <c r="K149" i="34" s="1"/>
  <c r="K150" i="34" s="1"/>
  <c r="K151" i="34" s="1"/>
  <c r="K152" i="34" s="1"/>
  <c r="K153" i="34" s="1"/>
  <c r="K154" i="34" s="1"/>
  <c r="K155" i="34" s="1"/>
  <c r="K156" i="34" s="1"/>
  <c r="K157" i="34" s="1"/>
  <c r="K158" i="34" s="1"/>
  <c r="K159" i="34" s="1"/>
  <c r="K160" i="34" s="1"/>
  <c r="K161" i="34" s="1"/>
  <c r="K162" i="34" s="1"/>
  <c r="K163" i="34" s="1"/>
  <c r="K164" i="34" s="1"/>
  <c r="K165" i="34" s="1"/>
  <c r="K166" i="34" s="1"/>
  <c r="K167" i="34" s="1"/>
  <c r="K168" i="34" s="1"/>
  <c r="K169" i="34" s="1"/>
  <c r="K170" i="34" s="1"/>
  <c r="K171" i="34" s="1"/>
  <c r="K172" i="34" s="1"/>
  <c r="K173" i="34" s="1"/>
  <c r="K174" i="34" s="1"/>
  <c r="K175" i="34" s="1"/>
  <c r="P108" i="13"/>
  <c r="F279" i="25"/>
  <c r="G269" i="25" s="1"/>
  <c r="E33" i="22"/>
  <c r="E10" i="22" l="1"/>
  <c r="A11" i="13"/>
  <c r="F11" i="13"/>
  <c r="G11" i="13"/>
  <c r="C16" i="25"/>
  <c r="C11" i="13" s="1"/>
  <c r="B16" i="25"/>
  <c r="B11" i="13" s="1"/>
  <c r="E22" i="22"/>
  <c r="G22" i="22" s="1"/>
  <c r="G21" i="22"/>
  <c r="E21" i="22"/>
  <c r="G18" i="22"/>
  <c r="G23" i="22" l="1"/>
  <c r="G25" i="22" s="1"/>
  <c r="H16" i="25" s="1"/>
  <c r="H11" i="13" s="1"/>
  <c r="I11" i="13" s="1"/>
  <c r="K11" i="13" s="1"/>
  <c r="G24" i="22"/>
  <c r="I854" i="29"/>
  <c r="I850" i="29"/>
  <c r="I846" i="29"/>
  <c r="I842" i="29"/>
  <c r="I838" i="29"/>
  <c r="I809" i="29"/>
  <c r="I803" i="29"/>
  <c r="I799" i="29"/>
  <c r="I795" i="29"/>
  <c r="I788" i="29"/>
  <c r="I783" i="29"/>
  <c r="I778" i="29"/>
  <c r="I773" i="29"/>
  <c r="I767" i="29"/>
  <c r="I761" i="29"/>
  <c r="I755" i="29"/>
  <c r="I749" i="29"/>
  <c r="I743" i="29"/>
  <c r="I737" i="29"/>
  <c r="I731" i="29"/>
  <c r="I726" i="29"/>
  <c r="I721" i="29"/>
  <c r="I716" i="29"/>
  <c r="I711" i="29"/>
  <c r="I706" i="29"/>
  <c r="I701" i="29"/>
  <c r="I692" i="29"/>
  <c r="I682" i="29"/>
  <c r="I673" i="29"/>
  <c r="I662" i="29"/>
  <c r="I651" i="29"/>
  <c r="I643" i="29"/>
  <c r="I639" i="29"/>
  <c r="I635" i="29"/>
  <c r="I617" i="29"/>
  <c r="I611" i="29"/>
  <c r="I607" i="29"/>
  <c r="I603" i="29"/>
  <c r="I589" i="29"/>
  <c r="I585" i="29"/>
  <c r="I581" i="29"/>
  <c r="I577" i="29"/>
  <c r="I573" i="29"/>
  <c r="I561" i="29"/>
  <c r="I557" i="29"/>
  <c r="I553" i="29"/>
  <c r="I549" i="29"/>
  <c r="I545" i="29"/>
  <c r="I541" i="29"/>
  <c r="I537" i="29"/>
  <c r="I531" i="29"/>
  <c r="I527" i="29"/>
  <c r="I523" i="29"/>
  <c r="I519" i="29"/>
  <c r="I515" i="29"/>
  <c r="I511" i="29"/>
  <c r="I507" i="29"/>
  <c r="I503" i="29"/>
  <c r="I499" i="29"/>
  <c r="I495" i="29"/>
  <c r="I489" i="29"/>
  <c r="I481" i="29"/>
  <c r="I477" i="29"/>
  <c r="I473" i="29"/>
  <c r="I465" i="29"/>
  <c r="I461" i="29"/>
  <c r="I457" i="29"/>
  <c r="I453" i="29"/>
  <c r="I449" i="29"/>
  <c r="I432" i="29"/>
  <c r="I425" i="29"/>
  <c r="I413" i="29"/>
  <c r="I409" i="29"/>
  <c r="I402" i="29"/>
  <c r="I398" i="29"/>
  <c r="I394" i="29"/>
  <c r="I385" i="29"/>
  <c r="I379" i="29"/>
  <c r="I375" i="29"/>
  <c r="I368" i="29"/>
  <c r="I360" i="29"/>
  <c r="I356" i="29"/>
  <c r="I348" i="29"/>
  <c r="I334" i="29"/>
  <c r="I330" i="29"/>
  <c r="I322" i="29"/>
  <c r="I318" i="29"/>
  <c r="I314" i="29"/>
  <c r="I310" i="29"/>
  <c r="I302" i="29"/>
  <c r="I294" i="29"/>
  <c r="I290" i="29"/>
  <c r="I285" i="29"/>
  <c r="I280" i="29"/>
  <c r="I270" i="29"/>
  <c r="G254" i="22"/>
  <c r="G255" i="22" s="1"/>
  <c r="G250" i="22"/>
  <c r="G251" i="22" s="1"/>
  <c r="G162" i="22"/>
  <c r="G163" i="22" s="1"/>
  <c r="G159" i="22"/>
  <c r="G150" i="22"/>
  <c r="G153" i="22"/>
  <c r="G154" i="22" s="1"/>
  <c r="I16" i="25" l="1"/>
  <c r="K16" i="25" s="1"/>
  <c r="J11" i="13"/>
  <c r="J16" i="25"/>
  <c r="G256" i="22"/>
  <c r="H816" i="29" s="1"/>
  <c r="I816" i="29" s="1"/>
  <c r="C134" i="13"/>
  <c r="C195" i="25" l="1"/>
  <c r="B195" i="25"/>
  <c r="B217" i="13"/>
  <c r="B215" i="13"/>
  <c r="B214" i="13"/>
  <c r="B213" i="13"/>
  <c r="B212" i="13"/>
  <c r="B211" i="13"/>
  <c r="B209" i="13"/>
  <c r="B207" i="13"/>
  <c r="B206" i="13"/>
  <c r="B205" i="13"/>
  <c r="B204" i="13"/>
  <c r="B202" i="13"/>
  <c r="B201" i="13"/>
  <c r="B200" i="13"/>
  <c r="B199" i="13"/>
  <c r="B198" i="13"/>
  <c r="B197" i="13"/>
  <c r="B196" i="13"/>
  <c r="B195" i="13"/>
  <c r="B194" i="13"/>
  <c r="B193" i="13"/>
  <c r="B192" i="13"/>
  <c r="B191" i="13"/>
  <c r="B190" i="13"/>
  <c r="B189" i="13"/>
  <c r="B188" i="13"/>
  <c r="B187" i="13"/>
  <c r="B186" i="13"/>
  <c r="B185" i="13"/>
  <c r="B184" i="13"/>
  <c r="B183" i="13"/>
  <c r="B182" i="13"/>
  <c r="B181" i="13"/>
  <c r="B179" i="13"/>
  <c r="B178" i="13"/>
  <c r="B177" i="13"/>
  <c r="B172" i="13"/>
  <c r="B170" i="13"/>
  <c r="B169" i="13"/>
  <c r="B168" i="13"/>
  <c r="B164" i="13"/>
  <c r="B163" i="13"/>
  <c r="B162" i="13"/>
  <c r="B161" i="13"/>
  <c r="B160" i="13"/>
  <c r="B157" i="13"/>
  <c r="B156" i="13"/>
  <c r="B155" i="13"/>
  <c r="B154" i="13"/>
  <c r="B153" i="13"/>
  <c r="B152" i="13"/>
  <c r="B151" i="13"/>
  <c r="A150" i="13"/>
  <c r="B150" i="13"/>
  <c r="C150" i="13"/>
  <c r="B149" i="13"/>
  <c r="B148" i="13"/>
  <c r="B147" i="13"/>
  <c r="B146" i="13"/>
  <c r="B145" i="13"/>
  <c r="B144" i="13"/>
  <c r="B143" i="13"/>
  <c r="B142" i="13"/>
  <c r="B141" i="13"/>
  <c r="B140" i="13"/>
  <c r="B138" i="13"/>
  <c r="B136" i="13"/>
  <c r="B135" i="13"/>
  <c r="B134" i="13"/>
  <c r="B132" i="13"/>
  <c r="B131" i="13"/>
  <c r="B130" i="13"/>
  <c r="B129" i="13"/>
  <c r="B128" i="13"/>
  <c r="B125" i="13"/>
  <c r="B124" i="13"/>
  <c r="B122" i="13"/>
  <c r="B121" i="13"/>
  <c r="B120" i="13"/>
  <c r="B119" i="13"/>
  <c r="B118" i="13"/>
  <c r="B116" i="13"/>
  <c r="B115" i="13"/>
  <c r="B114" i="13"/>
  <c r="B112" i="13"/>
  <c r="B111" i="13"/>
  <c r="B110" i="13"/>
  <c r="B107" i="13"/>
  <c r="B106" i="13"/>
  <c r="B105" i="13"/>
  <c r="B104" i="13"/>
  <c r="B103" i="13"/>
  <c r="B102" i="13"/>
  <c r="B101" i="13"/>
  <c r="B99" i="13"/>
  <c r="B98" i="13"/>
  <c r="B97" i="13"/>
  <c r="B96" i="13"/>
  <c r="B95" i="13"/>
  <c r="B93" i="13"/>
  <c r="B92" i="13"/>
  <c r="B91" i="13"/>
  <c r="B90" i="13"/>
  <c r="B89" i="13"/>
  <c r="B88" i="13"/>
  <c r="B87" i="13"/>
  <c r="B86" i="13"/>
  <c r="B85" i="13"/>
  <c r="B84" i="13"/>
  <c r="B83" i="13"/>
  <c r="B82" i="13"/>
  <c r="B81" i="13"/>
  <c r="B80" i="13"/>
  <c r="B79" i="13"/>
  <c r="B78" i="13"/>
  <c r="B77" i="13"/>
  <c r="B76" i="13"/>
  <c r="B74" i="13"/>
  <c r="B73" i="13"/>
  <c r="B72" i="13"/>
  <c r="B71" i="13"/>
  <c r="B70" i="13"/>
  <c r="B69" i="13"/>
  <c r="B68" i="13"/>
  <c r="B67" i="13"/>
  <c r="B66" i="13"/>
  <c r="B64" i="13"/>
  <c r="B65" i="13"/>
  <c r="B61" i="13"/>
  <c r="B60" i="13"/>
  <c r="B59" i="13"/>
  <c r="B57" i="13"/>
  <c r="A218" i="13"/>
  <c r="F218" i="13"/>
  <c r="A217" i="13"/>
  <c r="F217" i="13"/>
  <c r="A215" i="13"/>
  <c r="C215" i="13"/>
  <c r="F215" i="13"/>
  <c r="H215" i="13"/>
  <c r="I215" i="13" s="1"/>
  <c r="A216" i="13"/>
  <c r="C216" i="13"/>
  <c r="A213" i="13"/>
  <c r="C213" i="13"/>
  <c r="F213" i="13"/>
  <c r="H213" i="13"/>
  <c r="I213" i="13" s="1"/>
  <c r="A214" i="13"/>
  <c r="C214" i="13"/>
  <c r="F214" i="13"/>
  <c r="H214" i="13"/>
  <c r="I214" i="13" s="1"/>
  <c r="A212" i="13"/>
  <c r="C212" i="13"/>
  <c r="F212" i="13"/>
  <c r="H212" i="13"/>
  <c r="I212" i="13" s="1"/>
  <c r="A211" i="13"/>
  <c r="C211" i="13"/>
  <c r="F211" i="13"/>
  <c r="H211" i="13"/>
  <c r="I211" i="13" s="1"/>
  <c r="A210" i="13"/>
  <c r="C210" i="13"/>
  <c r="A208" i="13"/>
  <c r="C208" i="13"/>
  <c r="A209" i="13"/>
  <c r="C209" i="13"/>
  <c r="F209" i="13"/>
  <c r="H209" i="13"/>
  <c r="I209" i="13" s="1"/>
  <c r="A205" i="13"/>
  <c r="C205" i="13"/>
  <c r="F205" i="13"/>
  <c r="H205" i="13"/>
  <c r="I205" i="13" s="1"/>
  <c r="A206" i="13"/>
  <c r="C206" i="13"/>
  <c r="F206" i="13"/>
  <c r="H206" i="13"/>
  <c r="I206" i="13" s="1"/>
  <c r="A207" i="13"/>
  <c r="C207" i="13"/>
  <c r="F207" i="13"/>
  <c r="H207" i="13"/>
  <c r="I207" i="13" s="1"/>
  <c r="A202" i="13"/>
  <c r="C202" i="13"/>
  <c r="F202" i="13"/>
  <c r="H202" i="13"/>
  <c r="I202" i="13" s="1"/>
  <c r="A203" i="13"/>
  <c r="C203" i="13"/>
  <c r="A204" i="13"/>
  <c r="C204" i="13"/>
  <c r="F204" i="13"/>
  <c r="H204" i="13"/>
  <c r="I204" i="13" s="1"/>
  <c r="A201" i="13"/>
  <c r="C201" i="13"/>
  <c r="F201" i="13"/>
  <c r="H201" i="13"/>
  <c r="I201" i="13" s="1"/>
  <c r="A199" i="13"/>
  <c r="C199" i="13"/>
  <c r="F199" i="13"/>
  <c r="H199" i="13"/>
  <c r="I199" i="13" s="1"/>
  <c r="A200" i="13"/>
  <c r="C200" i="13"/>
  <c r="F200" i="13"/>
  <c r="H200" i="13"/>
  <c r="I200" i="13" s="1"/>
  <c r="A198" i="13"/>
  <c r="C198" i="13"/>
  <c r="F198" i="13"/>
  <c r="H198" i="13"/>
  <c r="I198" i="13" s="1"/>
  <c r="A197" i="13"/>
  <c r="C197" i="13"/>
  <c r="F197" i="13"/>
  <c r="H197" i="13"/>
  <c r="I197" i="13" s="1"/>
  <c r="A195" i="13"/>
  <c r="C195" i="13"/>
  <c r="F195" i="13"/>
  <c r="H195" i="13"/>
  <c r="I195" i="13" s="1"/>
  <c r="A196" i="13"/>
  <c r="C196" i="13"/>
  <c r="F196" i="13"/>
  <c r="H196" i="13"/>
  <c r="I196" i="13" s="1"/>
  <c r="A194" i="13"/>
  <c r="C194" i="13"/>
  <c r="F194" i="13"/>
  <c r="H194" i="13"/>
  <c r="I194" i="13" s="1"/>
  <c r="A192" i="13"/>
  <c r="C192" i="13"/>
  <c r="F192" i="13"/>
  <c r="H192" i="13"/>
  <c r="I192" i="13" s="1"/>
  <c r="A193" i="13"/>
  <c r="C193" i="13"/>
  <c r="F193" i="13"/>
  <c r="H193" i="13"/>
  <c r="I193" i="13" s="1"/>
  <c r="A191" i="13"/>
  <c r="C191" i="13"/>
  <c r="F191" i="13"/>
  <c r="H191" i="13"/>
  <c r="I191" i="13" s="1"/>
  <c r="A189" i="13"/>
  <c r="C189" i="13"/>
  <c r="F189" i="13"/>
  <c r="H189" i="13"/>
  <c r="I189" i="13" s="1"/>
  <c r="A190" i="13"/>
  <c r="C190" i="13"/>
  <c r="F190" i="13"/>
  <c r="H190" i="13"/>
  <c r="I190" i="13" s="1"/>
  <c r="A187" i="13"/>
  <c r="C187" i="13"/>
  <c r="F187" i="13"/>
  <c r="H187" i="13"/>
  <c r="I187" i="13" s="1"/>
  <c r="A188" i="13"/>
  <c r="C188" i="13"/>
  <c r="F188" i="13"/>
  <c r="H188" i="13"/>
  <c r="I188" i="13" s="1"/>
  <c r="A186" i="13"/>
  <c r="C186" i="13"/>
  <c r="F186" i="13"/>
  <c r="H186" i="13"/>
  <c r="I186" i="13" s="1"/>
  <c r="A185" i="13" l="1"/>
  <c r="C185" i="13"/>
  <c r="F185" i="13"/>
  <c r="H185" i="13"/>
  <c r="I185" i="13" s="1"/>
  <c r="A184" i="13"/>
  <c r="C184" i="13"/>
  <c r="F184" i="13"/>
  <c r="H184" i="13"/>
  <c r="I184" i="13" s="1"/>
  <c r="A183" i="13"/>
  <c r="C183" i="13"/>
  <c r="F183" i="13"/>
  <c r="H183" i="13"/>
  <c r="I183" i="13" s="1"/>
  <c r="A182" i="13"/>
  <c r="C182" i="13"/>
  <c r="F182" i="13"/>
  <c r="H182" i="13"/>
  <c r="I182" i="13" s="1"/>
  <c r="A181" i="13"/>
  <c r="C181" i="13"/>
  <c r="F181" i="13"/>
  <c r="H181" i="13"/>
  <c r="I181" i="13" s="1"/>
  <c r="A179" i="13"/>
  <c r="C179" i="13"/>
  <c r="F179" i="13"/>
  <c r="H179" i="13"/>
  <c r="I179" i="13" s="1"/>
  <c r="A180" i="13"/>
  <c r="F180" i="13"/>
  <c r="A166" i="13"/>
  <c r="F166" i="13"/>
  <c r="A167" i="13"/>
  <c r="C167" i="13"/>
  <c r="A168" i="13"/>
  <c r="C168" i="13"/>
  <c r="F168" i="13"/>
  <c r="H168" i="13"/>
  <c r="I168" i="13" s="1"/>
  <c r="A169" i="13"/>
  <c r="C169" i="13"/>
  <c r="F169" i="13"/>
  <c r="H169" i="13"/>
  <c r="I169" i="13" s="1"/>
  <c r="A170" i="13"/>
  <c r="C170" i="13"/>
  <c r="F170" i="13"/>
  <c r="H170" i="13"/>
  <c r="I170" i="13" s="1"/>
  <c r="A171" i="13"/>
  <c r="C171" i="13"/>
  <c r="A172" i="13"/>
  <c r="C172" i="13"/>
  <c r="F172" i="13"/>
  <c r="H172" i="13"/>
  <c r="I172" i="13" s="1"/>
  <c r="A173" i="13"/>
  <c r="F173" i="13"/>
  <c r="A174" i="13"/>
  <c r="F174" i="13"/>
  <c r="A175" i="13"/>
  <c r="F175" i="13"/>
  <c r="A176" i="13"/>
  <c r="C176" i="13"/>
  <c r="A177" i="13"/>
  <c r="C177" i="13"/>
  <c r="F177" i="13"/>
  <c r="H177" i="13"/>
  <c r="I177" i="13" s="1"/>
  <c r="A178" i="13"/>
  <c r="C178" i="13"/>
  <c r="F178" i="13"/>
  <c r="H178" i="13"/>
  <c r="I178" i="13" s="1"/>
  <c r="A165" i="13"/>
  <c r="F165" i="13"/>
  <c r="A163" i="13"/>
  <c r="C163" i="13"/>
  <c r="F163" i="13"/>
  <c r="H163" i="13"/>
  <c r="I163" i="13" s="1"/>
  <c r="A164" i="13"/>
  <c r="C164" i="13"/>
  <c r="F164" i="13"/>
  <c r="H164" i="13"/>
  <c r="I164" i="13" s="1"/>
  <c r="A162" i="13"/>
  <c r="C162" i="13"/>
  <c r="F162" i="13"/>
  <c r="H162" i="13"/>
  <c r="I162" i="13" s="1"/>
  <c r="A159" i="13"/>
  <c r="F159" i="13"/>
  <c r="A160" i="13"/>
  <c r="C160" i="13"/>
  <c r="F160" i="13"/>
  <c r="H160" i="13"/>
  <c r="I160" i="13" s="1"/>
  <c r="A161" i="13"/>
  <c r="C161" i="13"/>
  <c r="F161" i="13"/>
  <c r="H161" i="13"/>
  <c r="I161" i="13" s="1"/>
  <c r="A158" i="13"/>
  <c r="F158" i="13"/>
  <c r="A157" i="13"/>
  <c r="C157" i="13"/>
  <c r="F157" i="13"/>
  <c r="H157" i="13"/>
  <c r="I157" i="13" s="1"/>
  <c r="A155" i="13"/>
  <c r="C155" i="13"/>
  <c r="F155" i="13"/>
  <c r="H155" i="13"/>
  <c r="I155" i="13" s="1"/>
  <c r="A156" i="13"/>
  <c r="C156" i="13"/>
  <c r="F156" i="13"/>
  <c r="H156" i="13"/>
  <c r="I156" i="13" s="1"/>
  <c r="A152" i="13"/>
  <c r="C152" i="13"/>
  <c r="F152" i="13"/>
  <c r="H152" i="13"/>
  <c r="I152" i="13" s="1"/>
  <c r="A153" i="13"/>
  <c r="C153" i="13"/>
  <c r="F153" i="13"/>
  <c r="H153" i="13"/>
  <c r="I153" i="13" s="1"/>
  <c r="A154" i="13"/>
  <c r="C154" i="13"/>
  <c r="F154" i="13"/>
  <c r="H154" i="13"/>
  <c r="I154" i="13" s="1"/>
  <c r="A151" i="13"/>
  <c r="C151" i="13"/>
  <c r="F151" i="13"/>
  <c r="H151" i="13"/>
  <c r="I151" i="13" s="1"/>
  <c r="A149" i="13"/>
  <c r="C149" i="13"/>
  <c r="F149" i="13"/>
  <c r="H149" i="13"/>
  <c r="I149" i="13" s="1"/>
  <c r="A148" i="13"/>
  <c r="C148" i="13"/>
  <c r="F148" i="13"/>
  <c r="H148" i="13"/>
  <c r="I148" i="13" s="1"/>
  <c r="A145" i="13"/>
  <c r="C145" i="13"/>
  <c r="F145" i="13"/>
  <c r="H145" i="13"/>
  <c r="I145" i="13" s="1"/>
  <c r="A146" i="13"/>
  <c r="C146" i="13"/>
  <c r="F146" i="13"/>
  <c r="H146" i="13"/>
  <c r="I146" i="13" s="1"/>
  <c r="A147" i="13"/>
  <c r="C147" i="13"/>
  <c r="F147" i="13"/>
  <c r="H147" i="13"/>
  <c r="I147" i="13" s="1"/>
  <c r="A143" i="13"/>
  <c r="C143" i="13"/>
  <c r="F143" i="13"/>
  <c r="H143" i="13"/>
  <c r="I143" i="13" s="1"/>
  <c r="A144" i="13"/>
  <c r="C144" i="13"/>
  <c r="F144" i="13"/>
  <c r="H144" i="13"/>
  <c r="I144" i="13" s="1"/>
  <c r="A141" i="13"/>
  <c r="C141" i="13"/>
  <c r="F141" i="13"/>
  <c r="H141" i="13"/>
  <c r="I141" i="13" s="1"/>
  <c r="A142" i="13"/>
  <c r="C142" i="13"/>
  <c r="F142" i="13"/>
  <c r="H142" i="13"/>
  <c r="I142" i="13" s="1"/>
  <c r="A139" i="13"/>
  <c r="C139" i="13"/>
  <c r="A140" i="13"/>
  <c r="C140" i="13"/>
  <c r="F140" i="13"/>
  <c r="H140" i="13"/>
  <c r="I140" i="13" s="1"/>
  <c r="A137" i="13"/>
  <c r="F137" i="13"/>
  <c r="A138" i="13"/>
  <c r="C138" i="13"/>
  <c r="F138" i="13"/>
  <c r="H138" i="13"/>
  <c r="I138" i="13" s="1"/>
  <c r="A134" i="13"/>
  <c r="F134" i="13"/>
  <c r="H134" i="13"/>
  <c r="I134" i="13" s="1"/>
  <c r="A135" i="13"/>
  <c r="C135" i="13"/>
  <c r="F135" i="13"/>
  <c r="H135" i="13"/>
  <c r="I135" i="13" s="1"/>
  <c r="A136" i="13"/>
  <c r="C136" i="13"/>
  <c r="F136" i="13"/>
  <c r="H136" i="13"/>
  <c r="I136" i="13" s="1"/>
  <c r="A132" i="13"/>
  <c r="C132" i="13"/>
  <c r="F132" i="13"/>
  <c r="H132" i="13"/>
  <c r="I132" i="13" s="1"/>
  <c r="A133" i="13"/>
  <c r="F133" i="13"/>
  <c r="A131" i="13"/>
  <c r="C131" i="13"/>
  <c r="F131" i="13"/>
  <c r="H131" i="13"/>
  <c r="I131" i="13" s="1"/>
  <c r="A129" i="13"/>
  <c r="C129" i="13"/>
  <c r="F129" i="13"/>
  <c r="H129" i="13"/>
  <c r="I129" i="13" s="1"/>
  <c r="A130" i="13"/>
  <c r="C130" i="13"/>
  <c r="F130" i="13"/>
  <c r="H130" i="13"/>
  <c r="I130" i="13" s="1"/>
  <c r="A128" i="13"/>
  <c r="C128" i="13"/>
  <c r="F128" i="13"/>
  <c r="H128" i="13"/>
  <c r="I128" i="13" s="1"/>
  <c r="A126" i="13"/>
  <c r="C126" i="13"/>
  <c r="A127" i="13"/>
  <c r="F127" i="13"/>
  <c r="A125" i="13"/>
  <c r="C125" i="13"/>
  <c r="F125" i="13"/>
  <c r="H125" i="13"/>
  <c r="I125" i="13" s="1"/>
  <c r="A124" i="13"/>
  <c r="C124" i="13"/>
  <c r="F124" i="13"/>
  <c r="H124" i="13"/>
  <c r="I124" i="13" s="1"/>
  <c r="A122" i="13"/>
  <c r="C122" i="13"/>
  <c r="F122" i="13"/>
  <c r="H122" i="13"/>
  <c r="I122" i="13" s="1"/>
  <c r="A123" i="13"/>
  <c r="F123" i="13"/>
  <c r="A121" i="13"/>
  <c r="C121" i="13"/>
  <c r="F121" i="13"/>
  <c r="H121" i="13"/>
  <c r="I121" i="13" s="1"/>
  <c r="A119" i="13"/>
  <c r="C119" i="13"/>
  <c r="F119" i="13"/>
  <c r="H119" i="13"/>
  <c r="I119" i="13" s="1"/>
  <c r="A120" i="13"/>
  <c r="C120" i="13"/>
  <c r="F120" i="13"/>
  <c r="H120" i="13"/>
  <c r="I120" i="13" s="1"/>
  <c r="A117" i="13"/>
  <c r="C117" i="13"/>
  <c r="A118" i="13"/>
  <c r="C118" i="13"/>
  <c r="F118" i="13"/>
  <c r="H118" i="13"/>
  <c r="I118" i="13" s="1"/>
  <c r="A115" i="13"/>
  <c r="C115" i="13"/>
  <c r="F115" i="13"/>
  <c r="H115" i="13"/>
  <c r="I115" i="13" s="1"/>
  <c r="A116" i="13"/>
  <c r="C116" i="13"/>
  <c r="F116" i="13"/>
  <c r="H116" i="13"/>
  <c r="A114" i="13"/>
  <c r="C114" i="13"/>
  <c r="F114" i="13"/>
  <c r="H114" i="13"/>
  <c r="I114" i="13" s="1"/>
  <c r="A113" i="13"/>
  <c r="C113" i="13"/>
  <c r="F113" i="13"/>
  <c r="H113" i="13"/>
  <c r="A111" i="13"/>
  <c r="C111" i="13"/>
  <c r="F111" i="13"/>
  <c r="H111" i="13"/>
  <c r="I111" i="13" s="1"/>
  <c r="A112" i="13"/>
  <c r="C112" i="13"/>
  <c r="F112" i="13"/>
  <c r="H112" i="13"/>
  <c r="I112" i="13" s="1"/>
  <c r="A109" i="13"/>
  <c r="C109" i="13"/>
  <c r="A110" i="13"/>
  <c r="C110" i="13"/>
  <c r="F110" i="13"/>
  <c r="H110" i="13"/>
  <c r="I110" i="13" s="1"/>
  <c r="A106" i="13"/>
  <c r="C106" i="13"/>
  <c r="F106" i="13"/>
  <c r="H106" i="13"/>
  <c r="I106" i="13" s="1"/>
  <c r="A107" i="13"/>
  <c r="C107" i="13"/>
  <c r="F107" i="13"/>
  <c r="H107" i="13"/>
  <c r="A104" i="13"/>
  <c r="C104" i="13"/>
  <c r="F104" i="13"/>
  <c r="H104" i="13"/>
  <c r="I104" i="13" s="1"/>
  <c r="A105" i="13"/>
  <c r="C105" i="13"/>
  <c r="F105" i="13"/>
  <c r="H105" i="13"/>
  <c r="I105" i="13" s="1"/>
  <c r="A102" i="13"/>
  <c r="C102" i="13"/>
  <c r="F102" i="13"/>
  <c r="H102" i="13"/>
  <c r="I102" i="13" s="1"/>
  <c r="A103" i="13"/>
  <c r="C103" i="13"/>
  <c r="F103" i="13"/>
  <c r="H103" i="13"/>
  <c r="I103" i="13" s="1"/>
  <c r="A99" i="13"/>
  <c r="C99" i="13"/>
  <c r="F99" i="13"/>
  <c r="H99" i="13"/>
  <c r="A101" i="13"/>
  <c r="C101" i="13"/>
  <c r="F101" i="13"/>
  <c r="H101" i="13"/>
  <c r="I101" i="13" s="1"/>
  <c r="A97" i="13"/>
  <c r="C97" i="13"/>
  <c r="F97" i="13"/>
  <c r="H97" i="13"/>
  <c r="I97" i="13" s="1"/>
  <c r="A98" i="13"/>
  <c r="C98" i="13"/>
  <c r="F98" i="13"/>
  <c r="H98" i="13"/>
  <c r="I98" i="13" s="1"/>
  <c r="A96" i="13"/>
  <c r="C96" i="13"/>
  <c r="F96" i="13"/>
  <c r="H96" i="13"/>
  <c r="A95" i="13"/>
  <c r="C95" i="13"/>
  <c r="F95" i="13"/>
  <c r="H95" i="13"/>
  <c r="I95" i="13" s="1"/>
  <c r="A94" i="13"/>
  <c r="C94" i="13"/>
  <c r="A93" i="13"/>
  <c r="C93" i="13"/>
  <c r="F93" i="13"/>
  <c r="H93" i="13"/>
  <c r="I93" i="13" s="1"/>
  <c r="A91" i="13"/>
  <c r="C91" i="13"/>
  <c r="F91" i="13"/>
  <c r="H91" i="13"/>
  <c r="I91" i="13" s="1"/>
  <c r="A92" i="13"/>
  <c r="C92" i="13"/>
  <c r="F92" i="13"/>
  <c r="H92" i="13"/>
  <c r="I92" i="13" s="1"/>
  <c r="A90" i="13"/>
  <c r="C90" i="13"/>
  <c r="F90" i="13"/>
  <c r="H90" i="13"/>
  <c r="I90" i="13" s="1"/>
  <c r="A89" i="13"/>
  <c r="C89" i="13"/>
  <c r="F89" i="13"/>
  <c r="H89" i="13"/>
  <c r="A87" i="13"/>
  <c r="C87" i="13"/>
  <c r="F87" i="13"/>
  <c r="H87" i="13"/>
  <c r="I87" i="13" s="1"/>
  <c r="A88" i="13"/>
  <c r="C88" i="13"/>
  <c r="F88" i="13"/>
  <c r="H88" i="13"/>
  <c r="I88" i="13" s="1"/>
  <c r="A86" i="13"/>
  <c r="C86" i="13"/>
  <c r="F86" i="13"/>
  <c r="H86" i="13"/>
  <c r="I86" i="13" s="1"/>
  <c r="A84" i="13"/>
  <c r="C84" i="13"/>
  <c r="F84" i="13"/>
  <c r="H84" i="13"/>
  <c r="I84" i="13" s="1"/>
  <c r="A85" i="13"/>
  <c r="C85" i="13"/>
  <c r="F85" i="13"/>
  <c r="H85" i="13"/>
  <c r="I85" i="13" s="1"/>
  <c r="A83" i="13"/>
  <c r="C83" i="13"/>
  <c r="F83" i="13"/>
  <c r="H83" i="13"/>
  <c r="A81" i="13"/>
  <c r="C81" i="13"/>
  <c r="F81" i="13"/>
  <c r="H81" i="13"/>
  <c r="I81" i="13" s="1"/>
  <c r="A82" i="13"/>
  <c r="C82" i="13"/>
  <c r="F82" i="13"/>
  <c r="H82" i="13"/>
  <c r="I82" i="13" s="1"/>
  <c r="A80" i="13"/>
  <c r="C80" i="13"/>
  <c r="F80" i="13"/>
  <c r="H80" i="13"/>
  <c r="I80" i="13" s="1"/>
  <c r="A79" i="13"/>
  <c r="C79" i="13"/>
  <c r="F79" i="13"/>
  <c r="H79" i="13"/>
  <c r="I79" i="13" s="1"/>
  <c r="A78" i="13"/>
  <c r="C78" i="13"/>
  <c r="F78" i="13"/>
  <c r="H78" i="13"/>
  <c r="I78" i="13" s="1"/>
  <c r="A76" i="13"/>
  <c r="C76" i="13"/>
  <c r="F76" i="13"/>
  <c r="H76" i="13"/>
  <c r="I76" i="13" s="1"/>
  <c r="A77" i="13"/>
  <c r="C77" i="13"/>
  <c r="F77" i="13"/>
  <c r="H77" i="13"/>
  <c r="I77" i="13" s="1"/>
  <c r="C63" i="13"/>
  <c r="C75" i="13"/>
  <c r="A74" i="13"/>
  <c r="C74" i="13"/>
  <c r="F74" i="13"/>
  <c r="H74" i="13"/>
  <c r="I74" i="13" s="1"/>
  <c r="A73" i="13"/>
  <c r="C73" i="13"/>
  <c r="F73" i="13"/>
  <c r="H73" i="13"/>
  <c r="I73" i="13" s="1"/>
  <c r="A71" i="13"/>
  <c r="C71" i="13"/>
  <c r="F71" i="13"/>
  <c r="H71" i="13"/>
  <c r="I71" i="13" s="1"/>
  <c r="A72" i="13"/>
  <c r="C72" i="13"/>
  <c r="F72" i="13"/>
  <c r="H72" i="13"/>
  <c r="I72" i="13" s="1"/>
  <c r="A70" i="13"/>
  <c r="C70" i="13"/>
  <c r="F70" i="13"/>
  <c r="H70" i="13"/>
  <c r="A69" i="13"/>
  <c r="C69" i="13"/>
  <c r="F69" i="13"/>
  <c r="H69" i="13"/>
  <c r="I69" i="13" s="1"/>
  <c r="A68" i="13"/>
  <c r="C68" i="13"/>
  <c r="F68" i="13"/>
  <c r="H68" i="13"/>
  <c r="I68" i="13" s="1"/>
  <c r="A66" i="13"/>
  <c r="C66" i="13"/>
  <c r="F66" i="13"/>
  <c r="H66" i="13"/>
  <c r="I66" i="13" s="1"/>
  <c r="A67" i="13"/>
  <c r="C67" i="13"/>
  <c r="F67" i="13"/>
  <c r="H67" i="13"/>
  <c r="A64" i="13"/>
  <c r="C64" i="13"/>
  <c r="F64" i="13"/>
  <c r="H64" i="13"/>
  <c r="I64" i="13" s="1"/>
  <c r="A65" i="13"/>
  <c r="C65" i="13"/>
  <c r="F65" i="13"/>
  <c r="H65" i="13"/>
  <c r="A62" i="13"/>
  <c r="C62" i="13"/>
  <c r="A61" i="13"/>
  <c r="C61" i="13"/>
  <c r="F61" i="13"/>
  <c r="H61" i="13"/>
  <c r="I61" i="13" s="1"/>
  <c r="A60" i="13"/>
  <c r="C60" i="13"/>
  <c r="F60" i="13"/>
  <c r="H60" i="13"/>
  <c r="A58" i="13"/>
  <c r="C58" i="13"/>
  <c r="A59" i="13"/>
  <c r="C59" i="13"/>
  <c r="F59" i="13"/>
  <c r="H59" i="13"/>
  <c r="I59" i="13" s="1"/>
  <c r="A56" i="13"/>
  <c r="C56" i="13"/>
  <c r="A57" i="13"/>
  <c r="C57" i="13"/>
  <c r="F57" i="13"/>
  <c r="H57" i="13"/>
  <c r="I57" i="13" s="1"/>
  <c r="C55" i="13"/>
  <c r="A55" i="13"/>
  <c r="I116" i="13" l="1"/>
  <c r="I113" i="13"/>
  <c r="I107" i="13"/>
  <c r="I99" i="13"/>
  <c r="I96" i="13"/>
  <c r="I89" i="13"/>
  <c r="I83" i="13"/>
  <c r="I70" i="13"/>
  <c r="I67" i="13"/>
  <c r="I65" i="13"/>
  <c r="I60" i="13"/>
  <c r="I247" i="29"/>
  <c r="I239" i="29"/>
  <c r="I233" i="29"/>
  <c r="I227" i="29"/>
  <c r="I218" i="29"/>
  <c r="F243" i="29"/>
  <c r="G243" i="29" s="1"/>
  <c r="F244" i="29"/>
  <c r="G244" i="29" s="1"/>
  <c r="F231" i="29"/>
  <c r="G231" i="29" s="1"/>
  <c r="G227" i="29" s="1"/>
  <c r="D436" i="29"/>
  <c r="F224" i="29"/>
  <c r="G224" i="29" s="1"/>
  <c r="G212" i="29"/>
  <c r="G88" i="13" s="1"/>
  <c r="K88" i="13" s="1"/>
  <c r="I212" i="29"/>
  <c r="I206" i="29"/>
  <c r="F210" i="29"/>
  <c r="G206" i="29" s="1"/>
  <c r="G87" i="13" s="1"/>
  <c r="J87" i="13" s="1"/>
  <c r="I202" i="29"/>
  <c r="D200" i="29"/>
  <c r="G194" i="29" s="1"/>
  <c r="G85" i="13" s="1"/>
  <c r="K85" i="13" s="1"/>
  <c r="E192" i="29"/>
  <c r="G187" i="29" s="1"/>
  <c r="G84" i="13" s="1"/>
  <c r="J84" i="13" s="1"/>
  <c r="I187" i="29"/>
  <c r="E185" i="29"/>
  <c r="G180" i="29" s="1"/>
  <c r="G83" i="13" s="1"/>
  <c r="J83" i="13" s="1"/>
  <c r="I180" i="29"/>
  <c r="I194" i="29"/>
  <c r="E178" i="29"/>
  <c r="G172" i="29" s="1"/>
  <c r="G82" i="13" s="1"/>
  <c r="K82" i="13" s="1"/>
  <c r="I172" i="29"/>
  <c r="E170" i="29"/>
  <c r="G165" i="29" s="1"/>
  <c r="G81" i="13" s="1"/>
  <c r="J81" i="13" s="1"/>
  <c r="I165" i="29"/>
  <c r="E163" i="29"/>
  <c r="G158" i="29" s="1"/>
  <c r="G80" i="13" s="1"/>
  <c r="J80" i="13" s="1"/>
  <c r="I158" i="29"/>
  <c r="E156" i="29"/>
  <c r="G150" i="29" s="1"/>
  <c r="G79" i="13" s="1"/>
  <c r="J79" i="13" s="1"/>
  <c r="I150" i="29"/>
  <c r="J85" i="13" l="1"/>
  <c r="K79" i="13"/>
  <c r="K81" i="13"/>
  <c r="K87" i="13"/>
  <c r="J82" i="13"/>
  <c r="J227" i="29"/>
  <c r="G90" i="13"/>
  <c r="K80" i="13"/>
  <c r="K83" i="13"/>
  <c r="J88" i="13"/>
  <c r="K84" i="13"/>
  <c r="G245" i="29"/>
  <c r="G239" i="29" s="1"/>
  <c r="K227" i="29"/>
  <c r="O90" i="13" s="1"/>
  <c r="K212" i="29"/>
  <c r="O88" i="13" s="1"/>
  <c r="P88" i="13" s="1"/>
  <c r="J212" i="29"/>
  <c r="E204" i="29"/>
  <c r="G202" i="29" s="1"/>
  <c r="K206" i="29"/>
  <c r="O87" i="13" s="1"/>
  <c r="J206" i="29"/>
  <c r="K187" i="29"/>
  <c r="O84" i="13" s="1"/>
  <c r="J187" i="29"/>
  <c r="K180" i="29"/>
  <c r="O83" i="13" s="1"/>
  <c r="J180" i="29"/>
  <c r="K194" i="29"/>
  <c r="O85" i="13" s="1"/>
  <c r="P85" i="13" s="1"/>
  <c r="J194" i="29"/>
  <c r="K172" i="29"/>
  <c r="O82" i="13" s="1"/>
  <c r="P82" i="13" s="1"/>
  <c r="J172" i="29"/>
  <c r="K165" i="29"/>
  <c r="O81" i="13" s="1"/>
  <c r="J165" i="29"/>
  <c r="K158" i="29"/>
  <c r="O80" i="13" s="1"/>
  <c r="J158" i="29"/>
  <c r="K150" i="29"/>
  <c r="O79" i="13" s="1"/>
  <c r="J150" i="29"/>
  <c r="N296" i="29"/>
  <c r="D148" i="29"/>
  <c r="G144" i="29" s="1"/>
  <c r="D142" i="29"/>
  <c r="G137" i="29" s="1"/>
  <c r="D135" i="29"/>
  <c r="G131" i="29" s="1"/>
  <c r="G76" i="13" s="1"/>
  <c r="I144" i="29"/>
  <c r="I137" i="29"/>
  <c r="I131" i="29"/>
  <c r="D81" i="29"/>
  <c r="D82" i="29"/>
  <c r="D125" i="29"/>
  <c r="D127" i="29" s="1"/>
  <c r="G122" i="29" s="1"/>
  <c r="G74" i="13" s="1"/>
  <c r="I122" i="29"/>
  <c r="E120" i="29"/>
  <c r="I116" i="29"/>
  <c r="G116" i="29"/>
  <c r="G73" i="13" s="1"/>
  <c r="E114" i="29"/>
  <c r="I109" i="29"/>
  <c r="G109" i="29"/>
  <c r="G72" i="13" s="1"/>
  <c r="E107" i="29"/>
  <c r="G103" i="29" s="1"/>
  <c r="G71" i="13" s="1"/>
  <c r="I103" i="29"/>
  <c r="I96" i="29"/>
  <c r="E101" i="29"/>
  <c r="G96" i="29" s="1"/>
  <c r="P79" i="13" l="1"/>
  <c r="P80" i="13"/>
  <c r="P87" i="13"/>
  <c r="K90" i="13"/>
  <c r="P90" i="13" s="1"/>
  <c r="J90" i="13"/>
  <c r="K74" i="13"/>
  <c r="J74" i="13"/>
  <c r="J144" i="29"/>
  <c r="G78" i="13"/>
  <c r="J71" i="13"/>
  <c r="K71" i="13"/>
  <c r="P84" i="13"/>
  <c r="P81" i="13"/>
  <c r="J137" i="29"/>
  <c r="G77" i="13"/>
  <c r="J72" i="13"/>
  <c r="K72" i="13"/>
  <c r="K202" i="29"/>
  <c r="O86" i="13" s="1"/>
  <c r="G86" i="13"/>
  <c r="J96" i="29"/>
  <c r="G70" i="13"/>
  <c r="J76" i="13"/>
  <c r="K76" i="13"/>
  <c r="J239" i="29"/>
  <c r="G92" i="13"/>
  <c r="K73" i="13"/>
  <c r="J73" i="13"/>
  <c r="P83" i="13"/>
  <c r="K239" i="29"/>
  <c r="O92" i="13" s="1"/>
  <c r="J202" i="29"/>
  <c r="K131" i="29"/>
  <c r="K144" i="29"/>
  <c r="O78" i="13" s="1"/>
  <c r="K137" i="29"/>
  <c r="O77" i="13" s="1"/>
  <c r="J131" i="29"/>
  <c r="J122" i="29"/>
  <c r="K122" i="29"/>
  <c r="O74" i="13" s="1"/>
  <c r="K116" i="29"/>
  <c r="O73" i="13" s="1"/>
  <c r="J116" i="29"/>
  <c r="K109" i="29"/>
  <c r="O72" i="13" s="1"/>
  <c r="J109" i="29"/>
  <c r="K96" i="29"/>
  <c r="O70" i="13" s="1"/>
  <c r="K103" i="29"/>
  <c r="O71" i="13" s="1"/>
  <c r="J103" i="29"/>
  <c r="C76" i="29"/>
  <c r="G71" i="29" s="1"/>
  <c r="G66" i="13" s="1"/>
  <c r="I71" i="29"/>
  <c r="D90" i="29"/>
  <c r="E94" i="29" s="1"/>
  <c r="G92" i="29" s="1"/>
  <c r="G69" i="13" s="1"/>
  <c r="E62" i="29"/>
  <c r="C69" i="29"/>
  <c r="G64" i="29" s="1"/>
  <c r="G65" i="13" s="1"/>
  <c r="E47" i="29"/>
  <c r="G49" i="29" s="1"/>
  <c r="E40" i="29"/>
  <c r="D40" i="29"/>
  <c r="E39" i="29"/>
  <c r="D39" i="29"/>
  <c r="E38" i="29"/>
  <c r="D38" i="29"/>
  <c r="O76" i="13" l="1"/>
  <c r="P76" i="13" s="1"/>
  <c r="K92" i="13"/>
  <c r="P92" i="13" s="1"/>
  <c r="J92" i="13"/>
  <c r="P72" i="13"/>
  <c r="K78" i="13"/>
  <c r="P78" i="13" s="1"/>
  <c r="J78" i="13"/>
  <c r="J77" i="13"/>
  <c r="K77" i="13"/>
  <c r="P77" i="13" s="1"/>
  <c r="P74" i="13"/>
  <c r="J66" i="13"/>
  <c r="K66" i="13"/>
  <c r="J70" i="13"/>
  <c r="K70" i="13"/>
  <c r="P70" i="13" s="1"/>
  <c r="J86" i="13"/>
  <c r="K86" i="13"/>
  <c r="P86" i="13" s="1"/>
  <c r="P71" i="13"/>
  <c r="J69" i="13"/>
  <c r="K69" i="13"/>
  <c r="J65" i="13"/>
  <c r="K65" i="13"/>
  <c r="P73" i="13"/>
  <c r="D83" i="29"/>
  <c r="G78" i="29" s="1"/>
  <c r="G67" i="13" s="1"/>
  <c r="K71" i="29"/>
  <c r="O66" i="13" s="1"/>
  <c r="J71" i="29"/>
  <c r="G85" i="29"/>
  <c r="G68" i="13" s="1"/>
  <c r="G39" i="29"/>
  <c r="G38" i="29"/>
  <c r="G40" i="29"/>
  <c r="P66" i="13" l="1"/>
  <c r="J67" i="13"/>
  <c r="K67" i="13"/>
  <c r="J68" i="13"/>
  <c r="K68" i="13"/>
  <c r="E42" i="29"/>
  <c r="G50" i="29" s="1"/>
  <c r="G33" i="29" l="1"/>
  <c r="G60" i="13" s="1"/>
  <c r="J60" i="13" l="1"/>
  <c r="K60" i="13"/>
  <c r="G60" i="29"/>
  <c r="G64" i="13" s="1"/>
  <c r="K64" i="13" l="1"/>
  <c r="J64" i="13"/>
  <c r="J63" i="13" s="1"/>
  <c r="F29" i="29"/>
  <c r="G29" i="29"/>
  <c r="F28" i="29"/>
  <c r="G28" i="29"/>
  <c r="G27" i="29"/>
  <c r="F27" i="29"/>
  <c r="K63" i="13" l="1"/>
  <c r="J27" i="29"/>
  <c r="J28" i="29"/>
  <c r="J29" i="29"/>
  <c r="C597" i="29"/>
  <c r="C166" i="13" s="1"/>
  <c r="B597" i="29"/>
  <c r="B166" i="13" s="1"/>
  <c r="G597" i="29"/>
  <c r="G166" i="13" s="1"/>
  <c r="C593" i="29"/>
  <c r="C165" i="13" s="1"/>
  <c r="B593" i="29"/>
  <c r="B165" i="13" s="1"/>
  <c r="G244" i="22"/>
  <c r="G243" i="22"/>
  <c r="G242" i="22"/>
  <c r="G241" i="22"/>
  <c r="G240" i="22"/>
  <c r="G239" i="22"/>
  <c r="G238" i="22"/>
  <c r="G235" i="22"/>
  <c r="G234" i="22"/>
  <c r="G228" i="22"/>
  <c r="G227" i="22"/>
  <c r="G226" i="22"/>
  <c r="G225" i="22"/>
  <c r="G224" i="22"/>
  <c r="G223" i="22"/>
  <c r="G222" i="22"/>
  <c r="G219" i="22"/>
  <c r="G218" i="22"/>
  <c r="G236" i="22" l="1"/>
  <c r="G245" i="22"/>
  <c r="E31" i="29"/>
  <c r="G229" i="22"/>
  <c r="G220" i="22"/>
  <c r="G593" i="29"/>
  <c r="G165" i="13" s="1"/>
  <c r="G589" i="29"/>
  <c r="G585" i="29"/>
  <c r="G581" i="29"/>
  <c r="G162" i="13" s="1"/>
  <c r="G577" i="29"/>
  <c r="G161" i="13" s="1"/>
  <c r="G573" i="29"/>
  <c r="G160" i="13" s="1"/>
  <c r="C569" i="29"/>
  <c r="C159" i="13" s="1"/>
  <c r="B569" i="29"/>
  <c r="B159" i="13" s="1"/>
  <c r="G212" i="22"/>
  <c r="G211" i="22"/>
  <c r="G210" i="22"/>
  <c r="G207" i="22"/>
  <c r="G206" i="22"/>
  <c r="G569" i="29"/>
  <c r="G159" i="13" s="1"/>
  <c r="C565" i="29"/>
  <c r="C158" i="13" s="1"/>
  <c r="B565" i="29"/>
  <c r="B158" i="13" s="1"/>
  <c r="G246" i="22" l="1"/>
  <c r="H597" i="29" s="1"/>
  <c r="I597" i="29" s="1"/>
  <c r="K597" i="29" s="1"/>
  <c r="O166" i="13" s="1"/>
  <c r="J160" i="13"/>
  <c r="K160" i="13"/>
  <c r="J585" i="29"/>
  <c r="G163" i="13"/>
  <c r="J161" i="13"/>
  <c r="K161" i="13"/>
  <c r="J162" i="13"/>
  <c r="K162" i="13"/>
  <c r="J589" i="29"/>
  <c r="G164" i="13"/>
  <c r="G208" i="22"/>
  <c r="G22" i="29"/>
  <c r="G59" i="13" s="1"/>
  <c r="G51" i="29"/>
  <c r="G52" i="29" s="1"/>
  <c r="I54" i="29" s="1"/>
  <c r="G44" i="29" s="1"/>
  <c r="G61" i="13" s="1"/>
  <c r="K573" i="29"/>
  <c r="O160" i="13" s="1"/>
  <c r="G230" i="22"/>
  <c r="H593" i="29" s="1"/>
  <c r="I593" i="29" s="1"/>
  <c r="K585" i="29"/>
  <c r="O163" i="13" s="1"/>
  <c r="K589" i="29"/>
  <c r="O164" i="13" s="1"/>
  <c r="G213" i="22"/>
  <c r="K581" i="29"/>
  <c r="O162" i="13" s="1"/>
  <c r="K577" i="29"/>
  <c r="O161" i="13" s="1"/>
  <c r="J581" i="29"/>
  <c r="J577" i="29"/>
  <c r="J573" i="29"/>
  <c r="P162" i="13" l="1"/>
  <c r="H166" i="13"/>
  <c r="I166" i="13" s="1"/>
  <c r="K166" i="13" s="1"/>
  <c r="P166" i="13" s="1"/>
  <c r="J597" i="29"/>
  <c r="K163" i="13"/>
  <c r="P163" i="13" s="1"/>
  <c r="J163" i="13"/>
  <c r="K61" i="13"/>
  <c r="J61" i="13"/>
  <c r="K59" i="13"/>
  <c r="J59" i="13"/>
  <c r="J164" i="13"/>
  <c r="K164" i="13"/>
  <c r="P164" i="13" s="1"/>
  <c r="P160" i="13"/>
  <c r="P161" i="13"/>
  <c r="G214" i="22"/>
  <c r="H569" i="29" s="1"/>
  <c r="H165" i="13"/>
  <c r="K593" i="29"/>
  <c r="O165" i="13" s="1"/>
  <c r="J593" i="29"/>
  <c r="J58" i="13" l="1"/>
  <c r="J166" i="13"/>
  <c r="K58" i="13"/>
  <c r="H159" i="13"/>
  <c r="J159" i="13" s="1"/>
  <c r="I569" i="29"/>
  <c r="K569" i="29" s="1"/>
  <c r="O159" i="13" s="1"/>
  <c r="J569" i="29"/>
  <c r="I165" i="13"/>
  <c r="K165" i="13" s="1"/>
  <c r="P165" i="13" s="1"/>
  <c r="J165" i="13"/>
  <c r="G565" i="29"/>
  <c r="G158" i="13" s="1"/>
  <c r="G561" i="29"/>
  <c r="G157" i="13" s="1"/>
  <c r="G200" i="22"/>
  <c r="G199" i="22"/>
  <c r="G198" i="22"/>
  <c r="G195" i="22"/>
  <c r="G194" i="22"/>
  <c r="G196" i="22" s="1"/>
  <c r="G557" i="29"/>
  <c r="G553" i="29"/>
  <c r="J557" i="29" l="1"/>
  <c r="G156" i="13"/>
  <c r="J157" i="13"/>
  <c r="K157" i="13"/>
  <c r="P157" i="13" s="1"/>
  <c r="J553" i="29"/>
  <c r="G155" i="13"/>
  <c r="I159" i="13"/>
  <c r="K159" i="13" s="1"/>
  <c r="P159" i="13" s="1"/>
  <c r="G201" i="22"/>
  <c r="G202" i="22" s="1"/>
  <c r="H565" i="29" s="1"/>
  <c r="I565" i="29" s="1"/>
  <c r="K557" i="29"/>
  <c r="O156" i="13" s="1"/>
  <c r="K561" i="29"/>
  <c r="O157" i="13" s="1"/>
  <c r="J561" i="29"/>
  <c r="K553" i="29"/>
  <c r="O155" i="13" s="1"/>
  <c r="G549" i="29"/>
  <c r="D539" i="29"/>
  <c r="J549" i="29" l="1"/>
  <c r="G154" i="13"/>
  <c r="K155" i="13"/>
  <c r="P155" i="13" s="1"/>
  <c r="J155" i="13"/>
  <c r="K156" i="13"/>
  <c r="P156" i="13" s="1"/>
  <c r="J156" i="13"/>
  <c r="K565" i="29"/>
  <c r="O158" i="13" s="1"/>
  <c r="H158" i="13"/>
  <c r="K549" i="29"/>
  <c r="O154" i="13" s="1"/>
  <c r="J565" i="29"/>
  <c r="G545" i="29"/>
  <c r="G153" i="13" s="1"/>
  <c r="D543" i="29"/>
  <c r="K153" i="13" l="1"/>
  <c r="J153" i="13"/>
  <c r="J154" i="13"/>
  <c r="K154" i="13"/>
  <c r="P154" i="13" s="1"/>
  <c r="I158" i="13"/>
  <c r="K158" i="13" s="1"/>
  <c r="J158" i="13"/>
  <c r="K545" i="29"/>
  <c r="O153" i="13" s="1"/>
  <c r="J545" i="29"/>
  <c r="B442" i="29"/>
  <c r="B127" i="13" s="1"/>
  <c r="G118" i="22"/>
  <c r="G119" i="22"/>
  <c r="G120" i="22"/>
  <c r="G121" i="22"/>
  <c r="G117" i="22"/>
  <c r="G114" i="22"/>
  <c r="G113" i="22"/>
  <c r="P153" i="13" l="1"/>
  <c r="P158" i="13"/>
  <c r="G122" i="22"/>
  <c r="G115" i="22"/>
  <c r="M530" i="29"/>
  <c r="G531" i="29" l="1"/>
  <c r="G149" i="13" s="1"/>
  <c r="G527" i="29"/>
  <c r="G148" i="13" s="1"/>
  <c r="G523" i="29"/>
  <c r="G519" i="29"/>
  <c r="G515" i="29"/>
  <c r="G145" i="13" s="1"/>
  <c r="J145" i="13" l="1"/>
  <c r="K145" i="13"/>
  <c r="J519" i="29"/>
  <c r="G146" i="13"/>
  <c r="J523" i="29"/>
  <c r="G147" i="13"/>
  <c r="K148" i="13"/>
  <c r="J148" i="13"/>
  <c r="J149" i="13"/>
  <c r="K149" i="13"/>
  <c r="K531" i="29"/>
  <c r="O149" i="13" s="1"/>
  <c r="K523" i="29"/>
  <c r="O147" i="13" s="1"/>
  <c r="K515" i="29"/>
  <c r="O145" i="13" s="1"/>
  <c r="K527" i="29"/>
  <c r="O148" i="13" s="1"/>
  <c r="J531" i="29"/>
  <c r="J527" i="29"/>
  <c r="K519" i="29"/>
  <c r="O146" i="13" s="1"/>
  <c r="J515" i="29"/>
  <c r="G511" i="29"/>
  <c r="G144" i="13" s="1"/>
  <c r="G507" i="29"/>
  <c r="G503" i="29"/>
  <c r="K147" i="13" l="1"/>
  <c r="P147" i="13" s="1"/>
  <c r="J147" i="13"/>
  <c r="P148" i="13"/>
  <c r="J146" i="13"/>
  <c r="K146" i="13"/>
  <c r="P146" i="13" s="1"/>
  <c r="J503" i="29"/>
  <c r="G142" i="13"/>
  <c r="P145" i="13"/>
  <c r="J507" i="29"/>
  <c r="G143" i="13"/>
  <c r="K144" i="13"/>
  <c r="J144" i="13"/>
  <c r="P149" i="13"/>
  <c r="K511" i="29"/>
  <c r="O144" i="13" s="1"/>
  <c r="J511" i="29"/>
  <c r="K507" i="29"/>
  <c r="O143" i="13" s="1"/>
  <c r="K503" i="29"/>
  <c r="O142" i="13" s="1"/>
  <c r="M498" i="29"/>
  <c r="G499" i="29"/>
  <c r="G141" i="13" s="1"/>
  <c r="G495" i="29"/>
  <c r="G140" i="13" s="1"/>
  <c r="G97" i="22"/>
  <c r="G98" i="22"/>
  <c r="K140" i="13" l="1"/>
  <c r="J140" i="13"/>
  <c r="K142" i="13"/>
  <c r="P142" i="13" s="1"/>
  <c r="J142" i="13"/>
  <c r="P144" i="13"/>
  <c r="K143" i="13"/>
  <c r="P143" i="13" s="1"/>
  <c r="J143" i="13"/>
  <c r="J141" i="13"/>
  <c r="K141" i="13"/>
  <c r="K499" i="29"/>
  <c r="O141" i="13" s="1"/>
  <c r="J499" i="29"/>
  <c r="K495" i="29"/>
  <c r="O140" i="13" s="1"/>
  <c r="J495" i="29"/>
  <c r="J493" i="29" s="1"/>
  <c r="J139" i="13" l="1"/>
  <c r="P141" i="13"/>
  <c r="P140" i="13"/>
  <c r="K139" i="13"/>
  <c r="K493" i="29"/>
  <c r="O139" i="13" s="1"/>
  <c r="G788" i="29"/>
  <c r="G202" i="13" s="1"/>
  <c r="G783" i="29"/>
  <c r="K202" i="13" l="1"/>
  <c r="J202" i="13"/>
  <c r="P139" i="13"/>
  <c r="J783" i="29"/>
  <c r="G201" i="13"/>
  <c r="K788" i="29"/>
  <c r="O202" i="13" s="1"/>
  <c r="J788" i="29"/>
  <c r="K783" i="29"/>
  <c r="O201" i="13" s="1"/>
  <c r="J201" i="13" l="1"/>
  <c r="K201" i="13"/>
  <c r="P201" i="13" s="1"/>
  <c r="P202" i="13"/>
  <c r="G778" i="29"/>
  <c r="G200" i="13" s="1"/>
  <c r="J200" i="13" l="1"/>
  <c r="K200" i="13"/>
  <c r="K778" i="29"/>
  <c r="O200" i="13" s="1"/>
  <c r="J778" i="29"/>
  <c r="G773" i="29"/>
  <c r="G199" i="13" s="1"/>
  <c r="G767" i="29"/>
  <c r="G198" i="13" s="1"/>
  <c r="G755" i="29"/>
  <c r="G196" i="13" s="1"/>
  <c r="G761" i="29"/>
  <c r="G749" i="29"/>
  <c r="G743" i="29"/>
  <c r="G737" i="29"/>
  <c r="G193" i="13" s="1"/>
  <c r="G731" i="29"/>
  <c r="G192" i="13" s="1"/>
  <c r="G726" i="29"/>
  <c r="G191" i="13" s="1"/>
  <c r="G721" i="29"/>
  <c r="G716" i="29"/>
  <c r="G189" i="13" s="1"/>
  <c r="G711" i="29"/>
  <c r="G188" i="13" s="1"/>
  <c r="G706" i="29"/>
  <c r="G701" i="29"/>
  <c r="G186" i="13" s="1"/>
  <c r="D699" i="29"/>
  <c r="G692" i="29" s="1"/>
  <c r="G185" i="13" s="1"/>
  <c r="D680" i="29"/>
  <c r="G673" i="29" s="1"/>
  <c r="D690" i="29"/>
  <c r="G682" i="29" s="1"/>
  <c r="G184" i="13" s="1"/>
  <c r="D671" i="29"/>
  <c r="G662" i="29" s="1"/>
  <c r="G182" i="13" s="1"/>
  <c r="D660" i="29"/>
  <c r="G651" i="29" s="1"/>
  <c r="C647" i="29"/>
  <c r="C180" i="13" s="1"/>
  <c r="B647" i="29"/>
  <c r="B180" i="13" s="1"/>
  <c r="G188" i="22"/>
  <c r="G189" i="22" s="1"/>
  <c r="G185" i="22"/>
  <c r="G184" i="22"/>
  <c r="G647" i="29"/>
  <c r="G180" i="13" s="1"/>
  <c r="G643" i="29"/>
  <c r="G179" i="13" s="1"/>
  <c r="G639" i="29"/>
  <c r="G635" i="29"/>
  <c r="G177" i="13" s="1"/>
  <c r="K199" i="13" l="1"/>
  <c r="J199" i="13"/>
  <c r="J193" i="13"/>
  <c r="K193" i="13"/>
  <c r="J673" i="29"/>
  <c r="G183" i="13"/>
  <c r="J186" i="13"/>
  <c r="K186" i="13"/>
  <c r="J743" i="29"/>
  <c r="G194" i="13"/>
  <c r="J706" i="29"/>
  <c r="G187" i="13"/>
  <c r="J749" i="29"/>
  <c r="G195" i="13"/>
  <c r="K188" i="13"/>
  <c r="J188" i="13"/>
  <c r="J761" i="29"/>
  <c r="G197" i="13"/>
  <c r="K184" i="13"/>
  <c r="J184" i="13"/>
  <c r="J185" i="13"/>
  <c r="K185" i="13"/>
  <c r="J639" i="29"/>
  <c r="G178" i="13"/>
  <c r="J651" i="29"/>
  <c r="G181" i="13"/>
  <c r="K189" i="13"/>
  <c r="J189" i="13"/>
  <c r="J196" i="13"/>
  <c r="K196" i="13"/>
  <c r="P200" i="13"/>
  <c r="J191" i="13"/>
  <c r="K191" i="13"/>
  <c r="K192" i="13"/>
  <c r="J192" i="13"/>
  <c r="K177" i="13"/>
  <c r="J177" i="13"/>
  <c r="K179" i="13"/>
  <c r="J179" i="13"/>
  <c r="K182" i="13"/>
  <c r="J182" i="13"/>
  <c r="J721" i="29"/>
  <c r="G190" i="13"/>
  <c r="K198" i="13"/>
  <c r="J198" i="13"/>
  <c r="K767" i="29"/>
  <c r="O198" i="13" s="1"/>
  <c r="K755" i="29"/>
  <c r="O196" i="13" s="1"/>
  <c r="J755" i="29"/>
  <c r="K773" i="29"/>
  <c r="O199" i="13" s="1"/>
  <c r="J773" i="29"/>
  <c r="J767" i="29"/>
  <c r="K761" i="29"/>
  <c r="O197" i="13" s="1"/>
  <c r="K737" i="29"/>
  <c r="O193" i="13" s="1"/>
  <c r="K749" i="29"/>
  <c r="O195" i="13" s="1"/>
  <c r="K743" i="29"/>
  <c r="O194" i="13" s="1"/>
  <c r="K701" i="29"/>
  <c r="O186" i="13" s="1"/>
  <c r="K731" i="29"/>
  <c r="O192" i="13" s="1"/>
  <c r="K726" i="29"/>
  <c r="O191" i="13" s="1"/>
  <c r="J737" i="29"/>
  <c r="K716" i="29"/>
  <c r="O189" i="13" s="1"/>
  <c r="J731" i="29"/>
  <c r="J726" i="29"/>
  <c r="K721" i="29"/>
  <c r="O190" i="13" s="1"/>
  <c r="J716" i="29"/>
  <c r="K711" i="29"/>
  <c r="O188" i="13" s="1"/>
  <c r="J711" i="29"/>
  <c r="K706" i="29"/>
  <c r="O187" i="13" s="1"/>
  <c r="J701" i="29"/>
  <c r="J692" i="29"/>
  <c r="K692" i="29"/>
  <c r="O185" i="13" s="1"/>
  <c r="K682" i="29"/>
  <c r="O184" i="13" s="1"/>
  <c r="J682" i="29"/>
  <c r="K635" i="29"/>
  <c r="O177" i="13" s="1"/>
  <c r="K643" i="29"/>
  <c r="O179" i="13" s="1"/>
  <c r="K673" i="29"/>
  <c r="O183" i="13" s="1"/>
  <c r="J662" i="29"/>
  <c r="K662" i="29"/>
  <c r="O182" i="13" s="1"/>
  <c r="K651" i="29"/>
  <c r="O181" i="13" s="1"/>
  <c r="G186" i="22"/>
  <c r="G190" i="22" s="1"/>
  <c r="H647" i="29" s="1"/>
  <c r="I647" i="29" s="1"/>
  <c r="J643" i="29"/>
  <c r="J635" i="29"/>
  <c r="K639" i="29"/>
  <c r="O178" i="13" s="1"/>
  <c r="P188" i="13" l="1"/>
  <c r="P182" i="13"/>
  <c r="J178" i="13"/>
  <c r="K178" i="13"/>
  <c r="P178" i="13" s="1"/>
  <c r="P186" i="13"/>
  <c r="P179" i="13"/>
  <c r="P196" i="13"/>
  <c r="P185" i="13"/>
  <c r="J195" i="13"/>
  <c r="K195" i="13"/>
  <c r="P195" i="13" s="1"/>
  <c r="K183" i="13"/>
  <c r="P183" i="13" s="1"/>
  <c r="J183" i="13"/>
  <c r="P198" i="13"/>
  <c r="P177" i="13"/>
  <c r="J187" i="13"/>
  <c r="K187" i="13"/>
  <c r="P187" i="13" s="1"/>
  <c r="P193" i="13"/>
  <c r="J190" i="13"/>
  <c r="K190" i="13"/>
  <c r="P190" i="13" s="1"/>
  <c r="P189" i="13"/>
  <c r="P184" i="13"/>
  <c r="P192" i="13"/>
  <c r="K181" i="13"/>
  <c r="P181" i="13" s="1"/>
  <c r="J181" i="13"/>
  <c r="J197" i="13"/>
  <c r="K197" i="13"/>
  <c r="P197" i="13" s="1"/>
  <c r="J194" i="13"/>
  <c r="K194" i="13"/>
  <c r="P194" i="13" s="1"/>
  <c r="P191" i="13"/>
  <c r="P199" i="13"/>
  <c r="K647" i="29"/>
  <c r="H180" i="13"/>
  <c r="J647" i="29"/>
  <c r="J633" i="29" s="1"/>
  <c r="K633" i="29" l="1"/>
  <c r="O176" i="13" s="1"/>
  <c r="O180" i="13"/>
  <c r="I180" i="13"/>
  <c r="K180" i="13" s="1"/>
  <c r="J180" i="13"/>
  <c r="J176" i="13" s="1"/>
  <c r="D152" i="25"/>
  <c r="K176" i="13" l="1"/>
  <c r="P176" i="13" s="1"/>
  <c r="P180" i="13"/>
  <c r="G603" i="29"/>
  <c r="J603" i="29" l="1"/>
  <c r="G168" i="13"/>
  <c r="K603" i="29"/>
  <c r="O168" i="13" s="1"/>
  <c r="C217" i="13"/>
  <c r="J168" i="13" l="1"/>
  <c r="K168" i="13"/>
  <c r="C629" i="29"/>
  <c r="C175" i="13" s="1"/>
  <c r="B629" i="29"/>
  <c r="B175" i="13" s="1"/>
  <c r="C625" i="29"/>
  <c r="C174" i="13" s="1"/>
  <c r="B625" i="29"/>
  <c r="B174" i="13" s="1"/>
  <c r="G160" i="22"/>
  <c r="G151" i="22"/>
  <c r="C218" i="13"/>
  <c r="B218" i="13"/>
  <c r="P168" i="13" l="1"/>
  <c r="G180" i="22"/>
  <c r="H891" i="29" s="1"/>
  <c r="G164" i="22"/>
  <c r="H629" i="29" s="1"/>
  <c r="I629" i="29" s="1"/>
  <c r="G155" i="22"/>
  <c r="H625" i="29" s="1"/>
  <c r="I625" i="29" s="1"/>
  <c r="G172" i="22"/>
  <c r="C897" i="29"/>
  <c r="F897" i="29" s="1"/>
  <c r="C896" i="29"/>
  <c r="F896" i="29" s="1"/>
  <c r="F886" i="29"/>
  <c r="F887" i="29"/>
  <c r="F888" i="29"/>
  <c r="F885" i="29"/>
  <c r="A54" i="13"/>
  <c r="F54" i="13"/>
  <c r="H417" i="29" l="1"/>
  <c r="H880" i="29"/>
  <c r="I891" i="29"/>
  <c r="H218" i="13"/>
  <c r="I218" i="13" s="1"/>
  <c r="H174" i="13"/>
  <c r="H175" i="13"/>
  <c r="F889" i="29"/>
  <c r="G880" i="29" s="1"/>
  <c r="G217" i="13" s="1"/>
  <c r="F898" i="29"/>
  <c r="G891" i="29" s="1"/>
  <c r="G218" i="13" s="1"/>
  <c r="C295" i="25"/>
  <c r="C54" i="13" s="1"/>
  <c r="B295" i="25"/>
  <c r="B54" i="13" s="1"/>
  <c r="G144" i="22"/>
  <c r="G143" i="22"/>
  <c r="G142" i="22"/>
  <c r="G139" i="22"/>
  <c r="C298" i="25"/>
  <c r="F298" i="25"/>
  <c r="F299" i="25" s="1"/>
  <c r="G295" i="25" s="1"/>
  <c r="G54" i="13" s="1"/>
  <c r="G187" i="25"/>
  <c r="D191" i="25"/>
  <c r="D190" i="25"/>
  <c r="I880" i="29" l="1"/>
  <c r="K880" i="29" s="1"/>
  <c r="O217" i="13" s="1"/>
  <c r="H217" i="13"/>
  <c r="I217" i="13" s="1"/>
  <c r="K217" i="13" s="1"/>
  <c r="I417" i="29"/>
  <c r="H123" i="13"/>
  <c r="I123" i="13" s="1"/>
  <c r="K218" i="13"/>
  <c r="J218" i="13"/>
  <c r="J217" i="13"/>
  <c r="I175" i="13"/>
  <c r="I174" i="13"/>
  <c r="G145" i="22"/>
  <c r="J891" i="29"/>
  <c r="K891" i="29"/>
  <c r="O218" i="13" s="1"/>
  <c r="J880" i="29"/>
  <c r="D160" i="25"/>
  <c r="G132" i="25"/>
  <c r="J127" i="25"/>
  <c r="J216" i="13" l="1"/>
  <c r="P217" i="13"/>
  <c r="K216" i="13"/>
  <c r="P218" i="13"/>
  <c r="J858" i="29"/>
  <c r="K858" i="29"/>
  <c r="O216" i="13" s="1"/>
  <c r="G138" i="22"/>
  <c r="G140" i="22" s="1"/>
  <c r="C621" i="29"/>
  <c r="C173" i="13" s="1"/>
  <c r="B621" i="29"/>
  <c r="B173" i="13" s="1"/>
  <c r="G131" i="22"/>
  <c r="G132" i="22" s="1"/>
  <c r="G128" i="22"/>
  <c r="G127" i="22"/>
  <c r="G854" i="29"/>
  <c r="G850" i="29"/>
  <c r="G214" i="13" s="1"/>
  <c r="G838" i="29"/>
  <c r="G842" i="29"/>
  <c r="G212" i="13" s="1"/>
  <c r="G846" i="29"/>
  <c r="E854" i="29"/>
  <c r="C442" i="29"/>
  <c r="C127" i="13" s="1"/>
  <c r="G123" i="22"/>
  <c r="H442" i="29" s="1"/>
  <c r="I442" i="29" s="1"/>
  <c r="D491" i="29"/>
  <c r="G489" i="29" s="1"/>
  <c r="G138" i="13" s="1"/>
  <c r="C469" i="29"/>
  <c r="C133" i="13" s="1"/>
  <c r="B469" i="29"/>
  <c r="B133" i="13" s="1"/>
  <c r="G107" i="22"/>
  <c r="G106" i="22"/>
  <c r="D435" i="29"/>
  <c r="D389" i="29"/>
  <c r="D388" i="29"/>
  <c r="G326" i="29"/>
  <c r="D327" i="29"/>
  <c r="G327" i="29" s="1"/>
  <c r="G325" i="29"/>
  <c r="D316" i="29"/>
  <c r="G314" i="29" s="1"/>
  <c r="G103" i="13" s="1"/>
  <c r="D307" i="29"/>
  <c r="G307" i="29" s="1"/>
  <c r="G306" i="29"/>
  <c r="G305" i="29"/>
  <c r="J838" i="29" l="1"/>
  <c r="G211" i="13"/>
  <c r="J854" i="29"/>
  <c r="G215" i="13"/>
  <c r="P216" i="13"/>
  <c r="K214" i="13"/>
  <c r="J214" i="13"/>
  <c r="J846" i="29"/>
  <c r="G213" i="13"/>
  <c r="J138" i="13"/>
  <c r="K138" i="13"/>
  <c r="K103" i="13"/>
  <c r="J103" i="13"/>
  <c r="J212" i="13"/>
  <c r="K212" i="13"/>
  <c r="H127" i="13"/>
  <c r="K489" i="29"/>
  <c r="O138" i="13" s="1"/>
  <c r="J489" i="29"/>
  <c r="G108" i="22"/>
  <c r="G109" i="22" s="1"/>
  <c r="H469" i="29" s="1"/>
  <c r="G129" i="22"/>
  <c r="G133" i="22" s="1"/>
  <c r="H621" i="29" s="1"/>
  <c r="G146" i="22"/>
  <c r="H295" i="25" s="1"/>
  <c r="K850" i="29"/>
  <c r="O214" i="13" s="1"/>
  <c r="K854" i="29"/>
  <c r="O215" i="13" s="1"/>
  <c r="J850" i="29"/>
  <c r="K838" i="29"/>
  <c r="K846" i="29"/>
  <c r="O213" i="13" s="1"/>
  <c r="K842" i="29"/>
  <c r="O212" i="13" s="1"/>
  <c r="J842" i="29"/>
  <c r="G328" i="29"/>
  <c r="G322" i="29" s="1"/>
  <c r="G105" i="13" s="1"/>
  <c r="K314" i="29"/>
  <c r="O103" i="13" s="1"/>
  <c r="P103" i="13" s="1"/>
  <c r="J314" i="29"/>
  <c r="G308" i="29"/>
  <c r="G16" i="29"/>
  <c r="G799" i="29"/>
  <c r="G795" i="29"/>
  <c r="I16" i="29"/>
  <c r="P212" i="13" l="1"/>
  <c r="O211" i="13"/>
  <c r="K821" i="29"/>
  <c r="P138" i="13"/>
  <c r="J821" i="29"/>
  <c r="P214" i="13"/>
  <c r="J105" i="13"/>
  <c r="K105" i="13"/>
  <c r="K215" i="13"/>
  <c r="P215" i="13" s="1"/>
  <c r="J215" i="13"/>
  <c r="J795" i="29"/>
  <c r="G204" i="13"/>
  <c r="J211" i="13"/>
  <c r="K211" i="13"/>
  <c r="J799" i="29"/>
  <c r="G205" i="13"/>
  <c r="J213" i="13"/>
  <c r="K213" i="13"/>
  <c r="P213" i="13" s="1"/>
  <c r="H173" i="13"/>
  <c r="I173" i="13" s="1"/>
  <c r="I621" i="29"/>
  <c r="H133" i="13"/>
  <c r="I133" i="13" s="1"/>
  <c r="I469" i="29"/>
  <c r="I127" i="13"/>
  <c r="J16" i="29"/>
  <c r="J14" i="29" s="1"/>
  <c r="G57" i="13"/>
  <c r="I295" i="25"/>
  <c r="K295" i="25" s="1"/>
  <c r="H54" i="13"/>
  <c r="I54" i="13" s="1"/>
  <c r="J295" i="25"/>
  <c r="O210" i="13"/>
  <c r="K16" i="29"/>
  <c r="G302" i="29"/>
  <c r="G101" i="13" s="1"/>
  <c r="D320" i="29"/>
  <c r="G318" i="29" s="1"/>
  <c r="G104" i="13" s="1"/>
  <c r="K799" i="29"/>
  <c r="O205" i="13" s="1"/>
  <c r="K795" i="29"/>
  <c r="O204" i="13" s="1"/>
  <c r="G621" i="29"/>
  <c r="G629" i="29"/>
  <c r="G175" i="13" s="1"/>
  <c r="G625" i="29"/>
  <c r="G174" i="13" s="1"/>
  <c r="G617" i="29"/>
  <c r="G172" i="13" s="1"/>
  <c r="G611" i="29"/>
  <c r="G170" i="13" s="1"/>
  <c r="G607" i="29"/>
  <c r="G169" i="13" s="1"/>
  <c r="G541" i="29"/>
  <c r="G152" i="13" s="1"/>
  <c r="G537" i="29"/>
  <c r="G151" i="13" s="1"/>
  <c r="G485" i="29"/>
  <c r="G137" i="13" s="1"/>
  <c r="C485" i="29"/>
  <c r="C137" i="13" s="1"/>
  <c r="B485" i="29"/>
  <c r="B137" i="13" s="1"/>
  <c r="G96" i="22"/>
  <c r="G93" i="22"/>
  <c r="G94" i="22" s="1"/>
  <c r="G481" i="29"/>
  <c r="G136" i="13" s="1"/>
  <c r="G477" i="29"/>
  <c r="G135" i="13" s="1"/>
  <c r="G473" i="29"/>
  <c r="G134" i="13" s="1"/>
  <c r="G469" i="29"/>
  <c r="G465" i="29"/>
  <c r="G132" i="13" s="1"/>
  <c r="G461" i="29"/>
  <c r="G131" i="13" s="1"/>
  <c r="G457" i="29"/>
  <c r="G130" i="13" s="1"/>
  <c r="G453" i="29"/>
  <c r="G129" i="13" s="1"/>
  <c r="G449" i="29"/>
  <c r="G128" i="13" s="1"/>
  <c r="E446" i="29"/>
  <c r="E447" i="29" s="1"/>
  <c r="G442" i="29" s="1"/>
  <c r="G127" i="13" s="1"/>
  <c r="J127" i="13" s="1"/>
  <c r="E429" i="29"/>
  <c r="E430" i="29" s="1"/>
  <c r="G425" i="29" s="1"/>
  <c r="G124" i="13" s="1"/>
  <c r="E421" i="29"/>
  <c r="E422" i="29"/>
  <c r="G413" i="29"/>
  <c r="G122" i="13" s="1"/>
  <c r="G409" i="29"/>
  <c r="G121" i="13" s="1"/>
  <c r="D406" i="29"/>
  <c r="E406" i="29" s="1"/>
  <c r="D405" i="29"/>
  <c r="E405" i="29" s="1"/>
  <c r="G398" i="29"/>
  <c r="G119" i="13" s="1"/>
  <c r="G394" i="29"/>
  <c r="G118" i="13" s="1"/>
  <c r="D383" i="29"/>
  <c r="G379" i="29" s="1"/>
  <c r="D377" i="29"/>
  <c r="G375" i="29" s="1"/>
  <c r="G371" i="29"/>
  <c r="I371" i="29" s="1"/>
  <c r="D372" i="29"/>
  <c r="D371" i="29"/>
  <c r="D363" i="29"/>
  <c r="D364" i="29"/>
  <c r="D365" i="29"/>
  <c r="E353" i="29"/>
  <c r="F353" i="29" s="1"/>
  <c r="E352" i="29"/>
  <c r="F352" i="29" s="1"/>
  <c r="E351" i="29"/>
  <c r="E423" i="29" l="1"/>
  <c r="J210" i="13"/>
  <c r="K127" i="13"/>
  <c r="J129" i="13"/>
  <c r="K129" i="13"/>
  <c r="J170" i="13"/>
  <c r="K170" i="13"/>
  <c r="J101" i="13"/>
  <c r="K101" i="13"/>
  <c r="K121" i="13"/>
  <c r="J121" i="13"/>
  <c r="F351" i="29"/>
  <c r="D358" i="29"/>
  <c r="K131" i="13"/>
  <c r="J131" i="13"/>
  <c r="J174" i="13"/>
  <c r="K174" i="13"/>
  <c r="J175" i="13"/>
  <c r="K175" i="13"/>
  <c r="K172" i="13"/>
  <c r="J172" i="13"/>
  <c r="J375" i="29"/>
  <c r="G114" i="13"/>
  <c r="K132" i="13"/>
  <c r="J132" i="13"/>
  <c r="J379" i="29"/>
  <c r="G115" i="13"/>
  <c r="J469" i="29"/>
  <c r="G133" i="13"/>
  <c r="J133" i="13" s="1"/>
  <c r="J621" i="29"/>
  <c r="G173" i="13"/>
  <c r="J173" i="13" s="1"/>
  <c r="J205" i="13"/>
  <c r="K205" i="13"/>
  <c r="P205" i="13" s="1"/>
  <c r="K124" i="13"/>
  <c r="J124" i="13"/>
  <c r="K134" i="13"/>
  <c r="J134" i="13"/>
  <c r="K151" i="13"/>
  <c r="J151" i="13"/>
  <c r="J130" i="13"/>
  <c r="K130" i="13"/>
  <c r="K135" i="13"/>
  <c r="J135" i="13"/>
  <c r="J152" i="13"/>
  <c r="K152" i="13"/>
  <c r="P211" i="13"/>
  <c r="K210" i="13"/>
  <c r="P210" i="13" s="1"/>
  <c r="K14" i="29"/>
  <c r="O56" i="13" s="1"/>
  <c r="O57" i="13"/>
  <c r="J204" i="13"/>
  <c r="K204" i="13"/>
  <c r="J122" i="13"/>
  <c r="K122" i="13"/>
  <c r="K118" i="13"/>
  <c r="J118" i="13"/>
  <c r="J119" i="13"/>
  <c r="K119" i="13"/>
  <c r="K128" i="13"/>
  <c r="J128" i="13"/>
  <c r="J136" i="13"/>
  <c r="K136" i="13"/>
  <c r="K169" i="13"/>
  <c r="J169" i="13"/>
  <c r="J167" i="13" s="1"/>
  <c r="K104" i="13"/>
  <c r="J104" i="13"/>
  <c r="J57" i="13"/>
  <c r="J56" i="13" s="1"/>
  <c r="K57" i="13"/>
  <c r="J629" i="29"/>
  <c r="K629" i="29"/>
  <c r="O175" i="13" s="1"/>
  <c r="P175" i="13" s="1"/>
  <c r="J394" i="29"/>
  <c r="K394" i="29"/>
  <c r="O118" i="13" s="1"/>
  <c r="K425" i="29"/>
  <c r="O124" i="13" s="1"/>
  <c r="J425" i="29"/>
  <c r="J473" i="29"/>
  <c r="K473" i="29"/>
  <c r="O134" i="13" s="1"/>
  <c r="J617" i="29"/>
  <c r="K617" i="29"/>
  <c r="O172" i="13" s="1"/>
  <c r="J477" i="29"/>
  <c r="K477" i="29"/>
  <c r="O135" i="13" s="1"/>
  <c r="K461" i="29"/>
  <c r="O131" i="13" s="1"/>
  <c r="J461" i="29"/>
  <c r="K398" i="29"/>
  <c r="O119" i="13" s="1"/>
  <c r="J398" i="29"/>
  <c r="J541" i="29"/>
  <c r="K541" i="29"/>
  <c r="O152" i="13" s="1"/>
  <c r="K469" i="29"/>
  <c r="O133" i="13" s="1"/>
  <c r="J481" i="29"/>
  <c r="K481" i="29"/>
  <c r="O136" i="13" s="1"/>
  <c r="J413" i="29"/>
  <c r="K413" i="29"/>
  <c r="O122" i="13" s="1"/>
  <c r="K442" i="29"/>
  <c r="O127" i="13" s="1"/>
  <c r="P127" i="13" s="1"/>
  <c r="J442" i="29"/>
  <c r="J537" i="29"/>
  <c r="K537" i="29"/>
  <c r="O151" i="13" s="1"/>
  <c r="J449" i="29"/>
  <c r="K449" i="29"/>
  <c r="O128" i="13" s="1"/>
  <c r="J453" i="29"/>
  <c r="K453" i="29"/>
  <c r="O129" i="13" s="1"/>
  <c r="J607" i="29"/>
  <c r="K607" i="29"/>
  <c r="O169" i="13" s="1"/>
  <c r="J409" i="29"/>
  <c r="K409" i="29"/>
  <c r="O121" i="13" s="1"/>
  <c r="K457" i="29"/>
  <c r="O130" i="13" s="1"/>
  <c r="J457" i="29"/>
  <c r="J611" i="29"/>
  <c r="K611" i="29"/>
  <c r="O170" i="13" s="1"/>
  <c r="K621" i="29"/>
  <c r="O173" i="13" s="1"/>
  <c r="J465" i="29"/>
  <c r="K465" i="29"/>
  <c r="O132" i="13" s="1"/>
  <c r="J625" i="29"/>
  <c r="K625" i="29"/>
  <c r="O174" i="13" s="1"/>
  <c r="K54" i="13"/>
  <c r="J54" i="13"/>
  <c r="O54" i="13"/>
  <c r="G99" i="22"/>
  <c r="G100" i="22" s="1"/>
  <c r="H485" i="29" s="1"/>
  <c r="K318" i="29"/>
  <c r="O104" i="13" s="1"/>
  <c r="J318" i="29"/>
  <c r="G417" i="29"/>
  <c r="G123" i="13" s="1"/>
  <c r="D438" i="29"/>
  <c r="G432" i="29" s="1"/>
  <c r="G125" i="13" s="1"/>
  <c r="E407" i="29"/>
  <c r="G402" i="29" s="1"/>
  <c r="G120" i="13" s="1"/>
  <c r="D373" i="29"/>
  <c r="G373" i="29" s="1"/>
  <c r="G368" i="29" s="1"/>
  <c r="D390" i="29"/>
  <c r="G385" i="29" s="1"/>
  <c r="K375" i="29"/>
  <c r="O114" i="13" s="1"/>
  <c r="K379" i="29"/>
  <c r="O115" i="13" s="1"/>
  <c r="D366" i="29"/>
  <c r="G360" i="29" s="1"/>
  <c r="G356" i="29"/>
  <c r="G111" i="13" s="1"/>
  <c r="F354" i="29"/>
  <c r="G348" i="29" s="1"/>
  <c r="J150" i="13" l="1"/>
  <c r="P119" i="13"/>
  <c r="K133" i="13"/>
  <c r="J535" i="29"/>
  <c r="P174" i="13"/>
  <c r="P104" i="13"/>
  <c r="P133" i="13"/>
  <c r="J171" i="13"/>
  <c r="J601" i="29"/>
  <c r="P130" i="13"/>
  <c r="P121" i="13"/>
  <c r="P132" i="13"/>
  <c r="J125" i="13"/>
  <c r="K125" i="13"/>
  <c r="J360" i="29"/>
  <c r="G112" i="13"/>
  <c r="K114" i="13"/>
  <c r="P114" i="13" s="1"/>
  <c r="J114" i="13"/>
  <c r="J348" i="29"/>
  <c r="G110" i="13"/>
  <c r="K111" i="13"/>
  <c r="J111" i="13"/>
  <c r="P169" i="13"/>
  <c r="K167" i="13"/>
  <c r="C82" i="20" s="1"/>
  <c r="P118" i="13"/>
  <c r="P151" i="13"/>
  <c r="K150" i="13"/>
  <c r="P170" i="13"/>
  <c r="P136" i="13"/>
  <c r="P122" i="13"/>
  <c r="P152" i="13"/>
  <c r="P131" i="13"/>
  <c r="K123" i="13"/>
  <c r="J123" i="13"/>
  <c r="P134" i="13"/>
  <c r="P129" i="13"/>
  <c r="J385" i="29"/>
  <c r="G116" i="13"/>
  <c r="J368" i="29"/>
  <c r="G113" i="13"/>
  <c r="P204" i="13"/>
  <c r="K115" i="13"/>
  <c r="P115" i="13" s="1"/>
  <c r="J115" i="13"/>
  <c r="P172" i="13"/>
  <c r="J120" i="13"/>
  <c r="K120" i="13"/>
  <c r="P128" i="13"/>
  <c r="P135" i="13"/>
  <c r="P124" i="13"/>
  <c r="K173" i="13"/>
  <c r="K171" i="13" s="1"/>
  <c r="H137" i="13"/>
  <c r="I137" i="13" s="1"/>
  <c r="K137" i="13" s="1"/>
  <c r="I485" i="29"/>
  <c r="K485" i="29" s="1"/>
  <c r="J615" i="29"/>
  <c r="K56" i="13"/>
  <c r="P56" i="13" s="1"/>
  <c r="P57" i="13"/>
  <c r="K535" i="29"/>
  <c r="O150" i="13" s="1"/>
  <c r="K601" i="29"/>
  <c r="O167" i="13" s="1"/>
  <c r="K402" i="29"/>
  <c r="O120" i="13" s="1"/>
  <c r="J402" i="29"/>
  <c r="J432" i="29"/>
  <c r="K432" i="29"/>
  <c r="O125" i="13" s="1"/>
  <c r="K417" i="29"/>
  <c r="O123" i="13" s="1"/>
  <c r="J417" i="29"/>
  <c r="J485" i="29"/>
  <c r="J440" i="29" s="1"/>
  <c r="P54" i="13"/>
  <c r="K615" i="29"/>
  <c r="O171" i="13" s="1"/>
  <c r="K385" i="29"/>
  <c r="O116" i="13" s="1"/>
  <c r="K368" i="29"/>
  <c r="O113" i="13" s="1"/>
  <c r="K360" i="29"/>
  <c r="O112" i="13" s="1"/>
  <c r="J356" i="29"/>
  <c r="K356" i="29"/>
  <c r="O111" i="13" s="1"/>
  <c r="K348" i="29"/>
  <c r="O110" i="13" s="1"/>
  <c r="G83" i="20" l="1"/>
  <c r="F83" i="20"/>
  <c r="J392" i="29"/>
  <c r="J117" i="13"/>
  <c r="P171" i="13"/>
  <c r="P125" i="13"/>
  <c r="P111" i="13"/>
  <c r="P150" i="13"/>
  <c r="J112" i="13"/>
  <c r="K112" i="13"/>
  <c r="P112" i="13" s="1"/>
  <c r="P173" i="13"/>
  <c r="J110" i="13"/>
  <c r="K110" i="13"/>
  <c r="P123" i="13"/>
  <c r="J346" i="29"/>
  <c r="J113" i="13"/>
  <c r="K113" i="13"/>
  <c r="P113" i="13" s="1"/>
  <c r="K117" i="13"/>
  <c r="P120" i="13"/>
  <c r="J116" i="13"/>
  <c r="K116" i="13"/>
  <c r="P116" i="13" s="1"/>
  <c r="P167" i="13"/>
  <c r="J137" i="13"/>
  <c r="J126" i="13" s="1"/>
  <c r="K440" i="29"/>
  <c r="O126" i="13" s="1"/>
  <c r="O137" i="13"/>
  <c r="P137" i="13" s="1"/>
  <c r="K126" i="13"/>
  <c r="K346" i="29"/>
  <c r="O109" i="13" s="1"/>
  <c r="K392" i="29"/>
  <c r="O117" i="13" s="1"/>
  <c r="J83" i="20" l="1"/>
  <c r="P110" i="13"/>
  <c r="K109" i="13"/>
  <c r="P109" i="13" s="1"/>
  <c r="J109" i="13"/>
  <c r="P117" i="13"/>
  <c r="P126" i="13"/>
  <c r="D296" i="29"/>
  <c r="G294" i="29" l="1"/>
  <c r="D336" i="29"/>
  <c r="G334" i="29" s="1"/>
  <c r="G107" i="13" s="1"/>
  <c r="I275" i="29"/>
  <c r="I274" i="29"/>
  <c r="F275" i="29"/>
  <c r="F274" i="29"/>
  <c r="J107" i="13" l="1"/>
  <c r="K107" i="13"/>
  <c r="K294" i="29"/>
  <c r="O99" i="13" s="1"/>
  <c r="G99" i="13"/>
  <c r="J294" i="29"/>
  <c r="J334" i="29"/>
  <c r="K334" i="29"/>
  <c r="O107" i="13" s="1"/>
  <c r="P107" i="13" s="1"/>
  <c r="F276" i="29"/>
  <c r="I276" i="29"/>
  <c r="E812" i="29"/>
  <c r="G809" i="29" s="1"/>
  <c r="G207" i="13" s="1"/>
  <c r="J99" i="13" l="1"/>
  <c r="K99" i="13"/>
  <c r="P99" i="13" s="1"/>
  <c r="K207" i="13"/>
  <c r="J207" i="13"/>
  <c r="K809" i="29"/>
  <c r="O207" i="13" s="1"/>
  <c r="J809" i="29"/>
  <c r="G278" i="29"/>
  <c r="F282" i="29" s="1"/>
  <c r="E846" i="29"/>
  <c r="E842" i="29"/>
  <c r="E807" i="29"/>
  <c r="G803" i="29" s="1"/>
  <c r="F819" i="29"/>
  <c r="C123" i="13"/>
  <c r="B123" i="13"/>
  <c r="F288" i="29"/>
  <c r="F252" i="29"/>
  <c r="G252" i="29" s="1"/>
  <c r="F251" i="29"/>
  <c r="G251" i="29" s="1"/>
  <c r="F237" i="29"/>
  <c r="F223" i="29"/>
  <c r="G223" i="29" s="1"/>
  <c r="F222" i="29"/>
  <c r="G222" i="29" s="1"/>
  <c r="G225" i="29" s="1"/>
  <c r="G218" i="29" s="1"/>
  <c r="G89" i="13" s="1"/>
  <c r="I92" i="29"/>
  <c r="I85" i="29"/>
  <c r="I78" i="29"/>
  <c r="I64" i="29"/>
  <c r="I60" i="29"/>
  <c r="I44" i="29"/>
  <c r="P207" i="13" l="1"/>
  <c r="J803" i="29"/>
  <c r="J793" i="29" s="1"/>
  <c r="G206" i="13"/>
  <c r="J89" i="13"/>
  <c r="K89" i="13"/>
  <c r="G253" i="29"/>
  <c r="G247" i="29" s="1"/>
  <c r="G93" i="13" s="1"/>
  <c r="G816" i="29"/>
  <c r="J218" i="29"/>
  <c r="K218" i="29"/>
  <c r="D312" i="29"/>
  <c r="G310" i="29" s="1"/>
  <c r="D332" i="29"/>
  <c r="G330" i="29" s="1"/>
  <c r="G106" i="13" s="1"/>
  <c r="J302" i="29"/>
  <c r="G270" i="29"/>
  <c r="F283" i="29"/>
  <c r="G285" i="29"/>
  <c r="G290" i="29"/>
  <c r="G98" i="13" s="1"/>
  <c r="K803" i="29"/>
  <c r="K60" i="29"/>
  <c r="K64" i="29"/>
  <c r="O65" i="13" s="1"/>
  <c r="P65" i="13" s="1"/>
  <c r="G237" i="29"/>
  <c r="G233" i="29" s="1"/>
  <c r="G91" i="13" s="1"/>
  <c r="K85" i="29"/>
  <c r="O68" i="13" s="1"/>
  <c r="P68" i="13" s="1"/>
  <c r="K92" i="29"/>
  <c r="O69" i="13" s="1"/>
  <c r="P69" i="13" s="1"/>
  <c r="K78" i="29"/>
  <c r="O67" i="13" s="1"/>
  <c r="P67" i="13" s="1"/>
  <c r="J92" i="29"/>
  <c r="J85" i="29"/>
  <c r="J78" i="29"/>
  <c r="J64" i="29"/>
  <c r="J60" i="29"/>
  <c r="K44" i="29"/>
  <c r="O61" i="13" s="1"/>
  <c r="P61" i="13" s="1"/>
  <c r="J44" i="29"/>
  <c r="J58" i="29" l="1"/>
  <c r="J247" i="29"/>
  <c r="J270" i="29"/>
  <c r="G95" i="13"/>
  <c r="K106" i="13"/>
  <c r="J106" i="13"/>
  <c r="P89" i="13"/>
  <c r="K91" i="13"/>
  <c r="J91" i="13"/>
  <c r="O64" i="13"/>
  <c r="P64" i="13" s="1"/>
  <c r="K58" i="29"/>
  <c r="O63" i="13" s="1"/>
  <c r="P63" i="13" s="1"/>
  <c r="J310" i="29"/>
  <c r="G102" i="13"/>
  <c r="J93" i="13"/>
  <c r="K93" i="13"/>
  <c r="K793" i="29"/>
  <c r="O203" i="13" s="1"/>
  <c r="O206" i="13"/>
  <c r="O89" i="13"/>
  <c r="J206" i="13"/>
  <c r="J203" i="13" s="1"/>
  <c r="K206" i="13"/>
  <c r="J98" i="13"/>
  <c r="K98" i="13"/>
  <c r="K285" i="29"/>
  <c r="G97" i="13"/>
  <c r="K247" i="29"/>
  <c r="O93" i="13" s="1"/>
  <c r="G209" i="13"/>
  <c r="J816" i="29"/>
  <c r="J814" i="29" s="1"/>
  <c r="K816" i="29"/>
  <c r="J233" i="29"/>
  <c r="J129" i="29" s="1"/>
  <c r="K233" i="29"/>
  <c r="O91" i="13" s="1"/>
  <c r="K310" i="29"/>
  <c r="O102" i="13" s="1"/>
  <c r="J330" i="29"/>
  <c r="K330" i="29"/>
  <c r="O106" i="13" s="1"/>
  <c r="G280" i="29"/>
  <c r="K322" i="29"/>
  <c r="O105" i="13" s="1"/>
  <c r="P105" i="13" s="1"/>
  <c r="K302" i="29"/>
  <c r="O101" i="13" s="1"/>
  <c r="P101" i="13" s="1"/>
  <c r="K270" i="29"/>
  <c r="O95" i="13" s="1"/>
  <c r="J285" i="29"/>
  <c r="J290" i="29"/>
  <c r="K290" i="29"/>
  <c r="O98" i="13" s="1"/>
  <c r="P98" i="13" s="1"/>
  <c r="I33" i="29"/>
  <c r="O97" i="13" l="1"/>
  <c r="J56" i="29"/>
  <c r="P93" i="13"/>
  <c r="J75" i="13"/>
  <c r="J62" i="13" s="1"/>
  <c r="P106" i="13"/>
  <c r="P91" i="13"/>
  <c r="K75" i="13"/>
  <c r="K102" i="13"/>
  <c r="P102" i="13" s="1"/>
  <c r="J102" i="13"/>
  <c r="J97" i="13"/>
  <c r="K97" i="13"/>
  <c r="K129" i="29"/>
  <c r="O75" i="13" s="1"/>
  <c r="P206" i="13"/>
  <c r="K203" i="13"/>
  <c r="J95" i="13"/>
  <c r="K95" i="13"/>
  <c r="K280" i="29"/>
  <c r="O96" i="13" s="1"/>
  <c r="G96" i="13"/>
  <c r="K814" i="29"/>
  <c r="O208" i="13" s="1"/>
  <c r="O209" i="13"/>
  <c r="J209" i="13"/>
  <c r="J208" i="13" s="1"/>
  <c r="K209" i="13"/>
  <c r="J280" i="29"/>
  <c r="J322" i="29"/>
  <c r="K33" i="29"/>
  <c r="O60" i="13" s="1"/>
  <c r="P60" i="13" s="1"/>
  <c r="J33" i="29"/>
  <c r="P203" i="13" l="1"/>
  <c r="C94" i="20"/>
  <c r="P97" i="13"/>
  <c r="O94" i="13"/>
  <c r="J96" i="13"/>
  <c r="K96" i="13"/>
  <c r="P96" i="13" s="1"/>
  <c r="K56" i="29"/>
  <c r="O62" i="13" s="1"/>
  <c r="P75" i="13"/>
  <c r="K62" i="13"/>
  <c r="P95" i="13"/>
  <c r="K208" i="13"/>
  <c r="P209" i="13"/>
  <c r="A52" i="13"/>
  <c r="B52" i="13"/>
  <c r="C52" i="13"/>
  <c r="F52" i="13"/>
  <c r="H52" i="13"/>
  <c r="I52" i="13" s="1"/>
  <c r="A53" i="13"/>
  <c r="B53" i="13"/>
  <c r="C53" i="13"/>
  <c r="F53" i="13"/>
  <c r="H53" i="13"/>
  <c r="I53" i="13" s="1"/>
  <c r="A51" i="13"/>
  <c r="B51" i="13"/>
  <c r="C51" i="13"/>
  <c r="F51" i="13"/>
  <c r="H51" i="13"/>
  <c r="I51" i="13" s="1"/>
  <c r="A49" i="13"/>
  <c r="C49" i="13"/>
  <c r="A50" i="13"/>
  <c r="B50" i="13"/>
  <c r="C50" i="13"/>
  <c r="F50" i="13"/>
  <c r="H50" i="13"/>
  <c r="I50" i="13" s="1"/>
  <c r="A48" i="13"/>
  <c r="B48" i="13"/>
  <c r="C48" i="13"/>
  <c r="F48" i="13"/>
  <c r="H48" i="13"/>
  <c r="I48" i="13" s="1"/>
  <c r="A47" i="13"/>
  <c r="C47" i="13"/>
  <c r="A46" i="13"/>
  <c r="B46" i="13"/>
  <c r="C46" i="13"/>
  <c r="F46" i="13"/>
  <c r="H46" i="13"/>
  <c r="I46" i="13" s="1"/>
  <c r="A45" i="13"/>
  <c r="B45" i="13"/>
  <c r="C45" i="13"/>
  <c r="F45" i="13"/>
  <c r="H45" i="13"/>
  <c r="I45" i="13" s="1"/>
  <c r="A43" i="13"/>
  <c r="B43" i="13"/>
  <c r="C43" i="13"/>
  <c r="F43" i="13"/>
  <c r="H43" i="13"/>
  <c r="I43" i="13" s="1"/>
  <c r="A44" i="13"/>
  <c r="B44" i="13"/>
  <c r="C44" i="13"/>
  <c r="F44" i="13"/>
  <c r="H44" i="13"/>
  <c r="I44" i="13" s="1"/>
  <c r="A41" i="13"/>
  <c r="C41" i="13"/>
  <c r="A42" i="13"/>
  <c r="B42" i="13"/>
  <c r="C42" i="13"/>
  <c r="F42" i="13"/>
  <c r="H42" i="13"/>
  <c r="I42" i="13" s="1"/>
  <c r="A40" i="13"/>
  <c r="F40" i="13"/>
  <c r="A38" i="13"/>
  <c r="F38" i="13"/>
  <c r="A39" i="13"/>
  <c r="F39" i="13"/>
  <c r="A37" i="13"/>
  <c r="F37" i="13"/>
  <c r="A36" i="13"/>
  <c r="F36" i="13"/>
  <c r="A34" i="13"/>
  <c r="C34" i="13"/>
  <c r="A35" i="13"/>
  <c r="C35" i="13"/>
  <c r="F35" i="13"/>
  <c r="A32" i="13"/>
  <c r="B32" i="13"/>
  <c r="C32" i="13"/>
  <c r="F32" i="13"/>
  <c r="H32" i="13"/>
  <c r="I32" i="13" s="1"/>
  <c r="A33" i="13"/>
  <c r="B33" i="13"/>
  <c r="C33" i="13"/>
  <c r="F33" i="13"/>
  <c r="H33" i="13"/>
  <c r="I33" i="13" s="1"/>
  <c r="A31" i="13"/>
  <c r="B31" i="13"/>
  <c r="C31" i="13"/>
  <c r="F31" i="13"/>
  <c r="H31" i="13"/>
  <c r="I31" i="13" s="1"/>
  <c r="A30" i="13"/>
  <c r="B30" i="13"/>
  <c r="C30" i="13"/>
  <c r="F30" i="13"/>
  <c r="A28" i="13"/>
  <c r="B28" i="13"/>
  <c r="C28" i="13"/>
  <c r="F28" i="13"/>
  <c r="H28" i="13"/>
  <c r="I28" i="13" s="1"/>
  <c r="A29" i="13"/>
  <c r="C29" i="13"/>
  <c r="A26" i="13"/>
  <c r="B26" i="13"/>
  <c r="C26" i="13"/>
  <c r="F26" i="13"/>
  <c r="H26" i="13"/>
  <c r="I26" i="13" s="1"/>
  <c r="A27" i="13"/>
  <c r="B27" i="13"/>
  <c r="C27" i="13"/>
  <c r="F27" i="13"/>
  <c r="H27" i="13"/>
  <c r="I27" i="13" s="1"/>
  <c r="A24" i="13"/>
  <c r="B24" i="13"/>
  <c r="C24" i="13"/>
  <c r="F24" i="13"/>
  <c r="H24" i="13"/>
  <c r="I24" i="13" s="1"/>
  <c r="A25" i="13"/>
  <c r="B25" i="13"/>
  <c r="C25" i="13"/>
  <c r="F25" i="13"/>
  <c r="H25" i="13"/>
  <c r="I25" i="13" s="1"/>
  <c r="A14" i="13"/>
  <c r="C14" i="13"/>
  <c r="A15" i="13"/>
  <c r="C15" i="13"/>
  <c r="A17" i="13"/>
  <c r="B17" i="13"/>
  <c r="C17" i="13"/>
  <c r="F17" i="13"/>
  <c r="H17" i="13"/>
  <c r="I17" i="13" s="1"/>
  <c r="A18" i="13"/>
  <c r="B18" i="13"/>
  <c r="C18" i="13"/>
  <c r="F18" i="13"/>
  <c r="H18" i="13"/>
  <c r="I18" i="13" s="1"/>
  <c r="A19" i="13"/>
  <c r="B19" i="13"/>
  <c r="C19" i="13"/>
  <c r="F19" i="13"/>
  <c r="H19" i="13"/>
  <c r="I19" i="13" s="1"/>
  <c r="A20" i="13"/>
  <c r="C20" i="13"/>
  <c r="A21" i="13"/>
  <c r="B21" i="13"/>
  <c r="C21" i="13"/>
  <c r="F21" i="13"/>
  <c r="H21" i="13"/>
  <c r="I21" i="13" s="1"/>
  <c r="A22" i="13"/>
  <c r="B22" i="13"/>
  <c r="C22" i="13"/>
  <c r="F22" i="13"/>
  <c r="H22" i="13"/>
  <c r="I22" i="13" s="1"/>
  <c r="A23" i="13"/>
  <c r="B23" i="13"/>
  <c r="C23" i="13"/>
  <c r="F23" i="13"/>
  <c r="H23" i="13"/>
  <c r="I23" i="13" s="1"/>
  <c r="B3" i="25"/>
  <c r="I106" i="25"/>
  <c r="E106" i="25"/>
  <c r="H95" i="20" l="1"/>
  <c r="G95" i="20"/>
  <c r="K94" i="13"/>
  <c r="P94" i="13" s="1"/>
  <c r="J94" i="13"/>
  <c r="J55" i="13" s="1"/>
  <c r="P62" i="13"/>
  <c r="P208" i="13"/>
  <c r="F98" i="25"/>
  <c r="G95" i="25" s="1"/>
  <c r="G25" i="13" s="1"/>
  <c r="D93" i="25"/>
  <c r="F93" i="25" s="1"/>
  <c r="G90" i="25" s="1"/>
  <c r="G24" i="13" s="1"/>
  <c r="F88" i="25"/>
  <c r="G85" i="25" s="1"/>
  <c r="G23" i="13" s="1"/>
  <c r="G104" i="25"/>
  <c r="H104" i="25" s="1"/>
  <c r="D108" i="25" s="1"/>
  <c r="I80" i="25"/>
  <c r="I65" i="25"/>
  <c r="C63" i="25"/>
  <c r="F63" i="25" s="1"/>
  <c r="G59" i="25" s="1"/>
  <c r="I59" i="25"/>
  <c r="I52" i="25"/>
  <c r="J95" i="20" l="1"/>
  <c r="K55" i="13"/>
  <c r="R223" i="13" s="1"/>
  <c r="J59" i="25"/>
  <c r="G18" i="13"/>
  <c r="K24" i="13"/>
  <c r="J24" i="13"/>
  <c r="J25" i="13"/>
  <c r="K25" i="13"/>
  <c r="K23" i="13"/>
  <c r="J23" i="13"/>
  <c r="G106" i="25"/>
  <c r="G27" i="13" s="1"/>
  <c r="G100" i="25"/>
  <c r="G26" i="13" s="1"/>
  <c r="K59" i="25"/>
  <c r="O18" i="13" s="1"/>
  <c r="K26" i="13" l="1"/>
  <c r="J26" i="13"/>
  <c r="J18" i="13"/>
  <c r="K18" i="13"/>
  <c r="J27" i="13"/>
  <c r="K27" i="13"/>
  <c r="J106" i="25"/>
  <c r="K106" i="25"/>
  <c r="O27" i="13" s="1"/>
  <c r="G292" i="25"/>
  <c r="F289" i="25"/>
  <c r="F290" i="25" s="1"/>
  <c r="P18" i="13" l="1"/>
  <c r="P27" i="13"/>
  <c r="G286" i="25"/>
  <c r="G53" i="13" s="1"/>
  <c r="F265" i="25"/>
  <c r="D266" i="25"/>
  <c r="F266" i="25" s="1"/>
  <c r="G245" i="25"/>
  <c r="G244" i="25"/>
  <c r="G243" i="25"/>
  <c r="G242" i="25"/>
  <c r="D236" i="25"/>
  <c r="G236" i="25" s="1"/>
  <c r="D235" i="25"/>
  <c r="G235" i="25" s="1"/>
  <c r="F227" i="25"/>
  <c r="D234" i="25"/>
  <c r="G234" i="25" s="1"/>
  <c r="J53" i="13" l="1"/>
  <c r="K53" i="13"/>
  <c r="D284" i="25"/>
  <c r="F267" i="25"/>
  <c r="G246" i="25"/>
  <c r="G239" i="25" s="1"/>
  <c r="G46" i="13" s="1"/>
  <c r="G233" i="25"/>
  <c r="G237" i="25" s="1"/>
  <c r="G230" i="25" s="1"/>
  <c r="G45" i="13" s="1"/>
  <c r="G227" i="25"/>
  <c r="G226" i="25"/>
  <c r="G225" i="25"/>
  <c r="G224" i="25"/>
  <c r="G213" i="25"/>
  <c r="H213" i="25" s="1"/>
  <c r="G212" i="25"/>
  <c r="H212" i="25" s="1"/>
  <c r="G211" i="25"/>
  <c r="H211" i="25" s="1"/>
  <c r="G210" i="25"/>
  <c r="H210" i="25" s="1"/>
  <c r="G110" i="25"/>
  <c r="G28" i="13" s="1"/>
  <c r="K46" i="13" l="1"/>
  <c r="J46" i="13"/>
  <c r="J45" i="13"/>
  <c r="K45" i="13"/>
  <c r="K28" i="13"/>
  <c r="J28" i="13"/>
  <c r="G262" i="25"/>
  <c r="G50" i="13" s="1"/>
  <c r="G228" i="25"/>
  <c r="G221" i="25" s="1"/>
  <c r="G44" i="13" s="1"/>
  <c r="H214" i="25"/>
  <c r="D219" i="25" s="1"/>
  <c r="I110" i="25"/>
  <c r="K110" i="25" s="1"/>
  <c r="O28" i="13" s="1"/>
  <c r="I100" i="25"/>
  <c r="I95" i="25"/>
  <c r="I90" i="25"/>
  <c r="I85" i="25"/>
  <c r="H77" i="25"/>
  <c r="I74" i="25"/>
  <c r="I55" i="25"/>
  <c r="G257" i="25"/>
  <c r="G256" i="25"/>
  <c r="G255" i="25"/>
  <c r="P28" i="13" l="1"/>
  <c r="K50" i="13"/>
  <c r="J50" i="13"/>
  <c r="K44" i="13"/>
  <c r="J44" i="13"/>
  <c r="H78" i="25"/>
  <c r="D83" i="25" s="1"/>
  <c r="G80" i="25" s="1"/>
  <c r="G22" i="13" s="1"/>
  <c r="G206" i="25"/>
  <c r="G42" i="13" s="1"/>
  <c r="K85" i="25"/>
  <c r="O23" i="13" s="1"/>
  <c r="P23" i="13" s="1"/>
  <c r="K95" i="25"/>
  <c r="O25" i="13" s="1"/>
  <c r="P25" i="13" s="1"/>
  <c r="I56" i="25"/>
  <c r="K90" i="25"/>
  <c r="O24" i="13" s="1"/>
  <c r="P24" i="13" s="1"/>
  <c r="K100" i="25"/>
  <c r="O26" i="13" s="1"/>
  <c r="P26" i="13" s="1"/>
  <c r="J90" i="25"/>
  <c r="J100" i="25"/>
  <c r="J85" i="25"/>
  <c r="J95" i="25"/>
  <c r="J110" i="25"/>
  <c r="D192" i="25"/>
  <c r="G38" i="13" s="1"/>
  <c r="C187" i="25"/>
  <c r="C38" i="13" s="1"/>
  <c r="B187" i="25"/>
  <c r="B38" i="13" s="1"/>
  <c r="E184" i="25"/>
  <c r="F184" i="25" s="1"/>
  <c r="E183" i="25"/>
  <c r="F183" i="25" s="1"/>
  <c r="E177" i="25"/>
  <c r="F177" i="25" s="1"/>
  <c r="D162" i="25"/>
  <c r="G155" i="25" s="1"/>
  <c r="G33" i="13" s="1"/>
  <c r="E176" i="25"/>
  <c r="F176" i="25" s="1"/>
  <c r="F170" i="25"/>
  <c r="F169" i="25"/>
  <c r="D137" i="25"/>
  <c r="D145" i="25" s="1"/>
  <c r="D132" i="25"/>
  <c r="I131" i="25" s="1"/>
  <c r="D144" i="25" s="1"/>
  <c r="G127" i="25"/>
  <c r="D127" i="25"/>
  <c r="K126" i="25" s="1"/>
  <c r="D143" i="25" s="1"/>
  <c r="G199" i="25"/>
  <c r="G40" i="13" s="1"/>
  <c r="C199" i="25"/>
  <c r="C40" i="13" s="1"/>
  <c r="B199" i="25"/>
  <c r="B40" i="13" s="1"/>
  <c r="G195" i="25"/>
  <c r="G39" i="13" s="1"/>
  <c r="C39" i="13"/>
  <c r="B39" i="13"/>
  <c r="E87" i="22"/>
  <c r="G87" i="22" s="1"/>
  <c r="E85" i="22"/>
  <c r="G85" i="22" s="1"/>
  <c r="G86" i="22"/>
  <c r="G82" i="22"/>
  <c r="G81" i="22"/>
  <c r="E59" i="22"/>
  <c r="G59" i="22" s="1"/>
  <c r="G60" i="22" s="1"/>
  <c r="G62" i="22"/>
  <c r="G63" i="22" s="1"/>
  <c r="G75" i="22"/>
  <c r="G74" i="22"/>
  <c r="G73" i="22"/>
  <c r="E72" i="22"/>
  <c r="G72" i="22" s="1"/>
  <c r="G69" i="22"/>
  <c r="G68" i="22"/>
  <c r="G83" i="22" l="1"/>
  <c r="K42" i="13"/>
  <c r="J42" i="13"/>
  <c r="J33" i="13"/>
  <c r="K33" i="13"/>
  <c r="J22" i="13"/>
  <c r="K22" i="13"/>
  <c r="J80" i="25"/>
  <c r="K80" i="25"/>
  <c r="O22" i="13" s="1"/>
  <c r="E69" i="25"/>
  <c r="G74" i="25"/>
  <c r="G21" i="13" s="1"/>
  <c r="E68" i="25"/>
  <c r="G52" i="25"/>
  <c r="G17" i="13" s="1"/>
  <c r="F171" i="25"/>
  <c r="G166" i="25" s="1"/>
  <c r="G35" i="13" s="1"/>
  <c r="F178" i="25"/>
  <c r="G173" i="25" s="1"/>
  <c r="G36" i="13" s="1"/>
  <c r="F185" i="25"/>
  <c r="G180" i="25" s="1"/>
  <c r="G37" i="13" s="1"/>
  <c r="G76" i="22"/>
  <c r="G88" i="22"/>
  <c r="G64" i="22"/>
  <c r="H187" i="25" s="1"/>
  <c r="J187" i="25" s="1"/>
  <c r="G70" i="22"/>
  <c r="I44" i="25"/>
  <c r="D48" i="25"/>
  <c r="H48" i="25" s="1"/>
  <c r="G89" i="22" l="1"/>
  <c r="H199" i="25" s="1"/>
  <c r="H40" i="13" s="1"/>
  <c r="P22" i="13"/>
  <c r="J17" i="13"/>
  <c r="K17" i="13"/>
  <c r="J21" i="13"/>
  <c r="K21" i="13"/>
  <c r="I187" i="25"/>
  <c r="K187" i="25" s="1"/>
  <c r="O38" i="13" s="1"/>
  <c r="H38" i="13"/>
  <c r="I38" i="13" s="1"/>
  <c r="E70" i="25"/>
  <c r="G65" i="25" s="1"/>
  <c r="J74" i="25"/>
  <c r="J72" i="25" s="1"/>
  <c r="K74" i="25"/>
  <c r="J52" i="25"/>
  <c r="K52" i="25"/>
  <c r="G77" i="22"/>
  <c r="H195" i="25" s="1"/>
  <c r="H39" i="13" s="1"/>
  <c r="I39" i="13" s="1"/>
  <c r="J20" i="13" l="1"/>
  <c r="J199" i="25"/>
  <c r="I199" i="25"/>
  <c r="K199" i="25" s="1"/>
  <c r="O40" i="13" s="1"/>
  <c r="I40" i="13"/>
  <c r="K40" i="13" s="1"/>
  <c r="J40" i="13"/>
  <c r="I195" i="25"/>
  <c r="K195" i="25" s="1"/>
  <c r="O39" i="13" s="1"/>
  <c r="J195" i="25"/>
  <c r="K72" i="25"/>
  <c r="O20" i="13" s="1"/>
  <c r="O21" i="13"/>
  <c r="P21" i="13" s="1"/>
  <c r="O17" i="13"/>
  <c r="P17" i="13" s="1"/>
  <c r="K20" i="13"/>
  <c r="J65" i="25"/>
  <c r="G19" i="13"/>
  <c r="J39" i="13"/>
  <c r="K39" i="13"/>
  <c r="J38" i="13"/>
  <c r="K38" i="13"/>
  <c r="K65" i="25"/>
  <c r="O19" i="13" s="1"/>
  <c r="I230" i="25"/>
  <c r="I221" i="25"/>
  <c r="J230" i="25"/>
  <c r="P38" i="13" l="1"/>
  <c r="P40" i="13"/>
  <c r="P39" i="13"/>
  <c r="P20" i="13"/>
  <c r="J19" i="13"/>
  <c r="J15" i="13" s="1"/>
  <c r="K19" i="13"/>
  <c r="K15" i="13" s="1"/>
  <c r="K230" i="25"/>
  <c r="O45" i="13" s="1"/>
  <c r="P45" i="13" s="1"/>
  <c r="P19" i="13" l="1"/>
  <c r="J221" i="25"/>
  <c r="K221" i="25"/>
  <c r="O44" i="13" s="1"/>
  <c r="P44" i="13" s="1"/>
  <c r="P15" i="13" l="1"/>
  <c r="A13" i="13"/>
  <c r="B13" i="13"/>
  <c r="C13" i="13"/>
  <c r="F13" i="13"/>
  <c r="H13" i="13"/>
  <c r="I13" i="13" s="1"/>
  <c r="A9" i="13"/>
  <c r="A10" i="13"/>
  <c r="F10" i="13"/>
  <c r="A12" i="13"/>
  <c r="C12" i="13"/>
  <c r="H49" i="25"/>
  <c r="G44" i="25" s="1"/>
  <c r="J44" i="25" l="1"/>
  <c r="K44" i="25"/>
  <c r="I22" i="29" l="1"/>
  <c r="E22" i="29"/>
  <c r="J6" i="29"/>
  <c r="B6" i="29"/>
  <c r="B5" i="29"/>
  <c r="A5" i="29"/>
  <c r="B4" i="29"/>
  <c r="A4" i="29"/>
  <c r="B3" i="29"/>
  <c r="A3" i="29"/>
  <c r="B2" i="29"/>
  <c r="A2" i="29"/>
  <c r="K22" i="29" l="1"/>
  <c r="I250" i="25"/>
  <c r="G254" i="25"/>
  <c r="G253" i="25"/>
  <c r="K20" i="29" l="1"/>
  <c r="O59" i="13"/>
  <c r="P59" i="13" s="1"/>
  <c r="G258" i="25"/>
  <c r="G250" i="25" s="1"/>
  <c r="G48" i="13" s="1"/>
  <c r="J22" i="29"/>
  <c r="J20" i="29" s="1"/>
  <c r="J12" i="29" s="1"/>
  <c r="K7" i="29" s="1"/>
  <c r="D5" i="26" s="1"/>
  <c r="K12" i="29" l="1"/>
  <c r="O58" i="13"/>
  <c r="P58" i="13" s="1"/>
  <c r="J48" i="13"/>
  <c r="J47" i="13" s="1"/>
  <c r="K48" i="13"/>
  <c r="J250" i="25"/>
  <c r="J248" i="25" s="1"/>
  <c r="K250" i="25"/>
  <c r="K8" i="29" l="1"/>
  <c r="C5" i="26" s="1"/>
  <c r="O55" i="13"/>
  <c r="P55" i="13" s="1"/>
  <c r="K248" i="25"/>
  <c r="O47" i="13" s="1"/>
  <c r="O48" i="13"/>
  <c r="P48" i="13" s="1"/>
  <c r="K47" i="13"/>
  <c r="I239" i="25"/>
  <c r="P47" i="13" l="1"/>
  <c r="I216" i="25"/>
  <c r="I206" i="25"/>
  <c r="E216" i="25"/>
  <c r="G216" i="25"/>
  <c r="G43" i="13" s="1"/>
  <c r="E221" i="25"/>
  <c r="J43" i="13" l="1"/>
  <c r="J41" i="13" s="1"/>
  <c r="K43" i="13"/>
  <c r="J239" i="25"/>
  <c r="J216" i="25"/>
  <c r="K239" i="25"/>
  <c r="O46" i="13" s="1"/>
  <c r="P46" i="13" s="1"/>
  <c r="K216" i="25"/>
  <c r="O43" i="13" s="1"/>
  <c r="K41" i="13" l="1"/>
  <c r="P43" i="13"/>
  <c r="J206" i="25"/>
  <c r="J204" i="25" s="1"/>
  <c r="K206" i="25"/>
  <c r="K204" i="25" l="1"/>
  <c r="O41" i="13" s="1"/>
  <c r="P41" i="13" s="1"/>
  <c r="O42" i="13"/>
  <c r="P42" i="13" s="1"/>
  <c r="G10" i="13"/>
  <c r="G11" i="22"/>
  <c r="E239" i="25" l="1"/>
  <c r="E206" i="25"/>
  <c r="I286" i="25"/>
  <c r="J286" i="25" l="1"/>
  <c r="K286" i="25"/>
  <c r="O53" i="13" s="1"/>
  <c r="P53" i="13" s="1"/>
  <c r="I269" i="25"/>
  <c r="I262" i="25"/>
  <c r="C180" i="25"/>
  <c r="C37" i="13" s="1"/>
  <c r="B180" i="25"/>
  <c r="B37" i="13" s="1"/>
  <c r="G53" i="22"/>
  <c r="G54" i="22" s="1"/>
  <c r="G50" i="22"/>
  <c r="G49" i="22"/>
  <c r="C173" i="25"/>
  <c r="C36" i="13" s="1"/>
  <c r="B173" i="25"/>
  <c r="B36" i="13" s="1"/>
  <c r="G41" i="22"/>
  <c r="G40" i="22"/>
  <c r="B166" i="25"/>
  <c r="B35" i="13" s="1"/>
  <c r="G34" i="22"/>
  <c r="G51" i="22" l="1"/>
  <c r="G55" i="22" s="1"/>
  <c r="G42" i="22"/>
  <c r="G45" i="22" s="1"/>
  <c r="H173" i="25" l="1"/>
  <c r="H36" i="13" s="1"/>
  <c r="I36" i="13" s="1"/>
  <c r="H180" i="25"/>
  <c r="H37" i="13" s="1"/>
  <c r="I37" i="13" s="1"/>
  <c r="K37" i="13" l="1"/>
  <c r="J37" i="13"/>
  <c r="J36" i="13"/>
  <c r="K36" i="13"/>
  <c r="I173" i="25"/>
  <c r="K173" i="25" s="1"/>
  <c r="O36" i="13" s="1"/>
  <c r="I180" i="25"/>
  <c r="K180" i="25" s="1"/>
  <c r="O37" i="13" s="1"/>
  <c r="J180" i="25"/>
  <c r="J173" i="25"/>
  <c r="J155" i="25"/>
  <c r="I155" i="25"/>
  <c r="K155" i="25" s="1"/>
  <c r="O33" i="13" s="1"/>
  <c r="P33" i="13" s="1"/>
  <c r="I148" i="25"/>
  <c r="P36" i="13" l="1"/>
  <c r="P37" i="13"/>
  <c r="G122" i="25"/>
  <c r="D120" i="25"/>
  <c r="D122" i="25" s="1"/>
  <c r="I121" i="25" l="1"/>
  <c r="G136" i="25" s="1"/>
  <c r="G116" i="25" s="1"/>
  <c r="G30" i="13" s="1"/>
  <c r="E286" i="25"/>
  <c r="E269" i="25"/>
  <c r="E262" i="25"/>
  <c r="E250" i="25"/>
  <c r="E148" i="25"/>
  <c r="E139" i="25"/>
  <c r="E116" i="25"/>
  <c r="E166" i="25"/>
  <c r="G281" i="25" l="1"/>
  <c r="G52" i="13" s="1"/>
  <c r="H30" i="13"/>
  <c r="I30" i="13" s="1"/>
  <c r="I281" i="25"/>
  <c r="D142" i="25"/>
  <c r="J52" i="13" l="1"/>
  <c r="K52" i="13"/>
  <c r="J30" i="13"/>
  <c r="K30" i="13"/>
  <c r="J281" i="25"/>
  <c r="K281" i="25"/>
  <c r="O52" i="13" s="1"/>
  <c r="D146" i="25"/>
  <c r="D151" i="25"/>
  <c r="D153" i="25" s="1"/>
  <c r="G148" i="25" s="1"/>
  <c r="G32" i="13" s="1"/>
  <c r="I116" i="25"/>
  <c r="K116" i="25" s="1"/>
  <c r="O30" i="13" s="1"/>
  <c r="J116" i="25"/>
  <c r="H8" i="13"/>
  <c r="P52" i="13" l="1"/>
  <c r="P30" i="13"/>
  <c r="K32" i="13"/>
  <c r="J32" i="13"/>
  <c r="G139" i="25"/>
  <c r="G31" i="13" s="1"/>
  <c r="G51" i="13"/>
  <c r="I139" i="25"/>
  <c r="K262" i="25"/>
  <c r="J262" i="25"/>
  <c r="K148" i="25"/>
  <c r="O32" i="13" s="1"/>
  <c r="J148" i="25"/>
  <c r="O50" i="13" l="1"/>
  <c r="P50" i="13" s="1"/>
  <c r="P32" i="13"/>
  <c r="J51" i="13"/>
  <c r="J49" i="13" s="1"/>
  <c r="K51" i="13"/>
  <c r="J31" i="13"/>
  <c r="J29" i="13" s="1"/>
  <c r="K31" i="13"/>
  <c r="J139" i="25"/>
  <c r="J114" i="25" s="1"/>
  <c r="K139" i="25"/>
  <c r="K269" i="25"/>
  <c r="O51" i="13" s="1"/>
  <c r="J269" i="25"/>
  <c r="J260" i="25" s="1"/>
  <c r="I24" i="25"/>
  <c r="K260" i="25" l="1"/>
  <c r="O49" i="13" s="1"/>
  <c r="K114" i="25"/>
  <c r="O29" i="13" s="1"/>
  <c r="O31" i="13"/>
  <c r="P31" i="13" s="1"/>
  <c r="P51" i="13"/>
  <c r="K49" i="13"/>
  <c r="K29" i="13"/>
  <c r="J106" i="20"/>
  <c r="J102" i="20"/>
  <c r="J37" i="20"/>
  <c r="J33" i="20"/>
  <c r="J29" i="20"/>
  <c r="J25" i="20"/>
  <c r="J21" i="20"/>
  <c r="J17" i="20"/>
  <c r="J12" i="20"/>
  <c r="P49" i="13" l="1"/>
  <c r="P29" i="13"/>
  <c r="F8" i="13" l="1"/>
  <c r="C8" i="13"/>
  <c r="B8" i="13"/>
  <c r="G8" i="13" l="1"/>
  <c r="A8" i="13"/>
  <c r="G33" i="22" l="1"/>
  <c r="G30" i="22"/>
  <c r="G29" i="22"/>
  <c r="G10" i="22"/>
  <c r="G12" i="22" s="1"/>
  <c r="G13" i="22" s="1"/>
  <c r="H11" i="25" s="1"/>
  <c r="F38" i="20" l="1"/>
  <c r="G38" i="20" l="1"/>
  <c r="E38" i="20"/>
  <c r="G31" i="22"/>
  <c r="G35" i="22" l="1"/>
  <c r="G36" i="22" s="1"/>
  <c r="H166" i="25" s="1"/>
  <c r="H35" i="13" s="1"/>
  <c r="I35" i="13" s="1"/>
  <c r="J35" i="13" l="1"/>
  <c r="J34" i="13" s="1"/>
  <c r="J14" i="13" s="1"/>
  <c r="K35" i="13"/>
  <c r="I166" i="25"/>
  <c r="K166" i="25" s="1"/>
  <c r="J166" i="25"/>
  <c r="J164" i="25" s="1"/>
  <c r="J29" i="25" s="1"/>
  <c r="D4" i="26" s="1"/>
  <c r="D6" i="26" s="1"/>
  <c r="K164" i="25" l="1"/>
  <c r="O35" i="13"/>
  <c r="P35" i="13" s="1"/>
  <c r="K34" i="13"/>
  <c r="K29" i="25" l="1"/>
  <c r="O14" i="13" s="1"/>
  <c r="O34" i="13"/>
  <c r="P34" i="13" s="1"/>
  <c r="K14" i="13"/>
  <c r="C11" i="25"/>
  <c r="C10" i="13" s="1"/>
  <c r="B11" i="25"/>
  <c r="B10" i="13" s="1"/>
  <c r="P14" i="13" l="1"/>
  <c r="F30" i="20"/>
  <c r="G24" i="25" l="1"/>
  <c r="G13" i="13" s="1"/>
  <c r="J13" i="13" l="1"/>
  <c r="J12" i="13" s="1"/>
  <c r="K13" i="13"/>
  <c r="K12" i="13" s="1"/>
  <c r="K24" i="25"/>
  <c r="J24" i="25"/>
  <c r="J22" i="25" s="1"/>
  <c r="O12" i="13" l="1"/>
  <c r="O13" i="13"/>
  <c r="P13" i="13" s="1"/>
  <c r="P12" i="13" l="1"/>
  <c r="D27" i="25"/>
  <c r="F6" i="24" l="1"/>
  <c r="B6" i="25"/>
  <c r="J6" i="25"/>
  <c r="B5" i="25"/>
  <c r="A5" i="25"/>
  <c r="B4" i="25"/>
  <c r="A4" i="25"/>
  <c r="A3" i="25"/>
  <c r="B2" i="25"/>
  <c r="A2" i="25"/>
  <c r="C6" i="23"/>
  <c r="C5" i="23"/>
  <c r="C4" i="23"/>
  <c r="C3" i="23"/>
  <c r="F107" i="20" l="1"/>
  <c r="H107" i="20"/>
  <c r="G107" i="20"/>
  <c r="E107" i="20"/>
  <c r="C2" i="23"/>
  <c r="A5" i="23"/>
  <c r="A4" i="23"/>
  <c r="A3" i="23"/>
  <c r="C5" i="20"/>
  <c r="C4" i="20"/>
  <c r="C3" i="20"/>
  <c r="C2" i="20"/>
  <c r="A5" i="20"/>
  <c r="A4" i="20"/>
  <c r="A3" i="20"/>
  <c r="A2" i="20"/>
  <c r="C5" i="17"/>
  <c r="C4" i="17"/>
  <c r="C3" i="17"/>
  <c r="C2" i="17"/>
  <c r="A5" i="17"/>
  <c r="A4" i="17"/>
  <c r="A3" i="17"/>
  <c r="A2" i="17"/>
  <c r="A5" i="15"/>
  <c r="A4" i="15"/>
  <c r="A3" i="15"/>
  <c r="A2" i="15"/>
  <c r="F6" i="22"/>
  <c r="D6" i="22"/>
  <c r="A6" i="22"/>
  <c r="A5" i="22"/>
  <c r="A4" i="22"/>
  <c r="A3" i="22"/>
  <c r="A2" i="22"/>
  <c r="I6" i="13"/>
  <c r="E6" i="13"/>
  <c r="A6" i="13"/>
  <c r="A5" i="13"/>
  <c r="A4" i="13"/>
  <c r="A3" i="13"/>
  <c r="A2" i="13"/>
  <c r="B5" i="15"/>
  <c r="B4" i="15"/>
  <c r="B3" i="15"/>
  <c r="B2" i="15"/>
  <c r="G6" i="22"/>
  <c r="E6" i="22"/>
  <c r="B6" i="22"/>
  <c r="B5" i="22"/>
  <c r="B4" i="22"/>
  <c r="B3" i="22"/>
  <c r="B2" i="22"/>
  <c r="F6" i="13"/>
  <c r="C6" i="13"/>
  <c r="C5" i="13"/>
  <c r="C4" i="13"/>
  <c r="C3" i="13"/>
  <c r="C2" i="13"/>
  <c r="J107" i="20" l="1"/>
  <c r="N150" i="23"/>
  <c r="J30" i="23"/>
  <c r="M30" i="23"/>
  <c r="J31" i="23"/>
  <c r="M31" i="23"/>
  <c r="J32" i="23"/>
  <c r="M32" i="23"/>
  <c r="J33" i="23"/>
  <c r="M33" i="23"/>
  <c r="J34" i="23"/>
  <c r="M34" i="23"/>
  <c r="J35" i="23"/>
  <c r="M35" i="23"/>
  <c r="M149" i="23"/>
  <c r="M148" i="23"/>
  <c r="M147" i="23"/>
  <c r="M146" i="23"/>
  <c r="M145" i="23"/>
  <c r="M144" i="23"/>
  <c r="M143" i="23"/>
  <c r="M142" i="23"/>
  <c r="M141" i="23"/>
  <c r="M140" i="23"/>
  <c r="M138" i="23"/>
  <c r="M137" i="23"/>
  <c r="M136" i="23"/>
  <c r="M135" i="23"/>
  <c r="M134" i="23"/>
  <c r="M133" i="23"/>
  <c r="M132" i="23"/>
  <c r="M131" i="23"/>
  <c r="M130" i="23"/>
  <c r="M129" i="23"/>
  <c r="M127" i="23"/>
  <c r="M126" i="23"/>
  <c r="M125" i="23"/>
  <c r="M124" i="23"/>
  <c r="M123" i="23"/>
  <c r="M122" i="23"/>
  <c r="M121" i="23"/>
  <c r="M120" i="23"/>
  <c r="M119" i="23"/>
  <c r="M118" i="23"/>
  <c r="M116" i="23"/>
  <c r="M115" i="23"/>
  <c r="M114" i="23"/>
  <c r="M113" i="23"/>
  <c r="M112" i="23"/>
  <c r="M111" i="23"/>
  <c r="M110" i="23"/>
  <c r="M109" i="23"/>
  <c r="M108" i="23"/>
  <c r="M107" i="23"/>
  <c r="M105" i="23"/>
  <c r="M104" i="23"/>
  <c r="M103" i="23"/>
  <c r="M102" i="23"/>
  <c r="M101" i="23"/>
  <c r="M100" i="23"/>
  <c r="M99" i="23"/>
  <c r="M98" i="23"/>
  <c r="M97" i="23"/>
  <c r="M96" i="23"/>
  <c r="M94" i="23"/>
  <c r="M93" i="23"/>
  <c r="M92" i="23"/>
  <c r="M91" i="23"/>
  <c r="M90" i="23"/>
  <c r="M89" i="23"/>
  <c r="M88" i="23"/>
  <c r="M87" i="23"/>
  <c r="M86" i="23"/>
  <c r="M85" i="23"/>
  <c r="M83" i="23"/>
  <c r="M82" i="23"/>
  <c r="M81" i="23"/>
  <c r="M80" i="23"/>
  <c r="M79" i="23"/>
  <c r="M78" i="23"/>
  <c r="M77" i="23"/>
  <c r="M76" i="23"/>
  <c r="M75" i="23"/>
  <c r="M74" i="23"/>
  <c r="M72" i="23"/>
  <c r="M71" i="23"/>
  <c r="M70" i="23"/>
  <c r="M69" i="23"/>
  <c r="M68" i="23"/>
  <c r="M67" i="23"/>
  <c r="M66" i="23"/>
  <c r="M65" i="23"/>
  <c r="M64" i="23"/>
  <c r="M63" i="23"/>
  <c r="M61" i="23"/>
  <c r="M60" i="23"/>
  <c r="M59" i="23"/>
  <c r="M58" i="23"/>
  <c r="M57" i="23"/>
  <c r="M56" i="23"/>
  <c r="M55" i="23"/>
  <c r="M54" i="23"/>
  <c r="M53" i="23"/>
  <c r="M52" i="23"/>
  <c r="M50" i="23"/>
  <c r="M49" i="23"/>
  <c r="M48" i="23"/>
  <c r="M47" i="23"/>
  <c r="M46" i="23"/>
  <c r="M45" i="23"/>
  <c r="M44" i="23"/>
  <c r="M43" i="23"/>
  <c r="M42" i="23"/>
  <c r="M41" i="23"/>
  <c r="M39" i="23"/>
  <c r="M38" i="23"/>
  <c r="M37" i="23"/>
  <c r="M36" i="23"/>
  <c r="M24" i="23"/>
  <c r="M18" i="23"/>
  <c r="F40" i="20" l="1"/>
  <c r="I109" i="20"/>
  <c r="I40" i="20"/>
  <c r="E103" i="20"/>
  <c r="E32" i="20"/>
  <c r="F109" i="20"/>
  <c r="E105" i="20"/>
  <c r="E36" i="20"/>
  <c r="H36" i="20"/>
  <c r="G109" i="20"/>
  <c r="H40" i="20"/>
  <c r="F36" i="20"/>
  <c r="I105" i="20"/>
  <c r="G36" i="20"/>
  <c r="F32" i="20"/>
  <c r="G105" i="20"/>
  <c r="F105" i="20"/>
  <c r="I36" i="20"/>
  <c r="G40" i="20"/>
  <c r="I30" i="20"/>
  <c r="J30" i="20" s="1"/>
  <c r="I32" i="20"/>
  <c r="G32" i="20"/>
  <c r="E109" i="20"/>
  <c r="I38" i="20"/>
  <c r="J38" i="20" s="1"/>
  <c r="H109" i="20"/>
  <c r="H105" i="20"/>
  <c r="E40" i="20"/>
  <c r="H32" i="20"/>
  <c r="K150" i="23"/>
  <c r="J149" i="23"/>
  <c r="J148" i="23"/>
  <c r="J147" i="23"/>
  <c r="J146" i="23"/>
  <c r="J145" i="23"/>
  <c r="J144" i="23"/>
  <c r="J143" i="23"/>
  <c r="J142" i="23"/>
  <c r="J141" i="23"/>
  <c r="J140" i="23"/>
  <c r="J138" i="23"/>
  <c r="J137" i="23"/>
  <c r="J136" i="23"/>
  <c r="J135" i="23"/>
  <c r="J134" i="23"/>
  <c r="J133" i="23"/>
  <c r="J132" i="23"/>
  <c r="J131" i="23"/>
  <c r="J130" i="23"/>
  <c r="J129" i="23"/>
  <c r="J127" i="23"/>
  <c r="J126" i="23"/>
  <c r="J125" i="23"/>
  <c r="J124" i="23"/>
  <c r="J123" i="23"/>
  <c r="J122" i="23"/>
  <c r="J121" i="23"/>
  <c r="J120" i="23"/>
  <c r="J119" i="23"/>
  <c r="J118" i="23"/>
  <c r="J116" i="23"/>
  <c r="J115" i="23"/>
  <c r="J114" i="23"/>
  <c r="J113" i="23"/>
  <c r="J112" i="23"/>
  <c r="J111" i="23"/>
  <c r="J110" i="23"/>
  <c r="J109" i="23"/>
  <c r="J108" i="23"/>
  <c r="J107" i="23"/>
  <c r="J105" i="23"/>
  <c r="J104" i="23"/>
  <c r="J103" i="23"/>
  <c r="J102" i="23"/>
  <c r="J101" i="23"/>
  <c r="J100" i="23"/>
  <c r="J99" i="23"/>
  <c r="J98" i="23"/>
  <c r="J97" i="23"/>
  <c r="J96" i="23"/>
  <c r="J94" i="23"/>
  <c r="J93" i="23"/>
  <c r="J92" i="23"/>
  <c r="J91" i="23"/>
  <c r="J90" i="23"/>
  <c r="J89" i="23"/>
  <c r="J88" i="23"/>
  <c r="J87" i="23"/>
  <c r="J86" i="23"/>
  <c r="J85" i="23"/>
  <c r="J83" i="23"/>
  <c r="J82" i="23"/>
  <c r="J81" i="23"/>
  <c r="J80" i="23"/>
  <c r="J79" i="23"/>
  <c r="J78" i="23"/>
  <c r="J77" i="23"/>
  <c r="J76" i="23"/>
  <c r="J75" i="23"/>
  <c r="J74" i="23"/>
  <c r="J72" i="23"/>
  <c r="J71" i="23"/>
  <c r="J70" i="23"/>
  <c r="J69" i="23"/>
  <c r="J68" i="23"/>
  <c r="J67" i="23"/>
  <c r="J66" i="23"/>
  <c r="J65" i="23"/>
  <c r="J64" i="23"/>
  <c r="J63" i="23"/>
  <c r="J61" i="23"/>
  <c r="J60" i="23"/>
  <c r="J59" i="23"/>
  <c r="J58" i="23"/>
  <c r="J57" i="23"/>
  <c r="J56" i="23"/>
  <c r="J55" i="23"/>
  <c r="J54" i="23"/>
  <c r="J53" i="23"/>
  <c r="J52" i="23"/>
  <c r="J50" i="23"/>
  <c r="J49" i="23"/>
  <c r="J48" i="23"/>
  <c r="J47" i="23"/>
  <c r="J46" i="23"/>
  <c r="J45" i="23"/>
  <c r="J44" i="23"/>
  <c r="J43" i="23"/>
  <c r="J42" i="23"/>
  <c r="J41" i="23"/>
  <c r="J39" i="23"/>
  <c r="J38" i="23"/>
  <c r="J37" i="23"/>
  <c r="J36" i="23"/>
  <c r="J24" i="23"/>
  <c r="J18" i="23"/>
  <c r="G160" i="23"/>
  <c r="H160" i="23" s="1"/>
  <c r="G159" i="23"/>
  <c r="H159" i="23" s="1"/>
  <c r="G158" i="23"/>
  <c r="H158" i="23" s="1"/>
  <c r="G157" i="23"/>
  <c r="H157" i="23" s="1"/>
  <c r="G156" i="23"/>
  <c r="H156" i="23" s="1"/>
  <c r="G155" i="23"/>
  <c r="H155" i="23" s="1"/>
  <c r="G154" i="23"/>
  <c r="H154" i="23" s="1"/>
  <c r="G153" i="23"/>
  <c r="H153" i="23" s="1"/>
  <c r="G152" i="23"/>
  <c r="H152" i="23" s="1"/>
  <c r="G151" i="23"/>
  <c r="H151" i="23" s="1"/>
  <c r="G149" i="23"/>
  <c r="H149" i="23" s="1"/>
  <c r="G148" i="23"/>
  <c r="H148" i="23" s="1"/>
  <c r="G147" i="23"/>
  <c r="H147" i="23" s="1"/>
  <c r="G146" i="23"/>
  <c r="H146" i="23" s="1"/>
  <c r="G145" i="23"/>
  <c r="H145" i="23" s="1"/>
  <c r="G144" i="23"/>
  <c r="H144" i="23" s="1"/>
  <c r="G143" i="23"/>
  <c r="H143" i="23" s="1"/>
  <c r="G142" i="23"/>
  <c r="H142" i="23" s="1"/>
  <c r="H141" i="23"/>
  <c r="G141" i="23"/>
  <c r="G140" i="23"/>
  <c r="H140" i="23" s="1"/>
  <c r="G138" i="23"/>
  <c r="H138" i="23" s="1"/>
  <c r="K138" i="23" s="1"/>
  <c r="N138" i="23" s="1"/>
  <c r="G137" i="23"/>
  <c r="H137" i="23" s="1"/>
  <c r="G136" i="23"/>
  <c r="H136" i="23" s="1"/>
  <c r="K136" i="23" s="1"/>
  <c r="N136" i="23" s="1"/>
  <c r="G135" i="23"/>
  <c r="H135" i="23" s="1"/>
  <c r="G134" i="23"/>
  <c r="H134" i="23" s="1"/>
  <c r="G133" i="23"/>
  <c r="H133" i="23" s="1"/>
  <c r="G132" i="23"/>
  <c r="H132" i="23" s="1"/>
  <c r="K132" i="23" s="1"/>
  <c r="N132" i="23" s="1"/>
  <c r="G131" i="23"/>
  <c r="H131" i="23" s="1"/>
  <c r="G130" i="23"/>
  <c r="H130" i="23" s="1"/>
  <c r="K130" i="23" s="1"/>
  <c r="N130" i="23" s="1"/>
  <c r="G129" i="23"/>
  <c r="H129" i="23" s="1"/>
  <c r="G127" i="23"/>
  <c r="H127" i="23" s="1"/>
  <c r="G126" i="23"/>
  <c r="H126" i="23" s="1"/>
  <c r="G125" i="23"/>
  <c r="H125" i="23" s="1"/>
  <c r="G124" i="23"/>
  <c r="H124" i="23" s="1"/>
  <c r="G123" i="23"/>
  <c r="H123" i="23" s="1"/>
  <c r="G122" i="23"/>
  <c r="H122" i="23" s="1"/>
  <c r="G121" i="23"/>
  <c r="H121" i="23" s="1"/>
  <c r="G120" i="23"/>
  <c r="H120" i="23" s="1"/>
  <c r="G119" i="23"/>
  <c r="H119" i="23" s="1"/>
  <c r="G118" i="23"/>
  <c r="H118" i="23" s="1"/>
  <c r="G116" i="23"/>
  <c r="H116" i="23" s="1"/>
  <c r="G115" i="23"/>
  <c r="H115" i="23" s="1"/>
  <c r="G114" i="23"/>
  <c r="H114" i="23" s="1"/>
  <c r="G113" i="23"/>
  <c r="H113" i="23" s="1"/>
  <c r="G112" i="23"/>
  <c r="H112" i="23" s="1"/>
  <c r="G111" i="23"/>
  <c r="H111" i="23" s="1"/>
  <c r="G110" i="23"/>
  <c r="H110" i="23" s="1"/>
  <c r="G109" i="23"/>
  <c r="H109" i="23" s="1"/>
  <c r="G108" i="23"/>
  <c r="H108" i="23" s="1"/>
  <c r="G107" i="23"/>
  <c r="H107" i="23" s="1"/>
  <c r="G105" i="23"/>
  <c r="H105" i="23" s="1"/>
  <c r="G104" i="23"/>
  <c r="H104" i="23" s="1"/>
  <c r="G103" i="23"/>
  <c r="H103" i="23" s="1"/>
  <c r="G102" i="23"/>
  <c r="H102" i="23" s="1"/>
  <c r="G101" i="23"/>
  <c r="H101" i="23" s="1"/>
  <c r="G100" i="23"/>
  <c r="H100" i="23" s="1"/>
  <c r="G99" i="23"/>
  <c r="H99" i="23" s="1"/>
  <c r="G98" i="23"/>
  <c r="H98" i="23" s="1"/>
  <c r="G97" i="23"/>
  <c r="H97" i="23" s="1"/>
  <c r="G96" i="23"/>
  <c r="H96" i="23" s="1"/>
  <c r="G94" i="23"/>
  <c r="H94" i="23" s="1"/>
  <c r="K94" i="23" s="1"/>
  <c r="N94" i="23" s="1"/>
  <c r="G93" i="23"/>
  <c r="H93" i="23" s="1"/>
  <c r="G92" i="23"/>
  <c r="H92" i="23" s="1"/>
  <c r="K92" i="23" s="1"/>
  <c r="N92" i="23" s="1"/>
  <c r="G91" i="23"/>
  <c r="H91" i="23" s="1"/>
  <c r="G90" i="23"/>
  <c r="H90" i="23" s="1"/>
  <c r="G89" i="23"/>
  <c r="H89" i="23" s="1"/>
  <c r="G88" i="23"/>
  <c r="H88" i="23" s="1"/>
  <c r="K88" i="23" s="1"/>
  <c r="N88" i="23" s="1"/>
  <c r="G87" i="23"/>
  <c r="H87" i="23" s="1"/>
  <c r="G86" i="23"/>
  <c r="H86" i="23" s="1"/>
  <c r="K86" i="23" s="1"/>
  <c r="N86" i="23" s="1"/>
  <c r="G85" i="23"/>
  <c r="H85" i="23" s="1"/>
  <c r="G83" i="23"/>
  <c r="H83" i="23" s="1"/>
  <c r="H82" i="23"/>
  <c r="G82" i="23"/>
  <c r="G81" i="23"/>
  <c r="H81" i="23" s="1"/>
  <c r="G80" i="23"/>
  <c r="H80" i="23" s="1"/>
  <c r="G79" i="23"/>
  <c r="H79" i="23" s="1"/>
  <c r="H78" i="23"/>
  <c r="G78" i="23"/>
  <c r="G77" i="23"/>
  <c r="H77" i="23" s="1"/>
  <c r="G76" i="23"/>
  <c r="H76" i="23" s="1"/>
  <c r="G75" i="23"/>
  <c r="H75" i="23" s="1"/>
  <c r="G74" i="23"/>
  <c r="H74" i="23" s="1"/>
  <c r="G72" i="23"/>
  <c r="H72" i="23" s="1"/>
  <c r="G71" i="23"/>
  <c r="H71" i="23" s="1"/>
  <c r="K71" i="23" s="1"/>
  <c r="N71" i="23" s="1"/>
  <c r="G70" i="23"/>
  <c r="H70" i="23" s="1"/>
  <c r="G69" i="23"/>
  <c r="H69" i="23" s="1"/>
  <c r="G68" i="23"/>
  <c r="H68" i="23" s="1"/>
  <c r="G67" i="23"/>
  <c r="H67" i="23" s="1"/>
  <c r="K67" i="23" s="1"/>
  <c r="N67" i="23" s="1"/>
  <c r="G66" i="23"/>
  <c r="H66" i="23" s="1"/>
  <c r="G65" i="23"/>
  <c r="H65" i="23" s="1"/>
  <c r="G64" i="23"/>
  <c r="H64" i="23" s="1"/>
  <c r="G63" i="23"/>
  <c r="H63" i="23" s="1"/>
  <c r="K63" i="23" s="1"/>
  <c r="N63" i="23" s="1"/>
  <c r="H61" i="23"/>
  <c r="G61" i="23"/>
  <c r="G60" i="23"/>
  <c r="H60" i="23" s="1"/>
  <c r="G59" i="23"/>
  <c r="H59" i="23" s="1"/>
  <c r="G58" i="23"/>
  <c r="H58" i="23" s="1"/>
  <c r="G57" i="23"/>
  <c r="H57" i="23" s="1"/>
  <c r="G56" i="23"/>
  <c r="H56" i="23" s="1"/>
  <c r="G55" i="23"/>
  <c r="H55" i="23" s="1"/>
  <c r="G54" i="23"/>
  <c r="H54" i="23" s="1"/>
  <c r="G53" i="23"/>
  <c r="H53" i="23" s="1"/>
  <c r="G52" i="23"/>
  <c r="H52" i="23" s="1"/>
  <c r="G50" i="23"/>
  <c r="H50" i="23" s="1"/>
  <c r="K50" i="23" s="1"/>
  <c r="N50" i="23" s="1"/>
  <c r="G49" i="23"/>
  <c r="H49" i="23" s="1"/>
  <c r="G48" i="23"/>
  <c r="H48" i="23" s="1"/>
  <c r="K48" i="23" s="1"/>
  <c r="N48" i="23" s="1"/>
  <c r="G47" i="23"/>
  <c r="H47" i="23" s="1"/>
  <c r="G46" i="23"/>
  <c r="H46" i="23" s="1"/>
  <c r="G45" i="23"/>
  <c r="H45" i="23" s="1"/>
  <c r="G44" i="23"/>
  <c r="H44" i="23" s="1"/>
  <c r="K44" i="23" s="1"/>
  <c r="N44" i="23" s="1"/>
  <c r="G43" i="23"/>
  <c r="H43" i="23" s="1"/>
  <c r="G42" i="23"/>
  <c r="H42" i="23" s="1"/>
  <c r="K42" i="23" s="1"/>
  <c r="N42" i="23" s="1"/>
  <c r="G41" i="23"/>
  <c r="H41" i="23" s="1"/>
  <c r="G39" i="23"/>
  <c r="H39" i="23" s="1"/>
  <c r="G38" i="23"/>
  <c r="H38" i="23" s="1"/>
  <c r="G37" i="23"/>
  <c r="H37" i="23" s="1"/>
  <c r="G36" i="23"/>
  <c r="H36" i="23" s="1"/>
  <c r="G35" i="23"/>
  <c r="H35" i="23" s="1"/>
  <c r="K35" i="23" s="1"/>
  <c r="N35" i="23" s="1"/>
  <c r="H34" i="23"/>
  <c r="K34" i="23" s="1"/>
  <c r="N34" i="23" s="1"/>
  <c r="G34" i="23"/>
  <c r="G33" i="23"/>
  <c r="H33" i="23" s="1"/>
  <c r="K33" i="23" s="1"/>
  <c r="N33" i="23" s="1"/>
  <c r="G32" i="23"/>
  <c r="H32" i="23" s="1"/>
  <c r="K32" i="23" s="1"/>
  <c r="N32" i="23" s="1"/>
  <c r="G31" i="23"/>
  <c r="H31" i="23" s="1"/>
  <c r="K31" i="23" s="1"/>
  <c r="N31" i="23" s="1"/>
  <c r="H30" i="23"/>
  <c r="K30" i="23" s="1"/>
  <c r="G30" i="23"/>
  <c r="G28" i="23"/>
  <c r="G27" i="23"/>
  <c r="G26" i="23"/>
  <c r="G25" i="23"/>
  <c r="G24" i="23"/>
  <c r="H24" i="23" s="1"/>
  <c r="G22" i="23"/>
  <c r="G21" i="23"/>
  <c r="G20" i="23"/>
  <c r="G19" i="23"/>
  <c r="G18" i="23"/>
  <c r="H18" i="23" s="1"/>
  <c r="G16" i="23"/>
  <c r="G15" i="23"/>
  <c r="G14" i="23"/>
  <c r="G12" i="23"/>
  <c r="G11" i="23"/>
  <c r="G10" i="23"/>
  <c r="J103" i="20" l="1"/>
  <c r="K90" i="23"/>
  <c r="N90" i="23" s="1"/>
  <c r="K107" i="23"/>
  <c r="N107" i="23" s="1"/>
  <c r="K115" i="23"/>
  <c r="N115" i="23" s="1"/>
  <c r="K134" i="23"/>
  <c r="N134" i="23" s="1"/>
  <c r="K46" i="23"/>
  <c r="N46" i="23" s="1"/>
  <c r="K111" i="23"/>
  <c r="N111" i="23" s="1"/>
  <c r="K109" i="23"/>
  <c r="N109" i="23" s="1"/>
  <c r="K69" i="23"/>
  <c r="N69" i="23" s="1"/>
  <c r="K113" i="23"/>
  <c r="N113" i="23" s="1"/>
  <c r="K65" i="23"/>
  <c r="N65" i="23" s="1"/>
  <c r="H73" i="23"/>
  <c r="K47" i="23"/>
  <c r="N47" i="23" s="1"/>
  <c r="K54" i="23"/>
  <c r="N54" i="23" s="1"/>
  <c r="K68" i="23"/>
  <c r="N68" i="23" s="1"/>
  <c r="K75" i="23"/>
  <c r="N75" i="23" s="1"/>
  <c r="K83" i="23"/>
  <c r="N83" i="23" s="1"/>
  <c r="K96" i="23"/>
  <c r="N96" i="23" s="1"/>
  <c r="K104" i="23"/>
  <c r="N104" i="23" s="1"/>
  <c r="K116" i="23"/>
  <c r="N116" i="23" s="1"/>
  <c r="K125" i="23"/>
  <c r="N125" i="23" s="1"/>
  <c r="K146" i="23"/>
  <c r="N146" i="23" s="1"/>
  <c r="K18" i="23"/>
  <c r="N18" i="23" s="1"/>
  <c r="K55" i="23"/>
  <c r="N55" i="23" s="1"/>
  <c r="K76" i="23"/>
  <c r="N76" i="23" s="1"/>
  <c r="K85" i="23"/>
  <c r="N85" i="23" s="1"/>
  <c r="K97" i="23"/>
  <c r="N97" i="23" s="1"/>
  <c r="K105" i="23"/>
  <c r="N105" i="23" s="1"/>
  <c r="K118" i="23"/>
  <c r="N118" i="23" s="1"/>
  <c r="K126" i="23"/>
  <c r="N126" i="23" s="1"/>
  <c r="K133" i="23"/>
  <c r="N133" i="23" s="1"/>
  <c r="K147" i="23"/>
  <c r="N147" i="23" s="1"/>
  <c r="K43" i="23"/>
  <c r="N43" i="23" s="1"/>
  <c r="K56" i="23"/>
  <c r="N56" i="23" s="1"/>
  <c r="K64" i="23"/>
  <c r="N64" i="23" s="1"/>
  <c r="K77" i="23"/>
  <c r="N77" i="23" s="1"/>
  <c r="K91" i="23"/>
  <c r="N91" i="23" s="1"/>
  <c r="K98" i="23"/>
  <c r="N98" i="23" s="1"/>
  <c r="K112" i="23"/>
  <c r="N112" i="23" s="1"/>
  <c r="K119" i="23"/>
  <c r="N119" i="23" s="1"/>
  <c r="K127" i="23"/>
  <c r="N127" i="23" s="1"/>
  <c r="K140" i="23"/>
  <c r="K148" i="23"/>
  <c r="N148" i="23" s="1"/>
  <c r="K49" i="23"/>
  <c r="N49" i="23" s="1"/>
  <c r="K57" i="23"/>
  <c r="N57" i="23" s="1"/>
  <c r="K70" i="23"/>
  <c r="N70" i="23" s="1"/>
  <c r="K78" i="23"/>
  <c r="N78" i="23" s="1"/>
  <c r="K99" i="23"/>
  <c r="N99" i="23" s="1"/>
  <c r="K120" i="23"/>
  <c r="N120" i="23" s="1"/>
  <c r="K129" i="23"/>
  <c r="N129" i="23" s="1"/>
  <c r="K141" i="23"/>
  <c r="N141" i="23" s="1"/>
  <c r="K149" i="23"/>
  <c r="N149" i="23" s="1"/>
  <c r="K58" i="23"/>
  <c r="N58" i="23" s="1"/>
  <c r="K79" i="23"/>
  <c r="N79" i="23" s="1"/>
  <c r="K87" i="23"/>
  <c r="N87" i="23" s="1"/>
  <c r="K100" i="23"/>
  <c r="N100" i="23" s="1"/>
  <c r="K108" i="23"/>
  <c r="N108" i="23" s="1"/>
  <c r="K121" i="23"/>
  <c r="N121" i="23" s="1"/>
  <c r="K135" i="23"/>
  <c r="N135" i="23" s="1"/>
  <c r="K142" i="23"/>
  <c r="N142" i="23" s="1"/>
  <c r="K45" i="23"/>
  <c r="N45" i="23" s="1"/>
  <c r="K59" i="23"/>
  <c r="N59" i="23" s="1"/>
  <c r="K66" i="23"/>
  <c r="N66" i="23" s="1"/>
  <c r="K80" i="23"/>
  <c r="N80" i="23" s="1"/>
  <c r="K93" i="23"/>
  <c r="N93" i="23" s="1"/>
  <c r="K101" i="23"/>
  <c r="N101" i="23" s="1"/>
  <c r="K114" i="23"/>
  <c r="N114" i="23" s="1"/>
  <c r="K122" i="23"/>
  <c r="N122" i="23" s="1"/>
  <c r="K143" i="23"/>
  <c r="N143" i="23" s="1"/>
  <c r="N10" i="23"/>
  <c r="K10" i="23"/>
  <c r="H95" i="23"/>
  <c r="H128" i="23"/>
  <c r="K39" i="23"/>
  <c r="N39" i="23" s="1"/>
  <c r="K52" i="23"/>
  <c r="N52" i="23" s="1"/>
  <c r="K60" i="23"/>
  <c r="N60" i="23" s="1"/>
  <c r="K72" i="23"/>
  <c r="N72" i="23" s="1"/>
  <c r="K81" i="23"/>
  <c r="N81" i="23" s="1"/>
  <c r="K102" i="23"/>
  <c r="N102" i="23" s="1"/>
  <c r="K123" i="23"/>
  <c r="N123" i="23" s="1"/>
  <c r="K131" i="23"/>
  <c r="N131" i="23" s="1"/>
  <c r="K144" i="23"/>
  <c r="N144" i="23" s="1"/>
  <c r="K41" i="23"/>
  <c r="N41" i="23" s="1"/>
  <c r="K53" i="23"/>
  <c r="N53" i="23" s="1"/>
  <c r="K61" i="23"/>
  <c r="N61" i="23" s="1"/>
  <c r="K74" i="23"/>
  <c r="N74" i="23" s="1"/>
  <c r="K82" i="23"/>
  <c r="N82" i="23" s="1"/>
  <c r="K89" i="23"/>
  <c r="N89" i="23" s="1"/>
  <c r="K103" i="23"/>
  <c r="N103" i="23" s="1"/>
  <c r="K110" i="23"/>
  <c r="N110" i="23" s="1"/>
  <c r="K124" i="23"/>
  <c r="N124" i="23" s="1"/>
  <c r="K137" i="23"/>
  <c r="N137" i="23" s="1"/>
  <c r="K145" i="23"/>
  <c r="N145" i="23" s="1"/>
  <c r="K24" i="23"/>
  <c r="N24" i="23" s="1"/>
  <c r="N30" i="23"/>
  <c r="K36" i="23"/>
  <c r="N36" i="23" s="1"/>
  <c r="K37" i="23"/>
  <c r="N37" i="23" s="1"/>
  <c r="K38" i="23"/>
  <c r="N38" i="23" s="1"/>
  <c r="H26" i="23"/>
  <c r="K26" i="23"/>
  <c r="N26" i="23"/>
  <c r="H28" i="23"/>
  <c r="N28" i="23"/>
  <c r="K28" i="23"/>
  <c r="H27" i="23"/>
  <c r="N27" i="23"/>
  <c r="K27" i="23"/>
  <c r="H25" i="23"/>
  <c r="K25" i="23"/>
  <c r="N25" i="23"/>
  <c r="H22" i="23"/>
  <c r="N22" i="23"/>
  <c r="K22" i="23"/>
  <c r="H21" i="23"/>
  <c r="N21" i="23"/>
  <c r="K21" i="23"/>
  <c r="H20" i="23"/>
  <c r="N20" i="23"/>
  <c r="K20" i="23"/>
  <c r="H19" i="23"/>
  <c r="N19" i="23"/>
  <c r="K19" i="23"/>
  <c r="H16" i="23"/>
  <c r="N16" i="23"/>
  <c r="K16" i="23"/>
  <c r="H15" i="23"/>
  <c r="N15" i="23"/>
  <c r="K15" i="23"/>
  <c r="H14" i="23"/>
  <c r="N14" i="23"/>
  <c r="N13" i="23" s="1"/>
  <c r="K14" i="23"/>
  <c r="K13" i="23" s="1"/>
  <c r="K12" i="23"/>
  <c r="N12" i="23"/>
  <c r="N11" i="23"/>
  <c r="K11" i="23"/>
  <c r="H12" i="23"/>
  <c r="H11" i="23"/>
  <c r="H10" i="23"/>
  <c r="K51" i="23"/>
  <c r="K117" i="23"/>
  <c r="H150" i="23"/>
  <c r="H117" i="23"/>
  <c r="H139" i="23"/>
  <c r="H40" i="23"/>
  <c r="H62" i="23"/>
  <c r="H29" i="23"/>
  <c r="H51" i="23"/>
  <c r="H84" i="23"/>
  <c r="H106" i="23"/>
  <c r="K62" i="23" l="1"/>
  <c r="K84" i="23"/>
  <c r="K73" i="23"/>
  <c r="K40" i="23"/>
  <c r="K128" i="23"/>
  <c r="N40" i="23"/>
  <c r="K106" i="23"/>
  <c r="N73" i="23"/>
  <c r="N62" i="23"/>
  <c r="N106" i="23"/>
  <c r="K95" i="23"/>
  <c r="L10" i="23"/>
  <c r="N117" i="23"/>
  <c r="N51" i="23"/>
  <c r="N128" i="23"/>
  <c r="K139" i="23"/>
  <c r="N140" i="23"/>
  <c r="N139" i="23" s="1"/>
  <c r="N84" i="23"/>
  <c r="N95" i="23"/>
  <c r="N29" i="23"/>
  <c r="K29" i="23"/>
  <c r="L28" i="23"/>
  <c r="L26" i="23"/>
  <c r="L22" i="23"/>
  <c r="L19" i="23"/>
  <c r="L16" i="23"/>
  <c r="H9" i="23"/>
  <c r="L11" i="23"/>
  <c r="N23" i="23"/>
  <c r="H23" i="23"/>
  <c r="L27" i="23"/>
  <c r="L25" i="23"/>
  <c r="H17" i="23"/>
  <c r="L21" i="23"/>
  <c r="L20" i="23"/>
  <c r="H13" i="23"/>
  <c r="L15" i="23"/>
  <c r="L14" i="23"/>
  <c r="L12" i="23"/>
  <c r="K23" i="23"/>
  <c r="N17" i="23"/>
  <c r="K17" i="23"/>
  <c r="K9" i="23"/>
  <c r="N9" i="23"/>
  <c r="I28" i="20"/>
  <c r="H28" i="20"/>
  <c r="G28" i="20"/>
  <c r="F28" i="20"/>
  <c r="E28" i="20"/>
  <c r="H26" i="20"/>
  <c r="G26" i="20"/>
  <c r="F26" i="20"/>
  <c r="E26" i="20"/>
  <c r="I24" i="20"/>
  <c r="H24" i="20"/>
  <c r="G24" i="20"/>
  <c r="F24" i="20"/>
  <c r="E24" i="20"/>
  <c r="I22" i="20"/>
  <c r="H22" i="20"/>
  <c r="G22" i="20"/>
  <c r="F22" i="20"/>
  <c r="E22" i="20"/>
  <c r="I20" i="20"/>
  <c r="H20" i="20"/>
  <c r="G20" i="20"/>
  <c r="F20" i="20"/>
  <c r="E20" i="20"/>
  <c r="I18" i="20"/>
  <c r="H18" i="20"/>
  <c r="F18" i="20"/>
  <c r="E18" i="20"/>
  <c r="I15" i="20"/>
  <c r="H15" i="20"/>
  <c r="G15" i="20"/>
  <c r="F15" i="20"/>
  <c r="E15" i="20"/>
  <c r="I13" i="20"/>
  <c r="H13" i="20"/>
  <c r="G13" i="20"/>
  <c r="E13" i="20"/>
  <c r="I11" i="25" l="1"/>
  <c r="K11" i="25" s="1"/>
  <c r="K10" i="25" s="1"/>
  <c r="H10" i="13"/>
  <c r="I10" i="13" s="1"/>
  <c r="J22" i="20"/>
  <c r="J11" i="25"/>
  <c r="J26" i="20"/>
  <c r="J13" i="20"/>
  <c r="J18" i="20"/>
  <c r="H161" i="23"/>
  <c r="L163" i="23" s="1"/>
  <c r="K161" i="23"/>
  <c r="N161" i="23"/>
  <c r="L164" i="23" s="1"/>
  <c r="J10" i="25" l="1"/>
  <c r="K7" i="25" s="1"/>
  <c r="O10" i="13"/>
  <c r="K10" i="13"/>
  <c r="K9" i="13" s="1"/>
  <c r="J10" i="13"/>
  <c r="N164" i="23"/>
  <c r="G162" i="23"/>
  <c r="L165" i="23"/>
  <c r="N165" i="23" s="1"/>
  <c r="L161" i="23"/>
  <c r="I161" i="23"/>
  <c r="J9" i="13" l="1"/>
  <c r="P221" i="13" s="1"/>
  <c r="O9" i="13"/>
  <c r="K8" i="25"/>
  <c r="C4" i="26" s="1"/>
  <c r="C6" i="26" s="1"/>
  <c r="P10" i="13"/>
  <c r="E43" i="17"/>
  <c r="E34" i="17"/>
  <c r="D34" i="17"/>
  <c r="E22" i="17"/>
  <c r="E42" i="17" s="1"/>
  <c r="D22" i="17"/>
  <c r="E11" i="17"/>
  <c r="D11" i="17"/>
  <c r="D26" i="15"/>
  <c r="E21" i="15"/>
  <c r="E26" i="15" s="1"/>
  <c r="D21" i="15"/>
  <c r="E18" i="15"/>
  <c r="D18" i="15"/>
  <c r="E12" i="15"/>
  <c r="D12" i="15"/>
  <c r="K219" i="13" l="1"/>
  <c r="N100" i="13" s="1"/>
  <c r="R222" i="13"/>
  <c r="P9" i="13"/>
  <c r="H11" i="20"/>
  <c r="F11" i="20"/>
  <c r="E11" i="20"/>
  <c r="E113" i="20" s="1"/>
  <c r="I11" i="20"/>
  <c r="G11" i="20"/>
  <c r="E41" i="17"/>
  <c r="E45" i="17"/>
  <c r="D42" i="17"/>
  <c r="D43" i="17"/>
  <c r="N16" i="13" l="1"/>
  <c r="N108" i="13"/>
  <c r="N11" i="13"/>
  <c r="N9" i="13"/>
  <c r="N59" i="13"/>
  <c r="N67" i="13"/>
  <c r="N75" i="13"/>
  <c r="N83" i="13"/>
  <c r="N91" i="13"/>
  <c r="N99" i="13"/>
  <c r="N109" i="13"/>
  <c r="N117" i="13"/>
  <c r="N125" i="13"/>
  <c r="N133" i="13"/>
  <c r="N141" i="13"/>
  <c r="N149" i="13"/>
  <c r="N157" i="13"/>
  <c r="N165" i="13"/>
  <c r="N173" i="13"/>
  <c r="N181" i="13"/>
  <c r="N189" i="13"/>
  <c r="N197" i="13"/>
  <c r="N205" i="13"/>
  <c r="N212" i="13"/>
  <c r="N185" i="13"/>
  <c r="N60" i="13"/>
  <c r="N68" i="13"/>
  <c r="N76" i="13"/>
  <c r="N84" i="13"/>
  <c r="N92" i="13"/>
  <c r="N101" i="13"/>
  <c r="N110" i="13"/>
  <c r="N118" i="13"/>
  <c r="N126" i="13"/>
  <c r="N134" i="13"/>
  <c r="N142" i="13"/>
  <c r="N150" i="13"/>
  <c r="N158" i="13"/>
  <c r="N166" i="13"/>
  <c r="N174" i="13"/>
  <c r="N182" i="13"/>
  <c r="N190" i="13"/>
  <c r="N198" i="13"/>
  <c r="N206" i="13"/>
  <c r="N213" i="13"/>
  <c r="N71" i="13"/>
  <c r="N95" i="13"/>
  <c r="N129" i="13"/>
  <c r="N169" i="13"/>
  <c r="N201" i="13"/>
  <c r="N186" i="13"/>
  <c r="N61" i="13"/>
  <c r="N69" i="13"/>
  <c r="N77" i="13"/>
  <c r="N85" i="13"/>
  <c r="N93" i="13"/>
  <c r="N102" i="13"/>
  <c r="N111" i="13"/>
  <c r="N119" i="13"/>
  <c r="N127" i="13"/>
  <c r="N135" i="13"/>
  <c r="N143" i="13"/>
  <c r="N151" i="13"/>
  <c r="N159" i="13"/>
  <c r="N167" i="13"/>
  <c r="N175" i="13"/>
  <c r="N183" i="13"/>
  <c r="N191" i="13"/>
  <c r="N199" i="13"/>
  <c r="N207" i="13"/>
  <c r="N214" i="13"/>
  <c r="N55" i="13"/>
  <c r="N87" i="13"/>
  <c r="N113" i="13"/>
  <c r="N137" i="13"/>
  <c r="N177" i="13"/>
  <c r="N209" i="13"/>
  <c r="N210" i="13"/>
  <c r="N62" i="13"/>
  <c r="N70" i="13"/>
  <c r="N78" i="13"/>
  <c r="N86" i="13"/>
  <c r="N94" i="13"/>
  <c r="N103" i="13"/>
  <c r="N112" i="13"/>
  <c r="N120" i="13"/>
  <c r="N128" i="13"/>
  <c r="N136" i="13"/>
  <c r="N144" i="13"/>
  <c r="N152" i="13"/>
  <c r="N160" i="13"/>
  <c r="N168" i="13"/>
  <c r="N176" i="13"/>
  <c r="N184" i="13"/>
  <c r="N192" i="13"/>
  <c r="N200" i="13"/>
  <c r="N208" i="13"/>
  <c r="N215" i="13"/>
  <c r="N63" i="13"/>
  <c r="N79" i="13"/>
  <c r="N104" i="13"/>
  <c r="N121" i="13"/>
  <c r="N153" i="13"/>
  <c r="N193" i="13"/>
  <c r="N216" i="13"/>
  <c r="N202" i="13"/>
  <c r="N56" i="13"/>
  <c r="N64" i="13"/>
  <c r="N72" i="13"/>
  <c r="N80" i="13"/>
  <c r="N88" i="13"/>
  <c r="N96" i="13"/>
  <c r="N105" i="13"/>
  <c r="N114" i="13"/>
  <c r="N122" i="13"/>
  <c r="N130" i="13"/>
  <c r="N138" i="13"/>
  <c r="N146" i="13"/>
  <c r="N154" i="13"/>
  <c r="N162" i="13"/>
  <c r="N170" i="13"/>
  <c r="N178" i="13"/>
  <c r="N57" i="13"/>
  <c r="N65" i="13"/>
  <c r="N73" i="13"/>
  <c r="N81" i="13"/>
  <c r="N89" i="13"/>
  <c r="N97" i="13"/>
  <c r="N106" i="13"/>
  <c r="N115" i="13"/>
  <c r="N123" i="13"/>
  <c r="N131" i="13"/>
  <c r="N139" i="13"/>
  <c r="N147" i="13"/>
  <c r="N155" i="13"/>
  <c r="N163" i="13"/>
  <c r="N171" i="13"/>
  <c r="N179" i="13"/>
  <c r="N187" i="13"/>
  <c r="N195" i="13"/>
  <c r="N203" i="13"/>
  <c r="N211" i="13"/>
  <c r="N218" i="13"/>
  <c r="N161" i="13"/>
  <c r="N217" i="13"/>
  <c r="N58" i="13"/>
  <c r="N66" i="13"/>
  <c r="N74" i="13"/>
  <c r="N82" i="13"/>
  <c r="N90" i="13"/>
  <c r="N98" i="13"/>
  <c r="N107" i="13"/>
  <c r="N116" i="13"/>
  <c r="N124" i="13"/>
  <c r="N132" i="13"/>
  <c r="N140" i="13"/>
  <c r="N148" i="13"/>
  <c r="N156" i="13"/>
  <c r="N164" i="13"/>
  <c r="N172" i="13"/>
  <c r="N180" i="13"/>
  <c r="N188" i="13"/>
  <c r="N196" i="13"/>
  <c r="N204" i="13"/>
  <c r="N145" i="13"/>
  <c r="N194" i="13"/>
  <c r="N54" i="13"/>
  <c r="N23" i="13"/>
  <c r="N24" i="13"/>
  <c r="N25" i="13"/>
  <c r="N18" i="13"/>
  <c r="N26" i="13"/>
  <c r="N27" i="13"/>
  <c r="N53" i="13"/>
  <c r="N28" i="13"/>
  <c r="N46" i="13"/>
  <c r="N45" i="13"/>
  <c r="N44" i="13"/>
  <c r="N50" i="13"/>
  <c r="N33" i="13"/>
  <c r="N42" i="13"/>
  <c r="N22" i="13"/>
  <c r="N17" i="13"/>
  <c r="N21" i="13"/>
  <c r="N39" i="13"/>
  <c r="N20" i="13"/>
  <c r="N38" i="13"/>
  <c r="N40" i="13"/>
  <c r="N19" i="13"/>
  <c r="N15" i="13"/>
  <c r="N48" i="13"/>
  <c r="N47" i="13"/>
  <c r="N43" i="13"/>
  <c r="N41" i="13"/>
  <c r="N36" i="13"/>
  <c r="N37" i="13"/>
  <c r="N52" i="13"/>
  <c r="N30" i="13"/>
  <c r="N32" i="13"/>
  <c r="N51" i="13"/>
  <c r="N31" i="13"/>
  <c r="N29" i="13"/>
  <c r="N49" i="13"/>
  <c r="N35" i="13"/>
  <c r="N34" i="13"/>
  <c r="N14" i="13"/>
  <c r="N13" i="13"/>
  <c r="N12" i="13"/>
  <c r="N10" i="13"/>
  <c r="F113" i="20"/>
  <c r="G113" i="20" s="1"/>
  <c r="H113" i="20" s="1"/>
  <c r="I113" i="20" s="1"/>
  <c r="D41" i="17"/>
  <c r="D45" i="17" s="1"/>
  <c r="F34" i="20" l="1"/>
  <c r="H34" i="20"/>
  <c r="I34" i="20"/>
  <c r="C110" i="20"/>
  <c r="H115" i="20" l="1"/>
  <c r="I115" i="20"/>
  <c r="G115" i="20"/>
  <c r="F115" i="20"/>
  <c r="E115" i="20"/>
  <c r="E117" i="20" s="1"/>
  <c r="J34" i="20"/>
  <c r="F117" i="20" l="1"/>
  <c r="G117" i="20" s="1"/>
  <c r="H117" i="20" s="1"/>
  <c r="I117" i="20" s="1"/>
  <c r="J8" i="20"/>
  <c r="E9" i="20"/>
  <c r="E110" i="20" s="1"/>
  <c r="H9" i="20"/>
  <c r="H110" i="20" s="1"/>
  <c r="I110" i="20"/>
  <c r="G9" i="20"/>
  <c r="F9" i="20"/>
  <c r="F110" i="20" s="1"/>
  <c r="J9" i="20" l="1"/>
  <c r="G110" i="20"/>
  <c r="G114" i="20" s="1"/>
  <c r="E114" i="20"/>
  <c r="E116" i="20" s="1"/>
  <c r="E112" i="20"/>
  <c r="F114" i="20"/>
  <c r="F112" i="20"/>
  <c r="H114" i="20"/>
  <c r="G112" i="20" l="1"/>
  <c r="H112" i="20" s="1"/>
  <c r="I112" i="20" s="1"/>
  <c r="F116" i="20"/>
  <c r="G116" i="20" s="1"/>
  <c r="H116" i="20" s="1"/>
  <c r="I116" i="20" s="1"/>
</calcChain>
</file>

<file path=xl/sharedStrings.xml><?xml version="1.0" encoding="utf-8"?>
<sst xmlns="http://schemas.openxmlformats.org/spreadsheetml/2006/main" count="3943" uniqueCount="1239">
  <si>
    <t>ITEM</t>
  </si>
  <si>
    <t>DESCRIMINAÇÃO DOS SERVIÇOS</t>
  </si>
  <si>
    <t>1.2</t>
  </si>
  <si>
    <t>1.1</t>
  </si>
  <si>
    <t>TOTAL</t>
  </si>
  <si>
    <t>UND</t>
  </si>
  <si>
    <t>1.3</t>
  </si>
  <si>
    <t>1.4</t>
  </si>
  <si>
    <t>2.1</t>
  </si>
  <si>
    <t>TOTAL SIMPLES</t>
  </si>
  <si>
    <t>2.2</t>
  </si>
  <si>
    <t>CÓDIGO</t>
  </si>
  <si>
    <t>OBSERVAÇÃO:</t>
  </si>
  <si>
    <t>m</t>
  </si>
  <si>
    <t>und</t>
  </si>
  <si>
    <t>m2</t>
  </si>
  <si>
    <t>conj</t>
  </si>
  <si>
    <t>2.3</t>
  </si>
  <si>
    <t>3.1</t>
  </si>
  <si>
    <t>3.2</t>
  </si>
  <si>
    <t>3.3</t>
  </si>
  <si>
    <t>3.4</t>
  </si>
  <si>
    <t>4.1</t>
  </si>
  <si>
    <t>4.2</t>
  </si>
  <si>
    <t>4.3</t>
  </si>
  <si>
    <t>5.1</t>
  </si>
  <si>
    <t>5.2</t>
  </si>
  <si>
    <t>5.3</t>
  </si>
  <si>
    <t>5.4</t>
  </si>
  <si>
    <t>5.5</t>
  </si>
  <si>
    <t>5.6</t>
  </si>
  <si>
    <t>5.7</t>
  </si>
  <si>
    <t>5.8</t>
  </si>
  <si>
    <t>5.9</t>
  </si>
  <si>
    <t>5.10</t>
  </si>
  <si>
    <t>6.1</t>
  </si>
  <si>
    <t>6.2</t>
  </si>
  <si>
    <t>6.3</t>
  </si>
  <si>
    <t>6.4</t>
  </si>
  <si>
    <t>6.5</t>
  </si>
  <si>
    <t>6.6</t>
  </si>
  <si>
    <t>6.7</t>
  </si>
  <si>
    <t>6.8</t>
  </si>
  <si>
    <t>6.9</t>
  </si>
  <si>
    <t>6.10</t>
  </si>
  <si>
    <t>7.1</t>
  </si>
  <si>
    <t>7.2</t>
  </si>
  <si>
    <t>7.3</t>
  </si>
  <si>
    <t>7.4</t>
  </si>
  <si>
    <t>7.5</t>
  </si>
  <si>
    <t>7.6</t>
  </si>
  <si>
    <t>7.7</t>
  </si>
  <si>
    <t>7.8</t>
  </si>
  <si>
    <t>7.9</t>
  </si>
  <si>
    <t>7.10</t>
  </si>
  <si>
    <t>8.1</t>
  </si>
  <si>
    <t>8.2</t>
  </si>
  <si>
    <t>8.3</t>
  </si>
  <si>
    <t>8.4</t>
  </si>
  <si>
    <t>8.5</t>
  </si>
  <si>
    <t>8.6</t>
  </si>
  <si>
    <t>8.7</t>
  </si>
  <si>
    <t>8.8</t>
  </si>
  <si>
    <t>8.9</t>
  </si>
  <si>
    <t>8.10</t>
  </si>
  <si>
    <t>9.1</t>
  </si>
  <si>
    <t>9.2</t>
  </si>
  <si>
    <t>9.3</t>
  </si>
  <si>
    <t>9.4</t>
  </si>
  <si>
    <t>9.5</t>
  </si>
  <si>
    <t>9.6</t>
  </si>
  <si>
    <t>9.7</t>
  </si>
  <si>
    <t>9.8</t>
  </si>
  <si>
    <t>9.9</t>
  </si>
  <si>
    <t>9.10</t>
  </si>
  <si>
    <t>10.1</t>
  </si>
  <si>
    <t>10.2</t>
  </si>
  <si>
    <t>10.3</t>
  </si>
  <si>
    <t>10.4</t>
  </si>
  <si>
    <t>10.5</t>
  </si>
  <si>
    <t>10.6</t>
  </si>
  <si>
    <t>10.7</t>
  </si>
  <si>
    <t>10.8</t>
  </si>
  <si>
    <t>10.9</t>
  </si>
  <si>
    <t>10.10</t>
  </si>
  <si>
    <t>12.1</t>
  </si>
  <si>
    <t>12.2</t>
  </si>
  <si>
    <t>12.3</t>
  </si>
  <si>
    <t>12.4</t>
  </si>
  <si>
    <t>12.5</t>
  </si>
  <si>
    <t>12.6</t>
  </si>
  <si>
    <t>12.7</t>
  </si>
  <si>
    <t>12.8</t>
  </si>
  <si>
    <t>12.9</t>
  </si>
  <si>
    <t>12.10</t>
  </si>
  <si>
    <t>13.1</t>
  </si>
  <si>
    <t>13.2</t>
  </si>
  <si>
    <t>13.3</t>
  </si>
  <si>
    <t>13.4</t>
  </si>
  <si>
    <t>13.5</t>
  </si>
  <si>
    <t>13.6</t>
  </si>
  <si>
    <t>13.7</t>
  </si>
  <si>
    <t>13.8</t>
  </si>
  <si>
    <t>13.9</t>
  </si>
  <si>
    <t>13.10</t>
  </si>
  <si>
    <t>14.1</t>
  </si>
  <si>
    <t>14.2</t>
  </si>
  <si>
    <t>14.3</t>
  </si>
  <si>
    <t>14.4</t>
  </si>
  <si>
    <t>14.5</t>
  </si>
  <si>
    <t>14.6</t>
  </si>
  <si>
    <t>14.7</t>
  </si>
  <si>
    <t>14.8</t>
  </si>
  <si>
    <t>14.9</t>
  </si>
  <si>
    <t>14.10</t>
  </si>
  <si>
    <t>15.1</t>
  </si>
  <si>
    <t>15.2</t>
  </si>
  <si>
    <t>15.3</t>
  </si>
  <si>
    <t>15.4</t>
  </si>
  <si>
    <t>15.5</t>
  </si>
  <si>
    <t>15.6</t>
  </si>
  <si>
    <t>16.1</t>
  </si>
  <si>
    <t>16.2</t>
  </si>
  <si>
    <t>16.3</t>
  </si>
  <si>
    <t>16.4</t>
  </si>
  <si>
    <t>11.1</t>
  </si>
  <si>
    <t>11.2</t>
  </si>
  <si>
    <t>11.3</t>
  </si>
  <si>
    <t>11.4</t>
  </si>
  <si>
    <t>11.5</t>
  </si>
  <si>
    <t>11.6</t>
  </si>
  <si>
    <t>11.7</t>
  </si>
  <si>
    <t>11.8</t>
  </si>
  <si>
    <t>DESCRIMINAÇÃO DAS TAXAS</t>
  </si>
  <si>
    <t>PERCENTUAL (%)</t>
  </si>
  <si>
    <t>CUSTOS INDIRETOS</t>
  </si>
  <si>
    <t>ADMINISTRAÇÃO CENTRAL (AC)</t>
  </si>
  <si>
    <t>SEGURO E GARANTIA (S+G)</t>
  </si>
  <si>
    <t>RISCOS (R)</t>
  </si>
  <si>
    <t>DESPESAS FINANCEIRAS (DF)</t>
  </si>
  <si>
    <t>LUCRO</t>
  </si>
  <si>
    <t>IMPOSTOS (IMP)</t>
  </si>
  <si>
    <t>2. Foram adotados para alíquotas que compõe o BDI, os valores médios da tabela do Acórdão 2622/2013, conforme segue:</t>
  </si>
  <si>
    <t>LUCRO BRUTO (LB)</t>
  </si>
  <si>
    <r>
      <rPr>
        <u/>
        <sz val="10"/>
        <color theme="1"/>
        <rFont val="Arial"/>
        <family val="2"/>
      </rPr>
      <t>BDI = [ ( 1 + AC+ S + G + R )* (1+ DF) * (1 + LB)  ]  - 1</t>
    </r>
    <r>
      <rPr>
        <sz val="10"/>
        <color theme="1"/>
        <rFont val="Arial"/>
        <family val="2"/>
      </rPr>
      <t xml:space="preserve">
( 1 - IMP)
</t>
    </r>
  </si>
  <si>
    <t>1. Adotado valor integral das alíquotas 0,65% e 3,00%, para o PIS e CONFINS, respectivamente (art. 3º e 4º da Lei 9.718/1998)</t>
  </si>
  <si>
    <t>3. Adotado alíquota da Contribuição Previdenciária sobre Receita Bruta de 4,50%, conforme Lei 13.161/2015;</t>
  </si>
  <si>
    <t>4. A licitante deve adotar, na composição do BDI, percentual de ISS compatível com a legislação tributária do(s) município(s) onde serão prestados os serviços previstos da obra, observando a forma de definição da base de cálculo do tributo prevista na legislação municipal e, sobre esta, a respectiva alíquota do ISS, que será um percentual proporcional entre o limite máximo de 5% estabelecido no art. 8º, inciso II, da LC n. 116/2003 e o limite mínimo de 2% fixado pelo art. 88 do Ato das Disposições Constitucionais Transitórias. (item 9.3.2.3 do Acórdão 2622/2013);</t>
  </si>
  <si>
    <t>5. Prever, nos editais de licitação, a exigência para que as empresas licitantes optantes pelo Simples Nacional apresentem os percentuais de ISS, PIS e COFINS discriminados na composição do BDI que sejam compatíveis com as alíquotas a que a empresa está obrigada a recolher, previstas no Anexo IV da Lei Complementar n. 123/2006, bem como que a composição de encargos sociais não inclua os gastos relativos às contribuições que essas empresas estão dispensadas de recolhimento (Sesi, Senai, Sebrae etc.), conforme dispões o art. 13, § 3º, da referida Lei Complementar (item 9.3.2.5 do Acórdão 2622/2013).</t>
  </si>
  <si>
    <t>NOTAS:</t>
  </si>
  <si>
    <t>PIS¹</t>
  </si>
  <si>
    <t>CONFINS¹</t>
  </si>
  <si>
    <t>ISS²</t>
  </si>
  <si>
    <t>CPRB³</t>
  </si>
  <si>
    <t>A</t>
  </si>
  <si>
    <t>ENCARGOS SOCIAIS BÁSICOS</t>
  </si>
  <si>
    <t>INSS</t>
  </si>
  <si>
    <t>SESI</t>
  </si>
  <si>
    <t>SENAI</t>
  </si>
  <si>
    <t>INCRA</t>
  </si>
  <si>
    <t>SEBRAE</t>
  </si>
  <si>
    <t>SALÁRIO EDUCAÇÃO</t>
  </si>
  <si>
    <t>SEGURO CONTRA ACIDENTES DE TRABALHO</t>
  </si>
  <si>
    <t>FGTS</t>
  </si>
  <si>
    <t>SECONCI</t>
  </si>
  <si>
    <t>B</t>
  </si>
  <si>
    <t>ENCARGOS SOCIAIS QUE RECEBEM INCIDÊNCIA DE A</t>
  </si>
  <si>
    <t>REPOUSO SEMANAL REMUNERADO</t>
  </si>
  <si>
    <t>NÃO INCIDE</t>
  </si>
  <si>
    <t>FERIADOS</t>
  </si>
  <si>
    <t>AUXÍLIO ENFERMIDADE</t>
  </si>
  <si>
    <t>13º SALÁRIO</t>
  </si>
  <si>
    <t>LICENÇA PATERNIDADE</t>
  </si>
  <si>
    <t>FALTAS JUSTIFICADAS</t>
  </si>
  <si>
    <t>DIAS DE CHUVA</t>
  </si>
  <si>
    <t>AUXÍLIO ACIDENTE DE TRABALHO</t>
  </si>
  <si>
    <t>FÉRIAS GOZADAS</t>
  </si>
  <si>
    <t>SALÁRIO MATERNIDADE</t>
  </si>
  <si>
    <t>C</t>
  </si>
  <si>
    <t>ENCARGOS SOCIAIS QUE NÃO RECEBEM INCIDÊNCIA DE A</t>
  </si>
  <si>
    <t>AVISO PRÉVIO INDENIZADO</t>
  </si>
  <si>
    <t>AVISO PRÉVIO TRABALHADO</t>
  </si>
  <si>
    <t>FÉRIAS INDENIZADAS</t>
  </si>
  <si>
    <t>DEPÓSITO RECISÃO SEM JUSTA CAUSA</t>
  </si>
  <si>
    <t>INDENIZAÇÃO ADICIONAL</t>
  </si>
  <si>
    <t>D</t>
  </si>
  <si>
    <t>TAXAS DAS REINCIDÊNCIAS</t>
  </si>
  <si>
    <t>REINCIDÊNCIA DO GRUPO A SOBRE O GRUPO B</t>
  </si>
  <si>
    <t>REINCIDÊNCIA DO GRUPO A SOBRE AVISO PRÉVIO TRABALHADO E REINCIDÊNCIA DO FGTS SOBRE AVISO PRÉVIO INDENIZADO</t>
  </si>
  <si>
    <t>LEIS SOCIAIS TOTAIS ( A + B + C + D )</t>
  </si>
  <si>
    <t>HORISTA</t>
  </si>
  <si>
    <t>MENSALISTA</t>
  </si>
  <si>
    <t>GRUPO</t>
  </si>
  <si>
    <t>ENCARGOS SOCIAIS COM DESONERAÇÃO - RORAIMA -SINAPI 06/2017</t>
  </si>
  <si>
    <t>P. TOTAL</t>
  </si>
  <si>
    <t>VALOR TOTAL</t>
  </si>
  <si>
    <t>Observações:</t>
  </si>
  <si>
    <t>Assinatura/carimbo dos Responsáveis:</t>
  </si>
  <si>
    <t>0000000</t>
  </si>
  <si>
    <t>Descrição detalhada do serviço</t>
  </si>
  <si>
    <t>DESCRIÇÃO DO ITEM</t>
  </si>
  <si>
    <t>3.1.1</t>
  </si>
  <si>
    <t>DESCRIÇÃO DO SUBITEM</t>
  </si>
  <si>
    <t>3.1.2</t>
  </si>
  <si>
    <t>4.1.1</t>
  </si>
  <si>
    <t>4.1.2</t>
  </si>
  <si>
    <t>aux.01</t>
  </si>
  <si>
    <t>aux.02</t>
  </si>
  <si>
    <t>11.9</t>
  </si>
  <si>
    <t>11.10</t>
  </si>
  <si>
    <t>15.7</t>
  </si>
  <si>
    <t>15.8</t>
  </si>
  <si>
    <t>15.9</t>
  </si>
  <si>
    <t>15.10</t>
  </si>
  <si>
    <t>16.5</t>
  </si>
  <si>
    <t>16.6</t>
  </si>
  <si>
    <t>16.7</t>
  </si>
  <si>
    <t>16.8</t>
  </si>
  <si>
    <t>16.9</t>
  </si>
  <si>
    <t>16.10</t>
  </si>
  <si>
    <t>mercado</t>
  </si>
  <si>
    <t>CUSTO UNT.</t>
  </si>
  <si>
    <t>P. UNIT.</t>
  </si>
  <si>
    <t xml:space="preserve">LOCAL: </t>
  </si>
  <si>
    <t>BDI GERAL</t>
  </si>
  <si>
    <t>BDI Geral:</t>
  </si>
  <si>
    <t>EDITAL:</t>
  </si>
  <si>
    <t>QTD</t>
  </si>
  <si>
    <t>BDI Diferenc.:</t>
  </si>
  <si>
    <t>ENCARGOS</t>
  </si>
  <si>
    <t>Observação:</t>
  </si>
  <si>
    <t>BDI DIFERENCIADO</t>
  </si>
  <si>
    <t>PERCENTUAIS DE BDI</t>
  </si>
  <si>
    <t>2. Adotado o percentual de ISS de 2,50%, referente a alíquota de 5% sobre 50% do Preço de Venda;</t>
  </si>
  <si>
    <t>1. A fórmula adotada para cálculo do BDI, segue as recomendações do Acórdão TCU 2.622/2013, dada por:</t>
  </si>
  <si>
    <t>1. Foi adotado a composição das leis sociais conforme composição SINAPI RR 06/2017 para preços desonerados, segue demonstrativo:</t>
  </si>
  <si>
    <t>COEF.</t>
  </si>
  <si>
    <t>DESPESAS INDIRETAS</t>
  </si>
  <si>
    <t>aux.03</t>
  </si>
  <si>
    <t>Administração Local</t>
  </si>
  <si>
    <t>Mobilização e Desmobilização</t>
  </si>
  <si>
    <t>Transporte de Material e Utensílios</t>
  </si>
  <si>
    <t>DESCRIÇÃO DOS SERVIÇOS</t>
  </si>
  <si>
    <t>30 DIAS</t>
  </si>
  <si>
    <t>60 DIAS</t>
  </si>
  <si>
    <t>90 DIAS</t>
  </si>
  <si>
    <t>120 DIAS</t>
  </si>
  <si>
    <t>150 DIAS</t>
  </si>
  <si>
    <t>PREV.</t>
  </si>
  <si>
    <t>EXEC.</t>
  </si>
  <si>
    <t>TOTAL ACUMULADO</t>
  </si>
  <si>
    <t>PERCENTUAL SIMPLES</t>
  </si>
  <si>
    <t>PERCENTUAL ACUMULADO</t>
  </si>
  <si>
    <t>QTD.</t>
  </si>
  <si>
    <t>PERCENT.</t>
  </si>
  <si>
    <t>CONTRATADO</t>
  </si>
  <si>
    <t>MEDIÇÃO PERÍODO</t>
  </si>
  <si>
    <t>ACUMULADO</t>
  </si>
  <si>
    <t>VALOR TOTAL COM BDI</t>
  </si>
  <si>
    <t>CONTRATO</t>
  </si>
  <si>
    <t>O.S</t>
  </si>
  <si>
    <t>TC 01/2018 - UASG 158152</t>
  </si>
  <si>
    <t>DADOS DO CONTRATO</t>
  </si>
  <si>
    <t>N.º 01/2018/PRODIN/DETEO</t>
  </si>
  <si>
    <t>PRAZO INICIAL:</t>
  </si>
  <si>
    <t>PRAZO ATUALIZADO:</t>
  </si>
  <si>
    <t>PERÍODO MEDIÇÃO</t>
  </si>
  <si>
    <t>01.05.2018 - 31.05.2018</t>
  </si>
  <si>
    <t>BDI GERAL:</t>
  </si>
  <si>
    <t>BDI DIFER.:</t>
  </si>
  <si>
    <t>PERCENTUAL DE EXECUÇÃO DOS CUSTOS DIRETO DA OBRA (NÃO INCLUSOS O ITEM 1 - DESPESAS INDIRETAS)</t>
  </si>
  <si>
    <t>VALOR TOTAL DA OBRA</t>
  </si>
  <si>
    <t>VALOR ACUMULADO</t>
  </si>
  <si>
    <t>VALOR MEDIÇÃO PERÍODO</t>
  </si>
  <si>
    <t>RESUMO MEDIÇÃO PERÍODO</t>
  </si>
  <si>
    <t>LOCAL / DATA</t>
  </si>
  <si>
    <t>Boa Vista - RR, 00/00/0000</t>
  </si>
  <si>
    <t>Assinatura Fiscalização</t>
  </si>
  <si>
    <t xml:space="preserve">DATA DE INÍCIO </t>
  </si>
  <si>
    <t>00/00/0000</t>
  </si>
  <si>
    <t>PROCESSO:</t>
  </si>
  <si>
    <t>Critério de medição:</t>
  </si>
  <si>
    <t>Quantidade:</t>
  </si>
  <si>
    <t>Und</t>
  </si>
  <si>
    <t>m³</t>
  </si>
  <si>
    <t>m²</t>
  </si>
  <si>
    <t>mês</t>
  </si>
  <si>
    <t>74209/001</t>
  </si>
  <si>
    <t>79482</t>
  </si>
  <si>
    <t>94963</t>
  </si>
  <si>
    <t>Concreto fck = 15mpa, traço 1:3,4:3,5 (cimento/ areia média/ brita 1)- preparo mecânico com betoneira 400 l. af_07/2016</t>
  </si>
  <si>
    <t>Área</t>
  </si>
  <si>
    <t>87499</t>
  </si>
  <si>
    <t>74245/001</t>
  </si>
  <si>
    <t>Pintura acrílica em piso cimentado duas demãos</t>
  </si>
  <si>
    <t>93358</t>
  </si>
  <si>
    <t>TOTAL SEM BDI</t>
  </si>
  <si>
    <t>TOTAL COM BDI</t>
  </si>
  <si>
    <t>90777</t>
  </si>
  <si>
    <t>IFRR.001</t>
  </si>
  <si>
    <t>MÃO DE OBRA</t>
  </si>
  <si>
    <t>TOTAL MÃO-DE-OBRA</t>
  </si>
  <si>
    <t>Administração local</t>
  </si>
  <si>
    <t>IFRR.002</t>
  </si>
  <si>
    <t>MATERIAL</t>
  </si>
  <si>
    <t>TOTAL MÃO-DE-OBRA(A)</t>
  </si>
  <si>
    <t>TOTAL MATERIAIS(B)</t>
  </si>
  <si>
    <t>TOTAL (A)+(B)</t>
  </si>
  <si>
    <t>3.1.3</t>
  </si>
  <si>
    <t>3.1.4</t>
  </si>
  <si>
    <t>IFRR.003</t>
  </si>
  <si>
    <t>kg</t>
  </si>
  <si>
    <t>Und: m²</t>
  </si>
  <si>
    <t>87530</t>
  </si>
  <si>
    <t>-</t>
  </si>
  <si>
    <t>IFRR.004</t>
  </si>
  <si>
    <t>IFRR.005</t>
  </si>
  <si>
    <t>IFRR.006</t>
  </si>
  <si>
    <t>IFRR.007</t>
  </si>
  <si>
    <t>h</t>
  </si>
  <si>
    <t>IFRR.008</t>
  </si>
  <si>
    <t>IFRR.009</t>
  </si>
  <si>
    <t>Limpeza final da obra</t>
  </si>
  <si>
    <t>98689</t>
  </si>
  <si>
    <t>Soleira em granito, largura 15 cm, espessura 2,0 cm. af_06/2018</t>
  </si>
  <si>
    <t>89709</t>
  </si>
  <si>
    <t>IFRR.010</t>
  </si>
  <si>
    <t>IFRR.011</t>
  </si>
  <si>
    <t>IFRR.012</t>
  </si>
  <si>
    <t>IFRR.013</t>
  </si>
  <si>
    <t>IFRR.014</t>
  </si>
  <si>
    <t>IFRR.015</t>
  </si>
  <si>
    <t>IFRR.016</t>
  </si>
  <si>
    <t>IFRR.017</t>
  </si>
  <si>
    <t>IFRR.018</t>
  </si>
  <si>
    <t>IFRR.019</t>
  </si>
  <si>
    <t>3.2.2</t>
  </si>
  <si>
    <t>94994</t>
  </si>
  <si>
    <t>IFRR.020</t>
  </si>
  <si>
    <t xml:space="preserve"> TOTAL SEM BDI</t>
  </si>
  <si>
    <t>PREÇO TOTAL SEM BDI</t>
  </si>
  <si>
    <t>IFRR.021</t>
  </si>
  <si>
    <t>IFRR.022</t>
  </si>
  <si>
    <t>IFRR.023</t>
  </si>
  <si>
    <t>OBJETO:</t>
  </si>
  <si>
    <t>REFERÊNCIA:</t>
  </si>
  <si>
    <t>ENCARGOS:</t>
  </si>
  <si>
    <t>86903</t>
  </si>
  <si>
    <t>Fechadura de embutir para porta de banheiro, completa, acabamento padrão popular, incluso execução de furo - fornecimento e instalação. af_08/2015</t>
  </si>
  <si>
    <t>PREÇO TOTAL COM BDI</t>
  </si>
  <si>
    <t>Papeleira de parede em metal cromado sem tampa, incluso fixação. af_10/2016</t>
  </si>
  <si>
    <t>Placa da obra em chapa de aço galvanizado (padrão governo federal)</t>
  </si>
  <si>
    <t>SERVIÇOS PRELIMINARES</t>
  </si>
  <si>
    <t>3.3.3</t>
  </si>
  <si>
    <t>3.3.4</t>
  </si>
  <si>
    <t xml:space="preserve"> TOTAL COM BDI</t>
  </si>
  <si>
    <t>FAIXA</t>
  </si>
  <si>
    <t>Data:</t>
  </si>
  <si>
    <t>ANEXO A5 - COMPOSIÇÕES DE CUSTOS AUXILIARES</t>
  </si>
  <si>
    <t>ANEXO A6 - COMPOSIÇÃO ANALÍTICA DO BDI</t>
  </si>
  <si>
    <t>ANEXO A7 - COMPOSIÇÃO DOS ENCARGOS SOCIAIS</t>
  </si>
  <si>
    <t>ANEXO 11-  MODELO PLANILHA DE MEDIÇÃO</t>
  </si>
  <si>
    <t>P.UNIT.</t>
  </si>
  <si>
    <t>P.UNIT. COM BDI</t>
  </si>
  <si>
    <t>P. UNIT. COM BDI</t>
  </si>
  <si>
    <t>Av. Tuxaua Farias, S/N - B. 13 de Maio - BONFIM/RR</t>
  </si>
  <si>
    <t>m3</t>
  </si>
  <si>
    <t>Aço CA-50 10mm - corte, dobra e colocação - Pilares</t>
  </si>
  <si>
    <t>Aço CA-60 5mm - corte, dobra e colocação - Pilares</t>
  </si>
  <si>
    <t>JUNTAS DE DILATAÇÃO</t>
  </si>
  <si>
    <t xml:space="preserve">Juntas de dilatação com isopor 10mm, a cada 30m de muro e mureta.  Considerando 20cm de largura e altura de 2,30m para muro e 0,15m de largura e altura 0,60m para mureta. </t>
  </si>
  <si>
    <t>Chapisco em alvenaria, vigas e pilares, traço 1:3, espessura 0,5 cm, com preparo em betoneira</t>
  </si>
  <si>
    <t>PINTURAS</t>
  </si>
  <si>
    <t>Aplicação de fundo selador acrílico em alvenarias, vigas e pilares, uma demão</t>
  </si>
  <si>
    <t>Pintura em alvenarias, vigas e pilares, com tinta acrílica duas demãos, com prévia aplicação de selador. Cor conforme especificações técnicas</t>
  </si>
  <si>
    <t>74145/001</t>
  </si>
  <si>
    <t>REMANESCENTES DO MURO E GRADIL</t>
  </si>
  <si>
    <t>3.3.1</t>
  </si>
  <si>
    <t>MURO:</t>
  </si>
  <si>
    <t>ALVENARIA, VEDAÇÕES E REVESTIMENTOS</t>
  </si>
  <si>
    <t>3.2.1</t>
  </si>
  <si>
    <t>LATERAL ESQUERDA</t>
  </si>
  <si>
    <t>LATERAL DIREITA</t>
  </si>
  <si>
    <t>MOVIMENTO DE TERRA</t>
  </si>
  <si>
    <t>Kg</t>
  </si>
  <si>
    <t>área</t>
  </si>
  <si>
    <t>Instalação de gradil</t>
  </si>
  <si>
    <t>Levantar a mureta 30 cm</t>
  </si>
  <si>
    <t>Dimensão L</t>
  </si>
  <si>
    <t>Altura</t>
  </si>
  <si>
    <t>Levantar o muro 30 cm</t>
  </si>
  <si>
    <t>Total</t>
  </si>
  <si>
    <t>Área de chapisco 2x alvenaria</t>
  </si>
  <si>
    <t>Área de reboco 2x alvenaria</t>
  </si>
  <si>
    <t>linear</t>
  </si>
  <si>
    <t>Comprimento (L)</t>
  </si>
  <si>
    <t xml:space="preserve"> </t>
  </si>
  <si>
    <t>87529</t>
  </si>
  <si>
    <t>Massa única, para recebimento de pintura, em argamassa traço 1:2:8, preparo mecânico com betoneira 400l, aplicada manualmente em faces internas de paredes, espessura de 20mm, com execução de taliscas. af_06/2014) apenas nas faces que dão acesso as ruas</t>
  </si>
  <si>
    <t>I</t>
  </si>
  <si>
    <t>II</t>
  </si>
  <si>
    <t>III</t>
  </si>
  <si>
    <t>Quantidade de pilares</t>
  </si>
  <si>
    <t>Pilar em perfil metálico duplo UDC SIMPLES (100x40x3mm), considerando altura de cada pilar h=0,30m</t>
  </si>
  <si>
    <t>Retirada de gradil com reaproveitamento</t>
  </si>
  <si>
    <t>Alvenaria de 1/2 vez p/ mureta e muro h= 0,30m - bloco cerâmico 9x14x19cm, assentado em argamassa 1:3, com preparo em betoneira</t>
  </si>
  <si>
    <t>Chapim/Pingadeira para muro em concreto pré-moldado espessura 3cm, largura 25cm. Incluso material e assentamento</t>
  </si>
  <si>
    <t>71623</t>
  </si>
  <si>
    <t>Perfil metálico UDC simples 100x40x3mm - 4,01Kg/m</t>
  </si>
  <si>
    <t>Eletrodo AWS E-6013 (OK 46.00; WI 613) D=2,5mm (solda elétrica)</t>
  </si>
  <si>
    <t>Serralheiro com encargos complementares</t>
  </si>
  <si>
    <t>Auxiliar de serralheiro com encargos complementares</t>
  </si>
  <si>
    <t>COTAÇÃO</t>
  </si>
  <si>
    <t>11002</t>
  </si>
  <si>
    <t>88315</t>
  </si>
  <si>
    <t>88251</t>
  </si>
  <si>
    <t>Comprimento</t>
  </si>
  <si>
    <t>Und: m</t>
  </si>
  <si>
    <t xml:space="preserve">Total </t>
  </si>
  <si>
    <t>96130</t>
  </si>
  <si>
    <t>Aplicação manual de massa acrílica na mureta e muro frontal da edificação</t>
  </si>
  <si>
    <t>3.4.1</t>
  </si>
  <si>
    <t>3.4.2</t>
  </si>
  <si>
    <t>3.4.4</t>
  </si>
  <si>
    <t>3.3.2</t>
  </si>
  <si>
    <t>Mestre de obras com encargos complementares</t>
  </si>
  <si>
    <t>Und: mês</t>
  </si>
  <si>
    <t xml:space="preserve"> Pilares 20 X 20 </t>
  </si>
  <si>
    <t>(Q) Quant</t>
  </si>
  <si>
    <t>(D) Dimensão</t>
  </si>
  <si>
    <t>(H) Altura</t>
  </si>
  <si>
    <t>PILARES</t>
  </si>
  <si>
    <t>(La) - Lados A do pilar</t>
  </si>
  <si>
    <t>(Lb) - Lados B do pilar</t>
  </si>
  <si>
    <t>(H) - Altura do PILAR</t>
  </si>
  <si>
    <t>(Q) - Quantidades de PILARES</t>
  </si>
  <si>
    <t>Forma = (La x 2 + Lb x 2) x (H) x (Q)</t>
  </si>
  <si>
    <t>92873</t>
  </si>
  <si>
    <t>Lançamento, adensamento e acabamento de concreto em estruturas. af_12/2015</t>
  </si>
  <si>
    <t>3.4.6</t>
  </si>
  <si>
    <t>3- FUNDOS</t>
  </si>
  <si>
    <t>TOTAL GERAL</t>
  </si>
  <si>
    <t>Mureta</t>
  </si>
  <si>
    <t>Muro</t>
  </si>
  <si>
    <t>Construir um vão de 2,50m</t>
  </si>
  <si>
    <t>3.5.3</t>
  </si>
  <si>
    <t>Largura</t>
  </si>
  <si>
    <t>Qtd de juntas</t>
  </si>
  <si>
    <t>Aço CA-50 8mm p/ viga baldrame - corte, dobra e colocação</t>
  </si>
  <si>
    <t>Aço CA-60 5mm p/ viga baldrame - corte, dobra e colocação</t>
  </si>
  <si>
    <t>Volume</t>
  </si>
  <si>
    <t xml:space="preserve">Volume de concreto </t>
  </si>
  <si>
    <t>Escavação manual de valas profundidade 50cm para fundação em alicerce concreto ciclópico</t>
  </si>
  <si>
    <t>2- LATERAL DIREITA</t>
  </si>
  <si>
    <t>4-LATERAL ESQUERDA</t>
  </si>
  <si>
    <t>ÁREA A SER LIMPA</t>
  </si>
  <si>
    <t>OBS: A FOLGA É O ACRÉSCIMO A CADA LADO. QUANDO CONSIDERADO A LARGURA JÁ COM O ACRÉSCIMO DESCONSIDERAR FOLGA</t>
  </si>
  <si>
    <t>DISCRIMINAÇÃO</t>
  </si>
  <si>
    <t>COMPRIM.</t>
  </si>
  <si>
    <t>LARGURA</t>
  </si>
  <si>
    <t>FOLGA</t>
  </si>
  <si>
    <t>QUANT.</t>
  </si>
  <si>
    <t>ALTURA</t>
  </si>
  <si>
    <t>VOLUME TOTAL ESCAVADO</t>
  </si>
  <si>
    <t>OBS: CONSIDERAR ALTURA DE ESCAVAÇÃO SENDO A COTA DE ASSENTAMENTO DA FUNDAÇÃO. A FOLGA SE RELACIONA COM A LARGURA E COMPRIMENTO. QUANDO CONSIDERADO A FOLGA NAS DIMENSÕES DA LARGURA E COMPRIMENTO UTILIZAR FOLGA IGUAL A 0.</t>
  </si>
  <si>
    <t>VOLUME TOTAL</t>
  </si>
  <si>
    <t>VOLUME TOTAL DO REATERRO</t>
  </si>
  <si>
    <t>1- FRENTE(TESTADA)</t>
  </si>
  <si>
    <t>IV</t>
  </si>
  <si>
    <t>23231.000125.2019-30</t>
  </si>
  <si>
    <t xml:space="preserve">Comprimento </t>
  </si>
  <si>
    <t>Qtd de barras por pilar</t>
  </si>
  <si>
    <t>Peso</t>
  </si>
  <si>
    <t>Qtd de estribo por pilar</t>
  </si>
  <si>
    <t>73859/002</t>
  </si>
  <si>
    <t>Capina e limpeza manual de terreno</t>
  </si>
  <si>
    <t>Und: Und</t>
  </si>
  <si>
    <t>Portão de correr de metalon( Conforme modelo do gradil), acabamento natural- completo</t>
  </si>
  <si>
    <t>5085</t>
  </si>
  <si>
    <t>Cadeado simples, em latão macico cromado, largura de 35 mm, haste de aço temperado, cementado (nao longa), inclui 2 chaves</t>
  </si>
  <si>
    <t>Rampa de acesso e base para trilho, em concreto não estrutural com inclinação máxima de 20% e altura máxima   &lt;50cm, espessura do lastro de concreto de 10cm.</t>
  </si>
  <si>
    <t>Pintura esmalte fosco, duas demaos, sobre superficie metalica, incluso uma demao de fundo anticorrosivo. utilizacao de revolver ( ar-comprimido).</t>
  </si>
  <si>
    <t>88242</t>
  </si>
  <si>
    <t>Fornecimento e instalação de tampa para metalon 20x20cm</t>
  </si>
  <si>
    <t>Tampa para metalon 20x20cm</t>
  </si>
  <si>
    <t>Ajudante com encargos complementares</t>
  </si>
  <si>
    <t>Portão tipo correr, em grade metálica de perfil tubular, dimensões 2,50x2,00m inclusos roldanas reforçadas com rolamento, trilho, porta cadeado, cadeado, incluso pintura em esmalte sintético duas demãos e prévia aplicação de anticorrosivo. (Seguir o padrão do gradil)</t>
  </si>
  <si>
    <t>Portão tipo correr, em grade metálica de perfil tubular, dimensões 5,00x2,00m inclusos roldanas reforçadas com rolamento, trilho, porta cadeado, cadeado e rampa de acesso inclinação máxima de 20% altura inferior a 50 cm, incluso pintura em esmalte sintético duas demãos e prévia aplicação de anticorrosivo. (Seguir o padrão do gradil)</t>
  </si>
  <si>
    <t>04948</t>
  </si>
  <si>
    <t>Quantidade</t>
  </si>
  <si>
    <t>FRENTE</t>
  </si>
  <si>
    <t>FUNDO</t>
  </si>
  <si>
    <t>Trecho que falta</t>
  </si>
  <si>
    <t>Área por Und</t>
  </si>
  <si>
    <t>Levantar os pilares mais 30 cm</t>
  </si>
  <si>
    <t xml:space="preserve">(A) = (Q)  x (D) </t>
  </si>
  <si>
    <t xml:space="preserve">Vol. Concreto = (A) x (C)  </t>
  </si>
  <si>
    <t>* Espaçamento considerado: 15cm</t>
  </si>
  <si>
    <t>*Apenas na frente (1 face)</t>
  </si>
  <si>
    <t>Pintura esmalte sintético com pistola em pilares metálicos duplo C e gradil metálico, duas demãos, com prévia aplicação de anticorrosivo (zarcão). Cor conforme especificações técnicas</t>
  </si>
  <si>
    <t>Altura-H</t>
  </si>
  <si>
    <t>Base-B</t>
  </si>
  <si>
    <t>INFRAESTRUTURA</t>
  </si>
  <si>
    <t>98228</t>
  </si>
  <si>
    <t>SUPERESTRUTURA</t>
  </si>
  <si>
    <t>3.5.1</t>
  </si>
  <si>
    <t>3.5.2</t>
  </si>
  <si>
    <t>GRADIS E PORTÕES DE ACESSO</t>
  </si>
  <si>
    <t>Preparo de fundo de vala com largura menor que 1,5 m, em local com nível baixo de interferência. Af_06/2016</t>
  </si>
  <si>
    <t>94097</t>
  </si>
  <si>
    <t xml:space="preserve"> VIGAS BALDRAMES (PARTE I-ONCO 01)</t>
  </si>
  <si>
    <t>VIGA</t>
  </si>
  <si>
    <t>Largura + 15cm para cada lado</t>
  </si>
  <si>
    <t>BALDRAME</t>
  </si>
  <si>
    <t>96995</t>
  </si>
  <si>
    <t>Reaterro manual apiloado com soquete. af_10/2017</t>
  </si>
  <si>
    <t>Alicerce em concreto ciclópico FCK 10MPa com 30% pedra de mão, incluindo  lançamento</t>
  </si>
  <si>
    <t>73361</t>
  </si>
  <si>
    <t>88039</t>
  </si>
  <si>
    <t>Transporte horizontal, massa/granel, jerica 90l, 100m. af_06/2014</t>
  </si>
  <si>
    <t>92778</t>
  </si>
  <si>
    <t>92775</t>
  </si>
  <si>
    <t>(La) - Lados A da viga</t>
  </si>
  <si>
    <t>(Lb) - Lados B da viga</t>
  </si>
  <si>
    <t>(H) - comprimento  VIGA</t>
  </si>
  <si>
    <t>*Não considerado forma para o fundo da viga</t>
  </si>
  <si>
    <t xml:space="preserve">Forma = (La x 2 + Lb ) x (H) </t>
  </si>
  <si>
    <t>96536</t>
  </si>
  <si>
    <t>Fabricação, montagem e desmontagem de fôrma para viga baldrame, em madeira serrada, e=25 mm, 4 utilizações. af_06/2017</t>
  </si>
  <si>
    <t>Qtd de estribos na Viga</t>
  </si>
  <si>
    <t>Qtd de barras na Viga</t>
  </si>
  <si>
    <t>GRADIL E PILARES</t>
  </si>
  <si>
    <t>(C) Comp.</t>
  </si>
  <si>
    <t>VIGA BALDRAME 15x30cm</t>
  </si>
  <si>
    <t>Concreto ciclópico para alicerce</t>
  </si>
  <si>
    <t>Volume total escavado (alicerce e blocos mourões pré-moldados)</t>
  </si>
  <si>
    <t>Volume concreto alicerce em concreto ciclópico</t>
  </si>
  <si>
    <t>Valas para alicerces e vigas baldrame</t>
  </si>
  <si>
    <t>Concreto fck = 15mpa, traço 1:3,4:3,5 (cimento/ areia média/ brita 1)
- preparo mecânico com betoneira 400 l. af_07/2016</t>
  </si>
  <si>
    <t>Área a ser limpa</t>
  </si>
  <si>
    <t>3.2.3</t>
  </si>
  <si>
    <t>3.2.4</t>
  </si>
  <si>
    <t>3.2.5</t>
  </si>
  <si>
    <t>3.2.6</t>
  </si>
  <si>
    <t>3.2.7</t>
  </si>
  <si>
    <t>3.2.8</t>
  </si>
  <si>
    <t>3.4.3</t>
  </si>
  <si>
    <t>3.4.5</t>
  </si>
  <si>
    <t>3.5</t>
  </si>
  <si>
    <t>3.5.4</t>
  </si>
  <si>
    <t>3.5.5</t>
  </si>
  <si>
    <t>3.6</t>
  </si>
  <si>
    <t>3.6.1</t>
  </si>
  <si>
    <t>3.7</t>
  </si>
  <si>
    <t>3.7.1</t>
  </si>
  <si>
    <t>3.7.2</t>
  </si>
  <si>
    <t>3.7.3</t>
  </si>
  <si>
    <t>3.7.4</t>
  </si>
  <si>
    <t>Estaca broca de concreto, diâmetro de 20 cm, profundidade de até 3 m, escavação manual com trado concha, não armada. af_03/2018</t>
  </si>
  <si>
    <t>GUARITA</t>
  </si>
  <si>
    <t>ELEMENTOS ESTRUTURAIS</t>
  </si>
  <si>
    <t>SISTEMA DE VEDAÇÃO E REVESTIMENTOS</t>
  </si>
  <si>
    <t>4.4</t>
  </si>
  <si>
    <t>PAVIMENTAÇÃO</t>
  </si>
  <si>
    <t>4.5</t>
  </si>
  <si>
    <t>ESQUADRIAS</t>
  </si>
  <si>
    <t>4.6</t>
  </si>
  <si>
    <t>LOUÇAS, ACESSÓRIOS, METAIS E BANCADAS</t>
  </si>
  <si>
    <t>4.10</t>
  </si>
  <si>
    <t>INSTALAÇÕES SANITÁRIAS</t>
  </si>
  <si>
    <t>INSTALAÇÕES PLUVIAIS</t>
  </si>
  <si>
    <t>4.12</t>
  </si>
  <si>
    <t>INSTALAÇÕES DE COMBATE A INCÊNDIO</t>
  </si>
  <si>
    <t>4.13</t>
  </si>
  <si>
    <t>4.14</t>
  </si>
  <si>
    <t xml:space="preserve">COBERTURA </t>
  </si>
  <si>
    <t>SERVIÇOS FINAIS</t>
  </si>
  <si>
    <t>V</t>
  </si>
  <si>
    <t>BASE PARA CONTAINER</t>
  </si>
  <si>
    <t>FECHAMENTO LATERAL DA ÁREA DE CONVIVÊNCIA</t>
  </si>
  <si>
    <t>largura</t>
  </si>
  <si>
    <t>VOLUME DE ESCAVAÇÃO DAS SAPATAS</t>
  </si>
  <si>
    <t>SAPATAS</t>
  </si>
  <si>
    <t>Lado A</t>
  </si>
  <si>
    <t>Lado B</t>
  </si>
  <si>
    <t>Lado A+ 15cm de cada lado</t>
  </si>
  <si>
    <t>Lado B+ 15cm de cada lado</t>
  </si>
  <si>
    <t>Altura + 5cm (lastro)</t>
  </si>
  <si>
    <t xml:space="preserve">Quantidade </t>
  </si>
  <si>
    <t>Volume Total( baldrame +sapatas)</t>
  </si>
  <si>
    <t>(Vc) - Volume de concreto</t>
  </si>
  <si>
    <t>(VL) - Volume de lastro (área x espessura)</t>
  </si>
  <si>
    <t>(Ve) - Volume de escavação</t>
  </si>
  <si>
    <t>(V) -Volume de reaterro (Ve) -  (Vc+VL)=</t>
  </si>
  <si>
    <t>95241</t>
  </si>
  <si>
    <t>Lastro de concreto, e = 5 cm, preparo mecânico, inclusos lançamento e adensamento. Af_07_2016</t>
  </si>
  <si>
    <t xml:space="preserve"> 74106/001</t>
  </si>
  <si>
    <t>Impermeabilização de estruturas enterradas, com tinta asfáltica, duas demãos</t>
  </si>
  <si>
    <t>Lançamento com uso de baldes, adensamento e acabamento de concreto em estruturas. Af_12/2015</t>
  </si>
  <si>
    <t>Sapatas</t>
  </si>
  <si>
    <t>metro linear</t>
  </si>
  <si>
    <t>ESQUADRIA</t>
  </si>
  <si>
    <t>QUANTIDADE
(und)</t>
  </si>
  <si>
    <t xml:space="preserve">COMPRIMENTO (m) </t>
  </si>
  <si>
    <t>COMPRIMENTO (m) + 20cm para cada lado</t>
  </si>
  <si>
    <t xml:space="preserve">TOTAL COMPRIMENTO (m) </t>
  </si>
  <si>
    <t>J1</t>
  </si>
  <si>
    <t>J2</t>
  </si>
  <si>
    <t xml:space="preserve">TOTAL DE CHAPISCO </t>
  </si>
  <si>
    <t>Chapisco aplicado no teto, com rolo para textura acrílica, argamassa traço 1:4 e emulsão polimérica (adesivo) com preparo em betoneira 400L. AF_60/2014</t>
  </si>
  <si>
    <t>(AL) Área da Laje (somente na parte inferior)=</t>
  </si>
  <si>
    <t xml:space="preserve">perímetro </t>
  </si>
  <si>
    <t>Massa única, para recebimento de pintura, em argamassa traço 1:2:8, preparo manual, aplicada manualmente em faces internas de paredes, espessura de 20mm, com execução de taliscas. Af_06/2014</t>
  </si>
  <si>
    <t>Massa única, para recebimento de pintura, em argamassa traço 1:2:8, preparo mecânico com betoneira 400l, aplicada manualmente em teto, espessura de 20mm, com execução de taliscas. Af_03/2015</t>
  </si>
  <si>
    <t>Aplicação manual de pintura com tinta látex acrílica em paredes, duas demãos. Af_06/2014</t>
  </si>
  <si>
    <t>4.3.1</t>
  </si>
  <si>
    <t>4.3.2</t>
  </si>
  <si>
    <t>4.3.3</t>
  </si>
  <si>
    <t>4.3.4</t>
  </si>
  <si>
    <t>Execução de passeio (calçada) ou piso de concreto com concreto moldado in loco, feito em obra, acabamento convencional, não armado.</t>
  </si>
  <si>
    <t>Kit de porta de madeira para pintura, semi-oca (leve ou média), padrão médio, 70x210cm, espessura de 3,5cm, itens inclusos: dobradiças, montagem e instalação do batente, sem fechadura - fornecimento e instalação. af_08/2015</t>
  </si>
  <si>
    <t>área*2 (considerar laminado nos dois lados)</t>
  </si>
  <si>
    <t>Fechadura de embutir com cilindro, externa, completa, acabamento padrão popular, incluso execução de furo - fornecimento e instalação. af_08/2015</t>
  </si>
  <si>
    <t>Janela do banheiro</t>
  </si>
  <si>
    <t>Vaso sanitário sifonado com caixa acoplada louça branca - padrão médio, incluso engate flexível em plástico branco, 1/2" x 40cm - fornecimento e instalação.(B)</t>
  </si>
  <si>
    <t xml:space="preserve">Saboneteira plastica tipo dispenser para sabonete liquido com reservatorio 800 a 1500 ml, incluso fixação. af_10/2016
</t>
  </si>
  <si>
    <t>Tubo PVC, serie normal, esgoto predial, DN 50 mm, fornecido e instalado em ramal de descarga ou ramal de esgoto sanitário. Af_12/2014_p</t>
  </si>
  <si>
    <t>Tubo PVC, serie normal, esgoto predial, DN 100 mm, fornecido e instalado em ramal de descarga ou ramal de esgoto sanitário. Af_12/2014_p</t>
  </si>
  <si>
    <t>Extintor incêndio tp pó químico (ABC) 6kg - fornecimento e instalação e suporte instalado</t>
  </si>
  <si>
    <t>Considerado a mesma área construída</t>
  </si>
  <si>
    <t>área, conforme projeto de cobertura</t>
  </si>
  <si>
    <t xml:space="preserve">Calha em chapa de aço galvanizado numero 24, desenvolvimento de 50cm. </t>
  </si>
  <si>
    <t>perímetro, conforme o projeto de cobertura</t>
  </si>
  <si>
    <t xml:space="preserve">(P) - Perímetro </t>
  </si>
  <si>
    <t>INSTALAÇÕES ELÉTRICAS</t>
  </si>
  <si>
    <t>REDE LÓGICA</t>
  </si>
  <si>
    <t>VI</t>
  </si>
  <si>
    <t xml:space="preserve">Telhamento com telha de aço/alumínio e = 0,43 mm, com até 2 águas, incluso içamento. </t>
  </si>
  <si>
    <t>87507</t>
  </si>
  <si>
    <t>Alvenaria de vedação de blocos cerâmicos furados na horizontal de 9x14x19cm (espessura 9cm) de paredes com área líquida maior ou igual a 6m² sem vãos e argamassa de assentamento com preparo em betoneira. af_06/2014</t>
  </si>
  <si>
    <t>Paredes</t>
  </si>
  <si>
    <t>Platibanda</t>
  </si>
  <si>
    <t>Perímetro</t>
  </si>
  <si>
    <t>Descontos</t>
  </si>
  <si>
    <t>Portas</t>
  </si>
  <si>
    <t>Total Geral=</t>
  </si>
  <si>
    <t>ALVENARIA</t>
  </si>
  <si>
    <t>87528</t>
  </si>
  <si>
    <t>Emboço, para recebimento de cerâmica, em argamassa traço 1:2:8, preparo manual, aplicado manualmente em faces internas de paredes, para ambiente com área menor que 5m2, espessura de 20mm, com execução de taliscas. af_06/2014</t>
  </si>
  <si>
    <t>Banheiro</t>
  </si>
  <si>
    <t>Aplicação manual de pintura com tinta látex acrílica em teto, duas demãos. af_06/2014</t>
  </si>
  <si>
    <t>Pilares</t>
  </si>
  <si>
    <t>AMBIENTE</t>
  </si>
  <si>
    <t>Espessura</t>
  </si>
  <si>
    <t>Guarita</t>
  </si>
  <si>
    <t>Varanda</t>
  </si>
  <si>
    <t>Espessura(E)</t>
  </si>
  <si>
    <t>Área de Piso (A) - und: m²</t>
  </si>
  <si>
    <t>A x E</t>
  </si>
  <si>
    <t>94438</t>
  </si>
  <si>
    <t>(Composição representativa) do serviço de contrapiso em argamassa traço 1:4 (cim e areia), em betoneira 400 l, espessura 3 cm áreas secas e 3 cm áreas molhadas, para edificação habitacional unifamiliar (casa) e edificação pública padrão. af_11/2014</t>
  </si>
  <si>
    <t>87261</t>
  </si>
  <si>
    <t>Rodapé</t>
  </si>
  <si>
    <t>altura</t>
  </si>
  <si>
    <t>Total Geral</t>
  </si>
  <si>
    <t>* Cor cinza</t>
  </si>
  <si>
    <t>Porta do Banh.</t>
  </si>
  <si>
    <t>Porta Principal</t>
  </si>
  <si>
    <t>Linear</t>
  </si>
  <si>
    <t xml:space="preserve"> Banheiro</t>
  </si>
  <si>
    <t>Unidade</t>
  </si>
  <si>
    <t>Kit de porta de madeira para pintura, semi-oca (leve ou média), padrão médio, 80x210cm, espessura de 3,5cm, itens inclusos: dobradiças, montagem e instalação do batente, sem fechadura - fornecimento e instalação. af_08/2015</t>
  </si>
  <si>
    <t>Porta principal</t>
  </si>
  <si>
    <t>Peitoril em granito, largura de 15cm, assentado com argamassa traco 1:4 (cimento e areia media), preparo manual da argamassa</t>
  </si>
  <si>
    <t>Visor 01</t>
  </si>
  <si>
    <t>Visor 02</t>
  </si>
  <si>
    <t>Dimensão</t>
  </si>
  <si>
    <t>Janela do Banh.</t>
  </si>
  <si>
    <t>Balcão</t>
  </si>
  <si>
    <t>Lavatório louça branca com coluna, 45 x 55cm ou equivalente, padrão médio - fornecimento e instalação. af_12/2013</t>
  </si>
  <si>
    <t>Engate flexível em plástico branco, 1/2" x 30cm - fornecimento e instalação. af_12/2013</t>
  </si>
  <si>
    <t>Válvula em plástico 1" para pia, tanque ou lavatório, com ou sem ladrão - fornecimento e instalação. af_12/2013</t>
  </si>
  <si>
    <t>Torneira cromada de mesa, 1/2" ou 3/4", para lavatório, padrão médio -fornecimento e instalação. af_12/2013</t>
  </si>
  <si>
    <t>3148</t>
  </si>
  <si>
    <t>88316</t>
  </si>
  <si>
    <t>Servente com encargos complementares</t>
  </si>
  <si>
    <t>Fita veda rosca em rolos de 18 mm x 50 m (l x c)</t>
  </si>
  <si>
    <t>Porta toalha banho em metal cromado, tipo barra, incluso fixação. af_10/2016</t>
  </si>
  <si>
    <t>*Conforme projeto hidraúlico</t>
  </si>
  <si>
    <t>Trama de aço composta por terças para telhados de até 2 águas para telha ondulada de fibrocimento, metálica, plástica ou termoacústica, incluso transporte vertical. af_12/2015</t>
  </si>
  <si>
    <t>Rufo em chapa de aço galvanizado número 24, corte de 25 cm, incluso transporte vertical. af_06/2016</t>
  </si>
  <si>
    <t>99059</t>
  </si>
  <si>
    <t>Locação convencional de obra, utilizando gabarito de tábuas corridas pontaletadas a cada 2,00m - 2 utilizações. af_10/2018</t>
  </si>
  <si>
    <t>LOCAÇÃO</t>
  </si>
  <si>
    <t>Aterro com areia com adensamento hidraulico</t>
  </si>
  <si>
    <t>Reaterro manual apiloado com soquete</t>
  </si>
  <si>
    <t>87879</t>
  </si>
  <si>
    <t>Chapisco aplicado em alvenarias e estruturas de concreto, com colher de pedreiro. argamassa traço 1:3 com preparo em betoneira 400l. af_06/2014</t>
  </si>
  <si>
    <t>(Ac) Área de chapisco 2x alvenaria =</t>
  </si>
  <si>
    <t>*Banheiro</t>
  </si>
  <si>
    <t>88497</t>
  </si>
  <si>
    <t>Aplicação e lixamento de massa látex em paredes internas, duas demãos. af_06/2014</t>
  </si>
  <si>
    <t>95626</t>
  </si>
  <si>
    <t>96135</t>
  </si>
  <si>
    <t>Aplicação manual de massa acrílica em paredes externas de casas, duas demãos. af_05/2017</t>
  </si>
  <si>
    <t>* Nas duas faces</t>
  </si>
  <si>
    <t>Ambiente</t>
  </si>
  <si>
    <t>87268</t>
  </si>
  <si>
    <t>Revestimento cerâmico para paredes internas com placas tipo esmaltada extra de dimensões 25x35 cm aplicadas em ambientes de área menor que 5m² na altura inteira das paredes. af_06/2014</t>
  </si>
  <si>
    <t>Vaso sanitário sifonado com caixa acoplada louça branca - padrão médio, incluso engate flexível em plástico branco, 1/2" x 40cm - fornecimento e instalação.(B), incluso assento sanitário de plástico tipo convencional</t>
  </si>
  <si>
    <t>86931</t>
  </si>
  <si>
    <t>0377</t>
  </si>
  <si>
    <t xml:space="preserve"> Assento sanitário de plástico tipo convencional</t>
  </si>
  <si>
    <t>74125/002</t>
  </si>
  <si>
    <t>Espelho cristal espessura 4mm, com moldura em alumínio e compensado 6m m plastificado colado</t>
  </si>
  <si>
    <t>97083</t>
  </si>
  <si>
    <t>Compactação mecânica de solo para execução de radier, com compactador de solos a percussão. af_09/2017</t>
  </si>
  <si>
    <t>Container</t>
  </si>
  <si>
    <t>Calçada</t>
  </si>
  <si>
    <t>Pintura acrílica em piso cimentado duas demaos</t>
  </si>
  <si>
    <t>74166/001</t>
  </si>
  <si>
    <t>Caixa de inspeção em concreto pré-moldado dn 60cm com tampa h= 60cm -fornecimento e instalacao</t>
  </si>
  <si>
    <t>97599</t>
  </si>
  <si>
    <t>Luminária de emergência - fornecimento e instalação. af_11/2017</t>
  </si>
  <si>
    <t>Pedreiro com encargos complementares</t>
  </si>
  <si>
    <t>88309</t>
  </si>
  <si>
    <t>Levantar + 20cm de muro (L=63,5m)</t>
  </si>
  <si>
    <t>Levantar + 20cm de muro (L=69m)</t>
  </si>
  <si>
    <t>Total Parcial</t>
  </si>
  <si>
    <t>Item 3.3.1 mais 48,5m de reboco na parte externa (h=2,20)</t>
  </si>
  <si>
    <t>3.7.5</t>
  </si>
  <si>
    <t>Pintura esmalte sintético com pistola em pilares metálicos duplo C e gradil metálico, duas demãos, sem aplicação de zarcão. Cor conforme especificações técnicas</t>
  </si>
  <si>
    <t>88310</t>
  </si>
  <si>
    <t>Pintor com encargos complementares</t>
  </si>
  <si>
    <t>5320</t>
  </si>
  <si>
    <t>L</t>
  </si>
  <si>
    <t>3768</t>
  </si>
  <si>
    <t>7288</t>
  </si>
  <si>
    <t>Lixa em folha para ferro, numero 150</t>
  </si>
  <si>
    <t>Tinta esmalte sintetico premium fosco</t>
  </si>
  <si>
    <t>Removedor de tinta oleo/esmalte verniz</t>
  </si>
  <si>
    <t>Dimensões</t>
  </si>
  <si>
    <t>Esquadria em alumínio com vidro fixo temperado fumê 8mm, incluindo ferragens e fechadura</t>
  </si>
  <si>
    <t>Fornecimento e Instalação de Placa de saída de emergência, rota de fuga e orientações fotoluminescente</t>
  </si>
  <si>
    <t>Fornecimento e Instalação de Placa de indicação de extintor</t>
  </si>
  <si>
    <t>Revestimento em laminado melamínico liso, espessura 0,8 mm, fixado com cola - cor branco</t>
  </si>
  <si>
    <t>SITUAÇÃO</t>
  </si>
  <si>
    <t xml:space="preserve">SERVIÇOS </t>
  </si>
  <si>
    <t>Tubo PVC, série R, água pluvial, DN 75 mm, fornecido e instalado em condutores verticais de águas pluviais. af_12/2014_p</t>
  </si>
  <si>
    <t>89576</t>
  </si>
  <si>
    <t>89581</t>
  </si>
  <si>
    <t>Joelho 90 graus, pvc, serie r, água pluvial, dn 75 mm, junta elástica, fornecido e instalado em condutores verticais de águas pluviais. af_12/2014</t>
  </si>
  <si>
    <t>89548</t>
  </si>
  <si>
    <t>Luva de correr, pvc, serie r, água pluvial, dn 75 mm, junta elástica, fornecido e instalado em ramal de ncaminhamento. af_12/2014</t>
  </si>
  <si>
    <t>4.3.5</t>
  </si>
  <si>
    <t>4.3.9</t>
  </si>
  <si>
    <t>4.3.10</t>
  </si>
  <si>
    <t>4.3.11</t>
  </si>
  <si>
    <t>4.3.12</t>
  </si>
  <si>
    <t>4.3.13</t>
  </si>
  <si>
    <t>4.3.14</t>
  </si>
  <si>
    <t>4.3.17</t>
  </si>
  <si>
    <t>4.3.18</t>
  </si>
  <si>
    <t>4.3.19</t>
  </si>
  <si>
    <t>4.3.20</t>
  </si>
  <si>
    <t>4.4.1</t>
  </si>
  <si>
    <t>4.4.2</t>
  </si>
  <si>
    <t>4.4.3</t>
  </si>
  <si>
    <t>4.4.4</t>
  </si>
  <si>
    <t>4.4.5</t>
  </si>
  <si>
    <t>4.4.6</t>
  </si>
  <si>
    <t>4.4.7</t>
  </si>
  <si>
    <t>4.4.8</t>
  </si>
  <si>
    <t>4.4.9</t>
  </si>
  <si>
    <t>4.4.10</t>
  </si>
  <si>
    <t>4.4.11</t>
  </si>
  <si>
    <t>4.4.12</t>
  </si>
  <si>
    <t>4.5.1</t>
  </si>
  <si>
    <t>4.5.2</t>
  </si>
  <si>
    <t>4.5.3</t>
  </si>
  <si>
    <t>4.5.4</t>
  </si>
  <si>
    <t>4.5.5</t>
  </si>
  <si>
    <t>4.5.6</t>
  </si>
  <si>
    <t>4.5.7</t>
  </si>
  <si>
    <t>4.6.1</t>
  </si>
  <si>
    <t>4.6.2</t>
  </si>
  <si>
    <t>4.6.3</t>
  </si>
  <si>
    <t>4.6.4</t>
  </si>
  <si>
    <t>4.6.5</t>
  </si>
  <si>
    <t>4.6.6</t>
  </si>
  <si>
    <t>4.6.7</t>
  </si>
  <si>
    <t>4.6.8</t>
  </si>
  <si>
    <t>4.7</t>
  </si>
  <si>
    <t>4.7.1</t>
  </si>
  <si>
    <t>4.7.2</t>
  </si>
  <si>
    <t>4.7.3</t>
  </si>
  <si>
    <t>4.7.4</t>
  </si>
  <si>
    <t>4.7.6</t>
  </si>
  <si>
    <t>4.7.7</t>
  </si>
  <si>
    <t>4.7.8</t>
  </si>
  <si>
    <t>4.7.9</t>
  </si>
  <si>
    <t>4.7.10</t>
  </si>
  <si>
    <t>4.7.11</t>
  </si>
  <si>
    <t>4.7.12</t>
  </si>
  <si>
    <t>4.8</t>
  </si>
  <si>
    <t>4.8.1</t>
  </si>
  <si>
    <t>4.8.2</t>
  </si>
  <si>
    <t>4.9</t>
  </si>
  <si>
    <t>4.9.1</t>
  </si>
  <si>
    <t>4.9.2</t>
  </si>
  <si>
    <t>4.9.3</t>
  </si>
  <si>
    <t>4.10.1</t>
  </si>
  <si>
    <t>4.10.2</t>
  </si>
  <si>
    <t>4.10.3</t>
  </si>
  <si>
    <t>4.13.1</t>
  </si>
  <si>
    <t>4.13.2</t>
  </si>
  <si>
    <t>4.13.3</t>
  </si>
  <si>
    <t>4.13.4</t>
  </si>
  <si>
    <t>20977*</t>
  </si>
  <si>
    <t>Extintor de incêndio portátil com carga de pó químico seco (pqs) de 6 kg,classe ABC</t>
  </si>
  <si>
    <t>* Adotado preço similar</t>
  </si>
  <si>
    <t>TRANSPORTE DE MATERIAIS</t>
  </si>
  <si>
    <t>4.12.1</t>
  </si>
  <si>
    <t>*Conforme projeto elétrico</t>
  </si>
  <si>
    <t>4.12.2</t>
  </si>
  <si>
    <t>91941</t>
  </si>
  <si>
    <t>Caixa retangular 4" x 2" pvc, instalada em parede - fornecimento e instalação. af_12/2015</t>
  </si>
  <si>
    <t>91937</t>
  </si>
  <si>
    <t>Caixa octogonal 3" x 3", pvc, instalada em laje - fornecimento e instalação. af_12/2015</t>
  </si>
  <si>
    <t>4.12.3</t>
  </si>
  <si>
    <t>91884</t>
  </si>
  <si>
    <t>4.12.4</t>
  </si>
  <si>
    <t>88247</t>
  </si>
  <si>
    <t>88264</t>
  </si>
  <si>
    <t>Auxiliar de eletricista com encargos complementares</t>
  </si>
  <si>
    <t>Eletricista com encargos complementares</t>
  </si>
  <si>
    <t>Luva para eletroduto, pvc, roscável (1 1/2"), para circuitos terminais, instalada em parede - fornecimento e instalação. af_12/2015</t>
  </si>
  <si>
    <t>1893</t>
  </si>
  <si>
    <t>Luva em pvc rigido roscavel, de 1 1/2", para eletroduto</t>
  </si>
  <si>
    <t>Luva para eletroduto, pvc, roscável, dn 25 mm (3/4"), para circuitos terminais, instalada em parede - fornecimento e instalação. af_12/2015</t>
  </si>
  <si>
    <t>4.12.13</t>
  </si>
  <si>
    <t>4.12.5</t>
  </si>
  <si>
    <t>91933</t>
  </si>
  <si>
    <t>Cores dos cabos</t>
  </si>
  <si>
    <t>Azul claro</t>
  </si>
  <si>
    <t>Branco</t>
  </si>
  <si>
    <t>Preto</t>
  </si>
  <si>
    <t>Verde-amarelo</t>
  </si>
  <si>
    <t>Vermelho</t>
  </si>
  <si>
    <t>10mm²</t>
  </si>
  <si>
    <t>4.12.6</t>
  </si>
  <si>
    <t>16mm²</t>
  </si>
  <si>
    <t>91935</t>
  </si>
  <si>
    <t>4.12.7</t>
  </si>
  <si>
    <t>91924</t>
  </si>
  <si>
    <t>1.5 mm²</t>
  </si>
  <si>
    <t>4.12.8</t>
  </si>
  <si>
    <t>91926</t>
  </si>
  <si>
    <t>2.5 mm²</t>
  </si>
  <si>
    <t>4.12.9</t>
  </si>
  <si>
    <t>91928</t>
  </si>
  <si>
    <t>4.0 mm²</t>
  </si>
  <si>
    <t>4.12.10</t>
  </si>
  <si>
    <t>97905</t>
  </si>
  <si>
    <t>Caixa enterrada retangular, em alvenaria com blocos de concreto, dimensões internas: 0,4x0,4x0,4 m . af_05/2018</t>
  </si>
  <si>
    <t>4.12.11</t>
  </si>
  <si>
    <t>91953</t>
  </si>
  <si>
    <t>Interruptor simples (1 módulo), 10a/250v, incluindo suporte e placa -fornecimento e instalação. af_12/2015</t>
  </si>
  <si>
    <t>4.12.12</t>
  </si>
  <si>
    <t>91959</t>
  </si>
  <si>
    <t>Interruptor simples (2 módulos), 10a/250v, incluindo suporte e placa -fornecimento e instalação. af_12/2015</t>
  </si>
  <si>
    <t>4.12.14</t>
  </si>
  <si>
    <t>91996</t>
  </si>
  <si>
    <t>Cabo de cobre flexível isolado, 10 mm², anti-chama 0,6/1,0 kv, para circuitos terminais - fornecimento e instalação. af_12/2015( Cores conforme mem. de cálculo)</t>
  </si>
  <si>
    <t>Cabo de cobre flexível isolado, 16 mm², anti-chama 0,6/1,0 kv, para circuitos terminais - fornecimento e instalação. af_12/2015( Cores conforme mem. de cálculo)</t>
  </si>
  <si>
    <t>Cabo de cobre flexível isolado, 1,5 mm², anti-chama 450/750 v, para circuitos terminais - fornecimento e instalação. af_12/2015( Cores conforme mem. de cálculo)</t>
  </si>
  <si>
    <t>Cabo de cobre flexível isolado, 2,5 mm², anti-chama 450/750 v, para circuitos terminais - fornecimento e instalação. af_12/2015( Cores conforme mem. de cálculo)</t>
  </si>
  <si>
    <t>Cabo de cobre flexível isolado, 4 mm², anti-chama 450/750 v, para circuitos terminais - fornecimento e instalação. af_12/2015( Cores conforme mem. de cálculo)</t>
  </si>
  <si>
    <t>Tomada média de embutir (1 módulo), 2P+T 10 A, incluindo suporte e placa - fornecimento e instalação. af_12/2015</t>
  </si>
  <si>
    <t>91997</t>
  </si>
  <si>
    <t>Tomada média de embutir (1 módulo), 2P+T 20 A, incluindo suporte e placa - fornecimento e instalação. af_12/2015</t>
  </si>
  <si>
    <t>4.12.15</t>
  </si>
  <si>
    <t>Tipo</t>
  </si>
  <si>
    <t>20A- 5kA</t>
  </si>
  <si>
    <t>50A- 5kA</t>
  </si>
  <si>
    <t>4.12.16</t>
  </si>
  <si>
    <t>4.12.17</t>
  </si>
  <si>
    <t>93653</t>
  </si>
  <si>
    <t>93662</t>
  </si>
  <si>
    <t>93666</t>
  </si>
  <si>
    <t>Disjuntor monopolar tipo DIN, corrente nominal de 10A - fornecimento e instalação. af_04/2016</t>
  </si>
  <si>
    <t>Disjuntor bipolar tipo DIN, corrente nominal de 20A - fornecimento e instalação. af_04/2016</t>
  </si>
  <si>
    <t>Disjuntor bipolar tipo DIN, corrente nominal de 50A - fornecimento e instalação. af_04/2016</t>
  </si>
  <si>
    <t>4.12.18</t>
  </si>
  <si>
    <t>93673</t>
  </si>
  <si>
    <t>Disjuntor tripolar tipo DIN, corrente nominal de 50A - fornecimento e instalação. af_04/2016</t>
  </si>
  <si>
    <t>4.12.19</t>
  </si>
  <si>
    <t>74130/005</t>
  </si>
  <si>
    <t>Disjuntor tripolar tipo DIN, corrente nominal de 70A - fornecimento e instalação. af_04/2016</t>
  </si>
  <si>
    <t>70A- 5kA</t>
  </si>
  <si>
    <t>4.12.20</t>
  </si>
  <si>
    <t>Eletroduto</t>
  </si>
  <si>
    <t>3/4"</t>
  </si>
  <si>
    <t>91863</t>
  </si>
  <si>
    <t>Eletroduto rígido roscável, PVC, DN 25 mm (3/4"), para circuitos terminais, instalado em forro - fornecimento e instalação. af_12/2015</t>
  </si>
  <si>
    <t>4.12.21</t>
  </si>
  <si>
    <t>91844</t>
  </si>
  <si>
    <t>Eletroduto flexível corrugado, PVC, DN 25 mm (3/4"), para circuitos terminais, instalado em laje - fornecimento e instalação. af_12/2015</t>
  </si>
  <si>
    <t>4.12.22</t>
  </si>
  <si>
    <t>93008</t>
  </si>
  <si>
    <t>Eletroduto rígido roscável, PVC, DN 50 mm (1 1/2") - fornecimento e instalação. af_12/2015</t>
  </si>
  <si>
    <t>4.12.23</t>
  </si>
  <si>
    <t>97607</t>
  </si>
  <si>
    <t>Luminária arandela tipo tartaruga para 1 lâmpada led - fornecimento e instalação. af_11/2017</t>
  </si>
  <si>
    <t>97589</t>
  </si>
  <si>
    <t>Luminária tipo plafon em plástico, de sobrepor, com 1 lâmpada de 15 W - fornecimento e instalação. af_11/2017</t>
  </si>
  <si>
    <t>4.12.24</t>
  </si>
  <si>
    <t>83463</t>
  </si>
  <si>
    <t>Quadro de distribuicao de energia em chapa de aco galvanizado, para 12 disjuntores termomagneticos monopolares, com barramento trifasico de 100A e neutro- fornecimento e instalação</t>
  </si>
  <si>
    <t>4.12.25</t>
  </si>
  <si>
    <t>74131/004</t>
  </si>
  <si>
    <t>ok</t>
  </si>
  <si>
    <t>11680</t>
  </si>
  <si>
    <t>7608</t>
  </si>
  <si>
    <t>Braço ou haste com canopla plastica, 1/2 ", para chuveiro simples</t>
  </si>
  <si>
    <t>Chuveiro plastico branco simples 5 '' para acoplar em haste 1/2 ", agua fria</t>
  </si>
  <si>
    <t>Chuveiro plástico simples com haste com canopla plástica, fornecimento e instalação</t>
  </si>
  <si>
    <t>INSTALAÇÕES HIDRÁULICAS</t>
  </si>
  <si>
    <t>89356</t>
  </si>
  <si>
    <t>*Conforme projeto sanitário</t>
  </si>
  <si>
    <t>Tubo, PVC, soldável, DN 25mm, instalado em ramal ou sub-ramal de água - fornecimento e instalação. af_12/2014</t>
  </si>
  <si>
    <t>Tubo, PVC, soldável, DN 32mm, instalado em ramal ou sub-ramal de água - fornecimento e instalação. af_12/2014</t>
  </si>
  <si>
    <t>89357</t>
  </si>
  <si>
    <t>4.8.3</t>
  </si>
  <si>
    <t>94656</t>
  </si>
  <si>
    <t>4.8.4</t>
  </si>
  <si>
    <t>4.8.5</t>
  </si>
  <si>
    <t>89362</t>
  </si>
  <si>
    <t>89367</t>
  </si>
  <si>
    <t/>
  </si>
  <si>
    <t>89395</t>
  </si>
  <si>
    <t>Joelho 90 graus, PVC, soldável, DN 25mm, instalado em ramal ou sub-ramal de água - fornecimento e instalação. af_12/2014</t>
  </si>
  <si>
    <t>Adaptador curto com bolsa e rosca para registro, PVC, soldável, dn 25mm x 3/4 , fornecimento e instalação. af_06/2
016</t>
  </si>
  <si>
    <t>Joelho 90 graus, PVC, soldável, DN 32mm, instalado em ramal ou sub-ramal de água - fornecimento e instalação. af_12/2014</t>
  </si>
  <si>
    <t>Tê, PVC, soldável, DN 25mm, instalado em ramal ou sub-ramal de água -fornecimento e instalação. af_12/2014</t>
  </si>
  <si>
    <t>4.8.6</t>
  </si>
  <si>
    <t>4.8.7</t>
  </si>
  <si>
    <t>94672</t>
  </si>
  <si>
    <t>4.8.8</t>
  </si>
  <si>
    <t>89366</t>
  </si>
  <si>
    <t>Joelho 90 graus com bucha de latão, PVC, soldável, DN 25 mm, x 3/4 instalado em reservação de água de edificação que possua reservatório e fibra/fibrocimento fornecimento e instalação. af_06/2016</t>
  </si>
  <si>
    <t>Joelho 90 graus com bucha de latão, PVC, soldável, DN 25mm, x 3/4 instalado em ramal ou sub-ramal de água - fornecimento e instalação. af_12/2014</t>
  </si>
  <si>
    <t>4.8.9</t>
  </si>
  <si>
    <t>4.8.10</t>
  </si>
  <si>
    <t>89987</t>
  </si>
  <si>
    <t>89985</t>
  </si>
  <si>
    <t>Registro de gaveta bruto, latão, roscável, 3/4", com acabamento e canopla cromados. Fornecido e instalado em ramal de água. af_12/2014</t>
  </si>
  <si>
    <t>Registro de pressão bruto, latão, roscável, 3/4", com acabamento e canopla cromados. Fornecido e instalado em ramal de água. af_12/2014</t>
  </si>
  <si>
    <t>Remanescente do muro</t>
  </si>
  <si>
    <t>Guarita/base para container e fechamento lateral</t>
  </si>
  <si>
    <t>4.11</t>
  </si>
  <si>
    <t>STATUS</t>
  </si>
  <si>
    <t>Bancada de granito cinza incluso borda dupla redonda e espelho junto as bordas. Acessórios para fixação, incluso bora, fornecimento e instalação</t>
  </si>
  <si>
    <t>4823</t>
  </si>
  <si>
    <t>KG</t>
  </si>
  <si>
    <t>7568</t>
  </si>
  <si>
    <t>UN</t>
  </si>
  <si>
    <t>11795</t>
  </si>
  <si>
    <t>M2</t>
  </si>
  <si>
    <t>37329</t>
  </si>
  <si>
    <t>37591</t>
  </si>
  <si>
    <t>88274</t>
  </si>
  <si>
    <t>H</t>
  </si>
  <si>
    <t>bucha de nylon sem aba s10, com parafuso de 6,10 x 65 mm em aco zincado com rosca soberba, cabeca chata e fenda phillips</t>
  </si>
  <si>
    <t>granito para bancada, polido, tipo andorinha/ quartz/ castelo/ corumba ou outros equivalentes da regiao, e=  *2,5* cm</t>
  </si>
  <si>
    <t>rejunte epoxi branco</t>
  </si>
  <si>
    <t>suporte mao-francesa em aco, abas iguais 40 cm, capacidade minima 70 kg, branco</t>
  </si>
  <si>
    <t>Marmorista/graniteiro com encargos complementares</t>
  </si>
  <si>
    <t>Massa plástica para marmore/granito</t>
  </si>
  <si>
    <t>89711</t>
  </si>
  <si>
    <t>Tubo PVC, série normal, esgoto predial, DN 40 mm, fornecido e instalado em ramal de descarga ou ramal de esgoto sanitário. af_12/2014</t>
  </si>
  <si>
    <t>4.9.4</t>
  </si>
  <si>
    <t>89783</t>
  </si>
  <si>
    <t>Junção simples, PVC, serie normal, esgoto predial, DN 40 mm, junta soldável, fornecido e instalado em ramal de descarga ou ramal de esgoto sanitário. af_12/2014</t>
  </si>
  <si>
    <t>4.9.5</t>
  </si>
  <si>
    <t>89744</t>
  </si>
  <si>
    <t>Joelho 90 graus, PVC, serie normal, esgoto predial, DN 100 mm, junta e lástica, fornecido e instalado em ramal de descarga ou ramal de esgoto sanitário. af_12/2014</t>
  </si>
  <si>
    <t>4.9.6</t>
  </si>
  <si>
    <t>89748</t>
  </si>
  <si>
    <t>Curva curta 90 graus, pvc, serie normal, esgoto predial, DN 100 mm, junta elástica, fornecido e instalado em ramal de descarga ou ramal de esgoto sanitário. af_12/2014</t>
  </si>
  <si>
    <t>301</t>
  </si>
  <si>
    <t>20078</t>
  </si>
  <si>
    <t>88248</t>
  </si>
  <si>
    <t>88267</t>
  </si>
  <si>
    <t>Auxiliar de encanador ou bombeiro hidráulico com encargos complementares</t>
  </si>
  <si>
    <t>Encanador ou bombeiro hidráulico com encargos complementares</t>
  </si>
  <si>
    <t>Anel borracha para tubo esgoto predial, dn 100 mm (NBR 5688)</t>
  </si>
  <si>
    <t>Pasta lubrificante para tubos e conexoes com junta elástica (uso em PVC, aco, polietileno e outros) ( de *400* g)</t>
  </si>
  <si>
    <t>4.9.7</t>
  </si>
  <si>
    <t>89728</t>
  </si>
  <si>
    <t>Curva curta 90 graus, PVC, serie normal, esgoto predial, DN 40 mm, junta soldável, fornecido e instalado em ramal de descarga ou ramal de esgoto sanitário. af_12/2014</t>
  </si>
  <si>
    <t>4.9.8</t>
  </si>
  <si>
    <t xml:space="preserve">Curva curta 45 graus, PVC, serie normal, esgoto predial, DN100 mm, junta soldável, fornecido e instalado em ramal de descarga ou ramal de esgoto sanitário. </t>
  </si>
  <si>
    <t>1964</t>
  </si>
  <si>
    <t>Curva pvc, 45 graus, curta, pb, DN 100 mm, para esgoto predial</t>
  </si>
  <si>
    <t>4.9.9</t>
  </si>
  <si>
    <t xml:space="preserve">Curva longa 45 graus, PVC, serie normal, esgoto predial, DN 40 mm, junta soldável, fornecido e instalado em ramal de descarga ou ramal de esgoto sanitário. </t>
  </si>
  <si>
    <t>10765*</t>
  </si>
  <si>
    <t>Curva PVC longa 45G, DN 40 mm, para esgoto predial</t>
  </si>
  <si>
    <t>4.9.10</t>
  </si>
  <si>
    <t>89731</t>
  </si>
  <si>
    <t>Joelho 90 graus,PVC, serie normal, esgoto predial, DN 50 mm, junta elástica, fornecido e instalado em ramal de descarga ou ramal de esgoto sanitário. af_12/2014</t>
  </si>
  <si>
    <t>89785</t>
  </si>
  <si>
    <t>Junção simples, PVC, serie normal, esgoto predial, DN 50 x 50 mm, junta elástica, fornecido e instalado em ramal de descarga ou ramal de esgoto sanitário. af_12/2014</t>
  </si>
  <si>
    <t>4.9.11</t>
  </si>
  <si>
    <t>4.9.12</t>
  </si>
  <si>
    <t>89707</t>
  </si>
  <si>
    <t>Caixa sifonada, pvc, DN 100 x 100 x 50 mm, junta elástica, fornecida e instalada em ramal de descarga ou em ramal de esgoto sanitário. af_12/2014</t>
  </si>
  <si>
    <t>4.9.13</t>
  </si>
  <si>
    <t>Ralo sifonado, PVC, DN 100 x 40 mm, junta soldável, fornecido e instalado em ramal de descarga ou em ramal de esgoto sanitário. af_12/2014</t>
  </si>
  <si>
    <t>86883</t>
  </si>
  <si>
    <t>Sifão do tipo flexível em PVC 1 x 1.1/2 - fornecimento e instalação. AF_12/2013</t>
  </si>
  <si>
    <t>Caixa de inspeção em concreto pré-moldado DN 60cm com tampa h= 60cm -fornecimento e instalacao</t>
  </si>
  <si>
    <t>4.9.14</t>
  </si>
  <si>
    <t>4.9.15</t>
  </si>
  <si>
    <t>5678</t>
  </si>
  <si>
    <t>CHP</t>
  </si>
  <si>
    <t>0,3545000</t>
  </si>
  <si>
    <t>5679</t>
  </si>
  <si>
    <t>CHI</t>
  </si>
  <si>
    <t>1,1923000</t>
  </si>
  <si>
    <t>12551</t>
  </si>
  <si>
    <t>2,9529000</t>
  </si>
  <si>
    <t>94116</t>
  </si>
  <si>
    <t>M3</t>
  </si>
  <si>
    <t>0,1539000</t>
  </si>
  <si>
    <t>96920</t>
  </si>
  <si>
    <t>0,1932000</t>
  </si>
  <si>
    <t>97738</t>
  </si>
  <si>
    <t>0,0154000</t>
  </si>
  <si>
    <t>97739</t>
  </si>
  <si>
    <t>0,0792000</t>
  </si>
  <si>
    <t>Retroescavadeira sobre rodas com carregadeira, tração 4x4, potência líq. 88 hp, caçamba carreg. cap. mín. 1 m3, caçamba retro cap. 0,26 m3, peso operacional mín. 6.674 kg, profundidade escavação máx. 4,37 m - chp diurno. af_06/2014</t>
  </si>
  <si>
    <t>Retroescavadeira sobre rodas com carregadeira, tração 4x4, potência líq. 88 hp, caçamba carreg. cap. mín. 1 m3, caçamba retro cap. 0,26 m3, peso operacional mín. 6.674 kg, profundidade escavação máx. 4,37 m - chi diurno. af_06/2014</t>
  </si>
  <si>
    <t>Peça circular pré-moldada, volume de concreto de 10 a 30 litros, taxa de fibra de polipropileno aproximada de 6 kg/m³. af_01/2018_p</t>
  </si>
  <si>
    <t>Peça circular pré-moldada, volume de concreto de 30 a 100 litros, taxa de aço aproximada de 30kg/m³. af_01/2018</t>
  </si>
  <si>
    <t>Argamassa traço 1:3 (cimento e areia), preparo mecanico , incluso aditivo impermeabilizante</t>
  </si>
  <si>
    <t>Lastro com preparo de fundo, largura maior ou igual a 1,5 m, com camada de brita, lançamento mecanizado, em local com nível baixo de interferência. af_06/2016</t>
  </si>
  <si>
    <t>Anel de concreto armado, d = 1,20 m, h = 0,50 m</t>
  </si>
  <si>
    <t>Lastro de concreto magro, aplicado em pisos ou radiers. af_08/2017</t>
  </si>
  <si>
    <t>Tanque séptico circular, em concreto pré-moldado, diâmetro interno = 1,10m, altura interna = 1,50 m (para 2 contribuintes).af_05/2018</t>
  </si>
  <si>
    <t>Filtro anaeróbio circular perfurado em aneis de concreto armado, diâmetro interno=1,10m, altura interna=1,50m ( para 2 contribuintes)</t>
  </si>
  <si>
    <t>4.9.16</t>
  </si>
  <si>
    <t>DESCONTOS</t>
  </si>
  <si>
    <t>S1=S2=S4</t>
  </si>
  <si>
    <t>S3=S7</t>
  </si>
  <si>
    <t>S5=S6=S8</t>
  </si>
  <si>
    <t>Lado A + 15cm para cada lado</t>
  </si>
  <si>
    <t>Lado B +15 cm para cada lado</t>
  </si>
  <si>
    <t xml:space="preserve"> SAPATAS </t>
  </si>
  <si>
    <t>Preparo de fundo de vala com largura menor, em local com nível baixo de interferência. Af_06/2016</t>
  </si>
  <si>
    <t>VIGAS</t>
  </si>
  <si>
    <t>VOLUME DE CONCRETO</t>
  </si>
  <si>
    <t>x0,05</t>
  </si>
  <si>
    <t>(AL) -Área de lastro = Área apiloada</t>
  </si>
  <si>
    <t>ÁREA DE FORMA</t>
  </si>
  <si>
    <t>Conforme Proj. estrutural</t>
  </si>
  <si>
    <t>Impermeabilização = Área da forma</t>
  </si>
  <si>
    <t>Impermeabilização de alvenaria h=1m</t>
  </si>
  <si>
    <t>Lançamento de concreto = volume de concreto</t>
  </si>
  <si>
    <t>96541</t>
  </si>
  <si>
    <t>Fabricação, montagem e desmontagem de fôrma para sapata, em chapa de madeira compensada resinada, e=17 mm, 4 utilizações. af_06/2017</t>
  </si>
  <si>
    <t>96542</t>
  </si>
  <si>
    <t>Fabricação, montagem e desmontagem de fôrma para viga baldrame, em chapa de madeira compensada resinada, e=17 mm, 4 utilizações. af_06/20177</t>
  </si>
  <si>
    <t>96543</t>
  </si>
  <si>
    <t>4.3.6</t>
  </si>
  <si>
    <t>Armação de bloco, viga baldrame e sapata utilizando aço CA-60 de 5 mm- montagem. af_06/2017</t>
  </si>
  <si>
    <t>CA60 - 5.0mm</t>
  </si>
  <si>
    <t>Vigas baldrame</t>
  </si>
  <si>
    <t>4.3.7</t>
  </si>
  <si>
    <t>4.3.8</t>
  </si>
  <si>
    <t>96544</t>
  </si>
  <si>
    <t>Armação de bloco, viga baldrame ou sapata utilizando aço CA-50 de 6,3 mm - montagem. af_06/2017</t>
  </si>
  <si>
    <t>96545</t>
  </si>
  <si>
    <t>Armação de bloco, viga baldrame ou sapata utilizando aço ca-50 de 8 mm - montagem. af_06/2017</t>
  </si>
  <si>
    <t>96546</t>
  </si>
  <si>
    <t>Armação de bloco, viga baldrame ou sapata utilizando aço CA-50 de 10 mm - montagem. af_06/2017</t>
  </si>
  <si>
    <t>Alvenaria de embasamento de cerâmicos furados na horizontal de 9x14x19cm (espessura 9cm) de paredes com área líquida menor que 6m² sem vãos e argamassa de assentamento com preparo em betoneira. af_06/2014</t>
  </si>
  <si>
    <t>Lajes</t>
  </si>
  <si>
    <t>Vigas</t>
  </si>
  <si>
    <t>92448</t>
  </si>
  <si>
    <t>Montagem e desmontagem de fôrma de viga, escoramento com pontalete de madeira, pé-direito simples, em madeira serrada, 4 utilizações. af_12/2015</t>
  </si>
  <si>
    <t>4.3.15</t>
  </si>
  <si>
    <t>4.3.16</t>
  </si>
  <si>
    <t>92776</t>
  </si>
  <si>
    <t>92777</t>
  </si>
  <si>
    <t>Armação de pilar ou viga de uma estrutura convencional de concreto armado em uma edificação térrea ou sobrado utilizando aço CA-50 de 10,0 mm - montagem. af_12/2015</t>
  </si>
  <si>
    <t>Armação de pilar ou viga de uma estrutura convencional de concreto armado em uma edificação térrea ou sobrado utilizando aço CA-50 de 8,0 mm- montagem. af_12/2015</t>
  </si>
  <si>
    <t>Armação de pilar ou viga de uma estrutura convencional de concreto armado em uma edificação térrea ou sobrado utilizando aço CA-50 de 6,3 mm- montagem. af_12/2015</t>
  </si>
  <si>
    <t>Armação de pilar ou viga de uma estrutura convencional de concreto armado em uma edificação térrea ou sobrado utilizando aço CA-60 de 5,0 mm- montagem. af_12/2015</t>
  </si>
  <si>
    <t>92784</t>
  </si>
  <si>
    <t>Laje</t>
  </si>
  <si>
    <t>CA50 - 10.0mm</t>
  </si>
  <si>
    <t>CA50 - 8.0mm</t>
  </si>
  <si>
    <t>92785</t>
  </si>
  <si>
    <t>Armação de laje de uma estrutura convencional de concreto armado em um a edificação térrea ou sobrado utilizando aço CA-50 de 6,3 mm - montagem. af_12/2015</t>
  </si>
  <si>
    <t>Armação de laje de uma estrutura convencional de concreto armado em uma edificação térrea ou sobrado utilizando aço CA-60 de 5,0 mm - montagem. af_12/2015</t>
  </si>
  <si>
    <t>Concreto</t>
  </si>
  <si>
    <t>4.3.21</t>
  </si>
  <si>
    <t>4.3.22</t>
  </si>
  <si>
    <t>4.3.23</t>
  </si>
  <si>
    <t>0,10x0,18</t>
  </si>
  <si>
    <t>Concreto FCK = 20MPa, traço 1:2,3:2,7(cimento/ areia média/ brita 1) preparo mecânico com betoneira 400 L. Af_07/2016</t>
  </si>
  <si>
    <t>PILARETES</t>
  </si>
  <si>
    <t>Pilaretes da platibanda dimensões 10x18cm</t>
  </si>
  <si>
    <t>93194</t>
  </si>
  <si>
    <t>Cinta de amarração da platibanda</t>
  </si>
  <si>
    <t>Cinta de amarração</t>
  </si>
  <si>
    <t>4.3.24</t>
  </si>
  <si>
    <t>4.3.25</t>
  </si>
  <si>
    <t>P1</t>
  </si>
  <si>
    <t>P2</t>
  </si>
  <si>
    <t>4.3.26</t>
  </si>
  <si>
    <t>4.3.27</t>
  </si>
  <si>
    <t>4.3.28</t>
  </si>
  <si>
    <t>93187</t>
  </si>
  <si>
    <t>Verga moldada in loco em concreto para janelas com mais de 1,5 m de vão. af_03/2016</t>
  </si>
  <si>
    <t>93188</t>
  </si>
  <si>
    <t>93186</t>
  </si>
  <si>
    <t>Verga moldada in loco em concreto para janelas com até 1,5 m de vão.f_03/2016</t>
  </si>
  <si>
    <t>93197</t>
  </si>
  <si>
    <t>Contraverga moldada in loco em concreto para vãos de mais de 1,5 m de comprimento. af_03/2016</t>
  </si>
  <si>
    <t>93196</t>
  </si>
  <si>
    <t>Contraverga moldada in loco em concreto para vãos de até 1,5 m de comprimento. af_03/2016</t>
  </si>
  <si>
    <t>Verga moldada in loco em concreto para portas com até 1,5 m de vão._03/2016</t>
  </si>
  <si>
    <t>4.2.1</t>
  </si>
  <si>
    <t>4.2.2</t>
  </si>
  <si>
    <t>4.2.3</t>
  </si>
  <si>
    <t>94570</t>
  </si>
  <si>
    <t>Janela de alumínio de correr, 2 folhas, fixação com parafuso sobre contramarco (exclusive contramarco), com vidros padronizada. af_07/2016</t>
  </si>
  <si>
    <t>Escavação manual de valas</t>
  </si>
  <si>
    <t>Sala de monitoramento</t>
  </si>
  <si>
    <t>Quadro de distribuicao de energia de embutir, em chapa metalica, para 18 disjuntores termomagneticos monopolares, com barramento trifasico e neutro, fornecimento e instalacao</t>
  </si>
  <si>
    <t>4.14.1</t>
  </si>
  <si>
    <t>4.11.1</t>
  </si>
  <si>
    <t>4.11.2</t>
  </si>
  <si>
    <t>4.11.3</t>
  </si>
  <si>
    <t>4.11.4</t>
  </si>
  <si>
    <t>4.12.26</t>
  </si>
  <si>
    <t xml:space="preserve">*afastamento de 1m </t>
  </si>
  <si>
    <t>94964</t>
  </si>
  <si>
    <t>37539</t>
  </si>
  <si>
    <t>Placa de sinalizacao de seguranca contra incendio, fotoluminescente,retangular, *13 x 26* cm, em pvc *2* mm anti-chamas (simbolos, cores e pictogramas conforme nbr 13434)</t>
  </si>
  <si>
    <t xml:space="preserve"> ok</t>
  </si>
  <si>
    <t>Ácido muriatico, diluicao 10% a 12% para uso em limpeza</t>
  </si>
  <si>
    <t>0003</t>
  </si>
  <si>
    <t>SINAPI DESONERADO, RORAIMA DATA BASE:06/2019</t>
  </si>
  <si>
    <t xml:space="preserve"> 85,63% (hora) / 47,44% (mês)</t>
  </si>
  <si>
    <t>4.3.29</t>
  </si>
  <si>
    <t>4.7.5</t>
  </si>
  <si>
    <t>muro</t>
  </si>
  <si>
    <t>guarita e demais</t>
  </si>
  <si>
    <t>ADMINISTRAÇÃO LOCAL DA OBRA</t>
  </si>
  <si>
    <t>Mobilização  e desmobilização de materiais e equipamentos Boa Vista x Bonfim 125 Km</t>
  </si>
  <si>
    <t>Distancia</t>
  </si>
  <si>
    <t>hora- ida e volta</t>
  </si>
  <si>
    <t>73467</t>
  </si>
  <si>
    <t>91395</t>
  </si>
  <si>
    <t>Caminhão toco, PBT 14.300 kg, carga útil máx. 9.710 kg, dist. entre eixos 3,56 m, potência 185 CV, inclusive carroceria fixa aberta de madeira p/ transporte geral de carga seca, imen. aprox. 2,50 x 6,50 x 0,50m - CHP diurno. af_06/2014</t>
  </si>
  <si>
    <t>Caminhão toco, pbt 14.300 kg, carga útil máx. 9.710 kg, dist. entre eixos 3,56 m, potência 185 CV, inclusive carroceria fixa aberta de madeira p/ transporte geral de carga seca, imen. aprox. 2,50 x 6,50 x 0,50
m - CHI diurno. af_06/2014</t>
  </si>
  <si>
    <t>3 horas</t>
  </si>
  <si>
    <t>TOTAL/100</t>
  </si>
  <si>
    <t>%</t>
  </si>
  <si>
    <t>TOTAL MÃO-DE-OBRA/100</t>
  </si>
  <si>
    <t>Engenheiro civil junior com encargos complementares(5 mesesx4h/semanax4semanas)</t>
  </si>
  <si>
    <t>94295</t>
  </si>
  <si>
    <t>Proporcional ao percentual executado</t>
  </si>
  <si>
    <t>4777*</t>
  </si>
  <si>
    <t>Execução de passeio (calçada) ou piso de concreto com concreto moldado in loco, feito em obra, acabamento convencional, espessura 8cm, armado. af_07/2016</t>
  </si>
  <si>
    <t>sem bdi</t>
  </si>
  <si>
    <t>88489</t>
  </si>
  <si>
    <t>Porta de correr em vidro temperado fumê 10mm, incluso ferragens e fechadura</t>
  </si>
  <si>
    <t>Visor 01 fixo</t>
  </si>
  <si>
    <t>Visor 02- de abrir</t>
  </si>
  <si>
    <t>Janela de vidro temperado de 8mm com uma folha móvel</t>
  </si>
  <si>
    <t>J3</t>
  </si>
  <si>
    <t>Janela 01 e 02</t>
  </si>
  <si>
    <t>Janela 03</t>
  </si>
  <si>
    <t xml:space="preserve">  </t>
  </si>
  <si>
    <t>LIMPEZA DO TERRENO E MOVIMENTO DE TERRA</t>
  </si>
  <si>
    <t>92426</t>
  </si>
  <si>
    <t>Montagem e desmontagem de fôrma de pilares retangulares e estruturas similares com área média das seções menor ou igual a 0,25 m², pé-direito simples, em chapa de madeira compensada resinada, 8 utilizações. af_12/2015</t>
  </si>
  <si>
    <t>92418</t>
  </si>
  <si>
    <t>Montagem e desmontagem de fôrma de pilares retangulares e estruturas similares com área média das seções menor ou igual a 0,25 m², pé-direito simples, em chapa de madeira compensada resinada, 4 Utilizações. af_12/2015</t>
  </si>
  <si>
    <t>92510</t>
  </si>
  <si>
    <t>Montagem e desmontagem de fôrma de laje maciça com área média maior que 20 m², pé-direito simples, em chapa de madeira compensada resinada,2 utilizações. af_12/2015</t>
  </si>
  <si>
    <t>87260</t>
  </si>
  <si>
    <t>Revestimento cerâmico para piso com placas tipo porcelanato de dimensões 45x45 cm aplicada em ambientes de área maior que 10 m². af_06/2014</t>
  </si>
  <si>
    <t>4.4.13</t>
  </si>
  <si>
    <t>Revestimento cerâmico para parede com placas tipo porcelanato de dimensões 45x45 cm aplicada em ambientes de área maior que 10 m². af_06/2014</t>
  </si>
  <si>
    <t>Frente</t>
  </si>
  <si>
    <t>Laterais e fundo</t>
  </si>
  <si>
    <t>Massa única, para recebimento de pintura, em argamassa traço 1:2:8, preparo manual, aplicada manualmente eme paredes, espessura de 20mm, com execução de taliscas. af_06/2014</t>
  </si>
  <si>
    <t>*Revestimento porcelanato externo</t>
  </si>
  <si>
    <t>4.4.14</t>
  </si>
  <si>
    <t>*Paredes internas</t>
  </si>
  <si>
    <t>*Paredes externas</t>
  </si>
  <si>
    <t>Adaptador curto com bolsa e rosca para registro, PVC, soldável, dn 25mm x 3/4 , fornecimento e instalação. af_06/2016</t>
  </si>
  <si>
    <t>% ACUM.</t>
  </si>
  <si>
    <t>IFRR.01</t>
  </si>
  <si>
    <t>IFRR.02</t>
  </si>
  <si>
    <t>IFRR.03</t>
  </si>
  <si>
    <t>IFRR.04</t>
  </si>
  <si>
    <t>IFRR.05</t>
  </si>
  <si>
    <t>IFRR.06</t>
  </si>
  <si>
    <t>IFRR.07</t>
  </si>
  <si>
    <t>IFRR.08</t>
  </si>
  <si>
    <t>IFRR.09</t>
  </si>
  <si>
    <t>IFRR.10</t>
  </si>
  <si>
    <t>IFRR.11</t>
  </si>
  <si>
    <t>IFRR.12</t>
  </si>
  <si>
    <t>IFRR.13</t>
  </si>
  <si>
    <t>IFRR.14</t>
  </si>
  <si>
    <t>IFRR.15</t>
  </si>
  <si>
    <t>IFRR.16</t>
  </si>
  <si>
    <t>IFRR.17</t>
  </si>
  <si>
    <t>IFRR.18</t>
  </si>
  <si>
    <t>IFRR.19</t>
  </si>
  <si>
    <t>IFRR.20</t>
  </si>
  <si>
    <t>IFRR.21</t>
  </si>
  <si>
    <t>IFRR.22</t>
  </si>
  <si>
    <t>IFRR.23</t>
  </si>
  <si>
    <t>06 de agosto de 2019.</t>
  </si>
  <si>
    <t>Boa Vista - RR, 05 de agosto de 2019.</t>
  </si>
  <si>
    <t>Execução dos Serviços de Conclusão do Muro e Gradil do Terreno, Construção de Guarita, Base para Container EAD e Fechamento Lateral da Area de Convivência do Campus Avançado do Bonfim.</t>
  </si>
  <si>
    <t>ANEXO A8 - MEMÓRIA DE CÁLCULO</t>
  </si>
  <si>
    <t>ANEXO A9 -  CURVA ABC</t>
  </si>
  <si>
    <t>ANEXO A10 - CRONOGRAMA FÍSICO-FINANCEIRO</t>
  </si>
  <si>
    <t>ANEXO A4 -  PLANILHA ORÇAMENTÁRIA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</si>
</sst>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9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0.0000"/>
    <numFmt numFmtId="165" formatCode="#,##0.00_ ;[Red]\-#,##0.00\ "/>
    <numFmt numFmtId="166" formatCode="##,##0.00%;\-##,##0.00%;&quot;-&quot;"/>
    <numFmt numFmtId="167" formatCode="#,##0.00;\-#,##0.00;&quot;-&quot;"/>
    <numFmt numFmtId="168" formatCode="#,##0.00_ ;[Red]\-#,##0.00\ ;&quot;-&quot;"/>
    <numFmt numFmtId="169" formatCode="#,##0.00%;\-#,##0.00%;&quot;-&quot;"/>
    <numFmt numFmtId="170" formatCode="0\ &quot;dias&quot;"/>
    <numFmt numFmtId="171" formatCode="_(* #,##0.00_);_(* \(#,##0.00\);_(* &quot;-&quot;??_);_(@_)"/>
    <numFmt numFmtId="172" formatCode="0.00&quot;m²&quot;"/>
    <numFmt numFmtId="173" formatCode="&quot;R$&quot;\ #,##0.00"/>
    <numFmt numFmtId="174" formatCode="#,##0.00&quot; &quot;;&quot; (&quot;#,##0.00&quot;)&quot;;&quot;-&quot;#&quot; &quot;;@&quot; &quot;"/>
    <numFmt numFmtId="175" formatCode="0.00\ &quot;m&quot;"/>
    <numFmt numFmtId="176" formatCode="0.00\ &quot;m²&quot;"/>
    <numFmt numFmtId="177" formatCode="0.00\ &quot;Und&quot;"/>
    <numFmt numFmtId="178" formatCode="0.00\ &quot;meses&quot;"/>
    <numFmt numFmtId="179" formatCode="0.00\ &quot;und&quot;"/>
    <numFmt numFmtId="180" formatCode="0.00\ &quot;cm&quot;"/>
    <numFmt numFmtId="181" formatCode="0.00\ &quot;m³&quot;"/>
    <numFmt numFmtId="182" formatCode="0.000\ &quot;kg/m&quot;"/>
    <numFmt numFmtId="183" formatCode="0.00\ &quot;Kg&quot;"/>
    <numFmt numFmtId="184" formatCode="0.00&quot; m²&quot;"/>
    <numFmt numFmtId="185" formatCode="0.0\ &quot;m&quot;"/>
    <numFmt numFmtId="186" formatCode="0.00&quot;m³&quot;"/>
    <numFmt numFmtId="187" formatCode="0.00&quot; m³&quot;"/>
    <numFmt numFmtId="188" formatCode="0.00000"/>
    <numFmt numFmtId="189" formatCode="0.000"/>
    <numFmt numFmtId="190" formatCode="0.00\ &quot;Km&quot;"/>
  </numFmts>
  <fonts count="115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rgb="FF000000"/>
      <name val="Arial1"/>
    </font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theme="1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1"/>
      <color indexed="10"/>
      <name val="Calibri"/>
      <family val="2"/>
    </font>
    <font>
      <sz val="11"/>
      <color indexed="19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7"/>
      <color theme="1"/>
      <name val="Arial"/>
      <family val="2"/>
    </font>
    <font>
      <sz val="7"/>
      <color theme="1"/>
      <name val="Calibri"/>
      <family val="2"/>
      <scheme val="minor"/>
    </font>
    <font>
      <sz val="7"/>
      <name val="Arial"/>
      <family val="2"/>
    </font>
    <font>
      <b/>
      <sz val="7"/>
      <name val="Arial"/>
      <family val="2"/>
    </font>
    <font>
      <sz val="10"/>
      <color theme="1"/>
      <name val="Arial"/>
      <family val="2"/>
    </font>
    <font>
      <u/>
      <sz val="10"/>
      <color theme="1"/>
      <name val="Arial"/>
      <family val="2"/>
    </font>
    <font>
      <sz val="7"/>
      <color theme="1"/>
      <name val="Arial"/>
      <family val="2"/>
    </font>
    <font>
      <sz val="7"/>
      <color rgb="FF000000"/>
      <name val="Arial"/>
      <family val="2"/>
    </font>
    <font>
      <b/>
      <sz val="10"/>
      <color theme="1"/>
      <name val="Arial"/>
      <family val="2"/>
    </font>
    <font>
      <b/>
      <sz val="10"/>
      <name val="Arial"/>
      <family val="2"/>
    </font>
    <font>
      <sz val="10"/>
      <name val="Cambria"/>
      <family val="1"/>
      <scheme val="major"/>
    </font>
    <font>
      <b/>
      <sz val="10"/>
      <color theme="1"/>
      <name val="Cambria"/>
      <family val="1"/>
      <scheme val="major"/>
    </font>
    <font>
      <b/>
      <sz val="11"/>
      <color theme="1"/>
      <name val="Cambria"/>
      <family val="1"/>
      <scheme val="major"/>
    </font>
    <font>
      <sz val="11"/>
      <name val="Cambria"/>
      <family val="1"/>
      <scheme val="major"/>
    </font>
    <font>
      <sz val="11"/>
      <color rgb="FF000000"/>
      <name val="Cambria"/>
      <family val="1"/>
      <scheme val="major"/>
    </font>
    <font>
      <i/>
      <sz val="11"/>
      <color indexed="10"/>
      <name val="Cambria"/>
      <family val="1"/>
      <scheme val="major"/>
    </font>
    <font>
      <u/>
      <sz val="11"/>
      <color rgb="FF000000"/>
      <name val="Cambria"/>
      <family val="1"/>
      <scheme val="major"/>
    </font>
    <font>
      <sz val="11"/>
      <color rgb="FF000000"/>
      <name val="Calibri"/>
      <family val="2"/>
      <scheme val="minor"/>
    </font>
    <font>
      <sz val="10"/>
      <color rgb="FF000000"/>
      <name val="Arial1"/>
    </font>
    <font>
      <b/>
      <sz val="11"/>
      <name val="Arial"/>
      <family val="2"/>
    </font>
    <font>
      <sz val="11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2"/>
      <name val="Cambria"/>
      <family val="1"/>
      <scheme val="major"/>
    </font>
    <font>
      <sz val="12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sz val="9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Times New Roman"/>
      <family val="1"/>
    </font>
    <font>
      <i/>
      <sz val="11"/>
      <color indexed="10"/>
      <name val="Times New Roman"/>
      <family val="1"/>
    </font>
    <font>
      <sz val="11"/>
      <color theme="1"/>
      <name val="Times New Roman"/>
      <family val="1"/>
    </font>
    <font>
      <sz val="11"/>
      <name val="Times New Roman"/>
      <family val="1"/>
    </font>
    <font>
      <b/>
      <sz val="11"/>
      <color theme="1"/>
      <name val="Times New Roman"/>
      <family val="1"/>
    </font>
    <font>
      <sz val="11"/>
      <color rgb="FF000000"/>
      <name val="Times New Roman"/>
      <family val="1"/>
    </font>
    <font>
      <u/>
      <sz val="11"/>
      <color rgb="FF000000"/>
      <name val="Times New Roman"/>
      <family val="1"/>
    </font>
    <font>
      <u/>
      <sz val="11"/>
      <name val="Times New Roman"/>
      <family val="1"/>
    </font>
    <font>
      <b/>
      <u/>
      <sz val="11"/>
      <color rgb="FF000000"/>
      <name val="Times New Roman"/>
      <family val="1"/>
    </font>
    <font>
      <b/>
      <sz val="11"/>
      <color rgb="FF000000"/>
      <name val="Times New Roman"/>
      <family val="1"/>
    </font>
    <font>
      <i/>
      <sz val="11"/>
      <name val="Times New Roman"/>
      <family val="1"/>
    </font>
    <font>
      <sz val="11"/>
      <color rgb="FFFF0000"/>
      <name val="Times New Roman"/>
      <family val="1"/>
    </font>
    <font>
      <sz val="9"/>
      <name val="Times New Roman"/>
      <family val="1"/>
    </font>
    <font>
      <sz val="10"/>
      <color theme="1"/>
      <name val="Times New Roman"/>
      <family val="1"/>
    </font>
    <font>
      <sz val="11"/>
      <color theme="1"/>
      <name val="Cambria"/>
      <family val="1"/>
      <scheme val="major"/>
    </font>
    <font>
      <u/>
      <sz val="11"/>
      <name val="Cambria"/>
      <family val="1"/>
      <scheme val="major"/>
    </font>
    <font>
      <b/>
      <sz val="12"/>
      <name val="Cambria"/>
      <family val="1"/>
      <scheme val="major"/>
    </font>
    <font>
      <sz val="10"/>
      <name val="Cambria"/>
      <family val="1"/>
    </font>
    <font>
      <sz val="10"/>
      <color rgb="FFFF0000"/>
      <name val="Cambria"/>
      <family val="1"/>
      <scheme val="major"/>
    </font>
    <font>
      <b/>
      <sz val="10"/>
      <color rgb="FFFF0000"/>
      <name val="Cambria"/>
      <family val="1"/>
      <scheme val="major"/>
    </font>
    <font>
      <u/>
      <sz val="10"/>
      <name val="Cambria"/>
      <family val="1"/>
      <scheme val="major"/>
    </font>
    <font>
      <b/>
      <i/>
      <sz val="10"/>
      <color theme="4" tint="-0.249977111117893"/>
      <name val="Cambria"/>
      <family val="1"/>
      <scheme val="major"/>
    </font>
    <font>
      <i/>
      <sz val="10"/>
      <name val="Cambria"/>
      <family val="1"/>
      <scheme val="major"/>
    </font>
    <font>
      <sz val="11"/>
      <name val="Calibri"/>
      <family val="2"/>
    </font>
    <font>
      <sz val="11"/>
      <name val="Cambria"/>
      <family val="1"/>
    </font>
    <font>
      <sz val="12"/>
      <name val="Calibri"/>
      <family val="2"/>
    </font>
    <font>
      <u/>
      <sz val="11"/>
      <name val="Cambria"/>
      <family val="1"/>
    </font>
    <font>
      <i/>
      <sz val="11"/>
      <name val="Cambria"/>
      <family val="1"/>
    </font>
    <font>
      <b/>
      <sz val="11"/>
      <name val="Cambria"/>
      <family val="1"/>
    </font>
    <font>
      <i/>
      <sz val="10"/>
      <name val="Cambria"/>
      <family val="1"/>
    </font>
    <font>
      <sz val="12"/>
      <name val="Cambria"/>
      <family val="1"/>
    </font>
    <font>
      <u/>
      <sz val="12"/>
      <name val="Cambria"/>
      <family val="1"/>
    </font>
    <font>
      <b/>
      <sz val="12"/>
      <name val="Cambria"/>
      <family val="1"/>
    </font>
    <font>
      <sz val="11"/>
      <color rgb="FFFF0000"/>
      <name val="Arial"/>
      <family val="2"/>
    </font>
    <font>
      <sz val="14"/>
      <name val="Cambria"/>
      <family val="1"/>
      <scheme val="major"/>
    </font>
    <font>
      <b/>
      <sz val="14"/>
      <name val="Cambria"/>
      <family val="1"/>
      <scheme val="major"/>
    </font>
    <font>
      <u/>
      <sz val="12"/>
      <name val="Cambria"/>
      <family val="1"/>
      <scheme val="major"/>
    </font>
    <font>
      <i/>
      <sz val="12"/>
      <name val="Cambria"/>
      <family val="1"/>
    </font>
    <font>
      <b/>
      <sz val="11"/>
      <name val="Cambria"/>
      <family val="1"/>
      <scheme val="major"/>
    </font>
    <font>
      <i/>
      <sz val="12"/>
      <name val="Cambria"/>
      <family val="1"/>
      <scheme val="major"/>
    </font>
    <font>
      <sz val="12"/>
      <color rgb="FF000000"/>
      <name val="Cambria"/>
      <family val="1"/>
      <scheme val="major"/>
    </font>
    <font>
      <u/>
      <sz val="12"/>
      <color indexed="10"/>
      <name val="Cambria"/>
      <family val="1"/>
      <scheme val="major"/>
    </font>
    <font>
      <i/>
      <sz val="10"/>
      <name val="Arial"/>
      <family val="2"/>
    </font>
    <font>
      <b/>
      <sz val="12"/>
      <color theme="0"/>
      <name val="Cambria"/>
      <family val="1"/>
      <scheme val="major"/>
    </font>
    <font>
      <b/>
      <i/>
      <sz val="11"/>
      <name val="Cambria"/>
      <family val="1"/>
    </font>
    <font>
      <i/>
      <sz val="11"/>
      <name val="Cambria"/>
      <family val="1"/>
      <scheme val="major"/>
    </font>
    <font>
      <b/>
      <sz val="14"/>
      <color theme="1"/>
      <name val="Times New Roman"/>
      <family val="1"/>
    </font>
    <font>
      <sz val="11"/>
      <color rgb="FF000000"/>
      <name val="Calibri"/>
      <family val="2"/>
    </font>
    <font>
      <sz val="7"/>
      <color indexed="8"/>
      <name val="Arial"/>
      <family val="2"/>
    </font>
    <font>
      <b/>
      <sz val="10"/>
      <name val="Cambria"/>
      <family val="1"/>
      <scheme val="major"/>
    </font>
    <font>
      <sz val="10"/>
      <color theme="1"/>
      <name val="Cambria"/>
      <family val="1"/>
      <scheme val="major"/>
    </font>
    <font>
      <sz val="36"/>
      <color theme="1"/>
      <name val="Arial"/>
      <family val="2"/>
    </font>
  </fonts>
  <fills count="5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3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rgb="FFD9D9D9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ECF2F8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indexed="9"/>
        <bgColor indexed="8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8DE20"/>
        <bgColor indexed="64"/>
      </patternFill>
    </fill>
    <fill>
      <patternFill patternType="solid">
        <fgColor rgb="FFFFFF00"/>
        <bgColor indexed="64"/>
      </patternFill>
    </fill>
  </fills>
  <borders count="1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10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0" tint="-0.34998626667073579"/>
      </bottom>
      <diagonal/>
    </border>
    <border>
      <left style="thin">
        <color indexed="64"/>
      </left>
      <right style="thin">
        <color indexed="64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indexed="64"/>
      </left>
      <right style="thin">
        <color indexed="64"/>
      </right>
      <top style="thin">
        <color theme="0" tint="-0.34998626667073579"/>
      </top>
      <bottom style="thin">
        <color indexed="64"/>
      </bottom>
      <diagonal/>
    </border>
    <border>
      <left/>
      <right/>
      <top style="thin">
        <color theme="0"/>
      </top>
      <bottom/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  <border>
      <left/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 style="thin">
        <color theme="0"/>
      </right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 style="thin">
        <color indexed="64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theme="0"/>
      </bottom>
      <diagonal/>
    </border>
    <border>
      <left style="thin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/>
      <bottom/>
      <diagonal/>
    </border>
    <border>
      <left style="thin">
        <color theme="4"/>
      </left>
      <right style="thin">
        <color theme="4"/>
      </right>
      <top style="thin">
        <color theme="4"/>
      </top>
      <bottom/>
      <diagonal/>
    </border>
    <border>
      <left style="thin">
        <color theme="0"/>
      </left>
      <right/>
      <top style="thin">
        <color theme="4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4"/>
      </top>
      <bottom style="thin">
        <color theme="0"/>
      </bottom>
      <diagonal/>
    </border>
    <border>
      <left style="thin">
        <color theme="4"/>
      </left>
      <right/>
      <top style="thin">
        <color theme="4"/>
      </top>
      <bottom style="thin">
        <color theme="4"/>
      </bottom>
      <diagonal/>
    </border>
    <border>
      <left/>
      <right style="thin">
        <color theme="4"/>
      </right>
      <top style="thin">
        <color theme="4"/>
      </top>
      <bottom style="thin">
        <color theme="4"/>
      </bottom>
      <diagonal/>
    </border>
    <border>
      <left style="thin">
        <color theme="4"/>
      </left>
      <right/>
      <top/>
      <bottom/>
      <diagonal/>
    </border>
    <border>
      <left/>
      <right/>
      <top/>
      <bottom style="thin">
        <color theme="4"/>
      </bottom>
      <diagonal/>
    </border>
    <border>
      <left style="thin">
        <color theme="4"/>
      </left>
      <right/>
      <top/>
      <bottom style="thin">
        <color theme="4"/>
      </bottom>
      <diagonal/>
    </border>
    <border>
      <left/>
      <right style="thin">
        <color theme="4"/>
      </right>
      <top/>
      <bottom style="thin">
        <color theme="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99">
    <xf numFmtId="0" fontId="0" fillId="0" borderId="0"/>
    <xf numFmtId="0" fontId="2" fillId="0" borderId="0"/>
    <xf numFmtId="9" fontId="3" fillId="0" borderId="0" applyFont="0" applyFill="0" applyBorder="0" applyAlignment="0" applyProtection="0"/>
    <xf numFmtId="0" fontId="10" fillId="0" borderId="0"/>
    <xf numFmtId="0" fontId="11" fillId="3" borderId="0" applyNumberFormat="0" applyBorder="0" applyAlignment="0" applyProtection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8" borderId="0" applyNumberFormat="0" applyBorder="0" applyAlignment="0" applyProtection="0"/>
    <xf numFmtId="0" fontId="11" fillId="7" borderId="0" applyNumberFormat="0" applyBorder="0" applyAlignment="0" applyProtection="0"/>
    <xf numFmtId="0" fontId="11" fillId="11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2" borderId="0" applyNumberFormat="0" applyBorder="0" applyAlignment="0" applyProtection="0"/>
    <xf numFmtId="0" fontId="11" fillId="6" borderId="0" applyNumberFormat="0" applyBorder="0" applyAlignment="0" applyProtection="0"/>
    <xf numFmtId="0" fontId="11" fillId="9" borderId="0" applyNumberFormat="0" applyBorder="0" applyAlignment="0" applyProtection="0"/>
    <xf numFmtId="0" fontId="11" fillId="13" borderId="0" applyNumberFormat="0" applyBorder="0" applyAlignment="0" applyProtection="0"/>
    <xf numFmtId="0" fontId="11" fillId="7" borderId="0" applyNumberFormat="0" applyBorder="0" applyAlignment="0" applyProtection="0"/>
    <xf numFmtId="0" fontId="11" fillId="10" borderId="0" applyNumberFormat="0" applyBorder="0" applyAlignment="0" applyProtection="0"/>
    <xf numFmtId="0" fontId="11" fillId="14" borderId="0" applyNumberFormat="0" applyBorder="0" applyAlignment="0" applyProtection="0"/>
    <xf numFmtId="0" fontId="11" fillId="4" borderId="0" applyNumberFormat="0" applyBorder="0" applyAlignment="0" applyProtection="0"/>
    <xf numFmtId="0" fontId="11" fillId="7" borderId="0" applyNumberFormat="0" applyBorder="0" applyAlignment="0" applyProtection="0"/>
    <xf numFmtId="0" fontId="11" fillId="11" borderId="0" applyNumberFormat="0" applyBorder="0" applyAlignment="0" applyProtection="0"/>
    <xf numFmtId="0" fontId="12" fillId="15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7" borderId="0" applyNumberFormat="0" applyBorder="0" applyAlignment="0" applyProtection="0"/>
    <xf numFmtId="0" fontId="12" fillId="19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12" fillId="1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3" fillId="4" borderId="0" applyNumberFormat="0" applyBorder="0" applyAlignment="0" applyProtection="0"/>
    <xf numFmtId="0" fontId="17" fillId="7" borderId="0" applyNumberFormat="0" applyBorder="0" applyAlignment="0" applyProtection="0"/>
    <xf numFmtId="0" fontId="14" fillId="23" borderId="12" applyNumberFormat="0" applyAlignment="0" applyProtection="0"/>
    <xf numFmtId="0" fontId="28" fillId="24" borderId="12" applyNumberFormat="0" applyAlignment="0" applyProtection="0"/>
    <xf numFmtId="0" fontId="15" fillId="25" borderId="13" applyNumberFormat="0" applyAlignment="0" applyProtection="0"/>
    <xf numFmtId="0" fontId="27" fillId="0" borderId="14" applyNumberFormat="0" applyFill="0" applyAlignment="0" applyProtection="0"/>
    <xf numFmtId="0" fontId="15" fillId="25" borderId="13" applyNumberFormat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3" borderId="0" applyNumberFormat="0" applyBorder="0" applyAlignment="0" applyProtection="0"/>
    <xf numFmtId="0" fontId="12" fillId="27" borderId="0" applyNumberFormat="0" applyBorder="0" applyAlignment="0" applyProtection="0"/>
    <xf numFmtId="0" fontId="12" fillId="17" borderId="0" applyNumberFormat="0" applyBorder="0" applyAlignment="0" applyProtection="0"/>
    <xf numFmtId="0" fontId="12" fillId="21" borderId="0" applyNumberFormat="0" applyBorder="0" applyAlignment="0" applyProtection="0"/>
    <xf numFmtId="0" fontId="21" fillId="14" borderId="12" applyNumberFormat="0" applyAlignment="0" applyProtection="0"/>
    <xf numFmtId="0" fontId="16" fillId="0" borderId="0" applyNumberFormat="0" applyFill="0" applyBorder="0" applyAlignment="0" applyProtection="0"/>
    <xf numFmtId="0" fontId="17" fillId="5" borderId="0" applyNumberFormat="0" applyBorder="0" applyAlignment="0" applyProtection="0"/>
    <xf numFmtId="0" fontId="18" fillId="0" borderId="15" applyNumberFormat="0" applyFill="0" applyAlignment="0" applyProtection="0"/>
    <xf numFmtId="0" fontId="19" fillId="0" borderId="16" applyNumberFormat="0" applyFill="0" applyAlignment="0" applyProtection="0"/>
    <xf numFmtId="0" fontId="20" fillId="0" borderId="17" applyNumberFormat="0" applyFill="0" applyAlignment="0" applyProtection="0"/>
    <xf numFmtId="0" fontId="20" fillId="0" borderId="0" applyNumberFormat="0" applyFill="0" applyBorder="0" applyAlignment="0" applyProtection="0"/>
    <xf numFmtId="0" fontId="13" fillId="6" borderId="0" applyNumberFormat="0" applyBorder="0" applyAlignment="0" applyProtection="0"/>
    <xf numFmtId="0" fontId="21" fillId="8" borderId="12" applyNumberFormat="0" applyAlignment="0" applyProtection="0"/>
    <xf numFmtId="0" fontId="22" fillId="0" borderId="18" applyNumberFormat="0" applyFill="0" applyAlignment="0" applyProtection="0"/>
    <xf numFmtId="0" fontId="29" fillId="14" borderId="0" applyNumberFormat="0" applyBorder="0" applyAlignment="0" applyProtection="0"/>
    <xf numFmtId="0" fontId="23" fillId="14" borderId="0" applyNumberFormat="0" applyBorder="0" applyAlignment="0" applyProtection="0"/>
    <xf numFmtId="0" fontId="10" fillId="11" borderId="19" applyNumberFormat="0" applyFont="0" applyAlignment="0" applyProtection="0"/>
    <xf numFmtId="0" fontId="11" fillId="11" borderId="19" applyNumberFormat="0" applyFont="0" applyAlignment="0" applyProtection="0"/>
    <xf numFmtId="0" fontId="24" fillId="23" borderId="20" applyNumberFormat="0" applyAlignment="0" applyProtection="0"/>
    <xf numFmtId="0" fontId="24" fillId="24" borderId="20" applyNumberFormat="0" applyAlignment="0" applyProtection="0"/>
    <xf numFmtId="0" fontId="27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21" applyNumberFormat="0" applyFill="0" applyAlignment="0" applyProtection="0"/>
    <xf numFmtId="0" fontId="32" fillId="0" borderId="22" applyNumberFormat="0" applyFill="0" applyAlignment="0" applyProtection="0"/>
    <xf numFmtId="0" fontId="33" fillId="0" borderId="23" applyNumberFormat="0" applyFill="0" applyAlignment="0" applyProtection="0"/>
    <xf numFmtId="0" fontId="33" fillId="0" borderId="0" applyNumberFormat="0" applyFill="0" applyBorder="0" applyAlignment="0" applyProtection="0"/>
    <xf numFmtId="0" fontId="26" fillId="0" borderId="24" applyNumberFormat="0" applyFill="0" applyAlignment="0" applyProtection="0"/>
    <xf numFmtId="0" fontId="27" fillId="0" borderId="0" applyNumberFormat="0" applyFill="0" applyBorder="0" applyAlignment="0" applyProtection="0"/>
    <xf numFmtId="44" fontId="3" fillId="0" borderId="0" applyFont="0" applyFill="0" applyBorder="0" applyAlignment="0" applyProtection="0"/>
    <xf numFmtId="171" fontId="10" fillId="0" borderId="0" applyFont="0" applyFill="0" applyBorder="0" applyAlignment="0" applyProtection="0"/>
    <xf numFmtId="0" fontId="10" fillId="0" borderId="0"/>
    <xf numFmtId="0" fontId="51" fillId="0" borderId="0"/>
    <xf numFmtId="0" fontId="3" fillId="0" borderId="0"/>
    <xf numFmtId="43" fontId="11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1" fillId="0" borderId="0" applyFont="0" applyFill="0" applyBorder="0" applyAlignment="0" applyProtection="0"/>
    <xf numFmtId="174" fontId="52" fillId="0" borderId="0" applyBorder="0" applyProtection="0"/>
    <xf numFmtId="43" fontId="3" fillId="0" borderId="0" applyFont="0" applyFill="0" applyBorder="0" applyAlignment="0" applyProtection="0"/>
    <xf numFmtId="0" fontId="11" fillId="0" borderId="0"/>
    <xf numFmtId="0" fontId="10" fillId="0" borderId="0"/>
    <xf numFmtId="0" fontId="110" fillId="0" borderId="0"/>
  </cellStyleXfs>
  <cellXfs count="1297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Fill="1" applyBorder="1" applyAlignment="1">
      <alignment vertical="center"/>
    </xf>
    <xf numFmtId="0" fontId="0" fillId="0" borderId="0" xfId="0" applyAlignment="1">
      <alignment horizontal="center"/>
    </xf>
    <xf numFmtId="0" fontId="0" fillId="0" borderId="0" xfId="0" applyBorder="1" applyAlignment="1">
      <alignment vertical="center"/>
    </xf>
    <xf numFmtId="0" fontId="0" fillId="0" borderId="0" xfId="0" applyFill="1" applyBorder="1" applyAlignment="1">
      <alignment vertical="center"/>
    </xf>
    <xf numFmtId="0" fontId="7" fillId="0" borderId="0" xfId="0" applyFont="1" applyFill="1" applyBorder="1" applyAlignment="1">
      <alignment vertical="center"/>
    </xf>
    <xf numFmtId="0" fontId="4" fillId="0" borderId="0" xfId="0" applyFont="1"/>
    <xf numFmtId="0" fontId="4" fillId="0" borderId="0" xfId="0" applyFont="1" applyFill="1" applyBorder="1"/>
    <xf numFmtId="0" fontId="4" fillId="0" borderId="0" xfId="0" applyFont="1" applyBorder="1"/>
    <xf numFmtId="0" fontId="4" fillId="0" borderId="0" xfId="0" applyFont="1" applyFill="1"/>
    <xf numFmtId="0" fontId="35" fillId="0" borderId="0" xfId="0" applyFont="1" applyAlignment="1">
      <alignment vertical="center"/>
    </xf>
    <xf numFmtId="0" fontId="8" fillId="28" borderId="1" xfId="0" applyFont="1" applyFill="1" applyBorder="1" applyAlignment="1">
      <alignment horizontal="left" vertical="center" wrapText="1"/>
    </xf>
    <xf numFmtId="0" fontId="5" fillId="0" borderId="1" xfId="0" applyFont="1" applyBorder="1" applyAlignment="1">
      <alignment horizontal="left" vertical="center" wrapText="1"/>
    </xf>
    <xf numFmtId="0" fontId="8" fillId="0" borderId="1" xfId="0" applyFont="1" applyBorder="1" applyAlignment="1">
      <alignment horizontal="left" vertical="center" wrapText="1"/>
    </xf>
    <xf numFmtId="0" fontId="5" fillId="28" borderId="1" xfId="0" applyFont="1" applyFill="1" applyBorder="1" applyAlignment="1">
      <alignment horizontal="left" vertical="center" wrapText="1"/>
    </xf>
    <xf numFmtId="0" fontId="8" fillId="0" borderId="0" xfId="0" applyFont="1"/>
    <xf numFmtId="0" fontId="38" fillId="0" borderId="0" xfId="0" applyFont="1"/>
    <xf numFmtId="10" fontId="5" fillId="0" borderId="1" xfId="0" applyNumberFormat="1" applyFont="1" applyBorder="1" applyAlignment="1">
      <alignment horizontal="right" vertical="center" wrapText="1"/>
    </xf>
    <xf numFmtId="10" fontId="8" fillId="0" borderId="1" xfId="0" applyNumberFormat="1" applyFont="1" applyBorder="1" applyAlignment="1">
      <alignment horizontal="right" vertical="center" wrapText="1"/>
    </xf>
    <xf numFmtId="10" fontId="5" fillId="28" borderId="1" xfId="0" applyNumberFormat="1" applyFont="1" applyFill="1" applyBorder="1" applyAlignment="1">
      <alignment horizontal="right" vertical="center" wrapText="1"/>
    </xf>
    <xf numFmtId="0" fontId="38" fillId="0" borderId="0" xfId="0" applyFont="1" applyAlignment="1">
      <alignment wrapText="1"/>
    </xf>
    <xf numFmtId="0" fontId="38" fillId="0" borderId="0" xfId="0" applyFont="1" applyBorder="1" applyAlignment="1">
      <alignment vertical="top" wrapText="1"/>
    </xf>
    <xf numFmtId="0" fontId="8" fillId="0" borderId="1" xfId="0" applyFont="1" applyBorder="1" applyAlignment="1">
      <alignment horizontal="right" vertical="center" wrapText="1"/>
    </xf>
    <xf numFmtId="0" fontId="38" fillId="0" borderId="0" xfId="0" applyFont="1" applyBorder="1"/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7" fillId="2" borderId="1" xfId="0" applyFont="1" applyFill="1" applyBorder="1" applyAlignment="1">
      <alignment horizontal="left" vertical="center"/>
    </xf>
    <xf numFmtId="0" fontId="38" fillId="0" borderId="0" xfId="0" applyFont="1" applyBorder="1" applyAlignment="1">
      <alignment horizontal="left" vertical="top" wrapText="1"/>
    </xf>
    <xf numFmtId="0" fontId="8" fillId="28" borderId="1" xfId="0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horizontal="right" vertical="center" wrapText="1"/>
    </xf>
    <xf numFmtId="0" fontId="36" fillId="0" borderId="5" xfId="0" applyFont="1" applyFill="1" applyBorder="1" applyAlignment="1">
      <alignment horizontal="center" vertical="center" wrapText="1"/>
    </xf>
    <xf numFmtId="0" fontId="41" fillId="0" borderId="1" xfId="0" applyFont="1" applyFill="1" applyBorder="1" applyAlignment="1">
      <alignment vertical="center" wrapText="1"/>
    </xf>
    <xf numFmtId="0" fontId="41" fillId="0" borderId="1" xfId="0" applyFont="1" applyFill="1" applyBorder="1" applyAlignment="1">
      <alignment horizontal="center" vertical="center"/>
    </xf>
    <xf numFmtId="0" fontId="41" fillId="0" borderId="1" xfId="0" applyFont="1" applyBorder="1" applyAlignment="1">
      <alignment vertical="center" wrapText="1"/>
    </xf>
    <xf numFmtId="0" fontId="41" fillId="0" borderId="1" xfId="0" applyFont="1" applyBorder="1" applyAlignment="1">
      <alignment horizontal="center" vertical="center"/>
    </xf>
    <xf numFmtId="0" fontId="41" fillId="0" borderId="1" xfId="0" applyFont="1" applyBorder="1" applyAlignment="1">
      <alignment horizontal="center" vertical="center" wrapText="1"/>
    </xf>
    <xf numFmtId="0" fontId="41" fillId="0" borderId="1" xfId="0" applyFont="1" applyFill="1" applyBorder="1" applyAlignment="1">
      <alignment horizontal="center" vertical="center" wrapText="1"/>
    </xf>
    <xf numFmtId="0" fontId="40" fillId="0" borderId="0" xfId="0" applyFont="1" applyBorder="1" applyAlignment="1">
      <alignment vertical="top"/>
    </xf>
    <xf numFmtId="0" fontId="40" fillId="0" borderId="0" xfId="0" applyFont="1" applyBorder="1" applyAlignment="1">
      <alignment vertical="top" wrapText="1"/>
    </xf>
    <xf numFmtId="2" fontId="40" fillId="0" borderId="0" xfId="0" applyNumberFormat="1" applyFont="1" applyBorder="1" applyAlignment="1">
      <alignment horizontal="right" vertical="top"/>
    </xf>
    <xf numFmtId="0" fontId="40" fillId="0" borderId="0" xfId="0" applyFont="1" applyBorder="1" applyAlignment="1">
      <alignment horizontal="right" vertical="top"/>
    </xf>
    <xf numFmtId="0" fontId="35" fillId="0" borderId="0" xfId="0" applyFont="1" applyAlignment="1">
      <alignment horizontal="center" vertical="center"/>
    </xf>
    <xf numFmtId="0" fontId="35" fillId="0" borderId="0" xfId="0" applyFont="1" applyAlignment="1">
      <alignment horizontal="center" vertical="center" wrapText="1"/>
    </xf>
    <xf numFmtId="2" fontId="35" fillId="0" borderId="0" xfId="0" applyNumberFormat="1" applyFont="1" applyAlignment="1">
      <alignment horizontal="right" vertical="center"/>
    </xf>
    <xf numFmtId="0" fontId="35" fillId="0" borderId="0" xfId="0" applyFont="1" applyAlignment="1">
      <alignment horizontal="right" vertical="center"/>
    </xf>
    <xf numFmtId="0" fontId="35" fillId="0" borderId="0" xfId="0" applyFont="1" applyAlignment="1">
      <alignment vertical="center" wrapText="1"/>
    </xf>
    <xf numFmtId="0" fontId="40" fillId="0" borderId="9" xfId="0" applyFont="1" applyBorder="1" applyAlignment="1">
      <alignment horizontal="left" vertical="top" wrapText="1"/>
    </xf>
    <xf numFmtId="0" fontId="40" fillId="0" borderId="26" xfId="0" applyFont="1" applyBorder="1" applyAlignment="1">
      <alignment horizontal="left" vertical="top" wrapText="1"/>
    </xf>
    <xf numFmtId="0" fontId="40" fillId="0" borderId="8" xfId="0" applyFont="1" applyBorder="1" applyAlignment="1">
      <alignment horizontal="left" vertical="top" wrapText="1"/>
    </xf>
    <xf numFmtId="49" fontId="36" fillId="0" borderId="1" xfId="0" applyNumberFormat="1" applyFont="1" applyFill="1" applyBorder="1" applyAlignment="1">
      <alignment horizontal="left" vertical="center" wrapText="1"/>
    </xf>
    <xf numFmtId="49" fontId="36" fillId="0" borderId="3" xfId="0" applyNumberFormat="1" applyFont="1" applyFill="1" applyBorder="1" applyAlignment="1">
      <alignment horizontal="left" vertical="center" wrapText="1"/>
    </xf>
    <xf numFmtId="49" fontId="40" fillId="2" borderId="1" xfId="0" applyNumberFormat="1" applyFont="1" applyFill="1" applyBorder="1" applyAlignment="1">
      <alignment horizontal="left" vertical="center"/>
    </xf>
    <xf numFmtId="49" fontId="40" fillId="0" borderId="0" xfId="0" applyNumberFormat="1" applyFont="1" applyBorder="1" applyAlignment="1">
      <alignment horizontal="left" vertical="top" wrapText="1"/>
    </xf>
    <xf numFmtId="49" fontId="40" fillId="0" borderId="26" xfId="0" applyNumberFormat="1" applyFont="1" applyBorder="1" applyAlignment="1">
      <alignment horizontal="left" vertical="top" wrapText="1"/>
    </xf>
    <xf numFmtId="49" fontId="40" fillId="0" borderId="0" xfId="0" applyNumberFormat="1" applyFont="1" applyBorder="1" applyAlignment="1">
      <alignment vertical="top"/>
    </xf>
    <xf numFmtId="49" fontId="35" fillId="0" borderId="0" xfId="0" applyNumberFormat="1" applyFont="1" applyAlignment="1">
      <alignment horizontal="center" vertical="center"/>
    </xf>
    <xf numFmtId="0" fontId="7" fillId="2" borderId="1" xfId="0" applyFont="1" applyFill="1" applyBorder="1" applyAlignment="1">
      <alignment vertical="center"/>
    </xf>
    <xf numFmtId="2" fontId="34" fillId="2" borderId="1" xfId="0" applyNumberFormat="1" applyFont="1" applyFill="1" applyBorder="1" applyAlignment="1">
      <alignment horizontal="center" vertical="center" wrapText="1"/>
    </xf>
    <xf numFmtId="0" fontId="40" fillId="2" borderId="1" xfId="0" applyFont="1" applyFill="1" applyBorder="1" applyAlignment="1">
      <alignment horizontal="right" vertical="center"/>
    </xf>
    <xf numFmtId="0" fontId="40" fillId="2" borderId="1" xfId="0" applyFont="1" applyFill="1" applyBorder="1" applyAlignment="1">
      <alignment vertical="center" wrapText="1"/>
    </xf>
    <xf numFmtId="0" fontId="40" fillId="2" borderId="1" xfId="0" applyFont="1" applyFill="1" applyBorder="1" applyAlignment="1">
      <alignment horizontal="center" vertical="center"/>
    </xf>
    <xf numFmtId="165" fontId="40" fillId="2" borderId="1" xfId="0" applyNumberFormat="1" applyFont="1" applyFill="1" applyBorder="1" applyAlignment="1">
      <alignment horizontal="right" vertical="center" wrapText="1"/>
    </xf>
    <xf numFmtId="165" fontId="36" fillId="2" borderId="1" xfId="0" applyNumberFormat="1" applyFont="1" applyFill="1" applyBorder="1" applyAlignment="1">
      <alignment horizontal="right" vertical="center" wrapText="1"/>
    </xf>
    <xf numFmtId="165" fontId="36" fillId="0" borderId="5" xfId="0" applyNumberFormat="1" applyFont="1" applyFill="1" applyBorder="1" applyAlignment="1">
      <alignment horizontal="right" vertical="center" wrapText="1"/>
    </xf>
    <xf numFmtId="165" fontId="36" fillId="0" borderId="1" xfId="0" applyNumberFormat="1" applyFont="1" applyFill="1" applyBorder="1" applyAlignment="1">
      <alignment horizontal="right" vertical="center" wrapText="1"/>
    </xf>
    <xf numFmtId="165" fontId="41" fillId="0" borderId="1" xfId="0" applyNumberFormat="1" applyFont="1" applyFill="1" applyBorder="1" applyAlignment="1">
      <alignment horizontal="right" vertical="center" wrapText="1"/>
    </xf>
    <xf numFmtId="165" fontId="36" fillId="0" borderId="2" xfId="0" applyNumberFormat="1" applyFont="1" applyFill="1" applyBorder="1" applyAlignment="1">
      <alignment horizontal="right" vertical="center" wrapText="1"/>
    </xf>
    <xf numFmtId="165" fontId="41" fillId="0" borderId="1" xfId="0" applyNumberFormat="1" applyFont="1" applyBorder="1" applyAlignment="1">
      <alignment horizontal="right" vertical="center" wrapText="1"/>
    </xf>
    <xf numFmtId="165" fontId="36" fillId="0" borderId="2" xfId="0" applyNumberFormat="1" applyFont="1" applyBorder="1" applyAlignment="1">
      <alignment horizontal="right" vertical="center" wrapText="1"/>
    </xf>
    <xf numFmtId="165" fontId="36" fillId="2" borderId="1" xfId="0" applyNumberFormat="1" applyFont="1" applyFill="1" applyBorder="1" applyAlignment="1">
      <alignment horizontal="right" vertical="center"/>
    </xf>
    <xf numFmtId="165" fontId="36" fillId="0" borderId="1" xfId="0" applyNumberFormat="1" applyFont="1" applyFill="1" applyBorder="1" applyAlignment="1">
      <alignment horizontal="right" vertical="center"/>
    </xf>
    <xf numFmtId="165" fontId="37" fillId="2" borderId="1" xfId="0" applyNumberFormat="1" applyFont="1" applyFill="1" applyBorder="1" applyAlignment="1">
      <alignment horizontal="right" vertical="center"/>
    </xf>
    <xf numFmtId="49" fontId="34" fillId="2" borderId="7" xfId="0" applyNumberFormat="1" applyFont="1" applyFill="1" applyBorder="1" applyAlignment="1">
      <alignment horizontal="center" vertical="center" wrapText="1"/>
    </xf>
    <xf numFmtId="0" fontId="34" fillId="2" borderId="7" xfId="0" applyFont="1" applyFill="1" applyBorder="1" applyAlignment="1">
      <alignment horizontal="center" vertical="center" wrapText="1"/>
    </xf>
    <xf numFmtId="2" fontId="34" fillId="2" borderId="7" xfId="0" applyNumberFormat="1" applyFont="1" applyFill="1" applyBorder="1" applyAlignment="1">
      <alignment horizontal="center" vertical="center" wrapText="1"/>
    </xf>
    <xf numFmtId="10" fontId="36" fillId="0" borderId="5" xfId="2" applyNumberFormat="1" applyFont="1" applyFill="1" applyBorder="1" applyAlignment="1">
      <alignment horizontal="center" vertical="center"/>
    </xf>
    <xf numFmtId="0" fontId="9" fillId="2" borderId="1" xfId="0" applyFont="1" applyFill="1" applyBorder="1" applyAlignment="1">
      <alignment vertical="center"/>
    </xf>
    <xf numFmtId="0" fontId="7" fillId="0" borderId="0" xfId="0" applyFont="1" applyBorder="1" applyAlignment="1">
      <alignment vertical="top"/>
    </xf>
    <xf numFmtId="0" fontId="7" fillId="0" borderId="27" xfId="0" applyFont="1" applyBorder="1" applyAlignment="1">
      <alignment vertical="top"/>
    </xf>
    <xf numFmtId="0" fontId="7" fillId="0" borderId="28" xfId="0" applyFont="1" applyBorder="1" applyAlignment="1">
      <alignment vertical="top"/>
    </xf>
    <xf numFmtId="0" fontId="38" fillId="0" borderId="27" xfId="0" applyFont="1" applyBorder="1"/>
    <xf numFmtId="0" fontId="38" fillId="0" borderId="28" xfId="0" applyFont="1" applyBorder="1"/>
    <xf numFmtId="0" fontId="38" fillId="0" borderId="9" xfId="0" applyFont="1" applyBorder="1"/>
    <xf numFmtId="0" fontId="38" fillId="0" borderId="26" xfId="0" applyFont="1" applyBorder="1"/>
    <xf numFmtId="0" fontId="38" fillId="0" borderId="8" xfId="0" applyFont="1" applyBorder="1"/>
    <xf numFmtId="49" fontId="36" fillId="2" borderId="1" xfId="0" applyNumberFormat="1" applyFont="1" applyFill="1" applyBorder="1" applyAlignment="1">
      <alignment horizontal="center" vertical="center" wrapText="1"/>
    </xf>
    <xf numFmtId="4" fontId="36" fillId="2" borderId="1" xfId="0" applyNumberFormat="1" applyFont="1" applyFill="1" applyBorder="1" applyAlignment="1">
      <alignment horizontal="center" vertical="center" wrapText="1"/>
    </xf>
    <xf numFmtId="4" fontId="36" fillId="2" borderId="3" xfId="0" applyNumberFormat="1" applyFont="1" applyFill="1" applyBorder="1" applyAlignment="1">
      <alignment horizontal="center" vertical="center" wrapText="1"/>
    </xf>
    <xf numFmtId="0" fontId="7" fillId="0" borderId="28" xfId="0" applyFont="1" applyFill="1" applyBorder="1" applyAlignment="1">
      <alignment vertical="center"/>
    </xf>
    <xf numFmtId="10" fontId="36" fillId="0" borderId="1" xfId="2" applyNumberFormat="1" applyFont="1" applyFill="1" applyBorder="1" applyAlignment="1">
      <alignment horizontal="center" vertical="center"/>
    </xf>
    <xf numFmtId="165" fontId="37" fillId="2" borderId="1" xfId="0" applyNumberFormat="1" applyFont="1" applyFill="1" applyBorder="1" applyAlignment="1">
      <alignment horizontal="right" vertical="center" wrapText="1"/>
    </xf>
    <xf numFmtId="0" fontId="36" fillId="0" borderId="0" xfId="0" applyFont="1" applyFill="1" applyBorder="1" applyAlignment="1">
      <alignment vertical="center"/>
    </xf>
    <xf numFmtId="0" fontId="40" fillId="0" borderId="0" xfId="0" applyFont="1"/>
    <xf numFmtId="0" fontId="37" fillId="2" borderId="1" xfId="0" applyFont="1" applyFill="1" applyBorder="1" applyAlignment="1">
      <alignment horizontal="center" vertical="center"/>
    </xf>
    <xf numFmtId="0" fontId="36" fillId="0" borderId="1" xfId="0" applyFont="1" applyFill="1" applyBorder="1" applyAlignment="1">
      <alignment horizontal="center" vertical="center"/>
    </xf>
    <xf numFmtId="0" fontId="34" fillId="2" borderId="5" xfId="0" applyFont="1" applyFill="1" applyBorder="1" applyAlignment="1">
      <alignment horizontal="center" vertical="center"/>
    </xf>
    <xf numFmtId="0" fontId="34" fillId="2" borderId="5" xfId="0" applyFont="1" applyFill="1" applyBorder="1" applyAlignment="1">
      <alignment horizontal="left" vertical="center"/>
    </xf>
    <xf numFmtId="0" fontId="34" fillId="2" borderId="1" xfId="0" applyFont="1" applyFill="1" applyBorder="1" applyAlignment="1">
      <alignment horizontal="center" vertical="center"/>
    </xf>
    <xf numFmtId="0" fontId="40" fillId="0" borderId="0" xfId="0" applyFont="1" applyFill="1" applyBorder="1" applyAlignment="1">
      <alignment horizontal="left"/>
    </xf>
    <xf numFmtId="0" fontId="40" fillId="0" borderId="0" xfId="0" applyFont="1" applyFill="1" applyBorder="1"/>
    <xf numFmtId="166" fontId="40" fillId="0" borderId="5" xfId="2" applyNumberFormat="1" applyFont="1" applyFill="1" applyBorder="1" applyAlignment="1">
      <alignment horizontal="right" vertical="center"/>
    </xf>
    <xf numFmtId="167" fontId="40" fillId="0" borderId="7" xfId="0" applyNumberFormat="1" applyFont="1" applyBorder="1" applyAlignment="1">
      <alignment horizontal="right"/>
    </xf>
    <xf numFmtId="4" fontId="40" fillId="0" borderId="0" xfId="0" applyNumberFormat="1" applyFont="1" applyFill="1" applyBorder="1" applyAlignment="1">
      <alignment horizontal="left"/>
    </xf>
    <xf numFmtId="166" fontId="40" fillId="0" borderId="6" xfId="2" applyNumberFormat="1" applyFont="1" applyFill="1" applyBorder="1" applyAlignment="1">
      <alignment horizontal="right" vertical="center"/>
    </xf>
    <xf numFmtId="0" fontId="34" fillId="2" borderId="1" xfId="0" applyFont="1" applyFill="1" applyBorder="1" applyAlignment="1">
      <alignment horizontal="left" vertical="center"/>
    </xf>
    <xf numFmtId="168" fontId="40" fillId="0" borderId="7" xfId="0" applyNumberFormat="1" applyFont="1" applyBorder="1" applyAlignment="1">
      <alignment horizontal="right" vertical="center"/>
    </xf>
    <xf numFmtId="0" fontId="40" fillId="0" borderId="0" xfId="0" applyFont="1" applyAlignment="1">
      <alignment horizontal="left"/>
    </xf>
    <xf numFmtId="0" fontId="40" fillId="0" borderId="0" xfId="0" applyFont="1" applyBorder="1"/>
    <xf numFmtId="168" fontId="40" fillId="0" borderId="1" xfId="0" applyNumberFormat="1" applyFont="1" applyBorder="1" applyAlignment="1">
      <alignment horizontal="right" vertical="center"/>
    </xf>
    <xf numFmtId="10" fontId="40" fillId="0" borderId="0" xfId="0" applyNumberFormat="1" applyFont="1" applyBorder="1"/>
    <xf numFmtId="169" fontId="40" fillId="0" borderId="1" xfId="0" applyNumberFormat="1" applyFont="1" applyBorder="1"/>
    <xf numFmtId="169" fontId="40" fillId="0" borderId="1" xfId="2" applyNumberFormat="1" applyFont="1" applyBorder="1"/>
    <xf numFmtId="2" fontId="40" fillId="0" borderId="0" xfId="0" applyNumberFormat="1" applyFont="1" applyBorder="1"/>
    <xf numFmtId="0" fontId="40" fillId="0" borderId="27" xfId="0" applyFont="1" applyBorder="1" applyAlignment="1">
      <alignment horizontal="center" vertical="center"/>
    </xf>
    <xf numFmtId="4" fontId="40" fillId="0" borderId="0" xfId="0" applyNumberFormat="1" applyFont="1" applyFill="1" applyBorder="1"/>
    <xf numFmtId="0" fontId="40" fillId="0" borderId="9" xfId="0" applyFont="1" applyBorder="1" applyAlignment="1">
      <alignment horizontal="center" vertical="center"/>
    </xf>
    <xf numFmtId="0" fontId="40" fillId="0" borderId="26" xfId="0" applyFont="1" applyBorder="1"/>
    <xf numFmtId="10" fontId="40" fillId="0" borderId="26" xfId="2" applyNumberFormat="1" applyFont="1" applyFill="1" applyBorder="1" applyAlignment="1">
      <alignment horizontal="right" vertical="center"/>
    </xf>
    <xf numFmtId="0" fontId="40" fillId="0" borderId="0" xfId="0" applyFont="1" applyAlignment="1">
      <alignment horizontal="center" vertical="center"/>
    </xf>
    <xf numFmtId="0" fontId="37" fillId="2" borderId="10" xfId="0" applyFont="1" applyFill="1" applyBorder="1" applyAlignment="1">
      <alignment horizontal="center" vertical="center"/>
    </xf>
    <xf numFmtId="0" fontId="40" fillId="0" borderId="27" xfId="0" applyFont="1" applyBorder="1" applyAlignment="1">
      <alignment horizontal="left" vertical="top" wrapText="1"/>
    </xf>
    <xf numFmtId="0" fontId="40" fillId="0" borderId="0" xfId="0" applyFont="1" applyBorder="1" applyAlignment="1">
      <alignment horizontal="left" vertical="top" wrapText="1"/>
    </xf>
    <xf numFmtId="0" fontId="40" fillId="0" borderId="28" xfId="0" applyFont="1" applyBorder="1" applyAlignment="1">
      <alignment horizontal="left" vertical="top" wrapText="1"/>
    </xf>
    <xf numFmtId="0" fontId="37" fillId="2" borderId="10" xfId="0" applyFont="1" applyFill="1" applyBorder="1" applyAlignment="1">
      <alignment horizontal="center" vertical="center"/>
    </xf>
    <xf numFmtId="10" fontId="40" fillId="2" borderId="1" xfId="0" applyNumberFormat="1" applyFont="1" applyFill="1" applyBorder="1" applyAlignment="1">
      <alignment horizontal="right" vertical="center" wrapText="1"/>
    </xf>
    <xf numFmtId="10" fontId="36" fillId="0" borderId="1" xfId="0" applyNumberFormat="1" applyFont="1" applyFill="1" applyBorder="1" applyAlignment="1">
      <alignment horizontal="right" vertical="center" wrapText="1"/>
    </xf>
    <xf numFmtId="10" fontId="36" fillId="0" borderId="2" xfId="0" applyNumberFormat="1" applyFont="1" applyFill="1" applyBorder="1" applyAlignment="1">
      <alignment horizontal="right" vertical="center" wrapText="1"/>
    </xf>
    <xf numFmtId="10" fontId="36" fillId="0" borderId="2" xfId="0" applyNumberFormat="1" applyFont="1" applyBorder="1" applyAlignment="1">
      <alignment horizontal="right" vertical="center" wrapText="1"/>
    </xf>
    <xf numFmtId="169" fontId="36" fillId="0" borderId="1" xfId="0" applyNumberFormat="1" applyFont="1" applyFill="1" applyBorder="1" applyAlignment="1">
      <alignment horizontal="right" vertical="center" wrapText="1"/>
    </xf>
    <xf numFmtId="170" fontId="40" fillId="0" borderId="1" xfId="0" applyNumberFormat="1" applyFont="1" applyBorder="1" applyAlignment="1">
      <alignment vertical="center"/>
    </xf>
    <xf numFmtId="2" fontId="34" fillId="2" borderId="1" xfId="0" applyNumberFormat="1" applyFont="1" applyFill="1" applyBorder="1" applyAlignment="1">
      <alignment horizontal="left" vertical="center" wrapText="1"/>
    </xf>
    <xf numFmtId="0" fontId="40" fillId="0" borderId="26" xfId="0" applyFont="1" applyBorder="1" applyAlignment="1">
      <alignment vertical="center"/>
    </xf>
    <xf numFmtId="0" fontId="40" fillId="0" borderId="8" xfId="0" applyFont="1" applyBorder="1" applyAlignment="1">
      <alignment vertical="center"/>
    </xf>
    <xf numFmtId="10" fontId="34" fillId="2" borderId="5" xfId="0" applyNumberFormat="1" applyFont="1" applyFill="1" applyBorder="1" applyAlignment="1">
      <alignment horizontal="right" vertical="center" wrapText="1"/>
    </xf>
    <xf numFmtId="0" fontId="40" fillId="0" borderId="0" xfId="0" applyFont="1" applyBorder="1" applyAlignment="1">
      <alignment vertical="center"/>
    </xf>
    <xf numFmtId="0" fontId="40" fillId="0" borderId="28" xfId="0" applyFont="1" applyBorder="1" applyAlignment="1">
      <alignment vertical="center"/>
    </xf>
    <xf numFmtId="49" fontId="45" fillId="2" borderId="1" xfId="0" applyNumberFormat="1" applyFont="1" applyFill="1" applyBorder="1" applyAlignment="1">
      <alignment horizontal="center" vertical="center" wrapText="1"/>
    </xf>
    <xf numFmtId="0" fontId="47" fillId="32" borderId="32" xfId="0" applyFont="1" applyFill="1" applyBorder="1" applyAlignment="1">
      <alignment horizontal="center" vertical="center" wrapText="1"/>
    </xf>
    <xf numFmtId="165" fontId="47" fillId="32" borderId="32" xfId="0" applyNumberFormat="1" applyFont="1" applyFill="1" applyBorder="1" applyAlignment="1">
      <alignment horizontal="right" vertical="center" wrapText="1"/>
    </xf>
    <xf numFmtId="0" fontId="0" fillId="0" borderId="0" xfId="0" applyFont="1"/>
    <xf numFmtId="0" fontId="50" fillId="0" borderId="0" xfId="0" applyFont="1" applyFill="1" applyBorder="1" applyAlignment="1">
      <alignment vertical="center" wrapText="1"/>
    </xf>
    <xf numFmtId="0" fontId="0" fillId="0" borderId="0" xfId="0" applyFont="1" applyAlignment="1">
      <alignment horizontal="center"/>
    </xf>
    <xf numFmtId="0" fontId="47" fillId="29" borderId="0" xfId="0" applyFont="1" applyFill="1" applyBorder="1" applyAlignment="1"/>
    <xf numFmtId="0" fontId="44" fillId="29" borderId="0" xfId="0" applyFont="1" applyFill="1" applyBorder="1" applyAlignment="1"/>
    <xf numFmtId="0" fontId="49" fillId="29" borderId="35" xfId="0" applyFont="1" applyFill="1" applyBorder="1" applyAlignment="1">
      <alignment vertical="center" wrapText="1"/>
    </xf>
    <xf numFmtId="2" fontId="45" fillId="2" borderId="1" xfId="0" applyNumberFormat="1" applyFont="1" applyFill="1" applyBorder="1" applyAlignment="1">
      <alignment horizontal="center" vertical="center" wrapText="1"/>
    </xf>
    <xf numFmtId="173" fontId="47" fillId="32" borderId="32" xfId="0" applyNumberFormat="1" applyFont="1" applyFill="1" applyBorder="1" applyAlignment="1">
      <alignment horizontal="right" vertical="center" wrapText="1"/>
    </xf>
    <xf numFmtId="0" fontId="49" fillId="29" borderId="0" xfId="0" applyFont="1" applyFill="1" applyBorder="1" applyAlignment="1">
      <alignment vertical="center" wrapText="1"/>
    </xf>
    <xf numFmtId="0" fontId="4" fillId="0" borderId="0" xfId="0" applyFont="1" applyAlignment="1">
      <alignment horizontal="center"/>
    </xf>
    <xf numFmtId="49" fontId="37" fillId="37" borderId="40" xfId="0" applyNumberFormat="1" applyFont="1" applyFill="1" applyBorder="1" applyAlignment="1">
      <alignment horizontal="center" vertical="center" wrapText="1"/>
    </xf>
    <xf numFmtId="0" fontId="37" fillId="36" borderId="1" xfId="0" applyFont="1" applyFill="1" applyBorder="1" applyAlignment="1">
      <alignment vertical="center" wrapText="1"/>
    </xf>
    <xf numFmtId="165" fontId="37" fillId="36" borderId="1" xfId="0" applyNumberFormat="1" applyFont="1" applyFill="1" applyBorder="1" applyAlignment="1">
      <alignment horizontal="right" vertical="center" wrapText="1"/>
    </xf>
    <xf numFmtId="0" fontId="0" fillId="0" borderId="0" xfId="0"/>
    <xf numFmtId="4" fontId="36" fillId="2" borderId="3" xfId="0" applyNumberFormat="1" applyFont="1" applyFill="1" applyBorder="1" applyAlignment="1">
      <alignment horizontal="center" vertical="center" wrapText="1"/>
    </xf>
    <xf numFmtId="0" fontId="0" fillId="0" borderId="0" xfId="0" applyFont="1" applyAlignment="1">
      <alignment vertical="center"/>
    </xf>
    <xf numFmtId="0" fontId="0" fillId="0" borderId="0" xfId="0" applyFont="1" applyAlignment="1">
      <alignment horizontal="center" vertical="center"/>
    </xf>
    <xf numFmtId="49" fontId="0" fillId="0" borderId="0" xfId="0" applyNumberFormat="1" applyFont="1" applyAlignment="1">
      <alignment horizontal="center" vertical="center"/>
    </xf>
    <xf numFmtId="0" fontId="0" fillId="0" borderId="0" xfId="0" applyFont="1" applyAlignment="1">
      <alignment vertical="center" wrapText="1"/>
    </xf>
    <xf numFmtId="2" fontId="0" fillId="0" borderId="0" xfId="0" applyNumberFormat="1" applyFont="1" applyAlignment="1">
      <alignment horizontal="right" vertical="center"/>
    </xf>
    <xf numFmtId="173" fontId="0" fillId="0" borderId="0" xfId="0" applyNumberFormat="1" applyFont="1" applyAlignment="1">
      <alignment horizontal="right" vertical="center"/>
    </xf>
    <xf numFmtId="44" fontId="0" fillId="0" borderId="0" xfId="85" applyFont="1" applyAlignment="1">
      <alignment horizontal="right" vertical="center"/>
    </xf>
    <xf numFmtId="49" fontId="36" fillId="0" borderId="1" xfId="0" applyNumberFormat="1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horizontal="center" vertical="center" wrapText="1"/>
    </xf>
    <xf numFmtId="164" fontId="36" fillId="0" borderId="1" xfId="0" applyNumberFormat="1" applyFont="1" applyFill="1" applyBorder="1" applyAlignment="1">
      <alignment horizontal="center" vertical="center" wrapText="1"/>
    </xf>
    <xf numFmtId="165" fontId="36" fillId="0" borderId="3" xfId="0" applyNumberFormat="1" applyFont="1" applyFill="1" applyBorder="1" applyAlignment="1">
      <alignment horizontal="right" vertical="center" wrapText="1"/>
    </xf>
    <xf numFmtId="44" fontId="0" fillId="0" borderId="0" xfId="0" applyNumberFormat="1" applyFont="1" applyAlignment="1">
      <alignment vertical="center"/>
    </xf>
    <xf numFmtId="166" fontId="40" fillId="0" borderId="0" xfId="0" applyNumberFormat="1" applyFont="1" applyFill="1" applyBorder="1" applyAlignment="1">
      <alignment horizontal="left"/>
    </xf>
    <xf numFmtId="173" fontId="57" fillId="31" borderId="7" xfId="0" applyNumberFormat="1" applyFont="1" applyFill="1" applyBorder="1" applyAlignment="1">
      <alignment horizontal="center" vertical="center" wrapText="1"/>
    </xf>
    <xf numFmtId="10" fontId="40" fillId="0" borderId="0" xfId="0" applyNumberFormat="1" applyFont="1" applyAlignment="1">
      <alignment horizontal="left"/>
    </xf>
    <xf numFmtId="0" fontId="58" fillId="2" borderId="1" xfId="0" applyFont="1" applyFill="1" applyBorder="1" applyAlignment="1">
      <alignment horizontal="center" vertical="center"/>
    </xf>
    <xf numFmtId="0" fontId="59" fillId="2" borderId="59" xfId="0" applyFont="1" applyFill="1" applyBorder="1" applyAlignment="1">
      <alignment horizontal="left" vertical="center"/>
    </xf>
    <xf numFmtId="0" fontId="58" fillId="0" borderId="59" xfId="2" applyNumberFormat="1" applyFont="1" applyFill="1" applyBorder="1" applyAlignment="1">
      <alignment horizontal="center" vertical="center"/>
    </xf>
    <xf numFmtId="0" fontId="61" fillId="0" borderId="0" xfId="0" applyFont="1" applyAlignment="1">
      <alignment vertical="center"/>
    </xf>
    <xf numFmtId="0" fontId="49" fillId="29" borderId="0" xfId="0" applyFont="1" applyFill="1" applyBorder="1" applyAlignment="1">
      <alignment horizontal="center" vertical="center" wrapText="1"/>
    </xf>
    <xf numFmtId="49" fontId="47" fillId="32" borderId="32" xfId="0" applyNumberFormat="1" applyFont="1" applyFill="1" applyBorder="1" applyAlignment="1">
      <alignment horizontal="center" vertical="center" wrapText="1"/>
    </xf>
    <xf numFmtId="0" fontId="47" fillId="29" borderId="0" xfId="0" applyFont="1" applyFill="1" applyBorder="1" applyAlignment="1">
      <alignment horizontal="center"/>
    </xf>
    <xf numFmtId="0" fontId="61" fillId="0" borderId="0" xfId="0" applyFont="1" applyAlignment="1">
      <alignment horizontal="center" vertical="center"/>
    </xf>
    <xf numFmtId="0" fontId="46" fillId="0" borderId="32" xfId="0" applyFont="1" applyFill="1" applyBorder="1" applyAlignment="1">
      <alignment horizontal="center" vertical="center"/>
    </xf>
    <xf numFmtId="49" fontId="46" fillId="0" borderId="32" xfId="0" applyNumberFormat="1" applyFont="1" applyFill="1" applyBorder="1" applyAlignment="1">
      <alignment horizontal="center" vertical="center"/>
    </xf>
    <xf numFmtId="165" fontId="46" fillId="0" borderId="32" xfId="0" applyNumberFormat="1" applyFont="1" applyFill="1" applyBorder="1" applyAlignment="1">
      <alignment horizontal="right" vertical="center" wrapText="1"/>
    </xf>
    <xf numFmtId="0" fontId="46" fillId="0" borderId="32" xfId="0" applyFont="1" applyFill="1" applyBorder="1" applyAlignment="1">
      <alignment horizontal="left" vertical="center" wrapText="1"/>
    </xf>
    <xf numFmtId="49" fontId="36" fillId="0" borderId="59" xfId="0" applyNumberFormat="1" applyFont="1" applyFill="1" applyBorder="1" applyAlignment="1">
      <alignment horizontal="center" vertical="center" wrapText="1"/>
    </xf>
    <xf numFmtId="0" fontId="36" fillId="0" borderId="59" xfId="0" applyFont="1" applyFill="1" applyBorder="1" applyAlignment="1">
      <alignment horizontal="center" vertical="center" wrapText="1"/>
    </xf>
    <xf numFmtId="164" fontId="36" fillId="0" borderId="59" xfId="0" applyNumberFormat="1" applyFont="1" applyFill="1" applyBorder="1" applyAlignment="1">
      <alignment horizontal="center" vertical="center" wrapText="1"/>
    </xf>
    <xf numFmtId="165" fontId="36" fillId="0" borderId="60" xfId="0" applyNumberFormat="1" applyFont="1" applyFill="1" applyBorder="1" applyAlignment="1">
      <alignment horizontal="right" vertical="center" wrapText="1"/>
    </xf>
    <xf numFmtId="0" fontId="48" fillId="0" borderId="0" xfId="0" applyFont="1" applyFill="1" applyBorder="1" applyAlignment="1">
      <alignment horizontal="center" vertical="center" wrapText="1"/>
    </xf>
    <xf numFmtId="0" fontId="45" fillId="2" borderId="1" xfId="0" applyFont="1" applyFill="1" applyBorder="1" applyAlignment="1">
      <alignment horizontal="center" vertical="center" wrapText="1"/>
    </xf>
    <xf numFmtId="49" fontId="0" fillId="0" borderId="0" xfId="0" applyNumberFormat="1" applyFont="1" applyAlignment="1">
      <alignment horizontal="left" vertical="center"/>
    </xf>
    <xf numFmtId="0" fontId="64" fillId="29" borderId="0" xfId="0" applyFont="1" applyFill="1" applyBorder="1" applyAlignment="1">
      <alignment vertical="center" wrapText="1"/>
    </xf>
    <xf numFmtId="0" fontId="65" fillId="0" borderId="0" xfId="0" applyFont="1"/>
    <xf numFmtId="0" fontId="66" fillId="2" borderId="1" xfId="0" applyFont="1" applyFill="1" applyBorder="1" applyAlignment="1">
      <alignment horizontal="center" vertical="center"/>
    </xf>
    <xf numFmtId="0" fontId="66" fillId="0" borderId="59" xfId="2" applyNumberFormat="1" applyFont="1" applyFill="1" applyBorder="1" applyAlignment="1">
      <alignment horizontal="center" vertical="center"/>
    </xf>
    <xf numFmtId="0" fontId="64" fillId="29" borderId="35" xfId="0" applyFont="1" applyFill="1" applyBorder="1" applyAlignment="1">
      <alignment vertical="center" wrapText="1"/>
    </xf>
    <xf numFmtId="0" fontId="64" fillId="29" borderId="0" xfId="0" applyFont="1" applyFill="1" applyBorder="1" applyAlignment="1">
      <alignment horizontal="center" vertical="center" wrapText="1"/>
    </xf>
    <xf numFmtId="173" fontId="66" fillId="31" borderId="7" xfId="0" applyNumberFormat="1" applyFont="1" applyFill="1" applyBorder="1" applyAlignment="1">
      <alignment horizontal="center" vertical="center" wrapText="1"/>
    </xf>
    <xf numFmtId="0" fontId="67" fillId="2" borderId="1" xfId="0" applyFont="1" applyFill="1" applyBorder="1" applyAlignment="1">
      <alignment horizontal="center" vertical="center" wrapText="1"/>
    </xf>
    <xf numFmtId="49" fontId="67" fillId="2" borderId="1" xfId="0" applyNumberFormat="1" applyFont="1" applyFill="1" applyBorder="1" applyAlignment="1">
      <alignment horizontal="center" vertical="center" wrapText="1"/>
    </xf>
    <xf numFmtId="2" fontId="67" fillId="2" borderId="1" xfId="0" applyNumberFormat="1" applyFont="1" applyFill="1" applyBorder="1" applyAlignment="1">
      <alignment horizontal="center" vertical="center" wrapText="1"/>
    </xf>
    <xf numFmtId="0" fontId="67" fillId="33" borderId="36" xfId="0" applyFont="1" applyFill="1" applyBorder="1" applyAlignment="1">
      <alignment horizontal="center" vertical="center"/>
    </xf>
    <xf numFmtId="49" fontId="67" fillId="33" borderId="36" xfId="0" applyNumberFormat="1" applyFont="1" applyFill="1" applyBorder="1" applyAlignment="1">
      <alignment horizontal="center" vertical="center"/>
    </xf>
    <xf numFmtId="165" fontId="67" fillId="33" borderId="36" xfId="0" applyNumberFormat="1" applyFont="1" applyFill="1" applyBorder="1" applyAlignment="1">
      <alignment horizontal="right" vertical="center" wrapText="1"/>
    </xf>
    <xf numFmtId="44" fontId="67" fillId="33" borderId="36" xfId="85" applyFont="1" applyFill="1" applyBorder="1" applyAlignment="1">
      <alignment horizontal="right" vertical="center" wrapText="1"/>
    </xf>
    <xf numFmtId="0" fontId="66" fillId="32" borderId="32" xfId="0" applyFont="1" applyFill="1" applyBorder="1" applyAlignment="1">
      <alignment horizontal="center" vertical="center" wrapText="1"/>
    </xf>
    <xf numFmtId="49" fontId="66" fillId="38" borderId="32" xfId="0" applyNumberFormat="1" applyFont="1" applyFill="1" applyBorder="1" applyAlignment="1">
      <alignment horizontal="center" vertical="center" wrapText="1"/>
    </xf>
    <xf numFmtId="2" fontId="66" fillId="32" borderId="32" xfId="2" applyNumberFormat="1" applyFont="1" applyFill="1" applyBorder="1" applyAlignment="1">
      <alignment horizontal="center" vertical="center" wrapText="1"/>
    </xf>
    <xf numFmtId="165" fontId="66" fillId="32" borderId="32" xfId="0" applyNumberFormat="1" applyFont="1" applyFill="1" applyBorder="1" applyAlignment="1">
      <alignment horizontal="right" vertical="center" wrapText="1"/>
    </xf>
    <xf numFmtId="173" fontId="66" fillId="32" borderId="32" xfId="0" applyNumberFormat="1" applyFont="1" applyFill="1" applyBorder="1" applyAlignment="1">
      <alignment horizontal="right" vertical="center" wrapText="1"/>
    </xf>
    <xf numFmtId="0" fontId="69" fillId="0" borderId="0" xfId="0" applyFont="1" applyFill="1" applyBorder="1" applyAlignment="1">
      <alignment vertical="center" wrapText="1"/>
    </xf>
    <xf numFmtId="0" fontId="70" fillId="29" borderId="31" xfId="0" applyFont="1" applyFill="1" applyBorder="1" applyAlignment="1">
      <alignment vertical="center"/>
    </xf>
    <xf numFmtId="44" fontId="66" fillId="29" borderId="34" xfId="85" applyFont="1" applyFill="1" applyBorder="1" applyAlignment="1">
      <alignment horizontal="center" vertical="center" wrapText="1"/>
    </xf>
    <xf numFmtId="44" fontId="66" fillId="29" borderId="0" xfId="85" applyFont="1" applyFill="1" applyBorder="1" applyAlignment="1">
      <alignment horizontal="center" vertical="center" wrapText="1"/>
    </xf>
    <xf numFmtId="0" fontId="66" fillId="29" borderId="0" xfId="0" applyFont="1" applyFill="1" applyBorder="1" applyAlignment="1"/>
    <xf numFmtId="0" fontId="66" fillId="29" borderId="0" xfId="0" applyFont="1" applyFill="1" applyBorder="1" applyAlignment="1">
      <alignment horizontal="center"/>
    </xf>
    <xf numFmtId="0" fontId="63" fillId="34" borderId="30" xfId="0" applyFont="1" applyFill="1" applyBorder="1" applyAlignment="1">
      <alignment vertical="center" wrapText="1"/>
    </xf>
    <xf numFmtId="178" fontId="66" fillId="29" borderId="59" xfId="0" applyNumberFormat="1" applyFont="1" applyFill="1" applyBorder="1" applyAlignment="1">
      <alignment horizontal="center" vertical="center"/>
    </xf>
    <xf numFmtId="0" fontId="67" fillId="33" borderId="32" xfId="0" applyFont="1" applyFill="1" applyBorder="1" applyAlignment="1">
      <alignment horizontal="center" vertical="center"/>
    </xf>
    <xf numFmtId="49" fontId="67" fillId="33" borderId="32" xfId="0" applyNumberFormat="1" applyFont="1" applyFill="1" applyBorder="1" applyAlignment="1">
      <alignment horizontal="center" vertical="center"/>
    </xf>
    <xf numFmtId="165" fontId="67" fillId="33" borderId="32" xfId="0" applyNumberFormat="1" applyFont="1" applyFill="1" applyBorder="1" applyAlignment="1">
      <alignment horizontal="right" vertical="center" wrapText="1"/>
    </xf>
    <xf numFmtId="49" fontId="66" fillId="32" borderId="32" xfId="0" applyNumberFormat="1" applyFont="1" applyFill="1" applyBorder="1" applyAlignment="1">
      <alignment horizontal="center" vertical="center" wrapText="1"/>
    </xf>
    <xf numFmtId="0" fontId="66" fillId="29" borderId="29" xfId="0" applyFont="1" applyFill="1" applyBorder="1" applyAlignment="1"/>
    <xf numFmtId="0" fontId="65" fillId="0" borderId="0" xfId="0" applyFont="1" applyAlignment="1">
      <alignment horizontal="center"/>
    </xf>
    <xf numFmtId="172" fontId="66" fillId="30" borderId="29" xfId="0" applyNumberFormat="1" applyFont="1" applyFill="1" applyBorder="1" applyAlignment="1">
      <alignment horizontal="left" vertical="center" wrapText="1"/>
    </xf>
    <xf numFmtId="0" fontId="65" fillId="0" borderId="0" xfId="0" applyFont="1" applyAlignment="1">
      <alignment horizontal="center" wrapText="1"/>
    </xf>
    <xf numFmtId="172" fontId="63" fillId="34" borderId="29" xfId="0" applyNumberFormat="1" applyFont="1" applyFill="1" applyBorder="1" applyAlignment="1">
      <alignment horizontal="left" vertical="center" wrapText="1"/>
    </xf>
    <xf numFmtId="49" fontId="67" fillId="0" borderId="32" xfId="0" applyNumberFormat="1" applyFont="1" applyFill="1" applyBorder="1" applyAlignment="1">
      <alignment horizontal="left" vertical="center"/>
    </xf>
    <xf numFmtId="0" fontId="67" fillId="0" borderId="32" xfId="0" applyFont="1" applyFill="1" applyBorder="1" applyAlignment="1">
      <alignment horizontal="left" vertical="center" wrapText="1"/>
    </xf>
    <xf numFmtId="0" fontId="67" fillId="0" borderId="32" xfId="0" applyFont="1" applyFill="1" applyBorder="1" applyAlignment="1">
      <alignment horizontal="center" vertical="center"/>
    </xf>
    <xf numFmtId="165" fontId="67" fillId="0" borderId="32" xfId="0" applyNumberFormat="1" applyFont="1" applyFill="1" applyBorder="1" applyAlignment="1">
      <alignment horizontal="right" vertical="center" wrapText="1"/>
    </xf>
    <xf numFmtId="49" fontId="67" fillId="0" borderId="32" xfId="0" applyNumberFormat="1" applyFont="1" applyFill="1" applyBorder="1" applyAlignment="1">
      <alignment horizontal="center" vertical="center"/>
    </xf>
    <xf numFmtId="0" fontId="67" fillId="0" borderId="37" xfId="0" applyFont="1" applyFill="1" applyBorder="1" applyAlignment="1">
      <alignment horizontal="center" vertical="center"/>
    </xf>
    <xf numFmtId="0" fontId="67" fillId="0" borderId="38" xfId="0" applyFont="1" applyFill="1" applyBorder="1" applyAlignment="1">
      <alignment horizontal="left" vertical="center" wrapText="1"/>
    </xf>
    <xf numFmtId="0" fontId="67" fillId="35" borderId="32" xfId="0" applyFont="1" applyFill="1" applyBorder="1" applyAlignment="1">
      <alignment horizontal="center" vertical="center"/>
    </xf>
    <xf numFmtId="49" fontId="67" fillId="35" borderId="32" xfId="0" applyNumberFormat="1" applyFont="1" applyFill="1" applyBorder="1" applyAlignment="1">
      <alignment horizontal="center" vertical="center"/>
    </xf>
    <xf numFmtId="165" fontId="67" fillId="35" borderId="32" xfId="0" applyNumberFormat="1" applyFont="1" applyFill="1" applyBorder="1" applyAlignment="1">
      <alignment horizontal="right" vertical="center" wrapText="1"/>
    </xf>
    <xf numFmtId="0" fontId="65" fillId="0" borderId="0" xfId="0" applyFont="1" applyAlignment="1">
      <alignment vertical="center"/>
    </xf>
    <xf numFmtId="0" fontId="68" fillId="0" borderId="0" xfId="0" applyFont="1" applyFill="1" applyBorder="1" applyAlignment="1">
      <alignment horizontal="center" vertical="center" wrapText="1"/>
    </xf>
    <xf numFmtId="0" fontId="69" fillId="0" borderId="59" xfId="0" applyFont="1" applyFill="1" applyBorder="1" applyAlignment="1">
      <alignment vertical="center" wrapText="1"/>
    </xf>
    <xf numFmtId="175" fontId="65" fillId="0" borderId="59" xfId="0" applyNumberFormat="1" applyFont="1" applyBorder="1" applyAlignment="1">
      <alignment horizontal="center"/>
    </xf>
    <xf numFmtId="177" fontId="66" fillId="29" borderId="59" xfId="0" applyNumberFormat="1" applyFont="1" applyFill="1" applyBorder="1" applyAlignment="1">
      <alignment horizontal="center"/>
    </xf>
    <xf numFmtId="173" fontId="67" fillId="35" borderId="32" xfId="85" applyNumberFormat="1" applyFont="1" applyFill="1" applyBorder="1" applyAlignment="1">
      <alignment horizontal="right" vertical="center" wrapText="1"/>
    </xf>
    <xf numFmtId="0" fontId="63" fillId="0" borderId="0" xfId="0" applyFont="1" applyFill="1" applyBorder="1" applyAlignment="1">
      <alignment horizontal="center" vertical="center" wrapText="1"/>
    </xf>
    <xf numFmtId="0" fontId="66" fillId="39" borderId="0" xfId="0" applyFont="1" applyFill="1" applyBorder="1" applyAlignment="1">
      <alignment horizontal="justify" vertical="center" wrapText="1"/>
    </xf>
    <xf numFmtId="0" fontId="67" fillId="0" borderId="0" xfId="0" applyFont="1" applyAlignment="1">
      <alignment horizontal="center"/>
    </xf>
    <xf numFmtId="0" fontId="66" fillId="39" borderId="0" xfId="0" applyFont="1" applyFill="1" applyBorder="1" applyAlignment="1">
      <alignment horizontal="center"/>
    </xf>
    <xf numFmtId="0" fontId="66" fillId="39" borderId="63" xfId="0" applyFont="1" applyFill="1" applyBorder="1" applyAlignment="1"/>
    <xf numFmtId="0" fontId="66" fillId="39" borderId="6" xfId="0" applyFont="1" applyFill="1" applyBorder="1" applyAlignment="1"/>
    <xf numFmtId="0" fontId="73" fillId="0" borderId="7" xfId="0" applyFont="1" applyFill="1" applyBorder="1" applyAlignment="1">
      <alignment vertical="center" wrapText="1"/>
    </xf>
    <xf numFmtId="175" fontId="66" fillId="29" borderId="59" xfId="0" applyNumberFormat="1" applyFont="1" applyFill="1" applyBorder="1" applyAlignment="1">
      <alignment horizontal="center"/>
    </xf>
    <xf numFmtId="0" fontId="69" fillId="0" borderId="0" xfId="0" applyFont="1" applyFill="1" applyBorder="1" applyAlignment="1">
      <alignment vertical="top" wrapText="1"/>
    </xf>
    <xf numFmtId="177" fontId="74" fillId="29" borderId="59" xfId="0" applyNumberFormat="1" applyFont="1" applyFill="1" applyBorder="1" applyAlignment="1">
      <alignment horizontal="center"/>
    </xf>
    <xf numFmtId="0" fontId="65" fillId="0" borderId="59" xfId="0" applyFont="1" applyBorder="1" applyAlignment="1">
      <alignment horizontal="center" vertical="center"/>
    </xf>
    <xf numFmtId="0" fontId="63" fillId="0" borderId="59" xfId="1" applyFont="1" applyBorder="1" applyAlignment="1">
      <alignment horizontal="center" vertical="center"/>
    </xf>
    <xf numFmtId="2" fontId="63" fillId="0" borderId="59" xfId="1" applyNumberFormat="1" applyFont="1" applyBorder="1" applyAlignment="1">
      <alignment horizontal="center" vertical="center"/>
    </xf>
    <xf numFmtId="0" fontId="68" fillId="0" borderId="59" xfId="1" applyFont="1" applyBorder="1" applyAlignment="1">
      <alignment horizontal="center" vertical="center" wrapText="1"/>
    </xf>
    <xf numFmtId="2" fontId="68" fillId="0" borderId="59" xfId="1" applyNumberFormat="1" applyFont="1" applyBorder="1" applyAlignment="1">
      <alignment horizontal="center" vertical="center"/>
    </xf>
    <xf numFmtId="0" fontId="63" fillId="0" borderId="59" xfId="1" applyFont="1" applyBorder="1" applyAlignment="1">
      <alignment vertical="center"/>
    </xf>
    <xf numFmtId="2" fontId="68" fillId="0" borderId="59" xfId="1" applyNumberFormat="1" applyFont="1" applyBorder="1" applyAlignment="1">
      <alignment vertical="center" wrapText="1"/>
    </xf>
    <xf numFmtId="0" fontId="65" fillId="0" borderId="0" xfId="0" applyFont="1" applyAlignment="1">
      <alignment horizontal="center" vertical="center"/>
    </xf>
    <xf numFmtId="10" fontId="54" fillId="0" borderId="77" xfId="2" applyNumberFormat="1" applyFont="1" applyFill="1" applyBorder="1" applyAlignment="1">
      <alignment horizontal="center" vertical="center"/>
    </xf>
    <xf numFmtId="0" fontId="55" fillId="0" borderId="77" xfId="0" applyFont="1" applyBorder="1" applyAlignment="1">
      <alignment horizontal="center" vertical="center"/>
    </xf>
    <xf numFmtId="173" fontId="54" fillId="0" borderId="77" xfId="0" applyNumberFormat="1" applyFont="1" applyFill="1" applyBorder="1" applyAlignment="1">
      <alignment horizontal="right" vertical="center"/>
    </xf>
    <xf numFmtId="44" fontId="54" fillId="0" borderId="77" xfId="85" applyFont="1" applyFill="1" applyBorder="1" applyAlignment="1">
      <alignment horizontal="center" vertical="center"/>
    </xf>
    <xf numFmtId="0" fontId="55" fillId="44" borderId="32" xfId="0" applyFont="1" applyFill="1" applyBorder="1" applyAlignment="1">
      <alignment horizontal="center" vertical="center" wrapText="1"/>
    </xf>
    <xf numFmtId="49" fontId="55" fillId="44" borderId="32" xfId="0" applyNumberFormat="1" applyFont="1" applyFill="1" applyBorder="1" applyAlignment="1">
      <alignment horizontal="center" vertical="center" wrapText="1"/>
    </xf>
    <xf numFmtId="2" fontId="55" fillId="44" borderId="32" xfId="0" applyNumberFormat="1" applyFont="1" applyFill="1" applyBorder="1" applyAlignment="1">
      <alignment horizontal="center" vertical="center" wrapText="1"/>
    </xf>
    <xf numFmtId="173" fontId="55" fillId="44" borderId="32" xfId="0" applyNumberFormat="1" applyFont="1" applyFill="1" applyBorder="1" applyAlignment="1">
      <alignment horizontal="center" vertical="center" wrapText="1"/>
    </xf>
    <xf numFmtId="44" fontId="55" fillId="44" borderId="32" xfId="85" applyFont="1" applyFill="1" applyBorder="1" applyAlignment="1">
      <alignment horizontal="center" vertical="center" wrapText="1"/>
    </xf>
    <xf numFmtId="0" fontId="65" fillId="0" borderId="59" xfId="0" applyFont="1" applyBorder="1"/>
    <xf numFmtId="177" fontId="65" fillId="0" borderId="59" xfId="0" applyNumberFormat="1" applyFont="1" applyBorder="1" applyAlignment="1">
      <alignment horizontal="center"/>
    </xf>
    <xf numFmtId="175" fontId="65" fillId="0" borderId="59" xfId="0" applyNumberFormat="1" applyFont="1" applyBorder="1" applyAlignment="1">
      <alignment horizontal="center" vertical="center"/>
    </xf>
    <xf numFmtId="182" fontId="68" fillId="0" borderId="59" xfId="0" applyNumberFormat="1" applyFont="1" applyFill="1" applyBorder="1" applyAlignment="1">
      <alignment horizontal="center" vertical="center" wrapText="1"/>
    </xf>
    <xf numFmtId="176" fontId="67" fillId="34" borderId="59" xfId="0" applyNumberFormat="1" applyFont="1" applyFill="1" applyBorder="1" applyAlignment="1">
      <alignment horizontal="center" vertical="center"/>
    </xf>
    <xf numFmtId="0" fontId="63" fillId="34" borderId="59" xfId="0" applyFont="1" applyFill="1" applyBorder="1" applyAlignment="1">
      <alignment horizontal="center" vertical="center" wrapText="1"/>
    </xf>
    <xf numFmtId="0" fontId="71" fillId="34" borderId="59" xfId="0" applyFont="1" applyFill="1" applyBorder="1" applyAlignment="1">
      <alignment horizontal="center" vertical="center" wrapText="1"/>
    </xf>
    <xf numFmtId="0" fontId="63" fillId="34" borderId="59" xfId="0" applyFont="1" applyFill="1" applyBorder="1" applyAlignment="1">
      <alignment horizontal="center" vertical="center"/>
    </xf>
    <xf numFmtId="175" fontId="67" fillId="34" borderId="59" xfId="0" applyNumberFormat="1" applyFont="1" applyFill="1" applyBorder="1" applyAlignment="1">
      <alignment horizontal="center" vertical="center"/>
    </xf>
    <xf numFmtId="0" fontId="72" fillId="34" borderId="60" xfId="0" applyFont="1" applyFill="1" applyBorder="1" applyAlignment="1">
      <alignment horizontal="center" vertical="center" wrapText="1"/>
    </xf>
    <xf numFmtId="181" fontId="67" fillId="34" borderId="59" xfId="0" applyNumberFormat="1" applyFont="1" applyFill="1" applyBorder="1" applyAlignment="1">
      <alignment horizontal="center" vertical="center"/>
    </xf>
    <xf numFmtId="0" fontId="71" fillId="34" borderId="59" xfId="0" applyFont="1" applyFill="1" applyBorder="1" applyAlignment="1">
      <alignment horizontal="center" vertical="top" wrapText="1"/>
    </xf>
    <xf numFmtId="0" fontId="63" fillId="0" borderId="60" xfId="1" applyFont="1" applyBorder="1" applyAlignment="1">
      <alignment vertical="center"/>
    </xf>
    <xf numFmtId="0" fontId="68" fillId="0" borderId="60" xfId="1" applyFont="1" applyBorder="1" applyAlignment="1">
      <alignment vertical="center" wrapText="1"/>
    </xf>
    <xf numFmtId="0" fontId="68" fillId="0" borderId="0" xfId="0" applyFont="1" applyFill="1" applyBorder="1" applyAlignment="1">
      <alignment horizontal="center" vertical="center" wrapText="1"/>
    </xf>
    <xf numFmtId="0" fontId="68" fillId="0" borderId="0" xfId="0" applyFont="1" applyFill="1" applyBorder="1" applyAlignment="1">
      <alignment horizontal="center" vertical="center" wrapText="1"/>
    </xf>
    <xf numFmtId="177" fontId="66" fillId="34" borderId="59" xfId="0" applyNumberFormat="1" applyFont="1" applyFill="1" applyBorder="1" applyAlignment="1">
      <alignment horizontal="center" vertical="center"/>
    </xf>
    <xf numFmtId="0" fontId="69" fillId="0" borderId="0" xfId="0" applyFont="1" applyFill="1" applyBorder="1" applyAlignment="1">
      <alignment horizontal="center" vertical="center" wrapText="1"/>
    </xf>
    <xf numFmtId="0" fontId="66" fillId="29" borderId="26" xfId="0" applyFont="1" applyFill="1" applyBorder="1" applyAlignment="1"/>
    <xf numFmtId="0" fontId="66" fillId="29" borderId="64" xfId="0" applyFont="1" applyFill="1" applyBorder="1" applyAlignment="1"/>
    <xf numFmtId="0" fontId="66" fillId="29" borderId="27" xfId="0" applyFont="1" applyFill="1" applyBorder="1" applyAlignment="1"/>
    <xf numFmtId="0" fontId="66" fillId="29" borderId="9" xfId="0" applyFont="1" applyFill="1" applyBorder="1" applyAlignment="1"/>
    <xf numFmtId="0" fontId="66" fillId="29" borderId="7" xfId="0" applyFont="1" applyFill="1" applyBorder="1" applyAlignment="1"/>
    <xf numFmtId="0" fontId="66" fillId="29" borderId="65" xfId="0" applyFont="1" applyFill="1" applyBorder="1" applyAlignment="1"/>
    <xf numFmtId="0" fontId="66" fillId="29" borderId="6" xfId="0" applyFont="1" applyFill="1" applyBorder="1" applyAlignment="1"/>
    <xf numFmtId="0" fontId="66" fillId="29" borderId="63" xfId="0" applyFont="1" applyFill="1" applyBorder="1" applyAlignment="1"/>
    <xf numFmtId="177" fontId="67" fillId="34" borderId="59" xfId="0" applyNumberFormat="1" applyFont="1" applyFill="1" applyBorder="1" applyAlignment="1">
      <alignment horizontal="center" vertical="center"/>
    </xf>
    <xf numFmtId="0" fontId="68" fillId="41" borderId="59" xfId="0" applyFont="1" applyFill="1" applyBorder="1" applyAlignment="1">
      <alignment horizontal="center" vertical="center" wrapText="1"/>
    </xf>
    <xf numFmtId="0" fontId="68" fillId="0" borderId="0" xfId="0" applyFont="1" applyFill="1" applyBorder="1" applyAlignment="1">
      <alignment horizontal="center" vertical="center" wrapText="1"/>
    </xf>
    <xf numFmtId="0" fontId="66" fillId="29" borderId="60" xfId="0" applyFont="1" applyFill="1" applyBorder="1" applyAlignment="1">
      <alignment horizontal="center"/>
    </xf>
    <xf numFmtId="0" fontId="66" fillId="29" borderId="60" xfId="0" applyFont="1" applyFill="1" applyBorder="1" applyAlignment="1">
      <alignment horizontal="center" vertical="center"/>
    </xf>
    <xf numFmtId="175" fontId="66" fillId="29" borderId="59" xfId="0" applyNumberFormat="1" applyFont="1" applyFill="1" applyBorder="1" applyAlignment="1">
      <alignment horizontal="center" vertical="center"/>
    </xf>
    <xf numFmtId="0" fontId="68" fillId="42" borderId="59" xfId="0" applyFont="1" applyFill="1" applyBorder="1" applyAlignment="1">
      <alignment horizontal="center" vertical="center" wrapText="1"/>
    </xf>
    <xf numFmtId="0" fontId="68" fillId="42" borderId="59" xfId="0" applyFont="1" applyFill="1" applyBorder="1" applyAlignment="1">
      <alignment horizontal="center" vertical="center" wrapText="1"/>
    </xf>
    <xf numFmtId="2" fontId="68" fillId="0" borderId="59" xfId="1" applyNumberFormat="1" applyFont="1" applyBorder="1" applyAlignment="1">
      <alignment horizontal="center" vertical="center" wrapText="1"/>
    </xf>
    <xf numFmtId="0" fontId="63" fillId="0" borderId="59" xfId="0" applyFont="1" applyFill="1" applyBorder="1" applyAlignment="1">
      <alignment horizontal="center" vertical="center"/>
    </xf>
    <xf numFmtId="181" fontId="63" fillId="34" borderId="78" xfId="0" applyNumberFormat="1" applyFont="1" applyFill="1" applyBorder="1" applyAlignment="1">
      <alignment horizontal="center" vertical="center" wrapText="1"/>
    </xf>
    <xf numFmtId="179" fontId="66" fillId="45" borderId="69" xfId="0" applyNumberFormat="1" applyFont="1" applyFill="1" applyBorder="1" applyAlignment="1">
      <alignment horizontal="center" vertical="center" wrapText="1"/>
    </xf>
    <xf numFmtId="179" fontId="66" fillId="46" borderId="69" xfId="0" applyNumberFormat="1" applyFont="1" applyFill="1" applyBorder="1" applyAlignment="1">
      <alignment horizontal="center" vertical="center" wrapText="1"/>
    </xf>
    <xf numFmtId="179" fontId="66" fillId="42" borderId="69" xfId="0" applyNumberFormat="1" applyFont="1" applyFill="1" applyBorder="1" applyAlignment="1">
      <alignment horizontal="center" vertical="center" wrapText="1"/>
    </xf>
    <xf numFmtId="181" fontId="63" fillId="34" borderId="59" xfId="0" applyNumberFormat="1" applyFont="1" applyFill="1" applyBorder="1" applyAlignment="1">
      <alignment horizontal="center" vertical="center" wrapText="1"/>
    </xf>
    <xf numFmtId="183" fontId="67" fillId="34" borderId="61" xfId="0" applyNumberFormat="1" applyFont="1" applyFill="1" applyBorder="1" applyAlignment="1">
      <alignment horizontal="center" vertical="center"/>
    </xf>
    <xf numFmtId="0" fontId="65" fillId="0" borderId="63" xfId="0" applyFont="1" applyBorder="1"/>
    <xf numFmtId="179" fontId="66" fillId="36" borderId="69" xfId="0" applyNumberFormat="1" applyFont="1" applyFill="1" applyBorder="1" applyAlignment="1">
      <alignment horizontal="center" vertical="center" wrapText="1"/>
    </xf>
    <xf numFmtId="0" fontId="68" fillId="36" borderId="59" xfId="0" applyFont="1" applyFill="1" applyBorder="1" applyAlignment="1">
      <alignment horizontal="center" vertical="center" wrapText="1"/>
    </xf>
    <xf numFmtId="0" fontId="68" fillId="45" borderId="59" xfId="0" applyFont="1" applyFill="1" applyBorder="1" applyAlignment="1">
      <alignment horizontal="center" vertical="center" wrapText="1"/>
    </xf>
    <xf numFmtId="0" fontId="68" fillId="46" borderId="59" xfId="0" applyFont="1" applyFill="1" applyBorder="1" applyAlignment="1">
      <alignment horizontal="center" vertical="center" wrapText="1"/>
    </xf>
    <xf numFmtId="177" fontId="65" fillId="0" borderId="59" xfId="0" applyNumberFormat="1" applyFont="1" applyBorder="1" applyAlignment="1">
      <alignment horizontal="center" vertical="center"/>
    </xf>
    <xf numFmtId="175" fontId="66" fillId="0" borderId="73" xfId="0" applyNumberFormat="1" applyFont="1" applyFill="1" applyBorder="1" applyAlignment="1">
      <alignment horizontal="center" vertical="center" wrapText="1"/>
    </xf>
    <xf numFmtId="175" fontId="66" fillId="0" borderId="74" xfId="0" applyNumberFormat="1" applyFont="1" applyFill="1" applyBorder="1" applyAlignment="1">
      <alignment horizontal="center" vertical="center" wrapText="1"/>
    </xf>
    <xf numFmtId="0" fontId="63" fillId="29" borderId="59" xfId="0" applyFont="1" applyFill="1" applyBorder="1" applyAlignment="1">
      <alignment horizontal="center" vertical="center" wrapText="1"/>
    </xf>
    <xf numFmtId="0" fontId="63" fillId="29" borderId="59" xfId="0" applyFont="1" applyFill="1" applyBorder="1" applyAlignment="1">
      <alignment horizontal="center" vertical="center"/>
    </xf>
    <xf numFmtId="0" fontId="67" fillId="0" borderId="59" xfId="0" applyFont="1" applyBorder="1" applyAlignment="1">
      <alignment horizontal="center" vertical="center"/>
    </xf>
    <xf numFmtId="0" fontId="67" fillId="0" borderId="63" xfId="0" applyFont="1" applyBorder="1" applyAlignment="1">
      <alignment horizontal="center" vertical="center"/>
    </xf>
    <xf numFmtId="0" fontId="66" fillId="29" borderId="0" xfId="0" applyFont="1" applyFill="1" applyBorder="1" applyAlignment="1">
      <alignment vertical="center"/>
    </xf>
    <xf numFmtId="177" fontId="66" fillId="29" borderId="59" xfId="0" applyNumberFormat="1" applyFont="1" applyFill="1" applyBorder="1" applyAlignment="1">
      <alignment horizontal="center" vertical="center"/>
    </xf>
    <xf numFmtId="176" fontId="65" fillId="0" borderId="59" xfId="0" applyNumberFormat="1" applyFont="1" applyFill="1" applyBorder="1" applyAlignment="1">
      <alignment horizontal="center" vertical="center"/>
    </xf>
    <xf numFmtId="0" fontId="70" fillId="29" borderId="0" xfId="0" applyFont="1" applyFill="1" applyBorder="1" applyAlignment="1"/>
    <xf numFmtId="0" fontId="68" fillId="0" borderId="0" xfId="0" applyFont="1" applyFill="1" applyBorder="1" applyAlignment="1">
      <alignment horizontal="center" vertical="center" wrapText="1"/>
    </xf>
    <xf numFmtId="0" fontId="68" fillId="0" borderId="59" xfId="0" applyFont="1" applyFill="1" applyBorder="1" applyAlignment="1">
      <alignment horizontal="center" vertical="center" wrapText="1"/>
    </xf>
    <xf numFmtId="0" fontId="65" fillId="34" borderId="60" xfId="0" applyFont="1" applyFill="1" applyBorder="1" applyAlignment="1">
      <alignment horizontal="center" vertical="center"/>
    </xf>
    <xf numFmtId="2" fontId="65" fillId="0" borderId="59" xfId="0" applyNumberFormat="1" applyFont="1" applyBorder="1" applyAlignment="1">
      <alignment horizontal="center" vertical="center"/>
    </xf>
    <xf numFmtId="184" fontId="65" fillId="0" borderId="59" xfId="0" applyNumberFormat="1" applyFont="1" applyBorder="1" applyAlignment="1">
      <alignment horizontal="center" vertical="center"/>
    </xf>
    <xf numFmtId="0" fontId="71" fillId="0" borderId="59" xfId="0" applyFont="1" applyFill="1" applyBorder="1" applyAlignment="1">
      <alignment horizontal="center" vertical="center" wrapText="1"/>
    </xf>
    <xf numFmtId="0" fontId="70" fillId="29" borderId="0" xfId="0" applyFont="1" applyFill="1" applyBorder="1" applyAlignment="1">
      <alignment horizontal="center" vertical="center"/>
    </xf>
    <xf numFmtId="2" fontId="68" fillId="0" borderId="61" xfId="1" applyNumberFormat="1" applyFont="1" applyBorder="1" applyAlignment="1">
      <alignment horizontal="center" vertical="center" wrapText="1"/>
    </xf>
    <xf numFmtId="43" fontId="68" fillId="0" borderId="59" xfId="95" applyFont="1" applyBorder="1" applyAlignment="1">
      <alignment horizontal="center" vertical="center" wrapText="1"/>
    </xf>
    <xf numFmtId="2" fontId="66" fillId="0" borderId="59" xfId="0" applyNumberFormat="1" applyFont="1" applyBorder="1" applyAlignment="1">
      <alignment horizontal="center" vertical="center"/>
    </xf>
    <xf numFmtId="186" fontId="63" fillId="34" borderId="29" xfId="0" applyNumberFormat="1" applyFont="1" applyFill="1" applyBorder="1" applyAlignment="1">
      <alignment horizontal="left" vertical="center" wrapText="1"/>
    </xf>
    <xf numFmtId="186" fontId="63" fillId="34" borderId="79" xfId="0" applyNumberFormat="1" applyFont="1" applyFill="1" applyBorder="1" applyAlignment="1">
      <alignment horizontal="right" vertical="center" wrapText="1"/>
    </xf>
    <xf numFmtId="186" fontId="63" fillId="34" borderId="79" xfId="0" applyNumberFormat="1" applyFont="1" applyFill="1" applyBorder="1" applyAlignment="1">
      <alignment horizontal="center" vertical="center" wrapText="1"/>
    </xf>
    <xf numFmtId="176" fontId="63" fillId="0" borderId="79" xfId="0" applyNumberFormat="1" applyFont="1" applyFill="1" applyBorder="1" applyAlignment="1">
      <alignment horizontal="center" vertical="center"/>
    </xf>
    <xf numFmtId="176" fontId="63" fillId="0" borderId="79" xfId="0" applyNumberFormat="1" applyFont="1" applyFill="1" applyBorder="1" applyAlignment="1">
      <alignment horizontal="center" vertical="center" wrapText="1"/>
    </xf>
    <xf numFmtId="175" fontId="66" fillId="0" borderId="59" xfId="0" applyNumberFormat="1" applyFont="1" applyFill="1" applyBorder="1" applyAlignment="1">
      <alignment horizontal="center" vertical="center" wrapText="1"/>
    </xf>
    <xf numFmtId="0" fontId="76" fillId="34" borderId="60" xfId="0" applyFont="1" applyFill="1" applyBorder="1" applyAlignment="1">
      <alignment horizontal="center" vertical="center"/>
    </xf>
    <xf numFmtId="176" fontId="63" fillId="0" borderId="59" xfId="0" applyNumberFormat="1" applyFont="1" applyFill="1" applyBorder="1" applyAlignment="1">
      <alignment horizontal="center" vertical="center" wrapText="1"/>
    </xf>
    <xf numFmtId="176" fontId="63" fillId="34" borderId="59" xfId="0" applyNumberFormat="1" applyFont="1" applyFill="1" applyBorder="1" applyAlignment="1">
      <alignment horizontal="center" vertical="center" wrapText="1"/>
    </xf>
    <xf numFmtId="0" fontId="66" fillId="29" borderId="59" xfId="0" applyFont="1" applyFill="1" applyBorder="1" applyAlignment="1">
      <alignment horizontal="center"/>
    </xf>
    <xf numFmtId="0" fontId="63" fillId="0" borderId="69" xfId="0" applyFont="1" applyFill="1" applyBorder="1" applyAlignment="1">
      <alignment horizontal="center" vertical="center" wrapText="1"/>
    </xf>
    <xf numFmtId="180" fontId="63" fillId="0" borderId="71" xfId="0" applyNumberFormat="1" applyFont="1" applyFill="1" applyBorder="1" applyAlignment="1">
      <alignment horizontal="center" vertical="center" wrapText="1"/>
    </xf>
    <xf numFmtId="179" fontId="66" fillId="0" borderId="69" xfId="0" applyNumberFormat="1" applyFont="1" applyFill="1" applyBorder="1" applyAlignment="1">
      <alignment horizontal="center" vertical="center" wrapText="1"/>
    </xf>
    <xf numFmtId="175" fontId="66" fillId="0" borderId="69" xfId="0" applyNumberFormat="1" applyFont="1" applyFill="1" applyBorder="1" applyAlignment="1">
      <alignment horizontal="center" vertical="center" wrapText="1"/>
    </xf>
    <xf numFmtId="176" fontId="66" fillId="0" borderId="69" xfId="0" applyNumberFormat="1" applyFont="1" applyFill="1" applyBorder="1" applyAlignment="1">
      <alignment horizontal="center" vertical="center" wrapText="1"/>
    </xf>
    <xf numFmtId="181" fontId="63" fillId="0" borderId="78" xfId="0" applyNumberFormat="1" applyFont="1" applyFill="1" applyBorder="1" applyAlignment="1">
      <alignment horizontal="center" vertical="center" wrapText="1"/>
    </xf>
    <xf numFmtId="0" fontId="63" fillId="0" borderId="59" xfId="0" applyFont="1" applyFill="1" applyBorder="1" applyAlignment="1">
      <alignment horizontal="center" vertical="center" wrapText="1"/>
    </xf>
    <xf numFmtId="0" fontId="67" fillId="0" borderId="59" xfId="0" applyFont="1" applyFill="1" applyBorder="1" applyAlignment="1">
      <alignment horizontal="center" vertical="center"/>
    </xf>
    <xf numFmtId="183" fontId="67" fillId="0" borderId="61" xfId="0" applyNumberFormat="1" applyFont="1" applyFill="1" applyBorder="1" applyAlignment="1">
      <alignment horizontal="center" vertical="center"/>
    </xf>
    <xf numFmtId="177" fontId="67" fillId="0" borderId="63" xfId="0" applyNumberFormat="1" applyFont="1" applyBorder="1" applyAlignment="1">
      <alignment horizontal="center" vertical="center"/>
    </xf>
    <xf numFmtId="177" fontId="67" fillId="0" borderId="59" xfId="0" applyNumberFormat="1" applyFont="1" applyBorder="1" applyAlignment="1">
      <alignment horizontal="center" vertical="center"/>
    </xf>
    <xf numFmtId="183" fontId="67" fillId="0" borderId="59" xfId="0" applyNumberFormat="1" applyFont="1" applyFill="1" applyBorder="1" applyAlignment="1">
      <alignment horizontal="center" vertical="center"/>
    </xf>
    <xf numFmtId="0" fontId="70" fillId="29" borderId="0" xfId="0" applyFont="1" applyFill="1" applyBorder="1" applyAlignment="1">
      <alignment vertical="center"/>
    </xf>
    <xf numFmtId="0" fontId="67" fillId="39" borderId="59" xfId="0" applyFont="1" applyFill="1" applyBorder="1" applyAlignment="1">
      <alignment horizontal="center" vertical="center"/>
    </xf>
    <xf numFmtId="0" fontId="72" fillId="39" borderId="60" xfId="0" applyFont="1" applyFill="1" applyBorder="1" applyAlignment="1">
      <alignment horizontal="center" vertical="center" wrapText="1"/>
    </xf>
    <xf numFmtId="0" fontId="68" fillId="36" borderId="60" xfId="0" applyFont="1" applyFill="1" applyBorder="1" applyAlignment="1">
      <alignment horizontal="center" vertical="center" wrapText="1"/>
    </xf>
    <xf numFmtId="179" fontId="66" fillId="0" borderId="59" xfId="0" applyNumberFormat="1" applyFont="1" applyFill="1" applyBorder="1" applyAlignment="1">
      <alignment horizontal="center" vertical="center" wrapText="1"/>
    </xf>
    <xf numFmtId="0" fontId="63" fillId="0" borderId="61" xfId="0" applyFont="1" applyFill="1" applyBorder="1" applyAlignment="1">
      <alignment horizontal="center" vertical="center" wrapText="1"/>
    </xf>
    <xf numFmtId="180" fontId="63" fillId="0" borderId="59" xfId="0" applyNumberFormat="1" applyFont="1" applyFill="1" applyBorder="1" applyAlignment="1">
      <alignment horizontal="center" vertical="center" wrapText="1"/>
    </xf>
    <xf numFmtId="176" fontId="66" fillId="0" borderId="59" xfId="0" applyNumberFormat="1" applyFont="1" applyFill="1" applyBorder="1" applyAlignment="1">
      <alignment horizontal="center" vertical="center" wrapText="1"/>
    </xf>
    <xf numFmtId="0" fontId="68" fillId="0" borderId="59" xfId="1" applyFont="1" applyBorder="1" applyAlignment="1">
      <alignment vertical="center"/>
    </xf>
    <xf numFmtId="187" fontId="63" fillId="34" borderId="59" xfId="1" applyNumberFormat="1" applyFont="1" applyFill="1" applyBorder="1" applyAlignment="1">
      <alignment horizontal="center" vertical="center" wrapText="1"/>
    </xf>
    <xf numFmtId="4" fontId="65" fillId="39" borderId="79" xfId="0" applyNumberFormat="1" applyFont="1" applyFill="1" applyBorder="1" applyAlignment="1">
      <alignment horizontal="center"/>
    </xf>
    <xf numFmtId="175" fontId="66" fillId="39" borderId="79" xfId="0" applyNumberFormat="1" applyFont="1" applyFill="1" applyBorder="1" applyAlignment="1">
      <alignment horizontal="center" vertical="center" wrapText="1"/>
    </xf>
    <xf numFmtId="185" fontId="66" fillId="39" borderId="79" xfId="0" applyNumberFormat="1" applyFont="1" applyFill="1" applyBorder="1" applyAlignment="1">
      <alignment horizontal="center" vertical="center" wrapText="1"/>
    </xf>
    <xf numFmtId="179" fontId="66" fillId="39" borderId="79" xfId="0" applyNumberFormat="1" applyFont="1" applyFill="1" applyBorder="1" applyAlignment="1">
      <alignment horizontal="center" vertical="center" wrapText="1"/>
    </xf>
    <xf numFmtId="176" fontId="63" fillId="34" borderId="79" xfId="0" applyNumberFormat="1" applyFont="1" applyFill="1" applyBorder="1" applyAlignment="1">
      <alignment horizontal="center" vertical="center" wrapText="1"/>
    </xf>
    <xf numFmtId="0" fontId="62" fillId="0" borderId="0" xfId="0" applyFont="1" applyAlignment="1">
      <alignment vertical="center"/>
    </xf>
    <xf numFmtId="0" fontId="48" fillId="0" borderId="0" xfId="0" applyFont="1" applyFill="1" applyBorder="1" applyAlignment="1">
      <alignment horizontal="center" vertical="center" wrapText="1"/>
    </xf>
    <xf numFmtId="0" fontId="58" fillId="0" borderId="0" xfId="0" applyFont="1" applyFill="1" applyBorder="1" applyAlignment="1">
      <alignment horizontal="left" vertical="center" wrapText="1"/>
    </xf>
    <xf numFmtId="0" fontId="0" fillId="47" borderId="0" xfId="0" applyFill="1"/>
    <xf numFmtId="0" fontId="48" fillId="0" borderId="79" xfId="0" applyFont="1" applyFill="1" applyBorder="1" applyAlignment="1">
      <alignment horizontal="center" vertical="center" wrapText="1"/>
    </xf>
    <xf numFmtId="0" fontId="78" fillId="29" borderId="0" xfId="0" applyFont="1" applyFill="1" applyBorder="1" applyAlignment="1"/>
    <xf numFmtId="0" fontId="46" fillId="48" borderId="32" xfId="0" applyFont="1" applyFill="1" applyBorder="1" applyAlignment="1">
      <alignment horizontal="center" vertical="center"/>
    </xf>
    <xf numFmtId="49" fontId="46" fillId="48" borderId="32" xfId="0" applyNumberFormat="1" applyFont="1" applyFill="1" applyBorder="1" applyAlignment="1">
      <alignment horizontal="center" vertical="center"/>
    </xf>
    <xf numFmtId="165" fontId="46" fillId="48" borderId="32" xfId="0" applyNumberFormat="1" applyFont="1" applyFill="1" applyBorder="1" applyAlignment="1">
      <alignment horizontal="right" vertical="center" wrapText="1"/>
    </xf>
    <xf numFmtId="44" fontId="46" fillId="48" borderId="32" xfId="85" applyFont="1" applyFill="1" applyBorder="1" applyAlignment="1">
      <alignment horizontal="right" vertical="center" wrapText="1"/>
    </xf>
    <xf numFmtId="3" fontId="47" fillId="32" borderId="32" xfId="0" applyNumberFormat="1" applyFont="1" applyFill="1" applyBorder="1" applyAlignment="1">
      <alignment horizontal="center" vertical="center" wrapText="1"/>
    </xf>
    <xf numFmtId="0" fontId="81" fillId="0" borderId="0" xfId="96" applyFont="1"/>
    <xf numFmtId="0" fontId="82" fillId="0" borderId="0" xfId="96" applyNumberFormat="1" applyFont="1" applyAlignment="1">
      <alignment horizontal="center" vertical="center"/>
    </xf>
    <xf numFmtId="0" fontId="84" fillId="39" borderId="0" xfId="0" applyFont="1" applyFill="1" applyBorder="1" applyAlignment="1">
      <alignment vertical="center"/>
    </xf>
    <xf numFmtId="0" fontId="85" fillId="39" borderId="0" xfId="0" applyFont="1" applyFill="1" applyBorder="1" applyAlignment="1">
      <alignment horizontal="left" vertical="center"/>
    </xf>
    <xf numFmtId="2" fontId="44" fillId="39" borderId="0" xfId="0" applyNumberFormat="1" applyFont="1" applyFill="1" applyBorder="1" applyAlignment="1">
      <alignment horizontal="center" vertical="center" wrapText="1"/>
    </xf>
    <xf numFmtId="179" fontId="44" fillId="39" borderId="0" xfId="0" applyNumberFormat="1" applyFont="1" applyFill="1" applyBorder="1" applyAlignment="1">
      <alignment horizontal="center" vertical="center" wrapText="1"/>
    </xf>
    <xf numFmtId="175" fontId="44" fillId="39" borderId="0" xfId="0" applyNumberFormat="1" applyFont="1" applyFill="1" applyBorder="1" applyAlignment="1">
      <alignment horizontal="center" vertical="center" wrapText="1"/>
    </xf>
    <xf numFmtId="2" fontId="57" fillId="39" borderId="0" xfId="0" applyNumberFormat="1" applyFont="1" applyFill="1" applyBorder="1" applyAlignment="1">
      <alignment horizontal="center" vertical="center" wrapText="1"/>
    </xf>
    <xf numFmtId="179" fontId="57" fillId="39" borderId="0" xfId="0" applyNumberFormat="1" applyFont="1" applyFill="1" applyBorder="1" applyAlignment="1">
      <alignment horizontal="center" vertical="center" wrapText="1"/>
    </xf>
    <xf numFmtId="175" fontId="57" fillId="39" borderId="0" xfId="0" applyNumberFormat="1" applyFont="1" applyFill="1" applyBorder="1" applyAlignment="1">
      <alignment horizontal="center" vertical="center" wrapText="1"/>
    </xf>
    <xf numFmtId="0" fontId="86" fillId="0" borderId="0" xfId="0" applyFont="1"/>
    <xf numFmtId="0" fontId="87" fillId="29" borderId="80" xfId="0" applyFont="1" applyFill="1" applyBorder="1" applyAlignment="1">
      <alignment horizontal="center" vertical="center" wrapText="1"/>
    </xf>
    <xf numFmtId="0" fontId="88" fillId="0" borderId="82" xfId="0" applyNumberFormat="1" applyFont="1" applyBorder="1" applyAlignment="1">
      <alignment vertical="center"/>
    </xf>
    <xf numFmtId="0" fontId="90" fillId="29" borderId="82" xfId="0" applyFont="1" applyFill="1" applyBorder="1" applyAlignment="1">
      <alignment vertical="center" wrapText="1"/>
    </xf>
    <xf numFmtId="176" fontId="87" fillId="30" borderId="81" xfId="0" applyNumberFormat="1" applyFont="1" applyFill="1" applyBorder="1" applyAlignment="1">
      <alignment horizontal="center" vertical="center" wrapText="1"/>
    </xf>
    <xf numFmtId="44" fontId="87" fillId="29" borderId="81" xfId="93" applyFont="1" applyFill="1" applyBorder="1" applyAlignment="1">
      <alignment horizontal="center" vertical="center" wrapText="1"/>
    </xf>
    <xf numFmtId="176" fontId="91" fillId="36" borderId="81" xfId="0" applyNumberFormat="1" applyFont="1" applyFill="1" applyBorder="1" applyAlignment="1">
      <alignment horizontal="center" vertical="center" wrapText="1"/>
    </xf>
    <xf numFmtId="0" fontId="80" fillId="29" borderId="80" xfId="90" applyNumberFormat="1" applyFont="1" applyFill="1" applyBorder="1" applyAlignment="1">
      <alignment horizontal="center" vertical="center" wrapText="1"/>
    </xf>
    <xf numFmtId="0" fontId="89" fillId="29" borderId="90" xfId="0" applyFont="1" applyFill="1" applyBorder="1" applyAlignment="1">
      <alignment vertical="center"/>
    </xf>
    <xf numFmtId="0" fontId="90" fillId="29" borderId="90" xfId="0" applyFont="1" applyFill="1" applyBorder="1" applyAlignment="1">
      <alignment vertical="center"/>
    </xf>
    <xf numFmtId="0" fontId="86" fillId="29" borderId="0" xfId="0" applyFont="1" applyFill="1"/>
    <xf numFmtId="0" fontId="87" fillId="29" borderId="81" xfId="0" applyFont="1" applyFill="1" applyBorder="1" applyAlignment="1">
      <alignment horizontal="center" vertical="center" wrapText="1"/>
    </xf>
    <xf numFmtId="0" fontId="89" fillId="29" borderId="81" xfId="0" applyFont="1" applyFill="1" applyBorder="1" applyAlignment="1">
      <alignment horizontal="center" vertical="center" wrapText="1"/>
    </xf>
    <xf numFmtId="0" fontId="92" fillId="29" borderId="82" xfId="0" applyFont="1" applyFill="1" applyBorder="1" applyAlignment="1">
      <alignment vertical="center" wrapText="1"/>
    </xf>
    <xf numFmtId="0" fontId="87" fillId="29" borderId="83" xfId="0" applyFont="1" applyFill="1" applyBorder="1" applyAlignment="1">
      <alignment horizontal="justify" vertical="center" wrapText="1"/>
    </xf>
    <xf numFmtId="0" fontId="87" fillId="29" borderId="82" xfId="0" applyFont="1" applyFill="1" applyBorder="1" applyAlignment="1">
      <alignment horizontal="left" vertical="center" wrapText="1"/>
    </xf>
    <xf numFmtId="44" fontId="87" fillId="29" borderId="83" xfId="93" applyFont="1" applyFill="1" applyBorder="1" applyAlignment="1">
      <alignment horizontal="center" vertical="center" wrapText="1"/>
    </xf>
    <xf numFmtId="44" fontId="87" fillId="29" borderId="0" xfId="93" applyFont="1" applyFill="1" applyBorder="1" applyAlignment="1">
      <alignment horizontal="center" vertical="center" wrapText="1"/>
    </xf>
    <xf numFmtId="0" fontId="46" fillId="40" borderId="32" xfId="0" applyFont="1" applyFill="1" applyBorder="1" applyAlignment="1">
      <alignment horizontal="center" vertical="center"/>
    </xf>
    <xf numFmtId="49" fontId="46" fillId="40" borderId="32" xfId="0" applyNumberFormat="1" applyFont="1" applyFill="1" applyBorder="1" applyAlignment="1">
      <alignment horizontal="center" vertical="center"/>
    </xf>
    <xf numFmtId="165" fontId="46" fillId="40" borderId="32" xfId="0" applyNumberFormat="1" applyFont="1" applyFill="1" applyBorder="1" applyAlignment="1">
      <alignment horizontal="right" vertical="center" wrapText="1"/>
    </xf>
    <xf numFmtId="44" fontId="46" fillId="40" borderId="32" xfId="85" applyFont="1" applyFill="1" applyBorder="1" applyAlignment="1">
      <alignment horizontal="right" vertical="center" wrapText="1"/>
    </xf>
    <xf numFmtId="0" fontId="0" fillId="40" borderId="0" xfId="0" applyFill="1"/>
    <xf numFmtId="0" fontId="88" fillId="0" borderId="0" xfId="0" applyFont="1"/>
    <xf numFmtId="0" fontId="93" fillId="29" borderId="81" xfId="0" applyFont="1" applyFill="1" applyBorder="1" applyAlignment="1">
      <alignment horizontal="center" vertical="center" wrapText="1"/>
    </xf>
    <xf numFmtId="0" fontId="94" fillId="29" borderId="81" xfId="0" applyFont="1" applyFill="1" applyBorder="1" applyAlignment="1">
      <alignment horizontal="center" vertical="center"/>
    </xf>
    <xf numFmtId="44" fontId="93" fillId="29" borderId="81" xfId="93" applyFont="1" applyFill="1" applyBorder="1" applyAlignment="1">
      <alignment horizontal="center" vertical="center" wrapText="1"/>
    </xf>
    <xf numFmtId="0" fontId="95" fillId="29" borderId="81" xfId="0" applyFont="1" applyFill="1" applyBorder="1" applyAlignment="1">
      <alignment vertical="center" wrapText="1"/>
    </xf>
    <xf numFmtId="0" fontId="96" fillId="0" borderId="0" xfId="96" applyFont="1"/>
    <xf numFmtId="0" fontId="96" fillId="39" borderId="0" xfId="96" applyFont="1" applyFill="1"/>
    <xf numFmtId="0" fontId="58" fillId="39" borderId="32" xfId="97" applyFont="1" applyFill="1" applyBorder="1" applyAlignment="1">
      <alignment horizontal="center" vertical="center" wrapText="1"/>
    </xf>
    <xf numFmtId="0" fontId="58" fillId="39" borderId="39" xfId="86" applyNumberFormat="1" applyFont="1" applyFill="1" applyBorder="1" applyAlignment="1">
      <alignment horizontal="center" vertical="center" wrapText="1"/>
    </xf>
    <xf numFmtId="0" fontId="58" fillId="39" borderId="38" xfId="97" applyFont="1" applyFill="1" applyBorder="1" applyAlignment="1">
      <alignment horizontal="left" vertical="center" wrapText="1"/>
    </xf>
    <xf numFmtId="0" fontId="58" fillId="39" borderId="39" xfId="97" applyFont="1" applyFill="1" applyBorder="1" applyAlignment="1">
      <alignment horizontal="left" vertical="center" wrapText="1"/>
    </xf>
    <xf numFmtId="44" fontId="59" fillId="39" borderId="0" xfId="97" applyNumberFormat="1" applyFont="1" applyFill="1" applyBorder="1" applyAlignment="1">
      <alignment vertical="center" wrapText="1"/>
    </xf>
    <xf numFmtId="0" fontId="98" fillId="39" borderId="0" xfId="97" applyFont="1" applyFill="1" applyBorder="1" applyAlignment="1">
      <alignment horizontal="center" vertical="center"/>
    </xf>
    <xf numFmtId="0" fontId="97" fillId="39" borderId="32" xfId="97" applyFont="1" applyFill="1" applyBorder="1" applyAlignment="1">
      <alignment horizontal="center" vertical="center" wrapText="1"/>
    </xf>
    <xf numFmtId="44" fontId="97" fillId="39" borderId="0" xfId="91" applyFont="1" applyFill="1" applyBorder="1" applyAlignment="1">
      <alignment horizontal="right" vertical="center" wrapText="1"/>
    </xf>
    <xf numFmtId="0" fontId="58" fillId="39" borderId="0" xfId="97" applyFont="1" applyFill="1" applyBorder="1" applyAlignment="1">
      <alignment horizontal="center" vertical="center" wrapText="1"/>
    </xf>
    <xf numFmtId="0" fontId="58" fillId="39" borderId="0" xfId="86" applyNumberFormat="1" applyFont="1" applyFill="1" applyBorder="1" applyAlignment="1">
      <alignment horizontal="center" vertical="center" wrapText="1"/>
    </xf>
    <xf numFmtId="0" fontId="58" fillId="39" borderId="0" xfId="97" applyFont="1" applyFill="1" applyBorder="1" applyAlignment="1">
      <alignment horizontal="left" vertical="center" wrapText="1"/>
    </xf>
    <xf numFmtId="0" fontId="80" fillId="0" borderId="83" xfId="90" applyNumberFormat="1" applyFont="1" applyFill="1" applyBorder="1" applyAlignment="1">
      <alignment horizontal="center" vertical="center" wrapText="1"/>
    </xf>
    <xf numFmtId="44" fontId="87" fillId="0" borderId="81" xfId="93" applyFont="1" applyFill="1" applyBorder="1" applyAlignment="1">
      <alignment horizontal="center" vertical="center" wrapText="1"/>
    </xf>
    <xf numFmtId="2" fontId="87" fillId="0" borderId="81" xfId="0" applyNumberFormat="1" applyFont="1" applyFill="1" applyBorder="1" applyAlignment="1">
      <alignment vertical="center" wrapText="1"/>
    </xf>
    <xf numFmtId="44" fontId="87" fillId="0" borderId="81" xfId="0" applyNumberFormat="1" applyFont="1" applyFill="1" applyBorder="1" applyAlignment="1">
      <alignment horizontal="center" vertical="center" wrapText="1"/>
    </xf>
    <xf numFmtId="0" fontId="80" fillId="29" borderId="83" xfId="90" applyNumberFormat="1" applyFont="1" applyFill="1" applyBorder="1" applyAlignment="1">
      <alignment horizontal="center" vertical="center" wrapText="1"/>
    </xf>
    <xf numFmtId="172" fontId="87" fillId="30" borderId="81" xfId="0" applyNumberFormat="1" applyFont="1" applyFill="1" applyBorder="1" applyAlignment="1">
      <alignment horizontal="center" vertical="center" wrapText="1"/>
    </xf>
    <xf numFmtId="179" fontId="91" fillId="29" borderId="81" xfId="0" applyNumberFormat="1" applyFont="1" applyFill="1" applyBorder="1" applyAlignment="1">
      <alignment vertical="center" wrapText="1"/>
    </xf>
    <xf numFmtId="179" fontId="91" fillId="29" borderId="81" xfId="0" applyNumberFormat="1" applyFont="1" applyFill="1" applyBorder="1" applyAlignment="1">
      <alignment horizontal="center" vertical="center" wrapText="1"/>
    </xf>
    <xf numFmtId="0" fontId="86" fillId="29" borderId="0" xfId="0" applyFont="1" applyFill="1" applyBorder="1"/>
    <xf numFmtId="0" fontId="87" fillId="29" borderId="0" xfId="0" applyFont="1" applyFill="1" applyBorder="1" applyAlignment="1">
      <alignment horizontal="center" vertical="center" wrapText="1"/>
    </xf>
    <xf numFmtId="0" fontId="91" fillId="36" borderId="80" xfId="0" applyFont="1" applyFill="1" applyBorder="1" applyAlignment="1">
      <alignment vertical="center" wrapText="1"/>
    </xf>
    <xf numFmtId="0" fontId="87" fillId="30" borderId="80" xfId="0" applyFont="1" applyFill="1" applyBorder="1" applyAlignment="1">
      <alignment horizontal="center" vertical="center" wrapText="1"/>
    </xf>
    <xf numFmtId="0" fontId="91" fillId="29" borderId="81" xfId="0" applyFont="1" applyFill="1" applyBorder="1" applyAlignment="1">
      <alignment horizontal="justify" vertical="center" wrapText="1"/>
    </xf>
    <xf numFmtId="0" fontId="58" fillId="0" borderId="0" xfId="0" applyFont="1" applyFill="1" applyBorder="1" applyAlignment="1">
      <alignment horizontal="left" vertical="center" wrapText="1"/>
    </xf>
    <xf numFmtId="165" fontId="47" fillId="32" borderId="32" xfId="0" applyNumberFormat="1" applyFont="1" applyFill="1" applyBorder="1" applyAlignment="1">
      <alignment horizontal="center" vertical="center" wrapText="1"/>
    </xf>
    <xf numFmtId="0" fontId="80" fillId="29" borderId="0" xfId="90" applyNumberFormat="1" applyFont="1" applyFill="1" applyBorder="1" applyAlignment="1">
      <alignment horizontal="center" vertical="center" wrapText="1"/>
    </xf>
    <xf numFmtId="0" fontId="90" fillId="29" borderId="0" xfId="0" applyFont="1" applyFill="1" applyBorder="1" applyAlignment="1">
      <alignment vertical="center" wrapText="1"/>
    </xf>
    <xf numFmtId="175" fontId="57" fillId="39" borderId="89" xfId="0" applyNumberFormat="1" applyFont="1" applyFill="1" applyBorder="1" applyAlignment="1">
      <alignment horizontal="center" vertical="center" wrapText="1"/>
    </xf>
    <xf numFmtId="0" fontId="47" fillId="29" borderId="89" xfId="0" applyFont="1" applyFill="1" applyBorder="1" applyAlignment="1">
      <alignment horizontal="center"/>
    </xf>
    <xf numFmtId="176" fontId="47" fillId="29" borderId="89" xfId="0" applyNumberFormat="1" applyFont="1" applyFill="1" applyBorder="1" applyAlignment="1">
      <alignment horizontal="center" vertical="center"/>
    </xf>
    <xf numFmtId="0" fontId="57" fillId="29" borderId="0" xfId="0" applyFont="1" applyFill="1" applyBorder="1" applyAlignment="1"/>
    <xf numFmtId="176" fontId="57" fillId="29" borderId="89" xfId="0" applyNumberFormat="1" applyFont="1" applyFill="1" applyBorder="1" applyAlignment="1">
      <alignment horizontal="center" vertical="center"/>
    </xf>
    <xf numFmtId="0" fontId="57" fillId="29" borderId="89" xfId="0" applyFont="1" applyFill="1" applyBorder="1" applyAlignment="1">
      <alignment horizontal="center" vertical="center"/>
    </xf>
    <xf numFmtId="0" fontId="90" fillId="29" borderId="35" xfId="0" applyFont="1" applyFill="1" applyBorder="1" applyAlignment="1">
      <alignment vertical="center" wrapText="1"/>
    </xf>
    <xf numFmtId="176" fontId="47" fillId="29" borderId="0" xfId="0" applyNumberFormat="1" applyFont="1" applyFill="1" applyBorder="1" applyAlignment="1">
      <alignment horizontal="center"/>
    </xf>
    <xf numFmtId="176" fontId="79" fillId="41" borderId="89" xfId="0" applyNumberFormat="1" applyFont="1" applyFill="1" applyBorder="1" applyAlignment="1">
      <alignment horizontal="right" vertical="center"/>
    </xf>
    <xf numFmtId="0" fontId="88" fillId="0" borderId="35" xfId="0" applyNumberFormat="1" applyFont="1" applyBorder="1" applyAlignment="1">
      <alignment vertical="center"/>
    </xf>
    <xf numFmtId="0" fontId="47" fillId="0" borderId="0" xfId="0" applyFont="1"/>
    <xf numFmtId="0" fontId="78" fillId="29" borderId="35" xfId="0" applyFont="1" applyFill="1" applyBorder="1" applyAlignment="1">
      <alignment vertical="center"/>
    </xf>
    <xf numFmtId="176" fontId="101" fillId="41" borderId="89" xfId="0" applyNumberFormat="1" applyFont="1" applyFill="1" applyBorder="1" applyAlignment="1">
      <alignment horizontal="center" vertical="center"/>
    </xf>
    <xf numFmtId="0" fontId="91" fillId="0" borderId="89" xfId="0" applyFont="1" applyFill="1" applyBorder="1" applyAlignment="1">
      <alignment horizontal="center" vertical="center" wrapText="1"/>
    </xf>
    <xf numFmtId="49" fontId="87" fillId="0" borderId="89" xfId="0" applyNumberFormat="1" applyFont="1" applyFill="1" applyBorder="1" applyAlignment="1">
      <alignment horizontal="center" vertical="center" wrapText="1"/>
    </xf>
    <xf numFmtId="165" fontId="57" fillId="32" borderId="32" xfId="0" applyNumberFormat="1" applyFont="1" applyFill="1" applyBorder="1" applyAlignment="1">
      <alignment horizontal="center" vertical="center" wrapText="1"/>
    </xf>
    <xf numFmtId="44" fontId="57" fillId="32" borderId="82" xfId="93" applyFont="1" applyFill="1" applyBorder="1" applyAlignment="1">
      <alignment vertical="center" wrapText="1"/>
    </xf>
    <xf numFmtId="44" fontId="57" fillId="32" borderId="81" xfId="93" applyFont="1" applyFill="1" applyBorder="1" applyAlignment="1">
      <alignment horizontal="center" vertical="center" wrapText="1"/>
    </xf>
    <xf numFmtId="0" fontId="57" fillId="0" borderId="0" xfId="0" applyFont="1"/>
    <xf numFmtId="0" fontId="57" fillId="29" borderId="89" xfId="0" applyFont="1" applyFill="1" applyBorder="1" applyAlignment="1">
      <alignment horizontal="center"/>
    </xf>
    <xf numFmtId="0" fontId="0" fillId="0" borderId="89" xfId="0" applyBorder="1" applyAlignment="1">
      <alignment horizontal="center"/>
    </xf>
    <xf numFmtId="0" fontId="87" fillId="30" borderId="80" xfId="0" applyFont="1" applyFill="1" applyBorder="1" applyAlignment="1">
      <alignment horizontal="center" vertical="center" wrapText="1"/>
    </xf>
    <xf numFmtId="0" fontId="58" fillId="0" borderId="0" xfId="0" applyFont="1" applyFill="1" applyBorder="1" applyAlignment="1">
      <alignment horizontal="left" vertical="center" wrapText="1"/>
    </xf>
    <xf numFmtId="0" fontId="57" fillId="0" borderId="89" xfId="0" applyNumberFormat="1" applyFont="1" applyBorder="1" applyAlignment="1">
      <alignment horizontal="center" vertical="center"/>
    </xf>
    <xf numFmtId="176" fontId="47" fillId="0" borderId="89" xfId="0" applyNumberFormat="1" applyFont="1" applyBorder="1" applyAlignment="1">
      <alignment horizontal="center"/>
    </xf>
    <xf numFmtId="0" fontId="78" fillId="29" borderId="35" xfId="0" applyFont="1" applyFill="1" applyBorder="1" applyAlignment="1">
      <alignment horizontal="center" vertical="center"/>
    </xf>
    <xf numFmtId="0" fontId="47" fillId="0" borderId="84" xfId="0" applyNumberFormat="1" applyFont="1" applyBorder="1" applyAlignment="1">
      <alignment vertical="center"/>
    </xf>
    <xf numFmtId="0" fontId="57" fillId="0" borderId="0" xfId="0" applyNumberFormat="1" applyFont="1" applyBorder="1" applyAlignment="1">
      <alignment horizontal="center" vertical="center"/>
    </xf>
    <xf numFmtId="176" fontId="47" fillId="0" borderId="89" xfId="0" applyNumberFormat="1" applyFont="1" applyBorder="1" applyAlignment="1">
      <alignment horizontal="center" vertical="center"/>
    </xf>
    <xf numFmtId="176" fontId="47" fillId="0" borderId="0" xfId="0" applyNumberFormat="1" applyFont="1" applyBorder="1" applyAlignment="1">
      <alignment horizontal="center" vertical="center"/>
    </xf>
    <xf numFmtId="0" fontId="57" fillId="29" borderId="92" xfId="0" applyFont="1" applyFill="1" applyBorder="1" applyAlignment="1">
      <alignment horizontal="center" vertical="center"/>
    </xf>
    <xf numFmtId="0" fontId="87" fillId="0" borderId="89" xfId="0" applyFont="1" applyFill="1" applyBorder="1" applyAlignment="1">
      <alignment horizontal="center" vertical="center" wrapText="1"/>
    </xf>
    <xf numFmtId="0" fontId="88" fillId="0" borderId="103" xfId="0" applyNumberFormat="1" applyFont="1" applyBorder="1" applyAlignment="1">
      <alignment vertical="center"/>
    </xf>
    <xf numFmtId="0" fontId="89" fillId="29" borderId="104" xfId="0" applyFont="1" applyFill="1" applyBorder="1" applyAlignment="1">
      <alignment horizontal="center" vertical="center" wrapText="1"/>
    </xf>
    <xf numFmtId="181" fontId="47" fillId="0" borderId="89" xfId="0" applyNumberFormat="1" applyFont="1" applyBorder="1" applyAlignment="1">
      <alignment horizontal="center" vertical="center"/>
    </xf>
    <xf numFmtId="0" fontId="79" fillId="29" borderId="89" xfId="0" applyFont="1" applyFill="1" applyBorder="1" applyAlignment="1">
      <alignment horizontal="center" vertical="center"/>
    </xf>
    <xf numFmtId="181" fontId="101" fillId="0" borderId="89" xfId="0" applyNumberFormat="1" applyFont="1" applyBorder="1" applyAlignment="1">
      <alignment horizontal="center" vertical="center"/>
    </xf>
    <xf numFmtId="0" fontId="89" fillId="29" borderId="0" xfId="0" applyFont="1" applyFill="1" applyBorder="1" applyAlignment="1">
      <alignment horizontal="center" vertical="center" wrapText="1"/>
    </xf>
    <xf numFmtId="0" fontId="87" fillId="29" borderId="0" xfId="0" applyFont="1" applyFill="1" applyBorder="1" applyAlignment="1">
      <alignment horizontal="left" vertical="center" wrapText="1"/>
    </xf>
    <xf numFmtId="0" fontId="88" fillId="0" borderId="91" xfId="0" applyNumberFormat="1" applyFont="1" applyBorder="1" applyAlignment="1">
      <alignment vertical="center"/>
    </xf>
    <xf numFmtId="176" fontId="101" fillId="0" borderId="89" xfId="0" applyNumberFormat="1" applyFont="1" applyBorder="1" applyAlignment="1">
      <alignment horizontal="center" vertical="center"/>
    </xf>
    <xf numFmtId="0" fontId="88" fillId="0" borderId="83" xfId="0" applyNumberFormat="1" applyFont="1" applyBorder="1" applyAlignment="1">
      <alignment vertical="center"/>
    </xf>
    <xf numFmtId="44" fontId="47" fillId="32" borderId="32" xfId="85" applyFont="1" applyFill="1" applyBorder="1" applyAlignment="1">
      <alignment horizontal="right" vertical="center" wrapText="1"/>
    </xf>
    <xf numFmtId="0" fontId="88" fillId="0" borderId="0" xfId="0" applyNumberFormat="1" applyFont="1" applyBorder="1" applyAlignment="1">
      <alignment vertical="center"/>
    </xf>
    <xf numFmtId="0" fontId="87" fillId="29" borderId="35" xfId="0" applyFont="1" applyFill="1" applyBorder="1" applyAlignment="1">
      <alignment horizontal="left" vertical="center" wrapText="1"/>
    </xf>
    <xf numFmtId="44" fontId="87" fillId="29" borderId="91" xfId="93" applyFont="1" applyFill="1" applyBorder="1" applyAlignment="1">
      <alignment horizontal="center" vertical="center" wrapText="1"/>
    </xf>
    <xf numFmtId="44" fontId="91" fillId="29" borderId="89" xfId="93" applyFont="1" applyFill="1" applyBorder="1" applyAlignment="1">
      <alignment horizontal="center" vertical="center" wrapText="1"/>
    </xf>
    <xf numFmtId="0" fontId="88" fillId="0" borderId="102" xfId="0" applyNumberFormat="1" applyFont="1" applyBorder="1" applyAlignment="1">
      <alignment vertical="center"/>
    </xf>
    <xf numFmtId="0" fontId="92" fillId="29" borderId="0" xfId="0" applyFont="1" applyFill="1" applyBorder="1" applyAlignment="1">
      <alignment vertical="center" wrapText="1"/>
    </xf>
    <xf numFmtId="0" fontId="87" fillId="29" borderId="0" xfId="0" applyFont="1" applyFill="1" applyBorder="1" applyAlignment="1">
      <alignment horizontal="justify" vertical="center" wrapText="1"/>
    </xf>
    <xf numFmtId="0" fontId="47" fillId="29" borderId="89" xfId="0" applyFont="1" applyFill="1" applyBorder="1" applyAlignment="1">
      <alignment horizontal="center" vertical="center"/>
    </xf>
    <xf numFmtId="175" fontId="101" fillId="0" borderId="89" xfId="0" applyNumberFormat="1" applyFont="1" applyBorder="1" applyAlignment="1">
      <alignment horizontal="center" vertical="center"/>
    </xf>
    <xf numFmtId="2" fontId="47" fillId="39" borderId="89" xfId="0" applyNumberFormat="1" applyFont="1" applyFill="1" applyBorder="1" applyAlignment="1">
      <alignment horizontal="center" vertical="center" wrapText="1"/>
    </xf>
    <xf numFmtId="179" fontId="47" fillId="39" borderId="89" xfId="0" applyNumberFormat="1" applyFont="1" applyFill="1" applyBorder="1" applyAlignment="1">
      <alignment horizontal="center" vertical="center" wrapText="1"/>
    </xf>
    <xf numFmtId="175" fontId="47" fillId="39" borderId="89" xfId="0" applyNumberFormat="1" applyFont="1" applyFill="1" applyBorder="1" applyAlignment="1">
      <alignment horizontal="center" vertical="center" wrapText="1"/>
    </xf>
    <xf numFmtId="2" fontId="47" fillId="39" borderId="79" xfId="0" applyNumberFormat="1" applyFont="1" applyFill="1" applyBorder="1" applyAlignment="1">
      <alignment horizontal="center" vertical="center" wrapText="1"/>
    </xf>
    <xf numFmtId="179" fontId="47" fillId="39" borderId="79" xfId="0" applyNumberFormat="1" applyFont="1" applyFill="1" applyBorder="1" applyAlignment="1">
      <alignment horizontal="center" vertical="center" wrapText="1"/>
    </xf>
    <xf numFmtId="175" fontId="47" fillId="39" borderId="79" xfId="0" applyNumberFormat="1" applyFont="1" applyFill="1" applyBorder="1" applyAlignment="1">
      <alignment horizontal="center" vertical="center" wrapText="1"/>
    </xf>
    <xf numFmtId="0" fontId="93" fillId="29" borderId="0" xfId="0" applyFont="1" applyFill="1" applyBorder="1" applyAlignment="1">
      <alignment horizontal="center" vertical="center" wrapText="1"/>
    </xf>
    <xf numFmtId="0" fontId="94" fillId="29" borderId="0" xfId="0" applyFont="1" applyFill="1" applyBorder="1" applyAlignment="1">
      <alignment horizontal="center" vertical="center"/>
    </xf>
    <xf numFmtId="44" fontId="93" fillId="29" borderId="0" xfId="93" applyFont="1" applyFill="1" applyBorder="1" applyAlignment="1">
      <alignment horizontal="center" vertical="center" wrapText="1"/>
    </xf>
    <xf numFmtId="0" fontId="95" fillId="29" borderId="0" xfId="0" applyFont="1" applyFill="1" applyBorder="1" applyAlignment="1">
      <alignment vertical="center" wrapText="1"/>
    </xf>
    <xf numFmtId="179" fontId="47" fillId="0" borderId="89" xfId="0" applyNumberFormat="1" applyFont="1" applyBorder="1" applyAlignment="1">
      <alignment horizontal="center" vertical="center"/>
    </xf>
    <xf numFmtId="0" fontId="94" fillId="29" borderId="0" xfId="0" applyFont="1" applyFill="1" applyBorder="1" applyAlignment="1">
      <alignment horizontal="left" vertical="center"/>
    </xf>
    <xf numFmtId="0" fontId="93" fillId="29" borderId="0" xfId="0" applyFont="1" applyFill="1" applyBorder="1" applyAlignment="1">
      <alignment horizontal="left" vertical="center"/>
    </xf>
    <xf numFmtId="0" fontId="94" fillId="29" borderId="84" xfId="0" applyFont="1" applyFill="1" applyBorder="1" applyAlignment="1">
      <alignment vertical="center"/>
    </xf>
    <xf numFmtId="0" fontId="94" fillId="29" borderId="35" xfId="0" applyFont="1" applyFill="1" applyBorder="1" applyAlignment="1">
      <alignment vertical="center"/>
    </xf>
    <xf numFmtId="175" fontId="79" fillId="0" borderId="89" xfId="0" applyNumberFormat="1" applyFont="1" applyBorder="1" applyAlignment="1">
      <alignment horizontal="center" vertical="center"/>
    </xf>
    <xf numFmtId="0" fontId="57" fillId="0" borderId="89" xfId="0" applyNumberFormat="1" applyFont="1" applyBorder="1" applyAlignment="1">
      <alignment horizontal="center" vertical="center"/>
    </xf>
    <xf numFmtId="0" fontId="103" fillId="0" borderId="89" xfId="0" applyFont="1" applyFill="1" applyBorder="1" applyAlignment="1">
      <alignment horizontal="center" vertical="center" wrapText="1"/>
    </xf>
    <xf numFmtId="176" fontId="57" fillId="0" borderId="89" xfId="0" applyNumberFormat="1" applyFont="1" applyBorder="1" applyAlignment="1">
      <alignment horizontal="center" vertical="center"/>
    </xf>
    <xf numFmtId="0" fontId="103" fillId="0" borderId="0" xfId="0" applyFont="1" applyFill="1" applyBorder="1" applyAlignment="1">
      <alignment horizontal="center" vertical="center" wrapText="1"/>
    </xf>
    <xf numFmtId="175" fontId="79" fillId="39" borderId="89" xfId="0" applyNumberFormat="1" applyFont="1" applyFill="1" applyBorder="1" applyAlignment="1">
      <alignment horizontal="center" vertical="center" wrapText="1"/>
    </xf>
    <xf numFmtId="176" fontId="79" fillId="0" borderId="89" xfId="0" applyNumberFormat="1" applyFont="1" applyBorder="1" applyAlignment="1">
      <alignment horizontal="center" vertical="center"/>
    </xf>
    <xf numFmtId="0" fontId="94" fillId="29" borderId="33" xfId="0" applyFont="1" applyFill="1" applyBorder="1" applyAlignment="1">
      <alignment vertical="center"/>
    </xf>
    <xf numFmtId="0" fontId="78" fillId="29" borderId="98" xfId="0" applyFont="1" applyFill="1" applyBorder="1" applyAlignment="1">
      <alignment horizontal="left" vertical="center"/>
    </xf>
    <xf numFmtId="0" fontId="98" fillId="39" borderId="0" xfId="97" applyFont="1" applyFill="1" applyBorder="1" applyAlignment="1">
      <alignment vertical="center"/>
    </xf>
    <xf numFmtId="49" fontId="36" fillId="0" borderId="89" xfId="0" applyNumberFormat="1" applyFont="1" applyFill="1" applyBorder="1" applyAlignment="1">
      <alignment horizontal="center" vertical="center" wrapText="1"/>
    </xf>
    <xf numFmtId="0" fontId="36" fillId="0" borderId="89" xfId="0" applyFont="1" applyFill="1" applyBorder="1" applyAlignment="1">
      <alignment horizontal="center" vertical="center" wrapText="1"/>
    </xf>
    <xf numFmtId="2" fontId="36" fillId="0" borderId="89" xfId="0" applyNumberFormat="1" applyFont="1" applyFill="1" applyBorder="1" applyAlignment="1">
      <alignment horizontal="center" vertical="center" wrapText="1"/>
    </xf>
    <xf numFmtId="165" fontId="36" fillId="0" borderId="93" xfId="0" applyNumberFormat="1" applyFont="1" applyFill="1" applyBorder="1" applyAlignment="1">
      <alignment horizontal="right" vertical="center" wrapText="1"/>
    </xf>
    <xf numFmtId="0" fontId="57" fillId="39" borderId="0" xfId="97" applyFont="1" applyFill="1" applyBorder="1" applyAlignment="1">
      <alignment horizontal="center" vertical="center" wrapText="1"/>
    </xf>
    <xf numFmtId="0" fontId="57" fillId="39" borderId="0" xfId="86" applyNumberFormat="1" applyFont="1" applyFill="1" applyBorder="1" applyAlignment="1">
      <alignment horizontal="center" vertical="center" wrapText="1"/>
    </xf>
    <xf numFmtId="0" fontId="57" fillId="39" borderId="38" xfId="97" applyFont="1" applyFill="1" applyBorder="1" applyAlignment="1">
      <alignment horizontal="left" vertical="center" wrapText="1"/>
    </xf>
    <xf numFmtId="0" fontId="57" fillId="39" borderId="0" xfId="97" applyFont="1" applyFill="1" applyBorder="1" applyAlignment="1">
      <alignment horizontal="left" vertical="center" wrapText="1"/>
    </xf>
    <xf numFmtId="0" fontId="57" fillId="39" borderId="37" xfId="97" applyFont="1" applyFill="1" applyBorder="1" applyAlignment="1">
      <alignment horizontal="left" vertical="center" wrapText="1"/>
    </xf>
    <xf numFmtId="44" fontId="57" fillId="32" borderId="32" xfId="85" applyFont="1" applyFill="1" applyBorder="1" applyAlignment="1">
      <alignment horizontal="right" vertical="center" wrapText="1"/>
    </xf>
    <xf numFmtId="0" fontId="57" fillId="29" borderId="84" xfId="0" applyFont="1" applyFill="1" applyBorder="1" applyAlignment="1">
      <alignment horizontal="center" vertical="center" wrapText="1"/>
    </xf>
    <xf numFmtId="0" fontId="57" fillId="29" borderId="81" xfId="90" applyNumberFormat="1" applyFont="1" applyFill="1" applyBorder="1" applyAlignment="1">
      <alignment horizontal="center" vertical="center" wrapText="1"/>
    </xf>
    <xf numFmtId="44" fontId="57" fillId="29" borderId="81" xfId="93" applyFont="1" applyFill="1" applyBorder="1" applyAlignment="1">
      <alignment horizontal="center" vertical="center" wrapText="1"/>
    </xf>
    <xf numFmtId="0" fontId="57" fillId="29" borderId="84" xfId="0" applyFont="1" applyFill="1" applyBorder="1"/>
    <xf numFmtId="0" fontId="57" fillId="29" borderId="81" xfId="0" applyFont="1" applyFill="1" applyBorder="1" applyAlignment="1">
      <alignment horizontal="center" vertical="center" wrapText="1"/>
    </xf>
    <xf numFmtId="0" fontId="79" fillId="36" borderId="80" xfId="0" applyFont="1" applyFill="1" applyBorder="1" applyAlignment="1">
      <alignment vertical="center"/>
    </xf>
    <xf numFmtId="176" fontId="79" fillId="36" borderId="81" xfId="0" applyNumberFormat="1" applyFont="1" applyFill="1" applyBorder="1" applyAlignment="1">
      <alignment horizontal="center" vertical="center" wrapText="1"/>
    </xf>
    <xf numFmtId="0" fontId="99" fillId="29" borderId="84" xfId="0" applyFont="1" applyFill="1" applyBorder="1" applyAlignment="1">
      <alignment vertical="center"/>
    </xf>
    <xf numFmtId="0" fontId="79" fillId="36" borderId="80" xfId="0" applyFont="1" applyFill="1" applyBorder="1" applyAlignment="1">
      <alignment vertical="center" wrapText="1"/>
    </xf>
    <xf numFmtId="0" fontId="57" fillId="29" borderId="0" xfId="0" applyFont="1" applyFill="1" applyBorder="1"/>
    <xf numFmtId="0" fontId="57" fillId="29" borderId="0" xfId="0" applyFont="1" applyFill="1" applyBorder="1" applyAlignment="1">
      <alignment horizontal="center" vertical="center" wrapText="1"/>
    </xf>
    <xf numFmtId="0" fontId="99" fillId="29" borderId="80" xfId="0" applyFont="1" applyFill="1" applyBorder="1" applyAlignment="1">
      <alignment horizontal="left" vertical="center"/>
    </xf>
    <xf numFmtId="0" fontId="99" fillId="29" borderId="80" xfId="0" applyFont="1" applyFill="1" applyBorder="1" applyAlignment="1">
      <alignment vertical="center"/>
    </xf>
    <xf numFmtId="0" fontId="57" fillId="0" borderId="80" xfId="0" applyFont="1" applyBorder="1" applyAlignment="1">
      <alignment vertical="center" wrapText="1"/>
    </xf>
    <xf numFmtId="175" fontId="57" fillId="35" borderId="81" xfId="0" applyNumberFormat="1" applyFont="1" applyFill="1" applyBorder="1" applyAlignment="1">
      <alignment horizontal="center" vertical="center" wrapText="1"/>
    </xf>
    <xf numFmtId="175" fontId="79" fillId="36" borderId="81" xfId="0" applyNumberFormat="1" applyFont="1" applyFill="1" applyBorder="1" applyAlignment="1">
      <alignment horizontal="center" vertical="center" wrapText="1"/>
    </xf>
    <xf numFmtId="0" fontId="57" fillId="0" borderId="81" xfId="0" applyFont="1" applyBorder="1" applyAlignment="1">
      <alignment horizontal="center" vertical="center" wrapText="1"/>
    </xf>
    <xf numFmtId="173" fontId="46" fillId="40" borderId="32" xfId="85" applyNumberFormat="1" applyFont="1" applyFill="1" applyBorder="1" applyAlignment="1">
      <alignment horizontal="right" vertical="center" wrapText="1"/>
    </xf>
    <xf numFmtId="44" fontId="67" fillId="33" borderId="32" xfId="85" applyFont="1" applyFill="1" applyBorder="1" applyAlignment="1">
      <alignment horizontal="right" vertical="center" wrapText="1"/>
    </xf>
    <xf numFmtId="0" fontId="57" fillId="0" borderId="82" xfId="0" applyNumberFormat="1" applyFont="1" applyBorder="1" applyAlignment="1">
      <alignment vertical="center" wrapText="1"/>
    </xf>
    <xf numFmtId="0" fontId="57" fillId="0" borderId="83" xfId="0" applyNumberFormat="1" applyFont="1" applyBorder="1" applyAlignment="1">
      <alignment vertical="center" wrapText="1"/>
    </xf>
    <xf numFmtId="0" fontId="78" fillId="29" borderId="0" xfId="0" applyFont="1" applyFill="1" applyBorder="1" applyAlignment="1">
      <alignment horizontal="center" vertical="center"/>
    </xf>
    <xf numFmtId="0" fontId="85" fillId="29" borderId="0" xfId="0" applyFont="1" applyFill="1" applyBorder="1" applyAlignment="1"/>
    <xf numFmtId="44" fontId="0" fillId="0" borderId="0" xfId="85" applyFont="1"/>
    <xf numFmtId="44" fontId="45" fillId="2" borderId="1" xfId="85" applyFont="1" applyFill="1" applyBorder="1" applyAlignment="1">
      <alignment horizontal="center" vertical="center" wrapText="1"/>
    </xf>
    <xf numFmtId="44" fontId="46" fillId="0" borderId="32" xfId="85" applyFont="1" applyFill="1" applyBorder="1" applyAlignment="1">
      <alignment horizontal="right" vertical="center" wrapText="1"/>
    </xf>
    <xf numFmtId="44" fontId="47" fillId="29" borderId="0" xfId="85" applyFont="1" applyFill="1" applyBorder="1" applyAlignment="1"/>
    <xf numFmtId="44" fontId="61" fillId="0" borderId="0" xfId="85" applyFont="1" applyAlignment="1">
      <alignment vertical="center"/>
    </xf>
    <xf numFmtId="44" fontId="48" fillId="0" borderId="79" xfId="85" applyFont="1" applyFill="1" applyBorder="1" applyAlignment="1">
      <alignment horizontal="center" vertical="center" wrapText="1"/>
    </xf>
    <xf numFmtId="44" fontId="81" fillId="0" borderId="0" xfId="85" applyFont="1"/>
    <xf numFmtId="44" fontId="90" fillId="29" borderId="35" xfId="85" applyFont="1" applyFill="1" applyBorder="1" applyAlignment="1">
      <alignment vertical="center" wrapText="1"/>
    </xf>
    <xf numFmtId="44" fontId="57" fillId="39" borderId="0" xfId="85" applyFont="1" applyFill="1" applyBorder="1" applyAlignment="1">
      <alignment horizontal="center" vertical="center" wrapText="1"/>
    </xf>
    <xf numFmtId="44" fontId="57" fillId="29" borderId="0" xfId="85" applyFont="1" applyFill="1" applyBorder="1" applyAlignment="1"/>
    <xf numFmtId="44" fontId="102" fillId="29" borderId="90" xfId="85" applyFont="1" applyFill="1" applyBorder="1" applyAlignment="1">
      <alignment vertical="center"/>
    </xf>
    <xf numFmtId="44" fontId="92" fillId="29" borderId="83" xfId="85" applyFont="1" applyFill="1" applyBorder="1" applyAlignment="1">
      <alignment vertical="center" wrapText="1"/>
    </xf>
    <xf numFmtId="44" fontId="87" fillId="29" borderId="83" xfId="85" applyFont="1" applyFill="1" applyBorder="1" applyAlignment="1">
      <alignment horizontal="left" vertical="center" wrapText="1"/>
    </xf>
    <xf numFmtId="44" fontId="87" fillId="29" borderId="0" xfId="85" applyFont="1" applyFill="1" applyBorder="1" applyAlignment="1">
      <alignment horizontal="left" vertical="center" wrapText="1"/>
    </xf>
    <xf numFmtId="44" fontId="87" fillId="29" borderId="81" xfId="85" applyFont="1" applyFill="1" applyBorder="1" applyAlignment="1">
      <alignment horizontal="center" wrapText="1"/>
    </xf>
    <xf numFmtId="44" fontId="87" fillId="29" borderId="104" xfId="85" applyFont="1" applyFill="1" applyBorder="1" applyAlignment="1">
      <alignment horizontal="center" wrapText="1"/>
    </xf>
    <xf numFmtId="44" fontId="91" fillId="29" borderId="89" xfId="85" applyFont="1" applyFill="1" applyBorder="1" applyAlignment="1">
      <alignment horizontal="center" wrapText="1"/>
    </xf>
    <xf numFmtId="44" fontId="92" fillId="29" borderId="0" xfId="85" applyFont="1" applyFill="1" applyBorder="1" applyAlignment="1">
      <alignment vertical="center" wrapText="1"/>
    </xf>
    <xf numFmtId="44" fontId="93" fillId="29" borderId="81" xfId="85" applyFont="1" applyFill="1" applyBorder="1" applyAlignment="1">
      <alignment horizontal="justify" vertical="center" wrapText="1"/>
    </xf>
    <xf numFmtId="44" fontId="93" fillId="29" borderId="0" xfId="85" applyFont="1" applyFill="1" applyBorder="1" applyAlignment="1">
      <alignment horizontal="justify" vertical="center" wrapText="1"/>
    </xf>
    <xf numFmtId="44" fontId="94" fillId="29" borderId="0" xfId="85" applyFont="1" applyFill="1" applyBorder="1" applyAlignment="1">
      <alignment horizontal="center" vertical="center"/>
    </xf>
    <xf numFmtId="44" fontId="94" fillId="29" borderId="0" xfId="85" applyFont="1" applyFill="1" applyBorder="1" applyAlignment="1">
      <alignment horizontal="left" vertical="center"/>
    </xf>
    <xf numFmtId="44" fontId="94" fillId="29" borderId="99" xfId="85" applyFont="1" applyFill="1" applyBorder="1" applyAlignment="1">
      <alignment vertical="center"/>
    </xf>
    <xf numFmtId="44" fontId="94" fillId="29" borderId="91" xfId="85" applyFont="1" applyFill="1" applyBorder="1" applyAlignment="1">
      <alignment vertical="center"/>
    </xf>
    <xf numFmtId="44" fontId="58" fillId="39" borderId="38" xfId="85" applyFont="1" applyFill="1" applyBorder="1" applyAlignment="1">
      <alignment horizontal="left" vertical="center" wrapText="1"/>
    </xf>
    <xf numFmtId="44" fontId="98" fillId="39" borderId="0" xfId="85" applyFont="1" applyFill="1" applyBorder="1" applyAlignment="1">
      <alignment vertical="center"/>
    </xf>
    <xf numFmtId="44" fontId="98" fillId="39" borderId="0" xfId="85" applyFont="1" applyFill="1" applyBorder="1" applyAlignment="1">
      <alignment horizontal="center" vertical="center"/>
    </xf>
    <xf numFmtId="44" fontId="59" fillId="39" borderId="0" xfId="85" applyFont="1" applyFill="1" applyBorder="1" applyAlignment="1">
      <alignment vertical="center" wrapText="1"/>
    </xf>
    <xf numFmtId="44" fontId="97" fillId="39" borderId="39" xfId="85" applyFont="1" applyFill="1" applyBorder="1" applyAlignment="1">
      <alignment horizontal="justify" vertical="center" wrapText="1"/>
    </xf>
    <xf numFmtId="44" fontId="57" fillId="39" borderId="38" xfId="85" applyFont="1" applyFill="1" applyBorder="1" applyAlignment="1">
      <alignment horizontal="left" vertical="center" wrapText="1"/>
    </xf>
    <xf numFmtId="44" fontId="58" fillId="39" borderId="0" xfId="85" applyFont="1" applyFill="1" applyBorder="1" applyAlignment="1">
      <alignment horizontal="center" vertical="center" wrapText="1"/>
    </xf>
    <xf numFmtId="44" fontId="87" fillId="29" borderId="81" xfId="85" applyFont="1" applyFill="1" applyBorder="1" applyAlignment="1">
      <alignment horizontal="center" vertical="center" wrapText="1"/>
    </xf>
    <xf numFmtId="44" fontId="57" fillId="29" borderId="81" xfId="85" applyFont="1" applyFill="1" applyBorder="1" applyAlignment="1">
      <alignment horizontal="center" vertical="center" wrapText="1"/>
    </xf>
    <xf numFmtId="44" fontId="104" fillId="29" borderId="82" xfId="85" applyFont="1" applyFill="1" applyBorder="1" applyAlignment="1">
      <alignment vertical="center"/>
    </xf>
    <xf numFmtId="44" fontId="99" fillId="29" borderId="82" xfId="85" applyFont="1" applyFill="1" applyBorder="1" applyAlignment="1">
      <alignment vertical="center"/>
    </xf>
    <xf numFmtId="44" fontId="87" fillId="0" borderId="81" xfId="85" applyFont="1" applyFill="1" applyBorder="1" applyAlignment="1">
      <alignment horizontal="center" vertical="center" wrapText="1"/>
    </xf>
    <xf numFmtId="44" fontId="91" fillId="29" borderId="81" xfId="85" applyFont="1" applyFill="1" applyBorder="1" applyAlignment="1">
      <alignment horizontal="justify" vertical="center" wrapText="1"/>
    </xf>
    <xf numFmtId="44" fontId="47" fillId="29" borderId="89" xfId="85" applyFont="1" applyFill="1" applyBorder="1" applyAlignment="1">
      <alignment horizontal="center" vertical="center"/>
    </xf>
    <xf numFmtId="175" fontId="47" fillId="39" borderId="0" xfId="0" applyNumberFormat="1" applyFont="1" applyFill="1" applyBorder="1" applyAlignment="1">
      <alignment horizontal="center" vertical="center" wrapText="1"/>
    </xf>
    <xf numFmtId="44" fontId="47" fillId="39" borderId="89" xfId="85" applyFont="1" applyFill="1" applyBorder="1" applyAlignment="1">
      <alignment horizontal="center" vertical="center" wrapText="1"/>
    </xf>
    <xf numFmtId="0" fontId="47" fillId="0" borderId="84" xfId="0" applyNumberFormat="1" applyFont="1" applyBorder="1" applyAlignment="1">
      <alignment vertical="top"/>
    </xf>
    <xf numFmtId="0" fontId="78" fillId="29" borderId="98" xfId="0" applyFont="1" applyFill="1" applyBorder="1" applyAlignment="1">
      <alignment horizontal="left" vertical="top"/>
    </xf>
    <xf numFmtId="49" fontId="106" fillId="49" borderId="81" xfId="86" applyNumberFormat="1" applyFont="1" applyFill="1" applyBorder="1" applyAlignment="1">
      <alignment horizontal="center" vertical="center" wrapText="1"/>
    </xf>
    <xf numFmtId="173" fontId="67" fillId="33" borderId="32" xfId="85" applyNumberFormat="1" applyFont="1" applyFill="1" applyBorder="1" applyAlignment="1">
      <alignment horizontal="right" vertical="center" wrapText="1"/>
    </xf>
    <xf numFmtId="0" fontId="91" fillId="29" borderId="0" xfId="0" applyFont="1" applyFill="1" applyBorder="1" applyAlignment="1">
      <alignment horizontal="justify" vertical="center" wrapText="1"/>
    </xf>
    <xf numFmtId="0" fontId="91" fillId="29" borderId="80" xfId="0" applyFont="1" applyFill="1" applyBorder="1" applyAlignment="1">
      <alignment horizontal="justify" vertical="center" wrapText="1"/>
    </xf>
    <xf numFmtId="0" fontId="91" fillId="29" borderId="82" xfId="0" applyFont="1" applyFill="1" applyBorder="1" applyAlignment="1">
      <alignment horizontal="justify" vertical="center" wrapText="1"/>
    </xf>
    <xf numFmtId="0" fontId="107" fillId="29" borderId="81" xfId="0" applyFont="1" applyFill="1" applyBorder="1" applyAlignment="1">
      <alignment horizontal="center" vertical="center" wrapText="1"/>
    </xf>
    <xf numFmtId="0" fontId="107" fillId="29" borderId="81" xfId="0" applyFont="1" applyFill="1" applyBorder="1" applyAlignment="1">
      <alignment horizontal="right" vertical="center" wrapText="1"/>
    </xf>
    <xf numFmtId="0" fontId="47" fillId="32" borderId="80" xfId="0" applyFont="1" applyFill="1" applyBorder="1" applyAlignment="1">
      <alignment horizontal="center" vertical="center" wrapText="1"/>
    </xf>
    <xf numFmtId="0" fontId="47" fillId="47" borderId="34" xfId="86" applyNumberFormat="1" applyFont="1" applyFill="1" applyBorder="1" applyAlignment="1">
      <alignment horizontal="center" vertical="center" wrapText="1"/>
    </xf>
    <xf numFmtId="44" fontId="47" fillId="32" borderId="81" xfId="93" applyFont="1" applyFill="1" applyBorder="1" applyAlignment="1">
      <alignment horizontal="center" vertical="center" wrapText="1"/>
    </xf>
    <xf numFmtId="177" fontId="87" fillId="30" borderId="81" xfId="0" applyNumberFormat="1" applyFont="1" applyFill="1" applyBorder="1" applyAlignment="1">
      <alignment horizontal="center" vertical="center" wrapText="1"/>
    </xf>
    <xf numFmtId="0" fontId="47" fillId="0" borderId="83" xfId="0" applyNumberFormat="1" applyFont="1" applyBorder="1" applyAlignment="1">
      <alignment vertical="center"/>
    </xf>
    <xf numFmtId="0" fontId="108" fillId="29" borderId="0" xfId="0" applyFont="1" applyFill="1" applyBorder="1" applyAlignment="1">
      <alignment vertical="center" wrapText="1"/>
    </xf>
    <xf numFmtId="0" fontId="47" fillId="0" borderId="89" xfId="0" applyNumberFormat="1" applyFont="1" applyBorder="1" applyAlignment="1">
      <alignment horizontal="center" vertical="center"/>
    </xf>
    <xf numFmtId="0" fontId="86" fillId="0" borderId="83" xfId="0" applyNumberFormat="1" applyFont="1" applyBorder="1" applyAlignment="1">
      <alignment vertical="center"/>
    </xf>
    <xf numFmtId="176" fontId="65" fillId="0" borderId="59" xfId="0" applyNumberFormat="1" applyFont="1" applyBorder="1" applyAlignment="1">
      <alignment horizontal="center" vertical="center"/>
    </xf>
    <xf numFmtId="0" fontId="71" fillId="0" borderId="0" xfId="0" applyFont="1" applyFill="1" applyBorder="1" applyAlignment="1">
      <alignment horizontal="center" vertical="center" wrapText="1"/>
    </xf>
    <xf numFmtId="177" fontId="66" fillId="0" borderId="59" xfId="0" applyNumberFormat="1" applyFont="1" applyBorder="1" applyAlignment="1">
      <alignment horizontal="center"/>
    </xf>
    <xf numFmtId="177" fontId="66" fillId="0" borderId="59" xfId="0" applyNumberFormat="1" applyFont="1" applyBorder="1" applyAlignment="1">
      <alignment horizontal="center" vertical="center"/>
    </xf>
    <xf numFmtId="183" fontId="63" fillId="34" borderId="61" xfId="0" applyNumberFormat="1" applyFont="1" applyFill="1" applyBorder="1" applyAlignment="1">
      <alignment horizontal="center" vertical="center"/>
    </xf>
    <xf numFmtId="179" fontId="66" fillId="0" borderId="75" xfId="0" applyNumberFormat="1" applyFont="1" applyFill="1" applyBorder="1" applyAlignment="1">
      <alignment horizontal="center" vertical="center" wrapText="1"/>
    </xf>
    <xf numFmtId="0" fontId="99" fillId="39" borderId="37" xfId="97" applyFont="1" applyFill="1" applyBorder="1" applyAlignment="1">
      <alignment horizontal="left" vertical="center"/>
    </xf>
    <xf numFmtId="44" fontId="0" fillId="0" borderId="0" xfId="85" applyFont="1" applyAlignment="1">
      <alignment vertical="center"/>
    </xf>
    <xf numFmtId="44" fontId="62" fillId="0" borderId="0" xfId="85" applyFont="1" applyAlignment="1">
      <alignment vertical="center"/>
    </xf>
    <xf numFmtId="44" fontId="63" fillId="2" borderId="59" xfId="85" applyFont="1" applyFill="1" applyBorder="1" applyAlignment="1">
      <alignment horizontal="left" vertical="center"/>
    </xf>
    <xf numFmtId="44" fontId="67" fillId="2" borderId="1" xfId="85" applyFont="1" applyFill="1" applyBorder="1" applyAlignment="1">
      <alignment horizontal="center" vertical="center" wrapText="1"/>
    </xf>
    <xf numFmtId="44" fontId="66" fillId="32" borderId="32" xfId="85" applyFont="1" applyFill="1" applyBorder="1" applyAlignment="1">
      <alignment horizontal="right" vertical="center" wrapText="1"/>
    </xf>
    <xf numFmtId="44" fontId="65" fillId="0" borderId="0" xfId="85" applyFont="1"/>
    <xf numFmtId="44" fontId="66" fillId="29" borderId="0" xfId="85" applyFont="1" applyFill="1" applyBorder="1" applyAlignment="1"/>
    <xf numFmtId="44" fontId="67" fillId="0" borderId="32" xfId="85" applyFont="1" applyFill="1" applyBorder="1" applyAlignment="1">
      <alignment horizontal="right" vertical="center" wrapText="1"/>
    </xf>
    <xf numFmtId="44" fontId="67" fillId="35" borderId="32" xfId="85" applyFont="1" applyFill="1" applyBorder="1" applyAlignment="1">
      <alignment horizontal="right" vertical="center" wrapText="1"/>
    </xf>
    <xf numFmtId="44" fontId="65" fillId="0" borderId="0" xfId="85" applyFont="1" applyAlignment="1">
      <alignment vertical="center"/>
    </xf>
    <xf numFmtId="44" fontId="66" fillId="29" borderId="64" xfId="85" applyFont="1" applyFill="1" applyBorder="1" applyAlignment="1"/>
    <xf numFmtId="44" fontId="66" fillId="29" borderId="26" xfId="85" applyFont="1" applyFill="1" applyBorder="1" applyAlignment="1"/>
    <xf numFmtId="44" fontId="65" fillId="0" borderId="59" xfId="85" applyFont="1" applyBorder="1" applyAlignment="1">
      <alignment horizontal="center"/>
    </xf>
    <xf numFmtId="44" fontId="67" fillId="34" borderId="59" xfId="85" applyFont="1" applyFill="1" applyBorder="1" applyAlignment="1">
      <alignment horizontal="center" vertical="center"/>
    </xf>
    <xf numFmtId="44" fontId="63" fillId="29" borderId="0" xfId="85" applyFont="1" applyFill="1" applyBorder="1" applyAlignment="1"/>
    <xf numFmtId="44" fontId="66" fillId="29" borderId="0" xfId="85" applyFont="1" applyFill="1" applyBorder="1" applyAlignment="1">
      <alignment vertical="center"/>
    </xf>
    <xf numFmtId="2" fontId="47" fillId="29" borderId="89" xfId="0" applyNumberFormat="1" applyFont="1" applyFill="1" applyBorder="1" applyAlignment="1">
      <alignment horizontal="center"/>
    </xf>
    <xf numFmtId="176" fontId="47" fillId="29" borderId="89" xfId="0" applyNumberFormat="1" applyFont="1" applyFill="1" applyBorder="1" applyAlignment="1">
      <alignment horizontal="center"/>
    </xf>
    <xf numFmtId="176" fontId="47" fillId="34" borderId="89" xfId="0" applyNumberFormat="1" applyFont="1" applyFill="1" applyBorder="1" applyAlignment="1">
      <alignment horizontal="center"/>
    </xf>
    <xf numFmtId="0" fontId="47" fillId="2" borderId="89" xfId="0" applyFont="1" applyFill="1" applyBorder="1" applyAlignment="1">
      <alignment horizontal="center" vertical="center"/>
    </xf>
    <xf numFmtId="0" fontId="99" fillId="39" borderId="0" xfId="97" applyFont="1" applyFill="1" applyBorder="1" applyAlignment="1">
      <alignment horizontal="left" vertical="center"/>
    </xf>
    <xf numFmtId="0" fontId="57" fillId="0" borderId="89" xfId="0" applyNumberFormat="1" applyFont="1" applyBorder="1" applyAlignment="1">
      <alignment horizontal="center" vertical="center"/>
    </xf>
    <xf numFmtId="0" fontId="67" fillId="0" borderId="89" xfId="0" applyFont="1" applyBorder="1" applyAlignment="1">
      <alignment horizontal="center" vertical="center"/>
    </xf>
    <xf numFmtId="0" fontId="67" fillId="0" borderId="93" xfId="0" applyFont="1" applyFill="1" applyBorder="1" applyAlignment="1">
      <alignment vertical="center" wrapText="1"/>
    </xf>
    <xf numFmtId="0" fontId="67" fillId="0" borderId="89" xfId="0" applyFont="1" applyFill="1" applyBorder="1" applyAlignment="1">
      <alignment vertical="center" wrapText="1"/>
    </xf>
    <xf numFmtId="177" fontId="57" fillId="39" borderId="89" xfId="0" applyNumberFormat="1" applyFont="1" applyFill="1" applyBorder="1" applyAlignment="1">
      <alignment horizontal="center" vertical="center" wrapText="1"/>
    </xf>
    <xf numFmtId="0" fontId="66" fillId="29" borderId="89" xfId="0" applyFont="1" applyFill="1" applyBorder="1" applyAlignment="1">
      <alignment horizontal="center" vertical="center"/>
    </xf>
    <xf numFmtId="21" fontId="96" fillId="0" borderId="0" xfId="96" applyNumberFormat="1" applyFont="1"/>
    <xf numFmtId="21" fontId="0" fillId="0" borderId="0" xfId="0" applyNumberFormat="1"/>
    <xf numFmtId="46" fontId="0" fillId="0" borderId="0" xfId="0" applyNumberFormat="1"/>
    <xf numFmtId="21" fontId="0" fillId="40" borderId="0" xfId="0" applyNumberFormat="1" applyFill="1"/>
    <xf numFmtId="0" fontId="109" fillId="2" borderId="89" xfId="0" applyFont="1" applyFill="1" applyBorder="1" applyAlignment="1">
      <alignment horizontal="center" vertical="center" wrapText="1"/>
    </xf>
    <xf numFmtId="179" fontId="77" fillId="0" borderId="89" xfId="0" applyNumberFormat="1" applyFont="1" applyBorder="1" applyAlignment="1">
      <alignment horizontal="center" vertical="center"/>
    </xf>
    <xf numFmtId="188" fontId="36" fillId="0" borderId="89" xfId="0" applyNumberFormat="1" applyFont="1" applyFill="1" applyBorder="1" applyAlignment="1">
      <alignment horizontal="center" vertical="center" wrapText="1"/>
    </xf>
    <xf numFmtId="0" fontId="57" fillId="39" borderId="76" xfId="97" applyFont="1" applyFill="1" applyBorder="1" applyAlignment="1">
      <alignment horizontal="left" vertical="center" wrapText="1"/>
    </xf>
    <xf numFmtId="0" fontId="57" fillId="39" borderId="107" xfId="97" applyFont="1" applyFill="1" applyBorder="1" applyAlignment="1">
      <alignment horizontal="left" vertical="center" wrapText="1"/>
    </xf>
    <xf numFmtId="0" fontId="57" fillId="39" borderId="89" xfId="97" applyFont="1" applyFill="1" applyBorder="1" applyAlignment="1">
      <alignment horizontal="center" vertical="center" wrapText="1"/>
    </xf>
    <xf numFmtId="0" fontId="57" fillId="2" borderId="89" xfId="97" applyFont="1" applyFill="1" applyBorder="1" applyAlignment="1">
      <alignment horizontal="center" vertical="center" wrapText="1"/>
    </xf>
    <xf numFmtId="175" fontId="57" fillId="39" borderId="89" xfId="97" applyNumberFormat="1" applyFont="1" applyFill="1" applyBorder="1" applyAlignment="1">
      <alignment horizontal="center" vertical="center" wrapText="1"/>
    </xf>
    <xf numFmtId="0" fontId="57" fillId="39" borderId="95" xfId="97" applyFont="1" applyFill="1" applyBorder="1" applyAlignment="1">
      <alignment horizontal="center" vertical="center" wrapText="1"/>
    </xf>
    <xf numFmtId="175" fontId="57" fillId="39" borderId="0" xfId="97" applyNumberFormat="1" applyFont="1" applyFill="1" applyBorder="1" applyAlignment="1">
      <alignment horizontal="center" vertical="center" wrapText="1"/>
    </xf>
    <xf numFmtId="0" fontId="57" fillId="0" borderId="89" xfId="0" applyNumberFormat="1" applyFont="1" applyBorder="1" applyAlignment="1">
      <alignment horizontal="center" vertical="center"/>
    </xf>
    <xf numFmtId="0" fontId="57" fillId="0" borderId="89" xfId="0" applyNumberFormat="1" applyFont="1" applyBorder="1" applyAlignment="1">
      <alignment horizontal="center" vertical="center"/>
    </xf>
    <xf numFmtId="0" fontId="0" fillId="0" borderId="89" xfId="0" applyBorder="1" applyAlignment="1">
      <alignment vertical="center"/>
    </xf>
    <xf numFmtId="0" fontId="77" fillId="0" borderId="0" xfId="0" applyFont="1"/>
    <xf numFmtId="0" fontId="77" fillId="0" borderId="0" xfId="0" applyFont="1" applyAlignment="1">
      <alignment horizontal="center"/>
    </xf>
    <xf numFmtId="0" fontId="77" fillId="0" borderId="89" xfId="0" applyFont="1" applyBorder="1" applyAlignment="1">
      <alignment vertical="center"/>
    </xf>
    <xf numFmtId="44" fontId="77" fillId="0" borderId="89" xfId="85" applyFont="1" applyBorder="1" applyAlignment="1">
      <alignment vertical="center"/>
    </xf>
    <xf numFmtId="0" fontId="77" fillId="0" borderId="89" xfId="0" applyFont="1" applyBorder="1" applyAlignment="1">
      <alignment wrapText="1"/>
    </xf>
    <xf numFmtId="44" fontId="46" fillId="0" borderId="0" xfId="0" applyNumberFormat="1" applyFont="1"/>
    <xf numFmtId="0" fontId="0" fillId="0" borderId="89" xfId="0" applyBorder="1" applyAlignment="1">
      <alignment horizontal="center" vertical="center"/>
    </xf>
    <xf numFmtId="0" fontId="57" fillId="0" borderId="89" xfId="0" applyNumberFormat="1" applyFont="1" applyBorder="1" applyAlignment="1">
      <alignment horizontal="center" vertical="center"/>
    </xf>
    <xf numFmtId="0" fontId="57" fillId="0" borderId="89" xfId="0" applyNumberFormat="1" applyFont="1" applyBorder="1" applyAlignment="1">
      <alignment horizontal="center" vertical="center"/>
    </xf>
    <xf numFmtId="0" fontId="57" fillId="0" borderId="89" xfId="0" applyNumberFormat="1" applyFont="1" applyBorder="1" applyAlignment="1">
      <alignment horizontal="center" vertical="center"/>
    </xf>
    <xf numFmtId="0" fontId="111" fillId="50" borderId="89" xfId="98" applyFont="1" applyFill="1" applyBorder="1" applyAlignment="1">
      <alignment horizontal="center" vertical="center" wrapText="1"/>
    </xf>
    <xf numFmtId="4" fontId="111" fillId="50" borderId="89" xfId="98" applyNumberFormat="1" applyFont="1" applyFill="1" applyBorder="1" applyAlignment="1">
      <alignment horizontal="center" vertical="center" wrapText="1"/>
    </xf>
    <xf numFmtId="0" fontId="48" fillId="0" borderId="0" xfId="0" applyFont="1" applyFill="1" applyBorder="1" applyAlignment="1">
      <alignment horizontal="center" vertical="center" wrapText="1"/>
    </xf>
    <xf numFmtId="0" fontId="91" fillId="29" borderId="89" xfId="0" applyFont="1" applyFill="1" applyBorder="1" applyAlignment="1">
      <alignment horizontal="center" vertical="center" wrapText="1"/>
    </xf>
    <xf numFmtId="0" fontId="48" fillId="0" borderId="79" xfId="0" applyFont="1" applyFill="1" applyBorder="1" applyAlignment="1">
      <alignment horizontal="center" vertical="center" wrapText="1"/>
    </xf>
    <xf numFmtId="0" fontId="83" fillId="39" borderId="38" xfId="0" applyFont="1" applyFill="1" applyBorder="1" applyAlignment="1">
      <alignment horizontal="left" vertical="center"/>
    </xf>
    <xf numFmtId="0" fontId="78" fillId="29" borderId="0" xfId="0" applyFont="1" applyFill="1" applyBorder="1" applyAlignment="1">
      <alignment vertical="center"/>
    </xf>
    <xf numFmtId="0" fontId="0" fillId="0" borderId="79" xfId="0" applyFont="1" applyBorder="1" applyAlignment="1">
      <alignment horizontal="center"/>
    </xf>
    <xf numFmtId="2" fontId="48" fillId="0" borderId="79" xfId="0" applyNumberFormat="1" applyFont="1" applyFill="1" applyBorder="1" applyAlignment="1">
      <alignment horizontal="center" vertical="center" wrapText="1"/>
    </xf>
    <xf numFmtId="181" fontId="48" fillId="0" borderId="79" xfId="0" applyNumberFormat="1" applyFont="1" applyFill="1" applyBorder="1" applyAlignment="1">
      <alignment horizontal="center" vertical="center" wrapText="1"/>
    </xf>
    <xf numFmtId="2" fontId="0" fillId="0" borderId="79" xfId="0" applyNumberFormat="1" applyFont="1" applyBorder="1" applyAlignment="1">
      <alignment horizontal="center"/>
    </xf>
    <xf numFmtId="176" fontId="112" fillId="30" borderId="93" xfId="0" applyNumberFormat="1" applyFont="1" applyFill="1" applyBorder="1" applyAlignment="1">
      <alignment horizontal="center" vertical="center"/>
    </xf>
    <xf numFmtId="176" fontId="112" fillId="30" borderId="89" xfId="0" applyNumberFormat="1" applyFont="1" applyFill="1" applyBorder="1" applyAlignment="1">
      <alignment horizontal="center" vertical="center" wrapText="1"/>
    </xf>
    <xf numFmtId="176" fontId="112" fillId="30" borderId="89" xfId="0" applyNumberFormat="1" applyFont="1" applyFill="1" applyBorder="1" applyAlignment="1">
      <alignment horizontal="center" vertical="center"/>
    </xf>
    <xf numFmtId="4" fontId="113" fillId="39" borderId="93" xfId="0" applyNumberFormat="1" applyFont="1" applyFill="1" applyBorder="1" applyAlignment="1">
      <alignment horizontal="center" vertical="center" wrapText="1"/>
    </xf>
    <xf numFmtId="176" fontId="44" fillId="36" borderId="89" xfId="0" applyNumberFormat="1" applyFont="1" applyFill="1" applyBorder="1" applyAlignment="1">
      <alignment horizontal="center" vertical="center" wrapText="1"/>
    </xf>
    <xf numFmtId="184" fontId="48" fillId="0" borderId="79" xfId="0" applyNumberFormat="1" applyFont="1" applyFill="1" applyBorder="1" applyAlignment="1">
      <alignment horizontal="center" vertical="center" wrapText="1"/>
    </xf>
    <xf numFmtId="0" fontId="82" fillId="0" borderId="0" xfId="96" applyNumberFormat="1" applyFont="1" applyFill="1" applyBorder="1" applyAlignment="1">
      <alignment horizontal="center" vertical="center"/>
    </xf>
    <xf numFmtId="0" fontId="44" fillId="36" borderId="89" xfId="0" applyNumberFormat="1" applyFont="1" applyFill="1" applyBorder="1" applyAlignment="1">
      <alignment horizontal="left" vertical="center"/>
    </xf>
    <xf numFmtId="0" fontId="44" fillId="0" borderId="89" xfId="0" applyNumberFormat="1" applyFont="1" applyBorder="1" applyAlignment="1">
      <alignment horizontal="left" vertical="center"/>
    </xf>
    <xf numFmtId="181" fontId="44" fillId="0" borderId="89" xfId="0" applyNumberFormat="1" applyFont="1" applyFill="1" applyBorder="1" applyAlignment="1">
      <alignment horizontal="center" vertical="center" wrapText="1"/>
    </xf>
    <xf numFmtId="181" fontId="112" fillId="43" borderId="89" xfId="0" applyNumberFormat="1" applyFont="1" applyFill="1" applyBorder="1" applyAlignment="1">
      <alignment horizontal="center" vertical="center"/>
    </xf>
    <xf numFmtId="0" fontId="44" fillId="0" borderId="0" xfId="0" applyNumberFormat="1" applyFont="1" applyBorder="1" applyAlignment="1">
      <alignment horizontal="left" vertical="center"/>
    </xf>
    <xf numFmtId="0" fontId="83" fillId="39" borderId="37" xfId="0" applyFont="1" applyFill="1" applyBorder="1" applyAlignment="1">
      <alignment vertical="center"/>
    </xf>
    <xf numFmtId="0" fontId="83" fillId="39" borderId="38" xfId="0" applyFont="1" applyFill="1" applyBorder="1" applyAlignment="1">
      <alignment vertical="center"/>
    </xf>
    <xf numFmtId="181" fontId="44" fillId="2" borderId="32" xfId="0" applyNumberFormat="1" applyFont="1" applyFill="1" applyBorder="1" applyAlignment="1">
      <alignment horizontal="center" vertical="center" wrapText="1"/>
    </xf>
    <xf numFmtId="0" fontId="44" fillId="39" borderId="32" xfId="0" applyFont="1" applyFill="1" applyBorder="1"/>
    <xf numFmtId="181" fontId="112" fillId="2" borderId="32" xfId="0" applyNumberFormat="1" applyFont="1" applyFill="1" applyBorder="1" applyAlignment="1">
      <alignment horizontal="center" vertical="center" wrapText="1"/>
    </xf>
    <xf numFmtId="0" fontId="44" fillId="39" borderId="32" xfId="0" applyFont="1" applyFill="1" applyBorder="1" applyAlignment="1">
      <alignment horizontal="left" vertical="center" wrapText="1"/>
    </xf>
    <xf numFmtId="0" fontId="44" fillId="39" borderId="32" xfId="0" applyFont="1" applyFill="1" applyBorder="1" applyAlignment="1">
      <alignment horizontal="left"/>
    </xf>
    <xf numFmtId="181" fontId="112" fillId="39" borderId="32" xfId="0" applyNumberFormat="1" applyFont="1" applyFill="1" applyBorder="1" applyAlignment="1">
      <alignment horizontal="center" vertical="center" wrapText="1"/>
    </xf>
    <xf numFmtId="0" fontId="112" fillId="51" borderId="39" xfId="0" applyFont="1" applyFill="1" applyBorder="1" applyAlignment="1">
      <alignment vertical="center" wrapText="1"/>
    </xf>
    <xf numFmtId="0" fontId="44" fillId="30" borderId="37" xfId="0" applyFont="1" applyFill="1" applyBorder="1" applyAlignment="1">
      <alignment horizontal="center" vertical="center" wrapText="1"/>
    </xf>
    <xf numFmtId="0" fontId="44" fillId="30" borderId="37" xfId="0" applyFont="1" applyFill="1" applyBorder="1" applyAlignment="1">
      <alignment horizontal="center" vertical="center" wrapText="1"/>
    </xf>
    <xf numFmtId="0" fontId="44" fillId="36" borderId="89" xfId="0" applyNumberFormat="1" applyFont="1" applyFill="1" applyBorder="1" applyAlignment="1">
      <alignment horizontal="center" vertical="center"/>
    </xf>
    <xf numFmtId="171" fontId="113" fillId="39" borderId="0" xfId="86" applyFont="1" applyFill="1" applyBorder="1" applyAlignment="1">
      <alignment vertical="center" wrapText="1"/>
    </xf>
    <xf numFmtId="176" fontId="44" fillId="0" borderId="92" xfId="0" applyNumberFormat="1" applyFont="1" applyFill="1" applyBorder="1" applyAlignment="1">
      <alignment horizontal="center" vertical="center" wrapText="1"/>
    </xf>
    <xf numFmtId="176" fontId="112" fillId="36" borderId="89" xfId="0" applyNumberFormat="1" applyFont="1" applyFill="1" applyBorder="1" applyAlignment="1">
      <alignment horizontal="center" vertical="center" wrapText="1"/>
    </xf>
    <xf numFmtId="0" fontId="85" fillId="0" borderId="27" xfId="0" applyFont="1" applyFill="1" applyBorder="1" applyAlignment="1"/>
    <xf numFmtId="184" fontId="85" fillId="0" borderId="67" xfId="0" applyNumberFormat="1" applyFont="1" applyFill="1" applyBorder="1" applyAlignment="1">
      <alignment horizontal="center"/>
    </xf>
    <xf numFmtId="0" fontId="85" fillId="0" borderId="0" xfId="0" applyFont="1" applyFill="1" applyBorder="1" applyAlignment="1"/>
    <xf numFmtId="181" fontId="44" fillId="0" borderId="92" xfId="0" applyNumberFormat="1" applyFont="1" applyFill="1" applyBorder="1" applyAlignment="1">
      <alignment horizontal="center" vertical="center" wrapText="1"/>
    </xf>
    <xf numFmtId="176" fontId="44" fillId="0" borderId="89" xfId="0" applyNumberFormat="1" applyFont="1" applyFill="1" applyBorder="1" applyAlignment="1">
      <alignment horizontal="center" vertical="center" wrapText="1"/>
    </xf>
    <xf numFmtId="0" fontId="47" fillId="0" borderId="39" xfId="0" applyFont="1" applyFill="1" applyBorder="1" applyAlignment="1">
      <alignment vertical="center" wrapText="1"/>
    </xf>
    <xf numFmtId="181" fontId="112" fillId="36" borderId="89" xfId="0" applyNumberFormat="1" applyFont="1" applyFill="1" applyBorder="1" applyAlignment="1">
      <alignment horizontal="center" vertical="center" wrapText="1"/>
    </xf>
    <xf numFmtId="165" fontId="46" fillId="0" borderId="32" xfId="0" applyNumberFormat="1" applyFont="1" applyFill="1" applyBorder="1" applyAlignment="1">
      <alignment horizontal="center" vertical="center" wrapText="1"/>
    </xf>
    <xf numFmtId="165" fontId="67" fillId="33" borderId="32" xfId="0" applyNumberFormat="1" applyFont="1" applyFill="1" applyBorder="1" applyAlignment="1">
      <alignment horizontal="center" vertical="center" wrapText="1"/>
    </xf>
    <xf numFmtId="165" fontId="46" fillId="40" borderId="32" xfId="0" applyNumberFormat="1" applyFont="1" applyFill="1" applyBorder="1" applyAlignment="1">
      <alignment horizontal="center" vertical="center" wrapText="1"/>
    </xf>
    <xf numFmtId="0" fontId="83" fillId="39" borderId="38" xfId="0" applyFont="1" applyFill="1" applyBorder="1" applyAlignment="1">
      <alignment horizontal="center" vertical="center"/>
    </xf>
    <xf numFmtId="165" fontId="46" fillId="48" borderId="32" xfId="0" applyNumberFormat="1" applyFont="1" applyFill="1" applyBorder="1" applyAlignment="1">
      <alignment horizontal="center" vertical="center" wrapText="1"/>
    </xf>
    <xf numFmtId="0" fontId="85" fillId="39" borderId="0" xfId="0" applyFont="1" applyFill="1" applyBorder="1" applyAlignment="1">
      <alignment horizontal="center" vertical="center"/>
    </xf>
    <xf numFmtId="0" fontId="90" fillId="29" borderId="82" xfId="0" applyFont="1" applyFill="1" applyBorder="1" applyAlignment="1">
      <alignment horizontal="center" vertical="center" wrapText="1"/>
    </xf>
    <xf numFmtId="0" fontId="90" fillId="29" borderId="0" xfId="0" applyFont="1" applyFill="1" applyBorder="1" applyAlignment="1">
      <alignment horizontal="center" vertical="center" wrapText="1"/>
    </xf>
    <xf numFmtId="0" fontId="102" fillId="29" borderId="82" xfId="0" applyFont="1" applyFill="1" applyBorder="1" applyAlignment="1">
      <alignment horizontal="center" vertical="center" wrapText="1"/>
    </xf>
    <xf numFmtId="0" fontId="90" fillId="29" borderId="90" xfId="0" applyFont="1" applyFill="1" applyBorder="1" applyAlignment="1">
      <alignment horizontal="center" vertical="center"/>
    </xf>
    <xf numFmtId="0" fontId="100" fillId="29" borderId="90" xfId="0" applyFont="1" applyFill="1" applyBorder="1" applyAlignment="1">
      <alignment horizontal="center" vertical="center"/>
    </xf>
    <xf numFmtId="0" fontId="57" fillId="29" borderId="0" xfId="0" applyFont="1" applyFill="1" applyBorder="1" applyAlignment="1">
      <alignment horizontal="center"/>
    </xf>
    <xf numFmtId="0" fontId="92" fillId="29" borderId="82" xfId="0" applyFont="1" applyFill="1" applyBorder="1" applyAlignment="1">
      <alignment horizontal="center" vertical="center" wrapText="1"/>
    </xf>
    <xf numFmtId="0" fontId="87" fillId="29" borderId="82" xfId="0" applyFont="1" applyFill="1" applyBorder="1" applyAlignment="1">
      <alignment horizontal="center" vertical="center" wrapText="1"/>
    </xf>
    <xf numFmtId="0" fontId="87" fillId="29" borderId="35" xfId="0" applyFont="1" applyFill="1" applyBorder="1" applyAlignment="1">
      <alignment horizontal="center" vertical="center" wrapText="1"/>
    </xf>
    <xf numFmtId="0" fontId="92" fillId="29" borderId="0" xfId="0" applyFont="1" applyFill="1" applyBorder="1" applyAlignment="1">
      <alignment horizontal="center" vertical="center" wrapText="1"/>
    </xf>
    <xf numFmtId="0" fontId="94" fillId="29" borderId="33" xfId="0" applyFont="1" applyFill="1" applyBorder="1" applyAlignment="1">
      <alignment horizontal="center" vertical="center"/>
    </xf>
    <xf numFmtId="0" fontId="94" fillId="29" borderId="35" xfId="0" applyFont="1" applyFill="1" applyBorder="1" applyAlignment="1">
      <alignment horizontal="center" vertical="center"/>
    </xf>
    <xf numFmtId="0" fontId="58" fillId="39" borderId="38" xfId="97" applyFont="1" applyFill="1" applyBorder="1" applyAlignment="1">
      <alignment horizontal="center" vertical="center" wrapText="1"/>
    </xf>
    <xf numFmtId="0" fontId="58" fillId="39" borderId="39" xfId="97" applyFont="1" applyFill="1" applyBorder="1" applyAlignment="1">
      <alignment horizontal="center" vertical="center" wrapText="1"/>
    </xf>
    <xf numFmtId="44" fontId="59" fillId="39" borderId="0" xfId="97" applyNumberFormat="1" applyFont="1" applyFill="1" applyBorder="1" applyAlignment="1">
      <alignment horizontal="center" vertical="center" wrapText="1"/>
    </xf>
    <xf numFmtId="0" fontId="57" fillId="39" borderId="38" xfId="97" applyFont="1" applyFill="1" applyBorder="1" applyAlignment="1">
      <alignment horizontal="center" vertical="center" wrapText="1"/>
    </xf>
    <xf numFmtId="0" fontId="104" fillId="29" borderId="90" xfId="0" applyFont="1" applyFill="1" applyBorder="1" applyAlignment="1">
      <alignment horizontal="center" vertical="center"/>
    </xf>
    <xf numFmtId="0" fontId="99" fillId="29" borderId="82" xfId="0" applyFont="1" applyFill="1" applyBorder="1" applyAlignment="1">
      <alignment horizontal="center" vertical="center"/>
    </xf>
    <xf numFmtId="0" fontId="87" fillId="0" borderId="83" xfId="0" applyFont="1" applyFill="1" applyBorder="1" applyAlignment="1">
      <alignment horizontal="center" vertical="center" wrapText="1"/>
    </xf>
    <xf numFmtId="0" fontId="91" fillId="29" borderId="81" xfId="0" applyFont="1" applyFill="1" applyBorder="1" applyAlignment="1">
      <alignment horizontal="center" vertical="center" wrapText="1"/>
    </xf>
    <xf numFmtId="0" fontId="91" fillId="29" borderId="0" xfId="0" applyFont="1" applyFill="1" applyBorder="1" applyAlignment="1">
      <alignment horizontal="center" vertical="center" wrapText="1"/>
    </xf>
    <xf numFmtId="181" fontId="101" fillId="36" borderId="89" xfId="0" applyNumberFormat="1" applyFont="1" applyFill="1" applyBorder="1" applyAlignment="1">
      <alignment horizontal="center" vertical="center" wrapText="1"/>
    </xf>
    <xf numFmtId="0" fontId="44" fillId="30" borderId="37" xfId="0" applyFont="1" applyFill="1" applyBorder="1" applyAlignment="1">
      <alignment horizontal="center" vertical="center" wrapText="1"/>
    </xf>
    <xf numFmtId="183" fontId="101" fillId="36" borderId="89" xfId="0" applyNumberFormat="1" applyFont="1" applyFill="1" applyBorder="1" applyAlignment="1">
      <alignment horizontal="center" vertical="center" wrapText="1"/>
    </xf>
    <xf numFmtId="0" fontId="47" fillId="0" borderId="89" xfId="0" applyFont="1" applyFill="1" applyBorder="1" applyAlignment="1">
      <alignment horizontal="center" vertical="center" wrapText="1"/>
    </xf>
    <xf numFmtId="0" fontId="47" fillId="0" borderId="0" xfId="0" applyFont="1" applyFill="1" applyBorder="1" applyAlignment="1">
      <alignment horizontal="center"/>
    </xf>
    <xf numFmtId="183" fontId="101" fillId="0" borderId="89" xfId="0" applyNumberFormat="1" applyFont="1" applyFill="1" applyBorder="1" applyAlignment="1">
      <alignment horizontal="center" vertical="center" wrapText="1"/>
    </xf>
    <xf numFmtId="175" fontId="44" fillId="0" borderId="89" xfId="0" applyNumberFormat="1" applyFont="1" applyFill="1" applyBorder="1" applyAlignment="1">
      <alignment horizontal="center" vertical="center" wrapText="1"/>
    </xf>
    <xf numFmtId="177" fontId="47" fillId="0" borderId="89" xfId="0" applyNumberFormat="1" applyFont="1" applyFill="1" applyBorder="1" applyAlignment="1">
      <alignment horizontal="center" vertical="center" wrapText="1"/>
    </xf>
    <xf numFmtId="175" fontId="47" fillId="0" borderId="89" xfId="0" applyNumberFormat="1" applyFont="1" applyFill="1" applyBorder="1" applyAlignment="1">
      <alignment horizontal="center" vertical="center" wrapText="1"/>
    </xf>
    <xf numFmtId="0" fontId="47" fillId="0" borderId="97" xfId="0" applyFont="1" applyFill="1" applyBorder="1" applyAlignment="1">
      <alignment vertical="center" wrapText="1"/>
    </xf>
    <xf numFmtId="0" fontId="101" fillId="36" borderId="89" xfId="0" applyFont="1" applyFill="1" applyBorder="1" applyAlignment="1">
      <alignment horizontal="center" vertical="center"/>
    </xf>
    <xf numFmtId="2" fontId="47" fillId="39" borderId="0" xfId="0" applyNumberFormat="1" applyFont="1" applyFill="1" applyBorder="1" applyAlignment="1">
      <alignment horizontal="center" vertical="center" wrapText="1"/>
    </xf>
    <xf numFmtId="179" fontId="47" fillId="39" borderId="0" xfId="0" applyNumberFormat="1" applyFont="1" applyFill="1" applyBorder="1" applyAlignment="1">
      <alignment horizontal="center" vertical="center" wrapText="1"/>
    </xf>
    <xf numFmtId="175" fontId="101" fillId="36" borderId="79" xfId="0" applyNumberFormat="1" applyFont="1" applyFill="1" applyBorder="1" applyAlignment="1">
      <alignment horizontal="center" vertical="center" wrapText="1"/>
    </xf>
    <xf numFmtId="175" fontId="101" fillId="36" borderId="89" xfId="0" applyNumberFormat="1" applyFont="1" applyFill="1" applyBorder="1" applyAlignment="1">
      <alignment horizontal="center"/>
    </xf>
    <xf numFmtId="175" fontId="101" fillId="36" borderId="89" xfId="0" applyNumberFormat="1" applyFont="1" applyFill="1" applyBorder="1" applyAlignment="1">
      <alignment horizontal="center" vertical="center" wrapText="1"/>
    </xf>
    <xf numFmtId="173" fontId="46" fillId="48" borderId="32" xfId="85" applyNumberFormat="1" applyFont="1" applyFill="1" applyBorder="1" applyAlignment="1">
      <alignment horizontal="right" vertical="center" wrapText="1"/>
    </xf>
    <xf numFmtId="184" fontId="101" fillId="36" borderId="89" xfId="0" applyNumberFormat="1" applyFont="1" applyFill="1" applyBorder="1" applyAlignment="1">
      <alignment horizontal="center" vertical="center" wrapText="1"/>
    </xf>
    <xf numFmtId="0" fontId="44" fillId="36" borderId="89" xfId="0" applyFont="1" applyFill="1" applyBorder="1" applyAlignment="1">
      <alignment horizontal="center" vertical="center" wrapText="1"/>
    </xf>
    <xf numFmtId="0" fontId="44" fillId="36" borderId="79" xfId="0" applyFont="1" applyFill="1" applyBorder="1" applyAlignment="1">
      <alignment horizontal="center" vertical="center" wrapText="1"/>
    </xf>
    <xf numFmtId="0" fontId="44" fillId="30" borderId="37" xfId="0" applyFont="1" applyFill="1" applyBorder="1" applyAlignment="1">
      <alignment vertical="center" wrapText="1"/>
    </xf>
    <xf numFmtId="0" fontId="44" fillId="30" borderId="76" xfId="0" applyFont="1" applyFill="1" applyBorder="1" applyAlignment="1">
      <alignment vertical="center" wrapText="1"/>
    </xf>
    <xf numFmtId="44" fontId="56" fillId="44" borderId="32" xfId="85" applyFont="1" applyFill="1" applyBorder="1" applyAlignment="1">
      <alignment horizontal="center" vertical="center" wrapText="1"/>
    </xf>
    <xf numFmtId="0" fontId="68" fillId="0" borderId="0" xfId="0" applyFont="1" applyFill="1" applyBorder="1" applyAlignment="1">
      <alignment horizontal="center" vertical="center" wrapText="1"/>
    </xf>
    <xf numFmtId="0" fontId="48" fillId="0" borderId="79" xfId="0" applyFont="1" applyFill="1" applyBorder="1" applyAlignment="1">
      <alignment horizontal="center" vertical="center" wrapText="1"/>
    </xf>
    <xf numFmtId="0" fontId="53" fillId="2" borderId="77" xfId="0" applyFont="1" applyFill="1" applyBorder="1" applyAlignment="1">
      <alignment horizontal="center" vertical="center"/>
    </xf>
    <xf numFmtId="0" fontId="56" fillId="2" borderId="77" xfId="0" applyFont="1" applyFill="1" applyBorder="1" applyAlignment="1">
      <alignment horizontal="center" vertical="center" wrapText="1"/>
    </xf>
    <xf numFmtId="49" fontId="56" fillId="2" borderId="77" xfId="0" applyNumberFormat="1" applyFont="1" applyFill="1" applyBorder="1" applyAlignment="1">
      <alignment horizontal="center" vertical="center" wrapText="1"/>
    </xf>
    <xf numFmtId="2" fontId="56" fillId="2" borderId="77" xfId="0" applyNumberFormat="1" applyFont="1" applyFill="1" applyBorder="1" applyAlignment="1">
      <alignment horizontal="center" vertical="center" wrapText="1"/>
    </xf>
    <xf numFmtId="173" fontId="56" fillId="2" borderId="77" xfId="0" applyNumberFormat="1" applyFont="1" applyFill="1" applyBorder="1" applyAlignment="1">
      <alignment horizontal="center" vertical="center" wrapText="1"/>
    </xf>
    <xf numFmtId="44" fontId="56" fillId="2" borderId="77" xfId="85" applyFont="1" applyFill="1" applyBorder="1" applyAlignment="1">
      <alignment horizontal="center" vertical="center" wrapText="1"/>
    </xf>
    <xf numFmtId="173" fontId="53" fillId="2" borderId="77" xfId="0" applyNumberFormat="1" applyFont="1" applyFill="1" applyBorder="1" applyAlignment="1">
      <alignment horizontal="right" vertical="center"/>
    </xf>
    <xf numFmtId="0" fontId="56" fillId="2" borderId="32" xfId="0" applyFont="1" applyFill="1" applyBorder="1" applyAlignment="1">
      <alignment horizontal="center" vertical="center" wrapText="1"/>
    </xf>
    <xf numFmtId="49" fontId="56" fillId="2" borderId="32" xfId="0" applyNumberFormat="1" applyFont="1" applyFill="1" applyBorder="1" applyAlignment="1">
      <alignment horizontal="center" vertical="center" wrapText="1"/>
    </xf>
    <xf numFmtId="2" fontId="56" fillId="2" borderId="32" xfId="0" applyNumberFormat="1" applyFont="1" applyFill="1" applyBorder="1" applyAlignment="1">
      <alignment horizontal="center" vertical="center" wrapText="1"/>
    </xf>
    <xf numFmtId="173" fontId="56" fillId="2" borderId="32" xfId="0" applyNumberFormat="1" applyFont="1" applyFill="1" applyBorder="1" applyAlignment="1">
      <alignment horizontal="center" vertical="center" wrapText="1"/>
    </xf>
    <xf numFmtId="44" fontId="56" fillId="2" borderId="32" xfId="85" applyFont="1" applyFill="1" applyBorder="1" applyAlignment="1">
      <alignment horizontal="center" vertical="center" wrapText="1"/>
    </xf>
    <xf numFmtId="0" fontId="65" fillId="0" borderId="0" xfId="0" applyFont="1" applyAlignment="1">
      <alignment horizontal="left" vertical="center"/>
    </xf>
    <xf numFmtId="0" fontId="68" fillId="0" borderId="0" xfId="0" applyFont="1" applyFill="1" applyBorder="1" applyAlignment="1">
      <alignment horizontal="left" vertical="center" wrapText="1"/>
    </xf>
    <xf numFmtId="0" fontId="100" fillId="29" borderId="0" xfId="0" applyFont="1" applyFill="1" applyBorder="1" applyAlignment="1">
      <alignment horizontal="left" vertical="center"/>
    </xf>
    <xf numFmtId="175" fontId="47" fillId="0" borderId="89" xfId="0" applyNumberFormat="1" applyFont="1" applyBorder="1" applyAlignment="1">
      <alignment horizontal="center" vertical="center"/>
    </xf>
    <xf numFmtId="0" fontId="0" fillId="0" borderId="0" xfId="0" applyFill="1" applyBorder="1"/>
    <xf numFmtId="0" fontId="0" fillId="0" borderId="0" xfId="0" applyAlignment="1">
      <alignment horizontal="left" vertical="center"/>
    </xf>
    <xf numFmtId="0" fontId="54" fillId="0" borderId="0" xfId="96" applyFont="1"/>
    <xf numFmtId="49" fontId="36" fillId="2" borderId="89" xfId="0" applyNumberFormat="1" applyFont="1" applyFill="1" applyBorder="1" applyAlignment="1">
      <alignment horizontal="center" vertical="center" wrapText="1"/>
    </xf>
    <xf numFmtId="4" fontId="36" fillId="2" borderId="93" xfId="0" applyNumberFormat="1" applyFont="1" applyFill="1" applyBorder="1" applyAlignment="1">
      <alignment horizontal="center" vertical="center" wrapText="1"/>
    </xf>
    <xf numFmtId="4" fontId="36" fillId="2" borderId="95" xfId="0" applyNumberFormat="1" applyFont="1" applyFill="1" applyBorder="1" applyAlignment="1">
      <alignment horizontal="center" vertical="center" wrapText="1"/>
    </xf>
    <xf numFmtId="4" fontId="36" fillId="2" borderId="89" xfId="0" applyNumberFormat="1" applyFont="1" applyFill="1" applyBorder="1" applyAlignment="1">
      <alignment horizontal="center" vertical="center" wrapText="1"/>
    </xf>
    <xf numFmtId="0" fontId="56" fillId="52" borderId="32" xfId="0" applyFont="1" applyFill="1" applyBorder="1" applyAlignment="1">
      <alignment horizontal="center" vertical="center" wrapText="1"/>
    </xf>
    <xf numFmtId="49" fontId="56" fillId="52" borderId="32" xfId="0" applyNumberFormat="1" applyFont="1" applyFill="1" applyBorder="1" applyAlignment="1">
      <alignment horizontal="center" vertical="center" wrapText="1"/>
    </xf>
    <xf numFmtId="2" fontId="56" fillId="52" borderId="32" xfId="0" applyNumberFormat="1" applyFont="1" applyFill="1" applyBorder="1" applyAlignment="1">
      <alignment horizontal="center" vertical="center" wrapText="1"/>
    </xf>
    <xf numFmtId="173" fontId="56" fillId="52" borderId="32" xfId="0" applyNumberFormat="1" applyFont="1" applyFill="1" applyBorder="1" applyAlignment="1">
      <alignment horizontal="center" vertical="center" wrapText="1"/>
    </xf>
    <xf numFmtId="44" fontId="56" fillId="52" borderId="32" xfId="85" applyFont="1" applyFill="1" applyBorder="1" applyAlignment="1">
      <alignment horizontal="center" vertical="center" wrapText="1"/>
    </xf>
    <xf numFmtId="44" fontId="53" fillId="52" borderId="45" xfId="85" applyFont="1" applyFill="1" applyBorder="1" applyAlignment="1">
      <alignment horizontal="right" vertical="center"/>
    </xf>
    <xf numFmtId="2" fontId="46" fillId="2" borderId="1" xfId="0" applyNumberFormat="1" applyFont="1" applyFill="1" applyBorder="1" applyAlignment="1">
      <alignment horizontal="center" vertical="center" wrapText="1"/>
    </xf>
    <xf numFmtId="0" fontId="78" fillId="39" borderId="38" xfId="0" applyFont="1" applyFill="1" applyBorder="1" applyAlignment="1">
      <alignment horizontal="left" vertical="center"/>
    </xf>
    <xf numFmtId="0" fontId="47" fillId="39" borderId="32" xfId="0" applyFont="1" applyFill="1" applyBorder="1"/>
    <xf numFmtId="181" fontId="101" fillId="51" borderId="32" xfId="0" applyNumberFormat="1" applyFont="1" applyFill="1" applyBorder="1" applyAlignment="1">
      <alignment horizontal="center" vertical="center" wrapText="1"/>
    </xf>
    <xf numFmtId="44" fontId="47" fillId="32" borderId="0" xfId="85" applyFont="1" applyFill="1" applyBorder="1" applyAlignment="1">
      <alignment vertical="center" wrapText="1"/>
    </xf>
    <xf numFmtId="176" fontId="47" fillId="29" borderId="0" xfId="0" applyNumberFormat="1" applyFont="1" applyFill="1" applyBorder="1" applyAlignment="1">
      <alignment horizontal="center" vertical="center"/>
    </xf>
    <xf numFmtId="0" fontId="108" fillId="29" borderId="90" xfId="0" applyFont="1" applyFill="1" applyBorder="1" applyAlignment="1">
      <alignment vertical="center"/>
    </xf>
    <xf numFmtId="0" fontId="89" fillId="29" borderId="0" xfId="0" applyFont="1" applyFill="1" applyBorder="1" applyAlignment="1">
      <alignment horizontal="center" vertical="center"/>
    </xf>
    <xf numFmtId="44" fontId="89" fillId="29" borderId="0" xfId="85" applyFont="1" applyFill="1" applyBorder="1" applyAlignment="1">
      <alignment horizontal="center" vertical="center"/>
    </xf>
    <xf numFmtId="0" fontId="89" fillId="29" borderId="0" xfId="0" applyFont="1" applyFill="1" applyBorder="1" applyAlignment="1">
      <alignment horizontal="left" vertical="center"/>
    </xf>
    <xf numFmtId="0" fontId="54" fillId="39" borderId="39" xfId="97" applyFont="1" applyFill="1" applyBorder="1" applyAlignment="1">
      <alignment horizontal="left" vertical="center" wrapText="1"/>
    </xf>
    <xf numFmtId="44" fontId="47" fillId="39" borderId="32" xfId="92" applyFont="1" applyFill="1" applyBorder="1" applyAlignment="1">
      <alignment horizontal="center" vertical="center" wrapText="1"/>
    </xf>
    <xf numFmtId="0" fontId="101" fillId="39" borderId="0" xfId="97" applyFont="1" applyFill="1" applyBorder="1" applyAlignment="1">
      <alignment horizontal="center" vertical="center"/>
    </xf>
    <xf numFmtId="0" fontId="54" fillId="39" borderId="38" xfId="97" applyFont="1" applyFill="1" applyBorder="1" applyAlignment="1">
      <alignment horizontal="left" vertical="center" wrapText="1"/>
    </xf>
    <xf numFmtId="44" fontId="53" fillId="39" borderId="0" xfId="97" applyNumberFormat="1" applyFont="1" applyFill="1" applyBorder="1" applyAlignment="1">
      <alignment vertical="center" wrapText="1"/>
    </xf>
    <xf numFmtId="44" fontId="47" fillId="39" borderId="32" xfId="91" applyFont="1" applyFill="1" applyBorder="1" applyAlignment="1">
      <alignment horizontal="center" vertical="center" wrapText="1"/>
    </xf>
    <xf numFmtId="0" fontId="47" fillId="39" borderId="39" xfId="97" applyFont="1" applyFill="1" applyBorder="1" applyAlignment="1">
      <alignment horizontal="left" vertical="center" wrapText="1"/>
    </xf>
    <xf numFmtId="0" fontId="54" fillId="39" borderId="0" xfId="97" applyFont="1" applyFill="1" applyBorder="1" applyAlignment="1">
      <alignment horizontal="center" vertical="center" wrapText="1"/>
    </xf>
    <xf numFmtId="0" fontId="47" fillId="39" borderId="38" xfId="97" applyFont="1" applyFill="1" applyBorder="1" applyAlignment="1">
      <alignment horizontal="left" vertical="center" wrapText="1"/>
    </xf>
    <xf numFmtId="0" fontId="47" fillId="29" borderId="83" xfId="0" applyFont="1" applyFill="1" applyBorder="1" applyAlignment="1">
      <alignment horizontal="left" vertical="center" wrapText="1"/>
    </xf>
    <xf numFmtId="44" fontId="47" fillId="29" borderId="81" xfId="93" applyFont="1" applyFill="1" applyBorder="1" applyAlignment="1">
      <alignment horizontal="center" vertical="center" wrapText="1"/>
    </xf>
    <xf numFmtId="0" fontId="47" fillId="29" borderId="81" xfId="0" applyFont="1" applyFill="1" applyBorder="1" applyAlignment="1">
      <alignment horizontal="center" vertical="center" wrapText="1"/>
    </xf>
    <xf numFmtId="0" fontId="47" fillId="0" borderId="81" xfId="0" applyFont="1" applyBorder="1" applyAlignment="1">
      <alignment vertical="center" wrapText="1"/>
    </xf>
    <xf numFmtId="44" fontId="3" fillId="0" borderId="0" xfId="85" applyFont="1" applyAlignment="1">
      <alignment vertical="center"/>
    </xf>
    <xf numFmtId="0" fontId="3" fillId="0" borderId="0" xfId="0" applyFont="1" applyAlignment="1">
      <alignment vertical="center"/>
    </xf>
    <xf numFmtId="10" fontId="0" fillId="0" borderId="0" xfId="2" applyNumberFormat="1" applyFont="1" applyAlignment="1">
      <alignment horizontal="center" vertical="center"/>
    </xf>
    <xf numFmtId="0" fontId="66" fillId="29" borderId="0" xfId="0" applyFont="1" applyFill="1" applyBorder="1" applyAlignment="1">
      <alignment horizontal="left"/>
    </xf>
    <xf numFmtId="0" fontId="71" fillId="0" borderId="59" xfId="0" applyFont="1" applyFill="1" applyBorder="1" applyAlignment="1">
      <alignment horizontal="center" vertical="center" wrapText="1"/>
    </xf>
    <xf numFmtId="0" fontId="68" fillId="42" borderId="59" xfId="0" applyFont="1" applyFill="1" applyBorder="1" applyAlignment="1">
      <alignment horizontal="center" vertical="center" wrapText="1"/>
    </xf>
    <xf numFmtId="0" fontId="66" fillId="29" borderId="89" xfId="0" applyFont="1" applyFill="1" applyBorder="1" applyAlignment="1">
      <alignment horizontal="center"/>
    </xf>
    <xf numFmtId="190" fontId="66" fillId="29" borderId="89" xfId="0" applyNumberFormat="1" applyFont="1" applyFill="1" applyBorder="1" applyAlignment="1">
      <alignment horizontal="center"/>
    </xf>
    <xf numFmtId="173" fontId="67" fillId="33" borderId="36" xfId="85" applyNumberFormat="1" applyFont="1" applyFill="1" applyBorder="1" applyAlignment="1">
      <alignment horizontal="right" vertical="center" wrapText="1"/>
    </xf>
    <xf numFmtId="49" fontId="40" fillId="0" borderId="1" xfId="0" applyNumberFormat="1" applyFont="1" applyFill="1" applyBorder="1" applyAlignment="1">
      <alignment horizontal="center" vertical="center" wrapText="1"/>
    </xf>
    <xf numFmtId="164" fontId="40" fillId="0" borderId="1" xfId="0" applyNumberFormat="1" applyFont="1" applyFill="1" applyBorder="1" applyAlignment="1">
      <alignment horizontal="center" vertical="center" wrapText="1"/>
    </xf>
    <xf numFmtId="165" fontId="40" fillId="0" borderId="3" xfId="0" applyNumberFormat="1" applyFont="1" applyFill="1" applyBorder="1" applyAlignment="1">
      <alignment horizontal="right" vertical="center" wrapText="1"/>
    </xf>
    <xf numFmtId="165" fontId="40" fillId="0" borderId="1" xfId="0" applyNumberFormat="1" applyFont="1" applyFill="1" applyBorder="1" applyAlignment="1">
      <alignment horizontal="right" vertical="center" wrapText="1"/>
    </xf>
    <xf numFmtId="0" fontId="55" fillId="44" borderId="32" xfId="0" applyFont="1" applyFill="1" applyBorder="1" applyAlignment="1">
      <alignment horizontal="left" vertical="center" wrapText="1"/>
    </xf>
    <xf numFmtId="0" fontId="55" fillId="44" borderId="37" xfId="0" applyFont="1" applyFill="1" applyBorder="1" applyAlignment="1">
      <alignment horizontal="left" vertical="center" wrapText="1"/>
    </xf>
    <xf numFmtId="0" fontId="54" fillId="0" borderId="77" xfId="0" applyFont="1" applyFill="1" applyBorder="1" applyAlignment="1">
      <alignment horizontal="left" vertical="center"/>
    </xf>
    <xf numFmtId="0" fontId="56" fillId="2" borderId="77" xfId="0" applyFont="1" applyFill="1" applyBorder="1" applyAlignment="1">
      <alignment horizontal="center" vertical="center" wrapText="1"/>
    </xf>
    <xf numFmtId="0" fontId="57" fillId="0" borderId="89" xfId="0" applyNumberFormat="1" applyFont="1" applyBorder="1" applyAlignment="1">
      <alignment horizontal="center" vertical="center"/>
    </xf>
    <xf numFmtId="175" fontId="63" fillId="34" borderId="59" xfId="0" applyNumberFormat="1" applyFont="1" applyFill="1" applyBorder="1" applyAlignment="1">
      <alignment horizontal="center" vertical="center"/>
    </xf>
    <xf numFmtId="2" fontId="66" fillId="0" borderId="59" xfId="1" applyNumberFormat="1" applyFont="1" applyBorder="1" applyAlignment="1">
      <alignment horizontal="center" vertical="center" wrapText="1"/>
    </xf>
    <xf numFmtId="49" fontId="79" fillId="49" borderId="81" xfId="86" applyNumberFormat="1" applyFont="1" applyFill="1" applyBorder="1" applyAlignment="1">
      <alignment horizontal="center" vertical="center" wrapText="1"/>
    </xf>
    <xf numFmtId="10" fontId="3" fillId="0" borderId="0" xfId="2" applyNumberFormat="1" applyFont="1" applyAlignment="1">
      <alignment horizontal="center" vertical="center"/>
    </xf>
    <xf numFmtId="0" fontId="86" fillId="0" borderId="89" xfId="0" applyFont="1" applyBorder="1"/>
    <xf numFmtId="2" fontId="57" fillId="29" borderId="89" xfId="0" applyNumberFormat="1" applyFont="1" applyFill="1" applyBorder="1" applyAlignment="1">
      <alignment horizontal="center"/>
    </xf>
    <xf numFmtId="0" fontId="85" fillId="29" borderId="0" xfId="0" applyNumberFormat="1" applyFont="1" applyFill="1" applyBorder="1" applyAlignment="1"/>
    <xf numFmtId="44" fontId="66" fillId="29" borderId="0" xfId="0" applyNumberFormat="1" applyFont="1" applyFill="1" applyBorder="1" applyAlignment="1"/>
    <xf numFmtId="0" fontId="55" fillId="0" borderId="0" xfId="0" applyFont="1" applyAlignment="1">
      <alignment horizontal="center" vertical="center"/>
    </xf>
    <xf numFmtId="44" fontId="56" fillId="2" borderId="112" xfId="85" applyFont="1" applyFill="1" applyBorder="1" applyAlignment="1">
      <alignment horizontal="center" vertical="center" wrapText="1"/>
    </xf>
    <xf numFmtId="0" fontId="55" fillId="0" borderId="0" xfId="0" applyFont="1" applyAlignment="1">
      <alignment vertical="center"/>
    </xf>
    <xf numFmtId="44" fontId="55" fillId="0" borderId="0" xfId="0" applyNumberFormat="1" applyFont="1" applyAlignment="1">
      <alignment horizontal="center" vertical="center"/>
    </xf>
    <xf numFmtId="10" fontId="55" fillId="44" borderId="114" xfId="2" applyNumberFormat="1" applyFont="1" applyFill="1" applyBorder="1" applyAlignment="1">
      <alignment horizontal="center" vertical="center"/>
    </xf>
    <xf numFmtId="10" fontId="55" fillId="44" borderId="113" xfId="0" applyNumberFormat="1" applyFont="1" applyFill="1" applyBorder="1" applyAlignment="1">
      <alignment horizontal="center" vertical="center"/>
    </xf>
    <xf numFmtId="10" fontId="55" fillId="44" borderId="32" xfId="2" applyNumberFormat="1" applyFont="1" applyFill="1" applyBorder="1" applyAlignment="1">
      <alignment horizontal="center" vertical="center"/>
    </xf>
    <xf numFmtId="10" fontId="55" fillId="44" borderId="37" xfId="0" applyNumberFormat="1" applyFont="1" applyFill="1" applyBorder="1" applyAlignment="1">
      <alignment horizontal="center" vertical="center"/>
    </xf>
    <xf numFmtId="0" fontId="55" fillId="44" borderId="32" xfId="0" applyFont="1" applyFill="1" applyBorder="1" applyAlignment="1">
      <alignment horizontal="left" vertical="center" wrapText="1"/>
    </xf>
    <xf numFmtId="0" fontId="55" fillId="44" borderId="37" xfId="0" applyFont="1" applyFill="1" applyBorder="1" applyAlignment="1">
      <alignment horizontal="left" vertical="center" wrapText="1"/>
    </xf>
    <xf numFmtId="0" fontId="40" fillId="48" borderId="89" xfId="0" applyFont="1" applyFill="1" applyBorder="1" applyAlignment="1">
      <alignment horizontal="center" vertical="center"/>
    </xf>
    <xf numFmtId="0" fontId="40" fillId="48" borderId="89" xfId="0" applyFont="1" applyFill="1" applyBorder="1" applyAlignment="1">
      <alignment vertical="center" wrapText="1"/>
    </xf>
    <xf numFmtId="44" fontId="40" fillId="48" borderId="6" xfId="0" applyNumberFormat="1" applyFont="1" applyFill="1" applyBorder="1" applyAlignment="1">
      <alignment horizontal="right" vertical="center"/>
    </xf>
    <xf numFmtId="0" fontId="40" fillId="48" borderId="27" xfId="0" applyFont="1" applyFill="1" applyBorder="1" applyAlignment="1">
      <alignment horizontal="center" vertical="center" wrapText="1"/>
    </xf>
    <xf numFmtId="167" fontId="40" fillId="48" borderId="6" xfId="0" applyNumberFormat="1" applyFont="1" applyFill="1" applyBorder="1" applyAlignment="1">
      <alignment horizontal="right"/>
    </xf>
    <xf numFmtId="166" fontId="40" fillId="48" borderId="5" xfId="2" applyNumberFormat="1" applyFont="1" applyFill="1" applyBorder="1" applyAlignment="1">
      <alignment horizontal="right" vertical="center"/>
    </xf>
    <xf numFmtId="166" fontId="40" fillId="48" borderId="0" xfId="0" applyNumberFormat="1" applyFont="1" applyFill="1" applyBorder="1" applyAlignment="1">
      <alignment horizontal="left"/>
    </xf>
    <xf numFmtId="0" fontId="40" fillId="48" borderId="0" xfId="0" applyFont="1" applyFill="1" applyBorder="1"/>
    <xf numFmtId="0" fontId="40" fillId="48" borderId="0" xfId="0" applyFont="1" applyFill="1"/>
    <xf numFmtId="167" fontId="40" fillId="48" borderId="7" xfId="0" applyNumberFormat="1" applyFont="1" applyFill="1" applyBorder="1" applyAlignment="1">
      <alignment horizontal="right"/>
    </xf>
    <xf numFmtId="4" fontId="40" fillId="48" borderId="0" xfId="0" applyNumberFormat="1" applyFont="1" applyFill="1" applyBorder="1" applyAlignment="1">
      <alignment horizontal="left"/>
    </xf>
    <xf numFmtId="166" fontId="40" fillId="48" borderId="6" xfId="2" applyNumberFormat="1" applyFont="1" applyFill="1" applyBorder="1" applyAlignment="1">
      <alignment horizontal="right" vertical="center"/>
    </xf>
    <xf numFmtId="0" fontId="40" fillId="48" borderId="0" xfId="0" applyFont="1" applyFill="1" applyBorder="1" applyAlignment="1">
      <alignment horizontal="left"/>
    </xf>
    <xf numFmtId="167" fontId="40" fillId="48" borderId="0" xfId="0" applyNumberFormat="1" applyFont="1" applyFill="1"/>
    <xf numFmtId="10" fontId="40" fillId="48" borderId="0" xfId="2" applyNumberFormat="1" applyFont="1" applyFill="1" applyBorder="1"/>
    <xf numFmtId="10" fontId="40" fillId="48" borderId="0" xfId="0" applyNumberFormat="1" applyFont="1" applyFill="1"/>
    <xf numFmtId="0" fontId="0" fillId="54" borderId="0" xfId="0" applyFont="1" applyFill="1" applyAlignment="1">
      <alignment vertical="center"/>
    </xf>
    <xf numFmtId="173" fontId="0" fillId="0" borderId="0" xfId="0" applyNumberFormat="1" applyFont="1" applyAlignment="1">
      <alignment vertical="center"/>
    </xf>
    <xf numFmtId="167" fontId="40" fillId="0" borderId="0" xfId="0" applyNumberFormat="1" applyFont="1"/>
    <xf numFmtId="44" fontId="40" fillId="0" borderId="0" xfId="0" applyNumberFormat="1" applyFont="1"/>
    <xf numFmtId="10" fontId="40" fillId="0" borderId="0" xfId="2" applyNumberFormat="1" applyFont="1"/>
    <xf numFmtId="169" fontId="40" fillId="0" borderId="0" xfId="0" applyNumberFormat="1" applyFont="1" applyAlignment="1">
      <alignment horizontal="left"/>
    </xf>
    <xf numFmtId="49" fontId="37" fillId="37" borderId="89" xfId="0" applyNumberFormat="1" applyFont="1" applyFill="1" applyBorder="1" applyAlignment="1">
      <alignment horizontal="center" vertical="center" wrapText="1"/>
    </xf>
    <xf numFmtId="0" fontId="37" fillId="36" borderId="89" xfId="0" applyFont="1" applyFill="1" applyBorder="1" applyAlignment="1">
      <alignment vertical="center" wrapText="1"/>
    </xf>
    <xf numFmtId="165" fontId="36" fillId="0" borderId="89" xfId="0" applyNumberFormat="1" applyFont="1" applyFill="1" applyBorder="1" applyAlignment="1">
      <alignment horizontal="right" vertical="center" wrapText="1"/>
    </xf>
    <xf numFmtId="165" fontId="37" fillId="2" borderId="89" xfId="0" applyNumberFormat="1" applyFont="1" applyFill="1" applyBorder="1" applyAlignment="1">
      <alignment horizontal="center" vertical="center" wrapText="1"/>
    </xf>
    <xf numFmtId="165" fontId="36" fillId="0" borderId="89" xfId="0" applyNumberFormat="1" applyFont="1" applyFill="1" applyBorder="1" applyAlignment="1">
      <alignment horizontal="center" vertical="center" wrapText="1"/>
    </xf>
    <xf numFmtId="165" fontId="37" fillId="2" borderId="89" xfId="0" applyNumberFormat="1" applyFont="1" applyFill="1" applyBorder="1" applyAlignment="1">
      <alignment horizontal="right" vertical="center" wrapText="1"/>
    </xf>
    <xf numFmtId="165" fontId="37" fillId="36" borderId="89" xfId="0" applyNumberFormat="1" applyFont="1" applyFill="1" applyBorder="1" applyAlignment="1">
      <alignment horizontal="right" vertical="center" wrapText="1"/>
    </xf>
    <xf numFmtId="49" fontId="37" fillId="37" borderId="65" xfId="0" applyNumberFormat="1" applyFont="1" applyFill="1" applyBorder="1" applyAlignment="1">
      <alignment horizontal="center" vertical="center" wrapText="1"/>
    </xf>
    <xf numFmtId="164" fontId="36" fillId="0" borderId="89" xfId="0" applyNumberFormat="1" applyFont="1" applyFill="1" applyBorder="1" applyAlignment="1">
      <alignment horizontal="center" vertical="center" wrapText="1"/>
    </xf>
    <xf numFmtId="0" fontId="36" fillId="0" borderId="89" xfId="0" applyNumberFormat="1" applyFont="1" applyFill="1" applyBorder="1" applyAlignment="1">
      <alignment horizontal="center" vertical="center" wrapText="1"/>
    </xf>
    <xf numFmtId="165" fontId="36" fillId="0" borderId="93" xfId="0" applyNumberFormat="1" applyFont="1" applyFill="1" applyBorder="1" applyAlignment="1">
      <alignment horizontal="center" vertical="center" wrapText="1"/>
    </xf>
    <xf numFmtId="189" fontId="36" fillId="0" borderId="89" xfId="0" applyNumberFormat="1" applyFont="1" applyFill="1" applyBorder="1" applyAlignment="1">
      <alignment horizontal="center" vertical="center" wrapText="1"/>
    </xf>
    <xf numFmtId="165" fontId="37" fillId="36" borderId="89" xfId="0" applyNumberFormat="1" applyFont="1" applyFill="1" applyBorder="1" applyAlignment="1">
      <alignment horizontal="center" vertical="center" wrapText="1"/>
    </xf>
    <xf numFmtId="0" fontId="0" fillId="0" borderId="89" xfId="0" applyFont="1" applyBorder="1" applyAlignment="1">
      <alignment vertical="center"/>
    </xf>
    <xf numFmtId="0" fontId="55" fillId="44" borderId="32" xfId="0" applyFont="1" applyFill="1" applyBorder="1" applyAlignment="1">
      <alignment horizontal="left" vertical="center" wrapText="1"/>
    </xf>
    <xf numFmtId="0" fontId="55" fillId="44" borderId="37" xfId="0" applyFont="1" applyFill="1" applyBorder="1" applyAlignment="1">
      <alignment horizontal="left" vertical="center" wrapText="1"/>
    </xf>
    <xf numFmtId="0" fontId="55" fillId="44" borderId="38" xfId="0" applyFont="1" applyFill="1" applyBorder="1" applyAlignment="1">
      <alignment horizontal="left" vertical="center" wrapText="1"/>
    </xf>
    <xf numFmtId="0" fontId="55" fillId="44" borderId="39" xfId="0" applyFont="1" applyFill="1" applyBorder="1" applyAlignment="1">
      <alignment horizontal="left" vertical="center" wrapText="1"/>
    </xf>
    <xf numFmtId="44" fontId="53" fillId="52" borderId="93" xfId="85" applyFont="1" applyFill="1" applyBorder="1" applyAlignment="1">
      <alignment horizontal="center" vertical="center"/>
    </xf>
    <xf numFmtId="44" fontId="53" fillId="52" borderId="95" xfId="85" applyFont="1" applyFill="1" applyBorder="1" applyAlignment="1">
      <alignment horizontal="center" vertical="center"/>
    </xf>
    <xf numFmtId="0" fontId="56" fillId="2" borderId="32" xfId="0" applyFont="1" applyFill="1" applyBorder="1" applyAlignment="1">
      <alignment horizontal="left" vertical="center" wrapText="1"/>
    </xf>
    <xf numFmtId="0" fontId="38" fillId="0" borderId="89" xfId="0" applyFont="1" applyBorder="1" applyAlignment="1">
      <alignment horizontal="left" vertical="top" wrapText="1"/>
    </xf>
    <xf numFmtId="0" fontId="38" fillId="0" borderId="89" xfId="0" applyFont="1" applyBorder="1" applyAlignment="1">
      <alignment horizontal="center" vertical="top" wrapText="1"/>
    </xf>
    <xf numFmtId="0" fontId="56" fillId="52" borderId="37" xfId="0" applyFont="1" applyFill="1" applyBorder="1" applyAlignment="1">
      <alignment horizontal="left" vertical="center" wrapText="1"/>
    </xf>
    <xf numFmtId="0" fontId="56" fillId="52" borderId="38" xfId="0" applyFont="1" applyFill="1" applyBorder="1" applyAlignment="1">
      <alignment horizontal="left" vertical="center" wrapText="1"/>
    </xf>
    <xf numFmtId="0" fontId="56" fillId="52" borderId="39" xfId="0" applyFont="1" applyFill="1" applyBorder="1" applyAlignment="1">
      <alignment horizontal="left" vertical="center" wrapText="1"/>
    </xf>
    <xf numFmtId="0" fontId="53" fillId="2" borderId="77" xfId="0" applyFont="1" applyFill="1" applyBorder="1" applyAlignment="1">
      <alignment horizontal="left" vertical="center"/>
    </xf>
    <xf numFmtId="0" fontId="54" fillId="0" borderId="77" xfId="0" applyFont="1" applyFill="1" applyBorder="1" applyAlignment="1">
      <alignment horizontal="left" vertical="center"/>
    </xf>
    <xf numFmtId="0" fontId="56" fillId="2" borderId="77" xfId="0" applyFont="1" applyFill="1" applyBorder="1" applyAlignment="1">
      <alignment horizontal="center" vertical="center" wrapText="1"/>
    </xf>
    <xf numFmtId="0" fontId="53" fillId="2" borderId="77" xfId="0" applyFont="1" applyFill="1" applyBorder="1" applyAlignment="1">
      <alignment horizontal="center" vertical="center"/>
    </xf>
    <xf numFmtId="0" fontId="60" fillId="0" borderId="118" xfId="0" applyFont="1" applyFill="1" applyBorder="1" applyAlignment="1">
      <alignment horizontal="center" vertical="center"/>
    </xf>
    <xf numFmtId="0" fontId="54" fillId="0" borderId="77" xfId="0" applyFont="1" applyFill="1" applyBorder="1" applyAlignment="1">
      <alignment horizontal="left" vertical="center" wrapText="1"/>
    </xf>
    <xf numFmtId="0" fontId="56" fillId="44" borderId="37" xfId="0" applyFont="1" applyFill="1" applyBorder="1" applyAlignment="1">
      <alignment horizontal="left" vertical="center" wrapText="1"/>
    </xf>
    <xf numFmtId="0" fontId="56" fillId="44" borderId="38" xfId="0" applyFont="1" applyFill="1" applyBorder="1" applyAlignment="1">
      <alignment horizontal="left" vertical="center" wrapText="1"/>
    </xf>
    <xf numFmtId="0" fontId="56" fillId="44" borderId="39" xfId="0" applyFont="1" applyFill="1" applyBorder="1" applyAlignment="1">
      <alignment horizontal="left" vertical="center" wrapText="1"/>
    </xf>
    <xf numFmtId="4" fontId="37" fillId="2" borderId="1" xfId="0" applyNumberFormat="1" applyFont="1" applyFill="1" applyBorder="1" applyAlignment="1">
      <alignment horizontal="right" vertical="center" wrapText="1"/>
    </xf>
    <xf numFmtId="0" fontId="37" fillId="36" borderId="89" xfId="0" applyFont="1" applyFill="1" applyBorder="1" applyAlignment="1">
      <alignment horizontal="left" vertical="center" wrapText="1"/>
    </xf>
    <xf numFmtId="4" fontId="36" fillId="2" borderId="89" xfId="0" applyNumberFormat="1" applyFont="1" applyFill="1" applyBorder="1" applyAlignment="1">
      <alignment horizontal="center" vertical="center" wrapText="1"/>
    </xf>
    <xf numFmtId="0" fontId="36" fillId="0" borderId="89" xfId="0" applyFont="1" applyFill="1" applyBorder="1" applyAlignment="1">
      <alignment horizontal="left" vertical="center" wrapText="1"/>
    </xf>
    <xf numFmtId="4" fontId="37" fillId="2" borderId="89" xfId="0" applyNumberFormat="1" applyFont="1" applyFill="1" applyBorder="1" applyAlignment="1">
      <alignment horizontal="right" vertical="center" wrapText="1"/>
    </xf>
    <xf numFmtId="4" fontId="37" fillId="36" borderId="89" xfId="0" applyNumberFormat="1" applyFont="1" applyFill="1" applyBorder="1" applyAlignment="1">
      <alignment horizontal="right" vertical="center" wrapText="1"/>
    </xf>
    <xf numFmtId="4" fontId="36" fillId="2" borderId="93" xfId="0" applyNumberFormat="1" applyFont="1" applyFill="1" applyBorder="1" applyAlignment="1">
      <alignment horizontal="center" vertical="center" wrapText="1"/>
    </xf>
    <xf numFmtId="4" fontId="36" fillId="2" borderId="95" xfId="0" applyNumberFormat="1" applyFont="1" applyFill="1" applyBorder="1" applyAlignment="1">
      <alignment horizontal="center" vertical="center" wrapText="1"/>
    </xf>
    <xf numFmtId="0" fontId="36" fillId="0" borderId="93" xfId="0" applyFont="1" applyFill="1" applyBorder="1" applyAlignment="1">
      <alignment horizontal="left" vertical="center" wrapText="1"/>
    </xf>
    <xf numFmtId="0" fontId="36" fillId="0" borderId="95" xfId="0" applyFont="1" applyFill="1" applyBorder="1" applyAlignment="1">
      <alignment horizontal="left" vertical="center" wrapText="1"/>
    </xf>
    <xf numFmtId="0" fontId="37" fillId="36" borderId="93" xfId="0" applyFont="1" applyFill="1" applyBorder="1" applyAlignment="1">
      <alignment horizontal="left" vertical="center" wrapText="1"/>
    </xf>
    <xf numFmtId="0" fontId="37" fillId="36" borderId="106" xfId="0" applyFont="1" applyFill="1" applyBorder="1" applyAlignment="1">
      <alignment horizontal="left" vertical="center" wrapText="1"/>
    </xf>
    <xf numFmtId="0" fontId="37" fillId="36" borderId="95" xfId="0" applyFont="1" applyFill="1" applyBorder="1" applyAlignment="1">
      <alignment horizontal="left" vertical="center" wrapText="1"/>
    </xf>
    <xf numFmtId="4" fontId="36" fillId="36" borderId="93" xfId="0" applyNumberFormat="1" applyFont="1" applyFill="1" applyBorder="1" applyAlignment="1">
      <alignment horizontal="left" vertical="center" wrapText="1"/>
    </xf>
    <xf numFmtId="4" fontId="36" fillId="36" borderId="106" xfId="0" applyNumberFormat="1" applyFont="1" applyFill="1" applyBorder="1" applyAlignment="1">
      <alignment horizontal="left" vertical="center" wrapText="1"/>
    </xf>
    <xf numFmtId="4" fontId="36" fillId="36" borderId="95" xfId="0" applyNumberFormat="1" applyFont="1" applyFill="1" applyBorder="1" applyAlignment="1">
      <alignment horizontal="left" vertical="center" wrapText="1"/>
    </xf>
    <xf numFmtId="4" fontId="37" fillId="36" borderId="1" xfId="0" applyNumberFormat="1" applyFont="1" applyFill="1" applyBorder="1" applyAlignment="1">
      <alignment horizontal="right" vertical="center" wrapText="1"/>
    </xf>
    <xf numFmtId="0" fontId="36" fillId="0" borderId="3" xfId="0" applyFont="1" applyFill="1" applyBorder="1" applyAlignment="1">
      <alignment horizontal="left" vertical="center" wrapText="1"/>
    </xf>
    <xf numFmtId="0" fontId="36" fillId="0" borderId="2" xfId="0" applyFont="1" applyFill="1" applyBorder="1" applyAlignment="1">
      <alignment horizontal="left" vertical="center" wrapText="1"/>
    </xf>
    <xf numFmtId="0" fontId="43" fillId="0" borderId="1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left" vertical="center"/>
    </xf>
    <xf numFmtId="0" fontId="7" fillId="0" borderId="60" xfId="0" applyFont="1" applyFill="1" applyBorder="1" applyAlignment="1">
      <alignment horizontal="left" vertical="center"/>
    </xf>
    <xf numFmtId="0" fontId="7" fillId="0" borderId="61" xfId="0" applyFont="1" applyFill="1" applyBorder="1" applyAlignment="1">
      <alignment horizontal="left" vertical="center"/>
    </xf>
    <xf numFmtId="0" fontId="36" fillId="0" borderId="60" xfId="0" applyFont="1" applyFill="1" applyBorder="1" applyAlignment="1">
      <alignment vertical="center" wrapText="1"/>
    </xf>
    <xf numFmtId="0" fontId="36" fillId="0" borderId="61" xfId="0" applyFont="1" applyFill="1" applyBorder="1" applyAlignment="1">
      <alignment vertical="center" wrapText="1"/>
    </xf>
    <xf numFmtId="0" fontId="37" fillId="36" borderId="3" xfId="0" applyFont="1" applyFill="1" applyBorder="1" applyAlignment="1">
      <alignment horizontal="left" vertical="center" wrapText="1"/>
    </xf>
    <xf numFmtId="0" fontId="37" fillId="36" borderId="4" xfId="0" applyFont="1" applyFill="1" applyBorder="1" applyAlignment="1">
      <alignment horizontal="left" vertical="center" wrapText="1"/>
    </xf>
    <xf numFmtId="0" fontId="37" fillId="36" borderId="2" xfId="0" applyFont="1" applyFill="1" applyBorder="1" applyAlignment="1">
      <alignment horizontal="left" vertical="center" wrapText="1"/>
    </xf>
    <xf numFmtId="4" fontId="36" fillId="2" borderId="3" xfId="0" applyNumberFormat="1" applyFont="1" applyFill="1" applyBorder="1" applyAlignment="1">
      <alignment horizontal="center" vertical="center" wrapText="1"/>
    </xf>
    <xf numFmtId="4" fontId="36" fillId="2" borderId="2" xfId="0" applyNumberFormat="1" applyFont="1" applyFill="1" applyBorder="1" applyAlignment="1">
      <alignment horizontal="center" vertical="center" wrapText="1"/>
    </xf>
    <xf numFmtId="0" fontId="37" fillId="36" borderId="3" xfId="0" applyFont="1" applyFill="1" applyBorder="1" applyAlignment="1">
      <alignment horizontal="center" vertical="center" wrapText="1"/>
    </xf>
    <xf numFmtId="0" fontId="37" fillId="36" borderId="4" xfId="0" applyFont="1" applyFill="1" applyBorder="1" applyAlignment="1">
      <alignment horizontal="center" vertical="center" wrapText="1"/>
    </xf>
    <xf numFmtId="0" fontId="37" fillId="36" borderId="2" xfId="0" applyFont="1" applyFill="1" applyBorder="1" applyAlignment="1">
      <alignment horizontal="center" vertical="center" wrapText="1"/>
    </xf>
    <xf numFmtId="0" fontId="40" fillId="0" borderId="3" xfId="0" applyFont="1" applyFill="1" applyBorder="1" applyAlignment="1">
      <alignment horizontal="left" vertical="center" wrapText="1"/>
    </xf>
    <xf numFmtId="0" fontId="40" fillId="0" borderId="2" xfId="0" applyFont="1" applyFill="1" applyBorder="1" applyAlignment="1">
      <alignment horizontal="left" vertical="center" wrapText="1"/>
    </xf>
    <xf numFmtId="0" fontId="7" fillId="0" borderId="10" xfId="0" applyFont="1" applyBorder="1" applyAlignment="1">
      <alignment horizontal="left" vertical="top" wrapText="1"/>
    </xf>
    <xf numFmtId="0" fontId="7" fillId="0" borderId="11" xfId="0" applyFont="1" applyBorder="1" applyAlignment="1">
      <alignment horizontal="left" vertical="top" wrapText="1"/>
    </xf>
    <xf numFmtId="0" fontId="7" fillId="0" borderId="25" xfId="0" applyFont="1" applyBorder="1" applyAlignment="1">
      <alignment horizontal="left" vertical="top" wrapText="1"/>
    </xf>
    <xf numFmtId="0" fontId="38" fillId="0" borderId="0" xfId="0" applyFont="1" applyBorder="1" applyAlignment="1">
      <alignment horizontal="left" vertical="top" wrapText="1"/>
    </xf>
    <xf numFmtId="0" fontId="38" fillId="0" borderId="0" xfId="0" applyFont="1" applyAlignment="1">
      <alignment horizontal="center" wrapText="1"/>
    </xf>
    <xf numFmtId="0" fontId="38" fillId="0" borderId="0" xfId="0" applyFont="1" applyAlignment="1">
      <alignment horizontal="center"/>
    </xf>
    <xf numFmtId="0" fontId="38" fillId="0" borderId="0" xfId="0" applyFont="1" applyAlignment="1">
      <alignment horizontal="left" wrapText="1"/>
    </xf>
    <xf numFmtId="49" fontId="8" fillId="0" borderId="0" xfId="0" applyNumberFormat="1" applyFont="1" applyAlignment="1">
      <alignment horizontal="justify" vertical="top" wrapText="1"/>
    </xf>
    <xf numFmtId="49" fontId="8" fillId="0" borderId="0" xfId="0" applyNumberFormat="1" applyFont="1" applyAlignment="1">
      <alignment horizontal="justify" vertical="top"/>
    </xf>
    <xf numFmtId="0" fontId="7" fillId="0" borderId="10" xfId="0" applyFont="1" applyBorder="1" applyAlignment="1">
      <alignment horizontal="left" vertical="top"/>
    </xf>
    <xf numFmtId="0" fontId="7" fillId="0" borderId="11" xfId="0" applyFont="1" applyBorder="1" applyAlignment="1">
      <alignment horizontal="left" vertical="top"/>
    </xf>
    <xf numFmtId="0" fontId="7" fillId="0" borderId="25" xfId="0" applyFont="1" applyBorder="1" applyAlignment="1">
      <alignment horizontal="left" vertical="top"/>
    </xf>
    <xf numFmtId="0" fontId="7" fillId="0" borderId="9" xfId="0" applyFont="1" applyBorder="1" applyAlignment="1">
      <alignment horizontal="left" vertical="top" wrapText="1"/>
    </xf>
    <xf numFmtId="0" fontId="7" fillId="0" borderId="26" xfId="0" applyFont="1" applyBorder="1" applyAlignment="1">
      <alignment horizontal="left" vertical="top" wrapText="1"/>
    </xf>
    <xf numFmtId="0" fontId="7" fillId="0" borderId="8" xfId="0" applyFont="1" applyBorder="1" applyAlignment="1">
      <alignment horizontal="left" vertical="top" wrapText="1"/>
    </xf>
    <xf numFmtId="0" fontId="38" fillId="0" borderId="11" xfId="0" applyFont="1" applyBorder="1" applyAlignment="1">
      <alignment horizontal="left" vertical="top" wrapText="1"/>
    </xf>
    <xf numFmtId="0" fontId="42" fillId="0" borderId="26" xfId="0" applyFont="1" applyBorder="1" applyAlignment="1">
      <alignment horizontal="center" vertical="center"/>
    </xf>
    <xf numFmtId="0" fontId="9" fillId="0" borderId="3" xfId="0" applyFont="1" applyFill="1" applyBorder="1" applyAlignment="1">
      <alignment horizontal="left" vertical="center"/>
    </xf>
    <xf numFmtId="0" fontId="9" fillId="0" borderId="4" xfId="0" applyFont="1" applyFill="1" applyBorder="1" applyAlignment="1">
      <alignment horizontal="left" vertical="center"/>
    </xf>
    <xf numFmtId="0" fontId="9" fillId="0" borderId="2" xfId="0" applyFont="1" applyFill="1" applyBorder="1" applyAlignment="1">
      <alignment horizontal="left" vertical="center"/>
    </xf>
    <xf numFmtId="0" fontId="7" fillId="0" borderId="10" xfId="0" applyFont="1" applyBorder="1" applyAlignment="1">
      <alignment horizontal="left"/>
    </xf>
    <xf numFmtId="0" fontId="7" fillId="0" borderId="11" xfId="0" applyFont="1" applyBorder="1" applyAlignment="1">
      <alignment horizontal="left"/>
    </xf>
    <xf numFmtId="0" fontId="7" fillId="0" borderId="25" xfId="0" applyFont="1" applyBorder="1" applyAlignment="1">
      <alignment horizontal="left"/>
    </xf>
    <xf numFmtId="0" fontId="10" fillId="2" borderId="1" xfId="0" applyFont="1" applyFill="1" applyBorder="1" applyAlignment="1">
      <alignment horizontal="center" vertical="center"/>
    </xf>
    <xf numFmtId="0" fontId="10" fillId="0" borderId="3" xfId="0" applyFont="1" applyFill="1" applyBorder="1" applyAlignment="1">
      <alignment horizontal="left" vertical="center"/>
    </xf>
    <xf numFmtId="0" fontId="10" fillId="0" borderId="4" xfId="0" applyFont="1" applyFill="1" applyBorder="1" applyAlignment="1">
      <alignment horizontal="left" vertical="center"/>
    </xf>
    <xf numFmtId="0" fontId="10" fillId="0" borderId="2" xfId="0" applyFont="1" applyFill="1" applyBorder="1" applyAlignment="1">
      <alignment horizontal="left" vertical="center"/>
    </xf>
    <xf numFmtId="0" fontId="8" fillId="28" borderId="1" xfId="0" applyFont="1" applyFill="1" applyBorder="1" applyAlignment="1">
      <alignment horizontal="center" vertical="center" wrapText="1"/>
    </xf>
    <xf numFmtId="0" fontId="60" fillId="0" borderId="108" xfId="0" applyFont="1" applyFill="1" applyBorder="1" applyAlignment="1">
      <alignment horizontal="center" vertical="center"/>
    </xf>
    <xf numFmtId="0" fontId="60" fillId="0" borderId="109" xfId="0" applyFont="1" applyFill="1" applyBorder="1" applyAlignment="1">
      <alignment horizontal="center" vertical="center"/>
    </xf>
    <xf numFmtId="0" fontId="68" fillId="0" borderId="0" xfId="0" applyFont="1" applyFill="1" applyBorder="1" applyAlignment="1">
      <alignment horizontal="center" vertical="center" wrapText="1"/>
    </xf>
    <xf numFmtId="0" fontId="67" fillId="35" borderId="32" xfId="0" applyFont="1" applyFill="1" applyBorder="1" applyAlignment="1">
      <alignment horizontal="left" vertical="center" wrapText="1"/>
    </xf>
    <xf numFmtId="0" fontId="68" fillId="32" borderId="32" xfId="0" applyFont="1" applyFill="1" applyBorder="1" applyAlignment="1">
      <alignment horizontal="left" vertical="center" wrapText="1"/>
    </xf>
    <xf numFmtId="0" fontId="68" fillId="0" borderId="76" xfId="0" applyFont="1" applyFill="1" applyBorder="1" applyAlignment="1">
      <alignment horizontal="center" vertical="center" wrapText="1"/>
    </xf>
    <xf numFmtId="0" fontId="63" fillId="0" borderId="59" xfId="1" applyFont="1" applyBorder="1" applyAlignment="1">
      <alignment horizontal="left" vertical="center"/>
    </xf>
    <xf numFmtId="0" fontId="68" fillId="0" borderId="59" xfId="1" applyFont="1" applyBorder="1" applyAlignment="1">
      <alignment horizontal="left" vertical="center" wrapText="1"/>
    </xf>
    <xf numFmtId="0" fontId="63" fillId="34" borderId="59" xfId="1" applyFont="1" applyFill="1" applyBorder="1" applyAlignment="1">
      <alignment horizontal="right" vertical="center" wrapText="1"/>
    </xf>
    <xf numFmtId="0" fontId="75" fillId="0" borderId="60" xfId="1" applyFont="1" applyFill="1" applyBorder="1" applyAlignment="1">
      <alignment horizontal="left" vertical="center" wrapText="1"/>
    </xf>
    <xf numFmtId="0" fontId="75" fillId="0" borderId="62" xfId="1" applyFont="1" applyFill="1" applyBorder="1" applyAlignment="1">
      <alignment horizontal="left" vertical="center" wrapText="1"/>
    </xf>
    <xf numFmtId="0" fontId="75" fillId="0" borderId="61" xfId="1" applyFont="1" applyFill="1" applyBorder="1" applyAlignment="1">
      <alignment horizontal="left" vertical="center" wrapText="1"/>
    </xf>
    <xf numFmtId="0" fontId="75" fillId="0" borderId="60" xfId="1" applyFont="1" applyFill="1" applyBorder="1" applyAlignment="1">
      <alignment horizontal="center" vertical="center" wrapText="1"/>
    </xf>
    <xf numFmtId="0" fontId="75" fillId="0" borderId="62" xfId="1" applyFont="1" applyFill="1" applyBorder="1" applyAlignment="1">
      <alignment horizontal="center" vertical="center" wrapText="1"/>
    </xf>
    <xf numFmtId="0" fontId="75" fillId="0" borderId="61" xfId="1" applyFont="1" applyFill="1" applyBorder="1" applyAlignment="1">
      <alignment horizontal="center" vertical="center" wrapText="1"/>
    </xf>
    <xf numFmtId="0" fontId="63" fillId="34" borderId="60" xfId="1" applyFont="1" applyFill="1" applyBorder="1" applyAlignment="1">
      <alignment horizontal="right" vertical="center" wrapText="1"/>
    </xf>
    <xf numFmtId="0" fontId="63" fillId="34" borderId="62" xfId="1" applyFont="1" applyFill="1" applyBorder="1" applyAlignment="1">
      <alignment horizontal="right" vertical="center" wrapText="1"/>
    </xf>
    <xf numFmtId="0" fontId="63" fillId="34" borderId="61" xfId="1" applyFont="1" applyFill="1" applyBorder="1" applyAlignment="1">
      <alignment horizontal="right" vertical="center" wrapText="1"/>
    </xf>
    <xf numFmtId="0" fontId="68" fillId="0" borderId="76" xfId="0" applyFont="1" applyFill="1" applyBorder="1" applyAlignment="1">
      <alignment horizontal="center" vertical="top" wrapText="1"/>
    </xf>
    <xf numFmtId="0" fontId="68" fillId="41" borderId="63" xfId="0" applyFont="1" applyFill="1" applyBorder="1" applyAlignment="1">
      <alignment horizontal="center" vertical="center" wrapText="1"/>
    </xf>
    <xf numFmtId="0" fontId="68" fillId="41" borderId="7" xfId="0" applyFont="1" applyFill="1" applyBorder="1" applyAlignment="1">
      <alignment horizontal="center" vertical="center" wrapText="1"/>
    </xf>
    <xf numFmtId="0" fontId="66" fillId="45" borderId="63" xfId="0" applyFont="1" applyFill="1" applyBorder="1" applyAlignment="1">
      <alignment horizontal="center" vertical="center" wrapText="1"/>
    </xf>
    <xf numFmtId="0" fontId="66" fillId="45" borderId="7" xfId="0" applyFont="1" applyFill="1" applyBorder="1" applyAlignment="1">
      <alignment horizontal="center" vertical="center" wrapText="1"/>
    </xf>
    <xf numFmtId="0" fontId="69" fillId="0" borderId="76" xfId="0" applyFont="1" applyFill="1" applyBorder="1" applyAlignment="1">
      <alignment horizontal="left" vertical="center" wrapText="1"/>
    </xf>
    <xf numFmtId="0" fontId="68" fillId="0" borderId="60" xfId="0" applyFont="1" applyFill="1" applyBorder="1" applyAlignment="1">
      <alignment horizontal="center" vertical="center" wrapText="1"/>
    </xf>
    <xf numFmtId="0" fontId="68" fillId="0" borderId="61" xfId="0" applyFont="1" applyFill="1" applyBorder="1" applyAlignment="1">
      <alignment horizontal="center" vertical="center" wrapText="1"/>
    </xf>
    <xf numFmtId="0" fontId="68" fillId="0" borderId="111" xfId="0" applyFont="1" applyFill="1" applyBorder="1" applyAlignment="1">
      <alignment horizontal="left" vertical="center" wrapText="1"/>
    </xf>
    <xf numFmtId="0" fontId="68" fillId="0" borderId="0" xfId="0" applyFont="1" applyFill="1" applyBorder="1" applyAlignment="1">
      <alignment horizontal="left" vertical="center" wrapText="1"/>
    </xf>
    <xf numFmtId="0" fontId="68" fillId="0" borderId="38" xfId="0" applyFont="1" applyFill="1" applyBorder="1" applyAlignment="1">
      <alignment horizontal="center" vertical="center" wrapText="1"/>
    </xf>
    <xf numFmtId="0" fontId="63" fillId="0" borderId="59" xfId="0" applyFont="1" applyFill="1" applyBorder="1" applyAlignment="1">
      <alignment horizontal="center" vertical="center" wrapText="1"/>
    </xf>
    <xf numFmtId="0" fontId="68" fillId="0" borderId="60" xfId="1" applyFont="1" applyBorder="1" applyAlignment="1">
      <alignment horizontal="left" vertical="center" wrapText="1"/>
    </xf>
    <xf numFmtId="0" fontId="68" fillId="0" borderId="61" xfId="1" applyFont="1" applyBorder="1" applyAlignment="1">
      <alignment horizontal="left" vertical="center" wrapText="1"/>
    </xf>
    <xf numFmtId="0" fontId="63" fillId="39" borderId="60" xfId="1" applyFont="1" applyFill="1" applyBorder="1" applyAlignment="1">
      <alignment horizontal="center" vertical="center" wrapText="1"/>
    </xf>
    <xf numFmtId="0" fontId="63" fillId="39" borderId="61" xfId="1" applyFont="1" applyFill="1" applyBorder="1" applyAlignment="1">
      <alignment horizontal="center" vertical="center" wrapText="1"/>
    </xf>
    <xf numFmtId="0" fontId="67" fillId="0" borderId="60" xfId="0" applyFont="1" applyFill="1" applyBorder="1" applyAlignment="1">
      <alignment horizontal="center" vertical="center"/>
    </xf>
    <xf numFmtId="0" fontId="67" fillId="0" borderId="62" xfId="0" applyFont="1" applyFill="1" applyBorder="1" applyAlignment="1">
      <alignment horizontal="center" vertical="center"/>
    </xf>
    <xf numFmtId="0" fontId="67" fillId="0" borderId="61" xfId="0" applyFont="1" applyFill="1" applyBorder="1" applyAlignment="1">
      <alignment horizontal="center" vertical="center"/>
    </xf>
    <xf numFmtId="0" fontId="63" fillId="0" borderId="60" xfId="1" applyFont="1" applyBorder="1" applyAlignment="1">
      <alignment horizontal="center" vertical="center"/>
    </xf>
    <xf numFmtId="0" fontId="63" fillId="0" borderId="61" xfId="1" applyFont="1" applyBorder="1" applyAlignment="1">
      <alignment horizontal="center" vertical="center"/>
    </xf>
    <xf numFmtId="0" fontId="68" fillId="32" borderId="37" xfId="0" applyFont="1" applyFill="1" applyBorder="1" applyAlignment="1">
      <alignment horizontal="left" vertical="center" wrapText="1"/>
    </xf>
    <xf numFmtId="0" fontId="68" fillId="32" borderId="38" xfId="0" applyFont="1" applyFill="1" applyBorder="1" applyAlignment="1">
      <alignment horizontal="left" vertical="center" wrapText="1"/>
    </xf>
    <xf numFmtId="0" fontId="68" fillId="32" borderId="39" xfId="0" applyFont="1" applyFill="1" applyBorder="1" applyAlignment="1">
      <alignment horizontal="left" vertical="center" wrapText="1"/>
    </xf>
    <xf numFmtId="0" fontId="68" fillId="42" borderId="59" xfId="0" applyFont="1" applyFill="1" applyBorder="1" applyAlignment="1">
      <alignment horizontal="center" vertical="center" wrapText="1"/>
    </xf>
    <xf numFmtId="0" fontId="63" fillId="0" borderId="71" xfId="0" applyFont="1" applyFill="1" applyBorder="1" applyAlignment="1">
      <alignment horizontal="center" vertical="center" wrapText="1"/>
    </xf>
    <xf numFmtId="0" fontId="63" fillId="0" borderId="70" xfId="0" applyFont="1" applyFill="1" applyBorder="1" applyAlignment="1">
      <alignment horizontal="center" vertical="center" wrapText="1"/>
    </xf>
    <xf numFmtId="0" fontId="68" fillId="41" borderId="59" xfId="0" applyFont="1" applyFill="1" applyBorder="1" applyAlignment="1">
      <alignment horizontal="center" vertical="center"/>
    </xf>
    <xf numFmtId="0" fontId="66" fillId="45" borderId="59" xfId="0" applyFont="1" applyFill="1" applyBorder="1" applyAlignment="1">
      <alignment horizontal="center" vertical="center" wrapText="1"/>
    </xf>
    <xf numFmtId="0" fontId="66" fillId="46" borderId="59" xfId="0" applyFont="1" applyFill="1" applyBorder="1" applyAlignment="1">
      <alignment horizontal="center" vertical="center"/>
    </xf>
    <xf numFmtId="0" fontId="66" fillId="42" borderId="59" xfId="0" applyFont="1" applyFill="1" applyBorder="1" applyAlignment="1">
      <alignment horizontal="center" vertical="center" wrapText="1"/>
    </xf>
    <xf numFmtId="0" fontId="68" fillId="0" borderId="59" xfId="0" applyFont="1" applyFill="1" applyBorder="1" applyAlignment="1">
      <alignment horizontal="center" vertical="center" wrapText="1"/>
    </xf>
    <xf numFmtId="0" fontId="68" fillId="41" borderId="59" xfId="0" applyFont="1" applyFill="1" applyBorder="1" applyAlignment="1">
      <alignment horizontal="center" vertical="center" wrapText="1"/>
    </xf>
    <xf numFmtId="0" fontId="66" fillId="45" borderId="59" xfId="0" applyFont="1" applyFill="1" applyBorder="1" applyAlignment="1">
      <alignment horizontal="center" vertical="center"/>
    </xf>
    <xf numFmtId="0" fontId="71" fillId="0" borderId="59" xfId="0" applyFont="1" applyFill="1" applyBorder="1" applyAlignment="1">
      <alignment horizontal="center" vertical="center" wrapText="1"/>
    </xf>
    <xf numFmtId="0" fontId="66" fillId="0" borderId="52" xfId="0" applyFont="1" applyFill="1" applyBorder="1" applyAlignment="1">
      <alignment horizontal="left" vertical="center"/>
    </xf>
    <xf numFmtId="0" fontId="66" fillId="0" borderId="53" xfId="0" applyFont="1" applyFill="1" applyBorder="1" applyAlignment="1">
      <alignment horizontal="left" vertical="center"/>
    </xf>
    <xf numFmtId="0" fontId="66" fillId="0" borderId="54" xfId="0" applyFont="1" applyFill="1" applyBorder="1" applyAlignment="1">
      <alignment horizontal="left" vertical="center"/>
    </xf>
    <xf numFmtId="0" fontId="66" fillId="0" borderId="56" xfId="0" applyFont="1" applyFill="1" applyBorder="1" applyAlignment="1">
      <alignment horizontal="left" vertical="center" wrapText="1"/>
    </xf>
    <xf numFmtId="0" fontId="66" fillId="0" borderId="55" xfId="0" applyFont="1" applyFill="1" applyBorder="1" applyAlignment="1">
      <alignment horizontal="left" vertical="center" wrapText="1"/>
    </xf>
    <xf numFmtId="0" fontId="66" fillId="0" borderId="47" xfId="0" applyFont="1" applyFill="1" applyBorder="1" applyAlignment="1">
      <alignment horizontal="left" vertical="center" wrapText="1"/>
    </xf>
    <xf numFmtId="0" fontId="67" fillId="2" borderId="1" xfId="0" applyFont="1" applyFill="1" applyBorder="1" applyAlignment="1">
      <alignment horizontal="center" vertical="center" wrapText="1"/>
    </xf>
    <xf numFmtId="0" fontId="67" fillId="33" borderId="36" xfId="0" applyFont="1" applyFill="1" applyBorder="1" applyAlignment="1">
      <alignment horizontal="left" vertical="center" wrapText="1"/>
    </xf>
    <xf numFmtId="0" fontId="66" fillId="0" borderId="41" xfId="0" applyFont="1" applyFill="1" applyBorder="1" applyAlignment="1">
      <alignment horizontal="left" vertical="center"/>
    </xf>
    <xf numFmtId="0" fontId="66" fillId="0" borderId="42" xfId="0" applyFont="1" applyFill="1" applyBorder="1" applyAlignment="1">
      <alignment horizontal="left" vertical="center"/>
    </xf>
    <xf numFmtId="0" fontId="66" fillId="0" borderId="43" xfId="0" applyFont="1" applyFill="1" applyBorder="1" applyAlignment="1">
      <alignment horizontal="left" vertical="center"/>
    </xf>
    <xf numFmtId="0" fontId="66" fillId="0" borderId="44" xfId="0" applyFont="1" applyFill="1" applyBorder="1" applyAlignment="1">
      <alignment horizontal="left" vertical="center"/>
    </xf>
    <xf numFmtId="0" fontId="66" fillId="0" borderId="66" xfId="0" applyFont="1" applyFill="1" applyBorder="1" applyAlignment="1">
      <alignment horizontal="left" vertical="center"/>
    </xf>
    <xf numFmtId="0" fontId="66" fillId="31" borderId="9" xfId="0" applyFont="1" applyFill="1" applyBorder="1" applyAlignment="1">
      <alignment horizontal="center" vertical="center" wrapText="1"/>
    </xf>
    <xf numFmtId="0" fontId="66" fillId="31" borderId="8" xfId="0" applyFont="1" applyFill="1" applyBorder="1" applyAlignment="1">
      <alignment horizontal="center" vertical="center" wrapText="1"/>
    </xf>
    <xf numFmtId="0" fontId="66" fillId="31" borderId="60" xfId="0" applyFont="1" applyFill="1" applyBorder="1" applyAlignment="1">
      <alignment horizontal="center" vertical="center" wrapText="1"/>
    </xf>
    <xf numFmtId="0" fontId="66" fillId="31" borderId="61" xfId="0" applyFont="1" applyFill="1" applyBorder="1" applyAlignment="1">
      <alignment horizontal="center" vertical="center" wrapText="1"/>
    </xf>
    <xf numFmtId="0" fontId="66" fillId="0" borderId="57" xfId="0" applyFont="1" applyFill="1" applyBorder="1" applyAlignment="1">
      <alignment horizontal="left" vertical="center"/>
    </xf>
    <xf numFmtId="0" fontId="66" fillId="0" borderId="58" xfId="0" applyFont="1" applyFill="1" applyBorder="1" applyAlignment="1">
      <alignment horizontal="left" vertical="center"/>
    </xf>
    <xf numFmtId="0" fontId="66" fillId="32" borderId="32" xfId="0" applyFont="1" applyFill="1" applyBorder="1" applyAlignment="1">
      <alignment horizontal="left" vertical="center" wrapText="1"/>
    </xf>
    <xf numFmtId="0" fontId="68" fillId="0" borderId="0" xfId="0" applyFont="1" applyFill="1" applyBorder="1" applyAlignment="1">
      <alignment horizontal="right" vertical="center" wrapText="1"/>
    </xf>
    <xf numFmtId="0" fontId="68" fillId="0" borderId="31" xfId="0" applyFont="1" applyFill="1" applyBorder="1" applyAlignment="1">
      <alignment horizontal="right" vertical="center" wrapText="1"/>
    </xf>
    <xf numFmtId="0" fontId="67" fillId="33" borderId="32" xfId="0" applyFont="1" applyFill="1" applyBorder="1" applyAlignment="1">
      <alignment horizontal="left" vertical="center" wrapText="1"/>
    </xf>
    <xf numFmtId="0" fontId="66" fillId="42" borderId="59" xfId="0" applyFont="1" applyFill="1" applyBorder="1" applyAlignment="1">
      <alignment horizontal="center" vertical="center"/>
    </xf>
    <xf numFmtId="0" fontId="68" fillId="41" borderId="60" xfId="0" applyFont="1" applyFill="1" applyBorder="1" applyAlignment="1">
      <alignment horizontal="center" vertical="center" wrapText="1"/>
    </xf>
    <xf numFmtId="0" fontId="68" fillId="41" borderId="61" xfId="0" applyFont="1" applyFill="1" applyBorder="1" applyAlignment="1">
      <alignment horizontal="center" vertical="center" wrapText="1"/>
    </xf>
    <xf numFmtId="0" fontId="66" fillId="45" borderId="60" xfId="0" applyFont="1" applyFill="1" applyBorder="1" applyAlignment="1">
      <alignment horizontal="center" vertical="center"/>
    </xf>
    <xf numFmtId="0" fontId="66" fillId="45" borderId="61" xfId="0" applyFont="1" applyFill="1" applyBorder="1" applyAlignment="1">
      <alignment horizontal="center" vertical="center"/>
    </xf>
    <xf numFmtId="0" fontId="67" fillId="0" borderId="67" xfId="0" applyFont="1" applyFill="1" applyBorder="1" applyAlignment="1">
      <alignment horizontal="center" vertical="center"/>
    </xf>
    <xf numFmtId="0" fontId="67" fillId="0" borderId="68" xfId="0" applyFont="1" applyFill="1" applyBorder="1" applyAlignment="1">
      <alignment horizontal="center" vertical="center"/>
    </xf>
    <xf numFmtId="0" fontId="67" fillId="0" borderId="36" xfId="0" applyFont="1" applyFill="1" applyBorder="1" applyAlignment="1">
      <alignment horizontal="center" vertical="center"/>
    </xf>
    <xf numFmtId="0" fontId="63" fillId="0" borderId="72" xfId="0" applyFont="1" applyFill="1" applyBorder="1" applyAlignment="1">
      <alignment horizontal="center" vertical="center" wrapText="1"/>
    </xf>
    <xf numFmtId="0" fontId="47" fillId="32" borderId="32" xfId="0" applyFont="1" applyFill="1" applyBorder="1" applyAlignment="1">
      <alignment horizontal="left" vertical="center" wrapText="1"/>
    </xf>
    <xf numFmtId="0" fontId="44" fillId="0" borderId="37" xfId="0" applyNumberFormat="1" applyFont="1" applyBorder="1" applyAlignment="1">
      <alignment horizontal="left" vertical="center"/>
    </xf>
    <xf numFmtId="0" fontId="44" fillId="0" borderId="39" xfId="0" applyNumberFormat="1" applyFont="1" applyBorder="1" applyAlignment="1">
      <alignment horizontal="left" vertical="center"/>
    </xf>
    <xf numFmtId="0" fontId="83" fillId="39" borderId="37" xfId="0" applyFont="1" applyFill="1" applyBorder="1" applyAlignment="1">
      <alignment horizontal="left" vertical="center"/>
    </xf>
    <xf numFmtId="0" fontId="83" fillId="39" borderId="38" xfId="0" applyFont="1" applyFill="1" applyBorder="1" applyAlignment="1">
      <alignment horizontal="left" vertical="center"/>
    </xf>
    <xf numFmtId="0" fontId="47" fillId="36" borderId="89" xfId="0" applyFont="1" applyFill="1" applyBorder="1" applyAlignment="1">
      <alignment horizontal="center" vertical="center" wrapText="1"/>
    </xf>
    <xf numFmtId="0" fontId="48" fillId="0" borderId="0" xfId="0" applyFont="1" applyFill="1" applyBorder="1" applyAlignment="1">
      <alignment horizontal="center" vertical="center" wrapText="1"/>
    </xf>
    <xf numFmtId="0" fontId="57" fillId="39" borderId="89" xfId="97" applyFont="1" applyFill="1" applyBorder="1" applyAlignment="1">
      <alignment horizontal="center" vertical="center" wrapText="1"/>
    </xf>
    <xf numFmtId="0" fontId="105" fillId="39" borderId="105" xfId="97" applyFont="1" applyFill="1" applyBorder="1" applyAlignment="1">
      <alignment horizontal="left" vertical="center" wrapText="1"/>
    </xf>
    <xf numFmtId="0" fontId="105" fillId="39" borderId="38" xfId="97" applyFont="1" applyFill="1" applyBorder="1" applyAlignment="1">
      <alignment horizontal="left" vertical="center" wrapText="1"/>
    </xf>
    <xf numFmtId="0" fontId="47" fillId="32" borderId="100" xfId="0" applyFont="1" applyFill="1" applyBorder="1" applyAlignment="1">
      <alignment horizontal="left" vertical="center" wrapText="1"/>
    </xf>
    <xf numFmtId="0" fontId="47" fillId="32" borderId="94" xfId="0" applyFont="1" applyFill="1" applyBorder="1" applyAlignment="1">
      <alignment horizontal="left" vertical="center" wrapText="1"/>
    </xf>
    <xf numFmtId="0" fontId="47" fillId="32" borderId="101" xfId="0" applyFont="1" applyFill="1" applyBorder="1" applyAlignment="1">
      <alignment horizontal="left" vertical="center" wrapText="1"/>
    </xf>
    <xf numFmtId="0" fontId="47" fillId="32" borderId="96" xfId="0" applyFont="1" applyFill="1" applyBorder="1" applyAlignment="1">
      <alignment horizontal="left" vertical="center" wrapText="1"/>
    </xf>
    <xf numFmtId="0" fontId="47" fillId="32" borderId="76" xfId="0" applyFont="1" applyFill="1" applyBorder="1" applyAlignment="1">
      <alignment horizontal="left" vertical="center" wrapText="1"/>
    </xf>
    <xf numFmtId="0" fontId="47" fillId="32" borderId="97" xfId="0" applyFont="1" applyFill="1" applyBorder="1" applyAlignment="1">
      <alignment horizontal="left" vertical="center" wrapText="1"/>
    </xf>
    <xf numFmtId="0" fontId="99" fillId="39" borderId="37" xfId="97" applyFont="1" applyFill="1" applyBorder="1" applyAlignment="1">
      <alignment horizontal="left" vertical="center"/>
    </xf>
    <xf numFmtId="0" fontId="99" fillId="39" borderId="38" xfId="97" applyFont="1" applyFill="1" applyBorder="1" applyAlignment="1">
      <alignment horizontal="left" vertical="center"/>
    </xf>
    <xf numFmtId="0" fontId="112" fillId="51" borderId="37" xfId="0" applyFont="1" applyFill="1" applyBorder="1" applyAlignment="1">
      <alignment horizontal="right" vertical="center" wrapText="1"/>
    </xf>
    <xf numFmtId="0" fontId="112" fillId="51" borderId="38" xfId="0" applyFont="1" applyFill="1" applyBorder="1" applyAlignment="1">
      <alignment horizontal="right" vertical="center" wrapText="1"/>
    </xf>
    <xf numFmtId="0" fontId="48" fillId="32" borderId="32" xfId="0" applyFont="1" applyFill="1" applyBorder="1" applyAlignment="1">
      <alignment horizontal="left" vertical="center" wrapText="1"/>
    </xf>
    <xf numFmtId="0" fontId="47" fillId="0" borderId="89" xfId="0" applyFont="1" applyFill="1" applyBorder="1" applyAlignment="1">
      <alignment horizontal="center" vertical="center" wrapText="1"/>
    </xf>
    <xf numFmtId="0" fontId="47" fillId="32" borderId="80" xfId="0" applyFont="1" applyFill="1" applyBorder="1" applyAlignment="1">
      <alignment horizontal="left" vertical="center" wrapText="1"/>
    </xf>
    <xf numFmtId="0" fontId="47" fillId="32" borderId="82" xfId="0" applyFont="1" applyFill="1" applyBorder="1" applyAlignment="1">
      <alignment horizontal="left" vertical="center" wrapText="1"/>
    </xf>
    <xf numFmtId="0" fontId="44" fillId="0" borderId="32" xfId="0" applyFont="1" applyBorder="1" applyAlignment="1">
      <alignment horizontal="left" vertical="center" wrapText="1"/>
    </xf>
    <xf numFmtId="0" fontId="44" fillId="30" borderId="37" xfId="0" applyFont="1" applyFill="1" applyBorder="1" applyAlignment="1">
      <alignment horizontal="center" vertical="center" wrapText="1"/>
    </xf>
    <xf numFmtId="0" fontId="44" fillId="30" borderId="110" xfId="0" applyFont="1" applyFill="1" applyBorder="1" applyAlignment="1">
      <alignment horizontal="center" vertical="center" wrapText="1"/>
    </xf>
    <xf numFmtId="0" fontId="46" fillId="40" borderId="37" xfId="0" applyFont="1" applyFill="1" applyBorder="1" applyAlignment="1">
      <alignment horizontal="left" vertical="center" wrapText="1"/>
    </xf>
    <xf numFmtId="0" fontId="46" fillId="40" borderId="38" xfId="0" applyFont="1" applyFill="1" applyBorder="1" applyAlignment="1">
      <alignment horizontal="left" vertical="center" wrapText="1"/>
    </xf>
    <xf numFmtId="0" fontId="46" fillId="40" borderId="39" xfId="0" applyFont="1" applyFill="1" applyBorder="1" applyAlignment="1">
      <alignment horizontal="left" vertical="center" wrapText="1"/>
    </xf>
    <xf numFmtId="0" fontId="83" fillId="39" borderId="87" xfId="0" applyFont="1" applyFill="1" applyBorder="1" applyAlignment="1">
      <alignment horizontal="left" vertical="center"/>
    </xf>
    <xf numFmtId="0" fontId="83" fillId="39" borderId="88" xfId="0" applyFont="1" applyFill="1" applyBorder="1" applyAlignment="1">
      <alignment horizontal="left" vertical="center"/>
    </xf>
    <xf numFmtId="0" fontId="46" fillId="40" borderId="100" xfId="0" applyFont="1" applyFill="1" applyBorder="1" applyAlignment="1">
      <alignment horizontal="left" vertical="center" wrapText="1"/>
    </xf>
    <xf numFmtId="0" fontId="46" fillId="40" borderId="94" xfId="0" applyFont="1" applyFill="1" applyBorder="1" applyAlignment="1">
      <alignment horizontal="left" vertical="center" wrapText="1"/>
    </xf>
    <xf numFmtId="0" fontId="46" fillId="40" borderId="101" xfId="0" applyFont="1" applyFill="1" applyBorder="1" applyAlignment="1">
      <alignment horizontal="left" vertical="center" wrapText="1"/>
    </xf>
    <xf numFmtId="0" fontId="87" fillId="32" borderId="80" xfId="0" applyFont="1" applyFill="1" applyBorder="1" applyAlignment="1">
      <alignment horizontal="left" vertical="center" wrapText="1"/>
    </xf>
    <xf numFmtId="0" fontId="87" fillId="32" borderId="82" xfId="0" applyFont="1" applyFill="1" applyBorder="1" applyAlignment="1">
      <alignment horizontal="left" vertical="center" wrapText="1"/>
    </xf>
    <xf numFmtId="0" fontId="101" fillId="29" borderId="93" xfId="0" applyFont="1" applyFill="1" applyBorder="1" applyAlignment="1">
      <alignment horizontal="center" vertical="center"/>
    </xf>
    <xf numFmtId="0" fontId="101" fillId="29" borderId="95" xfId="0" applyFont="1" applyFill="1" applyBorder="1" applyAlignment="1">
      <alignment horizontal="center" vertical="center"/>
    </xf>
    <xf numFmtId="0" fontId="91" fillId="29" borderId="89" xfId="0" applyFont="1" applyFill="1" applyBorder="1" applyAlignment="1">
      <alignment horizontal="center" vertical="center" wrapText="1"/>
    </xf>
    <xf numFmtId="0" fontId="93" fillId="29" borderId="80" xfId="0" applyFont="1" applyFill="1" applyBorder="1" applyAlignment="1">
      <alignment horizontal="left" vertical="center"/>
    </xf>
    <xf numFmtId="0" fontId="93" fillId="29" borderId="82" xfId="0" applyFont="1" applyFill="1" applyBorder="1" applyAlignment="1">
      <alignment horizontal="left" vertical="center"/>
    </xf>
    <xf numFmtId="0" fontId="93" fillId="29" borderId="83" xfId="0" applyFont="1" applyFill="1" applyBorder="1" applyAlignment="1">
      <alignment horizontal="left" vertical="center"/>
    </xf>
    <xf numFmtId="0" fontId="47" fillId="32" borderId="37" xfId="0" applyFont="1" applyFill="1" applyBorder="1" applyAlignment="1">
      <alignment horizontal="left" vertical="center" wrapText="1"/>
    </xf>
    <xf numFmtId="0" fontId="47" fillId="32" borderId="38" xfId="0" applyFont="1" applyFill="1" applyBorder="1" applyAlignment="1">
      <alignment horizontal="left" vertical="center" wrapText="1"/>
    </xf>
    <xf numFmtId="0" fontId="47" fillId="32" borderId="39" xfId="0" applyFont="1" applyFill="1" applyBorder="1" applyAlignment="1">
      <alignment horizontal="left" vertical="center" wrapText="1"/>
    </xf>
    <xf numFmtId="0" fontId="44" fillId="2" borderId="32" xfId="0" applyFont="1" applyFill="1" applyBorder="1" applyAlignment="1">
      <alignment horizontal="left" vertical="center" wrapText="1"/>
    </xf>
    <xf numFmtId="0" fontId="44" fillId="2" borderId="32" xfId="0" applyFont="1" applyFill="1" applyBorder="1" applyAlignment="1">
      <alignment horizontal="left"/>
    </xf>
    <xf numFmtId="0" fontId="99" fillId="29" borderId="80" xfId="0" applyFont="1" applyFill="1" applyBorder="1" applyAlignment="1">
      <alignment horizontal="left" vertical="center"/>
    </xf>
    <xf numFmtId="0" fontId="99" fillId="29" borderId="82" xfId="0" applyFont="1" applyFill="1" applyBorder="1" applyAlignment="1">
      <alignment horizontal="left" vertical="center"/>
    </xf>
    <xf numFmtId="0" fontId="67" fillId="33" borderId="37" xfId="0" applyFont="1" applyFill="1" applyBorder="1" applyAlignment="1">
      <alignment horizontal="left" vertical="center" wrapText="1"/>
    </xf>
    <xf numFmtId="0" fontId="67" fillId="33" borderId="38" xfId="0" applyFont="1" applyFill="1" applyBorder="1" applyAlignment="1">
      <alignment horizontal="left" vertical="center" wrapText="1"/>
    </xf>
    <xf numFmtId="0" fontId="67" fillId="33" borderId="39" xfId="0" applyFont="1" applyFill="1" applyBorder="1" applyAlignment="1">
      <alignment horizontal="left" vertical="center" wrapText="1"/>
    </xf>
    <xf numFmtId="0" fontId="67" fillId="33" borderId="87" xfId="0" applyFont="1" applyFill="1" applyBorder="1" applyAlignment="1">
      <alignment horizontal="left" vertical="center" wrapText="1"/>
    </xf>
    <xf numFmtId="0" fontId="67" fillId="33" borderId="88" xfId="0" applyFont="1" applyFill="1" applyBorder="1" applyAlignment="1">
      <alignment horizontal="left" vertical="center" wrapText="1"/>
    </xf>
    <xf numFmtId="0" fontId="67" fillId="33" borderId="86" xfId="0" applyFont="1" applyFill="1" applyBorder="1" applyAlignment="1">
      <alignment horizontal="left" vertical="center" wrapText="1"/>
    </xf>
    <xf numFmtId="0" fontId="87" fillId="0" borderId="80" xfId="0" applyFont="1" applyFill="1" applyBorder="1" applyAlignment="1">
      <alignment horizontal="left" vertical="center" wrapText="1"/>
    </xf>
    <xf numFmtId="0" fontId="87" fillId="0" borderId="82" xfId="0" applyFont="1" applyFill="1" applyBorder="1" applyAlignment="1">
      <alignment horizontal="left" vertical="center" wrapText="1"/>
    </xf>
    <xf numFmtId="0" fontId="46" fillId="40" borderId="87" xfId="0" applyFont="1" applyFill="1" applyBorder="1" applyAlignment="1">
      <alignment horizontal="left" vertical="center" wrapText="1"/>
    </xf>
    <xf numFmtId="0" fontId="46" fillId="40" borderId="88" xfId="0" applyFont="1" applyFill="1" applyBorder="1" applyAlignment="1">
      <alignment horizontal="left" vertical="center" wrapText="1"/>
    </xf>
    <xf numFmtId="0" fontId="46" fillId="40" borderId="86" xfId="0" applyFont="1" applyFill="1" applyBorder="1" applyAlignment="1">
      <alignment horizontal="left" vertical="center" wrapText="1"/>
    </xf>
    <xf numFmtId="0" fontId="47" fillId="2" borderId="89" xfId="0" applyFont="1" applyFill="1" applyBorder="1" applyAlignment="1">
      <alignment horizontal="center"/>
    </xf>
    <xf numFmtId="0" fontId="47" fillId="2" borderId="89" xfId="0" applyFont="1" applyFill="1" applyBorder="1" applyAlignment="1">
      <alignment horizontal="center" vertical="center"/>
    </xf>
    <xf numFmtId="0" fontId="93" fillId="32" borderId="80" xfId="0" applyFont="1" applyFill="1" applyBorder="1" applyAlignment="1">
      <alignment horizontal="left" vertical="center" wrapText="1"/>
    </xf>
    <xf numFmtId="0" fontId="93" fillId="32" borderId="82" xfId="0" applyFont="1" applyFill="1" applyBorder="1" applyAlignment="1">
      <alignment horizontal="left" vertical="center" wrapText="1"/>
    </xf>
    <xf numFmtId="0" fontId="60" fillId="0" borderId="27" xfId="0" applyFont="1" applyFill="1" applyBorder="1" applyAlignment="1">
      <alignment horizontal="center" vertical="center"/>
    </xf>
    <xf numFmtId="0" fontId="60" fillId="0" borderId="0" xfId="0" applyFont="1" applyFill="1" applyBorder="1" applyAlignment="1">
      <alignment horizontal="center" vertical="center"/>
    </xf>
    <xf numFmtId="0" fontId="58" fillId="0" borderId="52" xfId="0" applyFont="1" applyFill="1" applyBorder="1" applyAlignment="1">
      <alignment horizontal="left" vertical="center"/>
    </xf>
    <xf numFmtId="0" fontId="58" fillId="0" borderId="53" xfId="0" applyFont="1" applyFill="1" applyBorder="1" applyAlignment="1">
      <alignment horizontal="left" vertical="center"/>
    </xf>
    <xf numFmtId="0" fontId="58" fillId="0" borderId="54" xfId="0" applyFont="1" applyFill="1" applyBorder="1" applyAlignment="1">
      <alignment horizontal="left" vertical="center"/>
    </xf>
    <xf numFmtId="0" fontId="58" fillId="0" borderId="56" xfId="0" applyFont="1" applyFill="1" applyBorder="1" applyAlignment="1">
      <alignment horizontal="left" vertical="center" wrapText="1"/>
    </xf>
    <xf numFmtId="0" fontId="58" fillId="0" borderId="55" xfId="0" applyFont="1" applyFill="1" applyBorder="1" applyAlignment="1">
      <alignment horizontal="left" vertical="center" wrapText="1"/>
    </xf>
    <xf numFmtId="0" fontId="58" fillId="0" borderId="47" xfId="0" applyFont="1" applyFill="1" applyBorder="1" applyAlignment="1">
      <alignment horizontal="left" vertical="center" wrapText="1"/>
    </xf>
    <xf numFmtId="0" fontId="58" fillId="0" borderId="41" xfId="0" applyFont="1" applyFill="1" applyBorder="1" applyAlignment="1">
      <alignment horizontal="left" vertical="center"/>
    </xf>
    <xf numFmtId="0" fontId="58" fillId="0" borderId="42" xfId="0" applyFont="1" applyFill="1" applyBorder="1" applyAlignment="1">
      <alignment horizontal="left" vertical="center"/>
    </xf>
    <xf numFmtId="0" fontId="58" fillId="0" borderId="43" xfId="0" applyFont="1" applyFill="1" applyBorder="1" applyAlignment="1">
      <alignment horizontal="left" vertical="center"/>
    </xf>
    <xf numFmtId="0" fontId="58" fillId="0" borderId="44" xfId="0" applyFont="1" applyFill="1" applyBorder="1" applyAlignment="1">
      <alignment horizontal="left" vertical="center"/>
    </xf>
    <xf numFmtId="0" fontId="58" fillId="0" borderId="66" xfId="0" applyFont="1" applyFill="1" applyBorder="1" applyAlignment="1">
      <alignment horizontal="left" vertical="center"/>
    </xf>
    <xf numFmtId="0" fontId="48" fillId="0" borderId="79" xfId="0" applyFont="1" applyFill="1" applyBorder="1" applyAlignment="1">
      <alignment horizontal="center" vertical="center" wrapText="1"/>
    </xf>
    <xf numFmtId="0" fontId="46" fillId="40" borderId="32" xfId="0" applyFont="1" applyFill="1" applyBorder="1" applyAlignment="1">
      <alignment horizontal="left" vertical="center" wrapText="1"/>
    </xf>
    <xf numFmtId="0" fontId="48" fillId="36" borderId="79" xfId="0" applyFont="1" applyFill="1" applyBorder="1" applyAlignment="1">
      <alignment horizontal="center" vertical="center" wrapText="1"/>
    </xf>
    <xf numFmtId="0" fontId="48" fillId="32" borderId="37" xfId="0" applyFont="1" applyFill="1" applyBorder="1" applyAlignment="1">
      <alignment horizontal="left" vertical="center" wrapText="1"/>
    </xf>
    <xf numFmtId="0" fontId="48" fillId="32" borderId="38" xfId="0" applyFont="1" applyFill="1" applyBorder="1" applyAlignment="1">
      <alignment horizontal="left" vertical="center" wrapText="1"/>
    </xf>
    <xf numFmtId="0" fontId="48" fillId="32" borderId="39" xfId="0" applyFont="1" applyFill="1" applyBorder="1" applyAlignment="1">
      <alignment horizontal="left" vertical="center" wrapText="1"/>
    </xf>
    <xf numFmtId="0" fontId="45" fillId="2" borderId="108" xfId="0" applyFont="1" applyFill="1" applyBorder="1" applyAlignment="1">
      <alignment horizontal="center" vertical="center"/>
    </xf>
    <xf numFmtId="0" fontId="45" fillId="2" borderId="109" xfId="0" applyFont="1" applyFill="1" applyBorder="1" applyAlignment="1">
      <alignment horizontal="center" vertical="center"/>
    </xf>
    <xf numFmtId="0" fontId="58" fillId="0" borderId="57" xfId="0" applyFont="1" applyFill="1" applyBorder="1" applyAlignment="1">
      <alignment horizontal="left" vertical="center"/>
    </xf>
    <xf numFmtId="0" fontId="58" fillId="0" borderId="58" xfId="0" applyFont="1" applyFill="1" applyBorder="1" applyAlignment="1">
      <alignment horizontal="left" vertical="center"/>
    </xf>
    <xf numFmtId="0" fontId="57" fillId="31" borderId="60" xfId="0" applyFont="1" applyFill="1" applyBorder="1" applyAlignment="1">
      <alignment horizontal="center" vertical="center" wrapText="1"/>
    </xf>
    <xf numFmtId="0" fontId="57" fillId="31" borderId="61" xfId="0" applyFont="1" applyFill="1" applyBorder="1" applyAlignment="1">
      <alignment horizontal="center" vertical="center" wrapText="1"/>
    </xf>
    <xf numFmtId="0" fontId="45" fillId="2" borderId="1" xfId="0" applyFont="1" applyFill="1" applyBorder="1" applyAlignment="1">
      <alignment horizontal="center" vertical="center" wrapText="1"/>
    </xf>
    <xf numFmtId="0" fontId="46" fillId="48" borderId="32" xfId="0" applyFont="1" applyFill="1" applyBorder="1" applyAlignment="1">
      <alignment horizontal="left" vertical="center" wrapText="1"/>
    </xf>
    <xf numFmtId="0" fontId="44" fillId="0" borderId="85" xfId="0" applyNumberFormat="1" applyFont="1" applyBorder="1" applyAlignment="1">
      <alignment horizontal="left" vertical="center"/>
    </xf>
    <xf numFmtId="0" fontId="44" fillId="0" borderId="86" xfId="0" applyNumberFormat="1" applyFont="1" applyBorder="1" applyAlignment="1">
      <alignment horizontal="left" vertical="center"/>
    </xf>
    <xf numFmtId="0" fontId="57" fillId="31" borderId="9" xfId="0" applyFont="1" applyFill="1" applyBorder="1" applyAlignment="1">
      <alignment horizontal="center" vertical="center" wrapText="1"/>
    </xf>
    <xf numFmtId="0" fontId="57" fillId="31" borderId="8" xfId="0" applyFont="1" applyFill="1" applyBorder="1" applyAlignment="1">
      <alignment horizontal="center" vertical="center" wrapText="1"/>
    </xf>
    <xf numFmtId="0" fontId="44" fillId="30" borderId="76" xfId="0" applyFont="1" applyFill="1" applyBorder="1" applyAlignment="1">
      <alignment horizontal="center" vertical="center" wrapText="1"/>
    </xf>
    <xf numFmtId="0" fontId="48" fillId="0" borderId="76" xfId="0" applyFont="1" applyFill="1" applyBorder="1" applyAlignment="1">
      <alignment horizontal="center" vertical="top" wrapText="1"/>
    </xf>
    <xf numFmtId="0" fontId="87" fillId="30" borderId="0" xfId="0" applyFont="1" applyFill="1" applyBorder="1" applyAlignment="1">
      <alignment horizontal="center" vertical="center" wrapText="1"/>
    </xf>
    <xf numFmtId="0" fontId="91" fillId="36" borderId="0" xfId="0" applyFont="1" applyFill="1" applyBorder="1" applyAlignment="1">
      <alignment horizontal="center" vertical="center" wrapText="1"/>
    </xf>
    <xf numFmtId="0" fontId="87" fillId="30" borderId="80" xfId="0" applyFont="1" applyFill="1" applyBorder="1" applyAlignment="1">
      <alignment horizontal="center" vertical="center" wrapText="1"/>
    </xf>
    <xf numFmtId="0" fontId="87" fillId="30" borderId="83" xfId="0" applyFont="1" applyFill="1" applyBorder="1" applyAlignment="1">
      <alignment horizontal="center" vertical="center" wrapText="1"/>
    </xf>
    <xf numFmtId="0" fontId="91" fillId="36" borderId="80" xfId="0" applyFont="1" applyFill="1" applyBorder="1" applyAlignment="1">
      <alignment horizontal="center" vertical="center" wrapText="1"/>
    </xf>
    <xf numFmtId="0" fontId="91" fillId="36" borderId="83" xfId="0" applyFont="1" applyFill="1" applyBorder="1" applyAlignment="1">
      <alignment horizontal="center" vertical="center" wrapText="1"/>
    </xf>
    <xf numFmtId="0" fontId="57" fillId="0" borderId="89" xfId="0" applyNumberFormat="1" applyFont="1" applyBorder="1" applyAlignment="1">
      <alignment horizontal="center" vertical="center"/>
    </xf>
    <xf numFmtId="0" fontId="87" fillId="29" borderId="80" xfId="0" applyFont="1" applyFill="1" applyBorder="1" applyAlignment="1">
      <alignment horizontal="left" vertical="center" wrapText="1"/>
    </xf>
    <xf numFmtId="0" fontId="87" fillId="29" borderId="82" xfId="0" applyFont="1" applyFill="1" applyBorder="1" applyAlignment="1">
      <alignment horizontal="left" vertical="center" wrapText="1"/>
    </xf>
    <xf numFmtId="0" fontId="112" fillId="36" borderId="93" xfId="0" applyNumberFormat="1" applyFont="1" applyFill="1" applyBorder="1" applyAlignment="1">
      <alignment horizontal="center" vertical="center"/>
    </xf>
    <xf numFmtId="0" fontId="112" fillId="36" borderId="106" xfId="0" applyNumberFormat="1" applyFont="1" applyFill="1" applyBorder="1" applyAlignment="1">
      <alignment horizontal="center" vertical="center"/>
    </xf>
    <xf numFmtId="0" fontId="112" fillId="36" borderId="95" xfId="0" applyNumberFormat="1" applyFont="1" applyFill="1" applyBorder="1" applyAlignment="1">
      <alignment horizontal="center" vertical="center"/>
    </xf>
    <xf numFmtId="0" fontId="55" fillId="0" borderId="0" xfId="0" applyFont="1" applyAlignment="1">
      <alignment horizontal="center" vertical="center"/>
    </xf>
    <xf numFmtId="0" fontId="53" fillId="2" borderId="117" xfId="0" applyFont="1" applyFill="1" applyBorder="1" applyAlignment="1">
      <alignment horizontal="center" vertical="center"/>
    </xf>
    <xf numFmtId="0" fontId="53" fillId="2" borderId="0" xfId="0" applyFont="1" applyFill="1" applyBorder="1" applyAlignment="1">
      <alignment horizontal="center" vertical="center"/>
    </xf>
    <xf numFmtId="0" fontId="60" fillId="0" borderId="89" xfId="0" applyFont="1" applyFill="1" applyBorder="1" applyAlignment="1">
      <alignment horizontal="center" vertical="center"/>
    </xf>
    <xf numFmtId="0" fontId="54" fillId="0" borderId="117" xfId="0" applyFont="1" applyFill="1" applyBorder="1" applyAlignment="1">
      <alignment horizontal="left" vertical="center"/>
    </xf>
    <xf numFmtId="0" fontId="54" fillId="0" borderId="0" xfId="0" applyFont="1" applyFill="1" applyBorder="1" applyAlignment="1">
      <alignment horizontal="left" vertical="center"/>
    </xf>
    <xf numFmtId="0" fontId="54" fillId="0" borderId="117" xfId="0" applyFont="1" applyFill="1" applyBorder="1" applyAlignment="1">
      <alignment horizontal="left" vertical="center" wrapText="1"/>
    </xf>
    <xf numFmtId="0" fontId="54" fillId="0" borderId="0" xfId="0" applyFont="1" applyFill="1" applyBorder="1" applyAlignment="1">
      <alignment horizontal="left" vertical="center" wrapText="1"/>
    </xf>
    <xf numFmtId="0" fontId="114" fillId="35" borderId="89" xfId="0" applyFont="1" applyFill="1" applyBorder="1" applyAlignment="1">
      <alignment horizontal="center" vertical="center"/>
    </xf>
    <xf numFmtId="0" fontId="114" fillId="53" borderId="89" xfId="0" applyFont="1" applyFill="1" applyBorder="1" applyAlignment="1">
      <alignment horizontal="center" vertical="center"/>
    </xf>
    <xf numFmtId="0" fontId="114" fillId="38" borderId="64" xfId="0" applyFont="1" applyFill="1" applyBorder="1" applyAlignment="1">
      <alignment horizontal="center" vertical="center"/>
    </xf>
    <xf numFmtId="0" fontId="114" fillId="38" borderId="0" xfId="0" applyFont="1" applyFill="1" applyBorder="1" applyAlignment="1">
      <alignment horizontal="center" vertical="center"/>
    </xf>
    <xf numFmtId="0" fontId="53" fillId="2" borderId="119" xfId="0" applyFont="1" applyFill="1" applyBorder="1" applyAlignment="1">
      <alignment horizontal="left" vertical="center"/>
    </xf>
    <xf numFmtId="0" fontId="53" fillId="2" borderId="120" xfId="0" applyFont="1" applyFill="1" applyBorder="1" applyAlignment="1">
      <alignment horizontal="left" vertical="center"/>
    </xf>
    <xf numFmtId="0" fontId="53" fillId="2" borderId="115" xfId="0" applyFont="1" applyFill="1" applyBorder="1" applyAlignment="1">
      <alignment horizontal="left" vertical="center"/>
    </xf>
    <xf numFmtId="0" fontId="53" fillId="2" borderId="116" xfId="0" applyFont="1" applyFill="1" applyBorder="1" applyAlignment="1">
      <alignment horizontal="left" vertical="center"/>
    </xf>
    <xf numFmtId="0" fontId="40" fillId="48" borderId="1" xfId="0" applyFont="1" applyFill="1" applyBorder="1" applyAlignment="1">
      <alignment horizontal="center" vertical="center"/>
    </xf>
    <xf numFmtId="0" fontId="40" fillId="48" borderId="1" xfId="0" applyFont="1" applyFill="1" applyBorder="1" applyAlignment="1">
      <alignment vertical="center" wrapText="1"/>
    </xf>
    <xf numFmtId="44" fontId="40" fillId="48" borderId="5" xfId="0" applyNumberFormat="1" applyFont="1" applyFill="1" applyBorder="1" applyAlignment="1">
      <alignment horizontal="right" vertical="center"/>
    </xf>
    <xf numFmtId="44" fontId="40" fillId="48" borderId="6" xfId="0" applyNumberFormat="1" applyFont="1" applyFill="1" applyBorder="1" applyAlignment="1">
      <alignment horizontal="right" vertical="center"/>
    </xf>
    <xf numFmtId="44" fontId="40" fillId="48" borderId="7" xfId="0" applyNumberFormat="1" applyFont="1" applyFill="1" applyBorder="1" applyAlignment="1">
      <alignment horizontal="right" vertical="center"/>
    </xf>
    <xf numFmtId="0" fontId="40" fillId="48" borderId="10" xfId="0" applyFont="1" applyFill="1" applyBorder="1" applyAlignment="1">
      <alignment horizontal="center" vertical="center" wrapText="1"/>
    </xf>
    <xf numFmtId="0" fontId="40" fillId="48" borderId="9" xfId="0" applyFont="1" applyFill="1" applyBorder="1" applyAlignment="1">
      <alignment horizontal="center" vertical="center" wrapText="1"/>
    </xf>
    <xf numFmtId="0" fontId="40" fillId="0" borderId="1" xfId="0" applyFont="1" applyBorder="1" applyAlignment="1">
      <alignment horizontal="center" vertical="center"/>
    </xf>
    <xf numFmtId="0" fontId="40" fillId="0" borderId="1" xfId="0" applyFont="1" applyBorder="1" applyAlignment="1">
      <alignment vertical="center" wrapText="1"/>
    </xf>
    <xf numFmtId="44" fontId="40" fillId="0" borderId="5" xfId="0" applyNumberFormat="1" applyFont="1" applyFill="1" applyBorder="1" applyAlignment="1">
      <alignment horizontal="right" vertical="center"/>
    </xf>
    <xf numFmtId="44" fontId="40" fillId="0" borderId="6" xfId="0" applyNumberFormat="1" applyFont="1" applyFill="1" applyBorder="1" applyAlignment="1">
      <alignment horizontal="right" vertical="center"/>
    </xf>
    <xf numFmtId="44" fontId="40" fillId="0" borderId="7" xfId="0" applyNumberFormat="1" applyFont="1" applyFill="1" applyBorder="1" applyAlignment="1">
      <alignment horizontal="right" vertical="center"/>
    </xf>
    <xf numFmtId="0" fontId="40" fillId="0" borderId="10" xfId="0" applyFont="1" applyBorder="1" applyAlignment="1">
      <alignment horizontal="center" vertical="center" wrapText="1"/>
    </xf>
    <xf numFmtId="0" fontId="40" fillId="0" borderId="9" xfId="0" applyFont="1" applyBorder="1" applyAlignment="1">
      <alignment horizontal="center" vertical="center" wrapText="1"/>
    </xf>
    <xf numFmtId="0" fontId="40" fillId="48" borderId="63" xfId="0" applyFont="1" applyFill="1" applyBorder="1" applyAlignment="1">
      <alignment horizontal="center" vertical="center"/>
    </xf>
    <xf numFmtId="0" fontId="40" fillId="48" borderId="6" xfId="0" applyFont="1" applyFill="1" applyBorder="1" applyAlignment="1">
      <alignment horizontal="center" vertical="center"/>
    </xf>
    <xf numFmtId="0" fontId="40" fillId="48" borderId="7" xfId="0" applyFont="1" applyFill="1" applyBorder="1" applyAlignment="1">
      <alignment horizontal="center" vertical="center"/>
    </xf>
    <xf numFmtId="0" fontId="40" fillId="48" borderId="63" xfId="0" applyFont="1" applyFill="1" applyBorder="1" applyAlignment="1">
      <alignment vertical="center" wrapText="1"/>
    </xf>
    <xf numFmtId="0" fontId="40" fillId="48" borderId="6" xfId="0" applyFont="1" applyFill="1" applyBorder="1" applyAlignment="1">
      <alignment vertical="center" wrapText="1"/>
    </xf>
    <xf numFmtId="0" fontId="40" fillId="48" borderId="7" xfId="0" applyFont="1" applyFill="1" applyBorder="1" applyAlignment="1">
      <alignment vertical="center" wrapText="1"/>
    </xf>
    <xf numFmtId="44" fontId="40" fillId="48" borderId="63" xfId="0" applyNumberFormat="1" applyFont="1" applyFill="1" applyBorder="1" applyAlignment="1">
      <alignment horizontal="right" vertical="center"/>
    </xf>
    <xf numFmtId="0" fontId="40" fillId="48" borderId="63" xfId="0" applyFont="1" applyFill="1" applyBorder="1" applyAlignment="1">
      <alignment horizontal="center" vertical="center" wrapText="1"/>
    </xf>
    <xf numFmtId="0" fontId="40" fillId="48" borderId="7" xfId="0" applyFont="1" applyFill="1" applyBorder="1" applyAlignment="1">
      <alignment horizontal="center" vertical="center" wrapText="1"/>
    </xf>
    <xf numFmtId="0" fontId="40" fillId="0" borderId="1" xfId="0" applyFont="1" applyBorder="1" applyAlignment="1">
      <alignment horizontal="left" vertical="center"/>
    </xf>
    <xf numFmtId="0" fontId="40" fillId="0" borderId="10" xfId="0" applyFont="1" applyBorder="1" applyAlignment="1">
      <alignment horizontal="left" vertical="center"/>
    </xf>
    <xf numFmtId="0" fontId="40" fillId="0" borderId="11" xfId="0" applyFont="1" applyBorder="1" applyAlignment="1">
      <alignment horizontal="left" vertical="center"/>
    </xf>
    <xf numFmtId="0" fontId="36" fillId="0" borderId="9" xfId="0" applyFont="1" applyBorder="1" applyAlignment="1">
      <alignment horizontal="left" vertical="top" wrapText="1"/>
    </xf>
    <xf numFmtId="0" fontId="36" fillId="0" borderId="26" xfId="0" applyFont="1" applyBorder="1" applyAlignment="1">
      <alignment horizontal="left" vertical="top" wrapText="1"/>
    </xf>
    <xf numFmtId="0" fontId="34" fillId="2" borderId="10" xfId="0" applyFont="1" applyFill="1" applyBorder="1" applyAlignment="1">
      <alignment horizontal="center" vertical="center"/>
    </xf>
    <xf numFmtId="0" fontId="34" fillId="2" borderId="25" xfId="0" applyFont="1" applyFill="1" applyBorder="1" applyAlignment="1">
      <alignment horizontal="center" vertical="center"/>
    </xf>
    <xf numFmtId="0" fontId="34" fillId="2" borderId="9" xfId="0" applyFont="1" applyFill="1" applyBorder="1" applyAlignment="1">
      <alignment horizontal="center" vertical="center"/>
    </xf>
    <xf numFmtId="0" fontId="34" fillId="2" borderId="8" xfId="0" applyFont="1" applyFill="1" applyBorder="1" applyAlignment="1">
      <alignment horizontal="center" vertical="center"/>
    </xf>
    <xf numFmtId="44" fontId="34" fillId="2" borderId="5" xfId="0" applyNumberFormat="1" applyFont="1" applyFill="1" applyBorder="1" applyAlignment="1">
      <alignment horizontal="center" vertical="center"/>
    </xf>
    <xf numFmtId="44" fontId="34" fillId="2" borderId="6" xfId="0" applyNumberFormat="1" applyFont="1" applyFill="1" applyBorder="1" applyAlignment="1">
      <alignment horizontal="center" vertical="center"/>
    </xf>
    <xf numFmtId="44" fontId="34" fillId="2" borderId="7" xfId="0" applyNumberFormat="1" applyFont="1" applyFill="1" applyBorder="1" applyAlignment="1">
      <alignment horizontal="center" vertical="center"/>
    </xf>
    <xf numFmtId="0" fontId="37" fillId="2" borderId="1" xfId="0" applyFont="1" applyFill="1" applyBorder="1" applyAlignment="1">
      <alignment horizontal="center" vertical="center"/>
    </xf>
    <xf numFmtId="0" fontId="36" fillId="0" borderId="1" xfId="0" applyFont="1" applyFill="1" applyBorder="1" applyAlignment="1">
      <alignment horizontal="left" vertical="center"/>
    </xf>
    <xf numFmtId="0" fontId="6" fillId="0" borderId="1" xfId="0" applyFont="1" applyFill="1" applyBorder="1" applyAlignment="1">
      <alignment horizontal="center" vertical="center"/>
    </xf>
    <xf numFmtId="0" fontId="36" fillId="0" borderId="106" xfId="0" applyFont="1" applyFill="1" applyBorder="1" applyAlignment="1">
      <alignment horizontal="left" vertical="center" wrapText="1"/>
    </xf>
    <xf numFmtId="44" fontId="40" fillId="48" borderId="1" xfId="0" applyNumberFormat="1" applyFont="1" applyFill="1" applyBorder="1" applyAlignment="1">
      <alignment horizontal="right" vertical="center"/>
    </xf>
    <xf numFmtId="0" fontId="40" fillId="48" borderId="3" xfId="0" applyFont="1" applyFill="1" applyBorder="1" applyAlignment="1">
      <alignment horizontal="center" vertical="center" wrapText="1"/>
    </xf>
    <xf numFmtId="0" fontId="40" fillId="48" borderId="1" xfId="0" applyFont="1" applyFill="1" applyBorder="1" applyAlignment="1">
      <alignment horizontal="center" vertical="center" wrapText="1"/>
    </xf>
    <xf numFmtId="0" fontId="36" fillId="0" borderId="3" xfId="0" applyFont="1" applyFill="1" applyBorder="1" applyAlignment="1">
      <alignment horizontal="center" vertical="center"/>
    </xf>
    <xf numFmtId="0" fontId="36" fillId="0" borderId="2" xfId="0" applyFont="1" applyFill="1" applyBorder="1" applyAlignment="1">
      <alignment horizontal="center" vertical="center"/>
    </xf>
    <xf numFmtId="0" fontId="40" fillId="48" borderId="27" xfId="0" applyFont="1" applyFill="1" applyBorder="1" applyAlignment="1">
      <alignment horizontal="center" vertical="center" wrapText="1"/>
    </xf>
    <xf numFmtId="0" fontId="40" fillId="0" borderId="121" xfId="0" applyFont="1" applyBorder="1" applyAlignment="1">
      <alignment horizontal="center" vertical="top" wrapText="1"/>
    </xf>
    <xf numFmtId="0" fontId="40" fillId="0" borderId="122" xfId="0" applyFont="1" applyBorder="1" applyAlignment="1">
      <alignment horizontal="center" vertical="top" wrapText="1"/>
    </xf>
    <xf numFmtId="0" fontId="40" fillId="0" borderId="123" xfId="0" applyFont="1" applyBorder="1" applyAlignment="1">
      <alignment horizontal="center" vertical="top" wrapText="1"/>
    </xf>
    <xf numFmtId="0" fontId="40" fillId="0" borderId="27" xfId="0" applyFont="1" applyBorder="1" applyAlignment="1">
      <alignment horizontal="center" vertical="top" wrapText="1"/>
    </xf>
    <xf numFmtId="0" fontId="40" fillId="0" borderId="0" xfId="0" applyFont="1" applyBorder="1" applyAlignment="1">
      <alignment horizontal="center" vertical="top" wrapText="1"/>
    </xf>
    <xf numFmtId="0" fontId="40" fillId="0" borderId="28" xfId="0" applyFont="1" applyBorder="1" applyAlignment="1">
      <alignment horizontal="center" vertical="top" wrapText="1"/>
    </xf>
    <xf numFmtId="0" fontId="40" fillId="0" borderId="9" xfId="0" applyFont="1" applyBorder="1" applyAlignment="1">
      <alignment horizontal="center" vertical="top" wrapText="1"/>
    </xf>
    <xf numFmtId="0" fontId="40" fillId="0" borderId="26" xfId="0" applyFont="1" applyBorder="1" applyAlignment="1">
      <alignment horizontal="center" vertical="top" wrapText="1"/>
    </xf>
    <xf numFmtId="0" fontId="40" fillId="0" borderId="8" xfId="0" applyFont="1" applyBorder="1" applyAlignment="1">
      <alignment horizontal="center" vertical="top" wrapText="1"/>
    </xf>
    <xf numFmtId="0" fontId="40" fillId="2" borderId="3" xfId="0" applyFont="1" applyFill="1" applyBorder="1" applyAlignment="1">
      <alignment horizontal="center" vertical="center"/>
    </xf>
    <xf numFmtId="0" fontId="40" fillId="2" borderId="4" xfId="0" applyFont="1" applyFill="1" applyBorder="1" applyAlignment="1">
      <alignment horizontal="center" vertical="center"/>
    </xf>
    <xf numFmtId="0" fontId="40" fillId="2" borderId="2" xfId="0" applyFont="1" applyFill="1" applyBorder="1" applyAlignment="1">
      <alignment horizontal="center" vertical="center"/>
    </xf>
    <xf numFmtId="165" fontId="40" fillId="2" borderId="3" xfId="0" applyNumberFormat="1" applyFont="1" applyFill="1" applyBorder="1" applyAlignment="1">
      <alignment horizontal="center" vertical="center"/>
    </xf>
    <xf numFmtId="165" fontId="40" fillId="2" borderId="2" xfId="0" applyNumberFormat="1" applyFont="1" applyFill="1" applyBorder="1" applyAlignment="1">
      <alignment horizontal="center" vertical="center"/>
    </xf>
    <xf numFmtId="10" fontId="40" fillId="2" borderId="3" xfId="0" applyNumberFormat="1" applyFont="1" applyFill="1" applyBorder="1" applyAlignment="1">
      <alignment horizontal="center" vertical="center" wrapText="1"/>
    </xf>
    <xf numFmtId="10" fontId="40" fillId="2" borderId="4" xfId="0" applyNumberFormat="1" applyFont="1" applyFill="1" applyBorder="1" applyAlignment="1">
      <alignment horizontal="center" vertical="center" wrapText="1"/>
    </xf>
    <xf numFmtId="0" fontId="40" fillId="0" borderId="3" xfId="0" applyFont="1" applyBorder="1" applyAlignment="1">
      <alignment horizontal="left" vertical="top" wrapText="1"/>
    </xf>
    <xf numFmtId="0" fontId="40" fillId="0" borderId="4" xfId="0" applyFont="1" applyBorder="1" applyAlignment="1">
      <alignment horizontal="left" vertical="top" wrapText="1"/>
    </xf>
    <xf numFmtId="0" fontId="40" fillId="0" borderId="2" xfId="0" applyFont="1" applyBorder="1" applyAlignment="1">
      <alignment horizontal="left" vertical="top" wrapText="1"/>
    </xf>
    <xf numFmtId="0" fontId="37" fillId="2" borderId="3" xfId="0" applyFont="1" applyFill="1" applyBorder="1" applyAlignment="1">
      <alignment horizontal="center" vertical="center"/>
    </xf>
    <xf numFmtId="0" fontId="37" fillId="2" borderId="4" xfId="0" applyFont="1" applyFill="1" applyBorder="1" applyAlignment="1">
      <alignment horizontal="center" vertical="center"/>
    </xf>
    <xf numFmtId="0" fontId="37" fillId="2" borderId="2" xfId="0" applyFont="1" applyFill="1" applyBorder="1" applyAlignment="1">
      <alignment horizontal="center" vertical="center"/>
    </xf>
    <xf numFmtId="2" fontId="34" fillId="2" borderId="1" xfId="0" applyNumberFormat="1" applyFont="1" applyFill="1" applyBorder="1" applyAlignment="1">
      <alignment horizontal="center" vertical="center" wrapText="1"/>
    </xf>
    <xf numFmtId="0" fontId="34" fillId="2" borderId="3" xfId="0" applyFont="1" applyFill="1" applyBorder="1" applyAlignment="1">
      <alignment horizontal="center" vertical="center"/>
    </xf>
    <xf numFmtId="0" fontId="34" fillId="2" borderId="4" xfId="0" applyFont="1" applyFill="1" applyBorder="1" applyAlignment="1">
      <alignment horizontal="center" vertical="center"/>
    </xf>
    <xf numFmtId="0" fontId="34" fillId="2" borderId="2" xfId="0" applyFont="1" applyFill="1" applyBorder="1" applyAlignment="1">
      <alignment horizontal="center" vertical="center"/>
    </xf>
    <xf numFmtId="0" fontId="40" fillId="0" borderId="10" xfId="0" applyFont="1" applyBorder="1" applyAlignment="1">
      <alignment horizontal="left" vertical="top" wrapText="1"/>
    </xf>
    <xf numFmtId="0" fontId="40" fillId="0" borderId="11" xfId="0" applyFont="1" applyBorder="1" applyAlignment="1">
      <alignment horizontal="left" vertical="top" wrapText="1"/>
    </xf>
    <xf numFmtId="0" fontId="40" fillId="0" borderId="25" xfId="0" applyFont="1" applyBorder="1" applyAlignment="1">
      <alignment horizontal="left" vertical="top" wrapText="1"/>
    </xf>
    <xf numFmtId="0" fontId="40" fillId="2" borderId="1" xfId="0" applyFont="1" applyFill="1" applyBorder="1" applyAlignment="1">
      <alignment horizontal="center" vertical="center"/>
    </xf>
    <xf numFmtId="10" fontId="40" fillId="2" borderId="1" xfId="2" applyNumberFormat="1" applyFont="1" applyFill="1" applyBorder="1" applyAlignment="1">
      <alignment horizontal="center" vertical="center"/>
    </xf>
    <xf numFmtId="0" fontId="34" fillId="2" borderId="5" xfId="0" applyFont="1" applyFill="1" applyBorder="1" applyAlignment="1">
      <alignment horizontal="center" vertical="center"/>
    </xf>
    <xf numFmtId="165" fontId="34" fillId="2" borderId="5" xfId="0" applyNumberFormat="1" applyFont="1" applyFill="1" applyBorder="1" applyAlignment="1">
      <alignment horizontal="center" vertical="center"/>
    </xf>
    <xf numFmtId="0" fontId="34" fillId="2" borderId="1" xfId="0" applyFont="1" applyFill="1" applyBorder="1" applyAlignment="1">
      <alignment horizontal="left" vertical="center"/>
    </xf>
    <xf numFmtId="0" fontId="34" fillId="2" borderId="1" xfId="0" applyFont="1" applyFill="1" applyBorder="1" applyAlignment="1">
      <alignment horizontal="center" vertical="center"/>
    </xf>
    <xf numFmtId="0" fontId="59" fillId="0" borderId="1" xfId="0" applyFont="1" applyFill="1" applyBorder="1" applyAlignment="1">
      <alignment horizontal="center" vertical="center"/>
    </xf>
    <xf numFmtId="0" fontId="34" fillId="0" borderId="1" xfId="0" applyFont="1" applyBorder="1" applyAlignment="1">
      <alignment horizontal="center" vertical="center"/>
    </xf>
    <xf numFmtId="0" fontId="37" fillId="2" borderId="3" xfId="0" applyFont="1" applyFill="1" applyBorder="1" applyAlignment="1">
      <alignment horizontal="left" vertical="center"/>
    </xf>
    <xf numFmtId="0" fontId="37" fillId="2" borderId="2" xfId="0" applyFont="1" applyFill="1" applyBorder="1" applyAlignment="1">
      <alignment horizontal="left" vertical="center"/>
    </xf>
    <xf numFmtId="0" fontId="36" fillId="0" borderId="3" xfId="0" applyFont="1" applyFill="1" applyBorder="1" applyAlignment="1">
      <alignment horizontal="left" vertical="center"/>
    </xf>
    <xf numFmtId="0" fontId="36" fillId="0" borderId="4" xfId="0" applyFont="1" applyFill="1" applyBorder="1" applyAlignment="1">
      <alignment horizontal="left" vertical="center"/>
    </xf>
    <xf numFmtId="0" fontId="36" fillId="0" borderId="2" xfId="0" applyFont="1" applyFill="1" applyBorder="1" applyAlignment="1">
      <alignment horizontal="left" vertical="center"/>
    </xf>
    <xf numFmtId="0" fontId="37" fillId="2" borderId="10" xfId="0" applyFont="1" applyFill="1" applyBorder="1" applyAlignment="1">
      <alignment horizontal="center" vertical="center"/>
    </xf>
    <xf numFmtId="0" fontId="37" fillId="2" borderId="25" xfId="0" applyFont="1" applyFill="1" applyBorder="1" applyAlignment="1">
      <alignment horizontal="center" vertical="center"/>
    </xf>
    <xf numFmtId="0" fontId="36" fillId="0" borderId="10" xfId="0" applyFont="1" applyFill="1" applyBorder="1" applyAlignment="1">
      <alignment horizontal="center" vertical="center"/>
    </xf>
    <xf numFmtId="0" fontId="36" fillId="0" borderId="25" xfId="0" applyFont="1" applyFill="1" applyBorder="1" applyAlignment="1">
      <alignment horizontal="center" vertical="center"/>
    </xf>
    <xf numFmtId="0" fontId="37" fillId="2" borderId="9" xfId="0" applyFont="1" applyFill="1" applyBorder="1" applyAlignment="1">
      <alignment horizontal="left" vertical="center"/>
    </xf>
    <xf numFmtId="0" fontId="37" fillId="2" borderId="8" xfId="0" applyFont="1" applyFill="1" applyBorder="1" applyAlignment="1">
      <alignment horizontal="left" vertical="center"/>
    </xf>
    <xf numFmtId="0" fontId="36" fillId="0" borderId="9" xfId="0" applyFont="1" applyFill="1" applyBorder="1" applyAlignment="1">
      <alignment horizontal="left" vertical="center"/>
    </xf>
    <xf numFmtId="0" fontId="36" fillId="0" borderId="26" xfId="0" applyFont="1" applyFill="1" applyBorder="1" applyAlignment="1">
      <alignment horizontal="left" vertical="center"/>
    </xf>
    <xf numFmtId="0" fontId="36" fillId="0" borderId="8" xfId="0" applyFont="1" applyFill="1" applyBorder="1" applyAlignment="1">
      <alignment horizontal="left" vertical="center"/>
    </xf>
    <xf numFmtId="0" fontId="37" fillId="2" borderId="51" xfId="0" applyFont="1" applyFill="1" applyBorder="1" applyAlignment="1">
      <alignment horizontal="left" vertical="center"/>
    </xf>
    <xf numFmtId="0" fontId="37" fillId="2" borderId="50" xfId="0" applyFont="1" applyFill="1" applyBorder="1" applyAlignment="1">
      <alignment horizontal="left" vertical="center"/>
    </xf>
    <xf numFmtId="0" fontId="36" fillId="0" borderId="46" xfId="0" applyFont="1" applyFill="1" applyBorder="1" applyAlignment="1">
      <alignment horizontal="left" vertical="center" wrapText="1"/>
    </xf>
    <xf numFmtId="0" fontId="36" fillId="0" borderId="49" xfId="0" applyFont="1" applyFill="1" applyBorder="1" applyAlignment="1">
      <alignment horizontal="left" vertical="center" wrapText="1"/>
    </xf>
    <xf numFmtId="0" fontId="36" fillId="0" borderId="48" xfId="0" applyFont="1" applyFill="1" applyBorder="1" applyAlignment="1">
      <alignment horizontal="left" vertical="center" wrapText="1"/>
    </xf>
  </cellXfs>
  <cellStyles count="99">
    <cellStyle name="20% - Accent1" xfId="4"/>
    <cellStyle name="20% - Accent2" xfId="5"/>
    <cellStyle name="20% - Accent3" xfId="6"/>
    <cellStyle name="20% - Accent4" xfId="7"/>
    <cellStyle name="20% - Accent5" xfId="8"/>
    <cellStyle name="20% - Accent6" xfId="9"/>
    <cellStyle name="20% - Ênfase1 2" xfId="10"/>
    <cellStyle name="20% - Ênfase2 2" xfId="11"/>
    <cellStyle name="20% - Ênfase3 2" xfId="12"/>
    <cellStyle name="20% - Ênfase4 2" xfId="13"/>
    <cellStyle name="20% - Ênfase5 2" xfId="14"/>
    <cellStyle name="20% - Ênfase6 2" xfId="15"/>
    <cellStyle name="40% - Accent1" xfId="16"/>
    <cellStyle name="40% - Accent2" xfId="17"/>
    <cellStyle name="40% - Accent3" xfId="18"/>
    <cellStyle name="40% - Accent4" xfId="19"/>
    <cellStyle name="40% - Accent5" xfId="20"/>
    <cellStyle name="40% - Accent6" xfId="21"/>
    <cellStyle name="40% - Ênfase1 2" xfId="22"/>
    <cellStyle name="40% - Ênfase2 2" xfId="23"/>
    <cellStyle name="40% - Ênfase3 2" xfId="24"/>
    <cellStyle name="40% - Ênfase4 2" xfId="25"/>
    <cellStyle name="40% - Ênfase5 2" xfId="26"/>
    <cellStyle name="40% - Ênfase6 2" xfId="27"/>
    <cellStyle name="60% - Accent1" xfId="28"/>
    <cellStyle name="60% - Accent2" xfId="29"/>
    <cellStyle name="60% - Accent3" xfId="30"/>
    <cellStyle name="60% - Accent4" xfId="31"/>
    <cellStyle name="60% - Accent5" xfId="32"/>
    <cellStyle name="60% - Accent6" xfId="33"/>
    <cellStyle name="60% - Ênfase1 2" xfId="34"/>
    <cellStyle name="60% - Ênfase2 2" xfId="35"/>
    <cellStyle name="60% - Ênfase3 2" xfId="36"/>
    <cellStyle name="60% - Ênfase4 2" xfId="37"/>
    <cellStyle name="60% - Ênfase5 2" xfId="38"/>
    <cellStyle name="60% - Ênfase6 2" xfId="39"/>
    <cellStyle name="Accent1" xfId="40"/>
    <cellStyle name="Accent2" xfId="41"/>
    <cellStyle name="Accent3" xfId="42"/>
    <cellStyle name="Accent4" xfId="43"/>
    <cellStyle name="Accent5" xfId="44"/>
    <cellStyle name="Accent6" xfId="45"/>
    <cellStyle name="Bad" xfId="46"/>
    <cellStyle name="Bom 2" xfId="47"/>
    <cellStyle name="Calculation" xfId="48"/>
    <cellStyle name="Cálculo 2" xfId="49"/>
    <cellStyle name="Célula de Verificação 2" xfId="50"/>
    <cellStyle name="Célula Vinculada 2" xfId="51"/>
    <cellStyle name="Check Cell" xfId="52"/>
    <cellStyle name="Ênfase1 2" xfId="53"/>
    <cellStyle name="Ênfase2 2" xfId="54"/>
    <cellStyle name="Ênfase3 2" xfId="55"/>
    <cellStyle name="Ênfase4 2" xfId="56"/>
    <cellStyle name="Ênfase5 2" xfId="57"/>
    <cellStyle name="Ênfase6 2" xfId="58"/>
    <cellStyle name="Entrada 2" xfId="59"/>
    <cellStyle name="Explanatory Text" xfId="60"/>
    <cellStyle name="Good" xfId="61"/>
    <cellStyle name="Heading 1" xfId="62"/>
    <cellStyle name="Heading 2" xfId="63"/>
    <cellStyle name="Heading 3" xfId="64"/>
    <cellStyle name="Heading 4" xfId="65"/>
    <cellStyle name="Incorreto 2" xfId="66"/>
    <cellStyle name="Input" xfId="67"/>
    <cellStyle name="Linked Cell" xfId="68"/>
    <cellStyle name="Moeda" xfId="85" builtinId="4"/>
    <cellStyle name="Moeda 10" xfId="93"/>
    <cellStyle name="Moeda 11 2" xfId="91"/>
    <cellStyle name="Moeda 5 3" xfId="92"/>
    <cellStyle name="Neutra 2" xfId="69"/>
    <cellStyle name="Neutral" xfId="70"/>
    <cellStyle name="Normal" xfId="0" builtinId="0"/>
    <cellStyle name="Normal 11" xfId="87"/>
    <cellStyle name="Normal 13" xfId="89"/>
    <cellStyle name="Normal 2" xfId="1"/>
    <cellStyle name="Normal 2 2 2 2" xfId="88"/>
    <cellStyle name="Normal 3" xfId="3"/>
    <cellStyle name="Normal 6" xfId="97"/>
    <cellStyle name="Normal_CALÇADAS CARACARAÍ CALÇADAS E SAJERTA" xfId="96"/>
    <cellStyle name="Normal_Pesquisa no referencial 10 de maio de 2013" xfId="98"/>
    <cellStyle name="Nota 2" xfId="71"/>
    <cellStyle name="Note" xfId="72"/>
    <cellStyle name="Output" xfId="73"/>
    <cellStyle name="Porcentagem" xfId="2" builtinId="5"/>
    <cellStyle name="Saída 2" xfId="74"/>
    <cellStyle name="TableStyleLight1" xfId="94"/>
    <cellStyle name="Texto de Aviso 2" xfId="75"/>
    <cellStyle name="Texto Explicativo 2" xfId="76"/>
    <cellStyle name="Title" xfId="77"/>
    <cellStyle name="Título 1 2" xfId="79"/>
    <cellStyle name="Título 2 2" xfId="80"/>
    <cellStyle name="Título 3 2" xfId="81"/>
    <cellStyle name="Título 4 2" xfId="82"/>
    <cellStyle name="Título 5" xfId="78"/>
    <cellStyle name="Total 2" xfId="83"/>
    <cellStyle name="Vírgula" xfId="95" builtinId="3"/>
    <cellStyle name="Vírgula 2 2" xfId="86"/>
    <cellStyle name="Vírgula 2 2 2 10" xfId="90"/>
    <cellStyle name="Warning Text" xfId="84"/>
  </cellStyles>
  <dxfs count="164"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</dxfs>
  <tableStyles count="0" defaultTableStyle="TableStyleMedium2" defaultPivotStyle="PivotStyleLight16"/>
  <colors>
    <mruColors>
      <color rgb="FFECF2F8"/>
      <color rgb="FFF8DE20"/>
      <color rgb="FFAAEE92"/>
      <color rgb="FFF58FDA"/>
      <color rgb="FFDCE105"/>
      <color rgb="FFFBFDA9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4" Type="http://schemas.openxmlformats.org/officeDocument/2006/relationships/image" Target="../media/image7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123826</xdr:colOff>
      <xdr:row>7</xdr:row>
      <xdr:rowOff>38100</xdr:rowOff>
    </xdr:from>
    <xdr:to>
      <xdr:col>4</xdr:col>
      <xdr:colOff>838200</xdr:colOff>
      <xdr:row>7</xdr:row>
      <xdr:rowOff>542925</xdr:rowOff>
    </xdr:to>
    <xdr:pic>
      <xdr:nvPicPr>
        <xdr:cNvPr id="2" name="Imagem 1"/>
        <xdr:cNvPicPr/>
      </xdr:nvPicPr>
      <xdr:blipFill rotWithShape="1">
        <a:blip xmlns:r="http://schemas.openxmlformats.org/officeDocument/2006/relationships" r:embed="rId1"/>
        <a:srcRect l="37078" t="64407" r="30170" b="29196"/>
        <a:stretch/>
      </xdr:blipFill>
      <xdr:spPr bwMode="auto">
        <a:xfrm>
          <a:off x="1123951" y="1400175"/>
          <a:ext cx="4124324" cy="50482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185964</xdr:colOff>
      <xdr:row>29</xdr:row>
      <xdr:rowOff>196549</xdr:rowOff>
    </xdr:from>
    <xdr:to>
      <xdr:col>5</xdr:col>
      <xdr:colOff>713240</xdr:colOff>
      <xdr:row>41</xdr:row>
      <xdr:rowOff>11915</xdr:rowOff>
    </xdr:to>
    <xdr:pic>
      <xdr:nvPicPr>
        <xdr:cNvPr id="4" name="Imagem 3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7695" t="27897" r="34838" b="20749"/>
        <a:stretch/>
      </xdr:blipFill>
      <xdr:spPr>
        <a:xfrm>
          <a:off x="4007870" y="8626174"/>
          <a:ext cx="3884839" cy="448261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309563</xdr:colOff>
      <xdr:row>256</xdr:row>
      <xdr:rowOff>201082</xdr:rowOff>
    </xdr:from>
    <xdr:to>
      <xdr:col>7</xdr:col>
      <xdr:colOff>119062</xdr:colOff>
      <xdr:row>268</xdr:row>
      <xdr:rowOff>299319</xdr:rowOff>
    </xdr:to>
    <xdr:pic>
      <xdr:nvPicPr>
        <xdr:cNvPr id="4" name="Imagem 3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0733" t="22085" r="36060" b="21969"/>
        <a:stretch/>
      </xdr:blipFill>
      <xdr:spPr>
        <a:xfrm>
          <a:off x="4130146" y="56716082"/>
          <a:ext cx="4931833" cy="4924237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821</xdr:row>
      <xdr:rowOff>137235</xdr:rowOff>
    </xdr:from>
    <xdr:to>
      <xdr:col>3</xdr:col>
      <xdr:colOff>1119109</xdr:colOff>
      <xdr:row>834</xdr:row>
      <xdr:rowOff>116417</xdr:rowOff>
    </xdr:to>
    <xdr:pic>
      <xdr:nvPicPr>
        <xdr:cNvPr id="2" name="Imagem 1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0228" t="20557" r="34888" b="20338"/>
        <a:stretch/>
      </xdr:blipFill>
      <xdr:spPr>
        <a:xfrm>
          <a:off x="1291167" y="159236485"/>
          <a:ext cx="3648525" cy="2455682"/>
        </a:xfrm>
        <a:prstGeom prst="rect">
          <a:avLst/>
        </a:prstGeom>
      </xdr:spPr>
    </xdr:pic>
    <xdr:clientData/>
  </xdr:twoCellAnchor>
  <xdr:twoCellAnchor editAs="oneCell">
    <xdr:from>
      <xdr:col>4</xdr:col>
      <xdr:colOff>73936</xdr:colOff>
      <xdr:row>821</xdr:row>
      <xdr:rowOff>84667</xdr:rowOff>
    </xdr:from>
    <xdr:to>
      <xdr:col>8</xdr:col>
      <xdr:colOff>285751</xdr:colOff>
      <xdr:row>836</xdr:row>
      <xdr:rowOff>105835</xdr:rowOff>
    </xdr:to>
    <xdr:pic>
      <xdr:nvPicPr>
        <xdr:cNvPr id="3" name="Imagem 2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16843" t="24741" r="39344" b="32024"/>
        <a:stretch/>
      </xdr:blipFill>
      <xdr:spPr>
        <a:xfrm>
          <a:off x="5736019" y="159183917"/>
          <a:ext cx="4667398" cy="2878668"/>
        </a:xfrm>
        <a:prstGeom prst="rect">
          <a:avLst/>
        </a:prstGeom>
      </xdr:spPr>
    </xdr:pic>
    <xdr:clientData/>
  </xdr:twoCellAnchor>
  <xdr:twoCellAnchor editAs="oneCell">
    <xdr:from>
      <xdr:col>1</xdr:col>
      <xdr:colOff>359833</xdr:colOff>
      <xdr:row>858</xdr:row>
      <xdr:rowOff>100505</xdr:rowOff>
    </xdr:from>
    <xdr:to>
      <xdr:col>10</xdr:col>
      <xdr:colOff>52917</xdr:colOff>
      <xdr:row>878</xdr:row>
      <xdr:rowOff>94967</xdr:rowOff>
    </xdr:to>
    <xdr:pic>
      <xdr:nvPicPr>
        <xdr:cNvPr id="5" name="Imagem 4"/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16494" t="31208" r="17030" b="30825"/>
        <a:stretch/>
      </xdr:blipFill>
      <xdr:spPr>
        <a:xfrm>
          <a:off x="1555750" y="164713672"/>
          <a:ext cx="10657417" cy="3804462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2017/-FISCALIZA&#199;&#195;O/PROCESSO%2023229.000318.2014-25%20MURO%20BONFIM/01%20EDITAL,%20PROJETO%20BASICO%20E%20PROPOSTAS/PACOTE%20PROJETO%20BASICO%20E%20OR&#199;AMENTO/ANEXO%203%20A%206%20-%20OR&#199;AMENTO_MURO_BONFIM%2010%2006%202016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 SINTÉTICO"/>
      <sheetName val="CRONOGRAMA"/>
      <sheetName val="MEMÓRIA DE CÁLCULO"/>
      <sheetName val="COMPOSIÇÕES AUXILIARES"/>
      <sheetName val="MATERIAL COTAR"/>
    </sheetNames>
    <sheetDataSet>
      <sheetData sheetId="0"/>
      <sheetData sheetId="1"/>
      <sheetData sheetId="2">
        <row r="87">
          <cell r="G87">
            <v>0</v>
          </cell>
        </row>
        <row r="102">
          <cell r="G102">
            <v>1709.5600000000002</v>
          </cell>
        </row>
        <row r="118">
          <cell r="G118">
            <v>51.239999999999995</v>
          </cell>
        </row>
        <row r="135">
          <cell r="G135">
            <v>113.39999999999999</v>
          </cell>
        </row>
        <row r="146">
          <cell r="G146">
            <v>0</v>
          </cell>
        </row>
        <row r="185">
          <cell r="G185" t="str">
            <v>TOTAL</v>
          </cell>
        </row>
      </sheetData>
      <sheetData sheetId="3"/>
      <sheetData sheetId="4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26"/>
  <sheetViews>
    <sheetView tabSelected="1" view="pageBreakPreview" zoomScale="80" zoomScaleNormal="160" zoomScaleSheetLayoutView="80" zoomScalePageLayoutView="130" workbookViewId="0">
      <selection activeCell="R13" sqref="R13"/>
    </sheetView>
  </sheetViews>
  <sheetFormatPr defaultRowHeight="11.25" customHeight="1"/>
  <cols>
    <col min="1" max="1" width="8.85546875" style="156" customWidth="1"/>
    <col min="2" max="2" width="11.85546875" style="157" customWidth="1"/>
    <col min="3" max="3" width="24.7109375" style="158" customWidth="1"/>
    <col min="4" max="4" width="19.140625" style="156" customWidth="1"/>
    <col min="5" max="5" width="13.42578125" style="159" customWidth="1"/>
    <col min="6" max="6" width="8.5703125" style="142" customWidth="1"/>
    <col min="7" max="7" width="9.7109375" style="156" customWidth="1"/>
    <col min="8" max="8" width="16" style="160" customWidth="1"/>
    <col min="9" max="9" width="15.85546875" style="160" customWidth="1"/>
    <col min="10" max="11" width="17.85546875" style="161" customWidth="1"/>
    <col min="12" max="12" width="9.5703125" style="155" hidden="1" customWidth="1"/>
    <col min="13" max="13" width="14.28515625" style="155" hidden="1" customWidth="1"/>
    <col min="14" max="14" width="14.28515625" style="155" customWidth="1"/>
    <col min="15" max="15" width="15" style="626" bestFit="1" customWidth="1"/>
    <col min="16" max="16" width="17" style="155" customWidth="1"/>
    <col min="17" max="18" width="15" style="155" bestFit="1" customWidth="1"/>
    <col min="19" max="16384" width="9.140625" style="155"/>
  </cols>
  <sheetData>
    <row r="1" spans="1:16" ht="22.5" customHeight="1">
      <c r="A1" s="917" t="s">
        <v>1238</v>
      </c>
      <c r="B1" s="917"/>
      <c r="C1" s="917"/>
      <c r="D1" s="917"/>
      <c r="E1" s="917"/>
      <c r="F1" s="917"/>
      <c r="G1" s="917"/>
      <c r="H1" s="917"/>
      <c r="I1" s="917"/>
      <c r="J1" s="917"/>
      <c r="K1" s="917"/>
    </row>
    <row r="2" spans="1:16" ht="21.75" customHeight="1">
      <c r="A2" s="913" t="str">
        <f>CABEÇALHO!A2</f>
        <v>PROCESSO:</v>
      </c>
      <c r="B2" s="913"/>
      <c r="C2" s="914" t="str">
        <f>CABEÇALHO!C2</f>
        <v>23231.000125.2019-30</v>
      </c>
      <c r="D2" s="914"/>
      <c r="E2" s="914"/>
      <c r="F2" s="914"/>
      <c r="G2" s="914"/>
      <c r="H2" s="914"/>
      <c r="I2" s="914"/>
      <c r="J2" s="914"/>
      <c r="K2" s="914"/>
    </row>
    <row r="3" spans="1:16" ht="32.25" customHeight="1">
      <c r="A3" s="913" t="str">
        <f>CABEÇALHO!A3</f>
        <v>OBJETO:</v>
      </c>
      <c r="B3" s="913"/>
      <c r="C3" s="918" t="str">
        <f>CABEÇALHO!C3</f>
        <v>Execução dos Serviços de Conclusão do Muro e Gradil do Terreno, Construção de Guarita, Base para Container EAD e Fechamento Lateral da Area de Convivência do Campus Avançado do Bonfim.</v>
      </c>
      <c r="D3" s="918"/>
      <c r="E3" s="918"/>
      <c r="F3" s="918"/>
      <c r="G3" s="918"/>
      <c r="H3" s="918"/>
      <c r="I3" s="918"/>
      <c r="J3" s="918"/>
      <c r="K3" s="918"/>
    </row>
    <row r="4" spans="1:16" ht="16.5" customHeight="1">
      <c r="A4" s="913" t="str">
        <f>CABEÇALHO!A4</f>
        <v xml:space="preserve">LOCAL: </v>
      </c>
      <c r="B4" s="913"/>
      <c r="C4" s="914" t="str">
        <f>CABEÇALHO!C4</f>
        <v>Av. Tuxaua Farias, S/N - B. 13 de Maio - BONFIM/RR</v>
      </c>
      <c r="D4" s="914"/>
      <c r="E4" s="914"/>
      <c r="F4" s="914"/>
      <c r="G4" s="914"/>
      <c r="H4" s="914"/>
      <c r="I4" s="914"/>
      <c r="J4" s="914"/>
      <c r="K4" s="914"/>
    </row>
    <row r="5" spans="1:16" ht="20.25" customHeight="1">
      <c r="A5" s="913" t="str">
        <f>CABEÇALHO!A5</f>
        <v>REFERÊNCIA:</v>
      </c>
      <c r="B5" s="913"/>
      <c r="C5" s="914" t="str">
        <f>CABEÇALHO!C5</f>
        <v>SINAPI DESONERADO, RORAIMA DATA BASE:06/2019</v>
      </c>
      <c r="D5" s="914"/>
      <c r="E5" s="914"/>
      <c r="F5" s="914"/>
      <c r="G5" s="914"/>
      <c r="H5" s="914"/>
      <c r="I5" s="914"/>
      <c r="J5" s="914"/>
      <c r="K5" s="914"/>
    </row>
    <row r="6" spans="1:16" ht="16.5" customHeight="1">
      <c r="A6" s="913" t="str">
        <f>CABEÇALHO!A6</f>
        <v>ENCARGOS:</v>
      </c>
      <c r="B6" s="913"/>
      <c r="C6" s="914" t="str">
        <f>CABEÇALHO!C6</f>
        <v xml:space="preserve"> 85,63% (hora) / 47,44% (mês)</v>
      </c>
      <c r="D6" s="914"/>
      <c r="E6" s="777" t="str">
        <f>CABEÇALHO!E6</f>
        <v>BDI Geral:</v>
      </c>
      <c r="F6" s="259">
        <f>CABEÇALHO!F6</f>
        <v>0.29070000000000001</v>
      </c>
      <c r="G6" s="260">
        <v>1.2907</v>
      </c>
      <c r="H6" s="261"/>
      <c r="I6" s="783" t="str">
        <f>CABEÇALHO!G6</f>
        <v>BDI Diferenc.:</v>
      </c>
      <c r="J6" s="262" t="s">
        <v>314</v>
      </c>
      <c r="K6" s="262" t="s">
        <v>314</v>
      </c>
    </row>
    <row r="7" spans="1:16" ht="14.25" customHeight="1">
      <c r="A7" s="916"/>
      <c r="B7" s="916"/>
      <c r="C7" s="916"/>
      <c r="D7" s="916"/>
      <c r="E7" s="916"/>
      <c r="F7" s="916"/>
      <c r="G7" s="916"/>
      <c r="H7" s="916"/>
      <c r="I7" s="916"/>
      <c r="J7" s="916"/>
      <c r="K7" s="777"/>
    </row>
    <row r="8" spans="1:16" ht="30">
      <c r="A8" s="778" t="str">
        <f>'REMANESCENTES DO MURO'!A9</f>
        <v>ITEM</v>
      </c>
      <c r="B8" s="779" t="str">
        <f>'REMANESCENTES DO MURO'!B9</f>
        <v>CÓDIGO</v>
      </c>
      <c r="C8" s="915" t="str">
        <f>'REMANESCENTES DO MURO'!C9:E9</f>
        <v>DESCRIÇÃO DOS SERVIÇOS</v>
      </c>
      <c r="D8" s="915"/>
      <c r="E8" s="915"/>
      <c r="F8" s="780" t="str">
        <f>'REMANESCENTES DO MURO'!F9</f>
        <v>UND</v>
      </c>
      <c r="G8" s="780" t="str">
        <f>'REMANESCENTES DO MURO'!G9</f>
        <v>QTD</v>
      </c>
      <c r="H8" s="781" t="str">
        <f>'REMANESCENTES DO MURO'!H9</f>
        <v>P.UNIT.</v>
      </c>
      <c r="I8" s="781" t="s">
        <v>364</v>
      </c>
      <c r="J8" s="782" t="s">
        <v>340</v>
      </c>
      <c r="K8" s="782" t="s">
        <v>349</v>
      </c>
    </row>
    <row r="9" spans="1:16" ht="36.75" customHeight="1">
      <c r="A9" s="800" t="str">
        <f>'REMANESCENTES DO MURO'!A10</f>
        <v>I</v>
      </c>
      <c r="B9" s="801"/>
      <c r="C9" s="910" t="s">
        <v>237</v>
      </c>
      <c r="D9" s="911"/>
      <c r="E9" s="912"/>
      <c r="F9" s="802"/>
      <c r="G9" s="802"/>
      <c r="H9" s="803"/>
      <c r="I9" s="803"/>
      <c r="J9" s="804">
        <f>SUM(J10:J11)</f>
        <v>40070.6</v>
      </c>
      <c r="K9" s="804">
        <f>SUM(K10:K11)</f>
        <v>51719</v>
      </c>
      <c r="N9" s="850">
        <f t="shared" ref="N9:N40" si="0">K9/$K$219</f>
        <v>0.1392196009052464</v>
      </c>
      <c r="O9" s="626">
        <f>'REMANESCENTES DO MURO'!K10</f>
        <v>51719</v>
      </c>
      <c r="P9" s="155" t="b">
        <f>K9=O9</f>
        <v>1</v>
      </c>
    </row>
    <row r="10" spans="1:16" ht="34.5" customHeight="1">
      <c r="A10" s="263" t="str">
        <f>'REMANESCENTES DO MURO'!A11</f>
        <v>1.1</v>
      </c>
      <c r="B10" s="264" t="str">
        <f>'REMANESCENTES DO MURO'!B11</f>
        <v>IFRR.01</v>
      </c>
      <c r="C10" s="901" t="str">
        <f>'REMANESCENTES DO MURO'!C11:E11</f>
        <v>Administração local</v>
      </c>
      <c r="D10" s="901"/>
      <c r="E10" s="901"/>
      <c r="F10" s="265" t="str">
        <f>'REMANESCENTES DO MURO'!F11</f>
        <v>%</v>
      </c>
      <c r="G10" s="265">
        <f>'REMANESCENTES DO MURO'!G11</f>
        <v>100</v>
      </c>
      <c r="H10" s="266">
        <f>'REMANESCENTES DO MURO'!H11</f>
        <v>353.44599999999997</v>
      </c>
      <c r="I10" s="266">
        <f>ROUND(H10*$G$6,2)</f>
        <v>456.19</v>
      </c>
      <c r="J10" s="267">
        <f>ROUND(G10*H10,2)</f>
        <v>35344.6</v>
      </c>
      <c r="K10" s="267">
        <f>ROUND(G10*I10,2)</f>
        <v>45619</v>
      </c>
      <c r="N10" s="831">
        <f t="shared" si="0"/>
        <v>0.12279933822572817</v>
      </c>
      <c r="O10" s="626">
        <f>'REMANESCENTES DO MURO'!K11</f>
        <v>45619</v>
      </c>
      <c r="P10" s="155" t="b">
        <f t="shared" ref="P10:P74" si="1">K10=O10</f>
        <v>1</v>
      </c>
    </row>
    <row r="11" spans="1:16" ht="33.75" customHeight="1">
      <c r="A11" s="263" t="str">
        <f>'REMANESCENTES DO MURO'!A16</f>
        <v>1.2</v>
      </c>
      <c r="B11" s="264" t="str">
        <f>'REMANESCENTES DO MURO'!B16</f>
        <v>IFRR.02</v>
      </c>
      <c r="C11" s="901" t="str">
        <f>'REMANESCENTES DO MURO'!C16:E16</f>
        <v>Mobilização  e desmobilização de materiais e equipamentos Boa Vista x Bonfim 125 Km</v>
      </c>
      <c r="D11" s="901"/>
      <c r="E11" s="901"/>
      <c r="F11" s="265" t="str">
        <f>'REMANESCENTES DO MURO'!F16</f>
        <v>%</v>
      </c>
      <c r="G11" s="265">
        <f>'REMANESCENTES DO MURO'!G16</f>
        <v>100</v>
      </c>
      <c r="H11" s="266">
        <f>'REMANESCENTES DO MURO'!H16</f>
        <v>47.26</v>
      </c>
      <c r="I11" s="266">
        <f t="shared" ref="I11" si="2">ROUND(H11*$G$6,2)</f>
        <v>61</v>
      </c>
      <c r="J11" s="267">
        <f t="shared" ref="J11" si="3">ROUND(G11*H11,2)</f>
        <v>4726</v>
      </c>
      <c r="K11" s="267">
        <f t="shared" ref="K11" si="4">ROUND(G11*I11,2)</f>
        <v>6100</v>
      </c>
      <c r="N11" s="831">
        <f t="shared" si="0"/>
        <v>1.6420262679518224E-2</v>
      </c>
    </row>
    <row r="12" spans="1:16" ht="36.75" customHeight="1">
      <c r="A12" s="800" t="str">
        <f>'REMANESCENTES DO MURO'!A22</f>
        <v>II</v>
      </c>
      <c r="B12" s="801"/>
      <c r="C12" s="910" t="str">
        <f>'REMANESCENTES DO MURO'!C22:E22</f>
        <v>SERVIÇOS PRELIMINARES</v>
      </c>
      <c r="D12" s="911"/>
      <c r="E12" s="912"/>
      <c r="F12" s="802"/>
      <c r="G12" s="802"/>
      <c r="H12" s="803"/>
      <c r="I12" s="803"/>
      <c r="J12" s="804">
        <f>SUM(J13)</f>
        <v>1932.61</v>
      </c>
      <c r="K12" s="804">
        <f>SUM(K13)</f>
        <v>2494.4</v>
      </c>
      <c r="N12" s="831">
        <f t="shared" si="0"/>
        <v>6.7145415127525011E-3</v>
      </c>
      <c r="O12" s="626">
        <f>'REMANESCENTES DO MURO'!K22</f>
        <v>2494.4</v>
      </c>
      <c r="P12" s="155" t="b">
        <f t="shared" si="1"/>
        <v>1</v>
      </c>
    </row>
    <row r="13" spans="1:16" ht="33" customHeight="1">
      <c r="A13" s="263" t="str">
        <f>'REMANESCENTES DO MURO'!A24</f>
        <v>2.1</v>
      </c>
      <c r="B13" s="264" t="str">
        <f>'REMANESCENTES DO MURO'!B24</f>
        <v>74209/001</v>
      </c>
      <c r="C13" s="901" t="str">
        <f>'REMANESCENTES DO MURO'!C24:E24</f>
        <v>Placa da obra em chapa de aço galvanizado (padrão governo federal)</v>
      </c>
      <c r="D13" s="901"/>
      <c r="E13" s="901"/>
      <c r="F13" s="265" t="str">
        <f>'REMANESCENTES DO MURO'!F24</f>
        <v>m²</v>
      </c>
      <c r="G13" s="265">
        <f>'REMANESCENTES DO MURO'!G24</f>
        <v>6.4</v>
      </c>
      <c r="H13" s="266">
        <f>'REMANESCENTES DO MURO'!H24</f>
        <v>301.97000000000003</v>
      </c>
      <c r="I13" s="266">
        <f>ROUND(H13*$G$6,2)</f>
        <v>389.75</v>
      </c>
      <c r="J13" s="267">
        <f>ROUND(G13*H13,2)</f>
        <v>1932.61</v>
      </c>
      <c r="K13" s="267">
        <f>ROUND(G13*I13,2)</f>
        <v>2494.4</v>
      </c>
      <c r="N13" s="831">
        <f t="shared" si="0"/>
        <v>6.7145415127525011E-3</v>
      </c>
      <c r="O13" s="626">
        <f>'REMANESCENTES DO MURO'!K24</f>
        <v>2494.4</v>
      </c>
      <c r="P13" s="155" t="b">
        <f t="shared" si="1"/>
        <v>1</v>
      </c>
    </row>
    <row r="14" spans="1:16" ht="36.75" customHeight="1">
      <c r="A14" s="800" t="str">
        <f>'REMANESCENTES DO MURO'!A29</f>
        <v>III</v>
      </c>
      <c r="B14" s="801"/>
      <c r="C14" s="910" t="str">
        <f>'REMANESCENTES DO MURO'!C29:E29</f>
        <v>REMANESCENTES DO MURO E GRADIL</v>
      </c>
      <c r="D14" s="911"/>
      <c r="E14" s="912"/>
      <c r="F14" s="802"/>
      <c r="G14" s="802"/>
      <c r="H14" s="803"/>
      <c r="I14" s="803"/>
      <c r="J14" s="804">
        <f>SUM(J15,J20,J29,J34,J41,J47,J49)</f>
        <v>172497.84999999998</v>
      </c>
      <c r="K14" s="804">
        <f>SUM(K15,K20,K29,K34,K41,K47,K49)</f>
        <v>222632.95999999999</v>
      </c>
      <c r="N14" s="831">
        <f t="shared" si="0"/>
        <v>0.59929371874076609</v>
      </c>
      <c r="O14" s="626">
        <f>'REMANESCENTES DO MURO'!K29</f>
        <v>222632.95999999999</v>
      </c>
      <c r="P14" s="155" t="b">
        <f t="shared" si="1"/>
        <v>1</v>
      </c>
    </row>
    <row r="15" spans="1:16" s="373" customFormat="1" ht="28.5" customHeight="1">
      <c r="A15" s="784" t="str">
        <f>'REMANESCENTES DO MURO'!A42</f>
        <v>3.1</v>
      </c>
      <c r="B15" s="785"/>
      <c r="C15" s="907" t="str">
        <f>'REMANESCENTES DO MURO'!C42:E42</f>
        <v>LIMPEZA DO TERRENO E MOVIMENTO DE TERRA</v>
      </c>
      <c r="D15" s="907"/>
      <c r="E15" s="907"/>
      <c r="F15" s="786"/>
      <c r="G15" s="786"/>
      <c r="H15" s="787"/>
      <c r="I15" s="787"/>
      <c r="J15" s="788">
        <f>SUM(J16:J19)</f>
        <v>4602.18</v>
      </c>
      <c r="K15" s="788">
        <f>SUM(K16:K19)</f>
        <v>5938.5999999999995</v>
      </c>
      <c r="N15" s="831">
        <f t="shared" si="0"/>
        <v>1.5985798680096214E-2</v>
      </c>
      <c r="O15" s="627">
        <f>'REMANESCENTES DO MURO'!K42</f>
        <v>5938.5999999999995</v>
      </c>
      <c r="P15" s="155" t="b">
        <f t="shared" si="1"/>
        <v>1</v>
      </c>
    </row>
    <row r="16" spans="1:16" ht="35.25" customHeight="1">
      <c r="A16" s="263" t="str">
        <f>'REMANESCENTES DO MURO'!A44</f>
        <v>3.1.1</v>
      </c>
      <c r="B16" s="264" t="str">
        <f>'REMANESCENTES DO MURO'!$B$44</f>
        <v>73859/002</v>
      </c>
      <c r="C16" s="901" t="str">
        <f>'REMANESCENTES DO MURO'!C44:E44</f>
        <v>Capina e limpeza manual de terreno</v>
      </c>
      <c r="D16" s="901"/>
      <c r="E16" s="901"/>
      <c r="F16" s="265" t="str">
        <f>'REMANESCENTES DO MURO'!$F$44</f>
        <v>m²</v>
      </c>
      <c r="G16" s="265">
        <f>'REMANESCENTES DO MURO'!$G$44</f>
        <v>1072.7</v>
      </c>
      <c r="H16" s="266">
        <f>'REMANESCENTES DO MURO'!$H$44</f>
        <v>1.07</v>
      </c>
      <c r="I16" s="266">
        <f>ROUND(H16*$G$6,2)</f>
        <v>1.38</v>
      </c>
      <c r="J16" s="267">
        <f>ROUND(G16*H16,2)</f>
        <v>1147.79</v>
      </c>
      <c r="K16" s="267">
        <f>ROUND(G16*I16,2)</f>
        <v>1480.33</v>
      </c>
      <c r="N16" s="831">
        <f t="shared" si="0"/>
        <v>3.9848208938313458E-3</v>
      </c>
      <c r="O16" s="626">
        <f>'REMANESCENTES DO MURO'!K44</f>
        <v>1480.33</v>
      </c>
      <c r="P16" s="155" t="b">
        <f t="shared" si="1"/>
        <v>1</v>
      </c>
    </row>
    <row r="17" spans="1:16" ht="35.25" customHeight="1">
      <c r="A17" s="263" t="str">
        <f>'REMANESCENTES DO MURO'!A52</f>
        <v>3.1.2</v>
      </c>
      <c r="B17" s="264" t="str">
        <f>'REMANESCENTES DO MURO'!B52</f>
        <v>93358</v>
      </c>
      <c r="C17" s="901" t="str">
        <f>'REMANESCENTES DO MURO'!C52:E52</f>
        <v>Escavação manual de valas profundidade 50cm para fundação em alicerce concreto ciclópico</v>
      </c>
      <c r="D17" s="901"/>
      <c r="E17" s="901"/>
      <c r="F17" s="265" t="str">
        <f>'REMANESCENTES DO MURO'!F52</f>
        <v>m³</v>
      </c>
      <c r="G17" s="265">
        <f>'REMANESCENTES DO MURO'!G52</f>
        <v>44.38</v>
      </c>
      <c r="H17" s="266">
        <f>'REMANESCENTES DO MURO'!H52</f>
        <v>53.32</v>
      </c>
      <c r="I17" s="266">
        <f>ROUND(H17*$G$6,2)</f>
        <v>68.819999999999993</v>
      </c>
      <c r="J17" s="267">
        <f>ROUND(G17*H17,2)</f>
        <v>2366.34</v>
      </c>
      <c r="K17" s="267">
        <f>ROUND(G17*I17,2)</f>
        <v>3054.23</v>
      </c>
      <c r="N17" s="831">
        <f t="shared" si="0"/>
        <v>8.2215178497811389E-3</v>
      </c>
      <c r="O17" s="626">
        <f>'REMANESCENTES DO MURO'!K52</f>
        <v>3054.23</v>
      </c>
      <c r="P17" s="155" t="b">
        <f t="shared" si="1"/>
        <v>1</v>
      </c>
    </row>
    <row r="18" spans="1:16" ht="39.75" customHeight="1">
      <c r="A18" s="263" t="str">
        <f>'REMANESCENTES DO MURO'!A59</f>
        <v>3.1.3</v>
      </c>
      <c r="B18" s="264" t="str">
        <f>'REMANESCENTES DO MURO'!B59</f>
        <v>94097</v>
      </c>
      <c r="C18" s="901" t="str">
        <f>'REMANESCENTES DO MURO'!C59:E59</f>
        <v>Preparo de fundo de vala com largura menor que 1,5 m, em local com nível baixo de interferência. Af_06/2016</v>
      </c>
      <c r="D18" s="901"/>
      <c r="E18" s="901"/>
      <c r="F18" s="265" t="str">
        <f>'REMANESCENTES DO MURO'!F59</f>
        <v>m³</v>
      </c>
      <c r="G18" s="265">
        <f>'REMANESCENTES DO MURO'!G59</f>
        <v>79.874999999999986</v>
      </c>
      <c r="H18" s="266">
        <f>'REMANESCENTES DO MURO'!H59</f>
        <v>4.28</v>
      </c>
      <c r="I18" s="266">
        <f>ROUND(H18*$G$6,2)</f>
        <v>5.52</v>
      </c>
      <c r="J18" s="267">
        <f>ROUND(G18*H18,2)</f>
        <v>341.87</v>
      </c>
      <c r="K18" s="267">
        <f>ROUND(G18*I18,2)</f>
        <v>440.91</v>
      </c>
      <c r="N18" s="831">
        <f t="shared" si="0"/>
        <v>1.1868619701682591E-3</v>
      </c>
      <c r="O18" s="626">
        <f>'REMANESCENTES DO MURO'!K59</f>
        <v>440.91</v>
      </c>
      <c r="P18" s="155" t="b">
        <f t="shared" si="1"/>
        <v>1</v>
      </c>
    </row>
    <row r="19" spans="1:16" ht="33" customHeight="1">
      <c r="A19" s="263" t="str">
        <f>'REMANESCENTES DO MURO'!A65</f>
        <v>3.1.4</v>
      </c>
      <c r="B19" s="264" t="str">
        <f>'REMANESCENTES DO MURO'!B65</f>
        <v>96995</v>
      </c>
      <c r="C19" s="901" t="str">
        <f>'REMANESCENTES DO MURO'!C65:E65</f>
        <v>Reaterro manual apiloado com soquete. af_10/2017</v>
      </c>
      <c r="D19" s="901"/>
      <c r="E19" s="901"/>
      <c r="F19" s="265" t="str">
        <f>'REMANESCENTES DO MURO'!F65</f>
        <v>m³</v>
      </c>
      <c r="G19" s="265">
        <f>'REMANESCENTES DO MURO'!G65</f>
        <v>23.080000000000002</v>
      </c>
      <c r="H19" s="266">
        <f>'REMANESCENTES DO MURO'!H65</f>
        <v>32.33</v>
      </c>
      <c r="I19" s="266">
        <f>ROUND(H19*$G$6,2)</f>
        <v>41.73</v>
      </c>
      <c r="J19" s="267">
        <f>ROUND(G19*H19,2)</f>
        <v>746.18</v>
      </c>
      <c r="K19" s="267">
        <f>ROUND(G19*I19,2)</f>
        <v>963.13</v>
      </c>
      <c r="N19" s="831">
        <f t="shared" si="0"/>
        <v>2.5925979663154733E-3</v>
      </c>
      <c r="O19" s="626">
        <f>'REMANESCENTES DO MURO'!K65</f>
        <v>963.13</v>
      </c>
      <c r="P19" s="155" t="b">
        <f t="shared" si="1"/>
        <v>1</v>
      </c>
    </row>
    <row r="20" spans="1:16" s="373" customFormat="1" ht="28.5" customHeight="1">
      <c r="A20" s="784" t="str">
        <f>'REMANESCENTES DO MURO'!A72</f>
        <v>3.2</v>
      </c>
      <c r="B20" s="785"/>
      <c r="C20" s="907" t="str">
        <f>'REMANESCENTES DO MURO'!C72:E72</f>
        <v>INFRAESTRUTURA</v>
      </c>
      <c r="D20" s="907"/>
      <c r="E20" s="907"/>
      <c r="F20" s="786"/>
      <c r="G20" s="786"/>
      <c r="H20" s="787"/>
      <c r="I20" s="787"/>
      <c r="J20" s="788">
        <f>SUM(J21:J28)</f>
        <v>26550.71</v>
      </c>
      <c r="K20" s="788">
        <f>SUM(K21:K28)</f>
        <v>34270.18</v>
      </c>
      <c r="N20" s="831">
        <f t="shared" si="0"/>
        <v>9.225005863514292E-2</v>
      </c>
      <c r="O20" s="627">
        <f>'REMANESCENTES DO MURO'!K72</f>
        <v>34270.18</v>
      </c>
      <c r="P20" s="155" t="b">
        <f t="shared" si="1"/>
        <v>1</v>
      </c>
    </row>
    <row r="21" spans="1:16" ht="35.25" customHeight="1">
      <c r="A21" s="263" t="str">
        <f>'REMANESCENTES DO MURO'!A74</f>
        <v>3.2.1</v>
      </c>
      <c r="B21" s="264" t="str">
        <f>'REMANESCENTES DO MURO'!B74</f>
        <v>73361</v>
      </c>
      <c r="C21" s="901" t="str">
        <f>'REMANESCENTES DO MURO'!C74:E74</f>
        <v>Alicerce em concreto ciclópico FCK 10MPa com 30% pedra de mão, incluindo  lançamento</v>
      </c>
      <c r="D21" s="901"/>
      <c r="E21" s="901"/>
      <c r="F21" s="265" t="str">
        <f>'REMANESCENTES DO MURO'!F74</f>
        <v>m³</v>
      </c>
      <c r="G21" s="265">
        <f>'REMANESCENTES DO MURO'!G74</f>
        <v>21.3</v>
      </c>
      <c r="H21" s="266">
        <f>'REMANESCENTES DO MURO'!H74</f>
        <v>356.42</v>
      </c>
      <c r="I21" s="266">
        <f>ROUND(H21*$G$6,2)</f>
        <v>460.03</v>
      </c>
      <c r="J21" s="267">
        <f t="shared" ref="J21:J28" si="5">ROUND(G21*H21,2)</f>
        <v>7591.75</v>
      </c>
      <c r="K21" s="267">
        <f t="shared" ref="K21:K28" si="6">ROUND(G21*I21,2)</f>
        <v>9798.64</v>
      </c>
      <c r="N21" s="831">
        <f t="shared" si="0"/>
        <v>2.6376433229841713E-2</v>
      </c>
      <c r="O21" s="626">
        <f>'REMANESCENTES DO MURO'!K74</f>
        <v>9798.64</v>
      </c>
      <c r="P21" s="155" t="b">
        <f t="shared" si="1"/>
        <v>1</v>
      </c>
    </row>
    <row r="22" spans="1:16" ht="39" customHeight="1">
      <c r="A22" s="263" t="str">
        <f>'REMANESCENTES DO MURO'!A80</f>
        <v>3.2.2</v>
      </c>
      <c r="B22" s="264" t="str">
        <f>'REMANESCENTES DO MURO'!B80</f>
        <v>88039</v>
      </c>
      <c r="C22" s="901" t="str">
        <f>'REMANESCENTES DO MURO'!C80:E80</f>
        <v>Transporte horizontal, massa/granel, jerica 90l, 100m. af_06/2014</v>
      </c>
      <c r="D22" s="901"/>
      <c r="E22" s="901"/>
      <c r="F22" s="265" t="str">
        <f>'REMANESCENTES DO MURO'!F80</f>
        <v>m³</v>
      </c>
      <c r="G22" s="265">
        <f>'REMANESCENTES DO MURO'!G80</f>
        <v>21.3</v>
      </c>
      <c r="H22" s="266">
        <f>'REMANESCENTES DO MURO'!H80</f>
        <v>56.19</v>
      </c>
      <c r="I22" s="266">
        <f t="shared" ref="I22:I28" si="7">ROUND(H22*$G$6,2)</f>
        <v>72.52</v>
      </c>
      <c r="J22" s="267">
        <f t="shared" si="5"/>
        <v>1196.8499999999999</v>
      </c>
      <c r="K22" s="267">
        <f t="shared" si="6"/>
        <v>1544.68</v>
      </c>
      <c r="N22" s="831">
        <f t="shared" si="0"/>
        <v>4.1580412058685595E-3</v>
      </c>
      <c r="O22" s="626">
        <f>'REMANESCENTES DO MURO'!K80</f>
        <v>1544.68</v>
      </c>
      <c r="P22" s="155" t="b">
        <f t="shared" si="1"/>
        <v>1</v>
      </c>
    </row>
    <row r="23" spans="1:16" ht="27" customHeight="1">
      <c r="A23" s="263" t="str">
        <f>'REMANESCENTES DO MURO'!A85</f>
        <v>3.2.3</v>
      </c>
      <c r="B23" s="264" t="str">
        <f>'REMANESCENTES DO MURO'!B85</f>
        <v>92777</v>
      </c>
      <c r="C23" s="901" t="str">
        <f>'REMANESCENTES DO MURO'!C85:E85</f>
        <v>Aço CA-50 8mm p/ viga baldrame - corte, dobra e colocação</v>
      </c>
      <c r="D23" s="901"/>
      <c r="E23" s="901"/>
      <c r="F23" s="265" t="str">
        <f>'REMANESCENTES DO MURO'!F85</f>
        <v>Kg</v>
      </c>
      <c r="G23" s="265">
        <f>'REMANESCENTES DO MURO'!G85</f>
        <v>438.07</v>
      </c>
      <c r="H23" s="266">
        <f>'REMANESCENTES DO MURO'!H85</f>
        <v>11.03</v>
      </c>
      <c r="I23" s="266">
        <f t="shared" si="7"/>
        <v>14.24</v>
      </c>
      <c r="J23" s="267">
        <f t="shared" si="5"/>
        <v>4831.91</v>
      </c>
      <c r="K23" s="267">
        <f t="shared" si="6"/>
        <v>6238.12</v>
      </c>
      <c r="N23" s="831">
        <f t="shared" si="0"/>
        <v>1.6792060496123969E-2</v>
      </c>
      <c r="O23" s="626">
        <f>'REMANESCENTES DO MURO'!K85</f>
        <v>6238.12</v>
      </c>
      <c r="P23" s="155" t="b">
        <f t="shared" si="1"/>
        <v>1</v>
      </c>
    </row>
    <row r="24" spans="1:16" ht="28.5" customHeight="1">
      <c r="A24" s="263" t="str">
        <f>'REMANESCENTES DO MURO'!A90</f>
        <v>3.2.4</v>
      </c>
      <c r="B24" s="264" t="str">
        <f>'REMANESCENTES DO MURO'!B90</f>
        <v>92775</v>
      </c>
      <c r="C24" s="901" t="str">
        <f>'REMANESCENTES DO MURO'!C90:E90</f>
        <v>Aço CA-60 5mm p/ viga baldrame - corte, dobra e colocação</v>
      </c>
      <c r="D24" s="901"/>
      <c r="E24" s="901"/>
      <c r="F24" s="265" t="str">
        <f>'REMANESCENTES DO MURO'!F90</f>
        <v>Kg</v>
      </c>
      <c r="G24" s="265">
        <f>'REMANESCENTES DO MURO'!G90</f>
        <v>109.34000000000002</v>
      </c>
      <c r="H24" s="266">
        <f>'REMANESCENTES DO MURO'!H90</f>
        <v>12.6</v>
      </c>
      <c r="I24" s="266">
        <f t="shared" si="7"/>
        <v>16.260000000000002</v>
      </c>
      <c r="J24" s="267">
        <f t="shared" si="5"/>
        <v>1377.68</v>
      </c>
      <c r="K24" s="267">
        <f t="shared" si="6"/>
        <v>1777.87</v>
      </c>
      <c r="N24" s="831">
        <f t="shared" si="0"/>
        <v>4.7857528541041085E-3</v>
      </c>
      <c r="O24" s="626">
        <f>'REMANESCENTES DO MURO'!K90</f>
        <v>1777.87</v>
      </c>
      <c r="P24" s="155" t="b">
        <f t="shared" si="1"/>
        <v>1</v>
      </c>
    </row>
    <row r="25" spans="1:16" ht="41.25" customHeight="1">
      <c r="A25" s="263" t="str">
        <f>'REMANESCENTES DO MURO'!A95</f>
        <v>3.2.5</v>
      </c>
      <c r="B25" s="264" t="str">
        <f>'REMANESCENTES DO MURO'!B95</f>
        <v>96536</v>
      </c>
      <c r="C25" s="901" t="str">
        <f>'REMANESCENTES DO MURO'!C95:E95</f>
        <v>Fabricação, montagem e desmontagem de fôrma para viga baldrame, em madeira serrada, e=25 mm, 4 utilizações. af_06/2017</v>
      </c>
      <c r="D25" s="901"/>
      <c r="E25" s="901"/>
      <c r="F25" s="265" t="str">
        <f>'REMANESCENTES DO MURO'!F95</f>
        <v>m²</v>
      </c>
      <c r="G25" s="265">
        <f>'REMANESCENTES DO MURO'!G95</f>
        <v>106.5</v>
      </c>
      <c r="H25" s="266">
        <f>'REMANESCENTES DO MURO'!H95</f>
        <v>40.909999999999997</v>
      </c>
      <c r="I25" s="266">
        <f t="shared" si="7"/>
        <v>52.8</v>
      </c>
      <c r="J25" s="267">
        <f t="shared" si="5"/>
        <v>4356.92</v>
      </c>
      <c r="K25" s="267">
        <f t="shared" si="6"/>
        <v>5623.2</v>
      </c>
      <c r="N25" s="831">
        <f t="shared" si="0"/>
        <v>1.5136790344174898E-2</v>
      </c>
      <c r="O25" s="626">
        <f>'REMANESCENTES DO MURO'!K95</f>
        <v>5623.2</v>
      </c>
      <c r="P25" s="155" t="b">
        <f t="shared" si="1"/>
        <v>1</v>
      </c>
    </row>
    <row r="26" spans="1:16" ht="35.25" customHeight="1">
      <c r="A26" s="263" t="str">
        <f>'REMANESCENTES DO MURO'!A100</f>
        <v>3.2.6</v>
      </c>
      <c r="B26" s="264" t="str">
        <f>'REMANESCENTES DO MURO'!B100</f>
        <v>94963</v>
      </c>
      <c r="C26" s="901" t="str">
        <f>'REMANESCENTES DO MURO'!C100:E100</f>
        <v>Concreto fck = 15mpa, traço 1:3,4:3,5 (cimento/ areia média/ brita 1)- preparo mecânico com betoneira 400 l. af_07/2016</v>
      </c>
      <c r="D26" s="901"/>
      <c r="E26" s="901"/>
      <c r="F26" s="265" t="str">
        <f>'REMANESCENTES DO MURO'!F100</f>
        <v>m³</v>
      </c>
      <c r="G26" s="265">
        <f>'REMANESCENTES DO MURO'!G100</f>
        <v>7.9874999999999998</v>
      </c>
      <c r="H26" s="266">
        <f>'REMANESCENTES DO MURO'!H100</f>
        <v>327.78</v>
      </c>
      <c r="I26" s="266">
        <f t="shared" si="7"/>
        <v>423.07</v>
      </c>
      <c r="J26" s="267">
        <f t="shared" si="5"/>
        <v>2618.14</v>
      </c>
      <c r="K26" s="267">
        <f t="shared" si="6"/>
        <v>3379.27</v>
      </c>
      <c r="N26" s="831">
        <f t="shared" si="0"/>
        <v>9.0964755844287776E-3</v>
      </c>
      <c r="O26" s="626">
        <f>'REMANESCENTES DO MURO'!K100</f>
        <v>3379.27</v>
      </c>
      <c r="P26" s="155" t="b">
        <f t="shared" si="1"/>
        <v>1</v>
      </c>
    </row>
    <row r="27" spans="1:16" ht="35.25" customHeight="1">
      <c r="A27" s="263" t="str">
        <f>'REMANESCENTES DO MURO'!A106</f>
        <v>3.2.7</v>
      </c>
      <c r="B27" s="264" t="str">
        <f>'REMANESCENTES DO MURO'!B106</f>
        <v>92873</v>
      </c>
      <c r="C27" s="901" t="str">
        <f>'REMANESCENTES DO MURO'!C106:E106</f>
        <v>Lançamento, adensamento e acabamento de concreto em estruturas. af_12/2015</v>
      </c>
      <c r="D27" s="901"/>
      <c r="E27" s="901"/>
      <c r="F27" s="265" t="str">
        <f>'REMANESCENTES DO MURO'!F106</f>
        <v>m³</v>
      </c>
      <c r="G27" s="265">
        <f>'REMANESCENTES DO MURO'!G106</f>
        <v>7.9874999999999998</v>
      </c>
      <c r="H27" s="266">
        <f>'REMANESCENTES DO MURO'!H106</f>
        <v>148.53</v>
      </c>
      <c r="I27" s="266">
        <f t="shared" si="7"/>
        <v>191.71</v>
      </c>
      <c r="J27" s="267">
        <f t="shared" si="5"/>
        <v>1186.3800000000001</v>
      </c>
      <c r="K27" s="267">
        <f t="shared" si="6"/>
        <v>1531.28</v>
      </c>
      <c r="N27" s="831">
        <f t="shared" si="0"/>
        <v>4.1219704649004367E-3</v>
      </c>
      <c r="O27" s="626">
        <f>'REMANESCENTES DO MURO'!K106</f>
        <v>1531.28</v>
      </c>
      <c r="P27" s="155" t="b">
        <f t="shared" si="1"/>
        <v>1</v>
      </c>
    </row>
    <row r="28" spans="1:16" ht="48" customHeight="1">
      <c r="A28" s="263" t="str">
        <f>'REMANESCENTES DO MURO'!A110</f>
        <v>3.2.8</v>
      </c>
      <c r="B28" s="264" t="str">
        <f>'REMANESCENTES DO MURO'!B110</f>
        <v>98228</v>
      </c>
      <c r="C28" s="901" t="str">
        <f>'REMANESCENTES DO MURO'!C110:E110</f>
        <v>Estaca broca de concreto, diâmetro de 20 cm, profundidade de até 3 m, escavação manual com trado concha, não armada. af_03/2018</v>
      </c>
      <c r="D28" s="901"/>
      <c r="E28" s="901"/>
      <c r="F28" s="265" t="str">
        <f>'REMANESCENTES DO MURO'!F110</f>
        <v>m</v>
      </c>
      <c r="G28" s="265">
        <f>'REMANESCENTES DO MURO'!G110</f>
        <v>66</v>
      </c>
      <c r="H28" s="266">
        <f>'REMANESCENTES DO MURO'!H110</f>
        <v>51.38</v>
      </c>
      <c r="I28" s="266">
        <f t="shared" si="7"/>
        <v>66.319999999999993</v>
      </c>
      <c r="J28" s="267">
        <f t="shared" si="5"/>
        <v>3391.08</v>
      </c>
      <c r="K28" s="267">
        <f t="shared" si="6"/>
        <v>4377.12</v>
      </c>
      <c r="N28" s="831">
        <f t="shared" si="0"/>
        <v>1.1782534455700461E-2</v>
      </c>
      <c r="O28" s="626">
        <f>'REMANESCENTES DO MURO'!K110</f>
        <v>4377.12</v>
      </c>
      <c r="P28" s="155" t="b">
        <f t="shared" si="1"/>
        <v>1</v>
      </c>
    </row>
    <row r="29" spans="1:16" s="373" customFormat="1" ht="28.5" customHeight="1">
      <c r="A29" s="784" t="str">
        <f>'REMANESCENTES DO MURO'!A114</f>
        <v>3.3</v>
      </c>
      <c r="B29" s="785"/>
      <c r="C29" s="907" t="str">
        <f>'REMANESCENTES DO MURO'!C114:E114</f>
        <v>ALVENARIA, VEDAÇÕES E REVESTIMENTOS</v>
      </c>
      <c r="D29" s="907"/>
      <c r="E29" s="907"/>
      <c r="F29" s="786"/>
      <c r="G29" s="786"/>
      <c r="H29" s="787"/>
      <c r="I29" s="787"/>
      <c r="J29" s="788">
        <f>SUM(J30:J33)</f>
        <v>53382.049999999988</v>
      </c>
      <c r="K29" s="788">
        <f>SUM(K30:K33)</f>
        <v>68901.759999999995</v>
      </c>
      <c r="N29" s="831">
        <f t="shared" si="0"/>
        <v>0.18547295053788876</v>
      </c>
      <c r="O29" s="627">
        <f>'REMANESCENTES DO MURO'!K114</f>
        <v>68901.759999999995</v>
      </c>
      <c r="P29" s="155" t="b">
        <f t="shared" si="1"/>
        <v>1</v>
      </c>
    </row>
    <row r="30" spans="1:16" ht="55.5" customHeight="1">
      <c r="A30" s="263" t="str">
        <f>'REMANESCENTES DO MURO'!A116</f>
        <v>3.3.1</v>
      </c>
      <c r="B30" s="264">
        <f>'REMANESCENTES DO MURO'!B116</f>
        <v>87507</v>
      </c>
      <c r="C30" s="901" t="str">
        <f>'REMANESCENTES DO MURO'!C116:E116</f>
        <v>Alvenaria de 1/2 vez p/ mureta e muro h= 0,30m - bloco cerâmico 9x14x19cm, assentado em argamassa 1:3, com preparo em betoneira</v>
      </c>
      <c r="D30" s="901"/>
      <c r="E30" s="901"/>
      <c r="F30" s="265" t="str">
        <f>'REMANESCENTES DO MURO'!F116</f>
        <v>m²</v>
      </c>
      <c r="G30" s="265">
        <f>'REMANESCENTES DO MURO'!G116</f>
        <v>475.60600000000005</v>
      </c>
      <c r="H30" s="266">
        <f>'REMANESCENTES DO MURO'!H116</f>
        <v>54.92</v>
      </c>
      <c r="I30" s="266">
        <f>ROUND(H30*$G$6,2)</f>
        <v>70.89</v>
      </c>
      <c r="J30" s="267">
        <f>ROUND(G30*H30,2)</f>
        <v>26120.28</v>
      </c>
      <c r="K30" s="267">
        <f>ROUND(G30*I30,2)</f>
        <v>33715.71</v>
      </c>
      <c r="N30" s="831">
        <f t="shared" si="0"/>
        <v>9.0757510594501531E-2</v>
      </c>
      <c r="O30" s="626">
        <f>'REMANESCENTES DO MURO'!K116</f>
        <v>33715.71</v>
      </c>
      <c r="P30" s="155" t="b">
        <f t="shared" si="1"/>
        <v>1</v>
      </c>
    </row>
    <row r="31" spans="1:16" ht="41.25" customHeight="1">
      <c r="A31" s="263" t="str">
        <f>'REMANESCENTES DO MURO'!A139</f>
        <v>3.3.2</v>
      </c>
      <c r="B31" s="264">
        <f>'REMANESCENTES DO MURO'!B139</f>
        <v>87894</v>
      </c>
      <c r="C31" s="901" t="str">
        <f>'REMANESCENTES DO MURO'!C139:E139</f>
        <v>Chapisco em alvenaria, vigas e pilares, traço 1:3, espessura 0,5 cm, com preparo em betoneira</v>
      </c>
      <c r="D31" s="901"/>
      <c r="E31" s="901"/>
      <c r="F31" s="265" t="str">
        <f>'REMANESCENTES DO MURO'!F139</f>
        <v>m²</v>
      </c>
      <c r="G31" s="265">
        <f>'REMANESCENTES DO MURO'!G139</f>
        <v>1567.2120000000002</v>
      </c>
      <c r="H31" s="266">
        <f>'REMANESCENTES DO MURO'!H139</f>
        <v>5.0599999999999996</v>
      </c>
      <c r="I31" s="266">
        <f t="shared" ref="I31:I33" si="8">ROUND(H31*$G$6,2)</f>
        <v>6.53</v>
      </c>
      <c r="J31" s="267">
        <f>ROUND(G31*H31,2)</f>
        <v>7930.09</v>
      </c>
      <c r="K31" s="267">
        <f>ROUND(G31*I31,2)</f>
        <v>10233.89</v>
      </c>
      <c r="N31" s="831">
        <f t="shared" si="0"/>
        <v>2.754805934972045E-2</v>
      </c>
      <c r="O31" s="626">
        <f>'REMANESCENTES DO MURO'!K139</f>
        <v>10233.89</v>
      </c>
      <c r="P31" s="155" t="b">
        <f t="shared" si="1"/>
        <v>1</v>
      </c>
    </row>
    <row r="32" spans="1:16" ht="78" customHeight="1">
      <c r="A32" s="263" t="str">
        <f>'REMANESCENTES DO MURO'!A148</f>
        <v>3.3.3</v>
      </c>
      <c r="B32" s="264" t="str">
        <f>'REMANESCENTES DO MURO'!B148</f>
        <v>87529</v>
      </c>
      <c r="C32" s="901" t="str">
        <f>'REMANESCENTES DO MURO'!C148:E148</f>
        <v>Massa única, para recebimento de pintura, em argamassa traço 1:2:8, preparo mecânico com betoneira 400l, aplicada manualmente em faces internas de paredes, espessura de 20mm, com execução de taliscas. af_06/2014) apenas nas faces que dão acesso as ruas</v>
      </c>
      <c r="D32" s="901"/>
      <c r="E32" s="901"/>
      <c r="F32" s="265" t="str">
        <f>'REMANESCENTES DO MURO'!F148</f>
        <v>m²</v>
      </c>
      <c r="G32" s="265">
        <f>'REMANESCENTES DO MURO'!G148</f>
        <v>188.732</v>
      </c>
      <c r="H32" s="266">
        <f>'REMANESCENTES DO MURO'!H148</f>
        <v>26.59</v>
      </c>
      <c r="I32" s="266">
        <f t="shared" si="8"/>
        <v>34.32</v>
      </c>
      <c r="J32" s="267">
        <f>ROUND(G32*H32,2)</f>
        <v>5018.38</v>
      </c>
      <c r="K32" s="267">
        <f>ROUND(G32*I32,2)</f>
        <v>6477.28</v>
      </c>
      <c r="N32" s="831">
        <f t="shared" si="0"/>
        <v>1.7435842467014722E-2</v>
      </c>
      <c r="O32" s="626">
        <f>'REMANESCENTES DO MURO'!K148</f>
        <v>6477.28</v>
      </c>
      <c r="P32" s="155" t="b">
        <f t="shared" si="1"/>
        <v>1</v>
      </c>
    </row>
    <row r="33" spans="1:16" ht="48" customHeight="1">
      <c r="A33" s="263" t="str">
        <f>'REMANESCENTES DO MURO'!A155</f>
        <v>3.3.4</v>
      </c>
      <c r="B33" s="264" t="str">
        <f>'REMANESCENTES DO MURO'!B155</f>
        <v>71623</v>
      </c>
      <c r="C33" s="901" t="str">
        <f>'REMANESCENTES DO MURO'!C155:E155</f>
        <v>Chapim/Pingadeira para muro em concreto pré-moldado espessura 3cm, largura 25cm. Incluso material e assentamento</v>
      </c>
      <c r="D33" s="901"/>
      <c r="E33" s="901"/>
      <c r="F33" s="265" t="str">
        <f>'REMANESCENTES DO MURO'!F155</f>
        <v>m</v>
      </c>
      <c r="G33" s="265">
        <f>'REMANESCENTES DO MURO'!G155</f>
        <v>573.22</v>
      </c>
      <c r="H33" s="266">
        <f>'REMANESCENTES DO MURO'!H155</f>
        <v>24.97</v>
      </c>
      <c r="I33" s="266">
        <f t="shared" si="8"/>
        <v>32.229999999999997</v>
      </c>
      <c r="J33" s="267">
        <f>ROUND(G33*H33,2)</f>
        <v>14313.3</v>
      </c>
      <c r="K33" s="267">
        <f>ROUND(G33*I33,2)</f>
        <v>18474.88</v>
      </c>
      <c r="N33" s="831">
        <f t="shared" si="0"/>
        <v>4.9731538126652076E-2</v>
      </c>
      <c r="O33" s="626">
        <f>'REMANESCENTES DO MURO'!K155</f>
        <v>18474.88</v>
      </c>
      <c r="P33" s="155" t="b">
        <f t="shared" si="1"/>
        <v>1</v>
      </c>
    </row>
    <row r="34" spans="1:16" s="373" customFormat="1" ht="28.5" customHeight="1">
      <c r="A34" s="784" t="str">
        <f>'REMANESCENTES DO MURO'!A164</f>
        <v>3.4</v>
      </c>
      <c r="B34" s="785"/>
      <c r="C34" s="907" t="str">
        <f>'REMANESCENTES DO MURO'!C164:E164</f>
        <v>GRADIS E PORTÕES DE ACESSO</v>
      </c>
      <c r="D34" s="907"/>
      <c r="E34" s="907"/>
      <c r="F34" s="786"/>
      <c r="G34" s="786"/>
      <c r="H34" s="787"/>
      <c r="I34" s="787"/>
      <c r="J34" s="788">
        <f>SUM(J35:J40)</f>
        <v>11118.080000000002</v>
      </c>
      <c r="K34" s="788">
        <f>SUM(K35:K40)</f>
        <v>14359.98</v>
      </c>
      <c r="N34" s="831">
        <f t="shared" si="0"/>
        <v>3.865485961846362E-2</v>
      </c>
      <c r="O34" s="627">
        <f>'REMANESCENTES DO MURO'!K164</f>
        <v>14359.98</v>
      </c>
      <c r="P34" s="155" t="b">
        <f t="shared" si="1"/>
        <v>1</v>
      </c>
    </row>
    <row r="35" spans="1:16" ht="41.25" customHeight="1">
      <c r="A35" s="263" t="str">
        <f>'REMANESCENTES DO MURO'!A166</f>
        <v>3.4.1</v>
      </c>
      <c r="B35" s="264" t="str">
        <f>'REMANESCENTES DO MURO'!B166</f>
        <v>IFRR.03</v>
      </c>
      <c r="C35" s="901" t="str">
        <f>'REMANESCENTES DO MURO'!C166:E166</f>
        <v>Pilar em perfil metálico duplo UDC SIMPLES (100x40x3mm), considerando altura de cada pilar h=0,30m</v>
      </c>
      <c r="D35" s="901"/>
      <c r="E35" s="901"/>
      <c r="F35" s="265" t="str">
        <f>'REMANESCENTES DO MURO'!F166</f>
        <v>m</v>
      </c>
      <c r="G35" s="265">
        <f>'REMANESCENTES DO MURO'!G166</f>
        <v>17.099999999999998</v>
      </c>
      <c r="H35" s="266">
        <f>'REMANESCENTES DO MURO'!H166</f>
        <v>89.47</v>
      </c>
      <c r="I35" s="266">
        <f t="shared" ref="I35:I54" si="9">ROUND(H35*$G$6,2)</f>
        <v>115.48</v>
      </c>
      <c r="J35" s="267">
        <f t="shared" ref="J35:J40" si="10">ROUND(G35*H35,2)</f>
        <v>1529.94</v>
      </c>
      <c r="K35" s="267">
        <f t="shared" ref="K35:K40" si="11">ROUND(G35*I35,2)</f>
        <v>1974.71</v>
      </c>
      <c r="N35" s="831">
        <f t="shared" si="0"/>
        <v>5.3156158878477754E-3</v>
      </c>
      <c r="O35" s="626">
        <f>'REMANESCENTES DO MURO'!K166</f>
        <v>1974.71</v>
      </c>
      <c r="P35" s="155" t="b">
        <f t="shared" si="1"/>
        <v>1</v>
      </c>
    </row>
    <row r="36" spans="1:16" ht="24.75" customHeight="1">
      <c r="A36" s="263" t="str">
        <f>'REMANESCENTES DO MURO'!A173</f>
        <v>3.4.2</v>
      </c>
      <c r="B36" s="264" t="str">
        <f>'REMANESCENTES DO MURO'!B173</f>
        <v>IFRR.04</v>
      </c>
      <c r="C36" s="901" t="str">
        <f>'REMANESCENTES DO MURO'!C173:E173</f>
        <v>Retirada de gradil com reaproveitamento</v>
      </c>
      <c r="D36" s="901"/>
      <c r="E36" s="901"/>
      <c r="F36" s="265" t="str">
        <f>'REMANESCENTES DO MURO'!F173</f>
        <v>m²</v>
      </c>
      <c r="G36" s="265">
        <f>'REMANESCENTES DO MURO'!G173</f>
        <v>151.19999999999999</v>
      </c>
      <c r="H36" s="266">
        <f>'REMANESCENTES DO MURO'!H173</f>
        <v>7.08</v>
      </c>
      <c r="I36" s="266">
        <f t="shared" si="9"/>
        <v>9.14</v>
      </c>
      <c r="J36" s="267">
        <f t="shared" si="10"/>
        <v>1070.5</v>
      </c>
      <c r="K36" s="267">
        <f t="shared" si="11"/>
        <v>1381.97</v>
      </c>
      <c r="N36" s="831">
        <f t="shared" si="0"/>
        <v>3.7200508877399674E-3</v>
      </c>
      <c r="O36" s="626">
        <f>'REMANESCENTES DO MURO'!K173</f>
        <v>1381.97</v>
      </c>
      <c r="P36" s="155" t="b">
        <f t="shared" si="1"/>
        <v>1</v>
      </c>
    </row>
    <row r="37" spans="1:16" ht="24.75" customHeight="1">
      <c r="A37" s="263" t="str">
        <f>'REMANESCENTES DO MURO'!A180</f>
        <v>3.4.3</v>
      </c>
      <c r="B37" s="264" t="str">
        <f>'REMANESCENTES DO MURO'!B180</f>
        <v>IFRR.05</v>
      </c>
      <c r="C37" s="901" t="str">
        <f>'REMANESCENTES DO MURO'!C180:E180</f>
        <v>Instalação de gradil</v>
      </c>
      <c r="D37" s="901"/>
      <c r="E37" s="901"/>
      <c r="F37" s="265" t="str">
        <f>'REMANESCENTES DO MURO'!F180</f>
        <v>m²</v>
      </c>
      <c r="G37" s="265">
        <f>'REMANESCENTES DO MURO'!G180</f>
        <v>151.19999999999999</v>
      </c>
      <c r="H37" s="266">
        <f>'REMANESCENTES DO MURO'!H180</f>
        <v>13.33</v>
      </c>
      <c r="I37" s="266">
        <f t="shared" si="9"/>
        <v>17.21</v>
      </c>
      <c r="J37" s="267">
        <f t="shared" si="10"/>
        <v>2015.5</v>
      </c>
      <c r="K37" s="267">
        <f t="shared" si="11"/>
        <v>2602.15</v>
      </c>
      <c r="N37" s="831">
        <f t="shared" si="0"/>
        <v>7.0045879559849748E-3</v>
      </c>
      <c r="O37" s="626">
        <f>'REMANESCENTES DO MURO'!K180</f>
        <v>2602.15</v>
      </c>
      <c r="P37" s="155" t="b">
        <f t="shared" si="1"/>
        <v>1</v>
      </c>
    </row>
    <row r="38" spans="1:16" ht="35.25" customHeight="1">
      <c r="A38" s="263" t="str">
        <f>'REMANESCENTES DO MURO'!A187</f>
        <v>3.4.4</v>
      </c>
      <c r="B38" s="264" t="str">
        <f>'REMANESCENTES DO MURO'!B187</f>
        <v>IFRR.06</v>
      </c>
      <c r="C38" s="901" t="str">
        <f>'REMANESCENTES DO MURO'!C187:E187</f>
        <v>Fornecimento e instalação de tampa para metalon 20x20cm</v>
      </c>
      <c r="D38" s="901"/>
      <c r="E38" s="901"/>
      <c r="F38" s="265" t="str">
        <f>'REMANESCENTES DO MURO'!F187</f>
        <v>Und</v>
      </c>
      <c r="G38" s="265">
        <f>'REMANESCENTES DO MURO'!G187</f>
        <v>2000</v>
      </c>
      <c r="H38" s="266">
        <f>'REMANESCENTES DO MURO'!H187</f>
        <v>0.26</v>
      </c>
      <c r="I38" s="266">
        <f t="shared" si="9"/>
        <v>0.34</v>
      </c>
      <c r="J38" s="267">
        <f t="shared" si="10"/>
        <v>520</v>
      </c>
      <c r="K38" s="267">
        <f t="shared" si="11"/>
        <v>680</v>
      </c>
      <c r="N38" s="831">
        <f t="shared" si="0"/>
        <v>1.8304555118151462E-3</v>
      </c>
      <c r="O38" s="626">
        <f>'REMANESCENTES DO MURO'!K187</f>
        <v>680</v>
      </c>
      <c r="P38" s="155" t="b">
        <f t="shared" si="1"/>
        <v>1</v>
      </c>
    </row>
    <row r="39" spans="1:16" ht="98.25" customHeight="1">
      <c r="A39" s="263" t="str">
        <f>'REMANESCENTES DO MURO'!A195</f>
        <v>3.4.5</v>
      </c>
      <c r="B39" s="264" t="str">
        <f>'REMANESCENTES DO MURO'!B195</f>
        <v>IFRR.07</v>
      </c>
      <c r="C39" s="901" t="str">
        <f>'REMANESCENTES DO MURO'!C195:E195</f>
        <v>Portão tipo correr, em grade metálica de perfil tubular, dimensões 5,00x2,00m inclusos roldanas reforçadas com rolamento, trilho, porta cadeado, cadeado e rampa de acesso inclinação máxima de 20% altura inferior a 50 cm, incluso pintura em esmalte sintético duas demãos e prévia aplicação de anticorrosivo. (Seguir o padrão do gradil)</v>
      </c>
      <c r="D39" s="901"/>
      <c r="E39" s="901"/>
      <c r="F39" s="265" t="str">
        <f>'REMANESCENTES DO MURO'!F195</f>
        <v>Und</v>
      </c>
      <c r="G39" s="265">
        <f>'REMANESCENTES DO MURO'!G195</f>
        <v>1</v>
      </c>
      <c r="H39" s="266">
        <f>'REMANESCENTES DO MURO'!H195</f>
        <v>4160.0295999999998</v>
      </c>
      <c r="I39" s="266">
        <f t="shared" si="9"/>
        <v>5369.35</v>
      </c>
      <c r="J39" s="267">
        <f t="shared" si="10"/>
        <v>4160.03</v>
      </c>
      <c r="K39" s="267">
        <f t="shared" si="11"/>
        <v>5369.35</v>
      </c>
      <c r="N39" s="831">
        <f t="shared" si="0"/>
        <v>1.4453465150536259E-2</v>
      </c>
      <c r="O39" s="626">
        <f>'REMANESCENTES DO MURO'!K195</f>
        <v>5369.35</v>
      </c>
      <c r="P39" s="155" t="b">
        <f t="shared" si="1"/>
        <v>1</v>
      </c>
    </row>
    <row r="40" spans="1:16" ht="84.75" customHeight="1">
      <c r="A40" s="263" t="str">
        <f>'REMANESCENTES DO MURO'!A199</f>
        <v>3.4.6</v>
      </c>
      <c r="B40" s="264" t="str">
        <f>'REMANESCENTES DO MURO'!B199</f>
        <v>IFRR.08</v>
      </c>
      <c r="C40" s="901" t="str">
        <f>'REMANESCENTES DO MURO'!C199:E199</f>
        <v>Portão tipo correr, em grade metálica de perfil tubular, dimensões 2,50x2,00m inclusos roldanas reforçadas com rolamento, trilho, porta cadeado, cadeado, incluso pintura em esmalte sintético duas demãos e prévia aplicação de anticorrosivo. (Seguir o padrão do gradil)</v>
      </c>
      <c r="D40" s="901"/>
      <c r="E40" s="901"/>
      <c r="F40" s="265" t="str">
        <f>'REMANESCENTES DO MURO'!F199</f>
        <v>Und</v>
      </c>
      <c r="G40" s="265">
        <f>'REMANESCENTES DO MURO'!G199</f>
        <v>1</v>
      </c>
      <c r="H40" s="266">
        <f>'REMANESCENTES DO MURO'!H199</f>
        <v>1822.1100000000001</v>
      </c>
      <c r="I40" s="266">
        <f t="shared" si="9"/>
        <v>2351.8000000000002</v>
      </c>
      <c r="J40" s="267">
        <f t="shared" si="10"/>
        <v>1822.11</v>
      </c>
      <c r="K40" s="267">
        <f t="shared" si="11"/>
        <v>2351.8000000000002</v>
      </c>
      <c r="N40" s="831">
        <f t="shared" si="0"/>
        <v>6.3306842245395021E-3</v>
      </c>
      <c r="O40" s="626">
        <f>'REMANESCENTES DO MURO'!K199</f>
        <v>2351.8000000000002</v>
      </c>
      <c r="P40" s="155" t="b">
        <f t="shared" si="1"/>
        <v>1</v>
      </c>
    </row>
    <row r="41" spans="1:16" s="373" customFormat="1" ht="28.5" customHeight="1">
      <c r="A41" s="784" t="str">
        <f>'REMANESCENTES DO MURO'!A204</f>
        <v>3.5</v>
      </c>
      <c r="B41" s="785"/>
      <c r="C41" s="907" t="str">
        <f>'REMANESCENTES DO MURO'!C204:E204</f>
        <v>SUPERESTRUTURA</v>
      </c>
      <c r="D41" s="907"/>
      <c r="E41" s="907"/>
      <c r="F41" s="786"/>
      <c r="G41" s="786"/>
      <c r="H41" s="787"/>
      <c r="I41" s="787"/>
      <c r="J41" s="788">
        <f>SUM(J42:J46)</f>
        <v>20838.77</v>
      </c>
      <c r="K41" s="788">
        <f>SUM(K42:K46)</f>
        <v>26894.190000000002</v>
      </c>
      <c r="N41" s="831">
        <f t="shared" ref="N41:N72" si="12">K41/$K$219</f>
        <v>7.2395026943093813E-2</v>
      </c>
      <c r="O41" s="627">
        <f>'REMANESCENTES DO MURO'!K204</f>
        <v>26894.190000000002</v>
      </c>
      <c r="P41" s="155" t="b">
        <f t="shared" si="1"/>
        <v>1</v>
      </c>
    </row>
    <row r="42" spans="1:16" ht="41.25" customHeight="1">
      <c r="A42" s="263" t="str">
        <f>'REMANESCENTES DO MURO'!A206</f>
        <v>3.5.1</v>
      </c>
      <c r="B42" s="264" t="str">
        <f>'REMANESCENTES DO MURO'!B206</f>
        <v>94963</v>
      </c>
      <c r="C42" s="901" t="str">
        <f>'REMANESCENTES DO MURO'!C206:E206</f>
        <v>Concreto fck = 15mpa, traço 1:3,4:3,5 (cimento/ areia média/ brita 1)
- preparo mecânico com betoneira 400 l. af_07/2016</v>
      </c>
      <c r="D42" s="901"/>
      <c r="E42" s="901"/>
      <c r="F42" s="265" t="str">
        <f>'REMANESCENTES DO MURO'!F206</f>
        <v>m³</v>
      </c>
      <c r="G42" s="265">
        <f>'REMANESCENTES DO MURO'!G206</f>
        <v>9.74</v>
      </c>
      <c r="H42" s="266">
        <f>'REMANESCENTES DO MURO'!H206</f>
        <v>327.78</v>
      </c>
      <c r="I42" s="266">
        <f t="shared" si="9"/>
        <v>423.07</v>
      </c>
      <c r="J42" s="267">
        <f>ROUND(G42*H42,2)</f>
        <v>3192.58</v>
      </c>
      <c r="K42" s="267">
        <f>ROUND(G42*I42,2)</f>
        <v>4120.7</v>
      </c>
      <c r="N42" s="831">
        <f t="shared" si="12"/>
        <v>1.1092291216965696E-2</v>
      </c>
      <c r="O42" s="626">
        <f>'REMANESCENTES DO MURO'!K206</f>
        <v>4120.7</v>
      </c>
      <c r="P42" s="155" t="b">
        <f t="shared" si="1"/>
        <v>1</v>
      </c>
    </row>
    <row r="43" spans="1:16" ht="41.25" customHeight="1">
      <c r="A43" s="263" t="str">
        <f>'REMANESCENTES DO MURO'!A216</f>
        <v>3.5.2</v>
      </c>
      <c r="B43" s="264" t="str">
        <f>'REMANESCENTES DO MURO'!B216</f>
        <v>92873</v>
      </c>
      <c r="C43" s="901" t="str">
        <f>'REMANESCENTES DO MURO'!C216:E216</f>
        <v>Lançamento, adensamento e acabamento de concreto em estruturas. af_12/2015</v>
      </c>
      <c r="D43" s="901"/>
      <c r="E43" s="901"/>
      <c r="F43" s="265" t="str">
        <f>'REMANESCENTES DO MURO'!F216</f>
        <v>m³</v>
      </c>
      <c r="G43" s="265">
        <f>'REMANESCENTES DO MURO'!G216</f>
        <v>9.74</v>
      </c>
      <c r="H43" s="266">
        <f>'REMANESCENTES DO MURO'!H216</f>
        <v>148.53</v>
      </c>
      <c r="I43" s="266">
        <f t="shared" si="9"/>
        <v>191.71</v>
      </c>
      <c r="J43" s="267">
        <f>ROUND(G43*H43,2)</f>
        <v>1446.68</v>
      </c>
      <c r="K43" s="267">
        <f>ROUND(G43*I43,2)</f>
        <v>1867.26</v>
      </c>
      <c r="N43" s="831">
        <f t="shared" si="12"/>
        <v>5.0263769985175732E-3</v>
      </c>
      <c r="O43" s="626">
        <f>'REMANESCENTES DO MURO'!K216</f>
        <v>1867.26</v>
      </c>
      <c r="P43" s="155" t="b">
        <f t="shared" si="1"/>
        <v>1</v>
      </c>
    </row>
    <row r="44" spans="1:16" ht="33" customHeight="1">
      <c r="A44" s="263" t="str">
        <f>'REMANESCENTES DO MURO'!A221</f>
        <v>3.5.3</v>
      </c>
      <c r="B44" s="264">
        <f>'REMANESCENTES DO MURO'!B221</f>
        <v>92778</v>
      </c>
      <c r="C44" s="901" t="str">
        <f>'REMANESCENTES DO MURO'!C221:E221</f>
        <v>Aço CA-50 10mm - corte, dobra e colocação - Pilares</v>
      </c>
      <c r="D44" s="901"/>
      <c r="E44" s="901"/>
      <c r="F44" s="265" t="str">
        <f>'REMANESCENTES DO MURO'!F221</f>
        <v>Kg</v>
      </c>
      <c r="G44" s="265">
        <f>'REMANESCENTES DO MURO'!G221</f>
        <v>610.82999999999993</v>
      </c>
      <c r="H44" s="266">
        <f>'REMANESCENTES DO MURO'!H221</f>
        <v>9.02</v>
      </c>
      <c r="I44" s="266">
        <f t="shared" si="9"/>
        <v>11.64</v>
      </c>
      <c r="J44" s="267">
        <f>ROUND(G44*H44,2)</f>
        <v>5509.69</v>
      </c>
      <c r="K44" s="267">
        <f>ROUND(G44*I44,2)</f>
        <v>7110.06</v>
      </c>
      <c r="N44" s="831">
        <f t="shared" si="12"/>
        <v>1.9139188994612352E-2</v>
      </c>
      <c r="O44" s="626">
        <f>'REMANESCENTES DO MURO'!K221</f>
        <v>7110.06</v>
      </c>
      <c r="P44" s="155" t="b">
        <f t="shared" si="1"/>
        <v>1</v>
      </c>
    </row>
    <row r="45" spans="1:16" ht="33" customHeight="1">
      <c r="A45" s="263" t="str">
        <f>'REMANESCENTES DO MURO'!A230</f>
        <v>3.5.4</v>
      </c>
      <c r="B45" s="264">
        <f>'REMANESCENTES DO MURO'!B230</f>
        <v>92775</v>
      </c>
      <c r="C45" s="901" t="str">
        <f>'REMANESCENTES DO MURO'!C230:E230</f>
        <v>Aço CA-60 5mm - corte, dobra e colocação - Pilares</v>
      </c>
      <c r="D45" s="901"/>
      <c r="E45" s="901"/>
      <c r="F45" s="265" t="str">
        <f>'REMANESCENTES DO MURO'!F230</f>
        <v>Kg</v>
      </c>
      <c r="G45" s="265">
        <f>'REMANESCENTES DO MURO'!G230</f>
        <v>209.13199999999995</v>
      </c>
      <c r="H45" s="266">
        <f>'REMANESCENTES DO MURO'!H230</f>
        <v>12.6</v>
      </c>
      <c r="I45" s="266">
        <f t="shared" si="9"/>
        <v>16.260000000000002</v>
      </c>
      <c r="J45" s="267">
        <f>ROUND(G45*H45,2)</f>
        <v>2635.06</v>
      </c>
      <c r="K45" s="267">
        <f>ROUND(G45*I45,2)</f>
        <v>3400.49</v>
      </c>
      <c r="N45" s="831">
        <f t="shared" si="12"/>
        <v>9.1535965637827739E-3</v>
      </c>
      <c r="O45" s="626">
        <f>'REMANESCENTES DO MURO'!K230</f>
        <v>3400.49</v>
      </c>
      <c r="P45" s="155" t="b">
        <f t="shared" si="1"/>
        <v>1</v>
      </c>
    </row>
    <row r="46" spans="1:16" ht="66" customHeight="1">
      <c r="A46" s="263" t="str">
        <f>'REMANESCENTES DO MURO'!A239</f>
        <v>3.5.5</v>
      </c>
      <c r="B46" s="264" t="str">
        <f>'REMANESCENTES DO MURO'!B239</f>
        <v>92426</v>
      </c>
      <c r="C46" s="901" t="str">
        <f>'REMANESCENTES DO MURO'!C239:E239</f>
        <v>Montagem e desmontagem de fôrma de pilares retangulares e estruturas similares com área média das seções menor ou igual a 0,25 m², pé-direito simples, em chapa de madeira compensada resinada, 8 utilizações. af_12/2015</v>
      </c>
      <c r="D46" s="901"/>
      <c r="E46" s="901"/>
      <c r="F46" s="265" t="str">
        <f>'REMANESCENTES DO MURO'!F239</f>
        <v>m²</v>
      </c>
      <c r="G46" s="265">
        <f>'REMANESCENTES DO MURO'!G239</f>
        <v>172</v>
      </c>
      <c r="H46" s="266">
        <f>'REMANESCENTES DO MURO'!H239</f>
        <v>46.83</v>
      </c>
      <c r="I46" s="266">
        <f t="shared" si="9"/>
        <v>60.44</v>
      </c>
      <c r="J46" s="267">
        <f>ROUND(G46*H46,2)</f>
        <v>8054.76</v>
      </c>
      <c r="K46" s="267">
        <f>ROUND(G46*I46,2)</f>
        <v>10395.68</v>
      </c>
      <c r="N46" s="831">
        <f t="shared" si="12"/>
        <v>2.7983573169215414E-2</v>
      </c>
      <c r="O46" s="626">
        <f>'REMANESCENTES DO MURO'!K239</f>
        <v>10395.68</v>
      </c>
      <c r="P46" s="155" t="b">
        <f t="shared" si="1"/>
        <v>1</v>
      </c>
    </row>
    <row r="47" spans="1:16" s="373" customFormat="1" ht="28.5" customHeight="1">
      <c r="A47" s="784" t="str">
        <f>'REMANESCENTES DO MURO'!A248</f>
        <v>3.6</v>
      </c>
      <c r="B47" s="785"/>
      <c r="C47" s="907" t="str">
        <f>'REMANESCENTES DO MURO'!C248:E248</f>
        <v>JUNTAS DE DILATAÇÃO</v>
      </c>
      <c r="D47" s="907"/>
      <c r="E47" s="907"/>
      <c r="F47" s="786"/>
      <c r="G47" s="786"/>
      <c r="H47" s="787"/>
      <c r="I47" s="787"/>
      <c r="J47" s="788">
        <f>SUM(J48)</f>
        <v>69.260000000000005</v>
      </c>
      <c r="K47" s="788">
        <f>SUM(K48)</f>
        <v>89.37</v>
      </c>
      <c r="N47" s="831">
        <f t="shared" si="12"/>
        <v>2.4057030748664651E-4</v>
      </c>
      <c r="O47" s="627">
        <f>'REMANESCENTES DO MURO'!K248</f>
        <v>89.37</v>
      </c>
      <c r="P47" s="155" t="b">
        <f t="shared" si="1"/>
        <v>1</v>
      </c>
    </row>
    <row r="48" spans="1:16" ht="51" customHeight="1">
      <c r="A48" s="263" t="str">
        <f>'REMANESCENTES DO MURO'!A250</f>
        <v>3.6.1</v>
      </c>
      <c r="B48" s="264">
        <f>'REMANESCENTES DO MURO'!B250</f>
        <v>68328</v>
      </c>
      <c r="C48" s="901" t="str">
        <f>'REMANESCENTES DO MURO'!C250:E250</f>
        <v xml:space="preserve">Juntas de dilatação com isopor 10mm, a cada 30m de muro e mureta.  Considerando 20cm de largura e altura de 2,30m para muro e 0,15m de largura e altura 0,60m para mureta. </v>
      </c>
      <c r="D48" s="901"/>
      <c r="E48" s="901"/>
      <c r="F48" s="265" t="str">
        <f>'REMANESCENTES DO MURO'!F250</f>
        <v>m²</v>
      </c>
      <c r="G48" s="265">
        <f>'REMANESCENTES DO MURO'!G250</f>
        <v>6.245000000000001</v>
      </c>
      <c r="H48" s="266">
        <f>'REMANESCENTES DO MURO'!H250</f>
        <v>11.09</v>
      </c>
      <c r="I48" s="266">
        <f t="shared" si="9"/>
        <v>14.31</v>
      </c>
      <c r="J48" s="267">
        <f>ROUND(G48*H48,2)</f>
        <v>69.260000000000005</v>
      </c>
      <c r="K48" s="267">
        <f>ROUND(G48*I48,2)</f>
        <v>89.37</v>
      </c>
      <c r="N48" s="831">
        <f t="shared" si="12"/>
        <v>2.4057030748664651E-4</v>
      </c>
      <c r="O48" s="626">
        <f>'REMANESCENTES DO MURO'!K250</f>
        <v>89.37</v>
      </c>
      <c r="P48" s="155" t="b">
        <f t="shared" si="1"/>
        <v>1</v>
      </c>
    </row>
    <row r="49" spans="1:16" s="373" customFormat="1" ht="28.5" customHeight="1">
      <c r="A49" s="784" t="str">
        <f>'REMANESCENTES DO MURO'!A260</f>
        <v>3.7</v>
      </c>
      <c r="B49" s="785"/>
      <c r="C49" s="907" t="str">
        <f>'REMANESCENTES DO MURO'!C260:E260</f>
        <v>PINTURAS</v>
      </c>
      <c r="D49" s="907"/>
      <c r="E49" s="907"/>
      <c r="F49" s="786"/>
      <c r="G49" s="786"/>
      <c r="H49" s="787"/>
      <c r="I49" s="787"/>
      <c r="J49" s="788">
        <f>SUM(J50:J54)</f>
        <v>55936.800000000003</v>
      </c>
      <c r="K49" s="788">
        <f>SUM(K50:K54)</f>
        <v>72178.880000000005</v>
      </c>
      <c r="N49" s="831">
        <f t="shared" si="12"/>
        <v>0.19429445401859416</v>
      </c>
      <c r="O49" s="627">
        <f>'REMANESCENTES DO MURO'!K260</f>
        <v>72178.880000000005</v>
      </c>
      <c r="P49" s="155" t="b">
        <f t="shared" si="1"/>
        <v>1</v>
      </c>
    </row>
    <row r="50" spans="1:16" ht="41.25" customHeight="1">
      <c r="A50" s="263" t="str">
        <f>'REMANESCENTES DO MURO'!A262</f>
        <v>3.7.1</v>
      </c>
      <c r="B50" s="264">
        <f>'REMANESCENTES DO MURO'!B262</f>
        <v>88485</v>
      </c>
      <c r="C50" s="901" t="str">
        <f>'REMANESCENTES DO MURO'!C262:E262</f>
        <v>Aplicação de fundo selador acrílico em alvenarias, vigas e pilares, uma demão</v>
      </c>
      <c r="D50" s="901"/>
      <c r="E50" s="901"/>
      <c r="F50" s="265" t="str">
        <f>'REMANESCENTES DO MURO'!F262</f>
        <v>m²</v>
      </c>
      <c r="G50" s="265">
        <f>'REMANESCENTES DO MURO'!G262</f>
        <v>308.39999999999998</v>
      </c>
      <c r="H50" s="266">
        <f>'REMANESCENTES DO MURO'!H262</f>
        <v>7.51</v>
      </c>
      <c r="I50" s="266">
        <f t="shared" si="9"/>
        <v>9.69</v>
      </c>
      <c r="J50" s="267">
        <f>ROUND(G50*H50,2)</f>
        <v>2316.08</v>
      </c>
      <c r="K50" s="267">
        <f>ROUND(G50*I50,2)</f>
        <v>2988.4</v>
      </c>
      <c r="N50" s="831">
        <f t="shared" si="12"/>
        <v>8.044313605159387E-3</v>
      </c>
      <c r="O50" s="626">
        <f>'REMANESCENTES DO MURO'!K262</f>
        <v>2988.4</v>
      </c>
      <c r="P50" s="155" t="b">
        <f t="shared" si="1"/>
        <v>1</v>
      </c>
    </row>
    <row r="51" spans="1:16" ht="41.25" customHeight="1">
      <c r="A51" s="263" t="str">
        <f>'REMANESCENTES DO MURO'!A269</f>
        <v>3.7.2</v>
      </c>
      <c r="B51" s="264" t="str">
        <f>'REMANESCENTES DO MURO'!B269</f>
        <v>88489</v>
      </c>
      <c r="C51" s="901" t="str">
        <f>'REMANESCENTES DO MURO'!C269:E269</f>
        <v>Pintura em alvenarias, vigas e pilares, com tinta acrílica duas demãos, com prévia aplicação de selador. Cor conforme especificações técnicas</v>
      </c>
      <c r="D51" s="901"/>
      <c r="E51" s="901"/>
      <c r="F51" s="265" t="str">
        <f>'REMANESCENTES DO MURO'!F269</f>
        <v>m²</v>
      </c>
      <c r="G51" s="265">
        <f>'REMANESCENTES DO MURO'!G269</f>
        <v>4145.3</v>
      </c>
      <c r="H51" s="266">
        <f>'REMANESCENTES DO MURO'!H269</f>
        <v>10.85</v>
      </c>
      <c r="I51" s="266">
        <f t="shared" si="9"/>
        <v>14</v>
      </c>
      <c r="J51" s="267">
        <f>ROUND(G51*H51,2)</f>
        <v>44976.51</v>
      </c>
      <c r="K51" s="267">
        <f>ROUND(G51*I51,2)</f>
        <v>58034.2</v>
      </c>
      <c r="N51" s="831">
        <f t="shared" si="12"/>
        <v>0.1562191489173273</v>
      </c>
      <c r="O51" s="626">
        <f>'REMANESCENTES DO MURO'!K269</f>
        <v>58034.2</v>
      </c>
      <c r="P51" s="155" t="b">
        <f t="shared" si="1"/>
        <v>1</v>
      </c>
    </row>
    <row r="52" spans="1:16" ht="41.25" customHeight="1">
      <c r="A52" s="263" t="str">
        <f>'REMANESCENTES DO MURO'!A281</f>
        <v>3.7.3</v>
      </c>
      <c r="B52" s="264" t="str">
        <f>'REMANESCENTES DO MURO'!B281</f>
        <v>96130</v>
      </c>
      <c r="C52" s="901" t="str">
        <f>'REMANESCENTES DO MURO'!C281:E281</f>
        <v>Aplicação manual de massa acrílica na mureta e muro frontal da edificação</v>
      </c>
      <c r="D52" s="901"/>
      <c r="E52" s="901"/>
      <c r="F52" s="265" t="str">
        <f>'REMANESCENTES DO MURO'!F281</f>
        <v>m²</v>
      </c>
      <c r="G52" s="265">
        <f>'REMANESCENTES DO MURO'!G281</f>
        <v>154.19999999999999</v>
      </c>
      <c r="H52" s="266">
        <f>'REMANESCENTES DO MURO'!H281</f>
        <v>13.35</v>
      </c>
      <c r="I52" s="266">
        <f t="shared" si="9"/>
        <v>17.23</v>
      </c>
      <c r="J52" s="267">
        <f>ROUND(G52*H52,2)</f>
        <v>2058.5700000000002</v>
      </c>
      <c r="K52" s="267">
        <f>ROUND(G52*I52,2)</f>
        <v>2656.87</v>
      </c>
      <c r="N52" s="831">
        <f t="shared" si="12"/>
        <v>7.1518857877592755E-3</v>
      </c>
      <c r="O52" s="626">
        <f>'REMANESCENTES DO MURO'!K281</f>
        <v>2656.87</v>
      </c>
      <c r="P52" s="155" t="b">
        <f t="shared" si="1"/>
        <v>1</v>
      </c>
    </row>
    <row r="53" spans="1:16" ht="41.25" customHeight="1">
      <c r="A53" s="263" t="str">
        <f>'REMANESCENTES DO MURO'!A286</f>
        <v>3.7.4</v>
      </c>
      <c r="B53" s="264" t="str">
        <f>'REMANESCENTES DO MURO'!B286</f>
        <v>74145/001</v>
      </c>
      <c r="C53" s="901" t="str">
        <f>'REMANESCENTES DO MURO'!C286:E286</f>
        <v>Pintura esmalte sintético com pistola em pilares metálicos duplo C e gradil metálico, duas demãos, com prévia aplicação de anticorrosivo (zarcão). Cor conforme especificações técnicas</v>
      </c>
      <c r="D53" s="901"/>
      <c r="E53" s="901"/>
      <c r="F53" s="265" t="str">
        <f>'REMANESCENTES DO MURO'!F286</f>
        <v>m²</v>
      </c>
      <c r="G53" s="265">
        <f>'REMANESCENTES DO MURO'!G286</f>
        <v>150</v>
      </c>
      <c r="H53" s="266">
        <f>'REMANESCENTES DO MURO'!H286</f>
        <v>13.14</v>
      </c>
      <c r="I53" s="266">
        <f t="shared" si="9"/>
        <v>16.96</v>
      </c>
      <c r="J53" s="267">
        <f>ROUND(G53*H53,2)</f>
        <v>1971</v>
      </c>
      <c r="K53" s="267">
        <f>ROUND(G53*I53,2)</f>
        <v>2544</v>
      </c>
      <c r="N53" s="831">
        <f t="shared" si="12"/>
        <v>6.8480570912613711E-3</v>
      </c>
      <c r="O53" s="626">
        <f>'REMANESCENTES DO MURO'!K286</f>
        <v>2544</v>
      </c>
      <c r="P53" s="155" t="b">
        <f t="shared" si="1"/>
        <v>1</v>
      </c>
    </row>
    <row r="54" spans="1:16" ht="41.25" customHeight="1">
      <c r="A54" s="263" t="str">
        <f>'REMANESCENTES DO MURO'!A295</f>
        <v>3.7.5</v>
      </c>
      <c r="B54" s="264" t="str">
        <f>'REMANESCENTES DO MURO'!B295</f>
        <v>IFRR.13</v>
      </c>
      <c r="C54" s="901" t="str">
        <f>'REMANESCENTES DO MURO'!C295:E295</f>
        <v>Pintura esmalte sintético com pistola em pilares metálicos duplo C e gradil metálico, duas demãos, sem aplicação de zarcão. Cor conforme especificações técnicas</v>
      </c>
      <c r="D54" s="901"/>
      <c r="E54" s="901"/>
      <c r="F54" s="265" t="str">
        <f>'REMANESCENTES DO MURO'!F295</f>
        <v>m²</v>
      </c>
      <c r="G54" s="265">
        <f>'REMANESCENTES DO MURO'!G295</f>
        <v>419.09999999999997</v>
      </c>
      <c r="H54" s="266">
        <f>'REMANESCENTES DO MURO'!H295</f>
        <v>11.010839999999998</v>
      </c>
      <c r="I54" s="266">
        <f t="shared" si="9"/>
        <v>14.21</v>
      </c>
      <c r="J54" s="267">
        <f t="shared" ref="J54" si="13">ROUND(G54*H54,2)</f>
        <v>4614.6400000000003</v>
      </c>
      <c r="K54" s="267">
        <f t="shared" ref="K54" si="14">ROUND(G54*I54,2)</f>
        <v>5955.41</v>
      </c>
      <c r="N54" s="831">
        <f t="shared" si="12"/>
        <v>1.6031048617086822E-2</v>
      </c>
      <c r="O54" s="626">
        <f>'REMANESCENTES DO MURO'!K295</f>
        <v>5955.41</v>
      </c>
      <c r="P54" s="155" t="b">
        <f t="shared" si="1"/>
        <v>1</v>
      </c>
    </row>
    <row r="55" spans="1:16" ht="36.75" customHeight="1">
      <c r="A55" s="800" t="str">
        <f>'GUARITA-BASE-FECHAMENTO'!A12</f>
        <v>IV</v>
      </c>
      <c r="B55" s="801"/>
      <c r="C55" s="910" t="str">
        <f>'GUARITA-BASE-FECHAMENTO'!C12:E12</f>
        <v>GUARITA</v>
      </c>
      <c r="D55" s="911"/>
      <c r="E55" s="912"/>
      <c r="F55" s="802"/>
      <c r="G55" s="802"/>
      <c r="H55" s="803"/>
      <c r="I55" s="803"/>
      <c r="J55" s="804">
        <f>SUM(J56,J58,J62,J94,J117,J109,J126,J139,J150,J167,J171,J176,J203,J208)</f>
        <v>53588.149999999994</v>
      </c>
      <c r="K55" s="804">
        <f>SUM(K56,K58,K62,K94,K109,K117,K126,K139,K150,K167,K171,K176,K203,K208)</f>
        <v>69165.06</v>
      </c>
      <c r="N55" s="831">
        <f t="shared" si="12"/>
        <v>0.18618171367944897</v>
      </c>
      <c r="O55" s="829">
        <f>'GUARITA-BASE-FECHAMENTO'!K12</f>
        <v>69165.06</v>
      </c>
      <c r="P55" s="830" t="b">
        <f t="shared" si="1"/>
        <v>1</v>
      </c>
    </row>
    <row r="56" spans="1:16" s="373" customFormat="1" ht="28.5" customHeight="1">
      <c r="A56" s="784" t="str">
        <f>'GUARITA-BASE-FECHAMENTO'!A14</f>
        <v>4.1</v>
      </c>
      <c r="B56" s="785"/>
      <c r="C56" s="907" t="str">
        <f>'GUARITA-BASE-FECHAMENTO'!C14:E14</f>
        <v>LOCAÇÃO</v>
      </c>
      <c r="D56" s="907"/>
      <c r="E56" s="907"/>
      <c r="F56" s="786"/>
      <c r="G56" s="786"/>
      <c r="H56" s="787"/>
      <c r="I56" s="787"/>
      <c r="J56" s="788">
        <f>SUM(J57)</f>
        <v>768.96</v>
      </c>
      <c r="K56" s="788">
        <f>SUM(K57)</f>
        <v>992.4</v>
      </c>
      <c r="N56" s="831">
        <f t="shared" si="12"/>
        <v>2.6713883087137518E-3</v>
      </c>
      <c r="O56" s="627">
        <f>'GUARITA-BASE-FECHAMENTO'!K14</f>
        <v>992.4</v>
      </c>
      <c r="P56" s="155" t="b">
        <f t="shared" si="1"/>
        <v>1</v>
      </c>
    </row>
    <row r="57" spans="1:16" ht="47.25" customHeight="1">
      <c r="A57" s="263" t="str">
        <f>'GUARITA-BASE-FECHAMENTO'!A16</f>
        <v>4.1.1</v>
      </c>
      <c r="B57" s="264" t="str">
        <f>'GUARITA-BASE-FECHAMENTO'!$B$16</f>
        <v>99059</v>
      </c>
      <c r="C57" s="901" t="str">
        <f>'GUARITA-BASE-FECHAMENTO'!C16:E16</f>
        <v>Locação convencional de obra, utilizando gabarito de tábuas corridas pontaletadas a cada 2,00m - 2 utilizações. af_10/2018</v>
      </c>
      <c r="D57" s="901"/>
      <c r="E57" s="901"/>
      <c r="F57" s="265" t="str">
        <f>'GUARITA-BASE-FECHAMENTO'!F16</f>
        <v>m</v>
      </c>
      <c r="G57" s="265">
        <f>'GUARITA-BASE-FECHAMENTO'!G16</f>
        <v>24</v>
      </c>
      <c r="H57" s="266">
        <f>'GUARITA-BASE-FECHAMENTO'!H16</f>
        <v>32.04</v>
      </c>
      <c r="I57" s="266">
        <f t="shared" ref="I57" si="15">ROUND(H57*$G$6,2)</f>
        <v>41.35</v>
      </c>
      <c r="J57" s="267">
        <f t="shared" ref="J57" si="16">ROUND(G57*H57,2)</f>
        <v>768.96</v>
      </c>
      <c r="K57" s="267">
        <f t="shared" ref="K57" si="17">ROUND(G57*I57,2)</f>
        <v>992.4</v>
      </c>
      <c r="N57" s="831">
        <f t="shared" si="12"/>
        <v>2.6713883087137518E-3</v>
      </c>
      <c r="O57" s="626">
        <f>'GUARITA-BASE-FECHAMENTO'!K16</f>
        <v>992.4</v>
      </c>
      <c r="P57" s="155" t="b">
        <f t="shared" si="1"/>
        <v>1</v>
      </c>
    </row>
    <row r="58" spans="1:16" s="373" customFormat="1" ht="28.5" customHeight="1">
      <c r="A58" s="784" t="str">
        <f>'GUARITA-BASE-FECHAMENTO'!A20</f>
        <v>4.2</v>
      </c>
      <c r="B58" s="785"/>
      <c r="C58" s="907" t="str">
        <f>'GUARITA-BASE-FECHAMENTO'!C20:E20</f>
        <v>MOVIMENTO DE TERRA</v>
      </c>
      <c r="D58" s="907"/>
      <c r="E58" s="907"/>
      <c r="F58" s="786"/>
      <c r="G58" s="786"/>
      <c r="H58" s="787"/>
      <c r="I58" s="787"/>
      <c r="J58" s="788">
        <f>SUM(J59:J61)</f>
        <v>674.13</v>
      </c>
      <c r="K58" s="788">
        <f>SUM(K59:K61)</f>
        <v>870.09</v>
      </c>
      <c r="N58" s="831">
        <f t="shared" si="12"/>
        <v>2.3421485827577067E-3</v>
      </c>
      <c r="O58" s="627">
        <f>'GUARITA-BASE-FECHAMENTO'!K20</f>
        <v>870.09</v>
      </c>
      <c r="P58" s="155" t="b">
        <f t="shared" si="1"/>
        <v>1</v>
      </c>
    </row>
    <row r="59" spans="1:16" ht="30.75" customHeight="1">
      <c r="A59" s="263" t="str">
        <f>'GUARITA-BASE-FECHAMENTO'!A22</f>
        <v>4.2.1</v>
      </c>
      <c r="B59" s="264" t="str">
        <f>'GUARITA-BASE-FECHAMENTO'!$B$22</f>
        <v>93358</v>
      </c>
      <c r="C59" s="901" t="str">
        <f>'GUARITA-BASE-FECHAMENTO'!C22:E22</f>
        <v>Escavação manual de valas</v>
      </c>
      <c r="D59" s="901"/>
      <c r="E59" s="901"/>
      <c r="F59" s="265" t="str">
        <f>'GUARITA-BASE-FECHAMENTO'!F22</f>
        <v>m²</v>
      </c>
      <c r="G59" s="265">
        <f>'GUARITA-BASE-FECHAMENTO'!G22</f>
        <v>8.3893750000000011</v>
      </c>
      <c r="H59" s="266">
        <f>'GUARITA-BASE-FECHAMENTO'!H22</f>
        <v>53.32</v>
      </c>
      <c r="I59" s="266">
        <f t="shared" ref="I59:I61" si="18">ROUND(H59*$G$6,2)</f>
        <v>68.819999999999993</v>
      </c>
      <c r="J59" s="267">
        <f t="shared" ref="J59:J61" si="19">ROUND(G59*H59,2)</f>
        <v>447.32</v>
      </c>
      <c r="K59" s="267">
        <f t="shared" ref="K59:K61" si="20">ROUND(G59*I59,2)</f>
        <v>577.36</v>
      </c>
      <c r="N59" s="831">
        <f t="shared" si="12"/>
        <v>1.5541644033846955E-3</v>
      </c>
      <c r="O59" s="626">
        <f>'GUARITA-BASE-FECHAMENTO'!K22</f>
        <v>577.36</v>
      </c>
      <c r="P59" s="155" t="b">
        <f t="shared" si="1"/>
        <v>1</v>
      </c>
    </row>
    <row r="60" spans="1:16" ht="30.75" customHeight="1">
      <c r="A60" s="263" t="str">
        <f>'GUARITA-BASE-FECHAMENTO'!A33</f>
        <v>4.2.2</v>
      </c>
      <c r="B60" s="264" t="str">
        <f>'GUARITA-BASE-FECHAMENTO'!$B$33</f>
        <v>94097</v>
      </c>
      <c r="C60" s="901" t="str">
        <f>'GUARITA-BASE-FECHAMENTO'!C33:E33</f>
        <v>Preparo de fundo de vala com largura menor, em local com nível baixo de interferência. Af_06/2016</v>
      </c>
      <c r="D60" s="901"/>
      <c r="E60" s="901"/>
      <c r="F60" s="265" t="str">
        <f>'GUARITA-BASE-FECHAMENTO'!F33</f>
        <v>m²</v>
      </c>
      <c r="G60" s="265">
        <f>'GUARITA-BASE-FECHAMENTO'!G33</f>
        <v>5.4125000000000005</v>
      </c>
      <c r="H60" s="266">
        <f>'GUARITA-BASE-FECHAMENTO'!H33</f>
        <v>4.28</v>
      </c>
      <c r="I60" s="266">
        <f t="shared" si="18"/>
        <v>5.52</v>
      </c>
      <c r="J60" s="267">
        <f t="shared" si="19"/>
        <v>23.17</v>
      </c>
      <c r="K60" s="267">
        <f t="shared" si="20"/>
        <v>29.88</v>
      </c>
      <c r="N60" s="831">
        <f t="shared" si="12"/>
        <v>8.0432368666230253E-5</v>
      </c>
      <c r="O60" s="626">
        <f>'GUARITA-BASE-FECHAMENTO'!K33</f>
        <v>29.88</v>
      </c>
      <c r="P60" s="155" t="b">
        <f t="shared" si="1"/>
        <v>1</v>
      </c>
    </row>
    <row r="61" spans="1:16" ht="30.75" customHeight="1">
      <c r="A61" s="263" t="str">
        <f>'GUARITA-BASE-FECHAMENTO'!A44</f>
        <v>4.2.3</v>
      </c>
      <c r="B61" s="264" t="str">
        <f>'GUARITA-BASE-FECHAMENTO'!$B$44</f>
        <v>96995</v>
      </c>
      <c r="C61" s="901" t="str">
        <f>'GUARITA-BASE-FECHAMENTO'!C44:E44</f>
        <v>Reaterro manual apiloado com soquete</v>
      </c>
      <c r="D61" s="901"/>
      <c r="E61" s="901"/>
      <c r="F61" s="265" t="str">
        <f>'GUARITA-BASE-FECHAMENTO'!F44</f>
        <v>m³</v>
      </c>
      <c r="G61" s="265">
        <f>'GUARITA-BASE-FECHAMENTO'!G44</f>
        <v>6.298750000000001</v>
      </c>
      <c r="H61" s="266">
        <f>'GUARITA-BASE-FECHAMENTO'!H44</f>
        <v>32.33</v>
      </c>
      <c r="I61" s="266">
        <f t="shared" si="18"/>
        <v>41.73</v>
      </c>
      <c r="J61" s="267">
        <f t="shared" si="19"/>
        <v>203.64</v>
      </c>
      <c r="K61" s="267">
        <f t="shared" si="20"/>
        <v>262.85000000000002</v>
      </c>
      <c r="N61" s="831">
        <f t="shared" si="12"/>
        <v>7.0755181070678128E-4</v>
      </c>
      <c r="O61" s="626">
        <f>'GUARITA-BASE-FECHAMENTO'!K44</f>
        <v>262.85000000000002</v>
      </c>
      <c r="P61" s="155" t="b">
        <f t="shared" si="1"/>
        <v>1</v>
      </c>
    </row>
    <row r="62" spans="1:16" s="373" customFormat="1" ht="28.5" customHeight="1">
      <c r="A62" s="784" t="str">
        <f>'GUARITA-BASE-FECHAMENTO'!A56</f>
        <v>4.3</v>
      </c>
      <c r="B62" s="785"/>
      <c r="C62" s="907" t="str">
        <f>'GUARITA-BASE-FECHAMENTO'!C56:E56</f>
        <v>ELEMENTOS ESTRUTURAIS</v>
      </c>
      <c r="D62" s="907"/>
      <c r="E62" s="907"/>
      <c r="F62" s="786"/>
      <c r="G62" s="786"/>
      <c r="H62" s="787"/>
      <c r="I62" s="787"/>
      <c r="J62" s="788">
        <f>SUM(J63,J75)</f>
        <v>16580.259999999998</v>
      </c>
      <c r="K62" s="788">
        <f>SUM(K63,K75)</f>
        <v>21399.730000000003</v>
      </c>
      <c r="N62" s="831">
        <f t="shared" si="12"/>
        <v>5.7604784896846978E-2</v>
      </c>
      <c r="O62" s="627">
        <f>'GUARITA-BASE-FECHAMENTO'!K56</f>
        <v>21399.730000000003</v>
      </c>
      <c r="P62" s="155" t="b">
        <f t="shared" si="1"/>
        <v>1</v>
      </c>
    </row>
    <row r="63" spans="1:16" s="373" customFormat="1" ht="30.75" customHeight="1">
      <c r="A63" s="263"/>
      <c r="B63" s="264"/>
      <c r="C63" s="919" t="str">
        <f>'GUARITA-BASE-FECHAMENTO'!C58:E58</f>
        <v>INFRAESTRUTURA</v>
      </c>
      <c r="D63" s="920"/>
      <c r="E63" s="921"/>
      <c r="F63" s="265"/>
      <c r="G63" s="265"/>
      <c r="H63" s="266"/>
      <c r="I63" s="266"/>
      <c r="J63" s="774">
        <f>SUM(J64:J74)</f>
        <v>6247.34</v>
      </c>
      <c r="K63" s="774">
        <f>SUM(K64:K74)</f>
        <v>8063.2500000000009</v>
      </c>
      <c r="N63" s="831">
        <f t="shared" si="12"/>
        <v>2.1705030008299236E-2</v>
      </c>
      <c r="O63" s="627">
        <f>'GUARITA-BASE-FECHAMENTO'!K58</f>
        <v>8063.2500000000009</v>
      </c>
      <c r="P63" s="155" t="b">
        <f t="shared" si="1"/>
        <v>1</v>
      </c>
    </row>
    <row r="64" spans="1:16" ht="41.25" customHeight="1">
      <c r="A64" s="263" t="str">
        <f>'GUARITA-BASE-FECHAMENTO'!A60</f>
        <v>4.3.1</v>
      </c>
      <c r="B64" s="264" t="str">
        <f>'GUARITA-BASE-FECHAMENTO'!$B$60</f>
        <v>95241</v>
      </c>
      <c r="C64" s="902" t="str">
        <f>'GUARITA-BASE-FECHAMENTO'!C60:E60</f>
        <v>Lastro de concreto, e = 5 cm, preparo mecânico, inclusos lançamento e adensamento. Af_07_2016</v>
      </c>
      <c r="D64" s="903"/>
      <c r="E64" s="904"/>
      <c r="F64" s="265" t="str">
        <f>'GUARITA-BASE-FECHAMENTO'!F60</f>
        <v>m²</v>
      </c>
      <c r="G64" s="265">
        <f>'GUARITA-BASE-FECHAMENTO'!G60</f>
        <v>5.41</v>
      </c>
      <c r="H64" s="266">
        <f>'GUARITA-BASE-FECHAMENTO'!H60</f>
        <v>22.04</v>
      </c>
      <c r="I64" s="266">
        <f t="shared" ref="I64:I116" si="21">ROUND(H64*$G$6,2)</f>
        <v>28.45</v>
      </c>
      <c r="J64" s="267">
        <f t="shared" ref="J64" si="22">ROUND(G64*H64,2)</f>
        <v>119.24</v>
      </c>
      <c r="K64" s="267">
        <f t="shared" ref="K64" si="23">ROUND(G64*I64,2)</f>
        <v>153.91</v>
      </c>
      <c r="N64" s="831">
        <f t="shared" si="12"/>
        <v>4.1430207032863112E-4</v>
      </c>
      <c r="O64" s="626">
        <f>'GUARITA-BASE-FECHAMENTO'!K60</f>
        <v>153.91</v>
      </c>
      <c r="P64" s="155" t="b">
        <f t="shared" si="1"/>
        <v>1</v>
      </c>
    </row>
    <row r="65" spans="1:16" ht="47.25" customHeight="1">
      <c r="A65" s="263" t="str">
        <f>'GUARITA-BASE-FECHAMENTO'!A64</f>
        <v>4.3.2</v>
      </c>
      <c r="B65" s="264" t="str">
        <f>'GUARITA-BASE-FECHAMENTO'!$B$64</f>
        <v>96542</v>
      </c>
      <c r="C65" s="902" t="str">
        <f>'GUARITA-BASE-FECHAMENTO'!C64:E64</f>
        <v>Fabricação, montagem e desmontagem de fôrma para viga baldrame, em chapa de madeira compensada resinada, e=17 mm, 4 utilizações. af_06/20177</v>
      </c>
      <c r="D65" s="903"/>
      <c r="E65" s="904"/>
      <c r="F65" s="265" t="str">
        <f>'GUARITA-BASE-FECHAMENTO'!F64</f>
        <v>m²</v>
      </c>
      <c r="G65" s="265">
        <f>'GUARITA-BASE-FECHAMENTO'!G64</f>
        <v>10.44</v>
      </c>
      <c r="H65" s="266">
        <f>'GUARITA-BASE-FECHAMENTO'!H64</f>
        <v>62.55</v>
      </c>
      <c r="I65" s="266">
        <f t="shared" si="21"/>
        <v>80.73</v>
      </c>
      <c r="J65" s="267">
        <f t="shared" ref="J65:J93" si="24">ROUND(G65*H65,2)</f>
        <v>653.02</v>
      </c>
      <c r="K65" s="267">
        <f t="shared" ref="K65:K93" si="25">ROUND(G65*I65,2)</f>
        <v>842.82</v>
      </c>
      <c r="N65" s="831">
        <f t="shared" si="12"/>
        <v>2.2687419330412379E-3</v>
      </c>
      <c r="O65" s="626">
        <f>'GUARITA-BASE-FECHAMENTO'!K64</f>
        <v>842.82</v>
      </c>
      <c r="P65" s="155" t="b">
        <f t="shared" si="1"/>
        <v>1</v>
      </c>
    </row>
    <row r="66" spans="1:16" ht="48" customHeight="1">
      <c r="A66" s="263" t="str">
        <f>'GUARITA-BASE-FECHAMENTO'!A71</f>
        <v>4.3.3</v>
      </c>
      <c r="B66" s="264" t="str">
        <f>'GUARITA-BASE-FECHAMENTO'!$B$71</f>
        <v>96541</v>
      </c>
      <c r="C66" s="902" t="str">
        <f>'GUARITA-BASE-FECHAMENTO'!C71:E71</f>
        <v>Fabricação, montagem e desmontagem de fôrma para sapata, em chapa de madeira compensada resinada, e=17 mm, 4 utilizações. af_06/2017</v>
      </c>
      <c r="D66" s="903"/>
      <c r="E66" s="904"/>
      <c r="F66" s="265" t="str">
        <f>'GUARITA-BASE-FECHAMENTO'!F71</f>
        <v>m²</v>
      </c>
      <c r="G66" s="265">
        <f>'GUARITA-BASE-FECHAMENTO'!G71</f>
        <v>17.010000000000002</v>
      </c>
      <c r="H66" s="266">
        <f>'GUARITA-BASE-FECHAMENTO'!H71</f>
        <v>127.33</v>
      </c>
      <c r="I66" s="266">
        <f t="shared" si="21"/>
        <v>164.34</v>
      </c>
      <c r="J66" s="267">
        <f t="shared" si="24"/>
        <v>2165.88</v>
      </c>
      <c r="K66" s="267">
        <f t="shared" si="25"/>
        <v>2795.42</v>
      </c>
      <c r="N66" s="831">
        <f t="shared" si="12"/>
        <v>7.5248410982916118E-3</v>
      </c>
      <c r="O66" s="626">
        <f>'GUARITA-BASE-FECHAMENTO'!K71</f>
        <v>2795.42</v>
      </c>
      <c r="P66" s="155" t="b">
        <f t="shared" si="1"/>
        <v>1</v>
      </c>
    </row>
    <row r="67" spans="1:16" ht="41.25" customHeight="1">
      <c r="A67" s="263" t="str">
        <f>'GUARITA-BASE-FECHAMENTO'!A78</f>
        <v>4.3.4</v>
      </c>
      <c r="B67" s="264" t="str">
        <f>'GUARITA-BASE-FECHAMENTO'!$B$78</f>
        <v xml:space="preserve"> 74106/001</v>
      </c>
      <c r="C67" s="902" t="str">
        <f>'GUARITA-BASE-FECHAMENTO'!C78:E78</f>
        <v>Impermeabilização de estruturas enterradas, com tinta asfáltica, duas demãos</v>
      </c>
      <c r="D67" s="903"/>
      <c r="E67" s="904"/>
      <c r="F67" s="265" t="str">
        <f>'GUARITA-BASE-FECHAMENTO'!F78</f>
        <v>m²</v>
      </c>
      <c r="G67" s="265">
        <f>'GUARITA-BASE-FECHAMENTO'!G78</f>
        <v>33.82</v>
      </c>
      <c r="H67" s="266">
        <f>'GUARITA-BASE-FECHAMENTO'!H78</f>
        <v>8.98</v>
      </c>
      <c r="I67" s="266">
        <f t="shared" si="21"/>
        <v>11.59</v>
      </c>
      <c r="J67" s="267">
        <f t="shared" si="24"/>
        <v>303.7</v>
      </c>
      <c r="K67" s="267">
        <f t="shared" si="25"/>
        <v>391.97</v>
      </c>
      <c r="N67" s="831">
        <f t="shared" si="12"/>
        <v>1.0551230102443868E-3</v>
      </c>
      <c r="O67" s="626">
        <f>'GUARITA-BASE-FECHAMENTO'!K78</f>
        <v>391.97</v>
      </c>
      <c r="P67" s="155" t="b">
        <f t="shared" si="1"/>
        <v>1</v>
      </c>
    </row>
    <row r="68" spans="1:16" ht="45.75" customHeight="1">
      <c r="A68" s="263" t="str">
        <f>'GUARITA-BASE-FECHAMENTO'!A85</f>
        <v>4.3.5</v>
      </c>
      <c r="B68" s="264" t="str">
        <f>'GUARITA-BASE-FECHAMENTO'!$B$85</f>
        <v>94964</v>
      </c>
      <c r="C68" s="902" t="str">
        <f>'GUARITA-BASE-FECHAMENTO'!C85:E85</f>
        <v>Concreto FCK = 20MPa, traço 1:2,3:2,7(cimento/ areia média/ brita 1) preparo mecânico com betoneira 400 L. Af_07/2016</v>
      </c>
      <c r="D68" s="903"/>
      <c r="E68" s="904"/>
      <c r="F68" s="265" t="str">
        <f>'GUARITA-BASE-FECHAMENTO'!F85</f>
        <v>m²</v>
      </c>
      <c r="G68" s="265">
        <f>'GUARITA-BASE-FECHAMENTO'!G85</f>
        <v>2.2999999999999998</v>
      </c>
      <c r="H68" s="266">
        <f>'GUARITA-BASE-FECHAMENTO'!H85</f>
        <v>371.53</v>
      </c>
      <c r="I68" s="266">
        <f t="shared" si="21"/>
        <v>479.53</v>
      </c>
      <c r="J68" s="267">
        <f t="shared" si="24"/>
        <v>854.52</v>
      </c>
      <c r="K68" s="267">
        <f t="shared" si="25"/>
        <v>1102.92</v>
      </c>
      <c r="N68" s="831">
        <f t="shared" si="12"/>
        <v>2.9688911663105313E-3</v>
      </c>
      <c r="O68" s="626">
        <f>'GUARITA-BASE-FECHAMENTO'!K85</f>
        <v>1102.92</v>
      </c>
      <c r="P68" s="155" t="b">
        <f t="shared" si="1"/>
        <v>1</v>
      </c>
    </row>
    <row r="69" spans="1:16" ht="41.25" customHeight="1">
      <c r="A69" s="263" t="str">
        <f>'GUARITA-BASE-FECHAMENTO'!A92</f>
        <v>4.3.6</v>
      </c>
      <c r="B69" s="264" t="str">
        <f>'GUARITA-BASE-FECHAMENTO'!$B$92</f>
        <v>92873</v>
      </c>
      <c r="C69" s="902" t="str">
        <f>'GUARITA-BASE-FECHAMENTO'!C92:E92</f>
        <v>Lançamento com uso de baldes, adensamento e acabamento de concreto em estruturas. Af_12/2015</v>
      </c>
      <c r="D69" s="903"/>
      <c r="E69" s="904"/>
      <c r="F69" s="265" t="str">
        <f>'GUARITA-BASE-FECHAMENTO'!F92</f>
        <v>m²</v>
      </c>
      <c r="G69" s="265">
        <f>'GUARITA-BASE-FECHAMENTO'!G92</f>
        <v>2.2999999999999998</v>
      </c>
      <c r="H69" s="266">
        <f>'GUARITA-BASE-FECHAMENTO'!H92</f>
        <v>148.53</v>
      </c>
      <c r="I69" s="266">
        <f t="shared" si="21"/>
        <v>191.71</v>
      </c>
      <c r="J69" s="267">
        <f t="shared" si="24"/>
        <v>341.62</v>
      </c>
      <c r="K69" s="267">
        <f t="shared" si="25"/>
        <v>440.93</v>
      </c>
      <c r="N69" s="831">
        <f t="shared" si="12"/>
        <v>1.1869158070950772E-3</v>
      </c>
      <c r="O69" s="626">
        <f>'GUARITA-BASE-FECHAMENTO'!K92</f>
        <v>440.93</v>
      </c>
      <c r="P69" s="155" t="b">
        <f t="shared" si="1"/>
        <v>1</v>
      </c>
    </row>
    <row r="70" spans="1:16" ht="36.75" customHeight="1">
      <c r="A70" s="263" t="str">
        <f>'GUARITA-BASE-FECHAMENTO'!A96</f>
        <v>4.3.7</v>
      </c>
      <c r="B70" s="264" t="str">
        <f>'GUARITA-BASE-FECHAMENTO'!$B$96</f>
        <v>96543</v>
      </c>
      <c r="C70" s="902" t="str">
        <f>'GUARITA-BASE-FECHAMENTO'!C96:E96</f>
        <v>Armação de bloco, viga baldrame e sapata utilizando aço CA-60 de 5 mm- montagem. af_06/2017</v>
      </c>
      <c r="D70" s="903"/>
      <c r="E70" s="904"/>
      <c r="F70" s="265" t="str">
        <f>'GUARITA-BASE-FECHAMENTO'!F96</f>
        <v>Kg</v>
      </c>
      <c r="G70" s="265">
        <f>'GUARITA-BASE-FECHAMENTO'!G96</f>
        <v>30.799999999999997</v>
      </c>
      <c r="H70" s="266">
        <f>'GUARITA-BASE-FECHAMENTO'!H96</f>
        <v>12.6</v>
      </c>
      <c r="I70" s="266">
        <f t="shared" si="21"/>
        <v>16.260000000000002</v>
      </c>
      <c r="J70" s="267">
        <f t="shared" si="24"/>
        <v>388.08</v>
      </c>
      <c r="K70" s="267">
        <f t="shared" si="25"/>
        <v>500.81</v>
      </c>
      <c r="N70" s="831">
        <f t="shared" si="12"/>
        <v>1.3481035659884462E-3</v>
      </c>
      <c r="O70" s="626">
        <f>'GUARITA-BASE-FECHAMENTO'!K96</f>
        <v>500.81</v>
      </c>
      <c r="P70" s="155" t="b">
        <f t="shared" si="1"/>
        <v>1</v>
      </c>
    </row>
    <row r="71" spans="1:16" ht="34.5" customHeight="1">
      <c r="A71" s="263" t="str">
        <f>'GUARITA-BASE-FECHAMENTO'!A103</f>
        <v>4.3.8</v>
      </c>
      <c r="B71" s="264" t="str">
        <f>'GUARITA-BASE-FECHAMENTO'!$B$103</f>
        <v>96544</v>
      </c>
      <c r="C71" s="902" t="str">
        <f>'GUARITA-BASE-FECHAMENTO'!C103:E103</f>
        <v>Armação de bloco, viga baldrame ou sapata utilizando aço CA-50 de 6,3 mm - montagem. af_06/2017</v>
      </c>
      <c r="D71" s="903"/>
      <c r="E71" s="904"/>
      <c r="F71" s="265" t="str">
        <f>'GUARITA-BASE-FECHAMENTO'!F103</f>
        <v>Kg</v>
      </c>
      <c r="G71" s="265">
        <f>'GUARITA-BASE-FECHAMENTO'!G103</f>
        <v>1.5</v>
      </c>
      <c r="H71" s="266">
        <f>'GUARITA-BASE-FECHAMENTO'!H103</f>
        <v>11.19</v>
      </c>
      <c r="I71" s="266">
        <f t="shared" si="21"/>
        <v>14.44</v>
      </c>
      <c r="J71" s="267">
        <f t="shared" si="24"/>
        <v>16.79</v>
      </c>
      <c r="K71" s="267">
        <f t="shared" si="25"/>
        <v>21.66</v>
      </c>
      <c r="N71" s="831">
        <f t="shared" si="12"/>
        <v>5.8305391743994216E-5</v>
      </c>
      <c r="O71" s="626">
        <f>'GUARITA-BASE-FECHAMENTO'!K103</f>
        <v>21.66</v>
      </c>
      <c r="P71" s="155" t="b">
        <f t="shared" si="1"/>
        <v>1</v>
      </c>
    </row>
    <row r="72" spans="1:16" ht="35.25" customHeight="1">
      <c r="A72" s="263" t="str">
        <f>'GUARITA-BASE-FECHAMENTO'!A109</f>
        <v>4.3.9</v>
      </c>
      <c r="B72" s="264" t="str">
        <f>'GUARITA-BASE-FECHAMENTO'!$B$109</f>
        <v>96545</v>
      </c>
      <c r="C72" s="902" t="str">
        <f>'GUARITA-BASE-FECHAMENTO'!C109:E109</f>
        <v>Armação de bloco, viga baldrame ou sapata utilizando aço ca-50 de 8 mm - montagem. af_06/2017</v>
      </c>
      <c r="D72" s="903"/>
      <c r="E72" s="904"/>
      <c r="F72" s="265" t="str">
        <f>'GUARITA-BASE-FECHAMENTO'!F109</f>
        <v>Kg</v>
      </c>
      <c r="G72" s="265">
        <f>'GUARITA-BASE-FECHAMENTO'!G109</f>
        <v>38.200000000000003</v>
      </c>
      <c r="H72" s="266">
        <f>'GUARITA-BASE-FECHAMENTO'!H109</f>
        <v>11.06</v>
      </c>
      <c r="I72" s="266">
        <f t="shared" si="21"/>
        <v>14.28</v>
      </c>
      <c r="J72" s="267">
        <f t="shared" si="24"/>
        <v>422.49</v>
      </c>
      <c r="K72" s="267">
        <f t="shared" si="25"/>
        <v>545.5</v>
      </c>
      <c r="N72" s="831">
        <f t="shared" si="12"/>
        <v>1.468402178963474E-3</v>
      </c>
      <c r="O72" s="626">
        <f>'GUARITA-BASE-FECHAMENTO'!K109</f>
        <v>545.5</v>
      </c>
      <c r="P72" s="155" t="b">
        <f t="shared" si="1"/>
        <v>1</v>
      </c>
    </row>
    <row r="73" spans="1:16" ht="36" customHeight="1">
      <c r="A73" s="263" t="str">
        <f>'GUARITA-BASE-FECHAMENTO'!A116</f>
        <v>4.3.10</v>
      </c>
      <c r="B73" s="264" t="str">
        <f>'GUARITA-BASE-FECHAMENTO'!$B$116</f>
        <v>96546</v>
      </c>
      <c r="C73" s="902" t="str">
        <f>'GUARITA-BASE-FECHAMENTO'!C116:E116</f>
        <v>Armação de bloco, viga baldrame ou sapata utilizando aço CA-50 de 10 mm - montagem. af_06/2017</v>
      </c>
      <c r="D73" s="903"/>
      <c r="E73" s="904"/>
      <c r="F73" s="265" t="str">
        <f>'GUARITA-BASE-FECHAMENTO'!F116</f>
        <v>Kg</v>
      </c>
      <c r="G73" s="265">
        <f>'GUARITA-BASE-FECHAMENTO'!G116</f>
        <v>70.599999999999994</v>
      </c>
      <c r="H73" s="266">
        <f>'GUARITA-BASE-FECHAMENTO'!H116</f>
        <v>9.09</v>
      </c>
      <c r="I73" s="266">
        <f t="shared" si="21"/>
        <v>11.73</v>
      </c>
      <c r="J73" s="267">
        <f t="shared" si="24"/>
        <v>641.75</v>
      </c>
      <c r="K73" s="267">
        <f t="shared" si="25"/>
        <v>828.14</v>
      </c>
      <c r="N73" s="831">
        <f t="shared" ref="N73:N104" si="26">K73/$K$219</f>
        <v>2.2292256287567576E-3</v>
      </c>
      <c r="O73" s="626">
        <f>'GUARITA-BASE-FECHAMENTO'!K116</f>
        <v>828.14</v>
      </c>
      <c r="P73" s="155" t="b">
        <f t="shared" si="1"/>
        <v>1</v>
      </c>
    </row>
    <row r="74" spans="1:16" ht="65.25" customHeight="1">
      <c r="A74" s="263" t="str">
        <f>'GUARITA-BASE-FECHAMENTO'!A122</f>
        <v>4.3.11</v>
      </c>
      <c r="B74" s="264" t="str">
        <f>'GUARITA-BASE-FECHAMENTO'!$B$122</f>
        <v>87499</v>
      </c>
      <c r="C74" s="902" t="str">
        <f>'GUARITA-BASE-FECHAMENTO'!C122:E122</f>
        <v>Alvenaria de embasamento de cerâmicos furados na horizontal de 9x14x19cm (espessura 9cm) de paredes com área líquida menor que 6m² sem vãos e argamassa de assentamento com preparo em betoneira. af_06/2014</v>
      </c>
      <c r="D74" s="903"/>
      <c r="E74" s="904"/>
      <c r="F74" s="265" t="str">
        <f>'GUARITA-BASE-FECHAMENTO'!F122</f>
        <v>m²</v>
      </c>
      <c r="G74" s="265">
        <f>'GUARITA-BASE-FECHAMENTO'!G122</f>
        <v>5.0729999999999995</v>
      </c>
      <c r="H74" s="266">
        <f>'GUARITA-BASE-FECHAMENTO'!H122</f>
        <v>67.069999999999993</v>
      </c>
      <c r="I74" s="266">
        <f t="shared" si="21"/>
        <v>86.57</v>
      </c>
      <c r="J74" s="267">
        <f t="shared" si="24"/>
        <v>340.25</v>
      </c>
      <c r="K74" s="267">
        <f t="shared" si="25"/>
        <v>439.17</v>
      </c>
      <c r="N74" s="831">
        <f t="shared" si="26"/>
        <v>1.1821781575350851E-3</v>
      </c>
      <c r="O74" s="626">
        <f>'GUARITA-BASE-FECHAMENTO'!K122</f>
        <v>439.17</v>
      </c>
      <c r="P74" s="155" t="b">
        <f t="shared" si="1"/>
        <v>1</v>
      </c>
    </row>
    <row r="75" spans="1:16" ht="33" customHeight="1">
      <c r="A75" s="263"/>
      <c r="B75" s="264"/>
      <c r="C75" s="919" t="str">
        <f>'GUARITA-BASE-FECHAMENTO'!C129:E129</f>
        <v>SUPERESTRUTURA</v>
      </c>
      <c r="D75" s="920"/>
      <c r="E75" s="921"/>
      <c r="F75" s="265"/>
      <c r="G75" s="265"/>
      <c r="H75" s="266"/>
      <c r="I75" s="266"/>
      <c r="J75" s="774">
        <f>SUM(J76:J93)</f>
        <v>10332.919999999998</v>
      </c>
      <c r="K75" s="774">
        <f>SUM(K76:K93)</f>
        <v>13336.480000000003</v>
      </c>
      <c r="N75" s="831">
        <f t="shared" si="26"/>
        <v>3.5899754888547748E-2</v>
      </c>
      <c r="O75" s="626">
        <f>'GUARITA-BASE-FECHAMENTO'!K129</f>
        <v>13336.480000000003</v>
      </c>
      <c r="P75" s="155" t="b">
        <f t="shared" ref="P75:P140" si="27">K75=O75</f>
        <v>1</v>
      </c>
    </row>
    <row r="76" spans="1:16" ht="56.25" customHeight="1">
      <c r="A76" s="263" t="str">
        <f>'GUARITA-BASE-FECHAMENTO'!A131</f>
        <v>4.3.12</v>
      </c>
      <c r="B76" s="264" t="str">
        <f>'GUARITA-BASE-FECHAMENTO'!$B$131</f>
        <v>92418</v>
      </c>
      <c r="C76" s="902" t="str">
        <f>'GUARITA-BASE-FECHAMENTO'!C131:E131</f>
        <v>Montagem e desmontagem de fôrma de pilares retangulares e estruturas similares com área média das seções menor ou igual a 0,25 m², pé-direito simples, em chapa de madeira compensada resinada, 4 Utilizações. af_12/2015</v>
      </c>
      <c r="D76" s="903"/>
      <c r="E76" s="904"/>
      <c r="F76" s="265" t="str">
        <f>'GUARITA-BASE-FECHAMENTO'!F131</f>
        <v>m²</v>
      </c>
      <c r="G76" s="265">
        <f>'GUARITA-BASE-FECHAMENTO'!G131</f>
        <v>16.329999999999998</v>
      </c>
      <c r="H76" s="266">
        <f>'GUARITA-BASE-FECHAMENTO'!H131</f>
        <v>63.33</v>
      </c>
      <c r="I76" s="266">
        <f t="shared" si="21"/>
        <v>81.739999999999995</v>
      </c>
      <c r="J76" s="267">
        <f t="shared" si="24"/>
        <v>1034.18</v>
      </c>
      <c r="K76" s="267">
        <f t="shared" si="25"/>
        <v>1334.81</v>
      </c>
      <c r="N76" s="831">
        <f t="shared" si="26"/>
        <v>3.5931034143029048E-3</v>
      </c>
      <c r="O76" s="626">
        <f>'GUARITA-BASE-FECHAMENTO'!K131</f>
        <v>1334.81</v>
      </c>
      <c r="P76" s="155" t="b">
        <f t="shared" si="27"/>
        <v>1</v>
      </c>
    </row>
    <row r="77" spans="1:16" ht="54" customHeight="1">
      <c r="A77" s="263" t="str">
        <f>'GUARITA-BASE-FECHAMENTO'!A137</f>
        <v>4.3.13</v>
      </c>
      <c r="B77" s="264" t="str">
        <f>'GUARITA-BASE-FECHAMENTO'!$B$137</f>
        <v>92448</v>
      </c>
      <c r="C77" s="902" t="str">
        <f>'GUARITA-BASE-FECHAMENTO'!C137:E137</f>
        <v>Montagem e desmontagem de fôrma de viga, escoramento com pontalete de madeira, pé-direito simples, em madeira serrada, 4 utilizações. af_12/2015</v>
      </c>
      <c r="D77" s="903"/>
      <c r="E77" s="904"/>
      <c r="F77" s="265" t="str">
        <f>'GUARITA-BASE-FECHAMENTO'!F137</f>
        <v>m²</v>
      </c>
      <c r="G77" s="265">
        <f>'GUARITA-BASE-FECHAMENTO'!G137</f>
        <v>15.21</v>
      </c>
      <c r="H77" s="266">
        <f>'GUARITA-BASE-FECHAMENTO'!H137</f>
        <v>68.53</v>
      </c>
      <c r="I77" s="266">
        <f t="shared" si="21"/>
        <v>88.45</v>
      </c>
      <c r="J77" s="267">
        <f t="shared" si="24"/>
        <v>1042.3399999999999</v>
      </c>
      <c r="K77" s="267">
        <f t="shared" si="25"/>
        <v>1345.32</v>
      </c>
      <c r="N77" s="831">
        <f t="shared" si="26"/>
        <v>3.6213947193458125E-3</v>
      </c>
      <c r="O77" s="626">
        <f>'GUARITA-BASE-FECHAMENTO'!K137</f>
        <v>1345.32</v>
      </c>
      <c r="P77" s="155" t="b">
        <f t="shared" si="27"/>
        <v>1</v>
      </c>
    </row>
    <row r="78" spans="1:16" ht="49.5" customHeight="1">
      <c r="A78" s="263" t="str">
        <f>'GUARITA-BASE-FECHAMENTO'!A144</f>
        <v>4.3.14</v>
      </c>
      <c r="B78" s="264" t="str">
        <f>'GUARITA-BASE-FECHAMENTO'!$B$144</f>
        <v>92510</v>
      </c>
      <c r="C78" s="902" t="str">
        <f>'GUARITA-BASE-FECHAMENTO'!C144:E144</f>
        <v>Montagem e desmontagem de fôrma de laje maciça com área média maior que 20 m², pé-direito simples, em chapa de madeira compensada resinada,2 utilizações. af_12/2015</v>
      </c>
      <c r="D78" s="903"/>
      <c r="E78" s="904"/>
      <c r="F78" s="265" t="str">
        <f>'GUARITA-BASE-FECHAMENTO'!F144</f>
        <v>m²</v>
      </c>
      <c r="G78" s="265">
        <f>'GUARITA-BASE-FECHAMENTO'!G144</f>
        <v>26.78</v>
      </c>
      <c r="H78" s="266">
        <f>'GUARITA-BASE-FECHAMENTO'!H144</f>
        <v>41.45</v>
      </c>
      <c r="I78" s="266">
        <f t="shared" si="21"/>
        <v>53.5</v>
      </c>
      <c r="J78" s="267">
        <f t="shared" si="24"/>
        <v>1110.03</v>
      </c>
      <c r="K78" s="267">
        <f t="shared" si="25"/>
        <v>1432.73</v>
      </c>
      <c r="N78" s="831">
        <f t="shared" si="26"/>
        <v>3.856689008004286E-3</v>
      </c>
      <c r="O78" s="626">
        <f>'GUARITA-BASE-FECHAMENTO'!K144</f>
        <v>1432.73</v>
      </c>
      <c r="P78" s="155" t="b">
        <f t="shared" si="27"/>
        <v>1</v>
      </c>
    </row>
    <row r="79" spans="1:16" ht="51" customHeight="1">
      <c r="A79" s="263" t="str">
        <f>'GUARITA-BASE-FECHAMENTO'!A150</f>
        <v>4.3.15</v>
      </c>
      <c r="B79" s="264" t="str">
        <f>'GUARITA-BASE-FECHAMENTO'!$B$150</f>
        <v>92775</v>
      </c>
      <c r="C79" s="902" t="str">
        <f>'GUARITA-BASE-FECHAMENTO'!C150:E150</f>
        <v>Armação de pilar ou viga de uma estrutura convencional de concreto armado em uma edificação térrea ou sobrado utilizando aço CA-60 de 5,0 mm- montagem. af_12/2015</v>
      </c>
      <c r="D79" s="903"/>
      <c r="E79" s="904"/>
      <c r="F79" s="265" t="str">
        <f>'GUARITA-BASE-FECHAMENTO'!F150</f>
        <v>Kg</v>
      </c>
      <c r="G79" s="265">
        <f>'GUARITA-BASE-FECHAMENTO'!G150</f>
        <v>34.700000000000003</v>
      </c>
      <c r="H79" s="266">
        <f>'GUARITA-BASE-FECHAMENTO'!H150</f>
        <v>12.6</v>
      </c>
      <c r="I79" s="266">
        <f t="shared" si="21"/>
        <v>16.260000000000002</v>
      </c>
      <c r="J79" s="267">
        <f t="shared" si="24"/>
        <v>437.22</v>
      </c>
      <c r="K79" s="267">
        <f t="shared" si="25"/>
        <v>564.22</v>
      </c>
      <c r="N79" s="831">
        <f t="shared" si="26"/>
        <v>1.5187935424652087E-3</v>
      </c>
      <c r="O79" s="626">
        <f>'GUARITA-BASE-FECHAMENTO'!K150</f>
        <v>564.22</v>
      </c>
      <c r="P79" s="155" t="b">
        <f t="shared" si="27"/>
        <v>1</v>
      </c>
    </row>
    <row r="80" spans="1:16" ht="49.5" customHeight="1">
      <c r="A80" s="263" t="str">
        <f>'GUARITA-BASE-FECHAMENTO'!A158</f>
        <v>4.3.16</v>
      </c>
      <c r="B80" s="264" t="str">
        <f>'GUARITA-BASE-FECHAMENTO'!$B$158</f>
        <v>92776</v>
      </c>
      <c r="C80" s="902" t="str">
        <f>'GUARITA-BASE-FECHAMENTO'!C158:E158</f>
        <v>Armação de pilar ou viga de uma estrutura convencional de concreto armado em uma edificação térrea ou sobrado utilizando aço CA-50 de 6,3 mm- montagem. af_12/2015</v>
      </c>
      <c r="D80" s="903"/>
      <c r="E80" s="904"/>
      <c r="F80" s="265" t="str">
        <f>'GUARITA-BASE-FECHAMENTO'!F158</f>
        <v>Kg</v>
      </c>
      <c r="G80" s="265">
        <f>'GUARITA-BASE-FECHAMENTO'!G158</f>
        <v>0.9</v>
      </c>
      <c r="H80" s="266">
        <f>'GUARITA-BASE-FECHAMENTO'!H158</f>
        <v>11.2</v>
      </c>
      <c r="I80" s="266">
        <f t="shared" si="21"/>
        <v>14.46</v>
      </c>
      <c r="J80" s="267">
        <f t="shared" si="24"/>
        <v>10.08</v>
      </c>
      <c r="K80" s="267">
        <f t="shared" si="25"/>
        <v>13.01</v>
      </c>
      <c r="N80" s="831">
        <f t="shared" si="26"/>
        <v>3.5020920895169196E-5</v>
      </c>
      <c r="O80" s="626">
        <f>'GUARITA-BASE-FECHAMENTO'!K158</f>
        <v>13.01</v>
      </c>
      <c r="P80" s="155" t="b">
        <f t="shared" si="27"/>
        <v>1</v>
      </c>
    </row>
    <row r="81" spans="1:16" ht="51.75" customHeight="1">
      <c r="A81" s="263" t="str">
        <f>'GUARITA-BASE-FECHAMENTO'!A165</f>
        <v>4.3.17</v>
      </c>
      <c r="B81" s="264" t="str">
        <f>'GUARITA-BASE-FECHAMENTO'!$B$165</f>
        <v>92777</v>
      </c>
      <c r="C81" s="902" t="str">
        <f>'GUARITA-BASE-FECHAMENTO'!C165:E165</f>
        <v>Armação de pilar ou viga de uma estrutura convencional de concreto armado em uma edificação térrea ou sobrado utilizando aço CA-50 de 8,0 mm- montagem. af_12/2015</v>
      </c>
      <c r="D81" s="903"/>
      <c r="E81" s="904"/>
      <c r="F81" s="265" t="str">
        <f>'GUARITA-BASE-FECHAMENTO'!F165</f>
        <v>Kg</v>
      </c>
      <c r="G81" s="265">
        <f>'GUARITA-BASE-FECHAMENTO'!G165</f>
        <v>20.8</v>
      </c>
      <c r="H81" s="266">
        <f>'GUARITA-BASE-FECHAMENTO'!H165</f>
        <v>11.03</v>
      </c>
      <c r="I81" s="266">
        <f t="shared" si="21"/>
        <v>14.24</v>
      </c>
      <c r="J81" s="267">
        <f t="shared" si="24"/>
        <v>229.42</v>
      </c>
      <c r="K81" s="267">
        <f t="shared" si="25"/>
        <v>296.19</v>
      </c>
      <c r="N81" s="831">
        <f t="shared" si="26"/>
        <v>7.9729796771254137E-4</v>
      </c>
      <c r="O81" s="626">
        <f>'GUARITA-BASE-FECHAMENTO'!K165</f>
        <v>296.19</v>
      </c>
      <c r="P81" s="155" t="b">
        <f t="shared" si="27"/>
        <v>1</v>
      </c>
    </row>
    <row r="82" spans="1:16" ht="44.25" customHeight="1">
      <c r="A82" s="263" t="str">
        <f>'GUARITA-BASE-FECHAMENTO'!A172</f>
        <v>4.3.18</v>
      </c>
      <c r="B82" s="264" t="str">
        <f>'GUARITA-BASE-FECHAMENTO'!$B$172</f>
        <v>92778</v>
      </c>
      <c r="C82" s="902" t="str">
        <f>'GUARITA-BASE-FECHAMENTO'!C172:E172</f>
        <v>Armação de pilar ou viga de uma estrutura convencional de concreto armado em uma edificação térrea ou sobrado utilizando aço CA-50 de 10,0 mm - montagem. af_12/2015</v>
      </c>
      <c r="D82" s="903"/>
      <c r="E82" s="904"/>
      <c r="F82" s="265" t="str">
        <f>'GUARITA-BASE-FECHAMENTO'!F172</f>
        <v>Kg</v>
      </c>
      <c r="G82" s="265">
        <f>'GUARITA-BASE-FECHAMENTO'!G172</f>
        <v>88.5</v>
      </c>
      <c r="H82" s="266">
        <f>'GUARITA-BASE-FECHAMENTO'!H172</f>
        <v>9.02</v>
      </c>
      <c r="I82" s="266">
        <f t="shared" si="21"/>
        <v>11.64</v>
      </c>
      <c r="J82" s="267">
        <f t="shared" si="24"/>
        <v>798.27</v>
      </c>
      <c r="K82" s="267">
        <f t="shared" si="25"/>
        <v>1030.1400000000001</v>
      </c>
      <c r="N82" s="831">
        <f t="shared" si="26"/>
        <v>2.7729785896194927E-3</v>
      </c>
      <c r="O82" s="626">
        <f>'GUARITA-BASE-FECHAMENTO'!K172</f>
        <v>1030.1400000000001</v>
      </c>
      <c r="P82" s="155" t="b">
        <f t="shared" si="27"/>
        <v>1</v>
      </c>
    </row>
    <row r="83" spans="1:16" ht="41.25" customHeight="1">
      <c r="A83" s="263" t="str">
        <f>'GUARITA-BASE-FECHAMENTO'!A180</f>
        <v>4.3.19</v>
      </c>
      <c r="B83" s="264" t="str">
        <f>'GUARITA-BASE-FECHAMENTO'!$B$180</f>
        <v>92784</v>
      </c>
      <c r="C83" s="902" t="str">
        <f>'GUARITA-BASE-FECHAMENTO'!C180:E180</f>
        <v>Armação de laje de uma estrutura convencional de concreto armado em uma edificação térrea ou sobrado utilizando aço CA-60 de 5,0 mm - montagem. af_12/2015</v>
      </c>
      <c r="D83" s="903"/>
      <c r="E83" s="904"/>
      <c r="F83" s="265" t="str">
        <f>'GUARITA-BASE-FECHAMENTO'!F180</f>
        <v>Kg</v>
      </c>
      <c r="G83" s="265">
        <f>'GUARITA-BASE-FECHAMENTO'!G180</f>
        <v>85.3</v>
      </c>
      <c r="H83" s="266">
        <f>'GUARITA-BASE-FECHAMENTO'!H180</f>
        <v>11.01</v>
      </c>
      <c r="I83" s="266">
        <f t="shared" si="21"/>
        <v>14.21</v>
      </c>
      <c r="J83" s="267">
        <f t="shared" si="24"/>
        <v>939.15</v>
      </c>
      <c r="K83" s="267">
        <f t="shared" si="25"/>
        <v>1212.1099999999999</v>
      </c>
      <c r="N83" s="831">
        <f t="shared" si="26"/>
        <v>3.262813868273907E-3</v>
      </c>
      <c r="O83" s="626">
        <f>'GUARITA-BASE-FECHAMENTO'!K180</f>
        <v>1212.1099999999999</v>
      </c>
      <c r="P83" s="155" t="b">
        <f t="shared" si="27"/>
        <v>1</v>
      </c>
    </row>
    <row r="84" spans="1:16" ht="41.25" customHeight="1">
      <c r="A84" s="263" t="str">
        <f>'GUARITA-BASE-FECHAMENTO'!A187</f>
        <v>4.3.20</v>
      </c>
      <c r="B84" s="264" t="str">
        <f>'GUARITA-BASE-FECHAMENTO'!$B$187</f>
        <v>92785</v>
      </c>
      <c r="C84" s="902" t="str">
        <f>'GUARITA-BASE-FECHAMENTO'!C187:E187</f>
        <v>Armação de laje de uma estrutura convencional de concreto armado em um a edificação térrea ou sobrado utilizando aço CA-50 de 6,3 mm - montagem. af_12/2015</v>
      </c>
      <c r="D84" s="903"/>
      <c r="E84" s="904"/>
      <c r="F84" s="265" t="str">
        <f>'GUARITA-BASE-FECHAMENTO'!F187</f>
        <v>Kg</v>
      </c>
      <c r="G84" s="265">
        <f>'GUARITA-BASE-FECHAMENTO'!G187</f>
        <v>123.2</v>
      </c>
      <c r="H84" s="266">
        <f>'GUARITA-BASE-FECHAMENTO'!H187</f>
        <v>9.9700000000000006</v>
      </c>
      <c r="I84" s="266">
        <f t="shared" si="21"/>
        <v>12.87</v>
      </c>
      <c r="J84" s="267">
        <f t="shared" si="24"/>
        <v>1228.3</v>
      </c>
      <c r="K84" s="267">
        <f t="shared" si="25"/>
        <v>1585.58</v>
      </c>
      <c r="N84" s="831">
        <f t="shared" si="26"/>
        <v>4.2681377212115583E-3</v>
      </c>
      <c r="O84" s="626">
        <f>'GUARITA-BASE-FECHAMENTO'!K187</f>
        <v>1585.58</v>
      </c>
      <c r="P84" s="155" t="b">
        <f t="shared" si="27"/>
        <v>1</v>
      </c>
    </row>
    <row r="85" spans="1:16" ht="41.25" customHeight="1">
      <c r="A85" s="263" t="str">
        <f>'GUARITA-BASE-FECHAMENTO'!A194</f>
        <v>4.3.21</v>
      </c>
      <c r="B85" s="264" t="str">
        <f>'GUARITA-BASE-FECHAMENTO'!$B$194</f>
        <v>94964</v>
      </c>
      <c r="C85" s="902" t="str">
        <f>'GUARITA-BASE-FECHAMENTO'!C194:E194</f>
        <v>Concreto FCK = 20MPa, traço 1:2,3:2,7(cimento/ areia média/ brita 1) preparo mecânico com betoneira 400 L. Af_07/2016</v>
      </c>
      <c r="D85" s="903"/>
      <c r="E85" s="904"/>
      <c r="F85" s="265" t="str">
        <f>'GUARITA-BASE-FECHAMENTO'!F194</f>
        <v>m²</v>
      </c>
      <c r="G85" s="265">
        <f>'GUARITA-BASE-FECHAMENTO'!G194</f>
        <v>3.45</v>
      </c>
      <c r="H85" s="266">
        <f>'GUARITA-BASE-FECHAMENTO'!H194</f>
        <v>371.53</v>
      </c>
      <c r="I85" s="266">
        <f t="shared" si="21"/>
        <v>479.53</v>
      </c>
      <c r="J85" s="267">
        <f t="shared" si="24"/>
        <v>1281.78</v>
      </c>
      <c r="K85" s="267">
        <f t="shared" si="25"/>
        <v>1654.38</v>
      </c>
      <c r="N85" s="831">
        <f t="shared" si="26"/>
        <v>4.4533367494657972E-3</v>
      </c>
      <c r="O85" s="626">
        <f>'GUARITA-BASE-FECHAMENTO'!K194</f>
        <v>1654.38</v>
      </c>
      <c r="P85" s="155" t="b">
        <f t="shared" si="27"/>
        <v>1</v>
      </c>
    </row>
    <row r="86" spans="1:16" ht="34.5" customHeight="1">
      <c r="A86" s="263" t="str">
        <f>'GUARITA-BASE-FECHAMENTO'!A202</f>
        <v>4.3.22</v>
      </c>
      <c r="B86" s="264" t="str">
        <f>'GUARITA-BASE-FECHAMENTO'!$B$202</f>
        <v>92873</v>
      </c>
      <c r="C86" s="902" t="str">
        <f>'GUARITA-BASE-FECHAMENTO'!C202:E202</f>
        <v>Lançamento com uso de baldes, adensamento e acabamento de concreto em estruturas. Af_12/2015</v>
      </c>
      <c r="D86" s="903"/>
      <c r="E86" s="904"/>
      <c r="F86" s="265" t="str">
        <f>'GUARITA-BASE-FECHAMENTO'!F202</f>
        <v>m²</v>
      </c>
      <c r="G86" s="265">
        <f>'GUARITA-BASE-FECHAMENTO'!G202</f>
        <v>3.45</v>
      </c>
      <c r="H86" s="266">
        <f>'GUARITA-BASE-FECHAMENTO'!H202</f>
        <v>148.53</v>
      </c>
      <c r="I86" s="266">
        <f t="shared" si="21"/>
        <v>191.71</v>
      </c>
      <c r="J86" s="267">
        <f t="shared" si="24"/>
        <v>512.42999999999995</v>
      </c>
      <c r="K86" s="267">
        <f t="shared" si="25"/>
        <v>661.4</v>
      </c>
      <c r="N86" s="831">
        <f t="shared" si="26"/>
        <v>1.7803871698743202E-3</v>
      </c>
      <c r="O86" s="626">
        <f>'GUARITA-BASE-FECHAMENTO'!K202</f>
        <v>661.4</v>
      </c>
      <c r="P86" s="155" t="b">
        <f t="shared" si="27"/>
        <v>1</v>
      </c>
    </row>
    <row r="87" spans="1:16" ht="24" customHeight="1">
      <c r="A87" s="263" t="str">
        <f>'GUARITA-BASE-FECHAMENTO'!A206</f>
        <v>4.3.23</v>
      </c>
      <c r="B87" s="264" t="str">
        <f>'GUARITA-BASE-FECHAMENTO'!$B$206</f>
        <v>93194</v>
      </c>
      <c r="C87" s="902" t="str">
        <f>'GUARITA-BASE-FECHAMENTO'!C206:E206</f>
        <v>Pilaretes da platibanda dimensões 10x18cm</v>
      </c>
      <c r="D87" s="903"/>
      <c r="E87" s="904"/>
      <c r="F87" s="265" t="str">
        <f>'GUARITA-BASE-FECHAMENTO'!F206</f>
        <v>m</v>
      </c>
      <c r="G87" s="265">
        <f>'GUARITA-BASE-FECHAMENTO'!G206</f>
        <v>5.6000000000000005</v>
      </c>
      <c r="H87" s="266">
        <f>'GUARITA-BASE-FECHAMENTO'!H206</f>
        <v>21.92</v>
      </c>
      <c r="I87" s="266">
        <f t="shared" si="21"/>
        <v>28.29</v>
      </c>
      <c r="J87" s="267">
        <f t="shared" si="24"/>
        <v>122.75</v>
      </c>
      <c r="K87" s="267">
        <f t="shared" si="25"/>
        <v>158.41999999999999</v>
      </c>
      <c r="N87" s="831">
        <f t="shared" si="26"/>
        <v>4.2644229732611096E-4</v>
      </c>
      <c r="O87" s="626">
        <f>'GUARITA-BASE-FECHAMENTO'!K206</f>
        <v>158.41999999999999</v>
      </c>
      <c r="P87" s="155" t="b">
        <f t="shared" si="27"/>
        <v>1</v>
      </c>
    </row>
    <row r="88" spans="1:16" ht="24" customHeight="1">
      <c r="A88" s="263" t="str">
        <f>'GUARITA-BASE-FECHAMENTO'!A212</f>
        <v>4.3.24</v>
      </c>
      <c r="B88" s="264" t="str">
        <f>'GUARITA-BASE-FECHAMENTO'!$B$212</f>
        <v>93194</v>
      </c>
      <c r="C88" s="902" t="str">
        <f>'GUARITA-BASE-FECHAMENTO'!C212:E212</f>
        <v>Cinta de amarração da platibanda</v>
      </c>
      <c r="D88" s="903"/>
      <c r="E88" s="904"/>
      <c r="F88" s="265" t="str">
        <f>'GUARITA-BASE-FECHAMENTO'!F212</f>
        <v>m</v>
      </c>
      <c r="G88" s="265">
        <f>'GUARITA-BASE-FECHAMENTO'!G212</f>
        <v>43.6</v>
      </c>
      <c r="H88" s="266">
        <f>'GUARITA-BASE-FECHAMENTO'!H212</f>
        <v>21.92</v>
      </c>
      <c r="I88" s="266">
        <f t="shared" si="21"/>
        <v>28.29</v>
      </c>
      <c r="J88" s="267">
        <f t="shared" si="24"/>
        <v>955.71</v>
      </c>
      <c r="K88" s="267">
        <f t="shared" si="25"/>
        <v>1233.44</v>
      </c>
      <c r="N88" s="831">
        <f t="shared" si="26"/>
        <v>3.3202309507254029E-3</v>
      </c>
      <c r="O88" s="626">
        <f>'GUARITA-BASE-FECHAMENTO'!K212</f>
        <v>1233.44</v>
      </c>
      <c r="P88" s="155" t="b">
        <f t="shared" si="27"/>
        <v>1</v>
      </c>
    </row>
    <row r="89" spans="1:16" ht="34.5" customHeight="1">
      <c r="A89" s="263" t="str">
        <f>'GUARITA-BASE-FECHAMENTO'!A218</f>
        <v>4.3.25</v>
      </c>
      <c r="B89" s="264" t="str">
        <f>'GUARITA-BASE-FECHAMENTO'!$B$218</f>
        <v>93187</v>
      </c>
      <c r="C89" s="902" t="str">
        <f>'GUARITA-BASE-FECHAMENTO'!C218:E218</f>
        <v>Verga moldada in loco em concreto para janelas com mais de 1,5 m de vão. af_03/2016</v>
      </c>
      <c r="D89" s="903"/>
      <c r="E89" s="904"/>
      <c r="F89" s="265" t="str">
        <f>'GUARITA-BASE-FECHAMENTO'!F218</f>
        <v>m</v>
      </c>
      <c r="G89" s="265">
        <f>'GUARITA-BASE-FECHAMENTO'!G218</f>
        <v>6.2</v>
      </c>
      <c r="H89" s="266">
        <f>'GUARITA-BASE-FECHAMENTO'!H218</f>
        <v>43.39</v>
      </c>
      <c r="I89" s="266">
        <f t="shared" si="21"/>
        <v>56</v>
      </c>
      <c r="J89" s="267">
        <f t="shared" si="24"/>
        <v>269.02</v>
      </c>
      <c r="K89" s="267">
        <f t="shared" si="25"/>
        <v>347.2</v>
      </c>
      <c r="N89" s="831">
        <f t="shared" si="26"/>
        <v>9.3460904956208641E-4</v>
      </c>
      <c r="O89" s="626">
        <f>'GUARITA-BASE-FECHAMENTO'!K218</f>
        <v>347.2</v>
      </c>
      <c r="P89" s="155" t="b">
        <f t="shared" si="27"/>
        <v>1</v>
      </c>
    </row>
    <row r="90" spans="1:16" ht="27.75" customHeight="1">
      <c r="A90" s="263" t="str">
        <f>'GUARITA-BASE-FECHAMENTO'!A227</f>
        <v>4.3.26</v>
      </c>
      <c r="B90" s="264" t="str">
        <f>'GUARITA-BASE-FECHAMENTO'!$B$227</f>
        <v>93186</v>
      </c>
      <c r="C90" s="902" t="str">
        <f>'GUARITA-BASE-FECHAMENTO'!C227:E227</f>
        <v>Verga moldada in loco em concreto para janelas com até 1,5 m de vão.f_03/2016</v>
      </c>
      <c r="D90" s="903"/>
      <c r="E90" s="904"/>
      <c r="F90" s="265" t="str">
        <f>'GUARITA-BASE-FECHAMENTO'!F227</f>
        <v>m</v>
      </c>
      <c r="G90" s="265">
        <f>'GUARITA-BASE-FECHAMENTO'!G227</f>
        <v>1.2000000000000002</v>
      </c>
      <c r="H90" s="266">
        <f>'GUARITA-BASE-FECHAMENTO'!H227</f>
        <v>36.979999999999997</v>
      </c>
      <c r="I90" s="266">
        <f t="shared" si="21"/>
        <v>47.73</v>
      </c>
      <c r="J90" s="267">
        <f t="shared" si="24"/>
        <v>44.38</v>
      </c>
      <c r="K90" s="267">
        <f t="shared" si="25"/>
        <v>57.28</v>
      </c>
      <c r="N90" s="831">
        <f t="shared" si="26"/>
        <v>1.5418895840701703E-4</v>
      </c>
      <c r="O90" s="626">
        <f>'GUARITA-BASE-FECHAMENTO'!K227</f>
        <v>57.28</v>
      </c>
      <c r="P90" s="155" t="b">
        <f t="shared" si="27"/>
        <v>1</v>
      </c>
    </row>
    <row r="91" spans="1:16" ht="35.25" customHeight="1">
      <c r="A91" s="263" t="str">
        <f>'GUARITA-BASE-FECHAMENTO'!A233</f>
        <v>4.3.27</v>
      </c>
      <c r="B91" s="264" t="str">
        <f>'GUARITA-BASE-FECHAMENTO'!$B$233</f>
        <v>93196</v>
      </c>
      <c r="C91" s="902" t="str">
        <f>'GUARITA-BASE-FECHAMENTO'!C233:E233</f>
        <v>Contraverga moldada in loco em concreto para vãos de até 1,5 m de comprimento. af_03/2016</v>
      </c>
      <c r="D91" s="903"/>
      <c r="E91" s="904"/>
      <c r="F91" s="265" t="str">
        <f>'GUARITA-BASE-FECHAMENTO'!F233</f>
        <v>m</v>
      </c>
      <c r="G91" s="265">
        <f>'GUARITA-BASE-FECHAMENTO'!G233</f>
        <v>1.2000000000000002</v>
      </c>
      <c r="H91" s="266">
        <f>'GUARITA-BASE-FECHAMENTO'!H233</f>
        <v>36.19</v>
      </c>
      <c r="I91" s="266">
        <f t="shared" si="21"/>
        <v>46.71</v>
      </c>
      <c r="J91" s="267">
        <f t="shared" si="24"/>
        <v>43.43</v>
      </c>
      <c r="K91" s="267">
        <f t="shared" si="25"/>
        <v>56.05</v>
      </c>
      <c r="N91" s="831">
        <f t="shared" si="26"/>
        <v>1.5087798740770432E-4</v>
      </c>
      <c r="O91" s="626">
        <f>'GUARITA-BASE-FECHAMENTO'!K233</f>
        <v>56.05</v>
      </c>
      <c r="P91" s="155" t="b">
        <f t="shared" si="27"/>
        <v>1</v>
      </c>
    </row>
    <row r="92" spans="1:16" ht="33" customHeight="1">
      <c r="A92" s="263" t="str">
        <f>'GUARITA-BASE-FECHAMENTO'!A239</f>
        <v>4.3.28</v>
      </c>
      <c r="B92" s="264" t="str">
        <f>'GUARITA-BASE-FECHAMENTO'!$B$239</f>
        <v>93197</v>
      </c>
      <c r="C92" s="902" t="str">
        <f>'GUARITA-BASE-FECHAMENTO'!C239:E239</f>
        <v>Contraverga moldada in loco em concreto para vãos de mais de 1,5 m de comprimento. af_03/2016</v>
      </c>
      <c r="D92" s="903"/>
      <c r="E92" s="904"/>
      <c r="F92" s="265" t="str">
        <f>'GUARITA-BASE-FECHAMENTO'!F239</f>
        <v>m</v>
      </c>
      <c r="G92" s="265">
        <f>'GUARITA-BASE-FECHAMENTO'!G239</f>
        <v>5</v>
      </c>
      <c r="H92" s="266">
        <f>'GUARITA-BASE-FECHAMENTO'!H239</f>
        <v>40.11</v>
      </c>
      <c r="I92" s="266">
        <f t="shared" si="21"/>
        <v>51.77</v>
      </c>
      <c r="J92" s="267">
        <f t="shared" si="24"/>
        <v>200.55</v>
      </c>
      <c r="K92" s="267">
        <f t="shared" si="25"/>
        <v>258.85000000000002</v>
      </c>
      <c r="N92" s="831">
        <f t="shared" si="26"/>
        <v>6.967844253431627E-4</v>
      </c>
      <c r="O92" s="626">
        <f>'GUARITA-BASE-FECHAMENTO'!K239</f>
        <v>258.85000000000002</v>
      </c>
      <c r="P92" s="155" t="b">
        <f t="shared" si="27"/>
        <v>1</v>
      </c>
    </row>
    <row r="93" spans="1:16" ht="33.75" customHeight="1">
      <c r="A93" s="263" t="str">
        <f>'GUARITA-BASE-FECHAMENTO'!A247</f>
        <v>4.3.29</v>
      </c>
      <c r="B93" s="264" t="str">
        <f>'GUARITA-BASE-FECHAMENTO'!$B$247</f>
        <v>93188</v>
      </c>
      <c r="C93" s="902" t="str">
        <f>'GUARITA-BASE-FECHAMENTO'!C247:E247</f>
        <v>Verga moldada in loco em concreto para portas com até 1,5 m de vão._03/2016</v>
      </c>
      <c r="D93" s="903"/>
      <c r="E93" s="904"/>
      <c r="F93" s="265" t="str">
        <f>'GUARITA-BASE-FECHAMENTO'!F247</f>
        <v>m</v>
      </c>
      <c r="G93" s="265">
        <f>'GUARITA-BASE-FECHAMENTO'!G247</f>
        <v>2.2000000000000002</v>
      </c>
      <c r="H93" s="266">
        <f>'GUARITA-BASE-FECHAMENTO'!H247</f>
        <v>33.58</v>
      </c>
      <c r="I93" s="266">
        <f t="shared" si="21"/>
        <v>43.34</v>
      </c>
      <c r="J93" s="267">
        <f t="shared" si="24"/>
        <v>73.88</v>
      </c>
      <c r="K93" s="267">
        <f t="shared" si="25"/>
        <v>95.35</v>
      </c>
      <c r="N93" s="831">
        <f t="shared" si="26"/>
        <v>2.5666754860525614E-4</v>
      </c>
      <c r="O93" s="626">
        <f>'GUARITA-BASE-FECHAMENTO'!K247</f>
        <v>95.35</v>
      </c>
      <c r="P93" s="155" t="b">
        <f t="shared" si="27"/>
        <v>1</v>
      </c>
    </row>
    <row r="94" spans="1:16" s="373" customFormat="1" ht="28.5" customHeight="1">
      <c r="A94" s="784" t="str">
        <f>'GUARITA-BASE-FECHAMENTO'!A256</f>
        <v>4.4</v>
      </c>
      <c r="B94" s="785"/>
      <c r="C94" s="907" t="str">
        <f>'GUARITA-BASE-FECHAMENTO'!C256:E256</f>
        <v>SISTEMA DE VEDAÇÃO E REVESTIMENTOS</v>
      </c>
      <c r="D94" s="907"/>
      <c r="E94" s="907"/>
      <c r="F94" s="786"/>
      <c r="G94" s="786"/>
      <c r="H94" s="787"/>
      <c r="I94" s="787"/>
      <c r="J94" s="788">
        <f>SUM(J95:J108)</f>
        <v>11960.71</v>
      </c>
      <c r="K94" s="788">
        <f>SUM(K95:K108)</f>
        <v>15437.980000000003</v>
      </c>
      <c r="N94" s="831">
        <f t="shared" si="26"/>
        <v>4.1556669973958821E-2</v>
      </c>
      <c r="O94" s="627">
        <f>'GUARITA-BASE-FECHAMENTO'!K256</f>
        <v>15437.980000000001</v>
      </c>
      <c r="P94" s="155" t="b">
        <f t="shared" si="27"/>
        <v>1</v>
      </c>
    </row>
    <row r="95" spans="1:16" ht="63.75" customHeight="1">
      <c r="A95" s="263" t="str">
        <f>'GUARITA-BASE-FECHAMENTO'!A270</f>
        <v>4.4.1</v>
      </c>
      <c r="B95" s="264" t="str">
        <f>'GUARITA-BASE-FECHAMENTO'!$B$270</f>
        <v>87507</v>
      </c>
      <c r="C95" s="902" t="str">
        <f>'GUARITA-BASE-FECHAMENTO'!C270:E270</f>
        <v>Alvenaria de vedação de blocos cerâmicos furados na horizontal de 9x14x19cm (espessura 9cm) de paredes com área líquida maior ou igual a 6m² sem vãos e argamassa de assentamento com preparo em betoneira. af_06/2014</v>
      </c>
      <c r="D95" s="903"/>
      <c r="E95" s="904"/>
      <c r="F95" s="265" t="str">
        <f>'GUARITA-BASE-FECHAMENTO'!F270</f>
        <v>m²</v>
      </c>
      <c r="G95" s="265">
        <f>'GUARITA-BASE-FECHAMENTO'!G270</f>
        <v>52.126000000000005</v>
      </c>
      <c r="H95" s="266">
        <f>'GUARITA-BASE-FECHAMENTO'!H270</f>
        <v>54.92</v>
      </c>
      <c r="I95" s="266">
        <f t="shared" si="21"/>
        <v>70.89</v>
      </c>
      <c r="J95" s="267">
        <f t="shared" ref="J95" si="28">ROUND(G95*H95,2)</f>
        <v>2862.76</v>
      </c>
      <c r="K95" s="267">
        <f t="shared" ref="K95" si="29">ROUND(G95*I95,2)</f>
        <v>3695.21</v>
      </c>
      <c r="N95" s="831">
        <f t="shared" si="26"/>
        <v>9.9469375173741863E-3</v>
      </c>
      <c r="O95" s="626">
        <f>'GUARITA-BASE-FECHAMENTO'!K270</f>
        <v>3695.21</v>
      </c>
      <c r="P95" s="155" t="b">
        <f t="shared" si="27"/>
        <v>1</v>
      </c>
    </row>
    <row r="96" spans="1:16" ht="50.25" customHeight="1">
      <c r="A96" s="263" t="str">
        <f>'GUARITA-BASE-FECHAMENTO'!A280</f>
        <v>4.4.2</v>
      </c>
      <c r="B96" s="264" t="str">
        <f>'GUARITA-BASE-FECHAMENTO'!$B$280</f>
        <v>87879</v>
      </c>
      <c r="C96" s="902" t="str">
        <f>'GUARITA-BASE-FECHAMENTO'!C280:E280</f>
        <v>Chapisco aplicado em alvenarias e estruturas de concreto, com colher de pedreiro. argamassa traço 1:3 com preparo em betoneira 400l. af_06/2014</v>
      </c>
      <c r="D96" s="903"/>
      <c r="E96" s="904"/>
      <c r="F96" s="265" t="str">
        <f>'GUARITA-BASE-FECHAMENTO'!F280</f>
        <v>m²</v>
      </c>
      <c r="G96" s="265">
        <f>'GUARITA-BASE-FECHAMENTO'!G280</f>
        <v>104.25200000000001</v>
      </c>
      <c r="H96" s="266">
        <f>'GUARITA-BASE-FECHAMENTO'!H280</f>
        <v>3.26</v>
      </c>
      <c r="I96" s="266">
        <f t="shared" si="21"/>
        <v>4.21</v>
      </c>
      <c r="J96" s="267">
        <f t="shared" ref="J96:J107" si="30">ROUND(G96*H96,2)</f>
        <v>339.86</v>
      </c>
      <c r="K96" s="267">
        <f t="shared" ref="K96:K107" si="31">ROUND(G96*I96,2)</f>
        <v>438.9</v>
      </c>
      <c r="N96" s="831">
        <f t="shared" si="26"/>
        <v>1.1814513590230407E-3</v>
      </c>
      <c r="O96" s="626">
        <f>'GUARITA-BASE-FECHAMENTO'!K280</f>
        <v>438.9</v>
      </c>
      <c r="P96" s="155" t="b">
        <f t="shared" si="27"/>
        <v>1</v>
      </c>
    </row>
    <row r="97" spans="1:16" ht="51.75" customHeight="1">
      <c r="A97" s="263" t="str">
        <f>'GUARITA-BASE-FECHAMENTO'!A285</f>
        <v>4.4.3</v>
      </c>
      <c r="B97" s="264">
        <f>'GUARITA-BASE-FECHAMENTO'!$B$285</f>
        <v>87882</v>
      </c>
      <c r="C97" s="902" t="str">
        <f>'GUARITA-BASE-FECHAMENTO'!C285:E285</f>
        <v>Chapisco aplicado no teto, com rolo para textura acrílica, argamassa traço 1:4 e emulsão polimérica (adesivo) com preparo em betoneira 400L. AF_60/2014</v>
      </c>
      <c r="D97" s="903"/>
      <c r="E97" s="904"/>
      <c r="F97" s="265" t="str">
        <f>'GUARITA-BASE-FECHAMENTO'!F285</f>
        <v>m²</v>
      </c>
      <c r="G97" s="265">
        <f>'GUARITA-BASE-FECHAMENTO'!G285</f>
        <v>25.259999999999998</v>
      </c>
      <c r="H97" s="266">
        <f>'GUARITA-BASE-FECHAMENTO'!H285</f>
        <v>4.46</v>
      </c>
      <c r="I97" s="266">
        <f t="shared" si="21"/>
        <v>5.76</v>
      </c>
      <c r="J97" s="267">
        <f t="shared" si="30"/>
        <v>112.66</v>
      </c>
      <c r="K97" s="267">
        <f t="shared" si="31"/>
        <v>145.5</v>
      </c>
      <c r="N97" s="831">
        <f t="shared" si="26"/>
        <v>3.9166364260162322E-4</v>
      </c>
      <c r="O97" s="626">
        <f>'GUARITA-BASE-FECHAMENTO'!K285</f>
        <v>145.5</v>
      </c>
      <c r="P97" s="155" t="b">
        <f t="shared" si="27"/>
        <v>1</v>
      </c>
    </row>
    <row r="98" spans="1:16" ht="63.75" customHeight="1">
      <c r="A98" s="263" t="str">
        <f>'GUARITA-BASE-FECHAMENTO'!A290</f>
        <v>4.4.4</v>
      </c>
      <c r="B98" s="264">
        <f>'GUARITA-BASE-FECHAMENTO'!$B$290</f>
        <v>87529</v>
      </c>
      <c r="C98" s="902" t="str">
        <f>'GUARITA-BASE-FECHAMENTO'!C290:E290</f>
        <v>Massa única, para recebimento de pintura, em argamassa traço 1:2:8, preparo manual, aplicada manualmente em faces internas de paredes, espessura de 20mm, com execução de taliscas. Af_06/2014</v>
      </c>
      <c r="D98" s="903"/>
      <c r="E98" s="904"/>
      <c r="F98" s="265" t="str">
        <f>'GUARITA-BASE-FECHAMENTO'!F290</f>
        <v>m²</v>
      </c>
      <c r="G98" s="265">
        <f>'GUARITA-BASE-FECHAMENTO'!G290</f>
        <v>16.449999999999996</v>
      </c>
      <c r="H98" s="266">
        <f>'GUARITA-BASE-FECHAMENTO'!H290</f>
        <v>26.59</v>
      </c>
      <c r="I98" s="266">
        <f t="shared" si="21"/>
        <v>34.32</v>
      </c>
      <c r="J98" s="267">
        <f t="shared" si="30"/>
        <v>437.41</v>
      </c>
      <c r="K98" s="267">
        <f t="shared" si="31"/>
        <v>564.55999999999995</v>
      </c>
      <c r="N98" s="831">
        <f t="shared" si="26"/>
        <v>1.5197087702211161E-3</v>
      </c>
      <c r="O98" s="626">
        <f>'GUARITA-BASE-FECHAMENTO'!K290</f>
        <v>564.55999999999995</v>
      </c>
      <c r="P98" s="155" t="b">
        <f t="shared" si="27"/>
        <v>1</v>
      </c>
    </row>
    <row r="99" spans="1:16" ht="75.75" customHeight="1">
      <c r="A99" s="263" t="str">
        <f>'GUARITA-BASE-FECHAMENTO'!A294</f>
        <v>4.4.5</v>
      </c>
      <c r="B99" s="264" t="str">
        <f>'GUARITA-BASE-FECHAMENTO'!$B$294</f>
        <v>87528</v>
      </c>
      <c r="C99" s="902" t="str">
        <f>'GUARITA-BASE-FECHAMENTO'!C294:E294</f>
        <v>Emboço, para recebimento de cerâmica, em argamassa traço 1:2:8, preparo manual, aplicado manualmente em faces internas de paredes, para ambiente com área menor que 5m2, espessura de 20mm, com execução de taliscas. af_06/2014</v>
      </c>
      <c r="D99" s="903"/>
      <c r="E99" s="904"/>
      <c r="F99" s="265" t="str">
        <f>'GUARITA-BASE-FECHAMENTO'!F294</f>
        <v>m²</v>
      </c>
      <c r="G99" s="265">
        <f>'GUARITA-BASE-FECHAMENTO'!G294</f>
        <v>19.21</v>
      </c>
      <c r="H99" s="266">
        <f>'GUARITA-BASE-FECHAMENTO'!H294</f>
        <v>31.81</v>
      </c>
      <c r="I99" s="266">
        <f t="shared" si="21"/>
        <v>41.06</v>
      </c>
      <c r="J99" s="267">
        <f t="shared" si="30"/>
        <v>611.07000000000005</v>
      </c>
      <c r="K99" s="267">
        <f t="shared" si="31"/>
        <v>788.76</v>
      </c>
      <c r="N99" s="831">
        <f t="shared" si="26"/>
        <v>2.1232207198519336E-3</v>
      </c>
      <c r="O99" s="626">
        <f>'GUARITA-BASE-FECHAMENTO'!K294</f>
        <v>788.76</v>
      </c>
      <c r="P99" s="155" t="b">
        <f t="shared" si="27"/>
        <v>1</v>
      </c>
    </row>
    <row r="100" spans="1:16" ht="75.75" customHeight="1">
      <c r="A100" s="263" t="str">
        <f>'GUARITA-BASE-FECHAMENTO'!A298</f>
        <v>4.4.6</v>
      </c>
      <c r="B100" s="264" t="str">
        <f>'GUARITA-BASE-FECHAMENTO'!$B$294</f>
        <v>87528</v>
      </c>
      <c r="C100" s="902" t="str">
        <f>'GUARITA-BASE-FECHAMENTO'!C298:E298</f>
        <v>Emboço, para recebimento de cerâmica, em argamassa traço 1:2:8, preparo manual, aplicado manualmente em faces internas de paredes, para ambiente com área menor que 5m2, espessura de 20mm, com execução de taliscas. af_06/2014</v>
      </c>
      <c r="D100" s="903"/>
      <c r="E100" s="904"/>
      <c r="F100" s="265" t="str">
        <f>'GUARITA-BASE-FECHAMENTO'!F298</f>
        <v>m²</v>
      </c>
      <c r="G100" s="265">
        <f>'GUARITA-BASE-FECHAMENTO'!G298</f>
        <v>18.797999999999998</v>
      </c>
      <c r="H100" s="266">
        <f>'GUARITA-BASE-FECHAMENTO'!H298</f>
        <v>31.81</v>
      </c>
      <c r="I100" s="266">
        <f t="shared" ref="I100" si="32">ROUND(H100*$G$6,2)</f>
        <v>41.06</v>
      </c>
      <c r="J100" s="267">
        <f t="shared" ref="J100" si="33">ROUND(G100*H100,2)</f>
        <v>597.96</v>
      </c>
      <c r="K100" s="267">
        <f t="shared" ref="K100" si="34">ROUND(G100*I100,2)</f>
        <v>771.85</v>
      </c>
      <c r="N100" s="831">
        <f t="shared" si="26"/>
        <v>2.0777015982272364E-3</v>
      </c>
      <c r="O100" s="626">
        <f>'GUARITA-BASE-FECHAMENTO'!K298</f>
        <v>771.85</v>
      </c>
      <c r="P100" s="155" t="b">
        <f t="shared" si="27"/>
        <v>1</v>
      </c>
    </row>
    <row r="101" spans="1:16" ht="63.75" customHeight="1">
      <c r="A101" s="263" t="str">
        <f>'GUARITA-BASE-FECHAMENTO'!A302</f>
        <v>4.4.7</v>
      </c>
      <c r="B101" s="264" t="str">
        <f>'GUARITA-BASE-FECHAMENTO'!$B$302</f>
        <v>87530</v>
      </c>
      <c r="C101" s="902" t="str">
        <f>'GUARITA-BASE-FECHAMENTO'!C302:E302</f>
        <v>Massa única, para recebimento de pintura, em argamassa traço 1:2:8, preparo manual, aplicada manualmente eme paredes, espessura de 20mm, com execução de taliscas. af_06/2014</v>
      </c>
      <c r="D101" s="903"/>
      <c r="E101" s="904"/>
      <c r="F101" s="265" t="str">
        <f>'GUARITA-BASE-FECHAMENTO'!F302</f>
        <v>m²</v>
      </c>
      <c r="G101" s="265">
        <f>'GUARITA-BASE-FECHAMENTO'!G302</f>
        <v>47.553999999999995</v>
      </c>
      <c r="H101" s="266">
        <f>'GUARITA-BASE-FECHAMENTO'!H302</f>
        <v>29.1</v>
      </c>
      <c r="I101" s="266">
        <f t="shared" si="21"/>
        <v>37.56</v>
      </c>
      <c r="J101" s="267">
        <f t="shared" si="30"/>
        <v>1383.82</v>
      </c>
      <c r="K101" s="267">
        <f t="shared" si="31"/>
        <v>1786.13</v>
      </c>
      <c r="N101" s="831">
        <f t="shared" si="26"/>
        <v>4.8079875048799812E-3</v>
      </c>
      <c r="O101" s="626">
        <f>'GUARITA-BASE-FECHAMENTO'!K302</f>
        <v>1786.13</v>
      </c>
      <c r="P101" s="155" t="b">
        <f t="shared" si="27"/>
        <v>1</v>
      </c>
    </row>
    <row r="102" spans="1:16" ht="63.75" customHeight="1">
      <c r="A102" s="263" t="str">
        <f>'GUARITA-BASE-FECHAMENTO'!A310</f>
        <v>4.4.8</v>
      </c>
      <c r="B102" s="264">
        <f>'GUARITA-BASE-FECHAMENTO'!$B$310</f>
        <v>90406</v>
      </c>
      <c r="C102" s="902" t="str">
        <f>'GUARITA-BASE-FECHAMENTO'!C310:E310</f>
        <v>Massa única, para recebimento de pintura, em argamassa traço 1:2:8, preparo mecânico com betoneira 400l, aplicada manualmente em teto, espessura de 20mm, com execução de taliscas. Af_03/2015</v>
      </c>
      <c r="D102" s="903"/>
      <c r="E102" s="904"/>
      <c r="F102" s="265" t="str">
        <f>'GUARITA-BASE-FECHAMENTO'!F310</f>
        <v>m²</v>
      </c>
      <c r="G102" s="265">
        <f>'GUARITA-BASE-FECHAMENTO'!G310</f>
        <v>25.259999999999998</v>
      </c>
      <c r="H102" s="266">
        <f>'GUARITA-BASE-FECHAMENTO'!H310</f>
        <v>34.5</v>
      </c>
      <c r="I102" s="266">
        <f t="shared" si="21"/>
        <v>44.53</v>
      </c>
      <c r="J102" s="267">
        <f t="shared" si="30"/>
        <v>871.47</v>
      </c>
      <c r="K102" s="267">
        <f t="shared" si="31"/>
        <v>1124.83</v>
      </c>
      <c r="N102" s="831">
        <f t="shared" si="26"/>
        <v>3.0278695196397512E-3</v>
      </c>
      <c r="O102" s="626">
        <f>'GUARITA-BASE-FECHAMENTO'!K310</f>
        <v>1124.83</v>
      </c>
      <c r="P102" s="155" t="b">
        <f t="shared" si="27"/>
        <v>1</v>
      </c>
    </row>
    <row r="103" spans="1:16" ht="33" customHeight="1">
      <c r="A103" s="263" t="str">
        <f>'GUARITA-BASE-FECHAMENTO'!A314</f>
        <v>4.4.9</v>
      </c>
      <c r="B103" s="264" t="str">
        <f>'GUARITA-BASE-FECHAMENTO'!$B$314</f>
        <v>88497</v>
      </c>
      <c r="C103" s="902" t="str">
        <f>'GUARITA-BASE-FECHAMENTO'!C314:E314</f>
        <v>Aplicação e lixamento de massa látex em paredes internas, duas demãos. af_06/2014</v>
      </c>
      <c r="D103" s="903"/>
      <c r="E103" s="904"/>
      <c r="F103" s="265" t="str">
        <f>'GUARITA-BASE-FECHAMENTO'!F314</f>
        <v>m²</v>
      </c>
      <c r="G103" s="265">
        <f>'GUARITA-BASE-FECHAMENTO'!G314</f>
        <v>16.599999999999998</v>
      </c>
      <c r="H103" s="266">
        <f>'GUARITA-BASE-FECHAMENTO'!H314</f>
        <v>10.26</v>
      </c>
      <c r="I103" s="266">
        <f t="shared" si="21"/>
        <v>13.24</v>
      </c>
      <c r="J103" s="267">
        <f t="shared" si="30"/>
        <v>170.32</v>
      </c>
      <c r="K103" s="267">
        <f t="shared" si="31"/>
        <v>219.78</v>
      </c>
      <c r="N103" s="831">
        <f t="shared" si="26"/>
        <v>5.9161398880401886E-4</v>
      </c>
      <c r="O103" s="626">
        <f>'GUARITA-BASE-FECHAMENTO'!K314</f>
        <v>219.78</v>
      </c>
      <c r="P103" s="155" t="b">
        <f t="shared" si="27"/>
        <v>1</v>
      </c>
    </row>
    <row r="104" spans="1:16" ht="33" customHeight="1">
      <c r="A104" s="263" t="str">
        <f>'GUARITA-BASE-FECHAMENTO'!A318</f>
        <v>4.4.10</v>
      </c>
      <c r="B104" s="264" t="str">
        <f>'GUARITA-BASE-FECHAMENTO'!$B$318</f>
        <v>96135</v>
      </c>
      <c r="C104" s="902" t="str">
        <f>'GUARITA-BASE-FECHAMENTO'!C318:E318</f>
        <v>Aplicação manual de massa acrílica em paredes externas de casas, duas demãos. af_05/2017</v>
      </c>
      <c r="D104" s="903"/>
      <c r="E104" s="904"/>
      <c r="F104" s="265" t="str">
        <f>'GUARITA-BASE-FECHAMENTO'!F318</f>
        <v>m²</v>
      </c>
      <c r="G104" s="265">
        <f>'GUARITA-BASE-FECHAMENTO'!G318</f>
        <v>47.553999999999995</v>
      </c>
      <c r="H104" s="266">
        <f>'GUARITA-BASE-FECHAMENTO'!H318</f>
        <v>18.239999999999998</v>
      </c>
      <c r="I104" s="266">
        <f t="shared" si="21"/>
        <v>23.54</v>
      </c>
      <c r="J104" s="267">
        <f t="shared" si="30"/>
        <v>867.38</v>
      </c>
      <c r="K104" s="267">
        <f t="shared" si="31"/>
        <v>1119.42</v>
      </c>
      <c r="N104" s="831">
        <f t="shared" si="26"/>
        <v>3.0133066309354574E-3</v>
      </c>
      <c r="O104" s="626">
        <f>'GUARITA-BASE-FECHAMENTO'!K318</f>
        <v>1119.42</v>
      </c>
      <c r="P104" s="155" t="b">
        <f t="shared" si="27"/>
        <v>1</v>
      </c>
    </row>
    <row r="105" spans="1:16" ht="33" customHeight="1">
      <c r="A105" s="263" t="str">
        <f>'GUARITA-BASE-FECHAMENTO'!A322</f>
        <v>4.4.11</v>
      </c>
      <c r="B105" s="264">
        <f>'GUARITA-BASE-FECHAMENTO'!$B$322</f>
        <v>88489</v>
      </c>
      <c r="C105" s="902" t="str">
        <f>'GUARITA-BASE-FECHAMENTO'!C322:E322</f>
        <v>Aplicação manual de pintura com tinta látex acrílica em paredes, duas demãos. Af_06/2014</v>
      </c>
      <c r="D105" s="903"/>
      <c r="E105" s="904"/>
      <c r="F105" s="265" t="str">
        <f>'GUARITA-BASE-FECHAMENTO'!F322</f>
        <v>m²</v>
      </c>
      <c r="G105" s="265">
        <f>'GUARITA-BASE-FECHAMENTO'!G322</f>
        <v>55.85799999999999</v>
      </c>
      <c r="H105" s="266">
        <f>'GUARITA-BASE-FECHAMENTO'!H322</f>
        <v>10.85</v>
      </c>
      <c r="I105" s="266">
        <f t="shared" si="21"/>
        <v>14</v>
      </c>
      <c r="J105" s="267">
        <f t="shared" si="30"/>
        <v>606.05999999999995</v>
      </c>
      <c r="K105" s="267">
        <f t="shared" si="31"/>
        <v>782.01</v>
      </c>
      <c r="N105" s="831">
        <f t="shared" ref="N105:N138" si="35">K105/$K$219</f>
        <v>2.1050507570508272E-3</v>
      </c>
      <c r="O105" s="626">
        <f>'GUARITA-BASE-FECHAMENTO'!K322</f>
        <v>782.01</v>
      </c>
      <c r="P105" s="155" t="b">
        <f t="shared" si="27"/>
        <v>1</v>
      </c>
    </row>
    <row r="106" spans="1:16" ht="33.75" customHeight="1">
      <c r="A106" s="263" t="str">
        <f>'GUARITA-BASE-FECHAMENTO'!A330</f>
        <v>4.4.12</v>
      </c>
      <c r="B106" s="264" t="str">
        <f>'GUARITA-BASE-FECHAMENTO'!$B$330</f>
        <v>95626</v>
      </c>
      <c r="C106" s="902" t="str">
        <f>'GUARITA-BASE-FECHAMENTO'!C330:E330</f>
        <v>Aplicação manual de pintura com tinta látex acrílica em teto, duas demãos. af_06/2014</v>
      </c>
      <c r="D106" s="903"/>
      <c r="E106" s="904"/>
      <c r="F106" s="265" t="str">
        <f>'GUARITA-BASE-FECHAMENTO'!F330</f>
        <v>m²</v>
      </c>
      <c r="G106" s="265">
        <f>'GUARITA-BASE-FECHAMENTO'!G330</f>
        <v>25.259999999999998</v>
      </c>
      <c r="H106" s="266">
        <f>'GUARITA-BASE-FECHAMENTO'!H330</f>
        <v>11.97</v>
      </c>
      <c r="I106" s="266">
        <f t="shared" si="21"/>
        <v>15.45</v>
      </c>
      <c r="J106" s="267">
        <f t="shared" si="30"/>
        <v>302.36</v>
      </c>
      <c r="K106" s="267">
        <f t="shared" si="31"/>
        <v>390.27</v>
      </c>
      <c r="N106" s="831">
        <f t="shared" si="35"/>
        <v>1.0505468714648487E-3</v>
      </c>
      <c r="O106" s="626">
        <f>'GUARITA-BASE-FECHAMENTO'!K330</f>
        <v>390.27</v>
      </c>
      <c r="P106" s="155" t="b">
        <f t="shared" si="27"/>
        <v>1</v>
      </c>
    </row>
    <row r="107" spans="1:16" ht="59.25" customHeight="1">
      <c r="A107" s="263" t="str">
        <f>'GUARITA-BASE-FECHAMENTO'!A334</f>
        <v>4.4.13</v>
      </c>
      <c r="B107" s="264" t="str">
        <f>'GUARITA-BASE-FECHAMENTO'!$B$334</f>
        <v>87268</v>
      </c>
      <c r="C107" s="902" t="str">
        <f>'GUARITA-BASE-FECHAMENTO'!C334:E334</f>
        <v>Revestimento cerâmico para paredes internas com placas tipo esmaltada extra de dimensões 25x35 cm aplicadas em ambientes de área menor que 5m² na altura inteira das paredes. af_06/2014</v>
      </c>
      <c r="D107" s="903"/>
      <c r="E107" s="904"/>
      <c r="F107" s="265" t="str">
        <f>'GUARITA-BASE-FECHAMENTO'!F334</f>
        <v>m²</v>
      </c>
      <c r="G107" s="265">
        <f>'GUARITA-BASE-FECHAMENTO'!G334</f>
        <v>19.21</v>
      </c>
      <c r="H107" s="266">
        <f>'GUARITA-BASE-FECHAMENTO'!H334</f>
        <v>51.7</v>
      </c>
      <c r="I107" s="266">
        <f t="shared" si="21"/>
        <v>66.73</v>
      </c>
      <c r="J107" s="267">
        <f t="shared" si="30"/>
        <v>993.16</v>
      </c>
      <c r="K107" s="267">
        <f t="shared" si="31"/>
        <v>1281.8800000000001</v>
      </c>
      <c r="N107" s="831">
        <f t="shared" si="35"/>
        <v>3.4506239874788234E-3</v>
      </c>
      <c r="O107" s="626">
        <f>'GUARITA-BASE-FECHAMENTO'!K334</f>
        <v>1281.8800000000001</v>
      </c>
      <c r="P107" s="155" t="b">
        <f t="shared" si="27"/>
        <v>1</v>
      </c>
    </row>
    <row r="108" spans="1:16" ht="48.75" customHeight="1">
      <c r="A108" s="263" t="str">
        <f>'GUARITA-BASE-FECHAMENTO'!A338</f>
        <v>4.4.14</v>
      </c>
      <c r="B108" s="264" t="str">
        <f>'GUARITA-BASE-FECHAMENTO'!$B$334</f>
        <v>87268</v>
      </c>
      <c r="C108" s="902" t="str">
        <f>'GUARITA-BASE-FECHAMENTO'!C338:E338</f>
        <v>Revestimento cerâmico para parede com placas tipo porcelanato de dimensões 45x45 cm aplicada em ambientes de área maior que 10 m². af_06/2014</v>
      </c>
      <c r="D108" s="903"/>
      <c r="E108" s="904"/>
      <c r="F108" s="265" t="str">
        <f>'GUARITA-BASE-FECHAMENTO'!F338</f>
        <v>m²</v>
      </c>
      <c r="G108" s="265">
        <f>'GUARITA-BASE-FECHAMENTO'!G338</f>
        <v>18.797999999999998</v>
      </c>
      <c r="H108" s="266">
        <f>'GUARITA-BASE-FECHAMENTO'!H338</f>
        <v>95.99</v>
      </c>
      <c r="I108" s="266">
        <f t="shared" ref="I108" si="36">ROUND(H108*$G$6,2)</f>
        <v>123.89</v>
      </c>
      <c r="J108" s="267">
        <f t="shared" ref="J108" si="37">ROUND(G108*H108,2)</f>
        <v>1804.42</v>
      </c>
      <c r="K108" s="267">
        <f t="shared" ref="K108" si="38">ROUND(G108*I108,2)</f>
        <v>2328.88</v>
      </c>
      <c r="N108" s="831">
        <f t="shared" si="35"/>
        <v>6.2689871064059675E-3</v>
      </c>
      <c r="O108" s="626">
        <f>'GUARITA-BASE-FECHAMENTO'!K338</f>
        <v>2328.88</v>
      </c>
      <c r="P108" s="155" t="b">
        <f t="shared" si="27"/>
        <v>1</v>
      </c>
    </row>
    <row r="109" spans="1:16" s="373" customFormat="1" ht="28.5" customHeight="1">
      <c r="A109" s="784" t="str">
        <f>'GUARITA-BASE-FECHAMENTO'!A346</f>
        <v>4.5</v>
      </c>
      <c r="B109" s="785"/>
      <c r="C109" s="907" t="str">
        <f>'GUARITA-BASE-FECHAMENTO'!C346:E346</f>
        <v>PAVIMENTAÇÃO</v>
      </c>
      <c r="D109" s="907"/>
      <c r="E109" s="907"/>
      <c r="F109" s="786"/>
      <c r="G109" s="786"/>
      <c r="H109" s="787"/>
      <c r="I109" s="787"/>
      <c r="J109" s="788">
        <f>SUM(J110:J116)</f>
        <v>2299.34</v>
      </c>
      <c r="K109" s="788">
        <f>SUM(K110:K116)</f>
        <v>2967.69</v>
      </c>
      <c r="N109" s="831">
        <f t="shared" si="35"/>
        <v>7.9885654674392518E-3</v>
      </c>
      <c r="O109" s="627">
        <f>'GUARITA-BASE-FECHAMENTO'!K346</f>
        <v>2967.69</v>
      </c>
      <c r="P109" s="155" t="b">
        <f t="shared" si="27"/>
        <v>1</v>
      </c>
    </row>
    <row r="110" spans="1:16" ht="25.5" customHeight="1">
      <c r="A110" s="263" t="str">
        <f>'GUARITA-BASE-FECHAMENTO'!A348</f>
        <v>4.5.1</v>
      </c>
      <c r="B110" s="264" t="str">
        <f>'GUARITA-BASE-FECHAMENTO'!$B$348</f>
        <v>79482</v>
      </c>
      <c r="C110" s="902" t="str">
        <f>'GUARITA-BASE-FECHAMENTO'!C348:E348</f>
        <v>Aterro com areia com adensamento hidraulico</v>
      </c>
      <c r="D110" s="903"/>
      <c r="E110" s="904"/>
      <c r="F110" s="265" t="str">
        <f>'GUARITA-BASE-FECHAMENTO'!F348</f>
        <v>m³</v>
      </c>
      <c r="G110" s="265">
        <f>'GUARITA-BASE-FECHAMENTO'!G348</f>
        <v>2.9973000000000001</v>
      </c>
      <c r="H110" s="266">
        <f>'GUARITA-BASE-FECHAMENTO'!H348</f>
        <v>42.84</v>
      </c>
      <c r="I110" s="266">
        <f t="shared" si="21"/>
        <v>55.29</v>
      </c>
      <c r="J110" s="267">
        <f t="shared" ref="J110" si="39">ROUND(G110*H110,2)</f>
        <v>128.4</v>
      </c>
      <c r="K110" s="267">
        <f t="shared" ref="K110" si="40">ROUND(G110*I110,2)</f>
        <v>165.72</v>
      </c>
      <c r="N110" s="831">
        <f t="shared" si="35"/>
        <v>4.4609277561471474E-4</v>
      </c>
      <c r="O110" s="626">
        <f>'GUARITA-BASE-FECHAMENTO'!K348</f>
        <v>165.72</v>
      </c>
      <c r="P110" s="155" t="b">
        <f t="shared" si="27"/>
        <v>1</v>
      </c>
    </row>
    <row r="111" spans="1:16" ht="41.25" customHeight="1">
      <c r="A111" s="263" t="str">
        <f>'GUARITA-BASE-FECHAMENTO'!A356</f>
        <v>4.5.2</v>
      </c>
      <c r="B111" s="264">
        <f>'GUARITA-BASE-FECHAMENTO'!$B$356</f>
        <v>95241</v>
      </c>
      <c r="C111" s="902" t="str">
        <f>'GUARITA-BASE-FECHAMENTO'!C356:E356</f>
        <v>Lastro de concreto, e = 5 cm, preparo mecânico, inclusos lançamento e adensamento. Af_07_2016</v>
      </c>
      <c r="D111" s="903"/>
      <c r="E111" s="904"/>
      <c r="F111" s="265" t="str">
        <f>'GUARITA-BASE-FECHAMENTO'!F356</f>
        <v>m²</v>
      </c>
      <c r="G111" s="265">
        <f>'GUARITA-BASE-FECHAMENTO'!G356</f>
        <v>10.395</v>
      </c>
      <c r="H111" s="266">
        <f>'GUARITA-BASE-FECHAMENTO'!H356</f>
        <v>22.04</v>
      </c>
      <c r="I111" s="266">
        <f t="shared" si="21"/>
        <v>28.45</v>
      </c>
      <c r="J111" s="267">
        <f t="shared" ref="J111:J116" si="41">ROUND(G111*H111,2)</f>
        <v>229.11</v>
      </c>
      <c r="K111" s="267">
        <f t="shared" ref="K111:K116" si="42">ROUND(G111*I111,2)</f>
        <v>295.74</v>
      </c>
      <c r="N111" s="831">
        <f t="shared" si="35"/>
        <v>7.9608663685913432E-4</v>
      </c>
      <c r="O111" s="626">
        <f>'GUARITA-BASE-FECHAMENTO'!K356</f>
        <v>295.74</v>
      </c>
      <c r="P111" s="155" t="b">
        <f t="shared" si="27"/>
        <v>1</v>
      </c>
    </row>
    <row r="112" spans="1:16" ht="41.25" customHeight="1">
      <c r="A112" s="263" t="str">
        <f>'GUARITA-BASE-FECHAMENTO'!A360</f>
        <v>4.5.3</v>
      </c>
      <c r="B112" s="264" t="str">
        <f>'GUARITA-BASE-FECHAMENTO'!$B$360</f>
        <v>94438</v>
      </c>
      <c r="C112" s="902" t="str">
        <f>'GUARITA-BASE-FECHAMENTO'!C360:E360</f>
        <v>(Composição representativa) do serviço de contrapiso em argamassa traço 1:4 (cim e areia), em betoneira 400 l, espessura 3 cm áreas secas e 3 cm áreas molhadas, para edificação habitacional unifamiliar (casa) e edificação pública padrão. af_11/2014</v>
      </c>
      <c r="D112" s="903"/>
      <c r="E112" s="904"/>
      <c r="F112" s="265" t="str">
        <f>'GUARITA-BASE-FECHAMENTO'!F360</f>
        <v>m²</v>
      </c>
      <c r="G112" s="265">
        <f>'GUARITA-BASE-FECHAMENTO'!G360</f>
        <v>10.395</v>
      </c>
      <c r="H112" s="266">
        <f>'GUARITA-BASE-FECHAMENTO'!H360</f>
        <v>37.1</v>
      </c>
      <c r="I112" s="266">
        <f t="shared" si="21"/>
        <v>47.88</v>
      </c>
      <c r="J112" s="267">
        <f t="shared" si="41"/>
        <v>385.65</v>
      </c>
      <c r="K112" s="267">
        <f t="shared" si="42"/>
        <v>497.71</v>
      </c>
      <c r="N112" s="831">
        <f t="shared" si="35"/>
        <v>1.3397588423316419E-3</v>
      </c>
      <c r="O112" s="626">
        <f>'GUARITA-BASE-FECHAMENTO'!K360</f>
        <v>497.71</v>
      </c>
      <c r="P112" s="155" t="b">
        <f t="shared" si="27"/>
        <v>1</v>
      </c>
    </row>
    <row r="113" spans="1:16" ht="41.25" customHeight="1">
      <c r="A113" s="263" t="str">
        <f>'GUARITA-BASE-FECHAMENTO'!A368</f>
        <v>4.5.4</v>
      </c>
      <c r="B113" s="264" t="s">
        <v>661</v>
      </c>
      <c r="C113" s="902" t="str">
        <f>'GUARITA-BASE-FECHAMENTO'!C368:E368</f>
        <v>Revestimento cerâmico para piso com placas tipo porcelanato de dimensões 45x45 cm aplicada em ambientes de área maior que 10 m². af_06/2014</v>
      </c>
      <c r="D113" s="903"/>
      <c r="E113" s="904"/>
      <c r="F113" s="265" t="str">
        <f>'GUARITA-BASE-FECHAMENTO'!F368</f>
        <v>m²</v>
      </c>
      <c r="G113" s="265">
        <f>'GUARITA-BASE-FECHAMENTO'!G368</f>
        <v>7.8250000000000002</v>
      </c>
      <c r="H113" s="266">
        <f>'GUARITA-BASE-FECHAMENTO'!H368</f>
        <v>95.99</v>
      </c>
      <c r="I113" s="266">
        <f t="shared" si="21"/>
        <v>123.89</v>
      </c>
      <c r="J113" s="267">
        <f t="shared" si="41"/>
        <v>751.12</v>
      </c>
      <c r="K113" s="267">
        <f t="shared" si="42"/>
        <v>969.44</v>
      </c>
      <c r="N113" s="831">
        <f t="shared" si="35"/>
        <v>2.6095835167265816E-3</v>
      </c>
      <c r="O113" s="626">
        <f>'GUARITA-BASE-FECHAMENTO'!K368</f>
        <v>969.44</v>
      </c>
      <c r="P113" s="155" t="b">
        <f t="shared" si="27"/>
        <v>1</v>
      </c>
    </row>
    <row r="114" spans="1:16" ht="25.5" customHeight="1">
      <c r="A114" s="263" t="str">
        <f>'GUARITA-BASE-FECHAMENTO'!A375</f>
        <v>4.5.5</v>
      </c>
      <c r="B114" s="264" t="str">
        <f>'GUARITA-BASE-FECHAMENTO'!$B$375</f>
        <v>74245/001</v>
      </c>
      <c r="C114" s="902" t="str">
        <f>'GUARITA-BASE-FECHAMENTO'!C375:E375</f>
        <v>Pintura acrílica em piso cimentado duas demãos</v>
      </c>
      <c r="D114" s="903"/>
      <c r="E114" s="904"/>
      <c r="F114" s="265" t="str">
        <f>'GUARITA-BASE-FECHAMENTO'!F375</f>
        <v>m²</v>
      </c>
      <c r="G114" s="265">
        <f>'GUARITA-BASE-FECHAMENTO'!G375</f>
        <v>17.75</v>
      </c>
      <c r="H114" s="266">
        <f>'GUARITA-BASE-FECHAMENTO'!H375</f>
        <v>12.73</v>
      </c>
      <c r="I114" s="266">
        <f t="shared" si="21"/>
        <v>16.43</v>
      </c>
      <c r="J114" s="267">
        <f t="shared" si="41"/>
        <v>225.96</v>
      </c>
      <c r="K114" s="267">
        <f t="shared" si="42"/>
        <v>291.63</v>
      </c>
      <c r="N114" s="831">
        <f t="shared" si="35"/>
        <v>7.8502314839801635E-4</v>
      </c>
      <c r="O114" s="626">
        <f>'GUARITA-BASE-FECHAMENTO'!K375</f>
        <v>291.63</v>
      </c>
      <c r="P114" s="155" t="b">
        <f t="shared" si="27"/>
        <v>1</v>
      </c>
    </row>
    <row r="115" spans="1:16" ht="41.25" customHeight="1">
      <c r="A115" s="263" t="str">
        <f>'GUARITA-BASE-FECHAMENTO'!A379</f>
        <v>4.5.6</v>
      </c>
      <c r="B115" s="264">
        <f>'GUARITA-BASE-FECHAMENTO'!$B$379</f>
        <v>94990</v>
      </c>
      <c r="C115" s="902" t="str">
        <f>'GUARITA-BASE-FECHAMENTO'!C379:E379</f>
        <v>Execução de passeio (calçada) ou piso de concreto com concreto moldado in loco, feito em obra, acabamento convencional, não armado.</v>
      </c>
      <c r="D115" s="903"/>
      <c r="E115" s="904"/>
      <c r="F115" s="265" t="str">
        <f>'GUARITA-BASE-FECHAMENTO'!F379</f>
        <v>m³</v>
      </c>
      <c r="G115" s="265">
        <f>'GUARITA-BASE-FECHAMENTO'!G379</f>
        <v>0.74760000000000004</v>
      </c>
      <c r="H115" s="266">
        <f>'GUARITA-BASE-FECHAMENTO'!H379</f>
        <v>603.91</v>
      </c>
      <c r="I115" s="266">
        <f t="shared" si="21"/>
        <v>779.47</v>
      </c>
      <c r="J115" s="267">
        <f t="shared" si="41"/>
        <v>451.48</v>
      </c>
      <c r="K115" s="267">
        <f t="shared" si="42"/>
        <v>582.73</v>
      </c>
      <c r="N115" s="831">
        <f t="shared" si="35"/>
        <v>1.5686196182353534E-3</v>
      </c>
      <c r="O115" s="626">
        <f>'GUARITA-BASE-FECHAMENTO'!K379</f>
        <v>582.73</v>
      </c>
      <c r="P115" s="155" t="b">
        <f t="shared" si="27"/>
        <v>1</v>
      </c>
    </row>
    <row r="116" spans="1:16" ht="32.25" customHeight="1">
      <c r="A116" s="263" t="str">
        <f>'GUARITA-BASE-FECHAMENTO'!A385</f>
        <v>4.5.7</v>
      </c>
      <c r="B116" s="264" t="str">
        <f>'GUARITA-BASE-FECHAMENTO'!$B$385</f>
        <v>98689</v>
      </c>
      <c r="C116" s="902" t="str">
        <f>'GUARITA-BASE-FECHAMENTO'!C385:E385</f>
        <v>Soleira em granito, largura 15 cm, espessura 2,0 cm. af_06/2018</v>
      </c>
      <c r="D116" s="903"/>
      <c r="E116" s="904"/>
      <c r="F116" s="265" t="str">
        <f>'GUARITA-BASE-FECHAMENTO'!F385</f>
        <v>m</v>
      </c>
      <c r="G116" s="265">
        <f>'GUARITA-BASE-FECHAMENTO'!G385</f>
        <v>1.6</v>
      </c>
      <c r="H116" s="266">
        <f>'GUARITA-BASE-FECHAMENTO'!H385</f>
        <v>79.760000000000005</v>
      </c>
      <c r="I116" s="266">
        <f t="shared" si="21"/>
        <v>102.95</v>
      </c>
      <c r="J116" s="267">
        <f t="shared" si="41"/>
        <v>127.62</v>
      </c>
      <c r="K116" s="267">
        <f t="shared" si="42"/>
        <v>164.72</v>
      </c>
      <c r="N116" s="831">
        <f t="shared" si="35"/>
        <v>4.4340092927381013E-4</v>
      </c>
      <c r="O116" s="626">
        <f>'GUARITA-BASE-FECHAMENTO'!K385</f>
        <v>164.72</v>
      </c>
      <c r="P116" s="155" t="b">
        <f t="shared" si="27"/>
        <v>1</v>
      </c>
    </row>
    <row r="117" spans="1:16" s="373" customFormat="1" ht="28.5" customHeight="1">
      <c r="A117" s="784" t="str">
        <f>'GUARITA-BASE-FECHAMENTO'!A392</f>
        <v>4.6</v>
      </c>
      <c r="B117" s="785"/>
      <c r="C117" s="907" t="str">
        <f>'GUARITA-BASE-FECHAMENTO'!C392:E392</f>
        <v>ESQUADRIAS</v>
      </c>
      <c r="D117" s="907"/>
      <c r="E117" s="907"/>
      <c r="F117" s="786"/>
      <c r="G117" s="786"/>
      <c r="H117" s="787"/>
      <c r="I117" s="787"/>
      <c r="J117" s="788">
        <f>SUM(J118:J125)</f>
        <v>3625.5299999999997</v>
      </c>
      <c r="K117" s="788">
        <f>SUM(K118:K125)</f>
        <v>4679.45</v>
      </c>
      <c r="N117" s="831">
        <f t="shared" si="35"/>
        <v>1.2596360359946155E-2</v>
      </c>
      <c r="O117" s="627">
        <f>'GUARITA-BASE-FECHAMENTO'!K392</f>
        <v>4679.45</v>
      </c>
      <c r="P117" s="155" t="b">
        <f t="shared" si="27"/>
        <v>1</v>
      </c>
    </row>
    <row r="118" spans="1:16" ht="78" customHeight="1">
      <c r="A118" s="263" t="str">
        <f>'GUARITA-BASE-FECHAMENTO'!A394</f>
        <v>4.6.1</v>
      </c>
      <c r="B118" s="264">
        <f>'GUARITA-BASE-FECHAMENTO'!$B$394</f>
        <v>90848</v>
      </c>
      <c r="C118" s="902" t="str">
        <f>'GUARITA-BASE-FECHAMENTO'!C394:E394</f>
        <v>Kit de porta de madeira para pintura, semi-oca (leve ou média), padrão médio, 70x210cm, espessura de 3,5cm, itens inclusos: dobradiças, montagem e instalação do batente, sem fechadura - fornecimento e instalação. af_08/2015</v>
      </c>
      <c r="D118" s="903"/>
      <c r="E118" s="904"/>
      <c r="F118" s="265" t="str">
        <f>'GUARITA-BASE-FECHAMENTO'!F394</f>
        <v>Und</v>
      </c>
      <c r="G118" s="265">
        <f>'GUARITA-BASE-FECHAMENTO'!G394</f>
        <v>1</v>
      </c>
      <c r="H118" s="266">
        <f>'GUARITA-BASE-FECHAMENTO'!H394</f>
        <v>562.05999999999995</v>
      </c>
      <c r="I118" s="266">
        <f t="shared" ref="I118:I130" si="43">ROUND(H118*$G$6,2)</f>
        <v>725.45</v>
      </c>
      <c r="J118" s="267">
        <f t="shared" ref="J118" si="44">ROUND(G118*H118,2)</f>
        <v>562.05999999999995</v>
      </c>
      <c r="K118" s="267">
        <f t="shared" ref="K118" si="45">ROUND(G118*I118,2)</f>
        <v>725.45</v>
      </c>
      <c r="N118" s="831">
        <f t="shared" si="35"/>
        <v>1.9527999280092617E-3</v>
      </c>
      <c r="O118" s="626">
        <f>'GUARITA-BASE-FECHAMENTO'!K394</f>
        <v>725.45</v>
      </c>
      <c r="P118" s="155" t="b">
        <f t="shared" si="27"/>
        <v>1</v>
      </c>
    </row>
    <row r="119" spans="1:16" ht="75.75" customHeight="1">
      <c r="A119" s="263" t="str">
        <f>'GUARITA-BASE-FECHAMENTO'!A398</f>
        <v>4.6.2</v>
      </c>
      <c r="B119" s="264">
        <f>'GUARITA-BASE-FECHAMENTO'!$B$398</f>
        <v>90849</v>
      </c>
      <c r="C119" s="902" t="str">
        <f>'GUARITA-BASE-FECHAMENTO'!C398:E398</f>
        <v>Kit de porta de madeira para pintura, semi-oca (leve ou média), padrão médio, 80x210cm, espessura de 3,5cm, itens inclusos: dobradiças, montagem e instalação do batente, sem fechadura - fornecimento e instalação. af_08/2015</v>
      </c>
      <c r="D119" s="903"/>
      <c r="E119" s="904"/>
      <c r="F119" s="265" t="str">
        <f>'GUARITA-BASE-FECHAMENTO'!F398</f>
        <v>Und</v>
      </c>
      <c r="G119" s="265">
        <f>'GUARITA-BASE-FECHAMENTO'!G398</f>
        <v>1</v>
      </c>
      <c r="H119" s="266">
        <f>'GUARITA-BASE-FECHAMENTO'!H398</f>
        <v>574.77</v>
      </c>
      <c r="I119" s="266">
        <f t="shared" si="43"/>
        <v>741.86</v>
      </c>
      <c r="J119" s="267">
        <f t="shared" ref="J119:J125" si="46">ROUND(G119*H119,2)</f>
        <v>574.77</v>
      </c>
      <c r="K119" s="267">
        <f t="shared" ref="K119:K125" si="47">ROUND(G119*I119,2)</f>
        <v>741.86</v>
      </c>
      <c r="N119" s="831">
        <f t="shared" si="35"/>
        <v>1.9969731264635063E-3</v>
      </c>
      <c r="O119" s="626">
        <f>'GUARITA-BASE-FECHAMENTO'!K398</f>
        <v>741.86</v>
      </c>
      <c r="P119" s="155" t="b">
        <f t="shared" si="27"/>
        <v>1</v>
      </c>
    </row>
    <row r="120" spans="1:16" ht="34.5" customHeight="1">
      <c r="A120" s="263" t="str">
        <f>'GUARITA-BASE-FECHAMENTO'!A402</f>
        <v>4.6.3</v>
      </c>
      <c r="B120" s="264">
        <f>'GUARITA-BASE-FECHAMENTO'!$B$402</f>
        <v>72200</v>
      </c>
      <c r="C120" s="902" t="str">
        <f>'GUARITA-BASE-FECHAMENTO'!C402:E402</f>
        <v>Revestimento em laminado melamínico liso, espessura 0,8 mm, fixado com cola - cor branco</v>
      </c>
      <c r="D120" s="903"/>
      <c r="E120" s="904"/>
      <c r="F120" s="265" t="str">
        <f>'GUARITA-BASE-FECHAMENTO'!F402</f>
        <v>m²</v>
      </c>
      <c r="G120" s="265">
        <f>'GUARITA-BASE-FECHAMENTO'!G402</f>
        <v>6.3000000000000007</v>
      </c>
      <c r="H120" s="266">
        <f>'GUARITA-BASE-FECHAMENTO'!H402</f>
        <v>94.77</v>
      </c>
      <c r="I120" s="266">
        <f t="shared" si="43"/>
        <v>122.32</v>
      </c>
      <c r="J120" s="267">
        <f t="shared" si="46"/>
        <v>597.04999999999995</v>
      </c>
      <c r="K120" s="267">
        <f t="shared" si="47"/>
        <v>770.62</v>
      </c>
      <c r="N120" s="831">
        <f t="shared" si="35"/>
        <v>2.0743906272279234E-3</v>
      </c>
      <c r="O120" s="626">
        <f>'GUARITA-BASE-FECHAMENTO'!K402</f>
        <v>770.62</v>
      </c>
      <c r="P120" s="155" t="b">
        <f t="shared" si="27"/>
        <v>1</v>
      </c>
    </row>
    <row r="121" spans="1:16" ht="41.25" customHeight="1">
      <c r="A121" s="263" t="str">
        <f>'GUARITA-BASE-FECHAMENTO'!A409</f>
        <v>4.6.4</v>
      </c>
      <c r="B121" s="264">
        <f>'GUARITA-BASE-FECHAMENTO'!$B$409</f>
        <v>91305</v>
      </c>
      <c r="C121" s="902" t="str">
        <f>'GUARITA-BASE-FECHAMENTO'!C409:E409</f>
        <v>Fechadura de embutir para porta de banheiro, completa, acabamento padrão popular, incluso execução de furo - fornecimento e instalação. af_08/2015</v>
      </c>
      <c r="D121" s="903"/>
      <c r="E121" s="904"/>
      <c r="F121" s="265" t="str">
        <f>'GUARITA-BASE-FECHAMENTO'!F409</f>
        <v>Und</v>
      </c>
      <c r="G121" s="265">
        <f>'GUARITA-BASE-FECHAMENTO'!G409</f>
        <v>1</v>
      </c>
      <c r="H121" s="266">
        <f>'GUARITA-BASE-FECHAMENTO'!H409</f>
        <v>47.88</v>
      </c>
      <c r="I121" s="266">
        <f t="shared" si="43"/>
        <v>61.8</v>
      </c>
      <c r="J121" s="267">
        <f t="shared" si="46"/>
        <v>47.88</v>
      </c>
      <c r="K121" s="267">
        <f t="shared" si="47"/>
        <v>61.8</v>
      </c>
      <c r="N121" s="831">
        <f t="shared" si="35"/>
        <v>1.6635610386790594E-4</v>
      </c>
      <c r="O121" s="626">
        <f>'GUARITA-BASE-FECHAMENTO'!K409</f>
        <v>61.8</v>
      </c>
      <c r="P121" s="155" t="b">
        <f t="shared" si="27"/>
        <v>1</v>
      </c>
    </row>
    <row r="122" spans="1:16" ht="41.25" customHeight="1">
      <c r="A122" s="263" t="str">
        <f>'GUARITA-BASE-FECHAMENTO'!A413</f>
        <v>4.6.5</v>
      </c>
      <c r="B122" s="264">
        <f>'GUARITA-BASE-FECHAMENTO'!$B$413</f>
        <v>91304</v>
      </c>
      <c r="C122" s="902" t="str">
        <f>'GUARITA-BASE-FECHAMENTO'!C413:E413</f>
        <v>Fechadura de embutir com cilindro, externa, completa, acabamento padrão popular, incluso execução de furo - fornecimento e instalação. af_08/2015</v>
      </c>
      <c r="D122" s="903"/>
      <c r="E122" s="904"/>
      <c r="F122" s="265" t="str">
        <f>'GUARITA-BASE-FECHAMENTO'!F413</f>
        <v>Und</v>
      </c>
      <c r="G122" s="265">
        <f>'GUARITA-BASE-FECHAMENTO'!G413</f>
        <v>1</v>
      </c>
      <c r="H122" s="266">
        <f>'GUARITA-BASE-FECHAMENTO'!H413</f>
        <v>63.38</v>
      </c>
      <c r="I122" s="266">
        <f t="shared" si="43"/>
        <v>81.8</v>
      </c>
      <c r="J122" s="267">
        <f t="shared" si="46"/>
        <v>63.38</v>
      </c>
      <c r="K122" s="267">
        <f t="shared" si="47"/>
        <v>81.8</v>
      </c>
      <c r="N122" s="831">
        <f t="shared" si="35"/>
        <v>2.2019303068599846E-4</v>
      </c>
      <c r="O122" s="626">
        <f>'GUARITA-BASE-FECHAMENTO'!K413</f>
        <v>81.8</v>
      </c>
      <c r="P122" s="155" t="b">
        <f t="shared" si="27"/>
        <v>1</v>
      </c>
    </row>
    <row r="123" spans="1:16" ht="33.75" customHeight="1">
      <c r="A123" s="263" t="str">
        <f>'GUARITA-BASE-FECHAMENTO'!A417</f>
        <v>4.6.6</v>
      </c>
      <c r="B123" s="264" t="str">
        <f>'GUARITA-BASE-FECHAMENTO'!$B$417</f>
        <v>IFRR.16</v>
      </c>
      <c r="C123" s="902" t="str">
        <f>'GUARITA-BASE-FECHAMENTO'!C417:E417</f>
        <v>Janela de vidro temperado de 8mm com uma folha móvel</v>
      </c>
      <c r="D123" s="903"/>
      <c r="E123" s="904"/>
      <c r="F123" s="265" t="str">
        <f>'GUARITA-BASE-FECHAMENTO'!F417</f>
        <v>m²</v>
      </c>
      <c r="G123" s="265">
        <f>'GUARITA-BASE-FECHAMENTO'!G417</f>
        <v>4.2</v>
      </c>
      <c r="H123" s="266">
        <f>'GUARITA-BASE-FECHAMENTO'!H417</f>
        <v>299.49</v>
      </c>
      <c r="I123" s="266">
        <f t="shared" si="43"/>
        <v>386.55</v>
      </c>
      <c r="J123" s="267">
        <f t="shared" si="46"/>
        <v>1257.8599999999999</v>
      </c>
      <c r="K123" s="267">
        <f t="shared" si="47"/>
        <v>1623.51</v>
      </c>
      <c r="N123" s="831">
        <f t="shared" si="35"/>
        <v>4.3702394529220711E-3</v>
      </c>
      <c r="O123" s="626">
        <f>'GUARITA-BASE-FECHAMENTO'!K417</f>
        <v>1623.51</v>
      </c>
      <c r="P123" s="155" t="b">
        <f t="shared" si="27"/>
        <v>1</v>
      </c>
    </row>
    <row r="124" spans="1:16" ht="47.25" customHeight="1">
      <c r="A124" s="263" t="str">
        <f>'GUARITA-BASE-FECHAMENTO'!A425</f>
        <v>4.6.7</v>
      </c>
      <c r="B124" s="264" t="str">
        <f>'GUARITA-BASE-FECHAMENTO'!$B$425</f>
        <v>94570</v>
      </c>
      <c r="C124" s="902" t="str">
        <f>'GUARITA-BASE-FECHAMENTO'!C425:E425</f>
        <v>Janela de alumínio de correr, 2 folhas, fixação com parafuso sobre contramarco (exclusive contramarco), com vidros padronizada. af_07/2016</v>
      </c>
      <c r="D124" s="903"/>
      <c r="E124" s="904"/>
      <c r="F124" s="265" t="str">
        <f>'GUARITA-BASE-FECHAMENTO'!F425</f>
        <v>Und</v>
      </c>
      <c r="G124" s="265">
        <f>'GUARITA-BASE-FECHAMENTO'!G425</f>
        <v>0.32000000000000006</v>
      </c>
      <c r="H124" s="266">
        <f>'GUARITA-BASE-FECHAMENTO'!H425</f>
        <v>275.92</v>
      </c>
      <c r="I124" s="266">
        <f t="shared" si="43"/>
        <v>356.13</v>
      </c>
      <c r="J124" s="267">
        <f t="shared" si="46"/>
        <v>88.29</v>
      </c>
      <c r="K124" s="267">
        <f t="shared" si="47"/>
        <v>113.96</v>
      </c>
      <c r="N124" s="831">
        <f t="shared" si="35"/>
        <v>3.0676280900949126E-4</v>
      </c>
      <c r="O124" s="626">
        <f>'GUARITA-BASE-FECHAMENTO'!K425</f>
        <v>113.96</v>
      </c>
      <c r="P124" s="155" t="b">
        <f t="shared" si="27"/>
        <v>1</v>
      </c>
    </row>
    <row r="125" spans="1:16" ht="46.5" customHeight="1">
      <c r="A125" s="263" t="str">
        <f>'GUARITA-BASE-FECHAMENTO'!A432</f>
        <v>4.6.8</v>
      </c>
      <c r="B125" s="264">
        <f>'GUARITA-BASE-FECHAMENTO'!$B$432</f>
        <v>84088</v>
      </c>
      <c r="C125" s="902" t="str">
        <f>'GUARITA-BASE-FECHAMENTO'!C432:E432</f>
        <v>Peitoril em granito, largura de 15cm, assentado com argamassa traco 1:4 (cimento e areia media), preparo manual da argamassa</v>
      </c>
      <c r="D125" s="903"/>
      <c r="E125" s="904"/>
      <c r="F125" s="265" t="str">
        <f>'GUARITA-BASE-FECHAMENTO'!F432</f>
        <v>m</v>
      </c>
      <c r="G125" s="265">
        <f>'GUARITA-BASE-FECHAMENTO'!G432</f>
        <v>5.33</v>
      </c>
      <c r="H125" s="266">
        <f>'GUARITA-BASE-FECHAMENTO'!H432</f>
        <v>81.47</v>
      </c>
      <c r="I125" s="266">
        <f t="shared" si="43"/>
        <v>105.15</v>
      </c>
      <c r="J125" s="267">
        <f t="shared" si="46"/>
        <v>434.24</v>
      </c>
      <c r="K125" s="267">
        <f t="shared" si="47"/>
        <v>560.45000000000005</v>
      </c>
      <c r="N125" s="831">
        <f t="shared" si="35"/>
        <v>1.5086452817599982E-3</v>
      </c>
      <c r="O125" s="626">
        <f>'GUARITA-BASE-FECHAMENTO'!K432</f>
        <v>560.45000000000005</v>
      </c>
      <c r="P125" s="155" t="b">
        <f t="shared" si="27"/>
        <v>1</v>
      </c>
    </row>
    <row r="126" spans="1:16" s="373" customFormat="1" ht="28.5" customHeight="1">
      <c r="A126" s="784" t="str">
        <f>'GUARITA-BASE-FECHAMENTO'!A440</f>
        <v>4.7</v>
      </c>
      <c r="B126" s="785"/>
      <c r="C126" s="907" t="str">
        <f>'GUARITA-BASE-FECHAMENTO'!C440:E440</f>
        <v>LOUÇAS, ACESSÓRIOS, METAIS E BANCADAS</v>
      </c>
      <c r="D126" s="907"/>
      <c r="E126" s="907"/>
      <c r="F126" s="786"/>
      <c r="G126" s="786"/>
      <c r="H126" s="787"/>
      <c r="I126" s="787"/>
      <c r="J126" s="788">
        <f>SUM(J127:J138)</f>
        <v>1392.3899999999999</v>
      </c>
      <c r="K126" s="788">
        <f>SUM(K127:K138)</f>
        <v>1797.1599999999999</v>
      </c>
      <c r="N126" s="831">
        <f t="shared" si="35"/>
        <v>4.8376785700201584E-3</v>
      </c>
      <c r="O126" s="627">
        <f>'GUARITA-BASE-FECHAMENTO'!K440</f>
        <v>1797.1599999999999</v>
      </c>
      <c r="P126" s="155" t="b">
        <f t="shared" si="27"/>
        <v>1</v>
      </c>
    </row>
    <row r="127" spans="1:16" ht="41.25" customHeight="1">
      <c r="A127" s="263" t="str">
        <f>'GUARITA-BASE-FECHAMENTO'!A442</f>
        <v>4.7.1</v>
      </c>
      <c r="B127" s="264" t="str">
        <f>'GUARITA-BASE-FECHAMENTO'!$B$442</f>
        <v>IFRR.11</v>
      </c>
      <c r="C127" s="902" t="str">
        <f>'GUARITA-BASE-FECHAMENTO'!C442:E442</f>
        <v>Bancada de granito cinza incluso borda dupla redonda e espelho junto as bordas. Acessórios para fixação, incluso bora, fornecimento e instalação</v>
      </c>
      <c r="D127" s="903"/>
      <c r="E127" s="904"/>
      <c r="F127" s="265" t="str">
        <f>'GUARITA-BASE-FECHAMENTO'!F442</f>
        <v>m²</v>
      </c>
      <c r="G127" s="265">
        <f>'GUARITA-BASE-FECHAMENTO'!G442</f>
        <v>0.92500000000000004</v>
      </c>
      <c r="H127" s="266">
        <f>'GUARITA-BASE-FECHAMENTO'!H442</f>
        <v>583.20000000000005</v>
      </c>
      <c r="I127" s="266">
        <f t="shared" si="43"/>
        <v>752.74</v>
      </c>
      <c r="J127" s="267">
        <f t="shared" ref="J127" si="48">ROUND(G127*H127,2)</f>
        <v>539.46</v>
      </c>
      <c r="K127" s="267">
        <f t="shared" ref="K127" si="49">ROUND(G127*I127,2)</f>
        <v>696.28</v>
      </c>
      <c r="N127" s="831">
        <f t="shared" si="35"/>
        <v>1.8742787702450735E-3</v>
      </c>
      <c r="O127" s="626">
        <f>'GUARITA-BASE-FECHAMENTO'!K442</f>
        <v>696.28</v>
      </c>
      <c r="P127" s="155" t="b">
        <f t="shared" si="27"/>
        <v>1</v>
      </c>
    </row>
    <row r="128" spans="1:16" ht="41.25" customHeight="1">
      <c r="A128" s="263" t="str">
        <f>'GUARITA-BASE-FECHAMENTO'!A449</f>
        <v>4.7.2</v>
      </c>
      <c r="B128" s="264" t="str">
        <f>'GUARITA-BASE-FECHAMENTO'!$B$449</f>
        <v>86903</v>
      </c>
      <c r="C128" s="902" t="str">
        <f>'GUARITA-BASE-FECHAMENTO'!C449:E449</f>
        <v>Lavatório louça branca com coluna, 45 x 55cm ou equivalente, padrão médio - fornecimento e instalação. af_12/2013</v>
      </c>
      <c r="D128" s="903"/>
      <c r="E128" s="904"/>
      <c r="F128" s="265" t="str">
        <f>'GUARITA-BASE-FECHAMENTO'!F449</f>
        <v>Und</v>
      </c>
      <c r="G128" s="265">
        <f>'GUARITA-BASE-FECHAMENTO'!G449</f>
        <v>1</v>
      </c>
      <c r="H128" s="266">
        <f>'GUARITA-BASE-FECHAMENTO'!H449</f>
        <v>244.87</v>
      </c>
      <c r="I128" s="266">
        <f t="shared" si="43"/>
        <v>316.05</v>
      </c>
      <c r="J128" s="267">
        <f t="shared" ref="J128:J138" si="50">ROUND(G128*H128,2)</f>
        <v>244.87</v>
      </c>
      <c r="K128" s="267">
        <f t="shared" ref="K128:K138" si="51">ROUND(G128*I128,2)</f>
        <v>316.05</v>
      </c>
      <c r="N128" s="831">
        <f t="shared" si="35"/>
        <v>8.5075803604290734E-4</v>
      </c>
      <c r="O128" s="626">
        <f>'GUARITA-BASE-FECHAMENTO'!K449</f>
        <v>316.05</v>
      </c>
      <c r="P128" s="155" t="b">
        <f t="shared" si="27"/>
        <v>1</v>
      </c>
    </row>
    <row r="129" spans="1:16" ht="31.5" customHeight="1">
      <c r="A129" s="263" t="str">
        <f>'GUARITA-BASE-FECHAMENTO'!A453</f>
        <v>4.7.3</v>
      </c>
      <c r="B129" s="264" t="str">
        <f>'GUARITA-BASE-FECHAMENTO'!$B$453</f>
        <v>86883</v>
      </c>
      <c r="C129" s="902" t="str">
        <f>'GUARITA-BASE-FECHAMENTO'!C453:E453</f>
        <v>Sifão do tipo flexível em PVC 1 x 1.1/2 - fornecimento e instalação. AF_12/2013</v>
      </c>
      <c r="D129" s="903"/>
      <c r="E129" s="904"/>
      <c r="F129" s="265" t="str">
        <f>'GUARITA-BASE-FECHAMENTO'!F453</f>
        <v>Und</v>
      </c>
      <c r="G129" s="265">
        <f>'GUARITA-BASE-FECHAMENTO'!G453</f>
        <v>1</v>
      </c>
      <c r="H129" s="266">
        <f>'GUARITA-BASE-FECHAMENTO'!H453</f>
        <v>8.0399999999999991</v>
      </c>
      <c r="I129" s="266">
        <f t="shared" si="43"/>
        <v>10.38</v>
      </c>
      <c r="J129" s="267">
        <f t="shared" si="50"/>
        <v>8.0399999999999991</v>
      </c>
      <c r="K129" s="267">
        <f t="shared" si="51"/>
        <v>10.38</v>
      </c>
      <c r="N129" s="831">
        <f t="shared" si="35"/>
        <v>2.7941365018590029E-5</v>
      </c>
      <c r="O129" s="626">
        <f>'GUARITA-BASE-FECHAMENTO'!K453</f>
        <v>10.38</v>
      </c>
      <c r="P129" s="155" t="b">
        <f t="shared" si="27"/>
        <v>1</v>
      </c>
    </row>
    <row r="130" spans="1:16" ht="31.5" customHeight="1">
      <c r="A130" s="263" t="str">
        <f>'GUARITA-BASE-FECHAMENTO'!A457</f>
        <v>4.7.4</v>
      </c>
      <c r="B130" s="264">
        <f>'GUARITA-BASE-FECHAMENTO'!$B$457</f>
        <v>86884</v>
      </c>
      <c r="C130" s="902" t="str">
        <f>'GUARITA-BASE-FECHAMENTO'!C457:E457</f>
        <v>Engate flexível em plástico branco, 1/2" x 30cm - fornecimento e instalação. af_12/2013</v>
      </c>
      <c r="D130" s="903"/>
      <c r="E130" s="904"/>
      <c r="F130" s="265" t="str">
        <f>'GUARITA-BASE-FECHAMENTO'!F457</f>
        <v>Und</v>
      </c>
      <c r="G130" s="265">
        <f>'GUARITA-BASE-FECHAMENTO'!G457</f>
        <v>1</v>
      </c>
      <c r="H130" s="266">
        <f>'GUARITA-BASE-FECHAMENTO'!H457</f>
        <v>6.29</v>
      </c>
      <c r="I130" s="266">
        <f t="shared" si="43"/>
        <v>8.1199999999999992</v>
      </c>
      <c r="J130" s="267">
        <f t="shared" si="50"/>
        <v>6.29</v>
      </c>
      <c r="K130" s="267">
        <f t="shared" si="51"/>
        <v>8.1199999999999992</v>
      </c>
      <c r="N130" s="831">
        <f t="shared" si="35"/>
        <v>2.185779228814557E-5</v>
      </c>
      <c r="O130" s="626">
        <f>'GUARITA-BASE-FECHAMENTO'!K457</f>
        <v>8.1199999999999992</v>
      </c>
      <c r="P130" s="155" t="b">
        <f t="shared" si="27"/>
        <v>1</v>
      </c>
    </row>
    <row r="131" spans="1:16" ht="36" customHeight="1">
      <c r="A131" s="263" t="str">
        <f>'GUARITA-BASE-FECHAMENTO'!A461</f>
        <v>4.7.5</v>
      </c>
      <c r="B131" s="264">
        <f>'GUARITA-BASE-FECHAMENTO'!$B$461</f>
        <v>86879</v>
      </c>
      <c r="C131" s="902" t="str">
        <f>'GUARITA-BASE-FECHAMENTO'!C461:E461</f>
        <v>Válvula em plástico 1" para pia, tanque ou lavatório, com ou sem ladrão - fornecimento e instalação. af_12/2013</v>
      </c>
      <c r="D131" s="903"/>
      <c r="E131" s="904"/>
      <c r="F131" s="265" t="str">
        <f>'GUARITA-BASE-FECHAMENTO'!F461</f>
        <v>Und</v>
      </c>
      <c r="G131" s="265">
        <f>'GUARITA-BASE-FECHAMENTO'!G461</f>
        <v>1</v>
      </c>
      <c r="H131" s="266">
        <f>'GUARITA-BASE-FECHAMENTO'!H461</f>
        <v>5.08</v>
      </c>
      <c r="I131" s="266">
        <f t="shared" ref="I131:I195" si="52">ROUND(H131*$G$6,2)</f>
        <v>6.56</v>
      </c>
      <c r="J131" s="267">
        <f t="shared" si="50"/>
        <v>5.08</v>
      </c>
      <c r="K131" s="267">
        <f t="shared" si="51"/>
        <v>6.56</v>
      </c>
      <c r="N131" s="831">
        <f t="shared" si="35"/>
        <v>1.765851199633435E-5</v>
      </c>
      <c r="O131" s="626">
        <f>'GUARITA-BASE-FECHAMENTO'!K461</f>
        <v>6.56</v>
      </c>
      <c r="P131" s="155" t="b">
        <f t="shared" si="27"/>
        <v>1</v>
      </c>
    </row>
    <row r="132" spans="1:16" ht="33.75" customHeight="1">
      <c r="A132" s="263" t="str">
        <f>'GUARITA-BASE-FECHAMENTO'!A465</f>
        <v>4.7.6</v>
      </c>
      <c r="B132" s="264">
        <f>'GUARITA-BASE-FECHAMENTO'!$B$465</f>
        <v>86915</v>
      </c>
      <c r="C132" s="902" t="str">
        <f>'GUARITA-BASE-FECHAMENTO'!C465:E465</f>
        <v>Torneira cromada de mesa, 1/2" ou 3/4", para lavatório, padrão médio -fornecimento e instalação. af_12/2013</v>
      </c>
      <c r="D132" s="903"/>
      <c r="E132" s="904"/>
      <c r="F132" s="265" t="str">
        <f>'GUARITA-BASE-FECHAMENTO'!F465</f>
        <v>Und</v>
      </c>
      <c r="G132" s="265">
        <f>'GUARITA-BASE-FECHAMENTO'!G465</f>
        <v>1</v>
      </c>
      <c r="H132" s="266">
        <f>'GUARITA-BASE-FECHAMENTO'!H465</f>
        <v>60.28</v>
      </c>
      <c r="I132" s="266">
        <f t="shared" si="52"/>
        <v>77.8</v>
      </c>
      <c r="J132" s="267">
        <f t="shared" si="50"/>
        <v>60.28</v>
      </c>
      <c r="K132" s="267">
        <f t="shared" si="51"/>
        <v>77.8</v>
      </c>
      <c r="N132" s="831">
        <f t="shared" si="35"/>
        <v>2.0942564532237996E-4</v>
      </c>
      <c r="O132" s="626">
        <f>'GUARITA-BASE-FECHAMENTO'!K465</f>
        <v>77.8</v>
      </c>
      <c r="P132" s="155" t="b">
        <f t="shared" si="27"/>
        <v>1</v>
      </c>
    </row>
    <row r="133" spans="1:16" ht="63" customHeight="1">
      <c r="A133" s="263" t="str">
        <f>'GUARITA-BASE-FECHAMENTO'!A469</f>
        <v>4.7.7</v>
      </c>
      <c r="B133" s="264" t="str">
        <f>'GUARITA-BASE-FECHAMENTO'!$B$469</f>
        <v>IFRR.10</v>
      </c>
      <c r="C133" s="902" t="str">
        <f>'GUARITA-BASE-FECHAMENTO'!C469:E469</f>
        <v>Vaso sanitário sifonado com caixa acoplada louça branca - padrão médio, incluso engate flexível em plástico branco, 1/2" x 40cm - fornecimento e instalação.(B), incluso assento sanitário de plástico tipo convencional</v>
      </c>
      <c r="D133" s="903"/>
      <c r="E133" s="904"/>
      <c r="F133" s="265" t="str">
        <f>'GUARITA-BASE-FECHAMENTO'!F469</f>
        <v>Und</v>
      </c>
      <c r="G133" s="265">
        <f>'GUARITA-BASE-FECHAMENTO'!G469</f>
        <v>1</v>
      </c>
      <c r="H133" s="266">
        <f>'GUARITA-BASE-FECHAMENTO'!H469</f>
        <v>324.70999999999998</v>
      </c>
      <c r="I133" s="266">
        <f t="shared" si="52"/>
        <v>419.1</v>
      </c>
      <c r="J133" s="267">
        <f t="shared" si="50"/>
        <v>324.70999999999998</v>
      </c>
      <c r="K133" s="267">
        <f t="shared" si="51"/>
        <v>419.1</v>
      </c>
      <c r="N133" s="831">
        <f t="shared" si="35"/>
        <v>1.1281528014731291E-3</v>
      </c>
      <c r="O133" s="626">
        <f>'GUARITA-BASE-FECHAMENTO'!K469</f>
        <v>419.1</v>
      </c>
      <c r="P133" s="155" t="b">
        <f t="shared" si="27"/>
        <v>1</v>
      </c>
    </row>
    <row r="134" spans="1:16" ht="42.75" customHeight="1">
      <c r="A134" s="263" t="str">
        <f>'GUARITA-BASE-FECHAMENTO'!A473</f>
        <v>4.7.8</v>
      </c>
      <c r="B134" s="264">
        <f>'GUARITA-BASE-FECHAMENTO'!$B$473</f>
        <v>95547</v>
      </c>
      <c r="C134" s="902" t="str">
        <f>'GUARITA-BASE-FECHAMENTO'!C473:E473</f>
        <v xml:space="preserve">Saboneteira plastica tipo dispenser para sabonete liquido com reservatorio 800 a 1500 ml, incluso fixação. af_10/2016
</v>
      </c>
      <c r="D134" s="903"/>
      <c r="E134" s="904"/>
      <c r="F134" s="265" t="str">
        <f>'GUARITA-BASE-FECHAMENTO'!F473</f>
        <v>Und</v>
      </c>
      <c r="G134" s="265">
        <f>'GUARITA-BASE-FECHAMENTO'!G473</f>
        <v>1</v>
      </c>
      <c r="H134" s="266">
        <f>'GUARITA-BASE-FECHAMENTO'!H473</f>
        <v>52.32</v>
      </c>
      <c r="I134" s="266">
        <f t="shared" si="52"/>
        <v>67.53</v>
      </c>
      <c r="J134" s="267">
        <f t="shared" si="50"/>
        <v>52.32</v>
      </c>
      <c r="K134" s="267">
        <f t="shared" si="51"/>
        <v>67.53</v>
      </c>
      <c r="N134" s="831">
        <f t="shared" si="35"/>
        <v>1.8178038340128946E-4</v>
      </c>
      <c r="O134" s="626">
        <f>'GUARITA-BASE-FECHAMENTO'!K473</f>
        <v>67.53</v>
      </c>
      <c r="P134" s="155" t="b">
        <f t="shared" si="27"/>
        <v>1</v>
      </c>
    </row>
    <row r="135" spans="1:16" ht="33.75" customHeight="1">
      <c r="A135" s="263" t="str">
        <f>'GUARITA-BASE-FECHAMENTO'!A477</f>
        <v>4.7.9</v>
      </c>
      <c r="B135" s="264">
        <f>'GUARITA-BASE-FECHAMENTO'!$B$477</f>
        <v>95543</v>
      </c>
      <c r="C135" s="902" t="str">
        <f>'GUARITA-BASE-FECHAMENTO'!C477:E477</f>
        <v>Porta toalha banho em metal cromado, tipo barra, incluso fixação. af_10/2016</v>
      </c>
      <c r="D135" s="903"/>
      <c r="E135" s="904"/>
      <c r="F135" s="265" t="str">
        <f>'GUARITA-BASE-FECHAMENTO'!F477</f>
        <v>Und</v>
      </c>
      <c r="G135" s="265">
        <f>'GUARITA-BASE-FECHAMENTO'!G477</f>
        <v>1</v>
      </c>
      <c r="H135" s="266">
        <f>'GUARITA-BASE-FECHAMENTO'!H477</f>
        <v>36.299999999999997</v>
      </c>
      <c r="I135" s="266">
        <f t="shared" si="52"/>
        <v>46.85</v>
      </c>
      <c r="J135" s="267">
        <f t="shared" si="50"/>
        <v>36.299999999999997</v>
      </c>
      <c r="K135" s="267">
        <f t="shared" si="51"/>
        <v>46.85</v>
      </c>
      <c r="N135" s="831">
        <f t="shared" si="35"/>
        <v>1.2611300107138177E-4</v>
      </c>
      <c r="O135" s="626">
        <f>'GUARITA-BASE-FECHAMENTO'!K477</f>
        <v>46.85</v>
      </c>
      <c r="P135" s="155" t="b">
        <f t="shared" si="27"/>
        <v>1</v>
      </c>
    </row>
    <row r="136" spans="1:16" ht="33.75" customHeight="1">
      <c r="A136" s="263" t="str">
        <f>'GUARITA-BASE-FECHAMENTO'!A481</f>
        <v>4.7.10</v>
      </c>
      <c r="B136" s="264">
        <f>'GUARITA-BASE-FECHAMENTO'!$B$481</f>
        <v>95544</v>
      </c>
      <c r="C136" s="902" t="str">
        <f>'GUARITA-BASE-FECHAMENTO'!C481:E481</f>
        <v>Papeleira de parede em metal cromado sem tampa, incluso fixação. af_10/2016</v>
      </c>
      <c r="D136" s="903"/>
      <c r="E136" s="904"/>
      <c r="F136" s="265" t="str">
        <f>'GUARITA-BASE-FECHAMENTO'!F481</f>
        <v>Und</v>
      </c>
      <c r="G136" s="265">
        <f>'GUARITA-BASE-FECHAMENTO'!G481</f>
        <v>1</v>
      </c>
      <c r="H136" s="266">
        <f>'GUARITA-BASE-FECHAMENTO'!H481</f>
        <v>28.16</v>
      </c>
      <c r="I136" s="266">
        <f t="shared" si="52"/>
        <v>36.35</v>
      </c>
      <c r="J136" s="267">
        <f t="shared" si="50"/>
        <v>28.16</v>
      </c>
      <c r="K136" s="267">
        <f t="shared" si="51"/>
        <v>36.35</v>
      </c>
      <c r="N136" s="831">
        <f t="shared" si="35"/>
        <v>9.7848614491883188E-5</v>
      </c>
      <c r="O136" s="626">
        <f>'GUARITA-BASE-FECHAMENTO'!K481</f>
        <v>36.35</v>
      </c>
      <c r="P136" s="155" t="b">
        <f t="shared" si="27"/>
        <v>1</v>
      </c>
    </row>
    <row r="137" spans="1:16" ht="33.75" customHeight="1">
      <c r="A137" s="263" t="str">
        <f>'GUARITA-BASE-FECHAMENTO'!A485</f>
        <v>4.7.11</v>
      </c>
      <c r="B137" s="264" t="str">
        <f>'GUARITA-BASE-FECHAMENTO'!$B$485</f>
        <v>IFRR.09</v>
      </c>
      <c r="C137" s="902" t="str">
        <f>'GUARITA-BASE-FECHAMENTO'!C485:E485</f>
        <v>Chuveiro plástico simples com haste com canopla plástica, fornecimento e instalação</v>
      </c>
      <c r="D137" s="903"/>
      <c r="E137" s="904"/>
      <c r="F137" s="265" t="str">
        <f>'GUARITA-BASE-FECHAMENTO'!F485</f>
        <v>Und</v>
      </c>
      <c r="G137" s="265">
        <f>'GUARITA-BASE-FECHAMENTO'!G485</f>
        <v>1</v>
      </c>
      <c r="H137" s="266">
        <f>'GUARITA-BASE-FECHAMENTO'!H485</f>
        <v>11.043699999999999</v>
      </c>
      <c r="I137" s="266">
        <f t="shared" si="52"/>
        <v>14.25</v>
      </c>
      <c r="J137" s="267">
        <f t="shared" si="50"/>
        <v>11.04</v>
      </c>
      <c r="K137" s="267">
        <f t="shared" si="51"/>
        <v>14.25</v>
      </c>
      <c r="N137" s="831">
        <f t="shared" si="35"/>
        <v>3.8358810357890933E-5</v>
      </c>
      <c r="O137" s="626">
        <f>'GUARITA-BASE-FECHAMENTO'!K485</f>
        <v>14.25</v>
      </c>
      <c r="P137" s="155" t="b">
        <f t="shared" si="27"/>
        <v>1</v>
      </c>
    </row>
    <row r="138" spans="1:16" ht="36.75" customHeight="1">
      <c r="A138" s="263" t="str">
        <f>'GUARITA-BASE-FECHAMENTO'!A489</f>
        <v>4.7.12</v>
      </c>
      <c r="B138" s="264" t="str">
        <f>'GUARITA-BASE-FECHAMENTO'!$B$489</f>
        <v>74125/002</v>
      </c>
      <c r="C138" s="902" t="str">
        <f>'GUARITA-BASE-FECHAMENTO'!C489:E489</f>
        <v>Espelho cristal espessura 4mm, com moldura em alumínio e compensado 6m m plastificado colado</v>
      </c>
      <c r="D138" s="903"/>
      <c r="E138" s="904"/>
      <c r="F138" s="265" t="str">
        <f>'GUARITA-BASE-FECHAMENTO'!F489</f>
        <v>m²</v>
      </c>
      <c r="G138" s="265">
        <f>'GUARITA-BASE-FECHAMENTO'!G489</f>
        <v>0.2</v>
      </c>
      <c r="H138" s="266">
        <f>'GUARITA-BASE-FECHAMENTO'!H489</f>
        <v>379.22</v>
      </c>
      <c r="I138" s="266">
        <f t="shared" si="52"/>
        <v>489.46</v>
      </c>
      <c r="J138" s="267">
        <f t="shared" si="50"/>
        <v>75.84</v>
      </c>
      <c r="K138" s="267">
        <f t="shared" si="51"/>
        <v>97.89</v>
      </c>
      <c r="N138" s="831">
        <f t="shared" si="35"/>
        <v>2.6350483831115391E-4</v>
      </c>
      <c r="O138" s="626">
        <f>'GUARITA-BASE-FECHAMENTO'!K489</f>
        <v>97.89</v>
      </c>
      <c r="P138" s="155" t="b">
        <f t="shared" si="27"/>
        <v>1</v>
      </c>
    </row>
    <row r="139" spans="1:16" s="373" customFormat="1" ht="28.5" customHeight="1">
      <c r="A139" s="784" t="str">
        <f>'GUARITA-BASE-FECHAMENTO'!A493</f>
        <v>4.8</v>
      </c>
      <c r="B139" s="785"/>
      <c r="C139" s="907" t="str">
        <f>'GUARITA-BASE-FECHAMENTO'!C493:E493</f>
        <v>INSTALAÇÕES HIDRÁULICAS</v>
      </c>
      <c r="D139" s="907"/>
      <c r="E139" s="907"/>
      <c r="F139" s="786"/>
      <c r="G139" s="786"/>
      <c r="H139" s="787"/>
      <c r="I139" s="787"/>
      <c r="J139" s="788">
        <f>SUM(J140:J149)</f>
        <v>1947.17</v>
      </c>
      <c r="K139" s="788">
        <f>SUM(K140:K149)</f>
        <v>2513.1399999999994</v>
      </c>
      <c r="N139" s="831">
        <f t="shared" ref="N139:N202" si="53">K139/$K$219</f>
        <v>6.7649867131810522E-3</v>
      </c>
      <c r="O139" s="627">
        <f>'GUARITA-BASE-FECHAMENTO'!K493</f>
        <v>2513.1399999999994</v>
      </c>
      <c r="P139" s="155" t="b">
        <f t="shared" si="27"/>
        <v>1</v>
      </c>
    </row>
    <row r="140" spans="1:16" ht="41.25" customHeight="1">
      <c r="A140" s="263" t="str">
        <f>'GUARITA-BASE-FECHAMENTO'!A495</f>
        <v>4.8.1</v>
      </c>
      <c r="B140" s="264" t="str">
        <f>'GUARITA-BASE-FECHAMENTO'!$B$495</f>
        <v>89356</v>
      </c>
      <c r="C140" s="902" t="str">
        <f>'GUARITA-BASE-FECHAMENTO'!C495:E495</f>
        <v>Tubo, PVC, soldável, DN 25mm, instalado em ramal ou sub-ramal de água - fornecimento e instalação. af_12/2014</v>
      </c>
      <c r="D140" s="903"/>
      <c r="E140" s="904"/>
      <c r="F140" s="265" t="str">
        <f>'GUARITA-BASE-FECHAMENTO'!F495</f>
        <v>m</v>
      </c>
      <c r="G140" s="265">
        <f>'GUARITA-BASE-FECHAMENTO'!G495</f>
        <v>4.4000000000000004</v>
      </c>
      <c r="H140" s="266">
        <f>'GUARITA-BASE-FECHAMENTO'!H495</f>
        <v>14.97</v>
      </c>
      <c r="I140" s="266">
        <f t="shared" si="52"/>
        <v>19.32</v>
      </c>
      <c r="J140" s="267">
        <f t="shared" ref="J140" si="54">ROUND(G140*H140,2)</f>
        <v>65.87</v>
      </c>
      <c r="K140" s="267">
        <f t="shared" ref="K140" si="55">ROUND(G140*I140,2)</f>
        <v>85.01</v>
      </c>
      <c r="N140" s="831">
        <f t="shared" si="53"/>
        <v>2.2883385744030234E-4</v>
      </c>
      <c r="O140" s="626">
        <f>'GUARITA-BASE-FECHAMENTO'!K495</f>
        <v>85.01</v>
      </c>
      <c r="P140" s="155" t="b">
        <f t="shared" si="27"/>
        <v>1</v>
      </c>
    </row>
    <row r="141" spans="1:16" ht="41.25" customHeight="1">
      <c r="A141" s="263" t="str">
        <f>'GUARITA-BASE-FECHAMENTO'!A499</f>
        <v>4.8.2</v>
      </c>
      <c r="B141" s="264" t="str">
        <f>'GUARITA-BASE-FECHAMENTO'!$B$499</f>
        <v>89357</v>
      </c>
      <c r="C141" s="902" t="str">
        <f>'GUARITA-BASE-FECHAMENTO'!C499:E499</f>
        <v>Tubo, PVC, soldável, DN 32mm, instalado em ramal ou sub-ramal de água - fornecimento e instalação. af_12/2014</v>
      </c>
      <c r="D141" s="903"/>
      <c r="E141" s="904"/>
      <c r="F141" s="265" t="str">
        <f>'GUARITA-BASE-FECHAMENTO'!F499</f>
        <v>m</v>
      </c>
      <c r="G141" s="265">
        <f>'GUARITA-BASE-FECHAMENTO'!G499</f>
        <v>85.6</v>
      </c>
      <c r="H141" s="266">
        <f>'GUARITA-BASE-FECHAMENTO'!H499</f>
        <v>20.16</v>
      </c>
      <c r="I141" s="266">
        <f t="shared" si="52"/>
        <v>26.02</v>
      </c>
      <c r="J141" s="267">
        <f t="shared" ref="J141:J166" si="56">ROUND(G141*H141,2)</f>
        <v>1725.7</v>
      </c>
      <c r="K141" s="267">
        <f t="shared" ref="K141:K166" si="57">ROUND(G141*I141,2)</f>
        <v>2227.31</v>
      </c>
      <c r="N141" s="831">
        <f t="shared" si="53"/>
        <v>5.9955762735602845E-3</v>
      </c>
      <c r="O141" s="626">
        <f>'GUARITA-BASE-FECHAMENTO'!K499</f>
        <v>2227.31</v>
      </c>
      <c r="P141" s="155" t="b">
        <f t="shared" ref="P141:P204" si="58">K141=O141</f>
        <v>1</v>
      </c>
    </row>
    <row r="142" spans="1:16" ht="41.25" customHeight="1">
      <c r="A142" s="263" t="str">
        <f>'GUARITA-BASE-FECHAMENTO'!A503</f>
        <v>4.8.3</v>
      </c>
      <c r="B142" s="264" t="str">
        <f>'GUARITA-BASE-FECHAMENTO'!$B$503</f>
        <v>94656</v>
      </c>
      <c r="C142" s="902" t="str">
        <f>'GUARITA-BASE-FECHAMENTO'!C503:E503</f>
        <v>Adaptador curto com bolsa e rosca para registro, PVC, soldável, dn 25mm x 3/4 , fornecimento e instalação. af_06/2
016</v>
      </c>
      <c r="D142" s="903"/>
      <c r="E142" s="904"/>
      <c r="F142" s="265" t="str">
        <f>'GUARITA-BASE-FECHAMENTO'!F503</f>
        <v>Und</v>
      </c>
      <c r="G142" s="265">
        <f>'GUARITA-BASE-FECHAMENTO'!G503</f>
        <v>2</v>
      </c>
      <c r="H142" s="266">
        <f>'GUARITA-BASE-FECHAMENTO'!H503</f>
        <v>3.97</v>
      </c>
      <c r="I142" s="266">
        <f t="shared" si="52"/>
        <v>5.12</v>
      </c>
      <c r="J142" s="267">
        <f t="shared" si="56"/>
        <v>7.94</v>
      </c>
      <c r="K142" s="267">
        <f t="shared" si="57"/>
        <v>10.24</v>
      </c>
      <c r="N142" s="831">
        <f t="shared" si="53"/>
        <v>2.7564506530863378E-5</v>
      </c>
      <c r="O142" s="626">
        <f>'GUARITA-BASE-FECHAMENTO'!K503</f>
        <v>10.24</v>
      </c>
      <c r="P142" s="155" t="b">
        <f t="shared" si="58"/>
        <v>1</v>
      </c>
    </row>
    <row r="143" spans="1:16" ht="41.25" customHeight="1">
      <c r="A143" s="263" t="str">
        <f>'GUARITA-BASE-FECHAMENTO'!A507</f>
        <v>4.8.4</v>
      </c>
      <c r="B143" s="264" t="str">
        <f>'GUARITA-BASE-FECHAMENTO'!$B$507</f>
        <v>89362</v>
      </c>
      <c r="C143" s="902" t="str">
        <f>'GUARITA-BASE-FECHAMENTO'!C507:E507</f>
        <v>Joelho 90 graus, PVC, soldável, DN 25mm, instalado em ramal ou sub-ramal de água - fornecimento e instalação. af_12/2014</v>
      </c>
      <c r="D143" s="903"/>
      <c r="E143" s="904"/>
      <c r="F143" s="265" t="str">
        <f>'GUARITA-BASE-FECHAMENTO'!F507</f>
        <v>Und</v>
      </c>
      <c r="G143" s="265">
        <f>'GUARITA-BASE-FECHAMENTO'!G507</f>
        <v>1</v>
      </c>
      <c r="H143" s="266">
        <f>'GUARITA-BASE-FECHAMENTO'!H507</f>
        <v>6.06</v>
      </c>
      <c r="I143" s="266">
        <f t="shared" si="52"/>
        <v>7.82</v>
      </c>
      <c r="J143" s="267">
        <f t="shared" si="56"/>
        <v>6.06</v>
      </c>
      <c r="K143" s="267">
        <f t="shared" si="57"/>
        <v>7.82</v>
      </c>
      <c r="N143" s="831">
        <f t="shared" si="53"/>
        <v>2.1050238385874181E-5</v>
      </c>
      <c r="O143" s="626">
        <f>'GUARITA-BASE-FECHAMENTO'!K507</f>
        <v>7.82</v>
      </c>
      <c r="P143" s="155" t="b">
        <f t="shared" si="58"/>
        <v>1</v>
      </c>
    </row>
    <row r="144" spans="1:16" ht="41.25" customHeight="1">
      <c r="A144" s="263" t="str">
        <f>'GUARITA-BASE-FECHAMENTO'!A511</f>
        <v>4.8.5</v>
      </c>
      <c r="B144" s="264" t="str">
        <f>'GUARITA-BASE-FECHAMENTO'!$B$511</f>
        <v>89367</v>
      </c>
      <c r="C144" s="902" t="str">
        <f>'GUARITA-BASE-FECHAMENTO'!C511:E511</f>
        <v>Joelho 90 graus, PVC, soldável, DN 32mm, instalado em ramal ou sub-ramal de água - fornecimento e instalação. af_12/2014</v>
      </c>
      <c r="D144" s="903"/>
      <c r="E144" s="904"/>
      <c r="F144" s="265" t="str">
        <f>'GUARITA-BASE-FECHAMENTO'!F511</f>
        <v>Und</v>
      </c>
      <c r="G144" s="265">
        <f>'GUARITA-BASE-FECHAMENTO'!G511</f>
        <v>1</v>
      </c>
      <c r="H144" s="266">
        <f>'GUARITA-BASE-FECHAMENTO'!H511</f>
        <v>8.08</v>
      </c>
      <c r="I144" s="266">
        <f t="shared" si="52"/>
        <v>10.43</v>
      </c>
      <c r="J144" s="267">
        <f t="shared" si="56"/>
        <v>8.08</v>
      </c>
      <c r="K144" s="267">
        <f t="shared" si="57"/>
        <v>10.43</v>
      </c>
      <c r="N144" s="831">
        <f t="shared" si="53"/>
        <v>2.8075957335635256E-5</v>
      </c>
      <c r="O144" s="626">
        <f>'GUARITA-BASE-FECHAMENTO'!K511</f>
        <v>10.43</v>
      </c>
      <c r="P144" s="155" t="b">
        <f t="shared" si="58"/>
        <v>1</v>
      </c>
    </row>
    <row r="145" spans="1:16" ht="41.25" customHeight="1">
      <c r="A145" s="263" t="str">
        <f>'GUARITA-BASE-FECHAMENTO'!A515</f>
        <v>4.8.6</v>
      </c>
      <c r="B145" s="264" t="str">
        <f>'GUARITA-BASE-FECHAMENTO'!$B$515</f>
        <v>89395</v>
      </c>
      <c r="C145" s="902" t="str">
        <f>'GUARITA-BASE-FECHAMENTO'!C515:E515</f>
        <v>Tê, PVC, soldável, DN 25mm, instalado em ramal ou sub-ramal de água -fornecimento e instalação. af_12/2014</v>
      </c>
      <c r="D145" s="903"/>
      <c r="E145" s="904"/>
      <c r="F145" s="265" t="str">
        <f>'GUARITA-BASE-FECHAMENTO'!F515</f>
        <v>Und</v>
      </c>
      <c r="G145" s="265">
        <f>'GUARITA-BASE-FECHAMENTO'!G515</f>
        <v>1</v>
      </c>
      <c r="H145" s="266">
        <f>'GUARITA-BASE-FECHAMENTO'!H515</f>
        <v>8.39</v>
      </c>
      <c r="I145" s="266">
        <f t="shared" si="52"/>
        <v>10.83</v>
      </c>
      <c r="J145" s="267">
        <f t="shared" si="56"/>
        <v>8.39</v>
      </c>
      <c r="K145" s="267">
        <f t="shared" si="57"/>
        <v>10.83</v>
      </c>
      <c r="N145" s="831">
        <f t="shared" si="53"/>
        <v>2.9152695871997108E-5</v>
      </c>
      <c r="O145" s="626">
        <f>'GUARITA-BASE-FECHAMENTO'!K515</f>
        <v>10.83</v>
      </c>
      <c r="P145" s="155" t="b">
        <f t="shared" si="58"/>
        <v>1</v>
      </c>
    </row>
    <row r="146" spans="1:16" ht="59.25" customHeight="1">
      <c r="A146" s="263" t="str">
        <f>'GUARITA-BASE-FECHAMENTO'!A519</f>
        <v>4.8.7</v>
      </c>
      <c r="B146" s="264" t="str">
        <f>'GUARITA-BASE-FECHAMENTO'!$B$519</f>
        <v>94672</v>
      </c>
      <c r="C146" s="902" t="str">
        <f>'GUARITA-BASE-FECHAMENTO'!C519:E519</f>
        <v>Joelho 90 graus com bucha de latão, PVC, soldável, DN 25 mm, x 3/4 instalado em reservação de água de edificação que possua reservatório e fibra/fibrocimento fornecimento e instalação. af_06/2016</v>
      </c>
      <c r="D146" s="903"/>
      <c r="E146" s="904"/>
      <c r="F146" s="265" t="str">
        <f>'GUARITA-BASE-FECHAMENTO'!F519</f>
        <v>Und</v>
      </c>
      <c r="G146" s="265">
        <f>'GUARITA-BASE-FECHAMENTO'!G519</f>
        <v>1</v>
      </c>
      <c r="H146" s="266">
        <f>'GUARITA-BASE-FECHAMENTO'!H519</f>
        <v>6.71</v>
      </c>
      <c r="I146" s="266">
        <f t="shared" si="52"/>
        <v>8.66</v>
      </c>
      <c r="J146" s="267">
        <f t="shared" si="56"/>
        <v>6.71</v>
      </c>
      <c r="K146" s="267">
        <f t="shared" si="57"/>
        <v>8.66</v>
      </c>
      <c r="N146" s="831">
        <f t="shared" si="53"/>
        <v>2.3311389312234069E-5</v>
      </c>
      <c r="O146" s="626">
        <f>'GUARITA-BASE-FECHAMENTO'!K519</f>
        <v>8.66</v>
      </c>
      <c r="P146" s="155" t="b">
        <f t="shared" si="58"/>
        <v>1</v>
      </c>
    </row>
    <row r="147" spans="1:16" ht="51" customHeight="1">
      <c r="A147" s="263" t="str">
        <f>'GUARITA-BASE-FECHAMENTO'!A523</f>
        <v>4.8.8</v>
      </c>
      <c r="B147" s="264" t="str">
        <f>'GUARITA-BASE-FECHAMENTO'!$B$523</f>
        <v>89366</v>
      </c>
      <c r="C147" s="902" t="str">
        <f>'GUARITA-BASE-FECHAMENTO'!C523:E523</f>
        <v>Joelho 90 graus com bucha de latão, PVC, soldável, DN 25mm, x 3/4 instalado em ramal ou sub-ramal de água - fornecimento e instalação. af_12/2014</v>
      </c>
      <c r="D147" s="903"/>
      <c r="E147" s="904"/>
      <c r="F147" s="265" t="str">
        <f>'GUARITA-BASE-FECHAMENTO'!F523</f>
        <v>Und</v>
      </c>
      <c r="G147" s="265">
        <f>'GUARITA-BASE-FECHAMENTO'!G523</f>
        <v>2</v>
      </c>
      <c r="H147" s="266">
        <f>'GUARITA-BASE-FECHAMENTO'!H523</f>
        <v>9.68</v>
      </c>
      <c r="I147" s="266">
        <f t="shared" si="52"/>
        <v>12.49</v>
      </c>
      <c r="J147" s="267">
        <f t="shared" si="56"/>
        <v>19.36</v>
      </c>
      <c r="K147" s="267">
        <f t="shared" si="57"/>
        <v>24.98</v>
      </c>
      <c r="N147" s="831">
        <f t="shared" si="53"/>
        <v>6.7242321595797577E-5</v>
      </c>
      <c r="O147" s="626">
        <f>'GUARITA-BASE-FECHAMENTO'!K523</f>
        <v>24.98</v>
      </c>
      <c r="P147" s="155" t="b">
        <f t="shared" si="58"/>
        <v>1</v>
      </c>
    </row>
    <row r="148" spans="1:16" ht="51" customHeight="1">
      <c r="A148" s="263" t="str">
        <f>'GUARITA-BASE-FECHAMENTO'!A527</f>
        <v>4.8.9</v>
      </c>
      <c r="B148" s="264" t="str">
        <f>'GUARITA-BASE-FECHAMENTO'!$B$527</f>
        <v>89987</v>
      </c>
      <c r="C148" s="902" t="str">
        <f>'GUARITA-BASE-FECHAMENTO'!C527:E527</f>
        <v>Registro de gaveta bruto, latão, roscável, 3/4", com acabamento e canopla cromados. Fornecido e instalado em ramal de água. af_12/2014</v>
      </c>
      <c r="D148" s="903"/>
      <c r="E148" s="904"/>
      <c r="F148" s="265" t="str">
        <f>'GUARITA-BASE-FECHAMENTO'!F527</f>
        <v>Und</v>
      </c>
      <c r="G148" s="265">
        <f>'GUARITA-BASE-FECHAMENTO'!G527</f>
        <v>1</v>
      </c>
      <c r="H148" s="266">
        <f>'GUARITA-BASE-FECHAMENTO'!H527</f>
        <v>50.71</v>
      </c>
      <c r="I148" s="266">
        <f t="shared" si="52"/>
        <v>65.45</v>
      </c>
      <c r="J148" s="267">
        <f t="shared" si="56"/>
        <v>50.71</v>
      </c>
      <c r="K148" s="267">
        <f t="shared" si="57"/>
        <v>65.45</v>
      </c>
      <c r="N148" s="831">
        <f t="shared" si="53"/>
        <v>1.7618134301220783E-4</v>
      </c>
      <c r="O148" s="626">
        <f>'GUARITA-BASE-FECHAMENTO'!K527</f>
        <v>65.45</v>
      </c>
      <c r="P148" s="155" t="b">
        <f t="shared" si="58"/>
        <v>1</v>
      </c>
    </row>
    <row r="149" spans="1:16" ht="49.5" customHeight="1">
      <c r="A149" s="263" t="str">
        <f>'GUARITA-BASE-FECHAMENTO'!A531</f>
        <v>4.8.10</v>
      </c>
      <c r="B149" s="264" t="str">
        <f>'GUARITA-BASE-FECHAMENTO'!$B$531</f>
        <v>89985</v>
      </c>
      <c r="C149" s="902" t="str">
        <f>'GUARITA-BASE-FECHAMENTO'!C531:E531</f>
        <v>Registro de pressão bruto, latão, roscável, 3/4", com acabamento e canopla cromados. Fornecido e instalado em ramal de água. af_12/2014</v>
      </c>
      <c r="D149" s="903"/>
      <c r="E149" s="904"/>
      <c r="F149" s="265" t="str">
        <f>'GUARITA-BASE-FECHAMENTO'!F531</f>
        <v>Und</v>
      </c>
      <c r="G149" s="265">
        <f>'GUARITA-BASE-FECHAMENTO'!G531</f>
        <v>1</v>
      </c>
      <c r="H149" s="266">
        <f>'GUARITA-BASE-FECHAMENTO'!H531</f>
        <v>48.35</v>
      </c>
      <c r="I149" s="266">
        <f t="shared" si="52"/>
        <v>62.41</v>
      </c>
      <c r="J149" s="267">
        <f t="shared" si="56"/>
        <v>48.35</v>
      </c>
      <c r="K149" s="267">
        <f t="shared" si="57"/>
        <v>62.41</v>
      </c>
      <c r="N149" s="831">
        <f t="shared" si="53"/>
        <v>1.6799813013585775E-4</v>
      </c>
      <c r="O149" s="626">
        <f>'GUARITA-BASE-FECHAMENTO'!K531</f>
        <v>62.41</v>
      </c>
      <c r="P149" s="155" t="b">
        <f t="shared" si="58"/>
        <v>1</v>
      </c>
    </row>
    <row r="150" spans="1:16" s="373" customFormat="1" ht="28.5" customHeight="1">
      <c r="A150" s="784" t="str">
        <f>'GUARITA-BASE-FECHAMENTO'!A535</f>
        <v>4.9</v>
      </c>
      <c r="B150" s="785" t="str">
        <f>'GUARITA-BASE-FECHAMENTO'!$B$531</f>
        <v>89985</v>
      </c>
      <c r="C150" s="907" t="str">
        <f>'GUARITA-BASE-FECHAMENTO'!C535:E535</f>
        <v>INSTALAÇÕES SANITÁRIAS</v>
      </c>
      <c r="D150" s="907"/>
      <c r="E150" s="907"/>
      <c r="F150" s="786"/>
      <c r="G150" s="786"/>
      <c r="H150" s="787"/>
      <c r="I150" s="787"/>
      <c r="J150" s="788">
        <f>SUM(J151:J166)</f>
        <v>3222.11</v>
      </c>
      <c r="K150" s="788">
        <f>SUM(K151:K166)</f>
        <v>4158.84</v>
      </c>
      <c r="N150" s="831">
        <f t="shared" si="53"/>
        <v>1.1194958236407799E-2</v>
      </c>
      <c r="O150" s="627">
        <f>'GUARITA-BASE-FECHAMENTO'!K535</f>
        <v>4158.84</v>
      </c>
      <c r="P150" s="155" t="b">
        <f t="shared" si="58"/>
        <v>1</v>
      </c>
    </row>
    <row r="151" spans="1:16" ht="48.75" customHeight="1">
      <c r="A151" s="263" t="str">
        <f>'GUARITA-BASE-FECHAMENTO'!A537</f>
        <v>4.9.1</v>
      </c>
      <c r="B151" s="264">
        <f>'GUARITA-BASE-FECHAMENTO'!$B$537</f>
        <v>89712</v>
      </c>
      <c r="C151" s="902" t="str">
        <f>'GUARITA-BASE-FECHAMENTO'!C537:E537</f>
        <v>Tubo PVC, serie normal, esgoto predial, DN 50 mm, fornecido e instalado em ramal de descarga ou ramal de esgoto sanitário. Af_12/2014_p</v>
      </c>
      <c r="D151" s="903"/>
      <c r="E151" s="904"/>
      <c r="F151" s="265" t="str">
        <f>'GUARITA-BASE-FECHAMENTO'!F537</f>
        <v>m</v>
      </c>
      <c r="G151" s="265">
        <f>'GUARITA-BASE-FECHAMENTO'!G537</f>
        <v>4.46</v>
      </c>
      <c r="H151" s="266">
        <f>'GUARITA-BASE-FECHAMENTO'!H537</f>
        <v>18.68</v>
      </c>
      <c r="I151" s="266">
        <f t="shared" si="52"/>
        <v>24.11</v>
      </c>
      <c r="J151" s="267">
        <f t="shared" si="56"/>
        <v>83.31</v>
      </c>
      <c r="K151" s="267">
        <f t="shared" si="57"/>
        <v>107.53</v>
      </c>
      <c r="N151" s="831">
        <f t="shared" si="53"/>
        <v>2.8945423703747453E-4</v>
      </c>
      <c r="O151" s="626">
        <f>'GUARITA-BASE-FECHAMENTO'!K537</f>
        <v>107.53</v>
      </c>
      <c r="P151" s="155" t="b">
        <f t="shared" si="58"/>
        <v>1</v>
      </c>
    </row>
    <row r="152" spans="1:16" ht="48.75" customHeight="1">
      <c r="A152" s="263" t="str">
        <f>'GUARITA-BASE-FECHAMENTO'!A541</f>
        <v>4.9.2</v>
      </c>
      <c r="B152" s="264">
        <f>'GUARITA-BASE-FECHAMENTO'!$B$541</f>
        <v>89714</v>
      </c>
      <c r="C152" s="902" t="str">
        <f>'GUARITA-BASE-FECHAMENTO'!C541:E541</f>
        <v>Tubo PVC, serie normal, esgoto predial, DN 100 mm, fornecido e instalado em ramal de descarga ou ramal de esgoto sanitário. Af_12/2014_p</v>
      </c>
      <c r="D152" s="903"/>
      <c r="E152" s="904"/>
      <c r="F152" s="265" t="str">
        <f>'GUARITA-BASE-FECHAMENTO'!F541</f>
        <v>m</v>
      </c>
      <c r="G152" s="265">
        <f>'GUARITA-BASE-FECHAMENTO'!G541</f>
        <v>7.16</v>
      </c>
      <c r="H152" s="266">
        <f>'GUARITA-BASE-FECHAMENTO'!H541</f>
        <v>36.31</v>
      </c>
      <c r="I152" s="266">
        <f t="shared" si="52"/>
        <v>46.87</v>
      </c>
      <c r="J152" s="267">
        <f t="shared" si="56"/>
        <v>259.98</v>
      </c>
      <c r="K152" s="267">
        <f t="shared" si="57"/>
        <v>335.59</v>
      </c>
      <c r="N152" s="831">
        <f t="shared" si="53"/>
        <v>9.0335671354418361E-4</v>
      </c>
      <c r="O152" s="626">
        <f>'GUARITA-BASE-FECHAMENTO'!K541</f>
        <v>335.59</v>
      </c>
      <c r="P152" s="155" t="b">
        <f t="shared" si="58"/>
        <v>1</v>
      </c>
    </row>
    <row r="153" spans="1:16" ht="48.75" customHeight="1">
      <c r="A153" s="263" t="str">
        <f>'GUARITA-BASE-FECHAMENTO'!A545</f>
        <v>4.9.3</v>
      </c>
      <c r="B153" s="264" t="str">
        <f>'GUARITA-BASE-FECHAMENTO'!$B$545</f>
        <v>89711</v>
      </c>
      <c r="C153" s="902" t="str">
        <f>'GUARITA-BASE-FECHAMENTO'!C545:E545</f>
        <v>Tubo PVC, série normal, esgoto predial, DN 40 mm, fornecido e instalado em ramal de descarga ou ramal de esgoto sanitário. af_12/2014</v>
      </c>
      <c r="D153" s="903"/>
      <c r="E153" s="904"/>
      <c r="F153" s="265" t="str">
        <f>'GUARITA-BASE-FECHAMENTO'!F545</f>
        <v>m</v>
      </c>
      <c r="G153" s="265">
        <f>'GUARITA-BASE-FECHAMENTO'!G545</f>
        <v>2.44</v>
      </c>
      <c r="H153" s="266">
        <f>'GUARITA-BASE-FECHAMENTO'!H545</f>
        <v>13.09</v>
      </c>
      <c r="I153" s="266">
        <f t="shared" si="52"/>
        <v>16.899999999999999</v>
      </c>
      <c r="J153" s="267">
        <f t="shared" si="56"/>
        <v>31.94</v>
      </c>
      <c r="K153" s="267">
        <f t="shared" si="57"/>
        <v>41.24</v>
      </c>
      <c r="N153" s="831">
        <f t="shared" si="53"/>
        <v>1.1101174309890681E-4</v>
      </c>
      <c r="O153" s="626">
        <f>'GUARITA-BASE-FECHAMENTO'!K545</f>
        <v>41.24</v>
      </c>
      <c r="P153" s="155" t="b">
        <f t="shared" si="58"/>
        <v>1</v>
      </c>
    </row>
    <row r="154" spans="1:16" ht="48.75" customHeight="1">
      <c r="A154" s="263" t="str">
        <f>'GUARITA-BASE-FECHAMENTO'!A549</f>
        <v>4.9.4</v>
      </c>
      <c r="B154" s="264" t="str">
        <f>'GUARITA-BASE-FECHAMENTO'!$B$549</f>
        <v>89783</v>
      </c>
      <c r="C154" s="902" t="str">
        <f>'GUARITA-BASE-FECHAMENTO'!C549:E549</f>
        <v>Junção simples, PVC, serie normal, esgoto predial, DN 40 mm, junta soldável, fornecido e instalado em ramal de descarga ou ramal de esgoto sanitário. af_12/2014</v>
      </c>
      <c r="D154" s="903"/>
      <c r="E154" s="904"/>
      <c r="F154" s="265" t="str">
        <f>'GUARITA-BASE-FECHAMENTO'!F549</f>
        <v>Und</v>
      </c>
      <c r="G154" s="265">
        <f>'GUARITA-BASE-FECHAMENTO'!G549</f>
        <v>1</v>
      </c>
      <c r="H154" s="266">
        <f>'GUARITA-BASE-FECHAMENTO'!H549</f>
        <v>7.62</v>
      </c>
      <c r="I154" s="266">
        <f t="shared" si="52"/>
        <v>9.84</v>
      </c>
      <c r="J154" s="267">
        <f t="shared" si="56"/>
        <v>7.62</v>
      </c>
      <c r="K154" s="267">
        <f t="shared" si="57"/>
        <v>9.84</v>
      </c>
      <c r="N154" s="831">
        <f t="shared" si="53"/>
        <v>2.648776799450153E-5</v>
      </c>
      <c r="O154" s="626">
        <f>'GUARITA-BASE-FECHAMENTO'!K549</f>
        <v>9.84</v>
      </c>
      <c r="P154" s="155" t="b">
        <f t="shared" si="58"/>
        <v>1</v>
      </c>
    </row>
    <row r="155" spans="1:16" ht="48.75" customHeight="1">
      <c r="A155" s="263" t="str">
        <f>'GUARITA-BASE-FECHAMENTO'!A553</f>
        <v>4.9.5</v>
      </c>
      <c r="B155" s="264" t="str">
        <f>'GUARITA-BASE-FECHAMENTO'!$B$553</f>
        <v>89744</v>
      </c>
      <c r="C155" s="902" t="str">
        <f>'GUARITA-BASE-FECHAMENTO'!C553:E553</f>
        <v>Joelho 90 graus, PVC, serie normal, esgoto predial, DN 100 mm, junta e lástica, fornecido e instalado em ramal de descarga ou ramal de esgoto sanitário. af_12/2014</v>
      </c>
      <c r="D155" s="903"/>
      <c r="E155" s="904"/>
      <c r="F155" s="265" t="str">
        <f>'GUARITA-BASE-FECHAMENTO'!F553</f>
        <v>Und</v>
      </c>
      <c r="G155" s="265">
        <f>'GUARITA-BASE-FECHAMENTO'!G553</f>
        <v>1</v>
      </c>
      <c r="H155" s="266">
        <f>'GUARITA-BASE-FECHAMENTO'!H553</f>
        <v>15.23</v>
      </c>
      <c r="I155" s="266">
        <f t="shared" si="52"/>
        <v>19.66</v>
      </c>
      <c r="J155" s="267">
        <f t="shared" si="56"/>
        <v>15.23</v>
      </c>
      <c r="K155" s="267">
        <f t="shared" si="57"/>
        <v>19.66</v>
      </c>
      <c r="N155" s="831">
        <f t="shared" si="53"/>
        <v>5.2921699062184967E-5</v>
      </c>
      <c r="O155" s="626">
        <f>'GUARITA-BASE-FECHAMENTO'!K553</f>
        <v>19.66</v>
      </c>
      <c r="P155" s="155" t="b">
        <f t="shared" si="58"/>
        <v>1</v>
      </c>
    </row>
    <row r="156" spans="1:16" ht="48.75" customHeight="1">
      <c r="A156" s="263" t="str">
        <f>'GUARITA-BASE-FECHAMENTO'!A557</f>
        <v>4.9.6</v>
      </c>
      <c r="B156" s="264" t="str">
        <f>'GUARITA-BASE-FECHAMENTO'!$B$557</f>
        <v>89748</v>
      </c>
      <c r="C156" s="902" t="str">
        <f>'GUARITA-BASE-FECHAMENTO'!C557:E557</f>
        <v>Curva curta 90 graus, pvc, serie normal, esgoto predial, DN 100 mm, junta elástica, fornecido e instalado em ramal de descarga ou ramal de esgoto sanitário. af_12/2014</v>
      </c>
      <c r="D156" s="903"/>
      <c r="E156" s="904"/>
      <c r="F156" s="265" t="str">
        <f>'GUARITA-BASE-FECHAMENTO'!F557</f>
        <v>Und</v>
      </c>
      <c r="G156" s="265">
        <f>'GUARITA-BASE-FECHAMENTO'!G557</f>
        <v>1</v>
      </c>
      <c r="H156" s="266">
        <f>'GUARITA-BASE-FECHAMENTO'!H557</f>
        <v>21.95</v>
      </c>
      <c r="I156" s="266">
        <f t="shared" si="52"/>
        <v>28.33</v>
      </c>
      <c r="J156" s="267">
        <f t="shared" si="56"/>
        <v>21.95</v>
      </c>
      <c r="K156" s="267">
        <f t="shared" si="57"/>
        <v>28.33</v>
      </c>
      <c r="N156" s="831">
        <f t="shared" si="53"/>
        <v>7.6260006837828079E-5</v>
      </c>
      <c r="O156" s="626">
        <f>'GUARITA-BASE-FECHAMENTO'!K557</f>
        <v>28.33</v>
      </c>
      <c r="P156" s="155" t="b">
        <f t="shared" si="58"/>
        <v>1</v>
      </c>
    </row>
    <row r="157" spans="1:16" ht="48.75" customHeight="1">
      <c r="A157" s="263" t="str">
        <f>'GUARITA-BASE-FECHAMENTO'!A561</f>
        <v>4.9.7</v>
      </c>
      <c r="B157" s="264" t="str">
        <f>'GUARITA-BASE-FECHAMENTO'!$B$561</f>
        <v>89728</v>
      </c>
      <c r="C157" s="902" t="str">
        <f>'GUARITA-BASE-FECHAMENTO'!C561:E561</f>
        <v>Curva curta 90 graus, PVC, serie normal, esgoto predial, DN 40 mm, junta soldável, fornecido e instalado em ramal de descarga ou ramal de esgoto sanitário. af_12/2014</v>
      </c>
      <c r="D157" s="903"/>
      <c r="E157" s="904"/>
      <c r="F157" s="265" t="str">
        <f>'GUARITA-BASE-FECHAMENTO'!F561</f>
        <v>Und</v>
      </c>
      <c r="G157" s="265">
        <f>'GUARITA-BASE-FECHAMENTO'!G561</f>
        <v>2</v>
      </c>
      <c r="H157" s="266">
        <f>'GUARITA-BASE-FECHAMENTO'!H561</f>
        <v>6.36</v>
      </c>
      <c r="I157" s="266">
        <f t="shared" si="52"/>
        <v>8.2100000000000009</v>
      </c>
      <c r="J157" s="267">
        <f t="shared" si="56"/>
        <v>12.72</v>
      </c>
      <c r="K157" s="267">
        <f t="shared" si="57"/>
        <v>16.420000000000002</v>
      </c>
      <c r="N157" s="831">
        <f t="shared" si="53"/>
        <v>4.4200116917653975E-5</v>
      </c>
      <c r="O157" s="626">
        <f>'GUARITA-BASE-FECHAMENTO'!K561</f>
        <v>16.420000000000002</v>
      </c>
      <c r="P157" s="155" t="b">
        <f t="shared" si="58"/>
        <v>1</v>
      </c>
    </row>
    <row r="158" spans="1:16" ht="48.75" customHeight="1">
      <c r="A158" s="263" t="str">
        <f>'GUARITA-BASE-FECHAMENTO'!A565</f>
        <v>4.9.8</v>
      </c>
      <c r="B158" s="264" t="str">
        <f>'GUARITA-BASE-FECHAMENTO'!$B$565</f>
        <v>IFRR.19</v>
      </c>
      <c r="C158" s="902" t="str">
        <f>'GUARITA-BASE-FECHAMENTO'!C565:E565</f>
        <v xml:space="preserve">Curva curta 45 graus, PVC, serie normal, esgoto predial, DN100 mm, junta soldável, fornecido e instalado em ramal de descarga ou ramal de esgoto sanitário. </v>
      </c>
      <c r="D158" s="903"/>
      <c r="E158" s="904"/>
      <c r="F158" s="265" t="str">
        <f>'GUARITA-BASE-FECHAMENTO'!F565</f>
        <v>Und</v>
      </c>
      <c r="G158" s="265">
        <f>'GUARITA-BASE-FECHAMENTO'!G565</f>
        <v>1</v>
      </c>
      <c r="H158" s="266">
        <f>'GUARITA-BASE-FECHAMENTO'!H565</f>
        <v>24.135759999999998</v>
      </c>
      <c r="I158" s="266">
        <f t="shared" si="52"/>
        <v>31.15</v>
      </c>
      <c r="J158" s="267">
        <f t="shared" si="56"/>
        <v>24.14</v>
      </c>
      <c r="K158" s="267">
        <f t="shared" si="57"/>
        <v>31.15</v>
      </c>
      <c r="N158" s="831">
        <f t="shared" si="53"/>
        <v>8.3851013519179124E-5</v>
      </c>
      <c r="O158" s="626">
        <f>'GUARITA-BASE-FECHAMENTO'!K565</f>
        <v>31.15</v>
      </c>
      <c r="P158" s="155" t="b">
        <f t="shared" si="58"/>
        <v>1</v>
      </c>
    </row>
    <row r="159" spans="1:16" ht="48.75" customHeight="1">
      <c r="A159" s="263" t="str">
        <f>'GUARITA-BASE-FECHAMENTO'!A569</f>
        <v>4.9.9</v>
      </c>
      <c r="B159" s="264" t="str">
        <f>'GUARITA-BASE-FECHAMENTO'!$B$569</f>
        <v>IFRR.20</v>
      </c>
      <c r="C159" s="902" t="str">
        <f>'GUARITA-BASE-FECHAMENTO'!C569:E569</f>
        <v xml:space="preserve">Curva longa 45 graus, PVC, serie normal, esgoto predial, DN 40 mm, junta soldável, fornecido e instalado em ramal de descarga ou ramal de esgoto sanitário. </v>
      </c>
      <c r="D159" s="903"/>
      <c r="E159" s="904"/>
      <c r="F159" s="265" t="str">
        <f>'GUARITA-BASE-FECHAMENTO'!F569</f>
        <v>Und</v>
      </c>
      <c r="G159" s="265">
        <f>'GUARITA-BASE-FECHAMENTO'!G569</f>
        <v>1</v>
      </c>
      <c r="H159" s="266">
        <f>'GUARITA-BASE-FECHAMENTO'!H569</f>
        <v>16.69576</v>
      </c>
      <c r="I159" s="266">
        <f t="shared" si="52"/>
        <v>21.55</v>
      </c>
      <c r="J159" s="267">
        <f t="shared" si="56"/>
        <v>16.7</v>
      </c>
      <c r="K159" s="267">
        <f t="shared" si="57"/>
        <v>21.55</v>
      </c>
      <c r="N159" s="831">
        <f t="shared" si="53"/>
        <v>5.8009288646494713E-5</v>
      </c>
      <c r="O159" s="626">
        <f>'GUARITA-BASE-FECHAMENTO'!K569</f>
        <v>21.55</v>
      </c>
      <c r="P159" s="155" t="b">
        <f t="shared" si="58"/>
        <v>1</v>
      </c>
    </row>
    <row r="160" spans="1:16" ht="48.75" customHeight="1">
      <c r="A160" s="263" t="str">
        <f>'GUARITA-BASE-FECHAMENTO'!A573</f>
        <v>4.9.10</v>
      </c>
      <c r="B160" s="264" t="str">
        <f>'GUARITA-BASE-FECHAMENTO'!$B$573</f>
        <v>89731</v>
      </c>
      <c r="C160" s="902" t="str">
        <f>'GUARITA-BASE-FECHAMENTO'!C573:E573</f>
        <v>Joelho 90 graus,PVC, serie normal, esgoto predial, DN 50 mm, junta elástica, fornecido e instalado em ramal de descarga ou ramal de esgoto sanitário. af_12/2014</v>
      </c>
      <c r="D160" s="903"/>
      <c r="E160" s="904"/>
      <c r="F160" s="265" t="str">
        <f>'GUARITA-BASE-FECHAMENTO'!F573</f>
        <v>Und</v>
      </c>
      <c r="G160" s="265">
        <f>'GUARITA-BASE-FECHAMENTO'!G573</f>
        <v>2</v>
      </c>
      <c r="H160" s="266">
        <f>'GUARITA-BASE-FECHAMENTO'!H573</f>
        <v>7.07</v>
      </c>
      <c r="I160" s="266">
        <f t="shared" si="52"/>
        <v>9.1300000000000008</v>
      </c>
      <c r="J160" s="267">
        <f t="shared" si="56"/>
        <v>14.14</v>
      </c>
      <c r="K160" s="267">
        <f t="shared" si="57"/>
        <v>18.260000000000002</v>
      </c>
      <c r="N160" s="831">
        <f t="shared" si="53"/>
        <v>4.9153114184918494E-5</v>
      </c>
      <c r="O160" s="626">
        <f>'GUARITA-BASE-FECHAMENTO'!K573</f>
        <v>18.260000000000002</v>
      </c>
      <c r="P160" s="155" t="b">
        <f t="shared" si="58"/>
        <v>1</v>
      </c>
    </row>
    <row r="161" spans="1:16" ht="48.75" customHeight="1">
      <c r="A161" s="263" t="str">
        <f>'GUARITA-BASE-FECHAMENTO'!A577</f>
        <v>4.9.11</v>
      </c>
      <c r="B161" s="264" t="str">
        <f>'GUARITA-BASE-FECHAMENTO'!$B$577</f>
        <v>89785</v>
      </c>
      <c r="C161" s="902" t="str">
        <f>'GUARITA-BASE-FECHAMENTO'!C577:E577</f>
        <v>Junção simples, PVC, serie normal, esgoto predial, DN 50 x 50 mm, junta elástica, fornecido e instalado em ramal de descarga ou ramal de esgoto sanitário. af_12/2014</v>
      </c>
      <c r="D161" s="903"/>
      <c r="E161" s="904"/>
      <c r="F161" s="265" t="str">
        <f>'GUARITA-BASE-FECHAMENTO'!F577</f>
        <v>Und</v>
      </c>
      <c r="G161" s="265">
        <f>'GUARITA-BASE-FECHAMENTO'!G577</f>
        <v>1</v>
      </c>
      <c r="H161" s="266">
        <f>'GUARITA-BASE-FECHAMENTO'!H577</f>
        <v>12.93</v>
      </c>
      <c r="I161" s="266">
        <f t="shared" si="52"/>
        <v>16.690000000000001</v>
      </c>
      <c r="J161" s="267">
        <f t="shared" si="56"/>
        <v>12.93</v>
      </c>
      <c r="K161" s="267">
        <f t="shared" si="57"/>
        <v>16.690000000000001</v>
      </c>
      <c r="N161" s="831">
        <f t="shared" si="53"/>
        <v>4.4926915429698228E-5</v>
      </c>
      <c r="O161" s="626">
        <f>'GUARITA-BASE-FECHAMENTO'!K577</f>
        <v>16.690000000000001</v>
      </c>
      <c r="P161" s="155" t="b">
        <f t="shared" si="58"/>
        <v>1</v>
      </c>
    </row>
    <row r="162" spans="1:16" ht="48.75" customHeight="1">
      <c r="A162" s="263" t="str">
        <f>'GUARITA-BASE-FECHAMENTO'!A581</f>
        <v>4.9.12</v>
      </c>
      <c r="B162" s="264" t="str">
        <f>'GUARITA-BASE-FECHAMENTO'!$B$581</f>
        <v>89707</v>
      </c>
      <c r="C162" s="902" t="str">
        <f>'GUARITA-BASE-FECHAMENTO'!C581:E581</f>
        <v>Caixa sifonada, pvc, DN 100 x 100 x 50 mm, junta elástica, fornecida e instalada em ramal de descarga ou em ramal de esgoto sanitário. af_12/2014</v>
      </c>
      <c r="D162" s="903"/>
      <c r="E162" s="904"/>
      <c r="F162" s="265" t="str">
        <f>'GUARITA-BASE-FECHAMENTO'!F581</f>
        <v>Und</v>
      </c>
      <c r="G162" s="265">
        <f>'GUARITA-BASE-FECHAMENTO'!G581</f>
        <v>1</v>
      </c>
      <c r="H162" s="266">
        <f>'GUARITA-BASE-FECHAMENTO'!H581</f>
        <v>19.25</v>
      </c>
      <c r="I162" s="266">
        <f t="shared" si="52"/>
        <v>24.85</v>
      </c>
      <c r="J162" s="267">
        <f t="shared" si="56"/>
        <v>19.25</v>
      </c>
      <c r="K162" s="267">
        <f t="shared" si="57"/>
        <v>24.85</v>
      </c>
      <c r="N162" s="831">
        <f t="shared" si="53"/>
        <v>6.6892381571479975E-5</v>
      </c>
      <c r="O162" s="626">
        <f>'GUARITA-BASE-FECHAMENTO'!K581</f>
        <v>24.85</v>
      </c>
      <c r="P162" s="155" t="b">
        <f t="shared" si="58"/>
        <v>1</v>
      </c>
    </row>
    <row r="163" spans="1:16" ht="41.25" customHeight="1">
      <c r="A163" s="263" t="str">
        <f>'GUARITA-BASE-FECHAMENTO'!A585</f>
        <v>4.9.13</v>
      </c>
      <c r="B163" s="264" t="str">
        <f>'GUARITA-BASE-FECHAMENTO'!$B$585</f>
        <v>89709</v>
      </c>
      <c r="C163" s="902" t="str">
        <f>'GUARITA-BASE-FECHAMENTO'!C585:E585</f>
        <v>Ralo sifonado, PVC, DN 100 x 40 mm, junta soldável, fornecido e instalado em ramal de descarga ou em ramal de esgoto sanitário. af_12/2014</v>
      </c>
      <c r="D163" s="903"/>
      <c r="E163" s="904"/>
      <c r="F163" s="265" t="str">
        <f>'GUARITA-BASE-FECHAMENTO'!F585</f>
        <v>Und</v>
      </c>
      <c r="G163" s="265">
        <f>'GUARITA-BASE-FECHAMENTO'!G585</f>
        <v>1</v>
      </c>
      <c r="H163" s="266">
        <f>'GUARITA-BASE-FECHAMENTO'!H585</f>
        <v>6.94</v>
      </c>
      <c r="I163" s="266">
        <f t="shared" si="52"/>
        <v>8.9600000000000009</v>
      </c>
      <c r="J163" s="267">
        <f t="shared" si="56"/>
        <v>6.94</v>
      </c>
      <c r="K163" s="267">
        <f t="shared" si="57"/>
        <v>8.9600000000000009</v>
      </c>
      <c r="N163" s="831">
        <f t="shared" si="53"/>
        <v>2.4118943214505457E-5</v>
      </c>
      <c r="O163" s="626">
        <f>'GUARITA-BASE-FECHAMENTO'!K585</f>
        <v>8.9600000000000009</v>
      </c>
      <c r="P163" s="155" t="b">
        <f t="shared" si="58"/>
        <v>1</v>
      </c>
    </row>
    <row r="164" spans="1:16" ht="41.25" customHeight="1">
      <c r="A164" s="263" t="str">
        <f>'GUARITA-BASE-FECHAMENTO'!A589</f>
        <v>4.9.14</v>
      </c>
      <c r="B164" s="264" t="str">
        <f>'GUARITA-BASE-FECHAMENTO'!$B$589</f>
        <v>74166/001</v>
      </c>
      <c r="C164" s="902" t="str">
        <f>'GUARITA-BASE-FECHAMENTO'!C589:E589</f>
        <v>Caixa de inspeção em concreto pré-moldado DN 60cm com tampa h= 60cm -fornecimento e instalacao</v>
      </c>
      <c r="D164" s="903"/>
      <c r="E164" s="904"/>
      <c r="F164" s="265" t="str">
        <f>'GUARITA-BASE-FECHAMENTO'!F589</f>
        <v>Und</v>
      </c>
      <c r="G164" s="265">
        <f>'GUARITA-BASE-FECHAMENTO'!G589</f>
        <v>1</v>
      </c>
      <c r="H164" s="266">
        <f>'GUARITA-BASE-FECHAMENTO'!H589</f>
        <v>275.42</v>
      </c>
      <c r="I164" s="266">
        <f t="shared" si="52"/>
        <v>355.48</v>
      </c>
      <c r="J164" s="267">
        <f t="shared" si="56"/>
        <v>275.42</v>
      </c>
      <c r="K164" s="267">
        <f t="shared" si="57"/>
        <v>355.48</v>
      </c>
      <c r="N164" s="831">
        <f t="shared" si="53"/>
        <v>9.5689753726477679E-4</v>
      </c>
      <c r="O164" s="626">
        <f>'GUARITA-BASE-FECHAMENTO'!K589</f>
        <v>355.48</v>
      </c>
      <c r="P164" s="155" t="b">
        <f t="shared" si="58"/>
        <v>1</v>
      </c>
    </row>
    <row r="165" spans="1:16" ht="41.25" customHeight="1">
      <c r="A165" s="263" t="str">
        <f>'GUARITA-BASE-FECHAMENTO'!A593</f>
        <v>4.9.15</v>
      </c>
      <c r="B165" s="264" t="str">
        <f>'GUARITA-BASE-FECHAMENTO'!$B$593</f>
        <v>IFRR.21</v>
      </c>
      <c r="C165" s="902" t="str">
        <f>'GUARITA-BASE-FECHAMENTO'!C593:E593</f>
        <v>Tanque séptico circular, em concreto pré-moldado, diâmetro interno = 1,10m, altura interna = 1,50 m (para 2 contribuintes).af_05/2018</v>
      </c>
      <c r="D165" s="903"/>
      <c r="E165" s="904"/>
      <c r="F165" s="265" t="str">
        <f>'GUARITA-BASE-FECHAMENTO'!F593</f>
        <v>Und</v>
      </c>
      <c r="G165" s="265">
        <f>'GUARITA-BASE-FECHAMENTO'!G593</f>
        <v>1</v>
      </c>
      <c r="H165" s="266">
        <f>'GUARITA-BASE-FECHAMENTO'!H593</f>
        <v>1234.7401600000001</v>
      </c>
      <c r="I165" s="266">
        <f t="shared" si="52"/>
        <v>1593.68</v>
      </c>
      <c r="J165" s="267">
        <f t="shared" si="56"/>
        <v>1234.74</v>
      </c>
      <c r="K165" s="267">
        <f t="shared" si="57"/>
        <v>1593.68</v>
      </c>
      <c r="N165" s="831">
        <f t="shared" si="53"/>
        <v>4.2899416765728856E-3</v>
      </c>
      <c r="O165" s="626">
        <f>'GUARITA-BASE-FECHAMENTO'!K593</f>
        <v>1593.68</v>
      </c>
      <c r="P165" s="155" t="b">
        <f t="shared" si="58"/>
        <v>1</v>
      </c>
    </row>
    <row r="166" spans="1:16" ht="53.25" customHeight="1">
      <c r="A166" s="263" t="str">
        <f>'GUARITA-BASE-FECHAMENTO'!A597</f>
        <v>4.9.16</v>
      </c>
      <c r="B166" s="264" t="str">
        <f>'GUARITA-BASE-FECHAMENTO'!$B$597</f>
        <v>IFRR.22</v>
      </c>
      <c r="C166" s="902" t="str">
        <f>'GUARITA-BASE-FECHAMENTO'!C597:E597</f>
        <v>Filtro anaeróbio circular perfurado em aneis de concreto armado, diâmetro interno=1,10m, altura interna=1,50m ( para 2 contribuintes)</v>
      </c>
      <c r="D166" s="903"/>
      <c r="E166" s="904"/>
      <c r="F166" s="265" t="str">
        <f>'GUARITA-BASE-FECHAMENTO'!F597</f>
        <v>Und</v>
      </c>
      <c r="G166" s="265">
        <f>'GUARITA-BASE-FECHAMENTO'!G597</f>
        <v>1</v>
      </c>
      <c r="H166" s="266">
        <f>'GUARITA-BASE-FECHAMENTO'!H597</f>
        <v>1185.0981760000002</v>
      </c>
      <c r="I166" s="266">
        <f t="shared" si="52"/>
        <v>1529.61</v>
      </c>
      <c r="J166" s="267">
        <f t="shared" si="56"/>
        <v>1185.0999999999999</v>
      </c>
      <c r="K166" s="267">
        <f t="shared" si="57"/>
        <v>1529.61</v>
      </c>
      <c r="N166" s="831">
        <f t="shared" si="53"/>
        <v>4.1174750815111258E-3</v>
      </c>
      <c r="O166" s="626">
        <f>'GUARITA-BASE-FECHAMENTO'!K597</f>
        <v>1529.61</v>
      </c>
      <c r="P166" s="155" t="b">
        <f t="shared" si="58"/>
        <v>1</v>
      </c>
    </row>
    <row r="167" spans="1:16" s="373" customFormat="1" ht="28.5" customHeight="1">
      <c r="A167" s="784" t="str">
        <f>'GUARITA-BASE-FECHAMENTO'!A601</f>
        <v>4.10</v>
      </c>
      <c r="B167" s="785"/>
      <c r="C167" s="907" t="str">
        <f>'GUARITA-BASE-FECHAMENTO'!C601:E601</f>
        <v>INSTALAÇÕES PLUVIAIS</v>
      </c>
      <c r="D167" s="907"/>
      <c r="E167" s="907"/>
      <c r="F167" s="786"/>
      <c r="G167" s="786"/>
      <c r="H167" s="787"/>
      <c r="I167" s="787"/>
      <c r="J167" s="788">
        <f>SUM(J168:J170)</f>
        <v>141.68</v>
      </c>
      <c r="K167" s="788">
        <f>SUM(K168:K170)</f>
        <v>182.88</v>
      </c>
      <c r="N167" s="831">
        <f t="shared" si="53"/>
        <v>4.922848588246382E-4</v>
      </c>
      <c r="O167" s="627">
        <f>'GUARITA-BASE-FECHAMENTO'!K601</f>
        <v>182.88</v>
      </c>
      <c r="P167" s="155" t="b">
        <f t="shared" si="58"/>
        <v>1</v>
      </c>
    </row>
    <row r="168" spans="1:16" ht="48" customHeight="1">
      <c r="A168" s="263" t="str">
        <f>'GUARITA-BASE-FECHAMENTO'!A603</f>
        <v>4.10.1</v>
      </c>
      <c r="B168" s="264" t="str">
        <f>'GUARITA-BASE-FECHAMENTO'!$B$603</f>
        <v>89576</v>
      </c>
      <c r="C168" s="902" t="str">
        <f>'GUARITA-BASE-FECHAMENTO'!C603:E603</f>
        <v>Tubo PVC, série R, água pluvial, DN 75 mm, fornecido e instalado em condutores verticais de águas pluviais. af_12/2014_p</v>
      </c>
      <c r="D168" s="903"/>
      <c r="E168" s="904"/>
      <c r="F168" s="265" t="str">
        <f>'GUARITA-BASE-FECHAMENTO'!F603</f>
        <v>m</v>
      </c>
      <c r="G168" s="265">
        <f>'GUARITA-BASE-FECHAMENTO'!G603</f>
        <v>5</v>
      </c>
      <c r="H168" s="266">
        <f>'GUARITA-BASE-FECHAMENTO'!H603</f>
        <v>13.18</v>
      </c>
      <c r="I168" s="266">
        <f t="shared" si="52"/>
        <v>17.010000000000002</v>
      </c>
      <c r="J168" s="267">
        <f t="shared" ref="J168:J177" si="59">ROUND(G168*H168,2)</f>
        <v>65.900000000000006</v>
      </c>
      <c r="K168" s="267">
        <f t="shared" ref="K168:K177" si="60">ROUND(G168*I168,2)</f>
        <v>85.05</v>
      </c>
      <c r="N168" s="831">
        <f t="shared" si="53"/>
        <v>2.2894153129393851E-4</v>
      </c>
      <c r="O168" s="626">
        <f>'GUARITA-BASE-FECHAMENTO'!K603</f>
        <v>85.05</v>
      </c>
      <c r="P168" s="155" t="b">
        <f t="shared" si="58"/>
        <v>1</v>
      </c>
    </row>
    <row r="169" spans="1:16" ht="48" customHeight="1">
      <c r="A169" s="263" t="str">
        <f>'GUARITA-BASE-FECHAMENTO'!A607</f>
        <v>4.10.2</v>
      </c>
      <c r="B169" s="264" t="str">
        <f>'GUARITA-BASE-FECHAMENTO'!$B$607</f>
        <v>89581</v>
      </c>
      <c r="C169" s="902" t="str">
        <f>'GUARITA-BASE-FECHAMENTO'!C607:E607</f>
        <v>Joelho 90 graus, pvc, serie r, água pluvial, dn 75 mm, junta elástica, fornecido e instalado em condutores verticais de águas pluviais. af_12/2014</v>
      </c>
      <c r="D169" s="903"/>
      <c r="E169" s="904"/>
      <c r="F169" s="265" t="str">
        <f>'GUARITA-BASE-FECHAMENTO'!F607</f>
        <v>m</v>
      </c>
      <c r="G169" s="265">
        <f>'GUARITA-BASE-FECHAMENTO'!G607</f>
        <v>3</v>
      </c>
      <c r="H169" s="266">
        <f>'GUARITA-BASE-FECHAMENTO'!H607</f>
        <v>13.99</v>
      </c>
      <c r="I169" s="266">
        <f t="shared" si="52"/>
        <v>18.059999999999999</v>
      </c>
      <c r="J169" s="267">
        <f t="shared" ref="J169:J170" si="61">ROUND(G169*H169,2)</f>
        <v>41.97</v>
      </c>
      <c r="K169" s="267">
        <f t="shared" ref="K169:K170" si="62">ROUND(G169*I169,2)</f>
        <v>54.18</v>
      </c>
      <c r="N169" s="831">
        <f t="shared" si="53"/>
        <v>1.4584423475021269E-4</v>
      </c>
      <c r="O169" s="626">
        <f>'GUARITA-BASE-FECHAMENTO'!K607</f>
        <v>54.18</v>
      </c>
      <c r="P169" s="155" t="b">
        <f t="shared" si="58"/>
        <v>1</v>
      </c>
    </row>
    <row r="170" spans="1:16" ht="48" customHeight="1">
      <c r="A170" s="263" t="str">
        <f>'GUARITA-BASE-FECHAMENTO'!A611</f>
        <v>4.10.3</v>
      </c>
      <c r="B170" s="264" t="str">
        <f>'GUARITA-BASE-FECHAMENTO'!$B$611</f>
        <v>89548</v>
      </c>
      <c r="C170" s="902" t="str">
        <f>'GUARITA-BASE-FECHAMENTO'!C611:E611</f>
        <v>Luva de correr, pvc, serie r, água pluvial, dn 75 mm, junta elástica, fornecido e instalado em ramal de ncaminhamento. af_12/2014</v>
      </c>
      <c r="D170" s="903"/>
      <c r="E170" s="904"/>
      <c r="F170" s="265" t="str">
        <f>'GUARITA-BASE-FECHAMENTO'!F611</f>
        <v>m</v>
      </c>
      <c r="G170" s="265">
        <f>'GUARITA-BASE-FECHAMENTO'!G611</f>
        <v>3</v>
      </c>
      <c r="H170" s="266">
        <f>'GUARITA-BASE-FECHAMENTO'!H611</f>
        <v>11.27</v>
      </c>
      <c r="I170" s="266">
        <f t="shared" si="52"/>
        <v>14.55</v>
      </c>
      <c r="J170" s="267">
        <f t="shared" si="61"/>
        <v>33.81</v>
      </c>
      <c r="K170" s="267">
        <f t="shared" si="62"/>
        <v>43.65</v>
      </c>
      <c r="N170" s="831">
        <f t="shared" si="53"/>
        <v>1.1749909278048696E-4</v>
      </c>
      <c r="O170" s="626">
        <f>'GUARITA-BASE-FECHAMENTO'!K611</f>
        <v>43.65</v>
      </c>
      <c r="P170" s="155" t="b">
        <f t="shared" si="58"/>
        <v>1</v>
      </c>
    </row>
    <row r="171" spans="1:16" s="373" customFormat="1" ht="28.5" customHeight="1">
      <c r="A171" s="784" t="str">
        <f>'GUARITA-BASE-FECHAMENTO'!A615</f>
        <v>4.11</v>
      </c>
      <c r="B171" s="785"/>
      <c r="C171" s="907" t="str">
        <f>'GUARITA-BASE-FECHAMENTO'!C615:E615</f>
        <v>INSTALAÇÕES DE COMBATE A INCÊNDIO</v>
      </c>
      <c r="D171" s="907"/>
      <c r="E171" s="907"/>
      <c r="F171" s="786"/>
      <c r="G171" s="786"/>
      <c r="H171" s="787"/>
      <c r="I171" s="787"/>
      <c r="J171" s="788">
        <f>SUM(J172:J175)</f>
        <v>353.71</v>
      </c>
      <c r="K171" s="788">
        <f>SUM(K172:K175)</f>
        <v>456.53000000000003</v>
      </c>
      <c r="N171" s="831">
        <f t="shared" si="53"/>
        <v>1.2289086100131894E-3</v>
      </c>
      <c r="O171" s="627">
        <f>'GUARITA-BASE-FECHAMENTO'!K615</f>
        <v>456.53</v>
      </c>
      <c r="P171" s="155" t="b">
        <f t="shared" si="58"/>
        <v>1</v>
      </c>
    </row>
    <row r="172" spans="1:16" ht="36.75" customHeight="1">
      <c r="A172" s="263" t="str">
        <f>'GUARITA-BASE-FECHAMENTO'!A617</f>
        <v>4.11.1</v>
      </c>
      <c r="B172" s="264" t="str">
        <f>'GUARITA-BASE-FECHAMENTO'!$B$617</f>
        <v>97599</v>
      </c>
      <c r="C172" s="902" t="str">
        <f>'GUARITA-BASE-FECHAMENTO'!C617:E617</f>
        <v>Luminária de emergência - fornecimento e instalação. af_11/2017</v>
      </c>
      <c r="D172" s="903"/>
      <c r="E172" s="904"/>
      <c r="F172" s="265" t="str">
        <f>'GUARITA-BASE-FECHAMENTO'!F617</f>
        <v>Und</v>
      </c>
      <c r="G172" s="265">
        <f>'GUARITA-BASE-FECHAMENTO'!G617</f>
        <v>1</v>
      </c>
      <c r="H172" s="266">
        <f>'GUARITA-BASE-FECHAMENTO'!H617</f>
        <v>34.619999999999997</v>
      </c>
      <c r="I172" s="266">
        <f t="shared" si="52"/>
        <v>44.68</v>
      </c>
      <c r="J172" s="267">
        <f t="shared" si="59"/>
        <v>34.619999999999997</v>
      </c>
      <c r="K172" s="267">
        <f t="shared" si="60"/>
        <v>44.68</v>
      </c>
      <c r="N172" s="831">
        <f t="shared" si="53"/>
        <v>1.2027169451161872E-4</v>
      </c>
      <c r="O172" s="626">
        <f>'GUARITA-BASE-FECHAMENTO'!K617</f>
        <v>44.68</v>
      </c>
      <c r="P172" s="155" t="b">
        <f t="shared" si="58"/>
        <v>1</v>
      </c>
    </row>
    <row r="173" spans="1:16" ht="36.75" customHeight="1">
      <c r="A173" s="263" t="str">
        <f>'GUARITA-BASE-FECHAMENTO'!A621</f>
        <v>4.11.2</v>
      </c>
      <c r="B173" s="264" t="str">
        <f>'GUARITA-BASE-FECHAMENTO'!$B$621</f>
        <v>IFRR.12</v>
      </c>
      <c r="C173" s="902" t="str">
        <f>'GUARITA-BASE-FECHAMENTO'!C621:E621</f>
        <v>Extintor incêndio tp pó químico (ABC) 6kg - fornecimento e instalação e suporte instalado</v>
      </c>
      <c r="D173" s="903"/>
      <c r="E173" s="904"/>
      <c r="F173" s="265" t="str">
        <f>'GUARITA-BASE-FECHAMENTO'!F621</f>
        <v>Und</v>
      </c>
      <c r="G173" s="265">
        <f>'GUARITA-BASE-FECHAMENTO'!G621</f>
        <v>1</v>
      </c>
      <c r="H173" s="266">
        <f>'GUARITA-BASE-FECHAMENTO'!H621</f>
        <v>278.91000000000003</v>
      </c>
      <c r="I173" s="266">
        <f t="shared" si="52"/>
        <v>359.99</v>
      </c>
      <c r="J173" s="267">
        <f t="shared" ref="J173:J175" si="63">ROUND(G173*H173,2)</f>
        <v>278.91000000000003</v>
      </c>
      <c r="K173" s="267">
        <f t="shared" ref="K173:K175" si="64">ROUND(G173*I173,2)</f>
        <v>359.99</v>
      </c>
      <c r="N173" s="831">
        <f t="shared" si="53"/>
        <v>9.6903776426225663E-4</v>
      </c>
      <c r="O173" s="626">
        <f>'GUARITA-BASE-FECHAMENTO'!K621</f>
        <v>359.99</v>
      </c>
      <c r="P173" s="155" t="b">
        <f t="shared" si="58"/>
        <v>1</v>
      </c>
    </row>
    <row r="174" spans="1:16" ht="30" customHeight="1">
      <c r="A174" s="263" t="str">
        <f>'GUARITA-BASE-FECHAMENTO'!A625</f>
        <v>4.11.3</v>
      </c>
      <c r="B174" s="264" t="str">
        <f>'GUARITA-BASE-FECHAMENTO'!$B$625</f>
        <v>IFRR.14</v>
      </c>
      <c r="C174" s="902" t="str">
        <f>'GUARITA-BASE-FECHAMENTO'!C625:E625</f>
        <v>Fornecimento e Instalação de Placa de saída de emergência, rota de fuga e orientações fotoluminescente</v>
      </c>
      <c r="D174" s="903"/>
      <c r="E174" s="904"/>
      <c r="F174" s="265" t="str">
        <f>'GUARITA-BASE-FECHAMENTO'!F625</f>
        <v>Und</v>
      </c>
      <c r="G174" s="265">
        <f>'GUARITA-BASE-FECHAMENTO'!G625</f>
        <v>1</v>
      </c>
      <c r="H174" s="266">
        <f>'GUARITA-BASE-FECHAMENTO'!H625</f>
        <v>20.086000000000002</v>
      </c>
      <c r="I174" s="266">
        <f t="shared" si="52"/>
        <v>25.93</v>
      </c>
      <c r="J174" s="267">
        <f t="shared" si="63"/>
        <v>20.09</v>
      </c>
      <c r="K174" s="267">
        <f t="shared" si="64"/>
        <v>25.93</v>
      </c>
      <c r="N174" s="831">
        <f t="shared" si="53"/>
        <v>6.9799575619656975E-5</v>
      </c>
      <c r="O174" s="626">
        <f>'GUARITA-BASE-FECHAMENTO'!K625</f>
        <v>25.93</v>
      </c>
      <c r="P174" s="155" t="b">
        <f t="shared" si="58"/>
        <v>1</v>
      </c>
    </row>
    <row r="175" spans="1:16" ht="30.75" customHeight="1">
      <c r="A175" s="263" t="str">
        <f>'GUARITA-BASE-FECHAMENTO'!A629</f>
        <v>4.11.4</v>
      </c>
      <c r="B175" s="264" t="str">
        <f>'GUARITA-BASE-FECHAMENTO'!$B$629</f>
        <v>IFRR.15</v>
      </c>
      <c r="C175" s="902" t="str">
        <f>'GUARITA-BASE-FECHAMENTO'!C629:E629</f>
        <v>Fornecimento e Instalação de Placa de indicação de extintor</v>
      </c>
      <c r="D175" s="903"/>
      <c r="E175" s="904"/>
      <c r="F175" s="265" t="str">
        <f>'GUARITA-BASE-FECHAMENTO'!F629</f>
        <v>Und</v>
      </c>
      <c r="G175" s="265">
        <f>'GUARITA-BASE-FECHAMENTO'!G629</f>
        <v>1</v>
      </c>
      <c r="H175" s="266">
        <f>'GUARITA-BASE-FECHAMENTO'!H629</f>
        <v>20.086000000000002</v>
      </c>
      <c r="I175" s="266">
        <f t="shared" si="52"/>
        <v>25.93</v>
      </c>
      <c r="J175" s="267">
        <f t="shared" si="63"/>
        <v>20.09</v>
      </c>
      <c r="K175" s="267">
        <f t="shared" si="64"/>
        <v>25.93</v>
      </c>
      <c r="N175" s="831">
        <f t="shared" si="53"/>
        <v>6.9799575619656975E-5</v>
      </c>
      <c r="O175" s="626">
        <f>'GUARITA-BASE-FECHAMENTO'!K629</f>
        <v>25.93</v>
      </c>
      <c r="P175" s="155" t="b">
        <f t="shared" si="58"/>
        <v>1</v>
      </c>
    </row>
    <row r="176" spans="1:16" s="373" customFormat="1" ht="28.5" customHeight="1">
      <c r="A176" s="784" t="str">
        <f>'GUARITA-BASE-FECHAMENTO'!A633</f>
        <v>4.12</v>
      </c>
      <c r="B176" s="785"/>
      <c r="C176" s="907" t="str">
        <f>'GUARITA-BASE-FECHAMENTO'!C633:E633</f>
        <v>INSTALAÇÕES ELÉTRICAS</v>
      </c>
      <c r="D176" s="907"/>
      <c r="E176" s="907"/>
      <c r="F176" s="786"/>
      <c r="G176" s="786"/>
      <c r="H176" s="787"/>
      <c r="I176" s="787"/>
      <c r="J176" s="788">
        <f>SUM(J177:J202)</f>
        <v>7923.5900000000011</v>
      </c>
      <c r="K176" s="788">
        <f>SUM(K177:K202)</f>
        <v>10226.169999999998</v>
      </c>
      <c r="N176" s="831">
        <f t="shared" si="53"/>
        <v>2.7527278295968665E-2</v>
      </c>
      <c r="O176" s="627">
        <f>'GUARITA-BASE-FECHAMENTO'!K633</f>
        <v>10226.169999999998</v>
      </c>
      <c r="P176" s="155" t="b">
        <f t="shared" si="58"/>
        <v>1</v>
      </c>
    </row>
    <row r="177" spans="1:16" ht="33" customHeight="1">
      <c r="A177" s="263" t="str">
        <f>'GUARITA-BASE-FECHAMENTO'!A635</f>
        <v>4.12.1</v>
      </c>
      <c r="B177" s="264" t="str">
        <f>'GUARITA-BASE-FECHAMENTO'!$B$635</f>
        <v>91941</v>
      </c>
      <c r="C177" s="902" t="str">
        <f>'GUARITA-BASE-FECHAMENTO'!C635:E635</f>
        <v>Caixa retangular 4" x 2" pvc, instalada em parede - fornecimento e instalação. af_12/2015</v>
      </c>
      <c r="D177" s="903"/>
      <c r="E177" s="904"/>
      <c r="F177" s="265" t="str">
        <f>'GUARITA-BASE-FECHAMENTO'!F635</f>
        <v>Und</v>
      </c>
      <c r="G177" s="265">
        <f>'GUARITA-BASE-FECHAMENTO'!G635</f>
        <v>10</v>
      </c>
      <c r="H177" s="266">
        <f>'GUARITA-BASE-FECHAMENTO'!H635</f>
        <v>7.28</v>
      </c>
      <c r="I177" s="266">
        <f t="shared" si="52"/>
        <v>9.4</v>
      </c>
      <c r="J177" s="267">
        <f t="shared" si="59"/>
        <v>72.8</v>
      </c>
      <c r="K177" s="267">
        <f t="shared" si="60"/>
        <v>94</v>
      </c>
      <c r="N177" s="831">
        <f t="shared" si="53"/>
        <v>2.5303355604503494E-4</v>
      </c>
      <c r="O177" s="626">
        <f>'GUARITA-BASE-FECHAMENTO'!K635</f>
        <v>94</v>
      </c>
      <c r="P177" s="155" t="b">
        <f t="shared" si="58"/>
        <v>1</v>
      </c>
    </row>
    <row r="178" spans="1:16" ht="35.25" customHeight="1">
      <c r="A178" s="263" t="str">
        <f>'GUARITA-BASE-FECHAMENTO'!A639</f>
        <v>4.12.2</v>
      </c>
      <c r="B178" s="264" t="str">
        <f>'GUARITA-BASE-FECHAMENTO'!$B$639</f>
        <v>91937</v>
      </c>
      <c r="C178" s="902" t="str">
        <f>'GUARITA-BASE-FECHAMENTO'!C639:E639</f>
        <v>Caixa octogonal 3" x 3", pvc, instalada em laje - fornecimento e instalação. af_12/2015</v>
      </c>
      <c r="D178" s="903"/>
      <c r="E178" s="904"/>
      <c r="F178" s="265" t="str">
        <f>'GUARITA-BASE-FECHAMENTO'!F639</f>
        <v>Und</v>
      </c>
      <c r="G178" s="265">
        <f>'GUARITA-BASE-FECHAMENTO'!G639</f>
        <v>8</v>
      </c>
      <c r="H178" s="266">
        <f>'GUARITA-BASE-FECHAMENTO'!H639</f>
        <v>7.83</v>
      </c>
      <c r="I178" s="266">
        <f t="shared" si="52"/>
        <v>10.11</v>
      </c>
      <c r="J178" s="267">
        <f t="shared" ref="J178:J189" si="65">ROUND(G178*H178,2)</f>
        <v>62.64</v>
      </c>
      <c r="K178" s="267">
        <f t="shared" ref="K178:K189" si="66">ROUND(G178*I178,2)</f>
        <v>80.88</v>
      </c>
      <c r="N178" s="831">
        <f t="shared" si="53"/>
        <v>2.1771653205236621E-4</v>
      </c>
      <c r="O178" s="626">
        <f>'GUARITA-BASE-FECHAMENTO'!K639</f>
        <v>80.88</v>
      </c>
      <c r="P178" s="155" t="b">
        <f t="shared" si="58"/>
        <v>1</v>
      </c>
    </row>
    <row r="179" spans="1:16" ht="45.75" customHeight="1">
      <c r="A179" s="263" t="str">
        <f>'GUARITA-BASE-FECHAMENTO'!A643</f>
        <v>4.12.3</v>
      </c>
      <c r="B179" s="264" t="str">
        <f>'GUARITA-BASE-FECHAMENTO'!$B$643</f>
        <v>91884</v>
      </c>
      <c r="C179" s="902" t="str">
        <f>'GUARITA-BASE-FECHAMENTO'!C643:E643</f>
        <v>Luva para eletroduto, pvc, roscável, dn 25 mm (3/4"), para circuitos terminais, instalada em parede - fornecimento e instalação. af_12/2015</v>
      </c>
      <c r="D179" s="903"/>
      <c r="E179" s="904"/>
      <c r="F179" s="265" t="str">
        <f>'GUARITA-BASE-FECHAMENTO'!F643</f>
        <v>Und</v>
      </c>
      <c r="G179" s="265">
        <f>'GUARITA-BASE-FECHAMENTO'!G643</f>
        <v>4</v>
      </c>
      <c r="H179" s="266">
        <f>'GUARITA-BASE-FECHAMENTO'!H643</f>
        <v>6.68</v>
      </c>
      <c r="I179" s="266">
        <f t="shared" si="52"/>
        <v>8.6199999999999992</v>
      </c>
      <c r="J179" s="267">
        <f t="shared" si="65"/>
        <v>26.72</v>
      </c>
      <c r="K179" s="267">
        <f t="shared" si="66"/>
        <v>34.479999999999997</v>
      </c>
      <c r="N179" s="831">
        <f t="shared" si="53"/>
        <v>9.2814861834391527E-5</v>
      </c>
      <c r="O179" s="626">
        <f>'GUARITA-BASE-FECHAMENTO'!K643</f>
        <v>34.479999999999997</v>
      </c>
      <c r="P179" s="155" t="b">
        <f t="shared" si="58"/>
        <v>1</v>
      </c>
    </row>
    <row r="180" spans="1:16" ht="51" customHeight="1">
      <c r="A180" s="263" t="str">
        <f>'GUARITA-BASE-FECHAMENTO'!A647</f>
        <v>4.12.4</v>
      </c>
      <c r="B180" s="264" t="str">
        <f>'GUARITA-BASE-FECHAMENTO'!$B$647</f>
        <v>IFRR.18</v>
      </c>
      <c r="C180" s="902" t="str">
        <f>'GUARITA-BASE-FECHAMENTO'!C647:E647</f>
        <v>Luva para eletroduto, pvc, roscável (1 1/2"), para circuitos terminais, instalada em parede - fornecimento e instalação. af_12/2015</v>
      </c>
      <c r="D180" s="903"/>
      <c r="E180" s="904"/>
      <c r="F180" s="265" t="str">
        <f>'GUARITA-BASE-FECHAMENTO'!F647</f>
        <v>Und</v>
      </c>
      <c r="G180" s="265">
        <f>'GUARITA-BASE-FECHAMENTO'!G647</f>
        <v>28</v>
      </c>
      <c r="H180" s="266">
        <f>'GUARITA-BASE-FECHAMENTO'!H647</f>
        <v>8.04861</v>
      </c>
      <c r="I180" s="266">
        <f t="shared" si="52"/>
        <v>10.39</v>
      </c>
      <c r="J180" s="267">
        <f t="shared" si="65"/>
        <v>225.36</v>
      </c>
      <c r="K180" s="267">
        <f t="shared" si="66"/>
        <v>290.92</v>
      </c>
      <c r="N180" s="831">
        <f t="shared" si="53"/>
        <v>7.8311193749597404E-4</v>
      </c>
      <c r="O180" s="626">
        <f>'GUARITA-BASE-FECHAMENTO'!K647</f>
        <v>290.92</v>
      </c>
      <c r="P180" s="155" t="b">
        <f t="shared" si="58"/>
        <v>1</v>
      </c>
    </row>
    <row r="181" spans="1:16" ht="51" customHeight="1">
      <c r="A181" s="263" t="str">
        <f>'GUARITA-BASE-FECHAMENTO'!A651</f>
        <v>4.12.5</v>
      </c>
      <c r="B181" s="264" t="str">
        <f>'GUARITA-BASE-FECHAMENTO'!$B$651</f>
        <v>91933</v>
      </c>
      <c r="C181" s="902" t="str">
        <f>'GUARITA-BASE-FECHAMENTO'!C651:E651</f>
        <v>Cabo de cobre flexível isolado, 10 mm², anti-chama 0,6/1,0 kv, para circuitos terminais - fornecimento e instalação. af_12/2015( Cores conforme mem. de cálculo)</v>
      </c>
      <c r="D181" s="903"/>
      <c r="E181" s="904"/>
      <c r="F181" s="265" t="str">
        <f>'GUARITA-BASE-FECHAMENTO'!F651</f>
        <v>m</v>
      </c>
      <c r="G181" s="265">
        <f>'GUARITA-BASE-FECHAMENTO'!G651</f>
        <v>393</v>
      </c>
      <c r="H181" s="266">
        <f>'GUARITA-BASE-FECHAMENTO'!H651</f>
        <v>9.2200000000000006</v>
      </c>
      <c r="I181" s="266">
        <f t="shared" si="52"/>
        <v>11.9</v>
      </c>
      <c r="J181" s="267">
        <f t="shared" si="65"/>
        <v>3623.46</v>
      </c>
      <c r="K181" s="267">
        <f t="shared" si="66"/>
        <v>4676.7</v>
      </c>
      <c r="N181" s="831">
        <f t="shared" si="53"/>
        <v>1.2588957782508669E-2</v>
      </c>
      <c r="O181" s="626">
        <f>'GUARITA-BASE-FECHAMENTO'!K651</f>
        <v>4676.7</v>
      </c>
      <c r="P181" s="155" t="b">
        <f t="shared" si="58"/>
        <v>1</v>
      </c>
    </row>
    <row r="182" spans="1:16" ht="51" customHeight="1">
      <c r="A182" s="263" t="str">
        <f>'GUARITA-BASE-FECHAMENTO'!A662</f>
        <v>4.12.6</v>
      </c>
      <c r="B182" s="264" t="str">
        <f>'GUARITA-BASE-FECHAMENTO'!$B$662</f>
        <v>91935</v>
      </c>
      <c r="C182" s="902" t="str">
        <f>'GUARITA-BASE-FECHAMENTO'!C662:E662</f>
        <v>Cabo de cobre flexível isolado, 16 mm², anti-chama 0,6/1,0 kv, para circuitos terminais - fornecimento e instalação. af_12/2015( Cores conforme mem. de cálculo)</v>
      </c>
      <c r="D182" s="903"/>
      <c r="E182" s="904"/>
      <c r="F182" s="265" t="str">
        <f>'GUARITA-BASE-FECHAMENTO'!F662</f>
        <v>m</v>
      </c>
      <c r="G182" s="265">
        <f>'GUARITA-BASE-FECHAMENTO'!G662</f>
        <v>5.5</v>
      </c>
      <c r="H182" s="266">
        <f>'GUARITA-BASE-FECHAMENTO'!H662</f>
        <v>14.03</v>
      </c>
      <c r="I182" s="266">
        <f t="shared" si="52"/>
        <v>18.11</v>
      </c>
      <c r="J182" s="267">
        <f t="shared" si="65"/>
        <v>77.17</v>
      </c>
      <c r="K182" s="267">
        <f t="shared" si="66"/>
        <v>99.61</v>
      </c>
      <c r="N182" s="831">
        <f t="shared" si="53"/>
        <v>2.6813481401750987E-4</v>
      </c>
      <c r="O182" s="626">
        <f>'GUARITA-BASE-FECHAMENTO'!K662</f>
        <v>99.61</v>
      </c>
      <c r="P182" s="155" t="b">
        <f t="shared" si="58"/>
        <v>1</v>
      </c>
    </row>
    <row r="183" spans="1:16" ht="51" customHeight="1">
      <c r="A183" s="263" t="str">
        <f>'GUARITA-BASE-FECHAMENTO'!A673</f>
        <v>4.12.7</v>
      </c>
      <c r="B183" s="264" t="str">
        <f>'GUARITA-BASE-FECHAMENTO'!$B$673</f>
        <v>91924</v>
      </c>
      <c r="C183" s="902" t="str">
        <f>'GUARITA-BASE-FECHAMENTO'!C673:E673</f>
        <v>Cabo de cobre flexível isolado, 1,5 mm², anti-chama 450/750 v, para circuitos terminais - fornecimento e instalação. af_12/2015( Cores conforme mem. de cálculo)</v>
      </c>
      <c r="D183" s="903"/>
      <c r="E183" s="904"/>
      <c r="F183" s="265" t="str">
        <f>'GUARITA-BASE-FECHAMENTO'!F673</f>
        <v>m</v>
      </c>
      <c r="G183" s="265">
        <f>'GUARITA-BASE-FECHAMENTO'!G673</f>
        <v>41.45</v>
      </c>
      <c r="H183" s="266">
        <f>'GUARITA-BASE-FECHAMENTO'!H673</f>
        <v>1.76</v>
      </c>
      <c r="I183" s="266">
        <f t="shared" si="52"/>
        <v>2.27</v>
      </c>
      <c r="J183" s="267">
        <f t="shared" si="65"/>
        <v>72.95</v>
      </c>
      <c r="K183" s="267">
        <f t="shared" si="66"/>
        <v>94.09</v>
      </c>
      <c r="N183" s="831">
        <f t="shared" si="53"/>
        <v>2.5327582221571637E-4</v>
      </c>
      <c r="O183" s="626">
        <f>'GUARITA-BASE-FECHAMENTO'!K673</f>
        <v>94.09</v>
      </c>
      <c r="P183" s="155" t="b">
        <f t="shared" si="58"/>
        <v>1</v>
      </c>
    </row>
    <row r="184" spans="1:16" ht="51" customHeight="1">
      <c r="A184" s="263" t="str">
        <f>'GUARITA-BASE-FECHAMENTO'!A682</f>
        <v>4.12.8</v>
      </c>
      <c r="B184" s="264" t="str">
        <f>'GUARITA-BASE-FECHAMENTO'!$B$682</f>
        <v>91926</v>
      </c>
      <c r="C184" s="902" t="str">
        <f>'GUARITA-BASE-FECHAMENTO'!C682:E682</f>
        <v>Cabo de cobre flexível isolado, 2,5 mm², anti-chama 450/750 v, para circuitos terminais - fornecimento e instalação. af_12/2015( Cores conforme mem. de cálculo)</v>
      </c>
      <c r="D184" s="903"/>
      <c r="E184" s="904"/>
      <c r="F184" s="265" t="str">
        <f>'GUARITA-BASE-FECHAMENTO'!F682</f>
        <v>m</v>
      </c>
      <c r="G184" s="265">
        <f>'GUARITA-BASE-FECHAMENTO'!G682</f>
        <v>69.8</v>
      </c>
      <c r="H184" s="266">
        <f>'GUARITA-BASE-FECHAMENTO'!H682</f>
        <v>2.4900000000000002</v>
      </c>
      <c r="I184" s="266">
        <f t="shared" si="52"/>
        <v>3.21</v>
      </c>
      <c r="J184" s="267">
        <f t="shared" si="65"/>
        <v>173.8</v>
      </c>
      <c r="K184" s="267">
        <f t="shared" si="66"/>
        <v>224.06</v>
      </c>
      <c r="N184" s="831">
        <f t="shared" si="53"/>
        <v>6.0313509114309067E-4</v>
      </c>
      <c r="O184" s="626">
        <f>'GUARITA-BASE-FECHAMENTO'!K682</f>
        <v>224.06</v>
      </c>
      <c r="P184" s="155" t="b">
        <f t="shared" si="58"/>
        <v>1</v>
      </c>
    </row>
    <row r="185" spans="1:16" ht="51" customHeight="1">
      <c r="A185" s="263" t="str">
        <f>'GUARITA-BASE-FECHAMENTO'!A692</f>
        <v>4.12.9</v>
      </c>
      <c r="B185" s="264" t="str">
        <f>'GUARITA-BASE-FECHAMENTO'!$B$692</f>
        <v>91928</v>
      </c>
      <c r="C185" s="902" t="str">
        <f>'GUARITA-BASE-FECHAMENTO'!C692:E692</f>
        <v>Cabo de cobre flexível isolado, 4 mm², anti-chama 450/750 v, para circuitos terminais - fornecimento e instalação. af_12/2015( Cores conforme mem. de cálculo)</v>
      </c>
      <c r="D185" s="903"/>
      <c r="E185" s="904"/>
      <c r="F185" s="265" t="str">
        <f>'GUARITA-BASE-FECHAMENTO'!F692</f>
        <v>m</v>
      </c>
      <c r="G185" s="265">
        <f>'GUARITA-BASE-FECHAMENTO'!G692</f>
        <v>15.600000000000001</v>
      </c>
      <c r="H185" s="266">
        <f>'GUARITA-BASE-FECHAMENTO'!H692</f>
        <v>3.93</v>
      </c>
      <c r="I185" s="266">
        <f t="shared" si="52"/>
        <v>5.07</v>
      </c>
      <c r="J185" s="267">
        <f t="shared" si="65"/>
        <v>61.31</v>
      </c>
      <c r="K185" s="267">
        <f t="shared" si="66"/>
        <v>79.09</v>
      </c>
      <c r="N185" s="831">
        <f t="shared" si="53"/>
        <v>2.1289812710214694E-4</v>
      </c>
      <c r="O185" s="626">
        <f>'GUARITA-BASE-FECHAMENTO'!K692</f>
        <v>79.09</v>
      </c>
      <c r="P185" s="155" t="b">
        <f t="shared" si="58"/>
        <v>1</v>
      </c>
    </row>
    <row r="186" spans="1:16" ht="39" customHeight="1">
      <c r="A186" s="263" t="str">
        <f>'GUARITA-BASE-FECHAMENTO'!A701</f>
        <v>4.12.10</v>
      </c>
      <c r="B186" s="264" t="str">
        <f>'GUARITA-BASE-FECHAMENTO'!$B$701</f>
        <v>97905</v>
      </c>
      <c r="C186" s="902" t="str">
        <f>'GUARITA-BASE-FECHAMENTO'!C701:E701</f>
        <v>Caixa enterrada retangular, em alvenaria com blocos de concreto, dimensões internas: 0,4x0,4x0,4 m . af_05/2018</v>
      </c>
      <c r="D186" s="903"/>
      <c r="E186" s="904"/>
      <c r="F186" s="265" t="str">
        <f>'GUARITA-BASE-FECHAMENTO'!F701</f>
        <v>m</v>
      </c>
      <c r="G186" s="265">
        <f>'GUARITA-BASE-FECHAMENTO'!G701</f>
        <v>4</v>
      </c>
      <c r="H186" s="266">
        <f>'GUARITA-BASE-FECHAMENTO'!H701</f>
        <v>178</v>
      </c>
      <c r="I186" s="266">
        <f t="shared" si="52"/>
        <v>229.74</v>
      </c>
      <c r="J186" s="267">
        <f t="shared" si="65"/>
        <v>712</v>
      </c>
      <c r="K186" s="267">
        <f t="shared" si="66"/>
        <v>918.96</v>
      </c>
      <c r="N186" s="831">
        <f t="shared" si="53"/>
        <v>2.473699113437716E-3</v>
      </c>
      <c r="O186" s="626">
        <f>'GUARITA-BASE-FECHAMENTO'!K701</f>
        <v>918.96</v>
      </c>
      <c r="P186" s="155" t="b">
        <f t="shared" si="58"/>
        <v>1</v>
      </c>
    </row>
    <row r="187" spans="1:16" ht="34.5" customHeight="1">
      <c r="A187" s="263" t="str">
        <f>'GUARITA-BASE-FECHAMENTO'!A706</f>
        <v>4.12.11</v>
      </c>
      <c r="B187" s="264" t="str">
        <f>'GUARITA-BASE-FECHAMENTO'!$B$706</f>
        <v>91953</v>
      </c>
      <c r="C187" s="902" t="str">
        <f>'GUARITA-BASE-FECHAMENTO'!C706:E706</f>
        <v>Interruptor simples (1 módulo), 10a/250v, incluindo suporte e placa -fornecimento e instalação. af_12/2015</v>
      </c>
      <c r="D187" s="903"/>
      <c r="E187" s="904"/>
      <c r="F187" s="265" t="str">
        <f>'GUARITA-BASE-FECHAMENTO'!F706</f>
        <v>m</v>
      </c>
      <c r="G187" s="265">
        <f>'GUARITA-BASE-FECHAMENTO'!G706</f>
        <v>1</v>
      </c>
      <c r="H187" s="266">
        <f>'GUARITA-BASE-FECHAMENTO'!H706</f>
        <v>17.899999999999999</v>
      </c>
      <c r="I187" s="266">
        <f t="shared" si="52"/>
        <v>23.1</v>
      </c>
      <c r="J187" s="267">
        <f t="shared" si="65"/>
        <v>17.899999999999999</v>
      </c>
      <c r="K187" s="267">
        <f t="shared" si="66"/>
        <v>23.1</v>
      </c>
      <c r="N187" s="831">
        <f t="shared" si="53"/>
        <v>6.218165047489688E-5</v>
      </c>
      <c r="O187" s="626">
        <f>'GUARITA-BASE-FECHAMENTO'!K706</f>
        <v>23.1</v>
      </c>
      <c r="P187" s="155" t="b">
        <f t="shared" si="58"/>
        <v>1</v>
      </c>
    </row>
    <row r="188" spans="1:16" ht="34.5" customHeight="1">
      <c r="A188" s="263" t="str">
        <f>'GUARITA-BASE-FECHAMENTO'!A711</f>
        <v>4.12.12</v>
      </c>
      <c r="B188" s="264" t="str">
        <f>'GUARITA-BASE-FECHAMENTO'!$B$711</f>
        <v>91959</v>
      </c>
      <c r="C188" s="902" t="str">
        <f>'GUARITA-BASE-FECHAMENTO'!C711:E711</f>
        <v>Interruptor simples (2 módulos), 10a/250v, incluindo suporte e placa -fornecimento e instalação. af_12/2015</v>
      </c>
      <c r="D188" s="903"/>
      <c r="E188" s="904"/>
      <c r="F188" s="265" t="str">
        <f>'GUARITA-BASE-FECHAMENTO'!F711</f>
        <v>m</v>
      </c>
      <c r="G188" s="265">
        <f>'GUARITA-BASE-FECHAMENTO'!G711</f>
        <v>1</v>
      </c>
      <c r="H188" s="266">
        <f>'GUARITA-BASE-FECHAMENTO'!H711</f>
        <v>28.24</v>
      </c>
      <c r="I188" s="266">
        <f t="shared" si="52"/>
        <v>36.450000000000003</v>
      </c>
      <c r="J188" s="267">
        <f t="shared" si="65"/>
        <v>28.24</v>
      </c>
      <c r="K188" s="267">
        <f t="shared" si="66"/>
        <v>36.450000000000003</v>
      </c>
      <c r="N188" s="831">
        <f t="shared" si="53"/>
        <v>9.8117799125973655E-5</v>
      </c>
      <c r="O188" s="626">
        <f>'GUARITA-BASE-FECHAMENTO'!K711</f>
        <v>36.450000000000003</v>
      </c>
      <c r="P188" s="155" t="b">
        <f t="shared" si="58"/>
        <v>1</v>
      </c>
    </row>
    <row r="189" spans="1:16" ht="34.5" customHeight="1">
      <c r="A189" s="263" t="str">
        <f>'GUARITA-BASE-FECHAMENTO'!A716</f>
        <v>4.12.13</v>
      </c>
      <c r="B189" s="264" t="str">
        <f>'GUARITA-BASE-FECHAMENTO'!$B$716</f>
        <v>91996</v>
      </c>
      <c r="C189" s="902" t="str">
        <f>'GUARITA-BASE-FECHAMENTO'!C716:E716</f>
        <v>Tomada média de embutir (1 módulo), 2P+T 10 A, incluindo suporte e placa - fornecimento e instalação. af_12/2015</v>
      </c>
      <c r="D189" s="903"/>
      <c r="E189" s="904"/>
      <c r="F189" s="265" t="str">
        <f>'GUARITA-BASE-FECHAMENTO'!F716</f>
        <v>m</v>
      </c>
      <c r="G189" s="265">
        <f>'GUARITA-BASE-FECHAMENTO'!G716</f>
        <v>6</v>
      </c>
      <c r="H189" s="266">
        <f>'GUARITA-BASE-FECHAMENTO'!H716</f>
        <v>21.6</v>
      </c>
      <c r="I189" s="266">
        <f t="shared" si="52"/>
        <v>27.88</v>
      </c>
      <c r="J189" s="267">
        <f t="shared" si="65"/>
        <v>129.6</v>
      </c>
      <c r="K189" s="267">
        <f t="shared" si="66"/>
        <v>167.28</v>
      </c>
      <c r="N189" s="831">
        <f t="shared" si="53"/>
        <v>4.5029205590652597E-4</v>
      </c>
      <c r="O189" s="626">
        <f>'GUARITA-BASE-FECHAMENTO'!K716</f>
        <v>167.28</v>
      </c>
      <c r="P189" s="155" t="b">
        <f t="shared" si="58"/>
        <v>1</v>
      </c>
    </row>
    <row r="190" spans="1:16" ht="34.5" customHeight="1">
      <c r="A190" s="263" t="str">
        <f>'GUARITA-BASE-FECHAMENTO'!A721</f>
        <v>4.12.14</v>
      </c>
      <c r="B190" s="264" t="str">
        <f>'GUARITA-BASE-FECHAMENTO'!$B$721</f>
        <v>91997</v>
      </c>
      <c r="C190" s="902" t="str">
        <f>'GUARITA-BASE-FECHAMENTO'!C721:E721</f>
        <v>Tomada média de embutir (1 módulo), 2P+T 20 A, incluindo suporte e placa - fornecimento e instalação. af_12/2015</v>
      </c>
      <c r="D190" s="903"/>
      <c r="E190" s="904"/>
      <c r="F190" s="265" t="str">
        <f>'GUARITA-BASE-FECHAMENTO'!F721</f>
        <v>m</v>
      </c>
      <c r="G190" s="265">
        <f>'GUARITA-BASE-FECHAMENTO'!G721</f>
        <v>2</v>
      </c>
      <c r="H190" s="266">
        <f>'GUARITA-BASE-FECHAMENTO'!H721</f>
        <v>22.9</v>
      </c>
      <c r="I190" s="266">
        <f t="shared" si="52"/>
        <v>29.56</v>
      </c>
      <c r="J190" s="267">
        <f t="shared" ref="J190:J202" si="67">ROUND(G190*H190,2)</f>
        <v>45.8</v>
      </c>
      <c r="K190" s="267">
        <f t="shared" ref="K190:K202" si="68">ROUND(G190*I190,2)</f>
        <v>59.12</v>
      </c>
      <c r="N190" s="831">
        <f t="shared" si="53"/>
        <v>1.5914195567428153E-4</v>
      </c>
      <c r="O190" s="626">
        <f>'GUARITA-BASE-FECHAMENTO'!K721</f>
        <v>59.12</v>
      </c>
      <c r="P190" s="155" t="b">
        <f t="shared" si="58"/>
        <v>1</v>
      </c>
    </row>
    <row r="191" spans="1:16" ht="34.5" customHeight="1">
      <c r="A191" s="263" t="str">
        <f>'GUARITA-BASE-FECHAMENTO'!A726</f>
        <v>4.12.15</v>
      </c>
      <c r="B191" s="264" t="str">
        <f>'GUARITA-BASE-FECHAMENTO'!$B$726</f>
        <v>93653</v>
      </c>
      <c r="C191" s="902" t="str">
        <f>'GUARITA-BASE-FECHAMENTO'!C726:E726</f>
        <v>Disjuntor monopolar tipo DIN, corrente nominal de 10A - fornecimento e instalação. af_04/2016</v>
      </c>
      <c r="D191" s="903"/>
      <c r="E191" s="904"/>
      <c r="F191" s="265" t="str">
        <f>'GUARITA-BASE-FECHAMENTO'!F726</f>
        <v>Und</v>
      </c>
      <c r="G191" s="265">
        <f>'GUARITA-BASE-FECHAMENTO'!G726</f>
        <v>3</v>
      </c>
      <c r="H191" s="266">
        <f>'GUARITA-BASE-FECHAMENTO'!H726</f>
        <v>7.86</v>
      </c>
      <c r="I191" s="266">
        <f t="shared" si="52"/>
        <v>10.14</v>
      </c>
      <c r="J191" s="267">
        <f t="shared" si="67"/>
        <v>23.58</v>
      </c>
      <c r="K191" s="267">
        <f t="shared" si="68"/>
        <v>30.42</v>
      </c>
      <c r="N191" s="831">
        <f t="shared" si="53"/>
        <v>8.188596569031876E-5</v>
      </c>
      <c r="O191" s="626">
        <f>'GUARITA-BASE-FECHAMENTO'!K726</f>
        <v>30.42</v>
      </c>
      <c r="P191" s="155" t="b">
        <f t="shared" si="58"/>
        <v>1</v>
      </c>
    </row>
    <row r="192" spans="1:16" ht="34.5" customHeight="1">
      <c r="A192" s="263" t="str">
        <f>'GUARITA-BASE-FECHAMENTO'!A731</f>
        <v>4.12.16</v>
      </c>
      <c r="B192" s="264" t="str">
        <f>'GUARITA-BASE-FECHAMENTO'!$B$731</f>
        <v>93662</v>
      </c>
      <c r="C192" s="902" t="str">
        <f>'GUARITA-BASE-FECHAMENTO'!C731:E731</f>
        <v>Disjuntor bipolar tipo DIN, corrente nominal de 20A - fornecimento e instalação. af_04/2016</v>
      </c>
      <c r="D192" s="903"/>
      <c r="E192" s="904"/>
      <c r="F192" s="265" t="str">
        <f>'GUARITA-BASE-FECHAMENTO'!F731</f>
        <v>Und</v>
      </c>
      <c r="G192" s="265">
        <f>'GUARITA-BASE-FECHAMENTO'!G731</f>
        <v>3</v>
      </c>
      <c r="H192" s="266">
        <f>'GUARITA-BASE-FECHAMENTO'!H731</f>
        <v>41.4</v>
      </c>
      <c r="I192" s="266">
        <f t="shared" si="52"/>
        <v>53.43</v>
      </c>
      <c r="J192" s="267">
        <f t="shared" si="67"/>
        <v>124.2</v>
      </c>
      <c r="K192" s="267">
        <f t="shared" si="68"/>
        <v>160.29</v>
      </c>
      <c r="N192" s="831">
        <f t="shared" si="53"/>
        <v>4.3147604998360263E-4</v>
      </c>
      <c r="O192" s="626">
        <f>'GUARITA-BASE-FECHAMENTO'!K731</f>
        <v>160.29</v>
      </c>
      <c r="P192" s="155" t="b">
        <f t="shared" si="58"/>
        <v>1</v>
      </c>
    </row>
    <row r="193" spans="1:16" ht="34.5" customHeight="1">
      <c r="A193" s="263" t="str">
        <f>'GUARITA-BASE-FECHAMENTO'!A737</f>
        <v>4.12.17</v>
      </c>
      <c r="B193" s="264" t="str">
        <f>'GUARITA-BASE-FECHAMENTO'!$B$737</f>
        <v>93666</v>
      </c>
      <c r="C193" s="902" t="str">
        <f>'GUARITA-BASE-FECHAMENTO'!C737:E737</f>
        <v>Disjuntor bipolar tipo DIN, corrente nominal de 50A - fornecimento e instalação. af_04/2016</v>
      </c>
      <c r="D193" s="903"/>
      <c r="E193" s="904"/>
      <c r="F193" s="265" t="str">
        <f>'GUARITA-BASE-FECHAMENTO'!F737</f>
        <v>Und</v>
      </c>
      <c r="G193" s="265">
        <f>'GUARITA-BASE-FECHAMENTO'!G737</f>
        <v>1</v>
      </c>
      <c r="H193" s="266">
        <f>'GUARITA-BASE-FECHAMENTO'!H737</f>
        <v>50.63</v>
      </c>
      <c r="I193" s="266">
        <f t="shared" si="52"/>
        <v>65.349999999999994</v>
      </c>
      <c r="J193" s="267">
        <f t="shared" si="67"/>
        <v>50.63</v>
      </c>
      <c r="K193" s="267">
        <f t="shared" si="68"/>
        <v>65.349999999999994</v>
      </c>
      <c r="N193" s="831">
        <f t="shared" si="53"/>
        <v>1.7591215837811736E-4</v>
      </c>
      <c r="O193" s="626">
        <f>'GUARITA-BASE-FECHAMENTO'!K737</f>
        <v>65.349999999999994</v>
      </c>
      <c r="P193" s="155" t="b">
        <f t="shared" si="58"/>
        <v>1</v>
      </c>
    </row>
    <row r="194" spans="1:16" ht="34.5" customHeight="1">
      <c r="A194" s="263" t="str">
        <f>'GUARITA-BASE-FECHAMENTO'!A743</f>
        <v>4.12.18</v>
      </c>
      <c r="B194" s="264" t="str">
        <f>'GUARITA-BASE-FECHAMENTO'!$B$743</f>
        <v>93673</v>
      </c>
      <c r="C194" s="902" t="str">
        <f>'GUARITA-BASE-FECHAMENTO'!C743:E743</f>
        <v>Disjuntor tripolar tipo DIN, corrente nominal de 50A - fornecimento e instalação. af_04/2016</v>
      </c>
      <c r="D194" s="903"/>
      <c r="E194" s="904"/>
      <c r="F194" s="265" t="str">
        <f>'GUARITA-BASE-FECHAMENTO'!F743</f>
        <v>Und</v>
      </c>
      <c r="G194" s="265">
        <f>'GUARITA-BASE-FECHAMENTO'!G743</f>
        <v>2</v>
      </c>
      <c r="H194" s="266">
        <f>'GUARITA-BASE-FECHAMENTO'!H743</f>
        <v>67.08</v>
      </c>
      <c r="I194" s="266">
        <f t="shared" si="52"/>
        <v>86.58</v>
      </c>
      <c r="J194" s="267">
        <f t="shared" si="67"/>
        <v>134.16</v>
      </c>
      <c r="K194" s="267">
        <f t="shared" si="68"/>
        <v>173.16</v>
      </c>
      <c r="N194" s="831">
        <f t="shared" si="53"/>
        <v>4.6612011239104519E-4</v>
      </c>
      <c r="O194" s="626">
        <f>'GUARITA-BASE-FECHAMENTO'!K743</f>
        <v>173.16</v>
      </c>
      <c r="P194" s="155" t="b">
        <f t="shared" si="58"/>
        <v>1</v>
      </c>
    </row>
    <row r="195" spans="1:16" ht="34.5" customHeight="1">
      <c r="A195" s="263" t="str">
        <f>'GUARITA-BASE-FECHAMENTO'!A749</f>
        <v>4.12.19</v>
      </c>
      <c r="B195" s="264" t="str">
        <f>'GUARITA-BASE-FECHAMENTO'!$B$749</f>
        <v>74130/005</v>
      </c>
      <c r="C195" s="902" t="str">
        <f>'GUARITA-BASE-FECHAMENTO'!C749:E749</f>
        <v>Disjuntor tripolar tipo DIN, corrente nominal de 70A - fornecimento e instalação. af_04/2016</v>
      </c>
      <c r="D195" s="903"/>
      <c r="E195" s="904"/>
      <c r="F195" s="265" t="str">
        <f>'GUARITA-BASE-FECHAMENTO'!F749</f>
        <v>Und</v>
      </c>
      <c r="G195" s="265">
        <f>'GUARITA-BASE-FECHAMENTO'!G749</f>
        <v>1</v>
      </c>
      <c r="H195" s="266">
        <f>'GUARITA-BASE-FECHAMENTO'!H749</f>
        <v>90.77</v>
      </c>
      <c r="I195" s="266">
        <f t="shared" si="52"/>
        <v>117.16</v>
      </c>
      <c r="J195" s="267">
        <f t="shared" si="67"/>
        <v>90.77</v>
      </c>
      <c r="K195" s="267">
        <f t="shared" si="68"/>
        <v>117.16</v>
      </c>
      <c r="N195" s="831">
        <f t="shared" si="53"/>
        <v>3.1537671730038605E-4</v>
      </c>
      <c r="O195" s="626">
        <f>'GUARITA-BASE-FECHAMENTO'!K749</f>
        <v>117.16</v>
      </c>
      <c r="P195" s="155" t="b">
        <f t="shared" si="58"/>
        <v>1</v>
      </c>
    </row>
    <row r="196" spans="1:16" ht="51" customHeight="1">
      <c r="A196" s="263" t="str">
        <f>'GUARITA-BASE-FECHAMENTO'!A755</f>
        <v>4.12.20</v>
      </c>
      <c r="B196" s="264" t="str">
        <f>'GUARITA-BASE-FECHAMENTO'!$B$755</f>
        <v>91844</v>
      </c>
      <c r="C196" s="902" t="str">
        <f>'GUARITA-BASE-FECHAMENTO'!C755:E755</f>
        <v>Eletroduto flexível corrugado, PVC, DN 25 mm (3/4"), para circuitos terminais, instalado em laje - fornecimento e instalação. af_12/2015</v>
      </c>
      <c r="D196" s="903"/>
      <c r="E196" s="904"/>
      <c r="F196" s="265" t="str">
        <f>'GUARITA-BASE-FECHAMENTO'!F755</f>
        <v>m</v>
      </c>
      <c r="G196" s="265">
        <f>'GUARITA-BASE-FECHAMENTO'!G755</f>
        <v>27</v>
      </c>
      <c r="H196" s="266">
        <f>'GUARITA-BASE-FECHAMENTO'!H755</f>
        <v>4.58</v>
      </c>
      <c r="I196" s="266">
        <f t="shared" ref="I196:I218" si="69">ROUND(H196*$G$6,2)</f>
        <v>5.91</v>
      </c>
      <c r="J196" s="267">
        <f t="shared" si="67"/>
        <v>123.66</v>
      </c>
      <c r="K196" s="267">
        <f t="shared" si="68"/>
        <v>159.57</v>
      </c>
      <c r="N196" s="831">
        <f t="shared" si="53"/>
        <v>4.2953792061815128E-4</v>
      </c>
      <c r="O196" s="626">
        <f>'GUARITA-BASE-FECHAMENTO'!K755</f>
        <v>159.57</v>
      </c>
      <c r="P196" s="155" t="b">
        <f t="shared" si="58"/>
        <v>1</v>
      </c>
    </row>
    <row r="197" spans="1:16" ht="44.25" customHeight="1">
      <c r="A197" s="263" t="str">
        <f>'GUARITA-BASE-FECHAMENTO'!A761</f>
        <v>4.12.21</v>
      </c>
      <c r="B197" s="264" t="str">
        <f>'GUARITA-BASE-FECHAMENTO'!$B$761</f>
        <v>91863</v>
      </c>
      <c r="C197" s="902" t="str">
        <f>'GUARITA-BASE-FECHAMENTO'!C761:E761</f>
        <v>Eletroduto rígido roscável, PVC, DN 25 mm (3/4"), para circuitos terminais, instalado em forro - fornecimento e instalação. af_12/2015</v>
      </c>
      <c r="D197" s="903"/>
      <c r="E197" s="904"/>
      <c r="F197" s="265" t="str">
        <f>'GUARITA-BASE-FECHAMENTO'!F761</f>
        <v>m</v>
      </c>
      <c r="G197" s="265">
        <f>'GUARITA-BASE-FECHAMENTO'!G761</f>
        <v>3.45</v>
      </c>
      <c r="H197" s="266">
        <f>'GUARITA-BASE-FECHAMENTO'!H761</f>
        <v>7.64</v>
      </c>
      <c r="I197" s="266">
        <f t="shared" si="69"/>
        <v>9.86</v>
      </c>
      <c r="J197" s="267">
        <f t="shared" si="67"/>
        <v>26.36</v>
      </c>
      <c r="K197" s="267">
        <f t="shared" si="68"/>
        <v>34.020000000000003</v>
      </c>
      <c r="N197" s="831">
        <f t="shared" si="53"/>
        <v>9.1576612517575416E-5</v>
      </c>
      <c r="O197" s="626">
        <f>'GUARITA-BASE-FECHAMENTO'!K761</f>
        <v>34.020000000000003</v>
      </c>
      <c r="P197" s="155" t="b">
        <f t="shared" si="58"/>
        <v>1</v>
      </c>
    </row>
    <row r="198" spans="1:16" ht="35.25" customHeight="1">
      <c r="A198" s="263" t="str">
        <f>'GUARITA-BASE-FECHAMENTO'!A767</f>
        <v>4.12.22</v>
      </c>
      <c r="B198" s="264" t="str">
        <f>'GUARITA-BASE-FECHAMENTO'!$B$767</f>
        <v>93008</v>
      </c>
      <c r="C198" s="902" t="str">
        <f>'GUARITA-BASE-FECHAMENTO'!C767:E767</f>
        <v>Eletroduto rígido roscável, PVC, DN 50 mm (1 1/2") - fornecimento e instalação. af_12/2015</v>
      </c>
      <c r="D198" s="903"/>
      <c r="E198" s="904"/>
      <c r="F198" s="265" t="str">
        <f>'GUARITA-BASE-FECHAMENTO'!F767</f>
        <v>m</v>
      </c>
      <c r="G198" s="265">
        <f>'GUARITA-BASE-FECHAMENTO'!G767</f>
        <v>104.3</v>
      </c>
      <c r="H198" s="266">
        <f>'GUARITA-BASE-FECHAMENTO'!H767</f>
        <v>9.85</v>
      </c>
      <c r="I198" s="266">
        <f t="shared" si="69"/>
        <v>12.71</v>
      </c>
      <c r="J198" s="267">
        <f t="shared" si="67"/>
        <v>1027.3599999999999</v>
      </c>
      <c r="K198" s="267">
        <f t="shared" si="68"/>
        <v>1325.65</v>
      </c>
      <c r="N198" s="831">
        <f t="shared" si="53"/>
        <v>3.5684461018202188E-3</v>
      </c>
      <c r="O198" s="626">
        <f>'GUARITA-BASE-FECHAMENTO'!K767</f>
        <v>1325.65</v>
      </c>
      <c r="P198" s="155" t="b">
        <f t="shared" si="58"/>
        <v>1</v>
      </c>
    </row>
    <row r="199" spans="1:16" ht="36.75" customHeight="1">
      <c r="A199" s="263" t="str">
        <f>'GUARITA-BASE-FECHAMENTO'!A773</f>
        <v>4.12.23</v>
      </c>
      <c r="B199" s="264" t="str">
        <f>'GUARITA-BASE-FECHAMENTO'!$B$773</f>
        <v>97607</v>
      </c>
      <c r="C199" s="902" t="str">
        <f>'GUARITA-BASE-FECHAMENTO'!C773:E773</f>
        <v>Luminária arandela tipo tartaruga para 1 lâmpada led - fornecimento e instalação. af_11/2017</v>
      </c>
      <c r="D199" s="903"/>
      <c r="E199" s="904"/>
      <c r="F199" s="265" t="str">
        <f>'GUARITA-BASE-FECHAMENTO'!F773</f>
        <v>m</v>
      </c>
      <c r="G199" s="265">
        <f>'GUARITA-BASE-FECHAMENTO'!G773</f>
        <v>5</v>
      </c>
      <c r="H199" s="266">
        <f>'GUARITA-BASE-FECHAMENTO'!H773</f>
        <v>72.72</v>
      </c>
      <c r="I199" s="266">
        <f t="shared" si="69"/>
        <v>93.86</v>
      </c>
      <c r="J199" s="267">
        <f t="shared" si="67"/>
        <v>363.6</v>
      </c>
      <c r="K199" s="267">
        <f t="shared" si="68"/>
        <v>469.3</v>
      </c>
      <c r="N199" s="831">
        <f t="shared" si="53"/>
        <v>1.2632834877865414E-3</v>
      </c>
      <c r="O199" s="626">
        <f>'GUARITA-BASE-FECHAMENTO'!K773</f>
        <v>469.3</v>
      </c>
      <c r="P199" s="155" t="b">
        <f t="shared" si="58"/>
        <v>1</v>
      </c>
    </row>
    <row r="200" spans="1:16" ht="56.25" customHeight="1">
      <c r="A200" s="263" t="str">
        <f>'GUARITA-BASE-FECHAMENTO'!A778</f>
        <v>4.12.24</v>
      </c>
      <c r="B200" s="264" t="str">
        <f>'GUARITA-BASE-FECHAMENTO'!$B$778</f>
        <v>97589</v>
      </c>
      <c r="C200" s="902" t="str">
        <f>'GUARITA-BASE-FECHAMENTO'!C778:E778</f>
        <v>Luminária tipo plafon em plástico, de sobrepor, com 1 lâmpada de 15 W - fornecimento e instalação. af_11/2017</v>
      </c>
      <c r="D200" s="903"/>
      <c r="E200" s="904"/>
      <c r="F200" s="265" t="str">
        <f>'GUARITA-BASE-FECHAMENTO'!F778</f>
        <v>Und</v>
      </c>
      <c r="G200" s="265">
        <f>'GUARITA-BASE-FECHAMENTO'!G778</f>
        <v>3</v>
      </c>
      <c r="H200" s="266">
        <f>'GUARITA-BASE-FECHAMENTO'!H778</f>
        <v>27.74</v>
      </c>
      <c r="I200" s="266">
        <f t="shared" si="69"/>
        <v>35.799999999999997</v>
      </c>
      <c r="J200" s="267">
        <f t="shared" si="67"/>
        <v>83.22</v>
      </c>
      <c r="K200" s="267">
        <f t="shared" si="68"/>
        <v>107.4</v>
      </c>
      <c r="N200" s="831">
        <f t="shared" si="53"/>
        <v>2.8910429701315695E-4</v>
      </c>
      <c r="O200" s="626">
        <f>'GUARITA-BASE-FECHAMENTO'!K778</f>
        <v>107.4</v>
      </c>
      <c r="P200" s="155" t="b">
        <f t="shared" si="58"/>
        <v>1</v>
      </c>
    </row>
    <row r="201" spans="1:16" ht="66" customHeight="1">
      <c r="A201" s="263" t="str">
        <f>'GUARITA-BASE-FECHAMENTO'!A783</f>
        <v>4.12.25</v>
      </c>
      <c r="B201" s="264" t="str">
        <f>'GUARITA-BASE-FECHAMENTO'!$B$783</f>
        <v>83463</v>
      </c>
      <c r="C201" s="902" t="str">
        <f>'GUARITA-BASE-FECHAMENTO'!C783:E783</f>
        <v>Quadro de distribuicao de energia em chapa de aco galvanizado, para 12 disjuntores termomagneticos monopolares, com barramento trifasico de 100A e neutro- fornecimento e instalação</v>
      </c>
      <c r="D201" s="903"/>
      <c r="E201" s="904"/>
      <c r="F201" s="265" t="str">
        <f>'GUARITA-BASE-FECHAMENTO'!F783</f>
        <v>Und</v>
      </c>
      <c r="G201" s="265">
        <f>'GUARITA-BASE-FECHAMENTO'!G783</f>
        <v>1</v>
      </c>
      <c r="H201" s="266">
        <f>'GUARITA-BASE-FECHAMENTO'!H783</f>
        <v>232.55</v>
      </c>
      <c r="I201" s="266">
        <f t="shared" si="69"/>
        <v>300.14999999999998</v>
      </c>
      <c r="J201" s="267">
        <f t="shared" si="67"/>
        <v>232.55</v>
      </c>
      <c r="K201" s="267">
        <f t="shared" si="68"/>
        <v>300.14999999999998</v>
      </c>
      <c r="N201" s="831">
        <f t="shared" si="53"/>
        <v>8.079576792225237E-4</v>
      </c>
      <c r="O201" s="626">
        <f>'GUARITA-BASE-FECHAMENTO'!K783</f>
        <v>300.14999999999998</v>
      </c>
      <c r="P201" s="155" t="b">
        <f t="shared" si="58"/>
        <v>1</v>
      </c>
    </row>
    <row r="202" spans="1:16" ht="55.5" customHeight="1">
      <c r="A202" s="263" t="str">
        <f>'GUARITA-BASE-FECHAMENTO'!A788</f>
        <v>4.12.26</v>
      </c>
      <c r="B202" s="264" t="str">
        <f>'GUARITA-BASE-FECHAMENTO'!$B$788</f>
        <v>74131/004</v>
      </c>
      <c r="C202" s="902" t="str">
        <f>'GUARITA-BASE-FECHAMENTO'!C788:E788</f>
        <v>Quadro de distribuicao de energia de embutir, em chapa metalica, para 18 disjuntores termomagneticos monopolares, com barramento trifasico e neutro, fornecimento e instalacao</v>
      </c>
      <c r="D202" s="903"/>
      <c r="E202" s="904"/>
      <c r="F202" s="265" t="str">
        <f>'GUARITA-BASE-FECHAMENTO'!F788</f>
        <v>Und</v>
      </c>
      <c r="G202" s="265">
        <f>'GUARITA-BASE-FECHAMENTO'!G788</f>
        <v>1</v>
      </c>
      <c r="H202" s="266">
        <f>'GUARITA-BASE-FECHAMENTO'!H788</f>
        <v>313.75</v>
      </c>
      <c r="I202" s="266">
        <f t="shared" si="69"/>
        <v>404.96</v>
      </c>
      <c r="J202" s="267">
        <f t="shared" si="67"/>
        <v>313.75</v>
      </c>
      <c r="K202" s="267">
        <f t="shared" si="68"/>
        <v>404.96</v>
      </c>
      <c r="N202" s="831">
        <f t="shared" si="53"/>
        <v>1.0900900942127376E-3</v>
      </c>
      <c r="O202" s="626">
        <f>'GUARITA-BASE-FECHAMENTO'!K788</f>
        <v>404.96</v>
      </c>
      <c r="P202" s="155" t="b">
        <f t="shared" si="58"/>
        <v>1</v>
      </c>
    </row>
    <row r="203" spans="1:16" s="373" customFormat="1" ht="28.5" customHeight="1">
      <c r="A203" s="784" t="str">
        <f>'GUARITA-BASE-FECHAMENTO'!A793</f>
        <v>4.13</v>
      </c>
      <c r="B203" s="785"/>
      <c r="C203" s="907" t="str">
        <f>'GUARITA-BASE-FECHAMENTO'!C793:E793</f>
        <v xml:space="preserve">COBERTURA </v>
      </c>
      <c r="D203" s="907"/>
      <c r="E203" s="907"/>
      <c r="F203" s="786"/>
      <c r="G203" s="786"/>
      <c r="H203" s="787"/>
      <c r="I203" s="787"/>
      <c r="J203" s="788">
        <f>SUM(J204:J207)</f>
        <v>2650.73</v>
      </c>
      <c r="K203" s="788">
        <f>SUM(K204:K207)</f>
        <v>3421.25</v>
      </c>
      <c r="N203" s="831">
        <f t="shared" ref="N203:N218" si="70">K203/$K$219</f>
        <v>9.2094792938199541E-3</v>
      </c>
      <c r="O203" s="627">
        <f>'GUARITA-BASE-FECHAMENTO'!K793</f>
        <v>3421.25</v>
      </c>
      <c r="P203" s="155" t="b">
        <f t="shared" si="58"/>
        <v>1</v>
      </c>
    </row>
    <row r="204" spans="1:16" ht="35.25" customHeight="1">
      <c r="A204" s="263" t="str">
        <f>'GUARITA-BASE-FECHAMENTO'!A795</f>
        <v>4.13.1</v>
      </c>
      <c r="B204" s="264">
        <f>'GUARITA-BASE-FECHAMENTO'!$B$795</f>
        <v>94213</v>
      </c>
      <c r="C204" s="902" t="str">
        <f>'GUARITA-BASE-FECHAMENTO'!C795:E795</f>
        <v xml:space="preserve">Telhamento com telha de aço/alumínio e = 0,43 mm, com até 2 águas, incluso içamento. </v>
      </c>
      <c r="D204" s="903"/>
      <c r="E204" s="904"/>
      <c r="F204" s="265" t="str">
        <f>'GUARITA-BASE-FECHAMENTO'!F795</f>
        <v>m²</v>
      </c>
      <c r="G204" s="265">
        <f>'GUARITA-BASE-FECHAMENTO'!G795</f>
        <v>24.307500000000001</v>
      </c>
      <c r="H204" s="266">
        <f>'GUARITA-BASE-FECHAMENTO'!H795</f>
        <v>41.81</v>
      </c>
      <c r="I204" s="266">
        <f t="shared" si="69"/>
        <v>53.96</v>
      </c>
      <c r="J204" s="267">
        <f t="shared" ref="J204" si="71">ROUND(G204*H204,2)</f>
        <v>1016.3</v>
      </c>
      <c r="K204" s="267">
        <f t="shared" ref="K204" si="72">ROUND(G204*I204,2)</f>
        <v>1311.63</v>
      </c>
      <c r="N204" s="831">
        <f t="shared" si="70"/>
        <v>3.5307064161207362E-3</v>
      </c>
      <c r="O204" s="626">
        <f>'GUARITA-BASE-FECHAMENTO'!K795</f>
        <v>1311.63</v>
      </c>
      <c r="P204" s="155" t="b">
        <f t="shared" si="58"/>
        <v>1</v>
      </c>
    </row>
    <row r="205" spans="1:16" ht="64.5" customHeight="1">
      <c r="A205" s="263" t="str">
        <f>'GUARITA-BASE-FECHAMENTO'!A799</f>
        <v>4.13.2</v>
      </c>
      <c r="B205" s="264">
        <f>'GUARITA-BASE-FECHAMENTO'!$B$799</f>
        <v>92580</v>
      </c>
      <c r="C205" s="902" t="str">
        <f>'GUARITA-BASE-FECHAMENTO'!C799:E799</f>
        <v>Trama de aço composta por terças para telhados de até 2 águas para telha ondulada de fibrocimento, metálica, plástica ou termoacústica, incluso transporte vertical. af_12/2015</v>
      </c>
      <c r="D205" s="903"/>
      <c r="E205" s="904"/>
      <c r="F205" s="265" t="str">
        <f>'GUARITA-BASE-FECHAMENTO'!F799</f>
        <v>m²</v>
      </c>
      <c r="G205" s="265">
        <f>'GUARITA-BASE-FECHAMENTO'!G799</f>
        <v>24.307500000000001</v>
      </c>
      <c r="H205" s="266">
        <f>'GUARITA-BASE-FECHAMENTO'!H799</f>
        <v>35.18</v>
      </c>
      <c r="I205" s="266">
        <f t="shared" si="69"/>
        <v>45.41</v>
      </c>
      <c r="J205" s="267">
        <f t="shared" ref="J205:J207" si="73">ROUND(G205*H205,2)</f>
        <v>855.14</v>
      </c>
      <c r="K205" s="267">
        <f t="shared" ref="K205:K207" si="74">ROUND(G205*I205,2)</f>
        <v>1103.8</v>
      </c>
      <c r="N205" s="831">
        <f t="shared" si="70"/>
        <v>2.9712599910905269E-3</v>
      </c>
      <c r="O205" s="626">
        <f>'GUARITA-BASE-FECHAMENTO'!K799</f>
        <v>1103.8</v>
      </c>
      <c r="P205" s="155" t="b">
        <f t="shared" ref="P205:P218" si="75">K205=O205</f>
        <v>1</v>
      </c>
    </row>
    <row r="206" spans="1:16" ht="31.5" customHeight="1">
      <c r="A206" s="263" t="str">
        <f>'GUARITA-BASE-FECHAMENTO'!A803</f>
        <v>4.13.3</v>
      </c>
      <c r="B206" s="264">
        <f>'GUARITA-BASE-FECHAMENTO'!$B$803</f>
        <v>94228</v>
      </c>
      <c r="C206" s="902" t="str">
        <f>'GUARITA-BASE-FECHAMENTO'!C803:E803</f>
        <v xml:space="preserve">Calha em chapa de aço galvanizado numero 24, desenvolvimento de 50cm. </v>
      </c>
      <c r="D206" s="903"/>
      <c r="E206" s="904"/>
      <c r="F206" s="265" t="str">
        <f>'GUARITA-BASE-FECHAMENTO'!F803</f>
        <v>m</v>
      </c>
      <c r="G206" s="265">
        <f>'GUARITA-BASE-FECHAMENTO'!G803</f>
        <v>5.65</v>
      </c>
      <c r="H206" s="266">
        <f>'GUARITA-BASE-FECHAMENTO'!H803</f>
        <v>59.21</v>
      </c>
      <c r="I206" s="266">
        <f t="shared" si="69"/>
        <v>76.42</v>
      </c>
      <c r="J206" s="267">
        <f t="shared" si="73"/>
        <v>334.54</v>
      </c>
      <c r="K206" s="267">
        <f t="shared" si="74"/>
        <v>431.77</v>
      </c>
      <c r="N206" s="831">
        <f t="shared" si="70"/>
        <v>1.1622584946123908E-3</v>
      </c>
      <c r="O206" s="626">
        <f>'GUARITA-BASE-FECHAMENTO'!K803</f>
        <v>431.77</v>
      </c>
      <c r="P206" s="155" t="b">
        <f t="shared" si="75"/>
        <v>1</v>
      </c>
    </row>
    <row r="207" spans="1:16" ht="41.25" customHeight="1">
      <c r="A207" s="263" t="str">
        <f>'GUARITA-BASE-FECHAMENTO'!A809</f>
        <v>4.13.4</v>
      </c>
      <c r="B207" s="264">
        <f>'GUARITA-BASE-FECHAMENTO'!$B$809</f>
        <v>94231</v>
      </c>
      <c r="C207" s="902" t="str">
        <f>'GUARITA-BASE-FECHAMENTO'!C809:E809</f>
        <v>Rufo em chapa de aço galvanizado número 24, corte de 25 cm, incluso transporte vertical. af_06/2016</v>
      </c>
      <c r="D207" s="903"/>
      <c r="E207" s="904"/>
      <c r="F207" s="265" t="str">
        <f>'GUARITA-BASE-FECHAMENTO'!F809</f>
        <v>m</v>
      </c>
      <c r="G207" s="265">
        <f>'GUARITA-BASE-FECHAMENTO'!G809</f>
        <v>15</v>
      </c>
      <c r="H207" s="266">
        <f>'GUARITA-BASE-FECHAMENTO'!H809</f>
        <v>29.65</v>
      </c>
      <c r="I207" s="266">
        <f t="shared" si="69"/>
        <v>38.270000000000003</v>
      </c>
      <c r="J207" s="267">
        <f t="shared" si="73"/>
        <v>444.75</v>
      </c>
      <c r="K207" s="267">
        <f t="shared" si="74"/>
        <v>574.04999999999995</v>
      </c>
      <c r="N207" s="831">
        <f t="shared" si="70"/>
        <v>1.5452543919963009E-3</v>
      </c>
      <c r="O207" s="626">
        <f>'GUARITA-BASE-FECHAMENTO'!K809</f>
        <v>574.04999999999995</v>
      </c>
      <c r="P207" s="155" t="b">
        <f t="shared" si="75"/>
        <v>1</v>
      </c>
    </row>
    <row r="208" spans="1:16" s="373" customFormat="1" ht="28.5" customHeight="1">
      <c r="A208" s="784" t="str">
        <f>'GUARITA-BASE-FECHAMENTO'!A814</f>
        <v>4.14</v>
      </c>
      <c r="B208" s="785"/>
      <c r="C208" s="907" t="str">
        <f>'GUARITA-BASE-FECHAMENTO'!C814:E814</f>
        <v>SERVIÇOS FINAIS</v>
      </c>
      <c r="D208" s="907"/>
      <c r="E208" s="907"/>
      <c r="F208" s="786"/>
      <c r="G208" s="786"/>
      <c r="H208" s="787"/>
      <c r="I208" s="787"/>
      <c r="J208" s="788">
        <f>SUM(J209)</f>
        <v>47.84</v>
      </c>
      <c r="K208" s="788">
        <f>SUM(K209)</f>
        <v>61.75</v>
      </c>
      <c r="N208" s="831">
        <f t="shared" si="70"/>
        <v>1.6622151155086071E-4</v>
      </c>
      <c r="O208" s="627">
        <f>'GUARITA-BASE-FECHAMENTO'!K814</f>
        <v>61.75</v>
      </c>
      <c r="P208" s="155" t="b">
        <f t="shared" si="75"/>
        <v>1</v>
      </c>
    </row>
    <row r="209" spans="1:18" ht="36" customHeight="1">
      <c r="A209" s="263" t="str">
        <f>'GUARITA-BASE-FECHAMENTO'!A816</f>
        <v>4.14.1</v>
      </c>
      <c r="B209" s="264" t="str">
        <f>'GUARITA-BASE-FECHAMENTO'!$B$816</f>
        <v>IFRR.23</v>
      </c>
      <c r="C209" s="902" t="str">
        <f>'GUARITA-BASE-FECHAMENTO'!C816:E816</f>
        <v>Limpeza final da obra</v>
      </c>
      <c r="D209" s="903"/>
      <c r="E209" s="904"/>
      <c r="F209" s="265" t="str">
        <f>'GUARITA-BASE-FECHAMENTO'!F816</f>
        <v>m²</v>
      </c>
      <c r="G209" s="265">
        <f>'GUARITA-BASE-FECHAMENTO'!G816</f>
        <v>23.04</v>
      </c>
      <c r="H209" s="266">
        <f>'GUARITA-BASE-FECHAMENTO'!H816</f>
        <v>2.0762</v>
      </c>
      <c r="I209" s="266">
        <f t="shared" si="69"/>
        <v>2.68</v>
      </c>
      <c r="J209" s="267">
        <f t="shared" ref="J209" si="76">ROUND(G209*H209,2)</f>
        <v>47.84</v>
      </c>
      <c r="K209" s="267">
        <f t="shared" ref="K209" si="77">ROUND(G209*I209,2)</f>
        <v>61.75</v>
      </c>
      <c r="N209" s="831">
        <f t="shared" si="70"/>
        <v>1.6622151155086071E-4</v>
      </c>
      <c r="O209" s="626">
        <f>'GUARITA-BASE-FECHAMENTO'!K816</f>
        <v>61.75</v>
      </c>
      <c r="P209" s="155" t="b">
        <f t="shared" si="75"/>
        <v>1</v>
      </c>
    </row>
    <row r="210" spans="1:18" ht="36.75" customHeight="1">
      <c r="A210" s="800" t="str">
        <f>'GUARITA-BASE-FECHAMENTO'!A821</f>
        <v>V</v>
      </c>
      <c r="B210" s="801"/>
      <c r="C210" s="910" t="str">
        <f>'GUARITA-BASE-FECHAMENTO'!C821:E821</f>
        <v>BASE PARA CONTAINER</v>
      </c>
      <c r="D210" s="911"/>
      <c r="E210" s="912"/>
      <c r="F210" s="802"/>
      <c r="G210" s="802"/>
      <c r="H210" s="803"/>
      <c r="I210" s="803"/>
      <c r="J210" s="804">
        <f>SUM(J211:J215)</f>
        <v>6602.82</v>
      </c>
      <c r="K210" s="804">
        <f>SUM(K211:K215)</f>
        <v>8522.2799999999988</v>
      </c>
      <c r="N210" s="831">
        <f t="shared" si="70"/>
        <v>2.2940668234164682E-2</v>
      </c>
      <c r="O210" s="626">
        <f>'GUARITA-BASE-FECHAMENTO'!K821</f>
        <v>8522.2799999999988</v>
      </c>
      <c r="P210" s="155" t="b">
        <f t="shared" si="75"/>
        <v>1</v>
      </c>
    </row>
    <row r="211" spans="1:18" ht="28.5" customHeight="1">
      <c r="A211" s="263" t="str">
        <f>'GUARITA-BASE-FECHAMENTO'!A838</f>
        <v>5.1</v>
      </c>
      <c r="B211" s="264" t="str">
        <f>'GUARITA-BASE-FECHAMENTO'!$B$838</f>
        <v>73859/002</v>
      </c>
      <c r="C211" s="902" t="str">
        <f>'GUARITA-BASE-FECHAMENTO'!C838:E838</f>
        <v>Capina e limpeza manual de terreno</v>
      </c>
      <c r="D211" s="903"/>
      <c r="E211" s="904"/>
      <c r="F211" s="265" t="str">
        <f>'GUARITA-BASE-FECHAMENTO'!F838</f>
        <v>m²</v>
      </c>
      <c r="G211" s="265">
        <f>'GUARITA-BASE-FECHAMENTO'!G838</f>
        <v>68</v>
      </c>
      <c r="H211" s="266">
        <f>'GUARITA-BASE-FECHAMENTO'!H838</f>
        <v>1.07</v>
      </c>
      <c r="I211" s="266">
        <f t="shared" si="69"/>
        <v>1.38</v>
      </c>
      <c r="J211" s="267">
        <f t="shared" ref="J211" si="78">ROUND(G211*H211,2)</f>
        <v>72.760000000000005</v>
      </c>
      <c r="K211" s="267">
        <f t="shared" ref="K211" si="79">ROUND(G211*I211,2)</f>
        <v>93.84</v>
      </c>
      <c r="N211" s="831">
        <f t="shared" si="70"/>
        <v>2.526028606304902E-4</v>
      </c>
      <c r="O211" s="626">
        <f>'GUARITA-BASE-FECHAMENTO'!K838</f>
        <v>93.84</v>
      </c>
      <c r="P211" s="155" t="b">
        <f t="shared" si="75"/>
        <v>1</v>
      </c>
    </row>
    <row r="212" spans="1:18" ht="45.75" customHeight="1">
      <c r="A212" s="263" t="str">
        <f>'GUARITA-BASE-FECHAMENTO'!A842</f>
        <v>5.3</v>
      </c>
      <c r="B212" s="264" t="str">
        <f>'GUARITA-BASE-FECHAMENTO'!$B$842</f>
        <v>97083</v>
      </c>
      <c r="C212" s="902" t="str">
        <f>'GUARITA-BASE-FECHAMENTO'!C842:E842</f>
        <v>Compactação mecânica de solo para execução de radier, com compactador de solos a percussão. af_09/2017</v>
      </c>
      <c r="D212" s="903"/>
      <c r="E212" s="904"/>
      <c r="F212" s="265" t="str">
        <f>'GUARITA-BASE-FECHAMENTO'!F842</f>
        <v>m²</v>
      </c>
      <c r="G212" s="265">
        <f>'GUARITA-BASE-FECHAMENTO'!G842</f>
        <v>68</v>
      </c>
      <c r="H212" s="266">
        <f>'GUARITA-BASE-FECHAMENTO'!H842</f>
        <v>2.17</v>
      </c>
      <c r="I212" s="266">
        <f t="shared" si="69"/>
        <v>2.8</v>
      </c>
      <c r="J212" s="267">
        <f t="shared" ref="J212:J215" si="80">ROUND(G212*H212,2)</f>
        <v>147.56</v>
      </c>
      <c r="K212" s="267">
        <f t="shared" ref="K212:K215" si="81">ROUND(G212*I212,2)</f>
        <v>190.4</v>
      </c>
      <c r="N212" s="831">
        <f t="shared" si="70"/>
        <v>5.1252754330824099E-4</v>
      </c>
      <c r="O212" s="626">
        <f>'GUARITA-BASE-FECHAMENTO'!K842</f>
        <v>190.4</v>
      </c>
      <c r="P212" s="155" t="b">
        <f t="shared" si="75"/>
        <v>1</v>
      </c>
    </row>
    <row r="213" spans="1:18" ht="44.25" customHeight="1">
      <c r="A213" s="263" t="str">
        <f>'GUARITA-BASE-FECHAMENTO'!A846</f>
        <v>5.4</v>
      </c>
      <c r="B213" s="264" t="str">
        <f>'GUARITA-BASE-FECHAMENTO'!$B$846</f>
        <v>94994</v>
      </c>
      <c r="C213" s="902" t="str">
        <f>'GUARITA-BASE-FECHAMENTO'!C846:E846</f>
        <v>Execução de passeio (calçada) ou piso de concreto com concreto moldado in loco, feito em obra, acabamento convencional, espessura 8cm, armado. af_07/2016</v>
      </c>
      <c r="D213" s="903"/>
      <c r="E213" s="904"/>
      <c r="F213" s="265" t="str">
        <f>'GUARITA-BASE-FECHAMENTO'!F846</f>
        <v>m²</v>
      </c>
      <c r="G213" s="265">
        <f>'GUARITA-BASE-FECHAMENTO'!G846</f>
        <v>68</v>
      </c>
      <c r="H213" s="266">
        <f>'GUARITA-BASE-FECHAMENTO'!H846</f>
        <v>77.08</v>
      </c>
      <c r="I213" s="266">
        <f t="shared" si="69"/>
        <v>99.49</v>
      </c>
      <c r="J213" s="267">
        <f t="shared" si="80"/>
        <v>5241.4399999999996</v>
      </c>
      <c r="K213" s="267">
        <f t="shared" si="81"/>
        <v>6765.32</v>
      </c>
      <c r="N213" s="831">
        <f t="shared" si="70"/>
        <v>1.8211201887048889E-2</v>
      </c>
      <c r="O213" s="626">
        <f>'GUARITA-BASE-FECHAMENTO'!K846</f>
        <v>6765.32</v>
      </c>
      <c r="P213" s="155" t="b">
        <f t="shared" si="75"/>
        <v>1</v>
      </c>
    </row>
    <row r="214" spans="1:18" ht="24.75" customHeight="1">
      <c r="A214" s="263" t="str">
        <f>'GUARITA-BASE-FECHAMENTO'!A850</f>
        <v>5.5</v>
      </c>
      <c r="B214" s="264" t="str">
        <f>'GUARITA-BASE-FECHAMENTO'!$B$850</f>
        <v>74245/001</v>
      </c>
      <c r="C214" s="902" t="str">
        <f>'GUARITA-BASE-FECHAMENTO'!C850:E850</f>
        <v>Pintura acrílica em piso cimentado duas demaos</v>
      </c>
      <c r="D214" s="903"/>
      <c r="E214" s="904"/>
      <c r="F214" s="265" t="str">
        <f>'GUARITA-BASE-FECHAMENTO'!F850</f>
        <v>m²</v>
      </c>
      <c r="G214" s="265">
        <f>'GUARITA-BASE-FECHAMENTO'!G850</f>
        <v>68</v>
      </c>
      <c r="H214" s="266">
        <f>'GUARITA-BASE-FECHAMENTO'!H850</f>
        <v>12.73</v>
      </c>
      <c r="I214" s="266">
        <f t="shared" si="69"/>
        <v>16.43</v>
      </c>
      <c r="J214" s="267">
        <f t="shared" si="80"/>
        <v>865.64</v>
      </c>
      <c r="K214" s="267">
        <f t="shared" si="81"/>
        <v>1117.24</v>
      </c>
      <c r="N214" s="831">
        <f t="shared" si="70"/>
        <v>3.0074384059122854E-3</v>
      </c>
      <c r="O214" s="626">
        <f>'GUARITA-BASE-FECHAMENTO'!K850</f>
        <v>1117.24</v>
      </c>
      <c r="P214" s="155" t="b">
        <f t="shared" si="75"/>
        <v>1</v>
      </c>
    </row>
    <row r="215" spans="1:18" ht="41.25" customHeight="1">
      <c r="A215" s="263" t="str">
        <f>'GUARITA-BASE-FECHAMENTO'!A854</f>
        <v>5.6</v>
      </c>
      <c r="B215" s="264" t="str">
        <f>'GUARITA-BASE-FECHAMENTO'!$B$854</f>
        <v>74166/001</v>
      </c>
      <c r="C215" s="902" t="str">
        <f>'GUARITA-BASE-FECHAMENTO'!C854:E854</f>
        <v>Caixa de inspeção em concreto pré-moldado dn 60cm com tampa h= 60cm -fornecimento e instalacao</v>
      </c>
      <c r="D215" s="903"/>
      <c r="E215" s="904"/>
      <c r="F215" s="265" t="str">
        <f>'GUARITA-BASE-FECHAMENTO'!F854</f>
        <v>Und</v>
      </c>
      <c r="G215" s="265">
        <f>'GUARITA-BASE-FECHAMENTO'!G854</f>
        <v>1</v>
      </c>
      <c r="H215" s="266">
        <f>'GUARITA-BASE-FECHAMENTO'!H854</f>
        <v>275.42</v>
      </c>
      <c r="I215" s="266">
        <f t="shared" si="69"/>
        <v>355.48</v>
      </c>
      <c r="J215" s="267">
        <f t="shared" si="80"/>
        <v>275.42</v>
      </c>
      <c r="K215" s="267">
        <f t="shared" si="81"/>
        <v>355.48</v>
      </c>
      <c r="N215" s="831">
        <f t="shared" si="70"/>
        <v>9.5689753726477679E-4</v>
      </c>
      <c r="O215" s="626">
        <f>'GUARITA-BASE-FECHAMENTO'!K854</f>
        <v>355.48</v>
      </c>
      <c r="P215" s="155" t="b">
        <f t="shared" si="75"/>
        <v>1</v>
      </c>
    </row>
    <row r="216" spans="1:18" ht="36.75" customHeight="1">
      <c r="A216" s="800" t="str">
        <f>'GUARITA-BASE-FECHAMENTO'!A858</f>
        <v>VI</v>
      </c>
      <c r="B216" s="801"/>
      <c r="C216" s="910" t="str">
        <f>'GUARITA-BASE-FECHAMENTO'!C858:E858</f>
        <v>FECHAMENTO LATERAL DA ÁREA DE CONVIVÊNCIA</v>
      </c>
      <c r="D216" s="911"/>
      <c r="E216" s="912"/>
      <c r="F216" s="802"/>
      <c r="G216" s="802"/>
      <c r="H216" s="803"/>
      <c r="I216" s="803"/>
      <c r="J216" s="804">
        <f>SUM(J217:J218)</f>
        <v>13139.07</v>
      </c>
      <c r="K216" s="804">
        <f>SUM(K217:K218)</f>
        <v>16958.53</v>
      </c>
      <c r="N216" s="831">
        <f t="shared" si="70"/>
        <v>4.5649756927621341E-2</v>
      </c>
      <c r="O216" s="626">
        <f>'GUARITA-BASE-FECHAMENTO'!K858</f>
        <v>16958.53</v>
      </c>
      <c r="P216" s="155" t="b">
        <f t="shared" si="75"/>
        <v>1</v>
      </c>
    </row>
    <row r="217" spans="1:18" ht="41.25" customHeight="1">
      <c r="A217" s="263" t="str">
        <f>'GUARITA-BASE-FECHAMENTO'!A880</f>
        <v>6.1</v>
      </c>
      <c r="B217" s="264" t="str">
        <f>'GUARITA-BASE-FECHAMENTO'!$B$880</f>
        <v>IFRR.16</v>
      </c>
      <c r="C217" s="902" t="str">
        <f>'GUARITA-BASE-FECHAMENTO'!C880:E880</f>
        <v>Esquadria em alumínio com vidro fixo temperado fumê 8mm, incluindo ferragens e fechadura</v>
      </c>
      <c r="D217" s="903"/>
      <c r="E217" s="904"/>
      <c r="F217" s="265" t="str">
        <f>'GUARITA-BASE-FECHAMENTO'!F880</f>
        <v>m²</v>
      </c>
      <c r="G217" s="265">
        <f>'GUARITA-BASE-FECHAMENTO'!G880</f>
        <v>29.703600000000002</v>
      </c>
      <c r="H217" s="266">
        <f>'GUARITA-BASE-FECHAMENTO'!H880</f>
        <v>299.49</v>
      </c>
      <c r="I217" s="266">
        <f t="shared" si="69"/>
        <v>386.55</v>
      </c>
      <c r="J217" s="267">
        <f t="shared" ref="J217:J218" si="82">ROUND(G217*H217,2)</f>
        <v>8895.93</v>
      </c>
      <c r="K217" s="267">
        <f t="shared" ref="K217:K218" si="83">ROUND(G217*I217,2)</f>
        <v>11481.93</v>
      </c>
      <c r="N217" s="831">
        <f t="shared" si="70"/>
        <v>3.0907591257023064E-2</v>
      </c>
      <c r="O217" s="626">
        <f>'GUARITA-BASE-FECHAMENTO'!K880</f>
        <v>11481.93</v>
      </c>
      <c r="P217" s="155" t="b">
        <f t="shared" si="75"/>
        <v>1</v>
      </c>
    </row>
    <row r="218" spans="1:18" ht="41.25" customHeight="1">
      <c r="A218" s="263" t="str">
        <f>'GUARITA-BASE-FECHAMENTO'!A891</f>
        <v>6.2</v>
      </c>
      <c r="B218" s="264" t="str">
        <f>'GUARITA-BASE-FECHAMENTO'!$B$891</f>
        <v>IFRR.17</v>
      </c>
      <c r="C218" s="902" t="str">
        <f>'GUARITA-BASE-FECHAMENTO'!C891:E891</f>
        <v>Porta de correr em vidro temperado fumê 10mm, incluso ferragens e fechadura</v>
      </c>
      <c r="D218" s="903"/>
      <c r="E218" s="904"/>
      <c r="F218" s="265" t="str">
        <f>'GUARITA-BASE-FECHAMENTO'!F891</f>
        <v>m²</v>
      </c>
      <c r="G218" s="265">
        <f>'GUARITA-BASE-FECHAMENTO'!G891</f>
        <v>11.350000000000001</v>
      </c>
      <c r="H218" s="266">
        <f>'GUARITA-BASE-FECHAMENTO'!H891</f>
        <v>373.84523809523807</v>
      </c>
      <c r="I218" s="266">
        <f t="shared" si="69"/>
        <v>482.52</v>
      </c>
      <c r="J218" s="267">
        <f t="shared" si="82"/>
        <v>4243.1400000000003</v>
      </c>
      <c r="K218" s="267">
        <f t="shared" si="83"/>
        <v>5476.6</v>
      </c>
      <c r="N218" s="831">
        <f t="shared" si="70"/>
        <v>1.474216567059828E-2</v>
      </c>
      <c r="O218" s="626">
        <f>'GUARITA-BASE-FECHAMENTO'!K891</f>
        <v>5476.6</v>
      </c>
      <c r="P218" s="155" t="b">
        <f t="shared" si="75"/>
        <v>1</v>
      </c>
    </row>
    <row r="219" spans="1:18" ht="21" customHeight="1">
      <c r="A219" s="212"/>
      <c r="B219" s="212"/>
      <c r="C219" s="212"/>
      <c r="D219" s="212"/>
      <c r="E219" s="212"/>
      <c r="F219" s="212"/>
      <c r="G219" s="212"/>
      <c r="H219" s="212"/>
      <c r="I219" s="905" t="s">
        <v>349</v>
      </c>
      <c r="J219" s="906"/>
      <c r="K219" s="805">
        <f>SUM(K9,K12,K14,K55,K210,K216)</f>
        <v>371492.23</v>
      </c>
      <c r="M219" s="166"/>
      <c r="N219" s="166"/>
      <c r="Q219" s="166"/>
    </row>
    <row r="220" spans="1:18" ht="17.25" customHeight="1">
      <c r="A220" s="212"/>
      <c r="B220" s="212"/>
      <c r="C220" s="212"/>
      <c r="D220" s="212"/>
      <c r="E220" s="212"/>
      <c r="F220" s="212"/>
      <c r="G220" s="212"/>
      <c r="H220" s="161"/>
      <c r="I220" s="212"/>
      <c r="K220" s="212"/>
    </row>
    <row r="221" spans="1:18" ht="24.75" customHeight="1">
      <c r="A221" s="188" t="s">
        <v>357</v>
      </c>
      <c r="B221" s="188" t="s">
        <v>1232</v>
      </c>
      <c r="C221" s="188"/>
      <c r="D221" s="212"/>
      <c r="E221" s="212"/>
      <c r="F221" s="212"/>
      <c r="G221" s="212"/>
      <c r="H221" s="212"/>
      <c r="I221" s="212"/>
      <c r="J221" s="212"/>
      <c r="K221" s="212"/>
      <c r="L221" s="166"/>
      <c r="P221" s="166" t="e">
        <f>I219*1.2907</f>
        <v>#VALUE!</v>
      </c>
    </row>
    <row r="222" spans="1:18" ht="46.5" customHeight="1">
      <c r="A222" s="908" t="s">
        <v>196</v>
      </c>
      <c r="B222" s="908"/>
      <c r="C222" s="909"/>
      <c r="D222" s="909"/>
      <c r="E222" s="909"/>
      <c r="F222" s="909"/>
      <c r="G222" s="909"/>
      <c r="H222" s="909"/>
      <c r="I222" s="909"/>
      <c r="J222" s="909"/>
      <c r="K222" s="909"/>
      <c r="P222" s="166"/>
      <c r="Q222" s="155" t="s">
        <v>1160</v>
      </c>
      <c r="R222" s="166">
        <f>SUM(K9,K12,K14)</f>
        <v>276846.36</v>
      </c>
    </row>
    <row r="223" spans="1:18" ht="59.25" customHeight="1">
      <c r="A223" s="908" t="s">
        <v>197</v>
      </c>
      <c r="B223" s="908"/>
      <c r="C223" s="909"/>
      <c r="D223" s="909"/>
      <c r="E223" s="909"/>
      <c r="F223" s="909"/>
      <c r="G223" s="909"/>
      <c r="H223" s="909"/>
      <c r="I223" s="909"/>
      <c r="J223" s="909"/>
      <c r="K223" s="909"/>
      <c r="Q223" s="155" t="s">
        <v>1161</v>
      </c>
      <c r="R223" s="166">
        <f>SUM(K55,K210,K216)</f>
        <v>94645.87</v>
      </c>
    </row>
    <row r="224" spans="1:18" ht="11.25" customHeight="1">
      <c r="A224" s="212"/>
      <c r="B224" s="212"/>
      <c r="C224" s="212"/>
      <c r="D224" s="212"/>
      <c r="E224" s="212"/>
      <c r="F224" s="212"/>
      <c r="G224" s="212"/>
      <c r="H224" s="212"/>
      <c r="I224" s="212"/>
      <c r="J224" s="212"/>
      <c r="K224" s="212"/>
    </row>
    <row r="225" spans="1:16" ht="30.75" customHeight="1">
      <c r="A225" s="212"/>
      <c r="B225" s="212"/>
      <c r="C225" s="212"/>
      <c r="D225" s="212"/>
      <c r="E225" s="212"/>
      <c r="F225" s="212"/>
      <c r="G225" s="212"/>
      <c r="H225" s="212"/>
      <c r="I225" s="212"/>
      <c r="J225" s="212"/>
      <c r="K225" s="212"/>
      <c r="P225" s="166"/>
    </row>
    <row r="226" spans="1:16" ht="11.25" customHeight="1">
      <c r="A226" s="212"/>
      <c r="B226" s="212"/>
      <c r="C226" s="212"/>
      <c r="D226" s="212"/>
      <c r="E226" s="212"/>
      <c r="F226" s="212"/>
      <c r="G226" s="212"/>
      <c r="H226" s="212"/>
      <c r="I226" s="212"/>
      <c r="J226" s="212"/>
      <c r="K226" s="212"/>
    </row>
  </sheetData>
  <autoFilter ref="A8:J219">
    <filterColumn colId="2" showButton="0"/>
    <filterColumn colId="3" showButton="0"/>
  </autoFilter>
  <mergeCells count="229">
    <mergeCell ref="C217:E217"/>
    <mergeCell ref="C218:E218"/>
    <mergeCell ref="C210:E210"/>
    <mergeCell ref="C211:E211"/>
    <mergeCell ref="C213:E213"/>
    <mergeCell ref="C212:E212"/>
    <mergeCell ref="C208:E208"/>
    <mergeCell ref="C207:E207"/>
    <mergeCell ref="C209:E209"/>
    <mergeCell ref="C216:E216"/>
    <mergeCell ref="C214:E214"/>
    <mergeCell ref="C215:E215"/>
    <mergeCell ref="C204:E204"/>
    <mergeCell ref="C205:E205"/>
    <mergeCell ref="C206:E206"/>
    <mergeCell ref="C201:E201"/>
    <mergeCell ref="C202:E202"/>
    <mergeCell ref="C203:E203"/>
    <mergeCell ref="C199:E199"/>
    <mergeCell ref="C200:E200"/>
    <mergeCell ref="C196:E196"/>
    <mergeCell ref="C197:E197"/>
    <mergeCell ref="C198:E198"/>
    <mergeCell ref="C193:E193"/>
    <mergeCell ref="C194:E194"/>
    <mergeCell ref="C195:E195"/>
    <mergeCell ref="C190:E190"/>
    <mergeCell ref="C192:E192"/>
    <mergeCell ref="C191:E191"/>
    <mergeCell ref="C187:E187"/>
    <mergeCell ref="C188:E188"/>
    <mergeCell ref="C189:E189"/>
    <mergeCell ref="C54:E54"/>
    <mergeCell ref="C53:E53"/>
    <mergeCell ref="C52:E52"/>
    <mergeCell ref="C51:E51"/>
    <mergeCell ref="C50:E50"/>
    <mergeCell ref="C186:E186"/>
    <mergeCell ref="C150:E150"/>
    <mergeCell ref="C75:E75"/>
    <mergeCell ref="C76:E76"/>
    <mergeCell ref="C73:E73"/>
    <mergeCell ref="C74:E74"/>
    <mergeCell ref="C72:E72"/>
    <mergeCell ref="C71:E71"/>
    <mergeCell ref="C69:E69"/>
    <mergeCell ref="C70:E70"/>
    <mergeCell ref="C67:E67"/>
    <mergeCell ref="C68:E68"/>
    <mergeCell ref="C85:E85"/>
    <mergeCell ref="C84:E84"/>
    <mergeCell ref="C82:E82"/>
    <mergeCell ref="C81:E81"/>
    <mergeCell ref="C66:E66"/>
    <mergeCell ref="C62:E62"/>
    <mergeCell ref="C63:E63"/>
    <mergeCell ref="C65:E65"/>
    <mergeCell ref="C64:E64"/>
    <mergeCell ref="C61:E61"/>
    <mergeCell ref="C60:E60"/>
    <mergeCell ref="C55:E55"/>
    <mergeCell ref="C56:E56"/>
    <mergeCell ref="C57:E57"/>
    <mergeCell ref="C58:E58"/>
    <mergeCell ref="C59:E59"/>
    <mergeCell ref="C49:E49"/>
    <mergeCell ref="C46:E46"/>
    <mergeCell ref="C47:E47"/>
    <mergeCell ref="C48:E48"/>
    <mergeCell ref="C45:E45"/>
    <mergeCell ref="C26:E26"/>
    <mergeCell ref="C34:E34"/>
    <mergeCell ref="C33:E33"/>
    <mergeCell ref="C32:E32"/>
    <mergeCell ref="C31:E31"/>
    <mergeCell ref="C30:E30"/>
    <mergeCell ref="C35:E35"/>
    <mergeCell ref="C41:E41"/>
    <mergeCell ref="C36:E36"/>
    <mergeCell ref="C37:E37"/>
    <mergeCell ref="C38:E38"/>
    <mergeCell ref="C44:E44"/>
    <mergeCell ref="C42:E42"/>
    <mergeCell ref="C43:E43"/>
    <mergeCell ref="A6:B6"/>
    <mergeCell ref="C6:D6"/>
    <mergeCell ref="C8:E8"/>
    <mergeCell ref="A7:H7"/>
    <mergeCell ref="I7:J7"/>
    <mergeCell ref="A1:K1"/>
    <mergeCell ref="C2:K2"/>
    <mergeCell ref="C3:K3"/>
    <mergeCell ref="C5:K5"/>
    <mergeCell ref="C4:K4"/>
    <mergeCell ref="A5:B5"/>
    <mergeCell ref="A4:B4"/>
    <mergeCell ref="A2:B2"/>
    <mergeCell ref="A3:B3"/>
    <mergeCell ref="A223:B223"/>
    <mergeCell ref="A222:B222"/>
    <mergeCell ref="C222:K222"/>
    <mergeCell ref="C223:K223"/>
    <mergeCell ref="C9:E9"/>
    <mergeCell ref="C10:E10"/>
    <mergeCell ref="C12:E12"/>
    <mergeCell ref="C13:E13"/>
    <mergeCell ref="C19:E19"/>
    <mergeCell ref="C18:E18"/>
    <mergeCell ref="C15:E15"/>
    <mergeCell ref="C17:E17"/>
    <mergeCell ref="C14:E14"/>
    <mergeCell ref="C23:E23"/>
    <mergeCell ref="C24:E24"/>
    <mergeCell ref="C22:E22"/>
    <mergeCell ref="C21:E21"/>
    <mergeCell ref="C20:E20"/>
    <mergeCell ref="C27:E27"/>
    <mergeCell ref="C29:E29"/>
    <mergeCell ref="C28:E28"/>
    <mergeCell ref="C25:E25"/>
    <mergeCell ref="C40:E40"/>
    <mergeCell ref="C39:E39"/>
    <mergeCell ref="C80:E80"/>
    <mergeCell ref="C83:E83"/>
    <mergeCell ref="C78:E78"/>
    <mergeCell ref="C79:E79"/>
    <mergeCell ref="C77:E77"/>
    <mergeCell ref="C94:E94"/>
    <mergeCell ref="C97:E97"/>
    <mergeCell ref="C93:E93"/>
    <mergeCell ref="C92:E92"/>
    <mergeCell ref="C91:E91"/>
    <mergeCell ref="C90:E90"/>
    <mergeCell ref="C88:E88"/>
    <mergeCell ref="C89:E89"/>
    <mergeCell ref="C86:E86"/>
    <mergeCell ref="C87:E87"/>
    <mergeCell ref="C106:E106"/>
    <mergeCell ref="C105:E105"/>
    <mergeCell ref="C104:E104"/>
    <mergeCell ref="C103:E103"/>
    <mergeCell ref="C102:E102"/>
    <mergeCell ref="C95:E95"/>
    <mergeCell ref="C98:E98"/>
    <mergeCell ref="C99:E99"/>
    <mergeCell ref="C101:E101"/>
    <mergeCell ref="C96:E96"/>
    <mergeCell ref="C115:E115"/>
    <mergeCell ref="C116:E116"/>
    <mergeCell ref="C113:E113"/>
    <mergeCell ref="C114:E114"/>
    <mergeCell ref="C112:E112"/>
    <mergeCell ref="C111:E111"/>
    <mergeCell ref="C110:E110"/>
    <mergeCell ref="C107:E107"/>
    <mergeCell ref="C109:E109"/>
    <mergeCell ref="C125:E125"/>
    <mergeCell ref="C124:E124"/>
    <mergeCell ref="C121:E121"/>
    <mergeCell ref="C123:E123"/>
    <mergeCell ref="C122:E122"/>
    <mergeCell ref="C119:E119"/>
    <mergeCell ref="C120:E120"/>
    <mergeCell ref="C117:E117"/>
    <mergeCell ref="C118:E118"/>
    <mergeCell ref="C134:E134"/>
    <mergeCell ref="C132:E132"/>
    <mergeCell ref="C131:E131"/>
    <mergeCell ref="C133:E133"/>
    <mergeCell ref="C135:E135"/>
    <mergeCell ref="C129:E129"/>
    <mergeCell ref="C126:E126"/>
    <mergeCell ref="C127:E127"/>
    <mergeCell ref="C128:E128"/>
    <mergeCell ref="C130:E130"/>
    <mergeCell ref="C145:E145"/>
    <mergeCell ref="C144:E144"/>
    <mergeCell ref="C142:E142"/>
    <mergeCell ref="C143:E143"/>
    <mergeCell ref="C140:E140"/>
    <mergeCell ref="C141:E141"/>
    <mergeCell ref="C138:E138"/>
    <mergeCell ref="C139:E139"/>
    <mergeCell ref="C136:E136"/>
    <mergeCell ref="C137:E137"/>
    <mergeCell ref="C155:E155"/>
    <mergeCell ref="C153:E153"/>
    <mergeCell ref="C154:E154"/>
    <mergeCell ref="C152:E152"/>
    <mergeCell ref="C149:E149"/>
    <mergeCell ref="C151:E151"/>
    <mergeCell ref="C148:E148"/>
    <mergeCell ref="C146:E146"/>
    <mergeCell ref="C147:E147"/>
    <mergeCell ref="C166:E166"/>
    <mergeCell ref="C164:E164"/>
    <mergeCell ref="C165:E165"/>
    <mergeCell ref="C163:E163"/>
    <mergeCell ref="C161:E161"/>
    <mergeCell ref="C162:E162"/>
    <mergeCell ref="C160:E160"/>
    <mergeCell ref="C158:E158"/>
    <mergeCell ref="C156:E156"/>
    <mergeCell ref="C157:E157"/>
    <mergeCell ref="C159:E159"/>
    <mergeCell ref="C16:E16"/>
    <mergeCell ref="C108:E108"/>
    <mergeCell ref="C100:E100"/>
    <mergeCell ref="C11:E11"/>
    <mergeCell ref="I219:J219"/>
    <mergeCell ref="C184:E184"/>
    <mergeCell ref="C185:E185"/>
    <mergeCell ref="C173:E173"/>
    <mergeCell ref="C174:E174"/>
    <mergeCell ref="C180:E180"/>
    <mergeCell ref="C178:E178"/>
    <mergeCell ref="C179:E179"/>
    <mergeCell ref="C181:E181"/>
    <mergeCell ref="C182:E182"/>
    <mergeCell ref="C176:E176"/>
    <mergeCell ref="C177:E177"/>
    <mergeCell ref="C183:E183"/>
    <mergeCell ref="C175:E175"/>
    <mergeCell ref="C172:E172"/>
    <mergeCell ref="C170:E170"/>
    <mergeCell ref="C171:E171"/>
    <mergeCell ref="C169:E169"/>
    <mergeCell ref="C167:E167"/>
    <mergeCell ref="C168:E168"/>
  </mergeCells>
  <printOptions horizontalCentered="1"/>
  <pageMargins left="0.59055118110236227" right="0.39370078740157483" top="1.1811023622047245" bottom="0.59055118110236227" header="0.19685039370078741" footer="0.19685039370078741"/>
  <pageSetup paperSize="9" scale="56" orientation="portrait" r:id="rId1"/>
  <headerFooter>
    <oddHeader>&amp;C&amp;"Arial,Normal"&amp;7&amp;G 
MINISTÉRIO DA EDUCAÇÃO
SECRETARIA DE EDUCAÇÃO PROFISSIONAL E TECNOLÓGICA
INSTITUTO FEDERAL DE EDUCAÇÃO, CIÊNCIA E TEC. DE RORAIMA
DEPARTAMENTO TÉCNICO DE ENGENHARIA E OBRAS - DETEO</oddHeader>
    <oddFooter>&amp;C&amp;"Arial,Normal"&amp;10
Rua: Fernão Dias Paes Leme, nº 11, Bairro: Calungá - Boa Vista-RR, CEP 69.303-220
E-mail: licitacoes@ifrr.edu.br - Fone: (95) 3623-1910</oddFooter>
  </headerFooter>
  <colBreaks count="1" manualBreakCount="1">
    <brk id="11" max="167" man="1"/>
  </colBreaks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56"/>
  <sheetViews>
    <sheetView view="pageBreakPreview" topLeftCell="A241" zoomScale="145" zoomScaleNormal="130" zoomScaleSheetLayoutView="145" zoomScalePageLayoutView="115" workbookViewId="0">
      <selection activeCell="I245" sqref="I245"/>
    </sheetView>
  </sheetViews>
  <sheetFormatPr defaultColWidth="9.140625" defaultRowHeight="15"/>
  <cols>
    <col min="1" max="1" width="11.42578125" customWidth="1"/>
    <col min="2" max="2" width="10.42578125" style="25" customWidth="1"/>
    <col min="3" max="3" width="24.5703125" style="25" customWidth="1"/>
    <col min="4" max="5" width="9" customWidth="1"/>
    <col min="6" max="6" width="11.85546875" customWidth="1"/>
    <col min="7" max="7" width="9" customWidth="1"/>
  </cols>
  <sheetData>
    <row r="1" spans="1:12" ht="20.25" customHeight="1">
      <c r="A1" s="941" t="s">
        <v>358</v>
      </c>
      <c r="B1" s="941"/>
      <c r="C1" s="941"/>
      <c r="D1" s="941"/>
      <c r="E1" s="941"/>
      <c r="F1" s="941"/>
      <c r="G1" s="941"/>
      <c r="H1" s="2"/>
      <c r="I1" s="1"/>
      <c r="J1" s="1"/>
      <c r="K1" s="1"/>
    </row>
    <row r="2" spans="1:12" ht="11.25" customHeight="1">
      <c r="A2" s="57" t="str">
        <f>CABEÇALHO!A2</f>
        <v>PROCESSO:</v>
      </c>
      <c r="B2" s="942" t="str">
        <f>CABEÇALHO!C2</f>
        <v>23231.000125.2019-30</v>
      </c>
      <c r="C2" s="942"/>
      <c r="D2" s="942"/>
      <c r="E2" s="942"/>
      <c r="F2" s="942"/>
      <c r="G2" s="942"/>
      <c r="H2" s="1"/>
      <c r="I2" s="1"/>
      <c r="J2" s="1"/>
      <c r="K2" s="1"/>
    </row>
    <row r="3" spans="1:12" ht="11.25" customHeight="1">
      <c r="A3" s="27" t="str">
        <f>CABEÇALHO!A3</f>
        <v>OBJETO:</v>
      </c>
      <c r="B3" s="942" t="str">
        <f>CABEÇALHO!C3</f>
        <v>Execução dos Serviços de Conclusão do Muro e Gradil do Terreno, Construção de Guarita, Base para Container EAD e Fechamento Lateral da Area de Convivência do Campus Avançado do Bonfim.</v>
      </c>
      <c r="C3" s="942"/>
      <c r="D3" s="942"/>
      <c r="E3" s="942"/>
      <c r="F3" s="942"/>
      <c r="G3" s="942"/>
      <c r="H3" s="1"/>
      <c r="I3" s="1"/>
      <c r="J3" s="1"/>
      <c r="K3" s="1"/>
    </row>
    <row r="4" spans="1:12" ht="11.25" customHeight="1">
      <c r="A4" s="57" t="str">
        <f>CABEÇALHO!A4</f>
        <v xml:space="preserve">LOCAL: </v>
      </c>
      <c r="B4" s="942" t="str">
        <f>CABEÇALHO!C4</f>
        <v>Av. Tuxaua Farias, S/N - B. 13 de Maio - BONFIM/RR</v>
      </c>
      <c r="C4" s="942"/>
      <c r="D4" s="942"/>
      <c r="E4" s="942"/>
      <c r="F4" s="942"/>
      <c r="G4" s="942"/>
      <c r="H4" s="1"/>
      <c r="I4" s="1"/>
      <c r="J4" s="1"/>
      <c r="K4" s="1"/>
    </row>
    <row r="5" spans="1:12" ht="11.25" customHeight="1">
      <c r="A5" s="57" t="str">
        <f>CABEÇALHO!A5</f>
        <v>REFERÊNCIA:</v>
      </c>
      <c r="B5" s="942" t="str">
        <f>CABEÇALHO!C5</f>
        <v>SINAPI DESONERADO, RORAIMA DATA BASE:06/2019</v>
      </c>
      <c r="C5" s="942"/>
      <c r="D5" s="942"/>
      <c r="E5" s="942"/>
      <c r="F5" s="942"/>
      <c r="G5" s="942"/>
      <c r="H5" s="5"/>
      <c r="I5" s="4"/>
      <c r="J5" s="1"/>
      <c r="K5" s="1"/>
    </row>
    <row r="6" spans="1:12" ht="11.25" customHeight="1">
      <c r="A6" s="57" t="str">
        <f>CABEÇALHO!A5</f>
        <v>REFERÊNCIA:</v>
      </c>
      <c r="B6" s="943" t="str">
        <f>CABEÇALHO!C6</f>
        <v xml:space="preserve"> 85,63% (hora) / 47,44% (mês)</v>
      </c>
      <c r="C6" s="944"/>
      <c r="D6" s="94" t="str">
        <f>CABEÇALHO!E6</f>
        <v>BDI Geral:</v>
      </c>
      <c r="E6" s="90">
        <f>CABEÇALHO!F6</f>
        <v>0.29070000000000001</v>
      </c>
      <c r="F6" s="94" t="str">
        <f>CABEÇALHO!G6</f>
        <v>BDI Diferenc.:</v>
      </c>
      <c r="G6" s="90">
        <f>CABEÇALHO!H6</f>
        <v>0</v>
      </c>
      <c r="H6" s="5"/>
      <c r="I6" s="4"/>
      <c r="J6" s="1"/>
      <c r="K6" s="1"/>
    </row>
    <row r="7" spans="1:12" ht="11.25" customHeight="1">
      <c r="A7" s="6"/>
      <c r="B7" s="6"/>
      <c r="C7" s="6"/>
      <c r="D7" s="6"/>
      <c r="E7" s="6"/>
      <c r="F7" s="6"/>
      <c r="G7" s="89"/>
      <c r="H7" s="5"/>
      <c r="I7" s="4"/>
      <c r="J7" s="7"/>
      <c r="K7" s="149"/>
      <c r="L7" s="7"/>
    </row>
    <row r="8" spans="1:12" ht="11.25" customHeight="1">
      <c r="A8" s="150" t="s">
        <v>1209</v>
      </c>
      <c r="B8" s="151" t="s">
        <v>426</v>
      </c>
      <c r="C8" s="952" t="s">
        <v>302</v>
      </c>
      <c r="D8" s="953"/>
      <c r="E8" s="953"/>
      <c r="F8" s="953"/>
      <c r="G8" s="954"/>
      <c r="H8" s="5"/>
      <c r="I8" s="4"/>
      <c r="J8" s="149"/>
      <c r="K8" s="149"/>
      <c r="L8" s="7"/>
    </row>
    <row r="9" spans="1:12" s="7" customFormat="1" ht="11.25" customHeight="1">
      <c r="A9" s="86" t="s">
        <v>11</v>
      </c>
      <c r="B9" s="950" t="s">
        <v>300</v>
      </c>
      <c r="C9" s="951"/>
      <c r="D9" s="87" t="s">
        <v>5</v>
      </c>
      <c r="E9" s="87" t="s">
        <v>236</v>
      </c>
      <c r="F9" s="88" t="s">
        <v>222</v>
      </c>
      <c r="G9" s="87" t="s">
        <v>4</v>
      </c>
      <c r="H9" s="8"/>
      <c r="I9" s="9"/>
      <c r="J9" s="149"/>
      <c r="K9" s="149"/>
    </row>
    <row r="10" spans="1:12" s="7" customFormat="1" ht="23.25" customHeight="1">
      <c r="A10" s="162" t="s">
        <v>298</v>
      </c>
      <c r="B10" s="939" t="s">
        <v>1174</v>
      </c>
      <c r="C10" s="940"/>
      <c r="D10" s="163" t="s">
        <v>319</v>
      </c>
      <c r="E10" s="164">
        <f>16*5</f>
        <v>80</v>
      </c>
      <c r="F10" s="165">
        <v>73.34</v>
      </c>
      <c r="G10" s="65">
        <f>ROUND(E10*F10,2)</f>
        <v>5867.2</v>
      </c>
      <c r="H10" s="7" t="s">
        <v>921</v>
      </c>
      <c r="I10" s="8"/>
    </row>
    <row r="11" spans="1:12" s="7" customFormat="1" ht="18" customHeight="1">
      <c r="A11" s="182" t="s">
        <v>1175</v>
      </c>
      <c r="B11" s="945" t="s">
        <v>425</v>
      </c>
      <c r="C11" s="946"/>
      <c r="D11" s="183" t="s">
        <v>286</v>
      </c>
      <c r="E11" s="184">
        <v>5</v>
      </c>
      <c r="F11" s="185">
        <v>5895.48</v>
      </c>
      <c r="G11" s="65">
        <f>ROUND(E11*F11,2)</f>
        <v>29477.4</v>
      </c>
      <c r="H11" s="7" t="s">
        <v>921</v>
      </c>
      <c r="I11" s="8"/>
    </row>
    <row r="12" spans="1:12" s="7" customFormat="1" ht="11.25" customHeight="1">
      <c r="A12" s="922" t="s">
        <v>301</v>
      </c>
      <c r="B12" s="922"/>
      <c r="C12" s="922"/>
      <c r="D12" s="922"/>
      <c r="E12" s="922"/>
      <c r="F12" s="922"/>
      <c r="G12" s="91">
        <f>SUM(G10:G11)</f>
        <v>35344.6</v>
      </c>
      <c r="I12" s="10"/>
    </row>
    <row r="13" spans="1:12" s="7" customFormat="1" ht="11.25" customHeight="1">
      <c r="A13" s="922" t="s">
        <v>1173</v>
      </c>
      <c r="B13" s="922"/>
      <c r="C13" s="922"/>
      <c r="D13" s="922"/>
      <c r="E13" s="922"/>
      <c r="F13" s="922"/>
      <c r="G13" s="91">
        <f>G12/100</f>
        <v>353.44599999999997</v>
      </c>
      <c r="I13" s="10"/>
    </row>
    <row r="14" spans="1:12">
      <c r="H14" s="7"/>
    </row>
    <row r="15" spans="1:12">
      <c r="A15" s="887" t="s">
        <v>1210</v>
      </c>
      <c r="B15" s="888" t="s">
        <v>476</v>
      </c>
      <c r="C15" s="923" t="s">
        <v>1163</v>
      </c>
      <c r="D15" s="923"/>
      <c r="E15" s="923"/>
      <c r="F15" s="923"/>
      <c r="G15" s="923"/>
    </row>
    <row r="16" spans="1:12">
      <c r="A16" s="796" t="s">
        <v>11</v>
      </c>
      <c r="B16" s="924" t="s">
        <v>300</v>
      </c>
      <c r="C16" s="924"/>
      <c r="D16" s="799" t="s">
        <v>5</v>
      </c>
      <c r="E16" s="799" t="s">
        <v>236</v>
      </c>
      <c r="F16" s="799" t="s">
        <v>222</v>
      </c>
      <c r="G16" s="799" t="s">
        <v>4</v>
      </c>
    </row>
    <row r="17" spans="1:21">
      <c r="A17" s="529"/>
      <c r="B17" s="925"/>
      <c r="C17" s="925"/>
      <c r="D17" s="530"/>
      <c r="E17" s="531"/>
      <c r="F17" s="889"/>
      <c r="G17" s="889"/>
    </row>
    <row r="18" spans="1:21">
      <c r="A18" s="926" t="s">
        <v>305</v>
      </c>
      <c r="B18" s="926"/>
      <c r="C18" s="926"/>
      <c r="D18" s="926"/>
      <c r="E18" s="926"/>
      <c r="F18" s="926"/>
      <c r="G18" s="890">
        <f>SUM(G17:G17)</f>
        <v>0</v>
      </c>
    </row>
    <row r="19" spans="1:21">
      <c r="A19" s="796" t="s">
        <v>11</v>
      </c>
      <c r="B19" s="924" t="s">
        <v>304</v>
      </c>
      <c r="C19" s="924"/>
      <c r="D19" s="799" t="s">
        <v>5</v>
      </c>
      <c r="E19" s="799" t="s">
        <v>236</v>
      </c>
      <c r="F19" s="799" t="s">
        <v>222</v>
      </c>
      <c r="G19" s="799" t="s">
        <v>4</v>
      </c>
    </row>
    <row r="20" spans="1:21">
      <c r="A20" s="796"/>
      <c r="B20" s="928"/>
      <c r="C20" s="929"/>
      <c r="D20" s="799"/>
      <c r="E20" s="799"/>
      <c r="F20" s="799"/>
      <c r="G20" s="799"/>
    </row>
    <row r="21" spans="1:21" s="153" customFormat="1" ht="51" customHeight="1">
      <c r="A21" s="529" t="s">
        <v>1166</v>
      </c>
      <c r="B21" s="925" t="s">
        <v>1168</v>
      </c>
      <c r="C21" s="925"/>
      <c r="D21" s="530" t="s">
        <v>1026</v>
      </c>
      <c r="E21" s="891">
        <f>10*3</f>
        <v>30</v>
      </c>
      <c r="F21" s="889">
        <v>136.86000000000001</v>
      </c>
      <c r="G21" s="889">
        <f>E21*F21</f>
        <v>4105.8</v>
      </c>
    </row>
    <row r="22" spans="1:21" ht="46.5" customHeight="1">
      <c r="A22" s="529" t="s">
        <v>1167</v>
      </c>
      <c r="B22" s="925" t="s">
        <v>1169</v>
      </c>
      <c r="C22" s="925"/>
      <c r="D22" s="530" t="s">
        <v>1026</v>
      </c>
      <c r="E22" s="891">
        <f>10*2</f>
        <v>20</v>
      </c>
      <c r="F22" s="889">
        <v>31.01</v>
      </c>
      <c r="G22" s="889">
        <f>E22*F22</f>
        <v>620.20000000000005</v>
      </c>
    </row>
    <row r="23" spans="1:21">
      <c r="A23" s="926" t="s">
        <v>306</v>
      </c>
      <c r="B23" s="926"/>
      <c r="C23" s="926"/>
      <c r="D23" s="926"/>
      <c r="E23" s="926"/>
      <c r="F23" s="926"/>
      <c r="G23" s="892">
        <f>SUM(G21:G22)</f>
        <v>4726</v>
      </c>
    </row>
    <row r="24" spans="1:21" s="153" customFormat="1">
      <c r="A24" s="927" t="s">
        <v>307</v>
      </c>
      <c r="B24" s="927"/>
      <c r="C24" s="927"/>
      <c r="D24" s="927"/>
      <c r="E24" s="927"/>
      <c r="F24" s="927"/>
      <c r="G24" s="893">
        <f>SUM(G21:G22)</f>
        <v>4726</v>
      </c>
    </row>
    <row r="25" spans="1:21">
      <c r="A25" s="927" t="s">
        <v>1171</v>
      </c>
      <c r="B25" s="927"/>
      <c r="C25" s="927"/>
      <c r="D25" s="927"/>
      <c r="E25" s="927"/>
      <c r="F25" s="927"/>
      <c r="G25" s="893">
        <f>SUM(G18,G23)/100</f>
        <v>47.26</v>
      </c>
    </row>
    <row r="26" spans="1:21" s="153" customFormat="1">
      <c r="B26" s="25"/>
      <c r="C26" s="25"/>
      <c r="H26" s="7"/>
    </row>
    <row r="27" spans="1:21" ht="27.75" customHeight="1">
      <c r="A27" s="150" t="s">
        <v>1211</v>
      </c>
      <c r="B27" s="151" t="s">
        <v>417</v>
      </c>
      <c r="C27" s="947" t="s">
        <v>403</v>
      </c>
      <c r="D27" s="948"/>
      <c r="E27" s="948"/>
      <c r="F27" s="948"/>
      <c r="G27" s="949"/>
      <c r="H27" s="7"/>
      <c r="I27" s="153"/>
      <c r="J27" s="153"/>
      <c r="K27" s="153"/>
      <c r="L27" s="153"/>
      <c r="M27" s="153"/>
      <c r="N27" s="153"/>
      <c r="O27" s="153"/>
      <c r="P27" s="153"/>
      <c r="Q27" s="153"/>
      <c r="R27" s="153"/>
      <c r="S27" s="153"/>
      <c r="T27" s="153"/>
      <c r="U27" s="153"/>
    </row>
    <row r="28" spans="1:21">
      <c r="A28" s="86" t="s">
        <v>11</v>
      </c>
      <c r="B28" s="950" t="s">
        <v>300</v>
      </c>
      <c r="C28" s="951"/>
      <c r="D28" s="87" t="s">
        <v>5</v>
      </c>
      <c r="E28" s="87" t="s">
        <v>236</v>
      </c>
      <c r="F28" s="154" t="s">
        <v>222</v>
      </c>
      <c r="G28" s="87" t="s">
        <v>4</v>
      </c>
      <c r="H28" s="7"/>
      <c r="I28" s="153"/>
      <c r="J28" s="153"/>
      <c r="K28" s="153"/>
      <c r="L28" s="153"/>
      <c r="M28" s="153"/>
      <c r="N28" s="153"/>
      <c r="O28" s="153"/>
      <c r="P28" s="153"/>
      <c r="Q28" s="153"/>
      <c r="R28" s="153"/>
      <c r="S28" s="153"/>
      <c r="T28" s="153"/>
      <c r="U28" s="153"/>
    </row>
    <row r="29" spans="1:21" s="7" customFormat="1" ht="11.25" customHeight="1">
      <c r="A29" s="162" t="s">
        <v>414</v>
      </c>
      <c r="B29" s="939" t="s">
        <v>410</v>
      </c>
      <c r="C29" s="940"/>
      <c r="D29" s="163" t="s">
        <v>319</v>
      </c>
      <c r="E29" s="164">
        <v>1.2</v>
      </c>
      <c r="F29" s="165">
        <v>19.62</v>
      </c>
      <c r="G29" s="65">
        <f>ROUND(E29*F29,2)</f>
        <v>23.54</v>
      </c>
      <c r="H29" s="7" t="s">
        <v>921</v>
      </c>
      <c r="I29" s="153"/>
      <c r="J29" s="153"/>
      <c r="K29" s="153"/>
      <c r="L29" s="153"/>
      <c r="M29" s="153"/>
      <c r="N29" s="153"/>
      <c r="O29" s="153"/>
      <c r="P29" s="153"/>
      <c r="Q29" s="153"/>
      <c r="R29" s="153"/>
      <c r="S29" s="153"/>
      <c r="T29" s="153"/>
      <c r="U29" s="153"/>
    </row>
    <row r="30" spans="1:21" s="7" customFormat="1" ht="11.25" customHeight="1">
      <c r="A30" s="162" t="s">
        <v>415</v>
      </c>
      <c r="B30" s="939" t="s">
        <v>411</v>
      </c>
      <c r="C30" s="940"/>
      <c r="D30" s="163" t="s">
        <v>319</v>
      </c>
      <c r="E30" s="164">
        <v>1.2</v>
      </c>
      <c r="F30" s="165">
        <v>15.82</v>
      </c>
      <c r="G30" s="65">
        <f>ROUND(E30*F30,2)</f>
        <v>18.98</v>
      </c>
      <c r="H30" s="7" t="s">
        <v>921</v>
      </c>
      <c r="I30" s="153"/>
      <c r="J30" s="153"/>
      <c r="K30" s="153"/>
      <c r="L30" s="153"/>
      <c r="M30" s="153"/>
      <c r="N30" s="153"/>
      <c r="O30" s="153"/>
      <c r="P30" s="153"/>
      <c r="Q30" s="153"/>
      <c r="R30" s="153"/>
      <c r="S30" s="153"/>
      <c r="T30" s="153"/>
      <c r="U30" s="153"/>
    </row>
    <row r="31" spans="1:21">
      <c r="A31" s="922" t="s">
        <v>305</v>
      </c>
      <c r="B31" s="922"/>
      <c r="C31" s="922"/>
      <c r="D31" s="922"/>
      <c r="E31" s="922"/>
      <c r="F31" s="922"/>
      <c r="G31" s="91">
        <f>SUM(G29:G30)</f>
        <v>42.519999999999996</v>
      </c>
      <c r="H31" s="7"/>
      <c r="I31" s="153"/>
      <c r="J31" s="153"/>
      <c r="K31" s="153"/>
      <c r="L31" s="153"/>
      <c r="M31" s="153"/>
      <c r="N31" s="153"/>
      <c r="O31" s="153"/>
      <c r="P31" s="153"/>
      <c r="Q31" s="153"/>
      <c r="R31" s="153"/>
      <c r="S31" s="153"/>
      <c r="T31" s="153"/>
      <c r="U31" s="153"/>
    </row>
    <row r="32" spans="1:21">
      <c r="A32" s="86" t="s">
        <v>11</v>
      </c>
      <c r="B32" s="950" t="s">
        <v>304</v>
      </c>
      <c r="C32" s="951"/>
      <c r="D32" s="87" t="s">
        <v>5</v>
      </c>
      <c r="E32" s="87" t="s">
        <v>236</v>
      </c>
      <c r="F32" s="154" t="s">
        <v>222</v>
      </c>
      <c r="G32" s="87" t="s">
        <v>4</v>
      </c>
      <c r="H32" s="7"/>
      <c r="I32" s="153"/>
      <c r="J32" s="153"/>
      <c r="K32" s="153"/>
      <c r="L32" s="153"/>
      <c r="M32" s="153"/>
      <c r="N32" s="153"/>
      <c r="O32" s="153"/>
      <c r="P32" s="153"/>
      <c r="Q32" s="153"/>
      <c r="R32" s="153"/>
      <c r="S32" s="153"/>
      <c r="T32" s="153"/>
      <c r="U32" s="153"/>
    </row>
    <row r="33" spans="1:21" s="7" customFormat="1" ht="12.75" customHeight="1">
      <c r="A33" s="838" t="s">
        <v>1177</v>
      </c>
      <c r="B33" s="955" t="s">
        <v>408</v>
      </c>
      <c r="C33" s="956"/>
      <c r="D33" s="163" t="s">
        <v>384</v>
      </c>
      <c r="E33" s="839">
        <f>2.2*4.01</f>
        <v>8.822000000000001</v>
      </c>
      <c r="F33" s="840">
        <v>4.5599999999999996</v>
      </c>
      <c r="G33" s="841">
        <f>ROUND(E33*F33,2)</f>
        <v>40.229999999999997</v>
      </c>
      <c r="I33" s="153"/>
      <c r="J33" s="153"/>
      <c r="K33" s="153"/>
      <c r="L33" s="153"/>
      <c r="M33" s="153"/>
      <c r="N33" s="153"/>
      <c r="O33" s="153"/>
      <c r="P33" s="153"/>
      <c r="Q33" s="153"/>
      <c r="R33" s="153"/>
      <c r="S33" s="153"/>
      <c r="T33" s="153"/>
      <c r="U33" s="153"/>
    </row>
    <row r="34" spans="1:21" s="7" customFormat="1" ht="22.5" customHeight="1">
      <c r="A34" s="162" t="s">
        <v>413</v>
      </c>
      <c r="B34" s="939" t="s">
        <v>409</v>
      </c>
      <c r="C34" s="940"/>
      <c r="D34" s="163" t="s">
        <v>384</v>
      </c>
      <c r="E34" s="164">
        <v>0.5</v>
      </c>
      <c r="F34" s="165">
        <v>13.44</v>
      </c>
      <c r="G34" s="165">
        <f>ROUND(E34*F34,2)</f>
        <v>6.72</v>
      </c>
      <c r="H34" s="7" t="s">
        <v>921</v>
      </c>
      <c r="I34" s="153"/>
      <c r="J34" s="153"/>
      <c r="K34" s="153"/>
      <c r="L34" s="153"/>
      <c r="M34" s="153"/>
      <c r="N34" s="153"/>
      <c r="O34" s="153"/>
      <c r="P34" s="153"/>
      <c r="Q34" s="153"/>
      <c r="R34" s="153"/>
      <c r="S34" s="153"/>
      <c r="T34" s="153"/>
      <c r="U34" s="153"/>
    </row>
    <row r="35" spans="1:21">
      <c r="A35" s="922" t="s">
        <v>306</v>
      </c>
      <c r="B35" s="922"/>
      <c r="C35" s="922"/>
      <c r="D35" s="922"/>
      <c r="E35" s="922"/>
      <c r="F35" s="922"/>
      <c r="G35" s="91">
        <f>SUM(G33:G34)</f>
        <v>46.949999999999996</v>
      </c>
      <c r="H35" s="7"/>
      <c r="I35" s="153"/>
      <c r="J35" s="153"/>
      <c r="K35" s="153"/>
      <c r="L35" s="153"/>
      <c r="M35" s="153"/>
      <c r="N35" s="153"/>
      <c r="O35" s="153"/>
      <c r="P35" s="153"/>
      <c r="Q35" s="153"/>
      <c r="R35" s="153"/>
      <c r="S35" s="153"/>
      <c r="T35" s="153"/>
      <c r="U35" s="153"/>
    </row>
    <row r="36" spans="1:21">
      <c r="A36" s="938" t="s">
        <v>307</v>
      </c>
      <c r="B36" s="938"/>
      <c r="C36" s="938"/>
      <c r="D36" s="938"/>
      <c r="E36" s="938"/>
      <c r="F36" s="938"/>
      <c r="G36" s="152">
        <f>G31+G35</f>
        <v>89.47</v>
      </c>
      <c r="H36" s="7"/>
      <c r="I36" s="153"/>
      <c r="J36" s="153"/>
      <c r="K36" s="153"/>
      <c r="L36" s="153"/>
      <c r="M36" s="153"/>
      <c r="N36" s="153"/>
      <c r="O36" s="153"/>
      <c r="P36" s="153"/>
      <c r="Q36" s="153"/>
      <c r="R36" s="153"/>
      <c r="S36" s="153"/>
      <c r="T36" s="153"/>
      <c r="U36" s="153"/>
    </row>
    <row r="37" spans="1:21">
      <c r="I37" s="153"/>
      <c r="J37" s="153"/>
      <c r="K37" s="153"/>
      <c r="L37" s="153"/>
      <c r="M37" s="153"/>
      <c r="N37" s="153"/>
      <c r="O37" s="153"/>
      <c r="P37" s="153"/>
      <c r="Q37" s="153"/>
      <c r="R37" s="153"/>
      <c r="S37" s="153"/>
      <c r="T37" s="153"/>
      <c r="U37" s="153"/>
    </row>
    <row r="38" spans="1:21" ht="19.5" customHeight="1">
      <c r="A38" s="894" t="s">
        <v>1212</v>
      </c>
      <c r="B38" s="888" t="s">
        <v>312</v>
      </c>
      <c r="C38" s="932" t="s">
        <v>404</v>
      </c>
      <c r="D38" s="933"/>
      <c r="E38" s="933"/>
      <c r="F38" s="933"/>
      <c r="G38" s="934"/>
      <c r="I38" s="153"/>
      <c r="J38" s="153"/>
      <c r="K38" s="153"/>
      <c r="L38" s="153"/>
      <c r="M38" s="153"/>
      <c r="N38" s="153"/>
      <c r="O38" s="153"/>
      <c r="P38" s="153"/>
      <c r="Q38" s="153"/>
      <c r="R38" s="153"/>
      <c r="S38" s="153"/>
      <c r="T38" s="153"/>
      <c r="U38" s="153"/>
    </row>
    <row r="39" spans="1:21">
      <c r="A39" s="796" t="s">
        <v>11</v>
      </c>
      <c r="B39" s="928" t="s">
        <v>300</v>
      </c>
      <c r="C39" s="929"/>
      <c r="D39" s="799" t="s">
        <v>5</v>
      </c>
      <c r="E39" s="799" t="s">
        <v>236</v>
      </c>
      <c r="F39" s="797" t="s">
        <v>222</v>
      </c>
      <c r="G39" s="799" t="s">
        <v>4</v>
      </c>
    </row>
    <row r="40" spans="1:21">
      <c r="A40" s="529" t="s">
        <v>414</v>
      </c>
      <c r="B40" s="930" t="s">
        <v>410</v>
      </c>
      <c r="C40" s="931"/>
      <c r="D40" s="530" t="s">
        <v>319</v>
      </c>
      <c r="E40" s="895">
        <v>0.2</v>
      </c>
      <c r="F40" s="532">
        <v>19.62</v>
      </c>
      <c r="G40" s="889">
        <f>ROUND(E40*F40,2)</f>
        <v>3.92</v>
      </c>
      <c r="H40" s="7" t="s">
        <v>921</v>
      </c>
    </row>
    <row r="41" spans="1:21">
      <c r="A41" s="529" t="s">
        <v>415</v>
      </c>
      <c r="B41" s="930" t="s">
        <v>411</v>
      </c>
      <c r="C41" s="931"/>
      <c r="D41" s="530" t="s">
        <v>319</v>
      </c>
      <c r="E41" s="895">
        <v>0.2</v>
      </c>
      <c r="F41" s="532">
        <v>15.82</v>
      </c>
      <c r="G41" s="889">
        <f>ROUND(E41*F41,2)</f>
        <v>3.16</v>
      </c>
      <c r="H41" s="7" t="s">
        <v>921</v>
      </c>
    </row>
    <row r="42" spans="1:21">
      <c r="A42" s="926" t="s">
        <v>305</v>
      </c>
      <c r="B42" s="926"/>
      <c r="C42" s="926"/>
      <c r="D42" s="926"/>
      <c r="E42" s="926"/>
      <c r="F42" s="926"/>
      <c r="G42" s="892">
        <f>SUM(G40:G41)</f>
        <v>7.08</v>
      </c>
    </row>
    <row r="43" spans="1:21" ht="17.25" customHeight="1">
      <c r="A43" s="796" t="s">
        <v>11</v>
      </c>
      <c r="B43" s="928" t="s">
        <v>304</v>
      </c>
      <c r="C43" s="929"/>
      <c r="D43" s="799" t="s">
        <v>5</v>
      </c>
      <c r="E43" s="799" t="s">
        <v>236</v>
      </c>
      <c r="F43" s="797" t="s">
        <v>222</v>
      </c>
      <c r="G43" s="799" t="s">
        <v>4</v>
      </c>
    </row>
    <row r="44" spans="1:21">
      <c r="A44" s="926" t="s">
        <v>306</v>
      </c>
      <c r="B44" s="926"/>
      <c r="C44" s="926"/>
      <c r="D44" s="926"/>
      <c r="E44" s="926"/>
      <c r="F44" s="926"/>
      <c r="G44" s="892">
        <v>0</v>
      </c>
    </row>
    <row r="45" spans="1:21">
      <c r="A45" s="927" t="s">
        <v>307</v>
      </c>
      <c r="B45" s="927"/>
      <c r="C45" s="927"/>
      <c r="D45" s="927"/>
      <c r="E45" s="927"/>
      <c r="F45" s="927"/>
      <c r="G45" s="893">
        <f>G42+G44</f>
        <v>7.08</v>
      </c>
    </row>
    <row r="47" spans="1:21">
      <c r="A47" s="894" t="s">
        <v>1213</v>
      </c>
      <c r="B47" s="888" t="s">
        <v>312</v>
      </c>
      <c r="C47" s="932" t="s">
        <v>386</v>
      </c>
      <c r="D47" s="933"/>
      <c r="E47" s="933"/>
      <c r="F47" s="933"/>
      <c r="G47" s="934"/>
    </row>
    <row r="48" spans="1:21">
      <c r="A48" s="796" t="s">
        <v>11</v>
      </c>
      <c r="B48" s="928" t="s">
        <v>300</v>
      </c>
      <c r="C48" s="929"/>
      <c r="D48" s="799" t="s">
        <v>5</v>
      </c>
      <c r="E48" s="799" t="s">
        <v>236</v>
      </c>
      <c r="F48" s="797" t="s">
        <v>222</v>
      </c>
      <c r="G48" s="799" t="s">
        <v>4</v>
      </c>
    </row>
    <row r="49" spans="1:17">
      <c r="A49" s="529" t="s">
        <v>414</v>
      </c>
      <c r="B49" s="930" t="s">
        <v>410</v>
      </c>
      <c r="C49" s="931"/>
      <c r="D49" s="530" t="s">
        <v>319</v>
      </c>
      <c r="E49" s="895">
        <v>0.3</v>
      </c>
      <c r="F49" s="532">
        <v>19.62</v>
      </c>
      <c r="G49" s="889">
        <f>ROUND(E49*F49,2)</f>
        <v>5.89</v>
      </c>
      <c r="H49" s="7" t="s">
        <v>921</v>
      </c>
    </row>
    <row r="50" spans="1:17">
      <c r="A50" s="529" t="s">
        <v>415</v>
      </c>
      <c r="B50" s="930" t="s">
        <v>411</v>
      </c>
      <c r="C50" s="931"/>
      <c r="D50" s="530" t="s">
        <v>319</v>
      </c>
      <c r="E50" s="895">
        <v>0.3</v>
      </c>
      <c r="F50" s="532">
        <v>15.82</v>
      </c>
      <c r="G50" s="889">
        <f>ROUND(E50*F50,2)</f>
        <v>4.75</v>
      </c>
      <c r="H50" s="7" t="s">
        <v>921</v>
      </c>
    </row>
    <row r="51" spans="1:17">
      <c r="A51" s="926" t="s">
        <v>305</v>
      </c>
      <c r="B51" s="926"/>
      <c r="C51" s="926"/>
      <c r="D51" s="926"/>
      <c r="E51" s="926"/>
      <c r="F51" s="926"/>
      <c r="G51" s="892">
        <f>SUM(G49:G50)</f>
        <v>10.64</v>
      </c>
    </row>
    <row r="52" spans="1:17">
      <c r="A52" s="796" t="s">
        <v>11</v>
      </c>
      <c r="B52" s="928" t="s">
        <v>304</v>
      </c>
      <c r="C52" s="929"/>
      <c r="D52" s="799" t="s">
        <v>5</v>
      </c>
      <c r="E52" s="799" t="s">
        <v>236</v>
      </c>
      <c r="F52" s="797" t="s">
        <v>222</v>
      </c>
      <c r="G52" s="799" t="s">
        <v>4</v>
      </c>
    </row>
    <row r="53" spans="1:17" ht="21.75" customHeight="1">
      <c r="A53" s="529" t="s">
        <v>413</v>
      </c>
      <c r="B53" s="930" t="s">
        <v>409</v>
      </c>
      <c r="C53" s="931"/>
      <c r="D53" s="530" t="s">
        <v>384</v>
      </c>
      <c r="E53" s="895">
        <v>0.2</v>
      </c>
      <c r="F53" s="532">
        <v>13.44</v>
      </c>
      <c r="G53" s="889">
        <f>ROUND(E53*F53,2)</f>
        <v>2.69</v>
      </c>
      <c r="H53" s="7" t="s">
        <v>921</v>
      </c>
      <c r="I53" s="153"/>
      <c r="J53" s="153"/>
      <c r="K53" s="153"/>
      <c r="L53" s="153"/>
      <c r="M53" s="153"/>
      <c r="N53" s="153"/>
      <c r="O53" s="153"/>
      <c r="P53" s="153"/>
      <c r="Q53" s="153"/>
    </row>
    <row r="54" spans="1:17">
      <c r="A54" s="926" t="s">
        <v>306</v>
      </c>
      <c r="B54" s="926"/>
      <c r="C54" s="926"/>
      <c r="D54" s="926"/>
      <c r="E54" s="926"/>
      <c r="F54" s="926"/>
      <c r="G54" s="892">
        <f>SUM(G53:G53)</f>
        <v>2.69</v>
      </c>
      <c r="I54" s="153"/>
      <c r="J54" s="153"/>
      <c r="K54" s="153"/>
      <c r="L54" s="153"/>
      <c r="M54" s="153"/>
      <c r="N54" s="153"/>
      <c r="O54" s="153"/>
      <c r="P54" s="153"/>
      <c r="Q54" s="153"/>
    </row>
    <row r="55" spans="1:17">
      <c r="A55" s="927" t="s">
        <v>307</v>
      </c>
      <c r="B55" s="927"/>
      <c r="C55" s="927"/>
      <c r="D55" s="927"/>
      <c r="E55" s="927"/>
      <c r="F55" s="927"/>
      <c r="G55" s="893">
        <f>G51+G54</f>
        <v>13.33</v>
      </c>
      <c r="I55" s="153"/>
      <c r="J55" s="153"/>
      <c r="K55" s="153"/>
      <c r="L55" s="153"/>
      <c r="M55" s="153"/>
      <c r="N55" s="153"/>
      <c r="O55" s="153"/>
      <c r="P55" s="153"/>
      <c r="Q55" s="153"/>
    </row>
    <row r="56" spans="1:17">
      <c r="I56" s="153"/>
      <c r="J56" s="153"/>
      <c r="K56" s="153"/>
      <c r="L56" s="153"/>
      <c r="M56" s="153"/>
      <c r="N56" s="153"/>
      <c r="O56" s="153"/>
      <c r="P56" s="153"/>
      <c r="Q56" s="153"/>
    </row>
    <row r="57" spans="1:17" s="153" customFormat="1">
      <c r="A57" s="894" t="s">
        <v>1214</v>
      </c>
      <c r="B57" s="888" t="s">
        <v>476</v>
      </c>
      <c r="C57" s="932" t="s">
        <v>483</v>
      </c>
      <c r="D57" s="933"/>
      <c r="E57" s="933"/>
      <c r="F57" s="933"/>
      <c r="G57" s="934"/>
    </row>
    <row r="58" spans="1:17" s="153" customFormat="1">
      <c r="A58" s="796" t="s">
        <v>11</v>
      </c>
      <c r="B58" s="928" t="s">
        <v>300</v>
      </c>
      <c r="C58" s="929"/>
      <c r="D58" s="799" t="s">
        <v>5</v>
      </c>
      <c r="E58" s="799" t="s">
        <v>236</v>
      </c>
      <c r="F58" s="797" t="s">
        <v>222</v>
      </c>
      <c r="G58" s="799" t="s">
        <v>4</v>
      </c>
    </row>
    <row r="59" spans="1:17" s="153" customFormat="1">
      <c r="A59" s="529" t="s">
        <v>482</v>
      </c>
      <c r="B59" s="930" t="s">
        <v>485</v>
      </c>
      <c r="C59" s="931"/>
      <c r="D59" s="530" t="s">
        <v>319</v>
      </c>
      <c r="E59" s="895">
        <f>0.3/60</f>
        <v>5.0000000000000001E-3</v>
      </c>
      <c r="F59" s="532">
        <v>13.52</v>
      </c>
      <c r="G59" s="889">
        <f>ROUND(E59*F59,2)</f>
        <v>7.0000000000000007E-2</v>
      </c>
      <c r="H59" s="7" t="s">
        <v>921</v>
      </c>
    </row>
    <row r="60" spans="1:17" s="153" customFormat="1">
      <c r="A60" s="926" t="s">
        <v>305</v>
      </c>
      <c r="B60" s="926"/>
      <c r="C60" s="926"/>
      <c r="D60" s="926"/>
      <c r="E60" s="926"/>
      <c r="F60" s="926"/>
      <c r="G60" s="892">
        <f>SUM(G59:G59)</f>
        <v>7.0000000000000007E-2</v>
      </c>
    </row>
    <row r="61" spans="1:17" s="153" customFormat="1">
      <c r="A61" s="796" t="s">
        <v>11</v>
      </c>
      <c r="B61" s="928" t="s">
        <v>304</v>
      </c>
      <c r="C61" s="929"/>
      <c r="D61" s="799" t="s">
        <v>5</v>
      </c>
      <c r="E61" s="799" t="s">
        <v>236</v>
      </c>
      <c r="F61" s="797" t="s">
        <v>222</v>
      </c>
      <c r="G61" s="799" t="s">
        <v>4</v>
      </c>
    </row>
    <row r="62" spans="1:17" s="153" customFormat="1" ht="18" customHeight="1">
      <c r="A62" s="529" t="s">
        <v>413</v>
      </c>
      <c r="B62" s="930" t="s">
        <v>484</v>
      </c>
      <c r="C62" s="931"/>
      <c r="D62" s="530" t="s">
        <v>283</v>
      </c>
      <c r="E62" s="895">
        <v>1</v>
      </c>
      <c r="F62" s="532">
        <v>0.189</v>
      </c>
      <c r="G62" s="889">
        <f>ROUND(E62*F62,2)</f>
        <v>0.19</v>
      </c>
    </row>
    <row r="63" spans="1:17" s="153" customFormat="1">
      <c r="A63" s="926" t="s">
        <v>306</v>
      </c>
      <c r="B63" s="926"/>
      <c r="C63" s="926"/>
      <c r="D63" s="926"/>
      <c r="E63" s="926"/>
      <c r="F63" s="926"/>
      <c r="G63" s="892">
        <f>SUM(G62:G62)</f>
        <v>0.19</v>
      </c>
    </row>
    <row r="64" spans="1:17" s="153" customFormat="1">
      <c r="A64" s="927" t="s">
        <v>307</v>
      </c>
      <c r="B64" s="927"/>
      <c r="C64" s="927"/>
      <c r="D64" s="927"/>
      <c r="E64" s="927"/>
      <c r="F64" s="927"/>
      <c r="G64" s="893">
        <f>G60+G63</f>
        <v>0.26</v>
      </c>
    </row>
    <row r="65" spans="1:17" s="153" customFormat="1">
      <c r="B65" s="25"/>
      <c r="C65" s="25"/>
    </row>
    <row r="66" spans="1:17" ht="42" customHeight="1">
      <c r="A66" s="894" t="s">
        <v>1215</v>
      </c>
      <c r="B66" s="888" t="s">
        <v>476</v>
      </c>
      <c r="C66" s="932" t="s">
        <v>487</v>
      </c>
      <c r="D66" s="933"/>
      <c r="E66" s="933"/>
      <c r="F66" s="933"/>
      <c r="G66" s="934"/>
      <c r="I66" s="153"/>
      <c r="J66" s="153"/>
      <c r="K66" s="153"/>
      <c r="L66" s="153"/>
      <c r="M66" s="153"/>
      <c r="N66" s="153"/>
      <c r="O66" s="153"/>
      <c r="P66" s="153"/>
      <c r="Q66" s="153"/>
    </row>
    <row r="67" spans="1:17">
      <c r="A67" s="796" t="s">
        <v>11</v>
      </c>
      <c r="B67" s="928" t="s">
        <v>300</v>
      </c>
      <c r="C67" s="929"/>
      <c r="D67" s="799" t="s">
        <v>5</v>
      </c>
      <c r="E67" s="799" t="s">
        <v>236</v>
      </c>
      <c r="F67" s="797" t="s">
        <v>222</v>
      </c>
      <c r="G67" s="799" t="s">
        <v>4</v>
      </c>
      <c r="I67" s="153"/>
      <c r="J67" s="153"/>
      <c r="K67" s="153"/>
      <c r="L67" s="153"/>
      <c r="M67" s="153"/>
      <c r="N67" s="153"/>
      <c r="O67" s="153"/>
      <c r="P67" s="153"/>
      <c r="Q67" s="153"/>
    </row>
    <row r="68" spans="1:17">
      <c r="A68" s="529" t="s">
        <v>414</v>
      </c>
      <c r="B68" s="930" t="s">
        <v>410</v>
      </c>
      <c r="C68" s="931"/>
      <c r="D68" s="530" t="s">
        <v>319</v>
      </c>
      <c r="E68" s="531">
        <v>1</v>
      </c>
      <c r="F68" s="532">
        <v>19.62</v>
      </c>
      <c r="G68" s="889">
        <f>ROUND(E68*F68,2)</f>
        <v>19.62</v>
      </c>
      <c r="H68" s="7" t="s">
        <v>921</v>
      </c>
      <c r="I68" s="153"/>
      <c r="J68" s="153"/>
      <c r="K68" s="153"/>
      <c r="L68" s="153"/>
      <c r="M68" s="153"/>
      <c r="N68" s="153"/>
      <c r="O68" s="153"/>
      <c r="P68" s="153"/>
      <c r="Q68" s="153"/>
    </row>
    <row r="69" spans="1:17" s="153" customFormat="1">
      <c r="A69" s="529" t="s">
        <v>415</v>
      </c>
      <c r="B69" s="930" t="s">
        <v>411</v>
      </c>
      <c r="C69" s="931"/>
      <c r="D69" s="530" t="s">
        <v>319</v>
      </c>
      <c r="E69" s="531">
        <v>1</v>
      </c>
      <c r="F69" s="532">
        <v>15.82</v>
      </c>
      <c r="G69" s="889">
        <f>ROUND(E69*F69,2)</f>
        <v>15.82</v>
      </c>
      <c r="H69" s="7" t="s">
        <v>921</v>
      </c>
    </row>
    <row r="70" spans="1:17">
      <c r="A70" s="926" t="s">
        <v>305</v>
      </c>
      <c r="B70" s="926"/>
      <c r="C70" s="926"/>
      <c r="D70" s="926"/>
      <c r="E70" s="926"/>
      <c r="F70" s="926"/>
      <c r="G70" s="892">
        <f>SUM(G68:G69)</f>
        <v>35.44</v>
      </c>
      <c r="I70" s="153"/>
      <c r="J70" s="153"/>
      <c r="K70" s="153"/>
      <c r="L70" s="153"/>
      <c r="M70" s="153"/>
      <c r="N70" s="153"/>
      <c r="O70" s="153"/>
      <c r="P70" s="153"/>
      <c r="Q70" s="153"/>
    </row>
    <row r="71" spans="1:17">
      <c r="A71" s="796" t="s">
        <v>11</v>
      </c>
      <c r="B71" s="928" t="s">
        <v>304</v>
      </c>
      <c r="C71" s="929"/>
      <c r="D71" s="799" t="s">
        <v>5</v>
      </c>
      <c r="E71" s="799" t="s">
        <v>236</v>
      </c>
      <c r="F71" s="797" t="s">
        <v>222</v>
      </c>
      <c r="G71" s="799" t="s">
        <v>4</v>
      </c>
      <c r="I71" s="153"/>
      <c r="J71" s="153"/>
      <c r="K71" s="153"/>
      <c r="L71" s="153"/>
      <c r="M71" s="153"/>
      <c r="N71" s="153"/>
      <c r="O71" s="153"/>
      <c r="P71" s="153"/>
      <c r="Q71" s="153"/>
    </row>
    <row r="72" spans="1:17" s="153" customFormat="1" ht="21.75" customHeight="1">
      <c r="A72" s="529" t="s">
        <v>488</v>
      </c>
      <c r="B72" s="930" t="s">
        <v>477</v>
      </c>
      <c r="C72" s="931"/>
      <c r="D72" s="530" t="s">
        <v>285</v>
      </c>
      <c r="E72" s="531">
        <f>5*2</f>
        <v>10</v>
      </c>
      <c r="F72" s="532">
        <v>341.63</v>
      </c>
      <c r="G72" s="889">
        <f>E72*F72</f>
        <v>3416.3</v>
      </c>
      <c r="H72" s="7" t="s">
        <v>921</v>
      </c>
    </row>
    <row r="73" spans="1:17" s="153" customFormat="1" ht="28.5" customHeight="1">
      <c r="A73" s="529" t="s">
        <v>478</v>
      </c>
      <c r="B73" s="930" t="s">
        <v>479</v>
      </c>
      <c r="C73" s="931"/>
      <c r="D73" s="530" t="s">
        <v>285</v>
      </c>
      <c r="E73" s="531">
        <v>1</v>
      </c>
      <c r="F73" s="532">
        <v>12.82</v>
      </c>
      <c r="G73" s="889">
        <f>E73*F73</f>
        <v>12.82</v>
      </c>
      <c r="H73" s="7" t="s">
        <v>921</v>
      </c>
    </row>
    <row r="74" spans="1:17" s="153" customFormat="1" ht="39.75" customHeight="1">
      <c r="A74" s="529" t="s">
        <v>289</v>
      </c>
      <c r="B74" s="930" t="s">
        <v>480</v>
      </c>
      <c r="C74" s="931"/>
      <c r="D74" s="530" t="s">
        <v>284</v>
      </c>
      <c r="E74" s="531">
        <v>1.32</v>
      </c>
      <c r="F74" s="532">
        <v>327.78</v>
      </c>
      <c r="G74" s="889">
        <f>E74*F74</f>
        <v>432.6696</v>
      </c>
      <c r="H74" s="7" t="s">
        <v>921</v>
      </c>
    </row>
    <row r="75" spans="1:17" s="153" customFormat="1" ht="28.5" customHeight="1">
      <c r="A75" s="529" t="s">
        <v>375</v>
      </c>
      <c r="B75" s="930" t="s">
        <v>481</v>
      </c>
      <c r="C75" s="931"/>
      <c r="D75" s="530" t="s">
        <v>285</v>
      </c>
      <c r="E75" s="531">
        <v>20</v>
      </c>
      <c r="F75" s="532">
        <v>13.14</v>
      </c>
      <c r="G75" s="889">
        <f>E75*F75</f>
        <v>262.8</v>
      </c>
      <c r="H75" s="7" t="s">
        <v>921</v>
      </c>
    </row>
    <row r="76" spans="1:17">
      <c r="A76" s="926" t="s">
        <v>306</v>
      </c>
      <c r="B76" s="926"/>
      <c r="C76" s="926"/>
      <c r="D76" s="926"/>
      <c r="E76" s="926"/>
      <c r="F76" s="926"/>
      <c r="G76" s="892">
        <f>SUM(G72:G75)</f>
        <v>4124.5896000000002</v>
      </c>
      <c r="I76" s="153"/>
      <c r="J76" s="153"/>
      <c r="K76" s="153"/>
      <c r="L76" s="153"/>
      <c r="M76" s="153"/>
      <c r="N76" s="153"/>
      <c r="O76" s="153"/>
      <c r="P76" s="153"/>
      <c r="Q76" s="153"/>
    </row>
    <row r="77" spans="1:17">
      <c r="A77" s="927" t="s">
        <v>307</v>
      </c>
      <c r="B77" s="927"/>
      <c r="C77" s="927"/>
      <c r="D77" s="927"/>
      <c r="E77" s="927"/>
      <c r="F77" s="927"/>
      <c r="G77" s="893">
        <f>G70+G76</f>
        <v>4160.0295999999998</v>
      </c>
    </row>
    <row r="79" spans="1:17" ht="36.75" customHeight="1">
      <c r="A79" s="894" t="s">
        <v>1216</v>
      </c>
      <c r="B79" s="888" t="s">
        <v>476</v>
      </c>
      <c r="C79" s="932" t="s">
        <v>486</v>
      </c>
      <c r="D79" s="933"/>
      <c r="E79" s="933"/>
      <c r="F79" s="933"/>
      <c r="G79" s="934"/>
    </row>
    <row r="80" spans="1:17">
      <c r="A80" s="796" t="s">
        <v>11</v>
      </c>
      <c r="B80" s="928" t="s">
        <v>300</v>
      </c>
      <c r="C80" s="929"/>
      <c r="D80" s="799" t="s">
        <v>5</v>
      </c>
      <c r="E80" s="799" t="s">
        <v>236</v>
      </c>
      <c r="F80" s="797" t="s">
        <v>222</v>
      </c>
      <c r="G80" s="799" t="s">
        <v>4</v>
      </c>
    </row>
    <row r="81" spans="1:9">
      <c r="A81" s="529" t="s">
        <v>414</v>
      </c>
      <c r="B81" s="930" t="s">
        <v>410</v>
      </c>
      <c r="C81" s="931"/>
      <c r="D81" s="530" t="s">
        <v>319</v>
      </c>
      <c r="E81" s="531">
        <v>1</v>
      </c>
      <c r="F81" s="532">
        <v>19.62</v>
      </c>
      <c r="G81" s="889">
        <f>ROUND(E81*F81,2)</f>
        <v>19.62</v>
      </c>
      <c r="H81" s="7" t="s">
        <v>921</v>
      </c>
    </row>
    <row r="82" spans="1:9">
      <c r="A82" s="529" t="s">
        <v>415</v>
      </c>
      <c r="B82" s="930" t="s">
        <v>411</v>
      </c>
      <c r="C82" s="931"/>
      <c r="D82" s="530" t="s">
        <v>319</v>
      </c>
      <c r="E82" s="531">
        <v>1</v>
      </c>
      <c r="F82" s="532">
        <v>15.82</v>
      </c>
      <c r="G82" s="889">
        <f>ROUND(E82*F82,2)</f>
        <v>15.82</v>
      </c>
      <c r="H82" s="7" t="s">
        <v>921</v>
      </c>
    </row>
    <row r="83" spans="1:9">
      <c r="A83" s="926" t="s">
        <v>305</v>
      </c>
      <c r="B83" s="926"/>
      <c r="C83" s="926"/>
      <c r="D83" s="926"/>
      <c r="E83" s="926"/>
      <c r="F83" s="926"/>
      <c r="G83" s="892">
        <f>SUM(G81:G82)</f>
        <v>35.44</v>
      </c>
    </row>
    <row r="84" spans="1:9">
      <c r="A84" s="796" t="s">
        <v>11</v>
      </c>
      <c r="B84" s="928" t="s">
        <v>304</v>
      </c>
      <c r="C84" s="929"/>
      <c r="D84" s="799" t="s">
        <v>5</v>
      </c>
      <c r="E84" s="799" t="s">
        <v>236</v>
      </c>
      <c r="F84" s="797" t="s">
        <v>222</v>
      </c>
      <c r="G84" s="799" t="s">
        <v>4</v>
      </c>
    </row>
    <row r="85" spans="1:9" ht="20.25" customHeight="1">
      <c r="A85" s="529" t="s">
        <v>488</v>
      </c>
      <c r="B85" s="930" t="s">
        <v>477</v>
      </c>
      <c r="C85" s="931"/>
      <c r="D85" s="530" t="s">
        <v>285</v>
      </c>
      <c r="E85" s="531">
        <f>2.5*2</f>
        <v>5</v>
      </c>
      <c r="F85" s="532">
        <v>341.63</v>
      </c>
      <c r="G85" s="889">
        <f>E85*F85</f>
        <v>1708.15</v>
      </c>
      <c r="H85" s="7" t="s">
        <v>921</v>
      </c>
    </row>
    <row r="86" spans="1:9" ht="27.75" customHeight="1">
      <c r="A86" s="529" t="s">
        <v>478</v>
      </c>
      <c r="B86" s="930" t="s">
        <v>479</v>
      </c>
      <c r="C86" s="931"/>
      <c r="D86" s="530" t="s">
        <v>285</v>
      </c>
      <c r="E86" s="531">
        <v>1</v>
      </c>
      <c r="F86" s="532">
        <v>12.82</v>
      </c>
      <c r="G86" s="889">
        <f>E86*F86</f>
        <v>12.82</v>
      </c>
      <c r="H86" s="7" t="s">
        <v>921</v>
      </c>
    </row>
    <row r="87" spans="1:9" ht="29.25" customHeight="1">
      <c r="A87" s="529" t="s">
        <v>375</v>
      </c>
      <c r="B87" s="930" t="s">
        <v>481</v>
      </c>
      <c r="C87" s="931"/>
      <c r="D87" s="530" t="s">
        <v>285</v>
      </c>
      <c r="E87" s="531">
        <f>2.5*2</f>
        <v>5</v>
      </c>
      <c r="F87" s="532">
        <v>13.14</v>
      </c>
      <c r="G87" s="889">
        <f>E87*F87</f>
        <v>65.7</v>
      </c>
      <c r="H87" s="7" t="s">
        <v>921</v>
      </c>
    </row>
    <row r="88" spans="1:9">
      <c r="A88" s="926" t="s">
        <v>306</v>
      </c>
      <c r="B88" s="926"/>
      <c r="C88" s="926"/>
      <c r="D88" s="926"/>
      <c r="E88" s="926"/>
      <c r="F88" s="926"/>
      <c r="G88" s="892">
        <f>SUM(G85:G87)</f>
        <v>1786.67</v>
      </c>
    </row>
    <row r="89" spans="1:9">
      <c r="A89" s="927" t="s">
        <v>307</v>
      </c>
      <c r="B89" s="927"/>
      <c r="C89" s="927"/>
      <c r="D89" s="927"/>
      <c r="E89" s="927"/>
      <c r="F89" s="927"/>
      <c r="G89" s="893">
        <f>G83+G88</f>
        <v>1822.1100000000001</v>
      </c>
    </row>
    <row r="91" spans="1:9" ht="18.75" customHeight="1">
      <c r="A91" s="894" t="s">
        <v>1217</v>
      </c>
      <c r="B91" s="888" t="s">
        <v>476</v>
      </c>
      <c r="C91" s="932" t="s">
        <v>926</v>
      </c>
      <c r="D91" s="933"/>
      <c r="E91" s="933"/>
      <c r="F91" s="933"/>
      <c r="G91" s="934"/>
    </row>
    <row r="92" spans="1:9">
      <c r="A92" s="796" t="s">
        <v>11</v>
      </c>
      <c r="B92" s="928" t="s">
        <v>300</v>
      </c>
      <c r="C92" s="929"/>
      <c r="D92" s="799" t="s">
        <v>5</v>
      </c>
      <c r="E92" s="799" t="s">
        <v>236</v>
      </c>
      <c r="F92" s="797" t="s">
        <v>222</v>
      </c>
      <c r="G92" s="799" t="s">
        <v>4</v>
      </c>
    </row>
    <row r="93" spans="1:9">
      <c r="A93" s="529" t="s">
        <v>684</v>
      </c>
      <c r="B93" s="930" t="s">
        <v>685</v>
      </c>
      <c r="C93" s="931"/>
      <c r="D93" s="530" t="s">
        <v>319</v>
      </c>
      <c r="E93" s="531">
        <v>0.3</v>
      </c>
      <c r="F93" s="532">
        <v>13.48</v>
      </c>
      <c r="G93" s="889">
        <f>ROUND(E93*F93,2)</f>
        <v>4.04</v>
      </c>
      <c r="H93" s="7" t="s">
        <v>921</v>
      </c>
    </row>
    <row r="94" spans="1:9">
      <c r="A94" s="926" t="s">
        <v>305</v>
      </c>
      <c r="B94" s="926"/>
      <c r="C94" s="926"/>
      <c r="D94" s="926"/>
      <c r="E94" s="926"/>
      <c r="F94" s="926"/>
      <c r="G94" s="892">
        <f>SUM(G93:G93)</f>
        <v>4.04</v>
      </c>
    </row>
    <row r="95" spans="1:9">
      <c r="A95" s="796" t="s">
        <v>11</v>
      </c>
      <c r="B95" s="928" t="s">
        <v>304</v>
      </c>
      <c r="C95" s="929"/>
      <c r="D95" s="799" t="s">
        <v>5</v>
      </c>
      <c r="E95" s="799" t="s">
        <v>236</v>
      </c>
      <c r="F95" s="797" t="s">
        <v>222</v>
      </c>
      <c r="G95" s="799" t="s">
        <v>4</v>
      </c>
    </row>
    <row r="96" spans="1:9" ht="20.25" customHeight="1">
      <c r="A96" s="529" t="s">
        <v>922</v>
      </c>
      <c r="B96" s="930" t="s">
        <v>924</v>
      </c>
      <c r="C96" s="931"/>
      <c r="D96" s="530" t="s">
        <v>283</v>
      </c>
      <c r="E96" s="531">
        <v>1</v>
      </c>
      <c r="F96" s="532">
        <v>3.73</v>
      </c>
      <c r="G96" s="889">
        <f>E96*F96</f>
        <v>3.73</v>
      </c>
      <c r="H96" s="7" t="s">
        <v>921</v>
      </c>
      <c r="I96" s="153"/>
    </row>
    <row r="97" spans="1:8" s="153" customFormat="1" ht="20.25" customHeight="1">
      <c r="A97" s="529" t="s">
        <v>923</v>
      </c>
      <c r="B97" s="930" t="s">
        <v>925</v>
      </c>
      <c r="C97" s="931"/>
      <c r="D97" s="530" t="s">
        <v>283</v>
      </c>
      <c r="E97" s="531">
        <v>1</v>
      </c>
      <c r="F97" s="532">
        <v>3.2</v>
      </c>
      <c r="G97" s="889">
        <f t="shared" ref="G97:G98" si="0">E97*F97</f>
        <v>3.2</v>
      </c>
      <c r="H97" s="7" t="s">
        <v>921</v>
      </c>
    </row>
    <row r="98" spans="1:8" s="153" customFormat="1" ht="14.25" customHeight="1">
      <c r="A98" s="529" t="s">
        <v>683</v>
      </c>
      <c r="B98" s="930" t="s">
        <v>686</v>
      </c>
      <c r="C98" s="931"/>
      <c r="D98" s="530" t="s">
        <v>283</v>
      </c>
      <c r="E98" s="531">
        <v>0.01</v>
      </c>
      <c r="F98" s="532">
        <v>7.37</v>
      </c>
      <c r="G98" s="889">
        <f t="shared" si="0"/>
        <v>7.3700000000000002E-2</v>
      </c>
      <c r="H98" s="7" t="s">
        <v>921</v>
      </c>
    </row>
    <row r="99" spans="1:8">
      <c r="A99" s="926" t="s">
        <v>306</v>
      </c>
      <c r="B99" s="926"/>
      <c r="C99" s="926"/>
      <c r="D99" s="926"/>
      <c r="E99" s="926"/>
      <c r="F99" s="926"/>
      <c r="G99" s="892">
        <f>SUM(G96:G98)</f>
        <v>7.0036999999999994</v>
      </c>
    </row>
    <row r="100" spans="1:8">
      <c r="A100" s="927" t="s">
        <v>307</v>
      </c>
      <c r="B100" s="927"/>
      <c r="C100" s="927"/>
      <c r="D100" s="927"/>
      <c r="E100" s="927"/>
      <c r="F100" s="927"/>
      <c r="G100" s="893">
        <f>G94+G99</f>
        <v>11.043699999999999</v>
      </c>
    </row>
    <row r="102" spans="1:8" ht="29.25" customHeight="1">
      <c r="A102" s="894" t="s">
        <v>1218</v>
      </c>
      <c r="B102" s="888" t="s">
        <v>476</v>
      </c>
      <c r="C102" s="932" t="s">
        <v>709</v>
      </c>
      <c r="D102" s="933"/>
      <c r="E102" s="933"/>
      <c r="F102" s="933"/>
      <c r="G102" s="934"/>
    </row>
    <row r="103" spans="1:8">
      <c r="A103" s="796" t="s">
        <v>11</v>
      </c>
      <c r="B103" s="928" t="s">
        <v>300</v>
      </c>
      <c r="C103" s="929"/>
      <c r="D103" s="799" t="s">
        <v>5</v>
      </c>
      <c r="E103" s="799" t="s">
        <v>236</v>
      </c>
      <c r="F103" s="797" t="s">
        <v>222</v>
      </c>
      <c r="G103" s="799" t="s">
        <v>4</v>
      </c>
    </row>
    <row r="104" spans="1:8">
      <c r="A104" s="926" t="s">
        <v>305</v>
      </c>
      <c r="B104" s="926"/>
      <c r="C104" s="926"/>
      <c r="D104" s="926"/>
      <c r="E104" s="926"/>
      <c r="F104" s="926"/>
      <c r="G104" s="892">
        <v>0</v>
      </c>
    </row>
    <row r="105" spans="1:8">
      <c r="A105" s="796" t="s">
        <v>11</v>
      </c>
      <c r="B105" s="928" t="s">
        <v>304</v>
      </c>
      <c r="C105" s="929"/>
      <c r="D105" s="799" t="s">
        <v>5</v>
      </c>
      <c r="E105" s="799" t="s">
        <v>236</v>
      </c>
      <c r="F105" s="797" t="s">
        <v>222</v>
      </c>
      <c r="G105" s="799" t="s">
        <v>4</v>
      </c>
    </row>
    <row r="106" spans="1:8" ht="30.75" customHeight="1">
      <c r="A106" s="529" t="s">
        <v>710</v>
      </c>
      <c r="B106" s="930" t="s">
        <v>624</v>
      </c>
      <c r="C106" s="931"/>
      <c r="D106" s="530" t="s">
        <v>283</v>
      </c>
      <c r="E106" s="531">
        <v>1</v>
      </c>
      <c r="F106" s="532">
        <v>304.70999999999998</v>
      </c>
      <c r="G106" s="889">
        <f>E106*F106</f>
        <v>304.70999999999998</v>
      </c>
      <c r="H106" t="s">
        <v>921</v>
      </c>
    </row>
    <row r="107" spans="1:8">
      <c r="A107" s="529" t="s">
        <v>711</v>
      </c>
      <c r="B107" s="930" t="s">
        <v>712</v>
      </c>
      <c r="C107" s="931"/>
      <c r="D107" s="530" t="s">
        <v>283</v>
      </c>
      <c r="E107" s="531">
        <v>1</v>
      </c>
      <c r="F107" s="532">
        <v>20</v>
      </c>
      <c r="G107" s="889">
        <f>E107*F107</f>
        <v>20</v>
      </c>
      <c r="H107" t="s">
        <v>921</v>
      </c>
    </row>
    <row r="108" spans="1:8">
      <c r="A108" s="926" t="s">
        <v>306</v>
      </c>
      <c r="B108" s="926"/>
      <c r="C108" s="926"/>
      <c r="D108" s="926"/>
      <c r="E108" s="926"/>
      <c r="F108" s="926"/>
      <c r="G108" s="892">
        <f>SUM(G106:G107)</f>
        <v>324.70999999999998</v>
      </c>
    </row>
    <row r="109" spans="1:8">
      <c r="A109" s="927" t="s">
        <v>307</v>
      </c>
      <c r="B109" s="927"/>
      <c r="C109" s="927"/>
      <c r="D109" s="927"/>
      <c r="E109" s="927"/>
      <c r="F109" s="927"/>
      <c r="G109" s="893">
        <f>G104+G108</f>
        <v>324.70999999999998</v>
      </c>
    </row>
    <row r="111" spans="1:8" ht="21.75" customHeight="1">
      <c r="A111" s="894" t="s">
        <v>1219</v>
      </c>
      <c r="B111" s="888" t="s">
        <v>312</v>
      </c>
      <c r="C111" s="932" t="s">
        <v>962</v>
      </c>
      <c r="D111" s="933"/>
      <c r="E111" s="933"/>
      <c r="F111" s="933"/>
      <c r="G111" s="934"/>
    </row>
    <row r="112" spans="1:8">
      <c r="A112" s="796" t="s">
        <v>11</v>
      </c>
      <c r="B112" s="928" t="s">
        <v>300</v>
      </c>
      <c r="C112" s="929"/>
      <c r="D112" s="799" t="s">
        <v>5</v>
      </c>
      <c r="E112" s="799" t="s">
        <v>236</v>
      </c>
      <c r="F112" s="797" t="s">
        <v>222</v>
      </c>
      <c r="G112" s="799" t="s">
        <v>4</v>
      </c>
    </row>
    <row r="113" spans="1:9" s="153" customFormat="1" ht="19.5" customHeight="1">
      <c r="A113" s="529" t="s">
        <v>971</v>
      </c>
      <c r="B113" s="930" t="s">
        <v>977</v>
      </c>
      <c r="C113" s="931"/>
      <c r="D113" s="530" t="s">
        <v>972</v>
      </c>
      <c r="E113" s="896">
        <v>1.49</v>
      </c>
      <c r="F113" s="532">
        <v>18.72</v>
      </c>
      <c r="G113" s="889">
        <f>ROUND(E113*F113,2)</f>
        <v>27.89</v>
      </c>
      <c r="H113" s="153" t="s">
        <v>921</v>
      </c>
    </row>
    <row r="114" spans="1:9" s="153" customFormat="1" ht="15" customHeight="1">
      <c r="A114" s="529" t="s">
        <v>684</v>
      </c>
      <c r="B114" s="930" t="s">
        <v>685</v>
      </c>
      <c r="C114" s="931"/>
      <c r="D114" s="896" t="s">
        <v>972</v>
      </c>
      <c r="E114" s="896">
        <v>0.98</v>
      </c>
      <c r="F114" s="532">
        <v>13.48</v>
      </c>
      <c r="G114" s="889">
        <f>ROUND(E114*F114,2)</f>
        <v>13.21</v>
      </c>
      <c r="H114" s="153" t="s">
        <v>921</v>
      </c>
    </row>
    <row r="115" spans="1:9">
      <c r="A115" s="926" t="s">
        <v>305</v>
      </c>
      <c r="B115" s="926"/>
      <c r="C115" s="926"/>
      <c r="D115" s="926"/>
      <c r="E115" s="926"/>
      <c r="F115" s="926"/>
      <c r="G115" s="892">
        <f>SUM(G113:G114)</f>
        <v>41.1</v>
      </c>
      <c r="I115" s="153"/>
    </row>
    <row r="116" spans="1:9">
      <c r="A116" s="796" t="s">
        <v>11</v>
      </c>
      <c r="B116" s="928" t="s">
        <v>304</v>
      </c>
      <c r="C116" s="929"/>
      <c r="D116" s="799" t="s">
        <v>5</v>
      </c>
      <c r="E116" s="799" t="s">
        <v>236</v>
      </c>
      <c r="F116" s="797" t="s">
        <v>222</v>
      </c>
      <c r="G116" s="799" t="s">
        <v>4</v>
      </c>
      <c r="I116" s="153"/>
    </row>
    <row r="117" spans="1:9" s="153" customFormat="1" ht="15" customHeight="1">
      <c r="A117" s="529" t="s">
        <v>963</v>
      </c>
      <c r="B117" s="930" t="s">
        <v>978</v>
      </c>
      <c r="C117" s="931"/>
      <c r="D117" s="530" t="s">
        <v>964</v>
      </c>
      <c r="E117" s="531">
        <v>0.52280000000000004</v>
      </c>
      <c r="F117" s="532">
        <v>22.28</v>
      </c>
      <c r="G117" s="889">
        <f>ROUND(E117*F117,2)</f>
        <v>11.65</v>
      </c>
      <c r="H117" s="153" t="s">
        <v>921</v>
      </c>
    </row>
    <row r="118" spans="1:9" s="153" customFormat="1" ht="32.25" customHeight="1">
      <c r="A118" s="529" t="s">
        <v>965</v>
      </c>
      <c r="B118" s="930" t="s">
        <v>973</v>
      </c>
      <c r="C118" s="931"/>
      <c r="D118" s="530" t="s">
        <v>966</v>
      </c>
      <c r="E118" s="531">
        <v>6</v>
      </c>
      <c r="F118" s="532">
        <v>0.61</v>
      </c>
      <c r="G118" s="889">
        <f t="shared" ref="G118:G121" si="1">ROUND(E118*F118,2)</f>
        <v>3.66</v>
      </c>
      <c r="H118" s="793" t="s">
        <v>921</v>
      </c>
    </row>
    <row r="119" spans="1:9" s="153" customFormat="1" ht="30.75" customHeight="1">
      <c r="A119" s="529" t="s">
        <v>967</v>
      </c>
      <c r="B119" s="930" t="s">
        <v>974</v>
      </c>
      <c r="C119" s="931"/>
      <c r="D119" s="530" t="s">
        <v>968</v>
      </c>
      <c r="E119" s="531">
        <v>1.0049999999999999</v>
      </c>
      <c r="F119" s="532">
        <v>445.28</v>
      </c>
      <c r="G119" s="889">
        <f t="shared" si="1"/>
        <v>447.51</v>
      </c>
      <c r="H119" s="793" t="s">
        <v>921</v>
      </c>
    </row>
    <row r="120" spans="1:9" s="153" customFormat="1" ht="17.25" customHeight="1">
      <c r="A120" s="529" t="s">
        <v>969</v>
      </c>
      <c r="B120" s="930" t="s">
        <v>975</v>
      </c>
      <c r="C120" s="931"/>
      <c r="D120" s="530" t="s">
        <v>964</v>
      </c>
      <c r="E120" s="531">
        <v>3.5099999999999999E-2</v>
      </c>
      <c r="F120" s="532">
        <v>83.29</v>
      </c>
      <c r="G120" s="889">
        <f t="shared" si="1"/>
        <v>2.92</v>
      </c>
      <c r="H120" s="793" t="s">
        <v>921</v>
      </c>
    </row>
    <row r="121" spans="1:9" s="153" customFormat="1" ht="17.25" customHeight="1">
      <c r="A121" s="529" t="s">
        <v>970</v>
      </c>
      <c r="B121" s="930" t="s">
        <v>976</v>
      </c>
      <c r="C121" s="931"/>
      <c r="D121" s="530" t="s">
        <v>966</v>
      </c>
      <c r="E121" s="531">
        <v>2</v>
      </c>
      <c r="F121" s="532">
        <v>38.18</v>
      </c>
      <c r="G121" s="889">
        <f t="shared" si="1"/>
        <v>76.36</v>
      </c>
      <c r="H121" s="793" t="s">
        <v>921</v>
      </c>
    </row>
    <row r="122" spans="1:9">
      <c r="A122" s="926" t="s">
        <v>306</v>
      </c>
      <c r="B122" s="926"/>
      <c r="C122" s="926"/>
      <c r="D122" s="926"/>
      <c r="E122" s="926"/>
      <c r="F122" s="926"/>
      <c r="G122" s="892">
        <f>SUM(G117:G121)</f>
        <v>542.1</v>
      </c>
    </row>
    <row r="123" spans="1:9">
      <c r="A123" s="927" t="s">
        <v>307</v>
      </c>
      <c r="B123" s="927"/>
      <c r="C123" s="927"/>
      <c r="D123" s="927"/>
      <c r="E123" s="927"/>
      <c r="F123" s="927"/>
      <c r="G123" s="893">
        <f>G115+G122</f>
        <v>583.20000000000005</v>
      </c>
    </row>
    <row r="125" spans="1:9" ht="18" customHeight="1">
      <c r="A125" s="894" t="s">
        <v>1220</v>
      </c>
      <c r="B125" s="888" t="s">
        <v>476</v>
      </c>
      <c r="C125" s="932" t="s">
        <v>628</v>
      </c>
      <c r="D125" s="933"/>
      <c r="E125" s="933"/>
      <c r="F125" s="933"/>
      <c r="G125" s="934"/>
    </row>
    <row r="126" spans="1:9">
      <c r="A126" s="796" t="s">
        <v>11</v>
      </c>
      <c r="B126" s="928" t="s">
        <v>300</v>
      </c>
      <c r="C126" s="929"/>
      <c r="D126" s="799" t="s">
        <v>5</v>
      </c>
      <c r="E126" s="799" t="s">
        <v>236</v>
      </c>
      <c r="F126" s="797" t="s">
        <v>222</v>
      </c>
      <c r="G126" s="799" t="s">
        <v>4</v>
      </c>
    </row>
    <row r="127" spans="1:9" s="153" customFormat="1">
      <c r="A127" s="529" t="s">
        <v>725</v>
      </c>
      <c r="B127" s="930" t="s">
        <v>724</v>
      </c>
      <c r="C127" s="931"/>
      <c r="D127" s="530" t="s">
        <v>319</v>
      </c>
      <c r="E127" s="531">
        <v>0.5</v>
      </c>
      <c r="F127" s="532">
        <v>19.739999999999998</v>
      </c>
      <c r="G127" s="889">
        <f>E127*F127</f>
        <v>9.8699999999999992</v>
      </c>
      <c r="H127" s="153" t="s">
        <v>921</v>
      </c>
    </row>
    <row r="128" spans="1:9">
      <c r="A128" s="529" t="s">
        <v>684</v>
      </c>
      <c r="B128" s="930" t="s">
        <v>685</v>
      </c>
      <c r="C128" s="931"/>
      <c r="D128" s="530" t="s">
        <v>319</v>
      </c>
      <c r="E128" s="531">
        <v>0.5</v>
      </c>
      <c r="F128" s="532">
        <v>13.48</v>
      </c>
      <c r="G128" s="889">
        <f>E128*F128</f>
        <v>6.74</v>
      </c>
      <c r="H128" t="s">
        <v>921</v>
      </c>
    </row>
    <row r="129" spans="1:8">
      <c r="A129" s="926" t="s">
        <v>305</v>
      </c>
      <c r="B129" s="926"/>
      <c r="C129" s="926"/>
      <c r="D129" s="926"/>
      <c r="E129" s="926"/>
      <c r="F129" s="926"/>
      <c r="G129" s="892">
        <f>SUM(G127:G128)</f>
        <v>16.61</v>
      </c>
    </row>
    <row r="130" spans="1:8">
      <c r="A130" s="796" t="s">
        <v>11</v>
      </c>
      <c r="B130" s="928" t="s">
        <v>304</v>
      </c>
      <c r="C130" s="929"/>
      <c r="D130" s="799" t="s">
        <v>5</v>
      </c>
      <c r="E130" s="799" t="s">
        <v>236</v>
      </c>
      <c r="F130" s="797" t="s">
        <v>222</v>
      </c>
      <c r="G130" s="799" t="s">
        <v>4</v>
      </c>
    </row>
    <row r="131" spans="1:8" ht="21.75" customHeight="1">
      <c r="A131" s="529" t="s">
        <v>818</v>
      </c>
      <c r="B131" s="930" t="s">
        <v>819</v>
      </c>
      <c r="C131" s="931"/>
      <c r="D131" s="530" t="s">
        <v>283</v>
      </c>
      <c r="E131" s="531">
        <v>1</v>
      </c>
      <c r="F131" s="532">
        <v>262.3</v>
      </c>
      <c r="G131" s="889">
        <f>E131*F131</f>
        <v>262.3</v>
      </c>
      <c r="H131" t="s">
        <v>921</v>
      </c>
    </row>
    <row r="132" spans="1:8">
      <c r="A132" s="926" t="s">
        <v>306</v>
      </c>
      <c r="B132" s="926"/>
      <c r="C132" s="926"/>
      <c r="D132" s="926"/>
      <c r="E132" s="926"/>
      <c r="F132" s="926"/>
      <c r="G132" s="892">
        <f>SUM(G131:G131)</f>
        <v>262.3</v>
      </c>
    </row>
    <row r="133" spans="1:8">
      <c r="A133" s="927" t="s">
        <v>307</v>
      </c>
      <c r="B133" s="927"/>
      <c r="C133" s="927"/>
      <c r="D133" s="927"/>
      <c r="E133" s="927"/>
      <c r="F133" s="927"/>
      <c r="G133" s="893">
        <f>G129+G132</f>
        <v>278.91000000000003</v>
      </c>
    </row>
    <row r="134" spans="1:8" s="153" customFormat="1">
      <c r="A134" s="935" t="s">
        <v>820</v>
      </c>
      <c r="B134" s="936"/>
      <c r="C134" s="936"/>
      <c r="D134" s="936"/>
      <c r="E134" s="936"/>
      <c r="F134" s="936"/>
      <c r="G134" s="937"/>
    </row>
    <row r="136" spans="1:8" ht="23.25" customHeight="1">
      <c r="A136" s="894" t="s">
        <v>1221</v>
      </c>
      <c r="B136" s="888" t="s">
        <v>312</v>
      </c>
      <c r="C136" s="932" t="s">
        <v>731</v>
      </c>
      <c r="D136" s="933"/>
      <c r="E136" s="933"/>
      <c r="F136" s="933"/>
      <c r="G136" s="934"/>
    </row>
    <row r="137" spans="1:8">
      <c r="A137" s="796" t="s">
        <v>11</v>
      </c>
      <c r="B137" s="928" t="s">
        <v>300</v>
      </c>
      <c r="C137" s="929"/>
      <c r="D137" s="799" t="s">
        <v>5</v>
      </c>
      <c r="E137" s="799" t="s">
        <v>236</v>
      </c>
      <c r="F137" s="797" t="s">
        <v>222</v>
      </c>
      <c r="G137" s="799" t="s">
        <v>4</v>
      </c>
    </row>
    <row r="138" spans="1:8">
      <c r="A138" s="529" t="s">
        <v>684</v>
      </c>
      <c r="B138" s="930" t="s">
        <v>685</v>
      </c>
      <c r="C138" s="931"/>
      <c r="D138" s="530" t="s">
        <v>319</v>
      </c>
      <c r="E138" s="531">
        <v>0.11</v>
      </c>
      <c r="F138" s="532">
        <v>13.48</v>
      </c>
      <c r="G138" s="889">
        <f>E138*F138</f>
        <v>1.4828000000000001</v>
      </c>
      <c r="H138" t="s">
        <v>921</v>
      </c>
    </row>
    <row r="139" spans="1:8" s="153" customFormat="1" ht="15" customHeight="1">
      <c r="A139" s="529" t="s">
        <v>732</v>
      </c>
      <c r="B139" s="930" t="s">
        <v>733</v>
      </c>
      <c r="C139" s="931"/>
      <c r="D139" s="530" t="s">
        <v>319</v>
      </c>
      <c r="E139" s="531">
        <v>0.21</v>
      </c>
      <c r="F139" s="532">
        <v>20.85</v>
      </c>
      <c r="G139" s="889">
        <f>E139*F139</f>
        <v>4.3784999999999998</v>
      </c>
      <c r="H139" s="153" t="s">
        <v>921</v>
      </c>
    </row>
    <row r="140" spans="1:8">
      <c r="A140" s="926" t="s">
        <v>305</v>
      </c>
      <c r="B140" s="926"/>
      <c r="C140" s="926"/>
      <c r="D140" s="926"/>
      <c r="E140" s="926"/>
      <c r="F140" s="926"/>
      <c r="G140" s="892">
        <f>SUM(G138:G139)</f>
        <v>5.8613</v>
      </c>
    </row>
    <row r="141" spans="1:8">
      <c r="A141" s="796" t="s">
        <v>11</v>
      </c>
      <c r="B141" s="928" t="s">
        <v>304</v>
      </c>
      <c r="C141" s="929"/>
      <c r="D141" s="799" t="s">
        <v>5</v>
      </c>
      <c r="E141" s="799" t="s">
        <v>236</v>
      </c>
      <c r="F141" s="797" t="s">
        <v>222</v>
      </c>
      <c r="G141" s="799" t="s">
        <v>4</v>
      </c>
    </row>
    <row r="142" spans="1:8" s="153" customFormat="1">
      <c r="A142" s="529" t="s">
        <v>734</v>
      </c>
      <c r="B142" s="930" t="s">
        <v>740</v>
      </c>
      <c r="C142" s="931"/>
      <c r="D142" s="530" t="s">
        <v>735</v>
      </c>
      <c r="E142" s="531">
        <v>4.3999999999999997E-2</v>
      </c>
      <c r="F142" s="532">
        <v>25.25</v>
      </c>
      <c r="G142" s="889">
        <f>E142*F142</f>
        <v>1.111</v>
      </c>
      <c r="H142" s="153" t="s">
        <v>921</v>
      </c>
    </row>
    <row r="143" spans="1:8" s="153" customFormat="1">
      <c r="A143" s="529" t="s">
        <v>737</v>
      </c>
      <c r="B143" s="930" t="s">
        <v>739</v>
      </c>
      <c r="C143" s="931"/>
      <c r="D143" s="530" t="s">
        <v>735</v>
      </c>
      <c r="E143" s="531">
        <v>0.17599999999999999</v>
      </c>
      <c r="F143" s="532">
        <v>17.79</v>
      </c>
      <c r="G143" s="889">
        <f>E143*F143</f>
        <v>3.1310399999999996</v>
      </c>
      <c r="H143" s="153" t="s">
        <v>921</v>
      </c>
    </row>
    <row r="144" spans="1:8" s="153" customFormat="1">
      <c r="A144" s="529" t="s">
        <v>736</v>
      </c>
      <c r="B144" s="930" t="s">
        <v>738</v>
      </c>
      <c r="C144" s="931"/>
      <c r="D144" s="530" t="s">
        <v>283</v>
      </c>
      <c r="E144" s="531">
        <v>0.55000000000000004</v>
      </c>
      <c r="F144" s="532">
        <v>1.65</v>
      </c>
      <c r="G144" s="889">
        <f>E144*F144</f>
        <v>0.90749999999999997</v>
      </c>
      <c r="H144" s="153" t="s">
        <v>921</v>
      </c>
    </row>
    <row r="145" spans="1:8">
      <c r="A145" s="926" t="s">
        <v>306</v>
      </c>
      <c r="B145" s="926"/>
      <c r="C145" s="926"/>
      <c r="D145" s="926"/>
      <c r="E145" s="926"/>
      <c r="F145" s="926"/>
      <c r="G145" s="892">
        <f>SUM(G142,G143,G144)</f>
        <v>5.1495399999999991</v>
      </c>
    </row>
    <row r="146" spans="1:8">
      <c r="A146" s="927" t="s">
        <v>307</v>
      </c>
      <c r="B146" s="927"/>
      <c r="C146" s="927"/>
      <c r="D146" s="927"/>
      <c r="E146" s="927"/>
      <c r="F146" s="927"/>
      <c r="G146" s="893">
        <f>G140+G145</f>
        <v>11.010839999999998</v>
      </c>
    </row>
    <row r="148" spans="1:8" s="153" customFormat="1" ht="21.75" customHeight="1">
      <c r="A148" s="894" t="s">
        <v>1222</v>
      </c>
      <c r="B148" s="888" t="s">
        <v>476</v>
      </c>
      <c r="C148" s="932" t="s">
        <v>743</v>
      </c>
      <c r="D148" s="933"/>
      <c r="E148" s="933"/>
      <c r="F148" s="933"/>
      <c r="G148" s="934"/>
    </row>
    <row r="149" spans="1:8" s="153" customFormat="1">
      <c r="A149" s="796" t="s">
        <v>11</v>
      </c>
      <c r="B149" s="928" t="s">
        <v>300</v>
      </c>
      <c r="C149" s="929"/>
      <c r="D149" s="799" t="s">
        <v>5</v>
      </c>
      <c r="E149" s="799" t="s">
        <v>236</v>
      </c>
      <c r="F149" s="797" t="s">
        <v>222</v>
      </c>
      <c r="G149" s="799" t="s">
        <v>4</v>
      </c>
    </row>
    <row r="150" spans="1:8" s="153" customFormat="1">
      <c r="A150" s="529" t="s">
        <v>684</v>
      </c>
      <c r="B150" s="930" t="s">
        <v>685</v>
      </c>
      <c r="C150" s="931"/>
      <c r="D150" s="530" t="s">
        <v>319</v>
      </c>
      <c r="E150" s="531">
        <v>0.2</v>
      </c>
      <c r="F150" s="532">
        <v>13.48</v>
      </c>
      <c r="G150" s="889">
        <f>E150*F150</f>
        <v>2.6960000000000002</v>
      </c>
      <c r="H150" s="153" t="s">
        <v>1153</v>
      </c>
    </row>
    <row r="151" spans="1:8" s="153" customFormat="1">
      <c r="A151" s="926" t="s">
        <v>305</v>
      </c>
      <c r="B151" s="926"/>
      <c r="C151" s="926"/>
      <c r="D151" s="926"/>
      <c r="E151" s="926"/>
      <c r="F151" s="926"/>
      <c r="G151" s="892">
        <f>SUM(G150:G150)</f>
        <v>2.6960000000000002</v>
      </c>
    </row>
    <row r="152" spans="1:8" s="153" customFormat="1">
      <c r="A152" s="796" t="s">
        <v>11</v>
      </c>
      <c r="B152" s="928" t="s">
        <v>304</v>
      </c>
      <c r="C152" s="929"/>
      <c r="D152" s="799" t="s">
        <v>5</v>
      </c>
      <c r="E152" s="799" t="s">
        <v>236</v>
      </c>
      <c r="F152" s="797" t="s">
        <v>222</v>
      </c>
      <c r="G152" s="799" t="s">
        <v>4</v>
      </c>
    </row>
    <row r="153" spans="1:8" s="153" customFormat="1" ht="39.75" customHeight="1">
      <c r="A153" s="529" t="s">
        <v>1151</v>
      </c>
      <c r="B153" s="930" t="s">
        <v>1152</v>
      </c>
      <c r="C153" s="931"/>
      <c r="D153" s="530" t="s">
        <v>283</v>
      </c>
      <c r="E153" s="531">
        <v>1</v>
      </c>
      <c r="F153" s="532">
        <v>17.39</v>
      </c>
      <c r="G153" s="889">
        <f>E153*F153</f>
        <v>17.39</v>
      </c>
      <c r="H153" s="153" t="s">
        <v>921</v>
      </c>
    </row>
    <row r="154" spans="1:8" s="153" customFormat="1">
      <c r="A154" s="926" t="s">
        <v>306</v>
      </c>
      <c r="B154" s="926"/>
      <c r="C154" s="926"/>
      <c r="D154" s="926"/>
      <c r="E154" s="926"/>
      <c r="F154" s="926"/>
      <c r="G154" s="892">
        <f>G153</f>
        <v>17.39</v>
      </c>
    </row>
    <row r="155" spans="1:8" s="153" customFormat="1">
      <c r="A155" s="927" t="s">
        <v>307</v>
      </c>
      <c r="B155" s="927"/>
      <c r="C155" s="927"/>
      <c r="D155" s="927"/>
      <c r="E155" s="927"/>
      <c r="F155" s="927"/>
      <c r="G155" s="893">
        <f>G151+G154</f>
        <v>20.086000000000002</v>
      </c>
    </row>
    <row r="156" spans="1:8" s="153" customFormat="1">
      <c r="B156" s="25"/>
      <c r="C156" s="25"/>
    </row>
    <row r="157" spans="1:8" s="153" customFormat="1">
      <c r="A157" s="894" t="s">
        <v>1223</v>
      </c>
      <c r="B157" s="888" t="s">
        <v>476</v>
      </c>
      <c r="C157" s="932" t="s">
        <v>744</v>
      </c>
      <c r="D157" s="933"/>
      <c r="E157" s="933"/>
      <c r="F157" s="933"/>
      <c r="G157" s="934"/>
    </row>
    <row r="158" spans="1:8" s="153" customFormat="1">
      <c r="A158" s="796" t="s">
        <v>11</v>
      </c>
      <c r="B158" s="928" t="s">
        <v>300</v>
      </c>
      <c r="C158" s="929"/>
      <c r="D158" s="799" t="s">
        <v>5</v>
      </c>
      <c r="E158" s="799" t="s">
        <v>236</v>
      </c>
      <c r="F158" s="797" t="s">
        <v>222</v>
      </c>
      <c r="G158" s="799" t="s">
        <v>4</v>
      </c>
    </row>
    <row r="159" spans="1:8" s="153" customFormat="1">
      <c r="A159" s="529" t="s">
        <v>684</v>
      </c>
      <c r="B159" s="930" t="s">
        <v>685</v>
      </c>
      <c r="C159" s="931"/>
      <c r="D159" s="530" t="s">
        <v>319</v>
      </c>
      <c r="E159" s="531">
        <v>0.2</v>
      </c>
      <c r="F159" s="532">
        <v>13.48</v>
      </c>
      <c r="G159" s="889">
        <f>E159*F159</f>
        <v>2.6960000000000002</v>
      </c>
      <c r="H159" s="153" t="s">
        <v>921</v>
      </c>
    </row>
    <row r="160" spans="1:8" s="153" customFormat="1">
      <c r="A160" s="926" t="s">
        <v>305</v>
      </c>
      <c r="B160" s="926"/>
      <c r="C160" s="926"/>
      <c r="D160" s="926"/>
      <c r="E160" s="926"/>
      <c r="F160" s="926"/>
      <c r="G160" s="892">
        <f>SUM(G159:G159)</f>
        <v>2.6960000000000002</v>
      </c>
    </row>
    <row r="161" spans="1:8" s="153" customFormat="1">
      <c r="A161" s="796" t="s">
        <v>11</v>
      </c>
      <c r="B161" s="928" t="s">
        <v>304</v>
      </c>
      <c r="C161" s="929"/>
      <c r="D161" s="799" t="s">
        <v>5</v>
      </c>
      <c r="E161" s="799" t="s">
        <v>236</v>
      </c>
      <c r="F161" s="797" t="s">
        <v>222</v>
      </c>
      <c r="G161" s="799" t="s">
        <v>4</v>
      </c>
    </row>
    <row r="162" spans="1:8" s="153" customFormat="1" ht="36.75" customHeight="1">
      <c r="A162" s="529" t="s">
        <v>1151</v>
      </c>
      <c r="B162" s="930" t="s">
        <v>1152</v>
      </c>
      <c r="C162" s="931"/>
      <c r="D162" s="530" t="s">
        <v>283</v>
      </c>
      <c r="E162" s="531">
        <v>1</v>
      </c>
      <c r="F162" s="532">
        <v>17.39</v>
      </c>
      <c r="G162" s="889">
        <f>E162*F162</f>
        <v>17.39</v>
      </c>
      <c r="H162" s="153" t="s">
        <v>921</v>
      </c>
    </row>
    <row r="163" spans="1:8" s="153" customFormat="1">
      <c r="A163" s="926" t="s">
        <v>306</v>
      </c>
      <c r="B163" s="926"/>
      <c r="C163" s="926"/>
      <c r="D163" s="926"/>
      <c r="E163" s="926"/>
      <c r="F163" s="926"/>
      <c r="G163" s="892">
        <f>G162</f>
        <v>17.39</v>
      </c>
    </row>
    <row r="164" spans="1:8" s="153" customFormat="1">
      <c r="A164" s="927" t="s">
        <v>307</v>
      </c>
      <c r="B164" s="927"/>
      <c r="C164" s="927"/>
      <c r="D164" s="927"/>
      <c r="E164" s="927"/>
      <c r="F164" s="927"/>
      <c r="G164" s="893">
        <f>G160+G163</f>
        <v>20.086000000000002</v>
      </c>
    </row>
    <row r="165" spans="1:8" s="153" customFormat="1">
      <c r="B165" s="25"/>
      <c r="C165" s="25"/>
    </row>
    <row r="166" spans="1:8" ht="21.75" customHeight="1">
      <c r="A166" s="894" t="s">
        <v>1224</v>
      </c>
      <c r="B166" s="888" t="s">
        <v>312</v>
      </c>
      <c r="C166" s="932" t="s">
        <v>742</v>
      </c>
      <c r="D166" s="933"/>
      <c r="E166" s="933"/>
      <c r="F166" s="933"/>
      <c r="G166" s="934"/>
    </row>
    <row r="167" spans="1:8">
      <c r="A167" s="796" t="s">
        <v>11</v>
      </c>
      <c r="B167" s="928" t="s">
        <v>300</v>
      </c>
      <c r="C167" s="929"/>
      <c r="D167" s="799" t="s">
        <v>5</v>
      </c>
      <c r="E167" s="799" t="s">
        <v>236</v>
      </c>
      <c r="F167" s="797" t="s">
        <v>222</v>
      </c>
      <c r="G167" s="799" t="s">
        <v>4</v>
      </c>
    </row>
    <row r="168" spans="1:8">
      <c r="A168" s="926" t="s">
        <v>305</v>
      </c>
      <c r="B168" s="926"/>
      <c r="C168" s="926"/>
      <c r="D168" s="926"/>
      <c r="E168" s="926"/>
      <c r="F168" s="926"/>
      <c r="G168" s="892">
        <v>0</v>
      </c>
    </row>
    <row r="169" spans="1:8">
      <c r="A169" s="796" t="s">
        <v>11</v>
      </c>
      <c r="B169" s="928" t="s">
        <v>304</v>
      </c>
      <c r="C169" s="929"/>
      <c r="D169" s="799" t="s">
        <v>5</v>
      </c>
      <c r="E169" s="799" t="s">
        <v>236</v>
      </c>
      <c r="F169" s="797" t="s">
        <v>222</v>
      </c>
      <c r="G169" s="799" t="s">
        <v>4</v>
      </c>
    </row>
    <row r="170" spans="1:8" ht="22.5" customHeight="1">
      <c r="A170" s="529" t="s">
        <v>412</v>
      </c>
      <c r="B170" s="930" t="s">
        <v>742</v>
      </c>
      <c r="C170" s="931"/>
      <c r="D170" s="530" t="s">
        <v>285</v>
      </c>
      <c r="E170" s="531">
        <v>1</v>
      </c>
      <c r="F170" s="532">
        <f>598.98/2</f>
        <v>299.49</v>
      </c>
      <c r="G170" s="889">
        <f>E170*F170</f>
        <v>299.49</v>
      </c>
      <c r="H170" t="s">
        <v>921</v>
      </c>
    </row>
    <row r="171" spans="1:8">
      <c r="A171" s="926" t="s">
        <v>306</v>
      </c>
      <c r="B171" s="926"/>
      <c r="C171" s="926"/>
      <c r="D171" s="926"/>
      <c r="E171" s="926"/>
      <c r="F171" s="926"/>
      <c r="G171" s="892">
        <f>G170</f>
        <v>299.49</v>
      </c>
    </row>
    <row r="172" spans="1:8">
      <c r="A172" s="927" t="s">
        <v>307</v>
      </c>
      <c r="B172" s="927"/>
      <c r="C172" s="927"/>
      <c r="D172" s="927"/>
      <c r="E172" s="927"/>
      <c r="F172" s="927"/>
      <c r="G172" s="893">
        <f>G168+G171</f>
        <v>299.49</v>
      </c>
    </row>
    <row r="174" spans="1:8" ht="19.5" customHeight="1">
      <c r="A174" s="894" t="s">
        <v>1225</v>
      </c>
      <c r="B174" s="888" t="s">
        <v>312</v>
      </c>
      <c r="C174" s="932" t="s">
        <v>1181</v>
      </c>
      <c r="D174" s="933"/>
      <c r="E174" s="933"/>
      <c r="F174" s="933"/>
      <c r="G174" s="934"/>
    </row>
    <row r="175" spans="1:8">
      <c r="A175" s="796" t="s">
        <v>11</v>
      </c>
      <c r="B175" s="928" t="s">
        <v>300</v>
      </c>
      <c r="C175" s="929"/>
      <c r="D175" s="799" t="s">
        <v>5</v>
      </c>
      <c r="E175" s="799" t="s">
        <v>236</v>
      </c>
      <c r="F175" s="797" t="s">
        <v>222</v>
      </c>
      <c r="G175" s="799" t="s">
        <v>4</v>
      </c>
    </row>
    <row r="176" spans="1:8">
      <c r="A176" s="926" t="s">
        <v>305</v>
      </c>
      <c r="B176" s="926"/>
      <c r="C176" s="926"/>
      <c r="D176" s="926"/>
      <c r="E176" s="926"/>
      <c r="F176" s="926"/>
      <c r="G176" s="892">
        <v>0</v>
      </c>
    </row>
    <row r="177" spans="1:14">
      <c r="A177" s="796" t="s">
        <v>11</v>
      </c>
      <c r="B177" s="928" t="s">
        <v>304</v>
      </c>
      <c r="C177" s="929"/>
      <c r="D177" s="799" t="s">
        <v>5</v>
      </c>
      <c r="E177" s="799" t="s">
        <v>236</v>
      </c>
      <c r="F177" s="797" t="s">
        <v>222</v>
      </c>
      <c r="G177" s="799" t="s">
        <v>4</v>
      </c>
    </row>
    <row r="178" spans="1:14" ht="19.5" customHeight="1">
      <c r="A178" s="529" t="s">
        <v>412</v>
      </c>
      <c r="B178" s="930" t="s">
        <v>1181</v>
      </c>
      <c r="C178" s="931"/>
      <c r="D178" s="530" t="s">
        <v>285</v>
      </c>
      <c r="E178" s="531">
        <v>1</v>
      </c>
      <c r="F178" s="897">
        <f>1570.15/4.2</f>
        <v>373.84523809523807</v>
      </c>
      <c r="G178" s="891">
        <f>E178*F178</f>
        <v>373.84523809523807</v>
      </c>
      <c r="H178" t="s">
        <v>921</v>
      </c>
    </row>
    <row r="179" spans="1:14">
      <c r="A179" s="926" t="s">
        <v>306</v>
      </c>
      <c r="B179" s="926"/>
      <c r="C179" s="926"/>
      <c r="D179" s="926"/>
      <c r="E179" s="926"/>
      <c r="F179" s="926"/>
      <c r="G179" s="892">
        <f>G178</f>
        <v>373.84523809523807</v>
      </c>
    </row>
    <row r="180" spans="1:14">
      <c r="A180" s="927" t="s">
        <v>307</v>
      </c>
      <c r="B180" s="927"/>
      <c r="C180" s="927"/>
      <c r="D180" s="927"/>
      <c r="E180" s="927"/>
      <c r="F180" s="927"/>
      <c r="G180" s="893">
        <f>G176+G179</f>
        <v>373.84523809523807</v>
      </c>
    </row>
    <row r="182" spans="1:14" ht="25.5" customHeight="1">
      <c r="A182" s="894" t="s">
        <v>1226</v>
      </c>
      <c r="B182" s="888" t="s">
        <v>476</v>
      </c>
      <c r="C182" s="932" t="s">
        <v>836</v>
      </c>
      <c r="D182" s="933"/>
      <c r="E182" s="933"/>
      <c r="F182" s="933"/>
      <c r="G182" s="934"/>
      <c r="I182" s="153"/>
      <c r="K182" s="153"/>
      <c r="L182" s="153"/>
      <c r="M182" s="153"/>
    </row>
    <row r="183" spans="1:14">
      <c r="A183" s="796" t="s">
        <v>11</v>
      </c>
      <c r="B183" s="928" t="s">
        <v>300</v>
      </c>
      <c r="C183" s="929"/>
      <c r="D183" s="799" t="s">
        <v>5</v>
      </c>
      <c r="E183" s="799" t="s">
        <v>236</v>
      </c>
      <c r="F183" s="797" t="s">
        <v>222</v>
      </c>
      <c r="G183" s="799" t="s">
        <v>4</v>
      </c>
      <c r="I183" s="153"/>
      <c r="J183" s="153"/>
      <c r="K183" s="153"/>
      <c r="L183" s="153"/>
      <c r="M183" s="153"/>
      <c r="N183" s="153"/>
    </row>
    <row r="184" spans="1:14" ht="18" customHeight="1">
      <c r="A184" s="529" t="s">
        <v>832</v>
      </c>
      <c r="B184" s="930" t="s">
        <v>834</v>
      </c>
      <c r="C184" s="931"/>
      <c r="D184" s="530" t="s">
        <v>319</v>
      </c>
      <c r="E184" s="659">
        <v>0.159</v>
      </c>
      <c r="F184" s="897">
        <v>16.399999999999999</v>
      </c>
      <c r="G184" s="891">
        <f>E184*F184</f>
        <v>2.6075999999999997</v>
      </c>
      <c r="H184" t="s">
        <v>921</v>
      </c>
      <c r="I184" s="153"/>
      <c r="J184" s="153"/>
      <c r="K184" s="153"/>
      <c r="L184" s="153"/>
      <c r="M184" s="153"/>
      <c r="N184" s="153"/>
    </row>
    <row r="185" spans="1:14">
      <c r="A185" s="529" t="s">
        <v>833</v>
      </c>
      <c r="B185" s="930" t="s">
        <v>835</v>
      </c>
      <c r="C185" s="931"/>
      <c r="D185" s="530" t="s">
        <v>319</v>
      </c>
      <c r="E185" s="659">
        <v>0.159</v>
      </c>
      <c r="F185" s="897">
        <v>21.39</v>
      </c>
      <c r="G185" s="891">
        <f>E185*F185</f>
        <v>3.4010100000000003</v>
      </c>
      <c r="H185" s="153" t="s">
        <v>921</v>
      </c>
      <c r="I185" s="153"/>
      <c r="J185" s="153"/>
      <c r="K185" s="153"/>
      <c r="L185" s="153"/>
      <c r="M185" s="153"/>
      <c r="N185" s="153"/>
    </row>
    <row r="186" spans="1:14">
      <c r="A186" s="926" t="s">
        <v>305</v>
      </c>
      <c r="B186" s="926"/>
      <c r="C186" s="926"/>
      <c r="D186" s="926"/>
      <c r="E186" s="926"/>
      <c r="F186" s="926"/>
      <c r="G186" s="890">
        <f>SUM(G184:G185)</f>
        <v>6.00861</v>
      </c>
    </row>
    <row r="187" spans="1:14">
      <c r="A187" s="796" t="s">
        <v>11</v>
      </c>
      <c r="B187" s="928" t="s">
        <v>304</v>
      </c>
      <c r="C187" s="929"/>
      <c r="D187" s="799" t="s">
        <v>5</v>
      </c>
      <c r="E187" s="799" t="s">
        <v>236</v>
      </c>
      <c r="F187" s="797" t="s">
        <v>222</v>
      </c>
      <c r="G187" s="799" t="s">
        <v>4</v>
      </c>
    </row>
    <row r="188" spans="1:14">
      <c r="A188" s="529" t="s">
        <v>837</v>
      </c>
      <c r="B188" s="930" t="s">
        <v>838</v>
      </c>
      <c r="C188" s="931"/>
      <c r="D188" s="530" t="s">
        <v>319</v>
      </c>
      <c r="E188" s="531">
        <v>1</v>
      </c>
      <c r="F188" s="897">
        <v>2.04</v>
      </c>
      <c r="G188" s="891">
        <f>E188*F188</f>
        <v>2.04</v>
      </c>
      <c r="H188" t="s">
        <v>921</v>
      </c>
    </row>
    <row r="189" spans="1:14">
      <c r="A189" s="926" t="s">
        <v>306</v>
      </c>
      <c r="B189" s="926"/>
      <c r="C189" s="926"/>
      <c r="D189" s="926"/>
      <c r="E189" s="926"/>
      <c r="F189" s="926"/>
      <c r="G189" s="892">
        <f>G188</f>
        <v>2.04</v>
      </c>
    </row>
    <row r="190" spans="1:14">
      <c r="A190" s="927" t="s">
        <v>307</v>
      </c>
      <c r="B190" s="927"/>
      <c r="C190" s="927"/>
      <c r="D190" s="927"/>
      <c r="E190" s="927"/>
      <c r="F190" s="927"/>
      <c r="G190" s="893">
        <f>SUM(G186,G189)</f>
        <v>8.04861</v>
      </c>
    </row>
    <row r="192" spans="1:14" ht="27" customHeight="1">
      <c r="A192" s="894" t="s">
        <v>1227</v>
      </c>
      <c r="B192" s="888" t="s">
        <v>476</v>
      </c>
      <c r="C192" s="932" t="s">
        <v>1002</v>
      </c>
      <c r="D192" s="933"/>
      <c r="E192" s="933"/>
      <c r="F192" s="933"/>
      <c r="G192" s="934"/>
    </row>
    <row r="193" spans="1:9">
      <c r="A193" s="796" t="s">
        <v>11</v>
      </c>
      <c r="B193" s="928" t="s">
        <v>300</v>
      </c>
      <c r="C193" s="929"/>
      <c r="D193" s="799" t="s">
        <v>5</v>
      </c>
      <c r="E193" s="799" t="s">
        <v>236</v>
      </c>
      <c r="F193" s="797" t="s">
        <v>222</v>
      </c>
      <c r="G193" s="799" t="s">
        <v>4</v>
      </c>
    </row>
    <row r="194" spans="1:9" ht="18.75" customHeight="1">
      <c r="A194" s="529" t="s">
        <v>992</v>
      </c>
      <c r="B194" s="930" t="s">
        <v>994</v>
      </c>
      <c r="C194" s="931"/>
      <c r="D194" s="530" t="s">
        <v>319</v>
      </c>
      <c r="E194" s="659">
        <v>0.25</v>
      </c>
      <c r="F194" s="897">
        <v>14.93</v>
      </c>
      <c r="G194" s="891">
        <f>E194*F194</f>
        <v>3.7324999999999999</v>
      </c>
      <c r="H194" t="s">
        <v>921</v>
      </c>
    </row>
    <row r="195" spans="1:9" ht="18" customHeight="1">
      <c r="A195" s="529" t="s">
        <v>993</v>
      </c>
      <c r="B195" s="930" t="s">
        <v>995</v>
      </c>
      <c r="C195" s="931"/>
      <c r="D195" s="530" t="s">
        <v>319</v>
      </c>
      <c r="E195" s="659">
        <v>0.25</v>
      </c>
      <c r="F195" s="897">
        <v>19.329999999999998</v>
      </c>
      <c r="G195" s="891">
        <f>E195*F195</f>
        <v>4.8324999999999996</v>
      </c>
      <c r="H195" t="s">
        <v>921</v>
      </c>
      <c r="I195" s="153"/>
    </row>
    <row r="196" spans="1:9">
      <c r="A196" s="926" t="s">
        <v>305</v>
      </c>
      <c r="B196" s="926"/>
      <c r="C196" s="926"/>
      <c r="D196" s="926"/>
      <c r="E196" s="926"/>
      <c r="F196" s="926"/>
      <c r="G196" s="890">
        <f>SUM(G194:G195)</f>
        <v>8.5649999999999995</v>
      </c>
      <c r="I196" s="153" t="s">
        <v>939</v>
      </c>
    </row>
    <row r="197" spans="1:9">
      <c r="A197" s="796" t="s">
        <v>11</v>
      </c>
      <c r="B197" s="928" t="s">
        <v>304</v>
      </c>
      <c r="C197" s="929"/>
      <c r="D197" s="799" t="s">
        <v>5</v>
      </c>
      <c r="E197" s="799" t="s">
        <v>236</v>
      </c>
      <c r="F197" s="797" t="s">
        <v>222</v>
      </c>
      <c r="G197" s="799" t="s">
        <v>4</v>
      </c>
      <c r="I197" s="153"/>
    </row>
    <row r="198" spans="1:9" ht="21" customHeight="1">
      <c r="A198" s="529" t="s">
        <v>990</v>
      </c>
      <c r="B198" s="930" t="s">
        <v>996</v>
      </c>
      <c r="C198" s="931"/>
      <c r="D198" s="530" t="s">
        <v>283</v>
      </c>
      <c r="E198" s="898">
        <v>1</v>
      </c>
      <c r="F198" s="897">
        <v>2</v>
      </c>
      <c r="G198" s="891">
        <f>E198*F198</f>
        <v>2</v>
      </c>
      <c r="H198" t="s">
        <v>921</v>
      </c>
      <c r="I198" s="153"/>
    </row>
    <row r="199" spans="1:9" ht="22.5" customHeight="1">
      <c r="A199" s="529" t="s">
        <v>1003</v>
      </c>
      <c r="B199" s="930" t="s">
        <v>1004</v>
      </c>
      <c r="C199" s="931"/>
      <c r="D199" s="530" t="s">
        <v>283</v>
      </c>
      <c r="E199" s="898">
        <v>1</v>
      </c>
      <c r="F199" s="897">
        <v>12.97</v>
      </c>
      <c r="G199" s="891">
        <f>E199*F199</f>
        <v>12.97</v>
      </c>
      <c r="H199" t="s">
        <v>921</v>
      </c>
      <c r="I199" s="153"/>
    </row>
    <row r="200" spans="1:9" s="153" customFormat="1" ht="28.5" customHeight="1">
      <c r="A200" s="529" t="s">
        <v>991</v>
      </c>
      <c r="B200" s="930" t="s">
        <v>997</v>
      </c>
      <c r="C200" s="931"/>
      <c r="D200" s="530" t="s">
        <v>283</v>
      </c>
      <c r="E200" s="898">
        <v>4.5999999999999999E-2</v>
      </c>
      <c r="F200" s="897">
        <v>13.06</v>
      </c>
      <c r="G200" s="891">
        <f>E200*F200</f>
        <v>0.60075999999999996</v>
      </c>
      <c r="H200" s="153" t="s">
        <v>921</v>
      </c>
    </row>
    <row r="201" spans="1:9">
      <c r="A201" s="926" t="s">
        <v>306</v>
      </c>
      <c r="B201" s="926"/>
      <c r="C201" s="926"/>
      <c r="D201" s="926"/>
      <c r="E201" s="926"/>
      <c r="F201" s="926"/>
      <c r="G201" s="890">
        <f>SUM(G198:G200)</f>
        <v>15.57076</v>
      </c>
    </row>
    <row r="202" spans="1:9">
      <c r="A202" s="927" t="s">
        <v>307</v>
      </c>
      <c r="B202" s="927"/>
      <c r="C202" s="927"/>
      <c r="D202" s="927"/>
      <c r="E202" s="927"/>
      <c r="F202" s="927"/>
      <c r="G202" s="899">
        <f>SUM(G196,G201)</f>
        <v>24.135759999999998</v>
      </c>
    </row>
    <row r="204" spans="1:9" s="153" customFormat="1" ht="27" customHeight="1">
      <c r="A204" s="894" t="s">
        <v>1228</v>
      </c>
      <c r="B204" s="888" t="s">
        <v>476</v>
      </c>
      <c r="C204" s="932" t="s">
        <v>1006</v>
      </c>
      <c r="D204" s="933"/>
      <c r="E204" s="933"/>
      <c r="F204" s="933"/>
      <c r="G204" s="934"/>
    </row>
    <row r="205" spans="1:9" s="153" customFormat="1">
      <c r="A205" s="796" t="s">
        <v>11</v>
      </c>
      <c r="B205" s="928" t="s">
        <v>300</v>
      </c>
      <c r="C205" s="929"/>
      <c r="D205" s="799" t="s">
        <v>5</v>
      </c>
      <c r="E205" s="799" t="s">
        <v>236</v>
      </c>
      <c r="F205" s="797" t="s">
        <v>222</v>
      </c>
      <c r="G205" s="799" t="s">
        <v>4</v>
      </c>
    </row>
    <row r="206" spans="1:9" s="153" customFormat="1" ht="18.75" customHeight="1">
      <c r="A206" s="529" t="s">
        <v>992</v>
      </c>
      <c r="B206" s="930" t="s">
        <v>994</v>
      </c>
      <c r="C206" s="931"/>
      <c r="D206" s="530" t="s">
        <v>319</v>
      </c>
      <c r="E206" s="659">
        <v>0.25</v>
      </c>
      <c r="F206" s="897">
        <v>14.93</v>
      </c>
      <c r="G206" s="891">
        <f>E206*F206</f>
        <v>3.7324999999999999</v>
      </c>
      <c r="H206" s="153" t="s">
        <v>921</v>
      </c>
    </row>
    <row r="207" spans="1:9" s="153" customFormat="1" ht="18" customHeight="1">
      <c r="A207" s="529" t="s">
        <v>993</v>
      </c>
      <c r="B207" s="930" t="s">
        <v>995</v>
      </c>
      <c r="C207" s="931"/>
      <c r="D207" s="530" t="s">
        <v>319</v>
      </c>
      <c r="E207" s="659">
        <v>0.25</v>
      </c>
      <c r="F207" s="897">
        <v>19.329999999999998</v>
      </c>
      <c r="G207" s="891">
        <f>E207*F207</f>
        <v>4.8324999999999996</v>
      </c>
      <c r="H207" s="153" t="s">
        <v>921</v>
      </c>
    </row>
    <row r="208" spans="1:9" s="153" customFormat="1">
      <c r="A208" s="926" t="s">
        <v>305</v>
      </c>
      <c r="B208" s="926"/>
      <c r="C208" s="926"/>
      <c r="D208" s="926"/>
      <c r="E208" s="926"/>
      <c r="F208" s="926"/>
      <c r="G208" s="890">
        <f>SUM(G206:G207)</f>
        <v>8.5649999999999995</v>
      </c>
      <c r="I208" s="153" t="s">
        <v>939</v>
      </c>
    </row>
    <row r="209" spans="1:9" s="153" customFormat="1">
      <c r="A209" s="796" t="s">
        <v>11</v>
      </c>
      <c r="B209" s="928" t="s">
        <v>304</v>
      </c>
      <c r="C209" s="929"/>
      <c r="D209" s="799" t="s">
        <v>5</v>
      </c>
      <c r="E209" s="799" t="s">
        <v>236</v>
      </c>
      <c r="F209" s="797" t="s">
        <v>222</v>
      </c>
      <c r="G209" s="799" t="s">
        <v>4</v>
      </c>
    </row>
    <row r="210" spans="1:9" s="153" customFormat="1" ht="18.75" customHeight="1">
      <c r="A210" s="529" t="s">
        <v>990</v>
      </c>
      <c r="B210" s="930" t="s">
        <v>996</v>
      </c>
      <c r="C210" s="931"/>
      <c r="D210" s="530" t="s">
        <v>283</v>
      </c>
      <c r="E210" s="898">
        <v>1</v>
      </c>
      <c r="F210" s="897">
        <v>2</v>
      </c>
      <c r="G210" s="891">
        <f>E210*F210</f>
        <v>2</v>
      </c>
      <c r="H210" s="153" t="s">
        <v>921</v>
      </c>
    </row>
    <row r="211" spans="1:9" s="153" customFormat="1" ht="15.75" customHeight="1">
      <c r="A211" s="529" t="s">
        <v>1007</v>
      </c>
      <c r="B211" s="930" t="s">
        <v>1008</v>
      </c>
      <c r="C211" s="931"/>
      <c r="D211" s="530" t="s">
        <v>283</v>
      </c>
      <c r="E211" s="898">
        <v>1</v>
      </c>
      <c r="F211" s="897">
        <v>5.53</v>
      </c>
      <c r="G211" s="891">
        <f>E211*F211</f>
        <v>5.53</v>
      </c>
      <c r="H211" s="153" t="s">
        <v>921</v>
      </c>
    </row>
    <row r="212" spans="1:9" s="153" customFormat="1" ht="28.5" customHeight="1">
      <c r="A212" s="529" t="s">
        <v>991</v>
      </c>
      <c r="B212" s="930" t="s">
        <v>997</v>
      </c>
      <c r="C212" s="931"/>
      <c r="D212" s="530" t="s">
        <v>283</v>
      </c>
      <c r="E212" s="898">
        <v>4.5999999999999999E-2</v>
      </c>
      <c r="F212" s="897">
        <v>13.06</v>
      </c>
      <c r="G212" s="891">
        <f>E212*F212</f>
        <v>0.60075999999999996</v>
      </c>
      <c r="H212" s="153" t="s">
        <v>921</v>
      </c>
    </row>
    <row r="213" spans="1:9" s="153" customFormat="1">
      <c r="A213" s="926" t="s">
        <v>306</v>
      </c>
      <c r="B213" s="926"/>
      <c r="C213" s="926"/>
      <c r="D213" s="926"/>
      <c r="E213" s="926"/>
      <c r="F213" s="926"/>
      <c r="G213" s="890">
        <f>SUM(G210:G212)</f>
        <v>8.1307600000000004</v>
      </c>
    </row>
    <row r="214" spans="1:9" s="153" customFormat="1">
      <c r="A214" s="927" t="s">
        <v>307</v>
      </c>
      <c r="B214" s="927"/>
      <c r="C214" s="927"/>
      <c r="D214" s="927"/>
      <c r="E214" s="927"/>
      <c r="F214" s="927"/>
      <c r="G214" s="899">
        <f>SUM(G208,G213)</f>
        <v>16.69576</v>
      </c>
    </row>
    <row r="216" spans="1:9" ht="30.75" customHeight="1">
      <c r="A216" s="894" t="s">
        <v>1229</v>
      </c>
      <c r="B216" s="888" t="s">
        <v>476</v>
      </c>
      <c r="C216" s="932" t="s">
        <v>1050</v>
      </c>
      <c r="D216" s="933"/>
      <c r="E216" s="933"/>
      <c r="F216" s="933"/>
      <c r="G216" s="934"/>
      <c r="I216" s="25"/>
    </row>
    <row r="217" spans="1:9">
      <c r="A217" s="796" t="s">
        <v>11</v>
      </c>
      <c r="B217" s="928" t="s">
        <v>300</v>
      </c>
      <c r="C217" s="929"/>
      <c r="D217" s="799" t="s">
        <v>5</v>
      </c>
      <c r="E217" s="799" t="s">
        <v>236</v>
      </c>
      <c r="F217" s="797" t="s">
        <v>222</v>
      </c>
      <c r="G217" s="799" t="s">
        <v>4</v>
      </c>
    </row>
    <row r="218" spans="1:9">
      <c r="A218" s="680" t="s">
        <v>725</v>
      </c>
      <c r="B218" s="930" t="s">
        <v>724</v>
      </c>
      <c r="C218" s="931"/>
      <c r="D218" s="680" t="s">
        <v>972</v>
      </c>
      <c r="E218" s="681" t="s">
        <v>1032</v>
      </c>
      <c r="F218" s="897">
        <v>19.739999999999998</v>
      </c>
      <c r="G218" s="891">
        <f>E218*F218</f>
        <v>58.290245999999996</v>
      </c>
      <c r="H218" t="s">
        <v>921</v>
      </c>
    </row>
    <row r="219" spans="1:9" s="153" customFormat="1">
      <c r="A219" s="680" t="s">
        <v>684</v>
      </c>
      <c r="B219" s="930" t="s">
        <v>685</v>
      </c>
      <c r="C219" s="931"/>
      <c r="D219" s="680" t="s">
        <v>972</v>
      </c>
      <c r="E219" s="681" t="s">
        <v>1032</v>
      </c>
      <c r="F219" s="897">
        <v>13.48</v>
      </c>
      <c r="G219" s="891">
        <f>E219*F219</f>
        <v>39.805092000000002</v>
      </c>
      <c r="H219" s="153" t="s">
        <v>921</v>
      </c>
    </row>
    <row r="220" spans="1:9">
      <c r="A220" s="926" t="s">
        <v>305</v>
      </c>
      <c r="B220" s="926"/>
      <c r="C220" s="926"/>
      <c r="D220" s="926"/>
      <c r="E220" s="926"/>
      <c r="F220" s="926"/>
      <c r="G220" s="890">
        <f>SUM(G218:G219)</f>
        <v>98.095337999999998</v>
      </c>
      <c r="I220" s="153" t="s">
        <v>939</v>
      </c>
    </row>
    <row r="221" spans="1:9">
      <c r="A221" s="796" t="s">
        <v>11</v>
      </c>
      <c r="B221" s="928" t="s">
        <v>304</v>
      </c>
      <c r="C221" s="929"/>
      <c r="D221" s="799" t="s">
        <v>5</v>
      </c>
      <c r="E221" s="799" t="s">
        <v>236</v>
      </c>
      <c r="F221" s="797" t="s">
        <v>222</v>
      </c>
      <c r="G221" s="799" t="s">
        <v>4</v>
      </c>
      <c r="I221" s="153"/>
    </row>
    <row r="222" spans="1:9" ht="49.5" customHeight="1">
      <c r="A222" s="680" t="s">
        <v>1025</v>
      </c>
      <c r="B222" s="930" t="s">
        <v>1042</v>
      </c>
      <c r="C222" s="931"/>
      <c r="D222" s="680" t="s">
        <v>1026</v>
      </c>
      <c r="E222" s="681" t="s">
        <v>1027</v>
      </c>
      <c r="F222" s="897">
        <v>100.16</v>
      </c>
      <c r="G222" s="891">
        <f t="shared" ref="G222:G228" si="2">E222*F222</f>
        <v>35.506719999999994</v>
      </c>
      <c r="H222" s="153" t="s">
        <v>921</v>
      </c>
      <c r="I222" s="153"/>
    </row>
    <row r="223" spans="1:9" s="153" customFormat="1" ht="51" customHeight="1">
      <c r="A223" s="680" t="s">
        <v>1028</v>
      </c>
      <c r="B223" s="930" t="s">
        <v>1043</v>
      </c>
      <c r="C223" s="931"/>
      <c r="D223" s="680" t="s">
        <v>1029</v>
      </c>
      <c r="E223" s="681" t="s">
        <v>1030</v>
      </c>
      <c r="F223" s="897">
        <v>38.159999999999997</v>
      </c>
      <c r="G223" s="891">
        <f t="shared" si="2"/>
        <v>45.498167999999993</v>
      </c>
      <c r="H223" s="153" t="s">
        <v>921</v>
      </c>
    </row>
    <row r="224" spans="1:9" s="153" customFormat="1" ht="16.5" customHeight="1">
      <c r="A224" s="680" t="s">
        <v>1031</v>
      </c>
      <c r="B224" s="930" t="s">
        <v>1048</v>
      </c>
      <c r="C224" s="931"/>
      <c r="D224" s="680" t="s">
        <v>966</v>
      </c>
      <c r="E224" s="681">
        <v>3</v>
      </c>
      <c r="F224" s="897">
        <v>219.56</v>
      </c>
      <c r="G224" s="891">
        <f t="shared" si="2"/>
        <v>658.68000000000006</v>
      </c>
      <c r="H224" s="153" t="s">
        <v>921</v>
      </c>
    </row>
    <row r="225" spans="1:9" s="153" customFormat="1" ht="27" customHeight="1">
      <c r="A225" s="680">
        <v>96620</v>
      </c>
      <c r="B225" s="930" t="s">
        <v>1049</v>
      </c>
      <c r="C225" s="931"/>
      <c r="D225" s="680" t="s">
        <v>1034</v>
      </c>
      <c r="E225" s="681" t="s">
        <v>1035</v>
      </c>
      <c r="F225" s="897">
        <v>441.14</v>
      </c>
      <c r="G225" s="891">
        <f t="shared" si="2"/>
        <v>67.891446000000002</v>
      </c>
      <c r="H225" s="153" t="s">
        <v>921</v>
      </c>
    </row>
    <row r="226" spans="1:9" s="153" customFormat="1" ht="19.5" customHeight="1">
      <c r="A226" s="680" t="s">
        <v>1036</v>
      </c>
      <c r="B226" s="930" t="s">
        <v>1046</v>
      </c>
      <c r="C226" s="931"/>
      <c r="D226" s="680" t="s">
        <v>1034</v>
      </c>
      <c r="E226" s="681" t="s">
        <v>1037</v>
      </c>
      <c r="F226" s="897">
        <v>550.08000000000004</v>
      </c>
      <c r="G226" s="891">
        <f t="shared" si="2"/>
        <v>106.27545600000002</v>
      </c>
      <c r="H226" s="153" t="s">
        <v>921</v>
      </c>
    </row>
    <row r="227" spans="1:9" s="153" customFormat="1" ht="30" customHeight="1">
      <c r="A227" s="680" t="s">
        <v>1038</v>
      </c>
      <c r="B227" s="930" t="s">
        <v>1044</v>
      </c>
      <c r="C227" s="931"/>
      <c r="D227" s="680" t="s">
        <v>1034</v>
      </c>
      <c r="E227" s="681" t="s">
        <v>1039</v>
      </c>
      <c r="F227" s="897">
        <v>3682.56</v>
      </c>
      <c r="G227" s="891">
        <f t="shared" si="2"/>
        <v>56.711424000000001</v>
      </c>
      <c r="H227" s="153" t="s">
        <v>921</v>
      </c>
    </row>
    <row r="228" spans="1:9" s="153" customFormat="1" ht="28.5" customHeight="1">
      <c r="A228" s="680" t="s">
        <v>1040</v>
      </c>
      <c r="B228" s="930" t="s">
        <v>1045</v>
      </c>
      <c r="C228" s="931"/>
      <c r="D228" s="680" t="s">
        <v>1034</v>
      </c>
      <c r="E228" s="681" t="s">
        <v>1041</v>
      </c>
      <c r="F228" s="897">
        <v>2096.9899999999998</v>
      </c>
      <c r="G228" s="891">
        <f t="shared" si="2"/>
        <v>166.08160799999999</v>
      </c>
      <c r="H228" s="153" t="s">
        <v>921</v>
      </c>
    </row>
    <row r="229" spans="1:9">
      <c r="A229" s="926" t="s">
        <v>306</v>
      </c>
      <c r="B229" s="926"/>
      <c r="C229" s="926"/>
      <c r="D229" s="926"/>
      <c r="E229" s="926"/>
      <c r="F229" s="926"/>
      <c r="G229" s="890">
        <f>SUM(G222:G228)</f>
        <v>1136.644822</v>
      </c>
    </row>
    <row r="230" spans="1:9">
      <c r="A230" s="927" t="s">
        <v>307</v>
      </c>
      <c r="B230" s="927"/>
      <c r="C230" s="927"/>
      <c r="D230" s="927"/>
      <c r="E230" s="927"/>
      <c r="F230" s="927"/>
      <c r="G230" s="899">
        <f>SUM(G220,G229)</f>
        <v>1234.7401600000001</v>
      </c>
    </row>
    <row r="232" spans="1:9" ht="27.75" customHeight="1">
      <c r="A232" s="894" t="s">
        <v>1230</v>
      </c>
      <c r="B232" s="888" t="s">
        <v>476</v>
      </c>
      <c r="C232" s="932" t="s">
        <v>1051</v>
      </c>
      <c r="D232" s="933"/>
      <c r="E232" s="933"/>
      <c r="F232" s="933"/>
      <c r="G232" s="934"/>
      <c r="I232" s="153"/>
    </row>
    <row r="233" spans="1:9">
      <c r="A233" s="796" t="s">
        <v>11</v>
      </c>
      <c r="B233" s="928" t="s">
        <v>300</v>
      </c>
      <c r="C233" s="929"/>
      <c r="D233" s="799" t="s">
        <v>5</v>
      </c>
      <c r="E233" s="799" t="s">
        <v>236</v>
      </c>
      <c r="F233" s="797" t="s">
        <v>222</v>
      </c>
      <c r="G233" s="799" t="s">
        <v>4</v>
      </c>
    </row>
    <row r="234" spans="1:9">
      <c r="A234" s="680" t="s">
        <v>725</v>
      </c>
      <c r="B234" s="930" t="s">
        <v>724</v>
      </c>
      <c r="C234" s="931"/>
      <c r="D234" s="680" t="s">
        <v>972</v>
      </c>
      <c r="E234" s="681" t="s">
        <v>1032</v>
      </c>
      <c r="F234" s="897">
        <v>19.739999999999998</v>
      </c>
      <c r="G234" s="891">
        <f>E234*F234</f>
        <v>58.290245999999996</v>
      </c>
      <c r="H234" t="s">
        <v>921</v>
      </c>
    </row>
    <row r="235" spans="1:9">
      <c r="A235" s="680" t="s">
        <v>684</v>
      </c>
      <c r="B235" s="930" t="s">
        <v>685</v>
      </c>
      <c r="C235" s="931"/>
      <c r="D235" s="680" t="s">
        <v>972</v>
      </c>
      <c r="E235" s="681" t="s">
        <v>1032</v>
      </c>
      <c r="F235" s="897">
        <v>13.48</v>
      </c>
      <c r="G235" s="891">
        <f>E235*F235</f>
        <v>39.805092000000002</v>
      </c>
      <c r="H235" t="s">
        <v>921</v>
      </c>
    </row>
    <row r="236" spans="1:9">
      <c r="A236" s="926" t="s">
        <v>305</v>
      </c>
      <c r="B236" s="926"/>
      <c r="C236" s="926"/>
      <c r="D236" s="926"/>
      <c r="E236" s="926"/>
      <c r="F236" s="926"/>
      <c r="G236" s="890">
        <f>SUM(G234:G235)</f>
        <v>98.095337999999998</v>
      </c>
    </row>
    <row r="237" spans="1:9">
      <c r="A237" s="796" t="s">
        <v>11</v>
      </c>
      <c r="B237" s="928" t="s">
        <v>304</v>
      </c>
      <c r="C237" s="929"/>
      <c r="D237" s="799" t="s">
        <v>5</v>
      </c>
      <c r="E237" s="799" t="s">
        <v>236</v>
      </c>
      <c r="F237" s="797" t="s">
        <v>222</v>
      </c>
      <c r="G237" s="799" t="s">
        <v>4</v>
      </c>
    </row>
    <row r="238" spans="1:9" ht="46.5" customHeight="1">
      <c r="A238" s="680" t="s">
        <v>1025</v>
      </c>
      <c r="B238" s="930" t="s">
        <v>1042</v>
      </c>
      <c r="C238" s="931"/>
      <c r="D238" s="680" t="s">
        <v>1026</v>
      </c>
      <c r="E238" s="681" t="s">
        <v>1027</v>
      </c>
      <c r="F238" s="897">
        <v>100.16</v>
      </c>
      <c r="G238" s="891">
        <f t="shared" ref="G238:G244" si="3">E238*F238</f>
        <v>35.506719999999994</v>
      </c>
      <c r="H238" t="s">
        <v>921</v>
      </c>
    </row>
    <row r="239" spans="1:9" ht="53.25" customHeight="1">
      <c r="A239" s="680" t="s">
        <v>1028</v>
      </c>
      <c r="B239" s="930" t="s">
        <v>1043</v>
      </c>
      <c r="C239" s="931"/>
      <c r="D239" s="680" t="s">
        <v>1029</v>
      </c>
      <c r="E239" s="681" t="s">
        <v>1030</v>
      </c>
      <c r="F239" s="897">
        <v>38.159999999999997</v>
      </c>
      <c r="G239" s="891">
        <f t="shared" si="3"/>
        <v>45.498167999999993</v>
      </c>
      <c r="H239" t="s">
        <v>921</v>
      </c>
    </row>
    <row r="240" spans="1:9" ht="15" customHeight="1">
      <c r="A240" s="680" t="s">
        <v>1031</v>
      </c>
      <c r="B240" s="930" t="s">
        <v>1048</v>
      </c>
      <c r="C240" s="931"/>
      <c r="D240" s="680" t="s">
        <v>966</v>
      </c>
      <c r="E240" s="681">
        <v>3</v>
      </c>
      <c r="F240" s="897">
        <v>219.56</v>
      </c>
      <c r="G240" s="891">
        <f t="shared" si="3"/>
        <v>658.68000000000006</v>
      </c>
      <c r="H240" t="s">
        <v>921</v>
      </c>
    </row>
    <row r="241" spans="1:8" ht="33.75" customHeight="1">
      <c r="A241" s="680" t="s">
        <v>1033</v>
      </c>
      <c r="B241" s="930" t="s">
        <v>1047</v>
      </c>
      <c r="C241" s="931"/>
      <c r="D241" s="680" t="s">
        <v>1034</v>
      </c>
      <c r="E241" s="681" t="s">
        <v>1035</v>
      </c>
      <c r="F241" s="897">
        <v>118.58</v>
      </c>
      <c r="G241" s="891">
        <f t="shared" si="3"/>
        <v>18.249462000000001</v>
      </c>
      <c r="H241" t="s">
        <v>921</v>
      </c>
    </row>
    <row r="242" spans="1:8" ht="22.5" customHeight="1">
      <c r="A242" s="680" t="s">
        <v>1036</v>
      </c>
      <c r="B242" s="930" t="s">
        <v>1046</v>
      </c>
      <c r="C242" s="931"/>
      <c r="D242" s="680" t="s">
        <v>1034</v>
      </c>
      <c r="E242" s="681" t="s">
        <v>1037</v>
      </c>
      <c r="F242" s="897">
        <v>550.08000000000004</v>
      </c>
      <c r="G242" s="891">
        <f t="shared" si="3"/>
        <v>106.27545600000002</v>
      </c>
      <c r="H242" t="s">
        <v>921</v>
      </c>
    </row>
    <row r="243" spans="1:8" ht="29.25" customHeight="1">
      <c r="A243" s="680" t="s">
        <v>1038</v>
      </c>
      <c r="B243" s="930" t="s">
        <v>1044</v>
      </c>
      <c r="C243" s="931"/>
      <c r="D243" s="680" t="s">
        <v>1034</v>
      </c>
      <c r="E243" s="681" t="s">
        <v>1039</v>
      </c>
      <c r="F243" s="897">
        <v>3682.56</v>
      </c>
      <c r="G243" s="891">
        <f t="shared" si="3"/>
        <v>56.711424000000001</v>
      </c>
      <c r="H243" t="s">
        <v>921</v>
      </c>
    </row>
    <row r="244" spans="1:8" ht="31.5" customHeight="1">
      <c r="A244" s="680" t="s">
        <v>1040</v>
      </c>
      <c r="B244" s="930" t="s">
        <v>1045</v>
      </c>
      <c r="C244" s="931"/>
      <c r="D244" s="680" t="s">
        <v>1034</v>
      </c>
      <c r="E244" s="681" t="s">
        <v>1041</v>
      </c>
      <c r="F244" s="897">
        <v>2096.9899999999998</v>
      </c>
      <c r="G244" s="891">
        <f t="shared" si="3"/>
        <v>166.08160799999999</v>
      </c>
      <c r="H244" t="s">
        <v>921</v>
      </c>
    </row>
    <row r="245" spans="1:8">
      <c r="A245" s="926" t="s">
        <v>306</v>
      </c>
      <c r="B245" s="926"/>
      <c r="C245" s="926"/>
      <c r="D245" s="926"/>
      <c r="E245" s="926"/>
      <c r="F245" s="926"/>
      <c r="G245" s="890">
        <f>SUM(G238:G244)</f>
        <v>1087.0028380000001</v>
      </c>
    </row>
    <row r="246" spans="1:8">
      <c r="A246" s="927" t="s">
        <v>307</v>
      </c>
      <c r="B246" s="927"/>
      <c r="C246" s="927"/>
      <c r="D246" s="927"/>
      <c r="E246" s="927"/>
      <c r="F246" s="927"/>
      <c r="G246" s="899">
        <f>SUM(G236,G245)</f>
        <v>1185.0981760000002</v>
      </c>
    </row>
    <row r="248" spans="1:8">
      <c r="A248" s="894" t="s">
        <v>1231</v>
      </c>
      <c r="B248" s="888" t="s">
        <v>312</v>
      </c>
      <c r="C248" s="932" t="s">
        <v>322</v>
      </c>
      <c r="D248" s="933"/>
      <c r="E248" s="933"/>
      <c r="F248" s="933"/>
      <c r="G248" s="934"/>
    </row>
    <row r="249" spans="1:8">
      <c r="A249" s="796" t="s">
        <v>11</v>
      </c>
      <c r="B249" s="928" t="s">
        <v>300</v>
      </c>
      <c r="C249" s="929"/>
      <c r="D249" s="799" t="s">
        <v>5</v>
      </c>
      <c r="E249" s="799" t="s">
        <v>236</v>
      </c>
      <c r="F249" s="797" t="s">
        <v>222</v>
      </c>
      <c r="G249" s="799" t="s">
        <v>4</v>
      </c>
    </row>
    <row r="250" spans="1:8">
      <c r="A250" s="529" t="s">
        <v>684</v>
      </c>
      <c r="B250" s="930" t="s">
        <v>685</v>
      </c>
      <c r="C250" s="931"/>
      <c r="D250" s="530" t="s">
        <v>319</v>
      </c>
      <c r="E250" s="531">
        <v>0.14000000000000001</v>
      </c>
      <c r="F250" s="532">
        <v>13.48</v>
      </c>
      <c r="G250" s="889">
        <f>E250*F250</f>
        <v>1.8872000000000002</v>
      </c>
      <c r="H250" t="s">
        <v>921</v>
      </c>
    </row>
    <row r="251" spans="1:8">
      <c r="A251" s="926" t="s">
        <v>305</v>
      </c>
      <c r="B251" s="926"/>
      <c r="C251" s="926"/>
      <c r="D251" s="926"/>
      <c r="E251" s="926"/>
      <c r="F251" s="926"/>
      <c r="G251" s="890">
        <f>SUM(G250:G250)</f>
        <v>1.8872000000000002</v>
      </c>
    </row>
    <row r="252" spans="1:8">
      <c r="A252" s="796" t="s">
        <v>11</v>
      </c>
      <c r="B252" s="928" t="s">
        <v>304</v>
      </c>
      <c r="C252" s="929"/>
      <c r="D252" s="799" t="s">
        <v>5</v>
      </c>
      <c r="E252" s="799" t="s">
        <v>236</v>
      </c>
      <c r="F252" s="797" t="s">
        <v>222</v>
      </c>
      <c r="G252" s="799" t="s">
        <v>4</v>
      </c>
    </row>
    <row r="253" spans="1:8" s="153" customFormat="1">
      <c r="A253" s="796"/>
      <c r="B253" s="797"/>
      <c r="C253" s="798"/>
      <c r="D253" s="799"/>
      <c r="E253" s="799"/>
      <c r="F253" s="797"/>
      <c r="G253" s="799"/>
    </row>
    <row r="254" spans="1:8" ht="19.5" customHeight="1">
      <c r="A254" s="529" t="s">
        <v>1155</v>
      </c>
      <c r="B254" s="930" t="s">
        <v>1154</v>
      </c>
      <c r="C254" s="931"/>
      <c r="D254" s="530" t="s">
        <v>735</v>
      </c>
      <c r="E254" s="897">
        <v>0.05</v>
      </c>
      <c r="F254" s="532">
        <v>3.78</v>
      </c>
      <c r="G254" s="889">
        <f>E254*F254</f>
        <v>0.189</v>
      </c>
      <c r="H254" t="s">
        <v>921</v>
      </c>
    </row>
    <row r="255" spans="1:8">
      <c r="A255" s="926" t="s">
        <v>306</v>
      </c>
      <c r="B255" s="926"/>
      <c r="C255" s="926"/>
      <c r="D255" s="926"/>
      <c r="E255" s="926"/>
      <c r="F255" s="926"/>
      <c r="G255" s="892">
        <f>G254</f>
        <v>0.189</v>
      </c>
    </row>
    <row r="256" spans="1:8">
      <c r="A256" s="927" t="s">
        <v>307</v>
      </c>
      <c r="B256" s="927"/>
      <c r="C256" s="927"/>
      <c r="D256" s="927"/>
      <c r="E256" s="927"/>
      <c r="F256" s="927"/>
      <c r="G256" s="893">
        <f>SUM(G251,G255)</f>
        <v>2.0762</v>
      </c>
    </row>
  </sheetData>
  <autoFilter ref="A7:G37"/>
  <mergeCells count="232">
    <mergeCell ref="C248:G248"/>
    <mergeCell ref="B249:C249"/>
    <mergeCell ref="B250:C250"/>
    <mergeCell ref="A251:F251"/>
    <mergeCell ref="B252:C252"/>
    <mergeCell ref="B254:C254"/>
    <mergeCell ref="A255:F255"/>
    <mergeCell ref="A256:F256"/>
    <mergeCell ref="B209:C209"/>
    <mergeCell ref="B210:C210"/>
    <mergeCell ref="B211:C211"/>
    <mergeCell ref="B212:C212"/>
    <mergeCell ref="A213:F213"/>
    <mergeCell ref="A214:F214"/>
    <mergeCell ref="C216:G216"/>
    <mergeCell ref="B217:C217"/>
    <mergeCell ref="B218:C218"/>
    <mergeCell ref="B219:C219"/>
    <mergeCell ref="A220:F220"/>
    <mergeCell ref="B221:C221"/>
    <mergeCell ref="C232:G232"/>
    <mergeCell ref="B233:C233"/>
    <mergeCell ref="B234:C234"/>
    <mergeCell ref="B244:C244"/>
    <mergeCell ref="A189:F189"/>
    <mergeCell ref="A190:F190"/>
    <mergeCell ref="A202:F202"/>
    <mergeCell ref="B200:C200"/>
    <mergeCell ref="C204:G204"/>
    <mergeCell ref="B205:C205"/>
    <mergeCell ref="B206:C206"/>
    <mergeCell ref="B207:C207"/>
    <mergeCell ref="A208:F208"/>
    <mergeCell ref="C192:G192"/>
    <mergeCell ref="B193:C193"/>
    <mergeCell ref="B194:C194"/>
    <mergeCell ref="B195:C195"/>
    <mergeCell ref="A196:F196"/>
    <mergeCell ref="B197:C197"/>
    <mergeCell ref="B198:C198"/>
    <mergeCell ref="B199:C199"/>
    <mergeCell ref="A201:F201"/>
    <mergeCell ref="B188:C188"/>
    <mergeCell ref="A179:F179"/>
    <mergeCell ref="A180:F180"/>
    <mergeCell ref="C182:G182"/>
    <mergeCell ref="B183:C183"/>
    <mergeCell ref="B184:C184"/>
    <mergeCell ref="B185:C185"/>
    <mergeCell ref="A186:F186"/>
    <mergeCell ref="B187:C187"/>
    <mergeCell ref="C125:G125"/>
    <mergeCell ref="B118:C118"/>
    <mergeCell ref="B119:C119"/>
    <mergeCell ref="B120:C120"/>
    <mergeCell ref="B121:C121"/>
    <mergeCell ref="B126:C126"/>
    <mergeCell ref="A122:F122"/>
    <mergeCell ref="A123:F123"/>
    <mergeCell ref="A163:F163"/>
    <mergeCell ref="A154:F154"/>
    <mergeCell ref="A155:F155"/>
    <mergeCell ref="C157:G157"/>
    <mergeCell ref="B158:C158"/>
    <mergeCell ref="B159:C159"/>
    <mergeCell ref="A160:F160"/>
    <mergeCell ref="B161:C161"/>
    <mergeCell ref="B149:C149"/>
    <mergeCell ref="B150:C150"/>
    <mergeCell ref="A151:F151"/>
    <mergeCell ref="B152:C152"/>
    <mergeCell ref="B153:C153"/>
    <mergeCell ref="B162:C162"/>
    <mergeCell ref="C148:G148"/>
    <mergeCell ref="B113:C113"/>
    <mergeCell ref="B97:C97"/>
    <mergeCell ref="B112:C112"/>
    <mergeCell ref="A115:F115"/>
    <mergeCell ref="B116:C116"/>
    <mergeCell ref="B106:C106"/>
    <mergeCell ref="B107:C107"/>
    <mergeCell ref="A108:F108"/>
    <mergeCell ref="A109:F109"/>
    <mergeCell ref="C111:G111"/>
    <mergeCell ref="A100:F100"/>
    <mergeCell ref="B114:C114"/>
    <mergeCell ref="A1:G1"/>
    <mergeCell ref="B2:G2"/>
    <mergeCell ref="B3:G3"/>
    <mergeCell ref="B4:G4"/>
    <mergeCell ref="B5:G5"/>
    <mergeCell ref="B6:C6"/>
    <mergeCell ref="B11:C11"/>
    <mergeCell ref="C57:G57"/>
    <mergeCell ref="B58:C58"/>
    <mergeCell ref="C27:G27"/>
    <mergeCell ref="B28:C28"/>
    <mergeCell ref="B29:C29"/>
    <mergeCell ref="B30:C30"/>
    <mergeCell ref="A31:F31"/>
    <mergeCell ref="A12:F12"/>
    <mergeCell ref="B10:C10"/>
    <mergeCell ref="B9:C9"/>
    <mergeCell ref="C8:G8"/>
    <mergeCell ref="B32:C32"/>
    <mergeCell ref="B33:C33"/>
    <mergeCell ref="A35:F35"/>
    <mergeCell ref="C38:G38"/>
    <mergeCell ref="B39:C39"/>
    <mergeCell ref="B40:C40"/>
    <mergeCell ref="B34:C34"/>
    <mergeCell ref="C102:G102"/>
    <mergeCell ref="B103:C103"/>
    <mergeCell ref="A104:F104"/>
    <mergeCell ref="B105:C105"/>
    <mergeCell ref="A54:F54"/>
    <mergeCell ref="A44:F44"/>
    <mergeCell ref="A45:F45"/>
    <mergeCell ref="C47:G47"/>
    <mergeCell ref="B48:C48"/>
    <mergeCell ref="B49:C49"/>
    <mergeCell ref="A55:F55"/>
    <mergeCell ref="B50:C50"/>
    <mergeCell ref="A51:F51"/>
    <mergeCell ref="B52:C52"/>
    <mergeCell ref="B53:C53"/>
    <mergeCell ref="B59:C59"/>
    <mergeCell ref="A60:F60"/>
    <mergeCell ref="B74:C74"/>
    <mergeCell ref="B69:C69"/>
    <mergeCell ref="B81:C81"/>
    <mergeCell ref="B82:C82"/>
    <mergeCell ref="A83:F83"/>
    <mergeCell ref="B84:C84"/>
    <mergeCell ref="A36:F36"/>
    <mergeCell ref="A63:F63"/>
    <mergeCell ref="A64:F64"/>
    <mergeCell ref="C79:G79"/>
    <mergeCell ref="B75:C75"/>
    <mergeCell ref="A76:F76"/>
    <mergeCell ref="A77:F77"/>
    <mergeCell ref="B71:C71"/>
    <mergeCell ref="B72:C72"/>
    <mergeCell ref="B73:C73"/>
    <mergeCell ref="C66:G66"/>
    <mergeCell ref="B67:C67"/>
    <mergeCell ref="B68:C68"/>
    <mergeCell ref="A70:F70"/>
    <mergeCell ref="B61:C61"/>
    <mergeCell ref="B62:C62"/>
    <mergeCell ref="B41:C41"/>
    <mergeCell ref="A42:F42"/>
    <mergeCell ref="B43:C43"/>
    <mergeCell ref="B85:C85"/>
    <mergeCell ref="B86:C86"/>
    <mergeCell ref="B87:C87"/>
    <mergeCell ref="B80:C80"/>
    <mergeCell ref="C91:G91"/>
    <mergeCell ref="B92:C92"/>
    <mergeCell ref="B93:C93"/>
    <mergeCell ref="A94:F94"/>
    <mergeCell ref="A88:F88"/>
    <mergeCell ref="A89:F89"/>
    <mergeCell ref="B95:C95"/>
    <mergeCell ref="B96:C96"/>
    <mergeCell ref="B98:C98"/>
    <mergeCell ref="A99:F99"/>
    <mergeCell ref="B117:C117"/>
    <mergeCell ref="A146:F146"/>
    <mergeCell ref="B138:C138"/>
    <mergeCell ref="A140:F140"/>
    <mergeCell ref="B141:C141"/>
    <mergeCell ref="A132:F132"/>
    <mergeCell ref="A133:F133"/>
    <mergeCell ref="B127:C127"/>
    <mergeCell ref="C136:G136"/>
    <mergeCell ref="B137:C137"/>
    <mergeCell ref="B139:C139"/>
    <mergeCell ref="B144:C144"/>
    <mergeCell ref="B143:C143"/>
    <mergeCell ref="B142:C142"/>
    <mergeCell ref="A134:G134"/>
    <mergeCell ref="B128:C128"/>
    <mergeCell ref="A129:F129"/>
    <mergeCell ref="B130:C130"/>
    <mergeCell ref="B131:C131"/>
    <mergeCell ref="A145:F145"/>
    <mergeCell ref="B222:C222"/>
    <mergeCell ref="B227:C227"/>
    <mergeCell ref="B228:C228"/>
    <mergeCell ref="A229:F229"/>
    <mergeCell ref="A230:F230"/>
    <mergeCell ref="B223:C223"/>
    <mergeCell ref="B224:C224"/>
    <mergeCell ref="B225:C225"/>
    <mergeCell ref="B226:C226"/>
    <mergeCell ref="C166:G166"/>
    <mergeCell ref="B167:C167"/>
    <mergeCell ref="A164:F164"/>
    <mergeCell ref="A168:F168"/>
    <mergeCell ref="B177:C177"/>
    <mergeCell ref="B178:C178"/>
    <mergeCell ref="A171:F171"/>
    <mergeCell ref="A172:F172"/>
    <mergeCell ref="C174:G174"/>
    <mergeCell ref="B175:C175"/>
    <mergeCell ref="A176:F176"/>
    <mergeCell ref="B169:C169"/>
    <mergeCell ref="B170:C170"/>
    <mergeCell ref="A245:F245"/>
    <mergeCell ref="A246:F246"/>
    <mergeCell ref="B235:C235"/>
    <mergeCell ref="A236:F236"/>
    <mergeCell ref="B237:C237"/>
    <mergeCell ref="B238:C238"/>
    <mergeCell ref="B239:C239"/>
    <mergeCell ref="B240:C240"/>
    <mergeCell ref="B241:C241"/>
    <mergeCell ref="B242:C242"/>
    <mergeCell ref="B243:C243"/>
    <mergeCell ref="A13:F13"/>
    <mergeCell ref="C15:G15"/>
    <mergeCell ref="B16:C16"/>
    <mergeCell ref="B17:C17"/>
    <mergeCell ref="A18:F18"/>
    <mergeCell ref="B19:C19"/>
    <mergeCell ref="B22:C22"/>
    <mergeCell ref="A23:F23"/>
    <mergeCell ref="A25:F25"/>
    <mergeCell ref="B21:C21"/>
    <mergeCell ref="A24:F24"/>
    <mergeCell ref="B20:C20"/>
  </mergeCells>
  <conditionalFormatting sqref="D222:E224 A222:A224">
    <cfRule type="expression" dxfId="163" priority="101" stopIfTrue="1">
      <formula>AND(#REF!&lt;&gt;"COMPOSICAO",#REF!&lt;&gt;"INSUMO",#REF!&lt;&gt;"")</formula>
    </cfRule>
    <cfRule type="expression" dxfId="162" priority="102" stopIfTrue="1">
      <formula>AND(OR(#REF!="COMPOSICAO",#REF!="INSUMO",#REF!&lt;&gt;""),#REF!&lt;&gt;"")</formula>
    </cfRule>
  </conditionalFormatting>
  <conditionalFormatting sqref="D218:E219 A218:A219">
    <cfRule type="expression" dxfId="161" priority="119" stopIfTrue="1">
      <formula>AND(#REF!&lt;&gt;"COMPOSICAO",#REF!&lt;&gt;"INSUMO",#REF!&lt;&gt;"")</formula>
    </cfRule>
    <cfRule type="expression" dxfId="160" priority="120" stopIfTrue="1">
      <formula>AND(OR(#REF!="COMPOSICAO",#REF!="INSUMO",#REF!&lt;&gt;""),#REF!&lt;&gt;"")</formula>
    </cfRule>
  </conditionalFormatting>
  <conditionalFormatting sqref="A225 D225:E225">
    <cfRule type="expression" dxfId="159" priority="125" stopIfTrue="1">
      <formula>AND(#REF!&lt;&gt;"COMPOSICAO",#REF!&lt;&gt;"INSUMO",#REF!&lt;&gt;"")</formula>
    </cfRule>
    <cfRule type="expression" dxfId="158" priority="126" stopIfTrue="1">
      <formula>AND(OR(#REF!="COMPOSICAO",#REF!="INSUMO",#REF!&lt;&gt;""),#REF!&lt;&gt;"")</formula>
    </cfRule>
  </conditionalFormatting>
  <conditionalFormatting sqref="A226:A228 D226:E228">
    <cfRule type="expression" dxfId="157" priority="135" stopIfTrue="1">
      <formula>AND(#REF!&lt;&gt;"COMPOSICAO",#REF!&lt;&gt;"INSUMO",#REF!&lt;&gt;"")</formula>
    </cfRule>
    <cfRule type="expression" dxfId="156" priority="136" stopIfTrue="1">
      <formula>AND(OR(#REF!="COMPOSICAO",#REF!="INSUMO",#REF!&lt;&gt;""),#REF!&lt;&gt;"")</formula>
    </cfRule>
  </conditionalFormatting>
  <conditionalFormatting sqref="D238:E240 A238:A240">
    <cfRule type="expression" dxfId="155" priority="1" stopIfTrue="1">
      <formula>AND(#REF!&lt;&gt;"COMPOSICAO",#REF!&lt;&gt;"INSUMO",#REF!&lt;&gt;"")</formula>
    </cfRule>
    <cfRule type="expression" dxfId="154" priority="2" stopIfTrue="1">
      <formula>AND(OR(#REF!="COMPOSICAO",#REF!="INSUMO",#REF!&lt;&gt;""),#REF!&lt;&gt;"")</formula>
    </cfRule>
  </conditionalFormatting>
  <conditionalFormatting sqref="D234:E235 A234:A235">
    <cfRule type="expression" dxfId="153" priority="3" stopIfTrue="1">
      <formula>AND(#REF!&lt;&gt;"COMPOSICAO",#REF!&lt;&gt;"INSUMO",#REF!&lt;&gt;"")</formula>
    </cfRule>
    <cfRule type="expression" dxfId="152" priority="4" stopIfTrue="1">
      <formula>AND(OR(#REF!="COMPOSICAO",#REF!="INSUMO",#REF!&lt;&gt;""),#REF!&lt;&gt;"")</formula>
    </cfRule>
  </conditionalFormatting>
  <conditionalFormatting sqref="A241 D241:E241">
    <cfRule type="expression" dxfId="151" priority="5" stopIfTrue="1">
      <formula>AND(#REF!&lt;&gt;"COMPOSICAO",#REF!&lt;&gt;"INSUMO",#REF!&lt;&gt;"")</formula>
    </cfRule>
    <cfRule type="expression" dxfId="150" priority="6" stopIfTrue="1">
      <formula>AND(OR(#REF!="COMPOSICAO",#REF!="INSUMO",#REF!&lt;&gt;""),#REF!&lt;&gt;"")</formula>
    </cfRule>
  </conditionalFormatting>
  <conditionalFormatting sqref="A242:A244 D242:E244">
    <cfRule type="expression" dxfId="149" priority="7" stopIfTrue="1">
      <formula>AND(#REF!&lt;&gt;"COMPOSICAO",#REF!&lt;&gt;"INSUMO",#REF!&lt;&gt;"")</formula>
    </cfRule>
    <cfRule type="expression" dxfId="148" priority="8" stopIfTrue="1">
      <formula>AND(OR(#REF!="COMPOSICAO",#REF!="INSUMO",#REF!&lt;&gt;""),#REF!&lt;&gt;"")</formula>
    </cfRule>
  </conditionalFormatting>
  <printOptions horizontalCentered="1"/>
  <pageMargins left="0.59055118110236227" right="0.59055118110236227" top="1.3779527559055118" bottom="0.78740157480314965" header="0.19685039370078741" footer="0.19685039370078741"/>
  <pageSetup paperSize="9" scale="81" orientation="portrait" r:id="rId1"/>
  <headerFooter>
    <oddHeader>&amp;C&amp;"Arial,Normal"&amp;7&amp;G 
MINISTÉRIO DA EDUCAÇÃO
SECRETARIA DE EDUCAÇÃO PROFISSIONAL E TECNOLÓGICA
INSTITUTO FEDERAL DE EDUCAÇÃO, CIÊNCIA E TEC. DE RORAIMA
DEPARTAMENTO TÉCNICO DE ENGENHARIA E OBRAS - DETEO</oddHeader>
    <oddFooter>&amp;C&amp;"Arial,Normal"&amp;10&amp;P de &amp;N
Rua: Fernão Dias Paes Leme, nº 11, Bairro: Calungá - Boa Vista-RR - CEP 69.303-220
E-mail: licitacoes@ifrr.edu.br - Fone: (95) 3623-1910</oddFooter>
  </headerFooter>
  <rowBreaks count="2" manualBreakCount="2">
    <brk id="235" max="7" man="1"/>
    <brk id="280" max="6" man="1"/>
  </rowBreaks>
  <colBreaks count="1" manualBreakCount="1">
    <brk id="7" max="1048575" man="1"/>
  </colBreaks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view="pageBreakPreview" zoomScale="120" zoomScaleNormal="100" zoomScaleSheetLayoutView="120" workbookViewId="0">
      <selection activeCell="P40" sqref="P40"/>
    </sheetView>
  </sheetViews>
  <sheetFormatPr defaultRowHeight="11.25"/>
  <cols>
    <col min="1" max="1" width="14" style="7" customWidth="1"/>
    <col min="2" max="2" width="7.7109375" style="7" customWidth="1"/>
    <col min="3" max="3" width="28.7109375" style="7" customWidth="1"/>
    <col min="4" max="4" width="10.5703125" style="7" customWidth="1"/>
    <col min="5" max="5" width="12.5703125" style="7" customWidth="1"/>
    <col min="6" max="6" width="15.85546875" style="7" customWidth="1"/>
    <col min="7" max="16384" width="9.140625" style="7"/>
  </cols>
  <sheetData>
    <row r="1" spans="1:6" ht="24.75" customHeight="1">
      <c r="A1" s="973" t="s">
        <v>359</v>
      </c>
      <c r="B1" s="973"/>
      <c r="C1" s="973"/>
      <c r="D1" s="973"/>
      <c r="E1" s="973"/>
      <c r="F1" s="973"/>
    </row>
    <row r="2" spans="1:6" ht="12">
      <c r="A2" s="77" t="str">
        <f>CABEÇALHO!A2</f>
        <v>PROCESSO:</v>
      </c>
      <c r="B2" s="974" t="str">
        <f>CABEÇALHO!C2</f>
        <v>23231.000125.2019-30</v>
      </c>
      <c r="C2" s="975"/>
      <c r="D2" s="975"/>
      <c r="E2" s="975"/>
      <c r="F2" s="976"/>
    </row>
    <row r="3" spans="1:6" ht="15" customHeight="1">
      <c r="A3" s="77" t="str">
        <f>CABEÇALHO!A3</f>
        <v>OBJETO:</v>
      </c>
      <c r="B3" s="974" t="str">
        <f>CABEÇALHO!C3</f>
        <v>Execução dos Serviços de Conclusão do Muro e Gradil do Terreno, Construção de Guarita, Base para Container EAD e Fechamento Lateral da Area de Convivência do Campus Avançado do Bonfim.</v>
      </c>
      <c r="C3" s="975"/>
      <c r="D3" s="975"/>
      <c r="E3" s="975"/>
      <c r="F3" s="976"/>
    </row>
    <row r="4" spans="1:6" ht="15" customHeight="1">
      <c r="A4" s="77" t="str">
        <f>CABEÇALHO!A4</f>
        <v xml:space="preserve">LOCAL: </v>
      </c>
      <c r="B4" s="974" t="str">
        <f>CABEÇALHO!C4</f>
        <v>Av. Tuxaua Farias, S/N - B. 13 de Maio - BONFIM/RR</v>
      </c>
      <c r="C4" s="975"/>
      <c r="D4" s="975"/>
      <c r="E4" s="975"/>
      <c r="F4" s="976"/>
    </row>
    <row r="5" spans="1:6" ht="15" customHeight="1">
      <c r="A5" s="77" t="str">
        <f>CABEÇALHO!A5</f>
        <v>REFERÊNCIA:</v>
      </c>
      <c r="B5" s="974" t="str">
        <f>CABEÇALHO!C5</f>
        <v>SINAPI DESONERADO, RORAIMA DATA BASE:06/2019</v>
      </c>
      <c r="C5" s="975"/>
      <c r="D5" s="975"/>
      <c r="E5" s="975"/>
      <c r="F5" s="976"/>
    </row>
    <row r="6" spans="1:6" ht="9" customHeight="1">
      <c r="A6" s="972"/>
      <c r="B6" s="972"/>
      <c r="C6" s="972"/>
      <c r="D6" s="972"/>
      <c r="E6" s="972"/>
      <c r="F6" s="972"/>
    </row>
    <row r="7" spans="1:6" ht="16.5" customHeight="1">
      <c r="A7" s="960" t="s">
        <v>234</v>
      </c>
      <c r="B7" s="960"/>
      <c r="C7" s="960"/>
      <c r="D7" s="960"/>
      <c r="E7" s="960"/>
      <c r="F7" s="960"/>
    </row>
    <row r="8" spans="1:6" ht="50.25" customHeight="1">
      <c r="A8" s="961" t="s">
        <v>144</v>
      </c>
      <c r="B8" s="962"/>
      <c r="C8" s="962"/>
      <c r="D8" s="962"/>
      <c r="E8" s="962"/>
      <c r="F8" s="962"/>
    </row>
    <row r="9" spans="1:6" ht="29.25" customHeight="1">
      <c r="A9" s="963" t="s">
        <v>142</v>
      </c>
      <c r="B9" s="963"/>
      <c r="C9" s="963"/>
      <c r="D9" s="963"/>
      <c r="E9" s="963"/>
      <c r="F9" s="963"/>
    </row>
    <row r="10" spans="1:6" ht="12.75">
      <c r="A10" s="17"/>
      <c r="B10" s="17"/>
      <c r="C10" s="17"/>
      <c r="D10" s="17"/>
      <c r="E10" s="17"/>
      <c r="F10" s="17"/>
    </row>
    <row r="11" spans="1:6" ht="22.5">
      <c r="A11" s="17"/>
      <c r="B11" s="12" t="s">
        <v>0</v>
      </c>
      <c r="C11" s="12" t="s">
        <v>133</v>
      </c>
      <c r="D11" s="29" t="s">
        <v>224</v>
      </c>
      <c r="E11" s="29" t="s">
        <v>231</v>
      </c>
      <c r="F11" s="17"/>
    </row>
    <row r="12" spans="1:6" ht="12.75">
      <c r="A12" s="17"/>
      <c r="B12" s="13">
        <v>1</v>
      </c>
      <c r="C12" s="13" t="s">
        <v>135</v>
      </c>
      <c r="D12" s="18">
        <f>SUM(D13:D16)</f>
        <v>7.3000000000000009E-2</v>
      </c>
      <c r="E12" s="18">
        <f>SUM(E13:E16)</f>
        <v>7.3000000000000009E-2</v>
      </c>
      <c r="F12" s="17"/>
    </row>
    <row r="13" spans="1:6" ht="12.75">
      <c r="A13" s="17"/>
      <c r="B13" s="14" t="s">
        <v>3</v>
      </c>
      <c r="C13" s="14" t="s">
        <v>136</v>
      </c>
      <c r="D13" s="19">
        <v>0.04</v>
      </c>
      <c r="E13" s="19">
        <v>0.04</v>
      </c>
      <c r="F13" s="17"/>
    </row>
    <row r="14" spans="1:6" ht="12.75">
      <c r="A14" s="17"/>
      <c r="B14" s="14" t="s">
        <v>2</v>
      </c>
      <c r="C14" s="14" t="s">
        <v>137</v>
      </c>
      <c r="D14" s="19">
        <v>8.0000000000000002E-3</v>
      </c>
      <c r="E14" s="19">
        <v>8.0000000000000002E-3</v>
      </c>
      <c r="F14" s="17"/>
    </row>
    <row r="15" spans="1:6" ht="12.75">
      <c r="A15" s="17"/>
      <c r="B15" s="14" t="s">
        <v>6</v>
      </c>
      <c r="C15" s="14" t="s">
        <v>138</v>
      </c>
      <c r="D15" s="19">
        <v>1.2699999999999999E-2</v>
      </c>
      <c r="E15" s="19">
        <v>1.2699999999999999E-2</v>
      </c>
      <c r="F15" s="17"/>
    </row>
    <row r="16" spans="1:6" ht="12.75">
      <c r="A16" s="17"/>
      <c r="B16" s="14" t="s">
        <v>7</v>
      </c>
      <c r="C16" s="14" t="s">
        <v>139</v>
      </c>
      <c r="D16" s="19">
        <v>1.23E-2</v>
      </c>
      <c r="E16" s="19">
        <v>1.23E-2</v>
      </c>
      <c r="F16" s="17"/>
    </row>
    <row r="17" spans="1:6" ht="12.75">
      <c r="A17" s="17"/>
      <c r="B17" s="14"/>
      <c r="C17" s="14"/>
      <c r="D17" s="19"/>
      <c r="E17" s="19"/>
      <c r="F17" s="17"/>
    </row>
    <row r="18" spans="1:6" ht="12.75">
      <c r="A18" s="17"/>
      <c r="B18" s="13">
        <v>2</v>
      </c>
      <c r="C18" s="13" t="s">
        <v>140</v>
      </c>
      <c r="D18" s="18">
        <f>SUM(D19)</f>
        <v>7.3999999999999996E-2</v>
      </c>
      <c r="E18" s="18">
        <f>SUM(E19)</f>
        <v>7.3999999999999996E-2</v>
      </c>
      <c r="F18" s="17"/>
    </row>
    <row r="19" spans="1:6" ht="12.75">
      <c r="A19" s="17"/>
      <c r="B19" s="14" t="s">
        <v>8</v>
      </c>
      <c r="C19" s="14" t="s">
        <v>143</v>
      </c>
      <c r="D19" s="19">
        <v>7.3999999999999996E-2</v>
      </c>
      <c r="E19" s="19">
        <v>7.3999999999999996E-2</v>
      </c>
      <c r="F19" s="17"/>
    </row>
    <row r="20" spans="1:6" ht="12.75">
      <c r="A20" s="17"/>
      <c r="B20" s="14"/>
      <c r="C20" s="14"/>
      <c r="D20" s="19"/>
      <c r="E20" s="19"/>
      <c r="F20" s="17"/>
    </row>
    <row r="21" spans="1:6" ht="12.75">
      <c r="A21" s="17"/>
      <c r="B21" s="13">
        <v>3</v>
      </c>
      <c r="C21" s="13" t="s">
        <v>141</v>
      </c>
      <c r="D21" s="18">
        <f>SUM(D22:D25)</f>
        <v>0.1065</v>
      </c>
      <c r="E21" s="18">
        <f>SUM(E22:E25)</f>
        <v>0.1065</v>
      </c>
      <c r="F21" s="17"/>
    </row>
    <row r="22" spans="1:6" ht="12.75">
      <c r="A22" s="17"/>
      <c r="B22" s="14" t="s">
        <v>18</v>
      </c>
      <c r="C22" s="14" t="s">
        <v>150</v>
      </c>
      <c r="D22" s="19">
        <v>6.4999999999999997E-3</v>
      </c>
      <c r="E22" s="19">
        <v>6.4999999999999997E-3</v>
      </c>
      <c r="F22" s="17"/>
    </row>
    <row r="23" spans="1:6" ht="12.75">
      <c r="A23" s="17"/>
      <c r="B23" s="14" t="s">
        <v>19</v>
      </c>
      <c r="C23" s="14" t="s">
        <v>151</v>
      </c>
      <c r="D23" s="19">
        <v>0.03</v>
      </c>
      <c r="E23" s="19">
        <v>0.03</v>
      </c>
      <c r="F23" s="17"/>
    </row>
    <row r="24" spans="1:6" ht="12.75">
      <c r="A24" s="17"/>
      <c r="B24" s="14" t="s">
        <v>20</v>
      </c>
      <c r="C24" s="14" t="s">
        <v>152</v>
      </c>
      <c r="D24" s="19">
        <v>2.5000000000000001E-2</v>
      </c>
      <c r="E24" s="19">
        <v>2.5000000000000001E-2</v>
      </c>
      <c r="F24" s="17"/>
    </row>
    <row r="25" spans="1:6" ht="12.75">
      <c r="A25" s="17"/>
      <c r="B25" s="14" t="s">
        <v>21</v>
      </c>
      <c r="C25" s="14" t="s">
        <v>153</v>
      </c>
      <c r="D25" s="19">
        <v>4.4999999999999998E-2</v>
      </c>
      <c r="E25" s="19">
        <v>4.4999999999999998E-2</v>
      </c>
      <c r="F25" s="17"/>
    </row>
    <row r="26" spans="1:6" ht="12.75">
      <c r="A26" s="17"/>
      <c r="B26" s="14"/>
      <c r="C26" s="15" t="s">
        <v>232</v>
      </c>
      <c r="D26" s="20">
        <f>ROUND((((1+D13+D14+D15)*(1+D16)*(1+D19))/(1-D21))-1,4)</f>
        <v>0.29070000000000001</v>
      </c>
      <c r="E26" s="20">
        <f>ROUND((((1+E13+E14+E15)*(1+E16)*(1+E19))/(1-E21))-1,4)</f>
        <v>0.29070000000000001</v>
      </c>
      <c r="F26" s="17"/>
    </row>
    <row r="27" spans="1:6" ht="12.75">
      <c r="A27" s="17"/>
      <c r="B27" s="17"/>
      <c r="C27" s="17"/>
      <c r="D27" s="17"/>
      <c r="E27" s="17"/>
      <c r="F27" s="17"/>
    </row>
    <row r="28" spans="1:6" ht="14.25" customHeight="1">
      <c r="A28" s="964" t="s">
        <v>149</v>
      </c>
      <c r="B28" s="965"/>
      <c r="C28" s="965"/>
      <c r="D28" s="965"/>
      <c r="E28" s="965"/>
      <c r="F28" s="965"/>
    </row>
    <row r="29" spans="1:6">
      <c r="A29" s="965" t="s">
        <v>145</v>
      </c>
      <c r="B29" s="965"/>
      <c r="C29" s="965"/>
      <c r="D29" s="965"/>
      <c r="E29" s="965"/>
      <c r="F29" s="965"/>
    </row>
    <row r="30" spans="1:6" ht="14.25" customHeight="1">
      <c r="A30" s="965" t="s">
        <v>233</v>
      </c>
      <c r="B30" s="965"/>
      <c r="C30" s="965"/>
      <c r="D30" s="965"/>
      <c r="E30" s="965"/>
      <c r="F30" s="965"/>
    </row>
    <row r="31" spans="1:6" ht="15" customHeight="1">
      <c r="A31" s="965" t="s">
        <v>146</v>
      </c>
      <c r="B31" s="965"/>
      <c r="C31" s="965"/>
      <c r="D31" s="965"/>
      <c r="E31" s="965"/>
      <c r="F31" s="965"/>
    </row>
    <row r="32" spans="1:6" ht="60.75" customHeight="1">
      <c r="A32" s="965" t="s">
        <v>147</v>
      </c>
      <c r="B32" s="965"/>
      <c r="C32" s="965"/>
      <c r="D32" s="965"/>
      <c r="E32" s="965"/>
      <c r="F32" s="965"/>
    </row>
    <row r="33" spans="1:6" ht="60" customHeight="1">
      <c r="A33" s="965" t="s">
        <v>148</v>
      </c>
      <c r="B33" s="965"/>
      <c r="C33" s="965"/>
      <c r="D33" s="965"/>
      <c r="E33" s="965"/>
      <c r="F33" s="965"/>
    </row>
    <row r="34" spans="1:6" ht="12.75">
      <c r="A34" s="17"/>
      <c r="B34" s="17"/>
      <c r="C34" s="17"/>
      <c r="D34" s="17"/>
      <c r="E34" s="17"/>
      <c r="F34" s="17"/>
    </row>
    <row r="35" spans="1:6">
      <c r="A35" s="966" t="s">
        <v>12</v>
      </c>
      <c r="B35" s="967"/>
      <c r="C35" s="967"/>
      <c r="D35" s="967"/>
      <c r="E35" s="967"/>
      <c r="F35" s="968"/>
    </row>
    <row r="36" spans="1:6" ht="24" customHeight="1">
      <c r="A36" s="969"/>
      <c r="B36" s="970"/>
      <c r="C36" s="970"/>
      <c r="D36" s="970"/>
      <c r="E36" s="970"/>
      <c r="F36" s="971"/>
    </row>
    <row r="37" spans="1:6">
      <c r="A37" s="957" t="s">
        <v>197</v>
      </c>
      <c r="B37" s="958"/>
      <c r="C37" s="958"/>
      <c r="D37" s="958"/>
      <c r="E37" s="958"/>
      <c r="F37" s="959"/>
    </row>
    <row r="38" spans="1:6">
      <c r="A38" s="79"/>
      <c r="B38" s="78"/>
      <c r="C38" s="78"/>
      <c r="D38" s="78"/>
      <c r="E38" s="78"/>
      <c r="F38" s="80"/>
    </row>
    <row r="39" spans="1:6" ht="12.75">
      <c r="A39" s="81"/>
      <c r="B39" s="24"/>
      <c r="C39" s="24"/>
      <c r="D39" s="24"/>
      <c r="E39" s="24"/>
      <c r="F39" s="82"/>
    </row>
    <row r="40" spans="1:6" ht="12.75">
      <c r="A40" s="81"/>
      <c r="B40" s="24"/>
      <c r="C40" s="24"/>
      <c r="D40" s="24"/>
      <c r="E40" s="24"/>
      <c r="F40" s="82"/>
    </row>
    <row r="41" spans="1:6" ht="12.75">
      <c r="A41" s="83"/>
      <c r="B41" s="84"/>
      <c r="C41" s="84"/>
      <c r="D41" s="84"/>
      <c r="E41" s="84"/>
      <c r="F41" s="85"/>
    </row>
    <row r="42" spans="1:6" ht="12.75">
      <c r="A42" s="17"/>
      <c r="B42" s="17"/>
      <c r="C42" s="17"/>
      <c r="D42" s="17"/>
      <c r="E42" s="17"/>
      <c r="F42" s="17"/>
    </row>
    <row r="43" spans="1:6" ht="12.75">
      <c r="A43" s="17"/>
      <c r="B43" s="17"/>
      <c r="C43" s="17"/>
      <c r="D43" s="17"/>
      <c r="E43" s="17"/>
      <c r="F43" s="17"/>
    </row>
    <row r="44" spans="1:6" ht="12.75">
      <c r="A44" s="17"/>
      <c r="B44" s="17"/>
      <c r="C44" s="17"/>
      <c r="D44" s="17"/>
      <c r="E44" s="17"/>
      <c r="F44" s="17"/>
    </row>
    <row r="45" spans="1:6" ht="12.75">
      <c r="A45" s="17"/>
      <c r="B45" s="17"/>
      <c r="C45" s="17"/>
      <c r="D45" s="17"/>
      <c r="E45" s="17"/>
      <c r="F45" s="17"/>
    </row>
    <row r="46" spans="1:6" ht="12.75">
      <c r="A46" s="17"/>
      <c r="B46" s="17"/>
      <c r="C46" s="17"/>
      <c r="D46" s="17"/>
      <c r="E46" s="17"/>
      <c r="F46" s="17"/>
    </row>
    <row r="47" spans="1:6" ht="12.75">
      <c r="A47" s="17"/>
      <c r="B47" s="17"/>
      <c r="C47" s="17"/>
      <c r="D47" s="17"/>
      <c r="E47" s="17"/>
      <c r="F47" s="17"/>
    </row>
    <row r="48" spans="1:6" ht="12.75">
      <c r="A48" s="17"/>
      <c r="B48" s="17"/>
      <c r="C48" s="17"/>
      <c r="D48" s="17"/>
      <c r="E48" s="17"/>
      <c r="F48" s="17"/>
    </row>
    <row r="49" spans="1:6" ht="12.75">
      <c r="A49" s="17"/>
      <c r="B49" s="17"/>
      <c r="C49" s="17"/>
      <c r="D49" s="17"/>
      <c r="E49" s="17"/>
      <c r="F49" s="17"/>
    </row>
    <row r="50" spans="1:6" ht="12.75">
      <c r="A50" s="17"/>
      <c r="B50" s="17"/>
      <c r="C50" s="17"/>
      <c r="D50" s="17"/>
      <c r="E50" s="17"/>
      <c r="F50" s="17"/>
    </row>
    <row r="51" spans="1:6" ht="12.75">
      <c r="A51" s="17"/>
      <c r="B51" s="17"/>
      <c r="C51" s="17"/>
      <c r="D51" s="17"/>
      <c r="E51" s="17"/>
      <c r="F51" s="17"/>
    </row>
    <row r="52" spans="1:6" ht="12.75">
      <c r="A52" s="17"/>
      <c r="B52" s="17"/>
      <c r="C52" s="17"/>
      <c r="D52" s="17"/>
      <c r="E52" s="17"/>
      <c r="F52" s="17"/>
    </row>
    <row r="53" spans="1:6" ht="12.75">
      <c r="A53" s="17"/>
      <c r="B53" s="17"/>
      <c r="C53" s="17"/>
      <c r="D53" s="17"/>
      <c r="E53" s="17"/>
      <c r="F53" s="17"/>
    </row>
    <row r="54" spans="1:6" ht="12.75">
      <c r="A54" s="17"/>
      <c r="B54" s="17"/>
      <c r="C54" s="17"/>
      <c r="D54" s="17"/>
      <c r="E54" s="17"/>
      <c r="F54" s="17"/>
    </row>
    <row r="55" spans="1:6" ht="12.75">
      <c r="A55" s="17"/>
      <c r="B55" s="17"/>
      <c r="C55" s="17"/>
      <c r="D55" s="17"/>
      <c r="E55" s="17"/>
      <c r="F55" s="17"/>
    </row>
    <row r="56" spans="1:6" ht="12.75">
      <c r="A56" s="17"/>
      <c r="B56" s="17"/>
      <c r="C56" s="17"/>
      <c r="D56" s="17"/>
      <c r="E56" s="17"/>
      <c r="F56" s="17"/>
    </row>
    <row r="57" spans="1:6" ht="12.75">
      <c r="A57" s="17"/>
      <c r="B57" s="17"/>
      <c r="C57" s="17"/>
      <c r="D57" s="17"/>
      <c r="E57" s="17"/>
      <c r="F57" s="17"/>
    </row>
    <row r="58" spans="1:6">
      <c r="A58" s="16"/>
      <c r="B58" s="16"/>
      <c r="C58" s="16"/>
      <c r="D58" s="16"/>
      <c r="E58" s="16"/>
      <c r="F58" s="16"/>
    </row>
    <row r="59" spans="1:6">
      <c r="A59" s="16"/>
      <c r="B59" s="16"/>
      <c r="C59" s="16"/>
      <c r="D59" s="16"/>
      <c r="E59" s="16"/>
      <c r="F59" s="16"/>
    </row>
    <row r="60" spans="1:6">
      <c r="A60" s="16"/>
      <c r="B60" s="16"/>
      <c r="C60" s="16"/>
      <c r="D60" s="16"/>
      <c r="E60" s="16"/>
      <c r="F60" s="16"/>
    </row>
    <row r="61" spans="1:6">
      <c r="A61" s="16"/>
      <c r="B61" s="16"/>
      <c r="C61" s="16"/>
      <c r="D61" s="16"/>
      <c r="E61" s="16"/>
      <c r="F61" s="16"/>
    </row>
    <row r="62" spans="1:6">
      <c r="A62" s="16"/>
      <c r="B62" s="16"/>
      <c r="C62" s="16"/>
      <c r="D62" s="16"/>
      <c r="E62" s="16"/>
      <c r="F62" s="16"/>
    </row>
  </sheetData>
  <mergeCells count="18">
    <mergeCell ref="A6:F6"/>
    <mergeCell ref="A1:F1"/>
    <mergeCell ref="B2:F2"/>
    <mergeCell ref="B3:F3"/>
    <mergeCell ref="B4:F4"/>
    <mergeCell ref="B5:F5"/>
    <mergeCell ref="A37:F37"/>
    <mergeCell ref="A7:F7"/>
    <mergeCell ref="A8:F8"/>
    <mergeCell ref="A9:F9"/>
    <mergeCell ref="A28:F28"/>
    <mergeCell ref="A29:F29"/>
    <mergeCell ref="A30:F30"/>
    <mergeCell ref="A31:F31"/>
    <mergeCell ref="A32:F32"/>
    <mergeCell ref="A33:F33"/>
    <mergeCell ref="A35:F35"/>
    <mergeCell ref="A36:F36"/>
  </mergeCells>
  <pageMargins left="0.59055118110236215" right="0.59055118110236215" top="1.3779527559055118" bottom="0.78740157480314965" header="0.19685039370078741" footer="0.19685039370078741"/>
  <pageSetup paperSize="9" orientation="portrait" r:id="rId1"/>
  <headerFooter>
    <oddHeader>&amp;C&amp;"Arial,Normal"&amp;7&amp;G 
MINISTÉRIO DA EDUCAÇÃO
SECRETARIA DE EDUCAÇÃO PROFISSIONAL E TECNOLÓGICA
INSTITUTO FEDERAL DE EDUCAÇÃO, CIÊNCIA E TEC. DE RORAIMA
DEPARTAMENTO TÉCNICO DE ENGENHARIA E OBRAS - DETEO</oddHeader>
    <oddFooter>&amp;C&amp;"Arial,Normal"&amp;10&amp;P de &amp;N
Rua: Fernão Dias Paes Leme, nº 11, Bairro: Calungá - Boa Vista-RR - CEP 69.303-220
E-mail: licitacoes@ifrr.edu.br - Fone: (95) 3623-1910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7"/>
  <sheetViews>
    <sheetView view="pageBreakPreview" zoomScale="110" zoomScaleNormal="100" zoomScaleSheetLayoutView="110" workbookViewId="0">
      <selection sqref="A1:F1"/>
    </sheetView>
  </sheetViews>
  <sheetFormatPr defaultRowHeight="11.25"/>
  <cols>
    <col min="1" max="1" width="9" style="7" customWidth="1"/>
    <col min="2" max="2" width="6.140625" style="7" bestFit="1" customWidth="1"/>
    <col min="3" max="3" width="45.140625" style="7" customWidth="1"/>
    <col min="4" max="4" width="10.85546875" style="7" customWidth="1"/>
    <col min="5" max="5" width="10.7109375" style="7" customWidth="1"/>
    <col min="6" max="6" width="8.42578125" style="7" customWidth="1"/>
    <col min="7" max="16384" width="9.140625" style="7"/>
  </cols>
  <sheetData>
    <row r="1" spans="1:6" ht="23.25" customHeight="1">
      <c r="A1" s="941" t="s">
        <v>360</v>
      </c>
      <c r="B1" s="941"/>
      <c r="C1" s="941"/>
      <c r="D1" s="941"/>
      <c r="E1" s="941"/>
      <c r="F1" s="941"/>
    </row>
    <row r="2" spans="1:6" ht="12.75">
      <c r="A2" s="980" t="str">
        <f>CABEÇALHO!A2</f>
        <v>PROCESSO:</v>
      </c>
      <c r="B2" s="980"/>
      <c r="C2" s="981" t="str">
        <f>CABEÇALHO!C2</f>
        <v>23231.000125.2019-30</v>
      </c>
      <c r="D2" s="982"/>
      <c r="E2" s="982"/>
      <c r="F2" s="983"/>
    </row>
    <row r="3" spans="1:6" ht="12.75">
      <c r="A3" s="980" t="str">
        <f>CABEÇALHO!A3</f>
        <v>OBJETO:</v>
      </c>
      <c r="B3" s="980"/>
      <c r="C3" s="981" t="str">
        <f>CABEÇALHO!C3</f>
        <v>Execução dos Serviços de Conclusão do Muro e Gradil do Terreno, Construção de Guarita, Base para Container EAD e Fechamento Lateral da Area de Convivência do Campus Avançado do Bonfim.</v>
      </c>
      <c r="D3" s="982"/>
      <c r="E3" s="982"/>
      <c r="F3" s="983"/>
    </row>
    <row r="4" spans="1:6" ht="12.75">
      <c r="A4" s="980" t="str">
        <f>CABEÇALHO!A4</f>
        <v xml:space="preserve">LOCAL: </v>
      </c>
      <c r="B4" s="980"/>
      <c r="C4" s="981" t="str">
        <f>CABEÇALHO!C4</f>
        <v>Av. Tuxaua Farias, S/N - B. 13 de Maio - BONFIM/RR</v>
      </c>
      <c r="D4" s="982"/>
      <c r="E4" s="982"/>
      <c r="F4" s="983"/>
    </row>
    <row r="5" spans="1:6" ht="12.75">
      <c r="A5" s="980" t="str">
        <f>CABEÇALHO!A5</f>
        <v>REFERÊNCIA:</v>
      </c>
      <c r="B5" s="980"/>
      <c r="C5" s="981" t="str">
        <f>CABEÇALHO!C5</f>
        <v>SINAPI DESONERADO, RORAIMA DATA BASE:06/2019</v>
      </c>
      <c r="D5" s="982"/>
      <c r="E5" s="982"/>
      <c r="F5" s="983"/>
    </row>
    <row r="6" spans="1:6" ht="9" customHeight="1">
      <c r="A6" s="972"/>
      <c r="B6" s="972"/>
      <c r="C6" s="972"/>
      <c r="D6" s="972"/>
      <c r="E6" s="972"/>
      <c r="F6" s="972"/>
    </row>
    <row r="7" spans="1:6" ht="28.5" customHeight="1">
      <c r="A7" s="960" t="s">
        <v>235</v>
      </c>
      <c r="B7" s="960"/>
      <c r="C7" s="960"/>
      <c r="D7" s="960"/>
      <c r="E7" s="960"/>
      <c r="F7" s="960"/>
    </row>
    <row r="8" spans="1:6" ht="12.75">
      <c r="A8" s="28"/>
      <c r="B8" s="984" t="s">
        <v>193</v>
      </c>
      <c r="C8" s="984"/>
      <c r="D8" s="984"/>
      <c r="E8" s="984"/>
      <c r="F8" s="28"/>
    </row>
    <row r="9" spans="1:6" ht="12.75">
      <c r="A9" s="28"/>
      <c r="B9" s="984" t="s">
        <v>192</v>
      </c>
      <c r="C9" s="984" t="s">
        <v>133</v>
      </c>
      <c r="D9" s="984" t="s">
        <v>134</v>
      </c>
      <c r="E9" s="984"/>
      <c r="F9" s="28"/>
    </row>
    <row r="10" spans="1:6" ht="12.75">
      <c r="A10" s="28"/>
      <c r="B10" s="984"/>
      <c r="C10" s="984"/>
      <c r="D10" s="29" t="s">
        <v>190</v>
      </c>
      <c r="E10" s="29" t="s">
        <v>191</v>
      </c>
      <c r="F10" s="28"/>
    </row>
    <row r="11" spans="1:6" ht="12.75">
      <c r="A11" s="28"/>
      <c r="B11" s="13" t="s">
        <v>154</v>
      </c>
      <c r="C11" s="13" t="s">
        <v>155</v>
      </c>
      <c r="D11" s="18">
        <f>SUM(D12:D20)</f>
        <v>0.16799999999999998</v>
      </c>
      <c r="E11" s="18">
        <f>SUM(E12:E20)</f>
        <v>0.16799999999999998</v>
      </c>
      <c r="F11" s="22"/>
    </row>
    <row r="12" spans="1:6" ht="12.75">
      <c r="A12" s="28"/>
      <c r="B12" s="14">
        <v>1</v>
      </c>
      <c r="C12" s="14" t="s">
        <v>156</v>
      </c>
      <c r="D12" s="19">
        <v>0</v>
      </c>
      <c r="E12" s="19">
        <v>0</v>
      </c>
      <c r="F12" s="22"/>
    </row>
    <row r="13" spans="1:6" ht="12.75">
      <c r="A13" s="28"/>
      <c r="B13" s="14">
        <v>2</v>
      </c>
      <c r="C13" s="14" t="s">
        <v>157</v>
      </c>
      <c r="D13" s="19">
        <v>1.4999999999999999E-2</v>
      </c>
      <c r="E13" s="19">
        <v>1.4999999999999999E-2</v>
      </c>
      <c r="F13" s="22"/>
    </row>
    <row r="14" spans="1:6" ht="12.75">
      <c r="A14" s="28"/>
      <c r="B14" s="14">
        <v>3</v>
      </c>
      <c r="C14" s="14" t="s">
        <v>158</v>
      </c>
      <c r="D14" s="19">
        <v>0.01</v>
      </c>
      <c r="E14" s="19">
        <v>0.01</v>
      </c>
      <c r="F14" s="22"/>
    </row>
    <row r="15" spans="1:6" ht="12.75">
      <c r="A15" s="28"/>
      <c r="B15" s="14">
        <v>4</v>
      </c>
      <c r="C15" s="14" t="s">
        <v>159</v>
      </c>
      <c r="D15" s="19">
        <v>2E-3</v>
      </c>
      <c r="E15" s="19">
        <v>2E-3</v>
      </c>
      <c r="F15" s="22"/>
    </row>
    <row r="16" spans="1:6" ht="12.75">
      <c r="A16" s="28"/>
      <c r="B16" s="14">
        <v>5</v>
      </c>
      <c r="C16" s="14" t="s">
        <v>160</v>
      </c>
      <c r="D16" s="19">
        <v>6.0000000000000001E-3</v>
      </c>
      <c r="E16" s="19">
        <v>6.0000000000000001E-3</v>
      </c>
      <c r="F16" s="22"/>
    </row>
    <row r="17" spans="1:6" ht="12.75">
      <c r="A17" s="28"/>
      <c r="B17" s="14">
        <v>6</v>
      </c>
      <c r="C17" s="14" t="s">
        <v>161</v>
      </c>
      <c r="D17" s="19">
        <v>2.5000000000000001E-2</v>
      </c>
      <c r="E17" s="19">
        <v>2.5000000000000001E-2</v>
      </c>
      <c r="F17" s="22"/>
    </row>
    <row r="18" spans="1:6" ht="12.75">
      <c r="A18" s="28"/>
      <c r="B18" s="14">
        <v>7</v>
      </c>
      <c r="C18" s="14" t="s">
        <v>162</v>
      </c>
      <c r="D18" s="19">
        <v>0.03</v>
      </c>
      <c r="E18" s="19">
        <v>0.03</v>
      </c>
      <c r="F18" s="22"/>
    </row>
    <row r="19" spans="1:6" ht="12.75">
      <c r="A19" s="28"/>
      <c r="B19" s="14">
        <v>8</v>
      </c>
      <c r="C19" s="14" t="s">
        <v>163</v>
      </c>
      <c r="D19" s="19">
        <v>0.08</v>
      </c>
      <c r="E19" s="19">
        <v>0.08</v>
      </c>
      <c r="F19" s="22"/>
    </row>
    <row r="20" spans="1:6" ht="12.75">
      <c r="A20" s="28"/>
      <c r="B20" s="14">
        <v>9</v>
      </c>
      <c r="C20" s="14" t="s">
        <v>164</v>
      </c>
      <c r="D20" s="19">
        <v>0</v>
      </c>
      <c r="E20" s="19">
        <v>0</v>
      </c>
      <c r="F20" s="22"/>
    </row>
    <row r="21" spans="1:6" ht="12.75">
      <c r="A21" s="28"/>
      <c r="B21" s="14"/>
      <c r="C21" s="14"/>
      <c r="D21" s="23"/>
      <c r="E21" s="23"/>
      <c r="F21" s="22"/>
    </row>
    <row r="22" spans="1:6" ht="12.75">
      <c r="A22" s="28"/>
      <c r="B22" s="13" t="s">
        <v>165</v>
      </c>
      <c r="C22" s="13" t="s">
        <v>166</v>
      </c>
      <c r="D22" s="18">
        <f>SUM(D23:D32)</f>
        <v>0.45669999999999999</v>
      </c>
      <c r="E22" s="18">
        <f>SUM(E23:E32)</f>
        <v>0.1608</v>
      </c>
      <c r="F22" s="22"/>
    </row>
    <row r="23" spans="1:6" ht="12.75">
      <c r="A23" s="28"/>
      <c r="B23" s="14">
        <v>1</v>
      </c>
      <c r="C23" s="14" t="s">
        <v>167</v>
      </c>
      <c r="D23" s="19">
        <v>0.1807</v>
      </c>
      <c r="E23" s="23" t="s">
        <v>168</v>
      </c>
      <c r="F23" s="22"/>
    </row>
    <row r="24" spans="1:6" ht="12.75">
      <c r="A24" s="28"/>
      <c r="B24" s="14">
        <v>2</v>
      </c>
      <c r="C24" s="14" t="s">
        <v>169</v>
      </c>
      <c r="D24" s="19">
        <v>5.0799999999999998E-2</v>
      </c>
      <c r="E24" s="23" t="s">
        <v>168</v>
      </c>
      <c r="F24" s="22"/>
    </row>
    <row r="25" spans="1:6" ht="12.75">
      <c r="A25" s="28"/>
      <c r="B25" s="14">
        <v>3</v>
      </c>
      <c r="C25" s="14" t="s">
        <v>170</v>
      </c>
      <c r="D25" s="19">
        <v>9.2999999999999992E-3</v>
      </c>
      <c r="E25" s="19">
        <v>7.1000000000000004E-3</v>
      </c>
      <c r="F25" s="22"/>
    </row>
    <row r="26" spans="1:6" ht="12.75">
      <c r="A26" s="21"/>
      <c r="B26" s="14">
        <v>4</v>
      </c>
      <c r="C26" s="14" t="s">
        <v>171</v>
      </c>
      <c r="D26" s="19">
        <v>0.109</v>
      </c>
      <c r="E26" s="19">
        <v>8.3299999999999999E-2</v>
      </c>
      <c r="F26" s="22"/>
    </row>
    <row r="27" spans="1:6" ht="12.75">
      <c r="A27" s="17"/>
      <c r="B27" s="14">
        <v>5</v>
      </c>
      <c r="C27" s="14" t="s">
        <v>172</v>
      </c>
      <c r="D27" s="19">
        <v>6.9999999999999999E-4</v>
      </c>
      <c r="E27" s="19">
        <v>5.9999999999999995E-4</v>
      </c>
      <c r="F27" s="22"/>
    </row>
    <row r="28" spans="1:6" ht="12.75">
      <c r="A28" s="17"/>
      <c r="B28" s="14">
        <v>6</v>
      </c>
      <c r="C28" s="14" t="s">
        <v>173</v>
      </c>
      <c r="D28" s="19">
        <v>7.3000000000000001E-3</v>
      </c>
      <c r="E28" s="19">
        <v>5.5999999999999999E-3</v>
      </c>
      <c r="F28" s="22"/>
    </row>
    <row r="29" spans="1:6" ht="12.75">
      <c r="A29" s="17"/>
      <c r="B29" s="14">
        <v>7</v>
      </c>
      <c r="C29" s="14" t="s">
        <v>174</v>
      </c>
      <c r="D29" s="19">
        <v>1.49E-2</v>
      </c>
      <c r="E29" s="23" t="s">
        <v>168</v>
      </c>
      <c r="F29" s="22"/>
    </row>
    <row r="30" spans="1:6" ht="12.75">
      <c r="A30" s="17"/>
      <c r="B30" s="14">
        <v>8</v>
      </c>
      <c r="C30" s="14" t="s">
        <v>175</v>
      </c>
      <c r="D30" s="19">
        <v>1.1000000000000001E-3</v>
      </c>
      <c r="E30" s="19">
        <v>8.9999999999999998E-4</v>
      </c>
      <c r="F30" s="22"/>
    </row>
    <row r="31" spans="1:6" ht="12.75">
      <c r="A31" s="17"/>
      <c r="B31" s="14">
        <v>9</v>
      </c>
      <c r="C31" s="14" t="s">
        <v>176</v>
      </c>
      <c r="D31" s="19">
        <v>8.2600000000000007E-2</v>
      </c>
      <c r="E31" s="19">
        <v>6.3100000000000003E-2</v>
      </c>
      <c r="F31" s="22"/>
    </row>
    <row r="32" spans="1:6" ht="12.75">
      <c r="A32" s="17"/>
      <c r="B32" s="14">
        <v>10</v>
      </c>
      <c r="C32" s="14" t="s">
        <v>177</v>
      </c>
      <c r="D32" s="19">
        <v>2.9999999999999997E-4</v>
      </c>
      <c r="E32" s="19">
        <v>2.0000000000000001E-4</v>
      </c>
      <c r="F32" s="22"/>
    </row>
    <row r="33" spans="1:6" ht="12.75">
      <c r="A33" s="17"/>
      <c r="B33" s="14"/>
      <c r="C33" s="14"/>
      <c r="D33" s="23"/>
      <c r="E33" s="23"/>
      <c r="F33" s="22"/>
    </row>
    <row r="34" spans="1:6" ht="12.75">
      <c r="A34" s="17"/>
      <c r="B34" s="13" t="s">
        <v>178</v>
      </c>
      <c r="C34" s="13" t="s">
        <v>179</v>
      </c>
      <c r="D34" s="18">
        <f>SUM(D35:D39)</f>
        <v>0.15079999999999999</v>
      </c>
      <c r="E34" s="18">
        <f>SUM(E35:E39)</f>
        <v>0.11539999999999999</v>
      </c>
      <c r="F34" s="22"/>
    </row>
    <row r="35" spans="1:6" ht="12.75">
      <c r="A35" s="17"/>
      <c r="B35" s="14">
        <v>1</v>
      </c>
      <c r="C35" s="14" t="s">
        <v>180</v>
      </c>
      <c r="D35" s="19">
        <v>4.9000000000000002E-2</v>
      </c>
      <c r="E35" s="19">
        <v>3.7499999999999999E-2</v>
      </c>
      <c r="F35" s="22"/>
    </row>
    <row r="36" spans="1:6" ht="12.75">
      <c r="A36" s="17"/>
      <c r="B36" s="14">
        <v>2</v>
      </c>
      <c r="C36" s="14" t="s">
        <v>181</v>
      </c>
      <c r="D36" s="19">
        <v>1.1999999999999999E-3</v>
      </c>
      <c r="E36" s="19">
        <v>8.9999999999999998E-4</v>
      </c>
      <c r="F36" s="22"/>
    </row>
    <row r="37" spans="1:6" ht="12.75">
      <c r="A37" s="17"/>
      <c r="B37" s="14">
        <v>3</v>
      </c>
      <c r="C37" s="14" t="s">
        <v>182</v>
      </c>
      <c r="D37" s="19">
        <v>4.9500000000000002E-2</v>
      </c>
      <c r="E37" s="19">
        <v>3.78E-2</v>
      </c>
      <c r="F37" s="22"/>
    </row>
    <row r="38" spans="1:6" ht="12.75">
      <c r="A38" s="17"/>
      <c r="B38" s="14">
        <v>4</v>
      </c>
      <c r="C38" s="14" t="s">
        <v>183</v>
      </c>
      <c r="D38" s="19">
        <v>4.7E-2</v>
      </c>
      <c r="E38" s="19">
        <v>3.5999999999999997E-2</v>
      </c>
      <c r="F38" s="22"/>
    </row>
    <row r="39" spans="1:6" ht="12.75">
      <c r="A39" s="17"/>
      <c r="B39" s="14"/>
      <c r="C39" s="14" t="s">
        <v>184</v>
      </c>
      <c r="D39" s="19">
        <v>4.1000000000000003E-3</v>
      </c>
      <c r="E39" s="19">
        <v>3.2000000000000002E-3</v>
      </c>
      <c r="F39" s="22"/>
    </row>
    <row r="40" spans="1:6" ht="12.75">
      <c r="A40" s="17"/>
      <c r="B40" s="14"/>
      <c r="C40" s="14"/>
      <c r="D40" s="23"/>
      <c r="E40" s="23"/>
      <c r="F40" s="22"/>
    </row>
    <row r="41" spans="1:6" ht="12.75">
      <c r="A41" s="17"/>
      <c r="B41" s="13" t="s">
        <v>185</v>
      </c>
      <c r="C41" s="13" t="s">
        <v>186</v>
      </c>
      <c r="D41" s="18">
        <f>SUM(D42:D43)</f>
        <v>8.0800000000000011E-2</v>
      </c>
      <c r="E41" s="18">
        <f>SUM(E42:E43)</f>
        <v>3.0200000000000001E-2</v>
      </c>
      <c r="F41" s="22"/>
    </row>
    <row r="42" spans="1:6" ht="12.75">
      <c r="A42" s="17"/>
      <c r="B42" s="14">
        <v>1</v>
      </c>
      <c r="C42" s="14" t="s">
        <v>187</v>
      </c>
      <c r="D42" s="19">
        <f>ROUND(D22*D11,4)</f>
        <v>7.6700000000000004E-2</v>
      </c>
      <c r="E42" s="19">
        <f>ROUND(E22*E11,4)</f>
        <v>2.7E-2</v>
      </c>
      <c r="F42" s="22"/>
    </row>
    <row r="43" spans="1:6" ht="33.75">
      <c r="A43" s="17"/>
      <c r="B43" s="14">
        <v>2</v>
      </c>
      <c r="C43" s="14" t="s">
        <v>188</v>
      </c>
      <c r="D43" s="19">
        <f>ROUND(D11*D36+D19*D35,4)</f>
        <v>4.1000000000000003E-3</v>
      </c>
      <c r="E43" s="19">
        <f>ROUND(E11*E36+E19*E35,4)</f>
        <v>3.2000000000000002E-3</v>
      </c>
      <c r="F43" s="22"/>
    </row>
    <row r="44" spans="1:6" ht="12.75">
      <c r="A44" s="17"/>
      <c r="B44" s="14"/>
      <c r="C44" s="14"/>
      <c r="D44" s="23"/>
      <c r="E44" s="23"/>
      <c r="F44" s="22"/>
    </row>
    <row r="45" spans="1:6" ht="12.75">
      <c r="A45" s="17"/>
      <c r="B45" s="14"/>
      <c r="C45" s="15" t="s">
        <v>189</v>
      </c>
      <c r="D45" s="20">
        <f>D11+D22+D34+D41</f>
        <v>0.85630000000000006</v>
      </c>
      <c r="E45" s="20">
        <f>E11+E22+E34+E41</f>
        <v>0.47439999999999999</v>
      </c>
      <c r="F45" s="22"/>
    </row>
    <row r="46" spans="1:6" ht="12.75">
      <c r="A46" s="17"/>
      <c r="B46" s="22"/>
      <c r="C46" s="22"/>
      <c r="D46" s="22"/>
      <c r="E46" s="22"/>
      <c r="F46" s="22"/>
    </row>
    <row r="47" spans="1:6">
      <c r="A47" s="977" t="s">
        <v>230</v>
      </c>
      <c r="B47" s="978"/>
      <c r="C47" s="978"/>
      <c r="D47" s="978"/>
      <c r="E47" s="978"/>
      <c r="F47" s="979"/>
    </row>
    <row r="48" spans="1:6">
      <c r="A48" s="969"/>
      <c r="B48" s="970"/>
      <c r="C48" s="970"/>
      <c r="D48" s="970"/>
      <c r="E48" s="970"/>
      <c r="F48" s="971"/>
    </row>
    <row r="49" spans="1:6" ht="16.5" customHeight="1">
      <c r="A49" s="957" t="s">
        <v>197</v>
      </c>
      <c r="B49" s="958"/>
      <c r="C49" s="958"/>
      <c r="D49" s="958"/>
      <c r="E49" s="958"/>
      <c r="F49" s="959"/>
    </row>
    <row r="50" spans="1:6" ht="12.75">
      <c r="A50" s="81"/>
      <c r="B50" s="24"/>
      <c r="C50" s="24"/>
      <c r="D50" s="24"/>
      <c r="E50" s="24"/>
      <c r="F50" s="82"/>
    </row>
    <row r="51" spans="1:6" ht="12.75">
      <c r="A51" s="81"/>
      <c r="B51" s="24"/>
      <c r="C51" s="24"/>
      <c r="D51" s="24"/>
      <c r="E51" s="24"/>
      <c r="F51" s="82"/>
    </row>
    <row r="52" spans="1:6" ht="12.75">
      <c r="A52" s="83"/>
      <c r="B52" s="84"/>
      <c r="C52" s="84"/>
      <c r="D52" s="84"/>
      <c r="E52" s="84"/>
      <c r="F52" s="85"/>
    </row>
    <row r="53" spans="1:6" ht="12.75">
      <c r="A53" s="17"/>
      <c r="B53" s="17"/>
      <c r="C53" s="17"/>
      <c r="D53" s="17"/>
      <c r="E53" s="17"/>
      <c r="F53" s="17"/>
    </row>
    <row r="54" spans="1:6" ht="12.75">
      <c r="A54" s="17"/>
      <c r="B54" s="17"/>
      <c r="C54" s="17"/>
      <c r="D54" s="17"/>
      <c r="E54" s="17"/>
      <c r="F54" s="17"/>
    </row>
    <row r="55" spans="1:6" ht="12.75">
      <c r="A55" s="17"/>
      <c r="B55" s="17"/>
      <c r="C55" s="17"/>
      <c r="D55" s="17"/>
      <c r="E55" s="17"/>
      <c r="F55" s="17"/>
    </row>
    <row r="56" spans="1:6" ht="12.75">
      <c r="A56" s="17"/>
      <c r="B56" s="17"/>
      <c r="C56" s="17"/>
      <c r="D56" s="17"/>
      <c r="E56" s="17"/>
      <c r="F56" s="17"/>
    </row>
    <row r="57" spans="1:6" ht="12.75">
      <c r="A57" s="17"/>
      <c r="B57" s="17"/>
      <c r="C57" s="17"/>
      <c r="D57" s="17"/>
      <c r="E57" s="17"/>
      <c r="F57" s="17"/>
    </row>
    <row r="58" spans="1:6" ht="12.75">
      <c r="A58" s="17"/>
      <c r="B58" s="17"/>
      <c r="C58" s="17"/>
      <c r="D58" s="17"/>
      <c r="E58" s="17"/>
      <c r="F58" s="17"/>
    </row>
    <row r="59" spans="1:6" ht="12.75">
      <c r="A59" s="17"/>
      <c r="B59" s="17"/>
      <c r="C59" s="17"/>
      <c r="D59" s="17"/>
      <c r="E59" s="17"/>
      <c r="F59" s="17"/>
    </row>
    <row r="60" spans="1:6" ht="12.75">
      <c r="A60" s="17"/>
      <c r="B60" s="17"/>
      <c r="C60" s="17"/>
      <c r="D60" s="17"/>
      <c r="E60" s="17"/>
      <c r="F60" s="17"/>
    </row>
    <row r="61" spans="1:6" ht="12.75">
      <c r="A61" s="17"/>
      <c r="B61" s="17"/>
      <c r="C61" s="17"/>
      <c r="D61" s="17"/>
      <c r="E61" s="17"/>
      <c r="F61" s="17"/>
    </row>
    <row r="62" spans="1:6" ht="12.75">
      <c r="A62" s="17"/>
      <c r="B62" s="17"/>
      <c r="C62" s="17"/>
      <c r="D62" s="17"/>
      <c r="E62" s="17"/>
      <c r="F62" s="17"/>
    </row>
    <row r="63" spans="1:6" ht="12.75">
      <c r="A63" s="17"/>
      <c r="B63" s="17"/>
      <c r="C63" s="17"/>
      <c r="D63" s="17"/>
      <c r="E63" s="17"/>
      <c r="F63" s="17"/>
    </row>
    <row r="64" spans="1:6" ht="12.75">
      <c r="A64" s="17"/>
      <c r="B64" s="17"/>
      <c r="C64" s="17"/>
      <c r="D64" s="17"/>
      <c r="E64" s="17"/>
      <c r="F64" s="17"/>
    </row>
    <row r="65" spans="1:6" ht="12.75">
      <c r="A65" s="17"/>
      <c r="B65" s="17"/>
      <c r="C65" s="17"/>
      <c r="D65" s="17"/>
      <c r="E65" s="17"/>
      <c r="F65" s="17"/>
    </row>
    <row r="66" spans="1:6" ht="12.75">
      <c r="A66" s="17"/>
      <c r="B66" s="17"/>
      <c r="C66" s="17"/>
      <c r="D66" s="17"/>
      <c r="E66" s="17"/>
      <c r="F66" s="17"/>
    </row>
    <row r="67" spans="1:6" ht="12.75">
      <c r="A67" s="17"/>
      <c r="B67" s="17"/>
      <c r="C67" s="17"/>
      <c r="D67" s="17"/>
      <c r="E67" s="17"/>
      <c r="F67" s="17"/>
    </row>
    <row r="68" spans="1:6" ht="12.75">
      <c r="A68" s="17"/>
      <c r="B68" s="17"/>
      <c r="C68" s="17"/>
      <c r="D68" s="17"/>
      <c r="E68" s="17"/>
      <c r="F68" s="17"/>
    </row>
    <row r="69" spans="1:6" ht="12.75">
      <c r="A69" s="17"/>
      <c r="B69" s="17"/>
      <c r="C69" s="17"/>
      <c r="D69" s="17"/>
      <c r="E69" s="17"/>
      <c r="F69" s="17"/>
    </row>
    <row r="70" spans="1:6" ht="12.75">
      <c r="A70" s="17"/>
      <c r="B70" s="17"/>
      <c r="C70" s="17"/>
      <c r="D70" s="17"/>
      <c r="E70" s="17"/>
      <c r="F70" s="17"/>
    </row>
    <row r="71" spans="1:6" ht="12.75">
      <c r="A71" s="17"/>
      <c r="B71" s="17"/>
      <c r="C71" s="17"/>
      <c r="D71" s="17"/>
      <c r="E71" s="17"/>
      <c r="F71" s="17"/>
    </row>
    <row r="72" spans="1:6" ht="12.75">
      <c r="A72" s="17"/>
      <c r="B72" s="17"/>
      <c r="C72" s="17"/>
      <c r="D72" s="17"/>
      <c r="E72" s="17"/>
      <c r="F72" s="17"/>
    </row>
    <row r="73" spans="1:6">
      <c r="A73" s="16"/>
      <c r="B73" s="16"/>
      <c r="C73" s="16"/>
      <c r="D73" s="16"/>
      <c r="E73" s="16"/>
      <c r="F73" s="16"/>
    </row>
    <row r="74" spans="1:6">
      <c r="A74" s="16"/>
      <c r="B74" s="16"/>
      <c r="C74" s="16"/>
      <c r="D74" s="16"/>
      <c r="E74" s="16"/>
      <c r="F74" s="16"/>
    </row>
    <row r="75" spans="1:6">
      <c r="A75" s="16"/>
      <c r="B75" s="16"/>
      <c r="C75" s="16"/>
      <c r="D75" s="16"/>
      <c r="E75" s="16"/>
      <c r="F75" s="16"/>
    </row>
    <row r="76" spans="1:6">
      <c r="A76" s="16"/>
      <c r="B76" s="16"/>
      <c r="C76" s="16"/>
      <c r="D76" s="16"/>
      <c r="E76" s="16"/>
      <c r="F76" s="16"/>
    </row>
    <row r="77" spans="1:6">
      <c r="A77" s="16"/>
      <c r="B77" s="16"/>
      <c r="C77" s="16"/>
      <c r="D77" s="16"/>
      <c r="E77" s="16"/>
      <c r="F77" s="16"/>
    </row>
  </sheetData>
  <mergeCells count="18">
    <mergeCell ref="A4:B4"/>
    <mergeCell ref="C4:F4"/>
    <mergeCell ref="A1:F1"/>
    <mergeCell ref="A2:B2"/>
    <mergeCell ref="C2:F2"/>
    <mergeCell ref="A3:B3"/>
    <mergeCell ref="C3:F3"/>
    <mergeCell ref="A47:F47"/>
    <mergeCell ref="A48:F48"/>
    <mergeCell ref="A49:F49"/>
    <mergeCell ref="A5:B5"/>
    <mergeCell ref="C5:F5"/>
    <mergeCell ref="A6:F6"/>
    <mergeCell ref="A7:F7"/>
    <mergeCell ref="B8:E8"/>
    <mergeCell ref="B9:B10"/>
    <mergeCell ref="C9:C10"/>
    <mergeCell ref="D9:E9"/>
  </mergeCells>
  <pageMargins left="0.59055118110236215" right="0.59055118110236215" top="1.3779527559055118" bottom="0.78740157480314965" header="0.19685039370078741" footer="0.19685039370078741"/>
  <pageSetup paperSize="9" orientation="portrait" r:id="rId1"/>
  <headerFooter>
    <oddHeader>&amp;C&amp;"Arial,Normal"&amp;7&amp;G 
MINISTÉRIO DA EDUCAÇÃO
SECRETARIA DE EDUCAÇÃO PROFISSIONAL E TECNOLÓGICA
INSTITUTO FEDERAL DE EDUCAÇÃO, CIÊNCIA E TEC. DE RORAIMA
DEPARTAMENTO TÉCNICO DE ENGENHARIA E OBRAS - DETEO</oddHeader>
    <oddFooter>&amp;C&amp;"Arial,Normal"&amp;10&amp;P de &amp;N
Rua: Fernão Dias Paes Leme, nº 11, Bairro: Calungá - Boa Vista-RR - CEP 69.303-220
E-mail: licitacoes@ifrr.edu.br - Fone: (95) 3623-1910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08"/>
  <sheetViews>
    <sheetView view="pageBreakPreview" topLeftCell="A272" zoomScale="80" zoomScaleNormal="110" zoomScaleSheetLayoutView="80" zoomScalePageLayoutView="115" workbookViewId="0">
      <selection activeCell="N9" sqref="N9"/>
    </sheetView>
  </sheetViews>
  <sheetFormatPr defaultColWidth="9.140625" defaultRowHeight="15"/>
  <cols>
    <col min="1" max="1" width="17.85546875" style="221" customWidth="1"/>
    <col min="2" max="2" width="18.7109375" style="223" customWidth="1"/>
    <col min="3" max="3" width="19.28515625" style="190" customWidth="1"/>
    <col min="4" max="4" width="27.5703125" style="190" customWidth="1"/>
    <col min="5" max="5" width="22.85546875" style="190" customWidth="1"/>
    <col min="6" max="6" width="21.7109375" style="190" customWidth="1"/>
    <col min="7" max="7" width="15.7109375" style="190" customWidth="1"/>
    <col min="8" max="8" width="20.140625" style="190" customWidth="1"/>
    <col min="9" max="9" width="18.140625" style="190" customWidth="1"/>
    <col min="10" max="10" width="16.42578125" style="631" customWidth="1"/>
    <col min="11" max="11" width="21.42578125" style="190" customWidth="1"/>
    <col min="12" max="12" width="16.28515625" style="190" customWidth="1"/>
    <col min="13" max="16384" width="9.140625" style="190"/>
  </cols>
  <sheetData>
    <row r="1" spans="1:3072 3074:4095 4097:14336 14338:15359 15361:16384" ht="20.25" customHeight="1">
      <c r="A1" s="985" t="s">
        <v>1235</v>
      </c>
      <c r="B1" s="986"/>
      <c r="C1" s="986"/>
      <c r="D1" s="986"/>
      <c r="E1" s="986"/>
      <c r="F1" s="986"/>
      <c r="G1" s="986"/>
      <c r="H1" s="986"/>
      <c r="I1" s="986"/>
      <c r="J1" s="986"/>
      <c r="K1" s="986"/>
    </row>
    <row r="2" spans="1:3072 3074:4095 4097:14336 14338:15359 15361:16384" ht="18.75" customHeight="1">
      <c r="A2" s="191" t="str">
        <f>CABEÇALHO!A2</f>
        <v>PROCESSO:</v>
      </c>
      <c r="B2" s="1038" t="str">
        <f>CABEÇALHO!C2</f>
        <v>23231.000125.2019-30</v>
      </c>
      <c r="C2" s="1039"/>
      <c r="D2" s="1039"/>
      <c r="E2" s="1039"/>
      <c r="F2" s="1039"/>
      <c r="G2" s="1039"/>
      <c r="H2" s="1039"/>
      <c r="I2" s="1039"/>
      <c r="J2" s="1039"/>
      <c r="K2" s="1040"/>
    </row>
    <row r="3" spans="1:3072 3074:4095 4097:14336 14338:15359 15361:16384" ht="24" customHeight="1">
      <c r="A3" s="191" t="str">
        <f>CABEÇALHO!A3</f>
        <v>OBJETO:</v>
      </c>
      <c r="B3" s="1041" t="str">
        <f>CABEÇALHO!C3</f>
        <v>Execução dos Serviços de Conclusão do Muro e Gradil do Terreno, Construção de Guarita, Base para Container EAD e Fechamento Lateral da Area de Convivência do Campus Avançado do Bonfim.</v>
      </c>
      <c r="C3" s="1042"/>
      <c r="D3" s="1042"/>
      <c r="E3" s="1042"/>
      <c r="F3" s="1042"/>
      <c r="G3" s="1042"/>
      <c r="H3" s="1042"/>
      <c r="I3" s="1042"/>
      <c r="J3" s="1042"/>
      <c r="K3" s="1043"/>
    </row>
    <row r="4" spans="1:3072 3074:4095 4097:14336 14338:15359 15361:16384" ht="18.75" customHeight="1">
      <c r="A4" s="191" t="str">
        <f>CABEÇALHO!A4</f>
        <v xml:space="preserve">LOCAL: </v>
      </c>
      <c r="B4" s="1046" t="str">
        <f>CABEÇALHO!C4</f>
        <v>Av. Tuxaua Farias, S/N - B. 13 de Maio - BONFIM/RR</v>
      </c>
      <c r="C4" s="1047"/>
      <c r="D4" s="1047"/>
      <c r="E4" s="1047"/>
      <c r="F4" s="1047"/>
      <c r="G4" s="1047"/>
      <c r="H4" s="1047"/>
      <c r="I4" s="1047"/>
      <c r="J4" s="1047"/>
      <c r="K4" s="1048"/>
    </row>
    <row r="5" spans="1:3072 3074:4095 4097:14336 14338:15359 15361:16384" ht="18.75" customHeight="1">
      <c r="A5" s="191" t="str">
        <f>CABEÇALHO!A5</f>
        <v>REFERÊNCIA:</v>
      </c>
      <c r="B5" s="1046" t="str">
        <f>CABEÇALHO!C5</f>
        <v>SINAPI DESONERADO, RORAIMA DATA BASE:06/2019</v>
      </c>
      <c r="C5" s="1047"/>
      <c r="D5" s="1047"/>
      <c r="E5" s="1047"/>
      <c r="F5" s="1047"/>
      <c r="G5" s="1047"/>
      <c r="H5" s="1047"/>
      <c r="I5" s="1047"/>
      <c r="J5" s="1049"/>
      <c r="K5" s="1050"/>
    </row>
    <row r="6" spans="1:3072 3074:4095 4097:14336 14338:15359 15361:16384" ht="18.75" customHeight="1">
      <c r="A6" s="191" t="s">
        <v>229</v>
      </c>
      <c r="B6" s="1055" t="str">
        <f>CABEÇALHO!C6</f>
        <v xml:space="preserve"> 85,63% (hora) / 47,44% (mês)</v>
      </c>
      <c r="C6" s="1056"/>
      <c r="D6" s="1056"/>
      <c r="E6" s="1056"/>
      <c r="F6" s="1056"/>
      <c r="G6" s="1056"/>
      <c r="H6" s="1056"/>
      <c r="I6" s="1056"/>
      <c r="J6" s="628" t="str">
        <f>CABEÇALHO!E6</f>
        <v>BDI Geral:</v>
      </c>
      <c r="K6" s="192">
        <v>1.2907</v>
      </c>
    </row>
    <row r="7" spans="1:3072 3074:4095 4097:14336 14338:15359 15361:16384" ht="19.5" customHeight="1">
      <c r="A7" s="193"/>
      <c r="B7" s="194"/>
      <c r="C7" s="189"/>
      <c r="D7" s="189"/>
      <c r="E7" s="189"/>
      <c r="F7" s="189"/>
      <c r="G7" s="189"/>
      <c r="I7" s="1051" t="s">
        <v>296</v>
      </c>
      <c r="J7" s="1052"/>
      <c r="K7" s="195">
        <f>SUM(J10,J22,J29)</f>
        <v>215648.84999999998</v>
      </c>
    </row>
    <row r="8" spans="1:3072 3074:4095 4097:14336 14338:15359 15361:16384" ht="18" customHeight="1">
      <c r="A8" s="189"/>
      <c r="B8" s="194"/>
      <c r="C8" s="189"/>
      <c r="D8" s="189"/>
      <c r="E8" s="189"/>
      <c r="F8" s="189"/>
      <c r="I8" s="1053" t="s">
        <v>297</v>
      </c>
      <c r="J8" s="1054"/>
      <c r="K8" s="195">
        <f>SUM(K10,K22,K29)</f>
        <v>276846.36</v>
      </c>
    </row>
    <row r="9" spans="1:3072 3074:4095 4097:14336 14338:15359 15361:16384" ht="34.5" customHeight="1">
      <c r="A9" s="196" t="s">
        <v>0</v>
      </c>
      <c r="B9" s="197" t="s">
        <v>11</v>
      </c>
      <c r="C9" s="1044" t="s">
        <v>242</v>
      </c>
      <c r="D9" s="1044"/>
      <c r="E9" s="1044"/>
      <c r="F9" s="196" t="s">
        <v>5</v>
      </c>
      <c r="G9" s="198" t="s">
        <v>227</v>
      </c>
      <c r="H9" s="198" t="s">
        <v>362</v>
      </c>
      <c r="I9" s="198" t="s">
        <v>363</v>
      </c>
      <c r="J9" s="629" t="s">
        <v>339</v>
      </c>
      <c r="K9" s="198" t="s">
        <v>355</v>
      </c>
    </row>
    <row r="10" spans="1:3072 3074:4095 4097:14336 14338:15359 15361:16384" ht="29.25" customHeight="1">
      <c r="A10" s="199" t="s">
        <v>399</v>
      </c>
      <c r="B10" s="200"/>
      <c r="C10" s="1045" t="s">
        <v>1162</v>
      </c>
      <c r="D10" s="1045"/>
      <c r="E10" s="1045"/>
      <c r="F10" s="199"/>
      <c r="G10" s="201"/>
      <c r="H10" s="201"/>
      <c r="I10" s="201"/>
      <c r="J10" s="202">
        <f>SUM(J11:J16)</f>
        <v>40070.6</v>
      </c>
      <c r="K10" s="837">
        <f>SUM(K11:K16)</f>
        <v>51719</v>
      </c>
    </row>
    <row r="11" spans="1:3072 3074:4095 4097:14336 14338:15359 15361:16384" ht="30.75" customHeight="1">
      <c r="A11" s="203" t="s">
        <v>3</v>
      </c>
      <c r="B11" s="204" t="str">
        <f>'COMPOSIÇÕES AUXILIARES'!$A$8</f>
        <v>IFRR.01</v>
      </c>
      <c r="C11" s="989" t="str">
        <f>'COMPOSIÇÕES AUXILIARES'!$C$8</f>
        <v>Administração local</v>
      </c>
      <c r="D11" s="989"/>
      <c r="E11" s="989"/>
      <c r="F11" s="203" t="s">
        <v>1172</v>
      </c>
      <c r="G11" s="205">
        <v>100</v>
      </c>
      <c r="H11" s="206">
        <f>'COMPOSIÇÕES AUXILIARES'!$G$13</f>
        <v>353.44599999999997</v>
      </c>
      <c r="I11" s="206">
        <f>ROUND(H11*$K$6,2)</f>
        <v>456.19</v>
      </c>
      <c r="J11" s="630">
        <f>ROUND(G11*H11,2)</f>
        <v>35344.6</v>
      </c>
      <c r="K11" s="207">
        <f>ROUND(G11*I11,2)</f>
        <v>45619</v>
      </c>
      <c r="L11" s="789" t="s">
        <v>921</v>
      </c>
    </row>
    <row r="12" spans="1:3072 3074:4095 4097:14336 14338:15359 15361:16384" ht="18" customHeight="1">
      <c r="A12" s="987" t="s">
        <v>281</v>
      </c>
      <c r="B12" s="987"/>
      <c r="C12" s="1008" t="s">
        <v>1176</v>
      </c>
      <c r="D12" s="1008"/>
      <c r="E12" s="212"/>
      <c r="F12" s="212"/>
      <c r="G12" s="209"/>
      <c r="H12" s="210"/>
      <c r="I12" s="211"/>
      <c r="K12" s="212"/>
    </row>
    <row r="13" spans="1:3072 3074:4095 4097:14336 14338:15359 15361:16384">
      <c r="A13" s="212"/>
      <c r="B13" s="213"/>
      <c r="C13" s="212"/>
      <c r="D13" s="212"/>
      <c r="E13" s="212"/>
      <c r="F13" s="212"/>
      <c r="G13" s="212"/>
      <c r="H13" s="212"/>
      <c r="I13" s="212"/>
      <c r="J13" s="632"/>
      <c r="K13" s="212"/>
    </row>
    <row r="14" spans="1:3072 3074:4095 4097:14336 14338:15359 15361:16384" ht="16.5" customHeight="1">
      <c r="A14" s="212"/>
      <c r="B14" s="213"/>
      <c r="C14" s="214" t="s">
        <v>4</v>
      </c>
      <c r="D14" s="215">
        <v>5</v>
      </c>
      <c r="E14" s="212"/>
      <c r="F14" s="212"/>
      <c r="G14" s="212"/>
      <c r="H14" s="212"/>
      <c r="I14" s="212"/>
      <c r="J14" s="632"/>
      <c r="K14" s="212"/>
    </row>
    <row r="15" spans="1:3072 3074:4095 4097:14336 14338:15359 15361:16384">
      <c r="A15" s="212"/>
      <c r="B15" s="213"/>
      <c r="C15" s="212"/>
      <c r="D15" s="212"/>
      <c r="E15" s="212"/>
      <c r="F15" s="212"/>
      <c r="G15" s="212"/>
      <c r="H15" s="212"/>
      <c r="I15" s="212"/>
      <c r="J15" s="632"/>
    </row>
    <row r="16" spans="1:3072 3074:4095 4097:14336 14338:15359 15361:16384" ht="37.5" customHeight="1">
      <c r="A16" s="203" t="s">
        <v>2</v>
      </c>
      <c r="B16" s="204" t="str">
        <f>'COMPOSIÇÕES AUXILIARES'!$A$15</f>
        <v>IFRR.02</v>
      </c>
      <c r="C16" s="989" t="str">
        <f>'COMPOSIÇÕES AUXILIARES'!$C$15</f>
        <v>Mobilização  e desmobilização de materiais e equipamentos Boa Vista x Bonfim 125 Km</v>
      </c>
      <c r="D16" s="989"/>
      <c r="E16" s="989"/>
      <c r="F16" s="203" t="s">
        <v>1172</v>
      </c>
      <c r="G16" s="206">
        <v>100</v>
      </c>
      <c r="H16" s="206">
        <f>'COMPOSIÇÕES AUXILIARES'!$G$25</f>
        <v>47.26</v>
      </c>
      <c r="I16" s="206">
        <f>ROUND(H16*$K$6,2)</f>
        <v>61</v>
      </c>
      <c r="J16" s="630">
        <f>ROUND(G16*H16,2)</f>
        <v>4726</v>
      </c>
      <c r="K16" s="207">
        <f>ROUND(G16*I16,2)</f>
        <v>6100</v>
      </c>
      <c r="L16" s="790" t="s">
        <v>921</v>
      </c>
      <c r="M16" s="775"/>
      <c r="N16" s="208"/>
      <c r="P16" s="235"/>
      <c r="Q16" s="235"/>
      <c r="R16" s="235"/>
      <c r="S16" s="235"/>
      <c r="T16" s="235"/>
      <c r="U16" s="235"/>
      <c r="V16" s="235"/>
      <c r="W16" s="775"/>
      <c r="X16" s="775"/>
      <c r="Y16" s="208"/>
      <c r="AA16" s="235"/>
      <c r="AB16" s="235"/>
      <c r="AC16" s="235"/>
      <c r="AD16" s="235"/>
      <c r="AE16" s="235"/>
      <c r="AF16" s="235"/>
      <c r="AG16" s="235"/>
      <c r="AH16" s="775"/>
      <c r="AI16" s="775"/>
      <c r="AJ16" s="208"/>
      <c r="AL16" s="235"/>
      <c r="AM16" s="235"/>
      <c r="AN16" s="235"/>
      <c r="AO16" s="235"/>
      <c r="AP16" s="235"/>
      <c r="AQ16" s="235"/>
      <c r="AR16" s="235"/>
      <c r="AS16" s="775"/>
      <c r="AT16" s="775"/>
      <c r="AU16" s="208"/>
      <c r="AW16" s="235"/>
      <c r="AX16" s="235"/>
      <c r="AY16" s="235"/>
      <c r="AZ16" s="235"/>
      <c r="BA16" s="235"/>
      <c r="BB16" s="235"/>
      <c r="BC16" s="235"/>
      <c r="BD16" s="775"/>
      <c r="BE16" s="775"/>
      <c r="BF16" s="208"/>
      <c r="BH16" s="235"/>
      <c r="BI16" s="235"/>
      <c r="BJ16" s="235"/>
      <c r="BK16" s="235"/>
      <c r="BL16" s="235"/>
      <c r="BM16" s="235"/>
      <c r="BN16" s="235"/>
      <c r="BO16" s="775"/>
      <c r="BP16" s="775"/>
      <c r="BQ16" s="208"/>
      <c r="BS16" s="235"/>
      <c r="BT16" s="235"/>
      <c r="BU16" s="235"/>
      <c r="BV16" s="235"/>
      <c r="BW16" s="235"/>
      <c r="BX16" s="235"/>
      <c r="BY16" s="235"/>
      <c r="BZ16" s="775"/>
      <c r="CA16" s="775"/>
      <c r="CB16" s="208"/>
      <c r="CD16" s="235"/>
      <c r="CE16" s="235"/>
      <c r="CF16" s="235"/>
      <c r="CG16" s="235"/>
      <c r="CH16" s="235"/>
      <c r="CI16" s="235"/>
      <c r="CJ16" s="235"/>
      <c r="CK16" s="775"/>
      <c r="CL16" s="775"/>
      <c r="CM16" s="208"/>
      <c r="CO16" s="235"/>
      <c r="CP16" s="235"/>
      <c r="CQ16" s="235"/>
      <c r="CR16" s="235"/>
      <c r="CS16" s="235"/>
      <c r="CT16" s="235"/>
      <c r="CU16" s="235"/>
      <c r="CV16" s="775"/>
      <c r="CW16" s="775"/>
      <c r="CX16" s="208"/>
      <c r="CZ16" s="235"/>
      <c r="DA16" s="235"/>
      <c r="DB16" s="235"/>
      <c r="DC16" s="235"/>
      <c r="DD16" s="235"/>
      <c r="DE16" s="235"/>
      <c r="DF16" s="235"/>
      <c r="DG16" s="775"/>
      <c r="DH16" s="775"/>
      <c r="DI16" s="208"/>
      <c r="DK16" s="235"/>
      <c r="DL16" s="235"/>
      <c r="DM16" s="235"/>
      <c r="DN16" s="235"/>
      <c r="DO16" s="235"/>
      <c r="DP16" s="235"/>
      <c r="DQ16" s="235"/>
      <c r="DR16" s="775"/>
      <c r="DS16" s="775"/>
      <c r="DT16" s="208"/>
      <c r="DV16" s="235"/>
      <c r="DW16" s="235"/>
      <c r="DX16" s="235"/>
      <c r="DY16" s="235"/>
      <c r="DZ16" s="235"/>
      <c r="EA16" s="235"/>
      <c r="EB16" s="235"/>
      <c r="EC16" s="775"/>
      <c r="ED16" s="775"/>
      <c r="EE16" s="208"/>
      <c r="EG16" s="235"/>
      <c r="EH16" s="235"/>
      <c r="EI16" s="235"/>
      <c r="EJ16" s="235"/>
      <c r="EK16" s="235"/>
      <c r="EL16" s="235"/>
      <c r="EM16" s="235"/>
      <c r="EN16" s="775"/>
      <c r="EO16" s="775"/>
      <c r="EP16" s="208"/>
      <c r="ER16" s="235"/>
      <c r="ES16" s="235"/>
      <c r="ET16" s="235"/>
      <c r="EU16" s="235"/>
      <c r="EV16" s="235"/>
      <c r="EW16" s="235"/>
      <c r="EX16" s="235"/>
      <c r="EY16" s="775"/>
      <c r="EZ16" s="775"/>
      <c r="FA16" s="208"/>
      <c r="FC16" s="235"/>
      <c r="FD16" s="235"/>
      <c r="FE16" s="235"/>
      <c r="FF16" s="235"/>
      <c r="FG16" s="235"/>
      <c r="FH16" s="235"/>
      <c r="FI16" s="235"/>
      <c r="FJ16" s="775"/>
      <c r="FK16" s="775"/>
      <c r="FL16" s="208"/>
      <c r="FN16" s="235"/>
      <c r="FO16" s="235"/>
      <c r="FP16" s="235"/>
      <c r="FQ16" s="235"/>
      <c r="FR16" s="235"/>
      <c r="FS16" s="235"/>
      <c r="FT16" s="235"/>
      <c r="FU16" s="775"/>
      <c r="FV16" s="775"/>
      <c r="FW16" s="208"/>
      <c r="FY16" s="235"/>
      <c r="FZ16" s="235"/>
      <c r="GA16" s="235"/>
      <c r="GB16" s="235"/>
      <c r="GC16" s="235"/>
      <c r="GD16" s="235"/>
      <c r="GE16" s="235"/>
      <c r="GF16" s="775"/>
      <c r="GG16" s="775"/>
      <c r="GH16" s="208"/>
      <c r="GJ16" s="235"/>
      <c r="GK16" s="235"/>
      <c r="GL16" s="235"/>
      <c r="GM16" s="235"/>
      <c r="GN16" s="235"/>
      <c r="GO16" s="235"/>
      <c r="GP16" s="235"/>
      <c r="GQ16" s="775"/>
      <c r="GR16" s="775"/>
      <c r="GS16" s="208"/>
      <c r="GU16" s="235"/>
      <c r="GV16" s="235"/>
      <c r="GW16" s="235"/>
      <c r="GX16" s="235"/>
      <c r="GY16" s="235"/>
      <c r="GZ16" s="235"/>
      <c r="HA16" s="235"/>
      <c r="HB16" s="775"/>
      <c r="HC16" s="775"/>
      <c r="HD16" s="208"/>
      <c r="HF16" s="235"/>
      <c r="HG16" s="235"/>
      <c r="HH16" s="235"/>
      <c r="HI16" s="235"/>
      <c r="HJ16" s="235"/>
      <c r="HK16" s="235"/>
      <c r="HL16" s="235"/>
      <c r="HM16" s="775"/>
      <c r="HN16" s="775"/>
      <c r="HO16" s="208"/>
      <c r="HQ16" s="235"/>
      <c r="HR16" s="235"/>
      <c r="HS16" s="235"/>
      <c r="HT16" s="235"/>
      <c r="HU16" s="235"/>
      <c r="HV16" s="235"/>
      <c r="HW16" s="235"/>
      <c r="HX16" s="775"/>
      <c r="HY16" s="775"/>
      <c r="HZ16" s="208"/>
      <c r="IB16" s="235"/>
      <c r="IC16" s="235"/>
      <c r="ID16" s="235"/>
      <c r="IE16" s="235"/>
      <c r="IF16" s="235"/>
      <c r="IG16" s="235"/>
      <c r="IH16" s="235"/>
      <c r="II16" s="775"/>
      <c r="IJ16" s="775"/>
      <c r="IK16" s="208"/>
      <c r="IM16" s="235"/>
      <c r="IN16" s="235"/>
      <c r="IO16" s="235"/>
      <c r="IP16" s="235"/>
      <c r="IQ16" s="235"/>
      <c r="IR16" s="235"/>
      <c r="IS16" s="235"/>
      <c r="IT16" s="775"/>
      <c r="IU16" s="775"/>
      <c r="IV16" s="208"/>
      <c r="IX16" s="235"/>
      <c r="IY16" s="235"/>
      <c r="IZ16" s="235"/>
      <c r="JA16" s="235"/>
      <c r="JB16" s="235"/>
      <c r="JC16" s="235"/>
      <c r="JD16" s="235"/>
      <c r="JE16" s="775"/>
      <c r="JF16" s="775"/>
      <c r="JG16" s="208"/>
      <c r="JI16" s="235"/>
      <c r="JJ16" s="235"/>
      <c r="JK16" s="235"/>
      <c r="JL16" s="235"/>
      <c r="JM16" s="235"/>
      <c r="JN16" s="235"/>
      <c r="JO16" s="235"/>
      <c r="JP16" s="775"/>
      <c r="JQ16" s="775"/>
      <c r="JR16" s="208"/>
      <c r="JT16" s="235"/>
      <c r="JU16" s="235"/>
      <c r="JV16" s="235"/>
      <c r="JW16" s="235"/>
      <c r="JX16" s="235"/>
      <c r="JY16" s="235"/>
      <c r="JZ16" s="235"/>
      <c r="KA16" s="775"/>
      <c r="KB16" s="775"/>
      <c r="KC16" s="208"/>
      <c r="KE16" s="235"/>
      <c r="KF16" s="235"/>
      <c r="KG16" s="235"/>
      <c r="KH16" s="235"/>
      <c r="KI16" s="235"/>
      <c r="KJ16" s="235"/>
      <c r="KK16" s="235"/>
      <c r="KL16" s="775"/>
      <c r="KM16" s="775"/>
      <c r="KN16" s="208"/>
      <c r="KP16" s="235"/>
      <c r="KQ16" s="235"/>
      <c r="KR16" s="235"/>
      <c r="KS16" s="235"/>
      <c r="KT16" s="235"/>
      <c r="KU16" s="235"/>
      <c r="KV16" s="235"/>
      <c r="KW16" s="775"/>
      <c r="KX16" s="775"/>
      <c r="KY16" s="208"/>
      <c r="LA16" s="235"/>
      <c r="LB16" s="235"/>
      <c r="LC16" s="235"/>
      <c r="LD16" s="235"/>
      <c r="LE16" s="235"/>
      <c r="LF16" s="235"/>
      <c r="LG16" s="235"/>
      <c r="LH16" s="775"/>
      <c r="LI16" s="775"/>
      <c r="LJ16" s="208"/>
      <c r="LL16" s="235"/>
      <c r="LM16" s="235"/>
      <c r="LN16" s="235"/>
      <c r="LO16" s="235"/>
      <c r="LP16" s="235"/>
      <c r="LQ16" s="235"/>
      <c r="LR16" s="235"/>
      <c r="LS16" s="775"/>
      <c r="LT16" s="775"/>
      <c r="LU16" s="208"/>
      <c r="LW16" s="235"/>
      <c r="LX16" s="235"/>
      <c r="LY16" s="235"/>
      <c r="LZ16" s="235"/>
      <c r="MA16" s="235"/>
      <c r="MB16" s="235"/>
      <c r="MC16" s="235"/>
      <c r="MD16" s="775"/>
      <c r="ME16" s="775"/>
      <c r="MF16" s="208"/>
      <c r="MH16" s="235"/>
      <c r="MI16" s="235"/>
      <c r="MJ16" s="235"/>
      <c r="MK16" s="235"/>
      <c r="ML16" s="235"/>
      <c r="MM16" s="235"/>
      <c r="MN16" s="235"/>
      <c r="MO16" s="775"/>
      <c r="MP16" s="775"/>
      <c r="MQ16" s="208"/>
      <c r="MS16" s="235"/>
      <c r="MT16" s="235"/>
      <c r="MU16" s="235"/>
      <c r="MV16" s="235"/>
      <c r="MW16" s="235"/>
      <c r="MX16" s="235"/>
      <c r="MY16" s="235"/>
      <c r="MZ16" s="775"/>
      <c r="NA16" s="775"/>
      <c r="NB16" s="208"/>
      <c r="ND16" s="235"/>
      <c r="NE16" s="235"/>
      <c r="NF16" s="235"/>
      <c r="NG16" s="235"/>
      <c r="NH16" s="235"/>
      <c r="NI16" s="235"/>
      <c r="NJ16" s="235"/>
      <c r="NK16" s="775"/>
      <c r="NL16" s="775"/>
      <c r="NM16" s="208"/>
      <c r="NO16" s="235"/>
      <c r="NP16" s="235"/>
      <c r="NQ16" s="235"/>
      <c r="NR16" s="235"/>
      <c r="NS16" s="235"/>
      <c r="NT16" s="235"/>
      <c r="NU16" s="235"/>
      <c r="NV16" s="775"/>
      <c r="NW16" s="775"/>
      <c r="NX16" s="208"/>
      <c r="NZ16" s="235"/>
      <c r="OA16" s="235"/>
      <c r="OB16" s="235"/>
      <c r="OC16" s="235"/>
      <c r="OD16" s="235"/>
      <c r="OE16" s="235"/>
      <c r="OF16" s="235"/>
      <c r="OG16" s="775"/>
      <c r="OH16" s="775"/>
      <c r="OI16" s="208"/>
      <c r="OK16" s="235"/>
      <c r="OL16" s="235"/>
      <c r="OM16" s="235"/>
      <c r="ON16" s="235"/>
      <c r="OO16" s="235"/>
      <c r="OP16" s="235"/>
      <c r="OQ16" s="235"/>
      <c r="OR16" s="775"/>
      <c r="OS16" s="775"/>
      <c r="OT16" s="208"/>
      <c r="OV16" s="235"/>
      <c r="OW16" s="235"/>
      <c r="OX16" s="235"/>
      <c r="OY16" s="235"/>
      <c r="OZ16" s="235"/>
      <c r="PA16" s="235"/>
      <c r="PB16" s="235"/>
      <c r="PC16" s="775"/>
      <c r="PD16" s="775"/>
      <c r="PE16" s="208"/>
      <c r="PG16" s="235"/>
      <c r="PH16" s="235"/>
      <c r="PI16" s="235"/>
      <c r="PJ16" s="235"/>
      <c r="PK16" s="235"/>
      <c r="PL16" s="235"/>
      <c r="PM16" s="235"/>
      <c r="PN16" s="775"/>
      <c r="PO16" s="775"/>
      <c r="PP16" s="208"/>
      <c r="PR16" s="235"/>
      <c r="PS16" s="235"/>
      <c r="PT16" s="235"/>
      <c r="PU16" s="235"/>
      <c r="PV16" s="235"/>
      <c r="PW16" s="235"/>
      <c r="PX16" s="235"/>
      <c r="PY16" s="775"/>
      <c r="PZ16" s="775"/>
      <c r="QA16" s="208"/>
      <c r="QC16" s="235"/>
      <c r="QD16" s="235"/>
      <c r="QE16" s="235"/>
      <c r="QF16" s="235"/>
      <c r="QG16" s="235"/>
      <c r="QH16" s="235"/>
      <c r="QI16" s="235"/>
      <c r="QJ16" s="775"/>
      <c r="QK16" s="775"/>
      <c r="QL16" s="208"/>
      <c r="QN16" s="235"/>
      <c r="QO16" s="235"/>
      <c r="QP16" s="235"/>
      <c r="QQ16" s="235"/>
      <c r="QR16" s="235"/>
      <c r="QS16" s="235"/>
      <c r="QT16" s="235"/>
      <c r="QU16" s="775"/>
      <c r="QV16" s="775"/>
      <c r="QW16" s="208"/>
      <c r="QY16" s="235"/>
      <c r="QZ16" s="235"/>
      <c r="RA16" s="235"/>
      <c r="RB16" s="235"/>
      <c r="RC16" s="235"/>
      <c r="RD16" s="235"/>
      <c r="RE16" s="235"/>
      <c r="RF16" s="775"/>
      <c r="RG16" s="775"/>
      <c r="RH16" s="208"/>
      <c r="RJ16" s="235"/>
      <c r="RK16" s="235"/>
      <c r="RL16" s="235"/>
      <c r="RM16" s="235"/>
      <c r="RN16" s="235"/>
      <c r="RO16" s="235"/>
      <c r="RP16" s="235"/>
      <c r="RQ16" s="775"/>
      <c r="RR16" s="775"/>
      <c r="RS16" s="208"/>
      <c r="RU16" s="235"/>
      <c r="RV16" s="235"/>
      <c r="RW16" s="235"/>
      <c r="RX16" s="235"/>
      <c r="RY16" s="235"/>
      <c r="RZ16" s="235"/>
      <c r="SA16" s="235"/>
      <c r="SB16" s="775"/>
      <c r="SC16" s="775"/>
      <c r="SD16" s="208"/>
      <c r="SF16" s="235"/>
      <c r="SG16" s="235"/>
      <c r="SH16" s="235"/>
      <c r="SI16" s="235"/>
      <c r="SJ16" s="235"/>
      <c r="SK16" s="235"/>
      <c r="SL16" s="235"/>
      <c r="SM16" s="775"/>
      <c r="SN16" s="775"/>
      <c r="SO16" s="208"/>
      <c r="SQ16" s="235"/>
      <c r="SR16" s="235"/>
      <c r="SS16" s="235"/>
      <c r="ST16" s="235"/>
      <c r="SU16" s="235"/>
      <c r="SV16" s="235"/>
      <c r="SW16" s="235"/>
      <c r="SX16" s="775"/>
      <c r="SY16" s="775"/>
      <c r="SZ16" s="208"/>
      <c r="TB16" s="235"/>
      <c r="TC16" s="235"/>
      <c r="TD16" s="235"/>
      <c r="TE16" s="235"/>
      <c r="TF16" s="235"/>
      <c r="TG16" s="235"/>
      <c r="TH16" s="235"/>
      <c r="TI16" s="775"/>
      <c r="TJ16" s="775"/>
      <c r="TK16" s="208"/>
      <c r="TM16" s="235"/>
      <c r="TN16" s="235"/>
      <c r="TO16" s="235"/>
      <c r="TP16" s="235"/>
      <c r="TQ16" s="235"/>
      <c r="TR16" s="235"/>
      <c r="TS16" s="235"/>
      <c r="TT16" s="775"/>
      <c r="TU16" s="775"/>
      <c r="TV16" s="208"/>
      <c r="TX16" s="235"/>
      <c r="TY16" s="235"/>
      <c r="TZ16" s="235"/>
      <c r="UA16" s="235"/>
      <c r="UB16" s="235"/>
      <c r="UC16" s="235"/>
      <c r="UD16" s="235"/>
      <c r="UE16" s="775"/>
      <c r="UF16" s="775"/>
      <c r="UG16" s="208"/>
      <c r="UI16" s="235"/>
      <c r="UJ16" s="235"/>
      <c r="UK16" s="235"/>
      <c r="UL16" s="235"/>
      <c r="UM16" s="235"/>
      <c r="UN16" s="235"/>
      <c r="UO16" s="235"/>
      <c r="UP16" s="775"/>
      <c r="UQ16" s="775"/>
      <c r="UR16" s="208"/>
      <c r="UT16" s="235"/>
      <c r="UU16" s="235"/>
      <c r="UV16" s="235"/>
      <c r="UW16" s="235"/>
      <c r="UX16" s="235"/>
      <c r="UY16" s="235"/>
      <c r="UZ16" s="235"/>
      <c r="VA16" s="775"/>
      <c r="VB16" s="775"/>
      <c r="VC16" s="208"/>
      <c r="VE16" s="235"/>
      <c r="VF16" s="235"/>
      <c r="VG16" s="235"/>
      <c r="VH16" s="235"/>
      <c r="VI16" s="235"/>
      <c r="VJ16" s="235"/>
      <c r="VK16" s="235"/>
      <c r="VL16" s="775"/>
      <c r="VM16" s="775"/>
      <c r="VN16" s="208"/>
      <c r="VP16" s="235"/>
      <c r="VQ16" s="235"/>
      <c r="VR16" s="235"/>
      <c r="VS16" s="235"/>
      <c r="VT16" s="235"/>
      <c r="VU16" s="235"/>
      <c r="VV16" s="235"/>
      <c r="VW16" s="775"/>
      <c r="VX16" s="775"/>
      <c r="VY16" s="208"/>
      <c r="WA16" s="235"/>
      <c r="WB16" s="235"/>
      <c r="WC16" s="235"/>
      <c r="WD16" s="235"/>
      <c r="WE16" s="235"/>
      <c r="WF16" s="235"/>
      <c r="WG16" s="235"/>
      <c r="WH16" s="775"/>
      <c r="WI16" s="775"/>
      <c r="WJ16" s="208"/>
      <c r="WL16" s="235"/>
      <c r="WM16" s="235"/>
      <c r="WN16" s="235"/>
      <c r="WO16" s="235"/>
      <c r="WP16" s="235"/>
      <c r="WQ16" s="235"/>
      <c r="WR16" s="235"/>
      <c r="WS16" s="775"/>
      <c r="WT16" s="775"/>
      <c r="WU16" s="208"/>
      <c r="WW16" s="235"/>
      <c r="WX16" s="235"/>
      <c r="WY16" s="235"/>
      <c r="WZ16" s="235"/>
      <c r="XA16" s="235"/>
      <c r="XB16" s="235"/>
      <c r="XC16" s="235"/>
      <c r="XD16" s="775"/>
      <c r="XE16" s="775"/>
      <c r="XF16" s="208"/>
      <c r="XH16" s="235"/>
      <c r="XI16" s="235"/>
      <c r="XJ16" s="235"/>
      <c r="XK16" s="235"/>
      <c r="XL16" s="235"/>
      <c r="XM16" s="235"/>
      <c r="XN16" s="235"/>
      <c r="XO16" s="775"/>
      <c r="XP16" s="775"/>
      <c r="XQ16" s="208"/>
      <c r="XS16" s="235"/>
      <c r="XT16" s="235"/>
      <c r="XU16" s="235"/>
      <c r="XV16" s="235"/>
      <c r="XW16" s="235"/>
      <c r="XX16" s="235"/>
      <c r="XY16" s="235"/>
      <c r="XZ16" s="775"/>
      <c r="YA16" s="775"/>
      <c r="YB16" s="208"/>
      <c r="YD16" s="235"/>
      <c r="YE16" s="235"/>
      <c r="YF16" s="235"/>
      <c r="YG16" s="235"/>
      <c r="YH16" s="235"/>
      <c r="YI16" s="235"/>
      <c r="YJ16" s="235"/>
      <c r="YK16" s="775"/>
      <c r="YL16" s="775"/>
      <c r="YM16" s="208"/>
      <c r="YO16" s="235"/>
      <c r="YP16" s="235"/>
      <c r="YQ16" s="235"/>
      <c r="YR16" s="235"/>
      <c r="YS16" s="235"/>
      <c r="YT16" s="235"/>
      <c r="YU16" s="235"/>
      <c r="YV16" s="775"/>
      <c r="YW16" s="775"/>
      <c r="YX16" s="208"/>
      <c r="YZ16" s="235"/>
      <c r="ZA16" s="235"/>
      <c r="ZB16" s="235"/>
      <c r="ZC16" s="235"/>
      <c r="ZD16" s="235"/>
      <c r="ZE16" s="235"/>
      <c r="ZF16" s="235"/>
      <c r="ZG16" s="775"/>
      <c r="ZH16" s="775"/>
      <c r="ZI16" s="208"/>
      <c r="ZK16" s="235"/>
      <c r="ZL16" s="235"/>
      <c r="ZM16" s="235"/>
      <c r="ZN16" s="235"/>
      <c r="ZO16" s="235"/>
      <c r="ZP16" s="235"/>
      <c r="ZQ16" s="235"/>
      <c r="ZR16" s="775"/>
      <c r="ZS16" s="775"/>
      <c r="ZT16" s="208"/>
      <c r="ZV16" s="235"/>
      <c r="ZW16" s="235"/>
      <c r="ZX16" s="235"/>
      <c r="ZY16" s="235"/>
      <c r="ZZ16" s="235"/>
      <c r="AAA16" s="235"/>
      <c r="AAB16" s="235"/>
      <c r="AAC16" s="775"/>
      <c r="AAD16" s="775"/>
      <c r="AAE16" s="208"/>
      <c r="AAG16" s="235"/>
      <c r="AAH16" s="235"/>
      <c r="AAI16" s="235"/>
      <c r="AAJ16" s="235"/>
      <c r="AAK16" s="235"/>
      <c r="AAL16" s="235"/>
      <c r="AAM16" s="235"/>
      <c r="AAN16" s="775"/>
      <c r="AAO16" s="775"/>
      <c r="AAP16" s="208"/>
      <c r="AAR16" s="235"/>
      <c r="AAS16" s="235"/>
      <c r="AAT16" s="235"/>
      <c r="AAU16" s="235"/>
      <c r="AAV16" s="235"/>
      <c r="AAW16" s="235"/>
      <c r="AAX16" s="235"/>
      <c r="AAY16" s="775"/>
      <c r="AAZ16" s="775"/>
      <c r="ABA16" s="208"/>
      <c r="ABC16" s="235"/>
      <c r="ABD16" s="235"/>
      <c r="ABE16" s="235"/>
      <c r="ABF16" s="235"/>
      <c r="ABG16" s="235"/>
      <c r="ABH16" s="235"/>
      <c r="ABI16" s="235"/>
      <c r="ABJ16" s="775"/>
      <c r="ABK16" s="775"/>
      <c r="ABL16" s="208"/>
      <c r="ABN16" s="235"/>
      <c r="ABO16" s="235"/>
      <c r="ABP16" s="235"/>
      <c r="ABQ16" s="235"/>
      <c r="ABR16" s="235"/>
      <c r="ABS16" s="235"/>
      <c r="ABT16" s="235"/>
      <c r="ABU16" s="775"/>
      <c r="ABV16" s="775"/>
      <c r="ABW16" s="208"/>
      <c r="ABY16" s="235"/>
      <c r="ABZ16" s="235"/>
      <c r="ACA16" s="235"/>
      <c r="ACB16" s="235"/>
      <c r="ACC16" s="235"/>
      <c r="ACD16" s="235"/>
      <c r="ACE16" s="235"/>
      <c r="ACF16" s="775"/>
      <c r="ACG16" s="775"/>
      <c r="ACH16" s="208"/>
      <c r="ACJ16" s="235"/>
      <c r="ACK16" s="235"/>
      <c r="ACL16" s="235"/>
      <c r="ACM16" s="235"/>
      <c r="ACN16" s="235"/>
      <c r="ACO16" s="235"/>
      <c r="ACP16" s="235"/>
      <c r="ACQ16" s="775"/>
      <c r="ACR16" s="775"/>
      <c r="ACS16" s="208"/>
      <c r="ACU16" s="235"/>
      <c r="ACV16" s="235"/>
      <c r="ACW16" s="235"/>
      <c r="ACX16" s="235"/>
      <c r="ACY16" s="235"/>
      <c r="ACZ16" s="235"/>
      <c r="ADA16" s="235"/>
      <c r="ADB16" s="775"/>
      <c r="ADC16" s="775"/>
      <c r="ADD16" s="208"/>
      <c r="ADF16" s="235"/>
      <c r="ADG16" s="235"/>
      <c r="ADH16" s="235"/>
      <c r="ADI16" s="235"/>
      <c r="ADJ16" s="235"/>
      <c r="ADK16" s="235"/>
      <c r="ADL16" s="235"/>
      <c r="ADM16" s="775"/>
      <c r="ADN16" s="775"/>
      <c r="ADO16" s="208"/>
      <c r="ADQ16" s="235"/>
      <c r="ADR16" s="235"/>
      <c r="ADS16" s="235"/>
      <c r="ADT16" s="235"/>
      <c r="ADU16" s="235"/>
      <c r="ADV16" s="235"/>
      <c r="ADW16" s="235"/>
      <c r="ADX16" s="775"/>
      <c r="ADY16" s="775"/>
      <c r="ADZ16" s="208"/>
      <c r="AEB16" s="235"/>
      <c r="AEC16" s="235"/>
      <c r="AED16" s="235"/>
      <c r="AEE16" s="235"/>
      <c r="AEF16" s="235"/>
      <c r="AEG16" s="235"/>
      <c r="AEH16" s="235"/>
      <c r="AEI16" s="775"/>
      <c r="AEJ16" s="775"/>
      <c r="AEK16" s="208"/>
      <c r="AEM16" s="235"/>
      <c r="AEN16" s="235"/>
      <c r="AEO16" s="235"/>
      <c r="AEP16" s="235"/>
      <c r="AEQ16" s="235"/>
      <c r="AER16" s="235"/>
      <c r="AES16" s="235"/>
      <c r="AET16" s="775"/>
      <c r="AEU16" s="775"/>
      <c r="AEV16" s="208"/>
      <c r="AEX16" s="235"/>
      <c r="AEY16" s="235"/>
      <c r="AEZ16" s="235"/>
      <c r="AFA16" s="235"/>
      <c r="AFB16" s="235"/>
      <c r="AFC16" s="235"/>
      <c r="AFD16" s="235"/>
      <c r="AFE16" s="775"/>
      <c r="AFF16" s="775"/>
      <c r="AFG16" s="208"/>
      <c r="AFI16" s="235"/>
      <c r="AFJ16" s="235"/>
      <c r="AFK16" s="235"/>
      <c r="AFL16" s="235"/>
      <c r="AFM16" s="235"/>
      <c r="AFN16" s="235"/>
      <c r="AFO16" s="235"/>
      <c r="AFP16" s="775"/>
      <c r="AFQ16" s="775"/>
      <c r="AFR16" s="208"/>
      <c r="AFT16" s="235"/>
      <c r="AFU16" s="235"/>
      <c r="AFV16" s="235"/>
      <c r="AFW16" s="235"/>
      <c r="AFX16" s="235"/>
      <c r="AFY16" s="235"/>
      <c r="AFZ16" s="235"/>
      <c r="AGA16" s="775"/>
      <c r="AGB16" s="775"/>
      <c r="AGC16" s="208"/>
      <c r="AGE16" s="235"/>
      <c r="AGF16" s="235"/>
      <c r="AGG16" s="235"/>
      <c r="AGH16" s="235"/>
      <c r="AGI16" s="235"/>
      <c r="AGJ16" s="235"/>
      <c r="AGK16" s="235"/>
      <c r="AGL16" s="775"/>
      <c r="AGM16" s="775"/>
      <c r="AGN16" s="208"/>
      <c r="AGP16" s="235"/>
      <c r="AGQ16" s="235"/>
      <c r="AGR16" s="235"/>
      <c r="AGS16" s="235"/>
      <c r="AGT16" s="235"/>
      <c r="AGU16" s="235"/>
      <c r="AGV16" s="235"/>
      <c r="AGW16" s="775"/>
      <c r="AGX16" s="775"/>
      <c r="AGY16" s="208"/>
      <c r="AHA16" s="235"/>
      <c r="AHB16" s="235"/>
      <c r="AHC16" s="235"/>
      <c r="AHD16" s="235"/>
      <c r="AHE16" s="235"/>
      <c r="AHF16" s="235"/>
      <c r="AHG16" s="235"/>
      <c r="AHH16" s="775"/>
      <c r="AHI16" s="775"/>
      <c r="AHJ16" s="208"/>
      <c r="AHL16" s="235"/>
      <c r="AHM16" s="235"/>
      <c r="AHN16" s="235"/>
      <c r="AHO16" s="235"/>
      <c r="AHP16" s="235"/>
      <c r="AHQ16" s="235"/>
      <c r="AHR16" s="235"/>
      <c r="AHS16" s="775"/>
      <c r="AHT16" s="775"/>
      <c r="AHU16" s="208"/>
      <c r="AHW16" s="235"/>
      <c r="AHX16" s="235"/>
      <c r="AHY16" s="235"/>
      <c r="AHZ16" s="235"/>
      <c r="AIA16" s="235"/>
      <c r="AIB16" s="235"/>
      <c r="AIC16" s="235"/>
      <c r="AID16" s="775"/>
      <c r="AIE16" s="775"/>
      <c r="AIF16" s="208"/>
      <c r="AIH16" s="235"/>
      <c r="AII16" s="235"/>
      <c r="AIJ16" s="235"/>
      <c r="AIK16" s="235"/>
      <c r="AIL16" s="235"/>
      <c r="AIM16" s="235"/>
      <c r="AIN16" s="235"/>
      <c r="AIO16" s="775"/>
      <c r="AIP16" s="775"/>
      <c r="AIQ16" s="208"/>
      <c r="AIS16" s="235"/>
      <c r="AIT16" s="235"/>
      <c r="AIU16" s="235"/>
      <c r="AIV16" s="235"/>
      <c r="AIW16" s="235"/>
      <c r="AIX16" s="235"/>
      <c r="AIY16" s="235"/>
      <c r="AIZ16" s="775"/>
      <c r="AJA16" s="775"/>
      <c r="AJB16" s="208"/>
      <c r="AJD16" s="235"/>
      <c r="AJE16" s="235"/>
      <c r="AJF16" s="235"/>
      <c r="AJG16" s="235"/>
      <c r="AJH16" s="235"/>
      <c r="AJI16" s="235"/>
      <c r="AJJ16" s="235"/>
      <c r="AJK16" s="775"/>
      <c r="AJL16" s="775"/>
      <c r="AJM16" s="208"/>
      <c r="AJO16" s="235"/>
      <c r="AJP16" s="235"/>
      <c r="AJQ16" s="235"/>
      <c r="AJR16" s="235"/>
      <c r="AJS16" s="235"/>
      <c r="AJT16" s="235"/>
      <c r="AJU16" s="235"/>
      <c r="AJV16" s="775"/>
      <c r="AJW16" s="775"/>
      <c r="AJX16" s="208"/>
      <c r="AJZ16" s="235"/>
      <c r="AKA16" s="235"/>
      <c r="AKB16" s="235"/>
      <c r="AKC16" s="235"/>
      <c r="AKD16" s="235"/>
      <c r="AKE16" s="235"/>
      <c r="AKF16" s="235"/>
      <c r="AKG16" s="775"/>
      <c r="AKH16" s="775"/>
      <c r="AKI16" s="208"/>
      <c r="AKK16" s="235"/>
      <c r="AKL16" s="235"/>
      <c r="AKM16" s="235"/>
      <c r="AKN16" s="235"/>
      <c r="AKO16" s="235"/>
      <c r="AKP16" s="235"/>
      <c r="AKQ16" s="235"/>
      <c r="AKR16" s="775"/>
      <c r="AKS16" s="775"/>
      <c r="AKT16" s="208"/>
      <c r="AKV16" s="235"/>
      <c r="AKW16" s="235"/>
      <c r="AKX16" s="235"/>
      <c r="AKY16" s="235"/>
      <c r="AKZ16" s="235"/>
      <c r="ALA16" s="235"/>
      <c r="ALB16" s="235"/>
      <c r="ALC16" s="775"/>
      <c r="ALD16" s="775"/>
      <c r="ALE16" s="208"/>
      <c r="ALG16" s="235"/>
      <c r="ALH16" s="235"/>
      <c r="ALI16" s="235"/>
      <c r="ALJ16" s="235"/>
      <c r="ALK16" s="235"/>
      <c r="ALL16" s="235"/>
      <c r="ALM16" s="235"/>
      <c r="ALN16" s="775"/>
      <c r="ALO16" s="775"/>
      <c r="ALP16" s="208"/>
      <c r="ALR16" s="235"/>
      <c r="ALS16" s="235"/>
      <c r="ALT16" s="235"/>
      <c r="ALU16" s="235"/>
      <c r="ALV16" s="235"/>
      <c r="ALW16" s="235"/>
      <c r="ALX16" s="235"/>
      <c r="ALY16" s="775"/>
      <c r="ALZ16" s="775"/>
      <c r="AMA16" s="208"/>
      <c r="AMC16" s="235"/>
      <c r="AMD16" s="235"/>
      <c r="AME16" s="235"/>
      <c r="AMF16" s="235"/>
      <c r="AMG16" s="235"/>
      <c r="AMH16" s="235"/>
      <c r="AMI16" s="235"/>
      <c r="AMJ16" s="775"/>
      <c r="AMK16" s="775"/>
      <c r="AML16" s="208"/>
      <c r="AMN16" s="235"/>
      <c r="AMO16" s="235"/>
      <c r="AMP16" s="235"/>
      <c r="AMQ16" s="235"/>
      <c r="AMR16" s="235"/>
      <c r="AMS16" s="235"/>
      <c r="AMT16" s="235"/>
      <c r="AMU16" s="775"/>
      <c r="AMV16" s="775"/>
      <c r="AMW16" s="208"/>
      <c r="AMY16" s="235"/>
      <c r="AMZ16" s="235"/>
      <c r="ANA16" s="235"/>
      <c r="ANB16" s="235"/>
      <c r="ANC16" s="235"/>
      <c r="AND16" s="235"/>
      <c r="ANE16" s="235"/>
      <c r="ANF16" s="775"/>
      <c r="ANG16" s="775"/>
      <c r="ANH16" s="208"/>
      <c r="ANJ16" s="235"/>
      <c r="ANK16" s="235"/>
      <c r="ANL16" s="235"/>
      <c r="ANM16" s="235"/>
      <c r="ANN16" s="235"/>
      <c r="ANO16" s="235"/>
      <c r="ANP16" s="235"/>
      <c r="ANQ16" s="775"/>
      <c r="ANR16" s="775"/>
      <c r="ANS16" s="208"/>
      <c r="ANU16" s="235"/>
      <c r="ANV16" s="235"/>
      <c r="ANW16" s="235"/>
      <c r="ANX16" s="235"/>
      <c r="ANY16" s="235"/>
      <c r="ANZ16" s="235"/>
      <c r="AOA16" s="235"/>
      <c r="AOB16" s="775"/>
      <c r="AOC16" s="775"/>
      <c r="AOD16" s="208"/>
      <c r="AOF16" s="235"/>
      <c r="AOG16" s="235"/>
      <c r="AOH16" s="235"/>
      <c r="AOI16" s="235"/>
      <c r="AOJ16" s="235"/>
      <c r="AOK16" s="235"/>
      <c r="AOL16" s="235"/>
      <c r="AOM16" s="775"/>
      <c r="AON16" s="775"/>
      <c r="AOO16" s="208"/>
      <c r="AOQ16" s="235"/>
      <c r="AOR16" s="235"/>
      <c r="AOS16" s="235"/>
      <c r="AOT16" s="235"/>
      <c r="AOU16" s="235"/>
      <c r="AOV16" s="235"/>
      <c r="AOW16" s="235"/>
      <c r="AOX16" s="775"/>
      <c r="AOY16" s="775"/>
      <c r="AOZ16" s="208"/>
      <c r="APB16" s="235"/>
      <c r="APC16" s="235"/>
      <c r="APD16" s="235"/>
      <c r="APE16" s="235"/>
      <c r="APF16" s="235"/>
      <c r="APG16" s="235"/>
      <c r="APH16" s="235"/>
      <c r="API16" s="775"/>
      <c r="APJ16" s="775"/>
      <c r="APK16" s="208"/>
      <c r="APM16" s="235"/>
      <c r="APN16" s="235"/>
      <c r="APO16" s="235"/>
      <c r="APP16" s="235"/>
      <c r="APQ16" s="235"/>
      <c r="APR16" s="235"/>
      <c r="APS16" s="235"/>
      <c r="APT16" s="775"/>
      <c r="APU16" s="775"/>
      <c r="APV16" s="208"/>
      <c r="APX16" s="235"/>
      <c r="APY16" s="235"/>
      <c r="APZ16" s="235"/>
      <c r="AQA16" s="235"/>
      <c r="AQB16" s="235"/>
      <c r="AQC16" s="235"/>
      <c r="AQD16" s="235"/>
      <c r="AQE16" s="775"/>
      <c r="AQF16" s="775"/>
      <c r="AQG16" s="208"/>
      <c r="AQI16" s="235"/>
      <c r="AQJ16" s="235"/>
      <c r="AQK16" s="235"/>
      <c r="AQL16" s="235"/>
      <c r="AQM16" s="235"/>
      <c r="AQN16" s="235"/>
      <c r="AQO16" s="235"/>
      <c r="AQP16" s="775"/>
      <c r="AQQ16" s="775"/>
      <c r="AQR16" s="208"/>
      <c r="AQT16" s="235"/>
      <c r="AQU16" s="235"/>
      <c r="AQV16" s="235"/>
      <c r="AQW16" s="235"/>
      <c r="AQX16" s="235"/>
      <c r="AQY16" s="235"/>
      <c r="AQZ16" s="235"/>
      <c r="ARA16" s="775"/>
      <c r="ARB16" s="775"/>
      <c r="ARC16" s="208"/>
      <c r="ARE16" s="235"/>
      <c r="ARF16" s="235"/>
      <c r="ARG16" s="235"/>
      <c r="ARH16" s="235"/>
      <c r="ARI16" s="235"/>
      <c r="ARJ16" s="235"/>
      <c r="ARK16" s="235"/>
      <c r="ARL16" s="775"/>
      <c r="ARM16" s="775"/>
      <c r="ARN16" s="208"/>
      <c r="ARP16" s="235"/>
      <c r="ARQ16" s="235"/>
      <c r="ARR16" s="235"/>
      <c r="ARS16" s="235"/>
      <c r="ART16" s="235"/>
      <c r="ARU16" s="235"/>
      <c r="ARV16" s="235"/>
      <c r="ARW16" s="775"/>
      <c r="ARX16" s="775"/>
      <c r="ARY16" s="208"/>
      <c r="ASA16" s="235"/>
      <c r="ASB16" s="235"/>
      <c r="ASC16" s="235"/>
      <c r="ASD16" s="235"/>
      <c r="ASE16" s="235"/>
      <c r="ASF16" s="235"/>
      <c r="ASG16" s="235"/>
      <c r="ASH16" s="775"/>
      <c r="ASI16" s="775"/>
      <c r="ASJ16" s="208"/>
      <c r="ASL16" s="235"/>
      <c r="ASM16" s="235"/>
      <c r="ASN16" s="235"/>
      <c r="ASO16" s="235"/>
      <c r="ASP16" s="235"/>
      <c r="ASQ16" s="235"/>
      <c r="ASR16" s="235"/>
      <c r="ASS16" s="775"/>
      <c r="AST16" s="775"/>
      <c r="ASU16" s="208"/>
      <c r="ASW16" s="235"/>
      <c r="ASX16" s="235"/>
      <c r="ASY16" s="235"/>
      <c r="ASZ16" s="235"/>
      <c r="ATA16" s="235"/>
      <c r="ATB16" s="235"/>
      <c r="ATC16" s="235"/>
      <c r="ATD16" s="775"/>
      <c r="ATE16" s="775"/>
      <c r="ATF16" s="208"/>
      <c r="ATH16" s="235"/>
      <c r="ATI16" s="235"/>
      <c r="ATJ16" s="235"/>
      <c r="ATK16" s="235"/>
      <c r="ATL16" s="235"/>
      <c r="ATM16" s="235"/>
      <c r="ATN16" s="235"/>
      <c r="ATO16" s="775"/>
      <c r="ATP16" s="775"/>
      <c r="ATQ16" s="208"/>
      <c r="ATS16" s="235"/>
      <c r="ATT16" s="235"/>
      <c r="ATU16" s="235"/>
      <c r="ATV16" s="235"/>
      <c r="ATW16" s="235"/>
      <c r="ATX16" s="235"/>
      <c r="ATY16" s="235"/>
      <c r="ATZ16" s="775"/>
      <c r="AUA16" s="775"/>
      <c r="AUB16" s="208"/>
      <c r="AUD16" s="235"/>
      <c r="AUE16" s="235"/>
      <c r="AUF16" s="235"/>
      <c r="AUG16" s="235"/>
      <c r="AUH16" s="235"/>
      <c r="AUI16" s="235"/>
      <c r="AUJ16" s="235"/>
      <c r="AUK16" s="775"/>
      <c r="AUL16" s="775"/>
      <c r="AUM16" s="208"/>
      <c r="AUO16" s="235"/>
      <c r="AUP16" s="235"/>
      <c r="AUQ16" s="235"/>
      <c r="AUR16" s="235"/>
      <c r="AUS16" s="235"/>
      <c r="AUT16" s="235"/>
      <c r="AUU16" s="235"/>
      <c r="AUV16" s="775"/>
      <c r="AUW16" s="775"/>
      <c r="AUX16" s="208"/>
      <c r="AUZ16" s="235"/>
      <c r="AVA16" s="235"/>
      <c r="AVB16" s="235"/>
      <c r="AVC16" s="235"/>
      <c r="AVD16" s="235"/>
      <c r="AVE16" s="235"/>
      <c r="AVF16" s="235"/>
      <c r="AVG16" s="775"/>
      <c r="AVH16" s="775"/>
      <c r="AVI16" s="208"/>
      <c r="AVK16" s="235"/>
      <c r="AVL16" s="235"/>
      <c r="AVM16" s="235"/>
      <c r="AVN16" s="235"/>
      <c r="AVO16" s="235"/>
      <c r="AVP16" s="235"/>
      <c r="AVQ16" s="235"/>
      <c r="AVR16" s="775"/>
      <c r="AVS16" s="775"/>
      <c r="AVT16" s="208"/>
      <c r="AVV16" s="235"/>
      <c r="AVW16" s="235"/>
      <c r="AVX16" s="235"/>
      <c r="AVY16" s="235"/>
      <c r="AVZ16" s="235"/>
      <c r="AWA16" s="235"/>
      <c r="AWB16" s="235"/>
      <c r="AWC16" s="775"/>
      <c r="AWD16" s="775"/>
      <c r="AWE16" s="208"/>
      <c r="AWG16" s="235"/>
      <c r="AWH16" s="235"/>
      <c r="AWI16" s="235"/>
      <c r="AWJ16" s="235"/>
      <c r="AWK16" s="235"/>
      <c r="AWL16" s="235"/>
      <c r="AWM16" s="235"/>
      <c r="AWN16" s="775"/>
      <c r="AWO16" s="775"/>
      <c r="AWP16" s="208"/>
      <c r="AWR16" s="235"/>
      <c r="AWS16" s="235"/>
      <c r="AWT16" s="235"/>
      <c r="AWU16" s="235"/>
      <c r="AWV16" s="235"/>
      <c r="AWW16" s="235"/>
      <c r="AWX16" s="235"/>
      <c r="AWY16" s="775"/>
      <c r="AWZ16" s="775"/>
      <c r="AXA16" s="208"/>
      <c r="AXC16" s="235"/>
      <c r="AXD16" s="235"/>
      <c r="AXE16" s="235"/>
      <c r="AXF16" s="235"/>
      <c r="AXG16" s="235"/>
      <c r="AXH16" s="235"/>
      <c r="AXI16" s="235"/>
      <c r="AXJ16" s="775"/>
      <c r="AXK16" s="775"/>
      <c r="AXL16" s="208"/>
      <c r="AXN16" s="235"/>
      <c r="AXO16" s="235"/>
      <c r="AXP16" s="235"/>
      <c r="AXQ16" s="235"/>
      <c r="AXR16" s="235"/>
      <c r="AXS16" s="235"/>
      <c r="AXT16" s="235"/>
      <c r="AXU16" s="775"/>
      <c r="AXV16" s="775"/>
      <c r="AXW16" s="208"/>
      <c r="AXY16" s="235"/>
      <c r="AXZ16" s="235"/>
      <c r="AYA16" s="235"/>
      <c r="AYB16" s="235"/>
      <c r="AYC16" s="235"/>
      <c r="AYD16" s="235"/>
      <c r="AYE16" s="235"/>
      <c r="AYF16" s="775"/>
      <c r="AYG16" s="775"/>
      <c r="AYH16" s="208"/>
      <c r="AYJ16" s="235"/>
      <c r="AYK16" s="235"/>
      <c r="AYL16" s="235"/>
      <c r="AYM16" s="235"/>
      <c r="AYN16" s="235"/>
      <c r="AYO16" s="235"/>
      <c r="AYP16" s="235"/>
      <c r="AYQ16" s="775"/>
      <c r="AYR16" s="775"/>
      <c r="AYS16" s="208"/>
      <c r="AYU16" s="235"/>
      <c r="AYV16" s="235"/>
      <c r="AYW16" s="235"/>
      <c r="AYX16" s="235"/>
      <c r="AYY16" s="235"/>
      <c r="AYZ16" s="235"/>
      <c r="AZA16" s="235"/>
      <c r="AZB16" s="775"/>
      <c r="AZC16" s="775"/>
      <c r="AZD16" s="208"/>
      <c r="AZF16" s="235"/>
      <c r="AZG16" s="235"/>
      <c r="AZH16" s="235"/>
      <c r="AZI16" s="235"/>
      <c r="AZJ16" s="235"/>
      <c r="AZK16" s="235"/>
      <c r="AZL16" s="235"/>
      <c r="AZM16" s="775"/>
      <c r="AZN16" s="775"/>
      <c r="AZO16" s="208"/>
      <c r="AZQ16" s="235"/>
      <c r="AZR16" s="235"/>
      <c r="AZS16" s="235"/>
      <c r="AZT16" s="235"/>
      <c r="AZU16" s="235"/>
      <c r="AZV16" s="235"/>
      <c r="AZW16" s="235"/>
      <c r="AZX16" s="775"/>
      <c r="AZY16" s="775"/>
      <c r="AZZ16" s="208"/>
      <c r="BAB16" s="235"/>
      <c r="BAC16" s="235"/>
      <c r="BAD16" s="235"/>
      <c r="BAE16" s="235"/>
      <c r="BAF16" s="235"/>
      <c r="BAG16" s="235"/>
      <c r="BAH16" s="235"/>
      <c r="BAI16" s="775"/>
      <c r="BAJ16" s="775"/>
      <c r="BAK16" s="208"/>
      <c r="BAM16" s="235"/>
      <c r="BAN16" s="235"/>
      <c r="BAO16" s="235"/>
      <c r="BAP16" s="235"/>
      <c r="BAQ16" s="235"/>
      <c r="BAR16" s="235"/>
      <c r="BAS16" s="235"/>
      <c r="BAT16" s="775"/>
      <c r="BAU16" s="775"/>
      <c r="BAV16" s="208"/>
      <c r="BAX16" s="235"/>
      <c r="BAY16" s="235"/>
      <c r="BAZ16" s="235"/>
      <c r="BBA16" s="235"/>
      <c r="BBB16" s="235"/>
      <c r="BBC16" s="235"/>
      <c r="BBD16" s="235"/>
      <c r="BBE16" s="775"/>
      <c r="BBF16" s="775"/>
      <c r="BBG16" s="208"/>
      <c r="BBI16" s="235"/>
      <c r="BBJ16" s="235"/>
      <c r="BBK16" s="235"/>
      <c r="BBL16" s="235"/>
      <c r="BBM16" s="235"/>
      <c r="BBN16" s="235"/>
      <c r="BBO16" s="235"/>
      <c r="BBP16" s="775"/>
      <c r="BBQ16" s="775"/>
      <c r="BBR16" s="208"/>
      <c r="BBT16" s="235"/>
      <c r="BBU16" s="235"/>
      <c r="BBV16" s="235"/>
      <c r="BBW16" s="235"/>
      <c r="BBX16" s="235"/>
      <c r="BBY16" s="235"/>
      <c r="BBZ16" s="235"/>
      <c r="BCA16" s="775"/>
      <c r="BCB16" s="775"/>
      <c r="BCC16" s="208"/>
      <c r="BCE16" s="235"/>
      <c r="BCF16" s="235"/>
      <c r="BCG16" s="235"/>
      <c r="BCH16" s="235"/>
      <c r="BCI16" s="235"/>
      <c r="BCJ16" s="235"/>
      <c r="BCK16" s="235"/>
      <c r="BCL16" s="775"/>
      <c r="BCM16" s="775"/>
      <c r="BCN16" s="208"/>
      <c r="BCP16" s="235"/>
      <c r="BCQ16" s="235"/>
      <c r="BCR16" s="235"/>
      <c r="BCS16" s="235"/>
      <c r="BCT16" s="235"/>
      <c r="BCU16" s="235"/>
      <c r="BCV16" s="235"/>
      <c r="BCW16" s="775"/>
      <c r="BCX16" s="775"/>
      <c r="BCY16" s="208"/>
      <c r="BDA16" s="235"/>
      <c r="BDB16" s="235"/>
      <c r="BDC16" s="235"/>
      <c r="BDD16" s="235"/>
      <c r="BDE16" s="235"/>
      <c r="BDF16" s="235"/>
      <c r="BDG16" s="235"/>
      <c r="BDH16" s="775"/>
      <c r="BDI16" s="775"/>
      <c r="BDJ16" s="208"/>
      <c r="BDL16" s="235"/>
      <c r="BDM16" s="235"/>
      <c r="BDN16" s="235"/>
      <c r="BDO16" s="235"/>
      <c r="BDP16" s="235"/>
      <c r="BDQ16" s="235"/>
      <c r="BDR16" s="235"/>
      <c r="BDS16" s="775"/>
      <c r="BDT16" s="775"/>
      <c r="BDU16" s="208"/>
      <c r="BDW16" s="235"/>
      <c r="BDX16" s="235"/>
      <c r="BDY16" s="235"/>
      <c r="BDZ16" s="235"/>
      <c r="BEA16" s="235"/>
      <c r="BEB16" s="235"/>
      <c r="BEC16" s="235"/>
      <c r="BED16" s="775"/>
      <c r="BEE16" s="775"/>
      <c r="BEF16" s="208"/>
      <c r="BEH16" s="235"/>
      <c r="BEI16" s="235"/>
      <c r="BEJ16" s="235"/>
      <c r="BEK16" s="235"/>
      <c r="BEL16" s="235"/>
      <c r="BEM16" s="235"/>
      <c r="BEN16" s="235"/>
      <c r="BEO16" s="775"/>
      <c r="BEP16" s="775"/>
      <c r="BEQ16" s="208"/>
      <c r="BES16" s="235"/>
      <c r="BET16" s="235"/>
      <c r="BEU16" s="235"/>
      <c r="BEV16" s="235"/>
      <c r="BEW16" s="235"/>
      <c r="BEX16" s="235"/>
      <c r="BEY16" s="235"/>
      <c r="BEZ16" s="775"/>
      <c r="BFA16" s="775"/>
      <c r="BFB16" s="208"/>
      <c r="BFD16" s="235"/>
      <c r="BFE16" s="235"/>
      <c r="BFF16" s="235"/>
      <c r="BFG16" s="235"/>
      <c r="BFH16" s="235"/>
      <c r="BFI16" s="235"/>
      <c r="BFJ16" s="235"/>
      <c r="BFK16" s="775"/>
      <c r="BFL16" s="775"/>
      <c r="BFM16" s="208"/>
      <c r="BFO16" s="235"/>
      <c r="BFP16" s="235"/>
      <c r="BFQ16" s="235"/>
      <c r="BFR16" s="235"/>
      <c r="BFS16" s="235"/>
      <c r="BFT16" s="235"/>
      <c r="BFU16" s="235"/>
      <c r="BFV16" s="775"/>
      <c r="BFW16" s="775"/>
      <c r="BFX16" s="208"/>
      <c r="BFZ16" s="235"/>
      <c r="BGA16" s="235"/>
      <c r="BGB16" s="235"/>
      <c r="BGC16" s="235"/>
      <c r="BGD16" s="235"/>
      <c r="BGE16" s="235"/>
      <c r="BGF16" s="235"/>
      <c r="BGG16" s="775"/>
      <c r="BGH16" s="775"/>
      <c r="BGI16" s="208"/>
      <c r="BGK16" s="235"/>
      <c r="BGL16" s="235"/>
      <c r="BGM16" s="235"/>
      <c r="BGN16" s="235"/>
      <c r="BGO16" s="235"/>
      <c r="BGP16" s="235"/>
      <c r="BGQ16" s="235"/>
      <c r="BGR16" s="775"/>
      <c r="BGS16" s="775"/>
      <c r="BGT16" s="208"/>
      <c r="BGV16" s="235"/>
      <c r="BGW16" s="235"/>
      <c r="BGX16" s="235"/>
      <c r="BGY16" s="235"/>
      <c r="BGZ16" s="235"/>
      <c r="BHA16" s="235"/>
      <c r="BHB16" s="235"/>
      <c r="BHC16" s="775"/>
      <c r="BHD16" s="775"/>
      <c r="BHE16" s="208"/>
      <c r="BHG16" s="235"/>
      <c r="BHH16" s="235"/>
      <c r="BHI16" s="235"/>
      <c r="BHJ16" s="235"/>
      <c r="BHK16" s="235"/>
      <c r="BHL16" s="235"/>
      <c r="BHM16" s="235"/>
      <c r="BHN16" s="775"/>
      <c r="BHO16" s="775"/>
      <c r="BHP16" s="208"/>
      <c r="BHR16" s="235"/>
      <c r="BHS16" s="235"/>
      <c r="BHT16" s="235"/>
      <c r="BHU16" s="235"/>
      <c r="BHV16" s="235"/>
      <c r="BHW16" s="235"/>
      <c r="BHX16" s="235"/>
      <c r="BHY16" s="775"/>
      <c r="BHZ16" s="775"/>
      <c r="BIA16" s="208"/>
      <c r="BIC16" s="235"/>
      <c r="BID16" s="235"/>
      <c r="BIE16" s="235"/>
      <c r="BIF16" s="235"/>
      <c r="BIG16" s="235"/>
      <c r="BIH16" s="235"/>
      <c r="BII16" s="235"/>
      <c r="BIJ16" s="775"/>
      <c r="BIK16" s="775"/>
      <c r="BIL16" s="208"/>
      <c r="BIN16" s="235"/>
      <c r="BIO16" s="235"/>
      <c r="BIP16" s="235"/>
      <c r="BIQ16" s="235"/>
      <c r="BIR16" s="235"/>
      <c r="BIS16" s="235"/>
      <c r="BIT16" s="235"/>
      <c r="BIU16" s="775"/>
      <c r="BIV16" s="775"/>
      <c r="BIW16" s="208"/>
      <c r="BIY16" s="235"/>
      <c r="BIZ16" s="235"/>
      <c r="BJA16" s="235"/>
      <c r="BJB16" s="235"/>
      <c r="BJC16" s="235"/>
      <c r="BJD16" s="235"/>
      <c r="BJE16" s="235"/>
      <c r="BJF16" s="775"/>
      <c r="BJG16" s="775"/>
      <c r="BJH16" s="208"/>
      <c r="BJJ16" s="235"/>
      <c r="BJK16" s="235"/>
      <c r="BJL16" s="235"/>
      <c r="BJM16" s="235"/>
      <c r="BJN16" s="235"/>
      <c r="BJO16" s="235"/>
      <c r="BJP16" s="235"/>
      <c r="BJQ16" s="775"/>
      <c r="BJR16" s="775"/>
      <c r="BJS16" s="208"/>
      <c r="BJU16" s="235"/>
      <c r="BJV16" s="235"/>
      <c r="BJW16" s="235"/>
      <c r="BJX16" s="235"/>
      <c r="BJY16" s="235"/>
      <c r="BJZ16" s="235"/>
      <c r="BKA16" s="235"/>
      <c r="BKB16" s="775"/>
      <c r="BKC16" s="775"/>
      <c r="BKD16" s="208"/>
      <c r="BKF16" s="235"/>
      <c r="BKG16" s="235"/>
      <c r="BKH16" s="235"/>
      <c r="BKI16" s="235"/>
      <c r="BKJ16" s="235"/>
      <c r="BKK16" s="235"/>
      <c r="BKL16" s="235"/>
      <c r="BKM16" s="775"/>
      <c r="BKN16" s="775"/>
      <c r="BKO16" s="208"/>
      <c r="BKQ16" s="235"/>
      <c r="BKR16" s="235"/>
      <c r="BKS16" s="235"/>
      <c r="BKT16" s="235"/>
      <c r="BKU16" s="235"/>
      <c r="BKV16" s="235"/>
      <c r="BKW16" s="235"/>
      <c r="BKX16" s="775"/>
      <c r="BKY16" s="775"/>
      <c r="BKZ16" s="208"/>
      <c r="BLB16" s="235"/>
      <c r="BLC16" s="235"/>
      <c r="BLD16" s="235"/>
      <c r="BLE16" s="235"/>
      <c r="BLF16" s="235"/>
      <c r="BLG16" s="235"/>
      <c r="BLH16" s="235"/>
      <c r="BLI16" s="775"/>
      <c r="BLJ16" s="775"/>
      <c r="BLK16" s="208"/>
      <c r="BLM16" s="235"/>
      <c r="BLN16" s="235"/>
      <c r="BLO16" s="235"/>
      <c r="BLP16" s="235"/>
      <c r="BLQ16" s="235"/>
      <c r="BLR16" s="235"/>
      <c r="BLS16" s="235"/>
      <c r="BLT16" s="775"/>
      <c r="BLU16" s="775"/>
      <c r="BLV16" s="208"/>
      <c r="BLX16" s="235"/>
      <c r="BLY16" s="235"/>
      <c r="BLZ16" s="235"/>
      <c r="BMA16" s="235"/>
      <c r="BMB16" s="235"/>
      <c r="BMC16" s="235"/>
      <c r="BMD16" s="235"/>
      <c r="BME16" s="775"/>
      <c r="BMF16" s="775"/>
      <c r="BMG16" s="208"/>
      <c r="BMI16" s="235"/>
      <c r="BMJ16" s="235"/>
      <c r="BMK16" s="235"/>
      <c r="BML16" s="235"/>
      <c r="BMM16" s="235"/>
      <c r="BMN16" s="235"/>
      <c r="BMO16" s="235"/>
      <c r="BMP16" s="775"/>
      <c r="BMQ16" s="775"/>
      <c r="BMR16" s="208"/>
      <c r="BMT16" s="235"/>
      <c r="BMU16" s="235"/>
      <c r="BMV16" s="235"/>
      <c r="BMW16" s="235"/>
      <c r="BMX16" s="235"/>
      <c r="BMY16" s="235"/>
      <c r="BMZ16" s="235"/>
      <c r="BNA16" s="775"/>
      <c r="BNB16" s="775"/>
      <c r="BNC16" s="208"/>
      <c r="BNE16" s="235"/>
      <c r="BNF16" s="235"/>
      <c r="BNG16" s="235"/>
      <c r="BNH16" s="235"/>
      <c r="BNI16" s="235"/>
      <c r="BNJ16" s="235"/>
      <c r="BNK16" s="235"/>
      <c r="BNL16" s="775"/>
      <c r="BNM16" s="775"/>
      <c r="BNN16" s="208"/>
      <c r="BNP16" s="235"/>
      <c r="BNQ16" s="235"/>
      <c r="BNR16" s="235"/>
      <c r="BNS16" s="235"/>
      <c r="BNT16" s="235"/>
      <c r="BNU16" s="235"/>
      <c r="BNV16" s="235"/>
      <c r="BNW16" s="775"/>
      <c r="BNX16" s="775"/>
      <c r="BNY16" s="208"/>
      <c r="BOA16" s="235"/>
      <c r="BOB16" s="235"/>
      <c r="BOC16" s="235"/>
      <c r="BOD16" s="235"/>
      <c r="BOE16" s="235"/>
      <c r="BOF16" s="235"/>
      <c r="BOG16" s="235"/>
      <c r="BOH16" s="775"/>
      <c r="BOI16" s="775"/>
      <c r="BOJ16" s="208"/>
      <c r="BOL16" s="235"/>
      <c r="BOM16" s="235"/>
      <c r="BON16" s="235"/>
      <c r="BOO16" s="235"/>
      <c r="BOP16" s="235"/>
      <c r="BOQ16" s="235"/>
      <c r="BOR16" s="235"/>
      <c r="BOS16" s="775"/>
      <c r="BOT16" s="775"/>
      <c r="BOU16" s="208"/>
      <c r="BOW16" s="235"/>
      <c r="BOX16" s="235"/>
      <c r="BOY16" s="235"/>
      <c r="BOZ16" s="235"/>
      <c r="BPA16" s="235"/>
      <c r="BPB16" s="235"/>
      <c r="BPC16" s="235"/>
      <c r="BPD16" s="775"/>
      <c r="BPE16" s="775"/>
      <c r="BPF16" s="208"/>
      <c r="BPH16" s="235"/>
      <c r="BPI16" s="235"/>
      <c r="BPJ16" s="235"/>
      <c r="BPK16" s="235"/>
      <c r="BPL16" s="235"/>
      <c r="BPM16" s="235"/>
      <c r="BPN16" s="235"/>
      <c r="BPO16" s="775"/>
      <c r="BPP16" s="775"/>
      <c r="BPQ16" s="208"/>
      <c r="BPS16" s="235"/>
      <c r="BPT16" s="235"/>
      <c r="BPU16" s="235"/>
      <c r="BPV16" s="235"/>
      <c r="BPW16" s="235"/>
      <c r="BPX16" s="235"/>
      <c r="BPY16" s="235"/>
      <c r="BPZ16" s="775"/>
      <c r="BQA16" s="775"/>
      <c r="BQB16" s="208"/>
      <c r="BQD16" s="235"/>
      <c r="BQE16" s="235"/>
      <c r="BQF16" s="235"/>
      <c r="BQG16" s="235"/>
      <c r="BQH16" s="235"/>
      <c r="BQI16" s="235"/>
      <c r="BQJ16" s="235"/>
      <c r="BQK16" s="775"/>
      <c r="BQL16" s="775"/>
      <c r="BQM16" s="208"/>
      <c r="BQO16" s="235"/>
      <c r="BQP16" s="235"/>
      <c r="BQQ16" s="235"/>
      <c r="BQR16" s="235"/>
      <c r="BQS16" s="235"/>
      <c r="BQT16" s="235"/>
      <c r="BQU16" s="235"/>
      <c r="BQV16" s="775"/>
      <c r="BQW16" s="775"/>
      <c r="BQX16" s="208"/>
      <c r="BQZ16" s="235"/>
      <c r="BRA16" s="235"/>
      <c r="BRB16" s="235"/>
      <c r="BRC16" s="235"/>
      <c r="BRD16" s="235"/>
      <c r="BRE16" s="235"/>
      <c r="BRF16" s="235"/>
      <c r="BRG16" s="775"/>
      <c r="BRH16" s="775"/>
      <c r="BRI16" s="208"/>
      <c r="BRK16" s="235"/>
      <c r="BRL16" s="235"/>
      <c r="BRM16" s="235"/>
      <c r="BRN16" s="235"/>
      <c r="BRO16" s="235"/>
      <c r="BRP16" s="235"/>
      <c r="BRQ16" s="235"/>
      <c r="BRR16" s="775"/>
      <c r="BRS16" s="775"/>
      <c r="BRT16" s="208"/>
      <c r="BRV16" s="235"/>
      <c r="BRW16" s="235"/>
      <c r="BRX16" s="235"/>
      <c r="BRY16" s="235"/>
      <c r="BRZ16" s="235"/>
      <c r="BSA16" s="235"/>
      <c r="BSB16" s="235"/>
      <c r="BSC16" s="775"/>
      <c r="BSD16" s="775"/>
      <c r="BSE16" s="208"/>
      <c r="BSG16" s="235"/>
      <c r="BSH16" s="235"/>
      <c r="BSI16" s="235"/>
      <c r="BSJ16" s="235"/>
      <c r="BSK16" s="235"/>
      <c r="BSL16" s="235"/>
      <c r="BSM16" s="235"/>
      <c r="BSN16" s="775"/>
      <c r="BSO16" s="775"/>
      <c r="BSP16" s="208"/>
      <c r="BSR16" s="235"/>
      <c r="BSS16" s="235"/>
      <c r="BST16" s="235"/>
      <c r="BSU16" s="235"/>
      <c r="BSV16" s="235"/>
      <c r="BSW16" s="235"/>
      <c r="BSX16" s="235"/>
      <c r="BSY16" s="775"/>
      <c r="BSZ16" s="775"/>
      <c r="BTA16" s="208"/>
      <c r="BTC16" s="235"/>
      <c r="BTD16" s="235"/>
      <c r="BTE16" s="235"/>
      <c r="BTF16" s="235"/>
      <c r="BTG16" s="235"/>
      <c r="BTH16" s="235"/>
      <c r="BTI16" s="235"/>
      <c r="BTJ16" s="775"/>
      <c r="BTK16" s="775"/>
      <c r="BTL16" s="208"/>
      <c r="BTN16" s="235"/>
      <c r="BTO16" s="235"/>
      <c r="BTP16" s="235"/>
      <c r="BTQ16" s="235"/>
      <c r="BTR16" s="235"/>
      <c r="BTS16" s="235"/>
      <c r="BTT16" s="235"/>
      <c r="BTU16" s="775"/>
      <c r="BTV16" s="775"/>
      <c r="BTW16" s="208"/>
      <c r="BTY16" s="235"/>
      <c r="BTZ16" s="235"/>
      <c r="BUA16" s="235"/>
      <c r="BUB16" s="235"/>
      <c r="BUC16" s="235"/>
      <c r="BUD16" s="235"/>
      <c r="BUE16" s="235"/>
      <c r="BUF16" s="775"/>
      <c r="BUG16" s="775"/>
      <c r="BUH16" s="208"/>
      <c r="BUJ16" s="235"/>
      <c r="BUK16" s="235"/>
      <c r="BUL16" s="235"/>
      <c r="BUM16" s="235"/>
      <c r="BUN16" s="235"/>
      <c r="BUO16" s="235"/>
      <c r="BUP16" s="235"/>
      <c r="BUQ16" s="775"/>
      <c r="BUR16" s="775"/>
      <c r="BUS16" s="208"/>
      <c r="BUU16" s="235"/>
      <c r="BUV16" s="235"/>
      <c r="BUW16" s="235"/>
      <c r="BUX16" s="235"/>
      <c r="BUY16" s="235"/>
      <c r="BUZ16" s="235"/>
      <c r="BVA16" s="235"/>
      <c r="BVB16" s="775"/>
      <c r="BVC16" s="775"/>
      <c r="BVD16" s="208"/>
      <c r="BVF16" s="235"/>
      <c r="BVG16" s="235"/>
      <c r="BVH16" s="235"/>
      <c r="BVI16" s="235"/>
      <c r="BVJ16" s="235"/>
      <c r="BVK16" s="235"/>
      <c r="BVL16" s="235"/>
      <c r="BVM16" s="775"/>
      <c r="BVN16" s="775"/>
      <c r="BVO16" s="208"/>
      <c r="BVQ16" s="235"/>
      <c r="BVR16" s="235"/>
      <c r="BVS16" s="235"/>
      <c r="BVT16" s="235"/>
      <c r="BVU16" s="235"/>
      <c r="BVV16" s="235"/>
      <c r="BVW16" s="235"/>
      <c r="BVX16" s="775"/>
      <c r="BVY16" s="775"/>
      <c r="BVZ16" s="208"/>
      <c r="BWB16" s="235"/>
      <c r="BWC16" s="235"/>
      <c r="BWD16" s="235"/>
      <c r="BWE16" s="235"/>
      <c r="BWF16" s="235"/>
      <c r="BWG16" s="235"/>
      <c r="BWH16" s="235"/>
      <c r="BWI16" s="775"/>
      <c r="BWJ16" s="775"/>
      <c r="BWK16" s="208"/>
      <c r="BWM16" s="235"/>
      <c r="BWN16" s="235"/>
      <c r="BWO16" s="235"/>
      <c r="BWP16" s="235"/>
      <c r="BWQ16" s="235"/>
      <c r="BWR16" s="235"/>
      <c r="BWS16" s="235"/>
      <c r="BWT16" s="775"/>
      <c r="BWU16" s="775"/>
      <c r="BWV16" s="208"/>
      <c r="BWX16" s="235"/>
      <c r="BWY16" s="235"/>
      <c r="BWZ16" s="235"/>
      <c r="BXA16" s="235"/>
      <c r="BXB16" s="235"/>
      <c r="BXC16" s="235"/>
      <c r="BXD16" s="235"/>
      <c r="BXE16" s="775"/>
      <c r="BXF16" s="775"/>
      <c r="BXG16" s="208"/>
      <c r="BXI16" s="235"/>
      <c r="BXJ16" s="235"/>
      <c r="BXK16" s="235"/>
      <c r="BXL16" s="235"/>
      <c r="BXM16" s="235"/>
      <c r="BXN16" s="235"/>
      <c r="BXO16" s="235"/>
      <c r="BXP16" s="775"/>
      <c r="BXQ16" s="775"/>
      <c r="BXR16" s="208"/>
      <c r="BXT16" s="235"/>
      <c r="BXU16" s="235"/>
      <c r="BXV16" s="235"/>
      <c r="BXW16" s="235"/>
      <c r="BXX16" s="235"/>
      <c r="BXY16" s="235"/>
      <c r="BXZ16" s="235"/>
      <c r="BYA16" s="775"/>
      <c r="BYB16" s="775"/>
      <c r="BYC16" s="208"/>
      <c r="BYE16" s="235"/>
      <c r="BYF16" s="235"/>
      <c r="BYG16" s="235"/>
      <c r="BYH16" s="235"/>
      <c r="BYI16" s="235"/>
      <c r="BYJ16" s="235"/>
      <c r="BYK16" s="235"/>
      <c r="BYL16" s="775"/>
      <c r="BYM16" s="775"/>
      <c r="BYN16" s="208"/>
      <c r="BYP16" s="235"/>
      <c r="BYQ16" s="235"/>
      <c r="BYR16" s="235"/>
      <c r="BYS16" s="235"/>
      <c r="BYT16" s="235"/>
      <c r="BYU16" s="235"/>
      <c r="BYV16" s="235"/>
      <c r="BYW16" s="775"/>
      <c r="BYX16" s="775"/>
      <c r="BYY16" s="208"/>
      <c r="BZA16" s="235"/>
      <c r="BZB16" s="235"/>
      <c r="BZC16" s="235"/>
      <c r="BZD16" s="235"/>
      <c r="BZE16" s="235"/>
      <c r="BZF16" s="235"/>
      <c r="BZG16" s="235"/>
      <c r="BZH16" s="775"/>
      <c r="BZI16" s="775"/>
      <c r="BZJ16" s="208"/>
      <c r="BZL16" s="235"/>
      <c r="BZM16" s="235"/>
      <c r="BZN16" s="235"/>
      <c r="BZO16" s="235"/>
      <c r="BZP16" s="235"/>
      <c r="BZQ16" s="235"/>
      <c r="BZR16" s="235"/>
      <c r="BZS16" s="775"/>
      <c r="BZT16" s="775"/>
      <c r="BZU16" s="208"/>
      <c r="BZW16" s="235"/>
      <c r="BZX16" s="235"/>
      <c r="BZY16" s="235"/>
      <c r="BZZ16" s="235"/>
      <c r="CAA16" s="235"/>
      <c r="CAB16" s="235"/>
      <c r="CAC16" s="235"/>
      <c r="CAD16" s="775"/>
      <c r="CAE16" s="775"/>
      <c r="CAF16" s="208"/>
      <c r="CAH16" s="235"/>
      <c r="CAI16" s="235"/>
      <c r="CAJ16" s="235"/>
      <c r="CAK16" s="235"/>
      <c r="CAL16" s="235"/>
      <c r="CAM16" s="235"/>
      <c r="CAN16" s="235"/>
      <c r="CAO16" s="775"/>
      <c r="CAP16" s="775"/>
      <c r="CAQ16" s="208"/>
      <c r="CAS16" s="235"/>
      <c r="CAT16" s="235"/>
      <c r="CAU16" s="235"/>
      <c r="CAV16" s="235"/>
      <c r="CAW16" s="235"/>
      <c r="CAX16" s="235"/>
      <c r="CAY16" s="235"/>
      <c r="CAZ16" s="775"/>
      <c r="CBA16" s="775"/>
      <c r="CBB16" s="208"/>
      <c r="CBD16" s="235"/>
      <c r="CBE16" s="235"/>
      <c r="CBF16" s="235"/>
      <c r="CBG16" s="235"/>
      <c r="CBH16" s="235"/>
      <c r="CBI16" s="235"/>
      <c r="CBJ16" s="235"/>
      <c r="CBK16" s="775"/>
      <c r="CBL16" s="775"/>
      <c r="CBM16" s="208"/>
      <c r="CBO16" s="235"/>
      <c r="CBP16" s="235"/>
      <c r="CBQ16" s="235"/>
      <c r="CBR16" s="235"/>
      <c r="CBS16" s="235"/>
      <c r="CBT16" s="235"/>
      <c r="CBU16" s="235"/>
      <c r="CBV16" s="775"/>
      <c r="CBW16" s="775"/>
      <c r="CBX16" s="208"/>
      <c r="CBZ16" s="235"/>
      <c r="CCA16" s="235"/>
      <c r="CCB16" s="235"/>
      <c r="CCC16" s="235"/>
      <c r="CCD16" s="235"/>
      <c r="CCE16" s="235"/>
      <c r="CCF16" s="235"/>
      <c r="CCG16" s="775"/>
      <c r="CCH16" s="775"/>
      <c r="CCI16" s="208"/>
      <c r="CCK16" s="235"/>
      <c r="CCL16" s="235"/>
      <c r="CCM16" s="235"/>
      <c r="CCN16" s="235"/>
      <c r="CCO16" s="235"/>
      <c r="CCP16" s="235"/>
      <c r="CCQ16" s="235"/>
      <c r="CCR16" s="775"/>
      <c r="CCS16" s="775"/>
      <c r="CCT16" s="208"/>
      <c r="CCV16" s="235"/>
      <c r="CCW16" s="235"/>
      <c r="CCX16" s="235"/>
      <c r="CCY16" s="235"/>
      <c r="CCZ16" s="235"/>
      <c r="CDA16" s="235"/>
      <c r="CDB16" s="235"/>
      <c r="CDC16" s="775"/>
      <c r="CDD16" s="775"/>
      <c r="CDE16" s="208"/>
      <c r="CDG16" s="235"/>
      <c r="CDH16" s="235"/>
      <c r="CDI16" s="235"/>
      <c r="CDJ16" s="235"/>
      <c r="CDK16" s="235"/>
      <c r="CDL16" s="235"/>
      <c r="CDM16" s="235"/>
      <c r="CDN16" s="775"/>
      <c r="CDO16" s="775"/>
      <c r="CDP16" s="208"/>
      <c r="CDR16" s="235"/>
      <c r="CDS16" s="235"/>
      <c r="CDT16" s="235"/>
      <c r="CDU16" s="235"/>
      <c r="CDV16" s="235"/>
      <c r="CDW16" s="235"/>
      <c r="CDX16" s="235"/>
      <c r="CDY16" s="775"/>
      <c r="CDZ16" s="775"/>
      <c r="CEA16" s="208"/>
      <c r="CEC16" s="235"/>
      <c r="CED16" s="235"/>
      <c r="CEE16" s="235"/>
      <c r="CEF16" s="235"/>
      <c r="CEG16" s="235"/>
      <c r="CEH16" s="235"/>
      <c r="CEI16" s="235"/>
      <c r="CEJ16" s="775"/>
      <c r="CEK16" s="775"/>
      <c r="CEL16" s="208"/>
      <c r="CEN16" s="235"/>
      <c r="CEO16" s="235"/>
      <c r="CEP16" s="235"/>
      <c r="CEQ16" s="235"/>
      <c r="CER16" s="235"/>
      <c r="CES16" s="235"/>
      <c r="CET16" s="235"/>
      <c r="CEU16" s="775"/>
      <c r="CEV16" s="775"/>
      <c r="CEW16" s="208"/>
      <c r="CEY16" s="235"/>
      <c r="CEZ16" s="235"/>
      <c r="CFA16" s="235"/>
      <c r="CFB16" s="235"/>
      <c r="CFC16" s="235"/>
      <c r="CFD16" s="235"/>
      <c r="CFE16" s="235"/>
      <c r="CFF16" s="775"/>
      <c r="CFG16" s="775"/>
      <c r="CFH16" s="208"/>
      <c r="CFJ16" s="235"/>
      <c r="CFK16" s="235"/>
      <c r="CFL16" s="235"/>
      <c r="CFM16" s="235"/>
      <c r="CFN16" s="235"/>
      <c r="CFO16" s="235"/>
      <c r="CFP16" s="235"/>
      <c r="CFQ16" s="775"/>
      <c r="CFR16" s="775"/>
      <c r="CFS16" s="208"/>
      <c r="CFU16" s="235"/>
      <c r="CFV16" s="235"/>
      <c r="CFW16" s="235"/>
      <c r="CFX16" s="235"/>
      <c r="CFY16" s="235"/>
      <c r="CFZ16" s="235"/>
      <c r="CGA16" s="235"/>
      <c r="CGB16" s="775"/>
      <c r="CGC16" s="775"/>
      <c r="CGD16" s="208"/>
      <c r="CGF16" s="235"/>
      <c r="CGG16" s="235"/>
      <c r="CGH16" s="235"/>
      <c r="CGI16" s="235"/>
      <c r="CGJ16" s="235"/>
      <c r="CGK16" s="235"/>
      <c r="CGL16" s="235"/>
      <c r="CGM16" s="775"/>
      <c r="CGN16" s="775"/>
      <c r="CGO16" s="208"/>
      <c r="CGQ16" s="235"/>
      <c r="CGR16" s="235"/>
      <c r="CGS16" s="235"/>
      <c r="CGT16" s="235"/>
      <c r="CGU16" s="235"/>
      <c r="CGV16" s="235"/>
      <c r="CGW16" s="235"/>
      <c r="CGX16" s="775"/>
      <c r="CGY16" s="775"/>
      <c r="CGZ16" s="208"/>
      <c r="CHB16" s="235"/>
      <c r="CHC16" s="235"/>
      <c r="CHD16" s="235"/>
      <c r="CHE16" s="235"/>
      <c r="CHF16" s="235"/>
      <c r="CHG16" s="235"/>
      <c r="CHH16" s="235"/>
      <c r="CHI16" s="775"/>
      <c r="CHJ16" s="775"/>
      <c r="CHK16" s="208"/>
      <c r="CHM16" s="235"/>
      <c r="CHN16" s="235"/>
      <c r="CHO16" s="235"/>
      <c r="CHP16" s="235"/>
      <c r="CHQ16" s="235"/>
      <c r="CHR16" s="235"/>
      <c r="CHS16" s="235"/>
      <c r="CHT16" s="775"/>
      <c r="CHU16" s="775"/>
      <c r="CHV16" s="208"/>
      <c r="CHX16" s="235"/>
      <c r="CHY16" s="235"/>
      <c r="CHZ16" s="235"/>
      <c r="CIA16" s="235"/>
      <c r="CIB16" s="235"/>
      <c r="CIC16" s="235"/>
      <c r="CID16" s="235"/>
      <c r="CIE16" s="775"/>
      <c r="CIF16" s="775"/>
      <c r="CIG16" s="208"/>
      <c r="CII16" s="235"/>
      <c r="CIJ16" s="235"/>
      <c r="CIK16" s="235"/>
      <c r="CIL16" s="235"/>
      <c r="CIM16" s="235"/>
      <c r="CIN16" s="235"/>
      <c r="CIO16" s="235"/>
      <c r="CIP16" s="775"/>
      <c r="CIQ16" s="775"/>
      <c r="CIR16" s="208"/>
      <c r="CIT16" s="235"/>
      <c r="CIU16" s="235"/>
      <c r="CIV16" s="235"/>
      <c r="CIW16" s="235"/>
      <c r="CIX16" s="235"/>
      <c r="CIY16" s="235"/>
      <c r="CIZ16" s="235"/>
      <c r="CJA16" s="775"/>
      <c r="CJB16" s="775"/>
      <c r="CJC16" s="208"/>
      <c r="CJE16" s="235"/>
      <c r="CJF16" s="235"/>
      <c r="CJG16" s="235"/>
      <c r="CJH16" s="235"/>
      <c r="CJI16" s="235"/>
      <c r="CJJ16" s="235"/>
      <c r="CJK16" s="235"/>
      <c r="CJL16" s="775"/>
      <c r="CJM16" s="775"/>
      <c r="CJN16" s="208"/>
      <c r="CJP16" s="235"/>
      <c r="CJQ16" s="235"/>
      <c r="CJR16" s="235"/>
      <c r="CJS16" s="235"/>
      <c r="CJT16" s="235"/>
      <c r="CJU16" s="235"/>
      <c r="CJV16" s="235"/>
      <c r="CJW16" s="775"/>
      <c r="CJX16" s="775"/>
      <c r="CJY16" s="208"/>
      <c r="CKA16" s="235"/>
      <c r="CKB16" s="235"/>
      <c r="CKC16" s="235"/>
      <c r="CKD16" s="235"/>
      <c r="CKE16" s="235"/>
      <c r="CKF16" s="235"/>
      <c r="CKG16" s="235"/>
      <c r="CKH16" s="775"/>
      <c r="CKI16" s="775"/>
      <c r="CKJ16" s="208"/>
      <c r="CKL16" s="235"/>
      <c r="CKM16" s="235"/>
      <c r="CKN16" s="235"/>
      <c r="CKO16" s="235"/>
      <c r="CKP16" s="235"/>
      <c r="CKQ16" s="235"/>
      <c r="CKR16" s="235"/>
      <c r="CKS16" s="775"/>
      <c r="CKT16" s="775"/>
      <c r="CKU16" s="208"/>
      <c r="CKW16" s="235"/>
      <c r="CKX16" s="235"/>
      <c r="CKY16" s="235"/>
      <c r="CKZ16" s="235"/>
      <c r="CLA16" s="235"/>
      <c r="CLB16" s="235"/>
      <c r="CLC16" s="235"/>
      <c r="CLD16" s="775"/>
      <c r="CLE16" s="775"/>
      <c r="CLF16" s="208"/>
      <c r="CLH16" s="235"/>
      <c r="CLI16" s="235"/>
      <c r="CLJ16" s="235"/>
      <c r="CLK16" s="235"/>
      <c r="CLL16" s="235"/>
      <c r="CLM16" s="235"/>
      <c r="CLN16" s="235"/>
      <c r="CLO16" s="775"/>
      <c r="CLP16" s="775"/>
      <c r="CLQ16" s="208"/>
      <c r="CLS16" s="235"/>
      <c r="CLT16" s="235"/>
      <c r="CLU16" s="235"/>
      <c r="CLV16" s="235"/>
      <c r="CLW16" s="235"/>
      <c r="CLX16" s="235"/>
      <c r="CLY16" s="235"/>
      <c r="CLZ16" s="775"/>
      <c r="CMA16" s="775"/>
      <c r="CMB16" s="208"/>
      <c r="CMD16" s="235"/>
      <c r="CME16" s="235"/>
      <c r="CMF16" s="235"/>
      <c r="CMG16" s="235"/>
      <c r="CMH16" s="235"/>
      <c r="CMI16" s="235"/>
      <c r="CMJ16" s="235"/>
      <c r="CMK16" s="775"/>
      <c r="CML16" s="775"/>
      <c r="CMM16" s="208"/>
      <c r="CMO16" s="235"/>
      <c r="CMP16" s="235"/>
      <c r="CMQ16" s="235"/>
      <c r="CMR16" s="235"/>
      <c r="CMS16" s="235"/>
      <c r="CMT16" s="235"/>
      <c r="CMU16" s="235"/>
      <c r="CMV16" s="775"/>
      <c r="CMW16" s="775"/>
      <c r="CMX16" s="208"/>
      <c r="CMZ16" s="235"/>
      <c r="CNA16" s="235"/>
      <c r="CNB16" s="235"/>
      <c r="CNC16" s="235"/>
      <c r="CND16" s="235"/>
      <c r="CNE16" s="235"/>
      <c r="CNF16" s="235"/>
      <c r="CNG16" s="775"/>
      <c r="CNH16" s="775"/>
      <c r="CNI16" s="208"/>
      <c r="CNK16" s="235"/>
      <c r="CNL16" s="235"/>
      <c r="CNM16" s="235"/>
      <c r="CNN16" s="235"/>
      <c r="CNO16" s="235"/>
      <c r="CNP16" s="235"/>
      <c r="CNQ16" s="235"/>
      <c r="CNR16" s="775"/>
      <c r="CNS16" s="775"/>
      <c r="CNT16" s="208"/>
      <c r="CNV16" s="235"/>
      <c r="CNW16" s="235"/>
      <c r="CNX16" s="235"/>
      <c r="CNY16" s="235"/>
      <c r="CNZ16" s="235"/>
      <c r="COA16" s="235"/>
      <c r="COB16" s="235"/>
      <c r="COC16" s="775"/>
      <c r="COD16" s="775"/>
      <c r="COE16" s="208"/>
      <c r="COG16" s="235"/>
      <c r="COH16" s="235"/>
      <c r="COI16" s="235"/>
      <c r="COJ16" s="235"/>
      <c r="COK16" s="235"/>
      <c r="COL16" s="235"/>
      <c r="COM16" s="235"/>
      <c r="CON16" s="775"/>
      <c r="COO16" s="775"/>
      <c r="COP16" s="208"/>
      <c r="COR16" s="235"/>
      <c r="COS16" s="235"/>
      <c r="COT16" s="235"/>
      <c r="COU16" s="235"/>
      <c r="COV16" s="235"/>
      <c r="COW16" s="235"/>
      <c r="COX16" s="235"/>
      <c r="COY16" s="775"/>
      <c r="COZ16" s="775"/>
      <c r="CPA16" s="208"/>
      <c r="CPC16" s="235"/>
      <c r="CPD16" s="235"/>
      <c r="CPE16" s="235"/>
      <c r="CPF16" s="235"/>
      <c r="CPG16" s="235"/>
      <c r="CPH16" s="235"/>
      <c r="CPI16" s="235"/>
      <c r="CPJ16" s="775"/>
      <c r="CPK16" s="775"/>
      <c r="CPL16" s="208"/>
      <c r="CPN16" s="235"/>
      <c r="CPO16" s="235"/>
      <c r="CPP16" s="235"/>
      <c r="CPQ16" s="235"/>
      <c r="CPR16" s="235"/>
      <c r="CPS16" s="235"/>
      <c r="CPT16" s="235"/>
      <c r="CPU16" s="775"/>
      <c r="CPV16" s="775"/>
      <c r="CPW16" s="208"/>
      <c r="CPY16" s="235"/>
      <c r="CPZ16" s="235"/>
      <c r="CQA16" s="235"/>
      <c r="CQB16" s="235"/>
      <c r="CQC16" s="235"/>
      <c r="CQD16" s="235"/>
      <c r="CQE16" s="235"/>
      <c r="CQF16" s="775"/>
      <c r="CQG16" s="775"/>
      <c r="CQH16" s="208"/>
      <c r="CQJ16" s="235"/>
      <c r="CQK16" s="235"/>
      <c r="CQL16" s="235"/>
      <c r="CQM16" s="235"/>
      <c r="CQN16" s="235"/>
      <c r="CQO16" s="235"/>
      <c r="CQP16" s="235"/>
      <c r="CQQ16" s="775"/>
      <c r="CQR16" s="775"/>
      <c r="CQS16" s="208"/>
      <c r="CQU16" s="235"/>
      <c r="CQV16" s="235"/>
      <c r="CQW16" s="235"/>
      <c r="CQX16" s="235"/>
      <c r="CQY16" s="235"/>
      <c r="CQZ16" s="235"/>
      <c r="CRA16" s="235"/>
      <c r="CRB16" s="775"/>
      <c r="CRC16" s="775"/>
      <c r="CRD16" s="208"/>
      <c r="CRF16" s="235"/>
      <c r="CRG16" s="235"/>
      <c r="CRH16" s="235"/>
      <c r="CRI16" s="235"/>
      <c r="CRJ16" s="235"/>
      <c r="CRK16" s="235"/>
      <c r="CRL16" s="235"/>
      <c r="CRM16" s="775"/>
      <c r="CRN16" s="775"/>
      <c r="CRO16" s="208"/>
      <c r="CRQ16" s="235"/>
      <c r="CRR16" s="235"/>
      <c r="CRS16" s="235"/>
      <c r="CRT16" s="235"/>
      <c r="CRU16" s="235"/>
      <c r="CRV16" s="235"/>
      <c r="CRW16" s="235"/>
      <c r="CRX16" s="775"/>
      <c r="CRY16" s="775"/>
      <c r="CRZ16" s="208"/>
      <c r="CSB16" s="235"/>
      <c r="CSC16" s="235"/>
      <c r="CSD16" s="235"/>
      <c r="CSE16" s="235"/>
      <c r="CSF16" s="235"/>
      <c r="CSG16" s="235"/>
      <c r="CSH16" s="235"/>
      <c r="CSI16" s="775"/>
      <c r="CSJ16" s="775"/>
      <c r="CSK16" s="208"/>
      <c r="CSM16" s="235"/>
      <c r="CSN16" s="235"/>
      <c r="CSO16" s="235"/>
      <c r="CSP16" s="235"/>
      <c r="CSQ16" s="235"/>
      <c r="CSR16" s="235"/>
      <c r="CSS16" s="235"/>
      <c r="CST16" s="775"/>
      <c r="CSU16" s="775"/>
      <c r="CSV16" s="208"/>
      <c r="CSX16" s="235"/>
      <c r="CSY16" s="235"/>
      <c r="CSZ16" s="235"/>
      <c r="CTA16" s="235"/>
      <c r="CTB16" s="235"/>
      <c r="CTC16" s="235"/>
      <c r="CTD16" s="235"/>
      <c r="CTE16" s="775"/>
      <c r="CTF16" s="775"/>
      <c r="CTG16" s="208"/>
      <c r="CTI16" s="235"/>
      <c r="CTJ16" s="235"/>
      <c r="CTK16" s="235"/>
      <c r="CTL16" s="235"/>
      <c r="CTM16" s="235"/>
      <c r="CTN16" s="235"/>
      <c r="CTO16" s="235"/>
      <c r="CTP16" s="775"/>
      <c r="CTQ16" s="775"/>
      <c r="CTR16" s="208"/>
      <c r="CTT16" s="235"/>
      <c r="CTU16" s="235"/>
      <c r="CTV16" s="235"/>
      <c r="CTW16" s="235"/>
      <c r="CTX16" s="235"/>
      <c r="CTY16" s="235"/>
      <c r="CTZ16" s="235"/>
      <c r="CUA16" s="775"/>
      <c r="CUB16" s="775"/>
      <c r="CUC16" s="208"/>
      <c r="CUE16" s="235"/>
      <c r="CUF16" s="235"/>
      <c r="CUG16" s="235"/>
      <c r="CUH16" s="235"/>
      <c r="CUI16" s="235"/>
      <c r="CUJ16" s="235"/>
      <c r="CUK16" s="235"/>
      <c r="CUL16" s="775"/>
      <c r="CUM16" s="775"/>
      <c r="CUN16" s="208"/>
      <c r="CUP16" s="235"/>
      <c r="CUQ16" s="235"/>
      <c r="CUR16" s="235"/>
      <c r="CUS16" s="235"/>
      <c r="CUT16" s="235"/>
      <c r="CUU16" s="235"/>
      <c r="CUV16" s="235"/>
      <c r="CUW16" s="775"/>
      <c r="CUX16" s="775"/>
      <c r="CUY16" s="208"/>
      <c r="CVA16" s="235"/>
      <c r="CVB16" s="235"/>
      <c r="CVC16" s="235"/>
      <c r="CVD16" s="235"/>
      <c r="CVE16" s="235"/>
      <c r="CVF16" s="235"/>
      <c r="CVG16" s="235"/>
      <c r="CVH16" s="775"/>
      <c r="CVI16" s="775"/>
      <c r="CVJ16" s="208"/>
      <c r="CVL16" s="235"/>
      <c r="CVM16" s="235"/>
      <c r="CVN16" s="235"/>
      <c r="CVO16" s="235"/>
      <c r="CVP16" s="235"/>
      <c r="CVQ16" s="235"/>
      <c r="CVR16" s="235"/>
      <c r="CVS16" s="775"/>
      <c r="CVT16" s="775"/>
      <c r="CVU16" s="208"/>
      <c r="CVW16" s="235"/>
      <c r="CVX16" s="235"/>
      <c r="CVY16" s="235"/>
      <c r="CVZ16" s="235"/>
      <c r="CWA16" s="235"/>
      <c r="CWB16" s="235"/>
      <c r="CWC16" s="235"/>
      <c r="CWD16" s="775"/>
      <c r="CWE16" s="775"/>
      <c r="CWF16" s="208"/>
      <c r="CWH16" s="235"/>
      <c r="CWI16" s="235"/>
      <c r="CWJ16" s="235"/>
      <c r="CWK16" s="235"/>
      <c r="CWL16" s="235"/>
      <c r="CWM16" s="235"/>
      <c r="CWN16" s="235"/>
      <c r="CWO16" s="775"/>
      <c r="CWP16" s="775"/>
      <c r="CWQ16" s="208"/>
      <c r="CWS16" s="235"/>
      <c r="CWT16" s="235"/>
      <c r="CWU16" s="235"/>
      <c r="CWV16" s="235"/>
      <c r="CWW16" s="235"/>
      <c r="CWX16" s="235"/>
      <c r="CWY16" s="235"/>
      <c r="CWZ16" s="775"/>
      <c r="CXA16" s="775"/>
      <c r="CXB16" s="208"/>
      <c r="CXD16" s="235"/>
      <c r="CXE16" s="235"/>
      <c r="CXF16" s="235"/>
      <c r="CXG16" s="235"/>
      <c r="CXH16" s="235"/>
      <c r="CXI16" s="235"/>
      <c r="CXJ16" s="235"/>
      <c r="CXK16" s="775"/>
      <c r="CXL16" s="775"/>
      <c r="CXM16" s="208"/>
      <c r="CXO16" s="235"/>
      <c r="CXP16" s="235"/>
      <c r="CXQ16" s="235"/>
      <c r="CXR16" s="235"/>
      <c r="CXS16" s="235"/>
      <c r="CXT16" s="235"/>
      <c r="CXU16" s="235"/>
      <c r="CXV16" s="775"/>
      <c r="CXW16" s="775"/>
      <c r="CXX16" s="208"/>
      <c r="CXZ16" s="235"/>
      <c r="CYA16" s="235"/>
      <c r="CYB16" s="235"/>
      <c r="CYC16" s="235"/>
      <c r="CYD16" s="235"/>
      <c r="CYE16" s="235"/>
      <c r="CYF16" s="235"/>
      <c r="CYG16" s="775"/>
      <c r="CYH16" s="775"/>
      <c r="CYI16" s="208"/>
      <c r="CYK16" s="235"/>
      <c r="CYL16" s="235"/>
      <c r="CYM16" s="235"/>
      <c r="CYN16" s="235"/>
      <c r="CYO16" s="235"/>
      <c r="CYP16" s="235"/>
      <c r="CYQ16" s="235"/>
      <c r="CYR16" s="775"/>
      <c r="CYS16" s="775"/>
      <c r="CYT16" s="208"/>
      <c r="CYV16" s="235"/>
      <c r="CYW16" s="235"/>
      <c r="CYX16" s="235"/>
      <c r="CYY16" s="235"/>
      <c r="CYZ16" s="235"/>
      <c r="CZA16" s="235"/>
      <c r="CZB16" s="235"/>
      <c r="CZC16" s="775"/>
      <c r="CZD16" s="775"/>
      <c r="CZE16" s="208"/>
      <c r="CZG16" s="235"/>
      <c r="CZH16" s="235"/>
      <c r="CZI16" s="235"/>
      <c r="CZJ16" s="235"/>
      <c r="CZK16" s="235"/>
      <c r="CZL16" s="235"/>
      <c r="CZM16" s="235"/>
      <c r="CZN16" s="775"/>
      <c r="CZO16" s="775"/>
      <c r="CZP16" s="208"/>
      <c r="CZR16" s="235"/>
      <c r="CZS16" s="235"/>
      <c r="CZT16" s="235"/>
      <c r="CZU16" s="235"/>
      <c r="CZV16" s="235"/>
      <c r="CZW16" s="235"/>
      <c r="CZX16" s="235"/>
      <c r="CZY16" s="775"/>
      <c r="CZZ16" s="775"/>
      <c r="DAA16" s="208"/>
      <c r="DAC16" s="235"/>
      <c r="DAD16" s="235"/>
      <c r="DAE16" s="235"/>
      <c r="DAF16" s="235"/>
      <c r="DAG16" s="235"/>
      <c r="DAH16" s="235"/>
      <c r="DAI16" s="235"/>
      <c r="DAJ16" s="775"/>
      <c r="DAK16" s="775"/>
      <c r="DAL16" s="208"/>
      <c r="DAN16" s="235"/>
      <c r="DAO16" s="235"/>
      <c r="DAP16" s="235"/>
      <c r="DAQ16" s="235"/>
      <c r="DAR16" s="235"/>
      <c r="DAS16" s="235"/>
      <c r="DAT16" s="235"/>
      <c r="DAU16" s="775"/>
      <c r="DAV16" s="775"/>
      <c r="DAW16" s="208"/>
      <c r="DAY16" s="235"/>
      <c r="DAZ16" s="235"/>
      <c r="DBA16" s="235"/>
      <c r="DBB16" s="235"/>
      <c r="DBC16" s="235"/>
      <c r="DBD16" s="235"/>
      <c r="DBE16" s="235"/>
      <c r="DBF16" s="775"/>
      <c r="DBG16" s="775"/>
      <c r="DBH16" s="208"/>
      <c r="DBJ16" s="235"/>
      <c r="DBK16" s="235"/>
      <c r="DBL16" s="235"/>
      <c r="DBM16" s="235"/>
      <c r="DBN16" s="235"/>
      <c r="DBO16" s="235"/>
      <c r="DBP16" s="235"/>
      <c r="DBQ16" s="775"/>
      <c r="DBR16" s="775"/>
      <c r="DBS16" s="208"/>
      <c r="DBU16" s="235"/>
      <c r="DBV16" s="235"/>
      <c r="DBW16" s="235"/>
      <c r="DBX16" s="235"/>
      <c r="DBY16" s="235"/>
      <c r="DBZ16" s="235"/>
      <c r="DCA16" s="235"/>
      <c r="DCB16" s="775"/>
      <c r="DCC16" s="775"/>
      <c r="DCD16" s="208"/>
      <c r="DCF16" s="235"/>
      <c r="DCG16" s="235"/>
      <c r="DCH16" s="235"/>
      <c r="DCI16" s="235"/>
      <c r="DCJ16" s="235"/>
      <c r="DCK16" s="235"/>
      <c r="DCL16" s="235"/>
      <c r="DCM16" s="775"/>
      <c r="DCN16" s="775"/>
      <c r="DCO16" s="208"/>
      <c r="DCQ16" s="235"/>
      <c r="DCR16" s="235"/>
      <c r="DCS16" s="235"/>
      <c r="DCT16" s="235"/>
      <c r="DCU16" s="235"/>
      <c r="DCV16" s="235"/>
      <c r="DCW16" s="235"/>
      <c r="DCX16" s="775"/>
      <c r="DCY16" s="775"/>
      <c r="DCZ16" s="208"/>
      <c r="DDB16" s="235"/>
      <c r="DDC16" s="235"/>
      <c r="DDD16" s="235"/>
      <c r="DDE16" s="235"/>
      <c r="DDF16" s="235"/>
      <c r="DDG16" s="235"/>
      <c r="DDH16" s="235"/>
      <c r="DDI16" s="775"/>
      <c r="DDJ16" s="775"/>
      <c r="DDK16" s="208"/>
      <c r="DDM16" s="235"/>
      <c r="DDN16" s="235"/>
      <c r="DDO16" s="235"/>
      <c r="DDP16" s="235"/>
      <c r="DDQ16" s="235"/>
      <c r="DDR16" s="235"/>
      <c r="DDS16" s="235"/>
      <c r="DDT16" s="775"/>
      <c r="DDU16" s="775"/>
      <c r="DDV16" s="208"/>
      <c r="DDX16" s="235"/>
      <c r="DDY16" s="235"/>
      <c r="DDZ16" s="235"/>
      <c r="DEA16" s="235"/>
      <c r="DEB16" s="235"/>
      <c r="DEC16" s="235"/>
      <c r="DED16" s="235"/>
      <c r="DEE16" s="775"/>
      <c r="DEF16" s="775"/>
      <c r="DEG16" s="208"/>
      <c r="DEI16" s="235"/>
      <c r="DEJ16" s="235"/>
      <c r="DEK16" s="235"/>
      <c r="DEL16" s="235"/>
      <c r="DEM16" s="235"/>
      <c r="DEN16" s="235"/>
      <c r="DEO16" s="235"/>
      <c r="DEP16" s="775"/>
      <c r="DEQ16" s="775"/>
      <c r="DER16" s="208"/>
      <c r="DET16" s="235"/>
      <c r="DEU16" s="235"/>
      <c r="DEV16" s="235"/>
      <c r="DEW16" s="235"/>
      <c r="DEX16" s="235"/>
      <c r="DEY16" s="235"/>
      <c r="DEZ16" s="235"/>
      <c r="DFA16" s="775"/>
      <c r="DFB16" s="775"/>
      <c r="DFC16" s="208"/>
      <c r="DFE16" s="235"/>
      <c r="DFF16" s="235"/>
      <c r="DFG16" s="235"/>
      <c r="DFH16" s="235"/>
      <c r="DFI16" s="235"/>
      <c r="DFJ16" s="235"/>
      <c r="DFK16" s="235"/>
      <c r="DFL16" s="775"/>
      <c r="DFM16" s="775"/>
      <c r="DFN16" s="208"/>
      <c r="DFP16" s="235"/>
      <c r="DFQ16" s="235"/>
      <c r="DFR16" s="235"/>
      <c r="DFS16" s="235"/>
      <c r="DFT16" s="235"/>
      <c r="DFU16" s="235"/>
      <c r="DFV16" s="235"/>
      <c r="DFW16" s="775"/>
      <c r="DFX16" s="775"/>
      <c r="DFY16" s="208"/>
      <c r="DGA16" s="235"/>
      <c r="DGB16" s="235"/>
      <c r="DGC16" s="235"/>
      <c r="DGD16" s="235"/>
      <c r="DGE16" s="235"/>
      <c r="DGF16" s="235"/>
      <c r="DGG16" s="235"/>
      <c r="DGH16" s="775"/>
      <c r="DGI16" s="775"/>
      <c r="DGJ16" s="208"/>
      <c r="DGL16" s="235"/>
      <c r="DGM16" s="235"/>
      <c r="DGN16" s="235"/>
      <c r="DGO16" s="235"/>
      <c r="DGP16" s="235"/>
      <c r="DGQ16" s="235"/>
      <c r="DGR16" s="235"/>
      <c r="DGS16" s="775"/>
      <c r="DGT16" s="775"/>
      <c r="DGU16" s="208"/>
      <c r="DGW16" s="235"/>
      <c r="DGX16" s="235"/>
      <c r="DGY16" s="235"/>
      <c r="DGZ16" s="235"/>
      <c r="DHA16" s="235"/>
      <c r="DHB16" s="235"/>
      <c r="DHC16" s="235"/>
      <c r="DHD16" s="775"/>
      <c r="DHE16" s="775"/>
      <c r="DHF16" s="208"/>
      <c r="DHH16" s="235"/>
      <c r="DHI16" s="235"/>
      <c r="DHJ16" s="235"/>
      <c r="DHK16" s="235"/>
      <c r="DHL16" s="235"/>
      <c r="DHM16" s="235"/>
      <c r="DHN16" s="235"/>
      <c r="DHO16" s="775"/>
      <c r="DHP16" s="775"/>
      <c r="DHQ16" s="208"/>
      <c r="DHS16" s="235"/>
      <c r="DHT16" s="235"/>
      <c r="DHU16" s="235"/>
      <c r="DHV16" s="235"/>
      <c r="DHW16" s="235"/>
      <c r="DHX16" s="235"/>
      <c r="DHY16" s="235"/>
      <c r="DHZ16" s="775"/>
      <c r="DIA16" s="775"/>
      <c r="DIB16" s="208"/>
      <c r="DID16" s="235"/>
      <c r="DIE16" s="235"/>
      <c r="DIF16" s="235"/>
      <c r="DIG16" s="235"/>
      <c r="DIH16" s="235"/>
      <c r="DII16" s="235"/>
      <c r="DIJ16" s="235"/>
      <c r="DIK16" s="775"/>
      <c r="DIL16" s="775"/>
      <c r="DIM16" s="208"/>
      <c r="DIO16" s="235"/>
      <c r="DIP16" s="235"/>
      <c r="DIQ16" s="235"/>
      <c r="DIR16" s="235"/>
      <c r="DIS16" s="235"/>
      <c r="DIT16" s="235"/>
      <c r="DIU16" s="235"/>
      <c r="DIV16" s="775"/>
      <c r="DIW16" s="775"/>
      <c r="DIX16" s="208"/>
      <c r="DIZ16" s="235"/>
      <c r="DJA16" s="235"/>
      <c r="DJB16" s="235"/>
      <c r="DJC16" s="235"/>
      <c r="DJD16" s="235"/>
      <c r="DJE16" s="235"/>
      <c r="DJF16" s="235"/>
      <c r="DJG16" s="775"/>
      <c r="DJH16" s="775"/>
      <c r="DJI16" s="208"/>
      <c r="DJK16" s="235"/>
      <c r="DJL16" s="235"/>
      <c r="DJM16" s="235"/>
      <c r="DJN16" s="235"/>
      <c r="DJO16" s="235"/>
      <c r="DJP16" s="235"/>
      <c r="DJQ16" s="235"/>
      <c r="DJR16" s="775"/>
      <c r="DJS16" s="775"/>
      <c r="DJT16" s="208"/>
      <c r="DJV16" s="235"/>
      <c r="DJW16" s="235"/>
      <c r="DJX16" s="235"/>
      <c r="DJY16" s="235"/>
      <c r="DJZ16" s="235"/>
      <c r="DKA16" s="235"/>
      <c r="DKB16" s="235"/>
      <c r="DKC16" s="775"/>
      <c r="DKD16" s="775"/>
      <c r="DKE16" s="208"/>
      <c r="DKG16" s="235"/>
      <c r="DKH16" s="235"/>
      <c r="DKI16" s="235"/>
      <c r="DKJ16" s="235"/>
      <c r="DKK16" s="235"/>
      <c r="DKL16" s="235"/>
      <c r="DKM16" s="235"/>
      <c r="DKN16" s="775"/>
      <c r="DKO16" s="775"/>
      <c r="DKP16" s="208"/>
      <c r="DKR16" s="235"/>
      <c r="DKS16" s="235"/>
      <c r="DKT16" s="235"/>
      <c r="DKU16" s="235"/>
      <c r="DKV16" s="235"/>
      <c r="DKW16" s="235"/>
      <c r="DKX16" s="235"/>
      <c r="DKY16" s="775"/>
      <c r="DKZ16" s="775"/>
      <c r="DLA16" s="208"/>
      <c r="DLC16" s="235"/>
      <c r="DLD16" s="235"/>
      <c r="DLE16" s="235"/>
      <c r="DLF16" s="235"/>
      <c r="DLG16" s="235"/>
      <c r="DLH16" s="235"/>
      <c r="DLI16" s="235"/>
      <c r="DLJ16" s="775"/>
      <c r="DLK16" s="775"/>
      <c r="DLL16" s="208"/>
      <c r="DLN16" s="235"/>
      <c r="DLO16" s="235"/>
      <c r="DLP16" s="235"/>
      <c r="DLQ16" s="235"/>
      <c r="DLR16" s="235"/>
      <c r="DLS16" s="235"/>
      <c r="DLT16" s="235"/>
      <c r="DLU16" s="775"/>
      <c r="DLV16" s="775"/>
      <c r="DLW16" s="208"/>
      <c r="DLY16" s="235"/>
      <c r="DLZ16" s="235"/>
      <c r="DMA16" s="235"/>
      <c r="DMB16" s="235"/>
      <c r="DMC16" s="235"/>
      <c r="DMD16" s="235"/>
      <c r="DME16" s="235"/>
      <c r="DMF16" s="775"/>
      <c r="DMG16" s="775"/>
      <c r="DMH16" s="208"/>
      <c r="DMJ16" s="235"/>
      <c r="DMK16" s="235"/>
      <c r="DML16" s="235"/>
      <c r="DMM16" s="235"/>
      <c r="DMN16" s="235"/>
      <c r="DMO16" s="235"/>
      <c r="DMP16" s="235"/>
      <c r="DMQ16" s="775"/>
      <c r="DMR16" s="775"/>
      <c r="DMS16" s="208"/>
      <c r="DMU16" s="235"/>
      <c r="DMV16" s="235"/>
      <c r="DMW16" s="235"/>
      <c r="DMX16" s="235"/>
      <c r="DMY16" s="235"/>
      <c r="DMZ16" s="235"/>
      <c r="DNA16" s="235"/>
      <c r="DNB16" s="775"/>
      <c r="DNC16" s="775"/>
      <c r="DND16" s="208"/>
      <c r="DNF16" s="235"/>
      <c r="DNG16" s="235"/>
      <c r="DNH16" s="235"/>
      <c r="DNI16" s="235"/>
      <c r="DNJ16" s="235"/>
      <c r="DNK16" s="235"/>
      <c r="DNL16" s="235"/>
      <c r="DNM16" s="775"/>
      <c r="DNN16" s="775"/>
      <c r="DNO16" s="208"/>
      <c r="DNQ16" s="235"/>
      <c r="DNR16" s="235"/>
      <c r="DNS16" s="235"/>
      <c r="DNT16" s="235"/>
      <c r="DNU16" s="235"/>
      <c r="DNV16" s="235"/>
      <c r="DNW16" s="235"/>
      <c r="DNX16" s="775"/>
      <c r="DNY16" s="775"/>
      <c r="DNZ16" s="208"/>
      <c r="DOB16" s="235"/>
      <c r="DOC16" s="235"/>
      <c r="DOD16" s="235"/>
      <c r="DOE16" s="235"/>
      <c r="DOF16" s="235"/>
      <c r="DOG16" s="235"/>
      <c r="DOH16" s="235"/>
      <c r="DOI16" s="775"/>
      <c r="DOJ16" s="775"/>
      <c r="DOK16" s="208"/>
      <c r="DOM16" s="235"/>
      <c r="DON16" s="235"/>
      <c r="DOO16" s="235"/>
      <c r="DOP16" s="235"/>
      <c r="DOQ16" s="235"/>
      <c r="DOR16" s="235"/>
      <c r="DOS16" s="235"/>
      <c r="DOT16" s="775"/>
      <c r="DOU16" s="775"/>
      <c r="DOV16" s="208"/>
      <c r="DOX16" s="235"/>
      <c r="DOY16" s="235"/>
      <c r="DOZ16" s="235"/>
      <c r="DPA16" s="235"/>
      <c r="DPB16" s="235"/>
      <c r="DPC16" s="235"/>
      <c r="DPD16" s="235"/>
      <c r="DPE16" s="775"/>
      <c r="DPF16" s="775"/>
      <c r="DPG16" s="208"/>
      <c r="DPI16" s="235"/>
      <c r="DPJ16" s="235"/>
      <c r="DPK16" s="235"/>
      <c r="DPL16" s="235"/>
      <c r="DPM16" s="235"/>
      <c r="DPN16" s="235"/>
      <c r="DPO16" s="235"/>
      <c r="DPP16" s="775"/>
      <c r="DPQ16" s="775"/>
      <c r="DPR16" s="208"/>
      <c r="DPT16" s="235"/>
      <c r="DPU16" s="235"/>
      <c r="DPV16" s="235"/>
      <c r="DPW16" s="235"/>
      <c r="DPX16" s="235"/>
      <c r="DPY16" s="235"/>
      <c r="DPZ16" s="235"/>
      <c r="DQA16" s="775"/>
      <c r="DQB16" s="775"/>
      <c r="DQC16" s="208"/>
      <c r="DQE16" s="235"/>
      <c r="DQF16" s="235"/>
      <c r="DQG16" s="235"/>
      <c r="DQH16" s="235"/>
      <c r="DQI16" s="235"/>
      <c r="DQJ16" s="235"/>
      <c r="DQK16" s="235"/>
      <c r="DQL16" s="775"/>
      <c r="DQM16" s="775"/>
      <c r="DQN16" s="208"/>
      <c r="DQP16" s="235"/>
      <c r="DQQ16" s="235"/>
      <c r="DQR16" s="235"/>
      <c r="DQS16" s="235"/>
      <c r="DQT16" s="235"/>
      <c r="DQU16" s="235"/>
      <c r="DQV16" s="235"/>
      <c r="DQW16" s="775"/>
      <c r="DQX16" s="775"/>
      <c r="DQY16" s="208"/>
      <c r="DRA16" s="235"/>
      <c r="DRB16" s="235"/>
      <c r="DRC16" s="235"/>
      <c r="DRD16" s="235"/>
      <c r="DRE16" s="235"/>
      <c r="DRF16" s="235"/>
      <c r="DRG16" s="235"/>
      <c r="DRH16" s="775"/>
      <c r="DRI16" s="775"/>
      <c r="DRJ16" s="208"/>
      <c r="DRL16" s="235"/>
      <c r="DRM16" s="235"/>
      <c r="DRN16" s="235"/>
      <c r="DRO16" s="235"/>
      <c r="DRP16" s="235"/>
      <c r="DRQ16" s="235"/>
      <c r="DRR16" s="235"/>
      <c r="DRS16" s="775"/>
      <c r="DRT16" s="775"/>
      <c r="DRU16" s="208"/>
      <c r="DRW16" s="235"/>
      <c r="DRX16" s="235"/>
      <c r="DRY16" s="235"/>
      <c r="DRZ16" s="235"/>
      <c r="DSA16" s="235"/>
      <c r="DSB16" s="235"/>
      <c r="DSC16" s="235"/>
      <c r="DSD16" s="775"/>
      <c r="DSE16" s="775"/>
      <c r="DSF16" s="208"/>
      <c r="DSH16" s="235"/>
      <c r="DSI16" s="235"/>
      <c r="DSJ16" s="235"/>
      <c r="DSK16" s="235"/>
      <c r="DSL16" s="235"/>
      <c r="DSM16" s="235"/>
      <c r="DSN16" s="235"/>
      <c r="DSO16" s="775"/>
      <c r="DSP16" s="775"/>
      <c r="DSQ16" s="208"/>
      <c r="DSS16" s="235"/>
      <c r="DST16" s="235"/>
      <c r="DSU16" s="235"/>
      <c r="DSV16" s="235"/>
      <c r="DSW16" s="235"/>
      <c r="DSX16" s="235"/>
      <c r="DSY16" s="235"/>
      <c r="DSZ16" s="775"/>
      <c r="DTA16" s="775"/>
      <c r="DTB16" s="208"/>
      <c r="DTD16" s="235"/>
      <c r="DTE16" s="235"/>
      <c r="DTF16" s="235"/>
      <c r="DTG16" s="235"/>
      <c r="DTH16" s="235"/>
      <c r="DTI16" s="235"/>
      <c r="DTJ16" s="235"/>
      <c r="DTK16" s="775"/>
      <c r="DTL16" s="775"/>
      <c r="DTM16" s="208"/>
      <c r="DTO16" s="235"/>
      <c r="DTP16" s="235"/>
      <c r="DTQ16" s="235"/>
      <c r="DTR16" s="235"/>
      <c r="DTS16" s="235"/>
      <c r="DTT16" s="235"/>
      <c r="DTU16" s="235"/>
      <c r="DTV16" s="775"/>
      <c r="DTW16" s="775"/>
      <c r="DTX16" s="208"/>
      <c r="DTZ16" s="235"/>
      <c r="DUA16" s="235"/>
      <c r="DUB16" s="235"/>
      <c r="DUC16" s="235"/>
      <c r="DUD16" s="235"/>
      <c r="DUE16" s="235"/>
      <c r="DUF16" s="235"/>
      <c r="DUG16" s="775"/>
      <c r="DUH16" s="775"/>
      <c r="DUI16" s="208"/>
      <c r="DUK16" s="235"/>
      <c r="DUL16" s="235"/>
      <c r="DUM16" s="235"/>
      <c r="DUN16" s="235"/>
      <c r="DUO16" s="235"/>
      <c r="DUP16" s="235"/>
      <c r="DUQ16" s="235"/>
      <c r="DUR16" s="775"/>
      <c r="DUS16" s="775"/>
      <c r="DUT16" s="208"/>
      <c r="DUV16" s="235"/>
      <c r="DUW16" s="235"/>
      <c r="DUX16" s="235"/>
      <c r="DUY16" s="235"/>
      <c r="DUZ16" s="235"/>
      <c r="DVA16" s="235"/>
      <c r="DVB16" s="235"/>
      <c r="DVC16" s="775"/>
      <c r="DVD16" s="775"/>
      <c r="DVE16" s="208"/>
      <c r="DVG16" s="235"/>
      <c r="DVH16" s="235"/>
      <c r="DVI16" s="235"/>
      <c r="DVJ16" s="235"/>
      <c r="DVK16" s="235"/>
      <c r="DVL16" s="235"/>
      <c r="DVM16" s="235"/>
      <c r="DVN16" s="775"/>
      <c r="DVO16" s="775"/>
      <c r="DVP16" s="208"/>
      <c r="DVR16" s="235"/>
      <c r="DVS16" s="235"/>
      <c r="DVT16" s="235"/>
      <c r="DVU16" s="235"/>
      <c r="DVV16" s="235"/>
      <c r="DVW16" s="235"/>
      <c r="DVX16" s="235"/>
      <c r="DVY16" s="775"/>
      <c r="DVZ16" s="775"/>
      <c r="DWA16" s="208"/>
      <c r="DWC16" s="235"/>
      <c r="DWD16" s="235"/>
      <c r="DWE16" s="235"/>
      <c r="DWF16" s="235"/>
      <c r="DWG16" s="235"/>
      <c r="DWH16" s="235"/>
      <c r="DWI16" s="235"/>
      <c r="DWJ16" s="775"/>
      <c r="DWK16" s="775"/>
      <c r="DWL16" s="208"/>
      <c r="DWN16" s="235"/>
      <c r="DWO16" s="235"/>
      <c r="DWP16" s="235"/>
      <c r="DWQ16" s="235"/>
      <c r="DWR16" s="235"/>
      <c r="DWS16" s="235"/>
      <c r="DWT16" s="235"/>
      <c r="DWU16" s="775"/>
      <c r="DWV16" s="775"/>
      <c r="DWW16" s="208"/>
      <c r="DWY16" s="235"/>
      <c r="DWZ16" s="235"/>
      <c r="DXA16" s="235"/>
      <c r="DXB16" s="235"/>
      <c r="DXC16" s="235"/>
      <c r="DXD16" s="235"/>
      <c r="DXE16" s="235"/>
      <c r="DXF16" s="775"/>
      <c r="DXG16" s="775"/>
      <c r="DXH16" s="208"/>
      <c r="DXJ16" s="235"/>
      <c r="DXK16" s="235"/>
      <c r="DXL16" s="235"/>
      <c r="DXM16" s="235"/>
      <c r="DXN16" s="235"/>
      <c r="DXO16" s="235"/>
      <c r="DXP16" s="235"/>
      <c r="DXQ16" s="775"/>
      <c r="DXR16" s="775"/>
      <c r="DXS16" s="208"/>
      <c r="DXU16" s="235"/>
      <c r="DXV16" s="235"/>
      <c r="DXW16" s="235"/>
      <c r="DXX16" s="235"/>
      <c r="DXY16" s="235"/>
      <c r="DXZ16" s="235"/>
      <c r="DYA16" s="235"/>
      <c r="DYB16" s="775"/>
      <c r="DYC16" s="775"/>
      <c r="DYD16" s="208"/>
      <c r="DYF16" s="235"/>
      <c r="DYG16" s="235"/>
      <c r="DYH16" s="235"/>
      <c r="DYI16" s="235"/>
      <c r="DYJ16" s="235"/>
      <c r="DYK16" s="235"/>
      <c r="DYL16" s="235"/>
      <c r="DYM16" s="775"/>
      <c r="DYN16" s="775"/>
      <c r="DYO16" s="208"/>
      <c r="DYQ16" s="235"/>
      <c r="DYR16" s="235"/>
      <c r="DYS16" s="235"/>
      <c r="DYT16" s="235"/>
      <c r="DYU16" s="235"/>
      <c r="DYV16" s="235"/>
      <c r="DYW16" s="235"/>
      <c r="DYX16" s="775"/>
      <c r="DYY16" s="775"/>
      <c r="DYZ16" s="208"/>
      <c r="DZB16" s="235"/>
      <c r="DZC16" s="235"/>
      <c r="DZD16" s="235"/>
      <c r="DZE16" s="235"/>
      <c r="DZF16" s="235"/>
      <c r="DZG16" s="235"/>
      <c r="DZH16" s="235"/>
      <c r="DZI16" s="775"/>
      <c r="DZJ16" s="775"/>
      <c r="DZK16" s="208"/>
      <c r="DZM16" s="235"/>
      <c r="DZN16" s="235"/>
      <c r="DZO16" s="235"/>
      <c r="DZP16" s="235"/>
      <c r="DZQ16" s="235"/>
      <c r="DZR16" s="235"/>
      <c r="DZS16" s="235"/>
      <c r="DZT16" s="775"/>
      <c r="DZU16" s="775"/>
      <c r="DZV16" s="208"/>
      <c r="DZX16" s="235"/>
      <c r="DZY16" s="235"/>
      <c r="DZZ16" s="235"/>
      <c r="EAA16" s="235"/>
      <c r="EAB16" s="235"/>
      <c r="EAC16" s="235"/>
      <c r="EAD16" s="235"/>
      <c r="EAE16" s="775"/>
      <c r="EAF16" s="775"/>
      <c r="EAG16" s="208"/>
      <c r="EAI16" s="235"/>
      <c r="EAJ16" s="235"/>
      <c r="EAK16" s="235"/>
      <c r="EAL16" s="235"/>
      <c r="EAM16" s="235"/>
      <c r="EAN16" s="235"/>
      <c r="EAO16" s="235"/>
      <c r="EAP16" s="775"/>
      <c r="EAQ16" s="775"/>
      <c r="EAR16" s="208"/>
      <c r="EAT16" s="235"/>
      <c r="EAU16" s="235"/>
      <c r="EAV16" s="235"/>
      <c r="EAW16" s="235"/>
      <c r="EAX16" s="235"/>
      <c r="EAY16" s="235"/>
      <c r="EAZ16" s="235"/>
      <c r="EBA16" s="775"/>
      <c r="EBB16" s="775"/>
      <c r="EBC16" s="208"/>
      <c r="EBE16" s="235"/>
      <c r="EBF16" s="235"/>
      <c r="EBG16" s="235"/>
      <c r="EBH16" s="235"/>
      <c r="EBI16" s="235"/>
      <c r="EBJ16" s="235"/>
      <c r="EBK16" s="235"/>
      <c r="EBL16" s="775"/>
      <c r="EBM16" s="775"/>
      <c r="EBN16" s="208"/>
      <c r="EBP16" s="235"/>
      <c r="EBQ16" s="235"/>
      <c r="EBR16" s="235"/>
      <c r="EBS16" s="235"/>
      <c r="EBT16" s="235"/>
      <c r="EBU16" s="235"/>
      <c r="EBV16" s="235"/>
      <c r="EBW16" s="775"/>
      <c r="EBX16" s="775"/>
      <c r="EBY16" s="208"/>
      <c r="ECA16" s="235"/>
      <c r="ECB16" s="235"/>
      <c r="ECC16" s="235"/>
      <c r="ECD16" s="235"/>
      <c r="ECE16" s="235"/>
      <c r="ECF16" s="235"/>
      <c r="ECG16" s="235"/>
      <c r="ECH16" s="775"/>
      <c r="ECI16" s="775"/>
      <c r="ECJ16" s="208"/>
      <c r="ECL16" s="235"/>
      <c r="ECM16" s="235"/>
      <c r="ECN16" s="235"/>
      <c r="ECO16" s="235"/>
      <c r="ECP16" s="235"/>
      <c r="ECQ16" s="235"/>
      <c r="ECR16" s="235"/>
      <c r="ECS16" s="775"/>
      <c r="ECT16" s="775"/>
      <c r="ECU16" s="208"/>
      <c r="ECW16" s="235"/>
      <c r="ECX16" s="235"/>
      <c r="ECY16" s="235"/>
      <c r="ECZ16" s="235"/>
      <c r="EDA16" s="235"/>
      <c r="EDB16" s="235"/>
      <c r="EDC16" s="235"/>
      <c r="EDD16" s="775"/>
      <c r="EDE16" s="775"/>
      <c r="EDF16" s="208"/>
      <c r="EDH16" s="235"/>
      <c r="EDI16" s="235"/>
      <c r="EDJ16" s="235"/>
      <c r="EDK16" s="235"/>
      <c r="EDL16" s="235"/>
      <c r="EDM16" s="235"/>
      <c r="EDN16" s="235"/>
      <c r="EDO16" s="775"/>
      <c r="EDP16" s="775"/>
      <c r="EDQ16" s="208"/>
      <c r="EDS16" s="235"/>
      <c r="EDT16" s="235"/>
      <c r="EDU16" s="235"/>
      <c r="EDV16" s="235"/>
      <c r="EDW16" s="235"/>
      <c r="EDX16" s="235"/>
      <c r="EDY16" s="235"/>
      <c r="EDZ16" s="775"/>
      <c r="EEA16" s="775"/>
      <c r="EEB16" s="208"/>
      <c r="EED16" s="235"/>
      <c r="EEE16" s="235"/>
      <c r="EEF16" s="235"/>
      <c r="EEG16" s="235"/>
      <c r="EEH16" s="235"/>
      <c r="EEI16" s="235"/>
      <c r="EEJ16" s="235"/>
      <c r="EEK16" s="775"/>
      <c r="EEL16" s="775"/>
      <c r="EEM16" s="208"/>
      <c r="EEO16" s="235"/>
      <c r="EEP16" s="235"/>
      <c r="EEQ16" s="235"/>
      <c r="EER16" s="235"/>
      <c r="EES16" s="235"/>
      <c r="EET16" s="235"/>
      <c r="EEU16" s="235"/>
      <c r="EEV16" s="775"/>
      <c r="EEW16" s="775"/>
      <c r="EEX16" s="208"/>
      <c r="EEZ16" s="235"/>
      <c r="EFA16" s="235"/>
      <c r="EFB16" s="235"/>
      <c r="EFC16" s="235"/>
      <c r="EFD16" s="235"/>
      <c r="EFE16" s="235"/>
      <c r="EFF16" s="235"/>
      <c r="EFG16" s="775"/>
      <c r="EFH16" s="775"/>
      <c r="EFI16" s="208"/>
      <c r="EFK16" s="235"/>
      <c r="EFL16" s="235"/>
      <c r="EFM16" s="235"/>
      <c r="EFN16" s="235"/>
      <c r="EFO16" s="235"/>
      <c r="EFP16" s="235"/>
      <c r="EFQ16" s="235"/>
      <c r="EFR16" s="775"/>
      <c r="EFS16" s="775"/>
      <c r="EFT16" s="208"/>
      <c r="EFV16" s="235"/>
      <c r="EFW16" s="235"/>
      <c r="EFX16" s="235"/>
      <c r="EFY16" s="235"/>
      <c r="EFZ16" s="235"/>
      <c r="EGA16" s="235"/>
      <c r="EGB16" s="235"/>
      <c r="EGC16" s="775"/>
      <c r="EGD16" s="775"/>
      <c r="EGE16" s="208"/>
      <c r="EGG16" s="235"/>
      <c r="EGH16" s="235"/>
      <c r="EGI16" s="235"/>
      <c r="EGJ16" s="235"/>
      <c r="EGK16" s="235"/>
      <c r="EGL16" s="235"/>
      <c r="EGM16" s="235"/>
      <c r="EGN16" s="775"/>
      <c r="EGO16" s="775"/>
      <c r="EGP16" s="208"/>
      <c r="EGR16" s="235"/>
      <c r="EGS16" s="235"/>
      <c r="EGT16" s="235"/>
      <c r="EGU16" s="235"/>
      <c r="EGV16" s="235"/>
      <c r="EGW16" s="235"/>
      <c r="EGX16" s="235"/>
      <c r="EGY16" s="775"/>
      <c r="EGZ16" s="775"/>
      <c r="EHA16" s="208"/>
      <c r="EHC16" s="235"/>
      <c r="EHD16" s="235"/>
      <c r="EHE16" s="235"/>
      <c r="EHF16" s="235"/>
      <c r="EHG16" s="235"/>
      <c r="EHH16" s="235"/>
      <c r="EHI16" s="235"/>
      <c r="EHJ16" s="775"/>
      <c r="EHK16" s="775"/>
      <c r="EHL16" s="208"/>
      <c r="EHN16" s="235"/>
      <c r="EHO16" s="235"/>
      <c r="EHP16" s="235"/>
      <c r="EHQ16" s="235"/>
      <c r="EHR16" s="235"/>
      <c r="EHS16" s="235"/>
      <c r="EHT16" s="235"/>
      <c r="EHU16" s="775"/>
      <c r="EHV16" s="775"/>
      <c r="EHW16" s="208"/>
      <c r="EHY16" s="235"/>
      <c r="EHZ16" s="235"/>
      <c r="EIA16" s="235"/>
      <c r="EIB16" s="235"/>
      <c r="EIC16" s="235"/>
      <c r="EID16" s="235"/>
      <c r="EIE16" s="235"/>
      <c r="EIF16" s="775"/>
      <c r="EIG16" s="775"/>
      <c r="EIH16" s="208"/>
      <c r="EIJ16" s="235"/>
      <c r="EIK16" s="235"/>
      <c r="EIL16" s="235"/>
      <c r="EIM16" s="235"/>
      <c r="EIN16" s="235"/>
      <c r="EIO16" s="235"/>
      <c r="EIP16" s="235"/>
      <c r="EIQ16" s="775"/>
      <c r="EIR16" s="775"/>
      <c r="EIS16" s="208"/>
      <c r="EIU16" s="235"/>
      <c r="EIV16" s="235"/>
      <c r="EIW16" s="235"/>
      <c r="EIX16" s="235"/>
      <c r="EIY16" s="235"/>
      <c r="EIZ16" s="235"/>
      <c r="EJA16" s="235"/>
      <c r="EJB16" s="775"/>
      <c r="EJC16" s="775"/>
      <c r="EJD16" s="208"/>
      <c r="EJF16" s="235"/>
      <c r="EJG16" s="235"/>
      <c r="EJH16" s="235"/>
      <c r="EJI16" s="235"/>
      <c r="EJJ16" s="235"/>
      <c r="EJK16" s="235"/>
      <c r="EJL16" s="235"/>
      <c r="EJM16" s="775"/>
      <c r="EJN16" s="775"/>
      <c r="EJO16" s="208"/>
      <c r="EJQ16" s="235"/>
      <c r="EJR16" s="235"/>
      <c r="EJS16" s="235"/>
      <c r="EJT16" s="235"/>
      <c r="EJU16" s="235"/>
      <c r="EJV16" s="235"/>
      <c r="EJW16" s="235"/>
      <c r="EJX16" s="775"/>
      <c r="EJY16" s="775"/>
      <c r="EJZ16" s="208"/>
      <c r="EKB16" s="235"/>
      <c r="EKC16" s="235"/>
      <c r="EKD16" s="235"/>
      <c r="EKE16" s="235"/>
      <c r="EKF16" s="235"/>
      <c r="EKG16" s="235"/>
      <c r="EKH16" s="235"/>
      <c r="EKI16" s="775"/>
      <c r="EKJ16" s="775"/>
      <c r="EKK16" s="208"/>
      <c r="EKM16" s="235"/>
      <c r="EKN16" s="235"/>
      <c r="EKO16" s="235"/>
      <c r="EKP16" s="235"/>
      <c r="EKQ16" s="235"/>
      <c r="EKR16" s="235"/>
      <c r="EKS16" s="235"/>
      <c r="EKT16" s="775"/>
      <c r="EKU16" s="775"/>
      <c r="EKV16" s="208"/>
      <c r="EKX16" s="235"/>
      <c r="EKY16" s="235"/>
      <c r="EKZ16" s="235"/>
      <c r="ELA16" s="235"/>
      <c r="ELB16" s="235"/>
      <c r="ELC16" s="235"/>
      <c r="ELD16" s="235"/>
      <c r="ELE16" s="775"/>
      <c r="ELF16" s="775"/>
      <c r="ELG16" s="208"/>
      <c r="ELI16" s="235"/>
      <c r="ELJ16" s="235"/>
      <c r="ELK16" s="235"/>
      <c r="ELL16" s="235"/>
      <c r="ELM16" s="235"/>
      <c r="ELN16" s="235"/>
      <c r="ELO16" s="235"/>
      <c r="ELP16" s="775"/>
      <c r="ELQ16" s="775"/>
      <c r="ELR16" s="208"/>
      <c r="ELT16" s="235"/>
      <c r="ELU16" s="235"/>
      <c r="ELV16" s="235"/>
      <c r="ELW16" s="235"/>
      <c r="ELX16" s="235"/>
      <c r="ELY16" s="235"/>
      <c r="ELZ16" s="235"/>
      <c r="EMA16" s="775"/>
      <c r="EMB16" s="775"/>
      <c r="EMC16" s="208"/>
      <c r="EME16" s="235"/>
      <c r="EMF16" s="235"/>
      <c r="EMG16" s="235"/>
      <c r="EMH16" s="235"/>
      <c r="EMI16" s="235"/>
      <c r="EMJ16" s="235"/>
      <c r="EMK16" s="235"/>
      <c r="EML16" s="775"/>
      <c r="EMM16" s="775"/>
      <c r="EMN16" s="208"/>
      <c r="EMP16" s="235"/>
      <c r="EMQ16" s="235"/>
      <c r="EMR16" s="235"/>
      <c r="EMS16" s="235"/>
      <c r="EMT16" s="235"/>
      <c r="EMU16" s="235"/>
      <c r="EMV16" s="235"/>
      <c r="EMW16" s="775"/>
      <c r="EMX16" s="775"/>
      <c r="EMY16" s="208"/>
      <c r="ENA16" s="235"/>
      <c r="ENB16" s="235"/>
      <c r="ENC16" s="235"/>
      <c r="END16" s="235"/>
      <c r="ENE16" s="235"/>
      <c r="ENF16" s="235"/>
      <c r="ENG16" s="235"/>
      <c r="ENH16" s="775"/>
      <c r="ENI16" s="775"/>
      <c r="ENJ16" s="208"/>
      <c r="ENL16" s="235"/>
      <c r="ENM16" s="235"/>
      <c r="ENN16" s="235"/>
      <c r="ENO16" s="235"/>
      <c r="ENP16" s="235"/>
      <c r="ENQ16" s="235"/>
      <c r="ENR16" s="235"/>
      <c r="ENS16" s="775"/>
      <c r="ENT16" s="775"/>
      <c r="ENU16" s="208"/>
      <c r="ENW16" s="235"/>
      <c r="ENX16" s="235"/>
      <c r="ENY16" s="235"/>
      <c r="ENZ16" s="235"/>
      <c r="EOA16" s="235"/>
      <c r="EOB16" s="235"/>
      <c r="EOC16" s="235"/>
      <c r="EOD16" s="775"/>
      <c r="EOE16" s="775"/>
      <c r="EOF16" s="208"/>
      <c r="EOH16" s="235"/>
      <c r="EOI16" s="235"/>
      <c r="EOJ16" s="235"/>
      <c r="EOK16" s="235"/>
      <c r="EOL16" s="235"/>
      <c r="EOM16" s="235"/>
      <c r="EON16" s="235"/>
      <c r="EOO16" s="775"/>
      <c r="EOP16" s="775"/>
      <c r="EOQ16" s="208"/>
      <c r="EOS16" s="235"/>
      <c r="EOT16" s="235"/>
      <c r="EOU16" s="235"/>
      <c r="EOV16" s="235"/>
      <c r="EOW16" s="235"/>
      <c r="EOX16" s="235"/>
      <c r="EOY16" s="235"/>
      <c r="EOZ16" s="775"/>
      <c r="EPA16" s="775"/>
      <c r="EPB16" s="208"/>
      <c r="EPD16" s="235"/>
      <c r="EPE16" s="235"/>
      <c r="EPF16" s="235"/>
      <c r="EPG16" s="235"/>
      <c r="EPH16" s="235"/>
      <c r="EPI16" s="235"/>
      <c r="EPJ16" s="235"/>
      <c r="EPK16" s="775"/>
      <c r="EPL16" s="775"/>
      <c r="EPM16" s="208"/>
      <c r="EPO16" s="235"/>
      <c r="EPP16" s="235"/>
      <c r="EPQ16" s="235"/>
      <c r="EPR16" s="235"/>
      <c r="EPS16" s="235"/>
      <c r="EPT16" s="235"/>
      <c r="EPU16" s="235"/>
      <c r="EPV16" s="775"/>
      <c r="EPW16" s="775"/>
      <c r="EPX16" s="208"/>
      <c r="EPZ16" s="235"/>
      <c r="EQA16" s="235"/>
      <c r="EQB16" s="235"/>
      <c r="EQC16" s="235"/>
      <c r="EQD16" s="235"/>
      <c r="EQE16" s="235"/>
      <c r="EQF16" s="235"/>
      <c r="EQG16" s="775"/>
      <c r="EQH16" s="775"/>
      <c r="EQI16" s="208"/>
      <c r="EQK16" s="235"/>
      <c r="EQL16" s="235"/>
      <c r="EQM16" s="235"/>
      <c r="EQN16" s="235"/>
      <c r="EQO16" s="235"/>
      <c r="EQP16" s="235"/>
      <c r="EQQ16" s="235"/>
      <c r="EQR16" s="775"/>
      <c r="EQS16" s="775"/>
      <c r="EQT16" s="208"/>
      <c r="EQV16" s="235"/>
      <c r="EQW16" s="235"/>
      <c r="EQX16" s="235"/>
      <c r="EQY16" s="235"/>
      <c r="EQZ16" s="235"/>
      <c r="ERA16" s="235"/>
      <c r="ERB16" s="235"/>
      <c r="ERC16" s="775"/>
      <c r="ERD16" s="775"/>
      <c r="ERE16" s="208"/>
      <c r="ERG16" s="235"/>
      <c r="ERH16" s="235"/>
      <c r="ERI16" s="235"/>
      <c r="ERJ16" s="235"/>
      <c r="ERK16" s="235"/>
      <c r="ERL16" s="235"/>
      <c r="ERM16" s="235"/>
      <c r="ERN16" s="775"/>
      <c r="ERO16" s="775"/>
      <c r="ERP16" s="208"/>
      <c r="ERR16" s="235"/>
      <c r="ERS16" s="235"/>
      <c r="ERT16" s="235"/>
      <c r="ERU16" s="235"/>
      <c r="ERV16" s="235"/>
      <c r="ERW16" s="235"/>
      <c r="ERX16" s="235"/>
      <c r="ERY16" s="775"/>
      <c r="ERZ16" s="775"/>
      <c r="ESA16" s="208"/>
      <c r="ESC16" s="235"/>
      <c r="ESD16" s="235"/>
      <c r="ESE16" s="235"/>
      <c r="ESF16" s="235"/>
      <c r="ESG16" s="235"/>
      <c r="ESH16" s="235"/>
      <c r="ESI16" s="235"/>
      <c r="ESJ16" s="775"/>
      <c r="ESK16" s="775"/>
      <c r="ESL16" s="208"/>
      <c r="ESN16" s="235"/>
      <c r="ESO16" s="235"/>
      <c r="ESP16" s="235"/>
      <c r="ESQ16" s="235"/>
      <c r="ESR16" s="235"/>
      <c r="ESS16" s="235"/>
      <c r="EST16" s="235"/>
      <c r="ESU16" s="775"/>
      <c r="ESV16" s="775"/>
      <c r="ESW16" s="208"/>
      <c r="ESY16" s="235"/>
      <c r="ESZ16" s="235"/>
      <c r="ETA16" s="235"/>
      <c r="ETB16" s="235"/>
      <c r="ETC16" s="235"/>
      <c r="ETD16" s="235"/>
      <c r="ETE16" s="235"/>
      <c r="ETF16" s="775"/>
      <c r="ETG16" s="775"/>
      <c r="ETH16" s="208"/>
      <c r="ETJ16" s="235"/>
      <c r="ETK16" s="235"/>
      <c r="ETL16" s="235"/>
      <c r="ETM16" s="235"/>
      <c r="ETN16" s="235"/>
      <c r="ETO16" s="235"/>
      <c r="ETP16" s="235"/>
      <c r="ETQ16" s="775"/>
      <c r="ETR16" s="775"/>
      <c r="ETS16" s="208"/>
      <c r="ETU16" s="235"/>
      <c r="ETV16" s="235"/>
      <c r="ETW16" s="235"/>
      <c r="ETX16" s="235"/>
      <c r="ETY16" s="235"/>
      <c r="ETZ16" s="235"/>
      <c r="EUA16" s="235"/>
      <c r="EUB16" s="775"/>
      <c r="EUC16" s="775"/>
      <c r="EUD16" s="208"/>
      <c r="EUF16" s="235"/>
      <c r="EUG16" s="235"/>
      <c r="EUH16" s="235"/>
      <c r="EUI16" s="235"/>
      <c r="EUJ16" s="235"/>
      <c r="EUK16" s="235"/>
      <c r="EUL16" s="235"/>
      <c r="EUM16" s="775"/>
      <c r="EUN16" s="775"/>
      <c r="EUO16" s="208"/>
      <c r="EUQ16" s="235"/>
      <c r="EUR16" s="235"/>
      <c r="EUS16" s="235"/>
      <c r="EUT16" s="235"/>
      <c r="EUU16" s="235"/>
      <c r="EUV16" s="235"/>
      <c r="EUW16" s="235"/>
      <c r="EUX16" s="775"/>
      <c r="EUY16" s="775"/>
      <c r="EUZ16" s="208"/>
      <c r="EVB16" s="235"/>
      <c r="EVC16" s="235"/>
      <c r="EVD16" s="235"/>
      <c r="EVE16" s="235"/>
      <c r="EVF16" s="235"/>
      <c r="EVG16" s="235"/>
      <c r="EVH16" s="235"/>
      <c r="EVI16" s="775"/>
      <c r="EVJ16" s="775"/>
      <c r="EVK16" s="208"/>
      <c r="EVM16" s="235"/>
      <c r="EVN16" s="235"/>
      <c r="EVO16" s="235"/>
      <c r="EVP16" s="235"/>
      <c r="EVQ16" s="235"/>
      <c r="EVR16" s="235"/>
      <c r="EVS16" s="235"/>
      <c r="EVT16" s="775"/>
      <c r="EVU16" s="775"/>
      <c r="EVV16" s="208"/>
      <c r="EVX16" s="235"/>
      <c r="EVY16" s="235"/>
      <c r="EVZ16" s="235"/>
      <c r="EWA16" s="235"/>
      <c r="EWB16" s="235"/>
      <c r="EWC16" s="235"/>
      <c r="EWD16" s="235"/>
      <c r="EWE16" s="775"/>
      <c r="EWF16" s="775"/>
      <c r="EWG16" s="208"/>
      <c r="EWI16" s="235"/>
      <c r="EWJ16" s="235"/>
      <c r="EWK16" s="235"/>
      <c r="EWL16" s="235"/>
      <c r="EWM16" s="235"/>
      <c r="EWN16" s="235"/>
      <c r="EWO16" s="235"/>
      <c r="EWP16" s="775"/>
      <c r="EWQ16" s="775"/>
      <c r="EWR16" s="208"/>
      <c r="EWT16" s="235"/>
      <c r="EWU16" s="235"/>
      <c r="EWV16" s="235"/>
      <c r="EWW16" s="235"/>
      <c r="EWX16" s="235"/>
      <c r="EWY16" s="235"/>
      <c r="EWZ16" s="235"/>
      <c r="EXA16" s="775"/>
      <c r="EXB16" s="775"/>
      <c r="EXC16" s="208"/>
      <c r="EXE16" s="235"/>
      <c r="EXF16" s="235"/>
      <c r="EXG16" s="235"/>
      <c r="EXH16" s="235"/>
      <c r="EXI16" s="235"/>
      <c r="EXJ16" s="235"/>
      <c r="EXK16" s="235"/>
      <c r="EXL16" s="775"/>
      <c r="EXM16" s="775"/>
      <c r="EXN16" s="208"/>
      <c r="EXP16" s="235"/>
      <c r="EXQ16" s="235"/>
      <c r="EXR16" s="235"/>
      <c r="EXS16" s="235"/>
      <c r="EXT16" s="235"/>
      <c r="EXU16" s="235"/>
      <c r="EXV16" s="235"/>
      <c r="EXW16" s="775"/>
      <c r="EXX16" s="775"/>
      <c r="EXY16" s="208"/>
      <c r="EYA16" s="235"/>
      <c r="EYB16" s="235"/>
      <c r="EYC16" s="235"/>
      <c r="EYD16" s="235"/>
      <c r="EYE16" s="235"/>
      <c r="EYF16" s="235"/>
      <c r="EYG16" s="235"/>
      <c r="EYH16" s="775"/>
      <c r="EYI16" s="775"/>
      <c r="EYJ16" s="208"/>
      <c r="EYL16" s="235"/>
      <c r="EYM16" s="235"/>
      <c r="EYN16" s="235"/>
      <c r="EYO16" s="235"/>
      <c r="EYP16" s="235"/>
      <c r="EYQ16" s="235"/>
      <c r="EYR16" s="235"/>
      <c r="EYS16" s="775"/>
      <c r="EYT16" s="775"/>
      <c r="EYU16" s="208"/>
      <c r="EYW16" s="235"/>
      <c r="EYX16" s="235"/>
      <c r="EYY16" s="235"/>
      <c r="EYZ16" s="235"/>
      <c r="EZA16" s="235"/>
      <c r="EZB16" s="235"/>
      <c r="EZC16" s="235"/>
      <c r="EZD16" s="775"/>
      <c r="EZE16" s="775"/>
      <c r="EZF16" s="208"/>
      <c r="EZH16" s="235"/>
      <c r="EZI16" s="235"/>
      <c r="EZJ16" s="235"/>
      <c r="EZK16" s="235"/>
      <c r="EZL16" s="235"/>
      <c r="EZM16" s="235"/>
      <c r="EZN16" s="235"/>
      <c r="EZO16" s="775"/>
      <c r="EZP16" s="775"/>
      <c r="EZQ16" s="208"/>
      <c r="EZS16" s="235"/>
      <c r="EZT16" s="235"/>
      <c r="EZU16" s="235"/>
      <c r="EZV16" s="235"/>
      <c r="EZW16" s="235"/>
      <c r="EZX16" s="235"/>
      <c r="EZY16" s="235"/>
      <c r="EZZ16" s="775"/>
      <c r="FAA16" s="775"/>
      <c r="FAB16" s="208"/>
      <c r="FAD16" s="235"/>
      <c r="FAE16" s="235"/>
      <c r="FAF16" s="235"/>
      <c r="FAG16" s="235"/>
      <c r="FAH16" s="235"/>
      <c r="FAI16" s="235"/>
      <c r="FAJ16" s="235"/>
      <c r="FAK16" s="775"/>
      <c r="FAL16" s="775"/>
      <c r="FAM16" s="208"/>
      <c r="FAO16" s="235"/>
      <c r="FAP16" s="235"/>
      <c r="FAQ16" s="235"/>
      <c r="FAR16" s="235"/>
      <c r="FAS16" s="235"/>
      <c r="FAT16" s="235"/>
      <c r="FAU16" s="235"/>
      <c r="FAV16" s="775"/>
      <c r="FAW16" s="775"/>
      <c r="FAX16" s="208"/>
      <c r="FAZ16" s="235"/>
      <c r="FBA16" s="235"/>
      <c r="FBB16" s="235"/>
      <c r="FBC16" s="235"/>
      <c r="FBD16" s="235"/>
      <c r="FBE16" s="235"/>
      <c r="FBF16" s="235"/>
      <c r="FBG16" s="775"/>
      <c r="FBH16" s="775"/>
      <c r="FBI16" s="208"/>
      <c r="FBK16" s="235"/>
      <c r="FBL16" s="235"/>
      <c r="FBM16" s="235"/>
      <c r="FBN16" s="235"/>
      <c r="FBO16" s="235"/>
      <c r="FBP16" s="235"/>
      <c r="FBQ16" s="235"/>
      <c r="FBR16" s="775"/>
      <c r="FBS16" s="775"/>
      <c r="FBT16" s="208"/>
      <c r="FBV16" s="235"/>
      <c r="FBW16" s="235"/>
      <c r="FBX16" s="235"/>
      <c r="FBY16" s="235"/>
      <c r="FBZ16" s="235"/>
      <c r="FCA16" s="235"/>
      <c r="FCB16" s="235"/>
      <c r="FCC16" s="775"/>
      <c r="FCD16" s="775"/>
      <c r="FCE16" s="208"/>
      <c r="FCG16" s="235"/>
      <c r="FCH16" s="235"/>
      <c r="FCI16" s="235"/>
      <c r="FCJ16" s="235"/>
      <c r="FCK16" s="235"/>
      <c r="FCL16" s="235"/>
      <c r="FCM16" s="235"/>
      <c r="FCN16" s="775"/>
      <c r="FCO16" s="775"/>
      <c r="FCP16" s="208"/>
      <c r="FCR16" s="235"/>
      <c r="FCS16" s="235"/>
      <c r="FCT16" s="235"/>
      <c r="FCU16" s="235"/>
      <c r="FCV16" s="235"/>
      <c r="FCW16" s="235"/>
      <c r="FCX16" s="235"/>
      <c r="FCY16" s="775"/>
      <c r="FCZ16" s="775"/>
      <c r="FDA16" s="208"/>
      <c r="FDC16" s="235"/>
      <c r="FDD16" s="235"/>
      <c r="FDE16" s="235"/>
      <c r="FDF16" s="235"/>
      <c r="FDG16" s="235"/>
      <c r="FDH16" s="235"/>
      <c r="FDI16" s="235"/>
      <c r="FDJ16" s="775"/>
      <c r="FDK16" s="775"/>
      <c r="FDL16" s="208"/>
      <c r="FDN16" s="235"/>
      <c r="FDO16" s="235"/>
      <c r="FDP16" s="235"/>
      <c r="FDQ16" s="235"/>
      <c r="FDR16" s="235"/>
      <c r="FDS16" s="235"/>
      <c r="FDT16" s="235"/>
      <c r="FDU16" s="775"/>
      <c r="FDV16" s="775"/>
      <c r="FDW16" s="208"/>
      <c r="FDY16" s="235"/>
      <c r="FDZ16" s="235"/>
      <c r="FEA16" s="235"/>
      <c r="FEB16" s="235"/>
      <c r="FEC16" s="235"/>
      <c r="FED16" s="235"/>
      <c r="FEE16" s="235"/>
      <c r="FEF16" s="775"/>
      <c r="FEG16" s="775"/>
      <c r="FEH16" s="208"/>
      <c r="FEJ16" s="235"/>
      <c r="FEK16" s="235"/>
      <c r="FEL16" s="235"/>
      <c r="FEM16" s="235"/>
      <c r="FEN16" s="235"/>
      <c r="FEO16" s="235"/>
      <c r="FEP16" s="235"/>
      <c r="FEQ16" s="775"/>
      <c r="FER16" s="775"/>
      <c r="FES16" s="208"/>
      <c r="FEU16" s="235"/>
      <c r="FEV16" s="235"/>
      <c r="FEW16" s="235"/>
      <c r="FEX16" s="235"/>
      <c r="FEY16" s="235"/>
      <c r="FEZ16" s="235"/>
      <c r="FFA16" s="235"/>
      <c r="FFB16" s="775"/>
      <c r="FFC16" s="775"/>
      <c r="FFD16" s="208"/>
      <c r="FFF16" s="235"/>
      <c r="FFG16" s="235"/>
      <c r="FFH16" s="235"/>
      <c r="FFI16" s="235"/>
      <c r="FFJ16" s="235"/>
      <c r="FFK16" s="235"/>
      <c r="FFL16" s="235"/>
      <c r="FFM16" s="775"/>
      <c r="FFN16" s="775"/>
      <c r="FFO16" s="208"/>
      <c r="FFQ16" s="235"/>
      <c r="FFR16" s="235"/>
      <c r="FFS16" s="235"/>
      <c r="FFT16" s="235"/>
      <c r="FFU16" s="235"/>
      <c r="FFV16" s="235"/>
      <c r="FFW16" s="235"/>
      <c r="FFX16" s="775"/>
      <c r="FFY16" s="775"/>
      <c r="FFZ16" s="208"/>
      <c r="FGB16" s="235"/>
      <c r="FGC16" s="235"/>
      <c r="FGD16" s="235"/>
      <c r="FGE16" s="235"/>
      <c r="FGF16" s="235"/>
      <c r="FGG16" s="235"/>
      <c r="FGH16" s="235"/>
      <c r="FGI16" s="775"/>
      <c r="FGJ16" s="775"/>
      <c r="FGK16" s="208"/>
      <c r="FGM16" s="235"/>
      <c r="FGN16" s="235"/>
      <c r="FGO16" s="235"/>
      <c r="FGP16" s="235"/>
      <c r="FGQ16" s="235"/>
      <c r="FGR16" s="235"/>
      <c r="FGS16" s="235"/>
      <c r="FGT16" s="775"/>
      <c r="FGU16" s="775"/>
      <c r="FGV16" s="208"/>
      <c r="FGX16" s="235"/>
      <c r="FGY16" s="235"/>
      <c r="FGZ16" s="235"/>
      <c r="FHA16" s="235"/>
      <c r="FHB16" s="235"/>
      <c r="FHC16" s="235"/>
      <c r="FHD16" s="235"/>
      <c r="FHE16" s="775"/>
      <c r="FHF16" s="775"/>
      <c r="FHG16" s="208"/>
      <c r="FHI16" s="235"/>
      <c r="FHJ16" s="235"/>
      <c r="FHK16" s="235"/>
      <c r="FHL16" s="235"/>
      <c r="FHM16" s="235"/>
      <c r="FHN16" s="235"/>
      <c r="FHO16" s="235"/>
      <c r="FHP16" s="775"/>
      <c r="FHQ16" s="775"/>
      <c r="FHR16" s="208"/>
      <c r="FHT16" s="235"/>
      <c r="FHU16" s="235"/>
      <c r="FHV16" s="235"/>
      <c r="FHW16" s="235"/>
      <c r="FHX16" s="235"/>
      <c r="FHY16" s="235"/>
      <c r="FHZ16" s="235"/>
      <c r="FIA16" s="775"/>
      <c r="FIB16" s="775"/>
      <c r="FIC16" s="208"/>
      <c r="FIE16" s="235"/>
      <c r="FIF16" s="235"/>
      <c r="FIG16" s="235"/>
      <c r="FIH16" s="235"/>
      <c r="FII16" s="235"/>
      <c r="FIJ16" s="235"/>
      <c r="FIK16" s="235"/>
      <c r="FIL16" s="775"/>
      <c r="FIM16" s="775"/>
      <c r="FIN16" s="208"/>
      <c r="FIP16" s="235"/>
      <c r="FIQ16" s="235"/>
      <c r="FIR16" s="235"/>
      <c r="FIS16" s="235"/>
      <c r="FIT16" s="235"/>
      <c r="FIU16" s="235"/>
      <c r="FIV16" s="235"/>
      <c r="FIW16" s="775"/>
      <c r="FIX16" s="775"/>
      <c r="FIY16" s="208"/>
      <c r="FJA16" s="235"/>
      <c r="FJB16" s="235"/>
      <c r="FJC16" s="235"/>
      <c r="FJD16" s="235"/>
      <c r="FJE16" s="235"/>
      <c r="FJF16" s="235"/>
      <c r="FJG16" s="235"/>
      <c r="FJH16" s="775"/>
      <c r="FJI16" s="775"/>
      <c r="FJJ16" s="208"/>
      <c r="FJL16" s="235"/>
      <c r="FJM16" s="235"/>
      <c r="FJN16" s="235"/>
      <c r="FJO16" s="235"/>
      <c r="FJP16" s="235"/>
      <c r="FJQ16" s="235"/>
      <c r="FJR16" s="235"/>
      <c r="FJS16" s="775"/>
      <c r="FJT16" s="775"/>
      <c r="FJU16" s="208"/>
      <c r="FJW16" s="235"/>
      <c r="FJX16" s="235"/>
      <c r="FJY16" s="235"/>
      <c r="FJZ16" s="235"/>
      <c r="FKA16" s="235"/>
      <c r="FKB16" s="235"/>
      <c r="FKC16" s="235"/>
      <c r="FKD16" s="775"/>
      <c r="FKE16" s="775"/>
      <c r="FKF16" s="208"/>
      <c r="FKH16" s="235"/>
      <c r="FKI16" s="235"/>
      <c r="FKJ16" s="235"/>
      <c r="FKK16" s="235"/>
      <c r="FKL16" s="235"/>
      <c r="FKM16" s="235"/>
      <c r="FKN16" s="235"/>
      <c r="FKO16" s="775"/>
      <c r="FKP16" s="775"/>
      <c r="FKQ16" s="208"/>
      <c r="FKS16" s="235"/>
      <c r="FKT16" s="235"/>
      <c r="FKU16" s="235"/>
      <c r="FKV16" s="235"/>
      <c r="FKW16" s="235"/>
      <c r="FKX16" s="235"/>
      <c r="FKY16" s="235"/>
      <c r="FKZ16" s="775"/>
      <c r="FLA16" s="775"/>
      <c r="FLB16" s="208"/>
      <c r="FLD16" s="235"/>
      <c r="FLE16" s="235"/>
      <c r="FLF16" s="235"/>
      <c r="FLG16" s="235"/>
      <c r="FLH16" s="235"/>
      <c r="FLI16" s="235"/>
      <c r="FLJ16" s="235"/>
      <c r="FLK16" s="775"/>
      <c r="FLL16" s="775"/>
      <c r="FLM16" s="208"/>
      <c r="FLO16" s="235"/>
      <c r="FLP16" s="235"/>
      <c r="FLQ16" s="235"/>
      <c r="FLR16" s="235"/>
      <c r="FLS16" s="235"/>
      <c r="FLT16" s="235"/>
      <c r="FLU16" s="235"/>
      <c r="FLV16" s="775"/>
      <c r="FLW16" s="775"/>
      <c r="FLX16" s="208"/>
      <c r="FLZ16" s="235"/>
      <c r="FMA16" s="235"/>
      <c r="FMB16" s="235"/>
      <c r="FMC16" s="235"/>
      <c r="FMD16" s="235"/>
      <c r="FME16" s="235"/>
      <c r="FMF16" s="235"/>
      <c r="FMG16" s="775"/>
      <c r="FMH16" s="775"/>
      <c r="FMI16" s="208"/>
      <c r="FMK16" s="235"/>
      <c r="FML16" s="235"/>
      <c r="FMM16" s="235"/>
      <c r="FMN16" s="235"/>
      <c r="FMO16" s="235"/>
      <c r="FMP16" s="235"/>
      <c r="FMQ16" s="235"/>
      <c r="FMR16" s="775"/>
      <c r="FMS16" s="775"/>
      <c r="FMT16" s="208"/>
      <c r="FMV16" s="235"/>
      <c r="FMW16" s="235"/>
      <c r="FMX16" s="235"/>
      <c r="FMY16" s="235"/>
      <c r="FMZ16" s="235"/>
      <c r="FNA16" s="235"/>
      <c r="FNB16" s="235"/>
      <c r="FNC16" s="775"/>
      <c r="FND16" s="775"/>
      <c r="FNE16" s="208"/>
      <c r="FNG16" s="235"/>
      <c r="FNH16" s="235"/>
      <c r="FNI16" s="235"/>
      <c r="FNJ16" s="235"/>
      <c r="FNK16" s="235"/>
      <c r="FNL16" s="235"/>
      <c r="FNM16" s="235"/>
      <c r="FNN16" s="775"/>
      <c r="FNO16" s="775"/>
      <c r="FNP16" s="208"/>
      <c r="FNR16" s="235"/>
      <c r="FNS16" s="235"/>
      <c r="FNT16" s="235"/>
      <c r="FNU16" s="235"/>
      <c r="FNV16" s="235"/>
      <c r="FNW16" s="235"/>
      <c r="FNX16" s="235"/>
      <c r="FNY16" s="775"/>
      <c r="FNZ16" s="775"/>
      <c r="FOA16" s="208"/>
      <c r="FOC16" s="235"/>
      <c r="FOD16" s="235"/>
      <c r="FOE16" s="235"/>
      <c r="FOF16" s="235"/>
      <c r="FOG16" s="235"/>
      <c r="FOH16" s="235"/>
      <c r="FOI16" s="235"/>
      <c r="FOJ16" s="775"/>
      <c r="FOK16" s="775"/>
      <c r="FOL16" s="208"/>
      <c r="FON16" s="235"/>
      <c r="FOO16" s="235"/>
      <c r="FOP16" s="235"/>
      <c r="FOQ16" s="235"/>
      <c r="FOR16" s="235"/>
      <c r="FOS16" s="235"/>
      <c r="FOT16" s="235"/>
      <c r="FOU16" s="775"/>
      <c r="FOV16" s="775"/>
      <c r="FOW16" s="208"/>
      <c r="FOY16" s="235"/>
      <c r="FOZ16" s="235"/>
      <c r="FPA16" s="235"/>
      <c r="FPB16" s="235"/>
      <c r="FPC16" s="235"/>
      <c r="FPD16" s="235"/>
      <c r="FPE16" s="235"/>
      <c r="FPF16" s="775"/>
      <c r="FPG16" s="775"/>
      <c r="FPH16" s="208"/>
      <c r="FPJ16" s="235"/>
      <c r="FPK16" s="235"/>
      <c r="FPL16" s="235"/>
      <c r="FPM16" s="235"/>
      <c r="FPN16" s="235"/>
      <c r="FPO16" s="235"/>
      <c r="FPP16" s="235"/>
      <c r="FPQ16" s="775"/>
      <c r="FPR16" s="775"/>
      <c r="FPS16" s="208"/>
      <c r="FPU16" s="235"/>
      <c r="FPV16" s="235"/>
      <c r="FPW16" s="235"/>
      <c r="FPX16" s="235"/>
      <c r="FPY16" s="235"/>
      <c r="FPZ16" s="235"/>
      <c r="FQA16" s="235"/>
      <c r="FQB16" s="775"/>
      <c r="FQC16" s="775"/>
      <c r="FQD16" s="208"/>
      <c r="FQF16" s="235"/>
      <c r="FQG16" s="235"/>
      <c r="FQH16" s="235"/>
      <c r="FQI16" s="235"/>
      <c r="FQJ16" s="235"/>
      <c r="FQK16" s="235"/>
      <c r="FQL16" s="235"/>
      <c r="FQM16" s="775"/>
      <c r="FQN16" s="775"/>
      <c r="FQO16" s="208"/>
      <c r="FQQ16" s="235"/>
      <c r="FQR16" s="235"/>
      <c r="FQS16" s="235"/>
      <c r="FQT16" s="235"/>
      <c r="FQU16" s="235"/>
      <c r="FQV16" s="235"/>
      <c r="FQW16" s="235"/>
      <c r="FQX16" s="775"/>
      <c r="FQY16" s="775"/>
      <c r="FQZ16" s="208"/>
      <c r="FRB16" s="235"/>
      <c r="FRC16" s="235"/>
      <c r="FRD16" s="235"/>
      <c r="FRE16" s="235"/>
      <c r="FRF16" s="235"/>
      <c r="FRG16" s="235"/>
      <c r="FRH16" s="235"/>
      <c r="FRI16" s="775"/>
      <c r="FRJ16" s="775"/>
      <c r="FRK16" s="208"/>
      <c r="FRM16" s="235"/>
      <c r="FRN16" s="235"/>
      <c r="FRO16" s="235"/>
      <c r="FRP16" s="235"/>
      <c r="FRQ16" s="235"/>
      <c r="FRR16" s="235"/>
      <c r="FRS16" s="235"/>
      <c r="FRT16" s="775"/>
      <c r="FRU16" s="775"/>
      <c r="FRV16" s="208"/>
      <c r="FRX16" s="235"/>
      <c r="FRY16" s="235"/>
      <c r="FRZ16" s="235"/>
      <c r="FSA16" s="235"/>
      <c r="FSB16" s="235"/>
      <c r="FSC16" s="235"/>
      <c r="FSD16" s="235"/>
      <c r="FSE16" s="775"/>
      <c r="FSF16" s="775"/>
      <c r="FSG16" s="208"/>
      <c r="FSI16" s="235"/>
      <c r="FSJ16" s="235"/>
      <c r="FSK16" s="235"/>
      <c r="FSL16" s="235"/>
      <c r="FSM16" s="235"/>
      <c r="FSN16" s="235"/>
      <c r="FSO16" s="235"/>
      <c r="FSP16" s="775"/>
      <c r="FSQ16" s="775"/>
      <c r="FSR16" s="208"/>
      <c r="FST16" s="235"/>
      <c r="FSU16" s="235"/>
      <c r="FSV16" s="235"/>
      <c r="FSW16" s="235"/>
      <c r="FSX16" s="235"/>
      <c r="FSY16" s="235"/>
      <c r="FSZ16" s="235"/>
      <c r="FTA16" s="775"/>
      <c r="FTB16" s="775"/>
      <c r="FTC16" s="208"/>
      <c r="FTE16" s="235"/>
      <c r="FTF16" s="235"/>
      <c r="FTG16" s="235"/>
      <c r="FTH16" s="235"/>
      <c r="FTI16" s="235"/>
      <c r="FTJ16" s="235"/>
      <c r="FTK16" s="235"/>
      <c r="FTL16" s="775"/>
      <c r="FTM16" s="775"/>
      <c r="FTN16" s="208"/>
      <c r="FTP16" s="235"/>
      <c r="FTQ16" s="235"/>
      <c r="FTR16" s="235"/>
      <c r="FTS16" s="235"/>
      <c r="FTT16" s="235"/>
      <c r="FTU16" s="235"/>
      <c r="FTV16" s="235"/>
      <c r="FTW16" s="775"/>
      <c r="FTX16" s="775"/>
      <c r="FTY16" s="208"/>
      <c r="FUA16" s="235"/>
      <c r="FUB16" s="235"/>
      <c r="FUC16" s="235"/>
      <c r="FUD16" s="235"/>
      <c r="FUE16" s="235"/>
      <c r="FUF16" s="235"/>
      <c r="FUG16" s="235"/>
      <c r="FUH16" s="775"/>
      <c r="FUI16" s="775"/>
      <c r="FUJ16" s="208"/>
      <c r="FUL16" s="235"/>
      <c r="FUM16" s="235"/>
      <c r="FUN16" s="235"/>
      <c r="FUO16" s="235"/>
      <c r="FUP16" s="235"/>
      <c r="FUQ16" s="235"/>
      <c r="FUR16" s="235"/>
      <c r="FUS16" s="775"/>
      <c r="FUT16" s="775"/>
      <c r="FUU16" s="208"/>
      <c r="FUW16" s="235"/>
      <c r="FUX16" s="235"/>
      <c r="FUY16" s="235"/>
      <c r="FUZ16" s="235"/>
      <c r="FVA16" s="235"/>
      <c r="FVB16" s="235"/>
      <c r="FVC16" s="235"/>
      <c r="FVD16" s="775"/>
      <c r="FVE16" s="775"/>
      <c r="FVF16" s="208"/>
      <c r="FVH16" s="235"/>
      <c r="FVI16" s="235"/>
      <c r="FVJ16" s="235"/>
      <c r="FVK16" s="235"/>
      <c r="FVL16" s="235"/>
      <c r="FVM16" s="235"/>
      <c r="FVN16" s="235"/>
      <c r="FVO16" s="775"/>
      <c r="FVP16" s="775"/>
      <c r="FVQ16" s="208"/>
      <c r="FVS16" s="235"/>
      <c r="FVT16" s="235"/>
      <c r="FVU16" s="235"/>
      <c r="FVV16" s="235"/>
      <c r="FVW16" s="235"/>
      <c r="FVX16" s="235"/>
      <c r="FVY16" s="235"/>
      <c r="FVZ16" s="775"/>
      <c r="FWA16" s="775"/>
      <c r="FWB16" s="208"/>
      <c r="FWD16" s="235"/>
      <c r="FWE16" s="235"/>
      <c r="FWF16" s="235"/>
      <c r="FWG16" s="235"/>
      <c r="FWH16" s="235"/>
      <c r="FWI16" s="235"/>
      <c r="FWJ16" s="235"/>
      <c r="FWK16" s="775"/>
      <c r="FWL16" s="775"/>
      <c r="FWM16" s="208"/>
      <c r="FWO16" s="235"/>
      <c r="FWP16" s="235"/>
      <c r="FWQ16" s="235"/>
      <c r="FWR16" s="235"/>
      <c r="FWS16" s="235"/>
      <c r="FWT16" s="235"/>
      <c r="FWU16" s="235"/>
      <c r="FWV16" s="775"/>
      <c r="FWW16" s="775"/>
      <c r="FWX16" s="208"/>
      <c r="FWZ16" s="235"/>
      <c r="FXA16" s="235"/>
      <c r="FXB16" s="235"/>
      <c r="FXC16" s="235"/>
      <c r="FXD16" s="235"/>
      <c r="FXE16" s="235"/>
      <c r="FXF16" s="235"/>
      <c r="FXG16" s="775"/>
      <c r="FXH16" s="775"/>
      <c r="FXI16" s="208"/>
      <c r="FXK16" s="235"/>
      <c r="FXL16" s="235"/>
      <c r="FXM16" s="235"/>
      <c r="FXN16" s="235"/>
      <c r="FXO16" s="235"/>
      <c r="FXP16" s="235"/>
      <c r="FXQ16" s="235"/>
      <c r="FXR16" s="775"/>
      <c r="FXS16" s="775"/>
      <c r="FXT16" s="208"/>
      <c r="FXV16" s="235"/>
      <c r="FXW16" s="235"/>
      <c r="FXX16" s="235"/>
      <c r="FXY16" s="235"/>
      <c r="FXZ16" s="235"/>
      <c r="FYA16" s="235"/>
      <c r="FYB16" s="235"/>
      <c r="FYC16" s="775"/>
      <c r="FYD16" s="775"/>
      <c r="FYE16" s="208"/>
      <c r="FYG16" s="235"/>
      <c r="FYH16" s="235"/>
      <c r="FYI16" s="235"/>
      <c r="FYJ16" s="235"/>
      <c r="FYK16" s="235"/>
      <c r="FYL16" s="235"/>
      <c r="FYM16" s="235"/>
      <c r="FYN16" s="775"/>
      <c r="FYO16" s="775"/>
      <c r="FYP16" s="208"/>
      <c r="FYR16" s="235"/>
      <c r="FYS16" s="235"/>
      <c r="FYT16" s="235"/>
      <c r="FYU16" s="235"/>
      <c r="FYV16" s="235"/>
      <c r="FYW16" s="235"/>
      <c r="FYX16" s="235"/>
      <c r="FYY16" s="775"/>
      <c r="FYZ16" s="775"/>
      <c r="FZA16" s="208"/>
      <c r="FZC16" s="235"/>
      <c r="FZD16" s="235"/>
      <c r="FZE16" s="235"/>
      <c r="FZF16" s="235"/>
      <c r="FZG16" s="235"/>
      <c r="FZH16" s="235"/>
      <c r="FZI16" s="235"/>
      <c r="FZJ16" s="775"/>
      <c r="FZK16" s="775"/>
      <c r="FZL16" s="208"/>
      <c r="FZN16" s="235"/>
      <c r="FZO16" s="235"/>
      <c r="FZP16" s="235"/>
      <c r="FZQ16" s="235"/>
      <c r="FZR16" s="235"/>
      <c r="FZS16" s="235"/>
      <c r="FZT16" s="235"/>
      <c r="FZU16" s="775"/>
      <c r="FZV16" s="775"/>
      <c r="FZW16" s="208"/>
      <c r="FZY16" s="235"/>
      <c r="FZZ16" s="235"/>
      <c r="GAA16" s="235"/>
      <c r="GAB16" s="235"/>
      <c r="GAC16" s="235"/>
      <c r="GAD16" s="235"/>
      <c r="GAE16" s="235"/>
      <c r="GAF16" s="775"/>
      <c r="GAG16" s="775"/>
      <c r="GAH16" s="208"/>
      <c r="GAJ16" s="235"/>
      <c r="GAK16" s="235"/>
      <c r="GAL16" s="235"/>
      <c r="GAM16" s="235"/>
      <c r="GAN16" s="235"/>
      <c r="GAO16" s="235"/>
      <c r="GAP16" s="235"/>
      <c r="GAQ16" s="775"/>
      <c r="GAR16" s="775"/>
      <c r="GAS16" s="208"/>
      <c r="GAU16" s="235"/>
      <c r="GAV16" s="235"/>
      <c r="GAW16" s="235"/>
      <c r="GAX16" s="235"/>
      <c r="GAY16" s="235"/>
      <c r="GAZ16" s="235"/>
      <c r="GBA16" s="235"/>
      <c r="GBB16" s="775"/>
      <c r="GBC16" s="775"/>
      <c r="GBD16" s="208"/>
      <c r="GBF16" s="235"/>
      <c r="GBG16" s="235"/>
      <c r="GBH16" s="235"/>
      <c r="GBI16" s="235"/>
      <c r="GBJ16" s="235"/>
      <c r="GBK16" s="235"/>
      <c r="GBL16" s="235"/>
      <c r="GBM16" s="775"/>
      <c r="GBN16" s="775"/>
      <c r="GBO16" s="208"/>
      <c r="GBQ16" s="235"/>
      <c r="GBR16" s="235"/>
      <c r="GBS16" s="235"/>
      <c r="GBT16" s="235"/>
      <c r="GBU16" s="235"/>
      <c r="GBV16" s="235"/>
      <c r="GBW16" s="235"/>
      <c r="GBX16" s="775"/>
      <c r="GBY16" s="775"/>
      <c r="GBZ16" s="208"/>
      <c r="GCB16" s="235"/>
      <c r="GCC16" s="235"/>
      <c r="GCD16" s="235"/>
      <c r="GCE16" s="235"/>
      <c r="GCF16" s="235"/>
      <c r="GCG16" s="235"/>
      <c r="GCH16" s="235"/>
      <c r="GCI16" s="775"/>
      <c r="GCJ16" s="775"/>
      <c r="GCK16" s="208"/>
      <c r="GCM16" s="235"/>
      <c r="GCN16" s="235"/>
      <c r="GCO16" s="235"/>
      <c r="GCP16" s="235"/>
      <c r="GCQ16" s="235"/>
      <c r="GCR16" s="235"/>
      <c r="GCS16" s="235"/>
      <c r="GCT16" s="775"/>
      <c r="GCU16" s="775"/>
      <c r="GCV16" s="208"/>
      <c r="GCX16" s="235"/>
      <c r="GCY16" s="235"/>
      <c r="GCZ16" s="235"/>
      <c r="GDA16" s="235"/>
      <c r="GDB16" s="235"/>
      <c r="GDC16" s="235"/>
      <c r="GDD16" s="235"/>
      <c r="GDE16" s="775"/>
      <c r="GDF16" s="775"/>
      <c r="GDG16" s="208"/>
      <c r="GDI16" s="235"/>
      <c r="GDJ16" s="235"/>
      <c r="GDK16" s="235"/>
      <c r="GDL16" s="235"/>
      <c r="GDM16" s="235"/>
      <c r="GDN16" s="235"/>
      <c r="GDO16" s="235"/>
      <c r="GDP16" s="775"/>
      <c r="GDQ16" s="775"/>
      <c r="GDR16" s="208"/>
      <c r="GDT16" s="235"/>
      <c r="GDU16" s="235"/>
      <c r="GDV16" s="235"/>
      <c r="GDW16" s="235"/>
      <c r="GDX16" s="235"/>
      <c r="GDY16" s="235"/>
      <c r="GDZ16" s="235"/>
      <c r="GEA16" s="775"/>
      <c r="GEB16" s="775"/>
      <c r="GEC16" s="208"/>
      <c r="GEE16" s="235"/>
      <c r="GEF16" s="235"/>
      <c r="GEG16" s="235"/>
      <c r="GEH16" s="235"/>
      <c r="GEI16" s="235"/>
      <c r="GEJ16" s="235"/>
      <c r="GEK16" s="235"/>
      <c r="GEL16" s="775"/>
      <c r="GEM16" s="775"/>
      <c r="GEN16" s="208"/>
      <c r="GEP16" s="235"/>
      <c r="GEQ16" s="235"/>
      <c r="GER16" s="235"/>
      <c r="GES16" s="235"/>
      <c r="GET16" s="235"/>
      <c r="GEU16" s="235"/>
      <c r="GEV16" s="235"/>
      <c r="GEW16" s="775"/>
      <c r="GEX16" s="775"/>
      <c r="GEY16" s="208"/>
      <c r="GFA16" s="235"/>
      <c r="GFB16" s="235"/>
      <c r="GFC16" s="235"/>
      <c r="GFD16" s="235"/>
      <c r="GFE16" s="235"/>
      <c r="GFF16" s="235"/>
      <c r="GFG16" s="235"/>
      <c r="GFH16" s="775"/>
      <c r="GFI16" s="775"/>
      <c r="GFJ16" s="208"/>
      <c r="GFL16" s="235"/>
      <c r="GFM16" s="235"/>
      <c r="GFN16" s="235"/>
      <c r="GFO16" s="235"/>
      <c r="GFP16" s="235"/>
      <c r="GFQ16" s="235"/>
      <c r="GFR16" s="235"/>
      <c r="GFS16" s="775"/>
      <c r="GFT16" s="775"/>
      <c r="GFU16" s="208"/>
      <c r="GFW16" s="235"/>
      <c r="GFX16" s="235"/>
      <c r="GFY16" s="235"/>
      <c r="GFZ16" s="235"/>
      <c r="GGA16" s="235"/>
      <c r="GGB16" s="235"/>
      <c r="GGC16" s="235"/>
      <c r="GGD16" s="775"/>
      <c r="GGE16" s="775"/>
      <c r="GGF16" s="208"/>
      <c r="GGH16" s="235"/>
      <c r="GGI16" s="235"/>
      <c r="GGJ16" s="235"/>
      <c r="GGK16" s="235"/>
      <c r="GGL16" s="235"/>
      <c r="GGM16" s="235"/>
      <c r="GGN16" s="235"/>
      <c r="GGO16" s="775"/>
      <c r="GGP16" s="775"/>
      <c r="GGQ16" s="208"/>
      <c r="GGS16" s="235"/>
      <c r="GGT16" s="235"/>
      <c r="GGU16" s="235"/>
      <c r="GGV16" s="235"/>
      <c r="GGW16" s="235"/>
      <c r="GGX16" s="235"/>
      <c r="GGY16" s="235"/>
      <c r="GGZ16" s="775"/>
      <c r="GHA16" s="775"/>
      <c r="GHB16" s="208"/>
      <c r="GHD16" s="235"/>
      <c r="GHE16" s="235"/>
      <c r="GHF16" s="235"/>
      <c r="GHG16" s="235"/>
      <c r="GHH16" s="235"/>
      <c r="GHI16" s="235"/>
      <c r="GHJ16" s="235"/>
      <c r="GHK16" s="775"/>
      <c r="GHL16" s="775"/>
      <c r="GHM16" s="208"/>
      <c r="GHO16" s="235"/>
      <c r="GHP16" s="235"/>
      <c r="GHQ16" s="235"/>
      <c r="GHR16" s="235"/>
      <c r="GHS16" s="235"/>
      <c r="GHT16" s="235"/>
      <c r="GHU16" s="235"/>
      <c r="GHV16" s="775"/>
      <c r="GHW16" s="775"/>
      <c r="GHX16" s="208"/>
      <c r="GHZ16" s="235"/>
      <c r="GIA16" s="235"/>
      <c r="GIB16" s="235"/>
      <c r="GIC16" s="235"/>
      <c r="GID16" s="235"/>
      <c r="GIE16" s="235"/>
      <c r="GIF16" s="235"/>
      <c r="GIG16" s="775"/>
      <c r="GIH16" s="775"/>
      <c r="GII16" s="208"/>
      <c r="GIK16" s="235"/>
      <c r="GIL16" s="235"/>
      <c r="GIM16" s="235"/>
      <c r="GIN16" s="235"/>
      <c r="GIO16" s="235"/>
      <c r="GIP16" s="235"/>
      <c r="GIQ16" s="235"/>
      <c r="GIR16" s="775"/>
      <c r="GIS16" s="775"/>
      <c r="GIT16" s="208"/>
      <c r="GIV16" s="235"/>
      <c r="GIW16" s="235"/>
      <c r="GIX16" s="235"/>
      <c r="GIY16" s="235"/>
      <c r="GIZ16" s="235"/>
      <c r="GJA16" s="235"/>
      <c r="GJB16" s="235"/>
      <c r="GJC16" s="775"/>
      <c r="GJD16" s="775"/>
      <c r="GJE16" s="208"/>
      <c r="GJG16" s="235"/>
      <c r="GJH16" s="235"/>
      <c r="GJI16" s="235"/>
      <c r="GJJ16" s="235"/>
      <c r="GJK16" s="235"/>
      <c r="GJL16" s="235"/>
      <c r="GJM16" s="235"/>
      <c r="GJN16" s="775"/>
      <c r="GJO16" s="775"/>
      <c r="GJP16" s="208"/>
      <c r="GJR16" s="235"/>
      <c r="GJS16" s="235"/>
      <c r="GJT16" s="235"/>
      <c r="GJU16" s="235"/>
      <c r="GJV16" s="235"/>
      <c r="GJW16" s="235"/>
      <c r="GJX16" s="235"/>
      <c r="GJY16" s="775"/>
      <c r="GJZ16" s="775"/>
      <c r="GKA16" s="208"/>
      <c r="GKC16" s="235"/>
      <c r="GKD16" s="235"/>
      <c r="GKE16" s="235"/>
      <c r="GKF16" s="235"/>
      <c r="GKG16" s="235"/>
      <c r="GKH16" s="235"/>
      <c r="GKI16" s="235"/>
      <c r="GKJ16" s="775"/>
      <c r="GKK16" s="775"/>
      <c r="GKL16" s="208"/>
      <c r="GKN16" s="235"/>
      <c r="GKO16" s="235"/>
      <c r="GKP16" s="235"/>
      <c r="GKQ16" s="235"/>
      <c r="GKR16" s="235"/>
      <c r="GKS16" s="235"/>
      <c r="GKT16" s="235"/>
      <c r="GKU16" s="775"/>
      <c r="GKV16" s="775"/>
      <c r="GKW16" s="208"/>
      <c r="GKY16" s="235"/>
      <c r="GKZ16" s="235"/>
      <c r="GLA16" s="235"/>
      <c r="GLB16" s="235"/>
      <c r="GLC16" s="235"/>
      <c r="GLD16" s="235"/>
      <c r="GLE16" s="235"/>
      <c r="GLF16" s="775"/>
      <c r="GLG16" s="775"/>
      <c r="GLH16" s="208"/>
      <c r="GLJ16" s="235"/>
      <c r="GLK16" s="235"/>
      <c r="GLL16" s="235"/>
      <c r="GLM16" s="235"/>
      <c r="GLN16" s="235"/>
      <c r="GLO16" s="235"/>
      <c r="GLP16" s="235"/>
      <c r="GLQ16" s="775"/>
      <c r="GLR16" s="775"/>
      <c r="GLS16" s="208"/>
      <c r="GLU16" s="235"/>
      <c r="GLV16" s="235"/>
      <c r="GLW16" s="235"/>
      <c r="GLX16" s="235"/>
      <c r="GLY16" s="235"/>
      <c r="GLZ16" s="235"/>
      <c r="GMA16" s="235"/>
      <c r="GMB16" s="775"/>
      <c r="GMC16" s="775"/>
      <c r="GMD16" s="208"/>
      <c r="GMF16" s="235"/>
      <c r="GMG16" s="235"/>
      <c r="GMH16" s="235"/>
      <c r="GMI16" s="235"/>
      <c r="GMJ16" s="235"/>
      <c r="GMK16" s="235"/>
      <c r="GML16" s="235"/>
      <c r="GMM16" s="775"/>
      <c r="GMN16" s="775"/>
      <c r="GMO16" s="208"/>
      <c r="GMQ16" s="235"/>
      <c r="GMR16" s="235"/>
      <c r="GMS16" s="235"/>
      <c r="GMT16" s="235"/>
      <c r="GMU16" s="235"/>
      <c r="GMV16" s="235"/>
      <c r="GMW16" s="235"/>
      <c r="GMX16" s="775"/>
      <c r="GMY16" s="775"/>
      <c r="GMZ16" s="208"/>
      <c r="GNB16" s="235"/>
      <c r="GNC16" s="235"/>
      <c r="GND16" s="235"/>
      <c r="GNE16" s="235"/>
      <c r="GNF16" s="235"/>
      <c r="GNG16" s="235"/>
      <c r="GNH16" s="235"/>
      <c r="GNI16" s="775"/>
      <c r="GNJ16" s="775"/>
      <c r="GNK16" s="208"/>
      <c r="GNM16" s="235"/>
      <c r="GNN16" s="235"/>
      <c r="GNO16" s="235"/>
      <c r="GNP16" s="235"/>
      <c r="GNQ16" s="235"/>
      <c r="GNR16" s="235"/>
      <c r="GNS16" s="235"/>
      <c r="GNT16" s="775"/>
      <c r="GNU16" s="775"/>
      <c r="GNV16" s="208"/>
      <c r="GNX16" s="235"/>
      <c r="GNY16" s="235"/>
      <c r="GNZ16" s="235"/>
      <c r="GOA16" s="235"/>
      <c r="GOB16" s="235"/>
      <c r="GOC16" s="235"/>
      <c r="GOD16" s="235"/>
      <c r="GOE16" s="775"/>
      <c r="GOF16" s="775"/>
      <c r="GOG16" s="208"/>
      <c r="GOI16" s="235"/>
      <c r="GOJ16" s="235"/>
      <c r="GOK16" s="235"/>
      <c r="GOL16" s="235"/>
      <c r="GOM16" s="235"/>
      <c r="GON16" s="235"/>
      <c r="GOO16" s="235"/>
      <c r="GOP16" s="775"/>
      <c r="GOQ16" s="775"/>
      <c r="GOR16" s="208"/>
      <c r="GOT16" s="235"/>
      <c r="GOU16" s="235"/>
      <c r="GOV16" s="235"/>
      <c r="GOW16" s="235"/>
      <c r="GOX16" s="235"/>
      <c r="GOY16" s="235"/>
      <c r="GOZ16" s="235"/>
      <c r="GPA16" s="775"/>
      <c r="GPB16" s="775"/>
      <c r="GPC16" s="208"/>
      <c r="GPE16" s="235"/>
      <c r="GPF16" s="235"/>
      <c r="GPG16" s="235"/>
      <c r="GPH16" s="235"/>
      <c r="GPI16" s="235"/>
      <c r="GPJ16" s="235"/>
      <c r="GPK16" s="235"/>
      <c r="GPL16" s="775"/>
      <c r="GPM16" s="775"/>
      <c r="GPN16" s="208"/>
      <c r="GPP16" s="235"/>
      <c r="GPQ16" s="235"/>
      <c r="GPR16" s="235"/>
      <c r="GPS16" s="235"/>
      <c r="GPT16" s="235"/>
      <c r="GPU16" s="235"/>
      <c r="GPV16" s="235"/>
      <c r="GPW16" s="775"/>
      <c r="GPX16" s="775"/>
      <c r="GPY16" s="208"/>
      <c r="GQA16" s="235"/>
      <c r="GQB16" s="235"/>
      <c r="GQC16" s="235"/>
      <c r="GQD16" s="235"/>
      <c r="GQE16" s="235"/>
      <c r="GQF16" s="235"/>
      <c r="GQG16" s="235"/>
      <c r="GQH16" s="775"/>
      <c r="GQI16" s="775"/>
      <c r="GQJ16" s="208"/>
      <c r="GQL16" s="235"/>
      <c r="GQM16" s="235"/>
      <c r="GQN16" s="235"/>
      <c r="GQO16" s="235"/>
      <c r="GQP16" s="235"/>
      <c r="GQQ16" s="235"/>
      <c r="GQR16" s="235"/>
      <c r="GQS16" s="775"/>
      <c r="GQT16" s="775"/>
      <c r="GQU16" s="208"/>
      <c r="GQW16" s="235"/>
      <c r="GQX16" s="235"/>
      <c r="GQY16" s="235"/>
      <c r="GQZ16" s="235"/>
      <c r="GRA16" s="235"/>
      <c r="GRB16" s="235"/>
      <c r="GRC16" s="235"/>
      <c r="GRD16" s="775"/>
      <c r="GRE16" s="775"/>
      <c r="GRF16" s="208"/>
      <c r="GRH16" s="235"/>
      <c r="GRI16" s="235"/>
      <c r="GRJ16" s="235"/>
      <c r="GRK16" s="235"/>
      <c r="GRL16" s="235"/>
      <c r="GRM16" s="235"/>
      <c r="GRN16" s="235"/>
      <c r="GRO16" s="775"/>
      <c r="GRP16" s="775"/>
      <c r="GRQ16" s="208"/>
      <c r="GRS16" s="235"/>
      <c r="GRT16" s="235"/>
      <c r="GRU16" s="235"/>
      <c r="GRV16" s="235"/>
      <c r="GRW16" s="235"/>
      <c r="GRX16" s="235"/>
      <c r="GRY16" s="235"/>
      <c r="GRZ16" s="775"/>
      <c r="GSA16" s="775"/>
      <c r="GSB16" s="208"/>
      <c r="GSD16" s="235"/>
      <c r="GSE16" s="235"/>
      <c r="GSF16" s="235"/>
      <c r="GSG16" s="235"/>
      <c r="GSH16" s="235"/>
      <c r="GSI16" s="235"/>
      <c r="GSJ16" s="235"/>
      <c r="GSK16" s="775"/>
      <c r="GSL16" s="775"/>
      <c r="GSM16" s="208"/>
      <c r="GSO16" s="235"/>
      <c r="GSP16" s="235"/>
      <c r="GSQ16" s="235"/>
      <c r="GSR16" s="235"/>
      <c r="GSS16" s="235"/>
      <c r="GST16" s="235"/>
      <c r="GSU16" s="235"/>
      <c r="GSV16" s="775"/>
      <c r="GSW16" s="775"/>
      <c r="GSX16" s="208"/>
      <c r="GSZ16" s="235"/>
      <c r="GTA16" s="235"/>
      <c r="GTB16" s="235"/>
      <c r="GTC16" s="235"/>
      <c r="GTD16" s="235"/>
      <c r="GTE16" s="235"/>
      <c r="GTF16" s="235"/>
      <c r="GTG16" s="775"/>
      <c r="GTH16" s="775"/>
      <c r="GTI16" s="208"/>
      <c r="GTK16" s="235"/>
      <c r="GTL16" s="235"/>
      <c r="GTM16" s="235"/>
      <c r="GTN16" s="235"/>
      <c r="GTO16" s="235"/>
      <c r="GTP16" s="235"/>
      <c r="GTQ16" s="235"/>
      <c r="GTR16" s="775"/>
      <c r="GTS16" s="775"/>
      <c r="GTT16" s="208"/>
      <c r="GTV16" s="235"/>
      <c r="GTW16" s="235"/>
      <c r="GTX16" s="235"/>
      <c r="GTY16" s="235"/>
      <c r="GTZ16" s="235"/>
      <c r="GUA16" s="235"/>
      <c r="GUB16" s="235"/>
      <c r="GUC16" s="775"/>
      <c r="GUD16" s="775"/>
      <c r="GUE16" s="208"/>
      <c r="GUG16" s="235"/>
      <c r="GUH16" s="235"/>
      <c r="GUI16" s="235"/>
      <c r="GUJ16" s="235"/>
      <c r="GUK16" s="235"/>
      <c r="GUL16" s="235"/>
      <c r="GUM16" s="235"/>
      <c r="GUN16" s="775"/>
      <c r="GUO16" s="775"/>
      <c r="GUP16" s="208"/>
      <c r="GUR16" s="235"/>
      <c r="GUS16" s="235"/>
      <c r="GUT16" s="235"/>
      <c r="GUU16" s="235"/>
      <c r="GUV16" s="235"/>
      <c r="GUW16" s="235"/>
      <c r="GUX16" s="235"/>
      <c r="GUY16" s="775"/>
      <c r="GUZ16" s="775"/>
      <c r="GVA16" s="208"/>
      <c r="GVC16" s="235"/>
      <c r="GVD16" s="235"/>
      <c r="GVE16" s="235"/>
      <c r="GVF16" s="235"/>
      <c r="GVG16" s="235"/>
      <c r="GVH16" s="235"/>
      <c r="GVI16" s="235"/>
      <c r="GVJ16" s="775"/>
      <c r="GVK16" s="775"/>
      <c r="GVL16" s="208"/>
      <c r="GVN16" s="235"/>
      <c r="GVO16" s="235"/>
      <c r="GVP16" s="235"/>
      <c r="GVQ16" s="235"/>
      <c r="GVR16" s="235"/>
      <c r="GVS16" s="235"/>
      <c r="GVT16" s="235"/>
      <c r="GVU16" s="775"/>
      <c r="GVV16" s="775"/>
      <c r="GVW16" s="208"/>
      <c r="GVY16" s="235"/>
      <c r="GVZ16" s="235"/>
      <c r="GWA16" s="235"/>
      <c r="GWB16" s="235"/>
      <c r="GWC16" s="235"/>
      <c r="GWD16" s="235"/>
      <c r="GWE16" s="235"/>
      <c r="GWF16" s="775"/>
      <c r="GWG16" s="775"/>
      <c r="GWH16" s="208"/>
      <c r="GWJ16" s="235"/>
      <c r="GWK16" s="235"/>
      <c r="GWL16" s="235"/>
      <c r="GWM16" s="235"/>
      <c r="GWN16" s="235"/>
      <c r="GWO16" s="235"/>
      <c r="GWP16" s="235"/>
      <c r="GWQ16" s="775"/>
      <c r="GWR16" s="775"/>
      <c r="GWS16" s="208"/>
      <c r="GWU16" s="235"/>
      <c r="GWV16" s="235"/>
      <c r="GWW16" s="235"/>
      <c r="GWX16" s="235"/>
      <c r="GWY16" s="235"/>
      <c r="GWZ16" s="235"/>
      <c r="GXA16" s="235"/>
      <c r="GXB16" s="775"/>
      <c r="GXC16" s="775"/>
      <c r="GXD16" s="208"/>
      <c r="GXF16" s="235"/>
      <c r="GXG16" s="235"/>
      <c r="GXH16" s="235"/>
      <c r="GXI16" s="235"/>
      <c r="GXJ16" s="235"/>
      <c r="GXK16" s="235"/>
      <c r="GXL16" s="235"/>
      <c r="GXM16" s="775"/>
      <c r="GXN16" s="775"/>
      <c r="GXO16" s="208"/>
      <c r="GXQ16" s="235"/>
      <c r="GXR16" s="235"/>
      <c r="GXS16" s="235"/>
      <c r="GXT16" s="235"/>
      <c r="GXU16" s="235"/>
      <c r="GXV16" s="235"/>
      <c r="GXW16" s="235"/>
      <c r="GXX16" s="775"/>
      <c r="GXY16" s="775"/>
      <c r="GXZ16" s="208"/>
      <c r="GYB16" s="235"/>
      <c r="GYC16" s="235"/>
      <c r="GYD16" s="235"/>
      <c r="GYE16" s="235"/>
      <c r="GYF16" s="235"/>
      <c r="GYG16" s="235"/>
      <c r="GYH16" s="235"/>
      <c r="GYI16" s="775"/>
      <c r="GYJ16" s="775"/>
      <c r="GYK16" s="208"/>
      <c r="GYM16" s="235"/>
      <c r="GYN16" s="235"/>
      <c r="GYO16" s="235"/>
      <c r="GYP16" s="235"/>
      <c r="GYQ16" s="235"/>
      <c r="GYR16" s="235"/>
      <c r="GYS16" s="235"/>
      <c r="GYT16" s="775"/>
      <c r="GYU16" s="775"/>
      <c r="GYV16" s="208"/>
      <c r="GYX16" s="235"/>
      <c r="GYY16" s="235"/>
      <c r="GYZ16" s="235"/>
      <c r="GZA16" s="235"/>
      <c r="GZB16" s="235"/>
      <c r="GZC16" s="235"/>
      <c r="GZD16" s="235"/>
      <c r="GZE16" s="775"/>
      <c r="GZF16" s="775"/>
      <c r="GZG16" s="208"/>
      <c r="GZI16" s="235"/>
      <c r="GZJ16" s="235"/>
      <c r="GZK16" s="235"/>
      <c r="GZL16" s="235"/>
      <c r="GZM16" s="235"/>
      <c r="GZN16" s="235"/>
      <c r="GZO16" s="235"/>
      <c r="GZP16" s="775"/>
      <c r="GZQ16" s="775"/>
      <c r="GZR16" s="208"/>
      <c r="GZT16" s="235"/>
      <c r="GZU16" s="235"/>
      <c r="GZV16" s="235"/>
      <c r="GZW16" s="235"/>
      <c r="GZX16" s="235"/>
      <c r="GZY16" s="235"/>
      <c r="GZZ16" s="235"/>
      <c r="HAA16" s="775"/>
      <c r="HAB16" s="775"/>
      <c r="HAC16" s="208"/>
      <c r="HAE16" s="235"/>
      <c r="HAF16" s="235"/>
      <c r="HAG16" s="235"/>
      <c r="HAH16" s="235"/>
      <c r="HAI16" s="235"/>
      <c r="HAJ16" s="235"/>
      <c r="HAK16" s="235"/>
      <c r="HAL16" s="775"/>
      <c r="HAM16" s="775"/>
      <c r="HAN16" s="208"/>
      <c r="HAP16" s="235"/>
      <c r="HAQ16" s="235"/>
      <c r="HAR16" s="235"/>
      <c r="HAS16" s="235"/>
      <c r="HAT16" s="235"/>
      <c r="HAU16" s="235"/>
      <c r="HAV16" s="235"/>
      <c r="HAW16" s="775"/>
      <c r="HAX16" s="775"/>
      <c r="HAY16" s="208"/>
      <c r="HBA16" s="235"/>
      <c r="HBB16" s="235"/>
      <c r="HBC16" s="235"/>
      <c r="HBD16" s="235"/>
      <c r="HBE16" s="235"/>
      <c r="HBF16" s="235"/>
      <c r="HBG16" s="235"/>
      <c r="HBH16" s="775"/>
      <c r="HBI16" s="775"/>
      <c r="HBJ16" s="208"/>
      <c r="HBL16" s="235"/>
      <c r="HBM16" s="235"/>
      <c r="HBN16" s="235"/>
      <c r="HBO16" s="235"/>
      <c r="HBP16" s="235"/>
      <c r="HBQ16" s="235"/>
      <c r="HBR16" s="235"/>
      <c r="HBS16" s="775"/>
      <c r="HBT16" s="775"/>
      <c r="HBU16" s="208"/>
      <c r="HBW16" s="235"/>
      <c r="HBX16" s="235"/>
      <c r="HBY16" s="235"/>
      <c r="HBZ16" s="235"/>
      <c r="HCA16" s="235"/>
      <c r="HCB16" s="235"/>
      <c r="HCC16" s="235"/>
      <c r="HCD16" s="775"/>
      <c r="HCE16" s="775"/>
      <c r="HCF16" s="208"/>
      <c r="HCH16" s="235"/>
      <c r="HCI16" s="235"/>
      <c r="HCJ16" s="235"/>
      <c r="HCK16" s="235"/>
      <c r="HCL16" s="235"/>
      <c r="HCM16" s="235"/>
      <c r="HCN16" s="235"/>
      <c r="HCO16" s="775"/>
      <c r="HCP16" s="775"/>
      <c r="HCQ16" s="208"/>
      <c r="HCS16" s="235"/>
      <c r="HCT16" s="235"/>
      <c r="HCU16" s="235"/>
      <c r="HCV16" s="235"/>
      <c r="HCW16" s="235"/>
      <c r="HCX16" s="235"/>
      <c r="HCY16" s="235"/>
      <c r="HCZ16" s="775"/>
      <c r="HDA16" s="775"/>
      <c r="HDB16" s="208"/>
      <c r="HDD16" s="235"/>
      <c r="HDE16" s="235"/>
      <c r="HDF16" s="235"/>
      <c r="HDG16" s="235"/>
      <c r="HDH16" s="235"/>
      <c r="HDI16" s="235"/>
      <c r="HDJ16" s="235"/>
      <c r="HDK16" s="775"/>
      <c r="HDL16" s="775"/>
      <c r="HDM16" s="208"/>
      <c r="HDO16" s="235"/>
      <c r="HDP16" s="235"/>
      <c r="HDQ16" s="235"/>
      <c r="HDR16" s="235"/>
      <c r="HDS16" s="235"/>
      <c r="HDT16" s="235"/>
      <c r="HDU16" s="235"/>
      <c r="HDV16" s="775"/>
      <c r="HDW16" s="775"/>
      <c r="HDX16" s="208"/>
      <c r="HDZ16" s="235"/>
      <c r="HEA16" s="235"/>
      <c r="HEB16" s="235"/>
      <c r="HEC16" s="235"/>
      <c r="HED16" s="235"/>
      <c r="HEE16" s="235"/>
      <c r="HEF16" s="235"/>
      <c r="HEG16" s="775"/>
      <c r="HEH16" s="775"/>
      <c r="HEI16" s="208"/>
      <c r="HEK16" s="235"/>
      <c r="HEL16" s="235"/>
      <c r="HEM16" s="235"/>
      <c r="HEN16" s="235"/>
      <c r="HEO16" s="235"/>
      <c r="HEP16" s="235"/>
      <c r="HEQ16" s="235"/>
      <c r="HER16" s="775"/>
      <c r="HES16" s="775"/>
      <c r="HET16" s="208"/>
      <c r="HEV16" s="235"/>
      <c r="HEW16" s="235"/>
      <c r="HEX16" s="235"/>
      <c r="HEY16" s="235"/>
      <c r="HEZ16" s="235"/>
      <c r="HFA16" s="235"/>
      <c r="HFB16" s="235"/>
      <c r="HFC16" s="775"/>
      <c r="HFD16" s="775"/>
      <c r="HFE16" s="208"/>
      <c r="HFG16" s="235"/>
      <c r="HFH16" s="235"/>
      <c r="HFI16" s="235"/>
      <c r="HFJ16" s="235"/>
      <c r="HFK16" s="235"/>
      <c r="HFL16" s="235"/>
      <c r="HFM16" s="235"/>
      <c r="HFN16" s="775"/>
      <c r="HFO16" s="775"/>
      <c r="HFP16" s="208"/>
      <c r="HFR16" s="235"/>
      <c r="HFS16" s="235"/>
      <c r="HFT16" s="235"/>
      <c r="HFU16" s="235"/>
      <c r="HFV16" s="235"/>
      <c r="HFW16" s="235"/>
      <c r="HFX16" s="235"/>
      <c r="HFY16" s="775"/>
      <c r="HFZ16" s="775"/>
      <c r="HGA16" s="208"/>
      <c r="HGC16" s="235"/>
      <c r="HGD16" s="235"/>
      <c r="HGE16" s="235"/>
      <c r="HGF16" s="235"/>
      <c r="HGG16" s="235"/>
      <c r="HGH16" s="235"/>
      <c r="HGI16" s="235"/>
      <c r="HGJ16" s="775"/>
      <c r="HGK16" s="775"/>
      <c r="HGL16" s="208"/>
      <c r="HGN16" s="235"/>
      <c r="HGO16" s="235"/>
      <c r="HGP16" s="235"/>
      <c r="HGQ16" s="235"/>
      <c r="HGR16" s="235"/>
      <c r="HGS16" s="235"/>
      <c r="HGT16" s="235"/>
      <c r="HGU16" s="775"/>
      <c r="HGV16" s="775"/>
      <c r="HGW16" s="208"/>
      <c r="HGY16" s="235"/>
      <c r="HGZ16" s="235"/>
      <c r="HHA16" s="235"/>
      <c r="HHB16" s="235"/>
      <c r="HHC16" s="235"/>
      <c r="HHD16" s="235"/>
      <c r="HHE16" s="235"/>
      <c r="HHF16" s="775"/>
      <c r="HHG16" s="775"/>
      <c r="HHH16" s="208"/>
      <c r="HHJ16" s="235"/>
      <c r="HHK16" s="235"/>
      <c r="HHL16" s="235"/>
      <c r="HHM16" s="235"/>
      <c r="HHN16" s="235"/>
      <c r="HHO16" s="235"/>
      <c r="HHP16" s="235"/>
      <c r="HHQ16" s="775"/>
      <c r="HHR16" s="775"/>
      <c r="HHS16" s="208"/>
      <c r="HHU16" s="235"/>
      <c r="HHV16" s="235"/>
      <c r="HHW16" s="235"/>
      <c r="HHX16" s="235"/>
      <c r="HHY16" s="235"/>
      <c r="HHZ16" s="235"/>
      <c r="HIA16" s="235"/>
      <c r="HIB16" s="775"/>
      <c r="HIC16" s="775"/>
      <c r="HID16" s="208"/>
      <c r="HIF16" s="235"/>
      <c r="HIG16" s="235"/>
      <c r="HIH16" s="235"/>
      <c r="HII16" s="235"/>
      <c r="HIJ16" s="235"/>
      <c r="HIK16" s="235"/>
      <c r="HIL16" s="235"/>
      <c r="HIM16" s="775"/>
      <c r="HIN16" s="775"/>
      <c r="HIO16" s="208"/>
      <c r="HIQ16" s="235"/>
      <c r="HIR16" s="235"/>
      <c r="HIS16" s="235"/>
      <c r="HIT16" s="235"/>
      <c r="HIU16" s="235"/>
      <c r="HIV16" s="235"/>
      <c r="HIW16" s="235"/>
      <c r="HIX16" s="775"/>
      <c r="HIY16" s="775"/>
      <c r="HIZ16" s="208"/>
      <c r="HJB16" s="235"/>
      <c r="HJC16" s="235"/>
      <c r="HJD16" s="235"/>
      <c r="HJE16" s="235"/>
      <c r="HJF16" s="235"/>
      <c r="HJG16" s="235"/>
      <c r="HJH16" s="235"/>
      <c r="HJI16" s="775"/>
      <c r="HJJ16" s="775"/>
      <c r="HJK16" s="208"/>
      <c r="HJM16" s="235"/>
      <c r="HJN16" s="235"/>
      <c r="HJO16" s="235"/>
      <c r="HJP16" s="235"/>
      <c r="HJQ16" s="235"/>
      <c r="HJR16" s="235"/>
      <c r="HJS16" s="235"/>
      <c r="HJT16" s="775"/>
      <c r="HJU16" s="775"/>
      <c r="HJV16" s="208"/>
      <c r="HJX16" s="235"/>
      <c r="HJY16" s="235"/>
      <c r="HJZ16" s="235"/>
      <c r="HKA16" s="235"/>
      <c r="HKB16" s="235"/>
      <c r="HKC16" s="235"/>
      <c r="HKD16" s="235"/>
      <c r="HKE16" s="775"/>
      <c r="HKF16" s="775"/>
      <c r="HKG16" s="208"/>
      <c r="HKI16" s="235"/>
      <c r="HKJ16" s="235"/>
      <c r="HKK16" s="235"/>
      <c r="HKL16" s="235"/>
      <c r="HKM16" s="235"/>
      <c r="HKN16" s="235"/>
      <c r="HKO16" s="235"/>
      <c r="HKP16" s="775"/>
      <c r="HKQ16" s="775"/>
      <c r="HKR16" s="208"/>
      <c r="HKT16" s="235"/>
      <c r="HKU16" s="235"/>
      <c r="HKV16" s="235"/>
      <c r="HKW16" s="235"/>
      <c r="HKX16" s="235"/>
      <c r="HKY16" s="235"/>
      <c r="HKZ16" s="235"/>
      <c r="HLA16" s="775"/>
      <c r="HLB16" s="775"/>
      <c r="HLC16" s="208"/>
      <c r="HLE16" s="235"/>
      <c r="HLF16" s="235"/>
      <c r="HLG16" s="235"/>
      <c r="HLH16" s="235"/>
      <c r="HLI16" s="235"/>
      <c r="HLJ16" s="235"/>
      <c r="HLK16" s="235"/>
      <c r="HLL16" s="775"/>
      <c r="HLM16" s="775"/>
      <c r="HLN16" s="208"/>
      <c r="HLP16" s="235"/>
      <c r="HLQ16" s="235"/>
      <c r="HLR16" s="235"/>
      <c r="HLS16" s="235"/>
      <c r="HLT16" s="235"/>
      <c r="HLU16" s="235"/>
      <c r="HLV16" s="235"/>
      <c r="HLW16" s="775"/>
      <c r="HLX16" s="775"/>
      <c r="HLY16" s="208"/>
      <c r="HMA16" s="235"/>
      <c r="HMB16" s="235"/>
      <c r="HMC16" s="235"/>
      <c r="HMD16" s="235"/>
      <c r="HME16" s="235"/>
      <c r="HMF16" s="235"/>
      <c r="HMG16" s="235"/>
      <c r="HMH16" s="775"/>
      <c r="HMI16" s="775"/>
      <c r="HMJ16" s="208"/>
      <c r="HML16" s="235"/>
      <c r="HMM16" s="235"/>
      <c r="HMN16" s="235"/>
      <c r="HMO16" s="235"/>
      <c r="HMP16" s="235"/>
      <c r="HMQ16" s="235"/>
      <c r="HMR16" s="235"/>
      <c r="HMS16" s="775"/>
      <c r="HMT16" s="775"/>
      <c r="HMU16" s="208"/>
      <c r="HMW16" s="235"/>
      <c r="HMX16" s="235"/>
      <c r="HMY16" s="235"/>
      <c r="HMZ16" s="235"/>
      <c r="HNA16" s="235"/>
      <c r="HNB16" s="235"/>
      <c r="HNC16" s="235"/>
      <c r="HND16" s="775"/>
      <c r="HNE16" s="775"/>
      <c r="HNF16" s="208"/>
      <c r="HNH16" s="235"/>
      <c r="HNI16" s="235"/>
      <c r="HNJ16" s="235"/>
      <c r="HNK16" s="235"/>
      <c r="HNL16" s="235"/>
      <c r="HNM16" s="235"/>
      <c r="HNN16" s="235"/>
      <c r="HNO16" s="775"/>
      <c r="HNP16" s="775"/>
      <c r="HNQ16" s="208"/>
      <c r="HNS16" s="235"/>
      <c r="HNT16" s="235"/>
      <c r="HNU16" s="235"/>
      <c r="HNV16" s="235"/>
      <c r="HNW16" s="235"/>
      <c r="HNX16" s="235"/>
      <c r="HNY16" s="235"/>
      <c r="HNZ16" s="775"/>
      <c r="HOA16" s="775"/>
      <c r="HOB16" s="208"/>
      <c r="HOD16" s="235"/>
      <c r="HOE16" s="235"/>
      <c r="HOF16" s="235"/>
      <c r="HOG16" s="235"/>
      <c r="HOH16" s="235"/>
      <c r="HOI16" s="235"/>
      <c r="HOJ16" s="235"/>
      <c r="HOK16" s="775"/>
      <c r="HOL16" s="775"/>
      <c r="HOM16" s="208"/>
      <c r="HOO16" s="235"/>
      <c r="HOP16" s="235"/>
      <c r="HOQ16" s="235"/>
      <c r="HOR16" s="235"/>
      <c r="HOS16" s="235"/>
      <c r="HOT16" s="235"/>
      <c r="HOU16" s="235"/>
      <c r="HOV16" s="775"/>
      <c r="HOW16" s="775"/>
      <c r="HOX16" s="208"/>
      <c r="HOZ16" s="235"/>
      <c r="HPA16" s="235"/>
      <c r="HPB16" s="235"/>
      <c r="HPC16" s="235"/>
      <c r="HPD16" s="235"/>
      <c r="HPE16" s="235"/>
      <c r="HPF16" s="235"/>
      <c r="HPG16" s="775"/>
      <c r="HPH16" s="775"/>
      <c r="HPI16" s="208"/>
      <c r="HPK16" s="235"/>
      <c r="HPL16" s="235"/>
      <c r="HPM16" s="235"/>
      <c r="HPN16" s="235"/>
      <c r="HPO16" s="235"/>
      <c r="HPP16" s="235"/>
      <c r="HPQ16" s="235"/>
      <c r="HPR16" s="775"/>
      <c r="HPS16" s="775"/>
      <c r="HPT16" s="208"/>
      <c r="HPV16" s="235"/>
      <c r="HPW16" s="235"/>
      <c r="HPX16" s="235"/>
      <c r="HPY16" s="235"/>
      <c r="HPZ16" s="235"/>
      <c r="HQA16" s="235"/>
      <c r="HQB16" s="235"/>
      <c r="HQC16" s="775"/>
      <c r="HQD16" s="775"/>
      <c r="HQE16" s="208"/>
      <c r="HQG16" s="235"/>
      <c r="HQH16" s="235"/>
      <c r="HQI16" s="235"/>
      <c r="HQJ16" s="235"/>
      <c r="HQK16" s="235"/>
      <c r="HQL16" s="235"/>
      <c r="HQM16" s="235"/>
      <c r="HQN16" s="775"/>
      <c r="HQO16" s="775"/>
      <c r="HQP16" s="208"/>
      <c r="HQR16" s="235"/>
      <c r="HQS16" s="235"/>
      <c r="HQT16" s="235"/>
      <c r="HQU16" s="235"/>
      <c r="HQV16" s="235"/>
      <c r="HQW16" s="235"/>
      <c r="HQX16" s="235"/>
      <c r="HQY16" s="775"/>
      <c r="HQZ16" s="775"/>
      <c r="HRA16" s="208"/>
      <c r="HRC16" s="235"/>
      <c r="HRD16" s="235"/>
      <c r="HRE16" s="235"/>
      <c r="HRF16" s="235"/>
      <c r="HRG16" s="235"/>
      <c r="HRH16" s="235"/>
      <c r="HRI16" s="235"/>
      <c r="HRJ16" s="775"/>
      <c r="HRK16" s="775"/>
      <c r="HRL16" s="208"/>
      <c r="HRN16" s="235"/>
      <c r="HRO16" s="235"/>
      <c r="HRP16" s="235"/>
      <c r="HRQ16" s="235"/>
      <c r="HRR16" s="235"/>
      <c r="HRS16" s="235"/>
      <c r="HRT16" s="235"/>
      <c r="HRU16" s="775"/>
      <c r="HRV16" s="775"/>
      <c r="HRW16" s="208"/>
      <c r="HRY16" s="235"/>
      <c r="HRZ16" s="235"/>
      <c r="HSA16" s="235"/>
      <c r="HSB16" s="235"/>
      <c r="HSC16" s="235"/>
      <c r="HSD16" s="235"/>
      <c r="HSE16" s="235"/>
      <c r="HSF16" s="775"/>
      <c r="HSG16" s="775"/>
      <c r="HSH16" s="208"/>
      <c r="HSJ16" s="235"/>
      <c r="HSK16" s="235"/>
      <c r="HSL16" s="235"/>
      <c r="HSM16" s="235"/>
      <c r="HSN16" s="235"/>
      <c r="HSO16" s="235"/>
      <c r="HSP16" s="235"/>
      <c r="HSQ16" s="775"/>
      <c r="HSR16" s="775"/>
      <c r="HSS16" s="208"/>
      <c r="HSU16" s="235"/>
      <c r="HSV16" s="235"/>
      <c r="HSW16" s="235"/>
      <c r="HSX16" s="235"/>
      <c r="HSY16" s="235"/>
      <c r="HSZ16" s="235"/>
      <c r="HTA16" s="235"/>
      <c r="HTB16" s="775"/>
      <c r="HTC16" s="775"/>
      <c r="HTD16" s="208"/>
      <c r="HTF16" s="235"/>
      <c r="HTG16" s="235"/>
      <c r="HTH16" s="235"/>
      <c r="HTI16" s="235"/>
      <c r="HTJ16" s="235"/>
      <c r="HTK16" s="235"/>
      <c r="HTL16" s="235"/>
      <c r="HTM16" s="775"/>
      <c r="HTN16" s="775"/>
      <c r="HTO16" s="208"/>
      <c r="HTQ16" s="235"/>
      <c r="HTR16" s="235"/>
      <c r="HTS16" s="235"/>
      <c r="HTT16" s="235"/>
      <c r="HTU16" s="235"/>
      <c r="HTV16" s="235"/>
      <c r="HTW16" s="235"/>
      <c r="HTX16" s="775"/>
      <c r="HTY16" s="775"/>
      <c r="HTZ16" s="208"/>
      <c r="HUB16" s="235"/>
      <c r="HUC16" s="235"/>
      <c r="HUD16" s="235"/>
      <c r="HUE16" s="235"/>
      <c r="HUF16" s="235"/>
      <c r="HUG16" s="235"/>
      <c r="HUH16" s="235"/>
      <c r="HUI16" s="775"/>
      <c r="HUJ16" s="775"/>
      <c r="HUK16" s="208"/>
      <c r="HUM16" s="235"/>
      <c r="HUN16" s="235"/>
      <c r="HUO16" s="235"/>
      <c r="HUP16" s="235"/>
      <c r="HUQ16" s="235"/>
      <c r="HUR16" s="235"/>
      <c r="HUS16" s="235"/>
      <c r="HUT16" s="775"/>
      <c r="HUU16" s="775"/>
      <c r="HUV16" s="208"/>
      <c r="HUX16" s="235"/>
      <c r="HUY16" s="235"/>
      <c r="HUZ16" s="235"/>
      <c r="HVA16" s="235"/>
      <c r="HVB16" s="235"/>
      <c r="HVC16" s="235"/>
      <c r="HVD16" s="235"/>
      <c r="HVE16" s="775"/>
      <c r="HVF16" s="775"/>
      <c r="HVG16" s="208"/>
      <c r="HVI16" s="235"/>
      <c r="HVJ16" s="235"/>
      <c r="HVK16" s="235"/>
      <c r="HVL16" s="235"/>
      <c r="HVM16" s="235"/>
      <c r="HVN16" s="235"/>
      <c r="HVO16" s="235"/>
      <c r="HVP16" s="775"/>
      <c r="HVQ16" s="775"/>
      <c r="HVR16" s="208"/>
      <c r="HVT16" s="235"/>
      <c r="HVU16" s="235"/>
      <c r="HVV16" s="235"/>
      <c r="HVW16" s="235"/>
      <c r="HVX16" s="235"/>
      <c r="HVY16" s="235"/>
      <c r="HVZ16" s="235"/>
      <c r="HWA16" s="775"/>
      <c r="HWB16" s="775"/>
      <c r="HWC16" s="208"/>
      <c r="HWE16" s="235"/>
      <c r="HWF16" s="235"/>
      <c r="HWG16" s="235"/>
      <c r="HWH16" s="235"/>
      <c r="HWI16" s="235"/>
      <c r="HWJ16" s="235"/>
      <c r="HWK16" s="235"/>
      <c r="HWL16" s="775"/>
      <c r="HWM16" s="775"/>
      <c r="HWN16" s="208"/>
      <c r="HWP16" s="235"/>
      <c r="HWQ16" s="235"/>
      <c r="HWR16" s="235"/>
      <c r="HWS16" s="235"/>
      <c r="HWT16" s="235"/>
      <c r="HWU16" s="235"/>
      <c r="HWV16" s="235"/>
      <c r="HWW16" s="775"/>
      <c r="HWX16" s="775"/>
      <c r="HWY16" s="208"/>
      <c r="HXA16" s="235"/>
      <c r="HXB16" s="235"/>
      <c r="HXC16" s="235"/>
      <c r="HXD16" s="235"/>
      <c r="HXE16" s="235"/>
      <c r="HXF16" s="235"/>
      <c r="HXG16" s="235"/>
      <c r="HXH16" s="775"/>
      <c r="HXI16" s="775"/>
      <c r="HXJ16" s="208"/>
      <c r="HXL16" s="235"/>
      <c r="HXM16" s="235"/>
      <c r="HXN16" s="235"/>
      <c r="HXO16" s="235"/>
      <c r="HXP16" s="235"/>
      <c r="HXQ16" s="235"/>
      <c r="HXR16" s="235"/>
      <c r="HXS16" s="775"/>
      <c r="HXT16" s="775"/>
      <c r="HXU16" s="208"/>
      <c r="HXW16" s="235"/>
      <c r="HXX16" s="235"/>
      <c r="HXY16" s="235"/>
      <c r="HXZ16" s="235"/>
      <c r="HYA16" s="235"/>
      <c r="HYB16" s="235"/>
      <c r="HYC16" s="235"/>
      <c r="HYD16" s="775"/>
      <c r="HYE16" s="775"/>
      <c r="HYF16" s="208"/>
      <c r="HYH16" s="235"/>
      <c r="HYI16" s="235"/>
      <c r="HYJ16" s="235"/>
      <c r="HYK16" s="235"/>
      <c r="HYL16" s="235"/>
      <c r="HYM16" s="235"/>
      <c r="HYN16" s="235"/>
      <c r="HYO16" s="775"/>
      <c r="HYP16" s="775"/>
      <c r="HYQ16" s="208"/>
      <c r="HYS16" s="235"/>
      <c r="HYT16" s="235"/>
      <c r="HYU16" s="235"/>
      <c r="HYV16" s="235"/>
      <c r="HYW16" s="235"/>
      <c r="HYX16" s="235"/>
      <c r="HYY16" s="235"/>
      <c r="HYZ16" s="775"/>
      <c r="HZA16" s="775"/>
      <c r="HZB16" s="208"/>
      <c r="HZD16" s="235"/>
      <c r="HZE16" s="235"/>
      <c r="HZF16" s="235"/>
      <c r="HZG16" s="235"/>
      <c r="HZH16" s="235"/>
      <c r="HZI16" s="235"/>
      <c r="HZJ16" s="235"/>
      <c r="HZK16" s="775"/>
      <c r="HZL16" s="775"/>
      <c r="HZM16" s="208"/>
      <c r="HZO16" s="235"/>
      <c r="HZP16" s="235"/>
      <c r="HZQ16" s="235"/>
      <c r="HZR16" s="235"/>
      <c r="HZS16" s="235"/>
      <c r="HZT16" s="235"/>
      <c r="HZU16" s="235"/>
      <c r="HZV16" s="775"/>
      <c r="HZW16" s="775"/>
      <c r="HZX16" s="208"/>
      <c r="HZZ16" s="235"/>
      <c r="IAA16" s="235"/>
      <c r="IAB16" s="235"/>
      <c r="IAC16" s="235"/>
      <c r="IAD16" s="235"/>
      <c r="IAE16" s="235"/>
      <c r="IAF16" s="235"/>
      <c r="IAG16" s="775"/>
      <c r="IAH16" s="775"/>
      <c r="IAI16" s="208"/>
      <c r="IAK16" s="235"/>
      <c r="IAL16" s="235"/>
      <c r="IAM16" s="235"/>
      <c r="IAN16" s="235"/>
      <c r="IAO16" s="235"/>
      <c r="IAP16" s="235"/>
      <c r="IAQ16" s="235"/>
      <c r="IAR16" s="775"/>
      <c r="IAS16" s="775"/>
      <c r="IAT16" s="208"/>
      <c r="IAV16" s="235"/>
      <c r="IAW16" s="235"/>
      <c r="IAX16" s="235"/>
      <c r="IAY16" s="235"/>
      <c r="IAZ16" s="235"/>
      <c r="IBA16" s="235"/>
      <c r="IBB16" s="235"/>
      <c r="IBC16" s="775"/>
      <c r="IBD16" s="775"/>
      <c r="IBE16" s="208"/>
      <c r="IBG16" s="235"/>
      <c r="IBH16" s="235"/>
      <c r="IBI16" s="235"/>
      <c r="IBJ16" s="235"/>
      <c r="IBK16" s="235"/>
      <c r="IBL16" s="235"/>
      <c r="IBM16" s="235"/>
      <c r="IBN16" s="775"/>
      <c r="IBO16" s="775"/>
      <c r="IBP16" s="208"/>
      <c r="IBR16" s="235"/>
      <c r="IBS16" s="235"/>
      <c r="IBT16" s="235"/>
      <c r="IBU16" s="235"/>
      <c r="IBV16" s="235"/>
      <c r="IBW16" s="235"/>
      <c r="IBX16" s="235"/>
      <c r="IBY16" s="775"/>
      <c r="IBZ16" s="775"/>
      <c r="ICA16" s="208"/>
      <c r="ICC16" s="235"/>
      <c r="ICD16" s="235"/>
      <c r="ICE16" s="235"/>
      <c r="ICF16" s="235"/>
      <c r="ICG16" s="235"/>
      <c r="ICH16" s="235"/>
      <c r="ICI16" s="235"/>
      <c r="ICJ16" s="775"/>
      <c r="ICK16" s="775"/>
      <c r="ICL16" s="208"/>
      <c r="ICN16" s="235"/>
      <c r="ICO16" s="235"/>
      <c r="ICP16" s="235"/>
      <c r="ICQ16" s="235"/>
      <c r="ICR16" s="235"/>
      <c r="ICS16" s="235"/>
      <c r="ICT16" s="235"/>
      <c r="ICU16" s="775"/>
      <c r="ICV16" s="775"/>
      <c r="ICW16" s="208"/>
      <c r="ICY16" s="235"/>
      <c r="ICZ16" s="235"/>
      <c r="IDA16" s="235"/>
      <c r="IDB16" s="235"/>
      <c r="IDC16" s="235"/>
      <c r="IDD16" s="235"/>
      <c r="IDE16" s="235"/>
      <c r="IDF16" s="775"/>
      <c r="IDG16" s="775"/>
      <c r="IDH16" s="208"/>
      <c r="IDJ16" s="235"/>
      <c r="IDK16" s="235"/>
      <c r="IDL16" s="235"/>
      <c r="IDM16" s="235"/>
      <c r="IDN16" s="235"/>
      <c r="IDO16" s="235"/>
      <c r="IDP16" s="235"/>
      <c r="IDQ16" s="775"/>
      <c r="IDR16" s="775"/>
      <c r="IDS16" s="208"/>
      <c r="IDU16" s="235"/>
      <c r="IDV16" s="235"/>
      <c r="IDW16" s="235"/>
      <c r="IDX16" s="235"/>
      <c r="IDY16" s="235"/>
      <c r="IDZ16" s="235"/>
      <c r="IEA16" s="235"/>
      <c r="IEB16" s="775"/>
      <c r="IEC16" s="775"/>
      <c r="IED16" s="208"/>
      <c r="IEF16" s="235"/>
      <c r="IEG16" s="235"/>
      <c r="IEH16" s="235"/>
      <c r="IEI16" s="235"/>
      <c r="IEJ16" s="235"/>
      <c r="IEK16" s="235"/>
      <c r="IEL16" s="235"/>
      <c r="IEM16" s="775"/>
      <c r="IEN16" s="775"/>
      <c r="IEO16" s="208"/>
      <c r="IEQ16" s="235"/>
      <c r="IER16" s="235"/>
      <c r="IES16" s="235"/>
      <c r="IET16" s="235"/>
      <c r="IEU16" s="235"/>
      <c r="IEV16" s="235"/>
      <c r="IEW16" s="235"/>
      <c r="IEX16" s="775"/>
      <c r="IEY16" s="775"/>
      <c r="IEZ16" s="208"/>
      <c r="IFB16" s="235"/>
      <c r="IFC16" s="235"/>
      <c r="IFD16" s="235"/>
      <c r="IFE16" s="235"/>
      <c r="IFF16" s="235"/>
      <c r="IFG16" s="235"/>
      <c r="IFH16" s="235"/>
      <c r="IFI16" s="775"/>
      <c r="IFJ16" s="775"/>
      <c r="IFK16" s="208"/>
      <c r="IFM16" s="235"/>
      <c r="IFN16" s="235"/>
      <c r="IFO16" s="235"/>
      <c r="IFP16" s="235"/>
      <c r="IFQ16" s="235"/>
      <c r="IFR16" s="235"/>
      <c r="IFS16" s="235"/>
      <c r="IFT16" s="775"/>
      <c r="IFU16" s="775"/>
      <c r="IFV16" s="208"/>
      <c r="IFX16" s="235"/>
      <c r="IFY16" s="235"/>
      <c r="IFZ16" s="235"/>
      <c r="IGA16" s="235"/>
      <c r="IGB16" s="235"/>
      <c r="IGC16" s="235"/>
      <c r="IGD16" s="235"/>
      <c r="IGE16" s="775"/>
      <c r="IGF16" s="775"/>
      <c r="IGG16" s="208"/>
      <c r="IGI16" s="235"/>
      <c r="IGJ16" s="235"/>
      <c r="IGK16" s="235"/>
      <c r="IGL16" s="235"/>
      <c r="IGM16" s="235"/>
      <c r="IGN16" s="235"/>
      <c r="IGO16" s="235"/>
      <c r="IGP16" s="775"/>
      <c r="IGQ16" s="775"/>
      <c r="IGR16" s="208"/>
      <c r="IGT16" s="235"/>
      <c r="IGU16" s="235"/>
      <c r="IGV16" s="235"/>
      <c r="IGW16" s="235"/>
      <c r="IGX16" s="235"/>
      <c r="IGY16" s="235"/>
      <c r="IGZ16" s="235"/>
      <c r="IHA16" s="775"/>
      <c r="IHB16" s="775"/>
      <c r="IHC16" s="208"/>
      <c r="IHE16" s="235"/>
      <c r="IHF16" s="235"/>
      <c r="IHG16" s="235"/>
      <c r="IHH16" s="235"/>
      <c r="IHI16" s="235"/>
      <c r="IHJ16" s="235"/>
      <c r="IHK16" s="235"/>
      <c r="IHL16" s="775"/>
      <c r="IHM16" s="775"/>
      <c r="IHN16" s="208"/>
      <c r="IHP16" s="235"/>
      <c r="IHQ16" s="235"/>
      <c r="IHR16" s="235"/>
      <c r="IHS16" s="235"/>
      <c r="IHT16" s="235"/>
      <c r="IHU16" s="235"/>
      <c r="IHV16" s="235"/>
      <c r="IHW16" s="775"/>
      <c r="IHX16" s="775"/>
      <c r="IHY16" s="208"/>
      <c r="IIA16" s="235"/>
      <c r="IIB16" s="235"/>
      <c r="IIC16" s="235"/>
      <c r="IID16" s="235"/>
      <c r="IIE16" s="235"/>
      <c r="IIF16" s="235"/>
      <c r="IIG16" s="235"/>
      <c r="IIH16" s="775"/>
      <c r="III16" s="775"/>
      <c r="IIJ16" s="208"/>
      <c r="IIL16" s="235"/>
      <c r="IIM16" s="235"/>
      <c r="IIN16" s="235"/>
      <c r="IIO16" s="235"/>
      <c r="IIP16" s="235"/>
      <c r="IIQ16" s="235"/>
      <c r="IIR16" s="235"/>
      <c r="IIS16" s="775"/>
      <c r="IIT16" s="775"/>
      <c r="IIU16" s="208"/>
      <c r="IIW16" s="235"/>
      <c r="IIX16" s="235"/>
      <c r="IIY16" s="235"/>
      <c r="IIZ16" s="235"/>
      <c r="IJA16" s="235"/>
      <c r="IJB16" s="235"/>
      <c r="IJC16" s="235"/>
      <c r="IJD16" s="775"/>
      <c r="IJE16" s="775"/>
      <c r="IJF16" s="208"/>
      <c r="IJH16" s="235"/>
      <c r="IJI16" s="235"/>
      <c r="IJJ16" s="235"/>
      <c r="IJK16" s="235"/>
      <c r="IJL16" s="235"/>
      <c r="IJM16" s="235"/>
      <c r="IJN16" s="235"/>
      <c r="IJO16" s="775"/>
      <c r="IJP16" s="775"/>
      <c r="IJQ16" s="208"/>
      <c r="IJS16" s="235"/>
      <c r="IJT16" s="235"/>
      <c r="IJU16" s="235"/>
      <c r="IJV16" s="235"/>
      <c r="IJW16" s="235"/>
      <c r="IJX16" s="235"/>
      <c r="IJY16" s="235"/>
      <c r="IJZ16" s="775"/>
      <c r="IKA16" s="775"/>
      <c r="IKB16" s="208"/>
      <c r="IKD16" s="235"/>
      <c r="IKE16" s="235"/>
      <c r="IKF16" s="235"/>
      <c r="IKG16" s="235"/>
      <c r="IKH16" s="235"/>
      <c r="IKI16" s="235"/>
      <c r="IKJ16" s="235"/>
      <c r="IKK16" s="775"/>
      <c r="IKL16" s="775"/>
      <c r="IKM16" s="208"/>
      <c r="IKO16" s="235"/>
      <c r="IKP16" s="235"/>
      <c r="IKQ16" s="235"/>
      <c r="IKR16" s="235"/>
      <c r="IKS16" s="235"/>
      <c r="IKT16" s="235"/>
      <c r="IKU16" s="235"/>
      <c r="IKV16" s="775"/>
      <c r="IKW16" s="775"/>
      <c r="IKX16" s="208"/>
      <c r="IKZ16" s="235"/>
      <c r="ILA16" s="235"/>
      <c r="ILB16" s="235"/>
      <c r="ILC16" s="235"/>
      <c r="ILD16" s="235"/>
      <c r="ILE16" s="235"/>
      <c r="ILF16" s="235"/>
      <c r="ILG16" s="775"/>
      <c r="ILH16" s="775"/>
      <c r="ILI16" s="208"/>
      <c r="ILK16" s="235"/>
      <c r="ILL16" s="235"/>
      <c r="ILM16" s="235"/>
      <c r="ILN16" s="235"/>
      <c r="ILO16" s="235"/>
      <c r="ILP16" s="235"/>
      <c r="ILQ16" s="235"/>
      <c r="ILR16" s="775"/>
      <c r="ILS16" s="775"/>
      <c r="ILT16" s="208"/>
      <c r="ILV16" s="235"/>
      <c r="ILW16" s="235"/>
      <c r="ILX16" s="235"/>
      <c r="ILY16" s="235"/>
      <c r="ILZ16" s="235"/>
      <c r="IMA16" s="235"/>
      <c r="IMB16" s="235"/>
      <c r="IMC16" s="775"/>
      <c r="IMD16" s="775"/>
      <c r="IME16" s="208"/>
      <c r="IMG16" s="235"/>
      <c r="IMH16" s="235"/>
      <c r="IMI16" s="235"/>
      <c r="IMJ16" s="235"/>
      <c r="IMK16" s="235"/>
      <c r="IML16" s="235"/>
      <c r="IMM16" s="235"/>
      <c r="IMN16" s="775"/>
      <c r="IMO16" s="775"/>
      <c r="IMP16" s="208"/>
      <c r="IMR16" s="235"/>
      <c r="IMS16" s="235"/>
      <c r="IMT16" s="235"/>
      <c r="IMU16" s="235"/>
      <c r="IMV16" s="235"/>
      <c r="IMW16" s="235"/>
      <c r="IMX16" s="235"/>
      <c r="IMY16" s="775"/>
      <c r="IMZ16" s="775"/>
      <c r="INA16" s="208"/>
      <c r="INC16" s="235"/>
      <c r="IND16" s="235"/>
      <c r="INE16" s="235"/>
      <c r="INF16" s="235"/>
      <c r="ING16" s="235"/>
      <c r="INH16" s="235"/>
      <c r="INI16" s="235"/>
      <c r="INJ16" s="775"/>
      <c r="INK16" s="775"/>
      <c r="INL16" s="208"/>
      <c r="INN16" s="235"/>
      <c r="INO16" s="235"/>
      <c r="INP16" s="235"/>
      <c r="INQ16" s="235"/>
      <c r="INR16" s="235"/>
      <c r="INS16" s="235"/>
      <c r="INT16" s="235"/>
      <c r="INU16" s="775"/>
      <c r="INV16" s="775"/>
      <c r="INW16" s="208"/>
      <c r="INY16" s="235"/>
      <c r="INZ16" s="235"/>
      <c r="IOA16" s="235"/>
      <c r="IOB16" s="235"/>
      <c r="IOC16" s="235"/>
      <c r="IOD16" s="235"/>
      <c r="IOE16" s="235"/>
      <c r="IOF16" s="775"/>
      <c r="IOG16" s="775"/>
      <c r="IOH16" s="208"/>
      <c r="IOJ16" s="235"/>
      <c r="IOK16" s="235"/>
      <c r="IOL16" s="235"/>
      <c r="IOM16" s="235"/>
      <c r="ION16" s="235"/>
      <c r="IOO16" s="235"/>
      <c r="IOP16" s="235"/>
      <c r="IOQ16" s="775"/>
      <c r="IOR16" s="775"/>
      <c r="IOS16" s="208"/>
      <c r="IOU16" s="235"/>
      <c r="IOV16" s="235"/>
      <c r="IOW16" s="235"/>
      <c r="IOX16" s="235"/>
      <c r="IOY16" s="235"/>
      <c r="IOZ16" s="235"/>
      <c r="IPA16" s="235"/>
      <c r="IPB16" s="775"/>
      <c r="IPC16" s="775"/>
      <c r="IPD16" s="208"/>
      <c r="IPF16" s="235"/>
      <c r="IPG16" s="235"/>
      <c r="IPH16" s="235"/>
      <c r="IPI16" s="235"/>
      <c r="IPJ16" s="235"/>
      <c r="IPK16" s="235"/>
      <c r="IPL16" s="235"/>
      <c r="IPM16" s="775"/>
      <c r="IPN16" s="775"/>
      <c r="IPO16" s="208"/>
      <c r="IPQ16" s="235"/>
      <c r="IPR16" s="235"/>
      <c r="IPS16" s="235"/>
      <c r="IPT16" s="235"/>
      <c r="IPU16" s="235"/>
      <c r="IPV16" s="235"/>
      <c r="IPW16" s="235"/>
      <c r="IPX16" s="775"/>
      <c r="IPY16" s="775"/>
      <c r="IPZ16" s="208"/>
      <c r="IQB16" s="235"/>
      <c r="IQC16" s="235"/>
      <c r="IQD16" s="235"/>
      <c r="IQE16" s="235"/>
      <c r="IQF16" s="235"/>
      <c r="IQG16" s="235"/>
      <c r="IQH16" s="235"/>
      <c r="IQI16" s="775"/>
      <c r="IQJ16" s="775"/>
      <c r="IQK16" s="208"/>
      <c r="IQM16" s="235"/>
      <c r="IQN16" s="235"/>
      <c r="IQO16" s="235"/>
      <c r="IQP16" s="235"/>
      <c r="IQQ16" s="235"/>
      <c r="IQR16" s="235"/>
      <c r="IQS16" s="235"/>
      <c r="IQT16" s="775"/>
      <c r="IQU16" s="775"/>
      <c r="IQV16" s="208"/>
      <c r="IQX16" s="235"/>
      <c r="IQY16" s="235"/>
      <c r="IQZ16" s="235"/>
      <c r="IRA16" s="235"/>
      <c r="IRB16" s="235"/>
      <c r="IRC16" s="235"/>
      <c r="IRD16" s="235"/>
      <c r="IRE16" s="775"/>
      <c r="IRF16" s="775"/>
      <c r="IRG16" s="208"/>
      <c r="IRI16" s="235"/>
      <c r="IRJ16" s="235"/>
      <c r="IRK16" s="235"/>
      <c r="IRL16" s="235"/>
      <c r="IRM16" s="235"/>
      <c r="IRN16" s="235"/>
      <c r="IRO16" s="235"/>
      <c r="IRP16" s="775"/>
      <c r="IRQ16" s="775"/>
      <c r="IRR16" s="208"/>
      <c r="IRT16" s="235"/>
      <c r="IRU16" s="235"/>
      <c r="IRV16" s="235"/>
      <c r="IRW16" s="235"/>
      <c r="IRX16" s="235"/>
      <c r="IRY16" s="235"/>
      <c r="IRZ16" s="235"/>
      <c r="ISA16" s="775"/>
      <c r="ISB16" s="775"/>
      <c r="ISC16" s="208"/>
      <c r="ISE16" s="235"/>
      <c r="ISF16" s="235"/>
      <c r="ISG16" s="235"/>
      <c r="ISH16" s="235"/>
      <c r="ISI16" s="235"/>
      <c r="ISJ16" s="235"/>
      <c r="ISK16" s="235"/>
      <c r="ISL16" s="775"/>
      <c r="ISM16" s="775"/>
      <c r="ISN16" s="208"/>
      <c r="ISP16" s="235"/>
      <c r="ISQ16" s="235"/>
      <c r="ISR16" s="235"/>
      <c r="ISS16" s="235"/>
      <c r="IST16" s="235"/>
      <c r="ISU16" s="235"/>
      <c r="ISV16" s="235"/>
      <c r="ISW16" s="775"/>
      <c r="ISX16" s="775"/>
      <c r="ISY16" s="208"/>
      <c r="ITA16" s="235"/>
      <c r="ITB16" s="235"/>
      <c r="ITC16" s="235"/>
      <c r="ITD16" s="235"/>
      <c r="ITE16" s="235"/>
      <c r="ITF16" s="235"/>
      <c r="ITG16" s="235"/>
      <c r="ITH16" s="775"/>
      <c r="ITI16" s="775"/>
      <c r="ITJ16" s="208"/>
      <c r="ITL16" s="235"/>
      <c r="ITM16" s="235"/>
      <c r="ITN16" s="235"/>
      <c r="ITO16" s="235"/>
      <c r="ITP16" s="235"/>
      <c r="ITQ16" s="235"/>
      <c r="ITR16" s="235"/>
      <c r="ITS16" s="775"/>
      <c r="ITT16" s="775"/>
      <c r="ITU16" s="208"/>
      <c r="ITW16" s="235"/>
      <c r="ITX16" s="235"/>
      <c r="ITY16" s="235"/>
      <c r="ITZ16" s="235"/>
      <c r="IUA16" s="235"/>
      <c r="IUB16" s="235"/>
      <c r="IUC16" s="235"/>
      <c r="IUD16" s="775"/>
      <c r="IUE16" s="775"/>
      <c r="IUF16" s="208"/>
      <c r="IUH16" s="235"/>
      <c r="IUI16" s="235"/>
      <c r="IUJ16" s="235"/>
      <c r="IUK16" s="235"/>
      <c r="IUL16" s="235"/>
      <c r="IUM16" s="235"/>
      <c r="IUN16" s="235"/>
      <c r="IUO16" s="775"/>
      <c r="IUP16" s="775"/>
      <c r="IUQ16" s="208"/>
      <c r="IUS16" s="235"/>
      <c r="IUT16" s="235"/>
      <c r="IUU16" s="235"/>
      <c r="IUV16" s="235"/>
      <c r="IUW16" s="235"/>
      <c r="IUX16" s="235"/>
      <c r="IUY16" s="235"/>
      <c r="IUZ16" s="775"/>
      <c r="IVA16" s="775"/>
      <c r="IVB16" s="208"/>
      <c r="IVD16" s="235"/>
      <c r="IVE16" s="235"/>
      <c r="IVF16" s="235"/>
      <c r="IVG16" s="235"/>
      <c r="IVH16" s="235"/>
      <c r="IVI16" s="235"/>
      <c r="IVJ16" s="235"/>
      <c r="IVK16" s="775"/>
      <c r="IVL16" s="775"/>
      <c r="IVM16" s="208"/>
      <c r="IVO16" s="235"/>
      <c r="IVP16" s="235"/>
      <c r="IVQ16" s="235"/>
      <c r="IVR16" s="235"/>
      <c r="IVS16" s="235"/>
      <c r="IVT16" s="235"/>
      <c r="IVU16" s="235"/>
      <c r="IVV16" s="775"/>
      <c r="IVW16" s="775"/>
      <c r="IVX16" s="208"/>
      <c r="IVZ16" s="235"/>
      <c r="IWA16" s="235"/>
      <c r="IWB16" s="235"/>
      <c r="IWC16" s="235"/>
      <c r="IWD16" s="235"/>
      <c r="IWE16" s="235"/>
      <c r="IWF16" s="235"/>
      <c r="IWG16" s="775"/>
      <c r="IWH16" s="775"/>
      <c r="IWI16" s="208"/>
      <c r="IWK16" s="235"/>
      <c r="IWL16" s="235"/>
      <c r="IWM16" s="235"/>
      <c r="IWN16" s="235"/>
      <c r="IWO16" s="235"/>
      <c r="IWP16" s="235"/>
      <c r="IWQ16" s="235"/>
      <c r="IWR16" s="775"/>
      <c r="IWS16" s="775"/>
      <c r="IWT16" s="208"/>
      <c r="IWV16" s="235"/>
      <c r="IWW16" s="235"/>
      <c r="IWX16" s="235"/>
      <c r="IWY16" s="235"/>
      <c r="IWZ16" s="235"/>
      <c r="IXA16" s="235"/>
      <c r="IXB16" s="235"/>
      <c r="IXC16" s="775"/>
      <c r="IXD16" s="775"/>
      <c r="IXE16" s="208"/>
      <c r="IXG16" s="235"/>
      <c r="IXH16" s="235"/>
      <c r="IXI16" s="235"/>
      <c r="IXJ16" s="235"/>
      <c r="IXK16" s="235"/>
      <c r="IXL16" s="235"/>
      <c r="IXM16" s="235"/>
      <c r="IXN16" s="775"/>
      <c r="IXO16" s="775"/>
      <c r="IXP16" s="208"/>
      <c r="IXR16" s="235"/>
      <c r="IXS16" s="235"/>
      <c r="IXT16" s="235"/>
      <c r="IXU16" s="235"/>
      <c r="IXV16" s="235"/>
      <c r="IXW16" s="235"/>
      <c r="IXX16" s="235"/>
      <c r="IXY16" s="775"/>
      <c r="IXZ16" s="775"/>
      <c r="IYA16" s="208"/>
      <c r="IYC16" s="235"/>
      <c r="IYD16" s="235"/>
      <c r="IYE16" s="235"/>
      <c r="IYF16" s="235"/>
      <c r="IYG16" s="235"/>
      <c r="IYH16" s="235"/>
      <c r="IYI16" s="235"/>
      <c r="IYJ16" s="775"/>
      <c r="IYK16" s="775"/>
      <c r="IYL16" s="208"/>
      <c r="IYN16" s="235"/>
      <c r="IYO16" s="235"/>
      <c r="IYP16" s="235"/>
      <c r="IYQ16" s="235"/>
      <c r="IYR16" s="235"/>
      <c r="IYS16" s="235"/>
      <c r="IYT16" s="235"/>
      <c r="IYU16" s="775"/>
      <c r="IYV16" s="775"/>
      <c r="IYW16" s="208"/>
      <c r="IYY16" s="235"/>
      <c r="IYZ16" s="235"/>
      <c r="IZA16" s="235"/>
      <c r="IZB16" s="235"/>
      <c r="IZC16" s="235"/>
      <c r="IZD16" s="235"/>
      <c r="IZE16" s="235"/>
      <c r="IZF16" s="775"/>
      <c r="IZG16" s="775"/>
      <c r="IZH16" s="208"/>
      <c r="IZJ16" s="235"/>
      <c r="IZK16" s="235"/>
      <c r="IZL16" s="235"/>
      <c r="IZM16" s="235"/>
      <c r="IZN16" s="235"/>
      <c r="IZO16" s="235"/>
      <c r="IZP16" s="235"/>
      <c r="IZQ16" s="775"/>
      <c r="IZR16" s="775"/>
      <c r="IZS16" s="208"/>
      <c r="IZU16" s="235"/>
      <c r="IZV16" s="235"/>
      <c r="IZW16" s="235"/>
      <c r="IZX16" s="235"/>
      <c r="IZY16" s="235"/>
      <c r="IZZ16" s="235"/>
      <c r="JAA16" s="235"/>
      <c r="JAB16" s="775"/>
      <c r="JAC16" s="775"/>
      <c r="JAD16" s="208"/>
      <c r="JAF16" s="235"/>
      <c r="JAG16" s="235"/>
      <c r="JAH16" s="235"/>
      <c r="JAI16" s="235"/>
      <c r="JAJ16" s="235"/>
      <c r="JAK16" s="235"/>
      <c r="JAL16" s="235"/>
      <c r="JAM16" s="775"/>
      <c r="JAN16" s="775"/>
      <c r="JAO16" s="208"/>
      <c r="JAQ16" s="235"/>
      <c r="JAR16" s="235"/>
      <c r="JAS16" s="235"/>
      <c r="JAT16" s="235"/>
      <c r="JAU16" s="235"/>
      <c r="JAV16" s="235"/>
      <c r="JAW16" s="235"/>
      <c r="JAX16" s="775"/>
      <c r="JAY16" s="775"/>
      <c r="JAZ16" s="208"/>
      <c r="JBB16" s="235"/>
      <c r="JBC16" s="235"/>
      <c r="JBD16" s="235"/>
      <c r="JBE16" s="235"/>
      <c r="JBF16" s="235"/>
      <c r="JBG16" s="235"/>
      <c r="JBH16" s="235"/>
      <c r="JBI16" s="775"/>
      <c r="JBJ16" s="775"/>
      <c r="JBK16" s="208"/>
      <c r="JBM16" s="235"/>
      <c r="JBN16" s="235"/>
      <c r="JBO16" s="235"/>
      <c r="JBP16" s="235"/>
      <c r="JBQ16" s="235"/>
      <c r="JBR16" s="235"/>
      <c r="JBS16" s="235"/>
      <c r="JBT16" s="775"/>
      <c r="JBU16" s="775"/>
      <c r="JBV16" s="208"/>
      <c r="JBX16" s="235"/>
      <c r="JBY16" s="235"/>
      <c r="JBZ16" s="235"/>
      <c r="JCA16" s="235"/>
      <c r="JCB16" s="235"/>
      <c r="JCC16" s="235"/>
      <c r="JCD16" s="235"/>
      <c r="JCE16" s="775"/>
      <c r="JCF16" s="775"/>
      <c r="JCG16" s="208"/>
      <c r="JCI16" s="235"/>
      <c r="JCJ16" s="235"/>
      <c r="JCK16" s="235"/>
      <c r="JCL16" s="235"/>
      <c r="JCM16" s="235"/>
      <c r="JCN16" s="235"/>
      <c r="JCO16" s="235"/>
      <c r="JCP16" s="775"/>
      <c r="JCQ16" s="775"/>
      <c r="JCR16" s="208"/>
      <c r="JCT16" s="235"/>
      <c r="JCU16" s="235"/>
      <c r="JCV16" s="235"/>
      <c r="JCW16" s="235"/>
      <c r="JCX16" s="235"/>
      <c r="JCY16" s="235"/>
      <c r="JCZ16" s="235"/>
      <c r="JDA16" s="775"/>
      <c r="JDB16" s="775"/>
      <c r="JDC16" s="208"/>
      <c r="JDE16" s="235"/>
      <c r="JDF16" s="235"/>
      <c r="JDG16" s="235"/>
      <c r="JDH16" s="235"/>
      <c r="JDI16" s="235"/>
      <c r="JDJ16" s="235"/>
      <c r="JDK16" s="235"/>
      <c r="JDL16" s="775"/>
      <c r="JDM16" s="775"/>
      <c r="JDN16" s="208"/>
      <c r="JDP16" s="235"/>
      <c r="JDQ16" s="235"/>
      <c r="JDR16" s="235"/>
      <c r="JDS16" s="235"/>
      <c r="JDT16" s="235"/>
      <c r="JDU16" s="235"/>
      <c r="JDV16" s="235"/>
      <c r="JDW16" s="775"/>
      <c r="JDX16" s="775"/>
      <c r="JDY16" s="208"/>
      <c r="JEA16" s="235"/>
      <c r="JEB16" s="235"/>
      <c r="JEC16" s="235"/>
      <c r="JED16" s="235"/>
      <c r="JEE16" s="235"/>
      <c r="JEF16" s="235"/>
      <c r="JEG16" s="235"/>
      <c r="JEH16" s="775"/>
      <c r="JEI16" s="775"/>
      <c r="JEJ16" s="208"/>
      <c r="JEL16" s="235"/>
      <c r="JEM16" s="235"/>
      <c r="JEN16" s="235"/>
      <c r="JEO16" s="235"/>
      <c r="JEP16" s="235"/>
      <c r="JEQ16" s="235"/>
      <c r="JER16" s="235"/>
      <c r="JES16" s="775"/>
      <c r="JET16" s="775"/>
      <c r="JEU16" s="208"/>
      <c r="JEW16" s="235"/>
      <c r="JEX16" s="235"/>
      <c r="JEY16" s="235"/>
      <c r="JEZ16" s="235"/>
      <c r="JFA16" s="235"/>
      <c r="JFB16" s="235"/>
      <c r="JFC16" s="235"/>
      <c r="JFD16" s="775"/>
      <c r="JFE16" s="775"/>
      <c r="JFF16" s="208"/>
      <c r="JFH16" s="235"/>
      <c r="JFI16" s="235"/>
      <c r="JFJ16" s="235"/>
      <c r="JFK16" s="235"/>
      <c r="JFL16" s="235"/>
      <c r="JFM16" s="235"/>
      <c r="JFN16" s="235"/>
      <c r="JFO16" s="775"/>
      <c r="JFP16" s="775"/>
      <c r="JFQ16" s="208"/>
      <c r="JFS16" s="235"/>
      <c r="JFT16" s="235"/>
      <c r="JFU16" s="235"/>
      <c r="JFV16" s="235"/>
      <c r="JFW16" s="235"/>
      <c r="JFX16" s="235"/>
      <c r="JFY16" s="235"/>
      <c r="JFZ16" s="775"/>
      <c r="JGA16" s="775"/>
      <c r="JGB16" s="208"/>
      <c r="JGD16" s="235"/>
      <c r="JGE16" s="235"/>
      <c r="JGF16" s="235"/>
      <c r="JGG16" s="235"/>
      <c r="JGH16" s="235"/>
      <c r="JGI16" s="235"/>
      <c r="JGJ16" s="235"/>
      <c r="JGK16" s="775"/>
      <c r="JGL16" s="775"/>
      <c r="JGM16" s="208"/>
      <c r="JGO16" s="235"/>
      <c r="JGP16" s="235"/>
      <c r="JGQ16" s="235"/>
      <c r="JGR16" s="235"/>
      <c r="JGS16" s="235"/>
      <c r="JGT16" s="235"/>
      <c r="JGU16" s="235"/>
      <c r="JGV16" s="775"/>
      <c r="JGW16" s="775"/>
      <c r="JGX16" s="208"/>
      <c r="JGZ16" s="235"/>
      <c r="JHA16" s="235"/>
      <c r="JHB16" s="235"/>
      <c r="JHC16" s="235"/>
      <c r="JHD16" s="235"/>
      <c r="JHE16" s="235"/>
      <c r="JHF16" s="235"/>
      <c r="JHG16" s="775"/>
      <c r="JHH16" s="775"/>
      <c r="JHI16" s="208"/>
      <c r="JHK16" s="235"/>
      <c r="JHL16" s="235"/>
      <c r="JHM16" s="235"/>
      <c r="JHN16" s="235"/>
      <c r="JHO16" s="235"/>
      <c r="JHP16" s="235"/>
      <c r="JHQ16" s="235"/>
      <c r="JHR16" s="775"/>
      <c r="JHS16" s="775"/>
      <c r="JHT16" s="208"/>
      <c r="JHV16" s="235"/>
      <c r="JHW16" s="235"/>
      <c r="JHX16" s="235"/>
      <c r="JHY16" s="235"/>
      <c r="JHZ16" s="235"/>
      <c r="JIA16" s="235"/>
      <c r="JIB16" s="235"/>
      <c r="JIC16" s="775"/>
      <c r="JID16" s="775"/>
      <c r="JIE16" s="208"/>
      <c r="JIG16" s="235"/>
      <c r="JIH16" s="235"/>
      <c r="JII16" s="235"/>
      <c r="JIJ16" s="235"/>
      <c r="JIK16" s="235"/>
      <c r="JIL16" s="235"/>
      <c r="JIM16" s="235"/>
      <c r="JIN16" s="775"/>
      <c r="JIO16" s="775"/>
      <c r="JIP16" s="208"/>
      <c r="JIR16" s="235"/>
      <c r="JIS16" s="235"/>
      <c r="JIT16" s="235"/>
      <c r="JIU16" s="235"/>
      <c r="JIV16" s="235"/>
      <c r="JIW16" s="235"/>
      <c r="JIX16" s="235"/>
      <c r="JIY16" s="775"/>
      <c r="JIZ16" s="775"/>
      <c r="JJA16" s="208"/>
      <c r="JJC16" s="235"/>
      <c r="JJD16" s="235"/>
      <c r="JJE16" s="235"/>
      <c r="JJF16" s="235"/>
      <c r="JJG16" s="235"/>
      <c r="JJH16" s="235"/>
      <c r="JJI16" s="235"/>
      <c r="JJJ16" s="775"/>
      <c r="JJK16" s="775"/>
      <c r="JJL16" s="208"/>
      <c r="JJN16" s="235"/>
      <c r="JJO16" s="235"/>
      <c r="JJP16" s="235"/>
      <c r="JJQ16" s="235"/>
      <c r="JJR16" s="235"/>
      <c r="JJS16" s="235"/>
      <c r="JJT16" s="235"/>
      <c r="JJU16" s="775"/>
      <c r="JJV16" s="775"/>
      <c r="JJW16" s="208"/>
      <c r="JJY16" s="235"/>
      <c r="JJZ16" s="235"/>
      <c r="JKA16" s="235"/>
      <c r="JKB16" s="235"/>
      <c r="JKC16" s="235"/>
      <c r="JKD16" s="235"/>
      <c r="JKE16" s="235"/>
      <c r="JKF16" s="775"/>
      <c r="JKG16" s="775"/>
      <c r="JKH16" s="208"/>
      <c r="JKJ16" s="235"/>
      <c r="JKK16" s="235"/>
      <c r="JKL16" s="235"/>
      <c r="JKM16" s="235"/>
      <c r="JKN16" s="235"/>
      <c r="JKO16" s="235"/>
      <c r="JKP16" s="235"/>
      <c r="JKQ16" s="775"/>
      <c r="JKR16" s="775"/>
      <c r="JKS16" s="208"/>
      <c r="JKU16" s="235"/>
      <c r="JKV16" s="235"/>
      <c r="JKW16" s="235"/>
      <c r="JKX16" s="235"/>
      <c r="JKY16" s="235"/>
      <c r="JKZ16" s="235"/>
      <c r="JLA16" s="235"/>
      <c r="JLB16" s="775"/>
      <c r="JLC16" s="775"/>
      <c r="JLD16" s="208"/>
      <c r="JLF16" s="235"/>
      <c r="JLG16" s="235"/>
      <c r="JLH16" s="235"/>
      <c r="JLI16" s="235"/>
      <c r="JLJ16" s="235"/>
      <c r="JLK16" s="235"/>
      <c r="JLL16" s="235"/>
      <c r="JLM16" s="775"/>
      <c r="JLN16" s="775"/>
      <c r="JLO16" s="208"/>
      <c r="JLQ16" s="235"/>
      <c r="JLR16" s="235"/>
      <c r="JLS16" s="235"/>
      <c r="JLT16" s="235"/>
      <c r="JLU16" s="235"/>
      <c r="JLV16" s="235"/>
      <c r="JLW16" s="235"/>
      <c r="JLX16" s="775"/>
      <c r="JLY16" s="775"/>
      <c r="JLZ16" s="208"/>
      <c r="JMB16" s="235"/>
      <c r="JMC16" s="235"/>
      <c r="JMD16" s="235"/>
      <c r="JME16" s="235"/>
      <c r="JMF16" s="235"/>
      <c r="JMG16" s="235"/>
      <c r="JMH16" s="235"/>
      <c r="JMI16" s="775"/>
      <c r="JMJ16" s="775"/>
      <c r="JMK16" s="208"/>
      <c r="JMM16" s="235"/>
      <c r="JMN16" s="235"/>
      <c r="JMO16" s="235"/>
      <c r="JMP16" s="235"/>
      <c r="JMQ16" s="235"/>
      <c r="JMR16" s="235"/>
      <c r="JMS16" s="235"/>
      <c r="JMT16" s="775"/>
      <c r="JMU16" s="775"/>
      <c r="JMV16" s="208"/>
      <c r="JMX16" s="235"/>
      <c r="JMY16" s="235"/>
      <c r="JMZ16" s="235"/>
      <c r="JNA16" s="235"/>
      <c r="JNB16" s="235"/>
      <c r="JNC16" s="235"/>
      <c r="JND16" s="235"/>
      <c r="JNE16" s="775"/>
      <c r="JNF16" s="775"/>
      <c r="JNG16" s="208"/>
      <c r="JNI16" s="235"/>
      <c r="JNJ16" s="235"/>
      <c r="JNK16" s="235"/>
      <c r="JNL16" s="235"/>
      <c r="JNM16" s="235"/>
      <c r="JNN16" s="235"/>
      <c r="JNO16" s="235"/>
      <c r="JNP16" s="775"/>
      <c r="JNQ16" s="775"/>
      <c r="JNR16" s="208"/>
      <c r="JNT16" s="235"/>
      <c r="JNU16" s="235"/>
      <c r="JNV16" s="235"/>
      <c r="JNW16" s="235"/>
      <c r="JNX16" s="235"/>
      <c r="JNY16" s="235"/>
      <c r="JNZ16" s="235"/>
      <c r="JOA16" s="775"/>
      <c r="JOB16" s="775"/>
      <c r="JOC16" s="208"/>
      <c r="JOE16" s="235"/>
      <c r="JOF16" s="235"/>
      <c r="JOG16" s="235"/>
      <c r="JOH16" s="235"/>
      <c r="JOI16" s="235"/>
      <c r="JOJ16" s="235"/>
      <c r="JOK16" s="235"/>
      <c r="JOL16" s="775"/>
      <c r="JOM16" s="775"/>
      <c r="JON16" s="208"/>
      <c r="JOP16" s="235"/>
      <c r="JOQ16" s="235"/>
      <c r="JOR16" s="235"/>
      <c r="JOS16" s="235"/>
      <c r="JOT16" s="235"/>
      <c r="JOU16" s="235"/>
      <c r="JOV16" s="235"/>
      <c r="JOW16" s="775"/>
      <c r="JOX16" s="775"/>
      <c r="JOY16" s="208"/>
      <c r="JPA16" s="235"/>
      <c r="JPB16" s="235"/>
      <c r="JPC16" s="235"/>
      <c r="JPD16" s="235"/>
      <c r="JPE16" s="235"/>
      <c r="JPF16" s="235"/>
      <c r="JPG16" s="235"/>
      <c r="JPH16" s="775"/>
      <c r="JPI16" s="775"/>
      <c r="JPJ16" s="208"/>
      <c r="JPL16" s="235"/>
      <c r="JPM16" s="235"/>
      <c r="JPN16" s="235"/>
      <c r="JPO16" s="235"/>
      <c r="JPP16" s="235"/>
      <c r="JPQ16" s="235"/>
      <c r="JPR16" s="235"/>
      <c r="JPS16" s="775"/>
      <c r="JPT16" s="775"/>
      <c r="JPU16" s="208"/>
      <c r="JPW16" s="235"/>
      <c r="JPX16" s="235"/>
      <c r="JPY16" s="235"/>
      <c r="JPZ16" s="235"/>
      <c r="JQA16" s="235"/>
      <c r="JQB16" s="235"/>
      <c r="JQC16" s="235"/>
      <c r="JQD16" s="775"/>
      <c r="JQE16" s="775"/>
      <c r="JQF16" s="208"/>
      <c r="JQH16" s="235"/>
      <c r="JQI16" s="235"/>
      <c r="JQJ16" s="235"/>
      <c r="JQK16" s="235"/>
      <c r="JQL16" s="235"/>
      <c r="JQM16" s="235"/>
      <c r="JQN16" s="235"/>
      <c r="JQO16" s="775"/>
      <c r="JQP16" s="775"/>
      <c r="JQQ16" s="208"/>
      <c r="JQS16" s="235"/>
      <c r="JQT16" s="235"/>
      <c r="JQU16" s="235"/>
      <c r="JQV16" s="235"/>
      <c r="JQW16" s="235"/>
      <c r="JQX16" s="235"/>
      <c r="JQY16" s="235"/>
      <c r="JQZ16" s="775"/>
      <c r="JRA16" s="775"/>
      <c r="JRB16" s="208"/>
      <c r="JRD16" s="235"/>
      <c r="JRE16" s="235"/>
      <c r="JRF16" s="235"/>
      <c r="JRG16" s="235"/>
      <c r="JRH16" s="235"/>
      <c r="JRI16" s="235"/>
      <c r="JRJ16" s="235"/>
      <c r="JRK16" s="775"/>
      <c r="JRL16" s="775"/>
      <c r="JRM16" s="208"/>
      <c r="JRO16" s="235"/>
      <c r="JRP16" s="235"/>
      <c r="JRQ16" s="235"/>
      <c r="JRR16" s="235"/>
      <c r="JRS16" s="235"/>
      <c r="JRT16" s="235"/>
      <c r="JRU16" s="235"/>
      <c r="JRV16" s="775"/>
      <c r="JRW16" s="775"/>
      <c r="JRX16" s="208"/>
      <c r="JRZ16" s="235"/>
      <c r="JSA16" s="235"/>
      <c r="JSB16" s="235"/>
      <c r="JSC16" s="235"/>
      <c r="JSD16" s="235"/>
      <c r="JSE16" s="235"/>
      <c r="JSF16" s="235"/>
      <c r="JSG16" s="775"/>
      <c r="JSH16" s="775"/>
      <c r="JSI16" s="208"/>
      <c r="JSK16" s="235"/>
      <c r="JSL16" s="235"/>
      <c r="JSM16" s="235"/>
      <c r="JSN16" s="235"/>
      <c r="JSO16" s="235"/>
      <c r="JSP16" s="235"/>
      <c r="JSQ16" s="235"/>
      <c r="JSR16" s="775"/>
      <c r="JSS16" s="775"/>
      <c r="JST16" s="208"/>
      <c r="JSV16" s="235"/>
      <c r="JSW16" s="235"/>
      <c r="JSX16" s="235"/>
      <c r="JSY16" s="235"/>
      <c r="JSZ16" s="235"/>
      <c r="JTA16" s="235"/>
      <c r="JTB16" s="235"/>
      <c r="JTC16" s="775"/>
      <c r="JTD16" s="775"/>
      <c r="JTE16" s="208"/>
      <c r="JTG16" s="235"/>
      <c r="JTH16" s="235"/>
      <c r="JTI16" s="235"/>
      <c r="JTJ16" s="235"/>
      <c r="JTK16" s="235"/>
      <c r="JTL16" s="235"/>
      <c r="JTM16" s="235"/>
      <c r="JTN16" s="775"/>
      <c r="JTO16" s="775"/>
      <c r="JTP16" s="208"/>
      <c r="JTR16" s="235"/>
      <c r="JTS16" s="235"/>
      <c r="JTT16" s="235"/>
      <c r="JTU16" s="235"/>
      <c r="JTV16" s="235"/>
      <c r="JTW16" s="235"/>
      <c r="JTX16" s="235"/>
      <c r="JTY16" s="775"/>
      <c r="JTZ16" s="775"/>
      <c r="JUA16" s="208"/>
      <c r="JUC16" s="235"/>
      <c r="JUD16" s="235"/>
      <c r="JUE16" s="235"/>
      <c r="JUF16" s="235"/>
      <c r="JUG16" s="235"/>
      <c r="JUH16" s="235"/>
      <c r="JUI16" s="235"/>
      <c r="JUJ16" s="775"/>
      <c r="JUK16" s="775"/>
      <c r="JUL16" s="208"/>
      <c r="JUN16" s="235"/>
      <c r="JUO16" s="235"/>
      <c r="JUP16" s="235"/>
      <c r="JUQ16" s="235"/>
      <c r="JUR16" s="235"/>
      <c r="JUS16" s="235"/>
      <c r="JUT16" s="235"/>
      <c r="JUU16" s="775"/>
      <c r="JUV16" s="775"/>
      <c r="JUW16" s="208"/>
      <c r="JUY16" s="235"/>
      <c r="JUZ16" s="235"/>
      <c r="JVA16" s="235"/>
      <c r="JVB16" s="235"/>
      <c r="JVC16" s="235"/>
      <c r="JVD16" s="235"/>
      <c r="JVE16" s="235"/>
      <c r="JVF16" s="775"/>
      <c r="JVG16" s="775"/>
      <c r="JVH16" s="208"/>
      <c r="JVJ16" s="235"/>
      <c r="JVK16" s="235"/>
      <c r="JVL16" s="235"/>
      <c r="JVM16" s="235"/>
      <c r="JVN16" s="235"/>
      <c r="JVO16" s="235"/>
      <c r="JVP16" s="235"/>
      <c r="JVQ16" s="775"/>
      <c r="JVR16" s="775"/>
      <c r="JVS16" s="208"/>
      <c r="JVU16" s="235"/>
      <c r="JVV16" s="235"/>
      <c r="JVW16" s="235"/>
      <c r="JVX16" s="235"/>
      <c r="JVY16" s="235"/>
      <c r="JVZ16" s="235"/>
      <c r="JWA16" s="235"/>
      <c r="JWB16" s="775"/>
      <c r="JWC16" s="775"/>
      <c r="JWD16" s="208"/>
      <c r="JWF16" s="235"/>
      <c r="JWG16" s="235"/>
      <c r="JWH16" s="235"/>
      <c r="JWI16" s="235"/>
      <c r="JWJ16" s="235"/>
      <c r="JWK16" s="235"/>
      <c r="JWL16" s="235"/>
      <c r="JWM16" s="775"/>
      <c r="JWN16" s="775"/>
      <c r="JWO16" s="208"/>
      <c r="JWQ16" s="235"/>
      <c r="JWR16" s="235"/>
      <c r="JWS16" s="235"/>
      <c r="JWT16" s="235"/>
      <c r="JWU16" s="235"/>
      <c r="JWV16" s="235"/>
      <c r="JWW16" s="235"/>
      <c r="JWX16" s="775"/>
      <c r="JWY16" s="775"/>
      <c r="JWZ16" s="208"/>
      <c r="JXB16" s="235"/>
      <c r="JXC16" s="235"/>
      <c r="JXD16" s="235"/>
      <c r="JXE16" s="235"/>
      <c r="JXF16" s="235"/>
      <c r="JXG16" s="235"/>
      <c r="JXH16" s="235"/>
      <c r="JXI16" s="775"/>
      <c r="JXJ16" s="775"/>
      <c r="JXK16" s="208"/>
      <c r="JXM16" s="235"/>
      <c r="JXN16" s="235"/>
      <c r="JXO16" s="235"/>
      <c r="JXP16" s="235"/>
      <c r="JXQ16" s="235"/>
      <c r="JXR16" s="235"/>
      <c r="JXS16" s="235"/>
      <c r="JXT16" s="775"/>
      <c r="JXU16" s="775"/>
      <c r="JXV16" s="208"/>
      <c r="JXX16" s="235"/>
      <c r="JXY16" s="235"/>
      <c r="JXZ16" s="235"/>
      <c r="JYA16" s="235"/>
      <c r="JYB16" s="235"/>
      <c r="JYC16" s="235"/>
      <c r="JYD16" s="235"/>
      <c r="JYE16" s="775"/>
      <c r="JYF16" s="775"/>
      <c r="JYG16" s="208"/>
      <c r="JYI16" s="235"/>
      <c r="JYJ16" s="235"/>
      <c r="JYK16" s="235"/>
      <c r="JYL16" s="235"/>
      <c r="JYM16" s="235"/>
      <c r="JYN16" s="235"/>
      <c r="JYO16" s="235"/>
      <c r="JYP16" s="775"/>
      <c r="JYQ16" s="775"/>
      <c r="JYR16" s="208"/>
      <c r="JYT16" s="235"/>
      <c r="JYU16" s="235"/>
      <c r="JYV16" s="235"/>
      <c r="JYW16" s="235"/>
      <c r="JYX16" s="235"/>
      <c r="JYY16" s="235"/>
      <c r="JYZ16" s="235"/>
      <c r="JZA16" s="775"/>
      <c r="JZB16" s="775"/>
      <c r="JZC16" s="208"/>
      <c r="JZE16" s="235"/>
      <c r="JZF16" s="235"/>
      <c r="JZG16" s="235"/>
      <c r="JZH16" s="235"/>
      <c r="JZI16" s="235"/>
      <c r="JZJ16" s="235"/>
      <c r="JZK16" s="235"/>
      <c r="JZL16" s="775"/>
      <c r="JZM16" s="775"/>
      <c r="JZN16" s="208"/>
      <c r="JZP16" s="235"/>
      <c r="JZQ16" s="235"/>
      <c r="JZR16" s="235"/>
      <c r="JZS16" s="235"/>
      <c r="JZT16" s="235"/>
      <c r="JZU16" s="235"/>
      <c r="JZV16" s="235"/>
      <c r="JZW16" s="775"/>
      <c r="JZX16" s="775"/>
      <c r="JZY16" s="208"/>
      <c r="KAA16" s="235"/>
      <c r="KAB16" s="235"/>
      <c r="KAC16" s="235"/>
      <c r="KAD16" s="235"/>
      <c r="KAE16" s="235"/>
      <c r="KAF16" s="235"/>
      <c r="KAG16" s="235"/>
      <c r="KAH16" s="775"/>
      <c r="KAI16" s="775"/>
      <c r="KAJ16" s="208"/>
      <c r="KAL16" s="235"/>
      <c r="KAM16" s="235"/>
      <c r="KAN16" s="235"/>
      <c r="KAO16" s="235"/>
      <c r="KAP16" s="235"/>
      <c r="KAQ16" s="235"/>
      <c r="KAR16" s="235"/>
      <c r="KAS16" s="775"/>
      <c r="KAT16" s="775"/>
      <c r="KAU16" s="208"/>
      <c r="KAW16" s="235"/>
      <c r="KAX16" s="235"/>
      <c r="KAY16" s="235"/>
      <c r="KAZ16" s="235"/>
      <c r="KBA16" s="235"/>
      <c r="KBB16" s="235"/>
      <c r="KBC16" s="235"/>
      <c r="KBD16" s="775"/>
      <c r="KBE16" s="775"/>
      <c r="KBF16" s="208"/>
      <c r="KBH16" s="235"/>
      <c r="KBI16" s="235"/>
      <c r="KBJ16" s="235"/>
      <c r="KBK16" s="235"/>
      <c r="KBL16" s="235"/>
      <c r="KBM16" s="235"/>
      <c r="KBN16" s="235"/>
      <c r="KBO16" s="775"/>
      <c r="KBP16" s="775"/>
      <c r="KBQ16" s="208"/>
      <c r="KBS16" s="235"/>
      <c r="KBT16" s="235"/>
      <c r="KBU16" s="235"/>
      <c r="KBV16" s="235"/>
      <c r="KBW16" s="235"/>
      <c r="KBX16" s="235"/>
      <c r="KBY16" s="235"/>
      <c r="KBZ16" s="775"/>
      <c r="KCA16" s="775"/>
      <c r="KCB16" s="208"/>
      <c r="KCD16" s="235"/>
      <c r="KCE16" s="235"/>
      <c r="KCF16" s="235"/>
      <c r="KCG16" s="235"/>
      <c r="KCH16" s="235"/>
      <c r="KCI16" s="235"/>
      <c r="KCJ16" s="235"/>
      <c r="KCK16" s="775"/>
      <c r="KCL16" s="775"/>
      <c r="KCM16" s="208"/>
      <c r="KCO16" s="235"/>
      <c r="KCP16" s="235"/>
      <c r="KCQ16" s="235"/>
      <c r="KCR16" s="235"/>
      <c r="KCS16" s="235"/>
      <c r="KCT16" s="235"/>
      <c r="KCU16" s="235"/>
      <c r="KCV16" s="775"/>
      <c r="KCW16" s="775"/>
      <c r="KCX16" s="208"/>
      <c r="KCZ16" s="235"/>
      <c r="KDA16" s="235"/>
      <c r="KDB16" s="235"/>
      <c r="KDC16" s="235"/>
      <c r="KDD16" s="235"/>
      <c r="KDE16" s="235"/>
      <c r="KDF16" s="235"/>
      <c r="KDG16" s="775"/>
      <c r="KDH16" s="775"/>
      <c r="KDI16" s="208"/>
      <c r="KDK16" s="235"/>
      <c r="KDL16" s="235"/>
      <c r="KDM16" s="235"/>
      <c r="KDN16" s="235"/>
      <c r="KDO16" s="235"/>
      <c r="KDP16" s="235"/>
      <c r="KDQ16" s="235"/>
      <c r="KDR16" s="775"/>
      <c r="KDS16" s="775"/>
      <c r="KDT16" s="208"/>
      <c r="KDV16" s="235"/>
      <c r="KDW16" s="235"/>
      <c r="KDX16" s="235"/>
      <c r="KDY16" s="235"/>
      <c r="KDZ16" s="235"/>
      <c r="KEA16" s="235"/>
      <c r="KEB16" s="235"/>
      <c r="KEC16" s="775"/>
      <c r="KED16" s="775"/>
      <c r="KEE16" s="208"/>
      <c r="KEG16" s="235"/>
      <c r="KEH16" s="235"/>
      <c r="KEI16" s="235"/>
      <c r="KEJ16" s="235"/>
      <c r="KEK16" s="235"/>
      <c r="KEL16" s="235"/>
      <c r="KEM16" s="235"/>
      <c r="KEN16" s="775"/>
      <c r="KEO16" s="775"/>
      <c r="KEP16" s="208"/>
      <c r="KER16" s="235"/>
      <c r="KES16" s="235"/>
      <c r="KET16" s="235"/>
      <c r="KEU16" s="235"/>
      <c r="KEV16" s="235"/>
      <c r="KEW16" s="235"/>
      <c r="KEX16" s="235"/>
      <c r="KEY16" s="775"/>
      <c r="KEZ16" s="775"/>
      <c r="KFA16" s="208"/>
      <c r="KFC16" s="235"/>
      <c r="KFD16" s="235"/>
      <c r="KFE16" s="235"/>
      <c r="KFF16" s="235"/>
      <c r="KFG16" s="235"/>
      <c r="KFH16" s="235"/>
      <c r="KFI16" s="235"/>
      <c r="KFJ16" s="775"/>
      <c r="KFK16" s="775"/>
      <c r="KFL16" s="208"/>
      <c r="KFN16" s="235"/>
      <c r="KFO16" s="235"/>
      <c r="KFP16" s="235"/>
      <c r="KFQ16" s="235"/>
      <c r="KFR16" s="235"/>
      <c r="KFS16" s="235"/>
      <c r="KFT16" s="235"/>
      <c r="KFU16" s="775"/>
      <c r="KFV16" s="775"/>
      <c r="KFW16" s="208"/>
      <c r="KFY16" s="235"/>
      <c r="KFZ16" s="235"/>
      <c r="KGA16" s="235"/>
      <c r="KGB16" s="235"/>
      <c r="KGC16" s="235"/>
      <c r="KGD16" s="235"/>
      <c r="KGE16" s="235"/>
      <c r="KGF16" s="775"/>
      <c r="KGG16" s="775"/>
      <c r="KGH16" s="208"/>
      <c r="KGJ16" s="235"/>
      <c r="KGK16" s="235"/>
      <c r="KGL16" s="235"/>
      <c r="KGM16" s="235"/>
      <c r="KGN16" s="235"/>
      <c r="KGO16" s="235"/>
      <c r="KGP16" s="235"/>
      <c r="KGQ16" s="775"/>
      <c r="KGR16" s="775"/>
      <c r="KGS16" s="208"/>
      <c r="KGU16" s="235"/>
      <c r="KGV16" s="235"/>
      <c r="KGW16" s="235"/>
      <c r="KGX16" s="235"/>
      <c r="KGY16" s="235"/>
      <c r="KGZ16" s="235"/>
      <c r="KHA16" s="235"/>
      <c r="KHB16" s="775"/>
      <c r="KHC16" s="775"/>
      <c r="KHD16" s="208"/>
      <c r="KHF16" s="235"/>
      <c r="KHG16" s="235"/>
      <c r="KHH16" s="235"/>
      <c r="KHI16" s="235"/>
      <c r="KHJ16" s="235"/>
      <c r="KHK16" s="235"/>
      <c r="KHL16" s="235"/>
      <c r="KHM16" s="775"/>
      <c r="KHN16" s="775"/>
      <c r="KHO16" s="208"/>
      <c r="KHQ16" s="235"/>
      <c r="KHR16" s="235"/>
      <c r="KHS16" s="235"/>
      <c r="KHT16" s="235"/>
      <c r="KHU16" s="235"/>
      <c r="KHV16" s="235"/>
      <c r="KHW16" s="235"/>
      <c r="KHX16" s="775"/>
      <c r="KHY16" s="775"/>
      <c r="KHZ16" s="208"/>
      <c r="KIB16" s="235"/>
      <c r="KIC16" s="235"/>
      <c r="KID16" s="235"/>
      <c r="KIE16" s="235"/>
      <c r="KIF16" s="235"/>
      <c r="KIG16" s="235"/>
      <c r="KIH16" s="235"/>
      <c r="KII16" s="775"/>
      <c r="KIJ16" s="775"/>
      <c r="KIK16" s="208"/>
      <c r="KIM16" s="235"/>
      <c r="KIN16" s="235"/>
      <c r="KIO16" s="235"/>
      <c r="KIP16" s="235"/>
      <c r="KIQ16" s="235"/>
      <c r="KIR16" s="235"/>
      <c r="KIS16" s="235"/>
      <c r="KIT16" s="775"/>
      <c r="KIU16" s="775"/>
      <c r="KIV16" s="208"/>
      <c r="KIX16" s="235"/>
      <c r="KIY16" s="235"/>
      <c r="KIZ16" s="235"/>
      <c r="KJA16" s="235"/>
      <c r="KJB16" s="235"/>
      <c r="KJC16" s="235"/>
      <c r="KJD16" s="235"/>
      <c r="KJE16" s="775"/>
      <c r="KJF16" s="775"/>
      <c r="KJG16" s="208"/>
      <c r="KJI16" s="235"/>
      <c r="KJJ16" s="235"/>
      <c r="KJK16" s="235"/>
      <c r="KJL16" s="235"/>
      <c r="KJM16" s="235"/>
      <c r="KJN16" s="235"/>
      <c r="KJO16" s="235"/>
      <c r="KJP16" s="775"/>
      <c r="KJQ16" s="775"/>
      <c r="KJR16" s="208"/>
      <c r="KJT16" s="235"/>
      <c r="KJU16" s="235"/>
      <c r="KJV16" s="235"/>
      <c r="KJW16" s="235"/>
      <c r="KJX16" s="235"/>
      <c r="KJY16" s="235"/>
      <c r="KJZ16" s="235"/>
      <c r="KKA16" s="775"/>
      <c r="KKB16" s="775"/>
      <c r="KKC16" s="208"/>
      <c r="KKE16" s="235"/>
      <c r="KKF16" s="235"/>
      <c r="KKG16" s="235"/>
      <c r="KKH16" s="235"/>
      <c r="KKI16" s="235"/>
      <c r="KKJ16" s="235"/>
      <c r="KKK16" s="235"/>
      <c r="KKL16" s="775"/>
      <c r="KKM16" s="775"/>
      <c r="KKN16" s="208"/>
      <c r="KKP16" s="235"/>
      <c r="KKQ16" s="235"/>
      <c r="KKR16" s="235"/>
      <c r="KKS16" s="235"/>
      <c r="KKT16" s="235"/>
      <c r="KKU16" s="235"/>
      <c r="KKV16" s="235"/>
      <c r="KKW16" s="775"/>
      <c r="KKX16" s="775"/>
      <c r="KKY16" s="208"/>
      <c r="KLA16" s="235"/>
      <c r="KLB16" s="235"/>
      <c r="KLC16" s="235"/>
      <c r="KLD16" s="235"/>
      <c r="KLE16" s="235"/>
      <c r="KLF16" s="235"/>
      <c r="KLG16" s="235"/>
      <c r="KLH16" s="775"/>
      <c r="KLI16" s="775"/>
      <c r="KLJ16" s="208"/>
      <c r="KLL16" s="235"/>
      <c r="KLM16" s="235"/>
      <c r="KLN16" s="235"/>
      <c r="KLO16" s="235"/>
      <c r="KLP16" s="235"/>
      <c r="KLQ16" s="235"/>
      <c r="KLR16" s="235"/>
      <c r="KLS16" s="775"/>
      <c r="KLT16" s="775"/>
      <c r="KLU16" s="208"/>
      <c r="KLW16" s="235"/>
      <c r="KLX16" s="235"/>
      <c r="KLY16" s="235"/>
      <c r="KLZ16" s="235"/>
      <c r="KMA16" s="235"/>
      <c r="KMB16" s="235"/>
      <c r="KMC16" s="235"/>
      <c r="KMD16" s="775"/>
      <c r="KME16" s="775"/>
      <c r="KMF16" s="208"/>
      <c r="KMH16" s="235"/>
      <c r="KMI16" s="235"/>
      <c r="KMJ16" s="235"/>
      <c r="KMK16" s="235"/>
      <c r="KML16" s="235"/>
      <c r="KMM16" s="235"/>
      <c r="KMN16" s="235"/>
      <c r="KMO16" s="775"/>
      <c r="KMP16" s="775"/>
      <c r="KMQ16" s="208"/>
      <c r="KMS16" s="235"/>
      <c r="KMT16" s="235"/>
      <c r="KMU16" s="235"/>
      <c r="KMV16" s="235"/>
      <c r="KMW16" s="235"/>
      <c r="KMX16" s="235"/>
      <c r="KMY16" s="235"/>
      <c r="KMZ16" s="775"/>
      <c r="KNA16" s="775"/>
      <c r="KNB16" s="208"/>
      <c r="KND16" s="235"/>
      <c r="KNE16" s="235"/>
      <c r="KNF16" s="235"/>
      <c r="KNG16" s="235"/>
      <c r="KNH16" s="235"/>
      <c r="KNI16" s="235"/>
      <c r="KNJ16" s="235"/>
      <c r="KNK16" s="775"/>
      <c r="KNL16" s="775"/>
      <c r="KNM16" s="208"/>
      <c r="KNO16" s="235"/>
      <c r="KNP16" s="235"/>
      <c r="KNQ16" s="235"/>
      <c r="KNR16" s="235"/>
      <c r="KNS16" s="235"/>
      <c r="KNT16" s="235"/>
      <c r="KNU16" s="235"/>
      <c r="KNV16" s="775"/>
      <c r="KNW16" s="775"/>
      <c r="KNX16" s="208"/>
      <c r="KNZ16" s="235"/>
      <c r="KOA16" s="235"/>
      <c r="KOB16" s="235"/>
      <c r="KOC16" s="235"/>
      <c r="KOD16" s="235"/>
      <c r="KOE16" s="235"/>
      <c r="KOF16" s="235"/>
      <c r="KOG16" s="775"/>
      <c r="KOH16" s="775"/>
      <c r="KOI16" s="208"/>
      <c r="KOK16" s="235"/>
      <c r="KOL16" s="235"/>
      <c r="KOM16" s="235"/>
      <c r="KON16" s="235"/>
      <c r="KOO16" s="235"/>
      <c r="KOP16" s="235"/>
      <c r="KOQ16" s="235"/>
      <c r="KOR16" s="775"/>
      <c r="KOS16" s="775"/>
      <c r="KOT16" s="208"/>
      <c r="KOV16" s="235"/>
      <c r="KOW16" s="235"/>
      <c r="KOX16" s="235"/>
      <c r="KOY16" s="235"/>
      <c r="KOZ16" s="235"/>
      <c r="KPA16" s="235"/>
      <c r="KPB16" s="235"/>
      <c r="KPC16" s="775"/>
      <c r="KPD16" s="775"/>
      <c r="KPE16" s="208"/>
      <c r="KPG16" s="235"/>
      <c r="KPH16" s="235"/>
      <c r="KPI16" s="235"/>
      <c r="KPJ16" s="235"/>
      <c r="KPK16" s="235"/>
      <c r="KPL16" s="235"/>
      <c r="KPM16" s="235"/>
      <c r="KPN16" s="775"/>
      <c r="KPO16" s="775"/>
      <c r="KPP16" s="208"/>
      <c r="KPR16" s="235"/>
      <c r="KPS16" s="235"/>
      <c r="KPT16" s="235"/>
      <c r="KPU16" s="235"/>
      <c r="KPV16" s="235"/>
      <c r="KPW16" s="235"/>
      <c r="KPX16" s="235"/>
      <c r="KPY16" s="775"/>
      <c r="KPZ16" s="775"/>
      <c r="KQA16" s="208"/>
      <c r="KQC16" s="235"/>
      <c r="KQD16" s="235"/>
      <c r="KQE16" s="235"/>
      <c r="KQF16" s="235"/>
      <c r="KQG16" s="235"/>
      <c r="KQH16" s="235"/>
      <c r="KQI16" s="235"/>
      <c r="KQJ16" s="775"/>
      <c r="KQK16" s="775"/>
      <c r="KQL16" s="208"/>
      <c r="KQN16" s="235"/>
      <c r="KQO16" s="235"/>
      <c r="KQP16" s="235"/>
      <c r="KQQ16" s="235"/>
      <c r="KQR16" s="235"/>
      <c r="KQS16" s="235"/>
      <c r="KQT16" s="235"/>
      <c r="KQU16" s="775"/>
      <c r="KQV16" s="775"/>
      <c r="KQW16" s="208"/>
      <c r="KQY16" s="235"/>
      <c r="KQZ16" s="235"/>
      <c r="KRA16" s="235"/>
      <c r="KRB16" s="235"/>
      <c r="KRC16" s="235"/>
      <c r="KRD16" s="235"/>
      <c r="KRE16" s="235"/>
      <c r="KRF16" s="775"/>
      <c r="KRG16" s="775"/>
      <c r="KRH16" s="208"/>
      <c r="KRJ16" s="235"/>
      <c r="KRK16" s="235"/>
      <c r="KRL16" s="235"/>
      <c r="KRM16" s="235"/>
      <c r="KRN16" s="235"/>
      <c r="KRO16" s="235"/>
      <c r="KRP16" s="235"/>
      <c r="KRQ16" s="775"/>
      <c r="KRR16" s="775"/>
      <c r="KRS16" s="208"/>
      <c r="KRU16" s="235"/>
      <c r="KRV16" s="235"/>
      <c r="KRW16" s="235"/>
      <c r="KRX16" s="235"/>
      <c r="KRY16" s="235"/>
      <c r="KRZ16" s="235"/>
      <c r="KSA16" s="235"/>
      <c r="KSB16" s="775"/>
      <c r="KSC16" s="775"/>
      <c r="KSD16" s="208"/>
      <c r="KSF16" s="235"/>
      <c r="KSG16" s="235"/>
      <c r="KSH16" s="235"/>
      <c r="KSI16" s="235"/>
      <c r="KSJ16" s="235"/>
      <c r="KSK16" s="235"/>
      <c r="KSL16" s="235"/>
      <c r="KSM16" s="775"/>
      <c r="KSN16" s="775"/>
      <c r="KSO16" s="208"/>
      <c r="KSQ16" s="235"/>
      <c r="KSR16" s="235"/>
      <c r="KSS16" s="235"/>
      <c r="KST16" s="235"/>
      <c r="KSU16" s="235"/>
      <c r="KSV16" s="235"/>
      <c r="KSW16" s="235"/>
      <c r="KSX16" s="775"/>
      <c r="KSY16" s="775"/>
      <c r="KSZ16" s="208"/>
      <c r="KTB16" s="235"/>
      <c r="KTC16" s="235"/>
      <c r="KTD16" s="235"/>
      <c r="KTE16" s="235"/>
      <c r="KTF16" s="235"/>
      <c r="KTG16" s="235"/>
      <c r="KTH16" s="235"/>
      <c r="KTI16" s="775"/>
      <c r="KTJ16" s="775"/>
      <c r="KTK16" s="208"/>
      <c r="KTM16" s="235"/>
      <c r="KTN16" s="235"/>
      <c r="KTO16" s="235"/>
      <c r="KTP16" s="235"/>
      <c r="KTQ16" s="235"/>
      <c r="KTR16" s="235"/>
      <c r="KTS16" s="235"/>
      <c r="KTT16" s="775"/>
      <c r="KTU16" s="775"/>
      <c r="KTV16" s="208"/>
      <c r="KTX16" s="235"/>
      <c r="KTY16" s="235"/>
      <c r="KTZ16" s="235"/>
      <c r="KUA16" s="235"/>
      <c r="KUB16" s="235"/>
      <c r="KUC16" s="235"/>
      <c r="KUD16" s="235"/>
      <c r="KUE16" s="775"/>
      <c r="KUF16" s="775"/>
      <c r="KUG16" s="208"/>
      <c r="KUI16" s="235"/>
      <c r="KUJ16" s="235"/>
      <c r="KUK16" s="235"/>
      <c r="KUL16" s="235"/>
      <c r="KUM16" s="235"/>
      <c r="KUN16" s="235"/>
      <c r="KUO16" s="235"/>
      <c r="KUP16" s="775"/>
      <c r="KUQ16" s="775"/>
      <c r="KUR16" s="208"/>
      <c r="KUT16" s="235"/>
      <c r="KUU16" s="235"/>
      <c r="KUV16" s="235"/>
      <c r="KUW16" s="235"/>
      <c r="KUX16" s="235"/>
      <c r="KUY16" s="235"/>
      <c r="KUZ16" s="235"/>
      <c r="KVA16" s="775"/>
      <c r="KVB16" s="775"/>
      <c r="KVC16" s="208"/>
      <c r="KVE16" s="235"/>
      <c r="KVF16" s="235"/>
      <c r="KVG16" s="235"/>
      <c r="KVH16" s="235"/>
      <c r="KVI16" s="235"/>
      <c r="KVJ16" s="235"/>
      <c r="KVK16" s="235"/>
      <c r="KVL16" s="775"/>
      <c r="KVM16" s="775"/>
      <c r="KVN16" s="208"/>
      <c r="KVP16" s="235"/>
      <c r="KVQ16" s="235"/>
      <c r="KVR16" s="235"/>
      <c r="KVS16" s="235"/>
      <c r="KVT16" s="235"/>
      <c r="KVU16" s="235"/>
      <c r="KVV16" s="235"/>
      <c r="KVW16" s="775"/>
      <c r="KVX16" s="775"/>
      <c r="KVY16" s="208"/>
      <c r="KWA16" s="235"/>
      <c r="KWB16" s="235"/>
      <c r="KWC16" s="235"/>
      <c r="KWD16" s="235"/>
      <c r="KWE16" s="235"/>
      <c r="KWF16" s="235"/>
      <c r="KWG16" s="235"/>
      <c r="KWH16" s="775"/>
      <c r="KWI16" s="775"/>
      <c r="KWJ16" s="208"/>
      <c r="KWL16" s="235"/>
      <c r="KWM16" s="235"/>
      <c r="KWN16" s="235"/>
      <c r="KWO16" s="235"/>
      <c r="KWP16" s="235"/>
      <c r="KWQ16" s="235"/>
      <c r="KWR16" s="235"/>
      <c r="KWS16" s="775"/>
      <c r="KWT16" s="775"/>
      <c r="KWU16" s="208"/>
      <c r="KWW16" s="235"/>
      <c r="KWX16" s="235"/>
      <c r="KWY16" s="235"/>
      <c r="KWZ16" s="235"/>
      <c r="KXA16" s="235"/>
      <c r="KXB16" s="235"/>
      <c r="KXC16" s="235"/>
      <c r="KXD16" s="775"/>
      <c r="KXE16" s="775"/>
      <c r="KXF16" s="208"/>
      <c r="KXH16" s="235"/>
      <c r="KXI16" s="235"/>
      <c r="KXJ16" s="235"/>
      <c r="KXK16" s="235"/>
      <c r="KXL16" s="235"/>
      <c r="KXM16" s="235"/>
      <c r="KXN16" s="235"/>
      <c r="KXO16" s="775"/>
      <c r="KXP16" s="775"/>
      <c r="KXQ16" s="208"/>
      <c r="KXS16" s="235"/>
      <c r="KXT16" s="235"/>
      <c r="KXU16" s="235"/>
      <c r="KXV16" s="235"/>
      <c r="KXW16" s="235"/>
      <c r="KXX16" s="235"/>
      <c r="KXY16" s="235"/>
      <c r="KXZ16" s="775"/>
      <c r="KYA16" s="775"/>
      <c r="KYB16" s="208"/>
      <c r="KYD16" s="235"/>
      <c r="KYE16" s="235"/>
      <c r="KYF16" s="235"/>
      <c r="KYG16" s="235"/>
      <c r="KYH16" s="235"/>
      <c r="KYI16" s="235"/>
      <c r="KYJ16" s="235"/>
      <c r="KYK16" s="775"/>
      <c r="KYL16" s="775"/>
      <c r="KYM16" s="208"/>
      <c r="KYO16" s="235"/>
      <c r="KYP16" s="235"/>
      <c r="KYQ16" s="235"/>
      <c r="KYR16" s="235"/>
      <c r="KYS16" s="235"/>
      <c r="KYT16" s="235"/>
      <c r="KYU16" s="235"/>
      <c r="KYV16" s="775"/>
      <c r="KYW16" s="775"/>
      <c r="KYX16" s="208"/>
      <c r="KYZ16" s="235"/>
      <c r="KZA16" s="235"/>
      <c r="KZB16" s="235"/>
      <c r="KZC16" s="235"/>
      <c r="KZD16" s="235"/>
      <c r="KZE16" s="235"/>
      <c r="KZF16" s="235"/>
      <c r="KZG16" s="775"/>
      <c r="KZH16" s="775"/>
      <c r="KZI16" s="208"/>
      <c r="KZK16" s="235"/>
      <c r="KZL16" s="235"/>
      <c r="KZM16" s="235"/>
      <c r="KZN16" s="235"/>
      <c r="KZO16" s="235"/>
      <c r="KZP16" s="235"/>
      <c r="KZQ16" s="235"/>
      <c r="KZR16" s="775"/>
      <c r="KZS16" s="775"/>
      <c r="KZT16" s="208"/>
      <c r="KZV16" s="235"/>
      <c r="KZW16" s="235"/>
      <c r="KZX16" s="235"/>
      <c r="KZY16" s="235"/>
      <c r="KZZ16" s="235"/>
      <c r="LAA16" s="235"/>
      <c r="LAB16" s="235"/>
      <c r="LAC16" s="775"/>
      <c r="LAD16" s="775"/>
      <c r="LAE16" s="208"/>
      <c r="LAG16" s="235"/>
      <c r="LAH16" s="235"/>
      <c r="LAI16" s="235"/>
      <c r="LAJ16" s="235"/>
      <c r="LAK16" s="235"/>
      <c r="LAL16" s="235"/>
      <c r="LAM16" s="235"/>
      <c r="LAN16" s="775"/>
      <c r="LAO16" s="775"/>
      <c r="LAP16" s="208"/>
      <c r="LAR16" s="235"/>
      <c r="LAS16" s="235"/>
      <c r="LAT16" s="235"/>
      <c r="LAU16" s="235"/>
      <c r="LAV16" s="235"/>
      <c r="LAW16" s="235"/>
      <c r="LAX16" s="235"/>
      <c r="LAY16" s="775"/>
      <c r="LAZ16" s="775"/>
      <c r="LBA16" s="208"/>
      <c r="LBC16" s="235"/>
      <c r="LBD16" s="235"/>
      <c r="LBE16" s="235"/>
      <c r="LBF16" s="235"/>
      <c r="LBG16" s="235"/>
      <c r="LBH16" s="235"/>
      <c r="LBI16" s="235"/>
      <c r="LBJ16" s="775"/>
      <c r="LBK16" s="775"/>
      <c r="LBL16" s="208"/>
      <c r="LBN16" s="235"/>
      <c r="LBO16" s="235"/>
      <c r="LBP16" s="235"/>
      <c r="LBQ16" s="235"/>
      <c r="LBR16" s="235"/>
      <c r="LBS16" s="235"/>
      <c r="LBT16" s="235"/>
      <c r="LBU16" s="775"/>
      <c r="LBV16" s="775"/>
      <c r="LBW16" s="208"/>
      <c r="LBY16" s="235"/>
      <c r="LBZ16" s="235"/>
      <c r="LCA16" s="235"/>
      <c r="LCB16" s="235"/>
      <c r="LCC16" s="235"/>
      <c r="LCD16" s="235"/>
      <c r="LCE16" s="235"/>
      <c r="LCF16" s="775"/>
      <c r="LCG16" s="775"/>
      <c r="LCH16" s="208"/>
      <c r="LCJ16" s="235"/>
      <c r="LCK16" s="235"/>
      <c r="LCL16" s="235"/>
      <c r="LCM16" s="235"/>
      <c r="LCN16" s="235"/>
      <c r="LCO16" s="235"/>
      <c r="LCP16" s="235"/>
      <c r="LCQ16" s="775"/>
      <c r="LCR16" s="775"/>
      <c r="LCS16" s="208"/>
      <c r="LCU16" s="235"/>
      <c r="LCV16" s="235"/>
      <c r="LCW16" s="235"/>
      <c r="LCX16" s="235"/>
      <c r="LCY16" s="235"/>
      <c r="LCZ16" s="235"/>
      <c r="LDA16" s="235"/>
      <c r="LDB16" s="775"/>
      <c r="LDC16" s="775"/>
      <c r="LDD16" s="208"/>
      <c r="LDF16" s="235"/>
      <c r="LDG16" s="235"/>
      <c r="LDH16" s="235"/>
      <c r="LDI16" s="235"/>
      <c r="LDJ16" s="235"/>
      <c r="LDK16" s="235"/>
      <c r="LDL16" s="235"/>
      <c r="LDM16" s="775"/>
      <c r="LDN16" s="775"/>
      <c r="LDO16" s="208"/>
      <c r="LDQ16" s="235"/>
      <c r="LDR16" s="235"/>
      <c r="LDS16" s="235"/>
      <c r="LDT16" s="235"/>
      <c r="LDU16" s="235"/>
      <c r="LDV16" s="235"/>
      <c r="LDW16" s="235"/>
      <c r="LDX16" s="775"/>
      <c r="LDY16" s="775"/>
      <c r="LDZ16" s="208"/>
      <c r="LEB16" s="235"/>
      <c r="LEC16" s="235"/>
      <c r="LED16" s="235"/>
      <c r="LEE16" s="235"/>
      <c r="LEF16" s="235"/>
      <c r="LEG16" s="235"/>
      <c r="LEH16" s="235"/>
      <c r="LEI16" s="775"/>
      <c r="LEJ16" s="775"/>
      <c r="LEK16" s="208"/>
      <c r="LEM16" s="235"/>
      <c r="LEN16" s="235"/>
      <c r="LEO16" s="235"/>
      <c r="LEP16" s="235"/>
      <c r="LEQ16" s="235"/>
      <c r="LER16" s="235"/>
      <c r="LES16" s="235"/>
      <c r="LET16" s="775"/>
      <c r="LEU16" s="775"/>
      <c r="LEV16" s="208"/>
      <c r="LEX16" s="235"/>
      <c r="LEY16" s="235"/>
      <c r="LEZ16" s="235"/>
      <c r="LFA16" s="235"/>
      <c r="LFB16" s="235"/>
      <c r="LFC16" s="235"/>
      <c r="LFD16" s="235"/>
      <c r="LFE16" s="775"/>
      <c r="LFF16" s="775"/>
      <c r="LFG16" s="208"/>
      <c r="LFI16" s="235"/>
      <c r="LFJ16" s="235"/>
      <c r="LFK16" s="235"/>
      <c r="LFL16" s="235"/>
      <c r="LFM16" s="235"/>
      <c r="LFN16" s="235"/>
      <c r="LFO16" s="235"/>
      <c r="LFP16" s="775"/>
      <c r="LFQ16" s="775"/>
      <c r="LFR16" s="208"/>
      <c r="LFT16" s="235"/>
      <c r="LFU16" s="235"/>
      <c r="LFV16" s="235"/>
      <c r="LFW16" s="235"/>
      <c r="LFX16" s="235"/>
      <c r="LFY16" s="235"/>
      <c r="LFZ16" s="235"/>
      <c r="LGA16" s="775"/>
      <c r="LGB16" s="775"/>
      <c r="LGC16" s="208"/>
      <c r="LGE16" s="235"/>
      <c r="LGF16" s="235"/>
      <c r="LGG16" s="235"/>
      <c r="LGH16" s="235"/>
      <c r="LGI16" s="235"/>
      <c r="LGJ16" s="235"/>
      <c r="LGK16" s="235"/>
      <c r="LGL16" s="775"/>
      <c r="LGM16" s="775"/>
      <c r="LGN16" s="208"/>
      <c r="LGP16" s="235"/>
      <c r="LGQ16" s="235"/>
      <c r="LGR16" s="235"/>
      <c r="LGS16" s="235"/>
      <c r="LGT16" s="235"/>
      <c r="LGU16" s="235"/>
      <c r="LGV16" s="235"/>
      <c r="LGW16" s="775"/>
      <c r="LGX16" s="775"/>
      <c r="LGY16" s="208"/>
      <c r="LHA16" s="235"/>
      <c r="LHB16" s="235"/>
      <c r="LHC16" s="235"/>
      <c r="LHD16" s="235"/>
      <c r="LHE16" s="235"/>
      <c r="LHF16" s="235"/>
      <c r="LHG16" s="235"/>
      <c r="LHH16" s="775"/>
      <c r="LHI16" s="775"/>
      <c r="LHJ16" s="208"/>
      <c r="LHL16" s="235"/>
      <c r="LHM16" s="235"/>
      <c r="LHN16" s="235"/>
      <c r="LHO16" s="235"/>
      <c r="LHP16" s="235"/>
      <c r="LHQ16" s="235"/>
      <c r="LHR16" s="235"/>
      <c r="LHS16" s="775"/>
      <c r="LHT16" s="775"/>
      <c r="LHU16" s="208"/>
      <c r="LHW16" s="235"/>
      <c r="LHX16" s="235"/>
      <c r="LHY16" s="235"/>
      <c r="LHZ16" s="235"/>
      <c r="LIA16" s="235"/>
      <c r="LIB16" s="235"/>
      <c r="LIC16" s="235"/>
      <c r="LID16" s="775"/>
      <c r="LIE16" s="775"/>
      <c r="LIF16" s="208"/>
      <c r="LIH16" s="235"/>
      <c r="LII16" s="235"/>
      <c r="LIJ16" s="235"/>
      <c r="LIK16" s="235"/>
      <c r="LIL16" s="235"/>
      <c r="LIM16" s="235"/>
      <c r="LIN16" s="235"/>
      <c r="LIO16" s="775"/>
      <c r="LIP16" s="775"/>
      <c r="LIQ16" s="208"/>
      <c r="LIS16" s="235"/>
      <c r="LIT16" s="235"/>
      <c r="LIU16" s="235"/>
      <c r="LIV16" s="235"/>
      <c r="LIW16" s="235"/>
      <c r="LIX16" s="235"/>
      <c r="LIY16" s="235"/>
      <c r="LIZ16" s="775"/>
      <c r="LJA16" s="775"/>
      <c r="LJB16" s="208"/>
      <c r="LJD16" s="235"/>
      <c r="LJE16" s="235"/>
      <c r="LJF16" s="235"/>
      <c r="LJG16" s="235"/>
      <c r="LJH16" s="235"/>
      <c r="LJI16" s="235"/>
      <c r="LJJ16" s="235"/>
      <c r="LJK16" s="775"/>
      <c r="LJL16" s="775"/>
      <c r="LJM16" s="208"/>
      <c r="LJO16" s="235"/>
      <c r="LJP16" s="235"/>
      <c r="LJQ16" s="235"/>
      <c r="LJR16" s="235"/>
      <c r="LJS16" s="235"/>
      <c r="LJT16" s="235"/>
      <c r="LJU16" s="235"/>
      <c r="LJV16" s="775"/>
      <c r="LJW16" s="775"/>
      <c r="LJX16" s="208"/>
      <c r="LJZ16" s="235"/>
      <c r="LKA16" s="235"/>
      <c r="LKB16" s="235"/>
      <c r="LKC16" s="235"/>
      <c r="LKD16" s="235"/>
      <c r="LKE16" s="235"/>
      <c r="LKF16" s="235"/>
      <c r="LKG16" s="775"/>
      <c r="LKH16" s="775"/>
      <c r="LKI16" s="208"/>
      <c r="LKK16" s="235"/>
      <c r="LKL16" s="235"/>
      <c r="LKM16" s="235"/>
      <c r="LKN16" s="235"/>
      <c r="LKO16" s="235"/>
      <c r="LKP16" s="235"/>
      <c r="LKQ16" s="235"/>
      <c r="LKR16" s="775"/>
      <c r="LKS16" s="775"/>
      <c r="LKT16" s="208"/>
      <c r="LKV16" s="235"/>
      <c r="LKW16" s="235"/>
      <c r="LKX16" s="235"/>
      <c r="LKY16" s="235"/>
      <c r="LKZ16" s="235"/>
      <c r="LLA16" s="235"/>
      <c r="LLB16" s="235"/>
      <c r="LLC16" s="775"/>
      <c r="LLD16" s="775"/>
      <c r="LLE16" s="208"/>
      <c r="LLG16" s="235"/>
      <c r="LLH16" s="235"/>
      <c r="LLI16" s="235"/>
      <c r="LLJ16" s="235"/>
      <c r="LLK16" s="235"/>
      <c r="LLL16" s="235"/>
      <c r="LLM16" s="235"/>
      <c r="LLN16" s="775"/>
      <c r="LLO16" s="775"/>
      <c r="LLP16" s="208"/>
      <c r="LLR16" s="235"/>
      <c r="LLS16" s="235"/>
      <c r="LLT16" s="235"/>
      <c r="LLU16" s="235"/>
      <c r="LLV16" s="235"/>
      <c r="LLW16" s="235"/>
      <c r="LLX16" s="235"/>
      <c r="LLY16" s="775"/>
      <c r="LLZ16" s="775"/>
      <c r="LMA16" s="208"/>
      <c r="LMC16" s="235"/>
      <c r="LMD16" s="235"/>
      <c r="LME16" s="235"/>
      <c r="LMF16" s="235"/>
      <c r="LMG16" s="235"/>
      <c r="LMH16" s="235"/>
      <c r="LMI16" s="235"/>
      <c r="LMJ16" s="775"/>
      <c r="LMK16" s="775"/>
      <c r="LML16" s="208"/>
      <c r="LMN16" s="235"/>
      <c r="LMO16" s="235"/>
      <c r="LMP16" s="235"/>
      <c r="LMQ16" s="235"/>
      <c r="LMR16" s="235"/>
      <c r="LMS16" s="235"/>
      <c r="LMT16" s="235"/>
      <c r="LMU16" s="775"/>
      <c r="LMV16" s="775"/>
      <c r="LMW16" s="208"/>
      <c r="LMY16" s="235"/>
      <c r="LMZ16" s="235"/>
      <c r="LNA16" s="235"/>
      <c r="LNB16" s="235"/>
      <c r="LNC16" s="235"/>
      <c r="LND16" s="235"/>
      <c r="LNE16" s="235"/>
      <c r="LNF16" s="775"/>
      <c r="LNG16" s="775"/>
      <c r="LNH16" s="208"/>
      <c r="LNJ16" s="235"/>
      <c r="LNK16" s="235"/>
      <c r="LNL16" s="235"/>
      <c r="LNM16" s="235"/>
      <c r="LNN16" s="235"/>
      <c r="LNO16" s="235"/>
      <c r="LNP16" s="235"/>
      <c r="LNQ16" s="775"/>
      <c r="LNR16" s="775"/>
      <c r="LNS16" s="208"/>
      <c r="LNU16" s="235"/>
      <c r="LNV16" s="235"/>
      <c r="LNW16" s="235"/>
      <c r="LNX16" s="235"/>
      <c r="LNY16" s="235"/>
      <c r="LNZ16" s="235"/>
      <c r="LOA16" s="235"/>
      <c r="LOB16" s="775"/>
      <c r="LOC16" s="775"/>
      <c r="LOD16" s="208"/>
      <c r="LOF16" s="235"/>
      <c r="LOG16" s="235"/>
      <c r="LOH16" s="235"/>
      <c r="LOI16" s="235"/>
      <c r="LOJ16" s="235"/>
      <c r="LOK16" s="235"/>
      <c r="LOL16" s="235"/>
      <c r="LOM16" s="775"/>
      <c r="LON16" s="775"/>
      <c r="LOO16" s="208"/>
      <c r="LOQ16" s="235"/>
      <c r="LOR16" s="235"/>
      <c r="LOS16" s="235"/>
      <c r="LOT16" s="235"/>
      <c r="LOU16" s="235"/>
      <c r="LOV16" s="235"/>
      <c r="LOW16" s="235"/>
      <c r="LOX16" s="775"/>
      <c r="LOY16" s="775"/>
      <c r="LOZ16" s="208"/>
      <c r="LPB16" s="235"/>
      <c r="LPC16" s="235"/>
      <c r="LPD16" s="235"/>
      <c r="LPE16" s="235"/>
      <c r="LPF16" s="235"/>
      <c r="LPG16" s="235"/>
      <c r="LPH16" s="235"/>
      <c r="LPI16" s="775"/>
      <c r="LPJ16" s="775"/>
      <c r="LPK16" s="208"/>
      <c r="LPM16" s="235"/>
      <c r="LPN16" s="235"/>
      <c r="LPO16" s="235"/>
      <c r="LPP16" s="235"/>
      <c r="LPQ16" s="235"/>
      <c r="LPR16" s="235"/>
      <c r="LPS16" s="235"/>
      <c r="LPT16" s="775"/>
      <c r="LPU16" s="775"/>
      <c r="LPV16" s="208"/>
      <c r="LPX16" s="235"/>
      <c r="LPY16" s="235"/>
      <c r="LPZ16" s="235"/>
      <c r="LQA16" s="235"/>
      <c r="LQB16" s="235"/>
      <c r="LQC16" s="235"/>
      <c r="LQD16" s="235"/>
      <c r="LQE16" s="775"/>
      <c r="LQF16" s="775"/>
      <c r="LQG16" s="208"/>
      <c r="LQI16" s="235"/>
      <c r="LQJ16" s="235"/>
      <c r="LQK16" s="235"/>
      <c r="LQL16" s="235"/>
      <c r="LQM16" s="235"/>
      <c r="LQN16" s="235"/>
      <c r="LQO16" s="235"/>
      <c r="LQP16" s="775"/>
      <c r="LQQ16" s="775"/>
      <c r="LQR16" s="208"/>
      <c r="LQT16" s="235"/>
      <c r="LQU16" s="235"/>
      <c r="LQV16" s="235"/>
      <c r="LQW16" s="235"/>
      <c r="LQX16" s="235"/>
      <c r="LQY16" s="235"/>
      <c r="LQZ16" s="235"/>
      <c r="LRA16" s="775"/>
      <c r="LRB16" s="775"/>
      <c r="LRC16" s="208"/>
      <c r="LRE16" s="235"/>
      <c r="LRF16" s="235"/>
      <c r="LRG16" s="235"/>
      <c r="LRH16" s="235"/>
      <c r="LRI16" s="235"/>
      <c r="LRJ16" s="235"/>
      <c r="LRK16" s="235"/>
      <c r="LRL16" s="775"/>
      <c r="LRM16" s="775"/>
      <c r="LRN16" s="208"/>
      <c r="LRP16" s="235"/>
      <c r="LRQ16" s="235"/>
      <c r="LRR16" s="235"/>
      <c r="LRS16" s="235"/>
      <c r="LRT16" s="235"/>
      <c r="LRU16" s="235"/>
      <c r="LRV16" s="235"/>
      <c r="LRW16" s="775"/>
      <c r="LRX16" s="775"/>
      <c r="LRY16" s="208"/>
      <c r="LSA16" s="235"/>
      <c r="LSB16" s="235"/>
      <c r="LSC16" s="235"/>
      <c r="LSD16" s="235"/>
      <c r="LSE16" s="235"/>
      <c r="LSF16" s="235"/>
      <c r="LSG16" s="235"/>
      <c r="LSH16" s="775"/>
      <c r="LSI16" s="775"/>
      <c r="LSJ16" s="208"/>
      <c r="LSL16" s="235"/>
      <c r="LSM16" s="235"/>
      <c r="LSN16" s="235"/>
      <c r="LSO16" s="235"/>
      <c r="LSP16" s="235"/>
      <c r="LSQ16" s="235"/>
      <c r="LSR16" s="235"/>
      <c r="LSS16" s="775"/>
      <c r="LST16" s="775"/>
      <c r="LSU16" s="208"/>
      <c r="LSW16" s="235"/>
      <c r="LSX16" s="235"/>
      <c r="LSY16" s="235"/>
      <c r="LSZ16" s="235"/>
      <c r="LTA16" s="235"/>
      <c r="LTB16" s="235"/>
      <c r="LTC16" s="235"/>
      <c r="LTD16" s="775"/>
      <c r="LTE16" s="775"/>
      <c r="LTF16" s="208"/>
      <c r="LTH16" s="235"/>
      <c r="LTI16" s="235"/>
      <c r="LTJ16" s="235"/>
      <c r="LTK16" s="235"/>
      <c r="LTL16" s="235"/>
      <c r="LTM16" s="235"/>
      <c r="LTN16" s="235"/>
      <c r="LTO16" s="775"/>
      <c r="LTP16" s="775"/>
      <c r="LTQ16" s="208"/>
      <c r="LTS16" s="235"/>
      <c r="LTT16" s="235"/>
      <c r="LTU16" s="235"/>
      <c r="LTV16" s="235"/>
      <c r="LTW16" s="235"/>
      <c r="LTX16" s="235"/>
      <c r="LTY16" s="235"/>
      <c r="LTZ16" s="775"/>
      <c r="LUA16" s="775"/>
      <c r="LUB16" s="208"/>
      <c r="LUD16" s="235"/>
      <c r="LUE16" s="235"/>
      <c r="LUF16" s="235"/>
      <c r="LUG16" s="235"/>
      <c r="LUH16" s="235"/>
      <c r="LUI16" s="235"/>
      <c r="LUJ16" s="235"/>
      <c r="LUK16" s="775"/>
      <c r="LUL16" s="775"/>
      <c r="LUM16" s="208"/>
      <c r="LUO16" s="235"/>
      <c r="LUP16" s="235"/>
      <c r="LUQ16" s="235"/>
      <c r="LUR16" s="235"/>
      <c r="LUS16" s="235"/>
      <c r="LUT16" s="235"/>
      <c r="LUU16" s="235"/>
      <c r="LUV16" s="775"/>
      <c r="LUW16" s="775"/>
      <c r="LUX16" s="208"/>
      <c r="LUZ16" s="235"/>
      <c r="LVA16" s="235"/>
      <c r="LVB16" s="235"/>
      <c r="LVC16" s="235"/>
      <c r="LVD16" s="235"/>
      <c r="LVE16" s="235"/>
      <c r="LVF16" s="235"/>
      <c r="LVG16" s="775"/>
      <c r="LVH16" s="775"/>
      <c r="LVI16" s="208"/>
      <c r="LVK16" s="235"/>
      <c r="LVL16" s="235"/>
      <c r="LVM16" s="235"/>
      <c r="LVN16" s="235"/>
      <c r="LVO16" s="235"/>
      <c r="LVP16" s="235"/>
      <c r="LVQ16" s="235"/>
      <c r="LVR16" s="775"/>
      <c r="LVS16" s="775"/>
      <c r="LVT16" s="208"/>
      <c r="LVV16" s="235"/>
      <c r="LVW16" s="235"/>
      <c r="LVX16" s="235"/>
      <c r="LVY16" s="235"/>
      <c r="LVZ16" s="235"/>
      <c r="LWA16" s="235"/>
      <c r="LWB16" s="235"/>
      <c r="LWC16" s="775"/>
      <c r="LWD16" s="775"/>
      <c r="LWE16" s="208"/>
      <c r="LWG16" s="235"/>
      <c r="LWH16" s="235"/>
      <c r="LWI16" s="235"/>
      <c r="LWJ16" s="235"/>
      <c r="LWK16" s="235"/>
      <c r="LWL16" s="235"/>
      <c r="LWM16" s="235"/>
      <c r="LWN16" s="775"/>
      <c r="LWO16" s="775"/>
      <c r="LWP16" s="208"/>
      <c r="LWR16" s="235"/>
      <c r="LWS16" s="235"/>
      <c r="LWT16" s="235"/>
      <c r="LWU16" s="235"/>
      <c r="LWV16" s="235"/>
      <c r="LWW16" s="235"/>
      <c r="LWX16" s="235"/>
      <c r="LWY16" s="775"/>
      <c r="LWZ16" s="775"/>
      <c r="LXA16" s="208"/>
      <c r="LXC16" s="235"/>
      <c r="LXD16" s="235"/>
      <c r="LXE16" s="235"/>
      <c r="LXF16" s="235"/>
      <c r="LXG16" s="235"/>
      <c r="LXH16" s="235"/>
      <c r="LXI16" s="235"/>
      <c r="LXJ16" s="775"/>
      <c r="LXK16" s="775"/>
      <c r="LXL16" s="208"/>
      <c r="LXN16" s="235"/>
      <c r="LXO16" s="235"/>
      <c r="LXP16" s="235"/>
      <c r="LXQ16" s="235"/>
      <c r="LXR16" s="235"/>
      <c r="LXS16" s="235"/>
      <c r="LXT16" s="235"/>
      <c r="LXU16" s="775"/>
      <c r="LXV16" s="775"/>
      <c r="LXW16" s="208"/>
      <c r="LXY16" s="235"/>
      <c r="LXZ16" s="235"/>
      <c r="LYA16" s="235"/>
      <c r="LYB16" s="235"/>
      <c r="LYC16" s="235"/>
      <c r="LYD16" s="235"/>
      <c r="LYE16" s="235"/>
      <c r="LYF16" s="775"/>
      <c r="LYG16" s="775"/>
      <c r="LYH16" s="208"/>
      <c r="LYJ16" s="235"/>
      <c r="LYK16" s="235"/>
      <c r="LYL16" s="235"/>
      <c r="LYM16" s="235"/>
      <c r="LYN16" s="235"/>
      <c r="LYO16" s="235"/>
      <c r="LYP16" s="235"/>
      <c r="LYQ16" s="775"/>
      <c r="LYR16" s="775"/>
      <c r="LYS16" s="208"/>
      <c r="LYU16" s="235"/>
      <c r="LYV16" s="235"/>
      <c r="LYW16" s="235"/>
      <c r="LYX16" s="235"/>
      <c r="LYY16" s="235"/>
      <c r="LYZ16" s="235"/>
      <c r="LZA16" s="235"/>
      <c r="LZB16" s="775"/>
      <c r="LZC16" s="775"/>
      <c r="LZD16" s="208"/>
      <c r="LZF16" s="235"/>
      <c r="LZG16" s="235"/>
      <c r="LZH16" s="235"/>
      <c r="LZI16" s="235"/>
      <c r="LZJ16" s="235"/>
      <c r="LZK16" s="235"/>
      <c r="LZL16" s="235"/>
      <c r="LZM16" s="775"/>
      <c r="LZN16" s="775"/>
      <c r="LZO16" s="208"/>
      <c r="LZQ16" s="235"/>
      <c r="LZR16" s="235"/>
      <c r="LZS16" s="235"/>
      <c r="LZT16" s="235"/>
      <c r="LZU16" s="235"/>
      <c r="LZV16" s="235"/>
      <c r="LZW16" s="235"/>
      <c r="LZX16" s="775"/>
      <c r="LZY16" s="775"/>
      <c r="LZZ16" s="208"/>
      <c r="MAB16" s="235"/>
      <c r="MAC16" s="235"/>
      <c r="MAD16" s="235"/>
      <c r="MAE16" s="235"/>
      <c r="MAF16" s="235"/>
      <c r="MAG16" s="235"/>
      <c r="MAH16" s="235"/>
      <c r="MAI16" s="775"/>
      <c r="MAJ16" s="775"/>
      <c r="MAK16" s="208"/>
      <c r="MAM16" s="235"/>
      <c r="MAN16" s="235"/>
      <c r="MAO16" s="235"/>
      <c r="MAP16" s="235"/>
      <c r="MAQ16" s="235"/>
      <c r="MAR16" s="235"/>
      <c r="MAS16" s="235"/>
      <c r="MAT16" s="775"/>
      <c r="MAU16" s="775"/>
      <c r="MAV16" s="208"/>
      <c r="MAX16" s="235"/>
      <c r="MAY16" s="235"/>
      <c r="MAZ16" s="235"/>
      <c r="MBA16" s="235"/>
      <c r="MBB16" s="235"/>
      <c r="MBC16" s="235"/>
      <c r="MBD16" s="235"/>
      <c r="MBE16" s="775"/>
      <c r="MBF16" s="775"/>
      <c r="MBG16" s="208"/>
      <c r="MBI16" s="235"/>
      <c r="MBJ16" s="235"/>
      <c r="MBK16" s="235"/>
      <c r="MBL16" s="235"/>
      <c r="MBM16" s="235"/>
      <c r="MBN16" s="235"/>
      <c r="MBO16" s="235"/>
      <c r="MBP16" s="775"/>
      <c r="MBQ16" s="775"/>
      <c r="MBR16" s="208"/>
      <c r="MBT16" s="235"/>
      <c r="MBU16" s="235"/>
      <c r="MBV16" s="235"/>
      <c r="MBW16" s="235"/>
      <c r="MBX16" s="235"/>
      <c r="MBY16" s="235"/>
      <c r="MBZ16" s="235"/>
      <c r="MCA16" s="775"/>
      <c r="MCB16" s="775"/>
      <c r="MCC16" s="208"/>
      <c r="MCE16" s="235"/>
      <c r="MCF16" s="235"/>
      <c r="MCG16" s="235"/>
      <c r="MCH16" s="235"/>
      <c r="MCI16" s="235"/>
      <c r="MCJ16" s="235"/>
      <c r="MCK16" s="235"/>
      <c r="MCL16" s="775"/>
      <c r="MCM16" s="775"/>
      <c r="MCN16" s="208"/>
      <c r="MCP16" s="235"/>
      <c r="MCQ16" s="235"/>
      <c r="MCR16" s="235"/>
      <c r="MCS16" s="235"/>
      <c r="MCT16" s="235"/>
      <c r="MCU16" s="235"/>
      <c r="MCV16" s="235"/>
      <c r="MCW16" s="775"/>
      <c r="MCX16" s="775"/>
      <c r="MCY16" s="208"/>
      <c r="MDA16" s="235"/>
      <c r="MDB16" s="235"/>
      <c r="MDC16" s="235"/>
      <c r="MDD16" s="235"/>
      <c r="MDE16" s="235"/>
      <c r="MDF16" s="235"/>
      <c r="MDG16" s="235"/>
      <c r="MDH16" s="775"/>
      <c r="MDI16" s="775"/>
      <c r="MDJ16" s="208"/>
      <c r="MDL16" s="235"/>
      <c r="MDM16" s="235"/>
      <c r="MDN16" s="235"/>
      <c r="MDO16" s="235"/>
      <c r="MDP16" s="235"/>
      <c r="MDQ16" s="235"/>
      <c r="MDR16" s="235"/>
      <c r="MDS16" s="775"/>
      <c r="MDT16" s="775"/>
      <c r="MDU16" s="208"/>
      <c r="MDW16" s="235"/>
      <c r="MDX16" s="235"/>
      <c r="MDY16" s="235"/>
      <c r="MDZ16" s="235"/>
      <c r="MEA16" s="235"/>
      <c r="MEB16" s="235"/>
      <c r="MEC16" s="235"/>
      <c r="MED16" s="775"/>
      <c r="MEE16" s="775"/>
      <c r="MEF16" s="208"/>
      <c r="MEH16" s="235"/>
      <c r="MEI16" s="235"/>
      <c r="MEJ16" s="235"/>
      <c r="MEK16" s="235"/>
      <c r="MEL16" s="235"/>
      <c r="MEM16" s="235"/>
      <c r="MEN16" s="235"/>
      <c r="MEO16" s="775"/>
      <c r="MEP16" s="775"/>
      <c r="MEQ16" s="208"/>
      <c r="MES16" s="235"/>
      <c r="MET16" s="235"/>
      <c r="MEU16" s="235"/>
      <c r="MEV16" s="235"/>
      <c r="MEW16" s="235"/>
      <c r="MEX16" s="235"/>
      <c r="MEY16" s="235"/>
      <c r="MEZ16" s="775"/>
      <c r="MFA16" s="775"/>
      <c r="MFB16" s="208"/>
      <c r="MFD16" s="235"/>
      <c r="MFE16" s="235"/>
      <c r="MFF16" s="235"/>
      <c r="MFG16" s="235"/>
      <c r="MFH16" s="235"/>
      <c r="MFI16" s="235"/>
      <c r="MFJ16" s="235"/>
      <c r="MFK16" s="775"/>
      <c r="MFL16" s="775"/>
      <c r="MFM16" s="208"/>
      <c r="MFO16" s="235"/>
      <c r="MFP16" s="235"/>
      <c r="MFQ16" s="235"/>
      <c r="MFR16" s="235"/>
      <c r="MFS16" s="235"/>
      <c r="MFT16" s="235"/>
      <c r="MFU16" s="235"/>
      <c r="MFV16" s="775"/>
      <c r="MFW16" s="775"/>
      <c r="MFX16" s="208"/>
      <c r="MFZ16" s="235"/>
      <c r="MGA16" s="235"/>
      <c r="MGB16" s="235"/>
      <c r="MGC16" s="235"/>
      <c r="MGD16" s="235"/>
      <c r="MGE16" s="235"/>
      <c r="MGF16" s="235"/>
      <c r="MGG16" s="775"/>
      <c r="MGH16" s="775"/>
      <c r="MGI16" s="208"/>
      <c r="MGK16" s="235"/>
      <c r="MGL16" s="235"/>
      <c r="MGM16" s="235"/>
      <c r="MGN16" s="235"/>
      <c r="MGO16" s="235"/>
      <c r="MGP16" s="235"/>
      <c r="MGQ16" s="235"/>
      <c r="MGR16" s="775"/>
      <c r="MGS16" s="775"/>
      <c r="MGT16" s="208"/>
      <c r="MGV16" s="235"/>
      <c r="MGW16" s="235"/>
      <c r="MGX16" s="235"/>
      <c r="MGY16" s="235"/>
      <c r="MGZ16" s="235"/>
      <c r="MHA16" s="235"/>
      <c r="MHB16" s="235"/>
      <c r="MHC16" s="775"/>
      <c r="MHD16" s="775"/>
      <c r="MHE16" s="208"/>
      <c r="MHG16" s="235"/>
      <c r="MHH16" s="235"/>
      <c r="MHI16" s="235"/>
      <c r="MHJ16" s="235"/>
      <c r="MHK16" s="235"/>
      <c r="MHL16" s="235"/>
      <c r="MHM16" s="235"/>
      <c r="MHN16" s="775"/>
      <c r="MHO16" s="775"/>
      <c r="MHP16" s="208"/>
      <c r="MHR16" s="235"/>
      <c r="MHS16" s="235"/>
      <c r="MHT16" s="235"/>
      <c r="MHU16" s="235"/>
      <c r="MHV16" s="235"/>
      <c r="MHW16" s="235"/>
      <c r="MHX16" s="235"/>
      <c r="MHY16" s="775"/>
      <c r="MHZ16" s="775"/>
      <c r="MIA16" s="208"/>
      <c r="MIC16" s="235"/>
      <c r="MID16" s="235"/>
      <c r="MIE16" s="235"/>
      <c r="MIF16" s="235"/>
      <c r="MIG16" s="235"/>
      <c r="MIH16" s="235"/>
      <c r="MII16" s="235"/>
      <c r="MIJ16" s="775"/>
      <c r="MIK16" s="775"/>
      <c r="MIL16" s="208"/>
      <c r="MIN16" s="235"/>
      <c r="MIO16" s="235"/>
      <c r="MIP16" s="235"/>
      <c r="MIQ16" s="235"/>
      <c r="MIR16" s="235"/>
      <c r="MIS16" s="235"/>
      <c r="MIT16" s="235"/>
      <c r="MIU16" s="775"/>
      <c r="MIV16" s="775"/>
      <c r="MIW16" s="208"/>
      <c r="MIY16" s="235"/>
      <c r="MIZ16" s="235"/>
      <c r="MJA16" s="235"/>
      <c r="MJB16" s="235"/>
      <c r="MJC16" s="235"/>
      <c r="MJD16" s="235"/>
      <c r="MJE16" s="235"/>
      <c r="MJF16" s="775"/>
      <c r="MJG16" s="775"/>
      <c r="MJH16" s="208"/>
      <c r="MJJ16" s="235"/>
      <c r="MJK16" s="235"/>
      <c r="MJL16" s="235"/>
      <c r="MJM16" s="235"/>
      <c r="MJN16" s="235"/>
      <c r="MJO16" s="235"/>
      <c r="MJP16" s="235"/>
      <c r="MJQ16" s="775"/>
      <c r="MJR16" s="775"/>
      <c r="MJS16" s="208"/>
      <c r="MJU16" s="235"/>
      <c r="MJV16" s="235"/>
      <c r="MJW16" s="235"/>
      <c r="MJX16" s="235"/>
      <c r="MJY16" s="235"/>
      <c r="MJZ16" s="235"/>
      <c r="MKA16" s="235"/>
      <c r="MKB16" s="775"/>
      <c r="MKC16" s="775"/>
      <c r="MKD16" s="208"/>
      <c r="MKF16" s="235"/>
      <c r="MKG16" s="235"/>
      <c r="MKH16" s="235"/>
      <c r="MKI16" s="235"/>
      <c r="MKJ16" s="235"/>
      <c r="MKK16" s="235"/>
      <c r="MKL16" s="235"/>
      <c r="MKM16" s="775"/>
      <c r="MKN16" s="775"/>
      <c r="MKO16" s="208"/>
      <c r="MKQ16" s="235"/>
      <c r="MKR16" s="235"/>
      <c r="MKS16" s="235"/>
      <c r="MKT16" s="235"/>
      <c r="MKU16" s="235"/>
      <c r="MKV16" s="235"/>
      <c r="MKW16" s="235"/>
      <c r="MKX16" s="775"/>
      <c r="MKY16" s="775"/>
      <c r="MKZ16" s="208"/>
      <c r="MLB16" s="235"/>
      <c r="MLC16" s="235"/>
      <c r="MLD16" s="235"/>
      <c r="MLE16" s="235"/>
      <c r="MLF16" s="235"/>
      <c r="MLG16" s="235"/>
      <c r="MLH16" s="235"/>
      <c r="MLI16" s="775"/>
      <c r="MLJ16" s="775"/>
      <c r="MLK16" s="208"/>
      <c r="MLM16" s="235"/>
      <c r="MLN16" s="235"/>
      <c r="MLO16" s="235"/>
      <c r="MLP16" s="235"/>
      <c r="MLQ16" s="235"/>
      <c r="MLR16" s="235"/>
      <c r="MLS16" s="235"/>
      <c r="MLT16" s="775"/>
      <c r="MLU16" s="775"/>
      <c r="MLV16" s="208"/>
      <c r="MLX16" s="235"/>
      <c r="MLY16" s="235"/>
      <c r="MLZ16" s="235"/>
      <c r="MMA16" s="235"/>
      <c r="MMB16" s="235"/>
      <c r="MMC16" s="235"/>
      <c r="MMD16" s="235"/>
      <c r="MME16" s="775"/>
      <c r="MMF16" s="775"/>
      <c r="MMG16" s="208"/>
      <c r="MMI16" s="235"/>
      <c r="MMJ16" s="235"/>
      <c r="MMK16" s="235"/>
      <c r="MML16" s="235"/>
      <c r="MMM16" s="235"/>
      <c r="MMN16" s="235"/>
      <c r="MMO16" s="235"/>
      <c r="MMP16" s="775"/>
      <c r="MMQ16" s="775"/>
      <c r="MMR16" s="208"/>
      <c r="MMT16" s="235"/>
      <c r="MMU16" s="235"/>
      <c r="MMV16" s="235"/>
      <c r="MMW16" s="235"/>
      <c r="MMX16" s="235"/>
      <c r="MMY16" s="235"/>
      <c r="MMZ16" s="235"/>
      <c r="MNA16" s="775"/>
      <c r="MNB16" s="775"/>
      <c r="MNC16" s="208"/>
      <c r="MNE16" s="235"/>
      <c r="MNF16" s="235"/>
      <c r="MNG16" s="235"/>
      <c r="MNH16" s="235"/>
      <c r="MNI16" s="235"/>
      <c r="MNJ16" s="235"/>
      <c r="MNK16" s="235"/>
      <c r="MNL16" s="775"/>
      <c r="MNM16" s="775"/>
      <c r="MNN16" s="208"/>
      <c r="MNP16" s="235"/>
      <c r="MNQ16" s="235"/>
      <c r="MNR16" s="235"/>
      <c r="MNS16" s="235"/>
      <c r="MNT16" s="235"/>
      <c r="MNU16" s="235"/>
      <c r="MNV16" s="235"/>
      <c r="MNW16" s="775"/>
      <c r="MNX16" s="775"/>
      <c r="MNY16" s="208"/>
      <c r="MOA16" s="235"/>
      <c r="MOB16" s="235"/>
      <c r="MOC16" s="235"/>
      <c r="MOD16" s="235"/>
      <c r="MOE16" s="235"/>
      <c r="MOF16" s="235"/>
      <c r="MOG16" s="235"/>
      <c r="MOH16" s="775"/>
      <c r="MOI16" s="775"/>
      <c r="MOJ16" s="208"/>
      <c r="MOL16" s="235"/>
      <c r="MOM16" s="235"/>
      <c r="MON16" s="235"/>
      <c r="MOO16" s="235"/>
      <c r="MOP16" s="235"/>
      <c r="MOQ16" s="235"/>
      <c r="MOR16" s="235"/>
      <c r="MOS16" s="775"/>
      <c r="MOT16" s="775"/>
      <c r="MOU16" s="208"/>
      <c r="MOW16" s="235"/>
      <c r="MOX16" s="235"/>
      <c r="MOY16" s="235"/>
      <c r="MOZ16" s="235"/>
      <c r="MPA16" s="235"/>
      <c r="MPB16" s="235"/>
      <c r="MPC16" s="235"/>
      <c r="MPD16" s="775"/>
      <c r="MPE16" s="775"/>
      <c r="MPF16" s="208"/>
      <c r="MPH16" s="235"/>
      <c r="MPI16" s="235"/>
      <c r="MPJ16" s="235"/>
      <c r="MPK16" s="235"/>
      <c r="MPL16" s="235"/>
      <c r="MPM16" s="235"/>
      <c r="MPN16" s="235"/>
      <c r="MPO16" s="775"/>
      <c r="MPP16" s="775"/>
      <c r="MPQ16" s="208"/>
      <c r="MPS16" s="235"/>
      <c r="MPT16" s="235"/>
      <c r="MPU16" s="235"/>
      <c r="MPV16" s="235"/>
      <c r="MPW16" s="235"/>
      <c r="MPX16" s="235"/>
      <c r="MPY16" s="235"/>
      <c r="MPZ16" s="775"/>
      <c r="MQA16" s="775"/>
      <c r="MQB16" s="208"/>
      <c r="MQD16" s="235"/>
      <c r="MQE16" s="235"/>
      <c r="MQF16" s="235"/>
      <c r="MQG16" s="235"/>
      <c r="MQH16" s="235"/>
      <c r="MQI16" s="235"/>
      <c r="MQJ16" s="235"/>
      <c r="MQK16" s="775"/>
      <c r="MQL16" s="775"/>
      <c r="MQM16" s="208"/>
      <c r="MQO16" s="235"/>
      <c r="MQP16" s="235"/>
      <c r="MQQ16" s="235"/>
      <c r="MQR16" s="235"/>
      <c r="MQS16" s="235"/>
      <c r="MQT16" s="235"/>
      <c r="MQU16" s="235"/>
      <c r="MQV16" s="775"/>
      <c r="MQW16" s="775"/>
      <c r="MQX16" s="208"/>
      <c r="MQZ16" s="235"/>
      <c r="MRA16" s="235"/>
      <c r="MRB16" s="235"/>
      <c r="MRC16" s="235"/>
      <c r="MRD16" s="235"/>
      <c r="MRE16" s="235"/>
      <c r="MRF16" s="235"/>
      <c r="MRG16" s="775"/>
      <c r="MRH16" s="775"/>
      <c r="MRI16" s="208"/>
      <c r="MRK16" s="235"/>
      <c r="MRL16" s="235"/>
      <c r="MRM16" s="235"/>
      <c r="MRN16" s="235"/>
      <c r="MRO16" s="235"/>
      <c r="MRP16" s="235"/>
      <c r="MRQ16" s="235"/>
      <c r="MRR16" s="775"/>
      <c r="MRS16" s="775"/>
      <c r="MRT16" s="208"/>
      <c r="MRV16" s="235"/>
      <c r="MRW16" s="235"/>
      <c r="MRX16" s="235"/>
      <c r="MRY16" s="235"/>
      <c r="MRZ16" s="235"/>
      <c r="MSA16" s="235"/>
      <c r="MSB16" s="235"/>
      <c r="MSC16" s="775"/>
      <c r="MSD16" s="775"/>
      <c r="MSE16" s="208"/>
      <c r="MSG16" s="235"/>
      <c r="MSH16" s="235"/>
      <c r="MSI16" s="235"/>
      <c r="MSJ16" s="235"/>
      <c r="MSK16" s="235"/>
      <c r="MSL16" s="235"/>
      <c r="MSM16" s="235"/>
      <c r="MSN16" s="775"/>
      <c r="MSO16" s="775"/>
      <c r="MSP16" s="208"/>
      <c r="MSR16" s="235"/>
      <c r="MSS16" s="235"/>
      <c r="MST16" s="235"/>
      <c r="MSU16" s="235"/>
      <c r="MSV16" s="235"/>
      <c r="MSW16" s="235"/>
      <c r="MSX16" s="235"/>
      <c r="MSY16" s="775"/>
      <c r="MSZ16" s="775"/>
      <c r="MTA16" s="208"/>
      <c r="MTC16" s="235"/>
      <c r="MTD16" s="235"/>
      <c r="MTE16" s="235"/>
      <c r="MTF16" s="235"/>
      <c r="MTG16" s="235"/>
      <c r="MTH16" s="235"/>
      <c r="MTI16" s="235"/>
      <c r="MTJ16" s="775"/>
      <c r="MTK16" s="775"/>
      <c r="MTL16" s="208"/>
      <c r="MTN16" s="235"/>
      <c r="MTO16" s="235"/>
      <c r="MTP16" s="235"/>
      <c r="MTQ16" s="235"/>
      <c r="MTR16" s="235"/>
      <c r="MTS16" s="235"/>
      <c r="MTT16" s="235"/>
      <c r="MTU16" s="775"/>
      <c r="MTV16" s="775"/>
      <c r="MTW16" s="208"/>
      <c r="MTY16" s="235"/>
      <c r="MTZ16" s="235"/>
      <c r="MUA16" s="235"/>
      <c r="MUB16" s="235"/>
      <c r="MUC16" s="235"/>
      <c r="MUD16" s="235"/>
      <c r="MUE16" s="235"/>
      <c r="MUF16" s="775"/>
      <c r="MUG16" s="775"/>
      <c r="MUH16" s="208"/>
      <c r="MUJ16" s="235"/>
      <c r="MUK16" s="235"/>
      <c r="MUL16" s="235"/>
      <c r="MUM16" s="235"/>
      <c r="MUN16" s="235"/>
      <c r="MUO16" s="235"/>
      <c r="MUP16" s="235"/>
      <c r="MUQ16" s="775"/>
      <c r="MUR16" s="775"/>
      <c r="MUS16" s="208"/>
      <c r="MUU16" s="235"/>
      <c r="MUV16" s="235"/>
      <c r="MUW16" s="235"/>
      <c r="MUX16" s="235"/>
      <c r="MUY16" s="235"/>
      <c r="MUZ16" s="235"/>
      <c r="MVA16" s="235"/>
      <c r="MVB16" s="775"/>
      <c r="MVC16" s="775"/>
      <c r="MVD16" s="208"/>
      <c r="MVF16" s="235"/>
      <c r="MVG16" s="235"/>
      <c r="MVH16" s="235"/>
      <c r="MVI16" s="235"/>
      <c r="MVJ16" s="235"/>
      <c r="MVK16" s="235"/>
      <c r="MVL16" s="235"/>
      <c r="MVM16" s="775"/>
      <c r="MVN16" s="775"/>
      <c r="MVO16" s="208"/>
      <c r="MVQ16" s="235"/>
      <c r="MVR16" s="235"/>
      <c r="MVS16" s="235"/>
      <c r="MVT16" s="235"/>
      <c r="MVU16" s="235"/>
      <c r="MVV16" s="235"/>
      <c r="MVW16" s="235"/>
      <c r="MVX16" s="775"/>
      <c r="MVY16" s="775"/>
      <c r="MVZ16" s="208"/>
      <c r="MWB16" s="235"/>
      <c r="MWC16" s="235"/>
      <c r="MWD16" s="235"/>
      <c r="MWE16" s="235"/>
      <c r="MWF16" s="235"/>
      <c r="MWG16" s="235"/>
      <c r="MWH16" s="235"/>
      <c r="MWI16" s="775"/>
      <c r="MWJ16" s="775"/>
      <c r="MWK16" s="208"/>
      <c r="MWM16" s="235"/>
      <c r="MWN16" s="235"/>
      <c r="MWO16" s="235"/>
      <c r="MWP16" s="235"/>
      <c r="MWQ16" s="235"/>
      <c r="MWR16" s="235"/>
      <c r="MWS16" s="235"/>
      <c r="MWT16" s="775"/>
      <c r="MWU16" s="775"/>
      <c r="MWV16" s="208"/>
      <c r="MWX16" s="235"/>
      <c r="MWY16" s="235"/>
      <c r="MWZ16" s="235"/>
      <c r="MXA16" s="235"/>
      <c r="MXB16" s="235"/>
      <c r="MXC16" s="235"/>
      <c r="MXD16" s="235"/>
      <c r="MXE16" s="775"/>
      <c r="MXF16" s="775"/>
      <c r="MXG16" s="208"/>
      <c r="MXI16" s="235"/>
      <c r="MXJ16" s="235"/>
      <c r="MXK16" s="235"/>
      <c r="MXL16" s="235"/>
      <c r="MXM16" s="235"/>
      <c r="MXN16" s="235"/>
      <c r="MXO16" s="235"/>
      <c r="MXP16" s="775"/>
      <c r="MXQ16" s="775"/>
      <c r="MXR16" s="208"/>
      <c r="MXT16" s="235"/>
      <c r="MXU16" s="235"/>
      <c r="MXV16" s="235"/>
      <c r="MXW16" s="235"/>
      <c r="MXX16" s="235"/>
      <c r="MXY16" s="235"/>
      <c r="MXZ16" s="235"/>
      <c r="MYA16" s="775"/>
      <c r="MYB16" s="775"/>
      <c r="MYC16" s="208"/>
      <c r="MYE16" s="235"/>
      <c r="MYF16" s="235"/>
      <c r="MYG16" s="235"/>
      <c r="MYH16" s="235"/>
      <c r="MYI16" s="235"/>
      <c r="MYJ16" s="235"/>
      <c r="MYK16" s="235"/>
      <c r="MYL16" s="775"/>
      <c r="MYM16" s="775"/>
      <c r="MYN16" s="208"/>
      <c r="MYP16" s="235"/>
      <c r="MYQ16" s="235"/>
      <c r="MYR16" s="235"/>
      <c r="MYS16" s="235"/>
      <c r="MYT16" s="235"/>
      <c r="MYU16" s="235"/>
      <c r="MYV16" s="235"/>
      <c r="MYW16" s="775"/>
      <c r="MYX16" s="775"/>
      <c r="MYY16" s="208"/>
      <c r="MZA16" s="235"/>
      <c r="MZB16" s="235"/>
      <c r="MZC16" s="235"/>
      <c r="MZD16" s="235"/>
      <c r="MZE16" s="235"/>
      <c r="MZF16" s="235"/>
      <c r="MZG16" s="235"/>
      <c r="MZH16" s="775"/>
      <c r="MZI16" s="775"/>
      <c r="MZJ16" s="208"/>
      <c r="MZL16" s="235"/>
      <c r="MZM16" s="235"/>
      <c r="MZN16" s="235"/>
      <c r="MZO16" s="235"/>
      <c r="MZP16" s="235"/>
      <c r="MZQ16" s="235"/>
      <c r="MZR16" s="235"/>
      <c r="MZS16" s="775"/>
      <c r="MZT16" s="775"/>
      <c r="MZU16" s="208"/>
      <c r="MZW16" s="235"/>
      <c r="MZX16" s="235"/>
      <c r="MZY16" s="235"/>
      <c r="MZZ16" s="235"/>
      <c r="NAA16" s="235"/>
      <c r="NAB16" s="235"/>
      <c r="NAC16" s="235"/>
      <c r="NAD16" s="775"/>
      <c r="NAE16" s="775"/>
      <c r="NAF16" s="208"/>
      <c r="NAH16" s="235"/>
      <c r="NAI16" s="235"/>
      <c r="NAJ16" s="235"/>
      <c r="NAK16" s="235"/>
      <c r="NAL16" s="235"/>
      <c r="NAM16" s="235"/>
      <c r="NAN16" s="235"/>
      <c r="NAO16" s="775"/>
      <c r="NAP16" s="775"/>
      <c r="NAQ16" s="208"/>
      <c r="NAS16" s="235"/>
      <c r="NAT16" s="235"/>
      <c r="NAU16" s="235"/>
      <c r="NAV16" s="235"/>
      <c r="NAW16" s="235"/>
      <c r="NAX16" s="235"/>
      <c r="NAY16" s="235"/>
      <c r="NAZ16" s="775"/>
      <c r="NBA16" s="775"/>
      <c r="NBB16" s="208"/>
      <c r="NBD16" s="235"/>
      <c r="NBE16" s="235"/>
      <c r="NBF16" s="235"/>
      <c r="NBG16" s="235"/>
      <c r="NBH16" s="235"/>
      <c r="NBI16" s="235"/>
      <c r="NBJ16" s="235"/>
      <c r="NBK16" s="775"/>
      <c r="NBL16" s="775"/>
      <c r="NBM16" s="208"/>
      <c r="NBO16" s="235"/>
      <c r="NBP16" s="235"/>
      <c r="NBQ16" s="235"/>
      <c r="NBR16" s="235"/>
      <c r="NBS16" s="235"/>
      <c r="NBT16" s="235"/>
      <c r="NBU16" s="235"/>
      <c r="NBV16" s="775"/>
      <c r="NBW16" s="775"/>
      <c r="NBX16" s="208"/>
      <c r="NBZ16" s="235"/>
      <c r="NCA16" s="235"/>
      <c r="NCB16" s="235"/>
      <c r="NCC16" s="235"/>
      <c r="NCD16" s="235"/>
      <c r="NCE16" s="235"/>
      <c r="NCF16" s="235"/>
      <c r="NCG16" s="775"/>
      <c r="NCH16" s="775"/>
      <c r="NCI16" s="208"/>
      <c r="NCK16" s="235"/>
      <c r="NCL16" s="235"/>
      <c r="NCM16" s="235"/>
      <c r="NCN16" s="235"/>
      <c r="NCO16" s="235"/>
      <c r="NCP16" s="235"/>
      <c r="NCQ16" s="235"/>
      <c r="NCR16" s="775"/>
      <c r="NCS16" s="775"/>
      <c r="NCT16" s="208"/>
      <c r="NCV16" s="235"/>
      <c r="NCW16" s="235"/>
      <c r="NCX16" s="235"/>
      <c r="NCY16" s="235"/>
      <c r="NCZ16" s="235"/>
      <c r="NDA16" s="235"/>
      <c r="NDB16" s="235"/>
      <c r="NDC16" s="775"/>
      <c r="NDD16" s="775"/>
      <c r="NDE16" s="208"/>
      <c r="NDG16" s="235"/>
      <c r="NDH16" s="235"/>
      <c r="NDI16" s="235"/>
      <c r="NDJ16" s="235"/>
      <c r="NDK16" s="235"/>
      <c r="NDL16" s="235"/>
      <c r="NDM16" s="235"/>
      <c r="NDN16" s="775"/>
      <c r="NDO16" s="775"/>
      <c r="NDP16" s="208"/>
      <c r="NDR16" s="235"/>
      <c r="NDS16" s="235"/>
      <c r="NDT16" s="235"/>
      <c r="NDU16" s="235"/>
      <c r="NDV16" s="235"/>
      <c r="NDW16" s="235"/>
      <c r="NDX16" s="235"/>
      <c r="NDY16" s="775"/>
      <c r="NDZ16" s="775"/>
      <c r="NEA16" s="208"/>
      <c r="NEC16" s="235"/>
      <c r="NED16" s="235"/>
      <c r="NEE16" s="235"/>
      <c r="NEF16" s="235"/>
      <c r="NEG16" s="235"/>
      <c r="NEH16" s="235"/>
      <c r="NEI16" s="235"/>
      <c r="NEJ16" s="775"/>
      <c r="NEK16" s="775"/>
      <c r="NEL16" s="208"/>
      <c r="NEN16" s="235"/>
      <c r="NEO16" s="235"/>
      <c r="NEP16" s="235"/>
      <c r="NEQ16" s="235"/>
      <c r="NER16" s="235"/>
      <c r="NES16" s="235"/>
      <c r="NET16" s="235"/>
      <c r="NEU16" s="775"/>
      <c r="NEV16" s="775"/>
      <c r="NEW16" s="208"/>
      <c r="NEY16" s="235"/>
      <c r="NEZ16" s="235"/>
      <c r="NFA16" s="235"/>
      <c r="NFB16" s="235"/>
      <c r="NFC16" s="235"/>
      <c r="NFD16" s="235"/>
      <c r="NFE16" s="235"/>
      <c r="NFF16" s="775"/>
      <c r="NFG16" s="775"/>
      <c r="NFH16" s="208"/>
      <c r="NFJ16" s="235"/>
      <c r="NFK16" s="235"/>
      <c r="NFL16" s="235"/>
      <c r="NFM16" s="235"/>
      <c r="NFN16" s="235"/>
      <c r="NFO16" s="235"/>
      <c r="NFP16" s="235"/>
      <c r="NFQ16" s="775"/>
      <c r="NFR16" s="775"/>
      <c r="NFS16" s="208"/>
      <c r="NFU16" s="235"/>
      <c r="NFV16" s="235"/>
      <c r="NFW16" s="235"/>
      <c r="NFX16" s="235"/>
      <c r="NFY16" s="235"/>
      <c r="NFZ16" s="235"/>
      <c r="NGA16" s="235"/>
      <c r="NGB16" s="775"/>
      <c r="NGC16" s="775"/>
      <c r="NGD16" s="208"/>
      <c r="NGF16" s="235"/>
      <c r="NGG16" s="235"/>
      <c r="NGH16" s="235"/>
      <c r="NGI16" s="235"/>
      <c r="NGJ16" s="235"/>
      <c r="NGK16" s="235"/>
      <c r="NGL16" s="235"/>
      <c r="NGM16" s="775"/>
      <c r="NGN16" s="775"/>
      <c r="NGO16" s="208"/>
      <c r="NGQ16" s="235"/>
      <c r="NGR16" s="235"/>
      <c r="NGS16" s="235"/>
      <c r="NGT16" s="235"/>
      <c r="NGU16" s="235"/>
      <c r="NGV16" s="235"/>
      <c r="NGW16" s="235"/>
      <c r="NGX16" s="775"/>
      <c r="NGY16" s="775"/>
      <c r="NGZ16" s="208"/>
      <c r="NHB16" s="235"/>
      <c r="NHC16" s="235"/>
      <c r="NHD16" s="235"/>
      <c r="NHE16" s="235"/>
      <c r="NHF16" s="235"/>
      <c r="NHG16" s="235"/>
      <c r="NHH16" s="235"/>
      <c r="NHI16" s="775"/>
      <c r="NHJ16" s="775"/>
      <c r="NHK16" s="208"/>
      <c r="NHM16" s="235"/>
      <c r="NHN16" s="235"/>
      <c r="NHO16" s="235"/>
      <c r="NHP16" s="235"/>
      <c r="NHQ16" s="235"/>
      <c r="NHR16" s="235"/>
      <c r="NHS16" s="235"/>
      <c r="NHT16" s="775"/>
      <c r="NHU16" s="775"/>
      <c r="NHV16" s="208"/>
      <c r="NHX16" s="235"/>
      <c r="NHY16" s="235"/>
      <c r="NHZ16" s="235"/>
      <c r="NIA16" s="235"/>
      <c r="NIB16" s="235"/>
      <c r="NIC16" s="235"/>
      <c r="NID16" s="235"/>
      <c r="NIE16" s="775"/>
      <c r="NIF16" s="775"/>
      <c r="NIG16" s="208"/>
      <c r="NII16" s="235"/>
      <c r="NIJ16" s="235"/>
      <c r="NIK16" s="235"/>
      <c r="NIL16" s="235"/>
      <c r="NIM16" s="235"/>
      <c r="NIN16" s="235"/>
      <c r="NIO16" s="235"/>
      <c r="NIP16" s="775"/>
      <c r="NIQ16" s="775"/>
      <c r="NIR16" s="208"/>
      <c r="NIT16" s="235"/>
      <c r="NIU16" s="235"/>
      <c r="NIV16" s="235"/>
      <c r="NIW16" s="235"/>
      <c r="NIX16" s="235"/>
      <c r="NIY16" s="235"/>
      <c r="NIZ16" s="235"/>
      <c r="NJA16" s="775"/>
      <c r="NJB16" s="775"/>
      <c r="NJC16" s="208"/>
      <c r="NJE16" s="235"/>
      <c r="NJF16" s="235"/>
      <c r="NJG16" s="235"/>
      <c r="NJH16" s="235"/>
      <c r="NJI16" s="235"/>
      <c r="NJJ16" s="235"/>
      <c r="NJK16" s="235"/>
      <c r="NJL16" s="775"/>
      <c r="NJM16" s="775"/>
      <c r="NJN16" s="208"/>
      <c r="NJP16" s="235"/>
      <c r="NJQ16" s="235"/>
      <c r="NJR16" s="235"/>
      <c r="NJS16" s="235"/>
      <c r="NJT16" s="235"/>
      <c r="NJU16" s="235"/>
      <c r="NJV16" s="235"/>
      <c r="NJW16" s="775"/>
      <c r="NJX16" s="775"/>
      <c r="NJY16" s="208"/>
      <c r="NKA16" s="235"/>
      <c r="NKB16" s="235"/>
      <c r="NKC16" s="235"/>
      <c r="NKD16" s="235"/>
      <c r="NKE16" s="235"/>
      <c r="NKF16" s="235"/>
      <c r="NKG16" s="235"/>
      <c r="NKH16" s="775"/>
      <c r="NKI16" s="775"/>
      <c r="NKJ16" s="208"/>
      <c r="NKL16" s="235"/>
      <c r="NKM16" s="235"/>
      <c r="NKN16" s="235"/>
      <c r="NKO16" s="235"/>
      <c r="NKP16" s="235"/>
      <c r="NKQ16" s="235"/>
      <c r="NKR16" s="235"/>
      <c r="NKS16" s="775"/>
      <c r="NKT16" s="775"/>
      <c r="NKU16" s="208"/>
      <c r="NKW16" s="235"/>
      <c r="NKX16" s="235"/>
      <c r="NKY16" s="235"/>
      <c r="NKZ16" s="235"/>
      <c r="NLA16" s="235"/>
      <c r="NLB16" s="235"/>
      <c r="NLC16" s="235"/>
      <c r="NLD16" s="775"/>
      <c r="NLE16" s="775"/>
      <c r="NLF16" s="208"/>
      <c r="NLH16" s="235"/>
      <c r="NLI16" s="235"/>
      <c r="NLJ16" s="235"/>
      <c r="NLK16" s="235"/>
      <c r="NLL16" s="235"/>
      <c r="NLM16" s="235"/>
      <c r="NLN16" s="235"/>
      <c r="NLO16" s="775"/>
      <c r="NLP16" s="775"/>
      <c r="NLQ16" s="208"/>
      <c r="NLS16" s="235"/>
      <c r="NLT16" s="235"/>
      <c r="NLU16" s="235"/>
      <c r="NLV16" s="235"/>
      <c r="NLW16" s="235"/>
      <c r="NLX16" s="235"/>
      <c r="NLY16" s="235"/>
      <c r="NLZ16" s="775"/>
      <c r="NMA16" s="775"/>
      <c r="NMB16" s="208"/>
      <c r="NMD16" s="235"/>
      <c r="NME16" s="235"/>
      <c r="NMF16" s="235"/>
      <c r="NMG16" s="235"/>
      <c r="NMH16" s="235"/>
      <c r="NMI16" s="235"/>
      <c r="NMJ16" s="235"/>
      <c r="NMK16" s="775"/>
      <c r="NML16" s="775"/>
      <c r="NMM16" s="208"/>
      <c r="NMO16" s="235"/>
      <c r="NMP16" s="235"/>
      <c r="NMQ16" s="235"/>
      <c r="NMR16" s="235"/>
      <c r="NMS16" s="235"/>
      <c r="NMT16" s="235"/>
      <c r="NMU16" s="235"/>
      <c r="NMV16" s="775"/>
      <c r="NMW16" s="775"/>
      <c r="NMX16" s="208"/>
      <c r="NMZ16" s="235"/>
      <c r="NNA16" s="235"/>
      <c r="NNB16" s="235"/>
      <c r="NNC16" s="235"/>
      <c r="NND16" s="235"/>
      <c r="NNE16" s="235"/>
      <c r="NNF16" s="235"/>
      <c r="NNG16" s="775"/>
      <c r="NNH16" s="775"/>
      <c r="NNI16" s="208"/>
      <c r="NNK16" s="235"/>
      <c r="NNL16" s="235"/>
      <c r="NNM16" s="235"/>
      <c r="NNN16" s="235"/>
      <c r="NNO16" s="235"/>
      <c r="NNP16" s="235"/>
      <c r="NNQ16" s="235"/>
      <c r="NNR16" s="775"/>
      <c r="NNS16" s="775"/>
      <c r="NNT16" s="208"/>
      <c r="NNV16" s="235"/>
      <c r="NNW16" s="235"/>
      <c r="NNX16" s="235"/>
      <c r="NNY16" s="235"/>
      <c r="NNZ16" s="235"/>
      <c r="NOA16" s="235"/>
      <c r="NOB16" s="235"/>
      <c r="NOC16" s="775"/>
      <c r="NOD16" s="775"/>
      <c r="NOE16" s="208"/>
      <c r="NOG16" s="235"/>
      <c r="NOH16" s="235"/>
      <c r="NOI16" s="235"/>
      <c r="NOJ16" s="235"/>
      <c r="NOK16" s="235"/>
      <c r="NOL16" s="235"/>
      <c r="NOM16" s="235"/>
      <c r="NON16" s="775"/>
      <c r="NOO16" s="775"/>
      <c r="NOP16" s="208"/>
      <c r="NOR16" s="235"/>
      <c r="NOS16" s="235"/>
      <c r="NOT16" s="235"/>
      <c r="NOU16" s="235"/>
      <c r="NOV16" s="235"/>
      <c r="NOW16" s="235"/>
      <c r="NOX16" s="235"/>
      <c r="NOY16" s="775"/>
      <c r="NOZ16" s="775"/>
      <c r="NPA16" s="208"/>
      <c r="NPC16" s="235"/>
      <c r="NPD16" s="235"/>
      <c r="NPE16" s="235"/>
      <c r="NPF16" s="235"/>
      <c r="NPG16" s="235"/>
      <c r="NPH16" s="235"/>
      <c r="NPI16" s="235"/>
      <c r="NPJ16" s="775"/>
      <c r="NPK16" s="775"/>
      <c r="NPL16" s="208"/>
      <c r="NPN16" s="235"/>
      <c r="NPO16" s="235"/>
      <c r="NPP16" s="235"/>
      <c r="NPQ16" s="235"/>
      <c r="NPR16" s="235"/>
      <c r="NPS16" s="235"/>
      <c r="NPT16" s="235"/>
      <c r="NPU16" s="775"/>
      <c r="NPV16" s="775"/>
      <c r="NPW16" s="208"/>
      <c r="NPY16" s="235"/>
      <c r="NPZ16" s="235"/>
      <c r="NQA16" s="235"/>
      <c r="NQB16" s="235"/>
      <c r="NQC16" s="235"/>
      <c r="NQD16" s="235"/>
      <c r="NQE16" s="235"/>
      <c r="NQF16" s="775"/>
      <c r="NQG16" s="775"/>
      <c r="NQH16" s="208"/>
      <c r="NQJ16" s="235"/>
      <c r="NQK16" s="235"/>
      <c r="NQL16" s="235"/>
      <c r="NQM16" s="235"/>
      <c r="NQN16" s="235"/>
      <c r="NQO16" s="235"/>
      <c r="NQP16" s="235"/>
      <c r="NQQ16" s="775"/>
      <c r="NQR16" s="775"/>
      <c r="NQS16" s="208"/>
      <c r="NQU16" s="235"/>
      <c r="NQV16" s="235"/>
      <c r="NQW16" s="235"/>
      <c r="NQX16" s="235"/>
      <c r="NQY16" s="235"/>
      <c r="NQZ16" s="235"/>
      <c r="NRA16" s="235"/>
      <c r="NRB16" s="775"/>
      <c r="NRC16" s="775"/>
      <c r="NRD16" s="208"/>
      <c r="NRF16" s="235"/>
      <c r="NRG16" s="235"/>
      <c r="NRH16" s="235"/>
      <c r="NRI16" s="235"/>
      <c r="NRJ16" s="235"/>
      <c r="NRK16" s="235"/>
      <c r="NRL16" s="235"/>
      <c r="NRM16" s="775"/>
      <c r="NRN16" s="775"/>
      <c r="NRO16" s="208"/>
      <c r="NRQ16" s="235"/>
      <c r="NRR16" s="235"/>
      <c r="NRS16" s="235"/>
      <c r="NRT16" s="235"/>
      <c r="NRU16" s="235"/>
      <c r="NRV16" s="235"/>
      <c r="NRW16" s="235"/>
      <c r="NRX16" s="775"/>
      <c r="NRY16" s="775"/>
      <c r="NRZ16" s="208"/>
      <c r="NSB16" s="235"/>
      <c r="NSC16" s="235"/>
      <c r="NSD16" s="235"/>
      <c r="NSE16" s="235"/>
      <c r="NSF16" s="235"/>
      <c r="NSG16" s="235"/>
      <c r="NSH16" s="235"/>
      <c r="NSI16" s="775"/>
      <c r="NSJ16" s="775"/>
      <c r="NSK16" s="208"/>
      <c r="NSM16" s="235"/>
      <c r="NSN16" s="235"/>
      <c r="NSO16" s="235"/>
      <c r="NSP16" s="235"/>
      <c r="NSQ16" s="235"/>
      <c r="NSR16" s="235"/>
      <c r="NSS16" s="235"/>
      <c r="NST16" s="775"/>
      <c r="NSU16" s="775"/>
      <c r="NSV16" s="208"/>
      <c r="NSX16" s="235"/>
      <c r="NSY16" s="235"/>
      <c r="NSZ16" s="235"/>
      <c r="NTA16" s="235"/>
      <c r="NTB16" s="235"/>
      <c r="NTC16" s="235"/>
      <c r="NTD16" s="235"/>
      <c r="NTE16" s="775"/>
      <c r="NTF16" s="775"/>
      <c r="NTG16" s="208"/>
      <c r="NTI16" s="235"/>
      <c r="NTJ16" s="235"/>
      <c r="NTK16" s="235"/>
      <c r="NTL16" s="235"/>
      <c r="NTM16" s="235"/>
      <c r="NTN16" s="235"/>
      <c r="NTO16" s="235"/>
      <c r="NTP16" s="775"/>
      <c r="NTQ16" s="775"/>
      <c r="NTR16" s="208"/>
      <c r="NTT16" s="235"/>
      <c r="NTU16" s="235"/>
      <c r="NTV16" s="235"/>
      <c r="NTW16" s="235"/>
      <c r="NTX16" s="235"/>
      <c r="NTY16" s="235"/>
      <c r="NTZ16" s="235"/>
      <c r="NUA16" s="775"/>
      <c r="NUB16" s="775"/>
      <c r="NUC16" s="208"/>
      <c r="NUE16" s="235"/>
      <c r="NUF16" s="235"/>
      <c r="NUG16" s="235"/>
      <c r="NUH16" s="235"/>
      <c r="NUI16" s="235"/>
      <c r="NUJ16" s="235"/>
      <c r="NUK16" s="235"/>
      <c r="NUL16" s="775"/>
      <c r="NUM16" s="775"/>
      <c r="NUN16" s="208"/>
      <c r="NUP16" s="235"/>
      <c r="NUQ16" s="235"/>
      <c r="NUR16" s="235"/>
      <c r="NUS16" s="235"/>
      <c r="NUT16" s="235"/>
      <c r="NUU16" s="235"/>
      <c r="NUV16" s="235"/>
      <c r="NUW16" s="775"/>
      <c r="NUX16" s="775"/>
      <c r="NUY16" s="208"/>
      <c r="NVA16" s="235"/>
      <c r="NVB16" s="235"/>
      <c r="NVC16" s="235"/>
      <c r="NVD16" s="235"/>
      <c r="NVE16" s="235"/>
      <c r="NVF16" s="235"/>
      <c r="NVG16" s="235"/>
      <c r="NVH16" s="775"/>
      <c r="NVI16" s="775"/>
      <c r="NVJ16" s="208"/>
      <c r="NVL16" s="235"/>
      <c r="NVM16" s="235"/>
      <c r="NVN16" s="235"/>
      <c r="NVO16" s="235"/>
      <c r="NVP16" s="235"/>
      <c r="NVQ16" s="235"/>
      <c r="NVR16" s="235"/>
      <c r="NVS16" s="775"/>
      <c r="NVT16" s="775"/>
      <c r="NVU16" s="208"/>
      <c r="NVW16" s="235"/>
      <c r="NVX16" s="235"/>
      <c r="NVY16" s="235"/>
      <c r="NVZ16" s="235"/>
      <c r="NWA16" s="235"/>
      <c r="NWB16" s="235"/>
      <c r="NWC16" s="235"/>
      <c r="NWD16" s="775"/>
      <c r="NWE16" s="775"/>
      <c r="NWF16" s="208"/>
      <c r="NWH16" s="235"/>
      <c r="NWI16" s="235"/>
      <c r="NWJ16" s="235"/>
      <c r="NWK16" s="235"/>
      <c r="NWL16" s="235"/>
      <c r="NWM16" s="235"/>
      <c r="NWN16" s="235"/>
      <c r="NWO16" s="775"/>
      <c r="NWP16" s="775"/>
      <c r="NWQ16" s="208"/>
      <c r="NWS16" s="235"/>
      <c r="NWT16" s="235"/>
      <c r="NWU16" s="235"/>
      <c r="NWV16" s="235"/>
      <c r="NWW16" s="235"/>
      <c r="NWX16" s="235"/>
      <c r="NWY16" s="235"/>
      <c r="NWZ16" s="775"/>
      <c r="NXA16" s="775"/>
      <c r="NXB16" s="208"/>
      <c r="NXD16" s="235"/>
      <c r="NXE16" s="235"/>
      <c r="NXF16" s="235"/>
      <c r="NXG16" s="235"/>
      <c r="NXH16" s="235"/>
      <c r="NXI16" s="235"/>
      <c r="NXJ16" s="235"/>
      <c r="NXK16" s="775"/>
      <c r="NXL16" s="775"/>
      <c r="NXM16" s="208"/>
      <c r="NXO16" s="235"/>
      <c r="NXP16" s="235"/>
      <c r="NXQ16" s="235"/>
      <c r="NXR16" s="235"/>
      <c r="NXS16" s="235"/>
      <c r="NXT16" s="235"/>
      <c r="NXU16" s="235"/>
      <c r="NXV16" s="775"/>
      <c r="NXW16" s="775"/>
      <c r="NXX16" s="208"/>
      <c r="NXZ16" s="235"/>
      <c r="NYA16" s="235"/>
      <c r="NYB16" s="235"/>
      <c r="NYC16" s="235"/>
      <c r="NYD16" s="235"/>
      <c r="NYE16" s="235"/>
      <c r="NYF16" s="235"/>
      <c r="NYG16" s="775"/>
      <c r="NYH16" s="775"/>
      <c r="NYI16" s="208"/>
      <c r="NYK16" s="235"/>
      <c r="NYL16" s="235"/>
      <c r="NYM16" s="235"/>
      <c r="NYN16" s="235"/>
      <c r="NYO16" s="235"/>
      <c r="NYP16" s="235"/>
      <c r="NYQ16" s="235"/>
      <c r="NYR16" s="775"/>
      <c r="NYS16" s="775"/>
      <c r="NYT16" s="208"/>
      <c r="NYV16" s="235"/>
      <c r="NYW16" s="235"/>
      <c r="NYX16" s="235"/>
      <c r="NYY16" s="235"/>
      <c r="NYZ16" s="235"/>
      <c r="NZA16" s="235"/>
      <c r="NZB16" s="235"/>
      <c r="NZC16" s="775"/>
      <c r="NZD16" s="775"/>
      <c r="NZE16" s="208"/>
      <c r="NZG16" s="235"/>
      <c r="NZH16" s="235"/>
      <c r="NZI16" s="235"/>
      <c r="NZJ16" s="235"/>
      <c r="NZK16" s="235"/>
      <c r="NZL16" s="235"/>
      <c r="NZM16" s="235"/>
      <c r="NZN16" s="775"/>
      <c r="NZO16" s="775"/>
      <c r="NZP16" s="208"/>
      <c r="NZR16" s="235"/>
      <c r="NZS16" s="235"/>
      <c r="NZT16" s="235"/>
      <c r="NZU16" s="235"/>
      <c r="NZV16" s="235"/>
      <c r="NZW16" s="235"/>
      <c r="NZX16" s="235"/>
      <c r="NZY16" s="775"/>
      <c r="NZZ16" s="775"/>
      <c r="OAA16" s="208"/>
      <c r="OAC16" s="235"/>
      <c r="OAD16" s="235"/>
      <c r="OAE16" s="235"/>
      <c r="OAF16" s="235"/>
      <c r="OAG16" s="235"/>
      <c r="OAH16" s="235"/>
      <c r="OAI16" s="235"/>
      <c r="OAJ16" s="775"/>
      <c r="OAK16" s="775"/>
      <c r="OAL16" s="208"/>
      <c r="OAN16" s="235"/>
      <c r="OAO16" s="235"/>
      <c r="OAP16" s="235"/>
      <c r="OAQ16" s="235"/>
      <c r="OAR16" s="235"/>
      <c r="OAS16" s="235"/>
      <c r="OAT16" s="235"/>
      <c r="OAU16" s="775"/>
      <c r="OAV16" s="775"/>
      <c r="OAW16" s="208"/>
      <c r="OAY16" s="235"/>
      <c r="OAZ16" s="235"/>
      <c r="OBA16" s="235"/>
      <c r="OBB16" s="235"/>
      <c r="OBC16" s="235"/>
      <c r="OBD16" s="235"/>
      <c r="OBE16" s="235"/>
      <c r="OBF16" s="775"/>
      <c r="OBG16" s="775"/>
      <c r="OBH16" s="208"/>
      <c r="OBJ16" s="235"/>
      <c r="OBK16" s="235"/>
      <c r="OBL16" s="235"/>
      <c r="OBM16" s="235"/>
      <c r="OBN16" s="235"/>
      <c r="OBO16" s="235"/>
      <c r="OBP16" s="235"/>
      <c r="OBQ16" s="775"/>
      <c r="OBR16" s="775"/>
      <c r="OBS16" s="208"/>
      <c r="OBU16" s="235"/>
      <c r="OBV16" s="235"/>
      <c r="OBW16" s="235"/>
      <c r="OBX16" s="235"/>
      <c r="OBY16" s="235"/>
      <c r="OBZ16" s="235"/>
      <c r="OCA16" s="235"/>
      <c r="OCB16" s="775"/>
      <c r="OCC16" s="775"/>
      <c r="OCD16" s="208"/>
      <c r="OCF16" s="235"/>
      <c r="OCG16" s="235"/>
      <c r="OCH16" s="235"/>
      <c r="OCI16" s="235"/>
      <c r="OCJ16" s="235"/>
      <c r="OCK16" s="235"/>
      <c r="OCL16" s="235"/>
      <c r="OCM16" s="775"/>
      <c r="OCN16" s="775"/>
      <c r="OCO16" s="208"/>
      <c r="OCQ16" s="235"/>
      <c r="OCR16" s="235"/>
      <c r="OCS16" s="235"/>
      <c r="OCT16" s="235"/>
      <c r="OCU16" s="235"/>
      <c r="OCV16" s="235"/>
      <c r="OCW16" s="235"/>
      <c r="OCX16" s="775"/>
      <c r="OCY16" s="775"/>
      <c r="OCZ16" s="208"/>
      <c r="ODB16" s="235"/>
      <c r="ODC16" s="235"/>
      <c r="ODD16" s="235"/>
      <c r="ODE16" s="235"/>
      <c r="ODF16" s="235"/>
      <c r="ODG16" s="235"/>
      <c r="ODH16" s="235"/>
      <c r="ODI16" s="775"/>
      <c r="ODJ16" s="775"/>
      <c r="ODK16" s="208"/>
      <c r="ODM16" s="235"/>
      <c r="ODN16" s="235"/>
      <c r="ODO16" s="235"/>
      <c r="ODP16" s="235"/>
      <c r="ODQ16" s="235"/>
      <c r="ODR16" s="235"/>
      <c r="ODS16" s="235"/>
      <c r="ODT16" s="775"/>
      <c r="ODU16" s="775"/>
      <c r="ODV16" s="208"/>
      <c r="ODX16" s="235"/>
      <c r="ODY16" s="235"/>
      <c r="ODZ16" s="235"/>
      <c r="OEA16" s="235"/>
      <c r="OEB16" s="235"/>
      <c r="OEC16" s="235"/>
      <c r="OED16" s="235"/>
      <c r="OEE16" s="775"/>
      <c r="OEF16" s="775"/>
      <c r="OEG16" s="208"/>
      <c r="OEI16" s="235"/>
      <c r="OEJ16" s="235"/>
      <c r="OEK16" s="235"/>
      <c r="OEL16" s="235"/>
      <c r="OEM16" s="235"/>
      <c r="OEN16" s="235"/>
      <c r="OEO16" s="235"/>
      <c r="OEP16" s="775"/>
      <c r="OEQ16" s="775"/>
      <c r="OER16" s="208"/>
      <c r="OET16" s="235"/>
      <c r="OEU16" s="235"/>
      <c r="OEV16" s="235"/>
      <c r="OEW16" s="235"/>
      <c r="OEX16" s="235"/>
      <c r="OEY16" s="235"/>
      <c r="OEZ16" s="235"/>
      <c r="OFA16" s="775"/>
      <c r="OFB16" s="775"/>
      <c r="OFC16" s="208"/>
      <c r="OFE16" s="235"/>
      <c r="OFF16" s="235"/>
      <c r="OFG16" s="235"/>
      <c r="OFH16" s="235"/>
      <c r="OFI16" s="235"/>
      <c r="OFJ16" s="235"/>
      <c r="OFK16" s="235"/>
      <c r="OFL16" s="775"/>
      <c r="OFM16" s="775"/>
      <c r="OFN16" s="208"/>
      <c r="OFP16" s="235"/>
      <c r="OFQ16" s="235"/>
      <c r="OFR16" s="235"/>
      <c r="OFS16" s="235"/>
      <c r="OFT16" s="235"/>
      <c r="OFU16" s="235"/>
      <c r="OFV16" s="235"/>
      <c r="OFW16" s="775"/>
      <c r="OFX16" s="775"/>
      <c r="OFY16" s="208"/>
      <c r="OGA16" s="235"/>
      <c r="OGB16" s="235"/>
      <c r="OGC16" s="235"/>
      <c r="OGD16" s="235"/>
      <c r="OGE16" s="235"/>
      <c r="OGF16" s="235"/>
      <c r="OGG16" s="235"/>
      <c r="OGH16" s="775"/>
      <c r="OGI16" s="775"/>
      <c r="OGJ16" s="208"/>
      <c r="OGL16" s="235"/>
      <c r="OGM16" s="235"/>
      <c r="OGN16" s="235"/>
      <c r="OGO16" s="235"/>
      <c r="OGP16" s="235"/>
      <c r="OGQ16" s="235"/>
      <c r="OGR16" s="235"/>
      <c r="OGS16" s="775"/>
      <c r="OGT16" s="775"/>
      <c r="OGU16" s="208"/>
      <c r="OGW16" s="235"/>
      <c r="OGX16" s="235"/>
      <c r="OGY16" s="235"/>
      <c r="OGZ16" s="235"/>
      <c r="OHA16" s="235"/>
      <c r="OHB16" s="235"/>
      <c r="OHC16" s="235"/>
      <c r="OHD16" s="775"/>
      <c r="OHE16" s="775"/>
      <c r="OHF16" s="208"/>
      <c r="OHH16" s="235"/>
      <c r="OHI16" s="235"/>
      <c r="OHJ16" s="235"/>
      <c r="OHK16" s="235"/>
      <c r="OHL16" s="235"/>
      <c r="OHM16" s="235"/>
      <c r="OHN16" s="235"/>
      <c r="OHO16" s="775"/>
      <c r="OHP16" s="775"/>
      <c r="OHQ16" s="208"/>
      <c r="OHS16" s="235"/>
      <c r="OHT16" s="235"/>
      <c r="OHU16" s="235"/>
      <c r="OHV16" s="235"/>
      <c r="OHW16" s="235"/>
      <c r="OHX16" s="235"/>
      <c r="OHY16" s="235"/>
      <c r="OHZ16" s="775"/>
      <c r="OIA16" s="775"/>
      <c r="OIB16" s="208"/>
      <c r="OID16" s="235"/>
      <c r="OIE16" s="235"/>
      <c r="OIF16" s="235"/>
      <c r="OIG16" s="235"/>
      <c r="OIH16" s="235"/>
      <c r="OII16" s="235"/>
      <c r="OIJ16" s="235"/>
      <c r="OIK16" s="775"/>
      <c r="OIL16" s="775"/>
      <c r="OIM16" s="208"/>
      <c r="OIO16" s="235"/>
      <c r="OIP16" s="235"/>
      <c r="OIQ16" s="235"/>
      <c r="OIR16" s="235"/>
      <c r="OIS16" s="235"/>
      <c r="OIT16" s="235"/>
      <c r="OIU16" s="235"/>
      <c r="OIV16" s="775"/>
      <c r="OIW16" s="775"/>
      <c r="OIX16" s="208"/>
      <c r="OIZ16" s="235"/>
      <c r="OJA16" s="235"/>
      <c r="OJB16" s="235"/>
      <c r="OJC16" s="235"/>
      <c r="OJD16" s="235"/>
      <c r="OJE16" s="235"/>
      <c r="OJF16" s="235"/>
      <c r="OJG16" s="775"/>
      <c r="OJH16" s="775"/>
      <c r="OJI16" s="208"/>
      <c r="OJK16" s="235"/>
      <c r="OJL16" s="235"/>
      <c r="OJM16" s="235"/>
      <c r="OJN16" s="235"/>
      <c r="OJO16" s="235"/>
      <c r="OJP16" s="235"/>
      <c r="OJQ16" s="235"/>
      <c r="OJR16" s="775"/>
      <c r="OJS16" s="775"/>
      <c r="OJT16" s="208"/>
      <c r="OJV16" s="235"/>
      <c r="OJW16" s="235"/>
      <c r="OJX16" s="235"/>
      <c r="OJY16" s="235"/>
      <c r="OJZ16" s="235"/>
      <c r="OKA16" s="235"/>
      <c r="OKB16" s="235"/>
      <c r="OKC16" s="775"/>
      <c r="OKD16" s="775"/>
      <c r="OKE16" s="208"/>
      <c r="OKG16" s="235"/>
      <c r="OKH16" s="235"/>
      <c r="OKI16" s="235"/>
      <c r="OKJ16" s="235"/>
      <c r="OKK16" s="235"/>
      <c r="OKL16" s="235"/>
      <c r="OKM16" s="235"/>
      <c r="OKN16" s="775"/>
      <c r="OKO16" s="775"/>
      <c r="OKP16" s="208"/>
      <c r="OKR16" s="235"/>
      <c r="OKS16" s="235"/>
      <c r="OKT16" s="235"/>
      <c r="OKU16" s="235"/>
      <c r="OKV16" s="235"/>
      <c r="OKW16" s="235"/>
      <c r="OKX16" s="235"/>
      <c r="OKY16" s="775"/>
      <c r="OKZ16" s="775"/>
      <c r="OLA16" s="208"/>
      <c r="OLC16" s="235"/>
      <c r="OLD16" s="235"/>
      <c r="OLE16" s="235"/>
      <c r="OLF16" s="235"/>
      <c r="OLG16" s="235"/>
      <c r="OLH16" s="235"/>
      <c r="OLI16" s="235"/>
      <c r="OLJ16" s="775"/>
      <c r="OLK16" s="775"/>
      <c r="OLL16" s="208"/>
      <c r="OLN16" s="235"/>
      <c r="OLO16" s="235"/>
      <c r="OLP16" s="235"/>
      <c r="OLQ16" s="235"/>
      <c r="OLR16" s="235"/>
      <c r="OLS16" s="235"/>
      <c r="OLT16" s="235"/>
      <c r="OLU16" s="775"/>
      <c r="OLV16" s="775"/>
      <c r="OLW16" s="208"/>
      <c r="OLY16" s="235"/>
      <c r="OLZ16" s="235"/>
      <c r="OMA16" s="235"/>
      <c r="OMB16" s="235"/>
      <c r="OMC16" s="235"/>
      <c r="OMD16" s="235"/>
      <c r="OME16" s="235"/>
      <c r="OMF16" s="775"/>
      <c r="OMG16" s="775"/>
      <c r="OMH16" s="208"/>
      <c r="OMJ16" s="235"/>
      <c r="OMK16" s="235"/>
      <c r="OML16" s="235"/>
      <c r="OMM16" s="235"/>
      <c r="OMN16" s="235"/>
      <c r="OMO16" s="235"/>
      <c r="OMP16" s="235"/>
      <c r="OMQ16" s="775"/>
      <c r="OMR16" s="775"/>
      <c r="OMS16" s="208"/>
      <c r="OMU16" s="235"/>
      <c r="OMV16" s="235"/>
      <c r="OMW16" s="235"/>
      <c r="OMX16" s="235"/>
      <c r="OMY16" s="235"/>
      <c r="OMZ16" s="235"/>
      <c r="ONA16" s="235"/>
      <c r="ONB16" s="775"/>
      <c r="ONC16" s="775"/>
      <c r="OND16" s="208"/>
      <c r="ONF16" s="235"/>
      <c r="ONG16" s="235"/>
      <c r="ONH16" s="235"/>
      <c r="ONI16" s="235"/>
      <c r="ONJ16" s="235"/>
      <c r="ONK16" s="235"/>
      <c r="ONL16" s="235"/>
      <c r="ONM16" s="775"/>
      <c r="ONN16" s="775"/>
      <c r="ONO16" s="208"/>
      <c r="ONQ16" s="235"/>
      <c r="ONR16" s="235"/>
      <c r="ONS16" s="235"/>
      <c r="ONT16" s="235"/>
      <c r="ONU16" s="235"/>
      <c r="ONV16" s="235"/>
      <c r="ONW16" s="235"/>
      <c r="ONX16" s="775"/>
      <c r="ONY16" s="775"/>
      <c r="ONZ16" s="208"/>
      <c r="OOB16" s="235"/>
      <c r="OOC16" s="235"/>
      <c r="OOD16" s="235"/>
      <c r="OOE16" s="235"/>
      <c r="OOF16" s="235"/>
      <c r="OOG16" s="235"/>
      <c r="OOH16" s="235"/>
      <c r="OOI16" s="775"/>
      <c r="OOJ16" s="775"/>
      <c r="OOK16" s="208"/>
      <c r="OOM16" s="235"/>
      <c r="OON16" s="235"/>
      <c r="OOO16" s="235"/>
      <c r="OOP16" s="235"/>
      <c r="OOQ16" s="235"/>
      <c r="OOR16" s="235"/>
      <c r="OOS16" s="235"/>
      <c r="OOT16" s="775"/>
      <c r="OOU16" s="775"/>
      <c r="OOV16" s="208"/>
      <c r="OOX16" s="235"/>
      <c r="OOY16" s="235"/>
      <c r="OOZ16" s="235"/>
      <c r="OPA16" s="235"/>
      <c r="OPB16" s="235"/>
      <c r="OPC16" s="235"/>
      <c r="OPD16" s="235"/>
      <c r="OPE16" s="775"/>
      <c r="OPF16" s="775"/>
      <c r="OPG16" s="208"/>
      <c r="OPI16" s="235"/>
      <c r="OPJ16" s="235"/>
      <c r="OPK16" s="235"/>
      <c r="OPL16" s="235"/>
      <c r="OPM16" s="235"/>
      <c r="OPN16" s="235"/>
      <c r="OPO16" s="235"/>
      <c r="OPP16" s="775"/>
      <c r="OPQ16" s="775"/>
      <c r="OPR16" s="208"/>
      <c r="OPT16" s="235"/>
      <c r="OPU16" s="235"/>
      <c r="OPV16" s="235"/>
      <c r="OPW16" s="235"/>
      <c r="OPX16" s="235"/>
      <c r="OPY16" s="235"/>
      <c r="OPZ16" s="235"/>
      <c r="OQA16" s="775"/>
      <c r="OQB16" s="775"/>
      <c r="OQC16" s="208"/>
      <c r="OQE16" s="235"/>
      <c r="OQF16" s="235"/>
      <c r="OQG16" s="235"/>
      <c r="OQH16" s="235"/>
      <c r="OQI16" s="235"/>
      <c r="OQJ16" s="235"/>
      <c r="OQK16" s="235"/>
      <c r="OQL16" s="775"/>
      <c r="OQM16" s="775"/>
      <c r="OQN16" s="208"/>
      <c r="OQP16" s="235"/>
      <c r="OQQ16" s="235"/>
      <c r="OQR16" s="235"/>
      <c r="OQS16" s="235"/>
      <c r="OQT16" s="235"/>
      <c r="OQU16" s="235"/>
      <c r="OQV16" s="235"/>
      <c r="OQW16" s="775"/>
      <c r="OQX16" s="775"/>
      <c r="OQY16" s="208"/>
      <c r="ORA16" s="235"/>
      <c r="ORB16" s="235"/>
      <c r="ORC16" s="235"/>
      <c r="ORD16" s="235"/>
      <c r="ORE16" s="235"/>
      <c r="ORF16" s="235"/>
      <c r="ORG16" s="235"/>
      <c r="ORH16" s="775"/>
      <c r="ORI16" s="775"/>
      <c r="ORJ16" s="208"/>
      <c r="ORL16" s="235"/>
      <c r="ORM16" s="235"/>
      <c r="ORN16" s="235"/>
      <c r="ORO16" s="235"/>
      <c r="ORP16" s="235"/>
      <c r="ORQ16" s="235"/>
      <c r="ORR16" s="235"/>
      <c r="ORS16" s="775"/>
      <c r="ORT16" s="775"/>
      <c r="ORU16" s="208"/>
      <c r="ORW16" s="235"/>
      <c r="ORX16" s="235"/>
      <c r="ORY16" s="235"/>
      <c r="ORZ16" s="235"/>
      <c r="OSA16" s="235"/>
      <c r="OSB16" s="235"/>
      <c r="OSC16" s="235"/>
      <c r="OSD16" s="775"/>
      <c r="OSE16" s="775"/>
      <c r="OSF16" s="208"/>
      <c r="OSH16" s="235"/>
      <c r="OSI16" s="235"/>
      <c r="OSJ16" s="235"/>
      <c r="OSK16" s="235"/>
      <c r="OSL16" s="235"/>
      <c r="OSM16" s="235"/>
      <c r="OSN16" s="235"/>
      <c r="OSO16" s="775"/>
      <c r="OSP16" s="775"/>
      <c r="OSQ16" s="208"/>
      <c r="OSS16" s="235"/>
      <c r="OST16" s="235"/>
      <c r="OSU16" s="235"/>
      <c r="OSV16" s="235"/>
      <c r="OSW16" s="235"/>
      <c r="OSX16" s="235"/>
      <c r="OSY16" s="235"/>
      <c r="OSZ16" s="775"/>
      <c r="OTA16" s="775"/>
      <c r="OTB16" s="208"/>
      <c r="OTD16" s="235"/>
      <c r="OTE16" s="235"/>
      <c r="OTF16" s="235"/>
      <c r="OTG16" s="235"/>
      <c r="OTH16" s="235"/>
      <c r="OTI16" s="235"/>
      <c r="OTJ16" s="235"/>
      <c r="OTK16" s="775"/>
      <c r="OTL16" s="775"/>
      <c r="OTM16" s="208"/>
      <c r="OTO16" s="235"/>
      <c r="OTP16" s="235"/>
      <c r="OTQ16" s="235"/>
      <c r="OTR16" s="235"/>
      <c r="OTS16" s="235"/>
      <c r="OTT16" s="235"/>
      <c r="OTU16" s="235"/>
      <c r="OTV16" s="775"/>
      <c r="OTW16" s="775"/>
      <c r="OTX16" s="208"/>
      <c r="OTZ16" s="235"/>
      <c r="OUA16" s="235"/>
      <c r="OUB16" s="235"/>
      <c r="OUC16" s="235"/>
      <c r="OUD16" s="235"/>
      <c r="OUE16" s="235"/>
      <c r="OUF16" s="235"/>
      <c r="OUG16" s="775"/>
      <c r="OUH16" s="775"/>
      <c r="OUI16" s="208"/>
      <c r="OUK16" s="235"/>
      <c r="OUL16" s="235"/>
      <c r="OUM16" s="235"/>
      <c r="OUN16" s="235"/>
      <c r="OUO16" s="235"/>
      <c r="OUP16" s="235"/>
      <c r="OUQ16" s="235"/>
      <c r="OUR16" s="775"/>
      <c r="OUS16" s="775"/>
      <c r="OUT16" s="208"/>
      <c r="OUV16" s="235"/>
      <c r="OUW16" s="235"/>
      <c r="OUX16" s="235"/>
      <c r="OUY16" s="235"/>
      <c r="OUZ16" s="235"/>
      <c r="OVA16" s="235"/>
      <c r="OVB16" s="235"/>
      <c r="OVC16" s="775"/>
      <c r="OVD16" s="775"/>
      <c r="OVE16" s="208"/>
      <c r="OVG16" s="235"/>
      <c r="OVH16" s="235"/>
      <c r="OVI16" s="235"/>
      <c r="OVJ16" s="235"/>
      <c r="OVK16" s="235"/>
      <c r="OVL16" s="235"/>
      <c r="OVM16" s="235"/>
      <c r="OVN16" s="775"/>
      <c r="OVO16" s="775"/>
      <c r="OVP16" s="208"/>
      <c r="OVR16" s="235"/>
      <c r="OVS16" s="235"/>
      <c r="OVT16" s="235"/>
      <c r="OVU16" s="235"/>
      <c r="OVV16" s="235"/>
      <c r="OVW16" s="235"/>
      <c r="OVX16" s="235"/>
      <c r="OVY16" s="775"/>
      <c r="OVZ16" s="775"/>
      <c r="OWA16" s="208"/>
      <c r="OWC16" s="235"/>
      <c r="OWD16" s="235"/>
      <c r="OWE16" s="235"/>
      <c r="OWF16" s="235"/>
      <c r="OWG16" s="235"/>
      <c r="OWH16" s="235"/>
      <c r="OWI16" s="235"/>
      <c r="OWJ16" s="775"/>
      <c r="OWK16" s="775"/>
      <c r="OWL16" s="208"/>
      <c r="OWN16" s="235"/>
      <c r="OWO16" s="235"/>
      <c r="OWP16" s="235"/>
      <c r="OWQ16" s="235"/>
      <c r="OWR16" s="235"/>
      <c r="OWS16" s="235"/>
      <c r="OWT16" s="235"/>
      <c r="OWU16" s="775"/>
      <c r="OWV16" s="775"/>
      <c r="OWW16" s="208"/>
      <c r="OWY16" s="235"/>
      <c r="OWZ16" s="235"/>
      <c r="OXA16" s="235"/>
      <c r="OXB16" s="235"/>
      <c r="OXC16" s="235"/>
      <c r="OXD16" s="235"/>
      <c r="OXE16" s="235"/>
      <c r="OXF16" s="775"/>
      <c r="OXG16" s="775"/>
      <c r="OXH16" s="208"/>
      <c r="OXJ16" s="235"/>
      <c r="OXK16" s="235"/>
      <c r="OXL16" s="235"/>
      <c r="OXM16" s="235"/>
      <c r="OXN16" s="235"/>
      <c r="OXO16" s="235"/>
      <c r="OXP16" s="235"/>
      <c r="OXQ16" s="775"/>
      <c r="OXR16" s="775"/>
      <c r="OXS16" s="208"/>
      <c r="OXU16" s="235"/>
      <c r="OXV16" s="235"/>
      <c r="OXW16" s="235"/>
      <c r="OXX16" s="235"/>
      <c r="OXY16" s="235"/>
      <c r="OXZ16" s="235"/>
      <c r="OYA16" s="235"/>
      <c r="OYB16" s="775"/>
      <c r="OYC16" s="775"/>
      <c r="OYD16" s="208"/>
      <c r="OYF16" s="235"/>
      <c r="OYG16" s="235"/>
      <c r="OYH16" s="235"/>
      <c r="OYI16" s="235"/>
      <c r="OYJ16" s="235"/>
      <c r="OYK16" s="235"/>
      <c r="OYL16" s="235"/>
      <c r="OYM16" s="775"/>
      <c r="OYN16" s="775"/>
      <c r="OYO16" s="208"/>
      <c r="OYQ16" s="235"/>
      <c r="OYR16" s="235"/>
      <c r="OYS16" s="235"/>
      <c r="OYT16" s="235"/>
      <c r="OYU16" s="235"/>
      <c r="OYV16" s="235"/>
      <c r="OYW16" s="235"/>
      <c r="OYX16" s="775"/>
      <c r="OYY16" s="775"/>
      <c r="OYZ16" s="208"/>
      <c r="OZB16" s="235"/>
      <c r="OZC16" s="235"/>
      <c r="OZD16" s="235"/>
      <c r="OZE16" s="235"/>
      <c r="OZF16" s="235"/>
      <c r="OZG16" s="235"/>
      <c r="OZH16" s="235"/>
      <c r="OZI16" s="775"/>
      <c r="OZJ16" s="775"/>
      <c r="OZK16" s="208"/>
      <c r="OZM16" s="235"/>
      <c r="OZN16" s="235"/>
      <c r="OZO16" s="235"/>
      <c r="OZP16" s="235"/>
      <c r="OZQ16" s="235"/>
      <c r="OZR16" s="235"/>
      <c r="OZS16" s="235"/>
      <c r="OZT16" s="775"/>
      <c r="OZU16" s="775"/>
      <c r="OZV16" s="208"/>
      <c r="OZX16" s="235"/>
      <c r="OZY16" s="235"/>
      <c r="OZZ16" s="235"/>
      <c r="PAA16" s="235"/>
      <c r="PAB16" s="235"/>
      <c r="PAC16" s="235"/>
      <c r="PAD16" s="235"/>
      <c r="PAE16" s="775"/>
      <c r="PAF16" s="775"/>
      <c r="PAG16" s="208"/>
      <c r="PAI16" s="235"/>
      <c r="PAJ16" s="235"/>
      <c r="PAK16" s="235"/>
      <c r="PAL16" s="235"/>
      <c r="PAM16" s="235"/>
      <c r="PAN16" s="235"/>
      <c r="PAO16" s="235"/>
      <c r="PAP16" s="775"/>
      <c r="PAQ16" s="775"/>
      <c r="PAR16" s="208"/>
      <c r="PAT16" s="235"/>
      <c r="PAU16" s="235"/>
      <c r="PAV16" s="235"/>
      <c r="PAW16" s="235"/>
      <c r="PAX16" s="235"/>
      <c r="PAY16" s="235"/>
      <c r="PAZ16" s="235"/>
      <c r="PBA16" s="775"/>
      <c r="PBB16" s="775"/>
      <c r="PBC16" s="208"/>
      <c r="PBE16" s="235"/>
      <c r="PBF16" s="235"/>
      <c r="PBG16" s="235"/>
      <c r="PBH16" s="235"/>
      <c r="PBI16" s="235"/>
      <c r="PBJ16" s="235"/>
      <c r="PBK16" s="235"/>
      <c r="PBL16" s="775"/>
      <c r="PBM16" s="775"/>
      <c r="PBN16" s="208"/>
      <c r="PBP16" s="235"/>
      <c r="PBQ16" s="235"/>
      <c r="PBR16" s="235"/>
      <c r="PBS16" s="235"/>
      <c r="PBT16" s="235"/>
      <c r="PBU16" s="235"/>
      <c r="PBV16" s="235"/>
      <c r="PBW16" s="775"/>
      <c r="PBX16" s="775"/>
      <c r="PBY16" s="208"/>
      <c r="PCA16" s="235"/>
      <c r="PCB16" s="235"/>
      <c r="PCC16" s="235"/>
      <c r="PCD16" s="235"/>
      <c r="PCE16" s="235"/>
      <c r="PCF16" s="235"/>
      <c r="PCG16" s="235"/>
      <c r="PCH16" s="775"/>
      <c r="PCI16" s="775"/>
      <c r="PCJ16" s="208"/>
      <c r="PCL16" s="235"/>
      <c r="PCM16" s="235"/>
      <c r="PCN16" s="235"/>
      <c r="PCO16" s="235"/>
      <c r="PCP16" s="235"/>
      <c r="PCQ16" s="235"/>
      <c r="PCR16" s="235"/>
      <c r="PCS16" s="775"/>
      <c r="PCT16" s="775"/>
      <c r="PCU16" s="208"/>
      <c r="PCW16" s="235"/>
      <c r="PCX16" s="235"/>
      <c r="PCY16" s="235"/>
      <c r="PCZ16" s="235"/>
      <c r="PDA16" s="235"/>
      <c r="PDB16" s="235"/>
      <c r="PDC16" s="235"/>
      <c r="PDD16" s="775"/>
      <c r="PDE16" s="775"/>
      <c r="PDF16" s="208"/>
      <c r="PDH16" s="235"/>
      <c r="PDI16" s="235"/>
      <c r="PDJ16" s="235"/>
      <c r="PDK16" s="235"/>
      <c r="PDL16" s="235"/>
      <c r="PDM16" s="235"/>
      <c r="PDN16" s="235"/>
      <c r="PDO16" s="775"/>
      <c r="PDP16" s="775"/>
      <c r="PDQ16" s="208"/>
      <c r="PDS16" s="235"/>
      <c r="PDT16" s="235"/>
      <c r="PDU16" s="235"/>
      <c r="PDV16" s="235"/>
      <c r="PDW16" s="235"/>
      <c r="PDX16" s="235"/>
      <c r="PDY16" s="235"/>
      <c r="PDZ16" s="775"/>
      <c r="PEA16" s="775"/>
      <c r="PEB16" s="208"/>
      <c r="PED16" s="235"/>
      <c r="PEE16" s="235"/>
      <c r="PEF16" s="235"/>
      <c r="PEG16" s="235"/>
      <c r="PEH16" s="235"/>
      <c r="PEI16" s="235"/>
      <c r="PEJ16" s="235"/>
      <c r="PEK16" s="775"/>
      <c r="PEL16" s="775"/>
      <c r="PEM16" s="208"/>
      <c r="PEO16" s="235"/>
      <c r="PEP16" s="235"/>
      <c r="PEQ16" s="235"/>
      <c r="PER16" s="235"/>
      <c r="PES16" s="235"/>
      <c r="PET16" s="235"/>
      <c r="PEU16" s="235"/>
      <c r="PEV16" s="775"/>
      <c r="PEW16" s="775"/>
      <c r="PEX16" s="208"/>
      <c r="PEZ16" s="235"/>
      <c r="PFA16" s="235"/>
      <c r="PFB16" s="235"/>
      <c r="PFC16" s="235"/>
      <c r="PFD16" s="235"/>
      <c r="PFE16" s="235"/>
      <c r="PFF16" s="235"/>
      <c r="PFG16" s="775"/>
      <c r="PFH16" s="775"/>
      <c r="PFI16" s="208"/>
      <c r="PFK16" s="235"/>
      <c r="PFL16" s="235"/>
      <c r="PFM16" s="235"/>
      <c r="PFN16" s="235"/>
      <c r="PFO16" s="235"/>
      <c r="PFP16" s="235"/>
      <c r="PFQ16" s="235"/>
      <c r="PFR16" s="775"/>
      <c r="PFS16" s="775"/>
      <c r="PFT16" s="208"/>
      <c r="PFV16" s="235"/>
      <c r="PFW16" s="235"/>
      <c r="PFX16" s="235"/>
      <c r="PFY16" s="235"/>
      <c r="PFZ16" s="235"/>
      <c r="PGA16" s="235"/>
      <c r="PGB16" s="235"/>
      <c r="PGC16" s="775"/>
      <c r="PGD16" s="775"/>
      <c r="PGE16" s="208"/>
      <c r="PGG16" s="235"/>
      <c r="PGH16" s="235"/>
      <c r="PGI16" s="235"/>
      <c r="PGJ16" s="235"/>
      <c r="PGK16" s="235"/>
      <c r="PGL16" s="235"/>
      <c r="PGM16" s="235"/>
      <c r="PGN16" s="775"/>
      <c r="PGO16" s="775"/>
      <c r="PGP16" s="208"/>
      <c r="PGR16" s="235"/>
      <c r="PGS16" s="235"/>
      <c r="PGT16" s="235"/>
      <c r="PGU16" s="235"/>
      <c r="PGV16" s="235"/>
      <c r="PGW16" s="235"/>
      <c r="PGX16" s="235"/>
      <c r="PGY16" s="775"/>
      <c r="PGZ16" s="775"/>
      <c r="PHA16" s="208"/>
      <c r="PHC16" s="235"/>
      <c r="PHD16" s="235"/>
      <c r="PHE16" s="235"/>
      <c r="PHF16" s="235"/>
      <c r="PHG16" s="235"/>
      <c r="PHH16" s="235"/>
      <c r="PHI16" s="235"/>
      <c r="PHJ16" s="775"/>
      <c r="PHK16" s="775"/>
      <c r="PHL16" s="208"/>
      <c r="PHN16" s="235"/>
      <c r="PHO16" s="235"/>
      <c r="PHP16" s="235"/>
      <c r="PHQ16" s="235"/>
      <c r="PHR16" s="235"/>
      <c r="PHS16" s="235"/>
      <c r="PHT16" s="235"/>
      <c r="PHU16" s="775"/>
      <c r="PHV16" s="775"/>
      <c r="PHW16" s="208"/>
      <c r="PHY16" s="235"/>
      <c r="PHZ16" s="235"/>
      <c r="PIA16" s="235"/>
      <c r="PIB16" s="235"/>
      <c r="PIC16" s="235"/>
      <c r="PID16" s="235"/>
      <c r="PIE16" s="235"/>
      <c r="PIF16" s="775"/>
      <c r="PIG16" s="775"/>
      <c r="PIH16" s="208"/>
      <c r="PIJ16" s="235"/>
      <c r="PIK16" s="235"/>
      <c r="PIL16" s="235"/>
      <c r="PIM16" s="235"/>
      <c r="PIN16" s="235"/>
      <c r="PIO16" s="235"/>
      <c r="PIP16" s="235"/>
      <c r="PIQ16" s="775"/>
      <c r="PIR16" s="775"/>
      <c r="PIS16" s="208"/>
      <c r="PIU16" s="235"/>
      <c r="PIV16" s="235"/>
      <c r="PIW16" s="235"/>
      <c r="PIX16" s="235"/>
      <c r="PIY16" s="235"/>
      <c r="PIZ16" s="235"/>
      <c r="PJA16" s="235"/>
      <c r="PJB16" s="775"/>
      <c r="PJC16" s="775"/>
      <c r="PJD16" s="208"/>
      <c r="PJF16" s="235"/>
      <c r="PJG16" s="235"/>
      <c r="PJH16" s="235"/>
      <c r="PJI16" s="235"/>
      <c r="PJJ16" s="235"/>
      <c r="PJK16" s="235"/>
      <c r="PJL16" s="235"/>
      <c r="PJM16" s="775"/>
      <c r="PJN16" s="775"/>
      <c r="PJO16" s="208"/>
      <c r="PJQ16" s="235"/>
      <c r="PJR16" s="235"/>
      <c r="PJS16" s="235"/>
      <c r="PJT16" s="235"/>
      <c r="PJU16" s="235"/>
      <c r="PJV16" s="235"/>
      <c r="PJW16" s="235"/>
      <c r="PJX16" s="775"/>
      <c r="PJY16" s="775"/>
      <c r="PJZ16" s="208"/>
      <c r="PKB16" s="235"/>
      <c r="PKC16" s="235"/>
      <c r="PKD16" s="235"/>
      <c r="PKE16" s="235"/>
      <c r="PKF16" s="235"/>
      <c r="PKG16" s="235"/>
      <c r="PKH16" s="235"/>
      <c r="PKI16" s="775"/>
      <c r="PKJ16" s="775"/>
      <c r="PKK16" s="208"/>
      <c r="PKM16" s="235"/>
      <c r="PKN16" s="235"/>
      <c r="PKO16" s="235"/>
      <c r="PKP16" s="235"/>
      <c r="PKQ16" s="235"/>
      <c r="PKR16" s="235"/>
      <c r="PKS16" s="235"/>
      <c r="PKT16" s="775"/>
      <c r="PKU16" s="775"/>
      <c r="PKV16" s="208"/>
      <c r="PKX16" s="235"/>
      <c r="PKY16" s="235"/>
      <c r="PKZ16" s="235"/>
      <c r="PLA16" s="235"/>
      <c r="PLB16" s="235"/>
      <c r="PLC16" s="235"/>
      <c r="PLD16" s="235"/>
      <c r="PLE16" s="775"/>
      <c r="PLF16" s="775"/>
      <c r="PLG16" s="208"/>
      <c r="PLI16" s="235"/>
      <c r="PLJ16" s="235"/>
      <c r="PLK16" s="235"/>
      <c r="PLL16" s="235"/>
      <c r="PLM16" s="235"/>
      <c r="PLN16" s="235"/>
      <c r="PLO16" s="235"/>
      <c r="PLP16" s="775"/>
      <c r="PLQ16" s="775"/>
      <c r="PLR16" s="208"/>
      <c r="PLT16" s="235"/>
      <c r="PLU16" s="235"/>
      <c r="PLV16" s="235"/>
      <c r="PLW16" s="235"/>
      <c r="PLX16" s="235"/>
      <c r="PLY16" s="235"/>
      <c r="PLZ16" s="235"/>
      <c r="PMA16" s="775"/>
      <c r="PMB16" s="775"/>
      <c r="PMC16" s="208"/>
      <c r="PME16" s="235"/>
      <c r="PMF16" s="235"/>
      <c r="PMG16" s="235"/>
      <c r="PMH16" s="235"/>
      <c r="PMI16" s="235"/>
      <c r="PMJ16" s="235"/>
      <c r="PMK16" s="235"/>
      <c r="PML16" s="775"/>
      <c r="PMM16" s="775"/>
      <c r="PMN16" s="208"/>
      <c r="PMP16" s="235"/>
      <c r="PMQ16" s="235"/>
      <c r="PMR16" s="235"/>
      <c r="PMS16" s="235"/>
      <c r="PMT16" s="235"/>
      <c r="PMU16" s="235"/>
      <c r="PMV16" s="235"/>
      <c r="PMW16" s="775"/>
      <c r="PMX16" s="775"/>
      <c r="PMY16" s="208"/>
      <c r="PNA16" s="235"/>
      <c r="PNB16" s="235"/>
      <c r="PNC16" s="235"/>
      <c r="PND16" s="235"/>
      <c r="PNE16" s="235"/>
      <c r="PNF16" s="235"/>
      <c r="PNG16" s="235"/>
      <c r="PNH16" s="775"/>
      <c r="PNI16" s="775"/>
      <c r="PNJ16" s="208"/>
      <c r="PNL16" s="235"/>
      <c r="PNM16" s="235"/>
      <c r="PNN16" s="235"/>
      <c r="PNO16" s="235"/>
      <c r="PNP16" s="235"/>
      <c r="PNQ16" s="235"/>
      <c r="PNR16" s="235"/>
      <c r="PNS16" s="775"/>
      <c r="PNT16" s="775"/>
      <c r="PNU16" s="208"/>
      <c r="PNW16" s="235"/>
      <c r="PNX16" s="235"/>
      <c r="PNY16" s="235"/>
      <c r="PNZ16" s="235"/>
      <c r="POA16" s="235"/>
      <c r="POB16" s="235"/>
      <c r="POC16" s="235"/>
      <c r="POD16" s="775"/>
      <c r="POE16" s="775"/>
      <c r="POF16" s="208"/>
      <c r="POH16" s="235"/>
      <c r="POI16" s="235"/>
      <c r="POJ16" s="235"/>
      <c r="POK16" s="235"/>
      <c r="POL16" s="235"/>
      <c r="POM16" s="235"/>
      <c r="PON16" s="235"/>
      <c r="POO16" s="775"/>
      <c r="POP16" s="775"/>
      <c r="POQ16" s="208"/>
      <c r="POS16" s="235"/>
      <c r="POT16" s="235"/>
      <c r="POU16" s="235"/>
      <c r="POV16" s="235"/>
      <c r="POW16" s="235"/>
      <c r="POX16" s="235"/>
      <c r="POY16" s="235"/>
      <c r="POZ16" s="775"/>
      <c r="PPA16" s="775"/>
      <c r="PPB16" s="208"/>
      <c r="PPD16" s="235"/>
      <c r="PPE16" s="235"/>
      <c r="PPF16" s="235"/>
      <c r="PPG16" s="235"/>
      <c r="PPH16" s="235"/>
      <c r="PPI16" s="235"/>
      <c r="PPJ16" s="235"/>
      <c r="PPK16" s="775"/>
      <c r="PPL16" s="775"/>
      <c r="PPM16" s="208"/>
      <c r="PPO16" s="235"/>
      <c r="PPP16" s="235"/>
      <c r="PPQ16" s="235"/>
      <c r="PPR16" s="235"/>
      <c r="PPS16" s="235"/>
      <c r="PPT16" s="235"/>
      <c r="PPU16" s="235"/>
      <c r="PPV16" s="775"/>
      <c r="PPW16" s="775"/>
      <c r="PPX16" s="208"/>
      <c r="PPZ16" s="235"/>
      <c r="PQA16" s="235"/>
      <c r="PQB16" s="235"/>
      <c r="PQC16" s="235"/>
      <c r="PQD16" s="235"/>
      <c r="PQE16" s="235"/>
      <c r="PQF16" s="235"/>
      <c r="PQG16" s="775"/>
      <c r="PQH16" s="775"/>
      <c r="PQI16" s="208"/>
      <c r="PQK16" s="235"/>
      <c r="PQL16" s="235"/>
      <c r="PQM16" s="235"/>
      <c r="PQN16" s="235"/>
      <c r="PQO16" s="235"/>
      <c r="PQP16" s="235"/>
      <c r="PQQ16" s="235"/>
      <c r="PQR16" s="775"/>
      <c r="PQS16" s="775"/>
      <c r="PQT16" s="208"/>
      <c r="PQV16" s="235"/>
      <c r="PQW16" s="235"/>
      <c r="PQX16" s="235"/>
      <c r="PQY16" s="235"/>
      <c r="PQZ16" s="235"/>
      <c r="PRA16" s="235"/>
      <c r="PRB16" s="235"/>
      <c r="PRC16" s="775"/>
      <c r="PRD16" s="775"/>
      <c r="PRE16" s="208"/>
      <c r="PRG16" s="235"/>
      <c r="PRH16" s="235"/>
      <c r="PRI16" s="235"/>
      <c r="PRJ16" s="235"/>
      <c r="PRK16" s="235"/>
      <c r="PRL16" s="235"/>
      <c r="PRM16" s="235"/>
      <c r="PRN16" s="775"/>
      <c r="PRO16" s="775"/>
      <c r="PRP16" s="208"/>
      <c r="PRR16" s="235"/>
      <c r="PRS16" s="235"/>
      <c r="PRT16" s="235"/>
      <c r="PRU16" s="235"/>
      <c r="PRV16" s="235"/>
      <c r="PRW16" s="235"/>
      <c r="PRX16" s="235"/>
      <c r="PRY16" s="775"/>
      <c r="PRZ16" s="775"/>
      <c r="PSA16" s="208"/>
      <c r="PSC16" s="235"/>
      <c r="PSD16" s="235"/>
      <c r="PSE16" s="235"/>
      <c r="PSF16" s="235"/>
      <c r="PSG16" s="235"/>
      <c r="PSH16" s="235"/>
      <c r="PSI16" s="235"/>
      <c r="PSJ16" s="775"/>
      <c r="PSK16" s="775"/>
      <c r="PSL16" s="208"/>
      <c r="PSN16" s="235"/>
      <c r="PSO16" s="235"/>
      <c r="PSP16" s="235"/>
      <c r="PSQ16" s="235"/>
      <c r="PSR16" s="235"/>
      <c r="PSS16" s="235"/>
      <c r="PST16" s="235"/>
      <c r="PSU16" s="775"/>
      <c r="PSV16" s="775"/>
      <c r="PSW16" s="208"/>
      <c r="PSY16" s="235"/>
      <c r="PSZ16" s="235"/>
      <c r="PTA16" s="235"/>
      <c r="PTB16" s="235"/>
      <c r="PTC16" s="235"/>
      <c r="PTD16" s="235"/>
      <c r="PTE16" s="235"/>
      <c r="PTF16" s="775"/>
      <c r="PTG16" s="775"/>
      <c r="PTH16" s="208"/>
      <c r="PTJ16" s="235"/>
      <c r="PTK16" s="235"/>
      <c r="PTL16" s="235"/>
      <c r="PTM16" s="235"/>
      <c r="PTN16" s="235"/>
      <c r="PTO16" s="235"/>
      <c r="PTP16" s="235"/>
      <c r="PTQ16" s="775"/>
      <c r="PTR16" s="775"/>
      <c r="PTS16" s="208"/>
      <c r="PTU16" s="235"/>
      <c r="PTV16" s="235"/>
      <c r="PTW16" s="235"/>
      <c r="PTX16" s="235"/>
      <c r="PTY16" s="235"/>
      <c r="PTZ16" s="235"/>
      <c r="PUA16" s="235"/>
      <c r="PUB16" s="775"/>
      <c r="PUC16" s="775"/>
      <c r="PUD16" s="208"/>
      <c r="PUF16" s="235"/>
      <c r="PUG16" s="235"/>
      <c r="PUH16" s="235"/>
      <c r="PUI16" s="235"/>
      <c r="PUJ16" s="235"/>
      <c r="PUK16" s="235"/>
      <c r="PUL16" s="235"/>
      <c r="PUM16" s="775"/>
      <c r="PUN16" s="775"/>
      <c r="PUO16" s="208"/>
      <c r="PUQ16" s="235"/>
      <c r="PUR16" s="235"/>
      <c r="PUS16" s="235"/>
      <c r="PUT16" s="235"/>
      <c r="PUU16" s="235"/>
      <c r="PUV16" s="235"/>
      <c r="PUW16" s="235"/>
      <c r="PUX16" s="775"/>
      <c r="PUY16" s="775"/>
      <c r="PUZ16" s="208"/>
      <c r="PVB16" s="235"/>
      <c r="PVC16" s="235"/>
      <c r="PVD16" s="235"/>
      <c r="PVE16" s="235"/>
      <c r="PVF16" s="235"/>
      <c r="PVG16" s="235"/>
      <c r="PVH16" s="235"/>
      <c r="PVI16" s="775"/>
      <c r="PVJ16" s="775"/>
      <c r="PVK16" s="208"/>
      <c r="PVM16" s="235"/>
      <c r="PVN16" s="235"/>
      <c r="PVO16" s="235"/>
      <c r="PVP16" s="235"/>
      <c r="PVQ16" s="235"/>
      <c r="PVR16" s="235"/>
      <c r="PVS16" s="235"/>
      <c r="PVT16" s="775"/>
      <c r="PVU16" s="775"/>
      <c r="PVV16" s="208"/>
      <c r="PVX16" s="235"/>
      <c r="PVY16" s="235"/>
      <c r="PVZ16" s="235"/>
      <c r="PWA16" s="235"/>
      <c r="PWB16" s="235"/>
      <c r="PWC16" s="235"/>
      <c r="PWD16" s="235"/>
      <c r="PWE16" s="775"/>
      <c r="PWF16" s="775"/>
      <c r="PWG16" s="208"/>
      <c r="PWI16" s="235"/>
      <c r="PWJ16" s="235"/>
      <c r="PWK16" s="235"/>
      <c r="PWL16" s="235"/>
      <c r="PWM16" s="235"/>
      <c r="PWN16" s="235"/>
      <c r="PWO16" s="235"/>
      <c r="PWP16" s="775"/>
      <c r="PWQ16" s="775"/>
      <c r="PWR16" s="208"/>
      <c r="PWT16" s="235"/>
      <c r="PWU16" s="235"/>
      <c r="PWV16" s="235"/>
      <c r="PWW16" s="235"/>
      <c r="PWX16" s="235"/>
      <c r="PWY16" s="235"/>
      <c r="PWZ16" s="235"/>
      <c r="PXA16" s="775"/>
      <c r="PXB16" s="775"/>
      <c r="PXC16" s="208"/>
      <c r="PXE16" s="235"/>
      <c r="PXF16" s="235"/>
      <c r="PXG16" s="235"/>
      <c r="PXH16" s="235"/>
      <c r="PXI16" s="235"/>
      <c r="PXJ16" s="235"/>
      <c r="PXK16" s="235"/>
      <c r="PXL16" s="775"/>
      <c r="PXM16" s="775"/>
      <c r="PXN16" s="208"/>
      <c r="PXP16" s="235"/>
      <c r="PXQ16" s="235"/>
      <c r="PXR16" s="235"/>
      <c r="PXS16" s="235"/>
      <c r="PXT16" s="235"/>
      <c r="PXU16" s="235"/>
      <c r="PXV16" s="235"/>
      <c r="PXW16" s="775"/>
      <c r="PXX16" s="775"/>
      <c r="PXY16" s="208"/>
      <c r="PYA16" s="235"/>
      <c r="PYB16" s="235"/>
      <c r="PYC16" s="235"/>
      <c r="PYD16" s="235"/>
      <c r="PYE16" s="235"/>
      <c r="PYF16" s="235"/>
      <c r="PYG16" s="235"/>
      <c r="PYH16" s="775"/>
      <c r="PYI16" s="775"/>
      <c r="PYJ16" s="208"/>
      <c r="PYL16" s="235"/>
      <c r="PYM16" s="235"/>
      <c r="PYN16" s="235"/>
      <c r="PYO16" s="235"/>
      <c r="PYP16" s="235"/>
      <c r="PYQ16" s="235"/>
      <c r="PYR16" s="235"/>
      <c r="PYS16" s="775"/>
      <c r="PYT16" s="775"/>
      <c r="PYU16" s="208"/>
      <c r="PYW16" s="235"/>
      <c r="PYX16" s="235"/>
      <c r="PYY16" s="235"/>
      <c r="PYZ16" s="235"/>
      <c r="PZA16" s="235"/>
      <c r="PZB16" s="235"/>
      <c r="PZC16" s="235"/>
      <c r="PZD16" s="775"/>
      <c r="PZE16" s="775"/>
      <c r="PZF16" s="208"/>
      <c r="PZH16" s="235"/>
      <c r="PZI16" s="235"/>
      <c r="PZJ16" s="235"/>
      <c r="PZK16" s="235"/>
      <c r="PZL16" s="235"/>
      <c r="PZM16" s="235"/>
      <c r="PZN16" s="235"/>
      <c r="PZO16" s="775"/>
      <c r="PZP16" s="775"/>
      <c r="PZQ16" s="208"/>
      <c r="PZS16" s="235"/>
      <c r="PZT16" s="235"/>
      <c r="PZU16" s="235"/>
      <c r="PZV16" s="235"/>
      <c r="PZW16" s="235"/>
      <c r="PZX16" s="235"/>
      <c r="PZY16" s="235"/>
      <c r="PZZ16" s="775"/>
      <c r="QAA16" s="775"/>
      <c r="QAB16" s="208"/>
      <c r="QAD16" s="235"/>
      <c r="QAE16" s="235"/>
      <c r="QAF16" s="235"/>
      <c r="QAG16" s="235"/>
      <c r="QAH16" s="235"/>
      <c r="QAI16" s="235"/>
      <c r="QAJ16" s="235"/>
      <c r="QAK16" s="775"/>
      <c r="QAL16" s="775"/>
      <c r="QAM16" s="208"/>
      <c r="QAO16" s="235"/>
      <c r="QAP16" s="235"/>
      <c r="QAQ16" s="235"/>
      <c r="QAR16" s="235"/>
      <c r="QAS16" s="235"/>
      <c r="QAT16" s="235"/>
      <c r="QAU16" s="235"/>
      <c r="QAV16" s="775"/>
      <c r="QAW16" s="775"/>
      <c r="QAX16" s="208"/>
      <c r="QAZ16" s="235"/>
      <c r="QBA16" s="235"/>
      <c r="QBB16" s="235"/>
      <c r="QBC16" s="235"/>
      <c r="QBD16" s="235"/>
      <c r="QBE16" s="235"/>
      <c r="QBF16" s="235"/>
      <c r="QBG16" s="775"/>
      <c r="QBH16" s="775"/>
      <c r="QBI16" s="208"/>
      <c r="QBK16" s="235"/>
      <c r="QBL16" s="235"/>
      <c r="QBM16" s="235"/>
      <c r="QBN16" s="235"/>
      <c r="QBO16" s="235"/>
      <c r="QBP16" s="235"/>
      <c r="QBQ16" s="235"/>
      <c r="QBR16" s="775"/>
      <c r="QBS16" s="775"/>
      <c r="QBT16" s="208"/>
      <c r="QBV16" s="235"/>
      <c r="QBW16" s="235"/>
      <c r="QBX16" s="235"/>
      <c r="QBY16" s="235"/>
      <c r="QBZ16" s="235"/>
      <c r="QCA16" s="235"/>
      <c r="QCB16" s="235"/>
      <c r="QCC16" s="775"/>
      <c r="QCD16" s="775"/>
      <c r="QCE16" s="208"/>
      <c r="QCG16" s="235"/>
      <c r="QCH16" s="235"/>
      <c r="QCI16" s="235"/>
      <c r="QCJ16" s="235"/>
      <c r="QCK16" s="235"/>
      <c r="QCL16" s="235"/>
      <c r="QCM16" s="235"/>
      <c r="QCN16" s="775"/>
      <c r="QCO16" s="775"/>
      <c r="QCP16" s="208"/>
      <c r="QCR16" s="235"/>
      <c r="QCS16" s="235"/>
      <c r="QCT16" s="235"/>
      <c r="QCU16" s="235"/>
      <c r="QCV16" s="235"/>
      <c r="QCW16" s="235"/>
      <c r="QCX16" s="235"/>
      <c r="QCY16" s="775"/>
      <c r="QCZ16" s="775"/>
      <c r="QDA16" s="208"/>
      <c r="QDC16" s="235"/>
      <c r="QDD16" s="235"/>
      <c r="QDE16" s="235"/>
      <c r="QDF16" s="235"/>
      <c r="QDG16" s="235"/>
      <c r="QDH16" s="235"/>
      <c r="QDI16" s="235"/>
      <c r="QDJ16" s="775"/>
      <c r="QDK16" s="775"/>
      <c r="QDL16" s="208"/>
      <c r="QDN16" s="235"/>
      <c r="QDO16" s="235"/>
      <c r="QDP16" s="235"/>
      <c r="QDQ16" s="235"/>
      <c r="QDR16" s="235"/>
      <c r="QDS16" s="235"/>
      <c r="QDT16" s="235"/>
      <c r="QDU16" s="775"/>
      <c r="QDV16" s="775"/>
      <c r="QDW16" s="208"/>
      <c r="QDY16" s="235"/>
      <c r="QDZ16" s="235"/>
      <c r="QEA16" s="235"/>
      <c r="QEB16" s="235"/>
      <c r="QEC16" s="235"/>
      <c r="QED16" s="235"/>
      <c r="QEE16" s="235"/>
      <c r="QEF16" s="775"/>
      <c r="QEG16" s="775"/>
      <c r="QEH16" s="208"/>
      <c r="QEJ16" s="235"/>
      <c r="QEK16" s="235"/>
      <c r="QEL16" s="235"/>
      <c r="QEM16" s="235"/>
      <c r="QEN16" s="235"/>
      <c r="QEO16" s="235"/>
      <c r="QEP16" s="235"/>
      <c r="QEQ16" s="775"/>
      <c r="QER16" s="775"/>
      <c r="QES16" s="208"/>
      <c r="QEU16" s="235"/>
      <c r="QEV16" s="235"/>
      <c r="QEW16" s="235"/>
      <c r="QEX16" s="235"/>
      <c r="QEY16" s="235"/>
      <c r="QEZ16" s="235"/>
      <c r="QFA16" s="235"/>
      <c r="QFB16" s="775"/>
      <c r="QFC16" s="775"/>
      <c r="QFD16" s="208"/>
      <c r="QFF16" s="235"/>
      <c r="QFG16" s="235"/>
      <c r="QFH16" s="235"/>
      <c r="QFI16" s="235"/>
      <c r="QFJ16" s="235"/>
      <c r="QFK16" s="235"/>
      <c r="QFL16" s="235"/>
      <c r="QFM16" s="775"/>
      <c r="QFN16" s="775"/>
      <c r="QFO16" s="208"/>
      <c r="QFQ16" s="235"/>
      <c r="QFR16" s="235"/>
      <c r="QFS16" s="235"/>
      <c r="QFT16" s="235"/>
      <c r="QFU16" s="235"/>
      <c r="QFV16" s="235"/>
      <c r="QFW16" s="235"/>
      <c r="QFX16" s="775"/>
      <c r="QFY16" s="775"/>
      <c r="QFZ16" s="208"/>
      <c r="QGB16" s="235"/>
      <c r="QGC16" s="235"/>
      <c r="QGD16" s="235"/>
      <c r="QGE16" s="235"/>
      <c r="QGF16" s="235"/>
      <c r="QGG16" s="235"/>
      <c r="QGH16" s="235"/>
      <c r="QGI16" s="775"/>
      <c r="QGJ16" s="775"/>
      <c r="QGK16" s="208"/>
      <c r="QGM16" s="235"/>
      <c r="QGN16" s="235"/>
      <c r="QGO16" s="235"/>
      <c r="QGP16" s="235"/>
      <c r="QGQ16" s="235"/>
      <c r="QGR16" s="235"/>
      <c r="QGS16" s="235"/>
      <c r="QGT16" s="775"/>
      <c r="QGU16" s="775"/>
      <c r="QGV16" s="208"/>
      <c r="QGX16" s="235"/>
      <c r="QGY16" s="235"/>
      <c r="QGZ16" s="235"/>
      <c r="QHA16" s="235"/>
      <c r="QHB16" s="235"/>
      <c r="QHC16" s="235"/>
      <c r="QHD16" s="235"/>
      <c r="QHE16" s="775"/>
      <c r="QHF16" s="775"/>
      <c r="QHG16" s="208"/>
      <c r="QHI16" s="235"/>
      <c r="QHJ16" s="235"/>
      <c r="QHK16" s="235"/>
      <c r="QHL16" s="235"/>
      <c r="QHM16" s="235"/>
      <c r="QHN16" s="235"/>
      <c r="QHO16" s="235"/>
      <c r="QHP16" s="775"/>
      <c r="QHQ16" s="775"/>
      <c r="QHR16" s="208"/>
      <c r="QHT16" s="235"/>
      <c r="QHU16" s="235"/>
      <c r="QHV16" s="235"/>
      <c r="QHW16" s="235"/>
      <c r="QHX16" s="235"/>
      <c r="QHY16" s="235"/>
      <c r="QHZ16" s="235"/>
      <c r="QIA16" s="775"/>
      <c r="QIB16" s="775"/>
      <c r="QIC16" s="208"/>
      <c r="QIE16" s="235"/>
      <c r="QIF16" s="235"/>
      <c r="QIG16" s="235"/>
      <c r="QIH16" s="235"/>
      <c r="QII16" s="235"/>
      <c r="QIJ16" s="235"/>
      <c r="QIK16" s="235"/>
      <c r="QIL16" s="775"/>
      <c r="QIM16" s="775"/>
      <c r="QIN16" s="208"/>
      <c r="QIP16" s="235"/>
      <c r="QIQ16" s="235"/>
      <c r="QIR16" s="235"/>
      <c r="QIS16" s="235"/>
      <c r="QIT16" s="235"/>
      <c r="QIU16" s="235"/>
      <c r="QIV16" s="235"/>
      <c r="QIW16" s="775"/>
      <c r="QIX16" s="775"/>
      <c r="QIY16" s="208"/>
      <c r="QJA16" s="235"/>
      <c r="QJB16" s="235"/>
      <c r="QJC16" s="235"/>
      <c r="QJD16" s="235"/>
      <c r="QJE16" s="235"/>
      <c r="QJF16" s="235"/>
      <c r="QJG16" s="235"/>
      <c r="QJH16" s="775"/>
      <c r="QJI16" s="775"/>
      <c r="QJJ16" s="208"/>
      <c r="QJL16" s="235"/>
      <c r="QJM16" s="235"/>
      <c r="QJN16" s="235"/>
      <c r="QJO16" s="235"/>
      <c r="QJP16" s="235"/>
      <c r="QJQ16" s="235"/>
      <c r="QJR16" s="235"/>
      <c r="QJS16" s="775"/>
      <c r="QJT16" s="775"/>
      <c r="QJU16" s="208"/>
      <c r="QJW16" s="235"/>
      <c r="QJX16" s="235"/>
      <c r="QJY16" s="235"/>
      <c r="QJZ16" s="235"/>
      <c r="QKA16" s="235"/>
      <c r="QKB16" s="235"/>
      <c r="QKC16" s="235"/>
      <c r="QKD16" s="775"/>
      <c r="QKE16" s="775"/>
      <c r="QKF16" s="208"/>
      <c r="QKH16" s="235"/>
      <c r="QKI16" s="235"/>
      <c r="QKJ16" s="235"/>
      <c r="QKK16" s="235"/>
      <c r="QKL16" s="235"/>
      <c r="QKM16" s="235"/>
      <c r="QKN16" s="235"/>
      <c r="QKO16" s="775"/>
      <c r="QKP16" s="775"/>
      <c r="QKQ16" s="208"/>
      <c r="QKS16" s="235"/>
      <c r="QKT16" s="235"/>
      <c r="QKU16" s="235"/>
      <c r="QKV16" s="235"/>
      <c r="QKW16" s="235"/>
      <c r="QKX16" s="235"/>
      <c r="QKY16" s="235"/>
      <c r="QKZ16" s="775"/>
      <c r="QLA16" s="775"/>
      <c r="QLB16" s="208"/>
      <c r="QLD16" s="235"/>
      <c r="QLE16" s="235"/>
      <c r="QLF16" s="235"/>
      <c r="QLG16" s="235"/>
      <c r="QLH16" s="235"/>
      <c r="QLI16" s="235"/>
      <c r="QLJ16" s="235"/>
      <c r="QLK16" s="775"/>
      <c r="QLL16" s="775"/>
      <c r="QLM16" s="208"/>
      <c r="QLO16" s="235"/>
      <c r="QLP16" s="235"/>
      <c r="QLQ16" s="235"/>
      <c r="QLR16" s="235"/>
      <c r="QLS16" s="235"/>
      <c r="QLT16" s="235"/>
      <c r="QLU16" s="235"/>
      <c r="QLV16" s="775"/>
      <c r="QLW16" s="775"/>
      <c r="QLX16" s="208"/>
      <c r="QLZ16" s="235"/>
      <c r="QMA16" s="235"/>
      <c r="QMB16" s="235"/>
      <c r="QMC16" s="235"/>
      <c r="QMD16" s="235"/>
      <c r="QME16" s="235"/>
      <c r="QMF16" s="235"/>
      <c r="QMG16" s="775"/>
      <c r="QMH16" s="775"/>
      <c r="QMI16" s="208"/>
      <c r="QMK16" s="235"/>
      <c r="QML16" s="235"/>
      <c r="QMM16" s="235"/>
      <c r="QMN16" s="235"/>
      <c r="QMO16" s="235"/>
      <c r="QMP16" s="235"/>
      <c r="QMQ16" s="235"/>
      <c r="QMR16" s="775"/>
      <c r="QMS16" s="775"/>
      <c r="QMT16" s="208"/>
      <c r="QMV16" s="235"/>
      <c r="QMW16" s="235"/>
      <c r="QMX16" s="235"/>
      <c r="QMY16" s="235"/>
      <c r="QMZ16" s="235"/>
      <c r="QNA16" s="235"/>
      <c r="QNB16" s="235"/>
      <c r="QNC16" s="775"/>
      <c r="QND16" s="775"/>
      <c r="QNE16" s="208"/>
      <c r="QNG16" s="235"/>
      <c r="QNH16" s="235"/>
      <c r="QNI16" s="235"/>
      <c r="QNJ16" s="235"/>
      <c r="QNK16" s="235"/>
      <c r="QNL16" s="235"/>
      <c r="QNM16" s="235"/>
      <c r="QNN16" s="775"/>
      <c r="QNO16" s="775"/>
      <c r="QNP16" s="208"/>
      <c r="QNR16" s="235"/>
      <c r="QNS16" s="235"/>
      <c r="QNT16" s="235"/>
      <c r="QNU16" s="235"/>
      <c r="QNV16" s="235"/>
      <c r="QNW16" s="235"/>
      <c r="QNX16" s="235"/>
      <c r="QNY16" s="775"/>
      <c r="QNZ16" s="775"/>
      <c r="QOA16" s="208"/>
      <c r="QOC16" s="235"/>
      <c r="QOD16" s="235"/>
      <c r="QOE16" s="235"/>
      <c r="QOF16" s="235"/>
      <c r="QOG16" s="235"/>
      <c r="QOH16" s="235"/>
      <c r="QOI16" s="235"/>
      <c r="QOJ16" s="775"/>
      <c r="QOK16" s="775"/>
      <c r="QOL16" s="208"/>
      <c r="QON16" s="235"/>
      <c r="QOO16" s="235"/>
      <c r="QOP16" s="235"/>
      <c r="QOQ16" s="235"/>
      <c r="QOR16" s="235"/>
      <c r="QOS16" s="235"/>
      <c r="QOT16" s="235"/>
      <c r="QOU16" s="775"/>
      <c r="QOV16" s="775"/>
      <c r="QOW16" s="208"/>
      <c r="QOY16" s="235"/>
      <c r="QOZ16" s="235"/>
      <c r="QPA16" s="235"/>
      <c r="QPB16" s="235"/>
      <c r="QPC16" s="235"/>
      <c r="QPD16" s="235"/>
      <c r="QPE16" s="235"/>
      <c r="QPF16" s="775"/>
      <c r="QPG16" s="775"/>
      <c r="QPH16" s="208"/>
      <c r="QPJ16" s="235"/>
      <c r="QPK16" s="235"/>
      <c r="QPL16" s="235"/>
      <c r="QPM16" s="235"/>
      <c r="QPN16" s="235"/>
      <c r="QPO16" s="235"/>
      <c r="QPP16" s="235"/>
      <c r="QPQ16" s="775"/>
      <c r="QPR16" s="775"/>
      <c r="QPS16" s="208"/>
      <c r="QPU16" s="235"/>
      <c r="QPV16" s="235"/>
      <c r="QPW16" s="235"/>
      <c r="QPX16" s="235"/>
      <c r="QPY16" s="235"/>
      <c r="QPZ16" s="235"/>
      <c r="QQA16" s="235"/>
      <c r="QQB16" s="775"/>
      <c r="QQC16" s="775"/>
      <c r="QQD16" s="208"/>
      <c r="QQF16" s="235"/>
      <c r="QQG16" s="235"/>
      <c r="QQH16" s="235"/>
      <c r="QQI16" s="235"/>
      <c r="QQJ16" s="235"/>
      <c r="QQK16" s="235"/>
      <c r="QQL16" s="235"/>
      <c r="QQM16" s="775"/>
      <c r="QQN16" s="775"/>
      <c r="QQO16" s="208"/>
      <c r="QQQ16" s="235"/>
      <c r="QQR16" s="235"/>
      <c r="QQS16" s="235"/>
      <c r="QQT16" s="235"/>
      <c r="QQU16" s="235"/>
      <c r="QQV16" s="235"/>
      <c r="QQW16" s="235"/>
      <c r="QQX16" s="775"/>
      <c r="QQY16" s="775"/>
      <c r="QQZ16" s="208"/>
      <c r="QRB16" s="235"/>
      <c r="QRC16" s="235"/>
      <c r="QRD16" s="235"/>
      <c r="QRE16" s="235"/>
      <c r="QRF16" s="235"/>
      <c r="QRG16" s="235"/>
      <c r="QRH16" s="235"/>
      <c r="QRI16" s="775"/>
      <c r="QRJ16" s="775"/>
      <c r="QRK16" s="208"/>
      <c r="QRM16" s="235"/>
      <c r="QRN16" s="235"/>
      <c r="QRO16" s="235"/>
      <c r="QRP16" s="235"/>
      <c r="QRQ16" s="235"/>
      <c r="QRR16" s="235"/>
      <c r="QRS16" s="235"/>
      <c r="QRT16" s="775"/>
      <c r="QRU16" s="775"/>
      <c r="QRV16" s="208"/>
      <c r="QRX16" s="235"/>
      <c r="QRY16" s="235"/>
      <c r="QRZ16" s="235"/>
      <c r="QSA16" s="235"/>
      <c r="QSB16" s="235"/>
      <c r="QSC16" s="235"/>
      <c r="QSD16" s="235"/>
      <c r="QSE16" s="775"/>
      <c r="QSF16" s="775"/>
      <c r="QSG16" s="208"/>
      <c r="QSI16" s="235"/>
      <c r="QSJ16" s="235"/>
      <c r="QSK16" s="235"/>
      <c r="QSL16" s="235"/>
      <c r="QSM16" s="235"/>
      <c r="QSN16" s="235"/>
      <c r="QSO16" s="235"/>
      <c r="QSP16" s="775"/>
      <c r="QSQ16" s="775"/>
      <c r="QSR16" s="208"/>
      <c r="QST16" s="235"/>
      <c r="QSU16" s="235"/>
      <c r="QSV16" s="235"/>
      <c r="QSW16" s="235"/>
      <c r="QSX16" s="235"/>
      <c r="QSY16" s="235"/>
      <c r="QSZ16" s="235"/>
      <c r="QTA16" s="775"/>
      <c r="QTB16" s="775"/>
      <c r="QTC16" s="208"/>
      <c r="QTE16" s="235"/>
      <c r="QTF16" s="235"/>
      <c r="QTG16" s="235"/>
      <c r="QTH16" s="235"/>
      <c r="QTI16" s="235"/>
      <c r="QTJ16" s="235"/>
      <c r="QTK16" s="235"/>
      <c r="QTL16" s="775"/>
      <c r="QTM16" s="775"/>
      <c r="QTN16" s="208"/>
      <c r="QTP16" s="235"/>
      <c r="QTQ16" s="235"/>
      <c r="QTR16" s="235"/>
      <c r="QTS16" s="235"/>
      <c r="QTT16" s="235"/>
      <c r="QTU16" s="235"/>
      <c r="QTV16" s="235"/>
      <c r="QTW16" s="775"/>
      <c r="QTX16" s="775"/>
      <c r="QTY16" s="208"/>
      <c r="QUA16" s="235"/>
      <c r="QUB16" s="235"/>
      <c r="QUC16" s="235"/>
      <c r="QUD16" s="235"/>
      <c r="QUE16" s="235"/>
      <c r="QUF16" s="235"/>
      <c r="QUG16" s="235"/>
      <c r="QUH16" s="775"/>
      <c r="QUI16" s="775"/>
      <c r="QUJ16" s="208"/>
      <c r="QUL16" s="235"/>
      <c r="QUM16" s="235"/>
      <c r="QUN16" s="235"/>
      <c r="QUO16" s="235"/>
      <c r="QUP16" s="235"/>
      <c r="QUQ16" s="235"/>
      <c r="QUR16" s="235"/>
      <c r="QUS16" s="775"/>
      <c r="QUT16" s="775"/>
      <c r="QUU16" s="208"/>
      <c r="QUW16" s="235"/>
      <c r="QUX16" s="235"/>
      <c r="QUY16" s="235"/>
      <c r="QUZ16" s="235"/>
      <c r="QVA16" s="235"/>
      <c r="QVB16" s="235"/>
      <c r="QVC16" s="235"/>
      <c r="QVD16" s="775"/>
      <c r="QVE16" s="775"/>
      <c r="QVF16" s="208"/>
      <c r="QVH16" s="235"/>
      <c r="QVI16" s="235"/>
      <c r="QVJ16" s="235"/>
      <c r="QVK16" s="235"/>
      <c r="QVL16" s="235"/>
      <c r="QVM16" s="235"/>
      <c r="QVN16" s="235"/>
      <c r="QVO16" s="775"/>
      <c r="QVP16" s="775"/>
      <c r="QVQ16" s="208"/>
      <c r="QVS16" s="235"/>
      <c r="QVT16" s="235"/>
      <c r="QVU16" s="235"/>
      <c r="QVV16" s="235"/>
      <c r="QVW16" s="235"/>
      <c r="QVX16" s="235"/>
      <c r="QVY16" s="235"/>
      <c r="QVZ16" s="775"/>
      <c r="QWA16" s="775"/>
      <c r="QWB16" s="208"/>
      <c r="QWD16" s="235"/>
      <c r="QWE16" s="235"/>
      <c r="QWF16" s="235"/>
      <c r="QWG16" s="235"/>
      <c r="QWH16" s="235"/>
      <c r="QWI16" s="235"/>
      <c r="QWJ16" s="235"/>
      <c r="QWK16" s="775"/>
      <c r="QWL16" s="775"/>
      <c r="QWM16" s="208"/>
      <c r="QWO16" s="235"/>
      <c r="QWP16" s="235"/>
      <c r="QWQ16" s="235"/>
      <c r="QWR16" s="235"/>
      <c r="QWS16" s="235"/>
      <c r="QWT16" s="235"/>
      <c r="QWU16" s="235"/>
      <c r="QWV16" s="775"/>
      <c r="QWW16" s="775"/>
      <c r="QWX16" s="208"/>
      <c r="QWZ16" s="235"/>
      <c r="QXA16" s="235"/>
      <c r="QXB16" s="235"/>
      <c r="QXC16" s="235"/>
      <c r="QXD16" s="235"/>
      <c r="QXE16" s="235"/>
      <c r="QXF16" s="235"/>
      <c r="QXG16" s="775"/>
      <c r="QXH16" s="775"/>
      <c r="QXI16" s="208"/>
      <c r="QXK16" s="235"/>
      <c r="QXL16" s="235"/>
      <c r="QXM16" s="235"/>
      <c r="QXN16" s="235"/>
      <c r="QXO16" s="235"/>
      <c r="QXP16" s="235"/>
      <c r="QXQ16" s="235"/>
      <c r="QXR16" s="775"/>
      <c r="QXS16" s="775"/>
      <c r="QXT16" s="208"/>
      <c r="QXV16" s="235"/>
      <c r="QXW16" s="235"/>
      <c r="QXX16" s="235"/>
      <c r="QXY16" s="235"/>
      <c r="QXZ16" s="235"/>
      <c r="QYA16" s="235"/>
      <c r="QYB16" s="235"/>
      <c r="QYC16" s="775"/>
      <c r="QYD16" s="775"/>
      <c r="QYE16" s="208"/>
      <c r="QYG16" s="235"/>
      <c r="QYH16" s="235"/>
      <c r="QYI16" s="235"/>
      <c r="QYJ16" s="235"/>
      <c r="QYK16" s="235"/>
      <c r="QYL16" s="235"/>
      <c r="QYM16" s="235"/>
      <c r="QYN16" s="775"/>
      <c r="QYO16" s="775"/>
      <c r="QYP16" s="208"/>
      <c r="QYR16" s="235"/>
      <c r="QYS16" s="235"/>
      <c r="QYT16" s="235"/>
      <c r="QYU16" s="235"/>
      <c r="QYV16" s="235"/>
      <c r="QYW16" s="235"/>
      <c r="QYX16" s="235"/>
      <c r="QYY16" s="775"/>
      <c r="QYZ16" s="775"/>
      <c r="QZA16" s="208"/>
      <c r="QZC16" s="235"/>
      <c r="QZD16" s="235"/>
      <c r="QZE16" s="235"/>
      <c r="QZF16" s="235"/>
      <c r="QZG16" s="235"/>
      <c r="QZH16" s="235"/>
      <c r="QZI16" s="235"/>
      <c r="QZJ16" s="775"/>
      <c r="QZK16" s="775"/>
      <c r="QZL16" s="208"/>
      <c r="QZN16" s="235"/>
      <c r="QZO16" s="235"/>
      <c r="QZP16" s="235"/>
      <c r="QZQ16" s="235"/>
      <c r="QZR16" s="235"/>
      <c r="QZS16" s="235"/>
      <c r="QZT16" s="235"/>
      <c r="QZU16" s="775"/>
      <c r="QZV16" s="775"/>
      <c r="QZW16" s="208"/>
      <c r="QZY16" s="235"/>
      <c r="QZZ16" s="235"/>
      <c r="RAA16" s="235"/>
      <c r="RAB16" s="235"/>
      <c r="RAC16" s="235"/>
      <c r="RAD16" s="235"/>
      <c r="RAE16" s="235"/>
      <c r="RAF16" s="775"/>
      <c r="RAG16" s="775"/>
      <c r="RAH16" s="208"/>
      <c r="RAJ16" s="235"/>
      <c r="RAK16" s="235"/>
      <c r="RAL16" s="235"/>
      <c r="RAM16" s="235"/>
      <c r="RAN16" s="235"/>
      <c r="RAO16" s="235"/>
      <c r="RAP16" s="235"/>
      <c r="RAQ16" s="775"/>
      <c r="RAR16" s="775"/>
      <c r="RAS16" s="208"/>
      <c r="RAU16" s="235"/>
      <c r="RAV16" s="235"/>
      <c r="RAW16" s="235"/>
      <c r="RAX16" s="235"/>
      <c r="RAY16" s="235"/>
      <c r="RAZ16" s="235"/>
      <c r="RBA16" s="235"/>
      <c r="RBB16" s="775"/>
      <c r="RBC16" s="775"/>
      <c r="RBD16" s="208"/>
      <c r="RBF16" s="235"/>
      <c r="RBG16" s="235"/>
      <c r="RBH16" s="235"/>
      <c r="RBI16" s="235"/>
      <c r="RBJ16" s="235"/>
      <c r="RBK16" s="235"/>
      <c r="RBL16" s="235"/>
      <c r="RBM16" s="775"/>
      <c r="RBN16" s="775"/>
      <c r="RBO16" s="208"/>
      <c r="RBQ16" s="235"/>
      <c r="RBR16" s="235"/>
      <c r="RBS16" s="235"/>
      <c r="RBT16" s="235"/>
      <c r="RBU16" s="235"/>
      <c r="RBV16" s="235"/>
      <c r="RBW16" s="235"/>
      <c r="RBX16" s="775"/>
      <c r="RBY16" s="775"/>
      <c r="RBZ16" s="208"/>
      <c r="RCB16" s="235"/>
      <c r="RCC16" s="235"/>
      <c r="RCD16" s="235"/>
      <c r="RCE16" s="235"/>
      <c r="RCF16" s="235"/>
      <c r="RCG16" s="235"/>
      <c r="RCH16" s="235"/>
      <c r="RCI16" s="775"/>
      <c r="RCJ16" s="775"/>
      <c r="RCK16" s="208"/>
      <c r="RCM16" s="235"/>
      <c r="RCN16" s="235"/>
      <c r="RCO16" s="235"/>
      <c r="RCP16" s="235"/>
      <c r="RCQ16" s="235"/>
      <c r="RCR16" s="235"/>
      <c r="RCS16" s="235"/>
      <c r="RCT16" s="775"/>
      <c r="RCU16" s="775"/>
      <c r="RCV16" s="208"/>
      <c r="RCX16" s="235"/>
      <c r="RCY16" s="235"/>
      <c r="RCZ16" s="235"/>
      <c r="RDA16" s="235"/>
      <c r="RDB16" s="235"/>
      <c r="RDC16" s="235"/>
      <c r="RDD16" s="235"/>
      <c r="RDE16" s="775"/>
      <c r="RDF16" s="775"/>
      <c r="RDG16" s="208"/>
      <c r="RDI16" s="235"/>
      <c r="RDJ16" s="235"/>
      <c r="RDK16" s="235"/>
      <c r="RDL16" s="235"/>
      <c r="RDM16" s="235"/>
      <c r="RDN16" s="235"/>
      <c r="RDO16" s="235"/>
      <c r="RDP16" s="775"/>
      <c r="RDQ16" s="775"/>
      <c r="RDR16" s="208"/>
      <c r="RDT16" s="235"/>
      <c r="RDU16" s="235"/>
      <c r="RDV16" s="235"/>
      <c r="RDW16" s="235"/>
      <c r="RDX16" s="235"/>
      <c r="RDY16" s="235"/>
      <c r="RDZ16" s="235"/>
      <c r="REA16" s="775"/>
      <c r="REB16" s="775"/>
      <c r="REC16" s="208"/>
      <c r="REE16" s="235"/>
      <c r="REF16" s="235"/>
      <c r="REG16" s="235"/>
      <c r="REH16" s="235"/>
      <c r="REI16" s="235"/>
      <c r="REJ16" s="235"/>
      <c r="REK16" s="235"/>
      <c r="REL16" s="775"/>
      <c r="REM16" s="775"/>
      <c r="REN16" s="208"/>
      <c r="REP16" s="235"/>
      <c r="REQ16" s="235"/>
      <c r="RER16" s="235"/>
      <c r="RES16" s="235"/>
      <c r="RET16" s="235"/>
      <c r="REU16" s="235"/>
      <c r="REV16" s="235"/>
      <c r="REW16" s="775"/>
      <c r="REX16" s="775"/>
      <c r="REY16" s="208"/>
      <c r="RFA16" s="235"/>
      <c r="RFB16" s="235"/>
      <c r="RFC16" s="235"/>
      <c r="RFD16" s="235"/>
      <c r="RFE16" s="235"/>
      <c r="RFF16" s="235"/>
      <c r="RFG16" s="235"/>
      <c r="RFH16" s="775"/>
      <c r="RFI16" s="775"/>
      <c r="RFJ16" s="208"/>
      <c r="RFL16" s="235"/>
      <c r="RFM16" s="235"/>
      <c r="RFN16" s="235"/>
      <c r="RFO16" s="235"/>
      <c r="RFP16" s="235"/>
      <c r="RFQ16" s="235"/>
      <c r="RFR16" s="235"/>
      <c r="RFS16" s="775"/>
      <c r="RFT16" s="775"/>
      <c r="RFU16" s="208"/>
      <c r="RFW16" s="235"/>
      <c r="RFX16" s="235"/>
      <c r="RFY16" s="235"/>
      <c r="RFZ16" s="235"/>
      <c r="RGA16" s="235"/>
      <c r="RGB16" s="235"/>
      <c r="RGC16" s="235"/>
      <c r="RGD16" s="775"/>
      <c r="RGE16" s="775"/>
      <c r="RGF16" s="208"/>
      <c r="RGH16" s="235"/>
      <c r="RGI16" s="235"/>
      <c r="RGJ16" s="235"/>
      <c r="RGK16" s="235"/>
      <c r="RGL16" s="235"/>
      <c r="RGM16" s="235"/>
      <c r="RGN16" s="235"/>
      <c r="RGO16" s="775"/>
      <c r="RGP16" s="775"/>
      <c r="RGQ16" s="208"/>
      <c r="RGS16" s="235"/>
      <c r="RGT16" s="235"/>
      <c r="RGU16" s="235"/>
      <c r="RGV16" s="235"/>
      <c r="RGW16" s="235"/>
      <c r="RGX16" s="235"/>
      <c r="RGY16" s="235"/>
      <c r="RGZ16" s="775"/>
      <c r="RHA16" s="775"/>
      <c r="RHB16" s="208"/>
      <c r="RHD16" s="235"/>
      <c r="RHE16" s="235"/>
      <c r="RHF16" s="235"/>
      <c r="RHG16" s="235"/>
      <c r="RHH16" s="235"/>
      <c r="RHI16" s="235"/>
      <c r="RHJ16" s="235"/>
      <c r="RHK16" s="775"/>
      <c r="RHL16" s="775"/>
      <c r="RHM16" s="208"/>
      <c r="RHO16" s="235"/>
      <c r="RHP16" s="235"/>
      <c r="RHQ16" s="235"/>
      <c r="RHR16" s="235"/>
      <c r="RHS16" s="235"/>
      <c r="RHT16" s="235"/>
      <c r="RHU16" s="235"/>
      <c r="RHV16" s="775"/>
      <c r="RHW16" s="775"/>
      <c r="RHX16" s="208"/>
      <c r="RHZ16" s="235"/>
      <c r="RIA16" s="235"/>
      <c r="RIB16" s="235"/>
      <c r="RIC16" s="235"/>
      <c r="RID16" s="235"/>
      <c r="RIE16" s="235"/>
      <c r="RIF16" s="235"/>
      <c r="RIG16" s="775"/>
      <c r="RIH16" s="775"/>
      <c r="RII16" s="208"/>
      <c r="RIK16" s="235"/>
      <c r="RIL16" s="235"/>
      <c r="RIM16" s="235"/>
      <c r="RIN16" s="235"/>
      <c r="RIO16" s="235"/>
      <c r="RIP16" s="235"/>
      <c r="RIQ16" s="235"/>
      <c r="RIR16" s="775"/>
      <c r="RIS16" s="775"/>
      <c r="RIT16" s="208"/>
      <c r="RIV16" s="235"/>
      <c r="RIW16" s="235"/>
      <c r="RIX16" s="235"/>
      <c r="RIY16" s="235"/>
      <c r="RIZ16" s="235"/>
      <c r="RJA16" s="235"/>
      <c r="RJB16" s="235"/>
      <c r="RJC16" s="775"/>
      <c r="RJD16" s="775"/>
      <c r="RJE16" s="208"/>
      <c r="RJG16" s="235"/>
      <c r="RJH16" s="235"/>
      <c r="RJI16" s="235"/>
      <c r="RJJ16" s="235"/>
      <c r="RJK16" s="235"/>
      <c r="RJL16" s="235"/>
      <c r="RJM16" s="235"/>
      <c r="RJN16" s="775"/>
      <c r="RJO16" s="775"/>
      <c r="RJP16" s="208"/>
      <c r="RJR16" s="235"/>
      <c r="RJS16" s="235"/>
      <c r="RJT16" s="235"/>
      <c r="RJU16" s="235"/>
      <c r="RJV16" s="235"/>
      <c r="RJW16" s="235"/>
      <c r="RJX16" s="235"/>
      <c r="RJY16" s="775"/>
      <c r="RJZ16" s="775"/>
      <c r="RKA16" s="208"/>
      <c r="RKC16" s="235"/>
      <c r="RKD16" s="235"/>
      <c r="RKE16" s="235"/>
      <c r="RKF16" s="235"/>
      <c r="RKG16" s="235"/>
      <c r="RKH16" s="235"/>
      <c r="RKI16" s="235"/>
      <c r="RKJ16" s="775"/>
      <c r="RKK16" s="775"/>
      <c r="RKL16" s="208"/>
      <c r="RKN16" s="235"/>
      <c r="RKO16" s="235"/>
      <c r="RKP16" s="235"/>
      <c r="RKQ16" s="235"/>
      <c r="RKR16" s="235"/>
      <c r="RKS16" s="235"/>
      <c r="RKT16" s="235"/>
      <c r="RKU16" s="775"/>
      <c r="RKV16" s="775"/>
      <c r="RKW16" s="208"/>
      <c r="RKY16" s="235"/>
      <c r="RKZ16" s="235"/>
      <c r="RLA16" s="235"/>
      <c r="RLB16" s="235"/>
      <c r="RLC16" s="235"/>
      <c r="RLD16" s="235"/>
      <c r="RLE16" s="235"/>
      <c r="RLF16" s="775"/>
      <c r="RLG16" s="775"/>
      <c r="RLH16" s="208"/>
      <c r="RLJ16" s="235"/>
      <c r="RLK16" s="235"/>
      <c r="RLL16" s="235"/>
      <c r="RLM16" s="235"/>
      <c r="RLN16" s="235"/>
      <c r="RLO16" s="235"/>
      <c r="RLP16" s="235"/>
      <c r="RLQ16" s="775"/>
      <c r="RLR16" s="775"/>
      <c r="RLS16" s="208"/>
      <c r="RLU16" s="235"/>
      <c r="RLV16" s="235"/>
      <c r="RLW16" s="235"/>
      <c r="RLX16" s="235"/>
      <c r="RLY16" s="235"/>
      <c r="RLZ16" s="235"/>
      <c r="RMA16" s="235"/>
      <c r="RMB16" s="775"/>
      <c r="RMC16" s="775"/>
      <c r="RMD16" s="208"/>
      <c r="RMF16" s="235"/>
      <c r="RMG16" s="235"/>
      <c r="RMH16" s="235"/>
      <c r="RMI16" s="235"/>
      <c r="RMJ16" s="235"/>
      <c r="RMK16" s="235"/>
      <c r="RML16" s="235"/>
      <c r="RMM16" s="775"/>
      <c r="RMN16" s="775"/>
      <c r="RMO16" s="208"/>
      <c r="RMQ16" s="235"/>
      <c r="RMR16" s="235"/>
      <c r="RMS16" s="235"/>
      <c r="RMT16" s="235"/>
      <c r="RMU16" s="235"/>
      <c r="RMV16" s="235"/>
      <c r="RMW16" s="235"/>
      <c r="RMX16" s="775"/>
      <c r="RMY16" s="775"/>
      <c r="RMZ16" s="208"/>
      <c r="RNB16" s="235"/>
      <c r="RNC16" s="235"/>
      <c r="RND16" s="235"/>
      <c r="RNE16" s="235"/>
      <c r="RNF16" s="235"/>
      <c r="RNG16" s="235"/>
      <c r="RNH16" s="235"/>
      <c r="RNI16" s="775"/>
      <c r="RNJ16" s="775"/>
      <c r="RNK16" s="208"/>
      <c r="RNM16" s="235"/>
      <c r="RNN16" s="235"/>
      <c r="RNO16" s="235"/>
      <c r="RNP16" s="235"/>
      <c r="RNQ16" s="235"/>
      <c r="RNR16" s="235"/>
      <c r="RNS16" s="235"/>
      <c r="RNT16" s="775"/>
      <c r="RNU16" s="775"/>
      <c r="RNV16" s="208"/>
      <c r="RNX16" s="235"/>
      <c r="RNY16" s="235"/>
      <c r="RNZ16" s="235"/>
      <c r="ROA16" s="235"/>
      <c r="ROB16" s="235"/>
      <c r="ROC16" s="235"/>
      <c r="ROD16" s="235"/>
      <c r="ROE16" s="775"/>
      <c r="ROF16" s="775"/>
      <c r="ROG16" s="208"/>
      <c r="ROI16" s="235"/>
      <c r="ROJ16" s="235"/>
      <c r="ROK16" s="235"/>
      <c r="ROL16" s="235"/>
      <c r="ROM16" s="235"/>
      <c r="RON16" s="235"/>
      <c r="ROO16" s="235"/>
      <c r="ROP16" s="775"/>
      <c r="ROQ16" s="775"/>
      <c r="ROR16" s="208"/>
      <c r="ROT16" s="235"/>
      <c r="ROU16" s="235"/>
      <c r="ROV16" s="235"/>
      <c r="ROW16" s="235"/>
      <c r="ROX16" s="235"/>
      <c r="ROY16" s="235"/>
      <c r="ROZ16" s="235"/>
      <c r="RPA16" s="775"/>
      <c r="RPB16" s="775"/>
      <c r="RPC16" s="208"/>
      <c r="RPE16" s="235"/>
      <c r="RPF16" s="235"/>
      <c r="RPG16" s="235"/>
      <c r="RPH16" s="235"/>
      <c r="RPI16" s="235"/>
      <c r="RPJ16" s="235"/>
      <c r="RPK16" s="235"/>
      <c r="RPL16" s="775"/>
      <c r="RPM16" s="775"/>
      <c r="RPN16" s="208"/>
      <c r="RPP16" s="235"/>
      <c r="RPQ16" s="235"/>
      <c r="RPR16" s="235"/>
      <c r="RPS16" s="235"/>
      <c r="RPT16" s="235"/>
      <c r="RPU16" s="235"/>
      <c r="RPV16" s="235"/>
      <c r="RPW16" s="775"/>
      <c r="RPX16" s="775"/>
      <c r="RPY16" s="208"/>
      <c r="RQA16" s="235"/>
      <c r="RQB16" s="235"/>
      <c r="RQC16" s="235"/>
      <c r="RQD16" s="235"/>
      <c r="RQE16" s="235"/>
      <c r="RQF16" s="235"/>
      <c r="RQG16" s="235"/>
      <c r="RQH16" s="775"/>
      <c r="RQI16" s="775"/>
      <c r="RQJ16" s="208"/>
      <c r="RQL16" s="235"/>
      <c r="RQM16" s="235"/>
      <c r="RQN16" s="235"/>
      <c r="RQO16" s="235"/>
      <c r="RQP16" s="235"/>
      <c r="RQQ16" s="235"/>
      <c r="RQR16" s="235"/>
      <c r="RQS16" s="775"/>
      <c r="RQT16" s="775"/>
      <c r="RQU16" s="208"/>
      <c r="RQW16" s="235"/>
      <c r="RQX16" s="235"/>
      <c r="RQY16" s="235"/>
      <c r="RQZ16" s="235"/>
      <c r="RRA16" s="235"/>
      <c r="RRB16" s="235"/>
      <c r="RRC16" s="235"/>
      <c r="RRD16" s="775"/>
      <c r="RRE16" s="775"/>
      <c r="RRF16" s="208"/>
      <c r="RRH16" s="235"/>
      <c r="RRI16" s="235"/>
      <c r="RRJ16" s="235"/>
      <c r="RRK16" s="235"/>
      <c r="RRL16" s="235"/>
      <c r="RRM16" s="235"/>
      <c r="RRN16" s="235"/>
      <c r="RRO16" s="775"/>
      <c r="RRP16" s="775"/>
      <c r="RRQ16" s="208"/>
      <c r="RRS16" s="235"/>
      <c r="RRT16" s="235"/>
      <c r="RRU16" s="235"/>
      <c r="RRV16" s="235"/>
      <c r="RRW16" s="235"/>
      <c r="RRX16" s="235"/>
      <c r="RRY16" s="235"/>
      <c r="RRZ16" s="775"/>
      <c r="RSA16" s="775"/>
      <c r="RSB16" s="208"/>
      <c r="RSD16" s="235"/>
      <c r="RSE16" s="235"/>
      <c r="RSF16" s="235"/>
      <c r="RSG16" s="235"/>
      <c r="RSH16" s="235"/>
      <c r="RSI16" s="235"/>
      <c r="RSJ16" s="235"/>
      <c r="RSK16" s="775"/>
      <c r="RSL16" s="775"/>
      <c r="RSM16" s="208"/>
      <c r="RSO16" s="235"/>
      <c r="RSP16" s="235"/>
      <c r="RSQ16" s="235"/>
      <c r="RSR16" s="235"/>
      <c r="RSS16" s="235"/>
      <c r="RST16" s="235"/>
      <c r="RSU16" s="235"/>
      <c r="RSV16" s="775"/>
      <c r="RSW16" s="775"/>
      <c r="RSX16" s="208"/>
      <c r="RSZ16" s="235"/>
      <c r="RTA16" s="235"/>
      <c r="RTB16" s="235"/>
      <c r="RTC16" s="235"/>
      <c r="RTD16" s="235"/>
      <c r="RTE16" s="235"/>
      <c r="RTF16" s="235"/>
      <c r="RTG16" s="775"/>
      <c r="RTH16" s="775"/>
      <c r="RTI16" s="208"/>
      <c r="RTK16" s="235"/>
      <c r="RTL16" s="235"/>
      <c r="RTM16" s="235"/>
      <c r="RTN16" s="235"/>
      <c r="RTO16" s="235"/>
      <c r="RTP16" s="235"/>
      <c r="RTQ16" s="235"/>
      <c r="RTR16" s="775"/>
      <c r="RTS16" s="775"/>
      <c r="RTT16" s="208"/>
      <c r="RTV16" s="235"/>
      <c r="RTW16" s="235"/>
      <c r="RTX16" s="235"/>
      <c r="RTY16" s="235"/>
      <c r="RTZ16" s="235"/>
      <c r="RUA16" s="235"/>
      <c r="RUB16" s="235"/>
      <c r="RUC16" s="775"/>
      <c r="RUD16" s="775"/>
      <c r="RUE16" s="208"/>
      <c r="RUG16" s="235"/>
      <c r="RUH16" s="235"/>
      <c r="RUI16" s="235"/>
      <c r="RUJ16" s="235"/>
      <c r="RUK16" s="235"/>
      <c r="RUL16" s="235"/>
      <c r="RUM16" s="235"/>
      <c r="RUN16" s="775"/>
      <c r="RUO16" s="775"/>
      <c r="RUP16" s="208"/>
      <c r="RUR16" s="235"/>
      <c r="RUS16" s="235"/>
      <c r="RUT16" s="235"/>
      <c r="RUU16" s="235"/>
      <c r="RUV16" s="235"/>
      <c r="RUW16" s="235"/>
      <c r="RUX16" s="235"/>
      <c r="RUY16" s="775"/>
      <c r="RUZ16" s="775"/>
      <c r="RVA16" s="208"/>
      <c r="RVC16" s="235"/>
      <c r="RVD16" s="235"/>
      <c r="RVE16" s="235"/>
      <c r="RVF16" s="235"/>
      <c r="RVG16" s="235"/>
      <c r="RVH16" s="235"/>
      <c r="RVI16" s="235"/>
      <c r="RVJ16" s="775"/>
      <c r="RVK16" s="775"/>
      <c r="RVL16" s="208"/>
      <c r="RVN16" s="235"/>
      <c r="RVO16" s="235"/>
      <c r="RVP16" s="235"/>
      <c r="RVQ16" s="235"/>
      <c r="RVR16" s="235"/>
      <c r="RVS16" s="235"/>
      <c r="RVT16" s="235"/>
      <c r="RVU16" s="775"/>
      <c r="RVV16" s="775"/>
      <c r="RVW16" s="208"/>
      <c r="RVY16" s="235"/>
      <c r="RVZ16" s="235"/>
      <c r="RWA16" s="235"/>
      <c r="RWB16" s="235"/>
      <c r="RWC16" s="235"/>
      <c r="RWD16" s="235"/>
      <c r="RWE16" s="235"/>
      <c r="RWF16" s="775"/>
      <c r="RWG16" s="775"/>
      <c r="RWH16" s="208"/>
      <c r="RWJ16" s="235"/>
      <c r="RWK16" s="235"/>
      <c r="RWL16" s="235"/>
      <c r="RWM16" s="235"/>
      <c r="RWN16" s="235"/>
      <c r="RWO16" s="235"/>
      <c r="RWP16" s="235"/>
      <c r="RWQ16" s="775"/>
      <c r="RWR16" s="775"/>
      <c r="RWS16" s="208"/>
      <c r="RWU16" s="235"/>
      <c r="RWV16" s="235"/>
      <c r="RWW16" s="235"/>
      <c r="RWX16" s="235"/>
      <c r="RWY16" s="235"/>
      <c r="RWZ16" s="235"/>
      <c r="RXA16" s="235"/>
      <c r="RXB16" s="775"/>
      <c r="RXC16" s="775"/>
      <c r="RXD16" s="208"/>
      <c r="RXF16" s="235"/>
      <c r="RXG16" s="235"/>
      <c r="RXH16" s="235"/>
      <c r="RXI16" s="235"/>
      <c r="RXJ16" s="235"/>
      <c r="RXK16" s="235"/>
      <c r="RXL16" s="235"/>
      <c r="RXM16" s="775"/>
      <c r="RXN16" s="775"/>
      <c r="RXO16" s="208"/>
      <c r="RXQ16" s="235"/>
      <c r="RXR16" s="235"/>
      <c r="RXS16" s="235"/>
      <c r="RXT16" s="235"/>
      <c r="RXU16" s="235"/>
      <c r="RXV16" s="235"/>
      <c r="RXW16" s="235"/>
      <c r="RXX16" s="775"/>
      <c r="RXY16" s="775"/>
      <c r="RXZ16" s="208"/>
      <c r="RYB16" s="235"/>
      <c r="RYC16" s="235"/>
      <c r="RYD16" s="235"/>
      <c r="RYE16" s="235"/>
      <c r="RYF16" s="235"/>
      <c r="RYG16" s="235"/>
      <c r="RYH16" s="235"/>
      <c r="RYI16" s="775"/>
      <c r="RYJ16" s="775"/>
      <c r="RYK16" s="208"/>
      <c r="RYM16" s="235"/>
      <c r="RYN16" s="235"/>
      <c r="RYO16" s="235"/>
      <c r="RYP16" s="235"/>
      <c r="RYQ16" s="235"/>
      <c r="RYR16" s="235"/>
      <c r="RYS16" s="235"/>
      <c r="RYT16" s="775"/>
      <c r="RYU16" s="775"/>
      <c r="RYV16" s="208"/>
      <c r="RYX16" s="235"/>
      <c r="RYY16" s="235"/>
      <c r="RYZ16" s="235"/>
      <c r="RZA16" s="235"/>
      <c r="RZB16" s="235"/>
      <c r="RZC16" s="235"/>
      <c r="RZD16" s="235"/>
      <c r="RZE16" s="775"/>
      <c r="RZF16" s="775"/>
      <c r="RZG16" s="208"/>
      <c r="RZI16" s="235"/>
      <c r="RZJ16" s="235"/>
      <c r="RZK16" s="235"/>
      <c r="RZL16" s="235"/>
      <c r="RZM16" s="235"/>
      <c r="RZN16" s="235"/>
      <c r="RZO16" s="235"/>
      <c r="RZP16" s="775"/>
      <c r="RZQ16" s="775"/>
      <c r="RZR16" s="208"/>
      <c r="RZT16" s="235"/>
      <c r="RZU16" s="235"/>
      <c r="RZV16" s="235"/>
      <c r="RZW16" s="235"/>
      <c r="RZX16" s="235"/>
      <c r="RZY16" s="235"/>
      <c r="RZZ16" s="235"/>
      <c r="SAA16" s="775"/>
      <c r="SAB16" s="775"/>
      <c r="SAC16" s="208"/>
      <c r="SAE16" s="235"/>
      <c r="SAF16" s="235"/>
      <c r="SAG16" s="235"/>
      <c r="SAH16" s="235"/>
      <c r="SAI16" s="235"/>
      <c r="SAJ16" s="235"/>
      <c r="SAK16" s="235"/>
      <c r="SAL16" s="775"/>
      <c r="SAM16" s="775"/>
      <c r="SAN16" s="208"/>
      <c r="SAP16" s="235"/>
      <c r="SAQ16" s="235"/>
      <c r="SAR16" s="235"/>
      <c r="SAS16" s="235"/>
      <c r="SAT16" s="235"/>
      <c r="SAU16" s="235"/>
      <c r="SAV16" s="235"/>
      <c r="SAW16" s="775"/>
      <c r="SAX16" s="775"/>
      <c r="SAY16" s="208"/>
      <c r="SBA16" s="235"/>
      <c r="SBB16" s="235"/>
      <c r="SBC16" s="235"/>
      <c r="SBD16" s="235"/>
      <c r="SBE16" s="235"/>
      <c r="SBF16" s="235"/>
      <c r="SBG16" s="235"/>
      <c r="SBH16" s="775"/>
      <c r="SBI16" s="775"/>
      <c r="SBJ16" s="208"/>
      <c r="SBL16" s="235"/>
      <c r="SBM16" s="235"/>
      <c r="SBN16" s="235"/>
      <c r="SBO16" s="235"/>
      <c r="SBP16" s="235"/>
      <c r="SBQ16" s="235"/>
      <c r="SBR16" s="235"/>
      <c r="SBS16" s="775"/>
      <c r="SBT16" s="775"/>
      <c r="SBU16" s="208"/>
      <c r="SBW16" s="235"/>
      <c r="SBX16" s="235"/>
      <c r="SBY16" s="235"/>
      <c r="SBZ16" s="235"/>
      <c r="SCA16" s="235"/>
      <c r="SCB16" s="235"/>
      <c r="SCC16" s="235"/>
      <c r="SCD16" s="775"/>
      <c r="SCE16" s="775"/>
      <c r="SCF16" s="208"/>
      <c r="SCH16" s="235"/>
      <c r="SCI16" s="235"/>
      <c r="SCJ16" s="235"/>
      <c r="SCK16" s="235"/>
      <c r="SCL16" s="235"/>
      <c r="SCM16" s="235"/>
      <c r="SCN16" s="235"/>
      <c r="SCO16" s="775"/>
      <c r="SCP16" s="775"/>
      <c r="SCQ16" s="208"/>
      <c r="SCS16" s="235"/>
      <c r="SCT16" s="235"/>
      <c r="SCU16" s="235"/>
      <c r="SCV16" s="235"/>
      <c r="SCW16" s="235"/>
      <c r="SCX16" s="235"/>
      <c r="SCY16" s="235"/>
      <c r="SCZ16" s="775"/>
      <c r="SDA16" s="775"/>
      <c r="SDB16" s="208"/>
      <c r="SDD16" s="235"/>
      <c r="SDE16" s="235"/>
      <c r="SDF16" s="235"/>
      <c r="SDG16" s="235"/>
      <c r="SDH16" s="235"/>
      <c r="SDI16" s="235"/>
      <c r="SDJ16" s="235"/>
      <c r="SDK16" s="775"/>
      <c r="SDL16" s="775"/>
      <c r="SDM16" s="208"/>
      <c r="SDO16" s="235"/>
      <c r="SDP16" s="235"/>
      <c r="SDQ16" s="235"/>
      <c r="SDR16" s="235"/>
      <c r="SDS16" s="235"/>
      <c r="SDT16" s="235"/>
      <c r="SDU16" s="235"/>
      <c r="SDV16" s="775"/>
      <c r="SDW16" s="775"/>
      <c r="SDX16" s="208"/>
      <c r="SDZ16" s="235"/>
      <c r="SEA16" s="235"/>
      <c r="SEB16" s="235"/>
      <c r="SEC16" s="235"/>
      <c r="SED16" s="235"/>
      <c r="SEE16" s="235"/>
      <c r="SEF16" s="235"/>
      <c r="SEG16" s="775"/>
      <c r="SEH16" s="775"/>
      <c r="SEI16" s="208"/>
      <c r="SEK16" s="235"/>
      <c r="SEL16" s="235"/>
      <c r="SEM16" s="235"/>
      <c r="SEN16" s="235"/>
      <c r="SEO16" s="235"/>
      <c r="SEP16" s="235"/>
      <c r="SEQ16" s="235"/>
      <c r="SER16" s="775"/>
      <c r="SES16" s="775"/>
      <c r="SET16" s="208"/>
      <c r="SEV16" s="235"/>
      <c r="SEW16" s="235"/>
      <c r="SEX16" s="235"/>
      <c r="SEY16" s="235"/>
      <c r="SEZ16" s="235"/>
      <c r="SFA16" s="235"/>
      <c r="SFB16" s="235"/>
      <c r="SFC16" s="775"/>
      <c r="SFD16" s="775"/>
      <c r="SFE16" s="208"/>
      <c r="SFG16" s="235"/>
      <c r="SFH16" s="235"/>
      <c r="SFI16" s="235"/>
      <c r="SFJ16" s="235"/>
      <c r="SFK16" s="235"/>
      <c r="SFL16" s="235"/>
      <c r="SFM16" s="235"/>
      <c r="SFN16" s="775"/>
      <c r="SFO16" s="775"/>
      <c r="SFP16" s="208"/>
      <c r="SFR16" s="235"/>
      <c r="SFS16" s="235"/>
      <c r="SFT16" s="235"/>
      <c r="SFU16" s="235"/>
      <c r="SFV16" s="235"/>
      <c r="SFW16" s="235"/>
      <c r="SFX16" s="235"/>
      <c r="SFY16" s="775"/>
      <c r="SFZ16" s="775"/>
      <c r="SGA16" s="208"/>
      <c r="SGC16" s="235"/>
      <c r="SGD16" s="235"/>
      <c r="SGE16" s="235"/>
      <c r="SGF16" s="235"/>
      <c r="SGG16" s="235"/>
      <c r="SGH16" s="235"/>
      <c r="SGI16" s="235"/>
      <c r="SGJ16" s="775"/>
      <c r="SGK16" s="775"/>
      <c r="SGL16" s="208"/>
      <c r="SGN16" s="235"/>
      <c r="SGO16" s="235"/>
      <c r="SGP16" s="235"/>
      <c r="SGQ16" s="235"/>
      <c r="SGR16" s="235"/>
      <c r="SGS16" s="235"/>
      <c r="SGT16" s="235"/>
      <c r="SGU16" s="775"/>
      <c r="SGV16" s="775"/>
      <c r="SGW16" s="208"/>
      <c r="SGY16" s="235"/>
      <c r="SGZ16" s="235"/>
      <c r="SHA16" s="235"/>
      <c r="SHB16" s="235"/>
      <c r="SHC16" s="235"/>
      <c r="SHD16" s="235"/>
      <c r="SHE16" s="235"/>
      <c r="SHF16" s="775"/>
      <c r="SHG16" s="775"/>
      <c r="SHH16" s="208"/>
      <c r="SHJ16" s="235"/>
      <c r="SHK16" s="235"/>
      <c r="SHL16" s="235"/>
      <c r="SHM16" s="235"/>
      <c r="SHN16" s="235"/>
      <c r="SHO16" s="235"/>
      <c r="SHP16" s="235"/>
      <c r="SHQ16" s="775"/>
      <c r="SHR16" s="775"/>
      <c r="SHS16" s="208"/>
      <c r="SHU16" s="235"/>
      <c r="SHV16" s="235"/>
      <c r="SHW16" s="235"/>
      <c r="SHX16" s="235"/>
      <c r="SHY16" s="235"/>
      <c r="SHZ16" s="235"/>
      <c r="SIA16" s="235"/>
      <c r="SIB16" s="775"/>
      <c r="SIC16" s="775"/>
      <c r="SID16" s="208"/>
      <c r="SIF16" s="235"/>
      <c r="SIG16" s="235"/>
      <c r="SIH16" s="235"/>
      <c r="SII16" s="235"/>
      <c r="SIJ16" s="235"/>
      <c r="SIK16" s="235"/>
      <c r="SIL16" s="235"/>
      <c r="SIM16" s="775"/>
      <c r="SIN16" s="775"/>
      <c r="SIO16" s="208"/>
      <c r="SIQ16" s="235"/>
      <c r="SIR16" s="235"/>
      <c r="SIS16" s="235"/>
      <c r="SIT16" s="235"/>
      <c r="SIU16" s="235"/>
      <c r="SIV16" s="235"/>
      <c r="SIW16" s="235"/>
      <c r="SIX16" s="775"/>
      <c r="SIY16" s="775"/>
      <c r="SIZ16" s="208"/>
      <c r="SJB16" s="235"/>
      <c r="SJC16" s="235"/>
      <c r="SJD16" s="235"/>
      <c r="SJE16" s="235"/>
      <c r="SJF16" s="235"/>
      <c r="SJG16" s="235"/>
      <c r="SJH16" s="235"/>
      <c r="SJI16" s="775"/>
      <c r="SJJ16" s="775"/>
      <c r="SJK16" s="208"/>
      <c r="SJM16" s="235"/>
      <c r="SJN16" s="235"/>
      <c r="SJO16" s="235"/>
      <c r="SJP16" s="235"/>
      <c r="SJQ16" s="235"/>
      <c r="SJR16" s="235"/>
      <c r="SJS16" s="235"/>
      <c r="SJT16" s="775"/>
      <c r="SJU16" s="775"/>
      <c r="SJV16" s="208"/>
      <c r="SJX16" s="235"/>
      <c r="SJY16" s="235"/>
      <c r="SJZ16" s="235"/>
      <c r="SKA16" s="235"/>
      <c r="SKB16" s="235"/>
      <c r="SKC16" s="235"/>
      <c r="SKD16" s="235"/>
      <c r="SKE16" s="775"/>
      <c r="SKF16" s="775"/>
      <c r="SKG16" s="208"/>
      <c r="SKI16" s="235"/>
      <c r="SKJ16" s="235"/>
      <c r="SKK16" s="235"/>
      <c r="SKL16" s="235"/>
      <c r="SKM16" s="235"/>
      <c r="SKN16" s="235"/>
      <c r="SKO16" s="235"/>
      <c r="SKP16" s="775"/>
      <c r="SKQ16" s="775"/>
      <c r="SKR16" s="208"/>
      <c r="SKT16" s="235"/>
      <c r="SKU16" s="235"/>
      <c r="SKV16" s="235"/>
      <c r="SKW16" s="235"/>
      <c r="SKX16" s="235"/>
      <c r="SKY16" s="235"/>
      <c r="SKZ16" s="235"/>
      <c r="SLA16" s="775"/>
      <c r="SLB16" s="775"/>
      <c r="SLC16" s="208"/>
      <c r="SLE16" s="235"/>
      <c r="SLF16" s="235"/>
      <c r="SLG16" s="235"/>
      <c r="SLH16" s="235"/>
      <c r="SLI16" s="235"/>
      <c r="SLJ16" s="235"/>
      <c r="SLK16" s="235"/>
      <c r="SLL16" s="775"/>
      <c r="SLM16" s="775"/>
      <c r="SLN16" s="208"/>
      <c r="SLP16" s="235"/>
      <c r="SLQ16" s="235"/>
      <c r="SLR16" s="235"/>
      <c r="SLS16" s="235"/>
      <c r="SLT16" s="235"/>
      <c r="SLU16" s="235"/>
      <c r="SLV16" s="235"/>
      <c r="SLW16" s="775"/>
      <c r="SLX16" s="775"/>
      <c r="SLY16" s="208"/>
      <c r="SMA16" s="235"/>
      <c r="SMB16" s="235"/>
      <c r="SMC16" s="235"/>
      <c r="SMD16" s="235"/>
      <c r="SME16" s="235"/>
      <c r="SMF16" s="235"/>
      <c r="SMG16" s="235"/>
      <c r="SMH16" s="775"/>
      <c r="SMI16" s="775"/>
      <c r="SMJ16" s="208"/>
      <c r="SML16" s="235"/>
      <c r="SMM16" s="235"/>
      <c r="SMN16" s="235"/>
      <c r="SMO16" s="235"/>
      <c r="SMP16" s="235"/>
      <c r="SMQ16" s="235"/>
      <c r="SMR16" s="235"/>
      <c r="SMS16" s="775"/>
      <c r="SMT16" s="775"/>
      <c r="SMU16" s="208"/>
      <c r="SMW16" s="235"/>
      <c r="SMX16" s="235"/>
      <c r="SMY16" s="235"/>
      <c r="SMZ16" s="235"/>
      <c r="SNA16" s="235"/>
      <c r="SNB16" s="235"/>
      <c r="SNC16" s="235"/>
      <c r="SND16" s="775"/>
      <c r="SNE16" s="775"/>
      <c r="SNF16" s="208"/>
      <c r="SNH16" s="235"/>
      <c r="SNI16" s="235"/>
      <c r="SNJ16" s="235"/>
      <c r="SNK16" s="235"/>
      <c r="SNL16" s="235"/>
      <c r="SNM16" s="235"/>
      <c r="SNN16" s="235"/>
      <c r="SNO16" s="775"/>
      <c r="SNP16" s="775"/>
      <c r="SNQ16" s="208"/>
      <c r="SNS16" s="235"/>
      <c r="SNT16" s="235"/>
      <c r="SNU16" s="235"/>
      <c r="SNV16" s="235"/>
      <c r="SNW16" s="235"/>
      <c r="SNX16" s="235"/>
      <c r="SNY16" s="235"/>
      <c r="SNZ16" s="775"/>
      <c r="SOA16" s="775"/>
      <c r="SOB16" s="208"/>
      <c r="SOD16" s="235"/>
      <c r="SOE16" s="235"/>
      <c r="SOF16" s="235"/>
      <c r="SOG16" s="235"/>
      <c r="SOH16" s="235"/>
      <c r="SOI16" s="235"/>
      <c r="SOJ16" s="235"/>
      <c r="SOK16" s="775"/>
      <c r="SOL16" s="775"/>
      <c r="SOM16" s="208"/>
      <c r="SOO16" s="235"/>
      <c r="SOP16" s="235"/>
      <c r="SOQ16" s="235"/>
      <c r="SOR16" s="235"/>
      <c r="SOS16" s="235"/>
      <c r="SOT16" s="235"/>
      <c r="SOU16" s="235"/>
      <c r="SOV16" s="775"/>
      <c r="SOW16" s="775"/>
      <c r="SOX16" s="208"/>
      <c r="SOZ16" s="235"/>
      <c r="SPA16" s="235"/>
      <c r="SPB16" s="235"/>
      <c r="SPC16" s="235"/>
      <c r="SPD16" s="235"/>
      <c r="SPE16" s="235"/>
      <c r="SPF16" s="235"/>
      <c r="SPG16" s="775"/>
      <c r="SPH16" s="775"/>
      <c r="SPI16" s="208"/>
      <c r="SPK16" s="235"/>
      <c r="SPL16" s="235"/>
      <c r="SPM16" s="235"/>
      <c r="SPN16" s="235"/>
      <c r="SPO16" s="235"/>
      <c r="SPP16" s="235"/>
      <c r="SPQ16" s="235"/>
      <c r="SPR16" s="775"/>
      <c r="SPS16" s="775"/>
      <c r="SPT16" s="208"/>
      <c r="SPV16" s="235"/>
      <c r="SPW16" s="235"/>
      <c r="SPX16" s="235"/>
      <c r="SPY16" s="235"/>
      <c r="SPZ16" s="235"/>
      <c r="SQA16" s="235"/>
      <c r="SQB16" s="235"/>
      <c r="SQC16" s="775"/>
      <c r="SQD16" s="775"/>
      <c r="SQE16" s="208"/>
      <c r="SQG16" s="235"/>
      <c r="SQH16" s="235"/>
      <c r="SQI16" s="235"/>
      <c r="SQJ16" s="235"/>
      <c r="SQK16" s="235"/>
      <c r="SQL16" s="235"/>
      <c r="SQM16" s="235"/>
      <c r="SQN16" s="775"/>
      <c r="SQO16" s="775"/>
      <c r="SQP16" s="208"/>
      <c r="SQR16" s="235"/>
      <c r="SQS16" s="235"/>
      <c r="SQT16" s="235"/>
      <c r="SQU16" s="235"/>
      <c r="SQV16" s="235"/>
      <c r="SQW16" s="235"/>
      <c r="SQX16" s="235"/>
      <c r="SQY16" s="775"/>
      <c r="SQZ16" s="775"/>
      <c r="SRA16" s="208"/>
      <c r="SRC16" s="235"/>
      <c r="SRD16" s="235"/>
      <c r="SRE16" s="235"/>
      <c r="SRF16" s="235"/>
      <c r="SRG16" s="235"/>
      <c r="SRH16" s="235"/>
      <c r="SRI16" s="235"/>
      <c r="SRJ16" s="775"/>
      <c r="SRK16" s="775"/>
      <c r="SRL16" s="208"/>
      <c r="SRN16" s="235"/>
      <c r="SRO16" s="235"/>
      <c r="SRP16" s="235"/>
      <c r="SRQ16" s="235"/>
      <c r="SRR16" s="235"/>
      <c r="SRS16" s="235"/>
      <c r="SRT16" s="235"/>
      <c r="SRU16" s="775"/>
      <c r="SRV16" s="775"/>
      <c r="SRW16" s="208"/>
      <c r="SRY16" s="235"/>
      <c r="SRZ16" s="235"/>
      <c r="SSA16" s="235"/>
      <c r="SSB16" s="235"/>
      <c r="SSC16" s="235"/>
      <c r="SSD16" s="235"/>
      <c r="SSE16" s="235"/>
      <c r="SSF16" s="775"/>
      <c r="SSG16" s="775"/>
      <c r="SSH16" s="208"/>
      <c r="SSJ16" s="235"/>
      <c r="SSK16" s="235"/>
      <c r="SSL16" s="235"/>
      <c r="SSM16" s="235"/>
      <c r="SSN16" s="235"/>
      <c r="SSO16" s="235"/>
      <c r="SSP16" s="235"/>
      <c r="SSQ16" s="775"/>
      <c r="SSR16" s="775"/>
      <c r="SSS16" s="208"/>
      <c r="SSU16" s="235"/>
      <c r="SSV16" s="235"/>
      <c r="SSW16" s="235"/>
      <c r="SSX16" s="235"/>
      <c r="SSY16" s="235"/>
      <c r="SSZ16" s="235"/>
      <c r="STA16" s="235"/>
      <c r="STB16" s="775"/>
      <c r="STC16" s="775"/>
      <c r="STD16" s="208"/>
      <c r="STF16" s="235"/>
      <c r="STG16" s="235"/>
      <c r="STH16" s="235"/>
      <c r="STI16" s="235"/>
      <c r="STJ16" s="235"/>
      <c r="STK16" s="235"/>
      <c r="STL16" s="235"/>
      <c r="STM16" s="775"/>
      <c r="STN16" s="775"/>
      <c r="STO16" s="208"/>
      <c r="STQ16" s="235"/>
      <c r="STR16" s="235"/>
      <c r="STS16" s="235"/>
      <c r="STT16" s="235"/>
      <c r="STU16" s="235"/>
      <c r="STV16" s="235"/>
      <c r="STW16" s="235"/>
      <c r="STX16" s="775"/>
      <c r="STY16" s="775"/>
      <c r="STZ16" s="208"/>
      <c r="SUB16" s="235"/>
      <c r="SUC16" s="235"/>
      <c r="SUD16" s="235"/>
      <c r="SUE16" s="235"/>
      <c r="SUF16" s="235"/>
      <c r="SUG16" s="235"/>
      <c r="SUH16" s="235"/>
      <c r="SUI16" s="775"/>
      <c r="SUJ16" s="775"/>
      <c r="SUK16" s="208"/>
      <c r="SUM16" s="235"/>
      <c r="SUN16" s="235"/>
      <c r="SUO16" s="235"/>
      <c r="SUP16" s="235"/>
      <c r="SUQ16" s="235"/>
      <c r="SUR16" s="235"/>
      <c r="SUS16" s="235"/>
      <c r="SUT16" s="775"/>
      <c r="SUU16" s="775"/>
      <c r="SUV16" s="208"/>
      <c r="SUX16" s="235"/>
      <c r="SUY16" s="235"/>
      <c r="SUZ16" s="235"/>
      <c r="SVA16" s="235"/>
      <c r="SVB16" s="235"/>
      <c r="SVC16" s="235"/>
      <c r="SVD16" s="235"/>
      <c r="SVE16" s="775"/>
      <c r="SVF16" s="775"/>
      <c r="SVG16" s="208"/>
      <c r="SVI16" s="235"/>
      <c r="SVJ16" s="235"/>
      <c r="SVK16" s="235"/>
      <c r="SVL16" s="235"/>
      <c r="SVM16" s="235"/>
      <c r="SVN16" s="235"/>
      <c r="SVO16" s="235"/>
      <c r="SVP16" s="775"/>
      <c r="SVQ16" s="775"/>
      <c r="SVR16" s="208"/>
      <c r="SVT16" s="235"/>
      <c r="SVU16" s="235"/>
      <c r="SVV16" s="235"/>
      <c r="SVW16" s="235"/>
      <c r="SVX16" s="235"/>
      <c r="SVY16" s="235"/>
      <c r="SVZ16" s="235"/>
      <c r="SWA16" s="775"/>
      <c r="SWB16" s="775"/>
      <c r="SWC16" s="208"/>
      <c r="SWE16" s="235"/>
      <c r="SWF16" s="235"/>
      <c r="SWG16" s="235"/>
      <c r="SWH16" s="235"/>
      <c r="SWI16" s="235"/>
      <c r="SWJ16" s="235"/>
      <c r="SWK16" s="235"/>
      <c r="SWL16" s="775"/>
      <c r="SWM16" s="775"/>
      <c r="SWN16" s="208"/>
      <c r="SWP16" s="235"/>
      <c r="SWQ16" s="235"/>
      <c r="SWR16" s="235"/>
      <c r="SWS16" s="235"/>
      <c r="SWT16" s="235"/>
      <c r="SWU16" s="235"/>
      <c r="SWV16" s="235"/>
      <c r="SWW16" s="775"/>
      <c r="SWX16" s="775"/>
      <c r="SWY16" s="208"/>
      <c r="SXA16" s="235"/>
      <c r="SXB16" s="235"/>
      <c r="SXC16" s="235"/>
      <c r="SXD16" s="235"/>
      <c r="SXE16" s="235"/>
      <c r="SXF16" s="235"/>
      <c r="SXG16" s="235"/>
      <c r="SXH16" s="775"/>
      <c r="SXI16" s="775"/>
      <c r="SXJ16" s="208"/>
      <c r="SXL16" s="235"/>
      <c r="SXM16" s="235"/>
      <c r="SXN16" s="235"/>
      <c r="SXO16" s="235"/>
      <c r="SXP16" s="235"/>
      <c r="SXQ16" s="235"/>
      <c r="SXR16" s="235"/>
      <c r="SXS16" s="775"/>
      <c r="SXT16" s="775"/>
      <c r="SXU16" s="208"/>
      <c r="SXW16" s="235"/>
      <c r="SXX16" s="235"/>
      <c r="SXY16" s="235"/>
      <c r="SXZ16" s="235"/>
      <c r="SYA16" s="235"/>
      <c r="SYB16" s="235"/>
      <c r="SYC16" s="235"/>
      <c r="SYD16" s="775"/>
      <c r="SYE16" s="775"/>
      <c r="SYF16" s="208"/>
      <c r="SYH16" s="235"/>
      <c r="SYI16" s="235"/>
      <c r="SYJ16" s="235"/>
      <c r="SYK16" s="235"/>
      <c r="SYL16" s="235"/>
      <c r="SYM16" s="235"/>
      <c r="SYN16" s="235"/>
      <c r="SYO16" s="775"/>
      <c r="SYP16" s="775"/>
      <c r="SYQ16" s="208"/>
      <c r="SYS16" s="235"/>
      <c r="SYT16" s="235"/>
      <c r="SYU16" s="235"/>
      <c r="SYV16" s="235"/>
      <c r="SYW16" s="235"/>
      <c r="SYX16" s="235"/>
      <c r="SYY16" s="235"/>
      <c r="SYZ16" s="775"/>
      <c r="SZA16" s="775"/>
      <c r="SZB16" s="208"/>
      <c r="SZD16" s="235"/>
      <c r="SZE16" s="235"/>
      <c r="SZF16" s="235"/>
      <c r="SZG16" s="235"/>
      <c r="SZH16" s="235"/>
      <c r="SZI16" s="235"/>
      <c r="SZJ16" s="235"/>
      <c r="SZK16" s="775"/>
      <c r="SZL16" s="775"/>
      <c r="SZM16" s="208"/>
      <c r="SZO16" s="235"/>
      <c r="SZP16" s="235"/>
      <c r="SZQ16" s="235"/>
      <c r="SZR16" s="235"/>
      <c r="SZS16" s="235"/>
      <c r="SZT16" s="235"/>
      <c r="SZU16" s="235"/>
      <c r="SZV16" s="775"/>
      <c r="SZW16" s="775"/>
      <c r="SZX16" s="208"/>
      <c r="SZZ16" s="235"/>
      <c r="TAA16" s="235"/>
      <c r="TAB16" s="235"/>
      <c r="TAC16" s="235"/>
      <c r="TAD16" s="235"/>
      <c r="TAE16" s="235"/>
      <c r="TAF16" s="235"/>
      <c r="TAG16" s="775"/>
      <c r="TAH16" s="775"/>
      <c r="TAI16" s="208"/>
      <c r="TAK16" s="235"/>
      <c r="TAL16" s="235"/>
      <c r="TAM16" s="235"/>
      <c r="TAN16" s="235"/>
      <c r="TAO16" s="235"/>
      <c r="TAP16" s="235"/>
      <c r="TAQ16" s="235"/>
      <c r="TAR16" s="775"/>
      <c r="TAS16" s="775"/>
      <c r="TAT16" s="208"/>
      <c r="TAV16" s="235"/>
      <c r="TAW16" s="235"/>
      <c r="TAX16" s="235"/>
      <c r="TAY16" s="235"/>
      <c r="TAZ16" s="235"/>
      <c r="TBA16" s="235"/>
      <c r="TBB16" s="235"/>
      <c r="TBC16" s="775"/>
      <c r="TBD16" s="775"/>
      <c r="TBE16" s="208"/>
      <c r="TBG16" s="235"/>
      <c r="TBH16" s="235"/>
      <c r="TBI16" s="235"/>
      <c r="TBJ16" s="235"/>
      <c r="TBK16" s="235"/>
      <c r="TBL16" s="235"/>
      <c r="TBM16" s="235"/>
      <c r="TBN16" s="775"/>
      <c r="TBO16" s="775"/>
      <c r="TBP16" s="208"/>
      <c r="TBR16" s="235"/>
      <c r="TBS16" s="235"/>
      <c r="TBT16" s="235"/>
      <c r="TBU16" s="235"/>
      <c r="TBV16" s="235"/>
      <c r="TBW16" s="235"/>
      <c r="TBX16" s="235"/>
      <c r="TBY16" s="775"/>
      <c r="TBZ16" s="775"/>
      <c r="TCA16" s="208"/>
      <c r="TCC16" s="235"/>
      <c r="TCD16" s="235"/>
      <c r="TCE16" s="235"/>
      <c r="TCF16" s="235"/>
      <c r="TCG16" s="235"/>
      <c r="TCH16" s="235"/>
      <c r="TCI16" s="235"/>
      <c r="TCJ16" s="775"/>
      <c r="TCK16" s="775"/>
      <c r="TCL16" s="208"/>
      <c r="TCN16" s="235"/>
      <c r="TCO16" s="235"/>
      <c r="TCP16" s="235"/>
      <c r="TCQ16" s="235"/>
      <c r="TCR16" s="235"/>
      <c r="TCS16" s="235"/>
      <c r="TCT16" s="235"/>
      <c r="TCU16" s="775"/>
      <c r="TCV16" s="775"/>
      <c r="TCW16" s="208"/>
      <c r="TCY16" s="235"/>
      <c r="TCZ16" s="235"/>
      <c r="TDA16" s="235"/>
      <c r="TDB16" s="235"/>
      <c r="TDC16" s="235"/>
      <c r="TDD16" s="235"/>
      <c r="TDE16" s="235"/>
      <c r="TDF16" s="775"/>
      <c r="TDG16" s="775"/>
      <c r="TDH16" s="208"/>
      <c r="TDJ16" s="235"/>
      <c r="TDK16" s="235"/>
      <c r="TDL16" s="235"/>
      <c r="TDM16" s="235"/>
      <c r="TDN16" s="235"/>
      <c r="TDO16" s="235"/>
      <c r="TDP16" s="235"/>
      <c r="TDQ16" s="775"/>
      <c r="TDR16" s="775"/>
      <c r="TDS16" s="208"/>
      <c r="TDU16" s="235"/>
      <c r="TDV16" s="235"/>
      <c r="TDW16" s="235"/>
      <c r="TDX16" s="235"/>
      <c r="TDY16" s="235"/>
      <c r="TDZ16" s="235"/>
      <c r="TEA16" s="235"/>
      <c r="TEB16" s="775"/>
      <c r="TEC16" s="775"/>
      <c r="TED16" s="208"/>
      <c r="TEF16" s="235"/>
      <c r="TEG16" s="235"/>
      <c r="TEH16" s="235"/>
      <c r="TEI16" s="235"/>
      <c r="TEJ16" s="235"/>
      <c r="TEK16" s="235"/>
      <c r="TEL16" s="235"/>
      <c r="TEM16" s="775"/>
      <c r="TEN16" s="775"/>
      <c r="TEO16" s="208"/>
      <c r="TEQ16" s="235"/>
      <c r="TER16" s="235"/>
      <c r="TES16" s="235"/>
      <c r="TET16" s="235"/>
      <c r="TEU16" s="235"/>
      <c r="TEV16" s="235"/>
      <c r="TEW16" s="235"/>
      <c r="TEX16" s="775"/>
      <c r="TEY16" s="775"/>
      <c r="TEZ16" s="208"/>
      <c r="TFB16" s="235"/>
      <c r="TFC16" s="235"/>
      <c r="TFD16" s="235"/>
      <c r="TFE16" s="235"/>
      <c r="TFF16" s="235"/>
      <c r="TFG16" s="235"/>
      <c r="TFH16" s="235"/>
      <c r="TFI16" s="775"/>
      <c r="TFJ16" s="775"/>
      <c r="TFK16" s="208"/>
      <c r="TFM16" s="235"/>
      <c r="TFN16" s="235"/>
      <c r="TFO16" s="235"/>
      <c r="TFP16" s="235"/>
      <c r="TFQ16" s="235"/>
      <c r="TFR16" s="235"/>
      <c r="TFS16" s="235"/>
      <c r="TFT16" s="775"/>
      <c r="TFU16" s="775"/>
      <c r="TFV16" s="208"/>
      <c r="TFX16" s="235"/>
      <c r="TFY16" s="235"/>
      <c r="TFZ16" s="235"/>
      <c r="TGA16" s="235"/>
      <c r="TGB16" s="235"/>
      <c r="TGC16" s="235"/>
      <c r="TGD16" s="235"/>
      <c r="TGE16" s="775"/>
      <c r="TGF16" s="775"/>
      <c r="TGG16" s="208"/>
      <c r="TGI16" s="235"/>
      <c r="TGJ16" s="235"/>
      <c r="TGK16" s="235"/>
      <c r="TGL16" s="235"/>
      <c r="TGM16" s="235"/>
      <c r="TGN16" s="235"/>
      <c r="TGO16" s="235"/>
      <c r="TGP16" s="775"/>
      <c r="TGQ16" s="775"/>
      <c r="TGR16" s="208"/>
      <c r="TGT16" s="235"/>
      <c r="TGU16" s="235"/>
      <c r="TGV16" s="235"/>
      <c r="TGW16" s="235"/>
      <c r="TGX16" s="235"/>
      <c r="TGY16" s="235"/>
      <c r="TGZ16" s="235"/>
      <c r="THA16" s="775"/>
      <c r="THB16" s="775"/>
      <c r="THC16" s="208"/>
      <c r="THE16" s="235"/>
      <c r="THF16" s="235"/>
      <c r="THG16" s="235"/>
      <c r="THH16" s="235"/>
      <c r="THI16" s="235"/>
      <c r="THJ16" s="235"/>
      <c r="THK16" s="235"/>
      <c r="THL16" s="775"/>
      <c r="THM16" s="775"/>
      <c r="THN16" s="208"/>
      <c r="THP16" s="235"/>
      <c r="THQ16" s="235"/>
      <c r="THR16" s="235"/>
      <c r="THS16" s="235"/>
      <c r="THT16" s="235"/>
      <c r="THU16" s="235"/>
      <c r="THV16" s="235"/>
      <c r="THW16" s="775"/>
      <c r="THX16" s="775"/>
      <c r="THY16" s="208"/>
      <c r="TIA16" s="235"/>
      <c r="TIB16" s="235"/>
      <c r="TIC16" s="235"/>
      <c r="TID16" s="235"/>
      <c r="TIE16" s="235"/>
      <c r="TIF16" s="235"/>
      <c r="TIG16" s="235"/>
      <c r="TIH16" s="775"/>
      <c r="TII16" s="775"/>
      <c r="TIJ16" s="208"/>
      <c r="TIL16" s="235"/>
      <c r="TIM16" s="235"/>
      <c r="TIN16" s="235"/>
      <c r="TIO16" s="235"/>
      <c r="TIP16" s="235"/>
      <c r="TIQ16" s="235"/>
      <c r="TIR16" s="235"/>
      <c r="TIS16" s="775"/>
      <c r="TIT16" s="775"/>
      <c r="TIU16" s="208"/>
      <c r="TIW16" s="235"/>
      <c r="TIX16" s="235"/>
      <c r="TIY16" s="235"/>
      <c r="TIZ16" s="235"/>
      <c r="TJA16" s="235"/>
      <c r="TJB16" s="235"/>
      <c r="TJC16" s="235"/>
      <c r="TJD16" s="775"/>
      <c r="TJE16" s="775"/>
      <c r="TJF16" s="208"/>
      <c r="TJH16" s="235"/>
      <c r="TJI16" s="235"/>
      <c r="TJJ16" s="235"/>
      <c r="TJK16" s="235"/>
      <c r="TJL16" s="235"/>
      <c r="TJM16" s="235"/>
      <c r="TJN16" s="235"/>
      <c r="TJO16" s="775"/>
      <c r="TJP16" s="775"/>
      <c r="TJQ16" s="208"/>
      <c r="TJS16" s="235"/>
      <c r="TJT16" s="235"/>
      <c r="TJU16" s="235"/>
      <c r="TJV16" s="235"/>
      <c r="TJW16" s="235"/>
      <c r="TJX16" s="235"/>
      <c r="TJY16" s="235"/>
      <c r="TJZ16" s="775"/>
      <c r="TKA16" s="775"/>
      <c r="TKB16" s="208"/>
      <c r="TKD16" s="235"/>
      <c r="TKE16" s="235"/>
      <c r="TKF16" s="235"/>
      <c r="TKG16" s="235"/>
      <c r="TKH16" s="235"/>
      <c r="TKI16" s="235"/>
      <c r="TKJ16" s="235"/>
      <c r="TKK16" s="775"/>
      <c r="TKL16" s="775"/>
      <c r="TKM16" s="208"/>
      <c r="TKO16" s="235"/>
      <c r="TKP16" s="235"/>
      <c r="TKQ16" s="235"/>
      <c r="TKR16" s="235"/>
      <c r="TKS16" s="235"/>
      <c r="TKT16" s="235"/>
      <c r="TKU16" s="235"/>
      <c r="TKV16" s="775"/>
      <c r="TKW16" s="775"/>
      <c r="TKX16" s="208"/>
      <c r="TKZ16" s="235"/>
      <c r="TLA16" s="235"/>
      <c r="TLB16" s="235"/>
      <c r="TLC16" s="235"/>
      <c r="TLD16" s="235"/>
      <c r="TLE16" s="235"/>
      <c r="TLF16" s="235"/>
      <c r="TLG16" s="775"/>
      <c r="TLH16" s="775"/>
      <c r="TLI16" s="208"/>
      <c r="TLK16" s="235"/>
      <c r="TLL16" s="235"/>
      <c r="TLM16" s="235"/>
      <c r="TLN16" s="235"/>
      <c r="TLO16" s="235"/>
      <c r="TLP16" s="235"/>
      <c r="TLQ16" s="235"/>
      <c r="TLR16" s="775"/>
      <c r="TLS16" s="775"/>
      <c r="TLT16" s="208"/>
      <c r="TLV16" s="235"/>
      <c r="TLW16" s="235"/>
      <c r="TLX16" s="235"/>
      <c r="TLY16" s="235"/>
      <c r="TLZ16" s="235"/>
      <c r="TMA16" s="235"/>
      <c r="TMB16" s="235"/>
      <c r="TMC16" s="775"/>
      <c r="TMD16" s="775"/>
      <c r="TME16" s="208"/>
      <c r="TMG16" s="235"/>
      <c r="TMH16" s="235"/>
      <c r="TMI16" s="235"/>
      <c r="TMJ16" s="235"/>
      <c r="TMK16" s="235"/>
      <c r="TML16" s="235"/>
      <c r="TMM16" s="235"/>
      <c r="TMN16" s="775"/>
      <c r="TMO16" s="775"/>
      <c r="TMP16" s="208"/>
      <c r="TMR16" s="235"/>
      <c r="TMS16" s="235"/>
      <c r="TMT16" s="235"/>
      <c r="TMU16" s="235"/>
      <c r="TMV16" s="235"/>
      <c r="TMW16" s="235"/>
      <c r="TMX16" s="235"/>
      <c r="TMY16" s="775"/>
      <c r="TMZ16" s="775"/>
      <c r="TNA16" s="208"/>
      <c r="TNC16" s="235"/>
      <c r="TND16" s="235"/>
      <c r="TNE16" s="235"/>
      <c r="TNF16" s="235"/>
      <c r="TNG16" s="235"/>
      <c r="TNH16" s="235"/>
      <c r="TNI16" s="235"/>
      <c r="TNJ16" s="775"/>
      <c r="TNK16" s="775"/>
      <c r="TNL16" s="208"/>
      <c r="TNN16" s="235"/>
      <c r="TNO16" s="235"/>
      <c r="TNP16" s="235"/>
      <c r="TNQ16" s="235"/>
      <c r="TNR16" s="235"/>
      <c r="TNS16" s="235"/>
      <c r="TNT16" s="235"/>
      <c r="TNU16" s="775"/>
      <c r="TNV16" s="775"/>
      <c r="TNW16" s="208"/>
      <c r="TNY16" s="235"/>
      <c r="TNZ16" s="235"/>
      <c r="TOA16" s="235"/>
      <c r="TOB16" s="235"/>
      <c r="TOC16" s="235"/>
      <c r="TOD16" s="235"/>
      <c r="TOE16" s="235"/>
      <c r="TOF16" s="775"/>
      <c r="TOG16" s="775"/>
      <c r="TOH16" s="208"/>
      <c r="TOJ16" s="235"/>
      <c r="TOK16" s="235"/>
      <c r="TOL16" s="235"/>
      <c r="TOM16" s="235"/>
      <c r="TON16" s="235"/>
      <c r="TOO16" s="235"/>
      <c r="TOP16" s="235"/>
      <c r="TOQ16" s="775"/>
      <c r="TOR16" s="775"/>
      <c r="TOS16" s="208"/>
      <c r="TOU16" s="235"/>
      <c r="TOV16" s="235"/>
      <c r="TOW16" s="235"/>
      <c r="TOX16" s="235"/>
      <c r="TOY16" s="235"/>
      <c r="TOZ16" s="235"/>
      <c r="TPA16" s="235"/>
      <c r="TPB16" s="775"/>
      <c r="TPC16" s="775"/>
      <c r="TPD16" s="208"/>
      <c r="TPF16" s="235"/>
      <c r="TPG16" s="235"/>
      <c r="TPH16" s="235"/>
      <c r="TPI16" s="235"/>
      <c r="TPJ16" s="235"/>
      <c r="TPK16" s="235"/>
      <c r="TPL16" s="235"/>
      <c r="TPM16" s="775"/>
      <c r="TPN16" s="775"/>
      <c r="TPO16" s="208"/>
      <c r="TPQ16" s="235"/>
      <c r="TPR16" s="235"/>
      <c r="TPS16" s="235"/>
      <c r="TPT16" s="235"/>
      <c r="TPU16" s="235"/>
      <c r="TPV16" s="235"/>
      <c r="TPW16" s="235"/>
      <c r="TPX16" s="775"/>
      <c r="TPY16" s="775"/>
      <c r="TPZ16" s="208"/>
      <c r="TQB16" s="235"/>
      <c r="TQC16" s="235"/>
      <c r="TQD16" s="235"/>
      <c r="TQE16" s="235"/>
      <c r="TQF16" s="235"/>
      <c r="TQG16" s="235"/>
      <c r="TQH16" s="235"/>
      <c r="TQI16" s="775"/>
      <c r="TQJ16" s="775"/>
      <c r="TQK16" s="208"/>
      <c r="TQM16" s="235"/>
      <c r="TQN16" s="235"/>
      <c r="TQO16" s="235"/>
      <c r="TQP16" s="235"/>
      <c r="TQQ16" s="235"/>
      <c r="TQR16" s="235"/>
      <c r="TQS16" s="235"/>
      <c r="TQT16" s="775"/>
      <c r="TQU16" s="775"/>
      <c r="TQV16" s="208"/>
      <c r="TQX16" s="235"/>
      <c r="TQY16" s="235"/>
      <c r="TQZ16" s="235"/>
      <c r="TRA16" s="235"/>
      <c r="TRB16" s="235"/>
      <c r="TRC16" s="235"/>
      <c r="TRD16" s="235"/>
      <c r="TRE16" s="775"/>
      <c r="TRF16" s="775"/>
      <c r="TRG16" s="208"/>
      <c r="TRI16" s="235"/>
      <c r="TRJ16" s="235"/>
      <c r="TRK16" s="235"/>
      <c r="TRL16" s="235"/>
      <c r="TRM16" s="235"/>
      <c r="TRN16" s="235"/>
      <c r="TRO16" s="235"/>
      <c r="TRP16" s="775"/>
      <c r="TRQ16" s="775"/>
      <c r="TRR16" s="208"/>
      <c r="TRT16" s="235"/>
      <c r="TRU16" s="235"/>
      <c r="TRV16" s="235"/>
      <c r="TRW16" s="235"/>
      <c r="TRX16" s="235"/>
      <c r="TRY16" s="235"/>
      <c r="TRZ16" s="235"/>
      <c r="TSA16" s="775"/>
      <c r="TSB16" s="775"/>
      <c r="TSC16" s="208"/>
      <c r="TSE16" s="235"/>
      <c r="TSF16" s="235"/>
      <c r="TSG16" s="235"/>
      <c r="TSH16" s="235"/>
      <c r="TSI16" s="235"/>
      <c r="TSJ16" s="235"/>
      <c r="TSK16" s="235"/>
      <c r="TSL16" s="775"/>
      <c r="TSM16" s="775"/>
      <c r="TSN16" s="208"/>
      <c r="TSP16" s="235"/>
      <c r="TSQ16" s="235"/>
      <c r="TSR16" s="235"/>
      <c r="TSS16" s="235"/>
      <c r="TST16" s="235"/>
      <c r="TSU16" s="235"/>
      <c r="TSV16" s="235"/>
      <c r="TSW16" s="775"/>
      <c r="TSX16" s="775"/>
      <c r="TSY16" s="208"/>
      <c r="TTA16" s="235"/>
      <c r="TTB16" s="235"/>
      <c r="TTC16" s="235"/>
      <c r="TTD16" s="235"/>
      <c r="TTE16" s="235"/>
      <c r="TTF16" s="235"/>
      <c r="TTG16" s="235"/>
      <c r="TTH16" s="775"/>
      <c r="TTI16" s="775"/>
      <c r="TTJ16" s="208"/>
      <c r="TTL16" s="235"/>
      <c r="TTM16" s="235"/>
      <c r="TTN16" s="235"/>
      <c r="TTO16" s="235"/>
      <c r="TTP16" s="235"/>
      <c r="TTQ16" s="235"/>
      <c r="TTR16" s="235"/>
      <c r="TTS16" s="775"/>
      <c r="TTT16" s="775"/>
      <c r="TTU16" s="208"/>
      <c r="TTW16" s="235"/>
      <c r="TTX16" s="235"/>
      <c r="TTY16" s="235"/>
      <c r="TTZ16" s="235"/>
      <c r="TUA16" s="235"/>
      <c r="TUB16" s="235"/>
      <c r="TUC16" s="235"/>
      <c r="TUD16" s="775"/>
      <c r="TUE16" s="775"/>
      <c r="TUF16" s="208"/>
      <c r="TUH16" s="235"/>
      <c r="TUI16" s="235"/>
      <c r="TUJ16" s="235"/>
      <c r="TUK16" s="235"/>
      <c r="TUL16" s="235"/>
      <c r="TUM16" s="235"/>
      <c r="TUN16" s="235"/>
      <c r="TUO16" s="775"/>
      <c r="TUP16" s="775"/>
      <c r="TUQ16" s="208"/>
      <c r="TUS16" s="235"/>
      <c r="TUT16" s="235"/>
      <c r="TUU16" s="235"/>
      <c r="TUV16" s="235"/>
      <c r="TUW16" s="235"/>
      <c r="TUX16" s="235"/>
      <c r="TUY16" s="235"/>
      <c r="TUZ16" s="775"/>
      <c r="TVA16" s="775"/>
      <c r="TVB16" s="208"/>
      <c r="TVD16" s="235"/>
      <c r="TVE16" s="235"/>
      <c r="TVF16" s="235"/>
      <c r="TVG16" s="235"/>
      <c r="TVH16" s="235"/>
      <c r="TVI16" s="235"/>
      <c r="TVJ16" s="235"/>
      <c r="TVK16" s="775"/>
      <c r="TVL16" s="775"/>
      <c r="TVM16" s="208"/>
      <c r="TVO16" s="235"/>
      <c r="TVP16" s="235"/>
      <c r="TVQ16" s="235"/>
      <c r="TVR16" s="235"/>
      <c r="TVS16" s="235"/>
      <c r="TVT16" s="235"/>
      <c r="TVU16" s="235"/>
      <c r="TVV16" s="775"/>
      <c r="TVW16" s="775"/>
      <c r="TVX16" s="208"/>
      <c r="TVZ16" s="235"/>
      <c r="TWA16" s="235"/>
      <c r="TWB16" s="235"/>
      <c r="TWC16" s="235"/>
      <c r="TWD16" s="235"/>
      <c r="TWE16" s="235"/>
      <c r="TWF16" s="235"/>
      <c r="TWG16" s="775"/>
      <c r="TWH16" s="775"/>
      <c r="TWI16" s="208"/>
      <c r="TWK16" s="235"/>
      <c r="TWL16" s="235"/>
      <c r="TWM16" s="235"/>
      <c r="TWN16" s="235"/>
      <c r="TWO16" s="235"/>
      <c r="TWP16" s="235"/>
      <c r="TWQ16" s="235"/>
      <c r="TWR16" s="775"/>
      <c r="TWS16" s="775"/>
      <c r="TWT16" s="208"/>
      <c r="TWV16" s="235"/>
      <c r="TWW16" s="235"/>
      <c r="TWX16" s="235"/>
      <c r="TWY16" s="235"/>
      <c r="TWZ16" s="235"/>
      <c r="TXA16" s="235"/>
      <c r="TXB16" s="235"/>
      <c r="TXC16" s="775"/>
      <c r="TXD16" s="775"/>
      <c r="TXE16" s="208"/>
      <c r="TXG16" s="235"/>
      <c r="TXH16" s="235"/>
      <c r="TXI16" s="235"/>
      <c r="TXJ16" s="235"/>
      <c r="TXK16" s="235"/>
      <c r="TXL16" s="235"/>
      <c r="TXM16" s="235"/>
      <c r="TXN16" s="775"/>
      <c r="TXO16" s="775"/>
      <c r="TXP16" s="208"/>
      <c r="TXR16" s="235"/>
      <c r="TXS16" s="235"/>
      <c r="TXT16" s="235"/>
      <c r="TXU16" s="235"/>
      <c r="TXV16" s="235"/>
      <c r="TXW16" s="235"/>
      <c r="TXX16" s="235"/>
      <c r="TXY16" s="775"/>
      <c r="TXZ16" s="775"/>
      <c r="TYA16" s="208"/>
      <c r="TYC16" s="235"/>
      <c r="TYD16" s="235"/>
      <c r="TYE16" s="235"/>
      <c r="TYF16" s="235"/>
      <c r="TYG16" s="235"/>
      <c r="TYH16" s="235"/>
      <c r="TYI16" s="235"/>
      <c r="TYJ16" s="775"/>
      <c r="TYK16" s="775"/>
      <c r="TYL16" s="208"/>
      <c r="TYN16" s="235"/>
      <c r="TYO16" s="235"/>
      <c r="TYP16" s="235"/>
      <c r="TYQ16" s="235"/>
      <c r="TYR16" s="235"/>
      <c r="TYS16" s="235"/>
      <c r="TYT16" s="235"/>
      <c r="TYU16" s="775"/>
      <c r="TYV16" s="775"/>
      <c r="TYW16" s="208"/>
      <c r="TYY16" s="235"/>
      <c r="TYZ16" s="235"/>
      <c r="TZA16" s="235"/>
      <c r="TZB16" s="235"/>
      <c r="TZC16" s="235"/>
      <c r="TZD16" s="235"/>
      <c r="TZE16" s="235"/>
      <c r="TZF16" s="775"/>
      <c r="TZG16" s="775"/>
      <c r="TZH16" s="208"/>
      <c r="TZJ16" s="235"/>
      <c r="TZK16" s="235"/>
      <c r="TZL16" s="235"/>
      <c r="TZM16" s="235"/>
      <c r="TZN16" s="235"/>
      <c r="TZO16" s="235"/>
      <c r="TZP16" s="235"/>
      <c r="TZQ16" s="775"/>
      <c r="TZR16" s="775"/>
      <c r="TZS16" s="208"/>
      <c r="TZU16" s="235"/>
      <c r="TZV16" s="235"/>
      <c r="TZW16" s="235"/>
      <c r="TZX16" s="235"/>
      <c r="TZY16" s="235"/>
      <c r="TZZ16" s="235"/>
      <c r="UAA16" s="235"/>
      <c r="UAB16" s="775"/>
      <c r="UAC16" s="775"/>
      <c r="UAD16" s="208"/>
      <c r="UAF16" s="235"/>
      <c r="UAG16" s="235"/>
      <c r="UAH16" s="235"/>
      <c r="UAI16" s="235"/>
      <c r="UAJ16" s="235"/>
      <c r="UAK16" s="235"/>
      <c r="UAL16" s="235"/>
      <c r="UAM16" s="775"/>
      <c r="UAN16" s="775"/>
      <c r="UAO16" s="208"/>
      <c r="UAQ16" s="235"/>
      <c r="UAR16" s="235"/>
      <c r="UAS16" s="235"/>
      <c r="UAT16" s="235"/>
      <c r="UAU16" s="235"/>
      <c r="UAV16" s="235"/>
      <c r="UAW16" s="235"/>
      <c r="UAX16" s="775"/>
      <c r="UAY16" s="775"/>
      <c r="UAZ16" s="208"/>
      <c r="UBB16" s="235"/>
      <c r="UBC16" s="235"/>
      <c r="UBD16" s="235"/>
      <c r="UBE16" s="235"/>
      <c r="UBF16" s="235"/>
      <c r="UBG16" s="235"/>
      <c r="UBH16" s="235"/>
      <c r="UBI16" s="775"/>
      <c r="UBJ16" s="775"/>
      <c r="UBK16" s="208"/>
      <c r="UBM16" s="235"/>
      <c r="UBN16" s="235"/>
      <c r="UBO16" s="235"/>
      <c r="UBP16" s="235"/>
      <c r="UBQ16" s="235"/>
      <c r="UBR16" s="235"/>
      <c r="UBS16" s="235"/>
      <c r="UBT16" s="775"/>
      <c r="UBU16" s="775"/>
      <c r="UBV16" s="208"/>
      <c r="UBX16" s="235"/>
      <c r="UBY16" s="235"/>
      <c r="UBZ16" s="235"/>
      <c r="UCA16" s="235"/>
      <c r="UCB16" s="235"/>
      <c r="UCC16" s="235"/>
      <c r="UCD16" s="235"/>
      <c r="UCE16" s="775"/>
      <c r="UCF16" s="775"/>
      <c r="UCG16" s="208"/>
      <c r="UCI16" s="235"/>
      <c r="UCJ16" s="235"/>
      <c r="UCK16" s="235"/>
      <c r="UCL16" s="235"/>
      <c r="UCM16" s="235"/>
      <c r="UCN16" s="235"/>
      <c r="UCO16" s="235"/>
      <c r="UCP16" s="775"/>
      <c r="UCQ16" s="775"/>
      <c r="UCR16" s="208"/>
      <c r="UCT16" s="235"/>
      <c r="UCU16" s="235"/>
      <c r="UCV16" s="235"/>
      <c r="UCW16" s="235"/>
      <c r="UCX16" s="235"/>
      <c r="UCY16" s="235"/>
      <c r="UCZ16" s="235"/>
      <c r="UDA16" s="775"/>
      <c r="UDB16" s="775"/>
      <c r="UDC16" s="208"/>
      <c r="UDE16" s="235"/>
      <c r="UDF16" s="235"/>
      <c r="UDG16" s="235"/>
      <c r="UDH16" s="235"/>
      <c r="UDI16" s="235"/>
      <c r="UDJ16" s="235"/>
      <c r="UDK16" s="235"/>
      <c r="UDL16" s="775"/>
      <c r="UDM16" s="775"/>
      <c r="UDN16" s="208"/>
      <c r="UDP16" s="235"/>
      <c r="UDQ16" s="235"/>
      <c r="UDR16" s="235"/>
      <c r="UDS16" s="235"/>
      <c r="UDT16" s="235"/>
      <c r="UDU16" s="235"/>
      <c r="UDV16" s="235"/>
      <c r="UDW16" s="775"/>
      <c r="UDX16" s="775"/>
      <c r="UDY16" s="208"/>
      <c r="UEA16" s="235"/>
      <c r="UEB16" s="235"/>
      <c r="UEC16" s="235"/>
      <c r="UED16" s="235"/>
      <c r="UEE16" s="235"/>
      <c r="UEF16" s="235"/>
      <c r="UEG16" s="235"/>
      <c r="UEH16" s="775"/>
      <c r="UEI16" s="775"/>
      <c r="UEJ16" s="208"/>
      <c r="UEL16" s="235"/>
      <c r="UEM16" s="235"/>
      <c r="UEN16" s="235"/>
      <c r="UEO16" s="235"/>
      <c r="UEP16" s="235"/>
      <c r="UEQ16" s="235"/>
      <c r="UER16" s="235"/>
      <c r="UES16" s="775"/>
      <c r="UET16" s="775"/>
      <c r="UEU16" s="208"/>
      <c r="UEW16" s="235"/>
      <c r="UEX16" s="235"/>
      <c r="UEY16" s="235"/>
      <c r="UEZ16" s="235"/>
      <c r="UFA16" s="235"/>
      <c r="UFB16" s="235"/>
      <c r="UFC16" s="235"/>
      <c r="UFD16" s="775"/>
      <c r="UFE16" s="775"/>
      <c r="UFF16" s="208"/>
      <c r="UFH16" s="235"/>
      <c r="UFI16" s="235"/>
      <c r="UFJ16" s="235"/>
      <c r="UFK16" s="235"/>
      <c r="UFL16" s="235"/>
      <c r="UFM16" s="235"/>
      <c r="UFN16" s="235"/>
      <c r="UFO16" s="775"/>
      <c r="UFP16" s="775"/>
      <c r="UFQ16" s="208"/>
      <c r="UFS16" s="235"/>
      <c r="UFT16" s="235"/>
      <c r="UFU16" s="235"/>
      <c r="UFV16" s="235"/>
      <c r="UFW16" s="235"/>
      <c r="UFX16" s="235"/>
      <c r="UFY16" s="235"/>
      <c r="UFZ16" s="775"/>
      <c r="UGA16" s="775"/>
      <c r="UGB16" s="208"/>
      <c r="UGD16" s="235"/>
      <c r="UGE16" s="235"/>
      <c r="UGF16" s="235"/>
      <c r="UGG16" s="235"/>
      <c r="UGH16" s="235"/>
      <c r="UGI16" s="235"/>
      <c r="UGJ16" s="235"/>
      <c r="UGK16" s="775"/>
      <c r="UGL16" s="775"/>
      <c r="UGM16" s="208"/>
      <c r="UGO16" s="235"/>
      <c r="UGP16" s="235"/>
      <c r="UGQ16" s="235"/>
      <c r="UGR16" s="235"/>
      <c r="UGS16" s="235"/>
      <c r="UGT16" s="235"/>
      <c r="UGU16" s="235"/>
      <c r="UGV16" s="775"/>
      <c r="UGW16" s="775"/>
      <c r="UGX16" s="208"/>
      <c r="UGZ16" s="235"/>
      <c r="UHA16" s="235"/>
      <c r="UHB16" s="235"/>
      <c r="UHC16" s="235"/>
      <c r="UHD16" s="235"/>
      <c r="UHE16" s="235"/>
      <c r="UHF16" s="235"/>
      <c r="UHG16" s="775"/>
      <c r="UHH16" s="775"/>
      <c r="UHI16" s="208"/>
      <c r="UHK16" s="235"/>
      <c r="UHL16" s="235"/>
      <c r="UHM16" s="235"/>
      <c r="UHN16" s="235"/>
      <c r="UHO16" s="235"/>
      <c r="UHP16" s="235"/>
      <c r="UHQ16" s="235"/>
      <c r="UHR16" s="775"/>
      <c r="UHS16" s="775"/>
      <c r="UHT16" s="208"/>
      <c r="UHV16" s="235"/>
      <c r="UHW16" s="235"/>
      <c r="UHX16" s="235"/>
      <c r="UHY16" s="235"/>
      <c r="UHZ16" s="235"/>
      <c r="UIA16" s="235"/>
      <c r="UIB16" s="235"/>
      <c r="UIC16" s="775"/>
      <c r="UID16" s="775"/>
      <c r="UIE16" s="208"/>
      <c r="UIG16" s="235"/>
      <c r="UIH16" s="235"/>
      <c r="UII16" s="235"/>
      <c r="UIJ16" s="235"/>
      <c r="UIK16" s="235"/>
      <c r="UIL16" s="235"/>
      <c r="UIM16" s="235"/>
      <c r="UIN16" s="775"/>
      <c r="UIO16" s="775"/>
      <c r="UIP16" s="208"/>
      <c r="UIR16" s="235"/>
      <c r="UIS16" s="235"/>
      <c r="UIT16" s="235"/>
      <c r="UIU16" s="235"/>
      <c r="UIV16" s="235"/>
      <c r="UIW16" s="235"/>
      <c r="UIX16" s="235"/>
      <c r="UIY16" s="775"/>
      <c r="UIZ16" s="775"/>
      <c r="UJA16" s="208"/>
      <c r="UJC16" s="235"/>
      <c r="UJD16" s="235"/>
      <c r="UJE16" s="235"/>
      <c r="UJF16" s="235"/>
      <c r="UJG16" s="235"/>
      <c r="UJH16" s="235"/>
      <c r="UJI16" s="235"/>
      <c r="UJJ16" s="775"/>
      <c r="UJK16" s="775"/>
      <c r="UJL16" s="208"/>
      <c r="UJN16" s="235"/>
      <c r="UJO16" s="235"/>
      <c r="UJP16" s="235"/>
      <c r="UJQ16" s="235"/>
      <c r="UJR16" s="235"/>
      <c r="UJS16" s="235"/>
      <c r="UJT16" s="235"/>
      <c r="UJU16" s="775"/>
      <c r="UJV16" s="775"/>
      <c r="UJW16" s="208"/>
      <c r="UJY16" s="235"/>
      <c r="UJZ16" s="235"/>
      <c r="UKA16" s="235"/>
      <c r="UKB16" s="235"/>
      <c r="UKC16" s="235"/>
      <c r="UKD16" s="235"/>
      <c r="UKE16" s="235"/>
      <c r="UKF16" s="775"/>
      <c r="UKG16" s="775"/>
      <c r="UKH16" s="208"/>
      <c r="UKJ16" s="235"/>
      <c r="UKK16" s="235"/>
      <c r="UKL16" s="235"/>
      <c r="UKM16" s="235"/>
      <c r="UKN16" s="235"/>
      <c r="UKO16" s="235"/>
      <c r="UKP16" s="235"/>
      <c r="UKQ16" s="775"/>
      <c r="UKR16" s="775"/>
      <c r="UKS16" s="208"/>
      <c r="UKU16" s="235"/>
      <c r="UKV16" s="235"/>
      <c r="UKW16" s="235"/>
      <c r="UKX16" s="235"/>
      <c r="UKY16" s="235"/>
      <c r="UKZ16" s="235"/>
      <c r="ULA16" s="235"/>
      <c r="ULB16" s="775"/>
      <c r="ULC16" s="775"/>
      <c r="ULD16" s="208"/>
      <c r="ULF16" s="235"/>
      <c r="ULG16" s="235"/>
      <c r="ULH16" s="235"/>
      <c r="ULI16" s="235"/>
      <c r="ULJ16" s="235"/>
      <c r="ULK16" s="235"/>
      <c r="ULL16" s="235"/>
      <c r="ULM16" s="775"/>
      <c r="ULN16" s="775"/>
      <c r="ULO16" s="208"/>
      <c r="ULQ16" s="235"/>
      <c r="ULR16" s="235"/>
      <c r="ULS16" s="235"/>
      <c r="ULT16" s="235"/>
      <c r="ULU16" s="235"/>
      <c r="ULV16" s="235"/>
      <c r="ULW16" s="235"/>
      <c r="ULX16" s="775"/>
      <c r="ULY16" s="775"/>
      <c r="ULZ16" s="208"/>
      <c r="UMB16" s="235"/>
      <c r="UMC16" s="235"/>
      <c r="UMD16" s="235"/>
      <c r="UME16" s="235"/>
      <c r="UMF16" s="235"/>
      <c r="UMG16" s="235"/>
      <c r="UMH16" s="235"/>
      <c r="UMI16" s="775"/>
      <c r="UMJ16" s="775"/>
      <c r="UMK16" s="208"/>
      <c r="UMM16" s="235"/>
      <c r="UMN16" s="235"/>
      <c r="UMO16" s="235"/>
      <c r="UMP16" s="235"/>
      <c r="UMQ16" s="235"/>
      <c r="UMR16" s="235"/>
      <c r="UMS16" s="235"/>
      <c r="UMT16" s="775"/>
      <c r="UMU16" s="775"/>
      <c r="UMV16" s="208"/>
      <c r="UMX16" s="235"/>
      <c r="UMY16" s="235"/>
      <c r="UMZ16" s="235"/>
      <c r="UNA16" s="235"/>
      <c r="UNB16" s="235"/>
      <c r="UNC16" s="235"/>
      <c r="UND16" s="235"/>
      <c r="UNE16" s="775"/>
      <c r="UNF16" s="775"/>
      <c r="UNG16" s="208"/>
      <c r="UNI16" s="235"/>
      <c r="UNJ16" s="235"/>
      <c r="UNK16" s="235"/>
      <c r="UNL16" s="235"/>
      <c r="UNM16" s="235"/>
      <c r="UNN16" s="235"/>
      <c r="UNO16" s="235"/>
      <c r="UNP16" s="775"/>
      <c r="UNQ16" s="775"/>
      <c r="UNR16" s="208"/>
      <c r="UNT16" s="235"/>
      <c r="UNU16" s="235"/>
      <c r="UNV16" s="235"/>
      <c r="UNW16" s="235"/>
      <c r="UNX16" s="235"/>
      <c r="UNY16" s="235"/>
      <c r="UNZ16" s="235"/>
      <c r="UOA16" s="775"/>
      <c r="UOB16" s="775"/>
      <c r="UOC16" s="208"/>
      <c r="UOE16" s="235"/>
      <c r="UOF16" s="235"/>
      <c r="UOG16" s="235"/>
      <c r="UOH16" s="235"/>
      <c r="UOI16" s="235"/>
      <c r="UOJ16" s="235"/>
      <c r="UOK16" s="235"/>
      <c r="UOL16" s="775"/>
      <c r="UOM16" s="775"/>
      <c r="UON16" s="208"/>
      <c r="UOP16" s="235"/>
      <c r="UOQ16" s="235"/>
      <c r="UOR16" s="235"/>
      <c r="UOS16" s="235"/>
      <c r="UOT16" s="235"/>
      <c r="UOU16" s="235"/>
      <c r="UOV16" s="235"/>
      <c r="UOW16" s="775"/>
      <c r="UOX16" s="775"/>
      <c r="UOY16" s="208"/>
      <c r="UPA16" s="235"/>
      <c r="UPB16" s="235"/>
      <c r="UPC16" s="235"/>
      <c r="UPD16" s="235"/>
      <c r="UPE16" s="235"/>
      <c r="UPF16" s="235"/>
      <c r="UPG16" s="235"/>
      <c r="UPH16" s="775"/>
      <c r="UPI16" s="775"/>
      <c r="UPJ16" s="208"/>
      <c r="UPL16" s="235"/>
      <c r="UPM16" s="235"/>
      <c r="UPN16" s="235"/>
      <c r="UPO16" s="235"/>
      <c r="UPP16" s="235"/>
      <c r="UPQ16" s="235"/>
      <c r="UPR16" s="235"/>
      <c r="UPS16" s="775"/>
      <c r="UPT16" s="775"/>
      <c r="UPU16" s="208"/>
      <c r="UPW16" s="235"/>
      <c r="UPX16" s="235"/>
      <c r="UPY16" s="235"/>
      <c r="UPZ16" s="235"/>
      <c r="UQA16" s="235"/>
      <c r="UQB16" s="235"/>
      <c r="UQC16" s="235"/>
      <c r="UQD16" s="775"/>
      <c r="UQE16" s="775"/>
      <c r="UQF16" s="208"/>
      <c r="UQH16" s="235"/>
      <c r="UQI16" s="235"/>
      <c r="UQJ16" s="235"/>
      <c r="UQK16" s="235"/>
      <c r="UQL16" s="235"/>
      <c r="UQM16" s="235"/>
      <c r="UQN16" s="235"/>
      <c r="UQO16" s="775"/>
      <c r="UQP16" s="775"/>
      <c r="UQQ16" s="208"/>
      <c r="UQS16" s="235"/>
      <c r="UQT16" s="235"/>
      <c r="UQU16" s="235"/>
      <c r="UQV16" s="235"/>
      <c r="UQW16" s="235"/>
      <c r="UQX16" s="235"/>
      <c r="UQY16" s="235"/>
      <c r="UQZ16" s="775"/>
      <c r="URA16" s="775"/>
      <c r="URB16" s="208"/>
      <c r="URD16" s="235"/>
      <c r="URE16" s="235"/>
      <c r="URF16" s="235"/>
      <c r="URG16" s="235"/>
      <c r="URH16" s="235"/>
      <c r="URI16" s="235"/>
      <c r="URJ16" s="235"/>
      <c r="URK16" s="775"/>
      <c r="URL16" s="775"/>
      <c r="URM16" s="208"/>
      <c r="URO16" s="235"/>
      <c r="URP16" s="235"/>
      <c r="URQ16" s="235"/>
      <c r="URR16" s="235"/>
      <c r="URS16" s="235"/>
      <c r="URT16" s="235"/>
      <c r="URU16" s="235"/>
      <c r="URV16" s="775"/>
      <c r="URW16" s="775"/>
      <c r="URX16" s="208"/>
      <c r="URZ16" s="235"/>
      <c r="USA16" s="235"/>
      <c r="USB16" s="235"/>
      <c r="USC16" s="235"/>
      <c r="USD16" s="235"/>
      <c r="USE16" s="235"/>
      <c r="USF16" s="235"/>
      <c r="USG16" s="775"/>
      <c r="USH16" s="775"/>
      <c r="USI16" s="208"/>
      <c r="USK16" s="235"/>
      <c r="USL16" s="235"/>
      <c r="USM16" s="235"/>
      <c r="USN16" s="235"/>
      <c r="USO16" s="235"/>
      <c r="USP16" s="235"/>
      <c r="USQ16" s="235"/>
      <c r="USR16" s="775"/>
      <c r="USS16" s="775"/>
      <c r="UST16" s="208"/>
      <c r="USV16" s="235"/>
      <c r="USW16" s="235"/>
      <c r="USX16" s="235"/>
      <c r="USY16" s="235"/>
      <c r="USZ16" s="235"/>
      <c r="UTA16" s="235"/>
      <c r="UTB16" s="235"/>
      <c r="UTC16" s="775"/>
      <c r="UTD16" s="775"/>
      <c r="UTE16" s="208"/>
      <c r="UTG16" s="235"/>
      <c r="UTH16" s="235"/>
      <c r="UTI16" s="235"/>
      <c r="UTJ16" s="235"/>
      <c r="UTK16" s="235"/>
      <c r="UTL16" s="235"/>
      <c r="UTM16" s="235"/>
      <c r="UTN16" s="775"/>
      <c r="UTO16" s="775"/>
      <c r="UTP16" s="208"/>
      <c r="UTR16" s="235"/>
      <c r="UTS16" s="235"/>
      <c r="UTT16" s="235"/>
      <c r="UTU16" s="235"/>
      <c r="UTV16" s="235"/>
      <c r="UTW16" s="235"/>
      <c r="UTX16" s="235"/>
      <c r="UTY16" s="775"/>
      <c r="UTZ16" s="775"/>
      <c r="UUA16" s="208"/>
      <c r="UUC16" s="235"/>
      <c r="UUD16" s="235"/>
      <c r="UUE16" s="235"/>
      <c r="UUF16" s="235"/>
      <c r="UUG16" s="235"/>
      <c r="UUH16" s="235"/>
      <c r="UUI16" s="235"/>
      <c r="UUJ16" s="775"/>
      <c r="UUK16" s="775"/>
      <c r="UUL16" s="208"/>
      <c r="UUN16" s="235"/>
      <c r="UUO16" s="235"/>
      <c r="UUP16" s="235"/>
      <c r="UUQ16" s="235"/>
      <c r="UUR16" s="235"/>
      <c r="UUS16" s="235"/>
      <c r="UUT16" s="235"/>
      <c r="UUU16" s="775"/>
      <c r="UUV16" s="775"/>
      <c r="UUW16" s="208"/>
      <c r="UUY16" s="235"/>
      <c r="UUZ16" s="235"/>
      <c r="UVA16" s="235"/>
      <c r="UVB16" s="235"/>
      <c r="UVC16" s="235"/>
      <c r="UVD16" s="235"/>
      <c r="UVE16" s="235"/>
      <c r="UVF16" s="775"/>
      <c r="UVG16" s="775"/>
      <c r="UVH16" s="208"/>
      <c r="UVJ16" s="235"/>
      <c r="UVK16" s="235"/>
      <c r="UVL16" s="235"/>
      <c r="UVM16" s="235"/>
      <c r="UVN16" s="235"/>
      <c r="UVO16" s="235"/>
      <c r="UVP16" s="235"/>
      <c r="UVQ16" s="775"/>
      <c r="UVR16" s="775"/>
      <c r="UVS16" s="208"/>
      <c r="UVU16" s="235"/>
      <c r="UVV16" s="235"/>
      <c r="UVW16" s="235"/>
      <c r="UVX16" s="235"/>
      <c r="UVY16" s="235"/>
      <c r="UVZ16" s="235"/>
      <c r="UWA16" s="235"/>
      <c r="UWB16" s="775"/>
      <c r="UWC16" s="775"/>
      <c r="UWD16" s="208"/>
      <c r="UWF16" s="235"/>
      <c r="UWG16" s="235"/>
      <c r="UWH16" s="235"/>
      <c r="UWI16" s="235"/>
      <c r="UWJ16" s="235"/>
      <c r="UWK16" s="235"/>
      <c r="UWL16" s="235"/>
      <c r="UWM16" s="775"/>
      <c r="UWN16" s="775"/>
      <c r="UWO16" s="208"/>
      <c r="UWQ16" s="235"/>
      <c r="UWR16" s="235"/>
      <c r="UWS16" s="235"/>
      <c r="UWT16" s="235"/>
      <c r="UWU16" s="235"/>
      <c r="UWV16" s="235"/>
      <c r="UWW16" s="235"/>
      <c r="UWX16" s="775"/>
      <c r="UWY16" s="775"/>
      <c r="UWZ16" s="208"/>
      <c r="UXB16" s="235"/>
      <c r="UXC16" s="235"/>
      <c r="UXD16" s="235"/>
      <c r="UXE16" s="235"/>
      <c r="UXF16" s="235"/>
      <c r="UXG16" s="235"/>
      <c r="UXH16" s="235"/>
      <c r="UXI16" s="775"/>
      <c r="UXJ16" s="775"/>
      <c r="UXK16" s="208"/>
      <c r="UXM16" s="235"/>
      <c r="UXN16" s="235"/>
      <c r="UXO16" s="235"/>
      <c r="UXP16" s="235"/>
      <c r="UXQ16" s="235"/>
      <c r="UXR16" s="235"/>
      <c r="UXS16" s="235"/>
      <c r="UXT16" s="775"/>
      <c r="UXU16" s="775"/>
      <c r="UXV16" s="208"/>
      <c r="UXX16" s="235"/>
      <c r="UXY16" s="235"/>
      <c r="UXZ16" s="235"/>
      <c r="UYA16" s="235"/>
      <c r="UYB16" s="235"/>
      <c r="UYC16" s="235"/>
      <c r="UYD16" s="235"/>
      <c r="UYE16" s="775"/>
      <c r="UYF16" s="775"/>
      <c r="UYG16" s="208"/>
      <c r="UYI16" s="235"/>
      <c r="UYJ16" s="235"/>
      <c r="UYK16" s="235"/>
      <c r="UYL16" s="235"/>
      <c r="UYM16" s="235"/>
      <c r="UYN16" s="235"/>
      <c r="UYO16" s="235"/>
      <c r="UYP16" s="775"/>
      <c r="UYQ16" s="775"/>
      <c r="UYR16" s="208"/>
      <c r="UYT16" s="235"/>
      <c r="UYU16" s="235"/>
      <c r="UYV16" s="235"/>
      <c r="UYW16" s="235"/>
      <c r="UYX16" s="235"/>
      <c r="UYY16" s="235"/>
      <c r="UYZ16" s="235"/>
      <c r="UZA16" s="775"/>
      <c r="UZB16" s="775"/>
      <c r="UZC16" s="208"/>
      <c r="UZE16" s="235"/>
      <c r="UZF16" s="235"/>
      <c r="UZG16" s="235"/>
      <c r="UZH16" s="235"/>
      <c r="UZI16" s="235"/>
      <c r="UZJ16" s="235"/>
      <c r="UZK16" s="235"/>
      <c r="UZL16" s="775"/>
      <c r="UZM16" s="775"/>
      <c r="UZN16" s="208"/>
      <c r="UZP16" s="235"/>
      <c r="UZQ16" s="235"/>
      <c r="UZR16" s="235"/>
      <c r="UZS16" s="235"/>
      <c r="UZT16" s="235"/>
      <c r="UZU16" s="235"/>
      <c r="UZV16" s="235"/>
      <c r="UZW16" s="775"/>
      <c r="UZX16" s="775"/>
      <c r="UZY16" s="208"/>
      <c r="VAA16" s="235"/>
      <c r="VAB16" s="235"/>
      <c r="VAC16" s="235"/>
      <c r="VAD16" s="235"/>
      <c r="VAE16" s="235"/>
      <c r="VAF16" s="235"/>
      <c r="VAG16" s="235"/>
      <c r="VAH16" s="775"/>
      <c r="VAI16" s="775"/>
      <c r="VAJ16" s="208"/>
      <c r="VAL16" s="235"/>
      <c r="VAM16" s="235"/>
      <c r="VAN16" s="235"/>
      <c r="VAO16" s="235"/>
      <c r="VAP16" s="235"/>
      <c r="VAQ16" s="235"/>
      <c r="VAR16" s="235"/>
      <c r="VAS16" s="775"/>
      <c r="VAT16" s="775"/>
      <c r="VAU16" s="208"/>
      <c r="VAW16" s="235"/>
      <c r="VAX16" s="235"/>
      <c r="VAY16" s="235"/>
      <c r="VAZ16" s="235"/>
      <c r="VBA16" s="235"/>
      <c r="VBB16" s="235"/>
      <c r="VBC16" s="235"/>
      <c r="VBD16" s="775"/>
      <c r="VBE16" s="775"/>
      <c r="VBF16" s="208"/>
      <c r="VBH16" s="235"/>
      <c r="VBI16" s="235"/>
      <c r="VBJ16" s="235"/>
      <c r="VBK16" s="235"/>
      <c r="VBL16" s="235"/>
      <c r="VBM16" s="235"/>
      <c r="VBN16" s="235"/>
      <c r="VBO16" s="775"/>
      <c r="VBP16" s="775"/>
      <c r="VBQ16" s="208"/>
      <c r="VBS16" s="235"/>
      <c r="VBT16" s="235"/>
      <c r="VBU16" s="235"/>
      <c r="VBV16" s="235"/>
      <c r="VBW16" s="235"/>
      <c r="VBX16" s="235"/>
      <c r="VBY16" s="235"/>
      <c r="VBZ16" s="775"/>
      <c r="VCA16" s="775"/>
      <c r="VCB16" s="208"/>
      <c r="VCD16" s="235"/>
      <c r="VCE16" s="235"/>
      <c r="VCF16" s="235"/>
      <c r="VCG16" s="235"/>
      <c r="VCH16" s="235"/>
      <c r="VCI16" s="235"/>
      <c r="VCJ16" s="235"/>
      <c r="VCK16" s="775"/>
      <c r="VCL16" s="775"/>
      <c r="VCM16" s="208"/>
      <c r="VCO16" s="235"/>
      <c r="VCP16" s="235"/>
      <c r="VCQ16" s="235"/>
      <c r="VCR16" s="235"/>
      <c r="VCS16" s="235"/>
      <c r="VCT16" s="235"/>
      <c r="VCU16" s="235"/>
      <c r="VCV16" s="775"/>
      <c r="VCW16" s="775"/>
      <c r="VCX16" s="208"/>
      <c r="VCZ16" s="235"/>
      <c r="VDA16" s="235"/>
      <c r="VDB16" s="235"/>
      <c r="VDC16" s="235"/>
      <c r="VDD16" s="235"/>
      <c r="VDE16" s="235"/>
      <c r="VDF16" s="235"/>
      <c r="VDG16" s="775"/>
      <c r="VDH16" s="775"/>
      <c r="VDI16" s="208"/>
      <c r="VDK16" s="235"/>
      <c r="VDL16" s="235"/>
      <c r="VDM16" s="235"/>
      <c r="VDN16" s="235"/>
      <c r="VDO16" s="235"/>
      <c r="VDP16" s="235"/>
      <c r="VDQ16" s="235"/>
      <c r="VDR16" s="775"/>
      <c r="VDS16" s="775"/>
      <c r="VDT16" s="208"/>
      <c r="VDV16" s="235"/>
      <c r="VDW16" s="235"/>
      <c r="VDX16" s="235"/>
      <c r="VDY16" s="235"/>
      <c r="VDZ16" s="235"/>
      <c r="VEA16" s="235"/>
      <c r="VEB16" s="235"/>
      <c r="VEC16" s="775"/>
      <c r="VED16" s="775"/>
      <c r="VEE16" s="208"/>
      <c r="VEG16" s="235"/>
      <c r="VEH16" s="235"/>
      <c r="VEI16" s="235"/>
      <c r="VEJ16" s="235"/>
      <c r="VEK16" s="235"/>
      <c r="VEL16" s="235"/>
      <c r="VEM16" s="235"/>
      <c r="VEN16" s="775"/>
      <c r="VEO16" s="775"/>
      <c r="VEP16" s="208"/>
      <c r="VER16" s="235"/>
      <c r="VES16" s="235"/>
      <c r="VET16" s="235"/>
      <c r="VEU16" s="235"/>
      <c r="VEV16" s="235"/>
      <c r="VEW16" s="235"/>
      <c r="VEX16" s="235"/>
      <c r="VEY16" s="775"/>
      <c r="VEZ16" s="775"/>
      <c r="VFA16" s="208"/>
      <c r="VFC16" s="235"/>
      <c r="VFD16" s="235"/>
      <c r="VFE16" s="235"/>
      <c r="VFF16" s="235"/>
      <c r="VFG16" s="235"/>
      <c r="VFH16" s="235"/>
      <c r="VFI16" s="235"/>
      <c r="VFJ16" s="775"/>
      <c r="VFK16" s="775"/>
      <c r="VFL16" s="208"/>
      <c r="VFN16" s="235"/>
      <c r="VFO16" s="235"/>
      <c r="VFP16" s="235"/>
      <c r="VFQ16" s="235"/>
      <c r="VFR16" s="235"/>
      <c r="VFS16" s="235"/>
      <c r="VFT16" s="235"/>
      <c r="VFU16" s="775"/>
      <c r="VFV16" s="775"/>
      <c r="VFW16" s="208"/>
      <c r="VFY16" s="235"/>
      <c r="VFZ16" s="235"/>
      <c r="VGA16" s="235"/>
      <c r="VGB16" s="235"/>
      <c r="VGC16" s="235"/>
      <c r="VGD16" s="235"/>
      <c r="VGE16" s="235"/>
      <c r="VGF16" s="775"/>
      <c r="VGG16" s="775"/>
      <c r="VGH16" s="208"/>
      <c r="VGJ16" s="235"/>
      <c r="VGK16" s="235"/>
      <c r="VGL16" s="235"/>
      <c r="VGM16" s="235"/>
      <c r="VGN16" s="235"/>
      <c r="VGO16" s="235"/>
      <c r="VGP16" s="235"/>
      <c r="VGQ16" s="775"/>
      <c r="VGR16" s="775"/>
      <c r="VGS16" s="208"/>
      <c r="VGU16" s="235"/>
      <c r="VGV16" s="235"/>
      <c r="VGW16" s="235"/>
      <c r="VGX16" s="235"/>
      <c r="VGY16" s="235"/>
      <c r="VGZ16" s="235"/>
      <c r="VHA16" s="235"/>
      <c r="VHB16" s="775"/>
      <c r="VHC16" s="775"/>
      <c r="VHD16" s="208"/>
      <c r="VHF16" s="235"/>
      <c r="VHG16" s="235"/>
      <c r="VHH16" s="235"/>
      <c r="VHI16" s="235"/>
      <c r="VHJ16" s="235"/>
      <c r="VHK16" s="235"/>
      <c r="VHL16" s="235"/>
      <c r="VHM16" s="775"/>
      <c r="VHN16" s="775"/>
      <c r="VHO16" s="208"/>
      <c r="VHQ16" s="235"/>
      <c r="VHR16" s="235"/>
      <c r="VHS16" s="235"/>
      <c r="VHT16" s="235"/>
      <c r="VHU16" s="235"/>
      <c r="VHV16" s="235"/>
      <c r="VHW16" s="235"/>
      <c r="VHX16" s="775"/>
      <c r="VHY16" s="775"/>
      <c r="VHZ16" s="208"/>
      <c r="VIB16" s="235"/>
      <c r="VIC16" s="235"/>
      <c r="VID16" s="235"/>
      <c r="VIE16" s="235"/>
      <c r="VIF16" s="235"/>
      <c r="VIG16" s="235"/>
      <c r="VIH16" s="235"/>
      <c r="VII16" s="775"/>
      <c r="VIJ16" s="775"/>
      <c r="VIK16" s="208"/>
      <c r="VIM16" s="235"/>
      <c r="VIN16" s="235"/>
      <c r="VIO16" s="235"/>
      <c r="VIP16" s="235"/>
      <c r="VIQ16" s="235"/>
      <c r="VIR16" s="235"/>
      <c r="VIS16" s="235"/>
      <c r="VIT16" s="775"/>
      <c r="VIU16" s="775"/>
      <c r="VIV16" s="208"/>
      <c r="VIX16" s="235"/>
      <c r="VIY16" s="235"/>
      <c r="VIZ16" s="235"/>
      <c r="VJA16" s="235"/>
      <c r="VJB16" s="235"/>
      <c r="VJC16" s="235"/>
      <c r="VJD16" s="235"/>
      <c r="VJE16" s="775"/>
      <c r="VJF16" s="775"/>
      <c r="VJG16" s="208"/>
      <c r="VJI16" s="235"/>
      <c r="VJJ16" s="235"/>
      <c r="VJK16" s="235"/>
      <c r="VJL16" s="235"/>
      <c r="VJM16" s="235"/>
      <c r="VJN16" s="235"/>
      <c r="VJO16" s="235"/>
      <c r="VJP16" s="775"/>
      <c r="VJQ16" s="775"/>
      <c r="VJR16" s="208"/>
      <c r="VJT16" s="235"/>
      <c r="VJU16" s="235"/>
      <c r="VJV16" s="235"/>
      <c r="VJW16" s="235"/>
      <c r="VJX16" s="235"/>
      <c r="VJY16" s="235"/>
      <c r="VJZ16" s="235"/>
      <c r="VKA16" s="775"/>
      <c r="VKB16" s="775"/>
      <c r="VKC16" s="208"/>
      <c r="VKE16" s="235"/>
      <c r="VKF16" s="235"/>
      <c r="VKG16" s="235"/>
      <c r="VKH16" s="235"/>
      <c r="VKI16" s="235"/>
      <c r="VKJ16" s="235"/>
      <c r="VKK16" s="235"/>
      <c r="VKL16" s="775"/>
      <c r="VKM16" s="775"/>
      <c r="VKN16" s="208"/>
      <c r="VKP16" s="235"/>
      <c r="VKQ16" s="235"/>
      <c r="VKR16" s="235"/>
      <c r="VKS16" s="235"/>
      <c r="VKT16" s="235"/>
      <c r="VKU16" s="235"/>
      <c r="VKV16" s="235"/>
      <c r="VKW16" s="775"/>
      <c r="VKX16" s="775"/>
      <c r="VKY16" s="208"/>
      <c r="VLA16" s="235"/>
      <c r="VLB16" s="235"/>
      <c r="VLC16" s="235"/>
      <c r="VLD16" s="235"/>
      <c r="VLE16" s="235"/>
      <c r="VLF16" s="235"/>
      <c r="VLG16" s="235"/>
      <c r="VLH16" s="775"/>
      <c r="VLI16" s="775"/>
      <c r="VLJ16" s="208"/>
      <c r="VLL16" s="235"/>
      <c r="VLM16" s="235"/>
      <c r="VLN16" s="235"/>
      <c r="VLO16" s="235"/>
      <c r="VLP16" s="235"/>
      <c r="VLQ16" s="235"/>
      <c r="VLR16" s="235"/>
      <c r="VLS16" s="775"/>
      <c r="VLT16" s="775"/>
      <c r="VLU16" s="208"/>
      <c r="VLW16" s="235"/>
      <c r="VLX16" s="235"/>
      <c r="VLY16" s="235"/>
      <c r="VLZ16" s="235"/>
      <c r="VMA16" s="235"/>
      <c r="VMB16" s="235"/>
      <c r="VMC16" s="235"/>
      <c r="VMD16" s="775"/>
      <c r="VME16" s="775"/>
      <c r="VMF16" s="208"/>
      <c r="VMH16" s="235"/>
      <c r="VMI16" s="235"/>
      <c r="VMJ16" s="235"/>
      <c r="VMK16" s="235"/>
      <c r="VML16" s="235"/>
      <c r="VMM16" s="235"/>
      <c r="VMN16" s="235"/>
      <c r="VMO16" s="775"/>
      <c r="VMP16" s="775"/>
      <c r="VMQ16" s="208"/>
      <c r="VMS16" s="235"/>
      <c r="VMT16" s="235"/>
      <c r="VMU16" s="235"/>
      <c r="VMV16" s="235"/>
      <c r="VMW16" s="235"/>
      <c r="VMX16" s="235"/>
      <c r="VMY16" s="235"/>
      <c r="VMZ16" s="775"/>
      <c r="VNA16" s="775"/>
      <c r="VNB16" s="208"/>
      <c r="VND16" s="235"/>
      <c r="VNE16" s="235"/>
      <c r="VNF16" s="235"/>
      <c r="VNG16" s="235"/>
      <c r="VNH16" s="235"/>
      <c r="VNI16" s="235"/>
      <c r="VNJ16" s="235"/>
      <c r="VNK16" s="775"/>
      <c r="VNL16" s="775"/>
      <c r="VNM16" s="208"/>
      <c r="VNO16" s="235"/>
      <c r="VNP16" s="235"/>
      <c r="VNQ16" s="235"/>
      <c r="VNR16" s="235"/>
      <c r="VNS16" s="235"/>
      <c r="VNT16" s="235"/>
      <c r="VNU16" s="235"/>
      <c r="VNV16" s="775"/>
      <c r="VNW16" s="775"/>
      <c r="VNX16" s="208"/>
      <c r="VNZ16" s="235"/>
      <c r="VOA16" s="235"/>
      <c r="VOB16" s="235"/>
      <c r="VOC16" s="235"/>
      <c r="VOD16" s="235"/>
      <c r="VOE16" s="235"/>
      <c r="VOF16" s="235"/>
      <c r="VOG16" s="775"/>
      <c r="VOH16" s="775"/>
      <c r="VOI16" s="208"/>
      <c r="VOK16" s="235"/>
      <c r="VOL16" s="235"/>
      <c r="VOM16" s="235"/>
      <c r="VON16" s="235"/>
      <c r="VOO16" s="235"/>
      <c r="VOP16" s="235"/>
      <c r="VOQ16" s="235"/>
      <c r="VOR16" s="775"/>
      <c r="VOS16" s="775"/>
      <c r="VOT16" s="208"/>
      <c r="VOV16" s="235"/>
      <c r="VOW16" s="235"/>
      <c r="VOX16" s="235"/>
      <c r="VOY16" s="235"/>
      <c r="VOZ16" s="235"/>
      <c r="VPA16" s="235"/>
      <c r="VPB16" s="235"/>
      <c r="VPC16" s="775"/>
      <c r="VPD16" s="775"/>
      <c r="VPE16" s="208"/>
      <c r="VPG16" s="235"/>
      <c r="VPH16" s="235"/>
      <c r="VPI16" s="235"/>
      <c r="VPJ16" s="235"/>
      <c r="VPK16" s="235"/>
      <c r="VPL16" s="235"/>
      <c r="VPM16" s="235"/>
      <c r="VPN16" s="775"/>
      <c r="VPO16" s="775"/>
      <c r="VPP16" s="208"/>
      <c r="VPR16" s="235"/>
      <c r="VPS16" s="235"/>
      <c r="VPT16" s="235"/>
      <c r="VPU16" s="235"/>
      <c r="VPV16" s="235"/>
      <c r="VPW16" s="235"/>
      <c r="VPX16" s="235"/>
      <c r="VPY16" s="775"/>
      <c r="VPZ16" s="775"/>
      <c r="VQA16" s="208"/>
      <c r="VQC16" s="235"/>
      <c r="VQD16" s="235"/>
      <c r="VQE16" s="235"/>
      <c r="VQF16" s="235"/>
      <c r="VQG16" s="235"/>
      <c r="VQH16" s="235"/>
      <c r="VQI16" s="235"/>
      <c r="VQJ16" s="775"/>
      <c r="VQK16" s="775"/>
      <c r="VQL16" s="208"/>
      <c r="VQN16" s="235"/>
      <c r="VQO16" s="235"/>
      <c r="VQP16" s="235"/>
      <c r="VQQ16" s="235"/>
      <c r="VQR16" s="235"/>
      <c r="VQS16" s="235"/>
      <c r="VQT16" s="235"/>
      <c r="VQU16" s="775"/>
      <c r="VQV16" s="775"/>
      <c r="VQW16" s="208"/>
      <c r="VQY16" s="235"/>
      <c r="VQZ16" s="235"/>
      <c r="VRA16" s="235"/>
      <c r="VRB16" s="235"/>
      <c r="VRC16" s="235"/>
      <c r="VRD16" s="235"/>
      <c r="VRE16" s="235"/>
      <c r="VRF16" s="775"/>
      <c r="VRG16" s="775"/>
      <c r="VRH16" s="208"/>
      <c r="VRJ16" s="235"/>
      <c r="VRK16" s="235"/>
      <c r="VRL16" s="235"/>
      <c r="VRM16" s="235"/>
      <c r="VRN16" s="235"/>
      <c r="VRO16" s="235"/>
      <c r="VRP16" s="235"/>
      <c r="VRQ16" s="775"/>
      <c r="VRR16" s="775"/>
      <c r="VRS16" s="208"/>
      <c r="VRU16" s="235"/>
      <c r="VRV16" s="235"/>
      <c r="VRW16" s="235"/>
      <c r="VRX16" s="235"/>
      <c r="VRY16" s="235"/>
      <c r="VRZ16" s="235"/>
      <c r="VSA16" s="235"/>
      <c r="VSB16" s="775"/>
      <c r="VSC16" s="775"/>
      <c r="VSD16" s="208"/>
      <c r="VSF16" s="235"/>
      <c r="VSG16" s="235"/>
      <c r="VSH16" s="235"/>
      <c r="VSI16" s="235"/>
      <c r="VSJ16" s="235"/>
      <c r="VSK16" s="235"/>
      <c r="VSL16" s="235"/>
      <c r="VSM16" s="775"/>
      <c r="VSN16" s="775"/>
      <c r="VSO16" s="208"/>
      <c r="VSQ16" s="235"/>
      <c r="VSR16" s="235"/>
      <c r="VSS16" s="235"/>
      <c r="VST16" s="235"/>
      <c r="VSU16" s="235"/>
      <c r="VSV16" s="235"/>
      <c r="VSW16" s="235"/>
      <c r="VSX16" s="775"/>
      <c r="VSY16" s="775"/>
      <c r="VSZ16" s="208"/>
      <c r="VTB16" s="235"/>
      <c r="VTC16" s="235"/>
      <c r="VTD16" s="235"/>
      <c r="VTE16" s="235"/>
      <c r="VTF16" s="235"/>
      <c r="VTG16" s="235"/>
      <c r="VTH16" s="235"/>
      <c r="VTI16" s="775"/>
      <c r="VTJ16" s="775"/>
      <c r="VTK16" s="208"/>
      <c r="VTM16" s="235"/>
      <c r="VTN16" s="235"/>
      <c r="VTO16" s="235"/>
      <c r="VTP16" s="235"/>
      <c r="VTQ16" s="235"/>
      <c r="VTR16" s="235"/>
      <c r="VTS16" s="235"/>
      <c r="VTT16" s="775"/>
      <c r="VTU16" s="775"/>
      <c r="VTV16" s="208"/>
      <c r="VTX16" s="235"/>
      <c r="VTY16" s="235"/>
      <c r="VTZ16" s="235"/>
      <c r="VUA16" s="235"/>
      <c r="VUB16" s="235"/>
      <c r="VUC16" s="235"/>
      <c r="VUD16" s="235"/>
      <c r="VUE16" s="775"/>
      <c r="VUF16" s="775"/>
      <c r="VUG16" s="208"/>
      <c r="VUI16" s="235"/>
      <c r="VUJ16" s="235"/>
      <c r="VUK16" s="235"/>
      <c r="VUL16" s="235"/>
      <c r="VUM16" s="235"/>
      <c r="VUN16" s="235"/>
      <c r="VUO16" s="235"/>
      <c r="VUP16" s="775"/>
      <c r="VUQ16" s="775"/>
      <c r="VUR16" s="208"/>
      <c r="VUT16" s="235"/>
      <c r="VUU16" s="235"/>
      <c r="VUV16" s="235"/>
      <c r="VUW16" s="235"/>
      <c r="VUX16" s="235"/>
      <c r="VUY16" s="235"/>
      <c r="VUZ16" s="235"/>
      <c r="VVA16" s="775"/>
      <c r="VVB16" s="775"/>
      <c r="VVC16" s="208"/>
      <c r="VVE16" s="235"/>
      <c r="VVF16" s="235"/>
      <c r="VVG16" s="235"/>
      <c r="VVH16" s="235"/>
      <c r="VVI16" s="235"/>
      <c r="VVJ16" s="235"/>
      <c r="VVK16" s="235"/>
      <c r="VVL16" s="775"/>
      <c r="VVM16" s="775"/>
      <c r="VVN16" s="208"/>
      <c r="VVP16" s="235"/>
      <c r="VVQ16" s="235"/>
      <c r="VVR16" s="235"/>
      <c r="VVS16" s="235"/>
      <c r="VVT16" s="235"/>
      <c r="VVU16" s="235"/>
      <c r="VVV16" s="235"/>
      <c r="VVW16" s="775"/>
      <c r="VVX16" s="775"/>
      <c r="VVY16" s="208"/>
      <c r="VWA16" s="235"/>
      <c r="VWB16" s="235"/>
      <c r="VWC16" s="235"/>
      <c r="VWD16" s="235"/>
      <c r="VWE16" s="235"/>
      <c r="VWF16" s="235"/>
      <c r="VWG16" s="235"/>
      <c r="VWH16" s="775"/>
      <c r="VWI16" s="775"/>
      <c r="VWJ16" s="208"/>
      <c r="VWL16" s="235"/>
      <c r="VWM16" s="235"/>
      <c r="VWN16" s="235"/>
      <c r="VWO16" s="235"/>
      <c r="VWP16" s="235"/>
      <c r="VWQ16" s="235"/>
      <c r="VWR16" s="235"/>
      <c r="VWS16" s="775"/>
      <c r="VWT16" s="775"/>
      <c r="VWU16" s="208"/>
      <c r="VWW16" s="235"/>
      <c r="VWX16" s="235"/>
      <c r="VWY16" s="235"/>
      <c r="VWZ16" s="235"/>
      <c r="VXA16" s="235"/>
      <c r="VXB16" s="235"/>
      <c r="VXC16" s="235"/>
      <c r="VXD16" s="775"/>
      <c r="VXE16" s="775"/>
      <c r="VXF16" s="208"/>
      <c r="VXH16" s="235"/>
      <c r="VXI16" s="235"/>
      <c r="VXJ16" s="235"/>
      <c r="VXK16" s="235"/>
      <c r="VXL16" s="235"/>
      <c r="VXM16" s="235"/>
      <c r="VXN16" s="235"/>
      <c r="VXO16" s="775"/>
      <c r="VXP16" s="775"/>
      <c r="VXQ16" s="208"/>
      <c r="VXS16" s="235"/>
      <c r="VXT16" s="235"/>
      <c r="VXU16" s="235"/>
      <c r="VXV16" s="235"/>
      <c r="VXW16" s="235"/>
      <c r="VXX16" s="235"/>
      <c r="VXY16" s="235"/>
      <c r="VXZ16" s="775"/>
      <c r="VYA16" s="775"/>
      <c r="VYB16" s="208"/>
      <c r="VYD16" s="235"/>
      <c r="VYE16" s="235"/>
      <c r="VYF16" s="235"/>
      <c r="VYG16" s="235"/>
      <c r="VYH16" s="235"/>
      <c r="VYI16" s="235"/>
      <c r="VYJ16" s="235"/>
      <c r="VYK16" s="775"/>
      <c r="VYL16" s="775"/>
      <c r="VYM16" s="208"/>
      <c r="VYO16" s="235"/>
      <c r="VYP16" s="235"/>
      <c r="VYQ16" s="235"/>
      <c r="VYR16" s="235"/>
      <c r="VYS16" s="235"/>
      <c r="VYT16" s="235"/>
      <c r="VYU16" s="235"/>
      <c r="VYV16" s="775"/>
      <c r="VYW16" s="775"/>
      <c r="VYX16" s="208"/>
      <c r="VYZ16" s="235"/>
      <c r="VZA16" s="235"/>
      <c r="VZB16" s="235"/>
      <c r="VZC16" s="235"/>
      <c r="VZD16" s="235"/>
      <c r="VZE16" s="235"/>
      <c r="VZF16" s="235"/>
      <c r="VZG16" s="775"/>
      <c r="VZH16" s="775"/>
      <c r="VZI16" s="208"/>
      <c r="VZK16" s="235"/>
      <c r="VZL16" s="235"/>
      <c r="VZM16" s="235"/>
      <c r="VZN16" s="235"/>
      <c r="VZO16" s="235"/>
      <c r="VZP16" s="235"/>
      <c r="VZQ16" s="235"/>
      <c r="VZR16" s="775"/>
      <c r="VZS16" s="775"/>
      <c r="VZT16" s="208"/>
      <c r="VZV16" s="235"/>
      <c r="VZW16" s="235"/>
      <c r="VZX16" s="235"/>
      <c r="VZY16" s="235"/>
      <c r="VZZ16" s="235"/>
      <c r="WAA16" s="235"/>
      <c r="WAB16" s="235"/>
      <c r="WAC16" s="775"/>
      <c r="WAD16" s="775"/>
      <c r="WAE16" s="208"/>
      <c r="WAG16" s="235"/>
      <c r="WAH16" s="235"/>
      <c r="WAI16" s="235"/>
      <c r="WAJ16" s="235"/>
      <c r="WAK16" s="235"/>
      <c r="WAL16" s="235"/>
      <c r="WAM16" s="235"/>
      <c r="WAN16" s="775"/>
      <c r="WAO16" s="775"/>
      <c r="WAP16" s="208"/>
      <c r="WAR16" s="235"/>
      <c r="WAS16" s="235"/>
      <c r="WAT16" s="235"/>
      <c r="WAU16" s="235"/>
      <c r="WAV16" s="235"/>
      <c r="WAW16" s="235"/>
      <c r="WAX16" s="235"/>
      <c r="WAY16" s="775"/>
      <c r="WAZ16" s="775"/>
      <c r="WBA16" s="208"/>
      <c r="WBC16" s="235"/>
      <c r="WBD16" s="235"/>
      <c r="WBE16" s="235"/>
      <c r="WBF16" s="235"/>
      <c r="WBG16" s="235"/>
      <c r="WBH16" s="235"/>
      <c r="WBI16" s="235"/>
      <c r="WBJ16" s="775"/>
      <c r="WBK16" s="775"/>
      <c r="WBL16" s="208"/>
      <c r="WBN16" s="235"/>
      <c r="WBO16" s="235"/>
      <c r="WBP16" s="235"/>
      <c r="WBQ16" s="235"/>
      <c r="WBR16" s="235"/>
      <c r="WBS16" s="235"/>
      <c r="WBT16" s="235"/>
      <c r="WBU16" s="775"/>
      <c r="WBV16" s="775"/>
      <c r="WBW16" s="208"/>
      <c r="WBY16" s="235"/>
      <c r="WBZ16" s="235"/>
      <c r="WCA16" s="235"/>
      <c r="WCB16" s="235"/>
      <c r="WCC16" s="235"/>
      <c r="WCD16" s="235"/>
      <c r="WCE16" s="235"/>
      <c r="WCF16" s="775"/>
      <c r="WCG16" s="775"/>
      <c r="WCH16" s="208"/>
      <c r="WCJ16" s="235"/>
      <c r="WCK16" s="235"/>
      <c r="WCL16" s="235"/>
      <c r="WCM16" s="235"/>
      <c r="WCN16" s="235"/>
      <c r="WCO16" s="235"/>
      <c r="WCP16" s="235"/>
      <c r="WCQ16" s="775"/>
      <c r="WCR16" s="775"/>
      <c r="WCS16" s="208"/>
      <c r="WCU16" s="235"/>
      <c r="WCV16" s="235"/>
      <c r="WCW16" s="235"/>
      <c r="WCX16" s="235"/>
      <c r="WCY16" s="235"/>
      <c r="WCZ16" s="235"/>
      <c r="WDA16" s="235"/>
      <c r="WDB16" s="775"/>
      <c r="WDC16" s="775"/>
      <c r="WDD16" s="208"/>
      <c r="WDF16" s="235"/>
      <c r="WDG16" s="235"/>
      <c r="WDH16" s="235"/>
      <c r="WDI16" s="235"/>
      <c r="WDJ16" s="235"/>
      <c r="WDK16" s="235"/>
      <c r="WDL16" s="235"/>
      <c r="WDM16" s="775"/>
      <c r="WDN16" s="775"/>
      <c r="WDO16" s="208"/>
      <c r="WDQ16" s="235"/>
      <c r="WDR16" s="235"/>
      <c r="WDS16" s="235"/>
      <c r="WDT16" s="235"/>
      <c r="WDU16" s="235"/>
      <c r="WDV16" s="235"/>
      <c r="WDW16" s="235"/>
      <c r="WDX16" s="775"/>
      <c r="WDY16" s="775"/>
      <c r="WDZ16" s="208"/>
      <c r="WEB16" s="235"/>
      <c r="WEC16" s="235"/>
      <c r="WED16" s="235"/>
      <c r="WEE16" s="235"/>
      <c r="WEF16" s="235"/>
      <c r="WEG16" s="235"/>
      <c r="WEH16" s="235"/>
      <c r="WEI16" s="775"/>
      <c r="WEJ16" s="775"/>
      <c r="WEK16" s="208"/>
      <c r="WEM16" s="235"/>
      <c r="WEN16" s="235"/>
      <c r="WEO16" s="235"/>
      <c r="WEP16" s="235"/>
      <c r="WEQ16" s="235"/>
      <c r="WER16" s="235"/>
      <c r="WES16" s="235"/>
      <c r="WET16" s="775"/>
      <c r="WEU16" s="775"/>
      <c r="WEV16" s="208"/>
      <c r="WEX16" s="235"/>
      <c r="WEY16" s="235"/>
      <c r="WEZ16" s="235"/>
      <c r="WFA16" s="235"/>
      <c r="WFB16" s="235"/>
      <c r="WFC16" s="235"/>
      <c r="WFD16" s="235"/>
      <c r="WFE16" s="775"/>
      <c r="WFF16" s="775"/>
      <c r="WFG16" s="208"/>
      <c r="WFI16" s="235"/>
      <c r="WFJ16" s="235"/>
      <c r="WFK16" s="235"/>
      <c r="WFL16" s="235"/>
      <c r="WFM16" s="235"/>
      <c r="WFN16" s="235"/>
      <c r="WFO16" s="235"/>
      <c r="WFP16" s="775"/>
      <c r="WFQ16" s="775"/>
      <c r="WFR16" s="208"/>
      <c r="WFT16" s="235"/>
      <c r="WFU16" s="235"/>
      <c r="WFV16" s="235"/>
      <c r="WFW16" s="235"/>
      <c r="WFX16" s="235"/>
      <c r="WFY16" s="235"/>
      <c r="WFZ16" s="235"/>
      <c r="WGA16" s="775"/>
      <c r="WGB16" s="775"/>
      <c r="WGC16" s="208"/>
      <c r="WGE16" s="235"/>
      <c r="WGF16" s="235"/>
      <c r="WGG16" s="235"/>
      <c r="WGH16" s="235"/>
      <c r="WGI16" s="235"/>
      <c r="WGJ16" s="235"/>
      <c r="WGK16" s="235"/>
      <c r="WGL16" s="775"/>
      <c r="WGM16" s="775"/>
      <c r="WGN16" s="208"/>
      <c r="WGP16" s="235"/>
      <c r="WGQ16" s="235"/>
      <c r="WGR16" s="235"/>
      <c r="WGS16" s="235"/>
      <c r="WGT16" s="235"/>
      <c r="WGU16" s="235"/>
      <c r="WGV16" s="235"/>
      <c r="WGW16" s="775"/>
      <c r="WGX16" s="775"/>
      <c r="WGY16" s="208"/>
      <c r="WHA16" s="235"/>
      <c r="WHB16" s="235"/>
      <c r="WHC16" s="235"/>
      <c r="WHD16" s="235"/>
      <c r="WHE16" s="235"/>
      <c r="WHF16" s="235"/>
      <c r="WHG16" s="235"/>
      <c r="WHH16" s="775"/>
      <c r="WHI16" s="775"/>
      <c r="WHJ16" s="208"/>
      <c r="WHL16" s="235"/>
      <c r="WHM16" s="235"/>
      <c r="WHN16" s="235"/>
      <c r="WHO16" s="235"/>
      <c r="WHP16" s="235"/>
      <c r="WHQ16" s="235"/>
      <c r="WHR16" s="235"/>
      <c r="WHS16" s="775"/>
      <c r="WHT16" s="775"/>
      <c r="WHU16" s="208"/>
      <c r="WHW16" s="235"/>
      <c r="WHX16" s="235"/>
      <c r="WHY16" s="235"/>
      <c r="WHZ16" s="235"/>
      <c r="WIA16" s="235"/>
      <c r="WIB16" s="235"/>
      <c r="WIC16" s="235"/>
      <c r="WID16" s="775"/>
      <c r="WIE16" s="775"/>
      <c r="WIF16" s="208"/>
      <c r="WIH16" s="235"/>
      <c r="WII16" s="235"/>
      <c r="WIJ16" s="235"/>
      <c r="WIK16" s="235"/>
      <c r="WIL16" s="235"/>
      <c r="WIM16" s="235"/>
      <c r="WIN16" s="235"/>
      <c r="WIO16" s="775"/>
      <c r="WIP16" s="775"/>
      <c r="WIQ16" s="208"/>
      <c r="WIS16" s="235"/>
      <c r="WIT16" s="235"/>
      <c r="WIU16" s="235"/>
      <c r="WIV16" s="235"/>
      <c r="WIW16" s="235"/>
      <c r="WIX16" s="235"/>
      <c r="WIY16" s="235"/>
      <c r="WIZ16" s="775"/>
      <c r="WJA16" s="775"/>
      <c r="WJB16" s="208"/>
      <c r="WJD16" s="235"/>
      <c r="WJE16" s="235"/>
      <c r="WJF16" s="235"/>
      <c r="WJG16" s="235"/>
      <c r="WJH16" s="235"/>
      <c r="WJI16" s="235"/>
      <c r="WJJ16" s="235"/>
      <c r="WJK16" s="775"/>
      <c r="WJL16" s="775"/>
      <c r="WJM16" s="208"/>
      <c r="WJO16" s="235"/>
      <c r="WJP16" s="235"/>
      <c r="WJQ16" s="235"/>
      <c r="WJR16" s="235"/>
      <c r="WJS16" s="235"/>
      <c r="WJT16" s="235"/>
      <c r="WJU16" s="235"/>
      <c r="WJV16" s="775"/>
      <c r="WJW16" s="775"/>
      <c r="WJX16" s="208"/>
      <c r="WJZ16" s="235"/>
      <c r="WKA16" s="235"/>
      <c r="WKB16" s="235"/>
      <c r="WKC16" s="235"/>
      <c r="WKD16" s="235"/>
      <c r="WKE16" s="235"/>
      <c r="WKF16" s="235"/>
      <c r="WKG16" s="775"/>
      <c r="WKH16" s="775"/>
      <c r="WKI16" s="208"/>
      <c r="WKK16" s="235"/>
      <c r="WKL16" s="235"/>
      <c r="WKM16" s="235"/>
      <c r="WKN16" s="235"/>
      <c r="WKO16" s="235"/>
      <c r="WKP16" s="235"/>
      <c r="WKQ16" s="235"/>
      <c r="WKR16" s="775"/>
      <c r="WKS16" s="775"/>
      <c r="WKT16" s="208"/>
      <c r="WKV16" s="235"/>
      <c r="WKW16" s="235"/>
      <c r="WKX16" s="235"/>
      <c r="WKY16" s="235"/>
      <c r="WKZ16" s="235"/>
      <c r="WLA16" s="235"/>
      <c r="WLB16" s="235"/>
      <c r="WLC16" s="775"/>
      <c r="WLD16" s="775"/>
      <c r="WLE16" s="208"/>
      <c r="WLG16" s="235"/>
      <c r="WLH16" s="235"/>
      <c r="WLI16" s="235"/>
      <c r="WLJ16" s="235"/>
      <c r="WLK16" s="235"/>
      <c r="WLL16" s="235"/>
      <c r="WLM16" s="235"/>
      <c r="WLN16" s="775"/>
      <c r="WLO16" s="775"/>
      <c r="WLP16" s="208"/>
      <c r="WLR16" s="235"/>
      <c r="WLS16" s="235"/>
      <c r="WLT16" s="235"/>
      <c r="WLU16" s="235"/>
      <c r="WLV16" s="235"/>
      <c r="WLW16" s="235"/>
      <c r="WLX16" s="235"/>
      <c r="WLY16" s="775"/>
      <c r="WLZ16" s="775"/>
      <c r="WMA16" s="208"/>
      <c r="WMC16" s="235"/>
      <c r="WMD16" s="235"/>
      <c r="WME16" s="235"/>
      <c r="WMF16" s="235"/>
      <c r="WMG16" s="235"/>
      <c r="WMH16" s="235"/>
      <c r="WMI16" s="235"/>
      <c r="WMJ16" s="775"/>
      <c r="WMK16" s="775"/>
      <c r="WML16" s="208"/>
      <c r="WMN16" s="235"/>
      <c r="WMO16" s="235"/>
      <c r="WMP16" s="235"/>
      <c r="WMQ16" s="235"/>
      <c r="WMR16" s="235"/>
      <c r="WMS16" s="235"/>
      <c r="WMT16" s="235"/>
      <c r="WMU16" s="775"/>
      <c r="WMV16" s="775"/>
      <c r="WMW16" s="208"/>
      <c r="WMY16" s="235"/>
      <c r="WMZ16" s="235"/>
      <c r="WNA16" s="235"/>
      <c r="WNB16" s="235"/>
      <c r="WNC16" s="235"/>
      <c r="WND16" s="235"/>
      <c r="WNE16" s="235"/>
      <c r="WNF16" s="775"/>
      <c r="WNG16" s="775"/>
      <c r="WNH16" s="208"/>
      <c r="WNJ16" s="235"/>
      <c r="WNK16" s="235"/>
      <c r="WNL16" s="235"/>
      <c r="WNM16" s="235"/>
      <c r="WNN16" s="235"/>
      <c r="WNO16" s="235"/>
      <c r="WNP16" s="235"/>
      <c r="WNQ16" s="775"/>
      <c r="WNR16" s="775"/>
      <c r="WNS16" s="208"/>
      <c r="WNU16" s="235"/>
      <c r="WNV16" s="235"/>
      <c r="WNW16" s="235"/>
      <c r="WNX16" s="235"/>
      <c r="WNY16" s="235"/>
      <c r="WNZ16" s="235"/>
      <c r="WOA16" s="235"/>
      <c r="WOB16" s="775"/>
      <c r="WOC16" s="775"/>
      <c r="WOD16" s="208"/>
      <c r="WOF16" s="235"/>
      <c r="WOG16" s="235"/>
      <c r="WOH16" s="235"/>
      <c r="WOI16" s="235"/>
      <c r="WOJ16" s="235"/>
      <c r="WOK16" s="235"/>
      <c r="WOL16" s="235"/>
      <c r="WOM16" s="775"/>
      <c r="WON16" s="775"/>
      <c r="WOO16" s="208"/>
      <c r="WOQ16" s="235"/>
      <c r="WOR16" s="235"/>
      <c r="WOS16" s="235"/>
      <c r="WOT16" s="235"/>
      <c r="WOU16" s="235"/>
      <c r="WOV16" s="235"/>
      <c r="WOW16" s="235"/>
      <c r="WOX16" s="775"/>
      <c r="WOY16" s="775"/>
      <c r="WOZ16" s="208"/>
      <c r="WPB16" s="235"/>
      <c r="WPC16" s="235"/>
      <c r="WPD16" s="235"/>
      <c r="WPE16" s="235"/>
      <c r="WPF16" s="235"/>
      <c r="WPG16" s="235"/>
      <c r="WPH16" s="235"/>
      <c r="WPI16" s="775"/>
      <c r="WPJ16" s="775"/>
      <c r="WPK16" s="208"/>
      <c r="WPM16" s="235"/>
      <c r="WPN16" s="235"/>
      <c r="WPO16" s="235"/>
      <c r="WPP16" s="235"/>
      <c r="WPQ16" s="235"/>
      <c r="WPR16" s="235"/>
      <c r="WPS16" s="235"/>
      <c r="WPT16" s="775"/>
      <c r="WPU16" s="775"/>
      <c r="WPV16" s="208"/>
      <c r="WPX16" s="235"/>
      <c r="WPY16" s="235"/>
      <c r="WPZ16" s="235"/>
      <c r="WQA16" s="235"/>
      <c r="WQB16" s="235"/>
      <c r="WQC16" s="235"/>
      <c r="WQD16" s="235"/>
      <c r="WQE16" s="775"/>
      <c r="WQF16" s="775"/>
      <c r="WQG16" s="208"/>
      <c r="WQI16" s="235"/>
      <c r="WQJ16" s="235"/>
      <c r="WQK16" s="235"/>
      <c r="WQL16" s="235"/>
      <c r="WQM16" s="235"/>
      <c r="WQN16" s="235"/>
      <c r="WQO16" s="235"/>
      <c r="WQP16" s="775"/>
      <c r="WQQ16" s="775"/>
      <c r="WQR16" s="208"/>
      <c r="WQT16" s="235"/>
      <c r="WQU16" s="235"/>
      <c r="WQV16" s="235"/>
      <c r="WQW16" s="235"/>
      <c r="WQX16" s="235"/>
      <c r="WQY16" s="235"/>
      <c r="WQZ16" s="235"/>
      <c r="WRA16" s="775"/>
      <c r="WRB16" s="775"/>
      <c r="WRC16" s="208"/>
      <c r="WRE16" s="235"/>
      <c r="WRF16" s="235"/>
      <c r="WRG16" s="235"/>
      <c r="WRH16" s="235"/>
      <c r="WRI16" s="235"/>
      <c r="WRJ16" s="235"/>
      <c r="WRK16" s="235"/>
      <c r="WRL16" s="775"/>
      <c r="WRM16" s="775"/>
      <c r="WRN16" s="208"/>
      <c r="WRP16" s="235"/>
      <c r="WRQ16" s="235"/>
      <c r="WRR16" s="235"/>
      <c r="WRS16" s="235"/>
      <c r="WRT16" s="235"/>
      <c r="WRU16" s="235"/>
      <c r="WRV16" s="235"/>
      <c r="WRW16" s="775"/>
      <c r="WRX16" s="775"/>
      <c r="WRY16" s="208"/>
      <c r="WSA16" s="235"/>
      <c r="WSB16" s="235"/>
      <c r="WSC16" s="235"/>
      <c r="WSD16" s="235"/>
      <c r="WSE16" s="235"/>
      <c r="WSF16" s="235"/>
      <c r="WSG16" s="235"/>
      <c r="WSH16" s="775"/>
      <c r="WSI16" s="775"/>
      <c r="WSJ16" s="208"/>
      <c r="WSL16" s="235"/>
      <c r="WSM16" s="235"/>
      <c r="WSN16" s="235"/>
      <c r="WSO16" s="235"/>
      <c r="WSP16" s="235"/>
      <c r="WSQ16" s="235"/>
      <c r="WSR16" s="235"/>
      <c r="WSS16" s="775"/>
      <c r="WST16" s="775"/>
      <c r="WSU16" s="208"/>
      <c r="WSW16" s="235"/>
      <c r="WSX16" s="235"/>
      <c r="WSY16" s="235"/>
      <c r="WSZ16" s="235"/>
      <c r="WTA16" s="235"/>
      <c r="WTB16" s="235"/>
      <c r="WTC16" s="235"/>
      <c r="WTD16" s="775"/>
      <c r="WTE16" s="775"/>
      <c r="WTF16" s="208"/>
      <c r="WTH16" s="235"/>
      <c r="WTI16" s="235"/>
      <c r="WTJ16" s="235"/>
      <c r="WTK16" s="235"/>
      <c r="WTL16" s="235"/>
      <c r="WTM16" s="235"/>
      <c r="WTN16" s="235"/>
      <c r="WTO16" s="775"/>
      <c r="WTP16" s="775"/>
      <c r="WTQ16" s="208"/>
      <c r="WTS16" s="235"/>
      <c r="WTT16" s="235"/>
      <c r="WTU16" s="235"/>
      <c r="WTV16" s="235"/>
      <c r="WTW16" s="235"/>
      <c r="WTX16" s="235"/>
      <c r="WTY16" s="235"/>
      <c r="WTZ16" s="775"/>
      <c r="WUA16" s="775"/>
      <c r="WUB16" s="208"/>
      <c r="WUD16" s="235"/>
      <c r="WUE16" s="235"/>
      <c r="WUF16" s="235"/>
      <c r="WUG16" s="235"/>
      <c r="WUH16" s="235"/>
      <c r="WUI16" s="235"/>
      <c r="WUJ16" s="235"/>
      <c r="WUK16" s="775"/>
      <c r="WUL16" s="775"/>
      <c r="WUM16" s="208"/>
      <c r="WUO16" s="235"/>
      <c r="WUP16" s="235"/>
      <c r="WUQ16" s="235"/>
      <c r="WUR16" s="235"/>
      <c r="WUS16" s="235"/>
      <c r="WUT16" s="235"/>
      <c r="WUU16" s="235"/>
      <c r="WUV16" s="775"/>
      <c r="WUW16" s="775"/>
      <c r="WUX16" s="208"/>
      <c r="WUZ16" s="235"/>
      <c r="WVA16" s="235"/>
      <c r="WVB16" s="235"/>
      <c r="WVC16" s="235"/>
      <c r="WVD16" s="235"/>
      <c r="WVE16" s="235"/>
      <c r="WVF16" s="235"/>
      <c r="WVG16" s="775"/>
      <c r="WVH16" s="775"/>
      <c r="WVI16" s="208"/>
      <c r="WVK16" s="235"/>
      <c r="WVL16" s="235"/>
      <c r="WVM16" s="235"/>
      <c r="WVN16" s="235"/>
      <c r="WVO16" s="235"/>
      <c r="WVP16" s="235"/>
      <c r="WVQ16" s="235"/>
      <c r="WVR16" s="775"/>
      <c r="WVS16" s="775"/>
      <c r="WVT16" s="208"/>
      <c r="WVV16" s="235"/>
      <c r="WVW16" s="235"/>
      <c r="WVX16" s="235"/>
      <c r="WVY16" s="235"/>
      <c r="WVZ16" s="235"/>
      <c r="WWA16" s="235"/>
      <c r="WWB16" s="235"/>
      <c r="WWC16" s="775"/>
      <c r="WWD16" s="775"/>
      <c r="WWE16" s="208"/>
      <c r="WWG16" s="235"/>
      <c r="WWH16" s="235"/>
      <c r="WWI16" s="235"/>
      <c r="WWJ16" s="235"/>
      <c r="WWK16" s="235"/>
      <c r="WWL16" s="235"/>
      <c r="WWM16" s="235"/>
      <c r="WWN16" s="775"/>
      <c r="WWO16" s="775"/>
      <c r="WWP16" s="208"/>
      <c r="WWR16" s="235"/>
      <c r="WWS16" s="235"/>
      <c r="WWT16" s="235"/>
      <c r="WWU16" s="235"/>
      <c r="WWV16" s="235"/>
      <c r="WWW16" s="235"/>
      <c r="WWX16" s="235"/>
      <c r="WWY16" s="775"/>
      <c r="WWZ16" s="775"/>
      <c r="WXA16" s="208"/>
      <c r="WXC16" s="235"/>
      <c r="WXD16" s="235"/>
      <c r="WXE16" s="235"/>
      <c r="WXF16" s="235"/>
      <c r="WXG16" s="235"/>
      <c r="WXH16" s="235"/>
      <c r="WXI16" s="235"/>
      <c r="WXJ16" s="775"/>
      <c r="WXK16" s="775"/>
      <c r="WXL16" s="208"/>
      <c r="WXN16" s="235"/>
      <c r="WXO16" s="235"/>
      <c r="WXP16" s="235"/>
      <c r="WXQ16" s="235"/>
      <c r="WXR16" s="235"/>
      <c r="WXS16" s="235"/>
      <c r="WXT16" s="235"/>
      <c r="WXU16" s="775"/>
      <c r="WXV16" s="775"/>
      <c r="WXW16" s="208"/>
      <c r="WXY16" s="235"/>
      <c r="WXZ16" s="235"/>
      <c r="WYA16" s="235"/>
      <c r="WYB16" s="235"/>
      <c r="WYC16" s="235"/>
      <c r="WYD16" s="235"/>
      <c r="WYE16" s="235"/>
      <c r="WYF16" s="775"/>
      <c r="WYG16" s="775"/>
      <c r="WYH16" s="208"/>
      <c r="WYJ16" s="235"/>
      <c r="WYK16" s="235"/>
      <c r="WYL16" s="235"/>
      <c r="WYM16" s="235"/>
      <c r="WYN16" s="235"/>
      <c r="WYO16" s="235"/>
      <c r="WYP16" s="235"/>
      <c r="WYQ16" s="775"/>
      <c r="WYR16" s="775"/>
      <c r="WYS16" s="208"/>
      <c r="WYU16" s="235"/>
      <c r="WYV16" s="235"/>
      <c r="WYW16" s="235"/>
      <c r="WYX16" s="235"/>
      <c r="WYY16" s="235"/>
      <c r="WYZ16" s="235"/>
      <c r="WZA16" s="235"/>
      <c r="WZB16" s="775"/>
      <c r="WZC16" s="775"/>
      <c r="WZD16" s="208"/>
      <c r="WZF16" s="235"/>
      <c r="WZG16" s="235"/>
      <c r="WZH16" s="235"/>
      <c r="WZI16" s="235"/>
      <c r="WZJ16" s="235"/>
      <c r="WZK16" s="235"/>
      <c r="WZL16" s="235"/>
      <c r="WZM16" s="775"/>
      <c r="WZN16" s="775"/>
      <c r="WZO16" s="208"/>
      <c r="WZQ16" s="235"/>
      <c r="WZR16" s="235"/>
      <c r="WZS16" s="235"/>
      <c r="WZT16" s="235"/>
      <c r="WZU16" s="235"/>
      <c r="WZV16" s="235"/>
      <c r="WZW16" s="235"/>
      <c r="WZX16" s="775"/>
      <c r="WZY16" s="775"/>
      <c r="WZZ16" s="208"/>
      <c r="XAB16" s="235"/>
      <c r="XAC16" s="235"/>
      <c r="XAD16" s="235"/>
      <c r="XAE16" s="235"/>
      <c r="XAF16" s="235"/>
      <c r="XAG16" s="235"/>
      <c r="XAH16" s="235"/>
      <c r="XAI16" s="775"/>
      <c r="XAJ16" s="775"/>
      <c r="XAK16" s="208"/>
      <c r="XAM16" s="235"/>
      <c r="XAN16" s="235"/>
      <c r="XAO16" s="235"/>
      <c r="XAP16" s="235"/>
      <c r="XAQ16" s="235"/>
      <c r="XAR16" s="235"/>
      <c r="XAS16" s="235"/>
      <c r="XAT16" s="775"/>
      <c r="XAU16" s="775"/>
      <c r="XAV16" s="208"/>
      <c r="XAX16" s="235"/>
      <c r="XAY16" s="235"/>
      <c r="XAZ16" s="235"/>
      <c r="XBA16" s="235"/>
      <c r="XBB16" s="235"/>
      <c r="XBC16" s="235"/>
      <c r="XBD16" s="235"/>
      <c r="XBE16" s="775"/>
      <c r="XBF16" s="775"/>
      <c r="XBG16" s="208"/>
      <c r="XBI16" s="235"/>
      <c r="XBJ16" s="235"/>
      <c r="XBK16" s="235"/>
      <c r="XBL16" s="235"/>
      <c r="XBM16" s="235"/>
      <c r="XBN16" s="235"/>
      <c r="XBO16" s="235"/>
      <c r="XBP16" s="775"/>
      <c r="XBQ16" s="775"/>
      <c r="XBR16" s="208"/>
      <c r="XBT16" s="235"/>
      <c r="XBU16" s="235"/>
      <c r="XBV16" s="235"/>
      <c r="XBW16" s="235"/>
      <c r="XBX16" s="235"/>
      <c r="XBY16" s="235"/>
      <c r="XBZ16" s="235"/>
      <c r="XCA16" s="775"/>
      <c r="XCB16" s="775"/>
      <c r="XCC16" s="208"/>
      <c r="XCE16" s="235"/>
      <c r="XCF16" s="235"/>
      <c r="XCG16" s="235"/>
      <c r="XCH16" s="235"/>
      <c r="XCI16" s="235"/>
      <c r="XCJ16" s="235"/>
      <c r="XCK16" s="235"/>
      <c r="XCL16" s="775"/>
      <c r="XCM16" s="775"/>
      <c r="XCN16" s="208"/>
      <c r="XCP16" s="235"/>
      <c r="XCQ16" s="235"/>
      <c r="XCR16" s="235"/>
      <c r="XCS16" s="235"/>
      <c r="XCT16" s="235"/>
      <c r="XCU16" s="235"/>
      <c r="XCV16" s="235"/>
      <c r="XCW16" s="775"/>
      <c r="XCX16" s="775"/>
      <c r="XCY16" s="208"/>
      <c r="XDA16" s="235"/>
      <c r="XDB16" s="235"/>
      <c r="XDC16" s="235"/>
      <c r="XDD16" s="235"/>
      <c r="XDE16" s="235"/>
      <c r="XDF16" s="235"/>
      <c r="XDG16" s="235"/>
      <c r="XDH16" s="775"/>
      <c r="XDI16" s="775"/>
      <c r="XDJ16" s="208"/>
      <c r="XDL16" s="235"/>
      <c r="XDM16" s="235"/>
      <c r="XDN16" s="235"/>
      <c r="XDO16" s="235"/>
      <c r="XDP16" s="235"/>
      <c r="XDQ16" s="235"/>
      <c r="XDR16" s="235"/>
      <c r="XDS16" s="775"/>
      <c r="XDT16" s="775"/>
      <c r="XDU16" s="208"/>
      <c r="XDW16" s="235"/>
      <c r="XDX16" s="235"/>
      <c r="XDY16" s="235"/>
      <c r="XDZ16" s="235"/>
      <c r="XEA16" s="235"/>
      <c r="XEB16" s="235"/>
      <c r="XEC16" s="235"/>
      <c r="XED16" s="775"/>
      <c r="XEE16" s="775"/>
      <c r="XEF16" s="208"/>
      <c r="XEH16" s="235"/>
      <c r="XEI16" s="235"/>
      <c r="XEJ16" s="235"/>
      <c r="XEK16" s="235"/>
      <c r="XEL16" s="235"/>
      <c r="XEM16" s="235"/>
      <c r="XEN16" s="235"/>
      <c r="XEO16" s="775"/>
      <c r="XEP16" s="775"/>
      <c r="XEQ16" s="208"/>
      <c r="XES16" s="235"/>
      <c r="XET16" s="235"/>
      <c r="XEU16" s="235"/>
      <c r="XEV16" s="235"/>
      <c r="XEW16" s="235"/>
      <c r="XEX16" s="235"/>
      <c r="XEY16" s="235"/>
      <c r="XEZ16" s="775"/>
      <c r="XFA16" s="775"/>
      <c r="XFB16" s="208"/>
      <c r="XFD16" s="235"/>
    </row>
    <row r="17" spans="1:14">
      <c r="A17" s="987" t="s">
        <v>281</v>
      </c>
      <c r="B17" s="987"/>
      <c r="C17" s="1008" t="s">
        <v>1176</v>
      </c>
      <c r="D17" s="1008"/>
      <c r="E17" s="212"/>
      <c r="F17" s="212"/>
      <c r="G17" s="212"/>
      <c r="H17" s="212"/>
      <c r="I17" s="212"/>
      <c r="J17" s="632"/>
    </row>
    <row r="18" spans="1:14">
      <c r="A18" s="212"/>
      <c r="B18" s="213"/>
      <c r="C18" s="212"/>
      <c r="D18" s="212"/>
      <c r="E18" s="212"/>
      <c r="F18" s="212"/>
      <c r="G18" s="212"/>
      <c r="H18" s="212"/>
      <c r="I18" s="212"/>
      <c r="J18" s="632"/>
      <c r="K18" s="212"/>
    </row>
    <row r="19" spans="1:14">
      <c r="A19" s="212"/>
      <c r="B19" s="213"/>
      <c r="C19" s="835" t="s">
        <v>1164</v>
      </c>
      <c r="D19" s="835" t="s">
        <v>1165</v>
      </c>
      <c r="E19" s="212"/>
      <c r="F19" s="212"/>
      <c r="G19" s="212"/>
      <c r="H19" s="212"/>
      <c r="I19" s="212"/>
      <c r="J19" s="632"/>
      <c r="K19" s="212"/>
    </row>
    <row r="20" spans="1:14">
      <c r="A20" s="212"/>
      <c r="B20" s="213"/>
      <c r="C20" s="836">
        <v>125</v>
      </c>
      <c r="D20" s="835" t="s">
        <v>1170</v>
      </c>
      <c r="E20" s="212"/>
      <c r="F20" s="212"/>
      <c r="G20" s="212"/>
      <c r="H20" s="212"/>
      <c r="I20" s="212"/>
      <c r="J20" s="632"/>
      <c r="K20" s="212"/>
    </row>
    <row r="21" spans="1:14">
      <c r="A21" s="212"/>
      <c r="B21" s="213"/>
      <c r="C21" s="212"/>
      <c r="D21" s="212"/>
      <c r="E21" s="212"/>
      <c r="F21" s="212"/>
      <c r="G21" s="212"/>
      <c r="H21" s="212"/>
      <c r="I21" s="212"/>
      <c r="J21" s="632"/>
      <c r="K21" s="212"/>
    </row>
    <row r="22" spans="1:14" ht="28.5" customHeight="1">
      <c r="A22" s="216" t="s">
        <v>400</v>
      </c>
      <c r="B22" s="217"/>
      <c r="C22" s="1060" t="s">
        <v>352</v>
      </c>
      <c r="D22" s="1060"/>
      <c r="E22" s="1060"/>
      <c r="F22" s="216"/>
      <c r="G22" s="218"/>
      <c r="H22" s="218"/>
      <c r="I22" s="218"/>
      <c r="J22" s="557">
        <f>SUM(J24,J44)</f>
        <v>3080.3999999999996</v>
      </c>
      <c r="K22" s="201">
        <f>SUM(K24)</f>
        <v>2494.4</v>
      </c>
    </row>
    <row r="23" spans="1:14">
      <c r="A23" s="212"/>
      <c r="B23" s="213"/>
      <c r="C23" s="212"/>
      <c r="D23" s="212"/>
      <c r="E23" s="212"/>
      <c r="F23" s="212"/>
      <c r="G23" s="212"/>
      <c r="H23" s="212"/>
      <c r="I23" s="212"/>
      <c r="J23" s="632"/>
    </row>
    <row r="24" spans="1:14" ht="33" customHeight="1">
      <c r="A24" s="203" t="s">
        <v>8</v>
      </c>
      <c r="B24" s="219" t="s">
        <v>287</v>
      </c>
      <c r="C24" s="989" t="s">
        <v>351</v>
      </c>
      <c r="D24" s="989" t="s">
        <v>16</v>
      </c>
      <c r="E24" s="989">
        <v>1</v>
      </c>
      <c r="F24" s="203" t="s">
        <v>285</v>
      </c>
      <c r="G24" s="206">
        <f>D26</f>
        <v>6.4</v>
      </c>
      <c r="H24" s="206">
        <v>301.97000000000003</v>
      </c>
      <c r="I24" s="206">
        <f>ROUND(H24*$K$6,2)</f>
        <v>389.75</v>
      </c>
      <c r="J24" s="630">
        <f>ROUND(G24*H24,2)</f>
        <v>1932.61</v>
      </c>
      <c r="K24" s="207">
        <f>ROUND(G24*I24,2)</f>
        <v>2494.4</v>
      </c>
      <c r="L24" s="235" t="s">
        <v>921</v>
      </c>
    </row>
    <row r="25" spans="1:14">
      <c r="A25" s="987" t="s">
        <v>281</v>
      </c>
      <c r="B25" s="987"/>
      <c r="C25" s="208" t="s">
        <v>291</v>
      </c>
      <c r="E25" s="220"/>
      <c r="F25" s="220"/>
      <c r="G25" s="220"/>
      <c r="H25" s="220"/>
      <c r="I25" s="212"/>
      <c r="J25" s="632"/>
    </row>
    <row r="26" spans="1:14">
      <c r="B26" s="1058" t="s">
        <v>282</v>
      </c>
      <c r="C26" s="1059"/>
      <c r="D26" s="222">
        <v>6.4</v>
      </c>
      <c r="E26" s="220"/>
      <c r="F26" s="220"/>
      <c r="G26" s="220"/>
      <c r="H26" s="220"/>
      <c r="I26" s="212"/>
      <c r="J26" s="632"/>
      <c r="K26" s="212"/>
    </row>
    <row r="27" spans="1:14" ht="21" customHeight="1">
      <c r="A27" s="220"/>
      <c r="C27" s="214" t="s">
        <v>4</v>
      </c>
      <c r="D27" s="224">
        <f>D26</f>
        <v>6.4</v>
      </c>
      <c r="E27" s="220"/>
      <c r="F27" s="220"/>
      <c r="G27" s="220"/>
      <c r="H27" s="220"/>
      <c r="I27" s="212"/>
      <c r="J27" s="632"/>
      <c r="K27" s="212"/>
    </row>
    <row r="28" spans="1:14">
      <c r="A28" s="212"/>
      <c r="B28" s="213"/>
      <c r="C28" s="212"/>
      <c r="D28" s="212"/>
      <c r="E28" s="212"/>
      <c r="F28" s="212"/>
      <c r="G28" s="212"/>
      <c r="H28" s="212"/>
      <c r="I28" s="212"/>
      <c r="J28" s="632"/>
    </row>
    <row r="29" spans="1:14" ht="32.25" customHeight="1">
      <c r="A29" s="216" t="s">
        <v>401</v>
      </c>
      <c r="B29" s="217"/>
      <c r="C29" s="1060" t="s">
        <v>376</v>
      </c>
      <c r="D29" s="1060"/>
      <c r="E29" s="1060"/>
      <c r="F29" s="216"/>
      <c r="G29" s="218"/>
      <c r="H29" s="218"/>
      <c r="I29" s="218"/>
      <c r="J29" s="557">
        <f>SUM(J42,J72,J114,J164,J204,J248,J260)</f>
        <v>172497.84999999998</v>
      </c>
      <c r="K29" s="218">
        <f>SUM(K42,K72,K114,K164,K204,K248,K260)</f>
        <v>222632.95999999999</v>
      </c>
    </row>
    <row r="30" spans="1:14" ht="26.25" customHeight="1">
      <c r="A30" s="1066" t="s">
        <v>378</v>
      </c>
      <c r="B30" s="225" t="s">
        <v>467</v>
      </c>
      <c r="C30" s="226"/>
      <c r="D30" s="226"/>
      <c r="E30" s="226"/>
      <c r="F30" s="227"/>
      <c r="G30" s="228"/>
      <c r="H30" s="228"/>
      <c r="I30" s="228"/>
      <c r="J30" s="633"/>
      <c r="K30" s="228"/>
    </row>
    <row r="31" spans="1:14" ht="26.25" customHeight="1">
      <c r="A31" s="1067"/>
      <c r="B31" s="225" t="s">
        <v>453</v>
      </c>
      <c r="C31" s="226"/>
      <c r="D31" s="226"/>
      <c r="E31" s="226"/>
      <c r="F31" s="227"/>
      <c r="G31" s="228"/>
      <c r="H31" s="228"/>
      <c r="I31" s="228"/>
      <c r="J31" s="633"/>
      <c r="K31" s="228"/>
      <c r="N31" s="190" t="s">
        <v>1188</v>
      </c>
    </row>
    <row r="32" spans="1:14" ht="26.25" customHeight="1">
      <c r="A32" s="1067"/>
      <c r="B32" s="225" t="s">
        <v>440</v>
      </c>
      <c r="C32" s="226"/>
      <c r="D32" s="226"/>
      <c r="E32" s="226"/>
      <c r="F32" s="227"/>
      <c r="G32" s="228"/>
      <c r="H32" s="228"/>
      <c r="I32" s="228"/>
      <c r="J32" s="633"/>
      <c r="K32" s="228"/>
    </row>
    <row r="33" spans="1:3072 3074:4095 4097:14336 14338:15359 15361:16384" ht="26.25" customHeight="1">
      <c r="A33" s="1068"/>
      <c r="B33" s="225" t="s">
        <v>454</v>
      </c>
      <c r="C33" s="226"/>
      <c r="D33" s="226"/>
      <c r="E33" s="226"/>
      <c r="F33" s="227"/>
      <c r="G33" s="228"/>
      <c r="H33" s="228"/>
      <c r="I33" s="228"/>
      <c r="J33" s="633"/>
      <c r="K33" s="228"/>
    </row>
    <row r="34" spans="1:3072 3074:4095 4097:14336 14338:15359 15361:16384" ht="26.25" customHeight="1">
      <c r="A34" s="227"/>
      <c r="B34" s="229"/>
      <c r="C34" s="226"/>
      <c r="D34" s="226"/>
      <c r="E34" s="226"/>
      <c r="F34" s="227"/>
      <c r="G34" s="228"/>
      <c r="H34" s="228"/>
      <c r="I34" s="228"/>
      <c r="J34" s="633"/>
      <c r="K34" s="228"/>
    </row>
    <row r="35" spans="1:3072 3074:4095 4097:14336 14338:15359 15361:16384" ht="26.25" customHeight="1">
      <c r="A35" s="227"/>
      <c r="B35" s="229"/>
      <c r="C35" s="226"/>
      <c r="D35" s="226"/>
      <c r="E35" s="226"/>
      <c r="F35" s="227"/>
      <c r="G35" s="228"/>
      <c r="H35" s="228"/>
      <c r="I35" s="228"/>
      <c r="J35" s="633"/>
      <c r="K35" s="228"/>
    </row>
    <row r="36" spans="1:3072 3074:4095 4097:14336 14338:15359 15361:16384" ht="26.25" customHeight="1">
      <c r="A36" s="227"/>
      <c r="B36" s="229"/>
      <c r="C36" s="226"/>
      <c r="D36" s="226"/>
      <c r="E36" s="226"/>
      <c r="F36" s="227"/>
      <c r="G36" s="228"/>
      <c r="H36" s="228"/>
      <c r="I36" s="228"/>
      <c r="J36" s="633"/>
      <c r="K36" s="228"/>
    </row>
    <row r="37" spans="1:3072 3074:4095 4097:14336 14338:15359 15361:16384" ht="26.25" customHeight="1">
      <c r="A37" s="227"/>
      <c r="B37" s="229"/>
      <c r="C37" s="226"/>
      <c r="D37" s="226"/>
      <c r="E37" s="226"/>
      <c r="F37" s="227"/>
      <c r="G37" s="228"/>
      <c r="H37" s="228"/>
      <c r="I37" s="228"/>
      <c r="J37" s="633"/>
      <c r="K37" s="228"/>
    </row>
    <row r="38" spans="1:3072 3074:4095 4097:14336 14338:15359 15361:16384" ht="26.25" customHeight="1">
      <c r="A38" s="227"/>
      <c r="B38" s="229"/>
      <c r="C38" s="226"/>
      <c r="D38" s="226"/>
      <c r="E38" s="226"/>
      <c r="F38" s="227"/>
      <c r="G38" s="228"/>
      <c r="H38" s="228"/>
      <c r="I38" s="228"/>
      <c r="J38" s="633"/>
      <c r="K38" s="228"/>
    </row>
    <row r="39" spans="1:3072 3074:4095 4097:14336 14338:15359 15361:16384" ht="26.25" customHeight="1">
      <c r="A39" s="227"/>
      <c r="B39" s="229"/>
      <c r="C39" s="226"/>
      <c r="D39" s="226"/>
      <c r="E39" s="226"/>
      <c r="F39" s="227"/>
      <c r="G39" s="228"/>
      <c r="H39" s="228"/>
      <c r="I39" s="228"/>
      <c r="J39" s="633"/>
      <c r="K39" s="228"/>
    </row>
    <row r="40" spans="1:3072 3074:4095 4097:14336 14338:15359 15361:16384" ht="52.5" customHeight="1">
      <c r="A40" s="227"/>
      <c r="B40" s="229"/>
      <c r="C40" s="228"/>
      <c r="D40" s="228"/>
      <c r="E40" s="226"/>
      <c r="F40" s="228"/>
      <c r="G40" s="228"/>
      <c r="H40" s="228"/>
      <c r="I40" s="228"/>
      <c r="J40" s="633"/>
      <c r="K40" s="228"/>
    </row>
    <row r="41" spans="1:3072 3074:4095 4097:14336 14338:15359 15361:16384" ht="52.5" customHeight="1">
      <c r="A41" s="230"/>
      <c r="B41" s="229"/>
      <c r="C41" s="228"/>
      <c r="D41" s="228"/>
      <c r="E41" s="231"/>
      <c r="F41" s="228"/>
      <c r="G41" s="228"/>
      <c r="H41" s="228"/>
      <c r="I41" s="228"/>
      <c r="J41" s="633"/>
      <c r="K41" s="228"/>
    </row>
    <row r="42" spans="1:3072 3074:4095 4097:14336 14338:15359 15361:16384" ht="27.75" customHeight="1">
      <c r="A42" s="232" t="s">
        <v>18</v>
      </c>
      <c r="B42" s="233"/>
      <c r="C42" s="988" t="s">
        <v>1189</v>
      </c>
      <c r="D42" s="988"/>
      <c r="E42" s="988"/>
      <c r="F42" s="232"/>
      <c r="G42" s="234"/>
      <c r="H42" s="234"/>
      <c r="I42" s="234"/>
      <c r="J42" s="634">
        <f>SUM(J44,J52,J60,J59,J65)</f>
        <v>4602.18</v>
      </c>
      <c r="K42" s="240">
        <f>SUM(K44,K52,K59,K65)</f>
        <v>5938.5999999999995</v>
      </c>
    </row>
    <row r="43" spans="1:3072 3074:4095 4097:14336 14338:15359 15361:16384">
      <c r="A43" s="212"/>
      <c r="B43" s="213"/>
      <c r="C43" s="212"/>
      <c r="D43" s="212"/>
      <c r="E43" s="212"/>
      <c r="F43" s="212"/>
      <c r="G43" s="212"/>
      <c r="H43" s="212"/>
      <c r="I43" s="212"/>
      <c r="J43" s="632"/>
    </row>
    <row r="44" spans="1:3072 3074:4095 4097:14336 14338:15359 15361:16384" ht="37.5" customHeight="1">
      <c r="A44" s="203" t="s">
        <v>201</v>
      </c>
      <c r="B44" s="219" t="s">
        <v>474</v>
      </c>
      <c r="C44" s="989" t="s">
        <v>475</v>
      </c>
      <c r="D44" s="989"/>
      <c r="E44" s="989"/>
      <c r="F44" s="203" t="s">
        <v>285</v>
      </c>
      <c r="G44" s="206">
        <f>H49</f>
        <v>1072.7</v>
      </c>
      <c r="H44" s="206">
        <v>1.07</v>
      </c>
      <c r="I44" s="206">
        <f>ROUND(H44*$K$6,2)</f>
        <v>1.38</v>
      </c>
      <c r="J44" s="630">
        <f>ROUND(G44*H44,2)</f>
        <v>1147.79</v>
      </c>
      <c r="K44" s="207">
        <f>ROUND(G44*I44,2)</f>
        <v>1480.33</v>
      </c>
      <c r="L44" s="790" t="s">
        <v>921</v>
      </c>
      <c r="M44" s="236"/>
      <c r="N44" s="208"/>
      <c r="P44" s="235"/>
      <c r="Q44" s="235"/>
      <c r="R44" s="235"/>
      <c r="S44" s="235"/>
      <c r="T44" s="235"/>
      <c r="U44" s="235"/>
      <c r="V44" s="235"/>
      <c r="W44" s="236"/>
      <c r="X44" s="236"/>
      <c r="Y44" s="208"/>
      <c r="AA44" s="235"/>
      <c r="AB44" s="235"/>
      <c r="AC44" s="235"/>
      <c r="AD44" s="235"/>
      <c r="AE44" s="235"/>
      <c r="AF44" s="235"/>
      <c r="AG44" s="235"/>
      <c r="AH44" s="236"/>
      <c r="AI44" s="236"/>
      <c r="AJ44" s="208"/>
      <c r="AL44" s="235"/>
      <c r="AM44" s="235"/>
      <c r="AN44" s="235"/>
      <c r="AO44" s="235"/>
      <c r="AP44" s="235"/>
      <c r="AQ44" s="235"/>
      <c r="AR44" s="235"/>
      <c r="AS44" s="236"/>
      <c r="AT44" s="236"/>
      <c r="AU44" s="208"/>
      <c r="AW44" s="235"/>
      <c r="AX44" s="235"/>
      <c r="AY44" s="235"/>
      <c r="AZ44" s="235"/>
      <c r="BA44" s="235"/>
      <c r="BB44" s="235"/>
      <c r="BC44" s="235"/>
      <c r="BD44" s="236"/>
      <c r="BE44" s="236"/>
      <c r="BF44" s="208"/>
      <c r="BH44" s="235"/>
      <c r="BI44" s="235"/>
      <c r="BJ44" s="235"/>
      <c r="BK44" s="235"/>
      <c r="BL44" s="235"/>
      <c r="BM44" s="235"/>
      <c r="BN44" s="235"/>
      <c r="BO44" s="236"/>
      <c r="BP44" s="236"/>
      <c r="BQ44" s="208"/>
      <c r="BS44" s="235"/>
      <c r="BT44" s="235"/>
      <c r="BU44" s="235"/>
      <c r="BV44" s="235"/>
      <c r="BW44" s="235"/>
      <c r="BX44" s="235"/>
      <c r="BY44" s="235"/>
      <c r="BZ44" s="236"/>
      <c r="CA44" s="236"/>
      <c r="CB44" s="208"/>
      <c r="CD44" s="235"/>
      <c r="CE44" s="235"/>
      <c r="CF44" s="235"/>
      <c r="CG44" s="235"/>
      <c r="CH44" s="235"/>
      <c r="CI44" s="235"/>
      <c r="CJ44" s="235"/>
      <c r="CK44" s="236"/>
      <c r="CL44" s="236"/>
      <c r="CM44" s="208"/>
      <c r="CO44" s="235"/>
      <c r="CP44" s="235"/>
      <c r="CQ44" s="235"/>
      <c r="CR44" s="235"/>
      <c r="CS44" s="235"/>
      <c r="CT44" s="235"/>
      <c r="CU44" s="235"/>
      <c r="CV44" s="236"/>
      <c r="CW44" s="236"/>
      <c r="CX44" s="208"/>
      <c r="CZ44" s="235"/>
      <c r="DA44" s="235"/>
      <c r="DB44" s="235"/>
      <c r="DC44" s="235"/>
      <c r="DD44" s="235"/>
      <c r="DE44" s="235"/>
      <c r="DF44" s="235"/>
      <c r="DG44" s="236"/>
      <c r="DH44" s="236"/>
      <c r="DI44" s="208"/>
      <c r="DK44" s="235"/>
      <c r="DL44" s="235"/>
      <c r="DM44" s="235"/>
      <c r="DN44" s="235"/>
      <c r="DO44" s="235"/>
      <c r="DP44" s="235"/>
      <c r="DQ44" s="235"/>
      <c r="DR44" s="236"/>
      <c r="DS44" s="236"/>
      <c r="DT44" s="208"/>
      <c r="DV44" s="235"/>
      <c r="DW44" s="235"/>
      <c r="DX44" s="235"/>
      <c r="DY44" s="235"/>
      <c r="DZ44" s="235"/>
      <c r="EA44" s="235"/>
      <c r="EB44" s="235"/>
      <c r="EC44" s="236"/>
      <c r="ED44" s="236"/>
      <c r="EE44" s="208"/>
      <c r="EG44" s="235"/>
      <c r="EH44" s="235"/>
      <c r="EI44" s="235"/>
      <c r="EJ44" s="235"/>
      <c r="EK44" s="235"/>
      <c r="EL44" s="235"/>
      <c r="EM44" s="235"/>
      <c r="EN44" s="236"/>
      <c r="EO44" s="236"/>
      <c r="EP44" s="208"/>
      <c r="ER44" s="235"/>
      <c r="ES44" s="235"/>
      <c r="ET44" s="235"/>
      <c r="EU44" s="235"/>
      <c r="EV44" s="235"/>
      <c r="EW44" s="235"/>
      <c r="EX44" s="235"/>
      <c r="EY44" s="236"/>
      <c r="EZ44" s="236"/>
      <c r="FA44" s="208"/>
      <c r="FC44" s="235"/>
      <c r="FD44" s="235"/>
      <c r="FE44" s="235"/>
      <c r="FF44" s="235"/>
      <c r="FG44" s="235"/>
      <c r="FH44" s="235"/>
      <c r="FI44" s="235"/>
      <c r="FJ44" s="236"/>
      <c r="FK44" s="236"/>
      <c r="FL44" s="208"/>
      <c r="FN44" s="235"/>
      <c r="FO44" s="235"/>
      <c r="FP44" s="235"/>
      <c r="FQ44" s="235"/>
      <c r="FR44" s="235"/>
      <c r="FS44" s="235"/>
      <c r="FT44" s="235"/>
      <c r="FU44" s="236"/>
      <c r="FV44" s="236"/>
      <c r="FW44" s="208"/>
      <c r="FY44" s="235"/>
      <c r="FZ44" s="235"/>
      <c r="GA44" s="235"/>
      <c r="GB44" s="235"/>
      <c r="GC44" s="235"/>
      <c r="GD44" s="235"/>
      <c r="GE44" s="235"/>
      <c r="GF44" s="236"/>
      <c r="GG44" s="236"/>
      <c r="GH44" s="208"/>
      <c r="GJ44" s="235"/>
      <c r="GK44" s="235"/>
      <c r="GL44" s="235"/>
      <c r="GM44" s="235"/>
      <c r="GN44" s="235"/>
      <c r="GO44" s="235"/>
      <c r="GP44" s="235"/>
      <c r="GQ44" s="236"/>
      <c r="GR44" s="236"/>
      <c r="GS44" s="208"/>
      <c r="GU44" s="235"/>
      <c r="GV44" s="235"/>
      <c r="GW44" s="235"/>
      <c r="GX44" s="235"/>
      <c r="GY44" s="235"/>
      <c r="GZ44" s="235"/>
      <c r="HA44" s="235"/>
      <c r="HB44" s="236"/>
      <c r="HC44" s="236"/>
      <c r="HD44" s="208"/>
      <c r="HF44" s="235"/>
      <c r="HG44" s="235"/>
      <c r="HH44" s="235"/>
      <c r="HI44" s="235"/>
      <c r="HJ44" s="235"/>
      <c r="HK44" s="235"/>
      <c r="HL44" s="235"/>
      <c r="HM44" s="236"/>
      <c r="HN44" s="236"/>
      <c r="HO44" s="208"/>
      <c r="HQ44" s="235"/>
      <c r="HR44" s="235"/>
      <c r="HS44" s="235"/>
      <c r="HT44" s="235"/>
      <c r="HU44" s="235"/>
      <c r="HV44" s="235"/>
      <c r="HW44" s="235"/>
      <c r="HX44" s="236"/>
      <c r="HY44" s="236"/>
      <c r="HZ44" s="208"/>
      <c r="IB44" s="235"/>
      <c r="IC44" s="235"/>
      <c r="ID44" s="235"/>
      <c r="IE44" s="235"/>
      <c r="IF44" s="235"/>
      <c r="IG44" s="235"/>
      <c r="IH44" s="235"/>
      <c r="II44" s="236"/>
      <c r="IJ44" s="236"/>
      <c r="IK44" s="208"/>
      <c r="IM44" s="235"/>
      <c r="IN44" s="235"/>
      <c r="IO44" s="235"/>
      <c r="IP44" s="235"/>
      <c r="IQ44" s="235"/>
      <c r="IR44" s="235"/>
      <c r="IS44" s="235"/>
      <c r="IT44" s="236"/>
      <c r="IU44" s="236"/>
      <c r="IV44" s="208"/>
      <c r="IX44" s="235"/>
      <c r="IY44" s="235"/>
      <c r="IZ44" s="235"/>
      <c r="JA44" s="235"/>
      <c r="JB44" s="235"/>
      <c r="JC44" s="235"/>
      <c r="JD44" s="235"/>
      <c r="JE44" s="236"/>
      <c r="JF44" s="236"/>
      <c r="JG44" s="208"/>
      <c r="JI44" s="235"/>
      <c r="JJ44" s="235"/>
      <c r="JK44" s="235"/>
      <c r="JL44" s="235"/>
      <c r="JM44" s="235"/>
      <c r="JN44" s="235"/>
      <c r="JO44" s="235"/>
      <c r="JP44" s="236"/>
      <c r="JQ44" s="236"/>
      <c r="JR44" s="208"/>
      <c r="JT44" s="235"/>
      <c r="JU44" s="235"/>
      <c r="JV44" s="235"/>
      <c r="JW44" s="235"/>
      <c r="JX44" s="235"/>
      <c r="JY44" s="235"/>
      <c r="JZ44" s="235"/>
      <c r="KA44" s="236"/>
      <c r="KB44" s="236"/>
      <c r="KC44" s="208"/>
      <c r="KE44" s="235"/>
      <c r="KF44" s="235"/>
      <c r="KG44" s="235"/>
      <c r="KH44" s="235"/>
      <c r="KI44" s="235"/>
      <c r="KJ44" s="235"/>
      <c r="KK44" s="235"/>
      <c r="KL44" s="236"/>
      <c r="KM44" s="236"/>
      <c r="KN44" s="208"/>
      <c r="KP44" s="235"/>
      <c r="KQ44" s="235"/>
      <c r="KR44" s="235"/>
      <c r="KS44" s="235"/>
      <c r="KT44" s="235"/>
      <c r="KU44" s="235"/>
      <c r="KV44" s="235"/>
      <c r="KW44" s="236"/>
      <c r="KX44" s="236"/>
      <c r="KY44" s="208"/>
      <c r="LA44" s="235"/>
      <c r="LB44" s="235"/>
      <c r="LC44" s="235"/>
      <c r="LD44" s="235"/>
      <c r="LE44" s="235"/>
      <c r="LF44" s="235"/>
      <c r="LG44" s="235"/>
      <c r="LH44" s="236"/>
      <c r="LI44" s="236"/>
      <c r="LJ44" s="208"/>
      <c r="LL44" s="235"/>
      <c r="LM44" s="235"/>
      <c r="LN44" s="235"/>
      <c r="LO44" s="235"/>
      <c r="LP44" s="235"/>
      <c r="LQ44" s="235"/>
      <c r="LR44" s="235"/>
      <c r="LS44" s="236"/>
      <c r="LT44" s="236"/>
      <c r="LU44" s="208"/>
      <c r="LW44" s="235"/>
      <c r="LX44" s="235"/>
      <c r="LY44" s="235"/>
      <c r="LZ44" s="235"/>
      <c r="MA44" s="235"/>
      <c r="MB44" s="235"/>
      <c r="MC44" s="235"/>
      <c r="MD44" s="236"/>
      <c r="ME44" s="236"/>
      <c r="MF44" s="208"/>
      <c r="MH44" s="235"/>
      <c r="MI44" s="235"/>
      <c r="MJ44" s="235"/>
      <c r="MK44" s="235"/>
      <c r="ML44" s="235"/>
      <c r="MM44" s="235"/>
      <c r="MN44" s="235"/>
      <c r="MO44" s="236"/>
      <c r="MP44" s="236"/>
      <c r="MQ44" s="208"/>
      <c r="MS44" s="235"/>
      <c r="MT44" s="235"/>
      <c r="MU44" s="235"/>
      <c r="MV44" s="235"/>
      <c r="MW44" s="235"/>
      <c r="MX44" s="235"/>
      <c r="MY44" s="235"/>
      <c r="MZ44" s="236"/>
      <c r="NA44" s="236"/>
      <c r="NB44" s="208"/>
      <c r="ND44" s="235"/>
      <c r="NE44" s="235"/>
      <c r="NF44" s="235"/>
      <c r="NG44" s="235"/>
      <c r="NH44" s="235"/>
      <c r="NI44" s="235"/>
      <c r="NJ44" s="235"/>
      <c r="NK44" s="236"/>
      <c r="NL44" s="236"/>
      <c r="NM44" s="208"/>
      <c r="NO44" s="235"/>
      <c r="NP44" s="235"/>
      <c r="NQ44" s="235"/>
      <c r="NR44" s="235"/>
      <c r="NS44" s="235"/>
      <c r="NT44" s="235"/>
      <c r="NU44" s="235"/>
      <c r="NV44" s="236"/>
      <c r="NW44" s="236"/>
      <c r="NX44" s="208"/>
      <c r="NZ44" s="235"/>
      <c r="OA44" s="235"/>
      <c r="OB44" s="235"/>
      <c r="OC44" s="235"/>
      <c r="OD44" s="235"/>
      <c r="OE44" s="235"/>
      <c r="OF44" s="235"/>
      <c r="OG44" s="236"/>
      <c r="OH44" s="236"/>
      <c r="OI44" s="208"/>
      <c r="OK44" s="235"/>
      <c r="OL44" s="235"/>
      <c r="OM44" s="235"/>
      <c r="ON44" s="235"/>
      <c r="OO44" s="235"/>
      <c r="OP44" s="235"/>
      <c r="OQ44" s="235"/>
      <c r="OR44" s="236"/>
      <c r="OS44" s="236"/>
      <c r="OT44" s="208"/>
      <c r="OV44" s="235"/>
      <c r="OW44" s="235"/>
      <c r="OX44" s="235"/>
      <c r="OY44" s="235"/>
      <c r="OZ44" s="235"/>
      <c r="PA44" s="235"/>
      <c r="PB44" s="235"/>
      <c r="PC44" s="236"/>
      <c r="PD44" s="236"/>
      <c r="PE44" s="208"/>
      <c r="PG44" s="235"/>
      <c r="PH44" s="235"/>
      <c r="PI44" s="235"/>
      <c r="PJ44" s="235"/>
      <c r="PK44" s="235"/>
      <c r="PL44" s="235"/>
      <c r="PM44" s="235"/>
      <c r="PN44" s="236"/>
      <c r="PO44" s="236"/>
      <c r="PP44" s="208"/>
      <c r="PR44" s="235"/>
      <c r="PS44" s="235"/>
      <c r="PT44" s="235"/>
      <c r="PU44" s="235"/>
      <c r="PV44" s="235"/>
      <c r="PW44" s="235"/>
      <c r="PX44" s="235"/>
      <c r="PY44" s="236"/>
      <c r="PZ44" s="236"/>
      <c r="QA44" s="208"/>
      <c r="QC44" s="235"/>
      <c r="QD44" s="235"/>
      <c r="QE44" s="235"/>
      <c r="QF44" s="235"/>
      <c r="QG44" s="235"/>
      <c r="QH44" s="235"/>
      <c r="QI44" s="235"/>
      <c r="QJ44" s="236"/>
      <c r="QK44" s="236"/>
      <c r="QL44" s="208"/>
      <c r="QN44" s="235"/>
      <c r="QO44" s="235"/>
      <c r="QP44" s="235"/>
      <c r="QQ44" s="235"/>
      <c r="QR44" s="235"/>
      <c r="QS44" s="235"/>
      <c r="QT44" s="235"/>
      <c r="QU44" s="236"/>
      <c r="QV44" s="236"/>
      <c r="QW44" s="208"/>
      <c r="QY44" s="235"/>
      <c r="QZ44" s="235"/>
      <c r="RA44" s="235"/>
      <c r="RB44" s="235"/>
      <c r="RC44" s="235"/>
      <c r="RD44" s="235"/>
      <c r="RE44" s="235"/>
      <c r="RF44" s="236"/>
      <c r="RG44" s="236"/>
      <c r="RH44" s="208"/>
      <c r="RJ44" s="235"/>
      <c r="RK44" s="235"/>
      <c r="RL44" s="235"/>
      <c r="RM44" s="235"/>
      <c r="RN44" s="235"/>
      <c r="RO44" s="235"/>
      <c r="RP44" s="235"/>
      <c r="RQ44" s="236"/>
      <c r="RR44" s="236"/>
      <c r="RS44" s="208"/>
      <c r="RU44" s="235"/>
      <c r="RV44" s="235"/>
      <c r="RW44" s="235"/>
      <c r="RX44" s="235"/>
      <c r="RY44" s="235"/>
      <c r="RZ44" s="235"/>
      <c r="SA44" s="235"/>
      <c r="SB44" s="236"/>
      <c r="SC44" s="236"/>
      <c r="SD44" s="208"/>
      <c r="SF44" s="235"/>
      <c r="SG44" s="235"/>
      <c r="SH44" s="235"/>
      <c r="SI44" s="235"/>
      <c r="SJ44" s="235"/>
      <c r="SK44" s="235"/>
      <c r="SL44" s="235"/>
      <c r="SM44" s="236"/>
      <c r="SN44" s="236"/>
      <c r="SO44" s="208"/>
      <c r="SQ44" s="235"/>
      <c r="SR44" s="235"/>
      <c r="SS44" s="235"/>
      <c r="ST44" s="235"/>
      <c r="SU44" s="235"/>
      <c r="SV44" s="235"/>
      <c r="SW44" s="235"/>
      <c r="SX44" s="236"/>
      <c r="SY44" s="236"/>
      <c r="SZ44" s="208"/>
      <c r="TB44" s="235"/>
      <c r="TC44" s="235"/>
      <c r="TD44" s="235"/>
      <c r="TE44" s="235"/>
      <c r="TF44" s="235"/>
      <c r="TG44" s="235"/>
      <c r="TH44" s="235"/>
      <c r="TI44" s="236"/>
      <c r="TJ44" s="236"/>
      <c r="TK44" s="208"/>
      <c r="TM44" s="235"/>
      <c r="TN44" s="235"/>
      <c r="TO44" s="235"/>
      <c r="TP44" s="235"/>
      <c r="TQ44" s="235"/>
      <c r="TR44" s="235"/>
      <c r="TS44" s="235"/>
      <c r="TT44" s="236"/>
      <c r="TU44" s="236"/>
      <c r="TV44" s="208"/>
      <c r="TX44" s="235"/>
      <c r="TY44" s="235"/>
      <c r="TZ44" s="235"/>
      <c r="UA44" s="235"/>
      <c r="UB44" s="235"/>
      <c r="UC44" s="235"/>
      <c r="UD44" s="235"/>
      <c r="UE44" s="236"/>
      <c r="UF44" s="236"/>
      <c r="UG44" s="208"/>
      <c r="UI44" s="235"/>
      <c r="UJ44" s="235"/>
      <c r="UK44" s="235"/>
      <c r="UL44" s="235"/>
      <c r="UM44" s="235"/>
      <c r="UN44" s="235"/>
      <c r="UO44" s="235"/>
      <c r="UP44" s="236"/>
      <c r="UQ44" s="236"/>
      <c r="UR44" s="208"/>
      <c r="UT44" s="235"/>
      <c r="UU44" s="235"/>
      <c r="UV44" s="235"/>
      <c r="UW44" s="235"/>
      <c r="UX44" s="235"/>
      <c r="UY44" s="235"/>
      <c r="UZ44" s="235"/>
      <c r="VA44" s="236"/>
      <c r="VB44" s="236"/>
      <c r="VC44" s="208"/>
      <c r="VE44" s="235"/>
      <c r="VF44" s="235"/>
      <c r="VG44" s="235"/>
      <c r="VH44" s="235"/>
      <c r="VI44" s="235"/>
      <c r="VJ44" s="235"/>
      <c r="VK44" s="235"/>
      <c r="VL44" s="236"/>
      <c r="VM44" s="236"/>
      <c r="VN44" s="208"/>
      <c r="VP44" s="235"/>
      <c r="VQ44" s="235"/>
      <c r="VR44" s="235"/>
      <c r="VS44" s="235"/>
      <c r="VT44" s="235"/>
      <c r="VU44" s="235"/>
      <c r="VV44" s="235"/>
      <c r="VW44" s="236"/>
      <c r="VX44" s="236"/>
      <c r="VY44" s="208"/>
      <c r="WA44" s="235"/>
      <c r="WB44" s="235"/>
      <c r="WC44" s="235"/>
      <c r="WD44" s="235"/>
      <c r="WE44" s="235"/>
      <c r="WF44" s="235"/>
      <c r="WG44" s="235"/>
      <c r="WH44" s="236"/>
      <c r="WI44" s="236"/>
      <c r="WJ44" s="208"/>
      <c r="WL44" s="235"/>
      <c r="WM44" s="235"/>
      <c r="WN44" s="235"/>
      <c r="WO44" s="235"/>
      <c r="WP44" s="235"/>
      <c r="WQ44" s="235"/>
      <c r="WR44" s="235"/>
      <c r="WS44" s="236"/>
      <c r="WT44" s="236"/>
      <c r="WU44" s="208"/>
      <c r="WW44" s="235"/>
      <c r="WX44" s="235"/>
      <c r="WY44" s="235"/>
      <c r="WZ44" s="235"/>
      <c r="XA44" s="235"/>
      <c r="XB44" s="235"/>
      <c r="XC44" s="235"/>
      <c r="XD44" s="236"/>
      <c r="XE44" s="236"/>
      <c r="XF44" s="208"/>
      <c r="XH44" s="235"/>
      <c r="XI44" s="235"/>
      <c r="XJ44" s="235"/>
      <c r="XK44" s="235"/>
      <c r="XL44" s="235"/>
      <c r="XM44" s="235"/>
      <c r="XN44" s="235"/>
      <c r="XO44" s="236"/>
      <c r="XP44" s="236"/>
      <c r="XQ44" s="208"/>
      <c r="XS44" s="235"/>
      <c r="XT44" s="235"/>
      <c r="XU44" s="235"/>
      <c r="XV44" s="235"/>
      <c r="XW44" s="235"/>
      <c r="XX44" s="235"/>
      <c r="XY44" s="235"/>
      <c r="XZ44" s="236"/>
      <c r="YA44" s="236"/>
      <c r="YB44" s="208"/>
      <c r="YD44" s="235"/>
      <c r="YE44" s="235"/>
      <c r="YF44" s="235"/>
      <c r="YG44" s="235"/>
      <c r="YH44" s="235"/>
      <c r="YI44" s="235"/>
      <c r="YJ44" s="235"/>
      <c r="YK44" s="236"/>
      <c r="YL44" s="236"/>
      <c r="YM44" s="208"/>
      <c r="YO44" s="235"/>
      <c r="YP44" s="235"/>
      <c r="YQ44" s="235"/>
      <c r="YR44" s="235"/>
      <c r="YS44" s="235"/>
      <c r="YT44" s="235"/>
      <c r="YU44" s="235"/>
      <c r="YV44" s="236"/>
      <c r="YW44" s="236"/>
      <c r="YX44" s="208"/>
      <c r="YZ44" s="235"/>
      <c r="ZA44" s="235"/>
      <c r="ZB44" s="235"/>
      <c r="ZC44" s="235"/>
      <c r="ZD44" s="235"/>
      <c r="ZE44" s="235"/>
      <c r="ZF44" s="235"/>
      <c r="ZG44" s="236"/>
      <c r="ZH44" s="236"/>
      <c r="ZI44" s="208"/>
      <c r="ZK44" s="235"/>
      <c r="ZL44" s="235"/>
      <c r="ZM44" s="235"/>
      <c r="ZN44" s="235"/>
      <c r="ZO44" s="235"/>
      <c r="ZP44" s="235"/>
      <c r="ZQ44" s="235"/>
      <c r="ZR44" s="236"/>
      <c r="ZS44" s="236"/>
      <c r="ZT44" s="208"/>
      <c r="ZV44" s="235"/>
      <c r="ZW44" s="235"/>
      <c r="ZX44" s="235"/>
      <c r="ZY44" s="235"/>
      <c r="ZZ44" s="235"/>
      <c r="AAA44" s="235"/>
      <c r="AAB44" s="235"/>
      <c r="AAC44" s="236"/>
      <c r="AAD44" s="236"/>
      <c r="AAE44" s="208"/>
      <c r="AAG44" s="235"/>
      <c r="AAH44" s="235"/>
      <c r="AAI44" s="235"/>
      <c r="AAJ44" s="235"/>
      <c r="AAK44" s="235"/>
      <c r="AAL44" s="235"/>
      <c r="AAM44" s="235"/>
      <c r="AAN44" s="236"/>
      <c r="AAO44" s="236"/>
      <c r="AAP44" s="208"/>
      <c r="AAR44" s="235"/>
      <c r="AAS44" s="235"/>
      <c r="AAT44" s="235"/>
      <c r="AAU44" s="235"/>
      <c r="AAV44" s="235"/>
      <c r="AAW44" s="235"/>
      <c r="AAX44" s="235"/>
      <c r="AAY44" s="236"/>
      <c r="AAZ44" s="236"/>
      <c r="ABA44" s="208"/>
      <c r="ABC44" s="235"/>
      <c r="ABD44" s="235"/>
      <c r="ABE44" s="235"/>
      <c r="ABF44" s="235"/>
      <c r="ABG44" s="235"/>
      <c r="ABH44" s="235"/>
      <c r="ABI44" s="235"/>
      <c r="ABJ44" s="236"/>
      <c r="ABK44" s="236"/>
      <c r="ABL44" s="208"/>
      <c r="ABN44" s="235"/>
      <c r="ABO44" s="235"/>
      <c r="ABP44" s="235"/>
      <c r="ABQ44" s="235"/>
      <c r="ABR44" s="235"/>
      <c r="ABS44" s="235"/>
      <c r="ABT44" s="235"/>
      <c r="ABU44" s="236"/>
      <c r="ABV44" s="236"/>
      <c r="ABW44" s="208"/>
      <c r="ABY44" s="235"/>
      <c r="ABZ44" s="235"/>
      <c r="ACA44" s="235"/>
      <c r="ACB44" s="235"/>
      <c r="ACC44" s="235"/>
      <c r="ACD44" s="235"/>
      <c r="ACE44" s="235"/>
      <c r="ACF44" s="236"/>
      <c r="ACG44" s="236"/>
      <c r="ACH44" s="208"/>
      <c r="ACJ44" s="235"/>
      <c r="ACK44" s="235"/>
      <c r="ACL44" s="235"/>
      <c r="ACM44" s="235"/>
      <c r="ACN44" s="235"/>
      <c r="ACO44" s="235"/>
      <c r="ACP44" s="235"/>
      <c r="ACQ44" s="236"/>
      <c r="ACR44" s="236"/>
      <c r="ACS44" s="208"/>
      <c r="ACU44" s="235"/>
      <c r="ACV44" s="235"/>
      <c r="ACW44" s="235"/>
      <c r="ACX44" s="235"/>
      <c r="ACY44" s="235"/>
      <c r="ACZ44" s="235"/>
      <c r="ADA44" s="235"/>
      <c r="ADB44" s="236"/>
      <c r="ADC44" s="236"/>
      <c r="ADD44" s="208"/>
      <c r="ADF44" s="235"/>
      <c r="ADG44" s="235"/>
      <c r="ADH44" s="235"/>
      <c r="ADI44" s="235"/>
      <c r="ADJ44" s="235"/>
      <c r="ADK44" s="235"/>
      <c r="ADL44" s="235"/>
      <c r="ADM44" s="236"/>
      <c r="ADN44" s="236"/>
      <c r="ADO44" s="208"/>
      <c r="ADQ44" s="235"/>
      <c r="ADR44" s="235"/>
      <c r="ADS44" s="235"/>
      <c r="ADT44" s="235"/>
      <c r="ADU44" s="235"/>
      <c r="ADV44" s="235"/>
      <c r="ADW44" s="235"/>
      <c r="ADX44" s="236"/>
      <c r="ADY44" s="236"/>
      <c r="ADZ44" s="208"/>
      <c r="AEB44" s="235"/>
      <c r="AEC44" s="235"/>
      <c r="AED44" s="235"/>
      <c r="AEE44" s="235"/>
      <c r="AEF44" s="235"/>
      <c r="AEG44" s="235"/>
      <c r="AEH44" s="235"/>
      <c r="AEI44" s="236"/>
      <c r="AEJ44" s="236"/>
      <c r="AEK44" s="208"/>
      <c r="AEM44" s="235"/>
      <c r="AEN44" s="235"/>
      <c r="AEO44" s="235"/>
      <c r="AEP44" s="235"/>
      <c r="AEQ44" s="235"/>
      <c r="AER44" s="235"/>
      <c r="AES44" s="235"/>
      <c r="AET44" s="236"/>
      <c r="AEU44" s="236"/>
      <c r="AEV44" s="208"/>
      <c r="AEX44" s="235"/>
      <c r="AEY44" s="235"/>
      <c r="AEZ44" s="235"/>
      <c r="AFA44" s="235"/>
      <c r="AFB44" s="235"/>
      <c r="AFC44" s="235"/>
      <c r="AFD44" s="235"/>
      <c r="AFE44" s="236"/>
      <c r="AFF44" s="236"/>
      <c r="AFG44" s="208"/>
      <c r="AFI44" s="235"/>
      <c r="AFJ44" s="235"/>
      <c r="AFK44" s="235"/>
      <c r="AFL44" s="235"/>
      <c r="AFM44" s="235"/>
      <c r="AFN44" s="235"/>
      <c r="AFO44" s="235"/>
      <c r="AFP44" s="236"/>
      <c r="AFQ44" s="236"/>
      <c r="AFR44" s="208"/>
      <c r="AFT44" s="235"/>
      <c r="AFU44" s="235"/>
      <c r="AFV44" s="235"/>
      <c r="AFW44" s="235"/>
      <c r="AFX44" s="235"/>
      <c r="AFY44" s="235"/>
      <c r="AFZ44" s="235"/>
      <c r="AGA44" s="236"/>
      <c r="AGB44" s="236"/>
      <c r="AGC44" s="208"/>
      <c r="AGE44" s="235"/>
      <c r="AGF44" s="235"/>
      <c r="AGG44" s="235"/>
      <c r="AGH44" s="235"/>
      <c r="AGI44" s="235"/>
      <c r="AGJ44" s="235"/>
      <c r="AGK44" s="235"/>
      <c r="AGL44" s="236"/>
      <c r="AGM44" s="236"/>
      <c r="AGN44" s="208"/>
      <c r="AGP44" s="235"/>
      <c r="AGQ44" s="235"/>
      <c r="AGR44" s="235"/>
      <c r="AGS44" s="235"/>
      <c r="AGT44" s="235"/>
      <c r="AGU44" s="235"/>
      <c r="AGV44" s="235"/>
      <c r="AGW44" s="236"/>
      <c r="AGX44" s="236"/>
      <c r="AGY44" s="208"/>
      <c r="AHA44" s="235"/>
      <c r="AHB44" s="235"/>
      <c r="AHC44" s="235"/>
      <c r="AHD44" s="235"/>
      <c r="AHE44" s="235"/>
      <c r="AHF44" s="235"/>
      <c r="AHG44" s="235"/>
      <c r="AHH44" s="236"/>
      <c r="AHI44" s="236"/>
      <c r="AHJ44" s="208"/>
      <c r="AHL44" s="235"/>
      <c r="AHM44" s="235"/>
      <c r="AHN44" s="235"/>
      <c r="AHO44" s="235"/>
      <c r="AHP44" s="235"/>
      <c r="AHQ44" s="235"/>
      <c r="AHR44" s="235"/>
      <c r="AHS44" s="236"/>
      <c r="AHT44" s="236"/>
      <c r="AHU44" s="208"/>
      <c r="AHW44" s="235"/>
      <c r="AHX44" s="235"/>
      <c r="AHY44" s="235"/>
      <c r="AHZ44" s="235"/>
      <c r="AIA44" s="235"/>
      <c r="AIB44" s="235"/>
      <c r="AIC44" s="235"/>
      <c r="AID44" s="236"/>
      <c r="AIE44" s="236"/>
      <c r="AIF44" s="208"/>
      <c r="AIH44" s="235"/>
      <c r="AII44" s="235"/>
      <c r="AIJ44" s="235"/>
      <c r="AIK44" s="235"/>
      <c r="AIL44" s="235"/>
      <c r="AIM44" s="235"/>
      <c r="AIN44" s="235"/>
      <c r="AIO44" s="236"/>
      <c r="AIP44" s="236"/>
      <c r="AIQ44" s="208"/>
      <c r="AIS44" s="235"/>
      <c r="AIT44" s="235"/>
      <c r="AIU44" s="235"/>
      <c r="AIV44" s="235"/>
      <c r="AIW44" s="235"/>
      <c r="AIX44" s="235"/>
      <c r="AIY44" s="235"/>
      <c r="AIZ44" s="236"/>
      <c r="AJA44" s="236"/>
      <c r="AJB44" s="208"/>
      <c r="AJD44" s="235"/>
      <c r="AJE44" s="235"/>
      <c r="AJF44" s="235"/>
      <c r="AJG44" s="235"/>
      <c r="AJH44" s="235"/>
      <c r="AJI44" s="235"/>
      <c r="AJJ44" s="235"/>
      <c r="AJK44" s="236"/>
      <c r="AJL44" s="236"/>
      <c r="AJM44" s="208"/>
      <c r="AJO44" s="235"/>
      <c r="AJP44" s="235"/>
      <c r="AJQ44" s="235"/>
      <c r="AJR44" s="235"/>
      <c r="AJS44" s="235"/>
      <c r="AJT44" s="235"/>
      <c r="AJU44" s="235"/>
      <c r="AJV44" s="236"/>
      <c r="AJW44" s="236"/>
      <c r="AJX44" s="208"/>
      <c r="AJZ44" s="235"/>
      <c r="AKA44" s="235"/>
      <c r="AKB44" s="235"/>
      <c r="AKC44" s="235"/>
      <c r="AKD44" s="235"/>
      <c r="AKE44" s="235"/>
      <c r="AKF44" s="235"/>
      <c r="AKG44" s="236"/>
      <c r="AKH44" s="236"/>
      <c r="AKI44" s="208"/>
      <c r="AKK44" s="235"/>
      <c r="AKL44" s="235"/>
      <c r="AKM44" s="235"/>
      <c r="AKN44" s="235"/>
      <c r="AKO44" s="235"/>
      <c r="AKP44" s="235"/>
      <c r="AKQ44" s="235"/>
      <c r="AKR44" s="236"/>
      <c r="AKS44" s="236"/>
      <c r="AKT44" s="208"/>
      <c r="AKV44" s="235"/>
      <c r="AKW44" s="235"/>
      <c r="AKX44" s="235"/>
      <c r="AKY44" s="235"/>
      <c r="AKZ44" s="235"/>
      <c r="ALA44" s="235"/>
      <c r="ALB44" s="235"/>
      <c r="ALC44" s="236"/>
      <c r="ALD44" s="236"/>
      <c r="ALE44" s="208"/>
      <c r="ALG44" s="235"/>
      <c r="ALH44" s="235"/>
      <c r="ALI44" s="235"/>
      <c r="ALJ44" s="235"/>
      <c r="ALK44" s="235"/>
      <c r="ALL44" s="235"/>
      <c r="ALM44" s="235"/>
      <c r="ALN44" s="236"/>
      <c r="ALO44" s="236"/>
      <c r="ALP44" s="208"/>
      <c r="ALR44" s="235"/>
      <c r="ALS44" s="235"/>
      <c r="ALT44" s="235"/>
      <c r="ALU44" s="235"/>
      <c r="ALV44" s="235"/>
      <c r="ALW44" s="235"/>
      <c r="ALX44" s="235"/>
      <c r="ALY44" s="236"/>
      <c r="ALZ44" s="236"/>
      <c r="AMA44" s="208"/>
      <c r="AMC44" s="235"/>
      <c r="AMD44" s="235"/>
      <c r="AME44" s="235"/>
      <c r="AMF44" s="235"/>
      <c r="AMG44" s="235"/>
      <c r="AMH44" s="235"/>
      <c r="AMI44" s="235"/>
      <c r="AMJ44" s="236"/>
      <c r="AMK44" s="236"/>
      <c r="AML44" s="208"/>
      <c r="AMN44" s="235"/>
      <c r="AMO44" s="235"/>
      <c r="AMP44" s="235"/>
      <c r="AMQ44" s="235"/>
      <c r="AMR44" s="235"/>
      <c r="AMS44" s="235"/>
      <c r="AMT44" s="235"/>
      <c r="AMU44" s="236"/>
      <c r="AMV44" s="236"/>
      <c r="AMW44" s="208"/>
      <c r="AMY44" s="235"/>
      <c r="AMZ44" s="235"/>
      <c r="ANA44" s="235"/>
      <c r="ANB44" s="235"/>
      <c r="ANC44" s="235"/>
      <c r="AND44" s="235"/>
      <c r="ANE44" s="235"/>
      <c r="ANF44" s="236"/>
      <c r="ANG44" s="236"/>
      <c r="ANH44" s="208"/>
      <c r="ANJ44" s="235"/>
      <c r="ANK44" s="235"/>
      <c r="ANL44" s="235"/>
      <c r="ANM44" s="235"/>
      <c r="ANN44" s="235"/>
      <c r="ANO44" s="235"/>
      <c r="ANP44" s="235"/>
      <c r="ANQ44" s="236"/>
      <c r="ANR44" s="236"/>
      <c r="ANS44" s="208"/>
      <c r="ANU44" s="235"/>
      <c r="ANV44" s="235"/>
      <c r="ANW44" s="235"/>
      <c r="ANX44" s="235"/>
      <c r="ANY44" s="235"/>
      <c r="ANZ44" s="235"/>
      <c r="AOA44" s="235"/>
      <c r="AOB44" s="236"/>
      <c r="AOC44" s="236"/>
      <c r="AOD44" s="208"/>
      <c r="AOF44" s="235"/>
      <c r="AOG44" s="235"/>
      <c r="AOH44" s="235"/>
      <c r="AOI44" s="235"/>
      <c r="AOJ44" s="235"/>
      <c r="AOK44" s="235"/>
      <c r="AOL44" s="235"/>
      <c r="AOM44" s="236"/>
      <c r="AON44" s="236"/>
      <c r="AOO44" s="208"/>
      <c r="AOQ44" s="235"/>
      <c r="AOR44" s="235"/>
      <c r="AOS44" s="235"/>
      <c r="AOT44" s="235"/>
      <c r="AOU44" s="235"/>
      <c r="AOV44" s="235"/>
      <c r="AOW44" s="235"/>
      <c r="AOX44" s="236"/>
      <c r="AOY44" s="236"/>
      <c r="AOZ44" s="208"/>
      <c r="APB44" s="235"/>
      <c r="APC44" s="235"/>
      <c r="APD44" s="235"/>
      <c r="APE44" s="235"/>
      <c r="APF44" s="235"/>
      <c r="APG44" s="235"/>
      <c r="APH44" s="235"/>
      <c r="API44" s="236"/>
      <c r="APJ44" s="236"/>
      <c r="APK44" s="208"/>
      <c r="APM44" s="235"/>
      <c r="APN44" s="235"/>
      <c r="APO44" s="235"/>
      <c r="APP44" s="235"/>
      <c r="APQ44" s="235"/>
      <c r="APR44" s="235"/>
      <c r="APS44" s="235"/>
      <c r="APT44" s="236"/>
      <c r="APU44" s="236"/>
      <c r="APV44" s="208"/>
      <c r="APX44" s="235"/>
      <c r="APY44" s="235"/>
      <c r="APZ44" s="235"/>
      <c r="AQA44" s="235"/>
      <c r="AQB44" s="235"/>
      <c r="AQC44" s="235"/>
      <c r="AQD44" s="235"/>
      <c r="AQE44" s="236"/>
      <c r="AQF44" s="236"/>
      <c r="AQG44" s="208"/>
      <c r="AQI44" s="235"/>
      <c r="AQJ44" s="235"/>
      <c r="AQK44" s="235"/>
      <c r="AQL44" s="235"/>
      <c r="AQM44" s="235"/>
      <c r="AQN44" s="235"/>
      <c r="AQO44" s="235"/>
      <c r="AQP44" s="236"/>
      <c r="AQQ44" s="236"/>
      <c r="AQR44" s="208"/>
      <c r="AQT44" s="235"/>
      <c r="AQU44" s="235"/>
      <c r="AQV44" s="235"/>
      <c r="AQW44" s="235"/>
      <c r="AQX44" s="235"/>
      <c r="AQY44" s="235"/>
      <c r="AQZ44" s="235"/>
      <c r="ARA44" s="236"/>
      <c r="ARB44" s="236"/>
      <c r="ARC44" s="208"/>
      <c r="ARE44" s="235"/>
      <c r="ARF44" s="235"/>
      <c r="ARG44" s="235"/>
      <c r="ARH44" s="235"/>
      <c r="ARI44" s="235"/>
      <c r="ARJ44" s="235"/>
      <c r="ARK44" s="235"/>
      <c r="ARL44" s="236"/>
      <c r="ARM44" s="236"/>
      <c r="ARN44" s="208"/>
      <c r="ARP44" s="235"/>
      <c r="ARQ44" s="235"/>
      <c r="ARR44" s="235"/>
      <c r="ARS44" s="235"/>
      <c r="ART44" s="235"/>
      <c r="ARU44" s="235"/>
      <c r="ARV44" s="235"/>
      <c r="ARW44" s="236"/>
      <c r="ARX44" s="236"/>
      <c r="ARY44" s="208"/>
      <c r="ASA44" s="235"/>
      <c r="ASB44" s="235"/>
      <c r="ASC44" s="235"/>
      <c r="ASD44" s="235"/>
      <c r="ASE44" s="235"/>
      <c r="ASF44" s="235"/>
      <c r="ASG44" s="235"/>
      <c r="ASH44" s="236"/>
      <c r="ASI44" s="236"/>
      <c r="ASJ44" s="208"/>
      <c r="ASL44" s="235"/>
      <c r="ASM44" s="235"/>
      <c r="ASN44" s="235"/>
      <c r="ASO44" s="235"/>
      <c r="ASP44" s="235"/>
      <c r="ASQ44" s="235"/>
      <c r="ASR44" s="235"/>
      <c r="ASS44" s="236"/>
      <c r="AST44" s="236"/>
      <c r="ASU44" s="208"/>
      <c r="ASW44" s="235"/>
      <c r="ASX44" s="235"/>
      <c r="ASY44" s="235"/>
      <c r="ASZ44" s="235"/>
      <c r="ATA44" s="235"/>
      <c r="ATB44" s="235"/>
      <c r="ATC44" s="235"/>
      <c r="ATD44" s="236"/>
      <c r="ATE44" s="236"/>
      <c r="ATF44" s="208"/>
      <c r="ATH44" s="235"/>
      <c r="ATI44" s="235"/>
      <c r="ATJ44" s="235"/>
      <c r="ATK44" s="235"/>
      <c r="ATL44" s="235"/>
      <c r="ATM44" s="235"/>
      <c r="ATN44" s="235"/>
      <c r="ATO44" s="236"/>
      <c r="ATP44" s="236"/>
      <c r="ATQ44" s="208"/>
      <c r="ATS44" s="235"/>
      <c r="ATT44" s="235"/>
      <c r="ATU44" s="235"/>
      <c r="ATV44" s="235"/>
      <c r="ATW44" s="235"/>
      <c r="ATX44" s="235"/>
      <c r="ATY44" s="235"/>
      <c r="ATZ44" s="236"/>
      <c r="AUA44" s="236"/>
      <c r="AUB44" s="208"/>
      <c r="AUD44" s="235"/>
      <c r="AUE44" s="235"/>
      <c r="AUF44" s="235"/>
      <c r="AUG44" s="235"/>
      <c r="AUH44" s="235"/>
      <c r="AUI44" s="235"/>
      <c r="AUJ44" s="235"/>
      <c r="AUK44" s="236"/>
      <c r="AUL44" s="236"/>
      <c r="AUM44" s="208"/>
      <c r="AUO44" s="235"/>
      <c r="AUP44" s="235"/>
      <c r="AUQ44" s="235"/>
      <c r="AUR44" s="235"/>
      <c r="AUS44" s="235"/>
      <c r="AUT44" s="235"/>
      <c r="AUU44" s="235"/>
      <c r="AUV44" s="236"/>
      <c r="AUW44" s="236"/>
      <c r="AUX44" s="208"/>
      <c r="AUZ44" s="235"/>
      <c r="AVA44" s="235"/>
      <c r="AVB44" s="235"/>
      <c r="AVC44" s="235"/>
      <c r="AVD44" s="235"/>
      <c r="AVE44" s="235"/>
      <c r="AVF44" s="235"/>
      <c r="AVG44" s="236"/>
      <c r="AVH44" s="236"/>
      <c r="AVI44" s="208"/>
      <c r="AVK44" s="235"/>
      <c r="AVL44" s="235"/>
      <c r="AVM44" s="235"/>
      <c r="AVN44" s="235"/>
      <c r="AVO44" s="235"/>
      <c r="AVP44" s="235"/>
      <c r="AVQ44" s="235"/>
      <c r="AVR44" s="236"/>
      <c r="AVS44" s="236"/>
      <c r="AVT44" s="208"/>
      <c r="AVV44" s="235"/>
      <c r="AVW44" s="235"/>
      <c r="AVX44" s="235"/>
      <c r="AVY44" s="235"/>
      <c r="AVZ44" s="235"/>
      <c r="AWA44" s="235"/>
      <c r="AWB44" s="235"/>
      <c r="AWC44" s="236"/>
      <c r="AWD44" s="236"/>
      <c r="AWE44" s="208"/>
      <c r="AWG44" s="235"/>
      <c r="AWH44" s="235"/>
      <c r="AWI44" s="235"/>
      <c r="AWJ44" s="235"/>
      <c r="AWK44" s="235"/>
      <c r="AWL44" s="235"/>
      <c r="AWM44" s="235"/>
      <c r="AWN44" s="236"/>
      <c r="AWO44" s="236"/>
      <c r="AWP44" s="208"/>
      <c r="AWR44" s="235"/>
      <c r="AWS44" s="235"/>
      <c r="AWT44" s="235"/>
      <c r="AWU44" s="235"/>
      <c r="AWV44" s="235"/>
      <c r="AWW44" s="235"/>
      <c r="AWX44" s="235"/>
      <c r="AWY44" s="236"/>
      <c r="AWZ44" s="236"/>
      <c r="AXA44" s="208"/>
      <c r="AXC44" s="235"/>
      <c r="AXD44" s="235"/>
      <c r="AXE44" s="235"/>
      <c r="AXF44" s="235"/>
      <c r="AXG44" s="235"/>
      <c r="AXH44" s="235"/>
      <c r="AXI44" s="235"/>
      <c r="AXJ44" s="236"/>
      <c r="AXK44" s="236"/>
      <c r="AXL44" s="208"/>
      <c r="AXN44" s="235"/>
      <c r="AXO44" s="235"/>
      <c r="AXP44" s="235"/>
      <c r="AXQ44" s="235"/>
      <c r="AXR44" s="235"/>
      <c r="AXS44" s="235"/>
      <c r="AXT44" s="235"/>
      <c r="AXU44" s="236"/>
      <c r="AXV44" s="236"/>
      <c r="AXW44" s="208"/>
      <c r="AXY44" s="235"/>
      <c r="AXZ44" s="235"/>
      <c r="AYA44" s="235"/>
      <c r="AYB44" s="235"/>
      <c r="AYC44" s="235"/>
      <c r="AYD44" s="235"/>
      <c r="AYE44" s="235"/>
      <c r="AYF44" s="236"/>
      <c r="AYG44" s="236"/>
      <c r="AYH44" s="208"/>
      <c r="AYJ44" s="235"/>
      <c r="AYK44" s="235"/>
      <c r="AYL44" s="235"/>
      <c r="AYM44" s="235"/>
      <c r="AYN44" s="235"/>
      <c r="AYO44" s="235"/>
      <c r="AYP44" s="235"/>
      <c r="AYQ44" s="236"/>
      <c r="AYR44" s="236"/>
      <c r="AYS44" s="208"/>
      <c r="AYU44" s="235"/>
      <c r="AYV44" s="235"/>
      <c r="AYW44" s="235"/>
      <c r="AYX44" s="235"/>
      <c r="AYY44" s="235"/>
      <c r="AYZ44" s="235"/>
      <c r="AZA44" s="235"/>
      <c r="AZB44" s="236"/>
      <c r="AZC44" s="236"/>
      <c r="AZD44" s="208"/>
      <c r="AZF44" s="235"/>
      <c r="AZG44" s="235"/>
      <c r="AZH44" s="235"/>
      <c r="AZI44" s="235"/>
      <c r="AZJ44" s="235"/>
      <c r="AZK44" s="235"/>
      <c r="AZL44" s="235"/>
      <c r="AZM44" s="236"/>
      <c r="AZN44" s="236"/>
      <c r="AZO44" s="208"/>
      <c r="AZQ44" s="235"/>
      <c r="AZR44" s="235"/>
      <c r="AZS44" s="235"/>
      <c r="AZT44" s="235"/>
      <c r="AZU44" s="235"/>
      <c r="AZV44" s="235"/>
      <c r="AZW44" s="235"/>
      <c r="AZX44" s="236"/>
      <c r="AZY44" s="236"/>
      <c r="AZZ44" s="208"/>
      <c r="BAB44" s="235"/>
      <c r="BAC44" s="235"/>
      <c r="BAD44" s="235"/>
      <c r="BAE44" s="235"/>
      <c r="BAF44" s="235"/>
      <c r="BAG44" s="235"/>
      <c r="BAH44" s="235"/>
      <c r="BAI44" s="236"/>
      <c r="BAJ44" s="236"/>
      <c r="BAK44" s="208"/>
      <c r="BAM44" s="235"/>
      <c r="BAN44" s="235"/>
      <c r="BAO44" s="235"/>
      <c r="BAP44" s="235"/>
      <c r="BAQ44" s="235"/>
      <c r="BAR44" s="235"/>
      <c r="BAS44" s="235"/>
      <c r="BAT44" s="236"/>
      <c r="BAU44" s="236"/>
      <c r="BAV44" s="208"/>
      <c r="BAX44" s="235"/>
      <c r="BAY44" s="235"/>
      <c r="BAZ44" s="235"/>
      <c r="BBA44" s="235"/>
      <c r="BBB44" s="235"/>
      <c r="BBC44" s="235"/>
      <c r="BBD44" s="235"/>
      <c r="BBE44" s="236"/>
      <c r="BBF44" s="236"/>
      <c r="BBG44" s="208"/>
      <c r="BBI44" s="235"/>
      <c r="BBJ44" s="235"/>
      <c r="BBK44" s="235"/>
      <c r="BBL44" s="235"/>
      <c r="BBM44" s="235"/>
      <c r="BBN44" s="235"/>
      <c r="BBO44" s="235"/>
      <c r="BBP44" s="236"/>
      <c r="BBQ44" s="236"/>
      <c r="BBR44" s="208"/>
      <c r="BBT44" s="235"/>
      <c r="BBU44" s="235"/>
      <c r="BBV44" s="235"/>
      <c r="BBW44" s="235"/>
      <c r="BBX44" s="235"/>
      <c r="BBY44" s="235"/>
      <c r="BBZ44" s="235"/>
      <c r="BCA44" s="236"/>
      <c r="BCB44" s="236"/>
      <c r="BCC44" s="208"/>
      <c r="BCE44" s="235"/>
      <c r="BCF44" s="235"/>
      <c r="BCG44" s="235"/>
      <c r="BCH44" s="235"/>
      <c r="BCI44" s="235"/>
      <c r="BCJ44" s="235"/>
      <c r="BCK44" s="235"/>
      <c r="BCL44" s="236"/>
      <c r="BCM44" s="236"/>
      <c r="BCN44" s="208"/>
      <c r="BCP44" s="235"/>
      <c r="BCQ44" s="235"/>
      <c r="BCR44" s="235"/>
      <c r="BCS44" s="235"/>
      <c r="BCT44" s="235"/>
      <c r="BCU44" s="235"/>
      <c r="BCV44" s="235"/>
      <c r="BCW44" s="236"/>
      <c r="BCX44" s="236"/>
      <c r="BCY44" s="208"/>
      <c r="BDA44" s="235"/>
      <c r="BDB44" s="235"/>
      <c r="BDC44" s="235"/>
      <c r="BDD44" s="235"/>
      <c r="BDE44" s="235"/>
      <c r="BDF44" s="235"/>
      <c r="BDG44" s="235"/>
      <c r="BDH44" s="236"/>
      <c r="BDI44" s="236"/>
      <c r="BDJ44" s="208"/>
      <c r="BDL44" s="235"/>
      <c r="BDM44" s="235"/>
      <c r="BDN44" s="235"/>
      <c r="BDO44" s="235"/>
      <c r="BDP44" s="235"/>
      <c r="BDQ44" s="235"/>
      <c r="BDR44" s="235"/>
      <c r="BDS44" s="236"/>
      <c r="BDT44" s="236"/>
      <c r="BDU44" s="208"/>
      <c r="BDW44" s="235"/>
      <c r="BDX44" s="235"/>
      <c r="BDY44" s="235"/>
      <c r="BDZ44" s="235"/>
      <c r="BEA44" s="235"/>
      <c r="BEB44" s="235"/>
      <c r="BEC44" s="235"/>
      <c r="BED44" s="236"/>
      <c r="BEE44" s="236"/>
      <c r="BEF44" s="208"/>
      <c r="BEH44" s="235"/>
      <c r="BEI44" s="235"/>
      <c r="BEJ44" s="235"/>
      <c r="BEK44" s="235"/>
      <c r="BEL44" s="235"/>
      <c r="BEM44" s="235"/>
      <c r="BEN44" s="235"/>
      <c r="BEO44" s="236"/>
      <c r="BEP44" s="236"/>
      <c r="BEQ44" s="208"/>
      <c r="BES44" s="235"/>
      <c r="BET44" s="235"/>
      <c r="BEU44" s="235"/>
      <c r="BEV44" s="235"/>
      <c r="BEW44" s="235"/>
      <c r="BEX44" s="235"/>
      <c r="BEY44" s="235"/>
      <c r="BEZ44" s="236"/>
      <c r="BFA44" s="236"/>
      <c r="BFB44" s="208"/>
      <c r="BFD44" s="235"/>
      <c r="BFE44" s="235"/>
      <c r="BFF44" s="235"/>
      <c r="BFG44" s="235"/>
      <c r="BFH44" s="235"/>
      <c r="BFI44" s="235"/>
      <c r="BFJ44" s="235"/>
      <c r="BFK44" s="236"/>
      <c r="BFL44" s="236"/>
      <c r="BFM44" s="208"/>
      <c r="BFO44" s="235"/>
      <c r="BFP44" s="235"/>
      <c r="BFQ44" s="235"/>
      <c r="BFR44" s="235"/>
      <c r="BFS44" s="235"/>
      <c r="BFT44" s="235"/>
      <c r="BFU44" s="235"/>
      <c r="BFV44" s="236"/>
      <c r="BFW44" s="236"/>
      <c r="BFX44" s="208"/>
      <c r="BFZ44" s="235"/>
      <c r="BGA44" s="235"/>
      <c r="BGB44" s="235"/>
      <c r="BGC44" s="235"/>
      <c r="BGD44" s="235"/>
      <c r="BGE44" s="235"/>
      <c r="BGF44" s="235"/>
      <c r="BGG44" s="236"/>
      <c r="BGH44" s="236"/>
      <c r="BGI44" s="208"/>
      <c r="BGK44" s="235"/>
      <c r="BGL44" s="235"/>
      <c r="BGM44" s="235"/>
      <c r="BGN44" s="235"/>
      <c r="BGO44" s="235"/>
      <c r="BGP44" s="235"/>
      <c r="BGQ44" s="235"/>
      <c r="BGR44" s="236"/>
      <c r="BGS44" s="236"/>
      <c r="BGT44" s="208"/>
      <c r="BGV44" s="235"/>
      <c r="BGW44" s="235"/>
      <c r="BGX44" s="235"/>
      <c r="BGY44" s="235"/>
      <c r="BGZ44" s="235"/>
      <c r="BHA44" s="235"/>
      <c r="BHB44" s="235"/>
      <c r="BHC44" s="236"/>
      <c r="BHD44" s="236"/>
      <c r="BHE44" s="208"/>
      <c r="BHG44" s="235"/>
      <c r="BHH44" s="235"/>
      <c r="BHI44" s="235"/>
      <c r="BHJ44" s="235"/>
      <c r="BHK44" s="235"/>
      <c r="BHL44" s="235"/>
      <c r="BHM44" s="235"/>
      <c r="BHN44" s="236"/>
      <c r="BHO44" s="236"/>
      <c r="BHP44" s="208"/>
      <c r="BHR44" s="235"/>
      <c r="BHS44" s="235"/>
      <c r="BHT44" s="235"/>
      <c r="BHU44" s="235"/>
      <c r="BHV44" s="235"/>
      <c r="BHW44" s="235"/>
      <c r="BHX44" s="235"/>
      <c r="BHY44" s="236"/>
      <c r="BHZ44" s="236"/>
      <c r="BIA44" s="208"/>
      <c r="BIC44" s="235"/>
      <c r="BID44" s="235"/>
      <c r="BIE44" s="235"/>
      <c r="BIF44" s="235"/>
      <c r="BIG44" s="235"/>
      <c r="BIH44" s="235"/>
      <c r="BII44" s="235"/>
      <c r="BIJ44" s="236"/>
      <c r="BIK44" s="236"/>
      <c r="BIL44" s="208"/>
      <c r="BIN44" s="235"/>
      <c r="BIO44" s="235"/>
      <c r="BIP44" s="235"/>
      <c r="BIQ44" s="235"/>
      <c r="BIR44" s="235"/>
      <c r="BIS44" s="235"/>
      <c r="BIT44" s="235"/>
      <c r="BIU44" s="236"/>
      <c r="BIV44" s="236"/>
      <c r="BIW44" s="208"/>
      <c r="BIY44" s="235"/>
      <c r="BIZ44" s="235"/>
      <c r="BJA44" s="235"/>
      <c r="BJB44" s="235"/>
      <c r="BJC44" s="235"/>
      <c r="BJD44" s="235"/>
      <c r="BJE44" s="235"/>
      <c r="BJF44" s="236"/>
      <c r="BJG44" s="236"/>
      <c r="BJH44" s="208"/>
      <c r="BJJ44" s="235"/>
      <c r="BJK44" s="235"/>
      <c r="BJL44" s="235"/>
      <c r="BJM44" s="235"/>
      <c r="BJN44" s="235"/>
      <c r="BJO44" s="235"/>
      <c r="BJP44" s="235"/>
      <c r="BJQ44" s="236"/>
      <c r="BJR44" s="236"/>
      <c r="BJS44" s="208"/>
      <c r="BJU44" s="235"/>
      <c r="BJV44" s="235"/>
      <c r="BJW44" s="235"/>
      <c r="BJX44" s="235"/>
      <c r="BJY44" s="235"/>
      <c r="BJZ44" s="235"/>
      <c r="BKA44" s="235"/>
      <c r="BKB44" s="236"/>
      <c r="BKC44" s="236"/>
      <c r="BKD44" s="208"/>
      <c r="BKF44" s="235"/>
      <c r="BKG44" s="235"/>
      <c r="BKH44" s="235"/>
      <c r="BKI44" s="235"/>
      <c r="BKJ44" s="235"/>
      <c r="BKK44" s="235"/>
      <c r="BKL44" s="235"/>
      <c r="BKM44" s="236"/>
      <c r="BKN44" s="236"/>
      <c r="BKO44" s="208"/>
      <c r="BKQ44" s="235"/>
      <c r="BKR44" s="235"/>
      <c r="BKS44" s="235"/>
      <c r="BKT44" s="235"/>
      <c r="BKU44" s="235"/>
      <c r="BKV44" s="235"/>
      <c r="BKW44" s="235"/>
      <c r="BKX44" s="236"/>
      <c r="BKY44" s="236"/>
      <c r="BKZ44" s="208"/>
      <c r="BLB44" s="235"/>
      <c r="BLC44" s="235"/>
      <c r="BLD44" s="235"/>
      <c r="BLE44" s="235"/>
      <c r="BLF44" s="235"/>
      <c r="BLG44" s="235"/>
      <c r="BLH44" s="235"/>
      <c r="BLI44" s="236"/>
      <c r="BLJ44" s="236"/>
      <c r="BLK44" s="208"/>
      <c r="BLM44" s="235"/>
      <c r="BLN44" s="235"/>
      <c r="BLO44" s="235"/>
      <c r="BLP44" s="235"/>
      <c r="BLQ44" s="235"/>
      <c r="BLR44" s="235"/>
      <c r="BLS44" s="235"/>
      <c r="BLT44" s="236"/>
      <c r="BLU44" s="236"/>
      <c r="BLV44" s="208"/>
      <c r="BLX44" s="235"/>
      <c r="BLY44" s="235"/>
      <c r="BLZ44" s="235"/>
      <c r="BMA44" s="235"/>
      <c r="BMB44" s="235"/>
      <c r="BMC44" s="235"/>
      <c r="BMD44" s="235"/>
      <c r="BME44" s="236"/>
      <c r="BMF44" s="236"/>
      <c r="BMG44" s="208"/>
      <c r="BMI44" s="235"/>
      <c r="BMJ44" s="235"/>
      <c r="BMK44" s="235"/>
      <c r="BML44" s="235"/>
      <c r="BMM44" s="235"/>
      <c r="BMN44" s="235"/>
      <c r="BMO44" s="235"/>
      <c r="BMP44" s="236"/>
      <c r="BMQ44" s="236"/>
      <c r="BMR44" s="208"/>
      <c r="BMT44" s="235"/>
      <c r="BMU44" s="235"/>
      <c r="BMV44" s="235"/>
      <c r="BMW44" s="235"/>
      <c r="BMX44" s="235"/>
      <c r="BMY44" s="235"/>
      <c r="BMZ44" s="235"/>
      <c r="BNA44" s="236"/>
      <c r="BNB44" s="236"/>
      <c r="BNC44" s="208"/>
      <c r="BNE44" s="235"/>
      <c r="BNF44" s="235"/>
      <c r="BNG44" s="235"/>
      <c r="BNH44" s="235"/>
      <c r="BNI44" s="235"/>
      <c r="BNJ44" s="235"/>
      <c r="BNK44" s="235"/>
      <c r="BNL44" s="236"/>
      <c r="BNM44" s="236"/>
      <c r="BNN44" s="208"/>
      <c r="BNP44" s="235"/>
      <c r="BNQ44" s="235"/>
      <c r="BNR44" s="235"/>
      <c r="BNS44" s="235"/>
      <c r="BNT44" s="235"/>
      <c r="BNU44" s="235"/>
      <c r="BNV44" s="235"/>
      <c r="BNW44" s="236"/>
      <c r="BNX44" s="236"/>
      <c r="BNY44" s="208"/>
      <c r="BOA44" s="235"/>
      <c r="BOB44" s="235"/>
      <c r="BOC44" s="235"/>
      <c r="BOD44" s="235"/>
      <c r="BOE44" s="235"/>
      <c r="BOF44" s="235"/>
      <c r="BOG44" s="235"/>
      <c r="BOH44" s="236"/>
      <c r="BOI44" s="236"/>
      <c r="BOJ44" s="208"/>
      <c r="BOL44" s="235"/>
      <c r="BOM44" s="235"/>
      <c r="BON44" s="235"/>
      <c r="BOO44" s="235"/>
      <c r="BOP44" s="235"/>
      <c r="BOQ44" s="235"/>
      <c r="BOR44" s="235"/>
      <c r="BOS44" s="236"/>
      <c r="BOT44" s="236"/>
      <c r="BOU44" s="208"/>
      <c r="BOW44" s="235"/>
      <c r="BOX44" s="235"/>
      <c r="BOY44" s="235"/>
      <c r="BOZ44" s="235"/>
      <c r="BPA44" s="235"/>
      <c r="BPB44" s="235"/>
      <c r="BPC44" s="235"/>
      <c r="BPD44" s="236"/>
      <c r="BPE44" s="236"/>
      <c r="BPF44" s="208"/>
      <c r="BPH44" s="235"/>
      <c r="BPI44" s="235"/>
      <c r="BPJ44" s="235"/>
      <c r="BPK44" s="235"/>
      <c r="BPL44" s="235"/>
      <c r="BPM44" s="235"/>
      <c r="BPN44" s="235"/>
      <c r="BPO44" s="236"/>
      <c r="BPP44" s="236"/>
      <c r="BPQ44" s="208"/>
      <c r="BPS44" s="235"/>
      <c r="BPT44" s="235"/>
      <c r="BPU44" s="235"/>
      <c r="BPV44" s="235"/>
      <c r="BPW44" s="235"/>
      <c r="BPX44" s="235"/>
      <c r="BPY44" s="235"/>
      <c r="BPZ44" s="236"/>
      <c r="BQA44" s="236"/>
      <c r="BQB44" s="208"/>
      <c r="BQD44" s="235"/>
      <c r="BQE44" s="235"/>
      <c r="BQF44" s="235"/>
      <c r="BQG44" s="235"/>
      <c r="BQH44" s="235"/>
      <c r="BQI44" s="235"/>
      <c r="BQJ44" s="235"/>
      <c r="BQK44" s="236"/>
      <c r="BQL44" s="236"/>
      <c r="BQM44" s="208"/>
      <c r="BQO44" s="235"/>
      <c r="BQP44" s="235"/>
      <c r="BQQ44" s="235"/>
      <c r="BQR44" s="235"/>
      <c r="BQS44" s="235"/>
      <c r="BQT44" s="235"/>
      <c r="BQU44" s="235"/>
      <c r="BQV44" s="236"/>
      <c r="BQW44" s="236"/>
      <c r="BQX44" s="208"/>
      <c r="BQZ44" s="235"/>
      <c r="BRA44" s="235"/>
      <c r="BRB44" s="235"/>
      <c r="BRC44" s="235"/>
      <c r="BRD44" s="235"/>
      <c r="BRE44" s="235"/>
      <c r="BRF44" s="235"/>
      <c r="BRG44" s="236"/>
      <c r="BRH44" s="236"/>
      <c r="BRI44" s="208"/>
      <c r="BRK44" s="235"/>
      <c r="BRL44" s="235"/>
      <c r="BRM44" s="235"/>
      <c r="BRN44" s="235"/>
      <c r="BRO44" s="235"/>
      <c r="BRP44" s="235"/>
      <c r="BRQ44" s="235"/>
      <c r="BRR44" s="236"/>
      <c r="BRS44" s="236"/>
      <c r="BRT44" s="208"/>
      <c r="BRV44" s="235"/>
      <c r="BRW44" s="235"/>
      <c r="BRX44" s="235"/>
      <c r="BRY44" s="235"/>
      <c r="BRZ44" s="235"/>
      <c r="BSA44" s="235"/>
      <c r="BSB44" s="235"/>
      <c r="BSC44" s="236"/>
      <c r="BSD44" s="236"/>
      <c r="BSE44" s="208"/>
      <c r="BSG44" s="235"/>
      <c r="BSH44" s="235"/>
      <c r="BSI44" s="235"/>
      <c r="BSJ44" s="235"/>
      <c r="BSK44" s="235"/>
      <c r="BSL44" s="235"/>
      <c r="BSM44" s="235"/>
      <c r="BSN44" s="236"/>
      <c r="BSO44" s="236"/>
      <c r="BSP44" s="208"/>
      <c r="BSR44" s="235"/>
      <c r="BSS44" s="235"/>
      <c r="BST44" s="235"/>
      <c r="BSU44" s="235"/>
      <c r="BSV44" s="235"/>
      <c r="BSW44" s="235"/>
      <c r="BSX44" s="235"/>
      <c r="BSY44" s="236"/>
      <c r="BSZ44" s="236"/>
      <c r="BTA44" s="208"/>
      <c r="BTC44" s="235"/>
      <c r="BTD44" s="235"/>
      <c r="BTE44" s="235"/>
      <c r="BTF44" s="235"/>
      <c r="BTG44" s="235"/>
      <c r="BTH44" s="235"/>
      <c r="BTI44" s="235"/>
      <c r="BTJ44" s="236"/>
      <c r="BTK44" s="236"/>
      <c r="BTL44" s="208"/>
      <c r="BTN44" s="235"/>
      <c r="BTO44" s="235"/>
      <c r="BTP44" s="235"/>
      <c r="BTQ44" s="235"/>
      <c r="BTR44" s="235"/>
      <c r="BTS44" s="235"/>
      <c r="BTT44" s="235"/>
      <c r="BTU44" s="236"/>
      <c r="BTV44" s="236"/>
      <c r="BTW44" s="208"/>
      <c r="BTY44" s="235"/>
      <c r="BTZ44" s="235"/>
      <c r="BUA44" s="235"/>
      <c r="BUB44" s="235"/>
      <c r="BUC44" s="235"/>
      <c r="BUD44" s="235"/>
      <c r="BUE44" s="235"/>
      <c r="BUF44" s="236"/>
      <c r="BUG44" s="236"/>
      <c r="BUH44" s="208"/>
      <c r="BUJ44" s="235"/>
      <c r="BUK44" s="235"/>
      <c r="BUL44" s="235"/>
      <c r="BUM44" s="235"/>
      <c r="BUN44" s="235"/>
      <c r="BUO44" s="235"/>
      <c r="BUP44" s="235"/>
      <c r="BUQ44" s="236"/>
      <c r="BUR44" s="236"/>
      <c r="BUS44" s="208"/>
      <c r="BUU44" s="235"/>
      <c r="BUV44" s="235"/>
      <c r="BUW44" s="235"/>
      <c r="BUX44" s="235"/>
      <c r="BUY44" s="235"/>
      <c r="BUZ44" s="235"/>
      <c r="BVA44" s="235"/>
      <c r="BVB44" s="236"/>
      <c r="BVC44" s="236"/>
      <c r="BVD44" s="208"/>
      <c r="BVF44" s="235"/>
      <c r="BVG44" s="235"/>
      <c r="BVH44" s="235"/>
      <c r="BVI44" s="235"/>
      <c r="BVJ44" s="235"/>
      <c r="BVK44" s="235"/>
      <c r="BVL44" s="235"/>
      <c r="BVM44" s="236"/>
      <c r="BVN44" s="236"/>
      <c r="BVO44" s="208"/>
      <c r="BVQ44" s="235"/>
      <c r="BVR44" s="235"/>
      <c r="BVS44" s="235"/>
      <c r="BVT44" s="235"/>
      <c r="BVU44" s="235"/>
      <c r="BVV44" s="235"/>
      <c r="BVW44" s="235"/>
      <c r="BVX44" s="236"/>
      <c r="BVY44" s="236"/>
      <c r="BVZ44" s="208"/>
      <c r="BWB44" s="235"/>
      <c r="BWC44" s="235"/>
      <c r="BWD44" s="235"/>
      <c r="BWE44" s="235"/>
      <c r="BWF44" s="235"/>
      <c r="BWG44" s="235"/>
      <c r="BWH44" s="235"/>
      <c r="BWI44" s="236"/>
      <c r="BWJ44" s="236"/>
      <c r="BWK44" s="208"/>
      <c r="BWM44" s="235"/>
      <c r="BWN44" s="235"/>
      <c r="BWO44" s="235"/>
      <c r="BWP44" s="235"/>
      <c r="BWQ44" s="235"/>
      <c r="BWR44" s="235"/>
      <c r="BWS44" s="235"/>
      <c r="BWT44" s="236"/>
      <c r="BWU44" s="236"/>
      <c r="BWV44" s="208"/>
      <c r="BWX44" s="235"/>
      <c r="BWY44" s="235"/>
      <c r="BWZ44" s="235"/>
      <c r="BXA44" s="235"/>
      <c r="BXB44" s="235"/>
      <c r="BXC44" s="235"/>
      <c r="BXD44" s="235"/>
      <c r="BXE44" s="236"/>
      <c r="BXF44" s="236"/>
      <c r="BXG44" s="208"/>
      <c r="BXI44" s="235"/>
      <c r="BXJ44" s="235"/>
      <c r="BXK44" s="235"/>
      <c r="BXL44" s="235"/>
      <c r="BXM44" s="235"/>
      <c r="BXN44" s="235"/>
      <c r="BXO44" s="235"/>
      <c r="BXP44" s="236"/>
      <c r="BXQ44" s="236"/>
      <c r="BXR44" s="208"/>
      <c r="BXT44" s="235"/>
      <c r="BXU44" s="235"/>
      <c r="BXV44" s="235"/>
      <c r="BXW44" s="235"/>
      <c r="BXX44" s="235"/>
      <c r="BXY44" s="235"/>
      <c r="BXZ44" s="235"/>
      <c r="BYA44" s="236"/>
      <c r="BYB44" s="236"/>
      <c r="BYC44" s="208"/>
      <c r="BYE44" s="235"/>
      <c r="BYF44" s="235"/>
      <c r="BYG44" s="235"/>
      <c r="BYH44" s="235"/>
      <c r="BYI44" s="235"/>
      <c r="BYJ44" s="235"/>
      <c r="BYK44" s="235"/>
      <c r="BYL44" s="236"/>
      <c r="BYM44" s="236"/>
      <c r="BYN44" s="208"/>
      <c r="BYP44" s="235"/>
      <c r="BYQ44" s="235"/>
      <c r="BYR44" s="235"/>
      <c r="BYS44" s="235"/>
      <c r="BYT44" s="235"/>
      <c r="BYU44" s="235"/>
      <c r="BYV44" s="235"/>
      <c r="BYW44" s="236"/>
      <c r="BYX44" s="236"/>
      <c r="BYY44" s="208"/>
      <c r="BZA44" s="235"/>
      <c r="BZB44" s="235"/>
      <c r="BZC44" s="235"/>
      <c r="BZD44" s="235"/>
      <c r="BZE44" s="235"/>
      <c r="BZF44" s="235"/>
      <c r="BZG44" s="235"/>
      <c r="BZH44" s="236"/>
      <c r="BZI44" s="236"/>
      <c r="BZJ44" s="208"/>
      <c r="BZL44" s="235"/>
      <c r="BZM44" s="235"/>
      <c r="BZN44" s="235"/>
      <c r="BZO44" s="235"/>
      <c r="BZP44" s="235"/>
      <c r="BZQ44" s="235"/>
      <c r="BZR44" s="235"/>
      <c r="BZS44" s="236"/>
      <c r="BZT44" s="236"/>
      <c r="BZU44" s="208"/>
      <c r="BZW44" s="235"/>
      <c r="BZX44" s="235"/>
      <c r="BZY44" s="235"/>
      <c r="BZZ44" s="235"/>
      <c r="CAA44" s="235"/>
      <c r="CAB44" s="235"/>
      <c r="CAC44" s="235"/>
      <c r="CAD44" s="236"/>
      <c r="CAE44" s="236"/>
      <c r="CAF44" s="208"/>
      <c r="CAH44" s="235"/>
      <c r="CAI44" s="235"/>
      <c r="CAJ44" s="235"/>
      <c r="CAK44" s="235"/>
      <c r="CAL44" s="235"/>
      <c r="CAM44" s="235"/>
      <c r="CAN44" s="235"/>
      <c r="CAO44" s="236"/>
      <c r="CAP44" s="236"/>
      <c r="CAQ44" s="208"/>
      <c r="CAS44" s="235"/>
      <c r="CAT44" s="235"/>
      <c r="CAU44" s="235"/>
      <c r="CAV44" s="235"/>
      <c r="CAW44" s="235"/>
      <c r="CAX44" s="235"/>
      <c r="CAY44" s="235"/>
      <c r="CAZ44" s="236"/>
      <c r="CBA44" s="236"/>
      <c r="CBB44" s="208"/>
      <c r="CBD44" s="235"/>
      <c r="CBE44" s="235"/>
      <c r="CBF44" s="235"/>
      <c r="CBG44" s="235"/>
      <c r="CBH44" s="235"/>
      <c r="CBI44" s="235"/>
      <c r="CBJ44" s="235"/>
      <c r="CBK44" s="236"/>
      <c r="CBL44" s="236"/>
      <c r="CBM44" s="208"/>
      <c r="CBO44" s="235"/>
      <c r="CBP44" s="235"/>
      <c r="CBQ44" s="235"/>
      <c r="CBR44" s="235"/>
      <c r="CBS44" s="235"/>
      <c r="CBT44" s="235"/>
      <c r="CBU44" s="235"/>
      <c r="CBV44" s="236"/>
      <c r="CBW44" s="236"/>
      <c r="CBX44" s="208"/>
      <c r="CBZ44" s="235"/>
      <c r="CCA44" s="235"/>
      <c r="CCB44" s="235"/>
      <c r="CCC44" s="235"/>
      <c r="CCD44" s="235"/>
      <c r="CCE44" s="235"/>
      <c r="CCF44" s="235"/>
      <c r="CCG44" s="236"/>
      <c r="CCH44" s="236"/>
      <c r="CCI44" s="208"/>
      <c r="CCK44" s="235"/>
      <c r="CCL44" s="235"/>
      <c r="CCM44" s="235"/>
      <c r="CCN44" s="235"/>
      <c r="CCO44" s="235"/>
      <c r="CCP44" s="235"/>
      <c r="CCQ44" s="235"/>
      <c r="CCR44" s="236"/>
      <c r="CCS44" s="236"/>
      <c r="CCT44" s="208"/>
      <c r="CCV44" s="235"/>
      <c r="CCW44" s="235"/>
      <c r="CCX44" s="235"/>
      <c r="CCY44" s="235"/>
      <c r="CCZ44" s="235"/>
      <c r="CDA44" s="235"/>
      <c r="CDB44" s="235"/>
      <c r="CDC44" s="236"/>
      <c r="CDD44" s="236"/>
      <c r="CDE44" s="208"/>
      <c r="CDG44" s="235"/>
      <c r="CDH44" s="235"/>
      <c r="CDI44" s="235"/>
      <c r="CDJ44" s="235"/>
      <c r="CDK44" s="235"/>
      <c r="CDL44" s="235"/>
      <c r="CDM44" s="235"/>
      <c r="CDN44" s="236"/>
      <c r="CDO44" s="236"/>
      <c r="CDP44" s="208"/>
      <c r="CDR44" s="235"/>
      <c r="CDS44" s="235"/>
      <c r="CDT44" s="235"/>
      <c r="CDU44" s="235"/>
      <c r="CDV44" s="235"/>
      <c r="CDW44" s="235"/>
      <c r="CDX44" s="235"/>
      <c r="CDY44" s="236"/>
      <c r="CDZ44" s="236"/>
      <c r="CEA44" s="208"/>
      <c r="CEC44" s="235"/>
      <c r="CED44" s="235"/>
      <c r="CEE44" s="235"/>
      <c r="CEF44" s="235"/>
      <c r="CEG44" s="235"/>
      <c r="CEH44" s="235"/>
      <c r="CEI44" s="235"/>
      <c r="CEJ44" s="236"/>
      <c r="CEK44" s="236"/>
      <c r="CEL44" s="208"/>
      <c r="CEN44" s="235"/>
      <c r="CEO44" s="235"/>
      <c r="CEP44" s="235"/>
      <c r="CEQ44" s="235"/>
      <c r="CER44" s="235"/>
      <c r="CES44" s="235"/>
      <c r="CET44" s="235"/>
      <c r="CEU44" s="236"/>
      <c r="CEV44" s="236"/>
      <c r="CEW44" s="208"/>
      <c r="CEY44" s="235"/>
      <c r="CEZ44" s="235"/>
      <c r="CFA44" s="235"/>
      <c r="CFB44" s="235"/>
      <c r="CFC44" s="235"/>
      <c r="CFD44" s="235"/>
      <c r="CFE44" s="235"/>
      <c r="CFF44" s="236"/>
      <c r="CFG44" s="236"/>
      <c r="CFH44" s="208"/>
      <c r="CFJ44" s="235"/>
      <c r="CFK44" s="235"/>
      <c r="CFL44" s="235"/>
      <c r="CFM44" s="235"/>
      <c r="CFN44" s="235"/>
      <c r="CFO44" s="235"/>
      <c r="CFP44" s="235"/>
      <c r="CFQ44" s="236"/>
      <c r="CFR44" s="236"/>
      <c r="CFS44" s="208"/>
      <c r="CFU44" s="235"/>
      <c r="CFV44" s="235"/>
      <c r="CFW44" s="235"/>
      <c r="CFX44" s="235"/>
      <c r="CFY44" s="235"/>
      <c r="CFZ44" s="235"/>
      <c r="CGA44" s="235"/>
      <c r="CGB44" s="236"/>
      <c r="CGC44" s="236"/>
      <c r="CGD44" s="208"/>
      <c r="CGF44" s="235"/>
      <c r="CGG44" s="235"/>
      <c r="CGH44" s="235"/>
      <c r="CGI44" s="235"/>
      <c r="CGJ44" s="235"/>
      <c r="CGK44" s="235"/>
      <c r="CGL44" s="235"/>
      <c r="CGM44" s="236"/>
      <c r="CGN44" s="236"/>
      <c r="CGO44" s="208"/>
      <c r="CGQ44" s="235"/>
      <c r="CGR44" s="235"/>
      <c r="CGS44" s="235"/>
      <c r="CGT44" s="235"/>
      <c r="CGU44" s="235"/>
      <c r="CGV44" s="235"/>
      <c r="CGW44" s="235"/>
      <c r="CGX44" s="236"/>
      <c r="CGY44" s="236"/>
      <c r="CGZ44" s="208"/>
      <c r="CHB44" s="235"/>
      <c r="CHC44" s="235"/>
      <c r="CHD44" s="235"/>
      <c r="CHE44" s="235"/>
      <c r="CHF44" s="235"/>
      <c r="CHG44" s="235"/>
      <c r="CHH44" s="235"/>
      <c r="CHI44" s="236"/>
      <c r="CHJ44" s="236"/>
      <c r="CHK44" s="208"/>
      <c r="CHM44" s="235"/>
      <c r="CHN44" s="235"/>
      <c r="CHO44" s="235"/>
      <c r="CHP44" s="235"/>
      <c r="CHQ44" s="235"/>
      <c r="CHR44" s="235"/>
      <c r="CHS44" s="235"/>
      <c r="CHT44" s="236"/>
      <c r="CHU44" s="236"/>
      <c r="CHV44" s="208"/>
      <c r="CHX44" s="235"/>
      <c r="CHY44" s="235"/>
      <c r="CHZ44" s="235"/>
      <c r="CIA44" s="235"/>
      <c r="CIB44" s="235"/>
      <c r="CIC44" s="235"/>
      <c r="CID44" s="235"/>
      <c r="CIE44" s="236"/>
      <c r="CIF44" s="236"/>
      <c r="CIG44" s="208"/>
      <c r="CII44" s="235"/>
      <c r="CIJ44" s="235"/>
      <c r="CIK44" s="235"/>
      <c r="CIL44" s="235"/>
      <c r="CIM44" s="235"/>
      <c r="CIN44" s="235"/>
      <c r="CIO44" s="235"/>
      <c r="CIP44" s="236"/>
      <c r="CIQ44" s="236"/>
      <c r="CIR44" s="208"/>
      <c r="CIT44" s="235"/>
      <c r="CIU44" s="235"/>
      <c r="CIV44" s="235"/>
      <c r="CIW44" s="235"/>
      <c r="CIX44" s="235"/>
      <c r="CIY44" s="235"/>
      <c r="CIZ44" s="235"/>
      <c r="CJA44" s="236"/>
      <c r="CJB44" s="236"/>
      <c r="CJC44" s="208"/>
      <c r="CJE44" s="235"/>
      <c r="CJF44" s="235"/>
      <c r="CJG44" s="235"/>
      <c r="CJH44" s="235"/>
      <c r="CJI44" s="235"/>
      <c r="CJJ44" s="235"/>
      <c r="CJK44" s="235"/>
      <c r="CJL44" s="236"/>
      <c r="CJM44" s="236"/>
      <c r="CJN44" s="208"/>
      <c r="CJP44" s="235"/>
      <c r="CJQ44" s="235"/>
      <c r="CJR44" s="235"/>
      <c r="CJS44" s="235"/>
      <c r="CJT44" s="235"/>
      <c r="CJU44" s="235"/>
      <c r="CJV44" s="235"/>
      <c r="CJW44" s="236"/>
      <c r="CJX44" s="236"/>
      <c r="CJY44" s="208"/>
      <c r="CKA44" s="235"/>
      <c r="CKB44" s="235"/>
      <c r="CKC44" s="235"/>
      <c r="CKD44" s="235"/>
      <c r="CKE44" s="235"/>
      <c r="CKF44" s="235"/>
      <c r="CKG44" s="235"/>
      <c r="CKH44" s="236"/>
      <c r="CKI44" s="236"/>
      <c r="CKJ44" s="208"/>
      <c r="CKL44" s="235"/>
      <c r="CKM44" s="235"/>
      <c r="CKN44" s="235"/>
      <c r="CKO44" s="235"/>
      <c r="CKP44" s="235"/>
      <c r="CKQ44" s="235"/>
      <c r="CKR44" s="235"/>
      <c r="CKS44" s="236"/>
      <c r="CKT44" s="236"/>
      <c r="CKU44" s="208"/>
      <c r="CKW44" s="235"/>
      <c r="CKX44" s="235"/>
      <c r="CKY44" s="235"/>
      <c r="CKZ44" s="235"/>
      <c r="CLA44" s="235"/>
      <c r="CLB44" s="235"/>
      <c r="CLC44" s="235"/>
      <c r="CLD44" s="236"/>
      <c r="CLE44" s="236"/>
      <c r="CLF44" s="208"/>
      <c r="CLH44" s="235"/>
      <c r="CLI44" s="235"/>
      <c r="CLJ44" s="235"/>
      <c r="CLK44" s="235"/>
      <c r="CLL44" s="235"/>
      <c r="CLM44" s="235"/>
      <c r="CLN44" s="235"/>
      <c r="CLO44" s="236"/>
      <c r="CLP44" s="236"/>
      <c r="CLQ44" s="208"/>
      <c r="CLS44" s="235"/>
      <c r="CLT44" s="235"/>
      <c r="CLU44" s="235"/>
      <c r="CLV44" s="235"/>
      <c r="CLW44" s="235"/>
      <c r="CLX44" s="235"/>
      <c r="CLY44" s="235"/>
      <c r="CLZ44" s="236"/>
      <c r="CMA44" s="236"/>
      <c r="CMB44" s="208"/>
      <c r="CMD44" s="235"/>
      <c r="CME44" s="235"/>
      <c r="CMF44" s="235"/>
      <c r="CMG44" s="235"/>
      <c r="CMH44" s="235"/>
      <c r="CMI44" s="235"/>
      <c r="CMJ44" s="235"/>
      <c r="CMK44" s="236"/>
      <c r="CML44" s="236"/>
      <c r="CMM44" s="208"/>
      <c r="CMO44" s="235"/>
      <c r="CMP44" s="235"/>
      <c r="CMQ44" s="235"/>
      <c r="CMR44" s="235"/>
      <c r="CMS44" s="235"/>
      <c r="CMT44" s="235"/>
      <c r="CMU44" s="235"/>
      <c r="CMV44" s="236"/>
      <c r="CMW44" s="236"/>
      <c r="CMX44" s="208"/>
      <c r="CMZ44" s="235"/>
      <c r="CNA44" s="235"/>
      <c r="CNB44" s="235"/>
      <c r="CNC44" s="235"/>
      <c r="CND44" s="235"/>
      <c r="CNE44" s="235"/>
      <c r="CNF44" s="235"/>
      <c r="CNG44" s="236"/>
      <c r="CNH44" s="236"/>
      <c r="CNI44" s="208"/>
      <c r="CNK44" s="235"/>
      <c r="CNL44" s="235"/>
      <c r="CNM44" s="235"/>
      <c r="CNN44" s="235"/>
      <c r="CNO44" s="235"/>
      <c r="CNP44" s="235"/>
      <c r="CNQ44" s="235"/>
      <c r="CNR44" s="236"/>
      <c r="CNS44" s="236"/>
      <c r="CNT44" s="208"/>
      <c r="CNV44" s="235"/>
      <c r="CNW44" s="235"/>
      <c r="CNX44" s="235"/>
      <c r="CNY44" s="235"/>
      <c r="CNZ44" s="235"/>
      <c r="COA44" s="235"/>
      <c r="COB44" s="235"/>
      <c r="COC44" s="236"/>
      <c r="COD44" s="236"/>
      <c r="COE44" s="208"/>
      <c r="COG44" s="235"/>
      <c r="COH44" s="235"/>
      <c r="COI44" s="235"/>
      <c r="COJ44" s="235"/>
      <c r="COK44" s="235"/>
      <c r="COL44" s="235"/>
      <c r="COM44" s="235"/>
      <c r="CON44" s="236"/>
      <c r="COO44" s="236"/>
      <c r="COP44" s="208"/>
      <c r="COR44" s="235"/>
      <c r="COS44" s="235"/>
      <c r="COT44" s="235"/>
      <c r="COU44" s="235"/>
      <c r="COV44" s="235"/>
      <c r="COW44" s="235"/>
      <c r="COX44" s="235"/>
      <c r="COY44" s="236"/>
      <c r="COZ44" s="236"/>
      <c r="CPA44" s="208"/>
      <c r="CPC44" s="235"/>
      <c r="CPD44" s="235"/>
      <c r="CPE44" s="235"/>
      <c r="CPF44" s="235"/>
      <c r="CPG44" s="235"/>
      <c r="CPH44" s="235"/>
      <c r="CPI44" s="235"/>
      <c r="CPJ44" s="236"/>
      <c r="CPK44" s="236"/>
      <c r="CPL44" s="208"/>
      <c r="CPN44" s="235"/>
      <c r="CPO44" s="235"/>
      <c r="CPP44" s="235"/>
      <c r="CPQ44" s="235"/>
      <c r="CPR44" s="235"/>
      <c r="CPS44" s="235"/>
      <c r="CPT44" s="235"/>
      <c r="CPU44" s="236"/>
      <c r="CPV44" s="236"/>
      <c r="CPW44" s="208"/>
      <c r="CPY44" s="235"/>
      <c r="CPZ44" s="235"/>
      <c r="CQA44" s="235"/>
      <c r="CQB44" s="235"/>
      <c r="CQC44" s="235"/>
      <c r="CQD44" s="235"/>
      <c r="CQE44" s="235"/>
      <c r="CQF44" s="236"/>
      <c r="CQG44" s="236"/>
      <c r="CQH44" s="208"/>
      <c r="CQJ44" s="235"/>
      <c r="CQK44" s="235"/>
      <c r="CQL44" s="235"/>
      <c r="CQM44" s="235"/>
      <c r="CQN44" s="235"/>
      <c r="CQO44" s="235"/>
      <c r="CQP44" s="235"/>
      <c r="CQQ44" s="236"/>
      <c r="CQR44" s="236"/>
      <c r="CQS44" s="208"/>
      <c r="CQU44" s="235"/>
      <c r="CQV44" s="235"/>
      <c r="CQW44" s="235"/>
      <c r="CQX44" s="235"/>
      <c r="CQY44" s="235"/>
      <c r="CQZ44" s="235"/>
      <c r="CRA44" s="235"/>
      <c r="CRB44" s="236"/>
      <c r="CRC44" s="236"/>
      <c r="CRD44" s="208"/>
      <c r="CRF44" s="235"/>
      <c r="CRG44" s="235"/>
      <c r="CRH44" s="235"/>
      <c r="CRI44" s="235"/>
      <c r="CRJ44" s="235"/>
      <c r="CRK44" s="235"/>
      <c r="CRL44" s="235"/>
      <c r="CRM44" s="236"/>
      <c r="CRN44" s="236"/>
      <c r="CRO44" s="208"/>
      <c r="CRQ44" s="235"/>
      <c r="CRR44" s="235"/>
      <c r="CRS44" s="235"/>
      <c r="CRT44" s="235"/>
      <c r="CRU44" s="235"/>
      <c r="CRV44" s="235"/>
      <c r="CRW44" s="235"/>
      <c r="CRX44" s="236"/>
      <c r="CRY44" s="236"/>
      <c r="CRZ44" s="208"/>
      <c r="CSB44" s="235"/>
      <c r="CSC44" s="235"/>
      <c r="CSD44" s="235"/>
      <c r="CSE44" s="235"/>
      <c r="CSF44" s="235"/>
      <c r="CSG44" s="235"/>
      <c r="CSH44" s="235"/>
      <c r="CSI44" s="236"/>
      <c r="CSJ44" s="236"/>
      <c r="CSK44" s="208"/>
      <c r="CSM44" s="235"/>
      <c r="CSN44" s="235"/>
      <c r="CSO44" s="235"/>
      <c r="CSP44" s="235"/>
      <c r="CSQ44" s="235"/>
      <c r="CSR44" s="235"/>
      <c r="CSS44" s="235"/>
      <c r="CST44" s="236"/>
      <c r="CSU44" s="236"/>
      <c r="CSV44" s="208"/>
      <c r="CSX44" s="235"/>
      <c r="CSY44" s="235"/>
      <c r="CSZ44" s="235"/>
      <c r="CTA44" s="235"/>
      <c r="CTB44" s="235"/>
      <c r="CTC44" s="235"/>
      <c r="CTD44" s="235"/>
      <c r="CTE44" s="236"/>
      <c r="CTF44" s="236"/>
      <c r="CTG44" s="208"/>
      <c r="CTI44" s="235"/>
      <c r="CTJ44" s="235"/>
      <c r="CTK44" s="235"/>
      <c r="CTL44" s="235"/>
      <c r="CTM44" s="235"/>
      <c r="CTN44" s="235"/>
      <c r="CTO44" s="235"/>
      <c r="CTP44" s="236"/>
      <c r="CTQ44" s="236"/>
      <c r="CTR44" s="208"/>
      <c r="CTT44" s="235"/>
      <c r="CTU44" s="235"/>
      <c r="CTV44" s="235"/>
      <c r="CTW44" s="235"/>
      <c r="CTX44" s="235"/>
      <c r="CTY44" s="235"/>
      <c r="CTZ44" s="235"/>
      <c r="CUA44" s="236"/>
      <c r="CUB44" s="236"/>
      <c r="CUC44" s="208"/>
      <c r="CUE44" s="235"/>
      <c r="CUF44" s="235"/>
      <c r="CUG44" s="235"/>
      <c r="CUH44" s="235"/>
      <c r="CUI44" s="235"/>
      <c r="CUJ44" s="235"/>
      <c r="CUK44" s="235"/>
      <c r="CUL44" s="236"/>
      <c r="CUM44" s="236"/>
      <c r="CUN44" s="208"/>
      <c r="CUP44" s="235"/>
      <c r="CUQ44" s="235"/>
      <c r="CUR44" s="235"/>
      <c r="CUS44" s="235"/>
      <c r="CUT44" s="235"/>
      <c r="CUU44" s="235"/>
      <c r="CUV44" s="235"/>
      <c r="CUW44" s="236"/>
      <c r="CUX44" s="236"/>
      <c r="CUY44" s="208"/>
      <c r="CVA44" s="235"/>
      <c r="CVB44" s="235"/>
      <c r="CVC44" s="235"/>
      <c r="CVD44" s="235"/>
      <c r="CVE44" s="235"/>
      <c r="CVF44" s="235"/>
      <c r="CVG44" s="235"/>
      <c r="CVH44" s="236"/>
      <c r="CVI44" s="236"/>
      <c r="CVJ44" s="208"/>
      <c r="CVL44" s="235"/>
      <c r="CVM44" s="235"/>
      <c r="CVN44" s="235"/>
      <c r="CVO44" s="235"/>
      <c r="CVP44" s="235"/>
      <c r="CVQ44" s="235"/>
      <c r="CVR44" s="235"/>
      <c r="CVS44" s="236"/>
      <c r="CVT44" s="236"/>
      <c r="CVU44" s="208"/>
      <c r="CVW44" s="235"/>
      <c r="CVX44" s="235"/>
      <c r="CVY44" s="235"/>
      <c r="CVZ44" s="235"/>
      <c r="CWA44" s="235"/>
      <c r="CWB44" s="235"/>
      <c r="CWC44" s="235"/>
      <c r="CWD44" s="236"/>
      <c r="CWE44" s="236"/>
      <c r="CWF44" s="208"/>
      <c r="CWH44" s="235"/>
      <c r="CWI44" s="235"/>
      <c r="CWJ44" s="235"/>
      <c r="CWK44" s="235"/>
      <c r="CWL44" s="235"/>
      <c r="CWM44" s="235"/>
      <c r="CWN44" s="235"/>
      <c r="CWO44" s="236"/>
      <c r="CWP44" s="236"/>
      <c r="CWQ44" s="208"/>
      <c r="CWS44" s="235"/>
      <c r="CWT44" s="235"/>
      <c r="CWU44" s="235"/>
      <c r="CWV44" s="235"/>
      <c r="CWW44" s="235"/>
      <c r="CWX44" s="235"/>
      <c r="CWY44" s="235"/>
      <c r="CWZ44" s="236"/>
      <c r="CXA44" s="236"/>
      <c r="CXB44" s="208"/>
      <c r="CXD44" s="235"/>
      <c r="CXE44" s="235"/>
      <c r="CXF44" s="235"/>
      <c r="CXG44" s="235"/>
      <c r="CXH44" s="235"/>
      <c r="CXI44" s="235"/>
      <c r="CXJ44" s="235"/>
      <c r="CXK44" s="236"/>
      <c r="CXL44" s="236"/>
      <c r="CXM44" s="208"/>
      <c r="CXO44" s="235"/>
      <c r="CXP44" s="235"/>
      <c r="CXQ44" s="235"/>
      <c r="CXR44" s="235"/>
      <c r="CXS44" s="235"/>
      <c r="CXT44" s="235"/>
      <c r="CXU44" s="235"/>
      <c r="CXV44" s="236"/>
      <c r="CXW44" s="236"/>
      <c r="CXX44" s="208"/>
      <c r="CXZ44" s="235"/>
      <c r="CYA44" s="235"/>
      <c r="CYB44" s="235"/>
      <c r="CYC44" s="235"/>
      <c r="CYD44" s="235"/>
      <c r="CYE44" s="235"/>
      <c r="CYF44" s="235"/>
      <c r="CYG44" s="236"/>
      <c r="CYH44" s="236"/>
      <c r="CYI44" s="208"/>
      <c r="CYK44" s="235"/>
      <c r="CYL44" s="235"/>
      <c r="CYM44" s="235"/>
      <c r="CYN44" s="235"/>
      <c r="CYO44" s="235"/>
      <c r="CYP44" s="235"/>
      <c r="CYQ44" s="235"/>
      <c r="CYR44" s="236"/>
      <c r="CYS44" s="236"/>
      <c r="CYT44" s="208"/>
      <c r="CYV44" s="235"/>
      <c r="CYW44" s="235"/>
      <c r="CYX44" s="235"/>
      <c r="CYY44" s="235"/>
      <c r="CYZ44" s="235"/>
      <c r="CZA44" s="235"/>
      <c r="CZB44" s="235"/>
      <c r="CZC44" s="236"/>
      <c r="CZD44" s="236"/>
      <c r="CZE44" s="208"/>
      <c r="CZG44" s="235"/>
      <c r="CZH44" s="235"/>
      <c r="CZI44" s="235"/>
      <c r="CZJ44" s="235"/>
      <c r="CZK44" s="235"/>
      <c r="CZL44" s="235"/>
      <c r="CZM44" s="235"/>
      <c r="CZN44" s="236"/>
      <c r="CZO44" s="236"/>
      <c r="CZP44" s="208"/>
      <c r="CZR44" s="235"/>
      <c r="CZS44" s="235"/>
      <c r="CZT44" s="235"/>
      <c r="CZU44" s="235"/>
      <c r="CZV44" s="235"/>
      <c r="CZW44" s="235"/>
      <c r="CZX44" s="235"/>
      <c r="CZY44" s="236"/>
      <c r="CZZ44" s="236"/>
      <c r="DAA44" s="208"/>
      <c r="DAC44" s="235"/>
      <c r="DAD44" s="235"/>
      <c r="DAE44" s="235"/>
      <c r="DAF44" s="235"/>
      <c r="DAG44" s="235"/>
      <c r="DAH44" s="235"/>
      <c r="DAI44" s="235"/>
      <c r="DAJ44" s="236"/>
      <c r="DAK44" s="236"/>
      <c r="DAL44" s="208"/>
      <c r="DAN44" s="235"/>
      <c r="DAO44" s="235"/>
      <c r="DAP44" s="235"/>
      <c r="DAQ44" s="235"/>
      <c r="DAR44" s="235"/>
      <c r="DAS44" s="235"/>
      <c r="DAT44" s="235"/>
      <c r="DAU44" s="236"/>
      <c r="DAV44" s="236"/>
      <c r="DAW44" s="208"/>
      <c r="DAY44" s="235"/>
      <c r="DAZ44" s="235"/>
      <c r="DBA44" s="235"/>
      <c r="DBB44" s="235"/>
      <c r="DBC44" s="235"/>
      <c r="DBD44" s="235"/>
      <c r="DBE44" s="235"/>
      <c r="DBF44" s="236"/>
      <c r="DBG44" s="236"/>
      <c r="DBH44" s="208"/>
      <c r="DBJ44" s="235"/>
      <c r="DBK44" s="235"/>
      <c r="DBL44" s="235"/>
      <c r="DBM44" s="235"/>
      <c r="DBN44" s="235"/>
      <c r="DBO44" s="235"/>
      <c r="DBP44" s="235"/>
      <c r="DBQ44" s="236"/>
      <c r="DBR44" s="236"/>
      <c r="DBS44" s="208"/>
      <c r="DBU44" s="235"/>
      <c r="DBV44" s="235"/>
      <c r="DBW44" s="235"/>
      <c r="DBX44" s="235"/>
      <c r="DBY44" s="235"/>
      <c r="DBZ44" s="235"/>
      <c r="DCA44" s="235"/>
      <c r="DCB44" s="236"/>
      <c r="DCC44" s="236"/>
      <c r="DCD44" s="208"/>
      <c r="DCF44" s="235"/>
      <c r="DCG44" s="235"/>
      <c r="DCH44" s="235"/>
      <c r="DCI44" s="235"/>
      <c r="DCJ44" s="235"/>
      <c r="DCK44" s="235"/>
      <c r="DCL44" s="235"/>
      <c r="DCM44" s="236"/>
      <c r="DCN44" s="236"/>
      <c r="DCO44" s="208"/>
      <c r="DCQ44" s="235"/>
      <c r="DCR44" s="235"/>
      <c r="DCS44" s="235"/>
      <c r="DCT44" s="235"/>
      <c r="DCU44" s="235"/>
      <c r="DCV44" s="235"/>
      <c r="DCW44" s="235"/>
      <c r="DCX44" s="236"/>
      <c r="DCY44" s="236"/>
      <c r="DCZ44" s="208"/>
      <c r="DDB44" s="235"/>
      <c r="DDC44" s="235"/>
      <c r="DDD44" s="235"/>
      <c r="DDE44" s="235"/>
      <c r="DDF44" s="235"/>
      <c r="DDG44" s="235"/>
      <c r="DDH44" s="235"/>
      <c r="DDI44" s="236"/>
      <c r="DDJ44" s="236"/>
      <c r="DDK44" s="208"/>
      <c r="DDM44" s="235"/>
      <c r="DDN44" s="235"/>
      <c r="DDO44" s="235"/>
      <c r="DDP44" s="235"/>
      <c r="DDQ44" s="235"/>
      <c r="DDR44" s="235"/>
      <c r="DDS44" s="235"/>
      <c r="DDT44" s="236"/>
      <c r="DDU44" s="236"/>
      <c r="DDV44" s="208"/>
      <c r="DDX44" s="235"/>
      <c r="DDY44" s="235"/>
      <c r="DDZ44" s="235"/>
      <c r="DEA44" s="235"/>
      <c r="DEB44" s="235"/>
      <c r="DEC44" s="235"/>
      <c r="DED44" s="235"/>
      <c r="DEE44" s="236"/>
      <c r="DEF44" s="236"/>
      <c r="DEG44" s="208"/>
      <c r="DEI44" s="235"/>
      <c r="DEJ44" s="235"/>
      <c r="DEK44" s="235"/>
      <c r="DEL44" s="235"/>
      <c r="DEM44" s="235"/>
      <c r="DEN44" s="235"/>
      <c r="DEO44" s="235"/>
      <c r="DEP44" s="236"/>
      <c r="DEQ44" s="236"/>
      <c r="DER44" s="208"/>
      <c r="DET44" s="235"/>
      <c r="DEU44" s="235"/>
      <c r="DEV44" s="235"/>
      <c r="DEW44" s="235"/>
      <c r="DEX44" s="235"/>
      <c r="DEY44" s="235"/>
      <c r="DEZ44" s="235"/>
      <c r="DFA44" s="236"/>
      <c r="DFB44" s="236"/>
      <c r="DFC44" s="208"/>
      <c r="DFE44" s="235"/>
      <c r="DFF44" s="235"/>
      <c r="DFG44" s="235"/>
      <c r="DFH44" s="235"/>
      <c r="DFI44" s="235"/>
      <c r="DFJ44" s="235"/>
      <c r="DFK44" s="235"/>
      <c r="DFL44" s="236"/>
      <c r="DFM44" s="236"/>
      <c r="DFN44" s="208"/>
      <c r="DFP44" s="235"/>
      <c r="DFQ44" s="235"/>
      <c r="DFR44" s="235"/>
      <c r="DFS44" s="235"/>
      <c r="DFT44" s="235"/>
      <c r="DFU44" s="235"/>
      <c r="DFV44" s="235"/>
      <c r="DFW44" s="236"/>
      <c r="DFX44" s="236"/>
      <c r="DFY44" s="208"/>
      <c r="DGA44" s="235"/>
      <c r="DGB44" s="235"/>
      <c r="DGC44" s="235"/>
      <c r="DGD44" s="235"/>
      <c r="DGE44" s="235"/>
      <c r="DGF44" s="235"/>
      <c r="DGG44" s="235"/>
      <c r="DGH44" s="236"/>
      <c r="DGI44" s="236"/>
      <c r="DGJ44" s="208"/>
      <c r="DGL44" s="235"/>
      <c r="DGM44" s="235"/>
      <c r="DGN44" s="235"/>
      <c r="DGO44" s="235"/>
      <c r="DGP44" s="235"/>
      <c r="DGQ44" s="235"/>
      <c r="DGR44" s="235"/>
      <c r="DGS44" s="236"/>
      <c r="DGT44" s="236"/>
      <c r="DGU44" s="208"/>
      <c r="DGW44" s="235"/>
      <c r="DGX44" s="235"/>
      <c r="DGY44" s="235"/>
      <c r="DGZ44" s="235"/>
      <c r="DHA44" s="235"/>
      <c r="DHB44" s="235"/>
      <c r="DHC44" s="235"/>
      <c r="DHD44" s="236"/>
      <c r="DHE44" s="236"/>
      <c r="DHF44" s="208"/>
      <c r="DHH44" s="235"/>
      <c r="DHI44" s="235"/>
      <c r="DHJ44" s="235"/>
      <c r="DHK44" s="235"/>
      <c r="DHL44" s="235"/>
      <c r="DHM44" s="235"/>
      <c r="DHN44" s="235"/>
      <c r="DHO44" s="236"/>
      <c r="DHP44" s="236"/>
      <c r="DHQ44" s="208"/>
      <c r="DHS44" s="235"/>
      <c r="DHT44" s="235"/>
      <c r="DHU44" s="235"/>
      <c r="DHV44" s="235"/>
      <c r="DHW44" s="235"/>
      <c r="DHX44" s="235"/>
      <c r="DHY44" s="235"/>
      <c r="DHZ44" s="236"/>
      <c r="DIA44" s="236"/>
      <c r="DIB44" s="208"/>
      <c r="DID44" s="235"/>
      <c r="DIE44" s="235"/>
      <c r="DIF44" s="235"/>
      <c r="DIG44" s="235"/>
      <c r="DIH44" s="235"/>
      <c r="DII44" s="235"/>
      <c r="DIJ44" s="235"/>
      <c r="DIK44" s="236"/>
      <c r="DIL44" s="236"/>
      <c r="DIM44" s="208"/>
      <c r="DIO44" s="235"/>
      <c r="DIP44" s="235"/>
      <c r="DIQ44" s="235"/>
      <c r="DIR44" s="235"/>
      <c r="DIS44" s="235"/>
      <c r="DIT44" s="235"/>
      <c r="DIU44" s="235"/>
      <c r="DIV44" s="236"/>
      <c r="DIW44" s="236"/>
      <c r="DIX44" s="208"/>
      <c r="DIZ44" s="235"/>
      <c r="DJA44" s="235"/>
      <c r="DJB44" s="235"/>
      <c r="DJC44" s="235"/>
      <c r="DJD44" s="235"/>
      <c r="DJE44" s="235"/>
      <c r="DJF44" s="235"/>
      <c r="DJG44" s="236"/>
      <c r="DJH44" s="236"/>
      <c r="DJI44" s="208"/>
      <c r="DJK44" s="235"/>
      <c r="DJL44" s="235"/>
      <c r="DJM44" s="235"/>
      <c r="DJN44" s="235"/>
      <c r="DJO44" s="235"/>
      <c r="DJP44" s="235"/>
      <c r="DJQ44" s="235"/>
      <c r="DJR44" s="236"/>
      <c r="DJS44" s="236"/>
      <c r="DJT44" s="208"/>
      <c r="DJV44" s="235"/>
      <c r="DJW44" s="235"/>
      <c r="DJX44" s="235"/>
      <c r="DJY44" s="235"/>
      <c r="DJZ44" s="235"/>
      <c r="DKA44" s="235"/>
      <c r="DKB44" s="235"/>
      <c r="DKC44" s="236"/>
      <c r="DKD44" s="236"/>
      <c r="DKE44" s="208"/>
      <c r="DKG44" s="235"/>
      <c r="DKH44" s="235"/>
      <c r="DKI44" s="235"/>
      <c r="DKJ44" s="235"/>
      <c r="DKK44" s="235"/>
      <c r="DKL44" s="235"/>
      <c r="DKM44" s="235"/>
      <c r="DKN44" s="236"/>
      <c r="DKO44" s="236"/>
      <c r="DKP44" s="208"/>
      <c r="DKR44" s="235"/>
      <c r="DKS44" s="235"/>
      <c r="DKT44" s="235"/>
      <c r="DKU44" s="235"/>
      <c r="DKV44" s="235"/>
      <c r="DKW44" s="235"/>
      <c r="DKX44" s="235"/>
      <c r="DKY44" s="236"/>
      <c r="DKZ44" s="236"/>
      <c r="DLA44" s="208"/>
      <c r="DLC44" s="235"/>
      <c r="DLD44" s="235"/>
      <c r="DLE44" s="235"/>
      <c r="DLF44" s="235"/>
      <c r="DLG44" s="235"/>
      <c r="DLH44" s="235"/>
      <c r="DLI44" s="235"/>
      <c r="DLJ44" s="236"/>
      <c r="DLK44" s="236"/>
      <c r="DLL44" s="208"/>
      <c r="DLN44" s="235"/>
      <c r="DLO44" s="235"/>
      <c r="DLP44" s="235"/>
      <c r="DLQ44" s="235"/>
      <c r="DLR44" s="235"/>
      <c r="DLS44" s="235"/>
      <c r="DLT44" s="235"/>
      <c r="DLU44" s="236"/>
      <c r="DLV44" s="236"/>
      <c r="DLW44" s="208"/>
      <c r="DLY44" s="235"/>
      <c r="DLZ44" s="235"/>
      <c r="DMA44" s="235"/>
      <c r="DMB44" s="235"/>
      <c r="DMC44" s="235"/>
      <c r="DMD44" s="235"/>
      <c r="DME44" s="235"/>
      <c r="DMF44" s="236"/>
      <c r="DMG44" s="236"/>
      <c r="DMH44" s="208"/>
      <c r="DMJ44" s="235"/>
      <c r="DMK44" s="235"/>
      <c r="DML44" s="235"/>
      <c r="DMM44" s="235"/>
      <c r="DMN44" s="235"/>
      <c r="DMO44" s="235"/>
      <c r="DMP44" s="235"/>
      <c r="DMQ44" s="236"/>
      <c r="DMR44" s="236"/>
      <c r="DMS44" s="208"/>
      <c r="DMU44" s="235"/>
      <c r="DMV44" s="235"/>
      <c r="DMW44" s="235"/>
      <c r="DMX44" s="235"/>
      <c r="DMY44" s="235"/>
      <c r="DMZ44" s="235"/>
      <c r="DNA44" s="235"/>
      <c r="DNB44" s="236"/>
      <c r="DNC44" s="236"/>
      <c r="DND44" s="208"/>
      <c r="DNF44" s="235"/>
      <c r="DNG44" s="235"/>
      <c r="DNH44" s="235"/>
      <c r="DNI44" s="235"/>
      <c r="DNJ44" s="235"/>
      <c r="DNK44" s="235"/>
      <c r="DNL44" s="235"/>
      <c r="DNM44" s="236"/>
      <c r="DNN44" s="236"/>
      <c r="DNO44" s="208"/>
      <c r="DNQ44" s="235"/>
      <c r="DNR44" s="235"/>
      <c r="DNS44" s="235"/>
      <c r="DNT44" s="235"/>
      <c r="DNU44" s="235"/>
      <c r="DNV44" s="235"/>
      <c r="DNW44" s="235"/>
      <c r="DNX44" s="236"/>
      <c r="DNY44" s="236"/>
      <c r="DNZ44" s="208"/>
      <c r="DOB44" s="235"/>
      <c r="DOC44" s="235"/>
      <c r="DOD44" s="235"/>
      <c r="DOE44" s="235"/>
      <c r="DOF44" s="235"/>
      <c r="DOG44" s="235"/>
      <c r="DOH44" s="235"/>
      <c r="DOI44" s="236"/>
      <c r="DOJ44" s="236"/>
      <c r="DOK44" s="208"/>
      <c r="DOM44" s="235"/>
      <c r="DON44" s="235"/>
      <c r="DOO44" s="235"/>
      <c r="DOP44" s="235"/>
      <c r="DOQ44" s="235"/>
      <c r="DOR44" s="235"/>
      <c r="DOS44" s="235"/>
      <c r="DOT44" s="236"/>
      <c r="DOU44" s="236"/>
      <c r="DOV44" s="208"/>
      <c r="DOX44" s="235"/>
      <c r="DOY44" s="235"/>
      <c r="DOZ44" s="235"/>
      <c r="DPA44" s="235"/>
      <c r="DPB44" s="235"/>
      <c r="DPC44" s="235"/>
      <c r="DPD44" s="235"/>
      <c r="DPE44" s="236"/>
      <c r="DPF44" s="236"/>
      <c r="DPG44" s="208"/>
      <c r="DPI44" s="235"/>
      <c r="DPJ44" s="235"/>
      <c r="DPK44" s="235"/>
      <c r="DPL44" s="235"/>
      <c r="DPM44" s="235"/>
      <c r="DPN44" s="235"/>
      <c r="DPO44" s="235"/>
      <c r="DPP44" s="236"/>
      <c r="DPQ44" s="236"/>
      <c r="DPR44" s="208"/>
      <c r="DPT44" s="235"/>
      <c r="DPU44" s="235"/>
      <c r="DPV44" s="235"/>
      <c r="DPW44" s="235"/>
      <c r="DPX44" s="235"/>
      <c r="DPY44" s="235"/>
      <c r="DPZ44" s="235"/>
      <c r="DQA44" s="236"/>
      <c r="DQB44" s="236"/>
      <c r="DQC44" s="208"/>
      <c r="DQE44" s="235"/>
      <c r="DQF44" s="235"/>
      <c r="DQG44" s="235"/>
      <c r="DQH44" s="235"/>
      <c r="DQI44" s="235"/>
      <c r="DQJ44" s="235"/>
      <c r="DQK44" s="235"/>
      <c r="DQL44" s="236"/>
      <c r="DQM44" s="236"/>
      <c r="DQN44" s="208"/>
      <c r="DQP44" s="235"/>
      <c r="DQQ44" s="235"/>
      <c r="DQR44" s="235"/>
      <c r="DQS44" s="235"/>
      <c r="DQT44" s="235"/>
      <c r="DQU44" s="235"/>
      <c r="DQV44" s="235"/>
      <c r="DQW44" s="236"/>
      <c r="DQX44" s="236"/>
      <c r="DQY44" s="208"/>
      <c r="DRA44" s="235"/>
      <c r="DRB44" s="235"/>
      <c r="DRC44" s="235"/>
      <c r="DRD44" s="235"/>
      <c r="DRE44" s="235"/>
      <c r="DRF44" s="235"/>
      <c r="DRG44" s="235"/>
      <c r="DRH44" s="236"/>
      <c r="DRI44" s="236"/>
      <c r="DRJ44" s="208"/>
      <c r="DRL44" s="235"/>
      <c r="DRM44" s="235"/>
      <c r="DRN44" s="235"/>
      <c r="DRO44" s="235"/>
      <c r="DRP44" s="235"/>
      <c r="DRQ44" s="235"/>
      <c r="DRR44" s="235"/>
      <c r="DRS44" s="236"/>
      <c r="DRT44" s="236"/>
      <c r="DRU44" s="208"/>
      <c r="DRW44" s="235"/>
      <c r="DRX44" s="235"/>
      <c r="DRY44" s="235"/>
      <c r="DRZ44" s="235"/>
      <c r="DSA44" s="235"/>
      <c r="DSB44" s="235"/>
      <c r="DSC44" s="235"/>
      <c r="DSD44" s="236"/>
      <c r="DSE44" s="236"/>
      <c r="DSF44" s="208"/>
      <c r="DSH44" s="235"/>
      <c r="DSI44" s="235"/>
      <c r="DSJ44" s="235"/>
      <c r="DSK44" s="235"/>
      <c r="DSL44" s="235"/>
      <c r="DSM44" s="235"/>
      <c r="DSN44" s="235"/>
      <c r="DSO44" s="236"/>
      <c r="DSP44" s="236"/>
      <c r="DSQ44" s="208"/>
      <c r="DSS44" s="235"/>
      <c r="DST44" s="235"/>
      <c r="DSU44" s="235"/>
      <c r="DSV44" s="235"/>
      <c r="DSW44" s="235"/>
      <c r="DSX44" s="235"/>
      <c r="DSY44" s="235"/>
      <c r="DSZ44" s="236"/>
      <c r="DTA44" s="236"/>
      <c r="DTB44" s="208"/>
      <c r="DTD44" s="235"/>
      <c r="DTE44" s="235"/>
      <c r="DTF44" s="235"/>
      <c r="DTG44" s="235"/>
      <c r="DTH44" s="235"/>
      <c r="DTI44" s="235"/>
      <c r="DTJ44" s="235"/>
      <c r="DTK44" s="236"/>
      <c r="DTL44" s="236"/>
      <c r="DTM44" s="208"/>
      <c r="DTO44" s="235"/>
      <c r="DTP44" s="235"/>
      <c r="DTQ44" s="235"/>
      <c r="DTR44" s="235"/>
      <c r="DTS44" s="235"/>
      <c r="DTT44" s="235"/>
      <c r="DTU44" s="235"/>
      <c r="DTV44" s="236"/>
      <c r="DTW44" s="236"/>
      <c r="DTX44" s="208"/>
      <c r="DTZ44" s="235"/>
      <c r="DUA44" s="235"/>
      <c r="DUB44" s="235"/>
      <c r="DUC44" s="235"/>
      <c r="DUD44" s="235"/>
      <c r="DUE44" s="235"/>
      <c r="DUF44" s="235"/>
      <c r="DUG44" s="236"/>
      <c r="DUH44" s="236"/>
      <c r="DUI44" s="208"/>
      <c r="DUK44" s="235"/>
      <c r="DUL44" s="235"/>
      <c r="DUM44" s="235"/>
      <c r="DUN44" s="235"/>
      <c r="DUO44" s="235"/>
      <c r="DUP44" s="235"/>
      <c r="DUQ44" s="235"/>
      <c r="DUR44" s="236"/>
      <c r="DUS44" s="236"/>
      <c r="DUT44" s="208"/>
      <c r="DUV44" s="235"/>
      <c r="DUW44" s="235"/>
      <c r="DUX44" s="235"/>
      <c r="DUY44" s="235"/>
      <c r="DUZ44" s="235"/>
      <c r="DVA44" s="235"/>
      <c r="DVB44" s="235"/>
      <c r="DVC44" s="236"/>
      <c r="DVD44" s="236"/>
      <c r="DVE44" s="208"/>
      <c r="DVG44" s="235"/>
      <c r="DVH44" s="235"/>
      <c r="DVI44" s="235"/>
      <c r="DVJ44" s="235"/>
      <c r="DVK44" s="235"/>
      <c r="DVL44" s="235"/>
      <c r="DVM44" s="235"/>
      <c r="DVN44" s="236"/>
      <c r="DVO44" s="236"/>
      <c r="DVP44" s="208"/>
      <c r="DVR44" s="235"/>
      <c r="DVS44" s="235"/>
      <c r="DVT44" s="235"/>
      <c r="DVU44" s="235"/>
      <c r="DVV44" s="235"/>
      <c r="DVW44" s="235"/>
      <c r="DVX44" s="235"/>
      <c r="DVY44" s="236"/>
      <c r="DVZ44" s="236"/>
      <c r="DWA44" s="208"/>
      <c r="DWC44" s="235"/>
      <c r="DWD44" s="235"/>
      <c r="DWE44" s="235"/>
      <c r="DWF44" s="235"/>
      <c r="DWG44" s="235"/>
      <c r="DWH44" s="235"/>
      <c r="DWI44" s="235"/>
      <c r="DWJ44" s="236"/>
      <c r="DWK44" s="236"/>
      <c r="DWL44" s="208"/>
      <c r="DWN44" s="235"/>
      <c r="DWO44" s="235"/>
      <c r="DWP44" s="235"/>
      <c r="DWQ44" s="235"/>
      <c r="DWR44" s="235"/>
      <c r="DWS44" s="235"/>
      <c r="DWT44" s="235"/>
      <c r="DWU44" s="236"/>
      <c r="DWV44" s="236"/>
      <c r="DWW44" s="208"/>
      <c r="DWY44" s="235"/>
      <c r="DWZ44" s="235"/>
      <c r="DXA44" s="235"/>
      <c r="DXB44" s="235"/>
      <c r="DXC44" s="235"/>
      <c r="DXD44" s="235"/>
      <c r="DXE44" s="235"/>
      <c r="DXF44" s="236"/>
      <c r="DXG44" s="236"/>
      <c r="DXH44" s="208"/>
      <c r="DXJ44" s="235"/>
      <c r="DXK44" s="235"/>
      <c r="DXL44" s="235"/>
      <c r="DXM44" s="235"/>
      <c r="DXN44" s="235"/>
      <c r="DXO44" s="235"/>
      <c r="DXP44" s="235"/>
      <c r="DXQ44" s="236"/>
      <c r="DXR44" s="236"/>
      <c r="DXS44" s="208"/>
      <c r="DXU44" s="235"/>
      <c r="DXV44" s="235"/>
      <c r="DXW44" s="235"/>
      <c r="DXX44" s="235"/>
      <c r="DXY44" s="235"/>
      <c r="DXZ44" s="235"/>
      <c r="DYA44" s="235"/>
      <c r="DYB44" s="236"/>
      <c r="DYC44" s="236"/>
      <c r="DYD44" s="208"/>
      <c r="DYF44" s="235"/>
      <c r="DYG44" s="235"/>
      <c r="DYH44" s="235"/>
      <c r="DYI44" s="235"/>
      <c r="DYJ44" s="235"/>
      <c r="DYK44" s="235"/>
      <c r="DYL44" s="235"/>
      <c r="DYM44" s="236"/>
      <c r="DYN44" s="236"/>
      <c r="DYO44" s="208"/>
      <c r="DYQ44" s="235"/>
      <c r="DYR44" s="235"/>
      <c r="DYS44" s="235"/>
      <c r="DYT44" s="235"/>
      <c r="DYU44" s="235"/>
      <c r="DYV44" s="235"/>
      <c r="DYW44" s="235"/>
      <c r="DYX44" s="236"/>
      <c r="DYY44" s="236"/>
      <c r="DYZ44" s="208"/>
      <c r="DZB44" s="235"/>
      <c r="DZC44" s="235"/>
      <c r="DZD44" s="235"/>
      <c r="DZE44" s="235"/>
      <c r="DZF44" s="235"/>
      <c r="DZG44" s="235"/>
      <c r="DZH44" s="235"/>
      <c r="DZI44" s="236"/>
      <c r="DZJ44" s="236"/>
      <c r="DZK44" s="208"/>
      <c r="DZM44" s="235"/>
      <c r="DZN44" s="235"/>
      <c r="DZO44" s="235"/>
      <c r="DZP44" s="235"/>
      <c r="DZQ44" s="235"/>
      <c r="DZR44" s="235"/>
      <c r="DZS44" s="235"/>
      <c r="DZT44" s="236"/>
      <c r="DZU44" s="236"/>
      <c r="DZV44" s="208"/>
      <c r="DZX44" s="235"/>
      <c r="DZY44" s="235"/>
      <c r="DZZ44" s="235"/>
      <c r="EAA44" s="235"/>
      <c r="EAB44" s="235"/>
      <c r="EAC44" s="235"/>
      <c r="EAD44" s="235"/>
      <c r="EAE44" s="236"/>
      <c r="EAF44" s="236"/>
      <c r="EAG44" s="208"/>
      <c r="EAI44" s="235"/>
      <c r="EAJ44" s="235"/>
      <c r="EAK44" s="235"/>
      <c r="EAL44" s="235"/>
      <c r="EAM44" s="235"/>
      <c r="EAN44" s="235"/>
      <c r="EAO44" s="235"/>
      <c r="EAP44" s="236"/>
      <c r="EAQ44" s="236"/>
      <c r="EAR44" s="208"/>
      <c r="EAT44" s="235"/>
      <c r="EAU44" s="235"/>
      <c r="EAV44" s="235"/>
      <c r="EAW44" s="235"/>
      <c r="EAX44" s="235"/>
      <c r="EAY44" s="235"/>
      <c r="EAZ44" s="235"/>
      <c r="EBA44" s="236"/>
      <c r="EBB44" s="236"/>
      <c r="EBC44" s="208"/>
      <c r="EBE44" s="235"/>
      <c r="EBF44" s="235"/>
      <c r="EBG44" s="235"/>
      <c r="EBH44" s="235"/>
      <c r="EBI44" s="235"/>
      <c r="EBJ44" s="235"/>
      <c r="EBK44" s="235"/>
      <c r="EBL44" s="236"/>
      <c r="EBM44" s="236"/>
      <c r="EBN44" s="208"/>
      <c r="EBP44" s="235"/>
      <c r="EBQ44" s="235"/>
      <c r="EBR44" s="235"/>
      <c r="EBS44" s="235"/>
      <c r="EBT44" s="235"/>
      <c r="EBU44" s="235"/>
      <c r="EBV44" s="235"/>
      <c r="EBW44" s="236"/>
      <c r="EBX44" s="236"/>
      <c r="EBY44" s="208"/>
      <c r="ECA44" s="235"/>
      <c r="ECB44" s="235"/>
      <c r="ECC44" s="235"/>
      <c r="ECD44" s="235"/>
      <c r="ECE44" s="235"/>
      <c r="ECF44" s="235"/>
      <c r="ECG44" s="235"/>
      <c r="ECH44" s="236"/>
      <c r="ECI44" s="236"/>
      <c r="ECJ44" s="208"/>
      <c r="ECL44" s="235"/>
      <c r="ECM44" s="235"/>
      <c r="ECN44" s="235"/>
      <c r="ECO44" s="235"/>
      <c r="ECP44" s="235"/>
      <c r="ECQ44" s="235"/>
      <c r="ECR44" s="235"/>
      <c r="ECS44" s="236"/>
      <c r="ECT44" s="236"/>
      <c r="ECU44" s="208"/>
      <c r="ECW44" s="235"/>
      <c r="ECX44" s="235"/>
      <c r="ECY44" s="235"/>
      <c r="ECZ44" s="235"/>
      <c r="EDA44" s="235"/>
      <c r="EDB44" s="235"/>
      <c r="EDC44" s="235"/>
      <c r="EDD44" s="236"/>
      <c r="EDE44" s="236"/>
      <c r="EDF44" s="208"/>
      <c r="EDH44" s="235"/>
      <c r="EDI44" s="235"/>
      <c r="EDJ44" s="235"/>
      <c r="EDK44" s="235"/>
      <c r="EDL44" s="235"/>
      <c r="EDM44" s="235"/>
      <c r="EDN44" s="235"/>
      <c r="EDO44" s="236"/>
      <c r="EDP44" s="236"/>
      <c r="EDQ44" s="208"/>
      <c r="EDS44" s="235"/>
      <c r="EDT44" s="235"/>
      <c r="EDU44" s="235"/>
      <c r="EDV44" s="235"/>
      <c r="EDW44" s="235"/>
      <c r="EDX44" s="235"/>
      <c r="EDY44" s="235"/>
      <c r="EDZ44" s="236"/>
      <c r="EEA44" s="236"/>
      <c r="EEB44" s="208"/>
      <c r="EED44" s="235"/>
      <c r="EEE44" s="235"/>
      <c r="EEF44" s="235"/>
      <c r="EEG44" s="235"/>
      <c r="EEH44" s="235"/>
      <c r="EEI44" s="235"/>
      <c r="EEJ44" s="235"/>
      <c r="EEK44" s="236"/>
      <c r="EEL44" s="236"/>
      <c r="EEM44" s="208"/>
      <c r="EEO44" s="235"/>
      <c r="EEP44" s="235"/>
      <c r="EEQ44" s="235"/>
      <c r="EER44" s="235"/>
      <c r="EES44" s="235"/>
      <c r="EET44" s="235"/>
      <c r="EEU44" s="235"/>
      <c r="EEV44" s="236"/>
      <c r="EEW44" s="236"/>
      <c r="EEX44" s="208"/>
      <c r="EEZ44" s="235"/>
      <c r="EFA44" s="235"/>
      <c r="EFB44" s="235"/>
      <c r="EFC44" s="235"/>
      <c r="EFD44" s="235"/>
      <c r="EFE44" s="235"/>
      <c r="EFF44" s="235"/>
      <c r="EFG44" s="236"/>
      <c r="EFH44" s="236"/>
      <c r="EFI44" s="208"/>
      <c r="EFK44" s="235"/>
      <c r="EFL44" s="235"/>
      <c r="EFM44" s="235"/>
      <c r="EFN44" s="235"/>
      <c r="EFO44" s="235"/>
      <c r="EFP44" s="235"/>
      <c r="EFQ44" s="235"/>
      <c r="EFR44" s="236"/>
      <c r="EFS44" s="236"/>
      <c r="EFT44" s="208"/>
      <c r="EFV44" s="235"/>
      <c r="EFW44" s="235"/>
      <c r="EFX44" s="235"/>
      <c r="EFY44" s="235"/>
      <c r="EFZ44" s="235"/>
      <c r="EGA44" s="235"/>
      <c r="EGB44" s="235"/>
      <c r="EGC44" s="236"/>
      <c r="EGD44" s="236"/>
      <c r="EGE44" s="208"/>
      <c r="EGG44" s="235"/>
      <c r="EGH44" s="235"/>
      <c r="EGI44" s="235"/>
      <c r="EGJ44" s="235"/>
      <c r="EGK44" s="235"/>
      <c r="EGL44" s="235"/>
      <c r="EGM44" s="235"/>
      <c r="EGN44" s="236"/>
      <c r="EGO44" s="236"/>
      <c r="EGP44" s="208"/>
      <c r="EGR44" s="235"/>
      <c r="EGS44" s="235"/>
      <c r="EGT44" s="235"/>
      <c r="EGU44" s="235"/>
      <c r="EGV44" s="235"/>
      <c r="EGW44" s="235"/>
      <c r="EGX44" s="235"/>
      <c r="EGY44" s="236"/>
      <c r="EGZ44" s="236"/>
      <c r="EHA44" s="208"/>
      <c r="EHC44" s="235"/>
      <c r="EHD44" s="235"/>
      <c r="EHE44" s="235"/>
      <c r="EHF44" s="235"/>
      <c r="EHG44" s="235"/>
      <c r="EHH44" s="235"/>
      <c r="EHI44" s="235"/>
      <c r="EHJ44" s="236"/>
      <c r="EHK44" s="236"/>
      <c r="EHL44" s="208"/>
      <c r="EHN44" s="235"/>
      <c r="EHO44" s="235"/>
      <c r="EHP44" s="235"/>
      <c r="EHQ44" s="235"/>
      <c r="EHR44" s="235"/>
      <c r="EHS44" s="235"/>
      <c r="EHT44" s="235"/>
      <c r="EHU44" s="236"/>
      <c r="EHV44" s="236"/>
      <c r="EHW44" s="208"/>
      <c r="EHY44" s="235"/>
      <c r="EHZ44" s="235"/>
      <c r="EIA44" s="235"/>
      <c r="EIB44" s="235"/>
      <c r="EIC44" s="235"/>
      <c r="EID44" s="235"/>
      <c r="EIE44" s="235"/>
      <c r="EIF44" s="236"/>
      <c r="EIG44" s="236"/>
      <c r="EIH44" s="208"/>
      <c r="EIJ44" s="235"/>
      <c r="EIK44" s="235"/>
      <c r="EIL44" s="235"/>
      <c r="EIM44" s="235"/>
      <c r="EIN44" s="235"/>
      <c r="EIO44" s="235"/>
      <c r="EIP44" s="235"/>
      <c r="EIQ44" s="236"/>
      <c r="EIR44" s="236"/>
      <c r="EIS44" s="208"/>
      <c r="EIU44" s="235"/>
      <c r="EIV44" s="235"/>
      <c r="EIW44" s="235"/>
      <c r="EIX44" s="235"/>
      <c r="EIY44" s="235"/>
      <c r="EIZ44" s="235"/>
      <c r="EJA44" s="235"/>
      <c r="EJB44" s="236"/>
      <c r="EJC44" s="236"/>
      <c r="EJD44" s="208"/>
      <c r="EJF44" s="235"/>
      <c r="EJG44" s="235"/>
      <c r="EJH44" s="235"/>
      <c r="EJI44" s="235"/>
      <c r="EJJ44" s="235"/>
      <c r="EJK44" s="235"/>
      <c r="EJL44" s="235"/>
      <c r="EJM44" s="236"/>
      <c r="EJN44" s="236"/>
      <c r="EJO44" s="208"/>
      <c r="EJQ44" s="235"/>
      <c r="EJR44" s="235"/>
      <c r="EJS44" s="235"/>
      <c r="EJT44" s="235"/>
      <c r="EJU44" s="235"/>
      <c r="EJV44" s="235"/>
      <c r="EJW44" s="235"/>
      <c r="EJX44" s="236"/>
      <c r="EJY44" s="236"/>
      <c r="EJZ44" s="208"/>
      <c r="EKB44" s="235"/>
      <c r="EKC44" s="235"/>
      <c r="EKD44" s="235"/>
      <c r="EKE44" s="235"/>
      <c r="EKF44" s="235"/>
      <c r="EKG44" s="235"/>
      <c r="EKH44" s="235"/>
      <c r="EKI44" s="236"/>
      <c r="EKJ44" s="236"/>
      <c r="EKK44" s="208"/>
      <c r="EKM44" s="235"/>
      <c r="EKN44" s="235"/>
      <c r="EKO44" s="235"/>
      <c r="EKP44" s="235"/>
      <c r="EKQ44" s="235"/>
      <c r="EKR44" s="235"/>
      <c r="EKS44" s="235"/>
      <c r="EKT44" s="236"/>
      <c r="EKU44" s="236"/>
      <c r="EKV44" s="208"/>
      <c r="EKX44" s="235"/>
      <c r="EKY44" s="235"/>
      <c r="EKZ44" s="235"/>
      <c r="ELA44" s="235"/>
      <c r="ELB44" s="235"/>
      <c r="ELC44" s="235"/>
      <c r="ELD44" s="235"/>
      <c r="ELE44" s="236"/>
      <c r="ELF44" s="236"/>
      <c r="ELG44" s="208"/>
      <c r="ELI44" s="235"/>
      <c r="ELJ44" s="235"/>
      <c r="ELK44" s="235"/>
      <c r="ELL44" s="235"/>
      <c r="ELM44" s="235"/>
      <c r="ELN44" s="235"/>
      <c r="ELO44" s="235"/>
      <c r="ELP44" s="236"/>
      <c r="ELQ44" s="236"/>
      <c r="ELR44" s="208"/>
      <c r="ELT44" s="235"/>
      <c r="ELU44" s="235"/>
      <c r="ELV44" s="235"/>
      <c r="ELW44" s="235"/>
      <c r="ELX44" s="235"/>
      <c r="ELY44" s="235"/>
      <c r="ELZ44" s="235"/>
      <c r="EMA44" s="236"/>
      <c r="EMB44" s="236"/>
      <c r="EMC44" s="208"/>
      <c r="EME44" s="235"/>
      <c r="EMF44" s="235"/>
      <c r="EMG44" s="235"/>
      <c r="EMH44" s="235"/>
      <c r="EMI44" s="235"/>
      <c r="EMJ44" s="235"/>
      <c r="EMK44" s="235"/>
      <c r="EML44" s="236"/>
      <c r="EMM44" s="236"/>
      <c r="EMN44" s="208"/>
      <c r="EMP44" s="235"/>
      <c r="EMQ44" s="235"/>
      <c r="EMR44" s="235"/>
      <c r="EMS44" s="235"/>
      <c r="EMT44" s="235"/>
      <c r="EMU44" s="235"/>
      <c r="EMV44" s="235"/>
      <c r="EMW44" s="236"/>
      <c r="EMX44" s="236"/>
      <c r="EMY44" s="208"/>
      <c r="ENA44" s="235"/>
      <c r="ENB44" s="235"/>
      <c r="ENC44" s="235"/>
      <c r="END44" s="235"/>
      <c r="ENE44" s="235"/>
      <c r="ENF44" s="235"/>
      <c r="ENG44" s="235"/>
      <c r="ENH44" s="236"/>
      <c r="ENI44" s="236"/>
      <c r="ENJ44" s="208"/>
      <c r="ENL44" s="235"/>
      <c r="ENM44" s="235"/>
      <c r="ENN44" s="235"/>
      <c r="ENO44" s="235"/>
      <c r="ENP44" s="235"/>
      <c r="ENQ44" s="235"/>
      <c r="ENR44" s="235"/>
      <c r="ENS44" s="236"/>
      <c r="ENT44" s="236"/>
      <c r="ENU44" s="208"/>
      <c r="ENW44" s="235"/>
      <c r="ENX44" s="235"/>
      <c r="ENY44" s="235"/>
      <c r="ENZ44" s="235"/>
      <c r="EOA44" s="235"/>
      <c r="EOB44" s="235"/>
      <c r="EOC44" s="235"/>
      <c r="EOD44" s="236"/>
      <c r="EOE44" s="236"/>
      <c r="EOF44" s="208"/>
      <c r="EOH44" s="235"/>
      <c r="EOI44" s="235"/>
      <c r="EOJ44" s="235"/>
      <c r="EOK44" s="235"/>
      <c r="EOL44" s="235"/>
      <c r="EOM44" s="235"/>
      <c r="EON44" s="235"/>
      <c r="EOO44" s="236"/>
      <c r="EOP44" s="236"/>
      <c r="EOQ44" s="208"/>
      <c r="EOS44" s="235"/>
      <c r="EOT44" s="235"/>
      <c r="EOU44" s="235"/>
      <c r="EOV44" s="235"/>
      <c r="EOW44" s="235"/>
      <c r="EOX44" s="235"/>
      <c r="EOY44" s="235"/>
      <c r="EOZ44" s="236"/>
      <c r="EPA44" s="236"/>
      <c r="EPB44" s="208"/>
      <c r="EPD44" s="235"/>
      <c r="EPE44" s="235"/>
      <c r="EPF44" s="235"/>
      <c r="EPG44" s="235"/>
      <c r="EPH44" s="235"/>
      <c r="EPI44" s="235"/>
      <c r="EPJ44" s="235"/>
      <c r="EPK44" s="236"/>
      <c r="EPL44" s="236"/>
      <c r="EPM44" s="208"/>
      <c r="EPO44" s="235"/>
      <c r="EPP44" s="235"/>
      <c r="EPQ44" s="235"/>
      <c r="EPR44" s="235"/>
      <c r="EPS44" s="235"/>
      <c r="EPT44" s="235"/>
      <c r="EPU44" s="235"/>
      <c r="EPV44" s="236"/>
      <c r="EPW44" s="236"/>
      <c r="EPX44" s="208"/>
      <c r="EPZ44" s="235"/>
      <c r="EQA44" s="235"/>
      <c r="EQB44" s="235"/>
      <c r="EQC44" s="235"/>
      <c r="EQD44" s="235"/>
      <c r="EQE44" s="235"/>
      <c r="EQF44" s="235"/>
      <c r="EQG44" s="236"/>
      <c r="EQH44" s="236"/>
      <c r="EQI44" s="208"/>
      <c r="EQK44" s="235"/>
      <c r="EQL44" s="235"/>
      <c r="EQM44" s="235"/>
      <c r="EQN44" s="235"/>
      <c r="EQO44" s="235"/>
      <c r="EQP44" s="235"/>
      <c r="EQQ44" s="235"/>
      <c r="EQR44" s="236"/>
      <c r="EQS44" s="236"/>
      <c r="EQT44" s="208"/>
      <c r="EQV44" s="235"/>
      <c r="EQW44" s="235"/>
      <c r="EQX44" s="235"/>
      <c r="EQY44" s="235"/>
      <c r="EQZ44" s="235"/>
      <c r="ERA44" s="235"/>
      <c r="ERB44" s="235"/>
      <c r="ERC44" s="236"/>
      <c r="ERD44" s="236"/>
      <c r="ERE44" s="208"/>
      <c r="ERG44" s="235"/>
      <c r="ERH44" s="235"/>
      <c r="ERI44" s="235"/>
      <c r="ERJ44" s="235"/>
      <c r="ERK44" s="235"/>
      <c r="ERL44" s="235"/>
      <c r="ERM44" s="235"/>
      <c r="ERN44" s="236"/>
      <c r="ERO44" s="236"/>
      <c r="ERP44" s="208"/>
      <c r="ERR44" s="235"/>
      <c r="ERS44" s="235"/>
      <c r="ERT44" s="235"/>
      <c r="ERU44" s="235"/>
      <c r="ERV44" s="235"/>
      <c r="ERW44" s="235"/>
      <c r="ERX44" s="235"/>
      <c r="ERY44" s="236"/>
      <c r="ERZ44" s="236"/>
      <c r="ESA44" s="208"/>
      <c r="ESC44" s="235"/>
      <c r="ESD44" s="235"/>
      <c r="ESE44" s="235"/>
      <c r="ESF44" s="235"/>
      <c r="ESG44" s="235"/>
      <c r="ESH44" s="235"/>
      <c r="ESI44" s="235"/>
      <c r="ESJ44" s="236"/>
      <c r="ESK44" s="236"/>
      <c r="ESL44" s="208"/>
      <c r="ESN44" s="235"/>
      <c r="ESO44" s="235"/>
      <c r="ESP44" s="235"/>
      <c r="ESQ44" s="235"/>
      <c r="ESR44" s="235"/>
      <c r="ESS44" s="235"/>
      <c r="EST44" s="235"/>
      <c r="ESU44" s="236"/>
      <c r="ESV44" s="236"/>
      <c r="ESW44" s="208"/>
      <c r="ESY44" s="235"/>
      <c r="ESZ44" s="235"/>
      <c r="ETA44" s="235"/>
      <c r="ETB44" s="235"/>
      <c r="ETC44" s="235"/>
      <c r="ETD44" s="235"/>
      <c r="ETE44" s="235"/>
      <c r="ETF44" s="236"/>
      <c r="ETG44" s="236"/>
      <c r="ETH44" s="208"/>
      <c r="ETJ44" s="235"/>
      <c r="ETK44" s="235"/>
      <c r="ETL44" s="235"/>
      <c r="ETM44" s="235"/>
      <c r="ETN44" s="235"/>
      <c r="ETO44" s="235"/>
      <c r="ETP44" s="235"/>
      <c r="ETQ44" s="236"/>
      <c r="ETR44" s="236"/>
      <c r="ETS44" s="208"/>
      <c r="ETU44" s="235"/>
      <c r="ETV44" s="235"/>
      <c r="ETW44" s="235"/>
      <c r="ETX44" s="235"/>
      <c r="ETY44" s="235"/>
      <c r="ETZ44" s="235"/>
      <c r="EUA44" s="235"/>
      <c r="EUB44" s="236"/>
      <c r="EUC44" s="236"/>
      <c r="EUD44" s="208"/>
      <c r="EUF44" s="235"/>
      <c r="EUG44" s="235"/>
      <c r="EUH44" s="235"/>
      <c r="EUI44" s="235"/>
      <c r="EUJ44" s="235"/>
      <c r="EUK44" s="235"/>
      <c r="EUL44" s="235"/>
      <c r="EUM44" s="236"/>
      <c r="EUN44" s="236"/>
      <c r="EUO44" s="208"/>
      <c r="EUQ44" s="235"/>
      <c r="EUR44" s="235"/>
      <c r="EUS44" s="235"/>
      <c r="EUT44" s="235"/>
      <c r="EUU44" s="235"/>
      <c r="EUV44" s="235"/>
      <c r="EUW44" s="235"/>
      <c r="EUX44" s="236"/>
      <c r="EUY44" s="236"/>
      <c r="EUZ44" s="208"/>
      <c r="EVB44" s="235"/>
      <c r="EVC44" s="235"/>
      <c r="EVD44" s="235"/>
      <c r="EVE44" s="235"/>
      <c r="EVF44" s="235"/>
      <c r="EVG44" s="235"/>
      <c r="EVH44" s="235"/>
      <c r="EVI44" s="236"/>
      <c r="EVJ44" s="236"/>
      <c r="EVK44" s="208"/>
      <c r="EVM44" s="235"/>
      <c r="EVN44" s="235"/>
      <c r="EVO44" s="235"/>
      <c r="EVP44" s="235"/>
      <c r="EVQ44" s="235"/>
      <c r="EVR44" s="235"/>
      <c r="EVS44" s="235"/>
      <c r="EVT44" s="236"/>
      <c r="EVU44" s="236"/>
      <c r="EVV44" s="208"/>
      <c r="EVX44" s="235"/>
      <c r="EVY44" s="235"/>
      <c r="EVZ44" s="235"/>
      <c r="EWA44" s="235"/>
      <c r="EWB44" s="235"/>
      <c r="EWC44" s="235"/>
      <c r="EWD44" s="235"/>
      <c r="EWE44" s="236"/>
      <c r="EWF44" s="236"/>
      <c r="EWG44" s="208"/>
      <c r="EWI44" s="235"/>
      <c r="EWJ44" s="235"/>
      <c r="EWK44" s="235"/>
      <c r="EWL44" s="235"/>
      <c r="EWM44" s="235"/>
      <c r="EWN44" s="235"/>
      <c r="EWO44" s="235"/>
      <c r="EWP44" s="236"/>
      <c r="EWQ44" s="236"/>
      <c r="EWR44" s="208"/>
      <c r="EWT44" s="235"/>
      <c r="EWU44" s="235"/>
      <c r="EWV44" s="235"/>
      <c r="EWW44" s="235"/>
      <c r="EWX44" s="235"/>
      <c r="EWY44" s="235"/>
      <c r="EWZ44" s="235"/>
      <c r="EXA44" s="236"/>
      <c r="EXB44" s="236"/>
      <c r="EXC44" s="208"/>
      <c r="EXE44" s="235"/>
      <c r="EXF44" s="235"/>
      <c r="EXG44" s="235"/>
      <c r="EXH44" s="235"/>
      <c r="EXI44" s="235"/>
      <c r="EXJ44" s="235"/>
      <c r="EXK44" s="235"/>
      <c r="EXL44" s="236"/>
      <c r="EXM44" s="236"/>
      <c r="EXN44" s="208"/>
      <c r="EXP44" s="235"/>
      <c r="EXQ44" s="235"/>
      <c r="EXR44" s="235"/>
      <c r="EXS44" s="235"/>
      <c r="EXT44" s="235"/>
      <c r="EXU44" s="235"/>
      <c r="EXV44" s="235"/>
      <c r="EXW44" s="236"/>
      <c r="EXX44" s="236"/>
      <c r="EXY44" s="208"/>
      <c r="EYA44" s="235"/>
      <c r="EYB44" s="235"/>
      <c r="EYC44" s="235"/>
      <c r="EYD44" s="235"/>
      <c r="EYE44" s="235"/>
      <c r="EYF44" s="235"/>
      <c r="EYG44" s="235"/>
      <c r="EYH44" s="236"/>
      <c r="EYI44" s="236"/>
      <c r="EYJ44" s="208"/>
      <c r="EYL44" s="235"/>
      <c r="EYM44" s="235"/>
      <c r="EYN44" s="235"/>
      <c r="EYO44" s="235"/>
      <c r="EYP44" s="235"/>
      <c r="EYQ44" s="235"/>
      <c r="EYR44" s="235"/>
      <c r="EYS44" s="236"/>
      <c r="EYT44" s="236"/>
      <c r="EYU44" s="208"/>
      <c r="EYW44" s="235"/>
      <c r="EYX44" s="235"/>
      <c r="EYY44" s="235"/>
      <c r="EYZ44" s="235"/>
      <c r="EZA44" s="235"/>
      <c r="EZB44" s="235"/>
      <c r="EZC44" s="235"/>
      <c r="EZD44" s="236"/>
      <c r="EZE44" s="236"/>
      <c r="EZF44" s="208"/>
      <c r="EZH44" s="235"/>
      <c r="EZI44" s="235"/>
      <c r="EZJ44" s="235"/>
      <c r="EZK44" s="235"/>
      <c r="EZL44" s="235"/>
      <c r="EZM44" s="235"/>
      <c r="EZN44" s="235"/>
      <c r="EZO44" s="236"/>
      <c r="EZP44" s="236"/>
      <c r="EZQ44" s="208"/>
      <c r="EZS44" s="235"/>
      <c r="EZT44" s="235"/>
      <c r="EZU44" s="235"/>
      <c r="EZV44" s="235"/>
      <c r="EZW44" s="235"/>
      <c r="EZX44" s="235"/>
      <c r="EZY44" s="235"/>
      <c r="EZZ44" s="236"/>
      <c r="FAA44" s="236"/>
      <c r="FAB44" s="208"/>
      <c r="FAD44" s="235"/>
      <c r="FAE44" s="235"/>
      <c r="FAF44" s="235"/>
      <c r="FAG44" s="235"/>
      <c r="FAH44" s="235"/>
      <c r="FAI44" s="235"/>
      <c r="FAJ44" s="235"/>
      <c r="FAK44" s="236"/>
      <c r="FAL44" s="236"/>
      <c r="FAM44" s="208"/>
      <c r="FAO44" s="235"/>
      <c r="FAP44" s="235"/>
      <c r="FAQ44" s="235"/>
      <c r="FAR44" s="235"/>
      <c r="FAS44" s="235"/>
      <c r="FAT44" s="235"/>
      <c r="FAU44" s="235"/>
      <c r="FAV44" s="236"/>
      <c r="FAW44" s="236"/>
      <c r="FAX44" s="208"/>
      <c r="FAZ44" s="235"/>
      <c r="FBA44" s="235"/>
      <c r="FBB44" s="235"/>
      <c r="FBC44" s="235"/>
      <c r="FBD44" s="235"/>
      <c r="FBE44" s="235"/>
      <c r="FBF44" s="235"/>
      <c r="FBG44" s="236"/>
      <c r="FBH44" s="236"/>
      <c r="FBI44" s="208"/>
      <c r="FBK44" s="235"/>
      <c r="FBL44" s="235"/>
      <c r="FBM44" s="235"/>
      <c r="FBN44" s="235"/>
      <c r="FBO44" s="235"/>
      <c r="FBP44" s="235"/>
      <c r="FBQ44" s="235"/>
      <c r="FBR44" s="236"/>
      <c r="FBS44" s="236"/>
      <c r="FBT44" s="208"/>
      <c r="FBV44" s="235"/>
      <c r="FBW44" s="235"/>
      <c r="FBX44" s="235"/>
      <c r="FBY44" s="235"/>
      <c r="FBZ44" s="235"/>
      <c r="FCA44" s="235"/>
      <c r="FCB44" s="235"/>
      <c r="FCC44" s="236"/>
      <c r="FCD44" s="236"/>
      <c r="FCE44" s="208"/>
      <c r="FCG44" s="235"/>
      <c r="FCH44" s="235"/>
      <c r="FCI44" s="235"/>
      <c r="FCJ44" s="235"/>
      <c r="FCK44" s="235"/>
      <c r="FCL44" s="235"/>
      <c r="FCM44" s="235"/>
      <c r="FCN44" s="236"/>
      <c r="FCO44" s="236"/>
      <c r="FCP44" s="208"/>
      <c r="FCR44" s="235"/>
      <c r="FCS44" s="235"/>
      <c r="FCT44" s="235"/>
      <c r="FCU44" s="235"/>
      <c r="FCV44" s="235"/>
      <c r="FCW44" s="235"/>
      <c r="FCX44" s="235"/>
      <c r="FCY44" s="236"/>
      <c r="FCZ44" s="236"/>
      <c r="FDA44" s="208"/>
      <c r="FDC44" s="235"/>
      <c r="FDD44" s="235"/>
      <c r="FDE44" s="235"/>
      <c r="FDF44" s="235"/>
      <c r="FDG44" s="235"/>
      <c r="FDH44" s="235"/>
      <c r="FDI44" s="235"/>
      <c r="FDJ44" s="236"/>
      <c r="FDK44" s="236"/>
      <c r="FDL44" s="208"/>
      <c r="FDN44" s="235"/>
      <c r="FDO44" s="235"/>
      <c r="FDP44" s="235"/>
      <c r="FDQ44" s="235"/>
      <c r="FDR44" s="235"/>
      <c r="FDS44" s="235"/>
      <c r="FDT44" s="235"/>
      <c r="FDU44" s="236"/>
      <c r="FDV44" s="236"/>
      <c r="FDW44" s="208"/>
      <c r="FDY44" s="235"/>
      <c r="FDZ44" s="235"/>
      <c r="FEA44" s="235"/>
      <c r="FEB44" s="235"/>
      <c r="FEC44" s="235"/>
      <c r="FED44" s="235"/>
      <c r="FEE44" s="235"/>
      <c r="FEF44" s="236"/>
      <c r="FEG44" s="236"/>
      <c r="FEH44" s="208"/>
      <c r="FEJ44" s="235"/>
      <c r="FEK44" s="235"/>
      <c r="FEL44" s="235"/>
      <c r="FEM44" s="235"/>
      <c r="FEN44" s="235"/>
      <c r="FEO44" s="235"/>
      <c r="FEP44" s="235"/>
      <c r="FEQ44" s="236"/>
      <c r="FER44" s="236"/>
      <c r="FES44" s="208"/>
      <c r="FEU44" s="235"/>
      <c r="FEV44" s="235"/>
      <c r="FEW44" s="235"/>
      <c r="FEX44" s="235"/>
      <c r="FEY44" s="235"/>
      <c r="FEZ44" s="235"/>
      <c r="FFA44" s="235"/>
      <c r="FFB44" s="236"/>
      <c r="FFC44" s="236"/>
      <c r="FFD44" s="208"/>
      <c r="FFF44" s="235"/>
      <c r="FFG44" s="235"/>
      <c r="FFH44" s="235"/>
      <c r="FFI44" s="235"/>
      <c r="FFJ44" s="235"/>
      <c r="FFK44" s="235"/>
      <c r="FFL44" s="235"/>
      <c r="FFM44" s="236"/>
      <c r="FFN44" s="236"/>
      <c r="FFO44" s="208"/>
      <c r="FFQ44" s="235"/>
      <c r="FFR44" s="235"/>
      <c r="FFS44" s="235"/>
      <c r="FFT44" s="235"/>
      <c r="FFU44" s="235"/>
      <c r="FFV44" s="235"/>
      <c r="FFW44" s="235"/>
      <c r="FFX44" s="236"/>
      <c r="FFY44" s="236"/>
      <c r="FFZ44" s="208"/>
      <c r="FGB44" s="235"/>
      <c r="FGC44" s="235"/>
      <c r="FGD44" s="235"/>
      <c r="FGE44" s="235"/>
      <c r="FGF44" s="235"/>
      <c r="FGG44" s="235"/>
      <c r="FGH44" s="235"/>
      <c r="FGI44" s="236"/>
      <c r="FGJ44" s="236"/>
      <c r="FGK44" s="208"/>
      <c r="FGM44" s="235"/>
      <c r="FGN44" s="235"/>
      <c r="FGO44" s="235"/>
      <c r="FGP44" s="235"/>
      <c r="FGQ44" s="235"/>
      <c r="FGR44" s="235"/>
      <c r="FGS44" s="235"/>
      <c r="FGT44" s="236"/>
      <c r="FGU44" s="236"/>
      <c r="FGV44" s="208"/>
      <c r="FGX44" s="235"/>
      <c r="FGY44" s="235"/>
      <c r="FGZ44" s="235"/>
      <c r="FHA44" s="235"/>
      <c r="FHB44" s="235"/>
      <c r="FHC44" s="235"/>
      <c r="FHD44" s="235"/>
      <c r="FHE44" s="236"/>
      <c r="FHF44" s="236"/>
      <c r="FHG44" s="208"/>
      <c r="FHI44" s="235"/>
      <c r="FHJ44" s="235"/>
      <c r="FHK44" s="235"/>
      <c r="FHL44" s="235"/>
      <c r="FHM44" s="235"/>
      <c r="FHN44" s="235"/>
      <c r="FHO44" s="235"/>
      <c r="FHP44" s="236"/>
      <c r="FHQ44" s="236"/>
      <c r="FHR44" s="208"/>
      <c r="FHT44" s="235"/>
      <c r="FHU44" s="235"/>
      <c r="FHV44" s="235"/>
      <c r="FHW44" s="235"/>
      <c r="FHX44" s="235"/>
      <c r="FHY44" s="235"/>
      <c r="FHZ44" s="235"/>
      <c r="FIA44" s="236"/>
      <c r="FIB44" s="236"/>
      <c r="FIC44" s="208"/>
      <c r="FIE44" s="235"/>
      <c r="FIF44" s="235"/>
      <c r="FIG44" s="235"/>
      <c r="FIH44" s="235"/>
      <c r="FII44" s="235"/>
      <c r="FIJ44" s="235"/>
      <c r="FIK44" s="235"/>
      <c r="FIL44" s="236"/>
      <c r="FIM44" s="236"/>
      <c r="FIN44" s="208"/>
      <c r="FIP44" s="235"/>
      <c r="FIQ44" s="235"/>
      <c r="FIR44" s="235"/>
      <c r="FIS44" s="235"/>
      <c r="FIT44" s="235"/>
      <c r="FIU44" s="235"/>
      <c r="FIV44" s="235"/>
      <c r="FIW44" s="236"/>
      <c r="FIX44" s="236"/>
      <c r="FIY44" s="208"/>
      <c r="FJA44" s="235"/>
      <c r="FJB44" s="235"/>
      <c r="FJC44" s="235"/>
      <c r="FJD44" s="235"/>
      <c r="FJE44" s="235"/>
      <c r="FJF44" s="235"/>
      <c r="FJG44" s="235"/>
      <c r="FJH44" s="236"/>
      <c r="FJI44" s="236"/>
      <c r="FJJ44" s="208"/>
      <c r="FJL44" s="235"/>
      <c r="FJM44" s="235"/>
      <c r="FJN44" s="235"/>
      <c r="FJO44" s="235"/>
      <c r="FJP44" s="235"/>
      <c r="FJQ44" s="235"/>
      <c r="FJR44" s="235"/>
      <c r="FJS44" s="236"/>
      <c r="FJT44" s="236"/>
      <c r="FJU44" s="208"/>
      <c r="FJW44" s="235"/>
      <c r="FJX44" s="235"/>
      <c r="FJY44" s="235"/>
      <c r="FJZ44" s="235"/>
      <c r="FKA44" s="235"/>
      <c r="FKB44" s="235"/>
      <c r="FKC44" s="235"/>
      <c r="FKD44" s="236"/>
      <c r="FKE44" s="236"/>
      <c r="FKF44" s="208"/>
      <c r="FKH44" s="235"/>
      <c r="FKI44" s="235"/>
      <c r="FKJ44" s="235"/>
      <c r="FKK44" s="235"/>
      <c r="FKL44" s="235"/>
      <c r="FKM44" s="235"/>
      <c r="FKN44" s="235"/>
      <c r="FKO44" s="236"/>
      <c r="FKP44" s="236"/>
      <c r="FKQ44" s="208"/>
      <c r="FKS44" s="235"/>
      <c r="FKT44" s="235"/>
      <c r="FKU44" s="235"/>
      <c r="FKV44" s="235"/>
      <c r="FKW44" s="235"/>
      <c r="FKX44" s="235"/>
      <c r="FKY44" s="235"/>
      <c r="FKZ44" s="236"/>
      <c r="FLA44" s="236"/>
      <c r="FLB44" s="208"/>
      <c r="FLD44" s="235"/>
      <c r="FLE44" s="235"/>
      <c r="FLF44" s="235"/>
      <c r="FLG44" s="235"/>
      <c r="FLH44" s="235"/>
      <c r="FLI44" s="235"/>
      <c r="FLJ44" s="235"/>
      <c r="FLK44" s="236"/>
      <c r="FLL44" s="236"/>
      <c r="FLM44" s="208"/>
      <c r="FLO44" s="235"/>
      <c r="FLP44" s="235"/>
      <c r="FLQ44" s="235"/>
      <c r="FLR44" s="235"/>
      <c r="FLS44" s="235"/>
      <c r="FLT44" s="235"/>
      <c r="FLU44" s="235"/>
      <c r="FLV44" s="236"/>
      <c r="FLW44" s="236"/>
      <c r="FLX44" s="208"/>
      <c r="FLZ44" s="235"/>
      <c r="FMA44" s="235"/>
      <c r="FMB44" s="235"/>
      <c r="FMC44" s="235"/>
      <c r="FMD44" s="235"/>
      <c r="FME44" s="235"/>
      <c r="FMF44" s="235"/>
      <c r="FMG44" s="236"/>
      <c r="FMH44" s="236"/>
      <c r="FMI44" s="208"/>
      <c r="FMK44" s="235"/>
      <c r="FML44" s="235"/>
      <c r="FMM44" s="235"/>
      <c r="FMN44" s="235"/>
      <c r="FMO44" s="235"/>
      <c r="FMP44" s="235"/>
      <c r="FMQ44" s="235"/>
      <c r="FMR44" s="236"/>
      <c r="FMS44" s="236"/>
      <c r="FMT44" s="208"/>
      <c r="FMV44" s="235"/>
      <c r="FMW44" s="235"/>
      <c r="FMX44" s="235"/>
      <c r="FMY44" s="235"/>
      <c r="FMZ44" s="235"/>
      <c r="FNA44" s="235"/>
      <c r="FNB44" s="235"/>
      <c r="FNC44" s="236"/>
      <c r="FND44" s="236"/>
      <c r="FNE44" s="208"/>
      <c r="FNG44" s="235"/>
      <c r="FNH44" s="235"/>
      <c r="FNI44" s="235"/>
      <c r="FNJ44" s="235"/>
      <c r="FNK44" s="235"/>
      <c r="FNL44" s="235"/>
      <c r="FNM44" s="235"/>
      <c r="FNN44" s="236"/>
      <c r="FNO44" s="236"/>
      <c r="FNP44" s="208"/>
      <c r="FNR44" s="235"/>
      <c r="FNS44" s="235"/>
      <c r="FNT44" s="235"/>
      <c r="FNU44" s="235"/>
      <c r="FNV44" s="235"/>
      <c r="FNW44" s="235"/>
      <c r="FNX44" s="235"/>
      <c r="FNY44" s="236"/>
      <c r="FNZ44" s="236"/>
      <c r="FOA44" s="208"/>
      <c r="FOC44" s="235"/>
      <c r="FOD44" s="235"/>
      <c r="FOE44" s="235"/>
      <c r="FOF44" s="235"/>
      <c r="FOG44" s="235"/>
      <c r="FOH44" s="235"/>
      <c r="FOI44" s="235"/>
      <c r="FOJ44" s="236"/>
      <c r="FOK44" s="236"/>
      <c r="FOL44" s="208"/>
      <c r="FON44" s="235"/>
      <c r="FOO44" s="235"/>
      <c r="FOP44" s="235"/>
      <c r="FOQ44" s="235"/>
      <c r="FOR44" s="235"/>
      <c r="FOS44" s="235"/>
      <c r="FOT44" s="235"/>
      <c r="FOU44" s="236"/>
      <c r="FOV44" s="236"/>
      <c r="FOW44" s="208"/>
      <c r="FOY44" s="235"/>
      <c r="FOZ44" s="235"/>
      <c r="FPA44" s="235"/>
      <c r="FPB44" s="235"/>
      <c r="FPC44" s="235"/>
      <c r="FPD44" s="235"/>
      <c r="FPE44" s="235"/>
      <c r="FPF44" s="236"/>
      <c r="FPG44" s="236"/>
      <c r="FPH44" s="208"/>
      <c r="FPJ44" s="235"/>
      <c r="FPK44" s="235"/>
      <c r="FPL44" s="235"/>
      <c r="FPM44" s="235"/>
      <c r="FPN44" s="235"/>
      <c r="FPO44" s="235"/>
      <c r="FPP44" s="235"/>
      <c r="FPQ44" s="236"/>
      <c r="FPR44" s="236"/>
      <c r="FPS44" s="208"/>
      <c r="FPU44" s="235"/>
      <c r="FPV44" s="235"/>
      <c r="FPW44" s="235"/>
      <c r="FPX44" s="235"/>
      <c r="FPY44" s="235"/>
      <c r="FPZ44" s="235"/>
      <c r="FQA44" s="235"/>
      <c r="FQB44" s="236"/>
      <c r="FQC44" s="236"/>
      <c r="FQD44" s="208"/>
      <c r="FQF44" s="235"/>
      <c r="FQG44" s="235"/>
      <c r="FQH44" s="235"/>
      <c r="FQI44" s="235"/>
      <c r="FQJ44" s="235"/>
      <c r="FQK44" s="235"/>
      <c r="FQL44" s="235"/>
      <c r="FQM44" s="236"/>
      <c r="FQN44" s="236"/>
      <c r="FQO44" s="208"/>
      <c r="FQQ44" s="235"/>
      <c r="FQR44" s="235"/>
      <c r="FQS44" s="235"/>
      <c r="FQT44" s="235"/>
      <c r="FQU44" s="235"/>
      <c r="FQV44" s="235"/>
      <c r="FQW44" s="235"/>
      <c r="FQX44" s="236"/>
      <c r="FQY44" s="236"/>
      <c r="FQZ44" s="208"/>
      <c r="FRB44" s="235"/>
      <c r="FRC44" s="235"/>
      <c r="FRD44" s="235"/>
      <c r="FRE44" s="235"/>
      <c r="FRF44" s="235"/>
      <c r="FRG44" s="235"/>
      <c r="FRH44" s="235"/>
      <c r="FRI44" s="236"/>
      <c r="FRJ44" s="236"/>
      <c r="FRK44" s="208"/>
      <c r="FRM44" s="235"/>
      <c r="FRN44" s="235"/>
      <c r="FRO44" s="235"/>
      <c r="FRP44" s="235"/>
      <c r="FRQ44" s="235"/>
      <c r="FRR44" s="235"/>
      <c r="FRS44" s="235"/>
      <c r="FRT44" s="236"/>
      <c r="FRU44" s="236"/>
      <c r="FRV44" s="208"/>
      <c r="FRX44" s="235"/>
      <c r="FRY44" s="235"/>
      <c r="FRZ44" s="235"/>
      <c r="FSA44" s="235"/>
      <c r="FSB44" s="235"/>
      <c r="FSC44" s="235"/>
      <c r="FSD44" s="235"/>
      <c r="FSE44" s="236"/>
      <c r="FSF44" s="236"/>
      <c r="FSG44" s="208"/>
      <c r="FSI44" s="235"/>
      <c r="FSJ44" s="235"/>
      <c r="FSK44" s="235"/>
      <c r="FSL44" s="235"/>
      <c r="FSM44" s="235"/>
      <c r="FSN44" s="235"/>
      <c r="FSO44" s="235"/>
      <c r="FSP44" s="236"/>
      <c r="FSQ44" s="236"/>
      <c r="FSR44" s="208"/>
      <c r="FST44" s="235"/>
      <c r="FSU44" s="235"/>
      <c r="FSV44" s="235"/>
      <c r="FSW44" s="235"/>
      <c r="FSX44" s="235"/>
      <c r="FSY44" s="235"/>
      <c r="FSZ44" s="235"/>
      <c r="FTA44" s="236"/>
      <c r="FTB44" s="236"/>
      <c r="FTC44" s="208"/>
      <c r="FTE44" s="235"/>
      <c r="FTF44" s="235"/>
      <c r="FTG44" s="235"/>
      <c r="FTH44" s="235"/>
      <c r="FTI44" s="235"/>
      <c r="FTJ44" s="235"/>
      <c r="FTK44" s="235"/>
      <c r="FTL44" s="236"/>
      <c r="FTM44" s="236"/>
      <c r="FTN44" s="208"/>
      <c r="FTP44" s="235"/>
      <c r="FTQ44" s="235"/>
      <c r="FTR44" s="235"/>
      <c r="FTS44" s="235"/>
      <c r="FTT44" s="235"/>
      <c r="FTU44" s="235"/>
      <c r="FTV44" s="235"/>
      <c r="FTW44" s="236"/>
      <c r="FTX44" s="236"/>
      <c r="FTY44" s="208"/>
      <c r="FUA44" s="235"/>
      <c r="FUB44" s="235"/>
      <c r="FUC44" s="235"/>
      <c r="FUD44" s="235"/>
      <c r="FUE44" s="235"/>
      <c r="FUF44" s="235"/>
      <c r="FUG44" s="235"/>
      <c r="FUH44" s="236"/>
      <c r="FUI44" s="236"/>
      <c r="FUJ44" s="208"/>
      <c r="FUL44" s="235"/>
      <c r="FUM44" s="235"/>
      <c r="FUN44" s="235"/>
      <c r="FUO44" s="235"/>
      <c r="FUP44" s="235"/>
      <c r="FUQ44" s="235"/>
      <c r="FUR44" s="235"/>
      <c r="FUS44" s="236"/>
      <c r="FUT44" s="236"/>
      <c r="FUU44" s="208"/>
      <c r="FUW44" s="235"/>
      <c r="FUX44" s="235"/>
      <c r="FUY44" s="235"/>
      <c r="FUZ44" s="235"/>
      <c r="FVA44" s="235"/>
      <c r="FVB44" s="235"/>
      <c r="FVC44" s="235"/>
      <c r="FVD44" s="236"/>
      <c r="FVE44" s="236"/>
      <c r="FVF44" s="208"/>
      <c r="FVH44" s="235"/>
      <c r="FVI44" s="235"/>
      <c r="FVJ44" s="235"/>
      <c r="FVK44" s="235"/>
      <c r="FVL44" s="235"/>
      <c r="FVM44" s="235"/>
      <c r="FVN44" s="235"/>
      <c r="FVO44" s="236"/>
      <c r="FVP44" s="236"/>
      <c r="FVQ44" s="208"/>
      <c r="FVS44" s="235"/>
      <c r="FVT44" s="235"/>
      <c r="FVU44" s="235"/>
      <c r="FVV44" s="235"/>
      <c r="FVW44" s="235"/>
      <c r="FVX44" s="235"/>
      <c r="FVY44" s="235"/>
      <c r="FVZ44" s="236"/>
      <c r="FWA44" s="236"/>
      <c r="FWB44" s="208"/>
      <c r="FWD44" s="235"/>
      <c r="FWE44" s="235"/>
      <c r="FWF44" s="235"/>
      <c r="FWG44" s="235"/>
      <c r="FWH44" s="235"/>
      <c r="FWI44" s="235"/>
      <c r="FWJ44" s="235"/>
      <c r="FWK44" s="236"/>
      <c r="FWL44" s="236"/>
      <c r="FWM44" s="208"/>
      <c r="FWO44" s="235"/>
      <c r="FWP44" s="235"/>
      <c r="FWQ44" s="235"/>
      <c r="FWR44" s="235"/>
      <c r="FWS44" s="235"/>
      <c r="FWT44" s="235"/>
      <c r="FWU44" s="235"/>
      <c r="FWV44" s="236"/>
      <c r="FWW44" s="236"/>
      <c r="FWX44" s="208"/>
      <c r="FWZ44" s="235"/>
      <c r="FXA44" s="235"/>
      <c r="FXB44" s="235"/>
      <c r="FXC44" s="235"/>
      <c r="FXD44" s="235"/>
      <c r="FXE44" s="235"/>
      <c r="FXF44" s="235"/>
      <c r="FXG44" s="236"/>
      <c r="FXH44" s="236"/>
      <c r="FXI44" s="208"/>
      <c r="FXK44" s="235"/>
      <c r="FXL44" s="235"/>
      <c r="FXM44" s="235"/>
      <c r="FXN44" s="235"/>
      <c r="FXO44" s="235"/>
      <c r="FXP44" s="235"/>
      <c r="FXQ44" s="235"/>
      <c r="FXR44" s="236"/>
      <c r="FXS44" s="236"/>
      <c r="FXT44" s="208"/>
      <c r="FXV44" s="235"/>
      <c r="FXW44" s="235"/>
      <c r="FXX44" s="235"/>
      <c r="FXY44" s="235"/>
      <c r="FXZ44" s="235"/>
      <c r="FYA44" s="235"/>
      <c r="FYB44" s="235"/>
      <c r="FYC44" s="236"/>
      <c r="FYD44" s="236"/>
      <c r="FYE44" s="208"/>
      <c r="FYG44" s="235"/>
      <c r="FYH44" s="235"/>
      <c r="FYI44" s="235"/>
      <c r="FYJ44" s="235"/>
      <c r="FYK44" s="235"/>
      <c r="FYL44" s="235"/>
      <c r="FYM44" s="235"/>
      <c r="FYN44" s="236"/>
      <c r="FYO44" s="236"/>
      <c r="FYP44" s="208"/>
      <c r="FYR44" s="235"/>
      <c r="FYS44" s="235"/>
      <c r="FYT44" s="235"/>
      <c r="FYU44" s="235"/>
      <c r="FYV44" s="235"/>
      <c r="FYW44" s="235"/>
      <c r="FYX44" s="235"/>
      <c r="FYY44" s="236"/>
      <c r="FYZ44" s="236"/>
      <c r="FZA44" s="208"/>
      <c r="FZC44" s="235"/>
      <c r="FZD44" s="235"/>
      <c r="FZE44" s="235"/>
      <c r="FZF44" s="235"/>
      <c r="FZG44" s="235"/>
      <c r="FZH44" s="235"/>
      <c r="FZI44" s="235"/>
      <c r="FZJ44" s="236"/>
      <c r="FZK44" s="236"/>
      <c r="FZL44" s="208"/>
      <c r="FZN44" s="235"/>
      <c r="FZO44" s="235"/>
      <c r="FZP44" s="235"/>
      <c r="FZQ44" s="235"/>
      <c r="FZR44" s="235"/>
      <c r="FZS44" s="235"/>
      <c r="FZT44" s="235"/>
      <c r="FZU44" s="236"/>
      <c r="FZV44" s="236"/>
      <c r="FZW44" s="208"/>
      <c r="FZY44" s="235"/>
      <c r="FZZ44" s="235"/>
      <c r="GAA44" s="235"/>
      <c r="GAB44" s="235"/>
      <c r="GAC44" s="235"/>
      <c r="GAD44" s="235"/>
      <c r="GAE44" s="235"/>
      <c r="GAF44" s="236"/>
      <c r="GAG44" s="236"/>
      <c r="GAH44" s="208"/>
      <c r="GAJ44" s="235"/>
      <c r="GAK44" s="235"/>
      <c r="GAL44" s="235"/>
      <c r="GAM44" s="235"/>
      <c r="GAN44" s="235"/>
      <c r="GAO44" s="235"/>
      <c r="GAP44" s="235"/>
      <c r="GAQ44" s="236"/>
      <c r="GAR44" s="236"/>
      <c r="GAS44" s="208"/>
      <c r="GAU44" s="235"/>
      <c r="GAV44" s="235"/>
      <c r="GAW44" s="235"/>
      <c r="GAX44" s="235"/>
      <c r="GAY44" s="235"/>
      <c r="GAZ44" s="235"/>
      <c r="GBA44" s="235"/>
      <c r="GBB44" s="236"/>
      <c r="GBC44" s="236"/>
      <c r="GBD44" s="208"/>
      <c r="GBF44" s="235"/>
      <c r="GBG44" s="235"/>
      <c r="GBH44" s="235"/>
      <c r="GBI44" s="235"/>
      <c r="GBJ44" s="235"/>
      <c r="GBK44" s="235"/>
      <c r="GBL44" s="235"/>
      <c r="GBM44" s="236"/>
      <c r="GBN44" s="236"/>
      <c r="GBO44" s="208"/>
      <c r="GBQ44" s="235"/>
      <c r="GBR44" s="235"/>
      <c r="GBS44" s="235"/>
      <c r="GBT44" s="235"/>
      <c r="GBU44" s="235"/>
      <c r="GBV44" s="235"/>
      <c r="GBW44" s="235"/>
      <c r="GBX44" s="236"/>
      <c r="GBY44" s="236"/>
      <c r="GBZ44" s="208"/>
      <c r="GCB44" s="235"/>
      <c r="GCC44" s="235"/>
      <c r="GCD44" s="235"/>
      <c r="GCE44" s="235"/>
      <c r="GCF44" s="235"/>
      <c r="GCG44" s="235"/>
      <c r="GCH44" s="235"/>
      <c r="GCI44" s="236"/>
      <c r="GCJ44" s="236"/>
      <c r="GCK44" s="208"/>
      <c r="GCM44" s="235"/>
      <c r="GCN44" s="235"/>
      <c r="GCO44" s="235"/>
      <c r="GCP44" s="235"/>
      <c r="GCQ44" s="235"/>
      <c r="GCR44" s="235"/>
      <c r="GCS44" s="235"/>
      <c r="GCT44" s="236"/>
      <c r="GCU44" s="236"/>
      <c r="GCV44" s="208"/>
      <c r="GCX44" s="235"/>
      <c r="GCY44" s="235"/>
      <c r="GCZ44" s="235"/>
      <c r="GDA44" s="235"/>
      <c r="GDB44" s="235"/>
      <c r="GDC44" s="235"/>
      <c r="GDD44" s="235"/>
      <c r="GDE44" s="236"/>
      <c r="GDF44" s="236"/>
      <c r="GDG44" s="208"/>
      <c r="GDI44" s="235"/>
      <c r="GDJ44" s="235"/>
      <c r="GDK44" s="235"/>
      <c r="GDL44" s="235"/>
      <c r="GDM44" s="235"/>
      <c r="GDN44" s="235"/>
      <c r="GDO44" s="235"/>
      <c r="GDP44" s="236"/>
      <c r="GDQ44" s="236"/>
      <c r="GDR44" s="208"/>
      <c r="GDT44" s="235"/>
      <c r="GDU44" s="235"/>
      <c r="GDV44" s="235"/>
      <c r="GDW44" s="235"/>
      <c r="GDX44" s="235"/>
      <c r="GDY44" s="235"/>
      <c r="GDZ44" s="235"/>
      <c r="GEA44" s="236"/>
      <c r="GEB44" s="236"/>
      <c r="GEC44" s="208"/>
      <c r="GEE44" s="235"/>
      <c r="GEF44" s="235"/>
      <c r="GEG44" s="235"/>
      <c r="GEH44" s="235"/>
      <c r="GEI44" s="235"/>
      <c r="GEJ44" s="235"/>
      <c r="GEK44" s="235"/>
      <c r="GEL44" s="236"/>
      <c r="GEM44" s="236"/>
      <c r="GEN44" s="208"/>
      <c r="GEP44" s="235"/>
      <c r="GEQ44" s="235"/>
      <c r="GER44" s="235"/>
      <c r="GES44" s="235"/>
      <c r="GET44" s="235"/>
      <c r="GEU44" s="235"/>
      <c r="GEV44" s="235"/>
      <c r="GEW44" s="236"/>
      <c r="GEX44" s="236"/>
      <c r="GEY44" s="208"/>
      <c r="GFA44" s="235"/>
      <c r="GFB44" s="235"/>
      <c r="GFC44" s="235"/>
      <c r="GFD44" s="235"/>
      <c r="GFE44" s="235"/>
      <c r="GFF44" s="235"/>
      <c r="GFG44" s="235"/>
      <c r="GFH44" s="236"/>
      <c r="GFI44" s="236"/>
      <c r="GFJ44" s="208"/>
      <c r="GFL44" s="235"/>
      <c r="GFM44" s="235"/>
      <c r="GFN44" s="235"/>
      <c r="GFO44" s="235"/>
      <c r="GFP44" s="235"/>
      <c r="GFQ44" s="235"/>
      <c r="GFR44" s="235"/>
      <c r="GFS44" s="236"/>
      <c r="GFT44" s="236"/>
      <c r="GFU44" s="208"/>
      <c r="GFW44" s="235"/>
      <c r="GFX44" s="235"/>
      <c r="GFY44" s="235"/>
      <c r="GFZ44" s="235"/>
      <c r="GGA44" s="235"/>
      <c r="GGB44" s="235"/>
      <c r="GGC44" s="235"/>
      <c r="GGD44" s="236"/>
      <c r="GGE44" s="236"/>
      <c r="GGF44" s="208"/>
      <c r="GGH44" s="235"/>
      <c r="GGI44" s="235"/>
      <c r="GGJ44" s="235"/>
      <c r="GGK44" s="235"/>
      <c r="GGL44" s="235"/>
      <c r="GGM44" s="235"/>
      <c r="GGN44" s="235"/>
      <c r="GGO44" s="236"/>
      <c r="GGP44" s="236"/>
      <c r="GGQ44" s="208"/>
      <c r="GGS44" s="235"/>
      <c r="GGT44" s="235"/>
      <c r="GGU44" s="235"/>
      <c r="GGV44" s="235"/>
      <c r="GGW44" s="235"/>
      <c r="GGX44" s="235"/>
      <c r="GGY44" s="235"/>
      <c r="GGZ44" s="236"/>
      <c r="GHA44" s="236"/>
      <c r="GHB44" s="208"/>
      <c r="GHD44" s="235"/>
      <c r="GHE44" s="235"/>
      <c r="GHF44" s="235"/>
      <c r="GHG44" s="235"/>
      <c r="GHH44" s="235"/>
      <c r="GHI44" s="235"/>
      <c r="GHJ44" s="235"/>
      <c r="GHK44" s="236"/>
      <c r="GHL44" s="236"/>
      <c r="GHM44" s="208"/>
      <c r="GHO44" s="235"/>
      <c r="GHP44" s="235"/>
      <c r="GHQ44" s="235"/>
      <c r="GHR44" s="235"/>
      <c r="GHS44" s="235"/>
      <c r="GHT44" s="235"/>
      <c r="GHU44" s="235"/>
      <c r="GHV44" s="236"/>
      <c r="GHW44" s="236"/>
      <c r="GHX44" s="208"/>
      <c r="GHZ44" s="235"/>
      <c r="GIA44" s="235"/>
      <c r="GIB44" s="235"/>
      <c r="GIC44" s="235"/>
      <c r="GID44" s="235"/>
      <c r="GIE44" s="235"/>
      <c r="GIF44" s="235"/>
      <c r="GIG44" s="236"/>
      <c r="GIH44" s="236"/>
      <c r="GII44" s="208"/>
      <c r="GIK44" s="235"/>
      <c r="GIL44" s="235"/>
      <c r="GIM44" s="235"/>
      <c r="GIN44" s="235"/>
      <c r="GIO44" s="235"/>
      <c r="GIP44" s="235"/>
      <c r="GIQ44" s="235"/>
      <c r="GIR44" s="236"/>
      <c r="GIS44" s="236"/>
      <c r="GIT44" s="208"/>
      <c r="GIV44" s="235"/>
      <c r="GIW44" s="235"/>
      <c r="GIX44" s="235"/>
      <c r="GIY44" s="235"/>
      <c r="GIZ44" s="235"/>
      <c r="GJA44" s="235"/>
      <c r="GJB44" s="235"/>
      <c r="GJC44" s="236"/>
      <c r="GJD44" s="236"/>
      <c r="GJE44" s="208"/>
      <c r="GJG44" s="235"/>
      <c r="GJH44" s="235"/>
      <c r="GJI44" s="235"/>
      <c r="GJJ44" s="235"/>
      <c r="GJK44" s="235"/>
      <c r="GJL44" s="235"/>
      <c r="GJM44" s="235"/>
      <c r="GJN44" s="236"/>
      <c r="GJO44" s="236"/>
      <c r="GJP44" s="208"/>
      <c r="GJR44" s="235"/>
      <c r="GJS44" s="235"/>
      <c r="GJT44" s="235"/>
      <c r="GJU44" s="235"/>
      <c r="GJV44" s="235"/>
      <c r="GJW44" s="235"/>
      <c r="GJX44" s="235"/>
      <c r="GJY44" s="236"/>
      <c r="GJZ44" s="236"/>
      <c r="GKA44" s="208"/>
      <c r="GKC44" s="235"/>
      <c r="GKD44" s="235"/>
      <c r="GKE44" s="235"/>
      <c r="GKF44" s="235"/>
      <c r="GKG44" s="235"/>
      <c r="GKH44" s="235"/>
      <c r="GKI44" s="235"/>
      <c r="GKJ44" s="236"/>
      <c r="GKK44" s="236"/>
      <c r="GKL44" s="208"/>
      <c r="GKN44" s="235"/>
      <c r="GKO44" s="235"/>
      <c r="GKP44" s="235"/>
      <c r="GKQ44" s="235"/>
      <c r="GKR44" s="235"/>
      <c r="GKS44" s="235"/>
      <c r="GKT44" s="235"/>
      <c r="GKU44" s="236"/>
      <c r="GKV44" s="236"/>
      <c r="GKW44" s="208"/>
      <c r="GKY44" s="235"/>
      <c r="GKZ44" s="235"/>
      <c r="GLA44" s="235"/>
      <c r="GLB44" s="235"/>
      <c r="GLC44" s="235"/>
      <c r="GLD44" s="235"/>
      <c r="GLE44" s="235"/>
      <c r="GLF44" s="236"/>
      <c r="GLG44" s="236"/>
      <c r="GLH44" s="208"/>
      <c r="GLJ44" s="235"/>
      <c r="GLK44" s="235"/>
      <c r="GLL44" s="235"/>
      <c r="GLM44" s="235"/>
      <c r="GLN44" s="235"/>
      <c r="GLO44" s="235"/>
      <c r="GLP44" s="235"/>
      <c r="GLQ44" s="236"/>
      <c r="GLR44" s="236"/>
      <c r="GLS44" s="208"/>
      <c r="GLU44" s="235"/>
      <c r="GLV44" s="235"/>
      <c r="GLW44" s="235"/>
      <c r="GLX44" s="235"/>
      <c r="GLY44" s="235"/>
      <c r="GLZ44" s="235"/>
      <c r="GMA44" s="235"/>
      <c r="GMB44" s="236"/>
      <c r="GMC44" s="236"/>
      <c r="GMD44" s="208"/>
      <c r="GMF44" s="235"/>
      <c r="GMG44" s="235"/>
      <c r="GMH44" s="235"/>
      <c r="GMI44" s="235"/>
      <c r="GMJ44" s="235"/>
      <c r="GMK44" s="235"/>
      <c r="GML44" s="235"/>
      <c r="GMM44" s="236"/>
      <c r="GMN44" s="236"/>
      <c r="GMO44" s="208"/>
      <c r="GMQ44" s="235"/>
      <c r="GMR44" s="235"/>
      <c r="GMS44" s="235"/>
      <c r="GMT44" s="235"/>
      <c r="GMU44" s="235"/>
      <c r="GMV44" s="235"/>
      <c r="GMW44" s="235"/>
      <c r="GMX44" s="236"/>
      <c r="GMY44" s="236"/>
      <c r="GMZ44" s="208"/>
      <c r="GNB44" s="235"/>
      <c r="GNC44" s="235"/>
      <c r="GND44" s="235"/>
      <c r="GNE44" s="235"/>
      <c r="GNF44" s="235"/>
      <c r="GNG44" s="235"/>
      <c r="GNH44" s="235"/>
      <c r="GNI44" s="236"/>
      <c r="GNJ44" s="236"/>
      <c r="GNK44" s="208"/>
      <c r="GNM44" s="235"/>
      <c r="GNN44" s="235"/>
      <c r="GNO44" s="235"/>
      <c r="GNP44" s="235"/>
      <c r="GNQ44" s="235"/>
      <c r="GNR44" s="235"/>
      <c r="GNS44" s="235"/>
      <c r="GNT44" s="236"/>
      <c r="GNU44" s="236"/>
      <c r="GNV44" s="208"/>
      <c r="GNX44" s="235"/>
      <c r="GNY44" s="235"/>
      <c r="GNZ44" s="235"/>
      <c r="GOA44" s="235"/>
      <c r="GOB44" s="235"/>
      <c r="GOC44" s="235"/>
      <c r="GOD44" s="235"/>
      <c r="GOE44" s="236"/>
      <c r="GOF44" s="236"/>
      <c r="GOG44" s="208"/>
      <c r="GOI44" s="235"/>
      <c r="GOJ44" s="235"/>
      <c r="GOK44" s="235"/>
      <c r="GOL44" s="235"/>
      <c r="GOM44" s="235"/>
      <c r="GON44" s="235"/>
      <c r="GOO44" s="235"/>
      <c r="GOP44" s="236"/>
      <c r="GOQ44" s="236"/>
      <c r="GOR44" s="208"/>
      <c r="GOT44" s="235"/>
      <c r="GOU44" s="235"/>
      <c r="GOV44" s="235"/>
      <c r="GOW44" s="235"/>
      <c r="GOX44" s="235"/>
      <c r="GOY44" s="235"/>
      <c r="GOZ44" s="235"/>
      <c r="GPA44" s="236"/>
      <c r="GPB44" s="236"/>
      <c r="GPC44" s="208"/>
      <c r="GPE44" s="235"/>
      <c r="GPF44" s="235"/>
      <c r="GPG44" s="235"/>
      <c r="GPH44" s="235"/>
      <c r="GPI44" s="235"/>
      <c r="GPJ44" s="235"/>
      <c r="GPK44" s="235"/>
      <c r="GPL44" s="236"/>
      <c r="GPM44" s="236"/>
      <c r="GPN44" s="208"/>
      <c r="GPP44" s="235"/>
      <c r="GPQ44" s="235"/>
      <c r="GPR44" s="235"/>
      <c r="GPS44" s="235"/>
      <c r="GPT44" s="235"/>
      <c r="GPU44" s="235"/>
      <c r="GPV44" s="235"/>
      <c r="GPW44" s="236"/>
      <c r="GPX44" s="236"/>
      <c r="GPY44" s="208"/>
      <c r="GQA44" s="235"/>
      <c r="GQB44" s="235"/>
      <c r="GQC44" s="235"/>
      <c r="GQD44" s="235"/>
      <c r="GQE44" s="235"/>
      <c r="GQF44" s="235"/>
      <c r="GQG44" s="235"/>
      <c r="GQH44" s="236"/>
      <c r="GQI44" s="236"/>
      <c r="GQJ44" s="208"/>
      <c r="GQL44" s="235"/>
      <c r="GQM44" s="235"/>
      <c r="GQN44" s="235"/>
      <c r="GQO44" s="235"/>
      <c r="GQP44" s="235"/>
      <c r="GQQ44" s="235"/>
      <c r="GQR44" s="235"/>
      <c r="GQS44" s="236"/>
      <c r="GQT44" s="236"/>
      <c r="GQU44" s="208"/>
      <c r="GQW44" s="235"/>
      <c r="GQX44" s="235"/>
      <c r="GQY44" s="235"/>
      <c r="GQZ44" s="235"/>
      <c r="GRA44" s="235"/>
      <c r="GRB44" s="235"/>
      <c r="GRC44" s="235"/>
      <c r="GRD44" s="236"/>
      <c r="GRE44" s="236"/>
      <c r="GRF44" s="208"/>
      <c r="GRH44" s="235"/>
      <c r="GRI44" s="235"/>
      <c r="GRJ44" s="235"/>
      <c r="GRK44" s="235"/>
      <c r="GRL44" s="235"/>
      <c r="GRM44" s="235"/>
      <c r="GRN44" s="235"/>
      <c r="GRO44" s="236"/>
      <c r="GRP44" s="236"/>
      <c r="GRQ44" s="208"/>
      <c r="GRS44" s="235"/>
      <c r="GRT44" s="235"/>
      <c r="GRU44" s="235"/>
      <c r="GRV44" s="235"/>
      <c r="GRW44" s="235"/>
      <c r="GRX44" s="235"/>
      <c r="GRY44" s="235"/>
      <c r="GRZ44" s="236"/>
      <c r="GSA44" s="236"/>
      <c r="GSB44" s="208"/>
      <c r="GSD44" s="235"/>
      <c r="GSE44" s="235"/>
      <c r="GSF44" s="235"/>
      <c r="GSG44" s="235"/>
      <c r="GSH44" s="235"/>
      <c r="GSI44" s="235"/>
      <c r="GSJ44" s="235"/>
      <c r="GSK44" s="236"/>
      <c r="GSL44" s="236"/>
      <c r="GSM44" s="208"/>
      <c r="GSO44" s="235"/>
      <c r="GSP44" s="235"/>
      <c r="GSQ44" s="235"/>
      <c r="GSR44" s="235"/>
      <c r="GSS44" s="235"/>
      <c r="GST44" s="235"/>
      <c r="GSU44" s="235"/>
      <c r="GSV44" s="236"/>
      <c r="GSW44" s="236"/>
      <c r="GSX44" s="208"/>
      <c r="GSZ44" s="235"/>
      <c r="GTA44" s="235"/>
      <c r="GTB44" s="235"/>
      <c r="GTC44" s="235"/>
      <c r="GTD44" s="235"/>
      <c r="GTE44" s="235"/>
      <c r="GTF44" s="235"/>
      <c r="GTG44" s="236"/>
      <c r="GTH44" s="236"/>
      <c r="GTI44" s="208"/>
      <c r="GTK44" s="235"/>
      <c r="GTL44" s="235"/>
      <c r="GTM44" s="235"/>
      <c r="GTN44" s="235"/>
      <c r="GTO44" s="235"/>
      <c r="GTP44" s="235"/>
      <c r="GTQ44" s="235"/>
      <c r="GTR44" s="236"/>
      <c r="GTS44" s="236"/>
      <c r="GTT44" s="208"/>
      <c r="GTV44" s="235"/>
      <c r="GTW44" s="235"/>
      <c r="GTX44" s="235"/>
      <c r="GTY44" s="235"/>
      <c r="GTZ44" s="235"/>
      <c r="GUA44" s="235"/>
      <c r="GUB44" s="235"/>
      <c r="GUC44" s="236"/>
      <c r="GUD44" s="236"/>
      <c r="GUE44" s="208"/>
      <c r="GUG44" s="235"/>
      <c r="GUH44" s="235"/>
      <c r="GUI44" s="235"/>
      <c r="GUJ44" s="235"/>
      <c r="GUK44" s="235"/>
      <c r="GUL44" s="235"/>
      <c r="GUM44" s="235"/>
      <c r="GUN44" s="236"/>
      <c r="GUO44" s="236"/>
      <c r="GUP44" s="208"/>
      <c r="GUR44" s="235"/>
      <c r="GUS44" s="235"/>
      <c r="GUT44" s="235"/>
      <c r="GUU44" s="235"/>
      <c r="GUV44" s="235"/>
      <c r="GUW44" s="235"/>
      <c r="GUX44" s="235"/>
      <c r="GUY44" s="236"/>
      <c r="GUZ44" s="236"/>
      <c r="GVA44" s="208"/>
      <c r="GVC44" s="235"/>
      <c r="GVD44" s="235"/>
      <c r="GVE44" s="235"/>
      <c r="GVF44" s="235"/>
      <c r="GVG44" s="235"/>
      <c r="GVH44" s="235"/>
      <c r="GVI44" s="235"/>
      <c r="GVJ44" s="236"/>
      <c r="GVK44" s="236"/>
      <c r="GVL44" s="208"/>
      <c r="GVN44" s="235"/>
      <c r="GVO44" s="235"/>
      <c r="GVP44" s="235"/>
      <c r="GVQ44" s="235"/>
      <c r="GVR44" s="235"/>
      <c r="GVS44" s="235"/>
      <c r="GVT44" s="235"/>
      <c r="GVU44" s="236"/>
      <c r="GVV44" s="236"/>
      <c r="GVW44" s="208"/>
      <c r="GVY44" s="235"/>
      <c r="GVZ44" s="235"/>
      <c r="GWA44" s="235"/>
      <c r="GWB44" s="235"/>
      <c r="GWC44" s="235"/>
      <c r="GWD44" s="235"/>
      <c r="GWE44" s="235"/>
      <c r="GWF44" s="236"/>
      <c r="GWG44" s="236"/>
      <c r="GWH44" s="208"/>
      <c r="GWJ44" s="235"/>
      <c r="GWK44" s="235"/>
      <c r="GWL44" s="235"/>
      <c r="GWM44" s="235"/>
      <c r="GWN44" s="235"/>
      <c r="GWO44" s="235"/>
      <c r="GWP44" s="235"/>
      <c r="GWQ44" s="236"/>
      <c r="GWR44" s="236"/>
      <c r="GWS44" s="208"/>
      <c r="GWU44" s="235"/>
      <c r="GWV44" s="235"/>
      <c r="GWW44" s="235"/>
      <c r="GWX44" s="235"/>
      <c r="GWY44" s="235"/>
      <c r="GWZ44" s="235"/>
      <c r="GXA44" s="235"/>
      <c r="GXB44" s="236"/>
      <c r="GXC44" s="236"/>
      <c r="GXD44" s="208"/>
      <c r="GXF44" s="235"/>
      <c r="GXG44" s="235"/>
      <c r="GXH44" s="235"/>
      <c r="GXI44" s="235"/>
      <c r="GXJ44" s="235"/>
      <c r="GXK44" s="235"/>
      <c r="GXL44" s="235"/>
      <c r="GXM44" s="236"/>
      <c r="GXN44" s="236"/>
      <c r="GXO44" s="208"/>
      <c r="GXQ44" s="235"/>
      <c r="GXR44" s="235"/>
      <c r="GXS44" s="235"/>
      <c r="GXT44" s="235"/>
      <c r="GXU44" s="235"/>
      <c r="GXV44" s="235"/>
      <c r="GXW44" s="235"/>
      <c r="GXX44" s="236"/>
      <c r="GXY44" s="236"/>
      <c r="GXZ44" s="208"/>
      <c r="GYB44" s="235"/>
      <c r="GYC44" s="235"/>
      <c r="GYD44" s="235"/>
      <c r="GYE44" s="235"/>
      <c r="GYF44" s="235"/>
      <c r="GYG44" s="235"/>
      <c r="GYH44" s="235"/>
      <c r="GYI44" s="236"/>
      <c r="GYJ44" s="236"/>
      <c r="GYK44" s="208"/>
      <c r="GYM44" s="235"/>
      <c r="GYN44" s="235"/>
      <c r="GYO44" s="235"/>
      <c r="GYP44" s="235"/>
      <c r="GYQ44" s="235"/>
      <c r="GYR44" s="235"/>
      <c r="GYS44" s="235"/>
      <c r="GYT44" s="236"/>
      <c r="GYU44" s="236"/>
      <c r="GYV44" s="208"/>
      <c r="GYX44" s="235"/>
      <c r="GYY44" s="235"/>
      <c r="GYZ44" s="235"/>
      <c r="GZA44" s="235"/>
      <c r="GZB44" s="235"/>
      <c r="GZC44" s="235"/>
      <c r="GZD44" s="235"/>
      <c r="GZE44" s="236"/>
      <c r="GZF44" s="236"/>
      <c r="GZG44" s="208"/>
      <c r="GZI44" s="235"/>
      <c r="GZJ44" s="235"/>
      <c r="GZK44" s="235"/>
      <c r="GZL44" s="235"/>
      <c r="GZM44" s="235"/>
      <c r="GZN44" s="235"/>
      <c r="GZO44" s="235"/>
      <c r="GZP44" s="236"/>
      <c r="GZQ44" s="236"/>
      <c r="GZR44" s="208"/>
      <c r="GZT44" s="235"/>
      <c r="GZU44" s="235"/>
      <c r="GZV44" s="235"/>
      <c r="GZW44" s="235"/>
      <c r="GZX44" s="235"/>
      <c r="GZY44" s="235"/>
      <c r="GZZ44" s="235"/>
      <c r="HAA44" s="236"/>
      <c r="HAB44" s="236"/>
      <c r="HAC44" s="208"/>
      <c r="HAE44" s="235"/>
      <c r="HAF44" s="235"/>
      <c r="HAG44" s="235"/>
      <c r="HAH44" s="235"/>
      <c r="HAI44" s="235"/>
      <c r="HAJ44" s="235"/>
      <c r="HAK44" s="235"/>
      <c r="HAL44" s="236"/>
      <c r="HAM44" s="236"/>
      <c r="HAN44" s="208"/>
      <c r="HAP44" s="235"/>
      <c r="HAQ44" s="235"/>
      <c r="HAR44" s="235"/>
      <c r="HAS44" s="235"/>
      <c r="HAT44" s="235"/>
      <c r="HAU44" s="235"/>
      <c r="HAV44" s="235"/>
      <c r="HAW44" s="236"/>
      <c r="HAX44" s="236"/>
      <c r="HAY44" s="208"/>
      <c r="HBA44" s="235"/>
      <c r="HBB44" s="235"/>
      <c r="HBC44" s="235"/>
      <c r="HBD44" s="235"/>
      <c r="HBE44" s="235"/>
      <c r="HBF44" s="235"/>
      <c r="HBG44" s="235"/>
      <c r="HBH44" s="236"/>
      <c r="HBI44" s="236"/>
      <c r="HBJ44" s="208"/>
      <c r="HBL44" s="235"/>
      <c r="HBM44" s="235"/>
      <c r="HBN44" s="235"/>
      <c r="HBO44" s="235"/>
      <c r="HBP44" s="235"/>
      <c r="HBQ44" s="235"/>
      <c r="HBR44" s="235"/>
      <c r="HBS44" s="236"/>
      <c r="HBT44" s="236"/>
      <c r="HBU44" s="208"/>
      <c r="HBW44" s="235"/>
      <c r="HBX44" s="235"/>
      <c r="HBY44" s="235"/>
      <c r="HBZ44" s="235"/>
      <c r="HCA44" s="235"/>
      <c r="HCB44" s="235"/>
      <c r="HCC44" s="235"/>
      <c r="HCD44" s="236"/>
      <c r="HCE44" s="236"/>
      <c r="HCF44" s="208"/>
      <c r="HCH44" s="235"/>
      <c r="HCI44" s="235"/>
      <c r="HCJ44" s="235"/>
      <c r="HCK44" s="235"/>
      <c r="HCL44" s="235"/>
      <c r="HCM44" s="235"/>
      <c r="HCN44" s="235"/>
      <c r="HCO44" s="236"/>
      <c r="HCP44" s="236"/>
      <c r="HCQ44" s="208"/>
      <c r="HCS44" s="235"/>
      <c r="HCT44" s="235"/>
      <c r="HCU44" s="235"/>
      <c r="HCV44" s="235"/>
      <c r="HCW44" s="235"/>
      <c r="HCX44" s="235"/>
      <c r="HCY44" s="235"/>
      <c r="HCZ44" s="236"/>
      <c r="HDA44" s="236"/>
      <c r="HDB44" s="208"/>
      <c r="HDD44" s="235"/>
      <c r="HDE44" s="235"/>
      <c r="HDF44" s="235"/>
      <c r="HDG44" s="235"/>
      <c r="HDH44" s="235"/>
      <c r="HDI44" s="235"/>
      <c r="HDJ44" s="235"/>
      <c r="HDK44" s="236"/>
      <c r="HDL44" s="236"/>
      <c r="HDM44" s="208"/>
      <c r="HDO44" s="235"/>
      <c r="HDP44" s="235"/>
      <c r="HDQ44" s="235"/>
      <c r="HDR44" s="235"/>
      <c r="HDS44" s="235"/>
      <c r="HDT44" s="235"/>
      <c r="HDU44" s="235"/>
      <c r="HDV44" s="236"/>
      <c r="HDW44" s="236"/>
      <c r="HDX44" s="208"/>
      <c r="HDZ44" s="235"/>
      <c r="HEA44" s="235"/>
      <c r="HEB44" s="235"/>
      <c r="HEC44" s="235"/>
      <c r="HED44" s="235"/>
      <c r="HEE44" s="235"/>
      <c r="HEF44" s="235"/>
      <c r="HEG44" s="236"/>
      <c r="HEH44" s="236"/>
      <c r="HEI44" s="208"/>
      <c r="HEK44" s="235"/>
      <c r="HEL44" s="235"/>
      <c r="HEM44" s="235"/>
      <c r="HEN44" s="235"/>
      <c r="HEO44" s="235"/>
      <c r="HEP44" s="235"/>
      <c r="HEQ44" s="235"/>
      <c r="HER44" s="236"/>
      <c r="HES44" s="236"/>
      <c r="HET44" s="208"/>
      <c r="HEV44" s="235"/>
      <c r="HEW44" s="235"/>
      <c r="HEX44" s="235"/>
      <c r="HEY44" s="235"/>
      <c r="HEZ44" s="235"/>
      <c r="HFA44" s="235"/>
      <c r="HFB44" s="235"/>
      <c r="HFC44" s="236"/>
      <c r="HFD44" s="236"/>
      <c r="HFE44" s="208"/>
      <c r="HFG44" s="235"/>
      <c r="HFH44" s="235"/>
      <c r="HFI44" s="235"/>
      <c r="HFJ44" s="235"/>
      <c r="HFK44" s="235"/>
      <c r="HFL44" s="235"/>
      <c r="HFM44" s="235"/>
      <c r="HFN44" s="236"/>
      <c r="HFO44" s="236"/>
      <c r="HFP44" s="208"/>
      <c r="HFR44" s="235"/>
      <c r="HFS44" s="235"/>
      <c r="HFT44" s="235"/>
      <c r="HFU44" s="235"/>
      <c r="HFV44" s="235"/>
      <c r="HFW44" s="235"/>
      <c r="HFX44" s="235"/>
      <c r="HFY44" s="236"/>
      <c r="HFZ44" s="236"/>
      <c r="HGA44" s="208"/>
      <c r="HGC44" s="235"/>
      <c r="HGD44" s="235"/>
      <c r="HGE44" s="235"/>
      <c r="HGF44" s="235"/>
      <c r="HGG44" s="235"/>
      <c r="HGH44" s="235"/>
      <c r="HGI44" s="235"/>
      <c r="HGJ44" s="236"/>
      <c r="HGK44" s="236"/>
      <c r="HGL44" s="208"/>
      <c r="HGN44" s="235"/>
      <c r="HGO44" s="235"/>
      <c r="HGP44" s="235"/>
      <c r="HGQ44" s="235"/>
      <c r="HGR44" s="235"/>
      <c r="HGS44" s="235"/>
      <c r="HGT44" s="235"/>
      <c r="HGU44" s="236"/>
      <c r="HGV44" s="236"/>
      <c r="HGW44" s="208"/>
      <c r="HGY44" s="235"/>
      <c r="HGZ44" s="235"/>
      <c r="HHA44" s="235"/>
      <c r="HHB44" s="235"/>
      <c r="HHC44" s="235"/>
      <c r="HHD44" s="235"/>
      <c r="HHE44" s="235"/>
      <c r="HHF44" s="236"/>
      <c r="HHG44" s="236"/>
      <c r="HHH44" s="208"/>
      <c r="HHJ44" s="235"/>
      <c r="HHK44" s="235"/>
      <c r="HHL44" s="235"/>
      <c r="HHM44" s="235"/>
      <c r="HHN44" s="235"/>
      <c r="HHO44" s="235"/>
      <c r="HHP44" s="235"/>
      <c r="HHQ44" s="236"/>
      <c r="HHR44" s="236"/>
      <c r="HHS44" s="208"/>
      <c r="HHU44" s="235"/>
      <c r="HHV44" s="235"/>
      <c r="HHW44" s="235"/>
      <c r="HHX44" s="235"/>
      <c r="HHY44" s="235"/>
      <c r="HHZ44" s="235"/>
      <c r="HIA44" s="235"/>
      <c r="HIB44" s="236"/>
      <c r="HIC44" s="236"/>
      <c r="HID44" s="208"/>
      <c r="HIF44" s="235"/>
      <c r="HIG44" s="235"/>
      <c r="HIH44" s="235"/>
      <c r="HII44" s="235"/>
      <c r="HIJ44" s="235"/>
      <c r="HIK44" s="235"/>
      <c r="HIL44" s="235"/>
      <c r="HIM44" s="236"/>
      <c r="HIN44" s="236"/>
      <c r="HIO44" s="208"/>
      <c r="HIQ44" s="235"/>
      <c r="HIR44" s="235"/>
      <c r="HIS44" s="235"/>
      <c r="HIT44" s="235"/>
      <c r="HIU44" s="235"/>
      <c r="HIV44" s="235"/>
      <c r="HIW44" s="235"/>
      <c r="HIX44" s="236"/>
      <c r="HIY44" s="236"/>
      <c r="HIZ44" s="208"/>
      <c r="HJB44" s="235"/>
      <c r="HJC44" s="235"/>
      <c r="HJD44" s="235"/>
      <c r="HJE44" s="235"/>
      <c r="HJF44" s="235"/>
      <c r="HJG44" s="235"/>
      <c r="HJH44" s="235"/>
      <c r="HJI44" s="236"/>
      <c r="HJJ44" s="236"/>
      <c r="HJK44" s="208"/>
      <c r="HJM44" s="235"/>
      <c r="HJN44" s="235"/>
      <c r="HJO44" s="235"/>
      <c r="HJP44" s="235"/>
      <c r="HJQ44" s="235"/>
      <c r="HJR44" s="235"/>
      <c r="HJS44" s="235"/>
      <c r="HJT44" s="236"/>
      <c r="HJU44" s="236"/>
      <c r="HJV44" s="208"/>
      <c r="HJX44" s="235"/>
      <c r="HJY44" s="235"/>
      <c r="HJZ44" s="235"/>
      <c r="HKA44" s="235"/>
      <c r="HKB44" s="235"/>
      <c r="HKC44" s="235"/>
      <c r="HKD44" s="235"/>
      <c r="HKE44" s="236"/>
      <c r="HKF44" s="236"/>
      <c r="HKG44" s="208"/>
      <c r="HKI44" s="235"/>
      <c r="HKJ44" s="235"/>
      <c r="HKK44" s="235"/>
      <c r="HKL44" s="235"/>
      <c r="HKM44" s="235"/>
      <c r="HKN44" s="235"/>
      <c r="HKO44" s="235"/>
      <c r="HKP44" s="236"/>
      <c r="HKQ44" s="236"/>
      <c r="HKR44" s="208"/>
      <c r="HKT44" s="235"/>
      <c r="HKU44" s="235"/>
      <c r="HKV44" s="235"/>
      <c r="HKW44" s="235"/>
      <c r="HKX44" s="235"/>
      <c r="HKY44" s="235"/>
      <c r="HKZ44" s="235"/>
      <c r="HLA44" s="236"/>
      <c r="HLB44" s="236"/>
      <c r="HLC44" s="208"/>
      <c r="HLE44" s="235"/>
      <c r="HLF44" s="235"/>
      <c r="HLG44" s="235"/>
      <c r="HLH44" s="235"/>
      <c r="HLI44" s="235"/>
      <c r="HLJ44" s="235"/>
      <c r="HLK44" s="235"/>
      <c r="HLL44" s="236"/>
      <c r="HLM44" s="236"/>
      <c r="HLN44" s="208"/>
      <c r="HLP44" s="235"/>
      <c r="HLQ44" s="235"/>
      <c r="HLR44" s="235"/>
      <c r="HLS44" s="235"/>
      <c r="HLT44" s="235"/>
      <c r="HLU44" s="235"/>
      <c r="HLV44" s="235"/>
      <c r="HLW44" s="236"/>
      <c r="HLX44" s="236"/>
      <c r="HLY44" s="208"/>
      <c r="HMA44" s="235"/>
      <c r="HMB44" s="235"/>
      <c r="HMC44" s="235"/>
      <c r="HMD44" s="235"/>
      <c r="HME44" s="235"/>
      <c r="HMF44" s="235"/>
      <c r="HMG44" s="235"/>
      <c r="HMH44" s="236"/>
      <c r="HMI44" s="236"/>
      <c r="HMJ44" s="208"/>
      <c r="HML44" s="235"/>
      <c r="HMM44" s="235"/>
      <c r="HMN44" s="235"/>
      <c r="HMO44" s="235"/>
      <c r="HMP44" s="235"/>
      <c r="HMQ44" s="235"/>
      <c r="HMR44" s="235"/>
      <c r="HMS44" s="236"/>
      <c r="HMT44" s="236"/>
      <c r="HMU44" s="208"/>
      <c r="HMW44" s="235"/>
      <c r="HMX44" s="235"/>
      <c r="HMY44" s="235"/>
      <c r="HMZ44" s="235"/>
      <c r="HNA44" s="235"/>
      <c r="HNB44" s="235"/>
      <c r="HNC44" s="235"/>
      <c r="HND44" s="236"/>
      <c r="HNE44" s="236"/>
      <c r="HNF44" s="208"/>
      <c r="HNH44" s="235"/>
      <c r="HNI44" s="235"/>
      <c r="HNJ44" s="235"/>
      <c r="HNK44" s="235"/>
      <c r="HNL44" s="235"/>
      <c r="HNM44" s="235"/>
      <c r="HNN44" s="235"/>
      <c r="HNO44" s="236"/>
      <c r="HNP44" s="236"/>
      <c r="HNQ44" s="208"/>
      <c r="HNS44" s="235"/>
      <c r="HNT44" s="235"/>
      <c r="HNU44" s="235"/>
      <c r="HNV44" s="235"/>
      <c r="HNW44" s="235"/>
      <c r="HNX44" s="235"/>
      <c r="HNY44" s="235"/>
      <c r="HNZ44" s="236"/>
      <c r="HOA44" s="236"/>
      <c r="HOB44" s="208"/>
      <c r="HOD44" s="235"/>
      <c r="HOE44" s="235"/>
      <c r="HOF44" s="235"/>
      <c r="HOG44" s="235"/>
      <c r="HOH44" s="235"/>
      <c r="HOI44" s="235"/>
      <c r="HOJ44" s="235"/>
      <c r="HOK44" s="236"/>
      <c r="HOL44" s="236"/>
      <c r="HOM44" s="208"/>
      <c r="HOO44" s="235"/>
      <c r="HOP44" s="235"/>
      <c r="HOQ44" s="235"/>
      <c r="HOR44" s="235"/>
      <c r="HOS44" s="235"/>
      <c r="HOT44" s="235"/>
      <c r="HOU44" s="235"/>
      <c r="HOV44" s="236"/>
      <c r="HOW44" s="236"/>
      <c r="HOX44" s="208"/>
      <c r="HOZ44" s="235"/>
      <c r="HPA44" s="235"/>
      <c r="HPB44" s="235"/>
      <c r="HPC44" s="235"/>
      <c r="HPD44" s="235"/>
      <c r="HPE44" s="235"/>
      <c r="HPF44" s="235"/>
      <c r="HPG44" s="236"/>
      <c r="HPH44" s="236"/>
      <c r="HPI44" s="208"/>
      <c r="HPK44" s="235"/>
      <c r="HPL44" s="235"/>
      <c r="HPM44" s="235"/>
      <c r="HPN44" s="235"/>
      <c r="HPO44" s="235"/>
      <c r="HPP44" s="235"/>
      <c r="HPQ44" s="235"/>
      <c r="HPR44" s="236"/>
      <c r="HPS44" s="236"/>
      <c r="HPT44" s="208"/>
      <c r="HPV44" s="235"/>
      <c r="HPW44" s="235"/>
      <c r="HPX44" s="235"/>
      <c r="HPY44" s="235"/>
      <c r="HPZ44" s="235"/>
      <c r="HQA44" s="235"/>
      <c r="HQB44" s="235"/>
      <c r="HQC44" s="236"/>
      <c r="HQD44" s="236"/>
      <c r="HQE44" s="208"/>
      <c r="HQG44" s="235"/>
      <c r="HQH44" s="235"/>
      <c r="HQI44" s="235"/>
      <c r="HQJ44" s="235"/>
      <c r="HQK44" s="235"/>
      <c r="HQL44" s="235"/>
      <c r="HQM44" s="235"/>
      <c r="HQN44" s="236"/>
      <c r="HQO44" s="236"/>
      <c r="HQP44" s="208"/>
      <c r="HQR44" s="235"/>
      <c r="HQS44" s="235"/>
      <c r="HQT44" s="235"/>
      <c r="HQU44" s="235"/>
      <c r="HQV44" s="235"/>
      <c r="HQW44" s="235"/>
      <c r="HQX44" s="235"/>
      <c r="HQY44" s="236"/>
      <c r="HQZ44" s="236"/>
      <c r="HRA44" s="208"/>
      <c r="HRC44" s="235"/>
      <c r="HRD44" s="235"/>
      <c r="HRE44" s="235"/>
      <c r="HRF44" s="235"/>
      <c r="HRG44" s="235"/>
      <c r="HRH44" s="235"/>
      <c r="HRI44" s="235"/>
      <c r="HRJ44" s="236"/>
      <c r="HRK44" s="236"/>
      <c r="HRL44" s="208"/>
      <c r="HRN44" s="235"/>
      <c r="HRO44" s="235"/>
      <c r="HRP44" s="235"/>
      <c r="HRQ44" s="235"/>
      <c r="HRR44" s="235"/>
      <c r="HRS44" s="235"/>
      <c r="HRT44" s="235"/>
      <c r="HRU44" s="236"/>
      <c r="HRV44" s="236"/>
      <c r="HRW44" s="208"/>
      <c r="HRY44" s="235"/>
      <c r="HRZ44" s="235"/>
      <c r="HSA44" s="235"/>
      <c r="HSB44" s="235"/>
      <c r="HSC44" s="235"/>
      <c r="HSD44" s="235"/>
      <c r="HSE44" s="235"/>
      <c r="HSF44" s="236"/>
      <c r="HSG44" s="236"/>
      <c r="HSH44" s="208"/>
      <c r="HSJ44" s="235"/>
      <c r="HSK44" s="235"/>
      <c r="HSL44" s="235"/>
      <c r="HSM44" s="235"/>
      <c r="HSN44" s="235"/>
      <c r="HSO44" s="235"/>
      <c r="HSP44" s="235"/>
      <c r="HSQ44" s="236"/>
      <c r="HSR44" s="236"/>
      <c r="HSS44" s="208"/>
      <c r="HSU44" s="235"/>
      <c r="HSV44" s="235"/>
      <c r="HSW44" s="235"/>
      <c r="HSX44" s="235"/>
      <c r="HSY44" s="235"/>
      <c r="HSZ44" s="235"/>
      <c r="HTA44" s="235"/>
      <c r="HTB44" s="236"/>
      <c r="HTC44" s="236"/>
      <c r="HTD44" s="208"/>
      <c r="HTF44" s="235"/>
      <c r="HTG44" s="235"/>
      <c r="HTH44" s="235"/>
      <c r="HTI44" s="235"/>
      <c r="HTJ44" s="235"/>
      <c r="HTK44" s="235"/>
      <c r="HTL44" s="235"/>
      <c r="HTM44" s="236"/>
      <c r="HTN44" s="236"/>
      <c r="HTO44" s="208"/>
      <c r="HTQ44" s="235"/>
      <c r="HTR44" s="235"/>
      <c r="HTS44" s="235"/>
      <c r="HTT44" s="235"/>
      <c r="HTU44" s="235"/>
      <c r="HTV44" s="235"/>
      <c r="HTW44" s="235"/>
      <c r="HTX44" s="236"/>
      <c r="HTY44" s="236"/>
      <c r="HTZ44" s="208"/>
      <c r="HUB44" s="235"/>
      <c r="HUC44" s="235"/>
      <c r="HUD44" s="235"/>
      <c r="HUE44" s="235"/>
      <c r="HUF44" s="235"/>
      <c r="HUG44" s="235"/>
      <c r="HUH44" s="235"/>
      <c r="HUI44" s="236"/>
      <c r="HUJ44" s="236"/>
      <c r="HUK44" s="208"/>
      <c r="HUM44" s="235"/>
      <c r="HUN44" s="235"/>
      <c r="HUO44" s="235"/>
      <c r="HUP44" s="235"/>
      <c r="HUQ44" s="235"/>
      <c r="HUR44" s="235"/>
      <c r="HUS44" s="235"/>
      <c r="HUT44" s="236"/>
      <c r="HUU44" s="236"/>
      <c r="HUV44" s="208"/>
      <c r="HUX44" s="235"/>
      <c r="HUY44" s="235"/>
      <c r="HUZ44" s="235"/>
      <c r="HVA44" s="235"/>
      <c r="HVB44" s="235"/>
      <c r="HVC44" s="235"/>
      <c r="HVD44" s="235"/>
      <c r="HVE44" s="236"/>
      <c r="HVF44" s="236"/>
      <c r="HVG44" s="208"/>
      <c r="HVI44" s="235"/>
      <c r="HVJ44" s="235"/>
      <c r="HVK44" s="235"/>
      <c r="HVL44" s="235"/>
      <c r="HVM44" s="235"/>
      <c r="HVN44" s="235"/>
      <c r="HVO44" s="235"/>
      <c r="HVP44" s="236"/>
      <c r="HVQ44" s="236"/>
      <c r="HVR44" s="208"/>
      <c r="HVT44" s="235"/>
      <c r="HVU44" s="235"/>
      <c r="HVV44" s="235"/>
      <c r="HVW44" s="235"/>
      <c r="HVX44" s="235"/>
      <c r="HVY44" s="235"/>
      <c r="HVZ44" s="235"/>
      <c r="HWA44" s="236"/>
      <c r="HWB44" s="236"/>
      <c r="HWC44" s="208"/>
      <c r="HWE44" s="235"/>
      <c r="HWF44" s="235"/>
      <c r="HWG44" s="235"/>
      <c r="HWH44" s="235"/>
      <c r="HWI44" s="235"/>
      <c r="HWJ44" s="235"/>
      <c r="HWK44" s="235"/>
      <c r="HWL44" s="236"/>
      <c r="HWM44" s="236"/>
      <c r="HWN44" s="208"/>
      <c r="HWP44" s="235"/>
      <c r="HWQ44" s="235"/>
      <c r="HWR44" s="235"/>
      <c r="HWS44" s="235"/>
      <c r="HWT44" s="235"/>
      <c r="HWU44" s="235"/>
      <c r="HWV44" s="235"/>
      <c r="HWW44" s="236"/>
      <c r="HWX44" s="236"/>
      <c r="HWY44" s="208"/>
      <c r="HXA44" s="235"/>
      <c r="HXB44" s="235"/>
      <c r="HXC44" s="235"/>
      <c r="HXD44" s="235"/>
      <c r="HXE44" s="235"/>
      <c r="HXF44" s="235"/>
      <c r="HXG44" s="235"/>
      <c r="HXH44" s="236"/>
      <c r="HXI44" s="236"/>
      <c r="HXJ44" s="208"/>
      <c r="HXL44" s="235"/>
      <c r="HXM44" s="235"/>
      <c r="HXN44" s="235"/>
      <c r="HXO44" s="235"/>
      <c r="HXP44" s="235"/>
      <c r="HXQ44" s="235"/>
      <c r="HXR44" s="235"/>
      <c r="HXS44" s="236"/>
      <c r="HXT44" s="236"/>
      <c r="HXU44" s="208"/>
      <c r="HXW44" s="235"/>
      <c r="HXX44" s="235"/>
      <c r="HXY44" s="235"/>
      <c r="HXZ44" s="235"/>
      <c r="HYA44" s="235"/>
      <c r="HYB44" s="235"/>
      <c r="HYC44" s="235"/>
      <c r="HYD44" s="236"/>
      <c r="HYE44" s="236"/>
      <c r="HYF44" s="208"/>
      <c r="HYH44" s="235"/>
      <c r="HYI44" s="235"/>
      <c r="HYJ44" s="235"/>
      <c r="HYK44" s="235"/>
      <c r="HYL44" s="235"/>
      <c r="HYM44" s="235"/>
      <c r="HYN44" s="235"/>
      <c r="HYO44" s="236"/>
      <c r="HYP44" s="236"/>
      <c r="HYQ44" s="208"/>
      <c r="HYS44" s="235"/>
      <c r="HYT44" s="235"/>
      <c r="HYU44" s="235"/>
      <c r="HYV44" s="235"/>
      <c r="HYW44" s="235"/>
      <c r="HYX44" s="235"/>
      <c r="HYY44" s="235"/>
      <c r="HYZ44" s="236"/>
      <c r="HZA44" s="236"/>
      <c r="HZB44" s="208"/>
      <c r="HZD44" s="235"/>
      <c r="HZE44" s="235"/>
      <c r="HZF44" s="235"/>
      <c r="HZG44" s="235"/>
      <c r="HZH44" s="235"/>
      <c r="HZI44" s="235"/>
      <c r="HZJ44" s="235"/>
      <c r="HZK44" s="236"/>
      <c r="HZL44" s="236"/>
      <c r="HZM44" s="208"/>
      <c r="HZO44" s="235"/>
      <c r="HZP44" s="235"/>
      <c r="HZQ44" s="235"/>
      <c r="HZR44" s="235"/>
      <c r="HZS44" s="235"/>
      <c r="HZT44" s="235"/>
      <c r="HZU44" s="235"/>
      <c r="HZV44" s="236"/>
      <c r="HZW44" s="236"/>
      <c r="HZX44" s="208"/>
      <c r="HZZ44" s="235"/>
      <c r="IAA44" s="235"/>
      <c r="IAB44" s="235"/>
      <c r="IAC44" s="235"/>
      <c r="IAD44" s="235"/>
      <c r="IAE44" s="235"/>
      <c r="IAF44" s="235"/>
      <c r="IAG44" s="236"/>
      <c r="IAH44" s="236"/>
      <c r="IAI44" s="208"/>
      <c r="IAK44" s="235"/>
      <c r="IAL44" s="235"/>
      <c r="IAM44" s="235"/>
      <c r="IAN44" s="235"/>
      <c r="IAO44" s="235"/>
      <c r="IAP44" s="235"/>
      <c r="IAQ44" s="235"/>
      <c r="IAR44" s="236"/>
      <c r="IAS44" s="236"/>
      <c r="IAT44" s="208"/>
      <c r="IAV44" s="235"/>
      <c r="IAW44" s="235"/>
      <c r="IAX44" s="235"/>
      <c r="IAY44" s="235"/>
      <c r="IAZ44" s="235"/>
      <c r="IBA44" s="235"/>
      <c r="IBB44" s="235"/>
      <c r="IBC44" s="236"/>
      <c r="IBD44" s="236"/>
      <c r="IBE44" s="208"/>
      <c r="IBG44" s="235"/>
      <c r="IBH44" s="235"/>
      <c r="IBI44" s="235"/>
      <c r="IBJ44" s="235"/>
      <c r="IBK44" s="235"/>
      <c r="IBL44" s="235"/>
      <c r="IBM44" s="235"/>
      <c r="IBN44" s="236"/>
      <c r="IBO44" s="236"/>
      <c r="IBP44" s="208"/>
      <c r="IBR44" s="235"/>
      <c r="IBS44" s="235"/>
      <c r="IBT44" s="235"/>
      <c r="IBU44" s="235"/>
      <c r="IBV44" s="235"/>
      <c r="IBW44" s="235"/>
      <c r="IBX44" s="235"/>
      <c r="IBY44" s="236"/>
      <c r="IBZ44" s="236"/>
      <c r="ICA44" s="208"/>
      <c r="ICC44" s="235"/>
      <c r="ICD44" s="235"/>
      <c r="ICE44" s="235"/>
      <c r="ICF44" s="235"/>
      <c r="ICG44" s="235"/>
      <c r="ICH44" s="235"/>
      <c r="ICI44" s="235"/>
      <c r="ICJ44" s="236"/>
      <c r="ICK44" s="236"/>
      <c r="ICL44" s="208"/>
      <c r="ICN44" s="235"/>
      <c r="ICO44" s="235"/>
      <c r="ICP44" s="235"/>
      <c r="ICQ44" s="235"/>
      <c r="ICR44" s="235"/>
      <c r="ICS44" s="235"/>
      <c r="ICT44" s="235"/>
      <c r="ICU44" s="236"/>
      <c r="ICV44" s="236"/>
      <c r="ICW44" s="208"/>
      <c r="ICY44" s="235"/>
      <c r="ICZ44" s="235"/>
      <c r="IDA44" s="235"/>
      <c r="IDB44" s="235"/>
      <c r="IDC44" s="235"/>
      <c r="IDD44" s="235"/>
      <c r="IDE44" s="235"/>
      <c r="IDF44" s="236"/>
      <c r="IDG44" s="236"/>
      <c r="IDH44" s="208"/>
      <c r="IDJ44" s="235"/>
      <c r="IDK44" s="235"/>
      <c r="IDL44" s="235"/>
      <c r="IDM44" s="235"/>
      <c r="IDN44" s="235"/>
      <c r="IDO44" s="235"/>
      <c r="IDP44" s="235"/>
      <c r="IDQ44" s="236"/>
      <c r="IDR44" s="236"/>
      <c r="IDS44" s="208"/>
      <c r="IDU44" s="235"/>
      <c r="IDV44" s="235"/>
      <c r="IDW44" s="235"/>
      <c r="IDX44" s="235"/>
      <c r="IDY44" s="235"/>
      <c r="IDZ44" s="235"/>
      <c r="IEA44" s="235"/>
      <c r="IEB44" s="236"/>
      <c r="IEC44" s="236"/>
      <c r="IED44" s="208"/>
      <c r="IEF44" s="235"/>
      <c r="IEG44" s="235"/>
      <c r="IEH44" s="235"/>
      <c r="IEI44" s="235"/>
      <c r="IEJ44" s="235"/>
      <c r="IEK44" s="235"/>
      <c r="IEL44" s="235"/>
      <c r="IEM44" s="236"/>
      <c r="IEN44" s="236"/>
      <c r="IEO44" s="208"/>
      <c r="IEQ44" s="235"/>
      <c r="IER44" s="235"/>
      <c r="IES44" s="235"/>
      <c r="IET44" s="235"/>
      <c r="IEU44" s="235"/>
      <c r="IEV44" s="235"/>
      <c r="IEW44" s="235"/>
      <c r="IEX44" s="236"/>
      <c r="IEY44" s="236"/>
      <c r="IEZ44" s="208"/>
      <c r="IFB44" s="235"/>
      <c r="IFC44" s="235"/>
      <c r="IFD44" s="235"/>
      <c r="IFE44" s="235"/>
      <c r="IFF44" s="235"/>
      <c r="IFG44" s="235"/>
      <c r="IFH44" s="235"/>
      <c r="IFI44" s="236"/>
      <c r="IFJ44" s="236"/>
      <c r="IFK44" s="208"/>
      <c r="IFM44" s="235"/>
      <c r="IFN44" s="235"/>
      <c r="IFO44" s="235"/>
      <c r="IFP44" s="235"/>
      <c r="IFQ44" s="235"/>
      <c r="IFR44" s="235"/>
      <c r="IFS44" s="235"/>
      <c r="IFT44" s="236"/>
      <c r="IFU44" s="236"/>
      <c r="IFV44" s="208"/>
      <c r="IFX44" s="235"/>
      <c r="IFY44" s="235"/>
      <c r="IFZ44" s="235"/>
      <c r="IGA44" s="235"/>
      <c r="IGB44" s="235"/>
      <c r="IGC44" s="235"/>
      <c r="IGD44" s="235"/>
      <c r="IGE44" s="236"/>
      <c r="IGF44" s="236"/>
      <c r="IGG44" s="208"/>
      <c r="IGI44" s="235"/>
      <c r="IGJ44" s="235"/>
      <c r="IGK44" s="235"/>
      <c r="IGL44" s="235"/>
      <c r="IGM44" s="235"/>
      <c r="IGN44" s="235"/>
      <c r="IGO44" s="235"/>
      <c r="IGP44" s="236"/>
      <c r="IGQ44" s="236"/>
      <c r="IGR44" s="208"/>
      <c r="IGT44" s="235"/>
      <c r="IGU44" s="235"/>
      <c r="IGV44" s="235"/>
      <c r="IGW44" s="235"/>
      <c r="IGX44" s="235"/>
      <c r="IGY44" s="235"/>
      <c r="IGZ44" s="235"/>
      <c r="IHA44" s="236"/>
      <c r="IHB44" s="236"/>
      <c r="IHC44" s="208"/>
      <c r="IHE44" s="235"/>
      <c r="IHF44" s="235"/>
      <c r="IHG44" s="235"/>
      <c r="IHH44" s="235"/>
      <c r="IHI44" s="235"/>
      <c r="IHJ44" s="235"/>
      <c r="IHK44" s="235"/>
      <c r="IHL44" s="236"/>
      <c r="IHM44" s="236"/>
      <c r="IHN44" s="208"/>
      <c r="IHP44" s="235"/>
      <c r="IHQ44" s="235"/>
      <c r="IHR44" s="235"/>
      <c r="IHS44" s="235"/>
      <c r="IHT44" s="235"/>
      <c r="IHU44" s="235"/>
      <c r="IHV44" s="235"/>
      <c r="IHW44" s="236"/>
      <c r="IHX44" s="236"/>
      <c r="IHY44" s="208"/>
      <c r="IIA44" s="235"/>
      <c r="IIB44" s="235"/>
      <c r="IIC44" s="235"/>
      <c r="IID44" s="235"/>
      <c r="IIE44" s="235"/>
      <c r="IIF44" s="235"/>
      <c r="IIG44" s="235"/>
      <c r="IIH44" s="236"/>
      <c r="III44" s="236"/>
      <c r="IIJ44" s="208"/>
      <c r="IIL44" s="235"/>
      <c r="IIM44" s="235"/>
      <c r="IIN44" s="235"/>
      <c r="IIO44" s="235"/>
      <c r="IIP44" s="235"/>
      <c r="IIQ44" s="235"/>
      <c r="IIR44" s="235"/>
      <c r="IIS44" s="236"/>
      <c r="IIT44" s="236"/>
      <c r="IIU44" s="208"/>
      <c r="IIW44" s="235"/>
      <c r="IIX44" s="235"/>
      <c r="IIY44" s="235"/>
      <c r="IIZ44" s="235"/>
      <c r="IJA44" s="235"/>
      <c r="IJB44" s="235"/>
      <c r="IJC44" s="235"/>
      <c r="IJD44" s="236"/>
      <c r="IJE44" s="236"/>
      <c r="IJF44" s="208"/>
      <c r="IJH44" s="235"/>
      <c r="IJI44" s="235"/>
      <c r="IJJ44" s="235"/>
      <c r="IJK44" s="235"/>
      <c r="IJL44" s="235"/>
      <c r="IJM44" s="235"/>
      <c r="IJN44" s="235"/>
      <c r="IJO44" s="236"/>
      <c r="IJP44" s="236"/>
      <c r="IJQ44" s="208"/>
      <c r="IJS44" s="235"/>
      <c r="IJT44" s="235"/>
      <c r="IJU44" s="235"/>
      <c r="IJV44" s="235"/>
      <c r="IJW44" s="235"/>
      <c r="IJX44" s="235"/>
      <c r="IJY44" s="235"/>
      <c r="IJZ44" s="236"/>
      <c r="IKA44" s="236"/>
      <c r="IKB44" s="208"/>
      <c r="IKD44" s="235"/>
      <c r="IKE44" s="235"/>
      <c r="IKF44" s="235"/>
      <c r="IKG44" s="235"/>
      <c r="IKH44" s="235"/>
      <c r="IKI44" s="235"/>
      <c r="IKJ44" s="235"/>
      <c r="IKK44" s="236"/>
      <c r="IKL44" s="236"/>
      <c r="IKM44" s="208"/>
      <c r="IKO44" s="235"/>
      <c r="IKP44" s="235"/>
      <c r="IKQ44" s="235"/>
      <c r="IKR44" s="235"/>
      <c r="IKS44" s="235"/>
      <c r="IKT44" s="235"/>
      <c r="IKU44" s="235"/>
      <c r="IKV44" s="236"/>
      <c r="IKW44" s="236"/>
      <c r="IKX44" s="208"/>
      <c r="IKZ44" s="235"/>
      <c r="ILA44" s="235"/>
      <c r="ILB44" s="235"/>
      <c r="ILC44" s="235"/>
      <c r="ILD44" s="235"/>
      <c r="ILE44" s="235"/>
      <c r="ILF44" s="235"/>
      <c r="ILG44" s="236"/>
      <c r="ILH44" s="236"/>
      <c r="ILI44" s="208"/>
      <c r="ILK44" s="235"/>
      <c r="ILL44" s="235"/>
      <c r="ILM44" s="235"/>
      <c r="ILN44" s="235"/>
      <c r="ILO44" s="235"/>
      <c r="ILP44" s="235"/>
      <c r="ILQ44" s="235"/>
      <c r="ILR44" s="236"/>
      <c r="ILS44" s="236"/>
      <c r="ILT44" s="208"/>
      <c r="ILV44" s="235"/>
      <c r="ILW44" s="235"/>
      <c r="ILX44" s="235"/>
      <c r="ILY44" s="235"/>
      <c r="ILZ44" s="235"/>
      <c r="IMA44" s="235"/>
      <c r="IMB44" s="235"/>
      <c r="IMC44" s="236"/>
      <c r="IMD44" s="236"/>
      <c r="IME44" s="208"/>
      <c r="IMG44" s="235"/>
      <c r="IMH44" s="235"/>
      <c r="IMI44" s="235"/>
      <c r="IMJ44" s="235"/>
      <c r="IMK44" s="235"/>
      <c r="IML44" s="235"/>
      <c r="IMM44" s="235"/>
      <c r="IMN44" s="236"/>
      <c r="IMO44" s="236"/>
      <c r="IMP44" s="208"/>
      <c r="IMR44" s="235"/>
      <c r="IMS44" s="235"/>
      <c r="IMT44" s="235"/>
      <c r="IMU44" s="235"/>
      <c r="IMV44" s="235"/>
      <c r="IMW44" s="235"/>
      <c r="IMX44" s="235"/>
      <c r="IMY44" s="236"/>
      <c r="IMZ44" s="236"/>
      <c r="INA44" s="208"/>
      <c r="INC44" s="235"/>
      <c r="IND44" s="235"/>
      <c r="INE44" s="235"/>
      <c r="INF44" s="235"/>
      <c r="ING44" s="235"/>
      <c r="INH44" s="235"/>
      <c r="INI44" s="235"/>
      <c r="INJ44" s="236"/>
      <c r="INK44" s="236"/>
      <c r="INL44" s="208"/>
      <c r="INN44" s="235"/>
      <c r="INO44" s="235"/>
      <c r="INP44" s="235"/>
      <c r="INQ44" s="235"/>
      <c r="INR44" s="235"/>
      <c r="INS44" s="235"/>
      <c r="INT44" s="235"/>
      <c r="INU44" s="236"/>
      <c r="INV44" s="236"/>
      <c r="INW44" s="208"/>
      <c r="INY44" s="235"/>
      <c r="INZ44" s="235"/>
      <c r="IOA44" s="235"/>
      <c r="IOB44" s="235"/>
      <c r="IOC44" s="235"/>
      <c r="IOD44" s="235"/>
      <c r="IOE44" s="235"/>
      <c r="IOF44" s="236"/>
      <c r="IOG44" s="236"/>
      <c r="IOH44" s="208"/>
      <c r="IOJ44" s="235"/>
      <c r="IOK44" s="235"/>
      <c r="IOL44" s="235"/>
      <c r="IOM44" s="235"/>
      <c r="ION44" s="235"/>
      <c r="IOO44" s="235"/>
      <c r="IOP44" s="235"/>
      <c r="IOQ44" s="236"/>
      <c r="IOR44" s="236"/>
      <c r="IOS44" s="208"/>
      <c r="IOU44" s="235"/>
      <c r="IOV44" s="235"/>
      <c r="IOW44" s="235"/>
      <c r="IOX44" s="235"/>
      <c r="IOY44" s="235"/>
      <c r="IOZ44" s="235"/>
      <c r="IPA44" s="235"/>
      <c r="IPB44" s="236"/>
      <c r="IPC44" s="236"/>
      <c r="IPD44" s="208"/>
      <c r="IPF44" s="235"/>
      <c r="IPG44" s="235"/>
      <c r="IPH44" s="235"/>
      <c r="IPI44" s="235"/>
      <c r="IPJ44" s="235"/>
      <c r="IPK44" s="235"/>
      <c r="IPL44" s="235"/>
      <c r="IPM44" s="236"/>
      <c r="IPN44" s="236"/>
      <c r="IPO44" s="208"/>
      <c r="IPQ44" s="235"/>
      <c r="IPR44" s="235"/>
      <c r="IPS44" s="235"/>
      <c r="IPT44" s="235"/>
      <c r="IPU44" s="235"/>
      <c r="IPV44" s="235"/>
      <c r="IPW44" s="235"/>
      <c r="IPX44" s="236"/>
      <c r="IPY44" s="236"/>
      <c r="IPZ44" s="208"/>
      <c r="IQB44" s="235"/>
      <c r="IQC44" s="235"/>
      <c r="IQD44" s="235"/>
      <c r="IQE44" s="235"/>
      <c r="IQF44" s="235"/>
      <c r="IQG44" s="235"/>
      <c r="IQH44" s="235"/>
      <c r="IQI44" s="236"/>
      <c r="IQJ44" s="236"/>
      <c r="IQK44" s="208"/>
      <c r="IQM44" s="235"/>
      <c r="IQN44" s="235"/>
      <c r="IQO44" s="235"/>
      <c r="IQP44" s="235"/>
      <c r="IQQ44" s="235"/>
      <c r="IQR44" s="235"/>
      <c r="IQS44" s="235"/>
      <c r="IQT44" s="236"/>
      <c r="IQU44" s="236"/>
      <c r="IQV44" s="208"/>
      <c r="IQX44" s="235"/>
      <c r="IQY44" s="235"/>
      <c r="IQZ44" s="235"/>
      <c r="IRA44" s="235"/>
      <c r="IRB44" s="235"/>
      <c r="IRC44" s="235"/>
      <c r="IRD44" s="235"/>
      <c r="IRE44" s="236"/>
      <c r="IRF44" s="236"/>
      <c r="IRG44" s="208"/>
      <c r="IRI44" s="235"/>
      <c r="IRJ44" s="235"/>
      <c r="IRK44" s="235"/>
      <c r="IRL44" s="235"/>
      <c r="IRM44" s="235"/>
      <c r="IRN44" s="235"/>
      <c r="IRO44" s="235"/>
      <c r="IRP44" s="236"/>
      <c r="IRQ44" s="236"/>
      <c r="IRR44" s="208"/>
      <c r="IRT44" s="235"/>
      <c r="IRU44" s="235"/>
      <c r="IRV44" s="235"/>
      <c r="IRW44" s="235"/>
      <c r="IRX44" s="235"/>
      <c r="IRY44" s="235"/>
      <c r="IRZ44" s="235"/>
      <c r="ISA44" s="236"/>
      <c r="ISB44" s="236"/>
      <c r="ISC44" s="208"/>
      <c r="ISE44" s="235"/>
      <c r="ISF44" s="235"/>
      <c r="ISG44" s="235"/>
      <c r="ISH44" s="235"/>
      <c r="ISI44" s="235"/>
      <c r="ISJ44" s="235"/>
      <c r="ISK44" s="235"/>
      <c r="ISL44" s="236"/>
      <c r="ISM44" s="236"/>
      <c r="ISN44" s="208"/>
      <c r="ISP44" s="235"/>
      <c r="ISQ44" s="235"/>
      <c r="ISR44" s="235"/>
      <c r="ISS44" s="235"/>
      <c r="IST44" s="235"/>
      <c r="ISU44" s="235"/>
      <c r="ISV44" s="235"/>
      <c r="ISW44" s="236"/>
      <c r="ISX44" s="236"/>
      <c r="ISY44" s="208"/>
      <c r="ITA44" s="235"/>
      <c r="ITB44" s="235"/>
      <c r="ITC44" s="235"/>
      <c r="ITD44" s="235"/>
      <c r="ITE44" s="235"/>
      <c r="ITF44" s="235"/>
      <c r="ITG44" s="235"/>
      <c r="ITH44" s="236"/>
      <c r="ITI44" s="236"/>
      <c r="ITJ44" s="208"/>
      <c r="ITL44" s="235"/>
      <c r="ITM44" s="235"/>
      <c r="ITN44" s="235"/>
      <c r="ITO44" s="235"/>
      <c r="ITP44" s="235"/>
      <c r="ITQ44" s="235"/>
      <c r="ITR44" s="235"/>
      <c r="ITS44" s="236"/>
      <c r="ITT44" s="236"/>
      <c r="ITU44" s="208"/>
      <c r="ITW44" s="235"/>
      <c r="ITX44" s="235"/>
      <c r="ITY44" s="235"/>
      <c r="ITZ44" s="235"/>
      <c r="IUA44" s="235"/>
      <c r="IUB44" s="235"/>
      <c r="IUC44" s="235"/>
      <c r="IUD44" s="236"/>
      <c r="IUE44" s="236"/>
      <c r="IUF44" s="208"/>
      <c r="IUH44" s="235"/>
      <c r="IUI44" s="235"/>
      <c r="IUJ44" s="235"/>
      <c r="IUK44" s="235"/>
      <c r="IUL44" s="235"/>
      <c r="IUM44" s="235"/>
      <c r="IUN44" s="235"/>
      <c r="IUO44" s="236"/>
      <c r="IUP44" s="236"/>
      <c r="IUQ44" s="208"/>
      <c r="IUS44" s="235"/>
      <c r="IUT44" s="235"/>
      <c r="IUU44" s="235"/>
      <c r="IUV44" s="235"/>
      <c r="IUW44" s="235"/>
      <c r="IUX44" s="235"/>
      <c r="IUY44" s="235"/>
      <c r="IUZ44" s="236"/>
      <c r="IVA44" s="236"/>
      <c r="IVB44" s="208"/>
      <c r="IVD44" s="235"/>
      <c r="IVE44" s="235"/>
      <c r="IVF44" s="235"/>
      <c r="IVG44" s="235"/>
      <c r="IVH44" s="235"/>
      <c r="IVI44" s="235"/>
      <c r="IVJ44" s="235"/>
      <c r="IVK44" s="236"/>
      <c r="IVL44" s="236"/>
      <c r="IVM44" s="208"/>
      <c r="IVO44" s="235"/>
      <c r="IVP44" s="235"/>
      <c r="IVQ44" s="235"/>
      <c r="IVR44" s="235"/>
      <c r="IVS44" s="235"/>
      <c r="IVT44" s="235"/>
      <c r="IVU44" s="235"/>
      <c r="IVV44" s="236"/>
      <c r="IVW44" s="236"/>
      <c r="IVX44" s="208"/>
      <c r="IVZ44" s="235"/>
      <c r="IWA44" s="235"/>
      <c r="IWB44" s="235"/>
      <c r="IWC44" s="235"/>
      <c r="IWD44" s="235"/>
      <c r="IWE44" s="235"/>
      <c r="IWF44" s="235"/>
      <c r="IWG44" s="236"/>
      <c r="IWH44" s="236"/>
      <c r="IWI44" s="208"/>
      <c r="IWK44" s="235"/>
      <c r="IWL44" s="235"/>
      <c r="IWM44" s="235"/>
      <c r="IWN44" s="235"/>
      <c r="IWO44" s="235"/>
      <c r="IWP44" s="235"/>
      <c r="IWQ44" s="235"/>
      <c r="IWR44" s="236"/>
      <c r="IWS44" s="236"/>
      <c r="IWT44" s="208"/>
      <c r="IWV44" s="235"/>
      <c r="IWW44" s="235"/>
      <c r="IWX44" s="235"/>
      <c r="IWY44" s="235"/>
      <c r="IWZ44" s="235"/>
      <c r="IXA44" s="235"/>
      <c r="IXB44" s="235"/>
      <c r="IXC44" s="236"/>
      <c r="IXD44" s="236"/>
      <c r="IXE44" s="208"/>
      <c r="IXG44" s="235"/>
      <c r="IXH44" s="235"/>
      <c r="IXI44" s="235"/>
      <c r="IXJ44" s="235"/>
      <c r="IXK44" s="235"/>
      <c r="IXL44" s="235"/>
      <c r="IXM44" s="235"/>
      <c r="IXN44" s="236"/>
      <c r="IXO44" s="236"/>
      <c r="IXP44" s="208"/>
      <c r="IXR44" s="235"/>
      <c r="IXS44" s="235"/>
      <c r="IXT44" s="235"/>
      <c r="IXU44" s="235"/>
      <c r="IXV44" s="235"/>
      <c r="IXW44" s="235"/>
      <c r="IXX44" s="235"/>
      <c r="IXY44" s="236"/>
      <c r="IXZ44" s="236"/>
      <c r="IYA44" s="208"/>
      <c r="IYC44" s="235"/>
      <c r="IYD44" s="235"/>
      <c r="IYE44" s="235"/>
      <c r="IYF44" s="235"/>
      <c r="IYG44" s="235"/>
      <c r="IYH44" s="235"/>
      <c r="IYI44" s="235"/>
      <c r="IYJ44" s="236"/>
      <c r="IYK44" s="236"/>
      <c r="IYL44" s="208"/>
      <c r="IYN44" s="235"/>
      <c r="IYO44" s="235"/>
      <c r="IYP44" s="235"/>
      <c r="IYQ44" s="235"/>
      <c r="IYR44" s="235"/>
      <c r="IYS44" s="235"/>
      <c r="IYT44" s="235"/>
      <c r="IYU44" s="236"/>
      <c r="IYV44" s="236"/>
      <c r="IYW44" s="208"/>
      <c r="IYY44" s="235"/>
      <c r="IYZ44" s="235"/>
      <c r="IZA44" s="235"/>
      <c r="IZB44" s="235"/>
      <c r="IZC44" s="235"/>
      <c r="IZD44" s="235"/>
      <c r="IZE44" s="235"/>
      <c r="IZF44" s="236"/>
      <c r="IZG44" s="236"/>
      <c r="IZH44" s="208"/>
      <c r="IZJ44" s="235"/>
      <c r="IZK44" s="235"/>
      <c r="IZL44" s="235"/>
      <c r="IZM44" s="235"/>
      <c r="IZN44" s="235"/>
      <c r="IZO44" s="235"/>
      <c r="IZP44" s="235"/>
      <c r="IZQ44" s="236"/>
      <c r="IZR44" s="236"/>
      <c r="IZS44" s="208"/>
      <c r="IZU44" s="235"/>
      <c r="IZV44" s="235"/>
      <c r="IZW44" s="235"/>
      <c r="IZX44" s="235"/>
      <c r="IZY44" s="235"/>
      <c r="IZZ44" s="235"/>
      <c r="JAA44" s="235"/>
      <c r="JAB44" s="236"/>
      <c r="JAC44" s="236"/>
      <c r="JAD44" s="208"/>
      <c r="JAF44" s="235"/>
      <c r="JAG44" s="235"/>
      <c r="JAH44" s="235"/>
      <c r="JAI44" s="235"/>
      <c r="JAJ44" s="235"/>
      <c r="JAK44" s="235"/>
      <c r="JAL44" s="235"/>
      <c r="JAM44" s="236"/>
      <c r="JAN44" s="236"/>
      <c r="JAO44" s="208"/>
      <c r="JAQ44" s="235"/>
      <c r="JAR44" s="235"/>
      <c r="JAS44" s="235"/>
      <c r="JAT44" s="235"/>
      <c r="JAU44" s="235"/>
      <c r="JAV44" s="235"/>
      <c r="JAW44" s="235"/>
      <c r="JAX44" s="236"/>
      <c r="JAY44" s="236"/>
      <c r="JAZ44" s="208"/>
      <c r="JBB44" s="235"/>
      <c r="JBC44" s="235"/>
      <c r="JBD44" s="235"/>
      <c r="JBE44" s="235"/>
      <c r="JBF44" s="235"/>
      <c r="JBG44" s="235"/>
      <c r="JBH44" s="235"/>
      <c r="JBI44" s="236"/>
      <c r="JBJ44" s="236"/>
      <c r="JBK44" s="208"/>
      <c r="JBM44" s="235"/>
      <c r="JBN44" s="235"/>
      <c r="JBO44" s="235"/>
      <c r="JBP44" s="235"/>
      <c r="JBQ44" s="235"/>
      <c r="JBR44" s="235"/>
      <c r="JBS44" s="235"/>
      <c r="JBT44" s="236"/>
      <c r="JBU44" s="236"/>
      <c r="JBV44" s="208"/>
      <c r="JBX44" s="235"/>
      <c r="JBY44" s="235"/>
      <c r="JBZ44" s="235"/>
      <c r="JCA44" s="235"/>
      <c r="JCB44" s="235"/>
      <c r="JCC44" s="235"/>
      <c r="JCD44" s="235"/>
      <c r="JCE44" s="236"/>
      <c r="JCF44" s="236"/>
      <c r="JCG44" s="208"/>
      <c r="JCI44" s="235"/>
      <c r="JCJ44" s="235"/>
      <c r="JCK44" s="235"/>
      <c r="JCL44" s="235"/>
      <c r="JCM44" s="235"/>
      <c r="JCN44" s="235"/>
      <c r="JCO44" s="235"/>
      <c r="JCP44" s="236"/>
      <c r="JCQ44" s="236"/>
      <c r="JCR44" s="208"/>
      <c r="JCT44" s="235"/>
      <c r="JCU44" s="235"/>
      <c r="JCV44" s="235"/>
      <c r="JCW44" s="235"/>
      <c r="JCX44" s="235"/>
      <c r="JCY44" s="235"/>
      <c r="JCZ44" s="235"/>
      <c r="JDA44" s="236"/>
      <c r="JDB44" s="236"/>
      <c r="JDC44" s="208"/>
      <c r="JDE44" s="235"/>
      <c r="JDF44" s="235"/>
      <c r="JDG44" s="235"/>
      <c r="JDH44" s="235"/>
      <c r="JDI44" s="235"/>
      <c r="JDJ44" s="235"/>
      <c r="JDK44" s="235"/>
      <c r="JDL44" s="236"/>
      <c r="JDM44" s="236"/>
      <c r="JDN44" s="208"/>
      <c r="JDP44" s="235"/>
      <c r="JDQ44" s="235"/>
      <c r="JDR44" s="235"/>
      <c r="JDS44" s="235"/>
      <c r="JDT44" s="235"/>
      <c r="JDU44" s="235"/>
      <c r="JDV44" s="235"/>
      <c r="JDW44" s="236"/>
      <c r="JDX44" s="236"/>
      <c r="JDY44" s="208"/>
      <c r="JEA44" s="235"/>
      <c r="JEB44" s="235"/>
      <c r="JEC44" s="235"/>
      <c r="JED44" s="235"/>
      <c r="JEE44" s="235"/>
      <c r="JEF44" s="235"/>
      <c r="JEG44" s="235"/>
      <c r="JEH44" s="236"/>
      <c r="JEI44" s="236"/>
      <c r="JEJ44" s="208"/>
      <c r="JEL44" s="235"/>
      <c r="JEM44" s="235"/>
      <c r="JEN44" s="235"/>
      <c r="JEO44" s="235"/>
      <c r="JEP44" s="235"/>
      <c r="JEQ44" s="235"/>
      <c r="JER44" s="235"/>
      <c r="JES44" s="236"/>
      <c r="JET44" s="236"/>
      <c r="JEU44" s="208"/>
      <c r="JEW44" s="235"/>
      <c r="JEX44" s="235"/>
      <c r="JEY44" s="235"/>
      <c r="JEZ44" s="235"/>
      <c r="JFA44" s="235"/>
      <c r="JFB44" s="235"/>
      <c r="JFC44" s="235"/>
      <c r="JFD44" s="236"/>
      <c r="JFE44" s="236"/>
      <c r="JFF44" s="208"/>
      <c r="JFH44" s="235"/>
      <c r="JFI44" s="235"/>
      <c r="JFJ44" s="235"/>
      <c r="JFK44" s="235"/>
      <c r="JFL44" s="235"/>
      <c r="JFM44" s="235"/>
      <c r="JFN44" s="235"/>
      <c r="JFO44" s="236"/>
      <c r="JFP44" s="236"/>
      <c r="JFQ44" s="208"/>
      <c r="JFS44" s="235"/>
      <c r="JFT44" s="235"/>
      <c r="JFU44" s="235"/>
      <c r="JFV44" s="235"/>
      <c r="JFW44" s="235"/>
      <c r="JFX44" s="235"/>
      <c r="JFY44" s="235"/>
      <c r="JFZ44" s="236"/>
      <c r="JGA44" s="236"/>
      <c r="JGB44" s="208"/>
      <c r="JGD44" s="235"/>
      <c r="JGE44" s="235"/>
      <c r="JGF44" s="235"/>
      <c r="JGG44" s="235"/>
      <c r="JGH44" s="235"/>
      <c r="JGI44" s="235"/>
      <c r="JGJ44" s="235"/>
      <c r="JGK44" s="236"/>
      <c r="JGL44" s="236"/>
      <c r="JGM44" s="208"/>
      <c r="JGO44" s="235"/>
      <c r="JGP44" s="235"/>
      <c r="JGQ44" s="235"/>
      <c r="JGR44" s="235"/>
      <c r="JGS44" s="235"/>
      <c r="JGT44" s="235"/>
      <c r="JGU44" s="235"/>
      <c r="JGV44" s="236"/>
      <c r="JGW44" s="236"/>
      <c r="JGX44" s="208"/>
      <c r="JGZ44" s="235"/>
      <c r="JHA44" s="235"/>
      <c r="JHB44" s="235"/>
      <c r="JHC44" s="235"/>
      <c r="JHD44" s="235"/>
      <c r="JHE44" s="235"/>
      <c r="JHF44" s="235"/>
      <c r="JHG44" s="236"/>
      <c r="JHH44" s="236"/>
      <c r="JHI44" s="208"/>
      <c r="JHK44" s="235"/>
      <c r="JHL44" s="235"/>
      <c r="JHM44" s="235"/>
      <c r="JHN44" s="235"/>
      <c r="JHO44" s="235"/>
      <c r="JHP44" s="235"/>
      <c r="JHQ44" s="235"/>
      <c r="JHR44" s="236"/>
      <c r="JHS44" s="236"/>
      <c r="JHT44" s="208"/>
      <c r="JHV44" s="235"/>
      <c r="JHW44" s="235"/>
      <c r="JHX44" s="235"/>
      <c r="JHY44" s="235"/>
      <c r="JHZ44" s="235"/>
      <c r="JIA44" s="235"/>
      <c r="JIB44" s="235"/>
      <c r="JIC44" s="236"/>
      <c r="JID44" s="236"/>
      <c r="JIE44" s="208"/>
      <c r="JIG44" s="235"/>
      <c r="JIH44" s="235"/>
      <c r="JII44" s="235"/>
      <c r="JIJ44" s="235"/>
      <c r="JIK44" s="235"/>
      <c r="JIL44" s="235"/>
      <c r="JIM44" s="235"/>
      <c r="JIN44" s="236"/>
      <c r="JIO44" s="236"/>
      <c r="JIP44" s="208"/>
      <c r="JIR44" s="235"/>
      <c r="JIS44" s="235"/>
      <c r="JIT44" s="235"/>
      <c r="JIU44" s="235"/>
      <c r="JIV44" s="235"/>
      <c r="JIW44" s="235"/>
      <c r="JIX44" s="235"/>
      <c r="JIY44" s="236"/>
      <c r="JIZ44" s="236"/>
      <c r="JJA44" s="208"/>
      <c r="JJC44" s="235"/>
      <c r="JJD44" s="235"/>
      <c r="JJE44" s="235"/>
      <c r="JJF44" s="235"/>
      <c r="JJG44" s="235"/>
      <c r="JJH44" s="235"/>
      <c r="JJI44" s="235"/>
      <c r="JJJ44" s="236"/>
      <c r="JJK44" s="236"/>
      <c r="JJL44" s="208"/>
      <c r="JJN44" s="235"/>
      <c r="JJO44" s="235"/>
      <c r="JJP44" s="235"/>
      <c r="JJQ44" s="235"/>
      <c r="JJR44" s="235"/>
      <c r="JJS44" s="235"/>
      <c r="JJT44" s="235"/>
      <c r="JJU44" s="236"/>
      <c r="JJV44" s="236"/>
      <c r="JJW44" s="208"/>
      <c r="JJY44" s="235"/>
      <c r="JJZ44" s="235"/>
      <c r="JKA44" s="235"/>
      <c r="JKB44" s="235"/>
      <c r="JKC44" s="235"/>
      <c r="JKD44" s="235"/>
      <c r="JKE44" s="235"/>
      <c r="JKF44" s="236"/>
      <c r="JKG44" s="236"/>
      <c r="JKH44" s="208"/>
      <c r="JKJ44" s="235"/>
      <c r="JKK44" s="235"/>
      <c r="JKL44" s="235"/>
      <c r="JKM44" s="235"/>
      <c r="JKN44" s="235"/>
      <c r="JKO44" s="235"/>
      <c r="JKP44" s="235"/>
      <c r="JKQ44" s="236"/>
      <c r="JKR44" s="236"/>
      <c r="JKS44" s="208"/>
      <c r="JKU44" s="235"/>
      <c r="JKV44" s="235"/>
      <c r="JKW44" s="235"/>
      <c r="JKX44" s="235"/>
      <c r="JKY44" s="235"/>
      <c r="JKZ44" s="235"/>
      <c r="JLA44" s="235"/>
      <c r="JLB44" s="236"/>
      <c r="JLC44" s="236"/>
      <c r="JLD44" s="208"/>
      <c r="JLF44" s="235"/>
      <c r="JLG44" s="235"/>
      <c r="JLH44" s="235"/>
      <c r="JLI44" s="235"/>
      <c r="JLJ44" s="235"/>
      <c r="JLK44" s="235"/>
      <c r="JLL44" s="235"/>
      <c r="JLM44" s="236"/>
      <c r="JLN44" s="236"/>
      <c r="JLO44" s="208"/>
      <c r="JLQ44" s="235"/>
      <c r="JLR44" s="235"/>
      <c r="JLS44" s="235"/>
      <c r="JLT44" s="235"/>
      <c r="JLU44" s="235"/>
      <c r="JLV44" s="235"/>
      <c r="JLW44" s="235"/>
      <c r="JLX44" s="236"/>
      <c r="JLY44" s="236"/>
      <c r="JLZ44" s="208"/>
      <c r="JMB44" s="235"/>
      <c r="JMC44" s="235"/>
      <c r="JMD44" s="235"/>
      <c r="JME44" s="235"/>
      <c r="JMF44" s="235"/>
      <c r="JMG44" s="235"/>
      <c r="JMH44" s="235"/>
      <c r="JMI44" s="236"/>
      <c r="JMJ44" s="236"/>
      <c r="JMK44" s="208"/>
      <c r="JMM44" s="235"/>
      <c r="JMN44" s="235"/>
      <c r="JMO44" s="235"/>
      <c r="JMP44" s="235"/>
      <c r="JMQ44" s="235"/>
      <c r="JMR44" s="235"/>
      <c r="JMS44" s="235"/>
      <c r="JMT44" s="236"/>
      <c r="JMU44" s="236"/>
      <c r="JMV44" s="208"/>
      <c r="JMX44" s="235"/>
      <c r="JMY44" s="235"/>
      <c r="JMZ44" s="235"/>
      <c r="JNA44" s="235"/>
      <c r="JNB44" s="235"/>
      <c r="JNC44" s="235"/>
      <c r="JND44" s="235"/>
      <c r="JNE44" s="236"/>
      <c r="JNF44" s="236"/>
      <c r="JNG44" s="208"/>
      <c r="JNI44" s="235"/>
      <c r="JNJ44" s="235"/>
      <c r="JNK44" s="235"/>
      <c r="JNL44" s="235"/>
      <c r="JNM44" s="235"/>
      <c r="JNN44" s="235"/>
      <c r="JNO44" s="235"/>
      <c r="JNP44" s="236"/>
      <c r="JNQ44" s="236"/>
      <c r="JNR44" s="208"/>
      <c r="JNT44" s="235"/>
      <c r="JNU44" s="235"/>
      <c r="JNV44" s="235"/>
      <c r="JNW44" s="235"/>
      <c r="JNX44" s="235"/>
      <c r="JNY44" s="235"/>
      <c r="JNZ44" s="235"/>
      <c r="JOA44" s="236"/>
      <c r="JOB44" s="236"/>
      <c r="JOC44" s="208"/>
      <c r="JOE44" s="235"/>
      <c r="JOF44" s="235"/>
      <c r="JOG44" s="235"/>
      <c r="JOH44" s="235"/>
      <c r="JOI44" s="235"/>
      <c r="JOJ44" s="235"/>
      <c r="JOK44" s="235"/>
      <c r="JOL44" s="236"/>
      <c r="JOM44" s="236"/>
      <c r="JON44" s="208"/>
      <c r="JOP44" s="235"/>
      <c r="JOQ44" s="235"/>
      <c r="JOR44" s="235"/>
      <c r="JOS44" s="235"/>
      <c r="JOT44" s="235"/>
      <c r="JOU44" s="235"/>
      <c r="JOV44" s="235"/>
      <c r="JOW44" s="236"/>
      <c r="JOX44" s="236"/>
      <c r="JOY44" s="208"/>
      <c r="JPA44" s="235"/>
      <c r="JPB44" s="235"/>
      <c r="JPC44" s="235"/>
      <c r="JPD44" s="235"/>
      <c r="JPE44" s="235"/>
      <c r="JPF44" s="235"/>
      <c r="JPG44" s="235"/>
      <c r="JPH44" s="236"/>
      <c r="JPI44" s="236"/>
      <c r="JPJ44" s="208"/>
      <c r="JPL44" s="235"/>
      <c r="JPM44" s="235"/>
      <c r="JPN44" s="235"/>
      <c r="JPO44" s="235"/>
      <c r="JPP44" s="235"/>
      <c r="JPQ44" s="235"/>
      <c r="JPR44" s="235"/>
      <c r="JPS44" s="236"/>
      <c r="JPT44" s="236"/>
      <c r="JPU44" s="208"/>
      <c r="JPW44" s="235"/>
      <c r="JPX44" s="235"/>
      <c r="JPY44" s="235"/>
      <c r="JPZ44" s="235"/>
      <c r="JQA44" s="235"/>
      <c r="JQB44" s="235"/>
      <c r="JQC44" s="235"/>
      <c r="JQD44" s="236"/>
      <c r="JQE44" s="236"/>
      <c r="JQF44" s="208"/>
      <c r="JQH44" s="235"/>
      <c r="JQI44" s="235"/>
      <c r="JQJ44" s="235"/>
      <c r="JQK44" s="235"/>
      <c r="JQL44" s="235"/>
      <c r="JQM44" s="235"/>
      <c r="JQN44" s="235"/>
      <c r="JQO44" s="236"/>
      <c r="JQP44" s="236"/>
      <c r="JQQ44" s="208"/>
      <c r="JQS44" s="235"/>
      <c r="JQT44" s="235"/>
      <c r="JQU44" s="235"/>
      <c r="JQV44" s="235"/>
      <c r="JQW44" s="235"/>
      <c r="JQX44" s="235"/>
      <c r="JQY44" s="235"/>
      <c r="JQZ44" s="236"/>
      <c r="JRA44" s="236"/>
      <c r="JRB44" s="208"/>
      <c r="JRD44" s="235"/>
      <c r="JRE44" s="235"/>
      <c r="JRF44" s="235"/>
      <c r="JRG44" s="235"/>
      <c r="JRH44" s="235"/>
      <c r="JRI44" s="235"/>
      <c r="JRJ44" s="235"/>
      <c r="JRK44" s="236"/>
      <c r="JRL44" s="236"/>
      <c r="JRM44" s="208"/>
      <c r="JRO44" s="235"/>
      <c r="JRP44" s="235"/>
      <c r="JRQ44" s="235"/>
      <c r="JRR44" s="235"/>
      <c r="JRS44" s="235"/>
      <c r="JRT44" s="235"/>
      <c r="JRU44" s="235"/>
      <c r="JRV44" s="236"/>
      <c r="JRW44" s="236"/>
      <c r="JRX44" s="208"/>
      <c r="JRZ44" s="235"/>
      <c r="JSA44" s="235"/>
      <c r="JSB44" s="235"/>
      <c r="JSC44" s="235"/>
      <c r="JSD44" s="235"/>
      <c r="JSE44" s="235"/>
      <c r="JSF44" s="235"/>
      <c r="JSG44" s="236"/>
      <c r="JSH44" s="236"/>
      <c r="JSI44" s="208"/>
      <c r="JSK44" s="235"/>
      <c r="JSL44" s="235"/>
      <c r="JSM44" s="235"/>
      <c r="JSN44" s="235"/>
      <c r="JSO44" s="235"/>
      <c r="JSP44" s="235"/>
      <c r="JSQ44" s="235"/>
      <c r="JSR44" s="236"/>
      <c r="JSS44" s="236"/>
      <c r="JST44" s="208"/>
      <c r="JSV44" s="235"/>
      <c r="JSW44" s="235"/>
      <c r="JSX44" s="235"/>
      <c r="JSY44" s="235"/>
      <c r="JSZ44" s="235"/>
      <c r="JTA44" s="235"/>
      <c r="JTB44" s="235"/>
      <c r="JTC44" s="236"/>
      <c r="JTD44" s="236"/>
      <c r="JTE44" s="208"/>
      <c r="JTG44" s="235"/>
      <c r="JTH44" s="235"/>
      <c r="JTI44" s="235"/>
      <c r="JTJ44" s="235"/>
      <c r="JTK44" s="235"/>
      <c r="JTL44" s="235"/>
      <c r="JTM44" s="235"/>
      <c r="JTN44" s="236"/>
      <c r="JTO44" s="236"/>
      <c r="JTP44" s="208"/>
      <c r="JTR44" s="235"/>
      <c r="JTS44" s="235"/>
      <c r="JTT44" s="235"/>
      <c r="JTU44" s="235"/>
      <c r="JTV44" s="235"/>
      <c r="JTW44" s="235"/>
      <c r="JTX44" s="235"/>
      <c r="JTY44" s="236"/>
      <c r="JTZ44" s="236"/>
      <c r="JUA44" s="208"/>
      <c r="JUC44" s="235"/>
      <c r="JUD44" s="235"/>
      <c r="JUE44" s="235"/>
      <c r="JUF44" s="235"/>
      <c r="JUG44" s="235"/>
      <c r="JUH44" s="235"/>
      <c r="JUI44" s="235"/>
      <c r="JUJ44" s="236"/>
      <c r="JUK44" s="236"/>
      <c r="JUL44" s="208"/>
      <c r="JUN44" s="235"/>
      <c r="JUO44" s="235"/>
      <c r="JUP44" s="235"/>
      <c r="JUQ44" s="235"/>
      <c r="JUR44" s="235"/>
      <c r="JUS44" s="235"/>
      <c r="JUT44" s="235"/>
      <c r="JUU44" s="236"/>
      <c r="JUV44" s="236"/>
      <c r="JUW44" s="208"/>
      <c r="JUY44" s="235"/>
      <c r="JUZ44" s="235"/>
      <c r="JVA44" s="235"/>
      <c r="JVB44" s="235"/>
      <c r="JVC44" s="235"/>
      <c r="JVD44" s="235"/>
      <c r="JVE44" s="235"/>
      <c r="JVF44" s="236"/>
      <c r="JVG44" s="236"/>
      <c r="JVH44" s="208"/>
      <c r="JVJ44" s="235"/>
      <c r="JVK44" s="235"/>
      <c r="JVL44" s="235"/>
      <c r="JVM44" s="235"/>
      <c r="JVN44" s="235"/>
      <c r="JVO44" s="235"/>
      <c r="JVP44" s="235"/>
      <c r="JVQ44" s="236"/>
      <c r="JVR44" s="236"/>
      <c r="JVS44" s="208"/>
      <c r="JVU44" s="235"/>
      <c r="JVV44" s="235"/>
      <c r="JVW44" s="235"/>
      <c r="JVX44" s="235"/>
      <c r="JVY44" s="235"/>
      <c r="JVZ44" s="235"/>
      <c r="JWA44" s="235"/>
      <c r="JWB44" s="236"/>
      <c r="JWC44" s="236"/>
      <c r="JWD44" s="208"/>
      <c r="JWF44" s="235"/>
      <c r="JWG44" s="235"/>
      <c r="JWH44" s="235"/>
      <c r="JWI44" s="235"/>
      <c r="JWJ44" s="235"/>
      <c r="JWK44" s="235"/>
      <c r="JWL44" s="235"/>
      <c r="JWM44" s="236"/>
      <c r="JWN44" s="236"/>
      <c r="JWO44" s="208"/>
      <c r="JWQ44" s="235"/>
      <c r="JWR44" s="235"/>
      <c r="JWS44" s="235"/>
      <c r="JWT44" s="235"/>
      <c r="JWU44" s="235"/>
      <c r="JWV44" s="235"/>
      <c r="JWW44" s="235"/>
      <c r="JWX44" s="236"/>
      <c r="JWY44" s="236"/>
      <c r="JWZ44" s="208"/>
      <c r="JXB44" s="235"/>
      <c r="JXC44" s="235"/>
      <c r="JXD44" s="235"/>
      <c r="JXE44" s="235"/>
      <c r="JXF44" s="235"/>
      <c r="JXG44" s="235"/>
      <c r="JXH44" s="235"/>
      <c r="JXI44" s="236"/>
      <c r="JXJ44" s="236"/>
      <c r="JXK44" s="208"/>
      <c r="JXM44" s="235"/>
      <c r="JXN44" s="235"/>
      <c r="JXO44" s="235"/>
      <c r="JXP44" s="235"/>
      <c r="JXQ44" s="235"/>
      <c r="JXR44" s="235"/>
      <c r="JXS44" s="235"/>
      <c r="JXT44" s="236"/>
      <c r="JXU44" s="236"/>
      <c r="JXV44" s="208"/>
      <c r="JXX44" s="235"/>
      <c r="JXY44" s="235"/>
      <c r="JXZ44" s="235"/>
      <c r="JYA44" s="235"/>
      <c r="JYB44" s="235"/>
      <c r="JYC44" s="235"/>
      <c r="JYD44" s="235"/>
      <c r="JYE44" s="236"/>
      <c r="JYF44" s="236"/>
      <c r="JYG44" s="208"/>
      <c r="JYI44" s="235"/>
      <c r="JYJ44" s="235"/>
      <c r="JYK44" s="235"/>
      <c r="JYL44" s="235"/>
      <c r="JYM44" s="235"/>
      <c r="JYN44" s="235"/>
      <c r="JYO44" s="235"/>
      <c r="JYP44" s="236"/>
      <c r="JYQ44" s="236"/>
      <c r="JYR44" s="208"/>
      <c r="JYT44" s="235"/>
      <c r="JYU44" s="235"/>
      <c r="JYV44" s="235"/>
      <c r="JYW44" s="235"/>
      <c r="JYX44" s="235"/>
      <c r="JYY44" s="235"/>
      <c r="JYZ44" s="235"/>
      <c r="JZA44" s="236"/>
      <c r="JZB44" s="236"/>
      <c r="JZC44" s="208"/>
      <c r="JZE44" s="235"/>
      <c r="JZF44" s="235"/>
      <c r="JZG44" s="235"/>
      <c r="JZH44" s="235"/>
      <c r="JZI44" s="235"/>
      <c r="JZJ44" s="235"/>
      <c r="JZK44" s="235"/>
      <c r="JZL44" s="236"/>
      <c r="JZM44" s="236"/>
      <c r="JZN44" s="208"/>
      <c r="JZP44" s="235"/>
      <c r="JZQ44" s="235"/>
      <c r="JZR44" s="235"/>
      <c r="JZS44" s="235"/>
      <c r="JZT44" s="235"/>
      <c r="JZU44" s="235"/>
      <c r="JZV44" s="235"/>
      <c r="JZW44" s="236"/>
      <c r="JZX44" s="236"/>
      <c r="JZY44" s="208"/>
      <c r="KAA44" s="235"/>
      <c r="KAB44" s="235"/>
      <c r="KAC44" s="235"/>
      <c r="KAD44" s="235"/>
      <c r="KAE44" s="235"/>
      <c r="KAF44" s="235"/>
      <c r="KAG44" s="235"/>
      <c r="KAH44" s="236"/>
      <c r="KAI44" s="236"/>
      <c r="KAJ44" s="208"/>
      <c r="KAL44" s="235"/>
      <c r="KAM44" s="235"/>
      <c r="KAN44" s="235"/>
      <c r="KAO44" s="235"/>
      <c r="KAP44" s="235"/>
      <c r="KAQ44" s="235"/>
      <c r="KAR44" s="235"/>
      <c r="KAS44" s="236"/>
      <c r="KAT44" s="236"/>
      <c r="KAU44" s="208"/>
      <c r="KAW44" s="235"/>
      <c r="KAX44" s="235"/>
      <c r="KAY44" s="235"/>
      <c r="KAZ44" s="235"/>
      <c r="KBA44" s="235"/>
      <c r="KBB44" s="235"/>
      <c r="KBC44" s="235"/>
      <c r="KBD44" s="236"/>
      <c r="KBE44" s="236"/>
      <c r="KBF44" s="208"/>
      <c r="KBH44" s="235"/>
      <c r="KBI44" s="235"/>
      <c r="KBJ44" s="235"/>
      <c r="KBK44" s="235"/>
      <c r="KBL44" s="235"/>
      <c r="KBM44" s="235"/>
      <c r="KBN44" s="235"/>
      <c r="KBO44" s="236"/>
      <c r="KBP44" s="236"/>
      <c r="KBQ44" s="208"/>
      <c r="KBS44" s="235"/>
      <c r="KBT44" s="235"/>
      <c r="KBU44" s="235"/>
      <c r="KBV44" s="235"/>
      <c r="KBW44" s="235"/>
      <c r="KBX44" s="235"/>
      <c r="KBY44" s="235"/>
      <c r="KBZ44" s="236"/>
      <c r="KCA44" s="236"/>
      <c r="KCB44" s="208"/>
      <c r="KCD44" s="235"/>
      <c r="KCE44" s="235"/>
      <c r="KCF44" s="235"/>
      <c r="KCG44" s="235"/>
      <c r="KCH44" s="235"/>
      <c r="KCI44" s="235"/>
      <c r="KCJ44" s="235"/>
      <c r="KCK44" s="236"/>
      <c r="KCL44" s="236"/>
      <c r="KCM44" s="208"/>
      <c r="KCO44" s="235"/>
      <c r="KCP44" s="235"/>
      <c r="KCQ44" s="235"/>
      <c r="KCR44" s="235"/>
      <c r="KCS44" s="235"/>
      <c r="KCT44" s="235"/>
      <c r="KCU44" s="235"/>
      <c r="KCV44" s="236"/>
      <c r="KCW44" s="236"/>
      <c r="KCX44" s="208"/>
      <c r="KCZ44" s="235"/>
      <c r="KDA44" s="235"/>
      <c r="KDB44" s="235"/>
      <c r="KDC44" s="235"/>
      <c r="KDD44" s="235"/>
      <c r="KDE44" s="235"/>
      <c r="KDF44" s="235"/>
      <c r="KDG44" s="236"/>
      <c r="KDH44" s="236"/>
      <c r="KDI44" s="208"/>
      <c r="KDK44" s="235"/>
      <c r="KDL44" s="235"/>
      <c r="KDM44" s="235"/>
      <c r="KDN44" s="235"/>
      <c r="KDO44" s="235"/>
      <c r="KDP44" s="235"/>
      <c r="KDQ44" s="235"/>
      <c r="KDR44" s="236"/>
      <c r="KDS44" s="236"/>
      <c r="KDT44" s="208"/>
      <c r="KDV44" s="235"/>
      <c r="KDW44" s="235"/>
      <c r="KDX44" s="235"/>
      <c r="KDY44" s="235"/>
      <c r="KDZ44" s="235"/>
      <c r="KEA44" s="235"/>
      <c r="KEB44" s="235"/>
      <c r="KEC44" s="236"/>
      <c r="KED44" s="236"/>
      <c r="KEE44" s="208"/>
      <c r="KEG44" s="235"/>
      <c r="KEH44" s="235"/>
      <c r="KEI44" s="235"/>
      <c r="KEJ44" s="235"/>
      <c r="KEK44" s="235"/>
      <c r="KEL44" s="235"/>
      <c r="KEM44" s="235"/>
      <c r="KEN44" s="236"/>
      <c r="KEO44" s="236"/>
      <c r="KEP44" s="208"/>
      <c r="KER44" s="235"/>
      <c r="KES44" s="235"/>
      <c r="KET44" s="235"/>
      <c r="KEU44" s="235"/>
      <c r="KEV44" s="235"/>
      <c r="KEW44" s="235"/>
      <c r="KEX44" s="235"/>
      <c r="KEY44" s="236"/>
      <c r="KEZ44" s="236"/>
      <c r="KFA44" s="208"/>
      <c r="KFC44" s="235"/>
      <c r="KFD44" s="235"/>
      <c r="KFE44" s="235"/>
      <c r="KFF44" s="235"/>
      <c r="KFG44" s="235"/>
      <c r="KFH44" s="235"/>
      <c r="KFI44" s="235"/>
      <c r="KFJ44" s="236"/>
      <c r="KFK44" s="236"/>
      <c r="KFL44" s="208"/>
      <c r="KFN44" s="235"/>
      <c r="KFO44" s="235"/>
      <c r="KFP44" s="235"/>
      <c r="KFQ44" s="235"/>
      <c r="KFR44" s="235"/>
      <c r="KFS44" s="235"/>
      <c r="KFT44" s="235"/>
      <c r="KFU44" s="236"/>
      <c r="KFV44" s="236"/>
      <c r="KFW44" s="208"/>
      <c r="KFY44" s="235"/>
      <c r="KFZ44" s="235"/>
      <c r="KGA44" s="235"/>
      <c r="KGB44" s="235"/>
      <c r="KGC44" s="235"/>
      <c r="KGD44" s="235"/>
      <c r="KGE44" s="235"/>
      <c r="KGF44" s="236"/>
      <c r="KGG44" s="236"/>
      <c r="KGH44" s="208"/>
      <c r="KGJ44" s="235"/>
      <c r="KGK44" s="235"/>
      <c r="KGL44" s="235"/>
      <c r="KGM44" s="235"/>
      <c r="KGN44" s="235"/>
      <c r="KGO44" s="235"/>
      <c r="KGP44" s="235"/>
      <c r="KGQ44" s="236"/>
      <c r="KGR44" s="236"/>
      <c r="KGS44" s="208"/>
      <c r="KGU44" s="235"/>
      <c r="KGV44" s="235"/>
      <c r="KGW44" s="235"/>
      <c r="KGX44" s="235"/>
      <c r="KGY44" s="235"/>
      <c r="KGZ44" s="235"/>
      <c r="KHA44" s="235"/>
      <c r="KHB44" s="236"/>
      <c r="KHC44" s="236"/>
      <c r="KHD44" s="208"/>
      <c r="KHF44" s="235"/>
      <c r="KHG44" s="235"/>
      <c r="KHH44" s="235"/>
      <c r="KHI44" s="235"/>
      <c r="KHJ44" s="235"/>
      <c r="KHK44" s="235"/>
      <c r="KHL44" s="235"/>
      <c r="KHM44" s="236"/>
      <c r="KHN44" s="236"/>
      <c r="KHO44" s="208"/>
      <c r="KHQ44" s="235"/>
      <c r="KHR44" s="235"/>
      <c r="KHS44" s="235"/>
      <c r="KHT44" s="235"/>
      <c r="KHU44" s="235"/>
      <c r="KHV44" s="235"/>
      <c r="KHW44" s="235"/>
      <c r="KHX44" s="236"/>
      <c r="KHY44" s="236"/>
      <c r="KHZ44" s="208"/>
      <c r="KIB44" s="235"/>
      <c r="KIC44" s="235"/>
      <c r="KID44" s="235"/>
      <c r="KIE44" s="235"/>
      <c r="KIF44" s="235"/>
      <c r="KIG44" s="235"/>
      <c r="KIH44" s="235"/>
      <c r="KII44" s="236"/>
      <c r="KIJ44" s="236"/>
      <c r="KIK44" s="208"/>
      <c r="KIM44" s="235"/>
      <c r="KIN44" s="235"/>
      <c r="KIO44" s="235"/>
      <c r="KIP44" s="235"/>
      <c r="KIQ44" s="235"/>
      <c r="KIR44" s="235"/>
      <c r="KIS44" s="235"/>
      <c r="KIT44" s="236"/>
      <c r="KIU44" s="236"/>
      <c r="KIV44" s="208"/>
      <c r="KIX44" s="235"/>
      <c r="KIY44" s="235"/>
      <c r="KIZ44" s="235"/>
      <c r="KJA44" s="235"/>
      <c r="KJB44" s="235"/>
      <c r="KJC44" s="235"/>
      <c r="KJD44" s="235"/>
      <c r="KJE44" s="236"/>
      <c r="KJF44" s="236"/>
      <c r="KJG44" s="208"/>
      <c r="KJI44" s="235"/>
      <c r="KJJ44" s="235"/>
      <c r="KJK44" s="235"/>
      <c r="KJL44" s="235"/>
      <c r="KJM44" s="235"/>
      <c r="KJN44" s="235"/>
      <c r="KJO44" s="235"/>
      <c r="KJP44" s="236"/>
      <c r="KJQ44" s="236"/>
      <c r="KJR44" s="208"/>
      <c r="KJT44" s="235"/>
      <c r="KJU44" s="235"/>
      <c r="KJV44" s="235"/>
      <c r="KJW44" s="235"/>
      <c r="KJX44" s="235"/>
      <c r="KJY44" s="235"/>
      <c r="KJZ44" s="235"/>
      <c r="KKA44" s="236"/>
      <c r="KKB44" s="236"/>
      <c r="KKC44" s="208"/>
      <c r="KKE44" s="235"/>
      <c r="KKF44" s="235"/>
      <c r="KKG44" s="235"/>
      <c r="KKH44" s="235"/>
      <c r="KKI44" s="235"/>
      <c r="KKJ44" s="235"/>
      <c r="KKK44" s="235"/>
      <c r="KKL44" s="236"/>
      <c r="KKM44" s="236"/>
      <c r="KKN44" s="208"/>
      <c r="KKP44" s="235"/>
      <c r="KKQ44" s="235"/>
      <c r="KKR44" s="235"/>
      <c r="KKS44" s="235"/>
      <c r="KKT44" s="235"/>
      <c r="KKU44" s="235"/>
      <c r="KKV44" s="235"/>
      <c r="KKW44" s="236"/>
      <c r="KKX44" s="236"/>
      <c r="KKY44" s="208"/>
      <c r="KLA44" s="235"/>
      <c r="KLB44" s="235"/>
      <c r="KLC44" s="235"/>
      <c r="KLD44" s="235"/>
      <c r="KLE44" s="235"/>
      <c r="KLF44" s="235"/>
      <c r="KLG44" s="235"/>
      <c r="KLH44" s="236"/>
      <c r="KLI44" s="236"/>
      <c r="KLJ44" s="208"/>
      <c r="KLL44" s="235"/>
      <c r="KLM44" s="235"/>
      <c r="KLN44" s="235"/>
      <c r="KLO44" s="235"/>
      <c r="KLP44" s="235"/>
      <c r="KLQ44" s="235"/>
      <c r="KLR44" s="235"/>
      <c r="KLS44" s="236"/>
      <c r="KLT44" s="236"/>
      <c r="KLU44" s="208"/>
      <c r="KLW44" s="235"/>
      <c r="KLX44" s="235"/>
      <c r="KLY44" s="235"/>
      <c r="KLZ44" s="235"/>
      <c r="KMA44" s="235"/>
      <c r="KMB44" s="235"/>
      <c r="KMC44" s="235"/>
      <c r="KMD44" s="236"/>
      <c r="KME44" s="236"/>
      <c r="KMF44" s="208"/>
      <c r="KMH44" s="235"/>
      <c r="KMI44" s="235"/>
      <c r="KMJ44" s="235"/>
      <c r="KMK44" s="235"/>
      <c r="KML44" s="235"/>
      <c r="KMM44" s="235"/>
      <c r="KMN44" s="235"/>
      <c r="KMO44" s="236"/>
      <c r="KMP44" s="236"/>
      <c r="KMQ44" s="208"/>
      <c r="KMS44" s="235"/>
      <c r="KMT44" s="235"/>
      <c r="KMU44" s="235"/>
      <c r="KMV44" s="235"/>
      <c r="KMW44" s="235"/>
      <c r="KMX44" s="235"/>
      <c r="KMY44" s="235"/>
      <c r="KMZ44" s="236"/>
      <c r="KNA44" s="236"/>
      <c r="KNB44" s="208"/>
      <c r="KND44" s="235"/>
      <c r="KNE44" s="235"/>
      <c r="KNF44" s="235"/>
      <c r="KNG44" s="235"/>
      <c r="KNH44" s="235"/>
      <c r="KNI44" s="235"/>
      <c r="KNJ44" s="235"/>
      <c r="KNK44" s="236"/>
      <c r="KNL44" s="236"/>
      <c r="KNM44" s="208"/>
      <c r="KNO44" s="235"/>
      <c r="KNP44" s="235"/>
      <c r="KNQ44" s="235"/>
      <c r="KNR44" s="235"/>
      <c r="KNS44" s="235"/>
      <c r="KNT44" s="235"/>
      <c r="KNU44" s="235"/>
      <c r="KNV44" s="236"/>
      <c r="KNW44" s="236"/>
      <c r="KNX44" s="208"/>
      <c r="KNZ44" s="235"/>
      <c r="KOA44" s="235"/>
      <c r="KOB44" s="235"/>
      <c r="KOC44" s="235"/>
      <c r="KOD44" s="235"/>
      <c r="KOE44" s="235"/>
      <c r="KOF44" s="235"/>
      <c r="KOG44" s="236"/>
      <c r="KOH44" s="236"/>
      <c r="KOI44" s="208"/>
      <c r="KOK44" s="235"/>
      <c r="KOL44" s="235"/>
      <c r="KOM44" s="235"/>
      <c r="KON44" s="235"/>
      <c r="KOO44" s="235"/>
      <c r="KOP44" s="235"/>
      <c r="KOQ44" s="235"/>
      <c r="KOR44" s="236"/>
      <c r="KOS44" s="236"/>
      <c r="KOT44" s="208"/>
      <c r="KOV44" s="235"/>
      <c r="KOW44" s="235"/>
      <c r="KOX44" s="235"/>
      <c r="KOY44" s="235"/>
      <c r="KOZ44" s="235"/>
      <c r="KPA44" s="235"/>
      <c r="KPB44" s="235"/>
      <c r="KPC44" s="236"/>
      <c r="KPD44" s="236"/>
      <c r="KPE44" s="208"/>
      <c r="KPG44" s="235"/>
      <c r="KPH44" s="235"/>
      <c r="KPI44" s="235"/>
      <c r="KPJ44" s="235"/>
      <c r="KPK44" s="235"/>
      <c r="KPL44" s="235"/>
      <c r="KPM44" s="235"/>
      <c r="KPN44" s="236"/>
      <c r="KPO44" s="236"/>
      <c r="KPP44" s="208"/>
      <c r="KPR44" s="235"/>
      <c r="KPS44" s="235"/>
      <c r="KPT44" s="235"/>
      <c r="KPU44" s="235"/>
      <c r="KPV44" s="235"/>
      <c r="KPW44" s="235"/>
      <c r="KPX44" s="235"/>
      <c r="KPY44" s="236"/>
      <c r="KPZ44" s="236"/>
      <c r="KQA44" s="208"/>
      <c r="KQC44" s="235"/>
      <c r="KQD44" s="235"/>
      <c r="KQE44" s="235"/>
      <c r="KQF44" s="235"/>
      <c r="KQG44" s="235"/>
      <c r="KQH44" s="235"/>
      <c r="KQI44" s="235"/>
      <c r="KQJ44" s="236"/>
      <c r="KQK44" s="236"/>
      <c r="KQL44" s="208"/>
      <c r="KQN44" s="235"/>
      <c r="KQO44" s="235"/>
      <c r="KQP44" s="235"/>
      <c r="KQQ44" s="235"/>
      <c r="KQR44" s="235"/>
      <c r="KQS44" s="235"/>
      <c r="KQT44" s="235"/>
      <c r="KQU44" s="236"/>
      <c r="KQV44" s="236"/>
      <c r="KQW44" s="208"/>
      <c r="KQY44" s="235"/>
      <c r="KQZ44" s="235"/>
      <c r="KRA44" s="235"/>
      <c r="KRB44" s="235"/>
      <c r="KRC44" s="235"/>
      <c r="KRD44" s="235"/>
      <c r="KRE44" s="235"/>
      <c r="KRF44" s="236"/>
      <c r="KRG44" s="236"/>
      <c r="KRH44" s="208"/>
      <c r="KRJ44" s="235"/>
      <c r="KRK44" s="235"/>
      <c r="KRL44" s="235"/>
      <c r="KRM44" s="235"/>
      <c r="KRN44" s="235"/>
      <c r="KRO44" s="235"/>
      <c r="KRP44" s="235"/>
      <c r="KRQ44" s="236"/>
      <c r="KRR44" s="236"/>
      <c r="KRS44" s="208"/>
      <c r="KRU44" s="235"/>
      <c r="KRV44" s="235"/>
      <c r="KRW44" s="235"/>
      <c r="KRX44" s="235"/>
      <c r="KRY44" s="235"/>
      <c r="KRZ44" s="235"/>
      <c r="KSA44" s="235"/>
      <c r="KSB44" s="236"/>
      <c r="KSC44" s="236"/>
      <c r="KSD44" s="208"/>
      <c r="KSF44" s="235"/>
      <c r="KSG44" s="235"/>
      <c r="KSH44" s="235"/>
      <c r="KSI44" s="235"/>
      <c r="KSJ44" s="235"/>
      <c r="KSK44" s="235"/>
      <c r="KSL44" s="235"/>
      <c r="KSM44" s="236"/>
      <c r="KSN44" s="236"/>
      <c r="KSO44" s="208"/>
      <c r="KSQ44" s="235"/>
      <c r="KSR44" s="235"/>
      <c r="KSS44" s="235"/>
      <c r="KST44" s="235"/>
      <c r="KSU44" s="235"/>
      <c r="KSV44" s="235"/>
      <c r="KSW44" s="235"/>
      <c r="KSX44" s="236"/>
      <c r="KSY44" s="236"/>
      <c r="KSZ44" s="208"/>
      <c r="KTB44" s="235"/>
      <c r="KTC44" s="235"/>
      <c r="KTD44" s="235"/>
      <c r="KTE44" s="235"/>
      <c r="KTF44" s="235"/>
      <c r="KTG44" s="235"/>
      <c r="KTH44" s="235"/>
      <c r="KTI44" s="236"/>
      <c r="KTJ44" s="236"/>
      <c r="KTK44" s="208"/>
      <c r="KTM44" s="235"/>
      <c r="KTN44" s="235"/>
      <c r="KTO44" s="235"/>
      <c r="KTP44" s="235"/>
      <c r="KTQ44" s="235"/>
      <c r="KTR44" s="235"/>
      <c r="KTS44" s="235"/>
      <c r="KTT44" s="236"/>
      <c r="KTU44" s="236"/>
      <c r="KTV44" s="208"/>
      <c r="KTX44" s="235"/>
      <c r="KTY44" s="235"/>
      <c r="KTZ44" s="235"/>
      <c r="KUA44" s="235"/>
      <c r="KUB44" s="235"/>
      <c r="KUC44" s="235"/>
      <c r="KUD44" s="235"/>
      <c r="KUE44" s="236"/>
      <c r="KUF44" s="236"/>
      <c r="KUG44" s="208"/>
      <c r="KUI44" s="235"/>
      <c r="KUJ44" s="235"/>
      <c r="KUK44" s="235"/>
      <c r="KUL44" s="235"/>
      <c r="KUM44" s="235"/>
      <c r="KUN44" s="235"/>
      <c r="KUO44" s="235"/>
      <c r="KUP44" s="236"/>
      <c r="KUQ44" s="236"/>
      <c r="KUR44" s="208"/>
      <c r="KUT44" s="235"/>
      <c r="KUU44" s="235"/>
      <c r="KUV44" s="235"/>
      <c r="KUW44" s="235"/>
      <c r="KUX44" s="235"/>
      <c r="KUY44" s="235"/>
      <c r="KUZ44" s="235"/>
      <c r="KVA44" s="236"/>
      <c r="KVB44" s="236"/>
      <c r="KVC44" s="208"/>
      <c r="KVE44" s="235"/>
      <c r="KVF44" s="235"/>
      <c r="KVG44" s="235"/>
      <c r="KVH44" s="235"/>
      <c r="KVI44" s="235"/>
      <c r="KVJ44" s="235"/>
      <c r="KVK44" s="235"/>
      <c r="KVL44" s="236"/>
      <c r="KVM44" s="236"/>
      <c r="KVN44" s="208"/>
      <c r="KVP44" s="235"/>
      <c r="KVQ44" s="235"/>
      <c r="KVR44" s="235"/>
      <c r="KVS44" s="235"/>
      <c r="KVT44" s="235"/>
      <c r="KVU44" s="235"/>
      <c r="KVV44" s="235"/>
      <c r="KVW44" s="236"/>
      <c r="KVX44" s="236"/>
      <c r="KVY44" s="208"/>
      <c r="KWA44" s="235"/>
      <c r="KWB44" s="235"/>
      <c r="KWC44" s="235"/>
      <c r="KWD44" s="235"/>
      <c r="KWE44" s="235"/>
      <c r="KWF44" s="235"/>
      <c r="KWG44" s="235"/>
      <c r="KWH44" s="236"/>
      <c r="KWI44" s="236"/>
      <c r="KWJ44" s="208"/>
      <c r="KWL44" s="235"/>
      <c r="KWM44" s="235"/>
      <c r="KWN44" s="235"/>
      <c r="KWO44" s="235"/>
      <c r="KWP44" s="235"/>
      <c r="KWQ44" s="235"/>
      <c r="KWR44" s="235"/>
      <c r="KWS44" s="236"/>
      <c r="KWT44" s="236"/>
      <c r="KWU44" s="208"/>
      <c r="KWW44" s="235"/>
      <c r="KWX44" s="235"/>
      <c r="KWY44" s="235"/>
      <c r="KWZ44" s="235"/>
      <c r="KXA44" s="235"/>
      <c r="KXB44" s="235"/>
      <c r="KXC44" s="235"/>
      <c r="KXD44" s="236"/>
      <c r="KXE44" s="236"/>
      <c r="KXF44" s="208"/>
      <c r="KXH44" s="235"/>
      <c r="KXI44" s="235"/>
      <c r="KXJ44" s="235"/>
      <c r="KXK44" s="235"/>
      <c r="KXL44" s="235"/>
      <c r="KXM44" s="235"/>
      <c r="KXN44" s="235"/>
      <c r="KXO44" s="236"/>
      <c r="KXP44" s="236"/>
      <c r="KXQ44" s="208"/>
      <c r="KXS44" s="235"/>
      <c r="KXT44" s="235"/>
      <c r="KXU44" s="235"/>
      <c r="KXV44" s="235"/>
      <c r="KXW44" s="235"/>
      <c r="KXX44" s="235"/>
      <c r="KXY44" s="235"/>
      <c r="KXZ44" s="236"/>
      <c r="KYA44" s="236"/>
      <c r="KYB44" s="208"/>
      <c r="KYD44" s="235"/>
      <c r="KYE44" s="235"/>
      <c r="KYF44" s="235"/>
      <c r="KYG44" s="235"/>
      <c r="KYH44" s="235"/>
      <c r="KYI44" s="235"/>
      <c r="KYJ44" s="235"/>
      <c r="KYK44" s="236"/>
      <c r="KYL44" s="236"/>
      <c r="KYM44" s="208"/>
      <c r="KYO44" s="235"/>
      <c r="KYP44" s="235"/>
      <c r="KYQ44" s="235"/>
      <c r="KYR44" s="235"/>
      <c r="KYS44" s="235"/>
      <c r="KYT44" s="235"/>
      <c r="KYU44" s="235"/>
      <c r="KYV44" s="236"/>
      <c r="KYW44" s="236"/>
      <c r="KYX44" s="208"/>
      <c r="KYZ44" s="235"/>
      <c r="KZA44" s="235"/>
      <c r="KZB44" s="235"/>
      <c r="KZC44" s="235"/>
      <c r="KZD44" s="235"/>
      <c r="KZE44" s="235"/>
      <c r="KZF44" s="235"/>
      <c r="KZG44" s="236"/>
      <c r="KZH44" s="236"/>
      <c r="KZI44" s="208"/>
      <c r="KZK44" s="235"/>
      <c r="KZL44" s="235"/>
      <c r="KZM44" s="235"/>
      <c r="KZN44" s="235"/>
      <c r="KZO44" s="235"/>
      <c r="KZP44" s="235"/>
      <c r="KZQ44" s="235"/>
      <c r="KZR44" s="236"/>
      <c r="KZS44" s="236"/>
      <c r="KZT44" s="208"/>
      <c r="KZV44" s="235"/>
      <c r="KZW44" s="235"/>
      <c r="KZX44" s="235"/>
      <c r="KZY44" s="235"/>
      <c r="KZZ44" s="235"/>
      <c r="LAA44" s="235"/>
      <c r="LAB44" s="235"/>
      <c r="LAC44" s="236"/>
      <c r="LAD44" s="236"/>
      <c r="LAE44" s="208"/>
      <c r="LAG44" s="235"/>
      <c r="LAH44" s="235"/>
      <c r="LAI44" s="235"/>
      <c r="LAJ44" s="235"/>
      <c r="LAK44" s="235"/>
      <c r="LAL44" s="235"/>
      <c r="LAM44" s="235"/>
      <c r="LAN44" s="236"/>
      <c r="LAO44" s="236"/>
      <c r="LAP44" s="208"/>
      <c r="LAR44" s="235"/>
      <c r="LAS44" s="235"/>
      <c r="LAT44" s="235"/>
      <c r="LAU44" s="235"/>
      <c r="LAV44" s="235"/>
      <c r="LAW44" s="235"/>
      <c r="LAX44" s="235"/>
      <c r="LAY44" s="236"/>
      <c r="LAZ44" s="236"/>
      <c r="LBA44" s="208"/>
      <c r="LBC44" s="235"/>
      <c r="LBD44" s="235"/>
      <c r="LBE44" s="235"/>
      <c r="LBF44" s="235"/>
      <c r="LBG44" s="235"/>
      <c r="LBH44" s="235"/>
      <c r="LBI44" s="235"/>
      <c r="LBJ44" s="236"/>
      <c r="LBK44" s="236"/>
      <c r="LBL44" s="208"/>
      <c r="LBN44" s="235"/>
      <c r="LBO44" s="235"/>
      <c r="LBP44" s="235"/>
      <c r="LBQ44" s="235"/>
      <c r="LBR44" s="235"/>
      <c r="LBS44" s="235"/>
      <c r="LBT44" s="235"/>
      <c r="LBU44" s="236"/>
      <c r="LBV44" s="236"/>
      <c r="LBW44" s="208"/>
      <c r="LBY44" s="235"/>
      <c r="LBZ44" s="235"/>
      <c r="LCA44" s="235"/>
      <c r="LCB44" s="235"/>
      <c r="LCC44" s="235"/>
      <c r="LCD44" s="235"/>
      <c r="LCE44" s="235"/>
      <c r="LCF44" s="236"/>
      <c r="LCG44" s="236"/>
      <c r="LCH44" s="208"/>
      <c r="LCJ44" s="235"/>
      <c r="LCK44" s="235"/>
      <c r="LCL44" s="235"/>
      <c r="LCM44" s="235"/>
      <c r="LCN44" s="235"/>
      <c r="LCO44" s="235"/>
      <c r="LCP44" s="235"/>
      <c r="LCQ44" s="236"/>
      <c r="LCR44" s="236"/>
      <c r="LCS44" s="208"/>
      <c r="LCU44" s="235"/>
      <c r="LCV44" s="235"/>
      <c r="LCW44" s="235"/>
      <c r="LCX44" s="235"/>
      <c r="LCY44" s="235"/>
      <c r="LCZ44" s="235"/>
      <c r="LDA44" s="235"/>
      <c r="LDB44" s="236"/>
      <c r="LDC44" s="236"/>
      <c r="LDD44" s="208"/>
      <c r="LDF44" s="235"/>
      <c r="LDG44" s="235"/>
      <c r="LDH44" s="235"/>
      <c r="LDI44" s="235"/>
      <c r="LDJ44" s="235"/>
      <c r="LDK44" s="235"/>
      <c r="LDL44" s="235"/>
      <c r="LDM44" s="236"/>
      <c r="LDN44" s="236"/>
      <c r="LDO44" s="208"/>
      <c r="LDQ44" s="235"/>
      <c r="LDR44" s="235"/>
      <c r="LDS44" s="235"/>
      <c r="LDT44" s="235"/>
      <c r="LDU44" s="235"/>
      <c r="LDV44" s="235"/>
      <c r="LDW44" s="235"/>
      <c r="LDX44" s="236"/>
      <c r="LDY44" s="236"/>
      <c r="LDZ44" s="208"/>
      <c r="LEB44" s="235"/>
      <c r="LEC44" s="235"/>
      <c r="LED44" s="235"/>
      <c r="LEE44" s="235"/>
      <c r="LEF44" s="235"/>
      <c r="LEG44" s="235"/>
      <c r="LEH44" s="235"/>
      <c r="LEI44" s="236"/>
      <c r="LEJ44" s="236"/>
      <c r="LEK44" s="208"/>
      <c r="LEM44" s="235"/>
      <c r="LEN44" s="235"/>
      <c r="LEO44" s="235"/>
      <c r="LEP44" s="235"/>
      <c r="LEQ44" s="235"/>
      <c r="LER44" s="235"/>
      <c r="LES44" s="235"/>
      <c r="LET44" s="236"/>
      <c r="LEU44" s="236"/>
      <c r="LEV44" s="208"/>
      <c r="LEX44" s="235"/>
      <c r="LEY44" s="235"/>
      <c r="LEZ44" s="235"/>
      <c r="LFA44" s="235"/>
      <c r="LFB44" s="235"/>
      <c r="LFC44" s="235"/>
      <c r="LFD44" s="235"/>
      <c r="LFE44" s="236"/>
      <c r="LFF44" s="236"/>
      <c r="LFG44" s="208"/>
      <c r="LFI44" s="235"/>
      <c r="LFJ44" s="235"/>
      <c r="LFK44" s="235"/>
      <c r="LFL44" s="235"/>
      <c r="LFM44" s="235"/>
      <c r="LFN44" s="235"/>
      <c r="LFO44" s="235"/>
      <c r="LFP44" s="236"/>
      <c r="LFQ44" s="236"/>
      <c r="LFR44" s="208"/>
      <c r="LFT44" s="235"/>
      <c r="LFU44" s="235"/>
      <c r="LFV44" s="235"/>
      <c r="LFW44" s="235"/>
      <c r="LFX44" s="235"/>
      <c r="LFY44" s="235"/>
      <c r="LFZ44" s="235"/>
      <c r="LGA44" s="236"/>
      <c r="LGB44" s="236"/>
      <c r="LGC44" s="208"/>
      <c r="LGE44" s="235"/>
      <c r="LGF44" s="235"/>
      <c r="LGG44" s="235"/>
      <c r="LGH44" s="235"/>
      <c r="LGI44" s="235"/>
      <c r="LGJ44" s="235"/>
      <c r="LGK44" s="235"/>
      <c r="LGL44" s="236"/>
      <c r="LGM44" s="236"/>
      <c r="LGN44" s="208"/>
      <c r="LGP44" s="235"/>
      <c r="LGQ44" s="235"/>
      <c r="LGR44" s="235"/>
      <c r="LGS44" s="235"/>
      <c r="LGT44" s="235"/>
      <c r="LGU44" s="235"/>
      <c r="LGV44" s="235"/>
      <c r="LGW44" s="236"/>
      <c r="LGX44" s="236"/>
      <c r="LGY44" s="208"/>
      <c r="LHA44" s="235"/>
      <c r="LHB44" s="235"/>
      <c r="LHC44" s="235"/>
      <c r="LHD44" s="235"/>
      <c r="LHE44" s="235"/>
      <c r="LHF44" s="235"/>
      <c r="LHG44" s="235"/>
      <c r="LHH44" s="236"/>
      <c r="LHI44" s="236"/>
      <c r="LHJ44" s="208"/>
      <c r="LHL44" s="235"/>
      <c r="LHM44" s="235"/>
      <c r="LHN44" s="235"/>
      <c r="LHO44" s="235"/>
      <c r="LHP44" s="235"/>
      <c r="LHQ44" s="235"/>
      <c r="LHR44" s="235"/>
      <c r="LHS44" s="236"/>
      <c r="LHT44" s="236"/>
      <c r="LHU44" s="208"/>
      <c r="LHW44" s="235"/>
      <c r="LHX44" s="235"/>
      <c r="LHY44" s="235"/>
      <c r="LHZ44" s="235"/>
      <c r="LIA44" s="235"/>
      <c r="LIB44" s="235"/>
      <c r="LIC44" s="235"/>
      <c r="LID44" s="236"/>
      <c r="LIE44" s="236"/>
      <c r="LIF44" s="208"/>
      <c r="LIH44" s="235"/>
      <c r="LII44" s="235"/>
      <c r="LIJ44" s="235"/>
      <c r="LIK44" s="235"/>
      <c r="LIL44" s="235"/>
      <c r="LIM44" s="235"/>
      <c r="LIN44" s="235"/>
      <c r="LIO44" s="236"/>
      <c r="LIP44" s="236"/>
      <c r="LIQ44" s="208"/>
      <c r="LIS44" s="235"/>
      <c r="LIT44" s="235"/>
      <c r="LIU44" s="235"/>
      <c r="LIV44" s="235"/>
      <c r="LIW44" s="235"/>
      <c r="LIX44" s="235"/>
      <c r="LIY44" s="235"/>
      <c r="LIZ44" s="236"/>
      <c r="LJA44" s="236"/>
      <c r="LJB44" s="208"/>
      <c r="LJD44" s="235"/>
      <c r="LJE44" s="235"/>
      <c r="LJF44" s="235"/>
      <c r="LJG44" s="235"/>
      <c r="LJH44" s="235"/>
      <c r="LJI44" s="235"/>
      <c r="LJJ44" s="235"/>
      <c r="LJK44" s="236"/>
      <c r="LJL44" s="236"/>
      <c r="LJM44" s="208"/>
      <c r="LJO44" s="235"/>
      <c r="LJP44" s="235"/>
      <c r="LJQ44" s="235"/>
      <c r="LJR44" s="235"/>
      <c r="LJS44" s="235"/>
      <c r="LJT44" s="235"/>
      <c r="LJU44" s="235"/>
      <c r="LJV44" s="236"/>
      <c r="LJW44" s="236"/>
      <c r="LJX44" s="208"/>
      <c r="LJZ44" s="235"/>
      <c r="LKA44" s="235"/>
      <c r="LKB44" s="235"/>
      <c r="LKC44" s="235"/>
      <c r="LKD44" s="235"/>
      <c r="LKE44" s="235"/>
      <c r="LKF44" s="235"/>
      <c r="LKG44" s="236"/>
      <c r="LKH44" s="236"/>
      <c r="LKI44" s="208"/>
      <c r="LKK44" s="235"/>
      <c r="LKL44" s="235"/>
      <c r="LKM44" s="235"/>
      <c r="LKN44" s="235"/>
      <c r="LKO44" s="235"/>
      <c r="LKP44" s="235"/>
      <c r="LKQ44" s="235"/>
      <c r="LKR44" s="236"/>
      <c r="LKS44" s="236"/>
      <c r="LKT44" s="208"/>
      <c r="LKV44" s="235"/>
      <c r="LKW44" s="235"/>
      <c r="LKX44" s="235"/>
      <c r="LKY44" s="235"/>
      <c r="LKZ44" s="235"/>
      <c r="LLA44" s="235"/>
      <c r="LLB44" s="235"/>
      <c r="LLC44" s="236"/>
      <c r="LLD44" s="236"/>
      <c r="LLE44" s="208"/>
      <c r="LLG44" s="235"/>
      <c r="LLH44" s="235"/>
      <c r="LLI44" s="235"/>
      <c r="LLJ44" s="235"/>
      <c r="LLK44" s="235"/>
      <c r="LLL44" s="235"/>
      <c r="LLM44" s="235"/>
      <c r="LLN44" s="236"/>
      <c r="LLO44" s="236"/>
      <c r="LLP44" s="208"/>
      <c r="LLR44" s="235"/>
      <c r="LLS44" s="235"/>
      <c r="LLT44" s="235"/>
      <c r="LLU44" s="235"/>
      <c r="LLV44" s="235"/>
      <c r="LLW44" s="235"/>
      <c r="LLX44" s="235"/>
      <c r="LLY44" s="236"/>
      <c r="LLZ44" s="236"/>
      <c r="LMA44" s="208"/>
      <c r="LMC44" s="235"/>
      <c r="LMD44" s="235"/>
      <c r="LME44" s="235"/>
      <c r="LMF44" s="235"/>
      <c r="LMG44" s="235"/>
      <c r="LMH44" s="235"/>
      <c r="LMI44" s="235"/>
      <c r="LMJ44" s="236"/>
      <c r="LMK44" s="236"/>
      <c r="LML44" s="208"/>
      <c r="LMN44" s="235"/>
      <c r="LMO44" s="235"/>
      <c r="LMP44" s="235"/>
      <c r="LMQ44" s="235"/>
      <c r="LMR44" s="235"/>
      <c r="LMS44" s="235"/>
      <c r="LMT44" s="235"/>
      <c r="LMU44" s="236"/>
      <c r="LMV44" s="236"/>
      <c r="LMW44" s="208"/>
      <c r="LMY44" s="235"/>
      <c r="LMZ44" s="235"/>
      <c r="LNA44" s="235"/>
      <c r="LNB44" s="235"/>
      <c r="LNC44" s="235"/>
      <c r="LND44" s="235"/>
      <c r="LNE44" s="235"/>
      <c r="LNF44" s="236"/>
      <c r="LNG44" s="236"/>
      <c r="LNH44" s="208"/>
      <c r="LNJ44" s="235"/>
      <c r="LNK44" s="235"/>
      <c r="LNL44" s="235"/>
      <c r="LNM44" s="235"/>
      <c r="LNN44" s="235"/>
      <c r="LNO44" s="235"/>
      <c r="LNP44" s="235"/>
      <c r="LNQ44" s="236"/>
      <c r="LNR44" s="236"/>
      <c r="LNS44" s="208"/>
      <c r="LNU44" s="235"/>
      <c r="LNV44" s="235"/>
      <c r="LNW44" s="235"/>
      <c r="LNX44" s="235"/>
      <c r="LNY44" s="235"/>
      <c r="LNZ44" s="235"/>
      <c r="LOA44" s="235"/>
      <c r="LOB44" s="236"/>
      <c r="LOC44" s="236"/>
      <c r="LOD44" s="208"/>
      <c r="LOF44" s="235"/>
      <c r="LOG44" s="235"/>
      <c r="LOH44" s="235"/>
      <c r="LOI44" s="235"/>
      <c r="LOJ44" s="235"/>
      <c r="LOK44" s="235"/>
      <c r="LOL44" s="235"/>
      <c r="LOM44" s="236"/>
      <c r="LON44" s="236"/>
      <c r="LOO44" s="208"/>
      <c r="LOQ44" s="235"/>
      <c r="LOR44" s="235"/>
      <c r="LOS44" s="235"/>
      <c r="LOT44" s="235"/>
      <c r="LOU44" s="235"/>
      <c r="LOV44" s="235"/>
      <c r="LOW44" s="235"/>
      <c r="LOX44" s="236"/>
      <c r="LOY44" s="236"/>
      <c r="LOZ44" s="208"/>
      <c r="LPB44" s="235"/>
      <c r="LPC44" s="235"/>
      <c r="LPD44" s="235"/>
      <c r="LPE44" s="235"/>
      <c r="LPF44" s="235"/>
      <c r="LPG44" s="235"/>
      <c r="LPH44" s="235"/>
      <c r="LPI44" s="236"/>
      <c r="LPJ44" s="236"/>
      <c r="LPK44" s="208"/>
      <c r="LPM44" s="235"/>
      <c r="LPN44" s="235"/>
      <c r="LPO44" s="235"/>
      <c r="LPP44" s="235"/>
      <c r="LPQ44" s="235"/>
      <c r="LPR44" s="235"/>
      <c r="LPS44" s="235"/>
      <c r="LPT44" s="236"/>
      <c r="LPU44" s="236"/>
      <c r="LPV44" s="208"/>
      <c r="LPX44" s="235"/>
      <c r="LPY44" s="235"/>
      <c r="LPZ44" s="235"/>
      <c r="LQA44" s="235"/>
      <c r="LQB44" s="235"/>
      <c r="LQC44" s="235"/>
      <c r="LQD44" s="235"/>
      <c r="LQE44" s="236"/>
      <c r="LQF44" s="236"/>
      <c r="LQG44" s="208"/>
      <c r="LQI44" s="235"/>
      <c r="LQJ44" s="235"/>
      <c r="LQK44" s="235"/>
      <c r="LQL44" s="235"/>
      <c r="LQM44" s="235"/>
      <c r="LQN44" s="235"/>
      <c r="LQO44" s="235"/>
      <c r="LQP44" s="236"/>
      <c r="LQQ44" s="236"/>
      <c r="LQR44" s="208"/>
      <c r="LQT44" s="235"/>
      <c r="LQU44" s="235"/>
      <c r="LQV44" s="235"/>
      <c r="LQW44" s="235"/>
      <c r="LQX44" s="235"/>
      <c r="LQY44" s="235"/>
      <c r="LQZ44" s="235"/>
      <c r="LRA44" s="236"/>
      <c r="LRB44" s="236"/>
      <c r="LRC44" s="208"/>
      <c r="LRE44" s="235"/>
      <c r="LRF44" s="235"/>
      <c r="LRG44" s="235"/>
      <c r="LRH44" s="235"/>
      <c r="LRI44" s="235"/>
      <c r="LRJ44" s="235"/>
      <c r="LRK44" s="235"/>
      <c r="LRL44" s="236"/>
      <c r="LRM44" s="236"/>
      <c r="LRN44" s="208"/>
      <c r="LRP44" s="235"/>
      <c r="LRQ44" s="235"/>
      <c r="LRR44" s="235"/>
      <c r="LRS44" s="235"/>
      <c r="LRT44" s="235"/>
      <c r="LRU44" s="235"/>
      <c r="LRV44" s="235"/>
      <c r="LRW44" s="236"/>
      <c r="LRX44" s="236"/>
      <c r="LRY44" s="208"/>
      <c r="LSA44" s="235"/>
      <c r="LSB44" s="235"/>
      <c r="LSC44" s="235"/>
      <c r="LSD44" s="235"/>
      <c r="LSE44" s="235"/>
      <c r="LSF44" s="235"/>
      <c r="LSG44" s="235"/>
      <c r="LSH44" s="236"/>
      <c r="LSI44" s="236"/>
      <c r="LSJ44" s="208"/>
      <c r="LSL44" s="235"/>
      <c r="LSM44" s="235"/>
      <c r="LSN44" s="235"/>
      <c r="LSO44" s="235"/>
      <c r="LSP44" s="235"/>
      <c r="LSQ44" s="235"/>
      <c r="LSR44" s="235"/>
      <c r="LSS44" s="236"/>
      <c r="LST44" s="236"/>
      <c r="LSU44" s="208"/>
      <c r="LSW44" s="235"/>
      <c r="LSX44" s="235"/>
      <c r="LSY44" s="235"/>
      <c r="LSZ44" s="235"/>
      <c r="LTA44" s="235"/>
      <c r="LTB44" s="235"/>
      <c r="LTC44" s="235"/>
      <c r="LTD44" s="236"/>
      <c r="LTE44" s="236"/>
      <c r="LTF44" s="208"/>
      <c r="LTH44" s="235"/>
      <c r="LTI44" s="235"/>
      <c r="LTJ44" s="235"/>
      <c r="LTK44" s="235"/>
      <c r="LTL44" s="235"/>
      <c r="LTM44" s="235"/>
      <c r="LTN44" s="235"/>
      <c r="LTO44" s="236"/>
      <c r="LTP44" s="236"/>
      <c r="LTQ44" s="208"/>
      <c r="LTS44" s="235"/>
      <c r="LTT44" s="235"/>
      <c r="LTU44" s="235"/>
      <c r="LTV44" s="235"/>
      <c r="LTW44" s="235"/>
      <c r="LTX44" s="235"/>
      <c r="LTY44" s="235"/>
      <c r="LTZ44" s="236"/>
      <c r="LUA44" s="236"/>
      <c r="LUB44" s="208"/>
      <c r="LUD44" s="235"/>
      <c r="LUE44" s="235"/>
      <c r="LUF44" s="235"/>
      <c r="LUG44" s="235"/>
      <c r="LUH44" s="235"/>
      <c r="LUI44" s="235"/>
      <c r="LUJ44" s="235"/>
      <c r="LUK44" s="236"/>
      <c r="LUL44" s="236"/>
      <c r="LUM44" s="208"/>
      <c r="LUO44" s="235"/>
      <c r="LUP44" s="235"/>
      <c r="LUQ44" s="235"/>
      <c r="LUR44" s="235"/>
      <c r="LUS44" s="235"/>
      <c r="LUT44" s="235"/>
      <c r="LUU44" s="235"/>
      <c r="LUV44" s="236"/>
      <c r="LUW44" s="236"/>
      <c r="LUX44" s="208"/>
      <c r="LUZ44" s="235"/>
      <c r="LVA44" s="235"/>
      <c r="LVB44" s="235"/>
      <c r="LVC44" s="235"/>
      <c r="LVD44" s="235"/>
      <c r="LVE44" s="235"/>
      <c r="LVF44" s="235"/>
      <c r="LVG44" s="236"/>
      <c r="LVH44" s="236"/>
      <c r="LVI44" s="208"/>
      <c r="LVK44" s="235"/>
      <c r="LVL44" s="235"/>
      <c r="LVM44" s="235"/>
      <c r="LVN44" s="235"/>
      <c r="LVO44" s="235"/>
      <c r="LVP44" s="235"/>
      <c r="LVQ44" s="235"/>
      <c r="LVR44" s="236"/>
      <c r="LVS44" s="236"/>
      <c r="LVT44" s="208"/>
      <c r="LVV44" s="235"/>
      <c r="LVW44" s="235"/>
      <c r="LVX44" s="235"/>
      <c r="LVY44" s="235"/>
      <c r="LVZ44" s="235"/>
      <c r="LWA44" s="235"/>
      <c r="LWB44" s="235"/>
      <c r="LWC44" s="236"/>
      <c r="LWD44" s="236"/>
      <c r="LWE44" s="208"/>
      <c r="LWG44" s="235"/>
      <c r="LWH44" s="235"/>
      <c r="LWI44" s="235"/>
      <c r="LWJ44" s="235"/>
      <c r="LWK44" s="235"/>
      <c r="LWL44" s="235"/>
      <c r="LWM44" s="235"/>
      <c r="LWN44" s="236"/>
      <c r="LWO44" s="236"/>
      <c r="LWP44" s="208"/>
      <c r="LWR44" s="235"/>
      <c r="LWS44" s="235"/>
      <c r="LWT44" s="235"/>
      <c r="LWU44" s="235"/>
      <c r="LWV44" s="235"/>
      <c r="LWW44" s="235"/>
      <c r="LWX44" s="235"/>
      <c r="LWY44" s="236"/>
      <c r="LWZ44" s="236"/>
      <c r="LXA44" s="208"/>
      <c r="LXC44" s="235"/>
      <c r="LXD44" s="235"/>
      <c r="LXE44" s="235"/>
      <c r="LXF44" s="235"/>
      <c r="LXG44" s="235"/>
      <c r="LXH44" s="235"/>
      <c r="LXI44" s="235"/>
      <c r="LXJ44" s="236"/>
      <c r="LXK44" s="236"/>
      <c r="LXL44" s="208"/>
      <c r="LXN44" s="235"/>
      <c r="LXO44" s="235"/>
      <c r="LXP44" s="235"/>
      <c r="LXQ44" s="235"/>
      <c r="LXR44" s="235"/>
      <c r="LXS44" s="235"/>
      <c r="LXT44" s="235"/>
      <c r="LXU44" s="236"/>
      <c r="LXV44" s="236"/>
      <c r="LXW44" s="208"/>
      <c r="LXY44" s="235"/>
      <c r="LXZ44" s="235"/>
      <c r="LYA44" s="235"/>
      <c r="LYB44" s="235"/>
      <c r="LYC44" s="235"/>
      <c r="LYD44" s="235"/>
      <c r="LYE44" s="235"/>
      <c r="LYF44" s="236"/>
      <c r="LYG44" s="236"/>
      <c r="LYH44" s="208"/>
      <c r="LYJ44" s="235"/>
      <c r="LYK44" s="235"/>
      <c r="LYL44" s="235"/>
      <c r="LYM44" s="235"/>
      <c r="LYN44" s="235"/>
      <c r="LYO44" s="235"/>
      <c r="LYP44" s="235"/>
      <c r="LYQ44" s="236"/>
      <c r="LYR44" s="236"/>
      <c r="LYS44" s="208"/>
      <c r="LYU44" s="235"/>
      <c r="LYV44" s="235"/>
      <c r="LYW44" s="235"/>
      <c r="LYX44" s="235"/>
      <c r="LYY44" s="235"/>
      <c r="LYZ44" s="235"/>
      <c r="LZA44" s="235"/>
      <c r="LZB44" s="236"/>
      <c r="LZC44" s="236"/>
      <c r="LZD44" s="208"/>
      <c r="LZF44" s="235"/>
      <c r="LZG44" s="235"/>
      <c r="LZH44" s="235"/>
      <c r="LZI44" s="235"/>
      <c r="LZJ44" s="235"/>
      <c r="LZK44" s="235"/>
      <c r="LZL44" s="235"/>
      <c r="LZM44" s="236"/>
      <c r="LZN44" s="236"/>
      <c r="LZO44" s="208"/>
      <c r="LZQ44" s="235"/>
      <c r="LZR44" s="235"/>
      <c r="LZS44" s="235"/>
      <c r="LZT44" s="235"/>
      <c r="LZU44" s="235"/>
      <c r="LZV44" s="235"/>
      <c r="LZW44" s="235"/>
      <c r="LZX44" s="236"/>
      <c r="LZY44" s="236"/>
      <c r="LZZ44" s="208"/>
      <c r="MAB44" s="235"/>
      <c r="MAC44" s="235"/>
      <c r="MAD44" s="235"/>
      <c r="MAE44" s="235"/>
      <c r="MAF44" s="235"/>
      <c r="MAG44" s="235"/>
      <c r="MAH44" s="235"/>
      <c r="MAI44" s="236"/>
      <c r="MAJ44" s="236"/>
      <c r="MAK44" s="208"/>
      <c r="MAM44" s="235"/>
      <c r="MAN44" s="235"/>
      <c r="MAO44" s="235"/>
      <c r="MAP44" s="235"/>
      <c r="MAQ44" s="235"/>
      <c r="MAR44" s="235"/>
      <c r="MAS44" s="235"/>
      <c r="MAT44" s="236"/>
      <c r="MAU44" s="236"/>
      <c r="MAV44" s="208"/>
      <c r="MAX44" s="235"/>
      <c r="MAY44" s="235"/>
      <c r="MAZ44" s="235"/>
      <c r="MBA44" s="235"/>
      <c r="MBB44" s="235"/>
      <c r="MBC44" s="235"/>
      <c r="MBD44" s="235"/>
      <c r="MBE44" s="236"/>
      <c r="MBF44" s="236"/>
      <c r="MBG44" s="208"/>
      <c r="MBI44" s="235"/>
      <c r="MBJ44" s="235"/>
      <c r="MBK44" s="235"/>
      <c r="MBL44" s="235"/>
      <c r="MBM44" s="235"/>
      <c r="MBN44" s="235"/>
      <c r="MBO44" s="235"/>
      <c r="MBP44" s="236"/>
      <c r="MBQ44" s="236"/>
      <c r="MBR44" s="208"/>
      <c r="MBT44" s="235"/>
      <c r="MBU44" s="235"/>
      <c r="MBV44" s="235"/>
      <c r="MBW44" s="235"/>
      <c r="MBX44" s="235"/>
      <c r="MBY44" s="235"/>
      <c r="MBZ44" s="235"/>
      <c r="MCA44" s="236"/>
      <c r="MCB44" s="236"/>
      <c r="MCC44" s="208"/>
      <c r="MCE44" s="235"/>
      <c r="MCF44" s="235"/>
      <c r="MCG44" s="235"/>
      <c r="MCH44" s="235"/>
      <c r="MCI44" s="235"/>
      <c r="MCJ44" s="235"/>
      <c r="MCK44" s="235"/>
      <c r="MCL44" s="236"/>
      <c r="MCM44" s="236"/>
      <c r="MCN44" s="208"/>
      <c r="MCP44" s="235"/>
      <c r="MCQ44" s="235"/>
      <c r="MCR44" s="235"/>
      <c r="MCS44" s="235"/>
      <c r="MCT44" s="235"/>
      <c r="MCU44" s="235"/>
      <c r="MCV44" s="235"/>
      <c r="MCW44" s="236"/>
      <c r="MCX44" s="236"/>
      <c r="MCY44" s="208"/>
      <c r="MDA44" s="235"/>
      <c r="MDB44" s="235"/>
      <c r="MDC44" s="235"/>
      <c r="MDD44" s="235"/>
      <c r="MDE44" s="235"/>
      <c r="MDF44" s="235"/>
      <c r="MDG44" s="235"/>
      <c r="MDH44" s="236"/>
      <c r="MDI44" s="236"/>
      <c r="MDJ44" s="208"/>
      <c r="MDL44" s="235"/>
      <c r="MDM44" s="235"/>
      <c r="MDN44" s="235"/>
      <c r="MDO44" s="235"/>
      <c r="MDP44" s="235"/>
      <c r="MDQ44" s="235"/>
      <c r="MDR44" s="235"/>
      <c r="MDS44" s="236"/>
      <c r="MDT44" s="236"/>
      <c r="MDU44" s="208"/>
      <c r="MDW44" s="235"/>
      <c r="MDX44" s="235"/>
      <c r="MDY44" s="235"/>
      <c r="MDZ44" s="235"/>
      <c r="MEA44" s="235"/>
      <c r="MEB44" s="235"/>
      <c r="MEC44" s="235"/>
      <c r="MED44" s="236"/>
      <c r="MEE44" s="236"/>
      <c r="MEF44" s="208"/>
      <c r="MEH44" s="235"/>
      <c r="MEI44" s="235"/>
      <c r="MEJ44" s="235"/>
      <c r="MEK44" s="235"/>
      <c r="MEL44" s="235"/>
      <c r="MEM44" s="235"/>
      <c r="MEN44" s="235"/>
      <c r="MEO44" s="236"/>
      <c r="MEP44" s="236"/>
      <c r="MEQ44" s="208"/>
      <c r="MES44" s="235"/>
      <c r="MET44" s="235"/>
      <c r="MEU44" s="235"/>
      <c r="MEV44" s="235"/>
      <c r="MEW44" s="235"/>
      <c r="MEX44" s="235"/>
      <c r="MEY44" s="235"/>
      <c r="MEZ44" s="236"/>
      <c r="MFA44" s="236"/>
      <c r="MFB44" s="208"/>
      <c r="MFD44" s="235"/>
      <c r="MFE44" s="235"/>
      <c r="MFF44" s="235"/>
      <c r="MFG44" s="235"/>
      <c r="MFH44" s="235"/>
      <c r="MFI44" s="235"/>
      <c r="MFJ44" s="235"/>
      <c r="MFK44" s="236"/>
      <c r="MFL44" s="236"/>
      <c r="MFM44" s="208"/>
      <c r="MFO44" s="235"/>
      <c r="MFP44" s="235"/>
      <c r="MFQ44" s="235"/>
      <c r="MFR44" s="235"/>
      <c r="MFS44" s="235"/>
      <c r="MFT44" s="235"/>
      <c r="MFU44" s="235"/>
      <c r="MFV44" s="236"/>
      <c r="MFW44" s="236"/>
      <c r="MFX44" s="208"/>
      <c r="MFZ44" s="235"/>
      <c r="MGA44" s="235"/>
      <c r="MGB44" s="235"/>
      <c r="MGC44" s="235"/>
      <c r="MGD44" s="235"/>
      <c r="MGE44" s="235"/>
      <c r="MGF44" s="235"/>
      <c r="MGG44" s="236"/>
      <c r="MGH44" s="236"/>
      <c r="MGI44" s="208"/>
      <c r="MGK44" s="235"/>
      <c r="MGL44" s="235"/>
      <c r="MGM44" s="235"/>
      <c r="MGN44" s="235"/>
      <c r="MGO44" s="235"/>
      <c r="MGP44" s="235"/>
      <c r="MGQ44" s="235"/>
      <c r="MGR44" s="236"/>
      <c r="MGS44" s="236"/>
      <c r="MGT44" s="208"/>
      <c r="MGV44" s="235"/>
      <c r="MGW44" s="235"/>
      <c r="MGX44" s="235"/>
      <c r="MGY44" s="235"/>
      <c r="MGZ44" s="235"/>
      <c r="MHA44" s="235"/>
      <c r="MHB44" s="235"/>
      <c r="MHC44" s="236"/>
      <c r="MHD44" s="236"/>
      <c r="MHE44" s="208"/>
      <c r="MHG44" s="235"/>
      <c r="MHH44" s="235"/>
      <c r="MHI44" s="235"/>
      <c r="MHJ44" s="235"/>
      <c r="MHK44" s="235"/>
      <c r="MHL44" s="235"/>
      <c r="MHM44" s="235"/>
      <c r="MHN44" s="236"/>
      <c r="MHO44" s="236"/>
      <c r="MHP44" s="208"/>
      <c r="MHR44" s="235"/>
      <c r="MHS44" s="235"/>
      <c r="MHT44" s="235"/>
      <c r="MHU44" s="235"/>
      <c r="MHV44" s="235"/>
      <c r="MHW44" s="235"/>
      <c r="MHX44" s="235"/>
      <c r="MHY44" s="236"/>
      <c r="MHZ44" s="236"/>
      <c r="MIA44" s="208"/>
      <c r="MIC44" s="235"/>
      <c r="MID44" s="235"/>
      <c r="MIE44" s="235"/>
      <c r="MIF44" s="235"/>
      <c r="MIG44" s="235"/>
      <c r="MIH44" s="235"/>
      <c r="MII44" s="235"/>
      <c r="MIJ44" s="236"/>
      <c r="MIK44" s="236"/>
      <c r="MIL44" s="208"/>
      <c r="MIN44" s="235"/>
      <c r="MIO44" s="235"/>
      <c r="MIP44" s="235"/>
      <c r="MIQ44" s="235"/>
      <c r="MIR44" s="235"/>
      <c r="MIS44" s="235"/>
      <c r="MIT44" s="235"/>
      <c r="MIU44" s="236"/>
      <c r="MIV44" s="236"/>
      <c r="MIW44" s="208"/>
      <c r="MIY44" s="235"/>
      <c r="MIZ44" s="235"/>
      <c r="MJA44" s="235"/>
      <c r="MJB44" s="235"/>
      <c r="MJC44" s="235"/>
      <c r="MJD44" s="235"/>
      <c r="MJE44" s="235"/>
      <c r="MJF44" s="236"/>
      <c r="MJG44" s="236"/>
      <c r="MJH44" s="208"/>
      <c r="MJJ44" s="235"/>
      <c r="MJK44" s="235"/>
      <c r="MJL44" s="235"/>
      <c r="MJM44" s="235"/>
      <c r="MJN44" s="235"/>
      <c r="MJO44" s="235"/>
      <c r="MJP44" s="235"/>
      <c r="MJQ44" s="236"/>
      <c r="MJR44" s="236"/>
      <c r="MJS44" s="208"/>
      <c r="MJU44" s="235"/>
      <c r="MJV44" s="235"/>
      <c r="MJW44" s="235"/>
      <c r="MJX44" s="235"/>
      <c r="MJY44" s="235"/>
      <c r="MJZ44" s="235"/>
      <c r="MKA44" s="235"/>
      <c r="MKB44" s="236"/>
      <c r="MKC44" s="236"/>
      <c r="MKD44" s="208"/>
      <c r="MKF44" s="235"/>
      <c r="MKG44" s="235"/>
      <c r="MKH44" s="235"/>
      <c r="MKI44" s="235"/>
      <c r="MKJ44" s="235"/>
      <c r="MKK44" s="235"/>
      <c r="MKL44" s="235"/>
      <c r="MKM44" s="236"/>
      <c r="MKN44" s="236"/>
      <c r="MKO44" s="208"/>
      <c r="MKQ44" s="235"/>
      <c r="MKR44" s="235"/>
      <c r="MKS44" s="235"/>
      <c r="MKT44" s="235"/>
      <c r="MKU44" s="235"/>
      <c r="MKV44" s="235"/>
      <c r="MKW44" s="235"/>
      <c r="MKX44" s="236"/>
      <c r="MKY44" s="236"/>
      <c r="MKZ44" s="208"/>
      <c r="MLB44" s="235"/>
      <c r="MLC44" s="235"/>
      <c r="MLD44" s="235"/>
      <c r="MLE44" s="235"/>
      <c r="MLF44" s="235"/>
      <c r="MLG44" s="235"/>
      <c r="MLH44" s="235"/>
      <c r="MLI44" s="236"/>
      <c r="MLJ44" s="236"/>
      <c r="MLK44" s="208"/>
      <c r="MLM44" s="235"/>
      <c r="MLN44" s="235"/>
      <c r="MLO44" s="235"/>
      <c r="MLP44" s="235"/>
      <c r="MLQ44" s="235"/>
      <c r="MLR44" s="235"/>
      <c r="MLS44" s="235"/>
      <c r="MLT44" s="236"/>
      <c r="MLU44" s="236"/>
      <c r="MLV44" s="208"/>
      <c r="MLX44" s="235"/>
      <c r="MLY44" s="235"/>
      <c r="MLZ44" s="235"/>
      <c r="MMA44" s="235"/>
      <c r="MMB44" s="235"/>
      <c r="MMC44" s="235"/>
      <c r="MMD44" s="235"/>
      <c r="MME44" s="236"/>
      <c r="MMF44" s="236"/>
      <c r="MMG44" s="208"/>
      <c r="MMI44" s="235"/>
      <c r="MMJ44" s="235"/>
      <c r="MMK44" s="235"/>
      <c r="MML44" s="235"/>
      <c r="MMM44" s="235"/>
      <c r="MMN44" s="235"/>
      <c r="MMO44" s="235"/>
      <c r="MMP44" s="236"/>
      <c r="MMQ44" s="236"/>
      <c r="MMR44" s="208"/>
      <c r="MMT44" s="235"/>
      <c r="MMU44" s="235"/>
      <c r="MMV44" s="235"/>
      <c r="MMW44" s="235"/>
      <c r="MMX44" s="235"/>
      <c r="MMY44" s="235"/>
      <c r="MMZ44" s="235"/>
      <c r="MNA44" s="236"/>
      <c r="MNB44" s="236"/>
      <c r="MNC44" s="208"/>
      <c r="MNE44" s="235"/>
      <c r="MNF44" s="235"/>
      <c r="MNG44" s="235"/>
      <c r="MNH44" s="235"/>
      <c r="MNI44" s="235"/>
      <c r="MNJ44" s="235"/>
      <c r="MNK44" s="235"/>
      <c r="MNL44" s="236"/>
      <c r="MNM44" s="236"/>
      <c r="MNN44" s="208"/>
      <c r="MNP44" s="235"/>
      <c r="MNQ44" s="235"/>
      <c r="MNR44" s="235"/>
      <c r="MNS44" s="235"/>
      <c r="MNT44" s="235"/>
      <c r="MNU44" s="235"/>
      <c r="MNV44" s="235"/>
      <c r="MNW44" s="236"/>
      <c r="MNX44" s="236"/>
      <c r="MNY44" s="208"/>
      <c r="MOA44" s="235"/>
      <c r="MOB44" s="235"/>
      <c r="MOC44" s="235"/>
      <c r="MOD44" s="235"/>
      <c r="MOE44" s="235"/>
      <c r="MOF44" s="235"/>
      <c r="MOG44" s="235"/>
      <c r="MOH44" s="236"/>
      <c r="MOI44" s="236"/>
      <c r="MOJ44" s="208"/>
      <c r="MOL44" s="235"/>
      <c r="MOM44" s="235"/>
      <c r="MON44" s="235"/>
      <c r="MOO44" s="235"/>
      <c r="MOP44" s="235"/>
      <c r="MOQ44" s="235"/>
      <c r="MOR44" s="235"/>
      <c r="MOS44" s="236"/>
      <c r="MOT44" s="236"/>
      <c r="MOU44" s="208"/>
      <c r="MOW44" s="235"/>
      <c r="MOX44" s="235"/>
      <c r="MOY44" s="235"/>
      <c r="MOZ44" s="235"/>
      <c r="MPA44" s="235"/>
      <c r="MPB44" s="235"/>
      <c r="MPC44" s="235"/>
      <c r="MPD44" s="236"/>
      <c r="MPE44" s="236"/>
      <c r="MPF44" s="208"/>
      <c r="MPH44" s="235"/>
      <c r="MPI44" s="235"/>
      <c r="MPJ44" s="235"/>
      <c r="MPK44" s="235"/>
      <c r="MPL44" s="235"/>
      <c r="MPM44" s="235"/>
      <c r="MPN44" s="235"/>
      <c r="MPO44" s="236"/>
      <c r="MPP44" s="236"/>
      <c r="MPQ44" s="208"/>
      <c r="MPS44" s="235"/>
      <c r="MPT44" s="235"/>
      <c r="MPU44" s="235"/>
      <c r="MPV44" s="235"/>
      <c r="MPW44" s="235"/>
      <c r="MPX44" s="235"/>
      <c r="MPY44" s="235"/>
      <c r="MPZ44" s="236"/>
      <c r="MQA44" s="236"/>
      <c r="MQB44" s="208"/>
      <c r="MQD44" s="235"/>
      <c r="MQE44" s="235"/>
      <c r="MQF44" s="235"/>
      <c r="MQG44" s="235"/>
      <c r="MQH44" s="235"/>
      <c r="MQI44" s="235"/>
      <c r="MQJ44" s="235"/>
      <c r="MQK44" s="236"/>
      <c r="MQL44" s="236"/>
      <c r="MQM44" s="208"/>
      <c r="MQO44" s="235"/>
      <c r="MQP44" s="235"/>
      <c r="MQQ44" s="235"/>
      <c r="MQR44" s="235"/>
      <c r="MQS44" s="235"/>
      <c r="MQT44" s="235"/>
      <c r="MQU44" s="235"/>
      <c r="MQV44" s="236"/>
      <c r="MQW44" s="236"/>
      <c r="MQX44" s="208"/>
      <c r="MQZ44" s="235"/>
      <c r="MRA44" s="235"/>
      <c r="MRB44" s="235"/>
      <c r="MRC44" s="235"/>
      <c r="MRD44" s="235"/>
      <c r="MRE44" s="235"/>
      <c r="MRF44" s="235"/>
      <c r="MRG44" s="236"/>
      <c r="MRH44" s="236"/>
      <c r="MRI44" s="208"/>
      <c r="MRK44" s="235"/>
      <c r="MRL44" s="235"/>
      <c r="MRM44" s="235"/>
      <c r="MRN44" s="235"/>
      <c r="MRO44" s="235"/>
      <c r="MRP44" s="235"/>
      <c r="MRQ44" s="235"/>
      <c r="MRR44" s="236"/>
      <c r="MRS44" s="236"/>
      <c r="MRT44" s="208"/>
      <c r="MRV44" s="235"/>
      <c r="MRW44" s="235"/>
      <c r="MRX44" s="235"/>
      <c r="MRY44" s="235"/>
      <c r="MRZ44" s="235"/>
      <c r="MSA44" s="235"/>
      <c r="MSB44" s="235"/>
      <c r="MSC44" s="236"/>
      <c r="MSD44" s="236"/>
      <c r="MSE44" s="208"/>
      <c r="MSG44" s="235"/>
      <c r="MSH44" s="235"/>
      <c r="MSI44" s="235"/>
      <c r="MSJ44" s="235"/>
      <c r="MSK44" s="235"/>
      <c r="MSL44" s="235"/>
      <c r="MSM44" s="235"/>
      <c r="MSN44" s="236"/>
      <c r="MSO44" s="236"/>
      <c r="MSP44" s="208"/>
      <c r="MSR44" s="235"/>
      <c r="MSS44" s="235"/>
      <c r="MST44" s="235"/>
      <c r="MSU44" s="235"/>
      <c r="MSV44" s="235"/>
      <c r="MSW44" s="235"/>
      <c r="MSX44" s="235"/>
      <c r="MSY44" s="236"/>
      <c r="MSZ44" s="236"/>
      <c r="MTA44" s="208"/>
      <c r="MTC44" s="235"/>
      <c r="MTD44" s="235"/>
      <c r="MTE44" s="235"/>
      <c r="MTF44" s="235"/>
      <c r="MTG44" s="235"/>
      <c r="MTH44" s="235"/>
      <c r="MTI44" s="235"/>
      <c r="MTJ44" s="236"/>
      <c r="MTK44" s="236"/>
      <c r="MTL44" s="208"/>
      <c r="MTN44" s="235"/>
      <c r="MTO44" s="235"/>
      <c r="MTP44" s="235"/>
      <c r="MTQ44" s="235"/>
      <c r="MTR44" s="235"/>
      <c r="MTS44" s="235"/>
      <c r="MTT44" s="235"/>
      <c r="MTU44" s="236"/>
      <c r="MTV44" s="236"/>
      <c r="MTW44" s="208"/>
      <c r="MTY44" s="235"/>
      <c r="MTZ44" s="235"/>
      <c r="MUA44" s="235"/>
      <c r="MUB44" s="235"/>
      <c r="MUC44" s="235"/>
      <c r="MUD44" s="235"/>
      <c r="MUE44" s="235"/>
      <c r="MUF44" s="236"/>
      <c r="MUG44" s="236"/>
      <c r="MUH44" s="208"/>
      <c r="MUJ44" s="235"/>
      <c r="MUK44" s="235"/>
      <c r="MUL44" s="235"/>
      <c r="MUM44" s="235"/>
      <c r="MUN44" s="235"/>
      <c r="MUO44" s="235"/>
      <c r="MUP44" s="235"/>
      <c r="MUQ44" s="236"/>
      <c r="MUR44" s="236"/>
      <c r="MUS44" s="208"/>
      <c r="MUU44" s="235"/>
      <c r="MUV44" s="235"/>
      <c r="MUW44" s="235"/>
      <c r="MUX44" s="235"/>
      <c r="MUY44" s="235"/>
      <c r="MUZ44" s="235"/>
      <c r="MVA44" s="235"/>
      <c r="MVB44" s="236"/>
      <c r="MVC44" s="236"/>
      <c r="MVD44" s="208"/>
      <c r="MVF44" s="235"/>
      <c r="MVG44" s="235"/>
      <c r="MVH44" s="235"/>
      <c r="MVI44" s="235"/>
      <c r="MVJ44" s="235"/>
      <c r="MVK44" s="235"/>
      <c r="MVL44" s="235"/>
      <c r="MVM44" s="236"/>
      <c r="MVN44" s="236"/>
      <c r="MVO44" s="208"/>
      <c r="MVQ44" s="235"/>
      <c r="MVR44" s="235"/>
      <c r="MVS44" s="235"/>
      <c r="MVT44" s="235"/>
      <c r="MVU44" s="235"/>
      <c r="MVV44" s="235"/>
      <c r="MVW44" s="235"/>
      <c r="MVX44" s="236"/>
      <c r="MVY44" s="236"/>
      <c r="MVZ44" s="208"/>
      <c r="MWB44" s="235"/>
      <c r="MWC44" s="235"/>
      <c r="MWD44" s="235"/>
      <c r="MWE44" s="235"/>
      <c r="MWF44" s="235"/>
      <c r="MWG44" s="235"/>
      <c r="MWH44" s="235"/>
      <c r="MWI44" s="236"/>
      <c r="MWJ44" s="236"/>
      <c r="MWK44" s="208"/>
      <c r="MWM44" s="235"/>
      <c r="MWN44" s="235"/>
      <c r="MWO44" s="235"/>
      <c r="MWP44" s="235"/>
      <c r="MWQ44" s="235"/>
      <c r="MWR44" s="235"/>
      <c r="MWS44" s="235"/>
      <c r="MWT44" s="236"/>
      <c r="MWU44" s="236"/>
      <c r="MWV44" s="208"/>
      <c r="MWX44" s="235"/>
      <c r="MWY44" s="235"/>
      <c r="MWZ44" s="235"/>
      <c r="MXA44" s="235"/>
      <c r="MXB44" s="235"/>
      <c r="MXC44" s="235"/>
      <c r="MXD44" s="235"/>
      <c r="MXE44" s="236"/>
      <c r="MXF44" s="236"/>
      <c r="MXG44" s="208"/>
      <c r="MXI44" s="235"/>
      <c r="MXJ44" s="235"/>
      <c r="MXK44" s="235"/>
      <c r="MXL44" s="235"/>
      <c r="MXM44" s="235"/>
      <c r="MXN44" s="235"/>
      <c r="MXO44" s="235"/>
      <c r="MXP44" s="236"/>
      <c r="MXQ44" s="236"/>
      <c r="MXR44" s="208"/>
      <c r="MXT44" s="235"/>
      <c r="MXU44" s="235"/>
      <c r="MXV44" s="235"/>
      <c r="MXW44" s="235"/>
      <c r="MXX44" s="235"/>
      <c r="MXY44" s="235"/>
      <c r="MXZ44" s="235"/>
      <c r="MYA44" s="236"/>
      <c r="MYB44" s="236"/>
      <c r="MYC44" s="208"/>
      <c r="MYE44" s="235"/>
      <c r="MYF44" s="235"/>
      <c r="MYG44" s="235"/>
      <c r="MYH44" s="235"/>
      <c r="MYI44" s="235"/>
      <c r="MYJ44" s="235"/>
      <c r="MYK44" s="235"/>
      <c r="MYL44" s="236"/>
      <c r="MYM44" s="236"/>
      <c r="MYN44" s="208"/>
      <c r="MYP44" s="235"/>
      <c r="MYQ44" s="235"/>
      <c r="MYR44" s="235"/>
      <c r="MYS44" s="235"/>
      <c r="MYT44" s="235"/>
      <c r="MYU44" s="235"/>
      <c r="MYV44" s="235"/>
      <c r="MYW44" s="236"/>
      <c r="MYX44" s="236"/>
      <c r="MYY44" s="208"/>
      <c r="MZA44" s="235"/>
      <c r="MZB44" s="235"/>
      <c r="MZC44" s="235"/>
      <c r="MZD44" s="235"/>
      <c r="MZE44" s="235"/>
      <c r="MZF44" s="235"/>
      <c r="MZG44" s="235"/>
      <c r="MZH44" s="236"/>
      <c r="MZI44" s="236"/>
      <c r="MZJ44" s="208"/>
      <c r="MZL44" s="235"/>
      <c r="MZM44" s="235"/>
      <c r="MZN44" s="235"/>
      <c r="MZO44" s="235"/>
      <c r="MZP44" s="235"/>
      <c r="MZQ44" s="235"/>
      <c r="MZR44" s="235"/>
      <c r="MZS44" s="236"/>
      <c r="MZT44" s="236"/>
      <c r="MZU44" s="208"/>
      <c r="MZW44" s="235"/>
      <c r="MZX44" s="235"/>
      <c r="MZY44" s="235"/>
      <c r="MZZ44" s="235"/>
      <c r="NAA44" s="235"/>
      <c r="NAB44" s="235"/>
      <c r="NAC44" s="235"/>
      <c r="NAD44" s="236"/>
      <c r="NAE44" s="236"/>
      <c r="NAF44" s="208"/>
      <c r="NAH44" s="235"/>
      <c r="NAI44" s="235"/>
      <c r="NAJ44" s="235"/>
      <c r="NAK44" s="235"/>
      <c r="NAL44" s="235"/>
      <c r="NAM44" s="235"/>
      <c r="NAN44" s="235"/>
      <c r="NAO44" s="236"/>
      <c r="NAP44" s="236"/>
      <c r="NAQ44" s="208"/>
      <c r="NAS44" s="235"/>
      <c r="NAT44" s="235"/>
      <c r="NAU44" s="235"/>
      <c r="NAV44" s="235"/>
      <c r="NAW44" s="235"/>
      <c r="NAX44" s="235"/>
      <c r="NAY44" s="235"/>
      <c r="NAZ44" s="236"/>
      <c r="NBA44" s="236"/>
      <c r="NBB44" s="208"/>
      <c r="NBD44" s="235"/>
      <c r="NBE44" s="235"/>
      <c r="NBF44" s="235"/>
      <c r="NBG44" s="235"/>
      <c r="NBH44" s="235"/>
      <c r="NBI44" s="235"/>
      <c r="NBJ44" s="235"/>
      <c r="NBK44" s="236"/>
      <c r="NBL44" s="236"/>
      <c r="NBM44" s="208"/>
      <c r="NBO44" s="235"/>
      <c r="NBP44" s="235"/>
      <c r="NBQ44" s="235"/>
      <c r="NBR44" s="235"/>
      <c r="NBS44" s="235"/>
      <c r="NBT44" s="235"/>
      <c r="NBU44" s="235"/>
      <c r="NBV44" s="236"/>
      <c r="NBW44" s="236"/>
      <c r="NBX44" s="208"/>
      <c r="NBZ44" s="235"/>
      <c r="NCA44" s="235"/>
      <c r="NCB44" s="235"/>
      <c r="NCC44" s="235"/>
      <c r="NCD44" s="235"/>
      <c r="NCE44" s="235"/>
      <c r="NCF44" s="235"/>
      <c r="NCG44" s="236"/>
      <c r="NCH44" s="236"/>
      <c r="NCI44" s="208"/>
      <c r="NCK44" s="235"/>
      <c r="NCL44" s="235"/>
      <c r="NCM44" s="235"/>
      <c r="NCN44" s="235"/>
      <c r="NCO44" s="235"/>
      <c r="NCP44" s="235"/>
      <c r="NCQ44" s="235"/>
      <c r="NCR44" s="236"/>
      <c r="NCS44" s="236"/>
      <c r="NCT44" s="208"/>
      <c r="NCV44" s="235"/>
      <c r="NCW44" s="235"/>
      <c r="NCX44" s="235"/>
      <c r="NCY44" s="235"/>
      <c r="NCZ44" s="235"/>
      <c r="NDA44" s="235"/>
      <c r="NDB44" s="235"/>
      <c r="NDC44" s="236"/>
      <c r="NDD44" s="236"/>
      <c r="NDE44" s="208"/>
      <c r="NDG44" s="235"/>
      <c r="NDH44" s="235"/>
      <c r="NDI44" s="235"/>
      <c r="NDJ44" s="235"/>
      <c r="NDK44" s="235"/>
      <c r="NDL44" s="235"/>
      <c r="NDM44" s="235"/>
      <c r="NDN44" s="236"/>
      <c r="NDO44" s="236"/>
      <c r="NDP44" s="208"/>
      <c r="NDR44" s="235"/>
      <c r="NDS44" s="235"/>
      <c r="NDT44" s="235"/>
      <c r="NDU44" s="235"/>
      <c r="NDV44" s="235"/>
      <c r="NDW44" s="235"/>
      <c r="NDX44" s="235"/>
      <c r="NDY44" s="236"/>
      <c r="NDZ44" s="236"/>
      <c r="NEA44" s="208"/>
      <c r="NEC44" s="235"/>
      <c r="NED44" s="235"/>
      <c r="NEE44" s="235"/>
      <c r="NEF44" s="235"/>
      <c r="NEG44" s="235"/>
      <c r="NEH44" s="235"/>
      <c r="NEI44" s="235"/>
      <c r="NEJ44" s="236"/>
      <c r="NEK44" s="236"/>
      <c r="NEL44" s="208"/>
      <c r="NEN44" s="235"/>
      <c r="NEO44" s="235"/>
      <c r="NEP44" s="235"/>
      <c r="NEQ44" s="235"/>
      <c r="NER44" s="235"/>
      <c r="NES44" s="235"/>
      <c r="NET44" s="235"/>
      <c r="NEU44" s="236"/>
      <c r="NEV44" s="236"/>
      <c r="NEW44" s="208"/>
      <c r="NEY44" s="235"/>
      <c r="NEZ44" s="235"/>
      <c r="NFA44" s="235"/>
      <c r="NFB44" s="235"/>
      <c r="NFC44" s="235"/>
      <c r="NFD44" s="235"/>
      <c r="NFE44" s="235"/>
      <c r="NFF44" s="236"/>
      <c r="NFG44" s="236"/>
      <c r="NFH44" s="208"/>
      <c r="NFJ44" s="235"/>
      <c r="NFK44" s="235"/>
      <c r="NFL44" s="235"/>
      <c r="NFM44" s="235"/>
      <c r="NFN44" s="235"/>
      <c r="NFO44" s="235"/>
      <c r="NFP44" s="235"/>
      <c r="NFQ44" s="236"/>
      <c r="NFR44" s="236"/>
      <c r="NFS44" s="208"/>
      <c r="NFU44" s="235"/>
      <c r="NFV44" s="235"/>
      <c r="NFW44" s="235"/>
      <c r="NFX44" s="235"/>
      <c r="NFY44" s="235"/>
      <c r="NFZ44" s="235"/>
      <c r="NGA44" s="235"/>
      <c r="NGB44" s="236"/>
      <c r="NGC44" s="236"/>
      <c r="NGD44" s="208"/>
      <c r="NGF44" s="235"/>
      <c r="NGG44" s="235"/>
      <c r="NGH44" s="235"/>
      <c r="NGI44" s="235"/>
      <c r="NGJ44" s="235"/>
      <c r="NGK44" s="235"/>
      <c r="NGL44" s="235"/>
      <c r="NGM44" s="236"/>
      <c r="NGN44" s="236"/>
      <c r="NGO44" s="208"/>
      <c r="NGQ44" s="235"/>
      <c r="NGR44" s="235"/>
      <c r="NGS44" s="235"/>
      <c r="NGT44" s="235"/>
      <c r="NGU44" s="235"/>
      <c r="NGV44" s="235"/>
      <c r="NGW44" s="235"/>
      <c r="NGX44" s="236"/>
      <c r="NGY44" s="236"/>
      <c r="NGZ44" s="208"/>
      <c r="NHB44" s="235"/>
      <c r="NHC44" s="235"/>
      <c r="NHD44" s="235"/>
      <c r="NHE44" s="235"/>
      <c r="NHF44" s="235"/>
      <c r="NHG44" s="235"/>
      <c r="NHH44" s="235"/>
      <c r="NHI44" s="236"/>
      <c r="NHJ44" s="236"/>
      <c r="NHK44" s="208"/>
      <c r="NHM44" s="235"/>
      <c r="NHN44" s="235"/>
      <c r="NHO44" s="235"/>
      <c r="NHP44" s="235"/>
      <c r="NHQ44" s="235"/>
      <c r="NHR44" s="235"/>
      <c r="NHS44" s="235"/>
      <c r="NHT44" s="236"/>
      <c r="NHU44" s="236"/>
      <c r="NHV44" s="208"/>
      <c r="NHX44" s="235"/>
      <c r="NHY44" s="235"/>
      <c r="NHZ44" s="235"/>
      <c r="NIA44" s="235"/>
      <c r="NIB44" s="235"/>
      <c r="NIC44" s="235"/>
      <c r="NID44" s="235"/>
      <c r="NIE44" s="236"/>
      <c r="NIF44" s="236"/>
      <c r="NIG44" s="208"/>
      <c r="NII44" s="235"/>
      <c r="NIJ44" s="235"/>
      <c r="NIK44" s="235"/>
      <c r="NIL44" s="235"/>
      <c r="NIM44" s="235"/>
      <c r="NIN44" s="235"/>
      <c r="NIO44" s="235"/>
      <c r="NIP44" s="236"/>
      <c r="NIQ44" s="236"/>
      <c r="NIR44" s="208"/>
      <c r="NIT44" s="235"/>
      <c r="NIU44" s="235"/>
      <c r="NIV44" s="235"/>
      <c r="NIW44" s="235"/>
      <c r="NIX44" s="235"/>
      <c r="NIY44" s="235"/>
      <c r="NIZ44" s="235"/>
      <c r="NJA44" s="236"/>
      <c r="NJB44" s="236"/>
      <c r="NJC44" s="208"/>
      <c r="NJE44" s="235"/>
      <c r="NJF44" s="235"/>
      <c r="NJG44" s="235"/>
      <c r="NJH44" s="235"/>
      <c r="NJI44" s="235"/>
      <c r="NJJ44" s="235"/>
      <c r="NJK44" s="235"/>
      <c r="NJL44" s="236"/>
      <c r="NJM44" s="236"/>
      <c r="NJN44" s="208"/>
      <c r="NJP44" s="235"/>
      <c r="NJQ44" s="235"/>
      <c r="NJR44" s="235"/>
      <c r="NJS44" s="235"/>
      <c r="NJT44" s="235"/>
      <c r="NJU44" s="235"/>
      <c r="NJV44" s="235"/>
      <c r="NJW44" s="236"/>
      <c r="NJX44" s="236"/>
      <c r="NJY44" s="208"/>
      <c r="NKA44" s="235"/>
      <c r="NKB44" s="235"/>
      <c r="NKC44" s="235"/>
      <c r="NKD44" s="235"/>
      <c r="NKE44" s="235"/>
      <c r="NKF44" s="235"/>
      <c r="NKG44" s="235"/>
      <c r="NKH44" s="236"/>
      <c r="NKI44" s="236"/>
      <c r="NKJ44" s="208"/>
      <c r="NKL44" s="235"/>
      <c r="NKM44" s="235"/>
      <c r="NKN44" s="235"/>
      <c r="NKO44" s="235"/>
      <c r="NKP44" s="235"/>
      <c r="NKQ44" s="235"/>
      <c r="NKR44" s="235"/>
      <c r="NKS44" s="236"/>
      <c r="NKT44" s="236"/>
      <c r="NKU44" s="208"/>
      <c r="NKW44" s="235"/>
      <c r="NKX44" s="235"/>
      <c r="NKY44" s="235"/>
      <c r="NKZ44" s="235"/>
      <c r="NLA44" s="235"/>
      <c r="NLB44" s="235"/>
      <c r="NLC44" s="235"/>
      <c r="NLD44" s="236"/>
      <c r="NLE44" s="236"/>
      <c r="NLF44" s="208"/>
      <c r="NLH44" s="235"/>
      <c r="NLI44" s="235"/>
      <c r="NLJ44" s="235"/>
      <c r="NLK44" s="235"/>
      <c r="NLL44" s="235"/>
      <c r="NLM44" s="235"/>
      <c r="NLN44" s="235"/>
      <c r="NLO44" s="236"/>
      <c r="NLP44" s="236"/>
      <c r="NLQ44" s="208"/>
      <c r="NLS44" s="235"/>
      <c r="NLT44" s="235"/>
      <c r="NLU44" s="235"/>
      <c r="NLV44" s="235"/>
      <c r="NLW44" s="235"/>
      <c r="NLX44" s="235"/>
      <c r="NLY44" s="235"/>
      <c r="NLZ44" s="236"/>
      <c r="NMA44" s="236"/>
      <c r="NMB44" s="208"/>
      <c r="NMD44" s="235"/>
      <c r="NME44" s="235"/>
      <c r="NMF44" s="235"/>
      <c r="NMG44" s="235"/>
      <c r="NMH44" s="235"/>
      <c r="NMI44" s="235"/>
      <c r="NMJ44" s="235"/>
      <c r="NMK44" s="236"/>
      <c r="NML44" s="236"/>
      <c r="NMM44" s="208"/>
      <c r="NMO44" s="235"/>
      <c r="NMP44" s="235"/>
      <c r="NMQ44" s="235"/>
      <c r="NMR44" s="235"/>
      <c r="NMS44" s="235"/>
      <c r="NMT44" s="235"/>
      <c r="NMU44" s="235"/>
      <c r="NMV44" s="236"/>
      <c r="NMW44" s="236"/>
      <c r="NMX44" s="208"/>
      <c r="NMZ44" s="235"/>
      <c r="NNA44" s="235"/>
      <c r="NNB44" s="235"/>
      <c r="NNC44" s="235"/>
      <c r="NND44" s="235"/>
      <c r="NNE44" s="235"/>
      <c r="NNF44" s="235"/>
      <c r="NNG44" s="236"/>
      <c r="NNH44" s="236"/>
      <c r="NNI44" s="208"/>
      <c r="NNK44" s="235"/>
      <c r="NNL44" s="235"/>
      <c r="NNM44" s="235"/>
      <c r="NNN44" s="235"/>
      <c r="NNO44" s="235"/>
      <c r="NNP44" s="235"/>
      <c r="NNQ44" s="235"/>
      <c r="NNR44" s="236"/>
      <c r="NNS44" s="236"/>
      <c r="NNT44" s="208"/>
      <c r="NNV44" s="235"/>
      <c r="NNW44" s="235"/>
      <c r="NNX44" s="235"/>
      <c r="NNY44" s="235"/>
      <c r="NNZ44" s="235"/>
      <c r="NOA44" s="235"/>
      <c r="NOB44" s="235"/>
      <c r="NOC44" s="236"/>
      <c r="NOD44" s="236"/>
      <c r="NOE44" s="208"/>
      <c r="NOG44" s="235"/>
      <c r="NOH44" s="235"/>
      <c r="NOI44" s="235"/>
      <c r="NOJ44" s="235"/>
      <c r="NOK44" s="235"/>
      <c r="NOL44" s="235"/>
      <c r="NOM44" s="235"/>
      <c r="NON44" s="236"/>
      <c r="NOO44" s="236"/>
      <c r="NOP44" s="208"/>
      <c r="NOR44" s="235"/>
      <c r="NOS44" s="235"/>
      <c r="NOT44" s="235"/>
      <c r="NOU44" s="235"/>
      <c r="NOV44" s="235"/>
      <c r="NOW44" s="235"/>
      <c r="NOX44" s="235"/>
      <c r="NOY44" s="236"/>
      <c r="NOZ44" s="236"/>
      <c r="NPA44" s="208"/>
      <c r="NPC44" s="235"/>
      <c r="NPD44" s="235"/>
      <c r="NPE44" s="235"/>
      <c r="NPF44" s="235"/>
      <c r="NPG44" s="235"/>
      <c r="NPH44" s="235"/>
      <c r="NPI44" s="235"/>
      <c r="NPJ44" s="236"/>
      <c r="NPK44" s="236"/>
      <c r="NPL44" s="208"/>
      <c r="NPN44" s="235"/>
      <c r="NPO44" s="235"/>
      <c r="NPP44" s="235"/>
      <c r="NPQ44" s="235"/>
      <c r="NPR44" s="235"/>
      <c r="NPS44" s="235"/>
      <c r="NPT44" s="235"/>
      <c r="NPU44" s="236"/>
      <c r="NPV44" s="236"/>
      <c r="NPW44" s="208"/>
      <c r="NPY44" s="235"/>
      <c r="NPZ44" s="235"/>
      <c r="NQA44" s="235"/>
      <c r="NQB44" s="235"/>
      <c r="NQC44" s="235"/>
      <c r="NQD44" s="235"/>
      <c r="NQE44" s="235"/>
      <c r="NQF44" s="236"/>
      <c r="NQG44" s="236"/>
      <c r="NQH44" s="208"/>
      <c r="NQJ44" s="235"/>
      <c r="NQK44" s="235"/>
      <c r="NQL44" s="235"/>
      <c r="NQM44" s="235"/>
      <c r="NQN44" s="235"/>
      <c r="NQO44" s="235"/>
      <c r="NQP44" s="235"/>
      <c r="NQQ44" s="236"/>
      <c r="NQR44" s="236"/>
      <c r="NQS44" s="208"/>
      <c r="NQU44" s="235"/>
      <c r="NQV44" s="235"/>
      <c r="NQW44" s="235"/>
      <c r="NQX44" s="235"/>
      <c r="NQY44" s="235"/>
      <c r="NQZ44" s="235"/>
      <c r="NRA44" s="235"/>
      <c r="NRB44" s="236"/>
      <c r="NRC44" s="236"/>
      <c r="NRD44" s="208"/>
      <c r="NRF44" s="235"/>
      <c r="NRG44" s="235"/>
      <c r="NRH44" s="235"/>
      <c r="NRI44" s="235"/>
      <c r="NRJ44" s="235"/>
      <c r="NRK44" s="235"/>
      <c r="NRL44" s="235"/>
      <c r="NRM44" s="236"/>
      <c r="NRN44" s="236"/>
      <c r="NRO44" s="208"/>
      <c r="NRQ44" s="235"/>
      <c r="NRR44" s="235"/>
      <c r="NRS44" s="235"/>
      <c r="NRT44" s="235"/>
      <c r="NRU44" s="235"/>
      <c r="NRV44" s="235"/>
      <c r="NRW44" s="235"/>
      <c r="NRX44" s="236"/>
      <c r="NRY44" s="236"/>
      <c r="NRZ44" s="208"/>
      <c r="NSB44" s="235"/>
      <c r="NSC44" s="235"/>
      <c r="NSD44" s="235"/>
      <c r="NSE44" s="235"/>
      <c r="NSF44" s="235"/>
      <c r="NSG44" s="235"/>
      <c r="NSH44" s="235"/>
      <c r="NSI44" s="236"/>
      <c r="NSJ44" s="236"/>
      <c r="NSK44" s="208"/>
      <c r="NSM44" s="235"/>
      <c r="NSN44" s="235"/>
      <c r="NSO44" s="235"/>
      <c r="NSP44" s="235"/>
      <c r="NSQ44" s="235"/>
      <c r="NSR44" s="235"/>
      <c r="NSS44" s="235"/>
      <c r="NST44" s="236"/>
      <c r="NSU44" s="236"/>
      <c r="NSV44" s="208"/>
      <c r="NSX44" s="235"/>
      <c r="NSY44" s="235"/>
      <c r="NSZ44" s="235"/>
      <c r="NTA44" s="235"/>
      <c r="NTB44" s="235"/>
      <c r="NTC44" s="235"/>
      <c r="NTD44" s="235"/>
      <c r="NTE44" s="236"/>
      <c r="NTF44" s="236"/>
      <c r="NTG44" s="208"/>
      <c r="NTI44" s="235"/>
      <c r="NTJ44" s="235"/>
      <c r="NTK44" s="235"/>
      <c r="NTL44" s="235"/>
      <c r="NTM44" s="235"/>
      <c r="NTN44" s="235"/>
      <c r="NTO44" s="235"/>
      <c r="NTP44" s="236"/>
      <c r="NTQ44" s="236"/>
      <c r="NTR44" s="208"/>
      <c r="NTT44" s="235"/>
      <c r="NTU44" s="235"/>
      <c r="NTV44" s="235"/>
      <c r="NTW44" s="235"/>
      <c r="NTX44" s="235"/>
      <c r="NTY44" s="235"/>
      <c r="NTZ44" s="235"/>
      <c r="NUA44" s="236"/>
      <c r="NUB44" s="236"/>
      <c r="NUC44" s="208"/>
      <c r="NUE44" s="235"/>
      <c r="NUF44" s="235"/>
      <c r="NUG44" s="235"/>
      <c r="NUH44" s="235"/>
      <c r="NUI44" s="235"/>
      <c r="NUJ44" s="235"/>
      <c r="NUK44" s="235"/>
      <c r="NUL44" s="236"/>
      <c r="NUM44" s="236"/>
      <c r="NUN44" s="208"/>
      <c r="NUP44" s="235"/>
      <c r="NUQ44" s="235"/>
      <c r="NUR44" s="235"/>
      <c r="NUS44" s="235"/>
      <c r="NUT44" s="235"/>
      <c r="NUU44" s="235"/>
      <c r="NUV44" s="235"/>
      <c r="NUW44" s="236"/>
      <c r="NUX44" s="236"/>
      <c r="NUY44" s="208"/>
      <c r="NVA44" s="235"/>
      <c r="NVB44" s="235"/>
      <c r="NVC44" s="235"/>
      <c r="NVD44" s="235"/>
      <c r="NVE44" s="235"/>
      <c r="NVF44" s="235"/>
      <c r="NVG44" s="235"/>
      <c r="NVH44" s="236"/>
      <c r="NVI44" s="236"/>
      <c r="NVJ44" s="208"/>
      <c r="NVL44" s="235"/>
      <c r="NVM44" s="235"/>
      <c r="NVN44" s="235"/>
      <c r="NVO44" s="235"/>
      <c r="NVP44" s="235"/>
      <c r="NVQ44" s="235"/>
      <c r="NVR44" s="235"/>
      <c r="NVS44" s="236"/>
      <c r="NVT44" s="236"/>
      <c r="NVU44" s="208"/>
      <c r="NVW44" s="235"/>
      <c r="NVX44" s="235"/>
      <c r="NVY44" s="235"/>
      <c r="NVZ44" s="235"/>
      <c r="NWA44" s="235"/>
      <c r="NWB44" s="235"/>
      <c r="NWC44" s="235"/>
      <c r="NWD44" s="236"/>
      <c r="NWE44" s="236"/>
      <c r="NWF44" s="208"/>
      <c r="NWH44" s="235"/>
      <c r="NWI44" s="235"/>
      <c r="NWJ44" s="235"/>
      <c r="NWK44" s="235"/>
      <c r="NWL44" s="235"/>
      <c r="NWM44" s="235"/>
      <c r="NWN44" s="235"/>
      <c r="NWO44" s="236"/>
      <c r="NWP44" s="236"/>
      <c r="NWQ44" s="208"/>
      <c r="NWS44" s="235"/>
      <c r="NWT44" s="235"/>
      <c r="NWU44" s="235"/>
      <c r="NWV44" s="235"/>
      <c r="NWW44" s="235"/>
      <c r="NWX44" s="235"/>
      <c r="NWY44" s="235"/>
      <c r="NWZ44" s="236"/>
      <c r="NXA44" s="236"/>
      <c r="NXB44" s="208"/>
      <c r="NXD44" s="235"/>
      <c r="NXE44" s="235"/>
      <c r="NXF44" s="235"/>
      <c r="NXG44" s="235"/>
      <c r="NXH44" s="235"/>
      <c r="NXI44" s="235"/>
      <c r="NXJ44" s="235"/>
      <c r="NXK44" s="236"/>
      <c r="NXL44" s="236"/>
      <c r="NXM44" s="208"/>
      <c r="NXO44" s="235"/>
      <c r="NXP44" s="235"/>
      <c r="NXQ44" s="235"/>
      <c r="NXR44" s="235"/>
      <c r="NXS44" s="235"/>
      <c r="NXT44" s="235"/>
      <c r="NXU44" s="235"/>
      <c r="NXV44" s="236"/>
      <c r="NXW44" s="236"/>
      <c r="NXX44" s="208"/>
      <c r="NXZ44" s="235"/>
      <c r="NYA44" s="235"/>
      <c r="NYB44" s="235"/>
      <c r="NYC44" s="235"/>
      <c r="NYD44" s="235"/>
      <c r="NYE44" s="235"/>
      <c r="NYF44" s="235"/>
      <c r="NYG44" s="236"/>
      <c r="NYH44" s="236"/>
      <c r="NYI44" s="208"/>
      <c r="NYK44" s="235"/>
      <c r="NYL44" s="235"/>
      <c r="NYM44" s="235"/>
      <c r="NYN44" s="235"/>
      <c r="NYO44" s="235"/>
      <c r="NYP44" s="235"/>
      <c r="NYQ44" s="235"/>
      <c r="NYR44" s="236"/>
      <c r="NYS44" s="236"/>
      <c r="NYT44" s="208"/>
      <c r="NYV44" s="235"/>
      <c r="NYW44" s="235"/>
      <c r="NYX44" s="235"/>
      <c r="NYY44" s="235"/>
      <c r="NYZ44" s="235"/>
      <c r="NZA44" s="235"/>
      <c r="NZB44" s="235"/>
      <c r="NZC44" s="236"/>
      <c r="NZD44" s="236"/>
      <c r="NZE44" s="208"/>
      <c r="NZG44" s="235"/>
      <c r="NZH44" s="235"/>
      <c r="NZI44" s="235"/>
      <c r="NZJ44" s="235"/>
      <c r="NZK44" s="235"/>
      <c r="NZL44" s="235"/>
      <c r="NZM44" s="235"/>
      <c r="NZN44" s="236"/>
      <c r="NZO44" s="236"/>
      <c r="NZP44" s="208"/>
      <c r="NZR44" s="235"/>
      <c r="NZS44" s="235"/>
      <c r="NZT44" s="235"/>
      <c r="NZU44" s="235"/>
      <c r="NZV44" s="235"/>
      <c r="NZW44" s="235"/>
      <c r="NZX44" s="235"/>
      <c r="NZY44" s="236"/>
      <c r="NZZ44" s="236"/>
      <c r="OAA44" s="208"/>
      <c r="OAC44" s="235"/>
      <c r="OAD44" s="235"/>
      <c r="OAE44" s="235"/>
      <c r="OAF44" s="235"/>
      <c r="OAG44" s="235"/>
      <c r="OAH44" s="235"/>
      <c r="OAI44" s="235"/>
      <c r="OAJ44" s="236"/>
      <c r="OAK44" s="236"/>
      <c r="OAL44" s="208"/>
      <c r="OAN44" s="235"/>
      <c r="OAO44" s="235"/>
      <c r="OAP44" s="235"/>
      <c r="OAQ44" s="235"/>
      <c r="OAR44" s="235"/>
      <c r="OAS44" s="235"/>
      <c r="OAT44" s="235"/>
      <c r="OAU44" s="236"/>
      <c r="OAV44" s="236"/>
      <c r="OAW44" s="208"/>
      <c r="OAY44" s="235"/>
      <c r="OAZ44" s="235"/>
      <c r="OBA44" s="235"/>
      <c r="OBB44" s="235"/>
      <c r="OBC44" s="235"/>
      <c r="OBD44" s="235"/>
      <c r="OBE44" s="235"/>
      <c r="OBF44" s="236"/>
      <c r="OBG44" s="236"/>
      <c r="OBH44" s="208"/>
      <c r="OBJ44" s="235"/>
      <c r="OBK44" s="235"/>
      <c r="OBL44" s="235"/>
      <c r="OBM44" s="235"/>
      <c r="OBN44" s="235"/>
      <c r="OBO44" s="235"/>
      <c r="OBP44" s="235"/>
      <c r="OBQ44" s="236"/>
      <c r="OBR44" s="236"/>
      <c r="OBS44" s="208"/>
      <c r="OBU44" s="235"/>
      <c r="OBV44" s="235"/>
      <c r="OBW44" s="235"/>
      <c r="OBX44" s="235"/>
      <c r="OBY44" s="235"/>
      <c r="OBZ44" s="235"/>
      <c r="OCA44" s="235"/>
      <c r="OCB44" s="236"/>
      <c r="OCC44" s="236"/>
      <c r="OCD44" s="208"/>
      <c r="OCF44" s="235"/>
      <c r="OCG44" s="235"/>
      <c r="OCH44" s="235"/>
      <c r="OCI44" s="235"/>
      <c r="OCJ44" s="235"/>
      <c r="OCK44" s="235"/>
      <c r="OCL44" s="235"/>
      <c r="OCM44" s="236"/>
      <c r="OCN44" s="236"/>
      <c r="OCO44" s="208"/>
      <c r="OCQ44" s="235"/>
      <c r="OCR44" s="235"/>
      <c r="OCS44" s="235"/>
      <c r="OCT44" s="235"/>
      <c r="OCU44" s="235"/>
      <c r="OCV44" s="235"/>
      <c r="OCW44" s="235"/>
      <c r="OCX44" s="236"/>
      <c r="OCY44" s="236"/>
      <c r="OCZ44" s="208"/>
      <c r="ODB44" s="235"/>
      <c r="ODC44" s="235"/>
      <c r="ODD44" s="235"/>
      <c r="ODE44" s="235"/>
      <c r="ODF44" s="235"/>
      <c r="ODG44" s="235"/>
      <c r="ODH44" s="235"/>
      <c r="ODI44" s="236"/>
      <c r="ODJ44" s="236"/>
      <c r="ODK44" s="208"/>
      <c r="ODM44" s="235"/>
      <c r="ODN44" s="235"/>
      <c r="ODO44" s="235"/>
      <c r="ODP44" s="235"/>
      <c r="ODQ44" s="235"/>
      <c r="ODR44" s="235"/>
      <c r="ODS44" s="235"/>
      <c r="ODT44" s="236"/>
      <c r="ODU44" s="236"/>
      <c r="ODV44" s="208"/>
      <c r="ODX44" s="235"/>
      <c r="ODY44" s="235"/>
      <c r="ODZ44" s="235"/>
      <c r="OEA44" s="235"/>
      <c r="OEB44" s="235"/>
      <c r="OEC44" s="235"/>
      <c r="OED44" s="235"/>
      <c r="OEE44" s="236"/>
      <c r="OEF44" s="236"/>
      <c r="OEG44" s="208"/>
      <c r="OEI44" s="235"/>
      <c r="OEJ44" s="235"/>
      <c r="OEK44" s="235"/>
      <c r="OEL44" s="235"/>
      <c r="OEM44" s="235"/>
      <c r="OEN44" s="235"/>
      <c r="OEO44" s="235"/>
      <c r="OEP44" s="236"/>
      <c r="OEQ44" s="236"/>
      <c r="OER44" s="208"/>
      <c r="OET44" s="235"/>
      <c r="OEU44" s="235"/>
      <c r="OEV44" s="235"/>
      <c r="OEW44" s="235"/>
      <c r="OEX44" s="235"/>
      <c r="OEY44" s="235"/>
      <c r="OEZ44" s="235"/>
      <c r="OFA44" s="236"/>
      <c r="OFB44" s="236"/>
      <c r="OFC44" s="208"/>
      <c r="OFE44" s="235"/>
      <c r="OFF44" s="235"/>
      <c r="OFG44" s="235"/>
      <c r="OFH44" s="235"/>
      <c r="OFI44" s="235"/>
      <c r="OFJ44" s="235"/>
      <c r="OFK44" s="235"/>
      <c r="OFL44" s="236"/>
      <c r="OFM44" s="236"/>
      <c r="OFN44" s="208"/>
      <c r="OFP44" s="235"/>
      <c r="OFQ44" s="235"/>
      <c r="OFR44" s="235"/>
      <c r="OFS44" s="235"/>
      <c r="OFT44" s="235"/>
      <c r="OFU44" s="235"/>
      <c r="OFV44" s="235"/>
      <c r="OFW44" s="236"/>
      <c r="OFX44" s="236"/>
      <c r="OFY44" s="208"/>
      <c r="OGA44" s="235"/>
      <c r="OGB44" s="235"/>
      <c r="OGC44" s="235"/>
      <c r="OGD44" s="235"/>
      <c r="OGE44" s="235"/>
      <c r="OGF44" s="235"/>
      <c r="OGG44" s="235"/>
      <c r="OGH44" s="236"/>
      <c r="OGI44" s="236"/>
      <c r="OGJ44" s="208"/>
      <c r="OGL44" s="235"/>
      <c r="OGM44" s="235"/>
      <c r="OGN44" s="235"/>
      <c r="OGO44" s="235"/>
      <c r="OGP44" s="235"/>
      <c r="OGQ44" s="235"/>
      <c r="OGR44" s="235"/>
      <c r="OGS44" s="236"/>
      <c r="OGT44" s="236"/>
      <c r="OGU44" s="208"/>
      <c r="OGW44" s="235"/>
      <c r="OGX44" s="235"/>
      <c r="OGY44" s="235"/>
      <c r="OGZ44" s="235"/>
      <c r="OHA44" s="235"/>
      <c r="OHB44" s="235"/>
      <c r="OHC44" s="235"/>
      <c r="OHD44" s="236"/>
      <c r="OHE44" s="236"/>
      <c r="OHF44" s="208"/>
      <c r="OHH44" s="235"/>
      <c r="OHI44" s="235"/>
      <c r="OHJ44" s="235"/>
      <c r="OHK44" s="235"/>
      <c r="OHL44" s="235"/>
      <c r="OHM44" s="235"/>
      <c r="OHN44" s="235"/>
      <c r="OHO44" s="236"/>
      <c r="OHP44" s="236"/>
      <c r="OHQ44" s="208"/>
      <c r="OHS44" s="235"/>
      <c r="OHT44" s="235"/>
      <c r="OHU44" s="235"/>
      <c r="OHV44" s="235"/>
      <c r="OHW44" s="235"/>
      <c r="OHX44" s="235"/>
      <c r="OHY44" s="235"/>
      <c r="OHZ44" s="236"/>
      <c r="OIA44" s="236"/>
      <c r="OIB44" s="208"/>
      <c r="OID44" s="235"/>
      <c r="OIE44" s="235"/>
      <c r="OIF44" s="235"/>
      <c r="OIG44" s="235"/>
      <c r="OIH44" s="235"/>
      <c r="OII44" s="235"/>
      <c r="OIJ44" s="235"/>
      <c r="OIK44" s="236"/>
      <c r="OIL44" s="236"/>
      <c r="OIM44" s="208"/>
      <c r="OIO44" s="235"/>
      <c r="OIP44" s="235"/>
      <c r="OIQ44" s="235"/>
      <c r="OIR44" s="235"/>
      <c r="OIS44" s="235"/>
      <c r="OIT44" s="235"/>
      <c r="OIU44" s="235"/>
      <c r="OIV44" s="236"/>
      <c r="OIW44" s="236"/>
      <c r="OIX44" s="208"/>
      <c r="OIZ44" s="235"/>
      <c r="OJA44" s="235"/>
      <c r="OJB44" s="235"/>
      <c r="OJC44" s="235"/>
      <c r="OJD44" s="235"/>
      <c r="OJE44" s="235"/>
      <c r="OJF44" s="235"/>
      <c r="OJG44" s="236"/>
      <c r="OJH44" s="236"/>
      <c r="OJI44" s="208"/>
      <c r="OJK44" s="235"/>
      <c r="OJL44" s="235"/>
      <c r="OJM44" s="235"/>
      <c r="OJN44" s="235"/>
      <c r="OJO44" s="235"/>
      <c r="OJP44" s="235"/>
      <c r="OJQ44" s="235"/>
      <c r="OJR44" s="236"/>
      <c r="OJS44" s="236"/>
      <c r="OJT44" s="208"/>
      <c r="OJV44" s="235"/>
      <c r="OJW44" s="235"/>
      <c r="OJX44" s="235"/>
      <c r="OJY44" s="235"/>
      <c r="OJZ44" s="235"/>
      <c r="OKA44" s="235"/>
      <c r="OKB44" s="235"/>
      <c r="OKC44" s="236"/>
      <c r="OKD44" s="236"/>
      <c r="OKE44" s="208"/>
      <c r="OKG44" s="235"/>
      <c r="OKH44" s="235"/>
      <c r="OKI44" s="235"/>
      <c r="OKJ44" s="235"/>
      <c r="OKK44" s="235"/>
      <c r="OKL44" s="235"/>
      <c r="OKM44" s="235"/>
      <c r="OKN44" s="236"/>
      <c r="OKO44" s="236"/>
      <c r="OKP44" s="208"/>
      <c r="OKR44" s="235"/>
      <c r="OKS44" s="235"/>
      <c r="OKT44" s="235"/>
      <c r="OKU44" s="235"/>
      <c r="OKV44" s="235"/>
      <c r="OKW44" s="235"/>
      <c r="OKX44" s="235"/>
      <c r="OKY44" s="236"/>
      <c r="OKZ44" s="236"/>
      <c r="OLA44" s="208"/>
      <c r="OLC44" s="235"/>
      <c r="OLD44" s="235"/>
      <c r="OLE44" s="235"/>
      <c r="OLF44" s="235"/>
      <c r="OLG44" s="235"/>
      <c r="OLH44" s="235"/>
      <c r="OLI44" s="235"/>
      <c r="OLJ44" s="236"/>
      <c r="OLK44" s="236"/>
      <c r="OLL44" s="208"/>
      <c r="OLN44" s="235"/>
      <c r="OLO44" s="235"/>
      <c r="OLP44" s="235"/>
      <c r="OLQ44" s="235"/>
      <c r="OLR44" s="235"/>
      <c r="OLS44" s="235"/>
      <c r="OLT44" s="235"/>
      <c r="OLU44" s="236"/>
      <c r="OLV44" s="236"/>
      <c r="OLW44" s="208"/>
      <c r="OLY44" s="235"/>
      <c r="OLZ44" s="235"/>
      <c r="OMA44" s="235"/>
      <c r="OMB44" s="235"/>
      <c r="OMC44" s="235"/>
      <c r="OMD44" s="235"/>
      <c r="OME44" s="235"/>
      <c r="OMF44" s="236"/>
      <c r="OMG44" s="236"/>
      <c r="OMH44" s="208"/>
      <c r="OMJ44" s="235"/>
      <c r="OMK44" s="235"/>
      <c r="OML44" s="235"/>
      <c r="OMM44" s="235"/>
      <c r="OMN44" s="235"/>
      <c r="OMO44" s="235"/>
      <c r="OMP44" s="235"/>
      <c r="OMQ44" s="236"/>
      <c r="OMR44" s="236"/>
      <c r="OMS44" s="208"/>
      <c r="OMU44" s="235"/>
      <c r="OMV44" s="235"/>
      <c r="OMW44" s="235"/>
      <c r="OMX44" s="235"/>
      <c r="OMY44" s="235"/>
      <c r="OMZ44" s="235"/>
      <c r="ONA44" s="235"/>
      <c r="ONB44" s="236"/>
      <c r="ONC44" s="236"/>
      <c r="OND44" s="208"/>
      <c r="ONF44" s="235"/>
      <c r="ONG44" s="235"/>
      <c r="ONH44" s="235"/>
      <c r="ONI44" s="235"/>
      <c r="ONJ44" s="235"/>
      <c r="ONK44" s="235"/>
      <c r="ONL44" s="235"/>
      <c r="ONM44" s="236"/>
      <c r="ONN44" s="236"/>
      <c r="ONO44" s="208"/>
      <c r="ONQ44" s="235"/>
      <c r="ONR44" s="235"/>
      <c r="ONS44" s="235"/>
      <c r="ONT44" s="235"/>
      <c r="ONU44" s="235"/>
      <c r="ONV44" s="235"/>
      <c r="ONW44" s="235"/>
      <c r="ONX44" s="236"/>
      <c r="ONY44" s="236"/>
      <c r="ONZ44" s="208"/>
      <c r="OOB44" s="235"/>
      <c r="OOC44" s="235"/>
      <c r="OOD44" s="235"/>
      <c r="OOE44" s="235"/>
      <c r="OOF44" s="235"/>
      <c r="OOG44" s="235"/>
      <c r="OOH44" s="235"/>
      <c r="OOI44" s="236"/>
      <c r="OOJ44" s="236"/>
      <c r="OOK44" s="208"/>
      <c r="OOM44" s="235"/>
      <c r="OON44" s="235"/>
      <c r="OOO44" s="235"/>
      <c r="OOP44" s="235"/>
      <c r="OOQ44" s="235"/>
      <c r="OOR44" s="235"/>
      <c r="OOS44" s="235"/>
      <c r="OOT44" s="236"/>
      <c r="OOU44" s="236"/>
      <c r="OOV44" s="208"/>
      <c r="OOX44" s="235"/>
      <c r="OOY44" s="235"/>
      <c r="OOZ44" s="235"/>
      <c r="OPA44" s="235"/>
      <c r="OPB44" s="235"/>
      <c r="OPC44" s="235"/>
      <c r="OPD44" s="235"/>
      <c r="OPE44" s="236"/>
      <c r="OPF44" s="236"/>
      <c r="OPG44" s="208"/>
      <c r="OPI44" s="235"/>
      <c r="OPJ44" s="235"/>
      <c r="OPK44" s="235"/>
      <c r="OPL44" s="235"/>
      <c r="OPM44" s="235"/>
      <c r="OPN44" s="235"/>
      <c r="OPO44" s="235"/>
      <c r="OPP44" s="236"/>
      <c r="OPQ44" s="236"/>
      <c r="OPR44" s="208"/>
      <c r="OPT44" s="235"/>
      <c r="OPU44" s="235"/>
      <c r="OPV44" s="235"/>
      <c r="OPW44" s="235"/>
      <c r="OPX44" s="235"/>
      <c r="OPY44" s="235"/>
      <c r="OPZ44" s="235"/>
      <c r="OQA44" s="236"/>
      <c r="OQB44" s="236"/>
      <c r="OQC44" s="208"/>
      <c r="OQE44" s="235"/>
      <c r="OQF44" s="235"/>
      <c r="OQG44" s="235"/>
      <c r="OQH44" s="235"/>
      <c r="OQI44" s="235"/>
      <c r="OQJ44" s="235"/>
      <c r="OQK44" s="235"/>
      <c r="OQL44" s="236"/>
      <c r="OQM44" s="236"/>
      <c r="OQN44" s="208"/>
      <c r="OQP44" s="235"/>
      <c r="OQQ44" s="235"/>
      <c r="OQR44" s="235"/>
      <c r="OQS44" s="235"/>
      <c r="OQT44" s="235"/>
      <c r="OQU44" s="235"/>
      <c r="OQV44" s="235"/>
      <c r="OQW44" s="236"/>
      <c r="OQX44" s="236"/>
      <c r="OQY44" s="208"/>
      <c r="ORA44" s="235"/>
      <c r="ORB44" s="235"/>
      <c r="ORC44" s="235"/>
      <c r="ORD44" s="235"/>
      <c r="ORE44" s="235"/>
      <c r="ORF44" s="235"/>
      <c r="ORG44" s="235"/>
      <c r="ORH44" s="236"/>
      <c r="ORI44" s="236"/>
      <c r="ORJ44" s="208"/>
      <c r="ORL44" s="235"/>
      <c r="ORM44" s="235"/>
      <c r="ORN44" s="235"/>
      <c r="ORO44" s="235"/>
      <c r="ORP44" s="235"/>
      <c r="ORQ44" s="235"/>
      <c r="ORR44" s="235"/>
      <c r="ORS44" s="236"/>
      <c r="ORT44" s="236"/>
      <c r="ORU44" s="208"/>
      <c r="ORW44" s="235"/>
      <c r="ORX44" s="235"/>
      <c r="ORY44" s="235"/>
      <c r="ORZ44" s="235"/>
      <c r="OSA44" s="235"/>
      <c r="OSB44" s="235"/>
      <c r="OSC44" s="235"/>
      <c r="OSD44" s="236"/>
      <c r="OSE44" s="236"/>
      <c r="OSF44" s="208"/>
      <c r="OSH44" s="235"/>
      <c r="OSI44" s="235"/>
      <c r="OSJ44" s="235"/>
      <c r="OSK44" s="235"/>
      <c r="OSL44" s="235"/>
      <c r="OSM44" s="235"/>
      <c r="OSN44" s="235"/>
      <c r="OSO44" s="236"/>
      <c r="OSP44" s="236"/>
      <c r="OSQ44" s="208"/>
      <c r="OSS44" s="235"/>
      <c r="OST44" s="235"/>
      <c r="OSU44" s="235"/>
      <c r="OSV44" s="235"/>
      <c r="OSW44" s="235"/>
      <c r="OSX44" s="235"/>
      <c r="OSY44" s="235"/>
      <c r="OSZ44" s="236"/>
      <c r="OTA44" s="236"/>
      <c r="OTB44" s="208"/>
      <c r="OTD44" s="235"/>
      <c r="OTE44" s="235"/>
      <c r="OTF44" s="235"/>
      <c r="OTG44" s="235"/>
      <c r="OTH44" s="235"/>
      <c r="OTI44" s="235"/>
      <c r="OTJ44" s="235"/>
      <c r="OTK44" s="236"/>
      <c r="OTL44" s="236"/>
      <c r="OTM44" s="208"/>
      <c r="OTO44" s="235"/>
      <c r="OTP44" s="235"/>
      <c r="OTQ44" s="235"/>
      <c r="OTR44" s="235"/>
      <c r="OTS44" s="235"/>
      <c r="OTT44" s="235"/>
      <c r="OTU44" s="235"/>
      <c r="OTV44" s="236"/>
      <c r="OTW44" s="236"/>
      <c r="OTX44" s="208"/>
      <c r="OTZ44" s="235"/>
      <c r="OUA44" s="235"/>
      <c r="OUB44" s="235"/>
      <c r="OUC44" s="235"/>
      <c r="OUD44" s="235"/>
      <c r="OUE44" s="235"/>
      <c r="OUF44" s="235"/>
      <c r="OUG44" s="236"/>
      <c r="OUH44" s="236"/>
      <c r="OUI44" s="208"/>
      <c r="OUK44" s="235"/>
      <c r="OUL44" s="235"/>
      <c r="OUM44" s="235"/>
      <c r="OUN44" s="235"/>
      <c r="OUO44" s="235"/>
      <c r="OUP44" s="235"/>
      <c r="OUQ44" s="235"/>
      <c r="OUR44" s="236"/>
      <c r="OUS44" s="236"/>
      <c r="OUT44" s="208"/>
      <c r="OUV44" s="235"/>
      <c r="OUW44" s="235"/>
      <c r="OUX44" s="235"/>
      <c r="OUY44" s="235"/>
      <c r="OUZ44" s="235"/>
      <c r="OVA44" s="235"/>
      <c r="OVB44" s="235"/>
      <c r="OVC44" s="236"/>
      <c r="OVD44" s="236"/>
      <c r="OVE44" s="208"/>
      <c r="OVG44" s="235"/>
      <c r="OVH44" s="235"/>
      <c r="OVI44" s="235"/>
      <c r="OVJ44" s="235"/>
      <c r="OVK44" s="235"/>
      <c r="OVL44" s="235"/>
      <c r="OVM44" s="235"/>
      <c r="OVN44" s="236"/>
      <c r="OVO44" s="236"/>
      <c r="OVP44" s="208"/>
      <c r="OVR44" s="235"/>
      <c r="OVS44" s="235"/>
      <c r="OVT44" s="235"/>
      <c r="OVU44" s="235"/>
      <c r="OVV44" s="235"/>
      <c r="OVW44" s="235"/>
      <c r="OVX44" s="235"/>
      <c r="OVY44" s="236"/>
      <c r="OVZ44" s="236"/>
      <c r="OWA44" s="208"/>
      <c r="OWC44" s="235"/>
      <c r="OWD44" s="235"/>
      <c r="OWE44" s="235"/>
      <c r="OWF44" s="235"/>
      <c r="OWG44" s="235"/>
      <c r="OWH44" s="235"/>
      <c r="OWI44" s="235"/>
      <c r="OWJ44" s="236"/>
      <c r="OWK44" s="236"/>
      <c r="OWL44" s="208"/>
      <c r="OWN44" s="235"/>
      <c r="OWO44" s="235"/>
      <c r="OWP44" s="235"/>
      <c r="OWQ44" s="235"/>
      <c r="OWR44" s="235"/>
      <c r="OWS44" s="235"/>
      <c r="OWT44" s="235"/>
      <c r="OWU44" s="236"/>
      <c r="OWV44" s="236"/>
      <c r="OWW44" s="208"/>
      <c r="OWY44" s="235"/>
      <c r="OWZ44" s="235"/>
      <c r="OXA44" s="235"/>
      <c r="OXB44" s="235"/>
      <c r="OXC44" s="235"/>
      <c r="OXD44" s="235"/>
      <c r="OXE44" s="235"/>
      <c r="OXF44" s="236"/>
      <c r="OXG44" s="236"/>
      <c r="OXH44" s="208"/>
      <c r="OXJ44" s="235"/>
      <c r="OXK44" s="235"/>
      <c r="OXL44" s="235"/>
      <c r="OXM44" s="235"/>
      <c r="OXN44" s="235"/>
      <c r="OXO44" s="235"/>
      <c r="OXP44" s="235"/>
      <c r="OXQ44" s="236"/>
      <c r="OXR44" s="236"/>
      <c r="OXS44" s="208"/>
      <c r="OXU44" s="235"/>
      <c r="OXV44" s="235"/>
      <c r="OXW44" s="235"/>
      <c r="OXX44" s="235"/>
      <c r="OXY44" s="235"/>
      <c r="OXZ44" s="235"/>
      <c r="OYA44" s="235"/>
      <c r="OYB44" s="236"/>
      <c r="OYC44" s="236"/>
      <c r="OYD44" s="208"/>
      <c r="OYF44" s="235"/>
      <c r="OYG44" s="235"/>
      <c r="OYH44" s="235"/>
      <c r="OYI44" s="235"/>
      <c r="OYJ44" s="235"/>
      <c r="OYK44" s="235"/>
      <c r="OYL44" s="235"/>
      <c r="OYM44" s="236"/>
      <c r="OYN44" s="236"/>
      <c r="OYO44" s="208"/>
      <c r="OYQ44" s="235"/>
      <c r="OYR44" s="235"/>
      <c r="OYS44" s="235"/>
      <c r="OYT44" s="235"/>
      <c r="OYU44" s="235"/>
      <c r="OYV44" s="235"/>
      <c r="OYW44" s="235"/>
      <c r="OYX44" s="236"/>
      <c r="OYY44" s="236"/>
      <c r="OYZ44" s="208"/>
      <c r="OZB44" s="235"/>
      <c r="OZC44" s="235"/>
      <c r="OZD44" s="235"/>
      <c r="OZE44" s="235"/>
      <c r="OZF44" s="235"/>
      <c r="OZG44" s="235"/>
      <c r="OZH44" s="235"/>
      <c r="OZI44" s="236"/>
      <c r="OZJ44" s="236"/>
      <c r="OZK44" s="208"/>
      <c r="OZM44" s="235"/>
      <c r="OZN44" s="235"/>
      <c r="OZO44" s="235"/>
      <c r="OZP44" s="235"/>
      <c r="OZQ44" s="235"/>
      <c r="OZR44" s="235"/>
      <c r="OZS44" s="235"/>
      <c r="OZT44" s="236"/>
      <c r="OZU44" s="236"/>
      <c r="OZV44" s="208"/>
      <c r="OZX44" s="235"/>
      <c r="OZY44" s="235"/>
      <c r="OZZ44" s="235"/>
      <c r="PAA44" s="235"/>
      <c r="PAB44" s="235"/>
      <c r="PAC44" s="235"/>
      <c r="PAD44" s="235"/>
      <c r="PAE44" s="236"/>
      <c r="PAF44" s="236"/>
      <c r="PAG44" s="208"/>
      <c r="PAI44" s="235"/>
      <c r="PAJ44" s="235"/>
      <c r="PAK44" s="235"/>
      <c r="PAL44" s="235"/>
      <c r="PAM44" s="235"/>
      <c r="PAN44" s="235"/>
      <c r="PAO44" s="235"/>
      <c r="PAP44" s="236"/>
      <c r="PAQ44" s="236"/>
      <c r="PAR44" s="208"/>
      <c r="PAT44" s="235"/>
      <c r="PAU44" s="235"/>
      <c r="PAV44" s="235"/>
      <c r="PAW44" s="235"/>
      <c r="PAX44" s="235"/>
      <c r="PAY44" s="235"/>
      <c r="PAZ44" s="235"/>
      <c r="PBA44" s="236"/>
      <c r="PBB44" s="236"/>
      <c r="PBC44" s="208"/>
      <c r="PBE44" s="235"/>
      <c r="PBF44" s="235"/>
      <c r="PBG44" s="235"/>
      <c r="PBH44" s="235"/>
      <c r="PBI44" s="235"/>
      <c r="PBJ44" s="235"/>
      <c r="PBK44" s="235"/>
      <c r="PBL44" s="236"/>
      <c r="PBM44" s="236"/>
      <c r="PBN44" s="208"/>
      <c r="PBP44" s="235"/>
      <c r="PBQ44" s="235"/>
      <c r="PBR44" s="235"/>
      <c r="PBS44" s="235"/>
      <c r="PBT44" s="235"/>
      <c r="PBU44" s="235"/>
      <c r="PBV44" s="235"/>
      <c r="PBW44" s="236"/>
      <c r="PBX44" s="236"/>
      <c r="PBY44" s="208"/>
      <c r="PCA44" s="235"/>
      <c r="PCB44" s="235"/>
      <c r="PCC44" s="235"/>
      <c r="PCD44" s="235"/>
      <c r="PCE44" s="235"/>
      <c r="PCF44" s="235"/>
      <c r="PCG44" s="235"/>
      <c r="PCH44" s="236"/>
      <c r="PCI44" s="236"/>
      <c r="PCJ44" s="208"/>
      <c r="PCL44" s="235"/>
      <c r="PCM44" s="235"/>
      <c r="PCN44" s="235"/>
      <c r="PCO44" s="235"/>
      <c r="PCP44" s="235"/>
      <c r="PCQ44" s="235"/>
      <c r="PCR44" s="235"/>
      <c r="PCS44" s="236"/>
      <c r="PCT44" s="236"/>
      <c r="PCU44" s="208"/>
      <c r="PCW44" s="235"/>
      <c r="PCX44" s="235"/>
      <c r="PCY44" s="235"/>
      <c r="PCZ44" s="235"/>
      <c r="PDA44" s="235"/>
      <c r="PDB44" s="235"/>
      <c r="PDC44" s="235"/>
      <c r="PDD44" s="236"/>
      <c r="PDE44" s="236"/>
      <c r="PDF44" s="208"/>
      <c r="PDH44" s="235"/>
      <c r="PDI44" s="235"/>
      <c r="PDJ44" s="235"/>
      <c r="PDK44" s="235"/>
      <c r="PDL44" s="235"/>
      <c r="PDM44" s="235"/>
      <c r="PDN44" s="235"/>
      <c r="PDO44" s="236"/>
      <c r="PDP44" s="236"/>
      <c r="PDQ44" s="208"/>
      <c r="PDS44" s="235"/>
      <c r="PDT44" s="235"/>
      <c r="PDU44" s="235"/>
      <c r="PDV44" s="235"/>
      <c r="PDW44" s="235"/>
      <c r="PDX44" s="235"/>
      <c r="PDY44" s="235"/>
      <c r="PDZ44" s="236"/>
      <c r="PEA44" s="236"/>
      <c r="PEB44" s="208"/>
      <c r="PED44" s="235"/>
      <c r="PEE44" s="235"/>
      <c r="PEF44" s="235"/>
      <c r="PEG44" s="235"/>
      <c r="PEH44" s="235"/>
      <c r="PEI44" s="235"/>
      <c r="PEJ44" s="235"/>
      <c r="PEK44" s="236"/>
      <c r="PEL44" s="236"/>
      <c r="PEM44" s="208"/>
      <c r="PEO44" s="235"/>
      <c r="PEP44" s="235"/>
      <c r="PEQ44" s="235"/>
      <c r="PER44" s="235"/>
      <c r="PES44" s="235"/>
      <c r="PET44" s="235"/>
      <c r="PEU44" s="235"/>
      <c r="PEV44" s="236"/>
      <c r="PEW44" s="236"/>
      <c r="PEX44" s="208"/>
      <c r="PEZ44" s="235"/>
      <c r="PFA44" s="235"/>
      <c r="PFB44" s="235"/>
      <c r="PFC44" s="235"/>
      <c r="PFD44" s="235"/>
      <c r="PFE44" s="235"/>
      <c r="PFF44" s="235"/>
      <c r="PFG44" s="236"/>
      <c r="PFH44" s="236"/>
      <c r="PFI44" s="208"/>
      <c r="PFK44" s="235"/>
      <c r="PFL44" s="235"/>
      <c r="PFM44" s="235"/>
      <c r="PFN44" s="235"/>
      <c r="PFO44" s="235"/>
      <c r="PFP44" s="235"/>
      <c r="PFQ44" s="235"/>
      <c r="PFR44" s="236"/>
      <c r="PFS44" s="236"/>
      <c r="PFT44" s="208"/>
      <c r="PFV44" s="235"/>
      <c r="PFW44" s="235"/>
      <c r="PFX44" s="235"/>
      <c r="PFY44" s="235"/>
      <c r="PFZ44" s="235"/>
      <c r="PGA44" s="235"/>
      <c r="PGB44" s="235"/>
      <c r="PGC44" s="236"/>
      <c r="PGD44" s="236"/>
      <c r="PGE44" s="208"/>
      <c r="PGG44" s="235"/>
      <c r="PGH44" s="235"/>
      <c r="PGI44" s="235"/>
      <c r="PGJ44" s="235"/>
      <c r="PGK44" s="235"/>
      <c r="PGL44" s="235"/>
      <c r="PGM44" s="235"/>
      <c r="PGN44" s="236"/>
      <c r="PGO44" s="236"/>
      <c r="PGP44" s="208"/>
      <c r="PGR44" s="235"/>
      <c r="PGS44" s="235"/>
      <c r="PGT44" s="235"/>
      <c r="PGU44" s="235"/>
      <c r="PGV44" s="235"/>
      <c r="PGW44" s="235"/>
      <c r="PGX44" s="235"/>
      <c r="PGY44" s="236"/>
      <c r="PGZ44" s="236"/>
      <c r="PHA44" s="208"/>
      <c r="PHC44" s="235"/>
      <c r="PHD44" s="235"/>
      <c r="PHE44" s="235"/>
      <c r="PHF44" s="235"/>
      <c r="PHG44" s="235"/>
      <c r="PHH44" s="235"/>
      <c r="PHI44" s="235"/>
      <c r="PHJ44" s="236"/>
      <c r="PHK44" s="236"/>
      <c r="PHL44" s="208"/>
      <c r="PHN44" s="235"/>
      <c r="PHO44" s="235"/>
      <c r="PHP44" s="235"/>
      <c r="PHQ44" s="235"/>
      <c r="PHR44" s="235"/>
      <c r="PHS44" s="235"/>
      <c r="PHT44" s="235"/>
      <c r="PHU44" s="236"/>
      <c r="PHV44" s="236"/>
      <c r="PHW44" s="208"/>
      <c r="PHY44" s="235"/>
      <c r="PHZ44" s="235"/>
      <c r="PIA44" s="235"/>
      <c r="PIB44" s="235"/>
      <c r="PIC44" s="235"/>
      <c r="PID44" s="235"/>
      <c r="PIE44" s="235"/>
      <c r="PIF44" s="236"/>
      <c r="PIG44" s="236"/>
      <c r="PIH44" s="208"/>
      <c r="PIJ44" s="235"/>
      <c r="PIK44" s="235"/>
      <c r="PIL44" s="235"/>
      <c r="PIM44" s="235"/>
      <c r="PIN44" s="235"/>
      <c r="PIO44" s="235"/>
      <c r="PIP44" s="235"/>
      <c r="PIQ44" s="236"/>
      <c r="PIR44" s="236"/>
      <c r="PIS44" s="208"/>
      <c r="PIU44" s="235"/>
      <c r="PIV44" s="235"/>
      <c r="PIW44" s="235"/>
      <c r="PIX44" s="235"/>
      <c r="PIY44" s="235"/>
      <c r="PIZ44" s="235"/>
      <c r="PJA44" s="235"/>
      <c r="PJB44" s="236"/>
      <c r="PJC44" s="236"/>
      <c r="PJD44" s="208"/>
      <c r="PJF44" s="235"/>
      <c r="PJG44" s="235"/>
      <c r="PJH44" s="235"/>
      <c r="PJI44" s="235"/>
      <c r="PJJ44" s="235"/>
      <c r="PJK44" s="235"/>
      <c r="PJL44" s="235"/>
      <c r="PJM44" s="236"/>
      <c r="PJN44" s="236"/>
      <c r="PJO44" s="208"/>
      <c r="PJQ44" s="235"/>
      <c r="PJR44" s="235"/>
      <c r="PJS44" s="235"/>
      <c r="PJT44" s="235"/>
      <c r="PJU44" s="235"/>
      <c r="PJV44" s="235"/>
      <c r="PJW44" s="235"/>
      <c r="PJX44" s="236"/>
      <c r="PJY44" s="236"/>
      <c r="PJZ44" s="208"/>
      <c r="PKB44" s="235"/>
      <c r="PKC44" s="235"/>
      <c r="PKD44" s="235"/>
      <c r="PKE44" s="235"/>
      <c r="PKF44" s="235"/>
      <c r="PKG44" s="235"/>
      <c r="PKH44" s="235"/>
      <c r="PKI44" s="236"/>
      <c r="PKJ44" s="236"/>
      <c r="PKK44" s="208"/>
      <c r="PKM44" s="235"/>
      <c r="PKN44" s="235"/>
      <c r="PKO44" s="235"/>
      <c r="PKP44" s="235"/>
      <c r="PKQ44" s="235"/>
      <c r="PKR44" s="235"/>
      <c r="PKS44" s="235"/>
      <c r="PKT44" s="236"/>
      <c r="PKU44" s="236"/>
      <c r="PKV44" s="208"/>
      <c r="PKX44" s="235"/>
      <c r="PKY44" s="235"/>
      <c r="PKZ44" s="235"/>
      <c r="PLA44" s="235"/>
      <c r="PLB44" s="235"/>
      <c r="PLC44" s="235"/>
      <c r="PLD44" s="235"/>
      <c r="PLE44" s="236"/>
      <c r="PLF44" s="236"/>
      <c r="PLG44" s="208"/>
      <c r="PLI44" s="235"/>
      <c r="PLJ44" s="235"/>
      <c r="PLK44" s="235"/>
      <c r="PLL44" s="235"/>
      <c r="PLM44" s="235"/>
      <c r="PLN44" s="235"/>
      <c r="PLO44" s="235"/>
      <c r="PLP44" s="236"/>
      <c r="PLQ44" s="236"/>
      <c r="PLR44" s="208"/>
      <c r="PLT44" s="235"/>
      <c r="PLU44" s="235"/>
      <c r="PLV44" s="235"/>
      <c r="PLW44" s="235"/>
      <c r="PLX44" s="235"/>
      <c r="PLY44" s="235"/>
      <c r="PLZ44" s="235"/>
      <c r="PMA44" s="236"/>
      <c r="PMB44" s="236"/>
      <c r="PMC44" s="208"/>
      <c r="PME44" s="235"/>
      <c r="PMF44" s="235"/>
      <c r="PMG44" s="235"/>
      <c r="PMH44" s="235"/>
      <c r="PMI44" s="235"/>
      <c r="PMJ44" s="235"/>
      <c r="PMK44" s="235"/>
      <c r="PML44" s="236"/>
      <c r="PMM44" s="236"/>
      <c r="PMN44" s="208"/>
      <c r="PMP44" s="235"/>
      <c r="PMQ44" s="235"/>
      <c r="PMR44" s="235"/>
      <c r="PMS44" s="235"/>
      <c r="PMT44" s="235"/>
      <c r="PMU44" s="235"/>
      <c r="PMV44" s="235"/>
      <c r="PMW44" s="236"/>
      <c r="PMX44" s="236"/>
      <c r="PMY44" s="208"/>
      <c r="PNA44" s="235"/>
      <c r="PNB44" s="235"/>
      <c r="PNC44" s="235"/>
      <c r="PND44" s="235"/>
      <c r="PNE44" s="235"/>
      <c r="PNF44" s="235"/>
      <c r="PNG44" s="235"/>
      <c r="PNH44" s="236"/>
      <c r="PNI44" s="236"/>
      <c r="PNJ44" s="208"/>
      <c r="PNL44" s="235"/>
      <c r="PNM44" s="235"/>
      <c r="PNN44" s="235"/>
      <c r="PNO44" s="235"/>
      <c r="PNP44" s="235"/>
      <c r="PNQ44" s="235"/>
      <c r="PNR44" s="235"/>
      <c r="PNS44" s="236"/>
      <c r="PNT44" s="236"/>
      <c r="PNU44" s="208"/>
      <c r="PNW44" s="235"/>
      <c r="PNX44" s="235"/>
      <c r="PNY44" s="235"/>
      <c r="PNZ44" s="235"/>
      <c r="POA44" s="235"/>
      <c r="POB44" s="235"/>
      <c r="POC44" s="235"/>
      <c r="POD44" s="236"/>
      <c r="POE44" s="236"/>
      <c r="POF44" s="208"/>
      <c r="POH44" s="235"/>
      <c r="POI44" s="235"/>
      <c r="POJ44" s="235"/>
      <c r="POK44" s="235"/>
      <c r="POL44" s="235"/>
      <c r="POM44" s="235"/>
      <c r="PON44" s="235"/>
      <c r="POO44" s="236"/>
      <c r="POP44" s="236"/>
      <c r="POQ44" s="208"/>
      <c r="POS44" s="235"/>
      <c r="POT44" s="235"/>
      <c r="POU44" s="235"/>
      <c r="POV44" s="235"/>
      <c r="POW44" s="235"/>
      <c r="POX44" s="235"/>
      <c r="POY44" s="235"/>
      <c r="POZ44" s="236"/>
      <c r="PPA44" s="236"/>
      <c r="PPB44" s="208"/>
      <c r="PPD44" s="235"/>
      <c r="PPE44" s="235"/>
      <c r="PPF44" s="235"/>
      <c r="PPG44" s="235"/>
      <c r="PPH44" s="235"/>
      <c r="PPI44" s="235"/>
      <c r="PPJ44" s="235"/>
      <c r="PPK44" s="236"/>
      <c r="PPL44" s="236"/>
      <c r="PPM44" s="208"/>
      <c r="PPO44" s="235"/>
      <c r="PPP44" s="235"/>
      <c r="PPQ44" s="235"/>
      <c r="PPR44" s="235"/>
      <c r="PPS44" s="235"/>
      <c r="PPT44" s="235"/>
      <c r="PPU44" s="235"/>
      <c r="PPV44" s="236"/>
      <c r="PPW44" s="236"/>
      <c r="PPX44" s="208"/>
      <c r="PPZ44" s="235"/>
      <c r="PQA44" s="235"/>
      <c r="PQB44" s="235"/>
      <c r="PQC44" s="235"/>
      <c r="PQD44" s="235"/>
      <c r="PQE44" s="235"/>
      <c r="PQF44" s="235"/>
      <c r="PQG44" s="236"/>
      <c r="PQH44" s="236"/>
      <c r="PQI44" s="208"/>
      <c r="PQK44" s="235"/>
      <c r="PQL44" s="235"/>
      <c r="PQM44" s="235"/>
      <c r="PQN44" s="235"/>
      <c r="PQO44" s="235"/>
      <c r="PQP44" s="235"/>
      <c r="PQQ44" s="235"/>
      <c r="PQR44" s="236"/>
      <c r="PQS44" s="236"/>
      <c r="PQT44" s="208"/>
      <c r="PQV44" s="235"/>
      <c r="PQW44" s="235"/>
      <c r="PQX44" s="235"/>
      <c r="PQY44" s="235"/>
      <c r="PQZ44" s="235"/>
      <c r="PRA44" s="235"/>
      <c r="PRB44" s="235"/>
      <c r="PRC44" s="236"/>
      <c r="PRD44" s="236"/>
      <c r="PRE44" s="208"/>
      <c r="PRG44" s="235"/>
      <c r="PRH44" s="235"/>
      <c r="PRI44" s="235"/>
      <c r="PRJ44" s="235"/>
      <c r="PRK44" s="235"/>
      <c r="PRL44" s="235"/>
      <c r="PRM44" s="235"/>
      <c r="PRN44" s="236"/>
      <c r="PRO44" s="236"/>
      <c r="PRP44" s="208"/>
      <c r="PRR44" s="235"/>
      <c r="PRS44" s="235"/>
      <c r="PRT44" s="235"/>
      <c r="PRU44" s="235"/>
      <c r="PRV44" s="235"/>
      <c r="PRW44" s="235"/>
      <c r="PRX44" s="235"/>
      <c r="PRY44" s="236"/>
      <c r="PRZ44" s="236"/>
      <c r="PSA44" s="208"/>
      <c r="PSC44" s="235"/>
      <c r="PSD44" s="235"/>
      <c r="PSE44" s="235"/>
      <c r="PSF44" s="235"/>
      <c r="PSG44" s="235"/>
      <c r="PSH44" s="235"/>
      <c r="PSI44" s="235"/>
      <c r="PSJ44" s="236"/>
      <c r="PSK44" s="236"/>
      <c r="PSL44" s="208"/>
      <c r="PSN44" s="235"/>
      <c r="PSO44" s="235"/>
      <c r="PSP44" s="235"/>
      <c r="PSQ44" s="235"/>
      <c r="PSR44" s="235"/>
      <c r="PSS44" s="235"/>
      <c r="PST44" s="235"/>
      <c r="PSU44" s="236"/>
      <c r="PSV44" s="236"/>
      <c r="PSW44" s="208"/>
      <c r="PSY44" s="235"/>
      <c r="PSZ44" s="235"/>
      <c r="PTA44" s="235"/>
      <c r="PTB44" s="235"/>
      <c r="PTC44" s="235"/>
      <c r="PTD44" s="235"/>
      <c r="PTE44" s="235"/>
      <c r="PTF44" s="236"/>
      <c r="PTG44" s="236"/>
      <c r="PTH44" s="208"/>
      <c r="PTJ44" s="235"/>
      <c r="PTK44" s="235"/>
      <c r="PTL44" s="235"/>
      <c r="PTM44" s="235"/>
      <c r="PTN44" s="235"/>
      <c r="PTO44" s="235"/>
      <c r="PTP44" s="235"/>
      <c r="PTQ44" s="236"/>
      <c r="PTR44" s="236"/>
      <c r="PTS44" s="208"/>
      <c r="PTU44" s="235"/>
      <c r="PTV44" s="235"/>
      <c r="PTW44" s="235"/>
      <c r="PTX44" s="235"/>
      <c r="PTY44" s="235"/>
      <c r="PTZ44" s="235"/>
      <c r="PUA44" s="235"/>
      <c r="PUB44" s="236"/>
      <c r="PUC44" s="236"/>
      <c r="PUD44" s="208"/>
      <c r="PUF44" s="235"/>
      <c r="PUG44" s="235"/>
      <c r="PUH44" s="235"/>
      <c r="PUI44" s="235"/>
      <c r="PUJ44" s="235"/>
      <c r="PUK44" s="235"/>
      <c r="PUL44" s="235"/>
      <c r="PUM44" s="236"/>
      <c r="PUN44" s="236"/>
      <c r="PUO44" s="208"/>
      <c r="PUQ44" s="235"/>
      <c r="PUR44" s="235"/>
      <c r="PUS44" s="235"/>
      <c r="PUT44" s="235"/>
      <c r="PUU44" s="235"/>
      <c r="PUV44" s="235"/>
      <c r="PUW44" s="235"/>
      <c r="PUX44" s="236"/>
      <c r="PUY44" s="236"/>
      <c r="PUZ44" s="208"/>
      <c r="PVB44" s="235"/>
      <c r="PVC44" s="235"/>
      <c r="PVD44" s="235"/>
      <c r="PVE44" s="235"/>
      <c r="PVF44" s="235"/>
      <c r="PVG44" s="235"/>
      <c r="PVH44" s="235"/>
      <c r="PVI44" s="236"/>
      <c r="PVJ44" s="236"/>
      <c r="PVK44" s="208"/>
      <c r="PVM44" s="235"/>
      <c r="PVN44" s="235"/>
      <c r="PVO44" s="235"/>
      <c r="PVP44" s="235"/>
      <c r="PVQ44" s="235"/>
      <c r="PVR44" s="235"/>
      <c r="PVS44" s="235"/>
      <c r="PVT44" s="236"/>
      <c r="PVU44" s="236"/>
      <c r="PVV44" s="208"/>
      <c r="PVX44" s="235"/>
      <c r="PVY44" s="235"/>
      <c r="PVZ44" s="235"/>
      <c r="PWA44" s="235"/>
      <c r="PWB44" s="235"/>
      <c r="PWC44" s="235"/>
      <c r="PWD44" s="235"/>
      <c r="PWE44" s="236"/>
      <c r="PWF44" s="236"/>
      <c r="PWG44" s="208"/>
      <c r="PWI44" s="235"/>
      <c r="PWJ44" s="235"/>
      <c r="PWK44" s="235"/>
      <c r="PWL44" s="235"/>
      <c r="PWM44" s="235"/>
      <c r="PWN44" s="235"/>
      <c r="PWO44" s="235"/>
      <c r="PWP44" s="236"/>
      <c r="PWQ44" s="236"/>
      <c r="PWR44" s="208"/>
      <c r="PWT44" s="235"/>
      <c r="PWU44" s="235"/>
      <c r="PWV44" s="235"/>
      <c r="PWW44" s="235"/>
      <c r="PWX44" s="235"/>
      <c r="PWY44" s="235"/>
      <c r="PWZ44" s="235"/>
      <c r="PXA44" s="236"/>
      <c r="PXB44" s="236"/>
      <c r="PXC44" s="208"/>
      <c r="PXE44" s="235"/>
      <c r="PXF44" s="235"/>
      <c r="PXG44" s="235"/>
      <c r="PXH44" s="235"/>
      <c r="PXI44" s="235"/>
      <c r="PXJ44" s="235"/>
      <c r="PXK44" s="235"/>
      <c r="PXL44" s="236"/>
      <c r="PXM44" s="236"/>
      <c r="PXN44" s="208"/>
      <c r="PXP44" s="235"/>
      <c r="PXQ44" s="235"/>
      <c r="PXR44" s="235"/>
      <c r="PXS44" s="235"/>
      <c r="PXT44" s="235"/>
      <c r="PXU44" s="235"/>
      <c r="PXV44" s="235"/>
      <c r="PXW44" s="236"/>
      <c r="PXX44" s="236"/>
      <c r="PXY44" s="208"/>
      <c r="PYA44" s="235"/>
      <c r="PYB44" s="235"/>
      <c r="PYC44" s="235"/>
      <c r="PYD44" s="235"/>
      <c r="PYE44" s="235"/>
      <c r="PYF44" s="235"/>
      <c r="PYG44" s="235"/>
      <c r="PYH44" s="236"/>
      <c r="PYI44" s="236"/>
      <c r="PYJ44" s="208"/>
      <c r="PYL44" s="235"/>
      <c r="PYM44" s="235"/>
      <c r="PYN44" s="235"/>
      <c r="PYO44" s="235"/>
      <c r="PYP44" s="235"/>
      <c r="PYQ44" s="235"/>
      <c r="PYR44" s="235"/>
      <c r="PYS44" s="236"/>
      <c r="PYT44" s="236"/>
      <c r="PYU44" s="208"/>
      <c r="PYW44" s="235"/>
      <c r="PYX44" s="235"/>
      <c r="PYY44" s="235"/>
      <c r="PYZ44" s="235"/>
      <c r="PZA44" s="235"/>
      <c r="PZB44" s="235"/>
      <c r="PZC44" s="235"/>
      <c r="PZD44" s="236"/>
      <c r="PZE44" s="236"/>
      <c r="PZF44" s="208"/>
      <c r="PZH44" s="235"/>
      <c r="PZI44" s="235"/>
      <c r="PZJ44" s="235"/>
      <c r="PZK44" s="235"/>
      <c r="PZL44" s="235"/>
      <c r="PZM44" s="235"/>
      <c r="PZN44" s="235"/>
      <c r="PZO44" s="236"/>
      <c r="PZP44" s="236"/>
      <c r="PZQ44" s="208"/>
      <c r="PZS44" s="235"/>
      <c r="PZT44" s="235"/>
      <c r="PZU44" s="235"/>
      <c r="PZV44" s="235"/>
      <c r="PZW44" s="235"/>
      <c r="PZX44" s="235"/>
      <c r="PZY44" s="235"/>
      <c r="PZZ44" s="236"/>
      <c r="QAA44" s="236"/>
      <c r="QAB44" s="208"/>
      <c r="QAD44" s="235"/>
      <c r="QAE44" s="235"/>
      <c r="QAF44" s="235"/>
      <c r="QAG44" s="235"/>
      <c r="QAH44" s="235"/>
      <c r="QAI44" s="235"/>
      <c r="QAJ44" s="235"/>
      <c r="QAK44" s="236"/>
      <c r="QAL44" s="236"/>
      <c r="QAM44" s="208"/>
      <c r="QAO44" s="235"/>
      <c r="QAP44" s="235"/>
      <c r="QAQ44" s="235"/>
      <c r="QAR44" s="235"/>
      <c r="QAS44" s="235"/>
      <c r="QAT44" s="235"/>
      <c r="QAU44" s="235"/>
      <c r="QAV44" s="236"/>
      <c r="QAW44" s="236"/>
      <c r="QAX44" s="208"/>
      <c r="QAZ44" s="235"/>
      <c r="QBA44" s="235"/>
      <c r="QBB44" s="235"/>
      <c r="QBC44" s="235"/>
      <c r="QBD44" s="235"/>
      <c r="QBE44" s="235"/>
      <c r="QBF44" s="235"/>
      <c r="QBG44" s="236"/>
      <c r="QBH44" s="236"/>
      <c r="QBI44" s="208"/>
      <c r="QBK44" s="235"/>
      <c r="QBL44" s="235"/>
      <c r="QBM44" s="235"/>
      <c r="QBN44" s="235"/>
      <c r="QBO44" s="235"/>
      <c r="QBP44" s="235"/>
      <c r="QBQ44" s="235"/>
      <c r="QBR44" s="236"/>
      <c r="QBS44" s="236"/>
      <c r="QBT44" s="208"/>
      <c r="QBV44" s="235"/>
      <c r="QBW44" s="235"/>
      <c r="QBX44" s="235"/>
      <c r="QBY44" s="235"/>
      <c r="QBZ44" s="235"/>
      <c r="QCA44" s="235"/>
      <c r="QCB44" s="235"/>
      <c r="QCC44" s="236"/>
      <c r="QCD44" s="236"/>
      <c r="QCE44" s="208"/>
      <c r="QCG44" s="235"/>
      <c r="QCH44" s="235"/>
      <c r="QCI44" s="235"/>
      <c r="QCJ44" s="235"/>
      <c r="QCK44" s="235"/>
      <c r="QCL44" s="235"/>
      <c r="QCM44" s="235"/>
      <c r="QCN44" s="236"/>
      <c r="QCO44" s="236"/>
      <c r="QCP44" s="208"/>
      <c r="QCR44" s="235"/>
      <c r="QCS44" s="235"/>
      <c r="QCT44" s="235"/>
      <c r="QCU44" s="235"/>
      <c r="QCV44" s="235"/>
      <c r="QCW44" s="235"/>
      <c r="QCX44" s="235"/>
      <c r="QCY44" s="236"/>
      <c r="QCZ44" s="236"/>
      <c r="QDA44" s="208"/>
      <c r="QDC44" s="235"/>
      <c r="QDD44" s="235"/>
      <c r="QDE44" s="235"/>
      <c r="QDF44" s="235"/>
      <c r="QDG44" s="235"/>
      <c r="QDH44" s="235"/>
      <c r="QDI44" s="235"/>
      <c r="QDJ44" s="236"/>
      <c r="QDK44" s="236"/>
      <c r="QDL44" s="208"/>
      <c r="QDN44" s="235"/>
      <c r="QDO44" s="235"/>
      <c r="QDP44" s="235"/>
      <c r="QDQ44" s="235"/>
      <c r="QDR44" s="235"/>
      <c r="QDS44" s="235"/>
      <c r="QDT44" s="235"/>
      <c r="QDU44" s="236"/>
      <c r="QDV44" s="236"/>
      <c r="QDW44" s="208"/>
      <c r="QDY44" s="235"/>
      <c r="QDZ44" s="235"/>
      <c r="QEA44" s="235"/>
      <c r="QEB44" s="235"/>
      <c r="QEC44" s="235"/>
      <c r="QED44" s="235"/>
      <c r="QEE44" s="235"/>
      <c r="QEF44" s="236"/>
      <c r="QEG44" s="236"/>
      <c r="QEH44" s="208"/>
      <c r="QEJ44" s="235"/>
      <c r="QEK44" s="235"/>
      <c r="QEL44" s="235"/>
      <c r="QEM44" s="235"/>
      <c r="QEN44" s="235"/>
      <c r="QEO44" s="235"/>
      <c r="QEP44" s="235"/>
      <c r="QEQ44" s="236"/>
      <c r="QER44" s="236"/>
      <c r="QES44" s="208"/>
      <c r="QEU44" s="235"/>
      <c r="QEV44" s="235"/>
      <c r="QEW44" s="235"/>
      <c r="QEX44" s="235"/>
      <c r="QEY44" s="235"/>
      <c r="QEZ44" s="235"/>
      <c r="QFA44" s="235"/>
      <c r="QFB44" s="236"/>
      <c r="QFC44" s="236"/>
      <c r="QFD44" s="208"/>
      <c r="QFF44" s="235"/>
      <c r="QFG44" s="235"/>
      <c r="QFH44" s="235"/>
      <c r="QFI44" s="235"/>
      <c r="QFJ44" s="235"/>
      <c r="QFK44" s="235"/>
      <c r="QFL44" s="235"/>
      <c r="QFM44" s="236"/>
      <c r="QFN44" s="236"/>
      <c r="QFO44" s="208"/>
      <c r="QFQ44" s="235"/>
      <c r="QFR44" s="235"/>
      <c r="QFS44" s="235"/>
      <c r="QFT44" s="235"/>
      <c r="QFU44" s="235"/>
      <c r="QFV44" s="235"/>
      <c r="QFW44" s="235"/>
      <c r="QFX44" s="236"/>
      <c r="QFY44" s="236"/>
      <c r="QFZ44" s="208"/>
      <c r="QGB44" s="235"/>
      <c r="QGC44" s="235"/>
      <c r="QGD44" s="235"/>
      <c r="QGE44" s="235"/>
      <c r="QGF44" s="235"/>
      <c r="QGG44" s="235"/>
      <c r="QGH44" s="235"/>
      <c r="QGI44" s="236"/>
      <c r="QGJ44" s="236"/>
      <c r="QGK44" s="208"/>
      <c r="QGM44" s="235"/>
      <c r="QGN44" s="235"/>
      <c r="QGO44" s="235"/>
      <c r="QGP44" s="235"/>
      <c r="QGQ44" s="235"/>
      <c r="QGR44" s="235"/>
      <c r="QGS44" s="235"/>
      <c r="QGT44" s="236"/>
      <c r="QGU44" s="236"/>
      <c r="QGV44" s="208"/>
      <c r="QGX44" s="235"/>
      <c r="QGY44" s="235"/>
      <c r="QGZ44" s="235"/>
      <c r="QHA44" s="235"/>
      <c r="QHB44" s="235"/>
      <c r="QHC44" s="235"/>
      <c r="QHD44" s="235"/>
      <c r="QHE44" s="236"/>
      <c r="QHF44" s="236"/>
      <c r="QHG44" s="208"/>
      <c r="QHI44" s="235"/>
      <c r="QHJ44" s="235"/>
      <c r="QHK44" s="235"/>
      <c r="QHL44" s="235"/>
      <c r="QHM44" s="235"/>
      <c r="QHN44" s="235"/>
      <c r="QHO44" s="235"/>
      <c r="QHP44" s="236"/>
      <c r="QHQ44" s="236"/>
      <c r="QHR44" s="208"/>
      <c r="QHT44" s="235"/>
      <c r="QHU44" s="235"/>
      <c r="QHV44" s="235"/>
      <c r="QHW44" s="235"/>
      <c r="QHX44" s="235"/>
      <c r="QHY44" s="235"/>
      <c r="QHZ44" s="235"/>
      <c r="QIA44" s="236"/>
      <c r="QIB44" s="236"/>
      <c r="QIC44" s="208"/>
      <c r="QIE44" s="235"/>
      <c r="QIF44" s="235"/>
      <c r="QIG44" s="235"/>
      <c r="QIH44" s="235"/>
      <c r="QII44" s="235"/>
      <c r="QIJ44" s="235"/>
      <c r="QIK44" s="235"/>
      <c r="QIL44" s="236"/>
      <c r="QIM44" s="236"/>
      <c r="QIN44" s="208"/>
      <c r="QIP44" s="235"/>
      <c r="QIQ44" s="235"/>
      <c r="QIR44" s="235"/>
      <c r="QIS44" s="235"/>
      <c r="QIT44" s="235"/>
      <c r="QIU44" s="235"/>
      <c r="QIV44" s="235"/>
      <c r="QIW44" s="236"/>
      <c r="QIX44" s="236"/>
      <c r="QIY44" s="208"/>
      <c r="QJA44" s="235"/>
      <c r="QJB44" s="235"/>
      <c r="QJC44" s="235"/>
      <c r="QJD44" s="235"/>
      <c r="QJE44" s="235"/>
      <c r="QJF44" s="235"/>
      <c r="QJG44" s="235"/>
      <c r="QJH44" s="236"/>
      <c r="QJI44" s="236"/>
      <c r="QJJ44" s="208"/>
      <c r="QJL44" s="235"/>
      <c r="QJM44" s="235"/>
      <c r="QJN44" s="235"/>
      <c r="QJO44" s="235"/>
      <c r="QJP44" s="235"/>
      <c r="QJQ44" s="235"/>
      <c r="QJR44" s="235"/>
      <c r="QJS44" s="236"/>
      <c r="QJT44" s="236"/>
      <c r="QJU44" s="208"/>
      <c r="QJW44" s="235"/>
      <c r="QJX44" s="235"/>
      <c r="QJY44" s="235"/>
      <c r="QJZ44" s="235"/>
      <c r="QKA44" s="235"/>
      <c r="QKB44" s="235"/>
      <c r="QKC44" s="235"/>
      <c r="QKD44" s="236"/>
      <c r="QKE44" s="236"/>
      <c r="QKF44" s="208"/>
      <c r="QKH44" s="235"/>
      <c r="QKI44" s="235"/>
      <c r="QKJ44" s="235"/>
      <c r="QKK44" s="235"/>
      <c r="QKL44" s="235"/>
      <c r="QKM44" s="235"/>
      <c r="QKN44" s="235"/>
      <c r="QKO44" s="236"/>
      <c r="QKP44" s="236"/>
      <c r="QKQ44" s="208"/>
      <c r="QKS44" s="235"/>
      <c r="QKT44" s="235"/>
      <c r="QKU44" s="235"/>
      <c r="QKV44" s="235"/>
      <c r="QKW44" s="235"/>
      <c r="QKX44" s="235"/>
      <c r="QKY44" s="235"/>
      <c r="QKZ44" s="236"/>
      <c r="QLA44" s="236"/>
      <c r="QLB44" s="208"/>
      <c r="QLD44" s="235"/>
      <c r="QLE44" s="235"/>
      <c r="QLF44" s="235"/>
      <c r="QLG44" s="235"/>
      <c r="QLH44" s="235"/>
      <c r="QLI44" s="235"/>
      <c r="QLJ44" s="235"/>
      <c r="QLK44" s="236"/>
      <c r="QLL44" s="236"/>
      <c r="QLM44" s="208"/>
      <c r="QLO44" s="235"/>
      <c r="QLP44" s="235"/>
      <c r="QLQ44" s="235"/>
      <c r="QLR44" s="235"/>
      <c r="QLS44" s="235"/>
      <c r="QLT44" s="235"/>
      <c r="QLU44" s="235"/>
      <c r="QLV44" s="236"/>
      <c r="QLW44" s="236"/>
      <c r="QLX44" s="208"/>
      <c r="QLZ44" s="235"/>
      <c r="QMA44" s="235"/>
      <c r="QMB44" s="235"/>
      <c r="QMC44" s="235"/>
      <c r="QMD44" s="235"/>
      <c r="QME44" s="235"/>
      <c r="QMF44" s="235"/>
      <c r="QMG44" s="236"/>
      <c r="QMH44" s="236"/>
      <c r="QMI44" s="208"/>
      <c r="QMK44" s="235"/>
      <c r="QML44" s="235"/>
      <c r="QMM44" s="235"/>
      <c r="QMN44" s="235"/>
      <c r="QMO44" s="235"/>
      <c r="QMP44" s="235"/>
      <c r="QMQ44" s="235"/>
      <c r="QMR44" s="236"/>
      <c r="QMS44" s="236"/>
      <c r="QMT44" s="208"/>
      <c r="QMV44" s="235"/>
      <c r="QMW44" s="235"/>
      <c r="QMX44" s="235"/>
      <c r="QMY44" s="235"/>
      <c r="QMZ44" s="235"/>
      <c r="QNA44" s="235"/>
      <c r="QNB44" s="235"/>
      <c r="QNC44" s="236"/>
      <c r="QND44" s="236"/>
      <c r="QNE44" s="208"/>
      <c r="QNG44" s="235"/>
      <c r="QNH44" s="235"/>
      <c r="QNI44" s="235"/>
      <c r="QNJ44" s="235"/>
      <c r="QNK44" s="235"/>
      <c r="QNL44" s="235"/>
      <c r="QNM44" s="235"/>
      <c r="QNN44" s="236"/>
      <c r="QNO44" s="236"/>
      <c r="QNP44" s="208"/>
      <c r="QNR44" s="235"/>
      <c r="QNS44" s="235"/>
      <c r="QNT44" s="235"/>
      <c r="QNU44" s="235"/>
      <c r="QNV44" s="235"/>
      <c r="QNW44" s="235"/>
      <c r="QNX44" s="235"/>
      <c r="QNY44" s="236"/>
      <c r="QNZ44" s="236"/>
      <c r="QOA44" s="208"/>
      <c r="QOC44" s="235"/>
      <c r="QOD44" s="235"/>
      <c r="QOE44" s="235"/>
      <c r="QOF44" s="235"/>
      <c r="QOG44" s="235"/>
      <c r="QOH44" s="235"/>
      <c r="QOI44" s="235"/>
      <c r="QOJ44" s="236"/>
      <c r="QOK44" s="236"/>
      <c r="QOL44" s="208"/>
      <c r="QON44" s="235"/>
      <c r="QOO44" s="235"/>
      <c r="QOP44" s="235"/>
      <c r="QOQ44" s="235"/>
      <c r="QOR44" s="235"/>
      <c r="QOS44" s="235"/>
      <c r="QOT44" s="235"/>
      <c r="QOU44" s="236"/>
      <c r="QOV44" s="236"/>
      <c r="QOW44" s="208"/>
      <c r="QOY44" s="235"/>
      <c r="QOZ44" s="235"/>
      <c r="QPA44" s="235"/>
      <c r="QPB44" s="235"/>
      <c r="QPC44" s="235"/>
      <c r="QPD44" s="235"/>
      <c r="QPE44" s="235"/>
      <c r="QPF44" s="236"/>
      <c r="QPG44" s="236"/>
      <c r="QPH44" s="208"/>
      <c r="QPJ44" s="235"/>
      <c r="QPK44" s="235"/>
      <c r="QPL44" s="235"/>
      <c r="QPM44" s="235"/>
      <c r="QPN44" s="235"/>
      <c r="QPO44" s="235"/>
      <c r="QPP44" s="235"/>
      <c r="QPQ44" s="236"/>
      <c r="QPR44" s="236"/>
      <c r="QPS44" s="208"/>
      <c r="QPU44" s="235"/>
      <c r="QPV44" s="235"/>
      <c r="QPW44" s="235"/>
      <c r="QPX44" s="235"/>
      <c r="QPY44" s="235"/>
      <c r="QPZ44" s="235"/>
      <c r="QQA44" s="235"/>
      <c r="QQB44" s="236"/>
      <c r="QQC44" s="236"/>
      <c r="QQD44" s="208"/>
      <c r="QQF44" s="235"/>
      <c r="QQG44" s="235"/>
      <c r="QQH44" s="235"/>
      <c r="QQI44" s="235"/>
      <c r="QQJ44" s="235"/>
      <c r="QQK44" s="235"/>
      <c r="QQL44" s="235"/>
      <c r="QQM44" s="236"/>
      <c r="QQN44" s="236"/>
      <c r="QQO44" s="208"/>
      <c r="QQQ44" s="235"/>
      <c r="QQR44" s="235"/>
      <c r="QQS44" s="235"/>
      <c r="QQT44" s="235"/>
      <c r="QQU44" s="235"/>
      <c r="QQV44" s="235"/>
      <c r="QQW44" s="235"/>
      <c r="QQX44" s="236"/>
      <c r="QQY44" s="236"/>
      <c r="QQZ44" s="208"/>
      <c r="QRB44" s="235"/>
      <c r="QRC44" s="235"/>
      <c r="QRD44" s="235"/>
      <c r="QRE44" s="235"/>
      <c r="QRF44" s="235"/>
      <c r="QRG44" s="235"/>
      <c r="QRH44" s="235"/>
      <c r="QRI44" s="236"/>
      <c r="QRJ44" s="236"/>
      <c r="QRK44" s="208"/>
      <c r="QRM44" s="235"/>
      <c r="QRN44" s="235"/>
      <c r="QRO44" s="235"/>
      <c r="QRP44" s="235"/>
      <c r="QRQ44" s="235"/>
      <c r="QRR44" s="235"/>
      <c r="QRS44" s="235"/>
      <c r="QRT44" s="236"/>
      <c r="QRU44" s="236"/>
      <c r="QRV44" s="208"/>
      <c r="QRX44" s="235"/>
      <c r="QRY44" s="235"/>
      <c r="QRZ44" s="235"/>
      <c r="QSA44" s="235"/>
      <c r="QSB44" s="235"/>
      <c r="QSC44" s="235"/>
      <c r="QSD44" s="235"/>
      <c r="QSE44" s="236"/>
      <c r="QSF44" s="236"/>
      <c r="QSG44" s="208"/>
      <c r="QSI44" s="235"/>
      <c r="QSJ44" s="235"/>
      <c r="QSK44" s="235"/>
      <c r="QSL44" s="235"/>
      <c r="QSM44" s="235"/>
      <c r="QSN44" s="235"/>
      <c r="QSO44" s="235"/>
      <c r="QSP44" s="236"/>
      <c r="QSQ44" s="236"/>
      <c r="QSR44" s="208"/>
      <c r="QST44" s="235"/>
      <c r="QSU44" s="235"/>
      <c r="QSV44" s="235"/>
      <c r="QSW44" s="235"/>
      <c r="QSX44" s="235"/>
      <c r="QSY44" s="235"/>
      <c r="QSZ44" s="235"/>
      <c r="QTA44" s="236"/>
      <c r="QTB44" s="236"/>
      <c r="QTC44" s="208"/>
      <c r="QTE44" s="235"/>
      <c r="QTF44" s="235"/>
      <c r="QTG44" s="235"/>
      <c r="QTH44" s="235"/>
      <c r="QTI44" s="235"/>
      <c r="QTJ44" s="235"/>
      <c r="QTK44" s="235"/>
      <c r="QTL44" s="236"/>
      <c r="QTM44" s="236"/>
      <c r="QTN44" s="208"/>
      <c r="QTP44" s="235"/>
      <c r="QTQ44" s="235"/>
      <c r="QTR44" s="235"/>
      <c r="QTS44" s="235"/>
      <c r="QTT44" s="235"/>
      <c r="QTU44" s="235"/>
      <c r="QTV44" s="235"/>
      <c r="QTW44" s="236"/>
      <c r="QTX44" s="236"/>
      <c r="QTY44" s="208"/>
      <c r="QUA44" s="235"/>
      <c r="QUB44" s="235"/>
      <c r="QUC44" s="235"/>
      <c r="QUD44" s="235"/>
      <c r="QUE44" s="235"/>
      <c r="QUF44" s="235"/>
      <c r="QUG44" s="235"/>
      <c r="QUH44" s="236"/>
      <c r="QUI44" s="236"/>
      <c r="QUJ44" s="208"/>
      <c r="QUL44" s="235"/>
      <c r="QUM44" s="235"/>
      <c r="QUN44" s="235"/>
      <c r="QUO44" s="235"/>
      <c r="QUP44" s="235"/>
      <c r="QUQ44" s="235"/>
      <c r="QUR44" s="235"/>
      <c r="QUS44" s="236"/>
      <c r="QUT44" s="236"/>
      <c r="QUU44" s="208"/>
      <c r="QUW44" s="235"/>
      <c r="QUX44" s="235"/>
      <c r="QUY44" s="235"/>
      <c r="QUZ44" s="235"/>
      <c r="QVA44" s="235"/>
      <c r="QVB44" s="235"/>
      <c r="QVC44" s="235"/>
      <c r="QVD44" s="236"/>
      <c r="QVE44" s="236"/>
      <c r="QVF44" s="208"/>
      <c r="QVH44" s="235"/>
      <c r="QVI44" s="235"/>
      <c r="QVJ44" s="235"/>
      <c r="QVK44" s="235"/>
      <c r="QVL44" s="235"/>
      <c r="QVM44" s="235"/>
      <c r="QVN44" s="235"/>
      <c r="QVO44" s="236"/>
      <c r="QVP44" s="236"/>
      <c r="QVQ44" s="208"/>
      <c r="QVS44" s="235"/>
      <c r="QVT44" s="235"/>
      <c r="QVU44" s="235"/>
      <c r="QVV44" s="235"/>
      <c r="QVW44" s="235"/>
      <c r="QVX44" s="235"/>
      <c r="QVY44" s="235"/>
      <c r="QVZ44" s="236"/>
      <c r="QWA44" s="236"/>
      <c r="QWB44" s="208"/>
      <c r="QWD44" s="235"/>
      <c r="QWE44" s="235"/>
      <c r="QWF44" s="235"/>
      <c r="QWG44" s="235"/>
      <c r="QWH44" s="235"/>
      <c r="QWI44" s="235"/>
      <c r="QWJ44" s="235"/>
      <c r="QWK44" s="236"/>
      <c r="QWL44" s="236"/>
      <c r="QWM44" s="208"/>
      <c r="QWO44" s="235"/>
      <c r="QWP44" s="235"/>
      <c r="QWQ44" s="235"/>
      <c r="QWR44" s="235"/>
      <c r="QWS44" s="235"/>
      <c r="QWT44" s="235"/>
      <c r="QWU44" s="235"/>
      <c r="QWV44" s="236"/>
      <c r="QWW44" s="236"/>
      <c r="QWX44" s="208"/>
      <c r="QWZ44" s="235"/>
      <c r="QXA44" s="235"/>
      <c r="QXB44" s="235"/>
      <c r="QXC44" s="235"/>
      <c r="QXD44" s="235"/>
      <c r="QXE44" s="235"/>
      <c r="QXF44" s="235"/>
      <c r="QXG44" s="236"/>
      <c r="QXH44" s="236"/>
      <c r="QXI44" s="208"/>
      <c r="QXK44" s="235"/>
      <c r="QXL44" s="235"/>
      <c r="QXM44" s="235"/>
      <c r="QXN44" s="235"/>
      <c r="QXO44" s="235"/>
      <c r="QXP44" s="235"/>
      <c r="QXQ44" s="235"/>
      <c r="QXR44" s="236"/>
      <c r="QXS44" s="236"/>
      <c r="QXT44" s="208"/>
      <c r="QXV44" s="235"/>
      <c r="QXW44" s="235"/>
      <c r="QXX44" s="235"/>
      <c r="QXY44" s="235"/>
      <c r="QXZ44" s="235"/>
      <c r="QYA44" s="235"/>
      <c r="QYB44" s="235"/>
      <c r="QYC44" s="236"/>
      <c r="QYD44" s="236"/>
      <c r="QYE44" s="208"/>
      <c r="QYG44" s="235"/>
      <c r="QYH44" s="235"/>
      <c r="QYI44" s="235"/>
      <c r="QYJ44" s="235"/>
      <c r="QYK44" s="235"/>
      <c r="QYL44" s="235"/>
      <c r="QYM44" s="235"/>
      <c r="QYN44" s="236"/>
      <c r="QYO44" s="236"/>
      <c r="QYP44" s="208"/>
      <c r="QYR44" s="235"/>
      <c r="QYS44" s="235"/>
      <c r="QYT44" s="235"/>
      <c r="QYU44" s="235"/>
      <c r="QYV44" s="235"/>
      <c r="QYW44" s="235"/>
      <c r="QYX44" s="235"/>
      <c r="QYY44" s="236"/>
      <c r="QYZ44" s="236"/>
      <c r="QZA44" s="208"/>
      <c r="QZC44" s="235"/>
      <c r="QZD44" s="235"/>
      <c r="QZE44" s="235"/>
      <c r="QZF44" s="235"/>
      <c r="QZG44" s="235"/>
      <c r="QZH44" s="235"/>
      <c r="QZI44" s="235"/>
      <c r="QZJ44" s="236"/>
      <c r="QZK44" s="236"/>
      <c r="QZL44" s="208"/>
      <c r="QZN44" s="235"/>
      <c r="QZO44" s="235"/>
      <c r="QZP44" s="235"/>
      <c r="QZQ44" s="235"/>
      <c r="QZR44" s="235"/>
      <c r="QZS44" s="235"/>
      <c r="QZT44" s="235"/>
      <c r="QZU44" s="236"/>
      <c r="QZV44" s="236"/>
      <c r="QZW44" s="208"/>
      <c r="QZY44" s="235"/>
      <c r="QZZ44" s="235"/>
      <c r="RAA44" s="235"/>
      <c r="RAB44" s="235"/>
      <c r="RAC44" s="235"/>
      <c r="RAD44" s="235"/>
      <c r="RAE44" s="235"/>
      <c r="RAF44" s="236"/>
      <c r="RAG44" s="236"/>
      <c r="RAH44" s="208"/>
      <c r="RAJ44" s="235"/>
      <c r="RAK44" s="235"/>
      <c r="RAL44" s="235"/>
      <c r="RAM44" s="235"/>
      <c r="RAN44" s="235"/>
      <c r="RAO44" s="235"/>
      <c r="RAP44" s="235"/>
      <c r="RAQ44" s="236"/>
      <c r="RAR44" s="236"/>
      <c r="RAS44" s="208"/>
      <c r="RAU44" s="235"/>
      <c r="RAV44" s="235"/>
      <c r="RAW44" s="235"/>
      <c r="RAX44" s="235"/>
      <c r="RAY44" s="235"/>
      <c r="RAZ44" s="235"/>
      <c r="RBA44" s="235"/>
      <c r="RBB44" s="236"/>
      <c r="RBC44" s="236"/>
      <c r="RBD44" s="208"/>
      <c r="RBF44" s="235"/>
      <c r="RBG44" s="235"/>
      <c r="RBH44" s="235"/>
      <c r="RBI44" s="235"/>
      <c r="RBJ44" s="235"/>
      <c r="RBK44" s="235"/>
      <c r="RBL44" s="235"/>
      <c r="RBM44" s="236"/>
      <c r="RBN44" s="236"/>
      <c r="RBO44" s="208"/>
      <c r="RBQ44" s="235"/>
      <c r="RBR44" s="235"/>
      <c r="RBS44" s="235"/>
      <c r="RBT44" s="235"/>
      <c r="RBU44" s="235"/>
      <c r="RBV44" s="235"/>
      <c r="RBW44" s="235"/>
      <c r="RBX44" s="236"/>
      <c r="RBY44" s="236"/>
      <c r="RBZ44" s="208"/>
      <c r="RCB44" s="235"/>
      <c r="RCC44" s="235"/>
      <c r="RCD44" s="235"/>
      <c r="RCE44" s="235"/>
      <c r="RCF44" s="235"/>
      <c r="RCG44" s="235"/>
      <c r="RCH44" s="235"/>
      <c r="RCI44" s="236"/>
      <c r="RCJ44" s="236"/>
      <c r="RCK44" s="208"/>
      <c r="RCM44" s="235"/>
      <c r="RCN44" s="235"/>
      <c r="RCO44" s="235"/>
      <c r="RCP44" s="235"/>
      <c r="RCQ44" s="235"/>
      <c r="RCR44" s="235"/>
      <c r="RCS44" s="235"/>
      <c r="RCT44" s="236"/>
      <c r="RCU44" s="236"/>
      <c r="RCV44" s="208"/>
      <c r="RCX44" s="235"/>
      <c r="RCY44" s="235"/>
      <c r="RCZ44" s="235"/>
      <c r="RDA44" s="235"/>
      <c r="RDB44" s="235"/>
      <c r="RDC44" s="235"/>
      <c r="RDD44" s="235"/>
      <c r="RDE44" s="236"/>
      <c r="RDF44" s="236"/>
      <c r="RDG44" s="208"/>
      <c r="RDI44" s="235"/>
      <c r="RDJ44" s="235"/>
      <c r="RDK44" s="235"/>
      <c r="RDL44" s="235"/>
      <c r="RDM44" s="235"/>
      <c r="RDN44" s="235"/>
      <c r="RDO44" s="235"/>
      <c r="RDP44" s="236"/>
      <c r="RDQ44" s="236"/>
      <c r="RDR44" s="208"/>
      <c r="RDT44" s="235"/>
      <c r="RDU44" s="235"/>
      <c r="RDV44" s="235"/>
      <c r="RDW44" s="235"/>
      <c r="RDX44" s="235"/>
      <c r="RDY44" s="235"/>
      <c r="RDZ44" s="235"/>
      <c r="REA44" s="236"/>
      <c r="REB44" s="236"/>
      <c r="REC44" s="208"/>
      <c r="REE44" s="235"/>
      <c r="REF44" s="235"/>
      <c r="REG44" s="235"/>
      <c r="REH44" s="235"/>
      <c r="REI44" s="235"/>
      <c r="REJ44" s="235"/>
      <c r="REK44" s="235"/>
      <c r="REL44" s="236"/>
      <c r="REM44" s="236"/>
      <c r="REN44" s="208"/>
      <c r="REP44" s="235"/>
      <c r="REQ44" s="235"/>
      <c r="RER44" s="235"/>
      <c r="RES44" s="235"/>
      <c r="RET44" s="235"/>
      <c r="REU44" s="235"/>
      <c r="REV44" s="235"/>
      <c r="REW44" s="236"/>
      <c r="REX44" s="236"/>
      <c r="REY44" s="208"/>
      <c r="RFA44" s="235"/>
      <c r="RFB44" s="235"/>
      <c r="RFC44" s="235"/>
      <c r="RFD44" s="235"/>
      <c r="RFE44" s="235"/>
      <c r="RFF44" s="235"/>
      <c r="RFG44" s="235"/>
      <c r="RFH44" s="236"/>
      <c r="RFI44" s="236"/>
      <c r="RFJ44" s="208"/>
      <c r="RFL44" s="235"/>
      <c r="RFM44" s="235"/>
      <c r="RFN44" s="235"/>
      <c r="RFO44" s="235"/>
      <c r="RFP44" s="235"/>
      <c r="RFQ44" s="235"/>
      <c r="RFR44" s="235"/>
      <c r="RFS44" s="236"/>
      <c r="RFT44" s="236"/>
      <c r="RFU44" s="208"/>
      <c r="RFW44" s="235"/>
      <c r="RFX44" s="235"/>
      <c r="RFY44" s="235"/>
      <c r="RFZ44" s="235"/>
      <c r="RGA44" s="235"/>
      <c r="RGB44" s="235"/>
      <c r="RGC44" s="235"/>
      <c r="RGD44" s="236"/>
      <c r="RGE44" s="236"/>
      <c r="RGF44" s="208"/>
      <c r="RGH44" s="235"/>
      <c r="RGI44" s="235"/>
      <c r="RGJ44" s="235"/>
      <c r="RGK44" s="235"/>
      <c r="RGL44" s="235"/>
      <c r="RGM44" s="235"/>
      <c r="RGN44" s="235"/>
      <c r="RGO44" s="236"/>
      <c r="RGP44" s="236"/>
      <c r="RGQ44" s="208"/>
      <c r="RGS44" s="235"/>
      <c r="RGT44" s="235"/>
      <c r="RGU44" s="235"/>
      <c r="RGV44" s="235"/>
      <c r="RGW44" s="235"/>
      <c r="RGX44" s="235"/>
      <c r="RGY44" s="235"/>
      <c r="RGZ44" s="236"/>
      <c r="RHA44" s="236"/>
      <c r="RHB44" s="208"/>
      <c r="RHD44" s="235"/>
      <c r="RHE44" s="235"/>
      <c r="RHF44" s="235"/>
      <c r="RHG44" s="235"/>
      <c r="RHH44" s="235"/>
      <c r="RHI44" s="235"/>
      <c r="RHJ44" s="235"/>
      <c r="RHK44" s="236"/>
      <c r="RHL44" s="236"/>
      <c r="RHM44" s="208"/>
      <c r="RHO44" s="235"/>
      <c r="RHP44" s="235"/>
      <c r="RHQ44" s="235"/>
      <c r="RHR44" s="235"/>
      <c r="RHS44" s="235"/>
      <c r="RHT44" s="235"/>
      <c r="RHU44" s="235"/>
      <c r="RHV44" s="236"/>
      <c r="RHW44" s="236"/>
      <c r="RHX44" s="208"/>
      <c r="RHZ44" s="235"/>
      <c r="RIA44" s="235"/>
      <c r="RIB44" s="235"/>
      <c r="RIC44" s="235"/>
      <c r="RID44" s="235"/>
      <c r="RIE44" s="235"/>
      <c r="RIF44" s="235"/>
      <c r="RIG44" s="236"/>
      <c r="RIH44" s="236"/>
      <c r="RII44" s="208"/>
      <c r="RIK44" s="235"/>
      <c r="RIL44" s="235"/>
      <c r="RIM44" s="235"/>
      <c r="RIN44" s="235"/>
      <c r="RIO44" s="235"/>
      <c r="RIP44" s="235"/>
      <c r="RIQ44" s="235"/>
      <c r="RIR44" s="236"/>
      <c r="RIS44" s="236"/>
      <c r="RIT44" s="208"/>
      <c r="RIV44" s="235"/>
      <c r="RIW44" s="235"/>
      <c r="RIX44" s="235"/>
      <c r="RIY44" s="235"/>
      <c r="RIZ44" s="235"/>
      <c r="RJA44" s="235"/>
      <c r="RJB44" s="235"/>
      <c r="RJC44" s="236"/>
      <c r="RJD44" s="236"/>
      <c r="RJE44" s="208"/>
      <c r="RJG44" s="235"/>
      <c r="RJH44" s="235"/>
      <c r="RJI44" s="235"/>
      <c r="RJJ44" s="235"/>
      <c r="RJK44" s="235"/>
      <c r="RJL44" s="235"/>
      <c r="RJM44" s="235"/>
      <c r="RJN44" s="236"/>
      <c r="RJO44" s="236"/>
      <c r="RJP44" s="208"/>
      <c r="RJR44" s="235"/>
      <c r="RJS44" s="235"/>
      <c r="RJT44" s="235"/>
      <c r="RJU44" s="235"/>
      <c r="RJV44" s="235"/>
      <c r="RJW44" s="235"/>
      <c r="RJX44" s="235"/>
      <c r="RJY44" s="236"/>
      <c r="RJZ44" s="236"/>
      <c r="RKA44" s="208"/>
      <c r="RKC44" s="235"/>
      <c r="RKD44" s="235"/>
      <c r="RKE44" s="235"/>
      <c r="RKF44" s="235"/>
      <c r="RKG44" s="235"/>
      <c r="RKH44" s="235"/>
      <c r="RKI44" s="235"/>
      <c r="RKJ44" s="236"/>
      <c r="RKK44" s="236"/>
      <c r="RKL44" s="208"/>
      <c r="RKN44" s="235"/>
      <c r="RKO44" s="235"/>
      <c r="RKP44" s="235"/>
      <c r="RKQ44" s="235"/>
      <c r="RKR44" s="235"/>
      <c r="RKS44" s="235"/>
      <c r="RKT44" s="235"/>
      <c r="RKU44" s="236"/>
      <c r="RKV44" s="236"/>
      <c r="RKW44" s="208"/>
      <c r="RKY44" s="235"/>
      <c r="RKZ44" s="235"/>
      <c r="RLA44" s="235"/>
      <c r="RLB44" s="235"/>
      <c r="RLC44" s="235"/>
      <c r="RLD44" s="235"/>
      <c r="RLE44" s="235"/>
      <c r="RLF44" s="236"/>
      <c r="RLG44" s="236"/>
      <c r="RLH44" s="208"/>
      <c r="RLJ44" s="235"/>
      <c r="RLK44" s="235"/>
      <c r="RLL44" s="235"/>
      <c r="RLM44" s="235"/>
      <c r="RLN44" s="235"/>
      <c r="RLO44" s="235"/>
      <c r="RLP44" s="235"/>
      <c r="RLQ44" s="236"/>
      <c r="RLR44" s="236"/>
      <c r="RLS44" s="208"/>
      <c r="RLU44" s="235"/>
      <c r="RLV44" s="235"/>
      <c r="RLW44" s="235"/>
      <c r="RLX44" s="235"/>
      <c r="RLY44" s="235"/>
      <c r="RLZ44" s="235"/>
      <c r="RMA44" s="235"/>
      <c r="RMB44" s="236"/>
      <c r="RMC44" s="236"/>
      <c r="RMD44" s="208"/>
      <c r="RMF44" s="235"/>
      <c r="RMG44" s="235"/>
      <c r="RMH44" s="235"/>
      <c r="RMI44" s="235"/>
      <c r="RMJ44" s="235"/>
      <c r="RMK44" s="235"/>
      <c r="RML44" s="235"/>
      <c r="RMM44" s="236"/>
      <c r="RMN44" s="236"/>
      <c r="RMO44" s="208"/>
      <c r="RMQ44" s="235"/>
      <c r="RMR44" s="235"/>
      <c r="RMS44" s="235"/>
      <c r="RMT44" s="235"/>
      <c r="RMU44" s="235"/>
      <c r="RMV44" s="235"/>
      <c r="RMW44" s="235"/>
      <c r="RMX44" s="236"/>
      <c r="RMY44" s="236"/>
      <c r="RMZ44" s="208"/>
      <c r="RNB44" s="235"/>
      <c r="RNC44" s="235"/>
      <c r="RND44" s="235"/>
      <c r="RNE44" s="235"/>
      <c r="RNF44" s="235"/>
      <c r="RNG44" s="235"/>
      <c r="RNH44" s="235"/>
      <c r="RNI44" s="236"/>
      <c r="RNJ44" s="236"/>
      <c r="RNK44" s="208"/>
      <c r="RNM44" s="235"/>
      <c r="RNN44" s="235"/>
      <c r="RNO44" s="235"/>
      <c r="RNP44" s="235"/>
      <c r="RNQ44" s="235"/>
      <c r="RNR44" s="235"/>
      <c r="RNS44" s="235"/>
      <c r="RNT44" s="236"/>
      <c r="RNU44" s="236"/>
      <c r="RNV44" s="208"/>
      <c r="RNX44" s="235"/>
      <c r="RNY44" s="235"/>
      <c r="RNZ44" s="235"/>
      <c r="ROA44" s="235"/>
      <c r="ROB44" s="235"/>
      <c r="ROC44" s="235"/>
      <c r="ROD44" s="235"/>
      <c r="ROE44" s="236"/>
      <c r="ROF44" s="236"/>
      <c r="ROG44" s="208"/>
      <c r="ROI44" s="235"/>
      <c r="ROJ44" s="235"/>
      <c r="ROK44" s="235"/>
      <c r="ROL44" s="235"/>
      <c r="ROM44" s="235"/>
      <c r="RON44" s="235"/>
      <c r="ROO44" s="235"/>
      <c r="ROP44" s="236"/>
      <c r="ROQ44" s="236"/>
      <c r="ROR44" s="208"/>
      <c r="ROT44" s="235"/>
      <c r="ROU44" s="235"/>
      <c r="ROV44" s="235"/>
      <c r="ROW44" s="235"/>
      <c r="ROX44" s="235"/>
      <c r="ROY44" s="235"/>
      <c r="ROZ44" s="235"/>
      <c r="RPA44" s="236"/>
      <c r="RPB44" s="236"/>
      <c r="RPC44" s="208"/>
      <c r="RPE44" s="235"/>
      <c r="RPF44" s="235"/>
      <c r="RPG44" s="235"/>
      <c r="RPH44" s="235"/>
      <c r="RPI44" s="235"/>
      <c r="RPJ44" s="235"/>
      <c r="RPK44" s="235"/>
      <c r="RPL44" s="236"/>
      <c r="RPM44" s="236"/>
      <c r="RPN44" s="208"/>
      <c r="RPP44" s="235"/>
      <c r="RPQ44" s="235"/>
      <c r="RPR44" s="235"/>
      <c r="RPS44" s="235"/>
      <c r="RPT44" s="235"/>
      <c r="RPU44" s="235"/>
      <c r="RPV44" s="235"/>
      <c r="RPW44" s="236"/>
      <c r="RPX44" s="236"/>
      <c r="RPY44" s="208"/>
      <c r="RQA44" s="235"/>
      <c r="RQB44" s="235"/>
      <c r="RQC44" s="235"/>
      <c r="RQD44" s="235"/>
      <c r="RQE44" s="235"/>
      <c r="RQF44" s="235"/>
      <c r="RQG44" s="235"/>
      <c r="RQH44" s="236"/>
      <c r="RQI44" s="236"/>
      <c r="RQJ44" s="208"/>
      <c r="RQL44" s="235"/>
      <c r="RQM44" s="235"/>
      <c r="RQN44" s="235"/>
      <c r="RQO44" s="235"/>
      <c r="RQP44" s="235"/>
      <c r="RQQ44" s="235"/>
      <c r="RQR44" s="235"/>
      <c r="RQS44" s="236"/>
      <c r="RQT44" s="236"/>
      <c r="RQU44" s="208"/>
      <c r="RQW44" s="235"/>
      <c r="RQX44" s="235"/>
      <c r="RQY44" s="235"/>
      <c r="RQZ44" s="235"/>
      <c r="RRA44" s="235"/>
      <c r="RRB44" s="235"/>
      <c r="RRC44" s="235"/>
      <c r="RRD44" s="236"/>
      <c r="RRE44" s="236"/>
      <c r="RRF44" s="208"/>
      <c r="RRH44" s="235"/>
      <c r="RRI44" s="235"/>
      <c r="RRJ44" s="235"/>
      <c r="RRK44" s="235"/>
      <c r="RRL44" s="235"/>
      <c r="RRM44" s="235"/>
      <c r="RRN44" s="235"/>
      <c r="RRO44" s="236"/>
      <c r="RRP44" s="236"/>
      <c r="RRQ44" s="208"/>
      <c r="RRS44" s="235"/>
      <c r="RRT44" s="235"/>
      <c r="RRU44" s="235"/>
      <c r="RRV44" s="235"/>
      <c r="RRW44" s="235"/>
      <c r="RRX44" s="235"/>
      <c r="RRY44" s="235"/>
      <c r="RRZ44" s="236"/>
      <c r="RSA44" s="236"/>
      <c r="RSB44" s="208"/>
      <c r="RSD44" s="235"/>
      <c r="RSE44" s="235"/>
      <c r="RSF44" s="235"/>
      <c r="RSG44" s="235"/>
      <c r="RSH44" s="235"/>
      <c r="RSI44" s="235"/>
      <c r="RSJ44" s="235"/>
      <c r="RSK44" s="236"/>
      <c r="RSL44" s="236"/>
      <c r="RSM44" s="208"/>
      <c r="RSO44" s="235"/>
      <c r="RSP44" s="235"/>
      <c r="RSQ44" s="235"/>
      <c r="RSR44" s="235"/>
      <c r="RSS44" s="235"/>
      <c r="RST44" s="235"/>
      <c r="RSU44" s="235"/>
      <c r="RSV44" s="236"/>
      <c r="RSW44" s="236"/>
      <c r="RSX44" s="208"/>
      <c r="RSZ44" s="235"/>
      <c r="RTA44" s="235"/>
      <c r="RTB44" s="235"/>
      <c r="RTC44" s="235"/>
      <c r="RTD44" s="235"/>
      <c r="RTE44" s="235"/>
      <c r="RTF44" s="235"/>
      <c r="RTG44" s="236"/>
      <c r="RTH44" s="236"/>
      <c r="RTI44" s="208"/>
      <c r="RTK44" s="235"/>
      <c r="RTL44" s="235"/>
      <c r="RTM44" s="235"/>
      <c r="RTN44" s="235"/>
      <c r="RTO44" s="235"/>
      <c r="RTP44" s="235"/>
      <c r="RTQ44" s="235"/>
      <c r="RTR44" s="236"/>
      <c r="RTS44" s="236"/>
      <c r="RTT44" s="208"/>
      <c r="RTV44" s="235"/>
      <c r="RTW44" s="235"/>
      <c r="RTX44" s="235"/>
      <c r="RTY44" s="235"/>
      <c r="RTZ44" s="235"/>
      <c r="RUA44" s="235"/>
      <c r="RUB44" s="235"/>
      <c r="RUC44" s="236"/>
      <c r="RUD44" s="236"/>
      <c r="RUE44" s="208"/>
      <c r="RUG44" s="235"/>
      <c r="RUH44" s="235"/>
      <c r="RUI44" s="235"/>
      <c r="RUJ44" s="235"/>
      <c r="RUK44" s="235"/>
      <c r="RUL44" s="235"/>
      <c r="RUM44" s="235"/>
      <c r="RUN44" s="236"/>
      <c r="RUO44" s="236"/>
      <c r="RUP44" s="208"/>
      <c r="RUR44" s="235"/>
      <c r="RUS44" s="235"/>
      <c r="RUT44" s="235"/>
      <c r="RUU44" s="235"/>
      <c r="RUV44" s="235"/>
      <c r="RUW44" s="235"/>
      <c r="RUX44" s="235"/>
      <c r="RUY44" s="236"/>
      <c r="RUZ44" s="236"/>
      <c r="RVA44" s="208"/>
      <c r="RVC44" s="235"/>
      <c r="RVD44" s="235"/>
      <c r="RVE44" s="235"/>
      <c r="RVF44" s="235"/>
      <c r="RVG44" s="235"/>
      <c r="RVH44" s="235"/>
      <c r="RVI44" s="235"/>
      <c r="RVJ44" s="236"/>
      <c r="RVK44" s="236"/>
      <c r="RVL44" s="208"/>
      <c r="RVN44" s="235"/>
      <c r="RVO44" s="235"/>
      <c r="RVP44" s="235"/>
      <c r="RVQ44" s="235"/>
      <c r="RVR44" s="235"/>
      <c r="RVS44" s="235"/>
      <c r="RVT44" s="235"/>
      <c r="RVU44" s="236"/>
      <c r="RVV44" s="236"/>
      <c r="RVW44" s="208"/>
      <c r="RVY44" s="235"/>
      <c r="RVZ44" s="235"/>
      <c r="RWA44" s="235"/>
      <c r="RWB44" s="235"/>
      <c r="RWC44" s="235"/>
      <c r="RWD44" s="235"/>
      <c r="RWE44" s="235"/>
      <c r="RWF44" s="236"/>
      <c r="RWG44" s="236"/>
      <c r="RWH44" s="208"/>
      <c r="RWJ44" s="235"/>
      <c r="RWK44" s="235"/>
      <c r="RWL44" s="235"/>
      <c r="RWM44" s="235"/>
      <c r="RWN44" s="235"/>
      <c r="RWO44" s="235"/>
      <c r="RWP44" s="235"/>
      <c r="RWQ44" s="236"/>
      <c r="RWR44" s="236"/>
      <c r="RWS44" s="208"/>
      <c r="RWU44" s="235"/>
      <c r="RWV44" s="235"/>
      <c r="RWW44" s="235"/>
      <c r="RWX44" s="235"/>
      <c r="RWY44" s="235"/>
      <c r="RWZ44" s="235"/>
      <c r="RXA44" s="235"/>
      <c r="RXB44" s="236"/>
      <c r="RXC44" s="236"/>
      <c r="RXD44" s="208"/>
      <c r="RXF44" s="235"/>
      <c r="RXG44" s="235"/>
      <c r="RXH44" s="235"/>
      <c r="RXI44" s="235"/>
      <c r="RXJ44" s="235"/>
      <c r="RXK44" s="235"/>
      <c r="RXL44" s="235"/>
      <c r="RXM44" s="236"/>
      <c r="RXN44" s="236"/>
      <c r="RXO44" s="208"/>
      <c r="RXQ44" s="235"/>
      <c r="RXR44" s="235"/>
      <c r="RXS44" s="235"/>
      <c r="RXT44" s="235"/>
      <c r="RXU44" s="235"/>
      <c r="RXV44" s="235"/>
      <c r="RXW44" s="235"/>
      <c r="RXX44" s="236"/>
      <c r="RXY44" s="236"/>
      <c r="RXZ44" s="208"/>
      <c r="RYB44" s="235"/>
      <c r="RYC44" s="235"/>
      <c r="RYD44" s="235"/>
      <c r="RYE44" s="235"/>
      <c r="RYF44" s="235"/>
      <c r="RYG44" s="235"/>
      <c r="RYH44" s="235"/>
      <c r="RYI44" s="236"/>
      <c r="RYJ44" s="236"/>
      <c r="RYK44" s="208"/>
      <c r="RYM44" s="235"/>
      <c r="RYN44" s="235"/>
      <c r="RYO44" s="235"/>
      <c r="RYP44" s="235"/>
      <c r="RYQ44" s="235"/>
      <c r="RYR44" s="235"/>
      <c r="RYS44" s="235"/>
      <c r="RYT44" s="236"/>
      <c r="RYU44" s="236"/>
      <c r="RYV44" s="208"/>
      <c r="RYX44" s="235"/>
      <c r="RYY44" s="235"/>
      <c r="RYZ44" s="235"/>
      <c r="RZA44" s="235"/>
      <c r="RZB44" s="235"/>
      <c r="RZC44" s="235"/>
      <c r="RZD44" s="235"/>
      <c r="RZE44" s="236"/>
      <c r="RZF44" s="236"/>
      <c r="RZG44" s="208"/>
      <c r="RZI44" s="235"/>
      <c r="RZJ44" s="235"/>
      <c r="RZK44" s="235"/>
      <c r="RZL44" s="235"/>
      <c r="RZM44" s="235"/>
      <c r="RZN44" s="235"/>
      <c r="RZO44" s="235"/>
      <c r="RZP44" s="236"/>
      <c r="RZQ44" s="236"/>
      <c r="RZR44" s="208"/>
      <c r="RZT44" s="235"/>
      <c r="RZU44" s="235"/>
      <c r="RZV44" s="235"/>
      <c r="RZW44" s="235"/>
      <c r="RZX44" s="235"/>
      <c r="RZY44" s="235"/>
      <c r="RZZ44" s="235"/>
      <c r="SAA44" s="236"/>
      <c r="SAB44" s="236"/>
      <c r="SAC44" s="208"/>
      <c r="SAE44" s="235"/>
      <c r="SAF44" s="235"/>
      <c r="SAG44" s="235"/>
      <c r="SAH44" s="235"/>
      <c r="SAI44" s="235"/>
      <c r="SAJ44" s="235"/>
      <c r="SAK44" s="235"/>
      <c r="SAL44" s="236"/>
      <c r="SAM44" s="236"/>
      <c r="SAN44" s="208"/>
      <c r="SAP44" s="235"/>
      <c r="SAQ44" s="235"/>
      <c r="SAR44" s="235"/>
      <c r="SAS44" s="235"/>
      <c r="SAT44" s="235"/>
      <c r="SAU44" s="235"/>
      <c r="SAV44" s="235"/>
      <c r="SAW44" s="236"/>
      <c r="SAX44" s="236"/>
      <c r="SAY44" s="208"/>
      <c r="SBA44" s="235"/>
      <c r="SBB44" s="235"/>
      <c r="SBC44" s="235"/>
      <c r="SBD44" s="235"/>
      <c r="SBE44" s="235"/>
      <c r="SBF44" s="235"/>
      <c r="SBG44" s="235"/>
      <c r="SBH44" s="236"/>
      <c r="SBI44" s="236"/>
      <c r="SBJ44" s="208"/>
      <c r="SBL44" s="235"/>
      <c r="SBM44" s="235"/>
      <c r="SBN44" s="235"/>
      <c r="SBO44" s="235"/>
      <c r="SBP44" s="235"/>
      <c r="SBQ44" s="235"/>
      <c r="SBR44" s="235"/>
      <c r="SBS44" s="236"/>
      <c r="SBT44" s="236"/>
      <c r="SBU44" s="208"/>
      <c r="SBW44" s="235"/>
      <c r="SBX44" s="235"/>
      <c r="SBY44" s="235"/>
      <c r="SBZ44" s="235"/>
      <c r="SCA44" s="235"/>
      <c r="SCB44" s="235"/>
      <c r="SCC44" s="235"/>
      <c r="SCD44" s="236"/>
      <c r="SCE44" s="236"/>
      <c r="SCF44" s="208"/>
      <c r="SCH44" s="235"/>
      <c r="SCI44" s="235"/>
      <c r="SCJ44" s="235"/>
      <c r="SCK44" s="235"/>
      <c r="SCL44" s="235"/>
      <c r="SCM44" s="235"/>
      <c r="SCN44" s="235"/>
      <c r="SCO44" s="236"/>
      <c r="SCP44" s="236"/>
      <c r="SCQ44" s="208"/>
      <c r="SCS44" s="235"/>
      <c r="SCT44" s="235"/>
      <c r="SCU44" s="235"/>
      <c r="SCV44" s="235"/>
      <c r="SCW44" s="235"/>
      <c r="SCX44" s="235"/>
      <c r="SCY44" s="235"/>
      <c r="SCZ44" s="236"/>
      <c r="SDA44" s="236"/>
      <c r="SDB44" s="208"/>
      <c r="SDD44" s="235"/>
      <c r="SDE44" s="235"/>
      <c r="SDF44" s="235"/>
      <c r="SDG44" s="235"/>
      <c r="SDH44" s="235"/>
      <c r="SDI44" s="235"/>
      <c r="SDJ44" s="235"/>
      <c r="SDK44" s="236"/>
      <c r="SDL44" s="236"/>
      <c r="SDM44" s="208"/>
      <c r="SDO44" s="235"/>
      <c r="SDP44" s="235"/>
      <c r="SDQ44" s="235"/>
      <c r="SDR44" s="235"/>
      <c r="SDS44" s="235"/>
      <c r="SDT44" s="235"/>
      <c r="SDU44" s="235"/>
      <c r="SDV44" s="236"/>
      <c r="SDW44" s="236"/>
      <c r="SDX44" s="208"/>
      <c r="SDZ44" s="235"/>
      <c r="SEA44" s="235"/>
      <c r="SEB44" s="235"/>
      <c r="SEC44" s="235"/>
      <c r="SED44" s="235"/>
      <c r="SEE44" s="235"/>
      <c r="SEF44" s="235"/>
      <c r="SEG44" s="236"/>
      <c r="SEH44" s="236"/>
      <c r="SEI44" s="208"/>
      <c r="SEK44" s="235"/>
      <c r="SEL44" s="235"/>
      <c r="SEM44" s="235"/>
      <c r="SEN44" s="235"/>
      <c r="SEO44" s="235"/>
      <c r="SEP44" s="235"/>
      <c r="SEQ44" s="235"/>
      <c r="SER44" s="236"/>
      <c r="SES44" s="236"/>
      <c r="SET44" s="208"/>
      <c r="SEV44" s="235"/>
      <c r="SEW44" s="235"/>
      <c r="SEX44" s="235"/>
      <c r="SEY44" s="235"/>
      <c r="SEZ44" s="235"/>
      <c r="SFA44" s="235"/>
      <c r="SFB44" s="235"/>
      <c r="SFC44" s="236"/>
      <c r="SFD44" s="236"/>
      <c r="SFE44" s="208"/>
      <c r="SFG44" s="235"/>
      <c r="SFH44" s="235"/>
      <c r="SFI44" s="235"/>
      <c r="SFJ44" s="235"/>
      <c r="SFK44" s="235"/>
      <c r="SFL44" s="235"/>
      <c r="SFM44" s="235"/>
      <c r="SFN44" s="236"/>
      <c r="SFO44" s="236"/>
      <c r="SFP44" s="208"/>
      <c r="SFR44" s="235"/>
      <c r="SFS44" s="235"/>
      <c r="SFT44" s="235"/>
      <c r="SFU44" s="235"/>
      <c r="SFV44" s="235"/>
      <c r="SFW44" s="235"/>
      <c r="SFX44" s="235"/>
      <c r="SFY44" s="236"/>
      <c r="SFZ44" s="236"/>
      <c r="SGA44" s="208"/>
      <c r="SGC44" s="235"/>
      <c r="SGD44" s="235"/>
      <c r="SGE44" s="235"/>
      <c r="SGF44" s="235"/>
      <c r="SGG44" s="235"/>
      <c r="SGH44" s="235"/>
      <c r="SGI44" s="235"/>
      <c r="SGJ44" s="236"/>
      <c r="SGK44" s="236"/>
      <c r="SGL44" s="208"/>
      <c r="SGN44" s="235"/>
      <c r="SGO44" s="235"/>
      <c r="SGP44" s="235"/>
      <c r="SGQ44" s="235"/>
      <c r="SGR44" s="235"/>
      <c r="SGS44" s="235"/>
      <c r="SGT44" s="235"/>
      <c r="SGU44" s="236"/>
      <c r="SGV44" s="236"/>
      <c r="SGW44" s="208"/>
      <c r="SGY44" s="235"/>
      <c r="SGZ44" s="235"/>
      <c r="SHA44" s="235"/>
      <c r="SHB44" s="235"/>
      <c r="SHC44" s="235"/>
      <c r="SHD44" s="235"/>
      <c r="SHE44" s="235"/>
      <c r="SHF44" s="236"/>
      <c r="SHG44" s="236"/>
      <c r="SHH44" s="208"/>
      <c r="SHJ44" s="235"/>
      <c r="SHK44" s="235"/>
      <c r="SHL44" s="235"/>
      <c r="SHM44" s="235"/>
      <c r="SHN44" s="235"/>
      <c r="SHO44" s="235"/>
      <c r="SHP44" s="235"/>
      <c r="SHQ44" s="236"/>
      <c r="SHR44" s="236"/>
      <c r="SHS44" s="208"/>
      <c r="SHU44" s="235"/>
      <c r="SHV44" s="235"/>
      <c r="SHW44" s="235"/>
      <c r="SHX44" s="235"/>
      <c r="SHY44" s="235"/>
      <c r="SHZ44" s="235"/>
      <c r="SIA44" s="235"/>
      <c r="SIB44" s="236"/>
      <c r="SIC44" s="236"/>
      <c r="SID44" s="208"/>
      <c r="SIF44" s="235"/>
      <c r="SIG44" s="235"/>
      <c r="SIH44" s="235"/>
      <c r="SII44" s="235"/>
      <c r="SIJ44" s="235"/>
      <c r="SIK44" s="235"/>
      <c r="SIL44" s="235"/>
      <c r="SIM44" s="236"/>
      <c r="SIN44" s="236"/>
      <c r="SIO44" s="208"/>
      <c r="SIQ44" s="235"/>
      <c r="SIR44" s="235"/>
      <c r="SIS44" s="235"/>
      <c r="SIT44" s="235"/>
      <c r="SIU44" s="235"/>
      <c r="SIV44" s="235"/>
      <c r="SIW44" s="235"/>
      <c r="SIX44" s="236"/>
      <c r="SIY44" s="236"/>
      <c r="SIZ44" s="208"/>
      <c r="SJB44" s="235"/>
      <c r="SJC44" s="235"/>
      <c r="SJD44" s="235"/>
      <c r="SJE44" s="235"/>
      <c r="SJF44" s="235"/>
      <c r="SJG44" s="235"/>
      <c r="SJH44" s="235"/>
      <c r="SJI44" s="236"/>
      <c r="SJJ44" s="236"/>
      <c r="SJK44" s="208"/>
      <c r="SJM44" s="235"/>
      <c r="SJN44" s="235"/>
      <c r="SJO44" s="235"/>
      <c r="SJP44" s="235"/>
      <c r="SJQ44" s="235"/>
      <c r="SJR44" s="235"/>
      <c r="SJS44" s="235"/>
      <c r="SJT44" s="236"/>
      <c r="SJU44" s="236"/>
      <c r="SJV44" s="208"/>
      <c r="SJX44" s="235"/>
      <c r="SJY44" s="235"/>
      <c r="SJZ44" s="235"/>
      <c r="SKA44" s="235"/>
      <c r="SKB44" s="235"/>
      <c r="SKC44" s="235"/>
      <c r="SKD44" s="235"/>
      <c r="SKE44" s="236"/>
      <c r="SKF44" s="236"/>
      <c r="SKG44" s="208"/>
      <c r="SKI44" s="235"/>
      <c r="SKJ44" s="235"/>
      <c r="SKK44" s="235"/>
      <c r="SKL44" s="235"/>
      <c r="SKM44" s="235"/>
      <c r="SKN44" s="235"/>
      <c r="SKO44" s="235"/>
      <c r="SKP44" s="236"/>
      <c r="SKQ44" s="236"/>
      <c r="SKR44" s="208"/>
      <c r="SKT44" s="235"/>
      <c r="SKU44" s="235"/>
      <c r="SKV44" s="235"/>
      <c r="SKW44" s="235"/>
      <c r="SKX44" s="235"/>
      <c r="SKY44" s="235"/>
      <c r="SKZ44" s="235"/>
      <c r="SLA44" s="236"/>
      <c r="SLB44" s="236"/>
      <c r="SLC44" s="208"/>
      <c r="SLE44" s="235"/>
      <c r="SLF44" s="235"/>
      <c r="SLG44" s="235"/>
      <c r="SLH44" s="235"/>
      <c r="SLI44" s="235"/>
      <c r="SLJ44" s="235"/>
      <c r="SLK44" s="235"/>
      <c r="SLL44" s="236"/>
      <c r="SLM44" s="236"/>
      <c r="SLN44" s="208"/>
      <c r="SLP44" s="235"/>
      <c r="SLQ44" s="235"/>
      <c r="SLR44" s="235"/>
      <c r="SLS44" s="235"/>
      <c r="SLT44" s="235"/>
      <c r="SLU44" s="235"/>
      <c r="SLV44" s="235"/>
      <c r="SLW44" s="236"/>
      <c r="SLX44" s="236"/>
      <c r="SLY44" s="208"/>
      <c r="SMA44" s="235"/>
      <c r="SMB44" s="235"/>
      <c r="SMC44" s="235"/>
      <c r="SMD44" s="235"/>
      <c r="SME44" s="235"/>
      <c r="SMF44" s="235"/>
      <c r="SMG44" s="235"/>
      <c r="SMH44" s="236"/>
      <c r="SMI44" s="236"/>
      <c r="SMJ44" s="208"/>
      <c r="SML44" s="235"/>
      <c r="SMM44" s="235"/>
      <c r="SMN44" s="235"/>
      <c r="SMO44" s="235"/>
      <c r="SMP44" s="235"/>
      <c r="SMQ44" s="235"/>
      <c r="SMR44" s="235"/>
      <c r="SMS44" s="236"/>
      <c r="SMT44" s="236"/>
      <c r="SMU44" s="208"/>
      <c r="SMW44" s="235"/>
      <c r="SMX44" s="235"/>
      <c r="SMY44" s="235"/>
      <c r="SMZ44" s="235"/>
      <c r="SNA44" s="235"/>
      <c r="SNB44" s="235"/>
      <c r="SNC44" s="235"/>
      <c r="SND44" s="236"/>
      <c r="SNE44" s="236"/>
      <c r="SNF44" s="208"/>
      <c r="SNH44" s="235"/>
      <c r="SNI44" s="235"/>
      <c r="SNJ44" s="235"/>
      <c r="SNK44" s="235"/>
      <c r="SNL44" s="235"/>
      <c r="SNM44" s="235"/>
      <c r="SNN44" s="235"/>
      <c r="SNO44" s="236"/>
      <c r="SNP44" s="236"/>
      <c r="SNQ44" s="208"/>
      <c r="SNS44" s="235"/>
      <c r="SNT44" s="235"/>
      <c r="SNU44" s="235"/>
      <c r="SNV44" s="235"/>
      <c r="SNW44" s="235"/>
      <c r="SNX44" s="235"/>
      <c r="SNY44" s="235"/>
      <c r="SNZ44" s="236"/>
      <c r="SOA44" s="236"/>
      <c r="SOB44" s="208"/>
      <c r="SOD44" s="235"/>
      <c r="SOE44" s="235"/>
      <c r="SOF44" s="235"/>
      <c r="SOG44" s="235"/>
      <c r="SOH44" s="235"/>
      <c r="SOI44" s="235"/>
      <c r="SOJ44" s="235"/>
      <c r="SOK44" s="236"/>
      <c r="SOL44" s="236"/>
      <c r="SOM44" s="208"/>
      <c r="SOO44" s="235"/>
      <c r="SOP44" s="235"/>
      <c r="SOQ44" s="235"/>
      <c r="SOR44" s="235"/>
      <c r="SOS44" s="235"/>
      <c r="SOT44" s="235"/>
      <c r="SOU44" s="235"/>
      <c r="SOV44" s="236"/>
      <c r="SOW44" s="236"/>
      <c r="SOX44" s="208"/>
      <c r="SOZ44" s="235"/>
      <c r="SPA44" s="235"/>
      <c r="SPB44" s="235"/>
      <c r="SPC44" s="235"/>
      <c r="SPD44" s="235"/>
      <c r="SPE44" s="235"/>
      <c r="SPF44" s="235"/>
      <c r="SPG44" s="236"/>
      <c r="SPH44" s="236"/>
      <c r="SPI44" s="208"/>
      <c r="SPK44" s="235"/>
      <c r="SPL44" s="235"/>
      <c r="SPM44" s="235"/>
      <c r="SPN44" s="235"/>
      <c r="SPO44" s="235"/>
      <c r="SPP44" s="235"/>
      <c r="SPQ44" s="235"/>
      <c r="SPR44" s="236"/>
      <c r="SPS44" s="236"/>
      <c r="SPT44" s="208"/>
      <c r="SPV44" s="235"/>
      <c r="SPW44" s="235"/>
      <c r="SPX44" s="235"/>
      <c r="SPY44" s="235"/>
      <c r="SPZ44" s="235"/>
      <c r="SQA44" s="235"/>
      <c r="SQB44" s="235"/>
      <c r="SQC44" s="236"/>
      <c r="SQD44" s="236"/>
      <c r="SQE44" s="208"/>
      <c r="SQG44" s="235"/>
      <c r="SQH44" s="235"/>
      <c r="SQI44" s="235"/>
      <c r="SQJ44" s="235"/>
      <c r="SQK44" s="235"/>
      <c r="SQL44" s="235"/>
      <c r="SQM44" s="235"/>
      <c r="SQN44" s="236"/>
      <c r="SQO44" s="236"/>
      <c r="SQP44" s="208"/>
      <c r="SQR44" s="235"/>
      <c r="SQS44" s="235"/>
      <c r="SQT44" s="235"/>
      <c r="SQU44" s="235"/>
      <c r="SQV44" s="235"/>
      <c r="SQW44" s="235"/>
      <c r="SQX44" s="235"/>
      <c r="SQY44" s="236"/>
      <c r="SQZ44" s="236"/>
      <c r="SRA44" s="208"/>
      <c r="SRC44" s="235"/>
      <c r="SRD44" s="235"/>
      <c r="SRE44" s="235"/>
      <c r="SRF44" s="235"/>
      <c r="SRG44" s="235"/>
      <c r="SRH44" s="235"/>
      <c r="SRI44" s="235"/>
      <c r="SRJ44" s="236"/>
      <c r="SRK44" s="236"/>
      <c r="SRL44" s="208"/>
      <c r="SRN44" s="235"/>
      <c r="SRO44" s="235"/>
      <c r="SRP44" s="235"/>
      <c r="SRQ44" s="235"/>
      <c r="SRR44" s="235"/>
      <c r="SRS44" s="235"/>
      <c r="SRT44" s="235"/>
      <c r="SRU44" s="236"/>
      <c r="SRV44" s="236"/>
      <c r="SRW44" s="208"/>
      <c r="SRY44" s="235"/>
      <c r="SRZ44" s="235"/>
      <c r="SSA44" s="235"/>
      <c r="SSB44" s="235"/>
      <c r="SSC44" s="235"/>
      <c r="SSD44" s="235"/>
      <c r="SSE44" s="235"/>
      <c r="SSF44" s="236"/>
      <c r="SSG44" s="236"/>
      <c r="SSH44" s="208"/>
      <c r="SSJ44" s="235"/>
      <c r="SSK44" s="235"/>
      <c r="SSL44" s="235"/>
      <c r="SSM44" s="235"/>
      <c r="SSN44" s="235"/>
      <c r="SSO44" s="235"/>
      <c r="SSP44" s="235"/>
      <c r="SSQ44" s="236"/>
      <c r="SSR44" s="236"/>
      <c r="SSS44" s="208"/>
      <c r="SSU44" s="235"/>
      <c r="SSV44" s="235"/>
      <c r="SSW44" s="235"/>
      <c r="SSX44" s="235"/>
      <c r="SSY44" s="235"/>
      <c r="SSZ44" s="235"/>
      <c r="STA44" s="235"/>
      <c r="STB44" s="236"/>
      <c r="STC44" s="236"/>
      <c r="STD44" s="208"/>
      <c r="STF44" s="235"/>
      <c r="STG44" s="235"/>
      <c r="STH44" s="235"/>
      <c r="STI44" s="235"/>
      <c r="STJ44" s="235"/>
      <c r="STK44" s="235"/>
      <c r="STL44" s="235"/>
      <c r="STM44" s="236"/>
      <c r="STN44" s="236"/>
      <c r="STO44" s="208"/>
      <c r="STQ44" s="235"/>
      <c r="STR44" s="235"/>
      <c r="STS44" s="235"/>
      <c r="STT44" s="235"/>
      <c r="STU44" s="235"/>
      <c r="STV44" s="235"/>
      <c r="STW44" s="235"/>
      <c r="STX44" s="236"/>
      <c r="STY44" s="236"/>
      <c r="STZ44" s="208"/>
      <c r="SUB44" s="235"/>
      <c r="SUC44" s="235"/>
      <c r="SUD44" s="235"/>
      <c r="SUE44" s="235"/>
      <c r="SUF44" s="235"/>
      <c r="SUG44" s="235"/>
      <c r="SUH44" s="235"/>
      <c r="SUI44" s="236"/>
      <c r="SUJ44" s="236"/>
      <c r="SUK44" s="208"/>
      <c r="SUM44" s="235"/>
      <c r="SUN44" s="235"/>
      <c r="SUO44" s="235"/>
      <c r="SUP44" s="235"/>
      <c r="SUQ44" s="235"/>
      <c r="SUR44" s="235"/>
      <c r="SUS44" s="235"/>
      <c r="SUT44" s="236"/>
      <c r="SUU44" s="236"/>
      <c r="SUV44" s="208"/>
      <c r="SUX44" s="235"/>
      <c r="SUY44" s="235"/>
      <c r="SUZ44" s="235"/>
      <c r="SVA44" s="235"/>
      <c r="SVB44" s="235"/>
      <c r="SVC44" s="235"/>
      <c r="SVD44" s="235"/>
      <c r="SVE44" s="236"/>
      <c r="SVF44" s="236"/>
      <c r="SVG44" s="208"/>
      <c r="SVI44" s="235"/>
      <c r="SVJ44" s="235"/>
      <c r="SVK44" s="235"/>
      <c r="SVL44" s="235"/>
      <c r="SVM44" s="235"/>
      <c r="SVN44" s="235"/>
      <c r="SVO44" s="235"/>
      <c r="SVP44" s="236"/>
      <c r="SVQ44" s="236"/>
      <c r="SVR44" s="208"/>
      <c r="SVT44" s="235"/>
      <c r="SVU44" s="235"/>
      <c r="SVV44" s="235"/>
      <c r="SVW44" s="235"/>
      <c r="SVX44" s="235"/>
      <c r="SVY44" s="235"/>
      <c r="SVZ44" s="235"/>
      <c r="SWA44" s="236"/>
      <c r="SWB44" s="236"/>
      <c r="SWC44" s="208"/>
      <c r="SWE44" s="235"/>
      <c r="SWF44" s="235"/>
      <c r="SWG44" s="235"/>
      <c r="SWH44" s="235"/>
      <c r="SWI44" s="235"/>
      <c r="SWJ44" s="235"/>
      <c r="SWK44" s="235"/>
      <c r="SWL44" s="236"/>
      <c r="SWM44" s="236"/>
      <c r="SWN44" s="208"/>
      <c r="SWP44" s="235"/>
      <c r="SWQ44" s="235"/>
      <c r="SWR44" s="235"/>
      <c r="SWS44" s="235"/>
      <c r="SWT44" s="235"/>
      <c r="SWU44" s="235"/>
      <c r="SWV44" s="235"/>
      <c r="SWW44" s="236"/>
      <c r="SWX44" s="236"/>
      <c r="SWY44" s="208"/>
      <c r="SXA44" s="235"/>
      <c r="SXB44" s="235"/>
      <c r="SXC44" s="235"/>
      <c r="SXD44" s="235"/>
      <c r="SXE44" s="235"/>
      <c r="SXF44" s="235"/>
      <c r="SXG44" s="235"/>
      <c r="SXH44" s="236"/>
      <c r="SXI44" s="236"/>
      <c r="SXJ44" s="208"/>
      <c r="SXL44" s="235"/>
      <c r="SXM44" s="235"/>
      <c r="SXN44" s="235"/>
      <c r="SXO44" s="235"/>
      <c r="SXP44" s="235"/>
      <c r="SXQ44" s="235"/>
      <c r="SXR44" s="235"/>
      <c r="SXS44" s="236"/>
      <c r="SXT44" s="236"/>
      <c r="SXU44" s="208"/>
      <c r="SXW44" s="235"/>
      <c r="SXX44" s="235"/>
      <c r="SXY44" s="235"/>
      <c r="SXZ44" s="235"/>
      <c r="SYA44" s="235"/>
      <c r="SYB44" s="235"/>
      <c r="SYC44" s="235"/>
      <c r="SYD44" s="236"/>
      <c r="SYE44" s="236"/>
      <c r="SYF44" s="208"/>
      <c r="SYH44" s="235"/>
      <c r="SYI44" s="235"/>
      <c r="SYJ44" s="235"/>
      <c r="SYK44" s="235"/>
      <c r="SYL44" s="235"/>
      <c r="SYM44" s="235"/>
      <c r="SYN44" s="235"/>
      <c r="SYO44" s="236"/>
      <c r="SYP44" s="236"/>
      <c r="SYQ44" s="208"/>
      <c r="SYS44" s="235"/>
      <c r="SYT44" s="235"/>
      <c r="SYU44" s="235"/>
      <c r="SYV44" s="235"/>
      <c r="SYW44" s="235"/>
      <c r="SYX44" s="235"/>
      <c r="SYY44" s="235"/>
      <c r="SYZ44" s="236"/>
      <c r="SZA44" s="236"/>
      <c r="SZB44" s="208"/>
      <c r="SZD44" s="235"/>
      <c r="SZE44" s="235"/>
      <c r="SZF44" s="235"/>
      <c r="SZG44" s="235"/>
      <c r="SZH44" s="235"/>
      <c r="SZI44" s="235"/>
      <c r="SZJ44" s="235"/>
      <c r="SZK44" s="236"/>
      <c r="SZL44" s="236"/>
      <c r="SZM44" s="208"/>
      <c r="SZO44" s="235"/>
      <c r="SZP44" s="235"/>
      <c r="SZQ44" s="235"/>
      <c r="SZR44" s="235"/>
      <c r="SZS44" s="235"/>
      <c r="SZT44" s="235"/>
      <c r="SZU44" s="235"/>
      <c r="SZV44" s="236"/>
      <c r="SZW44" s="236"/>
      <c r="SZX44" s="208"/>
      <c r="SZZ44" s="235"/>
      <c r="TAA44" s="235"/>
      <c r="TAB44" s="235"/>
      <c r="TAC44" s="235"/>
      <c r="TAD44" s="235"/>
      <c r="TAE44" s="235"/>
      <c r="TAF44" s="235"/>
      <c r="TAG44" s="236"/>
      <c r="TAH44" s="236"/>
      <c r="TAI44" s="208"/>
      <c r="TAK44" s="235"/>
      <c r="TAL44" s="235"/>
      <c r="TAM44" s="235"/>
      <c r="TAN44" s="235"/>
      <c r="TAO44" s="235"/>
      <c r="TAP44" s="235"/>
      <c r="TAQ44" s="235"/>
      <c r="TAR44" s="236"/>
      <c r="TAS44" s="236"/>
      <c r="TAT44" s="208"/>
      <c r="TAV44" s="235"/>
      <c r="TAW44" s="235"/>
      <c r="TAX44" s="235"/>
      <c r="TAY44" s="235"/>
      <c r="TAZ44" s="235"/>
      <c r="TBA44" s="235"/>
      <c r="TBB44" s="235"/>
      <c r="TBC44" s="236"/>
      <c r="TBD44" s="236"/>
      <c r="TBE44" s="208"/>
      <c r="TBG44" s="235"/>
      <c r="TBH44" s="235"/>
      <c r="TBI44" s="235"/>
      <c r="TBJ44" s="235"/>
      <c r="TBK44" s="235"/>
      <c r="TBL44" s="235"/>
      <c r="TBM44" s="235"/>
      <c r="TBN44" s="236"/>
      <c r="TBO44" s="236"/>
      <c r="TBP44" s="208"/>
      <c r="TBR44" s="235"/>
      <c r="TBS44" s="235"/>
      <c r="TBT44" s="235"/>
      <c r="TBU44" s="235"/>
      <c r="TBV44" s="235"/>
      <c r="TBW44" s="235"/>
      <c r="TBX44" s="235"/>
      <c r="TBY44" s="236"/>
      <c r="TBZ44" s="236"/>
      <c r="TCA44" s="208"/>
      <c r="TCC44" s="235"/>
      <c r="TCD44" s="235"/>
      <c r="TCE44" s="235"/>
      <c r="TCF44" s="235"/>
      <c r="TCG44" s="235"/>
      <c r="TCH44" s="235"/>
      <c r="TCI44" s="235"/>
      <c r="TCJ44" s="236"/>
      <c r="TCK44" s="236"/>
      <c r="TCL44" s="208"/>
      <c r="TCN44" s="235"/>
      <c r="TCO44" s="235"/>
      <c r="TCP44" s="235"/>
      <c r="TCQ44" s="235"/>
      <c r="TCR44" s="235"/>
      <c r="TCS44" s="235"/>
      <c r="TCT44" s="235"/>
      <c r="TCU44" s="236"/>
      <c r="TCV44" s="236"/>
      <c r="TCW44" s="208"/>
      <c r="TCY44" s="235"/>
      <c r="TCZ44" s="235"/>
      <c r="TDA44" s="235"/>
      <c r="TDB44" s="235"/>
      <c r="TDC44" s="235"/>
      <c r="TDD44" s="235"/>
      <c r="TDE44" s="235"/>
      <c r="TDF44" s="236"/>
      <c r="TDG44" s="236"/>
      <c r="TDH44" s="208"/>
      <c r="TDJ44" s="235"/>
      <c r="TDK44" s="235"/>
      <c r="TDL44" s="235"/>
      <c r="TDM44" s="235"/>
      <c r="TDN44" s="235"/>
      <c r="TDO44" s="235"/>
      <c r="TDP44" s="235"/>
      <c r="TDQ44" s="236"/>
      <c r="TDR44" s="236"/>
      <c r="TDS44" s="208"/>
      <c r="TDU44" s="235"/>
      <c r="TDV44" s="235"/>
      <c r="TDW44" s="235"/>
      <c r="TDX44" s="235"/>
      <c r="TDY44" s="235"/>
      <c r="TDZ44" s="235"/>
      <c r="TEA44" s="235"/>
      <c r="TEB44" s="236"/>
      <c r="TEC44" s="236"/>
      <c r="TED44" s="208"/>
      <c r="TEF44" s="235"/>
      <c r="TEG44" s="235"/>
      <c r="TEH44" s="235"/>
      <c r="TEI44" s="235"/>
      <c r="TEJ44" s="235"/>
      <c r="TEK44" s="235"/>
      <c r="TEL44" s="235"/>
      <c r="TEM44" s="236"/>
      <c r="TEN44" s="236"/>
      <c r="TEO44" s="208"/>
      <c r="TEQ44" s="235"/>
      <c r="TER44" s="235"/>
      <c r="TES44" s="235"/>
      <c r="TET44" s="235"/>
      <c r="TEU44" s="235"/>
      <c r="TEV44" s="235"/>
      <c r="TEW44" s="235"/>
      <c r="TEX44" s="236"/>
      <c r="TEY44" s="236"/>
      <c r="TEZ44" s="208"/>
      <c r="TFB44" s="235"/>
      <c r="TFC44" s="235"/>
      <c r="TFD44" s="235"/>
      <c r="TFE44" s="235"/>
      <c r="TFF44" s="235"/>
      <c r="TFG44" s="235"/>
      <c r="TFH44" s="235"/>
      <c r="TFI44" s="236"/>
      <c r="TFJ44" s="236"/>
      <c r="TFK44" s="208"/>
      <c r="TFM44" s="235"/>
      <c r="TFN44" s="235"/>
      <c r="TFO44" s="235"/>
      <c r="TFP44" s="235"/>
      <c r="TFQ44" s="235"/>
      <c r="TFR44" s="235"/>
      <c r="TFS44" s="235"/>
      <c r="TFT44" s="236"/>
      <c r="TFU44" s="236"/>
      <c r="TFV44" s="208"/>
      <c r="TFX44" s="235"/>
      <c r="TFY44" s="235"/>
      <c r="TFZ44" s="235"/>
      <c r="TGA44" s="235"/>
      <c r="TGB44" s="235"/>
      <c r="TGC44" s="235"/>
      <c r="TGD44" s="235"/>
      <c r="TGE44" s="236"/>
      <c r="TGF44" s="236"/>
      <c r="TGG44" s="208"/>
      <c r="TGI44" s="235"/>
      <c r="TGJ44" s="235"/>
      <c r="TGK44" s="235"/>
      <c r="TGL44" s="235"/>
      <c r="TGM44" s="235"/>
      <c r="TGN44" s="235"/>
      <c r="TGO44" s="235"/>
      <c r="TGP44" s="236"/>
      <c r="TGQ44" s="236"/>
      <c r="TGR44" s="208"/>
      <c r="TGT44" s="235"/>
      <c r="TGU44" s="235"/>
      <c r="TGV44" s="235"/>
      <c r="TGW44" s="235"/>
      <c r="TGX44" s="235"/>
      <c r="TGY44" s="235"/>
      <c r="TGZ44" s="235"/>
      <c r="THA44" s="236"/>
      <c r="THB44" s="236"/>
      <c r="THC44" s="208"/>
      <c r="THE44" s="235"/>
      <c r="THF44" s="235"/>
      <c r="THG44" s="235"/>
      <c r="THH44" s="235"/>
      <c r="THI44" s="235"/>
      <c r="THJ44" s="235"/>
      <c r="THK44" s="235"/>
      <c r="THL44" s="236"/>
      <c r="THM44" s="236"/>
      <c r="THN44" s="208"/>
      <c r="THP44" s="235"/>
      <c r="THQ44" s="235"/>
      <c r="THR44" s="235"/>
      <c r="THS44" s="235"/>
      <c r="THT44" s="235"/>
      <c r="THU44" s="235"/>
      <c r="THV44" s="235"/>
      <c r="THW44" s="236"/>
      <c r="THX44" s="236"/>
      <c r="THY44" s="208"/>
      <c r="TIA44" s="235"/>
      <c r="TIB44" s="235"/>
      <c r="TIC44" s="235"/>
      <c r="TID44" s="235"/>
      <c r="TIE44" s="235"/>
      <c r="TIF44" s="235"/>
      <c r="TIG44" s="235"/>
      <c r="TIH44" s="236"/>
      <c r="TII44" s="236"/>
      <c r="TIJ44" s="208"/>
      <c r="TIL44" s="235"/>
      <c r="TIM44" s="235"/>
      <c r="TIN44" s="235"/>
      <c r="TIO44" s="235"/>
      <c r="TIP44" s="235"/>
      <c r="TIQ44" s="235"/>
      <c r="TIR44" s="235"/>
      <c r="TIS44" s="236"/>
      <c r="TIT44" s="236"/>
      <c r="TIU44" s="208"/>
      <c r="TIW44" s="235"/>
      <c r="TIX44" s="235"/>
      <c r="TIY44" s="235"/>
      <c r="TIZ44" s="235"/>
      <c r="TJA44" s="235"/>
      <c r="TJB44" s="235"/>
      <c r="TJC44" s="235"/>
      <c r="TJD44" s="236"/>
      <c r="TJE44" s="236"/>
      <c r="TJF44" s="208"/>
      <c r="TJH44" s="235"/>
      <c r="TJI44" s="235"/>
      <c r="TJJ44" s="235"/>
      <c r="TJK44" s="235"/>
      <c r="TJL44" s="235"/>
      <c r="TJM44" s="235"/>
      <c r="TJN44" s="235"/>
      <c r="TJO44" s="236"/>
      <c r="TJP44" s="236"/>
      <c r="TJQ44" s="208"/>
      <c r="TJS44" s="235"/>
      <c r="TJT44" s="235"/>
      <c r="TJU44" s="235"/>
      <c r="TJV44" s="235"/>
      <c r="TJW44" s="235"/>
      <c r="TJX44" s="235"/>
      <c r="TJY44" s="235"/>
      <c r="TJZ44" s="236"/>
      <c r="TKA44" s="236"/>
      <c r="TKB44" s="208"/>
      <c r="TKD44" s="235"/>
      <c r="TKE44" s="235"/>
      <c r="TKF44" s="235"/>
      <c r="TKG44" s="235"/>
      <c r="TKH44" s="235"/>
      <c r="TKI44" s="235"/>
      <c r="TKJ44" s="235"/>
      <c r="TKK44" s="236"/>
      <c r="TKL44" s="236"/>
      <c r="TKM44" s="208"/>
      <c r="TKO44" s="235"/>
      <c r="TKP44" s="235"/>
      <c r="TKQ44" s="235"/>
      <c r="TKR44" s="235"/>
      <c r="TKS44" s="235"/>
      <c r="TKT44" s="235"/>
      <c r="TKU44" s="235"/>
      <c r="TKV44" s="236"/>
      <c r="TKW44" s="236"/>
      <c r="TKX44" s="208"/>
      <c r="TKZ44" s="235"/>
      <c r="TLA44" s="235"/>
      <c r="TLB44" s="235"/>
      <c r="TLC44" s="235"/>
      <c r="TLD44" s="235"/>
      <c r="TLE44" s="235"/>
      <c r="TLF44" s="235"/>
      <c r="TLG44" s="236"/>
      <c r="TLH44" s="236"/>
      <c r="TLI44" s="208"/>
      <c r="TLK44" s="235"/>
      <c r="TLL44" s="235"/>
      <c r="TLM44" s="235"/>
      <c r="TLN44" s="235"/>
      <c r="TLO44" s="235"/>
      <c r="TLP44" s="235"/>
      <c r="TLQ44" s="235"/>
      <c r="TLR44" s="236"/>
      <c r="TLS44" s="236"/>
      <c r="TLT44" s="208"/>
      <c r="TLV44" s="235"/>
      <c r="TLW44" s="235"/>
      <c r="TLX44" s="235"/>
      <c r="TLY44" s="235"/>
      <c r="TLZ44" s="235"/>
      <c r="TMA44" s="235"/>
      <c r="TMB44" s="235"/>
      <c r="TMC44" s="236"/>
      <c r="TMD44" s="236"/>
      <c r="TME44" s="208"/>
      <c r="TMG44" s="235"/>
      <c r="TMH44" s="235"/>
      <c r="TMI44" s="235"/>
      <c r="TMJ44" s="235"/>
      <c r="TMK44" s="235"/>
      <c r="TML44" s="235"/>
      <c r="TMM44" s="235"/>
      <c r="TMN44" s="236"/>
      <c r="TMO44" s="236"/>
      <c r="TMP44" s="208"/>
      <c r="TMR44" s="235"/>
      <c r="TMS44" s="235"/>
      <c r="TMT44" s="235"/>
      <c r="TMU44" s="235"/>
      <c r="TMV44" s="235"/>
      <c r="TMW44" s="235"/>
      <c r="TMX44" s="235"/>
      <c r="TMY44" s="236"/>
      <c r="TMZ44" s="236"/>
      <c r="TNA44" s="208"/>
      <c r="TNC44" s="235"/>
      <c r="TND44" s="235"/>
      <c r="TNE44" s="235"/>
      <c r="TNF44" s="235"/>
      <c r="TNG44" s="235"/>
      <c r="TNH44" s="235"/>
      <c r="TNI44" s="235"/>
      <c r="TNJ44" s="236"/>
      <c r="TNK44" s="236"/>
      <c r="TNL44" s="208"/>
      <c r="TNN44" s="235"/>
      <c r="TNO44" s="235"/>
      <c r="TNP44" s="235"/>
      <c r="TNQ44" s="235"/>
      <c r="TNR44" s="235"/>
      <c r="TNS44" s="235"/>
      <c r="TNT44" s="235"/>
      <c r="TNU44" s="236"/>
      <c r="TNV44" s="236"/>
      <c r="TNW44" s="208"/>
      <c r="TNY44" s="235"/>
      <c r="TNZ44" s="235"/>
      <c r="TOA44" s="235"/>
      <c r="TOB44" s="235"/>
      <c r="TOC44" s="235"/>
      <c r="TOD44" s="235"/>
      <c r="TOE44" s="235"/>
      <c r="TOF44" s="236"/>
      <c r="TOG44" s="236"/>
      <c r="TOH44" s="208"/>
      <c r="TOJ44" s="235"/>
      <c r="TOK44" s="235"/>
      <c r="TOL44" s="235"/>
      <c r="TOM44" s="235"/>
      <c r="TON44" s="235"/>
      <c r="TOO44" s="235"/>
      <c r="TOP44" s="235"/>
      <c r="TOQ44" s="236"/>
      <c r="TOR44" s="236"/>
      <c r="TOS44" s="208"/>
      <c r="TOU44" s="235"/>
      <c r="TOV44" s="235"/>
      <c r="TOW44" s="235"/>
      <c r="TOX44" s="235"/>
      <c r="TOY44" s="235"/>
      <c r="TOZ44" s="235"/>
      <c r="TPA44" s="235"/>
      <c r="TPB44" s="236"/>
      <c r="TPC44" s="236"/>
      <c r="TPD44" s="208"/>
      <c r="TPF44" s="235"/>
      <c r="TPG44" s="235"/>
      <c r="TPH44" s="235"/>
      <c r="TPI44" s="235"/>
      <c r="TPJ44" s="235"/>
      <c r="TPK44" s="235"/>
      <c r="TPL44" s="235"/>
      <c r="TPM44" s="236"/>
      <c r="TPN44" s="236"/>
      <c r="TPO44" s="208"/>
      <c r="TPQ44" s="235"/>
      <c r="TPR44" s="235"/>
      <c r="TPS44" s="235"/>
      <c r="TPT44" s="235"/>
      <c r="TPU44" s="235"/>
      <c r="TPV44" s="235"/>
      <c r="TPW44" s="235"/>
      <c r="TPX44" s="236"/>
      <c r="TPY44" s="236"/>
      <c r="TPZ44" s="208"/>
      <c r="TQB44" s="235"/>
      <c r="TQC44" s="235"/>
      <c r="TQD44" s="235"/>
      <c r="TQE44" s="235"/>
      <c r="TQF44" s="235"/>
      <c r="TQG44" s="235"/>
      <c r="TQH44" s="235"/>
      <c r="TQI44" s="236"/>
      <c r="TQJ44" s="236"/>
      <c r="TQK44" s="208"/>
      <c r="TQM44" s="235"/>
      <c r="TQN44" s="235"/>
      <c r="TQO44" s="235"/>
      <c r="TQP44" s="235"/>
      <c r="TQQ44" s="235"/>
      <c r="TQR44" s="235"/>
      <c r="TQS44" s="235"/>
      <c r="TQT44" s="236"/>
      <c r="TQU44" s="236"/>
      <c r="TQV44" s="208"/>
      <c r="TQX44" s="235"/>
      <c r="TQY44" s="235"/>
      <c r="TQZ44" s="235"/>
      <c r="TRA44" s="235"/>
      <c r="TRB44" s="235"/>
      <c r="TRC44" s="235"/>
      <c r="TRD44" s="235"/>
      <c r="TRE44" s="236"/>
      <c r="TRF44" s="236"/>
      <c r="TRG44" s="208"/>
      <c r="TRI44" s="235"/>
      <c r="TRJ44" s="235"/>
      <c r="TRK44" s="235"/>
      <c r="TRL44" s="235"/>
      <c r="TRM44" s="235"/>
      <c r="TRN44" s="235"/>
      <c r="TRO44" s="235"/>
      <c r="TRP44" s="236"/>
      <c r="TRQ44" s="236"/>
      <c r="TRR44" s="208"/>
      <c r="TRT44" s="235"/>
      <c r="TRU44" s="235"/>
      <c r="TRV44" s="235"/>
      <c r="TRW44" s="235"/>
      <c r="TRX44" s="235"/>
      <c r="TRY44" s="235"/>
      <c r="TRZ44" s="235"/>
      <c r="TSA44" s="236"/>
      <c r="TSB44" s="236"/>
      <c r="TSC44" s="208"/>
      <c r="TSE44" s="235"/>
      <c r="TSF44" s="235"/>
      <c r="TSG44" s="235"/>
      <c r="TSH44" s="235"/>
      <c r="TSI44" s="235"/>
      <c r="TSJ44" s="235"/>
      <c r="TSK44" s="235"/>
      <c r="TSL44" s="236"/>
      <c r="TSM44" s="236"/>
      <c r="TSN44" s="208"/>
      <c r="TSP44" s="235"/>
      <c r="TSQ44" s="235"/>
      <c r="TSR44" s="235"/>
      <c r="TSS44" s="235"/>
      <c r="TST44" s="235"/>
      <c r="TSU44" s="235"/>
      <c r="TSV44" s="235"/>
      <c r="TSW44" s="236"/>
      <c r="TSX44" s="236"/>
      <c r="TSY44" s="208"/>
      <c r="TTA44" s="235"/>
      <c r="TTB44" s="235"/>
      <c r="TTC44" s="235"/>
      <c r="TTD44" s="235"/>
      <c r="TTE44" s="235"/>
      <c r="TTF44" s="235"/>
      <c r="TTG44" s="235"/>
      <c r="TTH44" s="236"/>
      <c r="TTI44" s="236"/>
      <c r="TTJ44" s="208"/>
      <c r="TTL44" s="235"/>
      <c r="TTM44" s="235"/>
      <c r="TTN44" s="235"/>
      <c r="TTO44" s="235"/>
      <c r="TTP44" s="235"/>
      <c r="TTQ44" s="235"/>
      <c r="TTR44" s="235"/>
      <c r="TTS44" s="236"/>
      <c r="TTT44" s="236"/>
      <c r="TTU44" s="208"/>
      <c r="TTW44" s="235"/>
      <c r="TTX44" s="235"/>
      <c r="TTY44" s="235"/>
      <c r="TTZ44" s="235"/>
      <c r="TUA44" s="235"/>
      <c r="TUB44" s="235"/>
      <c r="TUC44" s="235"/>
      <c r="TUD44" s="236"/>
      <c r="TUE44" s="236"/>
      <c r="TUF44" s="208"/>
      <c r="TUH44" s="235"/>
      <c r="TUI44" s="235"/>
      <c r="TUJ44" s="235"/>
      <c r="TUK44" s="235"/>
      <c r="TUL44" s="235"/>
      <c r="TUM44" s="235"/>
      <c r="TUN44" s="235"/>
      <c r="TUO44" s="236"/>
      <c r="TUP44" s="236"/>
      <c r="TUQ44" s="208"/>
      <c r="TUS44" s="235"/>
      <c r="TUT44" s="235"/>
      <c r="TUU44" s="235"/>
      <c r="TUV44" s="235"/>
      <c r="TUW44" s="235"/>
      <c r="TUX44" s="235"/>
      <c r="TUY44" s="235"/>
      <c r="TUZ44" s="236"/>
      <c r="TVA44" s="236"/>
      <c r="TVB44" s="208"/>
      <c r="TVD44" s="235"/>
      <c r="TVE44" s="235"/>
      <c r="TVF44" s="235"/>
      <c r="TVG44" s="235"/>
      <c r="TVH44" s="235"/>
      <c r="TVI44" s="235"/>
      <c r="TVJ44" s="235"/>
      <c r="TVK44" s="236"/>
      <c r="TVL44" s="236"/>
      <c r="TVM44" s="208"/>
      <c r="TVO44" s="235"/>
      <c r="TVP44" s="235"/>
      <c r="TVQ44" s="235"/>
      <c r="TVR44" s="235"/>
      <c r="TVS44" s="235"/>
      <c r="TVT44" s="235"/>
      <c r="TVU44" s="235"/>
      <c r="TVV44" s="236"/>
      <c r="TVW44" s="236"/>
      <c r="TVX44" s="208"/>
      <c r="TVZ44" s="235"/>
      <c r="TWA44" s="235"/>
      <c r="TWB44" s="235"/>
      <c r="TWC44" s="235"/>
      <c r="TWD44" s="235"/>
      <c r="TWE44" s="235"/>
      <c r="TWF44" s="235"/>
      <c r="TWG44" s="236"/>
      <c r="TWH44" s="236"/>
      <c r="TWI44" s="208"/>
      <c r="TWK44" s="235"/>
      <c r="TWL44" s="235"/>
      <c r="TWM44" s="235"/>
      <c r="TWN44" s="235"/>
      <c r="TWO44" s="235"/>
      <c r="TWP44" s="235"/>
      <c r="TWQ44" s="235"/>
      <c r="TWR44" s="236"/>
      <c r="TWS44" s="236"/>
      <c r="TWT44" s="208"/>
      <c r="TWV44" s="235"/>
      <c r="TWW44" s="235"/>
      <c r="TWX44" s="235"/>
      <c r="TWY44" s="235"/>
      <c r="TWZ44" s="235"/>
      <c r="TXA44" s="235"/>
      <c r="TXB44" s="235"/>
      <c r="TXC44" s="236"/>
      <c r="TXD44" s="236"/>
      <c r="TXE44" s="208"/>
      <c r="TXG44" s="235"/>
      <c r="TXH44" s="235"/>
      <c r="TXI44" s="235"/>
      <c r="TXJ44" s="235"/>
      <c r="TXK44" s="235"/>
      <c r="TXL44" s="235"/>
      <c r="TXM44" s="235"/>
      <c r="TXN44" s="236"/>
      <c r="TXO44" s="236"/>
      <c r="TXP44" s="208"/>
      <c r="TXR44" s="235"/>
      <c r="TXS44" s="235"/>
      <c r="TXT44" s="235"/>
      <c r="TXU44" s="235"/>
      <c r="TXV44" s="235"/>
      <c r="TXW44" s="235"/>
      <c r="TXX44" s="235"/>
      <c r="TXY44" s="236"/>
      <c r="TXZ44" s="236"/>
      <c r="TYA44" s="208"/>
      <c r="TYC44" s="235"/>
      <c r="TYD44" s="235"/>
      <c r="TYE44" s="235"/>
      <c r="TYF44" s="235"/>
      <c r="TYG44" s="235"/>
      <c r="TYH44" s="235"/>
      <c r="TYI44" s="235"/>
      <c r="TYJ44" s="236"/>
      <c r="TYK44" s="236"/>
      <c r="TYL44" s="208"/>
      <c r="TYN44" s="235"/>
      <c r="TYO44" s="235"/>
      <c r="TYP44" s="235"/>
      <c r="TYQ44" s="235"/>
      <c r="TYR44" s="235"/>
      <c r="TYS44" s="235"/>
      <c r="TYT44" s="235"/>
      <c r="TYU44" s="236"/>
      <c r="TYV44" s="236"/>
      <c r="TYW44" s="208"/>
      <c r="TYY44" s="235"/>
      <c r="TYZ44" s="235"/>
      <c r="TZA44" s="235"/>
      <c r="TZB44" s="235"/>
      <c r="TZC44" s="235"/>
      <c r="TZD44" s="235"/>
      <c r="TZE44" s="235"/>
      <c r="TZF44" s="236"/>
      <c r="TZG44" s="236"/>
      <c r="TZH44" s="208"/>
      <c r="TZJ44" s="235"/>
      <c r="TZK44" s="235"/>
      <c r="TZL44" s="235"/>
      <c r="TZM44" s="235"/>
      <c r="TZN44" s="235"/>
      <c r="TZO44" s="235"/>
      <c r="TZP44" s="235"/>
      <c r="TZQ44" s="236"/>
      <c r="TZR44" s="236"/>
      <c r="TZS44" s="208"/>
      <c r="TZU44" s="235"/>
      <c r="TZV44" s="235"/>
      <c r="TZW44" s="235"/>
      <c r="TZX44" s="235"/>
      <c r="TZY44" s="235"/>
      <c r="TZZ44" s="235"/>
      <c r="UAA44" s="235"/>
      <c r="UAB44" s="236"/>
      <c r="UAC44" s="236"/>
      <c r="UAD44" s="208"/>
      <c r="UAF44" s="235"/>
      <c r="UAG44" s="235"/>
      <c r="UAH44" s="235"/>
      <c r="UAI44" s="235"/>
      <c r="UAJ44" s="235"/>
      <c r="UAK44" s="235"/>
      <c r="UAL44" s="235"/>
      <c r="UAM44" s="236"/>
      <c r="UAN44" s="236"/>
      <c r="UAO44" s="208"/>
      <c r="UAQ44" s="235"/>
      <c r="UAR44" s="235"/>
      <c r="UAS44" s="235"/>
      <c r="UAT44" s="235"/>
      <c r="UAU44" s="235"/>
      <c r="UAV44" s="235"/>
      <c r="UAW44" s="235"/>
      <c r="UAX44" s="236"/>
      <c r="UAY44" s="236"/>
      <c r="UAZ44" s="208"/>
      <c r="UBB44" s="235"/>
      <c r="UBC44" s="235"/>
      <c r="UBD44" s="235"/>
      <c r="UBE44" s="235"/>
      <c r="UBF44" s="235"/>
      <c r="UBG44" s="235"/>
      <c r="UBH44" s="235"/>
      <c r="UBI44" s="236"/>
      <c r="UBJ44" s="236"/>
      <c r="UBK44" s="208"/>
      <c r="UBM44" s="235"/>
      <c r="UBN44" s="235"/>
      <c r="UBO44" s="235"/>
      <c r="UBP44" s="235"/>
      <c r="UBQ44" s="235"/>
      <c r="UBR44" s="235"/>
      <c r="UBS44" s="235"/>
      <c r="UBT44" s="236"/>
      <c r="UBU44" s="236"/>
      <c r="UBV44" s="208"/>
      <c r="UBX44" s="235"/>
      <c r="UBY44" s="235"/>
      <c r="UBZ44" s="235"/>
      <c r="UCA44" s="235"/>
      <c r="UCB44" s="235"/>
      <c r="UCC44" s="235"/>
      <c r="UCD44" s="235"/>
      <c r="UCE44" s="236"/>
      <c r="UCF44" s="236"/>
      <c r="UCG44" s="208"/>
      <c r="UCI44" s="235"/>
      <c r="UCJ44" s="235"/>
      <c r="UCK44" s="235"/>
      <c r="UCL44" s="235"/>
      <c r="UCM44" s="235"/>
      <c r="UCN44" s="235"/>
      <c r="UCO44" s="235"/>
      <c r="UCP44" s="236"/>
      <c r="UCQ44" s="236"/>
      <c r="UCR44" s="208"/>
      <c r="UCT44" s="235"/>
      <c r="UCU44" s="235"/>
      <c r="UCV44" s="235"/>
      <c r="UCW44" s="235"/>
      <c r="UCX44" s="235"/>
      <c r="UCY44" s="235"/>
      <c r="UCZ44" s="235"/>
      <c r="UDA44" s="236"/>
      <c r="UDB44" s="236"/>
      <c r="UDC44" s="208"/>
      <c r="UDE44" s="235"/>
      <c r="UDF44" s="235"/>
      <c r="UDG44" s="235"/>
      <c r="UDH44" s="235"/>
      <c r="UDI44" s="235"/>
      <c r="UDJ44" s="235"/>
      <c r="UDK44" s="235"/>
      <c r="UDL44" s="236"/>
      <c r="UDM44" s="236"/>
      <c r="UDN44" s="208"/>
      <c r="UDP44" s="235"/>
      <c r="UDQ44" s="235"/>
      <c r="UDR44" s="235"/>
      <c r="UDS44" s="235"/>
      <c r="UDT44" s="235"/>
      <c r="UDU44" s="235"/>
      <c r="UDV44" s="235"/>
      <c r="UDW44" s="236"/>
      <c r="UDX44" s="236"/>
      <c r="UDY44" s="208"/>
      <c r="UEA44" s="235"/>
      <c r="UEB44" s="235"/>
      <c r="UEC44" s="235"/>
      <c r="UED44" s="235"/>
      <c r="UEE44" s="235"/>
      <c r="UEF44" s="235"/>
      <c r="UEG44" s="235"/>
      <c r="UEH44" s="236"/>
      <c r="UEI44" s="236"/>
      <c r="UEJ44" s="208"/>
      <c r="UEL44" s="235"/>
      <c r="UEM44" s="235"/>
      <c r="UEN44" s="235"/>
      <c r="UEO44" s="235"/>
      <c r="UEP44" s="235"/>
      <c r="UEQ44" s="235"/>
      <c r="UER44" s="235"/>
      <c r="UES44" s="236"/>
      <c r="UET44" s="236"/>
      <c r="UEU44" s="208"/>
      <c r="UEW44" s="235"/>
      <c r="UEX44" s="235"/>
      <c r="UEY44" s="235"/>
      <c r="UEZ44" s="235"/>
      <c r="UFA44" s="235"/>
      <c r="UFB44" s="235"/>
      <c r="UFC44" s="235"/>
      <c r="UFD44" s="236"/>
      <c r="UFE44" s="236"/>
      <c r="UFF44" s="208"/>
      <c r="UFH44" s="235"/>
      <c r="UFI44" s="235"/>
      <c r="UFJ44" s="235"/>
      <c r="UFK44" s="235"/>
      <c r="UFL44" s="235"/>
      <c r="UFM44" s="235"/>
      <c r="UFN44" s="235"/>
      <c r="UFO44" s="236"/>
      <c r="UFP44" s="236"/>
      <c r="UFQ44" s="208"/>
      <c r="UFS44" s="235"/>
      <c r="UFT44" s="235"/>
      <c r="UFU44" s="235"/>
      <c r="UFV44" s="235"/>
      <c r="UFW44" s="235"/>
      <c r="UFX44" s="235"/>
      <c r="UFY44" s="235"/>
      <c r="UFZ44" s="236"/>
      <c r="UGA44" s="236"/>
      <c r="UGB44" s="208"/>
      <c r="UGD44" s="235"/>
      <c r="UGE44" s="235"/>
      <c r="UGF44" s="235"/>
      <c r="UGG44" s="235"/>
      <c r="UGH44" s="235"/>
      <c r="UGI44" s="235"/>
      <c r="UGJ44" s="235"/>
      <c r="UGK44" s="236"/>
      <c r="UGL44" s="236"/>
      <c r="UGM44" s="208"/>
      <c r="UGO44" s="235"/>
      <c r="UGP44" s="235"/>
      <c r="UGQ44" s="235"/>
      <c r="UGR44" s="235"/>
      <c r="UGS44" s="235"/>
      <c r="UGT44" s="235"/>
      <c r="UGU44" s="235"/>
      <c r="UGV44" s="236"/>
      <c r="UGW44" s="236"/>
      <c r="UGX44" s="208"/>
      <c r="UGZ44" s="235"/>
      <c r="UHA44" s="235"/>
      <c r="UHB44" s="235"/>
      <c r="UHC44" s="235"/>
      <c r="UHD44" s="235"/>
      <c r="UHE44" s="235"/>
      <c r="UHF44" s="235"/>
      <c r="UHG44" s="236"/>
      <c r="UHH44" s="236"/>
      <c r="UHI44" s="208"/>
      <c r="UHK44" s="235"/>
      <c r="UHL44" s="235"/>
      <c r="UHM44" s="235"/>
      <c r="UHN44" s="235"/>
      <c r="UHO44" s="235"/>
      <c r="UHP44" s="235"/>
      <c r="UHQ44" s="235"/>
      <c r="UHR44" s="236"/>
      <c r="UHS44" s="236"/>
      <c r="UHT44" s="208"/>
      <c r="UHV44" s="235"/>
      <c r="UHW44" s="235"/>
      <c r="UHX44" s="235"/>
      <c r="UHY44" s="235"/>
      <c r="UHZ44" s="235"/>
      <c r="UIA44" s="235"/>
      <c r="UIB44" s="235"/>
      <c r="UIC44" s="236"/>
      <c r="UID44" s="236"/>
      <c r="UIE44" s="208"/>
      <c r="UIG44" s="235"/>
      <c r="UIH44" s="235"/>
      <c r="UII44" s="235"/>
      <c r="UIJ44" s="235"/>
      <c r="UIK44" s="235"/>
      <c r="UIL44" s="235"/>
      <c r="UIM44" s="235"/>
      <c r="UIN44" s="236"/>
      <c r="UIO44" s="236"/>
      <c r="UIP44" s="208"/>
      <c r="UIR44" s="235"/>
      <c r="UIS44" s="235"/>
      <c r="UIT44" s="235"/>
      <c r="UIU44" s="235"/>
      <c r="UIV44" s="235"/>
      <c r="UIW44" s="235"/>
      <c r="UIX44" s="235"/>
      <c r="UIY44" s="236"/>
      <c r="UIZ44" s="236"/>
      <c r="UJA44" s="208"/>
      <c r="UJC44" s="235"/>
      <c r="UJD44" s="235"/>
      <c r="UJE44" s="235"/>
      <c r="UJF44" s="235"/>
      <c r="UJG44" s="235"/>
      <c r="UJH44" s="235"/>
      <c r="UJI44" s="235"/>
      <c r="UJJ44" s="236"/>
      <c r="UJK44" s="236"/>
      <c r="UJL44" s="208"/>
      <c r="UJN44" s="235"/>
      <c r="UJO44" s="235"/>
      <c r="UJP44" s="235"/>
      <c r="UJQ44" s="235"/>
      <c r="UJR44" s="235"/>
      <c r="UJS44" s="235"/>
      <c r="UJT44" s="235"/>
      <c r="UJU44" s="236"/>
      <c r="UJV44" s="236"/>
      <c r="UJW44" s="208"/>
      <c r="UJY44" s="235"/>
      <c r="UJZ44" s="235"/>
      <c r="UKA44" s="235"/>
      <c r="UKB44" s="235"/>
      <c r="UKC44" s="235"/>
      <c r="UKD44" s="235"/>
      <c r="UKE44" s="235"/>
      <c r="UKF44" s="236"/>
      <c r="UKG44" s="236"/>
      <c r="UKH44" s="208"/>
      <c r="UKJ44" s="235"/>
      <c r="UKK44" s="235"/>
      <c r="UKL44" s="235"/>
      <c r="UKM44" s="235"/>
      <c r="UKN44" s="235"/>
      <c r="UKO44" s="235"/>
      <c r="UKP44" s="235"/>
      <c r="UKQ44" s="236"/>
      <c r="UKR44" s="236"/>
      <c r="UKS44" s="208"/>
      <c r="UKU44" s="235"/>
      <c r="UKV44" s="235"/>
      <c r="UKW44" s="235"/>
      <c r="UKX44" s="235"/>
      <c r="UKY44" s="235"/>
      <c r="UKZ44" s="235"/>
      <c r="ULA44" s="235"/>
      <c r="ULB44" s="236"/>
      <c r="ULC44" s="236"/>
      <c r="ULD44" s="208"/>
      <c r="ULF44" s="235"/>
      <c r="ULG44" s="235"/>
      <c r="ULH44" s="235"/>
      <c r="ULI44" s="235"/>
      <c r="ULJ44" s="235"/>
      <c r="ULK44" s="235"/>
      <c r="ULL44" s="235"/>
      <c r="ULM44" s="236"/>
      <c r="ULN44" s="236"/>
      <c r="ULO44" s="208"/>
      <c r="ULQ44" s="235"/>
      <c r="ULR44" s="235"/>
      <c r="ULS44" s="235"/>
      <c r="ULT44" s="235"/>
      <c r="ULU44" s="235"/>
      <c r="ULV44" s="235"/>
      <c r="ULW44" s="235"/>
      <c r="ULX44" s="236"/>
      <c r="ULY44" s="236"/>
      <c r="ULZ44" s="208"/>
      <c r="UMB44" s="235"/>
      <c r="UMC44" s="235"/>
      <c r="UMD44" s="235"/>
      <c r="UME44" s="235"/>
      <c r="UMF44" s="235"/>
      <c r="UMG44" s="235"/>
      <c r="UMH44" s="235"/>
      <c r="UMI44" s="236"/>
      <c r="UMJ44" s="236"/>
      <c r="UMK44" s="208"/>
      <c r="UMM44" s="235"/>
      <c r="UMN44" s="235"/>
      <c r="UMO44" s="235"/>
      <c r="UMP44" s="235"/>
      <c r="UMQ44" s="235"/>
      <c r="UMR44" s="235"/>
      <c r="UMS44" s="235"/>
      <c r="UMT44" s="236"/>
      <c r="UMU44" s="236"/>
      <c r="UMV44" s="208"/>
      <c r="UMX44" s="235"/>
      <c r="UMY44" s="235"/>
      <c r="UMZ44" s="235"/>
      <c r="UNA44" s="235"/>
      <c r="UNB44" s="235"/>
      <c r="UNC44" s="235"/>
      <c r="UND44" s="235"/>
      <c r="UNE44" s="236"/>
      <c r="UNF44" s="236"/>
      <c r="UNG44" s="208"/>
      <c r="UNI44" s="235"/>
      <c r="UNJ44" s="235"/>
      <c r="UNK44" s="235"/>
      <c r="UNL44" s="235"/>
      <c r="UNM44" s="235"/>
      <c r="UNN44" s="235"/>
      <c r="UNO44" s="235"/>
      <c r="UNP44" s="236"/>
      <c r="UNQ44" s="236"/>
      <c r="UNR44" s="208"/>
      <c r="UNT44" s="235"/>
      <c r="UNU44" s="235"/>
      <c r="UNV44" s="235"/>
      <c r="UNW44" s="235"/>
      <c r="UNX44" s="235"/>
      <c r="UNY44" s="235"/>
      <c r="UNZ44" s="235"/>
      <c r="UOA44" s="236"/>
      <c r="UOB44" s="236"/>
      <c r="UOC44" s="208"/>
      <c r="UOE44" s="235"/>
      <c r="UOF44" s="235"/>
      <c r="UOG44" s="235"/>
      <c r="UOH44" s="235"/>
      <c r="UOI44" s="235"/>
      <c r="UOJ44" s="235"/>
      <c r="UOK44" s="235"/>
      <c r="UOL44" s="236"/>
      <c r="UOM44" s="236"/>
      <c r="UON44" s="208"/>
      <c r="UOP44" s="235"/>
      <c r="UOQ44" s="235"/>
      <c r="UOR44" s="235"/>
      <c r="UOS44" s="235"/>
      <c r="UOT44" s="235"/>
      <c r="UOU44" s="235"/>
      <c r="UOV44" s="235"/>
      <c r="UOW44" s="236"/>
      <c r="UOX44" s="236"/>
      <c r="UOY44" s="208"/>
      <c r="UPA44" s="235"/>
      <c r="UPB44" s="235"/>
      <c r="UPC44" s="235"/>
      <c r="UPD44" s="235"/>
      <c r="UPE44" s="235"/>
      <c r="UPF44" s="235"/>
      <c r="UPG44" s="235"/>
      <c r="UPH44" s="236"/>
      <c r="UPI44" s="236"/>
      <c r="UPJ44" s="208"/>
      <c r="UPL44" s="235"/>
      <c r="UPM44" s="235"/>
      <c r="UPN44" s="235"/>
      <c r="UPO44" s="235"/>
      <c r="UPP44" s="235"/>
      <c r="UPQ44" s="235"/>
      <c r="UPR44" s="235"/>
      <c r="UPS44" s="236"/>
      <c r="UPT44" s="236"/>
      <c r="UPU44" s="208"/>
      <c r="UPW44" s="235"/>
      <c r="UPX44" s="235"/>
      <c r="UPY44" s="235"/>
      <c r="UPZ44" s="235"/>
      <c r="UQA44" s="235"/>
      <c r="UQB44" s="235"/>
      <c r="UQC44" s="235"/>
      <c r="UQD44" s="236"/>
      <c r="UQE44" s="236"/>
      <c r="UQF44" s="208"/>
      <c r="UQH44" s="235"/>
      <c r="UQI44" s="235"/>
      <c r="UQJ44" s="235"/>
      <c r="UQK44" s="235"/>
      <c r="UQL44" s="235"/>
      <c r="UQM44" s="235"/>
      <c r="UQN44" s="235"/>
      <c r="UQO44" s="236"/>
      <c r="UQP44" s="236"/>
      <c r="UQQ44" s="208"/>
      <c r="UQS44" s="235"/>
      <c r="UQT44" s="235"/>
      <c r="UQU44" s="235"/>
      <c r="UQV44" s="235"/>
      <c r="UQW44" s="235"/>
      <c r="UQX44" s="235"/>
      <c r="UQY44" s="235"/>
      <c r="UQZ44" s="236"/>
      <c r="URA44" s="236"/>
      <c r="URB44" s="208"/>
      <c r="URD44" s="235"/>
      <c r="URE44" s="235"/>
      <c r="URF44" s="235"/>
      <c r="URG44" s="235"/>
      <c r="URH44" s="235"/>
      <c r="URI44" s="235"/>
      <c r="URJ44" s="235"/>
      <c r="URK44" s="236"/>
      <c r="URL44" s="236"/>
      <c r="URM44" s="208"/>
      <c r="URO44" s="235"/>
      <c r="URP44" s="235"/>
      <c r="URQ44" s="235"/>
      <c r="URR44" s="235"/>
      <c r="URS44" s="235"/>
      <c r="URT44" s="235"/>
      <c r="URU44" s="235"/>
      <c r="URV44" s="236"/>
      <c r="URW44" s="236"/>
      <c r="URX44" s="208"/>
      <c r="URZ44" s="235"/>
      <c r="USA44" s="235"/>
      <c r="USB44" s="235"/>
      <c r="USC44" s="235"/>
      <c r="USD44" s="235"/>
      <c r="USE44" s="235"/>
      <c r="USF44" s="235"/>
      <c r="USG44" s="236"/>
      <c r="USH44" s="236"/>
      <c r="USI44" s="208"/>
      <c r="USK44" s="235"/>
      <c r="USL44" s="235"/>
      <c r="USM44" s="235"/>
      <c r="USN44" s="235"/>
      <c r="USO44" s="235"/>
      <c r="USP44" s="235"/>
      <c r="USQ44" s="235"/>
      <c r="USR44" s="236"/>
      <c r="USS44" s="236"/>
      <c r="UST44" s="208"/>
      <c r="USV44" s="235"/>
      <c r="USW44" s="235"/>
      <c r="USX44" s="235"/>
      <c r="USY44" s="235"/>
      <c r="USZ44" s="235"/>
      <c r="UTA44" s="235"/>
      <c r="UTB44" s="235"/>
      <c r="UTC44" s="236"/>
      <c r="UTD44" s="236"/>
      <c r="UTE44" s="208"/>
      <c r="UTG44" s="235"/>
      <c r="UTH44" s="235"/>
      <c r="UTI44" s="235"/>
      <c r="UTJ44" s="235"/>
      <c r="UTK44" s="235"/>
      <c r="UTL44" s="235"/>
      <c r="UTM44" s="235"/>
      <c r="UTN44" s="236"/>
      <c r="UTO44" s="236"/>
      <c r="UTP44" s="208"/>
      <c r="UTR44" s="235"/>
      <c r="UTS44" s="235"/>
      <c r="UTT44" s="235"/>
      <c r="UTU44" s="235"/>
      <c r="UTV44" s="235"/>
      <c r="UTW44" s="235"/>
      <c r="UTX44" s="235"/>
      <c r="UTY44" s="236"/>
      <c r="UTZ44" s="236"/>
      <c r="UUA44" s="208"/>
      <c r="UUC44" s="235"/>
      <c r="UUD44" s="235"/>
      <c r="UUE44" s="235"/>
      <c r="UUF44" s="235"/>
      <c r="UUG44" s="235"/>
      <c r="UUH44" s="235"/>
      <c r="UUI44" s="235"/>
      <c r="UUJ44" s="236"/>
      <c r="UUK44" s="236"/>
      <c r="UUL44" s="208"/>
      <c r="UUN44" s="235"/>
      <c r="UUO44" s="235"/>
      <c r="UUP44" s="235"/>
      <c r="UUQ44" s="235"/>
      <c r="UUR44" s="235"/>
      <c r="UUS44" s="235"/>
      <c r="UUT44" s="235"/>
      <c r="UUU44" s="236"/>
      <c r="UUV44" s="236"/>
      <c r="UUW44" s="208"/>
      <c r="UUY44" s="235"/>
      <c r="UUZ44" s="235"/>
      <c r="UVA44" s="235"/>
      <c r="UVB44" s="235"/>
      <c r="UVC44" s="235"/>
      <c r="UVD44" s="235"/>
      <c r="UVE44" s="235"/>
      <c r="UVF44" s="236"/>
      <c r="UVG44" s="236"/>
      <c r="UVH44" s="208"/>
      <c r="UVJ44" s="235"/>
      <c r="UVK44" s="235"/>
      <c r="UVL44" s="235"/>
      <c r="UVM44" s="235"/>
      <c r="UVN44" s="235"/>
      <c r="UVO44" s="235"/>
      <c r="UVP44" s="235"/>
      <c r="UVQ44" s="236"/>
      <c r="UVR44" s="236"/>
      <c r="UVS44" s="208"/>
      <c r="UVU44" s="235"/>
      <c r="UVV44" s="235"/>
      <c r="UVW44" s="235"/>
      <c r="UVX44" s="235"/>
      <c r="UVY44" s="235"/>
      <c r="UVZ44" s="235"/>
      <c r="UWA44" s="235"/>
      <c r="UWB44" s="236"/>
      <c r="UWC44" s="236"/>
      <c r="UWD44" s="208"/>
      <c r="UWF44" s="235"/>
      <c r="UWG44" s="235"/>
      <c r="UWH44" s="235"/>
      <c r="UWI44" s="235"/>
      <c r="UWJ44" s="235"/>
      <c r="UWK44" s="235"/>
      <c r="UWL44" s="235"/>
      <c r="UWM44" s="236"/>
      <c r="UWN44" s="236"/>
      <c r="UWO44" s="208"/>
      <c r="UWQ44" s="235"/>
      <c r="UWR44" s="235"/>
      <c r="UWS44" s="235"/>
      <c r="UWT44" s="235"/>
      <c r="UWU44" s="235"/>
      <c r="UWV44" s="235"/>
      <c r="UWW44" s="235"/>
      <c r="UWX44" s="236"/>
      <c r="UWY44" s="236"/>
      <c r="UWZ44" s="208"/>
      <c r="UXB44" s="235"/>
      <c r="UXC44" s="235"/>
      <c r="UXD44" s="235"/>
      <c r="UXE44" s="235"/>
      <c r="UXF44" s="235"/>
      <c r="UXG44" s="235"/>
      <c r="UXH44" s="235"/>
      <c r="UXI44" s="236"/>
      <c r="UXJ44" s="236"/>
      <c r="UXK44" s="208"/>
      <c r="UXM44" s="235"/>
      <c r="UXN44" s="235"/>
      <c r="UXO44" s="235"/>
      <c r="UXP44" s="235"/>
      <c r="UXQ44" s="235"/>
      <c r="UXR44" s="235"/>
      <c r="UXS44" s="235"/>
      <c r="UXT44" s="236"/>
      <c r="UXU44" s="236"/>
      <c r="UXV44" s="208"/>
      <c r="UXX44" s="235"/>
      <c r="UXY44" s="235"/>
      <c r="UXZ44" s="235"/>
      <c r="UYA44" s="235"/>
      <c r="UYB44" s="235"/>
      <c r="UYC44" s="235"/>
      <c r="UYD44" s="235"/>
      <c r="UYE44" s="236"/>
      <c r="UYF44" s="236"/>
      <c r="UYG44" s="208"/>
      <c r="UYI44" s="235"/>
      <c r="UYJ44" s="235"/>
      <c r="UYK44" s="235"/>
      <c r="UYL44" s="235"/>
      <c r="UYM44" s="235"/>
      <c r="UYN44" s="235"/>
      <c r="UYO44" s="235"/>
      <c r="UYP44" s="236"/>
      <c r="UYQ44" s="236"/>
      <c r="UYR44" s="208"/>
      <c r="UYT44" s="235"/>
      <c r="UYU44" s="235"/>
      <c r="UYV44" s="235"/>
      <c r="UYW44" s="235"/>
      <c r="UYX44" s="235"/>
      <c r="UYY44" s="235"/>
      <c r="UYZ44" s="235"/>
      <c r="UZA44" s="236"/>
      <c r="UZB44" s="236"/>
      <c r="UZC44" s="208"/>
      <c r="UZE44" s="235"/>
      <c r="UZF44" s="235"/>
      <c r="UZG44" s="235"/>
      <c r="UZH44" s="235"/>
      <c r="UZI44" s="235"/>
      <c r="UZJ44" s="235"/>
      <c r="UZK44" s="235"/>
      <c r="UZL44" s="236"/>
      <c r="UZM44" s="236"/>
      <c r="UZN44" s="208"/>
      <c r="UZP44" s="235"/>
      <c r="UZQ44" s="235"/>
      <c r="UZR44" s="235"/>
      <c r="UZS44" s="235"/>
      <c r="UZT44" s="235"/>
      <c r="UZU44" s="235"/>
      <c r="UZV44" s="235"/>
      <c r="UZW44" s="236"/>
      <c r="UZX44" s="236"/>
      <c r="UZY44" s="208"/>
      <c r="VAA44" s="235"/>
      <c r="VAB44" s="235"/>
      <c r="VAC44" s="235"/>
      <c r="VAD44" s="235"/>
      <c r="VAE44" s="235"/>
      <c r="VAF44" s="235"/>
      <c r="VAG44" s="235"/>
      <c r="VAH44" s="236"/>
      <c r="VAI44" s="236"/>
      <c r="VAJ44" s="208"/>
      <c r="VAL44" s="235"/>
      <c r="VAM44" s="235"/>
      <c r="VAN44" s="235"/>
      <c r="VAO44" s="235"/>
      <c r="VAP44" s="235"/>
      <c r="VAQ44" s="235"/>
      <c r="VAR44" s="235"/>
      <c r="VAS44" s="236"/>
      <c r="VAT44" s="236"/>
      <c r="VAU44" s="208"/>
      <c r="VAW44" s="235"/>
      <c r="VAX44" s="235"/>
      <c r="VAY44" s="235"/>
      <c r="VAZ44" s="235"/>
      <c r="VBA44" s="235"/>
      <c r="VBB44" s="235"/>
      <c r="VBC44" s="235"/>
      <c r="VBD44" s="236"/>
      <c r="VBE44" s="236"/>
      <c r="VBF44" s="208"/>
      <c r="VBH44" s="235"/>
      <c r="VBI44" s="235"/>
      <c r="VBJ44" s="235"/>
      <c r="VBK44" s="235"/>
      <c r="VBL44" s="235"/>
      <c r="VBM44" s="235"/>
      <c r="VBN44" s="235"/>
      <c r="VBO44" s="236"/>
      <c r="VBP44" s="236"/>
      <c r="VBQ44" s="208"/>
      <c r="VBS44" s="235"/>
      <c r="VBT44" s="235"/>
      <c r="VBU44" s="235"/>
      <c r="VBV44" s="235"/>
      <c r="VBW44" s="235"/>
      <c r="VBX44" s="235"/>
      <c r="VBY44" s="235"/>
      <c r="VBZ44" s="236"/>
      <c r="VCA44" s="236"/>
      <c r="VCB44" s="208"/>
      <c r="VCD44" s="235"/>
      <c r="VCE44" s="235"/>
      <c r="VCF44" s="235"/>
      <c r="VCG44" s="235"/>
      <c r="VCH44" s="235"/>
      <c r="VCI44" s="235"/>
      <c r="VCJ44" s="235"/>
      <c r="VCK44" s="236"/>
      <c r="VCL44" s="236"/>
      <c r="VCM44" s="208"/>
      <c r="VCO44" s="235"/>
      <c r="VCP44" s="235"/>
      <c r="VCQ44" s="235"/>
      <c r="VCR44" s="235"/>
      <c r="VCS44" s="235"/>
      <c r="VCT44" s="235"/>
      <c r="VCU44" s="235"/>
      <c r="VCV44" s="236"/>
      <c r="VCW44" s="236"/>
      <c r="VCX44" s="208"/>
      <c r="VCZ44" s="235"/>
      <c r="VDA44" s="235"/>
      <c r="VDB44" s="235"/>
      <c r="VDC44" s="235"/>
      <c r="VDD44" s="235"/>
      <c r="VDE44" s="235"/>
      <c r="VDF44" s="235"/>
      <c r="VDG44" s="236"/>
      <c r="VDH44" s="236"/>
      <c r="VDI44" s="208"/>
      <c r="VDK44" s="235"/>
      <c r="VDL44" s="235"/>
      <c r="VDM44" s="235"/>
      <c r="VDN44" s="235"/>
      <c r="VDO44" s="235"/>
      <c r="VDP44" s="235"/>
      <c r="VDQ44" s="235"/>
      <c r="VDR44" s="236"/>
      <c r="VDS44" s="236"/>
      <c r="VDT44" s="208"/>
      <c r="VDV44" s="235"/>
      <c r="VDW44" s="235"/>
      <c r="VDX44" s="235"/>
      <c r="VDY44" s="235"/>
      <c r="VDZ44" s="235"/>
      <c r="VEA44" s="235"/>
      <c r="VEB44" s="235"/>
      <c r="VEC44" s="236"/>
      <c r="VED44" s="236"/>
      <c r="VEE44" s="208"/>
      <c r="VEG44" s="235"/>
      <c r="VEH44" s="235"/>
      <c r="VEI44" s="235"/>
      <c r="VEJ44" s="235"/>
      <c r="VEK44" s="235"/>
      <c r="VEL44" s="235"/>
      <c r="VEM44" s="235"/>
      <c r="VEN44" s="236"/>
      <c r="VEO44" s="236"/>
      <c r="VEP44" s="208"/>
      <c r="VER44" s="235"/>
      <c r="VES44" s="235"/>
      <c r="VET44" s="235"/>
      <c r="VEU44" s="235"/>
      <c r="VEV44" s="235"/>
      <c r="VEW44" s="235"/>
      <c r="VEX44" s="235"/>
      <c r="VEY44" s="236"/>
      <c r="VEZ44" s="236"/>
      <c r="VFA44" s="208"/>
      <c r="VFC44" s="235"/>
      <c r="VFD44" s="235"/>
      <c r="VFE44" s="235"/>
      <c r="VFF44" s="235"/>
      <c r="VFG44" s="235"/>
      <c r="VFH44" s="235"/>
      <c r="VFI44" s="235"/>
      <c r="VFJ44" s="236"/>
      <c r="VFK44" s="236"/>
      <c r="VFL44" s="208"/>
      <c r="VFN44" s="235"/>
      <c r="VFO44" s="235"/>
      <c r="VFP44" s="235"/>
      <c r="VFQ44" s="235"/>
      <c r="VFR44" s="235"/>
      <c r="VFS44" s="235"/>
      <c r="VFT44" s="235"/>
      <c r="VFU44" s="236"/>
      <c r="VFV44" s="236"/>
      <c r="VFW44" s="208"/>
      <c r="VFY44" s="235"/>
      <c r="VFZ44" s="235"/>
      <c r="VGA44" s="235"/>
      <c r="VGB44" s="235"/>
      <c r="VGC44" s="235"/>
      <c r="VGD44" s="235"/>
      <c r="VGE44" s="235"/>
      <c r="VGF44" s="236"/>
      <c r="VGG44" s="236"/>
      <c r="VGH44" s="208"/>
      <c r="VGJ44" s="235"/>
      <c r="VGK44" s="235"/>
      <c r="VGL44" s="235"/>
      <c r="VGM44" s="235"/>
      <c r="VGN44" s="235"/>
      <c r="VGO44" s="235"/>
      <c r="VGP44" s="235"/>
      <c r="VGQ44" s="236"/>
      <c r="VGR44" s="236"/>
      <c r="VGS44" s="208"/>
      <c r="VGU44" s="235"/>
      <c r="VGV44" s="235"/>
      <c r="VGW44" s="235"/>
      <c r="VGX44" s="235"/>
      <c r="VGY44" s="235"/>
      <c r="VGZ44" s="235"/>
      <c r="VHA44" s="235"/>
      <c r="VHB44" s="236"/>
      <c r="VHC44" s="236"/>
      <c r="VHD44" s="208"/>
      <c r="VHF44" s="235"/>
      <c r="VHG44" s="235"/>
      <c r="VHH44" s="235"/>
      <c r="VHI44" s="235"/>
      <c r="VHJ44" s="235"/>
      <c r="VHK44" s="235"/>
      <c r="VHL44" s="235"/>
      <c r="VHM44" s="236"/>
      <c r="VHN44" s="236"/>
      <c r="VHO44" s="208"/>
      <c r="VHQ44" s="235"/>
      <c r="VHR44" s="235"/>
      <c r="VHS44" s="235"/>
      <c r="VHT44" s="235"/>
      <c r="VHU44" s="235"/>
      <c r="VHV44" s="235"/>
      <c r="VHW44" s="235"/>
      <c r="VHX44" s="236"/>
      <c r="VHY44" s="236"/>
      <c r="VHZ44" s="208"/>
      <c r="VIB44" s="235"/>
      <c r="VIC44" s="235"/>
      <c r="VID44" s="235"/>
      <c r="VIE44" s="235"/>
      <c r="VIF44" s="235"/>
      <c r="VIG44" s="235"/>
      <c r="VIH44" s="235"/>
      <c r="VII44" s="236"/>
      <c r="VIJ44" s="236"/>
      <c r="VIK44" s="208"/>
      <c r="VIM44" s="235"/>
      <c r="VIN44" s="235"/>
      <c r="VIO44" s="235"/>
      <c r="VIP44" s="235"/>
      <c r="VIQ44" s="235"/>
      <c r="VIR44" s="235"/>
      <c r="VIS44" s="235"/>
      <c r="VIT44" s="236"/>
      <c r="VIU44" s="236"/>
      <c r="VIV44" s="208"/>
      <c r="VIX44" s="235"/>
      <c r="VIY44" s="235"/>
      <c r="VIZ44" s="235"/>
      <c r="VJA44" s="235"/>
      <c r="VJB44" s="235"/>
      <c r="VJC44" s="235"/>
      <c r="VJD44" s="235"/>
      <c r="VJE44" s="236"/>
      <c r="VJF44" s="236"/>
      <c r="VJG44" s="208"/>
      <c r="VJI44" s="235"/>
      <c r="VJJ44" s="235"/>
      <c r="VJK44" s="235"/>
      <c r="VJL44" s="235"/>
      <c r="VJM44" s="235"/>
      <c r="VJN44" s="235"/>
      <c r="VJO44" s="235"/>
      <c r="VJP44" s="236"/>
      <c r="VJQ44" s="236"/>
      <c r="VJR44" s="208"/>
      <c r="VJT44" s="235"/>
      <c r="VJU44" s="235"/>
      <c r="VJV44" s="235"/>
      <c r="VJW44" s="235"/>
      <c r="VJX44" s="235"/>
      <c r="VJY44" s="235"/>
      <c r="VJZ44" s="235"/>
      <c r="VKA44" s="236"/>
      <c r="VKB44" s="236"/>
      <c r="VKC44" s="208"/>
      <c r="VKE44" s="235"/>
      <c r="VKF44" s="235"/>
      <c r="VKG44" s="235"/>
      <c r="VKH44" s="235"/>
      <c r="VKI44" s="235"/>
      <c r="VKJ44" s="235"/>
      <c r="VKK44" s="235"/>
      <c r="VKL44" s="236"/>
      <c r="VKM44" s="236"/>
      <c r="VKN44" s="208"/>
      <c r="VKP44" s="235"/>
      <c r="VKQ44" s="235"/>
      <c r="VKR44" s="235"/>
      <c r="VKS44" s="235"/>
      <c r="VKT44" s="235"/>
      <c r="VKU44" s="235"/>
      <c r="VKV44" s="235"/>
      <c r="VKW44" s="236"/>
      <c r="VKX44" s="236"/>
      <c r="VKY44" s="208"/>
      <c r="VLA44" s="235"/>
      <c r="VLB44" s="235"/>
      <c r="VLC44" s="235"/>
      <c r="VLD44" s="235"/>
      <c r="VLE44" s="235"/>
      <c r="VLF44" s="235"/>
      <c r="VLG44" s="235"/>
      <c r="VLH44" s="236"/>
      <c r="VLI44" s="236"/>
      <c r="VLJ44" s="208"/>
      <c r="VLL44" s="235"/>
      <c r="VLM44" s="235"/>
      <c r="VLN44" s="235"/>
      <c r="VLO44" s="235"/>
      <c r="VLP44" s="235"/>
      <c r="VLQ44" s="235"/>
      <c r="VLR44" s="235"/>
      <c r="VLS44" s="236"/>
      <c r="VLT44" s="236"/>
      <c r="VLU44" s="208"/>
      <c r="VLW44" s="235"/>
      <c r="VLX44" s="235"/>
      <c r="VLY44" s="235"/>
      <c r="VLZ44" s="235"/>
      <c r="VMA44" s="235"/>
      <c r="VMB44" s="235"/>
      <c r="VMC44" s="235"/>
      <c r="VMD44" s="236"/>
      <c r="VME44" s="236"/>
      <c r="VMF44" s="208"/>
      <c r="VMH44" s="235"/>
      <c r="VMI44" s="235"/>
      <c r="VMJ44" s="235"/>
      <c r="VMK44" s="235"/>
      <c r="VML44" s="235"/>
      <c r="VMM44" s="235"/>
      <c r="VMN44" s="235"/>
      <c r="VMO44" s="236"/>
      <c r="VMP44" s="236"/>
      <c r="VMQ44" s="208"/>
      <c r="VMS44" s="235"/>
      <c r="VMT44" s="235"/>
      <c r="VMU44" s="235"/>
      <c r="VMV44" s="235"/>
      <c r="VMW44" s="235"/>
      <c r="VMX44" s="235"/>
      <c r="VMY44" s="235"/>
      <c r="VMZ44" s="236"/>
      <c r="VNA44" s="236"/>
      <c r="VNB44" s="208"/>
      <c r="VND44" s="235"/>
      <c r="VNE44" s="235"/>
      <c r="VNF44" s="235"/>
      <c r="VNG44" s="235"/>
      <c r="VNH44" s="235"/>
      <c r="VNI44" s="235"/>
      <c r="VNJ44" s="235"/>
      <c r="VNK44" s="236"/>
      <c r="VNL44" s="236"/>
      <c r="VNM44" s="208"/>
      <c r="VNO44" s="235"/>
      <c r="VNP44" s="235"/>
      <c r="VNQ44" s="235"/>
      <c r="VNR44" s="235"/>
      <c r="VNS44" s="235"/>
      <c r="VNT44" s="235"/>
      <c r="VNU44" s="235"/>
      <c r="VNV44" s="236"/>
      <c r="VNW44" s="236"/>
      <c r="VNX44" s="208"/>
      <c r="VNZ44" s="235"/>
      <c r="VOA44" s="235"/>
      <c r="VOB44" s="235"/>
      <c r="VOC44" s="235"/>
      <c r="VOD44" s="235"/>
      <c r="VOE44" s="235"/>
      <c r="VOF44" s="235"/>
      <c r="VOG44" s="236"/>
      <c r="VOH44" s="236"/>
      <c r="VOI44" s="208"/>
      <c r="VOK44" s="235"/>
      <c r="VOL44" s="235"/>
      <c r="VOM44" s="235"/>
      <c r="VON44" s="235"/>
      <c r="VOO44" s="235"/>
      <c r="VOP44" s="235"/>
      <c r="VOQ44" s="235"/>
      <c r="VOR44" s="236"/>
      <c r="VOS44" s="236"/>
      <c r="VOT44" s="208"/>
      <c r="VOV44" s="235"/>
      <c r="VOW44" s="235"/>
      <c r="VOX44" s="235"/>
      <c r="VOY44" s="235"/>
      <c r="VOZ44" s="235"/>
      <c r="VPA44" s="235"/>
      <c r="VPB44" s="235"/>
      <c r="VPC44" s="236"/>
      <c r="VPD44" s="236"/>
      <c r="VPE44" s="208"/>
      <c r="VPG44" s="235"/>
      <c r="VPH44" s="235"/>
      <c r="VPI44" s="235"/>
      <c r="VPJ44" s="235"/>
      <c r="VPK44" s="235"/>
      <c r="VPL44" s="235"/>
      <c r="VPM44" s="235"/>
      <c r="VPN44" s="236"/>
      <c r="VPO44" s="236"/>
      <c r="VPP44" s="208"/>
      <c r="VPR44" s="235"/>
      <c r="VPS44" s="235"/>
      <c r="VPT44" s="235"/>
      <c r="VPU44" s="235"/>
      <c r="VPV44" s="235"/>
      <c r="VPW44" s="235"/>
      <c r="VPX44" s="235"/>
      <c r="VPY44" s="236"/>
      <c r="VPZ44" s="236"/>
      <c r="VQA44" s="208"/>
      <c r="VQC44" s="235"/>
      <c r="VQD44" s="235"/>
      <c r="VQE44" s="235"/>
      <c r="VQF44" s="235"/>
      <c r="VQG44" s="235"/>
      <c r="VQH44" s="235"/>
      <c r="VQI44" s="235"/>
      <c r="VQJ44" s="236"/>
      <c r="VQK44" s="236"/>
      <c r="VQL44" s="208"/>
      <c r="VQN44" s="235"/>
      <c r="VQO44" s="235"/>
      <c r="VQP44" s="235"/>
      <c r="VQQ44" s="235"/>
      <c r="VQR44" s="235"/>
      <c r="VQS44" s="235"/>
      <c r="VQT44" s="235"/>
      <c r="VQU44" s="236"/>
      <c r="VQV44" s="236"/>
      <c r="VQW44" s="208"/>
      <c r="VQY44" s="235"/>
      <c r="VQZ44" s="235"/>
      <c r="VRA44" s="235"/>
      <c r="VRB44" s="235"/>
      <c r="VRC44" s="235"/>
      <c r="VRD44" s="235"/>
      <c r="VRE44" s="235"/>
      <c r="VRF44" s="236"/>
      <c r="VRG44" s="236"/>
      <c r="VRH44" s="208"/>
      <c r="VRJ44" s="235"/>
      <c r="VRK44" s="235"/>
      <c r="VRL44" s="235"/>
      <c r="VRM44" s="235"/>
      <c r="VRN44" s="235"/>
      <c r="VRO44" s="235"/>
      <c r="VRP44" s="235"/>
      <c r="VRQ44" s="236"/>
      <c r="VRR44" s="236"/>
      <c r="VRS44" s="208"/>
      <c r="VRU44" s="235"/>
      <c r="VRV44" s="235"/>
      <c r="VRW44" s="235"/>
      <c r="VRX44" s="235"/>
      <c r="VRY44" s="235"/>
      <c r="VRZ44" s="235"/>
      <c r="VSA44" s="235"/>
      <c r="VSB44" s="236"/>
      <c r="VSC44" s="236"/>
      <c r="VSD44" s="208"/>
      <c r="VSF44" s="235"/>
      <c r="VSG44" s="235"/>
      <c r="VSH44" s="235"/>
      <c r="VSI44" s="235"/>
      <c r="VSJ44" s="235"/>
      <c r="VSK44" s="235"/>
      <c r="VSL44" s="235"/>
      <c r="VSM44" s="236"/>
      <c r="VSN44" s="236"/>
      <c r="VSO44" s="208"/>
      <c r="VSQ44" s="235"/>
      <c r="VSR44" s="235"/>
      <c r="VSS44" s="235"/>
      <c r="VST44" s="235"/>
      <c r="VSU44" s="235"/>
      <c r="VSV44" s="235"/>
      <c r="VSW44" s="235"/>
      <c r="VSX44" s="236"/>
      <c r="VSY44" s="236"/>
      <c r="VSZ44" s="208"/>
      <c r="VTB44" s="235"/>
      <c r="VTC44" s="235"/>
      <c r="VTD44" s="235"/>
      <c r="VTE44" s="235"/>
      <c r="VTF44" s="235"/>
      <c r="VTG44" s="235"/>
      <c r="VTH44" s="235"/>
      <c r="VTI44" s="236"/>
      <c r="VTJ44" s="236"/>
      <c r="VTK44" s="208"/>
      <c r="VTM44" s="235"/>
      <c r="VTN44" s="235"/>
      <c r="VTO44" s="235"/>
      <c r="VTP44" s="235"/>
      <c r="VTQ44" s="235"/>
      <c r="VTR44" s="235"/>
      <c r="VTS44" s="235"/>
      <c r="VTT44" s="236"/>
      <c r="VTU44" s="236"/>
      <c r="VTV44" s="208"/>
      <c r="VTX44" s="235"/>
      <c r="VTY44" s="235"/>
      <c r="VTZ44" s="235"/>
      <c r="VUA44" s="235"/>
      <c r="VUB44" s="235"/>
      <c r="VUC44" s="235"/>
      <c r="VUD44" s="235"/>
      <c r="VUE44" s="236"/>
      <c r="VUF44" s="236"/>
      <c r="VUG44" s="208"/>
      <c r="VUI44" s="235"/>
      <c r="VUJ44" s="235"/>
      <c r="VUK44" s="235"/>
      <c r="VUL44" s="235"/>
      <c r="VUM44" s="235"/>
      <c r="VUN44" s="235"/>
      <c r="VUO44" s="235"/>
      <c r="VUP44" s="236"/>
      <c r="VUQ44" s="236"/>
      <c r="VUR44" s="208"/>
      <c r="VUT44" s="235"/>
      <c r="VUU44" s="235"/>
      <c r="VUV44" s="235"/>
      <c r="VUW44" s="235"/>
      <c r="VUX44" s="235"/>
      <c r="VUY44" s="235"/>
      <c r="VUZ44" s="235"/>
      <c r="VVA44" s="236"/>
      <c r="VVB44" s="236"/>
      <c r="VVC44" s="208"/>
      <c r="VVE44" s="235"/>
      <c r="VVF44" s="235"/>
      <c r="VVG44" s="235"/>
      <c r="VVH44" s="235"/>
      <c r="VVI44" s="235"/>
      <c r="VVJ44" s="235"/>
      <c r="VVK44" s="235"/>
      <c r="VVL44" s="236"/>
      <c r="VVM44" s="236"/>
      <c r="VVN44" s="208"/>
      <c r="VVP44" s="235"/>
      <c r="VVQ44" s="235"/>
      <c r="VVR44" s="235"/>
      <c r="VVS44" s="235"/>
      <c r="VVT44" s="235"/>
      <c r="VVU44" s="235"/>
      <c r="VVV44" s="235"/>
      <c r="VVW44" s="236"/>
      <c r="VVX44" s="236"/>
      <c r="VVY44" s="208"/>
      <c r="VWA44" s="235"/>
      <c r="VWB44" s="235"/>
      <c r="VWC44" s="235"/>
      <c r="VWD44" s="235"/>
      <c r="VWE44" s="235"/>
      <c r="VWF44" s="235"/>
      <c r="VWG44" s="235"/>
      <c r="VWH44" s="236"/>
      <c r="VWI44" s="236"/>
      <c r="VWJ44" s="208"/>
      <c r="VWL44" s="235"/>
      <c r="VWM44" s="235"/>
      <c r="VWN44" s="235"/>
      <c r="VWO44" s="235"/>
      <c r="VWP44" s="235"/>
      <c r="VWQ44" s="235"/>
      <c r="VWR44" s="235"/>
      <c r="VWS44" s="236"/>
      <c r="VWT44" s="236"/>
      <c r="VWU44" s="208"/>
      <c r="VWW44" s="235"/>
      <c r="VWX44" s="235"/>
      <c r="VWY44" s="235"/>
      <c r="VWZ44" s="235"/>
      <c r="VXA44" s="235"/>
      <c r="VXB44" s="235"/>
      <c r="VXC44" s="235"/>
      <c r="VXD44" s="236"/>
      <c r="VXE44" s="236"/>
      <c r="VXF44" s="208"/>
      <c r="VXH44" s="235"/>
      <c r="VXI44" s="235"/>
      <c r="VXJ44" s="235"/>
      <c r="VXK44" s="235"/>
      <c r="VXL44" s="235"/>
      <c r="VXM44" s="235"/>
      <c r="VXN44" s="235"/>
      <c r="VXO44" s="236"/>
      <c r="VXP44" s="236"/>
      <c r="VXQ44" s="208"/>
      <c r="VXS44" s="235"/>
      <c r="VXT44" s="235"/>
      <c r="VXU44" s="235"/>
      <c r="VXV44" s="235"/>
      <c r="VXW44" s="235"/>
      <c r="VXX44" s="235"/>
      <c r="VXY44" s="235"/>
      <c r="VXZ44" s="236"/>
      <c r="VYA44" s="236"/>
      <c r="VYB44" s="208"/>
      <c r="VYD44" s="235"/>
      <c r="VYE44" s="235"/>
      <c r="VYF44" s="235"/>
      <c r="VYG44" s="235"/>
      <c r="VYH44" s="235"/>
      <c r="VYI44" s="235"/>
      <c r="VYJ44" s="235"/>
      <c r="VYK44" s="236"/>
      <c r="VYL44" s="236"/>
      <c r="VYM44" s="208"/>
      <c r="VYO44" s="235"/>
      <c r="VYP44" s="235"/>
      <c r="VYQ44" s="235"/>
      <c r="VYR44" s="235"/>
      <c r="VYS44" s="235"/>
      <c r="VYT44" s="235"/>
      <c r="VYU44" s="235"/>
      <c r="VYV44" s="236"/>
      <c r="VYW44" s="236"/>
      <c r="VYX44" s="208"/>
      <c r="VYZ44" s="235"/>
      <c r="VZA44" s="235"/>
      <c r="VZB44" s="235"/>
      <c r="VZC44" s="235"/>
      <c r="VZD44" s="235"/>
      <c r="VZE44" s="235"/>
      <c r="VZF44" s="235"/>
      <c r="VZG44" s="236"/>
      <c r="VZH44" s="236"/>
      <c r="VZI44" s="208"/>
      <c r="VZK44" s="235"/>
      <c r="VZL44" s="235"/>
      <c r="VZM44" s="235"/>
      <c r="VZN44" s="235"/>
      <c r="VZO44" s="235"/>
      <c r="VZP44" s="235"/>
      <c r="VZQ44" s="235"/>
      <c r="VZR44" s="236"/>
      <c r="VZS44" s="236"/>
      <c r="VZT44" s="208"/>
      <c r="VZV44" s="235"/>
      <c r="VZW44" s="235"/>
      <c r="VZX44" s="235"/>
      <c r="VZY44" s="235"/>
      <c r="VZZ44" s="235"/>
      <c r="WAA44" s="235"/>
      <c r="WAB44" s="235"/>
      <c r="WAC44" s="236"/>
      <c r="WAD44" s="236"/>
      <c r="WAE44" s="208"/>
      <c r="WAG44" s="235"/>
      <c r="WAH44" s="235"/>
      <c r="WAI44" s="235"/>
      <c r="WAJ44" s="235"/>
      <c r="WAK44" s="235"/>
      <c r="WAL44" s="235"/>
      <c r="WAM44" s="235"/>
      <c r="WAN44" s="236"/>
      <c r="WAO44" s="236"/>
      <c r="WAP44" s="208"/>
      <c r="WAR44" s="235"/>
      <c r="WAS44" s="235"/>
      <c r="WAT44" s="235"/>
      <c r="WAU44" s="235"/>
      <c r="WAV44" s="235"/>
      <c r="WAW44" s="235"/>
      <c r="WAX44" s="235"/>
      <c r="WAY44" s="236"/>
      <c r="WAZ44" s="236"/>
      <c r="WBA44" s="208"/>
      <c r="WBC44" s="235"/>
      <c r="WBD44" s="235"/>
      <c r="WBE44" s="235"/>
      <c r="WBF44" s="235"/>
      <c r="WBG44" s="235"/>
      <c r="WBH44" s="235"/>
      <c r="WBI44" s="235"/>
      <c r="WBJ44" s="236"/>
      <c r="WBK44" s="236"/>
      <c r="WBL44" s="208"/>
      <c r="WBN44" s="235"/>
      <c r="WBO44" s="235"/>
      <c r="WBP44" s="235"/>
      <c r="WBQ44" s="235"/>
      <c r="WBR44" s="235"/>
      <c r="WBS44" s="235"/>
      <c r="WBT44" s="235"/>
      <c r="WBU44" s="236"/>
      <c r="WBV44" s="236"/>
      <c r="WBW44" s="208"/>
      <c r="WBY44" s="235"/>
      <c r="WBZ44" s="235"/>
      <c r="WCA44" s="235"/>
      <c r="WCB44" s="235"/>
      <c r="WCC44" s="235"/>
      <c r="WCD44" s="235"/>
      <c r="WCE44" s="235"/>
      <c r="WCF44" s="236"/>
      <c r="WCG44" s="236"/>
      <c r="WCH44" s="208"/>
      <c r="WCJ44" s="235"/>
      <c r="WCK44" s="235"/>
      <c r="WCL44" s="235"/>
      <c r="WCM44" s="235"/>
      <c r="WCN44" s="235"/>
      <c r="WCO44" s="235"/>
      <c r="WCP44" s="235"/>
      <c r="WCQ44" s="236"/>
      <c r="WCR44" s="236"/>
      <c r="WCS44" s="208"/>
      <c r="WCU44" s="235"/>
      <c r="WCV44" s="235"/>
      <c r="WCW44" s="235"/>
      <c r="WCX44" s="235"/>
      <c r="WCY44" s="235"/>
      <c r="WCZ44" s="235"/>
      <c r="WDA44" s="235"/>
      <c r="WDB44" s="236"/>
      <c r="WDC44" s="236"/>
      <c r="WDD44" s="208"/>
      <c r="WDF44" s="235"/>
      <c r="WDG44" s="235"/>
      <c r="WDH44" s="235"/>
      <c r="WDI44" s="235"/>
      <c r="WDJ44" s="235"/>
      <c r="WDK44" s="235"/>
      <c r="WDL44" s="235"/>
      <c r="WDM44" s="236"/>
      <c r="WDN44" s="236"/>
      <c r="WDO44" s="208"/>
      <c r="WDQ44" s="235"/>
      <c r="WDR44" s="235"/>
      <c r="WDS44" s="235"/>
      <c r="WDT44" s="235"/>
      <c r="WDU44" s="235"/>
      <c r="WDV44" s="235"/>
      <c r="WDW44" s="235"/>
      <c r="WDX44" s="236"/>
      <c r="WDY44" s="236"/>
      <c r="WDZ44" s="208"/>
      <c r="WEB44" s="235"/>
      <c r="WEC44" s="235"/>
      <c r="WED44" s="235"/>
      <c r="WEE44" s="235"/>
      <c r="WEF44" s="235"/>
      <c r="WEG44" s="235"/>
      <c r="WEH44" s="235"/>
      <c r="WEI44" s="236"/>
      <c r="WEJ44" s="236"/>
      <c r="WEK44" s="208"/>
      <c r="WEM44" s="235"/>
      <c r="WEN44" s="235"/>
      <c r="WEO44" s="235"/>
      <c r="WEP44" s="235"/>
      <c r="WEQ44" s="235"/>
      <c r="WER44" s="235"/>
      <c r="WES44" s="235"/>
      <c r="WET44" s="236"/>
      <c r="WEU44" s="236"/>
      <c r="WEV44" s="208"/>
      <c r="WEX44" s="235"/>
      <c r="WEY44" s="235"/>
      <c r="WEZ44" s="235"/>
      <c r="WFA44" s="235"/>
      <c r="WFB44" s="235"/>
      <c r="WFC44" s="235"/>
      <c r="WFD44" s="235"/>
      <c r="WFE44" s="236"/>
      <c r="WFF44" s="236"/>
      <c r="WFG44" s="208"/>
      <c r="WFI44" s="235"/>
      <c r="WFJ44" s="235"/>
      <c r="WFK44" s="235"/>
      <c r="WFL44" s="235"/>
      <c r="WFM44" s="235"/>
      <c r="WFN44" s="235"/>
      <c r="WFO44" s="235"/>
      <c r="WFP44" s="236"/>
      <c r="WFQ44" s="236"/>
      <c r="WFR44" s="208"/>
      <c r="WFT44" s="235"/>
      <c r="WFU44" s="235"/>
      <c r="WFV44" s="235"/>
      <c r="WFW44" s="235"/>
      <c r="WFX44" s="235"/>
      <c r="WFY44" s="235"/>
      <c r="WFZ44" s="235"/>
      <c r="WGA44" s="236"/>
      <c r="WGB44" s="236"/>
      <c r="WGC44" s="208"/>
      <c r="WGE44" s="235"/>
      <c r="WGF44" s="235"/>
      <c r="WGG44" s="235"/>
      <c r="WGH44" s="235"/>
      <c r="WGI44" s="235"/>
      <c r="WGJ44" s="235"/>
      <c r="WGK44" s="235"/>
      <c r="WGL44" s="236"/>
      <c r="WGM44" s="236"/>
      <c r="WGN44" s="208"/>
      <c r="WGP44" s="235"/>
      <c r="WGQ44" s="235"/>
      <c r="WGR44" s="235"/>
      <c r="WGS44" s="235"/>
      <c r="WGT44" s="235"/>
      <c r="WGU44" s="235"/>
      <c r="WGV44" s="235"/>
      <c r="WGW44" s="236"/>
      <c r="WGX44" s="236"/>
      <c r="WGY44" s="208"/>
      <c r="WHA44" s="235"/>
      <c r="WHB44" s="235"/>
      <c r="WHC44" s="235"/>
      <c r="WHD44" s="235"/>
      <c r="WHE44" s="235"/>
      <c r="WHF44" s="235"/>
      <c r="WHG44" s="235"/>
      <c r="WHH44" s="236"/>
      <c r="WHI44" s="236"/>
      <c r="WHJ44" s="208"/>
      <c r="WHL44" s="235"/>
      <c r="WHM44" s="235"/>
      <c r="WHN44" s="235"/>
      <c r="WHO44" s="235"/>
      <c r="WHP44" s="235"/>
      <c r="WHQ44" s="235"/>
      <c r="WHR44" s="235"/>
      <c r="WHS44" s="236"/>
      <c r="WHT44" s="236"/>
      <c r="WHU44" s="208"/>
      <c r="WHW44" s="235"/>
      <c r="WHX44" s="235"/>
      <c r="WHY44" s="235"/>
      <c r="WHZ44" s="235"/>
      <c r="WIA44" s="235"/>
      <c r="WIB44" s="235"/>
      <c r="WIC44" s="235"/>
      <c r="WID44" s="236"/>
      <c r="WIE44" s="236"/>
      <c r="WIF44" s="208"/>
      <c r="WIH44" s="235"/>
      <c r="WII44" s="235"/>
      <c r="WIJ44" s="235"/>
      <c r="WIK44" s="235"/>
      <c r="WIL44" s="235"/>
      <c r="WIM44" s="235"/>
      <c r="WIN44" s="235"/>
      <c r="WIO44" s="236"/>
      <c r="WIP44" s="236"/>
      <c r="WIQ44" s="208"/>
      <c r="WIS44" s="235"/>
      <c r="WIT44" s="235"/>
      <c r="WIU44" s="235"/>
      <c r="WIV44" s="235"/>
      <c r="WIW44" s="235"/>
      <c r="WIX44" s="235"/>
      <c r="WIY44" s="235"/>
      <c r="WIZ44" s="236"/>
      <c r="WJA44" s="236"/>
      <c r="WJB44" s="208"/>
      <c r="WJD44" s="235"/>
      <c r="WJE44" s="235"/>
      <c r="WJF44" s="235"/>
      <c r="WJG44" s="235"/>
      <c r="WJH44" s="235"/>
      <c r="WJI44" s="235"/>
      <c r="WJJ44" s="235"/>
      <c r="WJK44" s="236"/>
      <c r="WJL44" s="236"/>
      <c r="WJM44" s="208"/>
      <c r="WJO44" s="235"/>
      <c r="WJP44" s="235"/>
      <c r="WJQ44" s="235"/>
      <c r="WJR44" s="235"/>
      <c r="WJS44" s="235"/>
      <c r="WJT44" s="235"/>
      <c r="WJU44" s="235"/>
      <c r="WJV44" s="236"/>
      <c r="WJW44" s="236"/>
      <c r="WJX44" s="208"/>
      <c r="WJZ44" s="235"/>
      <c r="WKA44" s="235"/>
      <c r="WKB44" s="235"/>
      <c r="WKC44" s="235"/>
      <c r="WKD44" s="235"/>
      <c r="WKE44" s="235"/>
      <c r="WKF44" s="235"/>
      <c r="WKG44" s="236"/>
      <c r="WKH44" s="236"/>
      <c r="WKI44" s="208"/>
      <c r="WKK44" s="235"/>
      <c r="WKL44" s="235"/>
      <c r="WKM44" s="235"/>
      <c r="WKN44" s="235"/>
      <c r="WKO44" s="235"/>
      <c r="WKP44" s="235"/>
      <c r="WKQ44" s="235"/>
      <c r="WKR44" s="236"/>
      <c r="WKS44" s="236"/>
      <c r="WKT44" s="208"/>
      <c r="WKV44" s="235"/>
      <c r="WKW44" s="235"/>
      <c r="WKX44" s="235"/>
      <c r="WKY44" s="235"/>
      <c r="WKZ44" s="235"/>
      <c r="WLA44" s="235"/>
      <c r="WLB44" s="235"/>
      <c r="WLC44" s="236"/>
      <c r="WLD44" s="236"/>
      <c r="WLE44" s="208"/>
      <c r="WLG44" s="235"/>
      <c r="WLH44" s="235"/>
      <c r="WLI44" s="235"/>
      <c r="WLJ44" s="235"/>
      <c r="WLK44" s="235"/>
      <c r="WLL44" s="235"/>
      <c r="WLM44" s="235"/>
      <c r="WLN44" s="236"/>
      <c r="WLO44" s="236"/>
      <c r="WLP44" s="208"/>
      <c r="WLR44" s="235"/>
      <c r="WLS44" s="235"/>
      <c r="WLT44" s="235"/>
      <c r="WLU44" s="235"/>
      <c r="WLV44" s="235"/>
      <c r="WLW44" s="235"/>
      <c r="WLX44" s="235"/>
      <c r="WLY44" s="236"/>
      <c r="WLZ44" s="236"/>
      <c r="WMA44" s="208"/>
      <c r="WMC44" s="235"/>
      <c r="WMD44" s="235"/>
      <c r="WME44" s="235"/>
      <c r="WMF44" s="235"/>
      <c r="WMG44" s="235"/>
      <c r="WMH44" s="235"/>
      <c r="WMI44" s="235"/>
      <c r="WMJ44" s="236"/>
      <c r="WMK44" s="236"/>
      <c r="WML44" s="208"/>
      <c r="WMN44" s="235"/>
      <c r="WMO44" s="235"/>
      <c r="WMP44" s="235"/>
      <c r="WMQ44" s="235"/>
      <c r="WMR44" s="235"/>
      <c r="WMS44" s="235"/>
      <c r="WMT44" s="235"/>
      <c r="WMU44" s="236"/>
      <c r="WMV44" s="236"/>
      <c r="WMW44" s="208"/>
      <c r="WMY44" s="235"/>
      <c r="WMZ44" s="235"/>
      <c r="WNA44" s="235"/>
      <c r="WNB44" s="235"/>
      <c r="WNC44" s="235"/>
      <c r="WND44" s="235"/>
      <c r="WNE44" s="235"/>
      <c r="WNF44" s="236"/>
      <c r="WNG44" s="236"/>
      <c r="WNH44" s="208"/>
      <c r="WNJ44" s="235"/>
      <c r="WNK44" s="235"/>
      <c r="WNL44" s="235"/>
      <c r="WNM44" s="235"/>
      <c r="WNN44" s="235"/>
      <c r="WNO44" s="235"/>
      <c r="WNP44" s="235"/>
      <c r="WNQ44" s="236"/>
      <c r="WNR44" s="236"/>
      <c r="WNS44" s="208"/>
      <c r="WNU44" s="235"/>
      <c r="WNV44" s="235"/>
      <c r="WNW44" s="235"/>
      <c r="WNX44" s="235"/>
      <c r="WNY44" s="235"/>
      <c r="WNZ44" s="235"/>
      <c r="WOA44" s="235"/>
      <c r="WOB44" s="236"/>
      <c r="WOC44" s="236"/>
      <c r="WOD44" s="208"/>
      <c r="WOF44" s="235"/>
      <c r="WOG44" s="235"/>
      <c r="WOH44" s="235"/>
      <c r="WOI44" s="235"/>
      <c r="WOJ44" s="235"/>
      <c r="WOK44" s="235"/>
      <c r="WOL44" s="235"/>
      <c r="WOM44" s="236"/>
      <c r="WON44" s="236"/>
      <c r="WOO44" s="208"/>
      <c r="WOQ44" s="235"/>
      <c r="WOR44" s="235"/>
      <c r="WOS44" s="235"/>
      <c r="WOT44" s="235"/>
      <c r="WOU44" s="235"/>
      <c r="WOV44" s="235"/>
      <c r="WOW44" s="235"/>
      <c r="WOX44" s="236"/>
      <c r="WOY44" s="236"/>
      <c r="WOZ44" s="208"/>
      <c r="WPB44" s="235"/>
      <c r="WPC44" s="235"/>
      <c r="WPD44" s="235"/>
      <c r="WPE44" s="235"/>
      <c r="WPF44" s="235"/>
      <c r="WPG44" s="235"/>
      <c r="WPH44" s="235"/>
      <c r="WPI44" s="236"/>
      <c r="WPJ44" s="236"/>
      <c r="WPK44" s="208"/>
      <c r="WPM44" s="235"/>
      <c r="WPN44" s="235"/>
      <c r="WPO44" s="235"/>
      <c r="WPP44" s="235"/>
      <c r="WPQ44" s="235"/>
      <c r="WPR44" s="235"/>
      <c r="WPS44" s="235"/>
      <c r="WPT44" s="236"/>
      <c r="WPU44" s="236"/>
      <c r="WPV44" s="208"/>
      <c r="WPX44" s="235"/>
      <c r="WPY44" s="235"/>
      <c r="WPZ44" s="235"/>
      <c r="WQA44" s="235"/>
      <c r="WQB44" s="235"/>
      <c r="WQC44" s="235"/>
      <c r="WQD44" s="235"/>
      <c r="WQE44" s="236"/>
      <c r="WQF44" s="236"/>
      <c r="WQG44" s="208"/>
      <c r="WQI44" s="235"/>
      <c r="WQJ44" s="235"/>
      <c r="WQK44" s="235"/>
      <c r="WQL44" s="235"/>
      <c r="WQM44" s="235"/>
      <c r="WQN44" s="235"/>
      <c r="WQO44" s="235"/>
      <c r="WQP44" s="236"/>
      <c r="WQQ44" s="236"/>
      <c r="WQR44" s="208"/>
      <c r="WQT44" s="235"/>
      <c r="WQU44" s="235"/>
      <c r="WQV44" s="235"/>
      <c r="WQW44" s="235"/>
      <c r="WQX44" s="235"/>
      <c r="WQY44" s="235"/>
      <c r="WQZ44" s="235"/>
      <c r="WRA44" s="236"/>
      <c r="WRB44" s="236"/>
      <c r="WRC44" s="208"/>
      <c r="WRE44" s="235"/>
      <c r="WRF44" s="235"/>
      <c r="WRG44" s="235"/>
      <c r="WRH44" s="235"/>
      <c r="WRI44" s="235"/>
      <c r="WRJ44" s="235"/>
      <c r="WRK44" s="235"/>
      <c r="WRL44" s="236"/>
      <c r="WRM44" s="236"/>
      <c r="WRN44" s="208"/>
      <c r="WRP44" s="235"/>
      <c r="WRQ44" s="235"/>
      <c r="WRR44" s="235"/>
      <c r="WRS44" s="235"/>
      <c r="WRT44" s="235"/>
      <c r="WRU44" s="235"/>
      <c r="WRV44" s="235"/>
      <c r="WRW44" s="236"/>
      <c r="WRX44" s="236"/>
      <c r="WRY44" s="208"/>
      <c r="WSA44" s="235"/>
      <c r="WSB44" s="235"/>
      <c r="WSC44" s="235"/>
      <c r="WSD44" s="235"/>
      <c r="WSE44" s="235"/>
      <c r="WSF44" s="235"/>
      <c r="WSG44" s="235"/>
      <c r="WSH44" s="236"/>
      <c r="WSI44" s="236"/>
      <c r="WSJ44" s="208"/>
      <c r="WSL44" s="235"/>
      <c r="WSM44" s="235"/>
      <c r="WSN44" s="235"/>
      <c r="WSO44" s="235"/>
      <c r="WSP44" s="235"/>
      <c r="WSQ44" s="235"/>
      <c r="WSR44" s="235"/>
      <c r="WSS44" s="236"/>
      <c r="WST44" s="236"/>
      <c r="WSU44" s="208"/>
      <c r="WSW44" s="235"/>
      <c r="WSX44" s="235"/>
      <c r="WSY44" s="235"/>
      <c r="WSZ44" s="235"/>
      <c r="WTA44" s="235"/>
      <c r="WTB44" s="235"/>
      <c r="WTC44" s="235"/>
      <c r="WTD44" s="236"/>
      <c r="WTE44" s="236"/>
      <c r="WTF44" s="208"/>
      <c r="WTH44" s="235"/>
      <c r="WTI44" s="235"/>
      <c r="WTJ44" s="235"/>
      <c r="WTK44" s="235"/>
      <c r="WTL44" s="235"/>
      <c r="WTM44" s="235"/>
      <c r="WTN44" s="235"/>
      <c r="WTO44" s="236"/>
      <c r="WTP44" s="236"/>
      <c r="WTQ44" s="208"/>
      <c r="WTS44" s="235"/>
      <c r="WTT44" s="235"/>
      <c r="WTU44" s="235"/>
      <c r="WTV44" s="235"/>
      <c r="WTW44" s="235"/>
      <c r="WTX44" s="235"/>
      <c r="WTY44" s="235"/>
      <c r="WTZ44" s="236"/>
      <c r="WUA44" s="236"/>
      <c r="WUB44" s="208"/>
      <c r="WUD44" s="235"/>
      <c r="WUE44" s="235"/>
      <c r="WUF44" s="235"/>
      <c r="WUG44" s="235"/>
      <c r="WUH44" s="235"/>
      <c r="WUI44" s="235"/>
      <c r="WUJ44" s="235"/>
      <c r="WUK44" s="236"/>
      <c r="WUL44" s="236"/>
      <c r="WUM44" s="208"/>
      <c r="WUO44" s="235"/>
      <c r="WUP44" s="235"/>
      <c r="WUQ44" s="235"/>
      <c r="WUR44" s="235"/>
      <c r="WUS44" s="235"/>
      <c r="WUT44" s="235"/>
      <c r="WUU44" s="235"/>
      <c r="WUV44" s="236"/>
      <c r="WUW44" s="236"/>
      <c r="WUX44" s="208"/>
      <c r="WUZ44" s="235"/>
      <c r="WVA44" s="235"/>
      <c r="WVB44" s="235"/>
      <c r="WVC44" s="235"/>
      <c r="WVD44" s="235"/>
      <c r="WVE44" s="235"/>
      <c r="WVF44" s="235"/>
      <c r="WVG44" s="236"/>
      <c r="WVH44" s="236"/>
      <c r="WVI44" s="208"/>
      <c r="WVK44" s="235"/>
      <c r="WVL44" s="235"/>
      <c r="WVM44" s="235"/>
      <c r="WVN44" s="235"/>
      <c r="WVO44" s="235"/>
      <c r="WVP44" s="235"/>
      <c r="WVQ44" s="235"/>
      <c r="WVR44" s="236"/>
      <c r="WVS44" s="236"/>
      <c r="WVT44" s="208"/>
      <c r="WVV44" s="235"/>
      <c r="WVW44" s="235"/>
      <c r="WVX44" s="235"/>
      <c r="WVY44" s="235"/>
      <c r="WVZ44" s="235"/>
      <c r="WWA44" s="235"/>
      <c r="WWB44" s="235"/>
      <c r="WWC44" s="236"/>
      <c r="WWD44" s="236"/>
      <c r="WWE44" s="208"/>
      <c r="WWG44" s="235"/>
      <c r="WWH44" s="235"/>
      <c r="WWI44" s="235"/>
      <c r="WWJ44" s="235"/>
      <c r="WWK44" s="235"/>
      <c r="WWL44" s="235"/>
      <c r="WWM44" s="235"/>
      <c r="WWN44" s="236"/>
      <c r="WWO44" s="236"/>
      <c r="WWP44" s="208"/>
      <c r="WWR44" s="235"/>
      <c r="WWS44" s="235"/>
      <c r="WWT44" s="235"/>
      <c r="WWU44" s="235"/>
      <c r="WWV44" s="235"/>
      <c r="WWW44" s="235"/>
      <c r="WWX44" s="235"/>
      <c r="WWY44" s="236"/>
      <c r="WWZ44" s="236"/>
      <c r="WXA44" s="208"/>
      <c r="WXC44" s="235"/>
      <c r="WXD44" s="235"/>
      <c r="WXE44" s="235"/>
      <c r="WXF44" s="235"/>
      <c r="WXG44" s="235"/>
      <c r="WXH44" s="235"/>
      <c r="WXI44" s="235"/>
      <c r="WXJ44" s="236"/>
      <c r="WXK44" s="236"/>
      <c r="WXL44" s="208"/>
      <c r="WXN44" s="235"/>
      <c r="WXO44" s="235"/>
      <c r="WXP44" s="235"/>
      <c r="WXQ44" s="235"/>
      <c r="WXR44" s="235"/>
      <c r="WXS44" s="235"/>
      <c r="WXT44" s="235"/>
      <c r="WXU44" s="236"/>
      <c r="WXV44" s="236"/>
      <c r="WXW44" s="208"/>
      <c r="WXY44" s="235"/>
      <c r="WXZ44" s="235"/>
      <c r="WYA44" s="235"/>
      <c r="WYB44" s="235"/>
      <c r="WYC44" s="235"/>
      <c r="WYD44" s="235"/>
      <c r="WYE44" s="235"/>
      <c r="WYF44" s="236"/>
      <c r="WYG44" s="236"/>
      <c r="WYH44" s="208"/>
      <c r="WYJ44" s="235"/>
      <c r="WYK44" s="235"/>
      <c r="WYL44" s="235"/>
      <c r="WYM44" s="235"/>
      <c r="WYN44" s="235"/>
      <c r="WYO44" s="235"/>
      <c r="WYP44" s="235"/>
      <c r="WYQ44" s="236"/>
      <c r="WYR44" s="236"/>
      <c r="WYS44" s="208"/>
      <c r="WYU44" s="235"/>
      <c r="WYV44" s="235"/>
      <c r="WYW44" s="235"/>
      <c r="WYX44" s="235"/>
      <c r="WYY44" s="235"/>
      <c r="WYZ44" s="235"/>
      <c r="WZA44" s="235"/>
      <c r="WZB44" s="236"/>
      <c r="WZC44" s="236"/>
      <c r="WZD44" s="208"/>
      <c r="WZF44" s="235"/>
      <c r="WZG44" s="235"/>
      <c r="WZH44" s="235"/>
      <c r="WZI44" s="235"/>
      <c r="WZJ44" s="235"/>
      <c r="WZK44" s="235"/>
      <c r="WZL44" s="235"/>
      <c r="WZM44" s="236"/>
      <c r="WZN44" s="236"/>
      <c r="WZO44" s="208"/>
      <c r="WZQ44" s="235"/>
      <c r="WZR44" s="235"/>
      <c r="WZS44" s="235"/>
      <c r="WZT44" s="235"/>
      <c r="WZU44" s="235"/>
      <c r="WZV44" s="235"/>
      <c r="WZW44" s="235"/>
      <c r="WZX44" s="236"/>
      <c r="WZY44" s="236"/>
      <c r="WZZ44" s="208"/>
      <c r="XAB44" s="235"/>
      <c r="XAC44" s="235"/>
      <c r="XAD44" s="235"/>
      <c r="XAE44" s="235"/>
      <c r="XAF44" s="235"/>
      <c r="XAG44" s="235"/>
      <c r="XAH44" s="235"/>
      <c r="XAI44" s="236"/>
      <c r="XAJ44" s="236"/>
      <c r="XAK44" s="208"/>
      <c r="XAM44" s="235"/>
      <c r="XAN44" s="235"/>
      <c r="XAO44" s="235"/>
      <c r="XAP44" s="235"/>
      <c r="XAQ44" s="235"/>
      <c r="XAR44" s="235"/>
      <c r="XAS44" s="235"/>
      <c r="XAT44" s="236"/>
      <c r="XAU44" s="236"/>
      <c r="XAV44" s="208"/>
      <c r="XAX44" s="235"/>
      <c r="XAY44" s="235"/>
      <c r="XAZ44" s="235"/>
      <c r="XBA44" s="235"/>
      <c r="XBB44" s="235"/>
      <c r="XBC44" s="235"/>
      <c r="XBD44" s="235"/>
      <c r="XBE44" s="236"/>
      <c r="XBF44" s="236"/>
      <c r="XBG44" s="208"/>
      <c r="XBI44" s="235"/>
      <c r="XBJ44" s="235"/>
      <c r="XBK44" s="235"/>
      <c r="XBL44" s="235"/>
      <c r="XBM44" s="235"/>
      <c r="XBN44" s="235"/>
      <c r="XBO44" s="235"/>
      <c r="XBP44" s="236"/>
      <c r="XBQ44" s="236"/>
      <c r="XBR44" s="208"/>
      <c r="XBT44" s="235"/>
      <c r="XBU44" s="235"/>
      <c r="XBV44" s="235"/>
      <c r="XBW44" s="235"/>
      <c r="XBX44" s="235"/>
      <c r="XBY44" s="235"/>
      <c r="XBZ44" s="235"/>
      <c r="XCA44" s="236"/>
      <c r="XCB44" s="236"/>
      <c r="XCC44" s="208"/>
      <c r="XCE44" s="235"/>
      <c r="XCF44" s="235"/>
      <c r="XCG44" s="235"/>
      <c r="XCH44" s="235"/>
      <c r="XCI44" s="235"/>
      <c r="XCJ44" s="235"/>
      <c r="XCK44" s="235"/>
      <c r="XCL44" s="236"/>
      <c r="XCM44" s="236"/>
      <c r="XCN44" s="208"/>
      <c r="XCP44" s="235"/>
      <c r="XCQ44" s="235"/>
      <c r="XCR44" s="235"/>
      <c r="XCS44" s="235"/>
      <c r="XCT44" s="235"/>
      <c r="XCU44" s="235"/>
      <c r="XCV44" s="235"/>
      <c r="XCW44" s="236"/>
      <c r="XCX44" s="236"/>
      <c r="XCY44" s="208"/>
      <c r="XDA44" s="235"/>
      <c r="XDB44" s="235"/>
      <c r="XDC44" s="235"/>
      <c r="XDD44" s="235"/>
      <c r="XDE44" s="235"/>
      <c r="XDF44" s="235"/>
      <c r="XDG44" s="235"/>
      <c r="XDH44" s="236"/>
      <c r="XDI44" s="236"/>
      <c r="XDJ44" s="208"/>
      <c r="XDL44" s="235"/>
      <c r="XDM44" s="235"/>
      <c r="XDN44" s="235"/>
      <c r="XDO44" s="235"/>
      <c r="XDP44" s="235"/>
      <c r="XDQ44" s="235"/>
      <c r="XDR44" s="235"/>
      <c r="XDS44" s="236"/>
      <c r="XDT44" s="236"/>
      <c r="XDU44" s="208"/>
      <c r="XDW44" s="235"/>
      <c r="XDX44" s="235"/>
      <c r="XDY44" s="235"/>
      <c r="XDZ44" s="235"/>
      <c r="XEA44" s="235"/>
      <c r="XEB44" s="235"/>
      <c r="XEC44" s="235"/>
      <c r="XED44" s="236"/>
      <c r="XEE44" s="236"/>
      <c r="XEF44" s="208"/>
      <c r="XEH44" s="235"/>
      <c r="XEI44" s="235"/>
      <c r="XEJ44" s="235"/>
      <c r="XEK44" s="235"/>
      <c r="XEL44" s="235"/>
      <c r="XEM44" s="235"/>
      <c r="XEN44" s="235"/>
      <c r="XEO44" s="236"/>
      <c r="XEP44" s="236"/>
      <c r="XEQ44" s="208"/>
      <c r="XES44" s="235"/>
      <c r="XET44" s="235"/>
      <c r="XEU44" s="235"/>
      <c r="XEV44" s="235"/>
      <c r="XEW44" s="235"/>
      <c r="XEX44" s="235"/>
      <c r="XEY44" s="235"/>
      <c r="XEZ44" s="236"/>
      <c r="XFA44" s="236"/>
      <c r="XFB44" s="208"/>
      <c r="XFD44" s="235"/>
    </row>
    <row r="45" spans="1:3072 3074:4095 4097:14336 14338:15359 15361:16384">
      <c r="A45" s="987" t="s">
        <v>281</v>
      </c>
      <c r="B45" s="987"/>
      <c r="C45" s="208" t="s">
        <v>385</v>
      </c>
      <c r="D45" s="212"/>
      <c r="E45" s="212"/>
      <c r="F45" s="212"/>
      <c r="G45" s="212"/>
      <c r="H45" s="212"/>
      <c r="I45" s="212"/>
      <c r="J45" s="632"/>
    </row>
    <row r="46" spans="1:3072 3074:4095 4097:14336 14338:15359 15361:16384">
      <c r="A46" s="212"/>
      <c r="B46" s="832" t="s">
        <v>443</v>
      </c>
      <c r="C46" s="212"/>
      <c r="D46" s="212"/>
      <c r="E46" s="212"/>
      <c r="F46" s="212"/>
      <c r="G46" s="212"/>
      <c r="H46" s="212"/>
      <c r="I46" s="212"/>
      <c r="J46" s="632"/>
      <c r="K46" s="212"/>
    </row>
    <row r="47" spans="1:3072 3074:4095 4097:14336 14338:15359 15361:16384">
      <c r="A47" s="212"/>
      <c r="B47" s="991" t="s">
        <v>457</v>
      </c>
      <c r="C47" s="991"/>
      <c r="D47" s="252" t="s">
        <v>458</v>
      </c>
      <c r="E47" s="252" t="s">
        <v>459</v>
      </c>
      <c r="F47" s="252" t="s">
        <v>460</v>
      </c>
      <c r="G47" s="252" t="s">
        <v>461</v>
      </c>
      <c r="H47" s="253" t="s">
        <v>4</v>
      </c>
      <c r="I47" s="212"/>
      <c r="J47" s="632"/>
      <c r="K47" s="212"/>
    </row>
    <row r="48" spans="1:3072 3074:4095 4097:14336 14338:15359 15361:16384">
      <c r="A48" s="212"/>
      <c r="B48" s="992" t="s">
        <v>539</v>
      </c>
      <c r="C48" s="992"/>
      <c r="D48" s="317">
        <f>68.5+44+42+60+320.6+130+301.3+50+5+51.3</f>
        <v>1072.7</v>
      </c>
      <c r="E48" s="317">
        <v>1</v>
      </c>
      <c r="F48" s="254">
        <v>0</v>
      </c>
      <c r="G48" s="254">
        <v>1</v>
      </c>
      <c r="H48" s="255">
        <f>D48*E48</f>
        <v>1072.7</v>
      </c>
      <c r="I48" s="212"/>
      <c r="J48" s="632"/>
      <c r="K48" s="212"/>
    </row>
    <row r="49" spans="1:3072 3074:4095 4097:14336 14338:15359 15361:16384" ht="23.25" customHeight="1">
      <c r="A49" s="212"/>
      <c r="B49" s="993" t="s">
        <v>455</v>
      </c>
      <c r="C49" s="993"/>
      <c r="D49" s="993"/>
      <c r="E49" s="993"/>
      <c r="F49" s="993"/>
      <c r="G49" s="993"/>
      <c r="H49" s="272">
        <f>SUM(H48:H48)</f>
        <v>1072.7</v>
      </c>
      <c r="I49" s="212"/>
      <c r="J49" s="632"/>
      <c r="K49" s="212"/>
    </row>
    <row r="50" spans="1:3072 3074:4095 4097:14336 14338:15359 15361:16384">
      <c r="A50" s="212"/>
      <c r="B50" s="994" t="s">
        <v>456</v>
      </c>
      <c r="C50" s="995"/>
      <c r="D50" s="995"/>
      <c r="E50" s="995"/>
      <c r="F50" s="995"/>
      <c r="G50" s="995"/>
      <c r="H50" s="996"/>
      <c r="I50" s="212"/>
      <c r="J50" s="632"/>
      <c r="K50" s="212"/>
    </row>
    <row r="51" spans="1:3072 3074:4095 4097:14336 14338:15359 15361:16384">
      <c r="A51" s="212"/>
      <c r="B51" s="213"/>
      <c r="C51" s="212"/>
      <c r="D51" s="212"/>
      <c r="E51" s="212"/>
      <c r="F51" s="212"/>
      <c r="G51" s="212"/>
      <c r="H51" s="212"/>
      <c r="I51" s="212"/>
      <c r="J51" s="632"/>
    </row>
    <row r="52" spans="1:3072 3074:4095 4097:14336 14338:15359 15361:16384" ht="36" customHeight="1">
      <c r="A52" s="203" t="s">
        <v>203</v>
      </c>
      <c r="B52" s="219" t="s">
        <v>295</v>
      </c>
      <c r="C52" s="989" t="s">
        <v>452</v>
      </c>
      <c r="D52" s="989"/>
      <c r="E52" s="989"/>
      <c r="F52" s="203" t="s">
        <v>284</v>
      </c>
      <c r="G52" s="206">
        <f>I56</f>
        <v>44.38</v>
      </c>
      <c r="H52" s="206">
        <v>53.32</v>
      </c>
      <c r="I52" s="206">
        <f>ROUND(H52*$K$6,2)</f>
        <v>68.819999999999993</v>
      </c>
      <c r="J52" s="630">
        <f>ROUND(G52*H52,2)</f>
        <v>2366.34</v>
      </c>
      <c r="K52" s="207">
        <f>ROUND(G52*I52,2)</f>
        <v>3054.23</v>
      </c>
      <c r="L52" s="790" t="s">
        <v>921</v>
      </c>
      <c r="M52" s="283"/>
      <c r="N52" s="208"/>
      <c r="P52" s="235"/>
      <c r="Q52" s="235"/>
      <c r="R52" s="235"/>
      <c r="S52" s="235"/>
      <c r="T52" s="235"/>
      <c r="U52" s="235"/>
      <c r="V52" s="235"/>
      <c r="W52" s="283"/>
      <c r="X52" s="283"/>
      <c r="Y52" s="208"/>
      <c r="AA52" s="235"/>
      <c r="AB52" s="235"/>
      <c r="AC52" s="235"/>
      <c r="AD52" s="235"/>
      <c r="AE52" s="235"/>
      <c r="AF52" s="235"/>
      <c r="AG52" s="235"/>
      <c r="AH52" s="283"/>
      <c r="AI52" s="283"/>
      <c r="AJ52" s="208"/>
      <c r="AL52" s="235"/>
      <c r="AM52" s="235"/>
      <c r="AN52" s="235"/>
      <c r="AO52" s="235"/>
      <c r="AP52" s="235"/>
      <c r="AQ52" s="235"/>
      <c r="AR52" s="235"/>
      <c r="AS52" s="283"/>
      <c r="AT52" s="283"/>
      <c r="AU52" s="208"/>
      <c r="AW52" s="235"/>
      <c r="AX52" s="235"/>
      <c r="AY52" s="235"/>
      <c r="AZ52" s="235"/>
      <c r="BA52" s="235"/>
      <c r="BB52" s="235"/>
      <c r="BC52" s="235"/>
      <c r="BD52" s="283"/>
      <c r="BE52" s="283"/>
      <c r="BF52" s="208"/>
      <c r="BH52" s="235"/>
      <c r="BI52" s="235"/>
      <c r="BJ52" s="235"/>
      <c r="BK52" s="235"/>
      <c r="BL52" s="235"/>
      <c r="BM52" s="235"/>
      <c r="BN52" s="235"/>
      <c r="BO52" s="283"/>
      <c r="BP52" s="283"/>
      <c r="BQ52" s="208"/>
      <c r="BS52" s="235"/>
      <c r="BT52" s="235"/>
      <c r="BU52" s="235"/>
      <c r="BV52" s="235"/>
      <c r="BW52" s="235"/>
      <c r="BX52" s="235"/>
      <c r="BY52" s="235"/>
      <c r="BZ52" s="283"/>
      <c r="CA52" s="283"/>
      <c r="CB52" s="208"/>
      <c r="CD52" s="235"/>
      <c r="CE52" s="235"/>
      <c r="CF52" s="235"/>
      <c r="CG52" s="235"/>
      <c r="CH52" s="235"/>
      <c r="CI52" s="235"/>
      <c r="CJ52" s="235"/>
      <c r="CK52" s="283"/>
      <c r="CL52" s="283"/>
      <c r="CM52" s="208"/>
      <c r="CO52" s="235"/>
      <c r="CP52" s="235"/>
      <c r="CQ52" s="235"/>
      <c r="CR52" s="235"/>
      <c r="CS52" s="235"/>
      <c r="CT52" s="235"/>
      <c r="CU52" s="235"/>
      <c r="CV52" s="283"/>
      <c r="CW52" s="283"/>
      <c r="CX52" s="208"/>
      <c r="CZ52" s="235"/>
      <c r="DA52" s="235"/>
      <c r="DB52" s="235"/>
      <c r="DC52" s="235"/>
      <c r="DD52" s="235"/>
      <c r="DE52" s="235"/>
      <c r="DF52" s="235"/>
      <c r="DG52" s="283"/>
      <c r="DH52" s="283"/>
      <c r="DI52" s="208"/>
      <c r="DK52" s="235"/>
      <c r="DL52" s="235"/>
      <c r="DM52" s="235"/>
      <c r="DN52" s="235"/>
      <c r="DO52" s="235"/>
      <c r="DP52" s="235"/>
      <c r="DQ52" s="235"/>
      <c r="DR52" s="283"/>
      <c r="DS52" s="283"/>
      <c r="DT52" s="208"/>
      <c r="DV52" s="235"/>
      <c r="DW52" s="235"/>
      <c r="DX52" s="235"/>
      <c r="DY52" s="235"/>
      <c r="DZ52" s="235"/>
      <c r="EA52" s="235"/>
      <c r="EB52" s="235"/>
      <c r="EC52" s="283"/>
      <c r="ED52" s="283"/>
      <c r="EE52" s="208"/>
      <c r="EG52" s="235"/>
      <c r="EH52" s="235"/>
      <c r="EI52" s="235"/>
      <c r="EJ52" s="235"/>
      <c r="EK52" s="235"/>
      <c r="EL52" s="235"/>
      <c r="EM52" s="235"/>
      <c r="EN52" s="283"/>
      <c r="EO52" s="283"/>
      <c r="EP52" s="208"/>
      <c r="ER52" s="235"/>
      <c r="ES52" s="235"/>
      <c r="ET52" s="235"/>
      <c r="EU52" s="235"/>
      <c r="EV52" s="235"/>
      <c r="EW52" s="235"/>
      <c r="EX52" s="235"/>
      <c r="EY52" s="283"/>
      <c r="EZ52" s="283"/>
      <c r="FA52" s="208"/>
      <c r="FC52" s="235"/>
      <c r="FD52" s="235"/>
      <c r="FE52" s="235"/>
      <c r="FF52" s="235"/>
      <c r="FG52" s="235"/>
      <c r="FH52" s="235"/>
      <c r="FI52" s="235"/>
      <c r="FJ52" s="283"/>
      <c r="FK52" s="283"/>
      <c r="FL52" s="208"/>
      <c r="FN52" s="235"/>
      <c r="FO52" s="235"/>
      <c r="FP52" s="235"/>
      <c r="FQ52" s="235"/>
      <c r="FR52" s="235"/>
      <c r="FS52" s="235"/>
      <c r="FT52" s="235"/>
      <c r="FU52" s="283"/>
      <c r="FV52" s="283"/>
      <c r="FW52" s="208"/>
      <c r="FY52" s="235"/>
      <c r="FZ52" s="235"/>
      <c r="GA52" s="235"/>
      <c r="GB52" s="235"/>
      <c r="GC52" s="235"/>
      <c r="GD52" s="235"/>
      <c r="GE52" s="235"/>
      <c r="GF52" s="283"/>
      <c r="GG52" s="283"/>
      <c r="GH52" s="208"/>
      <c r="GJ52" s="235"/>
      <c r="GK52" s="235"/>
      <c r="GL52" s="235"/>
      <c r="GM52" s="235"/>
      <c r="GN52" s="235"/>
      <c r="GO52" s="235"/>
      <c r="GP52" s="235"/>
      <c r="GQ52" s="283"/>
      <c r="GR52" s="283"/>
      <c r="GS52" s="208"/>
      <c r="GU52" s="235"/>
      <c r="GV52" s="235"/>
      <c r="GW52" s="235"/>
      <c r="GX52" s="235"/>
      <c r="GY52" s="235"/>
      <c r="GZ52" s="235"/>
      <c r="HA52" s="235"/>
      <c r="HB52" s="283"/>
      <c r="HC52" s="283"/>
      <c r="HD52" s="208"/>
      <c r="HF52" s="235"/>
      <c r="HG52" s="235"/>
      <c r="HH52" s="235"/>
      <c r="HI52" s="235"/>
      <c r="HJ52" s="235"/>
      <c r="HK52" s="235"/>
      <c r="HL52" s="235"/>
      <c r="HM52" s="283"/>
      <c r="HN52" s="283"/>
      <c r="HO52" s="208"/>
      <c r="HQ52" s="235"/>
      <c r="HR52" s="235"/>
      <c r="HS52" s="235"/>
      <c r="HT52" s="235"/>
      <c r="HU52" s="235"/>
      <c r="HV52" s="235"/>
      <c r="HW52" s="235"/>
      <c r="HX52" s="283"/>
      <c r="HY52" s="283"/>
      <c r="HZ52" s="208"/>
      <c r="IB52" s="235"/>
      <c r="IC52" s="235"/>
      <c r="ID52" s="235"/>
      <c r="IE52" s="235"/>
      <c r="IF52" s="235"/>
      <c r="IG52" s="235"/>
      <c r="IH52" s="235"/>
      <c r="II52" s="283"/>
      <c r="IJ52" s="283"/>
      <c r="IK52" s="208"/>
      <c r="IM52" s="235"/>
      <c r="IN52" s="235"/>
      <c r="IO52" s="235"/>
      <c r="IP52" s="235"/>
      <c r="IQ52" s="235"/>
      <c r="IR52" s="235"/>
      <c r="IS52" s="235"/>
      <c r="IT52" s="283"/>
      <c r="IU52" s="283"/>
      <c r="IV52" s="208"/>
      <c r="IX52" s="235"/>
      <c r="IY52" s="235"/>
      <c r="IZ52" s="235"/>
      <c r="JA52" s="235"/>
      <c r="JB52" s="235"/>
      <c r="JC52" s="235"/>
      <c r="JD52" s="235"/>
      <c r="JE52" s="283"/>
      <c r="JF52" s="283"/>
      <c r="JG52" s="208"/>
      <c r="JI52" s="235"/>
      <c r="JJ52" s="235"/>
      <c r="JK52" s="235"/>
      <c r="JL52" s="235"/>
      <c r="JM52" s="235"/>
      <c r="JN52" s="235"/>
      <c r="JO52" s="235"/>
      <c r="JP52" s="283"/>
      <c r="JQ52" s="283"/>
      <c r="JR52" s="208"/>
      <c r="JT52" s="235"/>
      <c r="JU52" s="235"/>
      <c r="JV52" s="235"/>
      <c r="JW52" s="235"/>
      <c r="JX52" s="235"/>
      <c r="JY52" s="235"/>
      <c r="JZ52" s="235"/>
      <c r="KA52" s="283"/>
      <c r="KB52" s="283"/>
      <c r="KC52" s="208"/>
      <c r="KE52" s="235"/>
      <c r="KF52" s="235"/>
      <c r="KG52" s="235"/>
      <c r="KH52" s="235"/>
      <c r="KI52" s="235"/>
      <c r="KJ52" s="235"/>
      <c r="KK52" s="235"/>
      <c r="KL52" s="283"/>
      <c r="KM52" s="283"/>
      <c r="KN52" s="208"/>
      <c r="KP52" s="235"/>
      <c r="KQ52" s="235"/>
      <c r="KR52" s="235"/>
      <c r="KS52" s="235"/>
      <c r="KT52" s="235"/>
      <c r="KU52" s="235"/>
      <c r="KV52" s="235"/>
      <c r="KW52" s="283"/>
      <c r="KX52" s="283"/>
      <c r="KY52" s="208"/>
      <c r="LA52" s="235"/>
      <c r="LB52" s="235"/>
      <c r="LC52" s="235"/>
      <c r="LD52" s="235"/>
      <c r="LE52" s="235"/>
      <c r="LF52" s="235"/>
      <c r="LG52" s="235"/>
      <c r="LH52" s="283"/>
      <c r="LI52" s="283"/>
      <c r="LJ52" s="208"/>
      <c r="LL52" s="235"/>
      <c r="LM52" s="235"/>
      <c r="LN52" s="235"/>
      <c r="LO52" s="235"/>
      <c r="LP52" s="235"/>
      <c r="LQ52" s="235"/>
      <c r="LR52" s="235"/>
      <c r="LS52" s="283"/>
      <c r="LT52" s="283"/>
      <c r="LU52" s="208"/>
      <c r="LW52" s="235"/>
      <c r="LX52" s="235"/>
      <c r="LY52" s="235"/>
      <c r="LZ52" s="235"/>
      <c r="MA52" s="235"/>
      <c r="MB52" s="235"/>
      <c r="MC52" s="235"/>
      <c r="MD52" s="283"/>
      <c r="ME52" s="283"/>
      <c r="MF52" s="208"/>
      <c r="MH52" s="235"/>
      <c r="MI52" s="235"/>
      <c r="MJ52" s="235"/>
      <c r="MK52" s="235"/>
      <c r="ML52" s="235"/>
      <c r="MM52" s="235"/>
      <c r="MN52" s="235"/>
      <c r="MO52" s="283"/>
      <c r="MP52" s="283"/>
      <c r="MQ52" s="208"/>
      <c r="MS52" s="235"/>
      <c r="MT52" s="235"/>
      <c r="MU52" s="235"/>
      <c r="MV52" s="235"/>
      <c r="MW52" s="235"/>
      <c r="MX52" s="235"/>
      <c r="MY52" s="235"/>
      <c r="MZ52" s="283"/>
      <c r="NA52" s="283"/>
      <c r="NB52" s="208"/>
      <c r="ND52" s="235"/>
      <c r="NE52" s="235"/>
      <c r="NF52" s="235"/>
      <c r="NG52" s="235"/>
      <c r="NH52" s="235"/>
      <c r="NI52" s="235"/>
      <c r="NJ52" s="235"/>
      <c r="NK52" s="283"/>
      <c r="NL52" s="283"/>
      <c r="NM52" s="208"/>
      <c r="NO52" s="235"/>
      <c r="NP52" s="235"/>
      <c r="NQ52" s="235"/>
      <c r="NR52" s="235"/>
      <c r="NS52" s="235"/>
      <c r="NT52" s="235"/>
      <c r="NU52" s="235"/>
      <c r="NV52" s="283"/>
      <c r="NW52" s="283"/>
      <c r="NX52" s="208"/>
      <c r="NZ52" s="235"/>
      <c r="OA52" s="235"/>
      <c r="OB52" s="235"/>
      <c r="OC52" s="235"/>
      <c r="OD52" s="235"/>
      <c r="OE52" s="235"/>
      <c r="OF52" s="235"/>
      <c r="OG52" s="283"/>
      <c r="OH52" s="283"/>
      <c r="OI52" s="208"/>
      <c r="OK52" s="235"/>
      <c r="OL52" s="235"/>
      <c r="OM52" s="235"/>
      <c r="ON52" s="235"/>
      <c r="OO52" s="235"/>
      <c r="OP52" s="235"/>
      <c r="OQ52" s="235"/>
      <c r="OR52" s="283"/>
      <c r="OS52" s="283"/>
      <c r="OT52" s="208"/>
      <c r="OV52" s="235"/>
      <c r="OW52" s="235"/>
      <c r="OX52" s="235"/>
      <c r="OY52" s="235"/>
      <c r="OZ52" s="235"/>
      <c r="PA52" s="235"/>
      <c r="PB52" s="235"/>
      <c r="PC52" s="283"/>
      <c r="PD52" s="283"/>
      <c r="PE52" s="208"/>
      <c r="PG52" s="235"/>
      <c r="PH52" s="235"/>
      <c r="PI52" s="235"/>
      <c r="PJ52" s="235"/>
      <c r="PK52" s="235"/>
      <c r="PL52" s="235"/>
      <c r="PM52" s="235"/>
      <c r="PN52" s="283"/>
      <c r="PO52" s="283"/>
      <c r="PP52" s="208"/>
      <c r="PR52" s="235"/>
      <c r="PS52" s="235"/>
      <c r="PT52" s="235"/>
      <c r="PU52" s="235"/>
      <c r="PV52" s="235"/>
      <c r="PW52" s="235"/>
      <c r="PX52" s="235"/>
      <c r="PY52" s="283"/>
      <c r="PZ52" s="283"/>
      <c r="QA52" s="208"/>
      <c r="QC52" s="235"/>
      <c r="QD52" s="235"/>
      <c r="QE52" s="235"/>
      <c r="QF52" s="235"/>
      <c r="QG52" s="235"/>
      <c r="QH52" s="235"/>
      <c r="QI52" s="235"/>
      <c r="QJ52" s="283"/>
      <c r="QK52" s="283"/>
      <c r="QL52" s="208"/>
      <c r="QN52" s="235"/>
      <c r="QO52" s="235"/>
      <c r="QP52" s="235"/>
      <c r="QQ52" s="235"/>
      <c r="QR52" s="235"/>
      <c r="QS52" s="235"/>
      <c r="QT52" s="235"/>
      <c r="QU52" s="283"/>
      <c r="QV52" s="283"/>
      <c r="QW52" s="208"/>
      <c r="QY52" s="235"/>
      <c r="QZ52" s="235"/>
      <c r="RA52" s="235"/>
      <c r="RB52" s="235"/>
      <c r="RC52" s="235"/>
      <c r="RD52" s="235"/>
      <c r="RE52" s="235"/>
      <c r="RF52" s="283"/>
      <c r="RG52" s="283"/>
      <c r="RH52" s="208"/>
      <c r="RJ52" s="235"/>
      <c r="RK52" s="235"/>
      <c r="RL52" s="235"/>
      <c r="RM52" s="235"/>
      <c r="RN52" s="235"/>
      <c r="RO52" s="235"/>
      <c r="RP52" s="235"/>
      <c r="RQ52" s="283"/>
      <c r="RR52" s="283"/>
      <c r="RS52" s="208"/>
      <c r="RU52" s="235"/>
      <c r="RV52" s="235"/>
      <c r="RW52" s="235"/>
      <c r="RX52" s="235"/>
      <c r="RY52" s="235"/>
      <c r="RZ52" s="235"/>
      <c r="SA52" s="235"/>
      <c r="SB52" s="283"/>
      <c r="SC52" s="283"/>
      <c r="SD52" s="208"/>
      <c r="SF52" s="235"/>
      <c r="SG52" s="235"/>
      <c r="SH52" s="235"/>
      <c r="SI52" s="235"/>
      <c r="SJ52" s="235"/>
      <c r="SK52" s="235"/>
      <c r="SL52" s="235"/>
      <c r="SM52" s="283"/>
      <c r="SN52" s="283"/>
      <c r="SO52" s="208"/>
      <c r="SQ52" s="235"/>
      <c r="SR52" s="235"/>
      <c r="SS52" s="235"/>
      <c r="ST52" s="235"/>
      <c r="SU52" s="235"/>
      <c r="SV52" s="235"/>
      <c r="SW52" s="235"/>
      <c r="SX52" s="283"/>
      <c r="SY52" s="283"/>
      <c r="SZ52" s="208"/>
      <c r="TB52" s="235"/>
      <c r="TC52" s="235"/>
      <c r="TD52" s="235"/>
      <c r="TE52" s="235"/>
      <c r="TF52" s="235"/>
      <c r="TG52" s="235"/>
      <c r="TH52" s="235"/>
      <c r="TI52" s="283"/>
      <c r="TJ52" s="283"/>
      <c r="TK52" s="208"/>
      <c r="TM52" s="235"/>
      <c r="TN52" s="235"/>
      <c r="TO52" s="235"/>
      <c r="TP52" s="235"/>
      <c r="TQ52" s="235"/>
      <c r="TR52" s="235"/>
      <c r="TS52" s="235"/>
      <c r="TT52" s="283"/>
      <c r="TU52" s="283"/>
      <c r="TV52" s="208"/>
      <c r="TX52" s="235"/>
      <c r="TY52" s="235"/>
      <c r="TZ52" s="235"/>
      <c r="UA52" s="235"/>
      <c r="UB52" s="235"/>
      <c r="UC52" s="235"/>
      <c r="UD52" s="235"/>
      <c r="UE52" s="283"/>
      <c r="UF52" s="283"/>
      <c r="UG52" s="208"/>
      <c r="UI52" s="235"/>
      <c r="UJ52" s="235"/>
      <c r="UK52" s="235"/>
      <c r="UL52" s="235"/>
      <c r="UM52" s="235"/>
      <c r="UN52" s="235"/>
      <c r="UO52" s="235"/>
      <c r="UP52" s="283"/>
      <c r="UQ52" s="283"/>
      <c r="UR52" s="208"/>
      <c r="UT52" s="235"/>
      <c r="UU52" s="235"/>
      <c r="UV52" s="235"/>
      <c r="UW52" s="235"/>
      <c r="UX52" s="235"/>
      <c r="UY52" s="235"/>
      <c r="UZ52" s="235"/>
      <c r="VA52" s="283"/>
      <c r="VB52" s="283"/>
      <c r="VC52" s="208"/>
      <c r="VE52" s="235"/>
      <c r="VF52" s="235"/>
      <c r="VG52" s="235"/>
      <c r="VH52" s="235"/>
      <c r="VI52" s="235"/>
      <c r="VJ52" s="235"/>
      <c r="VK52" s="235"/>
      <c r="VL52" s="283"/>
      <c r="VM52" s="283"/>
      <c r="VN52" s="208"/>
      <c r="VP52" s="235"/>
      <c r="VQ52" s="235"/>
      <c r="VR52" s="235"/>
      <c r="VS52" s="235"/>
      <c r="VT52" s="235"/>
      <c r="VU52" s="235"/>
      <c r="VV52" s="235"/>
      <c r="VW52" s="283"/>
      <c r="VX52" s="283"/>
      <c r="VY52" s="208"/>
      <c r="WA52" s="235"/>
      <c r="WB52" s="235"/>
      <c r="WC52" s="235"/>
      <c r="WD52" s="235"/>
      <c r="WE52" s="235"/>
      <c r="WF52" s="235"/>
      <c r="WG52" s="235"/>
      <c r="WH52" s="283"/>
      <c r="WI52" s="283"/>
      <c r="WJ52" s="208"/>
      <c r="WL52" s="235"/>
      <c r="WM52" s="235"/>
      <c r="WN52" s="235"/>
      <c r="WO52" s="235"/>
      <c r="WP52" s="235"/>
      <c r="WQ52" s="235"/>
      <c r="WR52" s="235"/>
      <c r="WS52" s="283"/>
      <c r="WT52" s="283"/>
      <c r="WU52" s="208"/>
      <c r="WW52" s="235"/>
      <c r="WX52" s="235"/>
      <c r="WY52" s="235"/>
      <c r="WZ52" s="235"/>
      <c r="XA52" s="235"/>
      <c r="XB52" s="235"/>
      <c r="XC52" s="235"/>
      <c r="XD52" s="283"/>
      <c r="XE52" s="283"/>
      <c r="XF52" s="208"/>
      <c r="XH52" s="235"/>
      <c r="XI52" s="235"/>
      <c r="XJ52" s="235"/>
      <c r="XK52" s="235"/>
      <c r="XL52" s="235"/>
      <c r="XM52" s="235"/>
      <c r="XN52" s="235"/>
      <c r="XO52" s="283"/>
      <c r="XP52" s="283"/>
      <c r="XQ52" s="208"/>
      <c r="XS52" s="235"/>
      <c r="XT52" s="235"/>
      <c r="XU52" s="235"/>
      <c r="XV52" s="235"/>
      <c r="XW52" s="235"/>
      <c r="XX52" s="235"/>
      <c r="XY52" s="235"/>
      <c r="XZ52" s="283"/>
      <c r="YA52" s="283"/>
      <c r="YB52" s="208"/>
      <c r="YD52" s="235"/>
      <c r="YE52" s="235"/>
      <c r="YF52" s="235"/>
      <c r="YG52" s="235"/>
      <c r="YH52" s="235"/>
      <c r="YI52" s="235"/>
      <c r="YJ52" s="235"/>
      <c r="YK52" s="283"/>
      <c r="YL52" s="283"/>
      <c r="YM52" s="208"/>
      <c r="YO52" s="235"/>
      <c r="YP52" s="235"/>
      <c r="YQ52" s="235"/>
      <c r="YR52" s="235"/>
      <c r="YS52" s="235"/>
      <c r="YT52" s="235"/>
      <c r="YU52" s="235"/>
      <c r="YV52" s="283"/>
      <c r="YW52" s="283"/>
      <c r="YX52" s="208"/>
      <c r="YZ52" s="235"/>
      <c r="ZA52" s="235"/>
      <c r="ZB52" s="235"/>
      <c r="ZC52" s="235"/>
      <c r="ZD52" s="235"/>
      <c r="ZE52" s="235"/>
      <c r="ZF52" s="235"/>
      <c r="ZG52" s="283"/>
      <c r="ZH52" s="283"/>
      <c r="ZI52" s="208"/>
      <c r="ZK52" s="235"/>
      <c r="ZL52" s="235"/>
      <c r="ZM52" s="235"/>
      <c r="ZN52" s="235"/>
      <c r="ZO52" s="235"/>
      <c r="ZP52" s="235"/>
      <c r="ZQ52" s="235"/>
      <c r="ZR52" s="283"/>
      <c r="ZS52" s="283"/>
      <c r="ZT52" s="208"/>
      <c r="ZV52" s="235"/>
      <c r="ZW52" s="235"/>
      <c r="ZX52" s="235"/>
      <c r="ZY52" s="235"/>
      <c r="ZZ52" s="235"/>
      <c r="AAA52" s="235"/>
      <c r="AAB52" s="235"/>
      <c r="AAC52" s="283"/>
      <c r="AAD52" s="283"/>
      <c r="AAE52" s="208"/>
      <c r="AAG52" s="235"/>
      <c r="AAH52" s="235"/>
      <c r="AAI52" s="235"/>
      <c r="AAJ52" s="235"/>
      <c r="AAK52" s="235"/>
      <c r="AAL52" s="235"/>
      <c r="AAM52" s="235"/>
      <c r="AAN52" s="283"/>
      <c r="AAO52" s="283"/>
      <c r="AAP52" s="208"/>
      <c r="AAR52" s="235"/>
      <c r="AAS52" s="235"/>
      <c r="AAT52" s="235"/>
      <c r="AAU52" s="235"/>
      <c r="AAV52" s="235"/>
      <c r="AAW52" s="235"/>
      <c r="AAX52" s="235"/>
      <c r="AAY52" s="283"/>
      <c r="AAZ52" s="283"/>
      <c r="ABA52" s="208"/>
      <c r="ABC52" s="235"/>
      <c r="ABD52" s="235"/>
      <c r="ABE52" s="235"/>
      <c r="ABF52" s="235"/>
      <c r="ABG52" s="235"/>
      <c r="ABH52" s="235"/>
      <c r="ABI52" s="235"/>
      <c r="ABJ52" s="283"/>
      <c r="ABK52" s="283"/>
      <c r="ABL52" s="208"/>
      <c r="ABN52" s="235"/>
      <c r="ABO52" s="235"/>
      <c r="ABP52" s="235"/>
      <c r="ABQ52" s="235"/>
      <c r="ABR52" s="235"/>
      <c r="ABS52" s="235"/>
      <c r="ABT52" s="235"/>
      <c r="ABU52" s="283"/>
      <c r="ABV52" s="283"/>
      <c r="ABW52" s="208"/>
      <c r="ABY52" s="235"/>
      <c r="ABZ52" s="235"/>
      <c r="ACA52" s="235"/>
      <c r="ACB52" s="235"/>
      <c r="ACC52" s="235"/>
      <c r="ACD52" s="235"/>
      <c r="ACE52" s="235"/>
      <c r="ACF52" s="283"/>
      <c r="ACG52" s="283"/>
      <c r="ACH52" s="208"/>
      <c r="ACJ52" s="235"/>
      <c r="ACK52" s="235"/>
      <c r="ACL52" s="235"/>
      <c r="ACM52" s="235"/>
      <c r="ACN52" s="235"/>
      <c r="ACO52" s="235"/>
      <c r="ACP52" s="235"/>
      <c r="ACQ52" s="283"/>
      <c r="ACR52" s="283"/>
      <c r="ACS52" s="208"/>
      <c r="ACU52" s="235"/>
      <c r="ACV52" s="235"/>
      <c r="ACW52" s="235"/>
      <c r="ACX52" s="235"/>
      <c r="ACY52" s="235"/>
      <c r="ACZ52" s="235"/>
      <c r="ADA52" s="235"/>
      <c r="ADB52" s="283"/>
      <c r="ADC52" s="283"/>
      <c r="ADD52" s="208"/>
      <c r="ADF52" s="235"/>
      <c r="ADG52" s="235"/>
      <c r="ADH52" s="235"/>
      <c r="ADI52" s="235"/>
      <c r="ADJ52" s="235"/>
      <c r="ADK52" s="235"/>
      <c r="ADL52" s="235"/>
      <c r="ADM52" s="283"/>
      <c r="ADN52" s="283"/>
      <c r="ADO52" s="208"/>
      <c r="ADQ52" s="235"/>
      <c r="ADR52" s="235"/>
      <c r="ADS52" s="235"/>
      <c r="ADT52" s="235"/>
      <c r="ADU52" s="235"/>
      <c r="ADV52" s="235"/>
      <c r="ADW52" s="235"/>
      <c r="ADX52" s="283"/>
      <c r="ADY52" s="283"/>
      <c r="ADZ52" s="208"/>
      <c r="AEB52" s="235"/>
      <c r="AEC52" s="235"/>
      <c r="AED52" s="235"/>
      <c r="AEE52" s="235"/>
      <c r="AEF52" s="235"/>
      <c r="AEG52" s="235"/>
      <c r="AEH52" s="235"/>
      <c r="AEI52" s="283"/>
      <c r="AEJ52" s="283"/>
      <c r="AEK52" s="208"/>
      <c r="AEM52" s="235"/>
      <c r="AEN52" s="235"/>
      <c r="AEO52" s="235"/>
      <c r="AEP52" s="235"/>
      <c r="AEQ52" s="235"/>
      <c r="AER52" s="235"/>
      <c r="AES52" s="235"/>
      <c r="AET52" s="283"/>
      <c r="AEU52" s="283"/>
      <c r="AEV52" s="208"/>
      <c r="AEX52" s="235"/>
      <c r="AEY52" s="235"/>
      <c r="AEZ52" s="235"/>
      <c r="AFA52" s="235"/>
      <c r="AFB52" s="235"/>
      <c r="AFC52" s="235"/>
      <c r="AFD52" s="235"/>
      <c r="AFE52" s="283"/>
      <c r="AFF52" s="283"/>
      <c r="AFG52" s="208"/>
      <c r="AFI52" s="235"/>
      <c r="AFJ52" s="235"/>
      <c r="AFK52" s="235"/>
      <c r="AFL52" s="235"/>
      <c r="AFM52" s="235"/>
      <c r="AFN52" s="235"/>
      <c r="AFO52" s="235"/>
      <c r="AFP52" s="283"/>
      <c r="AFQ52" s="283"/>
      <c r="AFR52" s="208"/>
      <c r="AFT52" s="235"/>
      <c r="AFU52" s="235"/>
      <c r="AFV52" s="235"/>
      <c r="AFW52" s="235"/>
      <c r="AFX52" s="235"/>
      <c r="AFY52" s="235"/>
      <c r="AFZ52" s="235"/>
      <c r="AGA52" s="283"/>
      <c r="AGB52" s="283"/>
      <c r="AGC52" s="208"/>
      <c r="AGE52" s="235"/>
      <c r="AGF52" s="235"/>
      <c r="AGG52" s="235"/>
      <c r="AGH52" s="235"/>
      <c r="AGI52" s="235"/>
      <c r="AGJ52" s="235"/>
      <c r="AGK52" s="235"/>
      <c r="AGL52" s="283"/>
      <c r="AGM52" s="283"/>
      <c r="AGN52" s="208"/>
      <c r="AGP52" s="235"/>
      <c r="AGQ52" s="235"/>
      <c r="AGR52" s="235"/>
      <c r="AGS52" s="235"/>
      <c r="AGT52" s="235"/>
      <c r="AGU52" s="235"/>
      <c r="AGV52" s="235"/>
      <c r="AGW52" s="283"/>
      <c r="AGX52" s="283"/>
      <c r="AGY52" s="208"/>
      <c r="AHA52" s="235"/>
      <c r="AHB52" s="235"/>
      <c r="AHC52" s="235"/>
      <c r="AHD52" s="235"/>
      <c r="AHE52" s="235"/>
      <c r="AHF52" s="235"/>
      <c r="AHG52" s="235"/>
      <c r="AHH52" s="283"/>
      <c r="AHI52" s="283"/>
      <c r="AHJ52" s="208"/>
      <c r="AHL52" s="235"/>
      <c r="AHM52" s="235"/>
      <c r="AHN52" s="235"/>
      <c r="AHO52" s="235"/>
      <c r="AHP52" s="235"/>
      <c r="AHQ52" s="235"/>
      <c r="AHR52" s="235"/>
      <c r="AHS52" s="283"/>
      <c r="AHT52" s="283"/>
      <c r="AHU52" s="208"/>
      <c r="AHW52" s="235"/>
      <c r="AHX52" s="235"/>
      <c r="AHY52" s="235"/>
      <c r="AHZ52" s="235"/>
      <c r="AIA52" s="235"/>
      <c r="AIB52" s="235"/>
      <c r="AIC52" s="235"/>
      <c r="AID52" s="283"/>
      <c r="AIE52" s="283"/>
      <c r="AIF52" s="208"/>
      <c r="AIH52" s="235"/>
      <c r="AII52" s="235"/>
      <c r="AIJ52" s="235"/>
      <c r="AIK52" s="235"/>
      <c r="AIL52" s="235"/>
      <c r="AIM52" s="235"/>
      <c r="AIN52" s="235"/>
      <c r="AIO52" s="283"/>
      <c r="AIP52" s="283"/>
      <c r="AIQ52" s="208"/>
      <c r="AIS52" s="235"/>
      <c r="AIT52" s="235"/>
      <c r="AIU52" s="235"/>
      <c r="AIV52" s="235"/>
      <c r="AIW52" s="235"/>
      <c r="AIX52" s="235"/>
      <c r="AIY52" s="235"/>
      <c r="AIZ52" s="283"/>
      <c r="AJA52" s="283"/>
      <c r="AJB52" s="208"/>
      <c r="AJD52" s="235"/>
      <c r="AJE52" s="235"/>
      <c r="AJF52" s="235"/>
      <c r="AJG52" s="235"/>
      <c r="AJH52" s="235"/>
      <c r="AJI52" s="235"/>
      <c r="AJJ52" s="235"/>
      <c r="AJK52" s="283"/>
      <c r="AJL52" s="283"/>
      <c r="AJM52" s="208"/>
      <c r="AJO52" s="235"/>
      <c r="AJP52" s="235"/>
      <c r="AJQ52" s="235"/>
      <c r="AJR52" s="235"/>
      <c r="AJS52" s="235"/>
      <c r="AJT52" s="235"/>
      <c r="AJU52" s="235"/>
      <c r="AJV52" s="283"/>
      <c r="AJW52" s="283"/>
      <c r="AJX52" s="208"/>
      <c r="AJZ52" s="235"/>
      <c r="AKA52" s="235"/>
      <c r="AKB52" s="235"/>
      <c r="AKC52" s="235"/>
      <c r="AKD52" s="235"/>
      <c r="AKE52" s="235"/>
      <c r="AKF52" s="235"/>
      <c r="AKG52" s="283"/>
      <c r="AKH52" s="283"/>
      <c r="AKI52" s="208"/>
      <c r="AKK52" s="235"/>
      <c r="AKL52" s="235"/>
      <c r="AKM52" s="235"/>
      <c r="AKN52" s="235"/>
      <c r="AKO52" s="235"/>
      <c r="AKP52" s="235"/>
      <c r="AKQ52" s="235"/>
      <c r="AKR52" s="283"/>
      <c r="AKS52" s="283"/>
      <c r="AKT52" s="208"/>
      <c r="AKV52" s="235"/>
      <c r="AKW52" s="235"/>
      <c r="AKX52" s="235"/>
      <c r="AKY52" s="235"/>
      <c r="AKZ52" s="235"/>
      <c r="ALA52" s="235"/>
      <c r="ALB52" s="235"/>
      <c r="ALC52" s="283"/>
      <c r="ALD52" s="283"/>
      <c r="ALE52" s="208"/>
      <c r="ALG52" s="235"/>
      <c r="ALH52" s="235"/>
      <c r="ALI52" s="235"/>
      <c r="ALJ52" s="235"/>
      <c r="ALK52" s="235"/>
      <c r="ALL52" s="235"/>
      <c r="ALM52" s="235"/>
      <c r="ALN52" s="283"/>
      <c r="ALO52" s="283"/>
      <c r="ALP52" s="208"/>
      <c r="ALR52" s="235"/>
      <c r="ALS52" s="235"/>
      <c r="ALT52" s="235"/>
      <c r="ALU52" s="235"/>
      <c r="ALV52" s="235"/>
      <c r="ALW52" s="235"/>
      <c r="ALX52" s="235"/>
      <c r="ALY52" s="283"/>
      <c r="ALZ52" s="283"/>
      <c r="AMA52" s="208"/>
      <c r="AMC52" s="235"/>
      <c r="AMD52" s="235"/>
      <c r="AME52" s="235"/>
      <c r="AMF52" s="235"/>
      <c r="AMG52" s="235"/>
      <c r="AMH52" s="235"/>
      <c r="AMI52" s="235"/>
      <c r="AMJ52" s="283"/>
      <c r="AMK52" s="283"/>
      <c r="AML52" s="208"/>
      <c r="AMN52" s="235"/>
      <c r="AMO52" s="235"/>
      <c r="AMP52" s="235"/>
      <c r="AMQ52" s="235"/>
      <c r="AMR52" s="235"/>
      <c r="AMS52" s="235"/>
      <c r="AMT52" s="235"/>
      <c r="AMU52" s="283"/>
      <c r="AMV52" s="283"/>
      <c r="AMW52" s="208"/>
      <c r="AMY52" s="235"/>
      <c r="AMZ52" s="235"/>
      <c r="ANA52" s="235"/>
      <c r="ANB52" s="235"/>
      <c r="ANC52" s="235"/>
      <c r="AND52" s="235"/>
      <c r="ANE52" s="235"/>
      <c r="ANF52" s="283"/>
      <c r="ANG52" s="283"/>
      <c r="ANH52" s="208"/>
      <c r="ANJ52" s="235"/>
      <c r="ANK52" s="235"/>
      <c r="ANL52" s="235"/>
      <c r="ANM52" s="235"/>
      <c r="ANN52" s="235"/>
      <c r="ANO52" s="235"/>
      <c r="ANP52" s="235"/>
      <c r="ANQ52" s="283"/>
      <c r="ANR52" s="283"/>
      <c r="ANS52" s="208"/>
      <c r="ANU52" s="235"/>
      <c r="ANV52" s="235"/>
      <c r="ANW52" s="235"/>
      <c r="ANX52" s="235"/>
      <c r="ANY52" s="235"/>
      <c r="ANZ52" s="235"/>
      <c r="AOA52" s="235"/>
      <c r="AOB52" s="283"/>
      <c r="AOC52" s="283"/>
      <c r="AOD52" s="208"/>
      <c r="AOF52" s="235"/>
      <c r="AOG52" s="235"/>
      <c r="AOH52" s="235"/>
      <c r="AOI52" s="235"/>
      <c r="AOJ52" s="235"/>
      <c r="AOK52" s="235"/>
      <c r="AOL52" s="235"/>
      <c r="AOM52" s="283"/>
      <c r="AON52" s="283"/>
      <c r="AOO52" s="208"/>
      <c r="AOQ52" s="235"/>
      <c r="AOR52" s="235"/>
      <c r="AOS52" s="235"/>
      <c r="AOT52" s="235"/>
      <c r="AOU52" s="235"/>
      <c r="AOV52" s="235"/>
      <c r="AOW52" s="235"/>
      <c r="AOX52" s="283"/>
      <c r="AOY52" s="283"/>
      <c r="AOZ52" s="208"/>
      <c r="APB52" s="235"/>
      <c r="APC52" s="235"/>
      <c r="APD52" s="235"/>
      <c r="APE52" s="235"/>
      <c r="APF52" s="235"/>
      <c r="APG52" s="235"/>
      <c r="APH52" s="235"/>
      <c r="API52" s="283"/>
      <c r="APJ52" s="283"/>
      <c r="APK52" s="208"/>
      <c r="APM52" s="235"/>
      <c r="APN52" s="235"/>
      <c r="APO52" s="235"/>
      <c r="APP52" s="235"/>
      <c r="APQ52" s="235"/>
      <c r="APR52" s="235"/>
      <c r="APS52" s="235"/>
      <c r="APT52" s="283"/>
      <c r="APU52" s="283"/>
      <c r="APV52" s="208"/>
      <c r="APX52" s="235"/>
      <c r="APY52" s="235"/>
      <c r="APZ52" s="235"/>
      <c r="AQA52" s="235"/>
      <c r="AQB52" s="235"/>
      <c r="AQC52" s="235"/>
      <c r="AQD52" s="235"/>
      <c r="AQE52" s="283"/>
      <c r="AQF52" s="283"/>
      <c r="AQG52" s="208"/>
      <c r="AQI52" s="235"/>
      <c r="AQJ52" s="235"/>
      <c r="AQK52" s="235"/>
      <c r="AQL52" s="235"/>
      <c r="AQM52" s="235"/>
      <c r="AQN52" s="235"/>
      <c r="AQO52" s="235"/>
      <c r="AQP52" s="283"/>
      <c r="AQQ52" s="283"/>
      <c r="AQR52" s="208"/>
      <c r="AQT52" s="235"/>
      <c r="AQU52" s="235"/>
      <c r="AQV52" s="235"/>
      <c r="AQW52" s="235"/>
      <c r="AQX52" s="235"/>
      <c r="AQY52" s="235"/>
      <c r="AQZ52" s="235"/>
      <c r="ARA52" s="283"/>
      <c r="ARB52" s="283"/>
      <c r="ARC52" s="208"/>
      <c r="ARE52" s="235"/>
      <c r="ARF52" s="235"/>
      <c r="ARG52" s="235"/>
      <c r="ARH52" s="235"/>
      <c r="ARI52" s="235"/>
      <c r="ARJ52" s="235"/>
      <c r="ARK52" s="235"/>
      <c r="ARL52" s="283"/>
      <c r="ARM52" s="283"/>
      <c r="ARN52" s="208"/>
      <c r="ARP52" s="235"/>
      <c r="ARQ52" s="235"/>
      <c r="ARR52" s="235"/>
      <c r="ARS52" s="235"/>
      <c r="ART52" s="235"/>
      <c r="ARU52" s="235"/>
      <c r="ARV52" s="235"/>
      <c r="ARW52" s="283"/>
      <c r="ARX52" s="283"/>
      <c r="ARY52" s="208"/>
      <c r="ASA52" s="235"/>
      <c r="ASB52" s="235"/>
      <c r="ASC52" s="235"/>
      <c r="ASD52" s="235"/>
      <c r="ASE52" s="235"/>
      <c r="ASF52" s="235"/>
      <c r="ASG52" s="235"/>
      <c r="ASH52" s="283"/>
      <c r="ASI52" s="283"/>
      <c r="ASJ52" s="208"/>
      <c r="ASL52" s="235"/>
      <c r="ASM52" s="235"/>
      <c r="ASN52" s="235"/>
      <c r="ASO52" s="235"/>
      <c r="ASP52" s="235"/>
      <c r="ASQ52" s="235"/>
      <c r="ASR52" s="235"/>
      <c r="ASS52" s="283"/>
      <c r="AST52" s="283"/>
      <c r="ASU52" s="208"/>
      <c r="ASW52" s="235"/>
      <c r="ASX52" s="235"/>
      <c r="ASY52" s="235"/>
      <c r="ASZ52" s="235"/>
      <c r="ATA52" s="235"/>
      <c r="ATB52" s="235"/>
      <c r="ATC52" s="235"/>
      <c r="ATD52" s="283"/>
      <c r="ATE52" s="283"/>
      <c r="ATF52" s="208"/>
      <c r="ATH52" s="235"/>
      <c r="ATI52" s="235"/>
      <c r="ATJ52" s="235"/>
      <c r="ATK52" s="235"/>
      <c r="ATL52" s="235"/>
      <c r="ATM52" s="235"/>
      <c r="ATN52" s="235"/>
      <c r="ATO52" s="283"/>
      <c r="ATP52" s="283"/>
      <c r="ATQ52" s="208"/>
      <c r="ATS52" s="235"/>
      <c r="ATT52" s="235"/>
      <c r="ATU52" s="235"/>
      <c r="ATV52" s="235"/>
      <c r="ATW52" s="235"/>
      <c r="ATX52" s="235"/>
      <c r="ATY52" s="235"/>
      <c r="ATZ52" s="283"/>
      <c r="AUA52" s="283"/>
      <c r="AUB52" s="208"/>
      <c r="AUD52" s="235"/>
      <c r="AUE52" s="235"/>
      <c r="AUF52" s="235"/>
      <c r="AUG52" s="235"/>
      <c r="AUH52" s="235"/>
      <c r="AUI52" s="235"/>
      <c r="AUJ52" s="235"/>
      <c r="AUK52" s="283"/>
      <c r="AUL52" s="283"/>
      <c r="AUM52" s="208"/>
      <c r="AUO52" s="235"/>
      <c r="AUP52" s="235"/>
      <c r="AUQ52" s="235"/>
      <c r="AUR52" s="235"/>
      <c r="AUS52" s="235"/>
      <c r="AUT52" s="235"/>
      <c r="AUU52" s="235"/>
      <c r="AUV52" s="283"/>
      <c r="AUW52" s="283"/>
      <c r="AUX52" s="208"/>
      <c r="AUZ52" s="235"/>
      <c r="AVA52" s="235"/>
      <c r="AVB52" s="235"/>
      <c r="AVC52" s="235"/>
      <c r="AVD52" s="235"/>
      <c r="AVE52" s="235"/>
      <c r="AVF52" s="235"/>
      <c r="AVG52" s="283"/>
      <c r="AVH52" s="283"/>
      <c r="AVI52" s="208"/>
      <c r="AVK52" s="235"/>
      <c r="AVL52" s="235"/>
      <c r="AVM52" s="235"/>
      <c r="AVN52" s="235"/>
      <c r="AVO52" s="235"/>
      <c r="AVP52" s="235"/>
      <c r="AVQ52" s="235"/>
      <c r="AVR52" s="283"/>
      <c r="AVS52" s="283"/>
      <c r="AVT52" s="208"/>
      <c r="AVV52" s="235"/>
      <c r="AVW52" s="235"/>
      <c r="AVX52" s="235"/>
      <c r="AVY52" s="235"/>
      <c r="AVZ52" s="235"/>
      <c r="AWA52" s="235"/>
      <c r="AWB52" s="235"/>
      <c r="AWC52" s="283"/>
      <c r="AWD52" s="283"/>
      <c r="AWE52" s="208"/>
      <c r="AWG52" s="235"/>
      <c r="AWH52" s="235"/>
      <c r="AWI52" s="235"/>
      <c r="AWJ52" s="235"/>
      <c r="AWK52" s="235"/>
      <c r="AWL52" s="235"/>
      <c r="AWM52" s="235"/>
      <c r="AWN52" s="283"/>
      <c r="AWO52" s="283"/>
      <c r="AWP52" s="208"/>
      <c r="AWR52" s="235"/>
      <c r="AWS52" s="235"/>
      <c r="AWT52" s="235"/>
      <c r="AWU52" s="235"/>
      <c r="AWV52" s="235"/>
      <c r="AWW52" s="235"/>
      <c r="AWX52" s="235"/>
      <c r="AWY52" s="283"/>
      <c r="AWZ52" s="283"/>
      <c r="AXA52" s="208"/>
      <c r="AXC52" s="235"/>
      <c r="AXD52" s="235"/>
      <c r="AXE52" s="235"/>
      <c r="AXF52" s="235"/>
      <c r="AXG52" s="235"/>
      <c r="AXH52" s="235"/>
      <c r="AXI52" s="235"/>
      <c r="AXJ52" s="283"/>
      <c r="AXK52" s="283"/>
      <c r="AXL52" s="208"/>
      <c r="AXN52" s="235"/>
      <c r="AXO52" s="235"/>
      <c r="AXP52" s="235"/>
      <c r="AXQ52" s="235"/>
      <c r="AXR52" s="235"/>
      <c r="AXS52" s="235"/>
      <c r="AXT52" s="235"/>
      <c r="AXU52" s="283"/>
      <c r="AXV52" s="283"/>
      <c r="AXW52" s="208"/>
      <c r="AXY52" s="235"/>
      <c r="AXZ52" s="235"/>
      <c r="AYA52" s="235"/>
      <c r="AYB52" s="235"/>
      <c r="AYC52" s="235"/>
      <c r="AYD52" s="235"/>
      <c r="AYE52" s="235"/>
      <c r="AYF52" s="283"/>
      <c r="AYG52" s="283"/>
      <c r="AYH52" s="208"/>
      <c r="AYJ52" s="235"/>
      <c r="AYK52" s="235"/>
      <c r="AYL52" s="235"/>
      <c r="AYM52" s="235"/>
      <c r="AYN52" s="235"/>
      <c r="AYO52" s="235"/>
      <c r="AYP52" s="235"/>
      <c r="AYQ52" s="283"/>
      <c r="AYR52" s="283"/>
      <c r="AYS52" s="208"/>
      <c r="AYU52" s="235"/>
      <c r="AYV52" s="235"/>
      <c r="AYW52" s="235"/>
      <c r="AYX52" s="235"/>
      <c r="AYY52" s="235"/>
      <c r="AYZ52" s="235"/>
      <c r="AZA52" s="235"/>
      <c r="AZB52" s="283"/>
      <c r="AZC52" s="283"/>
      <c r="AZD52" s="208"/>
      <c r="AZF52" s="235"/>
      <c r="AZG52" s="235"/>
      <c r="AZH52" s="235"/>
      <c r="AZI52" s="235"/>
      <c r="AZJ52" s="235"/>
      <c r="AZK52" s="235"/>
      <c r="AZL52" s="235"/>
      <c r="AZM52" s="283"/>
      <c r="AZN52" s="283"/>
      <c r="AZO52" s="208"/>
      <c r="AZQ52" s="235"/>
      <c r="AZR52" s="235"/>
      <c r="AZS52" s="235"/>
      <c r="AZT52" s="235"/>
      <c r="AZU52" s="235"/>
      <c r="AZV52" s="235"/>
      <c r="AZW52" s="235"/>
      <c r="AZX52" s="283"/>
      <c r="AZY52" s="283"/>
      <c r="AZZ52" s="208"/>
      <c r="BAB52" s="235"/>
      <c r="BAC52" s="235"/>
      <c r="BAD52" s="235"/>
      <c r="BAE52" s="235"/>
      <c r="BAF52" s="235"/>
      <c r="BAG52" s="235"/>
      <c r="BAH52" s="235"/>
      <c r="BAI52" s="283"/>
      <c r="BAJ52" s="283"/>
      <c r="BAK52" s="208"/>
      <c r="BAM52" s="235"/>
      <c r="BAN52" s="235"/>
      <c r="BAO52" s="235"/>
      <c r="BAP52" s="235"/>
      <c r="BAQ52" s="235"/>
      <c r="BAR52" s="235"/>
      <c r="BAS52" s="235"/>
      <c r="BAT52" s="283"/>
      <c r="BAU52" s="283"/>
      <c r="BAV52" s="208"/>
      <c r="BAX52" s="235"/>
      <c r="BAY52" s="235"/>
      <c r="BAZ52" s="235"/>
      <c r="BBA52" s="235"/>
      <c r="BBB52" s="235"/>
      <c r="BBC52" s="235"/>
      <c r="BBD52" s="235"/>
      <c r="BBE52" s="283"/>
      <c r="BBF52" s="283"/>
      <c r="BBG52" s="208"/>
      <c r="BBI52" s="235"/>
      <c r="BBJ52" s="235"/>
      <c r="BBK52" s="235"/>
      <c r="BBL52" s="235"/>
      <c r="BBM52" s="235"/>
      <c r="BBN52" s="235"/>
      <c r="BBO52" s="235"/>
      <c r="BBP52" s="283"/>
      <c r="BBQ52" s="283"/>
      <c r="BBR52" s="208"/>
      <c r="BBT52" s="235"/>
      <c r="BBU52" s="235"/>
      <c r="BBV52" s="235"/>
      <c r="BBW52" s="235"/>
      <c r="BBX52" s="235"/>
      <c r="BBY52" s="235"/>
      <c r="BBZ52" s="235"/>
      <c r="BCA52" s="283"/>
      <c r="BCB52" s="283"/>
      <c r="BCC52" s="208"/>
      <c r="BCE52" s="235"/>
      <c r="BCF52" s="235"/>
      <c r="BCG52" s="235"/>
      <c r="BCH52" s="235"/>
      <c r="BCI52" s="235"/>
      <c r="BCJ52" s="235"/>
      <c r="BCK52" s="235"/>
      <c r="BCL52" s="283"/>
      <c r="BCM52" s="283"/>
      <c r="BCN52" s="208"/>
      <c r="BCP52" s="235"/>
      <c r="BCQ52" s="235"/>
      <c r="BCR52" s="235"/>
      <c r="BCS52" s="235"/>
      <c r="BCT52" s="235"/>
      <c r="BCU52" s="235"/>
      <c r="BCV52" s="235"/>
      <c r="BCW52" s="283"/>
      <c r="BCX52" s="283"/>
      <c r="BCY52" s="208"/>
      <c r="BDA52" s="235"/>
      <c r="BDB52" s="235"/>
      <c r="BDC52" s="235"/>
      <c r="BDD52" s="235"/>
      <c r="BDE52" s="235"/>
      <c r="BDF52" s="235"/>
      <c r="BDG52" s="235"/>
      <c r="BDH52" s="283"/>
      <c r="BDI52" s="283"/>
      <c r="BDJ52" s="208"/>
      <c r="BDL52" s="235"/>
      <c r="BDM52" s="235"/>
      <c r="BDN52" s="235"/>
      <c r="BDO52" s="235"/>
      <c r="BDP52" s="235"/>
      <c r="BDQ52" s="235"/>
      <c r="BDR52" s="235"/>
      <c r="BDS52" s="283"/>
      <c r="BDT52" s="283"/>
      <c r="BDU52" s="208"/>
      <c r="BDW52" s="235"/>
      <c r="BDX52" s="235"/>
      <c r="BDY52" s="235"/>
      <c r="BDZ52" s="235"/>
      <c r="BEA52" s="235"/>
      <c r="BEB52" s="235"/>
      <c r="BEC52" s="235"/>
      <c r="BED52" s="283"/>
      <c r="BEE52" s="283"/>
      <c r="BEF52" s="208"/>
      <c r="BEH52" s="235"/>
      <c r="BEI52" s="235"/>
      <c r="BEJ52" s="235"/>
      <c r="BEK52" s="235"/>
      <c r="BEL52" s="235"/>
      <c r="BEM52" s="235"/>
      <c r="BEN52" s="235"/>
      <c r="BEO52" s="283"/>
      <c r="BEP52" s="283"/>
      <c r="BEQ52" s="208"/>
      <c r="BES52" s="235"/>
      <c r="BET52" s="235"/>
      <c r="BEU52" s="235"/>
      <c r="BEV52" s="235"/>
      <c r="BEW52" s="235"/>
      <c r="BEX52" s="235"/>
      <c r="BEY52" s="235"/>
      <c r="BEZ52" s="283"/>
      <c r="BFA52" s="283"/>
      <c r="BFB52" s="208"/>
      <c r="BFD52" s="235"/>
      <c r="BFE52" s="235"/>
      <c r="BFF52" s="235"/>
      <c r="BFG52" s="235"/>
      <c r="BFH52" s="235"/>
      <c r="BFI52" s="235"/>
      <c r="BFJ52" s="235"/>
      <c r="BFK52" s="283"/>
      <c r="BFL52" s="283"/>
      <c r="BFM52" s="208"/>
      <c r="BFO52" s="235"/>
      <c r="BFP52" s="235"/>
      <c r="BFQ52" s="235"/>
      <c r="BFR52" s="235"/>
      <c r="BFS52" s="235"/>
      <c r="BFT52" s="235"/>
      <c r="BFU52" s="235"/>
      <c r="BFV52" s="283"/>
      <c r="BFW52" s="283"/>
      <c r="BFX52" s="208"/>
      <c r="BFZ52" s="235"/>
      <c r="BGA52" s="235"/>
      <c r="BGB52" s="235"/>
      <c r="BGC52" s="235"/>
      <c r="BGD52" s="235"/>
      <c r="BGE52" s="235"/>
      <c r="BGF52" s="235"/>
      <c r="BGG52" s="283"/>
      <c r="BGH52" s="283"/>
      <c r="BGI52" s="208"/>
      <c r="BGK52" s="235"/>
      <c r="BGL52" s="235"/>
      <c r="BGM52" s="235"/>
      <c r="BGN52" s="235"/>
      <c r="BGO52" s="235"/>
      <c r="BGP52" s="235"/>
      <c r="BGQ52" s="235"/>
      <c r="BGR52" s="283"/>
      <c r="BGS52" s="283"/>
      <c r="BGT52" s="208"/>
      <c r="BGV52" s="235"/>
      <c r="BGW52" s="235"/>
      <c r="BGX52" s="235"/>
      <c r="BGY52" s="235"/>
      <c r="BGZ52" s="235"/>
      <c r="BHA52" s="235"/>
      <c r="BHB52" s="235"/>
      <c r="BHC52" s="283"/>
      <c r="BHD52" s="283"/>
      <c r="BHE52" s="208"/>
      <c r="BHG52" s="235"/>
      <c r="BHH52" s="235"/>
      <c r="BHI52" s="235"/>
      <c r="BHJ52" s="235"/>
      <c r="BHK52" s="235"/>
      <c r="BHL52" s="235"/>
      <c r="BHM52" s="235"/>
      <c r="BHN52" s="283"/>
      <c r="BHO52" s="283"/>
      <c r="BHP52" s="208"/>
      <c r="BHR52" s="235"/>
      <c r="BHS52" s="235"/>
      <c r="BHT52" s="235"/>
      <c r="BHU52" s="235"/>
      <c r="BHV52" s="235"/>
      <c r="BHW52" s="235"/>
      <c r="BHX52" s="235"/>
      <c r="BHY52" s="283"/>
      <c r="BHZ52" s="283"/>
      <c r="BIA52" s="208"/>
      <c r="BIC52" s="235"/>
      <c r="BID52" s="235"/>
      <c r="BIE52" s="235"/>
      <c r="BIF52" s="235"/>
      <c r="BIG52" s="235"/>
      <c r="BIH52" s="235"/>
      <c r="BII52" s="235"/>
      <c r="BIJ52" s="283"/>
      <c r="BIK52" s="283"/>
      <c r="BIL52" s="208"/>
      <c r="BIN52" s="235"/>
      <c r="BIO52" s="235"/>
      <c r="BIP52" s="235"/>
      <c r="BIQ52" s="235"/>
      <c r="BIR52" s="235"/>
      <c r="BIS52" s="235"/>
      <c r="BIT52" s="235"/>
      <c r="BIU52" s="283"/>
      <c r="BIV52" s="283"/>
      <c r="BIW52" s="208"/>
      <c r="BIY52" s="235"/>
      <c r="BIZ52" s="235"/>
      <c r="BJA52" s="235"/>
      <c r="BJB52" s="235"/>
      <c r="BJC52" s="235"/>
      <c r="BJD52" s="235"/>
      <c r="BJE52" s="235"/>
      <c r="BJF52" s="283"/>
      <c r="BJG52" s="283"/>
      <c r="BJH52" s="208"/>
      <c r="BJJ52" s="235"/>
      <c r="BJK52" s="235"/>
      <c r="BJL52" s="235"/>
      <c r="BJM52" s="235"/>
      <c r="BJN52" s="235"/>
      <c r="BJO52" s="235"/>
      <c r="BJP52" s="235"/>
      <c r="BJQ52" s="283"/>
      <c r="BJR52" s="283"/>
      <c r="BJS52" s="208"/>
      <c r="BJU52" s="235"/>
      <c r="BJV52" s="235"/>
      <c r="BJW52" s="235"/>
      <c r="BJX52" s="235"/>
      <c r="BJY52" s="235"/>
      <c r="BJZ52" s="235"/>
      <c r="BKA52" s="235"/>
      <c r="BKB52" s="283"/>
      <c r="BKC52" s="283"/>
      <c r="BKD52" s="208"/>
      <c r="BKF52" s="235"/>
      <c r="BKG52" s="235"/>
      <c r="BKH52" s="235"/>
      <c r="BKI52" s="235"/>
      <c r="BKJ52" s="235"/>
      <c r="BKK52" s="235"/>
      <c r="BKL52" s="235"/>
      <c r="BKM52" s="283"/>
      <c r="BKN52" s="283"/>
      <c r="BKO52" s="208"/>
      <c r="BKQ52" s="235"/>
      <c r="BKR52" s="235"/>
      <c r="BKS52" s="235"/>
      <c r="BKT52" s="235"/>
      <c r="BKU52" s="235"/>
      <c r="BKV52" s="235"/>
      <c r="BKW52" s="235"/>
      <c r="BKX52" s="283"/>
      <c r="BKY52" s="283"/>
      <c r="BKZ52" s="208"/>
      <c r="BLB52" s="235"/>
      <c r="BLC52" s="235"/>
      <c r="BLD52" s="235"/>
      <c r="BLE52" s="235"/>
      <c r="BLF52" s="235"/>
      <c r="BLG52" s="235"/>
      <c r="BLH52" s="235"/>
      <c r="BLI52" s="283"/>
      <c r="BLJ52" s="283"/>
      <c r="BLK52" s="208"/>
      <c r="BLM52" s="235"/>
      <c r="BLN52" s="235"/>
      <c r="BLO52" s="235"/>
      <c r="BLP52" s="235"/>
      <c r="BLQ52" s="235"/>
      <c r="BLR52" s="235"/>
      <c r="BLS52" s="235"/>
      <c r="BLT52" s="283"/>
      <c r="BLU52" s="283"/>
      <c r="BLV52" s="208"/>
      <c r="BLX52" s="235"/>
      <c r="BLY52" s="235"/>
      <c r="BLZ52" s="235"/>
      <c r="BMA52" s="235"/>
      <c r="BMB52" s="235"/>
      <c r="BMC52" s="235"/>
      <c r="BMD52" s="235"/>
      <c r="BME52" s="283"/>
      <c r="BMF52" s="283"/>
      <c r="BMG52" s="208"/>
      <c r="BMI52" s="235"/>
      <c r="BMJ52" s="235"/>
      <c r="BMK52" s="235"/>
      <c r="BML52" s="235"/>
      <c r="BMM52" s="235"/>
      <c r="BMN52" s="235"/>
      <c r="BMO52" s="235"/>
      <c r="BMP52" s="283"/>
      <c r="BMQ52" s="283"/>
      <c r="BMR52" s="208"/>
      <c r="BMT52" s="235"/>
      <c r="BMU52" s="235"/>
      <c r="BMV52" s="235"/>
      <c r="BMW52" s="235"/>
      <c r="BMX52" s="235"/>
      <c r="BMY52" s="235"/>
      <c r="BMZ52" s="235"/>
      <c r="BNA52" s="283"/>
      <c r="BNB52" s="283"/>
      <c r="BNC52" s="208"/>
      <c r="BNE52" s="235"/>
      <c r="BNF52" s="235"/>
      <c r="BNG52" s="235"/>
      <c r="BNH52" s="235"/>
      <c r="BNI52" s="235"/>
      <c r="BNJ52" s="235"/>
      <c r="BNK52" s="235"/>
      <c r="BNL52" s="283"/>
      <c r="BNM52" s="283"/>
      <c r="BNN52" s="208"/>
      <c r="BNP52" s="235"/>
      <c r="BNQ52" s="235"/>
      <c r="BNR52" s="235"/>
      <c r="BNS52" s="235"/>
      <c r="BNT52" s="235"/>
      <c r="BNU52" s="235"/>
      <c r="BNV52" s="235"/>
      <c r="BNW52" s="283"/>
      <c r="BNX52" s="283"/>
      <c r="BNY52" s="208"/>
      <c r="BOA52" s="235"/>
      <c r="BOB52" s="235"/>
      <c r="BOC52" s="235"/>
      <c r="BOD52" s="235"/>
      <c r="BOE52" s="235"/>
      <c r="BOF52" s="235"/>
      <c r="BOG52" s="235"/>
      <c r="BOH52" s="283"/>
      <c r="BOI52" s="283"/>
      <c r="BOJ52" s="208"/>
      <c r="BOL52" s="235"/>
      <c r="BOM52" s="235"/>
      <c r="BON52" s="235"/>
      <c r="BOO52" s="235"/>
      <c r="BOP52" s="235"/>
      <c r="BOQ52" s="235"/>
      <c r="BOR52" s="235"/>
      <c r="BOS52" s="283"/>
      <c r="BOT52" s="283"/>
      <c r="BOU52" s="208"/>
      <c r="BOW52" s="235"/>
      <c r="BOX52" s="235"/>
      <c r="BOY52" s="235"/>
      <c r="BOZ52" s="235"/>
      <c r="BPA52" s="235"/>
      <c r="BPB52" s="235"/>
      <c r="BPC52" s="235"/>
      <c r="BPD52" s="283"/>
      <c r="BPE52" s="283"/>
      <c r="BPF52" s="208"/>
      <c r="BPH52" s="235"/>
      <c r="BPI52" s="235"/>
      <c r="BPJ52" s="235"/>
      <c r="BPK52" s="235"/>
      <c r="BPL52" s="235"/>
      <c r="BPM52" s="235"/>
      <c r="BPN52" s="235"/>
      <c r="BPO52" s="283"/>
      <c r="BPP52" s="283"/>
      <c r="BPQ52" s="208"/>
      <c r="BPS52" s="235"/>
      <c r="BPT52" s="235"/>
      <c r="BPU52" s="235"/>
      <c r="BPV52" s="235"/>
      <c r="BPW52" s="235"/>
      <c r="BPX52" s="235"/>
      <c r="BPY52" s="235"/>
      <c r="BPZ52" s="283"/>
      <c r="BQA52" s="283"/>
      <c r="BQB52" s="208"/>
      <c r="BQD52" s="235"/>
      <c r="BQE52" s="235"/>
      <c r="BQF52" s="235"/>
      <c r="BQG52" s="235"/>
      <c r="BQH52" s="235"/>
      <c r="BQI52" s="235"/>
      <c r="BQJ52" s="235"/>
      <c r="BQK52" s="283"/>
      <c r="BQL52" s="283"/>
      <c r="BQM52" s="208"/>
      <c r="BQO52" s="235"/>
      <c r="BQP52" s="235"/>
      <c r="BQQ52" s="235"/>
      <c r="BQR52" s="235"/>
      <c r="BQS52" s="235"/>
      <c r="BQT52" s="235"/>
      <c r="BQU52" s="235"/>
      <c r="BQV52" s="283"/>
      <c r="BQW52" s="283"/>
      <c r="BQX52" s="208"/>
      <c r="BQZ52" s="235"/>
      <c r="BRA52" s="235"/>
      <c r="BRB52" s="235"/>
      <c r="BRC52" s="235"/>
      <c r="BRD52" s="235"/>
      <c r="BRE52" s="235"/>
      <c r="BRF52" s="235"/>
      <c r="BRG52" s="283"/>
      <c r="BRH52" s="283"/>
      <c r="BRI52" s="208"/>
      <c r="BRK52" s="235"/>
      <c r="BRL52" s="235"/>
      <c r="BRM52" s="235"/>
      <c r="BRN52" s="235"/>
      <c r="BRO52" s="235"/>
      <c r="BRP52" s="235"/>
      <c r="BRQ52" s="235"/>
      <c r="BRR52" s="283"/>
      <c r="BRS52" s="283"/>
      <c r="BRT52" s="208"/>
      <c r="BRV52" s="235"/>
      <c r="BRW52" s="235"/>
      <c r="BRX52" s="235"/>
      <c r="BRY52" s="235"/>
      <c r="BRZ52" s="235"/>
      <c r="BSA52" s="235"/>
      <c r="BSB52" s="235"/>
      <c r="BSC52" s="283"/>
      <c r="BSD52" s="283"/>
      <c r="BSE52" s="208"/>
      <c r="BSG52" s="235"/>
      <c r="BSH52" s="235"/>
      <c r="BSI52" s="235"/>
      <c r="BSJ52" s="235"/>
      <c r="BSK52" s="235"/>
      <c r="BSL52" s="235"/>
      <c r="BSM52" s="235"/>
      <c r="BSN52" s="283"/>
      <c r="BSO52" s="283"/>
      <c r="BSP52" s="208"/>
      <c r="BSR52" s="235"/>
      <c r="BSS52" s="235"/>
      <c r="BST52" s="235"/>
      <c r="BSU52" s="235"/>
      <c r="BSV52" s="235"/>
      <c r="BSW52" s="235"/>
      <c r="BSX52" s="235"/>
      <c r="BSY52" s="283"/>
      <c r="BSZ52" s="283"/>
      <c r="BTA52" s="208"/>
      <c r="BTC52" s="235"/>
      <c r="BTD52" s="235"/>
      <c r="BTE52" s="235"/>
      <c r="BTF52" s="235"/>
      <c r="BTG52" s="235"/>
      <c r="BTH52" s="235"/>
      <c r="BTI52" s="235"/>
      <c r="BTJ52" s="283"/>
      <c r="BTK52" s="283"/>
      <c r="BTL52" s="208"/>
      <c r="BTN52" s="235"/>
      <c r="BTO52" s="235"/>
      <c r="BTP52" s="235"/>
      <c r="BTQ52" s="235"/>
      <c r="BTR52" s="235"/>
      <c r="BTS52" s="235"/>
      <c r="BTT52" s="235"/>
      <c r="BTU52" s="283"/>
      <c r="BTV52" s="283"/>
      <c r="BTW52" s="208"/>
      <c r="BTY52" s="235"/>
      <c r="BTZ52" s="235"/>
      <c r="BUA52" s="235"/>
      <c r="BUB52" s="235"/>
      <c r="BUC52" s="235"/>
      <c r="BUD52" s="235"/>
      <c r="BUE52" s="235"/>
      <c r="BUF52" s="283"/>
      <c r="BUG52" s="283"/>
      <c r="BUH52" s="208"/>
      <c r="BUJ52" s="235"/>
      <c r="BUK52" s="235"/>
      <c r="BUL52" s="235"/>
      <c r="BUM52" s="235"/>
      <c r="BUN52" s="235"/>
      <c r="BUO52" s="235"/>
      <c r="BUP52" s="235"/>
      <c r="BUQ52" s="283"/>
      <c r="BUR52" s="283"/>
      <c r="BUS52" s="208"/>
      <c r="BUU52" s="235"/>
      <c r="BUV52" s="235"/>
      <c r="BUW52" s="235"/>
      <c r="BUX52" s="235"/>
      <c r="BUY52" s="235"/>
      <c r="BUZ52" s="235"/>
      <c r="BVA52" s="235"/>
      <c r="BVB52" s="283"/>
      <c r="BVC52" s="283"/>
      <c r="BVD52" s="208"/>
      <c r="BVF52" s="235"/>
      <c r="BVG52" s="235"/>
      <c r="BVH52" s="235"/>
      <c r="BVI52" s="235"/>
      <c r="BVJ52" s="235"/>
      <c r="BVK52" s="235"/>
      <c r="BVL52" s="235"/>
      <c r="BVM52" s="283"/>
      <c r="BVN52" s="283"/>
      <c r="BVO52" s="208"/>
      <c r="BVQ52" s="235"/>
      <c r="BVR52" s="235"/>
      <c r="BVS52" s="235"/>
      <c r="BVT52" s="235"/>
      <c r="BVU52" s="235"/>
      <c r="BVV52" s="235"/>
      <c r="BVW52" s="235"/>
      <c r="BVX52" s="283"/>
      <c r="BVY52" s="283"/>
      <c r="BVZ52" s="208"/>
      <c r="BWB52" s="235"/>
      <c r="BWC52" s="235"/>
      <c r="BWD52" s="235"/>
      <c r="BWE52" s="235"/>
      <c r="BWF52" s="235"/>
      <c r="BWG52" s="235"/>
      <c r="BWH52" s="235"/>
      <c r="BWI52" s="283"/>
      <c r="BWJ52" s="283"/>
      <c r="BWK52" s="208"/>
      <c r="BWM52" s="235"/>
      <c r="BWN52" s="235"/>
      <c r="BWO52" s="235"/>
      <c r="BWP52" s="235"/>
      <c r="BWQ52" s="235"/>
      <c r="BWR52" s="235"/>
      <c r="BWS52" s="235"/>
      <c r="BWT52" s="283"/>
      <c r="BWU52" s="283"/>
      <c r="BWV52" s="208"/>
      <c r="BWX52" s="235"/>
      <c r="BWY52" s="235"/>
      <c r="BWZ52" s="235"/>
      <c r="BXA52" s="235"/>
      <c r="BXB52" s="235"/>
      <c r="BXC52" s="235"/>
      <c r="BXD52" s="235"/>
      <c r="BXE52" s="283"/>
      <c r="BXF52" s="283"/>
      <c r="BXG52" s="208"/>
      <c r="BXI52" s="235"/>
      <c r="BXJ52" s="235"/>
      <c r="BXK52" s="235"/>
      <c r="BXL52" s="235"/>
      <c r="BXM52" s="235"/>
      <c r="BXN52" s="235"/>
      <c r="BXO52" s="235"/>
      <c r="BXP52" s="283"/>
      <c r="BXQ52" s="283"/>
      <c r="BXR52" s="208"/>
      <c r="BXT52" s="235"/>
      <c r="BXU52" s="235"/>
      <c r="BXV52" s="235"/>
      <c r="BXW52" s="235"/>
      <c r="BXX52" s="235"/>
      <c r="BXY52" s="235"/>
      <c r="BXZ52" s="235"/>
      <c r="BYA52" s="283"/>
      <c r="BYB52" s="283"/>
      <c r="BYC52" s="208"/>
      <c r="BYE52" s="235"/>
      <c r="BYF52" s="235"/>
      <c r="BYG52" s="235"/>
      <c r="BYH52" s="235"/>
      <c r="BYI52" s="235"/>
      <c r="BYJ52" s="235"/>
      <c r="BYK52" s="235"/>
      <c r="BYL52" s="283"/>
      <c r="BYM52" s="283"/>
      <c r="BYN52" s="208"/>
      <c r="BYP52" s="235"/>
      <c r="BYQ52" s="235"/>
      <c r="BYR52" s="235"/>
      <c r="BYS52" s="235"/>
      <c r="BYT52" s="235"/>
      <c r="BYU52" s="235"/>
      <c r="BYV52" s="235"/>
      <c r="BYW52" s="283"/>
      <c r="BYX52" s="283"/>
      <c r="BYY52" s="208"/>
      <c r="BZA52" s="235"/>
      <c r="BZB52" s="235"/>
      <c r="BZC52" s="235"/>
      <c r="BZD52" s="235"/>
      <c r="BZE52" s="235"/>
      <c r="BZF52" s="235"/>
      <c r="BZG52" s="235"/>
      <c r="BZH52" s="283"/>
      <c r="BZI52" s="283"/>
      <c r="BZJ52" s="208"/>
      <c r="BZL52" s="235"/>
      <c r="BZM52" s="235"/>
      <c r="BZN52" s="235"/>
      <c r="BZO52" s="235"/>
      <c r="BZP52" s="235"/>
      <c r="BZQ52" s="235"/>
      <c r="BZR52" s="235"/>
      <c r="BZS52" s="283"/>
      <c r="BZT52" s="283"/>
      <c r="BZU52" s="208"/>
      <c r="BZW52" s="235"/>
      <c r="BZX52" s="235"/>
      <c r="BZY52" s="235"/>
      <c r="BZZ52" s="235"/>
      <c r="CAA52" s="235"/>
      <c r="CAB52" s="235"/>
      <c r="CAC52" s="235"/>
      <c r="CAD52" s="283"/>
      <c r="CAE52" s="283"/>
      <c r="CAF52" s="208"/>
      <c r="CAH52" s="235"/>
      <c r="CAI52" s="235"/>
      <c r="CAJ52" s="235"/>
      <c r="CAK52" s="235"/>
      <c r="CAL52" s="235"/>
      <c r="CAM52" s="235"/>
      <c r="CAN52" s="235"/>
      <c r="CAO52" s="283"/>
      <c r="CAP52" s="283"/>
      <c r="CAQ52" s="208"/>
      <c r="CAS52" s="235"/>
      <c r="CAT52" s="235"/>
      <c r="CAU52" s="235"/>
      <c r="CAV52" s="235"/>
      <c r="CAW52" s="235"/>
      <c r="CAX52" s="235"/>
      <c r="CAY52" s="235"/>
      <c r="CAZ52" s="283"/>
      <c r="CBA52" s="283"/>
      <c r="CBB52" s="208"/>
      <c r="CBD52" s="235"/>
      <c r="CBE52" s="235"/>
      <c r="CBF52" s="235"/>
      <c r="CBG52" s="235"/>
      <c r="CBH52" s="235"/>
      <c r="CBI52" s="235"/>
      <c r="CBJ52" s="235"/>
      <c r="CBK52" s="283"/>
      <c r="CBL52" s="283"/>
      <c r="CBM52" s="208"/>
      <c r="CBO52" s="235"/>
      <c r="CBP52" s="235"/>
      <c r="CBQ52" s="235"/>
      <c r="CBR52" s="235"/>
      <c r="CBS52" s="235"/>
      <c r="CBT52" s="235"/>
      <c r="CBU52" s="235"/>
      <c r="CBV52" s="283"/>
      <c r="CBW52" s="283"/>
      <c r="CBX52" s="208"/>
      <c r="CBZ52" s="235"/>
      <c r="CCA52" s="235"/>
      <c r="CCB52" s="235"/>
      <c r="CCC52" s="235"/>
      <c r="CCD52" s="235"/>
      <c r="CCE52" s="235"/>
      <c r="CCF52" s="235"/>
      <c r="CCG52" s="283"/>
      <c r="CCH52" s="283"/>
      <c r="CCI52" s="208"/>
      <c r="CCK52" s="235"/>
      <c r="CCL52" s="235"/>
      <c r="CCM52" s="235"/>
      <c r="CCN52" s="235"/>
      <c r="CCO52" s="235"/>
      <c r="CCP52" s="235"/>
      <c r="CCQ52" s="235"/>
      <c r="CCR52" s="283"/>
      <c r="CCS52" s="283"/>
      <c r="CCT52" s="208"/>
      <c r="CCV52" s="235"/>
      <c r="CCW52" s="235"/>
      <c r="CCX52" s="235"/>
      <c r="CCY52" s="235"/>
      <c r="CCZ52" s="235"/>
      <c r="CDA52" s="235"/>
      <c r="CDB52" s="235"/>
      <c r="CDC52" s="283"/>
      <c r="CDD52" s="283"/>
      <c r="CDE52" s="208"/>
      <c r="CDG52" s="235"/>
      <c r="CDH52" s="235"/>
      <c r="CDI52" s="235"/>
      <c r="CDJ52" s="235"/>
      <c r="CDK52" s="235"/>
      <c r="CDL52" s="235"/>
      <c r="CDM52" s="235"/>
      <c r="CDN52" s="283"/>
      <c r="CDO52" s="283"/>
      <c r="CDP52" s="208"/>
      <c r="CDR52" s="235"/>
      <c r="CDS52" s="235"/>
      <c r="CDT52" s="235"/>
      <c r="CDU52" s="235"/>
      <c r="CDV52" s="235"/>
      <c r="CDW52" s="235"/>
      <c r="CDX52" s="235"/>
      <c r="CDY52" s="283"/>
      <c r="CDZ52" s="283"/>
      <c r="CEA52" s="208"/>
      <c r="CEC52" s="235"/>
      <c r="CED52" s="235"/>
      <c r="CEE52" s="235"/>
      <c r="CEF52" s="235"/>
      <c r="CEG52" s="235"/>
      <c r="CEH52" s="235"/>
      <c r="CEI52" s="235"/>
      <c r="CEJ52" s="283"/>
      <c r="CEK52" s="283"/>
      <c r="CEL52" s="208"/>
      <c r="CEN52" s="235"/>
      <c r="CEO52" s="235"/>
      <c r="CEP52" s="235"/>
      <c r="CEQ52" s="235"/>
      <c r="CER52" s="235"/>
      <c r="CES52" s="235"/>
      <c r="CET52" s="235"/>
      <c r="CEU52" s="283"/>
      <c r="CEV52" s="283"/>
      <c r="CEW52" s="208"/>
      <c r="CEY52" s="235"/>
      <c r="CEZ52" s="235"/>
      <c r="CFA52" s="235"/>
      <c r="CFB52" s="235"/>
      <c r="CFC52" s="235"/>
      <c r="CFD52" s="235"/>
      <c r="CFE52" s="235"/>
      <c r="CFF52" s="283"/>
      <c r="CFG52" s="283"/>
      <c r="CFH52" s="208"/>
      <c r="CFJ52" s="235"/>
      <c r="CFK52" s="235"/>
      <c r="CFL52" s="235"/>
      <c r="CFM52" s="235"/>
      <c r="CFN52" s="235"/>
      <c r="CFO52" s="235"/>
      <c r="CFP52" s="235"/>
      <c r="CFQ52" s="283"/>
      <c r="CFR52" s="283"/>
      <c r="CFS52" s="208"/>
      <c r="CFU52" s="235"/>
      <c r="CFV52" s="235"/>
      <c r="CFW52" s="235"/>
      <c r="CFX52" s="235"/>
      <c r="CFY52" s="235"/>
      <c r="CFZ52" s="235"/>
      <c r="CGA52" s="235"/>
      <c r="CGB52" s="283"/>
      <c r="CGC52" s="283"/>
      <c r="CGD52" s="208"/>
      <c r="CGF52" s="235"/>
      <c r="CGG52" s="235"/>
      <c r="CGH52" s="235"/>
      <c r="CGI52" s="235"/>
      <c r="CGJ52" s="235"/>
      <c r="CGK52" s="235"/>
      <c r="CGL52" s="235"/>
      <c r="CGM52" s="283"/>
      <c r="CGN52" s="283"/>
      <c r="CGO52" s="208"/>
      <c r="CGQ52" s="235"/>
      <c r="CGR52" s="235"/>
      <c r="CGS52" s="235"/>
      <c r="CGT52" s="235"/>
      <c r="CGU52" s="235"/>
      <c r="CGV52" s="235"/>
      <c r="CGW52" s="235"/>
      <c r="CGX52" s="283"/>
      <c r="CGY52" s="283"/>
      <c r="CGZ52" s="208"/>
      <c r="CHB52" s="235"/>
      <c r="CHC52" s="235"/>
      <c r="CHD52" s="235"/>
      <c r="CHE52" s="235"/>
      <c r="CHF52" s="235"/>
      <c r="CHG52" s="235"/>
      <c r="CHH52" s="235"/>
      <c r="CHI52" s="283"/>
      <c r="CHJ52" s="283"/>
      <c r="CHK52" s="208"/>
      <c r="CHM52" s="235"/>
      <c r="CHN52" s="235"/>
      <c r="CHO52" s="235"/>
      <c r="CHP52" s="235"/>
      <c r="CHQ52" s="235"/>
      <c r="CHR52" s="235"/>
      <c r="CHS52" s="235"/>
      <c r="CHT52" s="283"/>
      <c r="CHU52" s="283"/>
      <c r="CHV52" s="208"/>
      <c r="CHX52" s="235"/>
      <c r="CHY52" s="235"/>
      <c r="CHZ52" s="235"/>
      <c r="CIA52" s="235"/>
      <c r="CIB52" s="235"/>
      <c r="CIC52" s="235"/>
      <c r="CID52" s="235"/>
      <c r="CIE52" s="283"/>
      <c r="CIF52" s="283"/>
      <c r="CIG52" s="208"/>
      <c r="CII52" s="235"/>
      <c r="CIJ52" s="235"/>
      <c r="CIK52" s="235"/>
      <c r="CIL52" s="235"/>
      <c r="CIM52" s="235"/>
      <c r="CIN52" s="235"/>
      <c r="CIO52" s="235"/>
      <c r="CIP52" s="283"/>
      <c r="CIQ52" s="283"/>
      <c r="CIR52" s="208"/>
      <c r="CIT52" s="235"/>
      <c r="CIU52" s="235"/>
      <c r="CIV52" s="235"/>
      <c r="CIW52" s="235"/>
      <c r="CIX52" s="235"/>
      <c r="CIY52" s="235"/>
      <c r="CIZ52" s="235"/>
      <c r="CJA52" s="283"/>
      <c r="CJB52" s="283"/>
      <c r="CJC52" s="208"/>
      <c r="CJE52" s="235"/>
      <c r="CJF52" s="235"/>
      <c r="CJG52" s="235"/>
      <c r="CJH52" s="235"/>
      <c r="CJI52" s="235"/>
      <c r="CJJ52" s="235"/>
      <c r="CJK52" s="235"/>
      <c r="CJL52" s="283"/>
      <c r="CJM52" s="283"/>
      <c r="CJN52" s="208"/>
      <c r="CJP52" s="235"/>
      <c r="CJQ52" s="235"/>
      <c r="CJR52" s="235"/>
      <c r="CJS52" s="235"/>
      <c r="CJT52" s="235"/>
      <c r="CJU52" s="235"/>
      <c r="CJV52" s="235"/>
      <c r="CJW52" s="283"/>
      <c r="CJX52" s="283"/>
      <c r="CJY52" s="208"/>
      <c r="CKA52" s="235"/>
      <c r="CKB52" s="235"/>
      <c r="CKC52" s="235"/>
      <c r="CKD52" s="235"/>
      <c r="CKE52" s="235"/>
      <c r="CKF52" s="235"/>
      <c r="CKG52" s="235"/>
      <c r="CKH52" s="283"/>
      <c r="CKI52" s="283"/>
      <c r="CKJ52" s="208"/>
      <c r="CKL52" s="235"/>
      <c r="CKM52" s="235"/>
      <c r="CKN52" s="235"/>
      <c r="CKO52" s="235"/>
      <c r="CKP52" s="235"/>
      <c r="CKQ52" s="235"/>
      <c r="CKR52" s="235"/>
      <c r="CKS52" s="283"/>
      <c r="CKT52" s="283"/>
      <c r="CKU52" s="208"/>
      <c r="CKW52" s="235"/>
      <c r="CKX52" s="235"/>
      <c r="CKY52" s="235"/>
      <c r="CKZ52" s="235"/>
      <c r="CLA52" s="235"/>
      <c r="CLB52" s="235"/>
      <c r="CLC52" s="235"/>
      <c r="CLD52" s="283"/>
      <c r="CLE52" s="283"/>
      <c r="CLF52" s="208"/>
      <c r="CLH52" s="235"/>
      <c r="CLI52" s="235"/>
      <c r="CLJ52" s="235"/>
      <c r="CLK52" s="235"/>
      <c r="CLL52" s="235"/>
      <c r="CLM52" s="235"/>
      <c r="CLN52" s="235"/>
      <c r="CLO52" s="283"/>
      <c r="CLP52" s="283"/>
      <c r="CLQ52" s="208"/>
      <c r="CLS52" s="235"/>
      <c r="CLT52" s="235"/>
      <c r="CLU52" s="235"/>
      <c r="CLV52" s="235"/>
      <c r="CLW52" s="235"/>
      <c r="CLX52" s="235"/>
      <c r="CLY52" s="235"/>
      <c r="CLZ52" s="283"/>
      <c r="CMA52" s="283"/>
      <c r="CMB52" s="208"/>
      <c r="CMD52" s="235"/>
      <c r="CME52" s="235"/>
      <c r="CMF52" s="235"/>
      <c r="CMG52" s="235"/>
      <c r="CMH52" s="235"/>
      <c r="CMI52" s="235"/>
      <c r="CMJ52" s="235"/>
      <c r="CMK52" s="283"/>
      <c r="CML52" s="283"/>
      <c r="CMM52" s="208"/>
      <c r="CMO52" s="235"/>
      <c r="CMP52" s="235"/>
      <c r="CMQ52" s="235"/>
      <c r="CMR52" s="235"/>
      <c r="CMS52" s="235"/>
      <c r="CMT52" s="235"/>
      <c r="CMU52" s="235"/>
      <c r="CMV52" s="283"/>
      <c r="CMW52" s="283"/>
      <c r="CMX52" s="208"/>
      <c r="CMZ52" s="235"/>
      <c r="CNA52" s="235"/>
      <c r="CNB52" s="235"/>
      <c r="CNC52" s="235"/>
      <c r="CND52" s="235"/>
      <c r="CNE52" s="235"/>
      <c r="CNF52" s="235"/>
      <c r="CNG52" s="283"/>
      <c r="CNH52" s="283"/>
      <c r="CNI52" s="208"/>
      <c r="CNK52" s="235"/>
      <c r="CNL52" s="235"/>
      <c r="CNM52" s="235"/>
      <c r="CNN52" s="235"/>
      <c r="CNO52" s="235"/>
      <c r="CNP52" s="235"/>
      <c r="CNQ52" s="235"/>
      <c r="CNR52" s="283"/>
      <c r="CNS52" s="283"/>
      <c r="CNT52" s="208"/>
      <c r="CNV52" s="235"/>
      <c r="CNW52" s="235"/>
      <c r="CNX52" s="235"/>
      <c r="CNY52" s="235"/>
      <c r="CNZ52" s="235"/>
      <c r="COA52" s="235"/>
      <c r="COB52" s="235"/>
      <c r="COC52" s="283"/>
      <c r="COD52" s="283"/>
      <c r="COE52" s="208"/>
      <c r="COG52" s="235"/>
      <c r="COH52" s="235"/>
      <c r="COI52" s="235"/>
      <c r="COJ52" s="235"/>
      <c r="COK52" s="235"/>
      <c r="COL52" s="235"/>
      <c r="COM52" s="235"/>
      <c r="CON52" s="283"/>
      <c r="COO52" s="283"/>
      <c r="COP52" s="208"/>
      <c r="COR52" s="235"/>
      <c r="COS52" s="235"/>
      <c r="COT52" s="235"/>
      <c r="COU52" s="235"/>
      <c r="COV52" s="235"/>
      <c r="COW52" s="235"/>
      <c r="COX52" s="235"/>
      <c r="COY52" s="283"/>
      <c r="COZ52" s="283"/>
      <c r="CPA52" s="208"/>
      <c r="CPC52" s="235"/>
      <c r="CPD52" s="235"/>
      <c r="CPE52" s="235"/>
      <c r="CPF52" s="235"/>
      <c r="CPG52" s="235"/>
      <c r="CPH52" s="235"/>
      <c r="CPI52" s="235"/>
      <c r="CPJ52" s="283"/>
      <c r="CPK52" s="283"/>
      <c r="CPL52" s="208"/>
      <c r="CPN52" s="235"/>
      <c r="CPO52" s="235"/>
      <c r="CPP52" s="235"/>
      <c r="CPQ52" s="235"/>
      <c r="CPR52" s="235"/>
      <c r="CPS52" s="235"/>
      <c r="CPT52" s="235"/>
      <c r="CPU52" s="283"/>
      <c r="CPV52" s="283"/>
      <c r="CPW52" s="208"/>
      <c r="CPY52" s="235"/>
      <c r="CPZ52" s="235"/>
      <c r="CQA52" s="235"/>
      <c r="CQB52" s="235"/>
      <c r="CQC52" s="235"/>
      <c r="CQD52" s="235"/>
      <c r="CQE52" s="235"/>
      <c r="CQF52" s="283"/>
      <c r="CQG52" s="283"/>
      <c r="CQH52" s="208"/>
      <c r="CQJ52" s="235"/>
      <c r="CQK52" s="235"/>
      <c r="CQL52" s="235"/>
      <c r="CQM52" s="235"/>
      <c r="CQN52" s="235"/>
      <c r="CQO52" s="235"/>
      <c r="CQP52" s="235"/>
      <c r="CQQ52" s="283"/>
      <c r="CQR52" s="283"/>
      <c r="CQS52" s="208"/>
      <c r="CQU52" s="235"/>
      <c r="CQV52" s="235"/>
      <c r="CQW52" s="235"/>
      <c r="CQX52" s="235"/>
      <c r="CQY52" s="235"/>
      <c r="CQZ52" s="235"/>
      <c r="CRA52" s="235"/>
      <c r="CRB52" s="283"/>
      <c r="CRC52" s="283"/>
      <c r="CRD52" s="208"/>
      <c r="CRF52" s="235"/>
      <c r="CRG52" s="235"/>
      <c r="CRH52" s="235"/>
      <c r="CRI52" s="235"/>
      <c r="CRJ52" s="235"/>
      <c r="CRK52" s="235"/>
      <c r="CRL52" s="235"/>
      <c r="CRM52" s="283"/>
      <c r="CRN52" s="283"/>
      <c r="CRO52" s="208"/>
      <c r="CRQ52" s="235"/>
      <c r="CRR52" s="235"/>
      <c r="CRS52" s="235"/>
      <c r="CRT52" s="235"/>
      <c r="CRU52" s="235"/>
      <c r="CRV52" s="235"/>
      <c r="CRW52" s="235"/>
      <c r="CRX52" s="283"/>
      <c r="CRY52" s="283"/>
      <c r="CRZ52" s="208"/>
      <c r="CSB52" s="235"/>
      <c r="CSC52" s="235"/>
      <c r="CSD52" s="235"/>
      <c r="CSE52" s="235"/>
      <c r="CSF52" s="235"/>
      <c r="CSG52" s="235"/>
      <c r="CSH52" s="235"/>
      <c r="CSI52" s="283"/>
      <c r="CSJ52" s="283"/>
      <c r="CSK52" s="208"/>
      <c r="CSM52" s="235"/>
      <c r="CSN52" s="235"/>
      <c r="CSO52" s="235"/>
      <c r="CSP52" s="235"/>
      <c r="CSQ52" s="235"/>
      <c r="CSR52" s="235"/>
      <c r="CSS52" s="235"/>
      <c r="CST52" s="283"/>
      <c r="CSU52" s="283"/>
      <c r="CSV52" s="208"/>
      <c r="CSX52" s="235"/>
      <c r="CSY52" s="235"/>
      <c r="CSZ52" s="235"/>
      <c r="CTA52" s="235"/>
      <c r="CTB52" s="235"/>
      <c r="CTC52" s="235"/>
      <c r="CTD52" s="235"/>
      <c r="CTE52" s="283"/>
      <c r="CTF52" s="283"/>
      <c r="CTG52" s="208"/>
      <c r="CTI52" s="235"/>
      <c r="CTJ52" s="235"/>
      <c r="CTK52" s="235"/>
      <c r="CTL52" s="235"/>
      <c r="CTM52" s="235"/>
      <c r="CTN52" s="235"/>
      <c r="CTO52" s="235"/>
      <c r="CTP52" s="283"/>
      <c r="CTQ52" s="283"/>
      <c r="CTR52" s="208"/>
      <c r="CTT52" s="235"/>
      <c r="CTU52" s="235"/>
      <c r="CTV52" s="235"/>
      <c r="CTW52" s="235"/>
      <c r="CTX52" s="235"/>
      <c r="CTY52" s="235"/>
      <c r="CTZ52" s="235"/>
      <c r="CUA52" s="283"/>
      <c r="CUB52" s="283"/>
      <c r="CUC52" s="208"/>
      <c r="CUE52" s="235"/>
      <c r="CUF52" s="235"/>
      <c r="CUG52" s="235"/>
      <c r="CUH52" s="235"/>
      <c r="CUI52" s="235"/>
      <c r="CUJ52" s="235"/>
      <c r="CUK52" s="235"/>
      <c r="CUL52" s="283"/>
      <c r="CUM52" s="283"/>
      <c r="CUN52" s="208"/>
      <c r="CUP52" s="235"/>
      <c r="CUQ52" s="235"/>
      <c r="CUR52" s="235"/>
      <c r="CUS52" s="235"/>
      <c r="CUT52" s="235"/>
      <c r="CUU52" s="235"/>
      <c r="CUV52" s="235"/>
      <c r="CUW52" s="283"/>
      <c r="CUX52" s="283"/>
      <c r="CUY52" s="208"/>
      <c r="CVA52" s="235"/>
      <c r="CVB52" s="235"/>
      <c r="CVC52" s="235"/>
      <c r="CVD52" s="235"/>
      <c r="CVE52" s="235"/>
      <c r="CVF52" s="235"/>
      <c r="CVG52" s="235"/>
      <c r="CVH52" s="283"/>
      <c r="CVI52" s="283"/>
      <c r="CVJ52" s="208"/>
      <c r="CVL52" s="235"/>
      <c r="CVM52" s="235"/>
      <c r="CVN52" s="235"/>
      <c r="CVO52" s="235"/>
      <c r="CVP52" s="235"/>
      <c r="CVQ52" s="235"/>
      <c r="CVR52" s="235"/>
      <c r="CVS52" s="283"/>
      <c r="CVT52" s="283"/>
      <c r="CVU52" s="208"/>
      <c r="CVW52" s="235"/>
      <c r="CVX52" s="235"/>
      <c r="CVY52" s="235"/>
      <c r="CVZ52" s="235"/>
      <c r="CWA52" s="235"/>
      <c r="CWB52" s="235"/>
      <c r="CWC52" s="235"/>
      <c r="CWD52" s="283"/>
      <c r="CWE52" s="283"/>
      <c r="CWF52" s="208"/>
      <c r="CWH52" s="235"/>
      <c r="CWI52" s="235"/>
      <c r="CWJ52" s="235"/>
      <c r="CWK52" s="235"/>
      <c r="CWL52" s="235"/>
      <c r="CWM52" s="235"/>
      <c r="CWN52" s="235"/>
      <c r="CWO52" s="283"/>
      <c r="CWP52" s="283"/>
      <c r="CWQ52" s="208"/>
      <c r="CWS52" s="235"/>
      <c r="CWT52" s="235"/>
      <c r="CWU52" s="235"/>
      <c r="CWV52" s="235"/>
      <c r="CWW52" s="235"/>
      <c r="CWX52" s="235"/>
      <c r="CWY52" s="235"/>
      <c r="CWZ52" s="283"/>
      <c r="CXA52" s="283"/>
      <c r="CXB52" s="208"/>
      <c r="CXD52" s="235"/>
      <c r="CXE52" s="235"/>
      <c r="CXF52" s="235"/>
      <c r="CXG52" s="235"/>
      <c r="CXH52" s="235"/>
      <c r="CXI52" s="235"/>
      <c r="CXJ52" s="235"/>
      <c r="CXK52" s="283"/>
      <c r="CXL52" s="283"/>
      <c r="CXM52" s="208"/>
      <c r="CXO52" s="235"/>
      <c r="CXP52" s="235"/>
      <c r="CXQ52" s="235"/>
      <c r="CXR52" s="235"/>
      <c r="CXS52" s="235"/>
      <c r="CXT52" s="235"/>
      <c r="CXU52" s="235"/>
      <c r="CXV52" s="283"/>
      <c r="CXW52" s="283"/>
      <c r="CXX52" s="208"/>
      <c r="CXZ52" s="235"/>
      <c r="CYA52" s="235"/>
      <c r="CYB52" s="235"/>
      <c r="CYC52" s="235"/>
      <c r="CYD52" s="235"/>
      <c r="CYE52" s="235"/>
      <c r="CYF52" s="235"/>
      <c r="CYG52" s="283"/>
      <c r="CYH52" s="283"/>
      <c r="CYI52" s="208"/>
      <c r="CYK52" s="235"/>
      <c r="CYL52" s="235"/>
      <c r="CYM52" s="235"/>
      <c r="CYN52" s="235"/>
      <c r="CYO52" s="235"/>
      <c r="CYP52" s="235"/>
      <c r="CYQ52" s="235"/>
      <c r="CYR52" s="283"/>
      <c r="CYS52" s="283"/>
      <c r="CYT52" s="208"/>
      <c r="CYV52" s="235"/>
      <c r="CYW52" s="235"/>
      <c r="CYX52" s="235"/>
      <c r="CYY52" s="235"/>
      <c r="CYZ52" s="235"/>
      <c r="CZA52" s="235"/>
      <c r="CZB52" s="235"/>
      <c r="CZC52" s="283"/>
      <c r="CZD52" s="283"/>
      <c r="CZE52" s="208"/>
      <c r="CZG52" s="235"/>
      <c r="CZH52" s="235"/>
      <c r="CZI52" s="235"/>
      <c r="CZJ52" s="235"/>
      <c r="CZK52" s="235"/>
      <c r="CZL52" s="235"/>
      <c r="CZM52" s="235"/>
      <c r="CZN52" s="283"/>
      <c r="CZO52" s="283"/>
      <c r="CZP52" s="208"/>
      <c r="CZR52" s="235"/>
      <c r="CZS52" s="235"/>
      <c r="CZT52" s="235"/>
      <c r="CZU52" s="235"/>
      <c r="CZV52" s="235"/>
      <c r="CZW52" s="235"/>
      <c r="CZX52" s="235"/>
      <c r="CZY52" s="283"/>
      <c r="CZZ52" s="283"/>
      <c r="DAA52" s="208"/>
      <c r="DAC52" s="235"/>
      <c r="DAD52" s="235"/>
      <c r="DAE52" s="235"/>
      <c r="DAF52" s="235"/>
      <c r="DAG52" s="235"/>
      <c r="DAH52" s="235"/>
      <c r="DAI52" s="235"/>
      <c r="DAJ52" s="283"/>
      <c r="DAK52" s="283"/>
      <c r="DAL52" s="208"/>
      <c r="DAN52" s="235"/>
      <c r="DAO52" s="235"/>
      <c r="DAP52" s="235"/>
      <c r="DAQ52" s="235"/>
      <c r="DAR52" s="235"/>
      <c r="DAS52" s="235"/>
      <c r="DAT52" s="235"/>
      <c r="DAU52" s="283"/>
      <c r="DAV52" s="283"/>
      <c r="DAW52" s="208"/>
      <c r="DAY52" s="235"/>
      <c r="DAZ52" s="235"/>
      <c r="DBA52" s="235"/>
      <c r="DBB52" s="235"/>
      <c r="DBC52" s="235"/>
      <c r="DBD52" s="235"/>
      <c r="DBE52" s="235"/>
      <c r="DBF52" s="283"/>
      <c r="DBG52" s="283"/>
      <c r="DBH52" s="208"/>
      <c r="DBJ52" s="235"/>
      <c r="DBK52" s="235"/>
      <c r="DBL52" s="235"/>
      <c r="DBM52" s="235"/>
      <c r="DBN52" s="235"/>
      <c r="DBO52" s="235"/>
      <c r="DBP52" s="235"/>
      <c r="DBQ52" s="283"/>
      <c r="DBR52" s="283"/>
      <c r="DBS52" s="208"/>
      <c r="DBU52" s="235"/>
      <c r="DBV52" s="235"/>
      <c r="DBW52" s="235"/>
      <c r="DBX52" s="235"/>
      <c r="DBY52" s="235"/>
      <c r="DBZ52" s="235"/>
      <c r="DCA52" s="235"/>
      <c r="DCB52" s="283"/>
      <c r="DCC52" s="283"/>
      <c r="DCD52" s="208"/>
      <c r="DCF52" s="235"/>
      <c r="DCG52" s="235"/>
      <c r="DCH52" s="235"/>
      <c r="DCI52" s="235"/>
      <c r="DCJ52" s="235"/>
      <c r="DCK52" s="235"/>
      <c r="DCL52" s="235"/>
      <c r="DCM52" s="283"/>
      <c r="DCN52" s="283"/>
      <c r="DCO52" s="208"/>
      <c r="DCQ52" s="235"/>
      <c r="DCR52" s="235"/>
      <c r="DCS52" s="235"/>
      <c r="DCT52" s="235"/>
      <c r="DCU52" s="235"/>
      <c r="DCV52" s="235"/>
      <c r="DCW52" s="235"/>
      <c r="DCX52" s="283"/>
      <c r="DCY52" s="283"/>
      <c r="DCZ52" s="208"/>
      <c r="DDB52" s="235"/>
      <c r="DDC52" s="235"/>
      <c r="DDD52" s="235"/>
      <c r="DDE52" s="235"/>
      <c r="DDF52" s="235"/>
      <c r="DDG52" s="235"/>
      <c r="DDH52" s="235"/>
      <c r="DDI52" s="283"/>
      <c r="DDJ52" s="283"/>
      <c r="DDK52" s="208"/>
      <c r="DDM52" s="235"/>
      <c r="DDN52" s="235"/>
      <c r="DDO52" s="235"/>
      <c r="DDP52" s="235"/>
      <c r="DDQ52" s="235"/>
      <c r="DDR52" s="235"/>
      <c r="DDS52" s="235"/>
      <c r="DDT52" s="283"/>
      <c r="DDU52" s="283"/>
      <c r="DDV52" s="208"/>
      <c r="DDX52" s="235"/>
      <c r="DDY52" s="235"/>
      <c r="DDZ52" s="235"/>
      <c r="DEA52" s="235"/>
      <c r="DEB52" s="235"/>
      <c r="DEC52" s="235"/>
      <c r="DED52" s="235"/>
      <c r="DEE52" s="283"/>
      <c r="DEF52" s="283"/>
      <c r="DEG52" s="208"/>
      <c r="DEI52" s="235"/>
      <c r="DEJ52" s="235"/>
      <c r="DEK52" s="235"/>
      <c r="DEL52" s="235"/>
      <c r="DEM52" s="235"/>
      <c r="DEN52" s="235"/>
      <c r="DEO52" s="235"/>
      <c r="DEP52" s="283"/>
      <c r="DEQ52" s="283"/>
      <c r="DER52" s="208"/>
      <c r="DET52" s="235"/>
      <c r="DEU52" s="235"/>
      <c r="DEV52" s="235"/>
      <c r="DEW52" s="235"/>
      <c r="DEX52" s="235"/>
      <c r="DEY52" s="235"/>
      <c r="DEZ52" s="235"/>
      <c r="DFA52" s="283"/>
      <c r="DFB52" s="283"/>
      <c r="DFC52" s="208"/>
      <c r="DFE52" s="235"/>
      <c r="DFF52" s="235"/>
      <c r="DFG52" s="235"/>
      <c r="DFH52" s="235"/>
      <c r="DFI52" s="235"/>
      <c r="DFJ52" s="235"/>
      <c r="DFK52" s="235"/>
      <c r="DFL52" s="283"/>
      <c r="DFM52" s="283"/>
      <c r="DFN52" s="208"/>
      <c r="DFP52" s="235"/>
      <c r="DFQ52" s="235"/>
      <c r="DFR52" s="235"/>
      <c r="DFS52" s="235"/>
      <c r="DFT52" s="235"/>
      <c r="DFU52" s="235"/>
      <c r="DFV52" s="235"/>
      <c r="DFW52" s="283"/>
      <c r="DFX52" s="283"/>
      <c r="DFY52" s="208"/>
      <c r="DGA52" s="235"/>
      <c r="DGB52" s="235"/>
      <c r="DGC52" s="235"/>
      <c r="DGD52" s="235"/>
      <c r="DGE52" s="235"/>
      <c r="DGF52" s="235"/>
      <c r="DGG52" s="235"/>
      <c r="DGH52" s="283"/>
      <c r="DGI52" s="283"/>
      <c r="DGJ52" s="208"/>
      <c r="DGL52" s="235"/>
      <c r="DGM52" s="235"/>
      <c r="DGN52" s="235"/>
      <c r="DGO52" s="235"/>
      <c r="DGP52" s="235"/>
      <c r="DGQ52" s="235"/>
      <c r="DGR52" s="235"/>
      <c r="DGS52" s="283"/>
      <c r="DGT52" s="283"/>
      <c r="DGU52" s="208"/>
      <c r="DGW52" s="235"/>
      <c r="DGX52" s="235"/>
      <c r="DGY52" s="235"/>
      <c r="DGZ52" s="235"/>
      <c r="DHA52" s="235"/>
      <c r="DHB52" s="235"/>
      <c r="DHC52" s="235"/>
      <c r="DHD52" s="283"/>
      <c r="DHE52" s="283"/>
      <c r="DHF52" s="208"/>
      <c r="DHH52" s="235"/>
      <c r="DHI52" s="235"/>
      <c r="DHJ52" s="235"/>
      <c r="DHK52" s="235"/>
      <c r="DHL52" s="235"/>
      <c r="DHM52" s="235"/>
      <c r="DHN52" s="235"/>
      <c r="DHO52" s="283"/>
      <c r="DHP52" s="283"/>
      <c r="DHQ52" s="208"/>
      <c r="DHS52" s="235"/>
      <c r="DHT52" s="235"/>
      <c r="DHU52" s="235"/>
      <c r="DHV52" s="235"/>
      <c r="DHW52" s="235"/>
      <c r="DHX52" s="235"/>
      <c r="DHY52" s="235"/>
      <c r="DHZ52" s="283"/>
      <c r="DIA52" s="283"/>
      <c r="DIB52" s="208"/>
      <c r="DID52" s="235"/>
      <c r="DIE52" s="235"/>
      <c r="DIF52" s="235"/>
      <c r="DIG52" s="235"/>
      <c r="DIH52" s="235"/>
      <c r="DII52" s="235"/>
      <c r="DIJ52" s="235"/>
      <c r="DIK52" s="283"/>
      <c r="DIL52" s="283"/>
      <c r="DIM52" s="208"/>
      <c r="DIO52" s="235"/>
      <c r="DIP52" s="235"/>
      <c r="DIQ52" s="235"/>
      <c r="DIR52" s="235"/>
      <c r="DIS52" s="235"/>
      <c r="DIT52" s="235"/>
      <c r="DIU52" s="235"/>
      <c r="DIV52" s="283"/>
      <c r="DIW52" s="283"/>
      <c r="DIX52" s="208"/>
      <c r="DIZ52" s="235"/>
      <c r="DJA52" s="235"/>
      <c r="DJB52" s="235"/>
      <c r="DJC52" s="235"/>
      <c r="DJD52" s="235"/>
      <c r="DJE52" s="235"/>
      <c r="DJF52" s="235"/>
      <c r="DJG52" s="283"/>
      <c r="DJH52" s="283"/>
      <c r="DJI52" s="208"/>
      <c r="DJK52" s="235"/>
      <c r="DJL52" s="235"/>
      <c r="DJM52" s="235"/>
      <c r="DJN52" s="235"/>
      <c r="DJO52" s="235"/>
      <c r="DJP52" s="235"/>
      <c r="DJQ52" s="235"/>
      <c r="DJR52" s="283"/>
      <c r="DJS52" s="283"/>
      <c r="DJT52" s="208"/>
      <c r="DJV52" s="235"/>
      <c r="DJW52" s="235"/>
      <c r="DJX52" s="235"/>
      <c r="DJY52" s="235"/>
      <c r="DJZ52" s="235"/>
      <c r="DKA52" s="235"/>
      <c r="DKB52" s="235"/>
      <c r="DKC52" s="283"/>
      <c r="DKD52" s="283"/>
      <c r="DKE52" s="208"/>
      <c r="DKG52" s="235"/>
      <c r="DKH52" s="235"/>
      <c r="DKI52" s="235"/>
      <c r="DKJ52" s="235"/>
      <c r="DKK52" s="235"/>
      <c r="DKL52" s="235"/>
      <c r="DKM52" s="235"/>
      <c r="DKN52" s="283"/>
      <c r="DKO52" s="283"/>
      <c r="DKP52" s="208"/>
      <c r="DKR52" s="235"/>
      <c r="DKS52" s="235"/>
      <c r="DKT52" s="235"/>
      <c r="DKU52" s="235"/>
      <c r="DKV52" s="235"/>
      <c r="DKW52" s="235"/>
      <c r="DKX52" s="235"/>
      <c r="DKY52" s="283"/>
      <c r="DKZ52" s="283"/>
      <c r="DLA52" s="208"/>
      <c r="DLC52" s="235"/>
      <c r="DLD52" s="235"/>
      <c r="DLE52" s="235"/>
      <c r="DLF52" s="235"/>
      <c r="DLG52" s="235"/>
      <c r="DLH52" s="235"/>
      <c r="DLI52" s="235"/>
      <c r="DLJ52" s="283"/>
      <c r="DLK52" s="283"/>
      <c r="DLL52" s="208"/>
      <c r="DLN52" s="235"/>
      <c r="DLO52" s="235"/>
      <c r="DLP52" s="235"/>
      <c r="DLQ52" s="235"/>
      <c r="DLR52" s="235"/>
      <c r="DLS52" s="235"/>
      <c r="DLT52" s="235"/>
      <c r="DLU52" s="283"/>
      <c r="DLV52" s="283"/>
      <c r="DLW52" s="208"/>
      <c r="DLY52" s="235"/>
      <c r="DLZ52" s="235"/>
      <c r="DMA52" s="235"/>
      <c r="DMB52" s="235"/>
      <c r="DMC52" s="235"/>
      <c r="DMD52" s="235"/>
      <c r="DME52" s="235"/>
      <c r="DMF52" s="283"/>
      <c r="DMG52" s="283"/>
      <c r="DMH52" s="208"/>
      <c r="DMJ52" s="235"/>
      <c r="DMK52" s="235"/>
      <c r="DML52" s="235"/>
      <c r="DMM52" s="235"/>
      <c r="DMN52" s="235"/>
      <c r="DMO52" s="235"/>
      <c r="DMP52" s="235"/>
      <c r="DMQ52" s="283"/>
      <c r="DMR52" s="283"/>
      <c r="DMS52" s="208"/>
      <c r="DMU52" s="235"/>
      <c r="DMV52" s="235"/>
      <c r="DMW52" s="235"/>
      <c r="DMX52" s="235"/>
      <c r="DMY52" s="235"/>
      <c r="DMZ52" s="235"/>
      <c r="DNA52" s="235"/>
      <c r="DNB52" s="283"/>
      <c r="DNC52" s="283"/>
      <c r="DND52" s="208"/>
      <c r="DNF52" s="235"/>
      <c r="DNG52" s="235"/>
      <c r="DNH52" s="235"/>
      <c r="DNI52" s="235"/>
      <c r="DNJ52" s="235"/>
      <c r="DNK52" s="235"/>
      <c r="DNL52" s="235"/>
      <c r="DNM52" s="283"/>
      <c r="DNN52" s="283"/>
      <c r="DNO52" s="208"/>
      <c r="DNQ52" s="235"/>
      <c r="DNR52" s="235"/>
      <c r="DNS52" s="235"/>
      <c r="DNT52" s="235"/>
      <c r="DNU52" s="235"/>
      <c r="DNV52" s="235"/>
      <c r="DNW52" s="235"/>
      <c r="DNX52" s="283"/>
      <c r="DNY52" s="283"/>
      <c r="DNZ52" s="208"/>
      <c r="DOB52" s="235"/>
      <c r="DOC52" s="235"/>
      <c r="DOD52" s="235"/>
      <c r="DOE52" s="235"/>
      <c r="DOF52" s="235"/>
      <c r="DOG52" s="235"/>
      <c r="DOH52" s="235"/>
      <c r="DOI52" s="283"/>
      <c r="DOJ52" s="283"/>
      <c r="DOK52" s="208"/>
      <c r="DOM52" s="235"/>
      <c r="DON52" s="235"/>
      <c r="DOO52" s="235"/>
      <c r="DOP52" s="235"/>
      <c r="DOQ52" s="235"/>
      <c r="DOR52" s="235"/>
      <c r="DOS52" s="235"/>
      <c r="DOT52" s="283"/>
      <c r="DOU52" s="283"/>
      <c r="DOV52" s="208"/>
      <c r="DOX52" s="235"/>
      <c r="DOY52" s="235"/>
      <c r="DOZ52" s="235"/>
      <c r="DPA52" s="235"/>
      <c r="DPB52" s="235"/>
      <c r="DPC52" s="235"/>
      <c r="DPD52" s="235"/>
      <c r="DPE52" s="283"/>
      <c r="DPF52" s="283"/>
      <c r="DPG52" s="208"/>
      <c r="DPI52" s="235"/>
      <c r="DPJ52" s="235"/>
      <c r="DPK52" s="235"/>
      <c r="DPL52" s="235"/>
      <c r="DPM52" s="235"/>
      <c r="DPN52" s="235"/>
      <c r="DPO52" s="235"/>
      <c r="DPP52" s="283"/>
      <c r="DPQ52" s="283"/>
      <c r="DPR52" s="208"/>
      <c r="DPT52" s="235"/>
      <c r="DPU52" s="235"/>
      <c r="DPV52" s="235"/>
      <c r="DPW52" s="235"/>
      <c r="DPX52" s="235"/>
      <c r="DPY52" s="235"/>
      <c r="DPZ52" s="235"/>
      <c r="DQA52" s="283"/>
      <c r="DQB52" s="283"/>
      <c r="DQC52" s="208"/>
      <c r="DQE52" s="235"/>
      <c r="DQF52" s="235"/>
      <c r="DQG52" s="235"/>
      <c r="DQH52" s="235"/>
      <c r="DQI52" s="235"/>
      <c r="DQJ52" s="235"/>
      <c r="DQK52" s="235"/>
      <c r="DQL52" s="283"/>
      <c r="DQM52" s="283"/>
      <c r="DQN52" s="208"/>
      <c r="DQP52" s="235"/>
      <c r="DQQ52" s="235"/>
      <c r="DQR52" s="235"/>
      <c r="DQS52" s="235"/>
      <c r="DQT52" s="235"/>
      <c r="DQU52" s="235"/>
      <c r="DQV52" s="235"/>
      <c r="DQW52" s="283"/>
      <c r="DQX52" s="283"/>
      <c r="DQY52" s="208"/>
      <c r="DRA52" s="235"/>
      <c r="DRB52" s="235"/>
      <c r="DRC52" s="235"/>
      <c r="DRD52" s="235"/>
      <c r="DRE52" s="235"/>
      <c r="DRF52" s="235"/>
      <c r="DRG52" s="235"/>
      <c r="DRH52" s="283"/>
      <c r="DRI52" s="283"/>
      <c r="DRJ52" s="208"/>
      <c r="DRL52" s="235"/>
      <c r="DRM52" s="235"/>
      <c r="DRN52" s="235"/>
      <c r="DRO52" s="235"/>
      <c r="DRP52" s="235"/>
      <c r="DRQ52" s="235"/>
      <c r="DRR52" s="235"/>
      <c r="DRS52" s="283"/>
      <c r="DRT52" s="283"/>
      <c r="DRU52" s="208"/>
      <c r="DRW52" s="235"/>
      <c r="DRX52" s="235"/>
      <c r="DRY52" s="235"/>
      <c r="DRZ52" s="235"/>
      <c r="DSA52" s="235"/>
      <c r="DSB52" s="235"/>
      <c r="DSC52" s="235"/>
      <c r="DSD52" s="283"/>
      <c r="DSE52" s="283"/>
      <c r="DSF52" s="208"/>
      <c r="DSH52" s="235"/>
      <c r="DSI52" s="235"/>
      <c r="DSJ52" s="235"/>
      <c r="DSK52" s="235"/>
      <c r="DSL52" s="235"/>
      <c r="DSM52" s="235"/>
      <c r="DSN52" s="235"/>
      <c r="DSO52" s="283"/>
      <c r="DSP52" s="283"/>
      <c r="DSQ52" s="208"/>
      <c r="DSS52" s="235"/>
      <c r="DST52" s="235"/>
      <c r="DSU52" s="235"/>
      <c r="DSV52" s="235"/>
      <c r="DSW52" s="235"/>
      <c r="DSX52" s="235"/>
      <c r="DSY52" s="235"/>
      <c r="DSZ52" s="283"/>
      <c r="DTA52" s="283"/>
      <c r="DTB52" s="208"/>
      <c r="DTD52" s="235"/>
      <c r="DTE52" s="235"/>
      <c r="DTF52" s="235"/>
      <c r="DTG52" s="235"/>
      <c r="DTH52" s="235"/>
      <c r="DTI52" s="235"/>
      <c r="DTJ52" s="235"/>
      <c r="DTK52" s="283"/>
      <c r="DTL52" s="283"/>
      <c r="DTM52" s="208"/>
      <c r="DTO52" s="235"/>
      <c r="DTP52" s="235"/>
      <c r="DTQ52" s="235"/>
      <c r="DTR52" s="235"/>
      <c r="DTS52" s="235"/>
      <c r="DTT52" s="235"/>
      <c r="DTU52" s="235"/>
      <c r="DTV52" s="283"/>
      <c r="DTW52" s="283"/>
      <c r="DTX52" s="208"/>
      <c r="DTZ52" s="235"/>
      <c r="DUA52" s="235"/>
      <c r="DUB52" s="235"/>
      <c r="DUC52" s="235"/>
      <c r="DUD52" s="235"/>
      <c r="DUE52" s="235"/>
      <c r="DUF52" s="235"/>
      <c r="DUG52" s="283"/>
      <c r="DUH52" s="283"/>
      <c r="DUI52" s="208"/>
      <c r="DUK52" s="235"/>
      <c r="DUL52" s="235"/>
      <c r="DUM52" s="235"/>
      <c r="DUN52" s="235"/>
      <c r="DUO52" s="235"/>
      <c r="DUP52" s="235"/>
      <c r="DUQ52" s="235"/>
      <c r="DUR52" s="283"/>
      <c r="DUS52" s="283"/>
      <c r="DUT52" s="208"/>
      <c r="DUV52" s="235"/>
      <c r="DUW52" s="235"/>
      <c r="DUX52" s="235"/>
      <c r="DUY52" s="235"/>
      <c r="DUZ52" s="235"/>
      <c r="DVA52" s="235"/>
      <c r="DVB52" s="235"/>
      <c r="DVC52" s="283"/>
      <c r="DVD52" s="283"/>
      <c r="DVE52" s="208"/>
      <c r="DVG52" s="235"/>
      <c r="DVH52" s="235"/>
      <c r="DVI52" s="235"/>
      <c r="DVJ52" s="235"/>
      <c r="DVK52" s="235"/>
      <c r="DVL52" s="235"/>
      <c r="DVM52" s="235"/>
      <c r="DVN52" s="283"/>
      <c r="DVO52" s="283"/>
      <c r="DVP52" s="208"/>
      <c r="DVR52" s="235"/>
      <c r="DVS52" s="235"/>
      <c r="DVT52" s="235"/>
      <c r="DVU52" s="235"/>
      <c r="DVV52" s="235"/>
      <c r="DVW52" s="235"/>
      <c r="DVX52" s="235"/>
      <c r="DVY52" s="283"/>
      <c r="DVZ52" s="283"/>
      <c r="DWA52" s="208"/>
      <c r="DWC52" s="235"/>
      <c r="DWD52" s="235"/>
      <c r="DWE52" s="235"/>
      <c r="DWF52" s="235"/>
      <c r="DWG52" s="235"/>
      <c r="DWH52" s="235"/>
      <c r="DWI52" s="235"/>
      <c r="DWJ52" s="283"/>
      <c r="DWK52" s="283"/>
      <c r="DWL52" s="208"/>
      <c r="DWN52" s="235"/>
      <c r="DWO52" s="235"/>
      <c r="DWP52" s="235"/>
      <c r="DWQ52" s="235"/>
      <c r="DWR52" s="235"/>
      <c r="DWS52" s="235"/>
      <c r="DWT52" s="235"/>
      <c r="DWU52" s="283"/>
      <c r="DWV52" s="283"/>
      <c r="DWW52" s="208"/>
      <c r="DWY52" s="235"/>
      <c r="DWZ52" s="235"/>
      <c r="DXA52" s="235"/>
      <c r="DXB52" s="235"/>
      <c r="DXC52" s="235"/>
      <c r="DXD52" s="235"/>
      <c r="DXE52" s="235"/>
      <c r="DXF52" s="283"/>
      <c r="DXG52" s="283"/>
      <c r="DXH52" s="208"/>
      <c r="DXJ52" s="235"/>
      <c r="DXK52" s="235"/>
      <c r="DXL52" s="235"/>
      <c r="DXM52" s="235"/>
      <c r="DXN52" s="235"/>
      <c r="DXO52" s="235"/>
      <c r="DXP52" s="235"/>
      <c r="DXQ52" s="283"/>
      <c r="DXR52" s="283"/>
      <c r="DXS52" s="208"/>
      <c r="DXU52" s="235"/>
      <c r="DXV52" s="235"/>
      <c r="DXW52" s="235"/>
      <c r="DXX52" s="235"/>
      <c r="DXY52" s="235"/>
      <c r="DXZ52" s="235"/>
      <c r="DYA52" s="235"/>
      <c r="DYB52" s="283"/>
      <c r="DYC52" s="283"/>
      <c r="DYD52" s="208"/>
      <c r="DYF52" s="235"/>
      <c r="DYG52" s="235"/>
      <c r="DYH52" s="235"/>
      <c r="DYI52" s="235"/>
      <c r="DYJ52" s="235"/>
      <c r="DYK52" s="235"/>
      <c r="DYL52" s="235"/>
      <c r="DYM52" s="283"/>
      <c r="DYN52" s="283"/>
      <c r="DYO52" s="208"/>
      <c r="DYQ52" s="235"/>
      <c r="DYR52" s="235"/>
      <c r="DYS52" s="235"/>
      <c r="DYT52" s="235"/>
      <c r="DYU52" s="235"/>
      <c r="DYV52" s="235"/>
      <c r="DYW52" s="235"/>
      <c r="DYX52" s="283"/>
      <c r="DYY52" s="283"/>
      <c r="DYZ52" s="208"/>
      <c r="DZB52" s="235"/>
      <c r="DZC52" s="235"/>
      <c r="DZD52" s="235"/>
      <c r="DZE52" s="235"/>
      <c r="DZF52" s="235"/>
      <c r="DZG52" s="235"/>
      <c r="DZH52" s="235"/>
      <c r="DZI52" s="283"/>
      <c r="DZJ52" s="283"/>
      <c r="DZK52" s="208"/>
      <c r="DZM52" s="235"/>
      <c r="DZN52" s="235"/>
      <c r="DZO52" s="235"/>
      <c r="DZP52" s="235"/>
      <c r="DZQ52" s="235"/>
      <c r="DZR52" s="235"/>
      <c r="DZS52" s="235"/>
      <c r="DZT52" s="283"/>
      <c r="DZU52" s="283"/>
      <c r="DZV52" s="208"/>
      <c r="DZX52" s="235"/>
      <c r="DZY52" s="235"/>
      <c r="DZZ52" s="235"/>
      <c r="EAA52" s="235"/>
      <c r="EAB52" s="235"/>
      <c r="EAC52" s="235"/>
      <c r="EAD52" s="235"/>
      <c r="EAE52" s="283"/>
      <c r="EAF52" s="283"/>
      <c r="EAG52" s="208"/>
      <c r="EAI52" s="235"/>
      <c r="EAJ52" s="235"/>
      <c r="EAK52" s="235"/>
      <c r="EAL52" s="235"/>
      <c r="EAM52" s="235"/>
      <c r="EAN52" s="235"/>
      <c r="EAO52" s="235"/>
      <c r="EAP52" s="283"/>
      <c r="EAQ52" s="283"/>
      <c r="EAR52" s="208"/>
      <c r="EAT52" s="235"/>
      <c r="EAU52" s="235"/>
      <c r="EAV52" s="235"/>
      <c r="EAW52" s="235"/>
      <c r="EAX52" s="235"/>
      <c r="EAY52" s="235"/>
      <c r="EAZ52" s="235"/>
      <c r="EBA52" s="283"/>
      <c r="EBB52" s="283"/>
      <c r="EBC52" s="208"/>
      <c r="EBE52" s="235"/>
      <c r="EBF52" s="235"/>
      <c r="EBG52" s="235"/>
      <c r="EBH52" s="235"/>
      <c r="EBI52" s="235"/>
      <c r="EBJ52" s="235"/>
      <c r="EBK52" s="235"/>
      <c r="EBL52" s="283"/>
      <c r="EBM52" s="283"/>
      <c r="EBN52" s="208"/>
      <c r="EBP52" s="235"/>
      <c r="EBQ52" s="235"/>
      <c r="EBR52" s="235"/>
      <c r="EBS52" s="235"/>
      <c r="EBT52" s="235"/>
      <c r="EBU52" s="235"/>
      <c r="EBV52" s="235"/>
      <c r="EBW52" s="283"/>
      <c r="EBX52" s="283"/>
      <c r="EBY52" s="208"/>
      <c r="ECA52" s="235"/>
      <c r="ECB52" s="235"/>
      <c r="ECC52" s="235"/>
      <c r="ECD52" s="235"/>
      <c r="ECE52" s="235"/>
      <c r="ECF52" s="235"/>
      <c r="ECG52" s="235"/>
      <c r="ECH52" s="283"/>
      <c r="ECI52" s="283"/>
      <c r="ECJ52" s="208"/>
      <c r="ECL52" s="235"/>
      <c r="ECM52" s="235"/>
      <c r="ECN52" s="235"/>
      <c r="ECO52" s="235"/>
      <c r="ECP52" s="235"/>
      <c r="ECQ52" s="235"/>
      <c r="ECR52" s="235"/>
      <c r="ECS52" s="283"/>
      <c r="ECT52" s="283"/>
      <c r="ECU52" s="208"/>
      <c r="ECW52" s="235"/>
      <c r="ECX52" s="235"/>
      <c r="ECY52" s="235"/>
      <c r="ECZ52" s="235"/>
      <c r="EDA52" s="235"/>
      <c r="EDB52" s="235"/>
      <c r="EDC52" s="235"/>
      <c r="EDD52" s="283"/>
      <c r="EDE52" s="283"/>
      <c r="EDF52" s="208"/>
      <c r="EDH52" s="235"/>
      <c r="EDI52" s="235"/>
      <c r="EDJ52" s="235"/>
      <c r="EDK52" s="235"/>
      <c r="EDL52" s="235"/>
      <c r="EDM52" s="235"/>
      <c r="EDN52" s="235"/>
      <c r="EDO52" s="283"/>
      <c r="EDP52" s="283"/>
      <c r="EDQ52" s="208"/>
      <c r="EDS52" s="235"/>
      <c r="EDT52" s="235"/>
      <c r="EDU52" s="235"/>
      <c r="EDV52" s="235"/>
      <c r="EDW52" s="235"/>
      <c r="EDX52" s="235"/>
      <c r="EDY52" s="235"/>
      <c r="EDZ52" s="283"/>
      <c r="EEA52" s="283"/>
      <c r="EEB52" s="208"/>
      <c r="EED52" s="235"/>
      <c r="EEE52" s="235"/>
      <c r="EEF52" s="235"/>
      <c r="EEG52" s="235"/>
      <c r="EEH52" s="235"/>
      <c r="EEI52" s="235"/>
      <c r="EEJ52" s="235"/>
      <c r="EEK52" s="283"/>
      <c r="EEL52" s="283"/>
      <c r="EEM52" s="208"/>
      <c r="EEO52" s="235"/>
      <c r="EEP52" s="235"/>
      <c r="EEQ52" s="235"/>
      <c r="EER52" s="235"/>
      <c r="EES52" s="235"/>
      <c r="EET52" s="235"/>
      <c r="EEU52" s="235"/>
      <c r="EEV52" s="283"/>
      <c r="EEW52" s="283"/>
      <c r="EEX52" s="208"/>
      <c r="EEZ52" s="235"/>
      <c r="EFA52" s="235"/>
      <c r="EFB52" s="235"/>
      <c r="EFC52" s="235"/>
      <c r="EFD52" s="235"/>
      <c r="EFE52" s="235"/>
      <c r="EFF52" s="235"/>
      <c r="EFG52" s="283"/>
      <c r="EFH52" s="283"/>
      <c r="EFI52" s="208"/>
      <c r="EFK52" s="235"/>
      <c r="EFL52" s="235"/>
      <c r="EFM52" s="235"/>
      <c r="EFN52" s="235"/>
      <c r="EFO52" s="235"/>
      <c r="EFP52" s="235"/>
      <c r="EFQ52" s="235"/>
      <c r="EFR52" s="283"/>
      <c r="EFS52" s="283"/>
      <c r="EFT52" s="208"/>
      <c r="EFV52" s="235"/>
      <c r="EFW52" s="235"/>
      <c r="EFX52" s="235"/>
      <c r="EFY52" s="235"/>
      <c r="EFZ52" s="235"/>
      <c r="EGA52" s="235"/>
      <c r="EGB52" s="235"/>
      <c r="EGC52" s="283"/>
      <c r="EGD52" s="283"/>
      <c r="EGE52" s="208"/>
      <c r="EGG52" s="235"/>
      <c r="EGH52" s="235"/>
      <c r="EGI52" s="235"/>
      <c r="EGJ52" s="235"/>
      <c r="EGK52" s="235"/>
      <c r="EGL52" s="235"/>
      <c r="EGM52" s="235"/>
      <c r="EGN52" s="283"/>
      <c r="EGO52" s="283"/>
      <c r="EGP52" s="208"/>
      <c r="EGR52" s="235"/>
      <c r="EGS52" s="235"/>
      <c r="EGT52" s="235"/>
      <c r="EGU52" s="235"/>
      <c r="EGV52" s="235"/>
      <c r="EGW52" s="235"/>
      <c r="EGX52" s="235"/>
      <c r="EGY52" s="283"/>
      <c r="EGZ52" s="283"/>
      <c r="EHA52" s="208"/>
      <c r="EHC52" s="235"/>
      <c r="EHD52" s="235"/>
      <c r="EHE52" s="235"/>
      <c r="EHF52" s="235"/>
      <c r="EHG52" s="235"/>
      <c r="EHH52" s="235"/>
      <c r="EHI52" s="235"/>
      <c r="EHJ52" s="283"/>
      <c r="EHK52" s="283"/>
      <c r="EHL52" s="208"/>
      <c r="EHN52" s="235"/>
      <c r="EHO52" s="235"/>
      <c r="EHP52" s="235"/>
      <c r="EHQ52" s="235"/>
      <c r="EHR52" s="235"/>
      <c r="EHS52" s="235"/>
      <c r="EHT52" s="235"/>
      <c r="EHU52" s="283"/>
      <c r="EHV52" s="283"/>
      <c r="EHW52" s="208"/>
      <c r="EHY52" s="235"/>
      <c r="EHZ52" s="235"/>
      <c r="EIA52" s="235"/>
      <c r="EIB52" s="235"/>
      <c r="EIC52" s="235"/>
      <c r="EID52" s="235"/>
      <c r="EIE52" s="235"/>
      <c r="EIF52" s="283"/>
      <c r="EIG52" s="283"/>
      <c r="EIH52" s="208"/>
      <c r="EIJ52" s="235"/>
      <c r="EIK52" s="235"/>
      <c r="EIL52" s="235"/>
      <c r="EIM52" s="235"/>
      <c r="EIN52" s="235"/>
      <c r="EIO52" s="235"/>
      <c r="EIP52" s="235"/>
      <c r="EIQ52" s="283"/>
      <c r="EIR52" s="283"/>
      <c r="EIS52" s="208"/>
      <c r="EIU52" s="235"/>
      <c r="EIV52" s="235"/>
      <c r="EIW52" s="235"/>
      <c r="EIX52" s="235"/>
      <c r="EIY52" s="235"/>
      <c r="EIZ52" s="235"/>
      <c r="EJA52" s="235"/>
      <c r="EJB52" s="283"/>
      <c r="EJC52" s="283"/>
      <c r="EJD52" s="208"/>
      <c r="EJF52" s="235"/>
      <c r="EJG52" s="235"/>
      <c r="EJH52" s="235"/>
      <c r="EJI52" s="235"/>
      <c r="EJJ52" s="235"/>
      <c r="EJK52" s="235"/>
      <c r="EJL52" s="235"/>
      <c r="EJM52" s="283"/>
      <c r="EJN52" s="283"/>
      <c r="EJO52" s="208"/>
      <c r="EJQ52" s="235"/>
      <c r="EJR52" s="235"/>
      <c r="EJS52" s="235"/>
      <c r="EJT52" s="235"/>
      <c r="EJU52" s="235"/>
      <c r="EJV52" s="235"/>
      <c r="EJW52" s="235"/>
      <c r="EJX52" s="283"/>
      <c r="EJY52" s="283"/>
      <c r="EJZ52" s="208"/>
      <c r="EKB52" s="235"/>
      <c r="EKC52" s="235"/>
      <c r="EKD52" s="235"/>
      <c r="EKE52" s="235"/>
      <c r="EKF52" s="235"/>
      <c r="EKG52" s="235"/>
      <c r="EKH52" s="235"/>
      <c r="EKI52" s="283"/>
      <c r="EKJ52" s="283"/>
      <c r="EKK52" s="208"/>
      <c r="EKM52" s="235"/>
      <c r="EKN52" s="235"/>
      <c r="EKO52" s="235"/>
      <c r="EKP52" s="235"/>
      <c r="EKQ52" s="235"/>
      <c r="EKR52" s="235"/>
      <c r="EKS52" s="235"/>
      <c r="EKT52" s="283"/>
      <c r="EKU52" s="283"/>
      <c r="EKV52" s="208"/>
      <c r="EKX52" s="235"/>
      <c r="EKY52" s="235"/>
      <c r="EKZ52" s="235"/>
      <c r="ELA52" s="235"/>
      <c r="ELB52" s="235"/>
      <c r="ELC52" s="235"/>
      <c r="ELD52" s="235"/>
      <c r="ELE52" s="283"/>
      <c r="ELF52" s="283"/>
      <c r="ELG52" s="208"/>
      <c r="ELI52" s="235"/>
      <c r="ELJ52" s="235"/>
      <c r="ELK52" s="235"/>
      <c r="ELL52" s="235"/>
      <c r="ELM52" s="235"/>
      <c r="ELN52" s="235"/>
      <c r="ELO52" s="235"/>
      <c r="ELP52" s="283"/>
      <c r="ELQ52" s="283"/>
      <c r="ELR52" s="208"/>
      <c r="ELT52" s="235"/>
      <c r="ELU52" s="235"/>
      <c r="ELV52" s="235"/>
      <c r="ELW52" s="235"/>
      <c r="ELX52" s="235"/>
      <c r="ELY52" s="235"/>
      <c r="ELZ52" s="235"/>
      <c r="EMA52" s="283"/>
      <c r="EMB52" s="283"/>
      <c r="EMC52" s="208"/>
      <c r="EME52" s="235"/>
      <c r="EMF52" s="235"/>
      <c r="EMG52" s="235"/>
      <c r="EMH52" s="235"/>
      <c r="EMI52" s="235"/>
      <c r="EMJ52" s="235"/>
      <c r="EMK52" s="235"/>
      <c r="EML52" s="283"/>
      <c r="EMM52" s="283"/>
      <c r="EMN52" s="208"/>
      <c r="EMP52" s="235"/>
      <c r="EMQ52" s="235"/>
      <c r="EMR52" s="235"/>
      <c r="EMS52" s="235"/>
      <c r="EMT52" s="235"/>
      <c r="EMU52" s="235"/>
      <c r="EMV52" s="235"/>
      <c r="EMW52" s="283"/>
      <c r="EMX52" s="283"/>
      <c r="EMY52" s="208"/>
      <c r="ENA52" s="235"/>
      <c r="ENB52" s="235"/>
      <c r="ENC52" s="235"/>
      <c r="END52" s="235"/>
      <c r="ENE52" s="235"/>
      <c r="ENF52" s="235"/>
      <c r="ENG52" s="235"/>
      <c r="ENH52" s="283"/>
      <c r="ENI52" s="283"/>
      <c r="ENJ52" s="208"/>
      <c r="ENL52" s="235"/>
      <c r="ENM52" s="235"/>
      <c r="ENN52" s="235"/>
      <c r="ENO52" s="235"/>
      <c r="ENP52" s="235"/>
      <c r="ENQ52" s="235"/>
      <c r="ENR52" s="235"/>
      <c r="ENS52" s="283"/>
      <c r="ENT52" s="283"/>
      <c r="ENU52" s="208"/>
      <c r="ENW52" s="235"/>
      <c r="ENX52" s="235"/>
      <c r="ENY52" s="235"/>
      <c r="ENZ52" s="235"/>
      <c r="EOA52" s="235"/>
      <c r="EOB52" s="235"/>
      <c r="EOC52" s="235"/>
      <c r="EOD52" s="283"/>
      <c r="EOE52" s="283"/>
      <c r="EOF52" s="208"/>
      <c r="EOH52" s="235"/>
      <c r="EOI52" s="235"/>
      <c r="EOJ52" s="235"/>
      <c r="EOK52" s="235"/>
      <c r="EOL52" s="235"/>
      <c r="EOM52" s="235"/>
      <c r="EON52" s="235"/>
      <c r="EOO52" s="283"/>
      <c r="EOP52" s="283"/>
      <c r="EOQ52" s="208"/>
      <c r="EOS52" s="235"/>
      <c r="EOT52" s="235"/>
      <c r="EOU52" s="235"/>
      <c r="EOV52" s="235"/>
      <c r="EOW52" s="235"/>
      <c r="EOX52" s="235"/>
      <c r="EOY52" s="235"/>
      <c r="EOZ52" s="283"/>
      <c r="EPA52" s="283"/>
      <c r="EPB52" s="208"/>
      <c r="EPD52" s="235"/>
      <c r="EPE52" s="235"/>
      <c r="EPF52" s="235"/>
      <c r="EPG52" s="235"/>
      <c r="EPH52" s="235"/>
      <c r="EPI52" s="235"/>
      <c r="EPJ52" s="235"/>
      <c r="EPK52" s="283"/>
      <c r="EPL52" s="283"/>
      <c r="EPM52" s="208"/>
      <c r="EPO52" s="235"/>
      <c r="EPP52" s="235"/>
      <c r="EPQ52" s="235"/>
      <c r="EPR52" s="235"/>
      <c r="EPS52" s="235"/>
      <c r="EPT52" s="235"/>
      <c r="EPU52" s="235"/>
      <c r="EPV52" s="283"/>
      <c r="EPW52" s="283"/>
      <c r="EPX52" s="208"/>
      <c r="EPZ52" s="235"/>
      <c r="EQA52" s="235"/>
      <c r="EQB52" s="235"/>
      <c r="EQC52" s="235"/>
      <c r="EQD52" s="235"/>
      <c r="EQE52" s="235"/>
      <c r="EQF52" s="235"/>
      <c r="EQG52" s="283"/>
      <c r="EQH52" s="283"/>
      <c r="EQI52" s="208"/>
      <c r="EQK52" s="235"/>
      <c r="EQL52" s="235"/>
      <c r="EQM52" s="235"/>
      <c r="EQN52" s="235"/>
      <c r="EQO52" s="235"/>
      <c r="EQP52" s="235"/>
      <c r="EQQ52" s="235"/>
      <c r="EQR52" s="283"/>
      <c r="EQS52" s="283"/>
      <c r="EQT52" s="208"/>
      <c r="EQV52" s="235"/>
      <c r="EQW52" s="235"/>
      <c r="EQX52" s="235"/>
      <c r="EQY52" s="235"/>
      <c r="EQZ52" s="235"/>
      <c r="ERA52" s="235"/>
      <c r="ERB52" s="235"/>
      <c r="ERC52" s="283"/>
      <c r="ERD52" s="283"/>
      <c r="ERE52" s="208"/>
      <c r="ERG52" s="235"/>
      <c r="ERH52" s="235"/>
      <c r="ERI52" s="235"/>
      <c r="ERJ52" s="235"/>
      <c r="ERK52" s="235"/>
      <c r="ERL52" s="235"/>
      <c r="ERM52" s="235"/>
      <c r="ERN52" s="283"/>
      <c r="ERO52" s="283"/>
      <c r="ERP52" s="208"/>
      <c r="ERR52" s="235"/>
      <c r="ERS52" s="235"/>
      <c r="ERT52" s="235"/>
      <c r="ERU52" s="235"/>
      <c r="ERV52" s="235"/>
      <c r="ERW52" s="235"/>
      <c r="ERX52" s="235"/>
      <c r="ERY52" s="283"/>
      <c r="ERZ52" s="283"/>
      <c r="ESA52" s="208"/>
      <c r="ESC52" s="235"/>
      <c r="ESD52" s="235"/>
      <c r="ESE52" s="235"/>
      <c r="ESF52" s="235"/>
      <c r="ESG52" s="235"/>
      <c r="ESH52" s="235"/>
      <c r="ESI52" s="235"/>
      <c r="ESJ52" s="283"/>
      <c r="ESK52" s="283"/>
      <c r="ESL52" s="208"/>
      <c r="ESN52" s="235"/>
      <c r="ESO52" s="235"/>
      <c r="ESP52" s="235"/>
      <c r="ESQ52" s="235"/>
      <c r="ESR52" s="235"/>
      <c r="ESS52" s="235"/>
      <c r="EST52" s="235"/>
      <c r="ESU52" s="283"/>
      <c r="ESV52" s="283"/>
      <c r="ESW52" s="208"/>
      <c r="ESY52" s="235"/>
      <c r="ESZ52" s="235"/>
      <c r="ETA52" s="235"/>
      <c r="ETB52" s="235"/>
      <c r="ETC52" s="235"/>
      <c r="ETD52" s="235"/>
      <c r="ETE52" s="235"/>
      <c r="ETF52" s="283"/>
      <c r="ETG52" s="283"/>
      <c r="ETH52" s="208"/>
      <c r="ETJ52" s="235"/>
      <c r="ETK52" s="235"/>
      <c r="ETL52" s="235"/>
      <c r="ETM52" s="235"/>
      <c r="ETN52" s="235"/>
      <c r="ETO52" s="235"/>
      <c r="ETP52" s="235"/>
      <c r="ETQ52" s="283"/>
      <c r="ETR52" s="283"/>
      <c r="ETS52" s="208"/>
      <c r="ETU52" s="235"/>
      <c r="ETV52" s="235"/>
      <c r="ETW52" s="235"/>
      <c r="ETX52" s="235"/>
      <c r="ETY52" s="235"/>
      <c r="ETZ52" s="235"/>
      <c r="EUA52" s="235"/>
      <c r="EUB52" s="283"/>
      <c r="EUC52" s="283"/>
      <c r="EUD52" s="208"/>
      <c r="EUF52" s="235"/>
      <c r="EUG52" s="235"/>
      <c r="EUH52" s="235"/>
      <c r="EUI52" s="235"/>
      <c r="EUJ52" s="235"/>
      <c r="EUK52" s="235"/>
      <c r="EUL52" s="235"/>
      <c r="EUM52" s="283"/>
      <c r="EUN52" s="283"/>
      <c r="EUO52" s="208"/>
      <c r="EUQ52" s="235"/>
      <c r="EUR52" s="235"/>
      <c r="EUS52" s="235"/>
      <c r="EUT52" s="235"/>
      <c r="EUU52" s="235"/>
      <c r="EUV52" s="235"/>
      <c r="EUW52" s="235"/>
      <c r="EUX52" s="283"/>
      <c r="EUY52" s="283"/>
      <c r="EUZ52" s="208"/>
      <c r="EVB52" s="235"/>
      <c r="EVC52" s="235"/>
      <c r="EVD52" s="235"/>
      <c r="EVE52" s="235"/>
      <c r="EVF52" s="235"/>
      <c r="EVG52" s="235"/>
      <c r="EVH52" s="235"/>
      <c r="EVI52" s="283"/>
      <c r="EVJ52" s="283"/>
      <c r="EVK52" s="208"/>
      <c r="EVM52" s="235"/>
      <c r="EVN52" s="235"/>
      <c r="EVO52" s="235"/>
      <c r="EVP52" s="235"/>
      <c r="EVQ52" s="235"/>
      <c r="EVR52" s="235"/>
      <c r="EVS52" s="235"/>
      <c r="EVT52" s="283"/>
      <c r="EVU52" s="283"/>
      <c r="EVV52" s="208"/>
      <c r="EVX52" s="235"/>
      <c r="EVY52" s="235"/>
      <c r="EVZ52" s="235"/>
      <c r="EWA52" s="235"/>
      <c r="EWB52" s="235"/>
      <c r="EWC52" s="235"/>
      <c r="EWD52" s="235"/>
      <c r="EWE52" s="283"/>
      <c r="EWF52" s="283"/>
      <c r="EWG52" s="208"/>
      <c r="EWI52" s="235"/>
      <c r="EWJ52" s="235"/>
      <c r="EWK52" s="235"/>
      <c r="EWL52" s="235"/>
      <c r="EWM52" s="235"/>
      <c r="EWN52" s="235"/>
      <c r="EWO52" s="235"/>
      <c r="EWP52" s="283"/>
      <c r="EWQ52" s="283"/>
      <c r="EWR52" s="208"/>
      <c r="EWT52" s="235"/>
      <c r="EWU52" s="235"/>
      <c r="EWV52" s="235"/>
      <c r="EWW52" s="235"/>
      <c r="EWX52" s="235"/>
      <c r="EWY52" s="235"/>
      <c r="EWZ52" s="235"/>
      <c r="EXA52" s="283"/>
      <c r="EXB52" s="283"/>
      <c r="EXC52" s="208"/>
      <c r="EXE52" s="235"/>
      <c r="EXF52" s="235"/>
      <c r="EXG52" s="235"/>
      <c r="EXH52" s="235"/>
      <c r="EXI52" s="235"/>
      <c r="EXJ52" s="235"/>
      <c r="EXK52" s="235"/>
      <c r="EXL52" s="283"/>
      <c r="EXM52" s="283"/>
      <c r="EXN52" s="208"/>
      <c r="EXP52" s="235"/>
      <c r="EXQ52" s="235"/>
      <c r="EXR52" s="235"/>
      <c r="EXS52" s="235"/>
      <c r="EXT52" s="235"/>
      <c r="EXU52" s="235"/>
      <c r="EXV52" s="235"/>
      <c r="EXW52" s="283"/>
      <c r="EXX52" s="283"/>
      <c r="EXY52" s="208"/>
      <c r="EYA52" s="235"/>
      <c r="EYB52" s="235"/>
      <c r="EYC52" s="235"/>
      <c r="EYD52" s="235"/>
      <c r="EYE52" s="235"/>
      <c r="EYF52" s="235"/>
      <c r="EYG52" s="235"/>
      <c r="EYH52" s="283"/>
      <c r="EYI52" s="283"/>
      <c r="EYJ52" s="208"/>
      <c r="EYL52" s="235"/>
      <c r="EYM52" s="235"/>
      <c r="EYN52" s="235"/>
      <c r="EYO52" s="235"/>
      <c r="EYP52" s="235"/>
      <c r="EYQ52" s="235"/>
      <c r="EYR52" s="235"/>
      <c r="EYS52" s="283"/>
      <c r="EYT52" s="283"/>
      <c r="EYU52" s="208"/>
      <c r="EYW52" s="235"/>
      <c r="EYX52" s="235"/>
      <c r="EYY52" s="235"/>
      <c r="EYZ52" s="235"/>
      <c r="EZA52" s="235"/>
      <c r="EZB52" s="235"/>
      <c r="EZC52" s="235"/>
      <c r="EZD52" s="283"/>
      <c r="EZE52" s="283"/>
      <c r="EZF52" s="208"/>
      <c r="EZH52" s="235"/>
      <c r="EZI52" s="235"/>
      <c r="EZJ52" s="235"/>
      <c r="EZK52" s="235"/>
      <c r="EZL52" s="235"/>
      <c r="EZM52" s="235"/>
      <c r="EZN52" s="235"/>
      <c r="EZO52" s="283"/>
      <c r="EZP52" s="283"/>
      <c r="EZQ52" s="208"/>
      <c r="EZS52" s="235"/>
      <c r="EZT52" s="235"/>
      <c r="EZU52" s="235"/>
      <c r="EZV52" s="235"/>
      <c r="EZW52" s="235"/>
      <c r="EZX52" s="235"/>
      <c r="EZY52" s="235"/>
      <c r="EZZ52" s="283"/>
      <c r="FAA52" s="283"/>
      <c r="FAB52" s="208"/>
      <c r="FAD52" s="235"/>
      <c r="FAE52" s="235"/>
      <c r="FAF52" s="235"/>
      <c r="FAG52" s="235"/>
      <c r="FAH52" s="235"/>
      <c r="FAI52" s="235"/>
      <c r="FAJ52" s="235"/>
      <c r="FAK52" s="283"/>
      <c r="FAL52" s="283"/>
      <c r="FAM52" s="208"/>
      <c r="FAO52" s="235"/>
      <c r="FAP52" s="235"/>
      <c r="FAQ52" s="235"/>
      <c r="FAR52" s="235"/>
      <c r="FAS52" s="235"/>
      <c r="FAT52" s="235"/>
      <c r="FAU52" s="235"/>
      <c r="FAV52" s="283"/>
      <c r="FAW52" s="283"/>
      <c r="FAX52" s="208"/>
      <c r="FAZ52" s="235"/>
      <c r="FBA52" s="235"/>
      <c r="FBB52" s="235"/>
      <c r="FBC52" s="235"/>
      <c r="FBD52" s="235"/>
      <c r="FBE52" s="235"/>
      <c r="FBF52" s="235"/>
      <c r="FBG52" s="283"/>
      <c r="FBH52" s="283"/>
      <c r="FBI52" s="208"/>
      <c r="FBK52" s="235"/>
      <c r="FBL52" s="235"/>
      <c r="FBM52" s="235"/>
      <c r="FBN52" s="235"/>
      <c r="FBO52" s="235"/>
      <c r="FBP52" s="235"/>
      <c r="FBQ52" s="235"/>
      <c r="FBR52" s="283"/>
      <c r="FBS52" s="283"/>
      <c r="FBT52" s="208"/>
      <c r="FBV52" s="235"/>
      <c r="FBW52" s="235"/>
      <c r="FBX52" s="235"/>
      <c r="FBY52" s="235"/>
      <c r="FBZ52" s="235"/>
      <c r="FCA52" s="235"/>
      <c r="FCB52" s="235"/>
      <c r="FCC52" s="283"/>
      <c r="FCD52" s="283"/>
      <c r="FCE52" s="208"/>
      <c r="FCG52" s="235"/>
      <c r="FCH52" s="235"/>
      <c r="FCI52" s="235"/>
      <c r="FCJ52" s="235"/>
      <c r="FCK52" s="235"/>
      <c r="FCL52" s="235"/>
      <c r="FCM52" s="235"/>
      <c r="FCN52" s="283"/>
      <c r="FCO52" s="283"/>
      <c r="FCP52" s="208"/>
      <c r="FCR52" s="235"/>
      <c r="FCS52" s="235"/>
      <c r="FCT52" s="235"/>
      <c r="FCU52" s="235"/>
      <c r="FCV52" s="235"/>
      <c r="FCW52" s="235"/>
      <c r="FCX52" s="235"/>
      <c r="FCY52" s="283"/>
      <c r="FCZ52" s="283"/>
      <c r="FDA52" s="208"/>
      <c r="FDC52" s="235"/>
      <c r="FDD52" s="235"/>
      <c r="FDE52" s="235"/>
      <c r="FDF52" s="235"/>
      <c r="FDG52" s="235"/>
      <c r="FDH52" s="235"/>
      <c r="FDI52" s="235"/>
      <c r="FDJ52" s="283"/>
      <c r="FDK52" s="283"/>
      <c r="FDL52" s="208"/>
      <c r="FDN52" s="235"/>
      <c r="FDO52" s="235"/>
      <c r="FDP52" s="235"/>
      <c r="FDQ52" s="235"/>
      <c r="FDR52" s="235"/>
      <c r="FDS52" s="235"/>
      <c r="FDT52" s="235"/>
      <c r="FDU52" s="283"/>
      <c r="FDV52" s="283"/>
      <c r="FDW52" s="208"/>
      <c r="FDY52" s="235"/>
      <c r="FDZ52" s="235"/>
      <c r="FEA52" s="235"/>
      <c r="FEB52" s="235"/>
      <c r="FEC52" s="235"/>
      <c r="FED52" s="235"/>
      <c r="FEE52" s="235"/>
      <c r="FEF52" s="283"/>
      <c r="FEG52" s="283"/>
      <c r="FEH52" s="208"/>
      <c r="FEJ52" s="235"/>
      <c r="FEK52" s="235"/>
      <c r="FEL52" s="235"/>
      <c r="FEM52" s="235"/>
      <c r="FEN52" s="235"/>
      <c r="FEO52" s="235"/>
      <c r="FEP52" s="235"/>
      <c r="FEQ52" s="283"/>
      <c r="FER52" s="283"/>
      <c r="FES52" s="208"/>
      <c r="FEU52" s="235"/>
      <c r="FEV52" s="235"/>
      <c r="FEW52" s="235"/>
      <c r="FEX52" s="235"/>
      <c r="FEY52" s="235"/>
      <c r="FEZ52" s="235"/>
      <c r="FFA52" s="235"/>
      <c r="FFB52" s="283"/>
      <c r="FFC52" s="283"/>
      <c r="FFD52" s="208"/>
      <c r="FFF52" s="235"/>
      <c r="FFG52" s="235"/>
      <c r="FFH52" s="235"/>
      <c r="FFI52" s="235"/>
      <c r="FFJ52" s="235"/>
      <c r="FFK52" s="235"/>
      <c r="FFL52" s="235"/>
      <c r="FFM52" s="283"/>
      <c r="FFN52" s="283"/>
      <c r="FFO52" s="208"/>
      <c r="FFQ52" s="235"/>
      <c r="FFR52" s="235"/>
      <c r="FFS52" s="235"/>
      <c r="FFT52" s="235"/>
      <c r="FFU52" s="235"/>
      <c r="FFV52" s="235"/>
      <c r="FFW52" s="235"/>
      <c r="FFX52" s="283"/>
      <c r="FFY52" s="283"/>
      <c r="FFZ52" s="208"/>
      <c r="FGB52" s="235"/>
      <c r="FGC52" s="235"/>
      <c r="FGD52" s="235"/>
      <c r="FGE52" s="235"/>
      <c r="FGF52" s="235"/>
      <c r="FGG52" s="235"/>
      <c r="FGH52" s="235"/>
      <c r="FGI52" s="283"/>
      <c r="FGJ52" s="283"/>
      <c r="FGK52" s="208"/>
      <c r="FGM52" s="235"/>
      <c r="FGN52" s="235"/>
      <c r="FGO52" s="235"/>
      <c r="FGP52" s="235"/>
      <c r="FGQ52" s="235"/>
      <c r="FGR52" s="235"/>
      <c r="FGS52" s="235"/>
      <c r="FGT52" s="283"/>
      <c r="FGU52" s="283"/>
      <c r="FGV52" s="208"/>
      <c r="FGX52" s="235"/>
      <c r="FGY52" s="235"/>
      <c r="FGZ52" s="235"/>
      <c r="FHA52" s="235"/>
      <c r="FHB52" s="235"/>
      <c r="FHC52" s="235"/>
      <c r="FHD52" s="235"/>
      <c r="FHE52" s="283"/>
      <c r="FHF52" s="283"/>
      <c r="FHG52" s="208"/>
      <c r="FHI52" s="235"/>
      <c r="FHJ52" s="235"/>
      <c r="FHK52" s="235"/>
      <c r="FHL52" s="235"/>
      <c r="FHM52" s="235"/>
      <c r="FHN52" s="235"/>
      <c r="FHO52" s="235"/>
      <c r="FHP52" s="283"/>
      <c r="FHQ52" s="283"/>
      <c r="FHR52" s="208"/>
      <c r="FHT52" s="235"/>
      <c r="FHU52" s="235"/>
      <c r="FHV52" s="235"/>
      <c r="FHW52" s="235"/>
      <c r="FHX52" s="235"/>
      <c r="FHY52" s="235"/>
      <c r="FHZ52" s="235"/>
      <c r="FIA52" s="283"/>
      <c r="FIB52" s="283"/>
      <c r="FIC52" s="208"/>
      <c r="FIE52" s="235"/>
      <c r="FIF52" s="235"/>
      <c r="FIG52" s="235"/>
      <c r="FIH52" s="235"/>
      <c r="FII52" s="235"/>
      <c r="FIJ52" s="235"/>
      <c r="FIK52" s="235"/>
      <c r="FIL52" s="283"/>
      <c r="FIM52" s="283"/>
      <c r="FIN52" s="208"/>
      <c r="FIP52" s="235"/>
      <c r="FIQ52" s="235"/>
      <c r="FIR52" s="235"/>
      <c r="FIS52" s="235"/>
      <c r="FIT52" s="235"/>
      <c r="FIU52" s="235"/>
      <c r="FIV52" s="235"/>
      <c r="FIW52" s="283"/>
      <c r="FIX52" s="283"/>
      <c r="FIY52" s="208"/>
      <c r="FJA52" s="235"/>
      <c r="FJB52" s="235"/>
      <c r="FJC52" s="235"/>
      <c r="FJD52" s="235"/>
      <c r="FJE52" s="235"/>
      <c r="FJF52" s="235"/>
      <c r="FJG52" s="235"/>
      <c r="FJH52" s="283"/>
      <c r="FJI52" s="283"/>
      <c r="FJJ52" s="208"/>
      <c r="FJL52" s="235"/>
      <c r="FJM52" s="235"/>
      <c r="FJN52" s="235"/>
      <c r="FJO52" s="235"/>
      <c r="FJP52" s="235"/>
      <c r="FJQ52" s="235"/>
      <c r="FJR52" s="235"/>
      <c r="FJS52" s="283"/>
      <c r="FJT52" s="283"/>
      <c r="FJU52" s="208"/>
      <c r="FJW52" s="235"/>
      <c r="FJX52" s="235"/>
      <c r="FJY52" s="235"/>
      <c r="FJZ52" s="235"/>
      <c r="FKA52" s="235"/>
      <c r="FKB52" s="235"/>
      <c r="FKC52" s="235"/>
      <c r="FKD52" s="283"/>
      <c r="FKE52" s="283"/>
      <c r="FKF52" s="208"/>
      <c r="FKH52" s="235"/>
      <c r="FKI52" s="235"/>
      <c r="FKJ52" s="235"/>
      <c r="FKK52" s="235"/>
      <c r="FKL52" s="235"/>
      <c r="FKM52" s="235"/>
      <c r="FKN52" s="235"/>
      <c r="FKO52" s="283"/>
      <c r="FKP52" s="283"/>
      <c r="FKQ52" s="208"/>
      <c r="FKS52" s="235"/>
      <c r="FKT52" s="235"/>
      <c r="FKU52" s="235"/>
      <c r="FKV52" s="235"/>
      <c r="FKW52" s="235"/>
      <c r="FKX52" s="235"/>
      <c r="FKY52" s="235"/>
      <c r="FKZ52" s="283"/>
      <c r="FLA52" s="283"/>
      <c r="FLB52" s="208"/>
      <c r="FLD52" s="235"/>
      <c r="FLE52" s="235"/>
      <c r="FLF52" s="235"/>
      <c r="FLG52" s="235"/>
      <c r="FLH52" s="235"/>
      <c r="FLI52" s="235"/>
      <c r="FLJ52" s="235"/>
      <c r="FLK52" s="283"/>
      <c r="FLL52" s="283"/>
      <c r="FLM52" s="208"/>
      <c r="FLO52" s="235"/>
      <c r="FLP52" s="235"/>
      <c r="FLQ52" s="235"/>
      <c r="FLR52" s="235"/>
      <c r="FLS52" s="235"/>
      <c r="FLT52" s="235"/>
      <c r="FLU52" s="235"/>
      <c r="FLV52" s="283"/>
      <c r="FLW52" s="283"/>
      <c r="FLX52" s="208"/>
      <c r="FLZ52" s="235"/>
      <c r="FMA52" s="235"/>
      <c r="FMB52" s="235"/>
      <c r="FMC52" s="235"/>
      <c r="FMD52" s="235"/>
      <c r="FME52" s="235"/>
      <c r="FMF52" s="235"/>
      <c r="FMG52" s="283"/>
      <c r="FMH52" s="283"/>
      <c r="FMI52" s="208"/>
      <c r="FMK52" s="235"/>
      <c r="FML52" s="235"/>
      <c r="FMM52" s="235"/>
      <c r="FMN52" s="235"/>
      <c r="FMO52" s="235"/>
      <c r="FMP52" s="235"/>
      <c r="FMQ52" s="235"/>
      <c r="FMR52" s="283"/>
      <c r="FMS52" s="283"/>
      <c r="FMT52" s="208"/>
      <c r="FMV52" s="235"/>
      <c r="FMW52" s="235"/>
      <c r="FMX52" s="235"/>
      <c r="FMY52" s="235"/>
      <c r="FMZ52" s="235"/>
      <c r="FNA52" s="235"/>
      <c r="FNB52" s="235"/>
      <c r="FNC52" s="283"/>
      <c r="FND52" s="283"/>
      <c r="FNE52" s="208"/>
      <c r="FNG52" s="235"/>
      <c r="FNH52" s="235"/>
      <c r="FNI52" s="235"/>
      <c r="FNJ52" s="235"/>
      <c r="FNK52" s="235"/>
      <c r="FNL52" s="235"/>
      <c r="FNM52" s="235"/>
      <c r="FNN52" s="283"/>
      <c r="FNO52" s="283"/>
      <c r="FNP52" s="208"/>
      <c r="FNR52" s="235"/>
      <c r="FNS52" s="235"/>
      <c r="FNT52" s="235"/>
      <c r="FNU52" s="235"/>
      <c r="FNV52" s="235"/>
      <c r="FNW52" s="235"/>
      <c r="FNX52" s="235"/>
      <c r="FNY52" s="283"/>
      <c r="FNZ52" s="283"/>
      <c r="FOA52" s="208"/>
      <c r="FOC52" s="235"/>
      <c r="FOD52" s="235"/>
      <c r="FOE52" s="235"/>
      <c r="FOF52" s="235"/>
      <c r="FOG52" s="235"/>
      <c r="FOH52" s="235"/>
      <c r="FOI52" s="235"/>
      <c r="FOJ52" s="283"/>
      <c r="FOK52" s="283"/>
      <c r="FOL52" s="208"/>
      <c r="FON52" s="235"/>
      <c r="FOO52" s="235"/>
      <c r="FOP52" s="235"/>
      <c r="FOQ52" s="235"/>
      <c r="FOR52" s="235"/>
      <c r="FOS52" s="235"/>
      <c r="FOT52" s="235"/>
      <c r="FOU52" s="283"/>
      <c r="FOV52" s="283"/>
      <c r="FOW52" s="208"/>
      <c r="FOY52" s="235"/>
      <c r="FOZ52" s="235"/>
      <c r="FPA52" s="235"/>
      <c r="FPB52" s="235"/>
      <c r="FPC52" s="235"/>
      <c r="FPD52" s="235"/>
      <c r="FPE52" s="235"/>
      <c r="FPF52" s="283"/>
      <c r="FPG52" s="283"/>
      <c r="FPH52" s="208"/>
      <c r="FPJ52" s="235"/>
      <c r="FPK52" s="235"/>
      <c r="FPL52" s="235"/>
      <c r="FPM52" s="235"/>
      <c r="FPN52" s="235"/>
      <c r="FPO52" s="235"/>
      <c r="FPP52" s="235"/>
      <c r="FPQ52" s="283"/>
      <c r="FPR52" s="283"/>
      <c r="FPS52" s="208"/>
      <c r="FPU52" s="235"/>
      <c r="FPV52" s="235"/>
      <c r="FPW52" s="235"/>
      <c r="FPX52" s="235"/>
      <c r="FPY52" s="235"/>
      <c r="FPZ52" s="235"/>
      <c r="FQA52" s="235"/>
      <c r="FQB52" s="283"/>
      <c r="FQC52" s="283"/>
      <c r="FQD52" s="208"/>
      <c r="FQF52" s="235"/>
      <c r="FQG52" s="235"/>
      <c r="FQH52" s="235"/>
      <c r="FQI52" s="235"/>
      <c r="FQJ52" s="235"/>
      <c r="FQK52" s="235"/>
      <c r="FQL52" s="235"/>
      <c r="FQM52" s="283"/>
      <c r="FQN52" s="283"/>
      <c r="FQO52" s="208"/>
      <c r="FQQ52" s="235"/>
      <c r="FQR52" s="235"/>
      <c r="FQS52" s="235"/>
      <c r="FQT52" s="235"/>
      <c r="FQU52" s="235"/>
      <c r="FQV52" s="235"/>
      <c r="FQW52" s="235"/>
      <c r="FQX52" s="283"/>
      <c r="FQY52" s="283"/>
      <c r="FQZ52" s="208"/>
      <c r="FRB52" s="235"/>
      <c r="FRC52" s="235"/>
      <c r="FRD52" s="235"/>
      <c r="FRE52" s="235"/>
      <c r="FRF52" s="235"/>
      <c r="FRG52" s="235"/>
      <c r="FRH52" s="235"/>
      <c r="FRI52" s="283"/>
      <c r="FRJ52" s="283"/>
      <c r="FRK52" s="208"/>
      <c r="FRM52" s="235"/>
      <c r="FRN52" s="235"/>
      <c r="FRO52" s="235"/>
      <c r="FRP52" s="235"/>
      <c r="FRQ52" s="235"/>
      <c r="FRR52" s="235"/>
      <c r="FRS52" s="235"/>
      <c r="FRT52" s="283"/>
      <c r="FRU52" s="283"/>
      <c r="FRV52" s="208"/>
      <c r="FRX52" s="235"/>
      <c r="FRY52" s="235"/>
      <c r="FRZ52" s="235"/>
      <c r="FSA52" s="235"/>
      <c r="FSB52" s="235"/>
      <c r="FSC52" s="235"/>
      <c r="FSD52" s="235"/>
      <c r="FSE52" s="283"/>
      <c r="FSF52" s="283"/>
      <c r="FSG52" s="208"/>
      <c r="FSI52" s="235"/>
      <c r="FSJ52" s="235"/>
      <c r="FSK52" s="235"/>
      <c r="FSL52" s="235"/>
      <c r="FSM52" s="235"/>
      <c r="FSN52" s="235"/>
      <c r="FSO52" s="235"/>
      <c r="FSP52" s="283"/>
      <c r="FSQ52" s="283"/>
      <c r="FSR52" s="208"/>
      <c r="FST52" s="235"/>
      <c r="FSU52" s="235"/>
      <c r="FSV52" s="235"/>
      <c r="FSW52" s="235"/>
      <c r="FSX52" s="235"/>
      <c r="FSY52" s="235"/>
      <c r="FSZ52" s="235"/>
      <c r="FTA52" s="283"/>
      <c r="FTB52" s="283"/>
      <c r="FTC52" s="208"/>
      <c r="FTE52" s="235"/>
      <c r="FTF52" s="235"/>
      <c r="FTG52" s="235"/>
      <c r="FTH52" s="235"/>
      <c r="FTI52" s="235"/>
      <c r="FTJ52" s="235"/>
      <c r="FTK52" s="235"/>
      <c r="FTL52" s="283"/>
      <c r="FTM52" s="283"/>
      <c r="FTN52" s="208"/>
      <c r="FTP52" s="235"/>
      <c r="FTQ52" s="235"/>
      <c r="FTR52" s="235"/>
      <c r="FTS52" s="235"/>
      <c r="FTT52" s="235"/>
      <c r="FTU52" s="235"/>
      <c r="FTV52" s="235"/>
      <c r="FTW52" s="283"/>
      <c r="FTX52" s="283"/>
      <c r="FTY52" s="208"/>
      <c r="FUA52" s="235"/>
      <c r="FUB52" s="235"/>
      <c r="FUC52" s="235"/>
      <c r="FUD52" s="235"/>
      <c r="FUE52" s="235"/>
      <c r="FUF52" s="235"/>
      <c r="FUG52" s="235"/>
      <c r="FUH52" s="283"/>
      <c r="FUI52" s="283"/>
      <c r="FUJ52" s="208"/>
      <c r="FUL52" s="235"/>
      <c r="FUM52" s="235"/>
      <c r="FUN52" s="235"/>
      <c r="FUO52" s="235"/>
      <c r="FUP52" s="235"/>
      <c r="FUQ52" s="235"/>
      <c r="FUR52" s="235"/>
      <c r="FUS52" s="283"/>
      <c r="FUT52" s="283"/>
      <c r="FUU52" s="208"/>
      <c r="FUW52" s="235"/>
      <c r="FUX52" s="235"/>
      <c r="FUY52" s="235"/>
      <c r="FUZ52" s="235"/>
      <c r="FVA52" s="235"/>
      <c r="FVB52" s="235"/>
      <c r="FVC52" s="235"/>
      <c r="FVD52" s="283"/>
      <c r="FVE52" s="283"/>
      <c r="FVF52" s="208"/>
      <c r="FVH52" s="235"/>
      <c r="FVI52" s="235"/>
      <c r="FVJ52" s="235"/>
      <c r="FVK52" s="235"/>
      <c r="FVL52" s="235"/>
      <c r="FVM52" s="235"/>
      <c r="FVN52" s="235"/>
      <c r="FVO52" s="283"/>
      <c r="FVP52" s="283"/>
      <c r="FVQ52" s="208"/>
      <c r="FVS52" s="235"/>
      <c r="FVT52" s="235"/>
      <c r="FVU52" s="235"/>
      <c r="FVV52" s="235"/>
      <c r="FVW52" s="235"/>
      <c r="FVX52" s="235"/>
      <c r="FVY52" s="235"/>
      <c r="FVZ52" s="283"/>
      <c r="FWA52" s="283"/>
      <c r="FWB52" s="208"/>
      <c r="FWD52" s="235"/>
      <c r="FWE52" s="235"/>
      <c r="FWF52" s="235"/>
      <c r="FWG52" s="235"/>
      <c r="FWH52" s="235"/>
      <c r="FWI52" s="235"/>
      <c r="FWJ52" s="235"/>
      <c r="FWK52" s="283"/>
      <c r="FWL52" s="283"/>
      <c r="FWM52" s="208"/>
      <c r="FWO52" s="235"/>
      <c r="FWP52" s="235"/>
      <c r="FWQ52" s="235"/>
      <c r="FWR52" s="235"/>
      <c r="FWS52" s="235"/>
      <c r="FWT52" s="235"/>
      <c r="FWU52" s="235"/>
      <c r="FWV52" s="283"/>
      <c r="FWW52" s="283"/>
      <c r="FWX52" s="208"/>
      <c r="FWZ52" s="235"/>
      <c r="FXA52" s="235"/>
      <c r="FXB52" s="235"/>
      <c r="FXC52" s="235"/>
      <c r="FXD52" s="235"/>
      <c r="FXE52" s="235"/>
      <c r="FXF52" s="235"/>
      <c r="FXG52" s="283"/>
      <c r="FXH52" s="283"/>
      <c r="FXI52" s="208"/>
      <c r="FXK52" s="235"/>
      <c r="FXL52" s="235"/>
      <c r="FXM52" s="235"/>
      <c r="FXN52" s="235"/>
      <c r="FXO52" s="235"/>
      <c r="FXP52" s="235"/>
      <c r="FXQ52" s="235"/>
      <c r="FXR52" s="283"/>
      <c r="FXS52" s="283"/>
      <c r="FXT52" s="208"/>
      <c r="FXV52" s="235"/>
      <c r="FXW52" s="235"/>
      <c r="FXX52" s="235"/>
      <c r="FXY52" s="235"/>
      <c r="FXZ52" s="235"/>
      <c r="FYA52" s="235"/>
      <c r="FYB52" s="235"/>
      <c r="FYC52" s="283"/>
      <c r="FYD52" s="283"/>
      <c r="FYE52" s="208"/>
      <c r="FYG52" s="235"/>
      <c r="FYH52" s="235"/>
      <c r="FYI52" s="235"/>
      <c r="FYJ52" s="235"/>
      <c r="FYK52" s="235"/>
      <c r="FYL52" s="235"/>
      <c r="FYM52" s="235"/>
      <c r="FYN52" s="283"/>
      <c r="FYO52" s="283"/>
      <c r="FYP52" s="208"/>
      <c r="FYR52" s="235"/>
      <c r="FYS52" s="235"/>
      <c r="FYT52" s="235"/>
      <c r="FYU52" s="235"/>
      <c r="FYV52" s="235"/>
      <c r="FYW52" s="235"/>
      <c r="FYX52" s="235"/>
      <c r="FYY52" s="283"/>
      <c r="FYZ52" s="283"/>
      <c r="FZA52" s="208"/>
      <c r="FZC52" s="235"/>
      <c r="FZD52" s="235"/>
      <c r="FZE52" s="235"/>
      <c r="FZF52" s="235"/>
      <c r="FZG52" s="235"/>
      <c r="FZH52" s="235"/>
      <c r="FZI52" s="235"/>
      <c r="FZJ52" s="283"/>
      <c r="FZK52" s="283"/>
      <c r="FZL52" s="208"/>
      <c r="FZN52" s="235"/>
      <c r="FZO52" s="235"/>
      <c r="FZP52" s="235"/>
      <c r="FZQ52" s="235"/>
      <c r="FZR52" s="235"/>
      <c r="FZS52" s="235"/>
      <c r="FZT52" s="235"/>
      <c r="FZU52" s="283"/>
      <c r="FZV52" s="283"/>
      <c r="FZW52" s="208"/>
      <c r="FZY52" s="235"/>
      <c r="FZZ52" s="235"/>
      <c r="GAA52" s="235"/>
      <c r="GAB52" s="235"/>
      <c r="GAC52" s="235"/>
      <c r="GAD52" s="235"/>
      <c r="GAE52" s="235"/>
      <c r="GAF52" s="283"/>
      <c r="GAG52" s="283"/>
      <c r="GAH52" s="208"/>
      <c r="GAJ52" s="235"/>
      <c r="GAK52" s="235"/>
      <c r="GAL52" s="235"/>
      <c r="GAM52" s="235"/>
      <c r="GAN52" s="235"/>
      <c r="GAO52" s="235"/>
      <c r="GAP52" s="235"/>
      <c r="GAQ52" s="283"/>
      <c r="GAR52" s="283"/>
      <c r="GAS52" s="208"/>
      <c r="GAU52" s="235"/>
      <c r="GAV52" s="235"/>
      <c r="GAW52" s="235"/>
      <c r="GAX52" s="235"/>
      <c r="GAY52" s="235"/>
      <c r="GAZ52" s="235"/>
      <c r="GBA52" s="235"/>
      <c r="GBB52" s="283"/>
      <c r="GBC52" s="283"/>
      <c r="GBD52" s="208"/>
      <c r="GBF52" s="235"/>
      <c r="GBG52" s="235"/>
      <c r="GBH52" s="235"/>
      <c r="GBI52" s="235"/>
      <c r="GBJ52" s="235"/>
      <c r="GBK52" s="235"/>
      <c r="GBL52" s="235"/>
      <c r="GBM52" s="283"/>
      <c r="GBN52" s="283"/>
      <c r="GBO52" s="208"/>
      <c r="GBQ52" s="235"/>
      <c r="GBR52" s="235"/>
      <c r="GBS52" s="235"/>
      <c r="GBT52" s="235"/>
      <c r="GBU52" s="235"/>
      <c r="GBV52" s="235"/>
      <c r="GBW52" s="235"/>
      <c r="GBX52" s="283"/>
      <c r="GBY52" s="283"/>
      <c r="GBZ52" s="208"/>
      <c r="GCB52" s="235"/>
      <c r="GCC52" s="235"/>
      <c r="GCD52" s="235"/>
      <c r="GCE52" s="235"/>
      <c r="GCF52" s="235"/>
      <c r="GCG52" s="235"/>
      <c r="GCH52" s="235"/>
      <c r="GCI52" s="283"/>
      <c r="GCJ52" s="283"/>
      <c r="GCK52" s="208"/>
      <c r="GCM52" s="235"/>
      <c r="GCN52" s="235"/>
      <c r="GCO52" s="235"/>
      <c r="GCP52" s="235"/>
      <c r="GCQ52" s="235"/>
      <c r="GCR52" s="235"/>
      <c r="GCS52" s="235"/>
      <c r="GCT52" s="283"/>
      <c r="GCU52" s="283"/>
      <c r="GCV52" s="208"/>
      <c r="GCX52" s="235"/>
      <c r="GCY52" s="235"/>
      <c r="GCZ52" s="235"/>
      <c r="GDA52" s="235"/>
      <c r="GDB52" s="235"/>
      <c r="GDC52" s="235"/>
      <c r="GDD52" s="235"/>
      <c r="GDE52" s="283"/>
      <c r="GDF52" s="283"/>
      <c r="GDG52" s="208"/>
      <c r="GDI52" s="235"/>
      <c r="GDJ52" s="235"/>
      <c r="GDK52" s="235"/>
      <c r="GDL52" s="235"/>
      <c r="GDM52" s="235"/>
      <c r="GDN52" s="235"/>
      <c r="GDO52" s="235"/>
      <c r="GDP52" s="283"/>
      <c r="GDQ52" s="283"/>
      <c r="GDR52" s="208"/>
      <c r="GDT52" s="235"/>
      <c r="GDU52" s="235"/>
      <c r="GDV52" s="235"/>
      <c r="GDW52" s="235"/>
      <c r="GDX52" s="235"/>
      <c r="GDY52" s="235"/>
      <c r="GDZ52" s="235"/>
      <c r="GEA52" s="283"/>
      <c r="GEB52" s="283"/>
      <c r="GEC52" s="208"/>
      <c r="GEE52" s="235"/>
      <c r="GEF52" s="235"/>
      <c r="GEG52" s="235"/>
      <c r="GEH52" s="235"/>
      <c r="GEI52" s="235"/>
      <c r="GEJ52" s="235"/>
      <c r="GEK52" s="235"/>
      <c r="GEL52" s="283"/>
      <c r="GEM52" s="283"/>
      <c r="GEN52" s="208"/>
      <c r="GEP52" s="235"/>
      <c r="GEQ52" s="235"/>
      <c r="GER52" s="235"/>
      <c r="GES52" s="235"/>
      <c r="GET52" s="235"/>
      <c r="GEU52" s="235"/>
      <c r="GEV52" s="235"/>
      <c r="GEW52" s="283"/>
      <c r="GEX52" s="283"/>
      <c r="GEY52" s="208"/>
      <c r="GFA52" s="235"/>
      <c r="GFB52" s="235"/>
      <c r="GFC52" s="235"/>
      <c r="GFD52" s="235"/>
      <c r="GFE52" s="235"/>
      <c r="GFF52" s="235"/>
      <c r="GFG52" s="235"/>
      <c r="GFH52" s="283"/>
      <c r="GFI52" s="283"/>
      <c r="GFJ52" s="208"/>
      <c r="GFL52" s="235"/>
      <c r="GFM52" s="235"/>
      <c r="GFN52" s="235"/>
      <c r="GFO52" s="235"/>
      <c r="GFP52" s="235"/>
      <c r="GFQ52" s="235"/>
      <c r="GFR52" s="235"/>
      <c r="GFS52" s="283"/>
      <c r="GFT52" s="283"/>
      <c r="GFU52" s="208"/>
      <c r="GFW52" s="235"/>
      <c r="GFX52" s="235"/>
      <c r="GFY52" s="235"/>
      <c r="GFZ52" s="235"/>
      <c r="GGA52" s="235"/>
      <c r="GGB52" s="235"/>
      <c r="GGC52" s="235"/>
      <c r="GGD52" s="283"/>
      <c r="GGE52" s="283"/>
      <c r="GGF52" s="208"/>
      <c r="GGH52" s="235"/>
      <c r="GGI52" s="235"/>
      <c r="GGJ52" s="235"/>
      <c r="GGK52" s="235"/>
      <c r="GGL52" s="235"/>
      <c r="GGM52" s="235"/>
      <c r="GGN52" s="235"/>
      <c r="GGO52" s="283"/>
      <c r="GGP52" s="283"/>
      <c r="GGQ52" s="208"/>
      <c r="GGS52" s="235"/>
      <c r="GGT52" s="235"/>
      <c r="GGU52" s="235"/>
      <c r="GGV52" s="235"/>
      <c r="GGW52" s="235"/>
      <c r="GGX52" s="235"/>
      <c r="GGY52" s="235"/>
      <c r="GGZ52" s="283"/>
      <c r="GHA52" s="283"/>
      <c r="GHB52" s="208"/>
      <c r="GHD52" s="235"/>
      <c r="GHE52" s="235"/>
      <c r="GHF52" s="235"/>
      <c r="GHG52" s="235"/>
      <c r="GHH52" s="235"/>
      <c r="GHI52" s="235"/>
      <c r="GHJ52" s="235"/>
      <c r="GHK52" s="283"/>
      <c r="GHL52" s="283"/>
      <c r="GHM52" s="208"/>
      <c r="GHO52" s="235"/>
      <c r="GHP52" s="235"/>
      <c r="GHQ52" s="235"/>
      <c r="GHR52" s="235"/>
      <c r="GHS52" s="235"/>
      <c r="GHT52" s="235"/>
      <c r="GHU52" s="235"/>
      <c r="GHV52" s="283"/>
      <c r="GHW52" s="283"/>
      <c r="GHX52" s="208"/>
      <c r="GHZ52" s="235"/>
      <c r="GIA52" s="235"/>
      <c r="GIB52" s="235"/>
      <c r="GIC52" s="235"/>
      <c r="GID52" s="235"/>
      <c r="GIE52" s="235"/>
      <c r="GIF52" s="235"/>
      <c r="GIG52" s="283"/>
      <c r="GIH52" s="283"/>
      <c r="GII52" s="208"/>
      <c r="GIK52" s="235"/>
      <c r="GIL52" s="235"/>
      <c r="GIM52" s="235"/>
      <c r="GIN52" s="235"/>
      <c r="GIO52" s="235"/>
      <c r="GIP52" s="235"/>
      <c r="GIQ52" s="235"/>
      <c r="GIR52" s="283"/>
      <c r="GIS52" s="283"/>
      <c r="GIT52" s="208"/>
      <c r="GIV52" s="235"/>
      <c r="GIW52" s="235"/>
      <c r="GIX52" s="235"/>
      <c r="GIY52" s="235"/>
      <c r="GIZ52" s="235"/>
      <c r="GJA52" s="235"/>
      <c r="GJB52" s="235"/>
      <c r="GJC52" s="283"/>
      <c r="GJD52" s="283"/>
      <c r="GJE52" s="208"/>
      <c r="GJG52" s="235"/>
      <c r="GJH52" s="235"/>
      <c r="GJI52" s="235"/>
      <c r="GJJ52" s="235"/>
      <c r="GJK52" s="235"/>
      <c r="GJL52" s="235"/>
      <c r="GJM52" s="235"/>
      <c r="GJN52" s="283"/>
      <c r="GJO52" s="283"/>
      <c r="GJP52" s="208"/>
      <c r="GJR52" s="235"/>
      <c r="GJS52" s="235"/>
      <c r="GJT52" s="235"/>
      <c r="GJU52" s="235"/>
      <c r="GJV52" s="235"/>
      <c r="GJW52" s="235"/>
      <c r="GJX52" s="235"/>
      <c r="GJY52" s="283"/>
      <c r="GJZ52" s="283"/>
      <c r="GKA52" s="208"/>
      <c r="GKC52" s="235"/>
      <c r="GKD52" s="235"/>
      <c r="GKE52" s="235"/>
      <c r="GKF52" s="235"/>
      <c r="GKG52" s="235"/>
      <c r="GKH52" s="235"/>
      <c r="GKI52" s="235"/>
      <c r="GKJ52" s="283"/>
      <c r="GKK52" s="283"/>
      <c r="GKL52" s="208"/>
      <c r="GKN52" s="235"/>
      <c r="GKO52" s="235"/>
      <c r="GKP52" s="235"/>
      <c r="GKQ52" s="235"/>
      <c r="GKR52" s="235"/>
      <c r="GKS52" s="235"/>
      <c r="GKT52" s="235"/>
      <c r="GKU52" s="283"/>
      <c r="GKV52" s="283"/>
      <c r="GKW52" s="208"/>
      <c r="GKY52" s="235"/>
      <c r="GKZ52" s="235"/>
      <c r="GLA52" s="235"/>
      <c r="GLB52" s="235"/>
      <c r="GLC52" s="235"/>
      <c r="GLD52" s="235"/>
      <c r="GLE52" s="235"/>
      <c r="GLF52" s="283"/>
      <c r="GLG52" s="283"/>
      <c r="GLH52" s="208"/>
      <c r="GLJ52" s="235"/>
      <c r="GLK52" s="235"/>
      <c r="GLL52" s="235"/>
      <c r="GLM52" s="235"/>
      <c r="GLN52" s="235"/>
      <c r="GLO52" s="235"/>
      <c r="GLP52" s="235"/>
      <c r="GLQ52" s="283"/>
      <c r="GLR52" s="283"/>
      <c r="GLS52" s="208"/>
      <c r="GLU52" s="235"/>
      <c r="GLV52" s="235"/>
      <c r="GLW52" s="235"/>
      <c r="GLX52" s="235"/>
      <c r="GLY52" s="235"/>
      <c r="GLZ52" s="235"/>
      <c r="GMA52" s="235"/>
      <c r="GMB52" s="283"/>
      <c r="GMC52" s="283"/>
      <c r="GMD52" s="208"/>
      <c r="GMF52" s="235"/>
      <c r="GMG52" s="235"/>
      <c r="GMH52" s="235"/>
      <c r="GMI52" s="235"/>
      <c r="GMJ52" s="235"/>
      <c r="GMK52" s="235"/>
      <c r="GML52" s="235"/>
      <c r="GMM52" s="283"/>
      <c r="GMN52" s="283"/>
      <c r="GMO52" s="208"/>
      <c r="GMQ52" s="235"/>
      <c r="GMR52" s="235"/>
      <c r="GMS52" s="235"/>
      <c r="GMT52" s="235"/>
      <c r="GMU52" s="235"/>
      <c r="GMV52" s="235"/>
      <c r="GMW52" s="235"/>
      <c r="GMX52" s="283"/>
      <c r="GMY52" s="283"/>
      <c r="GMZ52" s="208"/>
      <c r="GNB52" s="235"/>
      <c r="GNC52" s="235"/>
      <c r="GND52" s="235"/>
      <c r="GNE52" s="235"/>
      <c r="GNF52" s="235"/>
      <c r="GNG52" s="235"/>
      <c r="GNH52" s="235"/>
      <c r="GNI52" s="283"/>
      <c r="GNJ52" s="283"/>
      <c r="GNK52" s="208"/>
      <c r="GNM52" s="235"/>
      <c r="GNN52" s="235"/>
      <c r="GNO52" s="235"/>
      <c r="GNP52" s="235"/>
      <c r="GNQ52" s="235"/>
      <c r="GNR52" s="235"/>
      <c r="GNS52" s="235"/>
      <c r="GNT52" s="283"/>
      <c r="GNU52" s="283"/>
      <c r="GNV52" s="208"/>
      <c r="GNX52" s="235"/>
      <c r="GNY52" s="235"/>
      <c r="GNZ52" s="235"/>
      <c r="GOA52" s="235"/>
      <c r="GOB52" s="235"/>
      <c r="GOC52" s="235"/>
      <c r="GOD52" s="235"/>
      <c r="GOE52" s="283"/>
      <c r="GOF52" s="283"/>
      <c r="GOG52" s="208"/>
      <c r="GOI52" s="235"/>
      <c r="GOJ52" s="235"/>
      <c r="GOK52" s="235"/>
      <c r="GOL52" s="235"/>
      <c r="GOM52" s="235"/>
      <c r="GON52" s="235"/>
      <c r="GOO52" s="235"/>
      <c r="GOP52" s="283"/>
      <c r="GOQ52" s="283"/>
      <c r="GOR52" s="208"/>
      <c r="GOT52" s="235"/>
      <c r="GOU52" s="235"/>
      <c r="GOV52" s="235"/>
      <c r="GOW52" s="235"/>
      <c r="GOX52" s="235"/>
      <c r="GOY52" s="235"/>
      <c r="GOZ52" s="235"/>
      <c r="GPA52" s="283"/>
      <c r="GPB52" s="283"/>
      <c r="GPC52" s="208"/>
      <c r="GPE52" s="235"/>
      <c r="GPF52" s="235"/>
      <c r="GPG52" s="235"/>
      <c r="GPH52" s="235"/>
      <c r="GPI52" s="235"/>
      <c r="GPJ52" s="235"/>
      <c r="GPK52" s="235"/>
      <c r="GPL52" s="283"/>
      <c r="GPM52" s="283"/>
      <c r="GPN52" s="208"/>
      <c r="GPP52" s="235"/>
      <c r="GPQ52" s="235"/>
      <c r="GPR52" s="235"/>
      <c r="GPS52" s="235"/>
      <c r="GPT52" s="235"/>
      <c r="GPU52" s="235"/>
      <c r="GPV52" s="235"/>
      <c r="GPW52" s="283"/>
      <c r="GPX52" s="283"/>
      <c r="GPY52" s="208"/>
      <c r="GQA52" s="235"/>
      <c r="GQB52" s="235"/>
      <c r="GQC52" s="235"/>
      <c r="GQD52" s="235"/>
      <c r="GQE52" s="235"/>
      <c r="GQF52" s="235"/>
      <c r="GQG52" s="235"/>
      <c r="GQH52" s="283"/>
      <c r="GQI52" s="283"/>
      <c r="GQJ52" s="208"/>
      <c r="GQL52" s="235"/>
      <c r="GQM52" s="235"/>
      <c r="GQN52" s="235"/>
      <c r="GQO52" s="235"/>
      <c r="GQP52" s="235"/>
      <c r="GQQ52" s="235"/>
      <c r="GQR52" s="235"/>
      <c r="GQS52" s="283"/>
      <c r="GQT52" s="283"/>
      <c r="GQU52" s="208"/>
      <c r="GQW52" s="235"/>
      <c r="GQX52" s="235"/>
      <c r="GQY52" s="235"/>
      <c r="GQZ52" s="235"/>
      <c r="GRA52" s="235"/>
      <c r="GRB52" s="235"/>
      <c r="GRC52" s="235"/>
      <c r="GRD52" s="283"/>
      <c r="GRE52" s="283"/>
      <c r="GRF52" s="208"/>
      <c r="GRH52" s="235"/>
      <c r="GRI52" s="235"/>
      <c r="GRJ52" s="235"/>
      <c r="GRK52" s="235"/>
      <c r="GRL52" s="235"/>
      <c r="GRM52" s="235"/>
      <c r="GRN52" s="235"/>
      <c r="GRO52" s="283"/>
      <c r="GRP52" s="283"/>
      <c r="GRQ52" s="208"/>
      <c r="GRS52" s="235"/>
      <c r="GRT52" s="235"/>
      <c r="GRU52" s="235"/>
      <c r="GRV52" s="235"/>
      <c r="GRW52" s="235"/>
      <c r="GRX52" s="235"/>
      <c r="GRY52" s="235"/>
      <c r="GRZ52" s="283"/>
      <c r="GSA52" s="283"/>
      <c r="GSB52" s="208"/>
      <c r="GSD52" s="235"/>
      <c r="GSE52" s="235"/>
      <c r="GSF52" s="235"/>
      <c r="GSG52" s="235"/>
      <c r="GSH52" s="235"/>
      <c r="GSI52" s="235"/>
      <c r="GSJ52" s="235"/>
      <c r="GSK52" s="283"/>
      <c r="GSL52" s="283"/>
      <c r="GSM52" s="208"/>
      <c r="GSO52" s="235"/>
      <c r="GSP52" s="235"/>
      <c r="GSQ52" s="235"/>
      <c r="GSR52" s="235"/>
      <c r="GSS52" s="235"/>
      <c r="GST52" s="235"/>
      <c r="GSU52" s="235"/>
      <c r="GSV52" s="283"/>
      <c r="GSW52" s="283"/>
      <c r="GSX52" s="208"/>
      <c r="GSZ52" s="235"/>
      <c r="GTA52" s="235"/>
      <c r="GTB52" s="235"/>
      <c r="GTC52" s="235"/>
      <c r="GTD52" s="235"/>
      <c r="GTE52" s="235"/>
      <c r="GTF52" s="235"/>
      <c r="GTG52" s="283"/>
      <c r="GTH52" s="283"/>
      <c r="GTI52" s="208"/>
      <c r="GTK52" s="235"/>
      <c r="GTL52" s="235"/>
      <c r="GTM52" s="235"/>
      <c r="GTN52" s="235"/>
      <c r="GTO52" s="235"/>
      <c r="GTP52" s="235"/>
      <c r="GTQ52" s="235"/>
      <c r="GTR52" s="283"/>
      <c r="GTS52" s="283"/>
      <c r="GTT52" s="208"/>
      <c r="GTV52" s="235"/>
      <c r="GTW52" s="235"/>
      <c r="GTX52" s="235"/>
      <c r="GTY52" s="235"/>
      <c r="GTZ52" s="235"/>
      <c r="GUA52" s="235"/>
      <c r="GUB52" s="235"/>
      <c r="GUC52" s="283"/>
      <c r="GUD52" s="283"/>
      <c r="GUE52" s="208"/>
      <c r="GUG52" s="235"/>
      <c r="GUH52" s="235"/>
      <c r="GUI52" s="235"/>
      <c r="GUJ52" s="235"/>
      <c r="GUK52" s="235"/>
      <c r="GUL52" s="235"/>
      <c r="GUM52" s="235"/>
      <c r="GUN52" s="283"/>
      <c r="GUO52" s="283"/>
      <c r="GUP52" s="208"/>
      <c r="GUR52" s="235"/>
      <c r="GUS52" s="235"/>
      <c r="GUT52" s="235"/>
      <c r="GUU52" s="235"/>
      <c r="GUV52" s="235"/>
      <c r="GUW52" s="235"/>
      <c r="GUX52" s="235"/>
      <c r="GUY52" s="283"/>
      <c r="GUZ52" s="283"/>
      <c r="GVA52" s="208"/>
      <c r="GVC52" s="235"/>
      <c r="GVD52" s="235"/>
      <c r="GVE52" s="235"/>
      <c r="GVF52" s="235"/>
      <c r="GVG52" s="235"/>
      <c r="GVH52" s="235"/>
      <c r="GVI52" s="235"/>
      <c r="GVJ52" s="283"/>
      <c r="GVK52" s="283"/>
      <c r="GVL52" s="208"/>
      <c r="GVN52" s="235"/>
      <c r="GVO52" s="235"/>
      <c r="GVP52" s="235"/>
      <c r="GVQ52" s="235"/>
      <c r="GVR52" s="235"/>
      <c r="GVS52" s="235"/>
      <c r="GVT52" s="235"/>
      <c r="GVU52" s="283"/>
      <c r="GVV52" s="283"/>
      <c r="GVW52" s="208"/>
      <c r="GVY52" s="235"/>
      <c r="GVZ52" s="235"/>
      <c r="GWA52" s="235"/>
      <c r="GWB52" s="235"/>
      <c r="GWC52" s="235"/>
      <c r="GWD52" s="235"/>
      <c r="GWE52" s="235"/>
      <c r="GWF52" s="283"/>
      <c r="GWG52" s="283"/>
      <c r="GWH52" s="208"/>
      <c r="GWJ52" s="235"/>
      <c r="GWK52" s="235"/>
      <c r="GWL52" s="235"/>
      <c r="GWM52" s="235"/>
      <c r="GWN52" s="235"/>
      <c r="GWO52" s="235"/>
      <c r="GWP52" s="235"/>
      <c r="GWQ52" s="283"/>
      <c r="GWR52" s="283"/>
      <c r="GWS52" s="208"/>
      <c r="GWU52" s="235"/>
      <c r="GWV52" s="235"/>
      <c r="GWW52" s="235"/>
      <c r="GWX52" s="235"/>
      <c r="GWY52" s="235"/>
      <c r="GWZ52" s="235"/>
      <c r="GXA52" s="235"/>
      <c r="GXB52" s="283"/>
      <c r="GXC52" s="283"/>
      <c r="GXD52" s="208"/>
      <c r="GXF52" s="235"/>
      <c r="GXG52" s="235"/>
      <c r="GXH52" s="235"/>
      <c r="GXI52" s="235"/>
      <c r="GXJ52" s="235"/>
      <c r="GXK52" s="235"/>
      <c r="GXL52" s="235"/>
      <c r="GXM52" s="283"/>
      <c r="GXN52" s="283"/>
      <c r="GXO52" s="208"/>
      <c r="GXQ52" s="235"/>
      <c r="GXR52" s="235"/>
      <c r="GXS52" s="235"/>
      <c r="GXT52" s="235"/>
      <c r="GXU52" s="235"/>
      <c r="GXV52" s="235"/>
      <c r="GXW52" s="235"/>
      <c r="GXX52" s="283"/>
      <c r="GXY52" s="283"/>
      <c r="GXZ52" s="208"/>
      <c r="GYB52" s="235"/>
      <c r="GYC52" s="235"/>
      <c r="GYD52" s="235"/>
      <c r="GYE52" s="235"/>
      <c r="GYF52" s="235"/>
      <c r="GYG52" s="235"/>
      <c r="GYH52" s="235"/>
      <c r="GYI52" s="283"/>
      <c r="GYJ52" s="283"/>
      <c r="GYK52" s="208"/>
      <c r="GYM52" s="235"/>
      <c r="GYN52" s="235"/>
      <c r="GYO52" s="235"/>
      <c r="GYP52" s="235"/>
      <c r="GYQ52" s="235"/>
      <c r="GYR52" s="235"/>
      <c r="GYS52" s="235"/>
      <c r="GYT52" s="283"/>
      <c r="GYU52" s="283"/>
      <c r="GYV52" s="208"/>
      <c r="GYX52" s="235"/>
      <c r="GYY52" s="235"/>
      <c r="GYZ52" s="235"/>
      <c r="GZA52" s="235"/>
      <c r="GZB52" s="235"/>
      <c r="GZC52" s="235"/>
      <c r="GZD52" s="235"/>
      <c r="GZE52" s="283"/>
      <c r="GZF52" s="283"/>
      <c r="GZG52" s="208"/>
      <c r="GZI52" s="235"/>
      <c r="GZJ52" s="235"/>
      <c r="GZK52" s="235"/>
      <c r="GZL52" s="235"/>
      <c r="GZM52" s="235"/>
      <c r="GZN52" s="235"/>
      <c r="GZO52" s="235"/>
      <c r="GZP52" s="283"/>
      <c r="GZQ52" s="283"/>
      <c r="GZR52" s="208"/>
      <c r="GZT52" s="235"/>
      <c r="GZU52" s="235"/>
      <c r="GZV52" s="235"/>
      <c r="GZW52" s="235"/>
      <c r="GZX52" s="235"/>
      <c r="GZY52" s="235"/>
      <c r="GZZ52" s="235"/>
      <c r="HAA52" s="283"/>
      <c r="HAB52" s="283"/>
      <c r="HAC52" s="208"/>
      <c r="HAE52" s="235"/>
      <c r="HAF52" s="235"/>
      <c r="HAG52" s="235"/>
      <c r="HAH52" s="235"/>
      <c r="HAI52" s="235"/>
      <c r="HAJ52" s="235"/>
      <c r="HAK52" s="235"/>
      <c r="HAL52" s="283"/>
      <c r="HAM52" s="283"/>
      <c r="HAN52" s="208"/>
      <c r="HAP52" s="235"/>
      <c r="HAQ52" s="235"/>
      <c r="HAR52" s="235"/>
      <c r="HAS52" s="235"/>
      <c r="HAT52" s="235"/>
      <c r="HAU52" s="235"/>
      <c r="HAV52" s="235"/>
      <c r="HAW52" s="283"/>
      <c r="HAX52" s="283"/>
      <c r="HAY52" s="208"/>
      <c r="HBA52" s="235"/>
      <c r="HBB52" s="235"/>
      <c r="HBC52" s="235"/>
      <c r="HBD52" s="235"/>
      <c r="HBE52" s="235"/>
      <c r="HBF52" s="235"/>
      <c r="HBG52" s="235"/>
      <c r="HBH52" s="283"/>
      <c r="HBI52" s="283"/>
      <c r="HBJ52" s="208"/>
      <c r="HBL52" s="235"/>
      <c r="HBM52" s="235"/>
      <c r="HBN52" s="235"/>
      <c r="HBO52" s="235"/>
      <c r="HBP52" s="235"/>
      <c r="HBQ52" s="235"/>
      <c r="HBR52" s="235"/>
      <c r="HBS52" s="283"/>
      <c r="HBT52" s="283"/>
      <c r="HBU52" s="208"/>
      <c r="HBW52" s="235"/>
      <c r="HBX52" s="235"/>
      <c r="HBY52" s="235"/>
      <c r="HBZ52" s="235"/>
      <c r="HCA52" s="235"/>
      <c r="HCB52" s="235"/>
      <c r="HCC52" s="235"/>
      <c r="HCD52" s="283"/>
      <c r="HCE52" s="283"/>
      <c r="HCF52" s="208"/>
      <c r="HCH52" s="235"/>
      <c r="HCI52" s="235"/>
      <c r="HCJ52" s="235"/>
      <c r="HCK52" s="235"/>
      <c r="HCL52" s="235"/>
      <c r="HCM52" s="235"/>
      <c r="HCN52" s="235"/>
      <c r="HCO52" s="283"/>
      <c r="HCP52" s="283"/>
      <c r="HCQ52" s="208"/>
      <c r="HCS52" s="235"/>
      <c r="HCT52" s="235"/>
      <c r="HCU52" s="235"/>
      <c r="HCV52" s="235"/>
      <c r="HCW52" s="235"/>
      <c r="HCX52" s="235"/>
      <c r="HCY52" s="235"/>
      <c r="HCZ52" s="283"/>
      <c r="HDA52" s="283"/>
      <c r="HDB52" s="208"/>
      <c r="HDD52" s="235"/>
      <c r="HDE52" s="235"/>
      <c r="HDF52" s="235"/>
      <c r="HDG52" s="235"/>
      <c r="HDH52" s="235"/>
      <c r="HDI52" s="235"/>
      <c r="HDJ52" s="235"/>
      <c r="HDK52" s="283"/>
      <c r="HDL52" s="283"/>
      <c r="HDM52" s="208"/>
      <c r="HDO52" s="235"/>
      <c r="HDP52" s="235"/>
      <c r="HDQ52" s="235"/>
      <c r="HDR52" s="235"/>
      <c r="HDS52" s="235"/>
      <c r="HDT52" s="235"/>
      <c r="HDU52" s="235"/>
      <c r="HDV52" s="283"/>
      <c r="HDW52" s="283"/>
      <c r="HDX52" s="208"/>
      <c r="HDZ52" s="235"/>
      <c r="HEA52" s="235"/>
      <c r="HEB52" s="235"/>
      <c r="HEC52" s="235"/>
      <c r="HED52" s="235"/>
      <c r="HEE52" s="235"/>
      <c r="HEF52" s="235"/>
      <c r="HEG52" s="283"/>
      <c r="HEH52" s="283"/>
      <c r="HEI52" s="208"/>
      <c r="HEK52" s="235"/>
      <c r="HEL52" s="235"/>
      <c r="HEM52" s="235"/>
      <c r="HEN52" s="235"/>
      <c r="HEO52" s="235"/>
      <c r="HEP52" s="235"/>
      <c r="HEQ52" s="235"/>
      <c r="HER52" s="283"/>
      <c r="HES52" s="283"/>
      <c r="HET52" s="208"/>
      <c r="HEV52" s="235"/>
      <c r="HEW52" s="235"/>
      <c r="HEX52" s="235"/>
      <c r="HEY52" s="235"/>
      <c r="HEZ52" s="235"/>
      <c r="HFA52" s="235"/>
      <c r="HFB52" s="235"/>
      <c r="HFC52" s="283"/>
      <c r="HFD52" s="283"/>
      <c r="HFE52" s="208"/>
      <c r="HFG52" s="235"/>
      <c r="HFH52" s="235"/>
      <c r="HFI52" s="235"/>
      <c r="HFJ52" s="235"/>
      <c r="HFK52" s="235"/>
      <c r="HFL52" s="235"/>
      <c r="HFM52" s="235"/>
      <c r="HFN52" s="283"/>
      <c r="HFO52" s="283"/>
      <c r="HFP52" s="208"/>
      <c r="HFR52" s="235"/>
      <c r="HFS52" s="235"/>
      <c r="HFT52" s="235"/>
      <c r="HFU52" s="235"/>
      <c r="HFV52" s="235"/>
      <c r="HFW52" s="235"/>
      <c r="HFX52" s="235"/>
      <c r="HFY52" s="283"/>
      <c r="HFZ52" s="283"/>
      <c r="HGA52" s="208"/>
      <c r="HGC52" s="235"/>
      <c r="HGD52" s="235"/>
      <c r="HGE52" s="235"/>
      <c r="HGF52" s="235"/>
      <c r="HGG52" s="235"/>
      <c r="HGH52" s="235"/>
      <c r="HGI52" s="235"/>
      <c r="HGJ52" s="283"/>
      <c r="HGK52" s="283"/>
      <c r="HGL52" s="208"/>
      <c r="HGN52" s="235"/>
      <c r="HGO52" s="235"/>
      <c r="HGP52" s="235"/>
      <c r="HGQ52" s="235"/>
      <c r="HGR52" s="235"/>
      <c r="HGS52" s="235"/>
      <c r="HGT52" s="235"/>
      <c r="HGU52" s="283"/>
      <c r="HGV52" s="283"/>
      <c r="HGW52" s="208"/>
      <c r="HGY52" s="235"/>
      <c r="HGZ52" s="235"/>
      <c r="HHA52" s="235"/>
      <c r="HHB52" s="235"/>
      <c r="HHC52" s="235"/>
      <c r="HHD52" s="235"/>
      <c r="HHE52" s="235"/>
      <c r="HHF52" s="283"/>
      <c r="HHG52" s="283"/>
      <c r="HHH52" s="208"/>
      <c r="HHJ52" s="235"/>
      <c r="HHK52" s="235"/>
      <c r="HHL52" s="235"/>
      <c r="HHM52" s="235"/>
      <c r="HHN52" s="235"/>
      <c r="HHO52" s="235"/>
      <c r="HHP52" s="235"/>
      <c r="HHQ52" s="283"/>
      <c r="HHR52" s="283"/>
      <c r="HHS52" s="208"/>
      <c r="HHU52" s="235"/>
      <c r="HHV52" s="235"/>
      <c r="HHW52" s="235"/>
      <c r="HHX52" s="235"/>
      <c r="HHY52" s="235"/>
      <c r="HHZ52" s="235"/>
      <c r="HIA52" s="235"/>
      <c r="HIB52" s="283"/>
      <c r="HIC52" s="283"/>
      <c r="HID52" s="208"/>
      <c r="HIF52" s="235"/>
      <c r="HIG52" s="235"/>
      <c r="HIH52" s="235"/>
      <c r="HII52" s="235"/>
      <c r="HIJ52" s="235"/>
      <c r="HIK52" s="235"/>
      <c r="HIL52" s="235"/>
      <c r="HIM52" s="283"/>
      <c r="HIN52" s="283"/>
      <c r="HIO52" s="208"/>
      <c r="HIQ52" s="235"/>
      <c r="HIR52" s="235"/>
      <c r="HIS52" s="235"/>
      <c r="HIT52" s="235"/>
      <c r="HIU52" s="235"/>
      <c r="HIV52" s="235"/>
      <c r="HIW52" s="235"/>
      <c r="HIX52" s="283"/>
      <c r="HIY52" s="283"/>
      <c r="HIZ52" s="208"/>
      <c r="HJB52" s="235"/>
      <c r="HJC52" s="235"/>
      <c r="HJD52" s="235"/>
      <c r="HJE52" s="235"/>
      <c r="HJF52" s="235"/>
      <c r="HJG52" s="235"/>
      <c r="HJH52" s="235"/>
      <c r="HJI52" s="283"/>
      <c r="HJJ52" s="283"/>
      <c r="HJK52" s="208"/>
      <c r="HJM52" s="235"/>
      <c r="HJN52" s="235"/>
      <c r="HJO52" s="235"/>
      <c r="HJP52" s="235"/>
      <c r="HJQ52" s="235"/>
      <c r="HJR52" s="235"/>
      <c r="HJS52" s="235"/>
      <c r="HJT52" s="283"/>
      <c r="HJU52" s="283"/>
      <c r="HJV52" s="208"/>
      <c r="HJX52" s="235"/>
      <c r="HJY52" s="235"/>
      <c r="HJZ52" s="235"/>
      <c r="HKA52" s="235"/>
      <c r="HKB52" s="235"/>
      <c r="HKC52" s="235"/>
      <c r="HKD52" s="235"/>
      <c r="HKE52" s="283"/>
      <c r="HKF52" s="283"/>
      <c r="HKG52" s="208"/>
      <c r="HKI52" s="235"/>
      <c r="HKJ52" s="235"/>
      <c r="HKK52" s="235"/>
      <c r="HKL52" s="235"/>
      <c r="HKM52" s="235"/>
      <c r="HKN52" s="235"/>
      <c r="HKO52" s="235"/>
      <c r="HKP52" s="283"/>
      <c r="HKQ52" s="283"/>
      <c r="HKR52" s="208"/>
      <c r="HKT52" s="235"/>
      <c r="HKU52" s="235"/>
      <c r="HKV52" s="235"/>
      <c r="HKW52" s="235"/>
      <c r="HKX52" s="235"/>
      <c r="HKY52" s="235"/>
      <c r="HKZ52" s="235"/>
      <c r="HLA52" s="283"/>
      <c r="HLB52" s="283"/>
      <c r="HLC52" s="208"/>
      <c r="HLE52" s="235"/>
      <c r="HLF52" s="235"/>
      <c r="HLG52" s="235"/>
      <c r="HLH52" s="235"/>
      <c r="HLI52" s="235"/>
      <c r="HLJ52" s="235"/>
      <c r="HLK52" s="235"/>
      <c r="HLL52" s="283"/>
      <c r="HLM52" s="283"/>
      <c r="HLN52" s="208"/>
      <c r="HLP52" s="235"/>
      <c r="HLQ52" s="235"/>
      <c r="HLR52" s="235"/>
      <c r="HLS52" s="235"/>
      <c r="HLT52" s="235"/>
      <c r="HLU52" s="235"/>
      <c r="HLV52" s="235"/>
      <c r="HLW52" s="283"/>
      <c r="HLX52" s="283"/>
      <c r="HLY52" s="208"/>
      <c r="HMA52" s="235"/>
      <c r="HMB52" s="235"/>
      <c r="HMC52" s="235"/>
      <c r="HMD52" s="235"/>
      <c r="HME52" s="235"/>
      <c r="HMF52" s="235"/>
      <c r="HMG52" s="235"/>
      <c r="HMH52" s="283"/>
      <c r="HMI52" s="283"/>
      <c r="HMJ52" s="208"/>
      <c r="HML52" s="235"/>
      <c r="HMM52" s="235"/>
      <c r="HMN52" s="235"/>
      <c r="HMO52" s="235"/>
      <c r="HMP52" s="235"/>
      <c r="HMQ52" s="235"/>
      <c r="HMR52" s="235"/>
      <c r="HMS52" s="283"/>
      <c r="HMT52" s="283"/>
      <c r="HMU52" s="208"/>
      <c r="HMW52" s="235"/>
      <c r="HMX52" s="235"/>
      <c r="HMY52" s="235"/>
      <c r="HMZ52" s="235"/>
      <c r="HNA52" s="235"/>
      <c r="HNB52" s="235"/>
      <c r="HNC52" s="235"/>
      <c r="HND52" s="283"/>
      <c r="HNE52" s="283"/>
      <c r="HNF52" s="208"/>
      <c r="HNH52" s="235"/>
      <c r="HNI52" s="235"/>
      <c r="HNJ52" s="235"/>
      <c r="HNK52" s="235"/>
      <c r="HNL52" s="235"/>
      <c r="HNM52" s="235"/>
      <c r="HNN52" s="235"/>
      <c r="HNO52" s="283"/>
      <c r="HNP52" s="283"/>
      <c r="HNQ52" s="208"/>
      <c r="HNS52" s="235"/>
      <c r="HNT52" s="235"/>
      <c r="HNU52" s="235"/>
      <c r="HNV52" s="235"/>
      <c r="HNW52" s="235"/>
      <c r="HNX52" s="235"/>
      <c r="HNY52" s="235"/>
      <c r="HNZ52" s="283"/>
      <c r="HOA52" s="283"/>
      <c r="HOB52" s="208"/>
      <c r="HOD52" s="235"/>
      <c r="HOE52" s="235"/>
      <c r="HOF52" s="235"/>
      <c r="HOG52" s="235"/>
      <c r="HOH52" s="235"/>
      <c r="HOI52" s="235"/>
      <c r="HOJ52" s="235"/>
      <c r="HOK52" s="283"/>
      <c r="HOL52" s="283"/>
      <c r="HOM52" s="208"/>
      <c r="HOO52" s="235"/>
      <c r="HOP52" s="235"/>
      <c r="HOQ52" s="235"/>
      <c r="HOR52" s="235"/>
      <c r="HOS52" s="235"/>
      <c r="HOT52" s="235"/>
      <c r="HOU52" s="235"/>
      <c r="HOV52" s="283"/>
      <c r="HOW52" s="283"/>
      <c r="HOX52" s="208"/>
      <c r="HOZ52" s="235"/>
      <c r="HPA52" s="235"/>
      <c r="HPB52" s="235"/>
      <c r="HPC52" s="235"/>
      <c r="HPD52" s="235"/>
      <c r="HPE52" s="235"/>
      <c r="HPF52" s="235"/>
      <c r="HPG52" s="283"/>
      <c r="HPH52" s="283"/>
      <c r="HPI52" s="208"/>
      <c r="HPK52" s="235"/>
      <c r="HPL52" s="235"/>
      <c r="HPM52" s="235"/>
      <c r="HPN52" s="235"/>
      <c r="HPO52" s="235"/>
      <c r="HPP52" s="235"/>
      <c r="HPQ52" s="235"/>
      <c r="HPR52" s="283"/>
      <c r="HPS52" s="283"/>
      <c r="HPT52" s="208"/>
      <c r="HPV52" s="235"/>
      <c r="HPW52" s="235"/>
      <c r="HPX52" s="235"/>
      <c r="HPY52" s="235"/>
      <c r="HPZ52" s="235"/>
      <c r="HQA52" s="235"/>
      <c r="HQB52" s="235"/>
      <c r="HQC52" s="283"/>
      <c r="HQD52" s="283"/>
      <c r="HQE52" s="208"/>
      <c r="HQG52" s="235"/>
      <c r="HQH52" s="235"/>
      <c r="HQI52" s="235"/>
      <c r="HQJ52" s="235"/>
      <c r="HQK52" s="235"/>
      <c r="HQL52" s="235"/>
      <c r="HQM52" s="235"/>
      <c r="HQN52" s="283"/>
      <c r="HQO52" s="283"/>
      <c r="HQP52" s="208"/>
      <c r="HQR52" s="235"/>
      <c r="HQS52" s="235"/>
      <c r="HQT52" s="235"/>
      <c r="HQU52" s="235"/>
      <c r="HQV52" s="235"/>
      <c r="HQW52" s="235"/>
      <c r="HQX52" s="235"/>
      <c r="HQY52" s="283"/>
      <c r="HQZ52" s="283"/>
      <c r="HRA52" s="208"/>
      <c r="HRC52" s="235"/>
      <c r="HRD52" s="235"/>
      <c r="HRE52" s="235"/>
      <c r="HRF52" s="235"/>
      <c r="HRG52" s="235"/>
      <c r="HRH52" s="235"/>
      <c r="HRI52" s="235"/>
      <c r="HRJ52" s="283"/>
      <c r="HRK52" s="283"/>
      <c r="HRL52" s="208"/>
      <c r="HRN52" s="235"/>
      <c r="HRO52" s="235"/>
      <c r="HRP52" s="235"/>
      <c r="HRQ52" s="235"/>
      <c r="HRR52" s="235"/>
      <c r="HRS52" s="235"/>
      <c r="HRT52" s="235"/>
      <c r="HRU52" s="283"/>
      <c r="HRV52" s="283"/>
      <c r="HRW52" s="208"/>
      <c r="HRY52" s="235"/>
      <c r="HRZ52" s="235"/>
      <c r="HSA52" s="235"/>
      <c r="HSB52" s="235"/>
      <c r="HSC52" s="235"/>
      <c r="HSD52" s="235"/>
      <c r="HSE52" s="235"/>
      <c r="HSF52" s="283"/>
      <c r="HSG52" s="283"/>
      <c r="HSH52" s="208"/>
      <c r="HSJ52" s="235"/>
      <c r="HSK52" s="235"/>
      <c r="HSL52" s="235"/>
      <c r="HSM52" s="235"/>
      <c r="HSN52" s="235"/>
      <c r="HSO52" s="235"/>
      <c r="HSP52" s="235"/>
      <c r="HSQ52" s="283"/>
      <c r="HSR52" s="283"/>
      <c r="HSS52" s="208"/>
      <c r="HSU52" s="235"/>
      <c r="HSV52" s="235"/>
      <c r="HSW52" s="235"/>
      <c r="HSX52" s="235"/>
      <c r="HSY52" s="235"/>
      <c r="HSZ52" s="235"/>
      <c r="HTA52" s="235"/>
      <c r="HTB52" s="283"/>
      <c r="HTC52" s="283"/>
      <c r="HTD52" s="208"/>
      <c r="HTF52" s="235"/>
      <c r="HTG52" s="235"/>
      <c r="HTH52" s="235"/>
      <c r="HTI52" s="235"/>
      <c r="HTJ52" s="235"/>
      <c r="HTK52" s="235"/>
      <c r="HTL52" s="235"/>
      <c r="HTM52" s="283"/>
      <c r="HTN52" s="283"/>
      <c r="HTO52" s="208"/>
      <c r="HTQ52" s="235"/>
      <c r="HTR52" s="235"/>
      <c r="HTS52" s="235"/>
      <c r="HTT52" s="235"/>
      <c r="HTU52" s="235"/>
      <c r="HTV52" s="235"/>
      <c r="HTW52" s="235"/>
      <c r="HTX52" s="283"/>
      <c r="HTY52" s="283"/>
      <c r="HTZ52" s="208"/>
      <c r="HUB52" s="235"/>
      <c r="HUC52" s="235"/>
      <c r="HUD52" s="235"/>
      <c r="HUE52" s="235"/>
      <c r="HUF52" s="235"/>
      <c r="HUG52" s="235"/>
      <c r="HUH52" s="235"/>
      <c r="HUI52" s="283"/>
      <c r="HUJ52" s="283"/>
      <c r="HUK52" s="208"/>
      <c r="HUM52" s="235"/>
      <c r="HUN52" s="235"/>
      <c r="HUO52" s="235"/>
      <c r="HUP52" s="235"/>
      <c r="HUQ52" s="235"/>
      <c r="HUR52" s="235"/>
      <c r="HUS52" s="235"/>
      <c r="HUT52" s="283"/>
      <c r="HUU52" s="283"/>
      <c r="HUV52" s="208"/>
      <c r="HUX52" s="235"/>
      <c r="HUY52" s="235"/>
      <c r="HUZ52" s="235"/>
      <c r="HVA52" s="235"/>
      <c r="HVB52" s="235"/>
      <c r="HVC52" s="235"/>
      <c r="HVD52" s="235"/>
      <c r="HVE52" s="283"/>
      <c r="HVF52" s="283"/>
      <c r="HVG52" s="208"/>
      <c r="HVI52" s="235"/>
      <c r="HVJ52" s="235"/>
      <c r="HVK52" s="235"/>
      <c r="HVL52" s="235"/>
      <c r="HVM52" s="235"/>
      <c r="HVN52" s="235"/>
      <c r="HVO52" s="235"/>
      <c r="HVP52" s="283"/>
      <c r="HVQ52" s="283"/>
      <c r="HVR52" s="208"/>
      <c r="HVT52" s="235"/>
      <c r="HVU52" s="235"/>
      <c r="HVV52" s="235"/>
      <c r="HVW52" s="235"/>
      <c r="HVX52" s="235"/>
      <c r="HVY52" s="235"/>
      <c r="HVZ52" s="235"/>
      <c r="HWA52" s="283"/>
      <c r="HWB52" s="283"/>
      <c r="HWC52" s="208"/>
      <c r="HWE52" s="235"/>
      <c r="HWF52" s="235"/>
      <c r="HWG52" s="235"/>
      <c r="HWH52" s="235"/>
      <c r="HWI52" s="235"/>
      <c r="HWJ52" s="235"/>
      <c r="HWK52" s="235"/>
      <c r="HWL52" s="283"/>
      <c r="HWM52" s="283"/>
      <c r="HWN52" s="208"/>
      <c r="HWP52" s="235"/>
      <c r="HWQ52" s="235"/>
      <c r="HWR52" s="235"/>
      <c r="HWS52" s="235"/>
      <c r="HWT52" s="235"/>
      <c r="HWU52" s="235"/>
      <c r="HWV52" s="235"/>
      <c r="HWW52" s="283"/>
      <c r="HWX52" s="283"/>
      <c r="HWY52" s="208"/>
      <c r="HXA52" s="235"/>
      <c r="HXB52" s="235"/>
      <c r="HXC52" s="235"/>
      <c r="HXD52" s="235"/>
      <c r="HXE52" s="235"/>
      <c r="HXF52" s="235"/>
      <c r="HXG52" s="235"/>
      <c r="HXH52" s="283"/>
      <c r="HXI52" s="283"/>
      <c r="HXJ52" s="208"/>
      <c r="HXL52" s="235"/>
      <c r="HXM52" s="235"/>
      <c r="HXN52" s="235"/>
      <c r="HXO52" s="235"/>
      <c r="HXP52" s="235"/>
      <c r="HXQ52" s="235"/>
      <c r="HXR52" s="235"/>
      <c r="HXS52" s="283"/>
      <c r="HXT52" s="283"/>
      <c r="HXU52" s="208"/>
      <c r="HXW52" s="235"/>
      <c r="HXX52" s="235"/>
      <c r="HXY52" s="235"/>
      <c r="HXZ52" s="235"/>
      <c r="HYA52" s="235"/>
      <c r="HYB52" s="235"/>
      <c r="HYC52" s="235"/>
      <c r="HYD52" s="283"/>
      <c r="HYE52" s="283"/>
      <c r="HYF52" s="208"/>
      <c r="HYH52" s="235"/>
      <c r="HYI52" s="235"/>
      <c r="HYJ52" s="235"/>
      <c r="HYK52" s="235"/>
      <c r="HYL52" s="235"/>
      <c r="HYM52" s="235"/>
      <c r="HYN52" s="235"/>
      <c r="HYO52" s="283"/>
      <c r="HYP52" s="283"/>
      <c r="HYQ52" s="208"/>
      <c r="HYS52" s="235"/>
      <c r="HYT52" s="235"/>
      <c r="HYU52" s="235"/>
      <c r="HYV52" s="235"/>
      <c r="HYW52" s="235"/>
      <c r="HYX52" s="235"/>
      <c r="HYY52" s="235"/>
      <c r="HYZ52" s="283"/>
      <c r="HZA52" s="283"/>
      <c r="HZB52" s="208"/>
      <c r="HZD52" s="235"/>
      <c r="HZE52" s="235"/>
      <c r="HZF52" s="235"/>
      <c r="HZG52" s="235"/>
      <c r="HZH52" s="235"/>
      <c r="HZI52" s="235"/>
      <c r="HZJ52" s="235"/>
      <c r="HZK52" s="283"/>
      <c r="HZL52" s="283"/>
      <c r="HZM52" s="208"/>
      <c r="HZO52" s="235"/>
      <c r="HZP52" s="235"/>
      <c r="HZQ52" s="235"/>
      <c r="HZR52" s="235"/>
      <c r="HZS52" s="235"/>
      <c r="HZT52" s="235"/>
      <c r="HZU52" s="235"/>
      <c r="HZV52" s="283"/>
      <c r="HZW52" s="283"/>
      <c r="HZX52" s="208"/>
      <c r="HZZ52" s="235"/>
      <c r="IAA52" s="235"/>
      <c r="IAB52" s="235"/>
      <c r="IAC52" s="235"/>
      <c r="IAD52" s="235"/>
      <c r="IAE52" s="235"/>
      <c r="IAF52" s="235"/>
      <c r="IAG52" s="283"/>
      <c r="IAH52" s="283"/>
      <c r="IAI52" s="208"/>
      <c r="IAK52" s="235"/>
      <c r="IAL52" s="235"/>
      <c r="IAM52" s="235"/>
      <c r="IAN52" s="235"/>
      <c r="IAO52" s="235"/>
      <c r="IAP52" s="235"/>
      <c r="IAQ52" s="235"/>
      <c r="IAR52" s="283"/>
      <c r="IAS52" s="283"/>
      <c r="IAT52" s="208"/>
      <c r="IAV52" s="235"/>
      <c r="IAW52" s="235"/>
      <c r="IAX52" s="235"/>
      <c r="IAY52" s="235"/>
      <c r="IAZ52" s="235"/>
      <c r="IBA52" s="235"/>
      <c r="IBB52" s="235"/>
      <c r="IBC52" s="283"/>
      <c r="IBD52" s="283"/>
      <c r="IBE52" s="208"/>
      <c r="IBG52" s="235"/>
      <c r="IBH52" s="235"/>
      <c r="IBI52" s="235"/>
      <c r="IBJ52" s="235"/>
      <c r="IBK52" s="235"/>
      <c r="IBL52" s="235"/>
      <c r="IBM52" s="235"/>
      <c r="IBN52" s="283"/>
      <c r="IBO52" s="283"/>
      <c r="IBP52" s="208"/>
      <c r="IBR52" s="235"/>
      <c r="IBS52" s="235"/>
      <c r="IBT52" s="235"/>
      <c r="IBU52" s="235"/>
      <c r="IBV52" s="235"/>
      <c r="IBW52" s="235"/>
      <c r="IBX52" s="235"/>
      <c r="IBY52" s="283"/>
      <c r="IBZ52" s="283"/>
      <c r="ICA52" s="208"/>
      <c r="ICC52" s="235"/>
      <c r="ICD52" s="235"/>
      <c r="ICE52" s="235"/>
      <c r="ICF52" s="235"/>
      <c r="ICG52" s="235"/>
      <c r="ICH52" s="235"/>
      <c r="ICI52" s="235"/>
      <c r="ICJ52" s="283"/>
      <c r="ICK52" s="283"/>
      <c r="ICL52" s="208"/>
      <c r="ICN52" s="235"/>
      <c r="ICO52" s="235"/>
      <c r="ICP52" s="235"/>
      <c r="ICQ52" s="235"/>
      <c r="ICR52" s="235"/>
      <c r="ICS52" s="235"/>
      <c r="ICT52" s="235"/>
      <c r="ICU52" s="283"/>
      <c r="ICV52" s="283"/>
      <c r="ICW52" s="208"/>
      <c r="ICY52" s="235"/>
      <c r="ICZ52" s="235"/>
      <c r="IDA52" s="235"/>
      <c r="IDB52" s="235"/>
      <c r="IDC52" s="235"/>
      <c r="IDD52" s="235"/>
      <c r="IDE52" s="235"/>
      <c r="IDF52" s="283"/>
      <c r="IDG52" s="283"/>
      <c r="IDH52" s="208"/>
      <c r="IDJ52" s="235"/>
      <c r="IDK52" s="235"/>
      <c r="IDL52" s="235"/>
      <c r="IDM52" s="235"/>
      <c r="IDN52" s="235"/>
      <c r="IDO52" s="235"/>
      <c r="IDP52" s="235"/>
      <c r="IDQ52" s="283"/>
      <c r="IDR52" s="283"/>
      <c r="IDS52" s="208"/>
      <c r="IDU52" s="235"/>
      <c r="IDV52" s="235"/>
      <c r="IDW52" s="235"/>
      <c r="IDX52" s="235"/>
      <c r="IDY52" s="235"/>
      <c r="IDZ52" s="235"/>
      <c r="IEA52" s="235"/>
      <c r="IEB52" s="283"/>
      <c r="IEC52" s="283"/>
      <c r="IED52" s="208"/>
      <c r="IEF52" s="235"/>
      <c r="IEG52" s="235"/>
      <c r="IEH52" s="235"/>
      <c r="IEI52" s="235"/>
      <c r="IEJ52" s="235"/>
      <c r="IEK52" s="235"/>
      <c r="IEL52" s="235"/>
      <c r="IEM52" s="283"/>
      <c r="IEN52" s="283"/>
      <c r="IEO52" s="208"/>
      <c r="IEQ52" s="235"/>
      <c r="IER52" s="235"/>
      <c r="IES52" s="235"/>
      <c r="IET52" s="235"/>
      <c r="IEU52" s="235"/>
      <c r="IEV52" s="235"/>
      <c r="IEW52" s="235"/>
      <c r="IEX52" s="283"/>
      <c r="IEY52" s="283"/>
      <c r="IEZ52" s="208"/>
      <c r="IFB52" s="235"/>
      <c r="IFC52" s="235"/>
      <c r="IFD52" s="235"/>
      <c r="IFE52" s="235"/>
      <c r="IFF52" s="235"/>
      <c r="IFG52" s="235"/>
      <c r="IFH52" s="235"/>
      <c r="IFI52" s="283"/>
      <c r="IFJ52" s="283"/>
      <c r="IFK52" s="208"/>
      <c r="IFM52" s="235"/>
      <c r="IFN52" s="235"/>
      <c r="IFO52" s="235"/>
      <c r="IFP52" s="235"/>
      <c r="IFQ52" s="235"/>
      <c r="IFR52" s="235"/>
      <c r="IFS52" s="235"/>
      <c r="IFT52" s="283"/>
      <c r="IFU52" s="283"/>
      <c r="IFV52" s="208"/>
      <c r="IFX52" s="235"/>
      <c r="IFY52" s="235"/>
      <c r="IFZ52" s="235"/>
      <c r="IGA52" s="235"/>
      <c r="IGB52" s="235"/>
      <c r="IGC52" s="235"/>
      <c r="IGD52" s="235"/>
      <c r="IGE52" s="283"/>
      <c r="IGF52" s="283"/>
      <c r="IGG52" s="208"/>
      <c r="IGI52" s="235"/>
      <c r="IGJ52" s="235"/>
      <c r="IGK52" s="235"/>
      <c r="IGL52" s="235"/>
      <c r="IGM52" s="235"/>
      <c r="IGN52" s="235"/>
      <c r="IGO52" s="235"/>
      <c r="IGP52" s="283"/>
      <c r="IGQ52" s="283"/>
      <c r="IGR52" s="208"/>
      <c r="IGT52" s="235"/>
      <c r="IGU52" s="235"/>
      <c r="IGV52" s="235"/>
      <c r="IGW52" s="235"/>
      <c r="IGX52" s="235"/>
      <c r="IGY52" s="235"/>
      <c r="IGZ52" s="235"/>
      <c r="IHA52" s="283"/>
      <c r="IHB52" s="283"/>
      <c r="IHC52" s="208"/>
      <c r="IHE52" s="235"/>
      <c r="IHF52" s="235"/>
      <c r="IHG52" s="235"/>
      <c r="IHH52" s="235"/>
      <c r="IHI52" s="235"/>
      <c r="IHJ52" s="235"/>
      <c r="IHK52" s="235"/>
      <c r="IHL52" s="283"/>
      <c r="IHM52" s="283"/>
      <c r="IHN52" s="208"/>
      <c r="IHP52" s="235"/>
      <c r="IHQ52" s="235"/>
      <c r="IHR52" s="235"/>
      <c r="IHS52" s="235"/>
      <c r="IHT52" s="235"/>
      <c r="IHU52" s="235"/>
      <c r="IHV52" s="235"/>
      <c r="IHW52" s="283"/>
      <c r="IHX52" s="283"/>
      <c r="IHY52" s="208"/>
      <c r="IIA52" s="235"/>
      <c r="IIB52" s="235"/>
      <c r="IIC52" s="235"/>
      <c r="IID52" s="235"/>
      <c r="IIE52" s="235"/>
      <c r="IIF52" s="235"/>
      <c r="IIG52" s="235"/>
      <c r="IIH52" s="283"/>
      <c r="III52" s="283"/>
      <c r="IIJ52" s="208"/>
      <c r="IIL52" s="235"/>
      <c r="IIM52" s="235"/>
      <c r="IIN52" s="235"/>
      <c r="IIO52" s="235"/>
      <c r="IIP52" s="235"/>
      <c r="IIQ52" s="235"/>
      <c r="IIR52" s="235"/>
      <c r="IIS52" s="283"/>
      <c r="IIT52" s="283"/>
      <c r="IIU52" s="208"/>
      <c r="IIW52" s="235"/>
      <c r="IIX52" s="235"/>
      <c r="IIY52" s="235"/>
      <c r="IIZ52" s="235"/>
      <c r="IJA52" s="235"/>
      <c r="IJB52" s="235"/>
      <c r="IJC52" s="235"/>
      <c r="IJD52" s="283"/>
      <c r="IJE52" s="283"/>
      <c r="IJF52" s="208"/>
      <c r="IJH52" s="235"/>
      <c r="IJI52" s="235"/>
      <c r="IJJ52" s="235"/>
      <c r="IJK52" s="235"/>
      <c r="IJL52" s="235"/>
      <c r="IJM52" s="235"/>
      <c r="IJN52" s="235"/>
      <c r="IJO52" s="283"/>
      <c r="IJP52" s="283"/>
      <c r="IJQ52" s="208"/>
      <c r="IJS52" s="235"/>
      <c r="IJT52" s="235"/>
      <c r="IJU52" s="235"/>
      <c r="IJV52" s="235"/>
      <c r="IJW52" s="235"/>
      <c r="IJX52" s="235"/>
      <c r="IJY52" s="235"/>
      <c r="IJZ52" s="283"/>
      <c r="IKA52" s="283"/>
      <c r="IKB52" s="208"/>
      <c r="IKD52" s="235"/>
      <c r="IKE52" s="235"/>
      <c r="IKF52" s="235"/>
      <c r="IKG52" s="235"/>
      <c r="IKH52" s="235"/>
      <c r="IKI52" s="235"/>
      <c r="IKJ52" s="235"/>
      <c r="IKK52" s="283"/>
      <c r="IKL52" s="283"/>
      <c r="IKM52" s="208"/>
      <c r="IKO52" s="235"/>
      <c r="IKP52" s="235"/>
      <c r="IKQ52" s="235"/>
      <c r="IKR52" s="235"/>
      <c r="IKS52" s="235"/>
      <c r="IKT52" s="235"/>
      <c r="IKU52" s="235"/>
      <c r="IKV52" s="283"/>
      <c r="IKW52" s="283"/>
      <c r="IKX52" s="208"/>
      <c r="IKZ52" s="235"/>
      <c r="ILA52" s="235"/>
      <c r="ILB52" s="235"/>
      <c r="ILC52" s="235"/>
      <c r="ILD52" s="235"/>
      <c r="ILE52" s="235"/>
      <c r="ILF52" s="235"/>
      <c r="ILG52" s="283"/>
      <c r="ILH52" s="283"/>
      <c r="ILI52" s="208"/>
      <c r="ILK52" s="235"/>
      <c r="ILL52" s="235"/>
      <c r="ILM52" s="235"/>
      <c r="ILN52" s="235"/>
      <c r="ILO52" s="235"/>
      <c r="ILP52" s="235"/>
      <c r="ILQ52" s="235"/>
      <c r="ILR52" s="283"/>
      <c r="ILS52" s="283"/>
      <c r="ILT52" s="208"/>
      <c r="ILV52" s="235"/>
      <c r="ILW52" s="235"/>
      <c r="ILX52" s="235"/>
      <c r="ILY52" s="235"/>
      <c r="ILZ52" s="235"/>
      <c r="IMA52" s="235"/>
      <c r="IMB52" s="235"/>
      <c r="IMC52" s="283"/>
      <c r="IMD52" s="283"/>
      <c r="IME52" s="208"/>
      <c r="IMG52" s="235"/>
      <c r="IMH52" s="235"/>
      <c r="IMI52" s="235"/>
      <c r="IMJ52" s="235"/>
      <c r="IMK52" s="235"/>
      <c r="IML52" s="235"/>
      <c r="IMM52" s="235"/>
      <c r="IMN52" s="283"/>
      <c r="IMO52" s="283"/>
      <c r="IMP52" s="208"/>
      <c r="IMR52" s="235"/>
      <c r="IMS52" s="235"/>
      <c r="IMT52" s="235"/>
      <c r="IMU52" s="235"/>
      <c r="IMV52" s="235"/>
      <c r="IMW52" s="235"/>
      <c r="IMX52" s="235"/>
      <c r="IMY52" s="283"/>
      <c r="IMZ52" s="283"/>
      <c r="INA52" s="208"/>
      <c r="INC52" s="235"/>
      <c r="IND52" s="235"/>
      <c r="INE52" s="235"/>
      <c r="INF52" s="235"/>
      <c r="ING52" s="235"/>
      <c r="INH52" s="235"/>
      <c r="INI52" s="235"/>
      <c r="INJ52" s="283"/>
      <c r="INK52" s="283"/>
      <c r="INL52" s="208"/>
      <c r="INN52" s="235"/>
      <c r="INO52" s="235"/>
      <c r="INP52" s="235"/>
      <c r="INQ52" s="235"/>
      <c r="INR52" s="235"/>
      <c r="INS52" s="235"/>
      <c r="INT52" s="235"/>
      <c r="INU52" s="283"/>
      <c r="INV52" s="283"/>
      <c r="INW52" s="208"/>
      <c r="INY52" s="235"/>
      <c r="INZ52" s="235"/>
      <c r="IOA52" s="235"/>
      <c r="IOB52" s="235"/>
      <c r="IOC52" s="235"/>
      <c r="IOD52" s="235"/>
      <c r="IOE52" s="235"/>
      <c r="IOF52" s="283"/>
      <c r="IOG52" s="283"/>
      <c r="IOH52" s="208"/>
      <c r="IOJ52" s="235"/>
      <c r="IOK52" s="235"/>
      <c r="IOL52" s="235"/>
      <c r="IOM52" s="235"/>
      <c r="ION52" s="235"/>
      <c r="IOO52" s="235"/>
      <c r="IOP52" s="235"/>
      <c r="IOQ52" s="283"/>
      <c r="IOR52" s="283"/>
      <c r="IOS52" s="208"/>
      <c r="IOU52" s="235"/>
      <c r="IOV52" s="235"/>
      <c r="IOW52" s="235"/>
      <c r="IOX52" s="235"/>
      <c r="IOY52" s="235"/>
      <c r="IOZ52" s="235"/>
      <c r="IPA52" s="235"/>
      <c r="IPB52" s="283"/>
      <c r="IPC52" s="283"/>
      <c r="IPD52" s="208"/>
      <c r="IPF52" s="235"/>
      <c r="IPG52" s="235"/>
      <c r="IPH52" s="235"/>
      <c r="IPI52" s="235"/>
      <c r="IPJ52" s="235"/>
      <c r="IPK52" s="235"/>
      <c r="IPL52" s="235"/>
      <c r="IPM52" s="283"/>
      <c r="IPN52" s="283"/>
      <c r="IPO52" s="208"/>
      <c r="IPQ52" s="235"/>
      <c r="IPR52" s="235"/>
      <c r="IPS52" s="235"/>
      <c r="IPT52" s="235"/>
      <c r="IPU52" s="235"/>
      <c r="IPV52" s="235"/>
      <c r="IPW52" s="235"/>
      <c r="IPX52" s="283"/>
      <c r="IPY52" s="283"/>
      <c r="IPZ52" s="208"/>
      <c r="IQB52" s="235"/>
      <c r="IQC52" s="235"/>
      <c r="IQD52" s="235"/>
      <c r="IQE52" s="235"/>
      <c r="IQF52" s="235"/>
      <c r="IQG52" s="235"/>
      <c r="IQH52" s="235"/>
      <c r="IQI52" s="283"/>
      <c r="IQJ52" s="283"/>
      <c r="IQK52" s="208"/>
      <c r="IQM52" s="235"/>
      <c r="IQN52" s="235"/>
      <c r="IQO52" s="235"/>
      <c r="IQP52" s="235"/>
      <c r="IQQ52" s="235"/>
      <c r="IQR52" s="235"/>
      <c r="IQS52" s="235"/>
      <c r="IQT52" s="283"/>
      <c r="IQU52" s="283"/>
      <c r="IQV52" s="208"/>
      <c r="IQX52" s="235"/>
      <c r="IQY52" s="235"/>
      <c r="IQZ52" s="235"/>
      <c r="IRA52" s="235"/>
      <c r="IRB52" s="235"/>
      <c r="IRC52" s="235"/>
      <c r="IRD52" s="235"/>
      <c r="IRE52" s="283"/>
      <c r="IRF52" s="283"/>
      <c r="IRG52" s="208"/>
      <c r="IRI52" s="235"/>
      <c r="IRJ52" s="235"/>
      <c r="IRK52" s="235"/>
      <c r="IRL52" s="235"/>
      <c r="IRM52" s="235"/>
      <c r="IRN52" s="235"/>
      <c r="IRO52" s="235"/>
      <c r="IRP52" s="283"/>
      <c r="IRQ52" s="283"/>
      <c r="IRR52" s="208"/>
      <c r="IRT52" s="235"/>
      <c r="IRU52" s="235"/>
      <c r="IRV52" s="235"/>
      <c r="IRW52" s="235"/>
      <c r="IRX52" s="235"/>
      <c r="IRY52" s="235"/>
      <c r="IRZ52" s="235"/>
      <c r="ISA52" s="283"/>
      <c r="ISB52" s="283"/>
      <c r="ISC52" s="208"/>
      <c r="ISE52" s="235"/>
      <c r="ISF52" s="235"/>
      <c r="ISG52" s="235"/>
      <c r="ISH52" s="235"/>
      <c r="ISI52" s="235"/>
      <c r="ISJ52" s="235"/>
      <c r="ISK52" s="235"/>
      <c r="ISL52" s="283"/>
      <c r="ISM52" s="283"/>
      <c r="ISN52" s="208"/>
      <c r="ISP52" s="235"/>
      <c r="ISQ52" s="235"/>
      <c r="ISR52" s="235"/>
      <c r="ISS52" s="235"/>
      <c r="IST52" s="235"/>
      <c r="ISU52" s="235"/>
      <c r="ISV52" s="235"/>
      <c r="ISW52" s="283"/>
      <c r="ISX52" s="283"/>
      <c r="ISY52" s="208"/>
      <c r="ITA52" s="235"/>
      <c r="ITB52" s="235"/>
      <c r="ITC52" s="235"/>
      <c r="ITD52" s="235"/>
      <c r="ITE52" s="235"/>
      <c r="ITF52" s="235"/>
      <c r="ITG52" s="235"/>
      <c r="ITH52" s="283"/>
      <c r="ITI52" s="283"/>
      <c r="ITJ52" s="208"/>
      <c r="ITL52" s="235"/>
      <c r="ITM52" s="235"/>
      <c r="ITN52" s="235"/>
      <c r="ITO52" s="235"/>
      <c r="ITP52" s="235"/>
      <c r="ITQ52" s="235"/>
      <c r="ITR52" s="235"/>
      <c r="ITS52" s="283"/>
      <c r="ITT52" s="283"/>
      <c r="ITU52" s="208"/>
      <c r="ITW52" s="235"/>
      <c r="ITX52" s="235"/>
      <c r="ITY52" s="235"/>
      <c r="ITZ52" s="235"/>
      <c r="IUA52" s="235"/>
      <c r="IUB52" s="235"/>
      <c r="IUC52" s="235"/>
      <c r="IUD52" s="283"/>
      <c r="IUE52" s="283"/>
      <c r="IUF52" s="208"/>
      <c r="IUH52" s="235"/>
      <c r="IUI52" s="235"/>
      <c r="IUJ52" s="235"/>
      <c r="IUK52" s="235"/>
      <c r="IUL52" s="235"/>
      <c r="IUM52" s="235"/>
      <c r="IUN52" s="235"/>
      <c r="IUO52" s="283"/>
      <c r="IUP52" s="283"/>
      <c r="IUQ52" s="208"/>
      <c r="IUS52" s="235"/>
      <c r="IUT52" s="235"/>
      <c r="IUU52" s="235"/>
      <c r="IUV52" s="235"/>
      <c r="IUW52" s="235"/>
      <c r="IUX52" s="235"/>
      <c r="IUY52" s="235"/>
      <c r="IUZ52" s="283"/>
      <c r="IVA52" s="283"/>
      <c r="IVB52" s="208"/>
      <c r="IVD52" s="235"/>
      <c r="IVE52" s="235"/>
      <c r="IVF52" s="235"/>
      <c r="IVG52" s="235"/>
      <c r="IVH52" s="235"/>
      <c r="IVI52" s="235"/>
      <c r="IVJ52" s="235"/>
      <c r="IVK52" s="283"/>
      <c r="IVL52" s="283"/>
      <c r="IVM52" s="208"/>
      <c r="IVO52" s="235"/>
      <c r="IVP52" s="235"/>
      <c r="IVQ52" s="235"/>
      <c r="IVR52" s="235"/>
      <c r="IVS52" s="235"/>
      <c r="IVT52" s="235"/>
      <c r="IVU52" s="235"/>
      <c r="IVV52" s="283"/>
      <c r="IVW52" s="283"/>
      <c r="IVX52" s="208"/>
      <c r="IVZ52" s="235"/>
      <c r="IWA52" s="235"/>
      <c r="IWB52" s="235"/>
      <c r="IWC52" s="235"/>
      <c r="IWD52" s="235"/>
      <c r="IWE52" s="235"/>
      <c r="IWF52" s="235"/>
      <c r="IWG52" s="283"/>
      <c r="IWH52" s="283"/>
      <c r="IWI52" s="208"/>
      <c r="IWK52" s="235"/>
      <c r="IWL52" s="235"/>
      <c r="IWM52" s="235"/>
      <c r="IWN52" s="235"/>
      <c r="IWO52" s="235"/>
      <c r="IWP52" s="235"/>
      <c r="IWQ52" s="235"/>
      <c r="IWR52" s="283"/>
      <c r="IWS52" s="283"/>
      <c r="IWT52" s="208"/>
      <c r="IWV52" s="235"/>
      <c r="IWW52" s="235"/>
      <c r="IWX52" s="235"/>
      <c r="IWY52" s="235"/>
      <c r="IWZ52" s="235"/>
      <c r="IXA52" s="235"/>
      <c r="IXB52" s="235"/>
      <c r="IXC52" s="283"/>
      <c r="IXD52" s="283"/>
      <c r="IXE52" s="208"/>
      <c r="IXG52" s="235"/>
      <c r="IXH52" s="235"/>
      <c r="IXI52" s="235"/>
      <c r="IXJ52" s="235"/>
      <c r="IXK52" s="235"/>
      <c r="IXL52" s="235"/>
      <c r="IXM52" s="235"/>
      <c r="IXN52" s="283"/>
      <c r="IXO52" s="283"/>
      <c r="IXP52" s="208"/>
      <c r="IXR52" s="235"/>
      <c r="IXS52" s="235"/>
      <c r="IXT52" s="235"/>
      <c r="IXU52" s="235"/>
      <c r="IXV52" s="235"/>
      <c r="IXW52" s="235"/>
      <c r="IXX52" s="235"/>
      <c r="IXY52" s="283"/>
      <c r="IXZ52" s="283"/>
      <c r="IYA52" s="208"/>
      <c r="IYC52" s="235"/>
      <c r="IYD52" s="235"/>
      <c r="IYE52" s="235"/>
      <c r="IYF52" s="235"/>
      <c r="IYG52" s="235"/>
      <c r="IYH52" s="235"/>
      <c r="IYI52" s="235"/>
      <c r="IYJ52" s="283"/>
      <c r="IYK52" s="283"/>
      <c r="IYL52" s="208"/>
      <c r="IYN52" s="235"/>
      <c r="IYO52" s="235"/>
      <c r="IYP52" s="235"/>
      <c r="IYQ52" s="235"/>
      <c r="IYR52" s="235"/>
      <c r="IYS52" s="235"/>
      <c r="IYT52" s="235"/>
      <c r="IYU52" s="283"/>
      <c r="IYV52" s="283"/>
      <c r="IYW52" s="208"/>
      <c r="IYY52" s="235"/>
      <c r="IYZ52" s="235"/>
      <c r="IZA52" s="235"/>
      <c r="IZB52" s="235"/>
      <c r="IZC52" s="235"/>
      <c r="IZD52" s="235"/>
      <c r="IZE52" s="235"/>
      <c r="IZF52" s="283"/>
      <c r="IZG52" s="283"/>
      <c r="IZH52" s="208"/>
      <c r="IZJ52" s="235"/>
      <c r="IZK52" s="235"/>
      <c r="IZL52" s="235"/>
      <c r="IZM52" s="235"/>
      <c r="IZN52" s="235"/>
      <c r="IZO52" s="235"/>
      <c r="IZP52" s="235"/>
      <c r="IZQ52" s="283"/>
      <c r="IZR52" s="283"/>
      <c r="IZS52" s="208"/>
      <c r="IZU52" s="235"/>
      <c r="IZV52" s="235"/>
      <c r="IZW52" s="235"/>
      <c r="IZX52" s="235"/>
      <c r="IZY52" s="235"/>
      <c r="IZZ52" s="235"/>
      <c r="JAA52" s="235"/>
      <c r="JAB52" s="283"/>
      <c r="JAC52" s="283"/>
      <c r="JAD52" s="208"/>
      <c r="JAF52" s="235"/>
      <c r="JAG52" s="235"/>
      <c r="JAH52" s="235"/>
      <c r="JAI52" s="235"/>
      <c r="JAJ52" s="235"/>
      <c r="JAK52" s="235"/>
      <c r="JAL52" s="235"/>
      <c r="JAM52" s="283"/>
      <c r="JAN52" s="283"/>
      <c r="JAO52" s="208"/>
      <c r="JAQ52" s="235"/>
      <c r="JAR52" s="235"/>
      <c r="JAS52" s="235"/>
      <c r="JAT52" s="235"/>
      <c r="JAU52" s="235"/>
      <c r="JAV52" s="235"/>
      <c r="JAW52" s="235"/>
      <c r="JAX52" s="283"/>
      <c r="JAY52" s="283"/>
      <c r="JAZ52" s="208"/>
      <c r="JBB52" s="235"/>
      <c r="JBC52" s="235"/>
      <c r="JBD52" s="235"/>
      <c r="JBE52" s="235"/>
      <c r="JBF52" s="235"/>
      <c r="JBG52" s="235"/>
      <c r="JBH52" s="235"/>
      <c r="JBI52" s="283"/>
      <c r="JBJ52" s="283"/>
      <c r="JBK52" s="208"/>
      <c r="JBM52" s="235"/>
      <c r="JBN52" s="235"/>
      <c r="JBO52" s="235"/>
      <c r="JBP52" s="235"/>
      <c r="JBQ52" s="235"/>
      <c r="JBR52" s="235"/>
      <c r="JBS52" s="235"/>
      <c r="JBT52" s="283"/>
      <c r="JBU52" s="283"/>
      <c r="JBV52" s="208"/>
      <c r="JBX52" s="235"/>
      <c r="JBY52" s="235"/>
      <c r="JBZ52" s="235"/>
      <c r="JCA52" s="235"/>
      <c r="JCB52" s="235"/>
      <c r="JCC52" s="235"/>
      <c r="JCD52" s="235"/>
      <c r="JCE52" s="283"/>
      <c r="JCF52" s="283"/>
      <c r="JCG52" s="208"/>
      <c r="JCI52" s="235"/>
      <c r="JCJ52" s="235"/>
      <c r="JCK52" s="235"/>
      <c r="JCL52" s="235"/>
      <c r="JCM52" s="235"/>
      <c r="JCN52" s="235"/>
      <c r="JCO52" s="235"/>
      <c r="JCP52" s="283"/>
      <c r="JCQ52" s="283"/>
      <c r="JCR52" s="208"/>
      <c r="JCT52" s="235"/>
      <c r="JCU52" s="235"/>
      <c r="JCV52" s="235"/>
      <c r="JCW52" s="235"/>
      <c r="JCX52" s="235"/>
      <c r="JCY52" s="235"/>
      <c r="JCZ52" s="235"/>
      <c r="JDA52" s="283"/>
      <c r="JDB52" s="283"/>
      <c r="JDC52" s="208"/>
      <c r="JDE52" s="235"/>
      <c r="JDF52" s="235"/>
      <c r="JDG52" s="235"/>
      <c r="JDH52" s="235"/>
      <c r="JDI52" s="235"/>
      <c r="JDJ52" s="235"/>
      <c r="JDK52" s="235"/>
      <c r="JDL52" s="283"/>
      <c r="JDM52" s="283"/>
      <c r="JDN52" s="208"/>
      <c r="JDP52" s="235"/>
      <c r="JDQ52" s="235"/>
      <c r="JDR52" s="235"/>
      <c r="JDS52" s="235"/>
      <c r="JDT52" s="235"/>
      <c r="JDU52" s="235"/>
      <c r="JDV52" s="235"/>
      <c r="JDW52" s="283"/>
      <c r="JDX52" s="283"/>
      <c r="JDY52" s="208"/>
      <c r="JEA52" s="235"/>
      <c r="JEB52" s="235"/>
      <c r="JEC52" s="235"/>
      <c r="JED52" s="235"/>
      <c r="JEE52" s="235"/>
      <c r="JEF52" s="235"/>
      <c r="JEG52" s="235"/>
      <c r="JEH52" s="283"/>
      <c r="JEI52" s="283"/>
      <c r="JEJ52" s="208"/>
      <c r="JEL52" s="235"/>
      <c r="JEM52" s="235"/>
      <c r="JEN52" s="235"/>
      <c r="JEO52" s="235"/>
      <c r="JEP52" s="235"/>
      <c r="JEQ52" s="235"/>
      <c r="JER52" s="235"/>
      <c r="JES52" s="283"/>
      <c r="JET52" s="283"/>
      <c r="JEU52" s="208"/>
      <c r="JEW52" s="235"/>
      <c r="JEX52" s="235"/>
      <c r="JEY52" s="235"/>
      <c r="JEZ52" s="235"/>
      <c r="JFA52" s="235"/>
      <c r="JFB52" s="235"/>
      <c r="JFC52" s="235"/>
      <c r="JFD52" s="283"/>
      <c r="JFE52" s="283"/>
      <c r="JFF52" s="208"/>
      <c r="JFH52" s="235"/>
      <c r="JFI52" s="235"/>
      <c r="JFJ52" s="235"/>
      <c r="JFK52" s="235"/>
      <c r="JFL52" s="235"/>
      <c r="JFM52" s="235"/>
      <c r="JFN52" s="235"/>
      <c r="JFO52" s="283"/>
      <c r="JFP52" s="283"/>
      <c r="JFQ52" s="208"/>
      <c r="JFS52" s="235"/>
      <c r="JFT52" s="235"/>
      <c r="JFU52" s="235"/>
      <c r="JFV52" s="235"/>
      <c r="JFW52" s="235"/>
      <c r="JFX52" s="235"/>
      <c r="JFY52" s="235"/>
      <c r="JFZ52" s="283"/>
      <c r="JGA52" s="283"/>
      <c r="JGB52" s="208"/>
      <c r="JGD52" s="235"/>
      <c r="JGE52" s="235"/>
      <c r="JGF52" s="235"/>
      <c r="JGG52" s="235"/>
      <c r="JGH52" s="235"/>
      <c r="JGI52" s="235"/>
      <c r="JGJ52" s="235"/>
      <c r="JGK52" s="283"/>
      <c r="JGL52" s="283"/>
      <c r="JGM52" s="208"/>
      <c r="JGO52" s="235"/>
      <c r="JGP52" s="235"/>
      <c r="JGQ52" s="235"/>
      <c r="JGR52" s="235"/>
      <c r="JGS52" s="235"/>
      <c r="JGT52" s="235"/>
      <c r="JGU52" s="235"/>
      <c r="JGV52" s="283"/>
      <c r="JGW52" s="283"/>
      <c r="JGX52" s="208"/>
      <c r="JGZ52" s="235"/>
      <c r="JHA52" s="235"/>
      <c r="JHB52" s="235"/>
      <c r="JHC52" s="235"/>
      <c r="JHD52" s="235"/>
      <c r="JHE52" s="235"/>
      <c r="JHF52" s="235"/>
      <c r="JHG52" s="283"/>
      <c r="JHH52" s="283"/>
      <c r="JHI52" s="208"/>
      <c r="JHK52" s="235"/>
      <c r="JHL52" s="235"/>
      <c r="JHM52" s="235"/>
      <c r="JHN52" s="235"/>
      <c r="JHO52" s="235"/>
      <c r="JHP52" s="235"/>
      <c r="JHQ52" s="235"/>
      <c r="JHR52" s="283"/>
      <c r="JHS52" s="283"/>
      <c r="JHT52" s="208"/>
      <c r="JHV52" s="235"/>
      <c r="JHW52" s="235"/>
      <c r="JHX52" s="235"/>
      <c r="JHY52" s="235"/>
      <c r="JHZ52" s="235"/>
      <c r="JIA52" s="235"/>
      <c r="JIB52" s="235"/>
      <c r="JIC52" s="283"/>
      <c r="JID52" s="283"/>
      <c r="JIE52" s="208"/>
      <c r="JIG52" s="235"/>
      <c r="JIH52" s="235"/>
      <c r="JII52" s="235"/>
      <c r="JIJ52" s="235"/>
      <c r="JIK52" s="235"/>
      <c r="JIL52" s="235"/>
      <c r="JIM52" s="235"/>
      <c r="JIN52" s="283"/>
      <c r="JIO52" s="283"/>
      <c r="JIP52" s="208"/>
      <c r="JIR52" s="235"/>
      <c r="JIS52" s="235"/>
      <c r="JIT52" s="235"/>
      <c r="JIU52" s="235"/>
      <c r="JIV52" s="235"/>
      <c r="JIW52" s="235"/>
      <c r="JIX52" s="235"/>
      <c r="JIY52" s="283"/>
      <c r="JIZ52" s="283"/>
      <c r="JJA52" s="208"/>
      <c r="JJC52" s="235"/>
      <c r="JJD52" s="235"/>
      <c r="JJE52" s="235"/>
      <c r="JJF52" s="235"/>
      <c r="JJG52" s="235"/>
      <c r="JJH52" s="235"/>
      <c r="JJI52" s="235"/>
      <c r="JJJ52" s="283"/>
      <c r="JJK52" s="283"/>
      <c r="JJL52" s="208"/>
      <c r="JJN52" s="235"/>
      <c r="JJO52" s="235"/>
      <c r="JJP52" s="235"/>
      <c r="JJQ52" s="235"/>
      <c r="JJR52" s="235"/>
      <c r="JJS52" s="235"/>
      <c r="JJT52" s="235"/>
      <c r="JJU52" s="283"/>
      <c r="JJV52" s="283"/>
      <c r="JJW52" s="208"/>
      <c r="JJY52" s="235"/>
      <c r="JJZ52" s="235"/>
      <c r="JKA52" s="235"/>
      <c r="JKB52" s="235"/>
      <c r="JKC52" s="235"/>
      <c r="JKD52" s="235"/>
      <c r="JKE52" s="235"/>
      <c r="JKF52" s="283"/>
      <c r="JKG52" s="283"/>
      <c r="JKH52" s="208"/>
      <c r="JKJ52" s="235"/>
      <c r="JKK52" s="235"/>
      <c r="JKL52" s="235"/>
      <c r="JKM52" s="235"/>
      <c r="JKN52" s="235"/>
      <c r="JKO52" s="235"/>
      <c r="JKP52" s="235"/>
      <c r="JKQ52" s="283"/>
      <c r="JKR52" s="283"/>
      <c r="JKS52" s="208"/>
      <c r="JKU52" s="235"/>
      <c r="JKV52" s="235"/>
      <c r="JKW52" s="235"/>
      <c r="JKX52" s="235"/>
      <c r="JKY52" s="235"/>
      <c r="JKZ52" s="235"/>
      <c r="JLA52" s="235"/>
      <c r="JLB52" s="283"/>
      <c r="JLC52" s="283"/>
      <c r="JLD52" s="208"/>
      <c r="JLF52" s="235"/>
      <c r="JLG52" s="235"/>
      <c r="JLH52" s="235"/>
      <c r="JLI52" s="235"/>
      <c r="JLJ52" s="235"/>
      <c r="JLK52" s="235"/>
      <c r="JLL52" s="235"/>
      <c r="JLM52" s="283"/>
      <c r="JLN52" s="283"/>
      <c r="JLO52" s="208"/>
      <c r="JLQ52" s="235"/>
      <c r="JLR52" s="235"/>
      <c r="JLS52" s="235"/>
      <c r="JLT52" s="235"/>
      <c r="JLU52" s="235"/>
      <c r="JLV52" s="235"/>
      <c r="JLW52" s="235"/>
      <c r="JLX52" s="283"/>
      <c r="JLY52" s="283"/>
      <c r="JLZ52" s="208"/>
      <c r="JMB52" s="235"/>
      <c r="JMC52" s="235"/>
      <c r="JMD52" s="235"/>
      <c r="JME52" s="235"/>
      <c r="JMF52" s="235"/>
      <c r="JMG52" s="235"/>
      <c r="JMH52" s="235"/>
      <c r="JMI52" s="283"/>
      <c r="JMJ52" s="283"/>
      <c r="JMK52" s="208"/>
      <c r="JMM52" s="235"/>
      <c r="JMN52" s="235"/>
      <c r="JMO52" s="235"/>
      <c r="JMP52" s="235"/>
      <c r="JMQ52" s="235"/>
      <c r="JMR52" s="235"/>
      <c r="JMS52" s="235"/>
      <c r="JMT52" s="283"/>
      <c r="JMU52" s="283"/>
      <c r="JMV52" s="208"/>
      <c r="JMX52" s="235"/>
      <c r="JMY52" s="235"/>
      <c r="JMZ52" s="235"/>
      <c r="JNA52" s="235"/>
      <c r="JNB52" s="235"/>
      <c r="JNC52" s="235"/>
      <c r="JND52" s="235"/>
      <c r="JNE52" s="283"/>
      <c r="JNF52" s="283"/>
      <c r="JNG52" s="208"/>
      <c r="JNI52" s="235"/>
      <c r="JNJ52" s="235"/>
      <c r="JNK52" s="235"/>
      <c r="JNL52" s="235"/>
      <c r="JNM52" s="235"/>
      <c r="JNN52" s="235"/>
      <c r="JNO52" s="235"/>
      <c r="JNP52" s="283"/>
      <c r="JNQ52" s="283"/>
      <c r="JNR52" s="208"/>
      <c r="JNT52" s="235"/>
      <c r="JNU52" s="235"/>
      <c r="JNV52" s="235"/>
      <c r="JNW52" s="235"/>
      <c r="JNX52" s="235"/>
      <c r="JNY52" s="235"/>
      <c r="JNZ52" s="235"/>
      <c r="JOA52" s="283"/>
      <c r="JOB52" s="283"/>
      <c r="JOC52" s="208"/>
      <c r="JOE52" s="235"/>
      <c r="JOF52" s="235"/>
      <c r="JOG52" s="235"/>
      <c r="JOH52" s="235"/>
      <c r="JOI52" s="235"/>
      <c r="JOJ52" s="235"/>
      <c r="JOK52" s="235"/>
      <c r="JOL52" s="283"/>
      <c r="JOM52" s="283"/>
      <c r="JON52" s="208"/>
      <c r="JOP52" s="235"/>
      <c r="JOQ52" s="235"/>
      <c r="JOR52" s="235"/>
      <c r="JOS52" s="235"/>
      <c r="JOT52" s="235"/>
      <c r="JOU52" s="235"/>
      <c r="JOV52" s="235"/>
      <c r="JOW52" s="283"/>
      <c r="JOX52" s="283"/>
      <c r="JOY52" s="208"/>
      <c r="JPA52" s="235"/>
      <c r="JPB52" s="235"/>
      <c r="JPC52" s="235"/>
      <c r="JPD52" s="235"/>
      <c r="JPE52" s="235"/>
      <c r="JPF52" s="235"/>
      <c r="JPG52" s="235"/>
      <c r="JPH52" s="283"/>
      <c r="JPI52" s="283"/>
      <c r="JPJ52" s="208"/>
      <c r="JPL52" s="235"/>
      <c r="JPM52" s="235"/>
      <c r="JPN52" s="235"/>
      <c r="JPO52" s="235"/>
      <c r="JPP52" s="235"/>
      <c r="JPQ52" s="235"/>
      <c r="JPR52" s="235"/>
      <c r="JPS52" s="283"/>
      <c r="JPT52" s="283"/>
      <c r="JPU52" s="208"/>
      <c r="JPW52" s="235"/>
      <c r="JPX52" s="235"/>
      <c r="JPY52" s="235"/>
      <c r="JPZ52" s="235"/>
      <c r="JQA52" s="235"/>
      <c r="JQB52" s="235"/>
      <c r="JQC52" s="235"/>
      <c r="JQD52" s="283"/>
      <c r="JQE52" s="283"/>
      <c r="JQF52" s="208"/>
      <c r="JQH52" s="235"/>
      <c r="JQI52" s="235"/>
      <c r="JQJ52" s="235"/>
      <c r="JQK52" s="235"/>
      <c r="JQL52" s="235"/>
      <c r="JQM52" s="235"/>
      <c r="JQN52" s="235"/>
      <c r="JQO52" s="283"/>
      <c r="JQP52" s="283"/>
      <c r="JQQ52" s="208"/>
      <c r="JQS52" s="235"/>
      <c r="JQT52" s="235"/>
      <c r="JQU52" s="235"/>
      <c r="JQV52" s="235"/>
      <c r="JQW52" s="235"/>
      <c r="JQX52" s="235"/>
      <c r="JQY52" s="235"/>
      <c r="JQZ52" s="283"/>
      <c r="JRA52" s="283"/>
      <c r="JRB52" s="208"/>
      <c r="JRD52" s="235"/>
      <c r="JRE52" s="235"/>
      <c r="JRF52" s="235"/>
      <c r="JRG52" s="235"/>
      <c r="JRH52" s="235"/>
      <c r="JRI52" s="235"/>
      <c r="JRJ52" s="235"/>
      <c r="JRK52" s="283"/>
      <c r="JRL52" s="283"/>
      <c r="JRM52" s="208"/>
      <c r="JRO52" s="235"/>
      <c r="JRP52" s="235"/>
      <c r="JRQ52" s="235"/>
      <c r="JRR52" s="235"/>
      <c r="JRS52" s="235"/>
      <c r="JRT52" s="235"/>
      <c r="JRU52" s="235"/>
      <c r="JRV52" s="283"/>
      <c r="JRW52" s="283"/>
      <c r="JRX52" s="208"/>
      <c r="JRZ52" s="235"/>
      <c r="JSA52" s="235"/>
      <c r="JSB52" s="235"/>
      <c r="JSC52" s="235"/>
      <c r="JSD52" s="235"/>
      <c r="JSE52" s="235"/>
      <c r="JSF52" s="235"/>
      <c r="JSG52" s="283"/>
      <c r="JSH52" s="283"/>
      <c r="JSI52" s="208"/>
      <c r="JSK52" s="235"/>
      <c r="JSL52" s="235"/>
      <c r="JSM52" s="235"/>
      <c r="JSN52" s="235"/>
      <c r="JSO52" s="235"/>
      <c r="JSP52" s="235"/>
      <c r="JSQ52" s="235"/>
      <c r="JSR52" s="283"/>
      <c r="JSS52" s="283"/>
      <c r="JST52" s="208"/>
      <c r="JSV52" s="235"/>
      <c r="JSW52" s="235"/>
      <c r="JSX52" s="235"/>
      <c r="JSY52" s="235"/>
      <c r="JSZ52" s="235"/>
      <c r="JTA52" s="235"/>
      <c r="JTB52" s="235"/>
      <c r="JTC52" s="283"/>
      <c r="JTD52" s="283"/>
      <c r="JTE52" s="208"/>
      <c r="JTG52" s="235"/>
      <c r="JTH52" s="235"/>
      <c r="JTI52" s="235"/>
      <c r="JTJ52" s="235"/>
      <c r="JTK52" s="235"/>
      <c r="JTL52" s="235"/>
      <c r="JTM52" s="235"/>
      <c r="JTN52" s="283"/>
      <c r="JTO52" s="283"/>
      <c r="JTP52" s="208"/>
      <c r="JTR52" s="235"/>
      <c r="JTS52" s="235"/>
      <c r="JTT52" s="235"/>
      <c r="JTU52" s="235"/>
      <c r="JTV52" s="235"/>
      <c r="JTW52" s="235"/>
      <c r="JTX52" s="235"/>
      <c r="JTY52" s="283"/>
      <c r="JTZ52" s="283"/>
      <c r="JUA52" s="208"/>
      <c r="JUC52" s="235"/>
      <c r="JUD52" s="235"/>
      <c r="JUE52" s="235"/>
      <c r="JUF52" s="235"/>
      <c r="JUG52" s="235"/>
      <c r="JUH52" s="235"/>
      <c r="JUI52" s="235"/>
      <c r="JUJ52" s="283"/>
      <c r="JUK52" s="283"/>
      <c r="JUL52" s="208"/>
      <c r="JUN52" s="235"/>
      <c r="JUO52" s="235"/>
      <c r="JUP52" s="235"/>
      <c r="JUQ52" s="235"/>
      <c r="JUR52" s="235"/>
      <c r="JUS52" s="235"/>
      <c r="JUT52" s="235"/>
      <c r="JUU52" s="283"/>
      <c r="JUV52" s="283"/>
      <c r="JUW52" s="208"/>
      <c r="JUY52" s="235"/>
      <c r="JUZ52" s="235"/>
      <c r="JVA52" s="235"/>
      <c r="JVB52" s="235"/>
      <c r="JVC52" s="235"/>
      <c r="JVD52" s="235"/>
      <c r="JVE52" s="235"/>
      <c r="JVF52" s="283"/>
      <c r="JVG52" s="283"/>
      <c r="JVH52" s="208"/>
      <c r="JVJ52" s="235"/>
      <c r="JVK52" s="235"/>
      <c r="JVL52" s="235"/>
      <c r="JVM52" s="235"/>
      <c r="JVN52" s="235"/>
      <c r="JVO52" s="235"/>
      <c r="JVP52" s="235"/>
      <c r="JVQ52" s="283"/>
      <c r="JVR52" s="283"/>
      <c r="JVS52" s="208"/>
      <c r="JVU52" s="235"/>
      <c r="JVV52" s="235"/>
      <c r="JVW52" s="235"/>
      <c r="JVX52" s="235"/>
      <c r="JVY52" s="235"/>
      <c r="JVZ52" s="235"/>
      <c r="JWA52" s="235"/>
      <c r="JWB52" s="283"/>
      <c r="JWC52" s="283"/>
      <c r="JWD52" s="208"/>
      <c r="JWF52" s="235"/>
      <c r="JWG52" s="235"/>
      <c r="JWH52" s="235"/>
      <c r="JWI52" s="235"/>
      <c r="JWJ52" s="235"/>
      <c r="JWK52" s="235"/>
      <c r="JWL52" s="235"/>
      <c r="JWM52" s="283"/>
      <c r="JWN52" s="283"/>
      <c r="JWO52" s="208"/>
      <c r="JWQ52" s="235"/>
      <c r="JWR52" s="235"/>
      <c r="JWS52" s="235"/>
      <c r="JWT52" s="235"/>
      <c r="JWU52" s="235"/>
      <c r="JWV52" s="235"/>
      <c r="JWW52" s="235"/>
      <c r="JWX52" s="283"/>
      <c r="JWY52" s="283"/>
      <c r="JWZ52" s="208"/>
      <c r="JXB52" s="235"/>
      <c r="JXC52" s="235"/>
      <c r="JXD52" s="235"/>
      <c r="JXE52" s="235"/>
      <c r="JXF52" s="235"/>
      <c r="JXG52" s="235"/>
      <c r="JXH52" s="235"/>
      <c r="JXI52" s="283"/>
      <c r="JXJ52" s="283"/>
      <c r="JXK52" s="208"/>
      <c r="JXM52" s="235"/>
      <c r="JXN52" s="235"/>
      <c r="JXO52" s="235"/>
      <c r="JXP52" s="235"/>
      <c r="JXQ52" s="235"/>
      <c r="JXR52" s="235"/>
      <c r="JXS52" s="235"/>
      <c r="JXT52" s="283"/>
      <c r="JXU52" s="283"/>
      <c r="JXV52" s="208"/>
      <c r="JXX52" s="235"/>
      <c r="JXY52" s="235"/>
      <c r="JXZ52" s="235"/>
      <c r="JYA52" s="235"/>
      <c r="JYB52" s="235"/>
      <c r="JYC52" s="235"/>
      <c r="JYD52" s="235"/>
      <c r="JYE52" s="283"/>
      <c r="JYF52" s="283"/>
      <c r="JYG52" s="208"/>
      <c r="JYI52" s="235"/>
      <c r="JYJ52" s="235"/>
      <c r="JYK52" s="235"/>
      <c r="JYL52" s="235"/>
      <c r="JYM52" s="235"/>
      <c r="JYN52" s="235"/>
      <c r="JYO52" s="235"/>
      <c r="JYP52" s="283"/>
      <c r="JYQ52" s="283"/>
      <c r="JYR52" s="208"/>
      <c r="JYT52" s="235"/>
      <c r="JYU52" s="235"/>
      <c r="JYV52" s="235"/>
      <c r="JYW52" s="235"/>
      <c r="JYX52" s="235"/>
      <c r="JYY52" s="235"/>
      <c r="JYZ52" s="235"/>
      <c r="JZA52" s="283"/>
      <c r="JZB52" s="283"/>
      <c r="JZC52" s="208"/>
      <c r="JZE52" s="235"/>
      <c r="JZF52" s="235"/>
      <c r="JZG52" s="235"/>
      <c r="JZH52" s="235"/>
      <c r="JZI52" s="235"/>
      <c r="JZJ52" s="235"/>
      <c r="JZK52" s="235"/>
      <c r="JZL52" s="283"/>
      <c r="JZM52" s="283"/>
      <c r="JZN52" s="208"/>
      <c r="JZP52" s="235"/>
      <c r="JZQ52" s="235"/>
      <c r="JZR52" s="235"/>
      <c r="JZS52" s="235"/>
      <c r="JZT52" s="235"/>
      <c r="JZU52" s="235"/>
      <c r="JZV52" s="235"/>
      <c r="JZW52" s="283"/>
      <c r="JZX52" s="283"/>
      <c r="JZY52" s="208"/>
      <c r="KAA52" s="235"/>
      <c r="KAB52" s="235"/>
      <c r="KAC52" s="235"/>
      <c r="KAD52" s="235"/>
      <c r="KAE52" s="235"/>
      <c r="KAF52" s="235"/>
      <c r="KAG52" s="235"/>
      <c r="KAH52" s="283"/>
      <c r="KAI52" s="283"/>
      <c r="KAJ52" s="208"/>
      <c r="KAL52" s="235"/>
      <c r="KAM52" s="235"/>
      <c r="KAN52" s="235"/>
      <c r="KAO52" s="235"/>
      <c r="KAP52" s="235"/>
      <c r="KAQ52" s="235"/>
      <c r="KAR52" s="235"/>
      <c r="KAS52" s="283"/>
      <c r="KAT52" s="283"/>
      <c r="KAU52" s="208"/>
      <c r="KAW52" s="235"/>
      <c r="KAX52" s="235"/>
      <c r="KAY52" s="235"/>
      <c r="KAZ52" s="235"/>
      <c r="KBA52" s="235"/>
      <c r="KBB52" s="235"/>
      <c r="KBC52" s="235"/>
      <c r="KBD52" s="283"/>
      <c r="KBE52" s="283"/>
      <c r="KBF52" s="208"/>
      <c r="KBH52" s="235"/>
      <c r="KBI52" s="235"/>
      <c r="KBJ52" s="235"/>
      <c r="KBK52" s="235"/>
      <c r="KBL52" s="235"/>
      <c r="KBM52" s="235"/>
      <c r="KBN52" s="235"/>
      <c r="KBO52" s="283"/>
      <c r="KBP52" s="283"/>
      <c r="KBQ52" s="208"/>
      <c r="KBS52" s="235"/>
      <c r="KBT52" s="235"/>
      <c r="KBU52" s="235"/>
      <c r="KBV52" s="235"/>
      <c r="KBW52" s="235"/>
      <c r="KBX52" s="235"/>
      <c r="KBY52" s="235"/>
      <c r="KBZ52" s="283"/>
      <c r="KCA52" s="283"/>
      <c r="KCB52" s="208"/>
      <c r="KCD52" s="235"/>
      <c r="KCE52" s="235"/>
      <c r="KCF52" s="235"/>
      <c r="KCG52" s="235"/>
      <c r="KCH52" s="235"/>
      <c r="KCI52" s="235"/>
      <c r="KCJ52" s="235"/>
      <c r="KCK52" s="283"/>
      <c r="KCL52" s="283"/>
      <c r="KCM52" s="208"/>
      <c r="KCO52" s="235"/>
      <c r="KCP52" s="235"/>
      <c r="KCQ52" s="235"/>
      <c r="KCR52" s="235"/>
      <c r="KCS52" s="235"/>
      <c r="KCT52" s="235"/>
      <c r="KCU52" s="235"/>
      <c r="KCV52" s="283"/>
      <c r="KCW52" s="283"/>
      <c r="KCX52" s="208"/>
      <c r="KCZ52" s="235"/>
      <c r="KDA52" s="235"/>
      <c r="KDB52" s="235"/>
      <c r="KDC52" s="235"/>
      <c r="KDD52" s="235"/>
      <c r="KDE52" s="235"/>
      <c r="KDF52" s="235"/>
      <c r="KDG52" s="283"/>
      <c r="KDH52" s="283"/>
      <c r="KDI52" s="208"/>
      <c r="KDK52" s="235"/>
      <c r="KDL52" s="235"/>
      <c r="KDM52" s="235"/>
      <c r="KDN52" s="235"/>
      <c r="KDO52" s="235"/>
      <c r="KDP52" s="235"/>
      <c r="KDQ52" s="235"/>
      <c r="KDR52" s="283"/>
      <c r="KDS52" s="283"/>
      <c r="KDT52" s="208"/>
      <c r="KDV52" s="235"/>
      <c r="KDW52" s="235"/>
      <c r="KDX52" s="235"/>
      <c r="KDY52" s="235"/>
      <c r="KDZ52" s="235"/>
      <c r="KEA52" s="235"/>
      <c r="KEB52" s="235"/>
      <c r="KEC52" s="283"/>
      <c r="KED52" s="283"/>
      <c r="KEE52" s="208"/>
      <c r="KEG52" s="235"/>
      <c r="KEH52" s="235"/>
      <c r="KEI52" s="235"/>
      <c r="KEJ52" s="235"/>
      <c r="KEK52" s="235"/>
      <c r="KEL52" s="235"/>
      <c r="KEM52" s="235"/>
      <c r="KEN52" s="283"/>
      <c r="KEO52" s="283"/>
      <c r="KEP52" s="208"/>
      <c r="KER52" s="235"/>
      <c r="KES52" s="235"/>
      <c r="KET52" s="235"/>
      <c r="KEU52" s="235"/>
      <c r="KEV52" s="235"/>
      <c r="KEW52" s="235"/>
      <c r="KEX52" s="235"/>
      <c r="KEY52" s="283"/>
      <c r="KEZ52" s="283"/>
      <c r="KFA52" s="208"/>
      <c r="KFC52" s="235"/>
      <c r="KFD52" s="235"/>
      <c r="KFE52" s="235"/>
      <c r="KFF52" s="235"/>
      <c r="KFG52" s="235"/>
      <c r="KFH52" s="235"/>
      <c r="KFI52" s="235"/>
      <c r="KFJ52" s="283"/>
      <c r="KFK52" s="283"/>
      <c r="KFL52" s="208"/>
      <c r="KFN52" s="235"/>
      <c r="KFO52" s="235"/>
      <c r="KFP52" s="235"/>
      <c r="KFQ52" s="235"/>
      <c r="KFR52" s="235"/>
      <c r="KFS52" s="235"/>
      <c r="KFT52" s="235"/>
      <c r="KFU52" s="283"/>
      <c r="KFV52" s="283"/>
      <c r="KFW52" s="208"/>
      <c r="KFY52" s="235"/>
      <c r="KFZ52" s="235"/>
      <c r="KGA52" s="235"/>
      <c r="KGB52" s="235"/>
      <c r="KGC52" s="235"/>
      <c r="KGD52" s="235"/>
      <c r="KGE52" s="235"/>
      <c r="KGF52" s="283"/>
      <c r="KGG52" s="283"/>
      <c r="KGH52" s="208"/>
      <c r="KGJ52" s="235"/>
      <c r="KGK52" s="235"/>
      <c r="KGL52" s="235"/>
      <c r="KGM52" s="235"/>
      <c r="KGN52" s="235"/>
      <c r="KGO52" s="235"/>
      <c r="KGP52" s="235"/>
      <c r="KGQ52" s="283"/>
      <c r="KGR52" s="283"/>
      <c r="KGS52" s="208"/>
      <c r="KGU52" s="235"/>
      <c r="KGV52" s="235"/>
      <c r="KGW52" s="235"/>
      <c r="KGX52" s="235"/>
      <c r="KGY52" s="235"/>
      <c r="KGZ52" s="235"/>
      <c r="KHA52" s="235"/>
      <c r="KHB52" s="283"/>
      <c r="KHC52" s="283"/>
      <c r="KHD52" s="208"/>
      <c r="KHF52" s="235"/>
      <c r="KHG52" s="235"/>
      <c r="KHH52" s="235"/>
      <c r="KHI52" s="235"/>
      <c r="KHJ52" s="235"/>
      <c r="KHK52" s="235"/>
      <c r="KHL52" s="235"/>
      <c r="KHM52" s="283"/>
      <c r="KHN52" s="283"/>
      <c r="KHO52" s="208"/>
      <c r="KHQ52" s="235"/>
      <c r="KHR52" s="235"/>
      <c r="KHS52" s="235"/>
      <c r="KHT52" s="235"/>
      <c r="KHU52" s="235"/>
      <c r="KHV52" s="235"/>
      <c r="KHW52" s="235"/>
      <c r="KHX52" s="283"/>
      <c r="KHY52" s="283"/>
      <c r="KHZ52" s="208"/>
      <c r="KIB52" s="235"/>
      <c r="KIC52" s="235"/>
      <c r="KID52" s="235"/>
      <c r="KIE52" s="235"/>
      <c r="KIF52" s="235"/>
      <c r="KIG52" s="235"/>
      <c r="KIH52" s="235"/>
      <c r="KII52" s="283"/>
      <c r="KIJ52" s="283"/>
      <c r="KIK52" s="208"/>
      <c r="KIM52" s="235"/>
      <c r="KIN52" s="235"/>
      <c r="KIO52" s="235"/>
      <c r="KIP52" s="235"/>
      <c r="KIQ52" s="235"/>
      <c r="KIR52" s="235"/>
      <c r="KIS52" s="235"/>
      <c r="KIT52" s="283"/>
      <c r="KIU52" s="283"/>
      <c r="KIV52" s="208"/>
      <c r="KIX52" s="235"/>
      <c r="KIY52" s="235"/>
      <c r="KIZ52" s="235"/>
      <c r="KJA52" s="235"/>
      <c r="KJB52" s="235"/>
      <c r="KJC52" s="235"/>
      <c r="KJD52" s="235"/>
      <c r="KJE52" s="283"/>
      <c r="KJF52" s="283"/>
      <c r="KJG52" s="208"/>
      <c r="KJI52" s="235"/>
      <c r="KJJ52" s="235"/>
      <c r="KJK52" s="235"/>
      <c r="KJL52" s="235"/>
      <c r="KJM52" s="235"/>
      <c r="KJN52" s="235"/>
      <c r="KJO52" s="235"/>
      <c r="KJP52" s="283"/>
      <c r="KJQ52" s="283"/>
      <c r="KJR52" s="208"/>
      <c r="KJT52" s="235"/>
      <c r="KJU52" s="235"/>
      <c r="KJV52" s="235"/>
      <c r="KJW52" s="235"/>
      <c r="KJX52" s="235"/>
      <c r="KJY52" s="235"/>
      <c r="KJZ52" s="235"/>
      <c r="KKA52" s="283"/>
      <c r="KKB52" s="283"/>
      <c r="KKC52" s="208"/>
      <c r="KKE52" s="235"/>
      <c r="KKF52" s="235"/>
      <c r="KKG52" s="235"/>
      <c r="KKH52" s="235"/>
      <c r="KKI52" s="235"/>
      <c r="KKJ52" s="235"/>
      <c r="KKK52" s="235"/>
      <c r="KKL52" s="283"/>
      <c r="KKM52" s="283"/>
      <c r="KKN52" s="208"/>
      <c r="KKP52" s="235"/>
      <c r="KKQ52" s="235"/>
      <c r="KKR52" s="235"/>
      <c r="KKS52" s="235"/>
      <c r="KKT52" s="235"/>
      <c r="KKU52" s="235"/>
      <c r="KKV52" s="235"/>
      <c r="KKW52" s="283"/>
      <c r="KKX52" s="283"/>
      <c r="KKY52" s="208"/>
      <c r="KLA52" s="235"/>
      <c r="KLB52" s="235"/>
      <c r="KLC52" s="235"/>
      <c r="KLD52" s="235"/>
      <c r="KLE52" s="235"/>
      <c r="KLF52" s="235"/>
      <c r="KLG52" s="235"/>
      <c r="KLH52" s="283"/>
      <c r="KLI52" s="283"/>
      <c r="KLJ52" s="208"/>
      <c r="KLL52" s="235"/>
      <c r="KLM52" s="235"/>
      <c r="KLN52" s="235"/>
      <c r="KLO52" s="235"/>
      <c r="KLP52" s="235"/>
      <c r="KLQ52" s="235"/>
      <c r="KLR52" s="235"/>
      <c r="KLS52" s="283"/>
      <c r="KLT52" s="283"/>
      <c r="KLU52" s="208"/>
      <c r="KLW52" s="235"/>
      <c r="KLX52" s="235"/>
      <c r="KLY52" s="235"/>
      <c r="KLZ52" s="235"/>
      <c r="KMA52" s="235"/>
      <c r="KMB52" s="235"/>
      <c r="KMC52" s="235"/>
      <c r="KMD52" s="283"/>
      <c r="KME52" s="283"/>
      <c r="KMF52" s="208"/>
      <c r="KMH52" s="235"/>
      <c r="KMI52" s="235"/>
      <c r="KMJ52" s="235"/>
      <c r="KMK52" s="235"/>
      <c r="KML52" s="235"/>
      <c r="KMM52" s="235"/>
      <c r="KMN52" s="235"/>
      <c r="KMO52" s="283"/>
      <c r="KMP52" s="283"/>
      <c r="KMQ52" s="208"/>
      <c r="KMS52" s="235"/>
      <c r="KMT52" s="235"/>
      <c r="KMU52" s="235"/>
      <c r="KMV52" s="235"/>
      <c r="KMW52" s="235"/>
      <c r="KMX52" s="235"/>
      <c r="KMY52" s="235"/>
      <c r="KMZ52" s="283"/>
      <c r="KNA52" s="283"/>
      <c r="KNB52" s="208"/>
      <c r="KND52" s="235"/>
      <c r="KNE52" s="235"/>
      <c r="KNF52" s="235"/>
      <c r="KNG52" s="235"/>
      <c r="KNH52" s="235"/>
      <c r="KNI52" s="235"/>
      <c r="KNJ52" s="235"/>
      <c r="KNK52" s="283"/>
      <c r="KNL52" s="283"/>
      <c r="KNM52" s="208"/>
      <c r="KNO52" s="235"/>
      <c r="KNP52" s="235"/>
      <c r="KNQ52" s="235"/>
      <c r="KNR52" s="235"/>
      <c r="KNS52" s="235"/>
      <c r="KNT52" s="235"/>
      <c r="KNU52" s="235"/>
      <c r="KNV52" s="283"/>
      <c r="KNW52" s="283"/>
      <c r="KNX52" s="208"/>
      <c r="KNZ52" s="235"/>
      <c r="KOA52" s="235"/>
      <c r="KOB52" s="235"/>
      <c r="KOC52" s="235"/>
      <c r="KOD52" s="235"/>
      <c r="KOE52" s="235"/>
      <c r="KOF52" s="235"/>
      <c r="KOG52" s="283"/>
      <c r="KOH52" s="283"/>
      <c r="KOI52" s="208"/>
      <c r="KOK52" s="235"/>
      <c r="KOL52" s="235"/>
      <c r="KOM52" s="235"/>
      <c r="KON52" s="235"/>
      <c r="KOO52" s="235"/>
      <c r="KOP52" s="235"/>
      <c r="KOQ52" s="235"/>
      <c r="KOR52" s="283"/>
      <c r="KOS52" s="283"/>
      <c r="KOT52" s="208"/>
      <c r="KOV52" s="235"/>
      <c r="KOW52" s="235"/>
      <c r="KOX52" s="235"/>
      <c r="KOY52" s="235"/>
      <c r="KOZ52" s="235"/>
      <c r="KPA52" s="235"/>
      <c r="KPB52" s="235"/>
      <c r="KPC52" s="283"/>
      <c r="KPD52" s="283"/>
      <c r="KPE52" s="208"/>
      <c r="KPG52" s="235"/>
      <c r="KPH52" s="235"/>
      <c r="KPI52" s="235"/>
      <c r="KPJ52" s="235"/>
      <c r="KPK52" s="235"/>
      <c r="KPL52" s="235"/>
      <c r="KPM52" s="235"/>
      <c r="KPN52" s="283"/>
      <c r="KPO52" s="283"/>
      <c r="KPP52" s="208"/>
      <c r="KPR52" s="235"/>
      <c r="KPS52" s="235"/>
      <c r="KPT52" s="235"/>
      <c r="KPU52" s="235"/>
      <c r="KPV52" s="235"/>
      <c r="KPW52" s="235"/>
      <c r="KPX52" s="235"/>
      <c r="KPY52" s="283"/>
      <c r="KPZ52" s="283"/>
      <c r="KQA52" s="208"/>
      <c r="KQC52" s="235"/>
      <c r="KQD52" s="235"/>
      <c r="KQE52" s="235"/>
      <c r="KQF52" s="235"/>
      <c r="KQG52" s="235"/>
      <c r="KQH52" s="235"/>
      <c r="KQI52" s="235"/>
      <c r="KQJ52" s="283"/>
      <c r="KQK52" s="283"/>
      <c r="KQL52" s="208"/>
      <c r="KQN52" s="235"/>
      <c r="KQO52" s="235"/>
      <c r="KQP52" s="235"/>
      <c r="KQQ52" s="235"/>
      <c r="KQR52" s="235"/>
      <c r="KQS52" s="235"/>
      <c r="KQT52" s="235"/>
      <c r="KQU52" s="283"/>
      <c r="KQV52" s="283"/>
      <c r="KQW52" s="208"/>
      <c r="KQY52" s="235"/>
      <c r="KQZ52" s="235"/>
      <c r="KRA52" s="235"/>
      <c r="KRB52" s="235"/>
      <c r="KRC52" s="235"/>
      <c r="KRD52" s="235"/>
      <c r="KRE52" s="235"/>
      <c r="KRF52" s="283"/>
      <c r="KRG52" s="283"/>
      <c r="KRH52" s="208"/>
      <c r="KRJ52" s="235"/>
      <c r="KRK52" s="235"/>
      <c r="KRL52" s="235"/>
      <c r="KRM52" s="235"/>
      <c r="KRN52" s="235"/>
      <c r="KRO52" s="235"/>
      <c r="KRP52" s="235"/>
      <c r="KRQ52" s="283"/>
      <c r="KRR52" s="283"/>
      <c r="KRS52" s="208"/>
      <c r="KRU52" s="235"/>
      <c r="KRV52" s="235"/>
      <c r="KRW52" s="235"/>
      <c r="KRX52" s="235"/>
      <c r="KRY52" s="235"/>
      <c r="KRZ52" s="235"/>
      <c r="KSA52" s="235"/>
      <c r="KSB52" s="283"/>
      <c r="KSC52" s="283"/>
      <c r="KSD52" s="208"/>
      <c r="KSF52" s="235"/>
      <c r="KSG52" s="235"/>
      <c r="KSH52" s="235"/>
      <c r="KSI52" s="235"/>
      <c r="KSJ52" s="235"/>
      <c r="KSK52" s="235"/>
      <c r="KSL52" s="235"/>
      <c r="KSM52" s="283"/>
      <c r="KSN52" s="283"/>
      <c r="KSO52" s="208"/>
      <c r="KSQ52" s="235"/>
      <c r="KSR52" s="235"/>
      <c r="KSS52" s="235"/>
      <c r="KST52" s="235"/>
      <c r="KSU52" s="235"/>
      <c r="KSV52" s="235"/>
      <c r="KSW52" s="235"/>
      <c r="KSX52" s="283"/>
      <c r="KSY52" s="283"/>
      <c r="KSZ52" s="208"/>
      <c r="KTB52" s="235"/>
      <c r="KTC52" s="235"/>
      <c r="KTD52" s="235"/>
      <c r="KTE52" s="235"/>
      <c r="KTF52" s="235"/>
      <c r="KTG52" s="235"/>
      <c r="KTH52" s="235"/>
      <c r="KTI52" s="283"/>
      <c r="KTJ52" s="283"/>
      <c r="KTK52" s="208"/>
      <c r="KTM52" s="235"/>
      <c r="KTN52" s="235"/>
      <c r="KTO52" s="235"/>
      <c r="KTP52" s="235"/>
      <c r="KTQ52" s="235"/>
      <c r="KTR52" s="235"/>
      <c r="KTS52" s="235"/>
      <c r="KTT52" s="283"/>
      <c r="KTU52" s="283"/>
      <c r="KTV52" s="208"/>
      <c r="KTX52" s="235"/>
      <c r="KTY52" s="235"/>
      <c r="KTZ52" s="235"/>
      <c r="KUA52" s="235"/>
      <c r="KUB52" s="235"/>
      <c r="KUC52" s="235"/>
      <c r="KUD52" s="235"/>
      <c r="KUE52" s="283"/>
      <c r="KUF52" s="283"/>
      <c r="KUG52" s="208"/>
      <c r="KUI52" s="235"/>
      <c r="KUJ52" s="235"/>
      <c r="KUK52" s="235"/>
      <c r="KUL52" s="235"/>
      <c r="KUM52" s="235"/>
      <c r="KUN52" s="235"/>
      <c r="KUO52" s="235"/>
      <c r="KUP52" s="283"/>
      <c r="KUQ52" s="283"/>
      <c r="KUR52" s="208"/>
      <c r="KUT52" s="235"/>
      <c r="KUU52" s="235"/>
      <c r="KUV52" s="235"/>
      <c r="KUW52" s="235"/>
      <c r="KUX52" s="235"/>
      <c r="KUY52" s="235"/>
      <c r="KUZ52" s="235"/>
      <c r="KVA52" s="283"/>
      <c r="KVB52" s="283"/>
      <c r="KVC52" s="208"/>
      <c r="KVE52" s="235"/>
      <c r="KVF52" s="235"/>
      <c r="KVG52" s="235"/>
      <c r="KVH52" s="235"/>
      <c r="KVI52" s="235"/>
      <c r="KVJ52" s="235"/>
      <c r="KVK52" s="235"/>
      <c r="KVL52" s="283"/>
      <c r="KVM52" s="283"/>
      <c r="KVN52" s="208"/>
      <c r="KVP52" s="235"/>
      <c r="KVQ52" s="235"/>
      <c r="KVR52" s="235"/>
      <c r="KVS52" s="235"/>
      <c r="KVT52" s="235"/>
      <c r="KVU52" s="235"/>
      <c r="KVV52" s="235"/>
      <c r="KVW52" s="283"/>
      <c r="KVX52" s="283"/>
      <c r="KVY52" s="208"/>
      <c r="KWA52" s="235"/>
      <c r="KWB52" s="235"/>
      <c r="KWC52" s="235"/>
      <c r="KWD52" s="235"/>
      <c r="KWE52" s="235"/>
      <c r="KWF52" s="235"/>
      <c r="KWG52" s="235"/>
      <c r="KWH52" s="283"/>
      <c r="KWI52" s="283"/>
      <c r="KWJ52" s="208"/>
      <c r="KWL52" s="235"/>
      <c r="KWM52" s="235"/>
      <c r="KWN52" s="235"/>
      <c r="KWO52" s="235"/>
      <c r="KWP52" s="235"/>
      <c r="KWQ52" s="235"/>
      <c r="KWR52" s="235"/>
      <c r="KWS52" s="283"/>
      <c r="KWT52" s="283"/>
      <c r="KWU52" s="208"/>
      <c r="KWW52" s="235"/>
      <c r="KWX52" s="235"/>
      <c r="KWY52" s="235"/>
      <c r="KWZ52" s="235"/>
      <c r="KXA52" s="235"/>
      <c r="KXB52" s="235"/>
      <c r="KXC52" s="235"/>
      <c r="KXD52" s="283"/>
      <c r="KXE52" s="283"/>
      <c r="KXF52" s="208"/>
      <c r="KXH52" s="235"/>
      <c r="KXI52" s="235"/>
      <c r="KXJ52" s="235"/>
      <c r="KXK52" s="235"/>
      <c r="KXL52" s="235"/>
      <c r="KXM52" s="235"/>
      <c r="KXN52" s="235"/>
      <c r="KXO52" s="283"/>
      <c r="KXP52" s="283"/>
      <c r="KXQ52" s="208"/>
      <c r="KXS52" s="235"/>
      <c r="KXT52" s="235"/>
      <c r="KXU52" s="235"/>
      <c r="KXV52" s="235"/>
      <c r="KXW52" s="235"/>
      <c r="KXX52" s="235"/>
      <c r="KXY52" s="235"/>
      <c r="KXZ52" s="283"/>
      <c r="KYA52" s="283"/>
      <c r="KYB52" s="208"/>
      <c r="KYD52" s="235"/>
      <c r="KYE52" s="235"/>
      <c r="KYF52" s="235"/>
      <c r="KYG52" s="235"/>
      <c r="KYH52" s="235"/>
      <c r="KYI52" s="235"/>
      <c r="KYJ52" s="235"/>
      <c r="KYK52" s="283"/>
      <c r="KYL52" s="283"/>
      <c r="KYM52" s="208"/>
      <c r="KYO52" s="235"/>
      <c r="KYP52" s="235"/>
      <c r="KYQ52" s="235"/>
      <c r="KYR52" s="235"/>
      <c r="KYS52" s="235"/>
      <c r="KYT52" s="235"/>
      <c r="KYU52" s="235"/>
      <c r="KYV52" s="283"/>
      <c r="KYW52" s="283"/>
      <c r="KYX52" s="208"/>
      <c r="KYZ52" s="235"/>
      <c r="KZA52" s="235"/>
      <c r="KZB52" s="235"/>
      <c r="KZC52" s="235"/>
      <c r="KZD52" s="235"/>
      <c r="KZE52" s="235"/>
      <c r="KZF52" s="235"/>
      <c r="KZG52" s="283"/>
      <c r="KZH52" s="283"/>
      <c r="KZI52" s="208"/>
      <c r="KZK52" s="235"/>
      <c r="KZL52" s="235"/>
      <c r="KZM52" s="235"/>
      <c r="KZN52" s="235"/>
      <c r="KZO52" s="235"/>
      <c r="KZP52" s="235"/>
      <c r="KZQ52" s="235"/>
      <c r="KZR52" s="283"/>
      <c r="KZS52" s="283"/>
      <c r="KZT52" s="208"/>
      <c r="KZV52" s="235"/>
      <c r="KZW52" s="235"/>
      <c r="KZX52" s="235"/>
      <c r="KZY52" s="235"/>
      <c r="KZZ52" s="235"/>
      <c r="LAA52" s="235"/>
      <c r="LAB52" s="235"/>
      <c r="LAC52" s="283"/>
      <c r="LAD52" s="283"/>
      <c r="LAE52" s="208"/>
      <c r="LAG52" s="235"/>
      <c r="LAH52" s="235"/>
      <c r="LAI52" s="235"/>
      <c r="LAJ52" s="235"/>
      <c r="LAK52" s="235"/>
      <c r="LAL52" s="235"/>
      <c r="LAM52" s="235"/>
      <c r="LAN52" s="283"/>
      <c r="LAO52" s="283"/>
      <c r="LAP52" s="208"/>
      <c r="LAR52" s="235"/>
      <c r="LAS52" s="235"/>
      <c r="LAT52" s="235"/>
      <c r="LAU52" s="235"/>
      <c r="LAV52" s="235"/>
      <c r="LAW52" s="235"/>
      <c r="LAX52" s="235"/>
      <c r="LAY52" s="283"/>
      <c r="LAZ52" s="283"/>
      <c r="LBA52" s="208"/>
      <c r="LBC52" s="235"/>
      <c r="LBD52" s="235"/>
      <c r="LBE52" s="235"/>
      <c r="LBF52" s="235"/>
      <c r="LBG52" s="235"/>
      <c r="LBH52" s="235"/>
      <c r="LBI52" s="235"/>
      <c r="LBJ52" s="283"/>
      <c r="LBK52" s="283"/>
      <c r="LBL52" s="208"/>
      <c r="LBN52" s="235"/>
      <c r="LBO52" s="235"/>
      <c r="LBP52" s="235"/>
      <c r="LBQ52" s="235"/>
      <c r="LBR52" s="235"/>
      <c r="LBS52" s="235"/>
      <c r="LBT52" s="235"/>
      <c r="LBU52" s="283"/>
      <c r="LBV52" s="283"/>
      <c r="LBW52" s="208"/>
      <c r="LBY52" s="235"/>
      <c r="LBZ52" s="235"/>
      <c r="LCA52" s="235"/>
      <c r="LCB52" s="235"/>
      <c r="LCC52" s="235"/>
      <c r="LCD52" s="235"/>
      <c r="LCE52" s="235"/>
      <c r="LCF52" s="283"/>
      <c r="LCG52" s="283"/>
      <c r="LCH52" s="208"/>
      <c r="LCJ52" s="235"/>
      <c r="LCK52" s="235"/>
      <c r="LCL52" s="235"/>
      <c r="LCM52" s="235"/>
      <c r="LCN52" s="235"/>
      <c r="LCO52" s="235"/>
      <c r="LCP52" s="235"/>
      <c r="LCQ52" s="283"/>
      <c r="LCR52" s="283"/>
      <c r="LCS52" s="208"/>
      <c r="LCU52" s="235"/>
      <c r="LCV52" s="235"/>
      <c r="LCW52" s="235"/>
      <c r="LCX52" s="235"/>
      <c r="LCY52" s="235"/>
      <c r="LCZ52" s="235"/>
      <c r="LDA52" s="235"/>
      <c r="LDB52" s="283"/>
      <c r="LDC52" s="283"/>
      <c r="LDD52" s="208"/>
      <c r="LDF52" s="235"/>
      <c r="LDG52" s="235"/>
      <c r="LDH52" s="235"/>
      <c r="LDI52" s="235"/>
      <c r="LDJ52" s="235"/>
      <c r="LDK52" s="235"/>
      <c r="LDL52" s="235"/>
      <c r="LDM52" s="283"/>
      <c r="LDN52" s="283"/>
      <c r="LDO52" s="208"/>
      <c r="LDQ52" s="235"/>
      <c r="LDR52" s="235"/>
      <c r="LDS52" s="235"/>
      <c r="LDT52" s="235"/>
      <c r="LDU52" s="235"/>
      <c r="LDV52" s="235"/>
      <c r="LDW52" s="235"/>
      <c r="LDX52" s="283"/>
      <c r="LDY52" s="283"/>
      <c r="LDZ52" s="208"/>
      <c r="LEB52" s="235"/>
      <c r="LEC52" s="235"/>
      <c r="LED52" s="235"/>
      <c r="LEE52" s="235"/>
      <c r="LEF52" s="235"/>
      <c r="LEG52" s="235"/>
      <c r="LEH52" s="235"/>
      <c r="LEI52" s="283"/>
      <c r="LEJ52" s="283"/>
      <c r="LEK52" s="208"/>
      <c r="LEM52" s="235"/>
      <c r="LEN52" s="235"/>
      <c r="LEO52" s="235"/>
      <c r="LEP52" s="235"/>
      <c r="LEQ52" s="235"/>
      <c r="LER52" s="235"/>
      <c r="LES52" s="235"/>
      <c r="LET52" s="283"/>
      <c r="LEU52" s="283"/>
      <c r="LEV52" s="208"/>
      <c r="LEX52" s="235"/>
      <c r="LEY52" s="235"/>
      <c r="LEZ52" s="235"/>
      <c r="LFA52" s="235"/>
      <c r="LFB52" s="235"/>
      <c r="LFC52" s="235"/>
      <c r="LFD52" s="235"/>
      <c r="LFE52" s="283"/>
      <c r="LFF52" s="283"/>
      <c r="LFG52" s="208"/>
      <c r="LFI52" s="235"/>
      <c r="LFJ52" s="235"/>
      <c r="LFK52" s="235"/>
      <c r="LFL52" s="235"/>
      <c r="LFM52" s="235"/>
      <c r="LFN52" s="235"/>
      <c r="LFO52" s="235"/>
      <c r="LFP52" s="283"/>
      <c r="LFQ52" s="283"/>
      <c r="LFR52" s="208"/>
      <c r="LFT52" s="235"/>
      <c r="LFU52" s="235"/>
      <c r="LFV52" s="235"/>
      <c r="LFW52" s="235"/>
      <c r="LFX52" s="235"/>
      <c r="LFY52" s="235"/>
      <c r="LFZ52" s="235"/>
      <c r="LGA52" s="283"/>
      <c r="LGB52" s="283"/>
      <c r="LGC52" s="208"/>
      <c r="LGE52" s="235"/>
      <c r="LGF52" s="235"/>
      <c r="LGG52" s="235"/>
      <c r="LGH52" s="235"/>
      <c r="LGI52" s="235"/>
      <c r="LGJ52" s="235"/>
      <c r="LGK52" s="235"/>
      <c r="LGL52" s="283"/>
      <c r="LGM52" s="283"/>
      <c r="LGN52" s="208"/>
      <c r="LGP52" s="235"/>
      <c r="LGQ52" s="235"/>
      <c r="LGR52" s="235"/>
      <c r="LGS52" s="235"/>
      <c r="LGT52" s="235"/>
      <c r="LGU52" s="235"/>
      <c r="LGV52" s="235"/>
      <c r="LGW52" s="283"/>
      <c r="LGX52" s="283"/>
      <c r="LGY52" s="208"/>
      <c r="LHA52" s="235"/>
      <c r="LHB52" s="235"/>
      <c r="LHC52" s="235"/>
      <c r="LHD52" s="235"/>
      <c r="LHE52" s="235"/>
      <c r="LHF52" s="235"/>
      <c r="LHG52" s="235"/>
      <c r="LHH52" s="283"/>
      <c r="LHI52" s="283"/>
      <c r="LHJ52" s="208"/>
      <c r="LHL52" s="235"/>
      <c r="LHM52" s="235"/>
      <c r="LHN52" s="235"/>
      <c r="LHO52" s="235"/>
      <c r="LHP52" s="235"/>
      <c r="LHQ52" s="235"/>
      <c r="LHR52" s="235"/>
      <c r="LHS52" s="283"/>
      <c r="LHT52" s="283"/>
      <c r="LHU52" s="208"/>
      <c r="LHW52" s="235"/>
      <c r="LHX52" s="235"/>
      <c r="LHY52" s="235"/>
      <c r="LHZ52" s="235"/>
      <c r="LIA52" s="235"/>
      <c r="LIB52" s="235"/>
      <c r="LIC52" s="235"/>
      <c r="LID52" s="283"/>
      <c r="LIE52" s="283"/>
      <c r="LIF52" s="208"/>
      <c r="LIH52" s="235"/>
      <c r="LII52" s="235"/>
      <c r="LIJ52" s="235"/>
      <c r="LIK52" s="235"/>
      <c r="LIL52" s="235"/>
      <c r="LIM52" s="235"/>
      <c r="LIN52" s="235"/>
      <c r="LIO52" s="283"/>
      <c r="LIP52" s="283"/>
      <c r="LIQ52" s="208"/>
      <c r="LIS52" s="235"/>
      <c r="LIT52" s="235"/>
      <c r="LIU52" s="235"/>
      <c r="LIV52" s="235"/>
      <c r="LIW52" s="235"/>
      <c r="LIX52" s="235"/>
      <c r="LIY52" s="235"/>
      <c r="LIZ52" s="283"/>
      <c r="LJA52" s="283"/>
      <c r="LJB52" s="208"/>
      <c r="LJD52" s="235"/>
      <c r="LJE52" s="235"/>
      <c r="LJF52" s="235"/>
      <c r="LJG52" s="235"/>
      <c r="LJH52" s="235"/>
      <c r="LJI52" s="235"/>
      <c r="LJJ52" s="235"/>
      <c r="LJK52" s="283"/>
      <c r="LJL52" s="283"/>
      <c r="LJM52" s="208"/>
      <c r="LJO52" s="235"/>
      <c r="LJP52" s="235"/>
      <c r="LJQ52" s="235"/>
      <c r="LJR52" s="235"/>
      <c r="LJS52" s="235"/>
      <c r="LJT52" s="235"/>
      <c r="LJU52" s="235"/>
      <c r="LJV52" s="283"/>
      <c r="LJW52" s="283"/>
      <c r="LJX52" s="208"/>
      <c r="LJZ52" s="235"/>
      <c r="LKA52" s="235"/>
      <c r="LKB52" s="235"/>
      <c r="LKC52" s="235"/>
      <c r="LKD52" s="235"/>
      <c r="LKE52" s="235"/>
      <c r="LKF52" s="235"/>
      <c r="LKG52" s="283"/>
      <c r="LKH52" s="283"/>
      <c r="LKI52" s="208"/>
      <c r="LKK52" s="235"/>
      <c r="LKL52" s="235"/>
      <c r="LKM52" s="235"/>
      <c r="LKN52" s="235"/>
      <c r="LKO52" s="235"/>
      <c r="LKP52" s="235"/>
      <c r="LKQ52" s="235"/>
      <c r="LKR52" s="283"/>
      <c r="LKS52" s="283"/>
      <c r="LKT52" s="208"/>
      <c r="LKV52" s="235"/>
      <c r="LKW52" s="235"/>
      <c r="LKX52" s="235"/>
      <c r="LKY52" s="235"/>
      <c r="LKZ52" s="235"/>
      <c r="LLA52" s="235"/>
      <c r="LLB52" s="235"/>
      <c r="LLC52" s="283"/>
      <c r="LLD52" s="283"/>
      <c r="LLE52" s="208"/>
      <c r="LLG52" s="235"/>
      <c r="LLH52" s="235"/>
      <c r="LLI52" s="235"/>
      <c r="LLJ52" s="235"/>
      <c r="LLK52" s="235"/>
      <c r="LLL52" s="235"/>
      <c r="LLM52" s="235"/>
      <c r="LLN52" s="283"/>
      <c r="LLO52" s="283"/>
      <c r="LLP52" s="208"/>
      <c r="LLR52" s="235"/>
      <c r="LLS52" s="235"/>
      <c r="LLT52" s="235"/>
      <c r="LLU52" s="235"/>
      <c r="LLV52" s="235"/>
      <c r="LLW52" s="235"/>
      <c r="LLX52" s="235"/>
      <c r="LLY52" s="283"/>
      <c r="LLZ52" s="283"/>
      <c r="LMA52" s="208"/>
      <c r="LMC52" s="235"/>
      <c r="LMD52" s="235"/>
      <c r="LME52" s="235"/>
      <c r="LMF52" s="235"/>
      <c r="LMG52" s="235"/>
      <c r="LMH52" s="235"/>
      <c r="LMI52" s="235"/>
      <c r="LMJ52" s="283"/>
      <c r="LMK52" s="283"/>
      <c r="LML52" s="208"/>
      <c r="LMN52" s="235"/>
      <c r="LMO52" s="235"/>
      <c r="LMP52" s="235"/>
      <c r="LMQ52" s="235"/>
      <c r="LMR52" s="235"/>
      <c r="LMS52" s="235"/>
      <c r="LMT52" s="235"/>
      <c r="LMU52" s="283"/>
      <c r="LMV52" s="283"/>
      <c r="LMW52" s="208"/>
      <c r="LMY52" s="235"/>
      <c r="LMZ52" s="235"/>
      <c r="LNA52" s="235"/>
      <c r="LNB52" s="235"/>
      <c r="LNC52" s="235"/>
      <c r="LND52" s="235"/>
      <c r="LNE52" s="235"/>
      <c r="LNF52" s="283"/>
      <c r="LNG52" s="283"/>
      <c r="LNH52" s="208"/>
      <c r="LNJ52" s="235"/>
      <c r="LNK52" s="235"/>
      <c r="LNL52" s="235"/>
      <c r="LNM52" s="235"/>
      <c r="LNN52" s="235"/>
      <c r="LNO52" s="235"/>
      <c r="LNP52" s="235"/>
      <c r="LNQ52" s="283"/>
      <c r="LNR52" s="283"/>
      <c r="LNS52" s="208"/>
      <c r="LNU52" s="235"/>
      <c r="LNV52" s="235"/>
      <c r="LNW52" s="235"/>
      <c r="LNX52" s="235"/>
      <c r="LNY52" s="235"/>
      <c r="LNZ52" s="235"/>
      <c r="LOA52" s="235"/>
      <c r="LOB52" s="283"/>
      <c r="LOC52" s="283"/>
      <c r="LOD52" s="208"/>
      <c r="LOF52" s="235"/>
      <c r="LOG52" s="235"/>
      <c r="LOH52" s="235"/>
      <c r="LOI52" s="235"/>
      <c r="LOJ52" s="235"/>
      <c r="LOK52" s="235"/>
      <c r="LOL52" s="235"/>
      <c r="LOM52" s="283"/>
      <c r="LON52" s="283"/>
      <c r="LOO52" s="208"/>
      <c r="LOQ52" s="235"/>
      <c r="LOR52" s="235"/>
      <c r="LOS52" s="235"/>
      <c r="LOT52" s="235"/>
      <c r="LOU52" s="235"/>
      <c r="LOV52" s="235"/>
      <c r="LOW52" s="235"/>
      <c r="LOX52" s="283"/>
      <c r="LOY52" s="283"/>
      <c r="LOZ52" s="208"/>
      <c r="LPB52" s="235"/>
      <c r="LPC52" s="235"/>
      <c r="LPD52" s="235"/>
      <c r="LPE52" s="235"/>
      <c r="LPF52" s="235"/>
      <c r="LPG52" s="235"/>
      <c r="LPH52" s="235"/>
      <c r="LPI52" s="283"/>
      <c r="LPJ52" s="283"/>
      <c r="LPK52" s="208"/>
      <c r="LPM52" s="235"/>
      <c r="LPN52" s="235"/>
      <c r="LPO52" s="235"/>
      <c r="LPP52" s="235"/>
      <c r="LPQ52" s="235"/>
      <c r="LPR52" s="235"/>
      <c r="LPS52" s="235"/>
      <c r="LPT52" s="283"/>
      <c r="LPU52" s="283"/>
      <c r="LPV52" s="208"/>
      <c r="LPX52" s="235"/>
      <c r="LPY52" s="235"/>
      <c r="LPZ52" s="235"/>
      <c r="LQA52" s="235"/>
      <c r="LQB52" s="235"/>
      <c r="LQC52" s="235"/>
      <c r="LQD52" s="235"/>
      <c r="LQE52" s="283"/>
      <c r="LQF52" s="283"/>
      <c r="LQG52" s="208"/>
      <c r="LQI52" s="235"/>
      <c r="LQJ52" s="235"/>
      <c r="LQK52" s="235"/>
      <c r="LQL52" s="235"/>
      <c r="LQM52" s="235"/>
      <c r="LQN52" s="235"/>
      <c r="LQO52" s="235"/>
      <c r="LQP52" s="283"/>
      <c r="LQQ52" s="283"/>
      <c r="LQR52" s="208"/>
      <c r="LQT52" s="235"/>
      <c r="LQU52" s="235"/>
      <c r="LQV52" s="235"/>
      <c r="LQW52" s="235"/>
      <c r="LQX52" s="235"/>
      <c r="LQY52" s="235"/>
      <c r="LQZ52" s="235"/>
      <c r="LRA52" s="283"/>
      <c r="LRB52" s="283"/>
      <c r="LRC52" s="208"/>
      <c r="LRE52" s="235"/>
      <c r="LRF52" s="235"/>
      <c r="LRG52" s="235"/>
      <c r="LRH52" s="235"/>
      <c r="LRI52" s="235"/>
      <c r="LRJ52" s="235"/>
      <c r="LRK52" s="235"/>
      <c r="LRL52" s="283"/>
      <c r="LRM52" s="283"/>
      <c r="LRN52" s="208"/>
      <c r="LRP52" s="235"/>
      <c r="LRQ52" s="235"/>
      <c r="LRR52" s="235"/>
      <c r="LRS52" s="235"/>
      <c r="LRT52" s="235"/>
      <c r="LRU52" s="235"/>
      <c r="LRV52" s="235"/>
      <c r="LRW52" s="283"/>
      <c r="LRX52" s="283"/>
      <c r="LRY52" s="208"/>
      <c r="LSA52" s="235"/>
      <c r="LSB52" s="235"/>
      <c r="LSC52" s="235"/>
      <c r="LSD52" s="235"/>
      <c r="LSE52" s="235"/>
      <c r="LSF52" s="235"/>
      <c r="LSG52" s="235"/>
      <c r="LSH52" s="283"/>
      <c r="LSI52" s="283"/>
      <c r="LSJ52" s="208"/>
      <c r="LSL52" s="235"/>
      <c r="LSM52" s="235"/>
      <c r="LSN52" s="235"/>
      <c r="LSO52" s="235"/>
      <c r="LSP52" s="235"/>
      <c r="LSQ52" s="235"/>
      <c r="LSR52" s="235"/>
      <c r="LSS52" s="283"/>
      <c r="LST52" s="283"/>
      <c r="LSU52" s="208"/>
      <c r="LSW52" s="235"/>
      <c r="LSX52" s="235"/>
      <c r="LSY52" s="235"/>
      <c r="LSZ52" s="235"/>
      <c r="LTA52" s="235"/>
      <c r="LTB52" s="235"/>
      <c r="LTC52" s="235"/>
      <c r="LTD52" s="283"/>
      <c r="LTE52" s="283"/>
      <c r="LTF52" s="208"/>
      <c r="LTH52" s="235"/>
      <c r="LTI52" s="235"/>
      <c r="LTJ52" s="235"/>
      <c r="LTK52" s="235"/>
      <c r="LTL52" s="235"/>
      <c r="LTM52" s="235"/>
      <c r="LTN52" s="235"/>
      <c r="LTO52" s="283"/>
      <c r="LTP52" s="283"/>
      <c r="LTQ52" s="208"/>
      <c r="LTS52" s="235"/>
      <c r="LTT52" s="235"/>
      <c r="LTU52" s="235"/>
      <c r="LTV52" s="235"/>
      <c r="LTW52" s="235"/>
      <c r="LTX52" s="235"/>
      <c r="LTY52" s="235"/>
      <c r="LTZ52" s="283"/>
      <c r="LUA52" s="283"/>
      <c r="LUB52" s="208"/>
      <c r="LUD52" s="235"/>
      <c r="LUE52" s="235"/>
      <c r="LUF52" s="235"/>
      <c r="LUG52" s="235"/>
      <c r="LUH52" s="235"/>
      <c r="LUI52" s="235"/>
      <c r="LUJ52" s="235"/>
      <c r="LUK52" s="283"/>
      <c r="LUL52" s="283"/>
      <c r="LUM52" s="208"/>
      <c r="LUO52" s="235"/>
      <c r="LUP52" s="235"/>
      <c r="LUQ52" s="235"/>
      <c r="LUR52" s="235"/>
      <c r="LUS52" s="235"/>
      <c r="LUT52" s="235"/>
      <c r="LUU52" s="235"/>
      <c r="LUV52" s="283"/>
      <c r="LUW52" s="283"/>
      <c r="LUX52" s="208"/>
      <c r="LUZ52" s="235"/>
      <c r="LVA52" s="235"/>
      <c r="LVB52" s="235"/>
      <c r="LVC52" s="235"/>
      <c r="LVD52" s="235"/>
      <c r="LVE52" s="235"/>
      <c r="LVF52" s="235"/>
      <c r="LVG52" s="283"/>
      <c r="LVH52" s="283"/>
      <c r="LVI52" s="208"/>
      <c r="LVK52" s="235"/>
      <c r="LVL52" s="235"/>
      <c r="LVM52" s="235"/>
      <c r="LVN52" s="235"/>
      <c r="LVO52" s="235"/>
      <c r="LVP52" s="235"/>
      <c r="LVQ52" s="235"/>
      <c r="LVR52" s="283"/>
      <c r="LVS52" s="283"/>
      <c r="LVT52" s="208"/>
      <c r="LVV52" s="235"/>
      <c r="LVW52" s="235"/>
      <c r="LVX52" s="235"/>
      <c r="LVY52" s="235"/>
      <c r="LVZ52" s="235"/>
      <c r="LWA52" s="235"/>
      <c r="LWB52" s="235"/>
      <c r="LWC52" s="283"/>
      <c r="LWD52" s="283"/>
      <c r="LWE52" s="208"/>
      <c r="LWG52" s="235"/>
      <c r="LWH52" s="235"/>
      <c r="LWI52" s="235"/>
      <c r="LWJ52" s="235"/>
      <c r="LWK52" s="235"/>
      <c r="LWL52" s="235"/>
      <c r="LWM52" s="235"/>
      <c r="LWN52" s="283"/>
      <c r="LWO52" s="283"/>
      <c r="LWP52" s="208"/>
      <c r="LWR52" s="235"/>
      <c r="LWS52" s="235"/>
      <c r="LWT52" s="235"/>
      <c r="LWU52" s="235"/>
      <c r="LWV52" s="235"/>
      <c r="LWW52" s="235"/>
      <c r="LWX52" s="235"/>
      <c r="LWY52" s="283"/>
      <c r="LWZ52" s="283"/>
      <c r="LXA52" s="208"/>
      <c r="LXC52" s="235"/>
      <c r="LXD52" s="235"/>
      <c r="LXE52" s="235"/>
      <c r="LXF52" s="235"/>
      <c r="LXG52" s="235"/>
      <c r="LXH52" s="235"/>
      <c r="LXI52" s="235"/>
      <c r="LXJ52" s="283"/>
      <c r="LXK52" s="283"/>
      <c r="LXL52" s="208"/>
      <c r="LXN52" s="235"/>
      <c r="LXO52" s="235"/>
      <c r="LXP52" s="235"/>
      <c r="LXQ52" s="235"/>
      <c r="LXR52" s="235"/>
      <c r="LXS52" s="235"/>
      <c r="LXT52" s="235"/>
      <c r="LXU52" s="283"/>
      <c r="LXV52" s="283"/>
      <c r="LXW52" s="208"/>
      <c r="LXY52" s="235"/>
      <c r="LXZ52" s="235"/>
      <c r="LYA52" s="235"/>
      <c r="LYB52" s="235"/>
      <c r="LYC52" s="235"/>
      <c r="LYD52" s="235"/>
      <c r="LYE52" s="235"/>
      <c r="LYF52" s="283"/>
      <c r="LYG52" s="283"/>
      <c r="LYH52" s="208"/>
      <c r="LYJ52" s="235"/>
      <c r="LYK52" s="235"/>
      <c r="LYL52" s="235"/>
      <c r="LYM52" s="235"/>
      <c r="LYN52" s="235"/>
      <c r="LYO52" s="235"/>
      <c r="LYP52" s="235"/>
      <c r="LYQ52" s="283"/>
      <c r="LYR52" s="283"/>
      <c r="LYS52" s="208"/>
      <c r="LYU52" s="235"/>
      <c r="LYV52" s="235"/>
      <c r="LYW52" s="235"/>
      <c r="LYX52" s="235"/>
      <c r="LYY52" s="235"/>
      <c r="LYZ52" s="235"/>
      <c r="LZA52" s="235"/>
      <c r="LZB52" s="283"/>
      <c r="LZC52" s="283"/>
      <c r="LZD52" s="208"/>
      <c r="LZF52" s="235"/>
      <c r="LZG52" s="235"/>
      <c r="LZH52" s="235"/>
      <c r="LZI52" s="235"/>
      <c r="LZJ52" s="235"/>
      <c r="LZK52" s="235"/>
      <c r="LZL52" s="235"/>
      <c r="LZM52" s="283"/>
      <c r="LZN52" s="283"/>
      <c r="LZO52" s="208"/>
      <c r="LZQ52" s="235"/>
      <c r="LZR52" s="235"/>
      <c r="LZS52" s="235"/>
      <c r="LZT52" s="235"/>
      <c r="LZU52" s="235"/>
      <c r="LZV52" s="235"/>
      <c r="LZW52" s="235"/>
      <c r="LZX52" s="283"/>
      <c r="LZY52" s="283"/>
      <c r="LZZ52" s="208"/>
      <c r="MAB52" s="235"/>
      <c r="MAC52" s="235"/>
      <c r="MAD52" s="235"/>
      <c r="MAE52" s="235"/>
      <c r="MAF52" s="235"/>
      <c r="MAG52" s="235"/>
      <c r="MAH52" s="235"/>
      <c r="MAI52" s="283"/>
      <c r="MAJ52" s="283"/>
      <c r="MAK52" s="208"/>
      <c r="MAM52" s="235"/>
      <c r="MAN52" s="235"/>
      <c r="MAO52" s="235"/>
      <c r="MAP52" s="235"/>
      <c r="MAQ52" s="235"/>
      <c r="MAR52" s="235"/>
      <c r="MAS52" s="235"/>
      <c r="MAT52" s="283"/>
      <c r="MAU52" s="283"/>
      <c r="MAV52" s="208"/>
      <c r="MAX52" s="235"/>
      <c r="MAY52" s="235"/>
      <c r="MAZ52" s="235"/>
      <c r="MBA52" s="235"/>
      <c r="MBB52" s="235"/>
      <c r="MBC52" s="235"/>
      <c r="MBD52" s="235"/>
      <c r="MBE52" s="283"/>
      <c r="MBF52" s="283"/>
      <c r="MBG52" s="208"/>
      <c r="MBI52" s="235"/>
      <c r="MBJ52" s="235"/>
      <c r="MBK52" s="235"/>
      <c r="MBL52" s="235"/>
      <c r="MBM52" s="235"/>
      <c r="MBN52" s="235"/>
      <c r="MBO52" s="235"/>
      <c r="MBP52" s="283"/>
      <c r="MBQ52" s="283"/>
      <c r="MBR52" s="208"/>
      <c r="MBT52" s="235"/>
      <c r="MBU52" s="235"/>
      <c r="MBV52" s="235"/>
      <c r="MBW52" s="235"/>
      <c r="MBX52" s="235"/>
      <c r="MBY52" s="235"/>
      <c r="MBZ52" s="235"/>
      <c r="MCA52" s="283"/>
      <c r="MCB52" s="283"/>
      <c r="MCC52" s="208"/>
      <c r="MCE52" s="235"/>
      <c r="MCF52" s="235"/>
      <c r="MCG52" s="235"/>
      <c r="MCH52" s="235"/>
      <c r="MCI52" s="235"/>
      <c r="MCJ52" s="235"/>
      <c r="MCK52" s="235"/>
      <c r="MCL52" s="283"/>
      <c r="MCM52" s="283"/>
      <c r="MCN52" s="208"/>
      <c r="MCP52" s="235"/>
      <c r="MCQ52" s="235"/>
      <c r="MCR52" s="235"/>
      <c r="MCS52" s="235"/>
      <c r="MCT52" s="235"/>
      <c r="MCU52" s="235"/>
      <c r="MCV52" s="235"/>
      <c r="MCW52" s="283"/>
      <c r="MCX52" s="283"/>
      <c r="MCY52" s="208"/>
      <c r="MDA52" s="235"/>
      <c r="MDB52" s="235"/>
      <c r="MDC52" s="235"/>
      <c r="MDD52" s="235"/>
      <c r="MDE52" s="235"/>
      <c r="MDF52" s="235"/>
      <c r="MDG52" s="235"/>
      <c r="MDH52" s="283"/>
      <c r="MDI52" s="283"/>
      <c r="MDJ52" s="208"/>
      <c r="MDL52" s="235"/>
      <c r="MDM52" s="235"/>
      <c r="MDN52" s="235"/>
      <c r="MDO52" s="235"/>
      <c r="MDP52" s="235"/>
      <c r="MDQ52" s="235"/>
      <c r="MDR52" s="235"/>
      <c r="MDS52" s="283"/>
      <c r="MDT52" s="283"/>
      <c r="MDU52" s="208"/>
      <c r="MDW52" s="235"/>
      <c r="MDX52" s="235"/>
      <c r="MDY52" s="235"/>
      <c r="MDZ52" s="235"/>
      <c r="MEA52" s="235"/>
      <c r="MEB52" s="235"/>
      <c r="MEC52" s="235"/>
      <c r="MED52" s="283"/>
      <c r="MEE52" s="283"/>
      <c r="MEF52" s="208"/>
      <c r="MEH52" s="235"/>
      <c r="MEI52" s="235"/>
      <c r="MEJ52" s="235"/>
      <c r="MEK52" s="235"/>
      <c r="MEL52" s="235"/>
      <c r="MEM52" s="235"/>
      <c r="MEN52" s="235"/>
      <c r="MEO52" s="283"/>
      <c r="MEP52" s="283"/>
      <c r="MEQ52" s="208"/>
      <c r="MES52" s="235"/>
      <c r="MET52" s="235"/>
      <c r="MEU52" s="235"/>
      <c r="MEV52" s="235"/>
      <c r="MEW52" s="235"/>
      <c r="MEX52" s="235"/>
      <c r="MEY52" s="235"/>
      <c r="MEZ52" s="283"/>
      <c r="MFA52" s="283"/>
      <c r="MFB52" s="208"/>
      <c r="MFD52" s="235"/>
      <c r="MFE52" s="235"/>
      <c r="MFF52" s="235"/>
      <c r="MFG52" s="235"/>
      <c r="MFH52" s="235"/>
      <c r="MFI52" s="235"/>
      <c r="MFJ52" s="235"/>
      <c r="MFK52" s="283"/>
      <c r="MFL52" s="283"/>
      <c r="MFM52" s="208"/>
      <c r="MFO52" s="235"/>
      <c r="MFP52" s="235"/>
      <c r="MFQ52" s="235"/>
      <c r="MFR52" s="235"/>
      <c r="MFS52" s="235"/>
      <c r="MFT52" s="235"/>
      <c r="MFU52" s="235"/>
      <c r="MFV52" s="283"/>
      <c r="MFW52" s="283"/>
      <c r="MFX52" s="208"/>
      <c r="MFZ52" s="235"/>
      <c r="MGA52" s="235"/>
      <c r="MGB52" s="235"/>
      <c r="MGC52" s="235"/>
      <c r="MGD52" s="235"/>
      <c r="MGE52" s="235"/>
      <c r="MGF52" s="235"/>
      <c r="MGG52" s="283"/>
      <c r="MGH52" s="283"/>
      <c r="MGI52" s="208"/>
      <c r="MGK52" s="235"/>
      <c r="MGL52" s="235"/>
      <c r="MGM52" s="235"/>
      <c r="MGN52" s="235"/>
      <c r="MGO52" s="235"/>
      <c r="MGP52" s="235"/>
      <c r="MGQ52" s="235"/>
      <c r="MGR52" s="283"/>
      <c r="MGS52" s="283"/>
      <c r="MGT52" s="208"/>
      <c r="MGV52" s="235"/>
      <c r="MGW52" s="235"/>
      <c r="MGX52" s="235"/>
      <c r="MGY52" s="235"/>
      <c r="MGZ52" s="235"/>
      <c r="MHA52" s="235"/>
      <c r="MHB52" s="235"/>
      <c r="MHC52" s="283"/>
      <c r="MHD52" s="283"/>
      <c r="MHE52" s="208"/>
      <c r="MHG52" s="235"/>
      <c r="MHH52" s="235"/>
      <c r="MHI52" s="235"/>
      <c r="MHJ52" s="235"/>
      <c r="MHK52" s="235"/>
      <c r="MHL52" s="235"/>
      <c r="MHM52" s="235"/>
      <c r="MHN52" s="283"/>
      <c r="MHO52" s="283"/>
      <c r="MHP52" s="208"/>
      <c r="MHR52" s="235"/>
      <c r="MHS52" s="235"/>
      <c r="MHT52" s="235"/>
      <c r="MHU52" s="235"/>
      <c r="MHV52" s="235"/>
      <c r="MHW52" s="235"/>
      <c r="MHX52" s="235"/>
      <c r="MHY52" s="283"/>
      <c r="MHZ52" s="283"/>
      <c r="MIA52" s="208"/>
      <c r="MIC52" s="235"/>
      <c r="MID52" s="235"/>
      <c r="MIE52" s="235"/>
      <c r="MIF52" s="235"/>
      <c r="MIG52" s="235"/>
      <c r="MIH52" s="235"/>
      <c r="MII52" s="235"/>
      <c r="MIJ52" s="283"/>
      <c r="MIK52" s="283"/>
      <c r="MIL52" s="208"/>
      <c r="MIN52" s="235"/>
      <c r="MIO52" s="235"/>
      <c r="MIP52" s="235"/>
      <c r="MIQ52" s="235"/>
      <c r="MIR52" s="235"/>
      <c r="MIS52" s="235"/>
      <c r="MIT52" s="235"/>
      <c r="MIU52" s="283"/>
      <c r="MIV52" s="283"/>
      <c r="MIW52" s="208"/>
      <c r="MIY52" s="235"/>
      <c r="MIZ52" s="235"/>
      <c r="MJA52" s="235"/>
      <c r="MJB52" s="235"/>
      <c r="MJC52" s="235"/>
      <c r="MJD52" s="235"/>
      <c r="MJE52" s="235"/>
      <c r="MJF52" s="283"/>
      <c r="MJG52" s="283"/>
      <c r="MJH52" s="208"/>
      <c r="MJJ52" s="235"/>
      <c r="MJK52" s="235"/>
      <c r="MJL52" s="235"/>
      <c r="MJM52" s="235"/>
      <c r="MJN52" s="235"/>
      <c r="MJO52" s="235"/>
      <c r="MJP52" s="235"/>
      <c r="MJQ52" s="283"/>
      <c r="MJR52" s="283"/>
      <c r="MJS52" s="208"/>
      <c r="MJU52" s="235"/>
      <c r="MJV52" s="235"/>
      <c r="MJW52" s="235"/>
      <c r="MJX52" s="235"/>
      <c r="MJY52" s="235"/>
      <c r="MJZ52" s="235"/>
      <c r="MKA52" s="235"/>
      <c r="MKB52" s="283"/>
      <c r="MKC52" s="283"/>
      <c r="MKD52" s="208"/>
      <c r="MKF52" s="235"/>
      <c r="MKG52" s="235"/>
      <c r="MKH52" s="235"/>
      <c r="MKI52" s="235"/>
      <c r="MKJ52" s="235"/>
      <c r="MKK52" s="235"/>
      <c r="MKL52" s="235"/>
      <c r="MKM52" s="283"/>
      <c r="MKN52" s="283"/>
      <c r="MKO52" s="208"/>
      <c r="MKQ52" s="235"/>
      <c r="MKR52" s="235"/>
      <c r="MKS52" s="235"/>
      <c r="MKT52" s="235"/>
      <c r="MKU52" s="235"/>
      <c r="MKV52" s="235"/>
      <c r="MKW52" s="235"/>
      <c r="MKX52" s="283"/>
      <c r="MKY52" s="283"/>
      <c r="MKZ52" s="208"/>
      <c r="MLB52" s="235"/>
      <c r="MLC52" s="235"/>
      <c r="MLD52" s="235"/>
      <c r="MLE52" s="235"/>
      <c r="MLF52" s="235"/>
      <c r="MLG52" s="235"/>
      <c r="MLH52" s="235"/>
      <c r="MLI52" s="283"/>
      <c r="MLJ52" s="283"/>
      <c r="MLK52" s="208"/>
      <c r="MLM52" s="235"/>
      <c r="MLN52" s="235"/>
      <c r="MLO52" s="235"/>
      <c r="MLP52" s="235"/>
      <c r="MLQ52" s="235"/>
      <c r="MLR52" s="235"/>
      <c r="MLS52" s="235"/>
      <c r="MLT52" s="283"/>
      <c r="MLU52" s="283"/>
      <c r="MLV52" s="208"/>
      <c r="MLX52" s="235"/>
      <c r="MLY52" s="235"/>
      <c r="MLZ52" s="235"/>
      <c r="MMA52" s="235"/>
      <c r="MMB52" s="235"/>
      <c r="MMC52" s="235"/>
      <c r="MMD52" s="235"/>
      <c r="MME52" s="283"/>
      <c r="MMF52" s="283"/>
      <c r="MMG52" s="208"/>
      <c r="MMI52" s="235"/>
      <c r="MMJ52" s="235"/>
      <c r="MMK52" s="235"/>
      <c r="MML52" s="235"/>
      <c r="MMM52" s="235"/>
      <c r="MMN52" s="235"/>
      <c r="MMO52" s="235"/>
      <c r="MMP52" s="283"/>
      <c r="MMQ52" s="283"/>
      <c r="MMR52" s="208"/>
      <c r="MMT52" s="235"/>
      <c r="MMU52" s="235"/>
      <c r="MMV52" s="235"/>
      <c r="MMW52" s="235"/>
      <c r="MMX52" s="235"/>
      <c r="MMY52" s="235"/>
      <c r="MMZ52" s="235"/>
      <c r="MNA52" s="283"/>
      <c r="MNB52" s="283"/>
      <c r="MNC52" s="208"/>
      <c r="MNE52" s="235"/>
      <c r="MNF52" s="235"/>
      <c r="MNG52" s="235"/>
      <c r="MNH52" s="235"/>
      <c r="MNI52" s="235"/>
      <c r="MNJ52" s="235"/>
      <c r="MNK52" s="235"/>
      <c r="MNL52" s="283"/>
      <c r="MNM52" s="283"/>
      <c r="MNN52" s="208"/>
      <c r="MNP52" s="235"/>
      <c r="MNQ52" s="235"/>
      <c r="MNR52" s="235"/>
      <c r="MNS52" s="235"/>
      <c r="MNT52" s="235"/>
      <c r="MNU52" s="235"/>
      <c r="MNV52" s="235"/>
      <c r="MNW52" s="283"/>
      <c r="MNX52" s="283"/>
      <c r="MNY52" s="208"/>
      <c r="MOA52" s="235"/>
      <c r="MOB52" s="235"/>
      <c r="MOC52" s="235"/>
      <c r="MOD52" s="235"/>
      <c r="MOE52" s="235"/>
      <c r="MOF52" s="235"/>
      <c r="MOG52" s="235"/>
      <c r="MOH52" s="283"/>
      <c r="MOI52" s="283"/>
      <c r="MOJ52" s="208"/>
      <c r="MOL52" s="235"/>
      <c r="MOM52" s="235"/>
      <c r="MON52" s="235"/>
      <c r="MOO52" s="235"/>
      <c r="MOP52" s="235"/>
      <c r="MOQ52" s="235"/>
      <c r="MOR52" s="235"/>
      <c r="MOS52" s="283"/>
      <c r="MOT52" s="283"/>
      <c r="MOU52" s="208"/>
      <c r="MOW52" s="235"/>
      <c r="MOX52" s="235"/>
      <c r="MOY52" s="235"/>
      <c r="MOZ52" s="235"/>
      <c r="MPA52" s="235"/>
      <c r="MPB52" s="235"/>
      <c r="MPC52" s="235"/>
      <c r="MPD52" s="283"/>
      <c r="MPE52" s="283"/>
      <c r="MPF52" s="208"/>
      <c r="MPH52" s="235"/>
      <c r="MPI52" s="235"/>
      <c r="MPJ52" s="235"/>
      <c r="MPK52" s="235"/>
      <c r="MPL52" s="235"/>
      <c r="MPM52" s="235"/>
      <c r="MPN52" s="235"/>
      <c r="MPO52" s="283"/>
      <c r="MPP52" s="283"/>
      <c r="MPQ52" s="208"/>
      <c r="MPS52" s="235"/>
      <c r="MPT52" s="235"/>
      <c r="MPU52" s="235"/>
      <c r="MPV52" s="235"/>
      <c r="MPW52" s="235"/>
      <c r="MPX52" s="235"/>
      <c r="MPY52" s="235"/>
      <c r="MPZ52" s="283"/>
      <c r="MQA52" s="283"/>
      <c r="MQB52" s="208"/>
      <c r="MQD52" s="235"/>
      <c r="MQE52" s="235"/>
      <c r="MQF52" s="235"/>
      <c r="MQG52" s="235"/>
      <c r="MQH52" s="235"/>
      <c r="MQI52" s="235"/>
      <c r="MQJ52" s="235"/>
      <c r="MQK52" s="283"/>
      <c r="MQL52" s="283"/>
      <c r="MQM52" s="208"/>
      <c r="MQO52" s="235"/>
      <c r="MQP52" s="235"/>
      <c r="MQQ52" s="235"/>
      <c r="MQR52" s="235"/>
      <c r="MQS52" s="235"/>
      <c r="MQT52" s="235"/>
      <c r="MQU52" s="235"/>
      <c r="MQV52" s="283"/>
      <c r="MQW52" s="283"/>
      <c r="MQX52" s="208"/>
      <c r="MQZ52" s="235"/>
      <c r="MRA52" s="235"/>
      <c r="MRB52" s="235"/>
      <c r="MRC52" s="235"/>
      <c r="MRD52" s="235"/>
      <c r="MRE52" s="235"/>
      <c r="MRF52" s="235"/>
      <c r="MRG52" s="283"/>
      <c r="MRH52" s="283"/>
      <c r="MRI52" s="208"/>
      <c r="MRK52" s="235"/>
      <c r="MRL52" s="235"/>
      <c r="MRM52" s="235"/>
      <c r="MRN52" s="235"/>
      <c r="MRO52" s="235"/>
      <c r="MRP52" s="235"/>
      <c r="MRQ52" s="235"/>
      <c r="MRR52" s="283"/>
      <c r="MRS52" s="283"/>
      <c r="MRT52" s="208"/>
      <c r="MRV52" s="235"/>
      <c r="MRW52" s="235"/>
      <c r="MRX52" s="235"/>
      <c r="MRY52" s="235"/>
      <c r="MRZ52" s="235"/>
      <c r="MSA52" s="235"/>
      <c r="MSB52" s="235"/>
      <c r="MSC52" s="283"/>
      <c r="MSD52" s="283"/>
      <c r="MSE52" s="208"/>
      <c r="MSG52" s="235"/>
      <c r="MSH52" s="235"/>
      <c r="MSI52" s="235"/>
      <c r="MSJ52" s="235"/>
      <c r="MSK52" s="235"/>
      <c r="MSL52" s="235"/>
      <c r="MSM52" s="235"/>
      <c r="MSN52" s="283"/>
      <c r="MSO52" s="283"/>
      <c r="MSP52" s="208"/>
      <c r="MSR52" s="235"/>
      <c r="MSS52" s="235"/>
      <c r="MST52" s="235"/>
      <c r="MSU52" s="235"/>
      <c r="MSV52" s="235"/>
      <c r="MSW52" s="235"/>
      <c r="MSX52" s="235"/>
      <c r="MSY52" s="283"/>
      <c r="MSZ52" s="283"/>
      <c r="MTA52" s="208"/>
      <c r="MTC52" s="235"/>
      <c r="MTD52" s="235"/>
      <c r="MTE52" s="235"/>
      <c r="MTF52" s="235"/>
      <c r="MTG52" s="235"/>
      <c r="MTH52" s="235"/>
      <c r="MTI52" s="235"/>
      <c r="MTJ52" s="283"/>
      <c r="MTK52" s="283"/>
      <c r="MTL52" s="208"/>
      <c r="MTN52" s="235"/>
      <c r="MTO52" s="235"/>
      <c r="MTP52" s="235"/>
      <c r="MTQ52" s="235"/>
      <c r="MTR52" s="235"/>
      <c r="MTS52" s="235"/>
      <c r="MTT52" s="235"/>
      <c r="MTU52" s="283"/>
      <c r="MTV52" s="283"/>
      <c r="MTW52" s="208"/>
      <c r="MTY52" s="235"/>
      <c r="MTZ52" s="235"/>
      <c r="MUA52" s="235"/>
      <c r="MUB52" s="235"/>
      <c r="MUC52" s="235"/>
      <c r="MUD52" s="235"/>
      <c r="MUE52" s="235"/>
      <c r="MUF52" s="283"/>
      <c r="MUG52" s="283"/>
      <c r="MUH52" s="208"/>
      <c r="MUJ52" s="235"/>
      <c r="MUK52" s="235"/>
      <c r="MUL52" s="235"/>
      <c r="MUM52" s="235"/>
      <c r="MUN52" s="235"/>
      <c r="MUO52" s="235"/>
      <c r="MUP52" s="235"/>
      <c r="MUQ52" s="283"/>
      <c r="MUR52" s="283"/>
      <c r="MUS52" s="208"/>
      <c r="MUU52" s="235"/>
      <c r="MUV52" s="235"/>
      <c r="MUW52" s="235"/>
      <c r="MUX52" s="235"/>
      <c r="MUY52" s="235"/>
      <c r="MUZ52" s="235"/>
      <c r="MVA52" s="235"/>
      <c r="MVB52" s="283"/>
      <c r="MVC52" s="283"/>
      <c r="MVD52" s="208"/>
      <c r="MVF52" s="235"/>
      <c r="MVG52" s="235"/>
      <c r="MVH52" s="235"/>
      <c r="MVI52" s="235"/>
      <c r="MVJ52" s="235"/>
      <c r="MVK52" s="235"/>
      <c r="MVL52" s="235"/>
      <c r="MVM52" s="283"/>
      <c r="MVN52" s="283"/>
      <c r="MVO52" s="208"/>
      <c r="MVQ52" s="235"/>
      <c r="MVR52" s="235"/>
      <c r="MVS52" s="235"/>
      <c r="MVT52" s="235"/>
      <c r="MVU52" s="235"/>
      <c r="MVV52" s="235"/>
      <c r="MVW52" s="235"/>
      <c r="MVX52" s="283"/>
      <c r="MVY52" s="283"/>
      <c r="MVZ52" s="208"/>
      <c r="MWB52" s="235"/>
      <c r="MWC52" s="235"/>
      <c r="MWD52" s="235"/>
      <c r="MWE52" s="235"/>
      <c r="MWF52" s="235"/>
      <c r="MWG52" s="235"/>
      <c r="MWH52" s="235"/>
      <c r="MWI52" s="283"/>
      <c r="MWJ52" s="283"/>
      <c r="MWK52" s="208"/>
      <c r="MWM52" s="235"/>
      <c r="MWN52" s="235"/>
      <c r="MWO52" s="235"/>
      <c r="MWP52" s="235"/>
      <c r="MWQ52" s="235"/>
      <c r="MWR52" s="235"/>
      <c r="MWS52" s="235"/>
      <c r="MWT52" s="283"/>
      <c r="MWU52" s="283"/>
      <c r="MWV52" s="208"/>
      <c r="MWX52" s="235"/>
      <c r="MWY52" s="235"/>
      <c r="MWZ52" s="235"/>
      <c r="MXA52" s="235"/>
      <c r="MXB52" s="235"/>
      <c r="MXC52" s="235"/>
      <c r="MXD52" s="235"/>
      <c r="MXE52" s="283"/>
      <c r="MXF52" s="283"/>
      <c r="MXG52" s="208"/>
      <c r="MXI52" s="235"/>
      <c r="MXJ52" s="235"/>
      <c r="MXK52" s="235"/>
      <c r="MXL52" s="235"/>
      <c r="MXM52" s="235"/>
      <c r="MXN52" s="235"/>
      <c r="MXO52" s="235"/>
      <c r="MXP52" s="283"/>
      <c r="MXQ52" s="283"/>
      <c r="MXR52" s="208"/>
      <c r="MXT52" s="235"/>
      <c r="MXU52" s="235"/>
      <c r="MXV52" s="235"/>
      <c r="MXW52" s="235"/>
      <c r="MXX52" s="235"/>
      <c r="MXY52" s="235"/>
      <c r="MXZ52" s="235"/>
      <c r="MYA52" s="283"/>
      <c r="MYB52" s="283"/>
      <c r="MYC52" s="208"/>
      <c r="MYE52" s="235"/>
      <c r="MYF52" s="235"/>
      <c r="MYG52" s="235"/>
      <c r="MYH52" s="235"/>
      <c r="MYI52" s="235"/>
      <c r="MYJ52" s="235"/>
      <c r="MYK52" s="235"/>
      <c r="MYL52" s="283"/>
      <c r="MYM52" s="283"/>
      <c r="MYN52" s="208"/>
      <c r="MYP52" s="235"/>
      <c r="MYQ52" s="235"/>
      <c r="MYR52" s="235"/>
      <c r="MYS52" s="235"/>
      <c r="MYT52" s="235"/>
      <c r="MYU52" s="235"/>
      <c r="MYV52" s="235"/>
      <c r="MYW52" s="283"/>
      <c r="MYX52" s="283"/>
      <c r="MYY52" s="208"/>
      <c r="MZA52" s="235"/>
      <c r="MZB52" s="235"/>
      <c r="MZC52" s="235"/>
      <c r="MZD52" s="235"/>
      <c r="MZE52" s="235"/>
      <c r="MZF52" s="235"/>
      <c r="MZG52" s="235"/>
      <c r="MZH52" s="283"/>
      <c r="MZI52" s="283"/>
      <c r="MZJ52" s="208"/>
      <c r="MZL52" s="235"/>
      <c r="MZM52" s="235"/>
      <c r="MZN52" s="235"/>
      <c r="MZO52" s="235"/>
      <c r="MZP52" s="235"/>
      <c r="MZQ52" s="235"/>
      <c r="MZR52" s="235"/>
      <c r="MZS52" s="283"/>
      <c r="MZT52" s="283"/>
      <c r="MZU52" s="208"/>
      <c r="MZW52" s="235"/>
      <c r="MZX52" s="235"/>
      <c r="MZY52" s="235"/>
      <c r="MZZ52" s="235"/>
      <c r="NAA52" s="235"/>
      <c r="NAB52" s="235"/>
      <c r="NAC52" s="235"/>
      <c r="NAD52" s="283"/>
      <c r="NAE52" s="283"/>
      <c r="NAF52" s="208"/>
      <c r="NAH52" s="235"/>
      <c r="NAI52" s="235"/>
      <c r="NAJ52" s="235"/>
      <c r="NAK52" s="235"/>
      <c r="NAL52" s="235"/>
      <c r="NAM52" s="235"/>
      <c r="NAN52" s="235"/>
      <c r="NAO52" s="283"/>
      <c r="NAP52" s="283"/>
      <c r="NAQ52" s="208"/>
      <c r="NAS52" s="235"/>
      <c r="NAT52" s="235"/>
      <c r="NAU52" s="235"/>
      <c r="NAV52" s="235"/>
      <c r="NAW52" s="235"/>
      <c r="NAX52" s="235"/>
      <c r="NAY52" s="235"/>
      <c r="NAZ52" s="283"/>
      <c r="NBA52" s="283"/>
      <c r="NBB52" s="208"/>
      <c r="NBD52" s="235"/>
      <c r="NBE52" s="235"/>
      <c r="NBF52" s="235"/>
      <c r="NBG52" s="235"/>
      <c r="NBH52" s="235"/>
      <c r="NBI52" s="235"/>
      <c r="NBJ52" s="235"/>
      <c r="NBK52" s="283"/>
      <c r="NBL52" s="283"/>
      <c r="NBM52" s="208"/>
      <c r="NBO52" s="235"/>
      <c r="NBP52" s="235"/>
      <c r="NBQ52" s="235"/>
      <c r="NBR52" s="235"/>
      <c r="NBS52" s="235"/>
      <c r="NBT52" s="235"/>
      <c r="NBU52" s="235"/>
      <c r="NBV52" s="283"/>
      <c r="NBW52" s="283"/>
      <c r="NBX52" s="208"/>
      <c r="NBZ52" s="235"/>
      <c r="NCA52" s="235"/>
      <c r="NCB52" s="235"/>
      <c r="NCC52" s="235"/>
      <c r="NCD52" s="235"/>
      <c r="NCE52" s="235"/>
      <c r="NCF52" s="235"/>
      <c r="NCG52" s="283"/>
      <c r="NCH52" s="283"/>
      <c r="NCI52" s="208"/>
      <c r="NCK52" s="235"/>
      <c r="NCL52" s="235"/>
      <c r="NCM52" s="235"/>
      <c r="NCN52" s="235"/>
      <c r="NCO52" s="235"/>
      <c r="NCP52" s="235"/>
      <c r="NCQ52" s="235"/>
      <c r="NCR52" s="283"/>
      <c r="NCS52" s="283"/>
      <c r="NCT52" s="208"/>
      <c r="NCV52" s="235"/>
      <c r="NCW52" s="235"/>
      <c r="NCX52" s="235"/>
      <c r="NCY52" s="235"/>
      <c r="NCZ52" s="235"/>
      <c r="NDA52" s="235"/>
      <c r="NDB52" s="235"/>
      <c r="NDC52" s="283"/>
      <c r="NDD52" s="283"/>
      <c r="NDE52" s="208"/>
      <c r="NDG52" s="235"/>
      <c r="NDH52" s="235"/>
      <c r="NDI52" s="235"/>
      <c r="NDJ52" s="235"/>
      <c r="NDK52" s="235"/>
      <c r="NDL52" s="235"/>
      <c r="NDM52" s="235"/>
      <c r="NDN52" s="283"/>
      <c r="NDO52" s="283"/>
      <c r="NDP52" s="208"/>
      <c r="NDR52" s="235"/>
      <c r="NDS52" s="235"/>
      <c r="NDT52" s="235"/>
      <c r="NDU52" s="235"/>
      <c r="NDV52" s="235"/>
      <c r="NDW52" s="235"/>
      <c r="NDX52" s="235"/>
      <c r="NDY52" s="283"/>
      <c r="NDZ52" s="283"/>
      <c r="NEA52" s="208"/>
      <c r="NEC52" s="235"/>
      <c r="NED52" s="235"/>
      <c r="NEE52" s="235"/>
      <c r="NEF52" s="235"/>
      <c r="NEG52" s="235"/>
      <c r="NEH52" s="235"/>
      <c r="NEI52" s="235"/>
      <c r="NEJ52" s="283"/>
      <c r="NEK52" s="283"/>
      <c r="NEL52" s="208"/>
      <c r="NEN52" s="235"/>
      <c r="NEO52" s="235"/>
      <c r="NEP52" s="235"/>
      <c r="NEQ52" s="235"/>
      <c r="NER52" s="235"/>
      <c r="NES52" s="235"/>
      <c r="NET52" s="235"/>
      <c r="NEU52" s="283"/>
      <c r="NEV52" s="283"/>
      <c r="NEW52" s="208"/>
      <c r="NEY52" s="235"/>
      <c r="NEZ52" s="235"/>
      <c r="NFA52" s="235"/>
      <c r="NFB52" s="235"/>
      <c r="NFC52" s="235"/>
      <c r="NFD52" s="235"/>
      <c r="NFE52" s="235"/>
      <c r="NFF52" s="283"/>
      <c r="NFG52" s="283"/>
      <c r="NFH52" s="208"/>
      <c r="NFJ52" s="235"/>
      <c r="NFK52" s="235"/>
      <c r="NFL52" s="235"/>
      <c r="NFM52" s="235"/>
      <c r="NFN52" s="235"/>
      <c r="NFO52" s="235"/>
      <c r="NFP52" s="235"/>
      <c r="NFQ52" s="283"/>
      <c r="NFR52" s="283"/>
      <c r="NFS52" s="208"/>
      <c r="NFU52" s="235"/>
      <c r="NFV52" s="235"/>
      <c r="NFW52" s="235"/>
      <c r="NFX52" s="235"/>
      <c r="NFY52" s="235"/>
      <c r="NFZ52" s="235"/>
      <c r="NGA52" s="235"/>
      <c r="NGB52" s="283"/>
      <c r="NGC52" s="283"/>
      <c r="NGD52" s="208"/>
      <c r="NGF52" s="235"/>
      <c r="NGG52" s="235"/>
      <c r="NGH52" s="235"/>
      <c r="NGI52" s="235"/>
      <c r="NGJ52" s="235"/>
      <c r="NGK52" s="235"/>
      <c r="NGL52" s="235"/>
      <c r="NGM52" s="283"/>
      <c r="NGN52" s="283"/>
      <c r="NGO52" s="208"/>
      <c r="NGQ52" s="235"/>
      <c r="NGR52" s="235"/>
      <c r="NGS52" s="235"/>
      <c r="NGT52" s="235"/>
      <c r="NGU52" s="235"/>
      <c r="NGV52" s="235"/>
      <c r="NGW52" s="235"/>
      <c r="NGX52" s="283"/>
      <c r="NGY52" s="283"/>
      <c r="NGZ52" s="208"/>
      <c r="NHB52" s="235"/>
      <c r="NHC52" s="235"/>
      <c r="NHD52" s="235"/>
      <c r="NHE52" s="235"/>
      <c r="NHF52" s="235"/>
      <c r="NHG52" s="235"/>
      <c r="NHH52" s="235"/>
      <c r="NHI52" s="283"/>
      <c r="NHJ52" s="283"/>
      <c r="NHK52" s="208"/>
      <c r="NHM52" s="235"/>
      <c r="NHN52" s="235"/>
      <c r="NHO52" s="235"/>
      <c r="NHP52" s="235"/>
      <c r="NHQ52" s="235"/>
      <c r="NHR52" s="235"/>
      <c r="NHS52" s="235"/>
      <c r="NHT52" s="283"/>
      <c r="NHU52" s="283"/>
      <c r="NHV52" s="208"/>
      <c r="NHX52" s="235"/>
      <c r="NHY52" s="235"/>
      <c r="NHZ52" s="235"/>
      <c r="NIA52" s="235"/>
      <c r="NIB52" s="235"/>
      <c r="NIC52" s="235"/>
      <c r="NID52" s="235"/>
      <c r="NIE52" s="283"/>
      <c r="NIF52" s="283"/>
      <c r="NIG52" s="208"/>
      <c r="NII52" s="235"/>
      <c r="NIJ52" s="235"/>
      <c r="NIK52" s="235"/>
      <c r="NIL52" s="235"/>
      <c r="NIM52" s="235"/>
      <c r="NIN52" s="235"/>
      <c r="NIO52" s="235"/>
      <c r="NIP52" s="283"/>
      <c r="NIQ52" s="283"/>
      <c r="NIR52" s="208"/>
      <c r="NIT52" s="235"/>
      <c r="NIU52" s="235"/>
      <c r="NIV52" s="235"/>
      <c r="NIW52" s="235"/>
      <c r="NIX52" s="235"/>
      <c r="NIY52" s="235"/>
      <c r="NIZ52" s="235"/>
      <c r="NJA52" s="283"/>
      <c r="NJB52" s="283"/>
      <c r="NJC52" s="208"/>
      <c r="NJE52" s="235"/>
      <c r="NJF52" s="235"/>
      <c r="NJG52" s="235"/>
      <c r="NJH52" s="235"/>
      <c r="NJI52" s="235"/>
      <c r="NJJ52" s="235"/>
      <c r="NJK52" s="235"/>
      <c r="NJL52" s="283"/>
      <c r="NJM52" s="283"/>
      <c r="NJN52" s="208"/>
      <c r="NJP52" s="235"/>
      <c r="NJQ52" s="235"/>
      <c r="NJR52" s="235"/>
      <c r="NJS52" s="235"/>
      <c r="NJT52" s="235"/>
      <c r="NJU52" s="235"/>
      <c r="NJV52" s="235"/>
      <c r="NJW52" s="283"/>
      <c r="NJX52" s="283"/>
      <c r="NJY52" s="208"/>
      <c r="NKA52" s="235"/>
      <c r="NKB52" s="235"/>
      <c r="NKC52" s="235"/>
      <c r="NKD52" s="235"/>
      <c r="NKE52" s="235"/>
      <c r="NKF52" s="235"/>
      <c r="NKG52" s="235"/>
      <c r="NKH52" s="283"/>
      <c r="NKI52" s="283"/>
      <c r="NKJ52" s="208"/>
      <c r="NKL52" s="235"/>
      <c r="NKM52" s="235"/>
      <c r="NKN52" s="235"/>
      <c r="NKO52" s="235"/>
      <c r="NKP52" s="235"/>
      <c r="NKQ52" s="235"/>
      <c r="NKR52" s="235"/>
      <c r="NKS52" s="283"/>
      <c r="NKT52" s="283"/>
      <c r="NKU52" s="208"/>
      <c r="NKW52" s="235"/>
      <c r="NKX52" s="235"/>
      <c r="NKY52" s="235"/>
      <c r="NKZ52" s="235"/>
      <c r="NLA52" s="235"/>
      <c r="NLB52" s="235"/>
      <c r="NLC52" s="235"/>
      <c r="NLD52" s="283"/>
      <c r="NLE52" s="283"/>
      <c r="NLF52" s="208"/>
      <c r="NLH52" s="235"/>
      <c r="NLI52" s="235"/>
      <c r="NLJ52" s="235"/>
      <c r="NLK52" s="235"/>
      <c r="NLL52" s="235"/>
      <c r="NLM52" s="235"/>
      <c r="NLN52" s="235"/>
      <c r="NLO52" s="283"/>
      <c r="NLP52" s="283"/>
      <c r="NLQ52" s="208"/>
      <c r="NLS52" s="235"/>
      <c r="NLT52" s="235"/>
      <c r="NLU52" s="235"/>
      <c r="NLV52" s="235"/>
      <c r="NLW52" s="235"/>
      <c r="NLX52" s="235"/>
      <c r="NLY52" s="235"/>
      <c r="NLZ52" s="283"/>
      <c r="NMA52" s="283"/>
      <c r="NMB52" s="208"/>
      <c r="NMD52" s="235"/>
      <c r="NME52" s="235"/>
      <c r="NMF52" s="235"/>
      <c r="NMG52" s="235"/>
      <c r="NMH52" s="235"/>
      <c r="NMI52" s="235"/>
      <c r="NMJ52" s="235"/>
      <c r="NMK52" s="283"/>
      <c r="NML52" s="283"/>
      <c r="NMM52" s="208"/>
      <c r="NMO52" s="235"/>
      <c r="NMP52" s="235"/>
      <c r="NMQ52" s="235"/>
      <c r="NMR52" s="235"/>
      <c r="NMS52" s="235"/>
      <c r="NMT52" s="235"/>
      <c r="NMU52" s="235"/>
      <c r="NMV52" s="283"/>
      <c r="NMW52" s="283"/>
      <c r="NMX52" s="208"/>
      <c r="NMZ52" s="235"/>
      <c r="NNA52" s="235"/>
      <c r="NNB52" s="235"/>
      <c r="NNC52" s="235"/>
      <c r="NND52" s="235"/>
      <c r="NNE52" s="235"/>
      <c r="NNF52" s="235"/>
      <c r="NNG52" s="283"/>
      <c r="NNH52" s="283"/>
      <c r="NNI52" s="208"/>
      <c r="NNK52" s="235"/>
      <c r="NNL52" s="235"/>
      <c r="NNM52" s="235"/>
      <c r="NNN52" s="235"/>
      <c r="NNO52" s="235"/>
      <c r="NNP52" s="235"/>
      <c r="NNQ52" s="235"/>
      <c r="NNR52" s="283"/>
      <c r="NNS52" s="283"/>
      <c r="NNT52" s="208"/>
      <c r="NNV52" s="235"/>
      <c r="NNW52" s="235"/>
      <c r="NNX52" s="235"/>
      <c r="NNY52" s="235"/>
      <c r="NNZ52" s="235"/>
      <c r="NOA52" s="235"/>
      <c r="NOB52" s="235"/>
      <c r="NOC52" s="283"/>
      <c r="NOD52" s="283"/>
      <c r="NOE52" s="208"/>
      <c r="NOG52" s="235"/>
      <c r="NOH52" s="235"/>
      <c r="NOI52" s="235"/>
      <c r="NOJ52" s="235"/>
      <c r="NOK52" s="235"/>
      <c r="NOL52" s="235"/>
      <c r="NOM52" s="235"/>
      <c r="NON52" s="283"/>
      <c r="NOO52" s="283"/>
      <c r="NOP52" s="208"/>
      <c r="NOR52" s="235"/>
      <c r="NOS52" s="235"/>
      <c r="NOT52" s="235"/>
      <c r="NOU52" s="235"/>
      <c r="NOV52" s="235"/>
      <c r="NOW52" s="235"/>
      <c r="NOX52" s="235"/>
      <c r="NOY52" s="283"/>
      <c r="NOZ52" s="283"/>
      <c r="NPA52" s="208"/>
      <c r="NPC52" s="235"/>
      <c r="NPD52" s="235"/>
      <c r="NPE52" s="235"/>
      <c r="NPF52" s="235"/>
      <c r="NPG52" s="235"/>
      <c r="NPH52" s="235"/>
      <c r="NPI52" s="235"/>
      <c r="NPJ52" s="283"/>
      <c r="NPK52" s="283"/>
      <c r="NPL52" s="208"/>
      <c r="NPN52" s="235"/>
      <c r="NPO52" s="235"/>
      <c r="NPP52" s="235"/>
      <c r="NPQ52" s="235"/>
      <c r="NPR52" s="235"/>
      <c r="NPS52" s="235"/>
      <c r="NPT52" s="235"/>
      <c r="NPU52" s="283"/>
      <c r="NPV52" s="283"/>
      <c r="NPW52" s="208"/>
      <c r="NPY52" s="235"/>
      <c r="NPZ52" s="235"/>
      <c r="NQA52" s="235"/>
      <c r="NQB52" s="235"/>
      <c r="NQC52" s="235"/>
      <c r="NQD52" s="235"/>
      <c r="NQE52" s="235"/>
      <c r="NQF52" s="283"/>
      <c r="NQG52" s="283"/>
      <c r="NQH52" s="208"/>
      <c r="NQJ52" s="235"/>
      <c r="NQK52" s="235"/>
      <c r="NQL52" s="235"/>
      <c r="NQM52" s="235"/>
      <c r="NQN52" s="235"/>
      <c r="NQO52" s="235"/>
      <c r="NQP52" s="235"/>
      <c r="NQQ52" s="283"/>
      <c r="NQR52" s="283"/>
      <c r="NQS52" s="208"/>
      <c r="NQU52" s="235"/>
      <c r="NQV52" s="235"/>
      <c r="NQW52" s="235"/>
      <c r="NQX52" s="235"/>
      <c r="NQY52" s="235"/>
      <c r="NQZ52" s="235"/>
      <c r="NRA52" s="235"/>
      <c r="NRB52" s="283"/>
      <c r="NRC52" s="283"/>
      <c r="NRD52" s="208"/>
      <c r="NRF52" s="235"/>
      <c r="NRG52" s="235"/>
      <c r="NRH52" s="235"/>
      <c r="NRI52" s="235"/>
      <c r="NRJ52" s="235"/>
      <c r="NRK52" s="235"/>
      <c r="NRL52" s="235"/>
      <c r="NRM52" s="283"/>
      <c r="NRN52" s="283"/>
      <c r="NRO52" s="208"/>
      <c r="NRQ52" s="235"/>
      <c r="NRR52" s="235"/>
      <c r="NRS52" s="235"/>
      <c r="NRT52" s="235"/>
      <c r="NRU52" s="235"/>
      <c r="NRV52" s="235"/>
      <c r="NRW52" s="235"/>
      <c r="NRX52" s="283"/>
      <c r="NRY52" s="283"/>
      <c r="NRZ52" s="208"/>
      <c r="NSB52" s="235"/>
      <c r="NSC52" s="235"/>
      <c r="NSD52" s="235"/>
      <c r="NSE52" s="235"/>
      <c r="NSF52" s="235"/>
      <c r="NSG52" s="235"/>
      <c r="NSH52" s="235"/>
      <c r="NSI52" s="283"/>
      <c r="NSJ52" s="283"/>
      <c r="NSK52" s="208"/>
      <c r="NSM52" s="235"/>
      <c r="NSN52" s="235"/>
      <c r="NSO52" s="235"/>
      <c r="NSP52" s="235"/>
      <c r="NSQ52" s="235"/>
      <c r="NSR52" s="235"/>
      <c r="NSS52" s="235"/>
      <c r="NST52" s="283"/>
      <c r="NSU52" s="283"/>
      <c r="NSV52" s="208"/>
      <c r="NSX52" s="235"/>
      <c r="NSY52" s="235"/>
      <c r="NSZ52" s="235"/>
      <c r="NTA52" s="235"/>
      <c r="NTB52" s="235"/>
      <c r="NTC52" s="235"/>
      <c r="NTD52" s="235"/>
      <c r="NTE52" s="283"/>
      <c r="NTF52" s="283"/>
      <c r="NTG52" s="208"/>
      <c r="NTI52" s="235"/>
      <c r="NTJ52" s="235"/>
      <c r="NTK52" s="235"/>
      <c r="NTL52" s="235"/>
      <c r="NTM52" s="235"/>
      <c r="NTN52" s="235"/>
      <c r="NTO52" s="235"/>
      <c r="NTP52" s="283"/>
      <c r="NTQ52" s="283"/>
      <c r="NTR52" s="208"/>
      <c r="NTT52" s="235"/>
      <c r="NTU52" s="235"/>
      <c r="NTV52" s="235"/>
      <c r="NTW52" s="235"/>
      <c r="NTX52" s="235"/>
      <c r="NTY52" s="235"/>
      <c r="NTZ52" s="235"/>
      <c r="NUA52" s="283"/>
      <c r="NUB52" s="283"/>
      <c r="NUC52" s="208"/>
      <c r="NUE52" s="235"/>
      <c r="NUF52" s="235"/>
      <c r="NUG52" s="235"/>
      <c r="NUH52" s="235"/>
      <c r="NUI52" s="235"/>
      <c r="NUJ52" s="235"/>
      <c r="NUK52" s="235"/>
      <c r="NUL52" s="283"/>
      <c r="NUM52" s="283"/>
      <c r="NUN52" s="208"/>
      <c r="NUP52" s="235"/>
      <c r="NUQ52" s="235"/>
      <c r="NUR52" s="235"/>
      <c r="NUS52" s="235"/>
      <c r="NUT52" s="235"/>
      <c r="NUU52" s="235"/>
      <c r="NUV52" s="235"/>
      <c r="NUW52" s="283"/>
      <c r="NUX52" s="283"/>
      <c r="NUY52" s="208"/>
      <c r="NVA52" s="235"/>
      <c r="NVB52" s="235"/>
      <c r="NVC52" s="235"/>
      <c r="NVD52" s="235"/>
      <c r="NVE52" s="235"/>
      <c r="NVF52" s="235"/>
      <c r="NVG52" s="235"/>
      <c r="NVH52" s="283"/>
      <c r="NVI52" s="283"/>
      <c r="NVJ52" s="208"/>
      <c r="NVL52" s="235"/>
      <c r="NVM52" s="235"/>
      <c r="NVN52" s="235"/>
      <c r="NVO52" s="235"/>
      <c r="NVP52" s="235"/>
      <c r="NVQ52" s="235"/>
      <c r="NVR52" s="235"/>
      <c r="NVS52" s="283"/>
      <c r="NVT52" s="283"/>
      <c r="NVU52" s="208"/>
      <c r="NVW52" s="235"/>
      <c r="NVX52" s="235"/>
      <c r="NVY52" s="235"/>
      <c r="NVZ52" s="235"/>
      <c r="NWA52" s="235"/>
      <c r="NWB52" s="235"/>
      <c r="NWC52" s="235"/>
      <c r="NWD52" s="283"/>
      <c r="NWE52" s="283"/>
      <c r="NWF52" s="208"/>
      <c r="NWH52" s="235"/>
      <c r="NWI52" s="235"/>
      <c r="NWJ52" s="235"/>
      <c r="NWK52" s="235"/>
      <c r="NWL52" s="235"/>
      <c r="NWM52" s="235"/>
      <c r="NWN52" s="235"/>
      <c r="NWO52" s="283"/>
      <c r="NWP52" s="283"/>
      <c r="NWQ52" s="208"/>
      <c r="NWS52" s="235"/>
      <c r="NWT52" s="235"/>
      <c r="NWU52" s="235"/>
      <c r="NWV52" s="235"/>
      <c r="NWW52" s="235"/>
      <c r="NWX52" s="235"/>
      <c r="NWY52" s="235"/>
      <c r="NWZ52" s="283"/>
      <c r="NXA52" s="283"/>
      <c r="NXB52" s="208"/>
      <c r="NXD52" s="235"/>
      <c r="NXE52" s="235"/>
      <c r="NXF52" s="235"/>
      <c r="NXG52" s="235"/>
      <c r="NXH52" s="235"/>
      <c r="NXI52" s="235"/>
      <c r="NXJ52" s="235"/>
      <c r="NXK52" s="283"/>
      <c r="NXL52" s="283"/>
      <c r="NXM52" s="208"/>
      <c r="NXO52" s="235"/>
      <c r="NXP52" s="235"/>
      <c r="NXQ52" s="235"/>
      <c r="NXR52" s="235"/>
      <c r="NXS52" s="235"/>
      <c r="NXT52" s="235"/>
      <c r="NXU52" s="235"/>
      <c r="NXV52" s="283"/>
      <c r="NXW52" s="283"/>
      <c r="NXX52" s="208"/>
      <c r="NXZ52" s="235"/>
      <c r="NYA52" s="235"/>
      <c r="NYB52" s="235"/>
      <c r="NYC52" s="235"/>
      <c r="NYD52" s="235"/>
      <c r="NYE52" s="235"/>
      <c r="NYF52" s="235"/>
      <c r="NYG52" s="283"/>
      <c r="NYH52" s="283"/>
      <c r="NYI52" s="208"/>
      <c r="NYK52" s="235"/>
      <c r="NYL52" s="235"/>
      <c r="NYM52" s="235"/>
      <c r="NYN52" s="235"/>
      <c r="NYO52" s="235"/>
      <c r="NYP52" s="235"/>
      <c r="NYQ52" s="235"/>
      <c r="NYR52" s="283"/>
      <c r="NYS52" s="283"/>
      <c r="NYT52" s="208"/>
      <c r="NYV52" s="235"/>
      <c r="NYW52" s="235"/>
      <c r="NYX52" s="235"/>
      <c r="NYY52" s="235"/>
      <c r="NYZ52" s="235"/>
      <c r="NZA52" s="235"/>
      <c r="NZB52" s="235"/>
      <c r="NZC52" s="283"/>
      <c r="NZD52" s="283"/>
      <c r="NZE52" s="208"/>
      <c r="NZG52" s="235"/>
      <c r="NZH52" s="235"/>
      <c r="NZI52" s="235"/>
      <c r="NZJ52" s="235"/>
      <c r="NZK52" s="235"/>
      <c r="NZL52" s="235"/>
      <c r="NZM52" s="235"/>
      <c r="NZN52" s="283"/>
      <c r="NZO52" s="283"/>
      <c r="NZP52" s="208"/>
      <c r="NZR52" s="235"/>
      <c r="NZS52" s="235"/>
      <c r="NZT52" s="235"/>
      <c r="NZU52" s="235"/>
      <c r="NZV52" s="235"/>
      <c r="NZW52" s="235"/>
      <c r="NZX52" s="235"/>
      <c r="NZY52" s="283"/>
      <c r="NZZ52" s="283"/>
      <c r="OAA52" s="208"/>
      <c r="OAC52" s="235"/>
      <c r="OAD52" s="235"/>
      <c r="OAE52" s="235"/>
      <c r="OAF52" s="235"/>
      <c r="OAG52" s="235"/>
      <c r="OAH52" s="235"/>
      <c r="OAI52" s="235"/>
      <c r="OAJ52" s="283"/>
      <c r="OAK52" s="283"/>
      <c r="OAL52" s="208"/>
      <c r="OAN52" s="235"/>
      <c r="OAO52" s="235"/>
      <c r="OAP52" s="235"/>
      <c r="OAQ52" s="235"/>
      <c r="OAR52" s="235"/>
      <c r="OAS52" s="235"/>
      <c r="OAT52" s="235"/>
      <c r="OAU52" s="283"/>
      <c r="OAV52" s="283"/>
      <c r="OAW52" s="208"/>
      <c r="OAY52" s="235"/>
      <c r="OAZ52" s="235"/>
      <c r="OBA52" s="235"/>
      <c r="OBB52" s="235"/>
      <c r="OBC52" s="235"/>
      <c r="OBD52" s="235"/>
      <c r="OBE52" s="235"/>
      <c r="OBF52" s="283"/>
      <c r="OBG52" s="283"/>
      <c r="OBH52" s="208"/>
      <c r="OBJ52" s="235"/>
      <c r="OBK52" s="235"/>
      <c r="OBL52" s="235"/>
      <c r="OBM52" s="235"/>
      <c r="OBN52" s="235"/>
      <c r="OBO52" s="235"/>
      <c r="OBP52" s="235"/>
      <c r="OBQ52" s="283"/>
      <c r="OBR52" s="283"/>
      <c r="OBS52" s="208"/>
      <c r="OBU52" s="235"/>
      <c r="OBV52" s="235"/>
      <c r="OBW52" s="235"/>
      <c r="OBX52" s="235"/>
      <c r="OBY52" s="235"/>
      <c r="OBZ52" s="235"/>
      <c r="OCA52" s="235"/>
      <c r="OCB52" s="283"/>
      <c r="OCC52" s="283"/>
      <c r="OCD52" s="208"/>
      <c r="OCF52" s="235"/>
      <c r="OCG52" s="235"/>
      <c r="OCH52" s="235"/>
      <c r="OCI52" s="235"/>
      <c r="OCJ52" s="235"/>
      <c r="OCK52" s="235"/>
      <c r="OCL52" s="235"/>
      <c r="OCM52" s="283"/>
      <c r="OCN52" s="283"/>
      <c r="OCO52" s="208"/>
      <c r="OCQ52" s="235"/>
      <c r="OCR52" s="235"/>
      <c r="OCS52" s="235"/>
      <c r="OCT52" s="235"/>
      <c r="OCU52" s="235"/>
      <c r="OCV52" s="235"/>
      <c r="OCW52" s="235"/>
      <c r="OCX52" s="283"/>
      <c r="OCY52" s="283"/>
      <c r="OCZ52" s="208"/>
      <c r="ODB52" s="235"/>
      <c r="ODC52" s="235"/>
      <c r="ODD52" s="235"/>
      <c r="ODE52" s="235"/>
      <c r="ODF52" s="235"/>
      <c r="ODG52" s="235"/>
      <c r="ODH52" s="235"/>
      <c r="ODI52" s="283"/>
      <c r="ODJ52" s="283"/>
      <c r="ODK52" s="208"/>
      <c r="ODM52" s="235"/>
      <c r="ODN52" s="235"/>
      <c r="ODO52" s="235"/>
      <c r="ODP52" s="235"/>
      <c r="ODQ52" s="235"/>
      <c r="ODR52" s="235"/>
      <c r="ODS52" s="235"/>
      <c r="ODT52" s="283"/>
      <c r="ODU52" s="283"/>
      <c r="ODV52" s="208"/>
      <c r="ODX52" s="235"/>
      <c r="ODY52" s="235"/>
      <c r="ODZ52" s="235"/>
      <c r="OEA52" s="235"/>
      <c r="OEB52" s="235"/>
      <c r="OEC52" s="235"/>
      <c r="OED52" s="235"/>
      <c r="OEE52" s="283"/>
      <c r="OEF52" s="283"/>
      <c r="OEG52" s="208"/>
      <c r="OEI52" s="235"/>
      <c r="OEJ52" s="235"/>
      <c r="OEK52" s="235"/>
      <c r="OEL52" s="235"/>
      <c r="OEM52" s="235"/>
      <c r="OEN52" s="235"/>
      <c r="OEO52" s="235"/>
      <c r="OEP52" s="283"/>
      <c r="OEQ52" s="283"/>
      <c r="OER52" s="208"/>
      <c r="OET52" s="235"/>
      <c r="OEU52" s="235"/>
      <c r="OEV52" s="235"/>
      <c r="OEW52" s="235"/>
      <c r="OEX52" s="235"/>
      <c r="OEY52" s="235"/>
      <c r="OEZ52" s="235"/>
      <c r="OFA52" s="283"/>
      <c r="OFB52" s="283"/>
      <c r="OFC52" s="208"/>
      <c r="OFE52" s="235"/>
      <c r="OFF52" s="235"/>
      <c r="OFG52" s="235"/>
      <c r="OFH52" s="235"/>
      <c r="OFI52" s="235"/>
      <c r="OFJ52" s="235"/>
      <c r="OFK52" s="235"/>
      <c r="OFL52" s="283"/>
      <c r="OFM52" s="283"/>
      <c r="OFN52" s="208"/>
      <c r="OFP52" s="235"/>
      <c r="OFQ52" s="235"/>
      <c r="OFR52" s="235"/>
      <c r="OFS52" s="235"/>
      <c r="OFT52" s="235"/>
      <c r="OFU52" s="235"/>
      <c r="OFV52" s="235"/>
      <c r="OFW52" s="283"/>
      <c r="OFX52" s="283"/>
      <c r="OFY52" s="208"/>
      <c r="OGA52" s="235"/>
      <c r="OGB52" s="235"/>
      <c r="OGC52" s="235"/>
      <c r="OGD52" s="235"/>
      <c r="OGE52" s="235"/>
      <c r="OGF52" s="235"/>
      <c r="OGG52" s="235"/>
      <c r="OGH52" s="283"/>
      <c r="OGI52" s="283"/>
      <c r="OGJ52" s="208"/>
      <c r="OGL52" s="235"/>
      <c r="OGM52" s="235"/>
      <c r="OGN52" s="235"/>
      <c r="OGO52" s="235"/>
      <c r="OGP52" s="235"/>
      <c r="OGQ52" s="235"/>
      <c r="OGR52" s="235"/>
      <c r="OGS52" s="283"/>
      <c r="OGT52" s="283"/>
      <c r="OGU52" s="208"/>
      <c r="OGW52" s="235"/>
      <c r="OGX52" s="235"/>
      <c r="OGY52" s="235"/>
      <c r="OGZ52" s="235"/>
      <c r="OHA52" s="235"/>
      <c r="OHB52" s="235"/>
      <c r="OHC52" s="235"/>
      <c r="OHD52" s="283"/>
      <c r="OHE52" s="283"/>
      <c r="OHF52" s="208"/>
      <c r="OHH52" s="235"/>
      <c r="OHI52" s="235"/>
      <c r="OHJ52" s="235"/>
      <c r="OHK52" s="235"/>
      <c r="OHL52" s="235"/>
      <c r="OHM52" s="235"/>
      <c r="OHN52" s="235"/>
      <c r="OHO52" s="283"/>
      <c r="OHP52" s="283"/>
      <c r="OHQ52" s="208"/>
      <c r="OHS52" s="235"/>
      <c r="OHT52" s="235"/>
      <c r="OHU52" s="235"/>
      <c r="OHV52" s="235"/>
      <c r="OHW52" s="235"/>
      <c r="OHX52" s="235"/>
      <c r="OHY52" s="235"/>
      <c r="OHZ52" s="283"/>
      <c r="OIA52" s="283"/>
      <c r="OIB52" s="208"/>
      <c r="OID52" s="235"/>
      <c r="OIE52" s="235"/>
      <c r="OIF52" s="235"/>
      <c r="OIG52" s="235"/>
      <c r="OIH52" s="235"/>
      <c r="OII52" s="235"/>
      <c r="OIJ52" s="235"/>
      <c r="OIK52" s="283"/>
      <c r="OIL52" s="283"/>
      <c r="OIM52" s="208"/>
      <c r="OIO52" s="235"/>
      <c r="OIP52" s="235"/>
      <c r="OIQ52" s="235"/>
      <c r="OIR52" s="235"/>
      <c r="OIS52" s="235"/>
      <c r="OIT52" s="235"/>
      <c r="OIU52" s="235"/>
      <c r="OIV52" s="283"/>
      <c r="OIW52" s="283"/>
      <c r="OIX52" s="208"/>
      <c r="OIZ52" s="235"/>
      <c r="OJA52" s="235"/>
      <c r="OJB52" s="235"/>
      <c r="OJC52" s="235"/>
      <c r="OJD52" s="235"/>
      <c r="OJE52" s="235"/>
      <c r="OJF52" s="235"/>
      <c r="OJG52" s="283"/>
      <c r="OJH52" s="283"/>
      <c r="OJI52" s="208"/>
      <c r="OJK52" s="235"/>
      <c r="OJL52" s="235"/>
      <c r="OJM52" s="235"/>
      <c r="OJN52" s="235"/>
      <c r="OJO52" s="235"/>
      <c r="OJP52" s="235"/>
      <c r="OJQ52" s="235"/>
      <c r="OJR52" s="283"/>
      <c r="OJS52" s="283"/>
      <c r="OJT52" s="208"/>
      <c r="OJV52" s="235"/>
      <c r="OJW52" s="235"/>
      <c r="OJX52" s="235"/>
      <c r="OJY52" s="235"/>
      <c r="OJZ52" s="235"/>
      <c r="OKA52" s="235"/>
      <c r="OKB52" s="235"/>
      <c r="OKC52" s="283"/>
      <c r="OKD52" s="283"/>
      <c r="OKE52" s="208"/>
      <c r="OKG52" s="235"/>
      <c r="OKH52" s="235"/>
      <c r="OKI52" s="235"/>
      <c r="OKJ52" s="235"/>
      <c r="OKK52" s="235"/>
      <c r="OKL52" s="235"/>
      <c r="OKM52" s="235"/>
      <c r="OKN52" s="283"/>
      <c r="OKO52" s="283"/>
      <c r="OKP52" s="208"/>
      <c r="OKR52" s="235"/>
      <c r="OKS52" s="235"/>
      <c r="OKT52" s="235"/>
      <c r="OKU52" s="235"/>
      <c r="OKV52" s="235"/>
      <c r="OKW52" s="235"/>
      <c r="OKX52" s="235"/>
      <c r="OKY52" s="283"/>
      <c r="OKZ52" s="283"/>
      <c r="OLA52" s="208"/>
      <c r="OLC52" s="235"/>
      <c r="OLD52" s="235"/>
      <c r="OLE52" s="235"/>
      <c r="OLF52" s="235"/>
      <c r="OLG52" s="235"/>
      <c r="OLH52" s="235"/>
      <c r="OLI52" s="235"/>
      <c r="OLJ52" s="283"/>
      <c r="OLK52" s="283"/>
      <c r="OLL52" s="208"/>
      <c r="OLN52" s="235"/>
      <c r="OLO52" s="235"/>
      <c r="OLP52" s="235"/>
      <c r="OLQ52" s="235"/>
      <c r="OLR52" s="235"/>
      <c r="OLS52" s="235"/>
      <c r="OLT52" s="235"/>
      <c r="OLU52" s="283"/>
      <c r="OLV52" s="283"/>
      <c r="OLW52" s="208"/>
      <c r="OLY52" s="235"/>
      <c r="OLZ52" s="235"/>
      <c r="OMA52" s="235"/>
      <c r="OMB52" s="235"/>
      <c r="OMC52" s="235"/>
      <c r="OMD52" s="235"/>
      <c r="OME52" s="235"/>
      <c r="OMF52" s="283"/>
      <c r="OMG52" s="283"/>
      <c r="OMH52" s="208"/>
      <c r="OMJ52" s="235"/>
      <c r="OMK52" s="235"/>
      <c r="OML52" s="235"/>
      <c r="OMM52" s="235"/>
      <c r="OMN52" s="235"/>
      <c r="OMO52" s="235"/>
      <c r="OMP52" s="235"/>
      <c r="OMQ52" s="283"/>
      <c r="OMR52" s="283"/>
      <c r="OMS52" s="208"/>
      <c r="OMU52" s="235"/>
      <c r="OMV52" s="235"/>
      <c r="OMW52" s="235"/>
      <c r="OMX52" s="235"/>
      <c r="OMY52" s="235"/>
      <c r="OMZ52" s="235"/>
      <c r="ONA52" s="235"/>
      <c r="ONB52" s="283"/>
      <c r="ONC52" s="283"/>
      <c r="OND52" s="208"/>
      <c r="ONF52" s="235"/>
      <c r="ONG52" s="235"/>
      <c r="ONH52" s="235"/>
      <c r="ONI52" s="235"/>
      <c r="ONJ52" s="235"/>
      <c r="ONK52" s="235"/>
      <c r="ONL52" s="235"/>
      <c r="ONM52" s="283"/>
      <c r="ONN52" s="283"/>
      <c r="ONO52" s="208"/>
      <c r="ONQ52" s="235"/>
      <c r="ONR52" s="235"/>
      <c r="ONS52" s="235"/>
      <c r="ONT52" s="235"/>
      <c r="ONU52" s="235"/>
      <c r="ONV52" s="235"/>
      <c r="ONW52" s="235"/>
      <c r="ONX52" s="283"/>
      <c r="ONY52" s="283"/>
      <c r="ONZ52" s="208"/>
      <c r="OOB52" s="235"/>
      <c r="OOC52" s="235"/>
      <c r="OOD52" s="235"/>
      <c r="OOE52" s="235"/>
      <c r="OOF52" s="235"/>
      <c r="OOG52" s="235"/>
      <c r="OOH52" s="235"/>
      <c r="OOI52" s="283"/>
      <c r="OOJ52" s="283"/>
      <c r="OOK52" s="208"/>
      <c r="OOM52" s="235"/>
      <c r="OON52" s="235"/>
      <c r="OOO52" s="235"/>
      <c r="OOP52" s="235"/>
      <c r="OOQ52" s="235"/>
      <c r="OOR52" s="235"/>
      <c r="OOS52" s="235"/>
      <c r="OOT52" s="283"/>
      <c r="OOU52" s="283"/>
      <c r="OOV52" s="208"/>
      <c r="OOX52" s="235"/>
      <c r="OOY52" s="235"/>
      <c r="OOZ52" s="235"/>
      <c r="OPA52" s="235"/>
      <c r="OPB52" s="235"/>
      <c r="OPC52" s="235"/>
      <c r="OPD52" s="235"/>
      <c r="OPE52" s="283"/>
      <c r="OPF52" s="283"/>
      <c r="OPG52" s="208"/>
      <c r="OPI52" s="235"/>
      <c r="OPJ52" s="235"/>
      <c r="OPK52" s="235"/>
      <c r="OPL52" s="235"/>
      <c r="OPM52" s="235"/>
      <c r="OPN52" s="235"/>
      <c r="OPO52" s="235"/>
      <c r="OPP52" s="283"/>
      <c r="OPQ52" s="283"/>
      <c r="OPR52" s="208"/>
      <c r="OPT52" s="235"/>
      <c r="OPU52" s="235"/>
      <c r="OPV52" s="235"/>
      <c r="OPW52" s="235"/>
      <c r="OPX52" s="235"/>
      <c r="OPY52" s="235"/>
      <c r="OPZ52" s="235"/>
      <c r="OQA52" s="283"/>
      <c r="OQB52" s="283"/>
      <c r="OQC52" s="208"/>
      <c r="OQE52" s="235"/>
      <c r="OQF52" s="235"/>
      <c r="OQG52" s="235"/>
      <c r="OQH52" s="235"/>
      <c r="OQI52" s="235"/>
      <c r="OQJ52" s="235"/>
      <c r="OQK52" s="235"/>
      <c r="OQL52" s="283"/>
      <c r="OQM52" s="283"/>
      <c r="OQN52" s="208"/>
      <c r="OQP52" s="235"/>
      <c r="OQQ52" s="235"/>
      <c r="OQR52" s="235"/>
      <c r="OQS52" s="235"/>
      <c r="OQT52" s="235"/>
      <c r="OQU52" s="235"/>
      <c r="OQV52" s="235"/>
      <c r="OQW52" s="283"/>
      <c r="OQX52" s="283"/>
      <c r="OQY52" s="208"/>
      <c r="ORA52" s="235"/>
      <c r="ORB52" s="235"/>
      <c r="ORC52" s="235"/>
      <c r="ORD52" s="235"/>
      <c r="ORE52" s="235"/>
      <c r="ORF52" s="235"/>
      <c r="ORG52" s="235"/>
      <c r="ORH52" s="283"/>
      <c r="ORI52" s="283"/>
      <c r="ORJ52" s="208"/>
      <c r="ORL52" s="235"/>
      <c r="ORM52" s="235"/>
      <c r="ORN52" s="235"/>
      <c r="ORO52" s="235"/>
      <c r="ORP52" s="235"/>
      <c r="ORQ52" s="235"/>
      <c r="ORR52" s="235"/>
      <c r="ORS52" s="283"/>
      <c r="ORT52" s="283"/>
      <c r="ORU52" s="208"/>
      <c r="ORW52" s="235"/>
      <c r="ORX52" s="235"/>
      <c r="ORY52" s="235"/>
      <c r="ORZ52" s="235"/>
      <c r="OSA52" s="235"/>
      <c r="OSB52" s="235"/>
      <c r="OSC52" s="235"/>
      <c r="OSD52" s="283"/>
      <c r="OSE52" s="283"/>
      <c r="OSF52" s="208"/>
      <c r="OSH52" s="235"/>
      <c r="OSI52" s="235"/>
      <c r="OSJ52" s="235"/>
      <c r="OSK52" s="235"/>
      <c r="OSL52" s="235"/>
      <c r="OSM52" s="235"/>
      <c r="OSN52" s="235"/>
      <c r="OSO52" s="283"/>
      <c r="OSP52" s="283"/>
      <c r="OSQ52" s="208"/>
      <c r="OSS52" s="235"/>
      <c r="OST52" s="235"/>
      <c r="OSU52" s="235"/>
      <c r="OSV52" s="235"/>
      <c r="OSW52" s="235"/>
      <c r="OSX52" s="235"/>
      <c r="OSY52" s="235"/>
      <c r="OSZ52" s="283"/>
      <c r="OTA52" s="283"/>
      <c r="OTB52" s="208"/>
      <c r="OTD52" s="235"/>
      <c r="OTE52" s="235"/>
      <c r="OTF52" s="235"/>
      <c r="OTG52" s="235"/>
      <c r="OTH52" s="235"/>
      <c r="OTI52" s="235"/>
      <c r="OTJ52" s="235"/>
      <c r="OTK52" s="283"/>
      <c r="OTL52" s="283"/>
      <c r="OTM52" s="208"/>
      <c r="OTO52" s="235"/>
      <c r="OTP52" s="235"/>
      <c r="OTQ52" s="235"/>
      <c r="OTR52" s="235"/>
      <c r="OTS52" s="235"/>
      <c r="OTT52" s="235"/>
      <c r="OTU52" s="235"/>
      <c r="OTV52" s="283"/>
      <c r="OTW52" s="283"/>
      <c r="OTX52" s="208"/>
      <c r="OTZ52" s="235"/>
      <c r="OUA52" s="235"/>
      <c r="OUB52" s="235"/>
      <c r="OUC52" s="235"/>
      <c r="OUD52" s="235"/>
      <c r="OUE52" s="235"/>
      <c r="OUF52" s="235"/>
      <c r="OUG52" s="283"/>
      <c r="OUH52" s="283"/>
      <c r="OUI52" s="208"/>
      <c r="OUK52" s="235"/>
      <c r="OUL52" s="235"/>
      <c r="OUM52" s="235"/>
      <c r="OUN52" s="235"/>
      <c r="OUO52" s="235"/>
      <c r="OUP52" s="235"/>
      <c r="OUQ52" s="235"/>
      <c r="OUR52" s="283"/>
      <c r="OUS52" s="283"/>
      <c r="OUT52" s="208"/>
      <c r="OUV52" s="235"/>
      <c r="OUW52" s="235"/>
      <c r="OUX52" s="235"/>
      <c r="OUY52" s="235"/>
      <c r="OUZ52" s="235"/>
      <c r="OVA52" s="235"/>
      <c r="OVB52" s="235"/>
      <c r="OVC52" s="283"/>
      <c r="OVD52" s="283"/>
      <c r="OVE52" s="208"/>
      <c r="OVG52" s="235"/>
      <c r="OVH52" s="235"/>
      <c r="OVI52" s="235"/>
      <c r="OVJ52" s="235"/>
      <c r="OVK52" s="235"/>
      <c r="OVL52" s="235"/>
      <c r="OVM52" s="235"/>
      <c r="OVN52" s="283"/>
      <c r="OVO52" s="283"/>
      <c r="OVP52" s="208"/>
      <c r="OVR52" s="235"/>
      <c r="OVS52" s="235"/>
      <c r="OVT52" s="235"/>
      <c r="OVU52" s="235"/>
      <c r="OVV52" s="235"/>
      <c r="OVW52" s="235"/>
      <c r="OVX52" s="235"/>
      <c r="OVY52" s="283"/>
      <c r="OVZ52" s="283"/>
      <c r="OWA52" s="208"/>
      <c r="OWC52" s="235"/>
      <c r="OWD52" s="235"/>
      <c r="OWE52" s="235"/>
      <c r="OWF52" s="235"/>
      <c r="OWG52" s="235"/>
      <c r="OWH52" s="235"/>
      <c r="OWI52" s="235"/>
      <c r="OWJ52" s="283"/>
      <c r="OWK52" s="283"/>
      <c r="OWL52" s="208"/>
      <c r="OWN52" s="235"/>
      <c r="OWO52" s="235"/>
      <c r="OWP52" s="235"/>
      <c r="OWQ52" s="235"/>
      <c r="OWR52" s="235"/>
      <c r="OWS52" s="235"/>
      <c r="OWT52" s="235"/>
      <c r="OWU52" s="283"/>
      <c r="OWV52" s="283"/>
      <c r="OWW52" s="208"/>
      <c r="OWY52" s="235"/>
      <c r="OWZ52" s="235"/>
      <c r="OXA52" s="235"/>
      <c r="OXB52" s="235"/>
      <c r="OXC52" s="235"/>
      <c r="OXD52" s="235"/>
      <c r="OXE52" s="235"/>
      <c r="OXF52" s="283"/>
      <c r="OXG52" s="283"/>
      <c r="OXH52" s="208"/>
      <c r="OXJ52" s="235"/>
      <c r="OXK52" s="235"/>
      <c r="OXL52" s="235"/>
      <c r="OXM52" s="235"/>
      <c r="OXN52" s="235"/>
      <c r="OXO52" s="235"/>
      <c r="OXP52" s="235"/>
      <c r="OXQ52" s="283"/>
      <c r="OXR52" s="283"/>
      <c r="OXS52" s="208"/>
      <c r="OXU52" s="235"/>
      <c r="OXV52" s="235"/>
      <c r="OXW52" s="235"/>
      <c r="OXX52" s="235"/>
      <c r="OXY52" s="235"/>
      <c r="OXZ52" s="235"/>
      <c r="OYA52" s="235"/>
      <c r="OYB52" s="283"/>
      <c r="OYC52" s="283"/>
      <c r="OYD52" s="208"/>
      <c r="OYF52" s="235"/>
      <c r="OYG52" s="235"/>
      <c r="OYH52" s="235"/>
      <c r="OYI52" s="235"/>
      <c r="OYJ52" s="235"/>
      <c r="OYK52" s="235"/>
      <c r="OYL52" s="235"/>
      <c r="OYM52" s="283"/>
      <c r="OYN52" s="283"/>
      <c r="OYO52" s="208"/>
      <c r="OYQ52" s="235"/>
      <c r="OYR52" s="235"/>
      <c r="OYS52" s="235"/>
      <c r="OYT52" s="235"/>
      <c r="OYU52" s="235"/>
      <c r="OYV52" s="235"/>
      <c r="OYW52" s="235"/>
      <c r="OYX52" s="283"/>
      <c r="OYY52" s="283"/>
      <c r="OYZ52" s="208"/>
      <c r="OZB52" s="235"/>
      <c r="OZC52" s="235"/>
      <c r="OZD52" s="235"/>
      <c r="OZE52" s="235"/>
      <c r="OZF52" s="235"/>
      <c r="OZG52" s="235"/>
      <c r="OZH52" s="235"/>
      <c r="OZI52" s="283"/>
      <c r="OZJ52" s="283"/>
      <c r="OZK52" s="208"/>
      <c r="OZM52" s="235"/>
      <c r="OZN52" s="235"/>
      <c r="OZO52" s="235"/>
      <c r="OZP52" s="235"/>
      <c r="OZQ52" s="235"/>
      <c r="OZR52" s="235"/>
      <c r="OZS52" s="235"/>
      <c r="OZT52" s="283"/>
      <c r="OZU52" s="283"/>
      <c r="OZV52" s="208"/>
      <c r="OZX52" s="235"/>
      <c r="OZY52" s="235"/>
      <c r="OZZ52" s="235"/>
      <c r="PAA52" s="235"/>
      <c r="PAB52" s="235"/>
      <c r="PAC52" s="235"/>
      <c r="PAD52" s="235"/>
      <c r="PAE52" s="283"/>
      <c r="PAF52" s="283"/>
      <c r="PAG52" s="208"/>
      <c r="PAI52" s="235"/>
      <c r="PAJ52" s="235"/>
      <c r="PAK52" s="235"/>
      <c r="PAL52" s="235"/>
      <c r="PAM52" s="235"/>
      <c r="PAN52" s="235"/>
      <c r="PAO52" s="235"/>
      <c r="PAP52" s="283"/>
      <c r="PAQ52" s="283"/>
      <c r="PAR52" s="208"/>
      <c r="PAT52" s="235"/>
      <c r="PAU52" s="235"/>
      <c r="PAV52" s="235"/>
      <c r="PAW52" s="235"/>
      <c r="PAX52" s="235"/>
      <c r="PAY52" s="235"/>
      <c r="PAZ52" s="235"/>
      <c r="PBA52" s="283"/>
      <c r="PBB52" s="283"/>
      <c r="PBC52" s="208"/>
      <c r="PBE52" s="235"/>
      <c r="PBF52" s="235"/>
      <c r="PBG52" s="235"/>
      <c r="PBH52" s="235"/>
      <c r="PBI52" s="235"/>
      <c r="PBJ52" s="235"/>
      <c r="PBK52" s="235"/>
      <c r="PBL52" s="283"/>
      <c r="PBM52" s="283"/>
      <c r="PBN52" s="208"/>
      <c r="PBP52" s="235"/>
      <c r="PBQ52" s="235"/>
      <c r="PBR52" s="235"/>
      <c r="PBS52" s="235"/>
      <c r="PBT52" s="235"/>
      <c r="PBU52" s="235"/>
      <c r="PBV52" s="235"/>
      <c r="PBW52" s="283"/>
      <c r="PBX52" s="283"/>
      <c r="PBY52" s="208"/>
      <c r="PCA52" s="235"/>
      <c r="PCB52" s="235"/>
      <c r="PCC52" s="235"/>
      <c r="PCD52" s="235"/>
      <c r="PCE52" s="235"/>
      <c r="PCF52" s="235"/>
      <c r="PCG52" s="235"/>
      <c r="PCH52" s="283"/>
      <c r="PCI52" s="283"/>
      <c r="PCJ52" s="208"/>
      <c r="PCL52" s="235"/>
      <c r="PCM52" s="235"/>
      <c r="PCN52" s="235"/>
      <c r="PCO52" s="235"/>
      <c r="PCP52" s="235"/>
      <c r="PCQ52" s="235"/>
      <c r="PCR52" s="235"/>
      <c r="PCS52" s="283"/>
      <c r="PCT52" s="283"/>
      <c r="PCU52" s="208"/>
      <c r="PCW52" s="235"/>
      <c r="PCX52" s="235"/>
      <c r="PCY52" s="235"/>
      <c r="PCZ52" s="235"/>
      <c r="PDA52" s="235"/>
      <c r="PDB52" s="235"/>
      <c r="PDC52" s="235"/>
      <c r="PDD52" s="283"/>
      <c r="PDE52" s="283"/>
      <c r="PDF52" s="208"/>
      <c r="PDH52" s="235"/>
      <c r="PDI52" s="235"/>
      <c r="PDJ52" s="235"/>
      <c r="PDK52" s="235"/>
      <c r="PDL52" s="235"/>
      <c r="PDM52" s="235"/>
      <c r="PDN52" s="235"/>
      <c r="PDO52" s="283"/>
      <c r="PDP52" s="283"/>
      <c r="PDQ52" s="208"/>
      <c r="PDS52" s="235"/>
      <c r="PDT52" s="235"/>
      <c r="PDU52" s="235"/>
      <c r="PDV52" s="235"/>
      <c r="PDW52" s="235"/>
      <c r="PDX52" s="235"/>
      <c r="PDY52" s="235"/>
      <c r="PDZ52" s="283"/>
      <c r="PEA52" s="283"/>
      <c r="PEB52" s="208"/>
      <c r="PED52" s="235"/>
      <c r="PEE52" s="235"/>
      <c r="PEF52" s="235"/>
      <c r="PEG52" s="235"/>
      <c r="PEH52" s="235"/>
      <c r="PEI52" s="235"/>
      <c r="PEJ52" s="235"/>
      <c r="PEK52" s="283"/>
      <c r="PEL52" s="283"/>
      <c r="PEM52" s="208"/>
      <c r="PEO52" s="235"/>
      <c r="PEP52" s="235"/>
      <c r="PEQ52" s="235"/>
      <c r="PER52" s="235"/>
      <c r="PES52" s="235"/>
      <c r="PET52" s="235"/>
      <c r="PEU52" s="235"/>
      <c r="PEV52" s="283"/>
      <c r="PEW52" s="283"/>
      <c r="PEX52" s="208"/>
      <c r="PEZ52" s="235"/>
      <c r="PFA52" s="235"/>
      <c r="PFB52" s="235"/>
      <c r="PFC52" s="235"/>
      <c r="PFD52" s="235"/>
      <c r="PFE52" s="235"/>
      <c r="PFF52" s="235"/>
      <c r="PFG52" s="283"/>
      <c r="PFH52" s="283"/>
      <c r="PFI52" s="208"/>
      <c r="PFK52" s="235"/>
      <c r="PFL52" s="235"/>
      <c r="PFM52" s="235"/>
      <c r="PFN52" s="235"/>
      <c r="PFO52" s="235"/>
      <c r="PFP52" s="235"/>
      <c r="PFQ52" s="235"/>
      <c r="PFR52" s="283"/>
      <c r="PFS52" s="283"/>
      <c r="PFT52" s="208"/>
      <c r="PFV52" s="235"/>
      <c r="PFW52" s="235"/>
      <c r="PFX52" s="235"/>
      <c r="PFY52" s="235"/>
      <c r="PFZ52" s="235"/>
      <c r="PGA52" s="235"/>
      <c r="PGB52" s="235"/>
      <c r="PGC52" s="283"/>
      <c r="PGD52" s="283"/>
      <c r="PGE52" s="208"/>
      <c r="PGG52" s="235"/>
      <c r="PGH52" s="235"/>
      <c r="PGI52" s="235"/>
      <c r="PGJ52" s="235"/>
      <c r="PGK52" s="235"/>
      <c r="PGL52" s="235"/>
      <c r="PGM52" s="235"/>
      <c r="PGN52" s="283"/>
      <c r="PGO52" s="283"/>
      <c r="PGP52" s="208"/>
      <c r="PGR52" s="235"/>
      <c r="PGS52" s="235"/>
      <c r="PGT52" s="235"/>
      <c r="PGU52" s="235"/>
      <c r="PGV52" s="235"/>
      <c r="PGW52" s="235"/>
      <c r="PGX52" s="235"/>
      <c r="PGY52" s="283"/>
      <c r="PGZ52" s="283"/>
      <c r="PHA52" s="208"/>
      <c r="PHC52" s="235"/>
      <c r="PHD52" s="235"/>
      <c r="PHE52" s="235"/>
      <c r="PHF52" s="235"/>
      <c r="PHG52" s="235"/>
      <c r="PHH52" s="235"/>
      <c r="PHI52" s="235"/>
      <c r="PHJ52" s="283"/>
      <c r="PHK52" s="283"/>
      <c r="PHL52" s="208"/>
      <c r="PHN52" s="235"/>
      <c r="PHO52" s="235"/>
      <c r="PHP52" s="235"/>
      <c r="PHQ52" s="235"/>
      <c r="PHR52" s="235"/>
      <c r="PHS52" s="235"/>
      <c r="PHT52" s="235"/>
      <c r="PHU52" s="283"/>
      <c r="PHV52" s="283"/>
      <c r="PHW52" s="208"/>
      <c r="PHY52" s="235"/>
      <c r="PHZ52" s="235"/>
      <c r="PIA52" s="235"/>
      <c r="PIB52" s="235"/>
      <c r="PIC52" s="235"/>
      <c r="PID52" s="235"/>
      <c r="PIE52" s="235"/>
      <c r="PIF52" s="283"/>
      <c r="PIG52" s="283"/>
      <c r="PIH52" s="208"/>
      <c r="PIJ52" s="235"/>
      <c r="PIK52" s="235"/>
      <c r="PIL52" s="235"/>
      <c r="PIM52" s="235"/>
      <c r="PIN52" s="235"/>
      <c r="PIO52" s="235"/>
      <c r="PIP52" s="235"/>
      <c r="PIQ52" s="283"/>
      <c r="PIR52" s="283"/>
      <c r="PIS52" s="208"/>
      <c r="PIU52" s="235"/>
      <c r="PIV52" s="235"/>
      <c r="PIW52" s="235"/>
      <c r="PIX52" s="235"/>
      <c r="PIY52" s="235"/>
      <c r="PIZ52" s="235"/>
      <c r="PJA52" s="235"/>
      <c r="PJB52" s="283"/>
      <c r="PJC52" s="283"/>
      <c r="PJD52" s="208"/>
      <c r="PJF52" s="235"/>
      <c r="PJG52" s="235"/>
      <c r="PJH52" s="235"/>
      <c r="PJI52" s="235"/>
      <c r="PJJ52" s="235"/>
      <c r="PJK52" s="235"/>
      <c r="PJL52" s="235"/>
      <c r="PJM52" s="283"/>
      <c r="PJN52" s="283"/>
      <c r="PJO52" s="208"/>
      <c r="PJQ52" s="235"/>
      <c r="PJR52" s="235"/>
      <c r="PJS52" s="235"/>
      <c r="PJT52" s="235"/>
      <c r="PJU52" s="235"/>
      <c r="PJV52" s="235"/>
      <c r="PJW52" s="235"/>
      <c r="PJX52" s="283"/>
      <c r="PJY52" s="283"/>
      <c r="PJZ52" s="208"/>
      <c r="PKB52" s="235"/>
      <c r="PKC52" s="235"/>
      <c r="PKD52" s="235"/>
      <c r="PKE52" s="235"/>
      <c r="PKF52" s="235"/>
      <c r="PKG52" s="235"/>
      <c r="PKH52" s="235"/>
      <c r="PKI52" s="283"/>
      <c r="PKJ52" s="283"/>
      <c r="PKK52" s="208"/>
      <c r="PKM52" s="235"/>
      <c r="PKN52" s="235"/>
      <c r="PKO52" s="235"/>
      <c r="PKP52" s="235"/>
      <c r="PKQ52" s="235"/>
      <c r="PKR52" s="235"/>
      <c r="PKS52" s="235"/>
      <c r="PKT52" s="283"/>
      <c r="PKU52" s="283"/>
      <c r="PKV52" s="208"/>
      <c r="PKX52" s="235"/>
      <c r="PKY52" s="235"/>
      <c r="PKZ52" s="235"/>
      <c r="PLA52" s="235"/>
      <c r="PLB52" s="235"/>
      <c r="PLC52" s="235"/>
      <c r="PLD52" s="235"/>
      <c r="PLE52" s="283"/>
      <c r="PLF52" s="283"/>
      <c r="PLG52" s="208"/>
      <c r="PLI52" s="235"/>
      <c r="PLJ52" s="235"/>
      <c r="PLK52" s="235"/>
      <c r="PLL52" s="235"/>
      <c r="PLM52" s="235"/>
      <c r="PLN52" s="235"/>
      <c r="PLO52" s="235"/>
      <c r="PLP52" s="283"/>
      <c r="PLQ52" s="283"/>
      <c r="PLR52" s="208"/>
      <c r="PLT52" s="235"/>
      <c r="PLU52" s="235"/>
      <c r="PLV52" s="235"/>
      <c r="PLW52" s="235"/>
      <c r="PLX52" s="235"/>
      <c r="PLY52" s="235"/>
      <c r="PLZ52" s="235"/>
      <c r="PMA52" s="283"/>
      <c r="PMB52" s="283"/>
      <c r="PMC52" s="208"/>
      <c r="PME52" s="235"/>
      <c r="PMF52" s="235"/>
      <c r="PMG52" s="235"/>
      <c r="PMH52" s="235"/>
      <c r="PMI52" s="235"/>
      <c r="PMJ52" s="235"/>
      <c r="PMK52" s="235"/>
      <c r="PML52" s="283"/>
      <c r="PMM52" s="283"/>
      <c r="PMN52" s="208"/>
      <c r="PMP52" s="235"/>
      <c r="PMQ52" s="235"/>
      <c r="PMR52" s="235"/>
      <c r="PMS52" s="235"/>
      <c r="PMT52" s="235"/>
      <c r="PMU52" s="235"/>
      <c r="PMV52" s="235"/>
      <c r="PMW52" s="283"/>
      <c r="PMX52" s="283"/>
      <c r="PMY52" s="208"/>
      <c r="PNA52" s="235"/>
      <c r="PNB52" s="235"/>
      <c r="PNC52" s="235"/>
      <c r="PND52" s="235"/>
      <c r="PNE52" s="235"/>
      <c r="PNF52" s="235"/>
      <c r="PNG52" s="235"/>
      <c r="PNH52" s="283"/>
      <c r="PNI52" s="283"/>
      <c r="PNJ52" s="208"/>
      <c r="PNL52" s="235"/>
      <c r="PNM52" s="235"/>
      <c r="PNN52" s="235"/>
      <c r="PNO52" s="235"/>
      <c r="PNP52" s="235"/>
      <c r="PNQ52" s="235"/>
      <c r="PNR52" s="235"/>
      <c r="PNS52" s="283"/>
      <c r="PNT52" s="283"/>
      <c r="PNU52" s="208"/>
      <c r="PNW52" s="235"/>
      <c r="PNX52" s="235"/>
      <c r="PNY52" s="235"/>
      <c r="PNZ52" s="235"/>
      <c r="POA52" s="235"/>
      <c r="POB52" s="235"/>
      <c r="POC52" s="235"/>
      <c r="POD52" s="283"/>
      <c r="POE52" s="283"/>
      <c r="POF52" s="208"/>
      <c r="POH52" s="235"/>
      <c r="POI52" s="235"/>
      <c r="POJ52" s="235"/>
      <c r="POK52" s="235"/>
      <c r="POL52" s="235"/>
      <c r="POM52" s="235"/>
      <c r="PON52" s="235"/>
      <c r="POO52" s="283"/>
      <c r="POP52" s="283"/>
      <c r="POQ52" s="208"/>
      <c r="POS52" s="235"/>
      <c r="POT52" s="235"/>
      <c r="POU52" s="235"/>
      <c r="POV52" s="235"/>
      <c r="POW52" s="235"/>
      <c r="POX52" s="235"/>
      <c r="POY52" s="235"/>
      <c r="POZ52" s="283"/>
      <c r="PPA52" s="283"/>
      <c r="PPB52" s="208"/>
      <c r="PPD52" s="235"/>
      <c r="PPE52" s="235"/>
      <c r="PPF52" s="235"/>
      <c r="PPG52" s="235"/>
      <c r="PPH52" s="235"/>
      <c r="PPI52" s="235"/>
      <c r="PPJ52" s="235"/>
      <c r="PPK52" s="283"/>
      <c r="PPL52" s="283"/>
      <c r="PPM52" s="208"/>
      <c r="PPO52" s="235"/>
      <c r="PPP52" s="235"/>
      <c r="PPQ52" s="235"/>
      <c r="PPR52" s="235"/>
      <c r="PPS52" s="235"/>
      <c r="PPT52" s="235"/>
      <c r="PPU52" s="235"/>
      <c r="PPV52" s="283"/>
      <c r="PPW52" s="283"/>
      <c r="PPX52" s="208"/>
      <c r="PPZ52" s="235"/>
      <c r="PQA52" s="235"/>
      <c r="PQB52" s="235"/>
      <c r="PQC52" s="235"/>
      <c r="PQD52" s="235"/>
      <c r="PQE52" s="235"/>
      <c r="PQF52" s="235"/>
      <c r="PQG52" s="283"/>
      <c r="PQH52" s="283"/>
      <c r="PQI52" s="208"/>
      <c r="PQK52" s="235"/>
      <c r="PQL52" s="235"/>
      <c r="PQM52" s="235"/>
      <c r="PQN52" s="235"/>
      <c r="PQO52" s="235"/>
      <c r="PQP52" s="235"/>
      <c r="PQQ52" s="235"/>
      <c r="PQR52" s="283"/>
      <c r="PQS52" s="283"/>
      <c r="PQT52" s="208"/>
      <c r="PQV52" s="235"/>
      <c r="PQW52" s="235"/>
      <c r="PQX52" s="235"/>
      <c r="PQY52" s="235"/>
      <c r="PQZ52" s="235"/>
      <c r="PRA52" s="235"/>
      <c r="PRB52" s="235"/>
      <c r="PRC52" s="283"/>
      <c r="PRD52" s="283"/>
      <c r="PRE52" s="208"/>
      <c r="PRG52" s="235"/>
      <c r="PRH52" s="235"/>
      <c r="PRI52" s="235"/>
      <c r="PRJ52" s="235"/>
      <c r="PRK52" s="235"/>
      <c r="PRL52" s="235"/>
      <c r="PRM52" s="235"/>
      <c r="PRN52" s="283"/>
      <c r="PRO52" s="283"/>
      <c r="PRP52" s="208"/>
      <c r="PRR52" s="235"/>
      <c r="PRS52" s="235"/>
      <c r="PRT52" s="235"/>
      <c r="PRU52" s="235"/>
      <c r="PRV52" s="235"/>
      <c r="PRW52" s="235"/>
      <c r="PRX52" s="235"/>
      <c r="PRY52" s="283"/>
      <c r="PRZ52" s="283"/>
      <c r="PSA52" s="208"/>
      <c r="PSC52" s="235"/>
      <c r="PSD52" s="235"/>
      <c r="PSE52" s="235"/>
      <c r="PSF52" s="235"/>
      <c r="PSG52" s="235"/>
      <c r="PSH52" s="235"/>
      <c r="PSI52" s="235"/>
      <c r="PSJ52" s="283"/>
      <c r="PSK52" s="283"/>
      <c r="PSL52" s="208"/>
      <c r="PSN52" s="235"/>
      <c r="PSO52" s="235"/>
      <c r="PSP52" s="235"/>
      <c r="PSQ52" s="235"/>
      <c r="PSR52" s="235"/>
      <c r="PSS52" s="235"/>
      <c r="PST52" s="235"/>
      <c r="PSU52" s="283"/>
      <c r="PSV52" s="283"/>
      <c r="PSW52" s="208"/>
      <c r="PSY52" s="235"/>
      <c r="PSZ52" s="235"/>
      <c r="PTA52" s="235"/>
      <c r="PTB52" s="235"/>
      <c r="PTC52" s="235"/>
      <c r="PTD52" s="235"/>
      <c r="PTE52" s="235"/>
      <c r="PTF52" s="283"/>
      <c r="PTG52" s="283"/>
      <c r="PTH52" s="208"/>
      <c r="PTJ52" s="235"/>
      <c r="PTK52" s="235"/>
      <c r="PTL52" s="235"/>
      <c r="PTM52" s="235"/>
      <c r="PTN52" s="235"/>
      <c r="PTO52" s="235"/>
      <c r="PTP52" s="235"/>
      <c r="PTQ52" s="283"/>
      <c r="PTR52" s="283"/>
      <c r="PTS52" s="208"/>
      <c r="PTU52" s="235"/>
      <c r="PTV52" s="235"/>
      <c r="PTW52" s="235"/>
      <c r="PTX52" s="235"/>
      <c r="PTY52" s="235"/>
      <c r="PTZ52" s="235"/>
      <c r="PUA52" s="235"/>
      <c r="PUB52" s="283"/>
      <c r="PUC52" s="283"/>
      <c r="PUD52" s="208"/>
      <c r="PUF52" s="235"/>
      <c r="PUG52" s="235"/>
      <c r="PUH52" s="235"/>
      <c r="PUI52" s="235"/>
      <c r="PUJ52" s="235"/>
      <c r="PUK52" s="235"/>
      <c r="PUL52" s="235"/>
      <c r="PUM52" s="283"/>
      <c r="PUN52" s="283"/>
      <c r="PUO52" s="208"/>
      <c r="PUQ52" s="235"/>
      <c r="PUR52" s="235"/>
      <c r="PUS52" s="235"/>
      <c r="PUT52" s="235"/>
      <c r="PUU52" s="235"/>
      <c r="PUV52" s="235"/>
      <c r="PUW52" s="235"/>
      <c r="PUX52" s="283"/>
      <c r="PUY52" s="283"/>
      <c r="PUZ52" s="208"/>
      <c r="PVB52" s="235"/>
      <c r="PVC52" s="235"/>
      <c r="PVD52" s="235"/>
      <c r="PVE52" s="235"/>
      <c r="PVF52" s="235"/>
      <c r="PVG52" s="235"/>
      <c r="PVH52" s="235"/>
      <c r="PVI52" s="283"/>
      <c r="PVJ52" s="283"/>
      <c r="PVK52" s="208"/>
      <c r="PVM52" s="235"/>
      <c r="PVN52" s="235"/>
      <c r="PVO52" s="235"/>
      <c r="PVP52" s="235"/>
      <c r="PVQ52" s="235"/>
      <c r="PVR52" s="235"/>
      <c r="PVS52" s="235"/>
      <c r="PVT52" s="283"/>
      <c r="PVU52" s="283"/>
      <c r="PVV52" s="208"/>
      <c r="PVX52" s="235"/>
      <c r="PVY52" s="235"/>
      <c r="PVZ52" s="235"/>
      <c r="PWA52" s="235"/>
      <c r="PWB52" s="235"/>
      <c r="PWC52" s="235"/>
      <c r="PWD52" s="235"/>
      <c r="PWE52" s="283"/>
      <c r="PWF52" s="283"/>
      <c r="PWG52" s="208"/>
      <c r="PWI52" s="235"/>
      <c r="PWJ52" s="235"/>
      <c r="PWK52" s="235"/>
      <c r="PWL52" s="235"/>
      <c r="PWM52" s="235"/>
      <c r="PWN52" s="235"/>
      <c r="PWO52" s="235"/>
      <c r="PWP52" s="283"/>
      <c r="PWQ52" s="283"/>
      <c r="PWR52" s="208"/>
      <c r="PWT52" s="235"/>
      <c r="PWU52" s="235"/>
      <c r="PWV52" s="235"/>
      <c r="PWW52" s="235"/>
      <c r="PWX52" s="235"/>
      <c r="PWY52" s="235"/>
      <c r="PWZ52" s="235"/>
      <c r="PXA52" s="283"/>
      <c r="PXB52" s="283"/>
      <c r="PXC52" s="208"/>
      <c r="PXE52" s="235"/>
      <c r="PXF52" s="235"/>
      <c r="PXG52" s="235"/>
      <c r="PXH52" s="235"/>
      <c r="PXI52" s="235"/>
      <c r="PXJ52" s="235"/>
      <c r="PXK52" s="235"/>
      <c r="PXL52" s="283"/>
      <c r="PXM52" s="283"/>
      <c r="PXN52" s="208"/>
      <c r="PXP52" s="235"/>
      <c r="PXQ52" s="235"/>
      <c r="PXR52" s="235"/>
      <c r="PXS52" s="235"/>
      <c r="PXT52" s="235"/>
      <c r="PXU52" s="235"/>
      <c r="PXV52" s="235"/>
      <c r="PXW52" s="283"/>
      <c r="PXX52" s="283"/>
      <c r="PXY52" s="208"/>
      <c r="PYA52" s="235"/>
      <c r="PYB52" s="235"/>
      <c r="PYC52" s="235"/>
      <c r="PYD52" s="235"/>
      <c r="PYE52" s="235"/>
      <c r="PYF52" s="235"/>
      <c r="PYG52" s="235"/>
      <c r="PYH52" s="283"/>
      <c r="PYI52" s="283"/>
      <c r="PYJ52" s="208"/>
      <c r="PYL52" s="235"/>
      <c r="PYM52" s="235"/>
      <c r="PYN52" s="235"/>
      <c r="PYO52" s="235"/>
      <c r="PYP52" s="235"/>
      <c r="PYQ52" s="235"/>
      <c r="PYR52" s="235"/>
      <c r="PYS52" s="283"/>
      <c r="PYT52" s="283"/>
      <c r="PYU52" s="208"/>
      <c r="PYW52" s="235"/>
      <c r="PYX52" s="235"/>
      <c r="PYY52" s="235"/>
      <c r="PYZ52" s="235"/>
      <c r="PZA52" s="235"/>
      <c r="PZB52" s="235"/>
      <c r="PZC52" s="235"/>
      <c r="PZD52" s="283"/>
      <c r="PZE52" s="283"/>
      <c r="PZF52" s="208"/>
      <c r="PZH52" s="235"/>
      <c r="PZI52" s="235"/>
      <c r="PZJ52" s="235"/>
      <c r="PZK52" s="235"/>
      <c r="PZL52" s="235"/>
      <c r="PZM52" s="235"/>
      <c r="PZN52" s="235"/>
      <c r="PZO52" s="283"/>
      <c r="PZP52" s="283"/>
      <c r="PZQ52" s="208"/>
      <c r="PZS52" s="235"/>
      <c r="PZT52" s="235"/>
      <c r="PZU52" s="235"/>
      <c r="PZV52" s="235"/>
      <c r="PZW52" s="235"/>
      <c r="PZX52" s="235"/>
      <c r="PZY52" s="235"/>
      <c r="PZZ52" s="283"/>
      <c r="QAA52" s="283"/>
      <c r="QAB52" s="208"/>
      <c r="QAD52" s="235"/>
      <c r="QAE52" s="235"/>
      <c r="QAF52" s="235"/>
      <c r="QAG52" s="235"/>
      <c r="QAH52" s="235"/>
      <c r="QAI52" s="235"/>
      <c r="QAJ52" s="235"/>
      <c r="QAK52" s="283"/>
      <c r="QAL52" s="283"/>
      <c r="QAM52" s="208"/>
      <c r="QAO52" s="235"/>
      <c r="QAP52" s="235"/>
      <c r="QAQ52" s="235"/>
      <c r="QAR52" s="235"/>
      <c r="QAS52" s="235"/>
      <c r="QAT52" s="235"/>
      <c r="QAU52" s="235"/>
      <c r="QAV52" s="283"/>
      <c r="QAW52" s="283"/>
      <c r="QAX52" s="208"/>
      <c r="QAZ52" s="235"/>
      <c r="QBA52" s="235"/>
      <c r="QBB52" s="235"/>
      <c r="QBC52" s="235"/>
      <c r="QBD52" s="235"/>
      <c r="QBE52" s="235"/>
      <c r="QBF52" s="235"/>
      <c r="QBG52" s="283"/>
      <c r="QBH52" s="283"/>
      <c r="QBI52" s="208"/>
      <c r="QBK52" s="235"/>
      <c r="QBL52" s="235"/>
      <c r="QBM52" s="235"/>
      <c r="QBN52" s="235"/>
      <c r="QBO52" s="235"/>
      <c r="QBP52" s="235"/>
      <c r="QBQ52" s="235"/>
      <c r="QBR52" s="283"/>
      <c r="QBS52" s="283"/>
      <c r="QBT52" s="208"/>
      <c r="QBV52" s="235"/>
      <c r="QBW52" s="235"/>
      <c r="QBX52" s="235"/>
      <c r="QBY52" s="235"/>
      <c r="QBZ52" s="235"/>
      <c r="QCA52" s="235"/>
      <c r="QCB52" s="235"/>
      <c r="QCC52" s="283"/>
      <c r="QCD52" s="283"/>
      <c r="QCE52" s="208"/>
      <c r="QCG52" s="235"/>
      <c r="QCH52" s="235"/>
      <c r="QCI52" s="235"/>
      <c r="QCJ52" s="235"/>
      <c r="QCK52" s="235"/>
      <c r="QCL52" s="235"/>
      <c r="QCM52" s="235"/>
      <c r="QCN52" s="283"/>
      <c r="QCO52" s="283"/>
      <c r="QCP52" s="208"/>
      <c r="QCR52" s="235"/>
      <c r="QCS52" s="235"/>
      <c r="QCT52" s="235"/>
      <c r="QCU52" s="235"/>
      <c r="QCV52" s="235"/>
      <c r="QCW52" s="235"/>
      <c r="QCX52" s="235"/>
      <c r="QCY52" s="283"/>
      <c r="QCZ52" s="283"/>
      <c r="QDA52" s="208"/>
      <c r="QDC52" s="235"/>
      <c r="QDD52" s="235"/>
      <c r="QDE52" s="235"/>
      <c r="QDF52" s="235"/>
      <c r="QDG52" s="235"/>
      <c r="QDH52" s="235"/>
      <c r="QDI52" s="235"/>
      <c r="QDJ52" s="283"/>
      <c r="QDK52" s="283"/>
      <c r="QDL52" s="208"/>
      <c r="QDN52" s="235"/>
      <c r="QDO52" s="235"/>
      <c r="QDP52" s="235"/>
      <c r="QDQ52" s="235"/>
      <c r="QDR52" s="235"/>
      <c r="QDS52" s="235"/>
      <c r="QDT52" s="235"/>
      <c r="QDU52" s="283"/>
      <c r="QDV52" s="283"/>
      <c r="QDW52" s="208"/>
      <c r="QDY52" s="235"/>
      <c r="QDZ52" s="235"/>
      <c r="QEA52" s="235"/>
      <c r="QEB52" s="235"/>
      <c r="QEC52" s="235"/>
      <c r="QED52" s="235"/>
      <c r="QEE52" s="235"/>
      <c r="QEF52" s="283"/>
      <c r="QEG52" s="283"/>
      <c r="QEH52" s="208"/>
      <c r="QEJ52" s="235"/>
      <c r="QEK52" s="235"/>
      <c r="QEL52" s="235"/>
      <c r="QEM52" s="235"/>
      <c r="QEN52" s="235"/>
      <c r="QEO52" s="235"/>
      <c r="QEP52" s="235"/>
      <c r="QEQ52" s="283"/>
      <c r="QER52" s="283"/>
      <c r="QES52" s="208"/>
      <c r="QEU52" s="235"/>
      <c r="QEV52" s="235"/>
      <c r="QEW52" s="235"/>
      <c r="QEX52" s="235"/>
      <c r="QEY52" s="235"/>
      <c r="QEZ52" s="235"/>
      <c r="QFA52" s="235"/>
      <c r="QFB52" s="283"/>
      <c r="QFC52" s="283"/>
      <c r="QFD52" s="208"/>
      <c r="QFF52" s="235"/>
      <c r="QFG52" s="235"/>
      <c r="QFH52" s="235"/>
      <c r="QFI52" s="235"/>
      <c r="QFJ52" s="235"/>
      <c r="QFK52" s="235"/>
      <c r="QFL52" s="235"/>
      <c r="QFM52" s="283"/>
      <c r="QFN52" s="283"/>
      <c r="QFO52" s="208"/>
      <c r="QFQ52" s="235"/>
      <c r="QFR52" s="235"/>
      <c r="QFS52" s="235"/>
      <c r="QFT52" s="235"/>
      <c r="QFU52" s="235"/>
      <c r="QFV52" s="235"/>
      <c r="QFW52" s="235"/>
      <c r="QFX52" s="283"/>
      <c r="QFY52" s="283"/>
      <c r="QFZ52" s="208"/>
      <c r="QGB52" s="235"/>
      <c r="QGC52" s="235"/>
      <c r="QGD52" s="235"/>
      <c r="QGE52" s="235"/>
      <c r="QGF52" s="235"/>
      <c r="QGG52" s="235"/>
      <c r="QGH52" s="235"/>
      <c r="QGI52" s="283"/>
      <c r="QGJ52" s="283"/>
      <c r="QGK52" s="208"/>
      <c r="QGM52" s="235"/>
      <c r="QGN52" s="235"/>
      <c r="QGO52" s="235"/>
      <c r="QGP52" s="235"/>
      <c r="QGQ52" s="235"/>
      <c r="QGR52" s="235"/>
      <c r="QGS52" s="235"/>
      <c r="QGT52" s="283"/>
      <c r="QGU52" s="283"/>
      <c r="QGV52" s="208"/>
      <c r="QGX52" s="235"/>
      <c r="QGY52" s="235"/>
      <c r="QGZ52" s="235"/>
      <c r="QHA52" s="235"/>
      <c r="QHB52" s="235"/>
      <c r="QHC52" s="235"/>
      <c r="QHD52" s="235"/>
      <c r="QHE52" s="283"/>
      <c r="QHF52" s="283"/>
      <c r="QHG52" s="208"/>
      <c r="QHI52" s="235"/>
      <c r="QHJ52" s="235"/>
      <c r="QHK52" s="235"/>
      <c r="QHL52" s="235"/>
      <c r="QHM52" s="235"/>
      <c r="QHN52" s="235"/>
      <c r="QHO52" s="235"/>
      <c r="QHP52" s="283"/>
      <c r="QHQ52" s="283"/>
      <c r="QHR52" s="208"/>
      <c r="QHT52" s="235"/>
      <c r="QHU52" s="235"/>
      <c r="QHV52" s="235"/>
      <c r="QHW52" s="235"/>
      <c r="QHX52" s="235"/>
      <c r="QHY52" s="235"/>
      <c r="QHZ52" s="235"/>
      <c r="QIA52" s="283"/>
      <c r="QIB52" s="283"/>
      <c r="QIC52" s="208"/>
      <c r="QIE52" s="235"/>
      <c r="QIF52" s="235"/>
      <c r="QIG52" s="235"/>
      <c r="QIH52" s="235"/>
      <c r="QII52" s="235"/>
      <c r="QIJ52" s="235"/>
      <c r="QIK52" s="235"/>
      <c r="QIL52" s="283"/>
      <c r="QIM52" s="283"/>
      <c r="QIN52" s="208"/>
      <c r="QIP52" s="235"/>
      <c r="QIQ52" s="235"/>
      <c r="QIR52" s="235"/>
      <c r="QIS52" s="235"/>
      <c r="QIT52" s="235"/>
      <c r="QIU52" s="235"/>
      <c r="QIV52" s="235"/>
      <c r="QIW52" s="283"/>
      <c r="QIX52" s="283"/>
      <c r="QIY52" s="208"/>
      <c r="QJA52" s="235"/>
      <c r="QJB52" s="235"/>
      <c r="QJC52" s="235"/>
      <c r="QJD52" s="235"/>
      <c r="QJE52" s="235"/>
      <c r="QJF52" s="235"/>
      <c r="QJG52" s="235"/>
      <c r="QJH52" s="283"/>
      <c r="QJI52" s="283"/>
      <c r="QJJ52" s="208"/>
      <c r="QJL52" s="235"/>
      <c r="QJM52" s="235"/>
      <c r="QJN52" s="235"/>
      <c r="QJO52" s="235"/>
      <c r="QJP52" s="235"/>
      <c r="QJQ52" s="235"/>
      <c r="QJR52" s="235"/>
      <c r="QJS52" s="283"/>
      <c r="QJT52" s="283"/>
      <c r="QJU52" s="208"/>
      <c r="QJW52" s="235"/>
      <c r="QJX52" s="235"/>
      <c r="QJY52" s="235"/>
      <c r="QJZ52" s="235"/>
      <c r="QKA52" s="235"/>
      <c r="QKB52" s="235"/>
      <c r="QKC52" s="235"/>
      <c r="QKD52" s="283"/>
      <c r="QKE52" s="283"/>
      <c r="QKF52" s="208"/>
      <c r="QKH52" s="235"/>
      <c r="QKI52" s="235"/>
      <c r="QKJ52" s="235"/>
      <c r="QKK52" s="235"/>
      <c r="QKL52" s="235"/>
      <c r="QKM52" s="235"/>
      <c r="QKN52" s="235"/>
      <c r="QKO52" s="283"/>
      <c r="QKP52" s="283"/>
      <c r="QKQ52" s="208"/>
      <c r="QKS52" s="235"/>
      <c r="QKT52" s="235"/>
      <c r="QKU52" s="235"/>
      <c r="QKV52" s="235"/>
      <c r="QKW52" s="235"/>
      <c r="QKX52" s="235"/>
      <c r="QKY52" s="235"/>
      <c r="QKZ52" s="283"/>
      <c r="QLA52" s="283"/>
      <c r="QLB52" s="208"/>
      <c r="QLD52" s="235"/>
      <c r="QLE52" s="235"/>
      <c r="QLF52" s="235"/>
      <c r="QLG52" s="235"/>
      <c r="QLH52" s="235"/>
      <c r="QLI52" s="235"/>
      <c r="QLJ52" s="235"/>
      <c r="QLK52" s="283"/>
      <c r="QLL52" s="283"/>
      <c r="QLM52" s="208"/>
      <c r="QLO52" s="235"/>
      <c r="QLP52" s="235"/>
      <c r="QLQ52" s="235"/>
      <c r="QLR52" s="235"/>
      <c r="QLS52" s="235"/>
      <c r="QLT52" s="235"/>
      <c r="QLU52" s="235"/>
      <c r="QLV52" s="283"/>
      <c r="QLW52" s="283"/>
      <c r="QLX52" s="208"/>
      <c r="QLZ52" s="235"/>
      <c r="QMA52" s="235"/>
      <c r="QMB52" s="235"/>
      <c r="QMC52" s="235"/>
      <c r="QMD52" s="235"/>
      <c r="QME52" s="235"/>
      <c r="QMF52" s="235"/>
      <c r="QMG52" s="283"/>
      <c r="QMH52" s="283"/>
      <c r="QMI52" s="208"/>
      <c r="QMK52" s="235"/>
      <c r="QML52" s="235"/>
      <c r="QMM52" s="235"/>
      <c r="QMN52" s="235"/>
      <c r="QMO52" s="235"/>
      <c r="QMP52" s="235"/>
      <c r="QMQ52" s="235"/>
      <c r="QMR52" s="283"/>
      <c r="QMS52" s="283"/>
      <c r="QMT52" s="208"/>
      <c r="QMV52" s="235"/>
      <c r="QMW52" s="235"/>
      <c r="QMX52" s="235"/>
      <c r="QMY52" s="235"/>
      <c r="QMZ52" s="235"/>
      <c r="QNA52" s="235"/>
      <c r="QNB52" s="235"/>
      <c r="QNC52" s="283"/>
      <c r="QND52" s="283"/>
      <c r="QNE52" s="208"/>
      <c r="QNG52" s="235"/>
      <c r="QNH52" s="235"/>
      <c r="QNI52" s="235"/>
      <c r="QNJ52" s="235"/>
      <c r="QNK52" s="235"/>
      <c r="QNL52" s="235"/>
      <c r="QNM52" s="235"/>
      <c r="QNN52" s="283"/>
      <c r="QNO52" s="283"/>
      <c r="QNP52" s="208"/>
      <c r="QNR52" s="235"/>
      <c r="QNS52" s="235"/>
      <c r="QNT52" s="235"/>
      <c r="QNU52" s="235"/>
      <c r="QNV52" s="235"/>
      <c r="QNW52" s="235"/>
      <c r="QNX52" s="235"/>
      <c r="QNY52" s="283"/>
      <c r="QNZ52" s="283"/>
      <c r="QOA52" s="208"/>
      <c r="QOC52" s="235"/>
      <c r="QOD52" s="235"/>
      <c r="QOE52" s="235"/>
      <c r="QOF52" s="235"/>
      <c r="QOG52" s="235"/>
      <c r="QOH52" s="235"/>
      <c r="QOI52" s="235"/>
      <c r="QOJ52" s="283"/>
      <c r="QOK52" s="283"/>
      <c r="QOL52" s="208"/>
      <c r="QON52" s="235"/>
      <c r="QOO52" s="235"/>
      <c r="QOP52" s="235"/>
      <c r="QOQ52" s="235"/>
      <c r="QOR52" s="235"/>
      <c r="QOS52" s="235"/>
      <c r="QOT52" s="235"/>
      <c r="QOU52" s="283"/>
      <c r="QOV52" s="283"/>
      <c r="QOW52" s="208"/>
      <c r="QOY52" s="235"/>
      <c r="QOZ52" s="235"/>
      <c r="QPA52" s="235"/>
      <c r="QPB52" s="235"/>
      <c r="QPC52" s="235"/>
      <c r="QPD52" s="235"/>
      <c r="QPE52" s="235"/>
      <c r="QPF52" s="283"/>
      <c r="QPG52" s="283"/>
      <c r="QPH52" s="208"/>
      <c r="QPJ52" s="235"/>
      <c r="QPK52" s="235"/>
      <c r="QPL52" s="235"/>
      <c r="QPM52" s="235"/>
      <c r="QPN52" s="235"/>
      <c r="QPO52" s="235"/>
      <c r="QPP52" s="235"/>
      <c r="QPQ52" s="283"/>
      <c r="QPR52" s="283"/>
      <c r="QPS52" s="208"/>
      <c r="QPU52" s="235"/>
      <c r="QPV52" s="235"/>
      <c r="QPW52" s="235"/>
      <c r="QPX52" s="235"/>
      <c r="QPY52" s="235"/>
      <c r="QPZ52" s="235"/>
      <c r="QQA52" s="235"/>
      <c r="QQB52" s="283"/>
      <c r="QQC52" s="283"/>
      <c r="QQD52" s="208"/>
      <c r="QQF52" s="235"/>
      <c r="QQG52" s="235"/>
      <c r="QQH52" s="235"/>
      <c r="QQI52" s="235"/>
      <c r="QQJ52" s="235"/>
      <c r="QQK52" s="235"/>
      <c r="QQL52" s="235"/>
      <c r="QQM52" s="283"/>
      <c r="QQN52" s="283"/>
      <c r="QQO52" s="208"/>
      <c r="QQQ52" s="235"/>
      <c r="QQR52" s="235"/>
      <c r="QQS52" s="235"/>
      <c r="QQT52" s="235"/>
      <c r="QQU52" s="235"/>
      <c r="QQV52" s="235"/>
      <c r="QQW52" s="235"/>
      <c r="QQX52" s="283"/>
      <c r="QQY52" s="283"/>
      <c r="QQZ52" s="208"/>
      <c r="QRB52" s="235"/>
      <c r="QRC52" s="235"/>
      <c r="QRD52" s="235"/>
      <c r="QRE52" s="235"/>
      <c r="QRF52" s="235"/>
      <c r="QRG52" s="235"/>
      <c r="QRH52" s="235"/>
      <c r="QRI52" s="283"/>
      <c r="QRJ52" s="283"/>
      <c r="QRK52" s="208"/>
      <c r="QRM52" s="235"/>
      <c r="QRN52" s="235"/>
      <c r="QRO52" s="235"/>
      <c r="QRP52" s="235"/>
      <c r="QRQ52" s="235"/>
      <c r="QRR52" s="235"/>
      <c r="QRS52" s="235"/>
      <c r="QRT52" s="283"/>
      <c r="QRU52" s="283"/>
      <c r="QRV52" s="208"/>
      <c r="QRX52" s="235"/>
      <c r="QRY52" s="235"/>
      <c r="QRZ52" s="235"/>
      <c r="QSA52" s="235"/>
      <c r="QSB52" s="235"/>
      <c r="QSC52" s="235"/>
      <c r="QSD52" s="235"/>
      <c r="QSE52" s="283"/>
      <c r="QSF52" s="283"/>
      <c r="QSG52" s="208"/>
      <c r="QSI52" s="235"/>
      <c r="QSJ52" s="235"/>
      <c r="QSK52" s="235"/>
      <c r="QSL52" s="235"/>
      <c r="QSM52" s="235"/>
      <c r="QSN52" s="235"/>
      <c r="QSO52" s="235"/>
      <c r="QSP52" s="283"/>
      <c r="QSQ52" s="283"/>
      <c r="QSR52" s="208"/>
      <c r="QST52" s="235"/>
      <c r="QSU52" s="235"/>
      <c r="QSV52" s="235"/>
      <c r="QSW52" s="235"/>
      <c r="QSX52" s="235"/>
      <c r="QSY52" s="235"/>
      <c r="QSZ52" s="235"/>
      <c r="QTA52" s="283"/>
      <c r="QTB52" s="283"/>
      <c r="QTC52" s="208"/>
      <c r="QTE52" s="235"/>
      <c r="QTF52" s="235"/>
      <c r="QTG52" s="235"/>
      <c r="QTH52" s="235"/>
      <c r="QTI52" s="235"/>
      <c r="QTJ52" s="235"/>
      <c r="QTK52" s="235"/>
      <c r="QTL52" s="283"/>
      <c r="QTM52" s="283"/>
      <c r="QTN52" s="208"/>
      <c r="QTP52" s="235"/>
      <c r="QTQ52" s="235"/>
      <c r="QTR52" s="235"/>
      <c r="QTS52" s="235"/>
      <c r="QTT52" s="235"/>
      <c r="QTU52" s="235"/>
      <c r="QTV52" s="235"/>
      <c r="QTW52" s="283"/>
      <c r="QTX52" s="283"/>
      <c r="QTY52" s="208"/>
      <c r="QUA52" s="235"/>
      <c r="QUB52" s="235"/>
      <c r="QUC52" s="235"/>
      <c r="QUD52" s="235"/>
      <c r="QUE52" s="235"/>
      <c r="QUF52" s="235"/>
      <c r="QUG52" s="235"/>
      <c r="QUH52" s="283"/>
      <c r="QUI52" s="283"/>
      <c r="QUJ52" s="208"/>
      <c r="QUL52" s="235"/>
      <c r="QUM52" s="235"/>
      <c r="QUN52" s="235"/>
      <c r="QUO52" s="235"/>
      <c r="QUP52" s="235"/>
      <c r="QUQ52" s="235"/>
      <c r="QUR52" s="235"/>
      <c r="QUS52" s="283"/>
      <c r="QUT52" s="283"/>
      <c r="QUU52" s="208"/>
      <c r="QUW52" s="235"/>
      <c r="QUX52" s="235"/>
      <c r="QUY52" s="235"/>
      <c r="QUZ52" s="235"/>
      <c r="QVA52" s="235"/>
      <c r="QVB52" s="235"/>
      <c r="QVC52" s="235"/>
      <c r="QVD52" s="283"/>
      <c r="QVE52" s="283"/>
      <c r="QVF52" s="208"/>
      <c r="QVH52" s="235"/>
      <c r="QVI52" s="235"/>
      <c r="QVJ52" s="235"/>
      <c r="QVK52" s="235"/>
      <c r="QVL52" s="235"/>
      <c r="QVM52" s="235"/>
      <c r="QVN52" s="235"/>
      <c r="QVO52" s="283"/>
      <c r="QVP52" s="283"/>
      <c r="QVQ52" s="208"/>
      <c r="QVS52" s="235"/>
      <c r="QVT52" s="235"/>
      <c r="QVU52" s="235"/>
      <c r="QVV52" s="235"/>
      <c r="QVW52" s="235"/>
      <c r="QVX52" s="235"/>
      <c r="QVY52" s="235"/>
      <c r="QVZ52" s="283"/>
      <c r="QWA52" s="283"/>
      <c r="QWB52" s="208"/>
      <c r="QWD52" s="235"/>
      <c r="QWE52" s="235"/>
      <c r="QWF52" s="235"/>
      <c r="QWG52" s="235"/>
      <c r="QWH52" s="235"/>
      <c r="QWI52" s="235"/>
      <c r="QWJ52" s="235"/>
      <c r="QWK52" s="283"/>
      <c r="QWL52" s="283"/>
      <c r="QWM52" s="208"/>
      <c r="QWO52" s="235"/>
      <c r="QWP52" s="235"/>
      <c r="QWQ52" s="235"/>
      <c r="QWR52" s="235"/>
      <c r="QWS52" s="235"/>
      <c r="QWT52" s="235"/>
      <c r="QWU52" s="235"/>
      <c r="QWV52" s="283"/>
      <c r="QWW52" s="283"/>
      <c r="QWX52" s="208"/>
      <c r="QWZ52" s="235"/>
      <c r="QXA52" s="235"/>
      <c r="QXB52" s="235"/>
      <c r="QXC52" s="235"/>
      <c r="QXD52" s="235"/>
      <c r="QXE52" s="235"/>
      <c r="QXF52" s="235"/>
      <c r="QXG52" s="283"/>
      <c r="QXH52" s="283"/>
      <c r="QXI52" s="208"/>
      <c r="QXK52" s="235"/>
      <c r="QXL52" s="235"/>
      <c r="QXM52" s="235"/>
      <c r="QXN52" s="235"/>
      <c r="QXO52" s="235"/>
      <c r="QXP52" s="235"/>
      <c r="QXQ52" s="235"/>
      <c r="QXR52" s="283"/>
      <c r="QXS52" s="283"/>
      <c r="QXT52" s="208"/>
      <c r="QXV52" s="235"/>
      <c r="QXW52" s="235"/>
      <c r="QXX52" s="235"/>
      <c r="QXY52" s="235"/>
      <c r="QXZ52" s="235"/>
      <c r="QYA52" s="235"/>
      <c r="QYB52" s="235"/>
      <c r="QYC52" s="283"/>
      <c r="QYD52" s="283"/>
      <c r="QYE52" s="208"/>
      <c r="QYG52" s="235"/>
      <c r="QYH52" s="235"/>
      <c r="QYI52" s="235"/>
      <c r="QYJ52" s="235"/>
      <c r="QYK52" s="235"/>
      <c r="QYL52" s="235"/>
      <c r="QYM52" s="235"/>
      <c r="QYN52" s="283"/>
      <c r="QYO52" s="283"/>
      <c r="QYP52" s="208"/>
      <c r="QYR52" s="235"/>
      <c r="QYS52" s="235"/>
      <c r="QYT52" s="235"/>
      <c r="QYU52" s="235"/>
      <c r="QYV52" s="235"/>
      <c r="QYW52" s="235"/>
      <c r="QYX52" s="235"/>
      <c r="QYY52" s="283"/>
      <c r="QYZ52" s="283"/>
      <c r="QZA52" s="208"/>
      <c r="QZC52" s="235"/>
      <c r="QZD52" s="235"/>
      <c r="QZE52" s="235"/>
      <c r="QZF52" s="235"/>
      <c r="QZG52" s="235"/>
      <c r="QZH52" s="235"/>
      <c r="QZI52" s="235"/>
      <c r="QZJ52" s="283"/>
      <c r="QZK52" s="283"/>
      <c r="QZL52" s="208"/>
      <c r="QZN52" s="235"/>
      <c r="QZO52" s="235"/>
      <c r="QZP52" s="235"/>
      <c r="QZQ52" s="235"/>
      <c r="QZR52" s="235"/>
      <c r="QZS52" s="235"/>
      <c r="QZT52" s="235"/>
      <c r="QZU52" s="283"/>
      <c r="QZV52" s="283"/>
      <c r="QZW52" s="208"/>
      <c r="QZY52" s="235"/>
      <c r="QZZ52" s="235"/>
      <c r="RAA52" s="235"/>
      <c r="RAB52" s="235"/>
      <c r="RAC52" s="235"/>
      <c r="RAD52" s="235"/>
      <c r="RAE52" s="235"/>
      <c r="RAF52" s="283"/>
      <c r="RAG52" s="283"/>
      <c r="RAH52" s="208"/>
      <c r="RAJ52" s="235"/>
      <c r="RAK52" s="235"/>
      <c r="RAL52" s="235"/>
      <c r="RAM52" s="235"/>
      <c r="RAN52" s="235"/>
      <c r="RAO52" s="235"/>
      <c r="RAP52" s="235"/>
      <c r="RAQ52" s="283"/>
      <c r="RAR52" s="283"/>
      <c r="RAS52" s="208"/>
      <c r="RAU52" s="235"/>
      <c r="RAV52" s="235"/>
      <c r="RAW52" s="235"/>
      <c r="RAX52" s="235"/>
      <c r="RAY52" s="235"/>
      <c r="RAZ52" s="235"/>
      <c r="RBA52" s="235"/>
      <c r="RBB52" s="283"/>
      <c r="RBC52" s="283"/>
      <c r="RBD52" s="208"/>
      <c r="RBF52" s="235"/>
      <c r="RBG52" s="235"/>
      <c r="RBH52" s="235"/>
      <c r="RBI52" s="235"/>
      <c r="RBJ52" s="235"/>
      <c r="RBK52" s="235"/>
      <c r="RBL52" s="235"/>
      <c r="RBM52" s="283"/>
      <c r="RBN52" s="283"/>
      <c r="RBO52" s="208"/>
      <c r="RBQ52" s="235"/>
      <c r="RBR52" s="235"/>
      <c r="RBS52" s="235"/>
      <c r="RBT52" s="235"/>
      <c r="RBU52" s="235"/>
      <c r="RBV52" s="235"/>
      <c r="RBW52" s="235"/>
      <c r="RBX52" s="283"/>
      <c r="RBY52" s="283"/>
      <c r="RBZ52" s="208"/>
      <c r="RCB52" s="235"/>
      <c r="RCC52" s="235"/>
      <c r="RCD52" s="235"/>
      <c r="RCE52" s="235"/>
      <c r="RCF52" s="235"/>
      <c r="RCG52" s="235"/>
      <c r="RCH52" s="235"/>
      <c r="RCI52" s="283"/>
      <c r="RCJ52" s="283"/>
      <c r="RCK52" s="208"/>
      <c r="RCM52" s="235"/>
      <c r="RCN52" s="235"/>
      <c r="RCO52" s="235"/>
      <c r="RCP52" s="235"/>
      <c r="RCQ52" s="235"/>
      <c r="RCR52" s="235"/>
      <c r="RCS52" s="235"/>
      <c r="RCT52" s="283"/>
      <c r="RCU52" s="283"/>
      <c r="RCV52" s="208"/>
      <c r="RCX52" s="235"/>
      <c r="RCY52" s="235"/>
      <c r="RCZ52" s="235"/>
      <c r="RDA52" s="235"/>
      <c r="RDB52" s="235"/>
      <c r="RDC52" s="235"/>
      <c r="RDD52" s="235"/>
      <c r="RDE52" s="283"/>
      <c r="RDF52" s="283"/>
      <c r="RDG52" s="208"/>
      <c r="RDI52" s="235"/>
      <c r="RDJ52" s="235"/>
      <c r="RDK52" s="235"/>
      <c r="RDL52" s="235"/>
      <c r="RDM52" s="235"/>
      <c r="RDN52" s="235"/>
      <c r="RDO52" s="235"/>
      <c r="RDP52" s="283"/>
      <c r="RDQ52" s="283"/>
      <c r="RDR52" s="208"/>
      <c r="RDT52" s="235"/>
      <c r="RDU52" s="235"/>
      <c r="RDV52" s="235"/>
      <c r="RDW52" s="235"/>
      <c r="RDX52" s="235"/>
      <c r="RDY52" s="235"/>
      <c r="RDZ52" s="235"/>
      <c r="REA52" s="283"/>
      <c r="REB52" s="283"/>
      <c r="REC52" s="208"/>
      <c r="REE52" s="235"/>
      <c r="REF52" s="235"/>
      <c r="REG52" s="235"/>
      <c r="REH52" s="235"/>
      <c r="REI52" s="235"/>
      <c r="REJ52" s="235"/>
      <c r="REK52" s="235"/>
      <c r="REL52" s="283"/>
      <c r="REM52" s="283"/>
      <c r="REN52" s="208"/>
      <c r="REP52" s="235"/>
      <c r="REQ52" s="235"/>
      <c r="RER52" s="235"/>
      <c r="RES52" s="235"/>
      <c r="RET52" s="235"/>
      <c r="REU52" s="235"/>
      <c r="REV52" s="235"/>
      <c r="REW52" s="283"/>
      <c r="REX52" s="283"/>
      <c r="REY52" s="208"/>
      <c r="RFA52" s="235"/>
      <c r="RFB52" s="235"/>
      <c r="RFC52" s="235"/>
      <c r="RFD52" s="235"/>
      <c r="RFE52" s="235"/>
      <c r="RFF52" s="235"/>
      <c r="RFG52" s="235"/>
      <c r="RFH52" s="283"/>
      <c r="RFI52" s="283"/>
      <c r="RFJ52" s="208"/>
      <c r="RFL52" s="235"/>
      <c r="RFM52" s="235"/>
      <c r="RFN52" s="235"/>
      <c r="RFO52" s="235"/>
      <c r="RFP52" s="235"/>
      <c r="RFQ52" s="235"/>
      <c r="RFR52" s="235"/>
      <c r="RFS52" s="283"/>
      <c r="RFT52" s="283"/>
      <c r="RFU52" s="208"/>
      <c r="RFW52" s="235"/>
      <c r="RFX52" s="235"/>
      <c r="RFY52" s="235"/>
      <c r="RFZ52" s="235"/>
      <c r="RGA52" s="235"/>
      <c r="RGB52" s="235"/>
      <c r="RGC52" s="235"/>
      <c r="RGD52" s="283"/>
      <c r="RGE52" s="283"/>
      <c r="RGF52" s="208"/>
      <c r="RGH52" s="235"/>
      <c r="RGI52" s="235"/>
      <c r="RGJ52" s="235"/>
      <c r="RGK52" s="235"/>
      <c r="RGL52" s="235"/>
      <c r="RGM52" s="235"/>
      <c r="RGN52" s="235"/>
      <c r="RGO52" s="283"/>
      <c r="RGP52" s="283"/>
      <c r="RGQ52" s="208"/>
      <c r="RGS52" s="235"/>
      <c r="RGT52" s="235"/>
      <c r="RGU52" s="235"/>
      <c r="RGV52" s="235"/>
      <c r="RGW52" s="235"/>
      <c r="RGX52" s="235"/>
      <c r="RGY52" s="235"/>
      <c r="RGZ52" s="283"/>
      <c r="RHA52" s="283"/>
      <c r="RHB52" s="208"/>
      <c r="RHD52" s="235"/>
      <c r="RHE52" s="235"/>
      <c r="RHF52" s="235"/>
      <c r="RHG52" s="235"/>
      <c r="RHH52" s="235"/>
      <c r="RHI52" s="235"/>
      <c r="RHJ52" s="235"/>
      <c r="RHK52" s="283"/>
      <c r="RHL52" s="283"/>
      <c r="RHM52" s="208"/>
      <c r="RHO52" s="235"/>
      <c r="RHP52" s="235"/>
      <c r="RHQ52" s="235"/>
      <c r="RHR52" s="235"/>
      <c r="RHS52" s="235"/>
      <c r="RHT52" s="235"/>
      <c r="RHU52" s="235"/>
      <c r="RHV52" s="283"/>
      <c r="RHW52" s="283"/>
      <c r="RHX52" s="208"/>
      <c r="RHZ52" s="235"/>
      <c r="RIA52" s="235"/>
      <c r="RIB52" s="235"/>
      <c r="RIC52" s="235"/>
      <c r="RID52" s="235"/>
      <c r="RIE52" s="235"/>
      <c r="RIF52" s="235"/>
      <c r="RIG52" s="283"/>
      <c r="RIH52" s="283"/>
      <c r="RII52" s="208"/>
      <c r="RIK52" s="235"/>
      <c r="RIL52" s="235"/>
      <c r="RIM52" s="235"/>
      <c r="RIN52" s="235"/>
      <c r="RIO52" s="235"/>
      <c r="RIP52" s="235"/>
      <c r="RIQ52" s="235"/>
      <c r="RIR52" s="283"/>
      <c r="RIS52" s="283"/>
      <c r="RIT52" s="208"/>
      <c r="RIV52" s="235"/>
      <c r="RIW52" s="235"/>
      <c r="RIX52" s="235"/>
      <c r="RIY52" s="235"/>
      <c r="RIZ52" s="235"/>
      <c r="RJA52" s="235"/>
      <c r="RJB52" s="235"/>
      <c r="RJC52" s="283"/>
      <c r="RJD52" s="283"/>
      <c r="RJE52" s="208"/>
      <c r="RJG52" s="235"/>
      <c r="RJH52" s="235"/>
      <c r="RJI52" s="235"/>
      <c r="RJJ52" s="235"/>
      <c r="RJK52" s="235"/>
      <c r="RJL52" s="235"/>
      <c r="RJM52" s="235"/>
      <c r="RJN52" s="283"/>
      <c r="RJO52" s="283"/>
      <c r="RJP52" s="208"/>
      <c r="RJR52" s="235"/>
      <c r="RJS52" s="235"/>
      <c r="RJT52" s="235"/>
      <c r="RJU52" s="235"/>
      <c r="RJV52" s="235"/>
      <c r="RJW52" s="235"/>
      <c r="RJX52" s="235"/>
      <c r="RJY52" s="283"/>
      <c r="RJZ52" s="283"/>
      <c r="RKA52" s="208"/>
      <c r="RKC52" s="235"/>
      <c r="RKD52" s="235"/>
      <c r="RKE52" s="235"/>
      <c r="RKF52" s="235"/>
      <c r="RKG52" s="235"/>
      <c r="RKH52" s="235"/>
      <c r="RKI52" s="235"/>
      <c r="RKJ52" s="283"/>
      <c r="RKK52" s="283"/>
      <c r="RKL52" s="208"/>
      <c r="RKN52" s="235"/>
      <c r="RKO52" s="235"/>
      <c r="RKP52" s="235"/>
      <c r="RKQ52" s="235"/>
      <c r="RKR52" s="235"/>
      <c r="RKS52" s="235"/>
      <c r="RKT52" s="235"/>
      <c r="RKU52" s="283"/>
      <c r="RKV52" s="283"/>
      <c r="RKW52" s="208"/>
      <c r="RKY52" s="235"/>
      <c r="RKZ52" s="235"/>
      <c r="RLA52" s="235"/>
      <c r="RLB52" s="235"/>
      <c r="RLC52" s="235"/>
      <c r="RLD52" s="235"/>
      <c r="RLE52" s="235"/>
      <c r="RLF52" s="283"/>
      <c r="RLG52" s="283"/>
      <c r="RLH52" s="208"/>
      <c r="RLJ52" s="235"/>
      <c r="RLK52" s="235"/>
      <c r="RLL52" s="235"/>
      <c r="RLM52" s="235"/>
      <c r="RLN52" s="235"/>
      <c r="RLO52" s="235"/>
      <c r="RLP52" s="235"/>
      <c r="RLQ52" s="283"/>
      <c r="RLR52" s="283"/>
      <c r="RLS52" s="208"/>
      <c r="RLU52" s="235"/>
      <c r="RLV52" s="235"/>
      <c r="RLW52" s="235"/>
      <c r="RLX52" s="235"/>
      <c r="RLY52" s="235"/>
      <c r="RLZ52" s="235"/>
      <c r="RMA52" s="235"/>
      <c r="RMB52" s="283"/>
      <c r="RMC52" s="283"/>
      <c r="RMD52" s="208"/>
      <c r="RMF52" s="235"/>
      <c r="RMG52" s="235"/>
      <c r="RMH52" s="235"/>
      <c r="RMI52" s="235"/>
      <c r="RMJ52" s="235"/>
      <c r="RMK52" s="235"/>
      <c r="RML52" s="235"/>
      <c r="RMM52" s="283"/>
      <c r="RMN52" s="283"/>
      <c r="RMO52" s="208"/>
      <c r="RMQ52" s="235"/>
      <c r="RMR52" s="235"/>
      <c r="RMS52" s="235"/>
      <c r="RMT52" s="235"/>
      <c r="RMU52" s="235"/>
      <c r="RMV52" s="235"/>
      <c r="RMW52" s="235"/>
      <c r="RMX52" s="283"/>
      <c r="RMY52" s="283"/>
      <c r="RMZ52" s="208"/>
      <c r="RNB52" s="235"/>
      <c r="RNC52" s="235"/>
      <c r="RND52" s="235"/>
      <c r="RNE52" s="235"/>
      <c r="RNF52" s="235"/>
      <c r="RNG52" s="235"/>
      <c r="RNH52" s="235"/>
      <c r="RNI52" s="283"/>
      <c r="RNJ52" s="283"/>
      <c r="RNK52" s="208"/>
      <c r="RNM52" s="235"/>
      <c r="RNN52" s="235"/>
      <c r="RNO52" s="235"/>
      <c r="RNP52" s="235"/>
      <c r="RNQ52" s="235"/>
      <c r="RNR52" s="235"/>
      <c r="RNS52" s="235"/>
      <c r="RNT52" s="283"/>
      <c r="RNU52" s="283"/>
      <c r="RNV52" s="208"/>
      <c r="RNX52" s="235"/>
      <c r="RNY52" s="235"/>
      <c r="RNZ52" s="235"/>
      <c r="ROA52" s="235"/>
      <c r="ROB52" s="235"/>
      <c r="ROC52" s="235"/>
      <c r="ROD52" s="235"/>
      <c r="ROE52" s="283"/>
      <c r="ROF52" s="283"/>
      <c r="ROG52" s="208"/>
      <c r="ROI52" s="235"/>
      <c r="ROJ52" s="235"/>
      <c r="ROK52" s="235"/>
      <c r="ROL52" s="235"/>
      <c r="ROM52" s="235"/>
      <c r="RON52" s="235"/>
      <c r="ROO52" s="235"/>
      <c r="ROP52" s="283"/>
      <c r="ROQ52" s="283"/>
      <c r="ROR52" s="208"/>
      <c r="ROT52" s="235"/>
      <c r="ROU52" s="235"/>
      <c r="ROV52" s="235"/>
      <c r="ROW52" s="235"/>
      <c r="ROX52" s="235"/>
      <c r="ROY52" s="235"/>
      <c r="ROZ52" s="235"/>
      <c r="RPA52" s="283"/>
      <c r="RPB52" s="283"/>
      <c r="RPC52" s="208"/>
      <c r="RPE52" s="235"/>
      <c r="RPF52" s="235"/>
      <c r="RPG52" s="235"/>
      <c r="RPH52" s="235"/>
      <c r="RPI52" s="235"/>
      <c r="RPJ52" s="235"/>
      <c r="RPK52" s="235"/>
      <c r="RPL52" s="283"/>
      <c r="RPM52" s="283"/>
      <c r="RPN52" s="208"/>
      <c r="RPP52" s="235"/>
      <c r="RPQ52" s="235"/>
      <c r="RPR52" s="235"/>
      <c r="RPS52" s="235"/>
      <c r="RPT52" s="235"/>
      <c r="RPU52" s="235"/>
      <c r="RPV52" s="235"/>
      <c r="RPW52" s="283"/>
      <c r="RPX52" s="283"/>
      <c r="RPY52" s="208"/>
      <c r="RQA52" s="235"/>
      <c r="RQB52" s="235"/>
      <c r="RQC52" s="235"/>
      <c r="RQD52" s="235"/>
      <c r="RQE52" s="235"/>
      <c r="RQF52" s="235"/>
      <c r="RQG52" s="235"/>
      <c r="RQH52" s="283"/>
      <c r="RQI52" s="283"/>
      <c r="RQJ52" s="208"/>
      <c r="RQL52" s="235"/>
      <c r="RQM52" s="235"/>
      <c r="RQN52" s="235"/>
      <c r="RQO52" s="235"/>
      <c r="RQP52" s="235"/>
      <c r="RQQ52" s="235"/>
      <c r="RQR52" s="235"/>
      <c r="RQS52" s="283"/>
      <c r="RQT52" s="283"/>
      <c r="RQU52" s="208"/>
      <c r="RQW52" s="235"/>
      <c r="RQX52" s="235"/>
      <c r="RQY52" s="235"/>
      <c r="RQZ52" s="235"/>
      <c r="RRA52" s="235"/>
      <c r="RRB52" s="235"/>
      <c r="RRC52" s="235"/>
      <c r="RRD52" s="283"/>
      <c r="RRE52" s="283"/>
      <c r="RRF52" s="208"/>
      <c r="RRH52" s="235"/>
      <c r="RRI52" s="235"/>
      <c r="RRJ52" s="235"/>
      <c r="RRK52" s="235"/>
      <c r="RRL52" s="235"/>
      <c r="RRM52" s="235"/>
      <c r="RRN52" s="235"/>
      <c r="RRO52" s="283"/>
      <c r="RRP52" s="283"/>
      <c r="RRQ52" s="208"/>
      <c r="RRS52" s="235"/>
      <c r="RRT52" s="235"/>
      <c r="RRU52" s="235"/>
      <c r="RRV52" s="235"/>
      <c r="RRW52" s="235"/>
      <c r="RRX52" s="235"/>
      <c r="RRY52" s="235"/>
      <c r="RRZ52" s="283"/>
      <c r="RSA52" s="283"/>
      <c r="RSB52" s="208"/>
      <c r="RSD52" s="235"/>
      <c r="RSE52" s="235"/>
      <c r="RSF52" s="235"/>
      <c r="RSG52" s="235"/>
      <c r="RSH52" s="235"/>
      <c r="RSI52" s="235"/>
      <c r="RSJ52" s="235"/>
      <c r="RSK52" s="283"/>
      <c r="RSL52" s="283"/>
      <c r="RSM52" s="208"/>
      <c r="RSO52" s="235"/>
      <c r="RSP52" s="235"/>
      <c r="RSQ52" s="235"/>
      <c r="RSR52" s="235"/>
      <c r="RSS52" s="235"/>
      <c r="RST52" s="235"/>
      <c r="RSU52" s="235"/>
      <c r="RSV52" s="283"/>
      <c r="RSW52" s="283"/>
      <c r="RSX52" s="208"/>
      <c r="RSZ52" s="235"/>
      <c r="RTA52" s="235"/>
      <c r="RTB52" s="235"/>
      <c r="RTC52" s="235"/>
      <c r="RTD52" s="235"/>
      <c r="RTE52" s="235"/>
      <c r="RTF52" s="235"/>
      <c r="RTG52" s="283"/>
      <c r="RTH52" s="283"/>
      <c r="RTI52" s="208"/>
      <c r="RTK52" s="235"/>
      <c r="RTL52" s="235"/>
      <c r="RTM52" s="235"/>
      <c r="RTN52" s="235"/>
      <c r="RTO52" s="235"/>
      <c r="RTP52" s="235"/>
      <c r="RTQ52" s="235"/>
      <c r="RTR52" s="283"/>
      <c r="RTS52" s="283"/>
      <c r="RTT52" s="208"/>
      <c r="RTV52" s="235"/>
      <c r="RTW52" s="235"/>
      <c r="RTX52" s="235"/>
      <c r="RTY52" s="235"/>
      <c r="RTZ52" s="235"/>
      <c r="RUA52" s="235"/>
      <c r="RUB52" s="235"/>
      <c r="RUC52" s="283"/>
      <c r="RUD52" s="283"/>
      <c r="RUE52" s="208"/>
      <c r="RUG52" s="235"/>
      <c r="RUH52" s="235"/>
      <c r="RUI52" s="235"/>
      <c r="RUJ52" s="235"/>
      <c r="RUK52" s="235"/>
      <c r="RUL52" s="235"/>
      <c r="RUM52" s="235"/>
      <c r="RUN52" s="283"/>
      <c r="RUO52" s="283"/>
      <c r="RUP52" s="208"/>
      <c r="RUR52" s="235"/>
      <c r="RUS52" s="235"/>
      <c r="RUT52" s="235"/>
      <c r="RUU52" s="235"/>
      <c r="RUV52" s="235"/>
      <c r="RUW52" s="235"/>
      <c r="RUX52" s="235"/>
      <c r="RUY52" s="283"/>
      <c r="RUZ52" s="283"/>
      <c r="RVA52" s="208"/>
      <c r="RVC52" s="235"/>
      <c r="RVD52" s="235"/>
      <c r="RVE52" s="235"/>
      <c r="RVF52" s="235"/>
      <c r="RVG52" s="235"/>
      <c r="RVH52" s="235"/>
      <c r="RVI52" s="235"/>
      <c r="RVJ52" s="283"/>
      <c r="RVK52" s="283"/>
      <c r="RVL52" s="208"/>
      <c r="RVN52" s="235"/>
      <c r="RVO52" s="235"/>
      <c r="RVP52" s="235"/>
      <c r="RVQ52" s="235"/>
      <c r="RVR52" s="235"/>
      <c r="RVS52" s="235"/>
      <c r="RVT52" s="235"/>
      <c r="RVU52" s="283"/>
      <c r="RVV52" s="283"/>
      <c r="RVW52" s="208"/>
      <c r="RVY52" s="235"/>
      <c r="RVZ52" s="235"/>
      <c r="RWA52" s="235"/>
      <c r="RWB52" s="235"/>
      <c r="RWC52" s="235"/>
      <c r="RWD52" s="235"/>
      <c r="RWE52" s="235"/>
      <c r="RWF52" s="283"/>
      <c r="RWG52" s="283"/>
      <c r="RWH52" s="208"/>
      <c r="RWJ52" s="235"/>
      <c r="RWK52" s="235"/>
      <c r="RWL52" s="235"/>
      <c r="RWM52" s="235"/>
      <c r="RWN52" s="235"/>
      <c r="RWO52" s="235"/>
      <c r="RWP52" s="235"/>
      <c r="RWQ52" s="283"/>
      <c r="RWR52" s="283"/>
      <c r="RWS52" s="208"/>
      <c r="RWU52" s="235"/>
      <c r="RWV52" s="235"/>
      <c r="RWW52" s="235"/>
      <c r="RWX52" s="235"/>
      <c r="RWY52" s="235"/>
      <c r="RWZ52" s="235"/>
      <c r="RXA52" s="235"/>
      <c r="RXB52" s="283"/>
      <c r="RXC52" s="283"/>
      <c r="RXD52" s="208"/>
      <c r="RXF52" s="235"/>
      <c r="RXG52" s="235"/>
      <c r="RXH52" s="235"/>
      <c r="RXI52" s="235"/>
      <c r="RXJ52" s="235"/>
      <c r="RXK52" s="235"/>
      <c r="RXL52" s="235"/>
      <c r="RXM52" s="283"/>
      <c r="RXN52" s="283"/>
      <c r="RXO52" s="208"/>
      <c r="RXQ52" s="235"/>
      <c r="RXR52" s="235"/>
      <c r="RXS52" s="235"/>
      <c r="RXT52" s="235"/>
      <c r="RXU52" s="235"/>
      <c r="RXV52" s="235"/>
      <c r="RXW52" s="235"/>
      <c r="RXX52" s="283"/>
      <c r="RXY52" s="283"/>
      <c r="RXZ52" s="208"/>
      <c r="RYB52" s="235"/>
      <c r="RYC52" s="235"/>
      <c r="RYD52" s="235"/>
      <c r="RYE52" s="235"/>
      <c r="RYF52" s="235"/>
      <c r="RYG52" s="235"/>
      <c r="RYH52" s="235"/>
      <c r="RYI52" s="283"/>
      <c r="RYJ52" s="283"/>
      <c r="RYK52" s="208"/>
      <c r="RYM52" s="235"/>
      <c r="RYN52" s="235"/>
      <c r="RYO52" s="235"/>
      <c r="RYP52" s="235"/>
      <c r="RYQ52" s="235"/>
      <c r="RYR52" s="235"/>
      <c r="RYS52" s="235"/>
      <c r="RYT52" s="283"/>
      <c r="RYU52" s="283"/>
      <c r="RYV52" s="208"/>
      <c r="RYX52" s="235"/>
      <c r="RYY52" s="235"/>
      <c r="RYZ52" s="235"/>
      <c r="RZA52" s="235"/>
      <c r="RZB52" s="235"/>
      <c r="RZC52" s="235"/>
      <c r="RZD52" s="235"/>
      <c r="RZE52" s="283"/>
      <c r="RZF52" s="283"/>
      <c r="RZG52" s="208"/>
      <c r="RZI52" s="235"/>
      <c r="RZJ52" s="235"/>
      <c r="RZK52" s="235"/>
      <c r="RZL52" s="235"/>
      <c r="RZM52" s="235"/>
      <c r="RZN52" s="235"/>
      <c r="RZO52" s="235"/>
      <c r="RZP52" s="283"/>
      <c r="RZQ52" s="283"/>
      <c r="RZR52" s="208"/>
      <c r="RZT52" s="235"/>
      <c r="RZU52" s="235"/>
      <c r="RZV52" s="235"/>
      <c r="RZW52" s="235"/>
      <c r="RZX52" s="235"/>
      <c r="RZY52" s="235"/>
      <c r="RZZ52" s="235"/>
      <c r="SAA52" s="283"/>
      <c r="SAB52" s="283"/>
      <c r="SAC52" s="208"/>
      <c r="SAE52" s="235"/>
      <c r="SAF52" s="235"/>
      <c r="SAG52" s="235"/>
      <c r="SAH52" s="235"/>
      <c r="SAI52" s="235"/>
      <c r="SAJ52" s="235"/>
      <c r="SAK52" s="235"/>
      <c r="SAL52" s="283"/>
      <c r="SAM52" s="283"/>
      <c r="SAN52" s="208"/>
      <c r="SAP52" s="235"/>
      <c r="SAQ52" s="235"/>
      <c r="SAR52" s="235"/>
      <c r="SAS52" s="235"/>
      <c r="SAT52" s="235"/>
      <c r="SAU52" s="235"/>
      <c r="SAV52" s="235"/>
      <c r="SAW52" s="283"/>
      <c r="SAX52" s="283"/>
      <c r="SAY52" s="208"/>
      <c r="SBA52" s="235"/>
      <c r="SBB52" s="235"/>
      <c r="SBC52" s="235"/>
      <c r="SBD52" s="235"/>
      <c r="SBE52" s="235"/>
      <c r="SBF52" s="235"/>
      <c r="SBG52" s="235"/>
      <c r="SBH52" s="283"/>
      <c r="SBI52" s="283"/>
      <c r="SBJ52" s="208"/>
      <c r="SBL52" s="235"/>
      <c r="SBM52" s="235"/>
      <c r="SBN52" s="235"/>
      <c r="SBO52" s="235"/>
      <c r="SBP52" s="235"/>
      <c r="SBQ52" s="235"/>
      <c r="SBR52" s="235"/>
      <c r="SBS52" s="283"/>
      <c r="SBT52" s="283"/>
      <c r="SBU52" s="208"/>
      <c r="SBW52" s="235"/>
      <c r="SBX52" s="235"/>
      <c r="SBY52" s="235"/>
      <c r="SBZ52" s="235"/>
      <c r="SCA52" s="235"/>
      <c r="SCB52" s="235"/>
      <c r="SCC52" s="235"/>
      <c r="SCD52" s="283"/>
      <c r="SCE52" s="283"/>
      <c r="SCF52" s="208"/>
      <c r="SCH52" s="235"/>
      <c r="SCI52" s="235"/>
      <c r="SCJ52" s="235"/>
      <c r="SCK52" s="235"/>
      <c r="SCL52" s="235"/>
      <c r="SCM52" s="235"/>
      <c r="SCN52" s="235"/>
      <c r="SCO52" s="283"/>
      <c r="SCP52" s="283"/>
      <c r="SCQ52" s="208"/>
      <c r="SCS52" s="235"/>
      <c r="SCT52" s="235"/>
      <c r="SCU52" s="235"/>
      <c r="SCV52" s="235"/>
      <c r="SCW52" s="235"/>
      <c r="SCX52" s="235"/>
      <c r="SCY52" s="235"/>
      <c r="SCZ52" s="283"/>
      <c r="SDA52" s="283"/>
      <c r="SDB52" s="208"/>
      <c r="SDD52" s="235"/>
      <c r="SDE52" s="235"/>
      <c r="SDF52" s="235"/>
      <c r="SDG52" s="235"/>
      <c r="SDH52" s="235"/>
      <c r="SDI52" s="235"/>
      <c r="SDJ52" s="235"/>
      <c r="SDK52" s="283"/>
      <c r="SDL52" s="283"/>
      <c r="SDM52" s="208"/>
      <c r="SDO52" s="235"/>
      <c r="SDP52" s="235"/>
      <c r="SDQ52" s="235"/>
      <c r="SDR52" s="235"/>
      <c r="SDS52" s="235"/>
      <c r="SDT52" s="235"/>
      <c r="SDU52" s="235"/>
      <c r="SDV52" s="283"/>
      <c r="SDW52" s="283"/>
      <c r="SDX52" s="208"/>
      <c r="SDZ52" s="235"/>
      <c r="SEA52" s="235"/>
      <c r="SEB52" s="235"/>
      <c r="SEC52" s="235"/>
      <c r="SED52" s="235"/>
      <c r="SEE52" s="235"/>
      <c r="SEF52" s="235"/>
      <c r="SEG52" s="283"/>
      <c r="SEH52" s="283"/>
      <c r="SEI52" s="208"/>
      <c r="SEK52" s="235"/>
      <c r="SEL52" s="235"/>
      <c r="SEM52" s="235"/>
      <c r="SEN52" s="235"/>
      <c r="SEO52" s="235"/>
      <c r="SEP52" s="235"/>
      <c r="SEQ52" s="235"/>
      <c r="SER52" s="283"/>
      <c r="SES52" s="283"/>
      <c r="SET52" s="208"/>
      <c r="SEV52" s="235"/>
      <c r="SEW52" s="235"/>
      <c r="SEX52" s="235"/>
      <c r="SEY52" s="235"/>
      <c r="SEZ52" s="235"/>
      <c r="SFA52" s="235"/>
      <c r="SFB52" s="235"/>
      <c r="SFC52" s="283"/>
      <c r="SFD52" s="283"/>
      <c r="SFE52" s="208"/>
      <c r="SFG52" s="235"/>
      <c r="SFH52" s="235"/>
      <c r="SFI52" s="235"/>
      <c r="SFJ52" s="235"/>
      <c r="SFK52" s="235"/>
      <c r="SFL52" s="235"/>
      <c r="SFM52" s="235"/>
      <c r="SFN52" s="283"/>
      <c r="SFO52" s="283"/>
      <c r="SFP52" s="208"/>
      <c r="SFR52" s="235"/>
      <c r="SFS52" s="235"/>
      <c r="SFT52" s="235"/>
      <c r="SFU52" s="235"/>
      <c r="SFV52" s="235"/>
      <c r="SFW52" s="235"/>
      <c r="SFX52" s="235"/>
      <c r="SFY52" s="283"/>
      <c r="SFZ52" s="283"/>
      <c r="SGA52" s="208"/>
      <c r="SGC52" s="235"/>
      <c r="SGD52" s="235"/>
      <c r="SGE52" s="235"/>
      <c r="SGF52" s="235"/>
      <c r="SGG52" s="235"/>
      <c r="SGH52" s="235"/>
      <c r="SGI52" s="235"/>
      <c r="SGJ52" s="283"/>
      <c r="SGK52" s="283"/>
      <c r="SGL52" s="208"/>
      <c r="SGN52" s="235"/>
      <c r="SGO52" s="235"/>
      <c r="SGP52" s="235"/>
      <c r="SGQ52" s="235"/>
      <c r="SGR52" s="235"/>
      <c r="SGS52" s="235"/>
      <c r="SGT52" s="235"/>
      <c r="SGU52" s="283"/>
      <c r="SGV52" s="283"/>
      <c r="SGW52" s="208"/>
      <c r="SGY52" s="235"/>
      <c r="SGZ52" s="235"/>
      <c r="SHA52" s="235"/>
      <c r="SHB52" s="235"/>
      <c r="SHC52" s="235"/>
      <c r="SHD52" s="235"/>
      <c r="SHE52" s="235"/>
      <c r="SHF52" s="283"/>
      <c r="SHG52" s="283"/>
      <c r="SHH52" s="208"/>
      <c r="SHJ52" s="235"/>
      <c r="SHK52" s="235"/>
      <c r="SHL52" s="235"/>
      <c r="SHM52" s="235"/>
      <c r="SHN52" s="235"/>
      <c r="SHO52" s="235"/>
      <c r="SHP52" s="235"/>
      <c r="SHQ52" s="283"/>
      <c r="SHR52" s="283"/>
      <c r="SHS52" s="208"/>
      <c r="SHU52" s="235"/>
      <c r="SHV52" s="235"/>
      <c r="SHW52" s="235"/>
      <c r="SHX52" s="235"/>
      <c r="SHY52" s="235"/>
      <c r="SHZ52" s="235"/>
      <c r="SIA52" s="235"/>
      <c r="SIB52" s="283"/>
      <c r="SIC52" s="283"/>
      <c r="SID52" s="208"/>
      <c r="SIF52" s="235"/>
      <c r="SIG52" s="235"/>
      <c r="SIH52" s="235"/>
      <c r="SII52" s="235"/>
      <c r="SIJ52" s="235"/>
      <c r="SIK52" s="235"/>
      <c r="SIL52" s="235"/>
      <c r="SIM52" s="283"/>
      <c r="SIN52" s="283"/>
      <c r="SIO52" s="208"/>
      <c r="SIQ52" s="235"/>
      <c r="SIR52" s="235"/>
      <c r="SIS52" s="235"/>
      <c r="SIT52" s="235"/>
      <c r="SIU52" s="235"/>
      <c r="SIV52" s="235"/>
      <c r="SIW52" s="235"/>
      <c r="SIX52" s="283"/>
      <c r="SIY52" s="283"/>
      <c r="SIZ52" s="208"/>
      <c r="SJB52" s="235"/>
      <c r="SJC52" s="235"/>
      <c r="SJD52" s="235"/>
      <c r="SJE52" s="235"/>
      <c r="SJF52" s="235"/>
      <c r="SJG52" s="235"/>
      <c r="SJH52" s="235"/>
      <c r="SJI52" s="283"/>
      <c r="SJJ52" s="283"/>
      <c r="SJK52" s="208"/>
      <c r="SJM52" s="235"/>
      <c r="SJN52" s="235"/>
      <c r="SJO52" s="235"/>
      <c r="SJP52" s="235"/>
      <c r="SJQ52" s="235"/>
      <c r="SJR52" s="235"/>
      <c r="SJS52" s="235"/>
      <c r="SJT52" s="283"/>
      <c r="SJU52" s="283"/>
      <c r="SJV52" s="208"/>
      <c r="SJX52" s="235"/>
      <c r="SJY52" s="235"/>
      <c r="SJZ52" s="235"/>
      <c r="SKA52" s="235"/>
      <c r="SKB52" s="235"/>
      <c r="SKC52" s="235"/>
      <c r="SKD52" s="235"/>
      <c r="SKE52" s="283"/>
      <c r="SKF52" s="283"/>
      <c r="SKG52" s="208"/>
      <c r="SKI52" s="235"/>
      <c r="SKJ52" s="235"/>
      <c r="SKK52" s="235"/>
      <c r="SKL52" s="235"/>
      <c r="SKM52" s="235"/>
      <c r="SKN52" s="235"/>
      <c r="SKO52" s="235"/>
      <c r="SKP52" s="283"/>
      <c r="SKQ52" s="283"/>
      <c r="SKR52" s="208"/>
      <c r="SKT52" s="235"/>
      <c r="SKU52" s="235"/>
      <c r="SKV52" s="235"/>
      <c r="SKW52" s="235"/>
      <c r="SKX52" s="235"/>
      <c r="SKY52" s="235"/>
      <c r="SKZ52" s="235"/>
      <c r="SLA52" s="283"/>
      <c r="SLB52" s="283"/>
      <c r="SLC52" s="208"/>
      <c r="SLE52" s="235"/>
      <c r="SLF52" s="235"/>
      <c r="SLG52" s="235"/>
      <c r="SLH52" s="235"/>
      <c r="SLI52" s="235"/>
      <c r="SLJ52" s="235"/>
      <c r="SLK52" s="235"/>
      <c r="SLL52" s="283"/>
      <c r="SLM52" s="283"/>
      <c r="SLN52" s="208"/>
      <c r="SLP52" s="235"/>
      <c r="SLQ52" s="235"/>
      <c r="SLR52" s="235"/>
      <c r="SLS52" s="235"/>
      <c r="SLT52" s="235"/>
      <c r="SLU52" s="235"/>
      <c r="SLV52" s="235"/>
      <c r="SLW52" s="283"/>
      <c r="SLX52" s="283"/>
      <c r="SLY52" s="208"/>
      <c r="SMA52" s="235"/>
      <c r="SMB52" s="235"/>
      <c r="SMC52" s="235"/>
      <c r="SMD52" s="235"/>
      <c r="SME52" s="235"/>
      <c r="SMF52" s="235"/>
      <c r="SMG52" s="235"/>
      <c r="SMH52" s="283"/>
      <c r="SMI52" s="283"/>
      <c r="SMJ52" s="208"/>
      <c r="SML52" s="235"/>
      <c r="SMM52" s="235"/>
      <c r="SMN52" s="235"/>
      <c r="SMO52" s="235"/>
      <c r="SMP52" s="235"/>
      <c r="SMQ52" s="235"/>
      <c r="SMR52" s="235"/>
      <c r="SMS52" s="283"/>
      <c r="SMT52" s="283"/>
      <c r="SMU52" s="208"/>
      <c r="SMW52" s="235"/>
      <c r="SMX52" s="235"/>
      <c r="SMY52" s="235"/>
      <c r="SMZ52" s="235"/>
      <c r="SNA52" s="235"/>
      <c r="SNB52" s="235"/>
      <c r="SNC52" s="235"/>
      <c r="SND52" s="283"/>
      <c r="SNE52" s="283"/>
      <c r="SNF52" s="208"/>
      <c r="SNH52" s="235"/>
      <c r="SNI52" s="235"/>
      <c r="SNJ52" s="235"/>
      <c r="SNK52" s="235"/>
      <c r="SNL52" s="235"/>
      <c r="SNM52" s="235"/>
      <c r="SNN52" s="235"/>
      <c r="SNO52" s="283"/>
      <c r="SNP52" s="283"/>
      <c r="SNQ52" s="208"/>
      <c r="SNS52" s="235"/>
      <c r="SNT52" s="235"/>
      <c r="SNU52" s="235"/>
      <c r="SNV52" s="235"/>
      <c r="SNW52" s="235"/>
      <c r="SNX52" s="235"/>
      <c r="SNY52" s="235"/>
      <c r="SNZ52" s="283"/>
      <c r="SOA52" s="283"/>
      <c r="SOB52" s="208"/>
      <c r="SOD52" s="235"/>
      <c r="SOE52" s="235"/>
      <c r="SOF52" s="235"/>
      <c r="SOG52" s="235"/>
      <c r="SOH52" s="235"/>
      <c r="SOI52" s="235"/>
      <c r="SOJ52" s="235"/>
      <c r="SOK52" s="283"/>
      <c r="SOL52" s="283"/>
      <c r="SOM52" s="208"/>
      <c r="SOO52" s="235"/>
      <c r="SOP52" s="235"/>
      <c r="SOQ52" s="235"/>
      <c r="SOR52" s="235"/>
      <c r="SOS52" s="235"/>
      <c r="SOT52" s="235"/>
      <c r="SOU52" s="235"/>
      <c r="SOV52" s="283"/>
      <c r="SOW52" s="283"/>
      <c r="SOX52" s="208"/>
      <c r="SOZ52" s="235"/>
      <c r="SPA52" s="235"/>
      <c r="SPB52" s="235"/>
      <c r="SPC52" s="235"/>
      <c r="SPD52" s="235"/>
      <c r="SPE52" s="235"/>
      <c r="SPF52" s="235"/>
      <c r="SPG52" s="283"/>
      <c r="SPH52" s="283"/>
      <c r="SPI52" s="208"/>
      <c r="SPK52" s="235"/>
      <c r="SPL52" s="235"/>
      <c r="SPM52" s="235"/>
      <c r="SPN52" s="235"/>
      <c r="SPO52" s="235"/>
      <c r="SPP52" s="235"/>
      <c r="SPQ52" s="235"/>
      <c r="SPR52" s="283"/>
      <c r="SPS52" s="283"/>
      <c r="SPT52" s="208"/>
      <c r="SPV52" s="235"/>
      <c r="SPW52" s="235"/>
      <c r="SPX52" s="235"/>
      <c r="SPY52" s="235"/>
      <c r="SPZ52" s="235"/>
      <c r="SQA52" s="235"/>
      <c r="SQB52" s="235"/>
      <c r="SQC52" s="283"/>
      <c r="SQD52" s="283"/>
      <c r="SQE52" s="208"/>
      <c r="SQG52" s="235"/>
      <c r="SQH52" s="235"/>
      <c r="SQI52" s="235"/>
      <c r="SQJ52" s="235"/>
      <c r="SQK52" s="235"/>
      <c r="SQL52" s="235"/>
      <c r="SQM52" s="235"/>
      <c r="SQN52" s="283"/>
      <c r="SQO52" s="283"/>
      <c r="SQP52" s="208"/>
      <c r="SQR52" s="235"/>
      <c r="SQS52" s="235"/>
      <c r="SQT52" s="235"/>
      <c r="SQU52" s="235"/>
      <c r="SQV52" s="235"/>
      <c r="SQW52" s="235"/>
      <c r="SQX52" s="235"/>
      <c r="SQY52" s="283"/>
      <c r="SQZ52" s="283"/>
      <c r="SRA52" s="208"/>
      <c r="SRC52" s="235"/>
      <c r="SRD52" s="235"/>
      <c r="SRE52" s="235"/>
      <c r="SRF52" s="235"/>
      <c r="SRG52" s="235"/>
      <c r="SRH52" s="235"/>
      <c r="SRI52" s="235"/>
      <c r="SRJ52" s="283"/>
      <c r="SRK52" s="283"/>
      <c r="SRL52" s="208"/>
      <c r="SRN52" s="235"/>
      <c r="SRO52" s="235"/>
      <c r="SRP52" s="235"/>
      <c r="SRQ52" s="235"/>
      <c r="SRR52" s="235"/>
      <c r="SRS52" s="235"/>
      <c r="SRT52" s="235"/>
      <c r="SRU52" s="283"/>
      <c r="SRV52" s="283"/>
      <c r="SRW52" s="208"/>
      <c r="SRY52" s="235"/>
      <c r="SRZ52" s="235"/>
      <c r="SSA52" s="235"/>
      <c r="SSB52" s="235"/>
      <c r="SSC52" s="235"/>
      <c r="SSD52" s="235"/>
      <c r="SSE52" s="235"/>
      <c r="SSF52" s="283"/>
      <c r="SSG52" s="283"/>
      <c r="SSH52" s="208"/>
      <c r="SSJ52" s="235"/>
      <c r="SSK52" s="235"/>
      <c r="SSL52" s="235"/>
      <c r="SSM52" s="235"/>
      <c r="SSN52" s="235"/>
      <c r="SSO52" s="235"/>
      <c r="SSP52" s="235"/>
      <c r="SSQ52" s="283"/>
      <c r="SSR52" s="283"/>
      <c r="SSS52" s="208"/>
      <c r="SSU52" s="235"/>
      <c r="SSV52" s="235"/>
      <c r="SSW52" s="235"/>
      <c r="SSX52" s="235"/>
      <c r="SSY52" s="235"/>
      <c r="SSZ52" s="235"/>
      <c r="STA52" s="235"/>
      <c r="STB52" s="283"/>
      <c r="STC52" s="283"/>
      <c r="STD52" s="208"/>
      <c r="STF52" s="235"/>
      <c r="STG52" s="235"/>
      <c r="STH52" s="235"/>
      <c r="STI52" s="235"/>
      <c r="STJ52" s="235"/>
      <c r="STK52" s="235"/>
      <c r="STL52" s="235"/>
      <c r="STM52" s="283"/>
      <c r="STN52" s="283"/>
      <c r="STO52" s="208"/>
      <c r="STQ52" s="235"/>
      <c r="STR52" s="235"/>
      <c r="STS52" s="235"/>
      <c r="STT52" s="235"/>
      <c r="STU52" s="235"/>
      <c r="STV52" s="235"/>
      <c r="STW52" s="235"/>
      <c r="STX52" s="283"/>
      <c r="STY52" s="283"/>
      <c r="STZ52" s="208"/>
      <c r="SUB52" s="235"/>
      <c r="SUC52" s="235"/>
      <c r="SUD52" s="235"/>
      <c r="SUE52" s="235"/>
      <c r="SUF52" s="235"/>
      <c r="SUG52" s="235"/>
      <c r="SUH52" s="235"/>
      <c r="SUI52" s="283"/>
      <c r="SUJ52" s="283"/>
      <c r="SUK52" s="208"/>
      <c r="SUM52" s="235"/>
      <c r="SUN52" s="235"/>
      <c r="SUO52" s="235"/>
      <c r="SUP52" s="235"/>
      <c r="SUQ52" s="235"/>
      <c r="SUR52" s="235"/>
      <c r="SUS52" s="235"/>
      <c r="SUT52" s="283"/>
      <c r="SUU52" s="283"/>
      <c r="SUV52" s="208"/>
      <c r="SUX52" s="235"/>
      <c r="SUY52" s="235"/>
      <c r="SUZ52" s="235"/>
      <c r="SVA52" s="235"/>
      <c r="SVB52" s="235"/>
      <c r="SVC52" s="235"/>
      <c r="SVD52" s="235"/>
      <c r="SVE52" s="283"/>
      <c r="SVF52" s="283"/>
      <c r="SVG52" s="208"/>
      <c r="SVI52" s="235"/>
      <c r="SVJ52" s="235"/>
      <c r="SVK52" s="235"/>
      <c r="SVL52" s="235"/>
      <c r="SVM52" s="235"/>
      <c r="SVN52" s="235"/>
      <c r="SVO52" s="235"/>
      <c r="SVP52" s="283"/>
      <c r="SVQ52" s="283"/>
      <c r="SVR52" s="208"/>
      <c r="SVT52" s="235"/>
      <c r="SVU52" s="235"/>
      <c r="SVV52" s="235"/>
      <c r="SVW52" s="235"/>
      <c r="SVX52" s="235"/>
      <c r="SVY52" s="235"/>
      <c r="SVZ52" s="235"/>
      <c r="SWA52" s="283"/>
      <c r="SWB52" s="283"/>
      <c r="SWC52" s="208"/>
      <c r="SWE52" s="235"/>
      <c r="SWF52" s="235"/>
      <c r="SWG52" s="235"/>
      <c r="SWH52" s="235"/>
      <c r="SWI52" s="235"/>
      <c r="SWJ52" s="235"/>
      <c r="SWK52" s="235"/>
      <c r="SWL52" s="283"/>
      <c r="SWM52" s="283"/>
      <c r="SWN52" s="208"/>
      <c r="SWP52" s="235"/>
      <c r="SWQ52" s="235"/>
      <c r="SWR52" s="235"/>
      <c r="SWS52" s="235"/>
      <c r="SWT52" s="235"/>
      <c r="SWU52" s="235"/>
      <c r="SWV52" s="235"/>
      <c r="SWW52" s="283"/>
      <c r="SWX52" s="283"/>
      <c r="SWY52" s="208"/>
      <c r="SXA52" s="235"/>
      <c r="SXB52" s="235"/>
      <c r="SXC52" s="235"/>
      <c r="SXD52" s="235"/>
      <c r="SXE52" s="235"/>
      <c r="SXF52" s="235"/>
      <c r="SXG52" s="235"/>
      <c r="SXH52" s="283"/>
      <c r="SXI52" s="283"/>
      <c r="SXJ52" s="208"/>
      <c r="SXL52" s="235"/>
      <c r="SXM52" s="235"/>
      <c r="SXN52" s="235"/>
      <c r="SXO52" s="235"/>
      <c r="SXP52" s="235"/>
      <c r="SXQ52" s="235"/>
      <c r="SXR52" s="235"/>
      <c r="SXS52" s="283"/>
      <c r="SXT52" s="283"/>
      <c r="SXU52" s="208"/>
      <c r="SXW52" s="235"/>
      <c r="SXX52" s="235"/>
      <c r="SXY52" s="235"/>
      <c r="SXZ52" s="235"/>
      <c r="SYA52" s="235"/>
      <c r="SYB52" s="235"/>
      <c r="SYC52" s="235"/>
      <c r="SYD52" s="283"/>
      <c r="SYE52" s="283"/>
      <c r="SYF52" s="208"/>
      <c r="SYH52" s="235"/>
      <c r="SYI52" s="235"/>
      <c r="SYJ52" s="235"/>
      <c r="SYK52" s="235"/>
      <c r="SYL52" s="235"/>
      <c r="SYM52" s="235"/>
      <c r="SYN52" s="235"/>
      <c r="SYO52" s="283"/>
      <c r="SYP52" s="283"/>
      <c r="SYQ52" s="208"/>
      <c r="SYS52" s="235"/>
      <c r="SYT52" s="235"/>
      <c r="SYU52" s="235"/>
      <c r="SYV52" s="235"/>
      <c r="SYW52" s="235"/>
      <c r="SYX52" s="235"/>
      <c r="SYY52" s="235"/>
      <c r="SYZ52" s="283"/>
      <c r="SZA52" s="283"/>
      <c r="SZB52" s="208"/>
      <c r="SZD52" s="235"/>
      <c r="SZE52" s="235"/>
      <c r="SZF52" s="235"/>
      <c r="SZG52" s="235"/>
      <c r="SZH52" s="235"/>
      <c r="SZI52" s="235"/>
      <c r="SZJ52" s="235"/>
      <c r="SZK52" s="283"/>
      <c r="SZL52" s="283"/>
      <c r="SZM52" s="208"/>
      <c r="SZO52" s="235"/>
      <c r="SZP52" s="235"/>
      <c r="SZQ52" s="235"/>
      <c r="SZR52" s="235"/>
      <c r="SZS52" s="235"/>
      <c r="SZT52" s="235"/>
      <c r="SZU52" s="235"/>
      <c r="SZV52" s="283"/>
      <c r="SZW52" s="283"/>
      <c r="SZX52" s="208"/>
      <c r="SZZ52" s="235"/>
      <c r="TAA52" s="235"/>
      <c r="TAB52" s="235"/>
      <c r="TAC52" s="235"/>
      <c r="TAD52" s="235"/>
      <c r="TAE52" s="235"/>
      <c r="TAF52" s="235"/>
      <c r="TAG52" s="283"/>
      <c r="TAH52" s="283"/>
      <c r="TAI52" s="208"/>
      <c r="TAK52" s="235"/>
      <c r="TAL52" s="235"/>
      <c r="TAM52" s="235"/>
      <c r="TAN52" s="235"/>
      <c r="TAO52" s="235"/>
      <c r="TAP52" s="235"/>
      <c r="TAQ52" s="235"/>
      <c r="TAR52" s="283"/>
      <c r="TAS52" s="283"/>
      <c r="TAT52" s="208"/>
      <c r="TAV52" s="235"/>
      <c r="TAW52" s="235"/>
      <c r="TAX52" s="235"/>
      <c r="TAY52" s="235"/>
      <c r="TAZ52" s="235"/>
      <c r="TBA52" s="235"/>
      <c r="TBB52" s="235"/>
      <c r="TBC52" s="283"/>
      <c r="TBD52" s="283"/>
      <c r="TBE52" s="208"/>
      <c r="TBG52" s="235"/>
      <c r="TBH52" s="235"/>
      <c r="TBI52" s="235"/>
      <c r="TBJ52" s="235"/>
      <c r="TBK52" s="235"/>
      <c r="TBL52" s="235"/>
      <c r="TBM52" s="235"/>
      <c r="TBN52" s="283"/>
      <c r="TBO52" s="283"/>
      <c r="TBP52" s="208"/>
      <c r="TBR52" s="235"/>
      <c r="TBS52" s="235"/>
      <c r="TBT52" s="235"/>
      <c r="TBU52" s="235"/>
      <c r="TBV52" s="235"/>
      <c r="TBW52" s="235"/>
      <c r="TBX52" s="235"/>
      <c r="TBY52" s="283"/>
      <c r="TBZ52" s="283"/>
      <c r="TCA52" s="208"/>
      <c r="TCC52" s="235"/>
      <c r="TCD52" s="235"/>
      <c r="TCE52" s="235"/>
      <c r="TCF52" s="235"/>
      <c r="TCG52" s="235"/>
      <c r="TCH52" s="235"/>
      <c r="TCI52" s="235"/>
      <c r="TCJ52" s="283"/>
      <c r="TCK52" s="283"/>
      <c r="TCL52" s="208"/>
      <c r="TCN52" s="235"/>
      <c r="TCO52" s="235"/>
      <c r="TCP52" s="235"/>
      <c r="TCQ52" s="235"/>
      <c r="TCR52" s="235"/>
      <c r="TCS52" s="235"/>
      <c r="TCT52" s="235"/>
      <c r="TCU52" s="283"/>
      <c r="TCV52" s="283"/>
      <c r="TCW52" s="208"/>
      <c r="TCY52" s="235"/>
      <c r="TCZ52" s="235"/>
      <c r="TDA52" s="235"/>
      <c r="TDB52" s="235"/>
      <c r="TDC52" s="235"/>
      <c r="TDD52" s="235"/>
      <c r="TDE52" s="235"/>
      <c r="TDF52" s="283"/>
      <c r="TDG52" s="283"/>
      <c r="TDH52" s="208"/>
      <c r="TDJ52" s="235"/>
      <c r="TDK52" s="235"/>
      <c r="TDL52" s="235"/>
      <c r="TDM52" s="235"/>
      <c r="TDN52" s="235"/>
      <c r="TDO52" s="235"/>
      <c r="TDP52" s="235"/>
      <c r="TDQ52" s="283"/>
      <c r="TDR52" s="283"/>
      <c r="TDS52" s="208"/>
      <c r="TDU52" s="235"/>
      <c r="TDV52" s="235"/>
      <c r="TDW52" s="235"/>
      <c r="TDX52" s="235"/>
      <c r="TDY52" s="235"/>
      <c r="TDZ52" s="235"/>
      <c r="TEA52" s="235"/>
      <c r="TEB52" s="283"/>
      <c r="TEC52" s="283"/>
      <c r="TED52" s="208"/>
      <c r="TEF52" s="235"/>
      <c r="TEG52" s="235"/>
      <c r="TEH52" s="235"/>
      <c r="TEI52" s="235"/>
      <c r="TEJ52" s="235"/>
      <c r="TEK52" s="235"/>
      <c r="TEL52" s="235"/>
      <c r="TEM52" s="283"/>
      <c r="TEN52" s="283"/>
      <c r="TEO52" s="208"/>
      <c r="TEQ52" s="235"/>
      <c r="TER52" s="235"/>
      <c r="TES52" s="235"/>
      <c r="TET52" s="235"/>
      <c r="TEU52" s="235"/>
      <c r="TEV52" s="235"/>
      <c r="TEW52" s="235"/>
      <c r="TEX52" s="283"/>
      <c r="TEY52" s="283"/>
      <c r="TEZ52" s="208"/>
      <c r="TFB52" s="235"/>
      <c r="TFC52" s="235"/>
      <c r="TFD52" s="235"/>
      <c r="TFE52" s="235"/>
      <c r="TFF52" s="235"/>
      <c r="TFG52" s="235"/>
      <c r="TFH52" s="235"/>
      <c r="TFI52" s="283"/>
      <c r="TFJ52" s="283"/>
      <c r="TFK52" s="208"/>
      <c r="TFM52" s="235"/>
      <c r="TFN52" s="235"/>
      <c r="TFO52" s="235"/>
      <c r="TFP52" s="235"/>
      <c r="TFQ52" s="235"/>
      <c r="TFR52" s="235"/>
      <c r="TFS52" s="235"/>
      <c r="TFT52" s="283"/>
      <c r="TFU52" s="283"/>
      <c r="TFV52" s="208"/>
      <c r="TFX52" s="235"/>
      <c r="TFY52" s="235"/>
      <c r="TFZ52" s="235"/>
      <c r="TGA52" s="235"/>
      <c r="TGB52" s="235"/>
      <c r="TGC52" s="235"/>
      <c r="TGD52" s="235"/>
      <c r="TGE52" s="283"/>
      <c r="TGF52" s="283"/>
      <c r="TGG52" s="208"/>
      <c r="TGI52" s="235"/>
      <c r="TGJ52" s="235"/>
      <c r="TGK52" s="235"/>
      <c r="TGL52" s="235"/>
      <c r="TGM52" s="235"/>
      <c r="TGN52" s="235"/>
      <c r="TGO52" s="235"/>
      <c r="TGP52" s="283"/>
      <c r="TGQ52" s="283"/>
      <c r="TGR52" s="208"/>
      <c r="TGT52" s="235"/>
      <c r="TGU52" s="235"/>
      <c r="TGV52" s="235"/>
      <c r="TGW52" s="235"/>
      <c r="TGX52" s="235"/>
      <c r="TGY52" s="235"/>
      <c r="TGZ52" s="235"/>
      <c r="THA52" s="283"/>
      <c r="THB52" s="283"/>
      <c r="THC52" s="208"/>
      <c r="THE52" s="235"/>
      <c r="THF52" s="235"/>
      <c r="THG52" s="235"/>
      <c r="THH52" s="235"/>
      <c r="THI52" s="235"/>
      <c r="THJ52" s="235"/>
      <c r="THK52" s="235"/>
      <c r="THL52" s="283"/>
      <c r="THM52" s="283"/>
      <c r="THN52" s="208"/>
      <c r="THP52" s="235"/>
      <c r="THQ52" s="235"/>
      <c r="THR52" s="235"/>
      <c r="THS52" s="235"/>
      <c r="THT52" s="235"/>
      <c r="THU52" s="235"/>
      <c r="THV52" s="235"/>
      <c r="THW52" s="283"/>
      <c r="THX52" s="283"/>
      <c r="THY52" s="208"/>
      <c r="TIA52" s="235"/>
      <c r="TIB52" s="235"/>
      <c r="TIC52" s="235"/>
      <c r="TID52" s="235"/>
      <c r="TIE52" s="235"/>
      <c r="TIF52" s="235"/>
      <c r="TIG52" s="235"/>
      <c r="TIH52" s="283"/>
      <c r="TII52" s="283"/>
      <c r="TIJ52" s="208"/>
      <c r="TIL52" s="235"/>
      <c r="TIM52" s="235"/>
      <c r="TIN52" s="235"/>
      <c r="TIO52" s="235"/>
      <c r="TIP52" s="235"/>
      <c r="TIQ52" s="235"/>
      <c r="TIR52" s="235"/>
      <c r="TIS52" s="283"/>
      <c r="TIT52" s="283"/>
      <c r="TIU52" s="208"/>
      <c r="TIW52" s="235"/>
      <c r="TIX52" s="235"/>
      <c r="TIY52" s="235"/>
      <c r="TIZ52" s="235"/>
      <c r="TJA52" s="235"/>
      <c r="TJB52" s="235"/>
      <c r="TJC52" s="235"/>
      <c r="TJD52" s="283"/>
      <c r="TJE52" s="283"/>
      <c r="TJF52" s="208"/>
      <c r="TJH52" s="235"/>
      <c r="TJI52" s="235"/>
      <c r="TJJ52" s="235"/>
      <c r="TJK52" s="235"/>
      <c r="TJL52" s="235"/>
      <c r="TJM52" s="235"/>
      <c r="TJN52" s="235"/>
      <c r="TJO52" s="283"/>
      <c r="TJP52" s="283"/>
      <c r="TJQ52" s="208"/>
      <c r="TJS52" s="235"/>
      <c r="TJT52" s="235"/>
      <c r="TJU52" s="235"/>
      <c r="TJV52" s="235"/>
      <c r="TJW52" s="235"/>
      <c r="TJX52" s="235"/>
      <c r="TJY52" s="235"/>
      <c r="TJZ52" s="283"/>
      <c r="TKA52" s="283"/>
      <c r="TKB52" s="208"/>
      <c r="TKD52" s="235"/>
      <c r="TKE52" s="235"/>
      <c r="TKF52" s="235"/>
      <c r="TKG52" s="235"/>
      <c r="TKH52" s="235"/>
      <c r="TKI52" s="235"/>
      <c r="TKJ52" s="235"/>
      <c r="TKK52" s="283"/>
      <c r="TKL52" s="283"/>
      <c r="TKM52" s="208"/>
      <c r="TKO52" s="235"/>
      <c r="TKP52" s="235"/>
      <c r="TKQ52" s="235"/>
      <c r="TKR52" s="235"/>
      <c r="TKS52" s="235"/>
      <c r="TKT52" s="235"/>
      <c r="TKU52" s="235"/>
      <c r="TKV52" s="283"/>
      <c r="TKW52" s="283"/>
      <c r="TKX52" s="208"/>
      <c r="TKZ52" s="235"/>
      <c r="TLA52" s="235"/>
      <c r="TLB52" s="235"/>
      <c r="TLC52" s="235"/>
      <c r="TLD52" s="235"/>
      <c r="TLE52" s="235"/>
      <c r="TLF52" s="235"/>
      <c r="TLG52" s="283"/>
      <c r="TLH52" s="283"/>
      <c r="TLI52" s="208"/>
      <c r="TLK52" s="235"/>
      <c r="TLL52" s="235"/>
      <c r="TLM52" s="235"/>
      <c r="TLN52" s="235"/>
      <c r="TLO52" s="235"/>
      <c r="TLP52" s="235"/>
      <c r="TLQ52" s="235"/>
      <c r="TLR52" s="283"/>
      <c r="TLS52" s="283"/>
      <c r="TLT52" s="208"/>
      <c r="TLV52" s="235"/>
      <c r="TLW52" s="235"/>
      <c r="TLX52" s="235"/>
      <c r="TLY52" s="235"/>
      <c r="TLZ52" s="235"/>
      <c r="TMA52" s="235"/>
      <c r="TMB52" s="235"/>
      <c r="TMC52" s="283"/>
      <c r="TMD52" s="283"/>
      <c r="TME52" s="208"/>
      <c r="TMG52" s="235"/>
      <c r="TMH52" s="235"/>
      <c r="TMI52" s="235"/>
      <c r="TMJ52" s="235"/>
      <c r="TMK52" s="235"/>
      <c r="TML52" s="235"/>
      <c r="TMM52" s="235"/>
      <c r="TMN52" s="283"/>
      <c r="TMO52" s="283"/>
      <c r="TMP52" s="208"/>
      <c r="TMR52" s="235"/>
      <c r="TMS52" s="235"/>
      <c r="TMT52" s="235"/>
      <c r="TMU52" s="235"/>
      <c r="TMV52" s="235"/>
      <c r="TMW52" s="235"/>
      <c r="TMX52" s="235"/>
      <c r="TMY52" s="283"/>
      <c r="TMZ52" s="283"/>
      <c r="TNA52" s="208"/>
      <c r="TNC52" s="235"/>
      <c r="TND52" s="235"/>
      <c r="TNE52" s="235"/>
      <c r="TNF52" s="235"/>
      <c r="TNG52" s="235"/>
      <c r="TNH52" s="235"/>
      <c r="TNI52" s="235"/>
      <c r="TNJ52" s="283"/>
      <c r="TNK52" s="283"/>
      <c r="TNL52" s="208"/>
      <c r="TNN52" s="235"/>
      <c r="TNO52" s="235"/>
      <c r="TNP52" s="235"/>
      <c r="TNQ52" s="235"/>
      <c r="TNR52" s="235"/>
      <c r="TNS52" s="235"/>
      <c r="TNT52" s="235"/>
      <c r="TNU52" s="283"/>
      <c r="TNV52" s="283"/>
      <c r="TNW52" s="208"/>
      <c r="TNY52" s="235"/>
      <c r="TNZ52" s="235"/>
      <c r="TOA52" s="235"/>
      <c r="TOB52" s="235"/>
      <c r="TOC52" s="235"/>
      <c r="TOD52" s="235"/>
      <c r="TOE52" s="235"/>
      <c r="TOF52" s="283"/>
      <c r="TOG52" s="283"/>
      <c r="TOH52" s="208"/>
      <c r="TOJ52" s="235"/>
      <c r="TOK52" s="235"/>
      <c r="TOL52" s="235"/>
      <c r="TOM52" s="235"/>
      <c r="TON52" s="235"/>
      <c r="TOO52" s="235"/>
      <c r="TOP52" s="235"/>
      <c r="TOQ52" s="283"/>
      <c r="TOR52" s="283"/>
      <c r="TOS52" s="208"/>
      <c r="TOU52" s="235"/>
      <c r="TOV52" s="235"/>
      <c r="TOW52" s="235"/>
      <c r="TOX52" s="235"/>
      <c r="TOY52" s="235"/>
      <c r="TOZ52" s="235"/>
      <c r="TPA52" s="235"/>
      <c r="TPB52" s="283"/>
      <c r="TPC52" s="283"/>
      <c r="TPD52" s="208"/>
      <c r="TPF52" s="235"/>
      <c r="TPG52" s="235"/>
      <c r="TPH52" s="235"/>
      <c r="TPI52" s="235"/>
      <c r="TPJ52" s="235"/>
      <c r="TPK52" s="235"/>
      <c r="TPL52" s="235"/>
      <c r="TPM52" s="283"/>
      <c r="TPN52" s="283"/>
      <c r="TPO52" s="208"/>
      <c r="TPQ52" s="235"/>
      <c r="TPR52" s="235"/>
      <c r="TPS52" s="235"/>
      <c r="TPT52" s="235"/>
      <c r="TPU52" s="235"/>
      <c r="TPV52" s="235"/>
      <c r="TPW52" s="235"/>
      <c r="TPX52" s="283"/>
      <c r="TPY52" s="283"/>
      <c r="TPZ52" s="208"/>
      <c r="TQB52" s="235"/>
      <c r="TQC52" s="235"/>
      <c r="TQD52" s="235"/>
      <c r="TQE52" s="235"/>
      <c r="TQF52" s="235"/>
      <c r="TQG52" s="235"/>
      <c r="TQH52" s="235"/>
      <c r="TQI52" s="283"/>
      <c r="TQJ52" s="283"/>
      <c r="TQK52" s="208"/>
      <c r="TQM52" s="235"/>
      <c r="TQN52" s="235"/>
      <c r="TQO52" s="235"/>
      <c r="TQP52" s="235"/>
      <c r="TQQ52" s="235"/>
      <c r="TQR52" s="235"/>
      <c r="TQS52" s="235"/>
      <c r="TQT52" s="283"/>
      <c r="TQU52" s="283"/>
      <c r="TQV52" s="208"/>
      <c r="TQX52" s="235"/>
      <c r="TQY52" s="235"/>
      <c r="TQZ52" s="235"/>
      <c r="TRA52" s="235"/>
      <c r="TRB52" s="235"/>
      <c r="TRC52" s="235"/>
      <c r="TRD52" s="235"/>
      <c r="TRE52" s="283"/>
      <c r="TRF52" s="283"/>
      <c r="TRG52" s="208"/>
      <c r="TRI52" s="235"/>
      <c r="TRJ52" s="235"/>
      <c r="TRK52" s="235"/>
      <c r="TRL52" s="235"/>
      <c r="TRM52" s="235"/>
      <c r="TRN52" s="235"/>
      <c r="TRO52" s="235"/>
      <c r="TRP52" s="283"/>
      <c r="TRQ52" s="283"/>
      <c r="TRR52" s="208"/>
      <c r="TRT52" s="235"/>
      <c r="TRU52" s="235"/>
      <c r="TRV52" s="235"/>
      <c r="TRW52" s="235"/>
      <c r="TRX52" s="235"/>
      <c r="TRY52" s="235"/>
      <c r="TRZ52" s="235"/>
      <c r="TSA52" s="283"/>
      <c r="TSB52" s="283"/>
      <c r="TSC52" s="208"/>
      <c r="TSE52" s="235"/>
      <c r="TSF52" s="235"/>
      <c r="TSG52" s="235"/>
      <c r="TSH52" s="235"/>
      <c r="TSI52" s="235"/>
      <c r="TSJ52" s="235"/>
      <c r="TSK52" s="235"/>
      <c r="TSL52" s="283"/>
      <c r="TSM52" s="283"/>
      <c r="TSN52" s="208"/>
      <c r="TSP52" s="235"/>
      <c r="TSQ52" s="235"/>
      <c r="TSR52" s="235"/>
      <c r="TSS52" s="235"/>
      <c r="TST52" s="235"/>
      <c r="TSU52" s="235"/>
      <c r="TSV52" s="235"/>
      <c r="TSW52" s="283"/>
      <c r="TSX52" s="283"/>
      <c r="TSY52" s="208"/>
      <c r="TTA52" s="235"/>
      <c r="TTB52" s="235"/>
      <c r="TTC52" s="235"/>
      <c r="TTD52" s="235"/>
      <c r="TTE52" s="235"/>
      <c r="TTF52" s="235"/>
      <c r="TTG52" s="235"/>
      <c r="TTH52" s="283"/>
      <c r="TTI52" s="283"/>
      <c r="TTJ52" s="208"/>
      <c r="TTL52" s="235"/>
      <c r="TTM52" s="235"/>
      <c r="TTN52" s="235"/>
      <c r="TTO52" s="235"/>
      <c r="TTP52" s="235"/>
      <c r="TTQ52" s="235"/>
      <c r="TTR52" s="235"/>
      <c r="TTS52" s="283"/>
      <c r="TTT52" s="283"/>
      <c r="TTU52" s="208"/>
      <c r="TTW52" s="235"/>
      <c r="TTX52" s="235"/>
      <c r="TTY52" s="235"/>
      <c r="TTZ52" s="235"/>
      <c r="TUA52" s="235"/>
      <c r="TUB52" s="235"/>
      <c r="TUC52" s="235"/>
      <c r="TUD52" s="283"/>
      <c r="TUE52" s="283"/>
      <c r="TUF52" s="208"/>
      <c r="TUH52" s="235"/>
      <c r="TUI52" s="235"/>
      <c r="TUJ52" s="235"/>
      <c r="TUK52" s="235"/>
      <c r="TUL52" s="235"/>
      <c r="TUM52" s="235"/>
      <c r="TUN52" s="235"/>
      <c r="TUO52" s="283"/>
      <c r="TUP52" s="283"/>
      <c r="TUQ52" s="208"/>
      <c r="TUS52" s="235"/>
      <c r="TUT52" s="235"/>
      <c r="TUU52" s="235"/>
      <c r="TUV52" s="235"/>
      <c r="TUW52" s="235"/>
      <c r="TUX52" s="235"/>
      <c r="TUY52" s="235"/>
      <c r="TUZ52" s="283"/>
      <c r="TVA52" s="283"/>
      <c r="TVB52" s="208"/>
      <c r="TVD52" s="235"/>
      <c r="TVE52" s="235"/>
      <c r="TVF52" s="235"/>
      <c r="TVG52" s="235"/>
      <c r="TVH52" s="235"/>
      <c r="TVI52" s="235"/>
      <c r="TVJ52" s="235"/>
      <c r="TVK52" s="283"/>
      <c r="TVL52" s="283"/>
      <c r="TVM52" s="208"/>
      <c r="TVO52" s="235"/>
      <c r="TVP52" s="235"/>
      <c r="TVQ52" s="235"/>
      <c r="TVR52" s="235"/>
      <c r="TVS52" s="235"/>
      <c r="TVT52" s="235"/>
      <c r="TVU52" s="235"/>
      <c r="TVV52" s="283"/>
      <c r="TVW52" s="283"/>
      <c r="TVX52" s="208"/>
      <c r="TVZ52" s="235"/>
      <c r="TWA52" s="235"/>
      <c r="TWB52" s="235"/>
      <c r="TWC52" s="235"/>
      <c r="TWD52" s="235"/>
      <c r="TWE52" s="235"/>
      <c r="TWF52" s="235"/>
      <c r="TWG52" s="283"/>
      <c r="TWH52" s="283"/>
      <c r="TWI52" s="208"/>
      <c r="TWK52" s="235"/>
      <c r="TWL52" s="235"/>
      <c r="TWM52" s="235"/>
      <c r="TWN52" s="235"/>
      <c r="TWO52" s="235"/>
      <c r="TWP52" s="235"/>
      <c r="TWQ52" s="235"/>
      <c r="TWR52" s="283"/>
      <c r="TWS52" s="283"/>
      <c r="TWT52" s="208"/>
      <c r="TWV52" s="235"/>
      <c r="TWW52" s="235"/>
      <c r="TWX52" s="235"/>
      <c r="TWY52" s="235"/>
      <c r="TWZ52" s="235"/>
      <c r="TXA52" s="235"/>
      <c r="TXB52" s="235"/>
      <c r="TXC52" s="283"/>
      <c r="TXD52" s="283"/>
      <c r="TXE52" s="208"/>
      <c r="TXG52" s="235"/>
      <c r="TXH52" s="235"/>
      <c r="TXI52" s="235"/>
      <c r="TXJ52" s="235"/>
      <c r="TXK52" s="235"/>
      <c r="TXL52" s="235"/>
      <c r="TXM52" s="235"/>
      <c r="TXN52" s="283"/>
      <c r="TXO52" s="283"/>
      <c r="TXP52" s="208"/>
      <c r="TXR52" s="235"/>
      <c r="TXS52" s="235"/>
      <c r="TXT52" s="235"/>
      <c r="TXU52" s="235"/>
      <c r="TXV52" s="235"/>
      <c r="TXW52" s="235"/>
      <c r="TXX52" s="235"/>
      <c r="TXY52" s="283"/>
      <c r="TXZ52" s="283"/>
      <c r="TYA52" s="208"/>
      <c r="TYC52" s="235"/>
      <c r="TYD52" s="235"/>
      <c r="TYE52" s="235"/>
      <c r="TYF52" s="235"/>
      <c r="TYG52" s="235"/>
      <c r="TYH52" s="235"/>
      <c r="TYI52" s="235"/>
      <c r="TYJ52" s="283"/>
      <c r="TYK52" s="283"/>
      <c r="TYL52" s="208"/>
      <c r="TYN52" s="235"/>
      <c r="TYO52" s="235"/>
      <c r="TYP52" s="235"/>
      <c r="TYQ52" s="235"/>
      <c r="TYR52" s="235"/>
      <c r="TYS52" s="235"/>
      <c r="TYT52" s="235"/>
      <c r="TYU52" s="283"/>
      <c r="TYV52" s="283"/>
      <c r="TYW52" s="208"/>
      <c r="TYY52" s="235"/>
      <c r="TYZ52" s="235"/>
      <c r="TZA52" s="235"/>
      <c r="TZB52" s="235"/>
      <c r="TZC52" s="235"/>
      <c r="TZD52" s="235"/>
      <c r="TZE52" s="235"/>
      <c r="TZF52" s="283"/>
      <c r="TZG52" s="283"/>
      <c r="TZH52" s="208"/>
      <c r="TZJ52" s="235"/>
      <c r="TZK52" s="235"/>
      <c r="TZL52" s="235"/>
      <c r="TZM52" s="235"/>
      <c r="TZN52" s="235"/>
      <c r="TZO52" s="235"/>
      <c r="TZP52" s="235"/>
      <c r="TZQ52" s="283"/>
      <c r="TZR52" s="283"/>
      <c r="TZS52" s="208"/>
      <c r="TZU52" s="235"/>
      <c r="TZV52" s="235"/>
      <c r="TZW52" s="235"/>
      <c r="TZX52" s="235"/>
      <c r="TZY52" s="235"/>
      <c r="TZZ52" s="235"/>
      <c r="UAA52" s="235"/>
      <c r="UAB52" s="283"/>
      <c r="UAC52" s="283"/>
      <c r="UAD52" s="208"/>
      <c r="UAF52" s="235"/>
      <c r="UAG52" s="235"/>
      <c r="UAH52" s="235"/>
      <c r="UAI52" s="235"/>
      <c r="UAJ52" s="235"/>
      <c r="UAK52" s="235"/>
      <c r="UAL52" s="235"/>
      <c r="UAM52" s="283"/>
      <c r="UAN52" s="283"/>
      <c r="UAO52" s="208"/>
      <c r="UAQ52" s="235"/>
      <c r="UAR52" s="235"/>
      <c r="UAS52" s="235"/>
      <c r="UAT52" s="235"/>
      <c r="UAU52" s="235"/>
      <c r="UAV52" s="235"/>
      <c r="UAW52" s="235"/>
      <c r="UAX52" s="283"/>
      <c r="UAY52" s="283"/>
      <c r="UAZ52" s="208"/>
      <c r="UBB52" s="235"/>
      <c r="UBC52" s="235"/>
      <c r="UBD52" s="235"/>
      <c r="UBE52" s="235"/>
      <c r="UBF52" s="235"/>
      <c r="UBG52" s="235"/>
      <c r="UBH52" s="235"/>
      <c r="UBI52" s="283"/>
      <c r="UBJ52" s="283"/>
      <c r="UBK52" s="208"/>
      <c r="UBM52" s="235"/>
      <c r="UBN52" s="235"/>
      <c r="UBO52" s="235"/>
      <c r="UBP52" s="235"/>
      <c r="UBQ52" s="235"/>
      <c r="UBR52" s="235"/>
      <c r="UBS52" s="235"/>
      <c r="UBT52" s="283"/>
      <c r="UBU52" s="283"/>
      <c r="UBV52" s="208"/>
      <c r="UBX52" s="235"/>
      <c r="UBY52" s="235"/>
      <c r="UBZ52" s="235"/>
      <c r="UCA52" s="235"/>
      <c r="UCB52" s="235"/>
      <c r="UCC52" s="235"/>
      <c r="UCD52" s="235"/>
      <c r="UCE52" s="283"/>
      <c r="UCF52" s="283"/>
      <c r="UCG52" s="208"/>
      <c r="UCI52" s="235"/>
      <c r="UCJ52" s="235"/>
      <c r="UCK52" s="235"/>
      <c r="UCL52" s="235"/>
      <c r="UCM52" s="235"/>
      <c r="UCN52" s="235"/>
      <c r="UCO52" s="235"/>
      <c r="UCP52" s="283"/>
      <c r="UCQ52" s="283"/>
      <c r="UCR52" s="208"/>
      <c r="UCT52" s="235"/>
      <c r="UCU52" s="235"/>
      <c r="UCV52" s="235"/>
      <c r="UCW52" s="235"/>
      <c r="UCX52" s="235"/>
      <c r="UCY52" s="235"/>
      <c r="UCZ52" s="235"/>
      <c r="UDA52" s="283"/>
      <c r="UDB52" s="283"/>
      <c r="UDC52" s="208"/>
      <c r="UDE52" s="235"/>
      <c r="UDF52" s="235"/>
      <c r="UDG52" s="235"/>
      <c r="UDH52" s="235"/>
      <c r="UDI52" s="235"/>
      <c r="UDJ52" s="235"/>
      <c r="UDK52" s="235"/>
      <c r="UDL52" s="283"/>
      <c r="UDM52" s="283"/>
      <c r="UDN52" s="208"/>
      <c r="UDP52" s="235"/>
      <c r="UDQ52" s="235"/>
      <c r="UDR52" s="235"/>
      <c r="UDS52" s="235"/>
      <c r="UDT52" s="235"/>
      <c r="UDU52" s="235"/>
      <c r="UDV52" s="235"/>
      <c r="UDW52" s="283"/>
      <c r="UDX52" s="283"/>
      <c r="UDY52" s="208"/>
      <c r="UEA52" s="235"/>
      <c r="UEB52" s="235"/>
      <c r="UEC52" s="235"/>
      <c r="UED52" s="235"/>
      <c r="UEE52" s="235"/>
      <c r="UEF52" s="235"/>
      <c r="UEG52" s="235"/>
      <c r="UEH52" s="283"/>
      <c r="UEI52" s="283"/>
      <c r="UEJ52" s="208"/>
      <c r="UEL52" s="235"/>
      <c r="UEM52" s="235"/>
      <c r="UEN52" s="235"/>
      <c r="UEO52" s="235"/>
      <c r="UEP52" s="235"/>
      <c r="UEQ52" s="235"/>
      <c r="UER52" s="235"/>
      <c r="UES52" s="283"/>
      <c r="UET52" s="283"/>
      <c r="UEU52" s="208"/>
      <c r="UEW52" s="235"/>
      <c r="UEX52" s="235"/>
      <c r="UEY52" s="235"/>
      <c r="UEZ52" s="235"/>
      <c r="UFA52" s="235"/>
      <c r="UFB52" s="235"/>
      <c r="UFC52" s="235"/>
      <c r="UFD52" s="283"/>
      <c r="UFE52" s="283"/>
      <c r="UFF52" s="208"/>
      <c r="UFH52" s="235"/>
      <c r="UFI52" s="235"/>
      <c r="UFJ52" s="235"/>
      <c r="UFK52" s="235"/>
      <c r="UFL52" s="235"/>
      <c r="UFM52" s="235"/>
      <c r="UFN52" s="235"/>
      <c r="UFO52" s="283"/>
      <c r="UFP52" s="283"/>
      <c r="UFQ52" s="208"/>
      <c r="UFS52" s="235"/>
      <c r="UFT52" s="235"/>
      <c r="UFU52" s="235"/>
      <c r="UFV52" s="235"/>
      <c r="UFW52" s="235"/>
      <c r="UFX52" s="235"/>
      <c r="UFY52" s="235"/>
      <c r="UFZ52" s="283"/>
      <c r="UGA52" s="283"/>
      <c r="UGB52" s="208"/>
      <c r="UGD52" s="235"/>
      <c r="UGE52" s="235"/>
      <c r="UGF52" s="235"/>
      <c r="UGG52" s="235"/>
      <c r="UGH52" s="235"/>
      <c r="UGI52" s="235"/>
      <c r="UGJ52" s="235"/>
      <c r="UGK52" s="283"/>
      <c r="UGL52" s="283"/>
      <c r="UGM52" s="208"/>
      <c r="UGO52" s="235"/>
      <c r="UGP52" s="235"/>
      <c r="UGQ52" s="235"/>
      <c r="UGR52" s="235"/>
      <c r="UGS52" s="235"/>
      <c r="UGT52" s="235"/>
      <c r="UGU52" s="235"/>
      <c r="UGV52" s="283"/>
      <c r="UGW52" s="283"/>
      <c r="UGX52" s="208"/>
      <c r="UGZ52" s="235"/>
      <c r="UHA52" s="235"/>
      <c r="UHB52" s="235"/>
      <c r="UHC52" s="235"/>
      <c r="UHD52" s="235"/>
      <c r="UHE52" s="235"/>
      <c r="UHF52" s="235"/>
      <c r="UHG52" s="283"/>
      <c r="UHH52" s="283"/>
      <c r="UHI52" s="208"/>
      <c r="UHK52" s="235"/>
      <c r="UHL52" s="235"/>
      <c r="UHM52" s="235"/>
      <c r="UHN52" s="235"/>
      <c r="UHO52" s="235"/>
      <c r="UHP52" s="235"/>
      <c r="UHQ52" s="235"/>
      <c r="UHR52" s="283"/>
      <c r="UHS52" s="283"/>
      <c r="UHT52" s="208"/>
      <c r="UHV52" s="235"/>
      <c r="UHW52" s="235"/>
      <c r="UHX52" s="235"/>
      <c r="UHY52" s="235"/>
      <c r="UHZ52" s="235"/>
      <c r="UIA52" s="235"/>
      <c r="UIB52" s="235"/>
      <c r="UIC52" s="283"/>
      <c r="UID52" s="283"/>
      <c r="UIE52" s="208"/>
      <c r="UIG52" s="235"/>
      <c r="UIH52" s="235"/>
      <c r="UII52" s="235"/>
      <c r="UIJ52" s="235"/>
      <c r="UIK52" s="235"/>
      <c r="UIL52" s="235"/>
      <c r="UIM52" s="235"/>
      <c r="UIN52" s="283"/>
      <c r="UIO52" s="283"/>
      <c r="UIP52" s="208"/>
      <c r="UIR52" s="235"/>
      <c r="UIS52" s="235"/>
      <c r="UIT52" s="235"/>
      <c r="UIU52" s="235"/>
      <c r="UIV52" s="235"/>
      <c r="UIW52" s="235"/>
      <c r="UIX52" s="235"/>
      <c r="UIY52" s="283"/>
      <c r="UIZ52" s="283"/>
      <c r="UJA52" s="208"/>
      <c r="UJC52" s="235"/>
      <c r="UJD52" s="235"/>
      <c r="UJE52" s="235"/>
      <c r="UJF52" s="235"/>
      <c r="UJG52" s="235"/>
      <c r="UJH52" s="235"/>
      <c r="UJI52" s="235"/>
      <c r="UJJ52" s="283"/>
      <c r="UJK52" s="283"/>
      <c r="UJL52" s="208"/>
      <c r="UJN52" s="235"/>
      <c r="UJO52" s="235"/>
      <c r="UJP52" s="235"/>
      <c r="UJQ52" s="235"/>
      <c r="UJR52" s="235"/>
      <c r="UJS52" s="235"/>
      <c r="UJT52" s="235"/>
      <c r="UJU52" s="283"/>
      <c r="UJV52" s="283"/>
      <c r="UJW52" s="208"/>
      <c r="UJY52" s="235"/>
      <c r="UJZ52" s="235"/>
      <c r="UKA52" s="235"/>
      <c r="UKB52" s="235"/>
      <c r="UKC52" s="235"/>
      <c r="UKD52" s="235"/>
      <c r="UKE52" s="235"/>
      <c r="UKF52" s="283"/>
      <c r="UKG52" s="283"/>
      <c r="UKH52" s="208"/>
      <c r="UKJ52" s="235"/>
      <c r="UKK52" s="235"/>
      <c r="UKL52" s="235"/>
      <c r="UKM52" s="235"/>
      <c r="UKN52" s="235"/>
      <c r="UKO52" s="235"/>
      <c r="UKP52" s="235"/>
      <c r="UKQ52" s="283"/>
      <c r="UKR52" s="283"/>
      <c r="UKS52" s="208"/>
      <c r="UKU52" s="235"/>
      <c r="UKV52" s="235"/>
      <c r="UKW52" s="235"/>
      <c r="UKX52" s="235"/>
      <c r="UKY52" s="235"/>
      <c r="UKZ52" s="235"/>
      <c r="ULA52" s="235"/>
      <c r="ULB52" s="283"/>
      <c r="ULC52" s="283"/>
      <c r="ULD52" s="208"/>
      <c r="ULF52" s="235"/>
      <c r="ULG52" s="235"/>
      <c r="ULH52" s="235"/>
      <c r="ULI52" s="235"/>
      <c r="ULJ52" s="235"/>
      <c r="ULK52" s="235"/>
      <c r="ULL52" s="235"/>
      <c r="ULM52" s="283"/>
      <c r="ULN52" s="283"/>
      <c r="ULO52" s="208"/>
      <c r="ULQ52" s="235"/>
      <c r="ULR52" s="235"/>
      <c r="ULS52" s="235"/>
      <c r="ULT52" s="235"/>
      <c r="ULU52" s="235"/>
      <c r="ULV52" s="235"/>
      <c r="ULW52" s="235"/>
      <c r="ULX52" s="283"/>
      <c r="ULY52" s="283"/>
      <c r="ULZ52" s="208"/>
      <c r="UMB52" s="235"/>
      <c r="UMC52" s="235"/>
      <c r="UMD52" s="235"/>
      <c r="UME52" s="235"/>
      <c r="UMF52" s="235"/>
      <c r="UMG52" s="235"/>
      <c r="UMH52" s="235"/>
      <c r="UMI52" s="283"/>
      <c r="UMJ52" s="283"/>
      <c r="UMK52" s="208"/>
      <c r="UMM52" s="235"/>
      <c r="UMN52" s="235"/>
      <c r="UMO52" s="235"/>
      <c r="UMP52" s="235"/>
      <c r="UMQ52" s="235"/>
      <c r="UMR52" s="235"/>
      <c r="UMS52" s="235"/>
      <c r="UMT52" s="283"/>
      <c r="UMU52" s="283"/>
      <c r="UMV52" s="208"/>
      <c r="UMX52" s="235"/>
      <c r="UMY52" s="235"/>
      <c r="UMZ52" s="235"/>
      <c r="UNA52" s="235"/>
      <c r="UNB52" s="235"/>
      <c r="UNC52" s="235"/>
      <c r="UND52" s="235"/>
      <c r="UNE52" s="283"/>
      <c r="UNF52" s="283"/>
      <c r="UNG52" s="208"/>
      <c r="UNI52" s="235"/>
      <c r="UNJ52" s="235"/>
      <c r="UNK52" s="235"/>
      <c r="UNL52" s="235"/>
      <c r="UNM52" s="235"/>
      <c r="UNN52" s="235"/>
      <c r="UNO52" s="235"/>
      <c r="UNP52" s="283"/>
      <c r="UNQ52" s="283"/>
      <c r="UNR52" s="208"/>
      <c r="UNT52" s="235"/>
      <c r="UNU52" s="235"/>
      <c r="UNV52" s="235"/>
      <c r="UNW52" s="235"/>
      <c r="UNX52" s="235"/>
      <c r="UNY52" s="235"/>
      <c r="UNZ52" s="235"/>
      <c r="UOA52" s="283"/>
      <c r="UOB52" s="283"/>
      <c r="UOC52" s="208"/>
      <c r="UOE52" s="235"/>
      <c r="UOF52" s="235"/>
      <c r="UOG52" s="235"/>
      <c r="UOH52" s="235"/>
      <c r="UOI52" s="235"/>
      <c r="UOJ52" s="235"/>
      <c r="UOK52" s="235"/>
      <c r="UOL52" s="283"/>
      <c r="UOM52" s="283"/>
      <c r="UON52" s="208"/>
      <c r="UOP52" s="235"/>
      <c r="UOQ52" s="235"/>
      <c r="UOR52" s="235"/>
      <c r="UOS52" s="235"/>
      <c r="UOT52" s="235"/>
      <c r="UOU52" s="235"/>
      <c r="UOV52" s="235"/>
      <c r="UOW52" s="283"/>
      <c r="UOX52" s="283"/>
      <c r="UOY52" s="208"/>
      <c r="UPA52" s="235"/>
      <c r="UPB52" s="235"/>
      <c r="UPC52" s="235"/>
      <c r="UPD52" s="235"/>
      <c r="UPE52" s="235"/>
      <c r="UPF52" s="235"/>
      <c r="UPG52" s="235"/>
      <c r="UPH52" s="283"/>
      <c r="UPI52" s="283"/>
      <c r="UPJ52" s="208"/>
      <c r="UPL52" s="235"/>
      <c r="UPM52" s="235"/>
      <c r="UPN52" s="235"/>
      <c r="UPO52" s="235"/>
      <c r="UPP52" s="235"/>
      <c r="UPQ52" s="235"/>
      <c r="UPR52" s="235"/>
      <c r="UPS52" s="283"/>
      <c r="UPT52" s="283"/>
      <c r="UPU52" s="208"/>
      <c r="UPW52" s="235"/>
      <c r="UPX52" s="235"/>
      <c r="UPY52" s="235"/>
      <c r="UPZ52" s="235"/>
      <c r="UQA52" s="235"/>
      <c r="UQB52" s="235"/>
      <c r="UQC52" s="235"/>
      <c r="UQD52" s="283"/>
      <c r="UQE52" s="283"/>
      <c r="UQF52" s="208"/>
      <c r="UQH52" s="235"/>
      <c r="UQI52" s="235"/>
      <c r="UQJ52" s="235"/>
      <c r="UQK52" s="235"/>
      <c r="UQL52" s="235"/>
      <c r="UQM52" s="235"/>
      <c r="UQN52" s="235"/>
      <c r="UQO52" s="283"/>
      <c r="UQP52" s="283"/>
      <c r="UQQ52" s="208"/>
      <c r="UQS52" s="235"/>
      <c r="UQT52" s="235"/>
      <c r="UQU52" s="235"/>
      <c r="UQV52" s="235"/>
      <c r="UQW52" s="235"/>
      <c r="UQX52" s="235"/>
      <c r="UQY52" s="235"/>
      <c r="UQZ52" s="283"/>
      <c r="URA52" s="283"/>
      <c r="URB52" s="208"/>
      <c r="URD52" s="235"/>
      <c r="URE52" s="235"/>
      <c r="URF52" s="235"/>
      <c r="URG52" s="235"/>
      <c r="URH52" s="235"/>
      <c r="URI52" s="235"/>
      <c r="URJ52" s="235"/>
      <c r="URK52" s="283"/>
      <c r="URL52" s="283"/>
      <c r="URM52" s="208"/>
      <c r="URO52" s="235"/>
      <c r="URP52" s="235"/>
      <c r="URQ52" s="235"/>
      <c r="URR52" s="235"/>
      <c r="URS52" s="235"/>
      <c r="URT52" s="235"/>
      <c r="URU52" s="235"/>
      <c r="URV52" s="283"/>
      <c r="URW52" s="283"/>
      <c r="URX52" s="208"/>
      <c r="URZ52" s="235"/>
      <c r="USA52" s="235"/>
      <c r="USB52" s="235"/>
      <c r="USC52" s="235"/>
      <c r="USD52" s="235"/>
      <c r="USE52" s="235"/>
      <c r="USF52" s="235"/>
      <c r="USG52" s="283"/>
      <c r="USH52" s="283"/>
      <c r="USI52" s="208"/>
      <c r="USK52" s="235"/>
      <c r="USL52" s="235"/>
      <c r="USM52" s="235"/>
      <c r="USN52" s="235"/>
      <c r="USO52" s="235"/>
      <c r="USP52" s="235"/>
      <c r="USQ52" s="235"/>
      <c r="USR52" s="283"/>
      <c r="USS52" s="283"/>
      <c r="UST52" s="208"/>
      <c r="USV52" s="235"/>
      <c r="USW52" s="235"/>
      <c r="USX52" s="235"/>
      <c r="USY52" s="235"/>
      <c r="USZ52" s="235"/>
      <c r="UTA52" s="235"/>
      <c r="UTB52" s="235"/>
      <c r="UTC52" s="283"/>
      <c r="UTD52" s="283"/>
      <c r="UTE52" s="208"/>
      <c r="UTG52" s="235"/>
      <c r="UTH52" s="235"/>
      <c r="UTI52" s="235"/>
      <c r="UTJ52" s="235"/>
      <c r="UTK52" s="235"/>
      <c r="UTL52" s="235"/>
      <c r="UTM52" s="235"/>
      <c r="UTN52" s="283"/>
      <c r="UTO52" s="283"/>
      <c r="UTP52" s="208"/>
      <c r="UTR52" s="235"/>
      <c r="UTS52" s="235"/>
      <c r="UTT52" s="235"/>
      <c r="UTU52" s="235"/>
      <c r="UTV52" s="235"/>
      <c r="UTW52" s="235"/>
      <c r="UTX52" s="235"/>
      <c r="UTY52" s="283"/>
      <c r="UTZ52" s="283"/>
      <c r="UUA52" s="208"/>
      <c r="UUC52" s="235"/>
      <c r="UUD52" s="235"/>
      <c r="UUE52" s="235"/>
      <c r="UUF52" s="235"/>
      <c r="UUG52" s="235"/>
      <c r="UUH52" s="235"/>
      <c r="UUI52" s="235"/>
      <c r="UUJ52" s="283"/>
      <c r="UUK52" s="283"/>
      <c r="UUL52" s="208"/>
      <c r="UUN52" s="235"/>
      <c r="UUO52" s="235"/>
      <c r="UUP52" s="235"/>
      <c r="UUQ52" s="235"/>
      <c r="UUR52" s="235"/>
      <c r="UUS52" s="235"/>
      <c r="UUT52" s="235"/>
      <c r="UUU52" s="283"/>
      <c r="UUV52" s="283"/>
      <c r="UUW52" s="208"/>
      <c r="UUY52" s="235"/>
      <c r="UUZ52" s="235"/>
      <c r="UVA52" s="235"/>
      <c r="UVB52" s="235"/>
      <c r="UVC52" s="235"/>
      <c r="UVD52" s="235"/>
      <c r="UVE52" s="235"/>
      <c r="UVF52" s="283"/>
      <c r="UVG52" s="283"/>
      <c r="UVH52" s="208"/>
      <c r="UVJ52" s="235"/>
      <c r="UVK52" s="235"/>
      <c r="UVL52" s="235"/>
      <c r="UVM52" s="235"/>
      <c r="UVN52" s="235"/>
      <c r="UVO52" s="235"/>
      <c r="UVP52" s="235"/>
      <c r="UVQ52" s="283"/>
      <c r="UVR52" s="283"/>
      <c r="UVS52" s="208"/>
      <c r="UVU52" s="235"/>
      <c r="UVV52" s="235"/>
      <c r="UVW52" s="235"/>
      <c r="UVX52" s="235"/>
      <c r="UVY52" s="235"/>
      <c r="UVZ52" s="235"/>
      <c r="UWA52" s="235"/>
      <c r="UWB52" s="283"/>
      <c r="UWC52" s="283"/>
      <c r="UWD52" s="208"/>
      <c r="UWF52" s="235"/>
      <c r="UWG52" s="235"/>
      <c r="UWH52" s="235"/>
      <c r="UWI52" s="235"/>
      <c r="UWJ52" s="235"/>
      <c r="UWK52" s="235"/>
      <c r="UWL52" s="235"/>
      <c r="UWM52" s="283"/>
      <c r="UWN52" s="283"/>
      <c r="UWO52" s="208"/>
      <c r="UWQ52" s="235"/>
      <c r="UWR52" s="235"/>
      <c r="UWS52" s="235"/>
      <c r="UWT52" s="235"/>
      <c r="UWU52" s="235"/>
      <c r="UWV52" s="235"/>
      <c r="UWW52" s="235"/>
      <c r="UWX52" s="283"/>
      <c r="UWY52" s="283"/>
      <c r="UWZ52" s="208"/>
      <c r="UXB52" s="235"/>
      <c r="UXC52" s="235"/>
      <c r="UXD52" s="235"/>
      <c r="UXE52" s="235"/>
      <c r="UXF52" s="235"/>
      <c r="UXG52" s="235"/>
      <c r="UXH52" s="235"/>
      <c r="UXI52" s="283"/>
      <c r="UXJ52" s="283"/>
      <c r="UXK52" s="208"/>
      <c r="UXM52" s="235"/>
      <c r="UXN52" s="235"/>
      <c r="UXO52" s="235"/>
      <c r="UXP52" s="235"/>
      <c r="UXQ52" s="235"/>
      <c r="UXR52" s="235"/>
      <c r="UXS52" s="235"/>
      <c r="UXT52" s="283"/>
      <c r="UXU52" s="283"/>
      <c r="UXV52" s="208"/>
      <c r="UXX52" s="235"/>
      <c r="UXY52" s="235"/>
      <c r="UXZ52" s="235"/>
      <c r="UYA52" s="235"/>
      <c r="UYB52" s="235"/>
      <c r="UYC52" s="235"/>
      <c r="UYD52" s="235"/>
      <c r="UYE52" s="283"/>
      <c r="UYF52" s="283"/>
      <c r="UYG52" s="208"/>
      <c r="UYI52" s="235"/>
      <c r="UYJ52" s="235"/>
      <c r="UYK52" s="235"/>
      <c r="UYL52" s="235"/>
      <c r="UYM52" s="235"/>
      <c r="UYN52" s="235"/>
      <c r="UYO52" s="235"/>
      <c r="UYP52" s="283"/>
      <c r="UYQ52" s="283"/>
      <c r="UYR52" s="208"/>
      <c r="UYT52" s="235"/>
      <c r="UYU52" s="235"/>
      <c r="UYV52" s="235"/>
      <c r="UYW52" s="235"/>
      <c r="UYX52" s="235"/>
      <c r="UYY52" s="235"/>
      <c r="UYZ52" s="235"/>
      <c r="UZA52" s="283"/>
      <c r="UZB52" s="283"/>
      <c r="UZC52" s="208"/>
      <c r="UZE52" s="235"/>
      <c r="UZF52" s="235"/>
      <c r="UZG52" s="235"/>
      <c r="UZH52" s="235"/>
      <c r="UZI52" s="235"/>
      <c r="UZJ52" s="235"/>
      <c r="UZK52" s="235"/>
      <c r="UZL52" s="283"/>
      <c r="UZM52" s="283"/>
      <c r="UZN52" s="208"/>
      <c r="UZP52" s="235"/>
      <c r="UZQ52" s="235"/>
      <c r="UZR52" s="235"/>
      <c r="UZS52" s="235"/>
      <c r="UZT52" s="235"/>
      <c r="UZU52" s="235"/>
      <c r="UZV52" s="235"/>
      <c r="UZW52" s="283"/>
      <c r="UZX52" s="283"/>
      <c r="UZY52" s="208"/>
      <c r="VAA52" s="235"/>
      <c r="VAB52" s="235"/>
      <c r="VAC52" s="235"/>
      <c r="VAD52" s="235"/>
      <c r="VAE52" s="235"/>
      <c r="VAF52" s="235"/>
      <c r="VAG52" s="235"/>
      <c r="VAH52" s="283"/>
      <c r="VAI52" s="283"/>
      <c r="VAJ52" s="208"/>
      <c r="VAL52" s="235"/>
      <c r="VAM52" s="235"/>
      <c r="VAN52" s="235"/>
      <c r="VAO52" s="235"/>
      <c r="VAP52" s="235"/>
      <c r="VAQ52" s="235"/>
      <c r="VAR52" s="235"/>
      <c r="VAS52" s="283"/>
      <c r="VAT52" s="283"/>
      <c r="VAU52" s="208"/>
      <c r="VAW52" s="235"/>
      <c r="VAX52" s="235"/>
      <c r="VAY52" s="235"/>
      <c r="VAZ52" s="235"/>
      <c r="VBA52" s="235"/>
      <c r="VBB52" s="235"/>
      <c r="VBC52" s="235"/>
      <c r="VBD52" s="283"/>
      <c r="VBE52" s="283"/>
      <c r="VBF52" s="208"/>
      <c r="VBH52" s="235"/>
      <c r="VBI52" s="235"/>
      <c r="VBJ52" s="235"/>
      <c r="VBK52" s="235"/>
      <c r="VBL52" s="235"/>
      <c r="VBM52" s="235"/>
      <c r="VBN52" s="235"/>
      <c r="VBO52" s="283"/>
      <c r="VBP52" s="283"/>
      <c r="VBQ52" s="208"/>
      <c r="VBS52" s="235"/>
      <c r="VBT52" s="235"/>
      <c r="VBU52" s="235"/>
      <c r="VBV52" s="235"/>
      <c r="VBW52" s="235"/>
      <c r="VBX52" s="235"/>
      <c r="VBY52" s="235"/>
      <c r="VBZ52" s="283"/>
      <c r="VCA52" s="283"/>
      <c r="VCB52" s="208"/>
      <c r="VCD52" s="235"/>
      <c r="VCE52" s="235"/>
      <c r="VCF52" s="235"/>
      <c r="VCG52" s="235"/>
      <c r="VCH52" s="235"/>
      <c r="VCI52" s="235"/>
      <c r="VCJ52" s="235"/>
      <c r="VCK52" s="283"/>
      <c r="VCL52" s="283"/>
      <c r="VCM52" s="208"/>
      <c r="VCO52" s="235"/>
      <c r="VCP52" s="235"/>
      <c r="VCQ52" s="235"/>
      <c r="VCR52" s="235"/>
      <c r="VCS52" s="235"/>
      <c r="VCT52" s="235"/>
      <c r="VCU52" s="235"/>
      <c r="VCV52" s="283"/>
      <c r="VCW52" s="283"/>
      <c r="VCX52" s="208"/>
      <c r="VCZ52" s="235"/>
      <c r="VDA52" s="235"/>
      <c r="VDB52" s="235"/>
      <c r="VDC52" s="235"/>
      <c r="VDD52" s="235"/>
      <c r="VDE52" s="235"/>
      <c r="VDF52" s="235"/>
      <c r="VDG52" s="283"/>
      <c r="VDH52" s="283"/>
      <c r="VDI52" s="208"/>
      <c r="VDK52" s="235"/>
      <c r="VDL52" s="235"/>
      <c r="VDM52" s="235"/>
      <c r="VDN52" s="235"/>
      <c r="VDO52" s="235"/>
      <c r="VDP52" s="235"/>
      <c r="VDQ52" s="235"/>
      <c r="VDR52" s="283"/>
      <c r="VDS52" s="283"/>
      <c r="VDT52" s="208"/>
      <c r="VDV52" s="235"/>
      <c r="VDW52" s="235"/>
      <c r="VDX52" s="235"/>
      <c r="VDY52" s="235"/>
      <c r="VDZ52" s="235"/>
      <c r="VEA52" s="235"/>
      <c r="VEB52" s="235"/>
      <c r="VEC52" s="283"/>
      <c r="VED52" s="283"/>
      <c r="VEE52" s="208"/>
      <c r="VEG52" s="235"/>
      <c r="VEH52" s="235"/>
      <c r="VEI52" s="235"/>
      <c r="VEJ52" s="235"/>
      <c r="VEK52" s="235"/>
      <c r="VEL52" s="235"/>
      <c r="VEM52" s="235"/>
      <c r="VEN52" s="283"/>
      <c r="VEO52" s="283"/>
      <c r="VEP52" s="208"/>
      <c r="VER52" s="235"/>
      <c r="VES52" s="235"/>
      <c r="VET52" s="235"/>
      <c r="VEU52" s="235"/>
      <c r="VEV52" s="235"/>
      <c r="VEW52" s="235"/>
      <c r="VEX52" s="235"/>
      <c r="VEY52" s="283"/>
      <c r="VEZ52" s="283"/>
      <c r="VFA52" s="208"/>
      <c r="VFC52" s="235"/>
      <c r="VFD52" s="235"/>
      <c r="VFE52" s="235"/>
      <c r="VFF52" s="235"/>
      <c r="VFG52" s="235"/>
      <c r="VFH52" s="235"/>
      <c r="VFI52" s="235"/>
      <c r="VFJ52" s="283"/>
      <c r="VFK52" s="283"/>
      <c r="VFL52" s="208"/>
      <c r="VFN52" s="235"/>
      <c r="VFO52" s="235"/>
      <c r="VFP52" s="235"/>
      <c r="VFQ52" s="235"/>
      <c r="VFR52" s="235"/>
      <c r="VFS52" s="235"/>
      <c r="VFT52" s="235"/>
      <c r="VFU52" s="283"/>
      <c r="VFV52" s="283"/>
      <c r="VFW52" s="208"/>
      <c r="VFY52" s="235"/>
      <c r="VFZ52" s="235"/>
      <c r="VGA52" s="235"/>
      <c r="VGB52" s="235"/>
      <c r="VGC52" s="235"/>
      <c r="VGD52" s="235"/>
      <c r="VGE52" s="235"/>
      <c r="VGF52" s="283"/>
      <c r="VGG52" s="283"/>
      <c r="VGH52" s="208"/>
      <c r="VGJ52" s="235"/>
      <c r="VGK52" s="235"/>
      <c r="VGL52" s="235"/>
      <c r="VGM52" s="235"/>
      <c r="VGN52" s="235"/>
      <c r="VGO52" s="235"/>
      <c r="VGP52" s="235"/>
      <c r="VGQ52" s="283"/>
      <c r="VGR52" s="283"/>
      <c r="VGS52" s="208"/>
      <c r="VGU52" s="235"/>
      <c r="VGV52" s="235"/>
      <c r="VGW52" s="235"/>
      <c r="VGX52" s="235"/>
      <c r="VGY52" s="235"/>
      <c r="VGZ52" s="235"/>
      <c r="VHA52" s="235"/>
      <c r="VHB52" s="283"/>
      <c r="VHC52" s="283"/>
      <c r="VHD52" s="208"/>
      <c r="VHF52" s="235"/>
      <c r="VHG52" s="235"/>
      <c r="VHH52" s="235"/>
      <c r="VHI52" s="235"/>
      <c r="VHJ52" s="235"/>
      <c r="VHK52" s="235"/>
      <c r="VHL52" s="235"/>
      <c r="VHM52" s="283"/>
      <c r="VHN52" s="283"/>
      <c r="VHO52" s="208"/>
      <c r="VHQ52" s="235"/>
      <c r="VHR52" s="235"/>
      <c r="VHS52" s="235"/>
      <c r="VHT52" s="235"/>
      <c r="VHU52" s="235"/>
      <c r="VHV52" s="235"/>
      <c r="VHW52" s="235"/>
      <c r="VHX52" s="283"/>
      <c r="VHY52" s="283"/>
      <c r="VHZ52" s="208"/>
      <c r="VIB52" s="235"/>
      <c r="VIC52" s="235"/>
      <c r="VID52" s="235"/>
      <c r="VIE52" s="235"/>
      <c r="VIF52" s="235"/>
      <c r="VIG52" s="235"/>
      <c r="VIH52" s="235"/>
      <c r="VII52" s="283"/>
      <c r="VIJ52" s="283"/>
      <c r="VIK52" s="208"/>
      <c r="VIM52" s="235"/>
      <c r="VIN52" s="235"/>
      <c r="VIO52" s="235"/>
      <c r="VIP52" s="235"/>
      <c r="VIQ52" s="235"/>
      <c r="VIR52" s="235"/>
      <c r="VIS52" s="235"/>
      <c r="VIT52" s="283"/>
      <c r="VIU52" s="283"/>
      <c r="VIV52" s="208"/>
      <c r="VIX52" s="235"/>
      <c r="VIY52" s="235"/>
      <c r="VIZ52" s="235"/>
      <c r="VJA52" s="235"/>
      <c r="VJB52" s="235"/>
      <c r="VJC52" s="235"/>
      <c r="VJD52" s="235"/>
      <c r="VJE52" s="283"/>
      <c r="VJF52" s="283"/>
      <c r="VJG52" s="208"/>
      <c r="VJI52" s="235"/>
      <c r="VJJ52" s="235"/>
      <c r="VJK52" s="235"/>
      <c r="VJL52" s="235"/>
      <c r="VJM52" s="235"/>
      <c r="VJN52" s="235"/>
      <c r="VJO52" s="235"/>
      <c r="VJP52" s="283"/>
      <c r="VJQ52" s="283"/>
      <c r="VJR52" s="208"/>
      <c r="VJT52" s="235"/>
      <c r="VJU52" s="235"/>
      <c r="VJV52" s="235"/>
      <c r="VJW52" s="235"/>
      <c r="VJX52" s="235"/>
      <c r="VJY52" s="235"/>
      <c r="VJZ52" s="235"/>
      <c r="VKA52" s="283"/>
      <c r="VKB52" s="283"/>
      <c r="VKC52" s="208"/>
      <c r="VKE52" s="235"/>
      <c r="VKF52" s="235"/>
      <c r="VKG52" s="235"/>
      <c r="VKH52" s="235"/>
      <c r="VKI52" s="235"/>
      <c r="VKJ52" s="235"/>
      <c r="VKK52" s="235"/>
      <c r="VKL52" s="283"/>
      <c r="VKM52" s="283"/>
      <c r="VKN52" s="208"/>
      <c r="VKP52" s="235"/>
      <c r="VKQ52" s="235"/>
      <c r="VKR52" s="235"/>
      <c r="VKS52" s="235"/>
      <c r="VKT52" s="235"/>
      <c r="VKU52" s="235"/>
      <c r="VKV52" s="235"/>
      <c r="VKW52" s="283"/>
      <c r="VKX52" s="283"/>
      <c r="VKY52" s="208"/>
      <c r="VLA52" s="235"/>
      <c r="VLB52" s="235"/>
      <c r="VLC52" s="235"/>
      <c r="VLD52" s="235"/>
      <c r="VLE52" s="235"/>
      <c r="VLF52" s="235"/>
      <c r="VLG52" s="235"/>
      <c r="VLH52" s="283"/>
      <c r="VLI52" s="283"/>
      <c r="VLJ52" s="208"/>
      <c r="VLL52" s="235"/>
      <c r="VLM52" s="235"/>
      <c r="VLN52" s="235"/>
      <c r="VLO52" s="235"/>
      <c r="VLP52" s="235"/>
      <c r="VLQ52" s="235"/>
      <c r="VLR52" s="235"/>
      <c r="VLS52" s="283"/>
      <c r="VLT52" s="283"/>
      <c r="VLU52" s="208"/>
      <c r="VLW52" s="235"/>
      <c r="VLX52" s="235"/>
      <c r="VLY52" s="235"/>
      <c r="VLZ52" s="235"/>
      <c r="VMA52" s="235"/>
      <c r="VMB52" s="235"/>
      <c r="VMC52" s="235"/>
      <c r="VMD52" s="283"/>
      <c r="VME52" s="283"/>
      <c r="VMF52" s="208"/>
      <c r="VMH52" s="235"/>
      <c r="VMI52" s="235"/>
      <c r="VMJ52" s="235"/>
      <c r="VMK52" s="235"/>
      <c r="VML52" s="235"/>
      <c r="VMM52" s="235"/>
      <c r="VMN52" s="235"/>
      <c r="VMO52" s="283"/>
      <c r="VMP52" s="283"/>
      <c r="VMQ52" s="208"/>
      <c r="VMS52" s="235"/>
      <c r="VMT52" s="235"/>
      <c r="VMU52" s="235"/>
      <c r="VMV52" s="235"/>
      <c r="VMW52" s="235"/>
      <c r="VMX52" s="235"/>
      <c r="VMY52" s="235"/>
      <c r="VMZ52" s="283"/>
      <c r="VNA52" s="283"/>
      <c r="VNB52" s="208"/>
      <c r="VND52" s="235"/>
      <c r="VNE52" s="235"/>
      <c r="VNF52" s="235"/>
      <c r="VNG52" s="235"/>
      <c r="VNH52" s="235"/>
      <c r="VNI52" s="235"/>
      <c r="VNJ52" s="235"/>
      <c r="VNK52" s="283"/>
      <c r="VNL52" s="283"/>
      <c r="VNM52" s="208"/>
      <c r="VNO52" s="235"/>
      <c r="VNP52" s="235"/>
      <c r="VNQ52" s="235"/>
      <c r="VNR52" s="235"/>
      <c r="VNS52" s="235"/>
      <c r="VNT52" s="235"/>
      <c r="VNU52" s="235"/>
      <c r="VNV52" s="283"/>
      <c r="VNW52" s="283"/>
      <c r="VNX52" s="208"/>
      <c r="VNZ52" s="235"/>
      <c r="VOA52" s="235"/>
      <c r="VOB52" s="235"/>
      <c r="VOC52" s="235"/>
      <c r="VOD52" s="235"/>
      <c r="VOE52" s="235"/>
      <c r="VOF52" s="235"/>
      <c r="VOG52" s="283"/>
      <c r="VOH52" s="283"/>
      <c r="VOI52" s="208"/>
      <c r="VOK52" s="235"/>
      <c r="VOL52" s="235"/>
      <c r="VOM52" s="235"/>
      <c r="VON52" s="235"/>
      <c r="VOO52" s="235"/>
      <c r="VOP52" s="235"/>
      <c r="VOQ52" s="235"/>
      <c r="VOR52" s="283"/>
      <c r="VOS52" s="283"/>
      <c r="VOT52" s="208"/>
      <c r="VOV52" s="235"/>
      <c r="VOW52" s="235"/>
      <c r="VOX52" s="235"/>
      <c r="VOY52" s="235"/>
      <c r="VOZ52" s="235"/>
      <c r="VPA52" s="235"/>
      <c r="VPB52" s="235"/>
      <c r="VPC52" s="283"/>
      <c r="VPD52" s="283"/>
      <c r="VPE52" s="208"/>
      <c r="VPG52" s="235"/>
      <c r="VPH52" s="235"/>
      <c r="VPI52" s="235"/>
      <c r="VPJ52" s="235"/>
      <c r="VPK52" s="235"/>
      <c r="VPL52" s="235"/>
      <c r="VPM52" s="235"/>
      <c r="VPN52" s="283"/>
      <c r="VPO52" s="283"/>
      <c r="VPP52" s="208"/>
      <c r="VPR52" s="235"/>
      <c r="VPS52" s="235"/>
      <c r="VPT52" s="235"/>
      <c r="VPU52" s="235"/>
      <c r="VPV52" s="235"/>
      <c r="VPW52" s="235"/>
      <c r="VPX52" s="235"/>
      <c r="VPY52" s="283"/>
      <c r="VPZ52" s="283"/>
      <c r="VQA52" s="208"/>
      <c r="VQC52" s="235"/>
      <c r="VQD52" s="235"/>
      <c r="VQE52" s="235"/>
      <c r="VQF52" s="235"/>
      <c r="VQG52" s="235"/>
      <c r="VQH52" s="235"/>
      <c r="VQI52" s="235"/>
      <c r="VQJ52" s="283"/>
      <c r="VQK52" s="283"/>
      <c r="VQL52" s="208"/>
      <c r="VQN52" s="235"/>
      <c r="VQO52" s="235"/>
      <c r="VQP52" s="235"/>
      <c r="VQQ52" s="235"/>
      <c r="VQR52" s="235"/>
      <c r="VQS52" s="235"/>
      <c r="VQT52" s="235"/>
      <c r="VQU52" s="283"/>
      <c r="VQV52" s="283"/>
      <c r="VQW52" s="208"/>
      <c r="VQY52" s="235"/>
      <c r="VQZ52" s="235"/>
      <c r="VRA52" s="235"/>
      <c r="VRB52" s="235"/>
      <c r="VRC52" s="235"/>
      <c r="VRD52" s="235"/>
      <c r="VRE52" s="235"/>
      <c r="VRF52" s="283"/>
      <c r="VRG52" s="283"/>
      <c r="VRH52" s="208"/>
      <c r="VRJ52" s="235"/>
      <c r="VRK52" s="235"/>
      <c r="VRL52" s="235"/>
      <c r="VRM52" s="235"/>
      <c r="VRN52" s="235"/>
      <c r="VRO52" s="235"/>
      <c r="VRP52" s="235"/>
      <c r="VRQ52" s="283"/>
      <c r="VRR52" s="283"/>
      <c r="VRS52" s="208"/>
      <c r="VRU52" s="235"/>
      <c r="VRV52" s="235"/>
      <c r="VRW52" s="235"/>
      <c r="VRX52" s="235"/>
      <c r="VRY52" s="235"/>
      <c r="VRZ52" s="235"/>
      <c r="VSA52" s="235"/>
      <c r="VSB52" s="283"/>
      <c r="VSC52" s="283"/>
      <c r="VSD52" s="208"/>
      <c r="VSF52" s="235"/>
      <c r="VSG52" s="235"/>
      <c r="VSH52" s="235"/>
      <c r="VSI52" s="235"/>
      <c r="VSJ52" s="235"/>
      <c r="VSK52" s="235"/>
      <c r="VSL52" s="235"/>
      <c r="VSM52" s="283"/>
      <c r="VSN52" s="283"/>
      <c r="VSO52" s="208"/>
      <c r="VSQ52" s="235"/>
      <c r="VSR52" s="235"/>
      <c r="VSS52" s="235"/>
      <c r="VST52" s="235"/>
      <c r="VSU52" s="235"/>
      <c r="VSV52" s="235"/>
      <c r="VSW52" s="235"/>
      <c r="VSX52" s="283"/>
      <c r="VSY52" s="283"/>
      <c r="VSZ52" s="208"/>
      <c r="VTB52" s="235"/>
      <c r="VTC52" s="235"/>
      <c r="VTD52" s="235"/>
      <c r="VTE52" s="235"/>
      <c r="VTF52" s="235"/>
      <c r="VTG52" s="235"/>
      <c r="VTH52" s="235"/>
      <c r="VTI52" s="283"/>
      <c r="VTJ52" s="283"/>
      <c r="VTK52" s="208"/>
      <c r="VTM52" s="235"/>
      <c r="VTN52" s="235"/>
      <c r="VTO52" s="235"/>
      <c r="VTP52" s="235"/>
      <c r="VTQ52" s="235"/>
      <c r="VTR52" s="235"/>
      <c r="VTS52" s="235"/>
      <c r="VTT52" s="283"/>
      <c r="VTU52" s="283"/>
      <c r="VTV52" s="208"/>
      <c r="VTX52" s="235"/>
      <c r="VTY52" s="235"/>
      <c r="VTZ52" s="235"/>
      <c r="VUA52" s="235"/>
      <c r="VUB52" s="235"/>
      <c r="VUC52" s="235"/>
      <c r="VUD52" s="235"/>
      <c r="VUE52" s="283"/>
      <c r="VUF52" s="283"/>
      <c r="VUG52" s="208"/>
      <c r="VUI52" s="235"/>
      <c r="VUJ52" s="235"/>
      <c r="VUK52" s="235"/>
      <c r="VUL52" s="235"/>
      <c r="VUM52" s="235"/>
      <c r="VUN52" s="235"/>
      <c r="VUO52" s="235"/>
      <c r="VUP52" s="283"/>
      <c r="VUQ52" s="283"/>
      <c r="VUR52" s="208"/>
      <c r="VUT52" s="235"/>
      <c r="VUU52" s="235"/>
      <c r="VUV52" s="235"/>
      <c r="VUW52" s="235"/>
      <c r="VUX52" s="235"/>
      <c r="VUY52" s="235"/>
      <c r="VUZ52" s="235"/>
      <c r="VVA52" s="283"/>
      <c r="VVB52" s="283"/>
      <c r="VVC52" s="208"/>
      <c r="VVE52" s="235"/>
      <c r="VVF52" s="235"/>
      <c r="VVG52" s="235"/>
      <c r="VVH52" s="235"/>
      <c r="VVI52" s="235"/>
      <c r="VVJ52" s="235"/>
      <c r="VVK52" s="235"/>
      <c r="VVL52" s="283"/>
      <c r="VVM52" s="283"/>
      <c r="VVN52" s="208"/>
      <c r="VVP52" s="235"/>
      <c r="VVQ52" s="235"/>
      <c r="VVR52" s="235"/>
      <c r="VVS52" s="235"/>
      <c r="VVT52" s="235"/>
      <c r="VVU52" s="235"/>
      <c r="VVV52" s="235"/>
      <c r="VVW52" s="283"/>
      <c r="VVX52" s="283"/>
      <c r="VVY52" s="208"/>
      <c r="VWA52" s="235"/>
      <c r="VWB52" s="235"/>
      <c r="VWC52" s="235"/>
      <c r="VWD52" s="235"/>
      <c r="VWE52" s="235"/>
      <c r="VWF52" s="235"/>
      <c r="VWG52" s="235"/>
      <c r="VWH52" s="283"/>
      <c r="VWI52" s="283"/>
      <c r="VWJ52" s="208"/>
      <c r="VWL52" s="235"/>
      <c r="VWM52" s="235"/>
      <c r="VWN52" s="235"/>
      <c r="VWO52" s="235"/>
      <c r="VWP52" s="235"/>
      <c r="VWQ52" s="235"/>
      <c r="VWR52" s="235"/>
      <c r="VWS52" s="283"/>
      <c r="VWT52" s="283"/>
      <c r="VWU52" s="208"/>
      <c r="VWW52" s="235"/>
      <c r="VWX52" s="235"/>
      <c r="VWY52" s="235"/>
      <c r="VWZ52" s="235"/>
      <c r="VXA52" s="235"/>
      <c r="VXB52" s="235"/>
      <c r="VXC52" s="235"/>
      <c r="VXD52" s="283"/>
      <c r="VXE52" s="283"/>
      <c r="VXF52" s="208"/>
      <c r="VXH52" s="235"/>
      <c r="VXI52" s="235"/>
      <c r="VXJ52" s="235"/>
      <c r="VXK52" s="235"/>
      <c r="VXL52" s="235"/>
      <c r="VXM52" s="235"/>
      <c r="VXN52" s="235"/>
      <c r="VXO52" s="283"/>
      <c r="VXP52" s="283"/>
      <c r="VXQ52" s="208"/>
      <c r="VXS52" s="235"/>
      <c r="VXT52" s="235"/>
      <c r="VXU52" s="235"/>
      <c r="VXV52" s="235"/>
      <c r="VXW52" s="235"/>
      <c r="VXX52" s="235"/>
      <c r="VXY52" s="235"/>
      <c r="VXZ52" s="283"/>
      <c r="VYA52" s="283"/>
      <c r="VYB52" s="208"/>
      <c r="VYD52" s="235"/>
      <c r="VYE52" s="235"/>
      <c r="VYF52" s="235"/>
      <c r="VYG52" s="235"/>
      <c r="VYH52" s="235"/>
      <c r="VYI52" s="235"/>
      <c r="VYJ52" s="235"/>
      <c r="VYK52" s="283"/>
      <c r="VYL52" s="283"/>
      <c r="VYM52" s="208"/>
      <c r="VYO52" s="235"/>
      <c r="VYP52" s="235"/>
      <c r="VYQ52" s="235"/>
      <c r="VYR52" s="235"/>
      <c r="VYS52" s="235"/>
      <c r="VYT52" s="235"/>
      <c r="VYU52" s="235"/>
      <c r="VYV52" s="283"/>
      <c r="VYW52" s="283"/>
      <c r="VYX52" s="208"/>
      <c r="VYZ52" s="235"/>
      <c r="VZA52" s="235"/>
      <c r="VZB52" s="235"/>
      <c r="VZC52" s="235"/>
      <c r="VZD52" s="235"/>
      <c r="VZE52" s="235"/>
      <c r="VZF52" s="235"/>
      <c r="VZG52" s="283"/>
      <c r="VZH52" s="283"/>
      <c r="VZI52" s="208"/>
      <c r="VZK52" s="235"/>
      <c r="VZL52" s="235"/>
      <c r="VZM52" s="235"/>
      <c r="VZN52" s="235"/>
      <c r="VZO52" s="235"/>
      <c r="VZP52" s="235"/>
      <c r="VZQ52" s="235"/>
      <c r="VZR52" s="283"/>
      <c r="VZS52" s="283"/>
      <c r="VZT52" s="208"/>
      <c r="VZV52" s="235"/>
      <c r="VZW52" s="235"/>
      <c r="VZX52" s="235"/>
      <c r="VZY52" s="235"/>
      <c r="VZZ52" s="235"/>
      <c r="WAA52" s="235"/>
      <c r="WAB52" s="235"/>
      <c r="WAC52" s="283"/>
      <c r="WAD52" s="283"/>
      <c r="WAE52" s="208"/>
      <c r="WAG52" s="235"/>
      <c r="WAH52" s="235"/>
      <c r="WAI52" s="235"/>
      <c r="WAJ52" s="235"/>
      <c r="WAK52" s="235"/>
      <c r="WAL52" s="235"/>
      <c r="WAM52" s="235"/>
      <c r="WAN52" s="283"/>
      <c r="WAO52" s="283"/>
      <c r="WAP52" s="208"/>
      <c r="WAR52" s="235"/>
      <c r="WAS52" s="235"/>
      <c r="WAT52" s="235"/>
      <c r="WAU52" s="235"/>
      <c r="WAV52" s="235"/>
      <c r="WAW52" s="235"/>
      <c r="WAX52" s="235"/>
      <c r="WAY52" s="283"/>
      <c r="WAZ52" s="283"/>
      <c r="WBA52" s="208"/>
      <c r="WBC52" s="235"/>
      <c r="WBD52" s="235"/>
      <c r="WBE52" s="235"/>
      <c r="WBF52" s="235"/>
      <c r="WBG52" s="235"/>
      <c r="WBH52" s="235"/>
      <c r="WBI52" s="235"/>
      <c r="WBJ52" s="283"/>
      <c r="WBK52" s="283"/>
      <c r="WBL52" s="208"/>
      <c r="WBN52" s="235"/>
      <c r="WBO52" s="235"/>
      <c r="WBP52" s="235"/>
      <c r="WBQ52" s="235"/>
      <c r="WBR52" s="235"/>
      <c r="WBS52" s="235"/>
      <c r="WBT52" s="235"/>
      <c r="WBU52" s="283"/>
      <c r="WBV52" s="283"/>
      <c r="WBW52" s="208"/>
      <c r="WBY52" s="235"/>
      <c r="WBZ52" s="235"/>
      <c r="WCA52" s="235"/>
      <c r="WCB52" s="235"/>
      <c r="WCC52" s="235"/>
      <c r="WCD52" s="235"/>
      <c r="WCE52" s="235"/>
      <c r="WCF52" s="283"/>
      <c r="WCG52" s="283"/>
      <c r="WCH52" s="208"/>
      <c r="WCJ52" s="235"/>
      <c r="WCK52" s="235"/>
      <c r="WCL52" s="235"/>
      <c r="WCM52" s="235"/>
      <c r="WCN52" s="235"/>
      <c r="WCO52" s="235"/>
      <c r="WCP52" s="235"/>
      <c r="WCQ52" s="283"/>
      <c r="WCR52" s="283"/>
      <c r="WCS52" s="208"/>
      <c r="WCU52" s="235"/>
      <c r="WCV52" s="235"/>
      <c r="WCW52" s="235"/>
      <c r="WCX52" s="235"/>
      <c r="WCY52" s="235"/>
      <c r="WCZ52" s="235"/>
      <c r="WDA52" s="235"/>
      <c r="WDB52" s="283"/>
      <c r="WDC52" s="283"/>
      <c r="WDD52" s="208"/>
      <c r="WDF52" s="235"/>
      <c r="WDG52" s="235"/>
      <c r="WDH52" s="235"/>
      <c r="WDI52" s="235"/>
      <c r="WDJ52" s="235"/>
      <c r="WDK52" s="235"/>
      <c r="WDL52" s="235"/>
      <c r="WDM52" s="283"/>
      <c r="WDN52" s="283"/>
      <c r="WDO52" s="208"/>
      <c r="WDQ52" s="235"/>
      <c r="WDR52" s="235"/>
      <c r="WDS52" s="235"/>
      <c r="WDT52" s="235"/>
      <c r="WDU52" s="235"/>
      <c r="WDV52" s="235"/>
      <c r="WDW52" s="235"/>
      <c r="WDX52" s="283"/>
      <c r="WDY52" s="283"/>
      <c r="WDZ52" s="208"/>
      <c r="WEB52" s="235"/>
      <c r="WEC52" s="235"/>
      <c r="WED52" s="235"/>
      <c r="WEE52" s="235"/>
      <c r="WEF52" s="235"/>
      <c r="WEG52" s="235"/>
      <c r="WEH52" s="235"/>
      <c r="WEI52" s="283"/>
      <c r="WEJ52" s="283"/>
      <c r="WEK52" s="208"/>
      <c r="WEM52" s="235"/>
      <c r="WEN52" s="235"/>
      <c r="WEO52" s="235"/>
      <c r="WEP52" s="235"/>
      <c r="WEQ52" s="235"/>
      <c r="WER52" s="235"/>
      <c r="WES52" s="235"/>
      <c r="WET52" s="283"/>
      <c r="WEU52" s="283"/>
      <c r="WEV52" s="208"/>
      <c r="WEX52" s="235"/>
      <c r="WEY52" s="235"/>
      <c r="WEZ52" s="235"/>
      <c r="WFA52" s="235"/>
      <c r="WFB52" s="235"/>
      <c r="WFC52" s="235"/>
      <c r="WFD52" s="235"/>
      <c r="WFE52" s="283"/>
      <c r="WFF52" s="283"/>
      <c r="WFG52" s="208"/>
      <c r="WFI52" s="235"/>
      <c r="WFJ52" s="235"/>
      <c r="WFK52" s="235"/>
      <c r="WFL52" s="235"/>
      <c r="WFM52" s="235"/>
      <c r="WFN52" s="235"/>
      <c r="WFO52" s="235"/>
      <c r="WFP52" s="283"/>
      <c r="WFQ52" s="283"/>
      <c r="WFR52" s="208"/>
      <c r="WFT52" s="235"/>
      <c r="WFU52" s="235"/>
      <c r="WFV52" s="235"/>
      <c r="WFW52" s="235"/>
      <c r="WFX52" s="235"/>
      <c r="WFY52" s="235"/>
      <c r="WFZ52" s="235"/>
      <c r="WGA52" s="283"/>
      <c r="WGB52" s="283"/>
      <c r="WGC52" s="208"/>
      <c r="WGE52" s="235"/>
      <c r="WGF52" s="235"/>
      <c r="WGG52" s="235"/>
      <c r="WGH52" s="235"/>
      <c r="WGI52" s="235"/>
      <c r="WGJ52" s="235"/>
      <c r="WGK52" s="235"/>
      <c r="WGL52" s="283"/>
      <c r="WGM52" s="283"/>
      <c r="WGN52" s="208"/>
      <c r="WGP52" s="235"/>
      <c r="WGQ52" s="235"/>
      <c r="WGR52" s="235"/>
      <c r="WGS52" s="235"/>
      <c r="WGT52" s="235"/>
      <c r="WGU52" s="235"/>
      <c r="WGV52" s="235"/>
      <c r="WGW52" s="283"/>
      <c r="WGX52" s="283"/>
      <c r="WGY52" s="208"/>
      <c r="WHA52" s="235"/>
      <c r="WHB52" s="235"/>
      <c r="WHC52" s="235"/>
      <c r="WHD52" s="235"/>
      <c r="WHE52" s="235"/>
      <c r="WHF52" s="235"/>
      <c r="WHG52" s="235"/>
      <c r="WHH52" s="283"/>
      <c r="WHI52" s="283"/>
      <c r="WHJ52" s="208"/>
      <c r="WHL52" s="235"/>
      <c r="WHM52" s="235"/>
      <c r="WHN52" s="235"/>
      <c r="WHO52" s="235"/>
      <c r="WHP52" s="235"/>
      <c r="WHQ52" s="235"/>
      <c r="WHR52" s="235"/>
      <c r="WHS52" s="283"/>
      <c r="WHT52" s="283"/>
      <c r="WHU52" s="208"/>
      <c r="WHW52" s="235"/>
      <c r="WHX52" s="235"/>
      <c r="WHY52" s="235"/>
      <c r="WHZ52" s="235"/>
      <c r="WIA52" s="235"/>
      <c r="WIB52" s="235"/>
      <c r="WIC52" s="235"/>
      <c r="WID52" s="283"/>
      <c r="WIE52" s="283"/>
      <c r="WIF52" s="208"/>
      <c r="WIH52" s="235"/>
      <c r="WII52" s="235"/>
      <c r="WIJ52" s="235"/>
      <c r="WIK52" s="235"/>
      <c r="WIL52" s="235"/>
      <c r="WIM52" s="235"/>
      <c r="WIN52" s="235"/>
      <c r="WIO52" s="283"/>
      <c r="WIP52" s="283"/>
      <c r="WIQ52" s="208"/>
      <c r="WIS52" s="235"/>
      <c r="WIT52" s="235"/>
      <c r="WIU52" s="235"/>
      <c r="WIV52" s="235"/>
      <c r="WIW52" s="235"/>
      <c r="WIX52" s="235"/>
      <c r="WIY52" s="235"/>
      <c r="WIZ52" s="283"/>
      <c r="WJA52" s="283"/>
      <c r="WJB52" s="208"/>
      <c r="WJD52" s="235"/>
      <c r="WJE52" s="235"/>
      <c r="WJF52" s="235"/>
      <c r="WJG52" s="235"/>
      <c r="WJH52" s="235"/>
      <c r="WJI52" s="235"/>
      <c r="WJJ52" s="235"/>
      <c r="WJK52" s="283"/>
      <c r="WJL52" s="283"/>
      <c r="WJM52" s="208"/>
      <c r="WJO52" s="235"/>
      <c r="WJP52" s="235"/>
      <c r="WJQ52" s="235"/>
      <c r="WJR52" s="235"/>
      <c r="WJS52" s="235"/>
      <c r="WJT52" s="235"/>
      <c r="WJU52" s="235"/>
      <c r="WJV52" s="283"/>
      <c r="WJW52" s="283"/>
      <c r="WJX52" s="208"/>
      <c r="WJZ52" s="235"/>
      <c r="WKA52" s="235"/>
      <c r="WKB52" s="235"/>
      <c r="WKC52" s="235"/>
      <c r="WKD52" s="235"/>
      <c r="WKE52" s="235"/>
      <c r="WKF52" s="235"/>
      <c r="WKG52" s="283"/>
      <c r="WKH52" s="283"/>
      <c r="WKI52" s="208"/>
      <c r="WKK52" s="235"/>
      <c r="WKL52" s="235"/>
      <c r="WKM52" s="235"/>
      <c r="WKN52" s="235"/>
      <c r="WKO52" s="235"/>
      <c r="WKP52" s="235"/>
      <c r="WKQ52" s="235"/>
      <c r="WKR52" s="283"/>
      <c r="WKS52" s="283"/>
      <c r="WKT52" s="208"/>
      <c r="WKV52" s="235"/>
      <c r="WKW52" s="235"/>
      <c r="WKX52" s="235"/>
      <c r="WKY52" s="235"/>
      <c r="WKZ52" s="235"/>
      <c r="WLA52" s="235"/>
      <c r="WLB52" s="235"/>
      <c r="WLC52" s="283"/>
      <c r="WLD52" s="283"/>
      <c r="WLE52" s="208"/>
      <c r="WLG52" s="235"/>
      <c r="WLH52" s="235"/>
      <c r="WLI52" s="235"/>
      <c r="WLJ52" s="235"/>
      <c r="WLK52" s="235"/>
      <c r="WLL52" s="235"/>
      <c r="WLM52" s="235"/>
      <c r="WLN52" s="283"/>
      <c r="WLO52" s="283"/>
      <c r="WLP52" s="208"/>
      <c r="WLR52" s="235"/>
      <c r="WLS52" s="235"/>
      <c r="WLT52" s="235"/>
      <c r="WLU52" s="235"/>
      <c r="WLV52" s="235"/>
      <c r="WLW52" s="235"/>
      <c r="WLX52" s="235"/>
      <c r="WLY52" s="283"/>
      <c r="WLZ52" s="283"/>
      <c r="WMA52" s="208"/>
      <c r="WMC52" s="235"/>
      <c r="WMD52" s="235"/>
      <c r="WME52" s="235"/>
      <c r="WMF52" s="235"/>
      <c r="WMG52" s="235"/>
      <c r="WMH52" s="235"/>
      <c r="WMI52" s="235"/>
      <c r="WMJ52" s="283"/>
      <c r="WMK52" s="283"/>
      <c r="WML52" s="208"/>
      <c r="WMN52" s="235"/>
      <c r="WMO52" s="235"/>
      <c r="WMP52" s="235"/>
      <c r="WMQ52" s="235"/>
      <c r="WMR52" s="235"/>
      <c r="WMS52" s="235"/>
      <c r="WMT52" s="235"/>
      <c r="WMU52" s="283"/>
      <c r="WMV52" s="283"/>
      <c r="WMW52" s="208"/>
      <c r="WMY52" s="235"/>
      <c r="WMZ52" s="235"/>
      <c r="WNA52" s="235"/>
      <c r="WNB52" s="235"/>
      <c r="WNC52" s="235"/>
      <c r="WND52" s="235"/>
      <c r="WNE52" s="235"/>
      <c r="WNF52" s="283"/>
      <c r="WNG52" s="283"/>
      <c r="WNH52" s="208"/>
      <c r="WNJ52" s="235"/>
      <c r="WNK52" s="235"/>
      <c r="WNL52" s="235"/>
      <c r="WNM52" s="235"/>
      <c r="WNN52" s="235"/>
      <c r="WNO52" s="235"/>
      <c r="WNP52" s="235"/>
      <c r="WNQ52" s="283"/>
      <c r="WNR52" s="283"/>
      <c r="WNS52" s="208"/>
      <c r="WNU52" s="235"/>
      <c r="WNV52" s="235"/>
      <c r="WNW52" s="235"/>
      <c r="WNX52" s="235"/>
      <c r="WNY52" s="235"/>
      <c r="WNZ52" s="235"/>
      <c r="WOA52" s="235"/>
      <c r="WOB52" s="283"/>
      <c r="WOC52" s="283"/>
      <c r="WOD52" s="208"/>
      <c r="WOF52" s="235"/>
      <c r="WOG52" s="235"/>
      <c r="WOH52" s="235"/>
      <c r="WOI52" s="235"/>
      <c r="WOJ52" s="235"/>
      <c r="WOK52" s="235"/>
      <c r="WOL52" s="235"/>
      <c r="WOM52" s="283"/>
      <c r="WON52" s="283"/>
      <c r="WOO52" s="208"/>
      <c r="WOQ52" s="235"/>
      <c r="WOR52" s="235"/>
      <c r="WOS52" s="235"/>
      <c r="WOT52" s="235"/>
      <c r="WOU52" s="235"/>
      <c r="WOV52" s="235"/>
      <c r="WOW52" s="235"/>
      <c r="WOX52" s="283"/>
      <c r="WOY52" s="283"/>
      <c r="WOZ52" s="208"/>
      <c r="WPB52" s="235"/>
      <c r="WPC52" s="235"/>
      <c r="WPD52" s="235"/>
      <c r="WPE52" s="235"/>
      <c r="WPF52" s="235"/>
      <c r="WPG52" s="235"/>
      <c r="WPH52" s="235"/>
      <c r="WPI52" s="283"/>
      <c r="WPJ52" s="283"/>
      <c r="WPK52" s="208"/>
      <c r="WPM52" s="235"/>
      <c r="WPN52" s="235"/>
      <c r="WPO52" s="235"/>
      <c r="WPP52" s="235"/>
      <c r="WPQ52" s="235"/>
      <c r="WPR52" s="235"/>
      <c r="WPS52" s="235"/>
      <c r="WPT52" s="283"/>
      <c r="WPU52" s="283"/>
      <c r="WPV52" s="208"/>
      <c r="WPX52" s="235"/>
      <c r="WPY52" s="235"/>
      <c r="WPZ52" s="235"/>
      <c r="WQA52" s="235"/>
      <c r="WQB52" s="235"/>
      <c r="WQC52" s="235"/>
      <c r="WQD52" s="235"/>
      <c r="WQE52" s="283"/>
      <c r="WQF52" s="283"/>
      <c r="WQG52" s="208"/>
      <c r="WQI52" s="235"/>
      <c r="WQJ52" s="235"/>
      <c r="WQK52" s="235"/>
      <c r="WQL52" s="235"/>
      <c r="WQM52" s="235"/>
      <c r="WQN52" s="235"/>
      <c r="WQO52" s="235"/>
      <c r="WQP52" s="283"/>
      <c r="WQQ52" s="283"/>
      <c r="WQR52" s="208"/>
      <c r="WQT52" s="235"/>
      <c r="WQU52" s="235"/>
      <c r="WQV52" s="235"/>
      <c r="WQW52" s="235"/>
      <c r="WQX52" s="235"/>
      <c r="WQY52" s="235"/>
      <c r="WQZ52" s="235"/>
      <c r="WRA52" s="283"/>
      <c r="WRB52" s="283"/>
      <c r="WRC52" s="208"/>
      <c r="WRE52" s="235"/>
      <c r="WRF52" s="235"/>
      <c r="WRG52" s="235"/>
      <c r="WRH52" s="235"/>
      <c r="WRI52" s="235"/>
      <c r="WRJ52" s="235"/>
      <c r="WRK52" s="235"/>
      <c r="WRL52" s="283"/>
      <c r="WRM52" s="283"/>
      <c r="WRN52" s="208"/>
      <c r="WRP52" s="235"/>
      <c r="WRQ52" s="235"/>
      <c r="WRR52" s="235"/>
      <c r="WRS52" s="235"/>
      <c r="WRT52" s="235"/>
      <c r="WRU52" s="235"/>
      <c r="WRV52" s="235"/>
      <c r="WRW52" s="283"/>
      <c r="WRX52" s="283"/>
      <c r="WRY52" s="208"/>
      <c r="WSA52" s="235"/>
      <c r="WSB52" s="235"/>
      <c r="WSC52" s="235"/>
      <c r="WSD52" s="235"/>
      <c r="WSE52" s="235"/>
      <c r="WSF52" s="235"/>
      <c r="WSG52" s="235"/>
      <c r="WSH52" s="283"/>
      <c r="WSI52" s="283"/>
      <c r="WSJ52" s="208"/>
      <c r="WSL52" s="235"/>
      <c r="WSM52" s="235"/>
      <c r="WSN52" s="235"/>
      <c r="WSO52" s="235"/>
      <c r="WSP52" s="235"/>
      <c r="WSQ52" s="235"/>
      <c r="WSR52" s="235"/>
      <c r="WSS52" s="283"/>
      <c r="WST52" s="283"/>
      <c r="WSU52" s="208"/>
      <c r="WSW52" s="235"/>
      <c r="WSX52" s="235"/>
      <c r="WSY52" s="235"/>
      <c r="WSZ52" s="235"/>
      <c r="WTA52" s="235"/>
      <c r="WTB52" s="235"/>
      <c r="WTC52" s="235"/>
      <c r="WTD52" s="283"/>
      <c r="WTE52" s="283"/>
      <c r="WTF52" s="208"/>
      <c r="WTH52" s="235"/>
      <c r="WTI52" s="235"/>
      <c r="WTJ52" s="235"/>
      <c r="WTK52" s="235"/>
      <c r="WTL52" s="235"/>
      <c r="WTM52" s="235"/>
      <c r="WTN52" s="235"/>
      <c r="WTO52" s="283"/>
      <c r="WTP52" s="283"/>
      <c r="WTQ52" s="208"/>
      <c r="WTS52" s="235"/>
      <c r="WTT52" s="235"/>
      <c r="WTU52" s="235"/>
      <c r="WTV52" s="235"/>
      <c r="WTW52" s="235"/>
      <c r="WTX52" s="235"/>
      <c r="WTY52" s="235"/>
      <c r="WTZ52" s="283"/>
      <c r="WUA52" s="283"/>
      <c r="WUB52" s="208"/>
      <c r="WUD52" s="235"/>
      <c r="WUE52" s="235"/>
      <c r="WUF52" s="235"/>
      <c r="WUG52" s="235"/>
      <c r="WUH52" s="235"/>
      <c r="WUI52" s="235"/>
      <c r="WUJ52" s="235"/>
      <c r="WUK52" s="283"/>
      <c r="WUL52" s="283"/>
      <c r="WUM52" s="208"/>
      <c r="WUO52" s="235"/>
      <c r="WUP52" s="235"/>
      <c r="WUQ52" s="235"/>
      <c r="WUR52" s="235"/>
      <c r="WUS52" s="235"/>
      <c r="WUT52" s="235"/>
      <c r="WUU52" s="235"/>
      <c r="WUV52" s="283"/>
      <c r="WUW52" s="283"/>
      <c r="WUX52" s="208"/>
      <c r="WUZ52" s="235"/>
      <c r="WVA52" s="235"/>
      <c r="WVB52" s="235"/>
      <c r="WVC52" s="235"/>
      <c r="WVD52" s="235"/>
      <c r="WVE52" s="235"/>
      <c r="WVF52" s="235"/>
      <c r="WVG52" s="283"/>
      <c r="WVH52" s="283"/>
      <c r="WVI52" s="208"/>
      <c r="WVK52" s="235"/>
      <c r="WVL52" s="235"/>
      <c r="WVM52" s="235"/>
      <c r="WVN52" s="235"/>
      <c r="WVO52" s="235"/>
      <c r="WVP52" s="235"/>
      <c r="WVQ52" s="235"/>
      <c r="WVR52" s="283"/>
      <c r="WVS52" s="283"/>
      <c r="WVT52" s="208"/>
      <c r="WVV52" s="235"/>
      <c r="WVW52" s="235"/>
      <c r="WVX52" s="235"/>
      <c r="WVY52" s="235"/>
      <c r="WVZ52" s="235"/>
      <c r="WWA52" s="235"/>
      <c r="WWB52" s="235"/>
      <c r="WWC52" s="283"/>
      <c r="WWD52" s="283"/>
      <c r="WWE52" s="208"/>
      <c r="WWG52" s="235"/>
      <c r="WWH52" s="235"/>
      <c r="WWI52" s="235"/>
      <c r="WWJ52" s="235"/>
      <c r="WWK52" s="235"/>
      <c r="WWL52" s="235"/>
      <c r="WWM52" s="235"/>
      <c r="WWN52" s="283"/>
      <c r="WWO52" s="283"/>
      <c r="WWP52" s="208"/>
      <c r="WWR52" s="235"/>
      <c r="WWS52" s="235"/>
      <c r="WWT52" s="235"/>
      <c r="WWU52" s="235"/>
      <c r="WWV52" s="235"/>
      <c r="WWW52" s="235"/>
      <c r="WWX52" s="235"/>
      <c r="WWY52" s="283"/>
      <c r="WWZ52" s="283"/>
      <c r="WXA52" s="208"/>
      <c r="WXC52" s="235"/>
      <c r="WXD52" s="235"/>
      <c r="WXE52" s="235"/>
      <c r="WXF52" s="235"/>
      <c r="WXG52" s="235"/>
      <c r="WXH52" s="235"/>
      <c r="WXI52" s="235"/>
      <c r="WXJ52" s="283"/>
      <c r="WXK52" s="283"/>
      <c r="WXL52" s="208"/>
      <c r="WXN52" s="235"/>
      <c r="WXO52" s="235"/>
      <c r="WXP52" s="235"/>
      <c r="WXQ52" s="235"/>
      <c r="WXR52" s="235"/>
      <c r="WXS52" s="235"/>
      <c r="WXT52" s="235"/>
      <c r="WXU52" s="283"/>
      <c r="WXV52" s="283"/>
      <c r="WXW52" s="208"/>
      <c r="WXY52" s="235"/>
      <c r="WXZ52" s="235"/>
      <c r="WYA52" s="235"/>
      <c r="WYB52" s="235"/>
      <c r="WYC52" s="235"/>
      <c r="WYD52" s="235"/>
      <c r="WYE52" s="235"/>
      <c r="WYF52" s="283"/>
      <c r="WYG52" s="283"/>
      <c r="WYH52" s="208"/>
      <c r="WYJ52" s="235"/>
      <c r="WYK52" s="235"/>
      <c r="WYL52" s="235"/>
      <c r="WYM52" s="235"/>
      <c r="WYN52" s="235"/>
      <c r="WYO52" s="235"/>
      <c r="WYP52" s="235"/>
      <c r="WYQ52" s="283"/>
      <c r="WYR52" s="283"/>
      <c r="WYS52" s="208"/>
      <c r="WYU52" s="235"/>
      <c r="WYV52" s="235"/>
      <c r="WYW52" s="235"/>
      <c r="WYX52" s="235"/>
      <c r="WYY52" s="235"/>
      <c r="WYZ52" s="235"/>
      <c r="WZA52" s="235"/>
      <c r="WZB52" s="283"/>
      <c r="WZC52" s="283"/>
      <c r="WZD52" s="208"/>
      <c r="WZF52" s="235"/>
      <c r="WZG52" s="235"/>
      <c r="WZH52" s="235"/>
      <c r="WZI52" s="235"/>
      <c r="WZJ52" s="235"/>
      <c r="WZK52" s="235"/>
      <c r="WZL52" s="235"/>
      <c r="WZM52" s="283"/>
      <c r="WZN52" s="283"/>
      <c r="WZO52" s="208"/>
      <c r="WZQ52" s="235"/>
      <c r="WZR52" s="235"/>
      <c r="WZS52" s="235"/>
      <c r="WZT52" s="235"/>
      <c r="WZU52" s="235"/>
      <c r="WZV52" s="235"/>
      <c r="WZW52" s="235"/>
      <c r="WZX52" s="283"/>
      <c r="WZY52" s="283"/>
      <c r="WZZ52" s="208"/>
      <c r="XAB52" s="235"/>
      <c r="XAC52" s="235"/>
      <c r="XAD52" s="235"/>
      <c r="XAE52" s="235"/>
      <c r="XAF52" s="235"/>
      <c r="XAG52" s="235"/>
      <c r="XAH52" s="235"/>
      <c r="XAI52" s="283"/>
      <c r="XAJ52" s="283"/>
      <c r="XAK52" s="208"/>
      <c r="XAM52" s="235"/>
      <c r="XAN52" s="235"/>
      <c r="XAO52" s="235"/>
      <c r="XAP52" s="235"/>
      <c r="XAQ52" s="235"/>
      <c r="XAR52" s="235"/>
      <c r="XAS52" s="235"/>
      <c r="XAT52" s="283"/>
      <c r="XAU52" s="283"/>
      <c r="XAV52" s="208"/>
      <c r="XAX52" s="235"/>
      <c r="XAY52" s="235"/>
      <c r="XAZ52" s="235"/>
      <c r="XBA52" s="235"/>
      <c r="XBB52" s="235"/>
      <c r="XBC52" s="235"/>
      <c r="XBD52" s="235"/>
      <c r="XBE52" s="283"/>
      <c r="XBF52" s="283"/>
      <c r="XBG52" s="208"/>
      <c r="XBI52" s="235"/>
      <c r="XBJ52" s="235"/>
      <c r="XBK52" s="235"/>
      <c r="XBL52" s="235"/>
      <c r="XBM52" s="235"/>
      <c r="XBN52" s="235"/>
      <c r="XBO52" s="235"/>
      <c r="XBP52" s="283"/>
      <c r="XBQ52" s="283"/>
      <c r="XBR52" s="208"/>
      <c r="XBT52" s="235"/>
      <c r="XBU52" s="235"/>
      <c r="XBV52" s="235"/>
      <c r="XBW52" s="235"/>
      <c r="XBX52" s="235"/>
      <c r="XBY52" s="235"/>
      <c r="XBZ52" s="235"/>
      <c r="XCA52" s="283"/>
      <c r="XCB52" s="283"/>
      <c r="XCC52" s="208"/>
      <c r="XCE52" s="235"/>
      <c r="XCF52" s="235"/>
      <c r="XCG52" s="235"/>
      <c r="XCH52" s="235"/>
      <c r="XCI52" s="235"/>
      <c r="XCJ52" s="235"/>
      <c r="XCK52" s="235"/>
      <c r="XCL52" s="283"/>
      <c r="XCM52" s="283"/>
      <c r="XCN52" s="208"/>
      <c r="XCP52" s="235"/>
      <c r="XCQ52" s="235"/>
      <c r="XCR52" s="235"/>
      <c r="XCS52" s="235"/>
      <c r="XCT52" s="235"/>
      <c r="XCU52" s="235"/>
      <c r="XCV52" s="235"/>
      <c r="XCW52" s="283"/>
      <c r="XCX52" s="283"/>
      <c r="XCY52" s="208"/>
      <c r="XDA52" s="235"/>
      <c r="XDB52" s="235"/>
      <c r="XDC52" s="235"/>
      <c r="XDD52" s="235"/>
      <c r="XDE52" s="235"/>
      <c r="XDF52" s="235"/>
      <c r="XDG52" s="235"/>
      <c r="XDH52" s="283"/>
      <c r="XDI52" s="283"/>
      <c r="XDJ52" s="208"/>
      <c r="XDL52" s="235"/>
      <c r="XDM52" s="235"/>
      <c r="XDN52" s="235"/>
      <c r="XDO52" s="235"/>
      <c r="XDP52" s="235"/>
      <c r="XDQ52" s="235"/>
      <c r="XDR52" s="235"/>
      <c r="XDS52" s="283"/>
      <c r="XDT52" s="283"/>
      <c r="XDU52" s="208"/>
      <c r="XDW52" s="235"/>
      <c r="XDX52" s="235"/>
      <c r="XDY52" s="235"/>
      <c r="XDZ52" s="235"/>
      <c r="XEA52" s="235"/>
      <c r="XEB52" s="235"/>
      <c r="XEC52" s="235"/>
      <c r="XED52" s="283"/>
      <c r="XEE52" s="283"/>
      <c r="XEF52" s="208"/>
      <c r="XEH52" s="235"/>
      <c r="XEI52" s="235"/>
      <c r="XEJ52" s="235"/>
      <c r="XEK52" s="235"/>
      <c r="XEL52" s="235"/>
      <c r="XEM52" s="235"/>
      <c r="XEN52" s="235"/>
      <c r="XEO52" s="283"/>
      <c r="XEP52" s="283"/>
      <c r="XEQ52" s="208"/>
      <c r="XES52" s="235"/>
      <c r="XET52" s="235"/>
      <c r="XEU52" s="235"/>
      <c r="XEV52" s="235"/>
      <c r="XEW52" s="235"/>
      <c r="XEX52" s="235"/>
      <c r="XEY52" s="235"/>
      <c r="XEZ52" s="283"/>
      <c r="XFA52" s="283"/>
      <c r="XFB52" s="208"/>
      <c r="XFD52" s="235"/>
    </row>
    <row r="53" spans="1:3072 3074:4095 4097:14336 14338:15359 15361:16384" ht="19.5" customHeight="1">
      <c r="A53" s="990" t="s">
        <v>281</v>
      </c>
      <c r="B53" s="990"/>
      <c r="C53" s="208" t="s">
        <v>450</v>
      </c>
      <c r="D53" s="212"/>
      <c r="E53" s="212"/>
      <c r="F53" s="212"/>
      <c r="G53" s="212"/>
      <c r="H53" s="212"/>
      <c r="I53" s="212"/>
      <c r="J53" s="632"/>
    </row>
    <row r="54" spans="1:3072 3074:4095 4097:14336 14338:15359 15361:16384" ht="15.75" customHeight="1">
      <c r="A54" s="228"/>
      <c r="B54" s="1027" t="s">
        <v>381</v>
      </c>
      <c r="C54" s="256" t="s">
        <v>457</v>
      </c>
      <c r="D54" s="252" t="s">
        <v>458</v>
      </c>
      <c r="E54" s="252" t="s">
        <v>459</v>
      </c>
      <c r="F54" s="252" t="s">
        <v>462</v>
      </c>
      <c r="G54" s="252" t="s">
        <v>460</v>
      </c>
      <c r="H54" s="252" t="s">
        <v>461</v>
      </c>
      <c r="I54" s="253" t="s">
        <v>4</v>
      </c>
      <c r="J54" s="632"/>
      <c r="K54" s="228"/>
    </row>
    <row r="55" spans="1:3072 3074:4095 4097:14336 14338:15359 15361:16384" ht="30.75" customHeight="1">
      <c r="A55" s="228"/>
      <c r="B55" s="1027"/>
      <c r="C55" s="254" t="s">
        <v>537</v>
      </c>
      <c r="D55" s="302">
        <v>177.5</v>
      </c>
      <c r="E55" s="302">
        <v>0.5</v>
      </c>
      <c r="F55" s="848">
        <v>0.5</v>
      </c>
      <c r="G55" s="302">
        <v>0</v>
      </c>
      <c r="H55" s="334">
        <v>1</v>
      </c>
      <c r="I55" s="302">
        <f>ROUND((((D55+2*G55)*(E55+2*G55))*F55)*H55,2)</f>
        <v>44.38</v>
      </c>
      <c r="J55" s="632"/>
      <c r="K55" s="228"/>
    </row>
    <row r="56" spans="1:3072 3074:4095 4097:14336 14338:15359 15361:16384" ht="23.25" customHeight="1">
      <c r="A56" s="228"/>
      <c r="B56" s="1027"/>
      <c r="C56" s="1000" t="s">
        <v>463</v>
      </c>
      <c r="D56" s="1001"/>
      <c r="E56" s="1001"/>
      <c r="F56" s="1001"/>
      <c r="G56" s="1001"/>
      <c r="H56" s="1002"/>
      <c r="I56" s="367">
        <f>SUM(I55:I55)</f>
        <v>44.38</v>
      </c>
      <c r="J56" s="632"/>
      <c r="K56" s="228"/>
    </row>
    <row r="57" spans="1:3072 3074:4095 4097:14336 14338:15359 15361:16384" ht="36" customHeight="1">
      <c r="A57" s="228"/>
      <c r="B57" s="283"/>
      <c r="C57" s="997" t="s">
        <v>464</v>
      </c>
      <c r="D57" s="998"/>
      <c r="E57" s="998"/>
      <c r="F57" s="998"/>
      <c r="G57" s="998"/>
      <c r="H57" s="998"/>
      <c r="I57" s="999"/>
      <c r="J57" s="632"/>
      <c r="K57" s="228"/>
    </row>
    <row r="58" spans="1:3072 3074:4095 4097:14336 14338:15359 15361:16384">
      <c r="A58" s="212"/>
      <c r="B58" s="213"/>
      <c r="C58" s="212"/>
      <c r="D58" s="212"/>
      <c r="E58" s="212"/>
      <c r="F58" s="212"/>
      <c r="G58" s="212"/>
      <c r="H58" s="212"/>
      <c r="I58" s="212"/>
      <c r="J58" s="632"/>
    </row>
    <row r="59" spans="1:3072 3074:4095 4097:14336 14338:15359 15361:16384" ht="37.5" customHeight="1">
      <c r="A59" s="203" t="s">
        <v>308</v>
      </c>
      <c r="B59" s="219" t="s">
        <v>509</v>
      </c>
      <c r="C59" s="989" t="s">
        <v>508</v>
      </c>
      <c r="D59" s="989"/>
      <c r="E59" s="989"/>
      <c r="F59" s="203" t="s">
        <v>284</v>
      </c>
      <c r="G59" s="206">
        <f>F63</f>
        <v>79.874999999999986</v>
      </c>
      <c r="H59" s="206">
        <v>4.28</v>
      </c>
      <c r="I59" s="206">
        <f>ROUND(H59*$K$6,2)</f>
        <v>5.52</v>
      </c>
      <c r="J59" s="630">
        <f>ROUND(G59*H59,2)</f>
        <v>341.87</v>
      </c>
      <c r="K59" s="207">
        <f>ROUND(G59*I59,2)</f>
        <v>440.91</v>
      </c>
      <c r="L59" s="235" t="s">
        <v>921</v>
      </c>
    </row>
    <row r="60" spans="1:3072 3074:4095 4097:14336 14338:15359 15361:16384">
      <c r="A60" s="990" t="s">
        <v>281</v>
      </c>
      <c r="B60" s="990"/>
      <c r="C60" s="208" t="s">
        <v>450</v>
      </c>
      <c r="D60" s="212"/>
      <c r="E60" s="212"/>
      <c r="F60" s="212"/>
      <c r="G60" s="212"/>
      <c r="H60" s="212"/>
      <c r="I60" s="212"/>
      <c r="J60" s="632"/>
    </row>
    <row r="61" spans="1:3072 3074:4095 4097:14336 14338:15359 15361:16384" ht="21" customHeight="1">
      <c r="A61" s="212"/>
      <c r="B61" s="1019" t="s">
        <v>510</v>
      </c>
      <c r="C61" s="1020"/>
      <c r="D61" s="1020"/>
      <c r="E61" s="1020"/>
      <c r="F61" s="1021"/>
      <c r="H61" s="212"/>
      <c r="I61" s="212"/>
      <c r="J61" s="632"/>
      <c r="K61" s="228"/>
    </row>
    <row r="62" spans="1:3072 3074:4095 4097:14336 14338:15359 15361:16384" ht="31.5" customHeight="1">
      <c r="A62" s="212"/>
      <c r="B62" s="339" t="s">
        <v>511</v>
      </c>
      <c r="C62" s="340" t="s">
        <v>512</v>
      </c>
      <c r="D62" s="339" t="s">
        <v>416</v>
      </c>
      <c r="E62" s="339" t="s">
        <v>489</v>
      </c>
      <c r="F62" s="339" t="s">
        <v>291</v>
      </c>
      <c r="G62" s="212"/>
      <c r="H62" s="212"/>
      <c r="I62" s="212"/>
      <c r="J62" s="632"/>
      <c r="K62" s="228"/>
    </row>
    <row r="63" spans="1:3072 3074:4095 4097:14336 14338:15359 15361:16384" ht="23.25" customHeight="1">
      <c r="A63" s="212"/>
      <c r="B63" s="368" t="s">
        <v>513</v>
      </c>
      <c r="C63" s="369">
        <f>0.15+0.15+0.15</f>
        <v>0.44999999999999996</v>
      </c>
      <c r="D63" s="370">
        <v>177.5</v>
      </c>
      <c r="E63" s="371">
        <v>1</v>
      </c>
      <c r="F63" s="372">
        <f>C63*D63*E63</f>
        <v>79.874999999999986</v>
      </c>
      <c r="G63" s="212"/>
      <c r="H63" s="212"/>
      <c r="I63" s="212"/>
      <c r="J63" s="632"/>
      <c r="K63" s="212"/>
    </row>
    <row r="64" spans="1:3072 3074:4095 4097:14336 14338:15359 15361:16384">
      <c r="A64" s="212"/>
      <c r="B64" s="213"/>
      <c r="C64" s="212"/>
      <c r="D64" s="212"/>
      <c r="E64" s="212"/>
      <c r="F64" s="212"/>
      <c r="G64" s="212"/>
      <c r="H64" s="212"/>
      <c r="I64" s="212"/>
      <c r="J64" s="632"/>
    </row>
    <row r="65" spans="1:3072 3074:4095 4097:14336 14338:15359 15361:16384" ht="36" customHeight="1">
      <c r="A65" s="203" t="s">
        <v>309</v>
      </c>
      <c r="B65" s="219" t="s">
        <v>514</v>
      </c>
      <c r="C65" s="989" t="s">
        <v>515</v>
      </c>
      <c r="D65" s="989"/>
      <c r="E65" s="989"/>
      <c r="F65" s="203" t="s">
        <v>284</v>
      </c>
      <c r="G65" s="206">
        <f>E70</f>
        <v>23.080000000000002</v>
      </c>
      <c r="H65" s="206">
        <v>32.33</v>
      </c>
      <c r="I65" s="206">
        <f>ROUND(H65*$K$6,2)</f>
        <v>41.73</v>
      </c>
      <c r="J65" s="630">
        <f>ROUND(G65*H65,2)</f>
        <v>746.18</v>
      </c>
      <c r="K65" s="207">
        <f>ROUND(G65*I65,2)</f>
        <v>963.13</v>
      </c>
      <c r="L65" s="235" t="s">
        <v>921</v>
      </c>
      <c r="M65" s="283"/>
      <c r="N65" s="208"/>
      <c r="P65" s="235"/>
      <c r="Q65" s="235"/>
      <c r="R65" s="235"/>
      <c r="S65" s="235"/>
      <c r="T65" s="235"/>
      <c r="U65" s="235"/>
      <c r="V65" s="235"/>
      <c r="W65" s="283"/>
      <c r="X65" s="283"/>
      <c r="Y65" s="208"/>
      <c r="AA65" s="235"/>
      <c r="AB65" s="235"/>
      <c r="AC65" s="235"/>
      <c r="AD65" s="235"/>
      <c r="AE65" s="235"/>
      <c r="AF65" s="235"/>
      <c r="AG65" s="235"/>
      <c r="AH65" s="283"/>
      <c r="AI65" s="283"/>
      <c r="AJ65" s="208"/>
      <c r="AL65" s="235"/>
      <c r="AM65" s="235"/>
      <c r="AN65" s="235"/>
      <c r="AO65" s="235"/>
      <c r="AP65" s="235"/>
      <c r="AQ65" s="235"/>
      <c r="AR65" s="235"/>
      <c r="AS65" s="283"/>
      <c r="AT65" s="283"/>
      <c r="AU65" s="208"/>
      <c r="AW65" s="235"/>
      <c r="AX65" s="235"/>
      <c r="AY65" s="235"/>
      <c r="AZ65" s="235"/>
      <c r="BA65" s="235"/>
      <c r="BB65" s="235"/>
      <c r="BC65" s="235"/>
      <c r="BD65" s="283"/>
      <c r="BE65" s="283"/>
      <c r="BF65" s="208"/>
      <c r="BH65" s="235"/>
      <c r="BI65" s="235"/>
      <c r="BJ65" s="235"/>
      <c r="BK65" s="235"/>
      <c r="BL65" s="235"/>
      <c r="BM65" s="235"/>
      <c r="BN65" s="235"/>
      <c r="BO65" s="283"/>
      <c r="BP65" s="283"/>
      <c r="BQ65" s="208"/>
      <c r="BS65" s="235"/>
      <c r="BT65" s="235"/>
      <c r="BU65" s="235"/>
      <c r="BV65" s="235"/>
      <c r="BW65" s="235"/>
      <c r="BX65" s="235"/>
      <c r="BY65" s="235"/>
      <c r="BZ65" s="283"/>
      <c r="CA65" s="283"/>
      <c r="CB65" s="208"/>
      <c r="CD65" s="235"/>
      <c r="CE65" s="235"/>
      <c r="CF65" s="235"/>
      <c r="CG65" s="235"/>
      <c r="CH65" s="235"/>
      <c r="CI65" s="235"/>
      <c r="CJ65" s="235"/>
      <c r="CK65" s="283"/>
      <c r="CL65" s="283"/>
      <c r="CM65" s="208"/>
      <c r="CO65" s="235"/>
      <c r="CP65" s="235"/>
      <c r="CQ65" s="235"/>
      <c r="CR65" s="235"/>
      <c r="CS65" s="235"/>
      <c r="CT65" s="235"/>
      <c r="CU65" s="235"/>
      <c r="CV65" s="283"/>
      <c r="CW65" s="283"/>
      <c r="CX65" s="208"/>
      <c r="CZ65" s="235"/>
      <c r="DA65" s="235"/>
      <c r="DB65" s="235"/>
      <c r="DC65" s="235"/>
      <c r="DD65" s="235"/>
      <c r="DE65" s="235"/>
      <c r="DF65" s="235"/>
      <c r="DG65" s="283"/>
      <c r="DH65" s="283"/>
      <c r="DI65" s="208"/>
      <c r="DK65" s="235"/>
      <c r="DL65" s="235"/>
      <c r="DM65" s="235"/>
      <c r="DN65" s="235"/>
      <c r="DO65" s="235"/>
      <c r="DP65" s="235"/>
      <c r="DQ65" s="235"/>
      <c r="DR65" s="283"/>
      <c r="DS65" s="283"/>
      <c r="DT65" s="208"/>
      <c r="DV65" s="235"/>
      <c r="DW65" s="235"/>
      <c r="DX65" s="235"/>
      <c r="DY65" s="235"/>
      <c r="DZ65" s="235"/>
      <c r="EA65" s="235"/>
      <c r="EB65" s="235"/>
      <c r="EC65" s="283"/>
      <c r="ED65" s="283"/>
      <c r="EE65" s="208"/>
      <c r="EG65" s="235"/>
      <c r="EH65" s="235"/>
      <c r="EI65" s="235"/>
      <c r="EJ65" s="235"/>
      <c r="EK65" s="235"/>
      <c r="EL65" s="235"/>
      <c r="EM65" s="235"/>
      <c r="EN65" s="283"/>
      <c r="EO65" s="283"/>
      <c r="EP65" s="208"/>
      <c r="ER65" s="235"/>
      <c r="ES65" s="235"/>
      <c r="ET65" s="235"/>
      <c r="EU65" s="235"/>
      <c r="EV65" s="235"/>
      <c r="EW65" s="235"/>
      <c r="EX65" s="235"/>
      <c r="EY65" s="283"/>
      <c r="EZ65" s="283"/>
      <c r="FA65" s="208"/>
      <c r="FC65" s="235"/>
      <c r="FD65" s="235"/>
      <c r="FE65" s="235"/>
      <c r="FF65" s="235"/>
      <c r="FG65" s="235"/>
      <c r="FH65" s="235"/>
      <c r="FI65" s="235"/>
      <c r="FJ65" s="283"/>
      <c r="FK65" s="283"/>
      <c r="FL65" s="208"/>
      <c r="FN65" s="235"/>
      <c r="FO65" s="235"/>
      <c r="FP65" s="235"/>
      <c r="FQ65" s="235"/>
      <c r="FR65" s="235"/>
      <c r="FS65" s="235"/>
      <c r="FT65" s="235"/>
      <c r="FU65" s="283"/>
      <c r="FV65" s="283"/>
      <c r="FW65" s="208"/>
      <c r="FY65" s="235"/>
      <c r="FZ65" s="235"/>
      <c r="GA65" s="235"/>
      <c r="GB65" s="235"/>
      <c r="GC65" s="235"/>
      <c r="GD65" s="235"/>
      <c r="GE65" s="235"/>
      <c r="GF65" s="283"/>
      <c r="GG65" s="283"/>
      <c r="GH65" s="208"/>
      <c r="GJ65" s="235"/>
      <c r="GK65" s="235"/>
      <c r="GL65" s="235"/>
      <c r="GM65" s="235"/>
      <c r="GN65" s="235"/>
      <c r="GO65" s="235"/>
      <c r="GP65" s="235"/>
      <c r="GQ65" s="283"/>
      <c r="GR65" s="283"/>
      <c r="GS65" s="208"/>
      <c r="GU65" s="235"/>
      <c r="GV65" s="235"/>
      <c r="GW65" s="235"/>
      <c r="GX65" s="235"/>
      <c r="GY65" s="235"/>
      <c r="GZ65" s="235"/>
      <c r="HA65" s="235"/>
      <c r="HB65" s="283"/>
      <c r="HC65" s="283"/>
      <c r="HD65" s="208"/>
      <c r="HF65" s="235"/>
      <c r="HG65" s="235"/>
      <c r="HH65" s="235"/>
      <c r="HI65" s="235"/>
      <c r="HJ65" s="235"/>
      <c r="HK65" s="235"/>
      <c r="HL65" s="235"/>
      <c r="HM65" s="283"/>
      <c r="HN65" s="283"/>
      <c r="HO65" s="208"/>
      <c r="HQ65" s="235"/>
      <c r="HR65" s="235"/>
      <c r="HS65" s="235"/>
      <c r="HT65" s="235"/>
      <c r="HU65" s="235"/>
      <c r="HV65" s="235"/>
      <c r="HW65" s="235"/>
      <c r="HX65" s="283"/>
      <c r="HY65" s="283"/>
      <c r="HZ65" s="208"/>
      <c r="IB65" s="235"/>
      <c r="IC65" s="235"/>
      <c r="ID65" s="235"/>
      <c r="IE65" s="235"/>
      <c r="IF65" s="235"/>
      <c r="IG65" s="235"/>
      <c r="IH65" s="235"/>
      <c r="II65" s="283"/>
      <c r="IJ65" s="283"/>
      <c r="IK65" s="208"/>
      <c r="IM65" s="235"/>
      <c r="IN65" s="235"/>
      <c r="IO65" s="235"/>
      <c r="IP65" s="235"/>
      <c r="IQ65" s="235"/>
      <c r="IR65" s="235"/>
      <c r="IS65" s="235"/>
      <c r="IT65" s="283"/>
      <c r="IU65" s="283"/>
      <c r="IV65" s="208"/>
      <c r="IX65" s="235"/>
      <c r="IY65" s="235"/>
      <c r="IZ65" s="235"/>
      <c r="JA65" s="235"/>
      <c r="JB65" s="235"/>
      <c r="JC65" s="235"/>
      <c r="JD65" s="235"/>
      <c r="JE65" s="283"/>
      <c r="JF65" s="283"/>
      <c r="JG65" s="208"/>
      <c r="JI65" s="235"/>
      <c r="JJ65" s="235"/>
      <c r="JK65" s="235"/>
      <c r="JL65" s="235"/>
      <c r="JM65" s="235"/>
      <c r="JN65" s="235"/>
      <c r="JO65" s="235"/>
      <c r="JP65" s="283"/>
      <c r="JQ65" s="283"/>
      <c r="JR65" s="208"/>
      <c r="JT65" s="235"/>
      <c r="JU65" s="235"/>
      <c r="JV65" s="235"/>
      <c r="JW65" s="235"/>
      <c r="JX65" s="235"/>
      <c r="JY65" s="235"/>
      <c r="JZ65" s="235"/>
      <c r="KA65" s="283"/>
      <c r="KB65" s="283"/>
      <c r="KC65" s="208"/>
      <c r="KE65" s="235"/>
      <c r="KF65" s="235"/>
      <c r="KG65" s="235"/>
      <c r="KH65" s="235"/>
      <c r="KI65" s="235"/>
      <c r="KJ65" s="235"/>
      <c r="KK65" s="235"/>
      <c r="KL65" s="283"/>
      <c r="KM65" s="283"/>
      <c r="KN65" s="208"/>
      <c r="KP65" s="235"/>
      <c r="KQ65" s="235"/>
      <c r="KR65" s="235"/>
      <c r="KS65" s="235"/>
      <c r="KT65" s="235"/>
      <c r="KU65" s="235"/>
      <c r="KV65" s="235"/>
      <c r="KW65" s="283"/>
      <c r="KX65" s="283"/>
      <c r="KY65" s="208"/>
      <c r="LA65" s="235"/>
      <c r="LB65" s="235"/>
      <c r="LC65" s="235"/>
      <c r="LD65" s="235"/>
      <c r="LE65" s="235"/>
      <c r="LF65" s="235"/>
      <c r="LG65" s="235"/>
      <c r="LH65" s="283"/>
      <c r="LI65" s="283"/>
      <c r="LJ65" s="208"/>
      <c r="LL65" s="235"/>
      <c r="LM65" s="235"/>
      <c r="LN65" s="235"/>
      <c r="LO65" s="235"/>
      <c r="LP65" s="235"/>
      <c r="LQ65" s="235"/>
      <c r="LR65" s="235"/>
      <c r="LS65" s="283"/>
      <c r="LT65" s="283"/>
      <c r="LU65" s="208"/>
      <c r="LW65" s="235"/>
      <c r="LX65" s="235"/>
      <c r="LY65" s="235"/>
      <c r="LZ65" s="235"/>
      <c r="MA65" s="235"/>
      <c r="MB65" s="235"/>
      <c r="MC65" s="235"/>
      <c r="MD65" s="283"/>
      <c r="ME65" s="283"/>
      <c r="MF65" s="208"/>
      <c r="MH65" s="235"/>
      <c r="MI65" s="235"/>
      <c r="MJ65" s="235"/>
      <c r="MK65" s="235"/>
      <c r="ML65" s="235"/>
      <c r="MM65" s="235"/>
      <c r="MN65" s="235"/>
      <c r="MO65" s="283"/>
      <c r="MP65" s="283"/>
      <c r="MQ65" s="208"/>
      <c r="MS65" s="235"/>
      <c r="MT65" s="235"/>
      <c r="MU65" s="235"/>
      <c r="MV65" s="235"/>
      <c r="MW65" s="235"/>
      <c r="MX65" s="235"/>
      <c r="MY65" s="235"/>
      <c r="MZ65" s="283"/>
      <c r="NA65" s="283"/>
      <c r="NB65" s="208"/>
      <c r="ND65" s="235"/>
      <c r="NE65" s="235"/>
      <c r="NF65" s="235"/>
      <c r="NG65" s="235"/>
      <c r="NH65" s="235"/>
      <c r="NI65" s="235"/>
      <c r="NJ65" s="235"/>
      <c r="NK65" s="283"/>
      <c r="NL65" s="283"/>
      <c r="NM65" s="208"/>
      <c r="NO65" s="235"/>
      <c r="NP65" s="235"/>
      <c r="NQ65" s="235"/>
      <c r="NR65" s="235"/>
      <c r="NS65" s="235"/>
      <c r="NT65" s="235"/>
      <c r="NU65" s="235"/>
      <c r="NV65" s="283"/>
      <c r="NW65" s="283"/>
      <c r="NX65" s="208"/>
      <c r="NZ65" s="235"/>
      <c r="OA65" s="235"/>
      <c r="OB65" s="235"/>
      <c r="OC65" s="235"/>
      <c r="OD65" s="235"/>
      <c r="OE65" s="235"/>
      <c r="OF65" s="235"/>
      <c r="OG65" s="283"/>
      <c r="OH65" s="283"/>
      <c r="OI65" s="208"/>
      <c r="OK65" s="235"/>
      <c r="OL65" s="235"/>
      <c r="OM65" s="235"/>
      <c r="ON65" s="235"/>
      <c r="OO65" s="235"/>
      <c r="OP65" s="235"/>
      <c r="OQ65" s="235"/>
      <c r="OR65" s="283"/>
      <c r="OS65" s="283"/>
      <c r="OT65" s="208"/>
      <c r="OV65" s="235"/>
      <c r="OW65" s="235"/>
      <c r="OX65" s="235"/>
      <c r="OY65" s="235"/>
      <c r="OZ65" s="235"/>
      <c r="PA65" s="235"/>
      <c r="PB65" s="235"/>
      <c r="PC65" s="283"/>
      <c r="PD65" s="283"/>
      <c r="PE65" s="208"/>
      <c r="PG65" s="235"/>
      <c r="PH65" s="235"/>
      <c r="PI65" s="235"/>
      <c r="PJ65" s="235"/>
      <c r="PK65" s="235"/>
      <c r="PL65" s="235"/>
      <c r="PM65" s="235"/>
      <c r="PN65" s="283"/>
      <c r="PO65" s="283"/>
      <c r="PP65" s="208"/>
      <c r="PR65" s="235"/>
      <c r="PS65" s="235"/>
      <c r="PT65" s="235"/>
      <c r="PU65" s="235"/>
      <c r="PV65" s="235"/>
      <c r="PW65" s="235"/>
      <c r="PX65" s="235"/>
      <c r="PY65" s="283"/>
      <c r="PZ65" s="283"/>
      <c r="QA65" s="208"/>
      <c r="QC65" s="235"/>
      <c r="QD65" s="235"/>
      <c r="QE65" s="235"/>
      <c r="QF65" s="235"/>
      <c r="QG65" s="235"/>
      <c r="QH65" s="235"/>
      <c r="QI65" s="235"/>
      <c r="QJ65" s="283"/>
      <c r="QK65" s="283"/>
      <c r="QL65" s="208"/>
      <c r="QN65" s="235"/>
      <c r="QO65" s="235"/>
      <c r="QP65" s="235"/>
      <c r="QQ65" s="235"/>
      <c r="QR65" s="235"/>
      <c r="QS65" s="235"/>
      <c r="QT65" s="235"/>
      <c r="QU65" s="283"/>
      <c r="QV65" s="283"/>
      <c r="QW65" s="208"/>
      <c r="QY65" s="235"/>
      <c r="QZ65" s="235"/>
      <c r="RA65" s="235"/>
      <c r="RB65" s="235"/>
      <c r="RC65" s="235"/>
      <c r="RD65" s="235"/>
      <c r="RE65" s="235"/>
      <c r="RF65" s="283"/>
      <c r="RG65" s="283"/>
      <c r="RH65" s="208"/>
      <c r="RJ65" s="235"/>
      <c r="RK65" s="235"/>
      <c r="RL65" s="235"/>
      <c r="RM65" s="235"/>
      <c r="RN65" s="235"/>
      <c r="RO65" s="235"/>
      <c r="RP65" s="235"/>
      <c r="RQ65" s="283"/>
      <c r="RR65" s="283"/>
      <c r="RS65" s="208"/>
      <c r="RU65" s="235"/>
      <c r="RV65" s="235"/>
      <c r="RW65" s="235"/>
      <c r="RX65" s="235"/>
      <c r="RY65" s="235"/>
      <c r="RZ65" s="235"/>
      <c r="SA65" s="235"/>
      <c r="SB65" s="283"/>
      <c r="SC65" s="283"/>
      <c r="SD65" s="208"/>
      <c r="SF65" s="235"/>
      <c r="SG65" s="235"/>
      <c r="SH65" s="235"/>
      <c r="SI65" s="235"/>
      <c r="SJ65" s="235"/>
      <c r="SK65" s="235"/>
      <c r="SL65" s="235"/>
      <c r="SM65" s="283"/>
      <c r="SN65" s="283"/>
      <c r="SO65" s="208"/>
      <c r="SQ65" s="235"/>
      <c r="SR65" s="235"/>
      <c r="SS65" s="235"/>
      <c r="ST65" s="235"/>
      <c r="SU65" s="235"/>
      <c r="SV65" s="235"/>
      <c r="SW65" s="235"/>
      <c r="SX65" s="283"/>
      <c r="SY65" s="283"/>
      <c r="SZ65" s="208"/>
      <c r="TB65" s="235"/>
      <c r="TC65" s="235"/>
      <c r="TD65" s="235"/>
      <c r="TE65" s="235"/>
      <c r="TF65" s="235"/>
      <c r="TG65" s="235"/>
      <c r="TH65" s="235"/>
      <c r="TI65" s="283"/>
      <c r="TJ65" s="283"/>
      <c r="TK65" s="208"/>
      <c r="TM65" s="235"/>
      <c r="TN65" s="235"/>
      <c r="TO65" s="235"/>
      <c r="TP65" s="235"/>
      <c r="TQ65" s="235"/>
      <c r="TR65" s="235"/>
      <c r="TS65" s="235"/>
      <c r="TT65" s="283"/>
      <c r="TU65" s="283"/>
      <c r="TV65" s="208"/>
      <c r="TX65" s="235"/>
      <c r="TY65" s="235"/>
      <c r="TZ65" s="235"/>
      <c r="UA65" s="235"/>
      <c r="UB65" s="235"/>
      <c r="UC65" s="235"/>
      <c r="UD65" s="235"/>
      <c r="UE65" s="283"/>
      <c r="UF65" s="283"/>
      <c r="UG65" s="208"/>
      <c r="UI65" s="235"/>
      <c r="UJ65" s="235"/>
      <c r="UK65" s="235"/>
      <c r="UL65" s="235"/>
      <c r="UM65" s="235"/>
      <c r="UN65" s="235"/>
      <c r="UO65" s="235"/>
      <c r="UP65" s="283"/>
      <c r="UQ65" s="283"/>
      <c r="UR65" s="208"/>
      <c r="UT65" s="235"/>
      <c r="UU65" s="235"/>
      <c r="UV65" s="235"/>
      <c r="UW65" s="235"/>
      <c r="UX65" s="235"/>
      <c r="UY65" s="235"/>
      <c r="UZ65" s="235"/>
      <c r="VA65" s="283"/>
      <c r="VB65" s="283"/>
      <c r="VC65" s="208"/>
      <c r="VE65" s="235"/>
      <c r="VF65" s="235"/>
      <c r="VG65" s="235"/>
      <c r="VH65" s="235"/>
      <c r="VI65" s="235"/>
      <c r="VJ65" s="235"/>
      <c r="VK65" s="235"/>
      <c r="VL65" s="283"/>
      <c r="VM65" s="283"/>
      <c r="VN65" s="208"/>
      <c r="VP65" s="235"/>
      <c r="VQ65" s="235"/>
      <c r="VR65" s="235"/>
      <c r="VS65" s="235"/>
      <c r="VT65" s="235"/>
      <c r="VU65" s="235"/>
      <c r="VV65" s="235"/>
      <c r="VW65" s="283"/>
      <c r="VX65" s="283"/>
      <c r="VY65" s="208"/>
      <c r="WA65" s="235"/>
      <c r="WB65" s="235"/>
      <c r="WC65" s="235"/>
      <c r="WD65" s="235"/>
      <c r="WE65" s="235"/>
      <c r="WF65" s="235"/>
      <c r="WG65" s="235"/>
      <c r="WH65" s="283"/>
      <c r="WI65" s="283"/>
      <c r="WJ65" s="208"/>
      <c r="WL65" s="235"/>
      <c r="WM65" s="235"/>
      <c r="WN65" s="235"/>
      <c r="WO65" s="235"/>
      <c r="WP65" s="235"/>
      <c r="WQ65" s="235"/>
      <c r="WR65" s="235"/>
      <c r="WS65" s="283"/>
      <c r="WT65" s="283"/>
      <c r="WU65" s="208"/>
      <c r="WW65" s="235"/>
      <c r="WX65" s="235"/>
      <c r="WY65" s="235"/>
      <c r="WZ65" s="235"/>
      <c r="XA65" s="235"/>
      <c r="XB65" s="235"/>
      <c r="XC65" s="235"/>
      <c r="XD65" s="283"/>
      <c r="XE65" s="283"/>
      <c r="XF65" s="208"/>
      <c r="XH65" s="235"/>
      <c r="XI65" s="235"/>
      <c r="XJ65" s="235"/>
      <c r="XK65" s="235"/>
      <c r="XL65" s="235"/>
      <c r="XM65" s="235"/>
      <c r="XN65" s="235"/>
      <c r="XO65" s="283"/>
      <c r="XP65" s="283"/>
      <c r="XQ65" s="208"/>
      <c r="XS65" s="235"/>
      <c r="XT65" s="235"/>
      <c r="XU65" s="235"/>
      <c r="XV65" s="235"/>
      <c r="XW65" s="235"/>
      <c r="XX65" s="235"/>
      <c r="XY65" s="235"/>
      <c r="XZ65" s="283"/>
      <c r="YA65" s="283"/>
      <c r="YB65" s="208"/>
      <c r="YD65" s="235"/>
      <c r="YE65" s="235"/>
      <c r="YF65" s="235"/>
      <c r="YG65" s="235"/>
      <c r="YH65" s="235"/>
      <c r="YI65" s="235"/>
      <c r="YJ65" s="235"/>
      <c r="YK65" s="283"/>
      <c r="YL65" s="283"/>
      <c r="YM65" s="208"/>
      <c r="YO65" s="235"/>
      <c r="YP65" s="235"/>
      <c r="YQ65" s="235"/>
      <c r="YR65" s="235"/>
      <c r="YS65" s="235"/>
      <c r="YT65" s="235"/>
      <c r="YU65" s="235"/>
      <c r="YV65" s="283"/>
      <c r="YW65" s="283"/>
      <c r="YX65" s="208"/>
      <c r="YZ65" s="235"/>
      <c r="ZA65" s="235"/>
      <c r="ZB65" s="235"/>
      <c r="ZC65" s="235"/>
      <c r="ZD65" s="235"/>
      <c r="ZE65" s="235"/>
      <c r="ZF65" s="235"/>
      <c r="ZG65" s="283"/>
      <c r="ZH65" s="283"/>
      <c r="ZI65" s="208"/>
      <c r="ZK65" s="235"/>
      <c r="ZL65" s="235"/>
      <c r="ZM65" s="235"/>
      <c r="ZN65" s="235"/>
      <c r="ZO65" s="235"/>
      <c r="ZP65" s="235"/>
      <c r="ZQ65" s="235"/>
      <c r="ZR65" s="283"/>
      <c r="ZS65" s="283"/>
      <c r="ZT65" s="208"/>
      <c r="ZV65" s="235"/>
      <c r="ZW65" s="235"/>
      <c r="ZX65" s="235"/>
      <c r="ZY65" s="235"/>
      <c r="ZZ65" s="235"/>
      <c r="AAA65" s="235"/>
      <c r="AAB65" s="235"/>
      <c r="AAC65" s="283"/>
      <c r="AAD65" s="283"/>
      <c r="AAE65" s="208"/>
      <c r="AAG65" s="235"/>
      <c r="AAH65" s="235"/>
      <c r="AAI65" s="235"/>
      <c r="AAJ65" s="235"/>
      <c r="AAK65" s="235"/>
      <c r="AAL65" s="235"/>
      <c r="AAM65" s="235"/>
      <c r="AAN65" s="283"/>
      <c r="AAO65" s="283"/>
      <c r="AAP65" s="208"/>
      <c r="AAR65" s="235"/>
      <c r="AAS65" s="235"/>
      <c r="AAT65" s="235"/>
      <c r="AAU65" s="235"/>
      <c r="AAV65" s="235"/>
      <c r="AAW65" s="235"/>
      <c r="AAX65" s="235"/>
      <c r="AAY65" s="283"/>
      <c r="AAZ65" s="283"/>
      <c r="ABA65" s="208"/>
      <c r="ABC65" s="235"/>
      <c r="ABD65" s="235"/>
      <c r="ABE65" s="235"/>
      <c r="ABF65" s="235"/>
      <c r="ABG65" s="235"/>
      <c r="ABH65" s="235"/>
      <c r="ABI65" s="235"/>
      <c r="ABJ65" s="283"/>
      <c r="ABK65" s="283"/>
      <c r="ABL65" s="208"/>
      <c r="ABN65" s="235"/>
      <c r="ABO65" s="235"/>
      <c r="ABP65" s="235"/>
      <c r="ABQ65" s="235"/>
      <c r="ABR65" s="235"/>
      <c r="ABS65" s="235"/>
      <c r="ABT65" s="235"/>
      <c r="ABU65" s="283"/>
      <c r="ABV65" s="283"/>
      <c r="ABW65" s="208"/>
      <c r="ABY65" s="235"/>
      <c r="ABZ65" s="235"/>
      <c r="ACA65" s="235"/>
      <c r="ACB65" s="235"/>
      <c r="ACC65" s="235"/>
      <c r="ACD65" s="235"/>
      <c r="ACE65" s="235"/>
      <c r="ACF65" s="283"/>
      <c r="ACG65" s="283"/>
      <c r="ACH65" s="208"/>
      <c r="ACJ65" s="235"/>
      <c r="ACK65" s="235"/>
      <c r="ACL65" s="235"/>
      <c r="ACM65" s="235"/>
      <c r="ACN65" s="235"/>
      <c r="ACO65" s="235"/>
      <c r="ACP65" s="235"/>
      <c r="ACQ65" s="283"/>
      <c r="ACR65" s="283"/>
      <c r="ACS65" s="208"/>
      <c r="ACU65" s="235"/>
      <c r="ACV65" s="235"/>
      <c r="ACW65" s="235"/>
      <c r="ACX65" s="235"/>
      <c r="ACY65" s="235"/>
      <c r="ACZ65" s="235"/>
      <c r="ADA65" s="235"/>
      <c r="ADB65" s="283"/>
      <c r="ADC65" s="283"/>
      <c r="ADD65" s="208"/>
      <c r="ADF65" s="235"/>
      <c r="ADG65" s="235"/>
      <c r="ADH65" s="235"/>
      <c r="ADI65" s="235"/>
      <c r="ADJ65" s="235"/>
      <c r="ADK65" s="235"/>
      <c r="ADL65" s="235"/>
      <c r="ADM65" s="283"/>
      <c r="ADN65" s="283"/>
      <c r="ADO65" s="208"/>
      <c r="ADQ65" s="235"/>
      <c r="ADR65" s="235"/>
      <c r="ADS65" s="235"/>
      <c r="ADT65" s="235"/>
      <c r="ADU65" s="235"/>
      <c r="ADV65" s="235"/>
      <c r="ADW65" s="235"/>
      <c r="ADX65" s="283"/>
      <c r="ADY65" s="283"/>
      <c r="ADZ65" s="208"/>
      <c r="AEB65" s="235"/>
      <c r="AEC65" s="235"/>
      <c r="AED65" s="235"/>
      <c r="AEE65" s="235"/>
      <c r="AEF65" s="235"/>
      <c r="AEG65" s="235"/>
      <c r="AEH65" s="235"/>
      <c r="AEI65" s="283"/>
      <c r="AEJ65" s="283"/>
      <c r="AEK65" s="208"/>
      <c r="AEM65" s="235"/>
      <c r="AEN65" s="235"/>
      <c r="AEO65" s="235"/>
      <c r="AEP65" s="235"/>
      <c r="AEQ65" s="235"/>
      <c r="AER65" s="235"/>
      <c r="AES65" s="235"/>
      <c r="AET65" s="283"/>
      <c r="AEU65" s="283"/>
      <c r="AEV65" s="208"/>
      <c r="AEX65" s="235"/>
      <c r="AEY65" s="235"/>
      <c r="AEZ65" s="235"/>
      <c r="AFA65" s="235"/>
      <c r="AFB65" s="235"/>
      <c r="AFC65" s="235"/>
      <c r="AFD65" s="235"/>
      <c r="AFE65" s="283"/>
      <c r="AFF65" s="283"/>
      <c r="AFG65" s="208"/>
      <c r="AFI65" s="235"/>
      <c r="AFJ65" s="235"/>
      <c r="AFK65" s="235"/>
      <c r="AFL65" s="235"/>
      <c r="AFM65" s="235"/>
      <c r="AFN65" s="235"/>
      <c r="AFO65" s="235"/>
      <c r="AFP65" s="283"/>
      <c r="AFQ65" s="283"/>
      <c r="AFR65" s="208"/>
      <c r="AFT65" s="235"/>
      <c r="AFU65" s="235"/>
      <c r="AFV65" s="235"/>
      <c r="AFW65" s="235"/>
      <c r="AFX65" s="235"/>
      <c r="AFY65" s="235"/>
      <c r="AFZ65" s="235"/>
      <c r="AGA65" s="283"/>
      <c r="AGB65" s="283"/>
      <c r="AGC65" s="208"/>
      <c r="AGE65" s="235"/>
      <c r="AGF65" s="235"/>
      <c r="AGG65" s="235"/>
      <c r="AGH65" s="235"/>
      <c r="AGI65" s="235"/>
      <c r="AGJ65" s="235"/>
      <c r="AGK65" s="235"/>
      <c r="AGL65" s="283"/>
      <c r="AGM65" s="283"/>
      <c r="AGN65" s="208"/>
      <c r="AGP65" s="235"/>
      <c r="AGQ65" s="235"/>
      <c r="AGR65" s="235"/>
      <c r="AGS65" s="235"/>
      <c r="AGT65" s="235"/>
      <c r="AGU65" s="235"/>
      <c r="AGV65" s="235"/>
      <c r="AGW65" s="283"/>
      <c r="AGX65" s="283"/>
      <c r="AGY65" s="208"/>
      <c r="AHA65" s="235"/>
      <c r="AHB65" s="235"/>
      <c r="AHC65" s="235"/>
      <c r="AHD65" s="235"/>
      <c r="AHE65" s="235"/>
      <c r="AHF65" s="235"/>
      <c r="AHG65" s="235"/>
      <c r="AHH65" s="283"/>
      <c r="AHI65" s="283"/>
      <c r="AHJ65" s="208"/>
      <c r="AHL65" s="235"/>
      <c r="AHM65" s="235"/>
      <c r="AHN65" s="235"/>
      <c r="AHO65" s="235"/>
      <c r="AHP65" s="235"/>
      <c r="AHQ65" s="235"/>
      <c r="AHR65" s="235"/>
      <c r="AHS65" s="283"/>
      <c r="AHT65" s="283"/>
      <c r="AHU65" s="208"/>
      <c r="AHW65" s="235"/>
      <c r="AHX65" s="235"/>
      <c r="AHY65" s="235"/>
      <c r="AHZ65" s="235"/>
      <c r="AIA65" s="235"/>
      <c r="AIB65" s="235"/>
      <c r="AIC65" s="235"/>
      <c r="AID65" s="283"/>
      <c r="AIE65" s="283"/>
      <c r="AIF65" s="208"/>
      <c r="AIH65" s="235"/>
      <c r="AII65" s="235"/>
      <c r="AIJ65" s="235"/>
      <c r="AIK65" s="235"/>
      <c r="AIL65" s="235"/>
      <c r="AIM65" s="235"/>
      <c r="AIN65" s="235"/>
      <c r="AIO65" s="283"/>
      <c r="AIP65" s="283"/>
      <c r="AIQ65" s="208"/>
      <c r="AIS65" s="235"/>
      <c r="AIT65" s="235"/>
      <c r="AIU65" s="235"/>
      <c r="AIV65" s="235"/>
      <c r="AIW65" s="235"/>
      <c r="AIX65" s="235"/>
      <c r="AIY65" s="235"/>
      <c r="AIZ65" s="283"/>
      <c r="AJA65" s="283"/>
      <c r="AJB65" s="208"/>
      <c r="AJD65" s="235"/>
      <c r="AJE65" s="235"/>
      <c r="AJF65" s="235"/>
      <c r="AJG65" s="235"/>
      <c r="AJH65" s="235"/>
      <c r="AJI65" s="235"/>
      <c r="AJJ65" s="235"/>
      <c r="AJK65" s="283"/>
      <c r="AJL65" s="283"/>
      <c r="AJM65" s="208"/>
      <c r="AJO65" s="235"/>
      <c r="AJP65" s="235"/>
      <c r="AJQ65" s="235"/>
      <c r="AJR65" s="235"/>
      <c r="AJS65" s="235"/>
      <c r="AJT65" s="235"/>
      <c r="AJU65" s="235"/>
      <c r="AJV65" s="283"/>
      <c r="AJW65" s="283"/>
      <c r="AJX65" s="208"/>
      <c r="AJZ65" s="235"/>
      <c r="AKA65" s="235"/>
      <c r="AKB65" s="235"/>
      <c r="AKC65" s="235"/>
      <c r="AKD65" s="235"/>
      <c r="AKE65" s="235"/>
      <c r="AKF65" s="235"/>
      <c r="AKG65" s="283"/>
      <c r="AKH65" s="283"/>
      <c r="AKI65" s="208"/>
      <c r="AKK65" s="235"/>
      <c r="AKL65" s="235"/>
      <c r="AKM65" s="235"/>
      <c r="AKN65" s="235"/>
      <c r="AKO65" s="235"/>
      <c r="AKP65" s="235"/>
      <c r="AKQ65" s="235"/>
      <c r="AKR65" s="283"/>
      <c r="AKS65" s="283"/>
      <c r="AKT65" s="208"/>
      <c r="AKV65" s="235"/>
      <c r="AKW65" s="235"/>
      <c r="AKX65" s="235"/>
      <c r="AKY65" s="235"/>
      <c r="AKZ65" s="235"/>
      <c r="ALA65" s="235"/>
      <c r="ALB65" s="235"/>
      <c r="ALC65" s="283"/>
      <c r="ALD65" s="283"/>
      <c r="ALE65" s="208"/>
      <c r="ALG65" s="235"/>
      <c r="ALH65" s="235"/>
      <c r="ALI65" s="235"/>
      <c r="ALJ65" s="235"/>
      <c r="ALK65" s="235"/>
      <c r="ALL65" s="235"/>
      <c r="ALM65" s="235"/>
      <c r="ALN65" s="283"/>
      <c r="ALO65" s="283"/>
      <c r="ALP65" s="208"/>
      <c r="ALR65" s="235"/>
      <c r="ALS65" s="235"/>
      <c r="ALT65" s="235"/>
      <c r="ALU65" s="235"/>
      <c r="ALV65" s="235"/>
      <c r="ALW65" s="235"/>
      <c r="ALX65" s="235"/>
      <c r="ALY65" s="283"/>
      <c r="ALZ65" s="283"/>
      <c r="AMA65" s="208"/>
      <c r="AMC65" s="235"/>
      <c r="AMD65" s="235"/>
      <c r="AME65" s="235"/>
      <c r="AMF65" s="235"/>
      <c r="AMG65" s="235"/>
      <c r="AMH65" s="235"/>
      <c r="AMI65" s="235"/>
      <c r="AMJ65" s="283"/>
      <c r="AMK65" s="283"/>
      <c r="AML65" s="208"/>
      <c r="AMN65" s="235"/>
      <c r="AMO65" s="235"/>
      <c r="AMP65" s="235"/>
      <c r="AMQ65" s="235"/>
      <c r="AMR65" s="235"/>
      <c r="AMS65" s="235"/>
      <c r="AMT65" s="235"/>
      <c r="AMU65" s="283"/>
      <c r="AMV65" s="283"/>
      <c r="AMW65" s="208"/>
      <c r="AMY65" s="235"/>
      <c r="AMZ65" s="235"/>
      <c r="ANA65" s="235"/>
      <c r="ANB65" s="235"/>
      <c r="ANC65" s="235"/>
      <c r="AND65" s="235"/>
      <c r="ANE65" s="235"/>
      <c r="ANF65" s="283"/>
      <c r="ANG65" s="283"/>
      <c r="ANH65" s="208"/>
      <c r="ANJ65" s="235"/>
      <c r="ANK65" s="235"/>
      <c r="ANL65" s="235"/>
      <c r="ANM65" s="235"/>
      <c r="ANN65" s="235"/>
      <c r="ANO65" s="235"/>
      <c r="ANP65" s="235"/>
      <c r="ANQ65" s="283"/>
      <c r="ANR65" s="283"/>
      <c r="ANS65" s="208"/>
      <c r="ANU65" s="235"/>
      <c r="ANV65" s="235"/>
      <c r="ANW65" s="235"/>
      <c r="ANX65" s="235"/>
      <c r="ANY65" s="235"/>
      <c r="ANZ65" s="235"/>
      <c r="AOA65" s="235"/>
      <c r="AOB65" s="283"/>
      <c r="AOC65" s="283"/>
      <c r="AOD65" s="208"/>
      <c r="AOF65" s="235"/>
      <c r="AOG65" s="235"/>
      <c r="AOH65" s="235"/>
      <c r="AOI65" s="235"/>
      <c r="AOJ65" s="235"/>
      <c r="AOK65" s="235"/>
      <c r="AOL65" s="235"/>
      <c r="AOM65" s="283"/>
      <c r="AON65" s="283"/>
      <c r="AOO65" s="208"/>
      <c r="AOQ65" s="235"/>
      <c r="AOR65" s="235"/>
      <c r="AOS65" s="235"/>
      <c r="AOT65" s="235"/>
      <c r="AOU65" s="235"/>
      <c r="AOV65" s="235"/>
      <c r="AOW65" s="235"/>
      <c r="AOX65" s="283"/>
      <c r="AOY65" s="283"/>
      <c r="AOZ65" s="208"/>
      <c r="APB65" s="235"/>
      <c r="APC65" s="235"/>
      <c r="APD65" s="235"/>
      <c r="APE65" s="235"/>
      <c r="APF65" s="235"/>
      <c r="APG65" s="235"/>
      <c r="APH65" s="235"/>
      <c r="API65" s="283"/>
      <c r="APJ65" s="283"/>
      <c r="APK65" s="208"/>
      <c r="APM65" s="235"/>
      <c r="APN65" s="235"/>
      <c r="APO65" s="235"/>
      <c r="APP65" s="235"/>
      <c r="APQ65" s="235"/>
      <c r="APR65" s="235"/>
      <c r="APS65" s="235"/>
      <c r="APT65" s="283"/>
      <c r="APU65" s="283"/>
      <c r="APV65" s="208"/>
      <c r="APX65" s="235"/>
      <c r="APY65" s="235"/>
      <c r="APZ65" s="235"/>
      <c r="AQA65" s="235"/>
      <c r="AQB65" s="235"/>
      <c r="AQC65" s="235"/>
      <c r="AQD65" s="235"/>
      <c r="AQE65" s="283"/>
      <c r="AQF65" s="283"/>
      <c r="AQG65" s="208"/>
      <c r="AQI65" s="235"/>
      <c r="AQJ65" s="235"/>
      <c r="AQK65" s="235"/>
      <c r="AQL65" s="235"/>
      <c r="AQM65" s="235"/>
      <c r="AQN65" s="235"/>
      <c r="AQO65" s="235"/>
      <c r="AQP65" s="283"/>
      <c r="AQQ65" s="283"/>
      <c r="AQR65" s="208"/>
      <c r="AQT65" s="235"/>
      <c r="AQU65" s="235"/>
      <c r="AQV65" s="235"/>
      <c r="AQW65" s="235"/>
      <c r="AQX65" s="235"/>
      <c r="AQY65" s="235"/>
      <c r="AQZ65" s="235"/>
      <c r="ARA65" s="283"/>
      <c r="ARB65" s="283"/>
      <c r="ARC65" s="208"/>
      <c r="ARE65" s="235"/>
      <c r="ARF65" s="235"/>
      <c r="ARG65" s="235"/>
      <c r="ARH65" s="235"/>
      <c r="ARI65" s="235"/>
      <c r="ARJ65" s="235"/>
      <c r="ARK65" s="235"/>
      <c r="ARL65" s="283"/>
      <c r="ARM65" s="283"/>
      <c r="ARN65" s="208"/>
      <c r="ARP65" s="235"/>
      <c r="ARQ65" s="235"/>
      <c r="ARR65" s="235"/>
      <c r="ARS65" s="235"/>
      <c r="ART65" s="235"/>
      <c r="ARU65" s="235"/>
      <c r="ARV65" s="235"/>
      <c r="ARW65" s="283"/>
      <c r="ARX65" s="283"/>
      <c r="ARY65" s="208"/>
      <c r="ASA65" s="235"/>
      <c r="ASB65" s="235"/>
      <c r="ASC65" s="235"/>
      <c r="ASD65" s="235"/>
      <c r="ASE65" s="235"/>
      <c r="ASF65" s="235"/>
      <c r="ASG65" s="235"/>
      <c r="ASH65" s="283"/>
      <c r="ASI65" s="283"/>
      <c r="ASJ65" s="208"/>
      <c r="ASL65" s="235"/>
      <c r="ASM65" s="235"/>
      <c r="ASN65" s="235"/>
      <c r="ASO65" s="235"/>
      <c r="ASP65" s="235"/>
      <c r="ASQ65" s="235"/>
      <c r="ASR65" s="235"/>
      <c r="ASS65" s="283"/>
      <c r="AST65" s="283"/>
      <c r="ASU65" s="208"/>
      <c r="ASW65" s="235"/>
      <c r="ASX65" s="235"/>
      <c r="ASY65" s="235"/>
      <c r="ASZ65" s="235"/>
      <c r="ATA65" s="235"/>
      <c r="ATB65" s="235"/>
      <c r="ATC65" s="235"/>
      <c r="ATD65" s="283"/>
      <c r="ATE65" s="283"/>
      <c r="ATF65" s="208"/>
      <c r="ATH65" s="235"/>
      <c r="ATI65" s="235"/>
      <c r="ATJ65" s="235"/>
      <c r="ATK65" s="235"/>
      <c r="ATL65" s="235"/>
      <c r="ATM65" s="235"/>
      <c r="ATN65" s="235"/>
      <c r="ATO65" s="283"/>
      <c r="ATP65" s="283"/>
      <c r="ATQ65" s="208"/>
      <c r="ATS65" s="235"/>
      <c r="ATT65" s="235"/>
      <c r="ATU65" s="235"/>
      <c r="ATV65" s="235"/>
      <c r="ATW65" s="235"/>
      <c r="ATX65" s="235"/>
      <c r="ATY65" s="235"/>
      <c r="ATZ65" s="283"/>
      <c r="AUA65" s="283"/>
      <c r="AUB65" s="208"/>
      <c r="AUD65" s="235"/>
      <c r="AUE65" s="235"/>
      <c r="AUF65" s="235"/>
      <c r="AUG65" s="235"/>
      <c r="AUH65" s="235"/>
      <c r="AUI65" s="235"/>
      <c r="AUJ65" s="235"/>
      <c r="AUK65" s="283"/>
      <c r="AUL65" s="283"/>
      <c r="AUM65" s="208"/>
      <c r="AUO65" s="235"/>
      <c r="AUP65" s="235"/>
      <c r="AUQ65" s="235"/>
      <c r="AUR65" s="235"/>
      <c r="AUS65" s="235"/>
      <c r="AUT65" s="235"/>
      <c r="AUU65" s="235"/>
      <c r="AUV65" s="283"/>
      <c r="AUW65" s="283"/>
      <c r="AUX65" s="208"/>
      <c r="AUZ65" s="235"/>
      <c r="AVA65" s="235"/>
      <c r="AVB65" s="235"/>
      <c r="AVC65" s="235"/>
      <c r="AVD65" s="235"/>
      <c r="AVE65" s="235"/>
      <c r="AVF65" s="235"/>
      <c r="AVG65" s="283"/>
      <c r="AVH65" s="283"/>
      <c r="AVI65" s="208"/>
      <c r="AVK65" s="235"/>
      <c r="AVL65" s="235"/>
      <c r="AVM65" s="235"/>
      <c r="AVN65" s="235"/>
      <c r="AVO65" s="235"/>
      <c r="AVP65" s="235"/>
      <c r="AVQ65" s="235"/>
      <c r="AVR65" s="283"/>
      <c r="AVS65" s="283"/>
      <c r="AVT65" s="208"/>
      <c r="AVV65" s="235"/>
      <c r="AVW65" s="235"/>
      <c r="AVX65" s="235"/>
      <c r="AVY65" s="235"/>
      <c r="AVZ65" s="235"/>
      <c r="AWA65" s="235"/>
      <c r="AWB65" s="235"/>
      <c r="AWC65" s="283"/>
      <c r="AWD65" s="283"/>
      <c r="AWE65" s="208"/>
      <c r="AWG65" s="235"/>
      <c r="AWH65" s="235"/>
      <c r="AWI65" s="235"/>
      <c r="AWJ65" s="235"/>
      <c r="AWK65" s="235"/>
      <c r="AWL65" s="235"/>
      <c r="AWM65" s="235"/>
      <c r="AWN65" s="283"/>
      <c r="AWO65" s="283"/>
      <c r="AWP65" s="208"/>
      <c r="AWR65" s="235"/>
      <c r="AWS65" s="235"/>
      <c r="AWT65" s="235"/>
      <c r="AWU65" s="235"/>
      <c r="AWV65" s="235"/>
      <c r="AWW65" s="235"/>
      <c r="AWX65" s="235"/>
      <c r="AWY65" s="283"/>
      <c r="AWZ65" s="283"/>
      <c r="AXA65" s="208"/>
      <c r="AXC65" s="235"/>
      <c r="AXD65" s="235"/>
      <c r="AXE65" s="235"/>
      <c r="AXF65" s="235"/>
      <c r="AXG65" s="235"/>
      <c r="AXH65" s="235"/>
      <c r="AXI65" s="235"/>
      <c r="AXJ65" s="283"/>
      <c r="AXK65" s="283"/>
      <c r="AXL65" s="208"/>
      <c r="AXN65" s="235"/>
      <c r="AXO65" s="235"/>
      <c r="AXP65" s="235"/>
      <c r="AXQ65" s="235"/>
      <c r="AXR65" s="235"/>
      <c r="AXS65" s="235"/>
      <c r="AXT65" s="235"/>
      <c r="AXU65" s="283"/>
      <c r="AXV65" s="283"/>
      <c r="AXW65" s="208"/>
      <c r="AXY65" s="235"/>
      <c r="AXZ65" s="235"/>
      <c r="AYA65" s="235"/>
      <c r="AYB65" s="235"/>
      <c r="AYC65" s="235"/>
      <c r="AYD65" s="235"/>
      <c r="AYE65" s="235"/>
      <c r="AYF65" s="283"/>
      <c r="AYG65" s="283"/>
      <c r="AYH65" s="208"/>
      <c r="AYJ65" s="235"/>
      <c r="AYK65" s="235"/>
      <c r="AYL65" s="235"/>
      <c r="AYM65" s="235"/>
      <c r="AYN65" s="235"/>
      <c r="AYO65" s="235"/>
      <c r="AYP65" s="235"/>
      <c r="AYQ65" s="283"/>
      <c r="AYR65" s="283"/>
      <c r="AYS65" s="208"/>
      <c r="AYU65" s="235"/>
      <c r="AYV65" s="235"/>
      <c r="AYW65" s="235"/>
      <c r="AYX65" s="235"/>
      <c r="AYY65" s="235"/>
      <c r="AYZ65" s="235"/>
      <c r="AZA65" s="235"/>
      <c r="AZB65" s="283"/>
      <c r="AZC65" s="283"/>
      <c r="AZD65" s="208"/>
      <c r="AZF65" s="235"/>
      <c r="AZG65" s="235"/>
      <c r="AZH65" s="235"/>
      <c r="AZI65" s="235"/>
      <c r="AZJ65" s="235"/>
      <c r="AZK65" s="235"/>
      <c r="AZL65" s="235"/>
      <c r="AZM65" s="283"/>
      <c r="AZN65" s="283"/>
      <c r="AZO65" s="208"/>
      <c r="AZQ65" s="235"/>
      <c r="AZR65" s="235"/>
      <c r="AZS65" s="235"/>
      <c r="AZT65" s="235"/>
      <c r="AZU65" s="235"/>
      <c r="AZV65" s="235"/>
      <c r="AZW65" s="235"/>
      <c r="AZX65" s="283"/>
      <c r="AZY65" s="283"/>
      <c r="AZZ65" s="208"/>
      <c r="BAB65" s="235"/>
      <c r="BAC65" s="235"/>
      <c r="BAD65" s="235"/>
      <c r="BAE65" s="235"/>
      <c r="BAF65" s="235"/>
      <c r="BAG65" s="235"/>
      <c r="BAH65" s="235"/>
      <c r="BAI65" s="283"/>
      <c r="BAJ65" s="283"/>
      <c r="BAK65" s="208"/>
      <c r="BAM65" s="235"/>
      <c r="BAN65" s="235"/>
      <c r="BAO65" s="235"/>
      <c r="BAP65" s="235"/>
      <c r="BAQ65" s="235"/>
      <c r="BAR65" s="235"/>
      <c r="BAS65" s="235"/>
      <c r="BAT65" s="283"/>
      <c r="BAU65" s="283"/>
      <c r="BAV65" s="208"/>
      <c r="BAX65" s="235"/>
      <c r="BAY65" s="235"/>
      <c r="BAZ65" s="235"/>
      <c r="BBA65" s="235"/>
      <c r="BBB65" s="235"/>
      <c r="BBC65" s="235"/>
      <c r="BBD65" s="235"/>
      <c r="BBE65" s="283"/>
      <c r="BBF65" s="283"/>
      <c r="BBG65" s="208"/>
      <c r="BBI65" s="235"/>
      <c r="BBJ65" s="235"/>
      <c r="BBK65" s="235"/>
      <c r="BBL65" s="235"/>
      <c r="BBM65" s="235"/>
      <c r="BBN65" s="235"/>
      <c r="BBO65" s="235"/>
      <c r="BBP65" s="283"/>
      <c r="BBQ65" s="283"/>
      <c r="BBR65" s="208"/>
      <c r="BBT65" s="235"/>
      <c r="BBU65" s="235"/>
      <c r="BBV65" s="235"/>
      <c r="BBW65" s="235"/>
      <c r="BBX65" s="235"/>
      <c r="BBY65" s="235"/>
      <c r="BBZ65" s="235"/>
      <c r="BCA65" s="283"/>
      <c r="BCB65" s="283"/>
      <c r="BCC65" s="208"/>
      <c r="BCE65" s="235"/>
      <c r="BCF65" s="235"/>
      <c r="BCG65" s="235"/>
      <c r="BCH65" s="235"/>
      <c r="BCI65" s="235"/>
      <c r="BCJ65" s="235"/>
      <c r="BCK65" s="235"/>
      <c r="BCL65" s="283"/>
      <c r="BCM65" s="283"/>
      <c r="BCN65" s="208"/>
      <c r="BCP65" s="235"/>
      <c r="BCQ65" s="235"/>
      <c r="BCR65" s="235"/>
      <c r="BCS65" s="235"/>
      <c r="BCT65" s="235"/>
      <c r="BCU65" s="235"/>
      <c r="BCV65" s="235"/>
      <c r="BCW65" s="283"/>
      <c r="BCX65" s="283"/>
      <c r="BCY65" s="208"/>
      <c r="BDA65" s="235"/>
      <c r="BDB65" s="235"/>
      <c r="BDC65" s="235"/>
      <c r="BDD65" s="235"/>
      <c r="BDE65" s="235"/>
      <c r="BDF65" s="235"/>
      <c r="BDG65" s="235"/>
      <c r="BDH65" s="283"/>
      <c r="BDI65" s="283"/>
      <c r="BDJ65" s="208"/>
      <c r="BDL65" s="235"/>
      <c r="BDM65" s="235"/>
      <c r="BDN65" s="235"/>
      <c r="BDO65" s="235"/>
      <c r="BDP65" s="235"/>
      <c r="BDQ65" s="235"/>
      <c r="BDR65" s="235"/>
      <c r="BDS65" s="283"/>
      <c r="BDT65" s="283"/>
      <c r="BDU65" s="208"/>
      <c r="BDW65" s="235"/>
      <c r="BDX65" s="235"/>
      <c r="BDY65" s="235"/>
      <c r="BDZ65" s="235"/>
      <c r="BEA65" s="235"/>
      <c r="BEB65" s="235"/>
      <c r="BEC65" s="235"/>
      <c r="BED65" s="283"/>
      <c r="BEE65" s="283"/>
      <c r="BEF65" s="208"/>
      <c r="BEH65" s="235"/>
      <c r="BEI65" s="235"/>
      <c r="BEJ65" s="235"/>
      <c r="BEK65" s="235"/>
      <c r="BEL65" s="235"/>
      <c r="BEM65" s="235"/>
      <c r="BEN65" s="235"/>
      <c r="BEO65" s="283"/>
      <c r="BEP65" s="283"/>
      <c r="BEQ65" s="208"/>
      <c r="BES65" s="235"/>
      <c r="BET65" s="235"/>
      <c r="BEU65" s="235"/>
      <c r="BEV65" s="235"/>
      <c r="BEW65" s="235"/>
      <c r="BEX65" s="235"/>
      <c r="BEY65" s="235"/>
      <c r="BEZ65" s="283"/>
      <c r="BFA65" s="283"/>
      <c r="BFB65" s="208"/>
      <c r="BFD65" s="235"/>
      <c r="BFE65" s="235"/>
      <c r="BFF65" s="235"/>
      <c r="BFG65" s="235"/>
      <c r="BFH65" s="235"/>
      <c r="BFI65" s="235"/>
      <c r="BFJ65" s="235"/>
      <c r="BFK65" s="283"/>
      <c r="BFL65" s="283"/>
      <c r="BFM65" s="208"/>
      <c r="BFO65" s="235"/>
      <c r="BFP65" s="235"/>
      <c r="BFQ65" s="235"/>
      <c r="BFR65" s="235"/>
      <c r="BFS65" s="235"/>
      <c r="BFT65" s="235"/>
      <c r="BFU65" s="235"/>
      <c r="BFV65" s="283"/>
      <c r="BFW65" s="283"/>
      <c r="BFX65" s="208"/>
      <c r="BFZ65" s="235"/>
      <c r="BGA65" s="235"/>
      <c r="BGB65" s="235"/>
      <c r="BGC65" s="235"/>
      <c r="BGD65" s="235"/>
      <c r="BGE65" s="235"/>
      <c r="BGF65" s="235"/>
      <c r="BGG65" s="283"/>
      <c r="BGH65" s="283"/>
      <c r="BGI65" s="208"/>
      <c r="BGK65" s="235"/>
      <c r="BGL65" s="235"/>
      <c r="BGM65" s="235"/>
      <c r="BGN65" s="235"/>
      <c r="BGO65" s="235"/>
      <c r="BGP65" s="235"/>
      <c r="BGQ65" s="235"/>
      <c r="BGR65" s="283"/>
      <c r="BGS65" s="283"/>
      <c r="BGT65" s="208"/>
      <c r="BGV65" s="235"/>
      <c r="BGW65" s="235"/>
      <c r="BGX65" s="235"/>
      <c r="BGY65" s="235"/>
      <c r="BGZ65" s="235"/>
      <c r="BHA65" s="235"/>
      <c r="BHB65" s="235"/>
      <c r="BHC65" s="283"/>
      <c r="BHD65" s="283"/>
      <c r="BHE65" s="208"/>
      <c r="BHG65" s="235"/>
      <c r="BHH65" s="235"/>
      <c r="BHI65" s="235"/>
      <c r="BHJ65" s="235"/>
      <c r="BHK65" s="235"/>
      <c r="BHL65" s="235"/>
      <c r="BHM65" s="235"/>
      <c r="BHN65" s="283"/>
      <c r="BHO65" s="283"/>
      <c r="BHP65" s="208"/>
      <c r="BHR65" s="235"/>
      <c r="BHS65" s="235"/>
      <c r="BHT65" s="235"/>
      <c r="BHU65" s="235"/>
      <c r="BHV65" s="235"/>
      <c r="BHW65" s="235"/>
      <c r="BHX65" s="235"/>
      <c r="BHY65" s="283"/>
      <c r="BHZ65" s="283"/>
      <c r="BIA65" s="208"/>
      <c r="BIC65" s="235"/>
      <c r="BID65" s="235"/>
      <c r="BIE65" s="235"/>
      <c r="BIF65" s="235"/>
      <c r="BIG65" s="235"/>
      <c r="BIH65" s="235"/>
      <c r="BII65" s="235"/>
      <c r="BIJ65" s="283"/>
      <c r="BIK65" s="283"/>
      <c r="BIL65" s="208"/>
      <c r="BIN65" s="235"/>
      <c r="BIO65" s="235"/>
      <c r="BIP65" s="235"/>
      <c r="BIQ65" s="235"/>
      <c r="BIR65" s="235"/>
      <c r="BIS65" s="235"/>
      <c r="BIT65" s="235"/>
      <c r="BIU65" s="283"/>
      <c r="BIV65" s="283"/>
      <c r="BIW65" s="208"/>
      <c r="BIY65" s="235"/>
      <c r="BIZ65" s="235"/>
      <c r="BJA65" s="235"/>
      <c r="BJB65" s="235"/>
      <c r="BJC65" s="235"/>
      <c r="BJD65" s="235"/>
      <c r="BJE65" s="235"/>
      <c r="BJF65" s="283"/>
      <c r="BJG65" s="283"/>
      <c r="BJH65" s="208"/>
      <c r="BJJ65" s="235"/>
      <c r="BJK65" s="235"/>
      <c r="BJL65" s="235"/>
      <c r="BJM65" s="235"/>
      <c r="BJN65" s="235"/>
      <c r="BJO65" s="235"/>
      <c r="BJP65" s="235"/>
      <c r="BJQ65" s="283"/>
      <c r="BJR65" s="283"/>
      <c r="BJS65" s="208"/>
      <c r="BJU65" s="235"/>
      <c r="BJV65" s="235"/>
      <c r="BJW65" s="235"/>
      <c r="BJX65" s="235"/>
      <c r="BJY65" s="235"/>
      <c r="BJZ65" s="235"/>
      <c r="BKA65" s="235"/>
      <c r="BKB65" s="283"/>
      <c r="BKC65" s="283"/>
      <c r="BKD65" s="208"/>
      <c r="BKF65" s="235"/>
      <c r="BKG65" s="235"/>
      <c r="BKH65" s="235"/>
      <c r="BKI65" s="235"/>
      <c r="BKJ65" s="235"/>
      <c r="BKK65" s="235"/>
      <c r="BKL65" s="235"/>
      <c r="BKM65" s="283"/>
      <c r="BKN65" s="283"/>
      <c r="BKO65" s="208"/>
      <c r="BKQ65" s="235"/>
      <c r="BKR65" s="235"/>
      <c r="BKS65" s="235"/>
      <c r="BKT65" s="235"/>
      <c r="BKU65" s="235"/>
      <c r="BKV65" s="235"/>
      <c r="BKW65" s="235"/>
      <c r="BKX65" s="283"/>
      <c r="BKY65" s="283"/>
      <c r="BKZ65" s="208"/>
      <c r="BLB65" s="235"/>
      <c r="BLC65" s="235"/>
      <c r="BLD65" s="235"/>
      <c r="BLE65" s="235"/>
      <c r="BLF65" s="235"/>
      <c r="BLG65" s="235"/>
      <c r="BLH65" s="235"/>
      <c r="BLI65" s="283"/>
      <c r="BLJ65" s="283"/>
      <c r="BLK65" s="208"/>
      <c r="BLM65" s="235"/>
      <c r="BLN65" s="235"/>
      <c r="BLO65" s="235"/>
      <c r="BLP65" s="235"/>
      <c r="BLQ65" s="235"/>
      <c r="BLR65" s="235"/>
      <c r="BLS65" s="235"/>
      <c r="BLT65" s="283"/>
      <c r="BLU65" s="283"/>
      <c r="BLV65" s="208"/>
      <c r="BLX65" s="235"/>
      <c r="BLY65" s="235"/>
      <c r="BLZ65" s="235"/>
      <c r="BMA65" s="235"/>
      <c r="BMB65" s="235"/>
      <c r="BMC65" s="235"/>
      <c r="BMD65" s="235"/>
      <c r="BME65" s="283"/>
      <c r="BMF65" s="283"/>
      <c r="BMG65" s="208"/>
      <c r="BMI65" s="235"/>
      <c r="BMJ65" s="235"/>
      <c r="BMK65" s="235"/>
      <c r="BML65" s="235"/>
      <c r="BMM65" s="235"/>
      <c r="BMN65" s="235"/>
      <c r="BMO65" s="235"/>
      <c r="BMP65" s="283"/>
      <c r="BMQ65" s="283"/>
      <c r="BMR65" s="208"/>
      <c r="BMT65" s="235"/>
      <c r="BMU65" s="235"/>
      <c r="BMV65" s="235"/>
      <c r="BMW65" s="235"/>
      <c r="BMX65" s="235"/>
      <c r="BMY65" s="235"/>
      <c r="BMZ65" s="235"/>
      <c r="BNA65" s="283"/>
      <c r="BNB65" s="283"/>
      <c r="BNC65" s="208"/>
      <c r="BNE65" s="235"/>
      <c r="BNF65" s="235"/>
      <c r="BNG65" s="235"/>
      <c r="BNH65" s="235"/>
      <c r="BNI65" s="235"/>
      <c r="BNJ65" s="235"/>
      <c r="BNK65" s="235"/>
      <c r="BNL65" s="283"/>
      <c r="BNM65" s="283"/>
      <c r="BNN65" s="208"/>
      <c r="BNP65" s="235"/>
      <c r="BNQ65" s="235"/>
      <c r="BNR65" s="235"/>
      <c r="BNS65" s="235"/>
      <c r="BNT65" s="235"/>
      <c r="BNU65" s="235"/>
      <c r="BNV65" s="235"/>
      <c r="BNW65" s="283"/>
      <c r="BNX65" s="283"/>
      <c r="BNY65" s="208"/>
      <c r="BOA65" s="235"/>
      <c r="BOB65" s="235"/>
      <c r="BOC65" s="235"/>
      <c r="BOD65" s="235"/>
      <c r="BOE65" s="235"/>
      <c r="BOF65" s="235"/>
      <c r="BOG65" s="235"/>
      <c r="BOH65" s="283"/>
      <c r="BOI65" s="283"/>
      <c r="BOJ65" s="208"/>
      <c r="BOL65" s="235"/>
      <c r="BOM65" s="235"/>
      <c r="BON65" s="235"/>
      <c r="BOO65" s="235"/>
      <c r="BOP65" s="235"/>
      <c r="BOQ65" s="235"/>
      <c r="BOR65" s="235"/>
      <c r="BOS65" s="283"/>
      <c r="BOT65" s="283"/>
      <c r="BOU65" s="208"/>
      <c r="BOW65" s="235"/>
      <c r="BOX65" s="235"/>
      <c r="BOY65" s="235"/>
      <c r="BOZ65" s="235"/>
      <c r="BPA65" s="235"/>
      <c r="BPB65" s="235"/>
      <c r="BPC65" s="235"/>
      <c r="BPD65" s="283"/>
      <c r="BPE65" s="283"/>
      <c r="BPF65" s="208"/>
      <c r="BPH65" s="235"/>
      <c r="BPI65" s="235"/>
      <c r="BPJ65" s="235"/>
      <c r="BPK65" s="235"/>
      <c r="BPL65" s="235"/>
      <c r="BPM65" s="235"/>
      <c r="BPN65" s="235"/>
      <c r="BPO65" s="283"/>
      <c r="BPP65" s="283"/>
      <c r="BPQ65" s="208"/>
      <c r="BPS65" s="235"/>
      <c r="BPT65" s="235"/>
      <c r="BPU65" s="235"/>
      <c r="BPV65" s="235"/>
      <c r="BPW65" s="235"/>
      <c r="BPX65" s="235"/>
      <c r="BPY65" s="235"/>
      <c r="BPZ65" s="283"/>
      <c r="BQA65" s="283"/>
      <c r="BQB65" s="208"/>
      <c r="BQD65" s="235"/>
      <c r="BQE65" s="235"/>
      <c r="BQF65" s="235"/>
      <c r="BQG65" s="235"/>
      <c r="BQH65" s="235"/>
      <c r="BQI65" s="235"/>
      <c r="BQJ65" s="235"/>
      <c r="BQK65" s="283"/>
      <c r="BQL65" s="283"/>
      <c r="BQM65" s="208"/>
      <c r="BQO65" s="235"/>
      <c r="BQP65" s="235"/>
      <c r="BQQ65" s="235"/>
      <c r="BQR65" s="235"/>
      <c r="BQS65" s="235"/>
      <c r="BQT65" s="235"/>
      <c r="BQU65" s="235"/>
      <c r="BQV65" s="283"/>
      <c r="BQW65" s="283"/>
      <c r="BQX65" s="208"/>
      <c r="BQZ65" s="235"/>
      <c r="BRA65" s="235"/>
      <c r="BRB65" s="235"/>
      <c r="BRC65" s="235"/>
      <c r="BRD65" s="235"/>
      <c r="BRE65" s="235"/>
      <c r="BRF65" s="235"/>
      <c r="BRG65" s="283"/>
      <c r="BRH65" s="283"/>
      <c r="BRI65" s="208"/>
      <c r="BRK65" s="235"/>
      <c r="BRL65" s="235"/>
      <c r="BRM65" s="235"/>
      <c r="BRN65" s="235"/>
      <c r="BRO65" s="235"/>
      <c r="BRP65" s="235"/>
      <c r="BRQ65" s="235"/>
      <c r="BRR65" s="283"/>
      <c r="BRS65" s="283"/>
      <c r="BRT65" s="208"/>
      <c r="BRV65" s="235"/>
      <c r="BRW65" s="235"/>
      <c r="BRX65" s="235"/>
      <c r="BRY65" s="235"/>
      <c r="BRZ65" s="235"/>
      <c r="BSA65" s="235"/>
      <c r="BSB65" s="235"/>
      <c r="BSC65" s="283"/>
      <c r="BSD65" s="283"/>
      <c r="BSE65" s="208"/>
      <c r="BSG65" s="235"/>
      <c r="BSH65" s="235"/>
      <c r="BSI65" s="235"/>
      <c r="BSJ65" s="235"/>
      <c r="BSK65" s="235"/>
      <c r="BSL65" s="235"/>
      <c r="BSM65" s="235"/>
      <c r="BSN65" s="283"/>
      <c r="BSO65" s="283"/>
      <c r="BSP65" s="208"/>
      <c r="BSR65" s="235"/>
      <c r="BSS65" s="235"/>
      <c r="BST65" s="235"/>
      <c r="BSU65" s="235"/>
      <c r="BSV65" s="235"/>
      <c r="BSW65" s="235"/>
      <c r="BSX65" s="235"/>
      <c r="BSY65" s="283"/>
      <c r="BSZ65" s="283"/>
      <c r="BTA65" s="208"/>
      <c r="BTC65" s="235"/>
      <c r="BTD65" s="235"/>
      <c r="BTE65" s="235"/>
      <c r="BTF65" s="235"/>
      <c r="BTG65" s="235"/>
      <c r="BTH65" s="235"/>
      <c r="BTI65" s="235"/>
      <c r="BTJ65" s="283"/>
      <c r="BTK65" s="283"/>
      <c r="BTL65" s="208"/>
      <c r="BTN65" s="235"/>
      <c r="BTO65" s="235"/>
      <c r="BTP65" s="235"/>
      <c r="BTQ65" s="235"/>
      <c r="BTR65" s="235"/>
      <c r="BTS65" s="235"/>
      <c r="BTT65" s="235"/>
      <c r="BTU65" s="283"/>
      <c r="BTV65" s="283"/>
      <c r="BTW65" s="208"/>
      <c r="BTY65" s="235"/>
      <c r="BTZ65" s="235"/>
      <c r="BUA65" s="235"/>
      <c r="BUB65" s="235"/>
      <c r="BUC65" s="235"/>
      <c r="BUD65" s="235"/>
      <c r="BUE65" s="235"/>
      <c r="BUF65" s="283"/>
      <c r="BUG65" s="283"/>
      <c r="BUH65" s="208"/>
      <c r="BUJ65" s="235"/>
      <c r="BUK65" s="235"/>
      <c r="BUL65" s="235"/>
      <c r="BUM65" s="235"/>
      <c r="BUN65" s="235"/>
      <c r="BUO65" s="235"/>
      <c r="BUP65" s="235"/>
      <c r="BUQ65" s="283"/>
      <c r="BUR65" s="283"/>
      <c r="BUS65" s="208"/>
      <c r="BUU65" s="235"/>
      <c r="BUV65" s="235"/>
      <c r="BUW65" s="235"/>
      <c r="BUX65" s="235"/>
      <c r="BUY65" s="235"/>
      <c r="BUZ65" s="235"/>
      <c r="BVA65" s="235"/>
      <c r="BVB65" s="283"/>
      <c r="BVC65" s="283"/>
      <c r="BVD65" s="208"/>
      <c r="BVF65" s="235"/>
      <c r="BVG65" s="235"/>
      <c r="BVH65" s="235"/>
      <c r="BVI65" s="235"/>
      <c r="BVJ65" s="235"/>
      <c r="BVK65" s="235"/>
      <c r="BVL65" s="235"/>
      <c r="BVM65" s="283"/>
      <c r="BVN65" s="283"/>
      <c r="BVO65" s="208"/>
      <c r="BVQ65" s="235"/>
      <c r="BVR65" s="235"/>
      <c r="BVS65" s="235"/>
      <c r="BVT65" s="235"/>
      <c r="BVU65" s="235"/>
      <c r="BVV65" s="235"/>
      <c r="BVW65" s="235"/>
      <c r="BVX65" s="283"/>
      <c r="BVY65" s="283"/>
      <c r="BVZ65" s="208"/>
      <c r="BWB65" s="235"/>
      <c r="BWC65" s="235"/>
      <c r="BWD65" s="235"/>
      <c r="BWE65" s="235"/>
      <c r="BWF65" s="235"/>
      <c r="BWG65" s="235"/>
      <c r="BWH65" s="235"/>
      <c r="BWI65" s="283"/>
      <c r="BWJ65" s="283"/>
      <c r="BWK65" s="208"/>
      <c r="BWM65" s="235"/>
      <c r="BWN65" s="235"/>
      <c r="BWO65" s="235"/>
      <c r="BWP65" s="235"/>
      <c r="BWQ65" s="235"/>
      <c r="BWR65" s="235"/>
      <c r="BWS65" s="235"/>
      <c r="BWT65" s="283"/>
      <c r="BWU65" s="283"/>
      <c r="BWV65" s="208"/>
      <c r="BWX65" s="235"/>
      <c r="BWY65" s="235"/>
      <c r="BWZ65" s="235"/>
      <c r="BXA65" s="235"/>
      <c r="BXB65" s="235"/>
      <c r="BXC65" s="235"/>
      <c r="BXD65" s="235"/>
      <c r="BXE65" s="283"/>
      <c r="BXF65" s="283"/>
      <c r="BXG65" s="208"/>
      <c r="BXI65" s="235"/>
      <c r="BXJ65" s="235"/>
      <c r="BXK65" s="235"/>
      <c r="BXL65" s="235"/>
      <c r="BXM65" s="235"/>
      <c r="BXN65" s="235"/>
      <c r="BXO65" s="235"/>
      <c r="BXP65" s="283"/>
      <c r="BXQ65" s="283"/>
      <c r="BXR65" s="208"/>
      <c r="BXT65" s="235"/>
      <c r="BXU65" s="235"/>
      <c r="BXV65" s="235"/>
      <c r="BXW65" s="235"/>
      <c r="BXX65" s="235"/>
      <c r="BXY65" s="235"/>
      <c r="BXZ65" s="235"/>
      <c r="BYA65" s="283"/>
      <c r="BYB65" s="283"/>
      <c r="BYC65" s="208"/>
      <c r="BYE65" s="235"/>
      <c r="BYF65" s="235"/>
      <c r="BYG65" s="235"/>
      <c r="BYH65" s="235"/>
      <c r="BYI65" s="235"/>
      <c r="BYJ65" s="235"/>
      <c r="BYK65" s="235"/>
      <c r="BYL65" s="283"/>
      <c r="BYM65" s="283"/>
      <c r="BYN65" s="208"/>
      <c r="BYP65" s="235"/>
      <c r="BYQ65" s="235"/>
      <c r="BYR65" s="235"/>
      <c r="BYS65" s="235"/>
      <c r="BYT65" s="235"/>
      <c r="BYU65" s="235"/>
      <c r="BYV65" s="235"/>
      <c r="BYW65" s="283"/>
      <c r="BYX65" s="283"/>
      <c r="BYY65" s="208"/>
      <c r="BZA65" s="235"/>
      <c r="BZB65" s="235"/>
      <c r="BZC65" s="235"/>
      <c r="BZD65" s="235"/>
      <c r="BZE65" s="235"/>
      <c r="BZF65" s="235"/>
      <c r="BZG65" s="235"/>
      <c r="BZH65" s="283"/>
      <c r="BZI65" s="283"/>
      <c r="BZJ65" s="208"/>
      <c r="BZL65" s="235"/>
      <c r="BZM65" s="235"/>
      <c r="BZN65" s="235"/>
      <c r="BZO65" s="235"/>
      <c r="BZP65" s="235"/>
      <c r="BZQ65" s="235"/>
      <c r="BZR65" s="235"/>
      <c r="BZS65" s="283"/>
      <c r="BZT65" s="283"/>
      <c r="BZU65" s="208"/>
      <c r="BZW65" s="235"/>
      <c r="BZX65" s="235"/>
      <c r="BZY65" s="235"/>
      <c r="BZZ65" s="235"/>
      <c r="CAA65" s="235"/>
      <c r="CAB65" s="235"/>
      <c r="CAC65" s="235"/>
      <c r="CAD65" s="283"/>
      <c r="CAE65" s="283"/>
      <c r="CAF65" s="208"/>
      <c r="CAH65" s="235"/>
      <c r="CAI65" s="235"/>
      <c r="CAJ65" s="235"/>
      <c r="CAK65" s="235"/>
      <c r="CAL65" s="235"/>
      <c r="CAM65" s="235"/>
      <c r="CAN65" s="235"/>
      <c r="CAO65" s="283"/>
      <c r="CAP65" s="283"/>
      <c r="CAQ65" s="208"/>
      <c r="CAS65" s="235"/>
      <c r="CAT65" s="235"/>
      <c r="CAU65" s="235"/>
      <c r="CAV65" s="235"/>
      <c r="CAW65" s="235"/>
      <c r="CAX65" s="235"/>
      <c r="CAY65" s="235"/>
      <c r="CAZ65" s="283"/>
      <c r="CBA65" s="283"/>
      <c r="CBB65" s="208"/>
      <c r="CBD65" s="235"/>
      <c r="CBE65" s="235"/>
      <c r="CBF65" s="235"/>
      <c r="CBG65" s="235"/>
      <c r="CBH65" s="235"/>
      <c r="CBI65" s="235"/>
      <c r="CBJ65" s="235"/>
      <c r="CBK65" s="283"/>
      <c r="CBL65" s="283"/>
      <c r="CBM65" s="208"/>
      <c r="CBO65" s="235"/>
      <c r="CBP65" s="235"/>
      <c r="CBQ65" s="235"/>
      <c r="CBR65" s="235"/>
      <c r="CBS65" s="235"/>
      <c r="CBT65" s="235"/>
      <c r="CBU65" s="235"/>
      <c r="CBV65" s="283"/>
      <c r="CBW65" s="283"/>
      <c r="CBX65" s="208"/>
      <c r="CBZ65" s="235"/>
      <c r="CCA65" s="235"/>
      <c r="CCB65" s="235"/>
      <c r="CCC65" s="235"/>
      <c r="CCD65" s="235"/>
      <c r="CCE65" s="235"/>
      <c r="CCF65" s="235"/>
      <c r="CCG65" s="283"/>
      <c r="CCH65" s="283"/>
      <c r="CCI65" s="208"/>
      <c r="CCK65" s="235"/>
      <c r="CCL65" s="235"/>
      <c r="CCM65" s="235"/>
      <c r="CCN65" s="235"/>
      <c r="CCO65" s="235"/>
      <c r="CCP65" s="235"/>
      <c r="CCQ65" s="235"/>
      <c r="CCR65" s="283"/>
      <c r="CCS65" s="283"/>
      <c r="CCT65" s="208"/>
      <c r="CCV65" s="235"/>
      <c r="CCW65" s="235"/>
      <c r="CCX65" s="235"/>
      <c r="CCY65" s="235"/>
      <c r="CCZ65" s="235"/>
      <c r="CDA65" s="235"/>
      <c r="CDB65" s="235"/>
      <c r="CDC65" s="283"/>
      <c r="CDD65" s="283"/>
      <c r="CDE65" s="208"/>
      <c r="CDG65" s="235"/>
      <c r="CDH65" s="235"/>
      <c r="CDI65" s="235"/>
      <c r="CDJ65" s="235"/>
      <c r="CDK65" s="235"/>
      <c r="CDL65" s="235"/>
      <c r="CDM65" s="235"/>
      <c r="CDN65" s="283"/>
      <c r="CDO65" s="283"/>
      <c r="CDP65" s="208"/>
      <c r="CDR65" s="235"/>
      <c r="CDS65" s="235"/>
      <c r="CDT65" s="235"/>
      <c r="CDU65" s="235"/>
      <c r="CDV65" s="235"/>
      <c r="CDW65" s="235"/>
      <c r="CDX65" s="235"/>
      <c r="CDY65" s="283"/>
      <c r="CDZ65" s="283"/>
      <c r="CEA65" s="208"/>
      <c r="CEC65" s="235"/>
      <c r="CED65" s="235"/>
      <c r="CEE65" s="235"/>
      <c r="CEF65" s="235"/>
      <c r="CEG65" s="235"/>
      <c r="CEH65" s="235"/>
      <c r="CEI65" s="235"/>
      <c r="CEJ65" s="283"/>
      <c r="CEK65" s="283"/>
      <c r="CEL65" s="208"/>
      <c r="CEN65" s="235"/>
      <c r="CEO65" s="235"/>
      <c r="CEP65" s="235"/>
      <c r="CEQ65" s="235"/>
      <c r="CER65" s="235"/>
      <c r="CES65" s="235"/>
      <c r="CET65" s="235"/>
      <c r="CEU65" s="283"/>
      <c r="CEV65" s="283"/>
      <c r="CEW65" s="208"/>
      <c r="CEY65" s="235"/>
      <c r="CEZ65" s="235"/>
      <c r="CFA65" s="235"/>
      <c r="CFB65" s="235"/>
      <c r="CFC65" s="235"/>
      <c r="CFD65" s="235"/>
      <c r="CFE65" s="235"/>
      <c r="CFF65" s="283"/>
      <c r="CFG65" s="283"/>
      <c r="CFH65" s="208"/>
      <c r="CFJ65" s="235"/>
      <c r="CFK65" s="235"/>
      <c r="CFL65" s="235"/>
      <c r="CFM65" s="235"/>
      <c r="CFN65" s="235"/>
      <c r="CFO65" s="235"/>
      <c r="CFP65" s="235"/>
      <c r="CFQ65" s="283"/>
      <c r="CFR65" s="283"/>
      <c r="CFS65" s="208"/>
      <c r="CFU65" s="235"/>
      <c r="CFV65" s="235"/>
      <c r="CFW65" s="235"/>
      <c r="CFX65" s="235"/>
      <c r="CFY65" s="235"/>
      <c r="CFZ65" s="235"/>
      <c r="CGA65" s="235"/>
      <c r="CGB65" s="283"/>
      <c r="CGC65" s="283"/>
      <c r="CGD65" s="208"/>
      <c r="CGF65" s="235"/>
      <c r="CGG65" s="235"/>
      <c r="CGH65" s="235"/>
      <c r="CGI65" s="235"/>
      <c r="CGJ65" s="235"/>
      <c r="CGK65" s="235"/>
      <c r="CGL65" s="235"/>
      <c r="CGM65" s="283"/>
      <c r="CGN65" s="283"/>
      <c r="CGO65" s="208"/>
      <c r="CGQ65" s="235"/>
      <c r="CGR65" s="235"/>
      <c r="CGS65" s="235"/>
      <c r="CGT65" s="235"/>
      <c r="CGU65" s="235"/>
      <c r="CGV65" s="235"/>
      <c r="CGW65" s="235"/>
      <c r="CGX65" s="283"/>
      <c r="CGY65" s="283"/>
      <c r="CGZ65" s="208"/>
      <c r="CHB65" s="235"/>
      <c r="CHC65" s="235"/>
      <c r="CHD65" s="235"/>
      <c r="CHE65" s="235"/>
      <c r="CHF65" s="235"/>
      <c r="CHG65" s="235"/>
      <c r="CHH65" s="235"/>
      <c r="CHI65" s="283"/>
      <c r="CHJ65" s="283"/>
      <c r="CHK65" s="208"/>
      <c r="CHM65" s="235"/>
      <c r="CHN65" s="235"/>
      <c r="CHO65" s="235"/>
      <c r="CHP65" s="235"/>
      <c r="CHQ65" s="235"/>
      <c r="CHR65" s="235"/>
      <c r="CHS65" s="235"/>
      <c r="CHT65" s="283"/>
      <c r="CHU65" s="283"/>
      <c r="CHV65" s="208"/>
      <c r="CHX65" s="235"/>
      <c r="CHY65" s="235"/>
      <c r="CHZ65" s="235"/>
      <c r="CIA65" s="235"/>
      <c r="CIB65" s="235"/>
      <c r="CIC65" s="235"/>
      <c r="CID65" s="235"/>
      <c r="CIE65" s="283"/>
      <c r="CIF65" s="283"/>
      <c r="CIG65" s="208"/>
      <c r="CII65" s="235"/>
      <c r="CIJ65" s="235"/>
      <c r="CIK65" s="235"/>
      <c r="CIL65" s="235"/>
      <c r="CIM65" s="235"/>
      <c r="CIN65" s="235"/>
      <c r="CIO65" s="235"/>
      <c r="CIP65" s="283"/>
      <c r="CIQ65" s="283"/>
      <c r="CIR65" s="208"/>
      <c r="CIT65" s="235"/>
      <c r="CIU65" s="235"/>
      <c r="CIV65" s="235"/>
      <c r="CIW65" s="235"/>
      <c r="CIX65" s="235"/>
      <c r="CIY65" s="235"/>
      <c r="CIZ65" s="235"/>
      <c r="CJA65" s="283"/>
      <c r="CJB65" s="283"/>
      <c r="CJC65" s="208"/>
      <c r="CJE65" s="235"/>
      <c r="CJF65" s="235"/>
      <c r="CJG65" s="235"/>
      <c r="CJH65" s="235"/>
      <c r="CJI65" s="235"/>
      <c r="CJJ65" s="235"/>
      <c r="CJK65" s="235"/>
      <c r="CJL65" s="283"/>
      <c r="CJM65" s="283"/>
      <c r="CJN65" s="208"/>
      <c r="CJP65" s="235"/>
      <c r="CJQ65" s="235"/>
      <c r="CJR65" s="235"/>
      <c r="CJS65" s="235"/>
      <c r="CJT65" s="235"/>
      <c r="CJU65" s="235"/>
      <c r="CJV65" s="235"/>
      <c r="CJW65" s="283"/>
      <c r="CJX65" s="283"/>
      <c r="CJY65" s="208"/>
      <c r="CKA65" s="235"/>
      <c r="CKB65" s="235"/>
      <c r="CKC65" s="235"/>
      <c r="CKD65" s="235"/>
      <c r="CKE65" s="235"/>
      <c r="CKF65" s="235"/>
      <c r="CKG65" s="235"/>
      <c r="CKH65" s="283"/>
      <c r="CKI65" s="283"/>
      <c r="CKJ65" s="208"/>
      <c r="CKL65" s="235"/>
      <c r="CKM65" s="235"/>
      <c r="CKN65" s="235"/>
      <c r="CKO65" s="235"/>
      <c r="CKP65" s="235"/>
      <c r="CKQ65" s="235"/>
      <c r="CKR65" s="235"/>
      <c r="CKS65" s="283"/>
      <c r="CKT65" s="283"/>
      <c r="CKU65" s="208"/>
      <c r="CKW65" s="235"/>
      <c r="CKX65" s="235"/>
      <c r="CKY65" s="235"/>
      <c r="CKZ65" s="235"/>
      <c r="CLA65" s="235"/>
      <c r="CLB65" s="235"/>
      <c r="CLC65" s="235"/>
      <c r="CLD65" s="283"/>
      <c r="CLE65" s="283"/>
      <c r="CLF65" s="208"/>
      <c r="CLH65" s="235"/>
      <c r="CLI65" s="235"/>
      <c r="CLJ65" s="235"/>
      <c r="CLK65" s="235"/>
      <c r="CLL65" s="235"/>
      <c r="CLM65" s="235"/>
      <c r="CLN65" s="235"/>
      <c r="CLO65" s="283"/>
      <c r="CLP65" s="283"/>
      <c r="CLQ65" s="208"/>
      <c r="CLS65" s="235"/>
      <c r="CLT65" s="235"/>
      <c r="CLU65" s="235"/>
      <c r="CLV65" s="235"/>
      <c r="CLW65" s="235"/>
      <c r="CLX65" s="235"/>
      <c r="CLY65" s="235"/>
      <c r="CLZ65" s="283"/>
      <c r="CMA65" s="283"/>
      <c r="CMB65" s="208"/>
      <c r="CMD65" s="235"/>
      <c r="CME65" s="235"/>
      <c r="CMF65" s="235"/>
      <c r="CMG65" s="235"/>
      <c r="CMH65" s="235"/>
      <c r="CMI65" s="235"/>
      <c r="CMJ65" s="235"/>
      <c r="CMK65" s="283"/>
      <c r="CML65" s="283"/>
      <c r="CMM65" s="208"/>
      <c r="CMO65" s="235"/>
      <c r="CMP65" s="235"/>
      <c r="CMQ65" s="235"/>
      <c r="CMR65" s="235"/>
      <c r="CMS65" s="235"/>
      <c r="CMT65" s="235"/>
      <c r="CMU65" s="235"/>
      <c r="CMV65" s="283"/>
      <c r="CMW65" s="283"/>
      <c r="CMX65" s="208"/>
      <c r="CMZ65" s="235"/>
      <c r="CNA65" s="235"/>
      <c r="CNB65" s="235"/>
      <c r="CNC65" s="235"/>
      <c r="CND65" s="235"/>
      <c r="CNE65" s="235"/>
      <c r="CNF65" s="235"/>
      <c r="CNG65" s="283"/>
      <c r="CNH65" s="283"/>
      <c r="CNI65" s="208"/>
      <c r="CNK65" s="235"/>
      <c r="CNL65" s="235"/>
      <c r="CNM65" s="235"/>
      <c r="CNN65" s="235"/>
      <c r="CNO65" s="235"/>
      <c r="CNP65" s="235"/>
      <c r="CNQ65" s="235"/>
      <c r="CNR65" s="283"/>
      <c r="CNS65" s="283"/>
      <c r="CNT65" s="208"/>
      <c r="CNV65" s="235"/>
      <c r="CNW65" s="235"/>
      <c r="CNX65" s="235"/>
      <c r="CNY65" s="235"/>
      <c r="CNZ65" s="235"/>
      <c r="COA65" s="235"/>
      <c r="COB65" s="235"/>
      <c r="COC65" s="283"/>
      <c r="COD65" s="283"/>
      <c r="COE65" s="208"/>
      <c r="COG65" s="235"/>
      <c r="COH65" s="235"/>
      <c r="COI65" s="235"/>
      <c r="COJ65" s="235"/>
      <c r="COK65" s="235"/>
      <c r="COL65" s="235"/>
      <c r="COM65" s="235"/>
      <c r="CON65" s="283"/>
      <c r="COO65" s="283"/>
      <c r="COP65" s="208"/>
      <c r="COR65" s="235"/>
      <c r="COS65" s="235"/>
      <c r="COT65" s="235"/>
      <c r="COU65" s="235"/>
      <c r="COV65" s="235"/>
      <c r="COW65" s="235"/>
      <c r="COX65" s="235"/>
      <c r="COY65" s="283"/>
      <c r="COZ65" s="283"/>
      <c r="CPA65" s="208"/>
      <c r="CPC65" s="235"/>
      <c r="CPD65" s="235"/>
      <c r="CPE65" s="235"/>
      <c r="CPF65" s="235"/>
      <c r="CPG65" s="235"/>
      <c r="CPH65" s="235"/>
      <c r="CPI65" s="235"/>
      <c r="CPJ65" s="283"/>
      <c r="CPK65" s="283"/>
      <c r="CPL65" s="208"/>
      <c r="CPN65" s="235"/>
      <c r="CPO65" s="235"/>
      <c r="CPP65" s="235"/>
      <c r="CPQ65" s="235"/>
      <c r="CPR65" s="235"/>
      <c r="CPS65" s="235"/>
      <c r="CPT65" s="235"/>
      <c r="CPU65" s="283"/>
      <c r="CPV65" s="283"/>
      <c r="CPW65" s="208"/>
      <c r="CPY65" s="235"/>
      <c r="CPZ65" s="235"/>
      <c r="CQA65" s="235"/>
      <c r="CQB65" s="235"/>
      <c r="CQC65" s="235"/>
      <c r="CQD65" s="235"/>
      <c r="CQE65" s="235"/>
      <c r="CQF65" s="283"/>
      <c r="CQG65" s="283"/>
      <c r="CQH65" s="208"/>
      <c r="CQJ65" s="235"/>
      <c r="CQK65" s="235"/>
      <c r="CQL65" s="235"/>
      <c r="CQM65" s="235"/>
      <c r="CQN65" s="235"/>
      <c r="CQO65" s="235"/>
      <c r="CQP65" s="235"/>
      <c r="CQQ65" s="283"/>
      <c r="CQR65" s="283"/>
      <c r="CQS65" s="208"/>
      <c r="CQU65" s="235"/>
      <c r="CQV65" s="235"/>
      <c r="CQW65" s="235"/>
      <c r="CQX65" s="235"/>
      <c r="CQY65" s="235"/>
      <c r="CQZ65" s="235"/>
      <c r="CRA65" s="235"/>
      <c r="CRB65" s="283"/>
      <c r="CRC65" s="283"/>
      <c r="CRD65" s="208"/>
      <c r="CRF65" s="235"/>
      <c r="CRG65" s="235"/>
      <c r="CRH65" s="235"/>
      <c r="CRI65" s="235"/>
      <c r="CRJ65" s="235"/>
      <c r="CRK65" s="235"/>
      <c r="CRL65" s="235"/>
      <c r="CRM65" s="283"/>
      <c r="CRN65" s="283"/>
      <c r="CRO65" s="208"/>
      <c r="CRQ65" s="235"/>
      <c r="CRR65" s="235"/>
      <c r="CRS65" s="235"/>
      <c r="CRT65" s="235"/>
      <c r="CRU65" s="235"/>
      <c r="CRV65" s="235"/>
      <c r="CRW65" s="235"/>
      <c r="CRX65" s="283"/>
      <c r="CRY65" s="283"/>
      <c r="CRZ65" s="208"/>
      <c r="CSB65" s="235"/>
      <c r="CSC65" s="235"/>
      <c r="CSD65" s="235"/>
      <c r="CSE65" s="235"/>
      <c r="CSF65" s="235"/>
      <c r="CSG65" s="235"/>
      <c r="CSH65" s="235"/>
      <c r="CSI65" s="283"/>
      <c r="CSJ65" s="283"/>
      <c r="CSK65" s="208"/>
      <c r="CSM65" s="235"/>
      <c r="CSN65" s="235"/>
      <c r="CSO65" s="235"/>
      <c r="CSP65" s="235"/>
      <c r="CSQ65" s="235"/>
      <c r="CSR65" s="235"/>
      <c r="CSS65" s="235"/>
      <c r="CST65" s="283"/>
      <c r="CSU65" s="283"/>
      <c r="CSV65" s="208"/>
      <c r="CSX65" s="235"/>
      <c r="CSY65" s="235"/>
      <c r="CSZ65" s="235"/>
      <c r="CTA65" s="235"/>
      <c r="CTB65" s="235"/>
      <c r="CTC65" s="235"/>
      <c r="CTD65" s="235"/>
      <c r="CTE65" s="283"/>
      <c r="CTF65" s="283"/>
      <c r="CTG65" s="208"/>
      <c r="CTI65" s="235"/>
      <c r="CTJ65" s="235"/>
      <c r="CTK65" s="235"/>
      <c r="CTL65" s="235"/>
      <c r="CTM65" s="235"/>
      <c r="CTN65" s="235"/>
      <c r="CTO65" s="235"/>
      <c r="CTP65" s="283"/>
      <c r="CTQ65" s="283"/>
      <c r="CTR65" s="208"/>
      <c r="CTT65" s="235"/>
      <c r="CTU65" s="235"/>
      <c r="CTV65" s="235"/>
      <c r="CTW65" s="235"/>
      <c r="CTX65" s="235"/>
      <c r="CTY65" s="235"/>
      <c r="CTZ65" s="235"/>
      <c r="CUA65" s="283"/>
      <c r="CUB65" s="283"/>
      <c r="CUC65" s="208"/>
      <c r="CUE65" s="235"/>
      <c r="CUF65" s="235"/>
      <c r="CUG65" s="235"/>
      <c r="CUH65" s="235"/>
      <c r="CUI65" s="235"/>
      <c r="CUJ65" s="235"/>
      <c r="CUK65" s="235"/>
      <c r="CUL65" s="283"/>
      <c r="CUM65" s="283"/>
      <c r="CUN65" s="208"/>
      <c r="CUP65" s="235"/>
      <c r="CUQ65" s="235"/>
      <c r="CUR65" s="235"/>
      <c r="CUS65" s="235"/>
      <c r="CUT65" s="235"/>
      <c r="CUU65" s="235"/>
      <c r="CUV65" s="235"/>
      <c r="CUW65" s="283"/>
      <c r="CUX65" s="283"/>
      <c r="CUY65" s="208"/>
      <c r="CVA65" s="235"/>
      <c r="CVB65" s="235"/>
      <c r="CVC65" s="235"/>
      <c r="CVD65" s="235"/>
      <c r="CVE65" s="235"/>
      <c r="CVF65" s="235"/>
      <c r="CVG65" s="235"/>
      <c r="CVH65" s="283"/>
      <c r="CVI65" s="283"/>
      <c r="CVJ65" s="208"/>
      <c r="CVL65" s="235"/>
      <c r="CVM65" s="235"/>
      <c r="CVN65" s="235"/>
      <c r="CVO65" s="235"/>
      <c r="CVP65" s="235"/>
      <c r="CVQ65" s="235"/>
      <c r="CVR65" s="235"/>
      <c r="CVS65" s="283"/>
      <c r="CVT65" s="283"/>
      <c r="CVU65" s="208"/>
      <c r="CVW65" s="235"/>
      <c r="CVX65" s="235"/>
      <c r="CVY65" s="235"/>
      <c r="CVZ65" s="235"/>
      <c r="CWA65" s="235"/>
      <c r="CWB65" s="235"/>
      <c r="CWC65" s="235"/>
      <c r="CWD65" s="283"/>
      <c r="CWE65" s="283"/>
      <c r="CWF65" s="208"/>
      <c r="CWH65" s="235"/>
      <c r="CWI65" s="235"/>
      <c r="CWJ65" s="235"/>
      <c r="CWK65" s="235"/>
      <c r="CWL65" s="235"/>
      <c r="CWM65" s="235"/>
      <c r="CWN65" s="235"/>
      <c r="CWO65" s="283"/>
      <c r="CWP65" s="283"/>
      <c r="CWQ65" s="208"/>
      <c r="CWS65" s="235"/>
      <c r="CWT65" s="235"/>
      <c r="CWU65" s="235"/>
      <c r="CWV65" s="235"/>
      <c r="CWW65" s="235"/>
      <c r="CWX65" s="235"/>
      <c r="CWY65" s="235"/>
      <c r="CWZ65" s="283"/>
      <c r="CXA65" s="283"/>
      <c r="CXB65" s="208"/>
      <c r="CXD65" s="235"/>
      <c r="CXE65" s="235"/>
      <c r="CXF65" s="235"/>
      <c r="CXG65" s="235"/>
      <c r="CXH65" s="235"/>
      <c r="CXI65" s="235"/>
      <c r="CXJ65" s="235"/>
      <c r="CXK65" s="283"/>
      <c r="CXL65" s="283"/>
      <c r="CXM65" s="208"/>
      <c r="CXO65" s="235"/>
      <c r="CXP65" s="235"/>
      <c r="CXQ65" s="235"/>
      <c r="CXR65" s="235"/>
      <c r="CXS65" s="235"/>
      <c r="CXT65" s="235"/>
      <c r="CXU65" s="235"/>
      <c r="CXV65" s="283"/>
      <c r="CXW65" s="283"/>
      <c r="CXX65" s="208"/>
      <c r="CXZ65" s="235"/>
      <c r="CYA65" s="235"/>
      <c r="CYB65" s="235"/>
      <c r="CYC65" s="235"/>
      <c r="CYD65" s="235"/>
      <c r="CYE65" s="235"/>
      <c r="CYF65" s="235"/>
      <c r="CYG65" s="283"/>
      <c r="CYH65" s="283"/>
      <c r="CYI65" s="208"/>
      <c r="CYK65" s="235"/>
      <c r="CYL65" s="235"/>
      <c r="CYM65" s="235"/>
      <c r="CYN65" s="235"/>
      <c r="CYO65" s="235"/>
      <c r="CYP65" s="235"/>
      <c r="CYQ65" s="235"/>
      <c r="CYR65" s="283"/>
      <c r="CYS65" s="283"/>
      <c r="CYT65" s="208"/>
      <c r="CYV65" s="235"/>
      <c r="CYW65" s="235"/>
      <c r="CYX65" s="235"/>
      <c r="CYY65" s="235"/>
      <c r="CYZ65" s="235"/>
      <c r="CZA65" s="235"/>
      <c r="CZB65" s="235"/>
      <c r="CZC65" s="283"/>
      <c r="CZD65" s="283"/>
      <c r="CZE65" s="208"/>
      <c r="CZG65" s="235"/>
      <c r="CZH65" s="235"/>
      <c r="CZI65" s="235"/>
      <c r="CZJ65" s="235"/>
      <c r="CZK65" s="235"/>
      <c r="CZL65" s="235"/>
      <c r="CZM65" s="235"/>
      <c r="CZN65" s="283"/>
      <c r="CZO65" s="283"/>
      <c r="CZP65" s="208"/>
      <c r="CZR65" s="235"/>
      <c r="CZS65" s="235"/>
      <c r="CZT65" s="235"/>
      <c r="CZU65" s="235"/>
      <c r="CZV65" s="235"/>
      <c r="CZW65" s="235"/>
      <c r="CZX65" s="235"/>
      <c r="CZY65" s="283"/>
      <c r="CZZ65" s="283"/>
      <c r="DAA65" s="208"/>
      <c r="DAC65" s="235"/>
      <c r="DAD65" s="235"/>
      <c r="DAE65" s="235"/>
      <c r="DAF65" s="235"/>
      <c r="DAG65" s="235"/>
      <c r="DAH65" s="235"/>
      <c r="DAI65" s="235"/>
      <c r="DAJ65" s="283"/>
      <c r="DAK65" s="283"/>
      <c r="DAL65" s="208"/>
      <c r="DAN65" s="235"/>
      <c r="DAO65" s="235"/>
      <c r="DAP65" s="235"/>
      <c r="DAQ65" s="235"/>
      <c r="DAR65" s="235"/>
      <c r="DAS65" s="235"/>
      <c r="DAT65" s="235"/>
      <c r="DAU65" s="283"/>
      <c r="DAV65" s="283"/>
      <c r="DAW65" s="208"/>
      <c r="DAY65" s="235"/>
      <c r="DAZ65" s="235"/>
      <c r="DBA65" s="235"/>
      <c r="DBB65" s="235"/>
      <c r="DBC65" s="235"/>
      <c r="DBD65" s="235"/>
      <c r="DBE65" s="235"/>
      <c r="DBF65" s="283"/>
      <c r="DBG65" s="283"/>
      <c r="DBH65" s="208"/>
      <c r="DBJ65" s="235"/>
      <c r="DBK65" s="235"/>
      <c r="DBL65" s="235"/>
      <c r="DBM65" s="235"/>
      <c r="DBN65" s="235"/>
      <c r="DBO65" s="235"/>
      <c r="DBP65" s="235"/>
      <c r="DBQ65" s="283"/>
      <c r="DBR65" s="283"/>
      <c r="DBS65" s="208"/>
      <c r="DBU65" s="235"/>
      <c r="DBV65" s="235"/>
      <c r="DBW65" s="235"/>
      <c r="DBX65" s="235"/>
      <c r="DBY65" s="235"/>
      <c r="DBZ65" s="235"/>
      <c r="DCA65" s="235"/>
      <c r="DCB65" s="283"/>
      <c r="DCC65" s="283"/>
      <c r="DCD65" s="208"/>
      <c r="DCF65" s="235"/>
      <c r="DCG65" s="235"/>
      <c r="DCH65" s="235"/>
      <c r="DCI65" s="235"/>
      <c r="DCJ65" s="235"/>
      <c r="DCK65" s="235"/>
      <c r="DCL65" s="235"/>
      <c r="DCM65" s="283"/>
      <c r="DCN65" s="283"/>
      <c r="DCO65" s="208"/>
      <c r="DCQ65" s="235"/>
      <c r="DCR65" s="235"/>
      <c r="DCS65" s="235"/>
      <c r="DCT65" s="235"/>
      <c r="DCU65" s="235"/>
      <c r="DCV65" s="235"/>
      <c r="DCW65" s="235"/>
      <c r="DCX65" s="283"/>
      <c r="DCY65" s="283"/>
      <c r="DCZ65" s="208"/>
      <c r="DDB65" s="235"/>
      <c r="DDC65" s="235"/>
      <c r="DDD65" s="235"/>
      <c r="DDE65" s="235"/>
      <c r="DDF65" s="235"/>
      <c r="DDG65" s="235"/>
      <c r="DDH65" s="235"/>
      <c r="DDI65" s="283"/>
      <c r="DDJ65" s="283"/>
      <c r="DDK65" s="208"/>
      <c r="DDM65" s="235"/>
      <c r="DDN65" s="235"/>
      <c r="DDO65" s="235"/>
      <c r="DDP65" s="235"/>
      <c r="DDQ65" s="235"/>
      <c r="DDR65" s="235"/>
      <c r="DDS65" s="235"/>
      <c r="DDT65" s="283"/>
      <c r="DDU65" s="283"/>
      <c r="DDV65" s="208"/>
      <c r="DDX65" s="235"/>
      <c r="DDY65" s="235"/>
      <c r="DDZ65" s="235"/>
      <c r="DEA65" s="235"/>
      <c r="DEB65" s="235"/>
      <c r="DEC65" s="235"/>
      <c r="DED65" s="235"/>
      <c r="DEE65" s="283"/>
      <c r="DEF65" s="283"/>
      <c r="DEG65" s="208"/>
      <c r="DEI65" s="235"/>
      <c r="DEJ65" s="235"/>
      <c r="DEK65" s="235"/>
      <c r="DEL65" s="235"/>
      <c r="DEM65" s="235"/>
      <c r="DEN65" s="235"/>
      <c r="DEO65" s="235"/>
      <c r="DEP65" s="283"/>
      <c r="DEQ65" s="283"/>
      <c r="DER65" s="208"/>
      <c r="DET65" s="235"/>
      <c r="DEU65" s="235"/>
      <c r="DEV65" s="235"/>
      <c r="DEW65" s="235"/>
      <c r="DEX65" s="235"/>
      <c r="DEY65" s="235"/>
      <c r="DEZ65" s="235"/>
      <c r="DFA65" s="283"/>
      <c r="DFB65" s="283"/>
      <c r="DFC65" s="208"/>
      <c r="DFE65" s="235"/>
      <c r="DFF65" s="235"/>
      <c r="DFG65" s="235"/>
      <c r="DFH65" s="235"/>
      <c r="DFI65" s="235"/>
      <c r="DFJ65" s="235"/>
      <c r="DFK65" s="235"/>
      <c r="DFL65" s="283"/>
      <c r="DFM65" s="283"/>
      <c r="DFN65" s="208"/>
      <c r="DFP65" s="235"/>
      <c r="DFQ65" s="235"/>
      <c r="DFR65" s="235"/>
      <c r="DFS65" s="235"/>
      <c r="DFT65" s="235"/>
      <c r="DFU65" s="235"/>
      <c r="DFV65" s="235"/>
      <c r="DFW65" s="283"/>
      <c r="DFX65" s="283"/>
      <c r="DFY65" s="208"/>
      <c r="DGA65" s="235"/>
      <c r="DGB65" s="235"/>
      <c r="DGC65" s="235"/>
      <c r="DGD65" s="235"/>
      <c r="DGE65" s="235"/>
      <c r="DGF65" s="235"/>
      <c r="DGG65" s="235"/>
      <c r="DGH65" s="283"/>
      <c r="DGI65" s="283"/>
      <c r="DGJ65" s="208"/>
      <c r="DGL65" s="235"/>
      <c r="DGM65" s="235"/>
      <c r="DGN65" s="235"/>
      <c r="DGO65" s="235"/>
      <c r="DGP65" s="235"/>
      <c r="DGQ65" s="235"/>
      <c r="DGR65" s="235"/>
      <c r="DGS65" s="283"/>
      <c r="DGT65" s="283"/>
      <c r="DGU65" s="208"/>
      <c r="DGW65" s="235"/>
      <c r="DGX65" s="235"/>
      <c r="DGY65" s="235"/>
      <c r="DGZ65" s="235"/>
      <c r="DHA65" s="235"/>
      <c r="DHB65" s="235"/>
      <c r="DHC65" s="235"/>
      <c r="DHD65" s="283"/>
      <c r="DHE65" s="283"/>
      <c r="DHF65" s="208"/>
      <c r="DHH65" s="235"/>
      <c r="DHI65" s="235"/>
      <c r="DHJ65" s="235"/>
      <c r="DHK65" s="235"/>
      <c r="DHL65" s="235"/>
      <c r="DHM65" s="235"/>
      <c r="DHN65" s="235"/>
      <c r="DHO65" s="283"/>
      <c r="DHP65" s="283"/>
      <c r="DHQ65" s="208"/>
      <c r="DHS65" s="235"/>
      <c r="DHT65" s="235"/>
      <c r="DHU65" s="235"/>
      <c r="DHV65" s="235"/>
      <c r="DHW65" s="235"/>
      <c r="DHX65" s="235"/>
      <c r="DHY65" s="235"/>
      <c r="DHZ65" s="283"/>
      <c r="DIA65" s="283"/>
      <c r="DIB65" s="208"/>
      <c r="DID65" s="235"/>
      <c r="DIE65" s="235"/>
      <c r="DIF65" s="235"/>
      <c r="DIG65" s="235"/>
      <c r="DIH65" s="235"/>
      <c r="DII65" s="235"/>
      <c r="DIJ65" s="235"/>
      <c r="DIK65" s="283"/>
      <c r="DIL65" s="283"/>
      <c r="DIM65" s="208"/>
      <c r="DIO65" s="235"/>
      <c r="DIP65" s="235"/>
      <c r="DIQ65" s="235"/>
      <c r="DIR65" s="235"/>
      <c r="DIS65" s="235"/>
      <c r="DIT65" s="235"/>
      <c r="DIU65" s="235"/>
      <c r="DIV65" s="283"/>
      <c r="DIW65" s="283"/>
      <c r="DIX65" s="208"/>
      <c r="DIZ65" s="235"/>
      <c r="DJA65" s="235"/>
      <c r="DJB65" s="235"/>
      <c r="DJC65" s="235"/>
      <c r="DJD65" s="235"/>
      <c r="DJE65" s="235"/>
      <c r="DJF65" s="235"/>
      <c r="DJG65" s="283"/>
      <c r="DJH65" s="283"/>
      <c r="DJI65" s="208"/>
      <c r="DJK65" s="235"/>
      <c r="DJL65" s="235"/>
      <c r="DJM65" s="235"/>
      <c r="DJN65" s="235"/>
      <c r="DJO65" s="235"/>
      <c r="DJP65" s="235"/>
      <c r="DJQ65" s="235"/>
      <c r="DJR65" s="283"/>
      <c r="DJS65" s="283"/>
      <c r="DJT65" s="208"/>
      <c r="DJV65" s="235"/>
      <c r="DJW65" s="235"/>
      <c r="DJX65" s="235"/>
      <c r="DJY65" s="235"/>
      <c r="DJZ65" s="235"/>
      <c r="DKA65" s="235"/>
      <c r="DKB65" s="235"/>
      <c r="DKC65" s="283"/>
      <c r="DKD65" s="283"/>
      <c r="DKE65" s="208"/>
      <c r="DKG65" s="235"/>
      <c r="DKH65" s="235"/>
      <c r="DKI65" s="235"/>
      <c r="DKJ65" s="235"/>
      <c r="DKK65" s="235"/>
      <c r="DKL65" s="235"/>
      <c r="DKM65" s="235"/>
      <c r="DKN65" s="283"/>
      <c r="DKO65" s="283"/>
      <c r="DKP65" s="208"/>
      <c r="DKR65" s="235"/>
      <c r="DKS65" s="235"/>
      <c r="DKT65" s="235"/>
      <c r="DKU65" s="235"/>
      <c r="DKV65" s="235"/>
      <c r="DKW65" s="235"/>
      <c r="DKX65" s="235"/>
      <c r="DKY65" s="283"/>
      <c r="DKZ65" s="283"/>
      <c r="DLA65" s="208"/>
      <c r="DLC65" s="235"/>
      <c r="DLD65" s="235"/>
      <c r="DLE65" s="235"/>
      <c r="DLF65" s="235"/>
      <c r="DLG65" s="235"/>
      <c r="DLH65" s="235"/>
      <c r="DLI65" s="235"/>
      <c r="DLJ65" s="283"/>
      <c r="DLK65" s="283"/>
      <c r="DLL65" s="208"/>
      <c r="DLN65" s="235"/>
      <c r="DLO65" s="235"/>
      <c r="DLP65" s="235"/>
      <c r="DLQ65" s="235"/>
      <c r="DLR65" s="235"/>
      <c r="DLS65" s="235"/>
      <c r="DLT65" s="235"/>
      <c r="DLU65" s="283"/>
      <c r="DLV65" s="283"/>
      <c r="DLW65" s="208"/>
      <c r="DLY65" s="235"/>
      <c r="DLZ65" s="235"/>
      <c r="DMA65" s="235"/>
      <c r="DMB65" s="235"/>
      <c r="DMC65" s="235"/>
      <c r="DMD65" s="235"/>
      <c r="DME65" s="235"/>
      <c r="DMF65" s="283"/>
      <c r="DMG65" s="283"/>
      <c r="DMH65" s="208"/>
      <c r="DMJ65" s="235"/>
      <c r="DMK65" s="235"/>
      <c r="DML65" s="235"/>
      <c r="DMM65" s="235"/>
      <c r="DMN65" s="235"/>
      <c r="DMO65" s="235"/>
      <c r="DMP65" s="235"/>
      <c r="DMQ65" s="283"/>
      <c r="DMR65" s="283"/>
      <c r="DMS65" s="208"/>
      <c r="DMU65" s="235"/>
      <c r="DMV65" s="235"/>
      <c r="DMW65" s="235"/>
      <c r="DMX65" s="235"/>
      <c r="DMY65" s="235"/>
      <c r="DMZ65" s="235"/>
      <c r="DNA65" s="235"/>
      <c r="DNB65" s="283"/>
      <c r="DNC65" s="283"/>
      <c r="DND65" s="208"/>
      <c r="DNF65" s="235"/>
      <c r="DNG65" s="235"/>
      <c r="DNH65" s="235"/>
      <c r="DNI65" s="235"/>
      <c r="DNJ65" s="235"/>
      <c r="DNK65" s="235"/>
      <c r="DNL65" s="235"/>
      <c r="DNM65" s="283"/>
      <c r="DNN65" s="283"/>
      <c r="DNO65" s="208"/>
      <c r="DNQ65" s="235"/>
      <c r="DNR65" s="235"/>
      <c r="DNS65" s="235"/>
      <c r="DNT65" s="235"/>
      <c r="DNU65" s="235"/>
      <c r="DNV65" s="235"/>
      <c r="DNW65" s="235"/>
      <c r="DNX65" s="283"/>
      <c r="DNY65" s="283"/>
      <c r="DNZ65" s="208"/>
      <c r="DOB65" s="235"/>
      <c r="DOC65" s="235"/>
      <c r="DOD65" s="235"/>
      <c r="DOE65" s="235"/>
      <c r="DOF65" s="235"/>
      <c r="DOG65" s="235"/>
      <c r="DOH65" s="235"/>
      <c r="DOI65" s="283"/>
      <c r="DOJ65" s="283"/>
      <c r="DOK65" s="208"/>
      <c r="DOM65" s="235"/>
      <c r="DON65" s="235"/>
      <c r="DOO65" s="235"/>
      <c r="DOP65" s="235"/>
      <c r="DOQ65" s="235"/>
      <c r="DOR65" s="235"/>
      <c r="DOS65" s="235"/>
      <c r="DOT65" s="283"/>
      <c r="DOU65" s="283"/>
      <c r="DOV65" s="208"/>
      <c r="DOX65" s="235"/>
      <c r="DOY65" s="235"/>
      <c r="DOZ65" s="235"/>
      <c r="DPA65" s="235"/>
      <c r="DPB65" s="235"/>
      <c r="DPC65" s="235"/>
      <c r="DPD65" s="235"/>
      <c r="DPE65" s="283"/>
      <c r="DPF65" s="283"/>
      <c r="DPG65" s="208"/>
      <c r="DPI65" s="235"/>
      <c r="DPJ65" s="235"/>
      <c r="DPK65" s="235"/>
      <c r="DPL65" s="235"/>
      <c r="DPM65" s="235"/>
      <c r="DPN65" s="235"/>
      <c r="DPO65" s="235"/>
      <c r="DPP65" s="283"/>
      <c r="DPQ65" s="283"/>
      <c r="DPR65" s="208"/>
      <c r="DPT65" s="235"/>
      <c r="DPU65" s="235"/>
      <c r="DPV65" s="235"/>
      <c r="DPW65" s="235"/>
      <c r="DPX65" s="235"/>
      <c r="DPY65" s="235"/>
      <c r="DPZ65" s="235"/>
      <c r="DQA65" s="283"/>
      <c r="DQB65" s="283"/>
      <c r="DQC65" s="208"/>
      <c r="DQE65" s="235"/>
      <c r="DQF65" s="235"/>
      <c r="DQG65" s="235"/>
      <c r="DQH65" s="235"/>
      <c r="DQI65" s="235"/>
      <c r="DQJ65" s="235"/>
      <c r="DQK65" s="235"/>
      <c r="DQL65" s="283"/>
      <c r="DQM65" s="283"/>
      <c r="DQN65" s="208"/>
      <c r="DQP65" s="235"/>
      <c r="DQQ65" s="235"/>
      <c r="DQR65" s="235"/>
      <c r="DQS65" s="235"/>
      <c r="DQT65" s="235"/>
      <c r="DQU65" s="235"/>
      <c r="DQV65" s="235"/>
      <c r="DQW65" s="283"/>
      <c r="DQX65" s="283"/>
      <c r="DQY65" s="208"/>
      <c r="DRA65" s="235"/>
      <c r="DRB65" s="235"/>
      <c r="DRC65" s="235"/>
      <c r="DRD65" s="235"/>
      <c r="DRE65" s="235"/>
      <c r="DRF65" s="235"/>
      <c r="DRG65" s="235"/>
      <c r="DRH65" s="283"/>
      <c r="DRI65" s="283"/>
      <c r="DRJ65" s="208"/>
      <c r="DRL65" s="235"/>
      <c r="DRM65" s="235"/>
      <c r="DRN65" s="235"/>
      <c r="DRO65" s="235"/>
      <c r="DRP65" s="235"/>
      <c r="DRQ65" s="235"/>
      <c r="DRR65" s="235"/>
      <c r="DRS65" s="283"/>
      <c r="DRT65" s="283"/>
      <c r="DRU65" s="208"/>
      <c r="DRW65" s="235"/>
      <c r="DRX65" s="235"/>
      <c r="DRY65" s="235"/>
      <c r="DRZ65" s="235"/>
      <c r="DSA65" s="235"/>
      <c r="DSB65" s="235"/>
      <c r="DSC65" s="235"/>
      <c r="DSD65" s="283"/>
      <c r="DSE65" s="283"/>
      <c r="DSF65" s="208"/>
      <c r="DSH65" s="235"/>
      <c r="DSI65" s="235"/>
      <c r="DSJ65" s="235"/>
      <c r="DSK65" s="235"/>
      <c r="DSL65" s="235"/>
      <c r="DSM65" s="235"/>
      <c r="DSN65" s="235"/>
      <c r="DSO65" s="283"/>
      <c r="DSP65" s="283"/>
      <c r="DSQ65" s="208"/>
      <c r="DSS65" s="235"/>
      <c r="DST65" s="235"/>
      <c r="DSU65" s="235"/>
      <c r="DSV65" s="235"/>
      <c r="DSW65" s="235"/>
      <c r="DSX65" s="235"/>
      <c r="DSY65" s="235"/>
      <c r="DSZ65" s="283"/>
      <c r="DTA65" s="283"/>
      <c r="DTB65" s="208"/>
      <c r="DTD65" s="235"/>
      <c r="DTE65" s="235"/>
      <c r="DTF65" s="235"/>
      <c r="DTG65" s="235"/>
      <c r="DTH65" s="235"/>
      <c r="DTI65" s="235"/>
      <c r="DTJ65" s="235"/>
      <c r="DTK65" s="283"/>
      <c r="DTL65" s="283"/>
      <c r="DTM65" s="208"/>
      <c r="DTO65" s="235"/>
      <c r="DTP65" s="235"/>
      <c r="DTQ65" s="235"/>
      <c r="DTR65" s="235"/>
      <c r="DTS65" s="235"/>
      <c r="DTT65" s="235"/>
      <c r="DTU65" s="235"/>
      <c r="DTV65" s="283"/>
      <c r="DTW65" s="283"/>
      <c r="DTX65" s="208"/>
      <c r="DTZ65" s="235"/>
      <c r="DUA65" s="235"/>
      <c r="DUB65" s="235"/>
      <c r="DUC65" s="235"/>
      <c r="DUD65" s="235"/>
      <c r="DUE65" s="235"/>
      <c r="DUF65" s="235"/>
      <c r="DUG65" s="283"/>
      <c r="DUH65" s="283"/>
      <c r="DUI65" s="208"/>
      <c r="DUK65" s="235"/>
      <c r="DUL65" s="235"/>
      <c r="DUM65" s="235"/>
      <c r="DUN65" s="235"/>
      <c r="DUO65" s="235"/>
      <c r="DUP65" s="235"/>
      <c r="DUQ65" s="235"/>
      <c r="DUR65" s="283"/>
      <c r="DUS65" s="283"/>
      <c r="DUT65" s="208"/>
      <c r="DUV65" s="235"/>
      <c r="DUW65" s="235"/>
      <c r="DUX65" s="235"/>
      <c r="DUY65" s="235"/>
      <c r="DUZ65" s="235"/>
      <c r="DVA65" s="235"/>
      <c r="DVB65" s="235"/>
      <c r="DVC65" s="283"/>
      <c r="DVD65" s="283"/>
      <c r="DVE65" s="208"/>
      <c r="DVG65" s="235"/>
      <c r="DVH65" s="235"/>
      <c r="DVI65" s="235"/>
      <c r="DVJ65" s="235"/>
      <c r="DVK65" s="235"/>
      <c r="DVL65" s="235"/>
      <c r="DVM65" s="235"/>
      <c r="DVN65" s="283"/>
      <c r="DVO65" s="283"/>
      <c r="DVP65" s="208"/>
      <c r="DVR65" s="235"/>
      <c r="DVS65" s="235"/>
      <c r="DVT65" s="235"/>
      <c r="DVU65" s="235"/>
      <c r="DVV65" s="235"/>
      <c r="DVW65" s="235"/>
      <c r="DVX65" s="235"/>
      <c r="DVY65" s="283"/>
      <c r="DVZ65" s="283"/>
      <c r="DWA65" s="208"/>
      <c r="DWC65" s="235"/>
      <c r="DWD65" s="235"/>
      <c r="DWE65" s="235"/>
      <c r="DWF65" s="235"/>
      <c r="DWG65" s="235"/>
      <c r="DWH65" s="235"/>
      <c r="DWI65" s="235"/>
      <c r="DWJ65" s="283"/>
      <c r="DWK65" s="283"/>
      <c r="DWL65" s="208"/>
      <c r="DWN65" s="235"/>
      <c r="DWO65" s="235"/>
      <c r="DWP65" s="235"/>
      <c r="DWQ65" s="235"/>
      <c r="DWR65" s="235"/>
      <c r="DWS65" s="235"/>
      <c r="DWT65" s="235"/>
      <c r="DWU65" s="283"/>
      <c r="DWV65" s="283"/>
      <c r="DWW65" s="208"/>
      <c r="DWY65" s="235"/>
      <c r="DWZ65" s="235"/>
      <c r="DXA65" s="235"/>
      <c r="DXB65" s="235"/>
      <c r="DXC65" s="235"/>
      <c r="DXD65" s="235"/>
      <c r="DXE65" s="235"/>
      <c r="DXF65" s="283"/>
      <c r="DXG65" s="283"/>
      <c r="DXH65" s="208"/>
      <c r="DXJ65" s="235"/>
      <c r="DXK65" s="235"/>
      <c r="DXL65" s="235"/>
      <c r="DXM65" s="235"/>
      <c r="DXN65" s="235"/>
      <c r="DXO65" s="235"/>
      <c r="DXP65" s="235"/>
      <c r="DXQ65" s="283"/>
      <c r="DXR65" s="283"/>
      <c r="DXS65" s="208"/>
      <c r="DXU65" s="235"/>
      <c r="DXV65" s="235"/>
      <c r="DXW65" s="235"/>
      <c r="DXX65" s="235"/>
      <c r="DXY65" s="235"/>
      <c r="DXZ65" s="235"/>
      <c r="DYA65" s="235"/>
      <c r="DYB65" s="283"/>
      <c r="DYC65" s="283"/>
      <c r="DYD65" s="208"/>
      <c r="DYF65" s="235"/>
      <c r="DYG65" s="235"/>
      <c r="DYH65" s="235"/>
      <c r="DYI65" s="235"/>
      <c r="DYJ65" s="235"/>
      <c r="DYK65" s="235"/>
      <c r="DYL65" s="235"/>
      <c r="DYM65" s="283"/>
      <c r="DYN65" s="283"/>
      <c r="DYO65" s="208"/>
      <c r="DYQ65" s="235"/>
      <c r="DYR65" s="235"/>
      <c r="DYS65" s="235"/>
      <c r="DYT65" s="235"/>
      <c r="DYU65" s="235"/>
      <c r="DYV65" s="235"/>
      <c r="DYW65" s="235"/>
      <c r="DYX65" s="283"/>
      <c r="DYY65" s="283"/>
      <c r="DYZ65" s="208"/>
      <c r="DZB65" s="235"/>
      <c r="DZC65" s="235"/>
      <c r="DZD65" s="235"/>
      <c r="DZE65" s="235"/>
      <c r="DZF65" s="235"/>
      <c r="DZG65" s="235"/>
      <c r="DZH65" s="235"/>
      <c r="DZI65" s="283"/>
      <c r="DZJ65" s="283"/>
      <c r="DZK65" s="208"/>
      <c r="DZM65" s="235"/>
      <c r="DZN65" s="235"/>
      <c r="DZO65" s="235"/>
      <c r="DZP65" s="235"/>
      <c r="DZQ65" s="235"/>
      <c r="DZR65" s="235"/>
      <c r="DZS65" s="235"/>
      <c r="DZT65" s="283"/>
      <c r="DZU65" s="283"/>
      <c r="DZV65" s="208"/>
      <c r="DZX65" s="235"/>
      <c r="DZY65" s="235"/>
      <c r="DZZ65" s="235"/>
      <c r="EAA65" s="235"/>
      <c r="EAB65" s="235"/>
      <c r="EAC65" s="235"/>
      <c r="EAD65" s="235"/>
      <c r="EAE65" s="283"/>
      <c r="EAF65" s="283"/>
      <c r="EAG65" s="208"/>
      <c r="EAI65" s="235"/>
      <c r="EAJ65" s="235"/>
      <c r="EAK65" s="235"/>
      <c r="EAL65" s="235"/>
      <c r="EAM65" s="235"/>
      <c r="EAN65" s="235"/>
      <c r="EAO65" s="235"/>
      <c r="EAP65" s="283"/>
      <c r="EAQ65" s="283"/>
      <c r="EAR65" s="208"/>
      <c r="EAT65" s="235"/>
      <c r="EAU65" s="235"/>
      <c r="EAV65" s="235"/>
      <c r="EAW65" s="235"/>
      <c r="EAX65" s="235"/>
      <c r="EAY65" s="235"/>
      <c r="EAZ65" s="235"/>
      <c r="EBA65" s="283"/>
      <c r="EBB65" s="283"/>
      <c r="EBC65" s="208"/>
      <c r="EBE65" s="235"/>
      <c r="EBF65" s="235"/>
      <c r="EBG65" s="235"/>
      <c r="EBH65" s="235"/>
      <c r="EBI65" s="235"/>
      <c r="EBJ65" s="235"/>
      <c r="EBK65" s="235"/>
      <c r="EBL65" s="283"/>
      <c r="EBM65" s="283"/>
      <c r="EBN65" s="208"/>
      <c r="EBP65" s="235"/>
      <c r="EBQ65" s="235"/>
      <c r="EBR65" s="235"/>
      <c r="EBS65" s="235"/>
      <c r="EBT65" s="235"/>
      <c r="EBU65" s="235"/>
      <c r="EBV65" s="235"/>
      <c r="EBW65" s="283"/>
      <c r="EBX65" s="283"/>
      <c r="EBY65" s="208"/>
      <c r="ECA65" s="235"/>
      <c r="ECB65" s="235"/>
      <c r="ECC65" s="235"/>
      <c r="ECD65" s="235"/>
      <c r="ECE65" s="235"/>
      <c r="ECF65" s="235"/>
      <c r="ECG65" s="235"/>
      <c r="ECH65" s="283"/>
      <c r="ECI65" s="283"/>
      <c r="ECJ65" s="208"/>
      <c r="ECL65" s="235"/>
      <c r="ECM65" s="235"/>
      <c r="ECN65" s="235"/>
      <c r="ECO65" s="235"/>
      <c r="ECP65" s="235"/>
      <c r="ECQ65" s="235"/>
      <c r="ECR65" s="235"/>
      <c r="ECS65" s="283"/>
      <c r="ECT65" s="283"/>
      <c r="ECU65" s="208"/>
      <c r="ECW65" s="235"/>
      <c r="ECX65" s="235"/>
      <c r="ECY65" s="235"/>
      <c r="ECZ65" s="235"/>
      <c r="EDA65" s="235"/>
      <c r="EDB65" s="235"/>
      <c r="EDC65" s="235"/>
      <c r="EDD65" s="283"/>
      <c r="EDE65" s="283"/>
      <c r="EDF65" s="208"/>
      <c r="EDH65" s="235"/>
      <c r="EDI65" s="235"/>
      <c r="EDJ65" s="235"/>
      <c r="EDK65" s="235"/>
      <c r="EDL65" s="235"/>
      <c r="EDM65" s="235"/>
      <c r="EDN65" s="235"/>
      <c r="EDO65" s="283"/>
      <c r="EDP65" s="283"/>
      <c r="EDQ65" s="208"/>
      <c r="EDS65" s="235"/>
      <c r="EDT65" s="235"/>
      <c r="EDU65" s="235"/>
      <c r="EDV65" s="235"/>
      <c r="EDW65" s="235"/>
      <c r="EDX65" s="235"/>
      <c r="EDY65" s="235"/>
      <c r="EDZ65" s="283"/>
      <c r="EEA65" s="283"/>
      <c r="EEB65" s="208"/>
      <c r="EED65" s="235"/>
      <c r="EEE65" s="235"/>
      <c r="EEF65" s="235"/>
      <c r="EEG65" s="235"/>
      <c r="EEH65" s="235"/>
      <c r="EEI65" s="235"/>
      <c r="EEJ65" s="235"/>
      <c r="EEK65" s="283"/>
      <c r="EEL65" s="283"/>
      <c r="EEM65" s="208"/>
      <c r="EEO65" s="235"/>
      <c r="EEP65" s="235"/>
      <c r="EEQ65" s="235"/>
      <c r="EER65" s="235"/>
      <c r="EES65" s="235"/>
      <c r="EET65" s="235"/>
      <c r="EEU65" s="235"/>
      <c r="EEV65" s="283"/>
      <c r="EEW65" s="283"/>
      <c r="EEX65" s="208"/>
      <c r="EEZ65" s="235"/>
      <c r="EFA65" s="235"/>
      <c r="EFB65" s="235"/>
      <c r="EFC65" s="235"/>
      <c r="EFD65" s="235"/>
      <c r="EFE65" s="235"/>
      <c r="EFF65" s="235"/>
      <c r="EFG65" s="283"/>
      <c r="EFH65" s="283"/>
      <c r="EFI65" s="208"/>
      <c r="EFK65" s="235"/>
      <c r="EFL65" s="235"/>
      <c r="EFM65" s="235"/>
      <c r="EFN65" s="235"/>
      <c r="EFO65" s="235"/>
      <c r="EFP65" s="235"/>
      <c r="EFQ65" s="235"/>
      <c r="EFR65" s="283"/>
      <c r="EFS65" s="283"/>
      <c r="EFT65" s="208"/>
      <c r="EFV65" s="235"/>
      <c r="EFW65" s="235"/>
      <c r="EFX65" s="235"/>
      <c r="EFY65" s="235"/>
      <c r="EFZ65" s="235"/>
      <c r="EGA65" s="235"/>
      <c r="EGB65" s="235"/>
      <c r="EGC65" s="283"/>
      <c r="EGD65" s="283"/>
      <c r="EGE65" s="208"/>
      <c r="EGG65" s="235"/>
      <c r="EGH65" s="235"/>
      <c r="EGI65" s="235"/>
      <c r="EGJ65" s="235"/>
      <c r="EGK65" s="235"/>
      <c r="EGL65" s="235"/>
      <c r="EGM65" s="235"/>
      <c r="EGN65" s="283"/>
      <c r="EGO65" s="283"/>
      <c r="EGP65" s="208"/>
      <c r="EGR65" s="235"/>
      <c r="EGS65" s="235"/>
      <c r="EGT65" s="235"/>
      <c r="EGU65" s="235"/>
      <c r="EGV65" s="235"/>
      <c r="EGW65" s="235"/>
      <c r="EGX65" s="235"/>
      <c r="EGY65" s="283"/>
      <c r="EGZ65" s="283"/>
      <c r="EHA65" s="208"/>
      <c r="EHC65" s="235"/>
      <c r="EHD65" s="235"/>
      <c r="EHE65" s="235"/>
      <c r="EHF65" s="235"/>
      <c r="EHG65" s="235"/>
      <c r="EHH65" s="235"/>
      <c r="EHI65" s="235"/>
      <c r="EHJ65" s="283"/>
      <c r="EHK65" s="283"/>
      <c r="EHL65" s="208"/>
      <c r="EHN65" s="235"/>
      <c r="EHO65" s="235"/>
      <c r="EHP65" s="235"/>
      <c r="EHQ65" s="235"/>
      <c r="EHR65" s="235"/>
      <c r="EHS65" s="235"/>
      <c r="EHT65" s="235"/>
      <c r="EHU65" s="283"/>
      <c r="EHV65" s="283"/>
      <c r="EHW65" s="208"/>
      <c r="EHY65" s="235"/>
      <c r="EHZ65" s="235"/>
      <c r="EIA65" s="235"/>
      <c r="EIB65" s="235"/>
      <c r="EIC65" s="235"/>
      <c r="EID65" s="235"/>
      <c r="EIE65" s="235"/>
      <c r="EIF65" s="283"/>
      <c r="EIG65" s="283"/>
      <c r="EIH65" s="208"/>
      <c r="EIJ65" s="235"/>
      <c r="EIK65" s="235"/>
      <c r="EIL65" s="235"/>
      <c r="EIM65" s="235"/>
      <c r="EIN65" s="235"/>
      <c r="EIO65" s="235"/>
      <c r="EIP65" s="235"/>
      <c r="EIQ65" s="283"/>
      <c r="EIR65" s="283"/>
      <c r="EIS65" s="208"/>
      <c r="EIU65" s="235"/>
      <c r="EIV65" s="235"/>
      <c r="EIW65" s="235"/>
      <c r="EIX65" s="235"/>
      <c r="EIY65" s="235"/>
      <c r="EIZ65" s="235"/>
      <c r="EJA65" s="235"/>
      <c r="EJB65" s="283"/>
      <c r="EJC65" s="283"/>
      <c r="EJD65" s="208"/>
      <c r="EJF65" s="235"/>
      <c r="EJG65" s="235"/>
      <c r="EJH65" s="235"/>
      <c r="EJI65" s="235"/>
      <c r="EJJ65" s="235"/>
      <c r="EJK65" s="235"/>
      <c r="EJL65" s="235"/>
      <c r="EJM65" s="283"/>
      <c r="EJN65" s="283"/>
      <c r="EJO65" s="208"/>
      <c r="EJQ65" s="235"/>
      <c r="EJR65" s="235"/>
      <c r="EJS65" s="235"/>
      <c r="EJT65" s="235"/>
      <c r="EJU65" s="235"/>
      <c r="EJV65" s="235"/>
      <c r="EJW65" s="235"/>
      <c r="EJX65" s="283"/>
      <c r="EJY65" s="283"/>
      <c r="EJZ65" s="208"/>
      <c r="EKB65" s="235"/>
      <c r="EKC65" s="235"/>
      <c r="EKD65" s="235"/>
      <c r="EKE65" s="235"/>
      <c r="EKF65" s="235"/>
      <c r="EKG65" s="235"/>
      <c r="EKH65" s="235"/>
      <c r="EKI65" s="283"/>
      <c r="EKJ65" s="283"/>
      <c r="EKK65" s="208"/>
      <c r="EKM65" s="235"/>
      <c r="EKN65" s="235"/>
      <c r="EKO65" s="235"/>
      <c r="EKP65" s="235"/>
      <c r="EKQ65" s="235"/>
      <c r="EKR65" s="235"/>
      <c r="EKS65" s="235"/>
      <c r="EKT65" s="283"/>
      <c r="EKU65" s="283"/>
      <c r="EKV65" s="208"/>
      <c r="EKX65" s="235"/>
      <c r="EKY65" s="235"/>
      <c r="EKZ65" s="235"/>
      <c r="ELA65" s="235"/>
      <c r="ELB65" s="235"/>
      <c r="ELC65" s="235"/>
      <c r="ELD65" s="235"/>
      <c r="ELE65" s="283"/>
      <c r="ELF65" s="283"/>
      <c r="ELG65" s="208"/>
      <c r="ELI65" s="235"/>
      <c r="ELJ65" s="235"/>
      <c r="ELK65" s="235"/>
      <c r="ELL65" s="235"/>
      <c r="ELM65" s="235"/>
      <c r="ELN65" s="235"/>
      <c r="ELO65" s="235"/>
      <c r="ELP65" s="283"/>
      <c r="ELQ65" s="283"/>
      <c r="ELR65" s="208"/>
      <c r="ELT65" s="235"/>
      <c r="ELU65" s="235"/>
      <c r="ELV65" s="235"/>
      <c r="ELW65" s="235"/>
      <c r="ELX65" s="235"/>
      <c r="ELY65" s="235"/>
      <c r="ELZ65" s="235"/>
      <c r="EMA65" s="283"/>
      <c r="EMB65" s="283"/>
      <c r="EMC65" s="208"/>
      <c r="EME65" s="235"/>
      <c r="EMF65" s="235"/>
      <c r="EMG65" s="235"/>
      <c r="EMH65" s="235"/>
      <c r="EMI65" s="235"/>
      <c r="EMJ65" s="235"/>
      <c r="EMK65" s="235"/>
      <c r="EML65" s="283"/>
      <c r="EMM65" s="283"/>
      <c r="EMN65" s="208"/>
      <c r="EMP65" s="235"/>
      <c r="EMQ65" s="235"/>
      <c r="EMR65" s="235"/>
      <c r="EMS65" s="235"/>
      <c r="EMT65" s="235"/>
      <c r="EMU65" s="235"/>
      <c r="EMV65" s="235"/>
      <c r="EMW65" s="283"/>
      <c r="EMX65" s="283"/>
      <c r="EMY65" s="208"/>
      <c r="ENA65" s="235"/>
      <c r="ENB65" s="235"/>
      <c r="ENC65" s="235"/>
      <c r="END65" s="235"/>
      <c r="ENE65" s="235"/>
      <c r="ENF65" s="235"/>
      <c r="ENG65" s="235"/>
      <c r="ENH65" s="283"/>
      <c r="ENI65" s="283"/>
      <c r="ENJ65" s="208"/>
      <c r="ENL65" s="235"/>
      <c r="ENM65" s="235"/>
      <c r="ENN65" s="235"/>
      <c r="ENO65" s="235"/>
      <c r="ENP65" s="235"/>
      <c r="ENQ65" s="235"/>
      <c r="ENR65" s="235"/>
      <c r="ENS65" s="283"/>
      <c r="ENT65" s="283"/>
      <c r="ENU65" s="208"/>
      <c r="ENW65" s="235"/>
      <c r="ENX65" s="235"/>
      <c r="ENY65" s="235"/>
      <c r="ENZ65" s="235"/>
      <c r="EOA65" s="235"/>
      <c r="EOB65" s="235"/>
      <c r="EOC65" s="235"/>
      <c r="EOD65" s="283"/>
      <c r="EOE65" s="283"/>
      <c r="EOF65" s="208"/>
      <c r="EOH65" s="235"/>
      <c r="EOI65" s="235"/>
      <c r="EOJ65" s="235"/>
      <c r="EOK65" s="235"/>
      <c r="EOL65" s="235"/>
      <c r="EOM65" s="235"/>
      <c r="EON65" s="235"/>
      <c r="EOO65" s="283"/>
      <c r="EOP65" s="283"/>
      <c r="EOQ65" s="208"/>
      <c r="EOS65" s="235"/>
      <c r="EOT65" s="235"/>
      <c r="EOU65" s="235"/>
      <c r="EOV65" s="235"/>
      <c r="EOW65" s="235"/>
      <c r="EOX65" s="235"/>
      <c r="EOY65" s="235"/>
      <c r="EOZ65" s="283"/>
      <c r="EPA65" s="283"/>
      <c r="EPB65" s="208"/>
      <c r="EPD65" s="235"/>
      <c r="EPE65" s="235"/>
      <c r="EPF65" s="235"/>
      <c r="EPG65" s="235"/>
      <c r="EPH65" s="235"/>
      <c r="EPI65" s="235"/>
      <c r="EPJ65" s="235"/>
      <c r="EPK65" s="283"/>
      <c r="EPL65" s="283"/>
      <c r="EPM65" s="208"/>
      <c r="EPO65" s="235"/>
      <c r="EPP65" s="235"/>
      <c r="EPQ65" s="235"/>
      <c r="EPR65" s="235"/>
      <c r="EPS65" s="235"/>
      <c r="EPT65" s="235"/>
      <c r="EPU65" s="235"/>
      <c r="EPV65" s="283"/>
      <c r="EPW65" s="283"/>
      <c r="EPX65" s="208"/>
      <c r="EPZ65" s="235"/>
      <c r="EQA65" s="235"/>
      <c r="EQB65" s="235"/>
      <c r="EQC65" s="235"/>
      <c r="EQD65" s="235"/>
      <c r="EQE65" s="235"/>
      <c r="EQF65" s="235"/>
      <c r="EQG65" s="283"/>
      <c r="EQH65" s="283"/>
      <c r="EQI65" s="208"/>
      <c r="EQK65" s="235"/>
      <c r="EQL65" s="235"/>
      <c r="EQM65" s="235"/>
      <c r="EQN65" s="235"/>
      <c r="EQO65" s="235"/>
      <c r="EQP65" s="235"/>
      <c r="EQQ65" s="235"/>
      <c r="EQR65" s="283"/>
      <c r="EQS65" s="283"/>
      <c r="EQT65" s="208"/>
      <c r="EQV65" s="235"/>
      <c r="EQW65" s="235"/>
      <c r="EQX65" s="235"/>
      <c r="EQY65" s="235"/>
      <c r="EQZ65" s="235"/>
      <c r="ERA65" s="235"/>
      <c r="ERB65" s="235"/>
      <c r="ERC65" s="283"/>
      <c r="ERD65" s="283"/>
      <c r="ERE65" s="208"/>
      <c r="ERG65" s="235"/>
      <c r="ERH65" s="235"/>
      <c r="ERI65" s="235"/>
      <c r="ERJ65" s="235"/>
      <c r="ERK65" s="235"/>
      <c r="ERL65" s="235"/>
      <c r="ERM65" s="235"/>
      <c r="ERN65" s="283"/>
      <c r="ERO65" s="283"/>
      <c r="ERP65" s="208"/>
      <c r="ERR65" s="235"/>
      <c r="ERS65" s="235"/>
      <c r="ERT65" s="235"/>
      <c r="ERU65" s="235"/>
      <c r="ERV65" s="235"/>
      <c r="ERW65" s="235"/>
      <c r="ERX65" s="235"/>
      <c r="ERY65" s="283"/>
      <c r="ERZ65" s="283"/>
      <c r="ESA65" s="208"/>
      <c r="ESC65" s="235"/>
      <c r="ESD65" s="235"/>
      <c r="ESE65" s="235"/>
      <c r="ESF65" s="235"/>
      <c r="ESG65" s="235"/>
      <c r="ESH65" s="235"/>
      <c r="ESI65" s="235"/>
      <c r="ESJ65" s="283"/>
      <c r="ESK65" s="283"/>
      <c r="ESL65" s="208"/>
      <c r="ESN65" s="235"/>
      <c r="ESO65" s="235"/>
      <c r="ESP65" s="235"/>
      <c r="ESQ65" s="235"/>
      <c r="ESR65" s="235"/>
      <c r="ESS65" s="235"/>
      <c r="EST65" s="235"/>
      <c r="ESU65" s="283"/>
      <c r="ESV65" s="283"/>
      <c r="ESW65" s="208"/>
      <c r="ESY65" s="235"/>
      <c r="ESZ65" s="235"/>
      <c r="ETA65" s="235"/>
      <c r="ETB65" s="235"/>
      <c r="ETC65" s="235"/>
      <c r="ETD65" s="235"/>
      <c r="ETE65" s="235"/>
      <c r="ETF65" s="283"/>
      <c r="ETG65" s="283"/>
      <c r="ETH65" s="208"/>
      <c r="ETJ65" s="235"/>
      <c r="ETK65" s="235"/>
      <c r="ETL65" s="235"/>
      <c r="ETM65" s="235"/>
      <c r="ETN65" s="235"/>
      <c r="ETO65" s="235"/>
      <c r="ETP65" s="235"/>
      <c r="ETQ65" s="283"/>
      <c r="ETR65" s="283"/>
      <c r="ETS65" s="208"/>
      <c r="ETU65" s="235"/>
      <c r="ETV65" s="235"/>
      <c r="ETW65" s="235"/>
      <c r="ETX65" s="235"/>
      <c r="ETY65" s="235"/>
      <c r="ETZ65" s="235"/>
      <c r="EUA65" s="235"/>
      <c r="EUB65" s="283"/>
      <c r="EUC65" s="283"/>
      <c r="EUD65" s="208"/>
      <c r="EUF65" s="235"/>
      <c r="EUG65" s="235"/>
      <c r="EUH65" s="235"/>
      <c r="EUI65" s="235"/>
      <c r="EUJ65" s="235"/>
      <c r="EUK65" s="235"/>
      <c r="EUL65" s="235"/>
      <c r="EUM65" s="283"/>
      <c r="EUN65" s="283"/>
      <c r="EUO65" s="208"/>
      <c r="EUQ65" s="235"/>
      <c r="EUR65" s="235"/>
      <c r="EUS65" s="235"/>
      <c r="EUT65" s="235"/>
      <c r="EUU65" s="235"/>
      <c r="EUV65" s="235"/>
      <c r="EUW65" s="235"/>
      <c r="EUX65" s="283"/>
      <c r="EUY65" s="283"/>
      <c r="EUZ65" s="208"/>
      <c r="EVB65" s="235"/>
      <c r="EVC65" s="235"/>
      <c r="EVD65" s="235"/>
      <c r="EVE65" s="235"/>
      <c r="EVF65" s="235"/>
      <c r="EVG65" s="235"/>
      <c r="EVH65" s="235"/>
      <c r="EVI65" s="283"/>
      <c r="EVJ65" s="283"/>
      <c r="EVK65" s="208"/>
      <c r="EVM65" s="235"/>
      <c r="EVN65" s="235"/>
      <c r="EVO65" s="235"/>
      <c r="EVP65" s="235"/>
      <c r="EVQ65" s="235"/>
      <c r="EVR65" s="235"/>
      <c r="EVS65" s="235"/>
      <c r="EVT65" s="283"/>
      <c r="EVU65" s="283"/>
      <c r="EVV65" s="208"/>
      <c r="EVX65" s="235"/>
      <c r="EVY65" s="235"/>
      <c r="EVZ65" s="235"/>
      <c r="EWA65" s="235"/>
      <c r="EWB65" s="235"/>
      <c r="EWC65" s="235"/>
      <c r="EWD65" s="235"/>
      <c r="EWE65" s="283"/>
      <c r="EWF65" s="283"/>
      <c r="EWG65" s="208"/>
      <c r="EWI65" s="235"/>
      <c r="EWJ65" s="235"/>
      <c r="EWK65" s="235"/>
      <c r="EWL65" s="235"/>
      <c r="EWM65" s="235"/>
      <c r="EWN65" s="235"/>
      <c r="EWO65" s="235"/>
      <c r="EWP65" s="283"/>
      <c r="EWQ65" s="283"/>
      <c r="EWR65" s="208"/>
      <c r="EWT65" s="235"/>
      <c r="EWU65" s="235"/>
      <c r="EWV65" s="235"/>
      <c r="EWW65" s="235"/>
      <c r="EWX65" s="235"/>
      <c r="EWY65" s="235"/>
      <c r="EWZ65" s="235"/>
      <c r="EXA65" s="283"/>
      <c r="EXB65" s="283"/>
      <c r="EXC65" s="208"/>
      <c r="EXE65" s="235"/>
      <c r="EXF65" s="235"/>
      <c r="EXG65" s="235"/>
      <c r="EXH65" s="235"/>
      <c r="EXI65" s="235"/>
      <c r="EXJ65" s="235"/>
      <c r="EXK65" s="235"/>
      <c r="EXL65" s="283"/>
      <c r="EXM65" s="283"/>
      <c r="EXN65" s="208"/>
      <c r="EXP65" s="235"/>
      <c r="EXQ65" s="235"/>
      <c r="EXR65" s="235"/>
      <c r="EXS65" s="235"/>
      <c r="EXT65" s="235"/>
      <c r="EXU65" s="235"/>
      <c r="EXV65" s="235"/>
      <c r="EXW65" s="283"/>
      <c r="EXX65" s="283"/>
      <c r="EXY65" s="208"/>
      <c r="EYA65" s="235"/>
      <c r="EYB65" s="235"/>
      <c r="EYC65" s="235"/>
      <c r="EYD65" s="235"/>
      <c r="EYE65" s="235"/>
      <c r="EYF65" s="235"/>
      <c r="EYG65" s="235"/>
      <c r="EYH65" s="283"/>
      <c r="EYI65" s="283"/>
      <c r="EYJ65" s="208"/>
      <c r="EYL65" s="235"/>
      <c r="EYM65" s="235"/>
      <c r="EYN65" s="235"/>
      <c r="EYO65" s="235"/>
      <c r="EYP65" s="235"/>
      <c r="EYQ65" s="235"/>
      <c r="EYR65" s="235"/>
      <c r="EYS65" s="283"/>
      <c r="EYT65" s="283"/>
      <c r="EYU65" s="208"/>
      <c r="EYW65" s="235"/>
      <c r="EYX65" s="235"/>
      <c r="EYY65" s="235"/>
      <c r="EYZ65" s="235"/>
      <c r="EZA65" s="235"/>
      <c r="EZB65" s="235"/>
      <c r="EZC65" s="235"/>
      <c r="EZD65" s="283"/>
      <c r="EZE65" s="283"/>
      <c r="EZF65" s="208"/>
      <c r="EZH65" s="235"/>
      <c r="EZI65" s="235"/>
      <c r="EZJ65" s="235"/>
      <c r="EZK65" s="235"/>
      <c r="EZL65" s="235"/>
      <c r="EZM65" s="235"/>
      <c r="EZN65" s="235"/>
      <c r="EZO65" s="283"/>
      <c r="EZP65" s="283"/>
      <c r="EZQ65" s="208"/>
      <c r="EZS65" s="235"/>
      <c r="EZT65" s="235"/>
      <c r="EZU65" s="235"/>
      <c r="EZV65" s="235"/>
      <c r="EZW65" s="235"/>
      <c r="EZX65" s="235"/>
      <c r="EZY65" s="235"/>
      <c r="EZZ65" s="283"/>
      <c r="FAA65" s="283"/>
      <c r="FAB65" s="208"/>
      <c r="FAD65" s="235"/>
      <c r="FAE65" s="235"/>
      <c r="FAF65" s="235"/>
      <c r="FAG65" s="235"/>
      <c r="FAH65" s="235"/>
      <c r="FAI65" s="235"/>
      <c r="FAJ65" s="235"/>
      <c r="FAK65" s="283"/>
      <c r="FAL65" s="283"/>
      <c r="FAM65" s="208"/>
      <c r="FAO65" s="235"/>
      <c r="FAP65" s="235"/>
      <c r="FAQ65" s="235"/>
      <c r="FAR65" s="235"/>
      <c r="FAS65" s="235"/>
      <c r="FAT65" s="235"/>
      <c r="FAU65" s="235"/>
      <c r="FAV65" s="283"/>
      <c r="FAW65" s="283"/>
      <c r="FAX65" s="208"/>
      <c r="FAZ65" s="235"/>
      <c r="FBA65" s="235"/>
      <c r="FBB65" s="235"/>
      <c r="FBC65" s="235"/>
      <c r="FBD65" s="235"/>
      <c r="FBE65" s="235"/>
      <c r="FBF65" s="235"/>
      <c r="FBG65" s="283"/>
      <c r="FBH65" s="283"/>
      <c r="FBI65" s="208"/>
      <c r="FBK65" s="235"/>
      <c r="FBL65" s="235"/>
      <c r="FBM65" s="235"/>
      <c r="FBN65" s="235"/>
      <c r="FBO65" s="235"/>
      <c r="FBP65" s="235"/>
      <c r="FBQ65" s="235"/>
      <c r="FBR65" s="283"/>
      <c r="FBS65" s="283"/>
      <c r="FBT65" s="208"/>
      <c r="FBV65" s="235"/>
      <c r="FBW65" s="235"/>
      <c r="FBX65" s="235"/>
      <c r="FBY65" s="235"/>
      <c r="FBZ65" s="235"/>
      <c r="FCA65" s="235"/>
      <c r="FCB65" s="235"/>
      <c r="FCC65" s="283"/>
      <c r="FCD65" s="283"/>
      <c r="FCE65" s="208"/>
      <c r="FCG65" s="235"/>
      <c r="FCH65" s="235"/>
      <c r="FCI65" s="235"/>
      <c r="FCJ65" s="235"/>
      <c r="FCK65" s="235"/>
      <c r="FCL65" s="235"/>
      <c r="FCM65" s="235"/>
      <c r="FCN65" s="283"/>
      <c r="FCO65" s="283"/>
      <c r="FCP65" s="208"/>
      <c r="FCR65" s="235"/>
      <c r="FCS65" s="235"/>
      <c r="FCT65" s="235"/>
      <c r="FCU65" s="235"/>
      <c r="FCV65" s="235"/>
      <c r="FCW65" s="235"/>
      <c r="FCX65" s="235"/>
      <c r="FCY65" s="283"/>
      <c r="FCZ65" s="283"/>
      <c r="FDA65" s="208"/>
      <c r="FDC65" s="235"/>
      <c r="FDD65" s="235"/>
      <c r="FDE65" s="235"/>
      <c r="FDF65" s="235"/>
      <c r="FDG65" s="235"/>
      <c r="FDH65" s="235"/>
      <c r="FDI65" s="235"/>
      <c r="FDJ65" s="283"/>
      <c r="FDK65" s="283"/>
      <c r="FDL65" s="208"/>
      <c r="FDN65" s="235"/>
      <c r="FDO65" s="235"/>
      <c r="FDP65" s="235"/>
      <c r="FDQ65" s="235"/>
      <c r="FDR65" s="235"/>
      <c r="FDS65" s="235"/>
      <c r="FDT65" s="235"/>
      <c r="FDU65" s="283"/>
      <c r="FDV65" s="283"/>
      <c r="FDW65" s="208"/>
      <c r="FDY65" s="235"/>
      <c r="FDZ65" s="235"/>
      <c r="FEA65" s="235"/>
      <c r="FEB65" s="235"/>
      <c r="FEC65" s="235"/>
      <c r="FED65" s="235"/>
      <c r="FEE65" s="235"/>
      <c r="FEF65" s="283"/>
      <c r="FEG65" s="283"/>
      <c r="FEH65" s="208"/>
      <c r="FEJ65" s="235"/>
      <c r="FEK65" s="235"/>
      <c r="FEL65" s="235"/>
      <c r="FEM65" s="235"/>
      <c r="FEN65" s="235"/>
      <c r="FEO65" s="235"/>
      <c r="FEP65" s="235"/>
      <c r="FEQ65" s="283"/>
      <c r="FER65" s="283"/>
      <c r="FES65" s="208"/>
      <c r="FEU65" s="235"/>
      <c r="FEV65" s="235"/>
      <c r="FEW65" s="235"/>
      <c r="FEX65" s="235"/>
      <c r="FEY65" s="235"/>
      <c r="FEZ65" s="235"/>
      <c r="FFA65" s="235"/>
      <c r="FFB65" s="283"/>
      <c r="FFC65" s="283"/>
      <c r="FFD65" s="208"/>
      <c r="FFF65" s="235"/>
      <c r="FFG65" s="235"/>
      <c r="FFH65" s="235"/>
      <c r="FFI65" s="235"/>
      <c r="FFJ65" s="235"/>
      <c r="FFK65" s="235"/>
      <c r="FFL65" s="235"/>
      <c r="FFM65" s="283"/>
      <c r="FFN65" s="283"/>
      <c r="FFO65" s="208"/>
      <c r="FFQ65" s="235"/>
      <c r="FFR65" s="235"/>
      <c r="FFS65" s="235"/>
      <c r="FFT65" s="235"/>
      <c r="FFU65" s="235"/>
      <c r="FFV65" s="235"/>
      <c r="FFW65" s="235"/>
      <c r="FFX65" s="283"/>
      <c r="FFY65" s="283"/>
      <c r="FFZ65" s="208"/>
      <c r="FGB65" s="235"/>
      <c r="FGC65" s="235"/>
      <c r="FGD65" s="235"/>
      <c r="FGE65" s="235"/>
      <c r="FGF65" s="235"/>
      <c r="FGG65" s="235"/>
      <c r="FGH65" s="235"/>
      <c r="FGI65" s="283"/>
      <c r="FGJ65" s="283"/>
      <c r="FGK65" s="208"/>
      <c r="FGM65" s="235"/>
      <c r="FGN65" s="235"/>
      <c r="FGO65" s="235"/>
      <c r="FGP65" s="235"/>
      <c r="FGQ65" s="235"/>
      <c r="FGR65" s="235"/>
      <c r="FGS65" s="235"/>
      <c r="FGT65" s="283"/>
      <c r="FGU65" s="283"/>
      <c r="FGV65" s="208"/>
      <c r="FGX65" s="235"/>
      <c r="FGY65" s="235"/>
      <c r="FGZ65" s="235"/>
      <c r="FHA65" s="235"/>
      <c r="FHB65" s="235"/>
      <c r="FHC65" s="235"/>
      <c r="FHD65" s="235"/>
      <c r="FHE65" s="283"/>
      <c r="FHF65" s="283"/>
      <c r="FHG65" s="208"/>
      <c r="FHI65" s="235"/>
      <c r="FHJ65" s="235"/>
      <c r="FHK65" s="235"/>
      <c r="FHL65" s="235"/>
      <c r="FHM65" s="235"/>
      <c r="FHN65" s="235"/>
      <c r="FHO65" s="235"/>
      <c r="FHP65" s="283"/>
      <c r="FHQ65" s="283"/>
      <c r="FHR65" s="208"/>
      <c r="FHT65" s="235"/>
      <c r="FHU65" s="235"/>
      <c r="FHV65" s="235"/>
      <c r="FHW65" s="235"/>
      <c r="FHX65" s="235"/>
      <c r="FHY65" s="235"/>
      <c r="FHZ65" s="235"/>
      <c r="FIA65" s="283"/>
      <c r="FIB65" s="283"/>
      <c r="FIC65" s="208"/>
      <c r="FIE65" s="235"/>
      <c r="FIF65" s="235"/>
      <c r="FIG65" s="235"/>
      <c r="FIH65" s="235"/>
      <c r="FII65" s="235"/>
      <c r="FIJ65" s="235"/>
      <c r="FIK65" s="235"/>
      <c r="FIL65" s="283"/>
      <c r="FIM65" s="283"/>
      <c r="FIN65" s="208"/>
      <c r="FIP65" s="235"/>
      <c r="FIQ65" s="235"/>
      <c r="FIR65" s="235"/>
      <c r="FIS65" s="235"/>
      <c r="FIT65" s="235"/>
      <c r="FIU65" s="235"/>
      <c r="FIV65" s="235"/>
      <c r="FIW65" s="283"/>
      <c r="FIX65" s="283"/>
      <c r="FIY65" s="208"/>
      <c r="FJA65" s="235"/>
      <c r="FJB65" s="235"/>
      <c r="FJC65" s="235"/>
      <c r="FJD65" s="235"/>
      <c r="FJE65" s="235"/>
      <c r="FJF65" s="235"/>
      <c r="FJG65" s="235"/>
      <c r="FJH65" s="283"/>
      <c r="FJI65" s="283"/>
      <c r="FJJ65" s="208"/>
      <c r="FJL65" s="235"/>
      <c r="FJM65" s="235"/>
      <c r="FJN65" s="235"/>
      <c r="FJO65" s="235"/>
      <c r="FJP65" s="235"/>
      <c r="FJQ65" s="235"/>
      <c r="FJR65" s="235"/>
      <c r="FJS65" s="283"/>
      <c r="FJT65" s="283"/>
      <c r="FJU65" s="208"/>
      <c r="FJW65" s="235"/>
      <c r="FJX65" s="235"/>
      <c r="FJY65" s="235"/>
      <c r="FJZ65" s="235"/>
      <c r="FKA65" s="235"/>
      <c r="FKB65" s="235"/>
      <c r="FKC65" s="235"/>
      <c r="FKD65" s="283"/>
      <c r="FKE65" s="283"/>
      <c r="FKF65" s="208"/>
      <c r="FKH65" s="235"/>
      <c r="FKI65" s="235"/>
      <c r="FKJ65" s="235"/>
      <c r="FKK65" s="235"/>
      <c r="FKL65" s="235"/>
      <c r="FKM65" s="235"/>
      <c r="FKN65" s="235"/>
      <c r="FKO65" s="283"/>
      <c r="FKP65" s="283"/>
      <c r="FKQ65" s="208"/>
      <c r="FKS65" s="235"/>
      <c r="FKT65" s="235"/>
      <c r="FKU65" s="235"/>
      <c r="FKV65" s="235"/>
      <c r="FKW65" s="235"/>
      <c r="FKX65" s="235"/>
      <c r="FKY65" s="235"/>
      <c r="FKZ65" s="283"/>
      <c r="FLA65" s="283"/>
      <c r="FLB65" s="208"/>
      <c r="FLD65" s="235"/>
      <c r="FLE65" s="235"/>
      <c r="FLF65" s="235"/>
      <c r="FLG65" s="235"/>
      <c r="FLH65" s="235"/>
      <c r="FLI65" s="235"/>
      <c r="FLJ65" s="235"/>
      <c r="FLK65" s="283"/>
      <c r="FLL65" s="283"/>
      <c r="FLM65" s="208"/>
      <c r="FLO65" s="235"/>
      <c r="FLP65" s="235"/>
      <c r="FLQ65" s="235"/>
      <c r="FLR65" s="235"/>
      <c r="FLS65" s="235"/>
      <c r="FLT65" s="235"/>
      <c r="FLU65" s="235"/>
      <c r="FLV65" s="283"/>
      <c r="FLW65" s="283"/>
      <c r="FLX65" s="208"/>
      <c r="FLZ65" s="235"/>
      <c r="FMA65" s="235"/>
      <c r="FMB65" s="235"/>
      <c r="FMC65" s="235"/>
      <c r="FMD65" s="235"/>
      <c r="FME65" s="235"/>
      <c r="FMF65" s="235"/>
      <c r="FMG65" s="283"/>
      <c r="FMH65" s="283"/>
      <c r="FMI65" s="208"/>
      <c r="FMK65" s="235"/>
      <c r="FML65" s="235"/>
      <c r="FMM65" s="235"/>
      <c r="FMN65" s="235"/>
      <c r="FMO65" s="235"/>
      <c r="FMP65" s="235"/>
      <c r="FMQ65" s="235"/>
      <c r="FMR65" s="283"/>
      <c r="FMS65" s="283"/>
      <c r="FMT65" s="208"/>
      <c r="FMV65" s="235"/>
      <c r="FMW65" s="235"/>
      <c r="FMX65" s="235"/>
      <c r="FMY65" s="235"/>
      <c r="FMZ65" s="235"/>
      <c r="FNA65" s="235"/>
      <c r="FNB65" s="235"/>
      <c r="FNC65" s="283"/>
      <c r="FND65" s="283"/>
      <c r="FNE65" s="208"/>
      <c r="FNG65" s="235"/>
      <c r="FNH65" s="235"/>
      <c r="FNI65" s="235"/>
      <c r="FNJ65" s="235"/>
      <c r="FNK65" s="235"/>
      <c r="FNL65" s="235"/>
      <c r="FNM65" s="235"/>
      <c r="FNN65" s="283"/>
      <c r="FNO65" s="283"/>
      <c r="FNP65" s="208"/>
      <c r="FNR65" s="235"/>
      <c r="FNS65" s="235"/>
      <c r="FNT65" s="235"/>
      <c r="FNU65" s="235"/>
      <c r="FNV65" s="235"/>
      <c r="FNW65" s="235"/>
      <c r="FNX65" s="235"/>
      <c r="FNY65" s="283"/>
      <c r="FNZ65" s="283"/>
      <c r="FOA65" s="208"/>
      <c r="FOC65" s="235"/>
      <c r="FOD65" s="235"/>
      <c r="FOE65" s="235"/>
      <c r="FOF65" s="235"/>
      <c r="FOG65" s="235"/>
      <c r="FOH65" s="235"/>
      <c r="FOI65" s="235"/>
      <c r="FOJ65" s="283"/>
      <c r="FOK65" s="283"/>
      <c r="FOL65" s="208"/>
      <c r="FON65" s="235"/>
      <c r="FOO65" s="235"/>
      <c r="FOP65" s="235"/>
      <c r="FOQ65" s="235"/>
      <c r="FOR65" s="235"/>
      <c r="FOS65" s="235"/>
      <c r="FOT65" s="235"/>
      <c r="FOU65" s="283"/>
      <c r="FOV65" s="283"/>
      <c r="FOW65" s="208"/>
      <c r="FOY65" s="235"/>
      <c r="FOZ65" s="235"/>
      <c r="FPA65" s="235"/>
      <c r="FPB65" s="235"/>
      <c r="FPC65" s="235"/>
      <c r="FPD65" s="235"/>
      <c r="FPE65" s="235"/>
      <c r="FPF65" s="283"/>
      <c r="FPG65" s="283"/>
      <c r="FPH65" s="208"/>
      <c r="FPJ65" s="235"/>
      <c r="FPK65" s="235"/>
      <c r="FPL65" s="235"/>
      <c r="FPM65" s="235"/>
      <c r="FPN65" s="235"/>
      <c r="FPO65" s="235"/>
      <c r="FPP65" s="235"/>
      <c r="FPQ65" s="283"/>
      <c r="FPR65" s="283"/>
      <c r="FPS65" s="208"/>
      <c r="FPU65" s="235"/>
      <c r="FPV65" s="235"/>
      <c r="FPW65" s="235"/>
      <c r="FPX65" s="235"/>
      <c r="FPY65" s="235"/>
      <c r="FPZ65" s="235"/>
      <c r="FQA65" s="235"/>
      <c r="FQB65" s="283"/>
      <c r="FQC65" s="283"/>
      <c r="FQD65" s="208"/>
      <c r="FQF65" s="235"/>
      <c r="FQG65" s="235"/>
      <c r="FQH65" s="235"/>
      <c r="FQI65" s="235"/>
      <c r="FQJ65" s="235"/>
      <c r="FQK65" s="235"/>
      <c r="FQL65" s="235"/>
      <c r="FQM65" s="283"/>
      <c r="FQN65" s="283"/>
      <c r="FQO65" s="208"/>
      <c r="FQQ65" s="235"/>
      <c r="FQR65" s="235"/>
      <c r="FQS65" s="235"/>
      <c r="FQT65" s="235"/>
      <c r="FQU65" s="235"/>
      <c r="FQV65" s="235"/>
      <c r="FQW65" s="235"/>
      <c r="FQX65" s="283"/>
      <c r="FQY65" s="283"/>
      <c r="FQZ65" s="208"/>
      <c r="FRB65" s="235"/>
      <c r="FRC65" s="235"/>
      <c r="FRD65" s="235"/>
      <c r="FRE65" s="235"/>
      <c r="FRF65" s="235"/>
      <c r="FRG65" s="235"/>
      <c r="FRH65" s="235"/>
      <c r="FRI65" s="283"/>
      <c r="FRJ65" s="283"/>
      <c r="FRK65" s="208"/>
      <c r="FRM65" s="235"/>
      <c r="FRN65" s="235"/>
      <c r="FRO65" s="235"/>
      <c r="FRP65" s="235"/>
      <c r="FRQ65" s="235"/>
      <c r="FRR65" s="235"/>
      <c r="FRS65" s="235"/>
      <c r="FRT65" s="283"/>
      <c r="FRU65" s="283"/>
      <c r="FRV65" s="208"/>
      <c r="FRX65" s="235"/>
      <c r="FRY65" s="235"/>
      <c r="FRZ65" s="235"/>
      <c r="FSA65" s="235"/>
      <c r="FSB65" s="235"/>
      <c r="FSC65" s="235"/>
      <c r="FSD65" s="235"/>
      <c r="FSE65" s="283"/>
      <c r="FSF65" s="283"/>
      <c r="FSG65" s="208"/>
      <c r="FSI65" s="235"/>
      <c r="FSJ65" s="235"/>
      <c r="FSK65" s="235"/>
      <c r="FSL65" s="235"/>
      <c r="FSM65" s="235"/>
      <c r="FSN65" s="235"/>
      <c r="FSO65" s="235"/>
      <c r="FSP65" s="283"/>
      <c r="FSQ65" s="283"/>
      <c r="FSR65" s="208"/>
      <c r="FST65" s="235"/>
      <c r="FSU65" s="235"/>
      <c r="FSV65" s="235"/>
      <c r="FSW65" s="235"/>
      <c r="FSX65" s="235"/>
      <c r="FSY65" s="235"/>
      <c r="FSZ65" s="235"/>
      <c r="FTA65" s="283"/>
      <c r="FTB65" s="283"/>
      <c r="FTC65" s="208"/>
      <c r="FTE65" s="235"/>
      <c r="FTF65" s="235"/>
      <c r="FTG65" s="235"/>
      <c r="FTH65" s="235"/>
      <c r="FTI65" s="235"/>
      <c r="FTJ65" s="235"/>
      <c r="FTK65" s="235"/>
      <c r="FTL65" s="283"/>
      <c r="FTM65" s="283"/>
      <c r="FTN65" s="208"/>
      <c r="FTP65" s="235"/>
      <c r="FTQ65" s="235"/>
      <c r="FTR65" s="235"/>
      <c r="FTS65" s="235"/>
      <c r="FTT65" s="235"/>
      <c r="FTU65" s="235"/>
      <c r="FTV65" s="235"/>
      <c r="FTW65" s="283"/>
      <c r="FTX65" s="283"/>
      <c r="FTY65" s="208"/>
      <c r="FUA65" s="235"/>
      <c r="FUB65" s="235"/>
      <c r="FUC65" s="235"/>
      <c r="FUD65" s="235"/>
      <c r="FUE65" s="235"/>
      <c r="FUF65" s="235"/>
      <c r="FUG65" s="235"/>
      <c r="FUH65" s="283"/>
      <c r="FUI65" s="283"/>
      <c r="FUJ65" s="208"/>
      <c r="FUL65" s="235"/>
      <c r="FUM65" s="235"/>
      <c r="FUN65" s="235"/>
      <c r="FUO65" s="235"/>
      <c r="FUP65" s="235"/>
      <c r="FUQ65" s="235"/>
      <c r="FUR65" s="235"/>
      <c r="FUS65" s="283"/>
      <c r="FUT65" s="283"/>
      <c r="FUU65" s="208"/>
      <c r="FUW65" s="235"/>
      <c r="FUX65" s="235"/>
      <c r="FUY65" s="235"/>
      <c r="FUZ65" s="235"/>
      <c r="FVA65" s="235"/>
      <c r="FVB65" s="235"/>
      <c r="FVC65" s="235"/>
      <c r="FVD65" s="283"/>
      <c r="FVE65" s="283"/>
      <c r="FVF65" s="208"/>
      <c r="FVH65" s="235"/>
      <c r="FVI65" s="235"/>
      <c r="FVJ65" s="235"/>
      <c r="FVK65" s="235"/>
      <c r="FVL65" s="235"/>
      <c r="FVM65" s="235"/>
      <c r="FVN65" s="235"/>
      <c r="FVO65" s="283"/>
      <c r="FVP65" s="283"/>
      <c r="FVQ65" s="208"/>
      <c r="FVS65" s="235"/>
      <c r="FVT65" s="235"/>
      <c r="FVU65" s="235"/>
      <c r="FVV65" s="235"/>
      <c r="FVW65" s="235"/>
      <c r="FVX65" s="235"/>
      <c r="FVY65" s="235"/>
      <c r="FVZ65" s="283"/>
      <c r="FWA65" s="283"/>
      <c r="FWB65" s="208"/>
      <c r="FWD65" s="235"/>
      <c r="FWE65" s="235"/>
      <c r="FWF65" s="235"/>
      <c r="FWG65" s="235"/>
      <c r="FWH65" s="235"/>
      <c r="FWI65" s="235"/>
      <c r="FWJ65" s="235"/>
      <c r="FWK65" s="283"/>
      <c r="FWL65" s="283"/>
      <c r="FWM65" s="208"/>
      <c r="FWO65" s="235"/>
      <c r="FWP65" s="235"/>
      <c r="FWQ65" s="235"/>
      <c r="FWR65" s="235"/>
      <c r="FWS65" s="235"/>
      <c r="FWT65" s="235"/>
      <c r="FWU65" s="235"/>
      <c r="FWV65" s="283"/>
      <c r="FWW65" s="283"/>
      <c r="FWX65" s="208"/>
      <c r="FWZ65" s="235"/>
      <c r="FXA65" s="235"/>
      <c r="FXB65" s="235"/>
      <c r="FXC65" s="235"/>
      <c r="FXD65" s="235"/>
      <c r="FXE65" s="235"/>
      <c r="FXF65" s="235"/>
      <c r="FXG65" s="283"/>
      <c r="FXH65" s="283"/>
      <c r="FXI65" s="208"/>
      <c r="FXK65" s="235"/>
      <c r="FXL65" s="235"/>
      <c r="FXM65" s="235"/>
      <c r="FXN65" s="235"/>
      <c r="FXO65" s="235"/>
      <c r="FXP65" s="235"/>
      <c r="FXQ65" s="235"/>
      <c r="FXR65" s="283"/>
      <c r="FXS65" s="283"/>
      <c r="FXT65" s="208"/>
      <c r="FXV65" s="235"/>
      <c r="FXW65" s="235"/>
      <c r="FXX65" s="235"/>
      <c r="FXY65" s="235"/>
      <c r="FXZ65" s="235"/>
      <c r="FYA65" s="235"/>
      <c r="FYB65" s="235"/>
      <c r="FYC65" s="283"/>
      <c r="FYD65" s="283"/>
      <c r="FYE65" s="208"/>
      <c r="FYG65" s="235"/>
      <c r="FYH65" s="235"/>
      <c r="FYI65" s="235"/>
      <c r="FYJ65" s="235"/>
      <c r="FYK65" s="235"/>
      <c r="FYL65" s="235"/>
      <c r="FYM65" s="235"/>
      <c r="FYN65" s="283"/>
      <c r="FYO65" s="283"/>
      <c r="FYP65" s="208"/>
      <c r="FYR65" s="235"/>
      <c r="FYS65" s="235"/>
      <c r="FYT65" s="235"/>
      <c r="FYU65" s="235"/>
      <c r="FYV65" s="235"/>
      <c r="FYW65" s="235"/>
      <c r="FYX65" s="235"/>
      <c r="FYY65" s="283"/>
      <c r="FYZ65" s="283"/>
      <c r="FZA65" s="208"/>
      <c r="FZC65" s="235"/>
      <c r="FZD65" s="235"/>
      <c r="FZE65" s="235"/>
      <c r="FZF65" s="235"/>
      <c r="FZG65" s="235"/>
      <c r="FZH65" s="235"/>
      <c r="FZI65" s="235"/>
      <c r="FZJ65" s="283"/>
      <c r="FZK65" s="283"/>
      <c r="FZL65" s="208"/>
      <c r="FZN65" s="235"/>
      <c r="FZO65" s="235"/>
      <c r="FZP65" s="235"/>
      <c r="FZQ65" s="235"/>
      <c r="FZR65" s="235"/>
      <c r="FZS65" s="235"/>
      <c r="FZT65" s="235"/>
      <c r="FZU65" s="283"/>
      <c r="FZV65" s="283"/>
      <c r="FZW65" s="208"/>
      <c r="FZY65" s="235"/>
      <c r="FZZ65" s="235"/>
      <c r="GAA65" s="235"/>
      <c r="GAB65" s="235"/>
      <c r="GAC65" s="235"/>
      <c r="GAD65" s="235"/>
      <c r="GAE65" s="235"/>
      <c r="GAF65" s="283"/>
      <c r="GAG65" s="283"/>
      <c r="GAH65" s="208"/>
      <c r="GAJ65" s="235"/>
      <c r="GAK65" s="235"/>
      <c r="GAL65" s="235"/>
      <c r="GAM65" s="235"/>
      <c r="GAN65" s="235"/>
      <c r="GAO65" s="235"/>
      <c r="GAP65" s="235"/>
      <c r="GAQ65" s="283"/>
      <c r="GAR65" s="283"/>
      <c r="GAS65" s="208"/>
      <c r="GAU65" s="235"/>
      <c r="GAV65" s="235"/>
      <c r="GAW65" s="235"/>
      <c r="GAX65" s="235"/>
      <c r="GAY65" s="235"/>
      <c r="GAZ65" s="235"/>
      <c r="GBA65" s="235"/>
      <c r="GBB65" s="283"/>
      <c r="GBC65" s="283"/>
      <c r="GBD65" s="208"/>
      <c r="GBF65" s="235"/>
      <c r="GBG65" s="235"/>
      <c r="GBH65" s="235"/>
      <c r="GBI65" s="235"/>
      <c r="GBJ65" s="235"/>
      <c r="GBK65" s="235"/>
      <c r="GBL65" s="235"/>
      <c r="GBM65" s="283"/>
      <c r="GBN65" s="283"/>
      <c r="GBO65" s="208"/>
      <c r="GBQ65" s="235"/>
      <c r="GBR65" s="235"/>
      <c r="GBS65" s="235"/>
      <c r="GBT65" s="235"/>
      <c r="GBU65" s="235"/>
      <c r="GBV65" s="235"/>
      <c r="GBW65" s="235"/>
      <c r="GBX65" s="283"/>
      <c r="GBY65" s="283"/>
      <c r="GBZ65" s="208"/>
      <c r="GCB65" s="235"/>
      <c r="GCC65" s="235"/>
      <c r="GCD65" s="235"/>
      <c r="GCE65" s="235"/>
      <c r="GCF65" s="235"/>
      <c r="GCG65" s="235"/>
      <c r="GCH65" s="235"/>
      <c r="GCI65" s="283"/>
      <c r="GCJ65" s="283"/>
      <c r="GCK65" s="208"/>
      <c r="GCM65" s="235"/>
      <c r="GCN65" s="235"/>
      <c r="GCO65" s="235"/>
      <c r="GCP65" s="235"/>
      <c r="GCQ65" s="235"/>
      <c r="GCR65" s="235"/>
      <c r="GCS65" s="235"/>
      <c r="GCT65" s="283"/>
      <c r="GCU65" s="283"/>
      <c r="GCV65" s="208"/>
      <c r="GCX65" s="235"/>
      <c r="GCY65" s="235"/>
      <c r="GCZ65" s="235"/>
      <c r="GDA65" s="235"/>
      <c r="GDB65" s="235"/>
      <c r="GDC65" s="235"/>
      <c r="GDD65" s="235"/>
      <c r="GDE65" s="283"/>
      <c r="GDF65" s="283"/>
      <c r="GDG65" s="208"/>
      <c r="GDI65" s="235"/>
      <c r="GDJ65" s="235"/>
      <c r="GDK65" s="235"/>
      <c r="GDL65" s="235"/>
      <c r="GDM65" s="235"/>
      <c r="GDN65" s="235"/>
      <c r="GDO65" s="235"/>
      <c r="GDP65" s="283"/>
      <c r="GDQ65" s="283"/>
      <c r="GDR65" s="208"/>
      <c r="GDT65" s="235"/>
      <c r="GDU65" s="235"/>
      <c r="GDV65" s="235"/>
      <c r="GDW65" s="235"/>
      <c r="GDX65" s="235"/>
      <c r="GDY65" s="235"/>
      <c r="GDZ65" s="235"/>
      <c r="GEA65" s="283"/>
      <c r="GEB65" s="283"/>
      <c r="GEC65" s="208"/>
      <c r="GEE65" s="235"/>
      <c r="GEF65" s="235"/>
      <c r="GEG65" s="235"/>
      <c r="GEH65" s="235"/>
      <c r="GEI65" s="235"/>
      <c r="GEJ65" s="235"/>
      <c r="GEK65" s="235"/>
      <c r="GEL65" s="283"/>
      <c r="GEM65" s="283"/>
      <c r="GEN65" s="208"/>
      <c r="GEP65" s="235"/>
      <c r="GEQ65" s="235"/>
      <c r="GER65" s="235"/>
      <c r="GES65" s="235"/>
      <c r="GET65" s="235"/>
      <c r="GEU65" s="235"/>
      <c r="GEV65" s="235"/>
      <c r="GEW65" s="283"/>
      <c r="GEX65" s="283"/>
      <c r="GEY65" s="208"/>
      <c r="GFA65" s="235"/>
      <c r="GFB65" s="235"/>
      <c r="GFC65" s="235"/>
      <c r="GFD65" s="235"/>
      <c r="GFE65" s="235"/>
      <c r="GFF65" s="235"/>
      <c r="GFG65" s="235"/>
      <c r="GFH65" s="283"/>
      <c r="GFI65" s="283"/>
      <c r="GFJ65" s="208"/>
      <c r="GFL65" s="235"/>
      <c r="GFM65" s="235"/>
      <c r="GFN65" s="235"/>
      <c r="GFO65" s="235"/>
      <c r="GFP65" s="235"/>
      <c r="GFQ65" s="235"/>
      <c r="GFR65" s="235"/>
      <c r="GFS65" s="283"/>
      <c r="GFT65" s="283"/>
      <c r="GFU65" s="208"/>
      <c r="GFW65" s="235"/>
      <c r="GFX65" s="235"/>
      <c r="GFY65" s="235"/>
      <c r="GFZ65" s="235"/>
      <c r="GGA65" s="235"/>
      <c r="GGB65" s="235"/>
      <c r="GGC65" s="235"/>
      <c r="GGD65" s="283"/>
      <c r="GGE65" s="283"/>
      <c r="GGF65" s="208"/>
      <c r="GGH65" s="235"/>
      <c r="GGI65" s="235"/>
      <c r="GGJ65" s="235"/>
      <c r="GGK65" s="235"/>
      <c r="GGL65" s="235"/>
      <c r="GGM65" s="235"/>
      <c r="GGN65" s="235"/>
      <c r="GGO65" s="283"/>
      <c r="GGP65" s="283"/>
      <c r="GGQ65" s="208"/>
      <c r="GGS65" s="235"/>
      <c r="GGT65" s="235"/>
      <c r="GGU65" s="235"/>
      <c r="GGV65" s="235"/>
      <c r="GGW65" s="235"/>
      <c r="GGX65" s="235"/>
      <c r="GGY65" s="235"/>
      <c r="GGZ65" s="283"/>
      <c r="GHA65" s="283"/>
      <c r="GHB65" s="208"/>
      <c r="GHD65" s="235"/>
      <c r="GHE65" s="235"/>
      <c r="GHF65" s="235"/>
      <c r="GHG65" s="235"/>
      <c r="GHH65" s="235"/>
      <c r="GHI65" s="235"/>
      <c r="GHJ65" s="235"/>
      <c r="GHK65" s="283"/>
      <c r="GHL65" s="283"/>
      <c r="GHM65" s="208"/>
      <c r="GHO65" s="235"/>
      <c r="GHP65" s="235"/>
      <c r="GHQ65" s="235"/>
      <c r="GHR65" s="235"/>
      <c r="GHS65" s="235"/>
      <c r="GHT65" s="235"/>
      <c r="GHU65" s="235"/>
      <c r="GHV65" s="283"/>
      <c r="GHW65" s="283"/>
      <c r="GHX65" s="208"/>
      <c r="GHZ65" s="235"/>
      <c r="GIA65" s="235"/>
      <c r="GIB65" s="235"/>
      <c r="GIC65" s="235"/>
      <c r="GID65" s="235"/>
      <c r="GIE65" s="235"/>
      <c r="GIF65" s="235"/>
      <c r="GIG65" s="283"/>
      <c r="GIH65" s="283"/>
      <c r="GII65" s="208"/>
      <c r="GIK65" s="235"/>
      <c r="GIL65" s="235"/>
      <c r="GIM65" s="235"/>
      <c r="GIN65" s="235"/>
      <c r="GIO65" s="235"/>
      <c r="GIP65" s="235"/>
      <c r="GIQ65" s="235"/>
      <c r="GIR65" s="283"/>
      <c r="GIS65" s="283"/>
      <c r="GIT65" s="208"/>
      <c r="GIV65" s="235"/>
      <c r="GIW65" s="235"/>
      <c r="GIX65" s="235"/>
      <c r="GIY65" s="235"/>
      <c r="GIZ65" s="235"/>
      <c r="GJA65" s="235"/>
      <c r="GJB65" s="235"/>
      <c r="GJC65" s="283"/>
      <c r="GJD65" s="283"/>
      <c r="GJE65" s="208"/>
      <c r="GJG65" s="235"/>
      <c r="GJH65" s="235"/>
      <c r="GJI65" s="235"/>
      <c r="GJJ65" s="235"/>
      <c r="GJK65" s="235"/>
      <c r="GJL65" s="235"/>
      <c r="GJM65" s="235"/>
      <c r="GJN65" s="283"/>
      <c r="GJO65" s="283"/>
      <c r="GJP65" s="208"/>
      <c r="GJR65" s="235"/>
      <c r="GJS65" s="235"/>
      <c r="GJT65" s="235"/>
      <c r="GJU65" s="235"/>
      <c r="GJV65" s="235"/>
      <c r="GJW65" s="235"/>
      <c r="GJX65" s="235"/>
      <c r="GJY65" s="283"/>
      <c r="GJZ65" s="283"/>
      <c r="GKA65" s="208"/>
      <c r="GKC65" s="235"/>
      <c r="GKD65" s="235"/>
      <c r="GKE65" s="235"/>
      <c r="GKF65" s="235"/>
      <c r="GKG65" s="235"/>
      <c r="GKH65" s="235"/>
      <c r="GKI65" s="235"/>
      <c r="GKJ65" s="283"/>
      <c r="GKK65" s="283"/>
      <c r="GKL65" s="208"/>
      <c r="GKN65" s="235"/>
      <c r="GKO65" s="235"/>
      <c r="GKP65" s="235"/>
      <c r="GKQ65" s="235"/>
      <c r="GKR65" s="235"/>
      <c r="GKS65" s="235"/>
      <c r="GKT65" s="235"/>
      <c r="GKU65" s="283"/>
      <c r="GKV65" s="283"/>
      <c r="GKW65" s="208"/>
      <c r="GKY65" s="235"/>
      <c r="GKZ65" s="235"/>
      <c r="GLA65" s="235"/>
      <c r="GLB65" s="235"/>
      <c r="GLC65" s="235"/>
      <c r="GLD65" s="235"/>
      <c r="GLE65" s="235"/>
      <c r="GLF65" s="283"/>
      <c r="GLG65" s="283"/>
      <c r="GLH65" s="208"/>
      <c r="GLJ65" s="235"/>
      <c r="GLK65" s="235"/>
      <c r="GLL65" s="235"/>
      <c r="GLM65" s="235"/>
      <c r="GLN65" s="235"/>
      <c r="GLO65" s="235"/>
      <c r="GLP65" s="235"/>
      <c r="GLQ65" s="283"/>
      <c r="GLR65" s="283"/>
      <c r="GLS65" s="208"/>
      <c r="GLU65" s="235"/>
      <c r="GLV65" s="235"/>
      <c r="GLW65" s="235"/>
      <c r="GLX65" s="235"/>
      <c r="GLY65" s="235"/>
      <c r="GLZ65" s="235"/>
      <c r="GMA65" s="235"/>
      <c r="GMB65" s="283"/>
      <c r="GMC65" s="283"/>
      <c r="GMD65" s="208"/>
      <c r="GMF65" s="235"/>
      <c r="GMG65" s="235"/>
      <c r="GMH65" s="235"/>
      <c r="GMI65" s="235"/>
      <c r="GMJ65" s="235"/>
      <c r="GMK65" s="235"/>
      <c r="GML65" s="235"/>
      <c r="GMM65" s="283"/>
      <c r="GMN65" s="283"/>
      <c r="GMO65" s="208"/>
      <c r="GMQ65" s="235"/>
      <c r="GMR65" s="235"/>
      <c r="GMS65" s="235"/>
      <c r="GMT65" s="235"/>
      <c r="GMU65" s="235"/>
      <c r="GMV65" s="235"/>
      <c r="GMW65" s="235"/>
      <c r="GMX65" s="283"/>
      <c r="GMY65" s="283"/>
      <c r="GMZ65" s="208"/>
      <c r="GNB65" s="235"/>
      <c r="GNC65" s="235"/>
      <c r="GND65" s="235"/>
      <c r="GNE65" s="235"/>
      <c r="GNF65" s="235"/>
      <c r="GNG65" s="235"/>
      <c r="GNH65" s="235"/>
      <c r="GNI65" s="283"/>
      <c r="GNJ65" s="283"/>
      <c r="GNK65" s="208"/>
      <c r="GNM65" s="235"/>
      <c r="GNN65" s="235"/>
      <c r="GNO65" s="235"/>
      <c r="GNP65" s="235"/>
      <c r="GNQ65" s="235"/>
      <c r="GNR65" s="235"/>
      <c r="GNS65" s="235"/>
      <c r="GNT65" s="283"/>
      <c r="GNU65" s="283"/>
      <c r="GNV65" s="208"/>
      <c r="GNX65" s="235"/>
      <c r="GNY65" s="235"/>
      <c r="GNZ65" s="235"/>
      <c r="GOA65" s="235"/>
      <c r="GOB65" s="235"/>
      <c r="GOC65" s="235"/>
      <c r="GOD65" s="235"/>
      <c r="GOE65" s="283"/>
      <c r="GOF65" s="283"/>
      <c r="GOG65" s="208"/>
      <c r="GOI65" s="235"/>
      <c r="GOJ65" s="235"/>
      <c r="GOK65" s="235"/>
      <c r="GOL65" s="235"/>
      <c r="GOM65" s="235"/>
      <c r="GON65" s="235"/>
      <c r="GOO65" s="235"/>
      <c r="GOP65" s="283"/>
      <c r="GOQ65" s="283"/>
      <c r="GOR65" s="208"/>
      <c r="GOT65" s="235"/>
      <c r="GOU65" s="235"/>
      <c r="GOV65" s="235"/>
      <c r="GOW65" s="235"/>
      <c r="GOX65" s="235"/>
      <c r="GOY65" s="235"/>
      <c r="GOZ65" s="235"/>
      <c r="GPA65" s="283"/>
      <c r="GPB65" s="283"/>
      <c r="GPC65" s="208"/>
      <c r="GPE65" s="235"/>
      <c r="GPF65" s="235"/>
      <c r="GPG65" s="235"/>
      <c r="GPH65" s="235"/>
      <c r="GPI65" s="235"/>
      <c r="GPJ65" s="235"/>
      <c r="GPK65" s="235"/>
      <c r="GPL65" s="283"/>
      <c r="GPM65" s="283"/>
      <c r="GPN65" s="208"/>
      <c r="GPP65" s="235"/>
      <c r="GPQ65" s="235"/>
      <c r="GPR65" s="235"/>
      <c r="GPS65" s="235"/>
      <c r="GPT65" s="235"/>
      <c r="GPU65" s="235"/>
      <c r="GPV65" s="235"/>
      <c r="GPW65" s="283"/>
      <c r="GPX65" s="283"/>
      <c r="GPY65" s="208"/>
      <c r="GQA65" s="235"/>
      <c r="GQB65" s="235"/>
      <c r="GQC65" s="235"/>
      <c r="GQD65" s="235"/>
      <c r="GQE65" s="235"/>
      <c r="GQF65" s="235"/>
      <c r="GQG65" s="235"/>
      <c r="GQH65" s="283"/>
      <c r="GQI65" s="283"/>
      <c r="GQJ65" s="208"/>
      <c r="GQL65" s="235"/>
      <c r="GQM65" s="235"/>
      <c r="GQN65" s="235"/>
      <c r="GQO65" s="235"/>
      <c r="GQP65" s="235"/>
      <c r="GQQ65" s="235"/>
      <c r="GQR65" s="235"/>
      <c r="GQS65" s="283"/>
      <c r="GQT65" s="283"/>
      <c r="GQU65" s="208"/>
      <c r="GQW65" s="235"/>
      <c r="GQX65" s="235"/>
      <c r="GQY65" s="235"/>
      <c r="GQZ65" s="235"/>
      <c r="GRA65" s="235"/>
      <c r="GRB65" s="235"/>
      <c r="GRC65" s="235"/>
      <c r="GRD65" s="283"/>
      <c r="GRE65" s="283"/>
      <c r="GRF65" s="208"/>
      <c r="GRH65" s="235"/>
      <c r="GRI65" s="235"/>
      <c r="GRJ65" s="235"/>
      <c r="GRK65" s="235"/>
      <c r="GRL65" s="235"/>
      <c r="GRM65" s="235"/>
      <c r="GRN65" s="235"/>
      <c r="GRO65" s="283"/>
      <c r="GRP65" s="283"/>
      <c r="GRQ65" s="208"/>
      <c r="GRS65" s="235"/>
      <c r="GRT65" s="235"/>
      <c r="GRU65" s="235"/>
      <c r="GRV65" s="235"/>
      <c r="GRW65" s="235"/>
      <c r="GRX65" s="235"/>
      <c r="GRY65" s="235"/>
      <c r="GRZ65" s="283"/>
      <c r="GSA65" s="283"/>
      <c r="GSB65" s="208"/>
      <c r="GSD65" s="235"/>
      <c r="GSE65" s="235"/>
      <c r="GSF65" s="235"/>
      <c r="GSG65" s="235"/>
      <c r="GSH65" s="235"/>
      <c r="GSI65" s="235"/>
      <c r="GSJ65" s="235"/>
      <c r="GSK65" s="283"/>
      <c r="GSL65" s="283"/>
      <c r="GSM65" s="208"/>
      <c r="GSO65" s="235"/>
      <c r="GSP65" s="235"/>
      <c r="GSQ65" s="235"/>
      <c r="GSR65" s="235"/>
      <c r="GSS65" s="235"/>
      <c r="GST65" s="235"/>
      <c r="GSU65" s="235"/>
      <c r="GSV65" s="283"/>
      <c r="GSW65" s="283"/>
      <c r="GSX65" s="208"/>
      <c r="GSZ65" s="235"/>
      <c r="GTA65" s="235"/>
      <c r="GTB65" s="235"/>
      <c r="GTC65" s="235"/>
      <c r="GTD65" s="235"/>
      <c r="GTE65" s="235"/>
      <c r="GTF65" s="235"/>
      <c r="GTG65" s="283"/>
      <c r="GTH65" s="283"/>
      <c r="GTI65" s="208"/>
      <c r="GTK65" s="235"/>
      <c r="GTL65" s="235"/>
      <c r="GTM65" s="235"/>
      <c r="GTN65" s="235"/>
      <c r="GTO65" s="235"/>
      <c r="GTP65" s="235"/>
      <c r="GTQ65" s="235"/>
      <c r="GTR65" s="283"/>
      <c r="GTS65" s="283"/>
      <c r="GTT65" s="208"/>
      <c r="GTV65" s="235"/>
      <c r="GTW65" s="235"/>
      <c r="GTX65" s="235"/>
      <c r="GTY65" s="235"/>
      <c r="GTZ65" s="235"/>
      <c r="GUA65" s="235"/>
      <c r="GUB65" s="235"/>
      <c r="GUC65" s="283"/>
      <c r="GUD65" s="283"/>
      <c r="GUE65" s="208"/>
      <c r="GUG65" s="235"/>
      <c r="GUH65" s="235"/>
      <c r="GUI65" s="235"/>
      <c r="GUJ65" s="235"/>
      <c r="GUK65" s="235"/>
      <c r="GUL65" s="235"/>
      <c r="GUM65" s="235"/>
      <c r="GUN65" s="283"/>
      <c r="GUO65" s="283"/>
      <c r="GUP65" s="208"/>
      <c r="GUR65" s="235"/>
      <c r="GUS65" s="235"/>
      <c r="GUT65" s="235"/>
      <c r="GUU65" s="235"/>
      <c r="GUV65" s="235"/>
      <c r="GUW65" s="235"/>
      <c r="GUX65" s="235"/>
      <c r="GUY65" s="283"/>
      <c r="GUZ65" s="283"/>
      <c r="GVA65" s="208"/>
      <c r="GVC65" s="235"/>
      <c r="GVD65" s="235"/>
      <c r="GVE65" s="235"/>
      <c r="GVF65" s="235"/>
      <c r="GVG65" s="235"/>
      <c r="GVH65" s="235"/>
      <c r="GVI65" s="235"/>
      <c r="GVJ65" s="283"/>
      <c r="GVK65" s="283"/>
      <c r="GVL65" s="208"/>
      <c r="GVN65" s="235"/>
      <c r="GVO65" s="235"/>
      <c r="GVP65" s="235"/>
      <c r="GVQ65" s="235"/>
      <c r="GVR65" s="235"/>
      <c r="GVS65" s="235"/>
      <c r="GVT65" s="235"/>
      <c r="GVU65" s="283"/>
      <c r="GVV65" s="283"/>
      <c r="GVW65" s="208"/>
      <c r="GVY65" s="235"/>
      <c r="GVZ65" s="235"/>
      <c r="GWA65" s="235"/>
      <c r="GWB65" s="235"/>
      <c r="GWC65" s="235"/>
      <c r="GWD65" s="235"/>
      <c r="GWE65" s="235"/>
      <c r="GWF65" s="283"/>
      <c r="GWG65" s="283"/>
      <c r="GWH65" s="208"/>
      <c r="GWJ65" s="235"/>
      <c r="GWK65" s="235"/>
      <c r="GWL65" s="235"/>
      <c r="GWM65" s="235"/>
      <c r="GWN65" s="235"/>
      <c r="GWO65" s="235"/>
      <c r="GWP65" s="235"/>
      <c r="GWQ65" s="283"/>
      <c r="GWR65" s="283"/>
      <c r="GWS65" s="208"/>
      <c r="GWU65" s="235"/>
      <c r="GWV65" s="235"/>
      <c r="GWW65" s="235"/>
      <c r="GWX65" s="235"/>
      <c r="GWY65" s="235"/>
      <c r="GWZ65" s="235"/>
      <c r="GXA65" s="235"/>
      <c r="GXB65" s="283"/>
      <c r="GXC65" s="283"/>
      <c r="GXD65" s="208"/>
      <c r="GXF65" s="235"/>
      <c r="GXG65" s="235"/>
      <c r="GXH65" s="235"/>
      <c r="GXI65" s="235"/>
      <c r="GXJ65" s="235"/>
      <c r="GXK65" s="235"/>
      <c r="GXL65" s="235"/>
      <c r="GXM65" s="283"/>
      <c r="GXN65" s="283"/>
      <c r="GXO65" s="208"/>
      <c r="GXQ65" s="235"/>
      <c r="GXR65" s="235"/>
      <c r="GXS65" s="235"/>
      <c r="GXT65" s="235"/>
      <c r="GXU65" s="235"/>
      <c r="GXV65" s="235"/>
      <c r="GXW65" s="235"/>
      <c r="GXX65" s="283"/>
      <c r="GXY65" s="283"/>
      <c r="GXZ65" s="208"/>
      <c r="GYB65" s="235"/>
      <c r="GYC65" s="235"/>
      <c r="GYD65" s="235"/>
      <c r="GYE65" s="235"/>
      <c r="GYF65" s="235"/>
      <c r="GYG65" s="235"/>
      <c r="GYH65" s="235"/>
      <c r="GYI65" s="283"/>
      <c r="GYJ65" s="283"/>
      <c r="GYK65" s="208"/>
      <c r="GYM65" s="235"/>
      <c r="GYN65" s="235"/>
      <c r="GYO65" s="235"/>
      <c r="GYP65" s="235"/>
      <c r="GYQ65" s="235"/>
      <c r="GYR65" s="235"/>
      <c r="GYS65" s="235"/>
      <c r="GYT65" s="283"/>
      <c r="GYU65" s="283"/>
      <c r="GYV65" s="208"/>
      <c r="GYX65" s="235"/>
      <c r="GYY65" s="235"/>
      <c r="GYZ65" s="235"/>
      <c r="GZA65" s="235"/>
      <c r="GZB65" s="235"/>
      <c r="GZC65" s="235"/>
      <c r="GZD65" s="235"/>
      <c r="GZE65" s="283"/>
      <c r="GZF65" s="283"/>
      <c r="GZG65" s="208"/>
      <c r="GZI65" s="235"/>
      <c r="GZJ65" s="235"/>
      <c r="GZK65" s="235"/>
      <c r="GZL65" s="235"/>
      <c r="GZM65" s="235"/>
      <c r="GZN65" s="235"/>
      <c r="GZO65" s="235"/>
      <c r="GZP65" s="283"/>
      <c r="GZQ65" s="283"/>
      <c r="GZR65" s="208"/>
      <c r="GZT65" s="235"/>
      <c r="GZU65" s="235"/>
      <c r="GZV65" s="235"/>
      <c r="GZW65" s="235"/>
      <c r="GZX65" s="235"/>
      <c r="GZY65" s="235"/>
      <c r="GZZ65" s="235"/>
      <c r="HAA65" s="283"/>
      <c r="HAB65" s="283"/>
      <c r="HAC65" s="208"/>
      <c r="HAE65" s="235"/>
      <c r="HAF65" s="235"/>
      <c r="HAG65" s="235"/>
      <c r="HAH65" s="235"/>
      <c r="HAI65" s="235"/>
      <c r="HAJ65" s="235"/>
      <c r="HAK65" s="235"/>
      <c r="HAL65" s="283"/>
      <c r="HAM65" s="283"/>
      <c r="HAN65" s="208"/>
      <c r="HAP65" s="235"/>
      <c r="HAQ65" s="235"/>
      <c r="HAR65" s="235"/>
      <c r="HAS65" s="235"/>
      <c r="HAT65" s="235"/>
      <c r="HAU65" s="235"/>
      <c r="HAV65" s="235"/>
      <c r="HAW65" s="283"/>
      <c r="HAX65" s="283"/>
      <c r="HAY65" s="208"/>
      <c r="HBA65" s="235"/>
      <c r="HBB65" s="235"/>
      <c r="HBC65" s="235"/>
      <c r="HBD65" s="235"/>
      <c r="HBE65" s="235"/>
      <c r="HBF65" s="235"/>
      <c r="HBG65" s="235"/>
      <c r="HBH65" s="283"/>
      <c r="HBI65" s="283"/>
      <c r="HBJ65" s="208"/>
      <c r="HBL65" s="235"/>
      <c r="HBM65" s="235"/>
      <c r="HBN65" s="235"/>
      <c r="HBO65" s="235"/>
      <c r="HBP65" s="235"/>
      <c r="HBQ65" s="235"/>
      <c r="HBR65" s="235"/>
      <c r="HBS65" s="283"/>
      <c r="HBT65" s="283"/>
      <c r="HBU65" s="208"/>
      <c r="HBW65" s="235"/>
      <c r="HBX65" s="235"/>
      <c r="HBY65" s="235"/>
      <c r="HBZ65" s="235"/>
      <c r="HCA65" s="235"/>
      <c r="HCB65" s="235"/>
      <c r="HCC65" s="235"/>
      <c r="HCD65" s="283"/>
      <c r="HCE65" s="283"/>
      <c r="HCF65" s="208"/>
      <c r="HCH65" s="235"/>
      <c r="HCI65" s="235"/>
      <c r="HCJ65" s="235"/>
      <c r="HCK65" s="235"/>
      <c r="HCL65" s="235"/>
      <c r="HCM65" s="235"/>
      <c r="HCN65" s="235"/>
      <c r="HCO65" s="283"/>
      <c r="HCP65" s="283"/>
      <c r="HCQ65" s="208"/>
      <c r="HCS65" s="235"/>
      <c r="HCT65" s="235"/>
      <c r="HCU65" s="235"/>
      <c r="HCV65" s="235"/>
      <c r="HCW65" s="235"/>
      <c r="HCX65" s="235"/>
      <c r="HCY65" s="235"/>
      <c r="HCZ65" s="283"/>
      <c r="HDA65" s="283"/>
      <c r="HDB65" s="208"/>
      <c r="HDD65" s="235"/>
      <c r="HDE65" s="235"/>
      <c r="HDF65" s="235"/>
      <c r="HDG65" s="235"/>
      <c r="HDH65" s="235"/>
      <c r="HDI65" s="235"/>
      <c r="HDJ65" s="235"/>
      <c r="HDK65" s="283"/>
      <c r="HDL65" s="283"/>
      <c r="HDM65" s="208"/>
      <c r="HDO65" s="235"/>
      <c r="HDP65" s="235"/>
      <c r="HDQ65" s="235"/>
      <c r="HDR65" s="235"/>
      <c r="HDS65" s="235"/>
      <c r="HDT65" s="235"/>
      <c r="HDU65" s="235"/>
      <c r="HDV65" s="283"/>
      <c r="HDW65" s="283"/>
      <c r="HDX65" s="208"/>
      <c r="HDZ65" s="235"/>
      <c r="HEA65" s="235"/>
      <c r="HEB65" s="235"/>
      <c r="HEC65" s="235"/>
      <c r="HED65" s="235"/>
      <c r="HEE65" s="235"/>
      <c r="HEF65" s="235"/>
      <c r="HEG65" s="283"/>
      <c r="HEH65" s="283"/>
      <c r="HEI65" s="208"/>
      <c r="HEK65" s="235"/>
      <c r="HEL65" s="235"/>
      <c r="HEM65" s="235"/>
      <c r="HEN65" s="235"/>
      <c r="HEO65" s="235"/>
      <c r="HEP65" s="235"/>
      <c r="HEQ65" s="235"/>
      <c r="HER65" s="283"/>
      <c r="HES65" s="283"/>
      <c r="HET65" s="208"/>
      <c r="HEV65" s="235"/>
      <c r="HEW65" s="235"/>
      <c r="HEX65" s="235"/>
      <c r="HEY65" s="235"/>
      <c r="HEZ65" s="235"/>
      <c r="HFA65" s="235"/>
      <c r="HFB65" s="235"/>
      <c r="HFC65" s="283"/>
      <c r="HFD65" s="283"/>
      <c r="HFE65" s="208"/>
      <c r="HFG65" s="235"/>
      <c r="HFH65" s="235"/>
      <c r="HFI65" s="235"/>
      <c r="HFJ65" s="235"/>
      <c r="HFK65" s="235"/>
      <c r="HFL65" s="235"/>
      <c r="HFM65" s="235"/>
      <c r="HFN65" s="283"/>
      <c r="HFO65" s="283"/>
      <c r="HFP65" s="208"/>
      <c r="HFR65" s="235"/>
      <c r="HFS65" s="235"/>
      <c r="HFT65" s="235"/>
      <c r="HFU65" s="235"/>
      <c r="HFV65" s="235"/>
      <c r="HFW65" s="235"/>
      <c r="HFX65" s="235"/>
      <c r="HFY65" s="283"/>
      <c r="HFZ65" s="283"/>
      <c r="HGA65" s="208"/>
      <c r="HGC65" s="235"/>
      <c r="HGD65" s="235"/>
      <c r="HGE65" s="235"/>
      <c r="HGF65" s="235"/>
      <c r="HGG65" s="235"/>
      <c r="HGH65" s="235"/>
      <c r="HGI65" s="235"/>
      <c r="HGJ65" s="283"/>
      <c r="HGK65" s="283"/>
      <c r="HGL65" s="208"/>
      <c r="HGN65" s="235"/>
      <c r="HGO65" s="235"/>
      <c r="HGP65" s="235"/>
      <c r="HGQ65" s="235"/>
      <c r="HGR65" s="235"/>
      <c r="HGS65" s="235"/>
      <c r="HGT65" s="235"/>
      <c r="HGU65" s="283"/>
      <c r="HGV65" s="283"/>
      <c r="HGW65" s="208"/>
      <c r="HGY65" s="235"/>
      <c r="HGZ65" s="235"/>
      <c r="HHA65" s="235"/>
      <c r="HHB65" s="235"/>
      <c r="HHC65" s="235"/>
      <c r="HHD65" s="235"/>
      <c r="HHE65" s="235"/>
      <c r="HHF65" s="283"/>
      <c r="HHG65" s="283"/>
      <c r="HHH65" s="208"/>
      <c r="HHJ65" s="235"/>
      <c r="HHK65" s="235"/>
      <c r="HHL65" s="235"/>
      <c r="HHM65" s="235"/>
      <c r="HHN65" s="235"/>
      <c r="HHO65" s="235"/>
      <c r="HHP65" s="235"/>
      <c r="HHQ65" s="283"/>
      <c r="HHR65" s="283"/>
      <c r="HHS65" s="208"/>
      <c r="HHU65" s="235"/>
      <c r="HHV65" s="235"/>
      <c r="HHW65" s="235"/>
      <c r="HHX65" s="235"/>
      <c r="HHY65" s="235"/>
      <c r="HHZ65" s="235"/>
      <c r="HIA65" s="235"/>
      <c r="HIB65" s="283"/>
      <c r="HIC65" s="283"/>
      <c r="HID65" s="208"/>
      <c r="HIF65" s="235"/>
      <c r="HIG65" s="235"/>
      <c r="HIH65" s="235"/>
      <c r="HII65" s="235"/>
      <c r="HIJ65" s="235"/>
      <c r="HIK65" s="235"/>
      <c r="HIL65" s="235"/>
      <c r="HIM65" s="283"/>
      <c r="HIN65" s="283"/>
      <c r="HIO65" s="208"/>
      <c r="HIQ65" s="235"/>
      <c r="HIR65" s="235"/>
      <c r="HIS65" s="235"/>
      <c r="HIT65" s="235"/>
      <c r="HIU65" s="235"/>
      <c r="HIV65" s="235"/>
      <c r="HIW65" s="235"/>
      <c r="HIX65" s="283"/>
      <c r="HIY65" s="283"/>
      <c r="HIZ65" s="208"/>
      <c r="HJB65" s="235"/>
      <c r="HJC65" s="235"/>
      <c r="HJD65" s="235"/>
      <c r="HJE65" s="235"/>
      <c r="HJF65" s="235"/>
      <c r="HJG65" s="235"/>
      <c r="HJH65" s="235"/>
      <c r="HJI65" s="283"/>
      <c r="HJJ65" s="283"/>
      <c r="HJK65" s="208"/>
      <c r="HJM65" s="235"/>
      <c r="HJN65" s="235"/>
      <c r="HJO65" s="235"/>
      <c r="HJP65" s="235"/>
      <c r="HJQ65" s="235"/>
      <c r="HJR65" s="235"/>
      <c r="HJS65" s="235"/>
      <c r="HJT65" s="283"/>
      <c r="HJU65" s="283"/>
      <c r="HJV65" s="208"/>
      <c r="HJX65" s="235"/>
      <c r="HJY65" s="235"/>
      <c r="HJZ65" s="235"/>
      <c r="HKA65" s="235"/>
      <c r="HKB65" s="235"/>
      <c r="HKC65" s="235"/>
      <c r="HKD65" s="235"/>
      <c r="HKE65" s="283"/>
      <c r="HKF65" s="283"/>
      <c r="HKG65" s="208"/>
      <c r="HKI65" s="235"/>
      <c r="HKJ65" s="235"/>
      <c r="HKK65" s="235"/>
      <c r="HKL65" s="235"/>
      <c r="HKM65" s="235"/>
      <c r="HKN65" s="235"/>
      <c r="HKO65" s="235"/>
      <c r="HKP65" s="283"/>
      <c r="HKQ65" s="283"/>
      <c r="HKR65" s="208"/>
      <c r="HKT65" s="235"/>
      <c r="HKU65" s="235"/>
      <c r="HKV65" s="235"/>
      <c r="HKW65" s="235"/>
      <c r="HKX65" s="235"/>
      <c r="HKY65" s="235"/>
      <c r="HKZ65" s="235"/>
      <c r="HLA65" s="283"/>
      <c r="HLB65" s="283"/>
      <c r="HLC65" s="208"/>
      <c r="HLE65" s="235"/>
      <c r="HLF65" s="235"/>
      <c r="HLG65" s="235"/>
      <c r="HLH65" s="235"/>
      <c r="HLI65" s="235"/>
      <c r="HLJ65" s="235"/>
      <c r="HLK65" s="235"/>
      <c r="HLL65" s="283"/>
      <c r="HLM65" s="283"/>
      <c r="HLN65" s="208"/>
      <c r="HLP65" s="235"/>
      <c r="HLQ65" s="235"/>
      <c r="HLR65" s="235"/>
      <c r="HLS65" s="235"/>
      <c r="HLT65" s="235"/>
      <c r="HLU65" s="235"/>
      <c r="HLV65" s="235"/>
      <c r="HLW65" s="283"/>
      <c r="HLX65" s="283"/>
      <c r="HLY65" s="208"/>
      <c r="HMA65" s="235"/>
      <c r="HMB65" s="235"/>
      <c r="HMC65" s="235"/>
      <c r="HMD65" s="235"/>
      <c r="HME65" s="235"/>
      <c r="HMF65" s="235"/>
      <c r="HMG65" s="235"/>
      <c r="HMH65" s="283"/>
      <c r="HMI65" s="283"/>
      <c r="HMJ65" s="208"/>
      <c r="HML65" s="235"/>
      <c r="HMM65" s="235"/>
      <c r="HMN65" s="235"/>
      <c r="HMO65" s="235"/>
      <c r="HMP65" s="235"/>
      <c r="HMQ65" s="235"/>
      <c r="HMR65" s="235"/>
      <c r="HMS65" s="283"/>
      <c r="HMT65" s="283"/>
      <c r="HMU65" s="208"/>
      <c r="HMW65" s="235"/>
      <c r="HMX65" s="235"/>
      <c r="HMY65" s="235"/>
      <c r="HMZ65" s="235"/>
      <c r="HNA65" s="235"/>
      <c r="HNB65" s="235"/>
      <c r="HNC65" s="235"/>
      <c r="HND65" s="283"/>
      <c r="HNE65" s="283"/>
      <c r="HNF65" s="208"/>
      <c r="HNH65" s="235"/>
      <c r="HNI65" s="235"/>
      <c r="HNJ65" s="235"/>
      <c r="HNK65" s="235"/>
      <c r="HNL65" s="235"/>
      <c r="HNM65" s="235"/>
      <c r="HNN65" s="235"/>
      <c r="HNO65" s="283"/>
      <c r="HNP65" s="283"/>
      <c r="HNQ65" s="208"/>
      <c r="HNS65" s="235"/>
      <c r="HNT65" s="235"/>
      <c r="HNU65" s="235"/>
      <c r="HNV65" s="235"/>
      <c r="HNW65" s="235"/>
      <c r="HNX65" s="235"/>
      <c r="HNY65" s="235"/>
      <c r="HNZ65" s="283"/>
      <c r="HOA65" s="283"/>
      <c r="HOB65" s="208"/>
      <c r="HOD65" s="235"/>
      <c r="HOE65" s="235"/>
      <c r="HOF65" s="235"/>
      <c r="HOG65" s="235"/>
      <c r="HOH65" s="235"/>
      <c r="HOI65" s="235"/>
      <c r="HOJ65" s="235"/>
      <c r="HOK65" s="283"/>
      <c r="HOL65" s="283"/>
      <c r="HOM65" s="208"/>
      <c r="HOO65" s="235"/>
      <c r="HOP65" s="235"/>
      <c r="HOQ65" s="235"/>
      <c r="HOR65" s="235"/>
      <c r="HOS65" s="235"/>
      <c r="HOT65" s="235"/>
      <c r="HOU65" s="235"/>
      <c r="HOV65" s="283"/>
      <c r="HOW65" s="283"/>
      <c r="HOX65" s="208"/>
      <c r="HOZ65" s="235"/>
      <c r="HPA65" s="235"/>
      <c r="HPB65" s="235"/>
      <c r="HPC65" s="235"/>
      <c r="HPD65" s="235"/>
      <c r="HPE65" s="235"/>
      <c r="HPF65" s="235"/>
      <c r="HPG65" s="283"/>
      <c r="HPH65" s="283"/>
      <c r="HPI65" s="208"/>
      <c r="HPK65" s="235"/>
      <c r="HPL65" s="235"/>
      <c r="HPM65" s="235"/>
      <c r="HPN65" s="235"/>
      <c r="HPO65" s="235"/>
      <c r="HPP65" s="235"/>
      <c r="HPQ65" s="235"/>
      <c r="HPR65" s="283"/>
      <c r="HPS65" s="283"/>
      <c r="HPT65" s="208"/>
      <c r="HPV65" s="235"/>
      <c r="HPW65" s="235"/>
      <c r="HPX65" s="235"/>
      <c r="HPY65" s="235"/>
      <c r="HPZ65" s="235"/>
      <c r="HQA65" s="235"/>
      <c r="HQB65" s="235"/>
      <c r="HQC65" s="283"/>
      <c r="HQD65" s="283"/>
      <c r="HQE65" s="208"/>
      <c r="HQG65" s="235"/>
      <c r="HQH65" s="235"/>
      <c r="HQI65" s="235"/>
      <c r="HQJ65" s="235"/>
      <c r="HQK65" s="235"/>
      <c r="HQL65" s="235"/>
      <c r="HQM65" s="235"/>
      <c r="HQN65" s="283"/>
      <c r="HQO65" s="283"/>
      <c r="HQP65" s="208"/>
      <c r="HQR65" s="235"/>
      <c r="HQS65" s="235"/>
      <c r="HQT65" s="235"/>
      <c r="HQU65" s="235"/>
      <c r="HQV65" s="235"/>
      <c r="HQW65" s="235"/>
      <c r="HQX65" s="235"/>
      <c r="HQY65" s="283"/>
      <c r="HQZ65" s="283"/>
      <c r="HRA65" s="208"/>
      <c r="HRC65" s="235"/>
      <c r="HRD65" s="235"/>
      <c r="HRE65" s="235"/>
      <c r="HRF65" s="235"/>
      <c r="HRG65" s="235"/>
      <c r="HRH65" s="235"/>
      <c r="HRI65" s="235"/>
      <c r="HRJ65" s="283"/>
      <c r="HRK65" s="283"/>
      <c r="HRL65" s="208"/>
      <c r="HRN65" s="235"/>
      <c r="HRO65" s="235"/>
      <c r="HRP65" s="235"/>
      <c r="HRQ65" s="235"/>
      <c r="HRR65" s="235"/>
      <c r="HRS65" s="235"/>
      <c r="HRT65" s="235"/>
      <c r="HRU65" s="283"/>
      <c r="HRV65" s="283"/>
      <c r="HRW65" s="208"/>
      <c r="HRY65" s="235"/>
      <c r="HRZ65" s="235"/>
      <c r="HSA65" s="235"/>
      <c r="HSB65" s="235"/>
      <c r="HSC65" s="235"/>
      <c r="HSD65" s="235"/>
      <c r="HSE65" s="235"/>
      <c r="HSF65" s="283"/>
      <c r="HSG65" s="283"/>
      <c r="HSH65" s="208"/>
      <c r="HSJ65" s="235"/>
      <c r="HSK65" s="235"/>
      <c r="HSL65" s="235"/>
      <c r="HSM65" s="235"/>
      <c r="HSN65" s="235"/>
      <c r="HSO65" s="235"/>
      <c r="HSP65" s="235"/>
      <c r="HSQ65" s="283"/>
      <c r="HSR65" s="283"/>
      <c r="HSS65" s="208"/>
      <c r="HSU65" s="235"/>
      <c r="HSV65" s="235"/>
      <c r="HSW65" s="235"/>
      <c r="HSX65" s="235"/>
      <c r="HSY65" s="235"/>
      <c r="HSZ65" s="235"/>
      <c r="HTA65" s="235"/>
      <c r="HTB65" s="283"/>
      <c r="HTC65" s="283"/>
      <c r="HTD65" s="208"/>
      <c r="HTF65" s="235"/>
      <c r="HTG65" s="235"/>
      <c r="HTH65" s="235"/>
      <c r="HTI65" s="235"/>
      <c r="HTJ65" s="235"/>
      <c r="HTK65" s="235"/>
      <c r="HTL65" s="235"/>
      <c r="HTM65" s="283"/>
      <c r="HTN65" s="283"/>
      <c r="HTO65" s="208"/>
      <c r="HTQ65" s="235"/>
      <c r="HTR65" s="235"/>
      <c r="HTS65" s="235"/>
      <c r="HTT65" s="235"/>
      <c r="HTU65" s="235"/>
      <c r="HTV65" s="235"/>
      <c r="HTW65" s="235"/>
      <c r="HTX65" s="283"/>
      <c r="HTY65" s="283"/>
      <c r="HTZ65" s="208"/>
      <c r="HUB65" s="235"/>
      <c r="HUC65" s="235"/>
      <c r="HUD65" s="235"/>
      <c r="HUE65" s="235"/>
      <c r="HUF65" s="235"/>
      <c r="HUG65" s="235"/>
      <c r="HUH65" s="235"/>
      <c r="HUI65" s="283"/>
      <c r="HUJ65" s="283"/>
      <c r="HUK65" s="208"/>
      <c r="HUM65" s="235"/>
      <c r="HUN65" s="235"/>
      <c r="HUO65" s="235"/>
      <c r="HUP65" s="235"/>
      <c r="HUQ65" s="235"/>
      <c r="HUR65" s="235"/>
      <c r="HUS65" s="235"/>
      <c r="HUT65" s="283"/>
      <c r="HUU65" s="283"/>
      <c r="HUV65" s="208"/>
      <c r="HUX65" s="235"/>
      <c r="HUY65" s="235"/>
      <c r="HUZ65" s="235"/>
      <c r="HVA65" s="235"/>
      <c r="HVB65" s="235"/>
      <c r="HVC65" s="235"/>
      <c r="HVD65" s="235"/>
      <c r="HVE65" s="283"/>
      <c r="HVF65" s="283"/>
      <c r="HVG65" s="208"/>
      <c r="HVI65" s="235"/>
      <c r="HVJ65" s="235"/>
      <c r="HVK65" s="235"/>
      <c r="HVL65" s="235"/>
      <c r="HVM65" s="235"/>
      <c r="HVN65" s="235"/>
      <c r="HVO65" s="235"/>
      <c r="HVP65" s="283"/>
      <c r="HVQ65" s="283"/>
      <c r="HVR65" s="208"/>
      <c r="HVT65" s="235"/>
      <c r="HVU65" s="235"/>
      <c r="HVV65" s="235"/>
      <c r="HVW65" s="235"/>
      <c r="HVX65" s="235"/>
      <c r="HVY65" s="235"/>
      <c r="HVZ65" s="235"/>
      <c r="HWA65" s="283"/>
      <c r="HWB65" s="283"/>
      <c r="HWC65" s="208"/>
      <c r="HWE65" s="235"/>
      <c r="HWF65" s="235"/>
      <c r="HWG65" s="235"/>
      <c r="HWH65" s="235"/>
      <c r="HWI65" s="235"/>
      <c r="HWJ65" s="235"/>
      <c r="HWK65" s="235"/>
      <c r="HWL65" s="283"/>
      <c r="HWM65" s="283"/>
      <c r="HWN65" s="208"/>
      <c r="HWP65" s="235"/>
      <c r="HWQ65" s="235"/>
      <c r="HWR65" s="235"/>
      <c r="HWS65" s="235"/>
      <c r="HWT65" s="235"/>
      <c r="HWU65" s="235"/>
      <c r="HWV65" s="235"/>
      <c r="HWW65" s="283"/>
      <c r="HWX65" s="283"/>
      <c r="HWY65" s="208"/>
      <c r="HXA65" s="235"/>
      <c r="HXB65" s="235"/>
      <c r="HXC65" s="235"/>
      <c r="HXD65" s="235"/>
      <c r="HXE65" s="235"/>
      <c r="HXF65" s="235"/>
      <c r="HXG65" s="235"/>
      <c r="HXH65" s="283"/>
      <c r="HXI65" s="283"/>
      <c r="HXJ65" s="208"/>
      <c r="HXL65" s="235"/>
      <c r="HXM65" s="235"/>
      <c r="HXN65" s="235"/>
      <c r="HXO65" s="235"/>
      <c r="HXP65" s="235"/>
      <c r="HXQ65" s="235"/>
      <c r="HXR65" s="235"/>
      <c r="HXS65" s="283"/>
      <c r="HXT65" s="283"/>
      <c r="HXU65" s="208"/>
      <c r="HXW65" s="235"/>
      <c r="HXX65" s="235"/>
      <c r="HXY65" s="235"/>
      <c r="HXZ65" s="235"/>
      <c r="HYA65" s="235"/>
      <c r="HYB65" s="235"/>
      <c r="HYC65" s="235"/>
      <c r="HYD65" s="283"/>
      <c r="HYE65" s="283"/>
      <c r="HYF65" s="208"/>
      <c r="HYH65" s="235"/>
      <c r="HYI65" s="235"/>
      <c r="HYJ65" s="235"/>
      <c r="HYK65" s="235"/>
      <c r="HYL65" s="235"/>
      <c r="HYM65" s="235"/>
      <c r="HYN65" s="235"/>
      <c r="HYO65" s="283"/>
      <c r="HYP65" s="283"/>
      <c r="HYQ65" s="208"/>
      <c r="HYS65" s="235"/>
      <c r="HYT65" s="235"/>
      <c r="HYU65" s="235"/>
      <c r="HYV65" s="235"/>
      <c r="HYW65" s="235"/>
      <c r="HYX65" s="235"/>
      <c r="HYY65" s="235"/>
      <c r="HYZ65" s="283"/>
      <c r="HZA65" s="283"/>
      <c r="HZB65" s="208"/>
      <c r="HZD65" s="235"/>
      <c r="HZE65" s="235"/>
      <c r="HZF65" s="235"/>
      <c r="HZG65" s="235"/>
      <c r="HZH65" s="235"/>
      <c r="HZI65" s="235"/>
      <c r="HZJ65" s="235"/>
      <c r="HZK65" s="283"/>
      <c r="HZL65" s="283"/>
      <c r="HZM65" s="208"/>
      <c r="HZO65" s="235"/>
      <c r="HZP65" s="235"/>
      <c r="HZQ65" s="235"/>
      <c r="HZR65" s="235"/>
      <c r="HZS65" s="235"/>
      <c r="HZT65" s="235"/>
      <c r="HZU65" s="235"/>
      <c r="HZV65" s="283"/>
      <c r="HZW65" s="283"/>
      <c r="HZX65" s="208"/>
      <c r="HZZ65" s="235"/>
      <c r="IAA65" s="235"/>
      <c r="IAB65" s="235"/>
      <c r="IAC65" s="235"/>
      <c r="IAD65" s="235"/>
      <c r="IAE65" s="235"/>
      <c r="IAF65" s="235"/>
      <c r="IAG65" s="283"/>
      <c r="IAH65" s="283"/>
      <c r="IAI65" s="208"/>
      <c r="IAK65" s="235"/>
      <c r="IAL65" s="235"/>
      <c r="IAM65" s="235"/>
      <c r="IAN65" s="235"/>
      <c r="IAO65" s="235"/>
      <c r="IAP65" s="235"/>
      <c r="IAQ65" s="235"/>
      <c r="IAR65" s="283"/>
      <c r="IAS65" s="283"/>
      <c r="IAT65" s="208"/>
      <c r="IAV65" s="235"/>
      <c r="IAW65" s="235"/>
      <c r="IAX65" s="235"/>
      <c r="IAY65" s="235"/>
      <c r="IAZ65" s="235"/>
      <c r="IBA65" s="235"/>
      <c r="IBB65" s="235"/>
      <c r="IBC65" s="283"/>
      <c r="IBD65" s="283"/>
      <c r="IBE65" s="208"/>
      <c r="IBG65" s="235"/>
      <c r="IBH65" s="235"/>
      <c r="IBI65" s="235"/>
      <c r="IBJ65" s="235"/>
      <c r="IBK65" s="235"/>
      <c r="IBL65" s="235"/>
      <c r="IBM65" s="235"/>
      <c r="IBN65" s="283"/>
      <c r="IBO65" s="283"/>
      <c r="IBP65" s="208"/>
      <c r="IBR65" s="235"/>
      <c r="IBS65" s="235"/>
      <c r="IBT65" s="235"/>
      <c r="IBU65" s="235"/>
      <c r="IBV65" s="235"/>
      <c r="IBW65" s="235"/>
      <c r="IBX65" s="235"/>
      <c r="IBY65" s="283"/>
      <c r="IBZ65" s="283"/>
      <c r="ICA65" s="208"/>
      <c r="ICC65" s="235"/>
      <c r="ICD65" s="235"/>
      <c r="ICE65" s="235"/>
      <c r="ICF65" s="235"/>
      <c r="ICG65" s="235"/>
      <c r="ICH65" s="235"/>
      <c r="ICI65" s="235"/>
      <c r="ICJ65" s="283"/>
      <c r="ICK65" s="283"/>
      <c r="ICL65" s="208"/>
      <c r="ICN65" s="235"/>
      <c r="ICO65" s="235"/>
      <c r="ICP65" s="235"/>
      <c r="ICQ65" s="235"/>
      <c r="ICR65" s="235"/>
      <c r="ICS65" s="235"/>
      <c r="ICT65" s="235"/>
      <c r="ICU65" s="283"/>
      <c r="ICV65" s="283"/>
      <c r="ICW65" s="208"/>
      <c r="ICY65" s="235"/>
      <c r="ICZ65" s="235"/>
      <c r="IDA65" s="235"/>
      <c r="IDB65" s="235"/>
      <c r="IDC65" s="235"/>
      <c r="IDD65" s="235"/>
      <c r="IDE65" s="235"/>
      <c r="IDF65" s="283"/>
      <c r="IDG65" s="283"/>
      <c r="IDH65" s="208"/>
      <c r="IDJ65" s="235"/>
      <c r="IDK65" s="235"/>
      <c r="IDL65" s="235"/>
      <c r="IDM65" s="235"/>
      <c r="IDN65" s="235"/>
      <c r="IDO65" s="235"/>
      <c r="IDP65" s="235"/>
      <c r="IDQ65" s="283"/>
      <c r="IDR65" s="283"/>
      <c r="IDS65" s="208"/>
      <c r="IDU65" s="235"/>
      <c r="IDV65" s="235"/>
      <c r="IDW65" s="235"/>
      <c r="IDX65" s="235"/>
      <c r="IDY65" s="235"/>
      <c r="IDZ65" s="235"/>
      <c r="IEA65" s="235"/>
      <c r="IEB65" s="283"/>
      <c r="IEC65" s="283"/>
      <c r="IED65" s="208"/>
      <c r="IEF65" s="235"/>
      <c r="IEG65" s="235"/>
      <c r="IEH65" s="235"/>
      <c r="IEI65" s="235"/>
      <c r="IEJ65" s="235"/>
      <c r="IEK65" s="235"/>
      <c r="IEL65" s="235"/>
      <c r="IEM65" s="283"/>
      <c r="IEN65" s="283"/>
      <c r="IEO65" s="208"/>
      <c r="IEQ65" s="235"/>
      <c r="IER65" s="235"/>
      <c r="IES65" s="235"/>
      <c r="IET65" s="235"/>
      <c r="IEU65" s="235"/>
      <c r="IEV65" s="235"/>
      <c r="IEW65" s="235"/>
      <c r="IEX65" s="283"/>
      <c r="IEY65" s="283"/>
      <c r="IEZ65" s="208"/>
      <c r="IFB65" s="235"/>
      <c r="IFC65" s="235"/>
      <c r="IFD65" s="235"/>
      <c r="IFE65" s="235"/>
      <c r="IFF65" s="235"/>
      <c r="IFG65" s="235"/>
      <c r="IFH65" s="235"/>
      <c r="IFI65" s="283"/>
      <c r="IFJ65" s="283"/>
      <c r="IFK65" s="208"/>
      <c r="IFM65" s="235"/>
      <c r="IFN65" s="235"/>
      <c r="IFO65" s="235"/>
      <c r="IFP65" s="235"/>
      <c r="IFQ65" s="235"/>
      <c r="IFR65" s="235"/>
      <c r="IFS65" s="235"/>
      <c r="IFT65" s="283"/>
      <c r="IFU65" s="283"/>
      <c r="IFV65" s="208"/>
      <c r="IFX65" s="235"/>
      <c r="IFY65" s="235"/>
      <c r="IFZ65" s="235"/>
      <c r="IGA65" s="235"/>
      <c r="IGB65" s="235"/>
      <c r="IGC65" s="235"/>
      <c r="IGD65" s="235"/>
      <c r="IGE65" s="283"/>
      <c r="IGF65" s="283"/>
      <c r="IGG65" s="208"/>
      <c r="IGI65" s="235"/>
      <c r="IGJ65" s="235"/>
      <c r="IGK65" s="235"/>
      <c r="IGL65" s="235"/>
      <c r="IGM65" s="235"/>
      <c r="IGN65" s="235"/>
      <c r="IGO65" s="235"/>
      <c r="IGP65" s="283"/>
      <c r="IGQ65" s="283"/>
      <c r="IGR65" s="208"/>
      <c r="IGT65" s="235"/>
      <c r="IGU65" s="235"/>
      <c r="IGV65" s="235"/>
      <c r="IGW65" s="235"/>
      <c r="IGX65" s="235"/>
      <c r="IGY65" s="235"/>
      <c r="IGZ65" s="235"/>
      <c r="IHA65" s="283"/>
      <c r="IHB65" s="283"/>
      <c r="IHC65" s="208"/>
      <c r="IHE65" s="235"/>
      <c r="IHF65" s="235"/>
      <c r="IHG65" s="235"/>
      <c r="IHH65" s="235"/>
      <c r="IHI65" s="235"/>
      <c r="IHJ65" s="235"/>
      <c r="IHK65" s="235"/>
      <c r="IHL65" s="283"/>
      <c r="IHM65" s="283"/>
      <c r="IHN65" s="208"/>
      <c r="IHP65" s="235"/>
      <c r="IHQ65" s="235"/>
      <c r="IHR65" s="235"/>
      <c r="IHS65" s="235"/>
      <c r="IHT65" s="235"/>
      <c r="IHU65" s="235"/>
      <c r="IHV65" s="235"/>
      <c r="IHW65" s="283"/>
      <c r="IHX65" s="283"/>
      <c r="IHY65" s="208"/>
      <c r="IIA65" s="235"/>
      <c r="IIB65" s="235"/>
      <c r="IIC65" s="235"/>
      <c r="IID65" s="235"/>
      <c r="IIE65" s="235"/>
      <c r="IIF65" s="235"/>
      <c r="IIG65" s="235"/>
      <c r="IIH65" s="283"/>
      <c r="III65" s="283"/>
      <c r="IIJ65" s="208"/>
      <c r="IIL65" s="235"/>
      <c r="IIM65" s="235"/>
      <c r="IIN65" s="235"/>
      <c r="IIO65" s="235"/>
      <c r="IIP65" s="235"/>
      <c r="IIQ65" s="235"/>
      <c r="IIR65" s="235"/>
      <c r="IIS65" s="283"/>
      <c r="IIT65" s="283"/>
      <c r="IIU65" s="208"/>
      <c r="IIW65" s="235"/>
      <c r="IIX65" s="235"/>
      <c r="IIY65" s="235"/>
      <c r="IIZ65" s="235"/>
      <c r="IJA65" s="235"/>
      <c r="IJB65" s="235"/>
      <c r="IJC65" s="235"/>
      <c r="IJD65" s="283"/>
      <c r="IJE65" s="283"/>
      <c r="IJF65" s="208"/>
      <c r="IJH65" s="235"/>
      <c r="IJI65" s="235"/>
      <c r="IJJ65" s="235"/>
      <c r="IJK65" s="235"/>
      <c r="IJL65" s="235"/>
      <c r="IJM65" s="235"/>
      <c r="IJN65" s="235"/>
      <c r="IJO65" s="283"/>
      <c r="IJP65" s="283"/>
      <c r="IJQ65" s="208"/>
      <c r="IJS65" s="235"/>
      <c r="IJT65" s="235"/>
      <c r="IJU65" s="235"/>
      <c r="IJV65" s="235"/>
      <c r="IJW65" s="235"/>
      <c r="IJX65" s="235"/>
      <c r="IJY65" s="235"/>
      <c r="IJZ65" s="283"/>
      <c r="IKA65" s="283"/>
      <c r="IKB65" s="208"/>
      <c r="IKD65" s="235"/>
      <c r="IKE65" s="235"/>
      <c r="IKF65" s="235"/>
      <c r="IKG65" s="235"/>
      <c r="IKH65" s="235"/>
      <c r="IKI65" s="235"/>
      <c r="IKJ65" s="235"/>
      <c r="IKK65" s="283"/>
      <c r="IKL65" s="283"/>
      <c r="IKM65" s="208"/>
      <c r="IKO65" s="235"/>
      <c r="IKP65" s="235"/>
      <c r="IKQ65" s="235"/>
      <c r="IKR65" s="235"/>
      <c r="IKS65" s="235"/>
      <c r="IKT65" s="235"/>
      <c r="IKU65" s="235"/>
      <c r="IKV65" s="283"/>
      <c r="IKW65" s="283"/>
      <c r="IKX65" s="208"/>
      <c r="IKZ65" s="235"/>
      <c r="ILA65" s="235"/>
      <c r="ILB65" s="235"/>
      <c r="ILC65" s="235"/>
      <c r="ILD65" s="235"/>
      <c r="ILE65" s="235"/>
      <c r="ILF65" s="235"/>
      <c r="ILG65" s="283"/>
      <c r="ILH65" s="283"/>
      <c r="ILI65" s="208"/>
      <c r="ILK65" s="235"/>
      <c r="ILL65" s="235"/>
      <c r="ILM65" s="235"/>
      <c r="ILN65" s="235"/>
      <c r="ILO65" s="235"/>
      <c r="ILP65" s="235"/>
      <c r="ILQ65" s="235"/>
      <c r="ILR65" s="283"/>
      <c r="ILS65" s="283"/>
      <c r="ILT65" s="208"/>
      <c r="ILV65" s="235"/>
      <c r="ILW65" s="235"/>
      <c r="ILX65" s="235"/>
      <c r="ILY65" s="235"/>
      <c r="ILZ65" s="235"/>
      <c r="IMA65" s="235"/>
      <c r="IMB65" s="235"/>
      <c r="IMC65" s="283"/>
      <c r="IMD65" s="283"/>
      <c r="IME65" s="208"/>
      <c r="IMG65" s="235"/>
      <c r="IMH65" s="235"/>
      <c r="IMI65" s="235"/>
      <c r="IMJ65" s="235"/>
      <c r="IMK65" s="235"/>
      <c r="IML65" s="235"/>
      <c r="IMM65" s="235"/>
      <c r="IMN65" s="283"/>
      <c r="IMO65" s="283"/>
      <c r="IMP65" s="208"/>
      <c r="IMR65" s="235"/>
      <c r="IMS65" s="235"/>
      <c r="IMT65" s="235"/>
      <c r="IMU65" s="235"/>
      <c r="IMV65" s="235"/>
      <c r="IMW65" s="235"/>
      <c r="IMX65" s="235"/>
      <c r="IMY65" s="283"/>
      <c r="IMZ65" s="283"/>
      <c r="INA65" s="208"/>
      <c r="INC65" s="235"/>
      <c r="IND65" s="235"/>
      <c r="INE65" s="235"/>
      <c r="INF65" s="235"/>
      <c r="ING65" s="235"/>
      <c r="INH65" s="235"/>
      <c r="INI65" s="235"/>
      <c r="INJ65" s="283"/>
      <c r="INK65" s="283"/>
      <c r="INL65" s="208"/>
      <c r="INN65" s="235"/>
      <c r="INO65" s="235"/>
      <c r="INP65" s="235"/>
      <c r="INQ65" s="235"/>
      <c r="INR65" s="235"/>
      <c r="INS65" s="235"/>
      <c r="INT65" s="235"/>
      <c r="INU65" s="283"/>
      <c r="INV65" s="283"/>
      <c r="INW65" s="208"/>
      <c r="INY65" s="235"/>
      <c r="INZ65" s="235"/>
      <c r="IOA65" s="235"/>
      <c r="IOB65" s="235"/>
      <c r="IOC65" s="235"/>
      <c r="IOD65" s="235"/>
      <c r="IOE65" s="235"/>
      <c r="IOF65" s="283"/>
      <c r="IOG65" s="283"/>
      <c r="IOH65" s="208"/>
      <c r="IOJ65" s="235"/>
      <c r="IOK65" s="235"/>
      <c r="IOL65" s="235"/>
      <c r="IOM65" s="235"/>
      <c r="ION65" s="235"/>
      <c r="IOO65" s="235"/>
      <c r="IOP65" s="235"/>
      <c r="IOQ65" s="283"/>
      <c r="IOR65" s="283"/>
      <c r="IOS65" s="208"/>
      <c r="IOU65" s="235"/>
      <c r="IOV65" s="235"/>
      <c r="IOW65" s="235"/>
      <c r="IOX65" s="235"/>
      <c r="IOY65" s="235"/>
      <c r="IOZ65" s="235"/>
      <c r="IPA65" s="235"/>
      <c r="IPB65" s="283"/>
      <c r="IPC65" s="283"/>
      <c r="IPD65" s="208"/>
      <c r="IPF65" s="235"/>
      <c r="IPG65" s="235"/>
      <c r="IPH65" s="235"/>
      <c r="IPI65" s="235"/>
      <c r="IPJ65" s="235"/>
      <c r="IPK65" s="235"/>
      <c r="IPL65" s="235"/>
      <c r="IPM65" s="283"/>
      <c r="IPN65" s="283"/>
      <c r="IPO65" s="208"/>
      <c r="IPQ65" s="235"/>
      <c r="IPR65" s="235"/>
      <c r="IPS65" s="235"/>
      <c r="IPT65" s="235"/>
      <c r="IPU65" s="235"/>
      <c r="IPV65" s="235"/>
      <c r="IPW65" s="235"/>
      <c r="IPX65" s="283"/>
      <c r="IPY65" s="283"/>
      <c r="IPZ65" s="208"/>
      <c r="IQB65" s="235"/>
      <c r="IQC65" s="235"/>
      <c r="IQD65" s="235"/>
      <c r="IQE65" s="235"/>
      <c r="IQF65" s="235"/>
      <c r="IQG65" s="235"/>
      <c r="IQH65" s="235"/>
      <c r="IQI65" s="283"/>
      <c r="IQJ65" s="283"/>
      <c r="IQK65" s="208"/>
      <c r="IQM65" s="235"/>
      <c r="IQN65" s="235"/>
      <c r="IQO65" s="235"/>
      <c r="IQP65" s="235"/>
      <c r="IQQ65" s="235"/>
      <c r="IQR65" s="235"/>
      <c r="IQS65" s="235"/>
      <c r="IQT65" s="283"/>
      <c r="IQU65" s="283"/>
      <c r="IQV65" s="208"/>
      <c r="IQX65" s="235"/>
      <c r="IQY65" s="235"/>
      <c r="IQZ65" s="235"/>
      <c r="IRA65" s="235"/>
      <c r="IRB65" s="235"/>
      <c r="IRC65" s="235"/>
      <c r="IRD65" s="235"/>
      <c r="IRE65" s="283"/>
      <c r="IRF65" s="283"/>
      <c r="IRG65" s="208"/>
      <c r="IRI65" s="235"/>
      <c r="IRJ65" s="235"/>
      <c r="IRK65" s="235"/>
      <c r="IRL65" s="235"/>
      <c r="IRM65" s="235"/>
      <c r="IRN65" s="235"/>
      <c r="IRO65" s="235"/>
      <c r="IRP65" s="283"/>
      <c r="IRQ65" s="283"/>
      <c r="IRR65" s="208"/>
      <c r="IRT65" s="235"/>
      <c r="IRU65" s="235"/>
      <c r="IRV65" s="235"/>
      <c r="IRW65" s="235"/>
      <c r="IRX65" s="235"/>
      <c r="IRY65" s="235"/>
      <c r="IRZ65" s="235"/>
      <c r="ISA65" s="283"/>
      <c r="ISB65" s="283"/>
      <c r="ISC65" s="208"/>
      <c r="ISE65" s="235"/>
      <c r="ISF65" s="235"/>
      <c r="ISG65" s="235"/>
      <c r="ISH65" s="235"/>
      <c r="ISI65" s="235"/>
      <c r="ISJ65" s="235"/>
      <c r="ISK65" s="235"/>
      <c r="ISL65" s="283"/>
      <c r="ISM65" s="283"/>
      <c r="ISN65" s="208"/>
      <c r="ISP65" s="235"/>
      <c r="ISQ65" s="235"/>
      <c r="ISR65" s="235"/>
      <c r="ISS65" s="235"/>
      <c r="IST65" s="235"/>
      <c r="ISU65" s="235"/>
      <c r="ISV65" s="235"/>
      <c r="ISW65" s="283"/>
      <c r="ISX65" s="283"/>
      <c r="ISY65" s="208"/>
      <c r="ITA65" s="235"/>
      <c r="ITB65" s="235"/>
      <c r="ITC65" s="235"/>
      <c r="ITD65" s="235"/>
      <c r="ITE65" s="235"/>
      <c r="ITF65" s="235"/>
      <c r="ITG65" s="235"/>
      <c r="ITH65" s="283"/>
      <c r="ITI65" s="283"/>
      <c r="ITJ65" s="208"/>
      <c r="ITL65" s="235"/>
      <c r="ITM65" s="235"/>
      <c r="ITN65" s="235"/>
      <c r="ITO65" s="235"/>
      <c r="ITP65" s="235"/>
      <c r="ITQ65" s="235"/>
      <c r="ITR65" s="235"/>
      <c r="ITS65" s="283"/>
      <c r="ITT65" s="283"/>
      <c r="ITU65" s="208"/>
      <c r="ITW65" s="235"/>
      <c r="ITX65" s="235"/>
      <c r="ITY65" s="235"/>
      <c r="ITZ65" s="235"/>
      <c r="IUA65" s="235"/>
      <c r="IUB65" s="235"/>
      <c r="IUC65" s="235"/>
      <c r="IUD65" s="283"/>
      <c r="IUE65" s="283"/>
      <c r="IUF65" s="208"/>
      <c r="IUH65" s="235"/>
      <c r="IUI65" s="235"/>
      <c r="IUJ65" s="235"/>
      <c r="IUK65" s="235"/>
      <c r="IUL65" s="235"/>
      <c r="IUM65" s="235"/>
      <c r="IUN65" s="235"/>
      <c r="IUO65" s="283"/>
      <c r="IUP65" s="283"/>
      <c r="IUQ65" s="208"/>
      <c r="IUS65" s="235"/>
      <c r="IUT65" s="235"/>
      <c r="IUU65" s="235"/>
      <c r="IUV65" s="235"/>
      <c r="IUW65" s="235"/>
      <c r="IUX65" s="235"/>
      <c r="IUY65" s="235"/>
      <c r="IUZ65" s="283"/>
      <c r="IVA65" s="283"/>
      <c r="IVB65" s="208"/>
      <c r="IVD65" s="235"/>
      <c r="IVE65" s="235"/>
      <c r="IVF65" s="235"/>
      <c r="IVG65" s="235"/>
      <c r="IVH65" s="235"/>
      <c r="IVI65" s="235"/>
      <c r="IVJ65" s="235"/>
      <c r="IVK65" s="283"/>
      <c r="IVL65" s="283"/>
      <c r="IVM65" s="208"/>
      <c r="IVO65" s="235"/>
      <c r="IVP65" s="235"/>
      <c r="IVQ65" s="235"/>
      <c r="IVR65" s="235"/>
      <c r="IVS65" s="235"/>
      <c r="IVT65" s="235"/>
      <c r="IVU65" s="235"/>
      <c r="IVV65" s="283"/>
      <c r="IVW65" s="283"/>
      <c r="IVX65" s="208"/>
      <c r="IVZ65" s="235"/>
      <c r="IWA65" s="235"/>
      <c r="IWB65" s="235"/>
      <c r="IWC65" s="235"/>
      <c r="IWD65" s="235"/>
      <c r="IWE65" s="235"/>
      <c r="IWF65" s="235"/>
      <c r="IWG65" s="283"/>
      <c r="IWH65" s="283"/>
      <c r="IWI65" s="208"/>
      <c r="IWK65" s="235"/>
      <c r="IWL65" s="235"/>
      <c r="IWM65" s="235"/>
      <c r="IWN65" s="235"/>
      <c r="IWO65" s="235"/>
      <c r="IWP65" s="235"/>
      <c r="IWQ65" s="235"/>
      <c r="IWR65" s="283"/>
      <c r="IWS65" s="283"/>
      <c r="IWT65" s="208"/>
      <c r="IWV65" s="235"/>
      <c r="IWW65" s="235"/>
      <c r="IWX65" s="235"/>
      <c r="IWY65" s="235"/>
      <c r="IWZ65" s="235"/>
      <c r="IXA65" s="235"/>
      <c r="IXB65" s="235"/>
      <c r="IXC65" s="283"/>
      <c r="IXD65" s="283"/>
      <c r="IXE65" s="208"/>
      <c r="IXG65" s="235"/>
      <c r="IXH65" s="235"/>
      <c r="IXI65" s="235"/>
      <c r="IXJ65" s="235"/>
      <c r="IXK65" s="235"/>
      <c r="IXL65" s="235"/>
      <c r="IXM65" s="235"/>
      <c r="IXN65" s="283"/>
      <c r="IXO65" s="283"/>
      <c r="IXP65" s="208"/>
      <c r="IXR65" s="235"/>
      <c r="IXS65" s="235"/>
      <c r="IXT65" s="235"/>
      <c r="IXU65" s="235"/>
      <c r="IXV65" s="235"/>
      <c r="IXW65" s="235"/>
      <c r="IXX65" s="235"/>
      <c r="IXY65" s="283"/>
      <c r="IXZ65" s="283"/>
      <c r="IYA65" s="208"/>
      <c r="IYC65" s="235"/>
      <c r="IYD65" s="235"/>
      <c r="IYE65" s="235"/>
      <c r="IYF65" s="235"/>
      <c r="IYG65" s="235"/>
      <c r="IYH65" s="235"/>
      <c r="IYI65" s="235"/>
      <c r="IYJ65" s="283"/>
      <c r="IYK65" s="283"/>
      <c r="IYL65" s="208"/>
      <c r="IYN65" s="235"/>
      <c r="IYO65" s="235"/>
      <c r="IYP65" s="235"/>
      <c r="IYQ65" s="235"/>
      <c r="IYR65" s="235"/>
      <c r="IYS65" s="235"/>
      <c r="IYT65" s="235"/>
      <c r="IYU65" s="283"/>
      <c r="IYV65" s="283"/>
      <c r="IYW65" s="208"/>
      <c r="IYY65" s="235"/>
      <c r="IYZ65" s="235"/>
      <c r="IZA65" s="235"/>
      <c r="IZB65" s="235"/>
      <c r="IZC65" s="235"/>
      <c r="IZD65" s="235"/>
      <c r="IZE65" s="235"/>
      <c r="IZF65" s="283"/>
      <c r="IZG65" s="283"/>
      <c r="IZH65" s="208"/>
      <c r="IZJ65" s="235"/>
      <c r="IZK65" s="235"/>
      <c r="IZL65" s="235"/>
      <c r="IZM65" s="235"/>
      <c r="IZN65" s="235"/>
      <c r="IZO65" s="235"/>
      <c r="IZP65" s="235"/>
      <c r="IZQ65" s="283"/>
      <c r="IZR65" s="283"/>
      <c r="IZS65" s="208"/>
      <c r="IZU65" s="235"/>
      <c r="IZV65" s="235"/>
      <c r="IZW65" s="235"/>
      <c r="IZX65" s="235"/>
      <c r="IZY65" s="235"/>
      <c r="IZZ65" s="235"/>
      <c r="JAA65" s="235"/>
      <c r="JAB65" s="283"/>
      <c r="JAC65" s="283"/>
      <c r="JAD65" s="208"/>
      <c r="JAF65" s="235"/>
      <c r="JAG65" s="235"/>
      <c r="JAH65" s="235"/>
      <c r="JAI65" s="235"/>
      <c r="JAJ65" s="235"/>
      <c r="JAK65" s="235"/>
      <c r="JAL65" s="235"/>
      <c r="JAM65" s="283"/>
      <c r="JAN65" s="283"/>
      <c r="JAO65" s="208"/>
      <c r="JAQ65" s="235"/>
      <c r="JAR65" s="235"/>
      <c r="JAS65" s="235"/>
      <c r="JAT65" s="235"/>
      <c r="JAU65" s="235"/>
      <c r="JAV65" s="235"/>
      <c r="JAW65" s="235"/>
      <c r="JAX65" s="283"/>
      <c r="JAY65" s="283"/>
      <c r="JAZ65" s="208"/>
      <c r="JBB65" s="235"/>
      <c r="JBC65" s="235"/>
      <c r="JBD65" s="235"/>
      <c r="JBE65" s="235"/>
      <c r="JBF65" s="235"/>
      <c r="JBG65" s="235"/>
      <c r="JBH65" s="235"/>
      <c r="JBI65" s="283"/>
      <c r="JBJ65" s="283"/>
      <c r="JBK65" s="208"/>
      <c r="JBM65" s="235"/>
      <c r="JBN65" s="235"/>
      <c r="JBO65" s="235"/>
      <c r="JBP65" s="235"/>
      <c r="JBQ65" s="235"/>
      <c r="JBR65" s="235"/>
      <c r="JBS65" s="235"/>
      <c r="JBT65" s="283"/>
      <c r="JBU65" s="283"/>
      <c r="JBV65" s="208"/>
      <c r="JBX65" s="235"/>
      <c r="JBY65" s="235"/>
      <c r="JBZ65" s="235"/>
      <c r="JCA65" s="235"/>
      <c r="JCB65" s="235"/>
      <c r="JCC65" s="235"/>
      <c r="JCD65" s="235"/>
      <c r="JCE65" s="283"/>
      <c r="JCF65" s="283"/>
      <c r="JCG65" s="208"/>
      <c r="JCI65" s="235"/>
      <c r="JCJ65" s="235"/>
      <c r="JCK65" s="235"/>
      <c r="JCL65" s="235"/>
      <c r="JCM65" s="235"/>
      <c r="JCN65" s="235"/>
      <c r="JCO65" s="235"/>
      <c r="JCP65" s="283"/>
      <c r="JCQ65" s="283"/>
      <c r="JCR65" s="208"/>
      <c r="JCT65" s="235"/>
      <c r="JCU65" s="235"/>
      <c r="JCV65" s="235"/>
      <c r="JCW65" s="235"/>
      <c r="JCX65" s="235"/>
      <c r="JCY65" s="235"/>
      <c r="JCZ65" s="235"/>
      <c r="JDA65" s="283"/>
      <c r="JDB65" s="283"/>
      <c r="JDC65" s="208"/>
      <c r="JDE65" s="235"/>
      <c r="JDF65" s="235"/>
      <c r="JDG65" s="235"/>
      <c r="JDH65" s="235"/>
      <c r="JDI65" s="235"/>
      <c r="JDJ65" s="235"/>
      <c r="JDK65" s="235"/>
      <c r="JDL65" s="283"/>
      <c r="JDM65" s="283"/>
      <c r="JDN65" s="208"/>
      <c r="JDP65" s="235"/>
      <c r="JDQ65" s="235"/>
      <c r="JDR65" s="235"/>
      <c r="JDS65" s="235"/>
      <c r="JDT65" s="235"/>
      <c r="JDU65" s="235"/>
      <c r="JDV65" s="235"/>
      <c r="JDW65" s="283"/>
      <c r="JDX65" s="283"/>
      <c r="JDY65" s="208"/>
      <c r="JEA65" s="235"/>
      <c r="JEB65" s="235"/>
      <c r="JEC65" s="235"/>
      <c r="JED65" s="235"/>
      <c r="JEE65" s="235"/>
      <c r="JEF65" s="235"/>
      <c r="JEG65" s="235"/>
      <c r="JEH65" s="283"/>
      <c r="JEI65" s="283"/>
      <c r="JEJ65" s="208"/>
      <c r="JEL65" s="235"/>
      <c r="JEM65" s="235"/>
      <c r="JEN65" s="235"/>
      <c r="JEO65" s="235"/>
      <c r="JEP65" s="235"/>
      <c r="JEQ65" s="235"/>
      <c r="JER65" s="235"/>
      <c r="JES65" s="283"/>
      <c r="JET65" s="283"/>
      <c r="JEU65" s="208"/>
      <c r="JEW65" s="235"/>
      <c r="JEX65" s="235"/>
      <c r="JEY65" s="235"/>
      <c r="JEZ65" s="235"/>
      <c r="JFA65" s="235"/>
      <c r="JFB65" s="235"/>
      <c r="JFC65" s="235"/>
      <c r="JFD65" s="283"/>
      <c r="JFE65" s="283"/>
      <c r="JFF65" s="208"/>
      <c r="JFH65" s="235"/>
      <c r="JFI65" s="235"/>
      <c r="JFJ65" s="235"/>
      <c r="JFK65" s="235"/>
      <c r="JFL65" s="235"/>
      <c r="JFM65" s="235"/>
      <c r="JFN65" s="235"/>
      <c r="JFO65" s="283"/>
      <c r="JFP65" s="283"/>
      <c r="JFQ65" s="208"/>
      <c r="JFS65" s="235"/>
      <c r="JFT65" s="235"/>
      <c r="JFU65" s="235"/>
      <c r="JFV65" s="235"/>
      <c r="JFW65" s="235"/>
      <c r="JFX65" s="235"/>
      <c r="JFY65" s="235"/>
      <c r="JFZ65" s="283"/>
      <c r="JGA65" s="283"/>
      <c r="JGB65" s="208"/>
      <c r="JGD65" s="235"/>
      <c r="JGE65" s="235"/>
      <c r="JGF65" s="235"/>
      <c r="JGG65" s="235"/>
      <c r="JGH65" s="235"/>
      <c r="JGI65" s="235"/>
      <c r="JGJ65" s="235"/>
      <c r="JGK65" s="283"/>
      <c r="JGL65" s="283"/>
      <c r="JGM65" s="208"/>
      <c r="JGO65" s="235"/>
      <c r="JGP65" s="235"/>
      <c r="JGQ65" s="235"/>
      <c r="JGR65" s="235"/>
      <c r="JGS65" s="235"/>
      <c r="JGT65" s="235"/>
      <c r="JGU65" s="235"/>
      <c r="JGV65" s="283"/>
      <c r="JGW65" s="283"/>
      <c r="JGX65" s="208"/>
      <c r="JGZ65" s="235"/>
      <c r="JHA65" s="235"/>
      <c r="JHB65" s="235"/>
      <c r="JHC65" s="235"/>
      <c r="JHD65" s="235"/>
      <c r="JHE65" s="235"/>
      <c r="JHF65" s="235"/>
      <c r="JHG65" s="283"/>
      <c r="JHH65" s="283"/>
      <c r="JHI65" s="208"/>
      <c r="JHK65" s="235"/>
      <c r="JHL65" s="235"/>
      <c r="JHM65" s="235"/>
      <c r="JHN65" s="235"/>
      <c r="JHO65" s="235"/>
      <c r="JHP65" s="235"/>
      <c r="JHQ65" s="235"/>
      <c r="JHR65" s="283"/>
      <c r="JHS65" s="283"/>
      <c r="JHT65" s="208"/>
      <c r="JHV65" s="235"/>
      <c r="JHW65" s="235"/>
      <c r="JHX65" s="235"/>
      <c r="JHY65" s="235"/>
      <c r="JHZ65" s="235"/>
      <c r="JIA65" s="235"/>
      <c r="JIB65" s="235"/>
      <c r="JIC65" s="283"/>
      <c r="JID65" s="283"/>
      <c r="JIE65" s="208"/>
      <c r="JIG65" s="235"/>
      <c r="JIH65" s="235"/>
      <c r="JII65" s="235"/>
      <c r="JIJ65" s="235"/>
      <c r="JIK65" s="235"/>
      <c r="JIL65" s="235"/>
      <c r="JIM65" s="235"/>
      <c r="JIN65" s="283"/>
      <c r="JIO65" s="283"/>
      <c r="JIP65" s="208"/>
      <c r="JIR65" s="235"/>
      <c r="JIS65" s="235"/>
      <c r="JIT65" s="235"/>
      <c r="JIU65" s="235"/>
      <c r="JIV65" s="235"/>
      <c r="JIW65" s="235"/>
      <c r="JIX65" s="235"/>
      <c r="JIY65" s="283"/>
      <c r="JIZ65" s="283"/>
      <c r="JJA65" s="208"/>
      <c r="JJC65" s="235"/>
      <c r="JJD65" s="235"/>
      <c r="JJE65" s="235"/>
      <c r="JJF65" s="235"/>
      <c r="JJG65" s="235"/>
      <c r="JJH65" s="235"/>
      <c r="JJI65" s="235"/>
      <c r="JJJ65" s="283"/>
      <c r="JJK65" s="283"/>
      <c r="JJL65" s="208"/>
      <c r="JJN65" s="235"/>
      <c r="JJO65" s="235"/>
      <c r="JJP65" s="235"/>
      <c r="JJQ65" s="235"/>
      <c r="JJR65" s="235"/>
      <c r="JJS65" s="235"/>
      <c r="JJT65" s="235"/>
      <c r="JJU65" s="283"/>
      <c r="JJV65" s="283"/>
      <c r="JJW65" s="208"/>
      <c r="JJY65" s="235"/>
      <c r="JJZ65" s="235"/>
      <c r="JKA65" s="235"/>
      <c r="JKB65" s="235"/>
      <c r="JKC65" s="235"/>
      <c r="JKD65" s="235"/>
      <c r="JKE65" s="235"/>
      <c r="JKF65" s="283"/>
      <c r="JKG65" s="283"/>
      <c r="JKH65" s="208"/>
      <c r="JKJ65" s="235"/>
      <c r="JKK65" s="235"/>
      <c r="JKL65" s="235"/>
      <c r="JKM65" s="235"/>
      <c r="JKN65" s="235"/>
      <c r="JKO65" s="235"/>
      <c r="JKP65" s="235"/>
      <c r="JKQ65" s="283"/>
      <c r="JKR65" s="283"/>
      <c r="JKS65" s="208"/>
      <c r="JKU65" s="235"/>
      <c r="JKV65" s="235"/>
      <c r="JKW65" s="235"/>
      <c r="JKX65" s="235"/>
      <c r="JKY65" s="235"/>
      <c r="JKZ65" s="235"/>
      <c r="JLA65" s="235"/>
      <c r="JLB65" s="283"/>
      <c r="JLC65" s="283"/>
      <c r="JLD65" s="208"/>
      <c r="JLF65" s="235"/>
      <c r="JLG65" s="235"/>
      <c r="JLH65" s="235"/>
      <c r="JLI65" s="235"/>
      <c r="JLJ65" s="235"/>
      <c r="JLK65" s="235"/>
      <c r="JLL65" s="235"/>
      <c r="JLM65" s="283"/>
      <c r="JLN65" s="283"/>
      <c r="JLO65" s="208"/>
      <c r="JLQ65" s="235"/>
      <c r="JLR65" s="235"/>
      <c r="JLS65" s="235"/>
      <c r="JLT65" s="235"/>
      <c r="JLU65" s="235"/>
      <c r="JLV65" s="235"/>
      <c r="JLW65" s="235"/>
      <c r="JLX65" s="283"/>
      <c r="JLY65" s="283"/>
      <c r="JLZ65" s="208"/>
      <c r="JMB65" s="235"/>
      <c r="JMC65" s="235"/>
      <c r="JMD65" s="235"/>
      <c r="JME65" s="235"/>
      <c r="JMF65" s="235"/>
      <c r="JMG65" s="235"/>
      <c r="JMH65" s="235"/>
      <c r="JMI65" s="283"/>
      <c r="JMJ65" s="283"/>
      <c r="JMK65" s="208"/>
      <c r="JMM65" s="235"/>
      <c r="JMN65" s="235"/>
      <c r="JMO65" s="235"/>
      <c r="JMP65" s="235"/>
      <c r="JMQ65" s="235"/>
      <c r="JMR65" s="235"/>
      <c r="JMS65" s="235"/>
      <c r="JMT65" s="283"/>
      <c r="JMU65" s="283"/>
      <c r="JMV65" s="208"/>
      <c r="JMX65" s="235"/>
      <c r="JMY65" s="235"/>
      <c r="JMZ65" s="235"/>
      <c r="JNA65" s="235"/>
      <c r="JNB65" s="235"/>
      <c r="JNC65" s="235"/>
      <c r="JND65" s="235"/>
      <c r="JNE65" s="283"/>
      <c r="JNF65" s="283"/>
      <c r="JNG65" s="208"/>
      <c r="JNI65" s="235"/>
      <c r="JNJ65" s="235"/>
      <c r="JNK65" s="235"/>
      <c r="JNL65" s="235"/>
      <c r="JNM65" s="235"/>
      <c r="JNN65" s="235"/>
      <c r="JNO65" s="235"/>
      <c r="JNP65" s="283"/>
      <c r="JNQ65" s="283"/>
      <c r="JNR65" s="208"/>
      <c r="JNT65" s="235"/>
      <c r="JNU65" s="235"/>
      <c r="JNV65" s="235"/>
      <c r="JNW65" s="235"/>
      <c r="JNX65" s="235"/>
      <c r="JNY65" s="235"/>
      <c r="JNZ65" s="235"/>
      <c r="JOA65" s="283"/>
      <c r="JOB65" s="283"/>
      <c r="JOC65" s="208"/>
      <c r="JOE65" s="235"/>
      <c r="JOF65" s="235"/>
      <c r="JOG65" s="235"/>
      <c r="JOH65" s="235"/>
      <c r="JOI65" s="235"/>
      <c r="JOJ65" s="235"/>
      <c r="JOK65" s="235"/>
      <c r="JOL65" s="283"/>
      <c r="JOM65" s="283"/>
      <c r="JON65" s="208"/>
      <c r="JOP65" s="235"/>
      <c r="JOQ65" s="235"/>
      <c r="JOR65" s="235"/>
      <c r="JOS65" s="235"/>
      <c r="JOT65" s="235"/>
      <c r="JOU65" s="235"/>
      <c r="JOV65" s="235"/>
      <c r="JOW65" s="283"/>
      <c r="JOX65" s="283"/>
      <c r="JOY65" s="208"/>
      <c r="JPA65" s="235"/>
      <c r="JPB65" s="235"/>
      <c r="JPC65" s="235"/>
      <c r="JPD65" s="235"/>
      <c r="JPE65" s="235"/>
      <c r="JPF65" s="235"/>
      <c r="JPG65" s="235"/>
      <c r="JPH65" s="283"/>
      <c r="JPI65" s="283"/>
      <c r="JPJ65" s="208"/>
      <c r="JPL65" s="235"/>
      <c r="JPM65" s="235"/>
      <c r="JPN65" s="235"/>
      <c r="JPO65" s="235"/>
      <c r="JPP65" s="235"/>
      <c r="JPQ65" s="235"/>
      <c r="JPR65" s="235"/>
      <c r="JPS65" s="283"/>
      <c r="JPT65" s="283"/>
      <c r="JPU65" s="208"/>
      <c r="JPW65" s="235"/>
      <c r="JPX65" s="235"/>
      <c r="JPY65" s="235"/>
      <c r="JPZ65" s="235"/>
      <c r="JQA65" s="235"/>
      <c r="JQB65" s="235"/>
      <c r="JQC65" s="235"/>
      <c r="JQD65" s="283"/>
      <c r="JQE65" s="283"/>
      <c r="JQF65" s="208"/>
      <c r="JQH65" s="235"/>
      <c r="JQI65" s="235"/>
      <c r="JQJ65" s="235"/>
      <c r="JQK65" s="235"/>
      <c r="JQL65" s="235"/>
      <c r="JQM65" s="235"/>
      <c r="JQN65" s="235"/>
      <c r="JQO65" s="283"/>
      <c r="JQP65" s="283"/>
      <c r="JQQ65" s="208"/>
      <c r="JQS65" s="235"/>
      <c r="JQT65" s="235"/>
      <c r="JQU65" s="235"/>
      <c r="JQV65" s="235"/>
      <c r="JQW65" s="235"/>
      <c r="JQX65" s="235"/>
      <c r="JQY65" s="235"/>
      <c r="JQZ65" s="283"/>
      <c r="JRA65" s="283"/>
      <c r="JRB65" s="208"/>
      <c r="JRD65" s="235"/>
      <c r="JRE65" s="235"/>
      <c r="JRF65" s="235"/>
      <c r="JRG65" s="235"/>
      <c r="JRH65" s="235"/>
      <c r="JRI65" s="235"/>
      <c r="JRJ65" s="235"/>
      <c r="JRK65" s="283"/>
      <c r="JRL65" s="283"/>
      <c r="JRM65" s="208"/>
      <c r="JRO65" s="235"/>
      <c r="JRP65" s="235"/>
      <c r="JRQ65" s="235"/>
      <c r="JRR65" s="235"/>
      <c r="JRS65" s="235"/>
      <c r="JRT65" s="235"/>
      <c r="JRU65" s="235"/>
      <c r="JRV65" s="283"/>
      <c r="JRW65" s="283"/>
      <c r="JRX65" s="208"/>
      <c r="JRZ65" s="235"/>
      <c r="JSA65" s="235"/>
      <c r="JSB65" s="235"/>
      <c r="JSC65" s="235"/>
      <c r="JSD65" s="235"/>
      <c r="JSE65" s="235"/>
      <c r="JSF65" s="235"/>
      <c r="JSG65" s="283"/>
      <c r="JSH65" s="283"/>
      <c r="JSI65" s="208"/>
      <c r="JSK65" s="235"/>
      <c r="JSL65" s="235"/>
      <c r="JSM65" s="235"/>
      <c r="JSN65" s="235"/>
      <c r="JSO65" s="235"/>
      <c r="JSP65" s="235"/>
      <c r="JSQ65" s="235"/>
      <c r="JSR65" s="283"/>
      <c r="JSS65" s="283"/>
      <c r="JST65" s="208"/>
      <c r="JSV65" s="235"/>
      <c r="JSW65" s="235"/>
      <c r="JSX65" s="235"/>
      <c r="JSY65" s="235"/>
      <c r="JSZ65" s="235"/>
      <c r="JTA65" s="235"/>
      <c r="JTB65" s="235"/>
      <c r="JTC65" s="283"/>
      <c r="JTD65" s="283"/>
      <c r="JTE65" s="208"/>
      <c r="JTG65" s="235"/>
      <c r="JTH65" s="235"/>
      <c r="JTI65" s="235"/>
      <c r="JTJ65" s="235"/>
      <c r="JTK65" s="235"/>
      <c r="JTL65" s="235"/>
      <c r="JTM65" s="235"/>
      <c r="JTN65" s="283"/>
      <c r="JTO65" s="283"/>
      <c r="JTP65" s="208"/>
      <c r="JTR65" s="235"/>
      <c r="JTS65" s="235"/>
      <c r="JTT65" s="235"/>
      <c r="JTU65" s="235"/>
      <c r="JTV65" s="235"/>
      <c r="JTW65" s="235"/>
      <c r="JTX65" s="235"/>
      <c r="JTY65" s="283"/>
      <c r="JTZ65" s="283"/>
      <c r="JUA65" s="208"/>
      <c r="JUC65" s="235"/>
      <c r="JUD65" s="235"/>
      <c r="JUE65" s="235"/>
      <c r="JUF65" s="235"/>
      <c r="JUG65" s="235"/>
      <c r="JUH65" s="235"/>
      <c r="JUI65" s="235"/>
      <c r="JUJ65" s="283"/>
      <c r="JUK65" s="283"/>
      <c r="JUL65" s="208"/>
      <c r="JUN65" s="235"/>
      <c r="JUO65" s="235"/>
      <c r="JUP65" s="235"/>
      <c r="JUQ65" s="235"/>
      <c r="JUR65" s="235"/>
      <c r="JUS65" s="235"/>
      <c r="JUT65" s="235"/>
      <c r="JUU65" s="283"/>
      <c r="JUV65" s="283"/>
      <c r="JUW65" s="208"/>
      <c r="JUY65" s="235"/>
      <c r="JUZ65" s="235"/>
      <c r="JVA65" s="235"/>
      <c r="JVB65" s="235"/>
      <c r="JVC65" s="235"/>
      <c r="JVD65" s="235"/>
      <c r="JVE65" s="235"/>
      <c r="JVF65" s="283"/>
      <c r="JVG65" s="283"/>
      <c r="JVH65" s="208"/>
      <c r="JVJ65" s="235"/>
      <c r="JVK65" s="235"/>
      <c r="JVL65" s="235"/>
      <c r="JVM65" s="235"/>
      <c r="JVN65" s="235"/>
      <c r="JVO65" s="235"/>
      <c r="JVP65" s="235"/>
      <c r="JVQ65" s="283"/>
      <c r="JVR65" s="283"/>
      <c r="JVS65" s="208"/>
      <c r="JVU65" s="235"/>
      <c r="JVV65" s="235"/>
      <c r="JVW65" s="235"/>
      <c r="JVX65" s="235"/>
      <c r="JVY65" s="235"/>
      <c r="JVZ65" s="235"/>
      <c r="JWA65" s="235"/>
      <c r="JWB65" s="283"/>
      <c r="JWC65" s="283"/>
      <c r="JWD65" s="208"/>
      <c r="JWF65" s="235"/>
      <c r="JWG65" s="235"/>
      <c r="JWH65" s="235"/>
      <c r="JWI65" s="235"/>
      <c r="JWJ65" s="235"/>
      <c r="JWK65" s="235"/>
      <c r="JWL65" s="235"/>
      <c r="JWM65" s="283"/>
      <c r="JWN65" s="283"/>
      <c r="JWO65" s="208"/>
      <c r="JWQ65" s="235"/>
      <c r="JWR65" s="235"/>
      <c r="JWS65" s="235"/>
      <c r="JWT65" s="235"/>
      <c r="JWU65" s="235"/>
      <c r="JWV65" s="235"/>
      <c r="JWW65" s="235"/>
      <c r="JWX65" s="283"/>
      <c r="JWY65" s="283"/>
      <c r="JWZ65" s="208"/>
      <c r="JXB65" s="235"/>
      <c r="JXC65" s="235"/>
      <c r="JXD65" s="235"/>
      <c r="JXE65" s="235"/>
      <c r="JXF65" s="235"/>
      <c r="JXG65" s="235"/>
      <c r="JXH65" s="235"/>
      <c r="JXI65" s="283"/>
      <c r="JXJ65" s="283"/>
      <c r="JXK65" s="208"/>
      <c r="JXM65" s="235"/>
      <c r="JXN65" s="235"/>
      <c r="JXO65" s="235"/>
      <c r="JXP65" s="235"/>
      <c r="JXQ65" s="235"/>
      <c r="JXR65" s="235"/>
      <c r="JXS65" s="235"/>
      <c r="JXT65" s="283"/>
      <c r="JXU65" s="283"/>
      <c r="JXV65" s="208"/>
      <c r="JXX65" s="235"/>
      <c r="JXY65" s="235"/>
      <c r="JXZ65" s="235"/>
      <c r="JYA65" s="235"/>
      <c r="JYB65" s="235"/>
      <c r="JYC65" s="235"/>
      <c r="JYD65" s="235"/>
      <c r="JYE65" s="283"/>
      <c r="JYF65" s="283"/>
      <c r="JYG65" s="208"/>
      <c r="JYI65" s="235"/>
      <c r="JYJ65" s="235"/>
      <c r="JYK65" s="235"/>
      <c r="JYL65" s="235"/>
      <c r="JYM65" s="235"/>
      <c r="JYN65" s="235"/>
      <c r="JYO65" s="235"/>
      <c r="JYP65" s="283"/>
      <c r="JYQ65" s="283"/>
      <c r="JYR65" s="208"/>
      <c r="JYT65" s="235"/>
      <c r="JYU65" s="235"/>
      <c r="JYV65" s="235"/>
      <c r="JYW65" s="235"/>
      <c r="JYX65" s="235"/>
      <c r="JYY65" s="235"/>
      <c r="JYZ65" s="235"/>
      <c r="JZA65" s="283"/>
      <c r="JZB65" s="283"/>
      <c r="JZC65" s="208"/>
      <c r="JZE65" s="235"/>
      <c r="JZF65" s="235"/>
      <c r="JZG65" s="235"/>
      <c r="JZH65" s="235"/>
      <c r="JZI65" s="235"/>
      <c r="JZJ65" s="235"/>
      <c r="JZK65" s="235"/>
      <c r="JZL65" s="283"/>
      <c r="JZM65" s="283"/>
      <c r="JZN65" s="208"/>
      <c r="JZP65" s="235"/>
      <c r="JZQ65" s="235"/>
      <c r="JZR65" s="235"/>
      <c r="JZS65" s="235"/>
      <c r="JZT65" s="235"/>
      <c r="JZU65" s="235"/>
      <c r="JZV65" s="235"/>
      <c r="JZW65" s="283"/>
      <c r="JZX65" s="283"/>
      <c r="JZY65" s="208"/>
      <c r="KAA65" s="235"/>
      <c r="KAB65" s="235"/>
      <c r="KAC65" s="235"/>
      <c r="KAD65" s="235"/>
      <c r="KAE65" s="235"/>
      <c r="KAF65" s="235"/>
      <c r="KAG65" s="235"/>
      <c r="KAH65" s="283"/>
      <c r="KAI65" s="283"/>
      <c r="KAJ65" s="208"/>
      <c r="KAL65" s="235"/>
      <c r="KAM65" s="235"/>
      <c r="KAN65" s="235"/>
      <c r="KAO65" s="235"/>
      <c r="KAP65" s="235"/>
      <c r="KAQ65" s="235"/>
      <c r="KAR65" s="235"/>
      <c r="KAS65" s="283"/>
      <c r="KAT65" s="283"/>
      <c r="KAU65" s="208"/>
      <c r="KAW65" s="235"/>
      <c r="KAX65" s="235"/>
      <c r="KAY65" s="235"/>
      <c r="KAZ65" s="235"/>
      <c r="KBA65" s="235"/>
      <c r="KBB65" s="235"/>
      <c r="KBC65" s="235"/>
      <c r="KBD65" s="283"/>
      <c r="KBE65" s="283"/>
      <c r="KBF65" s="208"/>
      <c r="KBH65" s="235"/>
      <c r="KBI65" s="235"/>
      <c r="KBJ65" s="235"/>
      <c r="KBK65" s="235"/>
      <c r="KBL65" s="235"/>
      <c r="KBM65" s="235"/>
      <c r="KBN65" s="235"/>
      <c r="KBO65" s="283"/>
      <c r="KBP65" s="283"/>
      <c r="KBQ65" s="208"/>
      <c r="KBS65" s="235"/>
      <c r="KBT65" s="235"/>
      <c r="KBU65" s="235"/>
      <c r="KBV65" s="235"/>
      <c r="KBW65" s="235"/>
      <c r="KBX65" s="235"/>
      <c r="KBY65" s="235"/>
      <c r="KBZ65" s="283"/>
      <c r="KCA65" s="283"/>
      <c r="KCB65" s="208"/>
      <c r="KCD65" s="235"/>
      <c r="KCE65" s="235"/>
      <c r="KCF65" s="235"/>
      <c r="KCG65" s="235"/>
      <c r="KCH65" s="235"/>
      <c r="KCI65" s="235"/>
      <c r="KCJ65" s="235"/>
      <c r="KCK65" s="283"/>
      <c r="KCL65" s="283"/>
      <c r="KCM65" s="208"/>
      <c r="KCO65" s="235"/>
      <c r="KCP65" s="235"/>
      <c r="KCQ65" s="235"/>
      <c r="KCR65" s="235"/>
      <c r="KCS65" s="235"/>
      <c r="KCT65" s="235"/>
      <c r="KCU65" s="235"/>
      <c r="KCV65" s="283"/>
      <c r="KCW65" s="283"/>
      <c r="KCX65" s="208"/>
      <c r="KCZ65" s="235"/>
      <c r="KDA65" s="235"/>
      <c r="KDB65" s="235"/>
      <c r="KDC65" s="235"/>
      <c r="KDD65" s="235"/>
      <c r="KDE65" s="235"/>
      <c r="KDF65" s="235"/>
      <c r="KDG65" s="283"/>
      <c r="KDH65" s="283"/>
      <c r="KDI65" s="208"/>
      <c r="KDK65" s="235"/>
      <c r="KDL65" s="235"/>
      <c r="KDM65" s="235"/>
      <c r="KDN65" s="235"/>
      <c r="KDO65" s="235"/>
      <c r="KDP65" s="235"/>
      <c r="KDQ65" s="235"/>
      <c r="KDR65" s="283"/>
      <c r="KDS65" s="283"/>
      <c r="KDT65" s="208"/>
      <c r="KDV65" s="235"/>
      <c r="KDW65" s="235"/>
      <c r="KDX65" s="235"/>
      <c r="KDY65" s="235"/>
      <c r="KDZ65" s="235"/>
      <c r="KEA65" s="235"/>
      <c r="KEB65" s="235"/>
      <c r="KEC65" s="283"/>
      <c r="KED65" s="283"/>
      <c r="KEE65" s="208"/>
      <c r="KEG65" s="235"/>
      <c r="KEH65" s="235"/>
      <c r="KEI65" s="235"/>
      <c r="KEJ65" s="235"/>
      <c r="KEK65" s="235"/>
      <c r="KEL65" s="235"/>
      <c r="KEM65" s="235"/>
      <c r="KEN65" s="283"/>
      <c r="KEO65" s="283"/>
      <c r="KEP65" s="208"/>
      <c r="KER65" s="235"/>
      <c r="KES65" s="235"/>
      <c r="KET65" s="235"/>
      <c r="KEU65" s="235"/>
      <c r="KEV65" s="235"/>
      <c r="KEW65" s="235"/>
      <c r="KEX65" s="235"/>
      <c r="KEY65" s="283"/>
      <c r="KEZ65" s="283"/>
      <c r="KFA65" s="208"/>
      <c r="KFC65" s="235"/>
      <c r="KFD65" s="235"/>
      <c r="KFE65" s="235"/>
      <c r="KFF65" s="235"/>
      <c r="KFG65" s="235"/>
      <c r="KFH65" s="235"/>
      <c r="KFI65" s="235"/>
      <c r="KFJ65" s="283"/>
      <c r="KFK65" s="283"/>
      <c r="KFL65" s="208"/>
      <c r="KFN65" s="235"/>
      <c r="KFO65" s="235"/>
      <c r="KFP65" s="235"/>
      <c r="KFQ65" s="235"/>
      <c r="KFR65" s="235"/>
      <c r="KFS65" s="235"/>
      <c r="KFT65" s="235"/>
      <c r="KFU65" s="283"/>
      <c r="KFV65" s="283"/>
      <c r="KFW65" s="208"/>
      <c r="KFY65" s="235"/>
      <c r="KFZ65" s="235"/>
      <c r="KGA65" s="235"/>
      <c r="KGB65" s="235"/>
      <c r="KGC65" s="235"/>
      <c r="KGD65" s="235"/>
      <c r="KGE65" s="235"/>
      <c r="KGF65" s="283"/>
      <c r="KGG65" s="283"/>
      <c r="KGH65" s="208"/>
      <c r="KGJ65" s="235"/>
      <c r="KGK65" s="235"/>
      <c r="KGL65" s="235"/>
      <c r="KGM65" s="235"/>
      <c r="KGN65" s="235"/>
      <c r="KGO65" s="235"/>
      <c r="KGP65" s="235"/>
      <c r="KGQ65" s="283"/>
      <c r="KGR65" s="283"/>
      <c r="KGS65" s="208"/>
      <c r="KGU65" s="235"/>
      <c r="KGV65" s="235"/>
      <c r="KGW65" s="235"/>
      <c r="KGX65" s="235"/>
      <c r="KGY65" s="235"/>
      <c r="KGZ65" s="235"/>
      <c r="KHA65" s="235"/>
      <c r="KHB65" s="283"/>
      <c r="KHC65" s="283"/>
      <c r="KHD65" s="208"/>
      <c r="KHF65" s="235"/>
      <c r="KHG65" s="235"/>
      <c r="KHH65" s="235"/>
      <c r="KHI65" s="235"/>
      <c r="KHJ65" s="235"/>
      <c r="KHK65" s="235"/>
      <c r="KHL65" s="235"/>
      <c r="KHM65" s="283"/>
      <c r="KHN65" s="283"/>
      <c r="KHO65" s="208"/>
      <c r="KHQ65" s="235"/>
      <c r="KHR65" s="235"/>
      <c r="KHS65" s="235"/>
      <c r="KHT65" s="235"/>
      <c r="KHU65" s="235"/>
      <c r="KHV65" s="235"/>
      <c r="KHW65" s="235"/>
      <c r="KHX65" s="283"/>
      <c r="KHY65" s="283"/>
      <c r="KHZ65" s="208"/>
      <c r="KIB65" s="235"/>
      <c r="KIC65" s="235"/>
      <c r="KID65" s="235"/>
      <c r="KIE65" s="235"/>
      <c r="KIF65" s="235"/>
      <c r="KIG65" s="235"/>
      <c r="KIH65" s="235"/>
      <c r="KII65" s="283"/>
      <c r="KIJ65" s="283"/>
      <c r="KIK65" s="208"/>
      <c r="KIM65" s="235"/>
      <c r="KIN65" s="235"/>
      <c r="KIO65" s="235"/>
      <c r="KIP65" s="235"/>
      <c r="KIQ65" s="235"/>
      <c r="KIR65" s="235"/>
      <c r="KIS65" s="235"/>
      <c r="KIT65" s="283"/>
      <c r="KIU65" s="283"/>
      <c r="KIV65" s="208"/>
      <c r="KIX65" s="235"/>
      <c r="KIY65" s="235"/>
      <c r="KIZ65" s="235"/>
      <c r="KJA65" s="235"/>
      <c r="KJB65" s="235"/>
      <c r="KJC65" s="235"/>
      <c r="KJD65" s="235"/>
      <c r="KJE65" s="283"/>
      <c r="KJF65" s="283"/>
      <c r="KJG65" s="208"/>
      <c r="KJI65" s="235"/>
      <c r="KJJ65" s="235"/>
      <c r="KJK65" s="235"/>
      <c r="KJL65" s="235"/>
      <c r="KJM65" s="235"/>
      <c r="KJN65" s="235"/>
      <c r="KJO65" s="235"/>
      <c r="KJP65" s="283"/>
      <c r="KJQ65" s="283"/>
      <c r="KJR65" s="208"/>
      <c r="KJT65" s="235"/>
      <c r="KJU65" s="235"/>
      <c r="KJV65" s="235"/>
      <c r="KJW65" s="235"/>
      <c r="KJX65" s="235"/>
      <c r="KJY65" s="235"/>
      <c r="KJZ65" s="235"/>
      <c r="KKA65" s="283"/>
      <c r="KKB65" s="283"/>
      <c r="KKC65" s="208"/>
      <c r="KKE65" s="235"/>
      <c r="KKF65" s="235"/>
      <c r="KKG65" s="235"/>
      <c r="KKH65" s="235"/>
      <c r="KKI65" s="235"/>
      <c r="KKJ65" s="235"/>
      <c r="KKK65" s="235"/>
      <c r="KKL65" s="283"/>
      <c r="KKM65" s="283"/>
      <c r="KKN65" s="208"/>
      <c r="KKP65" s="235"/>
      <c r="KKQ65" s="235"/>
      <c r="KKR65" s="235"/>
      <c r="KKS65" s="235"/>
      <c r="KKT65" s="235"/>
      <c r="KKU65" s="235"/>
      <c r="KKV65" s="235"/>
      <c r="KKW65" s="283"/>
      <c r="KKX65" s="283"/>
      <c r="KKY65" s="208"/>
      <c r="KLA65" s="235"/>
      <c r="KLB65" s="235"/>
      <c r="KLC65" s="235"/>
      <c r="KLD65" s="235"/>
      <c r="KLE65" s="235"/>
      <c r="KLF65" s="235"/>
      <c r="KLG65" s="235"/>
      <c r="KLH65" s="283"/>
      <c r="KLI65" s="283"/>
      <c r="KLJ65" s="208"/>
      <c r="KLL65" s="235"/>
      <c r="KLM65" s="235"/>
      <c r="KLN65" s="235"/>
      <c r="KLO65" s="235"/>
      <c r="KLP65" s="235"/>
      <c r="KLQ65" s="235"/>
      <c r="KLR65" s="235"/>
      <c r="KLS65" s="283"/>
      <c r="KLT65" s="283"/>
      <c r="KLU65" s="208"/>
      <c r="KLW65" s="235"/>
      <c r="KLX65" s="235"/>
      <c r="KLY65" s="235"/>
      <c r="KLZ65" s="235"/>
      <c r="KMA65" s="235"/>
      <c r="KMB65" s="235"/>
      <c r="KMC65" s="235"/>
      <c r="KMD65" s="283"/>
      <c r="KME65" s="283"/>
      <c r="KMF65" s="208"/>
      <c r="KMH65" s="235"/>
      <c r="KMI65" s="235"/>
      <c r="KMJ65" s="235"/>
      <c r="KMK65" s="235"/>
      <c r="KML65" s="235"/>
      <c r="KMM65" s="235"/>
      <c r="KMN65" s="235"/>
      <c r="KMO65" s="283"/>
      <c r="KMP65" s="283"/>
      <c r="KMQ65" s="208"/>
      <c r="KMS65" s="235"/>
      <c r="KMT65" s="235"/>
      <c r="KMU65" s="235"/>
      <c r="KMV65" s="235"/>
      <c r="KMW65" s="235"/>
      <c r="KMX65" s="235"/>
      <c r="KMY65" s="235"/>
      <c r="KMZ65" s="283"/>
      <c r="KNA65" s="283"/>
      <c r="KNB65" s="208"/>
      <c r="KND65" s="235"/>
      <c r="KNE65" s="235"/>
      <c r="KNF65" s="235"/>
      <c r="KNG65" s="235"/>
      <c r="KNH65" s="235"/>
      <c r="KNI65" s="235"/>
      <c r="KNJ65" s="235"/>
      <c r="KNK65" s="283"/>
      <c r="KNL65" s="283"/>
      <c r="KNM65" s="208"/>
      <c r="KNO65" s="235"/>
      <c r="KNP65" s="235"/>
      <c r="KNQ65" s="235"/>
      <c r="KNR65" s="235"/>
      <c r="KNS65" s="235"/>
      <c r="KNT65" s="235"/>
      <c r="KNU65" s="235"/>
      <c r="KNV65" s="283"/>
      <c r="KNW65" s="283"/>
      <c r="KNX65" s="208"/>
      <c r="KNZ65" s="235"/>
      <c r="KOA65" s="235"/>
      <c r="KOB65" s="235"/>
      <c r="KOC65" s="235"/>
      <c r="KOD65" s="235"/>
      <c r="KOE65" s="235"/>
      <c r="KOF65" s="235"/>
      <c r="KOG65" s="283"/>
      <c r="KOH65" s="283"/>
      <c r="KOI65" s="208"/>
      <c r="KOK65" s="235"/>
      <c r="KOL65" s="235"/>
      <c r="KOM65" s="235"/>
      <c r="KON65" s="235"/>
      <c r="KOO65" s="235"/>
      <c r="KOP65" s="235"/>
      <c r="KOQ65" s="235"/>
      <c r="KOR65" s="283"/>
      <c r="KOS65" s="283"/>
      <c r="KOT65" s="208"/>
      <c r="KOV65" s="235"/>
      <c r="KOW65" s="235"/>
      <c r="KOX65" s="235"/>
      <c r="KOY65" s="235"/>
      <c r="KOZ65" s="235"/>
      <c r="KPA65" s="235"/>
      <c r="KPB65" s="235"/>
      <c r="KPC65" s="283"/>
      <c r="KPD65" s="283"/>
      <c r="KPE65" s="208"/>
      <c r="KPG65" s="235"/>
      <c r="KPH65" s="235"/>
      <c r="KPI65" s="235"/>
      <c r="KPJ65" s="235"/>
      <c r="KPK65" s="235"/>
      <c r="KPL65" s="235"/>
      <c r="KPM65" s="235"/>
      <c r="KPN65" s="283"/>
      <c r="KPO65" s="283"/>
      <c r="KPP65" s="208"/>
      <c r="KPR65" s="235"/>
      <c r="KPS65" s="235"/>
      <c r="KPT65" s="235"/>
      <c r="KPU65" s="235"/>
      <c r="KPV65" s="235"/>
      <c r="KPW65" s="235"/>
      <c r="KPX65" s="235"/>
      <c r="KPY65" s="283"/>
      <c r="KPZ65" s="283"/>
      <c r="KQA65" s="208"/>
      <c r="KQC65" s="235"/>
      <c r="KQD65" s="235"/>
      <c r="KQE65" s="235"/>
      <c r="KQF65" s="235"/>
      <c r="KQG65" s="235"/>
      <c r="KQH65" s="235"/>
      <c r="KQI65" s="235"/>
      <c r="KQJ65" s="283"/>
      <c r="KQK65" s="283"/>
      <c r="KQL65" s="208"/>
      <c r="KQN65" s="235"/>
      <c r="KQO65" s="235"/>
      <c r="KQP65" s="235"/>
      <c r="KQQ65" s="235"/>
      <c r="KQR65" s="235"/>
      <c r="KQS65" s="235"/>
      <c r="KQT65" s="235"/>
      <c r="KQU65" s="283"/>
      <c r="KQV65" s="283"/>
      <c r="KQW65" s="208"/>
      <c r="KQY65" s="235"/>
      <c r="KQZ65" s="235"/>
      <c r="KRA65" s="235"/>
      <c r="KRB65" s="235"/>
      <c r="KRC65" s="235"/>
      <c r="KRD65" s="235"/>
      <c r="KRE65" s="235"/>
      <c r="KRF65" s="283"/>
      <c r="KRG65" s="283"/>
      <c r="KRH65" s="208"/>
      <c r="KRJ65" s="235"/>
      <c r="KRK65" s="235"/>
      <c r="KRL65" s="235"/>
      <c r="KRM65" s="235"/>
      <c r="KRN65" s="235"/>
      <c r="KRO65" s="235"/>
      <c r="KRP65" s="235"/>
      <c r="KRQ65" s="283"/>
      <c r="KRR65" s="283"/>
      <c r="KRS65" s="208"/>
      <c r="KRU65" s="235"/>
      <c r="KRV65" s="235"/>
      <c r="KRW65" s="235"/>
      <c r="KRX65" s="235"/>
      <c r="KRY65" s="235"/>
      <c r="KRZ65" s="235"/>
      <c r="KSA65" s="235"/>
      <c r="KSB65" s="283"/>
      <c r="KSC65" s="283"/>
      <c r="KSD65" s="208"/>
      <c r="KSF65" s="235"/>
      <c r="KSG65" s="235"/>
      <c r="KSH65" s="235"/>
      <c r="KSI65" s="235"/>
      <c r="KSJ65" s="235"/>
      <c r="KSK65" s="235"/>
      <c r="KSL65" s="235"/>
      <c r="KSM65" s="283"/>
      <c r="KSN65" s="283"/>
      <c r="KSO65" s="208"/>
      <c r="KSQ65" s="235"/>
      <c r="KSR65" s="235"/>
      <c r="KSS65" s="235"/>
      <c r="KST65" s="235"/>
      <c r="KSU65" s="235"/>
      <c r="KSV65" s="235"/>
      <c r="KSW65" s="235"/>
      <c r="KSX65" s="283"/>
      <c r="KSY65" s="283"/>
      <c r="KSZ65" s="208"/>
      <c r="KTB65" s="235"/>
      <c r="KTC65" s="235"/>
      <c r="KTD65" s="235"/>
      <c r="KTE65" s="235"/>
      <c r="KTF65" s="235"/>
      <c r="KTG65" s="235"/>
      <c r="KTH65" s="235"/>
      <c r="KTI65" s="283"/>
      <c r="KTJ65" s="283"/>
      <c r="KTK65" s="208"/>
      <c r="KTM65" s="235"/>
      <c r="KTN65" s="235"/>
      <c r="KTO65" s="235"/>
      <c r="KTP65" s="235"/>
      <c r="KTQ65" s="235"/>
      <c r="KTR65" s="235"/>
      <c r="KTS65" s="235"/>
      <c r="KTT65" s="283"/>
      <c r="KTU65" s="283"/>
      <c r="KTV65" s="208"/>
      <c r="KTX65" s="235"/>
      <c r="KTY65" s="235"/>
      <c r="KTZ65" s="235"/>
      <c r="KUA65" s="235"/>
      <c r="KUB65" s="235"/>
      <c r="KUC65" s="235"/>
      <c r="KUD65" s="235"/>
      <c r="KUE65" s="283"/>
      <c r="KUF65" s="283"/>
      <c r="KUG65" s="208"/>
      <c r="KUI65" s="235"/>
      <c r="KUJ65" s="235"/>
      <c r="KUK65" s="235"/>
      <c r="KUL65" s="235"/>
      <c r="KUM65" s="235"/>
      <c r="KUN65" s="235"/>
      <c r="KUO65" s="235"/>
      <c r="KUP65" s="283"/>
      <c r="KUQ65" s="283"/>
      <c r="KUR65" s="208"/>
      <c r="KUT65" s="235"/>
      <c r="KUU65" s="235"/>
      <c r="KUV65" s="235"/>
      <c r="KUW65" s="235"/>
      <c r="KUX65" s="235"/>
      <c r="KUY65" s="235"/>
      <c r="KUZ65" s="235"/>
      <c r="KVA65" s="283"/>
      <c r="KVB65" s="283"/>
      <c r="KVC65" s="208"/>
      <c r="KVE65" s="235"/>
      <c r="KVF65" s="235"/>
      <c r="KVG65" s="235"/>
      <c r="KVH65" s="235"/>
      <c r="KVI65" s="235"/>
      <c r="KVJ65" s="235"/>
      <c r="KVK65" s="235"/>
      <c r="KVL65" s="283"/>
      <c r="KVM65" s="283"/>
      <c r="KVN65" s="208"/>
      <c r="KVP65" s="235"/>
      <c r="KVQ65" s="235"/>
      <c r="KVR65" s="235"/>
      <c r="KVS65" s="235"/>
      <c r="KVT65" s="235"/>
      <c r="KVU65" s="235"/>
      <c r="KVV65" s="235"/>
      <c r="KVW65" s="283"/>
      <c r="KVX65" s="283"/>
      <c r="KVY65" s="208"/>
      <c r="KWA65" s="235"/>
      <c r="KWB65" s="235"/>
      <c r="KWC65" s="235"/>
      <c r="KWD65" s="235"/>
      <c r="KWE65" s="235"/>
      <c r="KWF65" s="235"/>
      <c r="KWG65" s="235"/>
      <c r="KWH65" s="283"/>
      <c r="KWI65" s="283"/>
      <c r="KWJ65" s="208"/>
      <c r="KWL65" s="235"/>
      <c r="KWM65" s="235"/>
      <c r="KWN65" s="235"/>
      <c r="KWO65" s="235"/>
      <c r="KWP65" s="235"/>
      <c r="KWQ65" s="235"/>
      <c r="KWR65" s="235"/>
      <c r="KWS65" s="283"/>
      <c r="KWT65" s="283"/>
      <c r="KWU65" s="208"/>
      <c r="KWW65" s="235"/>
      <c r="KWX65" s="235"/>
      <c r="KWY65" s="235"/>
      <c r="KWZ65" s="235"/>
      <c r="KXA65" s="235"/>
      <c r="KXB65" s="235"/>
      <c r="KXC65" s="235"/>
      <c r="KXD65" s="283"/>
      <c r="KXE65" s="283"/>
      <c r="KXF65" s="208"/>
      <c r="KXH65" s="235"/>
      <c r="KXI65" s="235"/>
      <c r="KXJ65" s="235"/>
      <c r="KXK65" s="235"/>
      <c r="KXL65" s="235"/>
      <c r="KXM65" s="235"/>
      <c r="KXN65" s="235"/>
      <c r="KXO65" s="283"/>
      <c r="KXP65" s="283"/>
      <c r="KXQ65" s="208"/>
      <c r="KXS65" s="235"/>
      <c r="KXT65" s="235"/>
      <c r="KXU65" s="235"/>
      <c r="KXV65" s="235"/>
      <c r="KXW65" s="235"/>
      <c r="KXX65" s="235"/>
      <c r="KXY65" s="235"/>
      <c r="KXZ65" s="283"/>
      <c r="KYA65" s="283"/>
      <c r="KYB65" s="208"/>
      <c r="KYD65" s="235"/>
      <c r="KYE65" s="235"/>
      <c r="KYF65" s="235"/>
      <c r="KYG65" s="235"/>
      <c r="KYH65" s="235"/>
      <c r="KYI65" s="235"/>
      <c r="KYJ65" s="235"/>
      <c r="KYK65" s="283"/>
      <c r="KYL65" s="283"/>
      <c r="KYM65" s="208"/>
      <c r="KYO65" s="235"/>
      <c r="KYP65" s="235"/>
      <c r="KYQ65" s="235"/>
      <c r="KYR65" s="235"/>
      <c r="KYS65" s="235"/>
      <c r="KYT65" s="235"/>
      <c r="KYU65" s="235"/>
      <c r="KYV65" s="283"/>
      <c r="KYW65" s="283"/>
      <c r="KYX65" s="208"/>
      <c r="KYZ65" s="235"/>
      <c r="KZA65" s="235"/>
      <c r="KZB65" s="235"/>
      <c r="KZC65" s="235"/>
      <c r="KZD65" s="235"/>
      <c r="KZE65" s="235"/>
      <c r="KZF65" s="235"/>
      <c r="KZG65" s="283"/>
      <c r="KZH65" s="283"/>
      <c r="KZI65" s="208"/>
      <c r="KZK65" s="235"/>
      <c r="KZL65" s="235"/>
      <c r="KZM65" s="235"/>
      <c r="KZN65" s="235"/>
      <c r="KZO65" s="235"/>
      <c r="KZP65" s="235"/>
      <c r="KZQ65" s="235"/>
      <c r="KZR65" s="283"/>
      <c r="KZS65" s="283"/>
      <c r="KZT65" s="208"/>
      <c r="KZV65" s="235"/>
      <c r="KZW65" s="235"/>
      <c r="KZX65" s="235"/>
      <c r="KZY65" s="235"/>
      <c r="KZZ65" s="235"/>
      <c r="LAA65" s="235"/>
      <c r="LAB65" s="235"/>
      <c r="LAC65" s="283"/>
      <c r="LAD65" s="283"/>
      <c r="LAE65" s="208"/>
      <c r="LAG65" s="235"/>
      <c r="LAH65" s="235"/>
      <c r="LAI65" s="235"/>
      <c r="LAJ65" s="235"/>
      <c r="LAK65" s="235"/>
      <c r="LAL65" s="235"/>
      <c r="LAM65" s="235"/>
      <c r="LAN65" s="283"/>
      <c r="LAO65" s="283"/>
      <c r="LAP65" s="208"/>
      <c r="LAR65" s="235"/>
      <c r="LAS65" s="235"/>
      <c r="LAT65" s="235"/>
      <c r="LAU65" s="235"/>
      <c r="LAV65" s="235"/>
      <c r="LAW65" s="235"/>
      <c r="LAX65" s="235"/>
      <c r="LAY65" s="283"/>
      <c r="LAZ65" s="283"/>
      <c r="LBA65" s="208"/>
      <c r="LBC65" s="235"/>
      <c r="LBD65" s="235"/>
      <c r="LBE65" s="235"/>
      <c r="LBF65" s="235"/>
      <c r="LBG65" s="235"/>
      <c r="LBH65" s="235"/>
      <c r="LBI65" s="235"/>
      <c r="LBJ65" s="283"/>
      <c r="LBK65" s="283"/>
      <c r="LBL65" s="208"/>
      <c r="LBN65" s="235"/>
      <c r="LBO65" s="235"/>
      <c r="LBP65" s="235"/>
      <c r="LBQ65" s="235"/>
      <c r="LBR65" s="235"/>
      <c r="LBS65" s="235"/>
      <c r="LBT65" s="235"/>
      <c r="LBU65" s="283"/>
      <c r="LBV65" s="283"/>
      <c r="LBW65" s="208"/>
      <c r="LBY65" s="235"/>
      <c r="LBZ65" s="235"/>
      <c r="LCA65" s="235"/>
      <c r="LCB65" s="235"/>
      <c r="LCC65" s="235"/>
      <c r="LCD65" s="235"/>
      <c r="LCE65" s="235"/>
      <c r="LCF65" s="283"/>
      <c r="LCG65" s="283"/>
      <c r="LCH65" s="208"/>
      <c r="LCJ65" s="235"/>
      <c r="LCK65" s="235"/>
      <c r="LCL65" s="235"/>
      <c r="LCM65" s="235"/>
      <c r="LCN65" s="235"/>
      <c r="LCO65" s="235"/>
      <c r="LCP65" s="235"/>
      <c r="LCQ65" s="283"/>
      <c r="LCR65" s="283"/>
      <c r="LCS65" s="208"/>
      <c r="LCU65" s="235"/>
      <c r="LCV65" s="235"/>
      <c r="LCW65" s="235"/>
      <c r="LCX65" s="235"/>
      <c r="LCY65" s="235"/>
      <c r="LCZ65" s="235"/>
      <c r="LDA65" s="235"/>
      <c r="LDB65" s="283"/>
      <c r="LDC65" s="283"/>
      <c r="LDD65" s="208"/>
      <c r="LDF65" s="235"/>
      <c r="LDG65" s="235"/>
      <c r="LDH65" s="235"/>
      <c r="LDI65" s="235"/>
      <c r="LDJ65" s="235"/>
      <c r="LDK65" s="235"/>
      <c r="LDL65" s="235"/>
      <c r="LDM65" s="283"/>
      <c r="LDN65" s="283"/>
      <c r="LDO65" s="208"/>
      <c r="LDQ65" s="235"/>
      <c r="LDR65" s="235"/>
      <c r="LDS65" s="235"/>
      <c r="LDT65" s="235"/>
      <c r="LDU65" s="235"/>
      <c r="LDV65" s="235"/>
      <c r="LDW65" s="235"/>
      <c r="LDX65" s="283"/>
      <c r="LDY65" s="283"/>
      <c r="LDZ65" s="208"/>
      <c r="LEB65" s="235"/>
      <c r="LEC65" s="235"/>
      <c r="LED65" s="235"/>
      <c r="LEE65" s="235"/>
      <c r="LEF65" s="235"/>
      <c r="LEG65" s="235"/>
      <c r="LEH65" s="235"/>
      <c r="LEI65" s="283"/>
      <c r="LEJ65" s="283"/>
      <c r="LEK65" s="208"/>
      <c r="LEM65" s="235"/>
      <c r="LEN65" s="235"/>
      <c r="LEO65" s="235"/>
      <c r="LEP65" s="235"/>
      <c r="LEQ65" s="235"/>
      <c r="LER65" s="235"/>
      <c r="LES65" s="235"/>
      <c r="LET65" s="283"/>
      <c r="LEU65" s="283"/>
      <c r="LEV65" s="208"/>
      <c r="LEX65" s="235"/>
      <c r="LEY65" s="235"/>
      <c r="LEZ65" s="235"/>
      <c r="LFA65" s="235"/>
      <c r="LFB65" s="235"/>
      <c r="LFC65" s="235"/>
      <c r="LFD65" s="235"/>
      <c r="LFE65" s="283"/>
      <c r="LFF65" s="283"/>
      <c r="LFG65" s="208"/>
      <c r="LFI65" s="235"/>
      <c r="LFJ65" s="235"/>
      <c r="LFK65" s="235"/>
      <c r="LFL65" s="235"/>
      <c r="LFM65" s="235"/>
      <c r="LFN65" s="235"/>
      <c r="LFO65" s="235"/>
      <c r="LFP65" s="283"/>
      <c r="LFQ65" s="283"/>
      <c r="LFR65" s="208"/>
      <c r="LFT65" s="235"/>
      <c r="LFU65" s="235"/>
      <c r="LFV65" s="235"/>
      <c r="LFW65" s="235"/>
      <c r="LFX65" s="235"/>
      <c r="LFY65" s="235"/>
      <c r="LFZ65" s="235"/>
      <c r="LGA65" s="283"/>
      <c r="LGB65" s="283"/>
      <c r="LGC65" s="208"/>
      <c r="LGE65" s="235"/>
      <c r="LGF65" s="235"/>
      <c r="LGG65" s="235"/>
      <c r="LGH65" s="235"/>
      <c r="LGI65" s="235"/>
      <c r="LGJ65" s="235"/>
      <c r="LGK65" s="235"/>
      <c r="LGL65" s="283"/>
      <c r="LGM65" s="283"/>
      <c r="LGN65" s="208"/>
      <c r="LGP65" s="235"/>
      <c r="LGQ65" s="235"/>
      <c r="LGR65" s="235"/>
      <c r="LGS65" s="235"/>
      <c r="LGT65" s="235"/>
      <c r="LGU65" s="235"/>
      <c r="LGV65" s="235"/>
      <c r="LGW65" s="283"/>
      <c r="LGX65" s="283"/>
      <c r="LGY65" s="208"/>
      <c r="LHA65" s="235"/>
      <c r="LHB65" s="235"/>
      <c r="LHC65" s="235"/>
      <c r="LHD65" s="235"/>
      <c r="LHE65" s="235"/>
      <c r="LHF65" s="235"/>
      <c r="LHG65" s="235"/>
      <c r="LHH65" s="283"/>
      <c r="LHI65" s="283"/>
      <c r="LHJ65" s="208"/>
      <c r="LHL65" s="235"/>
      <c r="LHM65" s="235"/>
      <c r="LHN65" s="235"/>
      <c r="LHO65" s="235"/>
      <c r="LHP65" s="235"/>
      <c r="LHQ65" s="235"/>
      <c r="LHR65" s="235"/>
      <c r="LHS65" s="283"/>
      <c r="LHT65" s="283"/>
      <c r="LHU65" s="208"/>
      <c r="LHW65" s="235"/>
      <c r="LHX65" s="235"/>
      <c r="LHY65" s="235"/>
      <c r="LHZ65" s="235"/>
      <c r="LIA65" s="235"/>
      <c r="LIB65" s="235"/>
      <c r="LIC65" s="235"/>
      <c r="LID65" s="283"/>
      <c r="LIE65" s="283"/>
      <c r="LIF65" s="208"/>
      <c r="LIH65" s="235"/>
      <c r="LII65" s="235"/>
      <c r="LIJ65" s="235"/>
      <c r="LIK65" s="235"/>
      <c r="LIL65" s="235"/>
      <c r="LIM65" s="235"/>
      <c r="LIN65" s="235"/>
      <c r="LIO65" s="283"/>
      <c r="LIP65" s="283"/>
      <c r="LIQ65" s="208"/>
      <c r="LIS65" s="235"/>
      <c r="LIT65" s="235"/>
      <c r="LIU65" s="235"/>
      <c r="LIV65" s="235"/>
      <c r="LIW65" s="235"/>
      <c r="LIX65" s="235"/>
      <c r="LIY65" s="235"/>
      <c r="LIZ65" s="283"/>
      <c r="LJA65" s="283"/>
      <c r="LJB65" s="208"/>
      <c r="LJD65" s="235"/>
      <c r="LJE65" s="235"/>
      <c r="LJF65" s="235"/>
      <c r="LJG65" s="235"/>
      <c r="LJH65" s="235"/>
      <c r="LJI65" s="235"/>
      <c r="LJJ65" s="235"/>
      <c r="LJK65" s="283"/>
      <c r="LJL65" s="283"/>
      <c r="LJM65" s="208"/>
      <c r="LJO65" s="235"/>
      <c r="LJP65" s="235"/>
      <c r="LJQ65" s="235"/>
      <c r="LJR65" s="235"/>
      <c r="LJS65" s="235"/>
      <c r="LJT65" s="235"/>
      <c r="LJU65" s="235"/>
      <c r="LJV65" s="283"/>
      <c r="LJW65" s="283"/>
      <c r="LJX65" s="208"/>
      <c r="LJZ65" s="235"/>
      <c r="LKA65" s="235"/>
      <c r="LKB65" s="235"/>
      <c r="LKC65" s="235"/>
      <c r="LKD65" s="235"/>
      <c r="LKE65" s="235"/>
      <c r="LKF65" s="235"/>
      <c r="LKG65" s="283"/>
      <c r="LKH65" s="283"/>
      <c r="LKI65" s="208"/>
      <c r="LKK65" s="235"/>
      <c r="LKL65" s="235"/>
      <c r="LKM65" s="235"/>
      <c r="LKN65" s="235"/>
      <c r="LKO65" s="235"/>
      <c r="LKP65" s="235"/>
      <c r="LKQ65" s="235"/>
      <c r="LKR65" s="283"/>
      <c r="LKS65" s="283"/>
      <c r="LKT65" s="208"/>
      <c r="LKV65" s="235"/>
      <c r="LKW65" s="235"/>
      <c r="LKX65" s="235"/>
      <c r="LKY65" s="235"/>
      <c r="LKZ65" s="235"/>
      <c r="LLA65" s="235"/>
      <c r="LLB65" s="235"/>
      <c r="LLC65" s="283"/>
      <c r="LLD65" s="283"/>
      <c r="LLE65" s="208"/>
      <c r="LLG65" s="235"/>
      <c r="LLH65" s="235"/>
      <c r="LLI65" s="235"/>
      <c r="LLJ65" s="235"/>
      <c r="LLK65" s="235"/>
      <c r="LLL65" s="235"/>
      <c r="LLM65" s="235"/>
      <c r="LLN65" s="283"/>
      <c r="LLO65" s="283"/>
      <c r="LLP65" s="208"/>
      <c r="LLR65" s="235"/>
      <c r="LLS65" s="235"/>
      <c r="LLT65" s="235"/>
      <c r="LLU65" s="235"/>
      <c r="LLV65" s="235"/>
      <c r="LLW65" s="235"/>
      <c r="LLX65" s="235"/>
      <c r="LLY65" s="283"/>
      <c r="LLZ65" s="283"/>
      <c r="LMA65" s="208"/>
      <c r="LMC65" s="235"/>
      <c r="LMD65" s="235"/>
      <c r="LME65" s="235"/>
      <c r="LMF65" s="235"/>
      <c r="LMG65" s="235"/>
      <c r="LMH65" s="235"/>
      <c r="LMI65" s="235"/>
      <c r="LMJ65" s="283"/>
      <c r="LMK65" s="283"/>
      <c r="LML65" s="208"/>
      <c r="LMN65" s="235"/>
      <c r="LMO65" s="235"/>
      <c r="LMP65" s="235"/>
      <c r="LMQ65" s="235"/>
      <c r="LMR65" s="235"/>
      <c r="LMS65" s="235"/>
      <c r="LMT65" s="235"/>
      <c r="LMU65" s="283"/>
      <c r="LMV65" s="283"/>
      <c r="LMW65" s="208"/>
      <c r="LMY65" s="235"/>
      <c r="LMZ65" s="235"/>
      <c r="LNA65" s="235"/>
      <c r="LNB65" s="235"/>
      <c r="LNC65" s="235"/>
      <c r="LND65" s="235"/>
      <c r="LNE65" s="235"/>
      <c r="LNF65" s="283"/>
      <c r="LNG65" s="283"/>
      <c r="LNH65" s="208"/>
      <c r="LNJ65" s="235"/>
      <c r="LNK65" s="235"/>
      <c r="LNL65" s="235"/>
      <c r="LNM65" s="235"/>
      <c r="LNN65" s="235"/>
      <c r="LNO65" s="235"/>
      <c r="LNP65" s="235"/>
      <c r="LNQ65" s="283"/>
      <c r="LNR65" s="283"/>
      <c r="LNS65" s="208"/>
      <c r="LNU65" s="235"/>
      <c r="LNV65" s="235"/>
      <c r="LNW65" s="235"/>
      <c r="LNX65" s="235"/>
      <c r="LNY65" s="235"/>
      <c r="LNZ65" s="235"/>
      <c r="LOA65" s="235"/>
      <c r="LOB65" s="283"/>
      <c r="LOC65" s="283"/>
      <c r="LOD65" s="208"/>
      <c r="LOF65" s="235"/>
      <c r="LOG65" s="235"/>
      <c r="LOH65" s="235"/>
      <c r="LOI65" s="235"/>
      <c r="LOJ65" s="235"/>
      <c r="LOK65" s="235"/>
      <c r="LOL65" s="235"/>
      <c r="LOM65" s="283"/>
      <c r="LON65" s="283"/>
      <c r="LOO65" s="208"/>
      <c r="LOQ65" s="235"/>
      <c r="LOR65" s="235"/>
      <c r="LOS65" s="235"/>
      <c r="LOT65" s="235"/>
      <c r="LOU65" s="235"/>
      <c r="LOV65" s="235"/>
      <c r="LOW65" s="235"/>
      <c r="LOX65" s="283"/>
      <c r="LOY65" s="283"/>
      <c r="LOZ65" s="208"/>
      <c r="LPB65" s="235"/>
      <c r="LPC65" s="235"/>
      <c r="LPD65" s="235"/>
      <c r="LPE65" s="235"/>
      <c r="LPF65" s="235"/>
      <c r="LPG65" s="235"/>
      <c r="LPH65" s="235"/>
      <c r="LPI65" s="283"/>
      <c r="LPJ65" s="283"/>
      <c r="LPK65" s="208"/>
      <c r="LPM65" s="235"/>
      <c r="LPN65" s="235"/>
      <c r="LPO65" s="235"/>
      <c r="LPP65" s="235"/>
      <c r="LPQ65" s="235"/>
      <c r="LPR65" s="235"/>
      <c r="LPS65" s="235"/>
      <c r="LPT65" s="283"/>
      <c r="LPU65" s="283"/>
      <c r="LPV65" s="208"/>
      <c r="LPX65" s="235"/>
      <c r="LPY65" s="235"/>
      <c r="LPZ65" s="235"/>
      <c r="LQA65" s="235"/>
      <c r="LQB65" s="235"/>
      <c r="LQC65" s="235"/>
      <c r="LQD65" s="235"/>
      <c r="LQE65" s="283"/>
      <c r="LQF65" s="283"/>
      <c r="LQG65" s="208"/>
      <c r="LQI65" s="235"/>
      <c r="LQJ65" s="235"/>
      <c r="LQK65" s="235"/>
      <c r="LQL65" s="235"/>
      <c r="LQM65" s="235"/>
      <c r="LQN65" s="235"/>
      <c r="LQO65" s="235"/>
      <c r="LQP65" s="283"/>
      <c r="LQQ65" s="283"/>
      <c r="LQR65" s="208"/>
      <c r="LQT65" s="235"/>
      <c r="LQU65" s="235"/>
      <c r="LQV65" s="235"/>
      <c r="LQW65" s="235"/>
      <c r="LQX65" s="235"/>
      <c r="LQY65" s="235"/>
      <c r="LQZ65" s="235"/>
      <c r="LRA65" s="283"/>
      <c r="LRB65" s="283"/>
      <c r="LRC65" s="208"/>
      <c r="LRE65" s="235"/>
      <c r="LRF65" s="235"/>
      <c r="LRG65" s="235"/>
      <c r="LRH65" s="235"/>
      <c r="LRI65" s="235"/>
      <c r="LRJ65" s="235"/>
      <c r="LRK65" s="235"/>
      <c r="LRL65" s="283"/>
      <c r="LRM65" s="283"/>
      <c r="LRN65" s="208"/>
      <c r="LRP65" s="235"/>
      <c r="LRQ65" s="235"/>
      <c r="LRR65" s="235"/>
      <c r="LRS65" s="235"/>
      <c r="LRT65" s="235"/>
      <c r="LRU65" s="235"/>
      <c r="LRV65" s="235"/>
      <c r="LRW65" s="283"/>
      <c r="LRX65" s="283"/>
      <c r="LRY65" s="208"/>
      <c r="LSA65" s="235"/>
      <c r="LSB65" s="235"/>
      <c r="LSC65" s="235"/>
      <c r="LSD65" s="235"/>
      <c r="LSE65" s="235"/>
      <c r="LSF65" s="235"/>
      <c r="LSG65" s="235"/>
      <c r="LSH65" s="283"/>
      <c r="LSI65" s="283"/>
      <c r="LSJ65" s="208"/>
      <c r="LSL65" s="235"/>
      <c r="LSM65" s="235"/>
      <c r="LSN65" s="235"/>
      <c r="LSO65" s="235"/>
      <c r="LSP65" s="235"/>
      <c r="LSQ65" s="235"/>
      <c r="LSR65" s="235"/>
      <c r="LSS65" s="283"/>
      <c r="LST65" s="283"/>
      <c r="LSU65" s="208"/>
      <c r="LSW65" s="235"/>
      <c r="LSX65" s="235"/>
      <c r="LSY65" s="235"/>
      <c r="LSZ65" s="235"/>
      <c r="LTA65" s="235"/>
      <c r="LTB65" s="235"/>
      <c r="LTC65" s="235"/>
      <c r="LTD65" s="283"/>
      <c r="LTE65" s="283"/>
      <c r="LTF65" s="208"/>
      <c r="LTH65" s="235"/>
      <c r="LTI65" s="235"/>
      <c r="LTJ65" s="235"/>
      <c r="LTK65" s="235"/>
      <c r="LTL65" s="235"/>
      <c r="LTM65" s="235"/>
      <c r="LTN65" s="235"/>
      <c r="LTO65" s="283"/>
      <c r="LTP65" s="283"/>
      <c r="LTQ65" s="208"/>
      <c r="LTS65" s="235"/>
      <c r="LTT65" s="235"/>
      <c r="LTU65" s="235"/>
      <c r="LTV65" s="235"/>
      <c r="LTW65" s="235"/>
      <c r="LTX65" s="235"/>
      <c r="LTY65" s="235"/>
      <c r="LTZ65" s="283"/>
      <c r="LUA65" s="283"/>
      <c r="LUB65" s="208"/>
      <c r="LUD65" s="235"/>
      <c r="LUE65" s="235"/>
      <c r="LUF65" s="235"/>
      <c r="LUG65" s="235"/>
      <c r="LUH65" s="235"/>
      <c r="LUI65" s="235"/>
      <c r="LUJ65" s="235"/>
      <c r="LUK65" s="283"/>
      <c r="LUL65" s="283"/>
      <c r="LUM65" s="208"/>
      <c r="LUO65" s="235"/>
      <c r="LUP65" s="235"/>
      <c r="LUQ65" s="235"/>
      <c r="LUR65" s="235"/>
      <c r="LUS65" s="235"/>
      <c r="LUT65" s="235"/>
      <c r="LUU65" s="235"/>
      <c r="LUV65" s="283"/>
      <c r="LUW65" s="283"/>
      <c r="LUX65" s="208"/>
      <c r="LUZ65" s="235"/>
      <c r="LVA65" s="235"/>
      <c r="LVB65" s="235"/>
      <c r="LVC65" s="235"/>
      <c r="LVD65" s="235"/>
      <c r="LVE65" s="235"/>
      <c r="LVF65" s="235"/>
      <c r="LVG65" s="283"/>
      <c r="LVH65" s="283"/>
      <c r="LVI65" s="208"/>
      <c r="LVK65" s="235"/>
      <c r="LVL65" s="235"/>
      <c r="LVM65" s="235"/>
      <c r="LVN65" s="235"/>
      <c r="LVO65" s="235"/>
      <c r="LVP65" s="235"/>
      <c r="LVQ65" s="235"/>
      <c r="LVR65" s="283"/>
      <c r="LVS65" s="283"/>
      <c r="LVT65" s="208"/>
      <c r="LVV65" s="235"/>
      <c r="LVW65" s="235"/>
      <c r="LVX65" s="235"/>
      <c r="LVY65" s="235"/>
      <c r="LVZ65" s="235"/>
      <c r="LWA65" s="235"/>
      <c r="LWB65" s="235"/>
      <c r="LWC65" s="283"/>
      <c r="LWD65" s="283"/>
      <c r="LWE65" s="208"/>
      <c r="LWG65" s="235"/>
      <c r="LWH65" s="235"/>
      <c r="LWI65" s="235"/>
      <c r="LWJ65" s="235"/>
      <c r="LWK65" s="235"/>
      <c r="LWL65" s="235"/>
      <c r="LWM65" s="235"/>
      <c r="LWN65" s="283"/>
      <c r="LWO65" s="283"/>
      <c r="LWP65" s="208"/>
      <c r="LWR65" s="235"/>
      <c r="LWS65" s="235"/>
      <c r="LWT65" s="235"/>
      <c r="LWU65" s="235"/>
      <c r="LWV65" s="235"/>
      <c r="LWW65" s="235"/>
      <c r="LWX65" s="235"/>
      <c r="LWY65" s="283"/>
      <c r="LWZ65" s="283"/>
      <c r="LXA65" s="208"/>
      <c r="LXC65" s="235"/>
      <c r="LXD65" s="235"/>
      <c r="LXE65" s="235"/>
      <c r="LXF65" s="235"/>
      <c r="LXG65" s="235"/>
      <c r="LXH65" s="235"/>
      <c r="LXI65" s="235"/>
      <c r="LXJ65" s="283"/>
      <c r="LXK65" s="283"/>
      <c r="LXL65" s="208"/>
      <c r="LXN65" s="235"/>
      <c r="LXO65" s="235"/>
      <c r="LXP65" s="235"/>
      <c r="LXQ65" s="235"/>
      <c r="LXR65" s="235"/>
      <c r="LXS65" s="235"/>
      <c r="LXT65" s="235"/>
      <c r="LXU65" s="283"/>
      <c r="LXV65" s="283"/>
      <c r="LXW65" s="208"/>
      <c r="LXY65" s="235"/>
      <c r="LXZ65" s="235"/>
      <c r="LYA65" s="235"/>
      <c r="LYB65" s="235"/>
      <c r="LYC65" s="235"/>
      <c r="LYD65" s="235"/>
      <c r="LYE65" s="235"/>
      <c r="LYF65" s="283"/>
      <c r="LYG65" s="283"/>
      <c r="LYH65" s="208"/>
      <c r="LYJ65" s="235"/>
      <c r="LYK65" s="235"/>
      <c r="LYL65" s="235"/>
      <c r="LYM65" s="235"/>
      <c r="LYN65" s="235"/>
      <c r="LYO65" s="235"/>
      <c r="LYP65" s="235"/>
      <c r="LYQ65" s="283"/>
      <c r="LYR65" s="283"/>
      <c r="LYS65" s="208"/>
      <c r="LYU65" s="235"/>
      <c r="LYV65" s="235"/>
      <c r="LYW65" s="235"/>
      <c r="LYX65" s="235"/>
      <c r="LYY65" s="235"/>
      <c r="LYZ65" s="235"/>
      <c r="LZA65" s="235"/>
      <c r="LZB65" s="283"/>
      <c r="LZC65" s="283"/>
      <c r="LZD65" s="208"/>
      <c r="LZF65" s="235"/>
      <c r="LZG65" s="235"/>
      <c r="LZH65" s="235"/>
      <c r="LZI65" s="235"/>
      <c r="LZJ65" s="235"/>
      <c r="LZK65" s="235"/>
      <c r="LZL65" s="235"/>
      <c r="LZM65" s="283"/>
      <c r="LZN65" s="283"/>
      <c r="LZO65" s="208"/>
      <c r="LZQ65" s="235"/>
      <c r="LZR65" s="235"/>
      <c r="LZS65" s="235"/>
      <c r="LZT65" s="235"/>
      <c r="LZU65" s="235"/>
      <c r="LZV65" s="235"/>
      <c r="LZW65" s="235"/>
      <c r="LZX65" s="283"/>
      <c r="LZY65" s="283"/>
      <c r="LZZ65" s="208"/>
      <c r="MAB65" s="235"/>
      <c r="MAC65" s="235"/>
      <c r="MAD65" s="235"/>
      <c r="MAE65" s="235"/>
      <c r="MAF65" s="235"/>
      <c r="MAG65" s="235"/>
      <c r="MAH65" s="235"/>
      <c r="MAI65" s="283"/>
      <c r="MAJ65" s="283"/>
      <c r="MAK65" s="208"/>
      <c r="MAM65" s="235"/>
      <c r="MAN65" s="235"/>
      <c r="MAO65" s="235"/>
      <c r="MAP65" s="235"/>
      <c r="MAQ65" s="235"/>
      <c r="MAR65" s="235"/>
      <c r="MAS65" s="235"/>
      <c r="MAT65" s="283"/>
      <c r="MAU65" s="283"/>
      <c r="MAV65" s="208"/>
      <c r="MAX65" s="235"/>
      <c r="MAY65" s="235"/>
      <c r="MAZ65" s="235"/>
      <c r="MBA65" s="235"/>
      <c r="MBB65" s="235"/>
      <c r="MBC65" s="235"/>
      <c r="MBD65" s="235"/>
      <c r="MBE65" s="283"/>
      <c r="MBF65" s="283"/>
      <c r="MBG65" s="208"/>
      <c r="MBI65" s="235"/>
      <c r="MBJ65" s="235"/>
      <c r="MBK65" s="235"/>
      <c r="MBL65" s="235"/>
      <c r="MBM65" s="235"/>
      <c r="MBN65" s="235"/>
      <c r="MBO65" s="235"/>
      <c r="MBP65" s="283"/>
      <c r="MBQ65" s="283"/>
      <c r="MBR65" s="208"/>
      <c r="MBT65" s="235"/>
      <c r="MBU65" s="235"/>
      <c r="MBV65" s="235"/>
      <c r="MBW65" s="235"/>
      <c r="MBX65" s="235"/>
      <c r="MBY65" s="235"/>
      <c r="MBZ65" s="235"/>
      <c r="MCA65" s="283"/>
      <c r="MCB65" s="283"/>
      <c r="MCC65" s="208"/>
      <c r="MCE65" s="235"/>
      <c r="MCF65" s="235"/>
      <c r="MCG65" s="235"/>
      <c r="MCH65" s="235"/>
      <c r="MCI65" s="235"/>
      <c r="MCJ65" s="235"/>
      <c r="MCK65" s="235"/>
      <c r="MCL65" s="283"/>
      <c r="MCM65" s="283"/>
      <c r="MCN65" s="208"/>
      <c r="MCP65" s="235"/>
      <c r="MCQ65" s="235"/>
      <c r="MCR65" s="235"/>
      <c r="MCS65" s="235"/>
      <c r="MCT65" s="235"/>
      <c r="MCU65" s="235"/>
      <c r="MCV65" s="235"/>
      <c r="MCW65" s="283"/>
      <c r="MCX65" s="283"/>
      <c r="MCY65" s="208"/>
      <c r="MDA65" s="235"/>
      <c r="MDB65" s="235"/>
      <c r="MDC65" s="235"/>
      <c r="MDD65" s="235"/>
      <c r="MDE65" s="235"/>
      <c r="MDF65" s="235"/>
      <c r="MDG65" s="235"/>
      <c r="MDH65" s="283"/>
      <c r="MDI65" s="283"/>
      <c r="MDJ65" s="208"/>
      <c r="MDL65" s="235"/>
      <c r="MDM65" s="235"/>
      <c r="MDN65" s="235"/>
      <c r="MDO65" s="235"/>
      <c r="MDP65" s="235"/>
      <c r="MDQ65" s="235"/>
      <c r="MDR65" s="235"/>
      <c r="MDS65" s="283"/>
      <c r="MDT65" s="283"/>
      <c r="MDU65" s="208"/>
      <c r="MDW65" s="235"/>
      <c r="MDX65" s="235"/>
      <c r="MDY65" s="235"/>
      <c r="MDZ65" s="235"/>
      <c r="MEA65" s="235"/>
      <c r="MEB65" s="235"/>
      <c r="MEC65" s="235"/>
      <c r="MED65" s="283"/>
      <c r="MEE65" s="283"/>
      <c r="MEF65" s="208"/>
      <c r="MEH65" s="235"/>
      <c r="MEI65" s="235"/>
      <c r="MEJ65" s="235"/>
      <c r="MEK65" s="235"/>
      <c r="MEL65" s="235"/>
      <c r="MEM65" s="235"/>
      <c r="MEN65" s="235"/>
      <c r="MEO65" s="283"/>
      <c r="MEP65" s="283"/>
      <c r="MEQ65" s="208"/>
      <c r="MES65" s="235"/>
      <c r="MET65" s="235"/>
      <c r="MEU65" s="235"/>
      <c r="MEV65" s="235"/>
      <c r="MEW65" s="235"/>
      <c r="MEX65" s="235"/>
      <c r="MEY65" s="235"/>
      <c r="MEZ65" s="283"/>
      <c r="MFA65" s="283"/>
      <c r="MFB65" s="208"/>
      <c r="MFD65" s="235"/>
      <c r="MFE65" s="235"/>
      <c r="MFF65" s="235"/>
      <c r="MFG65" s="235"/>
      <c r="MFH65" s="235"/>
      <c r="MFI65" s="235"/>
      <c r="MFJ65" s="235"/>
      <c r="MFK65" s="283"/>
      <c r="MFL65" s="283"/>
      <c r="MFM65" s="208"/>
      <c r="MFO65" s="235"/>
      <c r="MFP65" s="235"/>
      <c r="MFQ65" s="235"/>
      <c r="MFR65" s="235"/>
      <c r="MFS65" s="235"/>
      <c r="MFT65" s="235"/>
      <c r="MFU65" s="235"/>
      <c r="MFV65" s="283"/>
      <c r="MFW65" s="283"/>
      <c r="MFX65" s="208"/>
      <c r="MFZ65" s="235"/>
      <c r="MGA65" s="235"/>
      <c r="MGB65" s="235"/>
      <c r="MGC65" s="235"/>
      <c r="MGD65" s="235"/>
      <c r="MGE65" s="235"/>
      <c r="MGF65" s="235"/>
      <c r="MGG65" s="283"/>
      <c r="MGH65" s="283"/>
      <c r="MGI65" s="208"/>
      <c r="MGK65" s="235"/>
      <c r="MGL65" s="235"/>
      <c r="MGM65" s="235"/>
      <c r="MGN65" s="235"/>
      <c r="MGO65" s="235"/>
      <c r="MGP65" s="235"/>
      <c r="MGQ65" s="235"/>
      <c r="MGR65" s="283"/>
      <c r="MGS65" s="283"/>
      <c r="MGT65" s="208"/>
      <c r="MGV65" s="235"/>
      <c r="MGW65" s="235"/>
      <c r="MGX65" s="235"/>
      <c r="MGY65" s="235"/>
      <c r="MGZ65" s="235"/>
      <c r="MHA65" s="235"/>
      <c r="MHB65" s="235"/>
      <c r="MHC65" s="283"/>
      <c r="MHD65" s="283"/>
      <c r="MHE65" s="208"/>
      <c r="MHG65" s="235"/>
      <c r="MHH65" s="235"/>
      <c r="MHI65" s="235"/>
      <c r="MHJ65" s="235"/>
      <c r="MHK65" s="235"/>
      <c r="MHL65" s="235"/>
      <c r="MHM65" s="235"/>
      <c r="MHN65" s="283"/>
      <c r="MHO65" s="283"/>
      <c r="MHP65" s="208"/>
      <c r="MHR65" s="235"/>
      <c r="MHS65" s="235"/>
      <c r="MHT65" s="235"/>
      <c r="MHU65" s="235"/>
      <c r="MHV65" s="235"/>
      <c r="MHW65" s="235"/>
      <c r="MHX65" s="235"/>
      <c r="MHY65" s="283"/>
      <c r="MHZ65" s="283"/>
      <c r="MIA65" s="208"/>
      <c r="MIC65" s="235"/>
      <c r="MID65" s="235"/>
      <c r="MIE65" s="235"/>
      <c r="MIF65" s="235"/>
      <c r="MIG65" s="235"/>
      <c r="MIH65" s="235"/>
      <c r="MII65" s="235"/>
      <c r="MIJ65" s="283"/>
      <c r="MIK65" s="283"/>
      <c r="MIL65" s="208"/>
      <c r="MIN65" s="235"/>
      <c r="MIO65" s="235"/>
      <c r="MIP65" s="235"/>
      <c r="MIQ65" s="235"/>
      <c r="MIR65" s="235"/>
      <c r="MIS65" s="235"/>
      <c r="MIT65" s="235"/>
      <c r="MIU65" s="283"/>
      <c r="MIV65" s="283"/>
      <c r="MIW65" s="208"/>
      <c r="MIY65" s="235"/>
      <c r="MIZ65" s="235"/>
      <c r="MJA65" s="235"/>
      <c r="MJB65" s="235"/>
      <c r="MJC65" s="235"/>
      <c r="MJD65" s="235"/>
      <c r="MJE65" s="235"/>
      <c r="MJF65" s="283"/>
      <c r="MJG65" s="283"/>
      <c r="MJH65" s="208"/>
      <c r="MJJ65" s="235"/>
      <c r="MJK65" s="235"/>
      <c r="MJL65" s="235"/>
      <c r="MJM65" s="235"/>
      <c r="MJN65" s="235"/>
      <c r="MJO65" s="235"/>
      <c r="MJP65" s="235"/>
      <c r="MJQ65" s="283"/>
      <c r="MJR65" s="283"/>
      <c r="MJS65" s="208"/>
      <c r="MJU65" s="235"/>
      <c r="MJV65" s="235"/>
      <c r="MJW65" s="235"/>
      <c r="MJX65" s="235"/>
      <c r="MJY65" s="235"/>
      <c r="MJZ65" s="235"/>
      <c r="MKA65" s="235"/>
      <c r="MKB65" s="283"/>
      <c r="MKC65" s="283"/>
      <c r="MKD65" s="208"/>
      <c r="MKF65" s="235"/>
      <c r="MKG65" s="235"/>
      <c r="MKH65" s="235"/>
      <c r="MKI65" s="235"/>
      <c r="MKJ65" s="235"/>
      <c r="MKK65" s="235"/>
      <c r="MKL65" s="235"/>
      <c r="MKM65" s="283"/>
      <c r="MKN65" s="283"/>
      <c r="MKO65" s="208"/>
      <c r="MKQ65" s="235"/>
      <c r="MKR65" s="235"/>
      <c r="MKS65" s="235"/>
      <c r="MKT65" s="235"/>
      <c r="MKU65" s="235"/>
      <c r="MKV65" s="235"/>
      <c r="MKW65" s="235"/>
      <c r="MKX65" s="283"/>
      <c r="MKY65" s="283"/>
      <c r="MKZ65" s="208"/>
      <c r="MLB65" s="235"/>
      <c r="MLC65" s="235"/>
      <c r="MLD65" s="235"/>
      <c r="MLE65" s="235"/>
      <c r="MLF65" s="235"/>
      <c r="MLG65" s="235"/>
      <c r="MLH65" s="235"/>
      <c r="MLI65" s="283"/>
      <c r="MLJ65" s="283"/>
      <c r="MLK65" s="208"/>
      <c r="MLM65" s="235"/>
      <c r="MLN65" s="235"/>
      <c r="MLO65" s="235"/>
      <c r="MLP65" s="235"/>
      <c r="MLQ65" s="235"/>
      <c r="MLR65" s="235"/>
      <c r="MLS65" s="235"/>
      <c r="MLT65" s="283"/>
      <c r="MLU65" s="283"/>
      <c r="MLV65" s="208"/>
      <c r="MLX65" s="235"/>
      <c r="MLY65" s="235"/>
      <c r="MLZ65" s="235"/>
      <c r="MMA65" s="235"/>
      <c r="MMB65" s="235"/>
      <c r="MMC65" s="235"/>
      <c r="MMD65" s="235"/>
      <c r="MME65" s="283"/>
      <c r="MMF65" s="283"/>
      <c r="MMG65" s="208"/>
      <c r="MMI65" s="235"/>
      <c r="MMJ65" s="235"/>
      <c r="MMK65" s="235"/>
      <c r="MML65" s="235"/>
      <c r="MMM65" s="235"/>
      <c r="MMN65" s="235"/>
      <c r="MMO65" s="235"/>
      <c r="MMP65" s="283"/>
      <c r="MMQ65" s="283"/>
      <c r="MMR65" s="208"/>
      <c r="MMT65" s="235"/>
      <c r="MMU65" s="235"/>
      <c r="MMV65" s="235"/>
      <c r="MMW65" s="235"/>
      <c r="MMX65" s="235"/>
      <c r="MMY65" s="235"/>
      <c r="MMZ65" s="235"/>
      <c r="MNA65" s="283"/>
      <c r="MNB65" s="283"/>
      <c r="MNC65" s="208"/>
      <c r="MNE65" s="235"/>
      <c r="MNF65" s="235"/>
      <c r="MNG65" s="235"/>
      <c r="MNH65" s="235"/>
      <c r="MNI65" s="235"/>
      <c r="MNJ65" s="235"/>
      <c r="MNK65" s="235"/>
      <c r="MNL65" s="283"/>
      <c r="MNM65" s="283"/>
      <c r="MNN65" s="208"/>
      <c r="MNP65" s="235"/>
      <c r="MNQ65" s="235"/>
      <c r="MNR65" s="235"/>
      <c r="MNS65" s="235"/>
      <c r="MNT65" s="235"/>
      <c r="MNU65" s="235"/>
      <c r="MNV65" s="235"/>
      <c r="MNW65" s="283"/>
      <c r="MNX65" s="283"/>
      <c r="MNY65" s="208"/>
      <c r="MOA65" s="235"/>
      <c r="MOB65" s="235"/>
      <c r="MOC65" s="235"/>
      <c r="MOD65" s="235"/>
      <c r="MOE65" s="235"/>
      <c r="MOF65" s="235"/>
      <c r="MOG65" s="235"/>
      <c r="MOH65" s="283"/>
      <c r="MOI65" s="283"/>
      <c r="MOJ65" s="208"/>
      <c r="MOL65" s="235"/>
      <c r="MOM65" s="235"/>
      <c r="MON65" s="235"/>
      <c r="MOO65" s="235"/>
      <c r="MOP65" s="235"/>
      <c r="MOQ65" s="235"/>
      <c r="MOR65" s="235"/>
      <c r="MOS65" s="283"/>
      <c r="MOT65" s="283"/>
      <c r="MOU65" s="208"/>
      <c r="MOW65" s="235"/>
      <c r="MOX65" s="235"/>
      <c r="MOY65" s="235"/>
      <c r="MOZ65" s="235"/>
      <c r="MPA65" s="235"/>
      <c r="MPB65" s="235"/>
      <c r="MPC65" s="235"/>
      <c r="MPD65" s="283"/>
      <c r="MPE65" s="283"/>
      <c r="MPF65" s="208"/>
      <c r="MPH65" s="235"/>
      <c r="MPI65" s="235"/>
      <c r="MPJ65" s="235"/>
      <c r="MPK65" s="235"/>
      <c r="MPL65" s="235"/>
      <c r="MPM65" s="235"/>
      <c r="MPN65" s="235"/>
      <c r="MPO65" s="283"/>
      <c r="MPP65" s="283"/>
      <c r="MPQ65" s="208"/>
      <c r="MPS65" s="235"/>
      <c r="MPT65" s="235"/>
      <c r="MPU65" s="235"/>
      <c r="MPV65" s="235"/>
      <c r="MPW65" s="235"/>
      <c r="MPX65" s="235"/>
      <c r="MPY65" s="235"/>
      <c r="MPZ65" s="283"/>
      <c r="MQA65" s="283"/>
      <c r="MQB65" s="208"/>
      <c r="MQD65" s="235"/>
      <c r="MQE65" s="235"/>
      <c r="MQF65" s="235"/>
      <c r="MQG65" s="235"/>
      <c r="MQH65" s="235"/>
      <c r="MQI65" s="235"/>
      <c r="MQJ65" s="235"/>
      <c r="MQK65" s="283"/>
      <c r="MQL65" s="283"/>
      <c r="MQM65" s="208"/>
      <c r="MQO65" s="235"/>
      <c r="MQP65" s="235"/>
      <c r="MQQ65" s="235"/>
      <c r="MQR65" s="235"/>
      <c r="MQS65" s="235"/>
      <c r="MQT65" s="235"/>
      <c r="MQU65" s="235"/>
      <c r="MQV65" s="283"/>
      <c r="MQW65" s="283"/>
      <c r="MQX65" s="208"/>
      <c r="MQZ65" s="235"/>
      <c r="MRA65" s="235"/>
      <c r="MRB65" s="235"/>
      <c r="MRC65" s="235"/>
      <c r="MRD65" s="235"/>
      <c r="MRE65" s="235"/>
      <c r="MRF65" s="235"/>
      <c r="MRG65" s="283"/>
      <c r="MRH65" s="283"/>
      <c r="MRI65" s="208"/>
      <c r="MRK65" s="235"/>
      <c r="MRL65" s="235"/>
      <c r="MRM65" s="235"/>
      <c r="MRN65" s="235"/>
      <c r="MRO65" s="235"/>
      <c r="MRP65" s="235"/>
      <c r="MRQ65" s="235"/>
      <c r="MRR65" s="283"/>
      <c r="MRS65" s="283"/>
      <c r="MRT65" s="208"/>
      <c r="MRV65" s="235"/>
      <c r="MRW65" s="235"/>
      <c r="MRX65" s="235"/>
      <c r="MRY65" s="235"/>
      <c r="MRZ65" s="235"/>
      <c r="MSA65" s="235"/>
      <c r="MSB65" s="235"/>
      <c r="MSC65" s="283"/>
      <c r="MSD65" s="283"/>
      <c r="MSE65" s="208"/>
      <c r="MSG65" s="235"/>
      <c r="MSH65" s="235"/>
      <c r="MSI65" s="235"/>
      <c r="MSJ65" s="235"/>
      <c r="MSK65" s="235"/>
      <c r="MSL65" s="235"/>
      <c r="MSM65" s="235"/>
      <c r="MSN65" s="283"/>
      <c r="MSO65" s="283"/>
      <c r="MSP65" s="208"/>
      <c r="MSR65" s="235"/>
      <c r="MSS65" s="235"/>
      <c r="MST65" s="235"/>
      <c r="MSU65" s="235"/>
      <c r="MSV65" s="235"/>
      <c r="MSW65" s="235"/>
      <c r="MSX65" s="235"/>
      <c r="MSY65" s="283"/>
      <c r="MSZ65" s="283"/>
      <c r="MTA65" s="208"/>
      <c r="MTC65" s="235"/>
      <c r="MTD65" s="235"/>
      <c r="MTE65" s="235"/>
      <c r="MTF65" s="235"/>
      <c r="MTG65" s="235"/>
      <c r="MTH65" s="235"/>
      <c r="MTI65" s="235"/>
      <c r="MTJ65" s="283"/>
      <c r="MTK65" s="283"/>
      <c r="MTL65" s="208"/>
      <c r="MTN65" s="235"/>
      <c r="MTO65" s="235"/>
      <c r="MTP65" s="235"/>
      <c r="MTQ65" s="235"/>
      <c r="MTR65" s="235"/>
      <c r="MTS65" s="235"/>
      <c r="MTT65" s="235"/>
      <c r="MTU65" s="283"/>
      <c r="MTV65" s="283"/>
      <c r="MTW65" s="208"/>
      <c r="MTY65" s="235"/>
      <c r="MTZ65" s="235"/>
      <c r="MUA65" s="235"/>
      <c r="MUB65" s="235"/>
      <c r="MUC65" s="235"/>
      <c r="MUD65" s="235"/>
      <c r="MUE65" s="235"/>
      <c r="MUF65" s="283"/>
      <c r="MUG65" s="283"/>
      <c r="MUH65" s="208"/>
      <c r="MUJ65" s="235"/>
      <c r="MUK65" s="235"/>
      <c r="MUL65" s="235"/>
      <c r="MUM65" s="235"/>
      <c r="MUN65" s="235"/>
      <c r="MUO65" s="235"/>
      <c r="MUP65" s="235"/>
      <c r="MUQ65" s="283"/>
      <c r="MUR65" s="283"/>
      <c r="MUS65" s="208"/>
      <c r="MUU65" s="235"/>
      <c r="MUV65" s="235"/>
      <c r="MUW65" s="235"/>
      <c r="MUX65" s="235"/>
      <c r="MUY65" s="235"/>
      <c r="MUZ65" s="235"/>
      <c r="MVA65" s="235"/>
      <c r="MVB65" s="283"/>
      <c r="MVC65" s="283"/>
      <c r="MVD65" s="208"/>
      <c r="MVF65" s="235"/>
      <c r="MVG65" s="235"/>
      <c r="MVH65" s="235"/>
      <c r="MVI65" s="235"/>
      <c r="MVJ65" s="235"/>
      <c r="MVK65" s="235"/>
      <c r="MVL65" s="235"/>
      <c r="MVM65" s="283"/>
      <c r="MVN65" s="283"/>
      <c r="MVO65" s="208"/>
      <c r="MVQ65" s="235"/>
      <c r="MVR65" s="235"/>
      <c r="MVS65" s="235"/>
      <c r="MVT65" s="235"/>
      <c r="MVU65" s="235"/>
      <c r="MVV65" s="235"/>
      <c r="MVW65" s="235"/>
      <c r="MVX65" s="283"/>
      <c r="MVY65" s="283"/>
      <c r="MVZ65" s="208"/>
      <c r="MWB65" s="235"/>
      <c r="MWC65" s="235"/>
      <c r="MWD65" s="235"/>
      <c r="MWE65" s="235"/>
      <c r="MWF65" s="235"/>
      <c r="MWG65" s="235"/>
      <c r="MWH65" s="235"/>
      <c r="MWI65" s="283"/>
      <c r="MWJ65" s="283"/>
      <c r="MWK65" s="208"/>
      <c r="MWM65" s="235"/>
      <c r="MWN65" s="235"/>
      <c r="MWO65" s="235"/>
      <c r="MWP65" s="235"/>
      <c r="MWQ65" s="235"/>
      <c r="MWR65" s="235"/>
      <c r="MWS65" s="235"/>
      <c r="MWT65" s="283"/>
      <c r="MWU65" s="283"/>
      <c r="MWV65" s="208"/>
      <c r="MWX65" s="235"/>
      <c r="MWY65" s="235"/>
      <c r="MWZ65" s="235"/>
      <c r="MXA65" s="235"/>
      <c r="MXB65" s="235"/>
      <c r="MXC65" s="235"/>
      <c r="MXD65" s="235"/>
      <c r="MXE65" s="283"/>
      <c r="MXF65" s="283"/>
      <c r="MXG65" s="208"/>
      <c r="MXI65" s="235"/>
      <c r="MXJ65" s="235"/>
      <c r="MXK65" s="235"/>
      <c r="MXL65" s="235"/>
      <c r="MXM65" s="235"/>
      <c r="MXN65" s="235"/>
      <c r="MXO65" s="235"/>
      <c r="MXP65" s="283"/>
      <c r="MXQ65" s="283"/>
      <c r="MXR65" s="208"/>
      <c r="MXT65" s="235"/>
      <c r="MXU65" s="235"/>
      <c r="MXV65" s="235"/>
      <c r="MXW65" s="235"/>
      <c r="MXX65" s="235"/>
      <c r="MXY65" s="235"/>
      <c r="MXZ65" s="235"/>
      <c r="MYA65" s="283"/>
      <c r="MYB65" s="283"/>
      <c r="MYC65" s="208"/>
      <c r="MYE65" s="235"/>
      <c r="MYF65" s="235"/>
      <c r="MYG65" s="235"/>
      <c r="MYH65" s="235"/>
      <c r="MYI65" s="235"/>
      <c r="MYJ65" s="235"/>
      <c r="MYK65" s="235"/>
      <c r="MYL65" s="283"/>
      <c r="MYM65" s="283"/>
      <c r="MYN65" s="208"/>
      <c r="MYP65" s="235"/>
      <c r="MYQ65" s="235"/>
      <c r="MYR65" s="235"/>
      <c r="MYS65" s="235"/>
      <c r="MYT65" s="235"/>
      <c r="MYU65" s="235"/>
      <c r="MYV65" s="235"/>
      <c r="MYW65" s="283"/>
      <c r="MYX65" s="283"/>
      <c r="MYY65" s="208"/>
      <c r="MZA65" s="235"/>
      <c r="MZB65" s="235"/>
      <c r="MZC65" s="235"/>
      <c r="MZD65" s="235"/>
      <c r="MZE65" s="235"/>
      <c r="MZF65" s="235"/>
      <c r="MZG65" s="235"/>
      <c r="MZH65" s="283"/>
      <c r="MZI65" s="283"/>
      <c r="MZJ65" s="208"/>
      <c r="MZL65" s="235"/>
      <c r="MZM65" s="235"/>
      <c r="MZN65" s="235"/>
      <c r="MZO65" s="235"/>
      <c r="MZP65" s="235"/>
      <c r="MZQ65" s="235"/>
      <c r="MZR65" s="235"/>
      <c r="MZS65" s="283"/>
      <c r="MZT65" s="283"/>
      <c r="MZU65" s="208"/>
      <c r="MZW65" s="235"/>
      <c r="MZX65" s="235"/>
      <c r="MZY65" s="235"/>
      <c r="MZZ65" s="235"/>
      <c r="NAA65" s="235"/>
      <c r="NAB65" s="235"/>
      <c r="NAC65" s="235"/>
      <c r="NAD65" s="283"/>
      <c r="NAE65" s="283"/>
      <c r="NAF65" s="208"/>
      <c r="NAH65" s="235"/>
      <c r="NAI65" s="235"/>
      <c r="NAJ65" s="235"/>
      <c r="NAK65" s="235"/>
      <c r="NAL65" s="235"/>
      <c r="NAM65" s="235"/>
      <c r="NAN65" s="235"/>
      <c r="NAO65" s="283"/>
      <c r="NAP65" s="283"/>
      <c r="NAQ65" s="208"/>
      <c r="NAS65" s="235"/>
      <c r="NAT65" s="235"/>
      <c r="NAU65" s="235"/>
      <c r="NAV65" s="235"/>
      <c r="NAW65" s="235"/>
      <c r="NAX65" s="235"/>
      <c r="NAY65" s="235"/>
      <c r="NAZ65" s="283"/>
      <c r="NBA65" s="283"/>
      <c r="NBB65" s="208"/>
      <c r="NBD65" s="235"/>
      <c r="NBE65" s="235"/>
      <c r="NBF65" s="235"/>
      <c r="NBG65" s="235"/>
      <c r="NBH65" s="235"/>
      <c r="NBI65" s="235"/>
      <c r="NBJ65" s="235"/>
      <c r="NBK65" s="283"/>
      <c r="NBL65" s="283"/>
      <c r="NBM65" s="208"/>
      <c r="NBO65" s="235"/>
      <c r="NBP65" s="235"/>
      <c r="NBQ65" s="235"/>
      <c r="NBR65" s="235"/>
      <c r="NBS65" s="235"/>
      <c r="NBT65" s="235"/>
      <c r="NBU65" s="235"/>
      <c r="NBV65" s="283"/>
      <c r="NBW65" s="283"/>
      <c r="NBX65" s="208"/>
      <c r="NBZ65" s="235"/>
      <c r="NCA65" s="235"/>
      <c r="NCB65" s="235"/>
      <c r="NCC65" s="235"/>
      <c r="NCD65" s="235"/>
      <c r="NCE65" s="235"/>
      <c r="NCF65" s="235"/>
      <c r="NCG65" s="283"/>
      <c r="NCH65" s="283"/>
      <c r="NCI65" s="208"/>
      <c r="NCK65" s="235"/>
      <c r="NCL65" s="235"/>
      <c r="NCM65" s="235"/>
      <c r="NCN65" s="235"/>
      <c r="NCO65" s="235"/>
      <c r="NCP65" s="235"/>
      <c r="NCQ65" s="235"/>
      <c r="NCR65" s="283"/>
      <c r="NCS65" s="283"/>
      <c r="NCT65" s="208"/>
      <c r="NCV65" s="235"/>
      <c r="NCW65" s="235"/>
      <c r="NCX65" s="235"/>
      <c r="NCY65" s="235"/>
      <c r="NCZ65" s="235"/>
      <c r="NDA65" s="235"/>
      <c r="NDB65" s="235"/>
      <c r="NDC65" s="283"/>
      <c r="NDD65" s="283"/>
      <c r="NDE65" s="208"/>
      <c r="NDG65" s="235"/>
      <c r="NDH65" s="235"/>
      <c r="NDI65" s="235"/>
      <c r="NDJ65" s="235"/>
      <c r="NDK65" s="235"/>
      <c r="NDL65" s="235"/>
      <c r="NDM65" s="235"/>
      <c r="NDN65" s="283"/>
      <c r="NDO65" s="283"/>
      <c r="NDP65" s="208"/>
      <c r="NDR65" s="235"/>
      <c r="NDS65" s="235"/>
      <c r="NDT65" s="235"/>
      <c r="NDU65" s="235"/>
      <c r="NDV65" s="235"/>
      <c r="NDW65" s="235"/>
      <c r="NDX65" s="235"/>
      <c r="NDY65" s="283"/>
      <c r="NDZ65" s="283"/>
      <c r="NEA65" s="208"/>
      <c r="NEC65" s="235"/>
      <c r="NED65" s="235"/>
      <c r="NEE65" s="235"/>
      <c r="NEF65" s="235"/>
      <c r="NEG65" s="235"/>
      <c r="NEH65" s="235"/>
      <c r="NEI65" s="235"/>
      <c r="NEJ65" s="283"/>
      <c r="NEK65" s="283"/>
      <c r="NEL65" s="208"/>
      <c r="NEN65" s="235"/>
      <c r="NEO65" s="235"/>
      <c r="NEP65" s="235"/>
      <c r="NEQ65" s="235"/>
      <c r="NER65" s="235"/>
      <c r="NES65" s="235"/>
      <c r="NET65" s="235"/>
      <c r="NEU65" s="283"/>
      <c r="NEV65" s="283"/>
      <c r="NEW65" s="208"/>
      <c r="NEY65" s="235"/>
      <c r="NEZ65" s="235"/>
      <c r="NFA65" s="235"/>
      <c r="NFB65" s="235"/>
      <c r="NFC65" s="235"/>
      <c r="NFD65" s="235"/>
      <c r="NFE65" s="235"/>
      <c r="NFF65" s="283"/>
      <c r="NFG65" s="283"/>
      <c r="NFH65" s="208"/>
      <c r="NFJ65" s="235"/>
      <c r="NFK65" s="235"/>
      <c r="NFL65" s="235"/>
      <c r="NFM65" s="235"/>
      <c r="NFN65" s="235"/>
      <c r="NFO65" s="235"/>
      <c r="NFP65" s="235"/>
      <c r="NFQ65" s="283"/>
      <c r="NFR65" s="283"/>
      <c r="NFS65" s="208"/>
      <c r="NFU65" s="235"/>
      <c r="NFV65" s="235"/>
      <c r="NFW65" s="235"/>
      <c r="NFX65" s="235"/>
      <c r="NFY65" s="235"/>
      <c r="NFZ65" s="235"/>
      <c r="NGA65" s="235"/>
      <c r="NGB65" s="283"/>
      <c r="NGC65" s="283"/>
      <c r="NGD65" s="208"/>
      <c r="NGF65" s="235"/>
      <c r="NGG65" s="235"/>
      <c r="NGH65" s="235"/>
      <c r="NGI65" s="235"/>
      <c r="NGJ65" s="235"/>
      <c r="NGK65" s="235"/>
      <c r="NGL65" s="235"/>
      <c r="NGM65" s="283"/>
      <c r="NGN65" s="283"/>
      <c r="NGO65" s="208"/>
      <c r="NGQ65" s="235"/>
      <c r="NGR65" s="235"/>
      <c r="NGS65" s="235"/>
      <c r="NGT65" s="235"/>
      <c r="NGU65" s="235"/>
      <c r="NGV65" s="235"/>
      <c r="NGW65" s="235"/>
      <c r="NGX65" s="283"/>
      <c r="NGY65" s="283"/>
      <c r="NGZ65" s="208"/>
      <c r="NHB65" s="235"/>
      <c r="NHC65" s="235"/>
      <c r="NHD65" s="235"/>
      <c r="NHE65" s="235"/>
      <c r="NHF65" s="235"/>
      <c r="NHG65" s="235"/>
      <c r="NHH65" s="235"/>
      <c r="NHI65" s="283"/>
      <c r="NHJ65" s="283"/>
      <c r="NHK65" s="208"/>
      <c r="NHM65" s="235"/>
      <c r="NHN65" s="235"/>
      <c r="NHO65" s="235"/>
      <c r="NHP65" s="235"/>
      <c r="NHQ65" s="235"/>
      <c r="NHR65" s="235"/>
      <c r="NHS65" s="235"/>
      <c r="NHT65" s="283"/>
      <c r="NHU65" s="283"/>
      <c r="NHV65" s="208"/>
      <c r="NHX65" s="235"/>
      <c r="NHY65" s="235"/>
      <c r="NHZ65" s="235"/>
      <c r="NIA65" s="235"/>
      <c r="NIB65" s="235"/>
      <c r="NIC65" s="235"/>
      <c r="NID65" s="235"/>
      <c r="NIE65" s="283"/>
      <c r="NIF65" s="283"/>
      <c r="NIG65" s="208"/>
      <c r="NII65" s="235"/>
      <c r="NIJ65" s="235"/>
      <c r="NIK65" s="235"/>
      <c r="NIL65" s="235"/>
      <c r="NIM65" s="235"/>
      <c r="NIN65" s="235"/>
      <c r="NIO65" s="235"/>
      <c r="NIP65" s="283"/>
      <c r="NIQ65" s="283"/>
      <c r="NIR65" s="208"/>
      <c r="NIT65" s="235"/>
      <c r="NIU65" s="235"/>
      <c r="NIV65" s="235"/>
      <c r="NIW65" s="235"/>
      <c r="NIX65" s="235"/>
      <c r="NIY65" s="235"/>
      <c r="NIZ65" s="235"/>
      <c r="NJA65" s="283"/>
      <c r="NJB65" s="283"/>
      <c r="NJC65" s="208"/>
      <c r="NJE65" s="235"/>
      <c r="NJF65" s="235"/>
      <c r="NJG65" s="235"/>
      <c r="NJH65" s="235"/>
      <c r="NJI65" s="235"/>
      <c r="NJJ65" s="235"/>
      <c r="NJK65" s="235"/>
      <c r="NJL65" s="283"/>
      <c r="NJM65" s="283"/>
      <c r="NJN65" s="208"/>
      <c r="NJP65" s="235"/>
      <c r="NJQ65" s="235"/>
      <c r="NJR65" s="235"/>
      <c r="NJS65" s="235"/>
      <c r="NJT65" s="235"/>
      <c r="NJU65" s="235"/>
      <c r="NJV65" s="235"/>
      <c r="NJW65" s="283"/>
      <c r="NJX65" s="283"/>
      <c r="NJY65" s="208"/>
      <c r="NKA65" s="235"/>
      <c r="NKB65" s="235"/>
      <c r="NKC65" s="235"/>
      <c r="NKD65" s="235"/>
      <c r="NKE65" s="235"/>
      <c r="NKF65" s="235"/>
      <c r="NKG65" s="235"/>
      <c r="NKH65" s="283"/>
      <c r="NKI65" s="283"/>
      <c r="NKJ65" s="208"/>
      <c r="NKL65" s="235"/>
      <c r="NKM65" s="235"/>
      <c r="NKN65" s="235"/>
      <c r="NKO65" s="235"/>
      <c r="NKP65" s="235"/>
      <c r="NKQ65" s="235"/>
      <c r="NKR65" s="235"/>
      <c r="NKS65" s="283"/>
      <c r="NKT65" s="283"/>
      <c r="NKU65" s="208"/>
      <c r="NKW65" s="235"/>
      <c r="NKX65" s="235"/>
      <c r="NKY65" s="235"/>
      <c r="NKZ65" s="235"/>
      <c r="NLA65" s="235"/>
      <c r="NLB65" s="235"/>
      <c r="NLC65" s="235"/>
      <c r="NLD65" s="283"/>
      <c r="NLE65" s="283"/>
      <c r="NLF65" s="208"/>
      <c r="NLH65" s="235"/>
      <c r="NLI65" s="235"/>
      <c r="NLJ65" s="235"/>
      <c r="NLK65" s="235"/>
      <c r="NLL65" s="235"/>
      <c r="NLM65" s="235"/>
      <c r="NLN65" s="235"/>
      <c r="NLO65" s="283"/>
      <c r="NLP65" s="283"/>
      <c r="NLQ65" s="208"/>
      <c r="NLS65" s="235"/>
      <c r="NLT65" s="235"/>
      <c r="NLU65" s="235"/>
      <c r="NLV65" s="235"/>
      <c r="NLW65" s="235"/>
      <c r="NLX65" s="235"/>
      <c r="NLY65" s="235"/>
      <c r="NLZ65" s="283"/>
      <c r="NMA65" s="283"/>
      <c r="NMB65" s="208"/>
      <c r="NMD65" s="235"/>
      <c r="NME65" s="235"/>
      <c r="NMF65" s="235"/>
      <c r="NMG65" s="235"/>
      <c r="NMH65" s="235"/>
      <c r="NMI65" s="235"/>
      <c r="NMJ65" s="235"/>
      <c r="NMK65" s="283"/>
      <c r="NML65" s="283"/>
      <c r="NMM65" s="208"/>
      <c r="NMO65" s="235"/>
      <c r="NMP65" s="235"/>
      <c r="NMQ65" s="235"/>
      <c r="NMR65" s="235"/>
      <c r="NMS65" s="235"/>
      <c r="NMT65" s="235"/>
      <c r="NMU65" s="235"/>
      <c r="NMV65" s="283"/>
      <c r="NMW65" s="283"/>
      <c r="NMX65" s="208"/>
      <c r="NMZ65" s="235"/>
      <c r="NNA65" s="235"/>
      <c r="NNB65" s="235"/>
      <c r="NNC65" s="235"/>
      <c r="NND65" s="235"/>
      <c r="NNE65" s="235"/>
      <c r="NNF65" s="235"/>
      <c r="NNG65" s="283"/>
      <c r="NNH65" s="283"/>
      <c r="NNI65" s="208"/>
      <c r="NNK65" s="235"/>
      <c r="NNL65" s="235"/>
      <c r="NNM65" s="235"/>
      <c r="NNN65" s="235"/>
      <c r="NNO65" s="235"/>
      <c r="NNP65" s="235"/>
      <c r="NNQ65" s="235"/>
      <c r="NNR65" s="283"/>
      <c r="NNS65" s="283"/>
      <c r="NNT65" s="208"/>
      <c r="NNV65" s="235"/>
      <c r="NNW65" s="235"/>
      <c r="NNX65" s="235"/>
      <c r="NNY65" s="235"/>
      <c r="NNZ65" s="235"/>
      <c r="NOA65" s="235"/>
      <c r="NOB65" s="235"/>
      <c r="NOC65" s="283"/>
      <c r="NOD65" s="283"/>
      <c r="NOE65" s="208"/>
      <c r="NOG65" s="235"/>
      <c r="NOH65" s="235"/>
      <c r="NOI65" s="235"/>
      <c r="NOJ65" s="235"/>
      <c r="NOK65" s="235"/>
      <c r="NOL65" s="235"/>
      <c r="NOM65" s="235"/>
      <c r="NON65" s="283"/>
      <c r="NOO65" s="283"/>
      <c r="NOP65" s="208"/>
      <c r="NOR65" s="235"/>
      <c r="NOS65" s="235"/>
      <c r="NOT65" s="235"/>
      <c r="NOU65" s="235"/>
      <c r="NOV65" s="235"/>
      <c r="NOW65" s="235"/>
      <c r="NOX65" s="235"/>
      <c r="NOY65" s="283"/>
      <c r="NOZ65" s="283"/>
      <c r="NPA65" s="208"/>
      <c r="NPC65" s="235"/>
      <c r="NPD65" s="235"/>
      <c r="NPE65" s="235"/>
      <c r="NPF65" s="235"/>
      <c r="NPG65" s="235"/>
      <c r="NPH65" s="235"/>
      <c r="NPI65" s="235"/>
      <c r="NPJ65" s="283"/>
      <c r="NPK65" s="283"/>
      <c r="NPL65" s="208"/>
      <c r="NPN65" s="235"/>
      <c r="NPO65" s="235"/>
      <c r="NPP65" s="235"/>
      <c r="NPQ65" s="235"/>
      <c r="NPR65" s="235"/>
      <c r="NPS65" s="235"/>
      <c r="NPT65" s="235"/>
      <c r="NPU65" s="283"/>
      <c r="NPV65" s="283"/>
      <c r="NPW65" s="208"/>
      <c r="NPY65" s="235"/>
      <c r="NPZ65" s="235"/>
      <c r="NQA65" s="235"/>
      <c r="NQB65" s="235"/>
      <c r="NQC65" s="235"/>
      <c r="NQD65" s="235"/>
      <c r="NQE65" s="235"/>
      <c r="NQF65" s="283"/>
      <c r="NQG65" s="283"/>
      <c r="NQH65" s="208"/>
      <c r="NQJ65" s="235"/>
      <c r="NQK65" s="235"/>
      <c r="NQL65" s="235"/>
      <c r="NQM65" s="235"/>
      <c r="NQN65" s="235"/>
      <c r="NQO65" s="235"/>
      <c r="NQP65" s="235"/>
      <c r="NQQ65" s="283"/>
      <c r="NQR65" s="283"/>
      <c r="NQS65" s="208"/>
      <c r="NQU65" s="235"/>
      <c r="NQV65" s="235"/>
      <c r="NQW65" s="235"/>
      <c r="NQX65" s="235"/>
      <c r="NQY65" s="235"/>
      <c r="NQZ65" s="235"/>
      <c r="NRA65" s="235"/>
      <c r="NRB65" s="283"/>
      <c r="NRC65" s="283"/>
      <c r="NRD65" s="208"/>
      <c r="NRF65" s="235"/>
      <c r="NRG65" s="235"/>
      <c r="NRH65" s="235"/>
      <c r="NRI65" s="235"/>
      <c r="NRJ65" s="235"/>
      <c r="NRK65" s="235"/>
      <c r="NRL65" s="235"/>
      <c r="NRM65" s="283"/>
      <c r="NRN65" s="283"/>
      <c r="NRO65" s="208"/>
      <c r="NRQ65" s="235"/>
      <c r="NRR65" s="235"/>
      <c r="NRS65" s="235"/>
      <c r="NRT65" s="235"/>
      <c r="NRU65" s="235"/>
      <c r="NRV65" s="235"/>
      <c r="NRW65" s="235"/>
      <c r="NRX65" s="283"/>
      <c r="NRY65" s="283"/>
      <c r="NRZ65" s="208"/>
      <c r="NSB65" s="235"/>
      <c r="NSC65" s="235"/>
      <c r="NSD65" s="235"/>
      <c r="NSE65" s="235"/>
      <c r="NSF65" s="235"/>
      <c r="NSG65" s="235"/>
      <c r="NSH65" s="235"/>
      <c r="NSI65" s="283"/>
      <c r="NSJ65" s="283"/>
      <c r="NSK65" s="208"/>
      <c r="NSM65" s="235"/>
      <c r="NSN65" s="235"/>
      <c r="NSO65" s="235"/>
      <c r="NSP65" s="235"/>
      <c r="NSQ65" s="235"/>
      <c r="NSR65" s="235"/>
      <c r="NSS65" s="235"/>
      <c r="NST65" s="283"/>
      <c r="NSU65" s="283"/>
      <c r="NSV65" s="208"/>
      <c r="NSX65" s="235"/>
      <c r="NSY65" s="235"/>
      <c r="NSZ65" s="235"/>
      <c r="NTA65" s="235"/>
      <c r="NTB65" s="235"/>
      <c r="NTC65" s="235"/>
      <c r="NTD65" s="235"/>
      <c r="NTE65" s="283"/>
      <c r="NTF65" s="283"/>
      <c r="NTG65" s="208"/>
      <c r="NTI65" s="235"/>
      <c r="NTJ65" s="235"/>
      <c r="NTK65" s="235"/>
      <c r="NTL65" s="235"/>
      <c r="NTM65" s="235"/>
      <c r="NTN65" s="235"/>
      <c r="NTO65" s="235"/>
      <c r="NTP65" s="283"/>
      <c r="NTQ65" s="283"/>
      <c r="NTR65" s="208"/>
      <c r="NTT65" s="235"/>
      <c r="NTU65" s="235"/>
      <c r="NTV65" s="235"/>
      <c r="NTW65" s="235"/>
      <c r="NTX65" s="235"/>
      <c r="NTY65" s="235"/>
      <c r="NTZ65" s="235"/>
      <c r="NUA65" s="283"/>
      <c r="NUB65" s="283"/>
      <c r="NUC65" s="208"/>
      <c r="NUE65" s="235"/>
      <c r="NUF65" s="235"/>
      <c r="NUG65" s="235"/>
      <c r="NUH65" s="235"/>
      <c r="NUI65" s="235"/>
      <c r="NUJ65" s="235"/>
      <c r="NUK65" s="235"/>
      <c r="NUL65" s="283"/>
      <c r="NUM65" s="283"/>
      <c r="NUN65" s="208"/>
      <c r="NUP65" s="235"/>
      <c r="NUQ65" s="235"/>
      <c r="NUR65" s="235"/>
      <c r="NUS65" s="235"/>
      <c r="NUT65" s="235"/>
      <c r="NUU65" s="235"/>
      <c r="NUV65" s="235"/>
      <c r="NUW65" s="283"/>
      <c r="NUX65" s="283"/>
      <c r="NUY65" s="208"/>
      <c r="NVA65" s="235"/>
      <c r="NVB65" s="235"/>
      <c r="NVC65" s="235"/>
      <c r="NVD65" s="235"/>
      <c r="NVE65" s="235"/>
      <c r="NVF65" s="235"/>
      <c r="NVG65" s="235"/>
      <c r="NVH65" s="283"/>
      <c r="NVI65" s="283"/>
      <c r="NVJ65" s="208"/>
      <c r="NVL65" s="235"/>
      <c r="NVM65" s="235"/>
      <c r="NVN65" s="235"/>
      <c r="NVO65" s="235"/>
      <c r="NVP65" s="235"/>
      <c r="NVQ65" s="235"/>
      <c r="NVR65" s="235"/>
      <c r="NVS65" s="283"/>
      <c r="NVT65" s="283"/>
      <c r="NVU65" s="208"/>
      <c r="NVW65" s="235"/>
      <c r="NVX65" s="235"/>
      <c r="NVY65" s="235"/>
      <c r="NVZ65" s="235"/>
      <c r="NWA65" s="235"/>
      <c r="NWB65" s="235"/>
      <c r="NWC65" s="235"/>
      <c r="NWD65" s="283"/>
      <c r="NWE65" s="283"/>
      <c r="NWF65" s="208"/>
      <c r="NWH65" s="235"/>
      <c r="NWI65" s="235"/>
      <c r="NWJ65" s="235"/>
      <c r="NWK65" s="235"/>
      <c r="NWL65" s="235"/>
      <c r="NWM65" s="235"/>
      <c r="NWN65" s="235"/>
      <c r="NWO65" s="283"/>
      <c r="NWP65" s="283"/>
      <c r="NWQ65" s="208"/>
      <c r="NWS65" s="235"/>
      <c r="NWT65" s="235"/>
      <c r="NWU65" s="235"/>
      <c r="NWV65" s="235"/>
      <c r="NWW65" s="235"/>
      <c r="NWX65" s="235"/>
      <c r="NWY65" s="235"/>
      <c r="NWZ65" s="283"/>
      <c r="NXA65" s="283"/>
      <c r="NXB65" s="208"/>
      <c r="NXD65" s="235"/>
      <c r="NXE65" s="235"/>
      <c r="NXF65" s="235"/>
      <c r="NXG65" s="235"/>
      <c r="NXH65" s="235"/>
      <c r="NXI65" s="235"/>
      <c r="NXJ65" s="235"/>
      <c r="NXK65" s="283"/>
      <c r="NXL65" s="283"/>
      <c r="NXM65" s="208"/>
      <c r="NXO65" s="235"/>
      <c r="NXP65" s="235"/>
      <c r="NXQ65" s="235"/>
      <c r="NXR65" s="235"/>
      <c r="NXS65" s="235"/>
      <c r="NXT65" s="235"/>
      <c r="NXU65" s="235"/>
      <c r="NXV65" s="283"/>
      <c r="NXW65" s="283"/>
      <c r="NXX65" s="208"/>
      <c r="NXZ65" s="235"/>
      <c r="NYA65" s="235"/>
      <c r="NYB65" s="235"/>
      <c r="NYC65" s="235"/>
      <c r="NYD65" s="235"/>
      <c r="NYE65" s="235"/>
      <c r="NYF65" s="235"/>
      <c r="NYG65" s="283"/>
      <c r="NYH65" s="283"/>
      <c r="NYI65" s="208"/>
      <c r="NYK65" s="235"/>
      <c r="NYL65" s="235"/>
      <c r="NYM65" s="235"/>
      <c r="NYN65" s="235"/>
      <c r="NYO65" s="235"/>
      <c r="NYP65" s="235"/>
      <c r="NYQ65" s="235"/>
      <c r="NYR65" s="283"/>
      <c r="NYS65" s="283"/>
      <c r="NYT65" s="208"/>
      <c r="NYV65" s="235"/>
      <c r="NYW65" s="235"/>
      <c r="NYX65" s="235"/>
      <c r="NYY65" s="235"/>
      <c r="NYZ65" s="235"/>
      <c r="NZA65" s="235"/>
      <c r="NZB65" s="235"/>
      <c r="NZC65" s="283"/>
      <c r="NZD65" s="283"/>
      <c r="NZE65" s="208"/>
      <c r="NZG65" s="235"/>
      <c r="NZH65" s="235"/>
      <c r="NZI65" s="235"/>
      <c r="NZJ65" s="235"/>
      <c r="NZK65" s="235"/>
      <c r="NZL65" s="235"/>
      <c r="NZM65" s="235"/>
      <c r="NZN65" s="283"/>
      <c r="NZO65" s="283"/>
      <c r="NZP65" s="208"/>
      <c r="NZR65" s="235"/>
      <c r="NZS65" s="235"/>
      <c r="NZT65" s="235"/>
      <c r="NZU65" s="235"/>
      <c r="NZV65" s="235"/>
      <c r="NZW65" s="235"/>
      <c r="NZX65" s="235"/>
      <c r="NZY65" s="283"/>
      <c r="NZZ65" s="283"/>
      <c r="OAA65" s="208"/>
      <c r="OAC65" s="235"/>
      <c r="OAD65" s="235"/>
      <c r="OAE65" s="235"/>
      <c r="OAF65" s="235"/>
      <c r="OAG65" s="235"/>
      <c r="OAH65" s="235"/>
      <c r="OAI65" s="235"/>
      <c r="OAJ65" s="283"/>
      <c r="OAK65" s="283"/>
      <c r="OAL65" s="208"/>
      <c r="OAN65" s="235"/>
      <c r="OAO65" s="235"/>
      <c r="OAP65" s="235"/>
      <c r="OAQ65" s="235"/>
      <c r="OAR65" s="235"/>
      <c r="OAS65" s="235"/>
      <c r="OAT65" s="235"/>
      <c r="OAU65" s="283"/>
      <c r="OAV65" s="283"/>
      <c r="OAW65" s="208"/>
      <c r="OAY65" s="235"/>
      <c r="OAZ65" s="235"/>
      <c r="OBA65" s="235"/>
      <c r="OBB65" s="235"/>
      <c r="OBC65" s="235"/>
      <c r="OBD65" s="235"/>
      <c r="OBE65" s="235"/>
      <c r="OBF65" s="283"/>
      <c r="OBG65" s="283"/>
      <c r="OBH65" s="208"/>
      <c r="OBJ65" s="235"/>
      <c r="OBK65" s="235"/>
      <c r="OBL65" s="235"/>
      <c r="OBM65" s="235"/>
      <c r="OBN65" s="235"/>
      <c r="OBO65" s="235"/>
      <c r="OBP65" s="235"/>
      <c r="OBQ65" s="283"/>
      <c r="OBR65" s="283"/>
      <c r="OBS65" s="208"/>
      <c r="OBU65" s="235"/>
      <c r="OBV65" s="235"/>
      <c r="OBW65" s="235"/>
      <c r="OBX65" s="235"/>
      <c r="OBY65" s="235"/>
      <c r="OBZ65" s="235"/>
      <c r="OCA65" s="235"/>
      <c r="OCB65" s="283"/>
      <c r="OCC65" s="283"/>
      <c r="OCD65" s="208"/>
      <c r="OCF65" s="235"/>
      <c r="OCG65" s="235"/>
      <c r="OCH65" s="235"/>
      <c r="OCI65" s="235"/>
      <c r="OCJ65" s="235"/>
      <c r="OCK65" s="235"/>
      <c r="OCL65" s="235"/>
      <c r="OCM65" s="283"/>
      <c r="OCN65" s="283"/>
      <c r="OCO65" s="208"/>
      <c r="OCQ65" s="235"/>
      <c r="OCR65" s="235"/>
      <c r="OCS65" s="235"/>
      <c r="OCT65" s="235"/>
      <c r="OCU65" s="235"/>
      <c r="OCV65" s="235"/>
      <c r="OCW65" s="235"/>
      <c r="OCX65" s="283"/>
      <c r="OCY65" s="283"/>
      <c r="OCZ65" s="208"/>
      <c r="ODB65" s="235"/>
      <c r="ODC65" s="235"/>
      <c r="ODD65" s="235"/>
      <c r="ODE65" s="235"/>
      <c r="ODF65" s="235"/>
      <c r="ODG65" s="235"/>
      <c r="ODH65" s="235"/>
      <c r="ODI65" s="283"/>
      <c r="ODJ65" s="283"/>
      <c r="ODK65" s="208"/>
      <c r="ODM65" s="235"/>
      <c r="ODN65" s="235"/>
      <c r="ODO65" s="235"/>
      <c r="ODP65" s="235"/>
      <c r="ODQ65" s="235"/>
      <c r="ODR65" s="235"/>
      <c r="ODS65" s="235"/>
      <c r="ODT65" s="283"/>
      <c r="ODU65" s="283"/>
      <c r="ODV65" s="208"/>
      <c r="ODX65" s="235"/>
      <c r="ODY65" s="235"/>
      <c r="ODZ65" s="235"/>
      <c r="OEA65" s="235"/>
      <c r="OEB65" s="235"/>
      <c r="OEC65" s="235"/>
      <c r="OED65" s="235"/>
      <c r="OEE65" s="283"/>
      <c r="OEF65" s="283"/>
      <c r="OEG65" s="208"/>
      <c r="OEI65" s="235"/>
      <c r="OEJ65" s="235"/>
      <c r="OEK65" s="235"/>
      <c r="OEL65" s="235"/>
      <c r="OEM65" s="235"/>
      <c r="OEN65" s="235"/>
      <c r="OEO65" s="235"/>
      <c r="OEP65" s="283"/>
      <c r="OEQ65" s="283"/>
      <c r="OER65" s="208"/>
      <c r="OET65" s="235"/>
      <c r="OEU65" s="235"/>
      <c r="OEV65" s="235"/>
      <c r="OEW65" s="235"/>
      <c r="OEX65" s="235"/>
      <c r="OEY65" s="235"/>
      <c r="OEZ65" s="235"/>
      <c r="OFA65" s="283"/>
      <c r="OFB65" s="283"/>
      <c r="OFC65" s="208"/>
      <c r="OFE65" s="235"/>
      <c r="OFF65" s="235"/>
      <c r="OFG65" s="235"/>
      <c r="OFH65" s="235"/>
      <c r="OFI65" s="235"/>
      <c r="OFJ65" s="235"/>
      <c r="OFK65" s="235"/>
      <c r="OFL65" s="283"/>
      <c r="OFM65" s="283"/>
      <c r="OFN65" s="208"/>
      <c r="OFP65" s="235"/>
      <c r="OFQ65" s="235"/>
      <c r="OFR65" s="235"/>
      <c r="OFS65" s="235"/>
      <c r="OFT65" s="235"/>
      <c r="OFU65" s="235"/>
      <c r="OFV65" s="235"/>
      <c r="OFW65" s="283"/>
      <c r="OFX65" s="283"/>
      <c r="OFY65" s="208"/>
      <c r="OGA65" s="235"/>
      <c r="OGB65" s="235"/>
      <c r="OGC65" s="235"/>
      <c r="OGD65" s="235"/>
      <c r="OGE65" s="235"/>
      <c r="OGF65" s="235"/>
      <c r="OGG65" s="235"/>
      <c r="OGH65" s="283"/>
      <c r="OGI65" s="283"/>
      <c r="OGJ65" s="208"/>
      <c r="OGL65" s="235"/>
      <c r="OGM65" s="235"/>
      <c r="OGN65" s="235"/>
      <c r="OGO65" s="235"/>
      <c r="OGP65" s="235"/>
      <c r="OGQ65" s="235"/>
      <c r="OGR65" s="235"/>
      <c r="OGS65" s="283"/>
      <c r="OGT65" s="283"/>
      <c r="OGU65" s="208"/>
      <c r="OGW65" s="235"/>
      <c r="OGX65" s="235"/>
      <c r="OGY65" s="235"/>
      <c r="OGZ65" s="235"/>
      <c r="OHA65" s="235"/>
      <c r="OHB65" s="235"/>
      <c r="OHC65" s="235"/>
      <c r="OHD65" s="283"/>
      <c r="OHE65" s="283"/>
      <c r="OHF65" s="208"/>
      <c r="OHH65" s="235"/>
      <c r="OHI65" s="235"/>
      <c r="OHJ65" s="235"/>
      <c r="OHK65" s="235"/>
      <c r="OHL65" s="235"/>
      <c r="OHM65" s="235"/>
      <c r="OHN65" s="235"/>
      <c r="OHO65" s="283"/>
      <c r="OHP65" s="283"/>
      <c r="OHQ65" s="208"/>
      <c r="OHS65" s="235"/>
      <c r="OHT65" s="235"/>
      <c r="OHU65" s="235"/>
      <c r="OHV65" s="235"/>
      <c r="OHW65" s="235"/>
      <c r="OHX65" s="235"/>
      <c r="OHY65" s="235"/>
      <c r="OHZ65" s="283"/>
      <c r="OIA65" s="283"/>
      <c r="OIB65" s="208"/>
      <c r="OID65" s="235"/>
      <c r="OIE65" s="235"/>
      <c r="OIF65" s="235"/>
      <c r="OIG65" s="235"/>
      <c r="OIH65" s="235"/>
      <c r="OII65" s="235"/>
      <c r="OIJ65" s="235"/>
      <c r="OIK65" s="283"/>
      <c r="OIL65" s="283"/>
      <c r="OIM65" s="208"/>
      <c r="OIO65" s="235"/>
      <c r="OIP65" s="235"/>
      <c r="OIQ65" s="235"/>
      <c r="OIR65" s="235"/>
      <c r="OIS65" s="235"/>
      <c r="OIT65" s="235"/>
      <c r="OIU65" s="235"/>
      <c r="OIV65" s="283"/>
      <c r="OIW65" s="283"/>
      <c r="OIX65" s="208"/>
      <c r="OIZ65" s="235"/>
      <c r="OJA65" s="235"/>
      <c r="OJB65" s="235"/>
      <c r="OJC65" s="235"/>
      <c r="OJD65" s="235"/>
      <c r="OJE65" s="235"/>
      <c r="OJF65" s="235"/>
      <c r="OJG65" s="283"/>
      <c r="OJH65" s="283"/>
      <c r="OJI65" s="208"/>
      <c r="OJK65" s="235"/>
      <c r="OJL65" s="235"/>
      <c r="OJM65" s="235"/>
      <c r="OJN65" s="235"/>
      <c r="OJO65" s="235"/>
      <c r="OJP65" s="235"/>
      <c r="OJQ65" s="235"/>
      <c r="OJR65" s="283"/>
      <c r="OJS65" s="283"/>
      <c r="OJT65" s="208"/>
      <c r="OJV65" s="235"/>
      <c r="OJW65" s="235"/>
      <c r="OJX65" s="235"/>
      <c r="OJY65" s="235"/>
      <c r="OJZ65" s="235"/>
      <c r="OKA65" s="235"/>
      <c r="OKB65" s="235"/>
      <c r="OKC65" s="283"/>
      <c r="OKD65" s="283"/>
      <c r="OKE65" s="208"/>
      <c r="OKG65" s="235"/>
      <c r="OKH65" s="235"/>
      <c r="OKI65" s="235"/>
      <c r="OKJ65" s="235"/>
      <c r="OKK65" s="235"/>
      <c r="OKL65" s="235"/>
      <c r="OKM65" s="235"/>
      <c r="OKN65" s="283"/>
      <c r="OKO65" s="283"/>
      <c r="OKP65" s="208"/>
      <c r="OKR65" s="235"/>
      <c r="OKS65" s="235"/>
      <c r="OKT65" s="235"/>
      <c r="OKU65" s="235"/>
      <c r="OKV65" s="235"/>
      <c r="OKW65" s="235"/>
      <c r="OKX65" s="235"/>
      <c r="OKY65" s="283"/>
      <c r="OKZ65" s="283"/>
      <c r="OLA65" s="208"/>
      <c r="OLC65" s="235"/>
      <c r="OLD65" s="235"/>
      <c r="OLE65" s="235"/>
      <c r="OLF65" s="235"/>
      <c r="OLG65" s="235"/>
      <c r="OLH65" s="235"/>
      <c r="OLI65" s="235"/>
      <c r="OLJ65" s="283"/>
      <c r="OLK65" s="283"/>
      <c r="OLL65" s="208"/>
      <c r="OLN65" s="235"/>
      <c r="OLO65" s="235"/>
      <c r="OLP65" s="235"/>
      <c r="OLQ65" s="235"/>
      <c r="OLR65" s="235"/>
      <c r="OLS65" s="235"/>
      <c r="OLT65" s="235"/>
      <c r="OLU65" s="283"/>
      <c r="OLV65" s="283"/>
      <c r="OLW65" s="208"/>
      <c r="OLY65" s="235"/>
      <c r="OLZ65" s="235"/>
      <c r="OMA65" s="235"/>
      <c r="OMB65" s="235"/>
      <c r="OMC65" s="235"/>
      <c r="OMD65" s="235"/>
      <c r="OME65" s="235"/>
      <c r="OMF65" s="283"/>
      <c r="OMG65" s="283"/>
      <c r="OMH65" s="208"/>
      <c r="OMJ65" s="235"/>
      <c r="OMK65" s="235"/>
      <c r="OML65" s="235"/>
      <c r="OMM65" s="235"/>
      <c r="OMN65" s="235"/>
      <c r="OMO65" s="235"/>
      <c r="OMP65" s="235"/>
      <c r="OMQ65" s="283"/>
      <c r="OMR65" s="283"/>
      <c r="OMS65" s="208"/>
      <c r="OMU65" s="235"/>
      <c r="OMV65" s="235"/>
      <c r="OMW65" s="235"/>
      <c r="OMX65" s="235"/>
      <c r="OMY65" s="235"/>
      <c r="OMZ65" s="235"/>
      <c r="ONA65" s="235"/>
      <c r="ONB65" s="283"/>
      <c r="ONC65" s="283"/>
      <c r="OND65" s="208"/>
      <c r="ONF65" s="235"/>
      <c r="ONG65" s="235"/>
      <c r="ONH65" s="235"/>
      <c r="ONI65" s="235"/>
      <c r="ONJ65" s="235"/>
      <c r="ONK65" s="235"/>
      <c r="ONL65" s="235"/>
      <c r="ONM65" s="283"/>
      <c r="ONN65" s="283"/>
      <c r="ONO65" s="208"/>
      <c r="ONQ65" s="235"/>
      <c r="ONR65" s="235"/>
      <c r="ONS65" s="235"/>
      <c r="ONT65" s="235"/>
      <c r="ONU65" s="235"/>
      <c r="ONV65" s="235"/>
      <c r="ONW65" s="235"/>
      <c r="ONX65" s="283"/>
      <c r="ONY65" s="283"/>
      <c r="ONZ65" s="208"/>
      <c r="OOB65" s="235"/>
      <c r="OOC65" s="235"/>
      <c r="OOD65" s="235"/>
      <c r="OOE65" s="235"/>
      <c r="OOF65" s="235"/>
      <c r="OOG65" s="235"/>
      <c r="OOH65" s="235"/>
      <c r="OOI65" s="283"/>
      <c r="OOJ65" s="283"/>
      <c r="OOK65" s="208"/>
      <c r="OOM65" s="235"/>
      <c r="OON65" s="235"/>
      <c r="OOO65" s="235"/>
      <c r="OOP65" s="235"/>
      <c r="OOQ65" s="235"/>
      <c r="OOR65" s="235"/>
      <c r="OOS65" s="235"/>
      <c r="OOT65" s="283"/>
      <c r="OOU65" s="283"/>
      <c r="OOV65" s="208"/>
      <c r="OOX65" s="235"/>
      <c r="OOY65" s="235"/>
      <c r="OOZ65" s="235"/>
      <c r="OPA65" s="235"/>
      <c r="OPB65" s="235"/>
      <c r="OPC65" s="235"/>
      <c r="OPD65" s="235"/>
      <c r="OPE65" s="283"/>
      <c r="OPF65" s="283"/>
      <c r="OPG65" s="208"/>
      <c r="OPI65" s="235"/>
      <c r="OPJ65" s="235"/>
      <c r="OPK65" s="235"/>
      <c r="OPL65" s="235"/>
      <c r="OPM65" s="235"/>
      <c r="OPN65" s="235"/>
      <c r="OPO65" s="235"/>
      <c r="OPP65" s="283"/>
      <c r="OPQ65" s="283"/>
      <c r="OPR65" s="208"/>
      <c r="OPT65" s="235"/>
      <c r="OPU65" s="235"/>
      <c r="OPV65" s="235"/>
      <c r="OPW65" s="235"/>
      <c r="OPX65" s="235"/>
      <c r="OPY65" s="235"/>
      <c r="OPZ65" s="235"/>
      <c r="OQA65" s="283"/>
      <c r="OQB65" s="283"/>
      <c r="OQC65" s="208"/>
      <c r="OQE65" s="235"/>
      <c r="OQF65" s="235"/>
      <c r="OQG65" s="235"/>
      <c r="OQH65" s="235"/>
      <c r="OQI65" s="235"/>
      <c r="OQJ65" s="235"/>
      <c r="OQK65" s="235"/>
      <c r="OQL65" s="283"/>
      <c r="OQM65" s="283"/>
      <c r="OQN65" s="208"/>
      <c r="OQP65" s="235"/>
      <c r="OQQ65" s="235"/>
      <c r="OQR65" s="235"/>
      <c r="OQS65" s="235"/>
      <c r="OQT65" s="235"/>
      <c r="OQU65" s="235"/>
      <c r="OQV65" s="235"/>
      <c r="OQW65" s="283"/>
      <c r="OQX65" s="283"/>
      <c r="OQY65" s="208"/>
      <c r="ORA65" s="235"/>
      <c r="ORB65" s="235"/>
      <c r="ORC65" s="235"/>
      <c r="ORD65" s="235"/>
      <c r="ORE65" s="235"/>
      <c r="ORF65" s="235"/>
      <c r="ORG65" s="235"/>
      <c r="ORH65" s="283"/>
      <c r="ORI65" s="283"/>
      <c r="ORJ65" s="208"/>
      <c r="ORL65" s="235"/>
      <c r="ORM65" s="235"/>
      <c r="ORN65" s="235"/>
      <c r="ORO65" s="235"/>
      <c r="ORP65" s="235"/>
      <c r="ORQ65" s="235"/>
      <c r="ORR65" s="235"/>
      <c r="ORS65" s="283"/>
      <c r="ORT65" s="283"/>
      <c r="ORU65" s="208"/>
      <c r="ORW65" s="235"/>
      <c r="ORX65" s="235"/>
      <c r="ORY65" s="235"/>
      <c r="ORZ65" s="235"/>
      <c r="OSA65" s="235"/>
      <c r="OSB65" s="235"/>
      <c r="OSC65" s="235"/>
      <c r="OSD65" s="283"/>
      <c r="OSE65" s="283"/>
      <c r="OSF65" s="208"/>
      <c r="OSH65" s="235"/>
      <c r="OSI65" s="235"/>
      <c r="OSJ65" s="235"/>
      <c r="OSK65" s="235"/>
      <c r="OSL65" s="235"/>
      <c r="OSM65" s="235"/>
      <c r="OSN65" s="235"/>
      <c r="OSO65" s="283"/>
      <c r="OSP65" s="283"/>
      <c r="OSQ65" s="208"/>
      <c r="OSS65" s="235"/>
      <c r="OST65" s="235"/>
      <c r="OSU65" s="235"/>
      <c r="OSV65" s="235"/>
      <c r="OSW65" s="235"/>
      <c r="OSX65" s="235"/>
      <c r="OSY65" s="235"/>
      <c r="OSZ65" s="283"/>
      <c r="OTA65" s="283"/>
      <c r="OTB65" s="208"/>
      <c r="OTD65" s="235"/>
      <c r="OTE65" s="235"/>
      <c r="OTF65" s="235"/>
      <c r="OTG65" s="235"/>
      <c r="OTH65" s="235"/>
      <c r="OTI65" s="235"/>
      <c r="OTJ65" s="235"/>
      <c r="OTK65" s="283"/>
      <c r="OTL65" s="283"/>
      <c r="OTM65" s="208"/>
      <c r="OTO65" s="235"/>
      <c r="OTP65" s="235"/>
      <c r="OTQ65" s="235"/>
      <c r="OTR65" s="235"/>
      <c r="OTS65" s="235"/>
      <c r="OTT65" s="235"/>
      <c r="OTU65" s="235"/>
      <c r="OTV65" s="283"/>
      <c r="OTW65" s="283"/>
      <c r="OTX65" s="208"/>
      <c r="OTZ65" s="235"/>
      <c r="OUA65" s="235"/>
      <c r="OUB65" s="235"/>
      <c r="OUC65" s="235"/>
      <c r="OUD65" s="235"/>
      <c r="OUE65" s="235"/>
      <c r="OUF65" s="235"/>
      <c r="OUG65" s="283"/>
      <c r="OUH65" s="283"/>
      <c r="OUI65" s="208"/>
      <c r="OUK65" s="235"/>
      <c r="OUL65" s="235"/>
      <c r="OUM65" s="235"/>
      <c r="OUN65" s="235"/>
      <c r="OUO65" s="235"/>
      <c r="OUP65" s="235"/>
      <c r="OUQ65" s="235"/>
      <c r="OUR65" s="283"/>
      <c r="OUS65" s="283"/>
      <c r="OUT65" s="208"/>
      <c r="OUV65" s="235"/>
      <c r="OUW65" s="235"/>
      <c r="OUX65" s="235"/>
      <c r="OUY65" s="235"/>
      <c r="OUZ65" s="235"/>
      <c r="OVA65" s="235"/>
      <c r="OVB65" s="235"/>
      <c r="OVC65" s="283"/>
      <c r="OVD65" s="283"/>
      <c r="OVE65" s="208"/>
      <c r="OVG65" s="235"/>
      <c r="OVH65" s="235"/>
      <c r="OVI65" s="235"/>
      <c r="OVJ65" s="235"/>
      <c r="OVK65" s="235"/>
      <c r="OVL65" s="235"/>
      <c r="OVM65" s="235"/>
      <c r="OVN65" s="283"/>
      <c r="OVO65" s="283"/>
      <c r="OVP65" s="208"/>
      <c r="OVR65" s="235"/>
      <c r="OVS65" s="235"/>
      <c r="OVT65" s="235"/>
      <c r="OVU65" s="235"/>
      <c r="OVV65" s="235"/>
      <c r="OVW65" s="235"/>
      <c r="OVX65" s="235"/>
      <c r="OVY65" s="283"/>
      <c r="OVZ65" s="283"/>
      <c r="OWA65" s="208"/>
      <c r="OWC65" s="235"/>
      <c r="OWD65" s="235"/>
      <c r="OWE65" s="235"/>
      <c r="OWF65" s="235"/>
      <c r="OWG65" s="235"/>
      <c r="OWH65" s="235"/>
      <c r="OWI65" s="235"/>
      <c r="OWJ65" s="283"/>
      <c r="OWK65" s="283"/>
      <c r="OWL65" s="208"/>
      <c r="OWN65" s="235"/>
      <c r="OWO65" s="235"/>
      <c r="OWP65" s="235"/>
      <c r="OWQ65" s="235"/>
      <c r="OWR65" s="235"/>
      <c r="OWS65" s="235"/>
      <c r="OWT65" s="235"/>
      <c r="OWU65" s="283"/>
      <c r="OWV65" s="283"/>
      <c r="OWW65" s="208"/>
      <c r="OWY65" s="235"/>
      <c r="OWZ65" s="235"/>
      <c r="OXA65" s="235"/>
      <c r="OXB65" s="235"/>
      <c r="OXC65" s="235"/>
      <c r="OXD65" s="235"/>
      <c r="OXE65" s="235"/>
      <c r="OXF65" s="283"/>
      <c r="OXG65" s="283"/>
      <c r="OXH65" s="208"/>
      <c r="OXJ65" s="235"/>
      <c r="OXK65" s="235"/>
      <c r="OXL65" s="235"/>
      <c r="OXM65" s="235"/>
      <c r="OXN65" s="235"/>
      <c r="OXO65" s="235"/>
      <c r="OXP65" s="235"/>
      <c r="OXQ65" s="283"/>
      <c r="OXR65" s="283"/>
      <c r="OXS65" s="208"/>
      <c r="OXU65" s="235"/>
      <c r="OXV65" s="235"/>
      <c r="OXW65" s="235"/>
      <c r="OXX65" s="235"/>
      <c r="OXY65" s="235"/>
      <c r="OXZ65" s="235"/>
      <c r="OYA65" s="235"/>
      <c r="OYB65" s="283"/>
      <c r="OYC65" s="283"/>
      <c r="OYD65" s="208"/>
      <c r="OYF65" s="235"/>
      <c r="OYG65" s="235"/>
      <c r="OYH65" s="235"/>
      <c r="OYI65" s="235"/>
      <c r="OYJ65" s="235"/>
      <c r="OYK65" s="235"/>
      <c r="OYL65" s="235"/>
      <c r="OYM65" s="283"/>
      <c r="OYN65" s="283"/>
      <c r="OYO65" s="208"/>
      <c r="OYQ65" s="235"/>
      <c r="OYR65" s="235"/>
      <c r="OYS65" s="235"/>
      <c r="OYT65" s="235"/>
      <c r="OYU65" s="235"/>
      <c r="OYV65" s="235"/>
      <c r="OYW65" s="235"/>
      <c r="OYX65" s="283"/>
      <c r="OYY65" s="283"/>
      <c r="OYZ65" s="208"/>
      <c r="OZB65" s="235"/>
      <c r="OZC65" s="235"/>
      <c r="OZD65" s="235"/>
      <c r="OZE65" s="235"/>
      <c r="OZF65" s="235"/>
      <c r="OZG65" s="235"/>
      <c r="OZH65" s="235"/>
      <c r="OZI65" s="283"/>
      <c r="OZJ65" s="283"/>
      <c r="OZK65" s="208"/>
      <c r="OZM65" s="235"/>
      <c r="OZN65" s="235"/>
      <c r="OZO65" s="235"/>
      <c r="OZP65" s="235"/>
      <c r="OZQ65" s="235"/>
      <c r="OZR65" s="235"/>
      <c r="OZS65" s="235"/>
      <c r="OZT65" s="283"/>
      <c r="OZU65" s="283"/>
      <c r="OZV65" s="208"/>
      <c r="OZX65" s="235"/>
      <c r="OZY65" s="235"/>
      <c r="OZZ65" s="235"/>
      <c r="PAA65" s="235"/>
      <c r="PAB65" s="235"/>
      <c r="PAC65" s="235"/>
      <c r="PAD65" s="235"/>
      <c r="PAE65" s="283"/>
      <c r="PAF65" s="283"/>
      <c r="PAG65" s="208"/>
      <c r="PAI65" s="235"/>
      <c r="PAJ65" s="235"/>
      <c r="PAK65" s="235"/>
      <c r="PAL65" s="235"/>
      <c r="PAM65" s="235"/>
      <c r="PAN65" s="235"/>
      <c r="PAO65" s="235"/>
      <c r="PAP65" s="283"/>
      <c r="PAQ65" s="283"/>
      <c r="PAR65" s="208"/>
      <c r="PAT65" s="235"/>
      <c r="PAU65" s="235"/>
      <c r="PAV65" s="235"/>
      <c r="PAW65" s="235"/>
      <c r="PAX65" s="235"/>
      <c r="PAY65" s="235"/>
      <c r="PAZ65" s="235"/>
      <c r="PBA65" s="283"/>
      <c r="PBB65" s="283"/>
      <c r="PBC65" s="208"/>
      <c r="PBE65" s="235"/>
      <c r="PBF65" s="235"/>
      <c r="PBG65" s="235"/>
      <c r="PBH65" s="235"/>
      <c r="PBI65" s="235"/>
      <c r="PBJ65" s="235"/>
      <c r="PBK65" s="235"/>
      <c r="PBL65" s="283"/>
      <c r="PBM65" s="283"/>
      <c r="PBN65" s="208"/>
      <c r="PBP65" s="235"/>
      <c r="PBQ65" s="235"/>
      <c r="PBR65" s="235"/>
      <c r="PBS65" s="235"/>
      <c r="PBT65" s="235"/>
      <c r="PBU65" s="235"/>
      <c r="PBV65" s="235"/>
      <c r="PBW65" s="283"/>
      <c r="PBX65" s="283"/>
      <c r="PBY65" s="208"/>
      <c r="PCA65" s="235"/>
      <c r="PCB65" s="235"/>
      <c r="PCC65" s="235"/>
      <c r="PCD65" s="235"/>
      <c r="PCE65" s="235"/>
      <c r="PCF65" s="235"/>
      <c r="PCG65" s="235"/>
      <c r="PCH65" s="283"/>
      <c r="PCI65" s="283"/>
      <c r="PCJ65" s="208"/>
      <c r="PCL65" s="235"/>
      <c r="PCM65" s="235"/>
      <c r="PCN65" s="235"/>
      <c r="PCO65" s="235"/>
      <c r="PCP65" s="235"/>
      <c r="PCQ65" s="235"/>
      <c r="PCR65" s="235"/>
      <c r="PCS65" s="283"/>
      <c r="PCT65" s="283"/>
      <c r="PCU65" s="208"/>
      <c r="PCW65" s="235"/>
      <c r="PCX65" s="235"/>
      <c r="PCY65" s="235"/>
      <c r="PCZ65" s="235"/>
      <c r="PDA65" s="235"/>
      <c r="PDB65" s="235"/>
      <c r="PDC65" s="235"/>
      <c r="PDD65" s="283"/>
      <c r="PDE65" s="283"/>
      <c r="PDF65" s="208"/>
      <c r="PDH65" s="235"/>
      <c r="PDI65" s="235"/>
      <c r="PDJ65" s="235"/>
      <c r="PDK65" s="235"/>
      <c r="PDL65" s="235"/>
      <c r="PDM65" s="235"/>
      <c r="PDN65" s="235"/>
      <c r="PDO65" s="283"/>
      <c r="PDP65" s="283"/>
      <c r="PDQ65" s="208"/>
      <c r="PDS65" s="235"/>
      <c r="PDT65" s="235"/>
      <c r="PDU65" s="235"/>
      <c r="PDV65" s="235"/>
      <c r="PDW65" s="235"/>
      <c r="PDX65" s="235"/>
      <c r="PDY65" s="235"/>
      <c r="PDZ65" s="283"/>
      <c r="PEA65" s="283"/>
      <c r="PEB65" s="208"/>
      <c r="PED65" s="235"/>
      <c r="PEE65" s="235"/>
      <c r="PEF65" s="235"/>
      <c r="PEG65" s="235"/>
      <c r="PEH65" s="235"/>
      <c r="PEI65" s="235"/>
      <c r="PEJ65" s="235"/>
      <c r="PEK65" s="283"/>
      <c r="PEL65" s="283"/>
      <c r="PEM65" s="208"/>
      <c r="PEO65" s="235"/>
      <c r="PEP65" s="235"/>
      <c r="PEQ65" s="235"/>
      <c r="PER65" s="235"/>
      <c r="PES65" s="235"/>
      <c r="PET65" s="235"/>
      <c r="PEU65" s="235"/>
      <c r="PEV65" s="283"/>
      <c r="PEW65" s="283"/>
      <c r="PEX65" s="208"/>
      <c r="PEZ65" s="235"/>
      <c r="PFA65" s="235"/>
      <c r="PFB65" s="235"/>
      <c r="PFC65" s="235"/>
      <c r="PFD65" s="235"/>
      <c r="PFE65" s="235"/>
      <c r="PFF65" s="235"/>
      <c r="PFG65" s="283"/>
      <c r="PFH65" s="283"/>
      <c r="PFI65" s="208"/>
      <c r="PFK65" s="235"/>
      <c r="PFL65" s="235"/>
      <c r="PFM65" s="235"/>
      <c r="PFN65" s="235"/>
      <c r="PFO65" s="235"/>
      <c r="PFP65" s="235"/>
      <c r="PFQ65" s="235"/>
      <c r="PFR65" s="283"/>
      <c r="PFS65" s="283"/>
      <c r="PFT65" s="208"/>
      <c r="PFV65" s="235"/>
      <c r="PFW65" s="235"/>
      <c r="PFX65" s="235"/>
      <c r="PFY65" s="235"/>
      <c r="PFZ65" s="235"/>
      <c r="PGA65" s="235"/>
      <c r="PGB65" s="235"/>
      <c r="PGC65" s="283"/>
      <c r="PGD65" s="283"/>
      <c r="PGE65" s="208"/>
      <c r="PGG65" s="235"/>
      <c r="PGH65" s="235"/>
      <c r="PGI65" s="235"/>
      <c r="PGJ65" s="235"/>
      <c r="PGK65" s="235"/>
      <c r="PGL65" s="235"/>
      <c r="PGM65" s="235"/>
      <c r="PGN65" s="283"/>
      <c r="PGO65" s="283"/>
      <c r="PGP65" s="208"/>
      <c r="PGR65" s="235"/>
      <c r="PGS65" s="235"/>
      <c r="PGT65" s="235"/>
      <c r="PGU65" s="235"/>
      <c r="PGV65" s="235"/>
      <c r="PGW65" s="235"/>
      <c r="PGX65" s="235"/>
      <c r="PGY65" s="283"/>
      <c r="PGZ65" s="283"/>
      <c r="PHA65" s="208"/>
      <c r="PHC65" s="235"/>
      <c r="PHD65" s="235"/>
      <c r="PHE65" s="235"/>
      <c r="PHF65" s="235"/>
      <c r="PHG65" s="235"/>
      <c r="PHH65" s="235"/>
      <c r="PHI65" s="235"/>
      <c r="PHJ65" s="283"/>
      <c r="PHK65" s="283"/>
      <c r="PHL65" s="208"/>
      <c r="PHN65" s="235"/>
      <c r="PHO65" s="235"/>
      <c r="PHP65" s="235"/>
      <c r="PHQ65" s="235"/>
      <c r="PHR65" s="235"/>
      <c r="PHS65" s="235"/>
      <c r="PHT65" s="235"/>
      <c r="PHU65" s="283"/>
      <c r="PHV65" s="283"/>
      <c r="PHW65" s="208"/>
      <c r="PHY65" s="235"/>
      <c r="PHZ65" s="235"/>
      <c r="PIA65" s="235"/>
      <c r="PIB65" s="235"/>
      <c r="PIC65" s="235"/>
      <c r="PID65" s="235"/>
      <c r="PIE65" s="235"/>
      <c r="PIF65" s="283"/>
      <c r="PIG65" s="283"/>
      <c r="PIH65" s="208"/>
      <c r="PIJ65" s="235"/>
      <c r="PIK65" s="235"/>
      <c r="PIL65" s="235"/>
      <c r="PIM65" s="235"/>
      <c r="PIN65" s="235"/>
      <c r="PIO65" s="235"/>
      <c r="PIP65" s="235"/>
      <c r="PIQ65" s="283"/>
      <c r="PIR65" s="283"/>
      <c r="PIS65" s="208"/>
      <c r="PIU65" s="235"/>
      <c r="PIV65" s="235"/>
      <c r="PIW65" s="235"/>
      <c r="PIX65" s="235"/>
      <c r="PIY65" s="235"/>
      <c r="PIZ65" s="235"/>
      <c r="PJA65" s="235"/>
      <c r="PJB65" s="283"/>
      <c r="PJC65" s="283"/>
      <c r="PJD65" s="208"/>
      <c r="PJF65" s="235"/>
      <c r="PJG65" s="235"/>
      <c r="PJH65" s="235"/>
      <c r="PJI65" s="235"/>
      <c r="PJJ65" s="235"/>
      <c r="PJK65" s="235"/>
      <c r="PJL65" s="235"/>
      <c r="PJM65" s="283"/>
      <c r="PJN65" s="283"/>
      <c r="PJO65" s="208"/>
      <c r="PJQ65" s="235"/>
      <c r="PJR65" s="235"/>
      <c r="PJS65" s="235"/>
      <c r="PJT65" s="235"/>
      <c r="PJU65" s="235"/>
      <c r="PJV65" s="235"/>
      <c r="PJW65" s="235"/>
      <c r="PJX65" s="283"/>
      <c r="PJY65" s="283"/>
      <c r="PJZ65" s="208"/>
      <c r="PKB65" s="235"/>
      <c r="PKC65" s="235"/>
      <c r="PKD65" s="235"/>
      <c r="PKE65" s="235"/>
      <c r="PKF65" s="235"/>
      <c r="PKG65" s="235"/>
      <c r="PKH65" s="235"/>
      <c r="PKI65" s="283"/>
      <c r="PKJ65" s="283"/>
      <c r="PKK65" s="208"/>
      <c r="PKM65" s="235"/>
      <c r="PKN65" s="235"/>
      <c r="PKO65" s="235"/>
      <c r="PKP65" s="235"/>
      <c r="PKQ65" s="235"/>
      <c r="PKR65" s="235"/>
      <c r="PKS65" s="235"/>
      <c r="PKT65" s="283"/>
      <c r="PKU65" s="283"/>
      <c r="PKV65" s="208"/>
      <c r="PKX65" s="235"/>
      <c r="PKY65" s="235"/>
      <c r="PKZ65" s="235"/>
      <c r="PLA65" s="235"/>
      <c r="PLB65" s="235"/>
      <c r="PLC65" s="235"/>
      <c r="PLD65" s="235"/>
      <c r="PLE65" s="283"/>
      <c r="PLF65" s="283"/>
      <c r="PLG65" s="208"/>
      <c r="PLI65" s="235"/>
      <c r="PLJ65" s="235"/>
      <c r="PLK65" s="235"/>
      <c r="PLL65" s="235"/>
      <c r="PLM65" s="235"/>
      <c r="PLN65" s="235"/>
      <c r="PLO65" s="235"/>
      <c r="PLP65" s="283"/>
      <c r="PLQ65" s="283"/>
      <c r="PLR65" s="208"/>
      <c r="PLT65" s="235"/>
      <c r="PLU65" s="235"/>
      <c r="PLV65" s="235"/>
      <c r="PLW65" s="235"/>
      <c r="PLX65" s="235"/>
      <c r="PLY65" s="235"/>
      <c r="PLZ65" s="235"/>
      <c r="PMA65" s="283"/>
      <c r="PMB65" s="283"/>
      <c r="PMC65" s="208"/>
      <c r="PME65" s="235"/>
      <c r="PMF65" s="235"/>
      <c r="PMG65" s="235"/>
      <c r="PMH65" s="235"/>
      <c r="PMI65" s="235"/>
      <c r="PMJ65" s="235"/>
      <c r="PMK65" s="235"/>
      <c r="PML65" s="283"/>
      <c r="PMM65" s="283"/>
      <c r="PMN65" s="208"/>
      <c r="PMP65" s="235"/>
      <c r="PMQ65" s="235"/>
      <c r="PMR65" s="235"/>
      <c r="PMS65" s="235"/>
      <c r="PMT65" s="235"/>
      <c r="PMU65" s="235"/>
      <c r="PMV65" s="235"/>
      <c r="PMW65" s="283"/>
      <c r="PMX65" s="283"/>
      <c r="PMY65" s="208"/>
      <c r="PNA65" s="235"/>
      <c r="PNB65" s="235"/>
      <c r="PNC65" s="235"/>
      <c r="PND65" s="235"/>
      <c r="PNE65" s="235"/>
      <c r="PNF65" s="235"/>
      <c r="PNG65" s="235"/>
      <c r="PNH65" s="283"/>
      <c r="PNI65" s="283"/>
      <c r="PNJ65" s="208"/>
      <c r="PNL65" s="235"/>
      <c r="PNM65" s="235"/>
      <c r="PNN65" s="235"/>
      <c r="PNO65" s="235"/>
      <c r="PNP65" s="235"/>
      <c r="PNQ65" s="235"/>
      <c r="PNR65" s="235"/>
      <c r="PNS65" s="283"/>
      <c r="PNT65" s="283"/>
      <c r="PNU65" s="208"/>
      <c r="PNW65" s="235"/>
      <c r="PNX65" s="235"/>
      <c r="PNY65" s="235"/>
      <c r="PNZ65" s="235"/>
      <c r="POA65" s="235"/>
      <c r="POB65" s="235"/>
      <c r="POC65" s="235"/>
      <c r="POD65" s="283"/>
      <c r="POE65" s="283"/>
      <c r="POF65" s="208"/>
      <c r="POH65" s="235"/>
      <c r="POI65" s="235"/>
      <c r="POJ65" s="235"/>
      <c r="POK65" s="235"/>
      <c r="POL65" s="235"/>
      <c r="POM65" s="235"/>
      <c r="PON65" s="235"/>
      <c r="POO65" s="283"/>
      <c r="POP65" s="283"/>
      <c r="POQ65" s="208"/>
      <c r="POS65" s="235"/>
      <c r="POT65" s="235"/>
      <c r="POU65" s="235"/>
      <c r="POV65" s="235"/>
      <c r="POW65" s="235"/>
      <c r="POX65" s="235"/>
      <c r="POY65" s="235"/>
      <c r="POZ65" s="283"/>
      <c r="PPA65" s="283"/>
      <c r="PPB65" s="208"/>
      <c r="PPD65" s="235"/>
      <c r="PPE65" s="235"/>
      <c r="PPF65" s="235"/>
      <c r="PPG65" s="235"/>
      <c r="PPH65" s="235"/>
      <c r="PPI65" s="235"/>
      <c r="PPJ65" s="235"/>
      <c r="PPK65" s="283"/>
      <c r="PPL65" s="283"/>
      <c r="PPM65" s="208"/>
      <c r="PPO65" s="235"/>
      <c r="PPP65" s="235"/>
      <c r="PPQ65" s="235"/>
      <c r="PPR65" s="235"/>
      <c r="PPS65" s="235"/>
      <c r="PPT65" s="235"/>
      <c r="PPU65" s="235"/>
      <c r="PPV65" s="283"/>
      <c r="PPW65" s="283"/>
      <c r="PPX65" s="208"/>
      <c r="PPZ65" s="235"/>
      <c r="PQA65" s="235"/>
      <c r="PQB65" s="235"/>
      <c r="PQC65" s="235"/>
      <c r="PQD65" s="235"/>
      <c r="PQE65" s="235"/>
      <c r="PQF65" s="235"/>
      <c r="PQG65" s="283"/>
      <c r="PQH65" s="283"/>
      <c r="PQI65" s="208"/>
      <c r="PQK65" s="235"/>
      <c r="PQL65" s="235"/>
      <c r="PQM65" s="235"/>
      <c r="PQN65" s="235"/>
      <c r="PQO65" s="235"/>
      <c r="PQP65" s="235"/>
      <c r="PQQ65" s="235"/>
      <c r="PQR65" s="283"/>
      <c r="PQS65" s="283"/>
      <c r="PQT65" s="208"/>
      <c r="PQV65" s="235"/>
      <c r="PQW65" s="235"/>
      <c r="PQX65" s="235"/>
      <c r="PQY65" s="235"/>
      <c r="PQZ65" s="235"/>
      <c r="PRA65" s="235"/>
      <c r="PRB65" s="235"/>
      <c r="PRC65" s="283"/>
      <c r="PRD65" s="283"/>
      <c r="PRE65" s="208"/>
      <c r="PRG65" s="235"/>
      <c r="PRH65" s="235"/>
      <c r="PRI65" s="235"/>
      <c r="PRJ65" s="235"/>
      <c r="PRK65" s="235"/>
      <c r="PRL65" s="235"/>
      <c r="PRM65" s="235"/>
      <c r="PRN65" s="283"/>
      <c r="PRO65" s="283"/>
      <c r="PRP65" s="208"/>
      <c r="PRR65" s="235"/>
      <c r="PRS65" s="235"/>
      <c r="PRT65" s="235"/>
      <c r="PRU65" s="235"/>
      <c r="PRV65" s="235"/>
      <c r="PRW65" s="235"/>
      <c r="PRX65" s="235"/>
      <c r="PRY65" s="283"/>
      <c r="PRZ65" s="283"/>
      <c r="PSA65" s="208"/>
      <c r="PSC65" s="235"/>
      <c r="PSD65" s="235"/>
      <c r="PSE65" s="235"/>
      <c r="PSF65" s="235"/>
      <c r="PSG65" s="235"/>
      <c r="PSH65" s="235"/>
      <c r="PSI65" s="235"/>
      <c r="PSJ65" s="283"/>
      <c r="PSK65" s="283"/>
      <c r="PSL65" s="208"/>
      <c r="PSN65" s="235"/>
      <c r="PSO65" s="235"/>
      <c r="PSP65" s="235"/>
      <c r="PSQ65" s="235"/>
      <c r="PSR65" s="235"/>
      <c r="PSS65" s="235"/>
      <c r="PST65" s="235"/>
      <c r="PSU65" s="283"/>
      <c r="PSV65" s="283"/>
      <c r="PSW65" s="208"/>
      <c r="PSY65" s="235"/>
      <c r="PSZ65" s="235"/>
      <c r="PTA65" s="235"/>
      <c r="PTB65" s="235"/>
      <c r="PTC65" s="235"/>
      <c r="PTD65" s="235"/>
      <c r="PTE65" s="235"/>
      <c r="PTF65" s="283"/>
      <c r="PTG65" s="283"/>
      <c r="PTH65" s="208"/>
      <c r="PTJ65" s="235"/>
      <c r="PTK65" s="235"/>
      <c r="PTL65" s="235"/>
      <c r="PTM65" s="235"/>
      <c r="PTN65" s="235"/>
      <c r="PTO65" s="235"/>
      <c r="PTP65" s="235"/>
      <c r="PTQ65" s="283"/>
      <c r="PTR65" s="283"/>
      <c r="PTS65" s="208"/>
      <c r="PTU65" s="235"/>
      <c r="PTV65" s="235"/>
      <c r="PTW65" s="235"/>
      <c r="PTX65" s="235"/>
      <c r="PTY65" s="235"/>
      <c r="PTZ65" s="235"/>
      <c r="PUA65" s="235"/>
      <c r="PUB65" s="283"/>
      <c r="PUC65" s="283"/>
      <c r="PUD65" s="208"/>
      <c r="PUF65" s="235"/>
      <c r="PUG65" s="235"/>
      <c r="PUH65" s="235"/>
      <c r="PUI65" s="235"/>
      <c r="PUJ65" s="235"/>
      <c r="PUK65" s="235"/>
      <c r="PUL65" s="235"/>
      <c r="PUM65" s="283"/>
      <c r="PUN65" s="283"/>
      <c r="PUO65" s="208"/>
      <c r="PUQ65" s="235"/>
      <c r="PUR65" s="235"/>
      <c r="PUS65" s="235"/>
      <c r="PUT65" s="235"/>
      <c r="PUU65" s="235"/>
      <c r="PUV65" s="235"/>
      <c r="PUW65" s="235"/>
      <c r="PUX65" s="283"/>
      <c r="PUY65" s="283"/>
      <c r="PUZ65" s="208"/>
      <c r="PVB65" s="235"/>
      <c r="PVC65" s="235"/>
      <c r="PVD65" s="235"/>
      <c r="PVE65" s="235"/>
      <c r="PVF65" s="235"/>
      <c r="PVG65" s="235"/>
      <c r="PVH65" s="235"/>
      <c r="PVI65" s="283"/>
      <c r="PVJ65" s="283"/>
      <c r="PVK65" s="208"/>
      <c r="PVM65" s="235"/>
      <c r="PVN65" s="235"/>
      <c r="PVO65" s="235"/>
      <c r="PVP65" s="235"/>
      <c r="PVQ65" s="235"/>
      <c r="PVR65" s="235"/>
      <c r="PVS65" s="235"/>
      <c r="PVT65" s="283"/>
      <c r="PVU65" s="283"/>
      <c r="PVV65" s="208"/>
      <c r="PVX65" s="235"/>
      <c r="PVY65" s="235"/>
      <c r="PVZ65" s="235"/>
      <c r="PWA65" s="235"/>
      <c r="PWB65" s="235"/>
      <c r="PWC65" s="235"/>
      <c r="PWD65" s="235"/>
      <c r="PWE65" s="283"/>
      <c r="PWF65" s="283"/>
      <c r="PWG65" s="208"/>
      <c r="PWI65" s="235"/>
      <c r="PWJ65" s="235"/>
      <c r="PWK65" s="235"/>
      <c r="PWL65" s="235"/>
      <c r="PWM65" s="235"/>
      <c r="PWN65" s="235"/>
      <c r="PWO65" s="235"/>
      <c r="PWP65" s="283"/>
      <c r="PWQ65" s="283"/>
      <c r="PWR65" s="208"/>
      <c r="PWT65" s="235"/>
      <c r="PWU65" s="235"/>
      <c r="PWV65" s="235"/>
      <c r="PWW65" s="235"/>
      <c r="PWX65" s="235"/>
      <c r="PWY65" s="235"/>
      <c r="PWZ65" s="235"/>
      <c r="PXA65" s="283"/>
      <c r="PXB65" s="283"/>
      <c r="PXC65" s="208"/>
      <c r="PXE65" s="235"/>
      <c r="PXF65" s="235"/>
      <c r="PXG65" s="235"/>
      <c r="PXH65" s="235"/>
      <c r="PXI65" s="235"/>
      <c r="PXJ65" s="235"/>
      <c r="PXK65" s="235"/>
      <c r="PXL65" s="283"/>
      <c r="PXM65" s="283"/>
      <c r="PXN65" s="208"/>
      <c r="PXP65" s="235"/>
      <c r="PXQ65" s="235"/>
      <c r="PXR65" s="235"/>
      <c r="PXS65" s="235"/>
      <c r="PXT65" s="235"/>
      <c r="PXU65" s="235"/>
      <c r="PXV65" s="235"/>
      <c r="PXW65" s="283"/>
      <c r="PXX65" s="283"/>
      <c r="PXY65" s="208"/>
      <c r="PYA65" s="235"/>
      <c r="PYB65" s="235"/>
      <c r="PYC65" s="235"/>
      <c r="PYD65" s="235"/>
      <c r="PYE65" s="235"/>
      <c r="PYF65" s="235"/>
      <c r="PYG65" s="235"/>
      <c r="PYH65" s="283"/>
      <c r="PYI65" s="283"/>
      <c r="PYJ65" s="208"/>
      <c r="PYL65" s="235"/>
      <c r="PYM65" s="235"/>
      <c r="PYN65" s="235"/>
      <c r="PYO65" s="235"/>
      <c r="PYP65" s="235"/>
      <c r="PYQ65" s="235"/>
      <c r="PYR65" s="235"/>
      <c r="PYS65" s="283"/>
      <c r="PYT65" s="283"/>
      <c r="PYU65" s="208"/>
      <c r="PYW65" s="235"/>
      <c r="PYX65" s="235"/>
      <c r="PYY65" s="235"/>
      <c r="PYZ65" s="235"/>
      <c r="PZA65" s="235"/>
      <c r="PZB65" s="235"/>
      <c r="PZC65" s="235"/>
      <c r="PZD65" s="283"/>
      <c r="PZE65" s="283"/>
      <c r="PZF65" s="208"/>
      <c r="PZH65" s="235"/>
      <c r="PZI65" s="235"/>
      <c r="PZJ65" s="235"/>
      <c r="PZK65" s="235"/>
      <c r="PZL65" s="235"/>
      <c r="PZM65" s="235"/>
      <c r="PZN65" s="235"/>
      <c r="PZO65" s="283"/>
      <c r="PZP65" s="283"/>
      <c r="PZQ65" s="208"/>
      <c r="PZS65" s="235"/>
      <c r="PZT65" s="235"/>
      <c r="PZU65" s="235"/>
      <c r="PZV65" s="235"/>
      <c r="PZW65" s="235"/>
      <c r="PZX65" s="235"/>
      <c r="PZY65" s="235"/>
      <c r="PZZ65" s="283"/>
      <c r="QAA65" s="283"/>
      <c r="QAB65" s="208"/>
      <c r="QAD65" s="235"/>
      <c r="QAE65" s="235"/>
      <c r="QAF65" s="235"/>
      <c r="QAG65" s="235"/>
      <c r="QAH65" s="235"/>
      <c r="QAI65" s="235"/>
      <c r="QAJ65" s="235"/>
      <c r="QAK65" s="283"/>
      <c r="QAL65" s="283"/>
      <c r="QAM65" s="208"/>
      <c r="QAO65" s="235"/>
      <c r="QAP65" s="235"/>
      <c r="QAQ65" s="235"/>
      <c r="QAR65" s="235"/>
      <c r="QAS65" s="235"/>
      <c r="QAT65" s="235"/>
      <c r="QAU65" s="235"/>
      <c r="QAV65" s="283"/>
      <c r="QAW65" s="283"/>
      <c r="QAX65" s="208"/>
      <c r="QAZ65" s="235"/>
      <c r="QBA65" s="235"/>
      <c r="QBB65" s="235"/>
      <c r="QBC65" s="235"/>
      <c r="QBD65" s="235"/>
      <c r="QBE65" s="235"/>
      <c r="QBF65" s="235"/>
      <c r="QBG65" s="283"/>
      <c r="QBH65" s="283"/>
      <c r="QBI65" s="208"/>
      <c r="QBK65" s="235"/>
      <c r="QBL65" s="235"/>
      <c r="QBM65" s="235"/>
      <c r="QBN65" s="235"/>
      <c r="QBO65" s="235"/>
      <c r="QBP65" s="235"/>
      <c r="QBQ65" s="235"/>
      <c r="QBR65" s="283"/>
      <c r="QBS65" s="283"/>
      <c r="QBT65" s="208"/>
      <c r="QBV65" s="235"/>
      <c r="QBW65" s="235"/>
      <c r="QBX65" s="235"/>
      <c r="QBY65" s="235"/>
      <c r="QBZ65" s="235"/>
      <c r="QCA65" s="235"/>
      <c r="QCB65" s="235"/>
      <c r="QCC65" s="283"/>
      <c r="QCD65" s="283"/>
      <c r="QCE65" s="208"/>
      <c r="QCG65" s="235"/>
      <c r="QCH65" s="235"/>
      <c r="QCI65" s="235"/>
      <c r="QCJ65" s="235"/>
      <c r="QCK65" s="235"/>
      <c r="QCL65" s="235"/>
      <c r="QCM65" s="235"/>
      <c r="QCN65" s="283"/>
      <c r="QCO65" s="283"/>
      <c r="QCP65" s="208"/>
      <c r="QCR65" s="235"/>
      <c r="QCS65" s="235"/>
      <c r="QCT65" s="235"/>
      <c r="QCU65" s="235"/>
      <c r="QCV65" s="235"/>
      <c r="QCW65" s="235"/>
      <c r="QCX65" s="235"/>
      <c r="QCY65" s="283"/>
      <c r="QCZ65" s="283"/>
      <c r="QDA65" s="208"/>
      <c r="QDC65" s="235"/>
      <c r="QDD65" s="235"/>
      <c r="QDE65" s="235"/>
      <c r="QDF65" s="235"/>
      <c r="QDG65" s="235"/>
      <c r="QDH65" s="235"/>
      <c r="QDI65" s="235"/>
      <c r="QDJ65" s="283"/>
      <c r="QDK65" s="283"/>
      <c r="QDL65" s="208"/>
      <c r="QDN65" s="235"/>
      <c r="QDO65" s="235"/>
      <c r="QDP65" s="235"/>
      <c r="QDQ65" s="235"/>
      <c r="QDR65" s="235"/>
      <c r="QDS65" s="235"/>
      <c r="QDT65" s="235"/>
      <c r="QDU65" s="283"/>
      <c r="QDV65" s="283"/>
      <c r="QDW65" s="208"/>
      <c r="QDY65" s="235"/>
      <c r="QDZ65" s="235"/>
      <c r="QEA65" s="235"/>
      <c r="QEB65" s="235"/>
      <c r="QEC65" s="235"/>
      <c r="QED65" s="235"/>
      <c r="QEE65" s="235"/>
      <c r="QEF65" s="283"/>
      <c r="QEG65" s="283"/>
      <c r="QEH65" s="208"/>
      <c r="QEJ65" s="235"/>
      <c r="QEK65" s="235"/>
      <c r="QEL65" s="235"/>
      <c r="QEM65" s="235"/>
      <c r="QEN65" s="235"/>
      <c r="QEO65" s="235"/>
      <c r="QEP65" s="235"/>
      <c r="QEQ65" s="283"/>
      <c r="QER65" s="283"/>
      <c r="QES65" s="208"/>
      <c r="QEU65" s="235"/>
      <c r="QEV65" s="235"/>
      <c r="QEW65" s="235"/>
      <c r="QEX65" s="235"/>
      <c r="QEY65" s="235"/>
      <c r="QEZ65" s="235"/>
      <c r="QFA65" s="235"/>
      <c r="QFB65" s="283"/>
      <c r="QFC65" s="283"/>
      <c r="QFD65" s="208"/>
      <c r="QFF65" s="235"/>
      <c r="QFG65" s="235"/>
      <c r="QFH65" s="235"/>
      <c r="QFI65" s="235"/>
      <c r="QFJ65" s="235"/>
      <c r="QFK65" s="235"/>
      <c r="QFL65" s="235"/>
      <c r="QFM65" s="283"/>
      <c r="QFN65" s="283"/>
      <c r="QFO65" s="208"/>
      <c r="QFQ65" s="235"/>
      <c r="QFR65" s="235"/>
      <c r="QFS65" s="235"/>
      <c r="QFT65" s="235"/>
      <c r="QFU65" s="235"/>
      <c r="QFV65" s="235"/>
      <c r="QFW65" s="235"/>
      <c r="QFX65" s="283"/>
      <c r="QFY65" s="283"/>
      <c r="QFZ65" s="208"/>
      <c r="QGB65" s="235"/>
      <c r="QGC65" s="235"/>
      <c r="QGD65" s="235"/>
      <c r="QGE65" s="235"/>
      <c r="QGF65" s="235"/>
      <c r="QGG65" s="235"/>
      <c r="QGH65" s="235"/>
      <c r="QGI65" s="283"/>
      <c r="QGJ65" s="283"/>
      <c r="QGK65" s="208"/>
      <c r="QGM65" s="235"/>
      <c r="QGN65" s="235"/>
      <c r="QGO65" s="235"/>
      <c r="QGP65" s="235"/>
      <c r="QGQ65" s="235"/>
      <c r="QGR65" s="235"/>
      <c r="QGS65" s="235"/>
      <c r="QGT65" s="283"/>
      <c r="QGU65" s="283"/>
      <c r="QGV65" s="208"/>
      <c r="QGX65" s="235"/>
      <c r="QGY65" s="235"/>
      <c r="QGZ65" s="235"/>
      <c r="QHA65" s="235"/>
      <c r="QHB65" s="235"/>
      <c r="QHC65" s="235"/>
      <c r="QHD65" s="235"/>
      <c r="QHE65" s="283"/>
      <c r="QHF65" s="283"/>
      <c r="QHG65" s="208"/>
      <c r="QHI65" s="235"/>
      <c r="QHJ65" s="235"/>
      <c r="QHK65" s="235"/>
      <c r="QHL65" s="235"/>
      <c r="QHM65" s="235"/>
      <c r="QHN65" s="235"/>
      <c r="QHO65" s="235"/>
      <c r="QHP65" s="283"/>
      <c r="QHQ65" s="283"/>
      <c r="QHR65" s="208"/>
      <c r="QHT65" s="235"/>
      <c r="QHU65" s="235"/>
      <c r="QHV65" s="235"/>
      <c r="QHW65" s="235"/>
      <c r="QHX65" s="235"/>
      <c r="QHY65" s="235"/>
      <c r="QHZ65" s="235"/>
      <c r="QIA65" s="283"/>
      <c r="QIB65" s="283"/>
      <c r="QIC65" s="208"/>
      <c r="QIE65" s="235"/>
      <c r="QIF65" s="235"/>
      <c r="QIG65" s="235"/>
      <c r="QIH65" s="235"/>
      <c r="QII65" s="235"/>
      <c r="QIJ65" s="235"/>
      <c r="QIK65" s="235"/>
      <c r="QIL65" s="283"/>
      <c r="QIM65" s="283"/>
      <c r="QIN65" s="208"/>
      <c r="QIP65" s="235"/>
      <c r="QIQ65" s="235"/>
      <c r="QIR65" s="235"/>
      <c r="QIS65" s="235"/>
      <c r="QIT65" s="235"/>
      <c r="QIU65" s="235"/>
      <c r="QIV65" s="235"/>
      <c r="QIW65" s="283"/>
      <c r="QIX65" s="283"/>
      <c r="QIY65" s="208"/>
      <c r="QJA65" s="235"/>
      <c r="QJB65" s="235"/>
      <c r="QJC65" s="235"/>
      <c r="QJD65" s="235"/>
      <c r="QJE65" s="235"/>
      <c r="QJF65" s="235"/>
      <c r="QJG65" s="235"/>
      <c r="QJH65" s="283"/>
      <c r="QJI65" s="283"/>
      <c r="QJJ65" s="208"/>
      <c r="QJL65" s="235"/>
      <c r="QJM65" s="235"/>
      <c r="QJN65" s="235"/>
      <c r="QJO65" s="235"/>
      <c r="QJP65" s="235"/>
      <c r="QJQ65" s="235"/>
      <c r="QJR65" s="235"/>
      <c r="QJS65" s="283"/>
      <c r="QJT65" s="283"/>
      <c r="QJU65" s="208"/>
      <c r="QJW65" s="235"/>
      <c r="QJX65" s="235"/>
      <c r="QJY65" s="235"/>
      <c r="QJZ65" s="235"/>
      <c r="QKA65" s="235"/>
      <c r="QKB65" s="235"/>
      <c r="QKC65" s="235"/>
      <c r="QKD65" s="283"/>
      <c r="QKE65" s="283"/>
      <c r="QKF65" s="208"/>
      <c r="QKH65" s="235"/>
      <c r="QKI65" s="235"/>
      <c r="QKJ65" s="235"/>
      <c r="QKK65" s="235"/>
      <c r="QKL65" s="235"/>
      <c r="QKM65" s="235"/>
      <c r="QKN65" s="235"/>
      <c r="QKO65" s="283"/>
      <c r="QKP65" s="283"/>
      <c r="QKQ65" s="208"/>
      <c r="QKS65" s="235"/>
      <c r="QKT65" s="235"/>
      <c r="QKU65" s="235"/>
      <c r="QKV65" s="235"/>
      <c r="QKW65" s="235"/>
      <c r="QKX65" s="235"/>
      <c r="QKY65" s="235"/>
      <c r="QKZ65" s="283"/>
      <c r="QLA65" s="283"/>
      <c r="QLB65" s="208"/>
      <c r="QLD65" s="235"/>
      <c r="QLE65" s="235"/>
      <c r="QLF65" s="235"/>
      <c r="QLG65" s="235"/>
      <c r="QLH65" s="235"/>
      <c r="QLI65" s="235"/>
      <c r="QLJ65" s="235"/>
      <c r="QLK65" s="283"/>
      <c r="QLL65" s="283"/>
      <c r="QLM65" s="208"/>
      <c r="QLO65" s="235"/>
      <c r="QLP65" s="235"/>
      <c r="QLQ65" s="235"/>
      <c r="QLR65" s="235"/>
      <c r="QLS65" s="235"/>
      <c r="QLT65" s="235"/>
      <c r="QLU65" s="235"/>
      <c r="QLV65" s="283"/>
      <c r="QLW65" s="283"/>
      <c r="QLX65" s="208"/>
      <c r="QLZ65" s="235"/>
      <c r="QMA65" s="235"/>
      <c r="QMB65" s="235"/>
      <c r="QMC65" s="235"/>
      <c r="QMD65" s="235"/>
      <c r="QME65" s="235"/>
      <c r="QMF65" s="235"/>
      <c r="QMG65" s="283"/>
      <c r="QMH65" s="283"/>
      <c r="QMI65" s="208"/>
      <c r="QMK65" s="235"/>
      <c r="QML65" s="235"/>
      <c r="QMM65" s="235"/>
      <c r="QMN65" s="235"/>
      <c r="QMO65" s="235"/>
      <c r="QMP65" s="235"/>
      <c r="QMQ65" s="235"/>
      <c r="QMR65" s="283"/>
      <c r="QMS65" s="283"/>
      <c r="QMT65" s="208"/>
      <c r="QMV65" s="235"/>
      <c r="QMW65" s="235"/>
      <c r="QMX65" s="235"/>
      <c r="QMY65" s="235"/>
      <c r="QMZ65" s="235"/>
      <c r="QNA65" s="235"/>
      <c r="QNB65" s="235"/>
      <c r="QNC65" s="283"/>
      <c r="QND65" s="283"/>
      <c r="QNE65" s="208"/>
      <c r="QNG65" s="235"/>
      <c r="QNH65" s="235"/>
      <c r="QNI65" s="235"/>
      <c r="QNJ65" s="235"/>
      <c r="QNK65" s="235"/>
      <c r="QNL65" s="235"/>
      <c r="QNM65" s="235"/>
      <c r="QNN65" s="283"/>
      <c r="QNO65" s="283"/>
      <c r="QNP65" s="208"/>
      <c r="QNR65" s="235"/>
      <c r="QNS65" s="235"/>
      <c r="QNT65" s="235"/>
      <c r="QNU65" s="235"/>
      <c r="QNV65" s="235"/>
      <c r="QNW65" s="235"/>
      <c r="QNX65" s="235"/>
      <c r="QNY65" s="283"/>
      <c r="QNZ65" s="283"/>
      <c r="QOA65" s="208"/>
      <c r="QOC65" s="235"/>
      <c r="QOD65" s="235"/>
      <c r="QOE65" s="235"/>
      <c r="QOF65" s="235"/>
      <c r="QOG65" s="235"/>
      <c r="QOH65" s="235"/>
      <c r="QOI65" s="235"/>
      <c r="QOJ65" s="283"/>
      <c r="QOK65" s="283"/>
      <c r="QOL65" s="208"/>
      <c r="QON65" s="235"/>
      <c r="QOO65" s="235"/>
      <c r="QOP65" s="235"/>
      <c r="QOQ65" s="235"/>
      <c r="QOR65" s="235"/>
      <c r="QOS65" s="235"/>
      <c r="QOT65" s="235"/>
      <c r="QOU65" s="283"/>
      <c r="QOV65" s="283"/>
      <c r="QOW65" s="208"/>
      <c r="QOY65" s="235"/>
      <c r="QOZ65" s="235"/>
      <c r="QPA65" s="235"/>
      <c r="QPB65" s="235"/>
      <c r="QPC65" s="235"/>
      <c r="QPD65" s="235"/>
      <c r="QPE65" s="235"/>
      <c r="QPF65" s="283"/>
      <c r="QPG65" s="283"/>
      <c r="QPH65" s="208"/>
      <c r="QPJ65" s="235"/>
      <c r="QPK65" s="235"/>
      <c r="QPL65" s="235"/>
      <c r="QPM65" s="235"/>
      <c r="QPN65" s="235"/>
      <c r="QPO65" s="235"/>
      <c r="QPP65" s="235"/>
      <c r="QPQ65" s="283"/>
      <c r="QPR65" s="283"/>
      <c r="QPS65" s="208"/>
      <c r="QPU65" s="235"/>
      <c r="QPV65" s="235"/>
      <c r="QPW65" s="235"/>
      <c r="QPX65" s="235"/>
      <c r="QPY65" s="235"/>
      <c r="QPZ65" s="235"/>
      <c r="QQA65" s="235"/>
      <c r="QQB65" s="283"/>
      <c r="QQC65" s="283"/>
      <c r="QQD65" s="208"/>
      <c r="QQF65" s="235"/>
      <c r="QQG65" s="235"/>
      <c r="QQH65" s="235"/>
      <c r="QQI65" s="235"/>
      <c r="QQJ65" s="235"/>
      <c r="QQK65" s="235"/>
      <c r="QQL65" s="235"/>
      <c r="QQM65" s="283"/>
      <c r="QQN65" s="283"/>
      <c r="QQO65" s="208"/>
      <c r="QQQ65" s="235"/>
      <c r="QQR65" s="235"/>
      <c r="QQS65" s="235"/>
      <c r="QQT65" s="235"/>
      <c r="QQU65" s="235"/>
      <c r="QQV65" s="235"/>
      <c r="QQW65" s="235"/>
      <c r="QQX65" s="283"/>
      <c r="QQY65" s="283"/>
      <c r="QQZ65" s="208"/>
      <c r="QRB65" s="235"/>
      <c r="QRC65" s="235"/>
      <c r="QRD65" s="235"/>
      <c r="QRE65" s="235"/>
      <c r="QRF65" s="235"/>
      <c r="QRG65" s="235"/>
      <c r="QRH65" s="235"/>
      <c r="QRI65" s="283"/>
      <c r="QRJ65" s="283"/>
      <c r="QRK65" s="208"/>
      <c r="QRM65" s="235"/>
      <c r="QRN65" s="235"/>
      <c r="QRO65" s="235"/>
      <c r="QRP65" s="235"/>
      <c r="QRQ65" s="235"/>
      <c r="QRR65" s="235"/>
      <c r="QRS65" s="235"/>
      <c r="QRT65" s="283"/>
      <c r="QRU65" s="283"/>
      <c r="QRV65" s="208"/>
      <c r="QRX65" s="235"/>
      <c r="QRY65" s="235"/>
      <c r="QRZ65" s="235"/>
      <c r="QSA65" s="235"/>
      <c r="QSB65" s="235"/>
      <c r="QSC65" s="235"/>
      <c r="QSD65" s="235"/>
      <c r="QSE65" s="283"/>
      <c r="QSF65" s="283"/>
      <c r="QSG65" s="208"/>
      <c r="QSI65" s="235"/>
      <c r="QSJ65" s="235"/>
      <c r="QSK65" s="235"/>
      <c r="QSL65" s="235"/>
      <c r="QSM65" s="235"/>
      <c r="QSN65" s="235"/>
      <c r="QSO65" s="235"/>
      <c r="QSP65" s="283"/>
      <c r="QSQ65" s="283"/>
      <c r="QSR65" s="208"/>
      <c r="QST65" s="235"/>
      <c r="QSU65" s="235"/>
      <c r="QSV65" s="235"/>
      <c r="QSW65" s="235"/>
      <c r="QSX65" s="235"/>
      <c r="QSY65" s="235"/>
      <c r="QSZ65" s="235"/>
      <c r="QTA65" s="283"/>
      <c r="QTB65" s="283"/>
      <c r="QTC65" s="208"/>
      <c r="QTE65" s="235"/>
      <c r="QTF65" s="235"/>
      <c r="QTG65" s="235"/>
      <c r="QTH65" s="235"/>
      <c r="QTI65" s="235"/>
      <c r="QTJ65" s="235"/>
      <c r="QTK65" s="235"/>
      <c r="QTL65" s="283"/>
      <c r="QTM65" s="283"/>
      <c r="QTN65" s="208"/>
      <c r="QTP65" s="235"/>
      <c r="QTQ65" s="235"/>
      <c r="QTR65" s="235"/>
      <c r="QTS65" s="235"/>
      <c r="QTT65" s="235"/>
      <c r="QTU65" s="235"/>
      <c r="QTV65" s="235"/>
      <c r="QTW65" s="283"/>
      <c r="QTX65" s="283"/>
      <c r="QTY65" s="208"/>
      <c r="QUA65" s="235"/>
      <c r="QUB65" s="235"/>
      <c r="QUC65" s="235"/>
      <c r="QUD65" s="235"/>
      <c r="QUE65" s="235"/>
      <c r="QUF65" s="235"/>
      <c r="QUG65" s="235"/>
      <c r="QUH65" s="283"/>
      <c r="QUI65" s="283"/>
      <c r="QUJ65" s="208"/>
      <c r="QUL65" s="235"/>
      <c r="QUM65" s="235"/>
      <c r="QUN65" s="235"/>
      <c r="QUO65" s="235"/>
      <c r="QUP65" s="235"/>
      <c r="QUQ65" s="235"/>
      <c r="QUR65" s="235"/>
      <c r="QUS65" s="283"/>
      <c r="QUT65" s="283"/>
      <c r="QUU65" s="208"/>
      <c r="QUW65" s="235"/>
      <c r="QUX65" s="235"/>
      <c r="QUY65" s="235"/>
      <c r="QUZ65" s="235"/>
      <c r="QVA65" s="235"/>
      <c r="QVB65" s="235"/>
      <c r="QVC65" s="235"/>
      <c r="QVD65" s="283"/>
      <c r="QVE65" s="283"/>
      <c r="QVF65" s="208"/>
      <c r="QVH65" s="235"/>
      <c r="QVI65" s="235"/>
      <c r="QVJ65" s="235"/>
      <c r="QVK65" s="235"/>
      <c r="QVL65" s="235"/>
      <c r="QVM65" s="235"/>
      <c r="QVN65" s="235"/>
      <c r="QVO65" s="283"/>
      <c r="QVP65" s="283"/>
      <c r="QVQ65" s="208"/>
      <c r="QVS65" s="235"/>
      <c r="QVT65" s="235"/>
      <c r="QVU65" s="235"/>
      <c r="QVV65" s="235"/>
      <c r="QVW65" s="235"/>
      <c r="QVX65" s="235"/>
      <c r="QVY65" s="235"/>
      <c r="QVZ65" s="283"/>
      <c r="QWA65" s="283"/>
      <c r="QWB65" s="208"/>
      <c r="QWD65" s="235"/>
      <c r="QWE65" s="235"/>
      <c r="QWF65" s="235"/>
      <c r="QWG65" s="235"/>
      <c r="QWH65" s="235"/>
      <c r="QWI65" s="235"/>
      <c r="QWJ65" s="235"/>
      <c r="QWK65" s="283"/>
      <c r="QWL65" s="283"/>
      <c r="QWM65" s="208"/>
      <c r="QWO65" s="235"/>
      <c r="QWP65" s="235"/>
      <c r="QWQ65" s="235"/>
      <c r="QWR65" s="235"/>
      <c r="QWS65" s="235"/>
      <c r="QWT65" s="235"/>
      <c r="QWU65" s="235"/>
      <c r="QWV65" s="283"/>
      <c r="QWW65" s="283"/>
      <c r="QWX65" s="208"/>
      <c r="QWZ65" s="235"/>
      <c r="QXA65" s="235"/>
      <c r="QXB65" s="235"/>
      <c r="QXC65" s="235"/>
      <c r="QXD65" s="235"/>
      <c r="QXE65" s="235"/>
      <c r="QXF65" s="235"/>
      <c r="QXG65" s="283"/>
      <c r="QXH65" s="283"/>
      <c r="QXI65" s="208"/>
      <c r="QXK65" s="235"/>
      <c r="QXL65" s="235"/>
      <c r="QXM65" s="235"/>
      <c r="QXN65" s="235"/>
      <c r="QXO65" s="235"/>
      <c r="QXP65" s="235"/>
      <c r="QXQ65" s="235"/>
      <c r="QXR65" s="283"/>
      <c r="QXS65" s="283"/>
      <c r="QXT65" s="208"/>
      <c r="QXV65" s="235"/>
      <c r="QXW65" s="235"/>
      <c r="QXX65" s="235"/>
      <c r="QXY65" s="235"/>
      <c r="QXZ65" s="235"/>
      <c r="QYA65" s="235"/>
      <c r="QYB65" s="235"/>
      <c r="QYC65" s="283"/>
      <c r="QYD65" s="283"/>
      <c r="QYE65" s="208"/>
      <c r="QYG65" s="235"/>
      <c r="QYH65" s="235"/>
      <c r="QYI65" s="235"/>
      <c r="QYJ65" s="235"/>
      <c r="QYK65" s="235"/>
      <c r="QYL65" s="235"/>
      <c r="QYM65" s="235"/>
      <c r="QYN65" s="283"/>
      <c r="QYO65" s="283"/>
      <c r="QYP65" s="208"/>
      <c r="QYR65" s="235"/>
      <c r="QYS65" s="235"/>
      <c r="QYT65" s="235"/>
      <c r="QYU65" s="235"/>
      <c r="QYV65" s="235"/>
      <c r="QYW65" s="235"/>
      <c r="QYX65" s="235"/>
      <c r="QYY65" s="283"/>
      <c r="QYZ65" s="283"/>
      <c r="QZA65" s="208"/>
      <c r="QZC65" s="235"/>
      <c r="QZD65" s="235"/>
      <c r="QZE65" s="235"/>
      <c r="QZF65" s="235"/>
      <c r="QZG65" s="235"/>
      <c r="QZH65" s="235"/>
      <c r="QZI65" s="235"/>
      <c r="QZJ65" s="283"/>
      <c r="QZK65" s="283"/>
      <c r="QZL65" s="208"/>
      <c r="QZN65" s="235"/>
      <c r="QZO65" s="235"/>
      <c r="QZP65" s="235"/>
      <c r="QZQ65" s="235"/>
      <c r="QZR65" s="235"/>
      <c r="QZS65" s="235"/>
      <c r="QZT65" s="235"/>
      <c r="QZU65" s="283"/>
      <c r="QZV65" s="283"/>
      <c r="QZW65" s="208"/>
      <c r="QZY65" s="235"/>
      <c r="QZZ65" s="235"/>
      <c r="RAA65" s="235"/>
      <c r="RAB65" s="235"/>
      <c r="RAC65" s="235"/>
      <c r="RAD65" s="235"/>
      <c r="RAE65" s="235"/>
      <c r="RAF65" s="283"/>
      <c r="RAG65" s="283"/>
      <c r="RAH65" s="208"/>
      <c r="RAJ65" s="235"/>
      <c r="RAK65" s="235"/>
      <c r="RAL65" s="235"/>
      <c r="RAM65" s="235"/>
      <c r="RAN65" s="235"/>
      <c r="RAO65" s="235"/>
      <c r="RAP65" s="235"/>
      <c r="RAQ65" s="283"/>
      <c r="RAR65" s="283"/>
      <c r="RAS65" s="208"/>
      <c r="RAU65" s="235"/>
      <c r="RAV65" s="235"/>
      <c r="RAW65" s="235"/>
      <c r="RAX65" s="235"/>
      <c r="RAY65" s="235"/>
      <c r="RAZ65" s="235"/>
      <c r="RBA65" s="235"/>
      <c r="RBB65" s="283"/>
      <c r="RBC65" s="283"/>
      <c r="RBD65" s="208"/>
      <c r="RBF65" s="235"/>
      <c r="RBG65" s="235"/>
      <c r="RBH65" s="235"/>
      <c r="RBI65" s="235"/>
      <c r="RBJ65" s="235"/>
      <c r="RBK65" s="235"/>
      <c r="RBL65" s="235"/>
      <c r="RBM65" s="283"/>
      <c r="RBN65" s="283"/>
      <c r="RBO65" s="208"/>
      <c r="RBQ65" s="235"/>
      <c r="RBR65" s="235"/>
      <c r="RBS65" s="235"/>
      <c r="RBT65" s="235"/>
      <c r="RBU65" s="235"/>
      <c r="RBV65" s="235"/>
      <c r="RBW65" s="235"/>
      <c r="RBX65" s="283"/>
      <c r="RBY65" s="283"/>
      <c r="RBZ65" s="208"/>
      <c r="RCB65" s="235"/>
      <c r="RCC65" s="235"/>
      <c r="RCD65" s="235"/>
      <c r="RCE65" s="235"/>
      <c r="RCF65" s="235"/>
      <c r="RCG65" s="235"/>
      <c r="RCH65" s="235"/>
      <c r="RCI65" s="283"/>
      <c r="RCJ65" s="283"/>
      <c r="RCK65" s="208"/>
      <c r="RCM65" s="235"/>
      <c r="RCN65" s="235"/>
      <c r="RCO65" s="235"/>
      <c r="RCP65" s="235"/>
      <c r="RCQ65" s="235"/>
      <c r="RCR65" s="235"/>
      <c r="RCS65" s="235"/>
      <c r="RCT65" s="283"/>
      <c r="RCU65" s="283"/>
      <c r="RCV65" s="208"/>
      <c r="RCX65" s="235"/>
      <c r="RCY65" s="235"/>
      <c r="RCZ65" s="235"/>
      <c r="RDA65" s="235"/>
      <c r="RDB65" s="235"/>
      <c r="RDC65" s="235"/>
      <c r="RDD65" s="235"/>
      <c r="RDE65" s="283"/>
      <c r="RDF65" s="283"/>
      <c r="RDG65" s="208"/>
      <c r="RDI65" s="235"/>
      <c r="RDJ65" s="235"/>
      <c r="RDK65" s="235"/>
      <c r="RDL65" s="235"/>
      <c r="RDM65" s="235"/>
      <c r="RDN65" s="235"/>
      <c r="RDO65" s="235"/>
      <c r="RDP65" s="283"/>
      <c r="RDQ65" s="283"/>
      <c r="RDR65" s="208"/>
      <c r="RDT65" s="235"/>
      <c r="RDU65" s="235"/>
      <c r="RDV65" s="235"/>
      <c r="RDW65" s="235"/>
      <c r="RDX65" s="235"/>
      <c r="RDY65" s="235"/>
      <c r="RDZ65" s="235"/>
      <c r="REA65" s="283"/>
      <c r="REB65" s="283"/>
      <c r="REC65" s="208"/>
      <c r="REE65" s="235"/>
      <c r="REF65" s="235"/>
      <c r="REG65" s="235"/>
      <c r="REH65" s="235"/>
      <c r="REI65" s="235"/>
      <c r="REJ65" s="235"/>
      <c r="REK65" s="235"/>
      <c r="REL65" s="283"/>
      <c r="REM65" s="283"/>
      <c r="REN65" s="208"/>
      <c r="REP65" s="235"/>
      <c r="REQ65" s="235"/>
      <c r="RER65" s="235"/>
      <c r="RES65" s="235"/>
      <c r="RET65" s="235"/>
      <c r="REU65" s="235"/>
      <c r="REV65" s="235"/>
      <c r="REW65" s="283"/>
      <c r="REX65" s="283"/>
      <c r="REY65" s="208"/>
      <c r="RFA65" s="235"/>
      <c r="RFB65" s="235"/>
      <c r="RFC65" s="235"/>
      <c r="RFD65" s="235"/>
      <c r="RFE65" s="235"/>
      <c r="RFF65" s="235"/>
      <c r="RFG65" s="235"/>
      <c r="RFH65" s="283"/>
      <c r="RFI65" s="283"/>
      <c r="RFJ65" s="208"/>
      <c r="RFL65" s="235"/>
      <c r="RFM65" s="235"/>
      <c r="RFN65" s="235"/>
      <c r="RFO65" s="235"/>
      <c r="RFP65" s="235"/>
      <c r="RFQ65" s="235"/>
      <c r="RFR65" s="235"/>
      <c r="RFS65" s="283"/>
      <c r="RFT65" s="283"/>
      <c r="RFU65" s="208"/>
      <c r="RFW65" s="235"/>
      <c r="RFX65" s="235"/>
      <c r="RFY65" s="235"/>
      <c r="RFZ65" s="235"/>
      <c r="RGA65" s="235"/>
      <c r="RGB65" s="235"/>
      <c r="RGC65" s="235"/>
      <c r="RGD65" s="283"/>
      <c r="RGE65" s="283"/>
      <c r="RGF65" s="208"/>
      <c r="RGH65" s="235"/>
      <c r="RGI65" s="235"/>
      <c r="RGJ65" s="235"/>
      <c r="RGK65" s="235"/>
      <c r="RGL65" s="235"/>
      <c r="RGM65" s="235"/>
      <c r="RGN65" s="235"/>
      <c r="RGO65" s="283"/>
      <c r="RGP65" s="283"/>
      <c r="RGQ65" s="208"/>
      <c r="RGS65" s="235"/>
      <c r="RGT65" s="235"/>
      <c r="RGU65" s="235"/>
      <c r="RGV65" s="235"/>
      <c r="RGW65" s="235"/>
      <c r="RGX65" s="235"/>
      <c r="RGY65" s="235"/>
      <c r="RGZ65" s="283"/>
      <c r="RHA65" s="283"/>
      <c r="RHB65" s="208"/>
      <c r="RHD65" s="235"/>
      <c r="RHE65" s="235"/>
      <c r="RHF65" s="235"/>
      <c r="RHG65" s="235"/>
      <c r="RHH65" s="235"/>
      <c r="RHI65" s="235"/>
      <c r="RHJ65" s="235"/>
      <c r="RHK65" s="283"/>
      <c r="RHL65" s="283"/>
      <c r="RHM65" s="208"/>
      <c r="RHO65" s="235"/>
      <c r="RHP65" s="235"/>
      <c r="RHQ65" s="235"/>
      <c r="RHR65" s="235"/>
      <c r="RHS65" s="235"/>
      <c r="RHT65" s="235"/>
      <c r="RHU65" s="235"/>
      <c r="RHV65" s="283"/>
      <c r="RHW65" s="283"/>
      <c r="RHX65" s="208"/>
      <c r="RHZ65" s="235"/>
      <c r="RIA65" s="235"/>
      <c r="RIB65" s="235"/>
      <c r="RIC65" s="235"/>
      <c r="RID65" s="235"/>
      <c r="RIE65" s="235"/>
      <c r="RIF65" s="235"/>
      <c r="RIG65" s="283"/>
      <c r="RIH65" s="283"/>
      <c r="RII65" s="208"/>
      <c r="RIK65" s="235"/>
      <c r="RIL65" s="235"/>
      <c r="RIM65" s="235"/>
      <c r="RIN65" s="235"/>
      <c r="RIO65" s="235"/>
      <c r="RIP65" s="235"/>
      <c r="RIQ65" s="235"/>
      <c r="RIR65" s="283"/>
      <c r="RIS65" s="283"/>
      <c r="RIT65" s="208"/>
      <c r="RIV65" s="235"/>
      <c r="RIW65" s="235"/>
      <c r="RIX65" s="235"/>
      <c r="RIY65" s="235"/>
      <c r="RIZ65" s="235"/>
      <c r="RJA65" s="235"/>
      <c r="RJB65" s="235"/>
      <c r="RJC65" s="283"/>
      <c r="RJD65" s="283"/>
      <c r="RJE65" s="208"/>
      <c r="RJG65" s="235"/>
      <c r="RJH65" s="235"/>
      <c r="RJI65" s="235"/>
      <c r="RJJ65" s="235"/>
      <c r="RJK65" s="235"/>
      <c r="RJL65" s="235"/>
      <c r="RJM65" s="235"/>
      <c r="RJN65" s="283"/>
      <c r="RJO65" s="283"/>
      <c r="RJP65" s="208"/>
      <c r="RJR65" s="235"/>
      <c r="RJS65" s="235"/>
      <c r="RJT65" s="235"/>
      <c r="RJU65" s="235"/>
      <c r="RJV65" s="235"/>
      <c r="RJW65" s="235"/>
      <c r="RJX65" s="235"/>
      <c r="RJY65" s="283"/>
      <c r="RJZ65" s="283"/>
      <c r="RKA65" s="208"/>
      <c r="RKC65" s="235"/>
      <c r="RKD65" s="235"/>
      <c r="RKE65" s="235"/>
      <c r="RKF65" s="235"/>
      <c r="RKG65" s="235"/>
      <c r="RKH65" s="235"/>
      <c r="RKI65" s="235"/>
      <c r="RKJ65" s="283"/>
      <c r="RKK65" s="283"/>
      <c r="RKL65" s="208"/>
      <c r="RKN65" s="235"/>
      <c r="RKO65" s="235"/>
      <c r="RKP65" s="235"/>
      <c r="RKQ65" s="235"/>
      <c r="RKR65" s="235"/>
      <c r="RKS65" s="235"/>
      <c r="RKT65" s="235"/>
      <c r="RKU65" s="283"/>
      <c r="RKV65" s="283"/>
      <c r="RKW65" s="208"/>
      <c r="RKY65" s="235"/>
      <c r="RKZ65" s="235"/>
      <c r="RLA65" s="235"/>
      <c r="RLB65" s="235"/>
      <c r="RLC65" s="235"/>
      <c r="RLD65" s="235"/>
      <c r="RLE65" s="235"/>
      <c r="RLF65" s="283"/>
      <c r="RLG65" s="283"/>
      <c r="RLH65" s="208"/>
      <c r="RLJ65" s="235"/>
      <c r="RLK65" s="235"/>
      <c r="RLL65" s="235"/>
      <c r="RLM65" s="235"/>
      <c r="RLN65" s="235"/>
      <c r="RLO65" s="235"/>
      <c r="RLP65" s="235"/>
      <c r="RLQ65" s="283"/>
      <c r="RLR65" s="283"/>
      <c r="RLS65" s="208"/>
      <c r="RLU65" s="235"/>
      <c r="RLV65" s="235"/>
      <c r="RLW65" s="235"/>
      <c r="RLX65" s="235"/>
      <c r="RLY65" s="235"/>
      <c r="RLZ65" s="235"/>
      <c r="RMA65" s="235"/>
      <c r="RMB65" s="283"/>
      <c r="RMC65" s="283"/>
      <c r="RMD65" s="208"/>
      <c r="RMF65" s="235"/>
      <c r="RMG65" s="235"/>
      <c r="RMH65" s="235"/>
      <c r="RMI65" s="235"/>
      <c r="RMJ65" s="235"/>
      <c r="RMK65" s="235"/>
      <c r="RML65" s="235"/>
      <c r="RMM65" s="283"/>
      <c r="RMN65" s="283"/>
      <c r="RMO65" s="208"/>
      <c r="RMQ65" s="235"/>
      <c r="RMR65" s="235"/>
      <c r="RMS65" s="235"/>
      <c r="RMT65" s="235"/>
      <c r="RMU65" s="235"/>
      <c r="RMV65" s="235"/>
      <c r="RMW65" s="235"/>
      <c r="RMX65" s="283"/>
      <c r="RMY65" s="283"/>
      <c r="RMZ65" s="208"/>
      <c r="RNB65" s="235"/>
      <c r="RNC65" s="235"/>
      <c r="RND65" s="235"/>
      <c r="RNE65" s="235"/>
      <c r="RNF65" s="235"/>
      <c r="RNG65" s="235"/>
      <c r="RNH65" s="235"/>
      <c r="RNI65" s="283"/>
      <c r="RNJ65" s="283"/>
      <c r="RNK65" s="208"/>
      <c r="RNM65" s="235"/>
      <c r="RNN65" s="235"/>
      <c r="RNO65" s="235"/>
      <c r="RNP65" s="235"/>
      <c r="RNQ65" s="235"/>
      <c r="RNR65" s="235"/>
      <c r="RNS65" s="235"/>
      <c r="RNT65" s="283"/>
      <c r="RNU65" s="283"/>
      <c r="RNV65" s="208"/>
      <c r="RNX65" s="235"/>
      <c r="RNY65" s="235"/>
      <c r="RNZ65" s="235"/>
      <c r="ROA65" s="235"/>
      <c r="ROB65" s="235"/>
      <c r="ROC65" s="235"/>
      <c r="ROD65" s="235"/>
      <c r="ROE65" s="283"/>
      <c r="ROF65" s="283"/>
      <c r="ROG65" s="208"/>
      <c r="ROI65" s="235"/>
      <c r="ROJ65" s="235"/>
      <c r="ROK65" s="235"/>
      <c r="ROL65" s="235"/>
      <c r="ROM65" s="235"/>
      <c r="RON65" s="235"/>
      <c r="ROO65" s="235"/>
      <c r="ROP65" s="283"/>
      <c r="ROQ65" s="283"/>
      <c r="ROR65" s="208"/>
      <c r="ROT65" s="235"/>
      <c r="ROU65" s="235"/>
      <c r="ROV65" s="235"/>
      <c r="ROW65" s="235"/>
      <c r="ROX65" s="235"/>
      <c r="ROY65" s="235"/>
      <c r="ROZ65" s="235"/>
      <c r="RPA65" s="283"/>
      <c r="RPB65" s="283"/>
      <c r="RPC65" s="208"/>
      <c r="RPE65" s="235"/>
      <c r="RPF65" s="235"/>
      <c r="RPG65" s="235"/>
      <c r="RPH65" s="235"/>
      <c r="RPI65" s="235"/>
      <c r="RPJ65" s="235"/>
      <c r="RPK65" s="235"/>
      <c r="RPL65" s="283"/>
      <c r="RPM65" s="283"/>
      <c r="RPN65" s="208"/>
      <c r="RPP65" s="235"/>
      <c r="RPQ65" s="235"/>
      <c r="RPR65" s="235"/>
      <c r="RPS65" s="235"/>
      <c r="RPT65" s="235"/>
      <c r="RPU65" s="235"/>
      <c r="RPV65" s="235"/>
      <c r="RPW65" s="283"/>
      <c r="RPX65" s="283"/>
      <c r="RPY65" s="208"/>
      <c r="RQA65" s="235"/>
      <c r="RQB65" s="235"/>
      <c r="RQC65" s="235"/>
      <c r="RQD65" s="235"/>
      <c r="RQE65" s="235"/>
      <c r="RQF65" s="235"/>
      <c r="RQG65" s="235"/>
      <c r="RQH65" s="283"/>
      <c r="RQI65" s="283"/>
      <c r="RQJ65" s="208"/>
      <c r="RQL65" s="235"/>
      <c r="RQM65" s="235"/>
      <c r="RQN65" s="235"/>
      <c r="RQO65" s="235"/>
      <c r="RQP65" s="235"/>
      <c r="RQQ65" s="235"/>
      <c r="RQR65" s="235"/>
      <c r="RQS65" s="283"/>
      <c r="RQT65" s="283"/>
      <c r="RQU65" s="208"/>
      <c r="RQW65" s="235"/>
      <c r="RQX65" s="235"/>
      <c r="RQY65" s="235"/>
      <c r="RQZ65" s="235"/>
      <c r="RRA65" s="235"/>
      <c r="RRB65" s="235"/>
      <c r="RRC65" s="235"/>
      <c r="RRD65" s="283"/>
      <c r="RRE65" s="283"/>
      <c r="RRF65" s="208"/>
      <c r="RRH65" s="235"/>
      <c r="RRI65" s="235"/>
      <c r="RRJ65" s="235"/>
      <c r="RRK65" s="235"/>
      <c r="RRL65" s="235"/>
      <c r="RRM65" s="235"/>
      <c r="RRN65" s="235"/>
      <c r="RRO65" s="283"/>
      <c r="RRP65" s="283"/>
      <c r="RRQ65" s="208"/>
      <c r="RRS65" s="235"/>
      <c r="RRT65" s="235"/>
      <c r="RRU65" s="235"/>
      <c r="RRV65" s="235"/>
      <c r="RRW65" s="235"/>
      <c r="RRX65" s="235"/>
      <c r="RRY65" s="235"/>
      <c r="RRZ65" s="283"/>
      <c r="RSA65" s="283"/>
      <c r="RSB65" s="208"/>
      <c r="RSD65" s="235"/>
      <c r="RSE65" s="235"/>
      <c r="RSF65" s="235"/>
      <c r="RSG65" s="235"/>
      <c r="RSH65" s="235"/>
      <c r="RSI65" s="235"/>
      <c r="RSJ65" s="235"/>
      <c r="RSK65" s="283"/>
      <c r="RSL65" s="283"/>
      <c r="RSM65" s="208"/>
      <c r="RSO65" s="235"/>
      <c r="RSP65" s="235"/>
      <c r="RSQ65" s="235"/>
      <c r="RSR65" s="235"/>
      <c r="RSS65" s="235"/>
      <c r="RST65" s="235"/>
      <c r="RSU65" s="235"/>
      <c r="RSV65" s="283"/>
      <c r="RSW65" s="283"/>
      <c r="RSX65" s="208"/>
      <c r="RSZ65" s="235"/>
      <c r="RTA65" s="235"/>
      <c r="RTB65" s="235"/>
      <c r="RTC65" s="235"/>
      <c r="RTD65" s="235"/>
      <c r="RTE65" s="235"/>
      <c r="RTF65" s="235"/>
      <c r="RTG65" s="283"/>
      <c r="RTH65" s="283"/>
      <c r="RTI65" s="208"/>
      <c r="RTK65" s="235"/>
      <c r="RTL65" s="235"/>
      <c r="RTM65" s="235"/>
      <c r="RTN65" s="235"/>
      <c r="RTO65" s="235"/>
      <c r="RTP65" s="235"/>
      <c r="RTQ65" s="235"/>
      <c r="RTR65" s="283"/>
      <c r="RTS65" s="283"/>
      <c r="RTT65" s="208"/>
      <c r="RTV65" s="235"/>
      <c r="RTW65" s="235"/>
      <c r="RTX65" s="235"/>
      <c r="RTY65" s="235"/>
      <c r="RTZ65" s="235"/>
      <c r="RUA65" s="235"/>
      <c r="RUB65" s="235"/>
      <c r="RUC65" s="283"/>
      <c r="RUD65" s="283"/>
      <c r="RUE65" s="208"/>
      <c r="RUG65" s="235"/>
      <c r="RUH65" s="235"/>
      <c r="RUI65" s="235"/>
      <c r="RUJ65" s="235"/>
      <c r="RUK65" s="235"/>
      <c r="RUL65" s="235"/>
      <c r="RUM65" s="235"/>
      <c r="RUN65" s="283"/>
      <c r="RUO65" s="283"/>
      <c r="RUP65" s="208"/>
      <c r="RUR65" s="235"/>
      <c r="RUS65" s="235"/>
      <c r="RUT65" s="235"/>
      <c r="RUU65" s="235"/>
      <c r="RUV65" s="235"/>
      <c r="RUW65" s="235"/>
      <c r="RUX65" s="235"/>
      <c r="RUY65" s="283"/>
      <c r="RUZ65" s="283"/>
      <c r="RVA65" s="208"/>
      <c r="RVC65" s="235"/>
      <c r="RVD65" s="235"/>
      <c r="RVE65" s="235"/>
      <c r="RVF65" s="235"/>
      <c r="RVG65" s="235"/>
      <c r="RVH65" s="235"/>
      <c r="RVI65" s="235"/>
      <c r="RVJ65" s="283"/>
      <c r="RVK65" s="283"/>
      <c r="RVL65" s="208"/>
      <c r="RVN65" s="235"/>
      <c r="RVO65" s="235"/>
      <c r="RVP65" s="235"/>
      <c r="RVQ65" s="235"/>
      <c r="RVR65" s="235"/>
      <c r="RVS65" s="235"/>
      <c r="RVT65" s="235"/>
      <c r="RVU65" s="283"/>
      <c r="RVV65" s="283"/>
      <c r="RVW65" s="208"/>
      <c r="RVY65" s="235"/>
      <c r="RVZ65" s="235"/>
      <c r="RWA65" s="235"/>
      <c r="RWB65" s="235"/>
      <c r="RWC65" s="235"/>
      <c r="RWD65" s="235"/>
      <c r="RWE65" s="235"/>
      <c r="RWF65" s="283"/>
      <c r="RWG65" s="283"/>
      <c r="RWH65" s="208"/>
      <c r="RWJ65" s="235"/>
      <c r="RWK65" s="235"/>
      <c r="RWL65" s="235"/>
      <c r="RWM65" s="235"/>
      <c r="RWN65" s="235"/>
      <c r="RWO65" s="235"/>
      <c r="RWP65" s="235"/>
      <c r="RWQ65" s="283"/>
      <c r="RWR65" s="283"/>
      <c r="RWS65" s="208"/>
      <c r="RWU65" s="235"/>
      <c r="RWV65" s="235"/>
      <c r="RWW65" s="235"/>
      <c r="RWX65" s="235"/>
      <c r="RWY65" s="235"/>
      <c r="RWZ65" s="235"/>
      <c r="RXA65" s="235"/>
      <c r="RXB65" s="283"/>
      <c r="RXC65" s="283"/>
      <c r="RXD65" s="208"/>
      <c r="RXF65" s="235"/>
      <c r="RXG65" s="235"/>
      <c r="RXH65" s="235"/>
      <c r="RXI65" s="235"/>
      <c r="RXJ65" s="235"/>
      <c r="RXK65" s="235"/>
      <c r="RXL65" s="235"/>
      <c r="RXM65" s="283"/>
      <c r="RXN65" s="283"/>
      <c r="RXO65" s="208"/>
      <c r="RXQ65" s="235"/>
      <c r="RXR65" s="235"/>
      <c r="RXS65" s="235"/>
      <c r="RXT65" s="235"/>
      <c r="RXU65" s="235"/>
      <c r="RXV65" s="235"/>
      <c r="RXW65" s="235"/>
      <c r="RXX65" s="283"/>
      <c r="RXY65" s="283"/>
      <c r="RXZ65" s="208"/>
      <c r="RYB65" s="235"/>
      <c r="RYC65" s="235"/>
      <c r="RYD65" s="235"/>
      <c r="RYE65" s="235"/>
      <c r="RYF65" s="235"/>
      <c r="RYG65" s="235"/>
      <c r="RYH65" s="235"/>
      <c r="RYI65" s="283"/>
      <c r="RYJ65" s="283"/>
      <c r="RYK65" s="208"/>
      <c r="RYM65" s="235"/>
      <c r="RYN65" s="235"/>
      <c r="RYO65" s="235"/>
      <c r="RYP65" s="235"/>
      <c r="RYQ65" s="235"/>
      <c r="RYR65" s="235"/>
      <c r="RYS65" s="235"/>
      <c r="RYT65" s="283"/>
      <c r="RYU65" s="283"/>
      <c r="RYV65" s="208"/>
      <c r="RYX65" s="235"/>
      <c r="RYY65" s="235"/>
      <c r="RYZ65" s="235"/>
      <c r="RZA65" s="235"/>
      <c r="RZB65" s="235"/>
      <c r="RZC65" s="235"/>
      <c r="RZD65" s="235"/>
      <c r="RZE65" s="283"/>
      <c r="RZF65" s="283"/>
      <c r="RZG65" s="208"/>
      <c r="RZI65" s="235"/>
      <c r="RZJ65" s="235"/>
      <c r="RZK65" s="235"/>
      <c r="RZL65" s="235"/>
      <c r="RZM65" s="235"/>
      <c r="RZN65" s="235"/>
      <c r="RZO65" s="235"/>
      <c r="RZP65" s="283"/>
      <c r="RZQ65" s="283"/>
      <c r="RZR65" s="208"/>
      <c r="RZT65" s="235"/>
      <c r="RZU65" s="235"/>
      <c r="RZV65" s="235"/>
      <c r="RZW65" s="235"/>
      <c r="RZX65" s="235"/>
      <c r="RZY65" s="235"/>
      <c r="RZZ65" s="235"/>
      <c r="SAA65" s="283"/>
      <c r="SAB65" s="283"/>
      <c r="SAC65" s="208"/>
      <c r="SAE65" s="235"/>
      <c r="SAF65" s="235"/>
      <c r="SAG65" s="235"/>
      <c r="SAH65" s="235"/>
      <c r="SAI65" s="235"/>
      <c r="SAJ65" s="235"/>
      <c r="SAK65" s="235"/>
      <c r="SAL65" s="283"/>
      <c r="SAM65" s="283"/>
      <c r="SAN65" s="208"/>
      <c r="SAP65" s="235"/>
      <c r="SAQ65" s="235"/>
      <c r="SAR65" s="235"/>
      <c r="SAS65" s="235"/>
      <c r="SAT65" s="235"/>
      <c r="SAU65" s="235"/>
      <c r="SAV65" s="235"/>
      <c r="SAW65" s="283"/>
      <c r="SAX65" s="283"/>
      <c r="SAY65" s="208"/>
      <c r="SBA65" s="235"/>
      <c r="SBB65" s="235"/>
      <c r="SBC65" s="235"/>
      <c r="SBD65" s="235"/>
      <c r="SBE65" s="235"/>
      <c r="SBF65" s="235"/>
      <c r="SBG65" s="235"/>
      <c r="SBH65" s="283"/>
      <c r="SBI65" s="283"/>
      <c r="SBJ65" s="208"/>
      <c r="SBL65" s="235"/>
      <c r="SBM65" s="235"/>
      <c r="SBN65" s="235"/>
      <c r="SBO65" s="235"/>
      <c r="SBP65" s="235"/>
      <c r="SBQ65" s="235"/>
      <c r="SBR65" s="235"/>
      <c r="SBS65" s="283"/>
      <c r="SBT65" s="283"/>
      <c r="SBU65" s="208"/>
      <c r="SBW65" s="235"/>
      <c r="SBX65" s="235"/>
      <c r="SBY65" s="235"/>
      <c r="SBZ65" s="235"/>
      <c r="SCA65" s="235"/>
      <c r="SCB65" s="235"/>
      <c r="SCC65" s="235"/>
      <c r="SCD65" s="283"/>
      <c r="SCE65" s="283"/>
      <c r="SCF65" s="208"/>
      <c r="SCH65" s="235"/>
      <c r="SCI65" s="235"/>
      <c r="SCJ65" s="235"/>
      <c r="SCK65" s="235"/>
      <c r="SCL65" s="235"/>
      <c r="SCM65" s="235"/>
      <c r="SCN65" s="235"/>
      <c r="SCO65" s="283"/>
      <c r="SCP65" s="283"/>
      <c r="SCQ65" s="208"/>
      <c r="SCS65" s="235"/>
      <c r="SCT65" s="235"/>
      <c r="SCU65" s="235"/>
      <c r="SCV65" s="235"/>
      <c r="SCW65" s="235"/>
      <c r="SCX65" s="235"/>
      <c r="SCY65" s="235"/>
      <c r="SCZ65" s="283"/>
      <c r="SDA65" s="283"/>
      <c r="SDB65" s="208"/>
      <c r="SDD65" s="235"/>
      <c r="SDE65" s="235"/>
      <c r="SDF65" s="235"/>
      <c r="SDG65" s="235"/>
      <c r="SDH65" s="235"/>
      <c r="SDI65" s="235"/>
      <c r="SDJ65" s="235"/>
      <c r="SDK65" s="283"/>
      <c r="SDL65" s="283"/>
      <c r="SDM65" s="208"/>
      <c r="SDO65" s="235"/>
      <c r="SDP65" s="235"/>
      <c r="SDQ65" s="235"/>
      <c r="SDR65" s="235"/>
      <c r="SDS65" s="235"/>
      <c r="SDT65" s="235"/>
      <c r="SDU65" s="235"/>
      <c r="SDV65" s="283"/>
      <c r="SDW65" s="283"/>
      <c r="SDX65" s="208"/>
      <c r="SDZ65" s="235"/>
      <c r="SEA65" s="235"/>
      <c r="SEB65" s="235"/>
      <c r="SEC65" s="235"/>
      <c r="SED65" s="235"/>
      <c r="SEE65" s="235"/>
      <c r="SEF65" s="235"/>
      <c r="SEG65" s="283"/>
      <c r="SEH65" s="283"/>
      <c r="SEI65" s="208"/>
      <c r="SEK65" s="235"/>
      <c r="SEL65" s="235"/>
      <c r="SEM65" s="235"/>
      <c r="SEN65" s="235"/>
      <c r="SEO65" s="235"/>
      <c r="SEP65" s="235"/>
      <c r="SEQ65" s="235"/>
      <c r="SER65" s="283"/>
      <c r="SES65" s="283"/>
      <c r="SET65" s="208"/>
      <c r="SEV65" s="235"/>
      <c r="SEW65" s="235"/>
      <c r="SEX65" s="235"/>
      <c r="SEY65" s="235"/>
      <c r="SEZ65" s="235"/>
      <c r="SFA65" s="235"/>
      <c r="SFB65" s="235"/>
      <c r="SFC65" s="283"/>
      <c r="SFD65" s="283"/>
      <c r="SFE65" s="208"/>
      <c r="SFG65" s="235"/>
      <c r="SFH65" s="235"/>
      <c r="SFI65" s="235"/>
      <c r="SFJ65" s="235"/>
      <c r="SFK65" s="235"/>
      <c r="SFL65" s="235"/>
      <c r="SFM65" s="235"/>
      <c r="SFN65" s="283"/>
      <c r="SFO65" s="283"/>
      <c r="SFP65" s="208"/>
      <c r="SFR65" s="235"/>
      <c r="SFS65" s="235"/>
      <c r="SFT65" s="235"/>
      <c r="SFU65" s="235"/>
      <c r="SFV65" s="235"/>
      <c r="SFW65" s="235"/>
      <c r="SFX65" s="235"/>
      <c r="SFY65" s="283"/>
      <c r="SFZ65" s="283"/>
      <c r="SGA65" s="208"/>
      <c r="SGC65" s="235"/>
      <c r="SGD65" s="235"/>
      <c r="SGE65" s="235"/>
      <c r="SGF65" s="235"/>
      <c r="SGG65" s="235"/>
      <c r="SGH65" s="235"/>
      <c r="SGI65" s="235"/>
      <c r="SGJ65" s="283"/>
      <c r="SGK65" s="283"/>
      <c r="SGL65" s="208"/>
      <c r="SGN65" s="235"/>
      <c r="SGO65" s="235"/>
      <c r="SGP65" s="235"/>
      <c r="SGQ65" s="235"/>
      <c r="SGR65" s="235"/>
      <c r="SGS65" s="235"/>
      <c r="SGT65" s="235"/>
      <c r="SGU65" s="283"/>
      <c r="SGV65" s="283"/>
      <c r="SGW65" s="208"/>
      <c r="SGY65" s="235"/>
      <c r="SGZ65" s="235"/>
      <c r="SHA65" s="235"/>
      <c r="SHB65" s="235"/>
      <c r="SHC65" s="235"/>
      <c r="SHD65" s="235"/>
      <c r="SHE65" s="235"/>
      <c r="SHF65" s="283"/>
      <c r="SHG65" s="283"/>
      <c r="SHH65" s="208"/>
      <c r="SHJ65" s="235"/>
      <c r="SHK65" s="235"/>
      <c r="SHL65" s="235"/>
      <c r="SHM65" s="235"/>
      <c r="SHN65" s="235"/>
      <c r="SHO65" s="235"/>
      <c r="SHP65" s="235"/>
      <c r="SHQ65" s="283"/>
      <c r="SHR65" s="283"/>
      <c r="SHS65" s="208"/>
      <c r="SHU65" s="235"/>
      <c r="SHV65" s="235"/>
      <c r="SHW65" s="235"/>
      <c r="SHX65" s="235"/>
      <c r="SHY65" s="235"/>
      <c r="SHZ65" s="235"/>
      <c r="SIA65" s="235"/>
      <c r="SIB65" s="283"/>
      <c r="SIC65" s="283"/>
      <c r="SID65" s="208"/>
      <c r="SIF65" s="235"/>
      <c r="SIG65" s="235"/>
      <c r="SIH65" s="235"/>
      <c r="SII65" s="235"/>
      <c r="SIJ65" s="235"/>
      <c r="SIK65" s="235"/>
      <c r="SIL65" s="235"/>
      <c r="SIM65" s="283"/>
      <c r="SIN65" s="283"/>
      <c r="SIO65" s="208"/>
      <c r="SIQ65" s="235"/>
      <c r="SIR65" s="235"/>
      <c r="SIS65" s="235"/>
      <c r="SIT65" s="235"/>
      <c r="SIU65" s="235"/>
      <c r="SIV65" s="235"/>
      <c r="SIW65" s="235"/>
      <c r="SIX65" s="283"/>
      <c r="SIY65" s="283"/>
      <c r="SIZ65" s="208"/>
      <c r="SJB65" s="235"/>
      <c r="SJC65" s="235"/>
      <c r="SJD65" s="235"/>
      <c r="SJE65" s="235"/>
      <c r="SJF65" s="235"/>
      <c r="SJG65" s="235"/>
      <c r="SJH65" s="235"/>
      <c r="SJI65" s="283"/>
      <c r="SJJ65" s="283"/>
      <c r="SJK65" s="208"/>
      <c r="SJM65" s="235"/>
      <c r="SJN65" s="235"/>
      <c r="SJO65" s="235"/>
      <c r="SJP65" s="235"/>
      <c r="SJQ65" s="235"/>
      <c r="SJR65" s="235"/>
      <c r="SJS65" s="235"/>
      <c r="SJT65" s="283"/>
      <c r="SJU65" s="283"/>
      <c r="SJV65" s="208"/>
      <c r="SJX65" s="235"/>
      <c r="SJY65" s="235"/>
      <c r="SJZ65" s="235"/>
      <c r="SKA65" s="235"/>
      <c r="SKB65" s="235"/>
      <c r="SKC65" s="235"/>
      <c r="SKD65" s="235"/>
      <c r="SKE65" s="283"/>
      <c r="SKF65" s="283"/>
      <c r="SKG65" s="208"/>
      <c r="SKI65" s="235"/>
      <c r="SKJ65" s="235"/>
      <c r="SKK65" s="235"/>
      <c r="SKL65" s="235"/>
      <c r="SKM65" s="235"/>
      <c r="SKN65" s="235"/>
      <c r="SKO65" s="235"/>
      <c r="SKP65" s="283"/>
      <c r="SKQ65" s="283"/>
      <c r="SKR65" s="208"/>
      <c r="SKT65" s="235"/>
      <c r="SKU65" s="235"/>
      <c r="SKV65" s="235"/>
      <c r="SKW65" s="235"/>
      <c r="SKX65" s="235"/>
      <c r="SKY65" s="235"/>
      <c r="SKZ65" s="235"/>
      <c r="SLA65" s="283"/>
      <c r="SLB65" s="283"/>
      <c r="SLC65" s="208"/>
      <c r="SLE65" s="235"/>
      <c r="SLF65" s="235"/>
      <c r="SLG65" s="235"/>
      <c r="SLH65" s="235"/>
      <c r="SLI65" s="235"/>
      <c r="SLJ65" s="235"/>
      <c r="SLK65" s="235"/>
      <c r="SLL65" s="283"/>
      <c r="SLM65" s="283"/>
      <c r="SLN65" s="208"/>
      <c r="SLP65" s="235"/>
      <c r="SLQ65" s="235"/>
      <c r="SLR65" s="235"/>
      <c r="SLS65" s="235"/>
      <c r="SLT65" s="235"/>
      <c r="SLU65" s="235"/>
      <c r="SLV65" s="235"/>
      <c r="SLW65" s="283"/>
      <c r="SLX65" s="283"/>
      <c r="SLY65" s="208"/>
      <c r="SMA65" s="235"/>
      <c r="SMB65" s="235"/>
      <c r="SMC65" s="235"/>
      <c r="SMD65" s="235"/>
      <c r="SME65" s="235"/>
      <c r="SMF65" s="235"/>
      <c r="SMG65" s="235"/>
      <c r="SMH65" s="283"/>
      <c r="SMI65" s="283"/>
      <c r="SMJ65" s="208"/>
      <c r="SML65" s="235"/>
      <c r="SMM65" s="235"/>
      <c r="SMN65" s="235"/>
      <c r="SMO65" s="235"/>
      <c r="SMP65" s="235"/>
      <c r="SMQ65" s="235"/>
      <c r="SMR65" s="235"/>
      <c r="SMS65" s="283"/>
      <c r="SMT65" s="283"/>
      <c r="SMU65" s="208"/>
      <c r="SMW65" s="235"/>
      <c r="SMX65" s="235"/>
      <c r="SMY65" s="235"/>
      <c r="SMZ65" s="235"/>
      <c r="SNA65" s="235"/>
      <c r="SNB65" s="235"/>
      <c r="SNC65" s="235"/>
      <c r="SND65" s="283"/>
      <c r="SNE65" s="283"/>
      <c r="SNF65" s="208"/>
      <c r="SNH65" s="235"/>
      <c r="SNI65" s="235"/>
      <c r="SNJ65" s="235"/>
      <c r="SNK65" s="235"/>
      <c r="SNL65" s="235"/>
      <c r="SNM65" s="235"/>
      <c r="SNN65" s="235"/>
      <c r="SNO65" s="283"/>
      <c r="SNP65" s="283"/>
      <c r="SNQ65" s="208"/>
      <c r="SNS65" s="235"/>
      <c r="SNT65" s="235"/>
      <c r="SNU65" s="235"/>
      <c r="SNV65" s="235"/>
      <c r="SNW65" s="235"/>
      <c r="SNX65" s="235"/>
      <c r="SNY65" s="235"/>
      <c r="SNZ65" s="283"/>
      <c r="SOA65" s="283"/>
      <c r="SOB65" s="208"/>
      <c r="SOD65" s="235"/>
      <c r="SOE65" s="235"/>
      <c r="SOF65" s="235"/>
      <c r="SOG65" s="235"/>
      <c r="SOH65" s="235"/>
      <c r="SOI65" s="235"/>
      <c r="SOJ65" s="235"/>
      <c r="SOK65" s="283"/>
      <c r="SOL65" s="283"/>
      <c r="SOM65" s="208"/>
      <c r="SOO65" s="235"/>
      <c r="SOP65" s="235"/>
      <c r="SOQ65" s="235"/>
      <c r="SOR65" s="235"/>
      <c r="SOS65" s="235"/>
      <c r="SOT65" s="235"/>
      <c r="SOU65" s="235"/>
      <c r="SOV65" s="283"/>
      <c r="SOW65" s="283"/>
      <c r="SOX65" s="208"/>
      <c r="SOZ65" s="235"/>
      <c r="SPA65" s="235"/>
      <c r="SPB65" s="235"/>
      <c r="SPC65" s="235"/>
      <c r="SPD65" s="235"/>
      <c r="SPE65" s="235"/>
      <c r="SPF65" s="235"/>
      <c r="SPG65" s="283"/>
      <c r="SPH65" s="283"/>
      <c r="SPI65" s="208"/>
      <c r="SPK65" s="235"/>
      <c r="SPL65" s="235"/>
      <c r="SPM65" s="235"/>
      <c r="SPN65" s="235"/>
      <c r="SPO65" s="235"/>
      <c r="SPP65" s="235"/>
      <c r="SPQ65" s="235"/>
      <c r="SPR65" s="283"/>
      <c r="SPS65" s="283"/>
      <c r="SPT65" s="208"/>
      <c r="SPV65" s="235"/>
      <c r="SPW65" s="235"/>
      <c r="SPX65" s="235"/>
      <c r="SPY65" s="235"/>
      <c r="SPZ65" s="235"/>
      <c r="SQA65" s="235"/>
      <c r="SQB65" s="235"/>
      <c r="SQC65" s="283"/>
      <c r="SQD65" s="283"/>
      <c r="SQE65" s="208"/>
      <c r="SQG65" s="235"/>
      <c r="SQH65" s="235"/>
      <c r="SQI65" s="235"/>
      <c r="SQJ65" s="235"/>
      <c r="SQK65" s="235"/>
      <c r="SQL65" s="235"/>
      <c r="SQM65" s="235"/>
      <c r="SQN65" s="283"/>
      <c r="SQO65" s="283"/>
      <c r="SQP65" s="208"/>
      <c r="SQR65" s="235"/>
      <c r="SQS65" s="235"/>
      <c r="SQT65" s="235"/>
      <c r="SQU65" s="235"/>
      <c r="SQV65" s="235"/>
      <c r="SQW65" s="235"/>
      <c r="SQX65" s="235"/>
      <c r="SQY65" s="283"/>
      <c r="SQZ65" s="283"/>
      <c r="SRA65" s="208"/>
      <c r="SRC65" s="235"/>
      <c r="SRD65" s="235"/>
      <c r="SRE65" s="235"/>
      <c r="SRF65" s="235"/>
      <c r="SRG65" s="235"/>
      <c r="SRH65" s="235"/>
      <c r="SRI65" s="235"/>
      <c r="SRJ65" s="283"/>
      <c r="SRK65" s="283"/>
      <c r="SRL65" s="208"/>
      <c r="SRN65" s="235"/>
      <c r="SRO65" s="235"/>
      <c r="SRP65" s="235"/>
      <c r="SRQ65" s="235"/>
      <c r="SRR65" s="235"/>
      <c r="SRS65" s="235"/>
      <c r="SRT65" s="235"/>
      <c r="SRU65" s="283"/>
      <c r="SRV65" s="283"/>
      <c r="SRW65" s="208"/>
      <c r="SRY65" s="235"/>
      <c r="SRZ65" s="235"/>
      <c r="SSA65" s="235"/>
      <c r="SSB65" s="235"/>
      <c r="SSC65" s="235"/>
      <c r="SSD65" s="235"/>
      <c r="SSE65" s="235"/>
      <c r="SSF65" s="283"/>
      <c r="SSG65" s="283"/>
      <c r="SSH65" s="208"/>
      <c r="SSJ65" s="235"/>
      <c r="SSK65" s="235"/>
      <c r="SSL65" s="235"/>
      <c r="SSM65" s="235"/>
      <c r="SSN65" s="235"/>
      <c r="SSO65" s="235"/>
      <c r="SSP65" s="235"/>
      <c r="SSQ65" s="283"/>
      <c r="SSR65" s="283"/>
      <c r="SSS65" s="208"/>
      <c r="SSU65" s="235"/>
      <c r="SSV65" s="235"/>
      <c r="SSW65" s="235"/>
      <c r="SSX65" s="235"/>
      <c r="SSY65" s="235"/>
      <c r="SSZ65" s="235"/>
      <c r="STA65" s="235"/>
      <c r="STB65" s="283"/>
      <c r="STC65" s="283"/>
      <c r="STD65" s="208"/>
      <c r="STF65" s="235"/>
      <c r="STG65" s="235"/>
      <c r="STH65" s="235"/>
      <c r="STI65" s="235"/>
      <c r="STJ65" s="235"/>
      <c r="STK65" s="235"/>
      <c r="STL65" s="235"/>
      <c r="STM65" s="283"/>
      <c r="STN65" s="283"/>
      <c r="STO65" s="208"/>
      <c r="STQ65" s="235"/>
      <c r="STR65" s="235"/>
      <c r="STS65" s="235"/>
      <c r="STT65" s="235"/>
      <c r="STU65" s="235"/>
      <c r="STV65" s="235"/>
      <c r="STW65" s="235"/>
      <c r="STX65" s="283"/>
      <c r="STY65" s="283"/>
      <c r="STZ65" s="208"/>
      <c r="SUB65" s="235"/>
      <c r="SUC65" s="235"/>
      <c r="SUD65" s="235"/>
      <c r="SUE65" s="235"/>
      <c r="SUF65" s="235"/>
      <c r="SUG65" s="235"/>
      <c r="SUH65" s="235"/>
      <c r="SUI65" s="283"/>
      <c r="SUJ65" s="283"/>
      <c r="SUK65" s="208"/>
      <c r="SUM65" s="235"/>
      <c r="SUN65" s="235"/>
      <c r="SUO65" s="235"/>
      <c r="SUP65" s="235"/>
      <c r="SUQ65" s="235"/>
      <c r="SUR65" s="235"/>
      <c r="SUS65" s="235"/>
      <c r="SUT65" s="283"/>
      <c r="SUU65" s="283"/>
      <c r="SUV65" s="208"/>
      <c r="SUX65" s="235"/>
      <c r="SUY65" s="235"/>
      <c r="SUZ65" s="235"/>
      <c r="SVA65" s="235"/>
      <c r="SVB65" s="235"/>
      <c r="SVC65" s="235"/>
      <c r="SVD65" s="235"/>
      <c r="SVE65" s="283"/>
      <c r="SVF65" s="283"/>
      <c r="SVG65" s="208"/>
      <c r="SVI65" s="235"/>
      <c r="SVJ65" s="235"/>
      <c r="SVK65" s="235"/>
      <c r="SVL65" s="235"/>
      <c r="SVM65" s="235"/>
      <c r="SVN65" s="235"/>
      <c r="SVO65" s="235"/>
      <c r="SVP65" s="283"/>
      <c r="SVQ65" s="283"/>
      <c r="SVR65" s="208"/>
      <c r="SVT65" s="235"/>
      <c r="SVU65" s="235"/>
      <c r="SVV65" s="235"/>
      <c r="SVW65" s="235"/>
      <c r="SVX65" s="235"/>
      <c r="SVY65" s="235"/>
      <c r="SVZ65" s="235"/>
      <c r="SWA65" s="283"/>
      <c r="SWB65" s="283"/>
      <c r="SWC65" s="208"/>
      <c r="SWE65" s="235"/>
      <c r="SWF65" s="235"/>
      <c r="SWG65" s="235"/>
      <c r="SWH65" s="235"/>
      <c r="SWI65" s="235"/>
      <c r="SWJ65" s="235"/>
      <c r="SWK65" s="235"/>
      <c r="SWL65" s="283"/>
      <c r="SWM65" s="283"/>
      <c r="SWN65" s="208"/>
      <c r="SWP65" s="235"/>
      <c r="SWQ65" s="235"/>
      <c r="SWR65" s="235"/>
      <c r="SWS65" s="235"/>
      <c r="SWT65" s="235"/>
      <c r="SWU65" s="235"/>
      <c r="SWV65" s="235"/>
      <c r="SWW65" s="283"/>
      <c r="SWX65" s="283"/>
      <c r="SWY65" s="208"/>
      <c r="SXA65" s="235"/>
      <c r="SXB65" s="235"/>
      <c r="SXC65" s="235"/>
      <c r="SXD65" s="235"/>
      <c r="SXE65" s="235"/>
      <c r="SXF65" s="235"/>
      <c r="SXG65" s="235"/>
      <c r="SXH65" s="283"/>
      <c r="SXI65" s="283"/>
      <c r="SXJ65" s="208"/>
      <c r="SXL65" s="235"/>
      <c r="SXM65" s="235"/>
      <c r="SXN65" s="235"/>
      <c r="SXO65" s="235"/>
      <c r="SXP65" s="235"/>
      <c r="SXQ65" s="235"/>
      <c r="SXR65" s="235"/>
      <c r="SXS65" s="283"/>
      <c r="SXT65" s="283"/>
      <c r="SXU65" s="208"/>
      <c r="SXW65" s="235"/>
      <c r="SXX65" s="235"/>
      <c r="SXY65" s="235"/>
      <c r="SXZ65" s="235"/>
      <c r="SYA65" s="235"/>
      <c r="SYB65" s="235"/>
      <c r="SYC65" s="235"/>
      <c r="SYD65" s="283"/>
      <c r="SYE65" s="283"/>
      <c r="SYF65" s="208"/>
      <c r="SYH65" s="235"/>
      <c r="SYI65" s="235"/>
      <c r="SYJ65" s="235"/>
      <c r="SYK65" s="235"/>
      <c r="SYL65" s="235"/>
      <c r="SYM65" s="235"/>
      <c r="SYN65" s="235"/>
      <c r="SYO65" s="283"/>
      <c r="SYP65" s="283"/>
      <c r="SYQ65" s="208"/>
      <c r="SYS65" s="235"/>
      <c r="SYT65" s="235"/>
      <c r="SYU65" s="235"/>
      <c r="SYV65" s="235"/>
      <c r="SYW65" s="235"/>
      <c r="SYX65" s="235"/>
      <c r="SYY65" s="235"/>
      <c r="SYZ65" s="283"/>
      <c r="SZA65" s="283"/>
      <c r="SZB65" s="208"/>
      <c r="SZD65" s="235"/>
      <c r="SZE65" s="235"/>
      <c r="SZF65" s="235"/>
      <c r="SZG65" s="235"/>
      <c r="SZH65" s="235"/>
      <c r="SZI65" s="235"/>
      <c r="SZJ65" s="235"/>
      <c r="SZK65" s="283"/>
      <c r="SZL65" s="283"/>
      <c r="SZM65" s="208"/>
      <c r="SZO65" s="235"/>
      <c r="SZP65" s="235"/>
      <c r="SZQ65" s="235"/>
      <c r="SZR65" s="235"/>
      <c r="SZS65" s="235"/>
      <c r="SZT65" s="235"/>
      <c r="SZU65" s="235"/>
      <c r="SZV65" s="283"/>
      <c r="SZW65" s="283"/>
      <c r="SZX65" s="208"/>
      <c r="SZZ65" s="235"/>
      <c r="TAA65" s="235"/>
      <c r="TAB65" s="235"/>
      <c r="TAC65" s="235"/>
      <c r="TAD65" s="235"/>
      <c r="TAE65" s="235"/>
      <c r="TAF65" s="235"/>
      <c r="TAG65" s="283"/>
      <c r="TAH65" s="283"/>
      <c r="TAI65" s="208"/>
      <c r="TAK65" s="235"/>
      <c r="TAL65" s="235"/>
      <c r="TAM65" s="235"/>
      <c r="TAN65" s="235"/>
      <c r="TAO65" s="235"/>
      <c r="TAP65" s="235"/>
      <c r="TAQ65" s="235"/>
      <c r="TAR65" s="283"/>
      <c r="TAS65" s="283"/>
      <c r="TAT65" s="208"/>
      <c r="TAV65" s="235"/>
      <c r="TAW65" s="235"/>
      <c r="TAX65" s="235"/>
      <c r="TAY65" s="235"/>
      <c r="TAZ65" s="235"/>
      <c r="TBA65" s="235"/>
      <c r="TBB65" s="235"/>
      <c r="TBC65" s="283"/>
      <c r="TBD65" s="283"/>
      <c r="TBE65" s="208"/>
      <c r="TBG65" s="235"/>
      <c r="TBH65" s="235"/>
      <c r="TBI65" s="235"/>
      <c r="TBJ65" s="235"/>
      <c r="TBK65" s="235"/>
      <c r="TBL65" s="235"/>
      <c r="TBM65" s="235"/>
      <c r="TBN65" s="283"/>
      <c r="TBO65" s="283"/>
      <c r="TBP65" s="208"/>
      <c r="TBR65" s="235"/>
      <c r="TBS65" s="235"/>
      <c r="TBT65" s="235"/>
      <c r="TBU65" s="235"/>
      <c r="TBV65" s="235"/>
      <c r="TBW65" s="235"/>
      <c r="TBX65" s="235"/>
      <c r="TBY65" s="283"/>
      <c r="TBZ65" s="283"/>
      <c r="TCA65" s="208"/>
      <c r="TCC65" s="235"/>
      <c r="TCD65" s="235"/>
      <c r="TCE65" s="235"/>
      <c r="TCF65" s="235"/>
      <c r="TCG65" s="235"/>
      <c r="TCH65" s="235"/>
      <c r="TCI65" s="235"/>
      <c r="TCJ65" s="283"/>
      <c r="TCK65" s="283"/>
      <c r="TCL65" s="208"/>
      <c r="TCN65" s="235"/>
      <c r="TCO65" s="235"/>
      <c r="TCP65" s="235"/>
      <c r="TCQ65" s="235"/>
      <c r="TCR65" s="235"/>
      <c r="TCS65" s="235"/>
      <c r="TCT65" s="235"/>
      <c r="TCU65" s="283"/>
      <c r="TCV65" s="283"/>
      <c r="TCW65" s="208"/>
      <c r="TCY65" s="235"/>
      <c r="TCZ65" s="235"/>
      <c r="TDA65" s="235"/>
      <c r="TDB65" s="235"/>
      <c r="TDC65" s="235"/>
      <c r="TDD65" s="235"/>
      <c r="TDE65" s="235"/>
      <c r="TDF65" s="283"/>
      <c r="TDG65" s="283"/>
      <c r="TDH65" s="208"/>
      <c r="TDJ65" s="235"/>
      <c r="TDK65" s="235"/>
      <c r="TDL65" s="235"/>
      <c r="TDM65" s="235"/>
      <c r="TDN65" s="235"/>
      <c r="TDO65" s="235"/>
      <c r="TDP65" s="235"/>
      <c r="TDQ65" s="283"/>
      <c r="TDR65" s="283"/>
      <c r="TDS65" s="208"/>
      <c r="TDU65" s="235"/>
      <c r="TDV65" s="235"/>
      <c r="TDW65" s="235"/>
      <c r="TDX65" s="235"/>
      <c r="TDY65" s="235"/>
      <c r="TDZ65" s="235"/>
      <c r="TEA65" s="235"/>
      <c r="TEB65" s="283"/>
      <c r="TEC65" s="283"/>
      <c r="TED65" s="208"/>
      <c r="TEF65" s="235"/>
      <c r="TEG65" s="235"/>
      <c r="TEH65" s="235"/>
      <c r="TEI65" s="235"/>
      <c r="TEJ65" s="235"/>
      <c r="TEK65" s="235"/>
      <c r="TEL65" s="235"/>
      <c r="TEM65" s="283"/>
      <c r="TEN65" s="283"/>
      <c r="TEO65" s="208"/>
      <c r="TEQ65" s="235"/>
      <c r="TER65" s="235"/>
      <c r="TES65" s="235"/>
      <c r="TET65" s="235"/>
      <c r="TEU65" s="235"/>
      <c r="TEV65" s="235"/>
      <c r="TEW65" s="235"/>
      <c r="TEX65" s="283"/>
      <c r="TEY65" s="283"/>
      <c r="TEZ65" s="208"/>
      <c r="TFB65" s="235"/>
      <c r="TFC65" s="235"/>
      <c r="TFD65" s="235"/>
      <c r="TFE65" s="235"/>
      <c r="TFF65" s="235"/>
      <c r="TFG65" s="235"/>
      <c r="TFH65" s="235"/>
      <c r="TFI65" s="283"/>
      <c r="TFJ65" s="283"/>
      <c r="TFK65" s="208"/>
      <c r="TFM65" s="235"/>
      <c r="TFN65" s="235"/>
      <c r="TFO65" s="235"/>
      <c r="TFP65" s="235"/>
      <c r="TFQ65" s="235"/>
      <c r="TFR65" s="235"/>
      <c r="TFS65" s="235"/>
      <c r="TFT65" s="283"/>
      <c r="TFU65" s="283"/>
      <c r="TFV65" s="208"/>
      <c r="TFX65" s="235"/>
      <c r="TFY65" s="235"/>
      <c r="TFZ65" s="235"/>
      <c r="TGA65" s="235"/>
      <c r="TGB65" s="235"/>
      <c r="TGC65" s="235"/>
      <c r="TGD65" s="235"/>
      <c r="TGE65" s="283"/>
      <c r="TGF65" s="283"/>
      <c r="TGG65" s="208"/>
      <c r="TGI65" s="235"/>
      <c r="TGJ65" s="235"/>
      <c r="TGK65" s="235"/>
      <c r="TGL65" s="235"/>
      <c r="TGM65" s="235"/>
      <c r="TGN65" s="235"/>
      <c r="TGO65" s="235"/>
      <c r="TGP65" s="283"/>
      <c r="TGQ65" s="283"/>
      <c r="TGR65" s="208"/>
      <c r="TGT65" s="235"/>
      <c r="TGU65" s="235"/>
      <c r="TGV65" s="235"/>
      <c r="TGW65" s="235"/>
      <c r="TGX65" s="235"/>
      <c r="TGY65" s="235"/>
      <c r="TGZ65" s="235"/>
      <c r="THA65" s="283"/>
      <c r="THB65" s="283"/>
      <c r="THC65" s="208"/>
      <c r="THE65" s="235"/>
      <c r="THF65" s="235"/>
      <c r="THG65" s="235"/>
      <c r="THH65" s="235"/>
      <c r="THI65" s="235"/>
      <c r="THJ65" s="235"/>
      <c r="THK65" s="235"/>
      <c r="THL65" s="283"/>
      <c r="THM65" s="283"/>
      <c r="THN65" s="208"/>
      <c r="THP65" s="235"/>
      <c r="THQ65" s="235"/>
      <c r="THR65" s="235"/>
      <c r="THS65" s="235"/>
      <c r="THT65" s="235"/>
      <c r="THU65" s="235"/>
      <c r="THV65" s="235"/>
      <c r="THW65" s="283"/>
      <c r="THX65" s="283"/>
      <c r="THY65" s="208"/>
      <c r="TIA65" s="235"/>
      <c r="TIB65" s="235"/>
      <c r="TIC65" s="235"/>
      <c r="TID65" s="235"/>
      <c r="TIE65" s="235"/>
      <c r="TIF65" s="235"/>
      <c r="TIG65" s="235"/>
      <c r="TIH65" s="283"/>
      <c r="TII65" s="283"/>
      <c r="TIJ65" s="208"/>
      <c r="TIL65" s="235"/>
      <c r="TIM65" s="235"/>
      <c r="TIN65" s="235"/>
      <c r="TIO65" s="235"/>
      <c r="TIP65" s="235"/>
      <c r="TIQ65" s="235"/>
      <c r="TIR65" s="235"/>
      <c r="TIS65" s="283"/>
      <c r="TIT65" s="283"/>
      <c r="TIU65" s="208"/>
      <c r="TIW65" s="235"/>
      <c r="TIX65" s="235"/>
      <c r="TIY65" s="235"/>
      <c r="TIZ65" s="235"/>
      <c r="TJA65" s="235"/>
      <c r="TJB65" s="235"/>
      <c r="TJC65" s="235"/>
      <c r="TJD65" s="283"/>
      <c r="TJE65" s="283"/>
      <c r="TJF65" s="208"/>
      <c r="TJH65" s="235"/>
      <c r="TJI65" s="235"/>
      <c r="TJJ65" s="235"/>
      <c r="TJK65" s="235"/>
      <c r="TJL65" s="235"/>
      <c r="TJM65" s="235"/>
      <c r="TJN65" s="235"/>
      <c r="TJO65" s="283"/>
      <c r="TJP65" s="283"/>
      <c r="TJQ65" s="208"/>
      <c r="TJS65" s="235"/>
      <c r="TJT65" s="235"/>
      <c r="TJU65" s="235"/>
      <c r="TJV65" s="235"/>
      <c r="TJW65" s="235"/>
      <c r="TJX65" s="235"/>
      <c r="TJY65" s="235"/>
      <c r="TJZ65" s="283"/>
      <c r="TKA65" s="283"/>
      <c r="TKB65" s="208"/>
      <c r="TKD65" s="235"/>
      <c r="TKE65" s="235"/>
      <c r="TKF65" s="235"/>
      <c r="TKG65" s="235"/>
      <c r="TKH65" s="235"/>
      <c r="TKI65" s="235"/>
      <c r="TKJ65" s="235"/>
      <c r="TKK65" s="283"/>
      <c r="TKL65" s="283"/>
      <c r="TKM65" s="208"/>
      <c r="TKO65" s="235"/>
      <c r="TKP65" s="235"/>
      <c r="TKQ65" s="235"/>
      <c r="TKR65" s="235"/>
      <c r="TKS65" s="235"/>
      <c r="TKT65" s="235"/>
      <c r="TKU65" s="235"/>
      <c r="TKV65" s="283"/>
      <c r="TKW65" s="283"/>
      <c r="TKX65" s="208"/>
      <c r="TKZ65" s="235"/>
      <c r="TLA65" s="235"/>
      <c r="TLB65" s="235"/>
      <c r="TLC65" s="235"/>
      <c r="TLD65" s="235"/>
      <c r="TLE65" s="235"/>
      <c r="TLF65" s="235"/>
      <c r="TLG65" s="283"/>
      <c r="TLH65" s="283"/>
      <c r="TLI65" s="208"/>
      <c r="TLK65" s="235"/>
      <c r="TLL65" s="235"/>
      <c r="TLM65" s="235"/>
      <c r="TLN65" s="235"/>
      <c r="TLO65" s="235"/>
      <c r="TLP65" s="235"/>
      <c r="TLQ65" s="235"/>
      <c r="TLR65" s="283"/>
      <c r="TLS65" s="283"/>
      <c r="TLT65" s="208"/>
      <c r="TLV65" s="235"/>
      <c r="TLW65" s="235"/>
      <c r="TLX65" s="235"/>
      <c r="TLY65" s="235"/>
      <c r="TLZ65" s="235"/>
      <c r="TMA65" s="235"/>
      <c r="TMB65" s="235"/>
      <c r="TMC65" s="283"/>
      <c r="TMD65" s="283"/>
      <c r="TME65" s="208"/>
      <c r="TMG65" s="235"/>
      <c r="TMH65" s="235"/>
      <c r="TMI65" s="235"/>
      <c r="TMJ65" s="235"/>
      <c r="TMK65" s="235"/>
      <c r="TML65" s="235"/>
      <c r="TMM65" s="235"/>
      <c r="TMN65" s="283"/>
      <c r="TMO65" s="283"/>
      <c r="TMP65" s="208"/>
      <c r="TMR65" s="235"/>
      <c r="TMS65" s="235"/>
      <c r="TMT65" s="235"/>
      <c r="TMU65" s="235"/>
      <c r="TMV65" s="235"/>
      <c r="TMW65" s="235"/>
      <c r="TMX65" s="235"/>
      <c r="TMY65" s="283"/>
      <c r="TMZ65" s="283"/>
      <c r="TNA65" s="208"/>
      <c r="TNC65" s="235"/>
      <c r="TND65" s="235"/>
      <c r="TNE65" s="235"/>
      <c r="TNF65" s="235"/>
      <c r="TNG65" s="235"/>
      <c r="TNH65" s="235"/>
      <c r="TNI65" s="235"/>
      <c r="TNJ65" s="283"/>
      <c r="TNK65" s="283"/>
      <c r="TNL65" s="208"/>
      <c r="TNN65" s="235"/>
      <c r="TNO65" s="235"/>
      <c r="TNP65" s="235"/>
      <c r="TNQ65" s="235"/>
      <c r="TNR65" s="235"/>
      <c r="TNS65" s="235"/>
      <c r="TNT65" s="235"/>
      <c r="TNU65" s="283"/>
      <c r="TNV65" s="283"/>
      <c r="TNW65" s="208"/>
      <c r="TNY65" s="235"/>
      <c r="TNZ65" s="235"/>
      <c r="TOA65" s="235"/>
      <c r="TOB65" s="235"/>
      <c r="TOC65" s="235"/>
      <c r="TOD65" s="235"/>
      <c r="TOE65" s="235"/>
      <c r="TOF65" s="283"/>
      <c r="TOG65" s="283"/>
      <c r="TOH65" s="208"/>
      <c r="TOJ65" s="235"/>
      <c r="TOK65" s="235"/>
      <c r="TOL65" s="235"/>
      <c r="TOM65" s="235"/>
      <c r="TON65" s="235"/>
      <c r="TOO65" s="235"/>
      <c r="TOP65" s="235"/>
      <c r="TOQ65" s="283"/>
      <c r="TOR65" s="283"/>
      <c r="TOS65" s="208"/>
      <c r="TOU65" s="235"/>
      <c r="TOV65" s="235"/>
      <c r="TOW65" s="235"/>
      <c r="TOX65" s="235"/>
      <c r="TOY65" s="235"/>
      <c r="TOZ65" s="235"/>
      <c r="TPA65" s="235"/>
      <c r="TPB65" s="283"/>
      <c r="TPC65" s="283"/>
      <c r="TPD65" s="208"/>
      <c r="TPF65" s="235"/>
      <c r="TPG65" s="235"/>
      <c r="TPH65" s="235"/>
      <c r="TPI65" s="235"/>
      <c r="TPJ65" s="235"/>
      <c r="TPK65" s="235"/>
      <c r="TPL65" s="235"/>
      <c r="TPM65" s="283"/>
      <c r="TPN65" s="283"/>
      <c r="TPO65" s="208"/>
      <c r="TPQ65" s="235"/>
      <c r="TPR65" s="235"/>
      <c r="TPS65" s="235"/>
      <c r="TPT65" s="235"/>
      <c r="TPU65" s="235"/>
      <c r="TPV65" s="235"/>
      <c r="TPW65" s="235"/>
      <c r="TPX65" s="283"/>
      <c r="TPY65" s="283"/>
      <c r="TPZ65" s="208"/>
      <c r="TQB65" s="235"/>
      <c r="TQC65" s="235"/>
      <c r="TQD65" s="235"/>
      <c r="TQE65" s="235"/>
      <c r="TQF65" s="235"/>
      <c r="TQG65" s="235"/>
      <c r="TQH65" s="235"/>
      <c r="TQI65" s="283"/>
      <c r="TQJ65" s="283"/>
      <c r="TQK65" s="208"/>
      <c r="TQM65" s="235"/>
      <c r="TQN65" s="235"/>
      <c r="TQO65" s="235"/>
      <c r="TQP65" s="235"/>
      <c r="TQQ65" s="235"/>
      <c r="TQR65" s="235"/>
      <c r="TQS65" s="235"/>
      <c r="TQT65" s="283"/>
      <c r="TQU65" s="283"/>
      <c r="TQV65" s="208"/>
      <c r="TQX65" s="235"/>
      <c r="TQY65" s="235"/>
      <c r="TQZ65" s="235"/>
      <c r="TRA65" s="235"/>
      <c r="TRB65" s="235"/>
      <c r="TRC65" s="235"/>
      <c r="TRD65" s="235"/>
      <c r="TRE65" s="283"/>
      <c r="TRF65" s="283"/>
      <c r="TRG65" s="208"/>
      <c r="TRI65" s="235"/>
      <c r="TRJ65" s="235"/>
      <c r="TRK65" s="235"/>
      <c r="TRL65" s="235"/>
      <c r="TRM65" s="235"/>
      <c r="TRN65" s="235"/>
      <c r="TRO65" s="235"/>
      <c r="TRP65" s="283"/>
      <c r="TRQ65" s="283"/>
      <c r="TRR65" s="208"/>
      <c r="TRT65" s="235"/>
      <c r="TRU65" s="235"/>
      <c r="TRV65" s="235"/>
      <c r="TRW65" s="235"/>
      <c r="TRX65" s="235"/>
      <c r="TRY65" s="235"/>
      <c r="TRZ65" s="235"/>
      <c r="TSA65" s="283"/>
      <c r="TSB65" s="283"/>
      <c r="TSC65" s="208"/>
      <c r="TSE65" s="235"/>
      <c r="TSF65" s="235"/>
      <c r="TSG65" s="235"/>
      <c r="TSH65" s="235"/>
      <c r="TSI65" s="235"/>
      <c r="TSJ65" s="235"/>
      <c r="TSK65" s="235"/>
      <c r="TSL65" s="283"/>
      <c r="TSM65" s="283"/>
      <c r="TSN65" s="208"/>
      <c r="TSP65" s="235"/>
      <c r="TSQ65" s="235"/>
      <c r="TSR65" s="235"/>
      <c r="TSS65" s="235"/>
      <c r="TST65" s="235"/>
      <c r="TSU65" s="235"/>
      <c r="TSV65" s="235"/>
      <c r="TSW65" s="283"/>
      <c r="TSX65" s="283"/>
      <c r="TSY65" s="208"/>
      <c r="TTA65" s="235"/>
      <c r="TTB65" s="235"/>
      <c r="TTC65" s="235"/>
      <c r="TTD65" s="235"/>
      <c r="TTE65" s="235"/>
      <c r="TTF65" s="235"/>
      <c r="TTG65" s="235"/>
      <c r="TTH65" s="283"/>
      <c r="TTI65" s="283"/>
      <c r="TTJ65" s="208"/>
      <c r="TTL65" s="235"/>
      <c r="TTM65" s="235"/>
      <c r="TTN65" s="235"/>
      <c r="TTO65" s="235"/>
      <c r="TTP65" s="235"/>
      <c r="TTQ65" s="235"/>
      <c r="TTR65" s="235"/>
      <c r="TTS65" s="283"/>
      <c r="TTT65" s="283"/>
      <c r="TTU65" s="208"/>
      <c r="TTW65" s="235"/>
      <c r="TTX65" s="235"/>
      <c r="TTY65" s="235"/>
      <c r="TTZ65" s="235"/>
      <c r="TUA65" s="235"/>
      <c r="TUB65" s="235"/>
      <c r="TUC65" s="235"/>
      <c r="TUD65" s="283"/>
      <c r="TUE65" s="283"/>
      <c r="TUF65" s="208"/>
      <c r="TUH65" s="235"/>
      <c r="TUI65" s="235"/>
      <c r="TUJ65" s="235"/>
      <c r="TUK65" s="235"/>
      <c r="TUL65" s="235"/>
      <c r="TUM65" s="235"/>
      <c r="TUN65" s="235"/>
      <c r="TUO65" s="283"/>
      <c r="TUP65" s="283"/>
      <c r="TUQ65" s="208"/>
      <c r="TUS65" s="235"/>
      <c r="TUT65" s="235"/>
      <c r="TUU65" s="235"/>
      <c r="TUV65" s="235"/>
      <c r="TUW65" s="235"/>
      <c r="TUX65" s="235"/>
      <c r="TUY65" s="235"/>
      <c r="TUZ65" s="283"/>
      <c r="TVA65" s="283"/>
      <c r="TVB65" s="208"/>
      <c r="TVD65" s="235"/>
      <c r="TVE65" s="235"/>
      <c r="TVF65" s="235"/>
      <c r="TVG65" s="235"/>
      <c r="TVH65" s="235"/>
      <c r="TVI65" s="235"/>
      <c r="TVJ65" s="235"/>
      <c r="TVK65" s="283"/>
      <c r="TVL65" s="283"/>
      <c r="TVM65" s="208"/>
      <c r="TVO65" s="235"/>
      <c r="TVP65" s="235"/>
      <c r="TVQ65" s="235"/>
      <c r="TVR65" s="235"/>
      <c r="TVS65" s="235"/>
      <c r="TVT65" s="235"/>
      <c r="TVU65" s="235"/>
      <c r="TVV65" s="283"/>
      <c r="TVW65" s="283"/>
      <c r="TVX65" s="208"/>
      <c r="TVZ65" s="235"/>
      <c r="TWA65" s="235"/>
      <c r="TWB65" s="235"/>
      <c r="TWC65" s="235"/>
      <c r="TWD65" s="235"/>
      <c r="TWE65" s="235"/>
      <c r="TWF65" s="235"/>
      <c r="TWG65" s="283"/>
      <c r="TWH65" s="283"/>
      <c r="TWI65" s="208"/>
      <c r="TWK65" s="235"/>
      <c r="TWL65" s="235"/>
      <c r="TWM65" s="235"/>
      <c r="TWN65" s="235"/>
      <c r="TWO65" s="235"/>
      <c r="TWP65" s="235"/>
      <c r="TWQ65" s="235"/>
      <c r="TWR65" s="283"/>
      <c r="TWS65" s="283"/>
      <c r="TWT65" s="208"/>
      <c r="TWV65" s="235"/>
      <c r="TWW65" s="235"/>
      <c r="TWX65" s="235"/>
      <c r="TWY65" s="235"/>
      <c r="TWZ65" s="235"/>
      <c r="TXA65" s="235"/>
      <c r="TXB65" s="235"/>
      <c r="TXC65" s="283"/>
      <c r="TXD65" s="283"/>
      <c r="TXE65" s="208"/>
      <c r="TXG65" s="235"/>
      <c r="TXH65" s="235"/>
      <c r="TXI65" s="235"/>
      <c r="TXJ65" s="235"/>
      <c r="TXK65" s="235"/>
      <c r="TXL65" s="235"/>
      <c r="TXM65" s="235"/>
      <c r="TXN65" s="283"/>
      <c r="TXO65" s="283"/>
      <c r="TXP65" s="208"/>
      <c r="TXR65" s="235"/>
      <c r="TXS65" s="235"/>
      <c r="TXT65" s="235"/>
      <c r="TXU65" s="235"/>
      <c r="TXV65" s="235"/>
      <c r="TXW65" s="235"/>
      <c r="TXX65" s="235"/>
      <c r="TXY65" s="283"/>
      <c r="TXZ65" s="283"/>
      <c r="TYA65" s="208"/>
      <c r="TYC65" s="235"/>
      <c r="TYD65" s="235"/>
      <c r="TYE65" s="235"/>
      <c r="TYF65" s="235"/>
      <c r="TYG65" s="235"/>
      <c r="TYH65" s="235"/>
      <c r="TYI65" s="235"/>
      <c r="TYJ65" s="283"/>
      <c r="TYK65" s="283"/>
      <c r="TYL65" s="208"/>
      <c r="TYN65" s="235"/>
      <c r="TYO65" s="235"/>
      <c r="TYP65" s="235"/>
      <c r="TYQ65" s="235"/>
      <c r="TYR65" s="235"/>
      <c r="TYS65" s="235"/>
      <c r="TYT65" s="235"/>
      <c r="TYU65" s="283"/>
      <c r="TYV65" s="283"/>
      <c r="TYW65" s="208"/>
      <c r="TYY65" s="235"/>
      <c r="TYZ65" s="235"/>
      <c r="TZA65" s="235"/>
      <c r="TZB65" s="235"/>
      <c r="TZC65" s="235"/>
      <c r="TZD65" s="235"/>
      <c r="TZE65" s="235"/>
      <c r="TZF65" s="283"/>
      <c r="TZG65" s="283"/>
      <c r="TZH65" s="208"/>
      <c r="TZJ65" s="235"/>
      <c r="TZK65" s="235"/>
      <c r="TZL65" s="235"/>
      <c r="TZM65" s="235"/>
      <c r="TZN65" s="235"/>
      <c r="TZO65" s="235"/>
      <c r="TZP65" s="235"/>
      <c r="TZQ65" s="283"/>
      <c r="TZR65" s="283"/>
      <c r="TZS65" s="208"/>
      <c r="TZU65" s="235"/>
      <c r="TZV65" s="235"/>
      <c r="TZW65" s="235"/>
      <c r="TZX65" s="235"/>
      <c r="TZY65" s="235"/>
      <c r="TZZ65" s="235"/>
      <c r="UAA65" s="235"/>
      <c r="UAB65" s="283"/>
      <c r="UAC65" s="283"/>
      <c r="UAD65" s="208"/>
      <c r="UAF65" s="235"/>
      <c r="UAG65" s="235"/>
      <c r="UAH65" s="235"/>
      <c r="UAI65" s="235"/>
      <c r="UAJ65" s="235"/>
      <c r="UAK65" s="235"/>
      <c r="UAL65" s="235"/>
      <c r="UAM65" s="283"/>
      <c r="UAN65" s="283"/>
      <c r="UAO65" s="208"/>
      <c r="UAQ65" s="235"/>
      <c r="UAR65" s="235"/>
      <c r="UAS65" s="235"/>
      <c r="UAT65" s="235"/>
      <c r="UAU65" s="235"/>
      <c r="UAV65" s="235"/>
      <c r="UAW65" s="235"/>
      <c r="UAX65" s="283"/>
      <c r="UAY65" s="283"/>
      <c r="UAZ65" s="208"/>
      <c r="UBB65" s="235"/>
      <c r="UBC65" s="235"/>
      <c r="UBD65" s="235"/>
      <c r="UBE65" s="235"/>
      <c r="UBF65" s="235"/>
      <c r="UBG65" s="235"/>
      <c r="UBH65" s="235"/>
      <c r="UBI65" s="283"/>
      <c r="UBJ65" s="283"/>
      <c r="UBK65" s="208"/>
      <c r="UBM65" s="235"/>
      <c r="UBN65" s="235"/>
      <c r="UBO65" s="235"/>
      <c r="UBP65" s="235"/>
      <c r="UBQ65" s="235"/>
      <c r="UBR65" s="235"/>
      <c r="UBS65" s="235"/>
      <c r="UBT65" s="283"/>
      <c r="UBU65" s="283"/>
      <c r="UBV65" s="208"/>
      <c r="UBX65" s="235"/>
      <c r="UBY65" s="235"/>
      <c r="UBZ65" s="235"/>
      <c r="UCA65" s="235"/>
      <c r="UCB65" s="235"/>
      <c r="UCC65" s="235"/>
      <c r="UCD65" s="235"/>
      <c r="UCE65" s="283"/>
      <c r="UCF65" s="283"/>
      <c r="UCG65" s="208"/>
      <c r="UCI65" s="235"/>
      <c r="UCJ65" s="235"/>
      <c r="UCK65" s="235"/>
      <c r="UCL65" s="235"/>
      <c r="UCM65" s="235"/>
      <c r="UCN65" s="235"/>
      <c r="UCO65" s="235"/>
      <c r="UCP65" s="283"/>
      <c r="UCQ65" s="283"/>
      <c r="UCR65" s="208"/>
      <c r="UCT65" s="235"/>
      <c r="UCU65" s="235"/>
      <c r="UCV65" s="235"/>
      <c r="UCW65" s="235"/>
      <c r="UCX65" s="235"/>
      <c r="UCY65" s="235"/>
      <c r="UCZ65" s="235"/>
      <c r="UDA65" s="283"/>
      <c r="UDB65" s="283"/>
      <c r="UDC65" s="208"/>
      <c r="UDE65" s="235"/>
      <c r="UDF65" s="235"/>
      <c r="UDG65" s="235"/>
      <c r="UDH65" s="235"/>
      <c r="UDI65" s="235"/>
      <c r="UDJ65" s="235"/>
      <c r="UDK65" s="235"/>
      <c r="UDL65" s="283"/>
      <c r="UDM65" s="283"/>
      <c r="UDN65" s="208"/>
      <c r="UDP65" s="235"/>
      <c r="UDQ65" s="235"/>
      <c r="UDR65" s="235"/>
      <c r="UDS65" s="235"/>
      <c r="UDT65" s="235"/>
      <c r="UDU65" s="235"/>
      <c r="UDV65" s="235"/>
      <c r="UDW65" s="283"/>
      <c r="UDX65" s="283"/>
      <c r="UDY65" s="208"/>
      <c r="UEA65" s="235"/>
      <c r="UEB65" s="235"/>
      <c r="UEC65" s="235"/>
      <c r="UED65" s="235"/>
      <c r="UEE65" s="235"/>
      <c r="UEF65" s="235"/>
      <c r="UEG65" s="235"/>
      <c r="UEH65" s="283"/>
      <c r="UEI65" s="283"/>
      <c r="UEJ65" s="208"/>
      <c r="UEL65" s="235"/>
      <c r="UEM65" s="235"/>
      <c r="UEN65" s="235"/>
      <c r="UEO65" s="235"/>
      <c r="UEP65" s="235"/>
      <c r="UEQ65" s="235"/>
      <c r="UER65" s="235"/>
      <c r="UES65" s="283"/>
      <c r="UET65" s="283"/>
      <c r="UEU65" s="208"/>
      <c r="UEW65" s="235"/>
      <c r="UEX65" s="235"/>
      <c r="UEY65" s="235"/>
      <c r="UEZ65" s="235"/>
      <c r="UFA65" s="235"/>
      <c r="UFB65" s="235"/>
      <c r="UFC65" s="235"/>
      <c r="UFD65" s="283"/>
      <c r="UFE65" s="283"/>
      <c r="UFF65" s="208"/>
      <c r="UFH65" s="235"/>
      <c r="UFI65" s="235"/>
      <c r="UFJ65" s="235"/>
      <c r="UFK65" s="235"/>
      <c r="UFL65" s="235"/>
      <c r="UFM65" s="235"/>
      <c r="UFN65" s="235"/>
      <c r="UFO65" s="283"/>
      <c r="UFP65" s="283"/>
      <c r="UFQ65" s="208"/>
      <c r="UFS65" s="235"/>
      <c r="UFT65" s="235"/>
      <c r="UFU65" s="235"/>
      <c r="UFV65" s="235"/>
      <c r="UFW65" s="235"/>
      <c r="UFX65" s="235"/>
      <c r="UFY65" s="235"/>
      <c r="UFZ65" s="283"/>
      <c r="UGA65" s="283"/>
      <c r="UGB65" s="208"/>
      <c r="UGD65" s="235"/>
      <c r="UGE65" s="235"/>
      <c r="UGF65" s="235"/>
      <c r="UGG65" s="235"/>
      <c r="UGH65" s="235"/>
      <c r="UGI65" s="235"/>
      <c r="UGJ65" s="235"/>
      <c r="UGK65" s="283"/>
      <c r="UGL65" s="283"/>
      <c r="UGM65" s="208"/>
      <c r="UGO65" s="235"/>
      <c r="UGP65" s="235"/>
      <c r="UGQ65" s="235"/>
      <c r="UGR65" s="235"/>
      <c r="UGS65" s="235"/>
      <c r="UGT65" s="235"/>
      <c r="UGU65" s="235"/>
      <c r="UGV65" s="283"/>
      <c r="UGW65" s="283"/>
      <c r="UGX65" s="208"/>
      <c r="UGZ65" s="235"/>
      <c r="UHA65" s="235"/>
      <c r="UHB65" s="235"/>
      <c r="UHC65" s="235"/>
      <c r="UHD65" s="235"/>
      <c r="UHE65" s="235"/>
      <c r="UHF65" s="235"/>
      <c r="UHG65" s="283"/>
      <c r="UHH65" s="283"/>
      <c r="UHI65" s="208"/>
      <c r="UHK65" s="235"/>
      <c r="UHL65" s="235"/>
      <c r="UHM65" s="235"/>
      <c r="UHN65" s="235"/>
      <c r="UHO65" s="235"/>
      <c r="UHP65" s="235"/>
      <c r="UHQ65" s="235"/>
      <c r="UHR65" s="283"/>
      <c r="UHS65" s="283"/>
      <c r="UHT65" s="208"/>
      <c r="UHV65" s="235"/>
      <c r="UHW65" s="235"/>
      <c r="UHX65" s="235"/>
      <c r="UHY65" s="235"/>
      <c r="UHZ65" s="235"/>
      <c r="UIA65" s="235"/>
      <c r="UIB65" s="235"/>
      <c r="UIC65" s="283"/>
      <c r="UID65" s="283"/>
      <c r="UIE65" s="208"/>
      <c r="UIG65" s="235"/>
      <c r="UIH65" s="235"/>
      <c r="UII65" s="235"/>
      <c r="UIJ65" s="235"/>
      <c r="UIK65" s="235"/>
      <c r="UIL65" s="235"/>
      <c r="UIM65" s="235"/>
      <c r="UIN65" s="283"/>
      <c r="UIO65" s="283"/>
      <c r="UIP65" s="208"/>
      <c r="UIR65" s="235"/>
      <c r="UIS65" s="235"/>
      <c r="UIT65" s="235"/>
      <c r="UIU65" s="235"/>
      <c r="UIV65" s="235"/>
      <c r="UIW65" s="235"/>
      <c r="UIX65" s="235"/>
      <c r="UIY65" s="283"/>
      <c r="UIZ65" s="283"/>
      <c r="UJA65" s="208"/>
      <c r="UJC65" s="235"/>
      <c r="UJD65" s="235"/>
      <c r="UJE65" s="235"/>
      <c r="UJF65" s="235"/>
      <c r="UJG65" s="235"/>
      <c r="UJH65" s="235"/>
      <c r="UJI65" s="235"/>
      <c r="UJJ65" s="283"/>
      <c r="UJK65" s="283"/>
      <c r="UJL65" s="208"/>
      <c r="UJN65" s="235"/>
      <c r="UJO65" s="235"/>
      <c r="UJP65" s="235"/>
      <c r="UJQ65" s="235"/>
      <c r="UJR65" s="235"/>
      <c r="UJS65" s="235"/>
      <c r="UJT65" s="235"/>
      <c r="UJU65" s="283"/>
      <c r="UJV65" s="283"/>
      <c r="UJW65" s="208"/>
      <c r="UJY65" s="235"/>
      <c r="UJZ65" s="235"/>
      <c r="UKA65" s="235"/>
      <c r="UKB65" s="235"/>
      <c r="UKC65" s="235"/>
      <c r="UKD65" s="235"/>
      <c r="UKE65" s="235"/>
      <c r="UKF65" s="283"/>
      <c r="UKG65" s="283"/>
      <c r="UKH65" s="208"/>
      <c r="UKJ65" s="235"/>
      <c r="UKK65" s="235"/>
      <c r="UKL65" s="235"/>
      <c r="UKM65" s="235"/>
      <c r="UKN65" s="235"/>
      <c r="UKO65" s="235"/>
      <c r="UKP65" s="235"/>
      <c r="UKQ65" s="283"/>
      <c r="UKR65" s="283"/>
      <c r="UKS65" s="208"/>
      <c r="UKU65" s="235"/>
      <c r="UKV65" s="235"/>
      <c r="UKW65" s="235"/>
      <c r="UKX65" s="235"/>
      <c r="UKY65" s="235"/>
      <c r="UKZ65" s="235"/>
      <c r="ULA65" s="235"/>
      <c r="ULB65" s="283"/>
      <c r="ULC65" s="283"/>
      <c r="ULD65" s="208"/>
      <c r="ULF65" s="235"/>
      <c r="ULG65" s="235"/>
      <c r="ULH65" s="235"/>
      <c r="ULI65" s="235"/>
      <c r="ULJ65" s="235"/>
      <c r="ULK65" s="235"/>
      <c r="ULL65" s="235"/>
      <c r="ULM65" s="283"/>
      <c r="ULN65" s="283"/>
      <c r="ULO65" s="208"/>
      <c r="ULQ65" s="235"/>
      <c r="ULR65" s="235"/>
      <c r="ULS65" s="235"/>
      <c r="ULT65" s="235"/>
      <c r="ULU65" s="235"/>
      <c r="ULV65" s="235"/>
      <c r="ULW65" s="235"/>
      <c r="ULX65" s="283"/>
      <c r="ULY65" s="283"/>
      <c r="ULZ65" s="208"/>
      <c r="UMB65" s="235"/>
      <c r="UMC65" s="235"/>
      <c r="UMD65" s="235"/>
      <c r="UME65" s="235"/>
      <c r="UMF65" s="235"/>
      <c r="UMG65" s="235"/>
      <c r="UMH65" s="235"/>
      <c r="UMI65" s="283"/>
      <c r="UMJ65" s="283"/>
      <c r="UMK65" s="208"/>
      <c r="UMM65" s="235"/>
      <c r="UMN65" s="235"/>
      <c r="UMO65" s="235"/>
      <c r="UMP65" s="235"/>
      <c r="UMQ65" s="235"/>
      <c r="UMR65" s="235"/>
      <c r="UMS65" s="235"/>
      <c r="UMT65" s="283"/>
      <c r="UMU65" s="283"/>
      <c r="UMV65" s="208"/>
      <c r="UMX65" s="235"/>
      <c r="UMY65" s="235"/>
      <c r="UMZ65" s="235"/>
      <c r="UNA65" s="235"/>
      <c r="UNB65" s="235"/>
      <c r="UNC65" s="235"/>
      <c r="UND65" s="235"/>
      <c r="UNE65" s="283"/>
      <c r="UNF65" s="283"/>
      <c r="UNG65" s="208"/>
      <c r="UNI65" s="235"/>
      <c r="UNJ65" s="235"/>
      <c r="UNK65" s="235"/>
      <c r="UNL65" s="235"/>
      <c r="UNM65" s="235"/>
      <c r="UNN65" s="235"/>
      <c r="UNO65" s="235"/>
      <c r="UNP65" s="283"/>
      <c r="UNQ65" s="283"/>
      <c r="UNR65" s="208"/>
      <c r="UNT65" s="235"/>
      <c r="UNU65" s="235"/>
      <c r="UNV65" s="235"/>
      <c r="UNW65" s="235"/>
      <c r="UNX65" s="235"/>
      <c r="UNY65" s="235"/>
      <c r="UNZ65" s="235"/>
      <c r="UOA65" s="283"/>
      <c r="UOB65" s="283"/>
      <c r="UOC65" s="208"/>
      <c r="UOE65" s="235"/>
      <c r="UOF65" s="235"/>
      <c r="UOG65" s="235"/>
      <c r="UOH65" s="235"/>
      <c r="UOI65" s="235"/>
      <c r="UOJ65" s="235"/>
      <c r="UOK65" s="235"/>
      <c r="UOL65" s="283"/>
      <c r="UOM65" s="283"/>
      <c r="UON65" s="208"/>
      <c r="UOP65" s="235"/>
      <c r="UOQ65" s="235"/>
      <c r="UOR65" s="235"/>
      <c r="UOS65" s="235"/>
      <c r="UOT65" s="235"/>
      <c r="UOU65" s="235"/>
      <c r="UOV65" s="235"/>
      <c r="UOW65" s="283"/>
      <c r="UOX65" s="283"/>
      <c r="UOY65" s="208"/>
      <c r="UPA65" s="235"/>
      <c r="UPB65" s="235"/>
      <c r="UPC65" s="235"/>
      <c r="UPD65" s="235"/>
      <c r="UPE65" s="235"/>
      <c r="UPF65" s="235"/>
      <c r="UPG65" s="235"/>
      <c r="UPH65" s="283"/>
      <c r="UPI65" s="283"/>
      <c r="UPJ65" s="208"/>
      <c r="UPL65" s="235"/>
      <c r="UPM65" s="235"/>
      <c r="UPN65" s="235"/>
      <c r="UPO65" s="235"/>
      <c r="UPP65" s="235"/>
      <c r="UPQ65" s="235"/>
      <c r="UPR65" s="235"/>
      <c r="UPS65" s="283"/>
      <c r="UPT65" s="283"/>
      <c r="UPU65" s="208"/>
      <c r="UPW65" s="235"/>
      <c r="UPX65" s="235"/>
      <c r="UPY65" s="235"/>
      <c r="UPZ65" s="235"/>
      <c r="UQA65" s="235"/>
      <c r="UQB65" s="235"/>
      <c r="UQC65" s="235"/>
      <c r="UQD65" s="283"/>
      <c r="UQE65" s="283"/>
      <c r="UQF65" s="208"/>
      <c r="UQH65" s="235"/>
      <c r="UQI65" s="235"/>
      <c r="UQJ65" s="235"/>
      <c r="UQK65" s="235"/>
      <c r="UQL65" s="235"/>
      <c r="UQM65" s="235"/>
      <c r="UQN65" s="235"/>
      <c r="UQO65" s="283"/>
      <c r="UQP65" s="283"/>
      <c r="UQQ65" s="208"/>
      <c r="UQS65" s="235"/>
      <c r="UQT65" s="235"/>
      <c r="UQU65" s="235"/>
      <c r="UQV65" s="235"/>
      <c r="UQW65" s="235"/>
      <c r="UQX65" s="235"/>
      <c r="UQY65" s="235"/>
      <c r="UQZ65" s="283"/>
      <c r="URA65" s="283"/>
      <c r="URB65" s="208"/>
      <c r="URD65" s="235"/>
      <c r="URE65" s="235"/>
      <c r="URF65" s="235"/>
      <c r="URG65" s="235"/>
      <c r="URH65" s="235"/>
      <c r="URI65" s="235"/>
      <c r="URJ65" s="235"/>
      <c r="URK65" s="283"/>
      <c r="URL65" s="283"/>
      <c r="URM65" s="208"/>
      <c r="URO65" s="235"/>
      <c r="URP65" s="235"/>
      <c r="URQ65" s="235"/>
      <c r="URR65" s="235"/>
      <c r="URS65" s="235"/>
      <c r="URT65" s="235"/>
      <c r="URU65" s="235"/>
      <c r="URV65" s="283"/>
      <c r="URW65" s="283"/>
      <c r="URX65" s="208"/>
      <c r="URZ65" s="235"/>
      <c r="USA65" s="235"/>
      <c r="USB65" s="235"/>
      <c r="USC65" s="235"/>
      <c r="USD65" s="235"/>
      <c r="USE65" s="235"/>
      <c r="USF65" s="235"/>
      <c r="USG65" s="283"/>
      <c r="USH65" s="283"/>
      <c r="USI65" s="208"/>
      <c r="USK65" s="235"/>
      <c r="USL65" s="235"/>
      <c r="USM65" s="235"/>
      <c r="USN65" s="235"/>
      <c r="USO65" s="235"/>
      <c r="USP65" s="235"/>
      <c r="USQ65" s="235"/>
      <c r="USR65" s="283"/>
      <c r="USS65" s="283"/>
      <c r="UST65" s="208"/>
      <c r="USV65" s="235"/>
      <c r="USW65" s="235"/>
      <c r="USX65" s="235"/>
      <c r="USY65" s="235"/>
      <c r="USZ65" s="235"/>
      <c r="UTA65" s="235"/>
      <c r="UTB65" s="235"/>
      <c r="UTC65" s="283"/>
      <c r="UTD65" s="283"/>
      <c r="UTE65" s="208"/>
      <c r="UTG65" s="235"/>
      <c r="UTH65" s="235"/>
      <c r="UTI65" s="235"/>
      <c r="UTJ65" s="235"/>
      <c r="UTK65" s="235"/>
      <c r="UTL65" s="235"/>
      <c r="UTM65" s="235"/>
      <c r="UTN65" s="283"/>
      <c r="UTO65" s="283"/>
      <c r="UTP65" s="208"/>
      <c r="UTR65" s="235"/>
      <c r="UTS65" s="235"/>
      <c r="UTT65" s="235"/>
      <c r="UTU65" s="235"/>
      <c r="UTV65" s="235"/>
      <c r="UTW65" s="235"/>
      <c r="UTX65" s="235"/>
      <c r="UTY65" s="283"/>
      <c r="UTZ65" s="283"/>
      <c r="UUA65" s="208"/>
      <c r="UUC65" s="235"/>
      <c r="UUD65" s="235"/>
      <c r="UUE65" s="235"/>
      <c r="UUF65" s="235"/>
      <c r="UUG65" s="235"/>
      <c r="UUH65" s="235"/>
      <c r="UUI65" s="235"/>
      <c r="UUJ65" s="283"/>
      <c r="UUK65" s="283"/>
      <c r="UUL65" s="208"/>
      <c r="UUN65" s="235"/>
      <c r="UUO65" s="235"/>
      <c r="UUP65" s="235"/>
      <c r="UUQ65" s="235"/>
      <c r="UUR65" s="235"/>
      <c r="UUS65" s="235"/>
      <c r="UUT65" s="235"/>
      <c r="UUU65" s="283"/>
      <c r="UUV65" s="283"/>
      <c r="UUW65" s="208"/>
      <c r="UUY65" s="235"/>
      <c r="UUZ65" s="235"/>
      <c r="UVA65" s="235"/>
      <c r="UVB65" s="235"/>
      <c r="UVC65" s="235"/>
      <c r="UVD65" s="235"/>
      <c r="UVE65" s="235"/>
      <c r="UVF65" s="283"/>
      <c r="UVG65" s="283"/>
      <c r="UVH65" s="208"/>
      <c r="UVJ65" s="235"/>
      <c r="UVK65" s="235"/>
      <c r="UVL65" s="235"/>
      <c r="UVM65" s="235"/>
      <c r="UVN65" s="235"/>
      <c r="UVO65" s="235"/>
      <c r="UVP65" s="235"/>
      <c r="UVQ65" s="283"/>
      <c r="UVR65" s="283"/>
      <c r="UVS65" s="208"/>
      <c r="UVU65" s="235"/>
      <c r="UVV65" s="235"/>
      <c r="UVW65" s="235"/>
      <c r="UVX65" s="235"/>
      <c r="UVY65" s="235"/>
      <c r="UVZ65" s="235"/>
      <c r="UWA65" s="235"/>
      <c r="UWB65" s="283"/>
      <c r="UWC65" s="283"/>
      <c r="UWD65" s="208"/>
      <c r="UWF65" s="235"/>
      <c r="UWG65" s="235"/>
      <c r="UWH65" s="235"/>
      <c r="UWI65" s="235"/>
      <c r="UWJ65" s="235"/>
      <c r="UWK65" s="235"/>
      <c r="UWL65" s="235"/>
      <c r="UWM65" s="283"/>
      <c r="UWN65" s="283"/>
      <c r="UWO65" s="208"/>
      <c r="UWQ65" s="235"/>
      <c r="UWR65" s="235"/>
      <c r="UWS65" s="235"/>
      <c r="UWT65" s="235"/>
      <c r="UWU65" s="235"/>
      <c r="UWV65" s="235"/>
      <c r="UWW65" s="235"/>
      <c r="UWX65" s="283"/>
      <c r="UWY65" s="283"/>
      <c r="UWZ65" s="208"/>
      <c r="UXB65" s="235"/>
      <c r="UXC65" s="235"/>
      <c r="UXD65" s="235"/>
      <c r="UXE65" s="235"/>
      <c r="UXF65" s="235"/>
      <c r="UXG65" s="235"/>
      <c r="UXH65" s="235"/>
      <c r="UXI65" s="283"/>
      <c r="UXJ65" s="283"/>
      <c r="UXK65" s="208"/>
      <c r="UXM65" s="235"/>
      <c r="UXN65" s="235"/>
      <c r="UXO65" s="235"/>
      <c r="UXP65" s="235"/>
      <c r="UXQ65" s="235"/>
      <c r="UXR65" s="235"/>
      <c r="UXS65" s="235"/>
      <c r="UXT65" s="283"/>
      <c r="UXU65" s="283"/>
      <c r="UXV65" s="208"/>
      <c r="UXX65" s="235"/>
      <c r="UXY65" s="235"/>
      <c r="UXZ65" s="235"/>
      <c r="UYA65" s="235"/>
      <c r="UYB65" s="235"/>
      <c r="UYC65" s="235"/>
      <c r="UYD65" s="235"/>
      <c r="UYE65" s="283"/>
      <c r="UYF65" s="283"/>
      <c r="UYG65" s="208"/>
      <c r="UYI65" s="235"/>
      <c r="UYJ65" s="235"/>
      <c r="UYK65" s="235"/>
      <c r="UYL65" s="235"/>
      <c r="UYM65" s="235"/>
      <c r="UYN65" s="235"/>
      <c r="UYO65" s="235"/>
      <c r="UYP65" s="283"/>
      <c r="UYQ65" s="283"/>
      <c r="UYR65" s="208"/>
      <c r="UYT65" s="235"/>
      <c r="UYU65" s="235"/>
      <c r="UYV65" s="235"/>
      <c r="UYW65" s="235"/>
      <c r="UYX65" s="235"/>
      <c r="UYY65" s="235"/>
      <c r="UYZ65" s="235"/>
      <c r="UZA65" s="283"/>
      <c r="UZB65" s="283"/>
      <c r="UZC65" s="208"/>
      <c r="UZE65" s="235"/>
      <c r="UZF65" s="235"/>
      <c r="UZG65" s="235"/>
      <c r="UZH65" s="235"/>
      <c r="UZI65" s="235"/>
      <c r="UZJ65" s="235"/>
      <c r="UZK65" s="235"/>
      <c r="UZL65" s="283"/>
      <c r="UZM65" s="283"/>
      <c r="UZN65" s="208"/>
      <c r="UZP65" s="235"/>
      <c r="UZQ65" s="235"/>
      <c r="UZR65" s="235"/>
      <c r="UZS65" s="235"/>
      <c r="UZT65" s="235"/>
      <c r="UZU65" s="235"/>
      <c r="UZV65" s="235"/>
      <c r="UZW65" s="283"/>
      <c r="UZX65" s="283"/>
      <c r="UZY65" s="208"/>
      <c r="VAA65" s="235"/>
      <c r="VAB65" s="235"/>
      <c r="VAC65" s="235"/>
      <c r="VAD65" s="235"/>
      <c r="VAE65" s="235"/>
      <c r="VAF65" s="235"/>
      <c r="VAG65" s="235"/>
      <c r="VAH65" s="283"/>
      <c r="VAI65" s="283"/>
      <c r="VAJ65" s="208"/>
      <c r="VAL65" s="235"/>
      <c r="VAM65" s="235"/>
      <c r="VAN65" s="235"/>
      <c r="VAO65" s="235"/>
      <c r="VAP65" s="235"/>
      <c r="VAQ65" s="235"/>
      <c r="VAR65" s="235"/>
      <c r="VAS65" s="283"/>
      <c r="VAT65" s="283"/>
      <c r="VAU65" s="208"/>
      <c r="VAW65" s="235"/>
      <c r="VAX65" s="235"/>
      <c r="VAY65" s="235"/>
      <c r="VAZ65" s="235"/>
      <c r="VBA65" s="235"/>
      <c r="VBB65" s="235"/>
      <c r="VBC65" s="235"/>
      <c r="VBD65" s="283"/>
      <c r="VBE65" s="283"/>
      <c r="VBF65" s="208"/>
      <c r="VBH65" s="235"/>
      <c r="VBI65" s="235"/>
      <c r="VBJ65" s="235"/>
      <c r="VBK65" s="235"/>
      <c r="VBL65" s="235"/>
      <c r="VBM65" s="235"/>
      <c r="VBN65" s="235"/>
      <c r="VBO65" s="283"/>
      <c r="VBP65" s="283"/>
      <c r="VBQ65" s="208"/>
      <c r="VBS65" s="235"/>
      <c r="VBT65" s="235"/>
      <c r="VBU65" s="235"/>
      <c r="VBV65" s="235"/>
      <c r="VBW65" s="235"/>
      <c r="VBX65" s="235"/>
      <c r="VBY65" s="235"/>
      <c r="VBZ65" s="283"/>
      <c r="VCA65" s="283"/>
      <c r="VCB65" s="208"/>
      <c r="VCD65" s="235"/>
      <c r="VCE65" s="235"/>
      <c r="VCF65" s="235"/>
      <c r="VCG65" s="235"/>
      <c r="VCH65" s="235"/>
      <c r="VCI65" s="235"/>
      <c r="VCJ65" s="235"/>
      <c r="VCK65" s="283"/>
      <c r="VCL65" s="283"/>
      <c r="VCM65" s="208"/>
      <c r="VCO65" s="235"/>
      <c r="VCP65" s="235"/>
      <c r="VCQ65" s="235"/>
      <c r="VCR65" s="235"/>
      <c r="VCS65" s="235"/>
      <c r="VCT65" s="235"/>
      <c r="VCU65" s="235"/>
      <c r="VCV65" s="283"/>
      <c r="VCW65" s="283"/>
      <c r="VCX65" s="208"/>
      <c r="VCZ65" s="235"/>
      <c r="VDA65" s="235"/>
      <c r="VDB65" s="235"/>
      <c r="VDC65" s="235"/>
      <c r="VDD65" s="235"/>
      <c r="VDE65" s="235"/>
      <c r="VDF65" s="235"/>
      <c r="VDG65" s="283"/>
      <c r="VDH65" s="283"/>
      <c r="VDI65" s="208"/>
      <c r="VDK65" s="235"/>
      <c r="VDL65" s="235"/>
      <c r="VDM65" s="235"/>
      <c r="VDN65" s="235"/>
      <c r="VDO65" s="235"/>
      <c r="VDP65" s="235"/>
      <c r="VDQ65" s="235"/>
      <c r="VDR65" s="283"/>
      <c r="VDS65" s="283"/>
      <c r="VDT65" s="208"/>
      <c r="VDV65" s="235"/>
      <c r="VDW65" s="235"/>
      <c r="VDX65" s="235"/>
      <c r="VDY65" s="235"/>
      <c r="VDZ65" s="235"/>
      <c r="VEA65" s="235"/>
      <c r="VEB65" s="235"/>
      <c r="VEC65" s="283"/>
      <c r="VED65" s="283"/>
      <c r="VEE65" s="208"/>
      <c r="VEG65" s="235"/>
      <c r="VEH65" s="235"/>
      <c r="VEI65" s="235"/>
      <c r="VEJ65" s="235"/>
      <c r="VEK65" s="235"/>
      <c r="VEL65" s="235"/>
      <c r="VEM65" s="235"/>
      <c r="VEN65" s="283"/>
      <c r="VEO65" s="283"/>
      <c r="VEP65" s="208"/>
      <c r="VER65" s="235"/>
      <c r="VES65" s="235"/>
      <c r="VET65" s="235"/>
      <c r="VEU65" s="235"/>
      <c r="VEV65" s="235"/>
      <c r="VEW65" s="235"/>
      <c r="VEX65" s="235"/>
      <c r="VEY65" s="283"/>
      <c r="VEZ65" s="283"/>
      <c r="VFA65" s="208"/>
      <c r="VFC65" s="235"/>
      <c r="VFD65" s="235"/>
      <c r="VFE65" s="235"/>
      <c r="VFF65" s="235"/>
      <c r="VFG65" s="235"/>
      <c r="VFH65" s="235"/>
      <c r="VFI65" s="235"/>
      <c r="VFJ65" s="283"/>
      <c r="VFK65" s="283"/>
      <c r="VFL65" s="208"/>
      <c r="VFN65" s="235"/>
      <c r="VFO65" s="235"/>
      <c r="VFP65" s="235"/>
      <c r="VFQ65" s="235"/>
      <c r="VFR65" s="235"/>
      <c r="VFS65" s="235"/>
      <c r="VFT65" s="235"/>
      <c r="VFU65" s="283"/>
      <c r="VFV65" s="283"/>
      <c r="VFW65" s="208"/>
      <c r="VFY65" s="235"/>
      <c r="VFZ65" s="235"/>
      <c r="VGA65" s="235"/>
      <c r="VGB65" s="235"/>
      <c r="VGC65" s="235"/>
      <c r="VGD65" s="235"/>
      <c r="VGE65" s="235"/>
      <c r="VGF65" s="283"/>
      <c r="VGG65" s="283"/>
      <c r="VGH65" s="208"/>
      <c r="VGJ65" s="235"/>
      <c r="VGK65" s="235"/>
      <c r="VGL65" s="235"/>
      <c r="VGM65" s="235"/>
      <c r="VGN65" s="235"/>
      <c r="VGO65" s="235"/>
      <c r="VGP65" s="235"/>
      <c r="VGQ65" s="283"/>
      <c r="VGR65" s="283"/>
      <c r="VGS65" s="208"/>
      <c r="VGU65" s="235"/>
      <c r="VGV65" s="235"/>
      <c r="VGW65" s="235"/>
      <c r="VGX65" s="235"/>
      <c r="VGY65" s="235"/>
      <c r="VGZ65" s="235"/>
      <c r="VHA65" s="235"/>
      <c r="VHB65" s="283"/>
      <c r="VHC65" s="283"/>
      <c r="VHD65" s="208"/>
      <c r="VHF65" s="235"/>
      <c r="VHG65" s="235"/>
      <c r="VHH65" s="235"/>
      <c r="VHI65" s="235"/>
      <c r="VHJ65" s="235"/>
      <c r="VHK65" s="235"/>
      <c r="VHL65" s="235"/>
      <c r="VHM65" s="283"/>
      <c r="VHN65" s="283"/>
      <c r="VHO65" s="208"/>
      <c r="VHQ65" s="235"/>
      <c r="VHR65" s="235"/>
      <c r="VHS65" s="235"/>
      <c r="VHT65" s="235"/>
      <c r="VHU65" s="235"/>
      <c r="VHV65" s="235"/>
      <c r="VHW65" s="235"/>
      <c r="VHX65" s="283"/>
      <c r="VHY65" s="283"/>
      <c r="VHZ65" s="208"/>
      <c r="VIB65" s="235"/>
      <c r="VIC65" s="235"/>
      <c r="VID65" s="235"/>
      <c r="VIE65" s="235"/>
      <c r="VIF65" s="235"/>
      <c r="VIG65" s="235"/>
      <c r="VIH65" s="235"/>
      <c r="VII65" s="283"/>
      <c r="VIJ65" s="283"/>
      <c r="VIK65" s="208"/>
      <c r="VIM65" s="235"/>
      <c r="VIN65" s="235"/>
      <c r="VIO65" s="235"/>
      <c r="VIP65" s="235"/>
      <c r="VIQ65" s="235"/>
      <c r="VIR65" s="235"/>
      <c r="VIS65" s="235"/>
      <c r="VIT65" s="283"/>
      <c r="VIU65" s="283"/>
      <c r="VIV65" s="208"/>
      <c r="VIX65" s="235"/>
      <c r="VIY65" s="235"/>
      <c r="VIZ65" s="235"/>
      <c r="VJA65" s="235"/>
      <c r="VJB65" s="235"/>
      <c r="VJC65" s="235"/>
      <c r="VJD65" s="235"/>
      <c r="VJE65" s="283"/>
      <c r="VJF65" s="283"/>
      <c r="VJG65" s="208"/>
      <c r="VJI65" s="235"/>
      <c r="VJJ65" s="235"/>
      <c r="VJK65" s="235"/>
      <c r="VJL65" s="235"/>
      <c r="VJM65" s="235"/>
      <c r="VJN65" s="235"/>
      <c r="VJO65" s="235"/>
      <c r="VJP65" s="283"/>
      <c r="VJQ65" s="283"/>
      <c r="VJR65" s="208"/>
      <c r="VJT65" s="235"/>
      <c r="VJU65" s="235"/>
      <c r="VJV65" s="235"/>
      <c r="VJW65" s="235"/>
      <c r="VJX65" s="235"/>
      <c r="VJY65" s="235"/>
      <c r="VJZ65" s="235"/>
      <c r="VKA65" s="283"/>
      <c r="VKB65" s="283"/>
      <c r="VKC65" s="208"/>
      <c r="VKE65" s="235"/>
      <c r="VKF65" s="235"/>
      <c r="VKG65" s="235"/>
      <c r="VKH65" s="235"/>
      <c r="VKI65" s="235"/>
      <c r="VKJ65" s="235"/>
      <c r="VKK65" s="235"/>
      <c r="VKL65" s="283"/>
      <c r="VKM65" s="283"/>
      <c r="VKN65" s="208"/>
      <c r="VKP65" s="235"/>
      <c r="VKQ65" s="235"/>
      <c r="VKR65" s="235"/>
      <c r="VKS65" s="235"/>
      <c r="VKT65" s="235"/>
      <c r="VKU65" s="235"/>
      <c r="VKV65" s="235"/>
      <c r="VKW65" s="283"/>
      <c r="VKX65" s="283"/>
      <c r="VKY65" s="208"/>
      <c r="VLA65" s="235"/>
      <c r="VLB65" s="235"/>
      <c r="VLC65" s="235"/>
      <c r="VLD65" s="235"/>
      <c r="VLE65" s="235"/>
      <c r="VLF65" s="235"/>
      <c r="VLG65" s="235"/>
      <c r="VLH65" s="283"/>
      <c r="VLI65" s="283"/>
      <c r="VLJ65" s="208"/>
      <c r="VLL65" s="235"/>
      <c r="VLM65" s="235"/>
      <c r="VLN65" s="235"/>
      <c r="VLO65" s="235"/>
      <c r="VLP65" s="235"/>
      <c r="VLQ65" s="235"/>
      <c r="VLR65" s="235"/>
      <c r="VLS65" s="283"/>
      <c r="VLT65" s="283"/>
      <c r="VLU65" s="208"/>
      <c r="VLW65" s="235"/>
      <c r="VLX65" s="235"/>
      <c r="VLY65" s="235"/>
      <c r="VLZ65" s="235"/>
      <c r="VMA65" s="235"/>
      <c r="VMB65" s="235"/>
      <c r="VMC65" s="235"/>
      <c r="VMD65" s="283"/>
      <c r="VME65" s="283"/>
      <c r="VMF65" s="208"/>
      <c r="VMH65" s="235"/>
      <c r="VMI65" s="235"/>
      <c r="VMJ65" s="235"/>
      <c r="VMK65" s="235"/>
      <c r="VML65" s="235"/>
      <c r="VMM65" s="235"/>
      <c r="VMN65" s="235"/>
      <c r="VMO65" s="283"/>
      <c r="VMP65" s="283"/>
      <c r="VMQ65" s="208"/>
      <c r="VMS65" s="235"/>
      <c r="VMT65" s="235"/>
      <c r="VMU65" s="235"/>
      <c r="VMV65" s="235"/>
      <c r="VMW65" s="235"/>
      <c r="VMX65" s="235"/>
      <c r="VMY65" s="235"/>
      <c r="VMZ65" s="283"/>
      <c r="VNA65" s="283"/>
      <c r="VNB65" s="208"/>
      <c r="VND65" s="235"/>
      <c r="VNE65" s="235"/>
      <c r="VNF65" s="235"/>
      <c r="VNG65" s="235"/>
      <c r="VNH65" s="235"/>
      <c r="VNI65" s="235"/>
      <c r="VNJ65" s="235"/>
      <c r="VNK65" s="283"/>
      <c r="VNL65" s="283"/>
      <c r="VNM65" s="208"/>
      <c r="VNO65" s="235"/>
      <c r="VNP65" s="235"/>
      <c r="VNQ65" s="235"/>
      <c r="VNR65" s="235"/>
      <c r="VNS65" s="235"/>
      <c r="VNT65" s="235"/>
      <c r="VNU65" s="235"/>
      <c r="VNV65" s="283"/>
      <c r="VNW65" s="283"/>
      <c r="VNX65" s="208"/>
      <c r="VNZ65" s="235"/>
      <c r="VOA65" s="235"/>
      <c r="VOB65" s="235"/>
      <c r="VOC65" s="235"/>
      <c r="VOD65" s="235"/>
      <c r="VOE65" s="235"/>
      <c r="VOF65" s="235"/>
      <c r="VOG65" s="283"/>
      <c r="VOH65" s="283"/>
      <c r="VOI65" s="208"/>
      <c r="VOK65" s="235"/>
      <c r="VOL65" s="235"/>
      <c r="VOM65" s="235"/>
      <c r="VON65" s="235"/>
      <c r="VOO65" s="235"/>
      <c r="VOP65" s="235"/>
      <c r="VOQ65" s="235"/>
      <c r="VOR65" s="283"/>
      <c r="VOS65" s="283"/>
      <c r="VOT65" s="208"/>
      <c r="VOV65" s="235"/>
      <c r="VOW65" s="235"/>
      <c r="VOX65" s="235"/>
      <c r="VOY65" s="235"/>
      <c r="VOZ65" s="235"/>
      <c r="VPA65" s="235"/>
      <c r="VPB65" s="235"/>
      <c r="VPC65" s="283"/>
      <c r="VPD65" s="283"/>
      <c r="VPE65" s="208"/>
      <c r="VPG65" s="235"/>
      <c r="VPH65" s="235"/>
      <c r="VPI65" s="235"/>
      <c r="VPJ65" s="235"/>
      <c r="VPK65" s="235"/>
      <c r="VPL65" s="235"/>
      <c r="VPM65" s="235"/>
      <c r="VPN65" s="283"/>
      <c r="VPO65" s="283"/>
      <c r="VPP65" s="208"/>
      <c r="VPR65" s="235"/>
      <c r="VPS65" s="235"/>
      <c r="VPT65" s="235"/>
      <c r="VPU65" s="235"/>
      <c r="VPV65" s="235"/>
      <c r="VPW65" s="235"/>
      <c r="VPX65" s="235"/>
      <c r="VPY65" s="283"/>
      <c r="VPZ65" s="283"/>
      <c r="VQA65" s="208"/>
      <c r="VQC65" s="235"/>
      <c r="VQD65" s="235"/>
      <c r="VQE65" s="235"/>
      <c r="VQF65" s="235"/>
      <c r="VQG65" s="235"/>
      <c r="VQH65" s="235"/>
      <c r="VQI65" s="235"/>
      <c r="VQJ65" s="283"/>
      <c r="VQK65" s="283"/>
      <c r="VQL65" s="208"/>
      <c r="VQN65" s="235"/>
      <c r="VQO65" s="235"/>
      <c r="VQP65" s="235"/>
      <c r="VQQ65" s="235"/>
      <c r="VQR65" s="235"/>
      <c r="VQS65" s="235"/>
      <c r="VQT65" s="235"/>
      <c r="VQU65" s="283"/>
      <c r="VQV65" s="283"/>
      <c r="VQW65" s="208"/>
      <c r="VQY65" s="235"/>
      <c r="VQZ65" s="235"/>
      <c r="VRA65" s="235"/>
      <c r="VRB65" s="235"/>
      <c r="VRC65" s="235"/>
      <c r="VRD65" s="235"/>
      <c r="VRE65" s="235"/>
      <c r="VRF65" s="283"/>
      <c r="VRG65" s="283"/>
      <c r="VRH65" s="208"/>
      <c r="VRJ65" s="235"/>
      <c r="VRK65" s="235"/>
      <c r="VRL65" s="235"/>
      <c r="VRM65" s="235"/>
      <c r="VRN65" s="235"/>
      <c r="VRO65" s="235"/>
      <c r="VRP65" s="235"/>
      <c r="VRQ65" s="283"/>
      <c r="VRR65" s="283"/>
      <c r="VRS65" s="208"/>
      <c r="VRU65" s="235"/>
      <c r="VRV65" s="235"/>
      <c r="VRW65" s="235"/>
      <c r="VRX65" s="235"/>
      <c r="VRY65" s="235"/>
      <c r="VRZ65" s="235"/>
      <c r="VSA65" s="235"/>
      <c r="VSB65" s="283"/>
      <c r="VSC65" s="283"/>
      <c r="VSD65" s="208"/>
      <c r="VSF65" s="235"/>
      <c r="VSG65" s="235"/>
      <c r="VSH65" s="235"/>
      <c r="VSI65" s="235"/>
      <c r="VSJ65" s="235"/>
      <c r="VSK65" s="235"/>
      <c r="VSL65" s="235"/>
      <c r="VSM65" s="283"/>
      <c r="VSN65" s="283"/>
      <c r="VSO65" s="208"/>
      <c r="VSQ65" s="235"/>
      <c r="VSR65" s="235"/>
      <c r="VSS65" s="235"/>
      <c r="VST65" s="235"/>
      <c r="VSU65" s="235"/>
      <c r="VSV65" s="235"/>
      <c r="VSW65" s="235"/>
      <c r="VSX65" s="283"/>
      <c r="VSY65" s="283"/>
      <c r="VSZ65" s="208"/>
      <c r="VTB65" s="235"/>
      <c r="VTC65" s="235"/>
      <c r="VTD65" s="235"/>
      <c r="VTE65" s="235"/>
      <c r="VTF65" s="235"/>
      <c r="VTG65" s="235"/>
      <c r="VTH65" s="235"/>
      <c r="VTI65" s="283"/>
      <c r="VTJ65" s="283"/>
      <c r="VTK65" s="208"/>
      <c r="VTM65" s="235"/>
      <c r="VTN65" s="235"/>
      <c r="VTO65" s="235"/>
      <c r="VTP65" s="235"/>
      <c r="VTQ65" s="235"/>
      <c r="VTR65" s="235"/>
      <c r="VTS65" s="235"/>
      <c r="VTT65" s="283"/>
      <c r="VTU65" s="283"/>
      <c r="VTV65" s="208"/>
      <c r="VTX65" s="235"/>
      <c r="VTY65" s="235"/>
      <c r="VTZ65" s="235"/>
      <c r="VUA65" s="235"/>
      <c r="VUB65" s="235"/>
      <c r="VUC65" s="235"/>
      <c r="VUD65" s="235"/>
      <c r="VUE65" s="283"/>
      <c r="VUF65" s="283"/>
      <c r="VUG65" s="208"/>
      <c r="VUI65" s="235"/>
      <c r="VUJ65" s="235"/>
      <c r="VUK65" s="235"/>
      <c r="VUL65" s="235"/>
      <c r="VUM65" s="235"/>
      <c r="VUN65" s="235"/>
      <c r="VUO65" s="235"/>
      <c r="VUP65" s="283"/>
      <c r="VUQ65" s="283"/>
      <c r="VUR65" s="208"/>
      <c r="VUT65" s="235"/>
      <c r="VUU65" s="235"/>
      <c r="VUV65" s="235"/>
      <c r="VUW65" s="235"/>
      <c r="VUX65" s="235"/>
      <c r="VUY65" s="235"/>
      <c r="VUZ65" s="235"/>
      <c r="VVA65" s="283"/>
      <c r="VVB65" s="283"/>
      <c r="VVC65" s="208"/>
      <c r="VVE65" s="235"/>
      <c r="VVF65" s="235"/>
      <c r="VVG65" s="235"/>
      <c r="VVH65" s="235"/>
      <c r="VVI65" s="235"/>
      <c r="VVJ65" s="235"/>
      <c r="VVK65" s="235"/>
      <c r="VVL65" s="283"/>
      <c r="VVM65" s="283"/>
      <c r="VVN65" s="208"/>
      <c r="VVP65" s="235"/>
      <c r="VVQ65" s="235"/>
      <c r="VVR65" s="235"/>
      <c r="VVS65" s="235"/>
      <c r="VVT65" s="235"/>
      <c r="VVU65" s="235"/>
      <c r="VVV65" s="235"/>
      <c r="VVW65" s="283"/>
      <c r="VVX65" s="283"/>
      <c r="VVY65" s="208"/>
      <c r="VWA65" s="235"/>
      <c r="VWB65" s="235"/>
      <c r="VWC65" s="235"/>
      <c r="VWD65" s="235"/>
      <c r="VWE65" s="235"/>
      <c r="VWF65" s="235"/>
      <c r="VWG65" s="235"/>
      <c r="VWH65" s="283"/>
      <c r="VWI65" s="283"/>
      <c r="VWJ65" s="208"/>
      <c r="VWL65" s="235"/>
      <c r="VWM65" s="235"/>
      <c r="VWN65" s="235"/>
      <c r="VWO65" s="235"/>
      <c r="VWP65" s="235"/>
      <c r="VWQ65" s="235"/>
      <c r="VWR65" s="235"/>
      <c r="VWS65" s="283"/>
      <c r="VWT65" s="283"/>
      <c r="VWU65" s="208"/>
      <c r="VWW65" s="235"/>
      <c r="VWX65" s="235"/>
      <c r="VWY65" s="235"/>
      <c r="VWZ65" s="235"/>
      <c r="VXA65" s="235"/>
      <c r="VXB65" s="235"/>
      <c r="VXC65" s="235"/>
      <c r="VXD65" s="283"/>
      <c r="VXE65" s="283"/>
      <c r="VXF65" s="208"/>
      <c r="VXH65" s="235"/>
      <c r="VXI65" s="235"/>
      <c r="VXJ65" s="235"/>
      <c r="VXK65" s="235"/>
      <c r="VXL65" s="235"/>
      <c r="VXM65" s="235"/>
      <c r="VXN65" s="235"/>
      <c r="VXO65" s="283"/>
      <c r="VXP65" s="283"/>
      <c r="VXQ65" s="208"/>
      <c r="VXS65" s="235"/>
      <c r="VXT65" s="235"/>
      <c r="VXU65" s="235"/>
      <c r="VXV65" s="235"/>
      <c r="VXW65" s="235"/>
      <c r="VXX65" s="235"/>
      <c r="VXY65" s="235"/>
      <c r="VXZ65" s="283"/>
      <c r="VYA65" s="283"/>
      <c r="VYB65" s="208"/>
      <c r="VYD65" s="235"/>
      <c r="VYE65" s="235"/>
      <c r="VYF65" s="235"/>
      <c r="VYG65" s="235"/>
      <c r="VYH65" s="235"/>
      <c r="VYI65" s="235"/>
      <c r="VYJ65" s="235"/>
      <c r="VYK65" s="283"/>
      <c r="VYL65" s="283"/>
      <c r="VYM65" s="208"/>
      <c r="VYO65" s="235"/>
      <c r="VYP65" s="235"/>
      <c r="VYQ65" s="235"/>
      <c r="VYR65" s="235"/>
      <c r="VYS65" s="235"/>
      <c r="VYT65" s="235"/>
      <c r="VYU65" s="235"/>
      <c r="VYV65" s="283"/>
      <c r="VYW65" s="283"/>
      <c r="VYX65" s="208"/>
      <c r="VYZ65" s="235"/>
      <c r="VZA65" s="235"/>
      <c r="VZB65" s="235"/>
      <c r="VZC65" s="235"/>
      <c r="VZD65" s="235"/>
      <c r="VZE65" s="235"/>
      <c r="VZF65" s="235"/>
      <c r="VZG65" s="283"/>
      <c r="VZH65" s="283"/>
      <c r="VZI65" s="208"/>
      <c r="VZK65" s="235"/>
      <c r="VZL65" s="235"/>
      <c r="VZM65" s="235"/>
      <c r="VZN65" s="235"/>
      <c r="VZO65" s="235"/>
      <c r="VZP65" s="235"/>
      <c r="VZQ65" s="235"/>
      <c r="VZR65" s="283"/>
      <c r="VZS65" s="283"/>
      <c r="VZT65" s="208"/>
      <c r="VZV65" s="235"/>
      <c r="VZW65" s="235"/>
      <c r="VZX65" s="235"/>
      <c r="VZY65" s="235"/>
      <c r="VZZ65" s="235"/>
      <c r="WAA65" s="235"/>
      <c r="WAB65" s="235"/>
      <c r="WAC65" s="283"/>
      <c r="WAD65" s="283"/>
      <c r="WAE65" s="208"/>
      <c r="WAG65" s="235"/>
      <c r="WAH65" s="235"/>
      <c r="WAI65" s="235"/>
      <c r="WAJ65" s="235"/>
      <c r="WAK65" s="235"/>
      <c r="WAL65" s="235"/>
      <c r="WAM65" s="235"/>
      <c r="WAN65" s="283"/>
      <c r="WAO65" s="283"/>
      <c r="WAP65" s="208"/>
      <c r="WAR65" s="235"/>
      <c r="WAS65" s="235"/>
      <c r="WAT65" s="235"/>
      <c r="WAU65" s="235"/>
      <c r="WAV65" s="235"/>
      <c r="WAW65" s="235"/>
      <c r="WAX65" s="235"/>
      <c r="WAY65" s="283"/>
      <c r="WAZ65" s="283"/>
      <c r="WBA65" s="208"/>
      <c r="WBC65" s="235"/>
      <c r="WBD65" s="235"/>
      <c r="WBE65" s="235"/>
      <c r="WBF65" s="235"/>
      <c r="WBG65" s="235"/>
      <c r="WBH65" s="235"/>
      <c r="WBI65" s="235"/>
      <c r="WBJ65" s="283"/>
      <c r="WBK65" s="283"/>
      <c r="WBL65" s="208"/>
      <c r="WBN65" s="235"/>
      <c r="WBO65" s="235"/>
      <c r="WBP65" s="235"/>
      <c r="WBQ65" s="235"/>
      <c r="WBR65" s="235"/>
      <c r="WBS65" s="235"/>
      <c r="WBT65" s="235"/>
      <c r="WBU65" s="283"/>
      <c r="WBV65" s="283"/>
      <c r="WBW65" s="208"/>
      <c r="WBY65" s="235"/>
      <c r="WBZ65" s="235"/>
      <c r="WCA65" s="235"/>
      <c r="WCB65" s="235"/>
      <c r="WCC65" s="235"/>
      <c r="WCD65" s="235"/>
      <c r="WCE65" s="235"/>
      <c r="WCF65" s="283"/>
      <c r="WCG65" s="283"/>
      <c r="WCH65" s="208"/>
      <c r="WCJ65" s="235"/>
      <c r="WCK65" s="235"/>
      <c r="WCL65" s="235"/>
      <c r="WCM65" s="235"/>
      <c r="WCN65" s="235"/>
      <c r="WCO65" s="235"/>
      <c r="WCP65" s="235"/>
      <c r="WCQ65" s="283"/>
      <c r="WCR65" s="283"/>
      <c r="WCS65" s="208"/>
      <c r="WCU65" s="235"/>
      <c r="WCV65" s="235"/>
      <c r="WCW65" s="235"/>
      <c r="WCX65" s="235"/>
      <c r="WCY65" s="235"/>
      <c r="WCZ65" s="235"/>
      <c r="WDA65" s="235"/>
      <c r="WDB65" s="283"/>
      <c r="WDC65" s="283"/>
      <c r="WDD65" s="208"/>
      <c r="WDF65" s="235"/>
      <c r="WDG65" s="235"/>
      <c r="WDH65" s="235"/>
      <c r="WDI65" s="235"/>
      <c r="WDJ65" s="235"/>
      <c r="WDK65" s="235"/>
      <c r="WDL65" s="235"/>
      <c r="WDM65" s="283"/>
      <c r="WDN65" s="283"/>
      <c r="WDO65" s="208"/>
      <c r="WDQ65" s="235"/>
      <c r="WDR65" s="235"/>
      <c r="WDS65" s="235"/>
      <c r="WDT65" s="235"/>
      <c r="WDU65" s="235"/>
      <c r="WDV65" s="235"/>
      <c r="WDW65" s="235"/>
      <c r="WDX65" s="283"/>
      <c r="WDY65" s="283"/>
      <c r="WDZ65" s="208"/>
      <c r="WEB65" s="235"/>
      <c r="WEC65" s="235"/>
      <c r="WED65" s="235"/>
      <c r="WEE65" s="235"/>
      <c r="WEF65" s="235"/>
      <c r="WEG65" s="235"/>
      <c r="WEH65" s="235"/>
      <c r="WEI65" s="283"/>
      <c r="WEJ65" s="283"/>
      <c r="WEK65" s="208"/>
      <c r="WEM65" s="235"/>
      <c r="WEN65" s="235"/>
      <c r="WEO65" s="235"/>
      <c r="WEP65" s="235"/>
      <c r="WEQ65" s="235"/>
      <c r="WER65" s="235"/>
      <c r="WES65" s="235"/>
      <c r="WET65" s="283"/>
      <c r="WEU65" s="283"/>
      <c r="WEV65" s="208"/>
      <c r="WEX65" s="235"/>
      <c r="WEY65" s="235"/>
      <c r="WEZ65" s="235"/>
      <c r="WFA65" s="235"/>
      <c r="WFB65" s="235"/>
      <c r="WFC65" s="235"/>
      <c r="WFD65" s="235"/>
      <c r="WFE65" s="283"/>
      <c r="WFF65" s="283"/>
      <c r="WFG65" s="208"/>
      <c r="WFI65" s="235"/>
      <c r="WFJ65" s="235"/>
      <c r="WFK65" s="235"/>
      <c r="WFL65" s="235"/>
      <c r="WFM65" s="235"/>
      <c r="WFN65" s="235"/>
      <c r="WFO65" s="235"/>
      <c r="WFP65" s="283"/>
      <c r="WFQ65" s="283"/>
      <c r="WFR65" s="208"/>
      <c r="WFT65" s="235"/>
      <c r="WFU65" s="235"/>
      <c r="WFV65" s="235"/>
      <c r="WFW65" s="235"/>
      <c r="WFX65" s="235"/>
      <c r="WFY65" s="235"/>
      <c r="WFZ65" s="235"/>
      <c r="WGA65" s="283"/>
      <c r="WGB65" s="283"/>
      <c r="WGC65" s="208"/>
      <c r="WGE65" s="235"/>
      <c r="WGF65" s="235"/>
      <c r="WGG65" s="235"/>
      <c r="WGH65" s="235"/>
      <c r="WGI65" s="235"/>
      <c r="WGJ65" s="235"/>
      <c r="WGK65" s="235"/>
      <c r="WGL65" s="283"/>
      <c r="WGM65" s="283"/>
      <c r="WGN65" s="208"/>
      <c r="WGP65" s="235"/>
      <c r="WGQ65" s="235"/>
      <c r="WGR65" s="235"/>
      <c r="WGS65" s="235"/>
      <c r="WGT65" s="235"/>
      <c r="WGU65" s="235"/>
      <c r="WGV65" s="235"/>
      <c r="WGW65" s="283"/>
      <c r="WGX65" s="283"/>
      <c r="WGY65" s="208"/>
      <c r="WHA65" s="235"/>
      <c r="WHB65" s="235"/>
      <c r="WHC65" s="235"/>
      <c r="WHD65" s="235"/>
      <c r="WHE65" s="235"/>
      <c r="WHF65" s="235"/>
      <c r="WHG65" s="235"/>
      <c r="WHH65" s="283"/>
      <c r="WHI65" s="283"/>
      <c r="WHJ65" s="208"/>
      <c r="WHL65" s="235"/>
      <c r="WHM65" s="235"/>
      <c r="WHN65" s="235"/>
      <c r="WHO65" s="235"/>
      <c r="WHP65" s="235"/>
      <c r="WHQ65" s="235"/>
      <c r="WHR65" s="235"/>
      <c r="WHS65" s="283"/>
      <c r="WHT65" s="283"/>
      <c r="WHU65" s="208"/>
      <c r="WHW65" s="235"/>
      <c r="WHX65" s="235"/>
      <c r="WHY65" s="235"/>
      <c r="WHZ65" s="235"/>
      <c r="WIA65" s="235"/>
      <c r="WIB65" s="235"/>
      <c r="WIC65" s="235"/>
      <c r="WID65" s="283"/>
      <c r="WIE65" s="283"/>
      <c r="WIF65" s="208"/>
      <c r="WIH65" s="235"/>
      <c r="WII65" s="235"/>
      <c r="WIJ65" s="235"/>
      <c r="WIK65" s="235"/>
      <c r="WIL65" s="235"/>
      <c r="WIM65" s="235"/>
      <c r="WIN65" s="235"/>
      <c r="WIO65" s="283"/>
      <c r="WIP65" s="283"/>
      <c r="WIQ65" s="208"/>
      <c r="WIS65" s="235"/>
      <c r="WIT65" s="235"/>
      <c r="WIU65" s="235"/>
      <c r="WIV65" s="235"/>
      <c r="WIW65" s="235"/>
      <c r="WIX65" s="235"/>
      <c r="WIY65" s="235"/>
      <c r="WIZ65" s="283"/>
      <c r="WJA65" s="283"/>
      <c r="WJB65" s="208"/>
      <c r="WJD65" s="235"/>
      <c r="WJE65" s="235"/>
      <c r="WJF65" s="235"/>
      <c r="WJG65" s="235"/>
      <c r="WJH65" s="235"/>
      <c r="WJI65" s="235"/>
      <c r="WJJ65" s="235"/>
      <c r="WJK65" s="283"/>
      <c r="WJL65" s="283"/>
      <c r="WJM65" s="208"/>
      <c r="WJO65" s="235"/>
      <c r="WJP65" s="235"/>
      <c r="WJQ65" s="235"/>
      <c r="WJR65" s="235"/>
      <c r="WJS65" s="235"/>
      <c r="WJT65" s="235"/>
      <c r="WJU65" s="235"/>
      <c r="WJV65" s="283"/>
      <c r="WJW65" s="283"/>
      <c r="WJX65" s="208"/>
      <c r="WJZ65" s="235"/>
      <c r="WKA65" s="235"/>
      <c r="WKB65" s="235"/>
      <c r="WKC65" s="235"/>
      <c r="WKD65" s="235"/>
      <c r="WKE65" s="235"/>
      <c r="WKF65" s="235"/>
      <c r="WKG65" s="283"/>
      <c r="WKH65" s="283"/>
      <c r="WKI65" s="208"/>
      <c r="WKK65" s="235"/>
      <c r="WKL65" s="235"/>
      <c r="WKM65" s="235"/>
      <c r="WKN65" s="235"/>
      <c r="WKO65" s="235"/>
      <c r="WKP65" s="235"/>
      <c r="WKQ65" s="235"/>
      <c r="WKR65" s="283"/>
      <c r="WKS65" s="283"/>
      <c r="WKT65" s="208"/>
      <c r="WKV65" s="235"/>
      <c r="WKW65" s="235"/>
      <c r="WKX65" s="235"/>
      <c r="WKY65" s="235"/>
      <c r="WKZ65" s="235"/>
      <c r="WLA65" s="235"/>
      <c r="WLB65" s="235"/>
      <c r="WLC65" s="283"/>
      <c r="WLD65" s="283"/>
      <c r="WLE65" s="208"/>
      <c r="WLG65" s="235"/>
      <c r="WLH65" s="235"/>
      <c r="WLI65" s="235"/>
      <c r="WLJ65" s="235"/>
      <c r="WLK65" s="235"/>
      <c r="WLL65" s="235"/>
      <c r="WLM65" s="235"/>
      <c r="WLN65" s="283"/>
      <c r="WLO65" s="283"/>
      <c r="WLP65" s="208"/>
      <c r="WLR65" s="235"/>
      <c r="WLS65" s="235"/>
      <c r="WLT65" s="235"/>
      <c r="WLU65" s="235"/>
      <c r="WLV65" s="235"/>
      <c r="WLW65" s="235"/>
      <c r="WLX65" s="235"/>
      <c r="WLY65" s="283"/>
      <c r="WLZ65" s="283"/>
      <c r="WMA65" s="208"/>
      <c r="WMC65" s="235"/>
      <c r="WMD65" s="235"/>
      <c r="WME65" s="235"/>
      <c r="WMF65" s="235"/>
      <c r="WMG65" s="235"/>
      <c r="WMH65" s="235"/>
      <c r="WMI65" s="235"/>
      <c r="WMJ65" s="283"/>
      <c r="WMK65" s="283"/>
      <c r="WML65" s="208"/>
      <c r="WMN65" s="235"/>
      <c r="WMO65" s="235"/>
      <c r="WMP65" s="235"/>
      <c r="WMQ65" s="235"/>
      <c r="WMR65" s="235"/>
      <c r="WMS65" s="235"/>
      <c r="WMT65" s="235"/>
      <c r="WMU65" s="283"/>
      <c r="WMV65" s="283"/>
      <c r="WMW65" s="208"/>
      <c r="WMY65" s="235"/>
      <c r="WMZ65" s="235"/>
      <c r="WNA65" s="235"/>
      <c r="WNB65" s="235"/>
      <c r="WNC65" s="235"/>
      <c r="WND65" s="235"/>
      <c r="WNE65" s="235"/>
      <c r="WNF65" s="283"/>
      <c r="WNG65" s="283"/>
      <c r="WNH65" s="208"/>
      <c r="WNJ65" s="235"/>
      <c r="WNK65" s="235"/>
      <c r="WNL65" s="235"/>
      <c r="WNM65" s="235"/>
      <c r="WNN65" s="235"/>
      <c r="WNO65" s="235"/>
      <c r="WNP65" s="235"/>
      <c r="WNQ65" s="283"/>
      <c r="WNR65" s="283"/>
      <c r="WNS65" s="208"/>
      <c r="WNU65" s="235"/>
      <c r="WNV65" s="235"/>
      <c r="WNW65" s="235"/>
      <c r="WNX65" s="235"/>
      <c r="WNY65" s="235"/>
      <c r="WNZ65" s="235"/>
      <c r="WOA65" s="235"/>
      <c r="WOB65" s="283"/>
      <c r="WOC65" s="283"/>
      <c r="WOD65" s="208"/>
      <c r="WOF65" s="235"/>
      <c r="WOG65" s="235"/>
      <c r="WOH65" s="235"/>
      <c r="WOI65" s="235"/>
      <c r="WOJ65" s="235"/>
      <c r="WOK65" s="235"/>
      <c r="WOL65" s="235"/>
      <c r="WOM65" s="283"/>
      <c r="WON65" s="283"/>
      <c r="WOO65" s="208"/>
      <c r="WOQ65" s="235"/>
      <c r="WOR65" s="235"/>
      <c r="WOS65" s="235"/>
      <c r="WOT65" s="235"/>
      <c r="WOU65" s="235"/>
      <c r="WOV65" s="235"/>
      <c r="WOW65" s="235"/>
      <c r="WOX65" s="283"/>
      <c r="WOY65" s="283"/>
      <c r="WOZ65" s="208"/>
      <c r="WPB65" s="235"/>
      <c r="WPC65" s="235"/>
      <c r="WPD65" s="235"/>
      <c r="WPE65" s="235"/>
      <c r="WPF65" s="235"/>
      <c r="WPG65" s="235"/>
      <c r="WPH65" s="235"/>
      <c r="WPI65" s="283"/>
      <c r="WPJ65" s="283"/>
      <c r="WPK65" s="208"/>
      <c r="WPM65" s="235"/>
      <c r="WPN65" s="235"/>
      <c r="WPO65" s="235"/>
      <c r="WPP65" s="235"/>
      <c r="WPQ65" s="235"/>
      <c r="WPR65" s="235"/>
      <c r="WPS65" s="235"/>
      <c r="WPT65" s="283"/>
      <c r="WPU65" s="283"/>
      <c r="WPV65" s="208"/>
      <c r="WPX65" s="235"/>
      <c r="WPY65" s="235"/>
      <c r="WPZ65" s="235"/>
      <c r="WQA65" s="235"/>
      <c r="WQB65" s="235"/>
      <c r="WQC65" s="235"/>
      <c r="WQD65" s="235"/>
      <c r="WQE65" s="283"/>
      <c r="WQF65" s="283"/>
      <c r="WQG65" s="208"/>
      <c r="WQI65" s="235"/>
      <c r="WQJ65" s="235"/>
      <c r="WQK65" s="235"/>
      <c r="WQL65" s="235"/>
      <c r="WQM65" s="235"/>
      <c r="WQN65" s="235"/>
      <c r="WQO65" s="235"/>
      <c r="WQP65" s="283"/>
      <c r="WQQ65" s="283"/>
      <c r="WQR65" s="208"/>
      <c r="WQT65" s="235"/>
      <c r="WQU65" s="235"/>
      <c r="WQV65" s="235"/>
      <c r="WQW65" s="235"/>
      <c r="WQX65" s="235"/>
      <c r="WQY65" s="235"/>
      <c r="WQZ65" s="235"/>
      <c r="WRA65" s="283"/>
      <c r="WRB65" s="283"/>
      <c r="WRC65" s="208"/>
      <c r="WRE65" s="235"/>
      <c r="WRF65" s="235"/>
      <c r="WRG65" s="235"/>
      <c r="WRH65" s="235"/>
      <c r="WRI65" s="235"/>
      <c r="WRJ65" s="235"/>
      <c r="WRK65" s="235"/>
      <c r="WRL65" s="283"/>
      <c r="WRM65" s="283"/>
      <c r="WRN65" s="208"/>
      <c r="WRP65" s="235"/>
      <c r="WRQ65" s="235"/>
      <c r="WRR65" s="235"/>
      <c r="WRS65" s="235"/>
      <c r="WRT65" s="235"/>
      <c r="WRU65" s="235"/>
      <c r="WRV65" s="235"/>
      <c r="WRW65" s="283"/>
      <c r="WRX65" s="283"/>
      <c r="WRY65" s="208"/>
      <c r="WSA65" s="235"/>
      <c r="WSB65" s="235"/>
      <c r="WSC65" s="235"/>
      <c r="WSD65" s="235"/>
      <c r="WSE65" s="235"/>
      <c r="WSF65" s="235"/>
      <c r="WSG65" s="235"/>
      <c r="WSH65" s="283"/>
      <c r="WSI65" s="283"/>
      <c r="WSJ65" s="208"/>
      <c r="WSL65" s="235"/>
      <c r="WSM65" s="235"/>
      <c r="WSN65" s="235"/>
      <c r="WSO65" s="235"/>
      <c r="WSP65" s="235"/>
      <c r="WSQ65" s="235"/>
      <c r="WSR65" s="235"/>
      <c r="WSS65" s="283"/>
      <c r="WST65" s="283"/>
      <c r="WSU65" s="208"/>
      <c r="WSW65" s="235"/>
      <c r="WSX65" s="235"/>
      <c r="WSY65" s="235"/>
      <c r="WSZ65" s="235"/>
      <c r="WTA65" s="235"/>
      <c r="WTB65" s="235"/>
      <c r="WTC65" s="235"/>
      <c r="WTD65" s="283"/>
      <c r="WTE65" s="283"/>
      <c r="WTF65" s="208"/>
      <c r="WTH65" s="235"/>
      <c r="WTI65" s="235"/>
      <c r="WTJ65" s="235"/>
      <c r="WTK65" s="235"/>
      <c r="WTL65" s="235"/>
      <c r="WTM65" s="235"/>
      <c r="WTN65" s="235"/>
      <c r="WTO65" s="283"/>
      <c r="WTP65" s="283"/>
      <c r="WTQ65" s="208"/>
      <c r="WTS65" s="235"/>
      <c r="WTT65" s="235"/>
      <c r="WTU65" s="235"/>
      <c r="WTV65" s="235"/>
      <c r="WTW65" s="235"/>
      <c r="WTX65" s="235"/>
      <c r="WTY65" s="235"/>
      <c r="WTZ65" s="283"/>
      <c r="WUA65" s="283"/>
      <c r="WUB65" s="208"/>
      <c r="WUD65" s="235"/>
      <c r="WUE65" s="235"/>
      <c r="WUF65" s="235"/>
      <c r="WUG65" s="235"/>
      <c r="WUH65" s="235"/>
      <c r="WUI65" s="235"/>
      <c r="WUJ65" s="235"/>
      <c r="WUK65" s="283"/>
      <c r="WUL65" s="283"/>
      <c r="WUM65" s="208"/>
      <c r="WUO65" s="235"/>
      <c r="WUP65" s="235"/>
      <c r="WUQ65" s="235"/>
      <c r="WUR65" s="235"/>
      <c r="WUS65" s="235"/>
      <c r="WUT65" s="235"/>
      <c r="WUU65" s="235"/>
      <c r="WUV65" s="283"/>
      <c r="WUW65" s="283"/>
      <c r="WUX65" s="208"/>
      <c r="WUZ65" s="235"/>
      <c r="WVA65" s="235"/>
      <c r="WVB65" s="235"/>
      <c r="WVC65" s="235"/>
      <c r="WVD65" s="235"/>
      <c r="WVE65" s="235"/>
      <c r="WVF65" s="235"/>
      <c r="WVG65" s="283"/>
      <c r="WVH65" s="283"/>
      <c r="WVI65" s="208"/>
      <c r="WVK65" s="235"/>
      <c r="WVL65" s="235"/>
      <c r="WVM65" s="235"/>
      <c r="WVN65" s="235"/>
      <c r="WVO65" s="235"/>
      <c r="WVP65" s="235"/>
      <c r="WVQ65" s="235"/>
      <c r="WVR65" s="283"/>
      <c r="WVS65" s="283"/>
      <c r="WVT65" s="208"/>
      <c r="WVV65" s="235"/>
      <c r="WVW65" s="235"/>
      <c r="WVX65" s="235"/>
      <c r="WVY65" s="235"/>
      <c r="WVZ65" s="235"/>
      <c r="WWA65" s="235"/>
      <c r="WWB65" s="235"/>
      <c r="WWC65" s="283"/>
      <c r="WWD65" s="283"/>
      <c r="WWE65" s="208"/>
      <c r="WWG65" s="235"/>
      <c r="WWH65" s="235"/>
      <c r="WWI65" s="235"/>
      <c r="WWJ65" s="235"/>
      <c r="WWK65" s="235"/>
      <c r="WWL65" s="235"/>
      <c r="WWM65" s="235"/>
      <c r="WWN65" s="283"/>
      <c r="WWO65" s="283"/>
      <c r="WWP65" s="208"/>
      <c r="WWR65" s="235"/>
      <c r="WWS65" s="235"/>
      <c r="WWT65" s="235"/>
      <c r="WWU65" s="235"/>
      <c r="WWV65" s="235"/>
      <c r="WWW65" s="235"/>
      <c r="WWX65" s="235"/>
      <c r="WWY65" s="283"/>
      <c r="WWZ65" s="283"/>
      <c r="WXA65" s="208"/>
      <c r="WXC65" s="235"/>
      <c r="WXD65" s="235"/>
      <c r="WXE65" s="235"/>
      <c r="WXF65" s="235"/>
      <c r="WXG65" s="235"/>
      <c r="WXH65" s="235"/>
      <c r="WXI65" s="235"/>
      <c r="WXJ65" s="283"/>
      <c r="WXK65" s="283"/>
      <c r="WXL65" s="208"/>
      <c r="WXN65" s="235"/>
      <c r="WXO65" s="235"/>
      <c r="WXP65" s="235"/>
      <c r="WXQ65" s="235"/>
      <c r="WXR65" s="235"/>
      <c r="WXS65" s="235"/>
      <c r="WXT65" s="235"/>
      <c r="WXU65" s="283"/>
      <c r="WXV65" s="283"/>
      <c r="WXW65" s="208"/>
      <c r="WXY65" s="235"/>
      <c r="WXZ65" s="235"/>
      <c r="WYA65" s="235"/>
      <c r="WYB65" s="235"/>
      <c r="WYC65" s="235"/>
      <c r="WYD65" s="235"/>
      <c r="WYE65" s="235"/>
      <c r="WYF65" s="283"/>
      <c r="WYG65" s="283"/>
      <c r="WYH65" s="208"/>
      <c r="WYJ65" s="235"/>
      <c r="WYK65" s="235"/>
      <c r="WYL65" s="235"/>
      <c r="WYM65" s="235"/>
      <c r="WYN65" s="235"/>
      <c r="WYO65" s="235"/>
      <c r="WYP65" s="235"/>
      <c r="WYQ65" s="283"/>
      <c r="WYR65" s="283"/>
      <c r="WYS65" s="208"/>
      <c r="WYU65" s="235"/>
      <c r="WYV65" s="235"/>
      <c r="WYW65" s="235"/>
      <c r="WYX65" s="235"/>
      <c r="WYY65" s="235"/>
      <c r="WYZ65" s="235"/>
      <c r="WZA65" s="235"/>
      <c r="WZB65" s="283"/>
      <c r="WZC65" s="283"/>
      <c r="WZD65" s="208"/>
      <c r="WZF65" s="235"/>
      <c r="WZG65" s="235"/>
      <c r="WZH65" s="235"/>
      <c r="WZI65" s="235"/>
      <c r="WZJ65" s="235"/>
      <c r="WZK65" s="235"/>
      <c r="WZL65" s="235"/>
      <c r="WZM65" s="283"/>
      <c r="WZN65" s="283"/>
      <c r="WZO65" s="208"/>
      <c r="WZQ65" s="235"/>
      <c r="WZR65" s="235"/>
      <c r="WZS65" s="235"/>
      <c r="WZT65" s="235"/>
      <c r="WZU65" s="235"/>
      <c r="WZV65" s="235"/>
      <c r="WZW65" s="235"/>
      <c r="WZX65" s="283"/>
      <c r="WZY65" s="283"/>
      <c r="WZZ65" s="208"/>
      <c r="XAB65" s="235"/>
      <c r="XAC65" s="235"/>
      <c r="XAD65" s="235"/>
      <c r="XAE65" s="235"/>
      <c r="XAF65" s="235"/>
      <c r="XAG65" s="235"/>
      <c r="XAH65" s="235"/>
      <c r="XAI65" s="283"/>
      <c r="XAJ65" s="283"/>
      <c r="XAK65" s="208"/>
      <c r="XAM65" s="235"/>
      <c r="XAN65" s="235"/>
      <c r="XAO65" s="235"/>
      <c r="XAP65" s="235"/>
      <c r="XAQ65" s="235"/>
      <c r="XAR65" s="235"/>
      <c r="XAS65" s="235"/>
      <c r="XAT65" s="283"/>
      <c r="XAU65" s="283"/>
      <c r="XAV65" s="208"/>
      <c r="XAX65" s="235"/>
      <c r="XAY65" s="235"/>
      <c r="XAZ65" s="235"/>
      <c r="XBA65" s="235"/>
      <c r="XBB65" s="235"/>
      <c r="XBC65" s="235"/>
      <c r="XBD65" s="235"/>
      <c r="XBE65" s="283"/>
      <c r="XBF65" s="283"/>
      <c r="XBG65" s="208"/>
      <c r="XBI65" s="235"/>
      <c r="XBJ65" s="235"/>
      <c r="XBK65" s="235"/>
      <c r="XBL65" s="235"/>
      <c r="XBM65" s="235"/>
      <c r="XBN65" s="235"/>
      <c r="XBO65" s="235"/>
      <c r="XBP65" s="283"/>
      <c r="XBQ65" s="283"/>
      <c r="XBR65" s="208"/>
      <c r="XBT65" s="235"/>
      <c r="XBU65" s="235"/>
      <c r="XBV65" s="235"/>
      <c r="XBW65" s="235"/>
      <c r="XBX65" s="235"/>
      <c r="XBY65" s="235"/>
      <c r="XBZ65" s="235"/>
      <c r="XCA65" s="283"/>
      <c r="XCB65" s="283"/>
      <c r="XCC65" s="208"/>
      <c r="XCE65" s="235"/>
      <c r="XCF65" s="235"/>
      <c r="XCG65" s="235"/>
      <c r="XCH65" s="235"/>
      <c r="XCI65" s="235"/>
      <c r="XCJ65" s="235"/>
      <c r="XCK65" s="235"/>
      <c r="XCL65" s="283"/>
      <c r="XCM65" s="283"/>
      <c r="XCN65" s="208"/>
      <c r="XCP65" s="235"/>
      <c r="XCQ65" s="235"/>
      <c r="XCR65" s="235"/>
      <c r="XCS65" s="235"/>
      <c r="XCT65" s="235"/>
      <c r="XCU65" s="235"/>
      <c r="XCV65" s="235"/>
      <c r="XCW65" s="283"/>
      <c r="XCX65" s="283"/>
      <c r="XCY65" s="208"/>
      <c r="XDA65" s="235"/>
      <c r="XDB65" s="235"/>
      <c r="XDC65" s="235"/>
      <c r="XDD65" s="235"/>
      <c r="XDE65" s="235"/>
      <c r="XDF65" s="235"/>
      <c r="XDG65" s="235"/>
      <c r="XDH65" s="283"/>
      <c r="XDI65" s="283"/>
      <c r="XDJ65" s="208"/>
      <c r="XDL65" s="235"/>
      <c r="XDM65" s="235"/>
      <c r="XDN65" s="235"/>
      <c r="XDO65" s="235"/>
      <c r="XDP65" s="235"/>
      <c r="XDQ65" s="235"/>
      <c r="XDR65" s="235"/>
      <c r="XDS65" s="283"/>
      <c r="XDT65" s="283"/>
      <c r="XDU65" s="208"/>
      <c r="XDW65" s="235"/>
      <c r="XDX65" s="235"/>
      <c r="XDY65" s="235"/>
      <c r="XDZ65" s="235"/>
      <c r="XEA65" s="235"/>
      <c r="XEB65" s="235"/>
      <c r="XEC65" s="235"/>
      <c r="XED65" s="283"/>
      <c r="XEE65" s="283"/>
      <c r="XEF65" s="208"/>
      <c r="XEH65" s="235"/>
      <c r="XEI65" s="235"/>
      <c r="XEJ65" s="235"/>
      <c r="XEK65" s="235"/>
      <c r="XEL65" s="235"/>
      <c r="XEM65" s="235"/>
      <c r="XEN65" s="235"/>
      <c r="XEO65" s="283"/>
      <c r="XEP65" s="283"/>
      <c r="XEQ65" s="208"/>
      <c r="XES65" s="235"/>
      <c r="XET65" s="235"/>
      <c r="XEU65" s="235"/>
      <c r="XEV65" s="235"/>
      <c r="XEW65" s="235"/>
      <c r="XEX65" s="235"/>
      <c r="XEY65" s="235"/>
      <c r="XEZ65" s="283"/>
      <c r="XFA65" s="283"/>
      <c r="XFB65" s="208"/>
      <c r="XFD65" s="235"/>
    </row>
    <row r="66" spans="1:3072 3074:4095 4097:14336 14338:15359 15361:16384" ht="15.75" customHeight="1">
      <c r="A66" s="990" t="s">
        <v>281</v>
      </c>
      <c r="B66" s="990"/>
      <c r="C66" s="208" t="s">
        <v>450</v>
      </c>
      <c r="D66" s="212"/>
      <c r="E66" s="212"/>
      <c r="F66" s="212"/>
      <c r="G66" s="212"/>
      <c r="H66" s="212"/>
      <c r="I66" s="212"/>
      <c r="J66" s="632"/>
    </row>
    <row r="67" spans="1:3072 3074:4095 4097:14336 14338:15359 15361:16384" ht="18.75" customHeight="1">
      <c r="A67" s="212"/>
      <c r="B67" s="1027" t="s">
        <v>381</v>
      </c>
      <c r="C67" s="1022" t="s">
        <v>457</v>
      </c>
      <c r="D67" s="1023"/>
      <c r="E67" s="253" t="s">
        <v>4</v>
      </c>
      <c r="F67" s="228"/>
      <c r="G67" s="228"/>
      <c r="H67" s="228"/>
      <c r="I67" s="228"/>
      <c r="J67" s="633"/>
      <c r="K67" s="212"/>
    </row>
    <row r="68" spans="1:3072 3074:4095 4097:14336 14338:15359 15361:16384" ht="29.25" customHeight="1">
      <c r="A68" s="212"/>
      <c r="B68" s="1027"/>
      <c r="C68" s="1015" t="s">
        <v>535</v>
      </c>
      <c r="D68" s="1016"/>
      <c r="E68" s="257">
        <f>+I56</f>
        <v>44.38</v>
      </c>
      <c r="F68" s="228"/>
      <c r="G68" s="228"/>
      <c r="H68" s="228"/>
      <c r="I68" s="228"/>
      <c r="J68" s="633"/>
      <c r="K68" s="212"/>
    </row>
    <row r="69" spans="1:3072 3074:4095 4097:14336 14338:15359 15361:16384" ht="15.75" customHeight="1">
      <c r="A69" s="212"/>
      <c r="B69" s="1027"/>
      <c r="C69" s="366" t="s">
        <v>536</v>
      </c>
      <c r="D69" s="366"/>
      <c r="E69" s="257">
        <f>H78</f>
        <v>21.3</v>
      </c>
      <c r="F69" s="228"/>
      <c r="G69" s="228"/>
      <c r="H69" s="228"/>
      <c r="I69" s="228"/>
      <c r="J69" s="633"/>
      <c r="K69" s="212"/>
    </row>
    <row r="70" spans="1:3072 3074:4095 4097:14336 14338:15359 15361:16384" ht="23.25" customHeight="1">
      <c r="A70" s="212"/>
      <c r="B70" s="1027"/>
      <c r="C70" s="1017" t="s">
        <v>466</v>
      </c>
      <c r="D70" s="1018"/>
      <c r="E70" s="337">
        <f>E68-SUM(E69:E69)</f>
        <v>23.080000000000002</v>
      </c>
      <c r="F70" s="228"/>
      <c r="G70" s="228"/>
      <c r="H70" s="228"/>
      <c r="I70" s="228"/>
      <c r="J70" s="633"/>
      <c r="K70" s="212"/>
    </row>
    <row r="71" spans="1:3072 3074:4095 4097:14336 14338:15359 15361:16384">
      <c r="A71" s="212"/>
      <c r="B71" s="213"/>
      <c r="C71" s="212"/>
      <c r="D71" s="212"/>
      <c r="E71" s="212"/>
      <c r="F71" s="228"/>
      <c r="G71" s="228"/>
      <c r="H71" s="228"/>
      <c r="I71" s="228"/>
      <c r="J71" s="633"/>
    </row>
    <row r="72" spans="1:3072 3074:4095 4097:14336 14338:15359 15361:16384" ht="27.75" customHeight="1">
      <c r="A72" s="232" t="s">
        <v>19</v>
      </c>
      <c r="B72" s="233"/>
      <c r="C72" s="988" t="s">
        <v>502</v>
      </c>
      <c r="D72" s="988"/>
      <c r="E72" s="988"/>
      <c r="F72" s="232"/>
      <c r="G72" s="234"/>
      <c r="H72" s="234"/>
      <c r="I72" s="234"/>
      <c r="J72" s="634">
        <f>SUM(J74,J80,J85,J90,J95,J100,J106,J110)</f>
        <v>26550.71</v>
      </c>
      <c r="K72" s="240">
        <f>SUM(K74:K112)</f>
        <v>34270.18</v>
      </c>
    </row>
    <row r="73" spans="1:3072 3074:4095 4097:14336 14338:15359 15361:16384">
      <c r="A73" s="212"/>
      <c r="B73" s="213"/>
      <c r="C73" s="212"/>
      <c r="D73" s="212"/>
      <c r="E73" s="212"/>
      <c r="F73" s="212"/>
      <c r="G73" s="212"/>
      <c r="H73" s="212"/>
      <c r="I73" s="212"/>
      <c r="J73" s="632"/>
      <c r="K73" s="212"/>
    </row>
    <row r="74" spans="1:3072 3074:4095 4097:14336 14338:15359 15361:16384" ht="36" customHeight="1">
      <c r="A74" s="203" t="s">
        <v>380</v>
      </c>
      <c r="B74" s="219" t="s">
        <v>517</v>
      </c>
      <c r="C74" s="989" t="s">
        <v>516</v>
      </c>
      <c r="D74" s="989" t="s">
        <v>13</v>
      </c>
      <c r="E74" s="989">
        <v>893</v>
      </c>
      <c r="F74" s="203" t="s">
        <v>284</v>
      </c>
      <c r="G74" s="206">
        <f>H78</f>
        <v>21.3</v>
      </c>
      <c r="H74" s="206">
        <v>356.42</v>
      </c>
      <c r="I74" s="206">
        <f>ROUND(H74*$K$6,2)</f>
        <v>460.03</v>
      </c>
      <c r="J74" s="630">
        <f>ROUND(G74*H74,2)</f>
        <v>7591.75</v>
      </c>
      <c r="K74" s="207">
        <f>ROUND(G74*I74,2)</f>
        <v>9798.64</v>
      </c>
      <c r="L74" s="235" t="s">
        <v>921</v>
      </c>
      <c r="M74" s="283"/>
      <c r="N74" s="208"/>
      <c r="P74" s="235"/>
      <c r="Q74" s="235"/>
      <c r="R74" s="235"/>
      <c r="S74" s="235"/>
      <c r="T74" s="235"/>
      <c r="U74" s="235"/>
      <c r="V74" s="235"/>
      <c r="W74" s="283"/>
      <c r="X74" s="283"/>
      <c r="Y74" s="208"/>
      <c r="AA74" s="235"/>
      <c r="AB74" s="235"/>
      <c r="AC74" s="235"/>
      <c r="AD74" s="235"/>
      <c r="AE74" s="235"/>
      <c r="AF74" s="235"/>
      <c r="AG74" s="235"/>
      <c r="AH74" s="283"/>
      <c r="AI74" s="283"/>
      <c r="AJ74" s="208"/>
      <c r="AL74" s="235"/>
      <c r="AM74" s="235"/>
      <c r="AN74" s="235"/>
      <c r="AO74" s="235"/>
      <c r="AP74" s="235"/>
      <c r="AQ74" s="235"/>
      <c r="AR74" s="235"/>
      <c r="AS74" s="283"/>
      <c r="AT74" s="283"/>
      <c r="AU74" s="208"/>
      <c r="AW74" s="235"/>
      <c r="AX74" s="235"/>
      <c r="AY74" s="235"/>
      <c r="AZ74" s="235"/>
      <c r="BA74" s="235"/>
      <c r="BB74" s="235"/>
      <c r="BC74" s="235"/>
      <c r="BD74" s="283"/>
      <c r="BE74" s="283"/>
      <c r="BF74" s="208"/>
      <c r="BH74" s="235"/>
      <c r="BI74" s="235"/>
      <c r="BJ74" s="235"/>
      <c r="BK74" s="235"/>
      <c r="BL74" s="235"/>
      <c r="BM74" s="235"/>
      <c r="BN74" s="235"/>
      <c r="BO74" s="283"/>
      <c r="BP74" s="283"/>
      <c r="BQ74" s="208"/>
      <c r="BS74" s="235"/>
      <c r="BT74" s="235"/>
      <c r="BU74" s="235"/>
      <c r="BV74" s="235"/>
      <c r="BW74" s="235"/>
      <c r="BX74" s="235"/>
      <c r="BY74" s="235"/>
      <c r="BZ74" s="283"/>
      <c r="CA74" s="283"/>
      <c r="CB74" s="208"/>
      <c r="CD74" s="235"/>
      <c r="CE74" s="235"/>
      <c r="CF74" s="235"/>
      <c r="CG74" s="235"/>
      <c r="CH74" s="235"/>
      <c r="CI74" s="235"/>
      <c r="CJ74" s="235"/>
      <c r="CK74" s="283"/>
      <c r="CL74" s="283"/>
      <c r="CM74" s="208"/>
      <c r="CO74" s="235"/>
      <c r="CP74" s="235"/>
      <c r="CQ74" s="235"/>
      <c r="CR74" s="235"/>
      <c r="CS74" s="235"/>
      <c r="CT74" s="235"/>
      <c r="CU74" s="235"/>
      <c r="CV74" s="283"/>
      <c r="CW74" s="283"/>
      <c r="CX74" s="208"/>
      <c r="CZ74" s="235"/>
      <c r="DA74" s="235"/>
      <c r="DB74" s="235"/>
      <c r="DC74" s="235"/>
      <c r="DD74" s="235"/>
      <c r="DE74" s="235"/>
      <c r="DF74" s="235"/>
      <c r="DG74" s="283"/>
      <c r="DH74" s="283"/>
      <c r="DI74" s="208"/>
      <c r="DK74" s="235"/>
      <c r="DL74" s="235"/>
      <c r="DM74" s="235"/>
      <c r="DN74" s="235"/>
      <c r="DO74" s="235"/>
      <c r="DP74" s="235"/>
      <c r="DQ74" s="235"/>
      <c r="DR74" s="283"/>
      <c r="DS74" s="283"/>
      <c r="DT74" s="208"/>
      <c r="DV74" s="235"/>
      <c r="DW74" s="235"/>
      <c r="DX74" s="235"/>
      <c r="DY74" s="235"/>
      <c r="DZ74" s="235"/>
      <c r="EA74" s="235"/>
      <c r="EB74" s="235"/>
      <c r="EC74" s="283"/>
      <c r="ED74" s="283"/>
      <c r="EE74" s="208"/>
      <c r="EG74" s="235"/>
      <c r="EH74" s="235"/>
      <c r="EI74" s="235"/>
      <c r="EJ74" s="235"/>
      <c r="EK74" s="235"/>
      <c r="EL74" s="235"/>
      <c r="EM74" s="235"/>
      <c r="EN74" s="283"/>
      <c r="EO74" s="283"/>
      <c r="EP74" s="208"/>
      <c r="ER74" s="235"/>
      <c r="ES74" s="235"/>
      <c r="ET74" s="235"/>
      <c r="EU74" s="235"/>
      <c r="EV74" s="235"/>
      <c r="EW74" s="235"/>
      <c r="EX74" s="235"/>
      <c r="EY74" s="283"/>
      <c r="EZ74" s="283"/>
      <c r="FA74" s="208"/>
      <c r="FC74" s="235"/>
      <c r="FD74" s="235"/>
      <c r="FE74" s="235"/>
      <c r="FF74" s="235"/>
      <c r="FG74" s="235"/>
      <c r="FH74" s="235"/>
      <c r="FI74" s="235"/>
      <c r="FJ74" s="283"/>
      <c r="FK74" s="283"/>
      <c r="FL74" s="208"/>
      <c r="FN74" s="235"/>
      <c r="FO74" s="235"/>
      <c r="FP74" s="235"/>
      <c r="FQ74" s="235"/>
      <c r="FR74" s="235"/>
      <c r="FS74" s="235"/>
      <c r="FT74" s="235"/>
      <c r="FU74" s="283"/>
      <c r="FV74" s="283"/>
      <c r="FW74" s="208"/>
      <c r="FY74" s="235"/>
      <c r="FZ74" s="235"/>
      <c r="GA74" s="235"/>
      <c r="GB74" s="235"/>
      <c r="GC74" s="235"/>
      <c r="GD74" s="235"/>
      <c r="GE74" s="235"/>
      <c r="GF74" s="283"/>
      <c r="GG74" s="283"/>
      <c r="GH74" s="208"/>
      <c r="GJ74" s="235"/>
      <c r="GK74" s="235"/>
      <c r="GL74" s="235"/>
      <c r="GM74" s="235"/>
      <c r="GN74" s="235"/>
      <c r="GO74" s="235"/>
      <c r="GP74" s="235"/>
      <c r="GQ74" s="283"/>
      <c r="GR74" s="283"/>
      <c r="GS74" s="208"/>
      <c r="GU74" s="235"/>
      <c r="GV74" s="235"/>
      <c r="GW74" s="235"/>
      <c r="GX74" s="235"/>
      <c r="GY74" s="235"/>
      <c r="GZ74" s="235"/>
      <c r="HA74" s="235"/>
      <c r="HB74" s="283"/>
      <c r="HC74" s="283"/>
      <c r="HD74" s="208"/>
      <c r="HF74" s="235"/>
      <c r="HG74" s="235"/>
      <c r="HH74" s="235"/>
      <c r="HI74" s="235"/>
      <c r="HJ74" s="235"/>
      <c r="HK74" s="235"/>
      <c r="HL74" s="235"/>
      <c r="HM74" s="283"/>
      <c r="HN74" s="283"/>
      <c r="HO74" s="208"/>
      <c r="HQ74" s="235"/>
      <c r="HR74" s="235"/>
      <c r="HS74" s="235"/>
      <c r="HT74" s="235"/>
      <c r="HU74" s="235"/>
      <c r="HV74" s="235"/>
      <c r="HW74" s="235"/>
      <c r="HX74" s="283"/>
      <c r="HY74" s="283"/>
      <c r="HZ74" s="208"/>
      <c r="IB74" s="235"/>
      <c r="IC74" s="235"/>
      <c r="ID74" s="235"/>
      <c r="IE74" s="235"/>
      <c r="IF74" s="235"/>
      <c r="IG74" s="235"/>
      <c r="IH74" s="235"/>
      <c r="II74" s="283"/>
      <c r="IJ74" s="283"/>
      <c r="IK74" s="208"/>
      <c r="IM74" s="235"/>
      <c r="IN74" s="235"/>
      <c r="IO74" s="235"/>
      <c r="IP74" s="235"/>
      <c r="IQ74" s="235"/>
      <c r="IR74" s="235"/>
      <c r="IS74" s="235"/>
      <c r="IT74" s="283"/>
      <c r="IU74" s="283"/>
      <c r="IV74" s="208"/>
      <c r="IX74" s="235"/>
      <c r="IY74" s="235"/>
      <c r="IZ74" s="235"/>
      <c r="JA74" s="235"/>
      <c r="JB74" s="235"/>
      <c r="JC74" s="235"/>
      <c r="JD74" s="235"/>
      <c r="JE74" s="283"/>
      <c r="JF74" s="283"/>
      <c r="JG74" s="208"/>
      <c r="JI74" s="235"/>
      <c r="JJ74" s="235"/>
      <c r="JK74" s="235"/>
      <c r="JL74" s="235"/>
      <c r="JM74" s="235"/>
      <c r="JN74" s="235"/>
      <c r="JO74" s="235"/>
      <c r="JP74" s="283"/>
      <c r="JQ74" s="283"/>
      <c r="JR74" s="208"/>
      <c r="JT74" s="235"/>
      <c r="JU74" s="235"/>
      <c r="JV74" s="235"/>
      <c r="JW74" s="235"/>
      <c r="JX74" s="235"/>
      <c r="JY74" s="235"/>
      <c r="JZ74" s="235"/>
      <c r="KA74" s="283"/>
      <c r="KB74" s="283"/>
      <c r="KC74" s="208"/>
      <c r="KE74" s="235"/>
      <c r="KF74" s="235"/>
      <c r="KG74" s="235"/>
      <c r="KH74" s="235"/>
      <c r="KI74" s="235"/>
      <c r="KJ74" s="235"/>
      <c r="KK74" s="235"/>
      <c r="KL74" s="283"/>
      <c r="KM74" s="283"/>
      <c r="KN74" s="208"/>
      <c r="KP74" s="235"/>
      <c r="KQ74" s="235"/>
      <c r="KR74" s="235"/>
      <c r="KS74" s="235"/>
      <c r="KT74" s="235"/>
      <c r="KU74" s="235"/>
      <c r="KV74" s="235"/>
      <c r="KW74" s="283"/>
      <c r="KX74" s="283"/>
      <c r="KY74" s="208"/>
      <c r="LA74" s="235"/>
      <c r="LB74" s="235"/>
      <c r="LC74" s="235"/>
      <c r="LD74" s="235"/>
      <c r="LE74" s="235"/>
      <c r="LF74" s="235"/>
      <c r="LG74" s="235"/>
      <c r="LH74" s="283"/>
      <c r="LI74" s="283"/>
      <c r="LJ74" s="208"/>
      <c r="LL74" s="235"/>
      <c r="LM74" s="235"/>
      <c r="LN74" s="235"/>
      <c r="LO74" s="235"/>
      <c r="LP74" s="235"/>
      <c r="LQ74" s="235"/>
      <c r="LR74" s="235"/>
      <c r="LS74" s="283"/>
      <c r="LT74" s="283"/>
      <c r="LU74" s="208"/>
      <c r="LW74" s="235"/>
      <c r="LX74" s="235"/>
      <c r="LY74" s="235"/>
      <c r="LZ74" s="235"/>
      <c r="MA74" s="235"/>
      <c r="MB74" s="235"/>
      <c r="MC74" s="235"/>
      <c r="MD74" s="283"/>
      <c r="ME74" s="283"/>
      <c r="MF74" s="208"/>
      <c r="MH74" s="235"/>
      <c r="MI74" s="235"/>
      <c r="MJ74" s="235"/>
      <c r="MK74" s="235"/>
      <c r="ML74" s="235"/>
      <c r="MM74" s="235"/>
      <c r="MN74" s="235"/>
      <c r="MO74" s="283"/>
      <c r="MP74" s="283"/>
      <c r="MQ74" s="208"/>
      <c r="MS74" s="235"/>
      <c r="MT74" s="235"/>
      <c r="MU74" s="235"/>
      <c r="MV74" s="235"/>
      <c r="MW74" s="235"/>
      <c r="MX74" s="235"/>
      <c r="MY74" s="235"/>
      <c r="MZ74" s="283"/>
      <c r="NA74" s="283"/>
      <c r="NB74" s="208"/>
      <c r="ND74" s="235"/>
      <c r="NE74" s="235"/>
      <c r="NF74" s="235"/>
      <c r="NG74" s="235"/>
      <c r="NH74" s="235"/>
      <c r="NI74" s="235"/>
      <c r="NJ74" s="235"/>
      <c r="NK74" s="283"/>
      <c r="NL74" s="283"/>
      <c r="NM74" s="208"/>
      <c r="NO74" s="235"/>
      <c r="NP74" s="235"/>
      <c r="NQ74" s="235"/>
      <c r="NR74" s="235"/>
      <c r="NS74" s="235"/>
      <c r="NT74" s="235"/>
      <c r="NU74" s="235"/>
      <c r="NV74" s="283"/>
      <c r="NW74" s="283"/>
      <c r="NX74" s="208"/>
      <c r="NZ74" s="235"/>
      <c r="OA74" s="235"/>
      <c r="OB74" s="235"/>
      <c r="OC74" s="235"/>
      <c r="OD74" s="235"/>
      <c r="OE74" s="235"/>
      <c r="OF74" s="235"/>
      <c r="OG74" s="283"/>
      <c r="OH74" s="283"/>
      <c r="OI74" s="208"/>
      <c r="OK74" s="235"/>
      <c r="OL74" s="235"/>
      <c r="OM74" s="235"/>
      <c r="ON74" s="235"/>
      <c r="OO74" s="235"/>
      <c r="OP74" s="235"/>
      <c r="OQ74" s="235"/>
      <c r="OR74" s="283"/>
      <c r="OS74" s="283"/>
      <c r="OT74" s="208"/>
      <c r="OV74" s="235"/>
      <c r="OW74" s="235"/>
      <c r="OX74" s="235"/>
      <c r="OY74" s="235"/>
      <c r="OZ74" s="235"/>
      <c r="PA74" s="235"/>
      <c r="PB74" s="235"/>
      <c r="PC74" s="283"/>
      <c r="PD74" s="283"/>
      <c r="PE74" s="208"/>
      <c r="PG74" s="235"/>
      <c r="PH74" s="235"/>
      <c r="PI74" s="235"/>
      <c r="PJ74" s="235"/>
      <c r="PK74" s="235"/>
      <c r="PL74" s="235"/>
      <c r="PM74" s="235"/>
      <c r="PN74" s="283"/>
      <c r="PO74" s="283"/>
      <c r="PP74" s="208"/>
      <c r="PR74" s="235"/>
      <c r="PS74" s="235"/>
      <c r="PT74" s="235"/>
      <c r="PU74" s="235"/>
      <c r="PV74" s="235"/>
      <c r="PW74" s="235"/>
      <c r="PX74" s="235"/>
      <c r="PY74" s="283"/>
      <c r="PZ74" s="283"/>
      <c r="QA74" s="208"/>
      <c r="QC74" s="235"/>
      <c r="QD74" s="235"/>
      <c r="QE74" s="235"/>
      <c r="QF74" s="235"/>
      <c r="QG74" s="235"/>
      <c r="QH74" s="235"/>
      <c r="QI74" s="235"/>
      <c r="QJ74" s="283"/>
      <c r="QK74" s="283"/>
      <c r="QL74" s="208"/>
      <c r="QN74" s="235"/>
      <c r="QO74" s="235"/>
      <c r="QP74" s="235"/>
      <c r="QQ74" s="235"/>
      <c r="QR74" s="235"/>
      <c r="QS74" s="235"/>
      <c r="QT74" s="235"/>
      <c r="QU74" s="283"/>
      <c r="QV74" s="283"/>
      <c r="QW74" s="208"/>
      <c r="QY74" s="235"/>
      <c r="QZ74" s="235"/>
      <c r="RA74" s="235"/>
      <c r="RB74" s="235"/>
      <c r="RC74" s="235"/>
      <c r="RD74" s="235"/>
      <c r="RE74" s="235"/>
      <c r="RF74" s="283"/>
      <c r="RG74" s="283"/>
      <c r="RH74" s="208"/>
      <c r="RJ74" s="235"/>
      <c r="RK74" s="235"/>
      <c r="RL74" s="235"/>
      <c r="RM74" s="235"/>
      <c r="RN74" s="235"/>
      <c r="RO74" s="235"/>
      <c r="RP74" s="235"/>
      <c r="RQ74" s="283"/>
      <c r="RR74" s="283"/>
      <c r="RS74" s="208"/>
      <c r="RU74" s="235"/>
      <c r="RV74" s="235"/>
      <c r="RW74" s="235"/>
      <c r="RX74" s="235"/>
      <c r="RY74" s="235"/>
      <c r="RZ74" s="235"/>
      <c r="SA74" s="235"/>
      <c r="SB74" s="283"/>
      <c r="SC74" s="283"/>
      <c r="SD74" s="208"/>
      <c r="SF74" s="235"/>
      <c r="SG74" s="235"/>
      <c r="SH74" s="235"/>
      <c r="SI74" s="235"/>
      <c r="SJ74" s="235"/>
      <c r="SK74" s="235"/>
      <c r="SL74" s="235"/>
      <c r="SM74" s="283"/>
      <c r="SN74" s="283"/>
      <c r="SO74" s="208"/>
      <c r="SQ74" s="235"/>
      <c r="SR74" s="235"/>
      <c r="SS74" s="235"/>
      <c r="ST74" s="235"/>
      <c r="SU74" s="235"/>
      <c r="SV74" s="235"/>
      <c r="SW74" s="235"/>
      <c r="SX74" s="283"/>
      <c r="SY74" s="283"/>
      <c r="SZ74" s="208"/>
      <c r="TB74" s="235"/>
      <c r="TC74" s="235"/>
      <c r="TD74" s="235"/>
      <c r="TE74" s="235"/>
      <c r="TF74" s="235"/>
      <c r="TG74" s="235"/>
      <c r="TH74" s="235"/>
      <c r="TI74" s="283"/>
      <c r="TJ74" s="283"/>
      <c r="TK74" s="208"/>
      <c r="TM74" s="235"/>
      <c r="TN74" s="235"/>
      <c r="TO74" s="235"/>
      <c r="TP74" s="235"/>
      <c r="TQ74" s="235"/>
      <c r="TR74" s="235"/>
      <c r="TS74" s="235"/>
      <c r="TT74" s="283"/>
      <c r="TU74" s="283"/>
      <c r="TV74" s="208"/>
      <c r="TX74" s="235"/>
      <c r="TY74" s="235"/>
      <c r="TZ74" s="235"/>
      <c r="UA74" s="235"/>
      <c r="UB74" s="235"/>
      <c r="UC74" s="235"/>
      <c r="UD74" s="235"/>
      <c r="UE74" s="283"/>
      <c r="UF74" s="283"/>
      <c r="UG74" s="208"/>
      <c r="UI74" s="235"/>
      <c r="UJ74" s="235"/>
      <c r="UK74" s="235"/>
      <c r="UL74" s="235"/>
      <c r="UM74" s="235"/>
      <c r="UN74" s="235"/>
      <c r="UO74" s="235"/>
      <c r="UP74" s="283"/>
      <c r="UQ74" s="283"/>
      <c r="UR74" s="208"/>
      <c r="UT74" s="235"/>
      <c r="UU74" s="235"/>
      <c r="UV74" s="235"/>
      <c r="UW74" s="235"/>
      <c r="UX74" s="235"/>
      <c r="UY74" s="235"/>
      <c r="UZ74" s="235"/>
      <c r="VA74" s="283"/>
      <c r="VB74" s="283"/>
      <c r="VC74" s="208"/>
      <c r="VE74" s="235"/>
      <c r="VF74" s="235"/>
      <c r="VG74" s="235"/>
      <c r="VH74" s="235"/>
      <c r="VI74" s="235"/>
      <c r="VJ74" s="235"/>
      <c r="VK74" s="235"/>
      <c r="VL74" s="283"/>
      <c r="VM74" s="283"/>
      <c r="VN74" s="208"/>
      <c r="VP74" s="235"/>
      <c r="VQ74" s="235"/>
      <c r="VR74" s="235"/>
      <c r="VS74" s="235"/>
      <c r="VT74" s="235"/>
      <c r="VU74" s="235"/>
      <c r="VV74" s="235"/>
      <c r="VW74" s="283"/>
      <c r="VX74" s="283"/>
      <c r="VY74" s="208"/>
      <c r="WA74" s="235"/>
      <c r="WB74" s="235"/>
      <c r="WC74" s="235"/>
      <c r="WD74" s="235"/>
      <c r="WE74" s="235"/>
      <c r="WF74" s="235"/>
      <c r="WG74" s="235"/>
      <c r="WH74" s="283"/>
      <c r="WI74" s="283"/>
      <c r="WJ74" s="208"/>
      <c r="WL74" s="235"/>
      <c r="WM74" s="235"/>
      <c r="WN74" s="235"/>
      <c r="WO74" s="235"/>
      <c r="WP74" s="235"/>
      <c r="WQ74" s="235"/>
      <c r="WR74" s="235"/>
      <c r="WS74" s="283"/>
      <c r="WT74" s="283"/>
      <c r="WU74" s="208"/>
      <c r="WW74" s="235"/>
      <c r="WX74" s="235"/>
      <c r="WY74" s="235"/>
      <c r="WZ74" s="235"/>
      <c r="XA74" s="235"/>
      <c r="XB74" s="235"/>
      <c r="XC74" s="235"/>
      <c r="XD74" s="283"/>
      <c r="XE74" s="283"/>
      <c r="XF74" s="208"/>
      <c r="XH74" s="235"/>
      <c r="XI74" s="235"/>
      <c r="XJ74" s="235"/>
      <c r="XK74" s="235"/>
      <c r="XL74" s="235"/>
      <c r="XM74" s="235"/>
      <c r="XN74" s="235"/>
      <c r="XO74" s="283"/>
      <c r="XP74" s="283"/>
      <c r="XQ74" s="208"/>
      <c r="XS74" s="235"/>
      <c r="XT74" s="235"/>
      <c r="XU74" s="235"/>
      <c r="XV74" s="235"/>
      <c r="XW74" s="235"/>
      <c r="XX74" s="235"/>
      <c r="XY74" s="235"/>
      <c r="XZ74" s="283"/>
      <c r="YA74" s="283"/>
      <c r="YB74" s="208"/>
      <c r="YD74" s="235"/>
      <c r="YE74" s="235"/>
      <c r="YF74" s="235"/>
      <c r="YG74" s="235"/>
      <c r="YH74" s="235"/>
      <c r="YI74" s="235"/>
      <c r="YJ74" s="235"/>
      <c r="YK74" s="283"/>
      <c r="YL74" s="283"/>
      <c r="YM74" s="208"/>
      <c r="YO74" s="235"/>
      <c r="YP74" s="235"/>
      <c r="YQ74" s="235"/>
      <c r="YR74" s="235"/>
      <c r="YS74" s="235"/>
      <c r="YT74" s="235"/>
      <c r="YU74" s="235"/>
      <c r="YV74" s="283"/>
      <c r="YW74" s="283"/>
      <c r="YX74" s="208"/>
      <c r="YZ74" s="235"/>
      <c r="ZA74" s="235"/>
      <c r="ZB74" s="235"/>
      <c r="ZC74" s="235"/>
      <c r="ZD74" s="235"/>
      <c r="ZE74" s="235"/>
      <c r="ZF74" s="235"/>
      <c r="ZG74" s="283"/>
      <c r="ZH74" s="283"/>
      <c r="ZI74" s="208"/>
      <c r="ZK74" s="235"/>
      <c r="ZL74" s="235"/>
      <c r="ZM74" s="235"/>
      <c r="ZN74" s="235"/>
      <c r="ZO74" s="235"/>
      <c r="ZP74" s="235"/>
      <c r="ZQ74" s="235"/>
      <c r="ZR74" s="283"/>
      <c r="ZS74" s="283"/>
      <c r="ZT74" s="208"/>
      <c r="ZV74" s="235"/>
      <c r="ZW74" s="235"/>
      <c r="ZX74" s="235"/>
      <c r="ZY74" s="235"/>
      <c r="ZZ74" s="235"/>
      <c r="AAA74" s="235"/>
      <c r="AAB74" s="235"/>
      <c r="AAC74" s="283"/>
      <c r="AAD74" s="283"/>
      <c r="AAE74" s="208"/>
      <c r="AAG74" s="235"/>
      <c r="AAH74" s="235"/>
      <c r="AAI74" s="235"/>
      <c r="AAJ74" s="235"/>
      <c r="AAK74" s="235"/>
      <c r="AAL74" s="235"/>
      <c r="AAM74" s="235"/>
      <c r="AAN74" s="283"/>
      <c r="AAO74" s="283"/>
      <c r="AAP74" s="208"/>
      <c r="AAR74" s="235"/>
      <c r="AAS74" s="235"/>
      <c r="AAT74" s="235"/>
      <c r="AAU74" s="235"/>
      <c r="AAV74" s="235"/>
      <c r="AAW74" s="235"/>
      <c r="AAX74" s="235"/>
      <c r="AAY74" s="283"/>
      <c r="AAZ74" s="283"/>
      <c r="ABA74" s="208"/>
      <c r="ABC74" s="235"/>
      <c r="ABD74" s="235"/>
      <c r="ABE74" s="235"/>
      <c r="ABF74" s="235"/>
      <c r="ABG74" s="235"/>
      <c r="ABH74" s="235"/>
      <c r="ABI74" s="235"/>
      <c r="ABJ74" s="283"/>
      <c r="ABK74" s="283"/>
      <c r="ABL74" s="208"/>
      <c r="ABN74" s="235"/>
      <c r="ABO74" s="235"/>
      <c r="ABP74" s="235"/>
      <c r="ABQ74" s="235"/>
      <c r="ABR74" s="235"/>
      <c r="ABS74" s="235"/>
      <c r="ABT74" s="235"/>
      <c r="ABU74" s="283"/>
      <c r="ABV74" s="283"/>
      <c r="ABW74" s="208"/>
      <c r="ABY74" s="235"/>
      <c r="ABZ74" s="235"/>
      <c r="ACA74" s="235"/>
      <c r="ACB74" s="235"/>
      <c r="ACC74" s="235"/>
      <c r="ACD74" s="235"/>
      <c r="ACE74" s="235"/>
      <c r="ACF74" s="283"/>
      <c r="ACG74" s="283"/>
      <c r="ACH74" s="208"/>
      <c r="ACJ74" s="235"/>
      <c r="ACK74" s="235"/>
      <c r="ACL74" s="235"/>
      <c r="ACM74" s="235"/>
      <c r="ACN74" s="235"/>
      <c r="ACO74" s="235"/>
      <c r="ACP74" s="235"/>
      <c r="ACQ74" s="283"/>
      <c r="ACR74" s="283"/>
      <c r="ACS74" s="208"/>
      <c r="ACU74" s="235"/>
      <c r="ACV74" s="235"/>
      <c r="ACW74" s="235"/>
      <c r="ACX74" s="235"/>
      <c r="ACY74" s="235"/>
      <c r="ACZ74" s="235"/>
      <c r="ADA74" s="235"/>
      <c r="ADB74" s="283"/>
      <c r="ADC74" s="283"/>
      <c r="ADD74" s="208"/>
      <c r="ADF74" s="235"/>
      <c r="ADG74" s="235"/>
      <c r="ADH74" s="235"/>
      <c r="ADI74" s="235"/>
      <c r="ADJ74" s="235"/>
      <c r="ADK74" s="235"/>
      <c r="ADL74" s="235"/>
      <c r="ADM74" s="283"/>
      <c r="ADN74" s="283"/>
      <c r="ADO74" s="208"/>
      <c r="ADQ74" s="235"/>
      <c r="ADR74" s="235"/>
      <c r="ADS74" s="235"/>
      <c r="ADT74" s="235"/>
      <c r="ADU74" s="235"/>
      <c r="ADV74" s="235"/>
      <c r="ADW74" s="235"/>
      <c r="ADX74" s="283"/>
      <c r="ADY74" s="283"/>
      <c r="ADZ74" s="208"/>
      <c r="AEB74" s="235"/>
      <c r="AEC74" s="235"/>
      <c r="AED74" s="235"/>
      <c r="AEE74" s="235"/>
      <c r="AEF74" s="235"/>
      <c r="AEG74" s="235"/>
      <c r="AEH74" s="235"/>
      <c r="AEI74" s="283"/>
      <c r="AEJ74" s="283"/>
      <c r="AEK74" s="208"/>
      <c r="AEM74" s="235"/>
      <c r="AEN74" s="235"/>
      <c r="AEO74" s="235"/>
      <c r="AEP74" s="235"/>
      <c r="AEQ74" s="235"/>
      <c r="AER74" s="235"/>
      <c r="AES74" s="235"/>
      <c r="AET74" s="283"/>
      <c r="AEU74" s="283"/>
      <c r="AEV74" s="208"/>
      <c r="AEX74" s="235"/>
      <c r="AEY74" s="235"/>
      <c r="AEZ74" s="235"/>
      <c r="AFA74" s="235"/>
      <c r="AFB74" s="235"/>
      <c r="AFC74" s="235"/>
      <c r="AFD74" s="235"/>
      <c r="AFE74" s="283"/>
      <c r="AFF74" s="283"/>
      <c r="AFG74" s="208"/>
      <c r="AFI74" s="235"/>
      <c r="AFJ74" s="235"/>
      <c r="AFK74" s="235"/>
      <c r="AFL74" s="235"/>
      <c r="AFM74" s="235"/>
      <c r="AFN74" s="235"/>
      <c r="AFO74" s="235"/>
      <c r="AFP74" s="283"/>
      <c r="AFQ74" s="283"/>
      <c r="AFR74" s="208"/>
      <c r="AFT74" s="235"/>
      <c r="AFU74" s="235"/>
      <c r="AFV74" s="235"/>
      <c r="AFW74" s="235"/>
      <c r="AFX74" s="235"/>
      <c r="AFY74" s="235"/>
      <c r="AFZ74" s="235"/>
      <c r="AGA74" s="283"/>
      <c r="AGB74" s="283"/>
      <c r="AGC74" s="208"/>
      <c r="AGE74" s="235"/>
      <c r="AGF74" s="235"/>
      <c r="AGG74" s="235"/>
      <c r="AGH74" s="235"/>
      <c r="AGI74" s="235"/>
      <c r="AGJ74" s="235"/>
      <c r="AGK74" s="235"/>
      <c r="AGL74" s="283"/>
      <c r="AGM74" s="283"/>
      <c r="AGN74" s="208"/>
      <c r="AGP74" s="235"/>
      <c r="AGQ74" s="235"/>
      <c r="AGR74" s="235"/>
      <c r="AGS74" s="235"/>
      <c r="AGT74" s="235"/>
      <c r="AGU74" s="235"/>
      <c r="AGV74" s="235"/>
      <c r="AGW74" s="283"/>
      <c r="AGX74" s="283"/>
      <c r="AGY74" s="208"/>
      <c r="AHA74" s="235"/>
      <c r="AHB74" s="235"/>
      <c r="AHC74" s="235"/>
      <c r="AHD74" s="235"/>
      <c r="AHE74" s="235"/>
      <c r="AHF74" s="235"/>
      <c r="AHG74" s="235"/>
      <c r="AHH74" s="283"/>
      <c r="AHI74" s="283"/>
      <c r="AHJ74" s="208"/>
      <c r="AHL74" s="235"/>
      <c r="AHM74" s="235"/>
      <c r="AHN74" s="235"/>
      <c r="AHO74" s="235"/>
      <c r="AHP74" s="235"/>
      <c r="AHQ74" s="235"/>
      <c r="AHR74" s="235"/>
      <c r="AHS74" s="283"/>
      <c r="AHT74" s="283"/>
      <c r="AHU74" s="208"/>
      <c r="AHW74" s="235"/>
      <c r="AHX74" s="235"/>
      <c r="AHY74" s="235"/>
      <c r="AHZ74" s="235"/>
      <c r="AIA74" s="235"/>
      <c r="AIB74" s="235"/>
      <c r="AIC74" s="235"/>
      <c r="AID74" s="283"/>
      <c r="AIE74" s="283"/>
      <c r="AIF74" s="208"/>
      <c r="AIH74" s="235"/>
      <c r="AII74" s="235"/>
      <c r="AIJ74" s="235"/>
      <c r="AIK74" s="235"/>
      <c r="AIL74" s="235"/>
      <c r="AIM74" s="235"/>
      <c r="AIN74" s="235"/>
      <c r="AIO74" s="283"/>
      <c r="AIP74" s="283"/>
      <c r="AIQ74" s="208"/>
      <c r="AIS74" s="235"/>
      <c r="AIT74" s="235"/>
      <c r="AIU74" s="235"/>
      <c r="AIV74" s="235"/>
      <c r="AIW74" s="235"/>
      <c r="AIX74" s="235"/>
      <c r="AIY74" s="235"/>
      <c r="AIZ74" s="283"/>
      <c r="AJA74" s="283"/>
      <c r="AJB74" s="208"/>
      <c r="AJD74" s="235"/>
      <c r="AJE74" s="235"/>
      <c r="AJF74" s="235"/>
      <c r="AJG74" s="235"/>
      <c r="AJH74" s="235"/>
      <c r="AJI74" s="235"/>
      <c r="AJJ74" s="235"/>
      <c r="AJK74" s="283"/>
      <c r="AJL74" s="283"/>
      <c r="AJM74" s="208"/>
      <c r="AJO74" s="235"/>
      <c r="AJP74" s="235"/>
      <c r="AJQ74" s="235"/>
      <c r="AJR74" s="235"/>
      <c r="AJS74" s="235"/>
      <c r="AJT74" s="235"/>
      <c r="AJU74" s="235"/>
      <c r="AJV74" s="283"/>
      <c r="AJW74" s="283"/>
      <c r="AJX74" s="208"/>
      <c r="AJZ74" s="235"/>
      <c r="AKA74" s="235"/>
      <c r="AKB74" s="235"/>
      <c r="AKC74" s="235"/>
      <c r="AKD74" s="235"/>
      <c r="AKE74" s="235"/>
      <c r="AKF74" s="235"/>
      <c r="AKG74" s="283"/>
      <c r="AKH74" s="283"/>
      <c r="AKI74" s="208"/>
      <c r="AKK74" s="235"/>
      <c r="AKL74" s="235"/>
      <c r="AKM74" s="235"/>
      <c r="AKN74" s="235"/>
      <c r="AKO74" s="235"/>
      <c r="AKP74" s="235"/>
      <c r="AKQ74" s="235"/>
      <c r="AKR74" s="283"/>
      <c r="AKS74" s="283"/>
      <c r="AKT74" s="208"/>
      <c r="AKV74" s="235"/>
      <c r="AKW74" s="235"/>
      <c r="AKX74" s="235"/>
      <c r="AKY74" s="235"/>
      <c r="AKZ74" s="235"/>
      <c r="ALA74" s="235"/>
      <c r="ALB74" s="235"/>
      <c r="ALC74" s="283"/>
      <c r="ALD74" s="283"/>
      <c r="ALE74" s="208"/>
      <c r="ALG74" s="235"/>
      <c r="ALH74" s="235"/>
      <c r="ALI74" s="235"/>
      <c r="ALJ74" s="235"/>
      <c r="ALK74" s="235"/>
      <c r="ALL74" s="235"/>
      <c r="ALM74" s="235"/>
      <c r="ALN74" s="283"/>
      <c r="ALO74" s="283"/>
      <c r="ALP74" s="208"/>
      <c r="ALR74" s="235"/>
      <c r="ALS74" s="235"/>
      <c r="ALT74" s="235"/>
      <c r="ALU74" s="235"/>
      <c r="ALV74" s="235"/>
      <c r="ALW74" s="235"/>
      <c r="ALX74" s="235"/>
      <c r="ALY74" s="283"/>
      <c r="ALZ74" s="283"/>
      <c r="AMA74" s="208"/>
      <c r="AMC74" s="235"/>
      <c r="AMD74" s="235"/>
      <c r="AME74" s="235"/>
      <c r="AMF74" s="235"/>
      <c r="AMG74" s="235"/>
      <c r="AMH74" s="235"/>
      <c r="AMI74" s="235"/>
      <c r="AMJ74" s="283"/>
      <c r="AMK74" s="283"/>
      <c r="AML74" s="208"/>
      <c r="AMN74" s="235"/>
      <c r="AMO74" s="235"/>
      <c r="AMP74" s="235"/>
      <c r="AMQ74" s="235"/>
      <c r="AMR74" s="235"/>
      <c r="AMS74" s="235"/>
      <c r="AMT74" s="235"/>
      <c r="AMU74" s="283"/>
      <c r="AMV74" s="283"/>
      <c r="AMW74" s="208"/>
      <c r="AMY74" s="235"/>
      <c r="AMZ74" s="235"/>
      <c r="ANA74" s="235"/>
      <c r="ANB74" s="235"/>
      <c r="ANC74" s="235"/>
      <c r="AND74" s="235"/>
      <c r="ANE74" s="235"/>
      <c r="ANF74" s="283"/>
      <c r="ANG74" s="283"/>
      <c r="ANH74" s="208"/>
      <c r="ANJ74" s="235"/>
      <c r="ANK74" s="235"/>
      <c r="ANL74" s="235"/>
      <c r="ANM74" s="235"/>
      <c r="ANN74" s="235"/>
      <c r="ANO74" s="235"/>
      <c r="ANP74" s="235"/>
      <c r="ANQ74" s="283"/>
      <c r="ANR74" s="283"/>
      <c r="ANS74" s="208"/>
      <c r="ANU74" s="235"/>
      <c r="ANV74" s="235"/>
      <c r="ANW74" s="235"/>
      <c r="ANX74" s="235"/>
      <c r="ANY74" s="235"/>
      <c r="ANZ74" s="235"/>
      <c r="AOA74" s="235"/>
      <c r="AOB74" s="283"/>
      <c r="AOC74" s="283"/>
      <c r="AOD74" s="208"/>
      <c r="AOF74" s="235"/>
      <c r="AOG74" s="235"/>
      <c r="AOH74" s="235"/>
      <c r="AOI74" s="235"/>
      <c r="AOJ74" s="235"/>
      <c r="AOK74" s="235"/>
      <c r="AOL74" s="235"/>
      <c r="AOM74" s="283"/>
      <c r="AON74" s="283"/>
      <c r="AOO74" s="208"/>
      <c r="AOQ74" s="235"/>
      <c r="AOR74" s="235"/>
      <c r="AOS74" s="235"/>
      <c r="AOT74" s="235"/>
      <c r="AOU74" s="235"/>
      <c r="AOV74" s="235"/>
      <c r="AOW74" s="235"/>
      <c r="AOX74" s="283"/>
      <c r="AOY74" s="283"/>
      <c r="AOZ74" s="208"/>
      <c r="APB74" s="235"/>
      <c r="APC74" s="235"/>
      <c r="APD74" s="235"/>
      <c r="APE74" s="235"/>
      <c r="APF74" s="235"/>
      <c r="APG74" s="235"/>
      <c r="APH74" s="235"/>
      <c r="API74" s="283"/>
      <c r="APJ74" s="283"/>
      <c r="APK74" s="208"/>
      <c r="APM74" s="235"/>
      <c r="APN74" s="235"/>
      <c r="APO74" s="235"/>
      <c r="APP74" s="235"/>
      <c r="APQ74" s="235"/>
      <c r="APR74" s="235"/>
      <c r="APS74" s="235"/>
      <c r="APT74" s="283"/>
      <c r="APU74" s="283"/>
      <c r="APV74" s="208"/>
      <c r="APX74" s="235"/>
      <c r="APY74" s="235"/>
      <c r="APZ74" s="235"/>
      <c r="AQA74" s="235"/>
      <c r="AQB74" s="235"/>
      <c r="AQC74" s="235"/>
      <c r="AQD74" s="235"/>
      <c r="AQE74" s="283"/>
      <c r="AQF74" s="283"/>
      <c r="AQG74" s="208"/>
      <c r="AQI74" s="235"/>
      <c r="AQJ74" s="235"/>
      <c r="AQK74" s="235"/>
      <c r="AQL74" s="235"/>
      <c r="AQM74" s="235"/>
      <c r="AQN74" s="235"/>
      <c r="AQO74" s="235"/>
      <c r="AQP74" s="283"/>
      <c r="AQQ74" s="283"/>
      <c r="AQR74" s="208"/>
      <c r="AQT74" s="235"/>
      <c r="AQU74" s="235"/>
      <c r="AQV74" s="235"/>
      <c r="AQW74" s="235"/>
      <c r="AQX74" s="235"/>
      <c r="AQY74" s="235"/>
      <c r="AQZ74" s="235"/>
      <c r="ARA74" s="283"/>
      <c r="ARB74" s="283"/>
      <c r="ARC74" s="208"/>
      <c r="ARE74" s="235"/>
      <c r="ARF74" s="235"/>
      <c r="ARG74" s="235"/>
      <c r="ARH74" s="235"/>
      <c r="ARI74" s="235"/>
      <c r="ARJ74" s="235"/>
      <c r="ARK74" s="235"/>
      <c r="ARL74" s="283"/>
      <c r="ARM74" s="283"/>
      <c r="ARN74" s="208"/>
      <c r="ARP74" s="235"/>
      <c r="ARQ74" s="235"/>
      <c r="ARR74" s="235"/>
      <c r="ARS74" s="235"/>
      <c r="ART74" s="235"/>
      <c r="ARU74" s="235"/>
      <c r="ARV74" s="235"/>
      <c r="ARW74" s="283"/>
      <c r="ARX74" s="283"/>
      <c r="ARY74" s="208"/>
      <c r="ASA74" s="235"/>
      <c r="ASB74" s="235"/>
      <c r="ASC74" s="235"/>
      <c r="ASD74" s="235"/>
      <c r="ASE74" s="235"/>
      <c r="ASF74" s="235"/>
      <c r="ASG74" s="235"/>
      <c r="ASH74" s="283"/>
      <c r="ASI74" s="283"/>
      <c r="ASJ74" s="208"/>
      <c r="ASL74" s="235"/>
      <c r="ASM74" s="235"/>
      <c r="ASN74" s="235"/>
      <c r="ASO74" s="235"/>
      <c r="ASP74" s="235"/>
      <c r="ASQ74" s="235"/>
      <c r="ASR74" s="235"/>
      <c r="ASS74" s="283"/>
      <c r="AST74" s="283"/>
      <c r="ASU74" s="208"/>
      <c r="ASW74" s="235"/>
      <c r="ASX74" s="235"/>
      <c r="ASY74" s="235"/>
      <c r="ASZ74" s="235"/>
      <c r="ATA74" s="235"/>
      <c r="ATB74" s="235"/>
      <c r="ATC74" s="235"/>
      <c r="ATD74" s="283"/>
      <c r="ATE74" s="283"/>
      <c r="ATF74" s="208"/>
      <c r="ATH74" s="235"/>
      <c r="ATI74" s="235"/>
      <c r="ATJ74" s="235"/>
      <c r="ATK74" s="235"/>
      <c r="ATL74" s="235"/>
      <c r="ATM74" s="235"/>
      <c r="ATN74" s="235"/>
      <c r="ATO74" s="283"/>
      <c r="ATP74" s="283"/>
      <c r="ATQ74" s="208"/>
      <c r="ATS74" s="235"/>
      <c r="ATT74" s="235"/>
      <c r="ATU74" s="235"/>
      <c r="ATV74" s="235"/>
      <c r="ATW74" s="235"/>
      <c r="ATX74" s="235"/>
      <c r="ATY74" s="235"/>
      <c r="ATZ74" s="283"/>
      <c r="AUA74" s="283"/>
      <c r="AUB74" s="208"/>
      <c r="AUD74" s="235"/>
      <c r="AUE74" s="235"/>
      <c r="AUF74" s="235"/>
      <c r="AUG74" s="235"/>
      <c r="AUH74" s="235"/>
      <c r="AUI74" s="235"/>
      <c r="AUJ74" s="235"/>
      <c r="AUK74" s="283"/>
      <c r="AUL74" s="283"/>
      <c r="AUM74" s="208"/>
      <c r="AUO74" s="235"/>
      <c r="AUP74" s="235"/>
      <c r="AUQ74" s="235"/>
      <c r="AUR74" s="235"/>
      <c r="AUS74" s="235"/>
      <c r="AUT74" s="235"/>
      <c r="AUU74" s="235"/>
      <c r="AUV74" s="283"/>
      <c r="AUW74" s="283"/>
      <c r="AUX74" s="208"/>
      <c r="AUZ74" s="235"/>
      <c r="AVA74" s="235"/>
      <c r="AVB74" s="235"/>
      <c r="AVC74" s="235"/>
      <c r="AVD74" s="235"/>
      <c r="AVE74" s="235"/>
      <c r="AVF74" s="235"/>
      <c r="AVG74" s="283"/>
      <c r="AVH74" s="283"/>
      <c r="AVI74" s="208"/>
      <c r="AVK74" s="235"/>
      <c r="AVL74" s="235"/>
      <c r="AVM74" s="235"/>
      <c r="AVN74" s="235"/>
      <c r="AVO74" s="235"/>
      <c r="AVP74" s="235"/>
      <c r="AVQ74" s="235"/>
      <c r="AVR74" s="283"/>
      <c r="AVS74" s="283"/>
      <c r="AVT74" s="208"/>
      <c r="AVV74" s="235"/>
      <c r="AVW74" s="235"/>
      <c r="AVX74" s="235"/>
      <c r="AVY74" s="235"/>
      <c r="AVZ74" s="235"/>
      <c r="AWA74" s="235"/>
      <c r="AWB74" s="235"/>
      <c r="AWC74" s="283"/>
      <c r="AWD74" s="283"/>
      <c r="AWE74" s="208"/>
      <c r="AWG74" s="235"/>
      <c r="AWH74" s="235"/>
      <c r="AWI74" s="235"/>
      <c r="AWJ74" s="235"/>
      <c r="AWK74" s="235"/>
      <c r="AWL74" s="235"/>
      <c r="AWM74" s="235"/>
      <c r="AWN74" s="283"/>
      <c r="AWO74" s="283"/>
      <c r="AWP74" s="208"/>
      <c r="AWR74" s="235"/>
      <c r="AWS74" s="235"/>
      <c r="AWT74" s="235"/>
      <c r="AWU74" s="235"/>
      <c r="AWV74" s="235"/>
      <c r="AWW74" s="235"/>
      <c r="AWX74" s="235"/>
      <c r="AWY74" s="283"/>
      <c r="AWZ74" s="283"/>
      <c r="AXA74" s="208"/>
      <c r="AXC74" s="235"/>
      <c r="AXD74" s="235"/>
      <c r="AXE74" s="235"/>
      <c r="AXF74" s="235"/>
      <c r="AXG74" s="235"/>
      <c r="AXH74" s="235"/>
      <c r="AXI74" s="235"/>
      <c r="AXJ74" s="283"/>
      <c r="AXK74" s="283"/>
      <c r="AXL74" s="208"/>
      <c r="AXN74" s="235"/>
      <c r="AXO74" s="235"/>
      <c r="AXP74" s="235"/>
      <c r="AXQ74" s="235"/>
      <c r="AXR74" s="235"/>
      <c r="AXS74" s="235"/>
      <c r="AXT74" s="235"/>
      <c r="AXU74" s="283"/>
      <c r="AXV74" s="283"/>
      <c r="AXW74" s="208"/>
      <c r="AXY74" s="235"/>
      <c r="AXZ74" s="235"/>
      <c r="AYA74" s="235"/>
      <c r="AYB74" s="235"/>
      <c r="AYC74" s="235"/>
      <c r="AYD74" s="235"/>
      <c r="AYE74" s="235"/>
      <c r="AYF74" s="283"/>
      <c r="AYG74" s="283"/>
      <c r="AYH74" s="208"/>
      <c r="AYJ74" s="235"/>
      <c r="AYK74" s="235"/>
      <c r="AYL74" s="235"/>
      <c r="AYM74" s="235"/>
      <c r="AYN74" s="235"/>
      <c r="AYO74" s="235"/>
      <c r="AYP74" s="235"/>
      <c r="AYQ74" s="283"/>
      <c r="AYR74" s="283"/>
      <c r="AYS74" s="208"/>
      <c r="AYU74" s="235"/>
      <c r="AYV74" s="235"/>
      <c r="AYW74" s="235"/>
      <c r="AYX74" s="235"/>
      <c r="AYY74" s="235"/>
      <c r="AYZ74" s="235"/>
      <c r="AZA74" s="235"/>
      <c r="AZB74" s="283"/>
      <c r="AZC74" s="283"/>
      <c r="AZD74" s="208"/>
      <c r="AZF74" s="235"/>
      <c r="AZG74" s="235"/>
      <c r="AZH74" s="235"/>
      <c r="AZI74" s="235"/>
      <c r="AZJ74" s="235"/>
      <c r="AZK74" s="235"/>
      <c r="AZL74" s="235"/>
      <c r="AZM74" s="283"/>
      <c r="AZN74" s="283"/>
      <c r="AZO74" s="208"/>
      <c r="AZQ74" s="235"/>
      <c r="AZR74" s="235"/>
      <c r="AZS74" s="235"/>
      <c r="AZT74" s="235"/>
      <c r="AZU74" s="235"/>
      <c r="AZV74" s="235"/>
      <c r="AZW74" s="235"/>
      <c r="AZX74" s="283"/>
      <c r="AZY74" s="283"/>
      <c r="AZZ74" s="208"/>
      <c r="BAB74" s="235"/>
      <c r="BAC74" s="235"/>
      <c r="BAD74" s="235"/>
      <c r="BAE74" s="235"/>
      <c r="BAF74" s="235"/>
      <c r="BAG74" s="235"/>
      <c r="BAH74" s="235"/>
      <c r="BAI74" s="283"/>
      <c r="BAJ74" s="283"/>
      <c r="BAK74" s="208"/>
      <c r="BAM74" s="235"/>
      <c r="BAN74" s="235"/>
      <c r="BAO74" s="235"/>
      <c r="BAP74" s="235"/>
      <c r="BAQ74" s="235"/>
      <c r="BAR74" s="235"/>
      <c r="BAS74" s="235"/>
      <c r="BAT74" s="283"/>
      <c r="BAU74" s="283"/>
      <c r="BAV74" s="208"/>
      <c r="BAX74" s="235"/>
      <c r="BAY74" s="235"/>
      <c r="BAZ74" s="235"/>
      <c r="BBA74" s="235"/>
      <c r="BBB74" s="235"/>
      <c r="BBC74" s="235"/>
      <c r="BBD74" s="235"/>
      <c r="BBE74" s="283"/>
      <c r="BBF74" s="283"/>
      <c r="BBG74" s="208"/>
      <c r="BBI74" s="235"/>
      <c r="BBJ74" s="235"/>
      <c r="BBK74" s="235"/>
      <c r="BBL74" s="235"/>
      <c r="BBM74" s="235"/>
      <c r="BBN74" s="235"/>
      <c r="BBO74" s="235"/>
      <c r="BBP74" s="283"/>
      <c r="BBQ74" s="283"/>
      <c r="BBR74" s="208"/>
      <c r="BBT74" s="235"/>
      <c r="BBU74" s="235"/>
      <c r="BBV74" s="235"/>
      <c r="BBW74" s="235"/>
      <c r="BBX74" s="235"/>
      <c r="BBY74" s="235"/>
      <c r="BBZ74" s="235"/>
      <c r="BCA74" s="283"/>
      <c r="BCB74" s="283"/>
      <c r="BCC74" s="208"/>
      <c r="BCE74" s="235"/>
      <c r="BCF74" s="235"/>
      <c r="BCG74" s="235"/>
      <c r="BCH74" s="235"/>
      <c r="BCI74" s="235"/>
      <c r="BCJ74" s="235"/>
      <c r="BCK74" s="235"/>
      <c r="BCL74" s="283"/>
      <c r="BCM74" s="283"/>
      <c r="BCN74" s="208"/>
      <c r="BCP74" s="235"/>
      <c r="BCQ74" s="235"/>
      <c r="BCR74" s="235"/>
      <c r="BCS74" s="235"/>
      <c r="BCT74" s="235"/>
      <c r="BCU74" s="235"/>
      <c r="BCV74" s="235"/>
      <c r="BCW74" s="283"/>
      <c r="BCX74" s="283"/>
      <c r="BCY74" s="208"/>
      <c r="BDA74" s="235"/>
      <c r="BDB74" s="235"/>
      <c r="BDC74" s="235"/>
      <c r="BDD74" s="235"/>
      <c r="BDE74" s="235"/>
      <c r="BDF74" s="235"/>
      <c r="BDG74" s="235"/>
      <c r="BDH74" s="283"/>
      <c r="BDI74" s="283"/>
      <c r="BDJ74" s="208"/>
      <c r="BDL74" s="235"/>
      <c r="BDM74" s="235"/>
      <c r="BDN74" s="235"/>
      <c r="BDO74" s="235"/>
      <c r="BDP74" s="235"/>
      <c r="BDQ74" s="235"/>
      <c r="BDR74" s="235"/>
      <c r="BDS74" s="283"/>
      <c r="BDT74" s="283"/>
      <c r="BDU74" s="208"/>
      <c r="BDW74" s="235"/>
      <c r="BDX74" s="235"/>
      <c r="BDY74" s="235"/>
      <c r="BDZ74" s="235"/>
      <c r="BEA74" s="235"/>
      <c r="BEB74" s="235"/>
      <c r="BEC74" s="235"/>
      <c r="BED74" s="283"/>
      <c r="BEE74" s="283"/>
      <c r="BEF74" s="208"/>
      <c r="BEH74" s="235"/>
      <c r="BEI74" s="235"/>
      <c r="BEJ74" s="235"/>
      <c r="BEK74" s="235"/>
      <c r="BEL74" s="235"/>
      <c r="BEM74" s="235"/>
      <c r="BEN74" s="235"/>
      <c r="BEO74" s="283"/>
      <c r="BEP74" s="283"/>
      <c r="BEQ74" s="208"/>
      <c r="BES74" s="235"/>
      <c r="BET74" s="235"/>
      <c r="BEU74" s="235"/>
      <c r="BEV74" s="235"/>
      <c r="BEW74" s="235"/>
      <c r="BEX74" s="235"/>
      <c r="BEY74" s="235"/>
      <c r="BEZ74" s="283"/>
      <c r="BFA74" s="283"/>
      <c r="BFB74" s="208"/>
      <c r="BFD74" s="235"/>
      <c r="BFE74" s="235"/>
      <c r="BFF74" s="235"/>
      <c r="BFG74" s="235"/>
      <c r="BFH74" s="235"/>
      <c r="BFI74" s="235"/>
      <c r="BFJ74" s="235"/>
      <c r="BFK74" s="283"/>
      <c r="BFL74" s="283"/>
      <c r="BFM74" s="208"/>
      <c r="BFO74" s="235"/>
      <c r="BFP74" s="235"/>
      <c r="BFQ74" s="235"/>
      <c r="BFR74" s="235"/>
      <c r="BFS74" s="235"/>
      <c r="BFT74" s="235"/>
      <c r="BFU74" s="235"/>
      <c r="BFV74" s="283"/>
      <c r="BFW74" s="283"/>
      <c r="BFX74" s="208"/>
      <c r="BFZ74" s="235"/>
      <c r="BGA74" s="235"/>
      <c r="BGB74" s="235"/>
      <c r="BGC74" s="235"/>
      <c r="BGD74" s="235"/>
      <c r="BGE74" s="235"/>
      <c r="BGF74" s="235"/>
      <c r="BGG74" s="283"/>
      <c r="BGH74" s="283"/>
      <c r="BGI74" s="208"/>
      <c r="BGK74" s="235"/>
      <c r="BGL74" s="235"/>
      <c r="BGM74" s="235"/>
      <c r="BGN74" s="235"/>
      <c r="BGO74" s="235"/>
      <c r="BGP74" s="235"/>
      <c r="BGQ74" s="235"/>
      <c r="BGR74" s="283"/>
      <c r="BGS74" s="283"/>
      <c r="BGT74" s="208"/>
      <c r="BGV74" s="235"/>
      <c r="BGW74" s="235"/>
      <c r="BGX74" s="235"/>
      <c r="BGY74" s="235"/>
      <c r="BGZ74" s="235"/>
      <c r="BHA74" s="235"/>
      <c r="BHB74" s="235"/>
      <c r="BHC74" s="283"/>
      <c r="BHD74" s="283"/>
      <c r="BHE74" s="208"/>
      <c r="BHG74" s="235"/>
      <c r="BHH74" s="235"/>
      <c r="BHI74" s="235"/>
      <c r="BHJ74" s="235"/>
      <c r="BHK74" s="235"/>
      <c r="BHL74" s="235"/>
      <c r="BHM74" s="235"/>
      <c r="BHN74" s="283"/>
      <c r="BHO74" s="283"/>
      <c r="BHP74" s="208"/>
      <c r="BHR74" s="235"/>
      <c r="BHS74" s="235"/>
      <c r="BHT74" s="235"/>
      <c r="BHU74" s="235"/>
      <c r="BHV74" s="235"/>
      <c r="BHW74" s="235"/>
      <c r="BHX74" s="235"/>
      <c r="BHY74" s="283"/>
      <c r="BHZ74" s="283"/>
      <c r="BIA74" s="208"/>
      <c r="BIC74" s="235"/>
      <c r="BID74" s="235"/>
      <c r="BIE74" s="235"/>
      <c r="BIF74" s="235"/>
      <c r="BIG74" s="235"/>
      <c r="BIH74" s="235"/>
      <c r="BII74" s="235"/>
      <c r="BIJ74" s="283"/>
      <c r="BIK74" s="283"/>
      <c r="BIL74" s="208"/>
      <c r="BIN74" s="235"/>
      <c r="BIO74" s="235"/>
      <c r="BIP74" s="235"/>
      <c r="BIQ74" s="235"/>
      <c r="BIR74" s="235"/>
      <c r="BIS74" s="235"/>
      <c r="BIT74" s="235"/>
      <c r="BIU74" s="283"/>
      <c r="BIV74" s="283"/>
      <c r="BIW74" s="208"/>
      <c r="BIY74" s="235"/>
      <c r="BIZ74" s="235"/>
      <c r="BJA74" s="235"/>
      <c r="BJB74" s="235"/>
      <c r="BJC74" s="235"/>
      <c r="BJD74" s="235"/>
      <c r="BJE74" s="235"/>
      <c r="BJF74" s="283"/>
      <c r="BJG74" s="283"/>
      <c r="BJH74" s="208"/>
      <c r="BJJ74" s="235"/>
      <c r="BJK74" s="235"/>
      <c r="BJL74" s="235"/>
      <c r="BJM74" s="235"/>
      <c r="BJN74" s="235"/>
      <c r="BJO74" s="235"/>
      <c r="BJP74" s="235"/>
      <c r="BJQ74" s="283"/>
      <c r="BJR74" s="283"/>
      <c r="BJS74" s="208"/>
      <c r="BJU74" s="235"/>
      <c r="BJV74" s="235"/>
      <c r="BJW74" s="235"/>
      <c r="BJX74" s="235"/>
      <c r="BJY74" s="235"/>
      <c r="BJZ74" s="235"/>
      <c r="BKA74" s="235"/>
      <c r="BKB74" s="283"/>
      <c r="BKC74" s="283"/>
      <c r="BKD74" s="208"/>
      <c r="BKF74" s="235"/>
      <c r="BKG74" s="235"/>
      <c r="BKH74" s="235"/>
      <c r="BKI74" s="235"/>
      <c r="BKJ74" s="235"/>
      <c r="BKK74" s="235"/>
      <c r="BKL74" s="235"/>
      <c r="BKM74" s="283"/>
      <c r="BKN74" s="283"/>
      <c r="BKO74" s="208"/>
      <c r="BKQ74" s="235"/>
      <c r="BKR74" s="235"/>
      <c r="BKS74" s="235"/>
      <c r="BKT74" s="235"/>
      <c r="BKU74" s="235"/>
      <c r="BKV74" s="235"/>
      <c r="BKW74" s="235"/>
      <c r="BKX74" s="283"/>
      <c r="BKY74" s="283"/>
      <c r="BKZ74" s="208"/>
      <c r="BLB74" s="235"/>
      <c r="BLC74" s="235"/>
      <c r="BLD74" s="235"/>
      <c r="BLE74" s="235"/>
      <c r="BLF74" s="235"/>
      <c r="BLG74" s="235"/>
      <c r="BLH74" s="235"/>
      <c r="BLI74" s="283"/>
      <c r="BLJ74" s="283"/>
      <c r="BLK74" s="208"/>
      <c r="BLM74" s="235"/>
      <c r="BLN74" s="235"/>
      <c r="BLO74" s="235"/>
      <c r="BLP74" s="235"/>
      <c r="BLQ74" s="235"/>
      <c r="BLR74" s="235"/>
      <c r="BLS74" s="235"/>
      <c r="BLT74" s="283"/>
      <c r="BLU74" s="283"/>
      <c r="BLV74" s="208"/>
      <c r="BLX74" s="235"/>
      <c r="BLY74" s="235"/>
      <c r="BLZ74" s="235"/>
      <c r="BMA74" s="235"/>
      <c r="BMB74" s="235"/>
      <c r="BMC74" s="235"/>
      <c r="BMD74" s="235"/>
      <c r="BME74" s="283"/>
      <c r="BMF74" s="283"/>
      <c r="BMG74" s="208"/>
      <c r="BMI74" s="235"/>
      <c r="BMJ74" s="235"/>
      <c r="BMK74" s="235"/>
      <c r="BML74" s="235"/>
      <c r="BMM74" s="235"/>
      <c r="BMN74" s="235"/>
      <c r="BMO74" s="235"/>
      <c r="BMP74" s="283"/>
      <c r="BMQ74" s="283"/>
      <c r="BMR74" s="208"/>
      <c r="BMT74" s="235"/>
      <c r="BMU74" s="235"/>
      <c r="BMV74" s="235"/>
      <c r="BMW74" s="235"/>
      <c r="BMX74" s="235"/>
      <c r="BMY74" s="235"/>
      <c r="BMZ74" s="235"/>
      <c r="BNA74" s="283"/>
      <c r="BNB74" s="283"/>
      <c r="BNC74" s="208"/>
      <c r="BNE74" s="235"/>
      <c r="BNF74" s="235"/>
      <c r="BNG74" s="235"/>
      <c r="BNH74" s="235"/>
      <c r="BNI74" s="235"/>
      <c r="BNJ74" s="235"/>
      <c r="BNK74" s="235"/>
      <c r="BNL74" s="283"/>
      <c r="BNM74" s="283"/>
      <c r="BNN74" s="208"/>
      <c r="BNP74" s="235"/>
      <c r="BNQ74" s="235"/>
      <c r="BNR74" s="235"/>
      <c r="BNS74" s="235"/>
      <c r="BNT74" s="235"/>
      <c r="BNU74" s="235"/>
      <c r="BNV74" s="235"/>
      <c r="BNW74" s="283"/>
      <c r="BNX74" s="283"/>
      <c r="BNY74" s="208"/>
      <c r="BOA74" s="235"/>
      <c r="BOB74" s="235"/>
      <c r="BOC74" s="235"/>
      <c r="BOD74" s="235"/>
      <c r="BOE74" s="235"/>
      <c r="BOF74" s="235"/>
      <c r="BOG74" s="235"/>
      <c r="BOH74" s="283"/>
      <c r="BOI74" s="283"/>
      <c r="BOJ74" s="208"/>
      <c r="BOL74" s="235"/>
      <c r="BOM74" s="235"/>
      <c r="BON74" s="235"/>
      <c r="BOO74" s="235"/>
      <c r="BOP74" s="235"/>
      <c r="BOQ74" s="235"/>
      <c r="BOR74" s="235"/>
      <c r="BOS74" s="283"/>
      <c r="BOT74" s="283"/>
      <c r="BOU74" s="208"/>
      <c r="BOW74" s="235"/>
      <c r="BOX74" s="235"/>
      <c r="BOY74" s="235"/>
      <c r="BOZ74" s="235"/>
      <c r="BPA74" s="235"/>
      <c r="BPB74" s="235"/>
      <c r="BPC74" s="235"/>
      <c r="BPD74" s="283"/>
      <c r="BPE74" s="283"/>
      <c r="BPF74" s="208"/>
      <c r="BPH74" s="235"/>
      <c r="BPI74" s="235"/>
      <c r="BPJ74" s="235"/>
      <c r="BPK74" s="235"/>
      <c r="BPL74" s="235"/>
      <c r="BPM74" s="235"/>
      <c r="BPN74" s="235"/>
      <c r="BPO74" s="283"/>
      <c r="BPP74" s="283"/>
      <c r="BPQ74" s="208"/>
      <c r="BPS74" s="235"/>
      <c r="BPT74" s="235"/>
      <c r="BPU74" s="235"/>
      <c r="BPV74" s="235"/>
      <c r="BPW74" s="235"/>
      <c r="BPX74" s="235"/>
      <c r="BPY74" s="235"/>
      <c r="BPZ74" s="283"/>
      <c r="BQA74" s="283"/>
      <c r="BQB74" s="208"/>
      <c r="BQD74" s="235"/>
      <c r="BQE74" s="235"/>
      <c r="BQF74" s="235"/>
      <c r="BQG74" s="235"/>
      <c r="BQH74" s="235"/>
      <c r="BQI74" s="235"/>
      <c r="BQJ74" s="235"/>
      <c r="BQK74" s="283"/>
      <c r="BQL74" s="283"/>
      <c r="BQM74" s="208"/>
      <c r="BQO74" s="235"/>
      <c r="BQP74" s="235"/>
      <c r="BQQ74" s="235"/>
      <c r="BQR74" s="235"/>
      <c r="BQS74" s="235"/>
      <c r="BQT74" s="235"/>
      <c r="BQU74" s="235"/>
      <c r="BQV74" s="283"/>
      <c r="BQW74" s="283"/>
      <c r="BQX74" s="208"/>
      <c r="BQZ74" s="235"/>
      <c r="BRA74" s="235"/>
      <c r="BRB74" s="235"/>
      <c r="BRC74" s="235"/>
      <c r="BRD74" s="235"/>
      <c r="BRE74" s="235"/>
      <c r="BRF74" s="235"/>
      <c r="BRG74" s="283"/>
      <c r="BRH74" s="283"/>
      <c r="BRI74" s="208"/>
      <c r="BRK74" s="235"/>
      <c r="BRL74" s="235"/>
      <c r="BRM74" s="235"/>
      <c r="BRN74" s="235"/>
      <c r="BRO74" s="235"/>
      <c r="BRP74" s="235"/>
      <c r="BRQ74" s="235"/>
      <c r="BRR74" s="283"/>
      <c r="BRS74" s="283"/>
      <c r="BRT74" s="208"/>
      <c r="BRV74" s="235"/>
      <c r="BRW74" s="235"/>
      <c r="BRX74" s="235"/>
      <c r="BRY74" s="235"/>
      <c r="BRZ74" s="235"/>
      <c r="BSA74" s="235"/>
      <c r="BSB74" s="235"/>
      <c r="BSC74" s="283"/>
      <c r="BSD74" s="283"/>
      <c r="BSE74" s="208"/>
      <c r="BSG74" s="235"/>
      <c r="BSH74" s="235"/>
      <c r="BSI74" s="235"/>
      <c r="BSJ74" s="235"/>
      <c r="BSK74" s="235"/>
      <c r="BSL74" s="235"/>
      <c r="BSM74" s="235"/>
      <c r="BSN74" s="283"/>
      <c r="BSO74" s="283"/>
      <c r="BSP74" s="208"/>
      <c r="BSR74" s="235"/>
      <c r="BSS74" s="235"/>
      <c r="BST74" s="235"/>
      <c r="BSU74" s="235"/>
      <c r="BSV74" s="235"/>
      <c r="BSW74" s="235"/>
      <c r="BSX74" s="235"/>
      <c r="BSY74" s="283"/>
      <c r="BSZ74" s="283"/>
      <c r="BTA74" s="208"/>
      <c r="BTC74" s="235"/>
      <c r="BTD74" s="235"/>
      <c r="BTE74" s="235"/>
      <c r="BTF74" s="235"/>
      <c r="BTG74" s="235"/>
      <c r="BTH74" s="235"/>
      <c r="BTI74" s="235"/>
      <c r="BTJ74" s="283"/>
      <c r="BTK74" s="283"/>
      <c r="BTL74" s="208"/>
      <c r="BTN74" s="235"/>
      <c r="BTO74" s="235"/>
      <c r="BTP74" s="235"/>
      <c r="BTQ74" s="235"/>
      <c r="BTR74" s="235"/>
      <c r="BTS74" s="235"/>
      <c r="BTT74" s="235"/>
      <c r="BTU74" s="283"/>
      <c r="BTV74" s="283"/>
      <c r="BTW74" s="208"/>
      <c r="BTY74" s="235"/>
      <c r="BTZ74" s="235"/>
      <c r="BUA74" s="235"/>
      <c r="BUB74" s="235"/>
      <c r="BUC74" s="235"/>
      <c r="BUD74" s="235"/>
      <c r="BUE74" s="235"/>
      <c r="BUF74" s="283"/>
      <c r="BUG74" s="283"/>
      <c r="BUH74" s="208"/>
      <c r="BUJ74" s="235"/>
      <c r="BUK74" s="235"/>
      <c r="BUL74" s="235"/>
      <c r="BUM74" s="235"/>
      <c r="BUN74" s="235"/>
      <c r="BUO74" s="235"/>
      <c r="BUP74" s="235"/>
      <c r="BUQ74" s="283"/>
      <c r="BUR74" s="283"/>
      <c r="BUS74" s="208"/>
      <c r="BUU74" s="235"/>
      <c r="BUV74" s="235"/>
      <c r="BUW74" s="235"/>
      <c r="BUX74" s="235"/>
      <c r="BUY74" s="235"/>
      <c r="BUZ74" s="235"/>
      <c r="BVA74" s="235"/>
      <c r="BVB74" s="283"/>
      <c r="BVC74" s="283"/>
      <c r="BVD74" s="208"/>
      <c r="BVF74" s="235"/>
      <c r="BVG74" s="235"/>
      <c r="BVH74" s="235"/>
      <c r="BVI74" s="235"/>
      <c r="BVJ74" s="235"/>
      <c r="BVK74" s="235"/>
      <c r="BVL74" s="235"/>
      <c r="BVM74" s="283"/>
      <c r="BVN74" s="283"/>
      <c r="BVO74" s="208"/>
      <c r="BVQ74" s="235"/>
      <c r="BVR74" s="235"/>
      <c r="BVS74" s="235"/>
      <c r="BVT74" s="235"/>
      <c r="BVU74" s="235"/>
      <c r="BVV74" s="235"/>
      <c r="BVW74" s="235"/>
      <c r="BVX74" s="283"/>
      <c r="BVY74" s="283"/>
      <c r="BVZ74" s="208"/>
      <c r="BWB74" s="235"/>
      <c r="BWC74" s="235"/>
      <c r="BWD74" s="235"/>
      <c r="BWE74" s="235"/>
      <c r="BWF74" s="235"/>
      <c r="BWG74" s="235"/>
      <c r="BWH74" s="235"/>
      <c r="BWI74" s="283"/>
      <c r="BWJ74" s="283"/>
      <c r="BWK74" s="208"/>
      <c r="BWM74" s="235"/>
      <c r="BWN74" s="235"/>
      <c r="BWO74" s="235"/>
      <c r="BWP74" s="235"/>
      <c r="BWQ74" s="235"/>
      <c r="BWR74" s="235"/>
      <c r="BWS74" s="235"/>
      <c r="BWT74" s="283"/>
      <c r="BWU74" s="283"/>
      <c r="BWV74" s="208"/>
      <c r="BWX74" s="235"/>
      <c r="BWY74" s="235"/>
      <c r="BWZ74" s="235"/>
      <c r="BXA74" s="235"/>
      <c r="BXB74" s="235"/>
      <c r="BXC74" s="235"/>
      <c r="BXD74" s="235"/>
      <c r="BXE74" s="283"/>
      <c r="BXF74" s="283"/>
      <c r="BXG74" s="208"/>
      <c r="BXI74" s="235"/>
      <c r="BXJ74" s="235"/>
      <c r="BXK74" s="235"/>
      <c r="BXL74" s="235"/>
      <c r="BXM74" s="235"/>
      <c r="BXN74" s="235"/>
      <c r="BXO74" s="235"/>
      <c r="BXP74" s="283"/>
      <c r="BXQ74" s="283"/>
      <c r="BXR74" s="208"/>
      <c r="BXT74" s="235"/>
      <c r="BXU74" s="235"/>
      <c r="BXV74" s="235"/>
      <c r="BXW74" s="235"/>
      <c r="BXX74" s="235"/>
      <c r="BXY74" s="235"/>
      <c r="BXZ74" s="235"/>
      <c r="BYA74" s="283"/>
      <c r="BYB74" s="283"/>
      <c r="BYC74" s="208"/>
      <c r="BYE74" s="235"/>
      <c r="BYF74" s="235"/>
      <c r="BYG74" s="235"/>
      <c r="BYH74" s="235"/>
      <c r="BYI74" s="235"/>
      <c r="BYJ74" s="235"/>
      <c r="BYK74" s="235"/>
      <c r="BYL74" s="283"/>
      <c r="BYM74" s="283"/>
      <c r="BYN74" s="208"/>
      <c r="BYP74" s="235"/>
      <c r="BYQ74" s="235"/>
      <c r="BYR74" s="235"/>
      <c r="BYS74" s="235"/>
      <c r="BYT74" s="235"/>
      <c r="BYU74" s="235"/>
      <c r="BYV74" s="235"/>
      <c r="BYW74" s="283"/>
      <c r="BYX74" s="283"/>
      <c r="BYY74" s="208"/>
      <c r="BZA74" s="235"/>
      <c r="BZB74" s="235"/>
      <c r="BZC74" s="235"/>
      <c r="BZD74" s="235"/>
      <c r="BZE74" s="235"/>
      <c r="BZF74" s="235"/>
      <c r="BZG74" s="235"/>
      <c r="BZH74" s="283"/>
      <c r="BZI74" s="283"/>
      <c r="BZJ74" s="208"/>
      <c r="BZL74" s="235"/>
      <c r="BZM74" s="235"/>
      <c r="BZN74" s="235"/>
      <c r="BZO74" s="235"/>
      <c r="BZP74" s="235"/>
      <c r="BZQ74" s="235"/>
      <c r="BZR74" s="235"/>
      <c r="BZS74" s="283"/>
      <c r="BZT74" s="283"/>
      <c r="BZU74" s="208"/>
      <c r="BZW74" s="235"/>
      <c r="BZX74" s="235"/>
      <c r="BZY74" s="235"/>
      <c r="BZZ74" s="235"/>
      <c r="CAA74" s="235"/>
      <c r="CAB74" s="235"/>
      <c r="CAC74" s="235"/>
      <c r="CAD74" s="283"/>
      <c r="CAE74" s="283"/>
      <c r="CAF74" s="208"/>
      <c r="CAH74" s="235"/>
      <c r="CAI74" s="235"/>
      <c r="CAJ74" s="235"/>
      <c r="CAK74" s="235"/>
      <c r="CAL74" s="235"/>
      <c r="CAM74" s="235"/>
      <c r="CAN74" s="235"/>
      <c r="CAO74" s="283"/>
      <c r="CAP74" s="283"/>
      <c r="CAQ74" s="208"/>
      <c r="CAS74" s="235"/>
      <c r="CAT74" s="235"/>
      <c r="CAU74" s="235"/>
      <c r="CAV74" s="235"/>
      <c r="CAW74" s="235"/>
      <c r="CAX74" s="235"/>
      <c r="CAY74" s="235"/>
      <c r="CAZ74" s="283"/>
      <c r="CBA74" s="283"/>
      <c r="CBB74" s="208"/>
      <c r="CBD74" s="235"/>
      <c r="CBE74" s="235"/>
      <c r="CBF74" s="235"/>
      <c r="CBG74" s="235"/>
      <c r="CBH74" s="235"/>
      <c r="CBI74" s="235"/>
      <c r="CBJ74" s="235"/>
      <c r="CBK74" s="283"/>
      <c r="CBL74" s="283"/>
      <c r="CBM74" s="208"/>
      <c r="CBO74" s="235"/>
      <c r="CBP74" s="235"/>
      <c r="CBQ74" s="235"/>
      <c r="CBR74" s="235"/>
      <c r="CBS74" s="235"/>
      <c r="CBT74" s="235"/>
      <c r="CBU74" s="235"/>
      <c r="CBV74" s="283"/>
      <c r="CBW74" s="283"/>
      <c r="CBX74" s="208"/>
      <c r="CBZ74" s="235"/>
      <c r="CCA74" s="235"/>
      <c r="CCB74" s="235"/>
      <c r="CCC74" s="235"/>
      <c r="CCD74" s="235"/>
      <c r="CCE74" s="235"/>
      <c r="CCF74" s="235"/>
      <c r="CCG74" s="283"/>
      <c r="CCH74" s="283"/>
      <c r="CCI74" s="208"/>
      <c r="CCK74" s="235"/>
      <c r="CCL74" s="235"/>
      <c r="CCM74" s="235"/>
      <c r="CCN74" s="235"/>
      <c r="CCO74" s="235"/>
      <c r="CCP74" s="235"/>
      <c r="CCQ74" s="235"/>
      <c r="CCR74" s="283"/>
      <c r="CCS74" s="283"/>
      <c r="CCT74" s="208"/>
      <c r="CCV74" s="235"/>
      <c r="CCW74" s="235"/>
      <c r="CCX74" s="235"/>
      <c r="CCY74" s="235"/>
      <c r="CCZ74" s="235"/>
      <c r="CDA74" s="235"/>
      <c r="CDB74" s="235"/>
      <c r="CDC74" s="283"/>
      <c r="CDD74" s="283"/>
      <c r="CDE74" s="208"/>
      <c r="CDG74" s="235"/>
      <c r="CDH74" s="235"/>
      <c r="CDI74" s="235"/>
      <c r="CDJ74" s="235"/>
      <c r="CDK74" s="235"/>
      <c r="CDL74" s="235"/>
      <c r="CDM74" s="235"/>
      <c r="CDN74" s="283"/>
      <c r="CDO74" s="283"/>
      <c r="CDP74" s="208"/>
      <c r="CDR74" s="235"/>
      <c r="CDS74" s="235"/>
      <c r="CDT74" s="235"/>
      <c r="CDU74" s="235"/>
      <c r="CDV74" s="235"/>
      <c r="CDW74" s="235"/>
      <c r="CDX74" s="235"/>
      <c r="CDY74" s="283"/>
      <c r="CDZ74" s="283"/>
      <c r="CEA74" s="208"/>
      <c r="CEC74" s="235"/>
      <c r="CED74" s="235"/>
      <c r="CEE74" s="235"/>
      <c r="CEF74" s="235"/>
      <c r="CEG74" s="235"/>
      <c r="CEH74" s="235"/>
      <c r="CEI74" s="235"/>
      <c r="CEJ74" s="283"/>
      <c r="CEK74" s="283"/>
      <c r="CEL74" s="208"/>
      <c r="CEN74" s="235"/>
      <c r="CEO74" s="235"/>
      <c r="CEP74" s="235"/>
      <c r="CEQ74" s="235"/>
      <c r="CER74" s="235"/>
      <c r="CES74" s="235"/>
      <c r="CET74" s="235"/>
      <c r="CEU74" s="283"/>
      <c r="CEV74" s="283"/>
      <c r="CEW74" s="208"/>
      <c r="CEY74" s="235"/>
      <c r="CEZ74" s="235"/>
      <c r="CFA74" s="235"/>
      <c r="CFB74" s="235"/>
      <c r="CFC74" s="235"/>
      <c r="CFD74" s="235"/>
      <c r="CFE74" s="235"/>
      <c r="CFF74" s="283"/>
      <c r="CFG74" s="283"/>
      <c r="CFH74" s="208"/>
      <c r="CFJ74" s="235"/>
      <c r="CFK74" s="235"/>
      <c r="CFL74" s="235"/>
      <c r="CFM74" s="235"/>
      <c r="CFN74" s="235"/>
      <c r="CFO74" s="235"/>
      <c r="CFP74" s="235"/>
      <c r="CFQ74" s="283"/>
      <c r="CFR74" s="283"/>
      <c r="CFS74" s="208"/>
      <c r="CFU74" s="235"/>
      <c r="CFV74" s="235"/>
      <c r="CFW74" s="235"/>
      <c r="CFX74" s="235"/>
      <c r="CFY74" s="235"/>
      <c r="CFZ74" s="235"/>
      <c r="CGA74" s="235"/>
      <c r="CGB74" s="283"/>
      <c r="CGC74" s="283"/>
      <c r="CGD74" s="208"/>
      <c r="CGF74" s="235"/>
      <c r="CGG74" s="235"/>
      <c r="CGH74" s="235"/>
      <c r="CGI74" s="235"/>
      <c r="CGJ74" s="235"/>
      <c r="CGK74" s="235"/>
      <c r="CGL74" s="235"/>
      <c r="CGM74" s="283"/>
      <c r="CGN74" s="283"/>
      <c r="CGO74" s="208"/>
      <c r="CGQ74" s="235"/>
      <c r="CGR74" s="235"/>
      <c r="CGS74" s="235"/>
      <c r="CGT74" s="235"/>
      <c r="CGU74" s="235"/>
      <c r="CGV74" s="235"/>
      <c r="CGW74" s="235"/>
      <c r="CGX74" s="283"/>
      <c r="CGY74" s="283"/>
      <c r="CGZ74" s="208"/>
      <c r="CHB74" s="235"/>
      <c r="CHC74" s="235"/>
      <c r="CHD74" s="235"/>
      <c r="CHE74" s="235"/>
      <c r="CHF74" s="235"/>
      <c r="CHG74" s="235"/>
      <c r="CHH74" s="235"/>
      <c r="CHI74" s="283"/>
      <c r="CHJ74" s="283"/>
      <c r="CHK74" s="208"/>
      <c r="CHM74" s="235"/>
      <c r="CHN74" s="235"/>
      <c r="CHO74" s="235"/>
      <c r="CHP74" s="235"/>
      <c r="CHQ74" s="235"/>
      <c r="CHR74" s="235"/>
      <c r="CHS74" s="235"/>
      <c r="CHT74" s="283"/>
      <c r="CHU74" s="283"/>
      <c r="CHV74" s="208"/>
      <c r="CHX74" s="235"/>
      <c r="CHY74" s="235"/>
      <c r="CHZ74" s="235"/>
      <c r="CIA74" s="235"/>
      <c r="CIB74" s="235"/>
      <c r="CIC74" s="235"/>
      <c r="CID74" s="235"/>
      <c r="CIE74" s="283"/>
      <c r="CIF74" s="283"/>
      <c r="CIG74" s="208"/>
      <c r="CII74" s="235"/>
      <c r="CIJ74" s="235"/>
      <c r="CIK74" s="235"/>
      <c r="CIL74" s="235"/>
      <c r="CIM74" s="235"/>
      <c r="CIN74" s="235"/>
      <c r="CIO74" s="235"/>
      <c r="CIP74" s="283"/>
      <c r="CIQ74" s="283"/>
      <c r="CIR74" s="208"/>
      <c r="CIT74" s="235"/>
      <c r="CIU74" s="235"/>
      <c r="CIV74" s="235"/>
      <c r="CIW74" s="235"/>
      <c r="CIX74" s="235"/>
      <c r="CIY74" s="235"/>
      <c r="CIZ74" s="235"/>
      <c r="CJA74" s="283"/>
      <c r="CJB74" s="283"/>
      <c r="CJC74" s="208"/>
      <c r="CJE74" s="235"/>
      <c r="CJF74" s="235"/>
      <c r="CJG74" s="235"/>
      <c r="CJH74" s="235"/>
      <c r="CJI74" s="235"/>
      <c r="CJJ74" s="235"/>
      <c r="CJK74" s="235"/>
      <c r="CJL74" s="283"/>
      <c r="CJM74" s="283"/>
      <c r="CJN74" s="208"/>
      <c r="CJP74" s="235"/>
      <c r="CJQ74" s="235"/>
      <c r="CJR74" s="235"/>
      <c r="CJS74" s="235"/>
      <c r="CJT74" s="235"/>
      <c r="CJU74" s="235"/>
      <c r="CJV74" s="235"/>
      <c r="CJW74" s="283"/>
      <c r="CJX74" s="283"/>
      <c r="CJY74" s="208"/>
      <c r="CKA74" s="235"/>
      <c r="CKB74" s="235"/>
      <c r="CKC74" s="235"/>
      <c r="CKD74" s="235"/>
      <c r="CKE74" s="235"/>
      <c r="CKF74" s="235"/>
      <c r="CKG74" s="235"/>
      <c r="CKH74" s="283"/>
      <c r="CKI74" s="283"/>
      <c r="CKJ74" s="208"/>
      <c r="CKL74" s="235"/>
      <c r="CKM74" s="235"/>
      <c r="CKN74" s="235"/>
      <c r="CKO74" s="235"/>
      <c r="CKP74" s="235"/>
      <c r="CKQ74" s="235"/>
      <c r="CKR74" s="235"/>
      <c r="CKS74" s="283"/>
      <c r="CKT74" s="283"/>
      <c r="CKU74" s="208"/>
      <c r="CKW74" s="235"/>
      <c r="CKX74" s="235"/>
      <c r="CKY74" s="235"/>
      <c r="CKZ74" s="235"/>
      <c r="CLA74" s="235"/>
      <c r="CLB74" s="235"/>
      <c r="CLC74" s="235"/>
      <c r="CLD74" s="283"/>
      <c r="CLE74" s="283"/>
      <c r="CLF74" s="208"/>
      <c r="CLH74" s="235"/>
      <c r="CLI74" s="235"/>
      <c r="CLJ74" s="235"/>
      <c r="CLK74" s="235"/>
      <c r="CLL74" s="235"/>
      <c r="CLM74" s="235"/>
      <c r="CLN74" s="235"/>
      <c r="CLO74" s="283"/>
      <c r="CLP74" s="283"/>
      <c r="CLQ74" s="208"/>
      <c r="CLS74" s="235"/>
      <c r="CLT74" s="235"/>
      <c r="CLU74" s="235"/>
      <c r="CLV74" s="235"/>
      <c r="CLW74" s="235"/>
      <c r="CLX74" s="235"/>
      <c r="CLY74" s="235"/>
      <c r="CLZ74" s="283"/>
      <c r="CMA74" s="283"/>
      <c r="CMB74" s="208"/>
      <c r="CMD74" s="235"/>
      <c r="CME74" s="235"/>
      <c r="CMF74" s="235"/>
      <c r="CMG74" s="235"/>
      <c r="CMH74" s="235"/>
      <c r="CMI74" s="235"/>
      <c r="CMJ74" s="235"/>
      <c r="CMK74" s="283"/>
      <c r="CML74" s="283"/>
      <c r="CMM74" s="208"/>
      <c r="CMO74" s="235"/>
      <c r="CMP74" s="235"/>
      <c r="CMQ74" s="235"/>
      <c r="CMR74" s="235"/>
      <c r="CMS74" s="235"/>
      <c r="CMT74" s="235"/>
      <c r="CMU74" s="235"/>
      <c r="CMV74" s="283"/>
      <c r="CMW74" s="283"/>
      <c r="CMX74" s="208"/>
      <c r="CMZ74" s="235"/>
      <c r="CNA74" s="235"/>
      <c r="CNB74" s="235"/>
      <c r="CNC74" s="235"/>
      <c r="CND74" s="235"/>
      <c r="CNE74" s="235"/>
      <c r="CNF74" s="235"/>
      <c r="CNG74" s="283"/>
      <c r="CNH74" s="283"/>
      <c r="CNI74" s="208"/>
      <c r="CNK74" s="235"/>
      <c r="CNL74" s="235"/>
      <c r="CNM74" s="235"/>
      <c r="CNN74" s="235"/>
      <c r="CNO74" s="235"/>
      <c r="CNP74" s="235"/>
      <c r="CNQ74" s="235"/>
      <c r="CNR74" s="283"/>
      <c r="CNS74" s="283"/>
      <c r="CNT74" s="208"/>
      <c r="CNV74" s="235"/>
      <c r="CNW74" s="235"/>
      <c r="CNX74" s="235"/>
      <c r="CNY74" s="235"/>
      <c r="CNZ74" s="235"/>
      <c r="COA74" s="235"/>
      <c r="COB74" s="235"/>
      <c r="COC74" s="283"/>
      <c r="COD74" s="283"/>
      <c r="COE74" s="208"/>
      <c r="COG74" s="235"/>
      <c r="COH74" s="235"/>
      <c r="COI74" s="235"/>
      <c r="COJ74" s="235"/>
      <c r="COK74" s="235"/>
      <c r="COL74" s="235"/>
      <c r="COM74" s="235"/>
      <c r="CON74" s="283"/>
      <c r="COO74" s="283"/>
      <c r="COP74" s="208"/>
      <c r="COR74" s="235"/>
      <c r="COS74" s="235"/>
      <c r="COT74" s="235"/>
      <c r="COU74" s="235"/>
      <c r="COV74" s="235"/>
      <c r="COW74" s="235"/>
      <c r="COX74" s="235"/>
      <c r="COY74" s="283"/>
      <c r="COZ74" s="283"/>
      <c r="CPA74" s="208"/>
      <c r="CPC74" s="235"/>
      <c r="CPD74" s="235"/>
      <c r="CPE74" s="235"/>
      <c r="CPF74" s="235"/>
      <c r="CPG74" s="235"/>
      <c r="CPH74" s="235"/>
      <c r="CPI74" s="235"/>
      <c r="CPJ74" s="283"/>
      <c r="CPK74" s="283"/>
      <c r="CPL74" s="208"/>
      <c r="CPN74" s="235"/>
      <c r="CPO74" s="235"/>
      <c r="CPP74" s="235"/>
      <c r="CPQ74" s="235"/>
      <c r="CPR74" s="235"/>
      <c r="CPS74" s="235"/>
      <c r="CPT74" s="235"/>
      <c r="CPU74" s="283"/>
      <c r="CPV74" s="283"/>
      <c r="CPW74" s="208"/>
      <c r="CPY74" s="235"/>
      <c r="CPZ74" s="235"/>
      <c r="CQA74" s="235"/>
      <c r="CQB74" s="235"/>
      <c r="CQC74" s="235"/>
      <c r="CQD74" s="235"/>
      <c r="CQE74" s="235"/>
      <c r="CQF74" s="283"/>
      <c r="CQG74" s="283"/>
      <c r="CQH74" s="208"/>
      <c r="CQJ74" s="235"/>
      <c r="CQK74" s="235"/>
      <c r="CQL74" s="235"/>
      <c r="CQM74" s="235"/>
      <c r="CQN74" s="235"/>
      <c r="CQO74" s="235"/>
      <c r="CQP74" s="235"/>
      <c r="CQQ74" s="283"/>
      <c r="CQR74" s="283"/>
      <c r="CQS74" s="208"/>
      <c r="CQU74" s="235"/>
      <c r="CQV74" s="235"/>
      <c r="CQW74" s="235"/>
      <c r="CQX74" s="235"/>
      <c r="CQY74" s="235"/>
      <c r="CQZ74" s="235"/>
      <c r="CRA74" s="235"/>
      <c r="CRB74" s="283"/>
      <c r="CRC74" s="283"/>
      <c r="CRD74" s="208"/>
      <c r="CRF74" s="235"/>
      <c r="CRG74" s="235"/>
      <c r="CRH74" s="235"/>
      <c r="CRI74" s="235"/>
      <c r="CRJ74" s="235"/>
      <c r="CRK74" s="235"/>
      <c r="CRL74" s="235"/>
      <c r="CRM74" s="283"/>
      <c r="CRN74" s="283"/>
      <c r="CRO74" s="208"/>
      <c r="CRQ74" s="235"/>
      <c r="CRR74" s="235"/>
      <c r="CRS74" s="235"/>
      <c r="CRT74" s="235"/>
      <c r="CRU74" s="235"/>
      <c r="CRV74" s="235"/>
      <c r="CRW74" s="235"/>
      <c r="CRX74" s="283"/>
      <c r="CRY74" s="283"/>
      <c r="CRZ74" s="208"/>
      <c r="CSB74" s="235"/>
      <c r="CSC74" s="235"/>
      <c r="CSD74" s="235"/>
      <c r="CSE74" s="235"/>
      <c r="CSF74" s="235"/>
      <c r="CSG74" s="235"/>
      <c r="CSH74" s="235"/>
      <c r="CSI74" s="283"/>
      <c r="CSJ74" s="283"/>
      <c r="CSK74" s="208"/>
      <c r="CSM74" s="235"/>
      <c r="CSN74" s="235"/>
      <c r="CSO74" s="235"/>
      <c r="CSP74" s="235"/>
      <c r="CSQ74" s="235"/>
      <c r="CSR74" s="235"/>
      <c r="CSS74" s="235"/>
      <c r="CST74" s="283"/>
      <c r="CSU74" s="283"/>
      <c r="CSV74" s="208"/>
      <c r="CSX74" s="235"/>
      <c r="CSY74" s="235"/>
      <c r="CSZ74" s="235"/>
      <c r="CTA74" s="235"/>
      <c r="CTB74" s="235"/>
      <c r="CTC74" s="235"/>
      <c r="CTD74" s="235"/>
      <c r="CTE74" s="283"/>
      <c r="CTF74" s="283"/>
      <c r="CTG74" s="208"/>
      <c r="CTI74" s="235"/>
      <c r="CTJ74" s="235"/>
      <c r="CTK74" s="235"/>
      <c r="CTL74" s="235"/>
      <c r="CTM74" s="235"/>
      <c r="CTN74" s="235"/>
      <c r="CTO74" s="235"/>
      <c r="CTP74" s="283"/>
      <c r="CTQ74" s="283"/>
      <c r="CTR74" s="208"/>
      <c r="CTT74" s="235"/>
      <c r="CTU74" s="235"/>
      <c r="CTV74" s="235"/>
      <c r="CTW74" s="235"/>
      <c r="CTX74" s="235"/>
      <c r="CTY74" s="235"/>
      <c r="CTZ74" s="235"/>
      <c r="CUA74" s="283"/>
      <c r="CUB74" s="283"/>
      <c r="CUC74" s="208"/>
      <c r="CUE74" s="235"/>
      <c r="CUF74" s="235"/>
      <c r="CUG74" s="235"/>
      <c r="CUH74" s="235"/>
      <c r="CUI74" s="235"/>
      <c r="CUJ74" s="235"/>
      <c r="CUK74" s="235"/>
      <c r="CUL74" s="283"/>
      <c r="CUM74" s="283"/>
      <c r="CUN74" s="208"/>
      <c r="CUP74" s="235"/>
      <c r="CUQ74" s="235"/>
      <c r="CUR74" s="235"/>
      <c r="CUS74" s="235"/>
      <c r="CUT74" s="235"/>
      <c r="CUU74" s="235"/>
      <c r="CUV74" s="235"/>
      <c r="CUW74" s="283"/>
      <c r="CUX74" s="283"/>
      <c r="CUY74" s="208"/>
      <c r="CVA74" s="235"/>
      <c r="CVB74" s="235"/>
      <c r="CVC74" s="235"/>
      <c r="CVD74" s="235"/>
      <c r="CVE74" s="235"/>
      <c r="CVF74" s="235"/>
      <c r="CVG74" s="235"/>
      <c r="CVH74" s="283"/>
      <c r="CVI74" s="283"/>
      <c r="CVJ74" s="208"/>
      <c r="CVL74" s="235"/>
      <c r="CVM74" s="235"/>
      <c r="CVN74" s="235"/>
      <c r="CVO74" s="235"/>
      <c r="CVP74" s="235"/>
      <c r="CVQ74" s="235"/>
      <c r="CVR74" s="235"/>
      <c r="CVS74" s="283"/>
      <c r="CVT74" s="283"/>
      <c r="CVU74" s="208"/>
      <c r="CVW74" s="235"/>
      <c r="CVX74" s="235"/>
      <c r="CVY74" s="235"/>
      <c r="CVZ74" s="235"/>
      <c r="CWA74" s="235"/>
      <c r="CWB74" s="235"/>
      <c r="CWC74" s="235"/>
      <c r="CWD74" s="283"/>
      <c r="CWE74" s="283"/>
      <c r="CWF74" s="208"/>
      <c r="CWH74" s="235"/>
      <c r="CWI74" s="235"/>
      <c r="CWJ74" s="235"/>
      <c r="CWK74" s="235"/>
      <c r="CWL74" s="235"/>
      <c r="CWM74" s="235"/>
      <c r="CWN74" s="235"/>
      <c r="CWO74" s="283"/>
      <c r="CWP74" s="283"/>
      <c r="CWQ74" s="208"/>
      <c r="CWS74" s="235"/>
      <c r="CWT74" s="235"/>
      <c r="CWU74" s="235"/>
      <c r="CWV74" s="235"/>
      <c r="CWW74" s="235"/>
      <c r="CWX74" s="235"/>
      <c r="CWY74" s="235"/>
      <c r="CWZ74" s="283"/>
      <c r="CXA74" s="283"/>
      <c r="CXB74" s="208"/>
      <c r="CXD74" s="235"/>
      <c r="CXE74" s="235"/>
      <c r="CXF74" s="235"/>
      <c r="CXG74" s="235"/>
      <c r="CXH74" s="235"/>
      <c r="CXI74" s="235"/>
      <c r="CXJ74" s="235"/>
      <c r="CXK74" s="283"/>
      <c r="CXL74" s="283"/>
      <c r="CXM74" s="208"/>
      <c r="CXO74" s="235"/>
      <c r="CXP74" s="235"/>
      <c r="CXQ74" s="235"/>
      <c r="CXR74" s="235"/>
      <c r="CXS74" s="235"/>
      <c r="CXT74" s="235"/>
      <c r="CXU74" s="235"/>
      <c r="CXV74" s="283"/>
      <c r="CXW74" s="283"/>
      <c r="CXX74" s="208"/>
      <c r="CXZ74" s="235"/>
      <c r="CYA74" s="235"/>
      <c r="CYB74" s="235"/>
      <c r="CYC74" s="235"/>
      <c r="CYD74" s="235"/>
      <c r="CYE74" s="235"/>
      <c r="CYF74" s="235"/>
      <c r="CYG74" s="283"/>
      <c r="CYH74" s="283"/>
      <c r="CYI74" s="208"/>
      <c r="CYK74" s="235"/>
      <c r="CYL74" s="235"/>
      <c r="CYM74" s="235"/>
      <c r="CYN74" s="235"/>
      <c r="CYO74" s="235"/>
      <c r="CYP74" s="235"/>
      <c r="CYQ74" s="235"/>
      <c r="CYR74" s="283"/>
      <c r="CYS74" s="283"/>
      <c r="CYT74" s="208"/>
      <c r="CYV74" s="235"/>
      <c r="CYW74" s="235"/>
      <c r="CYX74" s="235"/>
      <c r="CYY74" s="235"/>
      <c r="CYZ74" s="235"/>
      <c r="CZA74" s="235"/>
      <c r="CZB74" s="235"/>
      <c r="CZC74" s="283"/>
      <c r="CZD74" s="283"/>
      <c r="CZE74" s="208"/>
      <c r="CZG74" s="235"/>
      <c r="CZH74" s="235"/>
      <c r="CZI74" s="235"/>
      <c r="CZJ74" s="235"/>
      <c r="CZK74" s="235"/>
      <c r="CZL74" s="235"/>
      <c r="CZM74" s="235"/>
      <c r="CZN74" s="283"/>
      <c r="CZO74" s="283"/>
      <c r="CZP74" s="208"/>
      <c r="CZR74" s="235"/>
      <c r="CZS74" s="235"/>
      <c r="CZT74" s="235"/>
      <c r="CZU74" s="235"/>
      <c r="CZV74" s="235"/>
      <c r="CZW74" s="235"/>
      <c r="CZX74" s="235"/>
      <c r="CZY74" s="283"/>
      <c r="CZZ74" s="283"/>
      <c r="DAA74" s="208"/>
      <c r="DAC74" s="235"/>
      <c r="DAD74" s="235"/>
      <c r="DAE74" s="235"/>
      <c r="DAF74" s="235"/>
      <c r="DAG74" s="235"/>
      <c r="DAH74" s="235"/>
      <c r="DAI74" s="235"/>
      <c r="DAJ74" s="283"/>
      <c r="DAK74" s="283"/>
      <c r="DAL74" s="208"/>
      <c r="DAN74" s="235"/>
      <c r="DAO74" s="235"/>
      <c r="DAP74" s="235"/>
      <c r="DAQ74" s="235"/>
      <c r="DAR74" s="235"/>
      <c r="DAS74" s="235"/>
      <c r="DAT74" s="235"/>
      <c r="DAU74" s="283"/>
      <c r="DAV74" s="283"/>
      <c r="DAW74" s="208"/>
      <c r="DAY74" s="235"/>
      <c r="DAZ74" s="235"/>
      <c r="DBA74" s="235"/>
      <c r="DBB74" s="235"/>
      <c r="DBC74" s="235"/>
      <c r="DBD74" s="235"/>
      <c r="DBE74" s="235"/>
      <c r="DBF74" s="283"/>
      <c r="DBG74" s="283"/>
      <c r="DBH74" s="208"/>
      <c r="DBJ74" s="235"/>
      <c r="DBK74" s="235"/>
      <c r="DBL74" s="235"/>
      <c r="DBM74" s="235"/>
      <c r="DBN74" s="235"/>
      <c r="DBO74" s="235"/>
      <c r="DBP74" s="235"/>
      <c r="DBQ74" s="283"/>
      <c r="DBR74" s="283"/>
      <c r="DBS74" s="208"/>
      <c r="DBU74" s="235"/>
      <c r="DBV74" s="235"/>
      <c r="DBW74" s="235"/>
      <c r="DBX74" s="235"/>
      <c r="DBY74" s="235"/>
      <c r="DBZ74" s="235"/>
      <c r="DCA74" s="235"/>
      <c r="DCB74" s="283"/>
      <c r="DCC74" s="283"/>
      <c r="DCD74" s="208"/>
      <c r="DCF74" s="235"/>
      <c r="DCG74" s="235"/>
      <c r="DCH74" s="235"/>
      <c r="DCI74" s="235"/>
      <c r="DCJ74" s="235"/>
      <c r="DCK74" s="235"/>
      <c r="DCL74" s="235"/>
      <c r="DCM74" s="283"/>
      <c r="DCN74" s="283"/>
      <c r="DCO74" s="208"/>
      <c r="DCQ74" s="235"/>
      <c r="DCR74" s="235"/>
      <c r="DCS74" s="235"/>
      <c r="DCT74" s="235"/>
      <c r="DCU74" s="235"/>
      <c r="DCV74" s="235"/>
      <c r="DCW74" s="235"/>
      <c r="DCX74" s="283"/>
      <c r="DCY74" s="283"/>
      <c r="DCZ74" s="208"/>
      <c r="DDB74" s="235"/>
      <c r="DDC74" s="235"/>
      <c r="DDD74" s="235"/>
      <c r="DDE74" s="235"/>
      <c r="DDF74" s="235"/>
      <c r="DDG74" s="235"/>
      <c r="DDH74" s="235"/>
      <c r="DDI74" s="283"/>
      <c r="DDJ74" s="283"/>
      <c r="DDK74" s="208"/>
      <c r="DDM74" s="235"/>
      <c r="DDN74" s="235"/>
      <c r="DDO74" s="235"/>
      <c r="DDP74" s="235"/>
      <c r="DDQ74" s="235"/>
      <c r="DDR74" s="235"/>
      <c r="DDS74" s="235"/>
      <c r="DDT74" s="283"/>
      <c r="DDU74" s="283"/>
      <c r="DDV74" s="208"/>
      <c r="DDX74" s="235"/>
      <c r="DDY74" s="235"/>
      <c r="DDZ74" s="235"/>
      <c r="DEA74" s="235"/>
      <c r="DEB74" s="235"/>
      <c r="DEC74" s="235"/>
      <c r="DED74" s="235"/>
      <c r="DEE74" s="283"/>
      <c r="DEF74" s="283"/>
      <c r="DEG74" s="208"/>
      <c r="DEI74" s="235"/>
      <c r="DEJ74" s="235"/>
      <c r="DEK74" s="235"/>
      <c r="DEL74" s="235"/>
      <c r="DEM74" s="235"/>
      <c r="DEN74" s="235"/>
      <c r="DEO74" s="235"/>
      <c r="DEP74" s="283"/>
      <c r="DEQ74" s="283"/>
      <c r="DER74" s="208"/>
      <c r="DET74" s="235"/>
      <c r="DEU74" s="235"/>
      <c r="DEV74" s="235"/>
      <c r="DEW74" s="235"/>
      <c r="DEX74" s="235"/>
      <c r="DEY74" s="235"/>
      <c r="DEZ74" s="235"/>
      <c r="DFA74" s="283"/>
      <c r="DFB74" s="283"/>
      <c r="DFC74" s="208"/>
      <c r="DFE74" s="235"/>
      <c r="DFF74" s="235"/>
      <c r="DFG74" s="235"/>
      <c r="DFH74" s="235"/>
      <c r="DFI74" s="235"/>
      <c r="DFJ74" s="235"/>
      <c r="DFK74" s="235"/>
      <c r="DFL74" s="283"/>
      <c r="DFM74" s="283"/>
      <c r="DFN74" s="208"/>
      <c r="DFP74" s="235"/>
      <c r="DFQ74" s="235"/>
      <c r="DFR74" s="235"/>
      <c r="DFS74" s="235"/>
      <c r="DFT74" s="235"/>
      <c r="DFU74" s="235"/>
      <c r="DFV74" s="235"/>
      <c r="DFW74" s="283"/>
      <c r="DFX74" s="283"/>
      <c r="DFY74" s="208"/>
      <c r="DGA74" s="235"/>
      <c r="DGB74" s="235"/>
      <c r="DGC74" s="235"/>
      <c r="DGD74" s="235"/>
      <c r="DGE74" s="235"/>
      <c r="DGF74" s="235"/>
      <c r="DGG74" s="235"/>
      <c r="DGH74" s="283"/>
      <c r="DGI74" s="283"/>
      <c r="DGJ74" s="208"/>
      <c r="DGL74" s="235"/>
      <c r="DGM74" s="235"/>
      <c r="DGN74" s="235"/>
      <c r="DGO74" s="235"/>
      <c r="DGP74" s="235"/>
      <c r="DGQ74" s="235"/>
      <c r="DGR74" s="235"/>
      <c r="DGS74" s="283"/>
      <c r="DGT74" s="283"/>
      <c r="DGU74" s="208"/>
      <c r="DGW74" s="235"/>
      <c r="DGX74" s="235"/>
      <c r="DGY74" s="235"/>
      <c r="DGZ74" s="235"/>
      <c r="DHA74" s="235"/>
      <c r="DHB74" s="235"/>
      <c r="DHC74" s="235"/>
      <c r="DHD74" s="283"/>
      <c r="DHE74" s="283"/>
      <c r="DHF74" s="208"/>
      <c r="DHH74" s="235"/>
      <c r="DHI74" s="235"/>
      <c r="DHJ74" s="235"/>
      <c r="DHK74" s="235"/>
      <c r="DHL74" s="235"/>
      <c r="DHM74" s="235"/>
      <c r="DHN74" s="235"/>
      <c r="DHO74" s="283"/>
      <c r="DHP74" s="283"/>
      <c r="DHQ74" s="208"/>
      <c r="DHS74" s="235"/>
      <c r="DHT74" s="235"/>
      <c r="DHU74" s="235"/>
      <c r="DHV74" s="235"/>
      <c r="DHW74" s="235"/>
      <c r="DHX74" s="235"/>
      <c r="DHY74" s="235"/>
      <c r="DHZ74" s="283"/>
      <c r="DIA74" s="283"/>
      <c r="DIB74" s="208"/>
      <c r="DID74" s="235"/>
      <c r="DIE74" s="235"/>
      <c r="DIF74" s="235"/>
      <c r="DIG74" s="235"/>
      <c r="DIH74" s="235"/>
      <c r="DII74" s="235"/>
      <c r="DIJ74" s="235"/>
      <c r="DIK74" s="283"/>
      <c r="DIL74" s="283"/>
      <c r="DIM74" s="208"/>
      <c r="DIO74" s="235"/>
      <c r="DIP74" s="235"/>
      <c r="DIQ74" s="235"/>
      <c r="DIR74" s="235"/>
      <c r="DIS74" s="235"/>
      <c r="DIT74" s="235"/>
      <c r="DIU74" s="235"/>
      <c r="DIV74" s="283"/>
      <c r="DIW74" s="283"/>
      <c r="DIX74" s="208"/>
      <c r="DIZ74" s="235"/>
      <c r="DJA74" s="235"/>
      <c r="DJB74" s="235"/>
      <c r="DJC74" s="235"/>
      <c r="DJD74" s="235"/>
      <c r="DJE74" s="235"/>
      <c r="DJF74" s="235"/>
      <c r="DJG74" s="283"/>
      <c r="DJH74" s="283"/>
      <c r="DJI74" s="208"/>
      <c r="DJK74" s="235"/>
      <c r="DJL74" s="235"/>
      <c r="DJM74" s="235"/>
      <c r="DJN74" s="235"/>
      <c r="DJO74" s="235"/>
      <c r="DJP74" s="235"/>
      <c r="DJQ74" s="235"/>
      <c r="DJR74" s="283"/>
      <c r="DJS74" s="283"/>
      <c r="DJT74" s="208"/>
      <c r="DJV74" s="235"/>
      <c r="DJW74" s="235"/>
      <c r="DJX74" s="235"/>
      <c r="DJY74" s="235"/>
      <c r="DJZ74" s="235"/>
      <c r="DKA74" s="235"/>
      <c r="DKB74" s="235"/>
      <c r="DKC74" s="283"/>
      <c r="DKD74" s="283"/>
      <c r="DKE74" s="208"/>
      <c r="DKG74" s="235"/>
      <c r="DKH74" s="235"/>
      <c r="DKI74" s="235"/>
      <c r="DKJ74" s="235"/>
      <c r="DKK74" s="235"/>
      <c r="DKL74" s="235"/>
      <c r="DKM74" s="235"/>
      <c r="DKN74" s="283"/>
      <c r="DKO74" s="283"/>
      <c r="DKP74" s="208"/>
      <c r="DKR74" s="235"/>
      <c r="DKS74" s="235"/>
      <c r="DKT74" s="235"/>
      <c r="DKU74" s="235"/>
      <c r="DKV74" s="235"/>
      <c r="DKW74" s="235"/>
      <c r="DKX74" s="235"/>
      <c r="DKY74" s="283"/>
      <c r="DKZ74" s="283"/>
      <c r="DLA74" s="208"/>
      <c r="DLC74" s="235"/>
      <c r="DLD74" s="235"/>
      <c r="DLE74" s="235"/>
      <c r="DLF74" s="235"/>
      <c r="DLG74" s="235"/>
      <c r="DLH74" s="235"/>
      <c r="DLI74" s="235"/>
      <c r="DLJ74" s="283"/>
      <c r="DLK74" s="283"/>
      <c r="DLL74" s="208"/>
      <c r="DLN74" s="235"/>
      <c r="DLO74" s="235"/>
      <c r="DLP74" s="235"/>
      <c r="DLQ74" s="235"/>
      <c r="DLR74" s="235"/>
      <c r="DLS74" s="235"/>
      <c r="DLT74" s="235"/>
      <c r="DLU74" s="283"/>
      <c r="DLV74" s="283"/>
      <c r="DLW74" s="208"/>
      <c r="DLY74" s="235"/>
      <c r="DLZ74" s="235"/>
      <c r="DMA74" s="235"/>
      <c r="DMB74" s="235"/>
      <c r="DMC74" s="235"/>
      <c r="DMD74" s="235"/>
      <c r="DME74" s="235"/>
      <c r="DMF74" s="283"/>
      <c r="DMG74" s="283"/>
      <c r="DMH74" s="208"/>
      <c r="DMJ74" s="235"/>
      <c r="DMK74" s="235"/>
      <c r="DML74" s="235"/>
      <c r="DMM74" s="235"/>
      <c r="DMN74" s="235"/>
      <c r="DMO74" s="235"/>
      <c r="DMP74" s="235"/>
      <c r="DMQ74" s="283"/>
      <c r="DMR74" s="283"/>
      <c r="DMS74" s="208"/>
      <c r="DMU74" s="235"/>
      <c r="DMV74" s="235"/>
      <c r="DMW74" s="235"/>
      <c r="DMX74" s="235"/>
      <c r="DMY74" s="235"/>
      <c r="DMZ74" s="235"/>
      <c r="DNA74" s="235"/>
      <c r="DNB74" s="283"/>
      <c r="DNC74" s="283"/>
      <c r="DND74" s="208"/>
      <c r="DNF74" s="235"/>
      <c r="DNG74" s="235"/>
      <c r="DNH74" s="235"/>
      <c r="DNI74" s="235"/>
      <c r="DNJ74" s="235"/>
      <c r="DNK74" s="235"/>
      <c r="DNL74" s="235"/>
      <c r="DNM74" s="283"/>
      <c r="DNN74" s="283"/>
      <c r="DNO74" s="208"/>
      <c r="DNQ74" s="235"/>
      <c r="DNR74" s="235"/>
      <c r="DNS74" s="235"/>
      <c r="DNT74" s="235"/>
      <c r="DNU74" s="235"/>
      <c r="DNV74" s="235"/>
      <c r="DNW74" s="235"/>
      <c r="DNX74" s="283"/>
      <c r="DNY74" s="283"/>
      <c r="DNZ74" s="208"/>
      <c r="DOB74" s="235"/>
      <c r="DOC74" s="235"/>
      <c r="DOD74" s="235"/>
      <c r="DOE74" s="235"/>
      <c r="DOF74" s="235"/>
      <c r="DOG74" s="235"/>
      <c r="DOH74" s="235"/>
      <c r="DOI74" s="283"/>
      <c r="DOJ74" s="283"/>
      <c r="DOK74" s="208"/>
      <c r="DOM74" s="235"/>
      <c r="DON74" s="235"/>
      <c r="DOO74" s="235"/>
      <c r="DOP74" s="235"/>
      <c r="DOQ74" s="235"/>
      <c r="DOR74" s="235"/>
      <c r="DOS74" s="235"/>
      <c r="DOT74" s="283"/>
      <c r="DOU74" s="283"/>
      <c r="DOV74" s="208"/>
      <c r="DOX74" s="235"/>
      <c r="DOY74" s="235"/>
      <c r="DOZ74" s="235"/>
      <c r="DPA74" s="235"/>
      <c r="DPB74" s="235"/>
      <c r="DPC74" s="235"/>
      <c r="DPD74" s="235"/>
      <c r="DPE74" s="283"/>
      <c r="DPF74" s="283"/>
      <c r="DPG74" s="208"/>
      <c r="DPI74" s="235"/>
      <c r="DPJ74" s="235"/>
      <c r="DPK74" s="235"/>
      <c r="DPL74" s="235"/>
      <c r="DPM74" s="235"/>
      <c r="DPN74" s="235"/>
      <c r="DPO74" s="235"/>
      <c r="DPP74" s="283"/>
      <c r="DPQ74" s="283"/>
      <c r="DPR74" s="208"/>
      <c r="DPT74" s="235"/>
      <c r="DPU74" s="235"/>
      <c r="DPV74" s="235"/>
      <c r="DPW74" s="235"/>
      <c r="DPX74" s="235"/>
      <c r="DPY74" s="235"/>
      <c r="DPZ74" s="235"/>
      <c r="DQA74" s="283"/>
      <c r="DQB74" s="283"/>
      <c r="DQC74" s="208"/>
      <c r="DQE74" s="235"/>
      <c r="DQF74" s="235"/>
      <c r="DQG74" s="235"/>
      <c r="DQH74" s="235"/>
      <c r="DQI74" s="235"/>
      <c r="DQJ74" s="235"/>
      <c r="DQK74" s="235"/>
      <c r="DQL74" s="283"/>
      <c r="DQM74" s="283"/>
      <c r="DQN74" s="208"/>
      <c r="DQP74" s="235"/>
      <c r="DQQ74" s="235"/>
      <c r="DQR74" s="235"/>
      <c r="DQS74" s="235"/>
      <c r="DQT74" s="235"/>
      <c r="DQU74" s="235"/>
      <c r="DQV74" s="235"/>
      <c r="DQW74" s="283"/>
      <c r="DQX74" s="283"/>
      <c r="DQY74" s="208"/>
      <c r="DRA74" s="235"/>
      <c r="DRB74" s="235"/>
      <c r="DRC74" s="235"/>
      <c r="DRD74" s="235"/>
      <c r="DRE74" s="235"/>
      <c r="DRF74" s="235"/>
      <c r="DRG74" s="235"/>
      <c r="DRH74" s="283"/>
      <c r="DRI74" s="283"/>
      <c r="DRJ74" s="208"/>
      <c r="DRL74" s="235"/>
      <c r="DRM74" s="235"/>
      <c r="DRN74" s="235"/>
      <c r="DRO74" s="235"/>
      <c r="DRP74" s="235"/>
      <c r="DRQ74" s="235"/>
      <c r="DRR74" s="235"/>
      <c r="DRS74" s="283"/>
      <c r="DRT74" s="283"/>
      <c r="DRU74" s="208"/>
      <c r="DRW74" s="235"/>
      <c r="DRX74" s="235"/>
      <c r="DRY74" s="235"/>
      <c r="DRZ74" s="235"/>
      <c r="DSA74" s="235"/>
      <c r="DSB74" s="235"/>
      <c r="DSC74" s="235"/>
      <c r="DSD74" s="283"/>
      <c r="DSE74" s="283"/>
      <c r="DSF74" s="208"/>
      <c r="DSH74" s="235"/>
      <c r="DSI74" s="235"/>
      <c r="DSJ74" s="235"/>
      <c r="DSK74" s="235"/>
      <c r="DSL74" s="235"/>
      <c r="DSM74" s="235"/>
      <c r="DSN74" s="235"/>
      <c r="DSO74" s="283"/>
      <c r="DSP74" s="283"/>
      <c r="DSQ74" s="208"/>
      <c r="DSS74" s="235"/>
      <c r="DST74" s="235"/>
      <c r="DSU74" s="235"/>
      <c r="DSV74" s="235"/>
      <c r="DSW74" s="235"/>
      <c r="DSX74" s="235"/>
      <c r="DSY74" s="235"/>
      <c r="DSZ74" s="283"/>
      <c r="DTA74" s="283"/>
      <c r="DTB74" s="208"/>
      <c r="DTD74" s="235"/>
      <c r="DTE74" s="235"/>
      <c r="DTF74" s="235"/>
      <c r="DTG74" s="235"/>
      <c r="DTH74" s="235"/>
      <c r="DTI74" s="235"/>
      <c r="DTJ74" s="235"/>
      <c r="DTK74" s="283"/>
      <c r="DTL74" s="283"/>
      <c r="DTM74" s="208"/>
      <c r="DTO74" s="235"/>
      <c r="DTP74" s="235"/>
      <c r="DTQ74" s="235"/>
      <c r="DTR74" s="235"/>
      <c r="DTS74" s="235"/>
      <c r="DTT74" s="235"/>
      <c r="DTU74" s="235"/>
      <c r="DTV74" s="283"/>
      <c r="DTW74" s="283"/>
      <c r="DTX74" s="208"/>
      <c r="DTZ74" s="235"/>
      <c r="DUA74" s="235"/>
      <c r="DUB74" s="235"/>
      <c r="DUC74" s="235"/>
      <c r="DUD74" s="235"/>
      <c r="DUE74" s="235"/>
      <c r="DUF74" s="235"/>
      <c r="DUG74" s="283"/>
      <c r="DUH74" s="283"/>
      <c r="DUI74" s="208"/>
      <c r="DUK74" s="235"/>
      <c r="DUL74" s="235"/>
      <c r="DUM74" s="235"/>
      <c r="DUN74" s="235"/>
      <c r="DUO74" s="235"/>
      <c r="DUP74" s="235"/>
      <c r="DUQ74" s="235"/>
      <c r="DUR74" s="283"/>
      <c r="DUS74" s="283"/>
      <c r="DUT74" s="208"/>
      <c r="DUV74" s="235"/>
      <c r="DUW74" s="235"/>
      <c r="DUX74" s="235"/>
      <c r="DUY74" s="235"/>
      <c r="DUZ74" s="235"/>
      <c r="DVA74" s="235"/>
      <c r="DVB74" s="235"/>
      <c r="DVC74" s="283"/>
      <c r="DVD74" s="283"/>
      <c r="DVE74" s="208"/>
      <c r="DVG74" s="235"/>
      <c r="DVH74" s="235"/>
      <c r="DVI74" s="235"/>
      <c r="DVJ74" s="235"/>
      <c r="DVK74" s="235"/>
      <c r="DVL74" s="235"/>
      <c r="DVM74" s="235"/>
      <c r="DVN74" s="283"/>
      <c r="DVO74" s="283"/>
      <c r="DVP74" s="208"/>
      <c r="DVR74" s="235"/>
      <c r="DVS74" s="235"/>
      <c r="DVT74" s="235"/>
      <c r="DVU74" s="235"/>
      <c r="DVV74" s="235"/>
      <c r="DVW74" s="235"/>
      <c r="DVX74" s="235"/>
      <c r="DVY74" s="283"/>
      <c r="DVZ74" s="283"/>
      <c r="DWA74" s="208"/>
      <c r="DWC74" s="235"/>
      <c r="DWD74" s="235"/>
      <c r="DWE74" s="235"/>
      <c r="DWF74" s="235"/>
      <c r="DWG74" s="235"/>
      <c r="DWH74" s="235"/>
      <c r="DWI74" s="235"/>
      <c r="DWJ74" s="283"/>
      <c r="DWK74" s="283"/>
      <c r="DWL74" s="208"/>
      <c r="DWN74" s="235"/>
      <c r="DWO74" s="235"/>
      <c r="DWP74" s="235"/>
      <c r="DWQ74" s="235"/>
      <c r="DWR74" s="235"/>
      <c r="DWS74" s="235"/>
      <c r="DWT74" s="235"/>
      <c r="DWU74" s="283"/>
      <c r="DWV74" s="283"/>
      <c r="DWW74" s="208"/>
      <c r="DWY74" s="235"/>
      <c r="DWZ74" s="235"/>
      <c r="DXA74" s="235"/>
      <c r="DXB74" s="235"/>
      <c r="DXC74" s="235"/>
      <c r="DXD74" s="235"/>
      <c r="DXE74" s="235"/>
      <c r="DXF74" s="283"/>
      <c r="DXG74" s="283"/>
      <c r="DXH74" s="208"/>
      <c r="DXJ74" s="235"/>
      <c r="DXK74" s="235"/>
      <c r="DXL74" s="235"/>
      <c r="DXM74" s="235"/>
      <c r="DXN74" s="235"/>
      <c r="DXO74" s="235"/>
      <c r="DXP74" s="235"/>
      <c r="DXQ74" s="283"/>
      <c r="DXR74" s="283"/>
      <c r="DXS74" s="208"/>
      <c r="DXU74" s="235"/>
      <c r="DXV74" s="235"/>
      <c r="DXW74" s="235"/>
      <c r="DXX74" s="235"/>
      <c r="DXY74" s="235"/>
      <c r="DXZ74" s="235"/>
      <c r="DYA74" s="235"/>
      <c r="DYB74" s="283"/>
      <c r="DYC74" s="283"/>
      <c r="DYD74" s="208"/>
      <c r="DYF74" s="235"/>
      <c r="DYG74" s="235"/>
      <c r="DYH74" s="235"/>
      <c r="DYI74" s="235"/>
      <c r="DYJ74" s="235"/>
      <c r="DYK74" s="235"/>
      <c r="DYL74" s="235"/>
      <c r="DYM74" s="283"/>
      <c r="DYN74" s="283"/>
      <c r="DYO74" s="208"/>
      <c r="DYQ74" s="235"/>
      <c r="DYR74" s="235"/>
      <c r="DYS74" s="235"/>
      <c r="DYT74" s="235"/>
      <c r="DYU74" s="235"/>
      <c r="DYV74" s="235"/>
      <c r="DYW74" s="235"/>
      <c r="DYX74" s="283"/>
      <c r="DYY74" s="283"/>
      <c r="DYZ74" s="208"/>
      <c r="DZB74" s="235"/>
      <c r="DZC74" s="235"/>
      <c r="DZD74" s="235"/>
      <c r="DZE74" s="235"/>
      <c r="DZF74" s="235"/>
      <c r="DZG74" s="235"/>
      <c r="DZH74" s="235"/>
      <c r="DZI74" s="283"/>
      <c r="DZJ74" s="283"/>
      <c r="DZK74" s="208"/>
      <c r="DZM74" s="235"/>
      <c r="DZN74" s="235"/>
      <c r="DZO74" s="235"/>
      <c r="DZP74" s="235"/>
      <c r="DZQ74" s="235"/>
      <c r="DZR74" s="235"/>
      <c r="DZS74" s="235"/>
      <c r="DZT74" s="283"/>
      <c r="DZU74" s="283"/>
      <c r="DZV74" s="208"/>
      <c r="DZX74" s="235"/>
      <c r="DZY74" s="235"/>
      <c r="DZZ74" s="235"/>
      <c r="EAA74" s="235"/>
      <c r="EAB74" s="235"/>
      <c r="EAC74" s="235"/>
      <c r="EAD74" s="235"/>
      <c r="EAE74" s="283"/>
      <c r="EAF74" s="283"/>
      <c r="EAG74" s="208"/>
      <c r="EAI74" s="235"/>
      <c r="EAJ74" s="235"/>
      <c r="EAK74" s="235"/>
      <c r="EAL74" s="235"/>
      <c r="EAM74" s="235"/>
      <c r="EAN74" s="235"/>
      <c r="EAO74" s="235"/>
      <c r="EAP74" s="283"/>
      <c r="EAQ74" s="283"/>
      <c r="EAR74" s="208"/>
      <c r="EAT74" s="235"/>
      <c r="EAU74" s="235"/>
      <c r="EAV74" s="235"/>
      <c r="EAW74" s="235"/>
      <c r="EAX74" s="235"/>
      <c r="EAY74" s="235"/>
      <c r="EAZ74" s="235"/>
      <c r="EBA74" s="283"/>
      <c r="EBB74" s="283"/>
      <c r="EBC74" s="208"/>
      <c r="EBE74" s="235"/>
      <c r="EBF74" s="235"/>
      <c r="EBG74" s="235"/>
      <c r="EBH74" s="235"/>
      <c r="EBI74" s="235"/>
      <c r="EBJ74" s="235"/>
      <c r="EBK74" s="235"/>
      <c r="EBL74" s="283"/>
      <c r="EBM74" s="283"/>
      <c r="EBN74" s="208"/>
      <c r="EBP74" s="235"/>
      <c r="EBQ74" s="235"/>
      <c r="EBR74" s="235"/>
      <c r="EBS74" s="235"/>
      <c r="EBT74" s="235"/>
      <c r="EBU74" s="235"/>
      <c r="EBV74" s="235"/>
      <c r="EBW74" s="283"/>
      <c r="EBX74" s="283"/>
      <c r="EBY74" s="208"/>
      <c r="ECA74" s="235"/>
      <c r="ECB74" s="235"/>
      <c r="ECC74" s="235"/>
      <c r="ECD74" s="235"/>
      <c r="ECE74" s="235"/>
      <c r="ECF74" s="235"/>
      <c r="ECG74" s="235"/>
      <c r="ECH74" s="283"/>
      <c r="ECI74" s="283"/>
      <c r="ECJ74" s="208"/>
      <c r="ECL74" s="235"/>
      <c r="ECM74" s="235"/>
      <c r="ECN74" s="235"/>
      <c r="ECO74" s="235"/>
      <c r="ECP74" s="235"/>
      <c r="ECQ74" s="235"/>
      <c r="ECR74" s="235"/>
      <c r="ECS74" s="283"/>
      <c r="ECT74" s="283"/>
      <c r="ECU74" s="208"/>
      <c r="ECW74" s="235"/>
      <c r="ECX74" s="235"/>
      <c r="ECY74" s="235"/>
      <c r="ECZ74" s="235"/>
      <c r="EDA74" s="235"/>
      <c r="EDB74" s="235"/>
      <c r="EDC74" s="235"/>
      <c r="EDD74" s="283"/>
      <c r="EDE74" s="283"/>
      <c r="EDF74" s="208"/>
      <c r="EDH74" s="235"/>
      <c r="EDI74" s="235"/>
      <c r="EDJ74" s="235"/>
      <c r="EDK74" s="235"/>
      <c r="EDL74" s="235"/>
      <c r="EDM74" s="235"/>
      <c r="EDN74" s="235"/>
      <c r="EDO74" s="283"/>
      <c r="EDP74" s="283"/>
      <c r="EDQ74" s="208"/>
      <c r="EDS74" s="235"/>
      <c r="EDT74" s="235"/>
      <c r="EDU74" s="235"/>
      <c r="EDV74" s="235"/>
      <c r="EDW74" s="235"/>
      <c r="EDX74" s="235"/>
      <c r="EDY74" s="235"/>
      <c r="EDZ74" s="283"/>
      <c r="EEA74" s="283"/>
      <c r="EEB74" s="208"/>
      <c r="EED74" s="235"/>
      <c r="EEE74" s="235"/>
      <c r="EEF74" s="235"/>
      <c r="EEG74" s="235"/>
      <c r="EEH74" s="235"/>
      <c r="EEI74" s="235"/>
      <c r="EEJ74" s="235"/>
      <c r="EEK74" s="283"/>
      <c r="EEL74" s="283"/>
      <c r="EEM74" s="208"/>
      <c r="EEO74" s="235"/>
      <c r="EEP74" s="235"/>
      <c r="EEQ74" s="235"/>
      <c r="EER74" s="235"/>
      <c r="EES74" s="235"/>
      <c r="EET74" s="235"/>
      <c r="EEU74" s="235"/>
      <c r="EEV74" s="283"/>
      <c r="EEW74" s="283"/>
      <c r="EEX74" s="208"/>
      <c r="EEZ74" s="235"/>
      <c r="EFA74" s="235"/>
      <c r="EFB74" s="235"/>
      <c r="EFC74" s="235"/>
      <c r="EFD74" s="235"/>
      <c r="EFE74" s="235"/>
      <c r="EFF74" s="235"/>
      <c r="EFG74" s="283"/>
      <c r="EFH74" s="283"/>
      <c r="EFI74" s="208"/>
      <c r="EFK74" s="235"/>
      <c r="EFL74" s="235"/>
      <c r="EFM74" s="235"/>
      <c r="EFN74" s="235"/>
      <c r="EFO74" s="235"/>
      <c r="EFP74" s="235"/>
      <c r="EFQ74" s="235"/>
      <c r="EFR74" s="283"/>
      <c r="EFS74" s="283"/>
      <c r="EFT74" s="208"/>
      <c r="EFV74" s="235"/>
      <c r="EFW74" s="235"/>
      <c r="EFX74" s="235"/>
      <c r="EFY74" s="235"/>
      <c r="EFZ74" s="235"/>
      <c r="EGA74" s="235"/>
      <c r="EGB74" s="235"/>
      <c r="EGC74" s="283"/>
      <c r="EGD74" s="283"/>
      <c r="EGE74" s="208"/>
      <c r="EGG74" s="235"/>
      <c r="EGH74" s="235"/>
      <c r="EGI74" s="235"/>
      <c r="EGJ74" s="235"/>
      <c r="EGK74" s="235"/>
      <c r="EGL74" s="235"/>
      <c r="EGM74" s="235"/>
      <c r="EGN74" s="283"/>
      <c r="EGO74" s="283"/>
      <c r="EGP74" s="208"/>
      <c r="EGR74" s="235"/>
      <c r="EGS74" s="235"/>
      <c r="EGT74" s="235"/>
      <c r="EGU74" s="235"/>
      <c r="EGV74" s="235"/>
      <c r="EGW74" s="235"/>
      <c r="EGX74" s="235"/>
      <c r="EGY74" s="283"/>
      <c r="EGZ74" s="283"/>
      <c r="EHA74" s="208"/>
      <c r="EHC74" s="235"/>
      <c r="EHD74" s="235"/>
      <c r="EHE74" s="235"/>
      <c r="EHF74" s="235"/>
      <c r="EHG74" s="235"/>
      <c r="EHH74" s="235"/>
      <c r="EHI74" s="235"/>
      <c r="EHJ74" s="283"/>
      <c r="EHK74" s="283"/>
      <c r="EHL74" s="208"/>
      <c r="EHN74" s="235"/>
      <c r="EHO74" s="235"/>
      <c r="EHP74" s="235"/>
      <c r="EHQ74" s="235"/>
      <c r="EHR74" s="235"/>
      <c r="EHS74" s="235"/>
      <c r="EHT74" s="235"/>
      <c r="EHU74" s="283"/>
      <c r="EHV74" s="283"/>
      <c r="EHW74" s="208"/>
      <c r="EHY74" s="235"/>
      <c r="EHZ74" s="235"/>
      <c r="EIA74" s="235"/>
      <c r="EIB74" s="235"/>
      <c r="EIC74" s="235"/>
      <c r="EID74" s="235"/>
      <c r="EIE74" s="235"/>
      <c r="EIF74" s="283"/>
      <c r="EIG74" s="283"/>
      <c r="EIH74" s="208"/>
      <c r="EIJ74" s="235"/>
      <c r="EIK74" s="235"/>
      <c r="EIL74" s="235"/>
      <c r="EIM74" s="235"/>
      <c r="EIN74" s="235"/>
      <c r="EIO74" s="235"/>
      <c r="EIP74" s="235"/>
      <c r="EIQ74" s="283"/>
      <c r="EIR74" s="283"/>
      <c r="EIS74" s="208"/>
      <c r="EIU74" s="235"/>
      <c r="EIV74" s="235"/>
      <c r="EIW74" s="235"/>
      <c r="EIX74" s="235"/>
      <c r="EIY74" s="235"/>
      <c r="EIZ74" s="235"/>
      <c r="EJA74" s="235"/>
      <c r="EJB74" s="283"/>
      <c r="EJC74" s="283"/>
      <c r="EJD74" s="208"/>
      <c r="EJF74" s="235"/>
      <c r="EJG74" s="235"/>
      <c r="EJH74" s="235"/>
      <c r="EJI74" s="235"/>
      <c r="EJJ74" s="235"/>
      <c r="EJK74" s="235"/>
      <c r="EJL74" s="235"/>
      <c r="EJM74" s="283"/>
      <c r="EJN74" s="283"/>
      <c r="EJO74" s="208"/>
      <c r="EJQ74" s="235"/>
      <c r="EJR74" s="235"/>
      <c r="EJS74" s="235"/>
      <c r="EJT74" s="235"/>
      <c r="EJU74" s="235"/>
      <c r="EJV74" s="235"/>
      <c r="EJW74" s="235"/>
      <c r="EJX74" s="283"/>
      <c r="EJY74" s="283"/>
      <c r="EJZ74" s="208"/>
      <c r="EKB74" s="235"/>
      <c r="EKC74" s="235"/>
      <c r="EKD74" s="235"/>
      <c r="EKE74" s="235"/>
      <c r="EKF74" s="235"/>
      <c r="EKG74" s="235"/>
      <c r="EKH74" s="235"/>
      <c r="EKI74" s="283"/>
      <c r="EKJ74" s="283"/>
      <c r="EKK74" s="208"/>
      <c r="EKM74" s="235"/>
      <c r="EKN74" s="235"/>
      <c r="EKO74" s="235"/>
      <c r="EKP74" s="235"/>
      <c r="EKQ74" s="235"/>
      <c r="EKR74" s="235"/>
      <c r="EKS74" s="235"/>
      <c r="EKT74" s="283"/>
      <c r="EKU74" s="283"/>
      <c r="EKV74" s="208"/>
      <c r="EKX74" s="235"/>
      <c r="EKY74" s="235"/>
      <c r="EKZ74" s="235"/>
      <c r="ELA74" s="235"/>
      <c r="ELB74" s="235"/>
      <c r="ELC74" s="235"/>
      <c r="ELD74" s="235"/>
      <c r="ELE74" s="283"/>
      <c r="ELF74" s="283"/>
      <c r="ELG74" s="208"/>
      <c r="ELI74" s="235"/>
      <c r="ELJ74" s="235"/>
      <c r="ELK74" s="235"/>
      <c r="ELL74" s="235"/>
      <c r="ELM74" s="235"/>
      <c r="ELN74" s="235"/>
      <c r="ELO74" s="235"/>
      <c r="ELP74" s="283"/>
      <c r="ELQ74" s="283"/>
      <c r="ELR74" s="208"/>
      <c r="ELT74" s="235"/>
      <c r="ELU74" s="235"/>
      <c r="ELV74" s="235"/>
      <c r="ELW74" s="235"/>
      <c r="ELX74" s="235"/>
      <c r="ELY74" s="235"/>
      <c r="ELZ74" s="235"/>
      <c r="EMA74" s="283"/>
      <c r="EMB74" s="283"/>
      <c r="EMC74" s="208"/>
      <c r="EME74" s="235"/>
      <c r="EMF74" s="235"/>
      <c r="EMG74" s="235"/>
      <c r="EMH74" s="235"/>
      <c r="EMI74" s="235"/>
      <c r="EMJ74" s="235"/>
      <c r="EMK74" s="235"/>
      <c r="EML74" s="283"/>
      <c r="EMM74" s="283"/>
      <c r="EMN74" s="208"/>
      <c r="EMP74" s="235"/>
      <c r="EMQ74" s="235"/>
      <c r="EMR74" s="235"/>
      <c r="EMS74" s="235"/>
      <c r="EMT74" s="235"/>
      <c r="EMU74" s="235"/>
      <c r="EMV74" s="235"/>
      <c r="EMW74" s="283"/>
      <c r="EMX74" s="283"/>
      <c r="EMY74" s="208"/>
      <c r="ENA74" s="235"/>
      <c r="ENB74" s="235"/>
      <c r="ENC74" s="235"/>
      <c r="END74" s="235"/>
      <c r="ENE74" s="235"/>
      <c r="ENF74" s="235"/>
      <c r="ENG74" s="235"/>
      <c r="ENH74" s="283"/>
      <c r="ENI74" s="283"/>
      <c r="ENJ74" s="208"/>
      <c r="ENL74" s="235"/>
      <c r="ENM74" s="235"/>
      <c r="ENN74" s="235"/>
      <c r="ENO74" s="235"/>
      <c r="ENP74" s="235"/>
      <c r="ENQ74" s="235"/>
      <c r="ENR74" s="235"/>
      <c r="ENS74" s="283"/>
      <c r="ENT74" s="283"/>
      <c r="ENU74" s="208"/>
      <c r="ENW74" s="235"/>
      <c r="ENX74" s="235"/>
      <c r="ENY74" s="235"/>
      <c r="ENZ74" s="235"/>
      <c r="EOA74" s="235"/>
      <c r="EOB74" s="235"/>
      <c r="EOC74" s="235"/>
      <c r="EOD74" s="283"/>
      <c r="EOE74" s="283"/>
      <c r="EOF74" s="208"/>
      <c r="EOH74" s="235"/>
      <c r="EOI74" s="235"/>
      <c r="EOJ74" s="235"/>
      <c r="EOK74" s="235"/>
      <c r="EOL74" s="235"/>
      <c r="EOM74" s="235"/>
      <c r="EON74" s="235"/>
      <c r="EOO74" s="283"/>
      <c r="EOP74" s="283"/>
      <c r="EOQ74" s="208"/>
      <c r="EOS74" s="235"/>
      <c r="EOT74" s="235"/>
      <c r="EOU74" s="235"/>
      <c r="EOV74" s="235"/>
      <c r="EOW74" s="235"/>
      <c r="EOX74" s="235"/>
      <c r="EOY74" s="235"/>
      <c r="EOZ74" s="283"/>
      <c r="EPA74" s="283"/>
      <c r="EPB74" s="208"/>
      <c r="EPD74" s="235"/>
      <c r="EPE74" s="235"/>
      <c r="EPF74" s="235"/>
      <c r="EPG74" s="235"/>
      <c r="EPH74" s="235"/>
      <c r="EPI74" s="235"/>
      <c r="EPJ74" s="235"/>
      <c r="EPK74" s="283"/>
      <c r="EPL74" s="283"/>
      <c r="EPM74" s="208"/>
      <c r="EPO74" s="235"/>
      <c r="EPP74" s="235"/>
      <c r="EPQ74" s="235"/>
      <c r="EPR74" s="235"/>
      <c r="EPS74" s="235"/>
      <c r="EPT74" s="235"/>
      <c r="EPU74" s="235"/>
      <c r="EPV74" s="283"/>
      <c r="EPW74" s="283"/>
      <c r="EPX74" s="208"/>
      <c r="EPZ74" s="235"/>
      <c r="EQA74" s="235"/>
      <c r="EQB74" s="235"/>
      <c r="EQC74" s="235"/>
      <c r="EQD74" s="235"/>
      <c r="EQE74" s="235"/>
      <c r="EQF74" s="235"/>
      <c r="EQG74" s="283"/>
      <c r="EQH74" s="283"/>
      <c r="EQI74" s="208"/>
      <c r="EQK74" s="235"/>
      <c r="EQL74" s="235"/>
      <c r="EQM74" s="235"/>
      <c r="EQN74" s="235"/>
      <c r="EQO74" s="235"/>
      <c r="EQP74" s="235"/>
      <c r="EQQ74" s="235"/>
      <c r="EQR74" s="283"/>
      <c r="EQS74" s="283"/>
      <c r="EQT74" s="208"/>
      <c r="EQV74" s="235"/>
      <c r="EQW74" s="235"/>
      <c r="EQX74" s="235"/>
      <c r="EQY74" s="235"/>
      <c r="EQZ74" s="235"/>
      <c r="ERA74" s="235"/>
      <c r="ERB74" s="235"/>
      <c r="ERC74" s="283"/>
      <c r="ERD74" s="283"/>
      <c r="ERE74" s="208"/>
      <c r="ERG74" s="235"/>
      <c r="ERH74" s="235"/>
      <c r="ERI74" s="235"/>
      <c r="ERJ74" s="235"/>
      <c r="ERK74" s="235"/>
      <c r="ERL74" s="235"/>
      <c r="ERM74" s="235"/>
      <c r="ERN74" s="283"/>
      <c r="ERO74" s="283"/>
      <c r="ERP74" s="208"/>
      <c r="ERR74" s="235"/>
      <c r="ERS74" s="235"/>
      <c r="ERT74" s="235"/>
      <c r="ERU74" s="235"/>
      <c r="ERV74" s="235"/>
      <c r="ERW74" s="235"/>
      <c r="ERX74" s="235"/>
      <c r="ERY74" s="283"/>
      <c r="ERZ74" s="283"/>
      <c r="ESA74" s="208"/>
      <c r="ESC74" s="235"/>
      <c r="ESD74" s="235"/>
      <c r="ESE74" s="235"/>
      <c r="ESF74" s="235"/>
      <c r="ESG74" s="235"/>
      <c r="ESH74" s="235"/>
      <c r="ESI74" s="235"/>
      <c r="ESJ74" s="283"/>
      <c r="ESK74" s="283"/>
      <c r="ESL74" s="208"/>
      <c r="ESN74" s="235"/>
      <c r="ESO74" s="235"/>
      <c r="ESP74" s="235"/>
      <c r="ESQ74" s="235"/>
      <c r="ESR74" s="235"/>
      <c r="ESS74" s="235"/>
      <c r="EST74" s="235"/>
      <c r="ESU74" s="283"/>
      <c r="ESV74" s="283"/>
      <c r="ESW74" s="208"/>
      <c r="ESY74" s="235"/>
      <c r="ESZ74" s="235"/>
      <c r="ETA74" s="235"/>
      <c r="ETB74" s="235"/>
      <c r="ETC74" s="235"/>
      <c r="ETD74" s="235"/>
      <c r="ETE74" s="235"/>
      <c r="ETF74" s="283"/>
      <c r="ETG74" s="283"/>
      <c r="ETH74" s="208"/>
      <c r="ETJ74" s="235"/>
      <c r="ETK74" s="235"/>
      <c r="ETL74" s="235"/>
      <c r="ETM74" s="235"/>
      <c r="ETN74" s="235"/>
      <c r="ETO74" s="235"/>
      <c r="ETP74" s="235"/>
      <c r="ETQ74" s="283"/>
      <c r="ETR74" s="283"/>
      <c r="ETS74" s="208"/>
      <c r="ETU74" s="235"/>
      <c r="ETV74" s="235"/>
      <c r="ETW74" s="235"/>
      <c r="ETX74" s="235"/>
      <c r="ETY74" s="235"/>
      <c r="ETZ74" s="235"/>
      <c r="EUA74" s="235"/>
      <c r="EUB74" s="283"/>
      <c r="EUC74" s="283"/>
      <c r="EUD74" s="208"/>
      <c r="EUF74" s="235"/>
      <c r="EUG74" s="235"/>
      <c r="EUH74" s="235"/>
      <c r="EUI74" s="235"/>
      <c r="EUJ74" s="235"/>
      <c r="EUK74" s="235"/>
      <c r="EUL74" s="235"/>
      <c r="EUM74" s="283"/>
      <c r="EUN74" s="283"/>
      <c r="EUO74" s="208"/>
      <c r="EUQ74" s="235"/>
      <c r="EUR74" s="235"/>
      <c r="EUS74" s="235"/>
      <c r="EUT74" s="235"/>
      <c r="EUU74" s="235"/>
      <c r="EUV74" s="235"/>
      <c r="EUW74" s="235"/>
      <c r="EUX74" s="283"/>
      <c r="EUY74" s="283"/>
      <c r="EUZ74" s="208"/>
      <c r="EVB74" s="235"/>
      <c r="EVC74" s="235"/>
      <c r="EVD74" s="235"/>
      <c r="EVE74" s="235"/>
      <c r="EVF74" s="235"/>
      <c r="EVG74" s="235"/>
      <c r="EVH74" s="235"/>
      <c r="EVI74" s="283"/>
      <c r="EVJ74" s="283"/>
      <c r="EVK74" s="208"/>
      <c r="EVM74" s="235"/>
      <c r="EVN74" s="235"/>
      <c r="EVO74" s="235"/>
      <c r="EVP74" s="235"/>
      <c r="EVQ74" s="235"/>
      <c r="EVR74" s="235"/>
      <c r="EVS74" s="235"/>
      <c r="EVT74" s="283"/>
      <c r="EVU74" s="283"/>
      <c r="EVV74" s="208"/>
      <c r="EVX74" s="235"/>
      <c r="EVY74" s="235"/>
      <c r="EVZ74" s="235"/>
      <c r="EWA74" s="235"/>
      <c r="EWB74" s="235"/>
      <c r="EWC74" s="235"/>
      <c r="EWD74" s="235"/>
      <c r="EWE74" s="283"/>
      <c r="EWF74" s="283"/>
      <c r="EWG74" s="208"/>
      <c r="EWI74" s="235"/>
      <c r="EWJ74" s="235"/>
      <c r="EWK74" s="235"/>
      <c r="EWL74" s="235"/>
      <c r="EWM74" s="235"/>
      <c r="EWN74" s="235"/>
      <c r="EWO74" s="235"/>
      <c r="EWP74" s="283"/>
      <c r="EWQ74" s="283"/>
      <c r="EWR74" s="208"/>
      <c r="EWT74" s="235"/>
      <c r="EWU74" s="235"/>
      <c r="EWV74" s="235"/>
      <c r="EWW74" s="235"/>
      <c r="EWX74" s="235"/>
      <c r="EWY74" s="235"/>
      <c r="EWZ74" s="235"/>
      <c r="EXA74" s="283"/>
      <c r="EXB74" s="283"/>
      <c r="EXC74" s="208"/>
      <c r="EXE74" s="235"/>
      <c r="EXF74" s="235"/>
      <c r="EXG74" s="235"/>
      <c r="EXH74" s="235"/>
      <c r="EXI74" s="235"/>
      <c r="EXJ74" s="235"/>
      <c r="EXK74" s="235"/>
      <c r="EXL74" s="283"/>
      <c r="EXM74" s="283"/>
      <c r="EXN74" s="208"/>
      <c r="EXP74" s="235"/>
      <c r="EXQ74" s="235"/>
      <c r="EXR74" s="235"/>
      <c r="EXS74" s="235"/>
      <c r="EXT74" s="235"/>
      <c r="EXU74" s="235"/>
      <c r="EXV74" s="235"/>
      <c r="EXW74" s="283"/>
      <c r="EXX74" s="283"/>
      <c r="EXY74" s="208"/>
      <c r="EYA74" s="235"/>
      <c r="EYB74" s="235"/>
      <c r="EYC74" s="235"/>
      <c r="EYD74" s="235"/>
      <c r="EYE74" s="235"/>
      <c r="EYF74" s="235"/>
      <c r="EYG74" s="235"/>
      <c r="EYH74" s="283"/>
      <c r="EYI74" s="283"/>
      <c r="EYJ74" s="208"/>
      <c r="EYL74" s="235"/>
      <c r="EYM74" s="235"/>
      <c r="EYN74" s="235"/>
      <c r="EYO74" s="235"/>
      <c r="EYP74" s="235"/>
      <c r="EYQ74" s="235"/>
      <c r="EYR74" s="235"/>
      <c r="EYS74" s="283"/>
      <c r="EYT74" s="283"/>
      <c r="EYU74" s="208"/>
      <c r="EYW74" s="235"/>
      <c r="EYX74" s="235"/>
      <c r="EYY74" s="235"/>
      <c r="EYZ74" s="235"/>
      <c r="EZA74" s="235"/>
      <c r="EZB74" s="235"/>
      <c r="EZC74" s="235"/>
      <c r="EZD74" s="283"/>
      <c r="EZE74" s="283"/>
      <c r="EZF74" s="208"/>
      <c r="EZH74" s="235"/>
      <c r="EZI74" s="235"/>
      <c r="EZJ74" s="235"/>
      <c r="EZK74" s="235"/>
      <c r="EZL74" s="235"/>
      <c r="EZM74" s="235"/>
      <c r="EZN74" s="235"/>
      <c r="EZO74" s="283"/>
      <c r="EZP74" s="283"/>
      <c r="EZQ74" s="208"/>
      <c r="EZS74" s="235"/>
      <c r="EZT74" s="235"/>
      <c r="EZU74" s="235"/>
      <c r="EZV74" s="235"/>
      <c r="EZW74" s="235"/>
      <c r="EZX74" s="235"/>
      <c r="EZY74" s="235"/>
      <c r="EZZ74" s="283"/>
      <c r="FAA74" s="283"/>
      <c r="FAB74" s="208"/>
      <c r="FAD74" s="235"/>
      <c r="FAE74" s="235"/>
      <c r="FAF74" s="235"/>
      <c r="FAG74" s="235"/>
      <c r="FAH74" s="235"/>
      <c r="FAI74" s="235"/>
      <c r="FAJ74" s="235"/>
      <c r="FAK74" s="283"/>
      <c r="FAL74" s="283"/>
      <c r="FAM74" s="208"/>
      <c r="FAO74" s="235"/>
      <c r="FAP74" s="235"/>
      <c r="FAQ74" s="235"/>
      <c r="FAR74" s="235"/>
      <c r="FAS74" s="235"/>
      <c r="FAT74" s="235"/>
      <c r="FAU74" s="235"/>
      <c r="FAV74" s="283"/>
      <c r="FAW74" s="283"/>
      <c r="FAX74" s="208"/>
      <c r="FAZ74" s="235"/>
      <c r="FBA74" s="235"/>
      <c r="FBB74" s="235"/>
      <c r="FBC74" s="235"/>
      <c r="FBD74" s="235"/>
      <c r="FBE74" s="235"/>
      <c r="FBF74" s="235"/>
      <c r="FBG74" s="283"/>
      <c r="FBH74" s="283"/>
      <c r="FBI74" s="208"/>
      <c r="FBK74" s="235"/>
      <c r="FBL74" s="235"/>
      <c r="FBM74" s="235"/>
      <c r="FBN74" s="235"/>
      <c r="FBO74" s="235"/>
      <c r="FBP74" s="235"/>
      <c r="FBQ74" s="235"/>
      <c r="FBR74" s="283"/>
      <c r="FBS74" s="283"/>
      <c r="FBT74" s="208"/>
      <c r="FBV74" s="235"/>
      <c r="FBW74" s="235"/>
      <c r="FBX74" s="235"/>
      <c r="FBY74" s="235"/>
      <c r="FBZ74" s="235"/>
      <c r="FCA74" s="235"/>
      <c r="FCB74" s="235"/>
      <c r="FCC74" s="283"/>
      <c r="FCD74" s="283"/>
      <c r="FCE74" s="208"/>
      <c r="FCG74" s="235"/>
      <c r="FCH74" s="235"/>
      <c r="FCI74" s="235"/>
      <c r="FCJ74" s="235"/>
      <c r="FCK74" s="235"/>
      <c r="FCL74" s="235"/>
      <c r="FCM74" s="235"/>
      <c r="FCN74" s="283"/>
      <c r="FCO74" s="283"/>
      <c r="FCP74" s="208"/>
      <c r="FCR74" s="235"/>
      <c r="FCS74" s="235"/>
      <c r="FCT74" s="235"/>
      <c r="FCU74" s="235"/>
      <c r="FCV74" s="235"/>
      <c r="FCW74" s="235"/>
      <c r="FCX74" s="235"/>
      <c r="FCY74" s="283"/>
      <c r="FCZ74" s="283"/>
      <c r="FDA74" s="208"/>
      <c r="FDC74" s="235"/>
      <c r="FDD74" s="235"/>
      <c r="FDE74" s="235"/>
      <c r="FDF74" s="235"/>
      <c r="FDG74" s="235"/>
      <c r="FDH74" s="235"/>
      <c r="FDI74" s="235"/>
      <c r="FDJ74" s="283"/>
      <c r="FDK74" s="283"/>
      <c r="FDL74" s="208"/>
      <c r="FDN74" s="235"/>
      <c r="FDO74" s="235"/>
      <c r="FDP74" s="235"/>
      <c r="FDQ74" s="235"/>
      <c r="FDR74" s="235"/>
      <c r="FDS74" s="235"/>
      <c r="FDT74" s="235"/>
      <c r="FDU74" s="283"/>
      <c r="FDV74" s="283"/>
      <c r="FDW74" s="208"/>
      <c r="FDY74" s="235"/>
      <c r="FDZ74" s="235"/>
      <c r="FEA74" s="235"/>
      <c r="FEB74" s="235"/>
      <c r="FEC74" s="235"/>
      <c r="FED74" s="235"/>
      <c r="FEE74" s="235"/>
      <c r="FEF74" s="283"/>
      <c r="FEG74" s="283"/>
      <c r="FEH74" s="208"/>
      <c r="FEJ74" s="235"/>
      <c r="FEK74" s="235"/>
      <c r="FEL74" s="235"/>
      <c r="FEM74" s="235"/>
      <c r="FEN74" s="235"/>
      <c r="FEO74" s="235"/>
      <c r="FEP74" s="235"/>
      <c r="FEQ74" s="283"/>
      <c r="FER74" s="283"/>
      <c r="FES74" s="208"/>
      <c r="FEU74" s="235"/>
      <c r="FEV74" s="235"/>
      <c r="FEW74" s="235"/>
      <c r="FEX74" s="235"/>
      <c r="FEY74" s="235"/>
      <c r="FEZ74" s="235"/>
      <c r="FFA74" s="235"/>
      <c r="FFB74" s="283"/>
      <c r="FFC74" s="283"/>
      <c r="FFD74" s="208"/>
      <c r="FFF74" s="235"/>
      <c r="FFG74" s="235"/>
      <c r="FFH74" s="235"/>
      <c r="FFI74" s="235"/>
      <c r="FFJ74" s="235"/>
      <c r="FFK74" s="235"/>
      <c r="FFL74" s="235"/>
      <c r="FFM74" s="283"/>
      <c r="FFN74" s="283"/>
      <c r="FFO74" s="208"/>
      <c r="FFQ74" s="235"/>
      <c r="FFR74" s="235"/>
      <c r="FFS74" s="235"/>
      <c r="FFT74" s="235"/>
      <c r="FFU74" s="235"/>
      <c r="FFV74" s="235"/>
      <c r="FFW74" s="235"/>
      <c r="FFX74" s="283"/>
      <c r="FFY74" s="283"/>
      <c r="FFZ74" s="208"/>
      <c r="FGB74" s="235"/>
      <c r="FGC74" s="235"/>
      <c r="FGD74" s="235"/>
      <c r="FGE74" s="235"/>
      <c r="FGF74" s="235"/>
      <c r="FGG74" s="235"/>
      <c r="FGH74" s="235"/>
      <c r="FGI74" s="283"/>
      <c r="FGJ74" s="283"/>
      <c r="FGK74" s="208"/>
      <c r="FGM74" s="235"/>
      <c r="FGN74" s="235"/>
      <c r="FGO74" s="235"/>
      <c r="FGP74" s="235"/>
      <c r="FGQ74" s="235"/>
      <c r="FGR74" s="235"/>
      <c r="FGS74" s="235"/>
      <c r="FGT74" s="283"/>
      <c r="FGU74" s="283"/>
      <c r="FGV74" s="208"/>
      <c r="FGX74" s="235"/>
      <c r="FGY74" s="235"/>
      <c r="FGZ74" s="235"/>
      <c r="FHA74" s="235"/>
      <c r="FHB74" s="235"/>
      <c r="FHC74" s="235"/>
      <c r="FHD74" s="235"/>
      <c r="FHE74" s="283"/>
      <c r="FHF74" s="283"/>
      <c r="FHG74" s="208"/>
      <c r="FHI74" s="235"/>
      <c r="FHJ74" s="235"/>
      <c r="FHK74" s="235"/>
      <c r="FHL74" s="235"/>
      <c r="FHM74" s="235"/>
      <c r="FHN74" s="235"/>
      <c r="FHO74" s="235"/>
      <c r="FHP74" s="283"/>
      <c r="FHQ74" s="283"/>
      <c r="FHR74" s="208"/>
      <c r="FHT74" s="235"/>
      <c r="FHU74" s="235"/>
      <c r="FHV74" s="235"/>
      <c r="FHW74" s="235"/>
      <c r="FHX74" s="235"/>
      <c r="FHY74" s="235"/>
      <c r="FHZ74" s="235"/>
      <c r="FIA74" s="283"/>
      <c r="FIB74" s="283"/>
      <c r="FIC74" s="208"/>
      <c r="FIE74" s="235"/>
      <c r="FIF74" s="235"/>
      <c r="FIG74" s="235"/>
      <c r="FIH74" s="235"/>
      <c r="FII74" s="235"/>
      <c r="FIJ74" s="235"/>
      <c r="FIK74" s="235"/>
      <c r="FIL74" s="283"/>
      <c r="FIM74" s="283"/>
      <c r="FIN74" s="208"/>
      <c r="FIP74" s="235"/>
      <c r="FIQ74" s="235"/>
      <c r="FIR74" s="235"/>
      <c r="FIS74" s="235"/>
      <c r="FIT74" s="235"/>
      <c r="FIU74" s="235"/>
      <c r="FIV74" s="235"/>
      <c r="FIW74" s="283"/>
      <c r="FIX74" s="283"/>
      <c r="FIY74" s="208"/>
      <c r="FJA74" s="235"/>
      <c r="FJB74" s="235"/>
      <c r="FJC74" s="235"/>
      <c r="FJD74" s="235"/>
      <c r="FJE74" s="235"/>
      <c r="FJF74" s="235"/>
      <c r="FJG74" s="235"/>
      <c r="FJH74" s="283"/>
      <c r="FJI74" s="283"/>
      <c r="FJJ74" s="208"/>
      <c r="FJL74" s="235"/>
      <c r="FJM74" s="235"/>
      <c r="FJN74" s="235"/>
      <c r="FJO74" s="235"/>
      <c r="FJP74" s="235"/>
      <c r="FJQ74" s="235"/>
      <c r="FJR74" s="235"/>
      <c r="FJS74" s="283"/>
      <c r="FJT74" s="283"/>
      <c r="FJU74" s="208"/>
      <c r="FJW74" s="235"/>
      <c r="FJX74" s="235"/>
      <c r="FJY74" s="235"/>
      <c r="FJZ74" s="235"/>
      <c r="FKA74" s="235"/>
      <c r="FKB74" s="235"/>
      <c r="FKC74" s="235"/>
      <c r="FKD74" s="283"/>
      <c r="FKE74" s="283"/>
      <c r="FKF74" s="208"/>
      <c r="FKH74" s="235"/>
      <c r="FKI74" s="235"/>
      <c r="FKJ74" s="235"/>
      <c r="FKK74" s="235"/>
      <c r="FKL74" s="235"/>
      <c r="FKM74" s="235"/>
      <c r="FKN74" s="235"/>
      <c r="FKO74" s="283"/>
      <c r="FKP74" s="283"/>
      <c r="FKQ74" s="208"/>
      <c r="FKS74" s="235"/>
      <c r="FKT74" s="235"/>
      <c r="FKU74" s="235"/>
      <c r="FKV74" s="235"/>
      <c r="FKW74" s="235"/>
      <c r="FKX74" s="235"/>
      <c r="FKY74" s="235"/>
      <c r="FKZ74" s="283"/>
      <c r="FLA74" s="283"/>
      <c r="FLB74" s="208"/>
      <c r="FLD74" s="235"/>
      <c r="FLE74" s="235"/>
      <c r="FLF74" s="235"/>
      <c r="FLG74" s="235"/>
      <c r="FLH74" s="235"/>
      <c r="FLI74" s="235"/>
      <c r="FLJ74" s="235"/>
      <c r="FLK74" s="283"/>
      <c r="FLL74" s="283"/>
      <c r="FLM74" s="208"/>
      <c r="FLO74" s="235"/>
      <c r="FLP74" s="235"/>
      <c r="FLQ74" s="235"/>
      <c r="FLR74" s="235"/>
      <c r="FLS74" s="235"/>
      <c r="FLT74" s="235"/>
      <c r="FLU74" s="235"/>
      <c r="FLV74" s="283"/>
      <c r="FLW74" s="283"/>
      <c r="FLX74" s="208"/>
      <c r="FLZ74" s="235"/>
      <c r="FMA74" s="235"/>
      <c r="FMB74" s="235"/>
      <c r="FMC74" s="235"/>
      <c r="FMD74" s="235"/>
      <c r="FME74" s="235"/>
      <c r="FMF74" s="235"/>
      <c r="FMG74" s="283"/>
      <c r="FMH74" s="283"/>
      <c r="FMI74" s="208"/>
      <c r="FMK74" s="235"/>
      <c r="FML74" s="235"/>
      <c r="FMM74" s="235"/>
      <c r="FMN74" s="235"/>
      <c r="FMO74" s="235"/>
      <c r="FMP74" s="235"/>
      <c r="FMQ74" s="235"/>
      <c r="FMR74" s="283"/>
      <c r="FMS74" s="283"/>
      <c r="FMT74" s="208"/>
      <c r="FMV74" s="235"/>
      <c r="FMW74" s="235"/>
      <c r="FMX74" s="235"/>
      <c r="FMY74" s="235"/>
      <c r="FMZ74" s="235"/>
      <c r="FNA74" s="235"/>
      <c r="FNB74" s="235"/>
      <c r="FNC74" s="283"/>
      <c r="FND74" s="283"/>
      <c r="FNE74" s="208"/>
      <c r="FNG74" s="235"/>
      <c r="FNH74" s="235"/>
      <c r="FNI74" s="235"/>
      <c r="FNJ74" s="235"/>
      <c r="FNK74" s="235"/>
      <c r="FNL74" s="235"/>
      <c r="FNM74" s="235"/>
      <c r="FNN74" s="283"/>
      <c r="FNO74" s="283"/>
      <c r="FNP74" s="208"/>
      <c r="FNR74" s="235"/>
      <c r="FNS74" s="235"/>
      <c r="FNT74" s="235"/>
      <c r="FNU74" s="235"/>
      <c r="FNV74" s="235"/>
      <c r="FNW74" s="235"/>
      <c r="FNX74" s="235"/>
      <c r="FNY74" s="283"/>
      <c r="FNZ74" s="283"/>
      <c r="FOA74" s="208"/>
      <c r="FOC74" s="235"/>
      <c r="FOD74" s="235"/>
      <c r="FOE74" s="235"/>
      <c r="FOF74" s="235"/>
      <c r="FOG74" s="235"/>
      <c r="FOH74" s="235"/>
      <c r="FOI74" s="235"/>
      <c r="FOJ74" s="283"/>
      <c r="FOK74" s="283"/>
      <c r="FOL74" s="208"/>
      <c r="FON74" s="235"/>
      <c r="FOO74" s="235"/>
      <c r="FOP74" s="235"/>
      <c r="FOQ74" s="235"/>
      <c r="FOR74" s="235"/>
      <c r="FOS74" s="235"/>
      <c r="FOT74" s="235"/>
      <c r="FOU74" s="283"/>
      <c r="FOV74" s="283"/>
      <c r="FOW74" s="208"/>
      <c r="FOY74" s="235"/>
      <c r="FOZ74" s="235"/>
      <c r="FPA74" s="235"/>
      <c r="FPB74" s="235"/>
      <c r="FPC74" s="235"/>
      <c r="FPD74" s="235"/>
      <c r="FPE74" s="235"/>
      <c r="FPF74" s="283"/>
      <c r="FPG74" s="283"/>
      <c r="FPH74" s="208"/>
      <c r="FPJ74" s="235"/>
      <c r="FPK74" s="235"/>
      <c r="FPL74" s="235"/>
      <c r="FPM74" s="235"/>
      <c r="FPN74" s="235"/>
      <c r="FPO74" s="235"/>
      <c r="FPP74" s="235"/>
      <c r="FPQ74" s="283"/>
      <c r="FPR74" s="283"/>
      <c r="FPS74" s="208"/>
      <c r="FPU74" s="235"/>
      <c r="FPV74" s="235"/>
      <c r="FPW74" s="235"/>
      <c r="FPX74" s="235"/>
      <c r="FPY74" s="235"/>
      <c r="FPZ74" s="235"/>
      <c r="FQA74" s="235"/>
      <c r="FQB74" s="283"/>
      <c r="FQC74" s="283"/>
      <c r="FQD74" s="208"/>
      <c r="FQF74" s="235"/>
      <c r="FQG74" s="235"/>
      <c r="FQH74" s="235"/>
      <c r="FQI74" s="235"/>
      <c r="FQJ74" s="235"/>
      <c r="FQK74" s="235"/>
      <c r="FQL74" s="235"/>
      <c r="FQM74" s="283"/>
      <c r="FQN74" s="283"/>
      <c r="FQO74" s="208"/>
      <c r="FQQ74" s="235"/>
      <c r="FQR74" s="235"/>
      <c r="FQS74" s="235"/>
      <c r="FQT74" s="235"/>
      <c r="FQU74" s="235"/>
      <c r="FQV74" s="235"/>
      <c r="FQW74" s="235"/>
      <c r="FQX74" s="283"/>
      <c r="FQY74" s="283"/>
      <c r="FQZ74" s="208"/>
      <c r="FRB74" s="235"/>
      <c r="FRC74" s="235"/>
      <c r="FRD74" s="235"/>
      <c r="FRE74" s="235"/>
      <c r="FRF74" s="235"/>
      <c r="FRG74" s="235"/>
      <c r="FRH74" s="235"/>
      <c r="FRI74" s="283"/>
      <c r="FRJ74" s="283"/>
      <c r="FRK74" s="208"/>
      <c r="FRM74" s="235"/>
      <c r="FRN74" s="235"/>
      <c r="FRO74" s="235"/>
      <c r="FRP74" s="235"/>
      <c r="FRQ74" s="235"/>
      <c r="FRR74" s="235"/>
      <c r="FRS74" s="235"/>
      <c r="FRT74" s="283"/>
      <c r="FRU74" s="283"/>
      <c r="FRV74" s="208"/>
      <c r="FRX74" s="235"/>
      <c r="FRY74" s="235"/>
      <c r="FRZ74" s="235"/>
      <c r="FSA74" s="235"/>
      <c r="FSB74" s="235"/>
      <c r="FSC74" s="235"/>
      <c r="FSD74" s="235"/>
      <c r="FSE74" s="283"/>
      <c r="FSF74" s="283"/>
      <c r="FSG74" s="208"/>
      <c r="FSI74" s="235"/>
      <c r="FSJ74" s="235"/>
      <c r="FSK74" s="235"/>
      <c r="FSL74" s="235"/>
      <c r="FSM74" s="235"/>
      <c r="FSN74" s="235"/>
      <c r="FSO74" s="235"/>
      <c r="FSP74" s="283"/>
      <c r="FSQ74" s="283"/>
      <c r="FSR74" s="208"/>
      <c r="FST74" s="235"/>
      <c r="FSU74" s="235"/>
      <c r="FSV74" s="235"/>
      <c r="FSW74" s="235"/>
      <c r="FSX74" s="235"/>
      <c r="FSY74" s="235"/>
      <c r="FSZ74" s="235"/>
      <c r="FTA74" s="283"/>
      <c r="FTB74" s="283"/>
      <c r="FTC74" s="208"/>
      <c r="FTE74" s="235"/>
      <c r="FTF74" s="235"/>
      <c r="FTG74" s="235"/>
      <c r="FTH74" s="235"/>
      <c r="FTI74" s="235"/>
      <c r="FTJ74" s="235"/>
      <c r="FTK74" s="235"/>
      <c r="FTL74" s="283"/>
      <c r="FTM74" s="283"/>
      <c r="FTN74" s="208"/>
      <c r="FTP74" s="235"/>
      <c r="FTQ74" s="235"/>
      <c r="FTR74" s="235"/>
      <c r="FTS74" s="235"/>
      <c r="FTT74" s="235"/>
      <c r="FTU74" s="235"/>
      <c r="FTV74" s="235"/>
      <c r="FTW74" s="283"/>
      <c r="FTX74" s="283"/>
      <c r="FTY74" s="208"/>
      <c r="FUA74" s="235"/>
      <c r="FUB74" s="235"/>
      <c r="FUC74" s="235"/>
      <c r="FUD74" s="235"/>
      <c r="FUE74" s="235"/>
      <c r="FUF74" s="235"/>
      <c r="FUG74" s="235"/>
      <c r="FUH74" s="283"/>
      <c r="FUI74" s="283"/>
      <c r="FUJ74" s="208"/>
      <c r="FUL74" s="235"/>
      <c r="FUM74" s="235"/>
      <c r="FUN74" s="235"/>
      <c r="FUO74" s="235"/>
      <c r="FUP74" s="235"/>
      <c r="FUQ74" s="235"/>
      <c r="FUR74" s="235"/>
      <c r="FUS74" s="283"/>
      <c r="FUT74" s="283"/>
      <c r="FUU74" s="208"/>
      <c r="FUW74" s="235"/>
      <c r="FUX74" s="235"/>
      <c r="FUY74" s="235"/>
      <c r="FUZ74" s="235"/>
      <c r="FVA74" s="235"/>
      <c r="FVB74" s="235"/>
      <c r="FVC74" s="235"/>
      <c r="FVD74" s="283"/>
      <c r="FVE74" s="283"/>
      <c r="FVF74" s="208"/>
      <c r="FVH74" s="235"/>
      <c r="FVI74" s="235"/>
      <c r="FVJ74" s="235"/>
      <c r="FVK74" s="235"/>
      <c r="FVL74" s="235"/>
      <c r="FVM74" s="235"/>
      <c r="FVN74" s="235"/>
      <c r="FVO74" s="283"/>
      <c r="FVP74" s="283"/>
      <c r="FVQ74" s="208"/>
      <c r="FVS74" s="235"/>
      <c r="FVT74" s="235"/>
      <c r="FVU74" s="235"/>
      <c r="FVV74" s="235"/>
      <c r="FVW74" s="235"/>
      <c r="FVX74" s="235"/>
      <c r="FVY74" s="235"/>
      <c r="FVZ74" s="283"/>
      <c r="FWA74" s="283"/>
      <c r="FWB74" s="208"/>
      <c r="FWD74" s="235"/>
      <c r="FWE74" s="235"/>
      <c r="FWF74" s="235"/>
      <c r="FWG74" s="235"/>
      <c r="FWH74" s="235"/>
      <c r="FWI74" s="235"/>
      <c r="FWJ74" s="235"/>
      <c r="FWK74" s="283"/>
      <c r="FWL74" s="283"/>
      <c r="FWM74" s="208"/>
      <c r="FWO74" s="235"/>
      <c r="FWP74" s="235"/>
      <c r="FWQ74" s="235"/>
      <c r="FWR74" s="235"/>
      <c r="FWS74" s="235"/>
      <c r="FWT74" s="235"/>
      <c r="FWU74" s="235"/>
      <c r="FWV74" s="283"/>
      <c r="FWW74" s="283"/>
      <c r="FWX74" s="208"/>
      <c r="FWZ74" s="235"/>
      <c r="FXA74" s="235"/>
      <c r="FXB74" s="235"/>
      <c r="FXC74" s="235"/>
      <c r="FXD74" s="235"/>
      <c r="FXE74" s="235"/>
      <c r="FXF74" s="235"/>
      <c r="FXG74" s="283"/>
      <c r="FXH74" s="283"/>
      <c r="FXI74" s="208"/>
      <c r="FXK74" s="235"/>
      <c r="FXL74" s="235"/>
      <c r="FXM74" s="235"/>
      <c r="FXN74" s="235"/>
      <c r="FXO74" s="235"/>
      <c r="FXP74" s="235"/>
      <c r="FXQ74" s="235"/>
      <c r="FXR74" s="283"/>
      <c r="FXS74" s="283"/>
      <c r="FXT74" s="208"/>
      <c r="FXV74" s="235"/>
      <c r="FXW74" s="235"/>
      <c r="FXX74" s="235"/>
      <c r="FXY74" s="235"/>
      <c r="FXZ74" s="235"/>
      <c r="FYA74" s="235"/>
      <c r="FYB74" s="235"/>
      <c r="FYC74" s="283"/>
      <c r="FYD74" s="283"/>
      <c r="FYE74" s="208"/>
      <c r="FYG74" s="235"/>
      <c r="FYH74" s="235"/>
      <c r="FYI74" s="235"/>
      <c r="FYJ74" s="235"/>
      <c r="FYK74" s="235"/>
      <c r="FYL74" s="235"/>
      <c r="FYM74" s="235"/>
      <c r="FYN74" s="283"/>
      <c r="FYO74" s="283"/>
      <c r="FYP74" s="208"/>
      <c r="FYR74" s="235"/>
      <c r="FYS74" s="235"/>
      <c r="FYT74" s="235"/>
      <c r="FYU74" s="235"/>
      <c r="FYV74" s="235"/>
      <c r="FYW74" s="235"/>
      <c r="FYX74" s="235"/>
      <c r="FYY74" s="283"/>
      <c r="FYZ74" s="283"/>
      <c r="FZA74" s="208"/>
      <c r="FZC74" s="235"/>
      <c r="FZD74" s="235"/>
      <c r="FZE74" s="235"/>
      <c r="FZF74" s="235"/>
      <c r="FZG74" s="235"/>
      <c r="FZH74" s="235"/>
      <c r="FZI74" s="235"/>
      <c r="FZJ74" s="283"/>
      <c r="FZK74" s="283"/>
      <c r="FZL74" s="208"/>
      <c r="FZN74" s="235"/>
      <c r="FZO74" s="235"/>
      <c r="FZP74" s="235"/>
      <c r="FZQ74" s="235"/>
      <c r="FZR74" s="235"/>
      <c r="FZS74" s="235"/>
      <c r="FZT74" s="235"/>
      <c r="FZU74" s="283"/>
      <c r="FZV74" s="283"/>
      <c r="FZW74" s="208"/>
      <c r="FZY74" s="235"/>
      <c r="FZZ74" s="235"/>
      <c r="GAA74" s="235"/>
      <c r="GAB74" s="235"/>
      <c r="GAC74" s="235"/>
      <c r="GAD74" s="235"/>
      <c r="GAE74" s="235"/>
      <c r="GAF74" s="283"/>
      <c r="GAG74" s="283"/>
      <c r="GAH74" s="208"/>
      <c r="GAJ74" s="235"/>
      <c r="GAK74" s="235"/>
      <c r="GAL74" s="235"/>
      <c r="GAM74" s="235"/>
      <c r="GAN74" s="235"/>
      <c r="GAO74" s="235"/>
      <c r="GAP74" s="235"/>
      <c r="GAQ74" s="283"/>
      <c r="GAR74" s="283"/>
      <c r="GAS74" s="208"/>
      <c r="GAU74" s="235"/>
      <c r="GAV74" s="235"/>
      <c r="GAW74" s="235"/>
      <c r="GAX74" s="235"/>
      <c r="GAY74" s="235"/>
      <c r="GAZ74" s="235"/>
      <c r="GBA74" s="235"/>
      <c r="GBB74" s="283"/>
      <c r="GBC74" s="283"/>
      <c r="GBD74" s="208"/>
      <c r="GBF74" s="235"/>
      <c r="GBG74" s="235"/>
      <c r="GBH74" s="235"/>
      <c r="GBI74" s="235"/>
      <c r="GBJ74" s="235"/>
      <c r="GBK74" s="235"/>
      <c r="GBL74" s="235"/>
      <c r="GBM74" s="283"/>
      <c r="GBN74" s="283"/>
      <c r="GBO74" s="208"/>
      <c r="GBQ74" s="235"/>
      <c r="GBR74" s="235"/>
      <c r="GBS74" s="235"/>
      <c r="GBT74" s="235"/>
      <c r="GBU74" s="235"/>
      <c r="GBV74" s="235"/>
      <c r="GBW74" s="235"/>
      <c r="GBX74" s="283"/>
      <c r="GBY74" s="283"/>
      <c r="GBZ74" s="208"/>
      <c r="GCB74" s="235"/>
      <c r="GCC74" s="235"/>
      <c r="GCD74" s="235"/>
      <c r="GCE74" s="235"/>
      <c r="GCF74" s="235"/>
      <c r="GCG74" s="235"/>
      <c r="GCH74" s="235"/>
      <c r="GCI74" s="283"/>
      <c r="GCJ74" s="283"/>
      <c r="GCK74" s="208"/>
      <c r="GCM74" s="235"/>
      <c r="GCN74" s="235"/>
      <c r="GCO74" s="235"/>
      <c r="GCP74" s="235"/>
      <c r="GCQ74" s="235"/>
      <c r="GCR74" s="235"/>
      <c r="GCS74" s="235"/>
      <c r="GCT74" s="283"/>
      <c r="GCU74" s="283"/>
      <c r="GCV74" s="208"/>
      <c r="GCX74" s="235"/>
      <c r="GCY74" s="235"/>
      <c r="GCZ74" s="235"/>
      <c r="GDA74" s="235"/>
      <c r="GDB74" s="235"/>
      <c r="GDC74" s="235"/>
      <c r="GDD74" s="235"/>
      <c r="GDE74" s="283"/>
      <c r="GDF74" s="283"/>
      <c r="GDG74" s="208"/>
      <c r="GDI74" s="235"/>
      <c r="GDJ74" s="235"/>
      <c r="GDK74" s="235"/>
      <c r="GDL74" s="235"/>
      <c r="GDM74" s="235"/>
      <c r="GDN74" s="235"/>
      <c r="GDO74" s="235"/>
      <c r="GDP74" s="283"/>
      <c r="GDQ74" s="283"/>
      <c r="GDR74" s="208"/>
      <c r="GDT74" s="235"/>
      <c r="GDU74" s="235"/>
      <c r="GDV74" s="235"/>
      <c r="GDW74" s="235"/>
      <c r="GDX74" s="235"/>
      <c r="GDY74" s="235"/>
      <c r="GDZ74" s="235"/>
      <c r="GEA74" s="283"/>
      <c r="GEB74" s="283"/>
      <c r="GEC74" s="208"/>
      <c r="GEE74" s="235"/>
      <c r="GEF74" s="235"/>
      <c r="GEG74" s="235"/>
      <c r="GEH74" s="235"/>
      <c r="GEI74" s="235"/>
      <c r="GEJ74" s="235"/>
      <c r="GEK74" s="235"/>
      <c r="GEL74" s="283"/>
      <c r="GEM74" s="283"/>
      <c r="GEN74" s="208"/>
      <c r="GEP74" s="235"/>
      <c r="GEQ74" s="235"/>
      <c r="GER74" s="235"/>
      <c r="GES74" s="235"/>
      <c r="GET74" s="235"/>
      <c r="GEU74" s="235"/>
      <c r="GEV74" s="235"/>
      <c r="GEW74" s="283"/>
      <c r="GEX74" s="283"/>
      <c r="GEY74" s="208"/>
      <c r="GFA74" s="235"/>
      <c r="GFB74" s="235"/>
      <c r="GFC74" s="235"/>
      <c r="GFD74" s="235"/>
      <c r="GFE74" s="235"/>
      <c r="GFF74" s="235"/>
      <c r="GFG74" s="235"/>
      <c r="GFH74" s="283"/>
      <c r="GFI74" s="283"/>
      <c r="GFJ74" s="208"/>
      <c r="GFL74" s="235"/>
      <c r="GFM74" s="235"/>
      <c r="GFN74" s="235"/>
      <c r="GFO74" s="235"/>
      <c r="GFP74" s="235"/>
      <c r="GFQ74" s="235"/>
      <c r="GFR74" s="235"/>
      <c r="GFS74" s="283"/>
      <c r="GFT74" s="283"/>
      <c r="GFU74" s="208"/>
      <c r="GFW74" s="235"/>
      <c r="GFX74" s="235"/>
      <c r="GFY74" s="235"/>
      <c r="GFZ74" s="235"/>
      <c r="GGA74" s="235"/>
      <c r="GGB74" s="235"/>
      <c r="GGC74" s="235"/>
      <c r="GGD74" s="283"/>
      <c r="GGE74" s="283"/>
      <c r="GGF74" s="208"/>
      <c r="GGH74" s="235"/>
      <c r="GGI74" s="235"/>
      <c r="GGJ74" s="235"/>
      <c r="GGK74" s="235"/>
      <c r="GGL74" s="235"/>
      <c r="GGM74" s="235"/>
      <c r="GGN74" s="235"/>
      <c r="GGO74" s="283"/>
      <c r="GGP74" s="283"/>
      <c r="GGQ74" s="208"/>
      <c r="GGS74" s="235"/>
      <c r="GGT74" s="235"/>
      <c r="GGU74" s="235"/>
      <c r="GGV74" s="235"/>
      <c r="GGW74" s="235"/>
      <c r="GGX74" s="235"/>
      <c r="GGY74" s="235"/>
      <c r="GGZ74" s="283"/>
      <c r="GHA74" s="283"/>
      <c r="GHB74" s="208"/>
      <c r="GHD74" s="235"/>
      <c r="GHE74" s="235"/>
      <c r="GHF74" s="235"/>
      <c r="GHG74" s="235"/>
      <c r="GHH74" s="235"/>
      <c r="GHI74" s="235"/>
      <c r="GHJ74" s="235"/>
      <c r="GHK74" s="283"/>
      <c r="GHL74" s="283"/>
      <c r="GHM74" s="208"/>
      <c r="GHO74" s="235"/>
      <c r="GHP74" s="235"/>
      <c r="GHQ74" s="235"/>
      <c r="GHR74" s="235"/>
      <c r="GHS74" s="235"/>
      <c r="GHT74" s="235"/>
      <c r="GHU74" s="235"/>
      <c r="GHV74" s="283"/>
      <c r="GHW74" s="283"/>
      <c r="GHX74" s="208"/>
      <c r="GHZ74" s="235"/>
      <c r="GIA74" s="235"/>
      <c r="GIB74" s="235"/>
      <c r="GIC74" s="235"/>
      <c r="GID74" s="235"/>
      <c r="GIE74" s="235"/>
      <c r="GIF74" s="235"/>
      <c r="GIG74" s="283"/>
      <c r="GIH74" s="283"/>
      <c r="GII74" s="208"/>
      <c r="GIK74" s="235"/>
      <c r="GIL74" s="235"/>
      <c r="GIM74" s="235"/>
      <c r="GIN74" s="235"/>
      <c r="GIO74" s="235"/>
      <c r="GIP74" s="235"/>
      <c r="GIQ74" s="235"/>
      <c r="GIR74" s="283"/>
      <c r="GIS74" s="283"/>
      <c r="GIT74" s="208"/>
      <c r="GIV74" s="235"/>
      <c r="GIW74" s="235"/>
      <c r="GIX74" s="235"/>
      <c r="GIY74" s="235"/>
      <c r="GIZ74" s="235"/>
      <c r="GJA74" s="235"/>
      <c r="GJB74" s="235"/>
      <c r="GJC74" s="283"/>
      <c r="GJD74" s="283"/>
      <c r="GJE74" s="208"/>
      <c r="GJG74" s="235"/>
      <c r="GJH74" s="235"/>
      <c r="GJI74" s="235"/>
      <c r="GJJ74" s="235"/>
      <c r="GJK74" s="235"/>
      <c r="GJL74" s="235"/>
      <c r="GJM74" s="235"/>
      <c r="GJN74" s="283"/>
      <c r="GJO74" s="283"/>
      <c r="GJP74" s="208"/>
      <c r="GJR74" s="235"/>
      <c r="GJS74" s="235"/>
      <c r="GJT74" s="235"/>
      <c r="GJU74" s="235"/>
      <c r="GJV74" s="235"/>
      <c r="GJW74" s="235"/>
      <c r="GJX74" s="235"/>
      <c r="GJY74" s="283"/>
      <c r="GJZ74" s="283"/>
      <c r="GKA74" s="208"/>
      <c r="GKC74" s="235"/>
      <c r="GKD74" s="235"/>
      <c r="GKE74" s="235"/>
      <c r="GKF74" s="235"/>
      <c r="GKG74" s="235"/>
      <c r="GKH74" s="235"/>
      <c r="GKI74" s="235"/>
      <c r="GKJ74" s="283"/>
      <c r="GKK74" s="283"/>
      <c r="GKL74" s="208"/>
      <c r="GKN74" s="235"/>
      <c r="GKO74" s="235"/>
      <c r="GKP74" s="235"/>
      <c r="GKQ74" s="235"/>
      <c r="GKR74" s="235"/>
      <c r="GKS74" s="235"/>
      <c r="GKT74" s="235"/>
      <c r="GKU74" s="283"/>
      <c r="GKV74" s="283"/>
      <c r="GKW74" s="208"/>
      <c r="GKY74" s="235"/>
      <c r="GKZ74" s="235"/>
      <c r="GLA74" s="235"/>
      <c r="GLB74" s="235"/>
      <c r="GLC74" s="235"/>
      <c r="GLD74" s="235"/>
      <c r="GLE74" s="235"/>
      <c r="GLF74" s="283"/>
      <c r="GLG74" s="283"/>
      <c r="GLH74" s="208"/>
      <c r="GLJ74" s="235"/>
      <c r="GLK74" s="235"/>
      <c r="GLL74" s="235"/>
      <c r="GLM74" s="235"/>
      <c r="GLN74" s="235"/>
      <c r="GLO74" s="235"/>
      <c r="GLP74" s="235"/>
      <c r="GLQ74" s="283"/>
      <c r="GLR74" s="283"/>
      <c r="GLS74" s="208"/>
      <c r="GLU74" s="235"/>
      <c r="GLV74" s="235"/>
      <c r="GLW74" s="235"/>
      <c r="GLX74" s="235"/>
      <c r="GLY74" s="235"/>
      <c r="GLZ74" s="235"/>
      <c r="GMA74" s="235"/>
      <c r="GMB74" s="283"/>
      <c r="GMC74" s="283"/>
      <c r="GMD74" s="208"/>
      <c r="GMF74" s="235"/>
      <c r="GMG74" s="235"/>
      <c r="GMH74" s="235"/>
      <c r="GMI74" s="235"/>
      <c r="GMJ74" s="235"/>
      <c r="GMK74" s="235"/>
      <c r="GML74" s="235"/>
      <c r="GMM74" s="283"/>
      <c r="GMN74" s="283"/>
      <c r="GMO74" s="208"/>
      <c r="GMQ74" s="235"/>
      <c r="GMR74" s="235"/>
      <c r="GMS74" s="235"/>
      <c r="GMT74" s="235"/>
      <c r="GMU74" s="235"/>
      <c r="GMV74" s="235"/>
      <c r="GMW74" s="235"/>
      <c r="GMX74" s="283"/>
      <c r="GMY74" s="283"/>
      <c r="GMZ74" s="208"/>
      <c r="GNB74" s="235"/>
      <c r="GNC74" s="235"/>
      <c r="GND74" s="235"/>
      <c r="GNE74" s="235"/>
      <c r="GNF74" s="235"/>
      <c r="GNG74" s="235"/>
      <c r="GNH74" s="235"/>
      <c r="GNI74" s="283"/>
      <c r="GNJ74" s="283"/>
      <c r="GNK74" s="208"/>
      <c r="GNM74" s="235"/>
      <c r="GNN74" s="235"/>
      <c r="GNO74" s="235"/>
      <c r="GNP74" s="235"/>
      <c r="GNQ74" s="235"/>
      <c r="GNR74" s="235"/>
      <c r="GNS74" s="235"/>
      <c r="GNT74" s="283"/>
      <c r="GNU74" s="283"/>
      <c r="GNV74" s="208"/>
      <c r="GNX74" s="235"/>
      <c r="GNY74" s="235"/>
      <c r="GNZ74" s="235"/>
      <c r="GOA74" s="235"/>
      <c r="GOB74" s="235"/>
      <c r="GOC74" s="235"/>
      <c r="GOD74" s="235"/>
      <c r="GOE74" s="283"/>
      <c r="GOF74" s="283"/>
      <c r="GOG74" s="208"/>
      <c r="GOI74" s="235"/>
      <c r="GOJ74" s="235"/>
      <c r="GOK74" s="235"/>
      <c r="GOL74" s="235"/>
      <c r="GOM74" s="235"/>
      <c r="GON74" s="235"/>
      <c r="GOO74" s="235"/>
      <c r="GOP74" s="283"/>
      <c r="GOQ74" s="283"/>
      <c r="GOR74" s="208"/>
      <c r="GOT74" s="235"/>
      <c r="GOU74" s="235"/>
      <c r="GOV74" s="235"/>
      <c r="GOW74" s="235"/>
      <c r="GOX74" s="235"/>
      <c r="GOY74" s="235"/>
      <c r="GOZ74" s="235"/>
      <c r="GPA74" s="283"/>
      <c r="GPB74" s="283"/>
      <c r="GPC74" s="208"/>
      <c r="GPE74" s="235"/>
      <c r="GPF74" s="235"/>
      <c r="GPG74" s="235"/>
      <c r="GPH74" s="235"/>
      <c r="GPI74" s="235"/>
      <c r="GPJ74" s="235"/>
      <c r="GPK74" s="235"/>
      <c r="GPL74" s="283"/>
      <c r="GPM74" s="283"/>
      <c r="GPN74" s="208"/>
      <c r="GPP74" s="235"/>
      <c r="GPQ74" s="235"/>
      <c r="GPR74" s="235"/>
      <c r="GPS74" s="235"/>
      <c r="GPT74" s="235"/>
      <c r="GPU74" s="235"/>
      <c r="GPV74" s="235"/>
      <c r="GPW74" s="283"/>
      <c r="GPX74" s="283"/>
      <c r="GPY74" s="208"/>
      <c r="GQA74" s="235"/>
      <c r="GQB74" s="235"/>
      <c r="GQC74" s="235"/>
      <c r="GQD74" s="235"/>
      <c r="GQE74" s="235"/>
      <c r="GQF74" s="235"/>
      <c r="GQG74" s="235"/>
      <c r="GQH74" s="283"/>
      <c r="GQI74" s="283"/>
      <c r="GQJ74" s="208"/>
      <c r="GQL74" s="235"/>
      <c r="GQM74" s="235"/>
      <c r="GQN74" s="235"/>
      <c r="GQO74" s="235"/>
      <c r="GQP74" s="235"/>
      <c r="GQQ74" s="235"/>
      <c r="GQR74" s="235"/>
      <c r="GQS74" s="283"/>
      <c r="GQT74" s="283"/>
      <c r="GQU74" s="208"/>
      <c r="GQW74" s="235"/>
      <c r="GQX74" s="235"/>
      <c r="GQY74" s="235"/>
      <c r="GQZ74" s="235"/>
      <c r="GRA74" s="235"/>
      <c r="GRB74" s="235"/>
      <c r="GRC74" s="235"/>
      <c r="GRD74" s="283"/>
      <c r="GRE74" s="283"/>
      <c r="GRF74" s="208"/>
      <c r="GRH74" s="235"/>
      <c r="GRI74" s="235"/>
      <c r="GRJ74" s="235"/>
      <c r="GRK74" s="235"/>
      <c r="GRL74" s="235"/>
      <c r="GRM74" s="235"/>
      <c r="GRN74" s="235"/>
      <c r="GRO74" s="283"/>
      <c r="GRP74" s="283"/>
      <c r="GRQ74" s="208"/>
      <c r="GRS74" s="235"/>
      <c r="GRT74" s="235"/>
      <c r="GRU74" s="235"/>
      <c r="GRV74" s="235"/>
      <c r="GRW74" s="235"/>
      <c r="GRX74" s="235"/>
      <c r="GRY74" s="235"/>
      <c r="GRZ74" s="283"/>
      <c r="GSA74" s="283"/>
      <c r="GSB74" s="208"/>
      <c r="GSD74" s="235"/>
      <c r="GSE74" s="235"/>
      <c r="GSF74" s="235"/>
      <c r="GSG74" s="235"/>
      <c r="GSH74" s="235"/>
      <c r="GSI74" s="235"/>
      <c r="GSJ74" s="235"/>
      <c r="GSK74" s="283"/>
      <c r="GSL74" s="283"/>
      <c r="GSM74" s="208"/>
      <c r="GSO74" s="235"/>
      <c r="GSP74" s="235"/>
      <c r="GSQ74" s="235"/>
      <c r="GSR74" s="235"/>
      <c r="GSS74" s="235"/>
      <c r="GST74" s="235"/>
      <c r="GSU74" s="235"/>
      <c r="GSV74" s="283"/>
      <c r="GSW74" s="283"/>
      <c r="GSX74" s="208"/>
      <c r="GSZ74" s="235"/>
      <c r="GTA74" s="235"/>
      <c r="GTB74" s="235"/>
      <c r="GTC74" s="235"/>
      <c r="GTD74" s="235"/>
      <c r="GTE74" s="235"/>
      <c r="GTF74" s="235"/>
      <c r="GTG74" s="283"/>
      <c r="GTH74" s="283"/>
      <c r="GTI74" s="208"/>
      <c r="GTK74" s="235"/>
      <c r="GTL74" s="235"/>
      <c r="GTM74" s="235"/>
      <c r="GTN74" s="235"/>
      <c r="GTO74" s="235"/>
      <c r="GTP74" s="235"/>
      <c r="GTQ74" s="235"/>
      <c r="GTR74" s="283"/>
      <c r="GTS74" s="283"/>
      <c r="GTT74" s="208"/>
      <c r="GTV74" s="235"/>
      <c r="GTW74" s="235"/>
      <c r="GTX74" s="235"/>
      <c r="GTY74" s="235"/>
      <c r="GTZ74" s="235"/>
      <c r="GUA74" s="235"/>
      <c r="GUB74" s="235"/>
      <c r="GUC74" s="283"/>
      <c r="GUD74" s="283"/>
      <c r="GUE74" s="208"/>
      <c r="GUG74" s="235"/>
      <c r="GUH74" s="235"/>
      <c r="GUI74" s="235"/>
      <c r="GUJ74" s="235"/>
      <c r="GUK74" s="235"/>
      <c r="GUL74" s="235"/>
      <c r="GUM74" s="235"/>
      <c r="GUN74" s="283"/>
      <c r="GUO74" s="283"/>
      <c r="GUP74" s="208"/>
      <c r="GUR74" s="235"/>
      <c r="GUS74" s="235"/>
      <c r="GUT74" s="235"/>
      <c r="GUU74" s="235"/>
      <c r="GUV74" s="235"/>
      <c r="GUW74" s="235"/>
      <c r="GUX74" s="235"/>
      <c r="GUY74" s="283"/>
      <c r="GUZ74" s="283"/>
      <c r="GVA74" s="208"/>
      <c r="GVC74" s="235"/>
      <c r="GVD74" s="235"/>
      <c r="GVE74" s="235"/>
      <c r="GVF74" s="235"/>
      <c r="GVG74" s="235"/>
      <c r="GVH74" s="235"/>
      <c r="GVI74" s="235"/>
      <c r="GVJ74" s="283"/>
      <c r="GVK74" s="283"/>
      <c r="GVL74" s="208"/>
      <c r="GVN74" s="235"/>
      <c r="GVO74" s="235"/>
      <c r="GVP74" s="235"/>
      <c r="GVQ74" s="235"/>
      <c r="GVR74" s="235"/>
      <c r="GVS74" s="235"/>
      <c r="GVT74" s="235"/>
      <c r="GVU74" s="283"/>
      <c r="GVV74" s="283"/>
      <c r="GVW74" s="208"/>
      <c r="GVY74" s="235"/>
      <c r="GVZ74" s="235"/>
      <c r="GWA74" s="235"/>
      <c r="GWB74" s="235"/>
      <c r="GWC74" s="235"/>
      <c r="GWD74" s="235"/>
      <c r="GWE74" s="235"/>
      <c r="GWF74" s="283"/>
      <c r="GWG74" s="283"/>
      <c r="GWH74" s="208"/>
      <c r="GWJ74" s="235"/>
      <c r="GWK74" s="235"/>
      <c r="GWL74" s="235"/>
      <c r="GWM74" s="235"/>
      <c r="GWN74" s="235"/>
      <c r="GWO74" s="235"/>
      <c r="GWP74" s="235"/>
      <c r="GWQ74" s="283"/>
      <c r="GWR74" s="283"/>
      <c r="GWS74" s="208"/>
      <c r="GWU74" s="235"/>
      <c r="GWV74" s="235"/>
      <c r="GWW74" s="235"/>
      <c r="GWX74" s="235"/>
      <c r="GWY74" s="235"/>
      <c r="GWZ74" s="235"/>
      <c r="GXA74" s="235"/>
      <c r="GXB74" s="283"/>
      <c r="GXC74" s="283"/>
      <c r="GXD74" s="208"/>
      <c r="GXF74" s="235"/>
      <c r="GXG74" s="235"/>
      <c r="GXH74" s="235"/>
      <c r="GXI74" s="235"/>
      <c r="GXJ74" s="235"/>
      <c r="GXK74" s="235"/>
      <c r="GXL74" s="235"/>
      <c r="GXM74" s="283"/>
      <c r="GXN74" s="283"/>
      <c r="GXO74" s="208"/>
      <c r="GXQ74" s="235"/>
      <c r="GXR74" s="235"/>
      <c r="GXS74" s="235"/>
      <c r="GXT74" s="235"/>
      <c r="GXU74" s="235"/>
      <c r="GXV74" s="235"/>
      <c r="GXW74" s="235"/>
      <c r="GXX74" s="283"/>
      <c r="GXY74" s="283"/>
      <c r="GXZ74" s="208"/>
      <c r="GYB74" s="235"/>
      <c r="GYC74" s="235"/>
      <c r="GYD74" s="235"/>
      <c r="GYE74" s="235"/>
      <c r="GYF74" s="235"/>
      <c r="GYG74" s="235"/>
      <c r="GYH74" s="235"/>
      <c r="GYI74" s="283"/>
      <c r="GYJ74" s="283"/>
      <c r="GYK74" s="208"/>
      <c r="GYM74" s="235"/>
      <c r="GYN74" s="235"/>
      <c r="GYO74" s="235"/>
      <c r="GYP74" s="235"/>
      <c r="GYQ74" s="235"/>
      <c r="GYR74" s="235"/>
      <c r="GYS74" s="235"/>
      <c r="GYT74" s="283"/>
      <c r="GYU74" s="283"/>
      <c r="GYV74" s="208"/>
      <c r="GYX74" s="235"/>
      <c r="GYY74" s="235"/>
      <c r="GYZ74" s="235"/>
      <c r="GZA74" s="235"/>
      <c r="GZB74" s="235"/>
      <c r="GZC74" s="235"/>
      <c r="GZD74" s="235"/>
      <c r="GZE74" s="283"/>
      <c r="GZF74" s="283"/>
      <c r="GZG74" s="208"/>
      <c r="GZI74" s="235"/>
      <c r="GZJ74" s="235"/>
      <c r="GZK74" s="235"/>
      <c r="GZL74" s="235"/>
      <c r="GZM74" s="235"/>
      <c r="GZN74" s="235"/>
      <c r="GZO74" s="235"/>
      <c r="GZP74" s="283"/>
      <c r="GZQ74" s="283"/>
      <c r="GZR74" s="208"/>
      <c r="GZT74" s="235"/>
      <c r="GZU74" s="235"/>
      <c r="GZV74" s="235"/>
      <c r="GZW74" s="235"/>
      <c r="GZX74" s="235"/>
      <c r="GZY74" s="235"/>
      <c r="GZZ74" s="235"/>
      <c r="HAA74" s="283"/>
      <c r="HAB74" s="283"/>
      <c r="HAC74" s="208"/>
      <c r="HAE74" s="235"/>
      <c r="HAF74" s="235"/>
      <c r="HAG74" s="235"/>
      <c r="HAH74" s="235"/>
      <c r="HAI74" s="235"/>
      <c r="HAJ74" s="235"/>
      <c r="HAK74" s="235"/>
      <c r="HAL74" s="283"/>
      <c r="HAM74" s="283"/>
      <c r="HAN74" s="208"/>
      <c r="HAP74" s="235"/>
      <c r="HAQ74" s="235"/>
      <c r="HAR74" s="235"/>
      <c r="HAS74" s="235"/>
      <c r="HAT74" s="235"/>
      <c r="HAU74" s="235"/>
      <c r="HAV74" s="235"/>
      <c r="HAW74" s="283"/>
      <c r="HAX74" s="283"/>
      <c r="HAY74" s="208"/>
      <c r="HBA74" s="235"/>
      <c r="HBB74" s="235"/>
      <c r="HBC74" s="235"/>
      <c r="HBD74" s="235"/>
      <c r="HBE74" s="235"/>
      <c r="HBF74" s="235"/>
      <c r="HBG74" s="235"/>
      <c r="HBH74" s="283"/>
      <c r="HBI74" s="283"/>
      <c r="HBJ74" s="208"/>
      <c r="HBL74" s="235"/>
      <c r="HBM74" s="235"/>
      <c r="HBN74" s="235"/>
      <c r="HBO74" s="235"/>
      <c r="HBP74" s="235"/>
      <c r="HBQ74" s="235"/>
      <c r="HBR74" s="235"/>
      <c r="HBS74" s="283"/>
      <c r="HBT74" s="283"/>
      <c r="HBU74" s="208"/>
      <c r="HBW74" s="235"/>
      <c r="HBX74" s="235"/>
      <c r="HBY74" s="235"/>
      <c r="HBZ74" s="235"/>
      <c r="HCA74" s="235"/>
      <c r="HCB74" s="235"/>
      <c r="HCC74" s="235"/>
      <c r="HCD74" s="283"/>
      <c r="HCE74" s="283"/>
      <c r="HCF74" s="208"/>
      <c r="HCH74" s="235"/>
      <c r="HCI74" s="235"/>
      <c r="HCJ74" s="235"/>
      <c r="HCK74" s="235"/>
      <c r="HCL74" s="235"/>
      <c r="HCM74" s="235"/>
      <c r="HCN74" s="235"/>
      <c r="HCO74" s="283"/>
      <c r="HCP74" s="283"/>
      <c r="HCQ74" s="208"/>
      <c r="HCS74" s="235"/>
      <c r="HCT74" s="235"/>
      <c r="HCU74" s="235"/>
      <c r="HCV74" s="235"/>
      <c r="HCW74" s="235"/>
      <c r="HCX74" s="235"/>
      <c r="HCY74" s="235"/>
      <c r="HCZ74" s="283"/>
      <c r="HDA74" s="283"/>
      <c r="HDB74" s="208"/>
      <c r="HDD74" s="235"/>
      <c r="HDE74" s="235"/>
      <c r="HDF74" s="235"/>
      <c r="HDG74" s="235"/>
      <c r="HDH74" s="235"/>
      <c r="HDI74" s="235"/>
      <c r="HDJ74" s="235"/>
      <c r="HDK74" s="283"/>
      <c r="HDL74" s="283"/>
      <c r="HDM74" s="208"/>
      <c r="HDO74" s="235"/>
      <c r="HDP74" s="235"/>
      <c r="HDQ74" s="235"/>
      <c r="HDR74" s="235"/>
      <c r="HDS74" s="235"/>
      <c r="HDT74" s="235"/>
      <c r="HDU74" s="235"/>
      <c r="HDV74" s="283"/>
      <c r="HDW74" s="283"/>
      <c r="HDX74" s="208"/>
      <c r="HDZ74" s="235"/>
      <c r="HEA74" s="235"/>
      <c r="HEB74" s="235"/>
      <c r="HEC74" s="235"/>
      <c r="HED74" s="235"/>
      <c r="HEE74" s="235"/>
      <c r="HEF74" s="235"/>
      <c r="HEG74" s="283"/>
      <c r="HEH74" s="283"/>
      <c r="HEI74" s="208"/>
      <c r="HEK74" s="235"/>
      <c r="HEL74" s="235"/>
      <c r="HEM74" s="235"/>
      <c r="HEN74" s="235"/>
      <c r="HEO74" s="235"/>
      <c r="HEP74" s="235"/>
      <c r="HEQ74" s="235"/>
      <c r="HER74" s="283"/>
      <c r="HES74" s="283"/>
      <c r="HET74" s="208"/>
      <c r="HEV74" s="235"/>
      <c r="HEW74" s="235"/>
      <c r="HEX74" s="235"/>
      <c r="HEY74" s="235"/>
      <c r="HEZ74" s="235"/>
      <c r="HFA74" s="235"/>
      <c r="HFB74" s="235"/>
      <c r="HFC74" s="283"/>
      <c r="HFD74" s="283"/>
      <c r="HFE74" s="208"/>
      <c r="HFG74" s="235"/>
      <c r="HFH74" s="235"/>
      <c r="HFI74" s="235"/>
      <c r="HFJ74" s="235"/>
      <c r="HFK74" s="235"/>
      <c r="HFL74" s="235"/>
      <c r="HFM74" s="235"/>
      <c r="HFN74" s="283"/>
      <c r="HFO74" s="283"/>
      <c r="HFP74" s="208"/>
      <c r="HFR74" s="235"/>
      <c r="HFS74" s="235"/>
      <c r="HFT74" s="235"/>
      <c r="HFU74" s="235"/>
      <c r="HFV74" s="235"/>
      <c r="HFW74" s="235"/>
      <c r="HFX74" s="235"/>
      <c r="HFY74" s="283"/>
      <c r="HFZ74" s="283"/>
      <c r="HGA74" s="208"/>
      <c r="HGC74" s="235"/>
      <c r="HGD74" s="235"/>
      <c r="HGE74" s="235"/>
      <c r="HGF74" s="235"/>
      <c r="HGG74" s="235"/>
      <c r="HGH74" s="235"/>
      <c r="HGI74" s="235"/>
      <c r="HGJ74" s="283"/>
      <c r="HGK74" s="283"/>
      <c r="HGL74" s="208"/>
      <c r="HGN74" s="235"/>
      <c r="HGO74" s="235"/>
      <c r="HGP74" s="235"/>
      <c r="HGQ74" s="235"/>
      <c r="HGR74" s="235"/>
      <c r="HGS74" s="235"/>
      <c r="HGT74" s="235"/>
      <c r="HGU74" s="283"/>
      <c r="HGV74" s="283"/>
      <c r="HGW74" s="208"/>
      <c r="HGY74" s="235"/>
      <c r="HGZ74" s="235"/>
      <c r="HHA74" s="235"/>
      <c r="HHB74" s="235"/>
      <c r="HHC74" s="235"/>
      <c r="HHD74" s="235"/>
      <c r="HHE74" s="235"/>
      <c r="HHF74" s="283"/>
      <c r="HHG74" s="283"/>
      <c r="HHH74" s="208"/>
      <c r="HHJ74" s="235"/>
      <c r="HHK74" s="235"/>
      <c r="HHL74" s="235"/>
      <c r="HHM74" s="235"/>
      <c r="HHN74" s="235"/>
      <c r="HHO74" s="235"/>
      <c r="HHP74" s="235"/>
      <c r="HHQ74" s="283"/>
      <c r="HHR74" s="283"/>
      <c r="HHS74" s="208"/>
      <c r="HHU74" s="235"/>
      <c r="HHV74" s="235"/>
      <c r="HHW74" s="235"/>
      <c r="HHX74" s="235"/>
      <c r="HHY74" s="235"/>
      <c r="HHZ74" s="235"/>
      <c r="HIA74" s="235"/>
      <c r="HIB74" s="283"/>
      <c r="HIC74" s="283"/>
      <c r="HID74" s="208"/>
      <c r="HIF74" s="235"/>
      <c r="HIG74" s="235"/>
      <c r="HIH74" s="235"/>
      <c r="HII74" s="235"/>
      <c r="HIJ74" s="235"/>
      <c r="HIK74" s="235"/>
      <c r="HIL74" s="235"/>
      <c r="HIM74" s="283"/>
      <c r="HIN74" s="283"/>
      <c r="HIO74" s="208"/>
      <c r="HIQ74" s="235"/>
      <c r="HIR74" s="235"/>
      <c r="HIS74" s="235"/>
      <c r="HIT74" s="235"/>
      <c r="HIU74" s="235"/>
      <c r="HIV74" s="235"/>
      <c r="HIW74" s="235"/>
      <c r="HIX74" s="283"/>
      <c r="HIY74" s="283"/>
      <c r="HIZ74" s="208"/>
      <c r="HJB74" s="235"/>
      <c r="HJC74" s="235"/>
      <c r="HJD74" s="235"/>
      <c r="HJE74" s="235"/>
      <c r="HJF74" s="235"/>
      <c r="HJG74" s="235"/>
      <c r="HJH74" s="235"/>
      <c r="HJI74" s="283"/>
      <c r="HJJ74" s="283"/>
      <c r="HJK74" s="208"/>
      <c r="HJM74" s="235"/>
      <c r="HJN74" s="235"/>
      <c r="HJO74" s="235"/>
      <c r="HJP74" s="235"/>
      <c r="HJQ74" s="235"/>
      <c r="HJR74" s="235"/>
      <c r="HJS74" s="235"/>
      <c r="HJT74" s="283"/>
      <c r="HJU74" s="283"/>
      <c r="HJV74" s="208"/>
      <c r="HJX74" s="235"/>
      <c r="HJY74" s="235"/>
      <c r="HJZ74" s="235"/>
      <c r="HKA74" s="235"/>
      <c r="HKB74" s="235"/>
      <c r="HKC74" s="235"/>
      <c r="HKD74" s="235"/>
      <c r="HKE74" s="283"/>
      <c r="HKF74" s="283"/>
      <c r="HKG74" s="208"/>
      <c r="HKI74" s="235"/>
      <c r="HKJ74" s="235"/>
      <c r="HKK74" s="235"/>
      <c r="HKL74" s="235"/>
      <c r="HKM74" s="235"/>
      <c r="HKN74" s="235"/>
      <c r="HKO74" s="235"/>
      <c r="HKP74" s="283"/>
      <c r="HKQ74" s="283"/>
      <c r="HKR74" s="208"/>
      <c r="HKT74" s="235"/>
      <c r="HKU74" s="235"/>
      <c r="HKV74" s="235"/>
      <c r="HKW74" s="235"/>
      <c r="HKX74" s="235"/>
      <c r="HKY74" s="235"/>
      <c r="HKZ74" s="235"/>
      <c r="HLA74" s="283"/>
      <c r="HLB74" s="283"/>
      <c r="HLC74" s="208"/>
      <c r="HLE74" s="235"/>
      <c r="HLF74" s="235"/>
      <c r="HLG74" s="235"/>
      <c r="HLH74" s="235"/>
      <c r="HLI74" s="235"/>
      <c r="HLJ74" s="235"/>
      <c r="HLK74" s="235"/>
      <c r="HLL74" s="283"/>
      <c r="HLM74" s="283"/>
      <c r="HLN74" s="208"/>
      <c r="HLP74" s="235"/>
      <c r="HLQ74" s="235"/>
      <c r="HLR74" s="235"/>
      <c r="HLS74" s="235"/>
      <c r="HLT74" s="235"/>
      <c r="HLU74" s="235"/>
      <c r="HLV74" s="235"/>
      <c r="HLW74" s="283"/>
      <c r="HLX74" s="283"/>
      <c r="HLY74" s="208"/>
      <c r="HMA74" s="235"/>
      <c r="HMB74" s="235"/>
      <c r="HMC74" s="235"/>
      <c r="HMD74" s="235"/>
      <c r="HME74" s="235"/>
      <c r="HMF74" s="235"/>
      <c r="HMG74" s="235"/>
      <c r="HMH74" s="283"/>
      <c r="HMI74" s="283"/>
      <c r="HMJ74" s="208"/>
      <c r="HML74" s="235"/>
      <c r="HMM74" s="235"/>
      <c r="HMN74" s="235"/>
      <c r="HMO74" s="235"/>
      <c r="HMP74" s="235"/>
      <c r="HMQ74" s="235"/>
      <c r="HMR74" s="235"/>
      <c r="HMS74" s="283"/>
      <c r="HMT74" s="283"/>
      <c r="HMU74" s="208"/>
      <c r="HMW74" s="235"/>
      <c r="HMX74" s="235"/>
      <c r="HMY74" s="235"/>
      <c r="HMZ74" s="235"/>
      <c r="HNA74" s="235"/>
      <c r="HNB74" s="235"/>
      <c r="HNC74" s="235"/>
      <c r="HND74" s="283"/>
      <c r="HNE74" s="283"/>
      <c r="HNF74" s="208"/>
      <c r="HNH74" s="235"/>
      <c r="HNI74" s="235"/>
      <c r="HNJ74" s="235"/>
      <c r="HNK74" s="235"/>
      <c r="HNL74" s="235"/>
      <c r="HNM74" s="235"/>
      <c r="HNN74" s="235"/>
      <c r="HNO74" s="283"/>
      <c r="HNP74" s="283"/>
      <c r="HNQ74" s="208"/>
      <c r="HNS74" s="235"/>
      <c r="HNT74" s="235"/>
      <c r="HNU74" s="235"/>
      <c r="HNV74" s="235"/>
      <c r="HNW74" s="235"/>
      <c r="HNX74" s="235"/>
      <c r="HNY74" s="235"/>
      <c r="HNZ74" s="283"/>
      <c r="HOA74" s="283"/>
      <c r="HOB74" s="208"/>
      <c r="HOD74" s="235"/>
      <c r="HOE74" s="235"/>
      <c r="HOF74" s="235"/>
      <c r="HOG74" s="235"/>
      <c r="HOH74" s="235"/>
      <c r="HOI74" s="235"/>
      <c r="HOJ74" s="235"/>
      <c r="HOK74" s="283"/>
      <c r="HOL74" s="283"/>
      <c r="HOM74" s="208"/>
      <c r="HOO74" s="235"/>
      <c r="HOP74" s="235"/>
      <c r="HOQ74" s="235"/>
      <c r="HOR74" s="235"/>
      <c r="HOS74" s="235"/>
      <c r="HOT74" s="235"/>
      <c r="HOU74" s="235"/>
      <c r="HOV74" s="283"/>
      <c r="HOW74" s="283"/>
      <c r="HOX74" s="208"/>
      <c r="HOZ74" s="235"/>
      <c r="HPA74" s="235"/>
      <c r="HPB74" s="235"/>
      <c r="HPC74" s="235"/>
      <c r="HPD74" s="235"/>
      <c r="HPE74" s="235"/>
      <c r="HPF74" s="235"/>
      <c r="HPG74" s="283"/>
      <c r="HPH74" s="283"/>
      <c r="HPI74" s="208"/>
      <c r="HPK74" s="235"/>
      <c r="HPL74" s="235"/>
      <c r="HPM74" s="235"/>
      <c r="HPN74" s="235"/>
      <c r="HPO74" s="235"/>
      <c r="HPP74" s="235"/>
      <c r="HPQ74" s="235"/>
      <c r="HPR74" s="283"/>
      <c r="HPS74" s="283"/>
      <c r="HPT74" s="208"/>
      <c r="HPV74" s="235"/>
      <c r="HPW74" s="235"/>
      <c r="HPX74" s="235"/>
      <c r="HPY74" s="235"/>
      <c r="HPZ74" s="235"/>
      <c r="HQA74" s="235"/>
      <c r="HQB74" s="235"/>
      <c r="HQC74" s="283"/>
      <c r="HQD74" s="283"/>
      <c r="HQE74" s="208"/>
      <c r="HQG74" s="235"/>
      <c r="HQH74" s="235"/>
      <c r="HQI74" s="235"/>
      <c r="HQJ74" s="235"/>
      <c r="HQK74" s="235"/>
      <c r="HQL74" s="235"/>
      <c r="HQM74" s="235"/>
      <c r="HQN74" s="283"/>
      <c r="HQO74" s="283"/>
      <c r="HQP74" s="208"/>
      <c r="HQR74" s="235"/>
      <c r="HQS74" s="235"/>
      <c r="HQT74" s="235"/>
      <c r="HQU74" s="235"/>
      <c r="HQV74" s="235"/>
      <c r="HQW74" s="235"/>
      <c r="HQX74" s="235"/>
      <c r="HQY74" s="283"/>
      <c r="HQZ74" s="283"/>
      <c r="HRA74" s="208"/>
      <c r="HRC74" s="235"/>
      <c r="HRD74" s="235"/>
      <c r="HRE74" s="235"/>
      <c r="HRF74" s="235"/>
      <c r="HRG74" s="235"/>
      <c r="HRH74" s="235"/>
      <c r="HRI74" s="235"/>
      <c r="HRJ74" s="283"/>
      <c r="HRK74" s="283"/>
      <c r="HRL74" s="208"/>
      <c r="HRN74" s="235"/>
      <c r="HRO74" s="235"/>
      <c r="HRP74" s="235"/>
      <c r="HRQ74" s="235"/>
      <c r="HRR74" s="235"/>
      <c r="HRS74" s="235"/>
      <c r="HRT74" s="235"/>
      <c r="HRU74" s="283"/>
      <c r="HRV74" s="283"/>
      <c r="HRW74" s="208"/>
      <c r="HRY74" s="235"/>
      <c r="HRZ74" s="235"/>
      <c r="HSA74" s="235"/>
      <c r="HSB74" s="235"/>
      <c r="HSC74" s="235"/>
      <c r="HSD74" s="235"/>
      <c r="HSE74" s="235"/>
      <c r="HSF74" s="283"/>
      <c r="HSG74" s="283"/>
      <c r="HSH74" s="208"/>
      <c r="HSJ74" s="235"/>
      <c r="HSK74" s="235"/>
      <c r="HSL74" s="235"/>
      <c r="HSM74" s="235"/>
      <c r="HSN74" s="235"/>
      <c r="HSO74" s="235"/>
      <c r="HSP74" s="235"/>
      <c r="HSQ74" s="283"/>
      <c r="HSR74" s="283"/>
      <c r="HSS74" s="208"/>
      <c r="HSU74" s="235"/>
      <c r="HSV74" s="235"/>
      <c r="HSW74" s="235"/>
      <c r="HSX74" s="235"/>
      <c r="HSY74" s="235"/>
      <c r="HSZ74" s="235"/>
      <c r="HTA74" s="235"/>
      <c r="HTB74" s="283"/>
      <c r="HTC74" s="283"/>
      <c r="HTD74" s="208"/>
      <c r="HTF74" s="235"/>
      <c r="HTG74" s="235"/>
      <c r="HTH74" s="235"/>
      <c r="HTI74" s="235"/>
      <c r="HTJ74" s="235"/>
      <c r="HTK74" s="235"/>
      <c r="HTL74" s="235"/>
      <c r="HTM74" s="283"/>
      <c r="HTN74" s="283"/>
      <c r="HTO74" s="208"/>
      <c r="HTQ74" s="235"/>
      <c r="HTR74" s="235"/>
      <c r="HTS74" s="235"/>
      <c r="HTT74" s="235"/>
      <c r="HTU74" s="235"/>
      <c r="HTV74" s="235"/>
      <c r="HTW74" s="235"/>
      <c r="HTX74" s="283"/>
      <c r="HTY74" s="283"/>
      <c r="HTZ74" s="208"/>
      <c r="HUB74" s="235"/>
      <c r="HUC74" s="235"/>
      <c r="HUD74" s="235"/>
      <c r="HUE74" s="235"/>
      <c r="HUF74" s="235"/>
      <c r="HUG74" s="235"/>
      <c r="HUH74" s="235"/>
      <c r="HUI74" s="283"/>
      <c r="HUJ74" s="283"/>
      <c r="HUK74" s="208"/>
      <c r="HUM74" s="235"/>
      <c r="HUN74" s="235"/>
      <c r="HUO74" s="235"/>
      <c r="HUP74" s="235"/>
      <c r="HUQ74" s="235"/>
      <c r="HUR74" s="235"/>
      <c r="HUS74" s="235"/>
      <c r="HUT74" s="283"/>
      <c r="HUU74" s="283"/>
      <c r="HUV74" s="208"/>
      <c r="HUX74" s="235"/>
      <c r="HUY74" s="235"/>
      <c r="HUZ74" s="235"/>
      <c r="HVA74" s="235"/>
      <c r="HVB74" s="235"/>
      <c r="HVC74" s="235"/>
      <c r="HVD74" s="235"/>
      <c r="HVE74" s="283"/>
      <c r="HVF74" s="283"/>
      <c r="HVG74" s="208"/>
      <c r="HVI74" s="235"/>
      <c r="HVJ74" s="235"/>
      <c r="HVK74" s="235"/>
      <c r="HVL74" s="235"/>
      <c r="HVM74" s="235"/>
      <c r="HVN74" s="235"/>
      <c r="HVO74" s="235"/>
      <c r="HVP74" s="283"/>
      <c r="HVQ74" s="283"/>
      <c r="HVR74" s="208"/>
      <c r="HVT74" s="235"/>
      <c r="HVU74" s="235"/>
      <c r="HVV74" s="235"/>
      <c r="HVW74" s="235"/>
      <c r="HVX74" s="235"/>
      <c r="HVY74" s="235"/>
      <c r="HVZ74" s="235"/>
      <c r="HWA74" s="283"/>
      <c r="HWB74" s="283"/>
      <c r="HWC74" s="208"/>
      <c r="HWE74" s="235"/>
      <c r="HWF74" s="235"/>
      <c r="HWG74" s="235"/>
      <c r="HWH74" s="235"/>
      <c r="HWI74" s="235"/>
      <c r="HWJ74" s="235"/>
      <c r="HWK74" s="235"/>
      <c r="HWL74" s="283"/>
      <c r="HWM74" s="283"/>
      <c r="HWN74" s="208"/>
      <c r="HWP74" s="235"/>
      <c r="HWQ74" s="235"/>
      <c r="HWR74" s="235"/>
      <c r="HWS74" s="235"/>
      <c r="HWT74" s="235"/>
      <c r="HWU74" s="235"/>
      <c r="HWV74" s="235"/>
      <c r="HWW74" s="283"/>
      <c r="HWX74" s="283"/>
      <c r="HWY74" s="208"/>
      <c r="HXA74" s="235"/>
      <c r="HXB74" s="235"/>
      <c r="HXC74" s="235"/>
      <c r="HXD74" s="235"/>
      <c r="HXE74" s="235"/>
      <c r="HXF74" s="235"/>
      <c r="HXG74" s="235"/>
      <c r="HXH74" s="283"/>
      <c r="HXI74" s="283"/>
      <c r="HXJ74" s="208"/>
      <c r="HXL74" s="235"/>
      <c r="HXM74" s="235"/>
      <c r="HXN74" s="235"/>
      <c r="HXO74" s="235"/>
      <c r="HXP74" s="235"/>
      <c r="HXQ74" s="235"/>
      <c r="HXR74" s="235"/>
      <c r="HXS74" s="283"/>
      <c r="HXT74" s="283"/>
      <c r="HXU74" s="208"/>
      <c r="HXW74" s="235"/>
      <c r="HXX74" s="235"/>
      <c r="HXY74" s="235"/>
      <c r="HXZ74" s="235"/>
      <c r="HYA74" s="235"/>
      <c r="HYB74" s="235"/>
      <c r="HYC74" s="235"/>
      <c r="HYD74" s="283"/>
      <c r="HYE74" s="283"/>
      <c r="HYF74" s="208"/>
      <c r="HYH74" s="235"/>
      <c r="HYI74" s="235"/>
      <c r="HYJ74" s="235"/>
      <c r="HYK74" s="235"/>
      <c r="HYL74" s="235"/>
      <c r="HYM74" s="235"/>
      <c r="HYN74" s="235"/>
      <c r="HYO74" s="283"/>
      <c r="HYP74" s="283"/>
      <c r="HYQ74" s="208"/>
      <c r="HYS74" s="235"/>
      <c r="HYT74" s="235"/>
      <c r="HYU74" s="235"/>
      <c r="HYV74" s="235"/>
      <c r="HYW74" s="235"/>
      <c r="HYX74" s="235"/>
      <c r="HYY74" s="235"/>
      <c r="HYZ74" s="283"/>
      <c r="HZA74" s="283"/>
      <c r="HZB74" s="208"/>
      <c r="HZD74" s="235"/>
      <c r="HZE74" s="235"/>
      <c r="HZF74" s="235"/>
      <c r="HZG74" s="235"/>
      <c r="HZH74" s="235"/>
      <c r="HZI74" s="235"/>
      <c r="HZJ74" s="235"/>
      <c r="HZK74" s="283"/>
      <c r="HZL74" s="283"/>
      <c r="HZM74" s="208"/>
      <c r="HZO74" s="235"/>
      <c r="HZP74" s="235"/>
      <c r="HZQ74" s="235"/>
      <c r="HZR74" s="235"/>
      <c r="HZS74" s="235"/>
      <c r="HZT74" s="235"/>
      <c r="HZU74" s="235"/>
      <c r="HZV74" s="283"/>
      <c r="HZW74" s="283"/>
      <c r="HZX74" s="208"/>
      <c r="HZZ74" s="235"/>
      <c r="IAA74" s="235"/>
      <c r="IAB74" s="235"/>
      <c r="IAC74" s="235"/>
      <c r="IAD74" s="235"/>
      <c r="IAE74" s="235"/>
      <c r="IAF74" s="235"/>
      <c r="IAG74" s="283"/>
      <c r="IAH74" s="283"/>
      <c r="IAI74" s="208"/>
      <c r="IAK74" s="235"/>
      <c r="IAL74" s="235"/>
      <c r="IAM74" s="235"/>
      <c r="IAN74" s="235"/>
      <c r="IAO74" s="235"/>
      <c r="IAP74" s="235"/>
      <c r="IAQ74" s="235"/>
      <c r="IAR74" s="283"/>
      <c r="IAS74" s="283"/>
      <c r="IAT74" s="208"/>
      <c r="IAV74" s="235"/>
      <c r="IAW74" s="235"/>
      <c r="IAX74" s="235"/>
      <c r="IAY74" s="235"/>
      <c r="IAZ74" s="235"/>
      <c r="IBA74" s="235"/>
      <c r="IBB74" s="235"/>
      <c r="IBC74" s="283"/>
      <c r="IBD74" s="283"/>
      <c r="IBE74" s="208"/>
      <c r="IBG74" s="235"/>
      <c r="IBH74" s="235"/>
      <c r="IBI74" s="235"/>
      <c r="IBJ74" s="235"/>
      <c r="IBK74" s="235"/>
      <c r="IBL74" s="235"/>
      <c r="IBM74" s="235"/>
      <c r="IBN74" s="283"/>
      <c r="IBO74" s="283"/>
      <c r="IBP74" s="208"/>
      <c r="IBR74" s="235"/>
      <c r="IBS74" s="235"/>
      <c r="IBT74" s="235"/>
      <c r="IBU74" s="235"/>
      <c r="IBV74" s="235"/>
      <c r="IBW74" s="235"/>
      <c r="IBX74" s="235"/>
      <c r="IBY74" s="283"/>
      <c r="IBZ74" s="283"/>
      <c r="ICA74" s="208"/>
      <c r="ICC74" s="235"/>
      <c r="ICD74" s="235"/>
      <c r="ICE74" s="235"/>
      <c r="ICF74" s="235"/>
      <c r="ICG74" s="235"/>
      <c r="ICH74" s="235"/>
      <c r="ICI74" s="235"/>
      <c r="ICJ74" s="283"/>
      <c r="ICK74" s="283"/>
      <c r="ICL74" s="208"/>
      <c r="ICN74" s="235"/>
      <c r="ICO74" s="235"/>
      <c r="ICP74" s="235"/>
      <c r="ICQ74" s="235"/>
      <c r="ICR74" s="235"/>
      <c r="ICS74" s="235"/>
      <c r="ICT74" s="235"/>
      <c r="ICU74" s="283"/>
      <c r="ICV74" s="283"/>
      <c r="ICW74" s="208"/>
      <c r="ICY74" s="235"/>
      <c r="ICZ74" s="235"/>
      <c r="IDA74" s="235"/>
      <c r="IDB74" s="235"/>
      <c r="IDC74" s="235"/>
      <c r="IDD74" s="235"/>
      <c r="IDE74" s="235"/>
      <c r="IDF74" s="283"/>
      <c r="IDG74" s="283"/>
      <c r="IDH74" s="208"/>
      <c r="IDJ74" s="235"/>
      <c r="IDK74" s="235"/>
      <c r="IDL74" s="235"/>
      <c r="IDM74" s="235"/>
      <c r="IDN74" s="235"/>
      <c r="IDO74" s="235"/>
      <c r="IDP74" s="235"/>
      <c r="IDQ74" s="283"/>
      <c r="IDR74" s="283"/>
      <c r="IDS74" s="208"/>
      <c r="IDU74" s="235"/>
      <c r="IDV74" s="235"/>
      <c r="IDW74" s="235"/>
      <c r="IDX74" s="235"/>
      <c r="IDY74" s="235"/>
      <c r="IDZ74" s="235"/>
      <c r="IEA74" s="235"/>
      <c r="IEB74" s="283"/>
      <c r="IEC74" s="283"/>
      <c r="IED74" s="208"/>
      <c r="IEF74" s="235"/>
      <c r="IEG74" s="235"/>
      <c r="IEH74" s="235"/>
      <c r="IEI74" s="235"/>
      <c r="IEJ74" s="235"/>
      <c r="IEK74" s="235"/>
      <c r="IEL74" s="235"/>
      <c r="IEM74" s="283"/>
      <c r="IEN74" s="283"/>
      <c r="IEO74" s="208"/>
      <c r="IEQ74" s="235"/>
      <c r="IER74" s="235"/>
      <c r="IES74" s="235"/>
      <c r="IET74" s="235"/>
      <c r="IEU74" s="235"/>
      <c r="IEV74" s="235"/>
      <c r="IEW74" s="235"/>
      <c r="IEX74" s="283"/>
      <c r="IEY74" s="283"/>
      <c r="IEZ74" s="208"/>
      <c r="IFB74" s="235"/>
      <c r="IFC74" s="235"/>
      <c r="IFD74" s="235"/>
      <c r="IFE74" s="235"/>
      <c r="IFF74" s="235"/>
      <c r="IFG74" s="235"/>
      <c r="IFH74" s="235"/>
      <c r="IFI74" s="283"/>
      <c r="IFJ74" s="283"/>
      <c r="IFK74" s="208"/>
      <c r="IFM74" s="235"/>
      <c r="IFN74" s="235"/>
      <c r="IFO74" s="235"/>
      <c r="IFP74" s="235"/>
      <c r="IFQ74" s="235"/>
      <c r="IFR74" s="235"/>
      <c r="IFS74" s="235"/>
      <c r="IFT74" s="283"/>
      <c r="IFU74" s="283"/>
      <c r="IFV74" s="208"/>
      <c r="IFX74" s="235"/>
      <c r="IFY74" s="235"/>
      <c r="IFZ74" s="235"/>
      <c r="IGA74" s="235"/>
      <c r="IGB74" s="235"/>
      <c r="IGC74" s="235"/>
      <c r="IGD74" s="235"/>
      <c r="IGE74" s="283"/>
      <c r="IGF74" s="283"/>
      <c r="IGG74" s="208"/>
      <c r="IGI74" s="235"/>
      <c r="IGJ74" s="235"/>
      <c r="IGK74" s="235"/>
      <c r="IGL74" s="235"/>
      <c r="IGM74" s="235"/>
      <c r="IGN74" s="235"/>
      <c r="IGO74" s="235"/>
      <c r="IGP74" s="283"/>
      <c r="IGQ74" s="283"/>
      <c r="IGR74" s="208"/>
      <c r="IGT74" s="235"/>
      <c r="IGU74" s="235"/>
      <c r="IGV74" s="235"/>
      <c r="IGW74" s="235"/>
      <c r="IGX74" s="235"/>
      <c r="IGY74" s="235"/>
      <c r="IGZ74" s="235"/>
      <c r="IHA74" s="283"/>
      <c r="IHB74" s="283"/>
      <c r="IHC74" s="208"/>
      <c r="IHE74" s="235"/>
      <c r="IHF74" s="235"/>
      <c r="IHG74" s="235"/>
      <c r="IHH74" s="235"/>
      <c r="IHI74" s="235"/>
      <c r="IHJ74" s="235"/>
      <c r="IHK74" s="235"/>
      <c r="IHL74" s="283"/>
      <c r="IHM74" s="283"/>
      <c r="IHN74" s="208"/>
      <c r="IHP74" s="235"/>
      <c r="IHQ74" s="235"/>
      <c r="IHR74" s="235"/>
      <c r="IHS74" s="235"/>
      <c r="IHT74" s="235"/>
      <c r="IHU74" s="235"/>
      <c r="IHV74" s="235"/>
      <c r="IHW74" s="283"/>
      <c r="IHX74" s="283"/>
      <c r="IHY74" s="208"/>
      <c r="IIA74" s="235"/>
      <c r="IIB74" s="235"/>
      <c r="IIC74" s="235"/>
      <c r="IID74" s="235"/>
      <c r="IIE74" s="235"/>
      <c r="IIF74" s="235"/>
      <c r="IIG74" s="235"/>
      <c r="IIH74" s="283"/>
      <c r="III74" s="283"/>
      <c r="IIJ74" s="208"/>
      <c r="IIL74" s="235"/>
      <c r="IIM74" s="235"/>
      <c r="IIN74" s="235"/>
      <c r="IIO74" s="235"/>
      <c r="IIP74" s="235"/>
      <c r="IIQ74" s="235"/>
      <c r="IIR74" s="235"/>
      <c r="IIS74" s="283"/>
      <c r="IIT74" s="283"/>
      <c r="IIU74" s="208"/>
      <c r="IIW74" s="235"/>
      <c r="IIX74" s="235"/>
      <c r="IIY74" s="235"/>
      <c r="IIZ74" s="235"/>
      <c r="IJA74" s="235"/>
      <c r="IJB74" s="235"/>
      <c r="IJC74" s="235"/>
      <c r="IJD74" s="283"/>
      <c r="IJE74" s="283"/>
      <c r="IJF74" s="208"/>
      <c r="IJH74" s="235"/>
      <c r="IJI74" s="235"/>
      <c r="IJJ74" s="235"/>
      <c r="IJK74" s="235"/>
      <c r="IJL74" s="235"/>
      <c r="IJM74" s="235"/>
      <c r="IJN74" s="235"/>
      <c r="IJO74" s="283"/>
      <c r="IJP74" s="283"/>
      <c r="IJQ74" s="208"/>
      <c r="IJS74" s="235"/>
      <c r="IJT74" s="235"/>
      <c r="IJU74" s="235"/>
      <c r="IJV74" s="235"/>
      <c r="IJW74" s="235"/>
      <c r="IJX74" s="235"/>
      <c r="IJY74" s="235"/>
      <c r="IJZ74" s="283"/>
      <c r="IKA74" s="283"/>
      <c r="IKB74" s="208"/>
      <c r="IKD74" s="235"/>
      <c r="IKE74" s="235"/>
      <c r="IKF74" s="235"/>
      <c r="IKG74" s="235"/>
      <c r="IKH74" s="235"/>
      <c r="IKI74" s="235"/>
      <c r="IKJ74" s="235"/>
      <c r="IKK74" s="283"/>
      <c r="IKL74" s="283"/>
      <c r="IKM74" s="208"/>
      <c r="IKO74" s="235"/>
      <c r="IKP74" s="235"/>
      <c r="IKQ74" s="235"/>
      <c r="IKR74" s="235"/>
      <c r="IKS74" s="235"/>
      <c r="IKT74" s="235"/>
      <c r="IKU74" s="235"/>
      <c r="IKV74" s="283"/>
      <c r="IKW74" s="283"/>
      <c r="IKX74" s="208"/>
      <c r="IKZ74" s="235"/>
      <c r="ILA74" s="235"/>
      <c r="ILB74" s="235"/>
      <c r="ILC74" s="235"/>
      <c r="ILD74" s="235"/>
      <c r="ILE74" s="235"/>
      <c r="ILF74" s="235"/>
      <c r="ILG74" s="283"/>
      <c r="ILH74" s="283"/>
      <c r="ILI74" s="208"/>
      <c r="ILK74" s="235"/>
      <c r="ILL74" s="235"/>
      <c r="ILM74" s="235"/>
      <c r="ILN74" s="235"/>
      <c r="ILO74" s="235"/>
      <c r="ILP74" s="235"/>
      <c r="ILQ74" s="235"/>
      <c r="ILR74" s="283"/>
      <c r="ILS74" s="283"/>
      <c r="ILT74" s="208"/>
      <c r="ILV74" s="235"/>
      <c r="ILW74" s="235"/>
      <c r="ILX74" s="235"/>
      <c r="ILY74" s="235"/>
      <c r="ILZ74" s="235"/>
      <c r="IMA74" s="235"/>
      <c r="IMB74" s="235"/>
      <c r="IMC74" s="283"/>
      <c r="IMD74" s="283"/>
      <c r="IME74" s="208"/>
      <c r="IMG74" s="235"/>
      <c r="IMH74" s="235"/>
      <c r="IMI74" s="235"/>
      <c r="IMJ74" s="235"/>
      <c r="IMK74" s="235"/>
      <c r="IML74" s="235"/>
      <c r="IMM74" s="235"/>
      <c r="IMN74" s="283"/>
      <c r="IMO74" s="283"/>
      <c r="IMP74" s="208"/>
      <c r="IMR74" s="235"/>
      <c r="IMS74" s="235"/>
      <c r="IMT74" s="235"/>
      <c r="IMU74" s="235"/>
      <c r="IMV74" s="235"/>
      <c r="IMW74" s="235"/>
      <c r="IMX74" s="235"/>
      <c r="IMY74" s="283"/>
      <c r="IMZ74" s="283"/>
      <c r="INA74" s="208"/>
      <c r="INC74" s="235"/>
      <c r="IND74" s="235"/>
      <c r="INE74" s="235"/>
      <c r="INF74" s="235"/>
      <c r="ING74" s="235"/>
      <c r="INH74" s="235"/>
      <c r="INI74" s="235"/>
      <c r="INJ74" s="283"/>
      <c r="INK74" s="283"/>
      <c r="INL74" s="208"/>
      <c r="INN74" s="235"/>
      <c r="INO74" s="235"/>
      <c r="INP74" s="235"/>
      <c r="INQ74" s="235"/>
      <c r="INR74" s="235"/>
      <c r="INS74" s="235"/>
      <c r="INT74" s="235"/>
      <c r="INU74" s="283"/>
      <c r="INV74" s="283"/>
      <c r="INW74" s="208"/>
      <c r="INY74" s="235"/>
      <c r="INZ74" s="235"/>
      <c r="IOA74" s="235"/>
      <c r="IOB74" s="235"/>
      <c r="IOC74" s="235"/>
      <c r="IOD74" s="235"/>
      <c r="IOE74" s="235"/>
      <c r="IOF74" s="283"/>
      <c r="IOG74" s="283"/>
      <c r="IOH74" s="208"/>
      <c r="IOJ74" s="235"/>
      <c r="IOK74" s="235"/>
      <c r="IOL74" s="235"/>
      <c r="IOM74" s="235"/>
      <c r="ION74" s="235"/>
      <c r="IOO74" s="235"/>
      <c r="IOP74" s="235"/>
      <c r="IOQ74" s="283"/>
      <c r="IOR74" s="283"/>
      <c r="IOS74" s="208"/>
      <c r="IOU74" s="235"/>
      <c r="IOV74" s="235"/>
      <c r="IOW74" s="235"/>
      <c r="IOX74" s="235"/>
      <c r="IOY74" s="235"/>
      <c r="IOZ74" s="235"/>
      <c r="IPA74" s="235"/>
      <c r="IPB74" s="283"/>
      <c r="IPC74" s="283"/>
      <c r="IPD74" s="208"/>
      <c r="IPF74" s="235"/>
      <c r="IPG74" s="235"/>
      <c r="IPH74" s="235"/>
      <c r="IPI74" s="235"/>
      <c r="IPJ74" s="235"/>
      <c r="IPK74" s="235"/>
      <c r="IPL74" s="235"/>
      <c r="IPM74" s="283"/>
      <c r="IPN74" s="283"/>
      <c r="IPO74" s="208"/>
      <c r="IPQ74" s="235"/>
      <c r="IPR74" s="235"/>
      <c r="IPS74" s="235"/>
      <c r="IPT74" s="235"/>
      <c r="IPU74" s="235"/>
      <c r="IPV74" s="235"/>
      <c r="IPW74" s="235"/>
      <c r="IPX74" s="283"/>
      <c r="IPY74" s="283"/>
      <c r="IPZ74" s="208"/>
      <c r="IQB74" s="235"/>
      <c r="IQC74" s="235"/>
      <c r="IQD74" s="235"/>
      <c r="IQE74" s="235"/>
      <c r="IQF74" s="235"/>
      <c r="IQG74" s="235"/>
      <c r="IQH74" s="235"/>
      <c r="IQI74" s="283"/>
      <c r="IQJ74" s="283"/>
      <c r="IQK74" s="208"/>
      <c r="IQM74" s="235"/>
      <c r="IQN74" s="235"/>
      <c r="IQO74" s="235"/>
      <c r="IQP74" s="235"/>
      <c r="IQQ74" s="235"/>
      <c r="IQR74" s="235"/>
      <c r="IQS74" s="235"/>
      <c r="IQT74" s="283"/>
      <c r="IQU74" s="283"/>
      <c r="IQV74" s="208"/>
      <c r="IQX74" s="235"/>
      <c r="IQY74" s="235"/>
      <c r="IQZ74" s="235"/>
      <c r="IRA74" s="235"/>
      <c r="IRB74" s="235"/>
      <c r="IRC74" s="235"/>
      <c r="IRD74" s="235"/>
      <c r="IRE74" s="283"/>
      <c r="IRF74" s="283"/>
      <c r="IRG74" s="208"/>
      <c r="IRI74" s="235"/>
      <c r="IRJ74" s="235"/>
      <c r="IRK74" s="235"/>
      <c r="IRL74" s="235"/>
      <c r="IRM74" s="235"/>
      <c r="IRN74" s="235"/>
      <c r="IRO74" s="235"/>
      <c r="IRP74" s="283"/>
      <c r="IRQ74" s="283"/>
      <c r="IRR74" s="208"/>
      <c r="IRT74" s="235"/>
      <c r="IRU74" s="235"/>
      <c r="IRV74" s="235"/>
      <c r="IRW74" s="235"/>
      <c r="IRX74" s="235"/>
      <c r="IRY74" s="235"/>
      <c r="IRZ74" s="235"/>
      <c r="ISA74" s="283"/>
      <c r="ISB74" s="283"/>
      <c r="ISC74" s="208"/>
      <c r="ISE74" s="235"/>
      <c r="ISF74" s="235"/>
      <c r="ISG74" s="235"/>
      <c r="ISH74" s="235"/>
      <c r="ISI74" s="235"/>
      <c r="ISJ74" s="235"/>
      <c r="ISK74" s="235"/>
      <c r="ISL74" s="283"/>
      <c r="ISM74" s="283"/>
      <c r="ISN74" s="208"/>
      <c r="ISP74" s="235"/>
      <c r="ISQ74" s="235"/>
      <c r="ISR74" s="235"/>
      <c r="ISS74" s="235"/>
      <c r="IST74" s="235"/>
      <c r="ISU74" s="235"/>
      <c r="ISV74" s="235"/>
      <c r="ISW74" s="283"/>
      <c r="ISX74" s="283"/>
      <c r="ISY74" s="208"/>
      <c r="ITA74" s="235"/>
      <c r="ITB74" s="235"/>
      <c r="ITC74" s="235"/>
      <c r="ITD74" s="235"/>
      <c r="ITE74" s="235"/>
      <c r="ITF74" s="235"/>
      <c r="ITG74" s="235"/>
      <c r="ITH74" s="283"/>
      <c r="ITI74" s="283"/>
      <c r="ITJ74" s="208"/>
      <c r="ITL74" s="235"/>
      <c r="ITM74" s="235"/>
      <c r="ITN74" s="235"/>
      <c r="ITO74" s="235"/>
      <c r="ITP74" s="235"/>
      <c r="ITQ74" s="235"/>
      <c r="ITR74" s="235"/>
      <c r="ITS74" s="283"/>
      <c r="ITT74" s="283"/>
      <c r="ITU74" s="208"/>
      <c r="ITW74" s="235"/>
      <c r="ITX74" s="235"/>
      <c r="ITY74" s="235"/>
      <c r="ITZ74" s="235"/>
      <c r="IUA74" s="235"/>
      <c r="IUB74" s="235"/>
      <c r="IUC74" s="235"/>
      <c r="IUD74" s="283"/>
      <c r="IUE74" s="283"/>
      <c r="IUF74" s="208"/>
      <c r="IUH74" s="235"/>
      <c r="IUI74" s="235"/>
      <c r="IUJ74" s="235"/>
      <c r="IUK74" s="235"/>
      <c r="IUL74" s="235"/>
      <c r="IUM74" s="235"/>
      <c r="IUN74" s="235"/>
      <c r="IUO74" s="283"/>
      <c r="IUP74" s="283"/>
      <c r="IUQ74" s="208"/>
      <c r="IUS74" s="235"/>
      <c r="IUT74" s="235"/>
      <c r="IUU74" s="235"/>
      <c r="IUV74" s="235"/>
      <c r="IUW74" s="235"/>
      <c r="IUX74" s="235"/>
      <c r="IUY74" s="235"/>
      <c r="IUZ74" s="283"/>
      <c r="IVA74" s="283"/>
      <c r="IVB74" s="208"/>
      <c r="IVD74" s="235"/>
      <c r="IVE74" s="235"/>
      <c r="IVF74" s="235"/>
      <c r="IVG74" s="235"/>
      <c r="IVH74" s="235"/>
      <c r="IVI74" s="235"/>
      <c r="IVJ74" s="235"/>
      <c r="IVK74" s="283"/>
      <c r="IVL74" s="283"/>
      <c r="IVM74" s="208"/>
      <c r="IVO74" s="235"/>
      <c r="IVP74" s="235"/>
      <c r="IVQ74" s="235"/>
      <c r="IVR74" s="235"/>
      <c r="IVS74" s="235"/>
      <c r="IVT74" s="235"/>
      <c r="IVU74" s="235"/>
      <c r="IVV74" s="283"/>
      <c r="IVW74" s="283"/>
      <c r="IVX74" s="208"/>
      <c r="IVZ74" s="235"/>
      <c r="IWA74" s="235"/>
      <c r="IWB74" s="235"/>
      <c r="IWC74" s="235"/>
      <c r="IWD74" s="235"/>
      <c r="IWE74" s="235"/>
      <c r="IWF74" s="235"/>
      <c r="IWG74" s="283"/>
      <c r="IWH74" s="283"/>
      <c r="IWI74" s="208"/>
      <c r="IWK74" s="235"/>
      <c r="IWL74" s="235"/>
      <c r="IWM74" s="235"/>
      <c r="IWN74" s="235"/>
      <c r="IWO74" s="235"/>
      <c r="IWP74" s="235"/>
      <c r="IWQ74" s="235"/>
      <c r="IWR74" s="283"/>
      <c r="IWS74" s="283"/>
      <c r="IWT74" s="208"/>
      <c r="IWV74" s="235"/>
      <c r="IWW74" s="235"/>
      <c r="IWX74" s="235"/>
      <c r="IWY74" s="235"/>
      <c r="IWZ74" s="235"/>
      <c r="IXA74" s="235"/>
      <c r="IXB74" s="235"/>
      <c r="IXC74" s="283"/>
      <c r="IXD74" s="283"/>
      <c r="IXE74" s="208"/>
      <c r="IXG74" s="235"/>
      <c r="IXH74" s="235"/>
      <c r="IXI74" s="235"/>
      <c r="IXJ74" s="235"/>
      <c r="IXK74" s="235"/>
      <c r="IXL74" s="235"/>
      <c r="IXM74" s="235"/>
      <c r="IXN74" s="283"/>
      <c r="IXO74" s="283"/>
      <c r="IXP74" s="208"/>
      <c r="IXR74" s="235"/>
      <c r="IXS74" s="235"/>
      <c r="IXT74" s="235"/>
      <c r="IXU74" s="235"/>
      <c r="IXV74" s="235"/>
      <c r="IXW74" s="235"/>
      <c r="IXX74" s="235"/>
      <c r="IXY74" s="283"/>
      <c r="IXZ74" s="283"/>
      <c r="IYA74" s="208"/>
      <c r="IYC74" s="235"/>
      <c r="IYD74" s="235"/>
      <c r="IYE74" s="235"/>
      <c r="IYF74" s="235"/>
      <c r="IYG74" s="235"/>
      <c r="IYH74" s="235"/>
      <c r="IYI74" s="235"/>
      <c r="IYJ74" s="283"/>
      <c r="IYK74" s="283"/>
      <c r="IYL74" s="208"/>
      <c r="IYN74" s="235"/>
      <c r="IYO74" s="235"/>
      <c r="IYP74" s="235"/>
      <c r="IYQ74" s="235"/>
      <c r="IYR74" s="235"/>
      <c r="IYS74" s="235"/>
      <c r="IYT74" s="235"/>
      <c r="IYU74" s="283"/>
      <c r="IYV74" s="283"/>
      <c r="IYW74" s="208"/>
      <c r="IYY74" s="235"/>
      <c r="IYZ74" s="235"/>
      <c r="IZA74" s="235"/>
      <c r="IZB74" s="235"/>
      <c r="IZC74" s="235"/>
      <c r="IZD74" s="235"/>
      <c r="IZE74" s="235"/>
      <c r="IZF74" s="283"/>
      <c r="IZG74" s="283"/>
      <c r="IZH74" s="208"/>
      <c r="IZJ74" s="235"/>
      <c r="IZK74" s="235"/>
      <c r="IZL74" s="235"/>
      <c r="IZM74" s="235"/>
      <c r="IZN74" s="235"/>
      <c r="IZO74" s="235"/>
      <c r="IZP74" s="235"/>
      <c r="IZQ74" s="283"/>
      <c r="IZR74" s="283"/>
      <c r="IZS74" s="208"/>
      <c r="IZU74" s="235"/>
      <c r="IZV74" s="235"/>
      <c r="IZW74" s="235"/>
      <c r="IZX74" s="235"/>
      <c r="IZY74" s="235"/>
      <c r="IZZ74" s="235"/>
      <c r="JAA74" s="235"/>
      <c r="JAB74" s="283"/>
      <c r="JAC74" s="283"/>
      <c r="JAD74" s="208"/>
      <c r="JAF74" s="235"/>
      <c r="JAG74" s="235"/>
      <c r="JAH74" s="235"/>
      <c r="JAI74" s="235"/>
      <c r="JAJ74" s="235"/>
      <c r="JAK74" s="235"/>
      <c r="JAL74" s="235"/>
      <c r="JAM74" s="283"/>
      <c r="JAN74" s="283"/>
      <c r="JAO74" s="208"/>
      <c r="JAQ74" s="235"/>
      <c r="JAR74" s="235"/>
      <c r="JAS74" s="235"/>
      <c r="JAT74" s="235"/>
      <c r="JAU74" s="235"/>
      <c r="JAV74" s="235"/>
      <c r="JAW74" s="235"/>
      <c r="JAX74" s="283"/>
      <c r="JAY74" s="283"/>
      <c r="JAZ74" s="208"/>
      <c r="JBB74" s="235"/>
      <c r="JBC74" s="235"/>
      <c r="JBD74" s="235"/>
      <c r="JBE74" s="235"/>
      <c r="JBF74" s="235"/>
      <c r="JBG74" s="235"/>
      <c r="JBH74" s="235"/>
      <c r="JBI74" s="283"/>
      <c r="JBJ74" s="283"/>
      <c r="JBK74" s="208"/>
      <c r="JBM74" s="235"/>
      <c r="JBN74" s="235"/>
      <c r="JBO74" s="235"/>
      <c r="JBP74" s="235"/>
      <c r="JBQ74" s="235"/>
      <c r="JBR74" s="235"/>
      <c r="JBS74" s="235"/>
      <c r="JBT74" s="283"/>
      <c r="JBU74" s="283"/>
      <c r="JBV74" s="208"/>
      <c r="JBX74" s="235"/>
      <c r="JBY74" s="235"/>
      <c r="JBZ74" s="235"/>
      <c r="JCA74" s="235"/>
      <c r="JCB74" s="235"/>
      <c r="JCC74" s="235"/>
      <c r="JCD74" s="235"/>
      <c r="JCE74" s="283"/>
      <c r="JCF74" s="283"/>
      <c r="JCG74" s="208"/>
      <c r="JCI74" s="235"/>
      <c r="JCJ74" s="235"/>
      <c r="JCK74" s="235"/>
      <c r="JCL74" s="235"/>
      <c r="JCM74" s="235"/>
      <c r="JCN74" s="235"/>
      <c r="JCO74" s="235"/>
      <c r="JCP74" s="283"/>
      <c r="JCQ74" s="283"/>
      <c r="JCR74" s="208"/>
      <c r="JCT74" s="235"/>
      <c r="JCU74" s="235"/>
      <c r="JCV74" s="235"/>
      <c r="JCW74" s="235"/>
      <c r="JCX74" s="235"/>
      <c r="JCY74" s="235"/>
      <c r="JCZ74" s="235"/>
      <c r="JDA74" s="283"/>
      <c r="JDB74" s="283"/>
      <c r="JDC74" s="208"/>
      <c r="JDE74" s="235"/>
      <c r="JDF74" s="235"/>
      <c r="JDG74" s="235"/>
      <c r="JDH74" s="235"/>
      <c r="JDI74" s="235"/>
      <c r="JDJ74" s="235"/>
      <c r="JDK74" s="235"/>
      <c r="JDL74" s="283"/>
      <c r="JDM74" s="283"/>
      <c r="JDN74" s="208"/>
      <c r="JDP74" s="235"/>
      <c r="JDQ74" s="235"/>
      <c r="JDR74" s="235"/>
      <c r="JDS74" s="235"/>
      <c r="JDT74" s="235"/>
      <c r="JDU74" s="235"/>
      <c r="JDV74" s="235"/>
      <c r="JDW74" s="283"/>
      <c r="JDX74" s="283"/>
      <c r="JDY74" s="208"/>
      <c r="JEA74" s="235"/>
      <c r="JEB74" s="235"/>
      <c r="JEC74" s="235"/>
      <c r="JED74" s="235"/>
      <c r="JEE74" s="235"/>
      <c r="JEF74" s="235"/>
      <c r="JEG74" s="235"/>
      <c r="JEH74" s="283"/>
      <c r="JEI74" s="283"/>
      <c r="JEJ74" s="208"/>
      <c r="JEL74" s="235"/>
      <c r="JEM74" s="235"/>
      <c r="JEN74" s="235"/>
      <c r="JEO74" s="235"/>
      <c r="JEP74" s="235"/>
      <c r="JEQ74" s="235"/>
      <c r="JER74" s="235"/>
      <c r="JES74" s="283"/>
      <c r="JET74" s="283"/>
      <c r="JEU74" s="208"/>
      <c r="JEW74" s="235"/>
      <c r="JEX74" s="235"/>
      <c r="JEY74" s="235"/>
      <c r="JEZ74" s="235"/>
      <c r="JFA74" s="235"/>
      <c r="JFB74" s="235"/>
      <c r="JFC74" s="235"/>
      <c r="JFD74" s="283"/>
      <c r="JFE74" s="283"/>
      <c r="JFF74" s="208"/>
      <c r="JFH74" s="235"/>
      <c r="JFI74" s="235"/>
      <c r="JFJ74" s="235"/>
      <c r="JFK74" s="235"/>
      <c r="JFL74" s="235"/>
      <c r="JFM74" s="235"/>
      <c r="JFN74" s="235"/>
      <c r="JFO74" s="283"/>
      <c r="JFP74" s="283"/>
      <c r="JFQ74" s="208"/>
      <c r="JFS74" s="235"/>
      <c r="JFT74" s="235"/>
      <c r="JFU74" s="235"/>
      <c r="JFV74" s="235"/>
      <c r="JFW74" s="235"/>
      <c r="JFX74" s="235"/>
      <c r="JFY74" s="235"/>
      <c r="JFZ74" s="283"/>
      <c r="JGA74" s="283"/>
      <c r="JGB74" s="208"/>
      <c r="JGD74" s="235"/>
      <c r="JGE74" s="235"/>
      <c r="JGF74" s="235"/>
      <c r="JGG74" s="235"/>
      <c r="JGH74" s="235"/>
      <c r="JGI74" s="235"/>
      <c r="JGJ74" s="235"/>
      <c r="JGK74" s="283"/>
      <c r="JGL74" s="283"/>
      <c r="JGM74" s="208"/>
      <c r="JGO74" s="235"/>
      <c r="JGP74" s="235"/>
      <c r="JGQ74" s="235"/>
      <c r="JGR74" s="235"/>
      <c r="JGS74" s="235"/>
      <c r="JGT74" s="235"/>
      <c r="JGU74" s="235"/>
      <c r="JGV74" s="283"/>
      <c r="JGW74" s="283"/>
      <c r="JGX74" s="208"/>
      <c r="JGZ74" s="235"/>
      <c r="JHA74" s="235"/>
      <c r="JHB74" s="235"/>
      <c r="JHC74" s="235"/>
      <c r="JHD74" s="235"/>
      <c r="JHE74" s="235"/>
      <c r="JHF74" s="235"/>
      <c r="JHG74" s="283"/>
      <c r="JHH74" s="283"/>
      <c r="JHI74" s="208"/>
      <c r="JHK74" s="235"/>
      <c r="JHL74" s="235"/>
      <c r="JHM74" s="235"/>
      <c r="JHN74" s="235"/>
      <c r="JHO74" s="235"/>
      <c r="JHP74" s="235"/>
      <c r="JHQ74" s="235"/>
      <c r="JHR74" s="283"/>
      <c r="JHS74" s="283"/>
      <c r="JHT74" s="208"/>
      <c r="JHV74" s="235"/>
      <c r="JHW74" s="235"/>
      <c r="JHX74" s="235"/>
      <c r="JHY74" s="235"/>
      <c r="JHZ74" s="235"/>
      <c r="JIA74" s="235"/>
      <c r="JIB74" s="235"/>
      <c r="JIC74" s="283"/>
      <c r="JID74" s="283"/>
      <c r="JIE74" s="208"/>
      <c r="JIG74" s="235"/>
      <c r="JIH74" s="235"/>
      <c r="JII74" s="235"/>
      <c r="JIJ74" s="235"/>
      <c r="JIK74" s="235"/>
      <c r="JIL74" s="235"/>
      <c r="JIM74" s="235"/>
      <c r="JIN74" s="283"/>
      <c r="JIO74" s="283"/>
      <c r="JIP74" s="208"/>
      <c r="JIR74" s="235"/>
      <c r="JIS74" s="235"/>
      <c r="JIT74" s="235"/>
      <c r="JIU74" s="235"/>
      <c r="JIV74" s="235"/>
      <c r="JIW74" s="235"/>
      <c r="JIX74" s="235"/>
      <c r="JIY74" s="283"/>
      <c r="JIZ74" s="283"/>
      <c r="JJA74" s="208"/>
      <c r="JJC74" s="235"/>
      <c r="JJD74" s="235"/>
      <c r="JJE74" s="235"/>
      <c r="JJF74" s="235"/>
      <c r="JJG74" s="235"/>
      <c r="JJH74" s="235"/>
      <c r="JJI74" s="235"/>
      <c r="JJJ74" s="283"/>
      <c r="JJK74" s="283"/>
      <c r="JJL74" s="208"/>
      <c r="JJN74" s="235"/>
      <c r="JJO74" s="235"/>
      <c r="JJP74" s="235"/>
      <c r="JJQ74" s="235"/>
      <c r="JJR74" s="235"/>
      <c r="JJS74" s="235"/>
      <c r="JJT74" s="235"/>
      <c r="JJU74" s="283"/>
      <c r="JJV74" s="283"/>
      <c r="JJW74" s="208"/>
      <c r="JJY74" s="235"/>
      <c r="JJZ74" s="235"/>
      <c r="JKA74" s="235"/>
      <c r="JKB74" s="235"/>
      <c r="JKC74" s="235"/>
      <c r="JKD74" s="235"/>
      <c r="JKE74" s="235"/>
      <c r="JKF74" s="283"/>
      <c r="JKG74" s="283"/>
      <c r="JKH74" s="208"/>
      <c r="JKJ74" s="235"/>
      <c r="JKK74" s="235"/>
      <c r="JKL74" s="235"/>
      <c r="JKM74" s="235"/>
      <c r="JKN74" s="235"/>
      <c r="JKO74" s="235"/>
      <c r="JKP74" s="235"/>
      <c r="JKQ74" s="283"/>
      <c r="JKR74" s="283"/>
      <c r="JKS74" s="208"/>
      <c r="JKU74" s="235"/>
      <c r="JKV74" s="235"/>
      <c r="JKW74" s="235"/>
      <c r="JKX74" s="235"/>
      <c r="JKY74" s="235"/>
      <c r="JKZ74" s="235"/>
      <c r="JLA74" s="235"/>
      <c r="JLB74" s="283"/>
      <c r="JLC74" s="283"/>
      <c r="JLD74" s="208"/>
      <c r="JLF74" s="235"/>
      <c r="JLG74" s="235"/>
      <c r="JLH74" s="235"/>
      <c r="JLI74" s="235"/>
      <c r="JLJ74" s="235"/>
      <c r="JLK74" s="235"/>
      <c r="JLL74" s="235"/>
      <c r="JLM74" s="283"/>
      <c r="JLN74" s="283"/>
      <c r="JLO74" s="208"/>
      <c r="JLQ74" s="235"/>
      <c r="JLR74" s="235"/>
      <c r="JLS74" s="235"/>
      <c r="JLT74" s="235"/>
      <c r="JLU74" s="235"/>
      <c r="JLV74" s="235"/>
      <c r="JLW74" s="235"/>
      <c r="JLX74" s="283"/>
      <c r="JLY74" s="283"/>
      <c r="JLZ74" s="208"/>
      <c r="JMB74" s="235"/>
      <c r="JMC74" s="235"/>
      <c r="JMD74" s="235"/>
      <c r="JME74" s="235"/>
      <c r="JMF74" s="235"/>
      <c r="JMG74" s="235"/>
      <c r="JMH74" s="235"/>
      <c r="JMI74" s="283"/>
      <c r="JMJ74" s="283"/>
      <c r="JMK74" s="208"/>
      <c r="JMM74" s="235"/>
      <c r="JMN74" s="235"/>
      <c r="JMO74" s="235"/>
      <c r="JMP74" s="235"/>
      <c r="JMQ74" s="235"/>
      <c r="JMR74" s="235"/>
      <c r="JMS74" s="235"/>
      <c r="JMT74" s="283"/>
      <c r="JMU74" s="283"/>
      <c r="JMV74" s="208"/>
      <c r="JMX74" s="235"/>
      <c r="JMY74" s="235"/>
      <c r="JMZ74" s="235"/>
      <c r="JNA74" s="235"/>
      <c r="JNB74" s="235"/>
      <c r="JNC74" s="235"/>
      <c r="JND74" s="235"/>
      <c r="JNE74" s="283"/>
      <c r="JNF74" s="283"/>
      <c r="JNG74" s="208"/>
      <c r="JNI74" s="235"/>
      <c r="JNJ74" s="235"/>
      <c r="JNK74" s="235"/>
      <c r="JNL74" s="235"/>
      <c r="JNM74" s="235"/>
      <c r="JNN74" s="235"/>
      <c r="JNO74" s="235"/>
      <c r="JNP74" s="283"/>
      <c r="JNQ74" s="283"/>
      <c r="JNR74" s="208"/>
      <c r="JNT74" s="235"/>
      <c r="JNU74" s="235"/>
      <c r="JNV74" s="235"/>
      <c r="JNW74" s="235"/>
      <c r="JNX74" s="235"/>
      <c r="JNY74" s="235"/>
      <c r="JNZ74" s="235"/>
      <c r="JOA74" s="283"/>
      <c r="JOB74" s="283"/>
      <c r="JOC74" s="208"/>
      <c r="JOE74" s="235"/>
      <c r="JOF74" s="235"/>
      <c r="JOG74" s="235"/>
      <c r="JOH74" s="235"/>
      <c r="JOI74" s="235"/>
      <c r="JOJ74" s="235"/>
      <c r="JOK74" s="235"/>
      <c r="JOL74" s="283"/>
      <c r="JOM74" s="283"/>
      <c r="JON74" s="208"/>
      <c r="JOP74" s="235"/>
      <c r="JOQ74" s="235"/>
      <c r="JOR74" s="235"/>
      <c r="JOS74" s="235"/>
      <c r="JOT74" s="235"/>
      <c r="JOU74" s="235"/>
      <c r="JOV74" s="235"/>
      <c r="JOW74" s="283"/>
      <c r="JOX74" s="283"/>
      <c r="JOY74" s="208"/>
      <c r="JPA74" s="235"/>
      <c r="JPB74" s="235"/>
      <c r="JPC74" s="235"/>
      <c r="JPD74" s="235"/>
      <c r="JPE74" s="235"/>
      <c r="JPF74" s="235"/>
      <c r="JPG74" s="235"/>
      <c r="JPH74" s="283"/>
      <c r="JPI74" s="283"/>
      <c r="JPJ74" s="208"/>
      <c r="JPL74" s="235"/>
      <c r="JPM74" s="235"/>
      <c r="JPN74" s="235"/>
      <c r="JPO74" s="235"/>
      <c r="JPP74" s="235"/>
      <c r="JPQ74" s="235"/>
      <c r="JPR74" s="235"/>
      <c r="JPS74" s="283"/>
      <c r="JPT74" s="283"/>
      <c r="JPU74" s="208"/>
      <c r="JPW74" s="235"/>
      <c r="JPX74" s="235"/>
      <c r="JPY74" s="235"/>
      <c r="JPZ74" s="235"/>
      <c r="JQA74" s="235"/>
      <c r="JQB74" s="235"/>
      <c r="JQC74" s="235"/>
      <c r="JQD74" s="283"/>
      <c r="JQE74" s="283"/>
      <c r="JQF74" s="208"/>
      <c r="JQH74" s="235"/>
      <c r="JQI74" s="235"/>
      <c r="JQJ74" s="235"/>
      <c r="JQK74" s="235"/>
      <c r="JQL74" s="235"/>
      <c r="JQM74" s="235"/>
      <c r="JQN74" s="235"/>
      <c r="JQO74" s="283"/>
      <c r="JQP74" s="283"/>
      <c r="JQQ74" s="208"/>
      <c r="JQS74" s="235"/>
      <c r="JQT74" s="235"/>
      <c r="JQU74" s="235"/>
      <c r="JQV74" s="235"/>
      <c r="JQW74" s="235"/>
      <c r="JQX74" s="235"/>
      <c r="JQY74" s="235"/>
      <c r="JQZ74" s="283"/>
      <c r="JRA74" s="283"/>
      <c r="JRB74" s="208"/>
      <c r="JRD74" s="235"/>
      <c r="JRE74" s="235"/>
      <c r="JRF74" s="235"/>
      <c r="JRG74" s="235"/>
      <c r="JRH74" s="235"/>
      <c r="JRI74" s="235"/>
      <c r="JRJ74" s="235"/>
      <c r="JRK74" s="283"/>
      <c r="JRL74" s="283"/>
      <c r="JRM74" s="208"/>
      <c r="JRO74" s="235"/>
      <c r="JRP74" s="235"/>
      <c r="JRQ74" s="235"/>
      <c r="JRR74" s="235"/>
      <c r="JRS74" s="235"/>
      <c r="JRT74" s="235"/>
      <c r="JRU74" s="235"/>
      <c r="JRV74" s="283"/>
      <c r="JRW74" s="283"/>
      <c r="JRX74" s="208"/>
      <c r="JRZ74" s="235"/>
      <c r="JSA74" s="235"/>
      <c r="JSB74" s="235"/>
      <c r="JSC74" s="235"/>
      <c r="JSD74" s="235"/>
      <c r="JSE74" s="235"/>
      <c r="JSF74" s="235"/>
      <c r="JSG74" s="283"/>
      <c r="JSH74" s="283"/>
      <c r="JSI74" s="208"/>
      <c r="JSK74" s="235"/>
      <c r="JSL74" s="235"/>
      <c r="JSM74" s="235"/>
      <c r="JSN74" s="235"/>
      <c r="JSO74" s="235"/>
      <c r="JSP74" s="235"/>
      <c r="JSQ74" s="235"/>
      <c r="JSR74" s="283"/>
      <c r="JSS74" s="283"/>
      <c r="JST74" s="208"/>
      <c r="JSV74" s="235"/>
      <c r="JSW74" s="235"/>
      <c r="JSX74" s="235"/>
      <c r="JSY74" s="235"/>
      <c r="JSZ74" s="235"/>
      <c r="JTA74" s="235"/>
      <c r="JTB74" s="235"/>
      <c r="JTC74" s="283"/>
      <c r="JTD74" s="283"/>
      <c r="JTE74" s="208"/>
      <c r="JTG74" s="235"/>
      <c r="JTH74" s="235"/>
      <c r="JTI74" s="235"/>
      <c r="JTJ74" s="235"/>
      <c r="JTK74" s="235"/>
      <c r="JTL74" s="235"/>
      <c r="JTM74" s="235"/>
      <c r="JTN74" s="283"/>
      <c r="JTO74" s="283"/>
      <c r="JTP74" s="208"/>
      <c r="JTR74" s="235"/>
      <c r="JTS74" s="235"/>
      <c r="JTT74" s="235"/>
      <c r="JTU74" s="235"/>
      <c r="JTV74" s="235"/>
      <c r="JTW74" s="235"/>
      <c r="JTX74" s="235"/>
      <c r="JTY74" s="283"/>
      <c r="JTZ74" s="283"/>
      <c r="JUA74" s="208"/>
      <c r="JUC74" s="235"/>
      <c r="JUD74" s="235"/>
      <c r="JUE74" s="235"/>
      <c r="JUF74" s="235"/>
      <c r="JUG74" s="235"/>
      <c r="JUH74" s="235"/>
      <c r="JUI74" s="235"/>
      <c r="JUJ74" s="283"/>
      <c r="JUK74" s="283"/>
      <c r="JUL74" s="208"/>
      <c r="JUN74" s="235"/>
      <c r="JUO74" s="235"/>
      <c r="JUP74" s="235"/>
      <c r="JUQ74" s="235"/>
      <c r="JUR74" s="235"/>
      <c r="JUS74" s="235"/>
      <c r="JUT74" s="235"/>
      <c r="JUU74" s="283"/>
      <c r="JUV74" s="283"/>
      <c r="JUW74" s="208"/>
      <c r="JUY74" s="235"/>
      <c r="JUZ74" s="235"/>
      <c r="JVA74" s="235"/>
      <c r="JVB74" s="235"/>
      <c r="JVC74" s="235"/>
      <c r="JVD74" s="235"/>
      <c r="JVE74" s="235"/>
      <c r="JVF74" s="283"/>
      <c r="JVG74" s="283"/>
      <c r="JVH74" s="208"/>
      <c r="JVJ74" s="235"/>
      <c r="JVK74" s="235"/>
      <c r="JVL74" s="235"/>
      <c r="JVM74" s="235"/>
      <c r="JVN74" s="235"/>
      <c r="JVO74" s="235"/>
      <c r="JVP74" s="235"/>
      <c r="JVQ74" s="283"/>
      <c r="JVR74" s="283"/>
      <c r="JVS74" s="208"/>
      <c r="JVU74" s="235"/>
      <c r="JVV74" s="235"/>
      <c r="JVW74" s="235"/>
      <c r="JVX74" s="235"/>
      <c r="JVY74" s="235"/>
      <c r="JVZ74" s="235"/>
      <c r="JWA74" s="235"/>
      <c r="JWB74" s="283"/>
      <c r="JWC74" s="283"/>
      <c r="JWD74" s="208"/>
      <c r="JWF74" s="235"/>
      <c r="JWG74" s="235"/>
      <c r="JWH74" s="235"/>
      <c r="JWI74" s="235"/>
      <c r="JWJ74" s="235"/>
      <c r="JWK74" s="235"/>
      <c r="JWL74" s="235"/>
      <c r="JWM74" s="283"/>
      <c r="JWN74" s="283"/>
      <c r="JWO74" s="208"/>
      <c r="JWQ74" s="235"/>
      <c r="JWR74" s="235"/>
      <c r="JWS74" s="235"/>
      <c r="JWT74" s="235"/>
      <c r="JWU74" s="235"/>
      <c r="JWV74" s="235"/>
      <c r="JWW74" s="235"/>
      <c r="JWX74" s="283"/>
      <c r="JWY74" s="283"/>
      <c r="JWZ74" s="208"/>
      <c r="JXB74" s="235"/>
      <c r="JXC74" s="235"/>
      <c r="JXD74" s="235"/>
      <c r="JXE74" s="235"/>
      <c r="JXF74" s="235"/>
      <c r="JXG74" s="235"/>
      <c r="JXH74" s="235"/>
      <c r="JXI74" s="283"/>
      <c r="JXJ74" s="283"/>
      <c r="JXK74" s="208"/>
      <c r="JXM74" s="235"/>
      <c r="JXN74" s="235"/>
      <c r="JXO74" s="235"/>
      <c r="JXP74" s="235"/>
      <c r="JXQ74" s="235"/>
      <c r="JXR74" s="235"/>
      <c r="JXS74" s="235"/>
      <c r="JXT74" s="283"/>
      <c r="JXU74" s="283"/>
      <c r="JXV74" s="208"/>
      <c r="JXX74" s="235"/>
      <c r="JXY74" s="235"/>
      <c r="JXZ74" s="235"/>
      <c r="JYA74" s="235"/>
      <c r="JYB74" s="235"/>
      <c r="JYC74" s="235"/>
      <c r="JYD74" s="235"/>
      <c r="JYE74" s="283"/>
      <c r="JYF74" s="283"/>
      <c r="JYG74" s="208"/>
      <c r="JYI74" s="235"/>
      <c r="JYJ74" s="235"/>
      <c r="JYK74" s="235"/>
      <c r="JYL74" s="235"/>
      <c r="JYM74" s="235"/>
      <c r="JYN74" s="235"/>
      <c r="JYO74" s="235"/>
      <c r="JYP74" s="283"/>
      <c r="JYQ74" s="283"/>
      <c r="JYR74" s="208"/>
      <c r="JYT74" s="235"/>
      <c r="JYU74" s="235"/>
      <c r="JYV74" s="235"/>
      <c r="JYW74" s="235"/>
      <c r="JYX74" s="235"/>
      <c r="JYY74" s="235"/>
      <c r="JYZ74" s="235"/>
      <c r="JZA74" s="283"/>
      <c r="JZB74" s="283"/>
      <c r="JZC74" s="208"/>
      <c r="JZE74" s="235"/>
      <c r="JZF74" s="235"/>
      <c r="JZG74" s="235"/>
      <c r="JZH74" s="235"/>
      <c r="JZI74" s="235"/>
      <c r="JZJ74" s="235"/>
      <c r="JZK74" s="235"/>
      <c r="JZL74" s="283"/>
      <c r="JZM74" s="283"/>
      <c r="JZN74" s="208"/>
      <c r="JZP74" s="235"/>
      <c r="JZQ74" s="235"/>
      <c r="JZR74" s="235"/>
      <c r="JZS74" s="235"/>
      <c r="JZT74" s="235"/>
      <c r="JZU74" s="235"/>
      <c r="JZV74" s="235"/>
      <c r="JZW74" s="283"/>
      <c r="JZX74" s="283"/>
      <c r="JZY74" s="208"/>
      <c r="KAA74" s="235"/>
      <c r="KAB74" s="235"/>
      <c r="KAC74" s="235"/>
      <c r="KAD74" s="235"/>
      <c r="KAE74" s="235"/>
      <c r="KAF74" s="235"/>
      <c r="KAG74" s="235"/>
      <c r="KAH74" s="283"/>
      <c r="KAI74" s="283"/>
      <c r="KAJ74" s="208"/>
      <c r="KAL74" s="235"/>
      <c r="KAM74" s="235"/>
      <c r="KAN74" s="235"/>
      <c r="KAO74" s="235"/>
      <c r="KAP74" s="235"/>
      <c r="KAQ74" s="235"/>
      <c r="KAR74" s="235"/>
      <c r="KAS74" s="283"/>
      <c r="KAT74" s="283"/>
      <c r="KAU74" s="208"/>
      <c r="KAW74" s="235"/>
      <c r="KAX74" s="235"/>
      <c r="KAY74" s="235"/>
      <c r="KAZ74" s="235"/>
      <c r="KBA74" s="235"/>
      <c r="KBB74" s="235"/>
      <c r="KBC74" s="235"/>
      <c r="KBD74" s="283"/>
      <c r="KBE74" s="283"/>
      <c r="KBF74" s="208"/>
      <c r="KBH74" s="235"/>
      <c r="KBI74" s="235"/>
      <c r="KBJ74" s="235"/>
      <c r="KBK74" s="235"/>
      <c r="KBL74" s="235"/>
      <c r="KBM74" s="235"/>
      <c r="KBN74" s="235"/>
      <c r="KBO74" s="283"/>
      <c r="KBP74" s="283"/>
      <c r="KBQ74" s="208"/>
      <c r="KBS74" s="235"/>
      <c r="KBT74" s="235"/>
      <c r="KBU74" s="235"/>
      <c r="KBV74" s="235"/>
      <c r="KBW74" s="235"/>
      <c r="KBX74" s="235"/>
      <c r="KBY74" s="235"/>
      <c r="KBZ74" s="283"/>
      <c r="KCA74" s="283"/>
      <c r="KCB74" s="208"/>
      <c r="KCD74" s="235"/>
      <c r="KCE74" s="235"/>
      <c r="KCF74" s="235"/>
      <c r="KCG74" s="235"/>
      <c r="KCH74" s="235"/>
      <c r="KCI74" s="235"/>
      <c r="KCJ74" s="235"/>
      <c r="KCK74" s="283"/>
      <c r="KCL74" s="283"/>
      <c r="KCM74" s="208"/>
      <c r="KCO74" s="235"/>
      <c r="KCP74" s="235"/>
      <c r="KCQ74" s="235"/>
      <c r="KCR74" s="235"/>
      <c r="KCS74" s="235"/>
      <c r="KCT74" s="235"/>
      <c r="KCU74" s="235"/>
      <c r="KCV74" s="283"/>
      <c r="KCW74" s="283"/>
      <c r="KCX74" s="208"/>
      <c r="KCZ74" s="235"/>
      <c r="KDA74" s="235"/>
      <c r="KDB74" s="235"/>
      <c r="KDC74" s="235"/>
      <c r="KDD74" s="235"/>
      <c r="KDE74" s="235"/>
      <c r="KDF74" s="235"/>
      <c r="KDG74" s="283"/>
      <c r="KDH74" s="283"/>
      <c r="KDI74" s="208"/>
      <c r="KDK74" s="235"/>
      <c r="KDL74" s="235"/>
      <c r="KDM74" s="235"/>
      <c r="KDN74" s="235"/>
      <c r="KDO74" s="235"/>
      <c r="KDP74" s="235"/>
      <c r="KDQ74" s="235"/>
      <c r="KDR74" s="283"/>
      <c r="KDS74" s="283"/>
      <c r="KDT74" s="208"/>
      <c r="KDV74" s="235"/>
      <c r="KDW74" s="235"/>
      <c r="KDX74" s="235"/>
      <c r="KDY74" s="235"/>
      <c r="KDZ74" s="235"/>
      <c r="KEA74" s="235"/>
      <c r="KEB74" s="235"/>
      <c r="KEC74" s="283"/>
      <c r="KED74" s="283"/>
      <c r="KEE74" s="208"/>
      <c r="KEG74" s="235"/>
      <c r="KEH74" s="235"/>
      <c r="KEI74" s="235"/>
      <c r="KEJ74" s="235"/>
      <c r="KEK74" s="235"/>
      <c r="KEL74" s="235"/>
      <c r="KEM74" s="235"/>
      <c r="KEN74" s="283"/>
      <c r="KEO74" s="283"/>
      <c r="KEP74" s="208"/>
      <c r="KER74" s="235"/>
      <c r="KES74" s="235"/>
      <c r="KET74" s="235"/>
      <c r="KEU74" s="235"/>
      <c r="KEV74" s="235"/>
      <c r="KEW74" s="235"/>
      <c r="KEX74" s="235"/>
      <c r="KEY74" s="283"/>
      <c r="KEZ74" s="283"/>
      <c r="KFA74" s="208"/>
      <c r="KFC74" s="235"/>
      <c r="KFD74" s="235"/>
      <c r="KFE74" s="235"/>
      <c r="KFF74" s="235"/>
      <c r="KFG74" s="235"/>
      <c r="KFH74" s="235"/>
      <c r="KFI74" s="235"/>
      <c r="KFJ74" s="283"/>
      <c r="KFK74" s="283"/>
      <c r="KFL74" s="208"/>
      <c r="KFN74" s="235"/>
      <c r="KFO74" s="235"/>
      <c r="KFP74" s="235"/>
      <c r="KFQ74" s="235"/>
      <c r="KFR74" s="235"/>
      <c r="KFS74" s="235"/>
      <c r="KFT74" s="235"/>
      <c r="KFU74" s="283"/>
      <c r="KFV74" s="283"/>
      <c r="KFW74" s="208"/>
      <c r="KFY74" s="235"/>
      <c r="KFZ74" s="235"/>
      <c r="KGA74" s="235"/>
      <c r="KGB74" s="235"/>
      <c r="KGC74" s="235"/>
      <c r="KGD74" s="235"/>
      <c r="KGE74" s="235"/>
      <c r="KGF74" s="283"/>
      <c r="KGG74" s="283"/>
      <c r="KGH74" s="208"/>
      <c r="KGJ74" s="235"/>
      <c r="KGK74" s="235"/>
      <c r="KGL74" s="235"/>
      <c r="KGM74" s="235"/>
      <c r="KGN74" s="235"/>
      <c r="KGO74" s="235"/>
      <c r="KGP74" s="235"/>
      <c r="KGQ74" s="283"/>
      <c r="KGR74" s="283"/>
      <c r="KGS74" s="208"/>
      <c r="KGU74" s="235"/>
      <c r="KGV74" s="235"/>
      <c r="KGW74" s="235"/>
      <c r="KGX74" s="235"/>
      <c r="KGY74" s="235"/>
      <c r="KGZ74" s="235"/>
      <c r="KHA74" s="235"/>
      <c r="KHB74" s="283"/>
      <c r="KHC74" s="283"/>
      <c r="KHD74" s="208"/>
      <c r="KHF74" s="235"/>
      <c r="KHG74" s="235"/>
      <c r="KHH74" s="235"/>
      <c r="KHI74" s="235"/>
      <c r="KHJ74" s="235"/>
      <c r="KHK74" s="235"/>
      <c r="KHL74" s="235"/>
      <c r="KHM74" s="283"/>
      <c r="KHN74" s="283"/>
      <c r="KHO74" s="208"/>
      <c r="KHQ74" s="235"/>
      <c r="KHR74" s="235"/>
      <c r="KHS74" s="235"/>
      <c r="KHT74" s="235"/>
      <c r="KHU74" s="235"/>
      <c r="KHV74" s="235"/>
      <c r="KHW74" s="235"/>
      <c r="KHX74" s="283"/>
      <c r="KHY74" s="283"/>
      <c r="KHZ74" s="208"/>
      <c r="KIB74" s="235"/>
      <c r="KIC74" s="235"/>
      <c r="KID74" s="235"/>
      <c r="KIE74" s="235"/>
      <c r="KIF74" s="235"/>
      <c r="KIG74" s="235"/>
      <c r="KIH74" s="235"/>
      <c r="KII74" s="283"/>
      <c r="KIJ74" s="283"/>
      <c r="KIK74" s="208"/>
      <c r="KIM74" s="235"/>
      <c r="KIN74" s="235"/>
      <c r="KIO74" s="235"/>
      <c r="KIP74" s="235"/>
      <c r="KIQ74" s="235"/>
      <c r="KIR74" s="235"/>
      <c r="KIS74" s="235"/>
      <c r="KIT74" s="283"/>
      <c r="KIU74" s="283"/>
      <c r="KIV74" s="208"/>
      <c r="KIX74" s="235"/>
      <c r="KIY74" s="235"/>
      <c r="KIZ74" s="235"/>
      <c r="KJA74" s="235"/>
      <c r="KJB74" s="235"/>
      <c r="KJC74" s="235"/>
      <c r="KJD74" s="235"/>
      <c r="KJE74" s="283"/>
      <c r="KJF74" s="283"/>
      <c r="KJG74" s="208"/>
      <c r="KJI74" s="235"/>
      <c r="KJJ74" s="235"/>
      <c r="KJK74" s="235"/>
      <c r="KJL74" s="235"/>
      <c r="KJM74" s="235"/>
      <c r="KJN74" s="235"/>
      <c r="KJO74" s="235"/>
      <c r="KJP74" s="283"/>
      <c r="KJQ74" s="283"/>
      <c r="KJR74" s="208"/>
      <c r="KJT74" s="235"/>
      <c r="KJU74" s="235"/>
      <c r="KJV74" s="235"/>
      <c r="KJW74" s="235"/>
      <c r="KJX74" s="235"/>
      <c r="KJY74" s="235"/>
      <c r="KJZ74" s="235"/>
      <c r="KKA74" s="283"/>
      <c r="KKB74" s="283"/>
      <c r="KKC74" s="208"/>
      <c r="KKE74" s="235"/>
      <c r="KKF74" s="235"/>
      <c r="KKG74" s="235"/>
      <c r="KKH74" s="235"/>
      <c r="KKI74" s="235"/>
      <c r="KKJ74" s="235"/>
      <c r="KKK74" s="235"/>
      <c r="KKL74" s="283"/>
      <c r="KKM74" s="283"/>
      <c r="KKN74" s="208"/>
      <c r="KKP74" s="235"/>
      <c r="KKQ74" s="235"/>
      <c r="KKR74" s="235"/>
      <c r="KKS74" s="235"/>
      <c r="KKT74" s="235"/>
      <c r="KKU74" s="235"/>
      <c r="KKV74" s="235"/>
      <c r="KKW74" s="283"/>
      <c r="KKX74" s="283"/>
      <c r="KKY74" s="208"/>
      <c r="KLA74" s="235"/>
      <c r="KLB74" s="235"/>
      <c r="KLC74" s="235"/>
      <c r="KLD74" s="235"/>
      <c r="KLE74" s="235"/>
      <c r="KLF74" s="235"/>
      <c r="KLG74" s="235"/>
      <c r="KLH74" s="283"/>
      <c r="KLI74" s="283"/>
      <c r="KLJ74" s="208"/>
      <c r="KLL74" s="235"/>
      <c r="KLM74" s="235"/>
      <c r="KLN74" s="235"/>
      <c r="KLO74" s="235"/>
      <c r="KLP74" s="235"/>
      <c r="KLQ74" s="235"/>
      <c r="KLR74" s="235"/>
      <c r="KLS74" s="283"/>
      <c r="KLT74" s="283"/>
      <c r="KLU74" s="208"/>
      <c r="KLW74" s="235"/>
      <c r="KLX74" s="235"/>
      <c r="KLY74" s="235"/>
      <c r="KLZ74" s="235"/>
      <c r="KMA74" s="235"/>
      <c r="KMB74" s="235"/>
      <c r="KMC74" s="235"/>
      <c r="KMD74" s="283"/>
      <c r="KME74" s="283"/>
      <c r="KMF74" s="208"/>
      <c r="KMH74" s="235"/>
      <c r="KMI74" s="235"/>
      <c r="KMJ74" s="235"/>
      <c r="KMK74" s="235"/>
      <c r="KML74" s="235"/>
      <c r="KMM74" s="235"/>
      <c r="KMN74" s="235"/>
      <c r="KMO74" s="283"/>
      <c r="KMP74" s="283"/>
      <c r="KMQ74" s="208"/>
      <c r="KMS74" s="235"/>
      <c r="KMT74" s="235"/>
      <c r="KMU74" s="235"/>
      <c r="KMV74" s="235"/>
      <c r="KMW74" s="235"/>
      <c r="KMX74" s="235"/>
      <c r="KMY74" s="235"/>
      <c r="KMZ74" s="283"/>
      <c r="KNA74" s="283"/>
      <c r="KNB74" s="208"/>
      <c r="KND74" s="235"/>
      <c r="KNE74" s="235"/>
      <c r="KNF74" s="235"/>
      <c r="KNG74" s="235"/>
      <c r="KNH74" s="235"/>
      <c r="KNI74" s="235"/>
      <c r="KNJ74" s="235"/>
      <c r="KNK74" s="283"/>
      <c r="KNL74" s="283"/>
      <c r="KNM74" s="208"/>
      <c r="KNO74" s="235"/>
      <c r="KNP74" s="235"/>
      <c r="KNQ74" s="235"/>
      <c r="KNR74" s="235"/>
      <c r="KNS74" s="235"/>
      <c r="KNT74" s="235"/>
      <c r="KNU74" s="235"/>
      <c r="KNV74" s="283"/>
      <c r="KNW74" s="283"/>
      <c r="KNX74" s="208"/>
      <c r="KNZ74" s="235"/>
      <c r="KOA74" s="235"/>
      <c r="KOB74" s="235"/>
      <c r="KOC74" s="235"/>
      <c r="KOD74" s="235"/>
      <c r="KOE74" s="235"/>
      <c r="KOF74" s="235"/>
      <c r="KOG74" s="283"/>
      <c r="KOH74" s="283"/>
      <c r="KOI74" s="208"/>
      <c r="KOK74" s="235"/>
      <c r="KOL74" s="235"/>
      <c r="KOM74" s="235"/>
      <c r="KON74" s="235"/>
      <c r="KOO74" s="235"/>
      <c r="KOP74" s="235"/>
      <c r="KOQ74" s="235"/>
      <c r="KOR74" s="283"/>
      <c r="KOS74" s="283"/>
      <c r="KOT74" s="208"/>
      <c r="KOV74" s="235"/>
      <c r="KOW74" s="235"/>
      <c r="KOX74" s="235"/>
      <c r="KOY74" s="235"/>
      <c r="KOZ74" s="235"/>
      <c r="KPA74" s="235"/>
      <c r="KPB74" s="235"/>
      <c r="KPC74" s="283"/>
      <c r="KPD74" s="283"/>
      <c r="KPE74" s="208"/>
      <c r="KPG74" s="235"/>
      <c r="KPH74" s="235"/>
      <c r="KPI74" s="235"/>
      <c r="KPJ74" s="235"/>
      <c r="KPK74" s="235"/>
      <c r="KPL74" s="235"/>
      <c r="KPM74" s="235"/>
      <c r="KPN74" s="283"/>
      <c r="KPO74" s="283"/>
      <c r="KPP74" s="208"/>
      <c r="KPR74" s="235"/>
      <c r="KPS74" s="235"/>
      <c r="KPT74" s="235"/>
      <c r="KPU74" s="235"/>
      <c r="KPV74" s="235"/>
      <c r="KPW74" s="235"/>
      <c r="KPX74" s="235"/>
      <c r="KPY74" s="283"/>
      <c r="KPZ74" s="283"/>
      <c r="KQA74" s="208"/>
      <c r="KQC74" s="235"/>
      <c r="KQD74" s="235"/>
      <c r="KQE74" s="235"/>
      <c r="KQF74" s="235"/>
      <c r="KQG74" s="235"/>
      <c r="KQH74" s="235"/>
      <c r="KQI74" s="235"/>
      <c r="KQJ74" s="283"/>
      <c r="KQK74" s="283"/>
      <c r="KQL74" s="208"/>
      <c r="KQN74" s="235"/>
      <c r="KQO74" s="235"/>
      <c r="KQP74" s="235"/>
      <c r="KQQ74" s="235"/>
      <c r="KQR74" s="235"/>
      <c r="KQS74" s="235"/>
      <c r="KQT74" s="235"/>
      <c r="KQU74" s="283"/>
      <c r="KQV74" s="283"/>
      <c r="KQW74" s="208"/>
      <c r="KQY74" s="235"/>
      <c r="KQZ74" s="235"/>
      <c r="KRA74" s="235"/>
      <c r="KRB74" s="235"/>
      <c r="KRC74" s="235"/>
      <c r="KRD74" s="235"/>
      <c r="KRE74" s="235"/>
      <c r="KRF74" s="283"/>
      <c r="KRG74" s="283"/>
      <c r="KRH74" s="208"/>
      <c r="KRJ74" s="235"/>
      <c r="KRK74" s="235"/>
      <c r="KRL74" s="235"/>
      <c r="KRM74" s="235"/>
      <c r="KRN74" s="235"/>
      <c r="KRO74" s="235"/>
      <c r="KRP74" s="235"/>
      <c r="KRQ74" s="283"/>
      <c r="KRR74" s="283"/>
      <c r="KRS74" s="208"/>
      <c r="KRU74" s="235"/>
      <c r="KRV74" s="235"/>
      <c r="KRW74" s="235"/>
      <c r="KRX74" s="235"/>
      <c r="KRY74" s="235"/>
      <c r="KRZ74" s="235"/>
      <c r="KSA74" s="235"/>
      <c r="KSB74" s="283"/>
      <c r="KSC74" s="283"/>
      <c r="KSD74" s="208"/>
      <c r="KSF74" s="235"/>
      <c r="KSG74" s="235"/>
      <c r="KSH74" s="235"/>
      <c r="KSI74" s="235"/>
      <c r="KSJ74" s="235"/>
      <c r="KSK74" s="235"/>
      <c r="KSL74" s="235"/>
      <c r="KSM74" s="283"/>
      <c r="KSN74" s="283"/>
      <c r="KSO74" s="208"/>
      <c r="KSQ74" s="235"/>
      <c r="KSR74" s="235"/>
      <c r="KSS74" s="235"/>
      <c r="KST74" s="235"/>
      <c r="KSU74" s="235"/>
      <c r="KSV74" s="235"/>
      <c r="KSW74" s="235"/>
      <c r="KSX74" s="283"/>
      <c r="KSY74" s="283"/>
      <c r="KSZ74" s="208"/>
      <c r="KTB74" s="235"/>
      <c r="KTC74" s="235"/>
      <c r="KTD74" s="235"/>
      <c r="KTE74" s="235"/>
      <c r="KTF74" s="235"/>
      <c r="KTG74" s="235"/>
      <c r="KTH74" s="235"/>
      <c r="KTI74" s="283"/>
      <c r="KTJ74" s="283"/>
      <c r="KTK74" s="208"/>
      <c r="KTM74" s="235"/>
      <c r="KTN74" s="235"/>
      <c r="KTO74" s="235"/>
      <c r="KTP74" s="235"/>
      <c r="KTQ74" s="235"/>
      <c r="KTR74" s="235"/>
      <c r="KTS74" s="235"/>
      <c r="KTT74" s="283"/>
      <c r="KTU74" s="283"/>
      <c r="KTV74" s="208"/>
      <c r="KTX74" s="235"/>
      <c r="KTY74" s="235"/>
      <c r="KTZ74" s="235"/>
      <c r="KUA74" s="235"/>
      <c r="KUB74" s="235"/>
      <c r="KUC74" s="235"/>
      <c r="KUD74" s="235"/>
      <c r="KUE74" s="283"/>
      <c r="KUF74" s="283"/>
      <c r="KUG74" s="208"/>
      <c r="KUI74" s="235"/>
      <c r="KUJ74" s="235"/>
      <c r="KUK74" s="235"/>
      <c r="KUL74" s="235"/>
      <c r="KUM74" s="235"/>
      <c r="KUN74" s="235"/>
      <c r="KUO74" s="235"/>
      <c r="KUP74" s="283"/>
      <c r="KUQ74" s="283"/>
      <c r="KUR74" s="208"/>
      <c r="KUT74" s="235"/>
      <c r="KUU74" s="235"/>
      <c r="KUV74" s="235"/>
      <c r="KUW74" s="235"/>
      <c r="KUX74" s="235"/>
      <c r="KUY74" s="235"/>
      <c r="KUZ74" s="235"/>
      <c r="KVA74" s="283"/>
      <c r="KVB74" s="283"/>
      <c r="KVC74" s="208"/>
      <c r="KVE74" s="235"/>
      <c r="KVF74" s="235"/>
      <c r="KVG74" s="235"/>
      <c r="KVH74" s="235"/>
      <c r="KVI74" s="235"/>
      <c r="KVJ74" s="235"/>
      <c r="KVK74" s="235"/>
      <c r="KVL74" s="283"/>
      <c r="KVM74" s="283"/>
      <c r="KVN74" s="208"/>
      <c r="KVP74" s="235"/>
      <c r="KVQ74" s="235"/>
      <c r="KVR74" s="235"/>
      <c r="KVS74" s="235"/>
      <c r="KVT74" s="235"/>
      <c r="KVU74" s="235"/>
      <c r="KVV74" s="235"/>
      <c r="KVW74" s="283"/>
      <c r="KVX74" s="283"/>
      <c r="KVY74" s="208"/>
      <c r="KWA74" s="235"/>
      <c r="KWB74" s="235"/>
      <c r="KWC74" s="235"/>
      <c r="KWD74" s="235"/>
      <c r="KWE74" s="235"/>
      <c r="KWF74" s="235"/>
      <c r="KWG74" s="235"/>
      <c r="KWH74" s="283"/>
      <c r="KWI74" s="283"/>
      <c r="KWJ74" s="208"/>
      <c r="KWL74" s="235"/>
      <c r="KWM74" s="235"/>
      <c r="KWN74" s="235"/>
      <c r="KWO74" s="235"/>
      <c r="KWP74" s="235"/>
      <c r="KWQ74" s="235"/>
      <c r="KWR74" s="235"/>
      <c r="KWS74" s="283"/>
      <c r="KWT74" s="283"/>
      <c r="KWU74" s="208"/>
      <c r="KWW74" s="235"/>
      <c r="KWX74" s="235"/>
      <c r="KWY74" s="235"/>
      <c r="KWZ74" s="235"/>
      <c r="KXA74" s="235"/>
      <c r="KXB74" s="235"/>
      <c r="KXC74" s="235"/>
      <c r="KXD74" s="283"/>
      <c r="KXE74" s="283"/>
      <c r="KXF74" s="208"/>
      <c r="KXH74" s="235"/>
      <c r="KXI74" s="235"/>
      <c r="KXJ74" s="235"/>
      <c r="KXK74" s="235"/>
      <c r="KXL74" s="235"/>
      <c r="KXM74" s="235"/>
      <c r="KXN74" s="235"/>
      <c r="KXO74" s="283"/>
      <c r="KXP74" s="283"/>
      <c r="KXQ74" s="208"/>
      <c r="KXS74" s="235"/>
      <c r="KXT74" s="235"/>
      <c r="KXU74" s="235"/>
      <c r="KXV74" s="235"/>
      <c r="KXW74" s="235"/>
      <c r="KXX74" s="235"/>
      <c r="KXY74" s="235"/>
      <c r="KXZ74" s="283"/>
      <c r="KYA74" s="283"/>
      <c r="KYB74" s="208"/>
      <c r="KYD74" s="235"/>
      <c r="KYE74" s="235"/>
      <c r="KYF74" s="235"/>
      <c r="KYG74" s="235"/>
      <c r="KYH74" s="235"/>
      <c r="KYI74" s="235"/>
      <c r="KYJ74" s="235"/>
      <c r="KYK74" s="283"/>
      <c r="KYL74" s="283"/>
      <c r="KYM74" s="208"/>
      <c r="KYO74" s="235"/>
      <c r="KYP74" s="235"/>
      <c r="KYQ74" s="235"/>
      <c r="KYR74" s="235"/>
      <c r="KYS74" s="235"/>
      <c r="KYT74" s="235"/>
      <c r="KYU74" s="235"/>
      <c r="KYV74" s="283"/>
      <c r="KYW74" s="283"/>
      <c r="KYX74" s="208"/>
      <c r="KYZ74" s="235"/>
      <c r="KZA74" s="235"/>
      <c r="KZB74" s="235"/>
      <c r="KZC74" s="235"/>
      <c r="KZD74" s="235"/>
      <c r="KZE74" s="235"/>
      <c r="KZF74" s="235"/>
      <c r="KZG74" s="283"/>
      <c r="KZH74" s="283"/>
      <c r="KZI74" s="208"/>
      <c r="KZK74" s="235"/>
      <c r="KZL74" s="235"/>
      <c r="KZM74" s="235"/>
      <c r="KZN74" s="235"/>
      <c r="KZO74" s="235"/>
      <c r="KZP74" s="235"/>
      <c r="KZQ74" s="235"/>
      <c r="KZR74" s="283"/>
      <c r="KZS74" s="283"/>
      <c r="KZT74" s="208"/>
      <c r="KZV74" s="235"/>
      <c r="KZW74" s="235"/>
      <c r="KZX74" s="235"/>
      <c r="KZY74" s="235"/>
      <c r="KZZ74" s="235"/>
      <c r="LAA74" s="235"/>
      <c r="LAB74" s="235"/>
      <c r="LAC74" s="283"/>
      <c r="LAD74" s="283"/>
      <c r="LAE74" s="208"/>
      <c r="LAG74" s="235"/>
      <c r="LAH74" s="235"/>
      <c r="LAI74" s="235"/>
      <c r="LAJ74" s="235"/>
      <c r="LAK74" s="235"/>
      <c r="LAL74" s="235"/>
      <c r="LAM74" s="235"/>
      <c r="LAN74" s="283"/>
      <c r="LAO74" s="283"/>
      <c r="LAP74" s="208"/>
      <c r="LAR74" s="235"/>
      <c r="LAS74" s="235"/>
      <c r="LAT74" s="235"/>
      <c r="LAU74" s="235"/>
      <c r="LAV74" s="235"/>
      <c r="LAW74" s="235"/>
      <c r="LAX74" s="235"/>
      <c r="LAY74" s="283"/>
      <c r="LAZ74" s="283"/>
      <c r="LBA74" s="208"/>
      <c r="LBC74" s="235"/>
      <c r="LBD74" s="235"/>
      <c r="LBE74" s="235"/>
      <c r="LBF74" s="235"/>
      <c r="LBG74" s="235"/>
      <c r="LBH74" s="235"/>
      <c r="LBI74" s="235"/>
      <c r="LBJ74" s="283"/>
      <c r="LBK74" s="283"/>
      <c r="LBL74" s="208"/>
      <c r="LBN74" s="235"/>
      <c r="LBO74" s="235"/>
      <c r="LBP74" s="235"/>
      <c r="LBQ74" s="235"/>
      <c r="LBR74" s="235"/>
      <c r="LBS74" s="235"/>
      <c r="LBT74" s="235"/>
      <c r="LBU74" s="283"/>
      <c r="LBV74" s="283"/>
      <c r="LBW74" s="208"/>
      <c r="LBY74" s="235"/>
      <c r="LBZ74" s="235"/>
      <c r="LCA74" s="235"/>
      <c r="LCB74" s="235"/>
      <c r="LCC74" s="235"/>
      <c r="LCD74" s="235"/>
      <c r="LCE74" s="235"/>
      <c r="LCF74" s="283"/>
      <c r="LCG74" s="283"/>
      <c r="LCH74" s="208"/>
      <c r="LCJ74" s="235"/>
      <c r="LCK74" s="235"/>
      <c r="LCL74" s="235"/>
      <c r="LCM74" s="235"/>
      <c r="LCN74" s="235"/>
      <c r="LCO74" s="235"/>
      <c r="LCP74" s="235"/>
      <c r="LCQ74" s="283"/>
      <c r="LCR74" s="283"/>
      <c r="LCS74" s="208"/>
      <c r="LCU74" s="235"/>
      <c r="LCV74" s="235"/>
      <c r="LCW74" s="235"/>
      <c r="LCX74" s="235"/>
      <c r="LCY74" s="235"/>
      <c r="LCZ74" s="235"/>
      <c r="LDA74" s="235"/>
      <c r="LDB74" s="283"/>
      <c r="LDC74" s="283"/>
      <c r="LDD74" s="208"/>
      <c r="LDF74" s="235"/>
      <c r="LDG74" s="235"/>
      <c r="LDH74" s="235"/>
      <c r="LDI74" s="235"/>
      <c r="LDJ74" s="235"/>
      <c r="LDK74" s="235"/>
      <c r="LDL74" s="235"/>
      <c r="LDM74" s="283"/>
      <c r="LDN74" s="283"/>
      <c r="LDO74" s="208"/>
      <c r="LDQ74" s="235"/>
      <c r="LDR74" s="235"/>
      <c r="LDS74" s="235"/>
      <c r="LDT74" s="235"/>
      <c r="LDU74" s="235"/>
      <c r="LDV74" s="235"/>
      <c r="LDW74" s="235"/>
      <c r="LDX74" s="283"/>
      <c r="LDY74" s="283"/>
      <c r="LDZ74" s="208"/>
      <c r="LEB74" s="235"/>
      <c r="LEC74" s="235"/>
      <c r="LED74" s="235"/>
      <c r="LEE74" s="235"/>
      <c r="LEF74" s="235"/>
      <c r="LEG74" s="235"/>
      <c r="LEH74" s="235"/>
      <c r="LEI74" s="283"/>
      <c r="LEJ74" s="283"/>
      <c r="LEK74" s="208"/>
      <c r="LEM74" s="235"/>
      <c r="LEN74" s="235"/>
      <c r="LEO74" s="235"/>
      <c r="LEP74" s="235"/>
      <c r="LEQ74" s="235"/>
      <c r="LER74" s="235"/>
      <c r="LES74" s="235"/>
      <c r="LET74" s="283"/>
      <c r="LEU74" s="283"/>
      <c r="LEV74" s="208"/>
      <c r="LEX74" s="235"/>
      <c r="LEY74" s="235"/>
      <c r="LEZ74" s="235"/>
      <c r="LFA74" s="235"/>
      <c r="LFB74" s="235"/>
      <c r="LFC74" s="235"/>
      <c r="LFD74" s="235"/>
      <c r="LFE74" s="283"/>
      <c r="LFF74" s="283"/>
      <c r="LFG74" s="208"/>
      <c r="LFI74" s="235"/>
      <c r="LFJ74" s="235"/>
      <c r="LFK74" s="235"/>
      <c r="LFL74" s="235"/>
      <c r="LFM74" s="235"/>
      <c r="LFN74" s="235"/>
      <c r="LFO74" s="235"/>
      <c r="LFP74" s="283"/>
      <c r="LFQ74" s="283"/>
      <c r="LFR74" s="208"/>
      <c r="LFT74" s="235"/>
      <c r="LFU74" s="235"/>
      <c r="LFV74" s="235"/>
      <c r="LFW74" s="235"/>
      <c r="LFX74" s="235"/>
      <c r="LFY74" s="235"/>
      <c r="LFZ74" s="235"/>
      <c r="LGA74" s="283"/>
      <c r="LGB74" s="283"/>
      <c r="LGC74" s="208"/>
      <c r="LGE74" s="235"/>
      <c r="LGF74" s="235"/>
      <c r="LGG74" s="235"/>
      <c r="LGH74" s="235"/>
      <c r="LGI74" s="235"/>
      <c r="LGJ74" s="235"/>
      <c r="LGK74" s="235"/>
      <c r="LGL74" s="283"/>
      <c r="LGM74" s="283"/>
      <c r="LGN74" s="208"/>
      <c r="LGP74" s="235"/>
      <c r="LGQ74" s="235"/>
      <c r="LGR74" s="235"/>
      <c r="LGS74" s="235"/>
      <c r="LGT74" s="235"/>
      <c r="LGU74" s="235"/>
      <c r="LGV74" s="235"/>
      <c r="LGW74" s="283"/>
      <c r="LGX74" s="283"/>
      <c r="LGY74" s="208"/>
      <c r="LHA74" s="235"/>
      <c r="LHB74" s="235"/>
      <c r="LHC74" s="235"/>
      <c r="LHD74" s="235"/>
      <c r="LHE74" s="235"/>
      <c r="LHF74" s="235"/>
      <c r="LHG74" s="235"/>
      <c r="LHH74" s="283"/>
      <c r="LHI74" s="283"/>
      <c r="LHJ74" s="208"/>
      <c r="LHL74" s="235"/>
      <c r="LHM74" s="235"/>
      <c r="LHN74" s="235"/>
      <c r="LHO74" s="235"/>
      <c r="LHP74" s="235"/>
      <c r="LHQ74" s="235"/>
      <c r="LHR74" s="235"/>
      <c r="LHS74" s="283"/>
      <c r="LHT74" s="283"/>
      <c r="LHU74" s="208"/>
      <c r="LHW74" s="235"/>
      <c r="LHX74" s="235"/>
      <c r="LHY74" s="235"/>
      <c r="LHZ74" s="235"/>
      <c r="LIA74" s="235"/>
      <c r="LIB74" s="235"/>
      <c r="LIC74" s="235"/>
      <c r="LID74" s="283"/>
      <c r="LIE74" s="283"/>
      <c r="LIF74" s="208"/>
      <c r="LIH74" s="235"/>
      <c r="LII74" s="235"/>
      <c r="LIJ74" s="235"/>
      <c r="LIK74" s="235"/>
      <c r="LIL74" s="235"/>
      <c r="LIM74" s="235"/>
      <c r="LIN74" s="235"/>
      <c r="LIO74" s="283"/>
      <c r="LIP74" s="283"/>
      <c r="LIQ74" s="208"/>
      <c r="LIS74" s="235"/>
      <c r="LIT74" s="235"/>
      <c r="LIU74" s="235"/>
      <c r="LIV74" s="235"/>
      <c r="LIW74" s="235"/>
      <c r="LIX74" s="235"/>
      <c r="LIY74" s="235"/>
      <c r="LIZ74" s="283"/>
      <c r="LJA74" s="283"/>
      <c r="LJB74" s="208"/>
      <c r="LJD74" s="235"/>
      <c r="LJE74" s="235"/>
      <c r="LJF74" s="235"/>
      <c r="LJG74" s="235"/>
      <c r="LJH74" s="235"/>
      <c r="LJI74" s="235"/>
      <c r="LJJ74" s="235"/>
      <c r="LJK74" s="283"/>
      <c r="LJL74" s="283"/>
      <c r="LJM74" s="208"/>
      <c r="LJO74" s="235"/>
      <c r="LJP74" s="235"/>
      <c r="LJQ74" s="235"/>
      <c r="LJR74" s="235"/>
      <c r="LJS74" s="235"/>
      <c r="LJT74" s="235"/>
      <c r="LJU74" s="235"/>
      <c r="LJV74" s="283"/>
      <c r="LJW74" s="283"/>
      <c r="LJX74" s="208"/>
      <c r="LJZ74" s="235"/>
      <c r="LKA74" s="235"/>
      <c r="LKB74" s="235"/>
      <c r="LKC74" s="235"/>
      <c r="LKD74" s="235"/>
      <c r="LKE74" s="235"/>
      <c r="LKF74" s="235"/>
      <c r="LKG74" s="283"/>
      <c r="LKH74" s="283"/>
      <c r="LKI74" s="208"/>
      <c r="LKK74" s="235"/>
      <c r="LKL74" s="235"/>
      <c r="LKM74" s="235"/>
      <c r="LKN74" s="235"/>
      <c r="LKO74" s="235"/>
      <c r="LKP74" s="235"/>
      <c r="LKQ74" s="235"/>
      <c r="LKR74" s="283"/>
      <c r="LKS74" s="283"/>
      <c r="LKT74" s="208"/>
      <c r="LKV74" s="235"/>
      <c r="LKW74" s="235"/>
      <c r="LKX74" s="235"/>
      <c r="LKY74" s="235"/>
      <c r="LKZ74" s="235"/>
      <c r="LLA74" s="235"/>
      <c r="LLB74" s="235"/>
      <c r="LLC74" s="283"/>
      <c r="LLD74" s="283"/>
      <c r="LLE74" s="208"/>
      <c r="LLG74" s="235"/>
      <c r="LLH74" s="235"/>
      <c r="LLI74" s="235"/>
      <c r="LLJ74" s="235"/>
      <c r="LLK74" s="235"/>
      <c r="LLL74" s="235"/>
      <c r="LLM74" s="235"/>
      <c r="LLN74" s="283"/>
      <c r="LLO74" s="283"/>
      <c r="LLP74" s="208"/>
      <c r="LLR74" s="235"/>
      <c r="LLS74" s="235"/>
      <c r="LLT74" s="235"/>
      <c r="LLU74" s="235"/>
      <c r="LLV74" s="235"/>
      <c r="LLW74" s="235"/>
      <c r="LLX74" s="235"/>
      <c r="LLY74" s="283"/>
      <c r="LLZ74" s="283"/>
      <c r="LMA74" s="208"/>
      <c r="LMC74" s="235"/>
      <c r="LMD74" s="235"/>
      <c r="LME74" s="235"/>
      <c r="LMF74" s="235"/>
      <c r="LMG74" s="235"/>
      <c r="LMH74" s="235"/>
      <c r="LMI74" s="235"/>
      <c r="LMJ74" s="283"/>
      <c r="LMK74" s="283"/>
      <c r="LML74" s="208"/>
      <c r="LMN74" s="235"/>
      <c r="LMO74" s="235"/>
      <c r="LMP74" s="235"/>
      <c r="LMQ74" s="235"/>
      <c r="LMR74" s="235"/>
      <c r="LMS74" s="235"/>
      <c r="LMT74" s="235"/>
      <c r="LMU74" s="283"/>
      <c r="LMV74" s="283"/>
      <c r="LMW74" s="208"/>
      <c r="LMY74" s="235"/>
      <c r="LMZ74" s="235"/>
      <c r="LNA74" s="235"/>
      <c r="LNB74" s="235"/>
      <c r="LNC74" s="235"/>
      <c r="LND74" s="235"/>
      <c r="LNE74" s="235"/>
      <c r="LNF74" s="283"/>
      <c r="LNG74" s="283"/>
      <c r="LNH74" s="208"/>
      <c r="LNJ74" s="235"/>
      <c r="LNK74" s="235"/>
      <c r="LNL74" s="235"/>
      <c r="LNM74" s="235"/>
      <c r="LNN74" s="235"/>
      <c r="LNO74" s="235"/>
      <c r="LNP74" s="235"/>
      <c r="LNQ74" s="283"/>
      <c r="LNR74" s="283"/>
      <c r="LNS74" s="208"/>
      <c r="LNU74" s="235"/>
      <c r="LNV74" s="235"/>
      <c r="LNW74" s="235"/>
      <c r="LNX74" s="235"/>
      <c r="LNY74" s="235"/>
      <c r="LNZ74" s="235"/>
      <c r="LOA74" s="235"/>
      <c r="LOB74" s="283"/>
      <c r="LOC74" s="283"/>
      <c r="LOD74" s="208"/>
      <c r="LOF74" s="235"/>
      <c r="LOG74" s="235"/>
      <c r="LOH74" s="235"/>
      <c r="LOI74" s="235"/>
      <c r="LOJ74" s="235"/>
      <c r="LOK74" s="235"/>
      <c r="LOL74" s="235"/>
      <c r="LOM74" s="283"/>
      <c r="LON74" s="283"/>
      <c r="LOO74" s="208"/>
      <c r="LOQ74" s="235"/>
      <c r="LOR74" s="235"/>
      <c r="LOS74" s="235"/>
      <c r="LOT74" s="235"/>
      <c r="LOU74" s="235"/>
      <c r="LOV74" s="235"/>
      <c r="LOW74" s="235"/>
      <c r="LOX74" s="283"/>
      <c r="LOY74" s="283"/>
      <c r="LOZ74" s="208"/>
      <c r="LPB74" s="235"/>
      <c r="LPC74" s="235"/>
      <c r="LPD74" s="235"/>
      <c r="LPE74" s="235"/>
      <c r="LPF74" s="235"/>
      <c r="LPG74" s="235"/>
      <c r="LPH74" s="235"/>
      <c r="LPI74" s="283"/>
      <c r="LPJ74" s="283"/>
      <c r="LPK74" s="208"/>
      <c r="LPM74" s="235"/>
      <c r="LPN74" s="235"/>
      <c r="LPO74" s="235"/>
      <c r="LPP74" s="235"/>
      <c r="LPQ74" s="235"/>
      <c r="LPR74" s="235"/>
      <c r="LPS74" s="235"/>
      <c r="LPT74" s="283"/>
      <c r="LPU74" s="283"/>
      <c r="LPV74" s="208"/>
      <c r="LPX74" s="235"/>
      <c r="LPY74" s="235"/>
      <c r="LPZ74" s="235"/>
      <c r="LQA74" s="235"/>
      <c r="LQB74" s="235"/>
      <c r="LQC74" s="235"/>
      <c r="LQD74" s="235"/>
      <c r="LQE74" s="283"/>
      <c r="LQF74" s="283"/>
      <c r="LQG74" s="208"/>
      <c r="LQI74" s="235"/>
      <c r="LQJ74" s="235"/>
      <c r="LQK74" s="235"/>
      <c r="LQL74" s="235"/>
      <c r="LQM74" s="235"/>
      <c r="LQN74" s="235"/>
      <c r="LQO74" s="235"/>
      <c r="LQP74" s="283"/>
      <c r="LQQ74" s="283"/>
      <c r="LQR74" s="208"/>
      <c r="LQT74" s="235"/>
      <c r="LQU74" s="235"/>
      <c r="LQV74" s="235"/>
      <c r="LQW74" s="235"/>
      <c r="LQX74" s="235"/>
      <c r="LQY74" s="235"/>
      <c r="LQZ74" s="235"/>
      <c r="LRA74" s="283"/>
      <c r="LRB74" s="283"/>
      <c r="LRC74" s="208"/>
      <c r="LRE74" s="235"/>
      <c r="LRF74" s="235"/>
      <c r="LRG74" s="235"/>
      <c r="LRH74" s="235"/>
      <c r="LRI74" s="235"/>
      <c r="LRJ74" s="235"/>
      <c r="LRK74" s="235"/>
      <c r="LRL74" s="283"/>
      <c r="LRM74" s="283"/>
      <c r="LRN74" s="208"/>
      <c r="LRP74" s="235"/>
      <c r="LRQ74" s="235"/>
      <c r="LRR74" s="235"/>
      <c r="LRS74" s="235"/>
      <c r="LRT74" s="235"/>
      <c r="LRU74" s="235"/>
      <c r="LRV74" s="235"/>
      <c r="LRW74" s="283"/>
      <c r="LRX74" s="283"/>
      <c r="LRY74" s="208"/>
      <c r="LSA74" s="235"/>
      <c r="LSB74" s="235"/>
      <c r="LSC74" s="235"/>
      <c r="LSD74" s="235"/>
      <c r="LSE74" s="235"/>
      <c r="LSF74" s="235"/>
      <c r="LSG74" s="235"/>
      <c r="LSH74" s="283"/>
      <c r="LSI74" s="283"/>
      <c r="LSJ74" s="208"/>
      <c r="LSL74" s="235"/>
      <c r="LSM74" s="235"/>
      <c r="LSN74" s="235"/>
      <c r="LSO74" s="235"/>
      <c r="LSP74" s="235"/>
      <c r="LSQ74" s="235"/>
      <c r="LSR74" s="235"/>
      <c r="LSS74" s="283"/>
      <c r="LST74" s="283"/>
      <c r="LSU74" s="208"/>
      <c r="LSW74" s="235"/>
      <c r="LSX74" s="235"/>
      <c r="LSY74" s="235"/>
      <c r="LSZ74" s="235"/>
      <c r="LTA74" s="235"/>
      <c r="LTB74" s="235"/>
      <c r="LTC74" s="235"/>
      <c r="LTD74" s="283"/>
      <c r="LTE74" s="283"/>
      <c r="LTF74" s="208"/>
      <c r="LTH74" s="235"/>
      <c r="LTI74" s="235"/>
      <c r="LTJ74" s="235"/>
      <c r="LTK74" s="235"/>
      <c r="LTL74" s="235"/>
      <c r="LTM74" s="235"/>
      <c r="LTN74" s="235"/>
      <c r="LTO74" s="283"/>
      <c r="LTP74" s="283"/>
      <c r="LTQ74" s="208"/>
      <c r="LTS74" s="235"/>
      <c r="LTT74" s="235"/>
      <c r="LTU74" s="235"/>
      <c r="LTV74" s="235"/>
      <c r="LTW74" s="235"/>
      <c r="LTX74" s="235"/>
      <c r="LTY74" s="235"/>
      <c r="LTZ74" s="283"/>
      <c r="LUA74" s="283"/>
      <c r="LUB74" s="208"/>
      <c r="LUD74" s="235"/>
      <c r="LUE74" s="235"/>
      <c r="LUF74" s="235"/>
      <c r="LUG74" s="235"/>
      <c r="LUH74" s="235"/>
      <c r="LUI74" s="235"/>
      <c r="LUJ74" s="235"/>
      <c r="LUK74" s="283"/>
      <c r="LUL74" s="283"/>
      <c r="LUM74" s="208"/>
      <c r="LUO74" s="235"/>
      <c r="LUP74" s="235"/>
      <c r="LUQ74" s="235"/>
      <c r="LUR74" s="235"/>
      <c r="LUS74" s="235"/>
      <c r="LUT74" s="235"/>
      <c r="LUU74" s="235"/>
      <c r="LUV74" s="283"/>
      <c r="LUW74" s="283"/>
      <c r="LUX74" s="208"/>
      <c r="LUZ74" s="235"/>
      <c r="LVA74" s="235"/>
      <c r="LVB74" s="235"/>
      <c r="LVC74" s="235"/>
      <c r="LVD74" s="235"/>
      <c r="LVE74" s="235"/>
      <c r="LVF74" s="235"/>
      <c r="LVG74" s="283"/>
      <c r="LVH74" s="283"/>
      <c r="LVI74" s="208"/>
      <c r="LVK74" s="235"/>
      <c r="LVL74" s="235"/>
      <c r="LVM74" s="235"/>
      <c r="LVN74" s="235"/>
      <c r="LVO74" s="235"/>
      <c r="LVP74" s="235"/>
      <c r="LVQ74" s="235"/>
      <c r="LVR74" s="283"/>
      <c r="LVS74" s="283"/>
      <c r="LVT74" s="208"/>
      <c r="LVV74" s="235"/>
      <c r="LVW74" s="235"/>
      <c r="LVX74" s="235"/>
      <c r="LVY74" s="235"/>
      <c r="LVZ74" s="235"/>
      <c r="LWA74" s="235"/>
      <c r="LWB74" s="235"/>
      <c r="LWC74" s="283"/>
      <c r="LWD74" s="283"/>
      <c r="LWE74" s="208"/>
      <c r="LWG74" s="235"/>
      <c r="LWH74" s="235"/>
      <c r="LWI74" s="235"/>
      <c r="LWJ74" s="235"/>
      <c r="LWK74" s="235"/>
      <c r="LWL74" s="235"/>
      <c r="LWM74" s="235"/>
      <c r="LWN74" s="283"/>
      <c r="LWO74" s="283"/>
      <c r="LWP74" s="208"/>
      <c r="LWR74" s="235"/>
      <c r="LWS74" s="235"/>
      <c r="LWT74" s="235"/>
      <c r="LWU74" s="235"/>
      <c r="LWV74" s="235"/>
      <c r="LWW74" s="235"/>
      <c r="LWX74" s="235"/>
      <c r="LWY74" s="283"/>
      <c r="LWZ74" s="283"/>
      <c r="LXA74" s="208"/>
      <c r="LXC74" s="235"/>
      <c r="LXD74" s="235"/>
      <c r="LXE74" s="235"/>
      <c r="LXF74" s="235"/>
      <c r="LXG74" s="235"/>
      <c r="LXH74" s="235"/>
      <c r="LXI74" s="235"/>
      <c r="LXJ74" s="283"/>
      <c r="LXK74" s="283"/>
      <c r="LXL74" s="208"/>
      <c r="LXN74" s="235"/>
      <c r="LXO74" s="235"/>
      <c r="LXP74" s="235"/>
      <c r="LXQ74" s="235"/>
      <c r="LXR74" s="235"/>
      <c r="LXS74" s="235"/>
      <c r="LXT74" s="235"/>
      <c r="LXU74" s="283"/>
      <c r="LXV74" s="283"/>
      <c r="LXW74" s="208"/>
      <c r="LXY74" s="235"/>
      <c r="LXZ74" s="235"/>
      <c r="LYA74" s="235"/>
      <c r="LYB74" s="235"/>
      <c r="LYC74" s="235"/>
      <c r="LYD74" s="235"/>
      <c r="LYE74" s="235"/>
      <c r="LYF74" s="283"/>
      <c r="LYG74" s="283"/>
      <c r="LYH74" s="208"/>
      <c r="LYJ74" s="235"/>
      <c r="LYK74" s="235"/>
      <c r="LYL74" s="235"/>
      <c r="LYM74" s="235"/>
      <c r="LYN74" s="235"/>
      <c r="LYO74" s="235"/>
      <c r="LYP74" s="235"/>
      <c r="LYQ74" s="283"/>
      <c r="LYR74" s="283"/>
      <c r="LYS74" s="208"/>
      <c r="LYU74" s="235"/>
      <c r="LYV74" s="235"/>
      <c r="LYW74" s="235"/>
      <c r="LYX74" s="235"/>
      <c r="LYY74" s="235"/>
      <c r="LYZ74" s="235"/>
      <c r="LZA74" s="235"/>
      <c r="LZB74" s="283"/>
      <c r="LZC74" s="283"/>
      <c r="LZD74" s="208"/>
      <c r="LZF74" s="235"/>
      <c r="LZG74" s="235"/>
      <c r="LZH74" s="235"/>
      <c r="LZI74" s="235"/>
      <c r="LZJ74" s="235"/>
      <c r="LZK74" s="235"/>
      <c r="LZL74" s="235"/>
      <c r="LZM74" s="283"/>
      <c r="LZN74" s="283"/>
      <c r="LZO74" s="208"/>
      <c r="LZQ74" s="235"/>
      <c r="LZR74" s="235"/>
      <c r="LZS74" s="235"/>
      <c r="LZT74" s="235"/>
      <c r="LZU74" s="235"/>
      <c r="LZV74" s="235"/>
      <c r="LZW74" s="235"/>
      <c r="LZX74" s="283"/>
      <c r="LZY74" s="283"/>
      <c r="LZZ74" s="208"/>
      <c r="MAB74" s="235"/>
      <c r="MAC74" s="235"/>
      <c r="MAD74" s="235"/>
      <c r="MAE74" s="235"/>
      <c r="MAF74" s="235"/>
      <c r="MAG74" s="235"/>
      <c r="MAH74" s="235"/>
      <c r="MAI74" s="283"/>
      <c r="MAJ74" s="283"/>
      <c r="MAK74" s="208"/>
      <c r="MAM74" s="235"/>
      <c r="MAN74" s="235"/>
      <c r="MAO74" s="235"/>
      <c r="MAP74" s="235"/>
      <c r="MAQ74" s="235"/>
      <c r="MAR74" s="235"/>
      <c r="MAS74" s="235"/>
      <c r="MAT74" s="283"/>
      <c r="MAU74" s="283"/>
      <c r="MAV74" s="208"/>
      <c r="MAX74" s="235"/>
      <c r="MAY74" s="235"/>
      <c r="MAZ74" s="235"/>
      <c r="MBA74" s="235"/>
      <c r="MBB74" s="235"/>
      <c r="MBC74" s="235"/>
      <c r="MBD74" s="235"/>
      <c r="MBE74" s="283"/>
      <c r="MBF74" s="283"/>
      <c r="MBG74" s="208"/>
      <c r="MBI74" s="235"/>
      <c r="MBJ74" s="235"/>
      <c r="MBK74" s="235"/>
      <c r="MBL74" s="235"/>
      <c r="MBM74" s="235"/>
      <c r="MBN74" s="235"/>
      <c r="MBO74" s="235"/>
      <c r="MBP74" s="283"/>
      <c r="MBQ74" s="283"/>
      <c r="MBR74" s="208"/>
      <c r="MBT74" s="235"/>
      <c r="MBU74" s="235"/>
      <c r="MBV74" s="235"/>
      <c r="MBW74" s="235"/>
      <c r="MBX74" s="235"/>
      <c r="MBY74" s="235"/>
      <c r="MBZ74" s="235"/>
      <c r="MCA74" s="283"/>
      <c r="MCB74" s="283"/>
      <c r="MCC74" s="208"/>
      <c r="MCE74" s="235"/>
      <c r="MCF74" s="235"/>
      <c r="MCG74" s="235"/>
      <c r="MCH74" s="235"/>
      <c r="MCI74" s="235"/>
      <c r="MCJ74" s="235"/>
      <c r="MCK74" s="235"/>
      <c r="MCL74" s="283"/>
      <c r="MCM74" s="283"/>
      <c r="MCN74" s="208"/>
      <c r="MCP74" s="235"/>
      <c r="MCQ74" s="235"/>
      <c r="MCR74" s="235"/>
      <c r="MCS74" s="235"/>
      <c r="MCT74" s="235"/>
      <c r="MCU74" s="235"/>
      <c r="MCV74" s="235"/>
      <c r="MCW74" s="283"/>
      <c r="MCX74" s="283"/>
      <c r="MCY74" s="208"/>
      <c r="MDA74" s="235"/>
      <c r="MDB74" s="235"/>
      <c r="MDC74" s="235"/>
      <c r="MDD74" s="235"/>
      <c r="MDE74" s="235"/>
      <c r="MDF74" s="235"/>
      <c r="MDG74" s="235"/>
      <c r="MDH74" s="283"/>
      <c r="MDI74" s="283"/>
      <c r="MDJ74" s="208"/>
      <c r="MDL74" s="235"/>
      <c r="MDM74" s="235"/>
      <c r="MDN74" s="235"/>
      <c r="MDO74" s="235"/>
      <c r="MDP74" s="235"/>
      <c r="MDQ74" s="235"/>
      <c r="MDR74" s="235"/>
      <c r="MDS74" s="283"/>
      <c r="MDT74" s="283"/>
      <c r="MDU74" s="208"/>
      <c r="MDW74" s="235"/>
      <c r="MDX74" s="235"/>
      <c r="MDY74" s="235"/>
      <c r="MDZ74" s="235"/>
      <c r="MEA74" s="235"/>
      <c r="MEB74" s="235"/>
      <c r="MEC74" s="235"/>
      <c r="MED74" s="283"/>
      <c r="MEE74" s="283"/>
      <c r="MEF74" s="208"/>
      <c r="MEH74" s="235"/>
      <c r="MEI74" s="235"/>
      <c r="MEJ74" s="235"/>
      <c r="MEK74" s="235"/>
      <c r="MEL74" s="235"/>
      <c r="MEM74" s="235"/>
      <c r="MEN74" s="235"/>
      <c r="MEO74" s="283"/>
      <c r="MEP74" s="283"/>
      <c r="MEQ74" s="208"/>
      <c r="MES74" s="235"/>
      <c r="MET74" s="235"/>
      <c r="MEU74" s="235"/>
      <c r="MEV74" s="235"/>
      <c r="MEW74" s="235"/>
      <c r="MEX74" s="235"/>
      <c r="MEY74" s="235"/>
      <c r="MEZ74" s="283"/>
      <c r="MFA74" s="283"/>
      <c r="MFB74" s="208"/>
      <c r="MFD74" s="235"/>
      <c r="MFE74" s="235"/>
      <c r="MFF74" s="235"/>
      <c r="MFG74" s="235"/>
      <c r="MFH74" s="235"/>
      <c r="MFI74" s="235"/>
      <c r="MFJ74" s="235"/>
      <c r="MFK74" s="283"/>
      <c r="MFL74" s="283"/>
      <c r="MFM74" s="208"/>
      <c r="MFO74" s="235"/>
      <c r="MFP74" s="235"/>
      <c r="MFQ74" s="235"/>
      <c r="MFR74" s="235"/>
      <c r="MFS74" s="235"/>
      <c r="MFT74" s="235"/>
      <c r="MFU74" s="235"/>
      <c r="MFV74" s="283"/>
      <c r="MFW74" s="283"/>
      <c r="MFX74" s="208"/>
      <c r="MFZ74" s="235"/>
      <c r="MGA74" s="235"/>
      <c r="MGB74" s="235"/>
      <c r="MGC74" s="235"/>
      <c r="MGD74" s="235"/>
      <c r="MGE74" s="235"/>
      <c r="MGF74" s="235"/>
      <c r="MGG74" s="283"/>
      <c r="MGH74" s="283"/>
      <c r="MGI74" s="208"/>
      <c r="MGK74" s="235"/>
      <c r="MGL74" s="235"/>
      <c r="MGM74" s="235"/>
      <c r="MGN74" s="235"/>
      <c r="MGO74" s="235"/>
      <c r="MGP74" s="235"/>
      <c r="MGQ74" s="235"/>
      <c r="MGR74" s="283"/>
      <c r="MGS74" s="283"/>
      <c r="MGT74" s="208"/>
      <c r="MGV74" s="235"/>
      <c r="MGW74" s="235"/>
      <c r="MGX74" s="235"/>
      <c r="MGY74" s="235"/>
      <c r="MGZ74" s="235"/>
      <c r="MHA74" s="235"/>
      <c r="MHB74" s="235"/>
      <c r="MHC74" s="283"/>
      <c r="MHD74" s="283"/>
      <c r="MHE74" s="208"/>
      <c r="MHG74" s="235"/>
      <c r="MHH74" s="235"/>
      <c r="MHI74" s="235"/>
      <c r="MHJ74" s="235"/>
      <c r="MHK74" s="235"/>
      <c r="MHL74" s="235"/>
      <c r="MHM74" s="235"/>
      <c r="MHN74" s="283"/>
      <c r="MHO74" s="283"/>
      <c r="MHP74" s="208"/>
      <c r="MHR74" s="235"/>
      <c r="MHS74" s="235"/>
      <c r="MHT74" s="235"/>
      <c r="MHU74" s="235"/>
      <c r="MHV74" s="235"/>
      <c r="MHW74" s="235"/>
      <c r="MHX74" s="235"/>
      <c r="MHY74" s="283"/>
      <c r="MHZ74" s="283"/>
      <c r="MIA74" s="208"/>
      <c r="MIC74" s="235"/>
      <c r="MID74" s="235"/>
      <c r="MIE74" s="235"/>
      <c r="MIF74" s="235"/>
      <c r="MIG74" s="235"/>
      <c r="MIH74" s="235"/>
      <c r="MII74" s="235"/>
      <c r="MIJ74" s="283"/>
      <c r="MIK74" s="283"/>
      <c r="MIL74" s="208"/>
      <c r="MIN74" s="235"/>
      <c r="MIO74" s="235"/>
      <c r="MIP74" s="235"/>
      <c r="MIQ74" s="235"/>
      <c r="MIR74" s="235"/>
      <c r="MIS74" s="235"/>
      <c r="MIT74" s="235"/>
      <c r="MIU74" s="283"/>
      <c r="MIV74" s="283"/>
      <c r="MIW74" s="208"/>
      <c r="MIY74" s="235"/>
      <c r="MIZ74" s="235"/>
      <c r="MJA74" s="235"/>
      <c r="MJB74" s="235"/>
      <c r="MJC74" s="235"/>
      <c r="MJD74" s="235"/>
      <c r="MJE74" s="235"/>
      <c r="MJF74" s="283"/>
      <c r="MJG74" s="283"/>
      <c r="MJH74" s="208"/>
      <c r="MJJ74" s="235"/>
      <c r="MJK74" s="235"/>
      <c r="MJL74" s="235"/>
      <c r="MJM74" s="235"/>
      <c r="MJN74" s="235"/>
      <c r="MJO74" s="235"/>
      <c r="MJP74" s="235"/>
      <c r="MJQ74" s="283"/>
      <c r="MJR74" s="283"/>
      <c r="MJS74" s="208"/>
      <c r="MJU74" s="235"/>
      <c r="MJV74" s="235"/>
      <c r="MJW74" s="235"/>
      <c r="MJX74" s="235"/>
      <c r="MJY74" s="235"/>
      <c r="MJZ74" s="235"/>
      <c r="MKA74" s="235"/>
      <c r="MKB74" s="283"/>
      <c r="MKC74" s="283"/>
      <c r="MKD74" s="208"/>
      <c r="MKF74" s="235"/>
      <c r="MKG74" s="235"/>
      <c r="MKH74" s="235"/>
      <c r="MKI74" s="235"/>
      <c r="MKJ74" s="235"/>
      <c r="MKK74" s="235"/>
      <c r="MKL74" s="235"/>
      <c r="MKM74" s="283"/>
      <c r="MKN74" s="283"/>
      <c r="MKO74" s="208"/>
      <c r="MKQ74" s="235"/>
      <c r="MKR74" s="235"/>
      <c r="MKS74" s="235"/>
      <c r="MKT74" s="235"/>
      <c r="MKU74" s="235"/>
      <c r="MKV74" s="235"/>
      <c r="MKW74" s="235"/>
      <c r="MKX74" s="283"/>
      <c r="MKY74" s="283"/>
      <c r="MKZ74" s="208"/>
      <c r="MLB74" s="235"/>
      <c r="MLC74" s="235"/>
      <c r="MLD74" s="235"/>
      <c r="MLE74" s="235"/>
      <c r="MLF74" s="235"/>
      <c r="MLG74" s="235"/>
      <c r="MLH74" s="235"/>
      <c r="MLI74" s="283"/>
      <c r="MLJ74" s="283"/>
      <c r="MLK74" s="208"/>
      <c r="MLM74" s="235"/>
      <c r="MLN74" s="235"/>
      <c r="MLO74" s="235"/>
      <c r="MLP74" s="235"/>
      <c r="MLQ74" s="235"/>
      <c r="MLR74" s="235"/>
      <c r="MLS74" s="235"/>
      <c r="MLT74" s="283"/>
      <c r="MLU74" s="283"/>
      <c r="MLV74" s="208"/>
      <c r="MLX74" s="235"/>
      <c r="MLY74" s="235"/>
      <c r="MLZ74" s="235"/>
      <c r="MMA74" s="235"/>
      <c r="MMB74" s="235"/>
      <c r="MMC74" s="235"/>
      <c r="MMD74" s="235"/>
      <c r="MME74" s="283"/>
      <c r="MMF74" s="283"/>
      <c r="MMG74" s="208"/>
      <c r="MMI74" s="235"/>
      <c r="MMJ74" s="235"/>
      <c r="MMK74" s="235"/>
      <c r="MML74" s="235"/>
      <c r="MMM74" s="235"/>
      <c r="MMN74" s="235"/>
      <c r="MMO74" s="235"/>
      <c r="MMP74" s="283"/>
      <c r="MMQ74" s="283"/>
      <c r="MMR74" s="208"/>
      <c r="MMT74" s="235"/>
      <c r="MMU74" s="235"/>
      <c r="MMV74" s="235"/>
      <c r="MMW74" s="235"/>
      <c r="MMX74" s="235"/>
      <c r="MMY74" s="235"/>
      <c r="MMZ74" s="235"/>
      <c r="MNA74" s="283"/>
      <c r="MNB74" s="283"/>
      <c r="MNC74" s="208"/>
      <c r="MNE74" s="235"/>
      <c r="MNF74" s="235"/>
      <c r="MNG74" s="235"/>
      <c r="MNH74" s="235"/>
      <c r="MNI74" s="235"/>
      <c r="MNJ74" s="235"/>
      <c r="MNK74" s="235"/>
      <c r="MNL74" s="283"/>
      <c r="MNM74" s="283"/>
      <c r="MNN74" s="208"/>
      <c r="MNP74" s="235"/>
      <c r="MNQ74" s="235"/>
      <c r="MNR74" s="235"/>
      <c r="MNS74" s="235"/>
      <c r="MNT74" s="235"/>
      <c r="MNU74" s="235"/>
      <c r="MNV74" s="235"/>
      <c r="MNW74" s="283"/>
      <c r="MNX74" s="283"/>
      <c r="MNY74" s="208"/>
      <c r="MOA74" s="235"/>
      <c r="MOB74" s="235"/>
      <c r="MOC74" s="235"/>
      <c r="MOD74" s="235"/>
      <c r="MOE74" s="235"/>
      <c r="MOF74" s="235"/>
      <c r="MOG74" s="235"/>
      <c r="MOH74" s="283"/>
      <c r="MOI74" s="283"/>
      <c r="MOJ74" s="208"/>
      <c r="MOL74" s="235"/>
      <c r="MOM74" s="235"/>
      <c r="MON74" s="235"/>
      <c r="MOO74" s="235"/>
      <c r="MOP74" s="235"/>
      <c r="MOQ74" s="235"/>
      <c r="MOR74" s="235"/>
      <c r="MOS74" s="283"/>
      <c r="MOT74" s="283"/>
      <c r="MOU74" s="208"/>
      <c r="MOW74" s="235"/>
      <c r="MOX74" s="235"/>
      <c r="MOY74" s="235"/>
      <c r="MOZ74" s="235"/>
      <c r="MPA74" s="235"/>
      <c r="MPB74" s="235"/>
      <c r="MPC74" s="235"/>
      <c r="MPD74" s="283"/>
      <c r="MPE74" s="283"/>
      <c r="MPF74" s="208"/>
      <c r="MPH74" s="235"/>
      <c r="MPI74" s="235"/>
      <c r="MPJ74" s="235"/>
      <c r="MPK74" s="235"/>
      <c r="MPL74" s="235"/>
      <c r="MPM74" s="235"/>
      <c r="MPN74" s="235"/>
      <c r="MPO74" s="283"/>
      <c r="MPP74" s="283"/>
      <c r="MPQ74" s="208"/>
      <c r="MPS74" s="235"/>
      <c r="MPT74" s="235"/>
      <c r="MPU74" s="235"/>
      <c r="MPV74" s="235"/>
      <c r="MPW74" s="235"/>
      <c r="MPX74" s="235"/>
      <c r="MPY74" s="235"/>
      <c r="MPZ74" s="283"/>
      <c r="MQA74" s="283"/>
      <c r="MQB74" s="208"/>
      <c r="MQD74" s="235"/>
      <c r="MQE74" s="235"/>
      <c r="MQF74" s="235"/>
      <c r="MQG74" s="235"/>
      <c r="MQH74" s="235"/>
      <c r="MQI74" s="235"/>
      <c r="MQJ74" s="235"/>
      <c r="MQK74" s="283"/>
      <c r="MQL74" s="283"/>
      <c r="MQM74" s="208"/>
      <c r="MQO74" s="235"/>
      <c r="MQP74" s="235"/>
      <c r="MQQ74" s="235"/>
      <c r="MQR74" s="235"/>
      <c r="MQS74" s="235"/>
      <c r="MQT74" s="235"/>
      <c r="MQU74" s="235"/>
      <c r="MQV74" s="283"/>
      <c r="MQW74" s="283"/>
      <c r="MQX74" s="208"/>
      <c r="MQZ74" s="235"/>
      <c r="MRA74" s="235"/>
      <c r="MRB74" s="235"/>
      <c r="MRC74" s="235"/>
      <c r="MRD74" s="235"/>
      <c r="MRE74" s="235"/>
      <c r="MRF74" s="235"/>
      <c r="MRG74" s="283"/>
      <c r="MRH74" s="283"/>
      <c r="MRI74" s="208"/>
      <c r="MRK74" s="235"/>
      <c r="MRL74" s="235"/>
      <c r="MRM74" s="235"/>
      <c r="MRN74" s="235"/>
      <c r="MRO74" s="235"/>
      <c r="MRP74" s="235"/>
      <c r="MRQ74" s="235"/>
      <c r="MRR74" s="283"/>
      <c r="MRS74" s="283"/>
      <c r="MRT74" s="208"/>
      <c r="MRV74" s="235"/>
      <c r="MRW74" s="235"/>
      <c r="MRX74" s="235"/>
      <c r="MRY74" s="235"/>
      <c r="MRZ74" s="235"/>
      <c r="MSA74" s="235"/>
      <c r="MSB74" s="235"/>
      <c r="MSC74" s="283"/>
      <c r="MSD74" s="283"/>
      <c r="MSE74" s="208"/>
      <c r="MSG74" s="235"/>
      <c r="MSH74" s="235"/>
      <c r="MSI74" s="235"/>
      <c r="MSJ74" s="235"/>
      <c r="MSK74" s="235"/>
      <c r="MSL74" s="235"/>
      <c r="MSM74" s="235"/>
      <c r="MSN74" s="283"/>
      <c r="MSO74" s="283"/>
      <c r="MSP74" s="208"/>
      <c r="MSR74" s="235"/>
      <c r="MSS74" s="235"/>
      <c r="MST74" s="235"/>
      <c r="MSU74" s="235"/>
      <c r="MSV74" s="235"/>
      <c r="MSW74" s="235"/>
      <c r="MSX74" s="235"/>
      <c r="MSY74" s="283"/>
      <c r="MSZ74" s="283"/>
      <c r="MTA74" s="208"/>
      <c r="MTC74" s="235"/>
      <c r="MTD74" s="235"/>
      <c r="MTE74" s="235"/>
      <c r="MTF74" s="235"/>
      <c r="MTG74" s="235"/>
      <c r="MTH74" s="235"/>
      <c r="MTI74" s="235"/>
      <c r="MTJ74" s="283"/>
      <c r="MTK74" s="283"/>
      <c r="MTL74" s="208"/>
      <c r="MTN74" s="235"/>
      <c r="MTO74" s="235"/>
      <c r="MTP74" s="235"/>
      <c r="MTQ74" s="235"/>
      <c r="MTR74" s="235"/>
      <c r="MTS74" s="235"/>
      <c r="MTT74" s="235"/>
      <c r="MTU74" s="283"/>
      <c r="MTV74" s="283"/>
      <c r="MTW74" s="208"/>
      <c r="MTY74" s="235"/>
      <c r="MTZ74" s="235"/>
      <c r="MUA74" s="235"/>
      <c r="MUB74" s="235"/>
      <c r="MUC74" s="235"/>
      <c r="MUD74" s="235"/>
      <c r="MUE74" s="235"/>
      <c r="MUF74" s="283"/>
      <c r="MUG74" s="283"/>
      <c r="MUH74" s="208"/>
      <c r="MUJ74" s="235"/>
      <c r="MUK74" s="235"/>
      <c r="MUL74" s="235"/>
      <c r="MUM74" s="235"/>
      <c r="MUN74" s="235"/>
      <c r="MUO74" s="235"/>
      <c r="MUP74" s="235"/>
      <c r="MUQ74" s="283"/>
      <c r="MUR74" s="283"/>
      <c r="MUS74" s="208"/>
      <c r="MUU74" s="235"/>
      <c r="MUV74" s="235"/>
      <c r="MUW74" s="235"/>
      <c r="MUX74" s="235"/>
      <c r="MUY74" s="235"/>
      <c r="MUZ74" s="235"/>
      <c r="MVA74" s="235"/>
      <c r="MVB74" s="283"/>
      <c r="MVC74" s="283"/>
      <c r="MVD74" s="208"/>
      <c r="MVF74" s="235"/>
      <c r="MVG74" s="235"/>
      <c r="MVH74" s="235"/>
      <c r="MVI74" s="235"/>
      <c r="MVJ74" s="235"/>
      <c r="MVK74" s="235"/>
      <c r="MVL74" s="235"/>
      <c r="MVM74" s="283"/>
      <c r="MVN74" s="283"/>
      <c r="MVO74" s="208"/>
      <c r="MVQ74" s="235"/>
      <c r="MVR74" s="235"/>
      <c r="MVS74" s="235"/>
      <c r="MVT74" s="235"/>
      <c r="MVU74" s="235"/>
      <c r="MVV74" s="235"/>
      <c r="MVW74" s="235"/>
      <c r="MVX74" s="283"/>
      <c r="MVY74" s="283"/>
      <c r="MVZ74" s="208"/>
      <c r="MWB74" s="235"/>
      <c r="MWC74" s="235"/>
      <c r="MWD74" s="235"/>
      <c r="MWE74" s="235"/>
      <c r="MWF74" s="235"/>
      <c r="MWG74" s="235"/>
      <c r="MWH74" s="235"/>
      <c r="MWI74" s="283"/>
      <c r="MWJ74" s="283"/>
      <c r="MWK74" s="208"/>
      <c r="MWM74" s="235"/>
      <c r="MWN74" s="235"/>
      <c r="MWO74" s="235"/>
      <c r="MWP74" s="235"/>
      <c r="MWQ74" s="235"/>
      <c r="MWR74" s="235"/>
      <c r="MWS74" s="235"/>
      <c r="MWT74" s="283"/>
      <c r="MWU74" s="283"/>
      <c r="MWV74" s="208"/>
      <c r="MWX74" s="235"/>
      <c r="MWY74" s="235"/>
      <c r="MWZ74" s="235"/>
      <c r="MXA74" s="235"/>
      <c r="MXB74" s="235"/>
      <c r="MXC74" s="235"/>
      <c r="MXD74" s="235"/>
      <c r="MXE74" s="283"/>
      <c r="MXF74" s="283"/>
      <c r="MXG74" s="208"/>
      <c r="MXI74" s="235"/>
      <c r="MXJ74" s="235"/>
      <c r="MXK74" s="235"/>
      <c r="MXL74" s="235"/>
      <c r="MXM74" s="235"/>
      <c r="MXN74" s="235"/>
      <c r="MXO74" s="235"/>
      <c r="MXP74" s="283"/>
      <c r="MXQ74" s="283"/>
      <c r="MXR74" s="208"/>
      <c r="MXT74" s="235"/>
      <c r="MXU74" s="235"/>
      <c r="MXV74" s="235"/>
      <c r="MXW74" s="235"/>
      <c r="MXX74" s="235"/>
      <c r="MXY74" s="235"/>
      <c r="MXZ74" s="235"/>
      <c r="MYA74" s="283"/>
      <c r="MYB74" s="283"/>
      <c r="MYC74" s="208"/>
      <c r="MYE74" s="235"/>
      <c r="MYF74" s="235"/>
      <c r="MYG74" s="235"/>
      <c r="MYH74" s="235"/>
      <c r="MYI74" s="235"/>
      <c r="MYJ74" s="235"/>
      <c r="MYK74" s="235"/>
      <c r="MYL74" s="283"/>
      <c r="MYM74" s="283"/>
      <c r="MYN74" s="208"/>
      <c r="MYP74" s="235"/>
      <c r="MYQ74" s="235"/>
      <c r="MYR74" s="235"/>
      <c r="MYS74" s="235"/>
      <c r="MYT74" s="235"/>
      <c r="MYU74" s="235"/>
      <c r="MYV74" s="235"/>
      <c r="MYW74" s="283"/>
      <c r="MYX74" s="283"/>
      <c r="MYY74" s="208"/>
      <c r="MZA74" s="235"/>
      <c r="MZB74" s="235"/>
      <c r="MZC74" s="235"/>
      <c r="MZD74" s="235"/>
      <c r="MZE74" s="235"/>
      <c r="MZF74" s="235"/>
      <c r="MZG74" s="235"/>
      <c r="MZH74" s="283"/>
      <c r="MZI74" s="283"/>
      <c r="MZJ74" s="208"/>
      <c r="MZL74" s="235"/>
      <c r="MZM74" s="235"/>
      <c r="MZN74" s="235"/>
      <c r="MZO74" s="235"/>
      <c r="MZP74" s="235"/>
      <c r="MZQ74" s="235"/>
      <c r="MZR74" s="235"/>
      <c r="MZS74" s="283"/>
      <c r="MZT74" s="283"/>
      <c r="MZU74" s="208"/>
      <c r="MZW74" s="235"/>
      <c r="MZX74" s="235"/>
      <c r="MZY74" s="235"/>
      <c r="MZZ74" s="235"/>
      <c r="NAA74" s="235"/>
      <c r="NAB74" s="235"/>
      <c r="NAC74" s="235"/>
      <c r="NAD74" s="283"/>
      <c r="NAE74" s="283"/>
      <c r="NAF74" s="208"/>
      <c r="NAH74" s="235"/>
      <c r="NAI74" s="235"/>
      <c r="NAJ74" s="235"/>
      <c r="NAK74" s="235"/>
      <c r="NAL74" s="235"/>
      <c r="NAM74" s="235"/>
      <c r="NAN74" s="235"/>
      <c r="NAO74" s="283"/>
      <c r="NAP74" s="283"/>
      <c r="NAQ74" s="208"/>
      <c r="NAS74" s="235"/>
      <c r="NAT74" s="235"/>
      <c r="NAU74" s="235"/>
      <c r="NAV74" s="235"/>
      <c r="NAW74" s="235"/>
      <c r="NAX74" s="235"/>
      <c r="NAY74" s="235"/>
      <c r="NAZ74" s="283"/>
      <c r="NBA74" s="283"/>
      <c r="NBB74" s="208"/>
      <c r="NBD74" s="235"/>
      <c r="NBE74" s="235"/>
      <c r="NBF74" s="235"/>
      <c r="NBG74" s="235"/>
      <c r="NBH74" s="235"/>
      <c r="NBI74" s="235"/>
      <c r="NBJ74" s="235"/>
      <c r="NBK74" s="283"/>
      <c r="NBL74" s="283"/>
      <c r="NBM74" s="208"/>
      <c r="NBO74" s="235"/>
      <c r="NBP74" s="235"/>
      <c r="NBQ74" s="235"/>
      <c r="NBR74" s="235"/>
      <c r="NBS74" s="235"/>
      <c r="NBT74" s="235"/>
      <c r="NBU74" s="235"/>
      <c r="NBV74" s="283"/>
      <c r="NBW74" s="283"/>
      <c r="NBX74" s="208"/>
      <c r="NBZ74" s="235"/>
      <c r="NCA74" s="235"/>
      <c r="NCB74" s="235"/>
      <c r="NCC74" s="235"/>
      <c r="NCD74" s="235"/>
      <c r="NCE74" s="235"/>
      <c r="NCF74" s="235"/>
      <c r="NCG74" s="283"/>
      <c r="NCH74" s="283"/>
      <c r="NCI74" s="208"/>
      <c r="NCK74" s="235"/>
      <c r="NCL74" s="235"/>
      <c r="NCM74" s="235"/>
      <c r="NCN74" s="235"/>
      <c r="NCO74" s="235"/>
      <c r="NCP74" s="235"/>
      <c r="NCQ74" s="235"/>
      <c r="NCR74" s="283"/>
      <c r="NCS74" s="283"/>
      <c r="NCT74" s="208"/>
      <c r="NCV74" s="235"/>
      <c r="NCW74" s="235"/>
      <c r="NCX74" s="235"/>
      <c r="NCY74" s="235"/>
      <c r="NCZ74" s="235"/>
      <c r="NDA74" s="235"/>
      <c r="NDB74" s="235"/>
      <c r="NDC74" s="283"/>
      <c r="NDD74" s="283"/>
      <c r="NDE74" s="208"/>
      <c r="NDG74" s="235"/>
      <c r="NDH74" s="235"/>
      <c r="NDI74" s="235"/>
      <c r="NDJ74" s="235"/>
      <c r="NDK74" s="235"/>
      <c r="NDL74" s="235"/>
      <c r="NDM74" s="235"/>
      <c r="NDN74" s="283"/>
      <c r="NDO74" s="283"/>
      <c r="NDP74" s="208"/>
      <c r="NDR74" s="235"/>
      <c r="NDS74" s="235"/>
      <c r="NDT74" s="235"/>
      <c r="NDU74" s="235"/>
      <c r="NDV74" s="235"/>
      <c r="NDW74" s="235"/>
      <c r="NDX74" s="235"/>
      <c r="NDY74" s="283"/>
      <c r="NDZ74" s="283"/>
      <c r="NEA74" s="208"/>
      <c r="NEC74" s="235"/>
      <c r="NED74" s="235"/>
      <c r="NEE74" s="235"/>
      <c r="NEF74" s="235"/>
      <c r="NEG74" s="235"/>
      <c r="NEH74" s="235"/>
      <c r="NEI74" s="235"/>
      <c r="NEJ74" s="283"/>
      <c r="NEK74" s="283"/>
      <c r="NEL74" s="208"/>
      <c r="NEN74" s="235"/>
      <c r="NEO74" s="235"/>
      <c r="NEP74" s="235"/>
      <c r="NEQ74" s="235"/>
      <c r="NER74" s="235"/>
      <c r="NES74" s="235"/>
      <c r="NET74" s="235"/>
      <c r="NEU74" s="283"/>
      <c r="NEV74" s="283"/>
      <c r="NEW74" s="208"/>
      <c r="NEY74" s="235"/>
      <c r="NEZ74" s="235"/>
      <c r="NFA74" s="235"/>
      <c r="NFB74" s="235"/>
      <c r="NFC74" s="235"/>
      <c r="NFD74" s="235"/>
      <c r="NFE74" s="235"/>
      <c r="NFF74" s="283"/>
      <c r="NFG74" s="283"/>
      <c r="NFH74" s="208"/>
      <c r="NFJ74" s="235"/>
      <c r="NFK74" s="235"/>
      <c r="NFL74" s="235"/>
      <c r="NFM74" s="235"/>
      <c r="NFN74" s="235"/>
      <c r="NFO74" s="235"/>
      <c r="NFP74" s="235"/>
      <c r="NFQ74" s="283"/>
      <c r="NFR74" s="283"/>
      <c r="NFS74" s="208"/>
      <c r="NFU74" s="235"/>
      <c r="NFV74" s="235"/>
      <c r="NFW74" s="235"/>
      <c r="NFX74" s="235"/>
      <c r="NFY74" s="235"/>
      <c r="NFZ74" s="235"/>
      <c r="NGA74" s="235"/>
      <c r="NGB74" s="283"/>
      <c r="NGC74" s="283"/>
      <c r="NGD74" s="208"/>
      <c r="NGF74" s="235"/>
      <c r="NGG74" s="235"/>
      <c r="NGH74" s="235"/>
      <c r="NGI74" s="235"/>
      <c r="NGJ74" s="235"/>
      <c r="NGK74" s="235"/>
      <c r="NGL74" s="235"/>
      <c r="NGM74" s="283"/>
      <c r="NGN74" s="283"/>
      <c r="NGO74" s="208"/>
      <c r="NGQ74" s="235"/>
      <c r="NGR74" s="235"/>
      <c r="NGS74" s="235"/>
      <c r="NGT74" s="235"/>
      <c r="NGU74" s="235"/>
      <c r="NGV74" s="235"/>
      <c r="NGW74" s="235"/>
      <c r="NGX74" s="283"/>
      <c r="NGY74" s="283"/>
      <c r="NGZ74" s="208"/>
      <c r="NHB74" s="235"/>
      <c r="NHC74" s="235"/>
      <c r="NHD74" s="235"/>
      <c r="NHE74" s="235"/>
      <c r="NHF74" s="235"/>
      <c r="NHG74" s="235"/>
      <c r="NHH74" s="235"/>
      <c r="NHI74" s="283"/>
      <c r="NHJ74" s="283"/>
      <c r="NHK74" s="208"/>
      <c r="NHM74" s="235"/>
      <c r="NHN74" s="235"/>
      <c r="NHO74" s="235"/>
      <c r="NHP74" s="235"/>
      <c r="NHQ74" s="235"/>
      <c r="NHR74" s="235"/>
      <c r="NHS74" s="235"/>
      <c r="NHT74" s="283"/>
      <c r="NHU74" s="283"/>
      <c r="NHV74" s="208"/>
      <c r="NHX74" s="235"/>
      <c r="NHY74" s="235"/>
      <c r="NHZ74" s="235"/>
      <c r="NIA74" s="235"/>
      <c r="NIB74" s="235"/>
      <c r="NIC74" s="235"/>
      <c r="NID74" s="235"/>
      <c r="NIE74" s="283"/>
      <c r="NIF74" s="283"/>
      <c r="NIG74" s="208"/>
      <c r="NII74" s="235"/>
      <c r="NIJ74" s="235"/>
      <c r="NIK74" s="235"/>
      <c r="NIL74" s="235"/>
      <c r="NIM74" s="235"/>
      <c r="NIN74" s="235"/>
      <c r="NIO74" s="235"/>
      <c r="NIP74" s="283"/>
      <c r="NIQ74" s="283"/>
      <c r="NIR74" s="208"/>
      <c r="NIT74" s="235"/>
      <c r="NIU74" s="235"/>
      <c r="NIV74" s="235"/>
      <c r="NIW74" s="235"/>
      <c r="NIX74" s="235"/>
      <c r="NIY74" s="235"/>
      <c r="NIZ74" s="235"/>
      <c r="NJA74" s="283"/>
      <c r="NJB74" s="283"/>
      <c r="NJC74" s="208"/>
      <c r="NJE74" s="235"/>
      <c r="NJF74" s="235"/>
      <c r="NJG74" s="235"/>
      <c r="NJH74" s="235"/>
      <c r="NJI74" s="235"/>
      <c r="NJJ74" s="235"/>
      <c r="NJK74" s="235"/>
      <c r="NJL74" s="283"/>
      <c r="NJM74" s="283"/>
      <c r="NJN74" s="208"/>
      <c r="NJP74" s="235"/>
      <c r="NJQ74" s="235"/>
      <c r="NJR74" s="235"/>
      <c r="NJS74" s="235"/>
      <c r="NJT74" s="235"/>
      <c r="NJU74" s="235"/>
      <c r="NJV74" s="235"/>
      <c r="NJW74" s="283"/>
      <c r="NJX74" s="283"/>
      <c r="NJY74" s="208"/>
      <c r="NKA74" s="235"/>
      <c r="NKB74" s="235"/>
      <c r="NKC74" s="235"/>
      <c r="NKD74" s="235"/>
      <c r="NKE74" s="235"/>
      <c r="NKF74" s="235"/>
      <c r="NKG74" s="235"/>
      <c r="NKH74" s="283"/>
      <c r="NKI74" s="283"/>
      <c r="NKJ74" s="208"/>
      <c r="NKL74" s="235"/>
      <c r="NKM74" s="235"/>
      <c r="NKN74" s="235"/>
      <c r="NKO74" s="235"/>
      <c r="NKP74" s="235"/>
      <c r="NKQ74" s="235"/>
      <c r="NKR74" s="235"/>
      <c r="NKS74" s="283"/>
      <c r="NKT74" s="283"/>
      <c r="NKU74" s="208"/>
      <c r="NKW74" s="235"/>
      <c r="NKX74" s="235"/>
      <c r="NKY74" s="235"/>
      <c r="NKZ74" s="235"/>
      <c r="NLA74" s="235"/>
      <c r="NLB74" s="235"/>
      <c r="NLC74" s="235"/>
      <c r="NLD74" s="283"/>
      <c r="NLE74" s="283"/>
      <c r="NLF74" s="208"/>
      <c r="NLH74" s="235"/>
      <c r="NLI74" s="235"/>
      <c r="NLJ74" s="235"/>
      <c r="NLK74" s="235"/>
      <c r="NLL74" s="235"/>
      <c r="NLM74" s="235"/>
      <c r="NLN74" s="235"/>
      <c r="NLO74" s="283"/>
      <c r="NLP74" s="283"/>
      <c r="NLQ74" s="208"/>
      <c r="NLS74" s="235"/>
      <c r="NLT74" s="235"/>
      <c r="NLU74" s="235"/>
      <c r="NLV74" s="235"/>
      <c r="NLW74" s="235"/>
      <c r="NLX74" s="235"/>
      <c r="NLY74" s="235"/>
      <c r="NLZ74" s="283"/>
      <c r="NMA74" s="283"/>
      <c r="NMB74" s="208"/>
      <c r="NMD74" s="235"/>
      <c r="NME74" s="235"/>
      <c r="NMF74" s="235"/>
      <c r="NMG74" s="235"/>
      <c r="NMH74" s="235"/>
      <c r="NMI74" s="235"/>
      <c r="NMJ74" s="235"/>
      <c r="NMK74" s="283"/>
      <c r="NML74" s="283"/>
      <c r="NMM74" s="208"/>
      <c r="NMO74" s="235"/>
      <c r="NMP74" s="235"/>
      <c r="NMQ74" s="235"/>
      <c r="NMR74" s="235"/>
      <c r="NMS74" s="235"/>
      <c r="NMT74" s="235"/>
      <c r="NMU74" s="235"/>
      <c r="NMV74" s="283"/>
      <c r="NMW74" s="283"/>
      <c r="NMX74" s="208"/>
      <c r="NMZ74" s="235"/>
      <c r="NNA74" s="235"/>
      <c r="NNB74" s="235"/>
      <c r="NNC74" s="235"/>
      <c r="NND74" s="235"/>
      <c r="NNE74" s="235"/>
      <c r="NNF74" s="235"/>
      <c r="NNG74" s="283"/>
      <c r="NNH74" s="283"/>
      <c r="NNI74" s="208"/>
      <c r="NNK74" s="235"/>
      <c r="NNL74" s="235"/>
      <c r="NNM74" s="235"/>
      <c r="NNN74" s="235"/>
      <c r="NNO74" s="235"/>
      <c r="NNP74" s="235"/>
      <c r="NNQ74" s="235"/>
      <c r="NNR74" s="283"/>
      <c r="NNS74" s="283"/>
      <c r="NNT74" s="208"/>
      <c r="NNV74" s="235"/>
      <c r="NNW74" s="235"/>
      <c r="NNX74" s="235"/>
      <c r="NNY74" s="235"/>
      <c r="NNZ74" s="235"/>
      <c r="NOA74" s="235"/>
      <c r="NOB74" s="235"/>
      <c r="NOC74" s="283"/>
      <c r="NOD74" s="283"/>
      <c r="NOE74" s="208"/>
      <c r="NOG74" s="235"/>
      <c r="NOH74" s="235"/>
      <c r="NOI74" s="235"/>
      <c r="NOJ74" s="235"/>
      <c r="NOK74" s="235"/>
      <c r="NOL74" s="235"/>
      <c r="NOM74" s="235"/>
      <c r="NON74" s="283"/>
      <c r="NOO74" s="283"/>
      <c r="NOP74" s="208"/>
      <c r="NOR74" s="235"/>
      <c r="NOS74" s="235"/>
      <c r="NOT74" s="235"/>
      <c r="NOU74" s="235"/>
      <c r="NOV74" s="235"/>
      <c r="NOW74" s="235"/>
      <c r="NOX74" s="235"/>
      <c r="NOY74" s="283"/>
      <c r="NOZ74" s="283"/>
      <c r="NPA74" s="208"/>
      <c r="NPC74" s="235"/>
      <c r="NPD74" s="235"/>
      <c r="NPE74" s="235"/>
      <c r="NPF74" s="235"/>
      <c r="NPG74" s="235"/>
      <c r="NPH74" s="235"/>
      <c r="NPI74" s="235"/>
      <c r="NPJ74" s="283"/>
      <c r="NPK74" s="283"/>
      <c r="NPL74" s="208"/>
      <c r="NPN74" s="235"/>
      <c r="NPO74" s="235"/>
      <c r="NPP74" s="235"/>
      <c r="NPQ74" s="235"/>
      <c r="NPR74" s="235"/>
      <c r="NPS74" s="235"/>
      <c r="NPT74" s="235"/>
      <c r="NPU74" s="283"/>
      <c r="NPV74" s="283"/>
      <c r="NPW74" s="208"/>
      <c r="NPY74" s="235"/>
      <c r="NPZ74" s="235"/>
      <c r="NQA74" s="235"/>
      <c r="NQB74" s="235"/>
      <c r="NQC74" s="235"/>
      <c r="NQD74" s="235"/>
      <c r="NQE74" s="235"/>
      <c r="NQF74" s="283"/>
      <c r="NQG74" s="283"/>
      <c r="NQH74" s="208"/>
      <c r="NQJ74" s="235"/>
      <c r="NQK74" s="235"/>
      <c r="NQL74" s="235"/>
      <c r="NQM74" s="235"/>
      <c r="NQN74" s="235"/>
      <c r="NQO74" s="235"/>
      <c r="NQP74" s="235"/>
      <c r="NQQ74" s="283"/>
      <c r="NQR74" s="283"/>
      <c r="NQS74" s="208"/>
      <c r="NQU74" s="235"/>
      <c r="NQV74" s="235"/>
      <c r="NQW74" s="235"/>
      <c r="NQX74" s="235"/>
      <c r="NQY74" s="235"/>
      <c r="NQZ74" s="235"/>
      <c r="NRA74" s="235"/>
      <c r="NRB74" s="283"/>
      <c r="NRC74" s="283"/>
      <c r="NRD74" s="208"/>
      <c r="NRF74" s="235"/>
      <c r="NRG74" s="235"/>
      <c r="NRH74" s="235"/>
      <c r="NRI74" s="235"/>
      <c r="NRJ74" s="235"/>
      <c r="NRK74" s="235"/>
      <c r="NRL74" s="235"/>
      <c r="NRM74" s="283"/>
      <c r="NRN74" s="283"/>
      <c r="NRO74" s="208"/>
      <c r="NRQ74" s="235"/>
      <c r="NRR74" s="235"/>
      <c r="NRS74" s="235"/>
      <c r="NRT74" s="235"/>
      <c r="NRU74" s="235"/>
      <c r="NRV74" s="235"/>
      <c r="NRW74" s="235"/>
      <c r="NRX74" s="283"/>
      <c r="NRY74" s="283"/>
      <c r="NRZ74" s="208"/>
      <c r="NSB74" s="235"/>
      <c r="NSC74" s="235"/>
      <c r="NSD74" s="235"/>
      <c r="NSE74" s="235"/>
      <c r="NSF74" s="235"/>
      <c r="NSG74" s="235"/>
      <c r="NSH74" s="235"/>
      <c r="NSI74" s="283"/>
      <c r="NSJ74" s="283"/>
      <c r="NSK74" s="208"/>
      <c r="NSM74" s="235"/>
      <c r="NSN74" s="235"/>
      <c r="NSO74" s="235"/>
      <c r="NSP74" s="235"/>
      <c r="NSQ74" s="235"/>
      <c r="NSR74" s="235"/>
      <c r="NSS74" s="235"/>
      <c r="NST74" s="283"/>
      <c r="NSU74" s="283"/>
      <c r="NSV74" s="208"/>
      <c r="NSX74" s="235"/>
      <c r="NSY74" s="235"/>
      <c r="NSZ74" s="235"/>
      <c r="NTA74" s="235"/>
      <c r="NTB74" s="235"/>
      <c r="NTC74" s="235"/>
      <c r="NTD74" s="235"/>
      <c r="NTE74" s="283"/>
      <c r="NTF74" s="283"/>
      <c r="NTG74" s="208"/>
      <c r="NTI74" s="235"/>
      <c r="NTJ74" s="235"/>
      <c r="NTK74" s="235"/>
      <c r="NTL74" s="235"/>
      <c r="NTM74" s="235"/>
      <c r="NTN74" s="235"/>
      <c r="NTO74" s="235"/>
      <c r="NTP74" s="283"/>
      <c r="NTQ74" s="283"/>
      <c r="NTR74" s="208"/>
      <c r="NTT74" s="235"/>
      <c r="NTU74" s="235"/>
      <c r="NTV74" s="235"/>
      <c r="NTW74" s="235"/>
      <c r="NTX74" s="235"/>
      <c r="NTY74" s="235"/>
      <c r="NTZ74" s="235"/>
      <c r="NUA74" s="283"/>
      <c r="NUB74" s="283"/>
      <c r="NUC74" s="208"/>
      <c r="NUE74" s="235"/>
      <c r="NUF74" s="235"/>
      <c r="NUG74" s="235"/>
      <c r="NUH74" s="235"/>
      <c r="NUI74" s="235"/>
      <c r="NUJ74" s="235"/>
      <c r="NUK74" s="235"/>
      <c r="NUL74" s="283"/>
      <c r="NUM74" s="283"/>
      <c r="NUN74" s="208"/>
      <c r="NUP74" s="235"/>
      <c r="NUQ74" s="235"/>
      <c r="NUR74" s="235"/>
      <c r="NUS74" s="235"/>
      <c r="NUT74" s="235"/>
      <c r="NUU74" s="235"/>
      <c r="NUV74" s="235"/>
      <c r="NUW74" s="283"/>
      <c r="NUX74" s="283"/>
      <c r="NUY74" s="208"/>
      <c r="NVA74" s="235"/>
      <c r="NVB74" s="235"/>
      <c r="NVC74" s="235"/>
      <c r="NVD74" s="235"/>
      <c r="NVE74" s="235"/>
      <c r="NVF74" s="235"/>
      <c r="NVG74" s="235"/>
      <c r="NVH74" s="283"/>
      <c r="NVI74" s="283"/>
      <c r="NVJ74" s="208"/>
      <c r="NVL74" s="235"/>
      <c r="NVM74" s="235"/>
      <c r="NVN74" s="235"/>
      <c r="NVO74" s="235"/>
      <c r="NVP74" s="235"/>
      <c r="NVQ74" s="235"/>
      <c r="NVR74" s="235"/>
      <c r="NVS74" s="283"/>
      <c r="NVT74" s="283"/>
      <c r="NVU74" s="208"/>
      <c r="NVW74" s="235"/>
      <c r="NVX74" s="235"/>
      <c r="NVY74" s="235"/>
      <c r="NVZ74" s="235"/>
      <c r="NWA74" s="235"/>
      <c r="NWB74" s="235"/>
      <c r="NWC74" s="235"/>
      <c r="NWD74" s="283"/>
      <c r="NWE74" s="283"/>
      <c r="NWF74" s="208"/>
      <c r="NWH74" s="235"/>
      <c r="NWI74" s="235"/>
      <c r="NWJ74" s="235"/>
      <c r="NWK74" s="235"/>
      <c r="NWL74" s="235"/>
      <c r="NWM74" s="235"/>
      <c r="NWN74" s="235"/>
      <c r="NWO74" s="283"/>
      <c r="NWP74" s="283"/>
      <c r="NWQ74" s="208"/>
      <c r="NWS74" s="235"/>
      <c r="NWT74" s="235"/>
      <c r="NWU74" s="235"/>
      <c r="NWV74" s="235"/>
      <c r="NWW74" s="235"/>
      <c r="NWX74" s="235"/>
      <c r="NWY74" s="235"/>
      <c r="NWZ74" s="283"/>
      <c r="NXA74" s="283"/>
      <c r="NXB74" s="208"/>
      <c r="NXD74" s="235"/>
      <c r="NXE74" s="235"/>
      <c r="NXF74" s="235"/>
      <c r="NXG74" s="235"/>
      <c r="NXH74" s="235"/>
      <c r="NXI74" s="235"/>
      <c r="NXJ74" s="235"/>
      <c r="NXK74" s="283"/>
      <c r="NXL74" s="283"/>
      <c r="NXM74" s="208"/>
      <c r="NXO74" s="235"/>
      <c r="NXP74" s="235"/>
      <c r="NXQ74" s="235"/>
      <c r="NXR74" s="235"/>
      <c r="NXS74" s="235"/>
      <c r="NXT74" s="235"/>
      <c r="NXU74" s="235"/>
      <c r="NXV74" s="283"/>
      <c r="NXW74" s="283"/>
      <c r="NXX74" s="208"/>
      <c r="NXZ74" s="235"/>
      <c r="NYA74" s="235"/>
      <c r="NYB74" s="235"/>
      <c r="NYC74" s="235"/>
      <c r="NYD74" s="235"/>
      <c r="NYE74" s="235"/>
      <c r="NYF74" s="235"/>
      <c r="NYG74" s="283"/>
      <c r="NYH74" s="283"/>
      <c r="NYI74" s="208"/>
      <c r="NYK74" s="235"/>
      <c r="NYL74" s="235"/>
      <c r="NYM74" s="235"/>
      <c r="NYN74" s="235"/>
      <c r="NYO74" s="235"/>
      <c r="NYP74" s="235"/>
      <c r="NYQ74" s="235"/>
      <c r="NYR74" s="283"/>
      <c r="NYS74" s="283"/>
      <c r="NYT74" s="208"/>
      <c r="NYV74" s="235"/>
      <c r="NYW74" s="235"/>
      <c r="NYX74" s="235"/>
      <c r="NYY74" s="235"/>
      <c r="NYZ74" s="235"/>
      <c r="NZA74" s="235"/>
      <c r="NZB74" s="235"/>
      <c r="NZC74" s="283"/>
      <c r="NZD74" s="283"/>
      <c r="NZE74" s="208"/>
      <c r="NZG74" s="235"/>
      <c r="NZH74" s="235"/>
      <c r="NZI74" s="235"/>
      <c r="NZJ74" s="235"/>
      <c r="NZK74" s="235"/>
      <c r="NZL74" s="235"/>
      <c r="NZM74" s="235"/>
      <c r="NZN74" s="283"/>
      <c r="NZO74" s="283"/>
      <c r="NZP74" s="208"/>
      <c r="NZR74" s="235"/>
      <c r="NZS74" s="235"/>
      <c r="NZT74" s="235"/>
      <c r="NZU74" s="235"/>
      <c r="NZV74" s="235"/>
      <c r="NZW74" s="235"/>
      <c r="NZX74" s="235"/>
      <c r="NZY74" s="283"/>
      <c r="NZZ74" s="283"/>
      <c r="OAA74" s="208"/>
      <c r="OAC74" s="235"/>
      <c r="OAD74" s="235"/>
      <c r="OAE74" s="235"/>
      <c r="OAF74" s="235"/>
      <c r="OAG74" s="235"/>
      <c r="OAH74" s="235"/>
      <c r="OAI74" s="235"/>
      <c r="OAJ74" s="283"/>
      <c r="OAK74" s="283"/>
      <c r="OAL74" s="208"/>
      <c r="OAN74" s="235"/>
      <c r="OAO74" s="235"/>
      <c r="OAP74" s="235"/>
      <c r="OAQ74" s="235"/>
      <c r="OAR74" s="235"/>
      <c r="OAS74" s="235"/>
      <c r="OAT74" s="235"/>
      <c r="OAU74" s="283"/>
      <c r="OAV74" s="283"/>
      <c r="OAW74" s="208"/>
      <c r="OAY74" s="235"/>
      <c r="OAZ74" s="235"/>
      <c r="OBA74" s="235"/>
      <c r="OBB74" s="235"/>
      <c r="OBC74" s="235"/>
      <c r="OBD74" s="235"/>
      <c r="OBE74" s="235"/>
      <c r="OBF74" s="283"/>
      <c r="OBG74" s="283"/>
      <c r="OBH74" s="208"/>
      <c r="OBJ74" s="235"/>
      <c r="OBK74" s="235"/>
      <c r="OBL74" s="235"/>
      <c r="OBM74" s="235"/>
      <c r="OBN74" s="235"/>
      <c r="OBO74" s="235"/>
      <c r="OBP74" s="235"/>
      <c r="OBQ74" s="283"/>
      <c r="OBR74" s="283"/>
      <c r="OBS74" s="208"/>
      <c r="OBU74" s="235"/>
      <c r="OBV74" s="235"/>
      <c r="OBW74" s="235"/>
      <c r="OBX74" s="235"/>
      <c r="OBY74" s="235"/>
      <c r="OBZ74" s="235"/>
      <c r="OCA74" s="235"/>
      <c r="OCB74" s="283"/>
      <c r="OCC74" s="283"/>
      <c r="OCD74" s="208"/>
      <c r="OCF74" s="235"/>
      <c r="OCG74" s="235"/>
      <c r="OCH74" s="235"/>
      <c r="OCI74" s="235"/>
      <c r="OCJ74" s="235"/>
      <c r="OCK74" s="235"/>
      <c r="OCL74" s="235"/>
      <c r="OCM74" s="283"/>
      <c r="OCN74" s="283"/>
      <c r="OCO74" s="208"/>
      <c r="OCQ74" s="235"/>
      <c r="OCR74" s="235"/>
      <c r="OCS74" s="235"/>
      <c r="OCT74" s="235"/>
      <c r="OCU74" s="235"/>
      <c r="OCV74" s="235"/>
      <c r="OCW74" s="235"/>
      <c r="OCX74" s="283"/>
      <c r="OCY74" s="283"/>
      <c r="OCZ74" s="208"/>
      <c r="ODB74" s="235"/>
      <c r="ODC74" s="235"/>
      <c r="ODD74" s="235"/>
      <c r="ODE74" s="235"/>
      <c r="ODF74" s="235"/>
      <c r="ODG74" s="235"/>
      <c r="ODH74" s="235"/>
      <c r="ODI74" s="283"/>
      <c r="ODJ74" s="283"/>
      <c r="ODK74" s="208"/>
      <c r="ODM74" s="235"/>
      <c r="ODN74" s="235"/>
      <c r="ODO74" s="235"/>
      <c r="ODP74" s="235"/>
      <c r="ODQ74" s="235"/>
      <c r="ODR74" s="235"/>
      <c r="ODS74" s="235"/>
      <c r="ODT74" s="283"/>
      <c r="ODU74" s="283"/>
      <c r="ODV74" s="208"/>
      <c r="ODX74" s="235"/>
      <c r="ODY74" s="235"/>
      <c r="ODZ74" s="235"/>
      <c r="OEA74" s="235"/>
      <c r="OEB74" s="235"/>
      <c r="OEC74" s="235"/>
      <c r="OED74" s="235"/>
      <c r="OEE74" s="283"/>
      <c r="OEF74" s="283"/>
      <c r="OEG74" s="208"/>
      <c r="OEI74" s="235"/>
      <c r="OEJ74" s="235"/>
      <c r="OEK74" s="235"/>
      <c r="OEL74" s="235"/>
      <c r="OEM74" s="235"/>
      <c r="OEN74" s="235"/>
      <c r="OEO74" s="235"/>
      <c r="OEP74" s="283"/>
      <c r="OEQ74" s="283"/>
      <c r="OER74" s="208"/>
      <c r="OET74" s="235"/>
      <c r="OEU74" s="235"/>
      <c r="OEV74" s="235"/>
      <c r="OEW74" s="235"/>
      <c r="OEX74" s="235"/>
      <c r="OEY74" s="235"/>
      <c r="OEZ74" s="235"/>
      <c r="OFA74" s="283"/>
      <c r="OFB74" s="283"/>
      <c r="OFC74" s="208"/>
      <c r="OFE74" s="235"/>
      <c r="OFF74" s="235"/>
      <c r="OFG74" s="235"/>
      <c r="OFH74" s="235"/>
      <c r="OFI74" s="235"/>
      <c r="OFJ74" s="235"/>
      <c r="OFK74" s="235"/>
      <c r="OFL74" s="283"/>
      <c r="OFM74" s="283"/>
      <c r="OFN74" s="208"/>
      <c r="OFP74" s="235"/>
      <c r="OFQ74" s="235"/>
      <c r="OFR74" s="235"/>
      <c r="OFS74" s="235"/>
      <c r="OFT74" s="235"/>
      <c r="OFU74" s="235"/>
      <c r="OFV74" s="235"/>
      <c r="OFW74" s="283"/>
      <c r="OFX74" s="283"/>
      <c r="OFY74" s="208"/>
      <c r="OGA74" s="235"/>
      <c r="OGB74" s="235"/>
      <c r="OGC74" s="235"/>
      <c r="OGD74" s="235"/>
      <c r="OGE74" s="235"/>
      <c r="OGF74" s="235"/>
      <c r="OGG74" s="235"/>
      <c r="OGH74" s="283"/>
      <c r="OGI74" s="283"/>
      <c r="OGJ74" s="208"/>
      <c r="OGL74" s="235"/>
      <c r="OGM74" s="235"/>
      <c r="OGN74" s="235"/>
      <c r="OGO74" s="235"/>
      <c r="OGP74" s="235"/>
      <c r="OGQ74" s="235"/>
      <c r="OGR74" s="235"/>
      <c r="OGS74" s="283"/>
      <c r="OGT74" s="283"/>
      <c r="OGU74" s="208"/>
      <c r="OGW74" s="235"/>
      <c r="OGX74" s="235"/>
      <c r="OGY74" s="235"/>
      <c r="OGZ74" s="235"/>
      <c r="OHA74" s="235"/>
      <c r="OHB74" s="235"/>
      <c r="OHC74" s="235"/>
      <c r="OHD74" s="283"/>
      <c r="OHE74" s="283"/>
      <c r="OHF74" s="208"/>
      <c r="OHH74" s="235"/>
      <c r="OHI74" s="235"/>
      <c r="OHJ74" s="235"/>
      <c r="OHK74" s="235"/>
      <c r="OHL74" s="235"/>
      <c r="OHM74" s="235"/>
      <c r="OHN74" s="235"/>
      <c r="OHO74" s="283"/>
      <c r="OHP74" s="283"/>
      <c r="OHQ74" s="208"/>
      <c r="OHS74" s="235"/>
      <c r="OHT74" s="235"/>
      <c r="OHU74" s="235"/>
      <c r="OHV74" s="235"/>
      <c r="OHW74" s="235"/>
      <c r="OHX74" s="235"/>
      <c r="OHY74" s="235"/>
      <c r="OHZ74" s="283"/>
      <c r="OIA74" s="283"/>
      <c r="OIB74" s="208"/>
      <c r="OID74" s="235"/>
      <c r="OIE74" s="235"/>
      <c r="OIF74" s="235"/>
      <c r="OIG74" s="235"/>
      <c r="OIH74" s="235"/>
      <c r="OII74" s="235"/>
      <c r="OIJ74" s="235"/>
      <c r="OIK74" s="283"/>
      <c r="OIL74" s="283"/>
      <c r="OIM74" s="208"/>
      <c r="OIO74" s="235"/>
      <c r="OIP74" s="235"/>
      <c r="OIQ74" s="235"/>
      <c r="OIR74" s="235"/>
      <c r="OIS74" s="235"/>
      <c r="OIT74" s="235"/>
      <c r="OIU74" s="235"/>
      <c r="OIV74" s="283"/>
      <c r="OIW74" s="283"/>
      <c r="OIX74" s="208"/>
      <c r="OIZ74" s="235"/>
      <c r="OJA74" s="235"/>
      <c r="OJB74" s="235"/>
      <c r="OJC74" s="235"/>
      <c r="OJD74" s="235"/>
      <c r="OJE74" s="235"/>
      <c r="OJF74" s="235"/>
      <c r="OJG74" s="283"/>
      <c r="OJH74" s="283"/>
      <c r="OJI74" s="208"/>
      <c r="OJK74" s="235"/>
      <c r="OJL74" s="235"/>
      <c r="OJM74" s="235"/>
      <c r="OJN74" s="235"/>
      <c r="OJO74" s="235"/>
      <c r="OJP74" s="235"/>
      <c r="OJQ74" s="235"/>
      <c r="OJR74" s="283"/>
      <c r="OJS74" s="283"/>
      <c r="OJT74" s="208"/>
      <c r="OJV74" s="235"/>
      <c r="OJW74" s="235"/>
      <c r="OJX74" s="235"/>
      <c r="OJY74" s="235"/>
      <c r="OJZ74" s="235"/>
      <c r="OKA74" s="235"/>
      <c r="OKB74" s="235"/>
      <c r="OKC74" s="283"/>
      <c r="OKD74" s="283"/>
      <c r="OKE74" s="208"/>
      <c r="OKG74" s="235"/>
      <c r="OKH74" s="235"/>
      <c r="OKI74" s="235"/>
      <c r="OKJ74" s="235"/>
      <c r="OKK74" s="235"/>
      <c r="OKL74" s="235"/>
      <c r="OKM74" s="235"/>
      <c r="OKN74" s="283"/>
      <c r="OKO74" s="283"/>
      <c r="OKP74" s="208"/>
      <c r="OKR74" s="235"/>
      <c r="OKS74" s="235"/>
      <c r="OKT74" s="235"/>
      <c r="OKU74" s="235"/>
      <c r="OKV74" s="235"/>
      <c r="OKW74" s="235"/>
      <c r="OKX74" s="235"/>
      <c r="OKY74" s="283"/>
      <c r="OKZ74" s="283"/>
      <c r="OLA74" s="208"/>
      <c r="OLC74" s="235"/>
      <c r="OLD74" s="235"/>
      <c r="OLE74" s="235"/>
      <c r="OLF74" s="235"/>
      <c r="OLG74" s="235"/>
      <c r="OLH74" s="235"/>
      <c r="OLI74" s="235"/>
      <c r="OLJ74" s="283"/>
      <c r="OLK74" s="283"/>
      <c r="OLL74" s="208"/>
      <c r="OLN74" s="235"/>
      <c r="OLO74" s="235"/>
      <c r="OLP74" s="235"/>
      <c r="OLQ74" s="235"/>
      <c r="OLR74" s="235"/>
      <c r="OLS74" s="235"/>
      <c r="OLT74" s="235"/>
      <c r="OLU74" s="283"/>
      <c r="OLV74" s="283"/>
      <c r="OLW74" s="208"/>
      <c r="OLY74" s="235"/>
      <c r="OLZ74" s="235"/>
      <c r="OMA74" s="235"/>
      <c r="OMB74" s="235"/>
      <c r="OMC74" s="235"/>
      <c r="OMD74" s="235"/>
      <c r="OME74" s="235"/>
      <c r="OMF74" s="283"/>
      <c r="OMG74" s="283"/>
      <c r="OMH74" s="208"/>
      <c r="OMJ74" s="235"/>
      <c r="OMK74" s="235"/>
      <c r="OML74" s="235"/>
      <c r="OMM74" s="235"/>
      <c r="OMN74" s="235"/>
      <c r="OMO74" s="235"/>
      <c r="OMP74" s="235"/>
      <c r="OMQ74" s="283"/>
      <c r="OMR74" s="283"/>
      <c r="OMS74" s="208"/>
      <c r="OMU74" s="235"/>
      <c r="OMV74" s="235"/>
      <c r="OMW74" s="235"/>
      <c r="OMX74" s="235"/>
      <c r="OMY74" s="235"/>
      <c r="OMZ74" s="235"/>
      <c r="ONA74" s="235"/>
      <c r="ONB74" s="283"/>
      <c r="ONC74" s="283"/>
      <c r="OND74" s="208"/>
      <c r="ONF74" s="235"/>
      <c r="ONG74" s="235"/>
      <c r="ONH74" s="235"/>
      <c r="ONI74" s="235"/>
      <c r="ONJ74" s="235"/>
      <c r="ONK74" s="235"/>
      <c r="ONL74" s="235"/>
      <c r="ONM74" s="283"/>
      <c r="ONN74" s="283"/>
      <c r="ONO74" s="208"/>
      <c r="ONQ74" s="235"/>
      <c r="ONR74" s="235"/>
      <c r="ONS74" s="235"/>
      <c r="ONT74" s="235"/>
      <c r="ONU74" s="235"/>
      <c r="ONV74" s="235"/>
      <c r="ONW74" s="235"/>
      <c r="ONX74" s="283"/>
      <c r="ONY74" s="283"/>
      <c r="ONZ74" s="208"/>
      <c r="OOB74" s="235"/>
      <c r="OOC74" s="235"/>
      <c r="OOD74" s="235"/>
      <c r="OOE74" s="235"/>
      <c r="OOF74" s="235"/>
      <c r="OOG74" s="235"/>
      <c r="OOH74" s="235"/>
      <c r="OOI74" s="283"/>
      <c r="OOJ74" s="283"/>
      <c r="OOK74" s="208"/>
      <c r="OOM74" s="235"/>
      <c r="OON74" s="235"/>
      <c r="OOO74" s="235"/>
      <c r="OOP74" s="235"/>
      <c r="OOQ74" s="235"/>
      <c r="OOR74" s="235"/>
      <c r="OOS74" s="235"/>
      <c r="OOT74" s="283"/>
      <c r="OOU74" s="283"/>
      <c r="OOV74" s="208"/>
      <c r="OOX74" s="235"/>
      <c r="OOY74" s="235"/>
      <c r="OOZ74" s="235"/>
      <c r="OPA74" s="235"/>
      <c r="OPB74" s="235"/>
      <c r="OPC74" s="235"/>
      <c r="OPD74" s="235"/>
      <c r="OPE74" s="283"/>
      <c r="OPF74" s="283"/>
      <c r="OPG74" s="208"/>
      <c r="OPI74" s="235"/>
      <c r="OPJ74" s="235"/>
      <c r="OPK74" s="235"/>
      <c r="OPL74" s="235"/>
      <c r="OPM74" s="235"/>
      <c r="OPN74" s="235"/>
      <c r="OPO74" s="235"/>
      <c r="OPP74" s="283"/>
      <c r="OPQ74" s="283"/>
      <c r="OPR74" s="208"/>
      <c r="OPT74" s="235"/>
      <c r="OPU74" s="235"/>
      <c r="OPV74" s="235"/>
      <c r="OPW74" s="235"/>
      <c r="OPX74" s="235"/>
      <c r="OPY74" s="235"/>
      <c r="OPZ74" s="235"/>
      <c r="OQA74" s="283"/>
      <c r="OQB74" s="283"/>
      <c r="OQC74" s="208"/>
      <c r="OQE74" s="235"/>
      <c r="OQF74" s="235"/>
      <c r="OQG74" s="235"/>
      <c r="OQH74" s="235"/>
      <c r="OQI74" s="235"/>
      <c r="OQJ74" s="235"/>
      <c r="OQK74" s="235"/>
      <c r="OQL74" s="283"/>
      <c r="OQM74" s="283"/>
      <c r="OQN74" s="208"/>
      <c r="OQP74" s="235"/>
      <c r="OQQ74" s="235"/>
      <c r="OQR74" s="235"/>
      <c r="OQS74" s="235"/>
      <c r="OQT74" s="235"/>
      <c r="OQU74" s="235"/>
      <c r="OQV74" s="235"/>
      <c r="OQW74" s="283"/>
      <c r="OQX74" s="283"/>
      <c r="OQY74" s="208"/>
      <c r="ORA74" s="235"/>
      <c r="ORB74" s="235"/>
      <c r="ORC74" s="235"/>
      <c r="ORD74" s="235"/>
      <c r="ORE74" s="235"/>
      <c r="ORF74" s="235"/>
      <c r="ORG74" s="235"/>
      <c r="ORH74" s="283"/>
      <c r="ORI74" s="283"/>
      <c r="ORJ74" s="208"/>
      <c r="ORL74" s="235"/>
      <c r="ORM74" s="235"/>
      <c r="ORN74" s="235"/>
      <c r="ORO74" s="235"/>
      <c r="ORP74" s="235"/>
      <c r="ORQ74" s="235"/>
      <c r="ORR74" s="235"/>
      <c r="ORS74" s="283"/>
      <c r="ORT74" s="283"/>
      <c r="ORU74" s="208"/>
      <c r="ORW74" s="235"/>
      <c r="ORX74" s="235"/>
      <c r="ORY74" s="235"/>
      <c r="ORZ74" s="235"/>
      <c r="OSA74" s="235"/>
      <c r="OSB74" s="235"/>
      <c r="OSC74" s="235"/>
      <c r="OSD74" s="283"/>
      <c r="OSE74" s="283"/>
      <c r="OSF74" s="208"/>
      <c r="OSH74" s="235"/>
      <c r="OSI74" s="235"/>
      <c r="OSJ74" s="235"/>
      <c r="OSK74" s="235"/>
      <c r="OSL74" s="235"/>
      <c r="OSM74" s="235"/>
      <c r="OSN74" s="235"/>
      <c r="OSO74" s="283"/>
      <c r="OSP74" s="283"/>
      <c r="OSQ74" s="208"/>
      <c r="OSS74" s="235"/>
      <c r="OST74" s="235"/>
      <c r="OSU74" s="235"/>
      <c r="OSV74" s="235"/>
      <c r="OSW74" s="235"/>
      <c r="OSX74" s="235"/>
      <c r="OSY74" s="235"/>
      <c r="OSZ74" s="283"/>
      <c r="OTA74" s="283"/>
      <c r="OTB74" s="208"/>
      <c r="OTD74" s="235"/>
      <c r="OTE74" s="235"/>
      <c r="OTF74" s="235"/>
      <c r="OTG74" s="235"/>
      <c r="OTH74" s="235"/>
      <c r="OTI74" s="235"/>
      <c r="OTJ74" s="235"/>
      <c r="OTK74" s="283"/>
      <c r="OTL74" s="283"/>
      <c r="OTM74" s="208"/>
      <c r="OTO74" s="235"/>
      <c r="OTP74" s="235"/>
      <c r="OTQ74" s="235"/>
      <c r="OTR74" s="235"/>
      <c r="OTS74" s="235"/>
      <c r="OTT74" s="235"/>
      <c r="OTU74" s="235"/>
      <c r="OTV74" s="283"/>
      <c r="OTW74" s="283"/>
      <c r="OTX74" s="208"/>
      <c r="OTZ74" s="235"/>
      <c r="OUA74" s="235"/>
      <c r="OUB74" s="235"/>
      <c r="OUC74" s="235"/>
      <c r="OUD74" s="235"/>
      <c r="OUE74" s="235"/>
      <c r="OUF74" s="235"/>
      <c r="OUG74" s="283"/>
      <c r="OUH74" s="283"/>
      <c r="OUI74" s="208"/>
      <c r="OUK74" s="235"/>
      <c r="OUL74" s="235"/>
      <c r="OUM74" s="235"/>
      <c r="OUN74" s="235"/>
      <c r="OUO74" s="235"/>
      <c r="OUP74" s="235"/>
      <c r="OUQ74" s="235"/>
      <c r="OUR74" s="283"/>
      <c r="OUS74" s="283"/>
      <c r="OUT74" s="208"/>
      <c r="OUV74" s="235"/>
      <c r="OUW74" s="235"/>
      <c r="OUX74" s="235"/>
      <c r="OUY74" s="235"/>
      <c r="OUZ74" s="235"/>
      <c r="OVA74" s="235"/>
      <c r="OVB74" s="235"/>
      <c r="OVC74" s="283"/>
      <c r="OVD74" s="283"/>
      <c r="OVE74" s="208"/>
      <c r="OVG74" s="235"/>
      <c r="OVH74" s="235"/>
      <c r="OVI74" s="235"/>
      <c r="OVJ74" s="235"/>
      <c r="OVK74" s="235"/>
      <c r="OVL74" s="235"/>
      <c r="OVM74" s="235"/>
      <c r="OVN74" s="283"/>
      <c r="OVO74" s="283"/>
      <c r="OVP74" s="208"/>
      <c r="OVR74" s="235"/>
      <c r="OVS74" s="235"/>
      <c r="OVT74" s="235"/>
      <c r="OVU74" s="235"/>
      <c r="OVV74" s="235"/>
      <c r="OVW74" s="235"/>
      <c r="OVX74" s="235"/>
      <c r="OVY74" s="283"/>
      <c r="OVZ74" s="283"/>
      <c r="OWA74" s="208"/>
      <c r="OWC74" s="235"/>
      <c r="OWD74" s="235"/>
      <c r="OWE74" s="235"/>
      <c r="OWF74" s="235"/>
      <c r="OWG74" s="235"/>
      <c r="OWH74" s="235"/>
      <c r="OWI74" s="235"/>
      <c r="OWJ74" s="283"/>
      <c r="OWK74" s="283"/>
      <c r="OWL74" s="208"/>
      <c r="OWN74" s="235"/>
      <c r="OWO74" s="235"/>
      <c r="OWP74" s="235"/>
      <c r="OWQ74" s="235"/>
      <c r="OWR74" s="235"/>
      <c r="OWS74" s="235"/>
      <c r="OWT74" s="235"/>
      <c r="OWU74" s="283"/>
      <c r="OWV74" s="283"/>
      <c r="OWW74" s="208"/>
      <c r="OWY74" s="235"/>
      <c r="OWZ74" s="235"/>
      <c r="OXA74" s="235"/>
      <c r="OXB74" s="235"/>
      <c r="OXC74" s="235"/>
      <c r="OXD74" s="235"/>
      <c r="OXE74" s="235"/>
      <c r="OXF74" s="283"/>
      <c r="OXG74" s="283"/>
      <c r="OXH74" s="208"/>
      <c r="OXJ74" s="235"/>
      <c r="OXK74" s="235"/>
      <c r="OXL74" s="235"/>
      <c r="OXM74" s="235"/>
      <c r="OXN74" s="235"/>
      <c r="OXO74" s="235"/>
      <c r="OXP74" s="235"/>
      <c r="OXQ74" s="283"/>
      <c r="OXR74" s="283"/>
      <c r="OXS74" s="208"/>
      <c r="OXU74" s="235"/>
      <c r="OXV74" s="235"/>
      <c r="OXW74" s="235"/>
      <c r="OXX74" s="235"/>
      <c r="OXY74" s="235"/>
      <c r="OXZ74" s="235"/>
      <c r="OYA74" s="235"/>
      <c r="OYB74" s="283"/>
      <c r="OYC74" s="283"/>
      <c r="OYD74" s="208"/>
      <c r="OYF74" s="235"/>
      <c r="OYG74" s="235"/>
      <c r="OYH74" s="235"/>
      <c r="OYI74" s="235"/>
      <c r="OYJ74" s="235"/>
      <c r="OYK74" s="235"/>
      <c r="OYL74" s="235"/>
      <c r="OYM74" s="283"/>
      <c r="OYN74" s="283"/>
      <c r="OYO74" s="208"/>
      <c r="OYQ74" s="235"/>
      <c r="OYR74" s="235"/>
      <c r="OYS74" s="235"/>
      <c r="OYT74" s="235"/>
      <c r="OYU74" s="235"/>
      <c r="OYV74" s="235"/>
      <c r="OYW74" s="235"/>
      <c r="OYX74" s="283"/>
      <c r="OYY74" s="283"/>
      <c r="OYZ74" s="208"/>
      <c r="OZB74" s="235"/>
      <c r="OZC74" s="235"/>
      <c r="OZD74" s="235"/>
      <c r="OZE74" s="235"/>
      <c r="OZF74" s="235"/>
      <c r="OZG74" s="235"/>
      <c r="OZH74" s="235"/>
      <c r="OZI74" s="283"/>
      <c r="OZJ74" s="283"/>
      <c r="OZK74" s="208"/>
      <c r="OZM74" s="235"/>
      <c r="OZN74" s="235"/>
      <c r="OZO74" s="235"/>
      <c r="OZP74" s="235"/>
      <c r="OZQ74" s="235"/>
      <c r="OZR74" s="235"/>
      <c r="OZS74" s="235"/>
      <c r="OZT74" s="283"/>
      <c r="OZU74" s="283"/>
      <c r="OZV74" s="208"/>
      <c r="OZX74" s="235"/>
      <c r="OZY74" s="235"/>
      <c r="OZZ74" s="235"/>
      <c r="PAA74" s="235"/>
      <c r="PAB74" s="235"/>
      <c r="PAC74" s="235"/>
      <c r="PAD74" s="235"/>
      <c r="PAE74" s="283"/>
      <c r="PAF74" s="283"/>
      <c r="PAG74" s="208"/>
      <c r="PAI74" s="235"/>
      <c r="PAJ74" s="235"/>
      <c r="PAK74" s="235"/>
      <c r="PAL74" s="235"/>
      <c r="PAM74" s="235"/>
      <c r="PAN74" s="235"/>
      <c r="PAO74" s="235"/>
      <c r="PAP74" s="283"/>
      <c r="PAQ74" s="283"/>
      <c r="PAR74" s="208"/>
      <c r="PAT74" s="235"/>
      <c r="PAU74" s="235"/>
      <c r="PAV74" s="235"/>
      <c r="PAW74" s="235"/>
      <c r="PAX74" s="235"/>
      <c r="PAY74" s="235"/>
      <c r="PAZ74" s="235"/>
      <c r="PBA74" s="283"/>
      <c r="PBB74" s="283"/>
      <c r="PBC74" s="208"/>
      <c r="PBE74" s="235"/>
      <c r="PBF74" s="235"/>
      <c r="PBG74" s="235"/>
      <c r="PBH74" s="235"/>
      <c r="PBI74" s="235"/>
      <c r="PBJ74" s="235"/>
      <c r="PBK74" s="235"/>
      <c r="PBL74" s="283"/>
      <c r="PBM74" s="283"/>
      <c r="PBN74" s="208"/>
      <c r="PBP74" s="235"/>
      <c r="PBQ74" s="235"/>
      <c r="PBR74" s="235"/>
      <c r="PBS74" s="235"/>
      <c r="PBT74" s="235"/>
      <c r="PBU74" s="235"/>
      <c r="PBV74" s="235"/>
      <c r="PBW74" s="283"/>
      <c r="PBX74" s="283"/>
      <c r="PBY74" s="208"/>
      <c r="PCA74" s="235"/>
      <c r="PCB74" s="235"/>
      <c r="PCC74" s="235"/>
      <c r="PCD74" s="235"/>
      <c r="PCE74" s="235"/>
      <c r="PCF74" s="235"/>
      <c r="PCG74" s="235"/>
      <c r="PCH74" s="283"/>
      <c r="PCI74" s="283"/>
      <c r="PCJ74" s="208"/>
      <c r="PCL74" s="235"/>
      <c r="PCM74" s="235"/>
      <c r="PCN74" s="235"/>
      <c r="PCO74" s="235"/>
      <c r="PCP74" s="235"/>
      <c r="PCQ74" s="235"/>
      <c r="PCR74" s="235"/>
      <c r="PCS74" s="283"/>
      <c r="PCT74" s="283"/>
      <c r="PCU74" s="208"/>
      <c r="PCW74" s="235"/>
      <c r="PCX74" s="235"/>
      <c r="PCY74" s="235"/>
      <c r="PCZ74" s="235"/>
      <c r="PDA74" s="235"/>
      <c r="PDB74" s="235"/>
      <c r="PDC74" s="235"/>
      <c r="PDD74" s="283"/>
      <c r="PDE74" s="283"/>
      <c r="PDF74" s="208"/>
      <c r="PDH74" s="235"/>
      <c r="PDI74" s="235"/>
      <c r="PDJ74" s="235"/>
      <c r="PDK74" s="235"/>
      <c r="PDL74" s="235"/>
      <c r="PDM74" s="235"/>
      <c r="PDN74" s="235"/>
      <c r="PDO74" s="283"/>
      <c r="PDP74" s="283"/>
      <c r="PDQ74" s="208"/>
      <c r="PDS74" s="235"/>
      <c r="PDT74" s="235"/>
      <c r="PDU74" s="235"/>
      <c r="PDV74" s="235"/>
      <c r="PDW74" s="235"/>
      <c r="PDX74" s="235"/>
      <c r="PDY74" s="235"/>
      <c r="PDZ74" s="283"/>
      <c r="PEA74" s="283"/>
      <c r="PEB74" s="208"/>
      <c r="PED74" s="235"/>
      <c r="PEE74" s="235"/>
      <c r="PEF74" s="235"/>
      <c r="PEG74" s="235"/>
      <c r="PEH74" s="235"/>
      <c r="PEI74" s="235"/>
      <c r="PEJ74" s="235"/>
      <c r="PEK74" s="283"/>
      <c r="PEL74" s="283"/>
      <c r="PEM74" s="208"/>
      <c r="PEO74" s="235"/>
      <c r="PEP74" s="235"/>
      <c r="PEQ74" s="235"/>
      <c r="PER74" s="235"/>
      <c r="PES74" s="235"/>
      <c r="PET74" s="235"/>
      <c r="PEU74" s="235"/>
      <c r="PEV74" s="283"/>
      <c r="PEW74" s="283"/>
      <c r="PEX74" s="208"/>
      <c r="PEZ74" s="235"/>
      <c r="PFA74" s="235"/>
      <c r="PFB74" s="235"/>
      <c r="PFC74" s="235"/>
      <c r="PFD74" s="235"/>
      <c r="PFE74" s="235"/>
      <c r="PFF74" s="235"/>
      <c r="PFG74" s="283"/>
      <c r="PFH74" s="283"/>
      <c r="PFI74" s="208"/>
      <c r="PFK74" s="235"/>
      <c r="PFL74" s="235"/>
      <c r="PFM74" s="235"/>
      <c r="PFN74" s="235"/>
      <c r="PFO74" s="235"/>
      <c r="PFP74" s="235"/>
      <c r="PFQ74" s="235"/>
      <c r="PFR74" s="283"/>
      <c r="PFS74" s="283"/>
      <c r="PFT74" s="208"/>
      <c r="PFV74" s="235"/>
      <c r="PFW74" s="235"/>
      <c r="PFX74" s="235"/>
      <c r="PFY74" s="235"/>
      <c r="PFZ74" s="235"/>
      <c r="PGA74" s="235"/>
      <c r="PGB74" s="235"/>
      <c r="PGC74" s="283"/>
      <c r="PGD74" s="283"/>
      <c r="PGE74" s="208"/>
      <c r="PGG74" s="235"/>
      <c r="PGH74" s="235"/>
      <c r="PGI74" s="235"/>
      <c r="PGJ74" s="235"/>
      <c r="PGK74" s="235"/>
      <c r="PGL74" s="235"/>
      <c r="PGM74" s="235"/>
      <c r="PGN74" s="283"/>
      <c r="PGO74" s="283"/>
      <c r="PGP74" s="208"/>
      <c r="PGR74" s="235"/>
      <c r="PGS74" s="235"/>
      <c r="PGT74" s="235"/>
      <c r="PGU74" s="235"/>
      <c r="PGV74" s="235"/>
      <c r="PGW74" s="235"/>
      <c r="PGX74" s="235"/>
      <c r="PGY74" s="283"/>
      <c r="PGZ74" s="283"/>
      <c r="PHA74" s="208"/>
      <c r="PHC74" s="235"/>
      <c r="PHD74" s="235"/>
      <c r="PHE74" s="235"/>
      <c r="PHF74" s="235"/>
      <c r="PHG74" s="235"/>
      <c r="PHH74" s="235"/>
      <c r="PHI74" s="235"/>
      <c r="PHJ74" s="283"/>
      <c r="PHK74" s="283"/>
      <c r="PHL74" s="208"/>
      <c r="PHN74" s="235"/>
      <c r="PHO74" s="235"/>
      <c r="PHP74" s="235"/>
      <c r="PHQ74" s="235"/>
      <c r="PHR74" s="235"/>
      <c r="PHS74" s="235"/>
      <c r="PHT74" s="235"/>
      <c r="PHU74" s="283"/>
      <c r="PHV74" s="283"/>
      <c r="PHW74" s="208"/>
      <c r="PHY74" s="235"/>
      <c r="PHZ74" s="235"/>
      <c r="PIA74" s="235"/>
      <c r="PIB74" s="235"/>
      <c r="PIC74" s="235"/>
      <c r="PID74" s="235"/>
      <c r="PIE74" s="235"/>
      <c r="PIF74" s="283"/>
      <c r="PIG74" s="283"/>
      <c r="PIH74" s="208"/>
      <c r="PIJ74" s="235"/>
      <c r="PIK74" s="235"/>
      <c r="PIL74" s="235"/>
      <c r="PIM74" s="235"/>
      <c r="PIN74" s="235"/>
      <c r="PIO74" s="235"/>
      <c r="PIP74" s="235"/>
      <c r="PIQ74" s="283"/>
      <c r="PIR74" s="283"/>
      <c r="PIS74" s="208"/>
      <c r="PIU74" s="235"/>
      <c r="PIV74" s="235"/>
      <c r="PIW74" s="235"/>
      <c r="PIX74" s="235"/>
      <c r="PIY74" s="235"/>
      <c r="PIZ74" s="235"/>
      <c r="PJA74" s="235"/>
      <c r="PJB74" s="283"/>
      <c r="PJC74" s="283"/>
      <c r="PJD74" s="208"/>
      <c r="PJF74" s="235"/>
      <c r="PJG74" s="235"/>
      <c r="PJH74" s="235"/>
      <c r="PJI74" s="235"/>
      <c r="PJJ74" s="235"/>
      <c r="PJK74" s="235"/>
      <c r="PJL74" s="235"/>
      <c r="PJM74" s="283"/>
      <c r="PJN74" s="283"/>
      <c r="PJO74" s="208"/>
      <c r="PJQ74" s="235"/>
      <c r="PJR74" s="235"/>
      <c r="PJS74" s="235"/>
      <c r="PJT74" s="235"/>
      <c r="PJU74" s="235"/>
      <c r="PJV74" s="235"/>
      <c r="PJW74" s="235"/>
      <c r="PJX74" s="283"/>
      <c r="PJY74" s="283"/>
      <c r="PJZ74" s="208"/>
      <c r="PKB74" s="235"/>
      <c r="PKC74" s="235"/>
      <c r="PKD74" s="235"/>
      <c r="PKE74" s="235"/>
      <c r="PKF74" s="235"/>
      <c r="PKG74" s="235"/>
      <c r="PKH74" s="235"/>
      <c r="PKI74" s="283"/>
      <c r="PKJ74" s="283"/>
      <c r="PKK74" s="208"/>
      <c r="PKM74" s="235"/>
      <c r="PKN74" s="235"/>
      <c r="PKO74" s="235"/>
      <c r="PKP74" s="235"/>
      <c r="PKQ74" s="235"/>
      <c r="PKR74" s="235"/>
      <c r="PKS74" s="235"/>
      <c r="PKT74" s="283"/>
      <c r="PKU74" s="283"/>
      <c r="PKV74" s="208"/>
      <c r="PKX74" s="235"/>
      <c r="PKY74" s="235"/>
      <c r="PKZ74" s="235"/>
      <c r="PLA74" s="235"/>
      <c r="PLB74" s="235"/>
      <c r="PLC74" s="235"/>
      <c r="PLD74" s="235"/>
      <c r="PLE74" s="283"/>
      <c r="PLF74" s="283"/>
      <c r="PLG74" s="208"/>
      <c r="PLI74" s="235"/>
      <c r="PLJ74" s="235"/>
      <c r="PLK74" s="235"/>
      <c r="PLL74" s="235"/>
      <c r="PLM74" s="235"/>
      <c r="PLN74" s="235"/>
      <c r="PLO74" s="235"/>
      <c r="PLP74" s="283"/>
      <c r="PLQ74" s="283"/>
      <c r="PLR74" s="208"/>
      <c r="PLT74" s="235"/>
      <c r="PLU74" s="235"/>
      <c r="PLV74" s="235"/>
      <c r="PLW74" s="235"/>
      <c r="PLX74" s="235"/>
      <c r="PLY74" s="235"/>
      <c r="PLZ74" s="235"/>
      <c r="PMA74" s="283"/>
      <c r="PMB74" s="283"/>
      <c r="PMC74" s="208"/>
      <c r="PME74" s="235"/>
      <c r="PMF74" s="235"/>
      <c r="PMG74" s="235"/>
      <c r="PMH74" s="235"/>
      <c r="PMI74" s="235"/>
      <c r="PMJ74" s="235"/>
      <c r="PMK74" s="235"/>
      <c r="PML74" s="283"/>
      <c r="PMM74" s="283"/>
      <c r="PMN74" s="208"/>
      <c r="PMP74" s="235"/>
      <c r="PMQ74" s="235"/>
      <c r="PMR74" s="235"/>
      <c r="PMS74" s="235"/>
      <c r="PMT74" s="235"/>
      <c r="PMU74" s="235"/>
      <c r="PMV74" s="235"/>
      <c r="PMW74" s="283"/>
      <c r="PMX74" s="283"/>
      <c r="PMY74" s="208"/>
      <c r="PNA74" s="235"/>
      <c r="PNB74" s="235"/>
      <c r="PNC74" s="235"/>
      <c r="PND74" s="235"/>
      <c r="PNE74" s="235"/>
      <c r="PNF74" s="235"/>
      <c r="PNG74" s="235"/>
      <c r="PNH74" s="283"/>
      <c r="PNI74" s="283"/>
      <c r="PNJ74" s="208"/>
      <c r="PNL74" s="235"/>
      <c r="PNM74" s="235"/>
      <c r="PNN74" s="235"/>
      <c r="PNO74" s="235"/>
      <c r="PNP74" s="235"/>
      <c r="PNQ74" s="235"/>
      <c r="PNR74" s="235"/>
      <c r="PNS74" s="283"/>
      <c r="PNT74" s="283"/>
      <c r="PNU74" s="208"/>
      <c r="PNW74" s="235"/>
      <c r="PNX74" s="235"/>
      <c r="PNY74" s="235"/>
      <c r="PNZ74" s="235"/>
      <c r="POA74" s="235"/>
      <c r="POB74" s="235"/>
      <c r="POC74" s="235"/>
      <c r="POD74" s="283"/>
      <c r="POE74" s="283"/>
      <c r="POF74" s="208"/>
      <c r="POH74" s="235"/>
      <c r="POI74" s="235"/>
      <c r="POJ74" s="235"/>
      <c r="POK74" s="235"/>
      <c r="POL74" s="235"/>
      <c r="POM74" s="235"/>
      <c r="PON74" s="235"/>
      <c r="POO74" s="283"/>
      <c r="POP74" s="283"/>
      <c r="POQ74" s="208"/>
      <c r="POS74" s="235"/>
      <c r="POT74" s="235"/>
      <c r="POU74" s="235"/>
      <c r="POV74" s="235"/>
      <c r="POW74" s="235"/>
      <c r="POX74" s="235"/>
      <c r="POY74" s="235"/>
      <c r="POZ74" s="283"/>
      <c r="PPA74" s="283"/>
      <c r="PPB74" s="208"/>
      <c r="PPD74" s="235"/>
      <c r="PPE74" s="235"/>
      <c r="PPF74" s="235"/>
      <c r="PPG74" s="235"/>
      <c r="PPH74" s="235"/>
      <c r="PPI74" s="235"/>
      <c r="PPJ74" s="235"/>
      <c r="PPK74" s="283"/>
      <c r="PPL74" s="283"/>
      <c r="PPM74" s="208"/>
      <c r="PPO74" s="235"/>
      <c r="PPP74" s="235"/>
      <c r="PPQ74" s="235"/>
      <c r="PPR74" s="235"/>
      <c r="PPS74" s="235"/>
      <c r="PPT74" s="235"/>
      <c r="PPU74" s="235"/>
      <c r="PPV74" s="283"/>
      <c r="PPW74" s="283"/>
      <c r="PPX74" s="208"/>
      <c r="PPZ74" s="235"/>
      <c r="PQA74" s="235"/>
      <c r="PQB74" s="235"/>
      <c r="PQC74" s="235"/>
      <c r="PQD74" s="235"/>
      <c r="PQE74" s="235"/>
      <c r="PQF74" s="235"/>
      <c r="PQG74" s="283"/>
      <c r="PQH74" s="283"/>
      <c r="PQI74" s="208"/>
      <c r="PQK74" s="235"/>
      <c r="PQL74" s="235"/>
      <c r="PQM74" s="235"/>
      <c r="PQN74" s="235"/>
      <c r="PQO74" s="235"/>
      <c r="PQP74" s="235"/>
      <c r="PQQ74" s="235"/>
      <c r="PQR74" s="283"/>
      <c r="PQS74" s="283"/>
      <c r="PQT74" s="208"/>
      <c r="PQV74" s="235"/>
      <c r="PQW74" s="235"/>
      <c r="PQX74" s="235"/>
      <c r="PQY74" s="235"/>
      <c r="PQZ74" s="235"/>
      <c r="PRA74" s="235"/>
      <c r="PRB74" s="235"/>
      <c r="PRC74" s="283"/>
      <c r="PRD74" s="283"/>
      <c r="PRE74" s="208"/>
      <c r="PRG74" s="235"/>
      <c r="PRH74" s="235"/>
      <c r="PRI74" s="235"/>
      <c r="PRJ74" s="235"/>
      <c r="PRK74" s="235"/>
      <c r="PRL74" s="235"/>
      <c r="PRM74" s="235"/>
      <c r="PRN74" s="283"/>
      <c r="PRO74" s="283"/>
      <c r="PRP74" s="208"/>
      <c r="PRR74" s="235"/>
      <c r="PRS74" s="235"/>
      <c r="PRT74" s="235"/>
      <c r="PRU74" s="235"/>
      <c r="PRV74" s="235"/>
      <c r="PRW74" s="235"/>
      <c r="PRX74" s="235"/>
      <c r="PRY74" s="283"/>
      <c r="PRZ74" s="283"/>
      <c r="PSA74" s="208"/>
      <c r="PSC74" s="235"/>
      <c r="PSD74" s="235"/>
      <c r="PSE74" s="235"/>
      <c r="PSF74" s="235"/>
      <c r="PSG74" s="235"/>
      <c r="PSH74" s="235"/>
      <c r="PSI74" s="235"/>
      <c r="PSJ74" s="283"/>
      <c r="PSK74" s="283"/>
      <c r="PSL74" s="208"/>
      <c r="PSN74" s="235"/>
      <c r="PSO74" s="235"/>
      <c r="PSP74" s="235"/>
      <c r="PSQ74" s="235"/>
      <c r="PSR74" s="235"/>
      <c r="PSS74" s="235"/>
      <c r="PST74" s="235"/>
      <c r="PSU74" s="283"/>
      <c r="PSV74" s="283"/>
      <c r="PSW74" s="208"/>
      <c r="PSY74" s="235"/>
      <c r="PSZ74" s="235"/>
      <c r="PTA74" s="235"/>
      <c r="PTB74" s="235"/>
      <c r="PTC74" s="235"/>
      <c r="PTD74" s="235"/>
      <c r="PTE74" s="235"/>
      <c r="PTF74" s="283"/>
      <c r="PTG74" s="283"/>
      <c r="PTH74" s="208"/>
      <c r="PTJ74" s="235"/>
      <c r="PTK74" s="235"/>
      <c r="PTL74" s="235"/>
      <c r="PTM74" s="235"/>
      <c r="PTN74" s="235"/>
      <c r="PTO74" s="235"/>
      <c r="PTP74" s="235"/>
      <c r="PTQ74" s="283"/>
      <c r="PTR74" s="283"/>
      <c r="PTS74" s="208"/>
      <c r="PTU74" s="235"/>
      <c r="PTV74" s="235"/>
      <c r="PTW74" s="235"/>
      <c r="PTX74" s="235"/>
      <c r="PTY74" s="235"/>
      <c r="PTZ74" s="235"/>
      <c r="PUA74" s="235"/>
      <c r="PUB74" s="283"/>
      <c r="PUC74" s="283"/>
      <c r="PUD74" s="208"/>
      <c r="PUF74" s="235"/>
      <c r="PUG74" s="235"/>
      <c r="PUH74" s="235"/>
      <c r="PUI74" s="235"/>
      <c r="PUJ74" s="235"/>
      <c r="PUK74" s="235"/>
      <c r="PUL74" s="235"/>
      <c r="PUM74" s="283"/>
      <c r="PUN74" s="283"/>
      <c r="PUO74" s="208"/>
      <c r="PUQ74" s="235"/>
      <c r="PUR74" s="235"/>
      <c r="PUS74" s="235"/>
      <c r="PUT74" s="235"/>
      <c r="PUU74" s="235"/>
      <c r="PUV74" s="235"/>
      <c r="PUW74" s="235"/>
      <c r="PUX74" s="283"/>
      <c r="PUY74" s="283"/>
      <c r="PUZ74" s="208"/>
      <c r="PVB74" s="235"/>
      <c r="PVC74" s="235"/>
      <c r="PVD74" s="235"/>
      <c r="PVE74" s="235"/>
      <c r="PVF74" s="235"/>
      <c r="PVG74" s="235"/>
      <c r="PVH74" s="235"/>
      <c r="PVI74" s="283"/>
      <c r="PVJ74" s="283"/>
      <c r="PVK74" s="208"/>
      <c r="PVM74" s="235"/>
      <c r="PVN74" s="235"/>
      <c r="PVO74" s="235"/>
      <c r="PVP74" s="235"/>
      <c r="PVQ74" s="235"/>
      <c r="PVR74" s="235"/>
      <c r="PVS74" s="235"/>
      <c r="PVT74" s="283"/>
      <c r="PVU74" s="283"/>
      <c r="PVV74" s="208"/>
      <c r="PVX74" s="235"/>
      <c r="PVY74" s="235"/>
      <c r="PVZ74" s="235"/>
      <c r="PWA74" s="235"/>
      <c r="PWB74" s="235"/>
      <c r="PWC74" s="235"/>
      <c r="PWD74" s="235"/>
      <c r="PWE74" s="283"/>
      <c r="PWF74" s="283"/>
      <c r="PWG74" s="208"/>
      <c r="PWI74" s="235"/>
      <c r="PWJ74" s="235"/>
      <c r="PWK74" s="235"/>
      <c r="PWL74" s="235"/>
      <c r="PWM74" s="235"/>
      <c r="PWN74" s="235"/>
      <c r="PWO74" s="235"/>
      <c r="PWP74" s="283"/>
      <c r="PWQ74" s="283"/>
      <c r="PWR74" s="208"/>
      <c r="PWT74" s="235"/>
      <c r="PWU74" s="235"/>
      <c r="PWV74" s="235"/>
      <c r="PWW74" s="235"/>
      <c r="PWX74" s="235"/>
      <c r="PWY74" s="235"/>
      <c r="PWZ74" s="235"/>
      <c r="PXA74" s="283"/>
      <c r="PXB74" s="283"/>
      <c r="PXC74" s="208"/>
      <c r="PXE74" s="235"/>
      <c r="PXF74" s="235"/>
      <c r="PXG74" s="235"/>
      <c r="PXH74" s="235"/>
      <c r="PXI74" s="235"/>
      <c r="PXJ74" s="235"/>
      <c r="PXK74" s="235"/>
      <c r="PXL74" s="283"/>
      <c r="PXM74" s="283"/>
      <c r="PXN74" s="208"/>
      <c r="PXP74" s="235"/>
      <c r="PXQ74" s="235"/>
      <c r="PXR74" s="235"/>
      <c r="PXS74" s="235"/>
      <c r="PXT74" s="235"/>
      <c r="PXU74" s="235"/>
      <c r="PXV74" s="235"/>
      <c r="PXW74" s="283"/>
      <c r="PXX74" s="283"/>
      <c r="PXY74" s="208"/>
      <c r="PYA74" s="235"/>
      <c r="PYB74" s="235"/>
      <c r="PYC74" s="235"/>
      <c r="PYD74" s="235"/>
      <c r="PYE74" s="235"/>
      <c r="PYF74" s="235"/>
      <c r="PYG74" s="235"/>
      <c r="PYH74" s="283"/>
      <c r="PYI74" s="283"/>
      <c r="PYJ74" s="208"/>
      <c r="PYL74" s="235"/>
      <c r="PYM74" s="235"/>
      <c r="PYN74" s="235"/>
      <c r="PYO74" s="235"/>
      <c r="PYP74" s="235"/>
      <c r="PYQ74" s="235"/>
      <c r="PYR74" s="235"/>
      <c r="PYS74" s="283"/>
      <c r="PYT74" s="283"/>
      <c r="PYU74" s="208"/>
      <c r="PYW74" s="235"/>
      <c r="PYX74" s="235"/>
      <c r="PYY74" s="235"/>
      <c r="PYZ74" s="235"/>
      <c r="PZA74" s="235"/>
      <c r="PZB74" s="235"/>
      <c r="PZC74" s="235"/>
      <c r="PZD74" s="283"/>
      <c r="PZE74" s="283"/>
      <c r="PZF74" s="208"/>
      <c r="PZH74" s="235"/>
      <c r="PZI74" s="235"/>
      <c r="PZJ74" s="235"/>
      <c r="PZK74" s="235"/>
      <c r="PZL74" s="235"/>
      <c r="PZM74" s="235"/>
      <c r="PZN74" s="235"/>
      <c r="PZO74" s="283"/>
      <c r="PZP74" s="283"/>
      <c r="PZQ74" s="208"/>
      <c r="PZS74" s="235"/>
      <c r="PZT74" s="235"/>
      <c r="PZU74" s="235"/>
      <c r="PZV74" s="235"/>
      <c r="PZW74" s="235"/>
      <c r="PZX74" s="235"/>
      <c r="PZY74" s="235"/>
      <c r="PZZ74" s="283"/>
      <c r="QAA74" s="283"/>
      <c r="QAB74" s="208"/>
      <c r="QAD74" s="235"/>
      <c r="QAE74" s="235"/>
      <c r="QAF74" s="235"/>
      <c r="QAG74" s="235"/>
      <c r="QAH74" s="235"/>
      <c r="QAI74" s="235"/>
      <c r="QAJ74" s="235"/>
      <c r="QAK74" s="283"/>
      <c r="QAL74" s="283"/>
      <c r="QAM74" s="208"/>
      <c r="QAO74" s="235"/>
      <c r="QAP74" s="235"/>
      <c r="QAQ74" s="235"/>
      <c r="QAR74" s="235"/>
      <c r="QAS74" s="235"/>
      <c r="QAT74" s="235"/>
      <c r="QAU74" s="235"/>
      <c r="QAV74" s="283"/>
      <c r="QAW74" s="283"/>
      <c r="QAX74" s="208"/>
      <c r="QAZ74" s="235"/>
      <c r="QBA74" s="235"/>
      <c r="QBB74" s="235"/>
      <c r="QBC74" s="235"/>
      <c r="QBD74" s="235"/>
      <c r="QBE74" s="235"/>
      <c r="QBF74" s="235"/>
      <c r="QBG74" s="283"/>
      <c r="QBH74" s="283"/>
      <c r="QBI74" s="208"/>
      <c r="QBK74" s="235"/>
      <c r="QBL74" s="235"/>
      <c r="QBM74" s="235"/>
      <c r="QBN74" s="235"/>
      <c r="QBO74" s="235"/>
      <c r="QBP74" s="235"/>
      <c r="QBQ74" s="235"/>
      <c r="QBR74" s="283"/>
      <c r="QBS74" s="283"/>
      <c r="QBT74" s="208"/>
      <c r="QBV74" s="235"/>
      <c r="QBW74" s="235"/>
      <c r="QBX74" s="235"/>
      <c r="QBY74" s="235"/>
      <c r="QBZ74" s="235"/>
      <c r="QCA74" s="235"/>
      <c r="QCB74" s="235"/>
      <c r="QCC74" s="283"/>
      <c r="QCD74" s="283"/>
      <c r="QCE74" s="208"/>
      <c r="QCG74" s="235"/>
      <c r="QCH74" s="235"/>
      <c r="QCI74" s="235"/>
      <c r="QCJ74" s="235"/>
      <c r="QCK74" s="235"/>
      <c r="QCL74" s="235"/>
      <c r="QCM74" s="235"/>
      <c r="QCN74" s="283"/>
      <c r="QCO74" s="283"/>
      <c r="QCP74" s="208"/>
      <c r="QCR74" s="235"/>
      <c r="QCS74" s="235"/>
      <c r="QCT74" s="235"/>
      <c r="QCU74" s="235"/>
      <c r="QCV74" s="235"/>
      <c r="QCW74" s="235"/>
      <c r="QCX74" s="235"/>
      <c r="QCY74" s="283"/>
      <c r="QCZ74" s="283"/>
      <c r="QDA74" s="208"/>
      <c r="QDC74" s="235"/>
      <c r="QDD74" s="235"/>
      <c r="QDE74" s="235"/>
      <c r="QDF74" s="235"/>
      <c r="QDG74" s="235"/>
      <c r="QDH74" s="235"/>
      <c r="QDI74" s="235"/>
      <c r="QDJ74" s="283"/>
      <c r="QDK74" s="283"/>
      <c r="QDL74" s="208"/>
      <c r="QDN74" s="235"/>
      <c r="QDO74" s="235"/>
      <c r="QDP74" s="235"/>
      <c r="QDQ74" s="235"/>
      <c r="QDR74" s="235"/>
      <c r="QDS74" s="235"/>
      <c r="QDT74" s="235"/>
      <c r="QDU74" s="283"/>
      <c r="QDV74" s="283"/>
      <c r="QDW74" s="208"/>
      <c r="QDY74" s="235"/>
      <c r="QDZ74" s="235"/>
      <c r="QEA74" s="235"/>
      <c r="QEB74" s="235"/>
      <c r="QEC74" s="235"/>
      <c r="QED74" s="235"/>
      <c r="QEE74" s="235"/>
      <c r="QEF74" s="283"/>
      <c r="QEG74" s="283"/>
      <c r="QEH74" s="208"/>
      <c r="QEJ74" s="235"/>
      <c r="QEK74" s="235"/>
      <c r="QEL74" s="235"/>
      <c r="QEM74" s="235"/>
      <c r="QEN74" s="235"/>
      <c r="QEO74" s="235"/>
      <c r="QEP74" s="235"/>
      <c r="QEQ74" s="283"/>
      <c r="QER74" s="283"/>
      <c r="QES74" s="208"/>
      <c r="QEU74" s="235"/>
      <c r="QEV74" s="235"/>
      <c r="QEW74" s="235"/>
      <c r="QEX74" s="235"/>
      <c r="QEY74" s="235"/>
      <c r="QEZ74" s="235"/>
      <c r="QFA74" s="235"/>
      <c r="QFB74" s="283"/>
      <c r="QFC74" s="283"/>
      <c r="QFD74" s="208"/>
      <c r="QFF74" s="235"/>
      <c r="QFG74" s="235"/>
      <c r="QFH74" s="235"/>
      <c r="QFI74" s="235"/>
      <c r="QFJ74" s="235"/>
      <c r="QFK74" s="235"/>
      <c r="QFL74" s="235"/>
      <c r="QFM74" s="283"/>
      <c r="QFN74" s="283"/>
      <c r="QFO74" s="208"/>
      <c r="QFQ74" s="235"/>
      <c r="QFR74" s="235"/>
      <c r="QFS74" s="235"/>
      <c r="QFT74" s="235"/>
      <c r="QFU74" s="235"/>
      <c r="QFV74" s="235"/>
      <c r="QFW74" s="235"/>
      <c r="QFX74" s="283"/>
      <c r="QFY74" s="283"/>
      <c r="QFZ74" s="208"/>
      <c r="QGB74" s="235"/>
      <c r="QGC74" s="235"/>
      <c r="QGD74" s="235"/>
      <c r="QGE74" s="235"/>
      <c r="QGF74" s="235"/>
      <c r="QGG74" s="235"/>
      <c r="QGH74" s="235"/>
      <c r="QGI74" s="283"/>
      <c r="QGJ74" s="283"/>
      <c r="QGK74" s="208"/>
      <c r="QGM74" s="235"/>
      <c r="QGN74" s="235"/>
      <c r="QGO74" s="235"/>
      <c r="QGP74" s="235"/>
      <c r="QGQ74" s="235"/>
      <c r="QGR74" s="235"/>
      <c r="QGS74" s="235"/>
      <c r="QGT74" s="283"/>
      <c r="QGU74" s="283"/>
      <c r="QGV74" s="208"/>
      <c r="QGX74" s="235"/>
      <c r="QGY74" s="235"/>
      <c r="QGZ74" s="235"/>
      <c r="QHA74" s="235"/>
      <c r="QHB74" s="235"/>
      <c r="QHC74" s="235"/>
      <c r="QHD74" s="235"/>
      <c r="QHE74" s="283"/>
      <c r="QHF74" s="283"/>
      <c r="QHG74" s="208"/>
      <c r="QHI74" s="235"/>
      <c r="QHJ74" s="235"/>
      <c r="QHK74" s="235"/>
      <c r="QHL74" s="235"/>
      <c r="QHM74" s="235"/>
      <c r="QHN74" s="235"/>
      <c r="QHO74" s="235"/>
      <c r="QHP74" s="283"/>
      <c r="QHQ74" s="283"/>
      <c r="QHR74" s="208"/>
      <c r="QHT74" s="235"/>
      <c r="QHU74" s="235"/>
      <c r="QHV74" s="235"/>
      <c r="QHW74" s="235"/>
      <c r="QHX74" s="235"/>
      <c r="QHY74" s="235"/>
      <c r="QHZ74" s="235"/>
      <c r="QIA74" s="283"/>
      <c r="QIB74" s="283"/>
      <c r="QIC74" s="208"/>
      <c r="QIE74" s="235"/>
      <c r="QIF74" s="235"/>
      <c r="QIG74" s="235"/>
      <c r="QIH74" s="235"/>
      <c r="QII74" s="235"/>
      <c r="QIJ74" s="235"/>
      <c r="QIK74" s="235"/>
      <c r="QIL74" s="283"/>
      <c r="QIM74" s="283"/>
      <c r="QIN74" s="208"/>
      <c r="QIP74" s="235"/>
      <c r="QIQ74" s="235"/>
      <c r="QIR74" s="235"/>
      <c r="QIS74" s="235"/>
      <c r="QIT74" s="235"/>
      <c r="QIU74" s="235"/>
      <c r="QIV74" s="235"/>
      <c r="QIW74" s="283"/>
      <c r="QIX74" s="283"/>
      <c r="QIY74" s="208"/>
      <c r="QJA74" s="235"/>
      <c r="QJB74" s="235"/>
      <c r="QJC74" s="235"/>
      <c r="QJD74" s="235"/>
      <c r="QJE74" s="235"/>
      <c r="QJF74" s="235"/>
      <c r="QJG74" s="235"/>
      <c r="QJH74" s="283"/>
      <c r="QJI74" s="283"/>
      <c r="QJJ74" s="208"/>
      <c r="QJL74" s="235"/>
      <c r="QJM74" s="235"/>
      <c r="QJN74" s="235"/>
      <c r="QJO74" s="235"/>
      <c r="QJP74" s="235"/>
      <c r="QJQ74" s="235"/>
      <c r="QJR74" s="235"/>
      <c r="QJS74" s="283"/>
      <c r="QJT74" s="283"/>
      <c r="QJU74" s="208"/>
      <c r="QJW74" s="235"/>
      <c r="QJX74" s="235"/>
      <c r="QJY74" s="235"/>
      <c r="QJZ74" s="235"/>
      <c r="QKA74" s="235"/>
      <c r="QKB74" s="235"/>
      <c r="QKC74" s="235"/>
      <c r="QKD74" s="283"/>
      <c r="QKE74" s="283"/>
      <c r="QKF74" s="208"/>
      <c r="QKH74" s="235"/>
      <c r="QKI74" s="235"/>
      <c r="QKJ74" s="235"/>
      <c r="QKK74" s="235"/>
      <c r="QKL74" s="235"/>
      <c r="QKM74" s="235"/>
      <c r="QKN74" s="235"/>
      <c r="QKO74" s="283"/>
      <c r="QKP74" s="283"/>
      <c r="QKQ74" s="208"/>
      <c r="QKS74" s="235"/>
      <c r="QKT74" s="235"/>
      <c r="QKU74" s="235"/>
      <c r="QKV74" s="235"/>
      <c r="QKW74" s="235"/>
      <c r="QKX74" s="235"/>
      <c r="QKY74" s="235"/>
      <c r="QKZ74" s="283"/>
      <c r="QLA74" s="283"/>
      <c r="QLB74" s="208"/>
      <c r="QLD74" s="235"/>
      <c r="QLE74" s="235"/>
      <c r="QLF74" s="235"/>
      <c r="QLG74" s="235"/>
      <c r="QLH74" s="235"/>
      <c r="QLI74" s="235"/>
      <c r="QLJ74" s="235"/>
      <c r="QLK74" s="283"/>
      <c r="QLL74" s="283"/>
      <c r="QLM74" s="208"/>
      <c r="QLO74" s="235"/>
      <c r="QLP74" s="235"/>
      <c r="QLQ74" s="235"/>
      <c r="QLR74" s="235"/>
      <c r="QLS74" s="235"/>
      <c r="QLT74" s="235"/>
      <c r="QLU74" s="235"/>
      <c r="QLV74" s="283"/>
      <c r="QLW74" s="283"/>
      <c r="QLX74" s="208"/>
      <c r="QLZ74" s="235"/>
      <c r="QMA74" s="235"/>
      <c r="QMB74" s="235"/>
      <c r="QMC74" s="235"/>
      <c r="QMD74" s="235"/>
      <c r="QME74" s="235"/>
      <c r="QMF74" s="235"/>
      <c r="QMG74" s="283"/>
      <c r="QMH74" s="283"/>
      <c r="QMI74" s="208"/>
      <c r="QMK74" s="235"/>
      <c r="QML74" s="235"/>
      <c r="QMM74" s="235"/>
      <c r="QMN74" s="235"/>
      <c r="QMO74" s="235"/>
      <c r="QMP74" s="235"/>
      <c r="QMQ74" s="235"/>
      <c r="QMR74" s="283"/>
      <c r="QMS74" s="283"/>
      <c r="QMT74" s="208"/>
      <c r="QMV74" s="235"/>
      <c r="QMW74" s="235"/>
      <c r="QMX74" s="235"/>
      <c r="QMY74" s="235"/>
      <c r="QMZ74" s="235"/>
      <c r="QNA74" s="235"/>
      <c r="QNB74" s="235"/>
      <c r="QNC74" s="283"/>
      <c r="QND74" s="283"/>
      <c r="QNE74" s="208"/>
      <c r="QNG74" s="235"/>
      <c r="QNH74" s="235"/>
      <c r="QNI74" s="235"/>
      <c r="QNJ74" s="235"/>
      <c r="QNK74" s="235"/>
      <c r="QNL74" s="235"/>
      <c r="QNM74" s="235"/>
      <c r="QNN74" s="283"/>
      <c r="QNO74" s="283"/>
      <c r="QNP74" s="208"/>
      <c r="QNR74" s="235"/>
      <c r="QNS74" s="235"/>
      <c r="QNT74" s="235"/>
      <c r="QNU74" s="235"/>
      <c r="QNV74" s="235"/>
      <c r="QNW74" s="235"/>
      <c r="QNX74" s="235"/>
      <c r="QNY74" s="283"/>
      <c r="QNZ74" s="283"/>
      <c r="QOA74" s="208"/>
      <c r="QOC74" s="235"/>
      <c r="QOD74" s="235"/>
      <c r="QOE74" s="235"/>
      <c r="QOF74" s="235"/>
      <c r="QOG74" s="235"/>
      <c r="QOH74" s="235"/>
      <c r="QOI74" s="235"/>
      <c r="QOJ74" s="283"/>
      <c r="QOK74" s="283"/>
      <c r="QOL74" s="208"/>
      <c r="QON74" s="235"/>
      <c r="QOO74" s="235"/>
      <c r="QOP74" s="235"/>
      <c r="QOQ74" s="235"/>
      <c r="QOR74" s="235"/>
      <c r="QOS74" s="235"/>
      <c r="QOT74" s="235"/>
      <c r="QOU74" s="283"/>
      <c r="QOV74" s="283"/>
      <c r="QOW74" s="208"/>
      <c r="QOY74" s="235"/>
      <c r="QOZ74" s="235"/>
      <c r="QPA74" s="235"/>
      <c r="QPB74" s="235"/>
      <c r="QPC74" s="235"/>
      <c r="QPD74" s="235"/>
      <c r="QPE74" s="235"/>
      <c r="QPF74" s="283"/>
      <c r="QPG74" s="283"/>
      <c r="QPH74" s="208"/>
      <c r="QPJ74" s="235"/>
      <c r="QPK74" s="235"/>
      <c r="QPL74" s="235"/>
      <c r="QPM74" s="235"/>
      <c r="QPN74" s="235"/>
      <c r="QPO74" s="235"/>
      <c r="QPP74" s="235"/>
      <c r="QPQ74" s="283"/>
      <c r="QPR74" s="283"/>
      <c r="QPS74" s="208"/>
      <c r="QPU74" s="235"/>
      <c r="QPV74" s="235"/>
      <c r="QPW74" s="235"/>
      <c r="QPX74" s="235"/>
      <c r="QPY74" s="235"/>
      <c r="QPZ74" s="235"/>
      <c r="QQA74" s="235"/>
      <c r="QQB74" s="283"/>
      <c r="QQC74" s="283"/>
      <c r="QQD74" s="208"/>
      <c r="QQF74" s="235"/>
      <c r="QQG74" s="235"/>
      <c r="QQH74" s="235"/>
      <c r="QQI74" s="235"/>
      <c r="QQJ74" s="235"/>
      <c r="QQK74" s="235"/>
      <c r="QQL74" s="235"/>
      <c r="QQM74" s="283"/>
      <c r="QQN74" s="283"/>
      <c r="QQO74" s="208"/>
      <c r="QQQ74" s="235"/>
      <c r="QQR74" s="235"/>
      <c r="QQS74" s="235"/>
      <c r="QQT74" s="235"/>
      <c r="QQU74" s="235"/>
      <c r="QQV74" s="235"/>
      <c r="QQW74" s="235"/>
      <c r="QQX74" s="283"/>
      <c r="QQY74" s="283"/>
      <c r="QQZ74" s="208"/>
      <c r="QRB74" s="235"/>
      <c r="QRC74" s="235"/>
      <c r="QRD74" s="235"/>
      <c r="QRE74" s="235"/>
      <c r="QRF74" s="235"/>
      <c r="QRG74" s="235"/>
      <c r="QRH74" s="235"/>
      <c r="QRI74" s="283"/>
      <c r="QRJ74" s="283"/>
      <c r="QRK74" s="208"/>
      <c r="QRM74" s="235"/>
      <c r="QRN74" s="235"/>
      <c r="QRO74" s="235"/>
      <c r="QRP74" s="235"/>
      <c r="QRQ74" s="235"/>
      <c r="QRR74" s="235"/>
      <c r="QRS74" s="235"/>
      <c r="QRT74" s="283"/>
      <c r="QRU74" s="283"/>
      <c r="QRV74" s="208"/>
      <c r="QRX74" s="235"/>
      <c r="QRY74" s="235"/>
      <c r="QRZ74" s="235"/>
      <c r="QSA74" s="235"/>
      <c r="QSB74" s="235"/>
      <c r="QSC74" s="235"/>
      <c r="QSD74" s="235"/>
      <c r="QSE74" s="283"/>
      <c r="QSF74" s="283"/>
      <c r="QSG74" s="208"/>
      <c r="QSI74" s="235"/>
      <c r="QSJ74" s="235"/>
      <c r="QSK74" s="235"/>
      <c r="QSL74" s="235"/>
      <c r="QSM74" s="235"/>
      <c r="QSN74" s="235"/>
      <c r="QSO74" s="235"/>
      <c r="QSP74" s="283"/>
      <c r="QSQ74" s="283"/>
      <c r="QSR74" s="208"/>
      <c r="QST74" s="235"/>
      <c r="QSU74" s="235"/>
      <c r="QSV74" s="235"/>
      <c r="QSW74" s="235"/>
      <c r="QSX74" s="235"/>
      <c r="QSY74" s="235"/>
      <c r="QSZ74" s="235"/>
      <c r="QTA74" s="283"/>
      <c r="QTB74" s="283"/>
      <c r="QTC74" s="208"/>
      <c r="QTE74" s="235"/>
      <c r="QTF74" s="235"/>
      <c r="QTG74" s="235"/>
      <c r="QTH74" s="235"/>
      <c r="QTI74" s="235"/>
      <c r="QTJ74" s="235"/>
      <c r="QTK74" s="235"/>
      <c r="QTL74" s="283"/>
      <c r="QTM74" s="283"/>
      <c r="QTN74" s="208"/>
      <c r="QTP74" s="235"/>
      <c r="QTQ74" s="235"/>
      <c r="QTR74" s="235"/>
      <c r="QTS74" s="235"/>
      <c r="QTT74" s="235"/>
      <c r="QTU74" s="235"/>
      <c r="QTV74" s="235"/>
      <c r="QTW74" s="283"/>
      <c r="QTX74" s="283"/>
      <c r="QTY74" s="208"/>
      <c r="QUA74" s="235"/>
      <c r="QUB74" s="235"/>
      <c r="QUC74" s="235"/>
      <c r="QUD74" s="235"/>
      <c r="QUE74" s="235"/>
      <c r="QUF74" s="235"/>
      <c r="QUG74" s="235"/>
      <c r="QUH74" s="283"/>
      <c r="QUI74" s="283"/>
      <c r="QUJ74" s="208"/>
      <c r="QUL74" s="235"/>
      <c r="QUM74" s="235"/>
      <c r="QUN74" s="235"/>
      <c r="QUO74" s="235"/>
      <c r="QUP74" s="235"/>
      <c r="QUQ74" s="235"/>
      <c r="QUR74" s="235"/>
      <c r="QUS74" s="283"/>
      <c r="QUT74" s="283"/>
      <c r="QUU74" s="208"/>
      <c r="QUW74" s="235"/>
      <c r="QUX74" s="235"/>
      <c r="QUY74" s="235"/>
      <c r="QUZ74" s="235"/>
      <c r="QVA74" s="235"/>
      <c r="QVB74" s="235"/>
      <c r="QVC74" s="235"/>
      <c r="QVD74" s="283"/>
      <c r="QVE74" s="283"/>
      <c r="QVF74" s="208"/>
      <c r="QVH74" s="235"/>
      <c r="QVI74" s="235"/>
      <c r="QVJ74" s="235"/>
      <c r="QVK74" s="235"/>
      <c r="QVL74" s="235"/>
      <c r="QVM74" s="235"/>
      <c r="QVN74" s="235"/>
      <c r="QVO74" s="283"/>
      <c r="QVP74" s="283"/>
      <c r="QVQ74" s="208"/>
      <c r="QVS74" s="235"/>
      <c r="QVT74" s="235"/>
      <c r="QVU74" s="235"/>
      <c r="QVV74" s="235"/>
      <c r="QVW74" s="235"/>
      <c r="QVX74" s="235"/>
      <c r="QVY74" s="235"/>
      <c r="QVZ74" s="283"/>
      <c r="QWA74" s="283"/>
      <c r="QWB74" s="208"/>
      <c r="QWD74" s="235"/>
      <c r="QWE74" s="235"/>
      <c r="QWF74" s="235"/>
      <c r="QWG74" s="235"/>
      <c r="QWH74" s="235"/>
      <c r="QWI74" s="235"/>
      <c r="QWJ74" s="235"/>
      <c r="QWK74" s="283"/>
      <c r="QWL74" s="283"/>
      <c r="QWM74" s="208"/>
      <c r="QWO74" s="235"/>
      <c r="QWP74" s="235"/>
      <c r="QWQ74" s="235"/>
      <c r="QWR74" s="235"/>
      <c r="QWS74" s="235"/>
      <c r="QWT74" s="235"/>
      <c r="QWU74" s="235"/>
      <c r="QWV74" s="283"/>
      <c r="QWW74" s="283"/>
      <c r="QWX74" s="208"/>
      <c r="QWZ74" s="235"/>
      <c r="QXA74" s="235"/>
      <c r="QXB74" s="235"/>
      <c r="QXC74" s="235"/>
      <c r="QXD74" s="235"/>
      <c r="QXE74" s="235"/>
      <c r="QXF74" s="235"/>
      <c r="QXG74" s="283"/>
      <c r="QXH74" s="283"/>
      <c r="QXI74" s="208"/>
      <c r="QXK74" s="235"/>
      <c r="QXL74" s="235"/>
      <c r="QXM74" s="235"/>
      <c r="QXN74" s="235"/>
      <c r="QXO74" s="235"/>
      <c r="QXP74" s="235"/>
      <c r="QXQ74" s="235"/>
      <c r="QXR74" s="283"/>
      <c r="QXS74" s="283"/>
      <c r="QXT74" s="208"/>
      <c r="QXV74" s="235"/>
      <c r="QXW74" s="235"/>
      <c r="QXX74" s="235"/>
      <c r="QXY74" s="235"/>
      <c r="QXZ74" s="235"/>
      <c r="QYA74" s="235"/>
      <c r="QYB74" s="235"/>
      <c r="QYC74" s="283"/>
      <c r="QYD74" s="283"/>
      <c r="QYE74" s="208"/>
      <c r="QYG74" s="235"/>
      <c r="QYH74" s="235"/>
      <c r="QYI74" s="235"/>
      <c r="QYJ74" s="235"/>
      <c r="QYK74" s="235"/>
      <c r="QYL74" s="235"/>
      <c r="QYM74" s="235"/>
      <c r="QYN74" s="283"/>
      <c r="QYO74" s="283"/>
      <c r="QYP74" s="208"/>
      <c r="QYR74" s="235"/>
      <c r="QYS74" s="235"/>
      <c r="QYT74" s="235"/>
      <c r="QYU74" s="235"/>
      <c r="QYV74" s="235"/>
      <c r="QYW74" s="235"/>
      <c r="QYX74" s="235"/>
      <c r="QYY74" s="283"/>
      <c r="QYZ74" s="283"/>
      <c r="QZA74" s="208"/>
      <c r="QZC74" s="235"/>
      <c r="QZD74" s="235"/>
      <c r="QZE74" s="235"/>
      <c r="QZF74" s="235"/>
      <c r="QZG74" s="235"/>
      <c r="QZH74" s="235"/>
      <c r="QZI74" s="235"/>
      <c r="QZJ74" s="283"/>
      <c r="QZK74" s="283"/>
      <c r="QZL74" s="208"/>
      <c r="QZN74" s="235"/>
      <c r="QZO74" s="235"/>
      <c r="QZP74" s="235"/>
      <c r="QZQ74" s="235"/>
      <c r="QZR74" s="235"/>
      <c r="QZS74" s="235"/>
      <c r="QZT74" s="235"/>
      <c r="QZU74" s="283"/>
      <c r="QZV74" s="283"/>
      <c r="QZW74" s="208"/>
      <c r="QZY74" s="235"/>
      <c r="QZZ74" s="235"/>
      <c r="RAA74" s="235"/>
      <c r="RAB74" s="235"/>
      <c r="RAC74" s="235"/>
      <c r="RAD74" s="235"/>
      <c r="RAE74" s="235"/>
      <c r="RAF74" s="283"/>
      <c r="RAG74" s="283"/>
      <c r="RAH74" s="208"/>
      <c r="RAJ74" s="235"/>
      <c r="RAK74" s="235"/>
      <c r="RAL74" s="235"/>
      <c r="RAM74" s="235"/>
      <c r="RAN74" s="235"/>
      <c r="RAO74" s="235"/>
      <c r="RAP74" s="235"/>
      <c r="RAQ74" s="283"/>
      <c r="RAR74" s="283"/>
      <c r="RAS74" s="208"/>
      <c r="RAU74" s="235"/>
      <c r="RAV74" s="235"/>
      <c r="RAW74" s="235"/>
      <c r="RAX74" s="235"/>
      <c r="RAY74" s="235"/>
      <c r="RAZ74" s="235"/>
      <c r="RBA74" s="235"/>
      <c r="RBB74" s="283"/>
      <c r="RBC74" s="283"/>
      <c r="RBD74" s="208"/>
      <c r="RBF74" s="235"/>
      <c r="RBG74" s="235"/>
      <c r="RBH74" s="235"/>
      <c r="RBI74" s="235"/>
      <c r="RBJ74" s="235"/>
      <c r="RBK74" s="235"/>
      <c r="RBL74" s="235"/>
      <c r="RBM74" s="283"/>
      <c r="RBN74" s="283"/>
      <c r="RBO74" s="208"/>
      <c r="RBQ74" s="235"/>
      <c r="RBR74" s="235"/>
      <c r="RBS74" s="235"/>
      <c r="RBT74" s="235"/>
      <c r="RBU74" s="235"/>
      <c r="RBV74" s="235"/>
      <c r="RBW74" s="235"/>
      <c r="RBX74" s="283"/>
      <c r="RBY74" s="283"/>
      <c r="RBZ74" s="208"/>
      <c r="RCB74" s="235"/>
      <c r="RCC74" s="235"/>
      <c r="RCD74" s="235"/>
      <c r="RCE74" s="235"/>
      <c r="RCF74" s="235"/>
      <c r="RCG74" s="235"/>
      <c r="RCH74" s="235"/>
      <c r="RCI74" s="283"/>
      <c r="RCJ74" s="283"/>
      <c r="RCK74" s="208"/>
      <c r="RCM74" s="235"/>
      <c r="RCN74" s="235"/>
      <c r="RCO74" s="235"/>
      <c r="RCP74" s="235"/>
      <c r="RCQ74" s="235"/>
      <c r="RCR74" s="235"/>
      <c r="RCS74" s="235"/>
      <c r="RCT74" s="283"/>
      <c r="RCU74" s="283"/>
      <c r="RCV74" s="208"/>
      <c r="RCX74" s="235"/>
      <c r="RCY74" s="235"/>
      <c r="RCZ74" s="235"/>
      <c r="RDA74" s="235"/>
      <c r="RDB74" s="235"/>
      <c r="RDC74" s="235"/>
      <c r="RDD74" s="235"/>
      <c r="RDE74" s="283"/>
      <c r="RDF74" s="283"/>
      <c r="RDG74" s="208"/>
      <c r="RDI74" s="235"/>
      <c r="RDJ74" s="235"/>
      <c r="RDK74" s="235"/>
      <c r="RDL74" s="235"/>
      <c r="RDM74" s="235"/>
      <c r="RDN74" s="235"/>
      <c r="RDO74" s="235"/>
      <c r="RDP74" s="283"/>
      <c r="RDQ74" s="283"/>
      <c r="RDR74" s="208"/>
      <c r="RDT74" s="235"/>
      <c r="RDU74" s="235"/>
      <c r="RDV74" s="235"/>
      <c r="RDW74" s="235"/>
      <c r="RDX74" s="235"/>
      <c r="RDY74" s="235"/>
      <c r="RDZ74" s="235"/>
      <c r="REA74" s="283"/>
      <c r="REB74" s="283"/>
      <c r="REC74" s="208"/>
      <c r="REE74" s="235"/>
      <c r="REF74" s="235"/>
      <c r="REG74" s="235"/>
      <c r="REH74" s="235"/>
      <c r="REI74" s="235"/>
      <c r="REJ74" s="235"/>
      <c r="REK74" s="235"/>
      <c r="REL74" s="283"/>
      <c r="REM74" s="283"/>
      <c r="REN74" s="208"/>
      <c r="REP74" s="235"/>
      <c r="REQ74" s="235"/>
      <c r="RER74" s="235"/>
      <c r="RES74" s="235"/>
      <c r="RET74" s="235"/>
      <c r="REU74" s="235"/>
      <c r="REV74" s="235"/>
      <c r="REW74" s="283"/>
      <c r="REX74" s="283"/>
      <c r="REY74" s="208"/>
      <c r="RFA74" s="235"/>
      <c r="RFB74" s="235"/>
      <c r="RFC74" s="235"/>
      <c r="RFD74" s="235"/>
      <c r="RFE74" s="235"/>
      <c r="RFF74" s="235"/>
      <c r="RFG74" s="235"/>
      <c r="RFH74" s="283"/>
      <c r="RFI74" s="283"/>
      <c r="RFJ74" s="208"/>
      <c r="RFL74" s="235"/>
      <c r="RFM74" s="235"/>
      <c r="RFN74" s="235"/>
      <c r="RFO74" s="235"/>
      <c r="RFP74" s="235"/>
      <c r="RFQ74" s="235"/>
      <c r="RFR74" s="235"/>
      <c r="RFS74" s="283"/>
      <c r="RFT74" s="283"/>
      <c r="RFU74" s="208"/>
      <c r="RFW74" s="235"/>
      <c r="RFX74" s="235"/>
      <c r="RFY74" s="235"/>
      <c r="RFZ74" s="235"/>
      <c r="RGA74" s="235"/>
      <c r="RGB74" s="235"/>
      <c r="RGC74" s="235"/>
      <c r="RGD74" s="283"/>
      <c r="RGE74" s="283"/>
      <c r="RGF74" s="208"/>
      <c r="RGH74" s="235"/>
      <c r="RGI74" s="235"/>
      <c r="RGJ74" s="235"/>
      <c r="RGK74" s="235"/>
      <c r="RGL74" s="235"/>
      <c r="RGM74" s="235"/>
      <c r="RGN74" s="235"/>
      <c r="RGO74" s="283"/>
      <c r="RGP74" s="283"/>
      <c r="RGQ74" s="208"/>
      <c r="RGS74" s="235"/>
      <c r="RGT74" s="235"/>
      <c r="RGU74" s="235"/>
      <c r="RGV74" s="235"/>
      <c r="RGW74" s="235"/>
      <c r="RGX74" s="235"/>
      <c r="RGY74" s="235"/>
      <c r="RGZ74" s="283"/>
      <c r="RHA74" s="283"/>
      <c r="RHB74" s="208"/>
      <c r="RHD74" s="235"/>
      <c r="RHE74" s="235"/>
      <c r="RHF74" s="235"/>
      <c r="RHG74" s="235"/>
      <c r="RHH74" s="235"/>
      <c r="RHI74" s="235"/>
      <c r="RHJ74" s="235"/>
      <c r="RHK74" s="283"/>
      <c r="RHL74" s="283"/>
      <c r="RHM74" s="208"/>
      <c r="RHO74" s="235"/>
      <c r="RHP74" s="235"/>
      <c r="RHQ74" s="235"/>
      <c r="RHR74" s="235"/>
      <c r="RHS74" s="235"/>
      <c r="RHT74" s="235"/>
      <c r="RHU74" s="235"/>
      <c r="RHV74" s="283"/>
      <c r="RHW74" s="283"/>
      <c r="RHX74" s="208"/>
      <c r="RHZ74" s="235"/>
      <c r="RIA74" s="235"/>
      <c r="RIB74" s="235"/>
      <c r="RIC74" s="235"/>
      <c r="RID74" s="235"/>
      <c r="RIE74" s="235"/>
      <c r="RIF74" s="235"/>
      <c r="RIG74" s="283"/>
      <c r="RIH74" s="283"/>
      <c r="RII74" s="208"/>
      <c r="RIK74" s="235"/>
      <c r="RIL74" s="235"/>
      <c r="RIM74" s="235"/>
      <c r="RIN74" s="235"/>
      <c r="RIO74" s="235"/>
      <c r="RIP74" s="235"/>
      <c r="RIQ74" s="235"/>
      <c r="RIR74" s="283"/>
      <c r="RIS74" s="283"/>
      <c r="RIT74" s="208"/>
      <c r="RIV74" s="235"/>
      <c r="RIW74" s="235"/>
      <c r="RIX74" s="235"/>
      <c r="RIY74" s="235"/>
      <c r="RIZ74" s="235"/>
      <c r="RJA74" s="235"/>
      <c r="RJB74" s="235"/>
      <c r="RJC74" s="283"/>
      <c r="RJD74" s="283"/>
      <c r="RJE74" s="208"/>
      <c r="RJG74" s="235"/>
      <c r="RJH74" s="235"/>
      <c r="RJI74" s="235"/>
      <c r="RJJ74" s="235"/>
      <c r="RJK74" s="235"/>
      <c r="RJL74" s="235"/>
      <c r="RJM74" s="235"/>
      <c r="RJN74" s="283"/>
      <c r="RJO74" s="283"/>
      <c r="RJP74" s="208"/>
      <c r="RJR74" s="235"/>
      <c r="RJS74" s="235"/>
      <c r="RJT74" s="235"/>
      <c r="RJU74" s="235"/>
      <c r="RJV74" s="235"/>
      <c r="RJW74" s="235"/>
      <c r="RJX74" s="235"/>
      <c r="RJY74" s="283"/>
      <c r="RJZ74" s="283"/>
      <c r="RKA74" s="208"/>
      <c r="RKC74" s="235"/>
      <c r="RKD74" s="235"/>
      <c r="RKE74" s="235"/>
      <c r="RKF74" s="235"/>
      <c r="RKG74" s="235"/>
      <c r="RKH74" s="235"/>
      <c r="RKI74" s="235"/>
      <c r="RKJ74" s="283"/>
      <c r="RKK74" s="283"/>
      <c r="RKL74" s="208"/>
      <c r="RKN74" s="235"/>
      <c r="RKO74" s="235"/>
      <c r="RKP74" s="235"/>
      <c r="RKQ74" s="235"/>
      <c r="RKR74" s="235"/>
      <c r="RKS74" s="235"/>
      <c r="RKT74" s="235"/>
      <c r="RKU74" s="283"/>
      <c r="RKV74" s="283"/>
      <c r="RKW74" s="208"/>
      <c r="RKY74" s="235"/>
      <c r="RKZ74" s="235"/>
      <c r="RLA74" s="235"/>
      <c r="RLB74" s="235"/>
      <c r="RLC74" s="235"/>
      <c r="RLD74" s="235"/>
      <c r="RLE74" s="235"/>
      <c r="RLF74" s="283"/>
      <c r="RLG74" s="283"/>
      <c r="RLH74" s="208"/>
      <c r="RLJ74" s="235"/>
      <c r="RLK74" s="235"/>
      <c r="RLL74" s="235"/>
      <c r="RLM74" s="235"/>
      <c r="RLN74" s="235"/>
      <c r="RLO74" s="235"/>
      <c r="RLP74" s="235"/>
      <c r="RLQ74" s="283"/>
      <c r="RLR74" s="283"/>
      <c r="RLS74" s="208"/>
      <c r="RLU74" s="235"/>
      <c r="RLV74" s="235"/>
      <c r="RLW74" s="235"/>
      <c r="RLX74" s="235"/>
      <c r="RLY74" s="235"/>
      <c r="RLZ74" s="235"/>
      <c r="RMA74" s="235"/>
      <c r="RMB74" s="283"/>
      <c r="RMC74" s="283"/>
      <c r="RMD74" s="208"/>
      <c r="RMF74" s="235"/>
      <c r="RMG74" s="235"/>
      <c r="RMH74" s="235"/>
      <c r="RMI74" s="235"/>
      <c r="RMJ74" s="235"/>
      <c r="RMK74" s="235"/>
      <c r="RML74" s="235"/>
      <c r="RMM74" s="283"/>
      <c r="RMN74" s="283"/>
      <c r="RMO74" s="208"/>
      <c r="RMQ74" s="235"/>
      <c r="RMR74" s="235"/>
      <c r="RMS74" s="235"/>
      <c r="RMT74" s="235"/>
      <c r="RMU74" s="235"/>
      <c r="RMV74" s="235"/>
      <c r="RMW74" s="235"/>
      <c r="RMX74" s="283"/>
      <c r="RMY74" s="283"/>
      <c r="RMZ74" s="208"/>
      <c r="RNB74" s="235"/>
      <c r="RNC74" s="235"/>
      <c r="RND74" s="235"/>
      <c r="RNE74" s="235"/>
      <c r="RNF74" s="235"/>
      <c r="RNG74" s="235"/>
      <c r="RNH74" s="235"/>
      <c r="RNI74" s="283"/>
      <c r="RNJ74" s="283"/>
      <c r="RNK74" s="208"/>
      <c r="RNM74" s="235"/>
      <c r="RNN74" s="235"/>
      <c r="RNO74" s="235"/>
      <c r="RNP74" s="235"/>
      <c r="RNQ74" s="235"/>
      <c r="RNR74" s="235"/>
      <c r="RNS74" s="235"/>
      <c r="RNT74" s="283"/>
      <c r="RNU74" s="283"/>
      <c r="RNV74" s="208"/>
      <c r="RNX74" s="235"/>
      <c r="RNY74" s="235"/>
      <c r="RNZ74" s="235"/>
      <c r="ROA74" s="235"/>
      <c r="ROB74" s="235"/>
      <c r="ROC74" s="235"/>
      <c r="ROD74" s="235"/>
      <c r="ROE74" s="283"/>
      <c r="ROF74" s="283"/>
      <c r="ROG74" s="208"/>
      <c r="ROI74" s="235"/>
      <c r="ROJ74" s="235"/>
      <c r="ROK74" s="235"/>
      <c r="ROL74" s="235"/>
      <c r="ROM74" s="235"/>
      <c r="RON74" s="235"/>
      <c r="ROO74" s="235"/>
      <c r="ROP74" s="283"/>
      <c r="ROQ74" s="283"/>
      <c r="ROR74" s="208"/>
      <c r="ROT74" s="235"/>
      <c r="ROU74" s="235"/>
      <c r="ROV74" s="235"/>
      <c r="ROW74" s="235"/>
      <c r="ROX74" s="235"/>
      <c r="ROY74" s="235"/>
      <c r="ROZ74" s="235"/>
      <c r="RPA74" s="283"/>
      <c r="RPB74" s="283"/>
      <c r="RPC74" s="208"/>
      <c r="RPE74" s="235"/>
      <c r="RPF74" s="235"/>
      <c r="RPG74" s="235"/>
      <c r="RPH74" s="235"/>
      <c r="RPI74" s="235"/>
      <c r="RPJ74" s="235"/>
      <c r="RPK74" s="235"/>
      <c r="RPL74" s="283"/>
      <c r="RPM74" s="283"/>
      <c r="RPN74" s="208"/>
      <c r="RPP74" s="235"/>
      <c r="RPQ74" s="235"/>
      <c r="RPR74" s="235"/>
      <c r="RPS74" s="235"/>
      <c r="RPT74" s="235"/>
      <c r="RPU74" s="235"/>
      <c r="RPV74" s="235"/>
      <c r="RPW74" s="283"/>
      <c r="RPX74" s="283"/>
      <c r="RPY74" s="208"/>
      <c r="RQA74" s="235"/>
      <c r="RQB74" s="235"/>
      <c r="RQC74" s="235"/>
      <c r="RQD74" s="235"/>
      <c r="RQE74" s="235"/>
      <c r="RQF74" s="235"/>
      <c r="RQG74" s="235"/>
      <c r="RQH74" s="283"/>
      <c r="RQI74" s="283"/>
      <c r="RQJ74" s="208"/>
      <c r="RQL74" s="235"/>
      <c r="RQM74" s="235"/>
      <c r="RQN74" s="235"/>
      <c r="RQO74" s="235"/>
      <c r="RQP74" s="235"/>
      <c r="RQQ74" s="235"/>
      <c r="RQR74" s="235"/>
      <c r="RQS74" s="283"/>
      <c r="RQT74" s="283"/>
      <c r="RQU74" s="208"/>
      <c r="RQW74" s="235"/>
      <c r="RQX74" s="235"/>
      <c r="RQY74" s="235"/>
      <c r="RQZ74" s="235"/>
      <c r="RRA74" s="235"/>
      <c r="RRB74" s="235"/>
      <c r="RRC74" s="235"/>
      <c r="RRD74" s="283"/>
      <c r="RRE74" s="283"/>
      <c r="RRF74" s="208"/>
      <c r="RRH74" s="235"/>
      <c r="RRI74" s="235"/>
      <c r="RRJ74" s="235"/>
      <c r="RRK74" s="235"/>
      <c r="RRL74" s="235"/>
      <c r="RRM74" s="235"/>
      <c r="RRN74" s="235"/>
      <c r="RRO74" s="283"/>
      <c r="RRP74" s="283"/>
      <c r="RRQ74" s="208"/>
      <c r="RRS74" s="235"/>
      <c r="RRT74" s="235"/>
      <c r="RRU74" s="235"/>
      <c r="RRV74" s="235"/>
      <c r="RRW74" s="235"/>
      <c r="RRX74" s="235"/>
      <c r="RRY74" s="235"/>
      <c r="RRZ74" s="283"/>
      <c r="RSA74" s="283"/>
      <c r="RSB74" s="208"/>
      <c r="RSD74" s="235"/>
      <c r="RSE74" s="235"/>
      <c r="RSF74" s="235"/>
      <c r="RSG74" s="235"/>
      <c r="RSH74" s="235"/>
      <c r="RSI74" s="235"/>
      <c r="RSJ74" s="235"/>
      <c r="RSK74" s="283"/>
      <c r="RSL74" s="283"/>
      <c r="RSM74" s="208"/>
      <c r="RSO74" s="235"/>
      <c r="RSP74" s="235"/>
      <c r="RSQ74" s="235"/>
      <c r="RSR74" s="235"/>
      <c r="RSS74" s="235"/>
      <c r="RST74" s="235"/>
      <c r="RSU74" s="235"/>
      <c r="RSV74" s="283"/>
      <c r="RSW74" s="283"/>
      <c r="RSX74" s="208"/>
      <c r="RSZ74" s="235"/>
      <c r="RTA74" s="235"/>
      <c r="RTB74" s="235"/>
      <c r="RTC74" s="235"/>
      <c r="RTD74" s="235"/>
      <c r="RTE74" s="235"/>
      <c r="RTF74" s="235"/>
      <c r="RTG74" s="283"/>
      <c r="RTH74" s="283"/>
      <c r="RTI74" s="208"/>
      <c r="RTK74" s="235"/>
      <c r="RTL74" s="235"/>
      <c r="RTM74" s="235"/>
      <c r="RTN74" s="235"/>
      <c r="RTO74" s="235"/>
      <c r="RTP74" s="235"/>
      <c r="RTQ74" s="235"/>
      <c r="RTR74" s="283"/>
      <c r="RTS74" s="283"/>
      <c r="RTT74" s="208"/>
      <c r="RTV74" s="235"/>
      <c r="RTW74" s="235"/>
      <c r="RTX74" s="235"/>
      <c r="RTY74" s="235"/>
      <c r="RTZ74" s="235"/>
      <c r="RUA74" s="235"/>
      <c r="RUB74" s="235"/>
      <c r="RUC74" s="283"/>
      <c r="RUD74" s="283"/>
      <c r="RUE74" s="208"/>
      <c r="RUG74" s="235"/>
      <c r="RUH74" s="235"/>
      <c r="RUI74" s="235"/>
      <c r="RUJ74" s="235"/>
      <c r="RUK74" s="235"/>
      <c r="RUL74" s="235"/>
      <c r="RUM74" s="235"/>
      <c r="RUN74" s="283"/>
      <c r="RUO74" s="283"/>
      <c r="RUP74" s="208"/>
      <c r="RUR74" s="235"/>
      <c r="RUS74" s="235"/>
      <c r="RUT74" s="235"/>
      <c r="RUU74" s="235"/>
      <c r="RUV74" s="235"/>
      <c r="RUW74" s="235"/>
      <c r="RUX74" s="235"/>
      <c r="RUY74" s="283"/>
      <c r="RUZ74" s="283"/>
      <c r="RVA74" s="208"/>
      <c r="RVC74" s="235"/>
      <c r="RVD74" s="235"/>
      <c r="RVE74" s="235"/>
      <c r="RVF74" s="235"/>
      <c r="RVG74" s="235"/>
      <c r="RVH74" s="235"/>
      <c r="RVI74" s="235"/>
      <c r="RVJ74" s="283"/>
      <c r="RVK74" s="283"/>
      <c r="RVL74" s="208"/>
      <c r="RVN74" s="235"/>
      <c r="RVO74" s="235"/>
      <c r="RVP74" s="235"/>
      <c r="RVQ74" s="235"/>
      <c r="RVR74" s="235"/>
      <c r="RVS74" s="235"/>
      <c r="RVT74" s="235"/>
      <c r="RVU74" s="283"/>
      <c r="RVV74" s="283"/>
      <c r="RVW74" s="208"/>
      <c r="RVY74" s="235"/>
      <c r="RVZ74" s="235"/>
      <c r="RWA74" s="235"/>
      <c r="RWB74" s="235"/>
      <c r="RWC74" s="235"/>
      <c r="RWD74" s="235"/>
      <c r="RWE74" s="235"/>
      <c r="RWF74" s="283"/>
      <c r="RWG74" s="283"/>
      <c r="RWH74" s="208"/>
      <c r="RWJ74" s="235"/>
      <c r="RWK74" s="235"/>
      <c r="RWL74" s="235"/>
      <c r="RWM74" s="235"/>
      <c r="RWN74" s="235"/>
      <c r="RWO74" s="235"/>
      <c r="RWP74" s="235"/>
      <c r="RWQ74" s="283"/>
      <c r="RWR74" s="283"/>
      <c r="RWS74" s="208"/>
      <c r="RWU74" s="235"/>
      <c r="RWV74" s="235"/>
      <c r="RWW74" s="235"/>
      <c r="RWX74" s="235"/>
      <c r="RWY74" s="235"/>
      <c r="RWZ74" s="235"/>
      <c r="RXA74" s="235"/>
      <c r="RXB74" s="283"/>
      <c r="RXC74" s="283"/>
      <c r="RXD74" s="208"/>
      <c r="RXF74" s="235"/>
      <c r="RXG74" s="235"/>
      <c r="RXH74" s="235"/>
      <c r="RXI74" s="235"/>
      <c r="RXJ74" s="235"/>
      <c r="RXK74" s="235"/>
      <c r="RXL74" s="235"/>
      <c r="RXM74" s="283"/>
      <c r="RXN74" s="283"/>
      <c r="RXO74" s="208"/>
      <c r="RXQ74" s="235"/>
      <c r="RXR74" s="235"/>
      <c r="RXS74" s="235"/>
      <c r="RXT74" s="235"/>
      <c r="RXU74" s="235"/>
      <c r="RXV74" s="235"/>
      <c r="RXW74" s="235"/>
      <c r="RXX74" s="283"/>
      <c r="RXY74" s="283"/>
      <c r="RXZ74" s="208"/>
      <c r="RYB74" s="235"/>
      <c r="RYC74" s="235"/>
      <c r="RYD74" s="235"/>
      <c r="RYE74" s="235"/>
      <c r="RYF74" s="235"/>
      <c r="RYG74" s="235"/>
      <c r="RYH74" s="235"/>
      <c r="RYI74" s="283"/>
      <c r="RYJ74" s="283"/>
      <c r="RYK74" s="208"/>
      <c r="RYM74" s="235"/>
      <c r="RYN74" s="235"/>
      <c r="RYO74" s="235"/>
      <c r="RYP74" s="235"/>
      <c r="RYQ74" s="235"/>
      <c r="RYR74" s="235"/>
      <c r="RYS74" s="235"/>
      <c r="RYT74" s="283"/>
      <c r="RYU74" s="283"/>
      <c r="RYV74" s="208"/>
      <c r="RYX74" s="235"/>
      <c r="RYY74" s="235"/>
      <c r="RYZ74" s="235"/>
      <c r="RZA74" s="235"/>
      <c r="RZB74" s="235"/>
      <c r="RZC74" s="235"/>
      <c r="RZD74" s="235"/>
      <c r="RZE74" s="283"/>
      <c r="RZF74" s="283"/>
      <c r="RZG74" s="208"/>
      <c r="RZI74" s="235"/>
      <c r="RZJ74" s="235"/>
      <c r="RZK74" s="235"/>
      <c r="RZL74" s="235"/>
      <c r="RZM74" s="235"/>
      <c r="RZN74" s="235"/>
      <c r="RZO74" s="235"/>
      <c r="RZP74" s="283"/>
      <c r="RZQ74" s="283"/>
      <c r="RZR74" s="208"/>
      <c r="RZT74" s="235"/>
      <c r="RZU74" s="235"/>
      <c r="RZV74" s="235"/>
      <c r="RZW74" s="235"/>
      <c r="RZX74" s="235"/>
      <c r="RZY74" s="235"/>
      <c r="RZZ74" s="235"/>
      <c r="SAA74" s="283"/>
      <c r="SAB74" s="283"/>
      <c r="SAC74" s="208"/>
      <c r="SAE74" s="235"/>
      <c r="SAF74" s="235"/>
      <c r="SAG74" s="235"/>
      <c r="SAH74" s="235"/>
      <c r="SAI74" s="235"/>
      <c r="SAJ74" s="235"/>
      <c r="SAK74" s="235"/>
      <c r="SAL74" s="283"/>
      <c r="SAM74" s="283"/>
      <c r="SAN74" s="208"/>
      <c r="SAP74" s="235"/>
      <c r="SAQ74" s="235"/>
      <c r="SAR74" s="235"/>
      <c r="SAS74" s="235"/>
      <c r="SAT74" s="235"/>
      <c r="SAU74" s="235"/>
      <c r="SAV74" s="235"/>
      <c r="SAW74" s="283"/>
      <c r="SAX74" s="283"/>
      <c r="SAY74" s="208"/>
      <c r="SBA74" s="235"/>
      <c r="SBB74" s="235"/>
      <c r="SBC74" s="235"/>
      <c r="SBD74" s="235"/>
      <c r="SBE74" s="235"/>
      <c r="SBF74" s="235"/>
      <c r="SBG74" s="235"/>
      <c r="SBH74" s="283"/>
      <c r="SBI74" s="283"/>
      <c r="SBJ74" s="208"/>
      <c r="SBL74" s="235"/>
      <c r="SBM74" s="235"/>
      <c r="SBN74" s="235"/>
      <c r="SBO74" s="235"/>
      <c r="SBP74" s="235"/>
      <c r="SBQ74" s="235"/>
      <c r="SBR74" s="235"/>
      <c r="SBS74" s="283"/>
      <c r="SBT74" s="283"/>
      <c r="SBU74" s="208"/>
      <c r="SBW74" s="235"/>
      <c r="SBX74" s="235"/>
      <c r="SBY74" s="235"/>
      <c r="SBZ74" s="235"/>
      <c r="SCA74" s="235"/>
      <c r="SCB74" s="235"/>
      <c r="SCC74" s="235"/>
      <c r="SCD74" s="283"/>
      <c r="SCE74" s="283"/>
      <c r="SCF74" s="208"/>
      <c r="SCH74" s="235"/>
      <c r="SCI74" s="235"/>
      <c r="SCJ74" s="235"/>
      <c r="SCK74" s="235"/>
      <c r="SCL74" s="235"/>
      <c r="SCM74" s="235"/>
      <c r="SCN74" s="235"/>
      <c r="SCO74" s="283"/>
      <c r="SCP74" s="283"/>
      <c r="SCQ74" s="208"/>
      <c r="SCS74" s="235"/>
      <c r="SCT74" s="235"/>
      <c r="SCU74" s="235"/>
      <c r="SCV74" s="235"/>
      <c r="SCW74" s="235"/>
      <c r="SCX74" s="235"/>
      <c r="SCY74" s="235"/>
      <c r="SCZ74" s="283"/>
      <c r="SDA74" s="283"/>
      <c r="SDB74" s="208"/>
      <c r="SDD74" s="235"/>
      <c r="SDE74" s="235"/>
      <c r="SDF74" s="235"/>
      <c r="SDG74" s="235"/>
      <c r="SDH74" s="235"/>
      <c r="SDI74" s="235"/>
      <c r="SDJ74" s="235"/>
      <c r="SDK74" s="283"/>
      <c r="SDL74" s="283"/>
      <c r="SDM74" s="208"/>
      <c r="SDO74" s="235"/>
      <c r="SDP74" s="235"/>
      <c r="SDQ74" s="235"/>
      <c r="SDR74" s="235"/>
      <c r="SDS74" s="235"/>
      <c r="SDT74" s="235"/>
      <c r="SDU74" s="235"/>
      <c r="SDV74" s="283"/>
      <c r="SDW74" s="283"/>
      <c r="SDX74" s="208"/>
      <c r="SDZ74" s="235"/>
      <c r="SEA74" s="235"/>
      <c r="SEB74" s="235"/>
      <c r="SEC74" s="235"/>
      <c r="SED74" s="235"/>
      <c r="SEE74" s="235"/>
      <c r="SEF74" s="235"/>
      <c r="SEG74" s="283"/>
      <c r="SEH74" s="283"/>
      <c r="SEI74" s="208"/>
      <c r="SEK74" s="235"/>
      <c r="SEL74" s="235"/>
      <c r="SEM74" s="235"/>
      <c r="SEN74" s="235"/>
      <c r="SEO74" s="235"/>
      <c r="SEP74" s="235"/>
      <c r="SEQ74" s="235"/>
      <c r="SER74" s="283"/>
      <c r="SES74" s="283"/>
      <c r="SET74" s="208"/>
      <c r="SEV74" s="235"/>
      <c r="SEW74" s="235"/>
      <c r="SEX74" s="235"/>
      <c r="SEY74" s="235"/>
      <c r="SEZ74" s="235"/>
      <c r="SFA74" s="235"/>
      <c r="SFB74" s="235"/>
      <c r="SFC74" s="283"/>
      <c r="SFD74" s="283"/>
      <c r="SFE74" s="208"/>
      <c r="SFG74" s="235"/>
      <c r="SFH74" s="235"/>
      <c r="SFI74" s="235"/>
      <c r="SFJ74" s="235"/>
      <c r="SFK74" s="235"/>
      <c r="SFL74" s="235"/>
      <c r="SFM74" s="235"/>
      <c r="SFN74" s="283"/>
      <c r="SFO74" s="283"/>
      <c r="SFP74" s="208"/>
      <c r="SFR74" s="235"/>
      <c r="SFS74" s="235"/>
      <c r="SFT74" s="235"/>
      <c r="SFU74" s="235"/>
      <c r="SFV74" s="235"/>
      <c r="SFW74" s="235"/>
      <c r="SFX74" s="235"/>
      <c r="SFY74" s="283"/>
      <c r="SFZ74" s="283"/>
      <c r="SGA74" s="208"/>
      <c r="SGC74" s="235"/>
      <c r="SGD74" s="235"/>
      <c r="SGE74" s="235"/>
      <c r="SGF74" s="235"/>
      <c r="SGG74" s="235"/>
      <c r="SGH74" s="235"/>
      <c r="SGI74" s="235"/>
      <c r="SGJ74" s="283"/>
      <c r="SGK74" s="283"/>
      <c r="SGL74" s="208"/>
      <c r="SGN74" s="235"/>
      <c r="SGO74" s="235"/>
      <c r="SGP74" s="235"/>
      <c r="SGQ74" s="235"/>
      <c r="SGR74" s="235"/>
      <c r="SGS74" s="235"/>
      <c r="SGT74" s="235"/>
      <c r="SGU74" s="283"/>
      <c r="SGV74" s="283"/>
      <c r="SGW74" s="208"/>
      <c r="SGY74" s="235"/>
      <c r="SGZ74" s="235"/>
      <c r="SHA74" s="235"/>
      <c r="SHB74" s="235"/>
      <c r="SHC74" s="235"/>
      <c r="SHD74" s="235"/>
      <c r="SHE74" s="235"/>
      <c r="SHF74" s="283"/>
      <c r="SHG74" s="283"/>
      <c r="SHH74" s="208"/>
      <c r="SHJ74" s="235"/>
      <c r="SHK74" s="235"/>
      <c r="SHL74" s="235"/>
      <c r="SHM74" s="235"/>
      <c r="SHN74" s="235"/>
      <c r="SHO74" s="235"/>
      <c r="SHP74" s="235"/>
      <c r="SHQ74" s="283"/>
      <c r="SHR74" s="283"/>
      <c r="SHS74" s="208"/>
      <c r="SHU74" s="235"/>
      <c r="SHV74" s="235"/>
      <c r="SHW74" s="235"/>
      <c r="SHX74" s="235"/>
      <c r="SHY74" s="235"/>
      <c r="SHZ74" s="235"/>
      <c r="SIA74" s="235"/>
      <c r="SIB74" s="283"/>
      <c r="SIC74" s="283"/>
      <c r="SID74" s="208"/>
      <c r="SIF74" s="235"/>
      <c r="SIG74" s="235"/>
      <c r="SIH74" s="235"/>
      <c r="SII74" s="235"/>
      <c r="SIJ74" s="235"/>
      <c r="SIK74" s="235"/>
      <c r="SIL74" s="235"/>
      <c r="SIM74" s="283"/>
      <c r="SIN74" s="283"/>
      <c r="SIO74" s="208"/>
      <c r="SIQ74" s="235"/>
      <c r="SIR74" s="235"/>
      <c r="SIS74" s="235"/>
      <c r="SIT74" s="235"/>
      <c r="SIU74" s="235"/>
      <c r="SIV74" s="235"/>
      <c r="SIW74" s="235"/>
      <c r="SIX74" s="283"/>
      <c r="SIY74" s="283"/>
      <c r="SIZ74" s="208"/>
      <c r="SJB74" s="235"/>
      <c r="SJC74" s="235"/>
      <c r="SJD74" s="235"/>
      <c r="SJE74" s="235"/>
      <c r="SJF74" s="235"/>
      <c r="SJG74" s="235"/>
      <c r="SJH74" s="235"/>
      <c r="SJI74" s="283"/>
      <c r="SJJ74" s="283"/>
      <c r="SJK74" s="208"/>
      <c r="SJM74" s="235"/>
      <c r="SJN74" s="235"/>
      <c r="SJO74" s="235"/>
      <c r="SJP74" s="235"/>
      <c r="SJQ74" s="235"/>
      <c r="SJR74" s="235"/>
      <c r="SJS74" s="235"/>
      <c r="SJT74" s="283"/>
      <c r="SJU74" s="283"/>
      <c r="SJV74" s="208"/>
      <c r="SJX74" s="235"/>
      <c r="SJY74" s="235"/>
      <c r="SJZ74" s="235"/>
      <c r="SKA74" s="235"/>
      <c r="SKB74" s="235"/>
      <c r="SKC74" s="235"/>
      <c r="SKD74" s="235"/>
      <c r="SKE74" s="283"/>
      <c r="SKF74" s="283"/>
      <c r="SKG74" s="208"/>
      <c r="SKI74" s="235"/>
      <c r="SKJ74" s="235"/>
      <c r="SKK74" s="235"/>
      <c r="SKL74" s="235"/>
      <c r="SKM74" s="235"/>
      <c r="SKN74" s="235"/>
      <c r="SKO74" s="235"/>
      <c r="SKP74" s="283"/>
      <c r="SKQ74" s="283"/>
      <c r="SKR74" s="208"/>
      <c r="SKT74" s="235"/>
      <c r="SKU74" s="235"/>
      <c r="SKV74" s="235"/>
      <c r="SKW74" s="235"/>
      <c r="SKX74" s="235"/>
      <c r="SKY74" s="235"/>
      <c r="SKZ74" s="235"/>
      <c r="SLA74" s="283"/>
      <c r="SLB74" s="283"/>
      <c r="SLC74" s="208"/>
      <c r="SLE74" s="235"/>
      <c r="SLF74" s="235"/>
      <c r="SLG74" s="235"/>
      <c r="SLH74" s="235"/>
      <c r="SLI74" s="235"/>
      <c r="SLJ74" s="235"/>
      <c r="SLK74" s="235"/>
      <c r="SLL74" s="283"/>
      <c r="SLM74" s="283"/>
      <c r="SLN74" s="208"/>
      <c r="SLP74" s="235"/>
      <c r="SLQ74" s="235"/>
      <c r="SLR74" s="235"/>
      <c r="SLS74" s="235"/>
      <c r="SLT74" s="235"/>
      <c r="SLU74" s="235"/>
      <c r="SLV74" s="235"/>
      <c r="SLW74" s="283"/>
      <c r="SLX74" s="283"/>
      <c r="SLY74" s="208"/>
      <c r="SMA74" s="235"/>
      <c r="SMB74" s="235"/>
      <c r="SMC74" s="235"/>
      <c r="SMD74" s="235"/>
      <c r="SME74" s="235"/>
      <c r="SMF74" s="235"/>
      <c r="SMG74" s="235"/>
      <c r="SMH74" s="283"/>
      <c r="SMI74" s="283"/>
      <c r="SMJ74" s="208"/>
      <c r="SML74" s="235"/>
      <c r="SMM74" s="235"/>
      <c r="SMN74" s="235"/>
      <c r="SMO74" s="235"/>
      <c r="SMP74" s="235"/>
      <c r="SMQ74" s="235"/>
      <c r="SMR74" s="235"/>
      <c r="SMS74" s="283"/>
      <c r="SMT74" s="283"/>
      <c r="SMU74" s="208"/>
      <c r="SMW74" s="235"/>
      <c r="SMX74" s="235"/>
      <c r="SMY74" s="235"/>
      <c r="SMZ74" s="235"/>
      <c r="SNA74" s="235"/>
      <c r="SNB74" s="235"/>
      <c r="SNC74" s="235"/>
      <c r="SND74" s="283"/>
      <c r="SNE74" s="283"/>
      <c r="SNF74" s="208"/>
      <c r="SNH74" s="235"/>
      <c r="SNI74" s="235"/>
      <c r="SNJ74" s="235"/>
      <c r="SNK74" s="235"/>
      <c r="SNL74" s="235"/>
      <c r="SNM74" s="235"/>
      <c r="SNN74" s="235"/>
      <c r="SNO74" s="283"/>
      <c r="SNP74" s="283"/>
      <c r="SNQ74" s="208"/>
      <c r="SNS74" s="235"/>
      <c r="SNT74" s="235"/>
      <c r="SNU74" s="235"/>
      <c r="SNV74" s="235"/>
      <c r="SNW74" s="235"/>
      <c r="SNX74" s="235"/>
      <c r="SNY74" s="235"/>
      <c r="SNZ74" s="283"/>
      <c r="SOA74" s="283"/>
      <c r="SOB74" s="208"/>
      <c r="SOD74" s="235"/>
      <c r="SOE74" s="235"/>
      <c r="SOF74" s="235"/>
      <c r="SOG74" s="235"/>
      <c r="SOH74" s="235"/>
      <c r="SOI74" s="235"/>
      <c r="SOJ74" s="235"/>
      <c r="SOK74" s="283"/>
      <c r="SOL74" s="283"/>
      <c r="SOM74" s="208"/>
      <c r="SOO74" s="235"/>
      <c r="SOP74" s="235"/>
      <c r="SOQ74" s="235"/>
      <c r="SOR74" s="235"/>
      <c r="SOS74" s="235"/>
      <c r="SOT74" s="235"/>
      <c r="SOU74" s="235"/>
      <c r="SOV74" s="283"/>
      <c r="SOW74" s="283"/>
      <c r="SOX74" s="208"/>
      <c r="SOZ74" s="235"/>
      <c r="SPA74" s="235"/>
      <c r="SPB74" s="235"/>
      <c r="SPC74" s="235"/>
      <c r="SPD74" s="235"/>
      <c r="SPE74" s="235"/>
      <c r="SPF74" s="235"/>
      <c r="SPG74" s="283"/>
      <c r="SPH74" s="283"/>
      <c r="SPI74" s="208"/>
      <c r="SPK74" s="235"/>
      <c r="SPL74" s="235"/>
      <c r="SPM74" s="235"/>
      <c r="SPN74" s="235"/>
      <c r="SPO74" s="235"/>
      <c r="SPP74" s="235"/>
      <c r="SPQ74" s="235"/>
      <c r="SPR74" s="283"/>
      <c r="SPS74" s="283"/>
      <c r="SPT74" s="208"/>
      <c r="SPV74" s="235"/>
      <c r="SPW74" s="235"/>
      <c r="SPX74" s="235"/>
      <c r="SPY74" s="235"/>
      <c r="SPZ74" s="235"/>
      <c r="SQA74" s="235"/>
      <c r="SQB74" s="235"/>
      <c r="SQC74" s="283"/>
      <c r="SQD74" s="283"/>
      <c r="SQE74" s="208"/>
      <c r="SQG74" s="235"/>
      <c r="SQH74" s="235"/>
      <c r="SQI74" s="235"/>
      <c r="SQJ74" s="235"/>
      <c r="SQK74" s="235"/>
      <c r="SQL74" s="235"/>
      <c r="SQM74" s="235"/>
      <c r="SQN74" s="283"/>
      <c r="SQO74" s="283"/>
      <c r="SQP74" s="208"/>
      <c r="SQR74" s="235"/>
      <c r="SQS74" s="235"/>
      <c r="SQT74" s="235"/>
      <c r="SQU74" s="235"/>
      <c r="SQV74" s="235"/>
      <c r="SQW74" s="235"/>
      <c r="SQX74" s="235"/>
      <c r="SQY74" s="283"/>
      <c r="SQZ74" s="283"/>
      <c r="SRA74" s="208"/>
      <c r="SRC74" s="235"/>
      <c r="SRD74" s="235"/>
      <c r="SRE74" s="235"/>
      <c r="SRF74" s="235"/>
      <c r="SRG74" s="235"/>
      <c r="SRH74" s="235"/>
      <c r="SRI74" s="235"/>
      <c r="SRJ74" s="283"/>
      <c r="SRK74" s="283"/>
      <c r="SRL74" s="208"/>
      <c r="SRN74" s="235"/>
      <c r="SRO74" s="235"/>
      <c r="SRP74" s="235"/>
      <c r="SRQ74" s="235"/>
      <c r="SRR74" s="235"/>
      <c r="SRS74" s="235"/>
      <c r="SRT74" s="235"/>
      <c r="SRU74" s="283"/>
      <c r="SRV74" s="283"/>
      <c r="SRW74" s="208"/>
      <c r="SRY74" s="235"/>
      <c r="SRZ74" s="235"/>
      <c r="SSA74" s="235"/>
      <c r="SSB74" s="235"/>
      <c r="SSC74" s="235"/>
      <c r="SSD74" s="235"/>
      <c r="SSE74" s="235"/>
      <c r="SSF74" s="283"/>
      <c r="SSG74" s="283"/>
      <c r="SSH74" s="208"/>
      <c r="SSJ74" s="235"/>
      <c r="SSK74" s="235"/>
      <c r="SSL74" s="235"/>
      <c r="SSM74" s="235"/>
      <c r="SSN74" s="235"/>
      <c r="SSO74" s="235"/>
      <c r="SSP74" s="235"/>
      <c r="SSQ74" s="283"/>
      <c r="SSR74" s="283"/>
      <c r="SSS74" s="208"/>
      <c r="SSU74" s="235"/>
      <c r="SSV74" s="235"/>
      <c r="SSW74" s="235"/>
      <c r="SSX74" s="235"/>
      <c r="SSY74" s="235"/>
      <c r="SSZ74" s="235"/>
      <c r="STA74" s="235"/>
      <c r="STB74" s="283"/>
      <c r="STC74" s="283"/>
      <c r="STD74" s="208"/>
      <c r="STF74" s="235"/>
      <c r="STG74" s="235"/>
      <c r="STH74" s="235"/>
      <c r="STI74" s="235"/>
      <c r="STJ74" s="235"/>
      <c r="STK74" s="235"/>
      <c r="STL74" s="235"/>
      <c r="STM74" s="283"/>
      <c r="STN74" s="283"/>
      <c r="STO74" s="208"/>
      <c r="STQ74" s="235"/>
      <c r="STR74" s="235"/>
      <c r="STS74" s="235"/>
      <c r="STT74" s="235"/>
      <c r="STU74" s="235"/>
      <c r="STV74" s="235"/>
      <c r="STW74" s="235"/>
      <c r="STX74" s="283"/>
      <c r="STY74" s="283"/>
      <c r="STZ74" s="208"/>
      <c r="SUB74" s="235"/>
      <c r="SUC74" s="235"/>
      <c r="SUD74" s="235"/>
      <c r="SUE74" s="235"/>
      <c r="SUF74" s="235"/>
      <c r="SUG74" s="235"/>
      <c r="SUH74" s="235"/>
      <c r="SUI74" s="283"/>
      <c r="SUJ74" s="283"/>
      <c r="SUK74" s="208"/>
      <c r="SUM74" s="235"/>
      <c r="SUN74" s="235"/>
      <c r="SUO74" s="235"/>
      <c r="SUP74" s="235"/>
      <c r="SUQ74" s="235"/>
      <c r="SUR74" s="235"/>
      <c r="SUS74" s="235"/>
      <c r="SUT74" s="283"/>
      <c r="SUU74" s="283"/>
      <c r="SUV74" s="208"/>
      <c r="SUX74" s="235"/>
      <c r="SUY74" s="235"/>
      <c r="SUZ74" s="235"/>
      <c r="SVA74" s="235"/>
      <c r="SVB74" s="235"/>
      <c r="SVC74" s="235"/>
      <c r="SVD74" s="235"/>
      <c r="SVE74" s="283"/>
      <c r="SVF74" s="283"/>
      <c r="SVG74" s="208"/>
      <c r="SVI74" s="235"/>
      <c r="SVJ74" s="235"/>
      <c r="SVK74" s="235"/>
      <c r="SVL74" s="235"/>
      <c r="SVM74" s="235"/>
      <c r="SVN74" s="235"/>
      <c r="SVO74" s="235"/>
      <c r="SVP74" s="283"/>
      <c r="SVQ74" s="283"/>
      <c r="SVR74" s="208"/>
      <c r="SVT74" s="235"/>
      <c r="SVU74" s="235"/>
      <c r="SVV74" s="235"/>
      <c r="SVW74" s="235"/>
      <c r="SVX74" s="235"/>
      <c r="SVY74" s="235"/>
      <c r="SVZ74" s="235"/>
      <c r="SWA74" s="283"/>
      <c r="SWB74" s="283"/>
      <c r="SWC74" s="208"/>
      <c r="SWE74" s="235"/>
      <c r="SWF74" s="235"/>
      <c r="SWG74" s="235"/>
      <c r="SWH74" s="235"/>
      <c r="SWI74" s="235"/>
      <c r="SWJ74" s="235"/>
      <c r="SWK74" s="235"/>
      <c r="SWL74" s="283"/>
      <c r="SWM74" s="283"/>
      <c r="SWN74" s="208"/>
      <c r="SWP74" s="235"/>
      <c r="SWQ74" s="235"/>
      <c r="SWR74" s="235"/>
      <c r="SWS74" s="235"/>
      <c r="SWT74" s="235"/>
      <c r="SWU74" s="235"/>
      <c r="SWV74" s="235"/>
      <c r="SWW74" s="283"/>
      <c r="SWX74" s="283"/>
      <c r="SWY74" s="208"/>
      <c r="SXA74" s="235"/>
      <c r="SXB74" s="235"/>
      <c r="SXC74" s="235"/>
      <c r="SXD74" s="235"/>
      <c r="SXE74" s="235"/>
      <c r="SXF74" s="235"/>
      <c r="SXG74" s="235"/>
      <c r="SXH74" s="283"/>
      <c r="SXI74" s="283"/>
      <c r="SXJ74" s="208"/>
      <c r="SXL74" s="235"/>
      <c r="SXM74" s="235"/>
      <c r="SXN74" s="235"/>
      <c r="SXO74" s="235"/>
      <c r="SXP74" s="235"/>
      <c r="SXQ74" s="235"/>
      <c r="SXR74" s="235"/>
      <c r="SXS74" s="283"/>
      <c r="SXT74" s="283"/>
      <c r="SXU74" s="208"/>
      <c r="SXW74" s="235"/>
      <c r="SXX74" s="235"/>
      <c r="SXY74" s="235"/>
      <c r="SXZ74" s="235"/>
      <c r="SYA74" s="235"/>
      <c r="SYB74" s="235"/>
      <c r="SYC74" s="235"/>
      <c r="SYD74" s="283"/>
      <c r="SYE74" s="283"/>
      <c r="SYF74" s="208"/>
      <c r="SYH74" s="235"/>
      <c r="SYI74" s="235"/>
      <c r="SYJ74" s="235"/>
      <c r="SYK74" s="235"/>
      <c r="SYL74" s="235"/>
      <c r="SYM74" s="235"/>
      <c r="SYN74" s="235"/>
      <c r="SYO74" s="283"/>
      <c r="SYP74" s="283"/>
      <c r="SYQ74" s="208"/>
      <c r="SYS74" s="235"/>
      <c r="SYT74" s="235"/>
      <c r="SYU74" s="235"/>
      <c r="SYV74" s="235"/>
      <c r="SYW74" s="235"/>
      <c r="SYX74" s="235"/>
      <c r="SYY74" s="235"/>
      <c r="SYZ74" s="283"/>
      <c r="SZA74" s="283"/>
      <c r="SZB74" s="208"/>
      <c r="SZD74" s="235"/>
      <c r="SZE74" s="235"/>
      <c r="SZF74" s="235"/>
      <c r="SZG74" s="235"/>
      <c r="SZH74" s="235"/>
      <c r="SZI74" s="235"/>
      <c r="SZJ74" s="235"/>
      <c r="SZK74" s="283"/>
      <c r="SZL74" s="283"/>
      <c r="SZM74" s="208"/>
      <c r="SZO74" s="235"/>
      <c r="SZP74" s="235"/>
      <c r="SZQ74" s="235"/>
      <c r="SZR74" s="235"/>
      <c r="SZS74" s="235"/>
      <c r="SZT74" s="235"/>
      <c r="SZU74" s="235"/>
      <c r="SZV74" s="283"/>
      <c r="SZW74" s="283"/>
      <c r="SZX74" s="208"/>
      <c r="SZZ74" s="235"/>
      <c r="TAA74" s="235"/>
      <c r="TAB74" s="235"/>
      <c r="TAC74" s="235"/>
      <c r="TAD74" s="235"/>
      <c r="TAE74" s="235"/>
      <c r="TAF74" s="235"/>
      <c r="TAG74" s="283"/>
      <c r="TAH74" s="283"/>
      <c r="TAI74" s="208"/>
      <c r="TAK74" s="235"/>
      <c r="TAL74" s="235"/>
      <c r="TAM74" s="235"/>
      <c r="TAN74" s="235"/>
      <c r="TAO74" s="235"/>
      <c r="TAP74" s="235"/>
      <c r="TAQ74" s="235"/>
      <c r="TAR74" s="283"/>
      <c r="TAS74" s="283"/>
      <c r="TAT74" s="208"/>
      <c r="TAV74" s="235"/>
      <c r="TAW74" s="235"/>
      <c r="TAX74" s="235"/>
      <c r="TAY74" s="235"/>
      <c r="TAZ74" s="235"/>
      <c r="TBA74" s="235"/>
      <c r="TBB74" s="235"/>
      <c r="TBC74" s="283"/>
      <c r="TBD74" s="283"/>
      <c r="TBE74" s="208"/>
      <c r="TBG74" s="235"/>
      <c r="TBH74" s="235"/>
      <c r="TBI74" s="235"/>
      <c r="TBJ74" s="235"/>
      <c r="TBK74" s="235"/>
      <c r="TBL74" s="235"/>
      <c r="TBM74" s="235"/>
      <c r="TBN74" s="283"/>
      <c r="TBO74" s="283"/>
      <c r="TBP74" s="208"/>
      <c r="TBR74" s="235"/>
      <c r="TBS74" s="235"/>
      <c r="TBT74" s="235"/>
      <c r="TBU74" s="235"/>
      <c r="TBV74" s="235"/>
      <c r="TBW74" s="235"/>
      <c r="TBX74" s="235"/>
      <c r="TBY74" s="283"/>
      <c r="TBZ74" s="283"/>
      <c r="TCA74" s="208"/>
      <c r="TCC74" s="235"/>
      <c r="TCD74" s="235"/>
      <c r="TCE74" s="235"/>
      <c r="TCF74" s="235"/>
      <c r="TCG74" s="235"/>
      <c r="TCH74" s="235"/>
      <c r="TCI74" s="235"/>
      <c r="TCJ74" s="283"/>
      <c r="TCK74" s="283"/>
      <c r="TCL74" s="208"/>
      <c r="TCN74" s="235"/>
      <c r="TCO74" s="235"/>
      <c r="TCP74" s="235"/>
      <c r="TCQ74" s="235"/>
      <c r="TCR74" s="235"/>
      <c r="TCS74" s="235"/>
      <c r="TCT74" s="235"/>
      <c r="TCU74" s="283"/>
      <c r="TCV74" s="283"/>
      <c r="TCW74" s="208"/>
      <c r="TCY74" s="235"/>
      <c r="TCZ74" s="235"/>
      <c r="TDA74" s="235"/>
      <c r="TDB74" s="235"/>
      <c r="TDC74" s="235"/>
      <c r="TDD74" s="235"/>
      <c r="TDE74" s="235"/>
      <c r="TDF74" s="283"/>
      <c r="TDG74" s="283"/>
      <c r="TDH74" s="208"/>
      <c r="TDJ74" s="235"/>
      <c r="TDK74" s="235"/>
      <c r="TDL74" s="235"/>
      <c r="TDM74" s="235"/>
      <c r="TDN74" s="235"/>
      <c r="TDO74" s="235"/>
      <c r="TDP74" s="235"/>
      <c r="TDQ74" s="283"/>
      <c r="TDR74" s="283"/>
      <c r="TDS74" s="208"/>
      <c r="TDU74" s="235"/>
      <c r="TDV74" s="235"/>
      <c r="TDW74" s="235"/>
      <c r="TDX74" s="235"/>
      <c r="TDY74" s="235"/>
      <c r="TDZ74" s="235"/>
      <c r="TEA74" s="235"/>
      <c r="TEB74" s="283"/>
      <c r="TEC74" s="283"/>
      <c r="TED74" s="208"/>
      <c r="TEF74" s="235"/>
      <c r="TEG74" s="235"/>
      <c r="TEH74" s="235"/>
      <c r="TEI74" s="235"/>
      <c r="TEJ74" s="235"/>
      <c r="TEK74" s="235"/>
      <c r="TEL74" s="235"/>
      <c r="TEM74" s="283"/>
      <c r="TEN74" s="283"/>
      <c r="TEO74" s="208"/>
      <c r="TEQ74" s="235"/>
      <c r="TER74" s="235"/>
      <c r="TES74" s="235"/>
      <c r="TET74" s="235"/>
      <c r="TEU74" s="235"/>
      <c r="TEV74" s="235"/>
      <c r="TEW74" s="235"/>
      <c r="TEX74" s="283"/>
      <c r="TEY74" s="283"/>
      <c r="TEZ74" s="208"/>
      <c r="TFB74" s="235"/>
      <c r="TFC74" s="235"/>
      <c r="TFD74" s="235"/>
      <c r="TFE74" s="235"/>
      <c r="TFF74" s="235"/>
      <c r="TFG74" s="235"/>
      <c r="TFH74" s="235"/>
      <c r="TFI74" s="283"/>
      <c r="TFJ74" s="283"/>
      <c r="TFK74" s="208"/>
      <c r="TFM74" s="235"/>
      <c r="TFN74" s="235"/>
      <c r="TFO74" s="235"/>
      <c r="TFP74" s="235"/>
      <c r="TFQ74" s="235"/>
      <c r="TFR74" s="235"/>
      <c r="TFS74" s="235"/>
      <c r="TFT74" s="283"/>
      <c r="TFU74" s="283"/>
      <c r="TFV74" s="208"/>
      <c r="TFX74" s="235"/>
      <c r="TFY74" s="235"/>
      <c r="TFZ74" s="235"/>
      <c r="TGA74" s="235"/>
      <c r="TGB74" s="235"/>
      <c r="TGC74" s="235"/>
      <c r="TGD74" s="235"/>
      <c r="TGE74" s="283"/>
      <c r="TGF74" s="283"/>
      <c r="TGG74" s="208"/>
      <c r="TGI74" s="235"/>
      <c r="TGJ74" s="235"/>
      <c r="TGK74" s="235"/>
      <c r="TGL74" s="235"/>
      <c r="TGM74" s="235"/>
      <c r="TGN74" s="235"/>
      <c r="TGO74" s="235"/>
      <c r="TGP74" s="283"/>
      <c r="TGQ74" s="283"/>
      <c r="TGR74" s="208"/>
      <c r="TGT74" s="235"/>
      <c r="TGU74" s="235"/>
      <c r="TGV74" s="235"/>
      <c r="TGW74" s="235"/>
      <c r="TGX74" s="235"/>
      <c r="TGY74" s="235"/>
      <c r="TGZ74" s="235"/>
      <c r="THA74" s="283"/>
      <c r="THB74" s="283"/>
      <c r="THC74" s="208"/>
      <c r="THE74" s="235"/>
      <c r="THF74" s="235"/>
      <c r="THG74" s="235"/>
      <c r="THH74" s="235"/>
      <c r="THI74" s="235"/>
      <c r="THJ74" s="235"/>
      <c r="THK74" s="235"/>
      <c r="THL74" s="283"/>
      <c r="THM74" s="283"/>
      <c r="THN74" s="208"/>
      <c r="THP74" s="235"/>
      <c r="THQ74" s="235"/>
      <c r="THR74" s="235"/>
      <c r="THS74" s="235"/>
      <c r="THT74" s="235"/>
      <c r="THU74" s="235"/>
      <c r="THV74" s="235"/>
      <c r="THW74" s="283"/>
      <c r="THX74" s="283"/>
      <c r="THY74" s="208"/>
      <c r="TIA74" s="235"/>
      <c r="TIB74" s="235"/>
      <c r="TIC74" s="235"/>
      <c r="TID74" s="235"/>
      <c r="TIE74" s="235"/>
      <c r="TIF74" s="235"/>
      <c r="TIG74" s="235"/>
      <c r="TIH74" s="283"/>
      <c r="TII74" s="283"/>
      <c r="TIJ74" s="208"/>
      <c r="TIL74" s="235"/>
      <c r="TIM74" s="235"/>
      <c r="TIN74" s="235"/>
      <c r="TIO74" s="235"/>
      <c r="TIP74" s="235"/>
      <c r="TIQ74" s="235"/>
      <c r="TIR74" s="235"/>
      <c r="TIS74" s="283"/>
      <c r="TIT74" s="283"/>
      <c r="TIU74" s="208"/>
      <c r="TIW74" s="235"/>
      <c r="TIX74" s="235"/>
      <c r="TIY74" s="235"/>
      <c r="TIZ74" s="235"/>
      <c r="TJA74" s="235"/>
      <c r="TJB74" s="235"/>
      <c r="TJC74" s="235"/>
      <c r="TJD74" s="283"/>
      <c r="TJE74" s="283"/>
      <c r="TJF74" s="208"/>
      <c r="TJH74" s="235"/>
      <c r="TJI74" s="235"/>
      <c r="TJJ74" s="235"/>
      <c r="TJK74" s="235"/>
      <c r="TJL74" s="235"/>
      <c r="TJM74" s="235"/>
      <c r="TJN74" s="235"/>
      <c r="TJO74" s="283"/>
      <c r="TJP74" s="283"/>
      <c r="TJQ74" s="208"/>
      <c r="TJS74" s="235"/>
      <c r="TJT74" s="235"/>
      <c r="TJU74" s="235"/>
      <c r="TJV74" s="235"/>
      <c r="TJW74" s="235"/>
      <c r="TJX74" s="235"/>
      <c r="TJY74" s="235"/>
      <c r="TJZ74" s="283"/>
      <c r="TKA74" s="283"/>
      <c r="TKB74" s="208"/>
      <c r="TKD74" s="235"/>
      <c r="TKE74" s="235"/>
      <c r="TKF74" s="235"/>
      <c r="TKG74" s="235"/>
      <c r="TKH74" s="235"/>
      <c r="TKI74" s="235"/>
      <c r="TKJ74" s="235"/>
      <c r="TKK74" s="283"/>
      <c r="TKL74" s="283"/>
      <c r="TKM74" s="208"/>
      <c r="TKO74" s="235"/>
      <c r="TKP74" s="235"/>
      <c r="TKQ74" s="235"/>
      <c r="TKR74" s="235"/>
      <c r="TKS74" s="235"/>
      <c r="TKT74" s="235"/>
      <c r="TKU74" s="235"/>
      <c r="TKV74" s="283"/>
      <c r="TKW74" s="283"/>
      <c r="TKX74" s="208"/>
      <c r="TKZ74" s="235"/>
      <c r="TLA74" s="235"/>
      <c r="TLB74" s="235"/>
      <c r="TLC74" s="235"/>
      <c r="TLD74" s="235"/>
      <c r="TLE74" s="235"/>
      <c r="TLF74" s="235"/>
      <c r="TLG74" s="283"/>
      <c r="TLH74" s="283"/>
      <c r="TLI74" s="208"/>
      <c r="TLK74" s="235"/>
      <c r="TLL74" s="235"/>
      <c r="TLM74" s="235"/>
      <c r="TLN74" s="235"/>
      <c r="TLO74" s="235"/>
      <c r="TLP74" s="235"/>
      <c r="TLQ74" s="235"/>
      <c r="TLR74" s="283"/>
      <c r="TLS74" s="283"/>
      <c r="TLT74" s="208"/>
      <c r="TLV74" s="235"/>
      <c r="TLW74" s="235"/>
      <c r="TLX74" s="235"/>
      <c r="TLY74" s="235"/>
      <c r="TLZ74" s="235"/>
      <c r="TMA74" s="235"/>
      <c r="TMB74" s="235"/>
      <c r="TMC74" s="283"/>
      <c r="TMD74" s="283"/>
      <c r="TME74" s="208"/>
      <c r="TMG74" s="235"/>
      <c r="TMH74" s="235"/>
      <c r="TMI74" s="235"/>
      <c r="TMJ74" s="235"/>
      <c r="TMK74" s="235"/>
      <c r="TML74" s="235"/>
      <c r="TMM74" s="235"/>
      <c r="TMN74" s="283"/>
      <c r="TMO74" s="283"/>
      <c r="TMP74" s="208"/>
      <c r="TMR74" s="235"/>
      <c r="TMS74" s="235"/>
      <c r="TMT74" s="235"/>
      <c r="TMU74" s="235"/>
      <c r="TMV74" s="235"/>
      <c r="TMW74" s="235"/>
      <c r="TMX74" s="235"/>
      <c r="TMY74" s="283"/>
      <c r="TMZ74" s="283"/>
      <c r="TNA74" s="208"/>
      <c r="TNC74" s="235"/>
      <c r="TND74" s="235"/>
      <c r="TNE74" s="235"/>
      <c r="TNF74" s="235"/>
      <c r="TNG74" s="235"/>
      <c r="TNH74" s="235"/>
      <c r="TNI74" s="235"/>
      <c r="TNJ74" s="283"/>
      <c r="TNK74" s="283"/>
      <c r="TNL74" s="208"/>
      <c r="TNN74" s="235"/>
      <c r="TNO74" s="235"/>
      <c r="TNP74" s="235"/>
      <c r="TNQ74" s="235"/>
      <c r="TNR74" s="235"/>
      <c r="TNS74" s="235"/>
      <c r="TNT74" s="235"/>
      <c r="TNU74" s="283"/>
      <c r="TNV74" s="283"/>
      <c r="TNW74" s="208"/>
      <c r="TNY74" s="235"/>
      <c r="TNZ74" s="235"/>
      <c r="TOA74" s="235"/>
      <c r="TOB74" s="235"/>
      <c r="TOC74" s="235"/>
      <c r="TOD74" s="235"/>
      <c r="TOE74" s="235"/>
      <c r="TOF74" s="283"/>
      <c r="TOG74" s="283"/>
      <c r="TOH74" s="208"/>
      <c r="TOJ74" s="235"/>
      <c r="TOK74" s="235"/>
      <c r="TOL74" s="235"/>
      <c r="TOM74" s="235"/>
      <c r="TON74" s="235"/>
      <c r="TOO74" s="235"/>
      <c r="TOP74" s="235"/>
      <c r="TOQ74" s="283"/>
      <c r="TOR74" s="283"/>
      <c r="TOS74" s="208"/>
      <c r="TOU74" s="235"/>
      <c r="TOV74" s="235"/>
      <c r="TOW74" s="235"/>
      <c r="TOX74" s="235"/>
      <c r="TOY74" s="235"/>
      <c r="TOZ74" s="235"/>
      <c r="TPA74" s="235"/>
      <c r="TPB74" s="283"/>
      <c r="TPC74" s="283"/>
      <c r="TPD74" s="208"/>
      <c r="TPF74" s="235"/>
      <c r="TPG74" s="235"/>
      <c r="TPH74" s="235"/>
      <c r="TPI74" s="235"/>
      <c r="TPJ74" s="235"/>
      <c r="TPK74" s="235"/>
      <c r="TPL74" s="235"/>
      <c r="TPM74" s="283"/>
      <c r="TPN74" s="283"/>
      <c r="TPO74" s="208"/>
      <c r="TPQ74" s="235"/>
      <c r="TPR74" s="235"/>
      <c r="TPS74" s="235"/>
      <c r="TPT74" s="235"/>
      <c r="TPU74" s="235"/>
      <c r="TPV74" s="235"/>
      <c r="TPW74" s="235"/>
      <c r="TPX74" s="283"/>
      <c r="TPY74" s="283"/>
      <c r="TPZ74" s="208"/>
      <c r="TQB74" s="235"/>
      <c r="TQC74" s="235"/>
      <c r="TQD74" s="235"/>
      <c r="TQE74" s="235"/>
      <c r="TQF74" s="235"/>
      <c r="TQG74" s="235"/>
      <c r="TQH74" s="235"/>
      <c r="TQI74" s="283"/>
      <c r="TQJ74" s="283"/>
      <c r="TQK74" s="208"/>
      <c r="TQM74" s="235"/>
      <c r="TQN74" s="235"/>
      <c r="TQO74" s="235"/>
      <c r="TQP74" s="235"/>
      <c r="TQQ74" s="235"/>
      <c r="TQR74" s="235"/>
      <c r="TQS74" s="235"/>
      <c r="TQT74" s="283"/>
      <c r="TQU74" s="283"/>
      <c r="TQV74" s="208"/>
      <c r="TQX74" s="235"/>
      <c r="TQY74" s="235"/>
      <c r="TQZ74" s="235"/>
      <c r="TRA74" s="235"/>
      <c r="TRB74" s="235"/>
      <c r="TRC74" s="235"/>
      <c r="TRD74" s="235"/>
      <c r="TRE74" s="283"/>
      <c r="TRF74" s="283"/>
      <c r="TRG74" s="208"/>
      <c r="TRI74" s="235"/>
      <c r="TRJ74" s="235"/>
      <c r="TRK74" s="235"/>
      <c r="TRL74" s="235"/>
      <c r="TRM74" s="235"/>
      <c r="TRN74" s="235"/>
      <c r="TRO74" s="235"/>
      <c r="TRP74" s="283"/>
      <c r="TRQ74" s="283"/>
      <c r="TRR74" s="208"/>
      <c r="TRT74" s="235"/>
      <c r="TRU74" s="235"/>
      <c r="TRV74" s="235"/>
      <c r="TRW74" s="235"/>
      <c r="TRX74" s="235"/>
      <c r="TRY74" s="235"/>
      <c r="TRZ74" s="235"/>
      <c r="TSA74" s="283"/>
      <c r="TSB74" s="283"/>
      <c r="TSC74" s="208"/>
      <c r="TSE74" s="235"/>
      <c r="TSF74" s="235"/>
      <c r="TSG74" s="235"/>
      <c r="TSH74" s="235"/>
      <c r="TSI74" s="235"/>
      <c r="TSJ74" s="235"/>
      <c r="TSK74" s="235"/>
      <c r="TSL74" s="283"/>
      <c r="TSM74" s="283"/>
      <c r="TSN74" s="208"/>
      <c r="TSP74" s="235"/>
      <c r="TSQ74" s="235"/>
      <c r="TSR74" s="235"/>
      <c r="TSS74" s="235"/>
      <c r="TST74" s="235"/>
      <c r="TSU74" s="235"/>
      <c r="TSV74" s="235"/>
      <c r="TSW74" s="283"/>
      <c r="TSX74" s="283"/>
      <c r="TSY74" s="208"/>
      <c r="TTA74" s="235"/>
      <c r="TTB74" s="235"/>
      <c r="TTC74" s="235"/>
      <c r="TTD74" s="235"/>
      <c r="TTE74" s="235"/>
      <c r="TTF74" s="235"/>
      <c r="TTG74" s="235"/>
      <c r="TTH74" s="283"/>
      <c r="TTI74" s="283"/>
      <c r="TTJ74" s="208"/>
      <c r="TTL74" s="235"/>
      <c r="TTM74" s="235"/>
      <c r="TTN74" s="235"/>
      <c r="TTO74" s="235"/>
      <c r="TTP74" s="235"/>
      <c r="TTQ74" s="235"/>
      <c r="TTR74" s="235"/>
      <c r="TTS74" s="283"/>
      <c r="TTT74" s="283"/>
      <c r="TTU74" s="208"/>
      <c r="TTW74" s="235"/>
      <c r="TTX74" s="235"/>
      <c r="TTY74" s="235"/>
      <c r="TTZ74" s="235"/>
      <c r="TUA74" s="235"/>
      <c r="TUB74" s="235"/>
      <c r="TUC74" s="235"/>
      <c r="TUD74" s="283"/>
      <c r="TUE74" s="283"/>
      <c r="TUF74" s="208"/>
      <c r="TUH74" s="235"/>
      <c r="TUI74" s="235"/>
      <c r="TUJ74" s="235"/>
      <c r="TUK74" s="235"/>
      <c r="TUL74" s="235"/>
      <c r="TUM74" s="235"/>
      <c r="TUN74" s="235"/>
      <c r="TUO74" s="283"/>
      <c r="TUP74" s="283"/>
      <c r="TUQ74" s="208"/>
      <c r="TUS74" s="235"/>
      <c r="TUT74" s="235"/>
      <c r="TUU74" s="235"/>
      <c r="TUV74" s="235"/>
      <c r="TUW74" s="235"/>
      <c r="TUX74" s="235"/>
      <c r="TUY74" s="235"/>
      <c r="TUZ74" s="283"/>
      <c r="TVA74" s="283"/>
      <c r="TVB74" s="208"/>
      <c r="TVD74" s="235"/>
      <c r="TVE74" s="235"/>
      <c r="TVF74" s="235"/>
      <c r="TVG74" s="235"/>
      <c r="TVH74" s="235"/>
      <c r="TVI74" s="235"/>
      <c r="TVJ74" s="235"/>
      <c r="TVK74" s="283"/>
      <c r="TVL74" s="283"/>
      <c r="TVM74" s="208"/>
      <c r="TVO74" s="235"/>
      <c r="TVP74" s="235"/>
      <c r="TVQ74" s="235"/>
      <c r="TVR74" s="235"/>
      <c r="TVS74" s="235"/>
      <c r="TVT74" s="235"/>
      <c r="TVU74" s="235"/>
      <c r="TVV74" s="283"/>
      <c r="TVW74" s="283"/>
      <c r="TVX74" s="208"/>
      <c r="TVZ74" s="235"/>
      <c r="TWA74" s="235"/>
      <c r="TWB74" s="235"/>
      <c r="TWC74" s="235"/>
      <c r="TWD74" s="235"/>
      <c r="TWE74" s="235"/>
      <c r="TWF74" s="235"/>
      <c r="TWG74" s="283"/>
      <c r="TWH74" s="283"/>
      <c r="TWI74" s="208"/>
      <c r="TWK74" s="235"/>
      <c r="TWL74" s="235"/>
      <c r="TWM74" s="235"/>
      <c r="TWN74" s="235"/>
      <c r="TWO74" s="235"/>
      <c r="TWP74" s="235"/>
      <c r="TWQ74" s="235"/>
      <c r="TWR74" s="283"/>
      <c r="TWS74" s="283"/>
      <c r="TWT74" s="208"/>
      <c r="TWV74" s="235"/>
      <c r="TWW74" s="235"/>
      <c r="TWX74" s="235"/>
      <c r="TWY74" s="235"/>
      <c r="TWZ74" s="235"/>
      <c r="TXA74" s="235"/>
      <c r="TXB74" s="235"/>
      <c r="TXC74" s="283"/>
      <c r="TXD74" s="283"/>
      <c r="TXE74" s="208"/>
      <c r="TXG74" s="235"/>
      <c r="TXH74" s="235"/>
      <c r="TXI74" s="235"/>
      <c r="TXJ74" s="235"/>
      <c r="TXK74" s="235"/>
      <c r="TXL74" s="235"/>
      <c r="TXM74" s="235"/>
      <c r="TXN74" s="283"/>
      <c r="TXO74" s="283"/>
      <c r="TXP74" s="208"/>
      <c r="TXR74" s="235"/>
      <c r="TXS74" s="235"/>
      <c r="TXT74" s="235"/>
      <c r="TXU74" s="235"/>
      <c r="TXV74" s="235"/>
      <c r="TXW74" s="235"/>
      <c r="TXX74" s="235"/>
      <c r="TXY74" s="283"/>
      <c r="TXZ74" s="283"/>
      <c r="TYA74" s="208"/>
      <c r="TYC74" s="235"/>
      <c r="TYD74" s="235"/>
      <c r="TYE74" s="235"/>
      <c r="TYF74" s="235"/>
      <c r="TYG74" s="235"/>
      <c r="TYH74" s="235"/>
      <c r="TYI74" s="235"/>
      <c r="TYJ74" s="283"/>
      <c r="TYK74" s="283"/>
      <c r="TYL74" s="208"/>
      <c r="TYN74" s="235"/>
      <c r="TYO74" s="235"/>
      <c r="TYP74" s="235"/>
      <c r="TYQ74" s="235"/>
      <c r="TYR74" s="235"/>
      <c r="TYS74" s="235"/>
      <c r="TYT74" s="235"/>
      <c r="TYU74" s="283"/>
      <c r="TYV74" s="283"/>
      <c r="TYW74" s="208"/>
      <c r="TYY74" s="235"/>
      <c r="TYZ74" s="235"/>
      <c r="TZA74" s="235"/>
      <c r="TZB74" s="235"/>
      <c r="TZC74" s="235"/>
      <c r="TZD74" s="235"/>
      <c r="TZE74" s="235"/>
      <c r="TZF74" s="283"/>
      <c r="TZG74" s="283"/>
      <c r="TZH74" s="208"/>
      <c r="TZJ74" s="235"/>
      <c r="TZK74" s="235"/>
      <c r="TZL74" s="235"/>
      <c r="TZM74" s="235"/>
      <c r="TZN74" s="235"/>
      <c r="TZO74" s="235"/>
      <c r="TZP74" s="235"/>
      <c r="TZQ74" s="283"/>
      <c r="TZR74" s="283"/>
      <c r="TZS74" s="208"/>
      <c r="TZU74" s="235"/>
      <c r="TZV74" s="235"/>
      <c r="TZW74" s="235"/>
      <c r="TZX74" s="235"/>
      <c r="TZY74" s="235"/>
      <c r="TZZ74" s="235"/>
      <c r="UAA74" s="235"/>
      <c r="UAB74" s="283"/>
      <c r="UAC74" s="283"/>
      <c r="UAD74" s="208"/>
      <c r="UAF74" s="235"/>
      <c r="UAG74" s="235"/>
      <c r="UAH74" s="235"/>
      <c r="UAI74" s="235"/>
      <c r="UAJ74" s="235"/>
      <c r="UAK74" s="235"/>
      <c r="UAL74" s="235"/>
      <c r="UAM74" s="283"/>
      <c r="UAN74" s="283"/>
      <c r="UAO74" s="208"/>
      <c r="UAQ74" s="235"/>
      <c r="UAR74" s="235"/>
      <c r="UAS74" s="235"/>
      <c r="UAT74" s="235"/>
      <c r="UAU74" s="235"/>
      <c r="UAV74" s="235"/>
      <c r="UAW74" s="235"/>
      <c r="UAX74" s="283"/>
      <c r="UAY74" s="283"/>
      <c r="UAZ74" s="208"/>
      <c r="UBB74" s="235"/>
      <c r="UBC74" s="235"/>
      <c r="UBD74" s="235"/>
      <c r="UBE74" s="235"/>
      <c r="UBF74" s="235"/>
      <c r="UBG74" s="235"/>
      <c r="UBH74" s="235"/>
      <c r="UBI74" s="283"/>
      <c r="UBJ74" s="283"/>
      <c r="UBK74" s="208"/>
      <c r="UBM74" s="235"/>
      <c r="UBN74" s="235"/>
      <c r="UBO74" s="235"/>
      <c r="UBP74" s="235"/>
      <c r="UBQ74" s="235"/>
      <c r="UBR74" s="235"/>
      <c r="UBS74" s="235"/>
      <c r="UBT74" s="283"/>
      <c r="UBU74" s="283"/>
      <c r="UBV74" s="208"/>
      <c r="UBX74" s="235"/>
      <c r="UBY74" s="235"/>
      <c r="UBZ74" s="235"/>
      <c r="UCA74" s="235"/>
      <c r="UCB74" s="235"/>
      <c r="UCC74" s="235"/>
      <c r="UCD74" s="235"/>
      <c r="UCE74" s="283"/>
      <c r="UCF74" s="283"/>
      <c r="UCG74" s="208"/>
      <c r="UCI74" s="235"/>
      <c r="UCJ74" s="235"/>
      <c r="UCK74" s="235"/>
      <c r="UCL74" s="235"/>
      <c r="UCM74" s="235"/>
      <c r="UCN74" s="235"/>
      <c r="UCO74" s="235"/>
      <c r="UCP74" s="283"/>
      <c r="UCQ74" s="283"/>
      <c r="UCR74" s="208"/>
      <c r="UCT74" s="235"/>
      <c r="UCU74" s="235"/>
      <c r="UCV74" s="235"/>
      <c r="UCW74" s="235"/>
      <c r="UCX74" s="235"/>
      <c r="UCY74" s="235"/>
      <c r="UCZ74" s="235"/>
      <c r="UDA74" s="283"/>
      <c r="UDB74" s="283"/>
      <c r="UDC74" s="208"/>
      <c r="UDE74" s="235"/>
      <c r="UDF74" s="235"/>
      <c r="UDG74" s="235"/>
      <c r="UDH74" s="235"/>
      <c r="UDI74" s="235"/>
      <c r="UDJ74" s="235"/>
      <c r="UDK74" s="235"/>
      <c r="UDL74" s="283"/>
      <c r="UDM74" s="283"/>
      <c r="UDN74" s="208"/>
      <c r="UDP74" s="235"/>
      <c r="UDQ74" s="235"/>
      <c r="UDR74" s="235"/>
      <c r="UDS74" s="235"/>
      <c r="UDT74" s="235"/>
      <c r="UDU74" s="235"/>
      <c r="UDV74" s="235"/>
      <c r="UDW74" s="283"/>
      <c r="UDX74" s="283"/>
      <c r="UDY74" s="208"/>
      <c r="UEA74" s="235"/>
      <c r="UEB74" s="235"/>
      <c r="UEC74" s="235"/>
      <c r="UED74" s="235"/>
      <c r="UEE74" s="235"/>
      <c r="UEF74" s="235"/>
      <c r="UEG74" s="235"/>
      <c r="UEH74" s="283"/>
      <c r="UEI74" s="283"/>
      <c r="UEJ74" s="208"/>
      <c r="UEL74" s="235"/>
      <c r="UEM74" s="235"/>
      <c r="UEN74" s="235"/>
      <c r="UEO74" s="235"/>
      <c r="UEP74" s="235"/>
      <c r="UEQ74" s="235"/>
      <c r="UER74" s="235"/>
      <c r="UES74" s="283"/>
      <c r="UET74" s="283"/>
      <c r="UEU74" s="208"/>
      <c r="UEW74" s="235"/>
      <c r="UEX74" s="235"/>
      <c r="UEY74" s="235"/>
      <c r="UEZ74" s="235"/>
      <c r="UFA74" s="235"/>
      <c r="UFB74" s="235"/>
      <c r="UFC74" s="235"/>
      <c r="UFD74" s="283"/>
      <c r="UFE74" s="283"/>
      <c r="UFF74" s="208"/>
      <c r="UFH74" s="235"/>
      <c r="UFI74" s="235"/>
      <c r="UFJ74" s="235"/>
      <c r="UFK74" s="235"/>
      <c r="UFL74" s="235"/>
      <c r="UFM74" s="235"/>
      <c r="UFN74" s="235"/>
      <c r="UFO74" s="283"/>
      <c r="UFP74" s="283"/>
      <c r="UFQ74" s="208"/>
      <c r="UFS74" s="235"/>
      <c r="UFT74" s="235"/>
      <c r="UFU74" s="235"/>
      <c r="UFV74" s="235"/>
      <c r="UFW74" s="235"/>
      <c r="UFX74" s="235"/>
      <c r="UFY74" s="235"/>
      <c r="UFZ74" s="283"/>
      <c r="UGA74" s="283"/>
      <c r="UGB74" s="208"/>
      <c r="UGD74" s="235"/>
      <c r="UGE74" s="235"/>
      <c r="UGF74" s="235"/>
      <c r="UGG74" s="235"/>
      <c r="UGH74" s="235"/>
      <c r="UGI74" s="235"/>
      <c r="UGJ74" s="235"/>
      <c r="UGK74" s="283"/>
      <c r="UGL74" s="283"/>
      <c r="UGM74" s="208"/>
      <c r="UGO74" s="235"/>
      <c r="UGP74" s="235"/>
      <c r="UGQ74" s="235"/>
      <c r="UGR74" s="235"/>
      <c r="UGS74" s="235"/>
      <c r="UGT74" s="235"/>
      <c r="UGU74" s="235"/>
      <c r="UGV74" s="283"/>
      <c r="UGW74" s="283"/>
      <c r="UGX74" s="208"/>
      <c r="UGZ74" s="235"/>
      <c r="UHA74" s="235"/>
      <c r="UHB74" s="235"/>
      <c r="UHC74" s="235"/>
      <c r="UHD74" s="235"/>
      <c r="UHE74" s="235"/>
      <c r="UHF74" s="235"/>
      <c r="UHG74" s="283"/>
      <c r="UHH74" s="283"/>
      <c r="UHI74" s="208"/>
      <c r="UHK74" s="235"/>
      <c r="UHL74" s="235"/>
      <c r="UHM74" s="235"/>
      <c r="UHN74" s="235"/>
      <c r="UHO74" s="235"/>
      <c r="UHP74" s="235"/>
      <c r="UHQ74" s="235"/>
      <c r="UHR74" s="283"/>
      <c r="UHS74" s="283"/>
      <c r="UHT74" s="208"/>
      <c r="UHV74" s="235"/>
      <c r="UHW74" s="235"/>
      <c r="UHX74" s="235"/>
      <c r="UHY74" s="235"/>
      <c r="UHZ74" s="235"/>
      <c r="UIA74" s="235"/>
      <c r="UIB74" s="235"/>
      <c r="UIC74" s="283"/>
      <c r="UID74" s="283"/>
      <c r="UIE74" s="208"/>
      <c r="UIG74" s="235"/>
      <c r="UIH74" s="235"/>
      <c r="UII74" s="235"/>
      <c r="UIJ74" s="235"/>
      <c r="UIK74" s="235"/>
      <c r="UIL74" s="235"/>
      <c r="UIM74" s="235"/>
      <c r="UIN74" s="283"/>
      <c r="UIO74" s="283"/>
      <c r="UIP74" s="208"/>
      <c r="UIR74" s="235"/>
      <c r="UIS74" s="235"/>
      <c r="UIT74" s="235"/>
      <c r="UIU74" s="235"/>
      <c r="UIV74" s="235"/>
      <c r="UIW74" s="235"/>
      <c r="UIX74" s="235"/>
      <c r="UIY74" s="283"/>
      <c r="UIZ74" s="283"/>
      <c r="UJA74" s="208"/>
      <c r="UJC74" s="235"/>
      <c r="UJD74" s="235"/>
      <c r="UJE74" s="235"/>
      <c r="UJF74" s="235"/>
      <c r="UJG74" s="235"/>
      <c r="UJH74" s="235"/>
      <c r="UJI74" s="235"/>
      <c r="UJJ74" s="283"/>
      <c r="UJK74" s="283"/>
      <c r="UJL74" s="208"/>
      <c r="UJN74" s="235"/>
      <c r="UJO74" s="235"/>
      <c r="UJP74" s="235"/>
      <c r="UJQ74" s="235"/>
      <c r="UJR74" s="235"/>
      <c r="UJS74" s="235"/>
      <c r="UJT74" s="235"/>
      <c r="UJU74" s="283"/>
      <c r="UJV74" s="283"/>
      <c r="UJW74" s="208"/>
      <c r="UJY74" s="235"/>
      <c r="UJZ74" s="235"/>
      <c r="UKA74" s="235"/>
      <c r="UKB74" s="235"/>
      <c r="UKC74" s="235"/>
      <c r="UKD74" s="235"/>
      <c r="UKE74" s="235"/>
      <c r="UKF74" s="283"/>
      <c r="UKG74" s="283"/>
      <c r="UKH74" s="208"/>
      <c r="UKJ74" s="235"/>
      <c r="UKK74" s="235"/>
      <c r="UKL74" s="235"/>
      <c r="UKM74" s="235"/>
      <c r="UKN74" s="235"/>
      <c r="UKO74" s="235"/>
      <c r="UKP74" s="235"/>
      <c r="UKQ74" s="283"/>
      <c r="UKR74" s="283"/>
      <c r="UKS74" s="208"/>
      <c r="UKU74" s="235"/>
      <c r="UKV74" s="235"/>
      <c r="UKW74" s="235"/>
      <c r="UKX74" s="235"/>
      <c r="UKY74" s="235"/>
      <c r="UKZ74" s="235"/>
      <c r="ULA74" s="235"/>
      <c r="ULB74" s="283"/>
      <c r="ULC74" s="283"/>
      <c r="ULD74" s="208"/>
      <c r="ULF74" s="235"/>
      <c r="ULG74" s="235"/>
      <c r="ULH74" s="235"/>
      <c r="ULI74" s="235"/>
      <c r="ULJ74" s="235"/>
      <c r="ULK74" s="235"/>
      <c r="ULL74" s="235"/>
      <c r="ULM74" s="283"/>
      <c r="ULN74" s="283"/>
      <c r="ULO74" s="208"/>
      <c r="ULQ74" s="235"/>
      <c r="ULR74" s="235"/>
      <c r="ULS74" s="235"/>
      <c r="ULT74" s="235"/>
      <c r="ULU74" s="235"/>
      <c r="ULV74" s="235"/>
      <c r="ULW74" s="235"/>
      <c r="ULX74" s="283"/>
      <c r="ULY74" s="283"/>
      <c r="ULZ74" s="208"/>
      <c r="UMB74" s="235"/>
      <c r="UMC74" s="235"/>
      <c r="UMD74" s="235"/>
      <c r="UME74" s="235"/>
      <c r="UMF74" s="235"/>
      <c r="UMG74" s="235"/>
      <c r="UMH74" s="235"/>
      <c r="UMI74" s="283"/>
      <c r="UMJ74" s="283"/>
      <c r="UMK74" s="208"/>
      <c r="UMM74" s="235"/>
      <c r="UMN74" s="235"/>
      <c r="UMO74" s="235"/>
      <c r="UMP74" s="235"/>
      <c r="UMQ74" s="235"/>
      <c r="UMR74" s="235"/>
      <c r="UMS74" s="235"/>
      <c r="UMT74" s="283"/>
      <c r="UMU74" s="283"/>
      <c r="UMV74" s="208"/>
      <c r="UMX74" s="235"/>
      <c r="UMY74" s="235"/>
      <c r="UMZ74" s="235"/>
      <c r="UNA74" s="235"/>
      <c r="UNB74" s="235"/>
      <c r="UNC74" s="235"/>
      <c r="UND74" s="235"/>
      <c r="UNE74" s="283"/>
      <c r="UNF74" s="283"/>
      <c r="UNG74" s="208"/>
      <c r="UNI74" s="235"/>
      <c r="UNJ74" s="235"/>
      <c r="UNK74" s="235"/>
      <c r="UNL74" s="235"/>
      <c r="UNM74" s="235"/>
      <c r="UNN74" s="235"/>
      <c r="UNO74" s="235"/>
      <c r="UNP74" s="283"/>
      <c r="UNQ74" s="283"/>
      <c r="UNR74" s="208"/>
      <c r="UNT74" s="235"/>
      <c r="UNU74" s="235"/>
      <c r="UNV74" s="235"/>
      <c r="UNW74" s="235"/>
      <c r="UNX74" s="235"/>
      <c r="UNY74" s="235"/>
      <c r="UNZ74" s="235"/>
      <c r="UOA74" s="283"/>
      <c r="UOB74" s="283"/>
      <c r="UOC74" s="208"/>
      <c r="UOE74" s="235"/>
      <c r="UOF74" s="235"/>
      <c r="UOG74" s="235"/>
      <c r="UOH74" s="235"/>
      <c r="UOI74" s="235"/>
      <c r="UOJ74" s="235"/>
      <c r="UOK74" s="235"/>
      <c r="UOL74" s="283"/>
      <c r="UOM74" s="283"/>
      <c r="UON74" s="208"/>
      <c r="UOP74" s="235"/>
      <c r="UOQ74" s="235"/>
      <c r="UOR74" s="235"/>
      <c r="UOS74" s="235"/>
      <c r="UOT74" s="235"/>
      <c r="UOU74" s="235"/>
      <c r="UOV74" s="235"/>
      <c r="UOW74" s="283"/>
      <c r="UOX74" s="283"/>
      <c r="UOY74" s="208"/>
      <c r="UPA74" s="235"/>
      <c r="UPB74" s="235"/>
      <c r="UPC74" s="235"/>
      <c r="UPD74" s="235"/>
      <c r="UPE74" s="235"/>
      <c r="UPF74" s="235"/>
      <c r="UPG74" s="235"/>
      <c r="UPH74" s="283"/>
      <c r="UPI74" s="283"/>
      <c r="UPJ74" s="208"/>
      <c r="UPL74" s="235"/>
      <c r="UPM74" s="235"/>
      <c r="UPN74" s="235"/>
      <c r="UPO74" s="235"/>
      <c r="UPP74" s="235"/>
      <c r="UPQ74" s="235"/>
      <c r="UPR74" s="235"/>
      <c r="UPS74" s="283"/>
      <c r="UPT74" s="283"/>
      <c r="UPU74" s="208"/>
      <c r="UPW74" s="235"/>
      <c r="UPX74" s="235"/>
      <c r="UPY74" s="235"/>
      <c r="UPZ74" s="235"/>
      <c r="UQA74" s="235"/>
      <c r="UQB74" s="235"/>
      <c r="UQC74" s="235"/>
      <c r="UQD74" s="283"/>
      <c r="UQE74" s="283"/>
      <c r="UQF74" s="208"/>
      <c r="UQH74" s="235"/>
      <c r="UQI74" s="235"/>
      <c r="UQJ74" s="235"/>
      <c r="UQK74" s="235"/>
      <c r="UQL74" s="235"/>
      <c r="UQM74" s="235"/>
      <c r="UQN74" s="235"/>
      <c r="UQO74" s="283"/>
      <c r="UQP74" s="283"/>
      <c r="UQQ74" s="208"/>
      <c r="UQS74" s="235"/>
      <c r="UQT74" s="235"/>
      <c r="UQU74" s="235"/>
      <c r="UQV74" s="235"/>
      <c r="UQW74" s="235"/>
      <c r="UQX74" s="235"/>
      <c r="UQY74" s="235"/>
      <c r="UQZ74" s="283"/>
      <c r="URA74" s="283"/>
      <c r="URB74" s="208"/>
      <c r="URD74" s="235"/>
      <c r="URE74" s="235"/>
      <c r="URF74" s="235"/>
      <c r="URG74" s="235"/>
      <c r="URH74" s="235"/>
      <c r="URI74" s="235"/>
      <c r="URJ74" s="235"/>
      <c r="URK74" s="283"/>
      <c r="URL74" s="283"/>
      <c r="URM74" s="208"/>
      <c r="URO74" s="235"/>
      <c r="URP74" s="235"/>
      <c r="URQ74" s="235"/>
      <c r="URR74" s="235"/>
      <c r="URS74" s="235"/>
      <c r="URT74" s="235"/>
      <c r="URU74" s="235"/>
      <c r="URV74" s="283"/>
      <c r="URW74" s="283"/>
      <c r="URX74" s="208"/>
      <c r="URZ74" s="235"/>
      <c r="USA74" s="235"/>
      <c r="USB74" s="235"/>
      <c r="USC74" s="235"/>
      <c r="USD74" s="235"/>
      <c r="USE74" s="235"/>
      <c r="USF74" s="235"/>
      <c r="USG74" s="283"/>
      <c r="USH74" s="283"/>
      <c r="USI74" s="208"/>
      <c r="USK74" s="235"/>
      <c r="USL74" s="235"/>
      <c r="USM74" s="235"/>
      <c r="USN74" s="235"/>
      <c r="USO74" s="235"/>
      <c r="USP74" s="235"/>
      <c r="USQ74" s="235"/>
      <c r="USR74" s="283"/>
      <c r="USS74" s="283"/>
      <c r="UST74" s="208"/>
      <c r="USV74" s="235"/>
      <c r="USW74" s="235"/>
      <c r="USX74" s="235"/>
      <c r="USY74" s="235"/>
      <c r="USZ74" s="235"/>
      <c r="UTA74" s="235"/>
      <c r="UTB74" s="235"/>
      <c r="UTC74" s="283"/>
      <c r="UTD74" s="283"/>
      <c r="UTE74" s="208"/>
      <c r="UTG74" s="235"/>
      <c r="UTH74" s="235"/>
      <c r="UTI74" s="235"/>
      <c r="UTJ74" s="235"/>
      <c r="UTK74" s="235"/>
      <c r="UTL74" s="235"/>
      <c r="UTM74" s="235"/>
      <c r="UTN74" s="283"/>
      <c r="UTO74" s="283"/>
      <c r="UTP74" s="208"/>
      <c r="UTR74" s="235"/>
      <c r="UTS74" s="235"/>
      <c r="UTT74" s="235"/>
      <c r="UTU74" s="235"/>
      <c r="UTV74" s="235"/>
      <c r="UTW74" s="235"/>
      <c r="UTX74" s="235"/>
      <c r="UTY74" s="283"/>
      <c r="UTZ74" s="283"/>
      <c r="UUA74" s="208"/>
      <c r="UUC74" s="235"/>
      <c r="UUD74" s="235"/>
      <c r="UUE74" s="235"/>
      <c r="UUF74" s="235"/>
      <c r="UUG74" s="235"/>
      <c r="UUH74" s="235"/>
      <c r="UUI74" s="235"/>
      <c r="UUJ74" s="283"/>
      <c r="UUK74" s="283"/>
      <c r="UUL74" s="208"/>
      <c r="UUN74" s="235"/>
      <c r="UUO74" s="235"/>
      <c r="UUP74" s="235"/>
      <c r="UUQ74" s="235"/>
      <c r="UUR74" s="235"/>
      <c r="UUS74" s="235"/>
      <c r="UUT74" s="235"/>
      <c r="UUU74" s="283"/>
      <c r="UUV74" s="283"/>
      <c r="UUW74" s="208"/>
      <c r="UUY74" s="235"/>
      <c r="UUZ74" s="235"/>
      <c r="UVA74" s="235"/>
      <c r="UVB74" s="235"/>
      <c r="UVC74" s="235"/>
      <c r="UVD74" s="235"/>
      <c r="UVE74" s="235"/>
      <c r="UVF74" s="283"/>
      <c r="UVG74" s="283"/>
      <c r="UVH74" s="208"/>
      <c r="UVJ74" s="235"/>
      <c r="UVK74" s="235"/>
      <c r="UVL74" s="235"/>
      <c r="UVM74" s="235"/>
      <c r="UVN74" s="235"/>
      <c r="UVO74" s="235"/>
      <c r="UVP74" s="235"/>
      <c r="UVQ74" s="283"/>
      <c r="UVR74" s="283"/>
      <c r="UVS74" s="208"/>
      <c r="UVU74" s="235"/>
      <c r="UVV74" s="235"/>
      <c r="UVW74" s="235"/>
      <c r="UVX74" s="235"/>
      <c r="UVY74" s="235"/>
      <c r="UVZ74" s="235"/>
      <c r="UWA74" s="235"/>
      <c r="UWB74" s="283"/>
      <c r="UWC74" s="283"/>
      <c r="UWD74" s="208"/>
      <c r="UWF74" s="235"/>
      <c r="UWG74" s="235"/>
      <c r="UWH74" s="235"/>
      <c r="UWI74" s="235"/>
      <c r="UWJ74" s="235"/>
      <c r="UWK74" s="235"/>
      <c r="UWL74" s="235"/>
      <c r="UWM74" s="283"/>
      <c r="UWN74" s="283"/>
      <c r="UWO74" s="208"/>
      <c r="UWQ74" s="235"/>
      <c r="UWR74" s="235"/>
      <c r="UWS74" s="235"/>
      <c r="UWT74" s="235"/>
      <c r="UWU74" s="235"/>
      <c r="UWV74" s="235"/>
      <c r="UWW74" s="235"/>
      <c r="UWX74" s="283"/>
      <c r="UWY74" s="283"/>
      <c r="UWZ74" s="208"/>
      <c r="UXB74" s="235"/>
      <c r="UXC74" s="235"/>
      <c r="UXD74" s="235"/>
      <c r="UXE74" s="235"/>
      <c r="UXF74" s="235"/>
      <c r="UXG74" s="235"/>
      <c r="UXH74" s="235"/>
      <c r="UXI74" s="283"/>
      <c r="UXJ74" s="283"/>
      <c r="UXK74" s="208"/>
      <c r="UXM74" s="235"/>
      <c r="UXN74" s="235"/>
      <c r="UXO74" s="235"/>
      <c r="UXP74" s="235"/>
      <c r="UXQ74" s="235"/>
      <c r="UXR74" s="235"/>
      <c r="UXS74" s="235"/>
      <c r="UXT74" s="283"/>
      <c r="UXU74" s="283"/>
      <c r="UXV74" s="208"/>
      <c r="UXX74" s="235"/>
      <c r="UXY74" s="235"/>
      <c r="UXZ74" s="235"/>
      <c r="UYA74" s="235"/>
      <c r="UYB74" s="235"/>
      <c r="UYC74" s="235"/>
      <c r="UYD74" s="235"/>
      <c r="UYE74" s="283"/>
      <c r="UYF74" s="283"/>
      <c r="UYG74" s="208"/>
      <c r="UYI74" s="235"/>
      <c r="UYJ74" s="235"/>
      <c r="UYK74" s="235"/>
      <c r="UYL74" s="235"/>
      <c r="UYM74" s="235"/>
      <c r="UYN74" s="235"/>
      <c r="UYO74" s="235"/>
      <c r="UYP74" s="283"/>
      <c r="UYQ74" s="283"/>
      <c r="UYR74" s="208"/>
      <c r="UYT74" s="235"/>
      <c r="UYU74" s="235"/>
      <c r="UYV74" s="235"/>
      <c r="UYW74" s="235"/>
      <c r="UYX74" s="235"/>
      <c r="UYY74" s="235"/>
      <c r="UYZ74" s="235"/>
      <c r="UZA74" s="283"/>
      <c r="UZB74" s="283"/>
      <c r="UZC74" s="208"/>
      <c r="UZE74" s="235"/>
      <c r="UZF74" s="235"/>
      <c r="UZG74" s="235"/>
      <c r="UZH74" s="235"/>
      <c r="UZI74" s="235"/>
      <c r="UZJ74" s="235"/>
      <c r="UZK74" s="235"/>
      <c r="UZL74" s="283"/>
      <c r="UZM74" s="283"/>
      <c r="UZN74" s="208"/>
      <c r="UZP74" s="235"/>
      <c r="UZQ74" s="235"/>
      <c r="UZR74" s="235"/>
      <c r="UZS74" s="235"/>
      <c r="UZT74" s="235"/>
      <c r="UZU74" s="235"/>
      <c r="UZV74" s="235"/>
      <c r="UZW74" s="283"/>
      <c r="UZX74" s="283"/>
      <c r="UZY74" s="208"/>
      <c r="VAA74" s="235"/>
      <c r="VAB74" s="235"/>
      <c r="VAC74" s="235"/>
      <c r="VAD74" s="235"/>
      <c r="VAE74" s="235"/>
      <c r="VAF74" s="235"/>
      <c r="VAG74" s="235"/>
      <c r="VAH74" s="283"/>
      <c r="VAI74" s="283"/>
      <c r="VAJ74" s="208"/>
      <c r="VAL74" s="235"/>
      <c r="VAM74" s="235"/>
      <c r="VAN74" s="235"/>
      <c r="VAO74" s="235"/>
      <c r="VAP74" s="235"/>
      <c r="VAQ74" s="235"/>
      <c r="VAR74" s="235"/>
      <c r="VAS74" s="283"/>
      <c r="VAT74" s="283"/>
      <c r="VAU74" s="208"/>
      <c r="VAW74" s="235"/>
      <c r="VAX74" s="235"/>
      <c r="VAY74" s="235"/>
      <c r="VAZ74" s="235"/>
      <c r="VBA74" s="235"/>
      <c r="VBB74" s="235"/>
      <c r="VBC74" s="235"/>
      <c r="VBD74" s="283"/>
      <c r="VBE74" s="283"/>
      <c r="VBF74" s="208"/>
      <c r="VBH74" s="235"/>
      <c r="VBI74" s="235"/>
      <c r="VBJ74" s="235"/>
      <c r="VBK74" s="235"/>
      <c r="VBL74" s="235"/>
      <c r="VBM74" s="235"/>
      <c r="VBN74" s="235"/>
      <c r="VBO74" s="283"/>
      <c r="VBP74" s="283"/>
      <c r="VBQ74" s="208"/>
      <c r="VBS74" s="235"/>
      <c r="VBT74" s="235"/>
      <c r="VBU74" s="235"/>
      <c r="VBV74" s="235"/>
      <c r="VBW74" s="235"/>
      <c r="VBX74" s="235"/>
      <c r="VBY74" s="235"/>
      <c r="VBZ74" s="283"/>
      <c r="VCA74" s="283"/>
      <c r="VCB74" s="208"/>
      <c r="VCD74" s="235"/>
      <c r="VCE74" s="235"/>
      <c r="VCF74" s="235"/>
      <c r="VCG74" s="235"/>
      <c r="VCH74" s="235"/>
      <c r="VCI74" s="235"/>
      <c r="VCJ74" s="235"/>
      <c r="VCK74" s="283"/>
      <c r="VCL74" s="283"/>
      <c r="VCM74" s="208"/>
      <c r="VCO74" s="235"/>
      <c r="VCP74" s="235"/>
      <c r="VCQ74" s="235"/>
      <c r="VCR74" s="235"/>
      <c r="VCS74" s="235"/>
      <c r="VCT74" s="235"/>
      <c r="VCU74" s="235"/>
      <c r="VCV74" s="283"/>
      <c r="VCW74" s="283"/>
      <c r="VCX74" s="208"/>
      <c r="VCZ74" s="235"/>
      <c r="VDA74" s="235"/>
      <c r="VDB74" s="235"/>
      <c r="VDC74" s="235"/>
      <c r="VDD74" s="235"/>
      <c r="VDE74" s="235"/>
      <c r="VDF74" s="235"/>
      <c r="VDG74" s="283"/>
      <c r="VDH74" s="283"/>
      <c r="VDI74" s="208"/>
      <c r="VDK74" s="235"/>
      <c r="VDL74" s="235"/>
      <c r="VDM74" s="235"/>
      <c r="VDN74" s="235"/>
      <c r="VDO74" s="235"/>
      <c r="VDP74" s="235"/>
      <c r="VDQ74" s="235"/>
      <c r="VDR74" s="283"/>
      <c r="VDS74" s="283"/>
      <c r="VDT74" s="208"/>
      <c r="VDV74" s="235"/>
      <c r="VDW74" s="235"/>
      <c r="VDX74" s="235"/>
      <c r="VDY74" s="235"/>
      <c r="VDZ74" s="235"/>
      <c r="VEA74" s="235"/>
      <c r="VEB74" s="235"/>
      <c r="VEC74" s="283"/>
      <c r="VED74" s="283"/>
      <c r="VEE74" s="208"/>
      <c r="VEG74" s="235"/>
      <c r="VEH74" s="235"/>
      <c r="VEI74" s="235"/>
      <c r="VEJ74" s="235"/>
      <c r="VEK74" s="235"/>
      <c r="VEL74" s="235"/>
      <c r="VEM74" s="235"/>
      <c r="VEN74" s="283"/>
      <c r="VEO74" s="283"/>
      <c r="VEP74" s="208"/>
      <c r="VER74" s="235"/>
      <c r="VES74" s="235"/>
      <c r="VET74" s="235"/>
      <c r="VEU74" s="235"/>
      <c r="VEV74" s="235"/>
      <c r="VEW74" s="235"/>
      <c r="VEX74" s="235"/>
      <c r="VEY74" s="283"/>
      <c r="VEZ74" s="283"/>
      <c r="VFA74" s="208"/>
      <c r="VFC74" s="235"/>
      <c r="VFD74" s="235"/>
      <c r="VFE74" s="235"/>
      <c r="VFF74" s="235"/>
      <c r="VFG74" s="235"/>
      <c r="VFH74" s="235"/>
      <c r="VFI74" s="235"/>
      <c r="VFJ74" s="283"/>
      <c r="VFK74" s="283"/>
      <c r="VFL74" s="208"/>
      <c r="VFN74" s="235"/>
      <c r="VFO74" s="235"/>
      <c r="VFP74" s="235"/>
      <c r="VFQ74" s="235"/>
      <c r="VFR74" s="235"/>
      <c r="VFS74" s="235"/>
      <c r="VFT74" s="235"/>
      <c r="VFU74" s="283"/>
      <c r="VFV74" s="283"/>
      <c r="VFW74" s="208"/>
      <c r="VFY74" s="235"/>
      <c r="VFZ74" s="235"/>
      <c r="VGA74" s="235"/>
      <c r="VGB74" s="235"/>
      <c r="VGC74" s="235"/>
      <c r="VGD74" s="235"/>
      <c r="VGE74" s="235"/>
      <c r="VGF74" s="283"/>
      <c r="VGG74" s="283"/>
      <c r="VGH74" s="208"/>
      <c r="VGJ74" s="235"/>
      <c r="VGK74" s="235"/>
      <c r="VGL74" s="235"/>
      <c r="VGM74" s="235"/>
      <c r="VGN74" s="235"/>
      <c r="VGO74" s="235"/>
      <c r="VGP74" s="235"/>
      <c r="VGQ74" s="283"/>
      <c r="VGR74" s="283"/>
      <c r="VGS74" s="208"/>
      <c r="VGU74" s="235"/>
      <c r="VGV74" s="235"/>
      <c r="VGW74" s="235"/>
      <c r="VGX74" s="235"/>
      <c r="VGY74" s="235"/>
      <c r="VGZ74" s="235"/>
      <c r="VHA74" s="235"/>
      <c r="VHB74" s="283"/>
      <c r="VHC74" s="283"/>
      <c r="VHD74" s="208"/>
      <c r="VHF74" s="235"/>
      <c r="VHG74" s="235"/>
      <c r="VHH74" s="235"/>
      <c r="VHI74" s="235"/>
      <c r="VHJ74" s="235"/>
      <c r="VHK74" s="235"/>
      <c r="VHL74" s="235"/>
      <c r="VHM74" s="283"/>
      <c r="VHN74" s="283"/>
      <c r="VHO74" s="208"/>
      <c r="VHQ74" s="235"/>
      <c r="VHR74" s="235"/>
      <c r="VHS74" s="235"/>
      <c r="VHT74" s="235"/>
      <c r="VHU74" s="235"/>
      <c r="VHV74" s="235"/>
      <c r="VHW74" s="235"/>
      <c r="VHX74" s="283"/>
      <c r="VHY74" s="283"/>
      <c r="VHZ74" s="208"/>
      <c r="VIB74" s="235"/>
      <c r="VIC74" s="235"/>
      <c r="VID74" s="235"/>
      <c r="VIE74" s="235"/>
      <c r="VIF74" s="235"/>
      <c r="VIG74" s="235"/>
      <c r="VIH74" s="235"/>
      <c r="VII74" s="283"/>
      <c r="VIJ74" s="283"/>
      <c r="VIK74" s="208"/>
      <c r="VIM74" s="235"/>
      <c r="VIN74" s="235"/>
      <c r="VIO74" s="235"/>
      <c r="VIP74" s="235"/>
      <c r="VIQ74" s="235"/>
      <c r="VIR74" s="235"/>
      <c r="VIS74" s="235"/>
      <c r="VIT74" s="283"/>
      <c r="VIU74" s="283"/>
      <c r="VIV74" s="208"/>
      <c r="VIX74" s="235"/>
      <c r="VIY74" s="235"/>
      <c r="VIZ74" s="235"/>
      <c r="VJA74" s="235"/>
      <c r="VJB74" s="235"/>
      <c r="VJC74" s="235"/>
      <c r="VJD74" s="235"/>
      <c r="VJE74" s="283"/>
      <c r="VJF74" s="283"/>
      <c r="VJG74" s="208"/>
      <c r="VJI74" s="235"/>
      <c r="VJJ74" s="235"/>
      <c r="VJK74" s="235"/>
      <c r="VJL74" s="235"/>
      <c r="VJM74" s="235"/>
      <c r="VJN74" s="235"/>
      <c r="VJO74" s="235"/>
      <c r="VJP74" s="283"/>
      <c r="VJQ74" s="283"/>
      <c r="VJR74" s="208"/>
      <c r="VJT74" s="235"/>
      <c r="VJU74" s="235"/>
      <c r="VJV74" s="235"/>
      <c r="VJW74" s="235"/>
      <c r="VJX74" s="235"/>
      <c r="VJY74" s="235"/>
      <c r="VJZ74" s="235"/>
      <c r="VKA74" s="283"/>
      <c r="VKB74" s="283"/>
      <c r="VKC74" s="208"/>
      <c r="VKE74" s="235"/>
      <c r="VKF74" s="235"/>
      <c r="VKG74" s="235"/>
      <c r="VKH74" s="235"/>
      <c r="VKI74" s="235"/>
      <c r="VKJ74" s="235"/>
      <c r="VKK74" s="235"/>
      <c r="VKL74" s="283"/>
      <c r="VKM74" s="283"/>
      <c r="VKN74" s="208"/>
      <c r="VKP74" s="235"/>
      <c r="VKQ74" s="235"/>
      <c r="VKR74" s="235"/>
      <c r="VKS74" s="235"/>
      <c r="VKT74" s="235"/>
      <c r="VKU74" s="235"/>
      <c r="VKV74" s="235"/>
      <c r="VKW74" s="283"/>
      <c r="VKX74" s="283"/>
      <c r="VKY74" s="208"/>
      <c r="VLA74" s="235"/>
      <c r="VLB74" s="235"/>
      <c r="VLC74" s="235"/>
      <c r="VLD74" s="235"/>
      <c r="VLE74" s="235"/>
      <c r="VLF74" s="235"/>
      <c r="VLG74" s="235"/>
      <c r="VLH74" s="283"/>
      <c r="VLI74" s="283"/>
      <c r="VLJ74" s="208"/>
      <c r="VLL74" s="235"/>
      <c r="VLM74" s="235"/>
      <c r="VLN74" s="235"/>
      <c r="VLO74" s="235"/>
      <c r="VLP74" s="235"/>
      <c r="VLQ74" s="235"/>
      <c r="VLR74" s="235"/>
      <c r="VLS74" s="283"/>
      <c r="VLT74" s="283"/>
      <c r="VLU74" s="208"/>
      <c r="VLW74" s="235"/>
      <c r="VLX74" s="235"/>
      <c r="VLY74" s="235"/>
      <c r="VLZ74" s="235"/>
      <c r="VMA74" s="235"/>
      <c r="VMB74" s="235"/>
      <c r="VMC74" s="235"/>
      <c r="VMD74" s="283"/>
      <c r="VME74" s="283"/>
      <c r="VMF74" s="208"/>
      <c r="VMH74" s="235"/>
      <c r="VMI74" s="235"/>
      <c r="VMJ74" s="235"/>
      <c r="VMK74" s="235"/>
      <c r="VML74" s="235"/>
      <c r="VMM74" s="235"/>
      <c r="VMN74" s="235"/>
      <c r="VMO74" s="283"/>
      <c r="VMP74" s="283"/>
      <c r="VMQ74" s="208"/>
      <c r="VMS74" s="235"/>
      <c r="VMT74" s="235"/>
      <c r="VMU74" s="235"/>
      <c r="VMV74" s="235"/>
      <c r="VMW74" s="235"/>
      <c r="VMX74" s="235"/>
      <c r="VMY74" s="235"/>
      <c r="VMZ74" s="283"/>
      <c r="VNA74" s="283"/>
      <c r="VNB74" s="208"/>
      <c r="VND74" s="235"/>
      <c r="VNE74" s="235"/>
      <c r="VNF74" s="235"/>
      <c r="VNG74" s="235"/>
      <c r="VNH74" s="235"/>
      <c r="VNI74" s="235"/>
      <c r="VNJ74" s="235"/>
      <c r="VNK74" s="283"/>
      <c r="VNL74" s="283"/>
      <c r="VNM74" s="208"/>
      <c r="VNO74" s="235"/>
      <c r="VNP74" s="235"/>
      <c r="VNQ74" s="235"/>
      <c r="VNR74" s="235"/>
      <c r="VNS74" s="235"/>
      <c r="VNT74" s="235"/>
      <c r="VNU74" s="235"/>
      <c r="VNV74" s="283"/>
      <c r="VNW74" s="283"/>
      <c r="VNX74" s="208"/>
      <c r="VNZ74" s="235"/>
      <c r="VOA74" s="235"/>
      <c r="VOB74" s="235"/>
      <c r="VOC74" s="235"/>
      <c r="VOD74" s="235"/>
      <c r="VOE74" s="235"/>
      <c r="VOF74" s="235"/>
      <c r="VOG74" s="283"/>
      <c r="VOH74" s="283"/>
      <c r="VOI74" s="208"/>
      <c r="VOK74" s="235"/>
      <c r="VOL74" s="235"/>
      <c r="VOM74" s="235"/>
      <c r="VON74" s="235"/>
      <c r="VOO74" s="235"/>
      <c r="VOP74" s="235"/>
      <c r="VOQ74" s="235"/>
      <c r="VOR74" s="283"/>
      <c r="VOS74" s="283"/>
      <c r="VOT74" s="208"/>
      <c r="VOV74" s="235"/>
      <c r="VOW74" s="235"/>
      <c r="VOX74" s="235"/>
      <c r="VOY74" s="235"/>
      <c r="VOZ74" s="235"/>
      <c r="VPA74" s="235"/>
      <c r="VPB74" s="235"/>
      <c r="VPC74" s="283"/>
      <c r="VPD74" s="283"/>
      <c r="VPE74" s="208"/>
      <c r="VPG74" s="235"/>
      <c r="VPH74" s="235"/>
      <c r="VPI74" s="235"/>
      <c r="VPJ74" s="235"/>
      <c r="VPK74" s="235"/>
      <c r="VPL74" s="235"/>
      <c r="VPM74" s="235"/>
      <c r="VPN74" s="283"/>
      <c r="VPO74" s="283"/>
      <c r="VPP74" s="208"/>
      <c r="VPR74" s="235"/>
      <c r="VPS74" s="235"/>
      <c r="VPT74" s="235"/>
      <c r="VPU74" s="235"/>
      <c r="VPV74" s="235"/>
      <c r="VPW74" s="235"/>
      <c r="VPX74" s="235"/>
      <c r="VPY74" s="283"/>
      <c r="VPZ74" s="283"/>
      <c r="VQA74" s="208"/>
      <c r="VQC74" s="235"/>
      <c r="VQD74" s="235"/>
      <c r="VQE74" s="235"/>
      <c r="VQF74" s="235"/>
      <c r="VQG74" s="235"/>
      <c r="VQH74" s="235"/>
      <c r="VQI74" s="235"/>
      <c r="VQJ74" s="283"/>
      <c r="VQK74" s="283"/>
      <c r="VQL74" s="208"/>
      <c r="VQN74" s="235"/>
      <c r="VQO74" s="235"/>
      <c r="VQP74" s="235"/>
      <c r="VQQ74" s="235"/>
      <c r="VQR74" s="235"/>
      <c r="VQS74" s="235"/>
      <c r="VQT74" s="235"/>
      <c r="VQU74" s="283"/>
      <c r="VQV74" s="283"/>
      <c r="VQW74" s="208"/>
      <c r="VQY74" s="235"/>
      <c r="VQZ74" s="235"/>
      <c r="VRA74" s="235"/>
      <c r="VRB74" s="235"/>
      <c r="VRC74" s="235"/>
      <c r="VRD74" s="235"/>
      <c r="VRE74" s="235"/>
      <c r="VRF74" s="283"/>
      <c r="VRG74" s="283"/>
      <c r="VRH74" s="208"/>
      <c r="VRJ74" s="235"/>
      <c r="VRK74" s="235"/>
      <c r="VRL74" s="235"/>
      <c r="VRM74" s="235"/>
      <c r="VRN74" s="235"/>
      <c r="VRO74" s="235"/>
      <c r="VRP74" s="235"/>
      <c r="VRQ74" s="283"/>
      <c r="VRR74" s="283"/>
      <c r="VRS74" s="208"/>
      <c r="VRU74" s="235"/>
      <c r="VRV74" s="235"/>
      <c r="VRW74" s="235"/>
      <c r="VRX74" s="235"/>
      <c r="VRY74" s="235"/>
      <c r="VRZ74" s="235"/>
      <c r="VSA74" s="235"/>
      <c r="VSB74" s="283"/>
      <c r="VSC74" s="283"/>
      <c r="VSD74" s="208"/>
      <c r="VSF74" s="235"/>
      <c r="VSG74" s="235"/>
      <c r="VSH74" s="235"/>
      <c r="VSI74" s="235"/>
      <c r="VSJ74" s="235"/>
      <c r="VSK74" s="235"/>
      <c r="VSL74" s="235"/>
      <c r="VSM74" s="283"/>
      <c r="VSN74" s="283"/>
      <c r="VSO74" s="208"/>
      <c r="VSQ74" s="235"/>
      <c r="VSR74" s="235"/>
      <c r="VSS74" s="235"/>
      <c r="VST74" s="235"/>
      <c r="VSU74" s="235"/>
      <c r="VSV74" s="235"/>
      <c r="VSW74" s="235"/>
      <c r="VSX74" s="283"/>
      <c r="VSY74" s="283"/>
      <c r="VSZ74" s="208"/>
      <c r="VTB74" s="235"/>
      <c r="VTC74" s="235"/>
      <c r="VTD74" s="235"/>
      <c r="VTE74" s="235"/>
      <c r="VTF74" s="235"/>
      <c r="VTG74" s="235"/>
      <c r="VTH74" s="235"/>
      <c r="VTI74" s="283"/>
      <c r="VTJ74" s="283"/>
      <c r="VTK74" s="208"/>
      <c r="VTM74" s="235"/>
      <c r="VTN74" s="235"/>
      <c r="VTO74" s="235"/>
      <c r="VTP74" s="235"/>
      <c r="VTQ74" s="235"/>
      <c r="VTR74" s="235"/>
      <c r="VTS74" s="235"/>
      <c r="VTT74" s="283"/>
      <c r="VTU74" s="283"/>
      <c r="VTV74" s="208"/>
      <c r="VTX74" s="235"/>
      <c r="VTY74" s="235"/>
      <c r="VTZ74" s="235"/>
      <c r="VUA74" s="235"/>
      <c r="VUB74" s="235"/>
      <c r="VUC74" s="235"/>
      <c r="VUD74" s="235"/>
      <c r="VUE74" s="283"/>
      <c r="VUF74" s="283"/>
      <c r="VUG74" s="208"/>
      <c r="VUI74" s="235"/>
      <c r="VUJ74" s="235"/>
      <c r="VUK74" s="235"/>
      <c r="VUL74" s="235"/>
      <c r="VUM74" s="235"/>
      <c r="VUN74" s="235"/>
      <c r="VUO74" s="235"/>
      <c r="VUP74" s="283"/>
      <c r="VUQ74" s="283"/>
      <c r="VUR74" s="208"/>
      <c r="VUT74" s="235"/>
      <c r="VUU74" s="235"/>
      <c r="VUV74" s="235"/>
      <c r="VUW74" s="235"/>
      <c r="VUX74" s="235"/>
      <c r="VUY74" s="235"/>
      <c r="VUZ74" s="235"/>
      <c r="VVA74" s="283"/>
      <c r="VVB74" s="283"/>
      <c r="VVC74" s="208"/>
      <c r="VVE74" s="235"/>
      <c r="VVF74" s="235"/>
      <c r="VVG74" s="235"/>
      <c r="VVH74" s="235"/>
      <c r="VVI74" s="235"/>
      <c r="VVJ74" s="235"/>
      <c r="VVK74" s="235"/>
      <c r="VVL74" s="283"/>
      <c r="VVM74" s="283"/>
      <c r="VVN74" s="208"/>
      <c r="VVP74" s="235"/>
      <c r="VVQ74" s="235"/>
      <c r="VVR74" s="235"/>
      <c r="VVS74" s="235"/>
      <c r="VVT74" s="235"/>
      <c r="VVU74" s="235"/>
      <c r="VVV74" s="235"/>
      <c r="VVW74" s="283"/>
      <c r="VVX74" s="283"/>
      <c r="VVY74" s="208"/>
      <c r="VWA74" s="235"/>
      <c r="VWB74" s="235"/>
      <c r="VWC74" s="235"/>
      <c r="VWD74" s="235"/>
      <c r="VWE74" s="235"/>
      <c r="VWF74" s="235"/>
      <c r="VWG74" s="235"/>
      <c r="VWH74" s="283"/>
      <c r="VWI74" s="283"/>
      <c r="VWJ74" s="208"/>
      <c r="VWL74" s="235"/>
      <c r="VWM74" s="235"/>
      <c r="VWN74" s="235"/>
      <c r="VWO74" s="235"/>
      <c r="VWP74" s="235"/>
      <c r="VWQ74" s="235"/>
      <c r="VWR74" s="235"/>
      <c r="VWS74" s="283"/>
      <c r="VWT74" s="283"/>
      <c r="VWU74" s="208"/>
      <c r="VWW74" s="235"/>
      <c r="VWX74" s="235"/>
      <c r="VWY74" s="235"/>
      <c r="VWZ74" s="235"/>
      <c r="VXA74" s="235"/>
      <c r="VXB74" s="235"/>
      <c r="VXC74" s="235"/>
      <c r="VXD74" s="283"/>
      <c r="VXE74" s="283"/>
      <c r="VXF74" s="208"/>
      <c r="VXH74" s="235"/>
      <c r="VXI74" s="235"/>
      <c r="VXJ74" s="235"/>
      <c r="VXK74" s="235"/>
      <c r="VXL74" s="235"/>
      <c r="VXM74" s="235"/>
      <c r="VXN74" s="235"/>
      <c r="VXO74" s="283"/>
      <c r="VXP74" s="283"/>
      <c r="VXQ74" s="208"/>
      <c r="VXS74" s="235"/>
      <c r="VXT74" s="235"/>
      <c r="VXU74" s="235"/>
      <c r="VXV74" s="235"/>
      <c r="VXW74" s="235"/>
      <c r="VXX74" s="235"/>
      <c r="VXY74" s="235"/>
      <c r="VXZ74" s="283"/>
      <c r="VYA74" s="283"/>
      <c r="VYB74" s="208"/>
      <c r="VYD74" s="235"/>
      <c r="VYE74" s="235"/>
      <c r="VYF74" s="235"/>
      <c r="VYG74" s="235"/>
      <c r="VYH74" s="235"/>
      <c r="VYI74" s="235"/>
      <c r="VYJ74" s="235"/>
      <c r="VYK74" s="283"/>
      <c r="VYL74" s="283"/>
      <c r="VYM74" s="208"/>
      <c r="VYO74" s="235"/>
      <c r="VYP74" s="235"/>
      <c r="VYQ74" s="235"/>
      <c r="VYR74" s="235"/>
      <c r="VYS74" s="235"/>
      <c r="VYT74" s="235"/>
      <c r="VYU74" s="235"/>
      <c r="VYV74" s="283"/>
      <c r="VYW74" s="283"/>
      <c r="VYX74" s="208"/>
      <c r="VYZ74" s="235"/>
      <c r="VZA74" s="235"/>
      <c r="VZB74" s="235"/>
      <c r="VZC74" s="235"/>
      <c r="VZD74" s="235"/>
      <c r="VZE74" s="235"/>
      <c r="VZF74" s="235"/>
      <c r="VZG74" s="283"/>
      <c r="VZH74" s="283"/>
      <c r="VZI74" s="208"/>
      <c r="VZK74" s="235"/>
      <c r="VZL74" s="235"/>
      <c r="VZM74" s="235"/>
      <c r="VZN74" s="235"/>
      <c r="VZO74" s="235"/>
      <c r="VZP74" s="235"/>
      <c r="VZQ74" s="235"/>
      <c r="VZR74" s="283"/>
      <c r="VZS74" s="283"/>
      <c r="VZT74" s="208"/>
      <c r="VZV74" s="235"/>
      <c r="VZW74" s="235"/>
      <c r="VZX74" s="235"/>
      <c r="VZY74" s="235"/>
      <c r="VZZ74" s="235"/>
      <c r="WAA74" s="235"/>
      <c r="WAB74" s="235"/>
      <c r="WAC74" s="283"/>
      <c r="WAD74" s="283"/>
      <c r="WAE74" s="208"/>
      <c r="WAG74" s="235"/>
      <c r="WAH74" s="235"/>
      <c r="WAI74" s="235"/>
      <c r="WAJ74" s="235"/>
      <c r="WAK74" s="235"/>
      <c r="WAL74" s="235"/>
      <c r="WAM74" s="235"/>
      <c r="WAN74" s="283"/>
      <c r="WAO74" s="283"/>
      <c r="WAP74" s="208"/>
      <c r="WAR74" s="235"/>
      <c r="WAS74" s="235"/>
      <c r="WAT74" s="235"/>
      <c r="WAU74" s="235"/>
      <c r="WAV74" s="235"/>
      <c r="WAW74" s="235"/>
      <c r="WAX74" s="235"/>
      <c r="WAY74" s="283"/>
      <c r="WAZ74" s="283"/>
      <c r="WBA74" s="208"/>
      <c r="WBC74" s="235"/>
      <c r="WBD74" s="235"/>
      <c r="WBE74" s="235"/>
      <c r="WBF74" s="235"/>
      <c r="WBG74" s="235"/>
      <c r="WBH74" s="235"/>
      <c r="WBI74" s="235"/>
      <c r="WBJ74" s="283"/>
      <c r="WBK74" s="283"/>
      <c r="WBL74" s="208"/>
      <c r="WBN74" s="235"/>
      <c r="WBO74" s="235"/>
      <c r="WBP74" s="235"/>
      <c r="WBQ74" s="235"/>
      <c r="WBR74" s="235"/>
      <c r="WBS74" s="235"/>
      <c r="WBT74" s="235"/>
      <c r="WBU74" s="283"/>
      <c r="WBV74" s="283"/>
      <c r="WBW74" s="208"/>
      <c r="WBY74" s="235"/>
      <c r="WBZ74" s="235"/>
      <c r="WCA74" s="235"/>
      <c r="WCB74" s="235"/>
      <c r="WCC74" s="235"/>
      <c r="WCD74" s="235"/>
      <c r="WCE74" s="235"/>
      <c r="WCF74" s="283"/>
      <c r="WCG74" s="283"/>
      <c r="WCH74" s="208"/>
      <c r="WCJ74" s="235"/>
      <c r="WCK74" s="235"/>
      <c r="WCL74" s="235"/>
      <c r="WCM74" s="235"/>
      <c r="WCN74" s="235"/>
      <c r="WCO74" s="235"/>
      <c r="WCP74" s="235"/>
      <c r="WCQ74" s="283"/>
      <c r="WCR74" s="283"/>
      <c r="WCS74" s="208"/>
      <c r="WCU74" s="235"/>
      <c r="WCV74" s="235"/>
      <c r="WCW74" s="235"/>
      <c r="WCX74" s="235"/>
      <c r="WCY74" s="235"/>
      <c r="WCZ74" s="235"/>
      <c r="WDA74" s="235"/>
      <c r="WDB74" s="283"/>
      <c r="WDC74" s="283"/>
      <c r="WDD74" s="208"/>
      <c r="WDF74" s="235"/>
      <c r="WDG74" s="235"/>
      <c r="WDH74" s="235"/>
      <c r="WDI74" s="235"/>
      <c r="WDJ74" s="235"/>
      <c r="WDK74" s="235"/>
      <c r="WDL74" s="235"/>
      <c r="WDM74" s="283"/>
      <c r="WDN74" s="283"/>
      <c r="WDO74" s="208"/>
      <c r="WDQ74" s="235"/>
      <c r="WDR74" s="235"/>
      <c r="WDS74" s="235"/>
      <c r="WDT74" s="235"/>
      <c r="WDU74" s="235"/>
      <c r="WDV74" s="235"/>
      <c r="WDW74" s="235"/>
      <c r="WDX74" s="283"/>
      <c r="WDY74" s="283"/>
      <c r="WDZ74" s="208"/>
      <c r="WEB74" s="235"/>
      <c r="WEC74" s="235"/>
      <c r="WED74" s="235"/>
      <c r="WEE74" s="235"/>
      <c r="WEF74" s="235"/>
      <c r="WEG74" s="235"/>
      <c r="WEH74" s="235"/>
      <c r="WEI74" s="283"/>
      <c r="WEJ74" s="283"/>
      <c r="WEK74" s="208"/>
      <c r="WEM74" s="235"/>
      <c r="WEN74" s="235"/>
      <c r="WEO74" s="235"/>
      <c r="WEP74" s="235"/>
      <c r="WEQ74" s="235"/>
      <c r="WER74" s="235"/>
      <c r="WES74" s="235"/>
      <c r="WET74" s="283"/>
      <c r="WEU74" s="283"/>
      <c r="WEV74" s="208"/>
      <c r="WEX74" s="235"/>
      <c r="WEY74" s="235"/>
      <c r="WEZ74" s="235"/>
      <c r="WFA74" s="235"/>
      <c r="WFB74" s="235"/>
      <c r="WFC74" s="235"/>
      <c r="WFD74" s="235"/>
      <c r="WFE74" s="283"/>
      <c r="WFF74" s="283"/>
      <c r="WFG74" s="208"/>
      <c r="WFI74" s="235"/>
      <c r="WFJ74" s="235"/>
      <c r="WFK74" s="235"/>
      <c r="WFL74" s="235"/>
      <c r="WFM74" s="235"/>
      <c r="WFN74" s="235"/>
      <c r="WFO74" s="235"/>
      <c r="WFP74" s="283"/>
      <c r="WFQ74" s="283"/>
      <c r="WFR74" s="208"/>
      <c r="WFT74" s="235"/>
      <c r="WFU74" s="235"/>
      <c r="WFV74" s="235"/>
      <c r="WFW74" s="235"/>
      <c r="WFX74" s="235"/>
      <c r="WFY74" s="235"/>
      <c r="WFZ74" s="235"/>
      <c r="WGA74" s="283"/>
      <c r="WGB74" s="283"/>
      <c r="WGC74" s="208"/>
      <c r="WGE74" s="235"/>
      <c r="WGF74" s="235"/>
      <c r="WGG74" s="235"/>
      <c r="WGH74" s="235"/>
      <c r="WGI74" s="235"/>
      <c r="WGJ74" s="235"/>
      <c r="WGK74" s="235"/>
      <c r="WGL74" s="283"/>
      <c r="WGM74" s="283"/>
      <c r="WGN74" s="208"/>
      <c r="WGP74" s="235"/>
      <c r="WGQ74" s="235"/>
      <c r="WGR74" s="235"/>
      <c r="WGS74" s="235"/>
      <c r="WGT74" s="235"/>
      <c r="WGU74" s="235"/>
      <c r="WGV74" s="235"/>
      <c r="WGW74" s="283"/>
      <c r="WGX74" s="283"/>
      <c r="WGY74" s="208"/>
      <c r="WHA74" s="235"/>
      <c r="WHB74" s="235"/>
      <c r="WHC74" s="235"/>
      <c r="WHD74" s="235"/>
      <c r="WHE74" s="235"/>
      <c r="WHF74" s="235"/>
      <c r="WHG74" s="235"/>
      <c r="WHH74" s="283"/>
      <c r="WHI74" s="283"/>
      <c r="WHJ74" s="208"/>
      <c r="WHL74" s="235"/>
      <c r="WHM74" s="235"/>
      <c r="WHN74" s="235"/>
      <c r="WHO74" s="235"/>
      <c r="WHP74" s="235"/>
      <c r="WHQ74" s="235"/>
      <c r="WHR74" s="235"/>
      <c r="WHS74" s="283"/>
      <c r="WHT74" s="283"/>
      <c r="WHU74" s="208"/>
      <c r="WHW74" s="235"/>
      <c r="WHX74" s="235"/>
      <c r="WHY74" s="235"/>
      <c r="WHZ74" s="235"/>
      <c r="WIA74" s="235"/>
      <c r="WIB74" s="235"/>
      <c r="WIC74" s="235"/>
      <c r="WID74" s="283"/>
      <c r="WIE74" s="283"/>
      <c r="WIF74" s="208"/>
      <c r="WIH74" s="235"/>
      <c r="WII74" s="235"/>
      <c r="WIJ74" s="235"/>
      <c r="WIK74" s="235"/>
      <c r="WIL74" s="235"/>
      <c r="WIM74" s="235"/>
      <c r="WIN74" s="235"/>
      <c r="WIO74" s="283"/>
      <c r="WIP74" s="283"/>
      <c r="WIQ74" s="208"/>
      <c r="WIS74" s="235"/>
      <c r="WIT74" s="235"/>
      <c r="WIU74" s="235"/>
      <c r="WIV74" s="235"/>
      <c r="WIW74" s="235"/>
      <c r="WIX74" s="235"/>
      <c r="WIY74" s="235"/>
      <c r="WIZ74" s="283"/>
      <c r="WJA74" s="283"/>
      <c r="WJB74" s="208"/>
      <c r="WJD74" s="235"/>
      <c r="WJE74" s="235"/>
      <c r="WJF74" s="235"/>
      <c r="WJG74" s="235"/>
      <c r="WJH74" s="235"/>
      <c r="WJI74" s="235"/>
      <c r="WJJ74" s="235"/>
      <c r="WJK74" s="283"/>
      <c r="WJL74" s="283"/>
      <c r="WJM74" s="208"/>
      <c r="WJO74" s="235"/>
      <c r="WJP74" s="235"/>
      <c r="WJQ74" s="235"/>
      <c r="WJR74" s="235"/>
      <c r="WJS74" s="235"/>
      <c r="WJT74" s="235"/>
      <c r="WJU74" s="235"/>
      <c r="WJV74" s="283"/>
      <c r="WJW74" s="283"/>
      <c r="WJX74" s="208"/>
      <c r="WJZ74" s="235"/>
      <c r="WKA74" s="235"/>
      <c r="WKB74" s="235"/>
      <c r="WKC74" s="235"/>
      <c r="WKD74" s="235"/>
      <c r="WKE74" s="235"/>
      <c r="WKF74" s="235"/>
      <c r="WKG74" s="283"/>
      <c r="WKH74" s="283"/>
      <c r="WKI74" s="208"/>
      <c r="WKK74" s="235"/>
      <c r="WKL74" s="235"/>
      <c r="WKM74" s="235"/>
      <c r="WKN74" s="235"/>
      <c r="WKO74" s="235"/>
      <c r="WKP74" s="235"/>
      <c r="WKQ74" s="235"/>
      <c r="WKR74" s="283"/>
      <c r="WKS74" s="283"/>
      <c r="WKT74" s="208"/>
      <c r="WKV74" s="235"/>
      <c r="WKW74" s="235"/>
      <c r="WKX74" s="235"/>
      <c r="WKY74" s="235"/>
      <c r="WKZ74" s="235"/>
      <c r="WLA74" s="235"/>
      <c r="WLB74" s="235"/>
      <c r="WLC74" s="283"/>
      <c r="WLD74" s="283"/>
      <c r="WLE74" s="208"/>
      <c r="WLG74" s="235"/>
      <c r="WLH74" s="235"/>
      <c r="WLI74" s="235"/>
      <c r="WLJ74" s="235"/>
      <c r="WLK74" s="235"/>
      <c r="WLL74" s="235"/>
      <c r="WLM74" s="235"/>
      <c r="WLN74" s="283"/>
      <c r="WLO74" s="283"/>
      <c r="WLP74" s="208"/>
      <c r="WLR74" s="235"/>
      <c r="WLS74" s="235"/>
      <c r="WLT74" s="235"/>
      <c r="WLU74" s="235"/>
      <c r="WLV74" s="235"/>
      <c r="WLW74" s="235"/>
      <c r="WLX74" s="235"/>
      <c r="WLY74" s="283"/>
      <c r="WLZ74" s="283"/>
      <c r="WMA74" s="208"/>
      <c r="WMC74" s="235"/>
      <c r="WMD74" s="235"/>
      <c r="WME74" s="235"/>
      <c r="WMF74" s="235"/>
      <c r="WMG74" s="235"/>
      <c r="WMH74" s="235"/>
      <c r="WMI74" s="235"/>
      <c r="WMJ74" s="283"/>
      <c r="WMK74" s="283"/>
      <c r="WML74" s="208"/>
      <c r="WMN74" s="235"/>
      <c r="WMO74" s="235"/>
      <c r="WMP74" s="235"/>
      <c r="WMQ74" s="235"/>
      <c r="WMR74" s="235"/>
      <c r="WMS74" s="235"/>
      <c r="WMT74" s="235"/>
      <c r="WMU74" s="283"/>
      <c r="WMV74" s="283"/>
      <c r="WMW74" s="208"/>
      <c r="WMY74" s="235"/>
      <c r="WMZ74" s="235"/>
      <c r="WNA74" s="235"/>
      <c r="WNB74" s="235"/>
      <c r="WNC74" s="235"/>
      <c r="WND74" s="235"/>
      <c r="WNE74" s="235"/>
      <c r="WNF74" s="283"/>
      <c r="WNG74" s="283"/>
      <c r="WNH74" s="208"/>
      <c r="WNJ74" s="235"/>
      <c r="WNK74" s="235"/>
      <c r="WNL74" s="235"/>
      <c r="WNM74" s="235"/>
      <c r="WNN74" s="235"/>
      <c r="WNO74" s="235"/>
      <c r="WNP74" s="235"/>
      <c r="WNQ74" s="283"/>
      <c r="WNR74" s="283"/>
      <c r="WNS74" s="208"/>
      <c r="WNU74" s="235"/>
      <c r="WNV74" s="235"/>
      <c r="WNW74" s="235"/>
      <c r="WNX74" s="235"/>
      <c r="WNY74" s="235"/>
      <c r="WNZ74" s="235"/>
      <c r="WOA74" s="235"/>
      <c r="WOB74" s="283"/>
      <c r="WOC74" s="283"/>
      <c r="WOD74" s="208"/>
      <c r="WOF74" s="235"/>
      <c r="WOG74" s="235"/>
      <c r="WOH74" s="235"/>
      <c r="WOI74" s="235"/>
      <c r="WOJ74" s="235"/>
      <c r="WOK74" s="235"/>
      <c r="WOL74" s="235"/>
      <c r="WOM74" s="283"/>
      <c r="WON74" s="283"/>
      <c r="WOO74" s="208"/>
      <c r="WOQ74" s="235"/>
      <c r="WOR74" s="235"/>
      <c r="WOS74" s="235"/>
      <c r="WOT74" s="235"/>
      <c r="WOU74" s="235"/>
      <c r="WOV74" s="235"/>
      <c r="WOW74" s="235"/>
      <c r="WOX74" s="283"/>
      <c r="WOY74" s="283"/>
      <c r="WOZ74" s="208"/>
      <c r="WPB74" s="235"/>
      <c r="WPC74" s="235"/>
      <c r="WPD74" s="235"/>
      <c r="WPE74" s="235"/>
      <c r="WPF74" s="235"/>
      <c r="WPG74" s="235"/>
      <c r="WPH74" s="235"/>
      <c r="WPI74" s="283"/>
      <c r="WPJ74" s="283"/>
      <c r="WPK74" s="208"/>
      <c r="WPM74" s="235"/>
      <c r="WPN74" s="235"/>
      <c r="WPO74" s="235"/>
      <c r="WPP74" s="235"/>
      <c r="WPQ74" s="235"/>
      <c r="WPR74" s="235"/>
      <c r="WPS74" s="235"/>
      <c r="WPT74" s="283"/>
      <c r="WPU74" s="283"/>
      <c r="WPV74" s="208"/>
      <c r="WPX74" s="235"/>
      <c r="WPY74" s="235"/>
      <c r="WPZ74" s="235"/>
      <c r="WQA74" s="235"/>
      <c r="WQB74" s="235"/>
      <c r="WQC74" s="235"/>
      <c r="WQD74" s="235"/>
      <c r="WQE74" s="283"/>
      <c r="WQF74" s="283"/>
      <c r="WQG74" s="208"/>
      <c r="WQI74" s="235"/>
      <c r="WQJ74" s="235"/>
      <c r="WQK74" s="235"/>
      <c r="WQL74" s="235"/>
      <c r="WQM74" s="235"/>
      <c r="WQN74" s="235"/>
      <c r="WQO74" s="235"/>
      <c r="WQP74" s="283"/>
      <c r="WQQ74" s="283"/>
      <c r="WQR74" s="208"/>
      <c r="WQT74" s="235"/>
      <c r="WQU74" s="235"/>
      <c r="WQV74" s="235"/>
      <c r="WQW74" s="235"/>
      <c r="WQX74" s="235"/>
      <c r="WQY74" s="235"/>
      <c r="WQZ74" s="235"/>
      <c r="WRA74" s="283"/>
      <c r="WRB74" s="283"/>
      <c r="WRC74" s="208"/>
      <c r="WRE74" s="235"/>
      <c r="WRF74" s="235"/>
      <c r="WRG74" s="235"/>
      <c r="WRH74" s="235"/>
      <c r="WRI74" s="235"/>
      <c r="WRJ74" s="235"/>
      <c r="WRK74" s="235"/>
      <c r="WRL74" s="283"/>
      <c r="WRM74" s="283"/>
      <c r="WRN74" s="208"/>
      <c r="WRP74" s="235"/>
      <c r="WRQ74" s="235"/>
      <c r="WRR74" s="235"/>
      <c r="WRS74" s="235"/>
      <c r="WRT74" s="235"/>
      <c r="WRU74" s="235"/>
      <c r="WRV74" s="235"/>
      <c r="WRW74" s="283"/>
      <c r="WRX74" s="283"/>
      <c r="WRY74" s="208"/>
      <c r="WSA74" s="235"/>
      <c r="WSB74" s="235"/>
      <c r="WSC74" s="235"/>
      <c r="WSD74" s="235"/>
      <c r="WSE74" s="235"/>
      <c r="WSF74" s="235"/>
      <c r="WSG74" s="235"/>
      <c r="WSH74" s="283"/>
      <c r="WSI74" s="283"/>
      <c r="WSJ74" s="208"/>
      <c r="WSL74" s="235"/>
      <c r="WSM74" s="235"/>
      <c r="WSN74" s="235"/>
      <c r="WSO74" s="235"/>
      <c r="WSP74" s="235"/>
      <c r="WSQ74" s="235"/>
      <c r="WSR74" s="235"/>
      <c r="WSS74" s="283"/>
      <c r="WST74" s="283"/>
      <c r="WSU74" s="208"/>
      <c r="WSW74" s="235"/>
      <c r="WSX74" s="235"/>
      <c r="WSY74" s="235"/>
      <c r="WSZ74" s="235"/>
      <c r="WTA74" s="235"/>
      <c r="WTB74" s="235"/>
      <c r="WTC74" s="235"/>
      <c r="WTD74" s="283"/>
      <c r="WTE74" s="283"/>
      <c r="WTF74" s="208"/>
      <c r="WTH74" s="235"/>
      <c r="WTI74" s="235"/>
      <c r="WTJ74" s="235"/>
      <c r="WTK74" s="235"/>
      <c r="WTL74" s="235"/>
      <c r="WTM74" s="235"/>
      <c r="WTN74" s="235"/>
      <c r="WTO74" s="283"/>
      <c r="WTP74" s="283"/>
      <c r="WTQ74" s="208"/>
      <c r="WTS74" s="235"/>
      <c r="WTT74" s="235"/>
      <c r="WTU74" s="235"/>
      <c r="WTV74" s="235"/>
      <c r="WTW74" s="235"/>
      <c r="WTX74" s="235"/>
      <c r="WTY74" s="235"/>
      <c r="WTZ74" s="283"/>
      <c r="WUA74" s="283"/>
      <c r="WUB74" s="208"/>
      <c r="WUD74" s="235"/>
      <c r="WUE74" s="235"/>
      <c r="WUF74" s="235"/>
      <c r="WUG74" s="235"/>
      <c r="WUH74" s="235"/>
      <c r="WUI74" s="235"/>
      <c r="WUJ74" s="235"/>
      <c r="WUK74" s="283"/>
      <c r="WUL74" s="283"/>
      <c r="WUM74" s="208"/>
      <c r="WUO74" s="235"/>
      <c r="WUP74" s="235"/>
      <c r="WUQ74" s="235"/>
      <c r="WUR74" s="235"/>
      <c r="WUS74" s="235"/>
      <c r="WUT74" s="235"/>
      <c r="WUU74" s="235"/>
      <c r="WUV74" s="283"/>
      <c r="WUW74" s="283"/>
      <c r="WUX74" s="208"/>
      <c r="WUZ74" s="235"/>
      <c r="WVA74" s="235"/>
      <c r="WVB74" s="235"/>
      <c r="WVC74" s="235"/>
      <c r="WVD74" s="235"/>
      <c r="WVE74" s="235"/>
      <c r="WVF74" s="235"/>
      <c r="WVG74" s="283"/>
      <c r="WVH74" s="283"/>
      <c r="WVI74" s="208"/>
      <c r="WVK74" s="235"/>
      <c r="WVL74" s="235"/>
      <c r="WVM74" s="235"/>
      <c r="WVN74" s="235"/>
      <c r="WVO74" s="235"/>
      <c r="WVP74" s="235"/>
      <c r="WVQ74" s="235"/>
      <c r="WVR74" s="283"/>
      <c r="WVS74" s="283"/>
      <c r="WVT74" s="208"/>
      <c r="WVV74" s="235"/>
      <c r="WVW74" s="235"/>
      <c r="WVX74" s="235"/>
      <c r="WVY74" s="235"/>
      <c r="WVZ74" s="235"/>
      <c r="WWA74" s="235"/>
      <c r="WWB74" s="235"/>
      <c r="WWC74" s="283"/>
      <c r="WWD74" s="283"/>
      <c r="WWE74" s="208"/>
      <c r="WWG74" s="235"/>
      <c r="WWH74" s="235"/>
      <c r="WWI74" s="235"/>
      <c r="WWJ74" s="235"/>
      <c r="WWK74" s="235"/>
      <c r="WWL74" s="235"/>
      <c r="WWM74" s="235"/>
      <c r="WWN74" s="283"/>
      <c r="WWO74" s="283"/>
      <c r="WWP74" s="208"/>
      <c r="WWR74" s="235"/>
      <c r="WWS74" s="235"/>
      <c r="WWT74" s="235"/>
      <c r="WWU74" s="235"/>
      <c r="WWV74" s="235"/>
      <c r="WWW74" s="235"/>
      <c r="WWX74" s="235"/>
      <c r="WWY74" s="283"/>
      <c r="WWZ74" s="283"/>
      <c r="WXA74" s="208"/>
      <c r="WXC74" s="235"/>
      <c r="WXD74" s="235"/>
      <c r="WXE74" s="235"/>
      <c r="WXF74" s="235"/>
      <c r="WXG74" s="235"/>
      <c r="WXH74" s="235"/>
      <c r="WXI74" s="235"/>
      <c r="WXJ74" s="283"/>
      <c r="WXK74" s="283"/>
      <c r="WXL74" s="208"/>
      <c r="WXN74" s="235"/>
      <c r="WXO74" s="235"/>
      <c r="WXP74" s="235"/>
      <c r="WXQ74" s="235"/>
      <c r="WXR74" s="235"/>
      <c r="WXS74" s="235"/>
      <c r="WXT74" s="235"/>
      <c r="WXU74" s="283"/>
      <c r="WXV74" s="283"/>
      <c r="WXW74" s="208"/>
      <c r="WXY74" s="235"/>
      <c r="WXZ74" s="235"/>
      <c r="WYA74" s="235"/>
      <c r="WYB74" s="235"/>
      <c r="WYC74" s="235"/>
      <c r="WYD74" s="235"/>
      <c r="WYE74" s="235"/>
      <c r="WYF74" s="283"/>
      <c r="WYG74" s="283"/>
      <c r="WYH74" s="208"/>
      <c r="WYJ74" s="235"/>
      <c r="WYK74" s="235"/>
      <c r="WYL74" s="235"/>
      <c r="WYM74" s="235"/>
      <c r="WYN74" s="235"/>
      <c r="WYO74" s="235"/>
      <c r="WYP74" s="235"/>
      <c r="WYQ74" s="283"/>
      <c r="WYR74" s="283"/>
      <c r="WYS74" s="208"/>
      <c r="WYU74" s="235"/>
      <c r="WYV74" s="235"/>
      <c r="WYW74" s="235"/>
      <c r="WYX74" s="235"/>
      <c r="WYY74" s="235"/>
      <c r="WYZ74" s="235"/>
      <c r="WZA74" s="235"/>
      <c r="WZB74" s="283"/>
      <c r="WZC74" s="283"/>
      <c r="WZD74" s="208"/>
      <c r="WZF74" s="235"/>
      <c r="WZG74" s="235"/>
      <c r="WZH74" s="235"/>
      <c r="WZI74" s="235"/>
      <c r="WZJ74" s="235"/>
      <c r="WZK74" s="235"/>
      <c r="WZL74" s="235"/>
      <c r="WZM74" s="283"/>
      <c r="WZN74" s="283"/>
      <c r="WZO74" s="208"/>
      <c r="WZQ74" s="235"/>
      <c r="WZR74" s="235"/>
      <c r="WZS74" s="235"/>
      <c r="WZT74" s="235"/>
      <c r="WZU74" s="235"/>
      <c r="WZV74" s="235"/>
      <c r="WZW74" s="235"/>
      <c r="WZX74" s="283"/>
      <c r="WZY74" s="283"/>
      <c r="WZZ74" s="208"/>
      <c r="XAB74" s="235"/>
      <c r="XAC74" s="235"/>
      <c r="XAD74" s="235"/>
      <c r="XAE74" s="235"/>
      <c r="XAF74" s="235"/>
      <c r="XAG74" s="235"/>
      <c r="XAH74" s="235"/>
      <c r="XAI74" s="283"/>
      <c r="XAJ74" s="283"/>
      <c r="XAK74" s="208"/>
      <c r="XAM74" s="235"/>
      <c r="XAN74" s="235"/>
      <c r="XAO74" s="235"/>
      <c r="XAP74" s="235"/>
      <c r="XAQ74" s="235"/>
      <c r="XAR74" s="235"/>
      <c r="XAS74" s="235"/>
      <c r="XAT74" s="283"/>
      <c r="XAU74" s="283"/>
      <c r="XAV74" s="208"/>
      <c r="XAX74" s="235"/>
      <c r="XAY74" s="235"/>
      <c r="XAZ74" s="235"/>
      <c r="XBA74" s="235"/>
      <c r="XBB74" s="235"/>
      <c r="XBC74" s="235"/>
      <c r="XBD74" s="235"/>
      <c r="XBE74" s="283"/>
      <c r="XBF74" s="283"/>
      <c r="XBG74" s="208"/>
      <c r="XBI74" s="235"/>
      <c r="XBJ74" s="235"/>
      <c r="XBK74" s="235"/>
      <c r="XBL74" s="235"/>
      <c r="XBM74" s="235"/>
      <c r="XBN74" s="235"/>
      <c r="XBO74" s="235"/>
      <c r="XBP74" s="283"/>
      <c r="XBQ74" s="283"/>
      <c r="XBR74" s="208"/>
      <c r="XBT74" s="235"/>
      <c r="XBU74" s="235"/>
      <c r="XBV74" s="235"/>
      <c r="XBW74" s="235"/>
      <c r="XBX74" s="235"/>
      <c r="XBY74" s="235"/>
      <c r="XBZ74" s="235"/>
      <c r="XCA74" s="283"/>
      <c r="XCB74" s="283"/>
      <c r="XCC74" s="208"/>
      <c r="XCE74" s="235"/>
      <c r="XCF74" s="235"/>
      <c r="XCG74" s="235"/>
      <c r="XCH74" s="235"/>
      <c r="XCI74" s="235"/>
      <c r="XCJ74" s="235"/>
      <c r="XCK74" s="235"/>
      <c r="XCL74" s="283"/>
      <c r="XCM74" s="283"/>
      <c r="XCN74" s="208"/>
      <c r="XCP74" s="235"/>
      <c r="XCQ74" s="235"/>
      <c r="XCR74" s="235"/>
      <c r="XCS74" s="235"/>
      <c r="XCT74" s="235"/>
      <c r="XCU74" s="235"/>
      <c r="XCV74" s="235"/>
      <c r="XCW74" s="283"/>
      <c r="XCX74" s="283"/>
      <c r="XCY74" s="208"/>
      <c r="XDA74" s="235"/>
      <c r="XDB74" s="235"/>
      <c r="XDC74" s="235"/>
      <c r="XDD74" s="235"/>
      <c r="XDE74" s="235"/>
      <c r="XDF74" s="235"/>
      <c r="XDG74" s="235"/>
      <c r="XDH74" s="283"/>
      <c r="XDI74" s="283"/>
      <c r="XDJ74" s="208"/>
      <c r="XDL74" s="235"/>
      <c r="XDM74" s="235"/>
      <c r="XDN74" s="235"/>
      <c r="XDO74" s="235"/>
      <c r="XDP74" s="235"/>
      <c r="XDQ74" s="235"/>
      <c r="XDR74" s="235"/>
      <c r="XDS74" s="283"/>
      <c r="XDT74" s="283"/>
      <c r="XDU74" s="208"/>
      <c r="XDW74" s="235"/>
      <c r="XDX74" s="235"/>
      <c r="XDY74" s="235"/>
      <c r="XDZ74" s="235"/>
      <c r="XEA74" s="235"/>
      <c r="XEB74" s="235"/>
      <c r="XEC74" s="235"/>
      <c r="XED74" s="283"/>
      <c r="XEE74" s="283"/>
      <c r="XEF74" s="208"/>
      <c r="XEH74" s="235"/>
      <c r="XEI74" s="235"/>
      <c r="XEJ74" s="235"/>
      <c r="XEK74" s="235"/>
      <c r="XEL74" s="235"/>
      <c r="XEM74" s="235"/>
      <c r="XEN74" s="235"/>
      <c r="XEO74" s="283"/>
      <c r="XEP74" s="283"/>
      <c r="XEQ74" s="208"/>
      <c r="XES74" s="235"/>
      <c r="XET74" s="235"/>
      <c r="XEU74" s="235"/>
      <c r="XEV74" s="235"/>
      <c r="XEW74" s="235"/>
      <c r="XEX74" s="235"/>
      <c r="XEY74" s="235"/>
      <c r="XEZ74" s="283"/>
      <c r="XFA74" s="283"/>
      <c r="XFB74" s="208"/>
      <c r="XFD74" s="235"/>
    </row>
    <row r="75" spans="1:3072 3074:4095 4097:14336 14338:15359 15361:16384" ht="20.25" customHeight="1">
      <c r="A75" s="990" t="s">
        <v>281</v>
      </c>
      <c r="B75" s="990"/>
      <c r="C75" s="208" t="s">
        <v>450</v>
      </c>
      <c r="D75" s="212"/>
      <c r="E75" s="212"/>
      <c r="F75" s="212"/>
      <c r="G75" s="212"/>
      <c r="H75" s="212"/>
      <c r="I75" s="212"/>
      <c r="J75" s="632"/>
      <c r="K75" s="212"/>
      <c r="L75" s="283"/>
      <c r="M75" s="283"/>
      <c r="N75" s="208"/>
      <c r="P75" s="235"/>
      <c r="Q75" s="235"/>
      <c r="R75" s="235"/>
      <c r="S75" s="235"/>
      <c r="T75" s="235"/>
      <c r="U75" s="235"/>
      <c r="V75" s="235"/>
      <c r="W75" s="283"/>
      <c r="X75" s="283"/>
      <c r="Y75" s="208"/>
      <c r="AA75" s="235"/>
      <c r="AB75" s="235"/>
      <c r="AC75" s="235"/>
      <c r="AD75" s="235"/>
      <c r="AE75" s="235"/>
      <c r="AF75" s="235"/>
      <c r="AG75" s="235"/>
      <c r="AH75" s="283"/>
      <c r="AI75" s="283"/>
      <c r="AJ75" s="208"/>
      <c r="AL75" s="235"/>
      <c r="AM75" s="235"/>
      <c r="AN75" s="235"/>
      <c r="AO75" s="235"/>
      <c r="AP75" s="235"/>
      <c r="AQ75" s="235"/>
      <c r="AR75" s="235"/>
      <c r="AS75" s="283"/>
      <c r="AT75" s="283"/>
      <c r="AU75" s="208"/>
      <c r="AW75" s="235"/>
      <c r="AX75" s="235"/>
      <c r="AY75" s="235"/>
      <c r="AZ75" s="235"/>
      <c r="BA75" s="235"/>
      <c r="BB75" s="235"/>
      <c r="BC75" s="235"/>
      <c r="BD75" s="283"/>
      <c r="BE75" s="283"/>
      <c r="BF75" s="208"/>
      <c r="BH75" s="235"/>
      <c r="BI75" s="235"/>
      <c r="BJ75" s="235"/>
      <c r="BK75" s="235"/>
      <c r="BL75" s="235"/>
      <c r="BM75" s="235"/>
      <c r="BN75" s="235"/>
      <c r="BO75" s="283"/>
      <c r="BP75" s="283"/>
      <c r="BQ75" s="208"/>
      <c r="BS75" s="235"/>
      <c r="BT75" s="235"/>
      <c r="BU75" s="235"/>
      <c r="BV75" s="235"/>
      <c r="BW75" s="235"/>
      <c r="BX75" s="235"/>
      <c r="BY75" s="235"/>
      <c r="BZ75" s="283"/>
      <c r="CA75" s="283"/>
      <c r="CB75" s="208"/>
      <c r="CD75" s="235"/>
      <c r="CE75" s="235"/>
      <c r="CF75" s="235"/>
      <c r="CG75" s="235"/>
      <c r="CH75" s="235"/>
      <c r="CI75" s="235"/>
      <c r="CJ75" s="235"/>
      <c r="CK75" s="283"/>
      <c r="CL75" s="283"/>
      <c r="CM75" s="208"/>
      <c r="CO75" s="235"/>
      <c r="CP75" s="235"/>
      <c r="CQ75" s="235"/>
      <c r="CR75" s="235"/>
      <c r="CS75" s="235"/>
      <c r="CT75" s="235"/>
      <c r="CU75" s="235"/>
      <c r="CV75" s="283"/>
      <c r="CW75" s="283"/>
      <c r="CX75" s="208"/>
      <c r="CZ75" s="235"/>
      <c r="DA75" s="235"/>
      <c r="DB75" s="235"/>
      <c r="DC75" s="235"/>
      <c r="DD75" s="235"/>
      <c r="DE75" s="235"/>
      <c r="DF75" s="235"/>
      <c r="DG75" s="283"/>
      <c r="DH75" s="283"/>
      <c r="DI75" s="208"/>
      <c r="DK75" s="235"/>
      <c r="DL75" s="235"/>
      <c r="DM75" s="235"/>
      <c r="DN75" s="235"/>
      <c r="DO75" s="235"/>
      <c r="DP75" s="235"/>
      <c r="DQ75" s="235"/>
      <c r="DR75" s="283"/>
      <c r="DS75" s="283"/>
      <c r="DT75" s="208"/>
      <c r="DV75" s="235"/>
      <c r="DW75" s="235"/>
      <c r="DX75" s="235"/>
      <c r="DY75" s="235"/>
      <c r="DZ75" s="235"/>
      <c r="EA75" s="235"/>
      <c r="EB75" s="235"/>
      <c r="EC75" s="283"/>
      <c r="ED75" s="283"/>
      <c r="EE75" s="208"/>
      <c r="EG75" s="235"/>
      <c r="EH75" s="235"/>
      <c r="EI75" s="235"/>
      <c r="EJ75" s="235"/>
      <c r="EK75" s="235"/>
      <c r="EL75" s="235"/>
      <c r="EM75" s="235"/>
      <c r="EN75" s="283"/>
      <c r="EO75" s="283"/>
      <c r="EP75" s="208"/>
      <c r="ER75" s="235"/>
      <c r="ES75" s="235"/>
      <c r="ET75" s="235"/>
      <c r="EU75" s="235"/>
      <c r="EV75" s="235"/>
      <c r="EW75" s="235"/>
      <c r="EX75" s="235"/>
      <c r="EY75" s="283"/>
      <c r="EZ75" s="283"/>
      <c r="FA75" s="208"/>
      <c r="FC75" s="235"/>
      <c r="FD75" s="235"/>
      <c r="FE75" s="235"/>
      <c r="FF75" s="235"/>
      <c r="FG75" s="235"/>
      <c r="FH75" s="235"/>
      <c r="FI75" s="235"/>
      <c r="FJ75" s="283"/>
      <c r="FK75" s="283"/>
      <c r="FL75" s="208"/>
      <c r="FN75" s="235"/>
      <c r="FO75" s="235"/>
      <c r="FP75" s="235"/>
      <c r="FQ75" s="235"/>
      <c r="FR75" s="235"/>
      <c r="FS75" s="235"/>
      <c r="FT75" s="235"/>
      <c r="FU75" s="283"/>
      <c r="FV75" s="283"/>
      <c r="FW75" s="208"/>
      <c r="FY75" s="235"/>
      <c r="FZ75" s="235"/>
      <c r="GA75" s="235"/>
      <c r="GB75" s="235"/>
      <c r="GC75" s="235"/>
      <c r="GD75" s="235"/>
      <c r="GE75" s="235"/>
      <c r="GF75" s="283"/>
      <c r="GG75" s="283"/>
      <c r="GH75" s="208"/>
      <c r="GJ75" s="235"/>
      <c r="GK75" s="235"/>
      <c r="GL75" s="235"/>
      <c r="GM75" s="235"/>
      <c r="GN75" s="235"/>
      <c r="GO75" s="235"/>
      <c r="GP75" s="235"/>
      <c r="GQ75" s="283"/>
      <c r="GR75" s="283"/>
      <c r="GS75" s="208"/>
      <c r="GU75" s="235"/>
      <c r="GV75" s="235"/>
      <c r="GW75" s="235"/>
      <c r="GX75" s="235"/>
      <c r="GY75" s="235"/>
      <c r="GZ75" s="235"/>
      <c r="HA75" s="235"/>
      <c r="HB75" s="283"/>
      <c r="HC75" s="283"/>
      <c r="HD75" s="208"/>
      <c r="HF75" s="235"/>
      <c r="HG75" s="235"/>
      <c r="HH75" s="235"/>
      <c r="HI75" s="235"/>
      <c r="HJ75" s="235"/>
      <c r="HK75" s="235"/>
      <c r="HL75" s="235"/>
      <c r="HM75" s="283"/>
      <c r="HN75" s="283"/>
      <c r="HO75" s="208"/>
      <c r="HQ75" s="235"/>
      <c r="HR75" s="235"/>
      <c r="HS75" s="235"/>
      <c r="HT75" s="235"/>
      <c r="HU75" s="235"/>
      <c r="HV75" s="235"/>
      <c r="HW75" s="235"/>
      <c r="HX75" s="283"/>
      <c r="HY75" s="283"/>
      <c r="HZ75" s="208"/>
      <c r="IB75" s="235"/>
      <c r="IC75" s="235"/>
      <c r="ID75" s="235"/>
      <c r="IE75" s="235"/>
      <c r="IF75" s="235"/>
      <c r="IG75" s="235"/>
      <c r="IH75" s="235"/>
      <c r="II75" s="283"/>
      <c r="IJ75" s="283"/>
      <c r="IK75" s="208"/>
      <c r="IM75" s="235"/>
      <c r="IN75" s="235"/>
      <c r="IO75" s="235"/>
      <c r="IP75" s="235"/>
      <c r="IQ75" s="235"/>
      <c r="IR75" s="235"/>
      <c r="IS75" s="235"/>
      <c r="IT75" s="283"/>
      <c r="IU75" s="283"/>
      <c r="IV75" s="208"/>
      <c r="IX75" s="235"/>
      <c r="IY75" s="235"/>
      <c r="IZ75" s="235"/>
      <c r="JA75" s="235"/>
      <c r="JB75" s="235"/>
      <c r="JC75" s="235"/>
      <c r="JD75" s="235"/>
      <c r="JE75" s="283"/>
      <c r="JF75" s="283"/>
      <c r="JG75" s="208"/>
      <c r="JI75" s="235"/>
      <c r="JJ75" s="235"/>
      <c r="JK75" s="235"/>
      <c r="JL75" s="235"/>
      <c r="JM75" s="235"/>
      <c r="JN75" s="235"/>
      <c r="JO75" s="235"/>
      <c r="JP75" s="283"/>
      <c r="JQ75" s="283"/>
      <c r="JR75" s="208"/>
      <c r="JT75" s="235"/>
      <c r="JU75" s="235"/>
      <c r="JV75" s="235"/>
      <c r="JW75" s="235"/>
      <c r="JX75" s="235"/>
      <c r="JY75" s="235"/>
      <c r="JZ75" s="235"/>
      <c r="KA75" s="283"/>
      <c r="KB75" s="283"/>
      <c r="KC75" s="208"/>
      <c r="KE75" s="235"/>
      <c r="KF75" s="235"/>
      <c r="KG75" s="235"/>
      <c r="KH75" s="235"/>
      <c r="KI75" s="235"/>
      <c r="KJ75" s="235"/>
      <c r="KK75" s="235"/>
      <c r="KL75" s="283"/>
      <c r="KM75" s="283"/>
      <c r="KN75" s="208"/>
      <c r="KP75" s="235"/>
      <c r="KQ75" s="235"/>
      <c r="KR75" s="235"/>
      <c r="KS75" s="235"/>
      <c r="KT75" s="235"/>
      <c r="KU75" s="235"/>
      <c r="KV75" s="235"/>
      <c r="KW75" s="283"/>
      <c r="KX75" s="283"/>
      <c r="KY75" s="208"/>
      <c r="LA75" s="235"/>
      <c r="LB75" s="235"/>
      <c r="LC75" s="235"/>
      <c r="LD75" s="235"/>
      <c r="LE75" s="235"/>
      <c r="LF75" s="235"/>
      <c r="LG75" s="235"/>
      <c r="LH75" s="283"/>
      <c r="LI75" s="283"/>
      <c r="LJ75" s="208"/>
      <c r="LL75" s="235"/>
      <c r="LM75" s="235"/>
      <c r="LN75" s="235"/>
      <c r="LO75" s="235"/>
      <c r="LP75" s="235"/>
      <c r="LQ75" s="235"/>
      <c r="LR75" s="235"/>
      <c r="LS75" s="283"/>
      <c r="LT75" s="283"/>
      <c r="LU75" s="208"/>
      <c r="LW75" s="235"/>
      <c r="LX75" s="235"/>
      <c r="LY75" s="235"/>
      <c r="LZ75" s="235"/>
      <c r="MA75" s="235"/>
      <c r="MB75" s="235"/>
      <c r="MC75" s="235"/>
      <c r="MD75" s="283"/>
      <c r="ME75" s="283"/>
      <c r="MF75" s="208"/>
      <c r="MH75" s="235"/>
      <c r="MI75" s="235"/>
      <c r="MJ75" s="235"/>
      <c r="MK75" s="235"/>
      <c r="ML75" s="235"/>
      <c r="MM75" s="235"/>
      <c r="MN75" s="235"/>
      <c r="MO75" s="283"/>
      <c r="MP75" s="283"/>
      <c r="MQ75" s="208"/>
      <c r="MS75" s="235"/>
      <c r="MT75" s="235"/>
      <c r="MU75" s="235"/>
      <c r="MV75" s="235"/>
      <c r="MW75" s="235"/>
      <c r="MX75" s="235"/>
      <c r="MY75" s="235"/>
      <c r="MZ75" s="283"/>
      <c r="NA75" s="283"/>
      <c r="NB75" s="208"/>
      <c r="ND75" s="235"/>
      <c r="NE75" s="235"/>
      <c r="NF75" s="235"/>
      <c r="NG75" s="235"/>
      <c r="NH75" s="235"/>
      <c r="NI75" s="235"/>
      <c r="NJ75" s="235"/>
      <c r="NK75" s="283"/>
      <c r="NL75" s="283"/>
      <c r="NM75" s="208"/>
      <c r="NO75" s="235"/>
      <c r="NP75" s="235"/>
      <c r="NQ75" s="235"/>
      <c r="NR75" s="235"/>
      <c r="NS75" s="235"/>
      <c r="NT75" s="235"/>
      <c r="NU75" s="235"/>
      <c r="NV75" s="283"/>
      <c r="NW75" s="283"/>
      <c r="NX75" s="208"/>
      <c r="NZ75" s="235"/>
      <c r="OA75" s="235"/>
      <c r="OB75" s="235"/>
      <c r="OC75" s="235"/>
      <c r="OD75" s="235"/>
      <c r="OE75" s="235"/>
      <c r="OF75" s="235"/>
      <c r="OG75" s="283"/>
      <c r="OH75" s="283"/>
      <c r="OI75" s="208"/>
      <c r="OK75" s="235"/>
      <c r="OL75" s="235"/>
      <c r="OM75" s="235"/>
      <c r="ON75" s="235"/>
      <c r="OO75" s="235"/>
      <c r="OP75" s="235"/>
      <c r="OQ75" s="235"/>
      <c r="OR75" s="283"/>
      <c r="OS75" s="283"/>
      <c r="OT75" s="208"/>
      <c r="OV75" s="235"/>
      <c r="OW75" s="235"/>
      <c r="OX75" s="235"/>
      <c r="OY75" s="235"/>
      <c r="OZ75" s="235"/>
      <c r="PA75" s="235"/>
      <c r="PB75" s="235"/>
      <c r="PC75" s="283"/>
      <c r="PD75" s="283"/>
      <c r="PE75" s="208"/>
      <c r="PG75" s="235"/>
      <c r="PH75" s="235"/>
      <c r="PI75" s="235"/>
      <c r="PJ75" s="235"/>
      <c r="PK75" s="235"/>
      <c r="PL75" s="235"/>
      <c r="PM75" s="235"/>
      <c r="PN75" s="283"/>
      <c r="PO75" s="283"/>
      <c r="PP75" s="208"/>
      <c r="PR75" s="235"/>
      <c r="PS75" s="235"/>
      <c r="PT75" s="235"/>
      <c r="PU75" s="235"/>
      <c r="PV75" s="235"/>
      <c r="PW75" s="235"/>
      <c r="PX75" s="235"/>
      <c r="PY75" s="283"/>
      <c r="PZ75" s="283"/>
      <c r="QA75" s="208"/>
      <c r="QC75" s="235"/>
      <c r="QD75" s="235"/>
      <c r="QE75" s="235"/>
      <c r="QF75" s="235"/>
      <c r="QG75" s="235"/>
      <c r="QH75" s="235"/>
      <c r="QI75" s="235"/>
      <c r="QJ75" s="283"/>
      <c r="QK75" s="283"/>
      <c r="QL75" s="208"/>
      <c r="QN75" s="235"/>
      <c r="QO75" s="235"/>
      <c r="QP75" s="235"/>
      <c r="QQ75" s="235"/>
      <c r="QR75" s="235"/>
      <c r="QS75" s="235"/>
      <c r="QT75" s="235"/>
      <c r="QU75" s="283"/>
      <c r="QV75" s="283"/>
      <c r="QW75" s="208"/>
      <c r="QY75" s="235"/>
      <c r="QZ75" s="235"/>
      <c r="RA75" s="235"/>
      <c r="RB75" s="235"/>
      <c r="RC75" s="235"/>
      <c r="RD75" s="235"/>
      <c r="RE75" s="235"/>
      <c r="RF75" s="283"/>
      <c r="RG75" s="283"/>
      <c r="RH75" s="208"/>
      <c r="RJ75" s="235"/>
      <c r="RK75" s="235"/>
      <c r="RL75" s="235"/>
      <c r="RM75" s="235"/>
      <c r="RN75" s="235"/>
      <c r="RO75" s="235"/>
      <c r="RP75" s="235"/>
      <c r="RQ75" s="283"/>
      <c r="RR75" s="283"/>
      <c r="RS75" s="208"/>
      <c r="RU75" s="235"/>
      <c r="RV75" s="235"/>
      <c r="RW75" s="235"/>
      <c r="RX75" s="235"/>
      <c r="RY75" s="235"/>
      <c r="RZ75" s="235"/>
      <c r="SA75" s="235"/>
      <c r="SB75" s="283"/>
      <c r="SC75" s="283"/>
      <c r="SD75" s="208"/>
      <c r="SF75" s="235"/>
      <c r="SG75" s="235"/>
      <c r="SH75" s="235"/>
      <c r="SI75" s="235"/>
      <c r="SJ75" s="235"/>
      <c r="SK75" s="235"/>
      <c r="SL75" s="235"/>
      <c r="SM75" s="283"/>
      <c r="SN75" s="283"/>
      <c r="SO75" s="208"/>
      <c r="SQ75" s="235"/>
      <c r="SR75" s="235"/>
      <c r="SS75" s="235"/>
      <c r="ST75" s="235"/>
      <c r="SU75" s="235"/>
      <c r="SV75" s="235"/>
      <c r="SW75" s="235"/>
      <c r="SX75" s="283"/>
      <c r="SY75" s="283"/>
      <c r="SZ75" s="208"/>
      <c r="TB75" s="235"/>
      <c r="TC75" s="235"/>
      <c r="TD75" s="235"/>
      <c r="TE75" s="235"/>
      <c r="TF75" s="235"/>
      <c r="TG75" s="235"/>
      <c r="TH75" s="235"/>
      <c r="TI75" s="283"/>
      <c r="TJ75" s="283"/>
      <c r="TK75" s="208"/>
      <c r="TM75" s="235"/>
      <c r="TN75" s="235"/>
      <c r="TO75" s="235"/>
      <c r="TP75" s="235"/>
      <c r="TQ75" s="235"/>
      <c r="TR75" s="235"/>
      <c r="TS75" s="235"/>
      <c r="TT75" s="283"/>
      <c r="TU75" s="283"/>
      <c r="TV75" s="208"/>
      <c r="TX75" s="235"/>
      <c r="TY75" s="235"/>
      <c r="TZ75" s="235"/>
      <c r="UA75" s="235"/>
      <c r="UB75" s="235"/>
      <c r="UC75" s="235"/>
      <c r="UD75" s="235"/>
      <c r="UE75" s="283"/>
      <c r="UF75" s="283"/>
      <c r="UG75" s="208"/>
      <c r="UI75" s="235"/>
      <c r="UJ75" s="235"/>
      <c r="UK75" s="235"/>
      <c r="UL75" s="235"/>
      <c r="UM75" s="235"/>
      <c r="UN75" s="235"/>
      <c r="UO75" s="235"/>
      <c r="UP75" s="283"/>
      <c r="UQ75" s="283"/>
      <c r="UR75" s="208"/>
      <c r="UT75" s="235"/>
      <c r="UU75" s="235"/>
      <c r="UV75" s="235"/>
      <c r="UW75" s="235"/>
      <c r="UX75" s="235"/>
      <c r="UY75" s="235"/>
      <c r="UZ75" s="235"/>
      <c r="VA75" s="283"/>
      <c r="VB75" s="283"/>
      <c r="VC75" s="208"/>
      <c r="VE75" s="235"/>
      <c r="VF75" s="235"/>
      <c r="VG75" s="235"/>
      <c r="VH75" s="235"/>
      <c r="VI75" s="235"/>
      <c r="VJ75" s="235"/>
      <c r="VK75" s="235"/>
      <c r="VL75" s="283"/>
      <c r="VM75" s="283"/>
      <c r="VN75" s="208"/>
      <c r="VP75" s="235"/>
      <c r="VQ75" s="235"/>
      <c r="VR75" s="235"/>
      <c r="VS75" s="235"/>
      <c r="VT75" s="235"/>
      <c r="VU75" s="235"/>
      <c r="VV75" s="235"/>
      <c r="VW75" s="283"/>
      <c r="VX75" s="283"/>
      <c r="VY75" s="208"/>
      <c r="WA75" s="235"/>
      <c r="WB75" s="235"/>
      <c r="WC75" s="235"/>
      <c r="WD75" s="235"/>
      <c r="WE75" s="235"/>
      <c r="WF75" s="235"/>
      <c r="WG75" s="235"/>
      <c r="WH75" s="283"/>
      <c r="WI75" s="283"/>
      <c r="WJ75" s="208"/>
      <c r="WL75" s="235"/>
      <c r="WM75" s="235"/>
      <c r="WN75" s="235"/>
      <c r="WO75" s="235"/>
      <c r="WP75" s="235"/>
      <c r="WQ75" s="235"/>
      <c r="WR75" s="235"/>
      <c r="WS75" s="283"/>
      <c r="WT75" s="283"/>
      <c r="WU75" s="208"/>
      <c r="WW75" s="235"/>
      <c r="WX75" s="235"/>
      <c r="WY75" s="235"/>
      <c r="WZ75" s="235"/>
      <c r="XA75" s="235"/>
      <c r="XB75" s="235"/>
      <c r="XC75" s="235"/>
      <c r="XD75" s="283"/>
      <c r="XE75" s="283"/>
      <c r="XF75" s="208"/>
      <c r="XH75" s="235"/>
      <c r="XI75" s="235"/>
      <c r="XJ75" s="235"/>
      <c r="XK75" s="235"/>
      <c r="XL75" s="235"/>
      <c r="XM75" s="235"/>
      <c r="XN75" s="235"/>
      <c r="XO75" s="283"/>
      <c r="XP75" s="283"/>
      <c r="XQ75" s="208"/>
      <c r="XS75" s="235"/>
      <c r="XT75" s="235"/>
      <c r="XU75" s="235"/>
      <c r="XV75" s="235"/>
      <c r="XW75" s="235"/>
      <c r="XX75" s="235"/>
      <c r="XY75" s="235"/>
      <c r="XZ75" s="283"/>
      <c r="YA75" s="283"/>
      <c r="YB75" s="208"/>
      <c r="YD75" s="235"/>
      <c r="YE75" s="235"/>
      <c r="YF75" s="235"/>
      <c r="YG75" s="235"/>
      <c r="YH75" s="235"/>
      <c r="YI75" s="235"/>
      <c r="YJ75" s="235"/>
      <c r="YK75" s="283"/>
      <c r="YL75" s="283"/>
      <c r="YM75" s="208"/>
      <c r="YO75" s="235"/>
      <c r="YP75" s="235"/>
      <c r="YQ75" s="235"/>
      <c r="YR75" s="235"/>
      <c r="YS75" s="235"/>
      <c r="YT75" s="235"/>
      <c r="YU75" s="235"/>
      <c r="YV75" s="283"/>
      <c r="YW75" s="283"/>
      <c r="YX75" s="208"/>
      <c r="YZ75" s="235"/>
      <c r="ZA75" s="235"/>
      <c r="ZB75" s="235"/>
      <c r="ZC75" s="235"/>
      <c r="ZD75" s="235"/>
      <c r="ZE75" s="235"/>
      <c r="ZF75" s="235"/>
      <c r="ZG75" s="283"/>
      <c r="ZH75" s="283"/>
      <c r="ZI75" s="208"/>
      <c r="ZK75" s="235"/>
      <c r="ZL75" s="235"/>
      <c r="ZM75" s="235"/>
      <c r="ZN75" s="235"/>
      <c r="ZO75" s="235"/>
      <c r="ZP75" s="235"/>
      <c r="ZQ75" s="235"/>
      <c r="ZR75" s="283"/>
      <c r="ZS75" s="283"/>
      <c r="ZT75" s="208"/>
      <c r="ZV75" s="235"/>
      <c r="ZW75" s="235"/>
      <c r="ZX75" s="235"/>
      <c r="ZY75" s="235"/>
      <c r="ZZ75" s="235"/>
      <c r="AAA75" s="235"/>
      <c r="AAB75" s="235"/>
      <c r="AAC75" s="283"/>
      <c r="AAD75" s="283"/>
      <c r="AAE75" s="208"/>
      <c r="AAG75" s="235"/>
      <c r="AAH75" s="235"/>
      <c r="AAI75" s="235"/>
      <c r="AAJ75" s="235"/>
      <c r="AAK75" s="235"/>
      <c r="AAL75" s="235"/>
      <c r="AAM75" s="235"/>
      <c r="AAN75" s="283"/>
      <c r="AAO75" s="283"/>
      <c r="AAP75" s="208"/>
      <c r="AAR75" s="235"/>
      <c r="AAS75" s="235"/>
      <c r="AAT75" s="235"/>
      <c r="AAU75" s="235"/>
      <c r="AAV75" s="235"/>
      <c r="AAW75" s="235"/>
      <c r="AAX75" s="235"/>
      <c r="AAY75" s="283"/>
      <c r="AAZ75" s="283"/>
      <c r="ABA75" s="208"/>
      <c r="ABC75" s="235"/>
      <c r="ABD75" s="235"/>
      <c r="ABE75" s="235"/>
      <c r="ABF75" s="235"/>
      <c r="ABG75" s="235"/>
      <c r="ABH75" s="235"/>
      <c r="ABI75" s="235"/>
      <c r="ABJ75" s="283"/>
      <c r="ABK75" s="283"/>
      <c r="ABL75" s="208"/>
      <c r="ABN75" s="235"/>
      <c r="ABO75" s="235"/>
      <c r="ABP75" s="235"/>
      <c r="ABQ75" s="235"/>
      <c r="ABR75" s="235"/>
      <c r="ABS75" s="235"/>
      <c r="ABT75" s="235"/>
      <c r="ABU75" s="283"/>
      <c r="ABV75" s="283"/>
      <c r="ABW75" s="208"/>
      <c r="ABY75" s="235"/>
      <c r="ABZ75" s="235"/>
      <c r="ACA75" s="235"/>
      <c r="ACB75" s="235"/>
      <c r="ACC75" s="235"/>
      <c r="ACD75" s="235"/>
      <c r="ACE75" s="235"/>
      <c r="ACF75" s="283"/>
      <c r="ACG75" s="283"/>
      <c r="ACH75" s="208"/>
      <c r="ACJ75" s="235"/>
      <c r="ACK75" s="235"/>
      <c r="ACL75" s="235"/>
      <c r="ACM75" s="235"/>
      <c r="ACN75" s="235"/>
      <c r="ACO75" s="235"/>
      <c r="ACP75" s="235"/>
      <c r="ACQ75" s="283"/>
      <c r="ACR75" s="283"/>
      <c r="ACS75" s="208"/>
      <c r="ACU75" s="235"/>
      <c r="ACV75" s="235"/>
      <c r="ACW75" s="235"/>
      <c r="ACX75" s="235"/>
      <c r="ACY75" s="235"/>
      <c r="ACZ75" s="235"/>
      <c r="ADA75" s="235"/>
      <c r="ADB75" s="283"/>
      <c r="ADC75" s="283"/>
      <c r="ADD75" s="208"/>
      <c r="ADF75" s="235"/>
      <c r="ADG75" s="235"/>
      <c r="ADH75" s="235"/>
      <c r="ADI75" s="235"/>
      <c r="ADJ75" s="235"/>
      <c r="ADK75" s="235"/>
      <c r="ADL75" s="235"/>
      <c r="ADM75" s="283"/>
      <c r="ADN75" s="283"/>
      <c r="ADO75" s="208"/>
      <c r="ADQ75" s="235"/>
      <c r="ADR75" s="235"/>
      <c r="ADS75" s="235"/>
      <c r="ADT75" s="235"/>
      <c r="ADU75" s="235"/>
      <c r="ADV75" s="235"/>
      <c r="ADW75" s="235"/>
      <c r="ADX75" s="283"/>
      <c r="ADY75" s="283"/>
      <c r="ADZ75" s="208"/>
      <c r="AEB75" s="235"/>
      <c r="AEC75" s="235"/>
      <c r="AED75" s="235"/>
      <c r="AEE75" s="235"/>
      <c r="AEF75" s="235"/>
      <c r="AEG75" s="235"/>
      <c r="AEH75" s="235"/>
      <c r="AEI75" s="283"/>
      <c r="AEJ75" s="283"/>
      <c r="AEK75" s="208"/>
      <c r="AEM75" s="235"/>
      <c r="AEN75" s="235"/>
      <c r="AEO75" s="235"/>
      <c r="AEP75" s="235"/>
      <c r="AEQ75" s="235"/>
      <c r="AER75" s="235"/>
      <c r="AES75" s="235"/>
      <c r="AET75" s="283"/>
      <c r="AEU75" s="283"/>
      <c r="AEV75" s="208"/>
      <c r="AEX75" s="235"/>
      <c r="AEY75" s="235"/>
      <c r="AEZ75" s="235"/>
      <c r="AFA75" s="235"/>
      <c r="AFB75" s="235"/>
      <c r="AFC75" s="235"/>
      <c r="AFD75" s="235"/>
      <c r="AFE75" s="283"/>
      <c r="AFF75" s="283"/>
      <c r="AFG75" s="208"/>
      <c r="AFI75" s="235"/>
      <c r="AFJ75" s="235"/>
      <c r="AFK75" s="235"/>
      <c r="AFL75" s="235"/>
      <c r="AFM75" s="235"/>
      <c r="AFN75" s="235"/>
      <c r="AFO75" s="235"/>
      <c r="AFP75" s="283"/>
      <c r="AFQ75" s="283"/>
      <c r="AFR75" s="208"/>
      <c r="AFT75" s="235"/>
      <c r="AFU75" s="235"/>
      <c r="AFV75" s="235"/>
      <c r="AFW75" s="235"/>
      <c r="AFX75" s="235"/>
      <c r="AFY75" s="235"/>
      <c r="AFZ75" s="235"/>
      <c r="AGA75" s="283"/>
      <c r="AGB75" s="283"/>
      <c r="AGC75" s="208"/>
      <c r="AGE75" s="235"/>
      <c r="AGF75" s="235"/>
      <c r="AGG75" s="235"/>
      <c r="AGH75" s="235"/>
      <c r="AGI75" s="235"/>
      <c r="AGJ75" s="235"/>
      <c r="AGK75" s="235"/>
      <c r="AGL75" s="283"/>
      <c r="AGM75" s="283"/>
      <c r="AGN75" s="208"/>
      <c r="AGP75" s="235"/>
      <c r="AGQ75" s="235"/>
      <c r="AGR75" s="235"/>
      <c r="AGS75" s="235"/>
      <c r="AGT75" s="235"/>
      <c r="AGU75" s="235"/>
      <c r="AGV75" s="235"/>
      <c r="AGW75" s="283"/>
      <c r="AGX75" s="283"/>
      <c r="AGY75" s="208"/>
      <c r="AHA75" s="235"/>
      <c r="AHB75" s="235"/>
      <c r="AHC75" s="235"/>
      <c r="AHD75" s="235"/>
      <c r="AHE75" s="235"/>
      <c r="AHF75" s="235"/>
      <c r="AHG75" s="235"/>
      <c r="AHH75" s="283"/>
      <c r="AHI75" s="283"/>
      <c r="AHJ75" s="208"/>
      <c r="AHL75" s="235"/>
      <c r="AHM75" s="235"/>
      <c r="AHN75" s="235"/>
      <c r="AHO75" s="235"/>
      <c r="AHP75" s="235"/>
      <c r="AHQ75" s="235"/>
      <c r="AHR75" s="235"/>
      <c r="AHS75" s="283"/>
      <c r="AHT75" s="283"/>
      <c r="AHU75" s="208"/>
      <c r="AHW75" s="235"/>
      <c r="AHX75" s="235"/>
      <c r="AHY75" s="235"/>
      <c r="AHZ75" s="235"/>
      <c r="AIA75" s="235"/>
      <c r="AIB75" s="235"/>
      <c r="AIC75" s="235"/>
      <c r="AID75" s="283"/>
      <c r="AIE75" s="283"/>
      <c r="AIF75" s="208"/>
      <c r="AIH75" s="235"/>
      <c r="AII75" s="235"/>
      <c r="AIJ75" s="235"/>
      <c r="AIK75" s="235"/>
      <c r="AIL75" s="235"/>
      <c r="AIM75" s="235"/>
      <c r="AIN75" s="235"/>
      <c r="AIO75" s="283"/>
      <c r="AIP75" s="283"/>
      <c r="AIQ75" s="208"/>
      <c r="AIS75" s="235"/>
      <c r="AIT75" s="235"/>
      <c r="AIU75" s="235"/>
      <c r="AIV75" s="235"/>
      <c r="AIW75" s="235"/>
      <c r="AIX75" s="235"/>
      <c r="AIY75" s="235"/>
      <c r="AIZ75" s="283"/>
      <c r="AJA75" s="283"/>
      <c r="AJB75" s="208"/>
      <c r="AJD75" s="235"/>
      <c r="AJE75" s="235"/>
      <c r="AJF75" s="235"/>
      <c r="AJG75" s="235"/>
      <c r="AJH75" s="235"/>
      <c r="AJI75" s="235"/>
      <c r="AJJ75" s="235"/>
      <c r="AJK75" s="283"/>
      <c r="AJL75" s="283"/>
      <c r="AJM75" s="208"/>
      <c r="AJO75" s="235"/>
      <c r="AJP75" s="235"/>
      <c r="AJQ75" s="235"/>
      <c r="AJR75" s="235"/>
      <c r="AJS75" s="235"/>
      <c r="AJT75" s="235"/>
      <c r="AJU75" s="235"/>
      <c r="AJV75" s="283"/>
      <c r="AJW75" s="283"/>
      <c r="AJX75" s="208"/>
      <c r="AJZ75" s="235"/>
      <c r="AKA75" s="235"/>
      <c r="AKB75" s="235"/>
      <c r="AKC75" s="235"/>
      <c r="AKD75" s="235"/>
      <c r="AKE75" s="235"/>
      <c r="AKF75" s="235"/>
      <c r="AKG75" s="283"/>
      <c r="AKH75" s="283"/>
      <c r="AKI75" s="208"/>
      <c r="AKK75" s="235"/>
      <c r="AKL75" s="235"/>
      <c r="AKM75" s="235"/>
      <c r="AKN75" s="235"/>
      <c r="AKO75" s="235"/>
      <c r="AKP75" s="235"/>
      <c r="AKQ75" s="235"/>
      <c r="AKR75" s="283"/>
      <c r="AKS75" s="283"/>
      <c r="AKT75" s="208"/>
      <c r="AKV75" s="235"/>
      <c r="AKW75" s="235"/>
      <c r="AKX75" s="235"/>
      <c r="AKY75" s="235"/>
      <c r="AKZ75" s="235"/>
      <c r="ALA75" s="235"/>
      <c r="ALB75" s="235"/>
      <c r="ALC75" s="283"/>
      <c r="ALD75" s="283"/>
      <c r="ALE75" s="208"/>
      <c r="ALG75" s="235"/>
      <c r="ALH75" s="235"/>
      <c r="ALI75" s="235"/>
      <c r="ALJ75" s="235"/>
      <c r="ALK75" s="235"/>
      <c r="ALL75" s="235"/>
      <c r="ALM75" s="235"/>
      <c r="ALN75" s="283"/>
      <c r="ALO75" s="283"/>
      <c r="ALP75" s="208"/>
      <c r="ALR75" s="235"/>
      <c r="ALS75" s="235"/>
      <c r="ALT75" s="235"/>
      <c r="ALU75" s="235"/>
      <c r="ALV75" s="235"/>
      <c r="ALW75" s="235"/>
      <c r="ALX75" s="235"/>
      <c r="ALY75" s="283"/>
      <c r="ALZ75" s="283"/>
      <c r="AMA75" s="208"/>
      <c r="AMC75" s="235"/>
      <c r="AMD75" s="235"/>
      <c r="AME75" s="235"/>
      <c r="AMF75" s="235"/>
      <c r="AMG75" s="235"/>
      <c r="AMH75" s="235"/>
      <c r="AMI75" s="235"/>
      <c r="AMJ75" s="283"/>
      <c r="AMK75" s="283"/>
      <c r="AML75" s="208"/>
      <c r="AMN75" s="235"/>
      <c r="AMO75" s="235"/>
      <c r="AMP75" s="235"/>
      <c r="AMQ75" s="235"/>
      <c r="AMR75" s="235"/>
      <c r="AMS75" s="235"/>
      <c r="AMT75" s="235"/>
      <c r="AMU75" s="283"/>
      <c r="AMV75" s="283"/>
      <c r="AMW75" s="208"/>
      <c r="AMY75" s="235"/>
      <c r="AMZ75" s="235"/>
      <c r="ANA75" s="235"/>
      <c r="ANB75" s="235"/>
      <c r="ANC75" s="235"/>
      <c r="AND75" s="235"/>
      <c r="ANE75" s="235"/>
      <c r="ANF75" s="283"/>
      <c r="ANG75" s="283"/>
      <c r="ANH75" s="208"/>
      <c r="ANJ75" s="235"/>
      <c r="ANK75" s="235"/>
      <c r="ANL75" s="235"/>
      <c r="ANM75" s="235"/>
      <c r="ANN75" s="235"/>
      <c r="ANO75" s="235"/>
      <c r="ANP75" s="235"/>
      <c r="ANQ75" s="283"/>
      <c r="ANR75" s="283"/>
      <c r="ANS75" s="208"/>
      <c r="ANU75" s="235"/>
      <c r="ANV75" s="235"/>
      <c r="ANW75" s="235"/>
      <c r="ANX75" s="235"/>
      <c r="ANY75" s="235"/>
      <c r="ANZ75" s="235"/>
      <c r="AOA75" s="235"/>
      <c r="AOB75" s="283"/>
      <c r="AOC75" s="283"/>
      <c r="AOD75" s="208"/>
      <c r="AOF75" s="235"/>
      <c r="AOG75" s="235"/>
      <c r="AOH75" s="235"/>
      <c r="AOI75" s="235"/>
      <c r="AOJ75" s="235"/>
      <c r="AOK75" s="235"/>
      <c r="AOL75" s="235"/>
      <c r="AOM75" s="283"/>
      <c r="AON75" s="283"/>
      <c r="AOO75" s="208"/>
      <c r="AOQ75" s="235"/>
      <c r="AOR75" s="235"/>
      <c r="AOS75" s="235"/>
      <c r="AOT75" s="235"/>
      <c r="AOU75" s="235"/>
      <c r="AOV75" s="235"/>
      <c r="AOW75" s="235"/>
      <c r="AOX75" s="283"/>
      <c r="AOY75" s="283"/>
      <c r="AOZ75" s="208"/>
      <c r="APB75" s="235"/>
      <c r="APC75" s="235"/>
      <c r="APD75" s="235"/>
      <c r="APE75" s="235"/>
      <c r="APF75" s="235"/>
      <c r="APG75" s="235"/>
      <c r="APH75" s="235"/>
      <c r="API75" s="283"/>
      <c r="APJ75" s="283"/>
      <c r="APK75" s="208"/>
      <c r="APM75" s="235"/>
      <c r="APN75" s="235"/>
      <c r="APO75" s="235"/>
      <c r="APP75" s="235"/>
      <c r="APQ75" s="235"/>
      <c r="APR75" s="235"/>
      <c r="APS75" s="235"/>
      <c r="APT75" s="283"/>
      <c r="APU75" s="283"/>
      <c r="APV75" s="208"/>
      <c r="APX75" s="235"/>
      <c r="APY75" s="235"/>
      <c r="APZ75" s="235"/>
      <c r="AQA75" s="235"/>
      <c r="AQB75" s="235"/>
      <c r="AQC75" s="235"/>
      <c r="AQD75" s="235"/>
      <c r="AQE75" s="283"/>
      <c r="AQF75" s="283"/>
      <c r="AQG75" s="208"/>
      <c r="AQI75" s="235"/>
      <c r="AQJ75" s="235"/>
      <c r="AQK75" s="235"/>
      <c r="AQL75" s="235"/>
      <c r="AQM75" s="235"/>
      <c r="AQN75" s="235"/>
      <c r="AQO75" s="235"/>
      <c r="AQP75" s="283"/>
      <c r="AQQ75" s="283"/>
      <c r="AQR75" s="208"/>
      <c r="AQT75" s="235"/>
      <c r="AQU75" s="235"/>
      <c r="AQV75" s="235"/>
      <c r="AQW75" s="235"/>
      <c r="AQX75" s="235"/>
      <c r="AQY75" s="235"/>
      <c r="AQZ75" s="235"/>
      <c r="ARA75" s="283"/>
      <c r="ARB75" s="283"/>
      <c r="ARC75" s="208"/>
      <c r="ARE75" s="235"/>
      <c r="ARF75" s="235"/>
      <c r="ARG75" s="235"/>
      <c r="ARH75" s="235"/>
      <c r="ARI75" s="235"/>
      <c r="ARJ75" s="235"/>
      <c r="ARK75" s="235"/>
      <c r="ARL75" s="283"/>
      <c r="ARM75" s="283"/>
      <c r="ARN75" s="208"/>
      <c r="ARP75" s="235"/>
      <c r="ARQ75" s="235"/>
      <c r="ARR75" s="235"/>
      <c r="ARS75" s="235"/>
      <c r="ART75" s="235"/>
      <c r="ARU75" s="235"/>
      <c r="ARV75" s="235"/>
      <c r="ARW75" s="283"/>
      <c r="ARX75" s="283"/>
      <c r="ARY75" s="208"/>
      <c r="ASA75" s="235"/>
      <c r="ASB75" s="235"/>
      <c r="ASC75" s="235"/>
      <c r="ASD75" s="235"/>
      <c r="ASE75" s="235"/>
      <c r="ASF75" s="235"/>
      <c r="ASG75" s="235"/>
      <c r="ASH75" s="283"/>
      <c r="ASI75" s="283"/>
      <c r="ASJ75" s="208"/>
      <c r="ASL75" s="235"/>
      <c r="ASM75" s="235"/>
      <c r="ASN75" s="235"/>
      <c r="ASO75" s="235"/>
      <c r="ASP75" s="235"/>
      <c r="ASQ75" s="235"/>
      <c r="ASR75" s="235"/>
      <c r="ASS75" s="283"/>
      <c r="AST75" s="283"/>
      <c r="ASU75" s="208"/>
      <c r="ASW75" s="235"/>
      <c r="ASX75" s="235"/>
      <c r="ASY75" s="235"/>
      <c r="ASZ75" s="235"/>
      <c r="ATA75" s="235"/>
      <c r="ATB75" s="235"/>
      <c r="ATC75" s="235"/>
      <c r="ATD75" s="283"/>
      <c r="ATE75" s="283"/>
      <c r="ATF75" s="208"/>
      <c r="ATH75" s="235"/>
      <c r="ATI75" s="235"/>
      <c r="ATJ75" s="235"/>
      <c r="ATK75" s="235"/>
      <c r="ATL75" s="235"/>
      <c r="ATM75" s="235"/>
      <c r="ATN75" s="235"/>
      <c r="ATO75" s="283"/>
      <c r="ATP75" s="283"/>
      <c r="ATQ75" s="208"/>
      <c r="ATS75" s="235"/>
      <c r="ATT75" s="235"/>
      <c r="ATU75" s="235"/>
      <c r="ATV75" s="235"/>
      <c r="ATW75" s="235"/>
      <c r="ATX75" s="235"/>
      <c r="ATY75" s="235"/>
      <c r="ATZ75" s="283"/>
      <c r="AUA75" s="283"/>
      <c r="AUB75" s="208"/>
      <c r="AUD75" s="235"/>
      <c r="AUE75" s="235"/>
      <c r="AUF75" s="235"/>
      <c r="AUG75" s="235"/>
      <c r="AUH75" s="235"/>
      <c r="AUI75" s="235"/>
      <c r="AUJ75" s="235"/>
      <c r="AUK75" s="283"/>
      <c r="AUL75" s="283"/>
      <c r="AUM75" s="208"/>
      <c r="AUO75" s="235"/>
      <c r="AUP75" s="235"/>
      <c r="AUQ75" s="235"/>
      <c r="AUR75" s="235"/>
      <c r="AUS75" s="235"/>
      <c r="AUT75" s="235"/>
      <c r="AUU75" s="235"/>
      <c r="AUV75" s="283"/>
      <c r="AUW75" s="283"/>
      <c r="AUX75" s="208"/>
      <c r="AUZ75" s="235"/>
      <c r="AVA75" s="235"/>
      <c r="AVB75" s="235"/>
      <c r="AVC75" s="235"/>
      <c r="AVD75" s="235"/>
      <c r="AVE75" s="235"/>
      <c r="AVF75" s="235"/>
      <c r="AVG75" s="283"/>
      <c r="AVH75" s="283"/>
      <c r="AVI75" s="208"/>
      <c r="AVK75" s="235"/>
      <c r="AVL75" s="235"/>
      <c r="AVM75" s="235"/>
      <c r="AVN75" s="235"/>
      <c r="AVO75" s="235"/>
      <c r="AVP75" s="235"/>
      <c r="AVQ75" s="235"/>
      <c r="AVR75" s="283"/>
      <c r="AVS75" s="283"/>
      <c r="AVT75" s="208"/>
      <c r="AVV75" s="235"/>
      <c r="AVW75" s="235"/>
      <c r="AVX75" s="235"/>
      <c r="AVY75" s="235"/>
      <c r="AVZ75" s="235"/>
      <c r="AWA75" s="235"/>
      <c r="AWB75" s="235"/>
      <c r="AWC75" s="283"/>
      <c r="AWD75" s="283"/>
      <c r="AWE75" s="208"/>
      <c r="AWG75" s="235"/>
      <c r="AWH75" s="235"/>
      <c r="AWI75" s="235"/>
      <c r="AWJ75" s="235"/>
      <c r="AWK75" s="235"/>
      <c r="AWL75" s="235"/>
      <c r="AWM75" s="235"/>
      <c r="AWN75" s="283"/>
      <c r="AWO75" s="283"/>
      <c r="AWP75" s="208"/>
      <c r="AWR75" s="235"/>
      <c r="AWS75" s="235"/>
      <c r="AWT75" s="235"/>
      <c r="AWU75" s="235"/>
      <c r="AWV75" s="235"/>
      <c r="AWW75" s="235"/>
      <c r="AWX75" s="235"/>
      <c r="AWY75" s="283"/>
      <c r="AWZ75" s="283"/>
      <c r="AXA75" s="208"/>
      <c r="AXC75" s="235"/>
      <c r="AXD75" s="235"/>
      <c r="AXE75" s="235"/>
      <c r="AXF75" s="235"/>
      <c r="AXG75" s="235"/>
      <c r="AXH75" s="235"/>
      <c r="AXI75" s="235"/>
      <c r="AXJ75" s="283"/>
      <c r="AXK75" s="283"/>
      <c r="AXL75" s="208"/>
      <c r="AXN75" s="235"/>
      <c r="AXO75" s="235"/>
      <c r="AXP75" s="235"/>
      <c r="AXQ75" s="235"/>
      <c r="AXR75" s="235"/>
      <c r="AXS75" s="235"/>
      <c r="AXT75" s="235"/>
      <c r="AXU75" s="283"/>
      <c r="AXV75" s="283"/>
      <c r="AXW75" s="208"/>
      <c r="AXY75" s="235"/>
      <c r="AXZ75" s="235"/>
      <c r="AYA75" s="235"/>
      <c r="AYB75" s="235"/>
      <c r="AYC75" s="235"/>
      <c r="AYD75" s="235"/>
      <c r="AYE75" s="235"/>
      <c r="AYF75" s="283"/>
      <c r="AYG75" s="283"/>
      <c r="AYH75" s="208"/>
      <c r="AYJ75" s="235"/>
      <c r="AYK75" s="235"/>
      <c r="AYL75" s="235"/>
      <c r="AYM75" s="235"/>
      <c r="AYN75" s="235"/>
      <c r="AYO75" s="235"/>
      <c r="AYP75" s="235"/>
      <c r="AYQ75" s="283"/>
      <c r="AYR75" s="283"/>
      <c r="AYS75" s="208"/>
      <c r="AYU75" s="235"/>
      <c r="AYV75" s="235"/>
      <c r="AYW75" s="235"/>
      <c r="AYX75" s="235"/>
      <c r="AYY75" s="235"/>
      <c r="AYZ75" s="235"/>
      <c r="AZA75" s="235"/>
      <c r="AZB75" s="283"/>
      <c r="AZC75" s="283"/>
      <c r="AZD75" s="208"/>
      <c r="AZF75" s="235"/>
      <c r="AZG75" s="235"/>
      <c r="AZH75" s="235"/>
      <c r="AZI75" s="235"/>
      <c r="AZJ75" s="235"/>
      <c r="AZK75" s="235"/>
      <c r="AZL75" s="235"/>
      <c r="AZM75" s="283"/>
      <c r="AZN75" s="283"/>
      <c r="AZO75" s="208"/>
      <c r="AZQ75" s="235"/>
      <c r="AZR75" s="235"/>
      <c r="AZS75" s="235"/>
      <c r="AZT75" s="235"/>
      <c r="AZU75" s="235"/>
      <c r="AZV75" s="235"/>
      <c r="AZW75" s="235"/>
      <c r="AZX75" s="283"/>
      <c r="AZY75" s="283"/>
      <c r="AZZ75" s="208"/>
      <c r="BAB75" s="235"/>
      <c r="BAC75" s="235"/>
      <c r="BAD75" s="235"/>
      <c r="BAE75" s="235"/>
      <c r="BAF75" s="235"/>
      <c r="BAG75" s="235"/>
      <c r="BAH75" s="235"/>
      <c r="BAI75" s="283"/>
      <c r="BAJ75" s="283"/>
      <c r="BAK75" s="208"/>
      <c r="BAM75" s="235"/>
      <c r="BAN75" s="235"/>
      <c r="BAO75" s="235"/>
      <c r="BAP75" s="235"/>
      <c r="BAQ75" s="235"/>
      <c r="BAR75" s="235"/>
      <c r="BAS75" s="235"/>
      <c r="BAT75" s="283"/>
      <c r="BAU75" s="283"/>
      <c r="BAV75" s="208"/>
      <c r="BAX75" s="235"/>
      <c r="BAY75" s="235"/>
      <c r="BAZ75" s="235"/>
      <c r="BBA75" s="235"/>
      <c r="BBB75" s="235"/>
      <c r="BBC75" s="235"/>
      <c r="BBD75" s="235"/>
      <c r="BBE75" s="283"/>
      <c r="BBF75" s="283"/>
      <c r="BBG75" s="208"/>
      <c r="BBI75" s="235"/>
      <c r="BBJ75" s="235"/>
      <c r="BBK75" s="235"/>
      <c r="BBL75" s="235"/>
      <c r="BBM75" s="235"/>
      <c r="BBN75" s="235"/>
      <c r="BBO75" s="235"/>
      <c r="BBP75" s="283"/>
      <c r="BBQ75" s="283"/>
      <c r="BBR75" s="208"/>
      <c r="BBT75" s="235"/>
      <c r="BBU75" s="235"/>
      <c r="BBV75" s="235"/>
      <c r="BBW75" s="235"/>
      <c r="BBX75" s="235"/>
      <c r="BBY75" s="235"/>
      <c r="BBZ75" s="235"/>
      <c r="BCA75" s="283"/>
      <c r="BCB75" s="283"/>
      <c r="BCC75" s="208"/>
      <c r="BCE75" s="235"/>
      <c r="BCF75" s="235"/>
      <c r="BCG75" s="235"/>
      <c r="BCH75" s="235"/>
      <c r="BCI75" s="235"/>
      <c r="BCJ75" s="235"/>
      <c r="BCK75" s="235"/>
      <c r="BCL75" s="283"/>
      <c r="BCM75" s="283"/>
      <c r="BCN75" s="208"/>
      <c r="BCP75" s="235"/>
      <c r="BCQ75" s="235"/>
      <c r="BCR75" s="235"/>
      <c r="BCS75" s="235"/>
      <c r="BCT75" s="235"/>
      <c r="BCU75" s="235"/>
      <c r="BCV75" s="235"/>
      <c r="BCW75" s="283"/>
      <c r="BCX75" s="283"/>
      <c r="BCY75" s="208"/>
      <c r="BDA75" s="235"/>
      <c r="BDB75" s="235"/>
      <c r="BDC75" s="235"/>
      <c r="BDD75" s="235"/>
      <c r="BDE75" s="235"/>
      <c r="BDF75" s="235"/>
      <c r="BDG75" s="235"/>
      <c r="BDH75" s="283"/>
      <c r="BDI75" s="283"/>
      <c r="BDJ75" s="208"/>
      <c r="BDL75" s="235"/>
      <c r="BDM75" s="235"/>
      <c r="BDN75" s="235"/>
      <c r="BDO75" s="235"/>
      <c r="BDP75" s="235"/>
      <c r="BDQ75" s="235"/>
      <c r="BDR75" s="235"/>
      <c r="BDS75" s="283"/>
      <c r="BDT75" s="283"/>
      <c r="BDU75" s="208"/>
      <c r="BDW75" s="235"/>
      <c r="BDX75" s="235"/>
      <c r="BDY75" s="235"/>
      <c r="BDZ75" s="235"/>
      <c r="BEA75" s="235"/>
      <c r="BEB75" s="235"/>
      <c r="BEC75" s="235"/>
      <c r="BED75" s="283"/>
      <c r="BEE75" s="283"/>
      <c r="BEF75" s="208"/>
      <c r="BEH75" s="235"/>
      <c r="BEI75" s="235"/>
      <c r="BEJ75" s="235"/>
      <c r="BEK75" s="235"/>
      <c r="BEL75" s="235"/>
      <c r="BEM75" s="235"/>
      <c r="BEN75" s="235"/>
      <c r="BEO75" s="283"/>
      <c r="BEP75" s="283"/>
      <c r="BEQ75" s="208"/>
      <c r="BES75" s="235"/>
      <c r="BET75" s="235"/>
      <c r="BEU75" s="235"/>
      <c r="BEV75" s="235"/>
      <c r="BEW75" s="235"/>
      <c r="BEX75" s="235"/>
      <c r="BEY75" s="235"/>
      <c r="BEZ75" s="283"/>
      <c r="BFA75" s="283"/>
      <c r="BFB75" s="208"/>
      <c r="BFD75" s="235"/>
      <c r="BFE75" s="235"/>
      <c r="BFF75" s="235"/>
      <c r="BFG75" s="235"/>
      <c r="BFH75" s="235"/>
      <c r="BFI75" s="235"/>
      <c r="BFJ75" s="235"/>
      <c r="BFK75" s="283"/>
      <c r="BFL75" s="283"/>
      <c r="BFM75" s="208"/>
      <c r="BFO75" s="235"/>
      <c r="BFP75" s="235"/>
      <c r="BFQ75" s="235"/>
      <c r="BFR75" s="235"/>
      <c r="BFS75" s="235"/>
      <c r="BFT75" s="235"/>
      <c r="BFU75" s="235"/>
      <c r="BFV75" s="283"/>
      <c r="BFW75" s="283"/>
      <c r="BFX75" s="208"/>
      <c r="BFZ75" s="235"/>
      <c r="BGA75" s="235"/>
      <c r="BGB75" s="235"/>
      <c r="BGC75" s="235"/>
      <c r="BGD75" s="235"/>
      <c r="BGE75" s="235"/>
      <c r="BGF75" s="235"/>
      <c r="BGG75" s="283"/>
      <c r="BGH75" s="283"/>
      <c r="BGI75" s="208"/>
      <c r="BGK75" s="235"/>
      <c r="BGL75" s="235"/>
      <c r="BGM75" s="235"/>
      <c r="BGN75" s="235"/>
      <c r="BGO75" s="235"/>
      <c r="BGP75" s="235"/>
      <c r="BGQ75" s="235"/>
      <c r="BGR75" s="283"/>
      <c r="BGS75" s="283"/>
      <c r="BGT75" s="208"/>
      <c r="BGV75" s="235"/>
      <c r="BGW75" s="235"/>
      <c r="BGX75" s="235"/>
      <c r="BGY75" s="235"/>
      <c r="BGZ75" s="235"/>
      <c r="BHA75" s="235"/>
      <c r="BHB75" s="235"/>
      <c r="BHC75" s="283"/>
      <c r="BHD75" s="283"/>
      <c r="BHE75" s="208"/>
      <c r="BHG75" s="235"/>
      <c r="BHH75" s="235"/>
      <c r="BHI75" s="235"/>
      <c r="BHJ75" s="235"/>
      <c r="BHK75" s="235"/>
      <c r="BHL75" s="235"/>
      <c r="BHM75" s="235"/>
      <c r="BHN75" s="283"/>
      <c r="BHO75" s="283"/>
      <c r="BHP75" s="208"/>
      <c r="BHR75" s="235"/>
      <c r="BHS75" s="235"/>
      <c r="BHT75" s="235"/>
      <c r="BHU75" s="235"/>
      <c r="BHV75" s="235"/>
      <c r="BHW75" s="235"/>
      <c r="BHX75" s="235"/>
      <c r="BHY75" s="283"/>
      <c r="BHZ75" s="283"/>
      <c r="BIA75" s="208"/>
      <c r="BIC75" s="235"/>
      <c r="BID75" s="235"/>
      <c r="BIE75" s="235"/>
      <c r="BIF75" s="235"/>
      <c r="BIG75" s="235"/>
      <c r="BIH75" s="235"/>
      <c r="BII75" s="235"/>
      <c r="BIJ75" s="283"/>
      <c r="BIK75" s="283"/>
      <c r="BIL75" s="208"/>
      <c r="BIN75" s="235"/>
      <c r="BIO75" s="235"/>
      <c r="BIP75" s="235"/>
      <c r="BIQ75" s="235"/>
      <c r="BIR75" s="235"/>
      <c r="BIS75" s="235"/>
      <c r="BIT75" s="235"/>
      <c r="BIU75" s="283"/>
      <c r="BIV75" s="283"/>
      <c r="BIW75" s="208"/>
      <c r="BIY75" s="235"/>
      <c r="BIZ75" s="235"/>
      <c r="BJA75" s="235"/>
      <c r="BJB75" s="235"/>
      <c r="BJC75" s="235"/>
      <c r="BJD75" s="235"/>
      <c r="BJE75" s="235"/>
      <c r="BJF75" s="283"/>
      <c r="BJG75" s="283"/>
      <c r="BJH75" s="208"/>
      <c r="BJJ75" s="235"/>
      <c r="BJK75" s="235"/>
      <c r="BJL75" s="235"/>
      <c r="BJM75" s="235"/>
      <c r="BJN75" s="235"/>
      <c r="BJO75" s="235"/>
      <c r="BJP75" s="235"/>
      <c r="BJQ75" s="283"/>
      <c r="BJR75" s="283"/>
      <c r="BJS75" s="208"/>
      <c r="BJU75" s="235"/>
      <c r="BJV75" s="235"/>
      <c r="BJW75" s="235"/>
      <c r="BJX75" s="235"/>
      <c r="BJY75" s="235"/>
      <c r="BJZ75" s="235"/>
      <c r="BKA75" s="235"/>
      <c r="BKB75" s="283"/>
      <c r="BKC75" s="283"/>
      <c r="BKD75" s="208"/>
      <c r="BKF75" s="235"/>
      <c r="BKG75" s="235"/>
      <c r="BKH75" s="235"/>
      <c r="BKI75" s="235"/>
      <c r="BKJ75" s="235"/>
      <c r="BKK75" s="235"/>
      <c r="BKL75" s="235"/>
      <c r="BKM75" s="283"/>
      <c r="BKN75" s="283"/>
      <c r="BKO75" s="208"/>
      <c r="BKQ75" s="235"/>
      <c r="BKR75" s="235"/>
      <c r="BKS75" s="235"/>
      <c r="BKT75" s="235"/>
      <c r="BKU75" s="235"/>
      <c r="BKV75" s="235"/>
      <c r="BKW75" s="235"/>
      <c r="BKX75" s="283"/>
      <c r="BKY75" s="283"/>
      <c r="BKZ75" s="208"/>
      <c r="BLB75" s="235"/>
      <c r="BLC75" s="235"/>
      <c r="BLD75" s="235"/>
      <c r="BLE75" s="235"/>
      <c r="BLF75" s="235"/>
      <c r="BLG75" s="235"/>
      <c r="BLH75" s="235"/>
      <c r="BLI75" s="283"/>
      <c r="BLJ75" s="283"/>
      <c r="BLK75" s="208"/>
      <c r="BLM75" s="235"/>
      <c r="BLN75" s="235"/>
      <c r="BLO75" s="235"/>
      <c r="BLP75" s="235"/>
      <c r="BLQ75" s="235"/>
      <c r="BLR75" s="235"/>
      <c r="BLS75" s="235"/>
      <c r="BLT75" s="283"/>
      <c r="BLU75" s="283"/>
      <c r="BLV75" s="208"/>
      <c r="BLX75" s="235"/>
      <c r="BLY75" s="235"/>
      <c r="BLZ75" s="235"/>
      <c r="BMA75" s="235"/>
      <c r="BMB75" s="235"/>
      <c r="BMC75" s="235"/>
      <c r="BMD75" s="235"/>
      <c r="BME75" s="283"/>
      <c r="BMF75" s="283"/>
      <c r="BMG75" s="208"/>
      <c r="BMI75" s="235"/>
      <c r="BMJ75" s="235"/>
      <c r="BMK75" s="235"/>
      <c r="BML75" s="235"/>
      <c r="BMM75" s="235"/>
      <c r="BMN75" s="235"/>
      <c r="BMO75" s="235"/>
      <c r="BMP75" s="283"/>
      <c r="BMQ75" s="283"/>
      <c r="BMR75" s="208"/>
      <c r="BMT75" s="235"/>
      <c r="BMU75" s="235"/>
      <c r="BMV75" s="235"/>
      <c r="BMW75" s="235"/>
      <c r="BMX75" s="235"/>
      <c r="BMY75" s="235"/>
      <c r="BMZ75" s="235"/>
      <c r="BNA75" s="283"/>
      <c r="BNB75" s="283"/>
      <c r="BNC75" s="208"/>
      <c r="BNE75" s="235"/>
      <c r="BNF75" s="235"/>
      <c r="BNG75" s="235"/>
      <c r="BNH75" s="235"/>
      <c r="BNI75" s="235"/>
      <c r="BNJ75" s="235"/>
      <c r="BNK75" s="235"/>
      <c r="BNL75" s="283"/>
      <c r="BNM75" s="283"/>
      <c r="BNN75" s="208"/>
      <c r="BNP75" s="235"/>
      <c r="BNQ75" s="235"/>
      <c r="BNR75" s="235"/>
      <c r="BNS75" s="235"/>
      <c r="BNT75" s="235"/>
      <c r="BNU75" s="235"/>
      <c r="BNV75" s="235"/>
      <c r="BNW75" s="283"/>
      <c r="BNX75" s="283"/>
      <c r="BNY75" s="208"/>
      <c r="BOA75" s="235"/>
      <c r="BOB75" s="235"/>
      <c r="BOC75" s="235"/>
      <c r="BOD75" s="235"/>
      <c r="BOE75" s="235"/>
      <c r="BOF75" s="235"/>
      <c r="BOG75" s="235"/>
      <c r="BOH75" s="283"/>
      <c r="BOI75" s="283"/>
      <c r="BOJ75" s="208"/>
      <c r="BOL75" s="235"/>
      <c r="BOM75" s="235"/>
      <c r="BON75" s="235"/>
      <c r="BOO75" s="235"/>
      <c r="BOP75" s="235"/>
      <c r="BOQ75" s="235"/>
      <c r="BOR75" s="235"/>
      <c r="BOS75" s="283"/>
      <c r="BOT75" s="283"/>
      <c r="BOU75" s="208"/>
      <c r="BOW75" s="235"/>
      <c r="BOX75" s="235"/>
      <c r="BOY75" s="235"/>
      <c r="BOZ75" s="235"/>
      <c r="BPA75" s="235"/>
      <c r="BPB75" s="235"/>
      <c r="BPC75" s="235"/>
      <c r="BPD75" s="283"/>
      <c r="BPE75" s="283"/>
      <c r="BPF75" s="208"/>
      <c r="BPH75" s="235"/>
      <c r="BPI75" s="235"/>
      <c r="BPJ75" s="235"/>
      <c r="BPK75" s="235"/>
      <c r="BPL75" s="235"/>
      <c r="BPM75" s="235"/>
      <c r="BPN75" s="235"/>
      <c r="BPO75" s="283"/>
      <c r="BPP75" s="283"/>
      <c r="BPQ75" s="208"/>
      <c r="BPS75" s="235"/>
      <c r="BPT75" s="235"/>
      <c r="BPU75" s="235"/>
      <c r="BPV75" s="235"/>
      <c r="BPW75" s="235"/>
      <c r="BPX75" s="235"/>
      <c r="BPY75" s="235"/>
      <c r="BPZ75" s="283"/>
      <c r="BQA75" s="283"/>
      <c r="BQB75" s="208"/>
      <c r="BQD75" s="235"/>
      <c r="BQE75" s="235"/>
      <c r="BQF75" s="235"/>
      <c r="BQG75" s="235"/>
      <c r="BQH75" s="235"/>
      <c r="BQI75" s="235"/>
      <c r="BQJ75" s="235"/>
      <c r="BQK75" s="283"/>
      <c r="BQL75" s="283"/>
      <c r="BQM75" s="208"/>
      <c r="BQO75" s="235"/>
      <c r="BQP75" s="235"/>
      <c r="BQQ75" s="235"/>
      <c r="BQR75" s="235"/>
      <c r="BQS75" s="235"/>
      <c r="BQT75" s="235"/>
      <c r="BQU75" s="235"/>
      <c r="BQV75" s="283"/>
      <c r="BQW75" s="283"/>
      <c r="BQX75" s="208"/>
      <c r="BQZ75" s="235"/>
      <c r="BRA75" s="235"/>
      <c r="BRB75" s="235"/>
      <c r="BRC75" s="235"/>
      <c r="BRD75" s="235"/>
      <c r="BRE75" s="235"/>
      <c r="BRF75" s="235"/>
      <c r="BRG75" s="283"/>
      <c r="BRH75" s="283"/>
      <c r="BRI75" s="208"/>
      <c r="BRK75" s="235"/>
      <c r="BRL75" s="235"/>
      <c r="BRM75" s="235"/>
      <c r="BRN75" s="235"/>
      <c r="BRO75" s="235"/>
      <c r="BRP75" s="235"/>
      <c r="BRQ75" s="235"/>
      <c r="BRR75" s="283"/>
      <c r="BRS75" s="283"/>
      <c r="BRT75" s="208"/>
      <c r="BRV75" s="235"/>
      <c r="BRW75" s="235"/>
      <c r="BRX75" s="235"/>
      <c r="BRY75" s="235"/>
      <c r="BRZ75" s="235"/>
      <c r="BSA75" s="235"/>
      <c r="BSB75" s="235"/>
      <c r="BSC75" s="283"/>
      <c r="BSD75" s="283"/>
      <c r="BSE75" s="208"/>
      <c r="BSG75" s="235"/>
      <c r="BSH75" s="235"/>
      <c r="BSI75" s="235"/>
      <c r="BSJ75" s="235"/>
      <c r="BSK75" s="235"/>
      <c r="BSL75" s="235"/>
      <c r="BSM75" s="235"/>
      <c r="BSN75" s="283"/>
      <c r="BSO75" s="283"/>
      <c r="BSP75" s="208"/>
      <c r="BSR75" s="235"/>
      <c r="BSS75" s="235"/>
      <c r="BST75" s="235"/>
      <c r="BSU75" s="235"/>
      <c r="BSV75" s="235"/>
      <c r="BSW75" s="235"/>
      <c r="BSX75" s="235"/>
      <c r="BSY75" s="283"/>
      <c r="BSZ75" s="283"/>
      <c r="BTA75" s="208"/>
      <c r="BTC75" s="235"/>
      <c r="BTD75" s="235"/>
      <c r="BTE75" s="235"/>
      <c r="BTF75" s="235"/>
      <c r="BTG75" s="235"/>
      <c r="BTH75" s="235"/>
      <c r="BTI75" s="235"/>
      <c r="BTJ75" s="283"/>
      <c r="BTK75" s="283"/>
      <c r="BTL75" s="208"/>
      <c r="BTN75" s="235"/>
      <c r="BTO75" s="235"/>
      <c r="BTP75" s="235"/>
      <c r="BTQ75" s="235"/>
      <c r="BTR75" s="235"/>
      <c r="BTS75" s="235"/>
      <c r="BTT75" s="235"/>
      <c r="BTU75" s="283"/>
      <c r="BTV75" s="283"/>
      <c r="BTW75" s="208"/>
      <c r="BTY75" s="235"/>
      <c r="BTZ75" s="235"/>
      <c r="BUA75" s="235"/>
      <c r="BUB75" s="235"/>
      <c r="BUC75" s="235"/>
      <c r="BUD75" s="235"/>
      <c r="BUE75" s="235"/>
      <c r="BUF75" s="283"/>
      <c r="BUG75" s="283"/>
      <c r="BUH75" s="208"/>
      <c r="BUJ75" s="235"/>
      <c r="BUK75" s="235"/>
      <c r="BUL75" s="235"/>
      <c r="BUM75" s="235"/>
      <c r="BUN75" s="235"/>
      <c r="BUO75" s="235"/>
      <c r="BUP75" s="235"/>
      <c r="BUQ75" s="283"/>
      <c r="BUR75" s="283"/>
      <c r="BUS75" s="208"/>
      <c r="BUU75" s="235"/>
      <c r="BUV75" s="235"/>
      <c r="BUW75" s="235"/>
      <c r="BUX75" s="235"/>
      <c r="BUY75" s="235"/>
      <c r="BUZ75" s="235"/>
      <c r="BVA75" s="235"/>
      <c r="BVB75" s="283"/>
      <c r="BVC75" s="283"/>
      <c r="BVD75" s="208"/>
      <c r="BVF75" s="235"/>
      <c r="BVG75" s="235"/>
      <c r="BVH75" s="235"/>
      <c r="BVI75" s="235"/>
      <c r="BVJ75" s="235"/>
      <c r="BVK75" s="235"/>
      <c r="BVL75" s="235"/>
      <c r="BVM75" s="283"/>
      <c r="BVN75" s="283"/>
      <c r="BVO75" s="208"/>
      <c r="BVQ75" s="235"/>
      <c r="BVR75" s="235"/>
      <c r="BVS75" s="235"/>
      <c r="BVT75" s="235"/>
      <c r="BVU75" s="235"/>
      <c r="BVV75" s="235"/>
      <c r="BVW75" s="235"/>
      <c r="BVX75" s="283"/>
      <c r="BVY75" s="283"/>
      <c r="BVZ75" s="208"/>
      <c r="BWB75" s="235"/>
      <c r="BWC75" s="235"/>
      <c r="BWD75" s="235"/>
      <c r="BWE75" s="235"/>
      <c r="BWF75" s="235"/>
      <c r="BWG75" s="235"/>
      <c r="BWH75" s="235"/>
      <c r="BWI75" s="283"/>
      <c r="BWJ75" s="283"/>
      <c r="BWK75" s="208"/>
      <c r="BWM75" s="235"/>
      <c r="BWN75" s="235"/>
      <c r="BWO75" s="235"/>
      <c r="BWP75" s="235"/>
      <c r="BWQ75" s="235"/>
      <c r="BWR75" s="235"/>
      <c r="BWS75" s="235"/>
      <c r="BWT75" s="283"/>
      <c r="BWU75" s="283"/>
      <c r="BWV75" s="208"/>
      <c r="BWX75" s="235"/>
      <c r="BWY75" s="235"/>
      <c r="BWZ75" s="235"/>
      <c r="BXA75" s="235"/>
      <c r="BXB75" s="235"/>
      <c r="BXC75" s="235"/>
      <c r="BXD75" s="235"/>
      <c r="BXE75" s="283"/>
      <c r="BXF75" s="283"/>
      <c r="BXG75" s="208"/>
      <c r="BXI75" s="235"/>
      <c r="BXJ75" s="235"/>
      <c r="BXK75" s="235"/>
      <c r="BXL75" s="235"/>
      <c r="BXM75" s="235"/>
      <c r="BXN75" s="235"/>
      <c r="BXO75" s="235"/>
      <c r="BXP75" s="283"/>
      <c r="BXQ75" s="283"/>
      <c r="BXR75" s="208"/>
      <c r="BXT75" s="235"/>
      <c r="BXU75" s="235"/>
      <c r="BXV75" s="235"/>
      <c r="BXW75" s="235"/>
      <c r="BXX75" s="235"/>
      <c r="BXY75" s="235"/>
      <c r="BXZ75" s="235"/>
      <c r="BYA75" s="283"/>
      <c r="BYB75" s="283"/>
      <c r="BYC75" s="208"/>
      <c r="BYE75" s="235"/>
      <c r="BYF75" s="235"/>
      <c r="BYG75" s="235"/>
      <c r="BYH75" s="235"/>
      <c r="BYI75" s="235"/>
      <c r="BYJ75" s="235"/>
      <c r="BYK75" s="235"/>
      <c r="BYL75" s="283"/>
      <c r="BYM75" s="283"/>
      <c r="BYN75" s="208"/>
      <c r="BYP75" s="235"/>
      <c r="BYQ75" s="235"/>
      <c r="BYR75" s="235"/>
      <c r="BYS75" s="235"/>
      <c r="BYT75" s="235"/>
      <c r="BYU75" s="235"/>
      <c r="BYV75" s="235"/>
      <c r="BYW75" s="283"/>
      <c r="BYX75" s="283"/>
      <c r="BYY75" s="208"/>
      <c r="BZA75" s="235"/>
      <c r="BZB75" s="235"/>
      <c r="BZC75" s="235"/>
      <c r="BZD75" s="235"/>
      <c r="BZE75" s="235"/>
      <c r="BZF75" s="235"/>
      <c r="BZG75" s="235"/>
      <c r="BZH75" s="283"/>
      <c r="BZI75" s="283"/>
      <c r="BZJ75" s="208"/>
      <c r="BZL75" s="235"/>
      <c r="BZM75" s="235"/>
      <c r="BZN75" s="235"/>
      <c r="BZO75" s="235"/>
      <c r="BZP75" s="235"/>
      <c r="BZQ75" s="235"/>
      <c r="BZR75" s="235"/>
      <c r="BZS75" s="283"/>
      <c r="BZT75" s="283"/>
      <c r="BZU75" s="208"/>
      <c r="BZW75" s="235"/>
      <c r="BZX75" s="235"/>
      <c r="BZY75" s="235"/>
      <c r="BZZ75" s="235"/>
      <c r="CAA75" s="235"/>
      <c r="CAB75" s="235"/>
      <c r="CAC75" s="235"/>
      <c r="CAD75" s="283"/>
      <c r="CAE75" s="283"/>
      <c r="CAF75" s="208"/>
      <c r="CAH75" s="235"/>
      <c r="CAI75" s="235"/>
      <c r="CAJ75" s="235"/>
      <c r="CAK75" s="235"/>
      <c r="CAL75" s="235"/>
      <c r="CAM75" s="235"/>
      <c r="CAN75" s="235"/>
      <c r="CAO75" s="283"/>
      <c r="CAP75" s="283"/>
      <c r="CAQ75" s="208"/>
      <c r="CAS75" s="235"/>
      <c r="CAT75" s="235"/>
      <c r="CAU75" s="235"/>
      <c r="CAV75" s="235"/>
      <c r="CAW75" s="235"/>
      <c r="CAX75" s="235"/>
      <c r="CAY75" s="235"/>
      <c r="CAZ75" s="283"/>
      <c r="CBA75" s="283"/>
      <c r="CBB75" s="208"/>
      <c r="CBD75" s="235"/>
      <c r="CBE75" s="235"/>
      <c r="CBF75" s="235"/>
      <c r="CBG75" s="235"/>
      <c r="CBH75" s="235"/>
      <c r="CBI75" s="235"/>
      <c r="CBJ75" s="235"/>
      <c r="CBK75" s="283"/>
      <c r="CBL75" s="283"/>
      <c r="CBM75" s="208"/>
      <c r="CBO75" s="235"/>
      <c r="CBP75" s="235"/>
      <c r="CBQ75" s="235"/>
      <c r="CBR75" s="235"/>
      <c r="CBS75" s="235"/>
      <c r="CBT75" s="235"/>
      <c r="CBU75" s="235"/>
      <c r="CBV75" s="283"/>
      <c r="CBW75" s="283"/>
      <c r="CBX75" s="208"/>
      <c r="CBZ75" s="235"/>
      <c r="CCA75" s="235"/>
      <c r="CCB75" s="235"/>
      <c r="CCC75" s="235"/>
      <c r="CCD75" s="235"/>
      <c r="CCE75" s="235"/>
      <c r="CCF75" s="235"/>
      <c r="CCG75" s="283"/>
      <c r="CCH75" s="283"/>
      <c r="CCI75" s="208"/>
      <c r="CCK75" s="235"/>
      <c r="CCL75" s="235"/>
      <c r="CCM75" s="235"/>
      <c r="CCN75" s="235"/>
      <c r="CCO75" s="235"/>
      <c r="CCP75" s="235"/>
      <c r="CCQ75" s="235"/>
      <c r="CCR75" s="283"/>
      <c r="CCS75" s="283"/>
      <c r="CCT75" s="208"/>
      <c r="CCV75" s="235"/>
      <c r="CCW75" s="235"/>
      <c r="CCX75" s="235"/>
      <c r="CCY75" s="235"/>
      <c r="CCZ75" s="235"/>
      <c r="CDA75" s="235"/>
      <c r="CDB75" s="235"/>
      <c r="CDC75" s="283"/>
      <c r="CDD75" s="283"/>
      <c r="CDE75" s="208"/>
      <c r="CDG75" s="235"/>
      <c r="CDH75" s="235"/>
      <c r="CDI75" s="235"/>
      <c r="CDJ75" s="235"/>
      <c r="CDK75" s="235"/>
      <c r="CDL75" s="235"/>
      <c r="CDM75" s="235"/>
      <c r="CDN75" s="283"/>
      <c r="CDO75" s="283"/>
      <c r="CDP75" s="208"/>
      <c r="CDR75" s="235"/>
      <c r="CDS75" s="235"/>
      <c r="CDT75" s="235"/>
      <c r="CDU75" s="235"/>
      <c r="CDV75" s="235"/>
      <c r="CDW75" s="235"/>
      <c r="CDX75" s="235"/>
      <c r="CDY75" s="283"/>
      <c r="CDZ75" s="283"/>
      <c r="CEA75" s="208"/>
      <c r="CEC75" s="235"/>
      <c r="CED75" s="235"/>
      <c r="CEE75" s="235"/>
      <c r="CEF75" s="235"/>
      <c r="CEG75" s="235"/>
      <c r="CEH75" s="235"/>
      <c r="CEI75" s="235"/>
      <c r="CEJ75" s="283"/>
      <c r="CEK75" s="283"/>
      <c r="CEL75" s="208"/>
      <c r="CEN75" s="235"/>
      <c r="CEO75" s="235"/>
      <c r="CEP75" s="235"/>
      <c r="CEQ75" s="235"/>
      <c r="CER75" s="235"/>
      <c r="CES75" s="235"/>
      <c r="CET75" s="235"/>
      <c r="CEU75" s="283"/>
      <c r="CEV75" s="283"/>
      <c r="CEW75" s="208"/>
      <c r="CEY75" s="235"/>
      <c r="CEZ75" s="235"/>
      <c r="CFA75" s="235"/>
      <c r="CFB75" s="235"/>
      <c r="CFC75" s="235"/>
      <c r="CFD75" s="235"/>
      <c r="CFE75" s="235"/>
      <c r="CFF75" s="283"/>
      <c r="CFG75" s="283"/>
      <c r="CFH75" s="208"/>
      <c r="CFJ75" s="235"/>
      <c r="CFK75" s="235"/>
      <c r="CFL75" s="235"/>
      <c r="CFM75" s="235"/>
      <c r="CFN75" s="235"/>
      <c r="CFO75" s="235"/>
      <c r="CFP75" s="235"/>
      <c r="CFQ75" s="283"/>
      <c r="CFR75" s="283"/>
      <c r="CFS75" s="208"/>
      <c r="CFU75" s="235"/>
      <c r="CFV75" s="235"/>
      <c r="CFW75" s="235"/>
      <c r="CFX75" s="235"/>
      <c r="CFY75" s="235"/>
      <c r="CFZ75" s="235"/>
      <c r="CGA75" s="235"/>
      <c r="CGB75" s="283"/>
      <c r="CGC75" s="283"/>
      <c r="CGD75" s="208"/>
      <c r="CGF75" s="235"/>
      <c r="CGG75" s="235"/>
      <c r="CGH75" s="235"/>
      <c r="CGI75" s="235"/>
      <c r="CGJ75" s="235"/>
      <c r="CGK75" s="235"/>
      <c r="CGL75" s="235"/>
      <c r="CGM75" s="283"/>
      <c r="CGN75" s="283"/>
      <c r="CGO75" s="208"/>
      <c r="CGQ75" s="235"/>
      <c r="CGR75" s="235"/>
      <c r="CGS75" s="235"/>
      <c r="CGT75" s="235"/>
      <c r="CGU75" s="235"/>
      <c r="CGV75" s="235"/>
      <c r="CGW75" s="235"/>
      <c r="CGX75" s="283"/>
      <c r="CGY75" s="283"/>
      <c r="CGZ75" s="208"/>
      <c r="CHB75" s="235"/>
      <c r="CHC75" s="235"/>
      <c r="CHD75" s="235"/>
      <c r="CHE75" s="235"/>
      <c r="CHF75" s="235"/>
      <c r="CHG75" s="235"/>
      <c r="CHH75" s="235"/>
      <c r="CHI75" s="283"/>
      <c r="CHJ75" s="283"/>
      <c r="CHK75" s="208"/>
      <c r="CHM75" s="235"/>
      <c r="CHN75" s="235"/>
      <c r="CHO75" s="235"/>
      <c r="CHP75" s="235"/>
      <c r="CHQ75" s="235"/>
      <c r="CHR75" s="235"/>
      <c r="CHS75" s="235"/>
      <c r="CHT75" s="283"/>
      <c r="CHU75" s="283"/>
      <c r="CHV75" s="208"/>
      <c r="CHX75" s="235"/>
      <c r="CHY75" s="235"/>
      <c r="CHZ75" s="235"/>
      <c r="CIA75" s="235"/>
      <c r="CIB75" s="235"/>
      <c r="CIC75" s="235"/>
      <c r="CID75" s="235"/>
      <c r="CIE75" s="283"/>
      <c r="CIF75" s="283"/>
      <c r="CIG75" s="208"/>
      <c r="CII75" s="235"/>
      <c r="CIJ75" s="235"/>
      <c r="CIK75" s="235"/>
      <c r="CIL75" s="235"/>
      <c r="CIM75" s="235"/>
      <c r="CIN75" s="235"/>
      <c r="CIO75" s="235"/>
      <c r="CIP75" s="283"/>
      <c r="CIQ75" s="283"/>
      <c r="CIR75" s="208"/>
      <c r="CIT75" s="235"/>
      <c r="CIU75" s="235"/>
      <c r="CIV75" s="235"/>
      <c r="CIW75" s="235"/>
      <c r="CIX75" s="235"/>
      <c r="CIY75" s="235"/>
      <c r="CIZ75" s="235"/>
      <c r="CJA75" s="283"/>
      <c r="CJB75" s="283"/>
      <c r="CJC75" s="208"/>
      <c r="CJE75" s="235"/>
      <c r="CJF75" s="235"/>
      <c r="CJG75" s="235"/>
      <c r="CJH75" s="235"/>
      <c r="CJI75" s="235"/>
      <c r="CJJ75" s="235"/>
      <c r="CJK75" s="235"/>
      <c r="CJL75" s="283"/>
      <c r="CJM75" s="283"/>
      <c r="CJN75" s="208"/>
      <c r="CJP75" s="235"/>
      <c r="CJQ75" s="235"/>
      <c r="CJR75" s="235"/>
      <c r="CJS75" s="235"/>
      <c r="CJT75" s="235"/>
      <c r="CJU75" s="235"/>
      <c r="CJV75" s="235"/>
      <c r="CJW75" s="283"/>
      <c r="CJX75" s="283"/>
      <c r="CJY75" s="208"/>
      <c r="CKA75" s="235"/>
      <c r="CKB75" s="235"/>
      <c r="CKC75" s="235"/>
      <c r="CKD75" s="235"/>
      <c r="CKE75" s="235"/>
      <c r="CKF75" s="235"/>
      <c r="CKG75" s="235"/>
      <c r="CKH75" s="283"/>
      <c r="CKI75" s="283"/>
      <c r="CKJ75" s="208"/>
      <c r="CKL75" s="235"/>
      <c r="CKM75" s="235"/>
      <c r="CKN75" s="235"/>
      <c r="CKO75" s="235"/>
      <c r="CKP75" s="235"/>
      <c r="CKQ75" s="235"/>
      <c r="CKR75" s="235"/>
      <c r="CKS75" s="283"/>
      <c r="CKT75" s="283"/>
      <c r="CKU75" s="208"/>
      <c r="CKW75" s="235"/>
      <c r="CKX75" s="235"/>
      <c r="CKY75" s="235"/>
      <c r="CKZ75" s="235"/>
      <c r="CLA75" s="235"/>
      <c r="CLB75" s="235"/>
      <c r="CLC75" s="235"/>
      <c r="CLD75" s="283"/>
      <c r="CLE75" s="283"/>
      <c r="CLF75" s="208"/>
      <c r="CLH75" s="235"/>
      <c r="CLI75" s="235"/>
      <c r="CLJ75" s="235"/>
      <c r="CLK75" s="235"/>
      <c r="CLL75" s="235"/>
      <c r="CLM75" s="235"/>
      <c r="CLN75" s="235"/>
      <c r="CLO75" s="283"/>
      <c r="CLP75" s="283"/>
      <c r="CLQ75" s="208"/>
      <c r="CLS75" s="235"/>
      <c r="CLT75" s="235"/>
      <c r="CLU75" s="235"/>
      <c r="CLV75" s="235"/>
      <c r="CLW75" s="235"/>
      <c r="CLX75" s="235"/>
      <c r="CLY75" s="235"/>
      <c r="CLZ75" s="283"/>
      <c r="CMA75" s="283"/>
      <c r="CMB75" s="208"/>
      <c r="CMD75" s="235"/>
      <c r="CME75" s="235"/>
      <c r="CMF75" s="235"/>
      <c r="CMG75" s="235"/>
      <c r="CMH75" s="235"/>
      <c r="CMI75" s="235"/>
      <c r="CMJ75" s="235"/>
      <c r="CMK75" s="283"/>
      <c r="CML75" s="283"/>
      <c r="CMM75" s="208"/>
      <c r="CMO75" s="235"/>
      <c r="CMP75" s="235"/>
      <c r="CMQ75" s="235"/>
      <c r="CMR75" s="235"/>
      <c r="CMS75" s="235"/>
      <c r="CMT75" s="235"/>
      <c r="CMU75" s="235"/>
      <c r="CMV75" s="283"/>
      <c r="CMW75" s="283"/>
      <c r="CMX75" s="208"/>
      <c r="CMZ75" s="235"/>
      <c r="CNA75" s="235"/>
      <c r="CNB75" s="235"/>
      <c r="CNC75" s="235"/>
      <c r="CND75" s="235"/>
      <c r="CNE75" s="235"/>
      <c r="CNF75" s="235"/>
      <c r="CNG75" s="283"/>
      <c r="CNH75" s="283"/>
      <c r="CNI75" s="208"/>
      <c r="CNK75" s="235"/>
      <c r="CNL75" s="235"/>
      <c r="CNM75" s="235"/>
      <c r="CNN75" s="235"/>
      <c r="CNO75" s="235"/>
      <c r="CNP75" s="235"/>
      <c r="CNQ75" s="235"/>
      <c r="CNR75" s="283"/>
      <c r="CNS75" s="283"/>
      <c r="CNT75" s="208"/>
      <c r="CNV75" s="235"/>
      <c r="CNW75" s="235"/>
      <c r="CNX75" s="235"/>
      <c r="CNY75" s="235"/>
      <c r="CNZ75" s="235"/>
      <c r="COA75" s="235"/>
      <c r="COB75" s="235"/>
      <c r="COC75" s="283"/>
      <c r="COD75" s="283"/>
      <c r="COE75" s="208"/>
      <c r="COG75" s="235"/>
      <c r="COH75" s="235"/>
      <c r="COI75" s="235"/>
      <c r="COJ75" s="235"/>
      <c r="COK75" s="235"/>
      <c r="COL75" s="235"/>
      <c r="COM75" s="235"/>
      <c r="CON75" s="283"/>
      <c r="COO75" s="283"/>
      <c r="COP75" s="208"/>
      <c r="COR75" s="235"/>
      <c r="COS75" s="235"/>
      <c r="COT75" s="235"/>
      <c r="COU75" s="235"/>
      <c r="COV75" s="235"/>
      <c r="COW75" s="235"/>
      <c r="COX75" s="235"/>
      <c r="COY75" s="283"/>
      <c r="COZ75" s="283"/>
      <c r="CPA75" s="208"/>
      <c r="CPC75" s="235"/>
      <c r="CPD75" s="235"/>
      <c r="CPE75" s="235"/>
      <c r="CPF75" s="235"/>
      <c r="CPG75" s="235"/>
      <c r="CPH75" s="235"/>
      <c r="CPI75" s="235"/>
      <c r="CPJ75" s="283"/>
      <c r="CPK75" s="283"/>
      <c r="CPL75" s="208"/>
      <c r="CPN75" s="235"/>
      <c r="CPO75" s="235"/>
      <c r="CPP75" s="235"/>
      <c r="CPQ75" s="235"/>
      <c r="CPR75" s="235"/>
      <c r="CPS75" s="235"/>
      <c r="CPT75" s="235"/>
      <c r="CPU75" s="283"/>
      <c r="CPV75" s="283"/>
      <c r="CPW75" s="208"/>
      <c r="CPY75" s="235"/>
      <c r="CPZ75" s="235"/>
      <c r="CQA75" s="235"/>
      <c r="CQB75" s="235"/>
      <c r="CQC75" s="235"/>
      <c r="CQD75" s="235"/>
      <c r="CQE75" s="235"/>
      <c r="CQF75" s="283"/>
      <c r="CQG75" s="283"/>
      <c r="CQH75" s="208"/>
      <c r="CQJ75" s="235"/>
      <c r="CQK75" s="235"/>
      <c r="CQL75" s="235"/>
      <c r="CQM75" s="235"/>
      <c r="CQN75" s="235"/>
      <c r="CQO75" s="235"/>
      <c r="CQP75" s="235"/>
      <c r="CQQ75" s="283"/>
      <c r="CQR75" s="283"/>
      <c r="CQS75" s="208"/>
      <c r="CQU75" s="235"/>
      <c r="CQV75" s="235"/>
      <c r="CQW75" s="235"/>
      <c r="CQX75" s="235"/>
      <c r="CQY75" s="235"/>
      <c r="CQZ75" s="235"/>
      <c r="CRA75" s="235"/>
      <c r="CRB75" s="283"/>
      <c r="CRC75" s="283"/>
      <c r="CRD75" s="208"/>
      <c r="CRF75" s="235"/>
      <c r="CRG75" s="235"/>
      <c r="CRH75" s="235"/>
      <c r="CRI75" s="235"/>
      <c r="CRJ75" s="235"/>
      <c r="CRK75" s="235"/>
      <c r="CRL75" s="235"/>
      <c r="CRM75" s="283"/>
      <c r="CRN75" s="283"/>
      <c r="CRO75" s="208"/>
      <c r="CRQ75" s="235"/>
      <c r="CRR75" s="235"/>
      <c r="CRS75" s="235"/>
      <c r="CRT75" s="235"/>
      <c r="CRU75" s="235"/>
      <c r="CRV75" s="235"/>
      <c r="CRW75" s="235"/>
      <c r="CRX75" s="283"/>
      <c r="CRY75" s="283"/>
      <c r="CRZ75" s="208"/>
      <c r="CSB75" s="235"/>
      <c r="CSC75" s="235"/>
      <c r="CSD75" s="235"/>
      <c r="CSE75" s="235"/>
      <c r="CSF75" s="235"/>
      <c r="CSG75" s="235"/>
      <c r="CSH75" s="235"/>
      <c r="CSI75" s="283"/>
      <c r="CSJ75" s="283"/>
      <c r="CSK75" s="208"/>
      <c r="CSM75" s="235"/>
      <c r="CSN75" s="235"/>
      <c r="CSO75" s="235"/>
      <c r="CSP75" s="235"/>
      <c r="CSQ75" s="235"/>
      <c r="CSR75" s="235"/>
      <c r="CSS75" s="235"/>
      <c r="CST75" s="283"/>
      <c r="CSU75" s="283"/>
      <c r="CSV75" s="208"/>
      <c r="CSX75" s="235"/>
      <c r="CSY75" s="235"/>
      <c r="CSZ75" s="235"/>
      <c r="CTA75" s="235"/>
      <c r="CTB75" s="235"/>
      <c r="CTC75" s="235"/>
      <c r="CTD75" s="235"/>
      <c r="CTE75" s="283"/>
      <c r="CTF75" s="283"/>
      <c r="CTG75" s="208"/>
      <c r="CTI75" s="235"/>
      <c r="CTJ75" s="235"/>
      <c r="CTK75" s="235"/>
      <c r="CTL75" s="235"/>
      <c r="CTM75" s="235"/>
      <c r="CTN75" s="235"/>
      <c r="CTO75" s="235"/>
      <c r="CTP75" s="283"/>
      <c r="CTQ75" s="283"/>
      <c r="CTR75" s="208"/>
      <c r="CTT75" s="235"/>
      <c r="CTU75" s="235"/>
      <c r="CTV75" s="235"/>
      <c r="CTW75" s="235"/>
      <c r="CTX75" s="235"/>
      <c r="CTY75" s="235"/>
      <c r="CTZ75" s="235"/>
      <c r="CUA75" s="283"/>
      <c r="CUB75" s="283"/>
      <c r="CUC75" s="208"/>
      <c r="CUE75" s="235"/>
      <c r="CUF75" s="235"/>
      <c r="CUG75" s="235"/>
      <c r="CUH75" s="235"/>
      <c r="CUI75" s="235"/>
      <c r="CUJ75" s="235"/>
      <c r="CUK75" s="235"/>
      <c r="CUL75" s="283"/>
      <c r="CUM75" s="283"/>
      <c r="CUN75" s="208"/>
      <c r="CUP75" s="235"/>
      <c r="CUQ75" s="235"/>
      <c r="CUR75" s="235"/>
      <c r="CUS75" s="235"/>
      <c r="CUT75" s="235"/>
      <c r="CUU75" s="235"/>
      <c r="CUV75" s="235"/>
      <c r="CUW75" s="283"/>
      <c r="CUX75" s="283"/>
      <c r="CUY75" s="208"/>
      <c r="CVA75" s="235"/>
      <c r="CVB75" s="235"/>
      <c r="CVC75" s="235"/>
      <c r="CVD75" s="235"/>
      <c r="CVE75" s="235"/>
      <c r="CVF75" s="235"/>
      <c r="CVG75" s="235"/>
      <c r="CVH75" s="283"/>
      <c r="CVI75" s="283"/>
      <c r="CVJ75" s="208"/>
      <c r="CVL75" s="235"/>
      <c r="CVM75" s="235"/>
      <c r="CVN75" s="235"/>
      <c r="CVO75" s="235"/>
      <c r="CVP75" s="235"/>
      <c r="CVQ75" s="235"/>
      <c r="CVR75" s="235"/>
      <c r="CVS75" s="283"/>
      <c r="CVT75" s="283"/>
      <c r="CVU75" s="208"/>
      <c r="CVW75" s="235"/>
      <c r="CVX75" s="235"/>
      <c r="CVY75" s="235"/>
      <c r="CVZ75" s="235"/>
      <c r="CWA75" s="235"/>
      <c r="CWB75" s="235"/>
      <c r="CWC75" s="235"/>
      <c r="CWD75" s="283"/>
      <c r="CWE75" s="283"/>
      <c r="CWF75" s="208"/>
      <c r="CWH75" s="235"/>
      <c r="CWI75" s="235"/>
      <c r="CWJ75" s="235"/>
      <c r="CWK75" s="235"/>
      <c r="CWL75" s="235"/>
      <c r="CWM75" s="235"/>
      <c r="CWN75" s="235"/>
      <c r="CWO75" s="283"/>
      <c r="CWP75" s="283"/>
      <c r="CWQ75" s="208"/>
      <c r="CWS75" s="235"/>
      <c r="CWT75" s="235"/>
      <c r="CWU75" s="235"/>
      <c r="CWV75" s="235"/>
      <c r="CWW75" s="235"/>
      <c r="CWX75" s="235"/>
      <c r="CWY75" s="235"/>
      <c r="CWZ75" s="283"/>
      <c r="CXA75" s="283"/>
      <c r="CXB75" s="208"/>
      <c r="CXD75" s="235"/>
      <c r="CXE75" s="235"/>
      <c r="CXF75" s="235"/>
      <c r="CXG75" s="235"/>
      <c r="CXH75" s="235"/>
      <c r="CXI75" s="235"/>
      <c r="CXJ75" s="235"/>
      <c r="CXK75" s="283"/>
      <c r="CXL75" s="283"/>
      <c r="CXM75" s="208"/>
      <c r="CXO75" s="235"/>
      <c r="CXP75" s="235"/>
      <c r="CXQ75" s="235"/>
      <c r="CXR75" s="235"/>
      <c r="CXS75" s="235"/>
      <c r="CXT75" s="235"/>
      <c r="CXU75" s="235"/>
      <c r="CXV75" s="283"/>
      <c r="CXW75" s="283"/>
      <c r="CXX75" s="208"/>
      <c r="CXZ75" s="235"/>
      <c r="CYA75" s="235"/>
      <c r="CYB75" s="235"/>
      <c r="CYC75" s="235"/>
      <c r="CYD75" s="235"/>
      <c r="CYE75" s="235"/>
      <c r="CYF75" s="235"/>
      <c r="CYG75" s="283"/>
      <c r="CYH75" s="283"/>
      <c r="CYI75" s="208"/>
      <c r="CYK75" s="235"/>
      <c r="CYL75" s="235"/>
      <c r="CYM75" s="235"/>
      <c r="CYN75" s="235"/>
      <c r="CYO75" s="235"/>
      <c r="CYP75" s="235"/>
      <c r="CYQ75" s="235"/>
      <c r="CYR75" s="283"/>
      <c r="CYS75" s="283"/>
      <c r="CYT75" s="208"/>
      <c r="CYV75" s="235"/>
      <c r="CYW75" s="235"/>
      <c r="CYX75" s="235"/>
      <c r="CYY75" s="235"/>
      <c r="CYZ75" s="235"/>
      <c r="CZA75" s="235"/>
      <c r="CZB75" s="235"/>
      <c r="CZC75" s="283"/>
      <c r="CZD75" s="283"/>
      <c r="CZE75" s="208"/>
      <c r="CZG75" s="235"/>
      <c r="CZH75" s="235"/>
      <c r="CZI75" s="235"/>
      <c r="CZJ75" s="235"/>
      <c r="CZK75" s="235"/>
      <c r="CZL75" s="235"/>
      <c r="CZM75" s="235"/>
      <c r="CZN75" s="283"/>
      <c r="CZO75" s="283"/>
      <c r="CZP75" s="208"/>
      <c r="CZR75" s="235"/>
      <c r="CZS75" s="235"/>
      <c r="CZT75" s="235"/>
      <c r="CZU75" s="235"/>
      <c r="CZV75" s="235"/>
      <c r="CZW75" s="235"/>
      <c r="CZX75" s="235"/>
      <c r="CZY75" s="283"/>
      <c r="CZZ75" s="283"/>
      <c r="DAA75" s="208"/>
      <c r="DAC75" s="235"/>
      <c r="DAD75" s="235"/>
      <c r="DAE75" s="235"/>
      <c r="DAF75" s="235"/>
      <c r="DAG75" s="235"/>
      <c r="DAH75" s="235"/>
      <c r="DAI75" s="235"/>
      <c r="DAJ75" s="283"/>
      <c r="DAK75" s="283"/>
      <c r="DAL75" s="208"/>
      <c r="DAN75" s="235"/>
      <c r="DAO75" s="235"/>
      <c r="DAP75" s="235"/>
      <c r="DAQ75" s="235"/>
      <c r="DAR75" s="235"/>
      <c r="DAS75" s="235"/>
      <c r="DAT75" s="235"/>
      <c r="DAU75" s="283"/>
      <c r="DAV75" s="283"/>
      <c r="DAW75" s="208"/>
      <c r="DAY75" s="235"/>
      <c r="DAZ75" s="235"/>
      <c r="DBA75" s="235"/>
      <c r="DBB75" s="235"/>
      <c r="DBC75" s="235"/>
      <c r="DBD75" s="235"/>
      <c r="DBE75" s="235"/>
      <c r="DBF75" s="283"/>
      <c r="DBG75" s="283"/>
      <c r="DBH75" s="208"/>
      <c r="DBJ75" s="235"/>
      <c r="DBK75" s="235"/>
      <c r="DBL75" s="235"/>
      <c r="DBM75" s="235"/>
      <c r="DBN75" s="235"/>
      <c r="DBO75" s="235"/>
      <c r="DBP75" s="235"/>
      <c r="DBQ75" s="283"/>
      <c r="DBR75" s="283"/>
      <c r="DBS75" s="208"/>
      <c r="DBU75" s="235"/>
      <c r="DBV75" s="235"/>
      <c r="DBW75" s="235"/>
      <c r="DBX75" s="235"/>
      <c r="DBY75" s="235"/>
      <c r="DBZ75" s="235"/>
      <c r="DCA75" s="235"/>
      <c r="DCB75" s="283"/>
      <c r="DCC75" s="283"/>
      <c r="DCD75" s="208"/>
      <c r="DCF75" s="235"/>
      <c r="DCG75" s="235"/>
      <c r="DCH75" s="235"/>
      <c r="DCI75" s="235"/>
      <c r="DCJ75" s="235"/>
      <c r="DCK75" s="235"/>
      <c r="DCL75" s="235"/>
      <c r="DCM75" s="283"/>
      <c r="DCN75" s="283"/>
      <c r="DCO75" s="208"/>
      <c r="DCQ75" s="235"/>
      <c r="DCR75" s="235"/>
      <c r="DCS75" s="235"/>
      <c r="DCT75" s="235"/>
      <c r="DCU75" s="235"/>
      <c r="DCV75" s="235"/>
      <c r="DCW75" s="235"/>
      <c r="DCX75" s="283"/>
      <c r="DCY75" s="283"/>
      <c r="DCZ75" s="208"/>
      <c r="DDB75" s="235"/>
      <c r="DDC75" s="235"/>
      <c r="DDD75" s="235"/>
      <c r="DDE75" s="235"/>
      <c r="DDF75" s="235"/>
      <c r="DDG75" s="235"/>
      <c r="DDH75" s="235"/>
      <c r="DDI75" s="283"/>
      <c r="DDJ75" s="283"/>
      <c r="DDK75" s="208"/>
      <c r="DDM75" s="235"/>
      <c r="DDN75" s="235"/>
      <c r="DDO75" s="235"/>
      <c r="DDP75" s="235"/>
      <c r="DDQ75" s="235"/>
      <c r="DDR75" s="235"/>
      <c r="DDS75" s="235"/>
      <c r="DDT75" s="283"/>
      <c r="DDU75" s="283"/>
      <c r="DDV75" s="208"/>
      <c r="DDX75" s="235"/>
      <c r="DDY75" s="235"/>
      <c r="DDZ75" s="235"/>
      <c r="DEA75" s="235"/>
      <c r="DEB75" s="235"/>
      <c r="DEC75" s="235"/>
      <c r="DED75" s="235"/>
      <c r="DEE75" s="283"/>
      <c r="DEF75" s="283"/>
      <c r="DEG75" s="208"/>
      <c r="DEI75" s="235"/>
      <c r="DEJ75" s="235"/>
      <c r="DEK75" s="235"/>
      <c r="DEL75" s="235"/>
      <c r="DEM75" s="235"/>
      <c r="DEN75" s="235"/>
      <c r="DEO75" s="235"/>
      <c r="DEP75" s="283"/>
      <c r="DEQ75" s="283"/>
      <c r="DER75" s="208"/>
      <c r="DET75" s="235"/>
      <c r="DEU75" s="235"/>
      <c r="DEV75" s="235"/>
      <c r="DEW75" s="235"/>
      <c r="DEX75" s="235"/>
      <c r="DEY75" s="235"/>
      <c r="DEZ75" s="235"/>
      <c r="DFA75" s="283"/>
      <c r="DFB75" s="283"/>
      <c r="DFC75" s="208"/>
      <c r="DFE75" s="235"/>
      <c r="DFF75" s="235"/>
      <c r="DFG75" s="235"/>
      <c r="DFH75" s="235"/>
      <c r="DFI75" s="235"/>
      <c r="DFJ75" s="235"/>
      <c r="DFK75" s="235"/>
      <c r="DFL75" s="283"/>
      <c r="DFM75" s="283"/>
      <c r="DFN75" s="208"/>
      <c r="DFP75" s="235"/>
      <c r="DFQ75" s="235"/>
      <c r="DFR75" s="235"/>
      <c r="DFS75" s="235"/>
      <c r="DFT75" s="235"/>
      <c r="DFU75" s="235"/>
      <c r="DFV75" s="235"/>
      <c r="DFW75" s="283"/>
      <c r="DFX75" s="283"/>
      <c r="DFY75" s="208"/>
      <c r="DGA75" s="235"/>
      <c r="DGB75" s="235"/>
      <c r="DGC75" s="235"/>
      <c r="DGD75" s="235"/>
      <c r="DGE75" s="235"/>
      <c r="DGF75" s="235"/>
      <c r="DGG75" s="235"/>
      <c r="DGH75" s="283"/>
      <c r="DGI75" s="283"/>
      <c r="DGJ75" s="208"/>
      <c r="DGL75" s="235"/>
      <c r="DGM75" s="235"/>
      <c r="DGN75" s="235"/>
      <c r="DGO75" s="235"/>
      <c r="DGP75" s="235"/>
      <c r="DGQ75" s="235"/>
      <c r="DGR75" s="235"/>
      <c r="DGS75" s="283"/>
      <c r="DGT75" s="283"/>
      <c r="DGU75" s="208"/>
      <c r="DGW75" s="235"/>
      <c r="DGX75" s="235"/>
      <c r="DGY75" s="235"/>
      <c r="DGZ75" s="235"/>
      <c r="DHA75" s="235"/>
      <c r="DHB75" s="235"/>
      <c r="DHC75" s="235"/>
      <c r="DHD75" s="283"/>
      <c r="DHE75" s="283"/>
      <c r="DHF75" s="208"/>
      <c r="DHH75" s="235"/>
      <c r="DHI75" s="235"/>
      <c r="DHJ75" s="235"/>
      <c r="DHK75" s="235"/>
      <c r="DHL75" s="235"/>
      <c r="DHM75" s="235"/>
      <c r="DHN75" s="235"/>
      <c r="DHO75" s="283"/>
      <c r="DHP75" s="283"/>
      <c r="DHQ75" s="208"/>
      <c r="DHS75" s="235"/>
      <c r="DHT75" s="235"/>
      <c r="DHU75" s="235"/>
      <c r="DHV75" s="235"/>
      <c r="DHW75" s="235"/>
      <c r="DHX75" s="235"/>
      <c r="DHY75" s="235"/>
      <c r="DHZ75" s="283"/>
      <c r="DIA75" s="283"/>
      <c r="DIB75" s="208"/>
      <c r="DID75" s="235"/>
      <c r="DIE75" s="235"/>
      <c r="DIF75" s="235"/>
      <c r="DIG75" s="235"/>
      <c r="DIH75" s="235"/>
      <c r="DII75" s="235"/>
      <c r="DIJ75" s="235"/>
      <c r="DIK75" s="283"/>
      <c r="DIL75" s="283"/>
      <c r="DIM75" s="208"/>
      <c r="DIO75" s="235"/>
      <c r="DIP75" s="235"/>
      <c r="DIQ75" s="235"/>
      <c r="DIR75" s="235"/>
      <c r="DIS75" s="235"/>
      <c r="DIT75" s="235"/>
      <c r="DIU75" s="235"/>
      <c r="DIV75" s="283"/>
      <c r="DIW75" s="283"/>
      <c r="DIX75" s="208"/>
      <c r="DIZ75" s="235"/>
      <c r="DJA75" s="235"/>
      <c r="DJB75" s="235"/>
      <c r="DJC75" s="235"/>
      <c r="DJD75" s="235"/>
      <c r="DJE75" s="235"/>
      <c r="DJF75" s="235"/>
      <c r="DJG75" s="283"/>
      <c r="DJH75" s="283"/>
      <c r="DJI75" s="208"/>
      <c r="DJK75" s="235"/>
      <c r="DJL75" s="235"/>
      <c r="DJM75" s="235"/>
      <c r="DJN75" s="235"/>
      <c r="DJO75" s="235"/>
      <c r="DJP75" s="235"/>
      <c r="DJQ75" s="235"/>
      <c r="DJR75" s="283"/>
      <c r="DJS75" s="283"/>
      <c r="DJT75" s="208"/>
      <c r="DJV75" s="235"/>
      <c r="DJW75" s="235"/>
      <c r="DJX75" s="235"/>
      <c r="DJY75" s="235"/>
      <c r="DJZ75" s="235"/>
      <c r="DKA75" s="235"/>
      <c r="DKB75" s="235"/>
      <c r="DKC75" s="283"/>
      <c r="DKD75" s="283"/>
      <c r="DKE75" s="208"/>
      <c r="DKG75" s="235"/>
      <c r="DKH75" s="235"/>
      <c r="DKI75" s="235"/>
      <c r="DKJ75" s="235"/>
      <c r="DKK75" s="235"/>
      <c r="DKL75" s="235"/>
      <c r="DKM75" s="235"/>
      <c r="DKN75" s="283"/>
      <c r="DKO75" s="283"/>
      <c r="DKP75" s="208"/>
      <c r="DKR75" s="235"/>
      <c r="DKS75" s="235"/>
      <c r="DKT75" s="235"/>
      <c r="DKU75" s="235"/>
      <c r="DKV75" s="235"/>
      <c r="DKW75" s="235"/>
      <c r="DKX75" s="235"/>
      <c r="DKY75" s="283"/>
      <c r="DKZ75" s="283"/>
      <c r="DLA75" s="208"/>
      <c r="DLC75" s="235"/>
      <c r="DLD75" s="235"/>
      <c r="DLE75" s="235"/>
      <c r="DLF75" s="235"/>
      <c r="DLG75" s="235"/>
      <c r="DLH75" s="235"/>
      <c r="DLI75" s="235"/>
      <c r="DLJ75" s="283"/>
      <c r="DLK75" s="283"/>
      <c r="DLL75" s="208"/>
      <c r="DLN75" s="235"/>
      <c r="DLO75" s="235"/>
      <c r="DLP75" s="235"/>
      <c r="DLQ75" s="235"/>
      <c r="DLR75" s="235"/>
      <c r="DLS75" s="235"/>
      <c r="DLT75" s="235"/>
      <c r="DLU75" s="283"/>
      <c r="DLV75" s="283"/>
      <c r="DLW75" s="208"/>
      <c r="DLY75" s="235"/>
      <c r="DLZ75" s="235"/>
      <c r="DMA75" s="235"/>
      <c r="DMB75" s="235"/>
      <c r="DMC75" s="235"/>
      <c r="DMD75" s="235"/>
      <c r="DME75" s="235"/>
      <c r="DMF75" s="283"/>
      <c r="DMG75" s="283"/>
      <c r="DMH75" s="208"/>
      <c r="DMJ75" s="235"/>
      <c r="DMK75" s="235"/>
      <c r="DML75" s="235"/>
      <c r="DMM75" s="235"/>
      <c r="DMN75" s="235"/>
      <c r="DMO75" s="235"/>
      <c r="DMP75" s="235"/>
      <c r="DMQ75" s="283"/>
      <c r="DMR75" s="283"/>
      <c r="DMS75" s="208"/>
      <c r="DMU75" s="235"/>
      <c r="DMV75" s="235"/>
      <c r="DMW75" s="235"/>
      <c r="DMX75" s="235"/>
      <c r="DMY75" s="235"/>
      <c r="DMZ75" s="235"/>
      <c r="DNA75" s="235"/>
      <c r="DNB75" s="283"/>
      <c r="DNC75" s="283"/>
      <c r="DND75" s="208"/>
      <c r="DNF75" s="235"/>
      <c r="DNG75" s="235"/>
      <c r="DNH75" s="235"/>
      <c r="DNI75" s="235"/>
      <c r="DNJ75" s="235"/>
      <c r="DNK75" s="235"/>
      <c r="DNL75" s="235"/>
      <c r="DNM75" s="283"/>
      <c r="DNN75" s="283"/>
      <c r="DNO75" s="208"/>
      <c r="DNQ75" s="235"/>
      <c r="DNR75" s="235"/>
      <c r="DNS75" s="235"/>
      <c r="DNT75" s="235"/>
      <c r="DNU75" s="235"/>
      <c r="DNV75" s="235"/>
      <c r="DNW75" s="235"/>
      <c r="DNX75" s="283"/>
      <c r="DNY75" s="283"/>
      <c r="DNZ75" s="208"/>
      <c r="DOB75" s="235"/>
      <c r="DOC75" s="235"/>
      <c r="DOD75" s="235"/>
      <c r="DOE75" s="235"/>
      <c r="DOF75" s="235"/>
      <c r="DOG75" s="235"/>
      <c r="DOH75" s="235"/>
      <c r="DOI75" s="283"/>
      <c r="DOJ75" s="283"/>
      <c r="DOK75" s="208"/>
      <c r="DOM75" s="235"/>
      <c r="DON75" s="235"/>
      <c r="DOO75" s="235"/>
      <c r="DOP75" s="235"/>
      <c r="DOQ75" s="235"/>
      <c r="DOR75" s="235"/>
      <c r="DOS75" s="235"/>
      <c r="DOT75" s="283"/>
      <c r="DOU75" s="283"/>
      <c r="DOV75" s="208"/>
      <c r="DOX75" s="235"/>
      <c r="DOY75" s="235"/>
      <c r="DOZ75" s="235"/>
      <c r="DPA75" s="235"/>
      <c r="DPB75" s="235"/>
      <c r="DPC75" s="235"/>
      <c r="DPD75" s="235"/>
      <c r="DPE75" s="283"/>
      <c r="DPF75" s="283"/>
      <c r="DPG75" s="208"/>
      <c r="DPI75" s="235"/>
      <c r="DPJ75" s="235"/>
      <c r="DPK75" s="235"/>
      <c r="DPL75" s="235"/>
      <c r="DPM75" s="235"/>
      <c r="DPN75" s="235"/>
      <c r="DPO75" s="235"/>
      <c r="DPP75" s="283"/>
      <c r="DPQ75" s="283"/>
      <c r="DPR75" s="208"/>
      <c r="DPT75" s="235"/>
      <c r="DPU75" s="235"/>
      <c r="DPV75" s="235"/>
      <c r="DPW75" s="235"/>
      <c r="DPX75" s="235"/>
      <c r="DPY75" s="235"/>
      <c r="DPZ75" s="235"/>
      <c r="DQA75" s="283"/>
      <c r="DQB75" s="283"/>
      <c r="DQC75" s="208"/>
      <c r="DQE75" s="235"/>
      <c r="DQF75" s="235"/>
      <c r="DQG75" s="235"/>
      <c r="DQH75" s="235"/>
      <c r="DQI75" s="235"/>
      <c r="DQJ75" s="235"/>
      <c r="DQK75" s="235"/>
      <c r="DQL75" s="283"/>
      <c r="DQM75" s="283"/>
      <c r="DQN75" s="208"/>
      <c r="DQP75" s="235"/>
      <c r="DQQ75" s="235"/>
      <c r="DQR75" s="235"/>
      <c r="DQS75" s="235"/>
      <c r="DQT75" s="235"/>
      <c r="DQU75" s="235"/>
      <c r="DQV75" s="235"/>
      <c r="DQW75" s="283"/>
      <c r="DQX75" s="283"/>
      <c r="DQY75" s="208"/>
      <c r="DRA75" s="235"/>
      <c r="DRB75" s="235"/>
      <c r="DRC75" s="235"/>
      <c r="DRD75" s="235"/>
      <c r="DRE75" s="235"/>
      <c r="DRF75" s="235"/>
      <c r="DRG75" s="235"/>
      <c r="DRH75" s="283"/>
      <c r="DRI75" s="283"/>
      <c r="DRJ75" s="208"/>
      <c r="DRL75" s="235"/>
      <c r="DRM75" s="235"/>
      <c r="DRN75" s="235"/>
      <c r="DRO75" s="235"/>
      <c r="DRP75" s="235"/>
      <c r="DRQ75" s="235"/>
      <c r="DRR75" s="235"/>
      <c r="DRS75" s="283"/>
      <c r="DRT75" s="283"/>
      <c r="DRU75" s="208"/>
      <c r="DRW75" s="235"/>
      <c r="DRX75" s="235"/>
      <c r="DRY75" s="235"/>
      <c r="DRZ75" s="235"/>
      <c r="DSA75" s="235"/>
      <c r="DSB75" s="235"/>
      <c r="DSC75" s="235"/>
      <c r="DSD75" s="283"/>
      <c r="DSE75" s="283"/>
      <c r="DSF75" s="208"/>
      <c r="DSH75" s="235"/>
      <c r="DSI75" s="235"/>
      <c r="DSJ75" s="235"/>
      <c r="DSK75" s="235"/>
      <c r="DSL75" s="235"/>
      <c r="DSM75" s="235"/>
      <c r="DSN75" s="235"/>
      <c r="DSO75" s="283"/>
      <c r="DSP75" s="283"/>
      <c r="DSQ75" s="208"/>
      <c r="DSS75" s="235"/>
      <c r="DST75" s="235"/>
      <c r="DSU75" s="235"/>
      <c r="DSV75" s="235"/>
      <c r="DSW75" s="235"/>
      <c r="DSX75" s="235"/>
      <c r="DSY75" s="235"/>
      <c r="DSZ75" s="283"/>
      <c r="DTA75" s="283"/>
      <c r="DTB75" s="208"/>
      <c r="DTD75" s="235"/>
      <c r="DTE75" s="235"/>
      <c r="DTF75" s="235"/>
      <c r="DTG75" s="235"/>
      <c r="DTH75" s="235"/>
      <c r="DTI75" s="235"/>
      <c r="DTJ75" s="235"/>
      <c r="DTK75" s="283"/>
      <c r="DTL75" s="283"/>
      <c r="DTM75" s="208"/>
      <c r="DTO75" s="235"/>
      <c r="DTP75" s="235"/>
      <c r="DTQ75" s="235"/>
      <c r="DTR75" s="235"/>
      <c r="DTS75" s="235"/>
      <c r="DTT75" s="235"/>
      <c r="DTU75" s="235"/>
      <c r="DTV75" s="283"/>
      <c r="DTW75" s="283"/>
      <c r="DTX75" s="208"/>
      <c r="DTZ75" s="235"/>
      <c r="DUA75" s="235"/>
      <c r="DUB75" s="235"/>
      <c r="DUC75" s="235"/>
      <c r="DUD75" s="235"/>
      <c r="DUE75" s="235"/>
      <c r="DUF75" s="235"/>
      <c r="DUG75" s="283"/>
      <c r="DUH75" s="283"/>
      <c r="DUI75" s="208"/>
      <c r="DUK75" s="235"/>
      <c r="DUL75" s="235"/>
      <c r="DUM75" s="235"/>
      <c r="DUN75" s="235"/>
      <c r="DUO75" s="235"/>
      <c r="DUP75" s="235"/>
      <c r="DUQ75" s="235"/>
      <c r="DUR75" s="283"/>
      <c r="DUS75" s="283"/>
      <c r="DUT75" s="208"/>
      <c r="DUV75" s="235"/>
      <c r="DUW75" s="235"/>
      <c r="DUX75" s="235"/>
      <c r="DUY75" s="235"/>
      <c r="DUZ75" s="235"/>
      <c r="DVA75" s="235"/>
      <c r="DVB75" s="235"/>
      <c r="DVC75" s="283"/>
      <c r="DVD75" s="283"/>
      <c r="DVE75" s="208"/>
      <c r="DVG75" s="235"/>
      <c r="DVH75" s="235"/>
      <c r="DVI75" s="235"/>
      <c r="DVJ75" s="235"/>
      <c r="DVK75" s="235"/>
      <c r="DVL75" s="235"/>
      <c r="DVM75" s="235"/>
      <c r="DVN75" s="283"/>
      <c r="DVO75" s="283"/>
      <c r="DVP75" s="208"/>
      <c r="DVR75" s="235"/>
      <c r="DVS75" s="235"/>
      <c r="DVT75" s="235"/>
      <c r="DVU75" s="235"/>
      <c r="DVV75" s="235"/>
      <c r="DVW75" s="235"/>
      <c r="DVX75" s="235"/>
      <c r="DVY75" s="283"/>
      <c r="DVZ75" s="283"/>
      <c r="DWA75" s="208"/>
      <c r="DWC75" s="235"/>
      <c r="DWD75" s="235"/>
      <c r="DWE75" s="235"/>
      <c r="DWF75" s="235"/>
      <c r="DWG75" s="235"/>
      <c r="DWH75" s="235"/>
      <c r="DWI75" s="235"/>
      <c r="DWJ75" s="283"/>
      <c r="DWK75" s="283"/>
      <c r="DWL75" s="208"/>
      <c r="DWN75" s="235"/>
      <c r="DWO75" s="235"/>
      <c r="DWP75" s="235"/>
      <c r="DWQ75" s="235"/>
      <c r="DWR75" s="235"/>
      <c r="DWS75" s="235"/>
      <c r="DWT75" s="235"/>
      <c r="DWU75" s="283"/>
      <c r="DWV75" s="283"/>
      <c r="DWW75" s="208"/>
      <c r="DWY75" s="235"/>
      <c r="DWZ75" s="235"/>
      <c r="DXA75" s="235"/>
      <c r="DXB75" s="235"/>
      <c r="DXC75" s="235"/>
      <c r="DXD75" s="235"/>
      <c r="DXE75" s="235"/>
      <c r="DXF75" s="283"/>
      <c r="DXG75" s="283"/>
      <c r="DXH75" s="208"/>
      <c r="DXJ75" s="235"/>
      <c r="DXK75" s="235"/>
      <c r="DXL75" s="235"/>
      <c r="DXM75" s="235"/>
      <c r="DXN75" s="235"/>
      <c r="DXO75" s="235"/>
      <c r="DXP75" s="235"/>
      <c r="DXQ75" s="283"/>
      <c r="DXR75" s="283"/>
      <c r="DXS75" s="208"/>
      <c r="DXU75" s="235"/>
      <c r="DXV75" s="235"/>
      <c r="DXW75" s="235"/>
      <c r="DXX75" s="235"/>
      <c r="DXY75" s="235"/>
      <c r="DXZ75" s="235"/>
      <c r="DYA75" s="235"/>
      <c r="DYB75" s="283"/>
      <c r="DYC75" s="283"/>
      <c r="DYD75" s="208"/>
      <c r="DYF75" s="235"/>
      <c r="DYG75" s="235"/>
      <c r="DYH75" s="235"/>
      <c r="DYI75" s="235"/>
      <c r="DYJ75" s="235"/>
      <c r="DYK75" s="235"/>
      <c r="DYL75" s="235"/>
      <c r="DYM75" s="283"/>
      <c r="DYN75" s="283"/>
      <c r="DYO75" s="208"/>
      <c r="DYQ75" s="235"/>
      <c r="DYR75" s="235"/>
      <c r="DYS75" s="235"/>
      <c r="DYT75" s="235"/>
      <c r="DYU75" s="235"/>
      <c r="DYV75" s="235"/>
      <c r="DYW75" s="235"/>
      <c r="DYX75" s="283"/>
      <c r="DYY75" s="283"/>
      <c r="DYZ75" s="208"/>
      <c r="DZB75" s="235"/>
      <c r="DZC75" s="235"/>
      <c r="DZD75" s="235"/>
      <c r="DZE75" s="235"/>
      <c r="DZF75" s="235"/>
      <c r="DZG75" s="235"/>
      <c r="DZH75" s="235"/>
      <c r="DZI75" s="283"/>
      <c r="DZJ75" s="283"/>
      <c r="DZK75" s="208"/>
      <c r="DZM75" s="235"/>
      <c r="DZN75" s="235"/>
      <c r="DZO75" s="235"/>
      <c r="DZP75" s="235"/>
      <c r="DZQ75" s="235"/>
      <c r="DZR75" s="235"/>
      <c r="DZS75" s="235"/>
      <c r="DZT75" s="283"/>
      <c r="DZU75" s="283"/>
      <c r="DZV75" s="208"/>
      <c r="DZX75" s="235"/>
      <c r="DZY75" s="235"/>
      <c r="DZZ75" s="235"/>
      <c r="EAA75" s="235"/>
      <c r="EAB75" s="235"/>
      <c r="EAC75" s="235"/>
      <c r="EAD75" s="235"/>
      <c r="EAE75" s="283"/>
      <c r="EAF75" s="283"/>
      <c r="EAG75" s="208"/>
      <c r="EAI75" s="235"/>
      <c r="EAJ75" s="235"/>
      <c r="EAK75" s="235"/>
      <c r="EAL75" s="235"/>
      <c r="EAM75" s="235"/>
      <c r="EAN75" s="235"/>
      <c r="EAO75" s="235"/>
      <c r="EAP75" s="283"/>
      <c r="EAQ75" s="283"/>
      <c r="EAR75" s="208"/>
      <c r="EAT75" s="235"/>
      <c r="EAU75" s="235"/>
      <c r="EAV75" s="235"/>
      <c r="EAW75" s="235"/>
      <c r="EAX75" s="235"/>
      <c r="EAY75" s="235"/>
      <c r="EAZ75" s="235"/>
      <c r="EBA75" s="283"/>
      <c r="EBB75" s="283"/>
      <c r="EBC75" s="208"/>
      <c r="EBE75" s="235"/>
      <c r="EBF75" s="235"/>
      <c r="EBG75" s="235"/>
      <c r="EBH75" s="235"/>
      <c r="EBI75" s="235"/>
      <c r="EBJ75" s="235"/>
      <c r="EBK75" s="235"/>
      <c r="EBL75" s="283"/>
      <c r="EBM75" s="283"/>
      <c r="EBN75" s="208"/>
      <c r="EBP75" s="235"/>
      <c r="EBQ75" s="235"/>
      <c r="EBR75" s="235"/>
      <c r="EBS75" s="235"/>
      <c r="EBT75" s="235"/>
      <c r="EBU75" s="235"/>
      <c r="EBV75" s="235"/>
      <c r="EBW75" s="283"/>
      <c r="EBX75" s="283"/>
      <c r="EBY75" s="208"/>
      <c r="ECA75" s="235"/>
      <c r="ECB75" s="235"/>
      <c r="ECC75" s="235"/>
      <c r="ECD75" s="235"/>
      <c r="ECE75" s="235"/>
      <c r="ECF75" s="235"/>
      <c r="ECG75" s="235"/>
      <c r="ECH75" s="283"/>
      <c r="ECI75" s="283"/>
      <c r="ECJ75" s="208"/>
      <c r="ECL75" s="235"/>
      <c r="ECM75" s="235"/>
      <c r="ECN75" s="235"/>
      <c r="ECO75" s="235"/>
      <c r="ECP75" s="235"/>
      <c r="ECQ75" s="235"/>
      <c r="ECR75" s="235"/>
      <c r="ECS75" s="283"/>
      <c r="ECT75" s="283"/>
      <c r="ECU75" s="208"/>
      <c r="ECW75" s="235"/>
      <c r="ECX75" s="235"/>
      <c r="ECY75" s="235"/>
      <c r="ECZ75" s="235"/>
      <c r="EDA75" s="235"/>
      <c r="EDB75" s="235"/>
      <c r="EDC75" s="235"/>
      <c r="EDD75" s="283"/>
      <c r="EDE75" s="283"/>
      <c r="EDF75" s="208"/>
      <c r="EDH75" s="235"/>
      <c r="EDI75" s="235"/>
      <c r="EDJ75" s="235"/>
      <c r="EDK75" s="235"/>
      <c r="EDL75" s="235"/>
      <c r="EDM75" s="235"/>
      <c r="EDN75" s="235"/>
      <c r="EDO75" s="283"/>
      <c r="EDP75" s="283"/>
      <c r="EDQ75" s="208"/>
      <c r="EDS75" s="235"/>
      <c r="EDT75" s="235"/>
      <c r="EDU75" s="235"/>
      <c r="EDV75" s="235"/>
      <c r="EDW75" s="235"/>
      <c r="EDX75" s="235"/>
      <c r="EDY75" s="235"/>
      <c r="EDZ75" s="283"/>
      <c r="EEA75" s="283"/>
      <c r="EEB75" s="208"/>
      <c r="EED75" s="235"/>
      <c r="EEE75" s="235"/>
      <c r="EEF75" s="235"/>
      <c r="EEG75" s="235"/>
      <c r="EEH75" s="235"/>
      <c r="EEI75" s="235"/>
      <c r="EEJ75" s="235"/>
      <c r="EEK75" s="283"/>
      <c r="EEL75" s="283"/>
      <c r="EEM75" s="208"/>
      <c r="EEO75" s="235"/>
      <c r="EEP75" s="235"/>
      <c r="EEQ75" s="235"/>
      <c r="EER75" s="235"/>
      <c r="EES75" s="235"/>
      <c r="EET75" s="235"/>
      <c r="EEU75" s="235"/>
      <c r="EEV75" s="283"/>
      <c r="EEW75" s="283"/>
      <c r="EEX75" s="208"/>
      <c r="EEZ75" s="235"/>
      <c r="EFA75" s="235"/>
      <c r="EFB75" s="235"/>
      <c r="EFC75" s="235"/>
      <c r="EFD75" s="235"/>
      <c r="EFE75" s="235"/>
      <c r="EFF75" s="235"/>
      <c r="EFG75" s="283"/>
      <c r="EFH75" s="283"/>
      <c r="EFI75" s="208"/>
      <c r="EFK75" s="235"/>
      <c r="EFL75" s="235"/>
      <c r="EFM75" s="235"/>
      <c r="EFN75" s="235"/>
      <c r="EFO75" s="235"/>
      <c r="EFP75" s="235"/>
      <c r="EFQ75" s="235"/>
      <c r="EFR75" s="283"/>
      <c r="EFS75" s="283"/>
      <c r="EFT75" s="208"/>
      <c r="EFV75" s="235"/>
      <c r="EFW75" s="235"/>
      <c r="EFX75" s="235"/>
      <c r="EFY75" s="235"/>
      <c r="EFZ75" s="235"/>
      <c r="EGA75" s="235"/>
      <c r="EGB75" s="235"/>
      <c r="EGC75" s="283"/>
      <c r="EGD75" s="283"/>
      <c r="EGE75" s="208"/>
      <c r="EGG75" s="235"/>
      <c r="EGH75" s="235"/>
      <c r="EGI75" s="235"/>
      <c r="EGJ75" s="235"/>
      <c r="EGK75" s="235"/>
      <c r="EGL75" s="235"/>
      <c r="EGM75" s="235"/>
      <c r="EGN75" s="283"/>
      <c r="EGO75" s="283"/>
      <c r="EGP75" s="208"/>
      <c r="EGR75" s="235"/>
      <c r="EGS75" s="235"/>
      <c r="EGT75" s="235"/>
      <c r="EGU75" s="235"/>
      <c r="EGV75" s="235"/>
      <c r="EGW75" s="235"/>
      <c r="EGX75" s="235"/>
      <c r="EGY75" s="283"/>
      <c r="EGZ75" s="283"/>
      <c r="EHA75" s="208"/>
      <c r="EHC75" s="235"/>
      <c r="EHD75" s="235"/>
      <c r="EHE75" s="235"/>
      <c r="EHF75" s="235"/>
      <c r="EHG75" s="235"/>
      <c r="EHH75" s="235"/>
      <c r="EHI75" s="235"/>
      <c r="EHJ75" s="283"/>
      <c r="EHK75" s="283"/>
      <c r="EHL75" s="208"/>
      <c r="EHN75" s="235"/>
      <c r="EHO75" s="235"/>
      <c r="EHP75" s="235"/>
      <c r="EHQ75" s="235"/>
      <c r="EHR75" s="235"/>
      <c r="EHS75" s="235"/>
      <c r="EHT75" s="235"/>
      <c r="EHU75" s="283"/>
      <c r="EHV75" s="283"/>
      <c r="EHW75" s="208"/>
      <c r="EHY75" s="235"/>
      <c r="EHZ75" s="235"/>
      <c r="EIA75" s="235"/>
      <c r="EIB75" s="235"/>
      <c r="EIC75" s="235"/>
      <c r="EID75" s="235"/>
      <c r="EIE75" s="235"/>
      <c r="EIF75" s="283"/>
      <c r="EIG75" s="283"/>
      <c r="EIH75" s="208"/>
      <c r="EIJ75" s="235"/>
      <c r="EIK75" s="235"/>
      <c r="EIL75" s="235"/>
      <c r="EIM75" s="235"/>
      <c r="EIN75" s="235"/>
      <c r="EIO75" s="235"/>
      <c r="EIP75" s="235"/>
      <c r="EIQ75" s="283"/>
      <c r="EIR75" s="283"/>
      <c r="EIS75" s="208"/>
      <c r="EIU75" s="235"/>
      <c r="EIV75" s="235"/>
      <c r="EIW75" s="235"/>
      <c r="EIX75" s="235"/>
      <c r="EIY75" s="235"/>
      <c r="EIZ75" s="235"/>
      <c r="EJA75" s="235"/>
      <c r="EJB75" s="283"/>
      <c r="EJC75" s="283"/>
      <c r="EJD75" s="208"/>
      <c r="EJF75" s="235"/>
      <c r="EJG75" s="235"/>
      <c r="EJH75" s="235"/>
      <c r="EJI75" s="235"/>
      <c r="EJJ75" s="235"/>
      <c r="EJK75" s="235"/>
      <c r="EJL75" s="235"/>
      <c r="EJM75" s="283"/>
      <c r="EJN75" s="283"/>
      <c r="EJO75" s="208"/>
      <c r="EJQ75" s="235"/>
      <c r="EJR75" s="235"/>
      <c r="EJS75" s="235"/>
      <c r="EJT75" s="235"/>
      <c r="EJU75" s="235"/>
      <c r="EJV75" s="235"/>
      <c r="EJW75" s="235"/>
      <c r="EJX75" s="283"/>
      <c r="EJY75" s="283"/>
      <c r="EJZ75" s="208"/>
      <c r="EKB75" s="235"/>
      <c r="EKC75" s="235"/>
      <c r="EKD75" s="235"/>
      <c r="EKE75" s="235"/>
      <c r="EKF75" s="235"/>
      <c r="EKG75" s="235"/>
      <c r="EKH75" s="235"/>
      <c r="EKI75" s="283"/>
      <c r="EKJ75" s="283"/>
      <c r="EKK75" s="208"/>
      <c r="EKM75" s="235"/>
      <c r="EKN75" s="235"/>
      <c r="EKO75" s="235"/>
      <c r="EKP75" s="235"/>
      <c r="EKQ75" s="235"/>
      <c r="EKR75" s="235"/>
      <c r="EKS75" s="235"/>
      <c r="EKT75" s="283"/>
      <c r="EKU75" s="283"/>
      <c r="EKV75" s="208"/>
      <c r="EKX75" s="235"/>
      <c r="EKY75" s="235"/>
      <c r="EKZ75" s="235"/>
      <c r="ELA75" s="235"/>
      <c r="ELB75" s="235"/>
      <c r="ELC75" s="235"/>
      <c r="ELD75" s="235"/>
      <c r="ELE75" s="283"/>
      <c r="ELF75" s="283"/>
      <c r="ELG75" s="208"/>
      <c r="ELI75" s="235"/>
      <c r="ELJ75" s="235"/>
      <c r="ELK75" s="235"/>
      <c r="ELL75" s="235"/>
      <c r="ELM75" s="235"/>
      <c r="ELN75" s="235"/>
      <c r="ELO75" s="235"/>
      <c r="ELP75" s="283"/>
      <c r="ELQ75" s="283"/>
      <c r="ELR75" s="208"/>
      <c r="ELT75" s="235"/>
      <c r="ELU75" s="235"/>
      <c r="ELV75" s="235"/>
      <c r="ELW75" s="235"/>
      <c r="ELX75" s="235"/>
      <c r="ELY75" s="235"/>
      <c r="ELZ75" s="235"/>
      <c r="EMA75" s="283"/>
      <c r="EMB75" s="283"/>
      <c r="EMC75" s="208"/>
      <c r="EME75" s="235"/>
      <c r="EMF75" s="235"/>
      <c r="EMG75" s="235"/>
      <c r="EMH75" s="235"/>
      <c r="EMI75" s="235"/>
      <c r="EMJ75" s="235"/>
      <c r="EMK75" s="235"/>
      <c r="EML75" s="283"/>
      <c r="EMM75" s="283"/>
      <c r="EMN75" s="208"/>
      <c r="EMP75" s="235"/>
      <c r="EMQ75" s="235"/>
      <c r="EMR75" s="235"/>
      <c r="EMS75" s="235"/>
      <c r="EMT75" s="235"/>
      <c r="EMU75" s="235"/>
      <c r="EMV75" s="235"/>
      <c r="EMW75" s="283"/>
      <c r="EMX75" s="283"/>
      <c r="EMY75" s="208"/>
      <c r="ENA75" s="235"/>
      <c r="ENB75" s="235"/>
      <c r="ENC75" s="235"/>
      <c r="END75" s="235"/>
      <c r="ENE75" s="235"/>
      <c r="ENF75" s="235"/>
      <c r="ENG75" s="235"/>
      <c r="ENH75" s="283"/>
      <c r="ENI75" s="283"/>
      <c r="ENJ75" s="208"/>
      <c r="ENL75" s="235"/>
      <c r="ENM75" s="235"/>
      <c r="ENN75" s="235"/>
      <c r="ENO75" s="235"/>
      <c r="ENP75" s="235"/>
      <c r="ENQ75" s="235"/>
      <c r="ENR75" s="235"/>
      <c r="ENS75" s="283"/>
      <c r="ENT75" s="283"/>
      <c r="ENU75" s="208"/>
      <c r="ENW75" s="235"/>
      <c r="ENX75" s="235"/>
      <c r="ENY75" s="235"/>
      <c r="ENZ75" s="235"/>
      <c r="EOA75" s="235"/>
      <c r="EOB75" s="235"/>
      <c r="EOC75" s="235"/>
      <c r="EOD75" s="283"/>
      <c r="EOE75" s="283"/>
      <c r="EOF75" s="208"/>
      <c r="EOH75" s="235"/>
      <c r="EOI75" s="235"/>
      <c r="EOJ75" s="235"/>
      <c r="EOK75" s="235"/>
      <c r="EOL75" s="235"/>
      <c r="EOM75" s="235"/>
      <c r="EON75" s="235"/>
      <c r="EOO75" s="283"/>
      <c r="EOP75" s="283"/>
      <c r="EOQ75" s="208"/>
      <c r="EOS75" s="235"/>
      <c r="EOT75" s="235"/>
      <c r="EOU75" s="235"/>
      <c r="EOV75" s="235"/>
      <c r="EOW75" s="235"/>
      <c r="EOX75" s="235"/>
      <c r="EOY75" s="235"/>
      <c r="EOZ75" s="283"/>
      <c r="EPA75" s="283"/>
      <c r="EPB75" s="208"/>
      <c r="EPD75" s="235"/>
      <c r="EPE75" s="235"/>
      <c r="EPF75" s="235"/>
      <c r="EPG75" s="235"/>
      <c r="EPH75" s="235"/>
      <c r="EPI75" s="235"/>
      <c r="EPJ75" s="235"/>
      <c r="EPK75" s="283"/>
      <c r="EPL75" s="283"/>
      <c r="EPM75" s="208"/>
      <c r="EPO75" s="235"/>
      <c r="EPP75" s="235"/>
      <c r="EPQ75" s="235"/>
      <c r="EPR75" s="235"/>
      <c r="EPS75" s="235"/>
      <c r="EPT75" s="235"/>
      <c r="EPU75" s="235"/>
      <c r="EPV75" s="283"/>
      <c r="EPW75" s="283"/>
      <c r="EPX75" s="208"/>
      <c r="EPZ75" s="235"/>
      <c r="EQA75" s="235"/>
      <c r="EQB75" s="235"/>
      <c r="EQC75" s="235"/>
      <c r="EQD75" s="235"/>
      <c r="EQE75" s="235"/>
      <c r="EQF75" s="235"/>
      <c r="EQG75" s="283"/>
      <c r="EQH75" s="283"/>
      <c r="EQI75" s="208"/>
      <c r="EQK75" s="235"/>
      <c r="EQL75" s="235"/>
      <c r="EQM75" s="235"/>
      <c r="EQN75" s="235"/>
      <c r="EQO75" s="235"/>
      <c r="EQP75" s="235"/>
      <c r="EQQ75" s="235"/>
      <c r="EQR75" s="283"/>
      <c r="EQS75" s="283"/>
      <c r="EQT75" s="208"/>
      <c r="EQV75" s="235"/>
      <c r="EQW75" s="235"/>
      <c r="EQX75" s="235"/>
      <c r="EQY75" s="235"/>
      <c r="EQZ75" s="235"/>
      <c r="ERA75" s="235"/>
      <c r="ERB75" s="235"/>
      <c r="ERC75" s="283"/>
      <c r="ERD75" s="283"/>
      <c r="ERE75" s="208"/>
      <c r="ERG75" s="235"/>
      <c r="ERH75" s="235"/>
      <c r="ERI75" s="235"/>
      <c r="ERJ75" s="235"/>
      <c r="ERK75" s="235"/>
      <c r="ERL75" s="235"/>
      <c r="ERM75" s="235"/>
      <c r="ERN75" s="283"/>
      <c r="ERO75" s="283"/>
      <c r="ERP75" s="208"/>
      <c r="ERR75" s="235"/>
      <c r="ERS75" s="235"/>
      <c r="ERT75" s="235"/>
      <c r="ERU75" s="235"/>
      <c r="ERV75" s="235"/>
      <c r="ERW75" s="235"/>
      <c r="ERX75" s="235"/>
      <c r="ERY75" s="283"/>
      <c r="ERZ75" s="283"/>
      <c r="ESA75" s="208"/>
      <c r="ESC75" s="235"/>
      <c r="ESD75" s="235"/>
      <c r="ESE75" s="235"/>
      <c r="ESF75" s="235"/>
      <c r="ESG75" s="235"/>
      <c r="ESH75" s="235"/>
      <c r="ESI75" s="235"/>
      <c r="ESJ75" s="283"/>
      <c r="ESK75" s="283"/>
      <c r="ESL75" s="208"/>
      <c r="ESN75" s="235"/>
      <c r="ESO75" s="235"/>
      <c r="ESP75" s="235"/>
      <c r="ESQ75" s="235"/>
      <c r="ESR75" s="235"/>
      <c r="ESS75" s="235"/>
      <c r="EST75" s="235"/>
      <c r="ESU75" s="283"/>
      <c r="ESV75" s="283"/>
      <c r="ESW75" s="208"/>
      <c r="ESY75" s="235"/>
      <c r="ESZ75" s="235"/>
      <c r="ETA75" s="235"/>
      <c r="ETB75" s="235"/>
      <c r="ETC75" s="235"/>
      <c r="ETD75" s="235"/>
      <c r="ETE75" s="235"/>
      <c r="ETF75" s="283"/>
      <c r="ETG75" s="283"/>
      <c r="ETH75" s="208"/>
      <c r="ETJ75" s="235"/>
      <c r="ETK75" s="235"/>
      <c r="ETL75" s="235"/>
      <c r="ETM75" s="235"/>
      <c r="ETN75" s="235"/>
      <c r="ETO75" s="235"/>
      <c r="ETP75" s="235"/>
      <c r="ETQ75" s="283"/>
      <c r="ETR75" s="283"/>
      <c r="ETS75" s="208"/>
      <c r="ETU75" s="235"/>
      <c r="ETV75" s="235"/>
      <c r="ETW75" s="235"/>
      <c r="ETX75" s="235"/>
      <c r="ETY75" s="235"/>
      <c r="ETZ75" s="235"/>
      <c r="EUA75" s="235"/>
      <c r="EUB75" s="283"/>
      <c r="EUC75" s="283"/>
      <c r="EUD75" s="208"/>
      <c r="EUF75" s="235"/>
      <c r="EUG75" s="235"/>
      <c r="EUH75" s="235"/>
      <c r="EUI75" s="235"/>
      <c r="EUJ75" s="235"/>
      <c r="EUK75" s="235"/>
      <c r="EUL75" s="235"/>
      <c r="EUM75" s="283"/>
      <c r="EUN75" s="283"/>
      <c r="EUO75" s="208"/>
      <c r="EUQ75" s="235"/>
      <c r="EUR75" s="235"/>
      <c r="EUS75" s="235"/>
      <c r="EUT75" s="235"/>
      <c r="EUU75" s="235"/>
      <c r="EUV75" s="235"/>
      <c r="EUW75" s="235"/>
      <c r="EUX75" s="283"/>
      <c r="EUY75" s="283"/>
      <c r="EUZ75" s="208"/>
      <c r="EVB75" s="235"/>
      <c r="EVC75" s="235"/>
      <c r="EVD75" s="235"/>
      <c r="EVE75" s="235"/>
      <c r="EVF75" s="235"/>
      <c r="EVG75" s="235"/>
      <c r="EVH75" s="235"/>
      <c r="EVI75" s="283"/>
      <c r="EVJ75" s="283"/>
      <c r="EVK75" s="208"/>
      <c r="EVM75" s="235"/>
      <c r="EVN75" s="235"/>
      <c r="EVO75" s="235"/>
      <c r="EVP75" s="235"/>
      <c r="EVQ75" s="235"/>
      <c r="EVR75" s="235"/>
      <c r="EVS75" s="235"/>
      <c r="EVT75" s="283"/>
      <c r="EVU75" s="283"/>
      <c r="EVV75" s="208"/>
      <c r="EVX75" s="235"/>
      <c r="EVY75" s="235"/>
      <c r="EVZ75" s="235"/>
      <c r="EWA75" s="235"/>
      <c r="EWB75" s="235"/>
      <c r="EWC75" s="235"/>
      <c r="EWD75" s="235"/>
      <c r="EWE75" s="283"/>
      <c r="EWF75" s="283"/>
      <c r="EWG75" s="208"/>
      <c r="EWI75" s="235"/>
      <c r="EWJ75" s="235"/>
      <c r="EWK75" s="235"/>
      <c r="EWL75" s="235"/>
      <c r="EWM75" s="235"/>
      <c r="EWN75" s="235"/>
      <c r="EWO75" s="235"/>
      <c r="EWP75" s="283"/>
      <c r="EWQ75" s="283"/>
      <c r="EWR75" s="208"/>
      <c r="EWT75" s="235"/>
      <c r="EWU75" s="235"/>
      <c r="EWV75" s="235"/>
      <c r="EWW75" s="235"/>
      <c r="EWX75" s="235"/>
      <c r="EWY75" s="235"/>
      <c r="EWZ75" s="235"/>
      <c r="EXA75" s="283"/>
      <c r="EXB75" s="283"/>
      <c r="EXC75" s="208"/>
      <c r="EXE75" s="235"/>
      <c r="EXF75" s="235"/>
      <c r="EXG75" s="235"/>
      <c r="EXH75" s="235"/>
      <c r="EXI75" s="235"/>
      <c r="EXJ75" s="235"/>
      <c r="EXK75" s="235"/>
      <c r="EXL75" s="283"/>
      <c r="EXM75" s="283"/>
      <c r="EXN75" s="208"/>
      <c r="EXP75" s="235"/>
      <c r="EXQ75" s="235"/>
      <c r="EXR75" s="235"/>
      <c r="EXS75" s="235"/>
      <c r="EXT75" s="235"/>
      <c r="EXU75" s="235"/>
      <c r="EXV75" s="235"/>
      <c r="EXW75" s="283"/>
      <c r="EXX75" s="283"/>
      <c r="EXY75" s="208"/>
      <c r="EYA75" s="235"/>
      <c r="EYB75" s="235"/>
      <c r="EYC75" s="235"/>
      <c r="EYD75" s="235"/>
      <c r="EYE75" s="235"/>
      <c r="EYF75" s="235"/>
      <c r="EYG75" s="235"/>
      <c r="EYH75" s="283"/>
      <c r="EYI75" s="283"/>
      <c r="EYJ75" s="208"/>
      <c r="EYL75" s="235"/>
      <c r="EYM75" s="235"/>
      <c r="EYN75" s="235"/>
      <c r="EYO75" s="235"/>
      <c r="EYP75" s="235"/>
      <c r="EYQ75" s="235"/>
      <c r="EYR75" s="235"/>
      <c r="EYS75" s="283"/>
      <c r="EYT75" s="283"/>
      <c r="EYU75" s="208"/>
      <c r="EYW75" s="235"/>
      <c r="EYX75" s="235"/>
      <c r="EYY75" s="235"/>
      <c r="EYZ75" s="235"/>
      <c r="EZA75" s="235"/>
      <c r="EZB75" s="235"/>
      <c r="EZC75" s="235"/>
      <c r="EZD75" s="283"/>
      <c r="EZE75" s="283"/>
      <c r="EZF75" s="208"/>
      <c r="EZH75" s="235"/>
      <c r="EZI75" s="235"/>
      <c r="EZJ75" s="235"/>
      <c r="EZK75" s="235"/>
      <c r="EZL75" s="235"/>
      <c r="EZM75" s="235"/>
      <c r="EZN75" s="235"/>
      <c r="EZO75" s="283"/>
      <c r="EZP75" s="283"/>
      <c r="EZQ75" s="208"/>
      <c r="EZS75" s="235"/>
      <c r="EZT75" s="235"/>
      <c r="EZU75" s="235"/>
      <c r="EZV75" s="235"/>
      <c r="EZW75" s="235"/>
      <c r="EZX75" s="235"/>
      <c r="EZY75" s="235"/>
      <c r="EZZ75" s="283"/>
      <c r="FAA75" s="283"/>
      <c r="FAB75" s="208"/>
      <c r="FAD75" s="235"/>
      <c r="FAE75" s="235"/>
      <c r="FAF75" s="235"/>
      <c r="FAG75" s="235"/>
      <c r="FAH75" s="235"/>
      <c r="FAI75" s="235"/>
      <c r="FAJ75" s="235"/>
      <c r="FAK75" s="283"/>
      <c r="FAL75" s="283"/>
      <c r="FAM75" s="208"/>
      <c r="FAO75" s="235"/>
      <c r="FAP75" s="235"/>
      <c r="FAQ75" s="235"/>
      <c r="FAR75" s="235"/>
      <c r="FAS75" s="235"/>
      <c r="FAT75" s="235"/>
      <c r="FAU75" s="235"/>
      <c r="FAV75" s="283"/>
      <c r="FAW75" s="283"/>
      <c r="FAX75" s="208"/>
      <c r="FAZ75" s="235"/>
      <c r="FBA75" s="235"/>
      <c r="FBB75" s="235"/>
      <c r="FBC75" s="235"/>
      <c r="FBD75" s="235"/>
      <c r="FBE75" s="235"/>
      <c r="FBF75" s="235"/>
      <c r="FBG75" s="283"/>
      <c r="FBH75" s="283"/>
      <c r="FBI75" s="208"/>
      <c r="FBK75" s="235"/>
      <c r="FBL75" s="235"/>
      <c r="FBM75" s="235"/>
      <c r="FBN75" s="235"/>
      <c r="FBO75" s="235"/>
      <c r="FBP75" s="235"/>
      <c r="FBQ75" s="235"/>
      <c r="FBR75" s="283"/>
      <c r="FBS75" s="283"/>
      <c r="FBT75" s="208"/>
      <c r="FBV75" s="235"/>
      <c r="FBW75" s="235"/>
      <c r="FBX75" s="235"/>
      <c r="FBY75" s="235"/>
      <c r="FBZ75" s="235"/>
      <c r="FCA75" s="235"/>
      <c r="FCB75" s="235"/>
      <c r="FCC75" s="283"/>
      <c r="FCD75" s="283"/>
      <c r="FCE75" s="208"/>
      <c r="FCG75" s="235"/>
      <c r="FCH75" s="235"/>
      <c r="FCI75" s="235"/>
      <c r="FCJ75" s="235"/>
      <c r="FCK75" s="235"/>
      <c r="FCL75" s="235"/>
      <c r="FCM75" s="235"/>
      <c r="FCN75" s="283"/>
      <c r="FCO75" s="283"/>
      <c r="FCP75" s="208"/>
      <c r="FCR75" s="235"/>
      <c r="FCS75" s="235"/>
      <c r="FCT75" s="235"/>
      <c r="FCU75" s="235"/>
      <c r="FCV75" s="235"/>
      <c r="FCW75" s="235"/>
      <c r="FCX75" s="235"/>
      <c r="FCY75" s="283"/>
      <c r="FCZ75" s="283"/>
      <c r="FDA75" s="208"/>
      <c r="FDC75" s="235"/>
      <c r="FDD75" s="235"/>
      <c r="FDE75" s="235"/>
      <c r="FDF75" s="235"/>
      <c r="FDG75" s="235"/>
      <c r="FDH75" s="235"/>
      <c r="FDI75" s="235"/>
      <c r="FDJ75" s="283"/>
      <c r="FDK75" s="283"/>
      <c r="FDL75" s="208"/>
      <c r="FDN75" s="235"/>
      <c r="FDO75" s="235"/>
      <c r="FDP75" s="235"/>
      <c r="FDQ75" s="235"/>
      <c r="FDR75" s="235"/>
      <c r="FDS75" s="235"/>
      <c r="FDT75" s="235"/>
      <c r="FDU75" s="283"/>
      <c r="FDV75" s="283"/>
      <c r="FDW75" s="208"/>
      <c r="FDY75" s="235"/>
      <c r="FDZ75" s="235"/>
      <c r="FEA75" s="235"/>
      <c r="FEB75" s="235"/>
      <c r="FEC75" s="235"/>
      <c r="FED75" s="235"/>
      <c r="FEE75" s="235"/>
      <c r="FEF75" s="283"/>
      <c r="FEG75" s="283"/>
      <c r="FEH75" s="208"/>
      <c r="FEJ75" s="235"/>
      <c r="FEK75" s="235"/>
      <c r="FEL75" s="235"/>
      <c r="FEM75" s="235"/>
      <c r="FEN75" s="235"/>
      <c r="FEO75" s="235"/>
      <c r="FEP75" s="235"/>
      <c r="FEQ75" s="283"/>
      <c r="FER75" s="283"/>
      <c r="FES75" s="208"/>
      <c r="FEU75" s="235"/>
      <c r="FEV75" s="235"/>
      <c r="FEW75" s="235"/>
      <c r="FEX75" s="235"/>
      <c r="FEY75" s="235"/>
      <c r="FEZ75" s="235"/>
      <c r="FFA75" s="235"/>
      <c r="FFB75" s="283"/>
      <c r="FFC75" s="283"/>
      <c r="FFD75" s="208"/>
      <c r="FFF75" s="235"/>
      <c r="FFG75" s="235"/>
      <c r="FFH75" s="235"/>
      <c r="FFI75" s="235"/>
      <c r="FFJ75" s="235"/>
      <c r="FFK75" s="235"/>
      <c r="FFL75" s="235"/>
      <c r="FFM75" s="283"/>
      <c r="FFN75" s="283"/>
      <c r="FFO75" s="208"/>
      <c r="FFQ75" s="235"/>
      <c r="FFR75" s="235"/>
      <c r="FFS75" s="235"/>
      <c r="FFT75" s="235"/>
      <c r="FFU75" s="235"/>
      <c r="FFV75" s="235"/>
      <c r="FFW75" s="235"/>
      <c r="FFX75" s="283"/>
      <c r="FFY75" s="283"/>
      <c r="FFZ75" s="208"/>
      <c r="FGB75" s="235"/>
      <c r="FGC75" s="235"/>
      <c r="FGD75" s="235"/>
      <c r="FGE75" s="235"/>
      <c r="FGF75" s="235"/>
      <c r="FGG75" s="235"/>
      <c r="FGH75" s="235"/>
      <c r="FGI75" s="283"/>
      <c r="FGJ75" s="283"/>
      <c r="FGK75" s="208"/>
      <c r="FGM75" s="235"/>
      <c r="FGN75" s="235"/>
      <c r="FGO75" s="235"/>
      <c r="FGP75" s="235"/>
      <c r="FGQ75" s="235"/>
      <c r="FGR75" s="235"/>
      <c r="FGS75" s="235"/>
      <c r="FGT75" s="283"/>
      <c r="FGU75" s="283"/>
      <c r="FGV75" s="208"/>
      <c r="FGX75" s="235"/>
      <c r="FGY75" s="235"/>
      <c r="FGZ75" s="235"/>
      <c r="FHA75" s="235"/>
      <c r="FHB75" s="235"/>
      <c r="FHC75" s="235"/>
      <c r="FHD75" s="235"/>
      <c r="FHE75" s="283"/>
      <c r="FHF75" s="283"/>
      <c r="FHG75" s="208"/>
      <c r="FHI75" s="235"/>
      <c r="FHJ75" s="235"/>
      <c r="FHK75" s="235"/>
      <c r="FHL75" s="235"/>
      <c r="FHM75" s="235"/>
      <c r="FHN75" s="235"/>
      <c r="FHO75" s="235"/>
      <c r="FHP75" s="283"/>
      <c r="FHQ75" s="283"/>
      <c r="FHR75" s="208"/>
      <c r="FHT75" s="235"/>
      <c r="FHU75" s="235"/>
      <c r="FHV75" s="235"/>
      <c r="FHW75" s="235"/>
      <c r="FHX75" s="235"/>
      <c r="FHY75" s="235"/>
      <c r="FHZ75" s="235"/>
      <c r="FIA75" s="283"/>
      <c r="FIB75" s="283"/>
      <c r="FIC75" s="208"/>
      <c r="FIE75" s="235"/>
      <c r="FIF75" s="235"/>
      <c r="FIG75" s="235"/>
      <c r="FIH75" s="235"/>
      <c r="FII75" s="235"/>
      <c r="FIJ75" s="235"/>
      <c r="FIK75" s="235"/>
      <c r="FIL75" s="283"/>
      <c r="FIM75" s="283"/>
      <c r="FIN75" s="208"/>
      <c r="FIP75" s="235"/>
      <c r="FIQ75" s="235"/>
      <c r="FIR75" s="235"/>
      <c r="FIS75" s="235"/>
      <c r="FIT75" s="235"/>
      <c r="FIU75" s="235"/>
      <c r="FIV75" s="235"/>
      <c r="FIW75" s="283"/>
      <c r="FIX75" s="283"/>
      <c r="FIY75" s="208"/>
      <c r="FJA75" s="235"/>
      <c r="FJB75" s="235"/>
      <c r="FJC75" s="235"/>
      <c r="FJD75" s="235"/>
      <c r="FJE75" s="235"/>
      <c r="FJF75" s="235"/>
      <c r="FJG75" s="235"/>
      <c r="FJH75" s="283"/>
      <c r="FJI75" s="283"/>
      <c r="FJJ75" s="208"/>
      <c r="FJL75" s="235"/>
      <c r="FJM75" s="235"/>
      <c r="FJN75" s="235"/>
      <c r="FJO75" s="235"/>
      <c r="FJP75" s="235"/>
      <c r="FJQ75" s="235"/>
      <c r="FJR75" s="235"/>
      <c r="FJS75" s="283"/>
      <c r="FJT75" s="283"/>
      <c r="FJU75" s="208"/>
      <c r="FJW75" s="235"/>
      <c r="FJX75" s="235"/>
      <c r="FJY75" s="235"/>
      <c r="FJZ75" s="235"/>
      <c r="FKA75" s="235"/>
      <c r="FKB75" s="235"/>
      <c r="FKC75" s="235"/>
      <c r="FKD75" s="283"/>
      <c r="FKE75" s="283"/>
      <c r="FKF75" s="208"/>
      <c r="FKH75" s="235"/>
      <c r="FKI75" s="235"/>
      <c r="FKJ75" s="235"/>
      <c r="FKK75" s="235"/>
      <c r="FKL75" s="235"/>
      <c r="FKM75" s="235"/>
      <c r="FKN75" s="235"/>
      <c r="FKO75" s="283"/>
      <c r="FKP75" s="283"/>
      <c r="FKQ75" s="208"/>
      <c r="FKS75" s="235"/>
      <c r="FKT75" s="235"/>
      <c r="FKU75" s="235"/>
      <c r="FKV75" s="235"/>
      <c r="FKW75" s="235"/>
      <c r="FKX75" s="235"/>
      <c r="FKY75" s="235"/>
      <c r="FKZ75" s="283"/>
      <c r="FLA75" s="283"/>
      <c r="FLB75" s="208"/>
      <c r="FLD75" s="235"/>
      <c r="FLE75" s="235"/>
      <c r="FLF75" s="235"/>
      <c r="FLG75" s="235"/>
      <c r="FLH75" s="235"/>
      <c r="FLI75" s="235"/>
      <c r="FLJ75" s="235"/>
      <c r="FLK75" s="283"/>
      <c r="FLL75" s="283"/>
      <c r="FLM75" s="208"/>
      <c r="FLO75" s="235"/>
      <c r="FLP75" s="235"/>
      <c r="FLQ75" s="235"/>
      <c r="FLR75" s="235"/>
      <c r="FLS75" s="235"/>
      <c r="FLT75" s="235"/>
      <c r="FLU75" s="235"/>
      <c r="FLV75" s="283"/>
      <c r="FLW75" s="283"/>
      <c r="FLX75" s="208"/>
      <c r="FLZ75" s="235"/>
      <c r="FMA75" s="235"/>
      <c r="FMB75" s="235"/>
      <c r="FMC75" s="235"/>
      <c r="FMD75" s="235"/>
      <c r="FME75" s="235"/>
      <c r="FMF75" s="235"/>
      <c r="FMG75" s="283"/>
      <c r="FMH75" s="283"/>
      <c r="FMI75" s="208"/>
      <c r="FMK75" s="235"/>
      <c r="FML75" s="235"/>
      <c r="FMM75" s="235"/>
      <c r="FMN75" s="235"/>
      <c r="FMO75" s="235"/>
      <c r="FMP75" s="235"/>
      <c r="FMQ75" s="235"/>
      <c r="FMR75" s="283"/>
      <c r="FMS75" s="283"/>
      <c r="FMT75" s="208"/>
      <c r="FMV75" s="235"/>
      <c r="FMW75" s="235"/>
      <c r="FMX75" s="235"/>
      <c r="FMY75" s="235"/>
      <c r="FMZ75" s="235"/>
      <c r="FNA75" s="235"/>
      <c r="FNB75" s="235"/>
      <c r="FNC75" s="283"/>
      <c r="FND75" s="283"/>
      <c r="FNE75" s="208"/>
      <c r="FNG75" s="235"/>
      <c r="FNH75" s="235"/>
      <c r="FNI75" s="235"/>
      <c r="FNJ75" s="235"/>
      <c r="FNK75" s="235"/>
      <c r="FNL75" s="235"/>
      <c r="FNM75" s="235"/>
      <c r="FNN75" s="283"/>
      <c r="FNO75" s="283"/>
      <c r="FNP75" s="208"/>
      <c r="FNR75" s="235"/>
      <c r="FNS75" s="235"/>
      <c r="FNT75" s="235"/>
      <c r="FNU75" s="235"/>
      <c r="FNV75" s="235"/>
      <c r="FNW75" s="235"/>
      <c r="FNX75" s="235"/>
      <c r="FNY75" s="283"/>
      <c r="FNZ75" s="283"/>
      <c r="FOA75" s="208"/>
      <c r="FOC75" s="235"/>
      <c r="FOD75" s="235"/>
      <c r="FOE75" s="235"/>
      <c r="FOF75" s="235"/>
      <c r="FOG75" s="235"/>
      <c r="FOH75" s="235"/>
      <c r="FOI75" s="235"/>
      <c r="FOJ75" s="283"/>
      <c r="FOK75" s="283"/>
      <c r="FOL75" s="208"/>
      <c r="FON75" s="235"/>
      <c r="FOO75" s="235"/>
      <c r="FOP75" s="235"/>
      <c r="FOQ75" s="235"/>
      <c r="FOR75" s="235"/>
      <c r="FOS75" s="235"/>
      <c r="FOT75" s="235"/>
      <c r="FOU75" s="283"/>
      <c r="FOV75" s="283"/>
      <c r="FOW75" s="208"/>
      <c r="FOY75" s="235"/>
      <c r="FOZ75" s="235"/>
      <c r="FPA75" s="235"/>
      <c r="FPB75" s="235"/>
      <c r="FPC75" s="235"/>
      <c r="FPD75" s="235"/>
      <c r="FPE75" s="235"/>
      <c r="FPF75" s="283"/>
      <c r="FPG75" s="283"/>
      <c r="FPH75" s="208"/>
      <c r="FPJ75" s="235"/>
      <c r="FPK75" s="235"/>
      <c r="FPL75" s="235"/>
      <c r="FPM75" s="235"/>
      <c r="FPN75" s="235"/>
      <c r="FPO75" s="235"/>
      <c r="FPP75" s="235"/>
      <c r="FPQ75" s="283"/>
      <c r="FPR75" s="283"/>
      <c r="FPS75" s="208"/>
      <c r="FPU75" s="235"/>
      <c r="FPV75" s="235"/>
      <c r="FPW75" s="235"/>
      <c r="FPX75" s="235"/>
      <c r="FPY75" s="235"/>
      <c r="FPZ75" s="235"/>
      <c r="FQA75" s="235"/>
      <c r="FQB75" s="283"/>
      <c r="FQC75" s="283"/>
      <c r="FQD75" s="208"/>
      <c r="FQF75" s="235"/>
      <c r="FQG75" s="235"/>
      <c r="FQH75" s="235"/>
      <c r="FQI75" s="235"/>
      <c r="FQJ75" s="235"/>
      <c r="FQK75" s="235"/>
      <c r="FQL75" s="235"/>
      <c r="FQM75" s="283"/>
      <c r="FQN75" s="283"/>
      <c r="FQO75" s="208"/>
      <c r="FQQ75" s="235"/>
      <c r="FQR75" s="235"/>
      <c r="FQS75" s="235"/>
      <c r="FQT75" s="235"/>
      <c r="FQU75" s="235"/>
      <c r="FQV75" s="235"/>
      <c r="FQW75" s="235"/>
      <c r="FQX75" s="283"/>
      <c r="FQY75" s="283"/>
      <c r="FQZ75" s="208"/>
      <c r="FRB75" s="235"/>
      <c r="FRC75" s="235"/>
      <c r="FRD75" s="235"/>
      <c r="FRE75" s="235"/>
      <c r="FRF75" s="235"/>
      <c r="FRG75" s="235"/>
      <c r="FRH75" s="235"/>
      <c r="FRI75" s="283"/>
      <c r="FRJ75" s="283"/>
      <c r="FRK75" s="208"/>
      <c r="FRM75" s="235"/>
      <c r="FRN75" s="235"/>
      <c r="FRO75" s="235"/>
      <c r="FRP75" s="235"/>
      <c r="FRQ75" s="235"/>
      <c r="FRR75" s="235"/>
      <c r="FRS75" s="235"/>
      <c r="FRT75" s="283"/>
      <c r="FRU75" s="283"/>
      <c r="FRV75" s="208"/>
      <c r="FRX75" s="235"/>
      <c r="FRY75" s="235"/>
      <c r="FRZ75" s="235"/>
      <c r="FSA75" s="235"/>
      <c r="FSB75" s="235"/>
      <c r="FSC75" s="235"/>
      <c r="FSD75" s="235"/>
      <c r="FSE75" s="283"/>
      <c r="FSF75" s="283"/>
      <c r="FSG75" s="208"/>
      <c r="FSI75" s="235"/>
      <c r="FSJ75" s="235"/>
      <c r="FSK75" s="235"/>
      <c r="FSL75" s="235"/>
      <c r="FSM75" s="235"/>
      <c r="FSN75" s="235"/>
      <c r="FSO75" s="235"/>
      <c r="FSP75" s="283"/>
      <c r="FSQ75" s="283"/>
      <c r="FSR75" s="208"/>
      <c r="FST75" s="235"/>
      <c r="FSU75" s="235"/>
      <c r="FSV75" s="235"/>
      <c r="FSW75" s="235"/>
      <c r="FSX75" s="235"/>
      <c r="FSY75" s="235"/>
      <c r="FSZ75" s="235"/>
      <c r="FTA75" s="283"/>
      <c r="FTB75" s="283"/>
      <c r="FTC75" s="208"/>
      <c r="FTE75" s="235"/>
      <c r="FTF75" s="235"/>
      <c r="FTG75" s="235"/>
      <c r="FTH75" s="235"/>
      <c r="FTI75" s="235"/>
      <c r="FTJ75" s="235"/>
      <c r="FTK75" s="235"/>
      <c r="FTL75" s="283"/>
      <c r="FTM75" s="283"/>
      <c r="FTN75" s="208"/>
      <c r="FTP75" s="235"/>
      <c r="FTQ75" s="235"/>
      <c r="FTR75" s="235"/>
      <c r="FTS75" s="235"/>
      <c r="FTT75" s="235"/>
      <c r="FTU75" s="235"/>
      <c r="FTV75" s="235"/>
      <c r="FTW75" s="283"/>
      <c r="FTX75" s="283"/>
      <c r="FTY75" s="208"/>
      <c r="FUA75" s="235"/>
      <c r="FUB75" s="235"/>
      <c r="FUC75" s="235"/>
      <c r="FUD75" s="235"/>
      <c r="FUE75" s="235"/>
      <c r="FUF75" s="235"/>
      <c r="FUG75" s="235"/>
      <c r="FUH75" s="283"/>
      <c r="FUI75" s="283"/>
      <c r="FUJ75" s="208"/>
      <c r="FUL75" s="235"/>
      <c r="FUM75" s="235"/>
      <c r="FUN75" s="235"/>
      <c r="FUO75" s="235"/>
      <c r="FUP75" s="235"/>
      <c r="FUQ75" s="235"/>
      <c r="FUR75" s="235"/>
      <c r="FUS75" s="283"/>
      <c r="FUT75" s="283"/>
      <c r="FUU75" s="208"/>
      <c r="FUW75" s="235"/>
      <c r="FUX75" s="235"/>
      <c r="FUY75" s="235"/>
      <c r="FUZ75" s="235"/>
      <c r="FVA75" s="235"/>
      <c r="FVB75" s="235"/>
      <c r="FVC75" s="235"/>
      <c r="FVD75" s="283"/>
      <c r="FVE75" s="283"/>
      <c r="FVF75" s="208"/>
      <c r="FVH75" s="235"/>
      <c r="FVI75" s="235"/>
      <c r="FVJ75" s="235"/>
      <c r="FVK75" s="235"/>
      <c r="FVL75" s="235"/>
      <c r="FVM75" s="235"/>
      <c r="FVN75" s="235"/>
      <c r="FVO75" s="283"/>
      <c r="FVP75" s="283"/>
      <c r="FVQ75" s="208"/>
      <c r="FVS75" s="235"/>
      <c r="FVT75" s="235"/>
      <c r="FVU75" s="235"/>
      <c r="FVV75" s="235"/>
      <c r="FVW75" s="235"/>
      <c r="FVX75" s="235"/>
      <c r="FVY75" s="235"/>
      <c r="FVZ75" s="283"/>
      <c r="FWA75" s="283"/>
      <c r="FWB75" s="208"/>
      <c r="FWD75" s="235"/>
      <c r="FWE75" s="235"/>
      <c r="FWF75" s="235"/>
      <c r="FWG75" s="235"/>
      <c r="FWH75" s="235"/>
      <c r="FWI75" s="235"/>
      <c r="FWJ75" s="235"/>
      <c r="FWK75" s="283"/>
      <c r="FWL75" s="283"/>
      <c r="FWM75" s="208"/>
      <c r="FWO75" s="235"/>
      <c r="FWP75" s="235"/>
      <c r="FWQ75" s="235"/>
      <c r="FWR75" s="235"/>
      <c r="FWS75" s="235"/>
      <c r="FWT75" s="235"/>
      <c r="FWU75" s="235"/>
      <c r="FWV75" s="283"/>
      <c r="FWW75" s="283"/>
      <c r="FWX75" s="208"/>
      <c r="FWZ75" s="235"/>
      <c r="FXA75" s="235"/>
      <c r="FXB75" s="235"/>
      <c r="FXC75" s="235"/>
      <c r="FXD75" s="235"/>
      <c r="FXE75" s="235"/>
      <c r="FXF75" s="235"/>
      <c r="FXG75" s="283"/>
      <c r="FXH75" s="283"/>
      <c r="FXI75" s="208"/>
      <c r="FXK75" s="235"/>
      <c r="FXL75" s="235"/>
      <c r="FXM75" s="235"/>
      <c r="FXN75" s="235"/>
      <c r="FXO75" s="235"/>
      <c r="FXP75" s="235"/>
      <c r="FXQ75" s="235"/>
      <c r="FXR75" s="283"/>
      <c r="FXS75" s="283"/>
      <c r="FXT75" s="208"/>
      <c r="FXV75" s="235"/>
      <c r="FXW75" s="235"/>
      <c r="FXX75" s="235"/>
      <c r="FXY75" s="235"/>
      <c r="FXZ75" s="235"/>
      <c r="FYA75" s="235"/>
      <c r="FYB75" s="235"/>
      <c r="FYC75" s="283"/>
      <c r="FYD75" s="283"/>
      <c r="FYE75" s="208"/>
      <c r="FYG75" s="235"/>
      <c r="FYH75" s="235"/>
      <c r="FYI75" s="235"/>
      <c r="FYJ75" s="235"/>
      <c r="FYK75" s="235"/>
      <c r="FYL75" s="235"/>
      <c r="FYM75" s="235"/>
      <c r="FYN75" s="283"/>
      <c r="FYO75" s="283"/>
      <c r="FYP75" s="208"/>
      <c r="FYR75" s="235"/>
      <c r="FYS75" s="235"/>
      <c r="FYT75" s="235"/>
      <c r="FYU75" s="235"/>
      <c r="FYV75" s="235"/>
      <c r="FYW75" s="235"/>
      <c r="FYX75" s="235"/>
      <c r="FYY75" s="283"/>
      <c r="FYZ75" s="283"/>
      <c r="FZA75" s="208"/>
      <c r="FZC75" s="235"/>
      <c r="FZD75" s="235"/>
      <c r="FZE75" s="235"/>
      <c r="FZF75" s="235"/>
      <c r="FZG75" s="235"/>
      <c r="FZH75" s="235"/>
      <c r="FZI75" s="235"/>
      <c r="FZJ75" s="283"/>
      <c r="FZK75" s="283"/>
      <c r="FZL75" s="208"/>
      <c r="FZN75" s="235"/>
      <c r="FZO75" s="235"/>
      <c r="FZP75" s="235"/>
      <c r="FZQ75" s="235"/>
      <c r="FZR75" s="235"/>
      <c r="FZS75" s="235"/>
      <c r="FZT75" s="235"/>
      <c r="FZU75" s="283"/>
      <c r="FZV75" s="283"/>
      <c r="FZW75" s="208"/>
      <c r="FZY75" s="235"/>
      <c r="FZZ75" s="235"/>
      <c r="GAA75" s="235"/>
      <c r="GAB75" s="235"/>
      <c r="GAC75" s="235"/>
      <c r="GAD75" s="235"/>
      <c r="GAE75" s="235"/>
      <c r="GAF75" s="283"/>
      <c r="GAG75" s="283"/>
      <c r="GAH75" s="208"/>
      <c r="GAJ75" s="235"/>
      <c r="GAK75" s="235"/>
      <c r="GAL75" s="235"/>
      <c r="GAM75" s="235"/>
      <c r="GAN75" s="235"/>
      <c r="GAO75" s="235"/>
      <c r="GAP75" s="235"/>
      <c r="GAQ75" s="283"/>
      <c r="GAR75" s="283"/>
      <c r="GAS75" s="208"/>
      <c r="GAU75" s="235"/>
      <c r="GAV75" s="235"/>
      <c r="GAW75" s="235"/>
      <c r="GAX75" s="235"/>
      <c r="GAY75" s="235"/>
      <c r="GAZ75" s="235"/>
      <c r="GBA75" s="235"/>
      <c r="GBB75" s="283"/>
      <c r="GBC75" s="283"/>
      <c r="GBD75" s="208"/>
      <c r="GBF75" s="235"/>
      <c r="GBG75" s="235"/>
      <c r="GBH75" s="235"/>
      <c r="GBI75" s="235"/>
      <c r="GBJ75" s="235"/>
      <c r="GBK75" s="235"/>
      <c r="GBL75" s="235"/>
      <c r="GBM75" s="283"/>
      <c r="GBN75" s="283"/>
      <c r="GBO75" s="208"/>
      <c r="GBQ75" s="235"/>
      <c r="GBR75" s="235"/>
      <c r="GBS75" s="235"/>
      <c r="GBT75" s="235"/>
      <c r="GBU75" s="235"/>
      <c r="GBV75" s="235"/>
      <c r="GBW75" s="235"/>
      <c r="GBX75" s="283"/>
      <c r="GBY75" s="283"/>
      <c r="GBZ75" s="208"/>
      <c r="GCB75" s="235"/>
      <c r="GCC75" s="235"/>
      <c r="GCD75" s="235"/>
      <c r="GCE75" s="235"/>
      <c r="GCF75" s="235"/>
      <c r="GCG75" s="235"/>
      <c r="GCH75" s="235"/>
      <c r="GCI75" s="283"/>
      <c r="GCJ75" s="283"/>
      <c r="GCK75" s="208"/>
      <c r="GCM75" s="235"/>
      <c r="GCN75" s="235"/>
      <c r="GCO75" s="235"/>
      <c r="GCP75" s="235"/>
      <c r="GCQ75" s="235"/>
      <c r="GCR75" s="235"/>
      <c r="GCS75" s="235"/>
      <c r="GCT75" s="283"/>
      <c r="GCU75" s="283"/>
      <c r="GCV75" s="208"/>
      <c r="GCX75" s="235"/>
      <c r="GCY75" s="235"/>
      <c r="GCZ75" s="235"/>
      <c r="GDA75" s="235"/>
      <c r="GDB75" s="235"/>
      <c r="GDC75" s="235"/>
      <c r="GDD75" s="235"/>
      <c r="GDE75" s="283"/>
      <c r="GDF75" s="283"/>
      <c r="GDG75" s="208"/>
      <c r="GDI75" s="235"/>
      <c r="GDJ75" s="235"/>
      <c r="GDK75" s="235"/>
      <c r="GDL75" s="235"/>
      <c r="GDM75" s="235"/>
      <c r="GDN75" s="235"/>
      <c r="GDO75" s="235"/>
      <c r="GDP75" s="283"/>
      <c r="GDQ75" s="283"/>
      <c r="GDR75" s="208"/>
      <c r="GDT75" s="235"/>
      <c r="GDU75" s="235"/>
      <c r="GDV75" s="235"/>
      <c r="GDW75" s="235"/>
      <c r="GDX75" s="235"/>
      <c r="GDY75" s="235"/>
      <c r="GDZ75" s="235"/>
      <c r="GEA75" s="283"/>
      <c r="GEB75" s="283"/>
      <c r="GEC75" s="208"/>
      <c r="GEE75" s="235"/>
      <c r="GEF75" s="235"/>
      <c r="GEG75" s="235"/>
      <c r="GEH75" s="235"/>
      <c r="GEI75" s="235"/>
      <c r="GEJ75" s="235"/>
      <c r="GEK75" s="235"/>
      <c r="GEL75" s="283"/>
      <c r="GEM75" s="283"/>
      <c r="GEN75" s="208"/>
      <c r="GEP75" s="235"/>
      <c r="GEQ75" s="235"/>
      <c r="GER75" s="235"/>
      <c r="GES75" s="235"/>
      <c r="GET75" s="235"/>
      <c r="GEU75" s="235"/>
      <c r="GEV75" s="235"/>
      <c r="GEW75" s="283"/>
      <c r="GEX75" s="283"/>
      <c r="GEY75" s="208"/>
      <c r="GFA75" s="235"/>
      <c r="GFB75" s="235"/>
      <c r="GFC75" s="235"/>
      <c r="GFD75" s="235"/>
      <c r="GFE75" s="235"/>
      <c r="GFF75" s="235"/>
      <c r="GFG75" s="235"/>
      <c r="GFH75" s="283"/>
      <c r="GFI75" s="283"/>
      <c r="GFJ75" s="208"/>
      <c r="GFL75" s="235"/>
      <c r="GFM75" s="235"/>
      <c r="GFN75" s="235"/>
      <c r="GFO75" s="235"/>
      <c r="GFP75" s="235"/>
      <c r="GFQ75" s="235"/>
      <c r="GFR75" s="235"/>
      <c r="GFS75" s="283"/>
      <c r="GFT75" s="283"/>
      <c r="GFU75" s="208"/>
      <c r="GFW75" s="235"/>
      <c r="GFX75" s="235"/>
      <c r="GFY75" s="235"/>
      <c r="GFZ75" s="235"/>
      <c r="GGA75" s="235"/>
      <c r="GGB75" s="235"/>
      <c r="GGC75" s="235"/>
      <c r="GGD75" s="283"/>
      <c r="GGE75" s="283"/>
      <c r="GGF75" s="208"/>
      <c r="GGH75" s="235"/>
      <c r="GGI75" s="235"/>
      <c r="GGJ75" s="235"/>
      <c r="GGK75" s="235"/>
      <c r="GGL75" s="235"/>
      <c r="GGM75" s="235"/>
      <c r="GGN75" s="235"/>
      <c r="GGO75" s="283"/>
      <c r="GGP75" s="283"/>
      <c r="GGQ75" s="208"/>
      <c r="GGS75" s="235"/>
      <c r="GGT75" s="235"/>
      <c r="GGU75" s="235"/>
      <c r="GGV75" s="235"/>
      <c r="GGW75" s="235"/>
      <c r="GGX75" s="235"/>
      <c r="GGY75" s="235"/>
      <c r="GGZ75" s="283"/>
      <c r="GHA75" s="283"/>
      <c r="GHB75" s="208"/>
      <c r="GHD75" s="235"/>
      <c r="GHE75" s="235"/>
      <c r="GHF75" s="235"/>
      <c r="GHG75" s="235"/>
      <c r="GHH75" s="235"/>
      <c r="GHI75" s="235"/>
      <c r="GHJ75" s="235"/>
      <c r="GHK75" s="283"/>
      <c r="GHL75" s="283"/>
      <c r="GHM75" s="208"/>
      <c r="GHO75" s="235"/>
      <c r="GHP75" s="235"/>
      <c r="GHQ75" s="235"/>
      <c r="GHR75" s="235"/>
      <c r="GHS75" s="235"/>
      <c r="GHT75" s="235"/>
      <c r="GHU75" s="235"/>
      <c r="GHV75" s="283"/>
      <c r="GHW75" s="283"/>
      <c r="GHX75" s="208"/>
      <c r="GHZ75" s="235"/>
      <c r="GIA75" s="235"/>
      <c r="GIB75" s="235"/>
      <c r="GIC75" s="235"/>
      <c r="GID75" s="235"/>
      <c r="GIE75" s="235"/>
      <c r="GIF75" s="235"/>
      <c r="GIG75" s="283"/>
      <c r="GIH75" s="283"/>
      <c r="GII75" s="208"/>
      <c r="GIK75" s="235"/>
      <c r="GIL75" s="235"/>
      <c r="GIM75" s="235"/>
      <c r="GIN75" s="235"/>
      <c r="GIO75" s="235"/>
      <c r="GIP75" s="235"/>
      <c r="GIQ75" s="235"/>
      <c r="GIR75" s="283"/>
      <c r="GIS75" s="283"/>
      <c r="GIT75" s="208"/>
      <c r="GIV75" s="235"/>
      <c r="GIW75" s="235"/>
      <c r="GIX75" s="235"/>
      <c r="GIY75" s="235"/>
      <c r="GIZ75" s="235"/>
      <c r="GJA75" s="235"/>
      <c r="GJB75" s="235"/>
      <c r="GJC75" s="283"/>
      <c r="GJD75" s="283"/>
      <c r="GJE75" s="208"/>
      <c r="GJG75" s="235"/>
      <c r="GJH75" s="235"/>
      <c r="GJI75" s="235"/>
      <c r="GJJ75" s="235"/>
      <c r="GJK75" s="235"/>
      <c r="GJL75" s="235"/>
      <c r="GJM75" s="235"/>
      <c r="GJN75" s="283"/>
      <c r="GJO75" s="283"/>
      <c r="GJP75" s="208"/>
      <c r="GJR75" s="235"/>
      <c r="GJS75" s="235"/>
      <c r="GJT75" s="235"/>
      <c r="GJU75" s="235"/>
      <c r="GJV75" s="235"/>
      <c r="GJW75" s="235"/>
      <c r="GJX75" s="235"/>
      <c r="GJY75" s="283"/>
      <c r="GJZ75" s="283"/>
      <c r="GKA75" s="208"/>
      <c r="GKC75" s="235"/>
      <c r="GKD75" s="235"/>
      <c r="GKE75" s="235"/>
      <c r="GKF75" s="235"/>
      <c r="GKG75" s="235"/>
      <c r="GKH75" s="235"/>
      <c r="GKI75" s="235"/>
      <c r="GKJ75" s="283"/>
      <c r="GKK75" s="283"/>
      <c r="GKL75" s="208"/>
      <c r="GKN75" s="235"/>
      <c r="GKO75" s="235"/>
      <c r="GKP75" s="235"/>
      <c r="GKQ75" s="235"/>
      <c r="GKR75" s="235"/>
      <c r="GKS75" s="235"/>
      <c r="GKT75" s="235"/>
      <c r="GKU75" s="283"/>
      <c r="GKV75" s="283"/>
      <c r="GKW75" s="208"/>
      <c r="GKY75" s="235"/>
      <c r="GKZ75" s="235"/>
      <c r="GLA75" s="235"/>
      <c r="GLB75" s="235"/>
      <c r="GLC75" s="235"/>
      <c r="GLD75" s="235"/>
      <c r="GLE75" s="235"/>
      <c r="GLF75" s="283"/>
      <c r="GLG75" s="283"/>
      <c r="GLH75" s="208"/>
      <c r="GLJ75" s="235"/>
      <c r="GLK75" s="235"/>
      <c r="GLL75" s="235"/>
      <c r="GLM75" s="235"/>
      <c r="GLN75" s="235"/>
      <c r="GLO75" s="235"/>
      <c r="GLP75" s="235"/>
      <c r="GLQ75" s="283"/>
      <c r="GLR75" s="283"/>
      <c r="GLS75" s="208"/>
      <c r="GLU75" s="235"/>
      <c r="GLV75" s="235"/>
      <c r="GLW75" s="235"/>
      <c r="GLX75" s="235"/>
      <c r="GLY75" s="235"/>
      <c r="GLZ75" s="235"/>
      <c r="GMA75" s="235"/>
      <c r="GMB75" s="283"/>
      <c r="GMC75" s="283"/>
      <c r="GMD75" s="208"/>
      <c r="GMF75" s="235"/>
      <c r="GMG75" s="235"/>
      <c r="GMH75" s="235"/>
      <c r="GMI75" s="235"/>
      <c r="GMJ75" s="235"/>
      <c r="GMK75" s="235"/>
      <c r="GML75" s="235"/>
      <c r="GMM75" s="283"/>
      <c r="GMN75" s="283"/>
      <c r="GMO75" s="208"/>
      <c r="GMQ75" s="235"/>
      <c r="GMR75" s="235"/>
      <c r="GMS75" s="235"/>
      <c r="GMT75" s="235"/>
      <c r="GMU75" s="235"/>
      <c r="GMV75" s="235"/>
      <c r="GMW75" s="235"/>
      <c r="GMX75" s="283"/>
      <c r="GMY75" s="283"/>
      <c r="GMZ75" s="208"/>
      <c r="GNB75" s="235"/>
      <c r="GNC75" s="235"/>
      <c r="GND75" s="235"/>
      <c r="GNE75" s="235"/>
      <c r="GNF75" s="235"/>
      <c r="GNG75" s="235"/>
      <c r="GNH75" s="235"/>
      <c r="GNI75" s="283"/>
      <c r="GNJ75" s="283"/>
      <c r="GNK75" s="208"/>
      <c r="GNM75" s="235"/>
      <c r="GNN75" s="235"/>
      <c r="GNO75" s="235"/>
      <c r="GNP75" s="235"/>
      <c r="GNQ75" s="235"/>
      <c r="GNR75" s="235"/>
      <c r="GNS75" s="235"/>
      <c r="GNT75" s="283"/>
      <c r="GNU75" s="283"/>
      <c r="GNV75" s="208"/>
      <c r="GNX75" s="235"/>
      <c r="GNY75" s="235"/>
      <c r="GNZ75" s="235"/>
      <c r="GOA75" s="235"/>
      <c r="GOB75" s="235"/>
      <c r="GOC75" s="235"/>
      <c r="GOD75" s="235"/>
      <c r="GOE75" s="283"/>
      <c r="GOF75" s="283"/>
      <c r="GOG75" s="208"/>
      <c r="GOI75" s="235"/>
      <c r="GOJ75" s="235"/>
      <c r="GOK75" s="235"/>
      <c r="GOL75" s="235"/>
      <c r="GOM75" s="235"/>
      <c r="GON75" s="235"/>
      <c r="GOO75" s="235"/>
      <c r="GOP75" s="283"/>
      <c r="GOQ75" s="283"/>
      <c r="GOR75" s="208"/>
      <c r="GOT75" s="235"/>
      <c r="GOU75" s="235"/>
      <c r="GOV75" s="235"/>
      <c r="GOW75" s="235"/>
      <c r="GOX75" s="235"/>
      <c r="GOY75" s="235"/>
      <c r="GOZ75" s="235"/>
      <c r="GPA75" s="283"/>
      <c r="GPB75" s="283"/>
      <c r="GPC75" s="208"/>
      <c r="GPE75" s="235"/>
      <c r="GPF75" s="235"/>
      <c r="GPG75" s="235"/>
      <c r="GPH75" s="235"/>
      <c r="GPI75" s="235"/>
      <c r="GPJ75" s="235"/>
      <c r="GPK75" s="235"/>
      <c r="GPL75" s="283"/>
      <c r="GPM75" s="283"/>
      <c r="GPN75" s="208"/>
      <c r="GPP75" s="235"/>
      <c r="GPQ75" s="235"/>
      <c r="GPR75" s="235"/>
      <c r="GPS75" s="235"/>
      <c r="GPT75" s="235"/>
      <c r="GPU75" s="235"/>
      <c r="GPV75" s="235"/>
      <c r="GPW75" s="283"/>
      <c r="GPX75" s="283"/>
      <c r="GPY75" s="208"/>
      <c r="GQA75" s="235"/>
      <c r="GQB75" s="235"/>
      <c r="GQC75" s="235"/>
      <c r="GQD75" s="235"/>
      <c r="GQE75" s="235"/>
      <c r="GQF75" s="235"/>
      <c r="GQG75" s="235"/>
      <c r="GQH75" s="283"/>
      <c r="GQI75" s="283"/>
      <c r="GQJ75" s="208"/>
      <c r="GQL75" s="235"/>
      <c r="GQM75" s="235"/>
      <c r="GQN75" s="235"/>
      <c r="GQO75" s="235"/>
      <c r="GQP75" s="235"/>
      <c r="GQQ75" s="235"/>
      <c r="GQR75" s="235"/>
      <c r="GQS75" s="283"/>
      <c r="GQT75" s="283"/>
      <c r="GQU75" s="208"/>
      <c r="GQW75" s="235"/>
      <c r="GQX75" s="235"/>
      <c r="GQY75" s="235"/>
      <c r="GQZ75" s="235"/>
      <c r="GRA75" s="235"/>
      <c r="GRB75" s="235"/>
      <c r="GRC75" s="235"/>
      <c r="GRD75" s="283"/>
      <c r="GRE75" s="283"/>
      <c r="GRF75" s="208"/>
      <c r="GRH75" s="235"/>
      <c r="GRI75" s="235"/>
      <c r="GRJ75" s="235"/>
      <c r="GRK75" s="235"/>
      <c r="GRL75" s="235"/>
      <c r="GRM75" s="235"/>
      <c r="GRN75" s="235"/>
      <c r="GRO75" s="283"/>
      <c r="GRP75" s="283"/>
      <c r="GRQ75" s="208"/>
      <c r="GRS75" s="235"/>
      <c r="GRT75" s="235"/>
      <c r="GRU75" s="235"/>
      <c r="GRV75" s="235"/>
      <c r="GRW75" s="235"/>
      <c r="GRX75" s="235"/>
      <c r="GRY75" s="235"/>
      <c r="GRZ75" s="283"/>
      <c r="GSA75" s="283"/>
      <c r="GSB75" s="208"/>
      <c r="GSD75" s="235"/>
      <c r="GSE75" s="235"/>
      <c r="GSF75" s="235"/>
      <c r="GSG75" s="235"/>
      <c r="GSH75" s="235"/>
      <c r="GSI75" s="235"/>
      <c r="GSJ75" s="235"/>
      <c r="GSK75" s="283"/>
      <c r="GSL75" s="283"/>
      <c r="GSM75" s="208"/>
      <c r="GSO75" s="235"/>
      <c r="GSP75" s="235"/>
      <c r="GSQ75" s="235"/>
      <c r="GSR75" s="235"/>
      <c r="GSS75" s="235"/>
      <c r="GST75" s="235"/>
      <c r="GSU75" s="235"/>
      <c r="GSV75" s="283"/>
      <c r="GSW75" s="283"/>
      <c r="GSX75" s="208"/>
      <c r="GSZ75" s="235"/>
      <c r="GTA75" s="235"/>
      <c r="GTB75" s="235"/>
      <c r="GTC75" s="235"/>
      <c r="GTD75" s="235"/>
      <c r="GTE75" s="235"/>
      <c r="GTF75" s="235"/>
      <c r="GTG75" s="283"/>
      <c r="GTH75" s="283"/>
      <c r="GTI75" s="208"/>
      <c r="GTK75" s="235"/>
      <c r="GTL75" s="235"/>
      <c r="GTM75" s="235"/>
      <c r="GTN75" s="235"/>
      <c r="GTO75" s="235"/>
      <c r="GTP75" s="235"/>
      <c r="GTQ75" s="235"/>
      <c r="GTR75" s="283"/>
      <c r="GTS75" s="283"/>
      <c r="GTT75" s="208"/>
      <c r="GTV75" s="235"/>
      <c r="GTW75" s="235"/>
      <c r="GTX75" s="235"/>
      <c r="GTY75" s="235"/>
      <c r="GTZ75" s="235"/>
      <c r="GUA75" s="235"/>
      <c r="GUB75" s="235"/>
      <c r="GUC75" s="283"/>
      <c r="GUD75" s="283"/>
      <c r="GUE75" s="208"/>
      <c r="GUG75" s="235"/>
      <c r="GUH75" s="235"/>
      <c r="GUI75" s="235"/>
      <c r="GUJ75" s="235"/>
      <c r="GUK75" s="235"/>
      <c r="GUL75" s="235"/>
      <c r="GUM75" s="235"/>
      <c r="GUN75" s="283"/>
      <c r="GUO75" s="283"/>
      <c r="GUP75" s="208"/>
      <c r="GUR75" s="235"/>
      <c r="GUS75" s="235"/>
      <c r="GUT75" s="235"/>
      <c r="GUU75" s="235"/>
      <c r="GUV75" s="235"/>
      <c r="GUW75" s="235"/>
      <c r="GUX75" s="235"/>
      <c r="GUY75" s="283"/>
      <c r="GUZ75" s="283"/>
      <c r="GVA75" s="208"/>
      <c r="GVC75" s="235"/>
      <c r="GVD75" s="235"/>
      <c r="GVE75" s="235"/>
      <c r="GVF75" s="235"/>
      <c r="GVG75" s="235"/>
      <c r="GVH75" s="235"/>
      <c r="GVI75" s="235"/>
      <c r="GVJ75" s="283"/>
      <c r="GVK75" s="283"/>
      <c r="GVL75" s="208"/>
      <c r="GVN75" s="235"/>
      <c r="GVO75" s="235"/>
      <c r="GVP75" s="235"/>
      <c r="GVQ75" s="235"/>
      <c r="GVR75" s="235"/>
      <c r="GVS75" s="235"/>
      <c r="GVT75" s="235"/>
      <c r="GVU75" s="283"/>
      <c r="GVV75" s="283"/>
      <c r="GVW75" s="208"/>
      <c r="GVY75" s="235"/>
      <c r="GVZ75" s="235"/>
      <c r="GWA75" s="235"/>
      <c r="GWB75" s="235"/>
      <c r="GWC75" s="235"/>
      <c r="GWD75" s="235"/>
      <c r="GWE75" s="235"/>
      <c r="GWF75" s="283"/>
      <c r="GWG75" s="283"/>
      <c r="GWH75" s="208"/>
      <c r="GWJ75" s="235"/>
      <c r="GWK75" s="235"/>
      <c r="GWL75" s="235"/>
      <c r="GWM75" s="235"/>
      <c r="GWN75" s="235"/>
      <c r="GWO75" s="235"/>
      <c r="GWP75" s="235"/>
      <c r="GWQ75" s="283"/>
      <c r="GWR75" s="283"/>
      <c r="GWS75" s="208"/>
      <c r="GWU75" s="235"/>
      <c r="GWV75" s="235"/>
      <c r="GWW75" s="235"/>
      <c r="GWX75" s="235"/>
      <c r="GWY75" s="235"/>
      <c r="GWZ75" s="235"/>
      <c r="GXA75" s="235"/>
      <c r="GXB75" s="283"/>
      <c r="GXC75" s="283"/>
      <c r="GXD75" s="208"/>
      <c r="GXF75" s="235"/>
      <c r="GXG75" s="235"/>
      <c r="GXH75" s="235"/>
      <c r="GXI75" s="235"/>
      <c r="GXJ75" s="235"/>
      <c r="GXK75" s="235"/>
      <c r="GXL75" s="235"/>
      <c r="GXM75" s="283"/>
      <c r="GXN75" s="283"/>
      <c r="GXO75" s="208"/>
      <c r="GXQ75" s="235"/>
      <c r="GXR75" s="235"/>
      <c r="GXS75" s="235"/>
      <c r="GXT75" s="235"/>
      <c r="GXU75" s="235"/>
      <c r="GXV75" s="235"/>
      <c r="GXW75" s="235"/>
      <c r="GXX75" s="283"/>
      <c r="GXY75" s="283"/>
      <c r="GXZ75" s="208"/>
      <c r="GYB75" s="235"/>
      <c r="GYC75" s="235"/>
      <c r="GYD75" s="235"/>
      <c r="GYE75" s="235"/>
      <c r="GYF75" s="235"/>
      <c r="GYG75" s="235"/>
      <c r="GYH75" s="235"/>
      <c r="GYI75" s="283"/>
      <c r="GYJ75" s="283"/>
      <c r="GYK75" s="208"/>
      <c r="GYM75" s="235"/>
      <c r="GYN75" s="235"/>
      <c r="GYO75" s="235"/>
      <c r="GYP75" s="235"/>
      <c r="GYQ75" s="235"/>
      <c r="GYR75" s="235"/>
      <c r="GYS75" s="235"/>
      <c r="GYT75" s="283"/>
      <c r="GYU75" s="283"/>
      <c r="GYV75" s="208"/>
      <c r="GYX75" s="235"/>
      <c r="GYY75" s="235"/>
      <c r="GYZ75" s="235"/>
      <c r="GZA75" s="235"/>
      <c r="GZB75" s="235"/>
      <c r="GZC75" s="235"/>
      <c r="GZD75" s="235"/>
      <c r="GZE75" s="283"/>
      <c r="GZF75" s="283"/>
      <c r="GZG75" s="208"/>
      <c r="GZI75" s="235"/>
      <c r="GZJ75" s="235"/>
      <c r="GZK75" s="235"/>
      <c r="GZL75" s="235"/>
      <c r="GZM75" s="235"/>
      <c r="GZN75" s="235"/>
      <c r="GZO75" s="235"/>
      <c r="GZP75" s="283"/>
      <c r="GZQ75" s="283"/>
      <c r="GZR75" s="208"/>
      <c r="GZT75" s="235"/>
      <c r="GZU75" s="235"/>
      <c r="GZV75" s="235"/>
      <c r="GZW75" s="235"/>
      <c r="GZX75" s="235"/>
      <c r="GZY75" s="235"/>
      <c r="GZZ75" s="235"/>
      <c r="HAA75" s="283"/>
      <c r="HAB75" s="283"/>
      <c r="HAC75" s="208"/>
      <c r="HAE75" s="235"/>
      <c r="HAF75" s="235"/>
      <c r="HAG75" s="235"/>
      <c r="HAH75" s="235"/>
      <c r="HAI75" s="235"/>
      <c r="HAJ75" s="235"/>
      <c r="HAK75" s="235"/>
      <c r="HAL75" s="283"/>
      <c r="HAM75" s="283"/>
      <c r="HAN75" s="208"/>
      <c r="HAP75" s="235"/>
      <c r="HAQ75" s="235"/>
      <c r="HAR75" s="235"/>
      <c r="HAS75" s="235"/>
      <c r="HAT75" s="235"/>
      <c r="HAU75" s="235"/>
      <c r="HAV75" s="235"/>
      <c r="HAW75" s="283"/>
      <c r="HAX75" s="283"/>
      <c r="HAY75" s="208"/>
      <c r="HBA75" s="235"/>
      <c r="HBB75" s="235"/>
      <c r="HBC75" s="235"/>
      <c r="HBD75" s="235"/>
      <c r="HBE75" s="235"/>
      <c r="HBF75" s="235"/>
      <c r="HBG75" s="235"/>
      <c r="HBH75" s="283"/>
      <c r="HBI75" s="283"/>
      <c r="HBJ75" s="208"/>
      <c r="HBL75" s="235"/>
      <c r="HBM75" s="235"/>
      <c r="HBN75" s="235"/>
      <c r="HBO75" s="235"/>
      <c r="HBP75" s="235"/>
      <c r="HBQ75" s="235"/>
      <c r="HBR75" s="235"/>
      <c r="HBS75" s="283"/>
      <c r="HBT75" s="283"/>
      <c r="HBU75" s="208"/>
      <c r="HBW75" s="235"/>
      <c r="HBX75" s="235"/>
      <c r="HBY75" s="235"/>
      <c r="HBZ75" s="235"/>
      <c r="HCA75" s="235"/>
      <c r="HCB75" s="235"/>
      <c r="HCC75" s="235"/>
      <c r="HCD75" s="283"/>
      <c r="HCE75" s="283"/>
      <c r="HCF75" s="208"/>
      <c r="HCH75" s="235"/>
      <c r="HCI75" s="235"/>
      <c r="HCJ75" s="235"/>
      <c r="HCK75" s="235"/>
      <c r="HCL75" s="235"/>
      <c r="HCM75" s="235"/>
      <c r="HCN75" s="235"/>
      <c r="HCO75" s="283"/>
      <c r="HCP75" s="283"/>
      <c r="HCQ75" s="208"/>
      <c r="HCS75" s="235"/>
      <c r="HCT75" s="235"/>
      <c r="HCU75" s="235"/>
      <c r="HCV75" s="235"/>
      <c r="HCW75" s="235"/>
      <c r="HCX75" s="235"/>
      <c r="HCY75" s="235"/>
      <c r="HCZ75" s="283"/>
      <c r="HDA75" s="283"/>
      <c r="HDB75" s="208"/>
      <c r="HDD75" s="235"/>
      <c r="HDE75" s="235"/>
      <c r="HDF75" s="235"/>
      <c r="HDG75" s="235"/>
      <c r="HDH75" s="235"/>
      <c r="HDI75" s="235"/>
      <c r="HDJ75" s="235"/>
      <c r="HDK75" s="283"/>
      <c r="HDL75" s="283"/>
      <c r="HDM75" s="208"/>
      <c r="HDO75" s="235"/>
      <c r="HDP75" s="235"/>
      <c r="HDQ75" s="235"/>
      <c r="HDR75" s="235"/>
      <c r="HDS75" s="235"/>
      <c r="HDT75" s="235"/>
      <c r="HDU75" s="235"/>
      <c r="HDV75" s="283"/>
      <c r="HDW75" s="283"/>
      <c r="HDX75" s="208"/>
      <c r="HDZ75" s="235"/>
      <c r="HEA75" s="235"/>
      <c r="HEB75" s="235"/>
      <c r="HEC75" s="235"/>
      <c r="HED75" s="235"/>
      <c r="HEE75" s="235"/>
      <c r="HEF75" s="235"/>
      <c r="HEG75" s="283"/>
      <c r="HEH75" s="283"/>
      <c r="HEI75" s="208"/>
      <c r="HEK75" s="235"/>
      <c r="HEL75" s="235"/>
      <c r="HEM75" s="235"/>
      <c r="HEN75" s="235"/>
      <c r="HEO75" s="235"/>
      <c r="HEP75" s="235"/>
      <c r="HEQ75" s="235"/>
      <c r="HER75" s="283"/>
      <c r="HES75" s="283"/>
      <c r="HET75" s="208"/>
      <c r="HEV75" s="235"/>
      <c r="HEW75" s="235"/>
      <c r="HEX75" s="235"/>
      <c r="HEY75" s="235"/>
      <c r="HEZ75" s="235"/>
      <c r="HFA75" s="235"/>
      <c r="HFB75" s="235"/>
      <c r="HFC75" s="283"/>
      <c r="HFD75" s="283"/>
      <c r="HFE75" s="208"/>
      <c r="HFG75" s="235"/>
      <c r="HFH75" s="235"/>
      <c r="HFI75" s="235"/>
      <c r="HFJ75" s="235"/>
      <c r="HFK75" s="235"/>
      <c r="HFL75" s="235"/>
      <c r="HFM75" s="235"/>
      <c r="HFN75" s="283"/>
      <c r="HFO75" s="283"/>
      <c r="HFP75" s="208"/>
      <c r="HFR75" s="235"/>
      <c r="HFS75" s="235"/>
      <c r="HFT75" s="235"/>
      <c r="HFU75" s="235"/>
      <c r="HFV75" s="235"/>
      <c r="HFW75" s="235"/>
      <c r="HFX75" s="235"/>
      <c r="HFY75" s="283"/>
      <c r="HFZ75" s="283"/>
      <c r="HGA75" s="208"/>
      <c r="HGC75" s="235"/>
      <c r="HGD75" s="235"/>
      <c r="HGE75" s="235"/>
      <c r="HGF75" s="235"/>
      <c r="HGG75" s="235"/>
      <c r="HGH75" s="235"/>
      <c r="HGI75" s="235"/>
      <c r="HGJ75" s="283"/>
      <c r="HGK75" s="283"/>
      <c r="HGL75" s="208"/>
      <c r="HGN75" s="235"/>
      <c r="HGO75" s="235"/>
      <c r="HGP75" s="235"/>
      <c r="HGQ75" s="235"/>
      <c r="HGR75" s="235"/>
      <c r="HGS75" s="235"/>
      <c r="HGT75" s="235"/>
      <c r="HGU75" s="283"/>
      <c r="HGV75" s="283"/>
      <c r="HGW75" s="208"/>
      <c r="HGY75" s="235"/>
      <c r="HGZ75" s="235"/>
      <c r="HHA75" s="235"/>
      <c r="HHB75" s="235"/>
      <c r="HHC75" s="235"/>
      <c r="HHD75" s="235"/>
      <c r="HHE75" s="235"/>
      <c r="HHF75" s="283"/>
      <c r="HHG75" s="283"/>
      <c r="HHH75" s="208"/>
      <c r="HHJ75" s="235"/>
      <c r="HHK75" s="235"/>
      <c r="HHL75" s="235"/>
      <c r="HHM75" s="235"/>
      <c r="HHN75" s="235"/>
      <c r="HHO75" s="235"/>
      <c r="HHP75" s="235"/>
      <c r="HHQ75" s="283"/>
      <c r="HHR75" s="283"/>
      <c r="HHS75" s="208"/>
      <c r="HHU75" s="235"/>
      <c r="HHV75" s="235"/>
      <c r="HHW75" s="235"/>
      <c r="HHX75" s="235"/>
      <c r="HHY75" s="235"/>
      <c r="HHZ75" s="235"/>
      <c r="HIA75" s="235"/>
      <c r="HIB75" s="283"/>
      <c r="HIC75" s="283"/>
      <c r="HID75" s="208"/>
      <c r="HIF75" s="235"/>
      <c r="HIG75" s="235"/>
      <c r="HIH75" s="235"/>
      <c r="HII75" s="235"/>
      <c r="HIJ75" s="235"/>
      <c r="HIK75" s="235"/>
      <c r="HIL75" s="235"/>
      <c r="HIM75" s="283"/>
      <c r="HIN75" s="283"/>
      <c r="HIO75" s="208"/>
      <c r="HIQ75" s="235"/>
      <c r="HIR75" s="235"/>
      <c r="HIS75" s="235"/>
      <c r="HIT75" s="235"/>
      <c r="HIU75" s="235"/>
      <c r="HIV75" s="235"/>
      <c r="HIW75" s="235"/>
      <c r="HIX75" s="283"/>
      <c r="HIY75" s="283"/>
      <c r="HIZ75" s="208"/>
      <c r="HJB75" s="235"/>
      <c r="HJC75" s="235"/>
      <c r="HJD75" s="235"/>
      <c r="HJE75" s="235"/>
      <c r="HJF75" s="235"/>
      <c r="HJG75" s="235"/>
      <c r="HJH75" s="235"/>
      <c r="HJI75" s="283"/>
      <c r="HJJ75" s="283"/>
      <c r="HJK75" s="208"/>
      <c r="HJM75" s="235"/>
      <c r="HJN75" s="235"/>
      <c r="HJO75" s="235"/>
      <c r="HJP75" s="235"/>
      <c r="HJQ75" s="235"/>
      <c r="HJR75" s="235"/>
      <c r="HJS75" s="235"/>
      <c r="HJT75" s="283"/>
      <c r="HJU75" s="283"/>
      <c r="HJV75" s="208"/>
      <c r="HJX75" s="235"/>
      <c r="HJY75" s="235"/>
      <c r="HJZ75" s="235"/>
      <c r="HKA75" s="235"/>
      <c r="HKB75" s="235"/>
      <c r="HKC75" s="235"/>
      <c r="HKD75" s="235"/>
      <c r="HKE75" s="283"/>
      <c r="HKF75" s="283"/>
      <c r="HKG75" s="208"/>
      <c r="HKI75" s="235"/>
      <c r="HKJ75" s="235"/>
      <c r="HKK75" s="235"/>
      <c r="HKL75" s="235"/>
      <c r="HKM75" s="235"/>
      <c r="HKN75" s="235"/>
      <c r="HKO75" s="235"/>
      <c r="HKP75" s="283"/>
      <c r="HKQ75" s="283"/>
      <c r="HKR75" s="208"/>
      <c r="HKT75" s="235"/>
      <c r="HKU75" s="235"/>
      <c r="HKV75" s="235"/>
      <c r="HKW75" s="235"/>
      <c r="HKX75" s="235"/>
      <c r="HKY75" s="235"/>
      <c r="HKZ75" s="235"/>
      <c r="HLA75" s="283"/>
      <c r="HLB75" s="283"/>
      <c r="HLC75" s="208"/>
      <c r="HLE75" s="235"/>
      <c r="HLF75" s="235"/>
      <c r="HLG75" s="235"/>
      <c r="HLH75" s="235"/>
      <c r="HLI75" s="235"/>
      <c r="HLJ75" s="235"/>
      <c r="HLK75" s="235"/>
      <c r="HLL75" s="283"/>
      <c r="HLM75" s="283"/>
      <c r="HLN75" s="208"/>
      <c r="HLP75" s="235"/>
      <c r="HLQ75" s="235"/>
      <c r="HLR75" s="235"/>
      <c r="HLS75" s="235"/>
      <c r="HLT75" s="235"/>
      <c r="HLU75" s="235"/>
      <c r="HLV75" s="235"/>
      <c r="HLW75" s="283"/>
      <c r="HLX75" s="283"/>
      <c r="HLY75" s="208"/>
      <c r="HMA75" s="235"/>
      <c r="HMB75" s="235"/>
      <c r="HMC75" s="235"/>
      <c r="HMD75" s="235"/>
      <c r="HME75" s="235"/>
      <c r="HMF75" s="235"/>
      <c r="HMG75" s="235"/>
      <c r="HMH75" s="283"/>
      <c r="HMI75" s="283"/>
      <c r="HMJ75" s="208"/>
      <c r="HML75" s="235"/>
      <c r="HMM75" s="235"/>
      <c r="HMN75" s="235"/>
      <c r="HMO75" s="235"/>
      <c r="HMP75" s="235"/>
      <c r="HMQ75" s="235"/>
      <c r="HMR75" s="235"/>
      <c r="HMS75" s="283"/>
      <c r="HMT75" s="283"/>
      <c r="HMU75" s="208"/>
      <c r="HMW75" s="235"/>
      <c r="HMX75" s="235"/>
      <c r="HMY75" s="235"/>
      <c r="HMZ75" s="235"/>
      <c r="HNA75" s="235"/>
      <c r="HNB75" s="235"/>
      <c r="HNC75" s="235"/>
      <c r="HND75" s="283"/>
      <c r="HNE75" s="283"/>
      <c r="HNF75" s="208"/>
      <c r="HNH75" s="235"/>
      <c r="HNI75" s="235"/>
      <c r="HNJ75" s="235"/>
      <c r="HNK75" s="235"/>
      <c r="HNL75" s="235"/>
      <c r="HNM75" s="235"/>
      <c r="HNN75" s="235"/>
      <c r="HNO75" s="283"/>
      <c r="HNP75" s="283"/>
      <c r="HNQ75" s="208"/>
      <c r="HNS75" s="235"/>
      <c r="HNT75" s="235"/>
      <c r="HNU75" s="235"/>
      <c r="HNV75" s="235"/>
      <c r="HNW75" s="235"/>
      <c r="HNX75" s="235"/>
      <c r="HNY75" s="235"/>
      <c r="HNZ75" s="283"/>
      <c r="HOA75" s="283"/>
      <c r="HOB75" s="208"/>
      <c r="HOD75" s="235"/>
      <c r="HOE75" s="235"/>
      <c r="HOF75" s="235"/>
      <c r="HOG75" s="235"/>
      <c r="HOH75" s="235"/>
      <c r="HOI75" s="235"/>
      <c r="HOJ75" s="235"/>
      <c r="HOK75" s="283"/>
      <c r="HOL75" s="283"/>
      <c r="HOM75" s="208"/>
      <c r="HOO75" s="235"/>
      <c r="HOP75" s="235"/>
      <c r="HOQ75" s="235"/>
      <c r="HOR75" s="235"/>
      <c r="HOS75" s="235"/>
      <c r="HOT75" s="235"/>
      <c r="HOU75" s="235"/>
      <c r="HOV75" s="283"/>
      <c r="HOW75" s="283"/>
      <c r="HOX75" s="208"/>
      <c r="HOZ75" s="235"/>
      <c r="HPA75" s="235"/>
      <c r="HPB75" s="235"/>
      <c r="HPC75" s="235"/>
      <c r="HPD75" s="235"/>
      <c r="HPE75" s="235"/>
      <c r="HPF75" s="235"/>
      <c r="HPG75" s="283"/>
      <c r="HPH75" s="283"/>
      <c r="HPI75" s="208"/>
      <c r="HPK75" s="235"/>
      <c r="HPL75" s="235"/>
      <c r="HPM75" s="235"/>
      <c r="HPN75" s="235"/>
      <c r="HPO75" s="235"/>
      <c r="HPP75" s="235"/>
      <c r="HPQ75" s="235"/>
      <c r="HPR75" s="283"/>
      <c r="HPS75" s="283"/>
      <c r="HPT75" s="208"/>
      <c r="HPV75" s="235"/>
      <c r="HPW75" s="235"/>
      <c r="HPX75" s="235"/>
      <c r="HPY75" s="235"/>
      <c r="HPZ75" s="235"/>
      <c r="HQA75" s="235"/>
      <c r="HQB75" s="235"/>
      <c r="HQC75" s="283"/>
      <c r="HQD75" s="283"/>
      <c r="HQE75" s="208"/>
      <c r="HQG75" s="235"/>
      <c r="HQH75" s="235"/>
      <c r="HQI75" s="235"/>
      <c r="HQJ75" s="235"/>
      <c r="HQK75" s="235"/>
      <c r="HQL75" s="235"/>
      <c r="HQM75" s="235"/>
      <c r="HQN75" s="283"/>
      <c r="HQO75" s="283"/>
      <c r="HQP75" s="208"/>
      <c r="HQR75" s="235"/>
      <c r="HQS75" s="235"/>
      <c r="HQT75" s="235"/>
      <c r="HQU75" s="235"/>
      <c r="HQV75" s="235"/>
      <c r="HQW75" s="235"/>
      <c r="HQX75" s="235"/>
      <c r="HQY75" s="283"/>
      <c r="HQZ75" s="283"/>
      <c r="HRA75" s="208"/>
      <c r="HRC75" s="235"/>
      <c r="HRD75" s="235"/>
      <c r="HRE75" s="235"/>
      <c r="HRF75" s="235"/>
      <c r="HRG75" s="235"/>
      <c r="HRH75" s="235"/>
      <c r="HRI75" s="235"/>
      <c r="HRJ75" s="283"/>
      <c r="HRK75" s="283"/>
      <c r="HRL75" s="208"/>
      <c r="HRN75" s="235"/>
      <c r="HRO75" s="235"/>
      <c r="HRP75" s="235"/>
      <c r="HRQ75" s="235"/>
      <c r="HRR75" s="235"/>
      <c r="HRS75" s="235"/>
      <c r="HRT75" s="235"/>
      <c r="HRU75" s="283"/>
      <c r="HRV75" s="283"/>
      <c r="HRW75" s="208"/>
      <c r="HRY75" s="235"/>
      <c r="HRZ75" s="235"/>
      <c r="HSA75" s="235"/>
      <c r="HSB75" s="235"/>
      <c r="HSC75" s="235"/>
      <c r="HSD75" s="235"/>
      <c r="HSE75" s="235"/>
      <c r="HSF75" s="283"/>
      <c r="HSG75" s="283"/>
      <c r="HSH75" s="208"/>
      <c r="HSJ75" s="235"/>
      <c r="HSK75" s="235"/>
      <c r="HSL75" s="235"/>
      <c r="HSM75" s="235"/>
      <c r="HSN75" s="235"/>
      <c r="HSO75" s="235"/>
      <c r="HSP75" s="235"/>
      <c r="HSQ75" s="283"/>
      <c r="HSR75" s="283"/>
      <c r="HSS75" s="208"/>
      <c r="HSU75" s="235"/>
      <c r="HSV75" s="235"/>
      <c r="HSW75" s="235"/>
      <c r="HSX75" s="235"/>
      <c r="HSY75" s="235"/>
      <c r="HSZ75" s="235"/>
      <c r="HTA75" s="235"/>
      <c r="HTB75" s="283"/>
      <c r="HTC75" s="283"/>
      <c r="HTD75" s="208"/>
      <c r="HTF75" s="235"/>
      <c r="HTG75" s="235"/>
      <c r="HTH75" s="235"/>
      <c r="HTI75" s="235"/>
      <c r="HTJ75" s="235"/>
      <c r="HTK75" s="235"/>
      <c r="HTL75" s="235"/>
      <c r="HTM75" s="283"/>
      <c r="HTN75" s="283"/>
      <c r="HTO75" s="208"/>
      <c r="HTQ75" s="235"/>
      <c r="HTR75" s="235"/>
      <c r="HTS75" s="235"/>
      <c r="HTT75" s="235"/>
      <c r="HTU75" s="235"/>
      <c r="HTV75" s="235"/>
      <c r="HTW75" s="235"/>
      <c r="HTX75" s="283"/>
      <c r="HTY75" s="283"/>
      <c r="HTZ75" s="208"/>
      <c r="HUB75" s="235"/>
      <c r="HUC75" s="235"/>
      <c r="HUD75" s="235"/>
      <c r="HUE75" s="235"/>
      <c r="HUF75" s="235"/>
      <c r="HUG75" s="235"/>
      <c r="HUH75" s="235"/>
      <c r="HUI75" s="283"/>
      <c r="HUJ75" s="283"/>
      <c r="HUK75" s="208"/>
      <c r="HUM75" s="235"/>
      <c r="HUN75" s="235"/>
      <c r="HUO75" s="235"/>
      <c r="HUP75" s="235"/>
      <c r="HUQ75" s="235"/>
      <c r="HUR75" s="235"/>
      <c r="HUS75" s="235"/>
      <c r="HUT75" s="283"/>
      <c r="HUU75" s="283"/>
      <c r="HUV75" s="208"/>
      <c r="HUX75" s="235"/>
      <c r="HUY75" s="235"/>
      <c r="HUZ75" s="235"/>
      <c r="HVA75" s="235"/>
      <c r="HVB75" s="235"/>
      <c r="HVC75" s="235"/>
      <c r="HVD75" s="235"/>
      <c r="HVE75" s="283"/>
      <c r="HVF75" s="283"/>
      <c r="HVG75" s="208"/>
      <c r="HVI75" s="235"/>
      <c r="HVJ75" s="235"/>
      <c r="HVK75" s="235"/>
      <c r="HVL75" s="235"/>
      <c r="HVM75" s="235"/>
      <c r="HVN75" s="235"/>
      <c r="HVO75" s="235"/>
      <c r="HVP75" s="283"/>
      <c r="HVQ75" s="283"/>
      <c r="HVR75" s="208"/>
      <c r="HVT75" s="235"/>
      <c r="HVU75" s="235"/>
      <c r="HVV75" s="235"/>
      <c r="HVW75" s="235"/>
      <c r="HVX75" s="235"/>
      <c r="HVY75" s="235"/>
      <c r="HVZ75" s="235"/>
      <c r="HWA75" s="283"/>
      <c r="HWB75" s="283"/>
      <c r="HWC75" s="208"/>
      <c r="HWE75" s="235"/>
      <c r="HWF75" s="235"/>
      <c r="HWG75" s="235"/>
      <c r="HWH75" s="235"/>
      <c r="HWI75" s="235"/>
      <c r="HWJ75" s="235"/>
      <c r="HWK75" s="235"/>
      <c r="HWL75" s="283"/>
      <c r="HWM75" s="283"/>
      <c r="HWN75" s="208"/>
      <c r="HWP75" s="235"/>
      <c r="HWQ75" s="235"/>
      <c r="HWR75" s="235"/>
      <c r="HWS75" s="235"/>
      <c r="HWT75" s="235"/>
      <c r="HWU75" s="235"/>
      <c r="HWV75" s="235"/>
      <c r="HWW75" s="283"/>
      <c r="HWX75" s="283"/>
      <c r="HWY75" s="208"/>
      <c r="HXA75" s="235"/>
      <c r="HXB75" s="235"/>
      <c r="HXC75" s="235"/>
      <c r="HXD75" s="235"/>
      <c r="HXE75" s="235"/>
      <c r="HXF75" s="235"/>
      <c r="HXG75" s="235"/>
      <c r="HXH75" s="283"/>
      <c r="HXI75" s="283"/>
      <c r="HXJ75" s="208"/>
      <c r="HXL75" s="235"/>
      <c r="HXM75" s="235"/>
      <c r="HXN75" s="235"/>
      <c r="HXO75" s="235"/>
      <c r="HXP75" s="235"/>
      <c r="HXQ75" s="235"/>
      <c r="HXR75" s="235"/>
      <c r="HXS75" s="283"/>
      <c r="HXT75" s="283"/>
      <c r="HXU75" s="208"/>
      <c r="HXW75" s="235"/>
      <c r="HXX75" s="235"/>
      <c r="HXY75" s="235"/>
      <c r="HXZ75" s="235"/>
      <c r="HYA75" s="235"/>
      <c r="HYB75" s="235"/>
      <c r="HYC75" s="235"/>
      <c r="HYD75" s="283"/>
      <c r="HYE75" s="283"/>
      <c r="HYF75" s="208"/>
      <c r="HYH75" s="235"/>
      <c r="HYI75" s="235"/>
      <c r="HYJ75" s="235"/>
      <c r="HYK75" s="235"/>
      <c r="HYL75" s="235"/>
      <c r="HYM75" s="235"/>
      <c r="HYN75" s="235"/>
      <c r="HYO75" s="283"/>
      <c r="HYP75" s="283"/>
      <c r="HYQ75" s="208"/>
      <c r="HYS75" s="235"/>
      <c r="HYT75" s="235"/>
      <c r="HYU75" s="235"/>
      <c r="HYV75" s="235"/>
      <c r="HYW75" s="235"/>
      <c r="HYX75" s="235"/>
      <c r="HYY75" s="235"/>
      <c r="HYZ75" s="283"/>
      <c r="HZA75" s="283"/>
      <c r="HZB75" s="208"/>
      <c r="HZD75" s="235"/>
      <c r="HZE75" s="235"/>
      <c r="HZF75" s="235"/>
      <c r="HZG75" s="235"/>
      <c r="HZH75" s="235"/>
      <c r="HZI75" s="235"/>
      <c r="HZJ75" s="235"/>
      <c r="HZK75" s="283"/>
      <c r="HZL75" s="283"/>
      <c r="HZM75" s="208"/>
      <c r="HZO75" s="235"/>
      <c r="HZP75" s="235"/>
      <c r="HZQ75" s="235"/>
      <c r="HZR75" s="235"/>
      <c r="HZS75" s="235"/>
      <c r="HZT75" s="235"/>
      <c r="HZU75" s="235"/>
      <c r="HZV75" s="283"/>
      <c r="HZW75" s="283"/>
      <c r="HZX75" s="208"/>
      <c r="HZZ75" s="235"/>
      <c r="IAA75" s="235"/>
      <c r="IAB75" s="235"/>
      <c r="IAC75" s="235"/>
      <c r="IAD75" s="235"/>
      <c r="IAE75" s="235"/>
      <c r="IAF75" s="235"/>
      <c r="IAG75" s="283"/>
      <c r="IAH75" s="283"/>
      <c r="IAI75" s="208"/>
      <c r="IAK75" s="235"/>
      <c r="IAL75" s="235"/>
      <c r="IAM75" s="235"/>
      <c r="IAN75" s="235"/>
      <c r="IAO75" s="235"/>
      <c r="IAP75" s="235"/>
      <c r="IAQ75" s="235"/>
      <c r="IAR75" s="283"/>
      <c r="IAS75" s="283"/>
      <c r="IAT75" s="208"/>
      <c r="IAV75" s="235"/>
      <c r="IAW75" s="235"/>
      <c r="IAX75" s="235"/>
      <c r="IAY75" s="235"/>
      <c r="IAZ75" s="235"/>
      <c r="IBA75" s="235"/>
      <c r="IBB75" s="235"/>
      <c r="IBC75" s="283"/>
      <c r="IBD75" s="283"/>
      <c r="IBE75" s="208"/>
      <c r="IBG75" s="235"/>
      <c r="IBH75" s="235"/>
      <c r="IBI75" s="235"/>
      <c r="IBJ75" s="235"/>
      <c r="IBK75" s="235"/>
      <c r="IBL75" s="235"/>
      <c r="IBM75" s="235"/>
      <c r="IBN75" s="283"/>
      <c r="IBO75" s="283"/>
      <c r="IBP75" s="208"/>
      <c r="IBR75" s="235"/>
      <c r="IBS75" s="235"/>
      <c r="IBT75" s="235"/>
      <c r="IBU75" s="235"/>
      <c r="IBV75" s="235"/>
      <c r="IBW75" s="235"/>
      <c r="IBX75" s="235"/>
      <c r="IBY75" s="283"/>
      <c r="IBZ75" s="283"/>
      <c r="ICA75" s="208"/>
      <c r="ICC75" s="235"/>
      <c r="ICD75" s="235"/>
      <c r="ICE75" s="235"/>
      <c r="ICF75" s="235"/>
      <c r="ICG75" s="235"/>
      <c r="ICH75" s="235"/>
      <c r="ICI75" s="235"/>
      <c r="ICJ75" s="283"/>
      <c r="ICK75" s="283"/>
      <c r="ICL75" s="208"/>
      <c r="ICN75" s="235"/>
      <c r="ICO75" s="235"/>
      <c r="ICP75" s="235"/>
      <c r="ICQ75" s="235"/>
      <c r="ICR75" s="235"/>
      <c r="ICS75" s="235"/>
      <c r="ICT75" s="235"/>
      <c r="ICU75" s="283"/>
      <c r="ICV75" s="283"/>
      <c r="ICW75" s="208"/>
      <c r="ICY75" s="235"/>
      <c r="ICZ75" s="235"/>
      <c r="IDA75" s="235"/>
      <c r="IDB75" s="235"/>
      <c r="IDC75" s="235"/>
      <c r="IDD75" s="235"/>
      <c r="IDE75" s="235"/>
      <c r="IDF75" s="283"/>
      <c r="IDG75" s="283"/>
      <c r="IDH75" s="208"/>
      <c r="IDJ75" s="235"/>
      <c r="IDK75" s="235"/>
      <c r="IDL75" s="235"/>
      <c r="IDM75" s="235"/>
      <c r="IDN75" s="235"/>
      <c r="IDO75" s="235"/>
      <c r="IDP75" s="235"/>
      <c r="IDQ75" s="283"/>
      <c r="IDR75" s="283"/>
      <c r="IDS75" s="208"/>
      <c r="IDU75" s="235"/>
      <c r="IDV75" s="235"/>
      <c r="IDW75" s="235"/>
      <c r="IDX75" s="235"/>
      <c r="IDY75" s="235"/>
      <c r="IDZ75" s="235"/>
      <c r="IEA75" s="235"/>
      <c r="IEB75" s="283"/>
      <c r="IEC75" s="283"/>
      <c r="IED75" s="208"/>
      <c r="IEF75" s="235"/>
      <c r="IEG75" s="235"/>
      <c r="IEH75" s="235"/>
      <c r="IEI75" s="235"/>
      <c r="IEJ75" s="235"/>
      <c r="IEK75" s="235"/>
      <c r="IEL75" s="235"/>
      <c r="IEM75" s="283"/>
      <c r="IEN75" s="283"/>
      <c r="IEO75" s="208"/>
      <c r="IEQ75" s="235"/>
      <c r="IER75" s="235"/>
      <c r="IES75" s="235"/>
      <c r="IET75" s="235"/>
      <c r="IEU75" s="235"/>
      <c r="IEV75" s="235"/>
      <c r="IEW75" s="235"/>
      <c r="IEX75" s="283"/>
      <c r="IEY75" s="283"/>
      <c r="IEZ75" s="208"/>
      <c r="IFB75" s="235"/>
      <c r="IFC75" s="235"/>
      <c r="IFD75" s="235"/>
      <c r="IFE75" s="235"/>
      <c r="IFF75" s="235"/>
      <c r="IFG75" s="235"/>
      <c r="IFH75" s="235"/>
      <c r="IFI75" s="283"/>
      <c r="IFJ75" s="283"/>
      <c r="IFK75" s="208"/>
      <c r="IFM75" s="235"/>
      <c r="IFN75" s="235"/>
      <c r="IFO75" s="235"/>
      <c r="IFP75" s="235"/>
      <c r="IFQ75" s="235"/>
      <c r="IFR75" s="235"/>
      <c r="IFS75" s="235"/>
      <c r="IFT75" s="283"/>
      <c r="IFU75" s="283"/>
      <c r="IFV75" s="208"/>
      <c r="IFX75" s="235"/>
      <c r="IFY75" s="235"/>
      <c r="IFZ75" s="235"/>
      <c r="IGA75" s="235"/>
      <c r="IGB75" s="235"/>
      <c r="IGC75" s="235"/>
      <c r="IGD75" s="235"/>
      <c r="IGE75" s="283"/>
      <c r="IGF75" s="283"/>
      <c r="IGG75" s="208"/>
      <c r="IGI75" s="235"/>
      <c r="IGJ75" s="235"/>
      <c r="IGK75" s="235"/>
      <c r="IGL75" s="235"/>
      <c r="IGM75" s="235"/>
      <c r="IGN75" s="235"/>
      <c r="IGO75" s="235"/>
      <c r="IGP75" s="283"/>
      <c r="IGQ75" s="283"/>
      <c r="IGR75" s="208"/>
      <c r="IGT75" s="235"/>
      <c r="IGU75" s="235"/>
      <c r="IGV75" s="235"/>
      <c r="IGW75" s="235"/>
      <c r="IGX75" s="235"/>
      <c r="IGY75" s="235"/>
      <c r="IGZ75" s="235"/>
      <c r="IHA75" s="283"/>
      <c r="IHB75" s="283"/>
      <c r="IHC75" s="208"/>
      <c r="IHE75" s="235"/>
      <c r="IHF75" s="235"/>
      <c r="IHG75" s="235"/>
      <c r="IHH75" s="235"/>
      <c r="IHI75" s="235"/>
      <c r="IHJ75" s="235"/>
      <c r="IHK75" s="235"/>
      <c r="IHL75" s="283"/>
      <c r="IHM75" s="283"/>
      <c r="IHN75" s="208"/>
      <c r="IHP75" s="235"/>
      <c r="IHQ75" s="235"/>
      <c r="IHR75" s="235"/>
      <c r="IHS75" s="235"/>
      <c r="IHT75" s="235"/>
      <c r="IHU75" s="235"/>
      <c r="IHV75" s="235"/>
      <c r="IHW75" s="283"/>
      <c r="IHX75" s="283"/>
      <c r="IHY75" s="208"/>
      <c r="IIA75" s="235"/>
      <c r="IIB75" s="235"/>
      <c r="IIC75" s="235"/>
      <c r="IID75" s="235"/>
      <c r="IIE75" s="235"/>
      <c r="IIF75" s="235"/>
      <c r="IIG75" s="235"/>
      <c r="IIH75" s="283"/>
      <c r="III75" s="283"/>
      <c r="IIJ75" s="208"/>
      <c r="IIL75" s="235"/>
      <c r="IIM75" s="235"/>
      <c r="IIN75" s="235"/>
      <c r="IIO75" s="235"/>
      <c r="IIP75" s="235"/>
      <c r="IIQ75" s="235"/>
      <c r="IIR75" s="235"/>
      <c r="IIS75" s="283"/>
      <c r="IIT75" s="283"/>
      <c r="IIU75" s="208"/>
      <c r="IIW75" s="235"/>
      <c r="IIX75" s="235"/>
      <c r="IIY75" s="235"/>
      <c r="IIZ75" s="235"/>
      <c r="IJA75" s="235"/>
      <c r="IJB75" s="235"/>
      <c r="IJC75" s="235"/>
      <c r="IJD75" s="283"/>
      <c r="IJE75" s="283"/>
      <c r="IJF75" s="208"/>
      <c r="IJH75" s="235"/>
      <c r="IJI75" s="235"/>
      <c r="IJJ75" s="235"/>
      <c r="IJK75" s="235"/>
      <c r="IJL75" s="235"/>
      <c r="IJM75" s="235"/>
      <c r="IJN75" s="235"/>
      <c r="IJO75" s="283"/>
      <c r="IJP75" s="283"/>
      <c r="IJQ75" s="208"/>
      <c r="IJS75" s="235"/>
      <c r="IJT75" s="235"/>
      <c r="IJU75" s="235"/>
      <c r="IJV75" s="235"/>
      <c r="IJW75" s="235"/>
      <c r="IJX75" s="235"/>
      <c r="IJY75" s="235"/>
      <c r="IJZ75" s="283"/>
      <c r="IKA75" s="283"/>
      <c r="IKB75" s="208"/>
      <c r="IKD75" s="235"/>
      <c r="IKE75" s="235"/>
      <c r="IKF75" s="235"/>
      <c r="IKG75" s="235"/>
      <c r="IKH75" s="235"/>
      <c r="IKI75" s="235"/>
      <c r="IKJ75" s="235"/>
      <c r="IKK75" s="283"/>
      <c r="IKL75" s="283"/>
      <c r="IKM75" s="208"/>
      <c r="IKO75" s="235"/>
      <c r="IKP75" s="235"/>
      <c r="IKQ75" s="235"/>
      <c r="IKR75" s="235"/>
      <c r="IKS75" s="235"/>
      <c r="IKT75" s="235"/>
      <c r="IKU75" s="235"/>
      <c r="IKV75" s="283"/>
      <c r="IKW75" s="283"/>
      <c r="IKX75" s="208"/>
      <c r="IKZ75" s="235"/>
      <c r="ILA75" s="235"/>
      <c r="ILB75" s="235"/>
      <c r="ILC75" s="235"/>
      <c r="ILD75" s="235"/>
      <c r="ILE75" s="235"/>
      <c r="ILF75" s="235"/>
      <c r="ILG75" s="283"/>
      <c r="ILH75" s="283"/>
      <c r="ILI75" s="208"/>
      <c r="ILK75" s="235"/>
      <c r="ILL75" s="235"/>
      <c r="ILM75" s="235"/>
      <c r="ILN75" s="235"/>
      <c r="ILO75" s="235"/>
      <c r="ILP75" s="235"/>
      <c r="ILQ75" s="235"/>
      <c r="ILR75" s="283"/>
      <c r="ILS75" s="283"/>
      <c r="ILT75" s="208"/>
      <c r="ILV75" s="235"/>
      <c r="ILW75" s="235"/>
      <c r="ILX75" s="235"/>
      <c r="ILY75" s="235"/>
      <c r="ILZ75" s="235"/>
      <c r="IMA75" s="235"/>
      <c r="IMB75" s="235"/>
      <c r="IMC75" s="283"/>
      <c r="IMD75" s="283"/>
      <c r="IME75" s="208"/>
      <c r="IMG75" s="235"/>
      <c r="IMH75" s="235"/>
      <c r="IMI75" s="235"/>
      <c r="IMJ75" s="235"/>
      <c r="IMK75" s="235"/>
      <c r="IML75" s="235"/>
      <c r="IMM75" s="235"/>
      <c r="IMN75" s="283"/>
      <c r="IMO75" s="283"/>
      <c r="IMP75" s="208"/>
      <c r="IMR75" s="235"/>
      <c r="IMS75" s="235"/>
      <c r="IMT75" s="235"/>
      <c r="IMU75" s="235"/>
      <c r="IMV75" s="235"/>
      <c r="IMW75" s="235"/>
      <c r="IMX75" s="235"/>
      <c r="IMY75" s="283"/>
      <c r="IMZ75" s="283"/>
      <c r="INA75" s="208"/>
      <c r="INC75" s="235"/>
      <c r="IND75" s="235"/>
      <c r="INE75" s="235"/>
      <c r="INF75" s="235"/>
      <c r="ING75" s="235"/>
      <c r="INH75" s="235"/>
      <c r="INI75" s="235"/>
      <c r="INJ75" s="283"/>
      <c r="INK75" s="283"/>
      <c r="INL75" s="208"/>
      <c r="INN75" s="235"/>
      <c r="INO75" s="235"/>
      <c r="INP75" s="235"/>
      <c r="INQ75" s="235"/>
      <c r="INR75" s="235"/>
      <c r="INS75" s="235"/>
      <c r="INT75" s="235"/>
      <c r="INU75" s="283"/>
      <c r="INV75" s="283"/>
      <c r="INW75" s="208"/>
      <c r="INY75" s="235"/>
      <c r="INZ75" s="235"/>
      <c r="IOA75" s="235"/>
      <c r="IOB75" s="235"/>
      <c r="IOC75" s="235"/>
      <c r="IOD75" s="235"/>
      <c r="IOE75" s="235"/>
      <c r="IOF75" s="283"/>
      <c r="IOG75" s="283"/>
      <c r="IOH75" s="208"/>
      <c r="IOJ75" s="235"/>
      <c r="IOK75" s="235"/>
      <c r="IOL75" s="235"/>
      <c r="IOM75" s="235"/>
      <c r="ION75" s="235"/>
      <c r="IOO75" s="235"/>
      <c r="IOP75" s="235"/>
      <c r="IOQ75" s="283"/>
      <c r="IOR75" s="283"/>
      <c r="IOS75" s="208"/>
      <c r="IOU75" s="235"/>
      <c r="IOV75" s="235"/>
      <c r="IOW75" s="235"/>
      <c r="IOX75" s="235"/>
      <c r="IOY75" s="235"/>
      <c r="IOZ75" s="235"/>
      <c r="IPA75" s="235"/>
      <c r="IPB75" s="283"/>
      <c r="IPC75" s="283"/>
      <c r="IPD75" s="208"/>
      <c r="IPF75" s="235"/>
      <c r="IPG75" s="235"/>
      <c r="IPH75" s="235"/>
      <c r="IPI75" s="235"/>
      <c r="IPJ75" s="235"/>
      <c r="IPK75" s="235"/>
      <c r="IPL75" s="235"/>
      <c r="IPM75" s="283"/>
      <c r="IPN75" s="283"/>
      <c r="IPO75" s="208"/>
      <c r="IPQ75" s="235"/>
      <c r="IPR75" s="235"/>
      <c r="IPS75" s="235"/>
      <c r="IPT75" s="235"/>
      <c r="IPU75" s="235"/>
      <c r="IPV75" s="235"/>
      <c r="IPW75" s="235"/>
      <c r="IPX75" s="283"/>
      <c r="IPY75" s="283"/>
      <c r="IPZ75" s="208"/>
      <c r="IQB75" s="235"/>
      <c r="IQC75" s="235"/>
      <c r="IQD75" s="235"/>
      <c r="IQE75" s="235"/>
      <c r="IQF75" s="235"/>
      <c r="IQG75" s="235"/>
      <c r="IQH75" s="235"/>
      <c r="IQI75" s="283"/>
      <c r="IQJ75" s="283"/>
      <c r="IQK75" s="208"/>
      <c r="IQM75" s="235"/>
      <c r="IQN75" s="235"/>
      <c r="IQO75" s="235"/>
      <c r="IQP75" s="235"/>
      <c r="IQQ75" s="235"/>
      <c r="IQR75" s="235"/>
      <c r="IQS75" s="235"/>
      <c r="IQT75" s="283"/>
      <c r="IQU75" s="283"/>
      <c r="IQV75" s="208"/>
      <c r="IQX75" s="235"/>
      <c r="IQY75" s="235"/>
      <c r="IQZ75" s="235"/>
      <c r="IRA75" s="235"/>
      <c r="IRB75" s="235"/>
      <c r="IRC75" s="235"/>
      <c r="IRD75" s="235"/>
      <c r="IRE75" s="283"/>
      <c r="IRF75" s="283"/>
      <c r="IRG75" s="208"/>
      <c r="IRI75" s="235"/>
      <c r="IRJ75" s="235"/>
      <c r="IRK75" s="235"/>
      <c r="IRL75" s="235"/>
      <c r="IRM75" s="235"/>
      <c r="IRN75" s="235"/>
      <c r="IRO75" s="235"/>
      <c r="IRP75" s="283"/>
      <c r="IRQ75" s="283"/>
      <c r="IRR75" s="208"/>
      <c r="IRT75" s="235"/>
      <c r="IRU75" s="235"/>
      <c r="IRV75" s="235"/>
      <c r="IRW75" s="235"/>
      <c r="IRX75" s="235"/>
      <c r="IRY75" s="235"/>
      <c r="IRZ75" s="235"/>
      <c r="ISA75" s="283"/>
      <c r="ISB75" s="283"/>
      <c r="ISC75" s="208"/>
      <c r="ISE75" s="235"/>
      <c r="ISF75" s="235"/>
      <c r="ISG75" s="235"/>
      <c r="ISH75" s="235"/>
      <c r="ISI75" s="235"/>
      <c r="ISJ75" s="235"/>
      <c r="ISK75" s="235"/>
      <c r="ISL75" s="283"/>
      <c r="ISM75" s="283"/>
      <c r="ISN75" s="208"/>
      <c r="ISP75" s="235"/>
      <c r="ISQ75" s="235"/>
      <c r="ISR75" s="235"/>
      <c r="ISS75" s="235"/>
      <c r="IST75" s="235"/>
      <c r="ISU75" s="235"/>
      <c r="ISV75" s="235"/>
      <c r="ISW75" s="283"/>
      <c r="ISX75" s="283"/>
      <c r="ISY75" s="208"/>
      <c r="ITA75" s="235"/>
      <c r="ITB75" s="235"/>
      <c r="ITC75" s="235"/>
      <c r="ITD75" s="235"/>
      <c r="ITE75" s="235"/>
      <c r="ITF75" s="235"/>
      <c r="ITG75" s="235"/>
      <c r="ITH75" s="283"/>
      <c r="ITI75" s="283"/>
      <c r="ITJ75" s="208"/>
      <c r="ITL75" s="235"/>
      <c r="ITM75" s="235"/>
      <c r="ITN75" s="235"/>
      <c r="ITO75" s="235"/>
      <c r="ITP75" s="235"/>
      <c r="ITQ75" s="235"/>
      <c r="ITR75" s="235"/>
      <c r="ITS75" s="283"/>
      <c r="ITT75" s="283"/>
      <c r="ITU75" s="208"/>
      <c r="ITW75" s="235"/>
      <c r="ITX75" s="235"/>
      <c r="ITY75" s="235"/>
      <c r="ITZ75" s="235"/>
      <c r="IUA75" s="235"/>
      <c r="IUB75" s="235"/>
      <c r="IUC75" s="235"/>
      <c r="IUD75" s="283"/>
      <c r="IUE75" s="283"/>
      <c r="IUF75" s="208"/>
      <c r="IUH75" s="235"/>
      <c r="IUI75" s="235"/>
      <c r="IUJ75" s="235"/>
      <c r="IUK75" s="235"/>
      <c r="IUL75" s="235"/>
      <c r="IUM75" s="235"/>
      <c r="IUN75" s="235"/>
      <c r="IUO75" s="283"/>
      <c r="IUP75" s="283"/>
      <c r="IUQ75" s="208"/>
      <c r="IUS75" s="235"/>
      <c r="IUT75" s="235"/>
      <c r="IUU75" s="235"/>
      <c r="IUV75" s="235"/>
      <c r="IUW75" s="235"/>
      <c r="IUX75" s="235"/>
      <c r="IUY75" s="235"/>
      <c r="IUZ75" s="283"/>
      <c r="IVA75" s="283"/>
      <c r="IVB75" s="208"/>
      <c r="IVD75" s="235"/>
      <c r="IVE75" s="235"/>
      <c r="IVF75" s="235"/>
      <c r="IVG75" s="235"/>
      <c r="IVH75" s="235"/>
      <c r="IVI75" s="235"/>
      <c r="IVJ75" s="235"/>
      <c r="IVK75" s="283"/>
      <c r="IVL75" s="283"/>
      <c r="IVM75" s="208"/>
      <c r="IVO75" s="235"/>
      <c r="IVP75" s="235"/>
      <c r="IVQ75" s="235"/>
      <c r="IVR75" s="235"/>
      <c r="IVS75" s="235"/>
      <c r="IVT75" s="235"/>
      <c r="IVU75" s="235"/>
      <c r="IVV75" s="283"/>
      <c r="IVW75" s="283"/>
      <c r="IVX75" s="208"/>
      <c r="IVZ75" s="235"/>
      <c r="IWA75" s="235"/>
      <c r="IWB75" s="235"/>
      <c r="IWC75" s="235"/>
      <c r="IWD75" s="235"/>
      <c r="IWE75" s="235"/>
      <c r="IWF75" s="235"/>
      <c r="IWG75" s="283"/>
      <c r="IWH75" s="283"/>
      <c r="IWI75" s="208"/>
      <c r="IWK75" s="235"/>
      <c r="IWL75" s="235"/>
      <c r="IWM75" s="235"/>
      <c r="IWN75" s="235"/>
      <c r="IWO75" s="235"/>
      <c r="IWP75" s="235"/>
      <c r="IWQ75" s="235"/>
      <c r="IWR75" s="283"/>
      <c r="IWS75" s="283"/>
      <c r="IWT75" s="208"/>
      <c r="IWV75" s="235"/>
      <c r="IWW75" s="235"/>
      <c r="IWX75" s="235"/>
      <c r="IWY75" s="235"/>
      <c r="IWZ75" s="235"/>
      <c r="IXA75" s="235"/>
      <c r="IXB75" s="235"/>
      <c r="IXC75" s="283"/>
      <c r="IXD75" s="283"/>
      <c r="IXE75" s="208"/>
      <c r="IXG75" s="235"/>
      <c r="IXH75" s="235"/>
      <c r="IXI75" s="235"/>
      <c r="IXJ75" s="235"/>
      <c r="IXK75" s="235"/>
      <c r="IXL75" s="235"/>
      <c r="IXM75" s="235"/>
      <c r="IXN75" s="283"/>
      <c r="IXO75" s="283"/>
      <c r="IXP75" s="208"/>
      <c r="IXR75" s="235"/>
      <c r="IXS75" s="235"/>
      <c r="IXT75" s="235"/>
      <c r="IXU75" s="235"/>
      <c r="IXV75" s="235"/>
      <c r="IXW75" s="235"/>
      <c r="IXX75" s="235"/>
      <c r="IXY75" s="283"/>
      <c r="IXZ75" s="283"/>
      <c r="IYA75" s="208"/>
      <c r="IYC75" s="235"/>
      <c r="IYD75" s="235"/>
      <c r="IYE75" s="235"/>
      <c r="IYF75" s="235"/>
      <c r="IYG75" s="235"/>
      <c r="IYH75" s="235"/>
      <c r="IYI75" s="235"/>
      <c r="IYJ75" s="283"/>
      <c r="IYK75" s="283"/>
      <c r="IYL75" s="208"/>
      <c r="IYN75" s="235"/>
      <c r="IYO75" s="235"/>
      <c r="IYP75" s="235"/>
      <c r="IYQ75" s="235"/>
      <c r="IYR75" s="235"/>
      <c r="IYS75" s="235"/>
      <c r="IYT75" s="235"/>
      <c r="IYU75" s="283"/>
      <c r="IYV75" s="283"/>
      <c r="IYW75" s="208"/>
      <c r="IYY75" s="235"/>
      <c r="IYZ75" s="235"/>
      <c r="IZA75" s="235"/>
      <c r="IZB75" s="235"/>
      <c r="IZC75" s="235"/>
      <c r="IZD75" s="235"/>
      <c r="IZE75" s="235"/>
      <c r="IZF75" s="283"/>
      <c r="IZG75" s="283"/>
      <c r="IZH75" s="208"/>
      <c r="IZJ75" s="235"/>
      <c r="IZK75" s="235"/>
      <c r="IZL75" s="235"/>
      <c r="IZM75" s="235"/>
      <c r="IZN75" s="235"/>
      <c r="IZO75" s="235"/>
      <c r="IZP75" s="235"/>
      <c r="IZQ75" s="283"/>
      <c r="IZR75" s="283"/>
      <c r="IZS75" s="208"/>
      <c r="IZU75" s="235"/>
      <c r="IZV75" s="235"/>
      <c r="IZW75" s="235"/>
      <c r="IZX75" s="235"/>
      <c r="IZY75" s="235"/>
      <c r="IZZ75" s="235"/>
      <c r="JAA75" s="235"/>
      <c r="JAB75" s="283"/>
      <c r="JAC75" s="283"/>
      <c r="JAD75" s="208"/>
      <c r="JAF75" s="235"/>
      <c r="JAG75" s="235"/>
      <c r="JAH75" s="235"/>
      <c r="JAI75" s="235"/>
      <c r="JAJ75" s="235"/>
      <c r="JAK75" s="235"/>
      <c r="JAL75" s="235"/>
      <c r="JAM75" s="283"/>
      <c r="JAN75" s="283"/>
      <c r="JAO75" s="208"/>
      <c r="JAQ75" s="235"/>
      <c r="JAR75" s="235"/>
      <c r="JAS75" s="235"/>
      <c r="JAT75" s="235"/>
      <c r="JAU75" s="235"/>
      <c r="JAV75" s="235"/>
      <c r="JAW75" s="235"/>
      <c r="JAX75" s="283"/>
      <c r="JAY75" s="283"/>
      <c r="JAZ75" s="208"/>
      <c r="JBB75" s="235"/>
      <c r="JBC75" s="235"/>
      <c r="JBD75" s="235"/>
      <c r="JBE75" s="235"/>
      <c r="JBF75" s="235"/>
      <c r="JBG75" s="235"/>
      <c r="JBH75" s="235"/>
      <c r="JBI75" s="283"/>
      <c r="JBJ75" s="283"/>
      <c r="JBK75" s="208"/>
      <c r="JBM75" s="235"/>
      <c r="JBN75" s="235"/>
      <c r="JBO75" s="235"/>
      <c r="JBP75" s="235"/>
      <c r="JBQ75" s="235"/>
      <c r="JBR75" s="235"/>
      <c r="JBS75" s="235"/>
      <c r="JBT75" s="283"/>
      <c r="JBU75" s="283"/>
      <c r="JBV75" s="208"/>
      <c r="JBX75" s="235"/>
      <c r="JBY75" s="235"/>
      <c r="JBZ75" s="235"/>
      <c r="JCA75" s="235"/>
      <c r="JCB75" s="235"/>
      <c r="JCC75" s="235"/>
      <c r="JCD75" s="235"/>
      <c r="JCE75" s="283"/>
      <c r="JCF75" s="283"/>
      <c r="JCG75" s="208"/>
      <c r="JCI75" s="235"/>
      <c r="JCJ75" s="235"/>
      <c r="JCK75" s="235"/>
      <c r="JCL75" s="235"/>
      <c r="JCM75" s="235"/>
      <c r="JCN75" s="235"/>
      <c r="JCO75" s="235"/>
      <c r="JCP75" s="283"/>
      <c r="JCQ75" s="283"/>
      <c r="JCR75" s="208"/>
      <c r="JCT75" s="235"/>
      <c r="JCU75" s="235"/>
      <c r="JCV75" s="235"/>
      <c r="JCW75" s="235"/>
      <c r="JCX75" s="235"/>
      <c r="JCY75" s="235"/>
      <c r="JCZ75" s="235"/>
      <c r="JDA75" s="283"/>
      <c r="JDB75" s="283"/>
      <c r="JDC75" s="208"/>
      <c r="JDE75" s="235"/>
      <c r="JDF75" s="235"/>
      <c r="JDG75" s="235"/>
      <c r="JDH75" s="235"/>
      <c r="JDI75" s="235"/>
      <c r="JDJ75" s="235"/>
      <c r="JDK75" s="235"/>
      <c r="JDL75" s="283"/>
      <c r="JDM75" s="283"/>
      <c r="JDN75" s="208"/>
      <c r="JDP75" s="235"/>
      <c r="JDQ75" s="235"/>
      <c r="JDR75" s="235"/>
      <c r="JDS75" s="235"/>
      <c r="JDT75" s="235"/>
      <c r="JDU75" s="235"/>
      <c r="JDV75" s="235"/>
      <c r="JDW75" s="283"/>
      <c r="JDX75" s="283"/>
      <c r="JDY75" s="208"/>
      <c r="JEA75" s="235"/>
      <c r="JEB75" s="235"/>
      <c r="JEC75" s="235"/>
      <c r="JED75" s="235"/>
      <c r="JEE75" s="235"/>
      <c r="JEF75" s="235"/>
      <c r="JEG75" s="235"/>
      <c r="JEH75" s="283"/>
      <c r="JEI75" s="283"/>
      <c r="JEJ75" s="208"/>
      <c r="JEL75" s="235"/>
      <c r="JEM75" s="235"/>
      <c r="JEN75" s="235"/>
      <c r="JEO75" s="235"/>
      <c r="JEP75" s="235"/>
      <c r="JEQ75" s="235"/>
      <c r="JER75" s="235"/>
      <c r="JES75" s="283"/>
      <c r="JET75" s="283"/>
      <c r="JEU75" s="208"/>
      <c r="JEW75" s="235"/>
      <c r="JEX75" s="235"/>
      <c r="JEY75" s="235"/>
      <c r="JEZ75" s="235"/>
      <c r="JFA75" s="235"/>
      <c r="JFB75" s="235"/>
      <c r="JFC75" s="235"/>
      <c r="JFD75" s="283"/>
      <c r="JFE75" s="283"/>
      <c r="JFF75" s="208"/>
      <c r="JFH75" s="235"/>
      <c r="JFI75" s="235"/>
      <c r="JFJ75" s="235"/>
      <c r="JFK75" s="235"/>
      <c r="JFL75" s="235"/>
      <c r="JFM75" s="235"/>
      <c r="JFN75" s="235"/>
      <c r="JFO75" s="283"/>
      <c r="JFP75" s="283"/>
      <c r="JFQ75" s="208"/>
      <c r="JFS75" s="235"/>
      <c r="JFT75" s="235"/>
      <c r="JFU75" s="235"/>
      <c r="JFV75" s="235"/>
      <c r="JFW75" s="235"/>
      <c r="JFX75" s="235"/>
      <c r="JFY75" s="235"/>
      <c r="JFZ75" s="283"/>
      <c r="JGA75" s="283"/>
      <c r="JGB75" s="208"/>
      <c r="JGD75" s="235"/>
      <c r="JGE75" s="235"/>
      <c r="JGF75" s="235"/>
      <c r="JGG75" s="235"/>
      <c r="JGH75" s="235"/>
      <c r="JGI75" s="235"/>
      <c r="JGJ75" s="235"/>
      <c r="JGK75" s="283"/>
      <c r="JGL75" s="283"/>
      <c r="JGM75" s="208"/>
      <c r="JGO75" s="235"/>
      <c r="JGP75" s="235"/>
      <c r="JGQ75" s="235"/>
      <c r="JGR75" s="235"/>
      <c r="JGS75" s="235"/>
      <c r="JGT75" s="235"/>
      <c r="JGU75" s="235"/>
      <c r="JGV75" s="283"/>
      <c r="JGW75" s="283"/>
      <c r="JGX75" s="208"/>
      <c r="JGZ75" s="235"/>
      <c r="JHA75" s="235"/>
      <c r="JHB75" s="235"/>
      <c r="JHC75" s="235"/>
      <c r="JHD75" s="235"/>
      <c r="JHE75" s="235"/>
      <c r="JHF75" s="235"/>
      <c r="JHG75" s="283"/>
      <c r="JHH75" s="283"/>
      <c r="JHI75" s="208"/>
      <c r="JHK75" s="235"/>
      <c r="JHL75" s="235"/>
      <c r="JHM75" s="235"/>
      <c r="JHN75" s="235"/>
      <c r="JHO75" s="235"/>
      <c r="JHP75" s="235"/>
      <c r="JHQ75" s="235"/>
      <c r="JHR75" s="283"/>
      <c r="JHS75" s="283"/>
      <c r="JHT75" s="208"/>
      <c r="JHV75" s="235"/>
      <c r="JHW75" s="235"/>
      <c r="JHX75" s="235"/>
      <c r="JHY75" s="235"/>
      <c r="JHZ75" s="235"/>
      <c r="JIA75" s="235"/>
      <c r="JIB75" s="235"/>
      <c r="JIC75" s="283"/>
      <c r="JID75" s="283"/>
      <c r="JIE75" s="208"/>
      <c r="JIG75" s="235"/>
      <c r="JIH75" s="235"/>
      <c r="JII75" s="235"/>
      <c r="JIJ75" s="235"/>
      <c r="JIK75" s="235"/>
      <c r="JIL75" s="235"/>
      <c r="JIM75" s="235"/>
      <c r="JIN75" s="283"/>
      <c r="JIO75" s="283"/>
      <c r="JIP75" s="208"/>
      <c r="JIR75" s="235"/>
      <c r="JIS75" s="235"/>
      <c r="JIT75" s="235"/>
      <c r="JIU75" s="235"/>
      <c r="JIV75" s="235"/>
      <c r="JIW75" s="235"/>
      <c r="JIX75" s="235"/>
      <c r="JIY75" s="283"/>
      <c r="JIZ75" s="283"/>
      <c r="JJA75" s="208"/>
      <c r="JJC75" s="235"/>
      <c r="JJD75" s="235"/>
      <c r="JJE75" s="235"/>
      <c r="JJF75" s="235"/>
      <c r="JJG75" s="235"/>
      <c r="JJH75" s="235"/>
      <c r="JJI75" s="235"/>
      <c r="JJJ75" s="283"/>
      <c r="JJK75" s="283"/>
      <c r="JJL75" s="208"/>
      <c r="JJN75" s="235"/>
      <c r="JJO75" s="235"/>
      <c r="JJP75" s="235"/>
      <c r="JJQ75" s="235"/>
      <c r="JJR75" s="235"/>
      <c r="JJS75" s="235"/>
      <c r="JJT75" s="235"/>
      <c r="JJU75" s="283"/>
      <c r="JJV75" s="283"/>
      <c r="JJW75" s="208"/>
      <c r="JJY75" s="235"/>
      <c r="JJZ75" s="235"/>
      <c r="JKA75" s="235"/>
      <c r="JKB75" s="235"/>
      <c r="JKC75" s="235"/>
      <c r="JKD75" s="235"/>
      <c r="JKE75" s="235"/>
      <c r="JKF75" s="283"/>
      <c r="JKG75" s="283"/>
      <c r="JKH75" s="208"/>
      <c r="JKJ75" s="235"/>
      <c r="JKK75" s="235"/>
      <c r="JKL75" s="235"/>
      <c r="JKM75" s="235"/>
      <c r="JKN75" s="235"/>
      <c r="JKO75" s="235"/>
      <c r="JKP75" s="235"/>
      <c r="JKQ75" s="283"/>
      <c r="JKR75" s="283"/>
      <c r="JKS75" s="208"/>
      <c r="JKU75" s="235"/>
      <c r="JKV75" s="235"/>
      <c r="JKW75" s="235"/>
      <c r="JKX75" s="235"/>
      <c r="JKY75" s="235"/>
      <c r="JKZ75" s="235"/>
      <c r="JLA75" s="235"/>
      <c r="JLB75" s="283"/>
      <c r="JLC75" s="283"/>
      <c r="JLD75" s="208"/>
      <c r="JLF75" s="235"/>
      <c r="JLG75" s="235"/>
      <c r="JLH75" s="235"/>
      <c r="JLI75" s="235"/>
      <c r="JLJ75" s="235"/>
      <c r="JLK75" s="235"/>
      <c r="JLL75" s="235"/>
      <c r="JLM75" s="283"/>
      <c r="JLN75" s="283"/>
      <c r="JLO75" s="208"/>
      <c r="JLQ75" s="235"/>
      <c r="JLR75" s="235"/>
      <c r="JLS75" s="235"/>
      <c r="JLT75" s="235"/>
      <c r="JLU75" s="235"/>
      <c r="JLV75" s="235"/>
      <c r="JLW75" s="235"/>
      <c r="JLX75" s="283"/>
      <c r="JLY75" s="283"/>
      <c r="JLZ75" s="208"/>
      <c r="JMB75" s="235"/>
      <c r="JMC75" s="235"/>
      <c r="JMD75" s="235"/>
      <c r="JME75" s="235"/>
      <c r="JMF75" s="235"/>
      <c r="JMG75" s="235"/>
      <c r="JMH75" s="235"/>
      <c r="JMI75" s="283"/>
      <c r="JMJ75" s="283"/>
      <c r="JMK75" s="208"/>
      <c r="JMM75" s="235"/>
      <c r="JMN75" s="235"/>
      <c r="JMO75" s="235"/>
      <c r="JMP75" s="235"/>
      <c r="JMQ75" s="235"/>
      <c r="JMR75" s="235"/>
      <c r="JMS75" s="235"/>
      <c r="JMT75" s="283"/>
      <c r="JMU75" s="283"/>
      <c r="JMV75" s="208"/>
      <c r="JMX75" s="235"/>
      <c r="JMY75" s="235"/>
      <c r="JMZ75" s="235"/>
      <c r="JNA75" s="235"/>
      <c r="JNB75" s="235"/>
      <c r="JNC75" s="235"/>
      <c r="JND75" s="235"/>
      <c r="JNE75" s="283"/>
      <c r="JNF75" s="283"/>
      <c r="JNG75" s="208"/>
      <c r="JNI75" s="235"/>
      <c r="JNJ75" s="235"/>
      <c r="JNK75" s="235"/>
      <c r="JNL75" s="235"/>
      <c r="JNM75" s="235"/>
      <c r="JNN75" s="235"/>
      <c r="JNO75" s="235"/>
      <c r="JNP75" s="283"/>
      <c r="JNQ75" s="283"/>
      <c r="JNR75" s="208"/>
      <c r="JNT75" s="235"/>
      <c r="JNU75" s="235"/>
      <c r="JNV75" s="235"/>
      <c r="JNW75" s="235"/>
      <c r="JNX75" s="235"/>
      <c r="JNY75" s="235"/>
      <c r="JNZ75" s="235"/>
      <c r="JOA75" s="283"/>
      <c r="JOB75" s="283"/>
      <c r="JOC75" s="208"/>
      <c r="JOE75" s="235"/>
      <c r="JOF75" s="235"/>
      <c r="JOG75" s="235"/>
      <c r="JOH75" s="235"/>
      <c r="JOI75" s="235"/>
      <c r="JOJ75" s="235"/>
      <c r="JOK75" s="235"/>
      <c r="JOL75" s="283"/>
      <c r="JOM75" s="283"/>
      <c r="JON75" s="208"/>
      <c r="JOP75" s="235"/>
      <c r="JOQ75" s="235"/>
      <c r="JOR75" s="235"/>
      <c r="JOS75" s="235"/>
      <c r="JOT75" s="235"/>
      <c r="JOU75" s="235"/>
      <c r="JOV75" s="235"/>
      <c r="JOW75" s="283"/>
      <c r="JOX75" s="283"/>
      <c r="JOY75" s="208"/>
      <c r="JPA75" s="235"/>
      <c r="JPB75" s="235"/>
      <c r="JPC75" s="235"/>
      <c r="JPD75" s="235"/>
      <c r="JPE75" s="235"/>
      <c r="JPF75" s="235"/>
      <c r="JPG75" s="235"/>
      <c r="JPH75" s="283"/>
      <c r="JPI75" s="283"/>
      <c r="JPJ75" s="208"/>
      <c r="JPL75" s="235"/>
      <c r="JPM75" s="235"/>
      <c r="JPN75" s="235"/>
      <c r="JPO75" s="235"/>
      <c r="JPP75" s="235"/>
      <c r="JPQ75" s="235"/>
      <c r="JPR75" s="235"/>
      <c r="JPS75" s="283"/>
      <c r="JPT75" s="283"/>
      <c r="JPU75" s="208"/>
      <c r="JPW75" s="235"/>
      <c r="JPX75" s="235"/>
      <c r="JPY75" s="235"/>
      <c r="JPZ75" s="235"/>
      <c r="JQA75" s="235"/>
      <c r="JQB75" s="235"/>
      <c r="JQC75" s="235"/>
      <c r="JQD75" s="283"/>
      <c r="JQE75" s="283"/>
      <c r="JQF75" s="208"/>
      <c r="JQH75" s="235"/>
      <c r="JQI75" s="235"/>
      <c r="JQJ75" s="235"/>
      <c r="JQK75" s="235"/>
      <c r="JQL75" s="235"/>
      <c r="JQM75" s="235"/>
      <c r="JQN75" s="235"/>
      <c r="JQO75" s="283"/>
      <c r="JQP75" s="283"/>
      <c r="JQQ75" s="208"/>
      <c r="JQS75" s="235"/>
      <c r="JQT75" s="235"/>
      <c r="JQU75" s="235"/>
      <c r="JQV75" s="235"/>
      <c r="JQW75" s="235"/>
      <c r="JQX75" s="235"/>
      <c r="JQY75" s="235"/>
      <c r="JQZ75" s="283"/>
      <c r="JRA75" s="283"/>
      <c r="JRB75" s="208"/>
      <c r="JRD75" s="235"/>
      <c r="JRE75" s="235"/>
      <c r="JRF75" s="235"/>
      <c r="JRG75" s="235"/>
      <c r="JRH75" s="235"/>
      <c r="JRI75" s="235"/>
      <c r="JRJ75" s="235"/>
      <c r="JRK75" s="283"/>
      <c r="JRL75" s="283"/>
      <c r="JRM75" s="208"/>
      <c r="JRO75" s="235"/>
      <c r="JRP75" s="235"/>
      <c r="JRQ75" s="235"/>
      <c r="JRR75" s="235"/>
      <c r="JRS75" s="235"/>
      <c r="JRT75" s="235"/>
      <c r="JRU75" s="235"/>
      <c r="JRV75" s="283"/>
      <c r="JRW75" s="283"/>
      <c r="JRX75" s="208"/>
      <c r="JRZ75" s="235"/>
      <c r="JSA75" s="235"/>
      <c r="JSB75" s="235"/>
      <c r="JSC75" s="235"/>
      <c r="JSD75" s="235"/>
      <c r="JSE75" s="235"/>
      <c r="JSF75" s="235"/>
      <c r="JSG75" s="283"/>
      <c r="JSH75" s="283"/>
      <c r="JSI75" s="208"/>
      <c r="JSK75" s="235"/>
      <c r="JSL75" s="235"/>
      <c r="JSM75" s="235"/>
      <c r="JSN75" s="235"/>
      <c r="JSO75" s="235"/>
      <c r="JSP75" s="235"/>
      <c r="JSQ75" s="235"/>
      <c r="JSR75" s="283"/>
      <c r="JSS75" s="283"/>
      <c r="JST75" s="208"/>
      <c r="JSV75" s="235"/>
      <c r="JSW75" s="235"/>
      <c r="JSX75" s="235"/>
      <c r="JSY75" s="235"/>
      <c r="JSZ75" s="235"/>
      <c r="JTA75" s="235"/>
      <c r="JTB75" s="235"/>
      <c r="JTC75" s="283"/>
      <c r="JTD75" s="283"/>
      <c r="JTE75" s="208"/>
      <c r="JTG75" s="235"/>
      <c r="JTH75" s="235"/>
      <c r="JTI75" s="235"/>
      <c r="JTJ75" s="235"/>
      <c r="JTK75" s="235"/>
      <c r="JTL75" s="235"/>
      <c r="JTM75" s="235"/>
      <c r="JTN75" s="283"/>
      <c r="JTO75" s="283"/>
      <c r="JTP75" s="208"/>
      <c r="JTR75" s="235"/>
      <c r="JTS75" s="235"/>
      <c r="JTT75" s="235"/>
      <c r="JTU75" s="235"/>
      <c r="JTV75" s="235"/>
      <c r="JTW75" s="235"/>
      <c r="JTX75" s="235"/>
      <c r="JTY75" s="283"/>
      <c r="JTZ75" s="283"/>
      <c r="JUA75" s="208"/>
      <c r="JUC75" s="235"/>
      <c r="JUD75" s="235"/>
      <c r="JUE75" s="235"/>
      <c r="JUF75" s="235"/>
      <c r="JUG75" s="235"/>
      <c r="JUH75" s="235"/>
      <c r="JUI75" s="235"/>
      <c r="JUJ75" s="283"/>
      <c r="JUK75" s="283"/>
      <c r="JUL75" s="208"/>
      <c r="JUN75" s="235"/>
      <c r="JUO75" s="235"/>
      <c r="JUP75" s="235"/>
      <c r="JUQ75" s="235"/>
      <c r="JUR75" s="235"/>
      <c r="JUS75" s="235"/>
      <c r="JUT75" s="235"/>
      <c r="JUU75" s="283"/>
      <c r="JUV75" s="283"/>
      <c r="JUW75" s="208"/>
      <c r="JUY75" s="235"/>
      <c r="JUZ75" s="235"/>
      <c r="JVA75" s="235"/>
      <c r="JVB75" s="235"/>
      <c r="JVC75" s="235"/>
      <c r="JVD75" s="235"/>
      <c r="JVE75" s="235"/>
      <c r="JVF75" s="283"/>
      <c r="JVG75" s="283"/>
      <c r="JVH75" s="208"/>
      <c r="JVJ75" s="235"/>
      <c r="JVK75" s="235"/>
      <c r="JVL75" s="235"/>
      <c r="JVM75" s="235"/>
      <c r="JVN75" s="235"/>
      <c r="JVO75" s="235"/>
      <c r="JVP75" s="235"/>
      <c r="JVQ75" s="283"/>
      <c r="JVR75" s="283"/>
      <c r="JVS75" s="208"/>
      <c r="JVU75" s="235"/>
      <c r="JVV75" s="235"/>
      <c r="JVW75" s="235"/>
      <c r="JVX75" s="235"/>
      <c r="JVY75" s="235"/>
      <c r="JVZ75" s="235"/>
      <c r="JWA75" s="235"/>
      <c r="JWB75" s="283"/>
      <c r="JWC75" s="283"/>
      <c r="JWD75" s="208"/>
      <c r="JWF75" s="235"/>
      <c r="JWG75" s="235"/>
      <c r="JWH75" s="235"/>
      <c r="JWI75" s="235"/>
      <c r="JWJ75" s="235"/>
      <c r="JWK75" s="235"/>
      <c r="JWL75" s="235"/>
      <c r="JWM75" s="283"/>
      <c r="JWN75" s="283"/>
      <c r="JWO75" s="208"/>
      <c r="JWQ75" s="235"/>
      <c r="JWR75" s="235"/>
      <c r="JWS75" s="235"/>
      <c r="JWT75" s="235"/>
      <c r="JWU75" s="235"/>
      <c r="JWV75" s="235"/>
      <c r="JWW75" s="235"/>
      <c r="JWX75" s="283"/>
      <c r="JWY75" s="283"/>
      <c r="JWZ75" s="208"/>
      <c r="JXB75" s="235"/>
      <c r="JXC75" s="235"/>
      <c r="JXD75" s="235"/>
      <c r="JXE75" s="235"/>
      <c r="JXF75" s="235"/>
      <c r="JXG75" s="235"/>
      <c r="JXH75" s="235"/>
      <c r="JXI75" s="283"/>
      <c r="JXJ75" s="283"/>
      <c r="JXK75" s="208"/>
      <c r="JXM75" s="235"/>
      <c r="JXN75" s="235"/>
      <c r="JXO75" s="235"/>
      <c r="JXP75" s="235"/>
      <c r="JXQ75" s="235"/>
      <c r="JXR75" s="235"/>
      <c r="JXS75" s="235"/>
      <c r="JXT75" s="283"/>
      <c r="JXU75" s="283"/>
      <c r="JXV75" s="208"/>
      <c r="JXX75" s="235"/>
      <c r="JXY75" s="235"/>
      <c r="JXZ75" s="235"/>
      <c r="JYA75" s="235"/>
      <c r="JYB75" s="235"/>
      <c r="JYC75" s="235"/>
      <c r="JYD75" s="235"/>
      <c r="JYE75" s="283"/>
      <c r="JYF75" s="283"/>
      <c r="JYG75" s="208"/>
      <c r="JYI75" s="235"/>
      <c r="JYJ75" s="235"/>
      <c r="JYK75" s="235"/>
      <c r="JYL75" s="235"/>
      <c r="JYM75" s="235"/>
      <c r="JYN75" s="235"/>
      <c r="JYO75" s="235"/>
      <c r="JYP75" s="283"/>
      <c r="JYQ75" s="283"/>
      <c r="JYR75" s="208"/>
      <c r="JYT75" s="235"/>
      <c r="JYU75" s="235"/>
      <c r="JYV75" s="235"/>
      <c r="JYW75" s="235"/>
      <c r="JYX75" s="235"/>
      <c r="JYY75" s="235"/>
      <c r="JYZ75" s="235"/>
      <c r="JZA75" s="283"/>
      <c r="JZB75" s="283"/>
      <c r="JZC75" s="208"/>
      <c r="JZE75" s="235"/>
      <c r="JZF75" s="235"/>
      <c r="JZG75" s="235"/>
      <c r="JZH75" s="235"/>
      <c r="JZI75" s="235"/>
      <c r="JZJ75" s="235"/>
      <c r="JZK75" s="235"/>
      <c r="JZL75" s="283"/>
      <c r="JZM75" s="283"/>
      <c r="JZN75" s="208"/>
      <c r="JZP75" s="235"/>
      <c r="JZQ75" s="235"/>
      <c r="JZR75" s="235"/>
      <c r="JZS75" s="235"/>
      <c r="JZT75" s="235"/>
      <c r="JZU75" s="235"/>
      <c r="JZV75" s="235"/>
      <c r="JZW75" s="283"/>
      <c r="JZX75" s="283"/>
      <c r="JZY75" s="208"/>
      <c r="KAA75" s="235"/>
      <c r="KAB75" s="235"/>
      <c r="KAC75" s="235"/>
      <c r="KAD75" s="235"/>
      <c r="KAE75" s="235"/>
      <c r="KAF75" s="235"/>
      <c r="KAG75" s="235"/>
      <c r="KAH75" s="283"/>
      <c r="KAI75" s="283"/>
      <c r="KAJ75" s="208"/>
      <c r="KAL75" s="235"/>
      <c r="KAM75" s="235"/>
      <c r="KAN75" s="235"/>
      <c r="KAO75" s="235"/>
      <c r="KAP75" s="235"/>
      <c r="KAQ75" s="235"/>
      <c r="KAR75" s="235"/>
      <c r="KAS75" s="283"/>
      <c r="KAT75" s="283"/>
      <c r="KAU75" s="208"/>
      <c r="KAW75" s="235"/>
      <c r="KAX75" s="235"/>
      <c r="KAY75" s="235"/>
      <c r="KAZ75" s="235"/>
      <c r="KBA75" s="235"/>
      <c r="KBB75" s="235"/>
      <c r="KBC75" s="235"/>
      <c r="KBD75" s="283"/>
      <c r="KBE75" s="283"/>
      <c r="KBF75" s="208"/>
      <c r="KBH75" s="235"/>
      <c r="KBI75" s="235"/>
      <c r="KBJ75" s="235"/>
      <c r="KBK75" s="235"/>
      <c r="KBL75" s="235"/>
      <c r="KBM75" s="235"/>
      <c r="KBN75" s="235"/>
      <c r="KBO75" s="283"/>
      <c r="KBP75" s="283"/>
      <c r="KBQ75" s="208"/>
      <c r="KBS75" s="235"/>
      <c r="KBT75" s="235"/>
      <c r="KBU75" s="235"/>
      <c r="KBV75" s="235"/>
      <c r="KBW75" s="235"/>
      <c r="KBX75" s="235"/>
      <c r="KBY75" s="235"/>
      <c r="KBZ75" s="283"/>
      <c r="KCA75" s="283"/>
      <c r="KCB75" s="208"/>
      <c r="KCD75" s="235"/>
      <c r="KCE75" s="235"/>
      <c r="KCF75" s="235"/>
      <c r="KCG75" s="235"/>
      <c r="KCH75" s="235"/>
      <c r="KCI75" s="235"/>
      <c r="KCJ75" s="235"/>
      <c r="KCK75" s="283"/>
      <c r="KCL75" s="283"/>
      <c r="KCM75" s="208"/>
      <c r="KCO75" s="235"/>
      <c r="KCP75" s="235"/>
      <c r="KCQ75" s="235"/>
      <c r="KCR75" s="235"/>
      <c r="KCS75" s="235"/>
      <c r="KCT75" s="235"/>
      <c r="KCU75" s="235"/>
      <c r="KCV75" s="283"/>
      <c r="KCW75" s="283"/>
      <c r="KCX75" s="208"/>
      <c r="KCZ75" s="235"/>
      <c r="KDA75" s="235"/>
      <c r="KDB75" s="235"/>
      <c r="KDC75" s="235"/>
      <c r="KDD75" s="235"/>
      <c r="KDE75" s="235"/>
      <c r="KDF75" s="235"/>
      <c r="KDG75" s="283"/>
      <c r="KDH75" s="283"/>
      <c r="KDI75" s="208"/>
      <c r="KDK75" s="235"/>
      <c r="KDL75" s="235"/>
      <c r="KDM75" s="235"/>
      <c r="KDN75" s="235"/>
      <c r="KDO75" s="235"/>
      <c r="KDP75" s="235"/>
      <c r="KDQ75" s="235"/>
      <c r="KDR75" s="283"/>
      <c r="KDS75" s="283"/>
      <c r="KDT75" s="208"/>
      <c r="KDV75" s="235"/>
      <c r="KDW75" s="235"/>
      <c r="KDX75" s="235"/>
      <c r="KDY75" s="235"/>
      <c r="KDZ75" s="235"/>
      <c r="KEA75" s="235"/>
      <c r="KEB75" s="235"/>
      <c r="KEC75" s="283"/>
      <c r="KED75" s="283"/>
      <c r="KEE75" s="208"/>
      <c r="KEG75" s="235"/>
      <c r="KEH75" s="235"/>
      <c r="KEI75" s="235"/>
      <c r="KEJ75" s="235"/>
      <c r="KEK75" s="235"/>
      <c r="KEL75" s="235"/>
      <c r="KEM75" s="235"/>
      <c r="KEN75" s="283"/>
      <c r="KEO75" s="283"/>
      <c r="KEP75" s="208"/>
      <c r="KER75" s="235"/>
      <c r="KES75" s="235"/>
      <c r="KET75" s="235"/>
      <c r="KEU75" s="235"/>
      <c r="KEV75" s="235"/>
      <c r="KEW75" s="235"/>
      <c r="KEX75" s="235"/>
      <c r="KEY75" s="283"/>
      <c r="KEZ75" s="283"/>
      <c r="KFA75" s="208"/>
      <c r="KFC75" s="235"/>
      <c r="KFD75" s="235"/>
      <c r="KFE75" s="235"/>
      <c r="KFF75" s="235"/>
      <c r="KFG75" s="235"/>
      <c r="KFH75" s="235"/>
      <c r="KFI75" s="235"/>
      <c r="KFJ75" s="283"/>
      <c r="KFK75" s="283"/>
      <c r="KFL75" s="208"/>
      <c r="KFN75" s="235"/>
      <c r="KFO75" s="235"/>
      <c r="KFP75" s="235"/>
      <c r="KFQ75" s="235"/>
      <c r="KFR75" s="235"/>
      <c r="KFS75" s="235"/>
      <c r="KFT75" s="235"/>
      <c r="KFU75" s="283"/>
      <c r="KFV75" s="283"/>
      <c r="KFW75" s="208"/>
      <c r="KFY75" s="235"/>
      <c r="KFZ75" s="235"/>
      <c r="KGA75" s="235"/>
      <c r="KGB75" s="235"/>
      <c r="KGC75" s="235"/>
      <c r="KGD75" s="235"/>
      <c r="KGE75" s="235"/>
      <c r="KGF75" s="283"/>
      <c r="KGG75" s="283"/>
      <c r="KGH75" s="208"/>
      <c r="KGJ75" s="235"/>
      <c r="KGK75" s="235"/>
      <c r="KGL75" s="235"/>
      <c r="KGM75" s="235"/>
      <c r="KGN75" s="235"/>
      <c r="KGO75" s="235"/>
      <c r="KGP75" s="235"/>
      <c r="KGQ75" s="283"/>
      <c r="KGR75" s="283"/>
      <c r="KGS75" s="208"/>
      <c r="KGU75" s="235"/>
      <c r="KGV75" s="235"/>
      <c r="KGW75" s="235"/>
      <c r="KGX75" s="235"/>
      <c r="KGY75" s="235"/>
      <c r="KGZ75" s="235"/>
      <c r="KHA75" s="235"/>
      <c r="KHB75" s="283"/>
      <c r="KHC75" s="283"/>
      <c r="KHD75" s="208"/>
      <c r="KHF75" s="235"/>
      <c r="KHG75" s="235"/>
      <c r="KHH75" s="235"/>
      <c r="KHI75" s="235"/>
      <c r="KHJ75" s="235"/>
      <c r="KHK75" s="235"/>
      <c r="KHL75" s="235"/>
      <c r="KHM75" s="283"/>
      <c r="KHN75" s="283"/>
      <c r="KHO75" s="208"/>
      <c r="KHQ75" s="235"/>
      <c r="KHR75" s="235"/>
      <c r="KHS75" s="235"/>
      <c r="KHT75" s="235"/>
      <c r="KHU75" s="235"/>
      <c r="KHV75" s="235"/>
      <c r="KHW75" s="235"/>
      <c r="KHX75" s="283"/>
      <c r="KHY75" s="283"/>
      <c r="KHZ75" s="208"/>
      <c r="KIB75" s="235"/>
      <c r="KIC75" s="235"/>
      <c r="KID75" s="235"/>
      <c r="KIE75" s="235"/>
      <c r="KIF75" s="235"/>
      <c r="KIG75" s="235"/>
      <c r="KIH75" s="235"/>
      <c r="KII75" s="283"/>
      <c r="KIJ75" s="283"/>
      <c r="KIK75" s="208"/>
      <c r="KIM75" s="235"/>
      <c r="KIN75" s="235"/>
      <c r="KIO75" s="235"/>
      <c r="KIP75" s="235"/>
      <c r="KIQ75" s="235"/>
      <c r="KIR75" s="235"/>
      <c r="KIS75" s="235"/>
      <c r="KIT75" s="283"/>
      <c r="KIU75" s="283"/>
      <c r="KIV75" s="208"/>
      <c r="KIX75" s="235"/>
      <c r="KIY75" s="235"/>
      <c r="KIZ75" s="235"/>
      <c r="KJA75" s="235"/>
      <c r="KJB75" s="235"/>
      <c r="KJC75" s="235"/>
      <c r="KJD75" s="235"/>
      <c r="KJE75" s="283"/>
      <c r="KJF75" s="283"/>
      <c r="KJG75" s="208"/>
      <c r="KJI75" s="235"/>
      <c r="KJJ75" s="235"/>
      <c r="KJK75" s="235"/>
      <c r="KJL75" s="235"/>
      <c r="KJM75" s="235"/>
      <c r="KJN75" s="235"/>
      <c r="KJO75" s="235"/>
      <c r="KJP75" s="283"/>
      <c r="KJQ75" s="283"/>
      <c r="KJR75" s="208"/>
      <c r="KJT75" s="235"/>
      <c r="KJU75" s="235"/>
      <c r="KJV75" s="235"/>
      <c r="KJW75" s="235"/>
      <c r="KJX75" s="235"/>
      <c r="KJY75" s="235"/>
      <c r="KJZ75" s="235"/>
      <c r="KKA75" s="283"/>
      <c r="KKB75" s="283"/>
      <c r="KKC75" s="208"/>
      <c r="KKE75" s="235"/>
      <c r="KKF75" s="235"/>
      <c r="KKG75" s="235"/>
      <c r="KKH75" s="235"/>
      <c r="KKI75" s="235"/>
      <c r="KKJ75" s="235"/>
      <c r="KKK75" s="235"/>
      <c r="KKL75" s="283"/>
      <c r="KKM75" s="283"/>
      <c r="KKN75" s="208"/>
      <c r="KKP75" s="235"/>
      <c r="KKQ75" s="235"/>
      <c r="KKR75" s="235"/>
      <c r="KKS75" s="235"/>
      <c r="KKT75" s="235"/>
      <c r="KKU75" s="235"/>
      <c r="KKV75" s="235"/>
      <c r="KKW75" s="283"/>
      <c r="KKX75" s="283"/>
      <c r="KKY75" s="208"/>
      <c r="KLA75" s="235"/>
      <c r="KLB75" s="235"/>
      <c r="KLC75" s="235"/>
      <c r="KLD75" s="235"/>
      <c r="KLE75" s="235"/>
      <c r="KLF75" s="235"/>
      <c r="KLG75" s="235"/>
      <c r="KLH75" s="283"/>
      <c r="KLI75" s="283"/>
      <c r="KLJ75" s="208"/>
      <c r="KLL75" s="235"/>
      <c r="KLM75" s="235"/>
      <c r="KLN75" s="235"/>
      <c r="KLO75" s="235"/>
      <c r="KLP75" s="235"/>
      <c r="KLQ75" s="235"/>
      <c r="KLR75" s="235"/>
      <c r="KLS75" s="283"/>
      <c r="KLT75" s="283"/>
      <c r="KLU75" s="208"/>
      <c r="KLW75" s="235"/>
      <c r="KLX75" s="235"/>
      <c r="KLY75" s="235"/>
      <c r="KLZ75" s="235"/>
      <c r="KMA75" s="235"/>
      <c r="KMB75" s="235"/>
      <c r="KMC75" s="235"/>
      <c r="KMD75" s="283"/>
      <c r="KME75" s="283"/>
      <c r="KMF75" s="208"/>
      <c r="KMH75" s="235"/>
      <c r="KMI75" s="235"/>
      <c r="KMJ75" s="235"/>
      <c r="KMK75" s="235"/>
      <c r="KML75" s="235"/>
      <c r="KMM75" s="235"/>
      <c r="KMN75" s="235"/>
      <c r="KMO75" s="283"/>
      <c r="KMP75" s="283"/>
      <c r="KMQ75" s="208"/>
      <c r="KMS75" s="235"/>
      <c r="KMT75" s="235"/>
      <c r="KMU75" s="235"/>
      <c r="KMV75" s="235"/>
      <c r="KMW75" s="235"/>
      <c r="KMX75" s="235"/>
      <c r="KMY75" s="235"/>
      <c r="KMZ75" s="283"/>
      <c r="KNA75" s="283"/>
      <c r="KNB75" s="208"/>
      <c r="KND75" s="235"/>
      <c r="KNE75" s="235"/>
      <c r="KNF75" s="235"/>
      <c r="KNG75" s="235"/>
      <c r="KNH75" s="235"/>
      <c r="KNI75" s="235"/>
      <c r="KNJ75" s="235"/>
      <c r="KNK75" s="283"/>
      <c r="KNL75" s="283"/>
      <c r="KNM75" s="208"/>
      <c r="KNO75" s="235"/>
      <c r="KNP75" s="235"/>
      <c r="KNQ75" s="235"/>
      <c r="KNR75" s="235"/>
      <c r="KNS75" s="235"/>
      <c r="KNT75" s="235"/>
      <c r="KNU75" s="235"/>
      <c r="KNV75" s="283"/>
      <c r="KNW75" s="283"/>
      <c r="KNX75" s="208"/>
      <c r="KNZ75" s="235"/>
      <c r="KOA75" s="235"/>
      <c r="KOB75" s="235"/>
      <c r="KOC75" s="235"/>
      <c r="KOD75" s="235"/>
      <c r="KOE75" s="235"/>
      <c r="KOF75" s="235"/>
      <c r="KOG75" s="283"/>
      <c r="KOH75" s="283"/>
      <c r="KOI75" s="208"/>
      <c r="KOK75" s="235"/>
      <c r="KOL75" s="235"/>
      <c r="KOM75" s="235"/>
      <c r="KON75" s="235"/>
      <c r="KOO75" s="235"/>
      <c r="KOP75" s="235"/>
      <c r="KOQ75" s="235"/>
      <c r="KOR75" s="283"/>
      <c r="KOS75" s="283"/>
      <c r="KOT75" s="208"/>
      <c r="KOV75" s="235"/>
      <c r="KOW75" s="235"/>
      <c r="KOX75" s="235"/>
      <c r="KOY75" s="235"/>
      <c r="KOZ75" s="235"/>
      <c r="KPA75" s="235"/>
      <c r="KPB75" s="235"/>
      <c r="KPC75" s="283"/>
      <c r="KPD75" s="283"/>
      <c r="KPE75" s="208"/>
      <c r="KPG75" s="235"/>
      <c r="KPH75" s="235"/>
      <c r="KPI75" s="235"/>
      <c r="KPJ75" s="235"/>
      <c r="KPK75" s="235"/>
      <c r="KPL75" s="235"/>
      <c r="KPM75" s="235"/>
      <c r="KPN75" s="283"/>
      <c r="KPO75" s="283"/>
      <c r="KPP75" s="208"/>
      <c r="KPR75" s="235"/>
      <c r="KPS75" s="235"/>
      <c r="KPT75" s="235"/>
      <c r="KPU75" s="235"/>
      <c r="KPV75" s="235"/>
      <c r="KPW75" s="235"/>
      <c r="KPX75" s="235"/>
      <c r="KPY75" s="283"/>
      <c r="KPZ75" s="283"/>
      <c r="KQA75" s="208"/>
      <c r="KQC75" s="235"/>
      <c r="KQD75" s="235"/>
      <c r="KQE75" s="235"/>
      <c r="KQF75" s="235"/>
      <c r="KQG75" s="235"/>
      <c r="KQH75" s="235"/>
      <c r="KQI75" s="235"/>
      <c r="KQJ75" s="283"/>
      <c r="KQK75" s="283"/>
      <c r="KQL75" s="208"/>
      <c r="KQN75" s="235"/>
      <c r="KQO75" s="235"/>
      <c r="KQP75" s="235"/>
      <c r="KQQ75" s="235"/>
      <c r="KQR75" s="235"/>
      <c r="KQS75" s="235"/>
      <c r="KQT75" s="235"/>
      <c r="KQU75" s="283"/>
      <c r="KQV75" s="283"/>
      <c r="KQW75" s="208"/>
      <c r="KQY75" s="235"/>
      <c r="KQZ75" s="235"/>
      <c r="KRA75" s="235"/>
      <c r="KRB75" s="235"/>
      <c r="KRC75" s="235"/>
      <c r="KRD75" s="235"/>
      <c r="KRE75" s="235"/>
      <c r="KRF75" s="283"/>
      <c r="KRG75" s="283"/>
      <c r="KRH75" s="208"/>
      <c r="KRJ75" s="235"/>
      <c r="KRK75" s="235"/>
      <c r="KRL75" s="235"/>
      <c r="KRM75" s="235"/>
      <c r="KRN75" s="235"/>
      <c r="KRO75" s="235"/>
      <c r="KRP75" s="235"/>
      <c r="KRQ75" s="283"/>
      <c r="KRR75" s="283"/>
      <c r="KRS75" s="208"/>
      <c r="KRU75" s="235"/>
      <c r="KRV75" s="235"/>
      <c r="KRW75" s="235"/>
      <c r="KRX75" s="235"/>
      <c r="KRY75" s="235"/>
      <c r="KRZ75" s="235"/>
      <c r="KSA75" s="235"/>
      <c r="KSB75" s="283"/>
      <c r="KSC75" s="283"/>
      <c r="KSD75" s="208"/>
      <c r="KSF75" s="235"/>
      <c r="KSG75" s="235"/>
      <c r="KSH75" s="235"/>
      <c r="KSI75" s="235"/>
      <c r="KSJ75" s="235"/>
      <c r="KSK75" s="235"/>
      <c r="KSL75" s="235"/>
      <c r="KSM75" s="283"/>
      <c r="KSN75" s="283"/>
      <c r="KSO75" s="208"/>
      <c r="KSQ75" s="235"/>
      <c r="KSR75" s="235"/>
      <c r="KSS75" s="235"/>
      <c r="KST75" s="235"/>
      <c r="KSU75" s="235"/>
      <c r="KSV75" s="235"/>
      <c r="KSW75" s="235"/>
      <c r="KSX75" s="283"/>
      <c r="KSY75" s="283"/>
      <c r="KSZ75" s="208"/>
      <c r="KTB75" s="235"/>
      <c r="KTC75" s="235"/>
      <c r="KTD75" s="235"/>
      <c r="KTE75" s="235"/>
      <c r="KTF75" s="235"/>
      <c r="KTG75" s="235"/>
      <c r="KTH75" s="235"/>
      <c r="KTI75" s="283"/>
      <c r="KTJ75" s="283"/>
      <c r="KTK75" s="208"/>
      <c r="KTM75" s="235"/>
      <c r="KTN75" s="235"/>
      <c r="KTO75" s="235"/>
      <c r="KTP75" s="235"/>
      <c r="KTQ75" s="235"/>
      <c r="KTR75" s="235"/>
      <c r="KTS75" s="235"/>
      <c r="KTT75" s="283"/>
      <c r="KTU75" s="283"/>
      <c r="KTV75" s="208"/>
      <c r="KTX75" s="235"/>
      <c r="KTY75" s="235"/>
      <c r="KTZ75" s="235"/>
      <c r="KUA75" s="235"/>
      <c r="KUB75" s="235"/>
      <c r="KUC75" s="235"/>
      <c r="KUD75" s="235"/>
      <c r="KUE75" s="283"/>
      <c r="KUF75" s="283"/>
      <c r="KUG75" s="208"/>
      <c r="KUI75" s="235"/>
      <c r="KUJ75" s="235"/>
      <c r="KUK75" s="235"/>
      <c r="KUL75" s="235"/>
      <c r="KUM75" s="235"/>
      <c r="KUN75" s="235"/>
      <c r="KUO75" s="235"/>
      <c r="KUP75" s="283"/>
      <c r="KUQ75" s="283"/>
      <c r="KUR75" s="208"/>
      <c r="KUT75" s="235"/>
      <c r="KUU75" s="235"/>
      <c r="KUV75" s="235"/>
      <c r="KUW75" s="235"/>
      <c r="KUX75" s="235"/>
      <c r="KUY75" s="235"/>
      <c r="KUZ75" s="235"/>
      <c r="KVA75" s="283"/>
      <c r="KVB75" s="283"/>
      <c r="KVC75" s="208"/>
      <c r="KVE75" s="235"/>
      <c r="KVF75" s="235"/>
      <c r="KVG75" s="235"/>
      <c r="KVH75" s="235"/>
      <c r="KVI75" s="235"/>
      <c r="KVJ75" s="235"/>
      <c r="KVK75" s="235"/>
      <c r="KVL75" s="283"/>
      <c r="KVM75" s="283"/>
      <c r="KVN75" s="208"/>
      <c r="KVP75" s="235"/>
      <c r="KVQ75" s="235"/>
      <c r="KVR75" s="235"/>
      <c r="KVS75" s="235"/>
      <c r="KVT75" s="235"/>
      <c r="KVU75" s="235"/>
      <c r="KVV75" s="235"/>
      <c r="KVW75" s="283"/>
      <c r="KVX75" s="283"/>
      <c r="KVY75" s="208"/>
      <c r="KWA75" s="235"/>
      <c r="KWB75" s="235"/>
      <c r="KWC75" s="235"/>
      <c r="KWD75" s="235"/>
      <c r="KWE75" s="235"/>
      <c r="KWF75" s="235"/>
      <c r="KWG75" s="235"/>
      <c r="KWH75" s="283"/>
      <c r="KWI75" s="283"/>
      <c r="KWJ75" s="208"/>
      <c r="KWL75" s="235"/>
      <c r="KWM75" s="235"/>
      <c r="KWN75" s="235"/>
      <c r="KWO75" s="235"/>
      <c r="KWP75" s="235"/>
      <c r="KWQ75" s="235"/>
      <c r="KWR75" s="235"/>
      <c r="KWS75" s="283"/>
      <c r="KWT75" s="283"/>
      <c r="KWU75" s="208"/>
      <c r="KWW75" s="235"/>
      <c r="KWX75" s="235"/>
      <c r="KWY75" s="235"/>
      <c r="KWZ75" s="235"/>
      <c r="KXA75" s="235"/>
      <c r="KXB75" s="235"/>
      <c r="KXC75" s="235"/>
      <c r="KXD75" s="283"/>
      <c r="KXE75" s="283"/>
      <c r="KXF75" s="208"/>
      <c r="KXH75" s="235"/>
      <c r="KXI75" s="235"/>
      <c r="KXJ75" s="235"/>
      <c r="KXK75" s="235"/>
      <c r="KXL75" s="235"/>
      <c r="KXM75" s="235"/>
      <c r="KXN75" s="235"/>
      <c r="KXO75" s="283"/>
      <c r="KXP75" s="283"/>
      <c r="KXQ75" s="208"/>
      <c r="KXS75" s="235"/>
      <c r="KXT75" s="235"/>
      <c r="KXU75" s="235"/>
      <c r="KXV75" s="235"/>
      <c r="KXW75" s="235"/>
      <c r="KXX75" s="235"/>
      <c r="KXY75" s="235"/>
      <c r="KXZ75" s="283"/>
      <c r="KYA75" s="283"/>
      <c r="KYB75" s="208"/>
      <c r="KYD75" s="235"/>
      <c r="KYE75" s="235"/>
      <c r="KYF75" s="235"/>
      <c r="KYG75" s="235"/>
      <c r="KYH75" s="235"/>
      <c r="KYI75" s="235"/>
      <c r="KYJ75" s="235"/>
      <c r="KYK75" s="283"/>
      <c r="KYL75" s="283"/>
      <c r="KYM75" s="208"/>
      <c r="KYO75" s="235"/>
      <c r="KYP75" s="235"/>
      <c r="KYQ75" s="235"/>
      <c r="KYR75" s="235"/>
      <c r="KYS75" s="235"/>
      <c r="KYT75" s="235"/>
      <c r="KYU75" s="235"/>
      <c r="KYV75" s="283"/>
      <c r="KYW75" s="283"/>
      <c r="KYX75" s="208"/>
      <c r="KYZ75" s="235"/>
      <c r="KZA75" s="235"/>
      <c r="KZB75" s="235"/>
      <c r="KZC75" s="235"/>
      <c r="KZD75" s="235"/>
      <c r="KZE75" s="235"/>
      <c r="KZF75" s="235"/>
      <c r="KZG75" s="283"/>
      <c r="KZH75" s="283"/>
      <c r="KZI75" s="208"/>
      <c r="KZK75" s="235"/>
      <c r="KZL75" s="235"/>
      <c r="KZM75" s="235"/>
      <c r="KZN75" s="235"/>
      <c r="KZO75" s="235"/>
      <c r="KZP75" s="235"/>
      <c r="KZQ75" s="235"/>
      <c r="KZR75" s="283"/>
      <c r="KZS75" s="283"/>
      <c r="KZT75" s="208"/>
      <c r="KZV75" s="235"/>
      <c r="KZW75" s="235"/>
      <c r="KZX75" s="235"/>
      <c r="KZY75" s="235"/>
      <c r="KZZ75" s="235"/>
      <c r="LAA75" s="235"/>
      <c r="LAB75" s="235"/>
      <c r="LAC75" s="283"/>
      <c r="LAD75" s="283"/>
      <c r="LAE75" s="208"/>
      <c r="LAG75" s="235"/>
      <c r="LAH75" s="235"/>
      <c r="LAI75" s="235"/>
      <c r="LAJ75" s="235"/>
      <c r="LAK75" s="235"/>
      <c r="LAL75" s="235"/>
      <c r="LAM75" s="235"/>
      <c r="LAN75" s="283"/>
      <c r="LAO75" s="283"/>
      <c r="LAP75" s="208"/>
      <c r="LAR75" s="235"/>
      <c r="LAS75" s="235"/>
      <c r="LAT75" s="235"/>
      <c r="LAU75" s="235"/>
      <c r="LAV75" s="235"/>
      <c r="LAW75" s="235"/>
      <c r="LAX75" s="235"/>
      <c r="LAY75" s="283"/>
      <c r="LAZ75" s="283"/>
      <c r="LBA75" s="208"/>
      <c r="LBC75" s="235"/>
      <c r="LBD75" s="235"/>
      <c r="LBE75" s="235"/>
      <c r="LBF75" s="235"/>
      <c r="LBG75" s="235"/>
      <c r="LBH75" s="235"/>
      <c r="LBI75" s="235"/>
      <c r="LBJ75" s="283"/>
      <c r="LBK75" s="283"/>
      <c r="LBL75" s="208"/>
      <c r="LBN75" s="235"/>
      <c r="LBO75" s="235"/>
      <c r="LBP75" s="235"/>
      <c r="LBQ75" s="235"/>
      <c r="LBR75" s="235"/>
      <c r="LBS75" s="235"/>
      <c r="LBT75" s="235"/>
      <c r="LBU75" s="283"/>
      <c r="LBV75" s="283"/>
      <c r="LBW75" s="208"/>
      <c r="LBY75" s="235"/>
      <c r="LBZ75" s="235"/>
      <c r="LCA75" s="235"/>
      <c r="LCB75" s="235"/>
      <c r="LCC75" s="235"/>
      <c r="LCD75" s="235"/>
      <c r="LCE75" s="235"/>
      <c r="LCF75" s="283"/>
      <c r="LCG75" s="283"/>
      <c r="LCH75" s="208"/>
      <c r="LCJ75" s="235"/>
      <c r="LCK75" s="235"/>
      <c r="LCL75" s="235"/>
      <c r="LCM75" s="235"/>
      <c r="LCN75" s="235"/>
      <c r="LCO75" s="235"/>
      <c r="LCP75" s="235"/>
      <c r="LCQ75" s="283"/>
      <c r="LCR75" s="283"/>
      <c r="LCS75" s="208"/>
      <c r="LCU75" s="235"/>
      <c r="LCV75" s="235"/>
      <c r="LCW75" s="235"/>
      <c r="LCX75" s="235"/>
      <c r="LCY75" s="235"/>
      <c r="LCZ75" s="235"/>
      <c r="LDA75" s="235"/>
      <c r="LDB75" s="283"/>
      <c r="LDC75" s="283"/>
      <c r="LDD75" s="208"/>
      <c r="LDF75" s="235"/>
      <c r="LDG75" s="235"/>
      <c r="LDH75" s="235"/>
      <c r="LDI75" s="235"/>
      <c r="LDJ75" s="235"/>
      <c r="LDK75" s="235"/>
      <c r="LDL75" s="235"/>
      <c r="LDM75" s="283"/>
      <c r="LDN75" s="283"/>
      <c r="LDO75" s="208"/>
      <c r="LDQ75" s="235"/>
      <c r="LDR75" s="235"/>
      <c r="LDS75" s="235"/>
      <c r="LDT75" s="235"/>
      <c r="LDU75" s="235"/>
      <c r="LDV75" s="235"/>
      <c r="LDW75" s="235"/>
      <c r="LDX75" s="283"/>
      <c r="LDY75" s="283"/>
      <c r="LDZ75" s="208"/>
      <c r="LEB75" s="235"/>
      <c r="LEC75" s="235"/>
      <c r="LED75" s="235"/>
      <c r="LEE75" s="235"/>
      <c r="LEF75" s="235"/>
      <c r="LEG75" s="235"/>
      <c r="LEH75" s="235"/>
      <c r="LEI75" s="283"/>
      <c r="LEJ75" s="283"/>
      <c r="LEK75" s="208"/>
      <c r="LEM75" s="235"/>
      <c r="LEN75" s="235"/>
      <c r="LEO75" s="235"/>
      <c r="LEP75" s="235"/>
      <c r="LEQ75" s="235"/>
      <c r="LER75" s="235"/>
      <c r="LES75" s="235"/>
      <c r="LET75" s="283"/>
      <c r="LEU75" s="283"/>
      <c r="LEV75" s="208"/>
      <c r="LEX75" s="235"/>
      <c r="LEY75" s="235"/>
      <c r="LEZ75" s="235"/>
      <c r="LFA75" s="235"/>
      <c r="LFB75" s="235"/>
      <c r="LFC75" s="235"/>
      <c r="LFD75" s="235"/>
      <c r="LFE75" s="283"/>
      <c r="LFF75" s="283"/>
      <c r="LFG75" s="208"/>
      <c r="LFI75" s="235"/>
      <c r="LFJ75" s="235"/>
      <c r="LFK75" s="235"/>
      <c r="LFL75" s="235"/>
      <c r="LFM75" s="235"/>
      <c r="LFN75" s="235"/>
      <c r="LFO75" s="235"/>
      <c r="LFP75" s="283"/>
      <c r="LFQ75" s="283"/>
      <c r="LFR75" s="208"/>
      <c r="LFT75" s="235"/>
      <c r="LFU75" s="235"/>
      <c r="LFV75" s="235"/>
      <c r="LFW75" s="235"/>
      <c r="LFX75" s="235"/>
      <c r="LFY75" s="235"/>
      <c r="LFZ75" s="235"/>
      <c r="LGA75" s="283"/>
      <c r="LGB75" s="283"/>
      <c r="LGC75" s="208"/>
      <c r="LGE75" s="235"/>
      <c r="LGF75" s="235"/>
      <c r="LGG75" s="235"/>
      <c r="LGH75" s="235"/>
      <c r="LGI75" s="235"/>
      <c r="LGJ75" s="235"/>
      <c r="LGK75" s="235"/>
      <c r="LGL75" s="283"/>
      <c r="LGM75" s="283"/>
      <c r="LGN75" s="208"/>
      <c r="LGP75" s="235"/>
      <c r="LGQ75" s="235"/>
      <c r="LGR75" s="235"/>
      <c r="LGS75" s="235"/>
      <c r="LGT75" s="235"/>
      <c r="LGU75" s="235"/>
      <c r="LGV75" s="235"/>
      <c r="LGW75" s="283"/>
      <c r="LGX75" s="283"/>
      <c r="LGY75" s="208"/>
      <c r="LHA75" s="235"/>
      <c r="LHB75" s="235"/>
      <c r="LHC75" s="235"/>
      <c r="LHD75" s="235"/>
      <c r="LHE75" s="235"/>
      <c r="LHF75" s="235"/>
      <c r="LHG75" s="235"/>
      <c r="LHH75" s="283"/>
      <c r="LHI75" s="283"/>
      <c r="LHJ75" s="208"/>
      <c r="LHL75" s="235"/>
      <c r="LHM75" s="235"/>
      <c r="LHN75" s="235"/>
      <c r="LHO75" s="235"/>
      <c r="LHP75" s="235"/>
      <c r="LHQ75" s="235"/>
      <c r="LHR75" s="235"/>
      <c r="LHS75" s="283"/>
      <c r="LHT75" s="283"/>
      <c r="LHU75" s="208"/>
      <c r="LHW75" s="235"/>
      <c r="LHX75" s="235"/>
      <c r="LHY75" s="235"/>
      <c r="LHZ75" s="235"/>
      <c r="LIA75" s="235"/>
      <c r="LIB75" s="235"/>
      <c r="LIC75" s="235"/>
      <c r="LID75" s="283"/>
      <c r="LIE75" s="283"/>
      <c r="LIF75" s="208"/>
      <c r="LIH75" s="235"/>
      <c r="LII75" s="235"/>
      <c r="LIJ75" s="235"/>
      <c r="LIK75" s="235"/>
      <c r="LIL75" s="235"/>
      <c r="LIM75" s="235"/>
      <c r="LIN75" s="235"/>
      <c r="LIO75" s="283"/>
      <c r="LIP75" s="283"/>
      <c r="LIQ75" s="208"/>
      <c r="LIS75" s="235"/>
      <c r="LIT75" s="235"/>
      <c r="LIU75" s="235"/>
      <c r="LIV75" s="235"/>
      <c r="LIW75" s="235"/>
      <c r="LIX75" s="235"/>
      <c r="LIY75" s="235"/>
      <c r="LIZ75" s="283"/>
      <c r="LJA75" s="283"/>
      <c r="LJB75" s="208"/>
      <c r="LJD75" s="235"/>
      <c r="LJE75" s="235"/>
      <c r="LJF75" s="235"/>
      <c r="LJG75" s="235"/>
      <c r="LJH75" s="235"/>
      <c r="LJI75" s="235"/>
      <c r="LJJ75" s="235"/>
      <c r="LJK75" s="283"/>
      <c r="LJL75" s="283"/>
      <c r="LJM75" s="208"/>
      <c r="LJO75" s="235"/>
      <c r="LJP75" s="235"/>
      <c r="LJQ75" s="235"/>
      <c r="LJR75" s="235"/>
      <c r="LJS75" s="235"/>
      <c r="LJT75" s="235"/>
      <c r="LJU75" s="235"/>
      <c r="LJV75" s="283"/>
      <c r="LJW75" s="283"/>
      <c r="LJX75" s="208"/>
      <c r="LJZ75" s="235"/>
      <c r="LKA75" s="235"/>
      <c r="LKB75" s="235"/>
      <c r="LKC75" s="235"/>
      <c r="LKD75" s="235"/>
      <c r="LKE75" s="235"/>
      <c r="LKF75" s="235"/>
      <c r="LKG75" s="283"/>
      <c r="LKH75" s="283"/>
      <c r="LKI75" s="208"/>
      <c r="LKK75" s="235"/>
      <c r="LKL75" s="235"/>
      <c r="LKM75" s="235"/>
      <c r="LKN75" s="235"/>
      <c r="LKO75" s="235"/>
      <c r="LKP75" s="235"/>
      <c r="LKQ75" s="235"/>
      <c r="LKR75" s="283"/>
      <c r="LKS75" s="283"/>
      <c r="LKT75" s="208"/>
      <c r="LKV75" s="235"/>
      <c r="LKW75" s="235"/>
      <c r="LKX75" s="235"/>
      <c r="LKY75" s="235"/>
      <c r="LKZ75" s="235"/>
      <c r="LLA75" s="235"/>
      <c r="LLB75" s="235"/>
      <c r="LLC75" s="283"/>
      <c r="LLD75" s="283"/>
      <c r="LLE75" s="208"/>
      <c r="LLG75" s="235"/>
      <c r="LLH75" s="235"/>
      <c r="LLI75" s="235"/>
      <c r="LLJ75" s="235"/>
      <c r="LLK75" s="235"/>
      <c r="LLL75" s="235"/>
      <c r="LLM75" s="235"/>
      <c r="LLN75" s="283"/>
      <c r="LLO75" s="283"/>
      <c r="LLP75" s="208"/>
      <c r="LLR75" s="235"/>
      <c r="LLS75" s="235"/>
      <c r="LLT75" s="235"/>
      <c r="LLU75" s="235"/>
      <c r="LLV75" s="235"/>
      <c r="LLW75" s="235"/>
      <c r="LLX75" s="235"/>
      <c r="LLY75" s="283"/>
      <c r="LLZ75" s="283"/>
      <c r="LMA75" s="208"/>
      <c r="LMC75" s="235"/>
      <c r="LMD75" s="235"/>
      <c r="LME75" s="235"/>
      <c r="LMF75" s="235"/>
      <c r="LMG75" s="235"/>
      <c r="LMH75" s="235"/>
      <c r="LMI75" s="235"/>
      <c r="LMJ75" s="283"/>
      <c r="LMK75" s="283"/>
      <c r="LML75" s="208"/>
      <c r="LMN75" s="235"/>
      <c r="LMO75" s="235"/>
      <c r="LMP75" s="235"/>
      <c r="LMQ75" s="235"/>
      <c r="LMR75" s="235"/>
      <c r="LMS75" s="235"/>
      <c r="LMT75" s="235"/>
      <c r="LMU75" s="283"/>
      <c r="LMV75" s="283"/>
      <c r="LMW75" s="208"/>
      <c r="LMY75" s="235"/>
      <c r="LMZ75" s="235"/>
      <c r="LNA75" s="235"/>
      <c r="LNB75" s="235"/>
      <c r="LNC75" s="235"/>
      <c r="LND75" s="235"/>
      <c r="LNE75" s="235"/>
      <c r="LNF75" s="283"/>
      <c r="LNG75" s="283"/>
      <c r="LNH75" s="208"/>
      <c r="LNJ75" s="235"/>
      <c r="LNK75" s="235"/>
      <c r="LNL75" s="235"/>
      <c r="LNM75" s="235"/>
      <c r="LNN75" s="235"/>
      <c r="LNO75" s="235"/>
      <c r="LNP75" s="235"/>
      <c r="LNQ75" s="283"/>
      <c r="LNR75" s="283"/>
      <c r="LNS75" s="208"/>
      <c r="LNU75" s="235"/>
      <c r="LNV75" s="235"/>
      <c r="LNW75" s="235"/>
      <c r="LNX75" s="235"/>
      <c r="LNY75" s="235"/>
      <c r="LNZ75" s="235"/>
      <c r="LOA75" s="235"/>
      <c r="LOB75" s="283"/>
      <c r="LOC75" s="283"/>
      <c r="LOD75" s="208"/>
      <c r="LOF75" s="235"/>
      <c r="LOG75" s="235"/>
      <c r="LOH75" s="235"/>
      <c r="LOI75" s="235"/>
      <c r="LOJ75" s="235"/>
      <c r="LOK75" s="235"/>
      <c r="LOL75" s="235"/>
      <c r="LOM75" s="283"/>
      <c r="LON75" s="283"/>
      <c r="LOO75" s="208"/>
      <c r="LOQ75" s="235"/>
      <c r="LOR75" s="235"/>
      <c r="LOS75" s="235"/>
      <c r="LOT75" s="235"/>
      <c r="LOU75" s="235"/>
      <c r="LOV75" s="235"/>
      <c r="LOW75" s="235"/>
      <c r="LOX75" s="283"/>
      <c r="LOY75" s="283"/>
      <c r="LOZ75" s="208"/>
      <c r="LPB75" s="235"/>
      <c r="LPC75" s="235"/>
      <c r="LPD75" s="235"/>
      <c r="LPE75" s="235"/>
      <c r="LPF75" s="235"/>
      <c r="LPG75" s="235"/>
      <c r="LPH75" s="235"/>
      <c r="LPI75" s="283"/>
      <c r="LPJ75" s="283"/>
      <c r="LPK75" s="208"/>
      <c r="LPM75" s="235"/>
      <c r="LPN75" s="235"/>
      <c r="LPO75" s="235"/>
      <c r="LPP75" s="235"/>
      <c r="LPQ75" s="235"/>
      <c r="LPR75" s="235"/>
      <c r="LPS75" s="235"/>
      <c r="LPT75" s="283"/>
      <c r="LPU75" s="283"/>
      <c r="LPV75" s="208"/>
      <c r="LPX75" s="235"/>
      <c r="LPY75" s="235"/>
      <c r="LPZ75" s="235"/>
      <c r="LQA75" s="235"/>
      <c r="LQB75" s="235"/>
      <c r="LQC75" s="235"/>
      <c r="LQD75" s="235"/>
      <c r="LQE75" s="283"/>
      <c r="LQF75" s="283"/>
      <c r="LQG75" s="208"/>
      <c r="LQI75" s="235"/>
      <c r="LQJ75" s="235"/>
      <c r="LQK75" s="235"/>
      <c r="LQL75" s="235"/>
      <c r="LQM75" s="235"/>
      <c r="LQN75" s="235"/>
      <c r="LQO75" s="235"/>
      <c r="LQP75" s="283"/>
      <c r="LQQ75" s="283"/>
      <c r="LQR75" s="208"/>
      <c r="LQT75" s="235"/>
      <c r="LQU75" s="235"/>
      <c r="LQV75" s="235"/>
      <c r="LQW75" s="235"/>
      <c r="LQX75" s="235"/>
      <c r="LQY75" s="235"/>
      <c r="LQZ75" s="235"/>
      <c r="LRA75" s="283"/>
      <c r="LRB75" s="283"/>
      <c r="LRC75" s="208"/>
      <c r="LRE75" s="235"/>
      <c r="LRF75" s="235"/>
      <c r="LRG75" s="235"/>
      <c r="LRH75" s="235"/>
      <c r="LRI75" s="235"/>
      <c r="LRJ75" s="235"/>
      <c r="LRK75" s="235"/>
      <c r="LRL75" s="283"/>
      <c r="LRM75" s="283"/>
      <c r="LRN75" s="208"/>
      <c r="LRP75" s="235"/>
      <c r="LRQ75" s="235"/>
      <c r="LRR75" s="235"/>
      <c r="LRS75" s="235"/>
      <c r="LRT75" s="235"/>
      <c r="LRU75" s="235"/>
      <c r="LRV75" s="235"/>
      <c r="LRW75" s="283"/>
      <c r="LRX75" s="283"/>
      <c r="LRY75" s="208"/>
      <c r="LSA75" s="235"/>
      <c r="LSB75" s="235"/>
      <c r="LSC75" s="235"/>
      <c r="LSD75" s="235"/>
      <c r="LSE75" s="235"/>
      <c r="LSF75" s="235"/>
      <c r="LSG75" s="235"/>
      <c r="LSH75" s="283"/>
      <c r="LSI75" s="283"/>
      <c r="LSJ75" s="208"/>
      <c r="LSL75" s="235"/>
      <c r="LSM75" s="235"/>
      <c r="LSN75" s="235"/>
      <c r="LSO75" s="235"/>
      <c r="LSP75" s="235"/>
      <c r="LSQ75" s="235"/>
      <c r="LSR75" s="235"/>
      <c r="LSS75" s="283"/>
      <c r="LST75" s="283"/>
      <c r="LSU75" s="208"/>
      <c r="LSW75" s="235"/>
      <c r="LSX75" s="235"/>
      <c r="LSY75" s="235"/>
      <c r="LSZ75" s="235"/>
      <c r="LTA75" s="235"/>
      <c r="LTB75" s="235"/>
      <c r="LTC75" s="235"/>
      <c r="LTD75" s="283"/>
      <c r="LTE75" s="283"/>
      <c r="LTF75" s="208"/>
      <c r="LTH75" s="235"/>
      <c r="LTI75" s="235"/>
      <c r="LTJ75" s="235"/>
      <c r="LTK75" s="235"/>
      <c r="LTL75" s="235"/>
      <c r="LTM75" s="235"/>
      <c r="LTN75" s="235"/>
      <c r="LTO75" s="283"/>
      <c r="LTP75" s="283"/>
      <c r="LTQ75" s="208"/>
      <c r="LTS75" s="235"/>
      <c r="LTT75" s="235"/>
      <c r="LTU75" s="235"/>
      <c r="LTV75" s="235"/>
      <c r="LTW75" s="235"/>
      <c r="LTX75" s="235"/>
      <c r="LTY75" s="235"/>
      <c r="LTZ75" s="283"/>
      <c r="LUA75" s="283"/>
      <c r="LUB75" s="208"/>
      <c r="LUD75" s="235"/>
      <c r="LUE75" s="235"/>
      <c r="LUF75" s="235"/>
      <c r="LUG75" s="235"/>
      <c r="LUH75" s="235"/>
      <c r="LUI75" s="235"/>
      <c r="LUJ75" s="235"/>
      <c r="LUK75" s="283"/>
      <c r="LUL75" s="283"/>
      <c r="LUM75" s="208"/>
      <c r="LUO75" s="235"/>
      <c r="LUP75" s="235"/>
      <c r="LUQ75" s="235"/>
      <c r="LUR75" s="235"/>
      <c r="LUS75" s="235"/>
      <c r="LUT75" s="235"/>
      <c r="LUU75" s="235"/>
      <c r="LUV75" s="283"/>
      <c r="LUW75" s="283"/>
      <c r="LUX75" s="208"/>
      <c r="LUZ75" s="235"/>
      <c r="LVA75" s="235"/>
      <c r="LVB75" s="235"/>
      <c r="LVC75" s="235"/>
      <c r="LVD75" s="235"/>
      <c r="LVE75" s="235"/>
      <c r="LVF75" s="235"/>
      <c r="LVG75" s="283"/>
      <c r="LVH75" s="283"/>
      <c r="LVI75" s="208"/>
      <c r="LVK75" s="235"/>
      <c r="LVL75" s="235"/>
      <c r="LVM75" s="235"/>
      <c r="LVN75" s="235"/>
      <c r="LVO75" s="235"/>
      <c r="LVP75" s="235"/>
      <c r="LVQ75" s="235"/>
      <c r="LVR75" s="283"/>
      <c r="LVS75" s="283"/>
      <c r="LVT75" s="208"/>
      <c r="LVV75" s="235"/>
      <c r="LVW75" s="235"/>
      <c r="LVX75" s="235"/>
      <c r="LVY75" s="235"/>
      <c r="LVZ75" s="235"/>
      <c r="LWA75" s="235"/>
      <c r="LWB75" s="235"/>
      <c r="LWC75" s="283"/>
      <c r="LWD75" s="283"/>
      <c r="LWE75" s="208"/>
      <c r="LWG75" s="235"/>
      <c r="LWH75" s="235"/>
      <c r="LWI75" s="235"/>
      <c r="LWJ75" s="235"/>
      <c r="LWK75" s="235"/>
      <c r="LWL75" s="235"/>
      <c r="LWM75" s="235"/>
      <c r="LWN75" s="283"/>
      <c r="LWO75" s="283"/>
      <c r="LWP75" s="208"/>
      <c r="LWR75" s="235"/>
      <c r="LWS75" s="235"/>
      <c r="LWT75" s="235"/>
      <c r="LWU75" s="235"/>
      <c r="LWV75" s="235"/>
      <c r="LWW75" s="235"/>
      <c r="LWX75" s="235"/>
      <c r="LWY75" s="283"/>
      <c r="LWZ75" s="283"/>
      <c r="LXA75" s="208"/>
      <c r="LXC75" s="235"/>
      <c r="LXD75" s="235"/>
      <c r="LXE75" s="235"/>
      <c r="LXF75" s="235"/>
      <c r="LXG75" s="235"/>
      <c r="LXH75" s="235"/>
      <c r="LXI75" s="235"/>
      <c r="LXJ75" s="283"/>
      <c r="LXK75" s="283"/>
      <c r="LXL75" s="208"/>
      <c r="LXN75" s="235"/>
      <c r="LXO75" s="235"/>
      <c r="LXP75" s="235"/>
      <c r="LXQ75" s="235"/>
      <c r="LXR75" s="235"/>
      <c r="LXS75" s="235"/>
      <c r="LXT75" s="235"/>
      <c r="LXU75" s="283"/>
      <c r="LXV75" s="283"/>
      <c r="LXW75" s="208"/>
      <c r="LXY75" s="235"/>
      <c r="LXZ75" s="235"/>
      <c r="LYA75" s="235"/>
      <c r="LYB75" s="235"/>
      <c r="LYC75" s="235"/>
      <c r="LYD75" s="235"/>
      <c r="LYE75" s="235"/>
      <c r="LYF75" s="283"/>
      <c r="LYG75" s="283"/>
      <c r="LYH75" s="208"/>
      <c r="LYJ75" s="235"/>
      <c r="LYK75" s="235"/>
      <c r="LYL75" s="235"/>
      <c r="LYM75" s="235"/>
      <c r="LYN75" s="235"/>
      <c r="LYO75" s="235"/>
      <c r="LYP75" s="235"/>
      <c r="LYQ75" s="283"/>
      <c r="LYR75" s="283"/>
      <c r="LYS75" s="208"/>
      <c r="LYU75" s="235"/>
      <c r="LYV75" s="235"/>
      <c r="LYW75" s="235"/>
      <c r="LYX75" s="235"/>
      <c r="LYY75" s="235"/>
      <c r="LYZ75" s="235"/>
      <c r="LZA75" s="235"/>
      <c r="LZB75" s="283"/>
      <c r="LZC75" s="283"/>
      <c r="LZD75" s="208"/>
      <c r="LZF75" s="235"/>
      <c r="LZG75" s="235"/>
      <c r="LZH75" s="235"/>
      <c r="LZI75" s="235"/>
      <c r="LZJ75" s="235"/>
      <c r="LZK75" s="235"/>
      <c r="LZL75" s="235"/>
      <c r="LZM75" s="283"/>
      <c r="LZN75" s="283"/>
      <c r="LZO75" s="208"/>
      <c r="LZQ75" s="235"/>
      <c r="LZR75" s="235"/>
      <c r="LZS75" s="235"/>
      <c r="LZT75" s="235"/>
      <c r="LZU75" s="235"/>
      <c r="LZV75" s="235"/>
      <c r="LZW75" s="235"/>
      <c r="LZX75" s="283"/>
      <c r="LZY75" s="283"/>
      <c r="LZZ75" s="208"/>
      <c r="MAB75" s="235"/>
      <c r="MAC75" s="235"/>
      <c r="MAD75" s="235"/>
      <c r="MAE75" s="235"/>
      <c r="MAF75" s="235"/>
      <c r="MAG75" s="235"/>
      <c r="MAH75" s="235"/>
      <c r="MAI75" s="283"/>
      <c r="MAJ75" s="283"/>
      <c r="MAK75" s="208"/>
      <c r="MAM75" s="235"/>
      <c r="MAN75" s="235"/>
      <c r="MAO75" s="235"/>
      <c r="MAP75" s="235"/>
      <c r="MAQ75" s="235"/>
      <c r="MAR75" s="235"/>
      <c r="MAS75" s="235"/>
      <c r="MAT75" s="283"/>
      <c r="MAU75" s="283"/>
      <c r="MAV75" s="208"/>
      <c r="MAX75" s="235"/>
      <c r="MAY75" s="235"/>
      <c r="MAZ75" s="235"/>
      <c r="MBA75" s="235"/>
      <c r="MBB75" s="235"/>
      <c r="MBC75" s="235"/>
      <c r="MBD75" s="235"/>
      <c r="MBE75" s="283"/>
      <c r="MBF75" s="283"/>
      <c r="MBG75" s="208"/>
      <c r="MBI75" s="235"/>
      <c r="MBJ75" s="235"/>
      <c r="MBK75" s="235"/>
      <c r="MBL75" s="235"/>
      <c r="MBM75" s="235"/>
      <c r="MBN75" s="235"/>
      <c r="MBO75" s="235"/>
      <c r="MBP75" s="283"/>
      <c r="MBQ75" s="283"/>
      <c r="MBR75" s="208"/>
      <c r="MBT75" s="235"/>
      <c r="MBU75" s="235"/>
      <c r="MBV75" s="235"/>
      <c r="MBW75" s="235"/>
      <c r="MBX75" s="235"/>
      <c r="MBY75" s="235"/>
      <c r="MBZ75" s="235"/>
      <c r="MCA75" s="283"/>
      <c r="MCB75" s="283"/>
      <c r="MCC75" s="208"/>
      <c r="MCE75" s="235"/>
      <c r="MCF75" s="235"/>
      <c r="MCG75" s="235"/>
      <c r="MCH75" s="235"/>
      <c r="MCI75" s="235"/>
      <c r="MCJ75" s="235"/>
      <c r="MCK75" s="235"/>
      <c r="MCL75" s="283"/>
      <c r="MCM75" s="283"/>
      <c r="MCN75" s="208"/>
      <c r="MCP75" s="235"/>
      <c r="MCQ75" s="235"/>
      <c r="MCR75" s="235"/>
      <c r="MCS75" s="235"/>
      <c r="MCT75" s="235"/>
      <c r="MCU75" s="235"/>
      <c r="MCV75" s="235"/>
      <c r="MCW75" s="283"/>
      <c r="MCX75" s="283"/>
      <c r="MCY75" s="208"/>
      <c r="MDA75" s="235"/>
      <c r="MDB75" s="235"/>
      <c r="MDC75" s="235"/>
      <c r="MDD75" s="235"/>
      <c r="MDE75" s="235"/>
      <c r="MDF75" s="235"/>
      <c r="MDG75" s="235"/>
      <c r="MDH75" s="283"/>
      <c r="MDI75" s="283"/>
      <c r="MDJ75" s="208"/>
      <c r="MDL75" s="235"/>
      <c r="MDM75" s="235"/>
      <c r="MDN75" s="235"/>
      <c r="MDO75" s="235"/>
      <c r="MDP75" s="235"/>
      <c r="MDQ75" s="235"/>
      <c r="MDR75" s="235"/>
      <c r="MDS75" s="283"/>
      <c r="MDT75" s="283"/>
      <c r="MDU75" s="208"/>
      <c r="MDW75" s="235"/>
      <c r="MDX75" s="235"/>
      <c r="MDY75" s="235"/>
      <c r="MDZ75" s="235"/>
      <c r="MEA75" s="235"/>
      <c r="MEB75" s="235"/>
      <c r="MEC75" s="235"/>
      <c r="MED75" s="283"/>
      <c r="MEE75" s="283"/>
      <c r="MEF75" s="208"/>
      <c r="MEH75" s="235"/>
      <c r="MEI75" s="235"/>
      <c r="MEJ75" s="235"/>
      <c r="MEK75" s="235"/>
      <c r="MEL75" s="235"/>
      <c r="MEM75" s="235"/>
      <c r="MEN75" s="235"/>
      <c r="MEO75" s="283"/>
      <c r="MEP75" s="283"/>
      <c r="MEQ75" s="208"/>
      <c r="MES75" s="235"/>
      <c r="MET75" s="235"/>
      <c r="MEU75" s="235"/>
      <c r="MEV75" s="235"/>
      <c r="MEW75" s="235"/>
      <c r="MEX75" s="235"/>
      <c r="MEY75" s="235"/>
      <c r="MEZ75" s="283"/>
      <c r="MFA75" s="283"/>
      <c r="MFB75" s="208"/>
      <c r="MFD75" s="235"/>
      <c r="MFE75" s="235"/>
      <c r="MFF75" s="235"/>
      <c r="MFG75" s="235"/>
      <c r="MFH75" s="235"/>
      <c r="MFI75" s="235"/>
      <c r="MFJ75" s="235"/>
      <c r="MFK75" s="283"/>
      <c r="MFL75" s="283"/>
      <c r="MFM75" s="208"/>
      <c r="MFO75" s="235"/>
      <c r="MFP75" s="235"/>
      <c r="MFQ75" s="235"/>
      <c r="MFR75" s="235"/>
      <c r="MFS75" s="235"/>
      <c r="MFT75" s="235"/>
      <c r="MFU75" s="235"/>
      <c r="MFV75" s="283"/>
      <c r="MFW75" s="283"/>
      <c r="MFX75" s="208"/>
      <c r="MFZ75" s="235"/>
      <c r="MGA75" s="235"/>
      <c r="MGB75" s="235"/>
      <c r="MGC75" s="235"/>
      <c r="MGD75" s="235"/>
      <c r="MGE75" s="235"/>
      <c r="MGF75" s="235"/>
      <c r="MGG75" s="283"/>
      <c r="MGH75" s="283"/>
      <c r="MGI75" s="208"/>
      <c r="MGK75" s="235"/>
      <c r="MGL75" s="235"/>
      <c r="MGM75" s="235"/>
      <c r="MGN75" s="235"/>
      <c r="MGO75" s="235"/>
      <c r="MGP75" s="235"/>
      <c r="MGQ75" s="235"/>
      <c r="MGR75" s="283"/>
      <c r="MGS75" s="283"/>
      <c r="MGT75" s="208"/>
      <c r="MGV75" s="235"/>
      <c r="MGW75" s="235"/>
      <c r="MGX75" s="235"/>
      <c r="MGY75" s="235"/>
      <c r="MGZ75" s="235"/>
      <c r="MHA75" s="235"/>
      <c r="MHB75" s="235"/>
      <c r="MHC75" s="283"/>
      <c r="MHD75" s="283"/>
      <c r="MHE75" s="208"/>
      <c r="MHG75" s="235"/>
      <c r="MHH75" s="235"/>
      <c r="MHI75" s="235"/>
      <c r="MHJ75" s="235"/>
      <c r="MHK75" s="235"/>
      <c r="MHL75" s="235"/>
      <c r="MHM75" s="235"/>
      <c r="MHN75" s="283"/>
      <c r="MHO75" s="283"/>
      <c r="MHP75" s="208"/>
      <c r="MHR75" s="235"/>
      <c r="MHS75" s="235"/>
      <c r="MHT75" s="235"/>
      <c r="MHU75" s="235"/>
      <c r="MHV75" s="235"/>
      <c r="MHW75" s="235"/>
      <c r="MHX75" s="235"/>
      <c r="MHY75" s="283"/>
      <c r="MHZ75" s="283"/>
      <c r="MIA75" s="208"/>
      <c r="MIC75" s="235"/>
      <c r="MID75" s="235"/>
      <c r="MIE75" s="235"/>
      <c r="MIF75" s="235"/>
      <c r="MIG75" s="235"/>
      <c r="MIH75" s="235"/>
      <c r="MII75" s="235"/>
      <c r="MIJ75" s="283"/>
      <c r="MIK75" s="283"/>
      <c r="MIL75" s="208"/>
      <c r="MIN75" s="235"/>
      <c r="MIO75" s="235"/>
      <c r="MIP75" s="235"/>
      <c r="MIQ75" s="235"/>
      <c r="MIR75" s="235"/>
      <c r="MIS75" s="235"/>
      <c r="MIT75" s="235"/>
      <c r="MIU75" s="283"/>
      <c r="MIV75" s="283"/>
      <c r="MIW75" s="208"/>
      <c r="MIY75" s="235"/>
      <c r="MIZ75" s="235"/>
      <c r="MJA75" s="235"/>
      <c r="MJB75" s="235"/>
      <c r="MJC75" s="235"/>
      <c r="MJD75" s="235"/>
      <c r="MJE75" s="235"/>
      <c r="MJF75" s="283"/>
      <c r="MJG75" s="283"/>
      <c r="MJH75" s="208"/>
      <c r="MJJ75" s="235"/>
      <c r="MJK75" s="235"/>
      <c r="MJL75" s="235"/>
      <c r="MJM75" s="235"/>
      <c r="MJN75" s="235"/>
      <c r="MJO75" s="235"/>
      <c r="MJP75" s="235"/>
      <c r="MJQ75" s="283"/>
      <c r="MJR75" s="283"/>
      <c r="MJS75" s="208"/>
      <c r="MJU75" s="235"/>
      <c r="MJV75" s="235"/>
      <c r="MJW75" s="235"/>
      <c r="MJX75" s="235"/>
      <c r="MJY75" s="235"/>
      <c r="MJZ75" s="235"/>
      <c r="MKA75" s="235"/>
      <c r="MKB75" s="283"/>
      <c r="MKC75" s="283"/>
      <c r="MKD75" s="208"/>
      <c r="MKF75" s="235"/>
      <c r="MKG75" s="235"/>
      <c r="MKH75" s="235"/>
      <c r="MKI75" s="235"/>
      <c r="MKJ75" s="235"/>
      <c r="MKK75" s="235"/>
      <c r="MKL75" s="235"/>
      <c r="MKM75" s="283"/>
      <c r="MKN75" s="283"/>
      <c r="MKO75" s="208"/>
      <c r="MKQ75" s="235"/>
      <c r="MKR75" s="235"/>
      <c r="MKS75" s="235"/>
      <c r="MKT75" s="235"/>
      <c r="MKU75" s="235"/>
      <c r="MKV75" s="235"/>
      <c r="MKW75" s="235"/>
      <c r="MKX75" s="283"/>
      <c r="MKY75" s="283"/>
      <c r="MKZ75" s="208"/>
      <c r="MLB75" s="235"/>
      <c r="MLC75" s="235"/>
      <c r="MLD75" s="235"/>
      <c r="MLE75" s="235"/>
      <c r="MLF75" s="235"/>
      <c r="MLG75" s="235"/>
      <c r="MLH75" s="235"/>
      <c r="MLI75" s="283"/>
      <c r="MLJ75" s="283"/>
      <c r="MLK75" s="208"/>
      <c r="MLM75" s="235"/>
      <c r="MLN75" s="235"/>
      <c r="MLO75" s="235"/>
      <c r="MLP75" s="235"/>
      <c r="MLQ75" s="235"/>
      <c r="MLR75" s="235"/>
      <c r="MLS75" s="235"/>
      <c r="MLT75" s="283"/>
      <c r="MLU75" s="283"/>
      <c r="MLV75" s="208"/>
      <c r="MLX75" s="235"/>
      <c r="MLY75" s="235"/>
      <c r="MLZ75" s="235"/>
      <c r="MMA75" s="235"/>
      <c r="MMB75" s="235"/>
      <c r="MMC75" s="235"/>
      <c r="MMD75" s="235"/>
      <c r="MME75" s="283"/>
      <c r="MMF75" s="283"/>
      <c r="MMG75" s="208"/>
      <c r="MMI75" s="235"/>
      <c r="MMJ75" s="235"/>
      <c r="MMK75" s="235"/>
      <c r="MML75" s="235"/>
      <c r="MMM75" s="235"/>
      <c r="MMN75" s="235"/>
      <c r="MMO75" s="235"/>
      <c r="MMP75" s="283"/>
      <c r="MMQ75" s="283"/>
      <c r="MMR75" s="208"/>
      <c r="MMT75" s="235"/>
      <c r="MMU75" s="235"/>
      <c r="MMV75" s="235"/>
      <c r="MMW75" s="235"/>
      <c r="MMX75" s="235"/>
      <c r="MMY75" s="235"/>
      <c r="MMZ75" s="235"/>
      <c r="MNA75" s="283"/>
      <c r="MNB75" s="283"/>
      <c r="MNC75" s="208"/>
      <c r="MNE75" s="235"/>
      <c r="MNF75" s="235"/>
      <c r="MNG75" s="235"/>
      <c r="MNH75" s="235"/>
      <c r="MNI75" s="235"/>
      <c r="MNJ75" s="235"/>
      <c r="MNK75" s="235"/>
      <c r="MNL75" s="283"/>
      <c r="MNM75" s="283"/>
      <c r="MNN75" s="208"/>
      <c r="MNP75" s="235"/>
      <c r="MNQ75" s="235"/>
      <c r="MNR75" s="235"/>
      <c r="MNS75" s="235"/>
      <c r="MNT75" s="235"/>
      <c r="MNU75" s="235"/>
      <c r="MNV75" s="235"/>
      <c r="MNW75" s="283"/>
      <c r="MNX75" s="283"/>
      <c r="MNY75" s="208"/>
      <c r="MOA75" s="235"/>
      <c r="MOB75" s="235"/>
      <c r="MOC75" s="235"/>
      <c r="MOD75" s="235"/>
      <c r="MOE75" s="235"/>
      <c r="MOF75" s="235"/>
      <c r="MOG75" s="235"/>
      <c r="MOH75" s="283"/>
      <c r="MOI75" s="283"/>
      <c r="MOJ75" s="208"/>
      <c r="MOL75" s="235"/>
      <c r="MOM75" s="235"/>
      <c r="MON75" s="235"/>
      <c r="MOO75" s="235"/>
      <c r="MOP75" s="235"/>
      <c r="MOQ75" s="235"/>
      <c r="MOR75" s="235"/>
      <c r="MOS75" s="283"/>
      <c r="MOT75" s="283"/>
      <c r="MOU75" s="208"/>
      <c r="MOW75" s="235"/>
      <c r="MOX75" s="235"/>
      <c r="MOY75" s="235"/>
      <c r="MOZ75" s="235"/>
      <c r="MPA75" s="235"/>
      <c r="MPB75" s="235"/>
      <c r="MPC75" s="235"/>
      <c r="MPD75" s="283"/>
      <c r="MPE75" s="283"/>
      <c r="MPF75" s="208"/>
      <c r="MPH75" s="235"/>
      <c r="MPI75" s="235"/>
      <c r="MPJ75" s="235"/>
      <c r="MPK75" s="235"/>
      <c r="MPL75" s="235"/>
      <c r="MPM75" s="235"/>
      <c r="MPN75" s="235"/>
      <c r="MPO75" s="283"/>
      <c r="MPP75" s="283"/>
      <c r="MPQ75" s="208"/>
      <c r="MPS75" s="235"/>
      <c r="MPT75" s="235"/>
      <c r="MPU75" s="235"/>
      <c r="MPV75" s="235"/>
      <c r="MPW75" s="235"/>
      <c r="MPX75" s="235"/>
      <c r="MPY75" s="235"/>
      <c r="MPZ75" s="283"/>
      <c r="MQA75" s="283"/>
      <c r="MQB75" s="208"/>
      <c r="MQD75" s="235"/>
      <c r="MQE75" s="235"/>
      <c r="MQF75" s="235"/>
      <c r="MQG75" s="235"/>
      <c r="MQH75" s="235"/>
      <c r="MQI75" s="235"/>
      <c r="MQJ75" s="235"/>
      <c r="MQK75" s="283"/>
      <c r="MQL75" s="283"/>
      <c r="MQM75" s="208"/>
      <c r="MQO75" s="235"/>
      <c r="MQP75" s="235"/>
      <c r="MQQ75" s="235"/>
      <c r="MQR75" s="235"/>
      <c r="MQS75" s="235"/>
      <c r="MQT75" s="235"/>
      <c r="MQU75" s="235"/>
      <c r="MQV75" s="283"/>
      <c r="MQW75" s="283"/>
      <c r="MQX75" s="208"/>
      <c r="MQZ75" s="235"/>
      <c r="MRA75" s="235"/>
      <c r="MRB75" s="235"/>
      <c r="MRC75" s="235"/>
      <c r="MRD75" s="235"/>
      <c r="MRE75" s="235"/>
      <c r="MRF75" s="235"/>
      <c r="MRG75" s="283"/>
      <c r="MRH75" s="283"/>
      <c r="MRI75" s="208"/>
      <c r="MRK75" s="235"/>
      <c r="MRL75" s="235"/>
      <c r="MRM75" s="235"/>
      <c r="MRN75" s="235"/>
      <c r="MRO75" s="235"/>
      <c r="MRP75" s="235"/>
      <c r="MRQ75" s="235"/>
      <c r="MRR75" s="283"/>
      <c r="MRS75" s="283"/>
      <c r="MRT75" s="208"/>
      <c r="MRV75" s="235"/>
      <c r="MRW75" s="235"/>
      <c r="MRX75" s="235"/>
      <c r="MRY75" s="235"/>
      <c r="MRZ75" s="235"/>
      <c r="MSA75" s="235"/>
      <c r="MSB75" s="235"/>
      <c r="MSC75" s="283"/>
      <c r="MSD75" s="283"/>
      <c r="MSE75" s="208"/>
      <c r="MSG75" s="235"/>
      <c r="MSH75" s="235"/>
      <c r="MSI75" s="235"/>
      <c r="MSJ75" s="235"/>
      <c r="MSK75" s="235"/>
      <c r="MSL75" s="235"/>
      <c r="MSM75" s="235"/>
      <c r="MSN75" s="283"/>
      <c r="MSO75" s="283"/>
      <c r="MSP75" s="208"/>
      <c r="MSR75" s="235"/>
      <c r="MSS75" s="235"/>
      <c r="MST75" s="235"/>
      <c r="MSU75" s="235"/>
      <c r="MSV75" s="235"/>
      <c r="MSW75" s="235"/>
      <c r="MSX75" s="235"/>
      <c r="MSY75" s="283"/>
      <c r="MSZ75" s="283"/>
      <c r="MTA75" s="208"/>
      <c r="MTC75" s="235"/>
      <c r="MTD75" s="235"/>
      <c r="MTE75" s="235"/>
      <c r="MTF75" s="235"/>
      <c r="MTG75" s="235"/>
      <c r="MTH75" s="235"/>
      <c r="MTI75" s="235"/>
      <c r="MTJ75" s="283"/>
      <c r="MTK75" s="283"/>
      <c r="MTL75" s="208"/>
      <c r="MTN75" s="235"/>
      <c r="MTO75" s="235"/>
      <c r="MTP75" s="235"/>
      <c r="MTQ75" s="235"/>
      <c r="MTR75" s="235"/>
      <c r="MTS75" s="235"/>
      <c r="MTT75" s="235"/>
      <c r="MTU75" s="283"/>
      <c r="MTV75" s="283"/>
      <c r="MTW75" s="208"/>
      <c r="MTY75" s="235"/>
      <c r="MTZ75" s="235"/>
      <c r="MUA75" s="235"/>
      <c r="MUB75" s="235"/>
      <c r="MUC75" s="235"/>
      <c r="MUD75" s="235"/>
      <c r="MUE75" s="235"/>
      <c r="MUF75" s="283"/>
      <c r="MUG75" s="283"/>
      <c r="MUH75" s="208"/>
      <c r="MUJ75" s="235"/>
      <c r="MUK75" s="235"/>
      <c r="MUL75" s="235"/>
      <c r="MUM75" s="235"/>
      <c r="MUN75" s="235"/>
      <c r="MUO75" s="235"/>
      <c r="MUP75" s="235"/>
      <c r="MUQ75" s="283"/>
      <c r="MUR75" s="283"/>
      <c r="MUS75" s="208"/>
      <c r="MUU75" s="235"/>
      <c r="MUV75" s="235"/>
      <c r="MUW75" s="235"/>
      <c r="MUX75" s="235"/>
      <c r="MUY75" s="235"/>
      <c r="MUZ75" s="235"/>
      <c r="MVA75" s="235"/>
      <c r="MVB75" s="283"/>
      <c r="MVC75" s="283"/>
      <c r="MVD75" s="208"/>
      <c r="MVF75" s="235"/>
      <c r="MVG75" s="235"/>
      <c r="MVH75" s="235"/>
      <c r="MVI75" s="235"/>
      <c r="MVJ75" s="235"/>
      <c r="MVK75" s="235"/>
      <c r="MVL75" s="235"/>
      <c r="MVM75" s="283"/>
      <c r="MVN75" s="283"/>
      <c r="MVO75" s="208"/>
      <c r="MVQ75" s="235"/>
      <c r="MVR75" s="235"/>
      <c r="MVS75" s="235"/>
      <c r="MVT75" s="235"/>
      <c r="MVU75" s="235"/>
      <c r="MVV75" s="235"/>
      <c r="MVW75" s="235"/>
      <c r="MVX75" s="283"/>
      <c r="MVY75" s="283"/>
      <c r="MVZ75" s="208"/>
      <c r="MWB75" s="235"/>
      <c r="MWC75" s="235"/>
      <c r="MWD75" s="235"/>
      <c r="MWE75" s="235"/>
      <c r="MWF75" s="235"/>
      <c r="MWG75" s="235"/>
      <c r="MWH75" s="235"/>
      <c r="MWI75" s="283"/>
      <c r="MWJ75" s="283"/>
      <c r="MWK75" s="208"/>
      <c r="MWM75" s="235"/>
      <c r="MWN75" s="235"/>
      <c r="MWO75" s="235"/>
      <c r="MWP75" s="235"/>
      <c r="MWQ75" s="235"/>
      <c r="MWR75" s="235"/>
      <c r="MWS75" s="235"/>
      <c r="MWT75" s="283"/>
      <c r="MWU75" s="283"/>
      <c r="MWV75" s="208"/>
      <c r="MWX75" s="235"/>
      <c r="MWY75" s="235"/>
      <c r="MWZ75" s="235"/>
      <c r="MXA75" s="235"/>
      <c r="MXB75" s="235"/>
      <c r="MXC75" s="235"/>
      <c r="MXD75" s="235"/>
      <c r="MXE75" s="283"/>
      <c r="MXF75" s="283"/>
      <c r="MXG75" s="208"/>
      <c r="MXI75" s="235"/>
      <c r="MXJ75" s="235"/>
      <c r="MXK75" s="235"/>
      <c r="MXL75" s="235"/>
      <c r="MXM75" s="235"/>
      <c r="MXN75" s="235"/>
      <c r="MXO75" s="235"/>
      <c r="MXP75" s="283"/>
      <c r="MXQ75" s="283"/>
      <c r="MXR75" s="208"/>
      <c r="MXT75" s="235"/>
      <c r="MXU75" s="235"/>
      <c r="MXV75" s="235"/>
      <c r="MXW75" s="235"/>
      <c r="MXX75" s="235"/>
      <c r="MXY75" s="235"/>
      <c r="MXZ75" s="235"/>
      <c r="MYA75" s="283"/>
      <c r="MYB75" s="283"/>
      <c r="MYC75" s="208"/>
      <c r="MYE75" s="235"/>
      <c r="MYF75" s="235"/>
      <c r="MYG75" s="235"/>
      <c r="MYH75" s="235"/>
      <c r="MYI75" s="235"/>
      <c r="MYJ75" s="235"/>
      <c r="MYK75" s="235"/>
      <c r="MYL75" s="283"/>
      <c r="MYM75" s="283"/>
      <c r="MYN75" s="208"/>
      <c r="MYP75" s="235"/>
      <c r="MYQ75" s="235"/>
      <c r="MYR75" s="235"/>
      <c r="MYS75" s="235"/>
      <c r="MYT75" s="235"/>
      <c r="MYU75" s="235"/>
      <c r="MYV75" s="235"/>
      <c r="MYW75" s="283"/>
      <c r="MYX75" s="283"/>
      <c r="MYY75" s="208"/>
      <c r="MZA75" s="235"/>
      <c r="MZB75" s="235"/>
      <c r="MZC75" s="235"/>
      <c r="MZD75" s="235"/>
      <c r="MZE75" s="235"/>
      <c r="MZF75" s="235"/>
      <c r="MZG75" s="235"/>
      <c r="MZH75" s="283"/>
      <c r="MZI75" s="283"/>
      <c r="MZJ75" s="208"/>
      <c r="MZL75" s="235"/>
      <c r="MZM75" s="235"/>
      <c r="MZN75" s="235"/>
      <c r="MZO75" s="235"/>
      <c r="MZP75" s="235"/>
      <c r="MZQ75" s="235"/>
      <c r="MZR75" s="235"/>
      <c r="MZS75" s="283"/>
      <c r="MZT75" s="283"/>
      <c r="MZU75" s="208"/>
      <c r="MZW75" s="235"/>
      <c r="MZX75" s="235"/>
      <c r="MZY75" s="235"/>
      <c r="MZZ75" s="235"/>
      <c r="NAA75" s="235"/>
      <c r="NAB75" s="235"/>
      <c r="NAC75" s="235"/>
      <c r="NAD75" s="283"/>
      <c r="NAE75" s="283"/>
      <c r="NAF75" s="208"/>
      <c r="NAH75" s="235"/>
      <c r="NAI75" s="235"/>
      <c r="NAJ75" s="235"/>
      <c r="NAK75" s="235"/>
      <c r="NAL75" s="235"/>
      <c r="NAM75" s="235"/>
      <c r="NAN75" s="235"/>
      <c r="NAO75" s="283"/>
      <c r="NAP75" s="283"/>
      <c r="NAQ75" s="208"/>
      <c r="NAS75" s="235"/>
      <c r="NAT75" s="235"/>
      <c r="NAU75" s="235"/>
      <c r="NAV75" s="235"/>
      <c r="NAW75" s="235"/>
      <c r="NAX75" s="235"/>
      <c r="NAY75" s="235"/>
      <c r="NAZ75" s="283"/>
      <c r="NBA75" s="283"/>
      <c r="NBB75" s="208"/>
      <c r="NBD75" s="235"/>
      <c r="NBE75" s="235"/>
      <c r="NBF75" s="235"/>
      <c r="NBG75" s="235"/>
      <c r="NBH75" s="235"/>
      <c r="NBI75" s="235"/>
      <c r="NBJ75" s="235"/>
      <c r="NBK75" s="283"/>
      <c r="NBL75" s="283"/>
      <c r="NBM75" s="208"/>
      <c r="NBO75" s="235"/>
      <c r="NBP75" s="235"/>
      <c r="NBQ75" s="235"/>
      <c r="NBR75" s="235"/>
      <c r="NBS75" s="235"/>
      <c r="NBT75" s="235"/>
      <c r="NBU75" s="235"/>
      <c r="NBV75" s="283"/>
      <c r="NBW75" s="283"/>
      <c r="NBX75" s="208"/>
      <c r="NBZ75" s="235"/>
      <c r="NCA75" s="235"/>
      <c r="NCB75" s="235"/>
      <c r="NCC75" s="235"/>
      <c r="NCD75" s="235"/>
      <c r="NCE75" s="235"/>
      <c r="NCF75" s="235"/>
      <c r="NCG75" s="283"/>
      <c r="NCH75" s="283"/>
      <c r="NCI75" s="208"/>
      <c r="NCK75" s="235"/>
      <c r="NCL75" s="235"/>
      <c r="NCM75" s="235"/>
      <c r="NCN75" s="235"/>
      <c r="NCO75" s="235"/>
      <c r="NCP75" s="235"/>
      <c r="NCQ75" s="235"/>
      <c r="NCR75" s="283"/>
      <c r="NCS75" s="283"/>
      <c r="NCT75" s="208"/>
      <c r="NCV75" s="235"/>
      <c r="NCW75" s="235"/>
      <c r="NCX75" s="235"/>
      <c r="NCY75" s="235"/>
      <c r="NCZ75" s="235"/>
      <c r="NDA75" s="235"/>
      <c r="NDB75" s="235"/>
      <c r="NDC75" s="283"/>
      <c r="NDD75" s="283"/>
      <c r="NDE75" s="208"/>
      <c r="NDG75" s="235"/>
      <c r="NDH75" s="235"/>
      <c r="NDI75" s="235"/>
      <c r="NDJ75" s="235"/>
      <c r="NDK75" s="235"/>
      <c r="NDL75" s="235"/>
      <c r="NDM75" s="235"/>
      <c r="NDN75" s="283"/>
      <c r="NDO75" s="283"/>
      <c r="NDP75" s="208"/>
      <c r="NDR75" s="235"/>
      <c r="NDS75" s="235"/>
      <c r="NDT75" s="235"/>
      <c r="NDU75" s="235"/>
      <c r="NDV75" s="235"/>
      <c r="NDW75" s="235"/>
      <c r="NDX75" s="235"/>
      <c r="NDY75" s="283"/>
      <c r="NDZ75" s="283"/>
      <c r="NEA75" s="208"/>
      <c r="NEC75" s="235"/>
      <c r="NED75" s="235"/>
      <c r="NEE75" s="235"/>
      <c r="NEF75" s="235"/>
      <c r="NEG75" s="235"/>
      <c r="NEH75" s="235"/>
      <c r="NEI75" s="235"/>
      <c r="NEJ75" s="283"/>
      <c r="NEK75" s="283"/>
      <c r="NEL75" s="208"/>
      <c r="NEN75" s="235"/>
      <c r="NEO75" s="235"/>
      <c r="NEP75" s="235"/>
      <c r="NEQ75" s="235"/>
      <c r="NER75" s="235"/>
      <c r="NES75" s="235"/>
      <c r="NET75" s="235"/>
      <c r="NEU75" s="283"/>
      <c r="NEV75" s="283"/>
      <c r="NEW75" s="208"/>
      <c r="NEY75" s="235"/>
      <c r="NEZ75" s="235"/>
      <c r="NFA75" s="235"/>
      <c r="NFB75" s="235"/>
      <c r="NFC75" s="235"/>
      <c r="NFD75" s="235"/>
      <c r="NFE75" s="235"/>
      <c r="NFF75" s="283"/>
      <c r="NFG75" s="283"/>
      <c r="NFH75" s="208"/>
      <c r="NFJ75" s="235"/>
      <c r="NFK75" s="235"/>
      <c r="NFL75" s="235"/>
      <c r="NFM75" s="235"/>
      <c r="NFN75" s="235"/>
      <c r="NFO75" s="235"/>
      <c r="NFP75" s="235"/>
      <c r="NFQ75" s="283"/>
      <c r="NFR75" s="283"/>
      <c r="NFS75" s="208"/>
      <c r="NFU75" s="235"/>
      <c r="NFV75" s="235"/>
      <c r="NFW75" s="235"/>
      <c r="NFX75" s="235"/>
      <c r="NFY75" s="235"/>
      <c r="NFZ75" s="235"/>
      <c r="NGA75" s="235"/>
      <c r="NGB75" s="283"/>
      <c r="NGC75" s="283"/>
      <c r="NGD75" s="208"/>
      <c r="NGF75" s="235"/>
      <c r="NGG75" s="235"/>
      <c r="NGH75" s="235"/>
      <c r="NGI75" s="235"/>
      <c r="NGJ75" s="235"/>
      <c r="NGK75" s="235"/>
      <c r="NGL75" s="235"/>
      <c r="NGM75" s="283"/>
      <c r="NGN75" s="283"/>
      <c r="NGO75" s="208"/>
      <c r="NGQ75" s="235"/>
      <c r="NGR75" s="235"/>
      <c r="NGS75" s="235"/>
      <c r="NGT75" s="235"/>
      <c r="NGU75" s="235"/>
      <c r="NGV75" s="235"/>
      <c r="NGW75" s="235"/>
      <c r="NGX75" s="283"/>
      <c r="NGY75" s="283"/>
      <c r="NGZ75" s="208"/>
      <c r="NHB75" s="235"/>
      <c r="NHC75" s="235"/>
      <c r="NHD75" s="235"/>
      <c r="NHE75" s="235"/>
      <c r="NHF75" s="235"/>
      <c r="NHG75" s="235"/>
      <c r="NHH75" s="235"/>
      <c r="NHI75" s="283"/>
      <c r="NHJ75" s="283"/>
      <c r="NHK75" s="208"/>
      <c r="NHM75" s="235"/>
      <c r="NHN75" s="235"/>
      <c r="NHO75" s="235"/>
      <c r="NHP75" s="235"/>
      <c r="NHQ75" s="235"/>
      <c r="NHR75" s="235"/>
      <c r="NHS75" s="235"/>
      <c r="NHT75" s="283"/>
      <c r="NHU75" s="283"/>
      <c r="NHV75" s="208"/>
      <c r="NHX75" s="235"/>
      <c r="NHY75" s="235"/>
      <c r="NHZ75" s="235"/>
      <c r="NIA75" s="235"/>
      <c r="NIB75" s="235"/>
      <c r="NIC75" s="235"/>
      <c r="NID75" s="235"/>
      <c r="NIE75" s="283"/>
      <c r="NIF75" s="283"/>
      <c r="NIG75" s="208"/>
      <c r="NII75" s="235"/>
      <c r="NIJ75" s="235"/>
      <c r="NIK75" s="235"/>
      <c r="NIL75" s="235"/>
      <c r="NIM75" s="235"/>
      <c r="NIN75" s="235"/>
      <c r="NIO75" s="235"/>
      <c r="NIP75" s="283"/>
      <c r="NIQ75" s="283"/>
      <c r="NIR75" s="208"/>
      <c r="NIT75" s="235"/>
      <c r="NIU75" s="235"/>
      <c r="NIV75" s="235"/>
      <c r="NIW75" s="235"/>
      <c r="NIX75" s="235"/>
      <c r="NIY75" s="235"/>
      <c r="NIZ75" s="235"/>
      <c r="NJA75" s="283"/>
      <c r="NJB75" s="283"/>
      <c r="NJC75" s="208"/>
      <c r="NJE75" s="235"/>
      <c r="NJF75" s="235"/>
      <c r="NJG75" s="235"/>
      <c r="NJH75" s="235"/>
      <c r="NJI75" s="235"/>
      <c r="NJJ75" s="235"/>
      <c r="NJK75" s="235"/>
      <c r="NJL75" s="283"/>
      <c r="NJM75" s="283"/>
      <c r="NJN75" s="208"/>
      <c r="NJP75" s="235"/>
      <c r="NJQ75" s="235"/>
      <c r="NJR75" s="235"/>
      <c r="NJS75" s="235"/>
      <c r="NJT75" s="235"/>
      <c r="NJU75" s="235"/>
      <c r="NJV75" s="235"/>
      <c r="NJW75" s="283"/>
      <c r="NJX75" s="283"/>
      <c r="NJY75" s="208"/>
      <c r="NKA75" s="235"/>
      <c r="NKB75" s="235"/>
      <c r="NKC75" s="235"/>
      <c r="NKD75" s="235"/>
      <c r="NKE75" s="235"/>
      <c r="NKF75" s="235"/>
      <c r="NKG75" s="235"/>
      <c r="NKH75" s="283"/>
      <c r="NKI75" s="283"/>
      <c r="NKJ75" s="208"/>
      <c r="NKL75" s="235"/>
      <c r="NKM75" s="235"/>
      <c r="NKN75" s="235"/>
      <c r="NKO75" s="235"/>
      <c r="NKP75" s="235"/>
      <c r="NKQ75" s="235"/>
      <c r="NKR75" s="235"/>
      <c r="NKS75" s="283"/>
      <c r="NKT75" s="283"/>
      <c r="NKU75" s="208"/>
      <c r="NKW75" s="235"/>
      <c r="NKX75" s="235"/>
      <c r="NKY75" s="235"/>
      <c r="NKZ75" s="235"/>
      <c r="NLA75" s="235"/>
      <c r="NLB75" s="235"/>
      <c r="NLC75" s="235"/>
      <c r="NLD75" s="283"/>
      <c r="NLE75" s="283"/>
      <c r="NLF75" s="208"/>
      <c r="NLH75" s="235"/>
      <c r="NLI75" s="235"/>
      <c r="NLJ75" s="235"/>
      <c r="NLK75" s="235"/>
      <c r="NLL75" s="235"/>
      <c r="NLM75" s="235"/>
      <c r="NLN75" s="235"/>
      <c r="NLO75" s="283"/>
      <c r="NLP75" s="283"/>
      <c r="NLQ75" s="208"/>
      <c r="NLS75" s="235"/>
      <c r="NLT75" s="235"/>
      <c r="NLU75" s="235"/>
      <c r="NLV75" s="235"/>
      <c r="NLW75" s="235"/>
      <c r="NLX75" s="235"/>
      <c r="NLY75" s="235"/>
      <c r="NLZ75" s="283"/>
      <c r="NMA75" s="283"/>
      <c r="NMB75" s="208"/>
      <c r="NMD75" s="235"/>
      <c r="NME75" s="235"/>
      <c r="NMF75" s="235"/>
      <c r="NMG75" s="235"/>
      <c r="NMH75" s="235"/>
      <c r="NMI75" s="235"/>
      <c r="NMJ75" s="235"/>
      <c r="NMK75" s="283"/>
      <c r="NML75" s="283"/>
      <c r="NMM75" s="208"/>
      <c r="NMO75" s="235"/>
      <c r="NMP75" s="235"/>
      <c r="NMQ75" s="235"/>
      <c r="NMR75" s="235"/>
      <c r="NMS75" s="235"/>
      <c r="NMT75" s="235"/>
      <c r="NMU75" s="235"/>
      <c r="NMV75" s="283"/>
      <c r="NMW75" s="283"/>
      <c r="NMX75" s="208"/>
      <c r="NMZ75" s="235"/>
      <c r="NNA75" s="235"/>
      <c r="NNB75" s="235"/>
      <c r="NNC75" s="235"/>
      <c r="NND75" s="235"/>
      <c r="NNE75" s="235"/>
      <c r="NNF75" s="235"/>
      <c r="NNG75" s="283"/>
      <c r="NNH75" s="283"/>
      <c r="NNI75" s="208"/>
      <c r="NNK75" s="235"/>
      <c r="NNL75" s="235"/>
      <c r="NNM75" s="235"/>
      <c r="NNN75" s="235"/>
      <c r="NNO75" s="235"/>
      <c r="NNP75" s="235"/>
      <c r="NNQ75" s="235"/>
      <c r="NNR75" s="283"/>
      <c r="NNS75" s="283"/>
      <c r="NNT75" s="208"/>
      <c r="NNV75" s="235"/>
      <c r="NNW75" s="235"/>
      <c r="NNX75" s="235"/>
      <c r="NNY75" s="235"/>
      <c r="NNZ75" s="235"/>
      <c r="NOA75" s="235"/>
      <c r="NOB75" s="235"/>
      <c r="NOC75" s="283"/>
      <c r="NOD75" s="283"/>
      <c r="NOE75" s="208"/>
      <c r="NOG75" s="235"/>
      <c r="NOH75" s="235"/>
      <c r="NOI75" s="235"/>
      <c r="NOJ75" s="235"/>
      <c r="NOK75" s="235"/>
      <c r="NOL75" s="235"/>
      <c r="NOM75" s="235"/>
      <c r="NON75" s="283"/>
      <c r="NOO75" s="283"/>
      <c r="NOP75" s="208"/>
      <c r="NOR75" s="235"/>
      <c r="NOS75" s="235"/>
      <c r="NOT75" s="235"/>
      <c r="NOU75" s="235"/>
      <c r="NOV75" s="235"/>
      <c r="NOW75" s="235"/>
      <c r="NOX75" s="235"/>
      <c r="NOY75" s="283"/>
      <c r="NOZ75" s="283"/>
      <c r="NPA75" s="208"/>
      <c r="NPC75" s="235"/>
      <c r="NPD75" s="235"/>
      <c r="NPE75" s="235"/>
      <c r="NPF75" s="235"/>
      <c r="NPG75" s="235"/>
      <c r="NPH75" s="235"/>
      <c r="NPI75" s="235"/>
      <c r="NPJ75" s="283"/>
      <c r="NPK75" s="283"/>
      <c r="NPL75" s="208"/>
      <c r="NPN75" s="235"/>
      <c r="NPO75" s="235"/>
      <c r="NPP75" s="235"/>
      <c r="NPQ75" s="235"/>
      <c r="NPR75" s="235"/>
      <c r="NPS75" s="235"/>
      <c r="NPT75" s="235"/>
      <c r="NPU75" s="283"/>
      <c r="NPV75" s="283"/>
      <c r="NPW75" s="208"/>
      <c r="NPY75" s="235"/>
      <c r="NPZ75" s="235"/>
      <c r="NQA75" s="235"/>
      <c r="NQB75" s="235"/>
      <c r="NQC75" s="235"/>
      <c r="NQD75" s="235"/>
      <c r="NQE75" s="235"/>
      <c r="NQF75" s="283"/>
      <c r="NQG75" s="283"/>
      <c r="NQH75" s="208"/>
      <c r="NQJ75" s="235"/>
      <c r="NQK75" s="235"/>
      <c r="NQL75" s="235"/>
      <c r="NQM75" s="235"/>
      <c r="NQN75" s="235"/>
      <c r="NQO75" s="235"/>
      <c r="NQP75" s="235"/>
      <c r="NQQ75" s="283"/>
      <c r="NQR75" s="283"/>
      <c r="NQS75" s="208"/>
      <c r="NQU75" s="235"/>
      <c r="NQV75" s="235"/>
      <c r="NQW75" s="235"/>
      <c r="NQX75" s="235"/>
      <c r="NQY75" s="235"/>
      <c r="NQZ75" s="235"/>
      <c r="NRA75" s="235"/>
      <c r="NRB75" s="283"/>
      <c r="NRC75" s="283"/>
      <c r="NRD75" s="208"/>
      <c r="NRF75" s="235"/>
      <c r="NRG75" s="235"/>
      <c r="NRH75" s="235"/>
      <c r="NRI75" s="235"/>
      <c r="NRJ75" s="235"/>
      <c r="NRK75" s="235"/>
      <c r="NRL75" s="235"/>
      <c r="NRM75" s="283"/>
      <c r="NRN75" s="283"/>
      <c r="NRO75" s="208"/>
      <c r="NRQ75" s="235"/>
      <c r="NRR75" s="235"/>
      <c r="NRS75" s="235"/>
      <c r="NRT75" s="235"/>
      <c r="NRU75" s="235"/>
      <c r="NRV75" s="235"/>
      <c r="NRW75" s="235"/>
      <c r="NRX75" s="283"/>
      <c r="NRY75" s="283"/>
      <c r="NRZ75" s="208"/>
      <c r="NSB75" s="235"/>
      <c r="NSC75" s="235"/>
      <c r="NSD75" s="235"/>
      <c r="NSE75" s="235"/>
      <c r="NSF75" s="235"/>
      <c r="NSG75" s="235"/>
      <c r="NSH75" s="235"/>
      <c r="NSI75" s="283"/>
      <c r="NSJ75" s="283"/>
      <c r="NSK75" s="208"/>
      <c r="NSM75" s="235"/>
      <c r="NSN75" s="235"/>
      <c r="NSO75" s="235"/>
      <c r="NSP75" s="235"/>
      <c r="NSQ75" s="235"/>
      <c r="NSR75" s="235"/>
      <c r="NSS75" s="235"/>
      <c r="NST75" s="283"/>
      <c r="NSU75" s="283"/>
      <c r="NSV75" s="208"/>
      <c r="NSX75" s="235"/>
      <c r="NSY75" s="235"/>
      <c r="NSZ75" s="235"/>
      <c r="NTA75" s="235"/>
      <c r="NTB75" s="235"/>
      <c r="NTC75" s="235"/>
      <c r="NTD75" s="235"/>
      <c r="NTE75" s="283"/>
      <c r="NTF75" s="283"/>
      <c r="NTG75" s="208"/>
      <c r="NTI75" s="235"/>
      <c r="NTJ75" s="235"/>
      <c r="NTK75" s="235"/>
      <c r="NTL75" s="235"/>
      <c r="NTM75" s="235"/>
      <c r="NTN75" s="235"/>
      <c r="NTO75" s="235"/>
      <c r="NTP75" s="283"/>
      <c r="NTQ75" s="283"/>
      <c r="NTR75" s="208"/>
      <c r="NTT75" s="235"/>
      <c r="NTU75" s="235"/>
      <c r="NTV75" s="235"/>
      <c r="NTW75" s="235"/>
      <c r="NTX75" s="235"/>
      <c r="NTY75" s="235"/>
      <c r="NTZ75" s="235"/>
      <c r="NUA75" s="283"/>
      <c r="NUB75" s="283"/>
      <c r="NUC75" s="208"/>
      <c r="NUE75" s="235"/>
      <c r="NUF75" s="235"/>
      <c r="NUG75" s="235"/>
      <c r="NUH75" s="235"/>
      <c r="NUI75" s="235"/>
      <c r="NUJ75" s="235"/>
      <c r="NUK75" s="235"/>
      <c r="NUL75" s="283"/>
      <c r="NUM75" s="283"/>
      <c r="NUN75" s="208"/>
      <c r="NUP75" s="235"/>
      <c r="NUQ75" s="235"/>
      <c r="NUR75" s="235"/>
      <c r="NUS75" s="235"/>
      <c r="NUT75" s="235"/>
      <c r="NUU75" s="235"/>
      <c r="NUV75" s="235"/>
      <c r="NUW75" s="283"/>
      <c r="NUX75" s="283"/>
      <c r="NUY75" s="208"/>
      <c r="NVA75" s="235"/>
      <c r="NVB75" s="235"/>
      <c r="NVC75" s="235"/>
      <c r="NVD75" s="235"/>
      <c r="NVE75" s="235"/>
      <c r="NVF75" s="235"/>
      <c r="NVG75" s="235"/>
      <c r="NVH75" s="283"/>
      <c r="NVI75" s="283"/>
      <c r="NVJ75" s="208"/>
      <c r="NVL75" s="235"/>
      <c r="NVM75" s="235"/>
      <c r="NVN75" s="235"/>
      <c r="NVO75" s="235"/>
      <c r="NVP75" s="235"/>
      <c r="NVQ75" s="235"/>
      <c r="NVR75" s="235"/>
      <c r="NVS75" s="283"/>
      <c r="NVT75" s="283"/>
      <c r="NVU75" s="208"/>
      <c r="NVW75" s="235"/>
      <c r="NVX75" s="235"/>
      <c r="NVY75" s="235"/>
      <c r="NVZ75" s="235"/>
      <c r="NWA75" s="235"/>
      <c r="NWB75" s="235"/>
      <c r="NWC75" s="235"/>
      <c r="NWD75" s="283"/>
      <c r="NWE75" s="283"/>
      <c r="NWF75" s="208"/>
      <c r="NWH75" s="235"/>
      <c r="NWI75" s="235"/>
      <c r="NWJ75" s="235"/>
      <c r="NWK75" s="235"/>
      <c r="NWL75" s="235"/>
      <c r="NWM75" s="235"/>
      <c r="NWN75" s="235"/>
      <c r="NWO75" s="283"/>
      <c r="NWP75" s="283"/>
      <c r="NWQ75" s="208"/>
      <c r="NWS75" s="235"/>
      <c r="NWT75" s="235"/>
      <c r="NWU75" s="235"/>
      <c r="NWV75" s="235"/>
      <c r="NWW75" s="235"/>
      <c r="NWX75" s="235"/>
      <c r="NWY75" s="235"/>
      <c r="NWZ75" s="283"/>
      <c r="NXA75" s="283"/>
      <c r="NXB75" s="208"/>
      <c r="NXD75" s="235"/>
      <c r="NXE75" s="235"/>
      <c r="NXF75" s="235"/>
      <c r="NXG75" s="235"/>
      <c r="NXH75" s="235"/>
      <c r="NXI75" s="235"/>
      <c r="NXJ75" s="235"/>
      <c r="NXK75" s="283"/>
      <c r="NXL75" s="283"/>
      <c r="NXM75" s="208"/>
      <c r="NXO75" s="235"/>
      <c r="NXP75" s="235"/>
      <c r="NXQ75" s="235"/>
      <c r="NXR75" s="235"/>
      <c r="NXS75" s="235"/>
      <c r="NXT75" s="235"/>
      <c r="NXU75" s="235"/>
      <c r="NXV75" s="283"/>
      <c r="NXW75" s="283"/>
      <c r="NXX75" s="208"/>
      <c r="NXZ75" s="235"/>
      <c r="NYA75" s="235"/>
      <c r="NYB75" s="235"/>
      <c r="NYC75" s="235"/>
      <c r="NYD75" s="235"/>
      <c r="NYE75" s="235"/>
      <c r="NYF75" s="235"/>
      <c r="NYG75" s="283"/>
      <c r="NYH75" s="283"/>
      <c r="NYI75" s="208"/>
      <c r="NYK75" s="235"/>
      <c r="NYL75" s="235"/>
      <c r="NYM75" s="235"/>
      <c r="NYN75" s="235"/>
      <c r="NYO75" s="235"/>
      <c r="NYP75" s="235"/>
      <c r="NYQ75" s="235"/>
      <c r="NYR75" s="283"/>
      <c r="NYS75" s="283"/>
      <c r="NYT75" s="208"/>
      <c r="NYV75" s="235"/>
      <c r="NYW75" s="235"/>
      <c r="NYX75" s="235"/>
      <c r="NYY75" s="235"/>
      <c r="NYZ75" s="235"/>
      <c r="NZA75" s="235"/>
      <c r="NZB75" s="235"/>
      <c r="NZC75" s="283"/>
      <c r="NZD75" s="283"/>
      <c r="NZE75" s="208"/>
      <c r="NZG75" s="235"/>
      <c r="NZH75" s="235"/>
      <c r="NZI75" s="235"/>
      <c r="NZJ75" s="235"/>
      <c r="NZK75" s="235"/>
      <c r="NZL75" s="235"/>
      <c r="NZM75" s="235"/>
      <c r="NZN75" s="283"/>
      <c r="NZO75" s="283"/>
      <c r="NZP75" s="208"/>
      <c r="NZR75" s="235"/>
      <c r="NZS75" s="235"/>
      <c r="NZT75" s="235"/>
      <c r="NZU75" s="235"/>
      <c r="NZV75" s="235"/>
      <c r="NZW75" s="235"/>
      <c r="NZX75" s="235"/>
      <c r="NZY75" s="283"/>
      <c r="NZZ75" s="283"/>
      <c r="OAA75" s="208"/>
      <c r="OAC75" s="235"/>
      <c r="OAD75" s="235"/>
      <c r="OAE75" s="235"/>
      <c r="OAF75" s="235"/>
      <c r="OAG75" s="235"/>
      <c r="OAH75" s="235"/>
      <c r="OAI75" s="235"/>
      <c r="OAJ75" s="283"/>
      <c r="OAK75" s="283"/>
      <c r="OAL75" s="208"/>
      <c r="OAN75" s="235"/>
      <c r="OAO75" s="235"/>
      <c r="OAP75" s="235"/>
      <c r="OAQ75" s="235"/>
      <c r="OAR75" s="235"/>
      <c r="OAS75" s="235"/>
      <c r="OAT75" s="235"/>
      <c r="OAU75" s="283"/>
      <c r="OAV75" s="283"/>
      <c r="OAW75" s="208"/>
      <c r="OAY75" s="235"/>
      <c r="OAZ75" s="235"/>
      <c r="OBA75" s="235"/>
      <c r="OBB75" s="235"/>
      <c r="OBC75" s="235"/>
      <c r="OBD75" s="235"/>
      <c r="OBE75" s="235"/>
      <c r="OBF75" s="283"/>
      <c r="OBG75" s="283"/>
      <c r="OBH75" s="208"/>
      <c r="OBJ75" s="235"/>
      <c r="OBK75" s="235"/>
      <c r="OBL75" s="235"/>
      <c r="OBM75" s="235"/>
      <c r="OBN75" s="235"/>
      <c r="OBO75" s="235"/>
      <c r="OBP75" s="235"/>
      <c r="OBQ75" s="283"/>
      <c r="OBR75" s="283"/>
      <c r="OBS75" s="208"/>
      <c r="OBU75" s="235"/>
      <c r="OBV75" s="235"/>
      <c r="OBW75" s="235"/>
      <c r="OBX75" s="235"/>
      <c r="OBY75" s="235"/>
      <c r="OBZ75" s="235"/>
      <c r="OCA75" s="235"/>
      <c r="OCB75" s="283"/>
      <c r="OCC75" s="283"/>
      <c r="OCD75" s="208"/>
      <c r="OCF75" s="235"/>
      <c r="OCG75" s="235"/>
      <c r="OCH75" s="235"/>
      <c r="OCI75" s="235"/>
      <c r="OCJ75" s="235"/>
      <c r="OCK75" s="235"/>
      <c r="OCL75" s="235"/>
      <c r="OCM75" s="283"/>
      <c r="OCN75" s="283"/>
      <c r="OCO75" s="208"/>
      <c r="OCQ75" s="235"/>
      <c r="OCR75" s="235"/>
      <c r="OCS75" s="235"/>
      <c r="OCT75" s="235"/>
      <c r="OCU75" s="235"/>
      <c r="OCV75" s="235"/>
      <c r="OCW75" s="235"/>
      <c r="OCX75" s="283"/>
      <c r="OCY75" s="283"/>
      <c r="OCZ75" s="208"/>
      <c r="ODB75" s="235"/>
      <c r="ODC75" s="235"/>
      <c r="ODD75" s="235"/>
      <c r="ODE75" s="235"/>
      <c r="ODF75" s="235"/>
      <c r="ODG75" s="235"/>
      <c r="ODH75" s="235"/>
      <c r="ODI75" s="283"/>
      <c r="ODJ75" s="283"/>
      <c r="ODK75" s="208"/>
      <c r="ODM75" s="235"/>
      <c r="ODN75" s="235"/>
      <c r="ODO75" s="235"/>
      <c r="ODP75" s="235"/>
      <c r="ODQ75" s="235"/>
      <c r="ODR75" s="235"/>
      <c r="ODS75" s="235"/>
      <c r="ODT75" s="283"/>
      <c r="ODU75" s="283"/>
      <c r="ODV75" s="208"/>
      <c r="ODX75" s="235"/>
      <c r="ODY75" s="235"/>
      <c r="ODZ75" s="235"/>
      <c r="OEA75" s="235"/>
      <c r="OEB75" s="235"/>
      <c r="OEC75" s="235"/>
      <c r="OED75" s="235"/>
      <c r="OEE75" s="283"/>
      <c r="OEF75" s="283"/>
      <c r="OEG75" s="208"/>
      <c r="OEI75" s="235"/>
      <c r="OEJ75" s="235"/>
      <c r="OEK75" s="235"/>
      <c r="OEL75" s="235"/>
      <c r="OEM75" s="235"/>
      <c r="OEN75" s="235"/>
      <c r="OEO75" s="235"/>
      <c r="OEP75" s="283"/>
      <c r="OEQ75" s="283"/>
      <c r="OER75" s="208"/>
      <c r="OET75" s="235"/>
      <c r="OEU75" s="235"/>
      <c r="OEV75" s="235"/>
      <c r="OEW75" s="235"/>
      <c r="OEX75" s="235"/>
      <c r="OEY75" s="235"/>
      <c r="OEZ75" s="235"/>
      <c r="OFA75" s="283"/>
      <c r="OFB75" s="283"/>
      <c r="OFC75" s="208"/>
      <c r="OFE75" s="235"/>
      <c r="OFF75" s="235"/>
      <c r="OFG75" s="235"/>
      <c r="OFH75" s="235"/>
      <c r="OFI75" s="235"/>
      <c r="OFJ75" s="235"/>
      <c r="OFK75" s="235"/>
      <c r="OFL75" s="283"/>
      <c r="OFM75" s="283"/>
      <c r="OFN75" s="208"/>
      <c r="OFP75" s="235"/>
      <c r="OFQ75" s="235"/>
      <c r="OFR75" s="235"/>
      <c r="OFS75" s="235"/>
      <c r="OFT75" s="235"/>
      <c r="OFU75" s="235"/>
      <c r="OFV75" s="235"/>
      <c r="OFW75" s="283"/>
      <c r="OFX75" s="283"/>
      <c r="OFY75" s="208"/>
      <c r="OGA75" s="235"/>
      <c r="OGB75" s="235"/>
      <c r="OGC75" s="235"/>
      <c r="OGD75" s="235"/>
      <c r="OGE75" s="235"/>
      <c r="OGF75" s="235"/>
      <c r="OGG75" s="235"/>
      <c r="OGH75" s="283"/>
      <c r="OGI75" s="283"/>
      <c r="OGJ75" s="208"/>
      <c r="OGL75" s="235"/>
      <c r="OGM75" s="235"/>
      <c r="OGN75" s="235"/>
      <c r="OGO75" s="235"/>
      <c r="OGP75" s="235"/>
      <c r="OGQ75" s="235"/>
      <c r="OGR75" s="235"/>
      <c r="OGS75" s="283"/>
      <c r="OGT75" s="283"/>
      <c r="OGU75" s="208"/>
      <c r="OGW75" s="235"/>
      <c r="OGX75" s="235"/>
      <c r="OGY75" s="235"/>
      <c r="OGZ75" s="235"/>
      <c r="OHA75" s="235"/>
      <c r="OHB75" s="235"/>
      <c r="OHC75" s="235"/>
      <c r="OHD75" s="283"/>
      <c r="OHE75" s="283"/>
      <c r="OHF75" s="208"/>
      <c r="OHH75" s="235"/>
      <c r="OHI75" s="235"/>
      <c r="OHJ75" s="235"/>
      <c r="OHK75" s="235"/>
      <c r="OHL75" s="235"/>
      <c r="OHM75" s="235"/>
      <c r="OHN75" s="235"/>
      <c r="OHO75" s="283"/>
      <c r="OHP75" s="283"/>
      <c r="OHQ75" s="208"/>
      <c r="OHS75" s="235"/>
      <c r="OHT75" s="235"/>
      <c r="OHU75" s="235"/>
      <c r="OHV75" s="235"/>
      <c r="OHW75" s="235"/>
      <c r="OHX75" s="235"/>
      <c r="OHY75" s="235"/>
      <c r="OHZ75" s="283"/>
      <c r="OIA75" s="283"/>
      <c r="OIB75" s="208"/>
      <c r="OID75" s="235"/>
      <c r="OIE75" s="235"/>
      <c r="OIF75" s="235"/>
      <c r="OIG75" s="235"/>
      <c r="OIH75" s="235"/>
      <c r="OII75" s="235"/>
      <c r="OIJ75" s="235"/>
      <c r="OIK75" s="283"/>
      <c r="OIL75" s="283"/>
      <c r="OIM75" s="208"/>
      <c r="OIO75" s="235"/>
      <c r="OIP75" s="235"/>
      <c r="OIQ75" s="235"/>
      <c r="OIR75" s="235"/>
      <c r="OIS75" s="235"/>
      <c r="OIT75" s="235"/>
      <c r="OIU75" s="235"/>
      <c r="OIV75" s="283"/>
      <c r="OIW75" s="283"/>
      <c r="OIX75" s="208"/>
      <c r="OIZ75" s="235"/>
      <c r="OJA75" s="235"/>
      <c r="OJB75" s="235"/>
      <c r="OJC75" s="235"/>
      <c r="OJD75" s="235"/>
      <c r="OJE75" s="235"/>
      <c r="OJF75" s="235"/>
      <c r="OJG75" s="283"/>
      <c r="OJH75" s="283"/>
      <c r="OJI75" s="208"/>
      <c r="OJK75" s="235"/>
      <c r="OJL75" s="235"/>
      <c r="OJM75" s="235"/>
      <c r="OJN75" s="235"/>
      <c r="OJO75" s="235"/>
      <c r="OJP75" s="235"/>
      <c r="OJQ75" s="235"/>
      <c r="OJR75" s="283"/>
      <c r="OJS75" s="283"/>
      <c r="OJT75" s="208"/>
      <c r="OJV75" s="235"/>
      <c r="OJW75" s="235"/>
      <c r="OJX75" s="235"/>
      <c r="OJY75" s="235"/>
      <c r="OJZ75" s="235"/>
      <c r="OKA75" s="235"/>
      <c r="OKB75" s="235"/>
      <c r="OKC75" s="283"/>
      <c r="OKD75" s="283"/>
      <c r="OKE75" s="208"/>
      <c r="OKG75" s="235"/>
      <c r="OKH75" s="235"/>
      <c r="OKI75" s="235"/>
      <c r="OKJ75" s="235"/>
      <c r="OKK75" s="235"/>
      <c r="OKL75" s="235"/>
      <c r="OKM75" s="235"/>
      <c r="OKN75" s="283"/>
      <c r="OKO75" s="283"/>
      <c r="OKP75" s="208"/>
      <c r="OKR75" s="235"/>
      <c r="OKS75" s="235"/>
      <c r="OKT75" s="235"/>
      <c r="OKU75" s="235"/>
      <c r="OKV75" s="235"/>
      <c r="OKW75" s="235"/>
      <c r="OKX75" s="235"/>
      <c r="OKY75" s="283"/>
      <c r="OKZ75" s="283"/>
      <c r="OLA75" s="208"/>
      <c r="OLC75" s="235"/>
      <c r="OLD75" s="235"/>
      <c r="OLE75" s="235"/>
      <c r="OLF75" s="235"/>
      <c r="OLG75" s="235"/>
      <c r="OLH75" s="235"/>
      <c r="OLI75" s="235"/>
      <c r="OLJ75" s="283"/>
      <c r="OLK75" s="283"/>
      <c r="OLL75" s="208"/>
      <c r="OLN75" s="235"/>
      <c r="OLO75" s="235"/>
      <c r="OLP75" s="235"/>
      <c r="OLQ75" s="235"/>
      <c r="OLR75" s="235"/>
      <c r="OLS75" s="235"/>
      <c r="OLT75" s="235"/>
      <c r="OLU75" s="283"/>
      <c r="OLV75" s="283"/>
      <c r="OLW75" s="208"/>
      <c r="OLY75" s="235"/>
      <c r="OLZ75" s="235"/>
      <c r="OMA75" s="235"/>
      <c r="OMB75" s="235"/>
      <c r="OMC75" s="235"/>
      <c r="OMD75" s="235"/>
      <c r="OME75" s="235"/>
      <c r="OMF75" s="283"/>
      <c r="OMG75" s="283"/>
      <c r="OMH75" s="208"/>
      <c r="OMJ75" s="235"/>
      <c r="OMK75" s="235"/>
      <c r="OML75" s="235"/>
      <c r="OMM75" s="235"/>
      <c r="OMN75" s="235"/>
      <c r="OMO75" s="235"/>
      <c r="OMP75" s="235"/>
      <c r="OMQ75" s="283"/>
      <c r="OMR75" s="283"/>
      <c r="OMS75" s="208"/>
      <c r="OMU75" s="235"/>
      <c r="OMV75" s="235"/>
      <c r="OMW75" s="235"/>
      <c r="OMX75" s="235"/>
      <c r="OMY75" s="235"/>
      <c r="OMZ75" s="235"/>
      <c r="ONA75" s="235"/>
      <c r="ONB75" s="283"/>
      <c r="ONC75" s="283"/>
      <c r="OND75" s="208"/>
      <c r="ONF75" s="235"/>
      <c r="ONG75" s="235"/>
      <c r="ONH75" s="235"/>
      <c r="ONI75" s="235"/>
      <c r="ONJ75" s="235"/>
      <c r="ONK75" s="235"/>
      <c r="ONL75" s="235"/>
      <c r="ONM75" s="283"/>
      <c r="ONN75" s="283"/>
      <c r="ONO75" s="208"/>
      <c r="ONQ75" s="235"/>
      <c r="ONR75" s="235"/>
      <c r="ONS75" s="235"/>
      <c r="ONT75" s="235"/>
      <c r="ONU75" s="235"/>
      <c r="ONV75" s="235"/>
      <c r="ONW75" s="235"/>
      <c r="ONX75" s="283"/>
      <c r="ONY75" s="283"/>
      <c r="ONZ75" s="208"/>
      <c r="OOB75" s="235"/>
      <c r="OOC75" s="235"/>
      <c r="OOD75" s="235"/>
      <c r="OOE75" s="235"/>
      <c r="OOF75" s="235"/>
      <c r="OOG75" s="235"/>
      <c r="OOH75" s="235"/>
      <c r="OOI75" s="283"/>
      <c r="OOJ75" s="283"/>
      <c r="OOK75" s="208"/>
      <c r="OOM75" s="235"/>
      <c r="OON75" s="235"/>
      <c r="OOO75" s="235"/>
      <c r="OOP75" s="235"/>
      <c r="OOQ75" s="235"/>
      <c r="OOR75" s="235"/>
      <c r="OOS75" s="235"/>
      <c r="OOT75" s="283"/>
      <c r="OOU75" s="283"/>
      <c r="OOV75" s="208"/>
      <c r="OOX75" s="235"/>
      <c r="OOY75" s="235"/>
      <c r="OOZ75" s="235"/>
      <c r="OPA75" s="235"/>
      <c r="OPB75" s="235"/>
      <c r="OPC75" s="235"/>
      <c r="OPD75" s="235"/>
      <c r="OPE75" s="283"/>
      <c r="OPF75" s="283"/>
      <c r="OPG75" s="208"/>
      <c r="OPI75" s="235"/>
      <c r="OPJ75" s="235"/>
      <c r="OPK75" s="235"/>
      <c r="OPL75" s="235"/>
      <c r="OPM75" s="235"/>
      <c r="OPN75" s="235"/>
      <c r="OPO75" s="235"/>
      <c r="OPP75" s="283"/>
      <c r="OPQ75" s="283"/>
      <c r="OPR75" s="208"/>
      <c r="OPT75" s="235"/>
      <c r="OPU75" s="235"/>
      <c r="OPV75" s="235"/>
      <c r="OPW75" s="235"/>
      <c r="OPX75" s="235"/>
      <c r="OPY75" s="235"/>
      <c r="OPZ75" s="235"/>
      <c r="OQA75" s="283"/>
      <c r="OQB75" s="283"/>
      <c r="OQC75" s="208"/>
      <c r="OQE75" s="235"/>
      <c r="OQF75" s="235"/>
      <c r="OQG75" s="235"/>
      <c r="OQH75" s="235"/>
      <c r="OQI75" s="235"/>
      <c r="OQJ75" s="235"/>
      <c r="OQK75" s="235"/>
      <c r="OQL75" s="283"/>
      <c r="OQM75" s="283"/>
      <c r="OQN75" s="208"/>
      <c r="OQP75" s="235"/>
      <c r="OQQ75" s="235"/>
      <c r="OQR75" s="235"/>
      <c r="OQS75" s="235"/>
      <c r="OQT75" s="235"/>
      <c r="OQU75" s="235"/>
      <c r="OQV75" s="235"/>
      <c r="OQW75" s="283"/>
      <c r="OQX75" s="283"/>
      <c r="OQY75" s="208"/>
      <c r="ORA75" s="235"/>
      <c r="ORB75" s="235"/>
      <c r="ORC75" s="235"/>
      <c r="ORD75" s="235"/>
      <c r="ORE75" s="235"/>
      <c r="ORF75" s="235"/>
      <c r="ORG75" s="235"/>
      <c r="ORH75" s="283"/>
      <c r="ORI75" s="283"/>
      <c r="ORJ75" s="208"/>
      <c r="ORL75" s="235"/>
      <c r="ORM75" s="235"/>
      <c r="ORN75" s="235"/>
      <c r="ORO75" s="235"/>
      <c r="ORP75" s="235"/>
      <c r="ORQ75" s="235"/>
      <c r="ORR75" s="235"/>
      <c r="ORS75" s="283"/>
      <c r="ORT75" s="283"/>
      <c r="ORU75" s="208"/>
      <c r="ORW75" s="235"/>
      <c r="ORX75" s="235"/>
      <c r="ORY75" s="235"/>
      <c r="ORZ75" s="235"/>
      <c r="OSA75" s="235"/>
      <c r="OSB75" s="235"/>
      <c r="OSC75" s="235"/>
      <c r="OSD75" s="283"/>
      <c r="OSE75" s="283"/>
      <c r="OSF75" s="208"/>
      <c r="OSH75" s="235"/>
      <c r="OSI75" s="235"/>
      <c r="OSJ75" s="235"/>
      <c r="OSK75" s="235"/>
      <c r="OSL75" s="235"/>
      <c r="OSM75" s="235"/>
      <c r="OSN75" s="235"/>
      <c r="OSO75" s="283"/>
      <c r="OSP75" s="283"/>
      <c r="OSQ75" s="208"/>
      <c r="OSS75" s="235"/>
      <c r="OST75" s="235"/>
      <c r="OSU75" s="235"/>
      <c r="OSV75" s="235"/>
      <c r="OSW75" s="235"/>
      <c r="OSX75" s="235"/>
      <c r="OSY75" s="235"/>
      <c r="OSZ75" s="283"/>
      <c r="OTA75" s="283"/>
      <c r="OTB75" s="208"/>
      <c r="OTD75" s="235"/>
      <c r="OTE75" s="235"/>
      <c r="OTF75" s="235"/>
      <c r="OTG75" s="235"/>
      <c r="OTH75" s="235"/>
      <c r="OTI75" s="235"/>
      <c r="OTJ75" s="235"/>
      <c r="OTK75" s="283"/>
      <c r="OTL75" s="283"/>
      <c r="OTM75" s="208"/>
      <c r="OTO75" s="235"/>
      <c r="OTP75" s="235"/>
      <c r="OTQ75" s="235"/>
      <c r="OTR75" s="235"/>
      <c r="OTS75" s="235"/>
      <c r="OTT75" s="235"/>
      <c r="OTU75" s="235"/>
      <c r="OTV75" s="283"/>
      <c r="OTW75" s="283"/>
      <c r="OTX75" s="208"/>
      <c r="OTZ75" s="235"/>
      <c r="OUA75" s="235"/>
      <c r="OUB75" s="235"/>
      <c r="OUC75" s="235"/>
      <c r="OUD75" s="235"/>
      <c r="OUE75" s="235"/>
      <c r="OUF75" s="235"/>
      <c r="OUG75" s="283"/>
      <c r="OUH75" s="283"/>
      <c r="OUI75" s="208"/>
      <c r="OUK75" s="235"/>
      <c r="OUL75" s="235"/>
      <c r="OUM75" s="235"/>
      <c r="OUN75" s="235"/>
      <c r="OUO75" s="235"/>
      <c r="OUP75" s="235"/>
      <c r="OUQ75" s="235"/>
      <c r="OUR75" s="283"/>
      <c r="OUS75" s="283"/>
      <c r="OUT75" s="208"/>
      <c r="OUV75" s="235"/>
      <c r="OUW75" s="235"/>
      <c r="OUX75" s="235"/>
      <c r="OUY75" s="235"/>
      <c r="OUZ75" s="235"/>
      <c r="OVA75" s="235"/>
      <c r="OVB75" s="235"/>
      <c r="OVC75" s="283"/>
      <c r="OVD75" s="283"/>
      <c r="OVE75" s="208"/>
      <c r="OVG75" s="235"/>
      <c r="OVH75" s="235"/>
      <c r="OVI75" s="235"/>
      <c r="OVJ75" s="235"/>
      <c r="OVK75" s="235"/>
      <c r="OVL75" s="235"/>
      <c r="OVM75" s="235"/>
      <c r="OVN75" s="283"/>
      <c r="OVO75" s="283"/>
      <c r="OVP75" s="208"/>
      <c r="OVR75" s="235"/>
      <c r="OVS75" s="235"/>
      <c r="OVT75" s="235"/>
      <c r="OVU75" s="235"/>
      <c r="OVV75" s="235"/>
      <c r="OVW75" s="235"/>
      <c r="OVX75" s="235"/>
      <c r="OVY75" s="283"/>
      <c r="OVZ75" s="283"/>
      <c r="OWA75" s="208"/>
      <c r="OWC75" s="235"/>
      <c r="OWD75" s="235"/>
      <c r="OWE75" s="235"/>
      <c r="OWF75" s="235"/>
      <c r="OWG75" s="235"/>
      <c r="OWH75" s="235"/>
      <c r="OWI75" s="235"/>
      <c r="OWJ75" s="283"/>
      <c r="OWK75" s="283"/>
      <c r="OWL75" s="208"/>
      <c r="OWN75" s="235"/>
      <c r="OWO75" s="235"/>
      <c r="OWP75" s="235"/>
      <c r="OWQ75" s="235"/>
      <c r="OWR75" s="235"/>
      <c r="OWS75" s="235"/>
      <c r="OWT75" s="235"/>
      <c r="OWU75" s="283"/>
      <c r="OWV75" s="283"/>
      <c r="OWW75" s="208"/>
      <c r="OWY75" s="235"/>
      <c r="OWZ75" s="235"/>
      <c r="OXA75" s="235"/>
      <c r="OXB75" s="235"/>
      <c r="OXC75" s="235"/>
      <c r="OXD75" s="235"/>
      <c r="OXE75" s="235"/>
      <c r="OXF75" s="283"/>
      <c r="OXG75" s="283"/>
      <c r="OXH75" s="208"/>
      <c r="OXJ75" s="235"/>
      <c r="OXK75" s="235"/>
      <c r="OXL75" s="235"/>
      <c r="OXM75" s="235"/>
      <c r="OXN75" s="235"/>
      <c r="OXO75" s="235"/>
      <c r="OXP75" s="235"/>
      <c r="OXQ75" s="283"/>
      <c r="OXR75" s="283"/>
      <c r="OXS75" s="208"/>
      <c r="OXU75" s="235"/>
      <c r="OXV75" s="235"/>
      <c r="OXW75" s="235"/>
      <c r="OXX75" s="235"/>
      <c r="OXY75" s="235"/>
      <c r="OXZ75" s="235"/>
      <c r="OYA75" s="235"/>
      <c r="OYB75" s="283"/>
      <c r="OYC75" s="283"/>
      <c r="OYD75" s="208"/>
      <c r="OYF75" s="235"/>
      <c r="OYG75" s="235"/>
      <c r="OYH75" s="235"/>
      <c r="OYI75" s="235"/>
      <c r="OYJ75" s="235"/>
      <c r="OYK75" s="235"/>
      <c r="OYL75" s="235"/>
      <c r="OYM75" s="283"/>
      <c r="OYN75" s="283"/>
      <c r="OYO75" s="208"/>
      <c r="OYQ75" s="235"/>
      <c r="OYR75" s="235"/>
      <c r="OYS75" s="235"/>
      <c r="OYT75" s="235"/>
      <c r="OYU75" s="235"/>
      <c r="OYV75" s="235"/>
      <c r="OYW75" s="235"/>
      <c r="OYX75" s="283"/>
      <c r="OYY75" s="283"/>
      <c r="OYZ75" s="208"/>
      <c r="OZB75" s="235"/>
      <c r="OZC75" s="235"/>
      <c r="OZD75" s="235"/>
      <c r="OZE75" s="235"/>
      <c r="OZF75" s="235"/>
      <c r="OZG75" s="235"/>
      <c r="OZH75" s="235"/>
      <c r="OZI75" s="283"/>
      <c r="OZJ75" s="283"/>
      <c r="OZK75" s="208"/>
      <c r="OZM75" s="235"/>
      <c r="OZN75" s="235"/>
      <c r="OZO75" s="235"/>
      <c r="OZP75" s="235"/>
      <c r="OZQ75" s="235"/>
      <c r="OZR75" s="235"/>
      <c r="OZS75" s="235"/>
      <c r="OZT75" s="283"/>
      <c r="OZU75" s="283"/>
      <c r="OZV75" s="208"/>
      <c r="OZX75" s="235"/>
      <c r="OZY75" s="235"/>
      <c r="OZZ75" s="235"/>
      <c r="PAA75" s="235"/>
      <c r="PAB75" s="235"/>
      <c r="PAC75" s="235"/>
      <c r="PAD75" s="235"/>
      <c r="PAE75" s="283"/>
      <c r="PAF75" s="283"/>
      <c r="PAG75" s="208"/>
      <c r="PAI75" s="235"/>
      <c r="PAJ75" s="235"/>
      <c r="PAK75" s="235"/>
      <c r="PAL75" s="235"/>
      <c r="PAM75" s="235"/>
      <c r="PAN75" s="235"/>
      <c r="PAO75" s="235"/>
      <c r="PAP75" s="283"/>
      <c r="PAQ75" s="283"/>
      <c r="PAR75" s="208"/>
      <c r="PAT75" s="235"/>
      <c r="PAU75" s="235"/>
      <c r="PAV75" s="235"/>
      <c r="PAW75" s="235"/>
      <c r="PAX75" s="235"/>
      <c r="PAY75" s="235"/>
      <c r="PAZ75" s="235"/>
      <c r="PBA75" s="283"/>
      <c r="PBB75" s="283"/>
      <c r="PBC75" s="208"/>
      <c r="PBE75" s="235"/>
      <c r="PBF75" s="235"/>
      <c r="PBG75" s="235"/>
      <c r="PBH75" s="235"/>
      <c r="PBI75" s="235"/>
      <c r="PBJ75" s="235"/>
      <c r="PBK75" s="235"/>
      <c r="PBL75" s="283"/>
      <c r="PBM75" s="283"/>
      <c r="PBN75" s="208"/>
      <c r="PBP75" s="235"/>
      <c r="PBQ75" s="235"/>
      <c r="PBR75" s="235"/>
      <c r="PBS75" s="235"/>
      <c r="PBT75" s="235"/>
      <c r="PBU75" s="235"/>
      <c r="PBV75" s="235"/>
      <c r="PBW75" s="283"/>
      <c r="PBX75" s="283"/>
      <c r="PBY75" s="208"/>
      <c r="PCA75" s="235"/>
      <c r="PCB75" s="235"/>
      <c r="PCC75" s="235"/>
      <c r="PCD75" s="235"/>
      <c r="PCE75" s="235"/>
      <c r="PCF75" s="235"/>
      <c r="PCG75" s="235"/>
      <c r="PCH75" s="283"/>
      <c r="PCI75" s="283"/>
      <c r="PCJ75" s="208"/>
      <c r="PCL75" s="235"/>
      <c r="PCM75" s="235"/>
      <c r="PCN75" s="235"/>
      <c r="PCO75" s="235"/>
      <c r="PCP75" s="235"/>
      <c r="PCQ75" s="235"/>
      <c r="PCR75" s="235"/>
      <c r="PCS75" s="283"/>
      <c r="PCT75" s="283"/>
      <c r="PCU75" s="208"/>
      <c r="PCW75" s="235"/>
      <c r="PCX75" s="235"/>
      <c r="PCY75" s="235"/>
      <c r="PCZ75" s="235"/>
      <c r="PDA75" s="235"/>
      <c r="PDB75" s="235"/>
      <c r="PDC75" s="235"/>
      <c r="PDD75" s="283"/>
      <c r="PDE75" s="283"/>
      <c r="PDF75" s="208"/>
      <c r="PDH75" s="235"/>
      <c r="PDI75" s="235"/>
      <c r="PDJ75" s="235"/>
      <c r="PDK75" s="235"/>
      <c r="PDL75" s="235"/>
      <c r="PDM75" s="235"/>
      <c r="PDN75" s="235"/>
      <c r="PDO75" s="283"/>
      <c r="PDP75" s="283"/>
      <c r="PDQ75" s="208"/>
      <c r="PDS75" s="235"/>
      <c r="PDT75" s="235"/>
      <c r="PDU75" s="235"/>
      <c r="PDV75" s="235"/>
      <c r="PDW75" s="235"/>
      <c r="PDX75" s="235"/>
      <c r="PDY75" s="235"/>
      <c r="PDZ75" s="283"/>
      <c r="PEA75" s="283"/>
      <c r="PEB75" s="208"/>
      <c r="PED75" s="235"/>
      <c r="PEE75" s="235"/>
      <c r="PEF75" s="235"/>
      <c r="PEG75" s="235"/>
      <c r="PEH75" s="235"/>
      <c r="PEI75" s="235"/>
      <c r="PEJ75" s="235"/>
      <c r="PEK75" s="283"/>
      <c r="PEL75" s="283"/>
      <c r="PEM75" s="208"/>
      <c r="PEO75" s="235"/>
      <c r="PEP75" s="235"/>
      <c r="PEQ75" s="235"/>
      <c r="PER75" s="235"/>
      <c r="PES75" s="235"/>
      <c r="PET75" s="235"/>
      <c r="PEU75" s="235"/>
      <c r="PEV75" s="283"/>
      <c r="PEW75" s="283"/>
      <c r="PEX75" s="208"/>
      <c r="PEZ75" s="235"/>
      <c r="PFA75" s="235"/>
      <c r="PFB75" s="235"/>
      <c r="PFC75" s="235"/>
      <c r="PFD75" s="235"/>
      <c r="PFE75" s="235"/>
      <c r="PFF75" s="235"/>
      <c r="PFG75" s="283"/>
      <c r="PFH75" s="283"/>
      <c r="PFI75" s="208"/>
      <c r="PFK75" s="235"/>
      <c r="PFL75" s="235"/>
      <c r="PFM75" s="235"/>
      <c r="PFN75" s="235"/>
      <c r="PFO75" s="235"/>
      <c r="PFP75" s="235"/>
      <c r="PFQ75" s="235"/>
      <c r="PFR75" s="283"/>
      <c r="PFS75" s="283"/>
      <c r="PFT75" s="208"/>
      <c r="PFV75" s="235"/>
      <c r="PFW75" s="235"/>
      <c r="PFX75" s="235"/>
      <c r="PFY75" s="235"/>
      <c r="PFZ75" s="235"/>
      <c r="PGA75" s="235"/>
      <c r="PGB75" s="235"/>
      <c r="PGC75" s="283"/>
      <c r="PGD75" s="283"/>
      <c r="PGE75" s="208"/>
      <c r="PGG75" s="235"/>
      <c r="PGH75" s="235"/>
      <c r="PGI75" s="235"/>
      <c r="PGJ75" s="235"/>
      <c r="PGK75" s="235"/>
      <c r="PGL75" s="235"/>
      <c r="PGM75" s="235"/>
      <c r="PGN75" s="283"/>
      <c r="PGO75" s="283"/>
      <c r="PGP75" s="208"/>
      <c r="PGR75" s="235"/>
      <c r="PGS75" s="235"/>
      <c r="PGT75" s="235"/>
      <c r="PGU75" s="235"/>
      <c r="PGV75" s="235"/>
      <c r="PGW75" s="235"/>
      <c r="PGX75" s="235"/>
      <c r="PGY75" s="283"/>
      <c r="PGZ75" s="283"/>
      <c r="PHA75" s="208"/>
      <c r="PHC75" s="235"/>
      <c r="PHD75" s="235"/>
      <c r="PHE75" s="235"/>
      <c r="PHF75" s="235"/>
      <c r="PHG75" s="235"/>
      <c r="PHH75" s="235"/>
      <c r="PHI75" s="235"/>
      <c r="PHJ75" s="283"/>
      <c r="PHK75" s="283"/>
      <c r="PHL75" s="208"/>
      <c r="PHN75" s="235"/>
      <c r="PHO75" s="235"/>
      <c r="PHP75" s="235"/>
      <c r="PHQ75" s="235"/>
      <c r="PHR75" s="235"/>
      <c r="PHS75" s="235"/>
      <c r="PHT75" s="235"/>
      <c r="PHU75" s="283"/>
      <c r="PHV75" s="283"/>
      <c r="PHW75" s="208"/>
      <c r="PHY75" s="235"/>
      <c r="PHZ75" s="235"/>
      <c r="PIA75" s="235"/>
      <c r="PIB75" s="235"/>
      <c r="PIC75" s="235"/>
      <c r="PID75" s="235"/>
      <c r="PIE75" s="235"/>
      <c r="PIF75" s="283"/>
      <c r="PIG75" s="283"/>
      <c r="PIH75" s="208"/>
      <c r="PIJ75" s="235"/>
      <c r="PIK75" s="235"/>
      <c r="PIL75" s="235"/>
      <c r="PIM75" s="235"/>
      <c r="PIN75" s="235"/>
      <c r="PIO75" s="235"/>
      <c r="PIP75" s="235"/>
      <c r="PIQ75" s="283"/>
      <c r="PIR75" s="283"/>
      <c r="PIS75" s="208"/>
      <c r="PIU75" s="235"/>
      <c r="PIV75" s="235"/>
      <c r="PIW75" s="235"/>
      <c r="PIX75" s="235"/>
      <c r="PIY75" s="235"/>
      <c r="PIZ75" s="235"/>
      <c r="PJA75" s="235"/>
      <c r="PJB75" s="283"/>
      <c r="PJC75" s="283"/>
      <c r="PJD75" s="208"/>
      <c r="PJF75" s="235"/>
      <c r="PJG75" s="235"/>
      <c r="PJH75" s="235"/>
      <c r="PJI75" s="235"/>
      <c r="PJJ75" s="235"/>
      <c r="PJK75" s="235"/>
      <c r="PJL75" s="235"/>
      <c r="PJM75" s="283"/>
      <c r="PJN75" s="283"/>
      <c r="PJO75" s="208"/>
      <c r="PJQ75" s="235"/>
      <c r="PJR75" s="235"/>
      <c r="PJS75" s="235"/>
      <c r="PJT75" s="235"/>
      <c r="PJU75" s="235"/>
      <c r="PJV75" s="235"/>
      <c r="PJW75" s="235"/>
      <c r="PJX75" s="283"/>
      <c r="PJY75" s="283"/>
      <c r="PJZ75" s="208"/>
      <c r="PKB75" s="235"/>
      <c r="PKC75" s="235"/>
      <c r="PKD75" s="235"/>
      <c r="PKE75" s="235"/>
      <c r="PKF75" s="235"/>
      <c r="PKG75" s="235"/>
      <c r="PKH75" s="235"/>
      <c r="PKI75" s="283"/>
      <c r="PKJ75" s="283"/>
      <c r="PKK75" s="208"/>
      <c r="PKM75" s="235"/>
      <c r="PKN75" s="235"/>
      <c r="PKO75" s="235"/>
      <c r="PKP75" s="235"/>
      <c r="PKQ75" s="235"/>
      <c r="PKR75" s="235"/>
      <c r="PKS75" s="235"/>
      <c r="PKT75" s="283"/>
      <c r="PKU75" s="283"/>
      <c r="PKV75" s="208"/>
      <c r="PKX75" s="235"/>
      <c r="PKY75" s="235"/>
      <c r="PKZ75" s="235"/>
      <c r="PLA75" s="235"/>
      <c r="PLB75" s="235"/>
      <c r="PLC75" s="235"/>
      <c r="PLD75" s="235"/>
      <c r="PLE75" s="283"/>
      <c r="PLF75" s="283"/>
      <c r="PLG75" s="208"/>
      <c r="PLI75" s="235"/>
      <c r="PLJ75" s="235"/>
      <c r="PLK75" s="235"/>
      <c r="PLL75" s="235"/>
      <c r="PLM75" s="235"/>
      <c r="PLN75" s="235"/>
      <c r="PLO75" s="235"/>
      <c r="PLP75" s="283"/>
      <c r="PLQ75" s="283"/>
      <c r="PLR75" s="208"/>
      <c r="PLT75" s="235"/>
      <c r="PLU75" s="235"/>
      <c r="PLV75" s="235"/>
      <c r="PLW75" s="235"/>
      <c r="PLX75" s="235"/>
      <c r="PLY75" s="235"/>
      <c r="PLZ75" s="235"/>
      <c r="PMA75" s="283"/>
      <c r="PMB75" s="283"/>
      <c r="PMC75" s="208"/>
      <c r="PME75" s="235"/>
      <c r="PMF75" s="235"/>
      <c r="PMG75" s="235"/>
      <c r="PMH75" s="235"/>
      <c r="PMI75" s="235"/>
      <c r="PMJ75" s="235"/>
      <c r="PMK75" s="235"/>
      <c r="PML75" s="283"/>
      <c r="PMM75" s="283"/>
      <c r="PMN75" s="208"/>
      <c r="PMP75" s="235"/>
      <c r="PMQ75" s="235"/>
      <c r="PMR75" s="235"/>
      <c r="PMS75" s="235"/>
      <c r="PMT75" s="235"/>
      <c r="PMU75" s="235"/>
      <c r="PMV75" s="235"/>
      <c r="PMW75" s="283"/>
      <c r="PMX75" s="283"/>
      <c r="PMY75" s="208"/>
      <c r="PNA75" s="235"/>
      <c r="PNB75" s="235"/>
      <c r="PNC75" s="235"/>
      <c r="PND75" s="235"/>
      <c r="PNE75" s="235"/>
      <c r="PNF75" s="235"/>
      <c r="PNG75" s="235"/>
      <c r="PNH75" s="283"/>
      <c r="PNI75" s="283"/>
      <c r="PNJ75" s="208"/>
      <c r="PNL75" s="235"/>
      <c r="PNM75" s="235"/>
      <c r="PNN75" s="235"/>
      <c r="PNO75" s="235"/>
      <c r="PNP75" s="235"/>
      <c r="PNQ75" s="235"/>
      <c r="PNR75" s="235"/>
      <c r="PNS75" s="283"/>
      <c r="PNT75" s="283"/>
      <c r="PNU75" s="208"/>
      <c r="PNW75" s="235"/>
      <c r="PNX75" s="235"/>
      <c r="PNY75" s="235"/>
      <c r="PNZ75" s="235"/>
      <c r="POA75" s="235"/>
      <c r="POB75" s="235"/>
      <c r="POC75" s="235"/>
      <c r="POD75" s="283"/>
      <c r="POE75" s="283"/>
      <c r="POF75" s="208"/>
      <c r="POH75" s="235"/>
      <c r="POI75" s="235"/>
      <c r="POJ75" s="235"/>
      <c r="POK75" s="235"/>
      <c r="POL75" s="235"/>
      <c r="POM75" s="235"/>
      <c r="PON75" s="235"/>
      <c r="POO75" s="283"/>
      <c r="POP75" s="283"/>
      <c r="POQ75" s="208"/>
      <c r="POS75" s="235"/>
      <c r="POT75" s="235"/>
      <c r="POU75" s="235"/>
      <c r="POV75" s="235"/>
      <c r="POW75" s="235"/>
      <c r="POX75" s="235"/>
      <c r="POY75" s="235"/>
      <c r="POZ75" s="283"/>
      <c r="PPA75" s="283"/>
      <c r="PPB75" s="208"/>
      <c r="PPD75" s="235"/>
      <c r="PPE75" s="235"/>
      <c r="PPF75" s="235"/>
      <c r="PPG75" s="235"/>
      <c r="PPH75" s="235"/>
      <c r="PPI75" s="235"/>
      <c r="PPJ75" s="235"/>
      <c r="PPK75" s="283"/>
      <c r="PPL75" s="283"/>
      <c r="PPM75" s="208"/>
      <c r="PPO75" s="235"/>
      <c r="PPP75" s="235"/>
      <c r="PPQ75" s="235"/>
      <c r="PPR75" s="235"/>
      <c r="PPS75" s="235"/>
      <c r="PPT75" s="235"/>
      <c r="PPU75" s="235"/>
      <c r="PPV75" s="283"/>
      <c r="PPW75" s="283"/>
      <c r="PPX75" s="208"/>
      <c r="PPZ75" s="235"/>
      <c r="PQA75" s="235"/>
      <c r="PQB75" s="235"/>
      <c r="PQC75" s="235"/>
      <c r="PQD75" s="235"/>
      <c r="PQE75" s="235"/>
      <c r="PQF75" s="235"/>
      <c r="PQG75" s="283"/>
      <c r="PQH75" s="283"/>
      <c r="PQI75" s="208"/>
      <c r="PQK75" s="235"/>
      <c r="PQL75" s="235"/>
      <c r="PQM75" s="235"/>
      <c r="PQN75" s="235"/>
      <c r="PQO75" s="235"/>
      <c r="PQP75" s="235"/>
      <c r="PQQ75" s="235"/>
      <c r="PQR75" s="283"/>
      <c r="PQS75" s="283"/>
      <c r="PQT75" s="208"/>
      <c r="PQV75" s="235"/>
      <c r="PQW75" s="235"/>
      <c r="PQX75" s="235"/>
      <c r="PQY75" s="235"/>
      <c r="PQZ75" s="235"/>
      <c r="PRA75" s="235"/>
      <c r="PRB75" s="235"/>
      <c r="PRC75" s="283"/>
      <c r="PRD75" s="283"/>
      <c r="PRE75" s="208"/>
      <c r="PRG75" s="235"/>
      <c r="PRH75" s="235"/>
      <c r="PRI75" s="235"/>
      <c r="PRJ75" s="235"/>
      <c r="PRK75" s="235"/>
      <c r="PRL75" s="235"/>
      <c r="PRM75" s="235"/>
      <c r="PRN75" s="283"/>
      <c r="PRO75" s="283"/>
      <c r="PRP75" s="208"/>
      <c r="PRR75" s="235"/>
      <c r="PRS75" s="235"/>
      <c r="PRT75" s="235"/>
      <c r="PRU75" s="235"/>
      <c r="PRV75" s="235"/>
      <c r="PRW75" s="235"/>
      <c r="PRX75" s="235"/>
      <c r="PRY75" s="283"/>
      <c r="PRZ75" s="283"/>
      <c r="PSA75" s="208"/>
      <c r="PSC75" s="235"/>
      <c r="PSD75" s="235"/>
      <c r="PSE75" s="235"/>
      <c r="PSF75" s="235"/>
      <c r="PSG75" s="235"/>
      <c r="PSH75" s="235"/>
      <c r="PSI75" s="235"/>
      <c r="PSJ75" s="283"/>
      <c r="PSK75" s="283"/>
      <c r="PSL75" s="208"/>
      <c r="PSN75" s="235"/>
      <c r="PSO75" s="235"/>
      <c r="PSP75" s="235"/>
      <c r="PSQ75" s="235"/>
      <c r="PSR75" s="235"/>
      <c r="PSS75" s="235"/>
      <c r="PST75" s="235"/>
      <c r="PSU75" s="283"/>
      <c r="PSV75" s="283"/>
      <c r="PSW75" s="208"/>
      <c r="PSY75" s="235"/>
      <c r="PSZ75" s="235"/>
      <c r="PTA75" s="235"/>
      <c r="PTB75" s="235"/>
      <c r="PTC75" s="235"/>
      <c r="PTD75" s="235"/>
      <c r="PTE75" s="235"/>
      <c r="PTF75" s="283"/>
      <c r="PTG75" s="283"/>
      <c r="PTH75" s="208"/>
      <c r="PTJ75" s="235"/>
      <c r="PTK75" s="235"/>
      <c r="PTL75" s="235"/>
      <c r="PTM75" s="235"/>
      <c r="PTN75" s="235"/>
      <c r="PTO75" s="235"/>
      <c r="PTP75" s="235"/>
      <c r="PTQ75" s="283"/>
      <c r="PTR75" s="283"/>
      <c r="PTS75" s="208"/>
      <c r="PTU75" s="235"/>
      <c r="PTV75" s="235"/>
      <c r="PTW75" s="235"/>
      <c r="PTX75" s="235"/>
      <c r="PTY75" s="235"/>
      <c r="PTZ75" s="235"/>
      <c r="PUA75" s="235"/>
      <c r="PUB75" s="283"/>
      <c r="PUC75" s="283"/>
      <c r="PUD75" s="208"/>
      <c r="PUF75" s="235"/>
      <c r="PUG75" s="235"/>
      <c r="PUH75" s="235"/>
      <c r="PUI75" s="235"/>
      <c r="PUJ75" s="235"/>
      <c r="PUK75" s="235"/>
      <c r="PUL75" s="235"/>
      <c r="PUM75" s="283"/>
      <c r="PUN75" s="283"/>
      <c r="PUO75" s="208"/>
      <c r="PUQ75" s="235"/>
      <c r="PUR75" s="235"/>
      <c r="PUS75" s="235"/>
      <c r="PUT75" s="235"/>
      <c r="PUU75" s="235"/>
      <c r="PUV75" s="235"/>
      <c r="PUW75" s="235"/>
      <c r="PUX75" s="283"/>
      <c r="PUY75" s="283"/>
      <c r="PUZ75" s="208"/>
      <c r="PVB75" s="235"/>
      <c r="PVC75" s="235"/>
      <c r="PVD75" s="235"/>
      <c r="PVE75" s="235"/>
      <c r="PVF75" s="235"/>
      <c r="PVG75" s="235"/>
      <c r="PVH75" s="235"/>
      <c r="PVI75" s="283"/>
      <c r="PVJ75" s="283"/>
      <c r="PVK75" s="208"/>
      <c r="PVM75" s="235"/>
      <c r="PVN75" s="235"/>
      <c r="PVO75" s="235"/>
      <c r="PVP75" s="235"/>
      <c r="PVQ75" s="235"/>
      <c r="PVR75" s="235"/>
      <c r="PVS75" s="235"/>
      <c r="PVT75" s="283"/>
      <c r="PVU75" s="283"/>
      <c r="PVV75" s="208"/>
      <c r="PVX75" s="235"/>
      <c r="PVY75" s="235"/>
      <c r="PVZ75" s="235"/>
      <c r="PWA75" s="235"/>
      <c r="PWB75" s="235"/>
      <c r="PWC75" s="235"/>
      <c r="PWD75" s="235"/>
      <c r="PWE75" s="283"/>
      <c r="PWF75" s="283"/>
      <c r="PWG75" s="208"/>
      <c r="PWI75" s="235"/>
      <c r="PWJ75" s="235"/>
      <c r="PWK75" s="235"/>
      <c r="PWL75" s="235"/>
      <c r="PWM75" s="235"/>
      <c r="PWN75" s="235"/>
      <c r="PWO75" s="235"/>
      <c r="PWP75" s="283"/>
      <c r="PWQ75" s="283"/>
      <c r="PWR75" s="208"/>
      <c r="PWT75" s="235"/>
      <c r="PWU75" s="235"/>
      <c r="PWV75" s="235"/>
      <c r="PWW75" s="235"/>
      <c r="PWX75" s="235"/>
      <c r="PWY75" s="235"/>
      <c r="PWZ75" s="235"/>
      <c r="PXA75" s="283"/>
      <c r="PXB75" s="283"/>
      <c r="PXC75" s="208"/>
      <c r="PXE75" s="235"/>
      <c r="PXF75" s="235"/>
      <c r="PXG75" s="235"/>
      <c r="PXH75" s="235"/>
      <c r="PXI75" s="235"/>
      <c r="PXJ75" s="235"/>
      <c r="PXK75" s="235"/>
      <c r="PXL75" s="283"/>
      <c r="PXM75" s="283"/>
      <c r="PXN75" s="208"/>
      <c r="PXP75" s="235"/>
      <c r="PXQ75" s="235"/>
      <c r="PXR75" s="235"/>
      <c r="PXS75" s="235"/>
      <c r="PXT75" s="235"/>
      <c r="PXU75" s="235"/>
      <c r="PXV75" s="235"/>
      <c r="PXW75" s="283"/>
      <c r="PXX75" s="283"/>
      <c r="PXY75" s="208"/>
      <c r="PYA75" s="235"/>
      <c r="PYB75" s="235"/>
      <c r="PYC75" s="235"/>
      <c r="PYD75" s="235"/>
      <c r="PYE75" s="235"/>
      <c r="PYF75" s="235"/>
      <c r="PYG75" s="235"/>
      <c r="PYH75" s="283"/>
      <c r="PYI75" s="283"/>
      <c r="PYJ75" s="208"/>
      <c r="PYL75" s="235"/>
      <c r="PYM75" s="235"/>
      <c r="PYN75" s="235"/>
      <c r="PYO75" s="235"/>
      <c r="PYP75" s="235"/>
      <c r="PYQ75" s="235"/>
      <c r="PYR75" s="235"/>
      <c r="PYS75" s="283"/>
      <c r="PYT75" s="283"/>
      <c r="PYU75" s="208"/>
      <c r="PYW75" s="235"/>
      <c r="PYX75" s="235"/>
      <c r="PYY75" s="235"/>
      <c r="PYZ75" s="235"/>
      <c r="PZA75" s="235"/>
      <c r="PZB75" s="235"/>
      <c r="PZC75" s="235"/>
      <c r="PZD75" s="283"/>
      <c r="PZE75" s="283"/>
      <c r="PZF75" s="208"/>
      <c r="PZH75" s="235"/>
      <c r="PZI75" s="235"/>
      <c r="PZJ75" s="235"/>
      <c r="PZK75" s="235"/>
      <c r="PZL75" s="235"/>
      <c r="PZM75" s="235"/>
      <c r="PZN75" s="235"/>
      <c r="PZO75" s="283"/>
      <c r="PZP75" s="283"/>
      <c r="PZQ75" s="208"/>
      <c r="PZS75" s="235"/>
      <c r="PZT75" s="235"/>
      <c r="PZU75" s="235"/>
      <c r="PZV75" s="235"/>
      <c r="PZW75" s="235"/>
      <c r="PZX75" s="235"/>
      <c r="PZY75" s="235"/>
      <c r="PZZ75" s="283"/>
      <c r="QAA75" s="283"/>
      <c r="QAB75" s="208"/>
      <c r="QAD75" s="235"/>
      <c r="QAE75" s="235"/>
      <c r="QAF75" s="235"/>
      <c r="QAG75" s="235"/>
      <c r="QAH75" s="235"/>
      <c r="QAI75" s="235"/>
      <c r="QAJ75" s="235"/>
      <c r="QAK75" s="283"/>
      <c r="QAL75" s="283"/>
      <c r="QAM75" s="208"/>
      <c r="QAO75" s="235"/>
      <c r="QAP75" s="235"/>
      <c r="QAQ75" s="235"/>
      <c r="QAR75" s="235"/>
      <c r="QAS75" s="235"/>
      <c r="QAT75" s="235"/>
      <c r="QAU75" s="235"/>
      <c r="QAV75" s="283"/>
      <c r="QAW75" s="283"/>
      <c r="QAX75" s="208"/>
      <c r="QAZ75" s="235"/>
      <c r="QBA75" s="235"/>
      <c r="QBB75" s="235"/>
      <c r="QBC75" s="235"/>
      <c r="QBD75" s="235"/>
      <c r="QBE75" s="235"/>
      <c r="QBF75" s="235"/>
      <c r="QBG75" s="283"/>
      <c r="QBH75" s="283"/>
      <c r="QBI75" s="208"/>
      <c r="QBK75" s="235"/>
      <c r="QBL75" s="235"/>
      <c r="QBM75" s="235"/>
      <c r="QBN75" s="235"/>
      <c r="QBO75" s="235"/>
      <c r="QBP75" s="235"/>
      <c r="QBQ75" s="235"/>
      <c r="QBR75" s="283"/>
      <c r="QBS75" s="283"/>
      <c r="QBT75" s="208"/>
      <c r="QBV75" s="235"/>
      <c r="QBW75" s="235"/>
      <c r="QBX75" s="235"/>
      <c r="QBY75" s="235"/>
      <c r="QBZ75" s="235"/>
      <c r="QCA75" s="235"/>
      <c r="QCB75" s="235"/>
      <c r="QCC75" s="283"/>
      <c r="QCD75" s="283"/>
      <c r="QCE75" s="208"/>
      <c r="QCG75" s="235"/>
      <c r="QCH75" s="235"/>
      <c r="QCI75" s="235"/>
      <c r="QCJ75" s="235"/>
      <c r="QCK75" s="235"/>
      <c r="QCL75" s="235"/>
      <c r="QCM75" s="235"/>
      <c r="QCN75" s="283"/>
      <c r="QCO75" s="283"/>
      <c r="QCP75" s="208"/>
      <c r="QCR75" s="235"/>
      <c r="QCS75" s="235"/>
      <c r="QCT75" s="235"/>
      <c r="QCU75" s="235"/>
      <c r="QCV75" s="235"/>
      <c r="QCW75" s="235"/>
      <c r="QCX75" s="235"/>
      <c r="QCY75" s="283"/>
      <c r="QCZ75" s="283"/>
      <c r="QDA75" s="208"/>
      <c r="QDC75" s="235"/>
      <c r="QDD75" s="235"/>
      <c r="QDE75" s="235"/>
      <c r="QDF75" s="235"/>
      <c r="QDG75" s="235"/>
      <c r="QDH75" s="235"/>
      <c r="QDI75" s="235"/>
      <c r="QDJ75" s="283"/>
      <c r="QDK75" s="283"/>
      <c r="QDL75" s="208"/>
      <c r="QDN75" s="235"/>
      <c r="QDO75" s="235"/>
      <c r="QDP75" s="235"/>
      <c r="QDQ75" s="235"/>
      <c r="QDR75" s="235"/>
      <c r="QDS75" s="235"/>
      <c r="QDT75" s="235"/>
      <c r="QDU75" s="283"/>
      <c r="QDV75" s="283"/>
      <c r="QDW75" s="208"/>
      <c r="QDY75" s="235"/>
      <c r="QDZ75" s="235"/>
      <c r="QEA75" s="235"/>
      <c r="QEB75" s="235"/>
      <c r="QEC75" s="235"/>
      <c r="QED75" s="235"/>
      <c r="QEE75" s="235"/>
      <c r="QEF75" s="283"/>
      <c r="QEG75" s="283"/>
      <c r="QEH75" s="208"/>
      <c r="QEJ75" s="235"/>
      <c r="QEK75" s="235"/>
      <c r="QEL75" s="235"/>
      <c r="QEM75" s="235"/>
      <c r="QEN75" s="235"/>
      <c r="QEO75" s="235"/>
      <c r="QEP75" s="235"/>
      <c r="QEQ75" s="283"/>
      <c r="QER75" s="283"/>
      <c r="QES75" s="208"/>
      <c r="QEU75" s="235"/>
      <c r="QEV75" s="235"/>
      <c r="QEW75" s="235"/>
      <c r="QEX75" s="235"/>
      <c r="QEY75" s="235"/>
      <c r="QEZ75" s="235"/>
      <c r="QFA75" s="235"/>
      <c r="QFB75" s="283"/>
      <c r="QFC75" s="283"/>
      <c r="QFD75" s="208"/>
      <c r="QFF75" s="235"/>
      <c r="QFG75" s="235"/>
      <c r="QFH75" s="235"/>
      <c r="QFI75" s="235"/>
      <c r="QFJ75" s="235"/>
      <c r="QFK75" s="235"/>
      <c r="QFL75" s="235"/>
      <c r="QFM75" s="283"/>
      <c r="QFN75" s="283"/>
      <c r="QFO75" s="208"/>
      <c r="QFQ75" s="235"/>
      <c r="QFR75" s="235"/>
      <c r="QFS75" s="235"/>
      <c r="QFT75" s="235"/>
      <c r="QFU75" s="235"/>
      <c r="QFV75" s="235"/>
      <c r="QFW75" s="235"/>
      <c r="QFX75" s="283"/>
      <c r="QFY75" s="283"/>
      <c r="QFZ75" s="208"/>
      <c r="QGB75" s="235"/>
      <c r="QGC75" s="235"/>
      <c r="QGD75" s="235"/>
      <c r="QGE75" s="235"/>
      <c r="QGF75" s="235"/>
      <c r="QGG75" s="235"/>
      <c r="QGH75" s="235"/>
      <c r="QGI75" s="283"/>
      <c r="QGJ75" s="283"/>
      <c r="QGK75" s="208"/>
      <c r="QGM75" s="235"/>
      <c r="QGN75" s="235"/>
      <c r="QGO75" s="235"/>
      <c r="QGP75" s="235"/>
      <c r="QGQ75" s="235"/>
      <c r="QGR75" s="235"/>
      <c r="QGS75" s="235"/>
      <c r="QGT75" s="283"/>
      <c r="QGU75" s="283"/>
      <c r="QGV75" s="208"/>
      <c r="QGX75" s="235"/>
      <c r="QGY75" s="235"/>
      <c r="QGZ75" s="235"/>
      <c r="QHA75" s="235"/>
      <c r="QHB75" s="235"/>
      <c r="QHC75" s="235"/>
      <c r="QHD75" s="235"/>
      <c r="QHE75" s="283"/>
      <c r="QHF75" s="283"/>
      <c r="QHG75" s="208"/>
      <c r="QHI75" s="235"/>
      <c r="QHJ75" s="235"/>
      <c r="QHK75" s="235"/>
      <c r="QHL75" s="235"/>
      <c r="QHM75" s="235"/>
      <c r="QHN75" s="235"/>
      <c r="QHO75" s="235"/>
      <c r="QHP75" s="283"/>
      <c r="QHQ75" s="283"/>
      <c r="QHR75" s="208"/>
      <c r="QHT75" s="235"/>
      <c r="QHU75" s="235"/>
      <c r="QHV75" s="235"/>
      <c r="QHW75" s="235"/>
      <c r="QHX75" s="235"/>
      <c r="QHY75" s="235"/>
      <c r="QHZ75" s="235"/>
      <c r="QIA75" s="283"/>
      <c r="QIB75" s="283"/>
      <c r="QIC75" s="208"/>
      <c r="QIE75" s="235"/>
      <c r="QIF75" s="235"/>
      <c r="QIG75" s="235"/>
      <c r="QIH75" s="235"/>
      <c r="QII75" s="235"/>
      <c r="QIJ75" s="235"/>
      <c r="QIK75" s="235"/>
      <c r="QIL75" s="283"/>
      <c r="QIM75" s="283"/>
      <c r="QIN75" s="208"/>
      <c r="QIP75" s="235"/>
      <c r="QIQ75" s="235"/>
      <c r="QIR75" s="235"/>
      <c r="QIS75" s="235"/>
      <c r="QIT75" s="235"/>
      <c r="QIU75" s="235"/>
      <c r="QIV75" s="235"/>
      <c r="QIW75" s="283"/>
      <c r="QIX75" s="283"/>
      <c r="QIY75" s="208"/>
      <c r="QJA75" s="235"/>
      <c r="QJB75" s="235"/>
      <c r="QJC75" s="235"/>
      <c r="QJD75" s="235"/>
      <c r="QJE75" s="235"/>
      <c r="QJF75" s="235"/>
      <c r="QJG75" s="235"/>
      <c r="QJH75" s="283"/>
      <c r="QJI75" s="283"/>
      <c r="QJJ75" s="208"/>
      <c r="QJL75" s="235"/>
      <c r="QJM75" s="235"/>
      <c r="QJN75" s="235"/>
      <c r="QJO75" s="235"/>
      <c r="QJP75" s="235"/>
      <c r="QJQ75" s="235"/>
      <c r="QJR75" s="235"/>
      <c r="QJS75" s="283"/>
      <c r="QJT75" s="283"/>
      <c r="QJU75" s="208"/>
      <c r="QJW75" s="235"/>
      <c r="QJX75" s="235"/>
      <c r="QJY75" s="235"/>
      <c r="QJZ75" s="235"/>
      <c r="QKA75" s="235"/>
      <c r="QKB75" s="235"/>
      <c r="QKC75" s="235"/>
      <c r="QKD75" s="283"/>
      <c r="QKE75" s="283"/>
      <c r="QKF75" s="208"/>
      <c r="QKH75" s="235"/>
      <c r="QKI75" s="235"/>
      <c r="QKJ75" s="235"/>
      <c r="QKK75" s="235"/>
      <c r="QKL75" s="235"/>
      <c r="QKM75" s="235"/>
      <c r="QKN75" s="235"/>
      <c r="QKO75" s="283"/>
      <c r="QKP75" s="283"/>
      <c r="QKQ75" s="208"/>
      <c r="QKS75" s="235"/>
      <c r="QKT75" s="235"/>
      <c r="QKU75" s="235"/>
      <c r="QKV75" s="235"/>
      <c r="QKW75" s="235"/>
      <c r="QKX75" s="235"/>
      <c r="QKY75" s="235"/>
      <c r="QKZ75" s="283"/>
      <c r="QLA75" s="283"/>
      <c r="QLB75" s="208"/>
      <c r="QLD75" s="235"/>
      <c r="QLE75" s="235"/>
      <c r="QLF75" s="235"/>
      <c r="QLG75" s="235"/>
      <c r="QLH75" s="235"/>
      <c r="QLI75" s="235"/>
      <c r="QLJ75" s="235"/>
      <c r="QLK75" s="283"/>
      <c r="QLL75" s="283"/>
      <c r="QLM75" s="208"/>
      <c r="QLO75" s="235"/>
      <c r="QLP75" s="235"/>
      <c r="QLQ75" s="235"/>
      <c r="QLR75" s="235"/>
      <c r="QLS75" s="235"/>
      <c r="QLT75" s="235"/>
      <c r="QLU75" s="235"/>
      <c r="QLV75" s="283"/>
      <c r="QLW75" s="283"/>
      <c r="QLX75" s="208"/>
      <c r="QLZ75" s="235"/>
      <c r="QMA75" s="235"/>
      <c r="QMB75" s="235"/>
      <c r="QMC75" s="235"/>
      <c r="QMD75" s="235"/>
      <c r="QME75" s="235"/>
      <c r="QMF75" s="235"/>
      <c r="QMG75" s="283"/>
      <c r="QMH75" s="283"/>
      <c r="QMI75" s="208"/>
      <c r="QMK75" s="235"/>
      <c r="QML75" s="235"/>
      <c r="QMM75" s="235"/>
      <c r="QMN75" s="235"/>
      <c r="QMO75" s="235"/>
      <c r="QMP75" s="235"/>
      <c r="QMQ75" s="235"/>
      <c r="QMR75" s="283"/>
      <c r="QMS75" s="283"/>
      <c r="QMT75" s="208"/>
      <c r="QMV75" s="235"/>
      <c r="QMW75" s="235"/>
      <c r="QMX75" s="235"/>
      <c r="QMY75" s="235"/>
      <c r="QMZ75" s="235"/>
      <c r="QNA75" s="235"/>
      <c r="QNB75" s="235"/>
      <c r="QNC75" s="283"/>
      <c r="QND75" s="283"/>
      <c r="QNE75" s="208"/>
      <c r="QNG75" s="235"/>
      <c r="QNH75" s="235"/>
      <c r="QNI75" s="235"/>
      <c r="QNJ75" s="235"/>
      <c r="QNK75" s="235"/>
      <c r="QNL75" s="235"/>
      <c r="QNM75" s="235"/>
      <c r="QNN75" s="283"/>
      <c r="QNO75" s="283"/>
      <c r="QNP75" s="208"/>
      <c r="QNR75" s="235"/>
      <c r="QNS75" s="235"/>
      <c r="QNT75" s="235"/>
      <c r="QNU75" s="235"/>
      <c r="QNV75" s="235"/>
      <c r="QNW75" s="235"/>
      <c r="QNX75" s="235"/>
      <c r="QNY75" s="283"/>
      <c r="QNZ75" s="283"/>
      <c r="QOA75" s="208"/>
      <c r="QOC75" s="235"/>
      <c r="QOD75" s="235"/>
      <c r="QOE75" s="235"/>
      <c r="QOF75" s="235"/>
      <c r="QOG75" s="235"/>
      <c r="QOH75" s="235"/>
      <c r="QOI75" s="235"/>
      <c r="QOJ75" s="283"/>
      <c r="QOK75" s="283"/>
      <c r="QOL75" s="208"/>
      <c r="QON75" s="235"/>
      <c r="QOO75" s="235"/>
      <c r="QOP75" s="235"/>
      <c r="QOQ75" s="235"/>
      <c r="QOR75" s="235"/>
      <c r="QOS75" s="235"/>
      <c r="QOT75" s="235"/>
      <c r="QOU75" s="283"/>
      <c r="QOV75" s="283"/>
      <c r="QOW75" s="208"/>
      <c r="QOY75" s="235"/>
      <c r="QOZ75" s="235"/>
      <c r="QPA75" s="235"/>
      <c r="QPB75" s="235"/>
      <c r="QPC75" s="235"/>
      <c r="QPD75" s="235"/>
      <c r="QPE75" s="235"/>
      <c r="QPF75" s="283"/>
      <c r="QPG75" s="283"/>
      <c r="QPH75" s="208"/>
      <c r="QPJ75" s="235"/>
      <c r="QPK75" s="235"/>
      <c r="QPL75" s="235"/>
      <c r="QPM75" s="235"/>
      <c r="QPN75" s="235"/>
      <c r="QPO75" s="235"/>
      <c r="QPP75" s="235"/>
      <c r="QPQ75" s="283"/>
      <c r="QPR75" s="283"/>
      <c r="QPS75" s="208"/>
      <c r="QPU75" s="235"/>
      <c r="QPV75" s="235"/>
      <c r="QPW75" s="235"/>
      <c r="QPX75" s="235"/>
      <c r="QPY75" s="235"/>
      <c r="QPZ75" s="235"/>
      <c r="QQA75" s="235"/>
      <c r="QQB75" s="283"/>
      <c r="QQC75" s="283"/>
      <c r="QQD75" s="208"/>
      <c r="QQF75" s="235"/>
      <c r="QQG75" s="235"/>
      <c r="QQH75" s="235"/>
      <c r="QQI75" s="235"/>
      <c r="QQJ75" s="235"/>
      <c r="QQK75" s="235"/>
      <c r="QQL75" s="235"/>
      <c r="QQM75" s="283"/>
      <c r="QQN75" s="283"/>
      <c r="QQO75" s="208"/>
      <c r="QQQ75" s="235"/>
      <c r="QQR75" s="235"/>
      <c r="QQS75" s="235"/>
      <c r="QQT75" s="235"/>
      <c r="QQU75" s="235"/>
      <c r="QQV75" s="235"/>
      <c r="QQW75" s="235"/>
      <c r="QQX75" s="283"/>
      <c r="QQY75" s="283"/>
      <c r="QQZ75" s="208"/>
      <c r="QRB75" s="235"/>
      <c r="QRC75" s="235"/>
      <c r="QRD75" s="235"/>
      <c r="QRE75" s="235"/>
      <c r="QRF75" s="235"/>
      <c r="QRG75" s="235"/>
      <c r="QRH75" s="235"/>
      <c r="QRI75" s="283"/>
      <c r="QRJ75" s="283"/>
      <c r="QRK75" s="208"/>
      <c r="QRM75" s="235"/>
      <c r="QRN75" s="235"/>
      <c r="QRO75" s="235"/>
      <c r="QRP75" s="235"/>
      <c r="QRQ75" s="235"/>
      <c r="QRR75" s="235"/>
      <c r="QRS75" s="235"/>
      <c r="QRT75" s="283"/>
      <c r="QRU75" s="283"/>
      <c r="QRV75" s="208"/>
      <c r="QRX75" s="235"/>
      <c r="QRY75" s="235"/>
      <c r="QRZ75" s="235"/>
      <c r="QSA75" s="235"/>
      <c r="QSB75" s="235"/>
      <c r="QSC75" s="235"/>
      <c r="QSD75" s="235"/>
      <c r="QSE75" s="283"/>
      <c r="QSF75" s="283"/>
      <c r="QSG75" s="208"/>
      <c r="QSI75" s="235"/>
      <c r="QSJ75" s="235"/>
      <c r="QSK75" s="235"/>
      <c r="QSL75" s="235"/>
      <c r="QSM75" s="235"/>
      <c r="QSN75" s="235"/>
      <c r="QSO75" s="235"/>
      <c r="QSP75" s="283"/>
      <c r="QSQ75" s="283"/>
      <c r="QSR75" s="208"/>
      <c r="QST75" s="235"/>
      <c r="QSU75" s="235"/>
      <c r="QSV75" s="235"/>
      <c r="QSW75" s="235"/>
      <c r="QSX75" s="235"/>
      <c r="QSY75" s="235"/>
      <c r="QSZ75" s="235"/>
      <c r="QTA75" s="283"/>
      <c r="QTB75" s="283"/>
      <c r="QTC75" s="208"/>
      <c r="QTE75" s="235"/>
      <c r="QTF75" s="235"/>
      <c r="QTG75" s="235"/>
      <c r="QTH75" s="235"/>
      <c r="QTI75" s="235"/>
      <c r="QTJ75" s="235"/>
      <c r="QTK75" s="235"/>
      <c r="QTL75" s="283"/>
      <c r="QTM75" s="283"/>
      <c r="QTN75" s="208"/>
      <c r="QTP75" s="235"/>
      <c r="QTQ75" s="235"/>
      <c r="QTR75" s="235"/>
      <c r="QTS75" s="235"/>
      <c r="QTT75" s="235"/>
      <c r="QTU75" s="235"/>
      <c r="QTV75" s="235"/>
      <c r="QTW75" s="283"/>
      <c r="QTX75" s="283"/>
      <c r="QTY75" s="208"/>
      <c r="QUA75" s="235"/>
      <c r="QUB75" s="235"/>
      <c r="QUC75" s="235"/>
      <c r="QUD75" s="235"/>
      <c r="QUE75" s="235"/>
      <c r="QUF75" s="235"/>
      <c r="QUG75" s="235"/>
      <c r="QUH75" s="283"/>
      <c r="QUI75" s="283"/>
      <c r="QUJ75" s="208"/>
      <c r="QUL75" s="235"/>
      <c r="QUM75" s="235"/>
      <c r="QUN75" s="235"/>
      <c r="QUO75" s="235"/>
      <c r="QUP75" s="235"/>
      <c r="QUQ75" s="235"/>
      <c r="QUR75" s="235"/>
      <c r="QUS75" s="283"/>
      <c r="QUT75" s="283"/>
      <c r="QUU75" s="208"/>
      <c r="QUW75" s="235"/>
      <c r="QUX75" s="235"/>
      <c r="QUY75" s="235"/>
      <c r="QUZ75" s="235"/>
      <c r="QVA75" s="235"/>
      <c r="QVB75" s="235"/>
      <c r="QVC75" s="235"/>
      <c r="QVD75" s="283"/>
      <c r="QVE75" s="283"/>
      <c r="QVF75" s="208"/>
      <c r="QVH75" s="235"/>
      <c r="QVI75" s="235"/>
      <c r="QVJ75" s="235"/>
      <c r="QVK75" s="235"/>
      <c r="QVL75" s="235"/>
      <c r="QVM75" s="235"/>
      <c r="QVN75" s="235"/>
      <c r="QVO75" s="283"/>
      <c r="QVP75" s="283"/>
      <c r="QVQ75" s="208"/>
      <c r="QVS75" s="235"/>
      <c r="QVT75" s="235"/>
      <c r="QVU75" s="235"/>
      <c r="QVV75" s="235"/>
      <c r="QVW75" s="235"/>
      <c r="QVX75" s="235"/>
      <c r="QVY75" s="235"/>
      <c r="QVZ75" s="283"/>
      <c r="QWA75" s="283"/>
      <c r="QWB75" s="208"/>
      <c r="QWD75" s="235"/>
      <c r="QWE75" s="235"/>
      <c r="QWF75" s="235"/>
      <c r="QWG75" s="235"/>
      <c r="QWH75" s="235"/>
      <c r="QWI75" s="235"/>
      <c r="QWJ75" s="235"/>
      <c r="QWK75" s="283"/>
      <c r="QWL75" s="283"/>
      <c r="QWM75" s="208"/>
      <c r="QWO75" s="235"/>
      <c r="QWP75" s="235"/>
      <c r="QWQ75" s="235"/>
      <c r="QWR75" s="235"/>
      <c r="QWS75" s="235"/>
      <c r="QWT75" s="235"/>
      <c r="QWU75" s="235"/>
      <c r="QWV75" s="283"/>
      <c r="QWW75" s="283"/>
      <c r="QWX75" s="208"/>
      <c r="QWZ75" s="235"/>
      <c r="QXA75" s="235"/>
      <c r="QXB75" s="235"/>
      <c r="QXC75" s="235"/>
      <c r="QXD75" s="235"/>
      <c r="QXE75" s="235"/>
      <c r="QXF75" s="235"/>
      <c r="QXG75" s="283"/>
      <c r="QXH75" s="283"/>
      <c r="QXI75" s="208"/>
      <c r="QXK75" s="235"/>
      <c r="QXL75" s="235"/>
      <c r="QXM75" s="235"/>
      <c r="QXN75" s="235"/>
      <c r="QXO75" s="235"/>
      <c r="QXP75" s="235"/>
      <c r="QXQ75" s="235"/>
      <c r="QXR75" s="283"/>
      <c r="QXS75" s="283"/>
      <c r="QXT75" s="208"/>
      <c r="QXV75" s="235"/>
      <c r="QXW75" s="235"/>
      <c r="QXX75" s="235"/>
      <c r="QXY75" s="235"/>
      <c r="QXZ75" s="235"/>
      <c r="QYA75" s="235"/>
      <c r="QYB75" s="235"/>
      <c r="QYC75" s="283"/>
      <c r="QYD75" s="283"/>
      <c r="QYE75" s="208"/>
      <c r="QYG75" s="235"/>
      <c r="QYH75" s="235"/>
      <c r="QYI75" s="235"/>
      <c r="QYJ75" s="235"/>
      <c r="QYK75" s="235"/>
      <c r="QYL75" s="235"/>
      <c r="QYM75" s="235"/>
      <c r="QYN75" s="283"/>
      <c r="QYO75" s="283"/>
      <c r="QYP75" s="208"/>
      <c r="QYR75" s="235"/>
      <c r="QYS75" s="235"/>
      <c r="QYT75" s="235"/>
      <c r="QYU75" s="235"/>
      <c r="QYV75" s="235"/>
      <c r="QYW75" s="235"/>
      <c r="QYX75" s="235"/>
      <c r="QYY75" s="283"/>
      <c r="QYZ75" s="283"/>
      <c r="QZA75" s="208"/>
      <c r="QZC75" s="235"/>
      <c r="QZD75" s="235"/>
      <c r="QZE75" s="235"/>
      <c r="QZF75" s="235"/>
      <c r="QZG75" s="235"/>
      <c r="QZH75" s="235"/>
      <c r="QZI75" s="235"/>
      <c r="QZJ75" s="283"/>
      <c r="QZK75" s="283"/>
      <c r="QZL75" s="208"/>
      <c r="QZN75" s="235"/>
      <c r="QZO75" s="235"/>
      <c r="QZP75" s="235"/>
      <c r="QZQ75" s="235"/>
      <c r="QZR75" s="235"/>
      <c r="QZS75" s="235"/>
      <c r="QZT75" s="235"/>
      <c r="QZU75" s="283"/>
      <c r="QZV75" s="283"/>
      <c r="QZW75" s="208"/>
      <c r="QZY75" s="235"/>
      <c r="QZZ75" s="235"/>
      <c r="RAA75" s="235"/>
      <c r="RAB75" s="235"/>
      <c r="RAC75" s="235"/>
      <c r="RAD75" s="235"/>
      <c r="RAE75" s="235"/>
      <c r="RAF75" s="283"/>
      <c r="RAG75" s="283"/>
      <c r="RAH75" s="208"/>
      <c r="RAJ75" s="235"/>
      <c r="RAK75" s="235"/>
      <c r="RAL75" s="235"/>
      <c r="RAM75" s="235"/>
      <c r="RAN75" s="235"/>
      <c r="RAO75" s="235"/>
      <c r="RAP75" s="235"/>
      <c r="RAQ75" s="283"/>
      <c r="RAR75" s="283"/>
      <c r="RAS75" s="208"/>
      <c r="RAU75" s="235"/>
      <c r="RAV75" s="235"/>
      <c r="RAW75" s="235"/>
      <c r="RAX75" s="235"/>
      <c r="RAY75" s="235"/>
      <c r="RAZ75" s="235"/>
      <c r="RBA75" s="235"/>
      <c r="RBB75" s="283"/>
      <c r="RBC75" s="283"/>
      <c r="RBD75" s="208"/>
      <c r="RBF75" s="235"/>
      <c r="RBG75" s="235"/>
      <c r="RBH75" s="235"/>
      <c r="RBI75" s="235"/>
      <c r="RBJ75" s="235"/>
      <c r="RBK75" s="235"/>
      <c r="RBL75" s="235"/>
      <c r="RBM75" s="283"/>
      <c r="RBN75" s="283"/>
      <c r="RBO75" s="208"/>
      <c r="RBQ75" s="235"/>
      <c r="RBR75" s="235"/>
      <c r="RBS75" s="235"/>
      <c r="RBT75" s="235"/>
      <c r="RBU75" s="235"/>
      <c r="RBV75" s="235"/>
      <c r="RBW75" s="235"/>
      <c r="RBX75" s="283"/>
      <c r="RBY75" s="283"/>
      <c r="RBZ75" s="208"/>
      <c r="RCB75" s="235"/>
      <c r="RCC75" s="235"/>
      <c r="RCD75" s="235"/>
      <c r="RCE75" s="235"/>
      <c r="RCF75" s="235"/>
      <c r="RCG75" s="235"/>
      <c r="RCH75" s="235"/>
      <c r="RCI75" s="283"/>
      <c r="RCJ75" s="283"/>
      <c r="RCK75" s="208"/>
      <c r="RCM75" s="235"/>
      <c r="RCN75" s="235"/>
      <c r="RCO75" s="235"/>
      <c r="RCP75" s="235"/>
      <c r="RCQ75" s="235"/>
      <c r="RCR75" s="235"/>
      <c r="RCS75" s="235"/>
      <c r="RCT75" s="283"/>
      <c r="RCU75" s="283"/>
      <c r="RCV75" s="208"/>
      <c r="RCX75" s="235"/>
      <c r="RCY75" s="235"/>
      <c r="RCZ75" s="235"/>
      <c r="RDA75" s="235"/>
      <c r="RDB75" s="235"/>
      <c r="RDC75" s="235"/>
      <c r="RDD75" s="235"/>
      <c r="RDE75" s="283"/>
      <c r="RDF75" s="283"/>
      <c r="RDG75" s="208"/>
      <c r="RDI75" s="235"/>
      <c r="RDJ75" s="235"/>
      <c r="RDK75" s="235"/>
      <c r="RDL75" s="235"/>
      <c r="RDM75" s="235"/>
      <c r="RDN75" s="235"/>
      <c r="RDO75" s="235"/>
      <c r="RDP75" s="283"/>
      <c r="RDQ75" s="283"/>
      <c r="RDR75" s="208"/>
      <c r="RDT75" s="235"/>
      <c r="RDU75" s="235"/>
      <c r="RDV75" s="235"/>
      <c r="RDW75" s="235"/>
      <c r="RDX75" s="235"/>
      <c r="RDY75" s="235"/>
      <c r="RDZ75" s="235"/>
      <c r="REA75" s="283"/>
      <c r="REB75" s="283"/>
      <c r="REC75" s="208"/>
      <c r="REE75" s="235"/>
      <c r="REF75" s="235"/>
      <c r="REG75" s="235"/>
      <c r="REH75" s="235"/>
      <c r="REI75" s="235"/>
      <c r="REJ75" s="235"/>
      <c r="REK75" s="235"/>
      <c r="REL75" s="283"/>
      <c r="REM75" s="283"/>
      <c r="REN75" s="208"/>
      <c r="REP75" s="235"/>
      <c r="REQ75" s="235"/>
      <c r="RER75" s="235"/>
      <c r="RES75" s="235"/>
      <c r="RET75" s="235"/>
      <c r="REU75" s="235"/>
      <c r="REV75" s="235"/>
      <c r="REW75" s="283"/>
      <c r="REX75" s="283"/>
      <c r="REY75" s="208"/>
      <c r="RFA75" s="235"/>
      <c r="RFB75" s="235"/>
      <c r="RFC75" s="235"/>
      <c r="RFD75" s="235"/>
      <c r="RFE75" s="235"/>
      <c r="RFF75" s="235"/>
      <c r="RFG75" s="235"/>
      <c r="RFH75" s="283"/>
      <c r="RFI75" s="283"/>
      <c r="RFJ75" s="208"/>
      <c r="RFL75" s="235"/>
      <c r="RFM75" s="235"/>
      <c r="RFN75" s="235"/>
      <c r="RFO75" s="235"/>
      <c r="RFP75" s="235"/>
      <c r="RFQ75" s="235"/>
      <c r="RFR75" s="235"/>
      <c r="RFS75" s="283"/>
      <c r="RFT75" s="283"/>
      <c r="RFU75" s="208"/>
      <c r="RFW75" s="235"/>
      <c r="RFX75" s="235"/>
      <c r="RFY75" s="235"/>
      <c r="RFZ75" s="235"/>
      <c r="RGA75" s="235"/>
      <c r="RGB75" s="235"/>
      <c r="RGC75" s="235"/>
      <c r="RGD75" s="283"/>
      <c r="RGE75" s="283"/>
      <c r="RGF75" s="208"/>
      <c r="RGH75" s="235"/>
      <c r="RGI75" s="235"/>
      <c r="RGJ75" s="235"/>
      <c r="RGK75" s="235"/>
      <c r="RGL75" s="235"/>
      <c r="RGM75" s="235"/>
      <c r="RGN75" s="235"/>
      <c r="RGO75" s="283"/>
      <c r="RGP75" s="283"/>
      <c r="RGQ75" s="208"/>
      <c r="RGS75" s="235"/>
      <c r="RGT75" s="235"/>
      <c r="RGU75" s="235"/>
      <c r="RGV75" s="235"/>
      <c r="RGW75" s="235"/>
      <c r="RGX75" s="235"/>
      <c r="RGY75" s="235"/>
      <c r="RGZ75" s="283"/>
      <c r="RHA75" s="283"/>
      <c r="RHB75" s="208"/>
      <c r="RHD75" s="235"/>
      <c r="RHE75" s="235"/>
      <c r="RHF75" s="235"/>
      <c r="RHG75" s="235"/>
      <c r="RHH75" s="235"/>
      <c r="RHI75" s="235"/>
      <c r="RHJ75" s="235"/>
      <c r="RHK75" s="283"/>
      <c r="RHL75" s="283"/>
      <c r="RHM75" s="208"/>
      <c r="RHO75" s="235"/>
      <c r="RHP75" s="235"/>
      <c r="RHQ75" s="235"/>
      <c r="RHR75" s="235"/>
      <c r="RHS75" s="235"/>
      <c r="RHT75" s="235"/>
      <c r="RHU75" s="235"/>
      <c r="RHV75" s="283"/>
      <c r="RHW75" s="283"/>
      <c r="RHX75" s="208"/>
      <c r="RHZ75" s="235"/>
      <c r="RIA75" s="235"/>
      <c r="RIB75" s="235"/>
      <c r="RIC75" s="235"/>
      <c r="RID75" s="235"/>
      <c r="RIE75" s="235"/>
      <c r="RIF75" s="235"/>
      <c r="RIG75" s="283"/>
      <c r="RIH75" s="283"/>
      <c r="RII75" s="208"/>
      <c r="RIK75" s="235"/>
      <c r="RIL75" s="235"/>
      <c r="RIM75" s="235"/>
      <c r="RIN75" s="235"/>
      <c r="RIO75" s="235"/>
      <c r="RIP75" s="235"/>
      <c r="RIQ75" s="235"/>
      <c r="RIR75" s="283"/>
      <c r="RIS75" s="283"/>
      <c r="RIT75" s="208"/>
      <c r="RIV75" s="235"/>
      <c r="RIW75" s="235"/>
      <c r="RIX75" s="235"/>
      <c r="RIY75" s="235"/>
      <c r="RIZ75" s="235"/>
      <c r="RJA75" s="235"/>
      <c r="RJB75" s="235"/>
      <c r="RJC75" s="283"/>
      <c r="RJD75" s="283"/>
      <c r="RJE75" s="208"/>
      <c r="RJG75" s="235"/>
      <c r="RJH75" s="235"/>
      <c r="RJI75" s="235"/>
      <c r="RJJ75" s="235"/>
      <c r="RJK75" s="235"/>
      <c r="RJL75" s="235"/>
      <c r="RJM75" s="235"/>
      <c r="RJN75" s="283"/>
      <c r="RJO75" s="283"/>
      <c r="RJP75" s="208"/>
      <c r="RJR75" s="235"/>
      <c r="RJS75" s="235"/>
      <c r="RJT75" s="235"/>
      <c r="RJU75" s="235"/>
      <c r="RJV75" s="235"/>
      <c r="RJW75" s="235"/>
      <c r="RJX75" s="235"/>
      <c r="RJY75" s="283"/>
      <c r="RJZ75" s="283"/>
      <c r="RKA75" s="208"/>
      <c r="RKC75" s="235"/>
      <c r="RKD75" s="235"/>
      <c r="RKE75" s="235"/>
      <c r="RKF75" s="235"/>
      <c r="RKG75" s="235"/>
      <c r="RKH75" s="235"/>
      <c r="RKI75" s="235"/>
      <c r="RKJ75" s="283"/>
      <c r="RKK75" s="283"/>
      <c r="RKL75" s="208"/>
      <c r="RKN75" s="235"/>
      <c r="RKO75" s="235"/>
      <c r="RKP75" s="235"/>
      <c r="RKQ75" s="235"/>
      <c r="RKR75" s="235"/>
      <c r="RKS75" s="235"/>
      <c r="RKT75" s="235"/>
      <c r="RKU75" s="283"/>
      <c r="RKV75" s="283"/>
      <c r="RKW75" s="208"/>
      <c r="RKY75" s="235"/>
      <c r="RKZ75" s="235"/>
      <c r="RLA75" s="235"/>
      <c r="RLB75" s="235"/>
      <c r="RLC75" s="235"/>
      <c r="RLD75" s="235"/>
      <c r="RLE75" s="235"/>
      <c r="RLF75" s="283"/>
      <c r="RLG75" s="283"/>
      <c r="RLH75" s="208"/>
      <c r="RLJ75" s="235"/>
      <c r="RLK75" s="235"/>
      <c r="RLL75" s="235"/>
      <c r="RLM75" s="235"/>
      <c r="RLN75" s="235"/>
      <c r="RLO75" s="235"/>
      <c r="RLP75" s="235"/>
      <c r="RLQ75" s="283"/>
      <c r="RLR75" s="283"/>
      <c r="RLS75" s="208"/>
      <c r="RLU75" s="235"/>
      <c r="RLV75" s="235"/>
      <c r="RLW75" s="235"/>
      <c r="RLX75" s="235"/>
      <c r="RLY75" s="235"/>
      <c r="RLZ75" s="235"/>
      <c r="RMA75" s="235"/>
      <c r="RMB75" s="283"/>
      <c r="RMC75" s="283"/>
      <c r="RMD75" s="208"/>
      <c r="RMF75" s="235"/>
      <c r="RMG75" s="235"/>
      <c r="RMH75" s="235"/>
      <c r="RMI75" s="235"/>
      <c r="RMJ75" s="235"/>
      <c r="RMK75" s="235"/>
      <c r="RML75" s="235"/>
      <c r="RMM75" s="283"/>
      <c r="RMN75" s="283"/>
      <c r="RMO75" s="208"/>
      <c r="RMQ75" s="235"/>
      <c r="RMR75" s="235"/>
      <c r="RMS75" s="235"/>
      <c r="RMT75" s="235"/>
      <c r="RMU75" s="235"/>
      <c r="RMV75" s="235"/>
      <c r="RMW75" s="235"/>
      <c r="RMX75" s="283"/>
      <c r="RMY75" s="283"/>
      <c r="RMZ75" s="208"/>
      <c r="RNB75" s="235"/>
      <c r="RNC75" s="235"/>
      <c r="RND75" s="235"/>
      <c r="RNE75" s="235"/>
      <c r="RNF75" s="235"/>
      <c r="RNG75" s="235"/>
      <c r="RNH75" s="235"/>
      <c r="RNI75" s="283"/>
      <c r="RNJ75" s="283"/>
      <c r="RNK75" s="208"/>
      <c r="RNM75" s="235"/>
      <c r="RNN75" s="235"/>
      <c r="RNO75" s="235"/>
      <c r="RNP75" s="235"/>
      <c r="RNQ75" s="235"/>
      <c r="RNR75" s="235"/>
      <c r="RNS75" s="235"/>
      <c r="RNT75" s="283"/>
      <c r="RNU75" s="283"/>
      <c r="RNV75" s="208"/>
      <c r="RNX75" s="235"/>
      <c r="RNY75" s="235"/>
      <c r="RNZ75" s="235"/>
      <c r="ROA75" s="235"/>
      <c r="ROB75" s="235"/>
      <c r="ROC75" s="235"/>
      <c r="ROD75" s="235"/>
      <c r="ROE75" s="283"/>
      <c r="ROF75" s="283"/>
      <c r="ROG75" s="208"/>
      <c r="ROI75" s="235"/>
      <c r="ROJ75" s="235"/>
      <c r="ROK75" s="235"/>
      <c r="ROL75" s="235"/>
      <c r="ROM75" s="235"/>
      <c r="RON75" s="235"/>
      <c r="ROO75" s="235"/>
      <c r="ROP75" s="283"/>
      <c r="ROQ75" s="283"/>
      <c r="ROR75" s="208"/>
      <c r="ROT75" s="235"/>
      <c r="ROU75" s="235"/>
      <c r="ROV75" s="235"/>
      <c r="ROW75" s="235"/>
      <c r="ROX75" s="235"/>
      <c r="ROY75" s="235"/>
      <c r="ROZ75" s="235"/>
      <c r="RPA75" s="283"/>
      <c r="RPB75" s="283"/>
      <c r="RPC75" s="208"/>
      <c r="RPE75" s="235"/>
      <c r="RPF75" s="235"/>
      <c r="RPG75" s="235"/>
      <c r="RPH75" s="235"/>
      <c r="RPI75" s="235"/>
      <c r="RPJ75" s="235"/>
      <c r="RPK75" s="235"/>
      <c r="RPL75" s="283"/>
      <c r="RPM75" s="283"/>
      <c r="RPN75" s="208"/>
      <c r="RPP75" s="235"/>
      <c r="RPQ75" s="235"/>
      <c r="RPR75" s="235"/>
      <c r="RPS75" s="235"/>
      <c r="RPT75" s="235"/>
      <c r="RPU75" s="235"/>
      <c r="RPV75" s="235"/>
      <c r="RPW75" s="283"/>
      <c r="RPX75" s="283"/>
      <c r="RPY75" s="208"/>
      <c r="RQA75" s="235"/>
      <c r="RQB75" s="235"/>
      <c r="RQC75" s="235"/>
      <c r="RQD75" s="235"/>
      <c r="RQE75" s="235"/>
      <c r="RQF75" s="235"/>
      <c r="RQG75" s="235"/>
      <c r="RQH75" s="283"/>
      <c r="RQI75" s="283"/>
      <c r="RQJ75" s="208"/>
      <c r="RQL75" s="235"/>
      <c r="RQM75" s="235"/>
      <c r="RQN75" s="235"/>
      <c r="RQO75" s="235"/>
      <c r="RQP75" s="235"/>
      <c r="RQQ75" s="235"/>
      <c r="RQR75" s="235"/>
      <c r="RQS75" s="283"/>
      <c r="RQT75" s="283"/>
      <c r="RQU75" s="208"/>
      <c r="RQW75" s="235"/>
      <c r="RQX75" s="235"/>
      <c r="RQY75" s="235"/>
      <c r="RQZ75" s="235"/>
      <c r="RRA75" s="235"/>
      <c r="RRB75" s="235"/>
      <c r="RRC75" s="235"/>
      <c r="RRD75" s="283"/>
      <c r="RRE75" s="283"/>
      <c r="RRF75" s="208"/>
      <c r="RRH75" s="235"/>
      <c r="RRI75" s="235"/>
      <c r="RRJ75" s="235"/>
      <c r="RRK75" s="235"/>
      <c r="RRL75" s="235"/>
      <c r="RRM75" s="235"/>
      <c r="RRN75" s="235"/>
      <c r="RRO75" s="283"/>
      <c r="RRP75" s="283"/>
      <c r="RRQ75" s="208"/>
      <c r="RRS75" s="235"/>
      <c r="RRT75" s="235"/>
      <c r="RRU75" s="235"/>
      <c r="RRV75" s="235"/>
      <c r="RRW75" s="235"/>
      <c r="RRX75" s="235"/>
      <c r="RRY75" s="235"/>
      <c r="RRZ75" s="283"/>
      <c r="RSA75" s="283"/>
      <c r="RSB75" s="208"/>
      <c r="RSD75" s="235"/>
      <c r="RSE75" s="235"/>
      <c r="RSF75" s="235"/>
      <c r="RSG75" s="235"/>
      <c r="RSH75" s="235"/>
      <c r="RSI75" s="235"/>
      <c r="RSJ75" s="235"/>
      <c r="RSK75" s="283"/>
      <c r="RSL75" s="283"/>
      <c r="RSM75" s="208"/>
      <c r="RSO75" s="235"/>
      <c r="RSP75" s="235"/>
      <c r="RSQ75" s="235"/>
      <c r="RSR75" s="235"/>
      <c r="RSS75" s="235"/>
      <c r="RST75" s="235"/>
      <c r="RSU75" s="235"/>
      <c r="RSV75" s="283"/>
      <c r="RSW75" s="283"/>
      <c r="RSX75" s="208"/>
      <c r="RSZ75" s="235"/>
      <c r="RTA75" s="235"/>
      <c r="RTB75" s="235"/>
      <c r="RTC75" s="235"/>
      <c r="RTD75" s="235"/>
      <c r="RTE75" s="235"/>
      <c r="RTF75" s="235"/>
      <c r="RTG75" s="283"/>
      <c r="RTH75" s="283"/>
      <c r="RTI75" s="208"/>
      <c r="RTK75" s="235"/>
      <c r="RTL75" s="235"/>
      <c r="RTM75" s="235"/>
      <c r="RTN75" s="235"/>
      <c r="RTO75" s="235"/>
      <c r="RTP75" s="235"/>
      <c r="RTQ75" s="235"/>
      <c r="RTR75" s="283"/>
      <c r="RTS75" s="283"/>
      <c r="RTT75" s="208"/>
      <c r="RTV75" s="235"/>
      <c r="RTW75" s="235"/>
      <c r="RTX75" s="235"/>
      <c r="RTY75" s="235"/>
      <c r="RTZ75" s="235"/>
      <c r="RUA75" s="235"/>
      <c r="RUB75" s="235"/>
      <c r="RUC75" s="283"/>
      <c r="RUD75" s="283"/>
      <c r="RUE75" s="208"/>
      <c r="RUG75" s="235"/>
      <c r="RUH75" s="235"/>
      <c r="RUI75" s="235"/>
      <c r="RUJ75" s="235"/>
      <c r="RUK75" s="235"/>
      <c r="RUL75" s="235"/>
      <c r="RUM75" s="235"/>
      <c r="RUN75" s="283"/>
      <c r="RUO75" s="283"/>
      <c r="RUP75" s="208"/>
      <c r="RUR75" s="235"/>
      <c r="RUS75" s="235"/>
      <c r="RUT75" s="235"/>
      <c r="RUU75" s="235"/>
      <c r="RUV75" s="235"/>
      <c r="RUW75" s="235"/>
      <c r="RUX75" s="235"/>
      <c r="RUY75" s="283"/>
      <c r="RUZ75" s="283"/>
      <c r="RVA75" s="208"/>
      <c r="RVC75" s="235"/>
      <c r="RVD75" s="235"/>
      <c r="RVE75" s="235"/>
      <c r="RVF75" s="235"/>
      <c r="RVG75" s="235"/>
      <c r="RVH75" s="235"/>
      <c r="RVI75" s="235"/>
      <c r="RVJ75" s="283"/>
      <c r="RVK75" s="283"/>
      <c r="RVL75" s="208"/>
      <c r="RVN75" s="235"/>
      <c r="RVO75" s="235"/>
      <c r="RVP75" s="235"/>
      <c r="RVQ75" s="235"/>
      <c r="RVR75" s="235"/>
      <c r="RVS75" s="235"/>
      <c r="RVT75" s="235"/>
      <c r="RVU75" s="283"/>
      <c r="RVV75" s="283"/>
      <c r="RVW75" s="208"/>
      <c r="RVY75" s="235"/>
      <c r="RVZ75" s="235"/>
      <c r="RWA75" s="235"/>
      <c r="RWB75" s="235"/>
      <c r="RWC75" s="235"/>
      <c r="RWD75" s="235"/>
      <c r="RWE75" s="235"/>
      <c r="RWF75" s="283"/>
      <c r="RWG75" s="283"/>
      <c r="RWH75" s="208"/>
      <c r="RWJ75" s="235"/>
      <c r="RWK75" s="235"/>
      <c r="RWL75" s="235"/>
      <c r="RWM75" s="235"/>
      <c r="RWN75" s="235"/>
      <c r="RWO75" s="235"/>
      <c r="RWP75" s="235"/>
      <c r="RWQ75" s="283"/>
      <c r="RWR75" s="283"/>
      <c r="RWS75" s="208"/>
      <c r="RWU75" s="235"/>
      <c r="RWV75" s="235"/>
      <c r="RWW75" s="235"/>
      <c r="RWX75" s="235"/>
      <c r="RWY75" s="235"/>
      <c r="RWZ75" s="235"/>
      <c r="RXA75" s="235"/>
      <c r="RXB75" s="283"/>
      <c r="RXC75" s="283"/>
      <c r="RXD75" s="208"/>
      <c r="RXF75" s="235"/>
      <c r="RXG75" s="235"/>
      <c r="RXH75" s="235"/>
      <c r="RXI75" s="235"/>
      <c r="RXJ75" s="235"/>
      <c r="RXK75" s="235"/>
      <c r="RXL75" s="235"/>
      <c r="RXM75" s="283"/>
      <c r="RXN75" s="283"/>
      <c r="RXO75" s="208"/>
      <c r="RXQ75" s="235"/>
      <c r="RXR75" s="235"/>
      <c r="RXS75" s="235"/>
      <c r="RXT75" s="235"/>
      <c r="RXU75" s="235"/>
      <c r="RXV75" s="235"/>
      <c r="RXW75" s="235"/>
      <c r="RXX75" s="283"/>
      <c r="RXY75" s="283"/>
      <c r="RXZ75" s="208"/>
      <c r="RYB75" s="235"/>
      <c r="RYC75" s="235"/>
      <c r="RYD75" s="235"/>
      <c r="RYE75" s="235"/>
      <c r="RYF75" s="235"/>
      <c r="RYG75" s="235"/>
      <c r="RYH75" s="235"/>
      <c r="RYI75" s="283"/>
      <c r="RYJ75" s="283"/>
      <c r="RYK75" s="208"/>
      <c r="RYM75" s="235"/>
      <c r="RYN75" s="235"/>
      <c r="RYO75" s="235"/>
      <c r="RYP75" s="235"/>
      <c r="RYQ75" s="235"/>
      <c r="RYR75" s="235"/>
      <c r="RYS75" s="235"/>
      <c r="RYT75" s="283"/>
      <c r="RYU75" s="283"/>
      <c r="RYV75" s="208"/>
      <c r="RYX75" s="235"/>
      <c r="RYY75" s="235"/>
      <c r="RYZ75" s="235"/>
      <c r="RZA75" s="235"/>
      <c r="RZB75" s="235"/>
      <c r="RZC75" s="235"/>
      <c r="RZD75" s="235"/>
      <c r="RZE75" s="283"/>
      <c r="RZF75" s="283"/>
      <c r="RZG75" s="208"/>
      <c r="RZI75" s="235"/>
      <c r="RZJ75" s="235"/>
      <c r="RZK75" s="235"/>
      <c r="RZL75" s="235"/>
      <c r="RZM75" s="235"/>
      <c r="RZN75" s="235"/>
      <c r="RZO75" s="235"/>
      <c r="RZP75" s="283"/>
      <c r="RZQ75" s="283"/>
      <c r="RZR75" s="208"/>
      <c r="RZT75" s="235"/>
      <c r="RZU75" s="235"/>
      <c r="RZV75" s="235"/>
      <c r="RZW75" s="235"/>
      <c r="RZX75" s="235"/>
      <c r="RZY75" s="235"/>
      <c r="RZZ75" s="235"/>
      <c r="SAA75" s="283"/>
      <c r="SAB75" s="283"/>
      <c r="SAC75" s="208"/>
      <c r="SAE75" s="235"/>
      <c r="SAF75" s="235"/>
      <c r="SAG75" s="235"/>
      <c r="SAH75" s="235"/>
      <c r="SAI75" s="235"/>
      <c r="SAJ75" s="235"/>
      <c r="SAK75" s="235"/>
      <c r="SAL75" s="283"/>
      <c r="SAM75" s="283"/>
      <c r="SAN75" s="208"/>
      <c r="SAP75" s="235"/>
      <c r="SAQ75" s="235"/>
      <c r="SAR75" s="235"/>
      <c r="SAS75" s="235"/>
      <c r="SAT75" s="235"/>
      <c r="SAU75" s="235"/>
      <c r="SAV75" s="235"/>
      <c r="SAW75" s="283"/>
      <c r="SAX75" s="283"/>
      <c r="SAY75" s="208"/>
      <c r="SBA75" s="235"/>
      <c r="SBB75" s="235"/>
      <c r="SBC75" s="235"/>
      <c r="SBD75" s="235"/>
      <c r="SBE75" s="235"/>
      <c r="SBF75" s="235"/>
      <c r="SBG75" s="235"/>
      <c r="SBH75" s="283"/>
      <c r="SBI75" s="283"/>
      <c r="SBJ75" s="208"/>
      <c r="SBL75" s="235"/>
      <c r="SBM75" s="235"/>
      <c r="SBN75" s="235"/>
      <c r="SBO75" s="235"/>
      <c r="SBP75" s="235"/>
      <c r="SBQ75" s="235"/>
      <c r="SBR75" s="235"/>
      <c r="SBS75" s="283"/>
      <c r="SBT75" s="283"/>
      <c r="SBU75" s="208"/>
      <c r="SBW75" s="235"/>
      <c r="SBX75" s="235"/>
      <c r="SBY75" s="235"/>
      <c r="SBZ75" s="235"/>
      <c r="SCA75" s="235"/>
      <c r="SCB75" s="235"/>
      <c r="SCC75" s="235"/>
      <c r="SCD75" s="283"/>
      <c r="SCE75" s="283"/>
      <c r="SCF75" s="208"/>
      <c r="SCH75" s="235"/>
      <c r="SCI75" s="235"/>
      <c r="SCJ75" s="235"/>
      <c r="SCK75" s="235"/>
      <c r="SCL75" s="235"/>
      <c r="SCM75" s="235"/>
      <c r="SCN75" s="235"/>
      <c r="SCO75" s="283"/>
      <c r="SCP75" s="283"/>
      <c r="SCQ75" s="208"/>
      <c r="SCS75" s="235"/>
      <c r="SCT75" s="235"/>
      <c r="SCU75" s="235"/>
      <c r="SCV75" s="235"/>
      <c r="SCW75" s="235"/>
      <c r="SCX75" s="235"/>
      <c r="SCY75" s="235"/>
      <c r="SCZ75" s="283"/>
      <c r="SDA75" s="283"/>
      <c r="SDB75" s="208"/>
      <c r="SDD75" s="235"/>
      <c r="SDE75" s="235"/>
      <c r="SDF75" s="235"/>
      <c r="SDG75" s="235"/>
      <c r="SDH75" s="235"/>
      <c r="SDI75" s="235"/>
      <c r="SDJ75" s="235"/>
      <c r="SDK75" s="283"/>
      <c r="SDL75" s="283"/>
      <c r="SDM75" s="208"/>
      <c r="SDO75" s="235"/>
      <c r="SDP75" s="235"/>
      <c r="SDQ75" s="235"/>
      <c r="SDR75" s="235"/>
      <c r="SDS75" s="235"/>
      <c r="SDT75" s="235"/>
      <c r="SDU75" s="235"/>
      <c r="SDV75" s="283"/>
      <c r="SDW75" s="283"/>
      <c r="SDX75" s="208"/>
      <c r="SDZ75" s="235"/>
      <c r="SEA75" s="235"/>
      <c r="SEB75" s="235"/>
      <c r="SEC75" s="235"/>
      <c r="SED75" s="235"/>
      <c r="SEE75" s="235"/>
      <c r="SEF75" s="235"/>
      <c r="SEG75" s="283"/>
      <c r="SEH75" s="283"/>
      <c r="SEI75" s="208"/>
      <c r="SEK75" s="235"/>
      <c r="SEL75" s="235"/>
      <c r="SEM75" s="235"/>
      <c r="SEN75" s="235"/>
      <c r="SEO75" s="235"/>
      <c r="SEP75" s="235"/>
      <c r="SEQ75" s="235"/>
      <c r="SER75" s="283"/>
      <c r="SES75" s="283"/>
      <c r="SET75" s="208"/>
      <c r="SEV75" s="235"/>
      <c r="SEW75" s="235"/>
      <c r="SEX75" s="235"/>
      <c r="SEY75" s="235"/>
      <c r="SEZ75" s="235"/>
      <c r="SFA75" s="235"/>
      <c r="SFB75" s="235"/>
      <c r="SFC75" s="283"/>
      <c r="SFD75" s="283"/>
      <c r="SFE75" s="208"/>
      <c r="SFG75" s="235"/>
      <c r="SFH75" s="235"/>
      <c r="SFI75" s="235"/>
      <c r="SFJ75" s="235"/>
      <c r="SFK75" s="235"/>
      <c r="SFL75" s="235"/>
      <c r="SFM75" s="235"/>
      <c r="SFN75" s="283"/>
      <c r="SFO75" s="283"/>
      <c r="SFP75" s="208"/>
      <c r="SFR75" s="235"/>
      <c r="SFS75" s="235"/>
      <c r="SFT75" s="235"/>
      <c r="SFU75" s="235"/>
      <c r="SFV75" s="235"/>
      <c r="SFW75" s="235"/>
      <c r="SFX75" s="235"/>
      <c r="SFY75" s="283"/>
      <c r="SFZ75" s="283"/>
      <c r="SGA75" s="208"/>
      <c r="SGC75" s="235"/>
      <c r="SGD75" s="235"/>
      <c r="SGE75" s="235"/>
      <c r="SGF75" s="235"/>
      <c r="SGG75" s="235"/>
      <c r="SGH75" s="235"/>
      <c r="SGI75" s="235"/>
      <c r="SGJ75" s="283"/>
      <c r="SGK75" s="283"/>
      <c r="SGL75" s="208"/>
      <c r="SGN75" s="235"/>
      <c r="SGO75" s="235"/>
      <c r="SGP75" s="235"/>
      <c r="SGQ75" s="235"/>
      <c r="SGR75" s="235"/>
      <c r="SGS75" s="235"/>
      <c r="SGT75" s="235"/>
      <c r="SGU75" s="283"/>
      <c r="SGV75" s="283"/>
      <c r="SGW75" s="208"/>
      <c r="SGY75" s="235"/>
      <c r="SGZ75" s="235"/>
      <c r="SHA75" s="235"/>
      <c r="SHB75" s="235"/>
      <c r="SHC75" s="235"/>
      <c r="SHD75" s="235"/>
      <c r="SHE75" s="235"/>
      <c r="SHF75" s="283"/>
      <c r="SHG75" s="283"/>
      <c r="SHH75" s="208"/>
      <c r="SHJ75" s="235"/>
      <c r="SHK75" s="235"/>
      <c r="SHL75" s="235"/>
      <c r="SHM75" s="235"/>
      <c r="SHN75" s="235"/>
      <c r="SHO75" s="235"/>
      <c r="SHP75" s="235"/>
      <c r="SHQ75" s="283"/>
      <c r="SHR75" s="283"/>
      <c r="SHS75" s="208"/>
      <c r="SHU75" s="235"/>
      <c r="SHV75" s="235"/>
      <c r="SHW75" s="235"/>
      <c r="SHX75" s="235"/>
      <c r="SHY75" s="235"/>
      <c r="SHZ75" s="235"/>
      <c r="SIA75" s="235"/>
      <c r="SIB75" s="283"/>
      <c r="SIC75" s="283"/>
      <c r="SID75" s="208"/>
      <c r="SIF75" s="235"/>
      <c r="SIG75" s="235"/>
      <c r="SIH75" s="235"/>
      <c r="SII75" s="235"/>
      <c r="SIJ75" s="235"/>
      <c r="SIK75" s="235"/>
      <c r="SIL75" s="235"/>
      <c r="SIM75" s="283"/>
      <c r="SIN75" s="283"/>
      <c r="SIO75" s="208"/>
      <c r="SIQ75" s="235"/>
      <c r="SIR75" s="235"/>
      <c r="SIS75" s="235"/>
      <c r="SIT75" s="235"/>
      <c r="SIU75" s="235"/>
      <c r="SIV75" s="235"/>
      <c r="SIW75" s="235"/>
      <c r="SIX75" s="283"/>
      <c r="SIY75" s="283"/>
      <c r="SIZ75" s="208"/>
      <c r="SJB75" s="235"/>
      <c r="SJC75" s="235"/>
      <c r="SJD75" s="235"/>
      <c r="SJE75" s="235"/>
      <c r="SJF75" s="235"/>
      <c r="SJG75" s="235"/>
      <c r="SJH75" s="235"/>
      <c r="SJI75" s="283"/>
      <c r="SJJ75" s="283"/>
      <c r="SJK75" s="208"/>
      <c r="SJM75" s="235"/>
      <c r="SJN75" s="235"/>
      <c r="SJO75" s="235"/>
      <c r="SJP75" s="235"/>
      <c r="SJQ75" s="235"/>
      <c r="SJR75" s="235"/>
      <c r="SJS75" s="235"/>
      <c r="SJT75" s="283"/>
      <c r="SJU75" s="283"/>
      <c r="SJV75" s="208"/>
      <c r="SJX75" s="235"/>
      <c r="SJY75" s="235"/>
      <c r="SJZ75" s="235"/>
      <c r="SKA75" s="235"/>
      <c r="SKB75" s="235"/>
      <c r="SKC75" s="235"/>
      <c r="SKD75" s="235"/>
      <c r="SKE75" s="283"/>
      <c r="SKF75" s="283"/>
      <c r="SKG75" s="208"/>
      <c r="SKI75" s="235"/>
      <c r="SKJ75" s="235"/>
      <c r="SKK75" s="235"/>
      <c r="SKL75" s="235"/>
      <c r="SKM75" s="235"/>
      <c r="SKN75" s="235"/>
      <c r="SKO75" s="235"/>
      <c r="SKP75" s="283"/>
      <c r="SKQ75" s="283"/>
      <c r="SKR75" s="208"/>
      <c r="SKT75" s="235"/>
      <c r="SKU75" s="235"/>
      <c r="SKV75" s="235"/>
      <c r="SKW75" s="235"/>
      <c r="SKX75" s="235"/>
      <c r="SKY75" s="235"/>
      <c r="SKZ75" s="235"/>
      <c r="SLA75" s="283"/>
      <c r="SLB75" s="283"/>
      <c r="SLC75" s="208"/>
      <c r="SLE75" s="235"/>
      <c r="SLF75" s="235"/>
      <c r="SLG75" s="235"/>
      <c r="SLH75" s="235"/>
      <c r="SLI75" s="235"/>
      <c r="SLJ75" s="235"/>
      <c r="SLK75" s="235"/>
      <c r="SLL75" s="283"/>
      <c r="SLM75" s="283"/>
      <c r="SLN75" s="208"/>
      <c r="SLP75" s="235"/>
      <c r="SLQ75" s="235"/>
      <c r="SLR75" s="235"/>
      <c r="SLS75" s="235"/>
      <c r="SLT75" s="235"/>
      <c r="SLU75" s="235"/>
      <c r="SLV75" s="235"/>
      <c r="SLW75" s="283"/>
      <c r="SLX75" s="283"/>
      <c r="SLY75" s="208"/>
      <c r="SMA75" s="235"/>
      <c r="SMB75" s="235"/>
      <c r="SMC75" s="235"/>
      <c r="SMD75" s="235"/>
      <c r="SME75" s="235"/>
      <c r="SMF75" s="235"/>
      <c r="SMG75" s="235"/>
      <c r="SMH75" s="283"/>
      <c r="SMI75" s="283"/>
      <c r="SMJ75" s="208"/>
      <c r="SML75" s="235"/>
      <c r="SMM75" s="235"/>
      <c r="SMN75" s="235"/>
      <c r="SMO75" s="235"/>
      <c r="SMP75" s="235"/>
      <c r="SMQ75" s="235"/>
      <c r="SMR75" s="235"/>
      <c r="SMS75" s="283"/>
      <c r="SMT75" s="283"/>
      <c r="SMU75" s="208"/>
      <c r="SMW75" s="235"/>
      <c r="SMX75" s="235"/>
      <c r="SMY75" s="235"/>
      <c r="SMZ75" s="235"/>
      <c r="SNA75" s="235"/>
      <c r="SNB75" s="235"/>
      <c r="SNC75" s="235"/>
      <c r="SND75" s="283"/>
      <c r="SNE75" s="283"/>
      <c r="SNF75" s="208"/>
      <c r="SNH75" s="235"/>
      <c r="SNI75" s="235"/>
      <c r="SNJ75" s="235"/>
      <c r="SNK75" s="235"/>
      <c r="SNL75" s="235"/>
      <c r="SNM75" s="235"/>
      <c r="SNN75" s="235"/>
      <c r="SNO75" s="283"/>
      <c r="SNP75" s="283"/>
      <c r="SNQ75" s="208"/>
      <c r="SNS75" s="235"/>
      <c r="SNT75" s="235"/>
      <c r="SNU75" s="235"/>
      <c r="SNV75" s="235"/>
      <c r="SNW75" s="235"/>
      <c r="SNX75" s="235"/>
      <c r="SNY75" s="235"/>
      <c r="SNZ75" s="283"/>
      <c r="SOA75" s="283"/>
      <c r="SOB75" s="208"/>
      <c r="SOD75" s="235"/>
      <c r="SOE75" s="235"/>
      <c r="SOF75" s="235"/>
      <c r="SOG75" s="235"/>
      <c r="SOH75" s="235"/>
      <c r="SOI75" s="235"/>
      <c r="SOJ75" s="235"/>
      <c r="SOK75" s="283"/>
      <c r="SOL75" s="283"/>
      <c r="SOM75" s="208"/>
      <c r="SOO75" s="235"/>
      <c r="SOP75" s="235"/>
      <c r="SOQ75" s="235"/>
      <c r="SOR75" s="235"/>
      <c r="SOS75" s="235"/>
      <c r="SOT75" s="235"/>
      <c r="SOU75" s="235"/>
      <c r="SOV75" s="283"/>
      <c r="SOW75" s="283"/>
      <c r="SOX75" s="208"/>
      <c r="SOZ75" s="235"/>
      <c r="SPA75" s="235"/>
      <c r="SPB75" s="235"/>
      <c r="SPC75" s="235"/>
      <c r="SPD75" s="235"/>
      <c r="SPE75" s="235"/>
      <c r="SPF75" s="235"/>
      <c r="SPG75" s="283"/>
      <c r="SPH75" s="283"/>
      <c r="SPI75" s="208"/>
      <c r="SPK75" s="235"/>
      <c r="SPL75" s="235"/>
      <c r="SPM75" s="235"/>
      <c r="SPN75" s="235"/>
      <c r="SPO75" s="235"/>
      <c r="SPP75" s="235"/>
      <c r="SPQ75" s="235"/>
      <c r="SPR75" s="283"/>
      <c r="SPS75" s="283"/>
      <c r="SPT75" s="208"/>
      <c r="SPV75" s="235"/>
      <c r="SPW75" s="235"/>
      <c r="SPX75" s="235"/>
      <c r="SPY75" s="235"/>
      <c r="SPZ75" s="235"/>
      <c r="SQA75" s="235"/>
      <c r="SQB75" s="235"/>
      <c r="SQC75" s="283"/>
      <c r="SQD75" s="283"/>
      <c r="SQE75" s="208"/>
      <c r="SQG75" s="235"/>
      <c r="SQH75" s="235"/>
      <c r="SQI75" s="235"/>
      <c r="SQJ75" s="235"/>
      <c r="SQK75" s="235"/>
      <c r="SQL75" s="235"/>
      <c r="SQM75" s="235"/>
      <c r="SQN75" s="283"/>
      <c r="SQO75" s="283"/>
      <c r="SQP75" s="208"/>
      <c r="SQR75" s="235"/>
      <c r="SQS75" s="235"/>
      <c r="SQT75" s="235"/>
      <c r="SQU75" s="235"/>
      <c r="SQV75" s="235"/>
      <c r="SQW75" s="235"/>
      <c r="SQX75" s="235"/>
      <c r="SQY75" s="283"/>
      <c r="SQZ75" s="283"/>
      <c r="SRA75" s="208"/>
      <c r="SRC75" s="235"/>
      <c r="SRD75" s="235"/>
      <c r="SRE75" s="235"/>
      <c r="SRF75" s="235"/>
      <c r="SRG75" s="235"/>
      <c r="SRH75" s="235"/>
      <c r="SRI75" s="235"/>
      <c r="SRJ75" s="283"/>
      <c r="SRK75" s="283"/>
      <c r="SRL75" s="208"/>
      <c r="SRN75" s="235"/>
      <c r="SRO75" s="235"/>
      <c r="SRP75" s="235"/>
      <c r="SRQ75" s="235"/>
      <c r="SRR75" s="235"/>
      <c r="SRS75" s="235"/>
      <c r="SRT75" s="235"/>
      <c r="SRU75" s="283"/>
      <c r="SRV75" s="283"/>
      <c r="SRW75" s="208"/>
      <c r="SRY75" s="235"/>
      <c r="SRZ75" s="235"/>
      <c r="SSA75" s="235"/>
      <c r="SSB75" s="235"/>
      <c r="SSC75" s="235"/>
      <c r="SSD75" s="235"/>
      <c r="SSE75" s="235"/>
      <c r="SSF75" s="283"/>
      <c r="SSG75" s="283"/>
      <c r="SSH75" s="208"/>
      <c r="SSJ75" s="235"/>
      <c r="SSK75" s="235"/>
      <c r="SSL75" s="235"/>
      <c r="SSM75" s="235"/>
      <c r="SSN75" s="235"/>
      <c r="SSO75" s="235"/>
      <c r="SSP75" s="235"/>
      <c r="SSQ75" s="283"/>
      <c r="SSR75" s="283"/>
      <c r="SSS75" s="208"/>
      <c r="SSU75" s="235"/>
      <c r="SSV75" s="235"/>
      <c r="SSW75" s="235"/>
      <c r="SSX75" s="235"/>
      <c r="SSY75" s="235"/>
      <c r="SSZ75" s="235"/>
      <c r="STA75" s="235"/>
      <c r="STB75" s="283"/>
      <c r="STC75" s="283"/>
      <c r="STD75" s="208"/>
      <c r="STF75" s="235"/>
      <c r="STG75" s="235"/>
      <c r="STH75" s="235"/>
      <c r="STI75" s="235"/>
      <c r="STJ75" s="235"/>
      <c r="STK75" s="235"/>
      <c r="STL75" s="235"/>
      <c r="STM75" s="283"/>
      <c r="STN75" s="283"/>
      <c r="STO75" s="208"/>
      <c r="STQ75" s="235"/>
      <c r="STR75" s="235"/>
      <c r="STS75" s="235"/>
      <c r="STT75" s="235"/>
      <c r="STU75" s="235"/>
      <c r="STV75" s="235"/>
      <c r="STW75" s="235"/>
      <c r="STX75" s="283"/>
      <c r="STY75" s="283"/>
      <c r="STZ75" s="208"/>
      <c r="SUB75" s="235"/>
      <c r="SUC75" s="235"/>
      <c r="SUD75" s="235"/>
      <c r="SUE75" s="235"/>
      <c r="SUF75" s="235"/>
      <c r="SUG75" s="235"/>
      <c r="SUH75" s="235"/>
      <c r="SUI75" s="283"/>
      <c r="SUJ75" s="283"/>
      <c r="SUK75" s="208"/>
      <c r="SUM75" s="235"/>
      <c r="SUN75" s="235"/>
      <c r="SUO75" s="235"/>
      <c r="SUP75" s="235"/>
      <c r="SUQ75" s="235"/>
      <c r="SUR75" s="235"/>
      <c r="SUS75" s="235"/>
      <c r="SUT75" s="283"/>
      <c r="SUU75" s="283"/>
      <c r="SUV75" s="208"/>
      <c r="SUX75" s="235"/>
      <c r="SUY75" s="235"/>
      <c r="SUZ75" s="235"/>
      <c r="SVA75" s="235"/>
      <c r="SVB75" s="235"/>
      <c r="SVC75" s="235"/>
      <c r="SVD75" s="235"/>
      <c r="SVE75" s="283"/>
      <c r="SVF75" s="283"/>
      <c r="SVG75" s="208"/>
      <c r="SVI75" s="235"/>
      <c r="SVJ75" s="235"/>
      <c r="SVK75" s="235"/>
      <c r="SVL75" s="235"/>
      <c r="SVM75" s="235"/>
      <c r="SVN75" s="235"/>
      <c r="SVO75" s="235"/>
      <c r="SVP75" s="283"/>
      <c r="SVQ75" s="283"/>
      <c r="SVR75" s="208"/>
      <c r="SVT75" s="235"/>
      <c r="SVU75" s="235"/>
      <c r="SVV75" s="235"/>
      <c r="SVW75" s="235"/>
      <c r="SVX75" s="235"/>
      <c r="SVY75" s="235"/>
      <c r="SVZ75" s="235"/>
      <c r="SWA75" s="283"/>
      <c r="SWB75" s="283"/>
      <c r="SWC75" s="208"/>
      <c r="SWE75" s="235"/>
      <c r="SWF75" s="235"/>
      <c r="SWG75" s="235"/>
      <c r="SWH75" s="235"/>
      <c r="SWI75" s="235"/>
      <c r="SWJ75" s="235"/>
      <c r="SWK75" s="235"/>
      <c r="SWL75" s="283"/>
      <c r="SWM75" s="283"/>
      <c r="SWN75" s="208"/>
      <c r="SWP75" s="235"/>
      <c r="SWQ75" s="235"/>
      <c r="SWR75" s="235"/>
      <c r="SWS75" s="235"/>
      <c r="SWT75" s="235"/>
      <c r="SWU75" s="235"/>
      <c r="SWV75" s="235"/>
      <c r="SWW75" s="283"/>
      <c r="SWX75" s="283"/>
      <c r="SWY75" s="208"/>
      <c r="SXA75" s="235"/>
      <c r="SXB75" s="235"/>
      <c r="SXC75" s="235"/>
      <c r="SXD75" s="235"/>
      <c r="SXE75" s="235"/>
      <c r="SXF75" s="235"/>
      <c r="SXG75" s="235"/>
      <c r="SXH75" s="283"/>
      <c r="SXI75" s="283"/>
      <c r="SXJ75" s="208"/>
      <c r="SXL75" s="235"/>
      <c r="SXM75" s="235"/>
      <c r="SXN75" s="235"/>
      <c r="SXO75" s="235"/>
      <c r="SXP75" s="235"/>
      <c r="SXQ75" s="235"/>
      <c r="SXR75" s="235"/>
      <c r="SXS75" s="283"/>
      <c r="SXT75" s="283"/>
      <c r="SXU75" s="208"/>
      <c r="SXW75" s="235"/>
      <c r="SXX75" s="235"/>
      <c r="SXY75" s="235"/>
      <c r="SXZ75" s="235"/>
      <c r="SYA75" s="235"/>
      <c r="SYB75" s="235"/>
      <c r="SYC75" s="235"/>
      <c r="SYD75" s="283"/>
      <c r="SYE75" s="283"/>
      <c r="SYF75" s="208"/>
      <c r="SYH75" s="235"/>
      <c r="SYI75" s="235"/>
      <c r="SYJ75" s="235"/>
      <c r="SYK75" s="235"/>
      <c r="SYL75" s="235"/>
      <c r="SYM75" s="235"/>
      <c r="SYN75" s="235"/>
      <c r="SYO75" s="283"/>
      <c r="SYP75" s="283"/>
      <c r="SYQ75" s="208"/>
      <c r="SYS75" s="235"/>
      <c r="SYT75" s="235"/>
      <c r="SYU75" s="235"/>
      <c r="SYV75" s="235"/>
      <c r="SYW75" s="235"/>
      <c r="SYX75" s="235"/>
      <c r="SYY75" s="235"/>
      <c r="SYZ75" s="283"/>
      <c r="SZA75" s="283"/>
      <c r="SZB75" s="208"/>
      <c r="SZD75" s="235"/>
      <c r="SZE75" s="235"/>
      <c r="SZF75" s="235"/>
      <c r="SZG75" s="235"/>
      <c r="SZH75" s="235"/>
      <c r="SZI75" s="235"/>
      <c r="SZJ75" s="235"/>
      <c r="SZK75" s="283"/>
      <c r="SZL75" s="283"/>
      <c r="SZM75" s="208"/>
      <c r="SZO75" s="235"/>
      <c r="SZP75" s="235"/>
      <c r="SZQ75" s="235"/>
      <c r="SZR75" s="235"/>
      <c r="SZS75" s="235"/>
      <c r="SZT75" s="235"/>
      <c r="SZU75" s="235"/>
      <c r="SZV75" s="283"/>
      <c r="SZW75" s="283"/>
      <c r="SZX75" s="208"/>
      <c r="SZZ75" s="235"/>
      <c r="TAA75" s="235"/>
      <c r="TAB75" s="235"/>
      <c r="TAC75" s="235"/>
      <c r="TAD75" s="235"/>
      <c r="TAE75" s="235"/>
      <c r="TAF75" s="235"/>
      <c r="TAG75" s="283"/>
      <c r="TAH75" s="283"/>
      <c r="TAI75" s="208"/>
      <c r="TAK75" s="235"/>
      <c r="TAL75" s="235"/>
      <c r="TAM75" s="235"/>
      <c r="TAN75" s="235"/>
      <c r="TAO75" s="235"/>
      <c r="TAP75" s="235"/>
      <c r="TAQ75" s="235"/>
      <c r="TAR75" s="283"/>
      <c r="TAS75" s="283"/>
      <c r="TAT75" s="208"/>
      <c r="TAV75" s="235"/>
      <c r="TAW75" s="235"/>
      <c r="TAX75" s="235"/>
      <c r="TAY75" s="235"/>
      <c r="TAZ75" s="235"/>
      <c r="TBA75" s="235"/>
      <c r="TBB75" s="235"/>
      <c r="TBC75" s="283"/>
      <c r="TBD75" s="283"/>
      <c r="TBE75" s="208"/>
      <c r="TBG75" s="235"/>
      <c r="TBH75" s="235"/>
      <c r="TBI75" s="235"/>
      <c r="TBJ75" s="235"/>
      <c r="TBK75" s="235"/>
      <c r="TBL75" s="235"/>
      <c r="TBM75" s="235"/>
      <c r="TBN75" s="283"/>
      <c r="TBO75" s="283"/>
      <c r="TBP75" s="208"/>
      <c r="TBR75" s="235"/>
      <c r="TBS75" s="235"/>
      <c r="TBT75" s="235"/>
      <c r="TBU75" s="235"/>
      <c r="TBV75" s="235"/>
      <c r="TBW75" s="235"/>
      <c r="TBX75" s="235"/>
      <c r="TBY75" s="283"/>
      <c r="TBZ75" s="283"/>
      <c r="TCA75" s="208"/>
      <c r="TCC75" s="235"/>
      <c r="TCD75" s="235"/>
      <c r="TCE75" s="235"/>
      <c r="TCF75" s="235"/>
      <c r="TCG75" s="235"/>
      <c r="TCH75" s="235"/>
      <c r="TCI75" s="235"/>
      <c r="TCJ75" s="283"/>
      <c r="TCK75" s="283"/>
      <c r="TCL75" s="208"/>
      <c r="TCN75" s="235"/>
      <c r="TCO75" s="235"/>
      <c r="TCP75" s="235"/>
      <c r="TCQ75" s="235"/>
      <c r="TCR75" s="235"/>
      <c r="TCS75" s="235"/>
      <c r="TCT75" s="235"/>
      <c r="TCU75" s="283"/>
      <c r="TCV75" s="283"/>
      <c r="TCW75" s="208"/>
      <c r="TCY75" s="235"/>
      <c r="TCZ75" s="235"/>
      <c r="TDA75" s="235"/>
      <c r="TDB75" s="235"/>
      <c r="TDC75" s="235"/>
      <c r="TDD75" s="235"/>
      <c r="TDE75" s="235"/>
      <c r="TDF75" s="283"/>
      <c r="TDG75" s="283"/>
      <c r="TDH75" s="208"/>
      <c r="TDJ75" s="235"/>
      <c r="TDK75" s="235"/>
      <c r="TDL75" s="235"/>
      <c r="TDM75" s="235"/>
      <c r="TDN75" s="235"/>
      <c r="TDO75" s="235"/>
      <c r="TDP75" s="235"/>
      <c r="TDQ75" s="283"/>
      <c r="TDR75" s="283"/>
      <c r="TDS75" s="208"/>
      <c r="TDU75" s="235"/>
      <c r="TDV75" s="235"/>
      <c r="TDW75" s="235"/>
      <c r="TDX75" s="235"/>
      <c r="TDY75" s="235"/>
      <c r="TDZ75" s="235"/>
      <c r="TEA75" s="235"/>
      <c r="TEB75" s="283"/>
      <c r="TEC75" s="283"/>
      <c r="TED75" s="208"/>
      <c r="TEF75" s="235"/>
      <c r="TEG75" s="235"/>
      <c r="TEH75" s="235"/>
      <c r="TEI75" s="235"/>
      <c r="TEJ75" s="235"/>
      <c r="TEK75" s="235"/>
      <c r="TEL75" s="235"/>
      <c r="TEM75" s="283"/>
      <c r="TEN75" s="283"/>
      <c r="TEO75" s="208"/>
      <c r="TEQ75" s="235"/>
      <c r="TER75" s="235"/>
      <c r="TES75" s="235"/>
      <c r="TET75" s="235"/>
      <c r="TEU75" s="235"/>
      <c r="TEV75" s="235"/>
      <c r="TEW75" s="235"/>
      <c r="TEX75" s="283"/>
      <c r="TEY75" s="283"/>
      <c r="TEZ75" s="208"/>
      <c r="TFB75" s="235"/>
      <c r="TFC75" s="235"/>
      <c r="TFD75" s="235"/>
      <c r="TFE75" s="235"/>
      <c r="TFF75" s="235"/>
      <c r="TFG75" s="235"/>
      <c r="TFH75" s="235"/>
      <c r="TFI75" s="283"/>
      <c r="TFJ75" s="283"/>
      <c r="TFK75" s="208"/>
      <c r="TFM75" s="235"/>
      <c r="TFN75" s="235"/>
      <c r="TFO75" s="235"/>
      <c r="TFP75" s="235"/>
      <c r="TFQ75" s="235"/>
      <c r="TFR75" s="235"/>
      <c r="TFS75" s="235"/>
      <c r="TFT75" s="283"/>
      <c r="TFU75" s="283"/>
      <c r="TFV75" s="208"/>
      <c r="TFX75" s="235"/>
      <c r="TFY75" s="235"/>
      <c r="TFZ75" s="235"/>
      <c r="TGA75" s="235"/>
      <c r="TGB75" s="235"/>
      <c r="TGC75" s="235"/>
      <c r="TGD75" s="235"/>
      <c r="TGE75" s="283"/>
      <c r="TGF75" s="283"/>
      <c r="TGG75" s="208"/>
      <c r="TGI75" s="235"/>
      <c r="TGJ75" s="235"/>
      <c r="TGK75" s="235"/>
      <c r="TGL75" s="235"/>
      <c r="TGM75" s="235"/>
      <c r="TGN75" s="235"/>
      <c r="TGO75" s="235"/>
      <c r="TGP75" s="283"/>
      <c r="TGQ75" s="283"/>
      <c r="TGR75" s="208"/>
      <c r="TGT75" s="235"/>
      <c r="TGU75" s="235"/>
      <c r="TGV75" s="235"/>
      <c r="TGW75" s="235"/>
      <c r="TGX75" s="235"/>
      <c r="TGY75" s="235"/>
      <c r="TGZ75" s="235"/>
      <c r="THA75" s="283"/>
      <c r="THB75" s="283"/>
      <c r="THC75" s="208"/>
      <c r="THE75" s="235"/>
      <c r="THF75" s="235"/>
      <c r="THG75" s="235"/>
      <c r="THH75" s="235"/>
      <c r="THI75" s="235"/>
      <c r="THJ75" s="235"/>
      <c r="THK75" s="235"/>
      <c r="THL75" s="283"/>
      <c r="THM75" s="283"/>
      <c r="THN75" s="208"/>
      <c r="THP75" s="235"/>
      <c r="THQ75" s="235"/>
      <c r="THR75" s="235"/>
      <c r="THS75" s="235"/>
      <c r="THT75" s="235"/>
      <c r="THU75" s="235"/>
      <c r="THV75" s="235"/>
      <c r="THW75" s="283"/>
      <c r="THX75" s="283"/>
      <c r="THY75" s="208"/>
      <c r="TIA75" s="235"/>
      <c r="TIB75" s="235"/>
      <c r="TIC75" s="235"/>
      <c r="TID75" s="235"/>
      <c r="TIE75" s="235"/>
      <c r="TIF75" s="235"/>
      <c r="TIG75" s="235"/>
      <c r="TIH75" s="283"/>
      <c r="TII75" s="283"/>
      <c r="TIJ75" s="208"/>
      <c r="TIL75" s="235"/>
      <c r="TIM75" s="235"/>
      <c r="TIN75" s="235"/>
      <c r="TIO75" s="235"/>
      <c r="TIP75" s="235"/>
      <c r="TIQ75" s="235"/>
      <c r="TIR75" s="235"/>
      <c r="TIS75" s="283"/>
      <c r="TIT75" s="283"/>
      <c r="TIU75" s="208"/>
      <c r="TIW75" s="235"/>
      <c r="TIX75" s="235"/>
      <c r="TIY75" s="235"/>
      <c r="TIZ75" s="235"/>
      <c r="TJA75" s="235"/>
      <c r="TJB75" s="235"/>
      <c r="TJC75" s="235"/>
      <c r="TJD75" s="283"/>
      <c r="TJE75" s="283"/>
      <c r="TJF75" s="208"/>
      <c r="TJH75" s="235"/>
      <c r="TJI75" s="235"/>
      <c r="TJJ75" s="235"/>
      <c r="TJK75" s="235"/>
      <c r="TJL75" s="235"/>
      <c r="TJM75" s="235"/>
      <c r="TJN75" s="235"/>
      <c r="TJO75" s="283"/>
      <c r="TJP75" s="283"/>
      <c r="TJQ75" s="208"/>
      <c r="TJS75" s="235"/>
      <c r="TJT75" s="235"/>
      <c r="TJU75" s="235"/>
      <c r="TJV75" s="235"/>
      <c r="TJW75" s="235"/>
      <c r="TJX75" s="235"/>
      <c r="TJY75" s="235"/>
      <c r="TJZ75" s="283"/>
      <c r="TKA75" s="283"/>
      <c r="TKB75" s="208"/>
      <c r="TKD75" s="235"/>
      <c r="TKE75" s="235"/>
      <c r="TKF75" s="235"/>
      <c r="TKG75" s="235"/>
      <c r="TKH75" s="235"/>
      <c r="TKI75" s="235"/>
      <c r="TKJ75" s="235"/>
      <c r="TKK75" s="283"/>
      <c r="TKL75" s="283"/>
      <c r="TKM75" s="208"/>
      <c r="TKO75" s="235"/>
      <c r="TKP75" s="235"/>
      <c r="TKQ75" s="235"/>
      <c r="TKR75" s="235"/>
      <c r="TKS75" s="235"/>
      <c r="TKT75" s="235"/>
      <c r="TKU75" s="235"/>
      <c r="TKV75" s="283"/>
      <c r="TKW75" s="283"/>
      <c r="TKX75" s="208"/>
      <c r="TKZ75" s="235"/>
      <c r="TLA75" s="235"/>
      <c r="TLB75" s="235"/>
      <c r="TLC75" s="235"/>
      <c r="TLD75" s="235"/>
      <c r="TLE75" s="235"/>
      <c r="TLF75" s="235"/>
      <c r="TLG75" s="283"/>
      <c r="TLH75" s="283"/>
      <c r="TLI75" s="208"/>
      <c r="TLK75" s="235"/>
      <c r="TLL75" s="235"/>
      <c r="TLM75" s="235"/>
      <c r="TLN75" s="235"/>
      <c r="TLO75" s="235"/>
      <c r="TLP75" s="235"/>
      <c r="TLQ75" s="235"/>
      <c r="TLR75" s="283"/>
      <c r="TLS75" s="283"/>
      <c r="TLT75" s="208"/>
      <c r="TLV75" s="235"/>
      <c r="TLW75" s="235"/>
      <c r="TLX75" s="235"/>
      <c r="TLY75" s="235"/>
      <c r="TLZ75" s="235"/>
      <c r="TMA75" s="235"/>
      <c r="TMB75" s="235"/>
      <c r="TMC75" s="283"/>
      <c r="TMD75" s="283"/>
      <c r="TME75" s="208"/>
      <c r="TMG75" s="235"/>
      <c r="TMH75" s="235"/>
      <c r="TMI75" s="235"/>
      <c r="TMJ75" s="235"/>
      <c r="TMK75" s="235"/>
      <c r="TML75" s="235"/>
      <c r="TMM75" s="235"/>
      <c r="TMN75" s="283"/>
      <c r="TMO75" s="283"/>
      <c r="TMP75" s="208"/>
      <c r="TMR75" s="235"/>
      <c r="TMS75" s="235"/>
      <c r="TMT75" s="235"/>
      <c r="TMU75" s="235"/>
      <c r="TMV75" s="235"/>
      <c r="TMW75" s="235"/>
      <c r="TMX75" s="235"/>
      <c r="TMY75" s="283"/>
      <c r="TMZ75" s="283"/>
      <c r="TNA75" s="208"/>
      <c r="TNC75" s="235"/>
      <c r="TND75" s="235"/>
      <c r="TNE75" s="235"/>
      <c r="TNF75" s="235"/>
      <c r="TNG75" s="235"/>
      <c r="TNH75" s="235"/>
      <c r="TNI75" s="235"/>
      <c r="TNJ75" s="283"/>
      <c r="TNK75" s="283"/>
      <c r="TNL75" s="208"/>
      <c r="TNN75" s="235"/>
      <c r="TNO75" s="235"/>
      <c r="TNP75" s="235"/>
      <c r="TNQ75" s="235"/>
      <c r="TNR75" s="235"/>
      <c r="TNS75" s="235"/>
      <c r="TNT75" s="235"/>
      <c r="TNU75" s="283"/>
      <c r="TNV75" s="283"/>
      <c r="TNW75" s="208"/>
      <c r="TNY75" s="235"/>
      <c r="TNZ75" s="235"/>
      <c r="TOA75" s="235"/>
      <c r="TOB75" s="235"/>
      <c r="TOC75" s="235"/>
      <c r="TOD75" s="235"/>
      <c r="TOE75" s="235"/>
      <c r="TOF75" s="283"/>
      <c r="TOG75" s="283"/>
      <c r="TOH75" s="208"/>
      <c r="TOJ75" s="235"/>
      <c r="TOK75" s="235"/>
      <c r="TOL75" s="235"/>
      <c r="TOM75" s="235"/>
      <c r="TON75" s="235"/>
      <c r="TOO75" s="235"/>
      <c r="TOP75" s="235"/>
      <c r="TOQ75" s="283"/>
      <c r="TOR75" s="283"/>
      <c r="TOS75" s="208"/>
      <c r="TOU75" s="235"/>
      <c r="TOV75" s="235"/>
      <c r="TOW75" s="235"/>
      <c r="TOX75" s="235"/>
      <c r="TOY75" s="235"/>
      <c r="TOZ75" s="235"/>
      <c r="TPA75" s="235"/>
      <c r="TPB75" s="283"/>
      <c r="TPC75" s="283"/>
      <c r="TPD75" s="208"/>
      <c r="TPF75" s="235"/>
      <c r="TPG75" s="235"/>
      <c r="TPH75" s="235"/>
      <c r="TPI75" s="235"/>
      <c r="TPJ75" s="235"/>
      <c r="TPK75" s="235"/>
      <c r="TPL75" s="235"/>
      <c r="TPM75" s="283"/>
      <c r="TPN75" s="283"/>
      <c r="TPO75" s="208"/>
      <c r="TPQ75" s="235"/>
      <c r="TPR75" s="235"/>
      <c r="TPS75" s="235"/>
      <c r="TPT75" s="235"/>
      <c r="TPU75" s="235"/>
      <c r="TPV75" s="235"/>
      <c r="TPW75" s="235"/>
      <c r="TPX75" s="283"/>
      <c r="TPY75" s="283"/>
      <c r="TPZ75" s="208"/>
      <c r="TQB75" s="235"/>
      <c r="TQC75" s="235"/>
      <c r="TQD75" s="235"/>
      <c r="TQE75" s="235"/>
      <c r="TQF75" s="235"/>
      <c r="TQG75" s="235"/>
      <c r="TQH75" s="235"/>
      <c r="TQI75" s="283"/>
      <c r="TQJ75" s="283"/>
      <c r="TQK75" s="208"/>
      <c r="TQM75" s="235"/>
      <c r="TQN75" s="235"/>
      <c r="TQO75" s="235"/>
      <c r="TQP75" s="235"/>
      <c r="TQQ75" s="235"/>
      <c r="TQR75" s="235"/>
      <c r="TQS75" s="235"/>
      <c r="TQT75" s="283"/>
      <c r="TQU75" s="283"/>
      <c r="TQV75" s="208"/>
      <c r="TQX75" s="235"/>
      <c r="TQY75" s="235"/>
      <c r="TQZ75" s="235"/>
      <c r="TRA75" s="235"/>
      <c r="TRB75" s="235"/>
      <c r="TRC75" s="235"/>
      <c r="TRD75" s="235"/>
      <c r="TRE75" s="283"/>
      <c r="TRF75" s="283"/>
      <c r="TRG75" s="208"/>
      <c r="TRI75" s="235"/>
      <c r="TRJ75" s="235"/>
      <c r="TRK75" s="235"/>
      <c r="TRL75" s="235"/>
      <c r="TRM75" s="235"/>
      <c r="TRN75" s="235"/>
      <c r="TRO75" s="235"/>
      <c r="TRP75" s="283"/>
      <c r="TRQ75" s="283"/>
      <c r="TRR75" s="208"/>
      <c r="TRT75" s="235"/>
      <c r="TRU75" s="235"/>
      <c r="TRV75" s="235"/>
      <c r="TRW75" s="235"/>
      <c r="TRX75" s="235"/>
      <c r="TRY75" s="235"/>
      <c r="TRZ75" s="235"/>
      <c r="TSA75" s="283"/>
      <c r="TSB75" s="283"/>
      <c r="TSC75" s="208"/>
      <c r="TSE75" s="235"/>
      <c r="TSF75" s="235"/>
      <c r="TSG75" s="235"/>
      <c r="TSH75" s="235"/>
      <c r="TSI75" s="235"/>
      <c r="TSJ75" s="235"/>
      <c r="TSK75" s="235"/>
      <c r="TSL75" s="283"/>
      <c r="TSM75" s="283"/>
      <c r="TSN75" s="208"/>
      <c r="TSP75" s="235"/>
      <c r="TSQ75" s="235"/>
      <c r="TSR75" s="235"/>
      <c r="TSS75" s="235"/>
      <c r="TST75" s="235"/>
      <c r="TSU75" s="235"/>
      <c r="TSV75" s="235"/>
      <c r="TSW75" s="283"/>
      <c r="TSX75" s="283"/>
      <c r="TSY75" s="208"/>
      <c r="TTA75" s="235"/>
      <c r="TTB75" s="235"/>
      <c r="TTC75" s="235"/>
      <c r="TTD75" s="235"/>
      <c r="TTE75" s="235"/>
      <c r="TTF75" s="235"/>
      <c r="TTG75" s="235"/>
      <c r="TTH75" s="283"/>
      <c r="TTI75" s="283"/>
      <c r="TTJ75" s="208"/>
      <c r="TTL75" s="235"/>
      <c r="TTM75" s="235"/>
      <c r="TTN75" s="235"/>
      <c r="TTO75" s="235"/>
      <c r="TTP75" s="235"/>
      <c r="TTQ75" s="235"/>
      <c r="TTR75" s="235"/>
      <c r="TTS75" s="283"/>
      <c r="TTT75" s="283"/>
      <c r="TTU75" s="208"/>
      <c r="TTW75" s="235"/>
      <c r="TTX75" s="235"/>
      <c r="TTY75" s="235"/>
      <c r="TTZ75" s="235"/>
      <c r="TUA75" s="235"/>
      <c r="TUB75" s="235"/>
      <c r="TUC75" s="235"/>
      <c r="TUD75" s="283"/>
      <c r="TUE75" s="283"/>
      <c r="TUF75" s="208"/>
      <c r="TUH75" s="235"/>
      <c r="TUI75" s="235"/>
      <c r="TUJ75" s="235"/>
      <c r="TUK75" s="235"/>
      <c r="TUL75" s="235"/>
      <c r="TUM75" s="235"/>
      <c r="TUN75" s="235"/>
      <c r="TUO75" s="283"/>
      <c r="TUP75" s="283"/>
      <c r="TUQ75" s="208"/>
      <c r="TUS75" s="235"/>
      <c r="TUT75" s="235"/>
      <c r="TUU75" s="235"/>
      <c r="TUV75" s="235"/>
      <c r="TUW75" s="235"/>
      <c r="TUX75" s="235"/>
      <c r="TUY75" s="235"/>
      <c r="TUZ75" s="283"/>
      <c r="TVA75" s="283"/>
      <c r="TVB75" s="208"/>
      <c r="TVD75" s="235"/>
      <c r="TVE75" s="235"/>
      <c r="TVF75" s="235"/>
      <c r="TVG75" s="235"/>
      <c r="TVH75" s="235"/>
      <c r="TVI75" s="235"/>
      <c r="TVJ75" s="235"/>
      <c r="TVK75" s="283"/>
      <c r="TVL75" s="283"/>
      <c r="TVM75" s="208"/>
      <c r="TVO75" s="235"/>
      <c r="TVP75" s="235"/>
      <c r="TVQ75" s="235"/>
      <c r="TVR75" s="235"/>
      <c r="TVS75" s="235"/>
      <c r="TVT75" s="235"/>
      <c r="TVU75" s="235"/>
      <c r="TVV75" s="283"/>
      <c r="TVW75" s="283"/>
      <c r="TVX75" s="208"/>
      <c r="TVZ75" s="235"/>
      <c r="TWA75" s="235"/>
      <c r="TWB75" s="235"/>
      <c r="TWC75" s="235"/>
      <c r="TWD75" s="235"/>
      <c r="TWE75" s="235"/>
      <c r="TWF75" s="235"/>
      <c r="TWG75" s="283"/>
      <c r="TWH75" s="283"/>
      <c r="TWI75" s="208"/>
      <c r="TWK75" s="235"/>
      <c r="TWL75" s="235"/>
      <c r="TWM75" s="235"/>
      <c r="TWN75" s="235"/>
      <c r="TWO75" s="235"/>
      <c r="TWP75" s="235"/>
      <c r="TWQ75" s="235"/>
      <c r="TWR75" s="283"/>
      <c r="TWS75" s="283"/>
      <c r="TWT75" s="208"/>
      <c r="TWV75" s="235"/>
      <c r="TWW75" s="235"/>
      <c r="TWX75" s="235"/>
      <c r="TWY75" s="235"/>
      <c r="TWZ75" s="235"/>
      <c r="TXA75" s="235"/>
      <c r="TXB75" s="235"/>
      <c r="TXC75" s="283"/>
      <c r="TXD75" s="283"/>
      <c r="TXE75" s="208"/>
      <c r="TXG75" s="235"/>
      <c r="TXH75" s="235"/>
      <c r="TXI75" s="235"/>
      <c r="TXJ75" s="235"/>
      <c r="TXK75" s="235"/>
      <c r="TXL75" s="235"/>
      <c r="TXM75" s="235"/>
      <c r="TXN75" s="283"/>
      <c r="TXO75" s="283"/>
      <c r="TXP75" s="208"/>
      <c r="TXR75" s="235"/>
      <c r="TXS75" s="235"/>
      <c r="TXT75" s="235"/>
      <c r="TXU75" s="235"/>
      <c r="TXV75" s="235"/>
      <c r="TXW75" s="235"/>
      <c r="TXX75" s="235"/>
      <c r="TXY75" s="283"/>
      <c r="TXZ75" s="283"/>
      <c r="TYA75" s="208"/>
      <c r="TYC75" s="235"/>
      <c r="TYD75" s="235"/>
      <c r="TYE75" s="235"/>
      <c r="TYF75" s="235"/>
      <c r="TYG75" s="235"/>
      <c r="TYH75" s="235"/>
      <c r="TYI75" s="235"/>
      <c r="TYJ75" s="283"/>
      <c r="TYK75" s="283"/>
      <c r="TYL75" s="208"/>
      <c r="TYN75" s="235"/>
      <c r="TYO75" s="235"/>
      <c r="TYP75" s="235"/>
      <c r="TYQ75" s="235"/>
      <c r="TYR75" s="235"/>
      <c r="TYS75" s="235"/>
      <c r="TYT75" s="235"/>
      <c r="TYU75" s="283"/>
      <c r="TYV75" s="283"/>
      <c r="TYW75" s="208"/>
      <c r="TYY75" s="235"/>
      <c r="TYZ75" s="235"/>
      <c r="TZA75" s="235"/>
      <c r="TZB75" s="235"/>
      <c r="TZC75" s="235"/>
      <c r="TZD75" s="235"/>
      <c r="TZE75" s="235"/>
      <c r="TZF75" s="283"/>
      <c r="TZG75" s="283"/>
      <c r="TZH75" s="208"/>
      <c r="TZJ75" s="235"/>
      <c r="TZK75" s="235"/>
      <c r="TZL75" s="235"/>
      <c r="TZM75" s="235"/>
      <c r="TZN75" s="235"/>
      <c r="TZO75" s="235"/>
      <c r="TZP75" s="235"/>
      <c r="TZQ75" s="283"/>
      <c r="TZR75" s="283"/>
      <c r="TZS75" s="208"/>
      <c r="TZU75" s="235"/>
      <c r="TZV75" s="235"/>
      <c r="TZW75" s="235"/>
      <c r="TZX75" s="235"/>
      <c r="TZY75" s="235"/>
      <c r="TZZ75" s="235"/>
      <c r="UAA75" s="235"/>
      <c r="UAB75" s="283"/>
      <c r="UAC75" s="283"/>
      <c r="UAD75" s="208"/>
      <c r="UAF75" s="235"/>
      <c r="UAG75" s="235"/>
      <c r="UAH75" s="235"/>
      <c r="UAI75" s="235"/>
      <c r="UAJ75" s="235"/>
      <c r="UAK75" s="235"/>
      <c r="UAL75" s="235"/>
      <c r="UAM75" s="283"/>
      <c r="UAN75" s="283"/>
      <c r="UAO75" s="208"/>
      <c r="UAQ75" s="235"/>
      <c r="UAR75" s="235"/>
      <c r="UAS75" s="235"/>
      <c r="UAT75" s="235"/>
      <c r="UAU75" s="235"/>
      <c r="UAV75" s="235"/>
      <c r="UAW75" s="235"/>
      <c r="UAX75" s="283"/>
      <c r="UAY75" s="283"/>
      <c r="UAZ75" s="208"/>
      <c r="UBB75" s="235"/>
      <c r="UBC75" s="235"/>
      <c r="UBD75" s="235"/>
      <c r="UBE75" s="235"/>
      <c r="UBF75" s="235"/>
      <c r="UBG75" s="235"/>
      <c r="UBH75" s="235"/>
      <c r="UBI75" s="283"/>
      <c r="UBJ75" s="283"/>
      <c r="UBK75" s="208"/>
      <c r="UBM75" s="235"/>
      <c r="UBN75" s="235"/>
      <c r="UBO75" s="235"/>
      <c r="UBP75" s="235"/>
      <c r="UBQ75" s="235"/>
      <c r="UBR75" s="235"/>
      <c r="UBS75" s="235"/>
      <c r="UBT75" s="283"/>
      <c r="UBU75" s="283"/>
      <c r="UBV75" s="208"/>
      <c r="UBX75" s="235"/>
      <c r="UBY75" s="235"/>
      <c r="UBZ75" s="235"/>
      <c r="UCA75" s="235"/>
      <c r="UCB75" s="235"/>
      <c r="UCC75" s="235"/>
      <c r="UCD75" s="235"/>
      <c r="UCE75" s="283"/>
      <c r="UCF75" s="283"/>
      <c r="UCG75" s="208"/>
      <c r="UCI75" s="235"/>
      <c r="UCJ75" s="235"/>
      <c r="UCK75" s="235"/>
      <c r="UCL75" s="235"/>
      <c r="UCM75" s="235"/>
      <c r="UCN75" s="235"/>
      <c r="UCO75" s="235"/>
      <c r="UCP75" s="283"/>
      <c r="UCQ75" s="283"/>
      <c r="UCR75" s="208"/>
      <c r="UCT75" s="235"/>
      <c r="UCU75" s="235"/>
      <c r="UCV75" s="235"/>
      <c r="UCW75" s="235"/>
      <c r="UCX75" s="235"/>
      <c r="UCY75" s="235"/>
      <c r="UCZ75" s="235"/>
      <c r="UDA75" s="283"/>
      <c r="UDB75" s="283"/>
      <c r="UDC75" s="208"/>
      <c r="UDE75" s="235"/>
      <c r="UDF75" s="235"/>
      <c r="UDG75" s="235"/>
      <c r="UDH75" s="235"/>
      <c r="UDI75" s="235"/>
      <c r="UDJ75" s="235"/>
      <c r="UDK75" s="235"/>
      <c r="UDL75" s="283"/>
      <c r="UDM75" s="283"/>
      <c r="UDN75" s="208"/>
      <c r="UDP75" s="235"/>
      <c r="UDQ75" s="235"/>
      <c r="UDR75" s="235"/>
      <c r="UDS75" s="235"/>
      <c r="UDT75" s="235"/>
      <c r="UDU75" s="235"/>
      <c r="UDV75" s="235"/>
      <c r="UDW75" s="283"/>
      <c r="UDX75" s="283"/>
      <c r="UDY75" s="208"/>
      <c r="UEA75" s="235"/>
      <c r="UEB75" s="235"/>
      <c r="UEC75" s="235"/>
      <c r="UED75" s="235"/>
      <c r="UEE75" s="235"/>
      <c r="UEF75" s="235"/>
      <c r="UEG75" s="235"/>
      <c r="UEH75" s="283"/>
      <c r="UEI75" s="283"/>
      <c r="UEJ75" s="208"/>
      <c r="UEL75" s="235"/>
      <c r="UEM75" s="235"/>
      <c r="UEN75" s="235"/>
      <c r="UEO75" s="235"/>
      <c r="UEP75" s="235"/>
      <c r="UEQ75" s="235"/>
      <c r="UER75" s="235"/>
      <c r="UES75" s="283"/>
      <c r="UET75" s="283"/>
      <c r="UEU75" s="208"/>
      <c r="UEW75" s="235"/>
      <c r="UEX75" s="235"/>
      <c r="UEY75" s="235"/>
      <c r="UEZ75" s="235"/>
      <c r="UFA75" s="235"/>
      <c r="UFB75" s="235"/>
      <c r="UFC75" s="235"/>
      <c r="UFD75" s="283"/>
      <c r="UFE75" s="283"/>
      <c r="UFF75" s="208"/>
      <c r="UFH75" s="235"/>
      <c r="UFI75" s="235"/>
      <c r="UFJ75" s="235"/>
      <c r="UFK75" s="235"/>
      <c r="UFL75" s="235"/>
      <c r="UFM75" s="235"/>
      <c r="UFN75" s="235"/>
      <c r="UFO75" s="283"/>
      <c r="UFP75" s="283"/>
      <c r="UFQ75" s="208"/>
      <c r="UFS75" s="235"/>
      <c r="UFT75" s="235"/>
      <c r="UFU75" s="235"/>
      <c r="UFV75" s="235"/>
      <c r="UFW75" s="235"/>
      <c r="UFX75" s="235"/>
      <c r="UFY75" s="235"/>
      <c r="UFZ75" s="283"/>
      <c r="UGA75" s="283"/>
      <c r="UGB75" s="208"/>
      <c r="UGD75" s="235"/>
      <c r="UGE75" s="235"/>
      <c r="UGF75" s="235"/>
      <c r="UGG75" s="235"/>
      <c r="UGH75" s="235"/>
      <c r="UGI75" s="235"/>
      <c r="UGJ75" s="235"/>
      <c r="UGK75" s="283"/>
      <c r="UGL75" s="283"/>
      <c r="UGM75" s="208"/>
      <c r="UGO75" s="235"/>
      <c r="UGP75" s="235"/>
      <c r="UGQ75" s="235"/>
      <c r="UGR75" s="235"/>
      <c r="UGS75" s="235"/>
      <c r="UGT75" s="235"/>
      <c r="UGU75" s="235"/>
      <c r="UGV75" s="283"/>
      <c r="UGW75" s="283"/>
      <c r="UGX75" s="208"/>
      <c r="UGZ75" s="235"/>
      <c r="UHA75" s="235"/>
      <c r="UHB75" s="235"/>
      <c r="UHC75" s="235"/>
      <c r="UHD75" s="235"/>
      <c r="UHE75" s="235"/>
      <c r="UHF75" s="235"/>
      <c r="UHG75" s="283"/>
      <c r="UHH75" s="283"/>
      <c r="UHI75" s="208"/>
      <c r="UHK75" s="235"/>
      <c r="UHL75" s="235"/>
      <c r="UHM75" s="235"/>
      <c r="UHN75" s="235"/>
      <c r="UHO75" s="235"/>
      <c r="UHP75" s="235"/>
      <c r="UHQ75" s="235"/>
      <c r="UHR75" s="283"/>
      <c r="UHS75" s="283"/>
      <c r="UHT75" s="208"/>
      <c r="UHV75" s="235"/>
      <c r="UHW75" s="235"/>
      <c r="UHX75" s="235"/>
      <c r="UHY75" s="235"/>
      <c r="UHZ75" s="235"/>
      <c r="UIA75" s="235"/>
      <c r="UIB75" s="235"/>
      <c r="UIC75" s="283"/>
      <c r="UID75" s="283"/>
      <c r="UIE75" s="208"/>
      <c r="UIG75" s="235"/>
      <c r="UIH75" s="235"/>
      <c r="UII75" s="235"/>
      <c r="UIJ75" s="235"/>
      <c r="UIK75" s="235"/>
      <c r="UIL75" s="235"/>
      <c r="UIM75" s="235"/>
      <c r="UIN75" s="283"/>
      <c r="UIO75" s="283"/>
      <c r="UIP75" s="208"/>
      <c r="UIR75" s="235"/>
      <c r="UIS75" s="235"/>
      <c r="UIT75" s="235"/>
      <c r="UIU75" s="235"/>
      <c r="UIV75" s="235"/>
      <c r="UIW75" s="235"/>
      <c r="UIX75" s="235"/>
      <c r="UIY75" s="283"/>
      <c r="UIZ75" s="283"/>
      <c r="UJA75" s="208"/>
      <c r="UJC75" s="235"/>
      <c r="UJD75" s="235"/>
      <c r="UJE75" s="235"/>
      <c r="UJF75" s="235"/>
      <c r="UJG75" s="235"/>
      <c r="UJH75" s="235"/>
      <c r="UJI75" s="235"/>
      <c r="UJJ75" s="283"/>
      <c r="UJK75" s="283"/>
      <c r="UJL75" s="208"/>
      <c r="UJN75" s="235"/>
      <c r="UJO75" s="235"/>
      <c r="UJP75" s="235"/>
      <c r="UJQ75" s="235"/>
      <c r="UJR75" s="235"/>
      <c r="UJS75" s="235"/>
      <c r="UJT75" s="235"/>
      <c r="UJU75" s="283"/>
      <c r="UJV75" s="283"/>
      <c r="UJW75" s="208"/>
      <c r="UJY75" s="235"/>
      <c r="UJZ75" s="235"/>
      <c r="UKA75" s="235"/>
      <c r="UKB75" s="235"/>
      <c r="UKC75" s="235"/>
      <c r="UKD75" s="235"/>
      <c r="UKE75" s="235"/>
      <c r="UKF75" s="283"/>
      <c r="UKG75" s="283"/>
      <c r="UKH75" s="208"/>
      <c r="UKJ75" s="235"/>
      <c r="UKK75" s="235"/>
      <c r="UKL75" s="235"/>
      <c r="UKM75" s="235"/>
      <c r="UKN75" s="235"/>
      <c r="UKO75" s="235"/>
      <c r="UKP75" s="235"/>
      <c r="UKQ75" s="283"/>
      <c r="UKR75" s="283"/>
      <c r="UKS75" s="208"/>
      <c r="UKU75" s="235"/>
      <c r="UKV75" s="235"/>
      <c r="UKW75" s="235"/>
      <c r="UKX75" s="235"/>
      <c r="UKY75" s="235"/>
      <c r="UKZ75" s="235"/>
      <c r="ULA75" s="235"/>
      <c r="ULB75" s="283"/>
      <c r="ULC75" s="283"/>
      <c r="ULD75" s="208"/>
      <c r="ULF75" s="235"/>
      <c r="ULG75" s="235"/>
      <c r="ULH75" s="235"/>
      <c r="ULI75" s="235"/>
      <c r="ULJ75" s="235"/>
      <c r="ULK75" s="235"/>
      <c r="ULL75" s="235"/>
      <c r="ULM75" s="283"/>
      <c r="ULN75" s="283"/>
      <c r="ULO75" s="208"/>
      <c r="ULQ75" s="235"/>
      <c r="ULR75" s="235"/>
      <c r="ULS75" s="235"/>
      <c r="ULT75" s="235"/>
      <c r="ULU75" s="235"/>
      <c r="ULV75" s="235"/>
      <c r="ULW75" s="235"/>
      <c r="ULX75" s="283"/>
      <c r="ULY75" s="283"/>
      <c r="ULZ75" s="208"/>
      <c r="UMB75" s="235"/>
      <c r="UMC75" s="235"/>
      <c r="UMD75" s="235"/>
      <c r="UME75" s="235"/>
      <c r="UMF75" s="235"/>
      <c r="UMG75" s="235"/>
      <c r="UMH75" s="235"/>
      <c r="UMI75" s="283"/>
      <c r="UMJ75" s="283"/>
      <c r="UMK75" s="208"/>
      <c r="UMM75" s="235"/>
      <c r="UMN75" s="235"/>
      <c r="UMO75" s="235"/>
      <c r="UMP75" s="235"/>
      <c r="UMQ75" s="235"/>
      <c r="UMR75" s="235"/>
      <c r="UMS75" s="235"/>
      <c r="UMT75" s="283"/>
      <c r="UMU75" s="283"/>
      <c r="UMV75" s="208"/>
      <c r="UMX75" s="235"/>
      <c r="UMY75" s="235"/>
      <c r="UMZ75" s="235"/>
      <c r="UNA75" s="235"/>
      <c r="UNB75" s="235"/>
      <c r="UNC75" s="235"/>
      <c r="UND75" s="235"/>
      <c r="UNE75" s="283"/>
      <c r="UNF75" s="283"/>
      <c r="UNG75" s="208"/>
      <c r="UNI75" s="235"/>
      <c r="UNJ75" s="235"/>
      <c r="UNK75" s="235"/>
      <c r="UNL75" s="235"/>
      <c r="UNM75" s="235"/>
      <c r="UNN75" s="235"/>
      <c r="UNO75" s="235"/>
      <c r="UNP75" s="283"/>
      <c r="UNQ75" s="283"/>
      <c r="UNR75" s="208"/>
      <c r="UNT75" s="235"/>
      <c r="UNU75" s="235"/>
      <c r="UNV75" s="235"/>
      <c r="UNW75" s="235"/>
      <c r="UNX75" s="235"/>
      <c r="UNY75" s="235"/>
      <c r="UNZ75" s="235"/>
      <c r="UOA75" s="283"/>
      <c r="UOB75" s="283"/>
      <c r="UOC75" s="208"/>
      <c r="UOE75" s="235"/>
      <c r="UOF75" s="235"/>
      <c r="UOG75" s="235"/>
      <c r="UOH75" s="235"/>
      <c r="UOI75" s="235"/>
      <c r="UOJ75" s="235"/>
      <c r="UOK75" s="235"/>
      <c r="UOL75" s="283"/>
      <c r="UOM75" s="283"/>
      <c r="UON75" s="208"/>
      <c r="UOP75" s="235"/>
      <c r="UOQ75" s="235"/>
      <c r="UOR75" s="235"/>
      <c r="UOS75" s="235"/>
      <c r="UOT75" s="235"/>
      <c r="UOU75" s="235"/>
      <c r="UOV75" s="235"/>
      <c r="UOW75" s="283"/>
      <c r="UOX75" s="283"/>
      <c r="UOY75" s="208"/>
      <c r="UPA75" s="235"/>
      <c r="UPB75" s="235"/>
      <c r="UPC75" s="235"/>
      <c r="UPD75" s="235"/>
      <c r="UPE75" s="235"/>
      <c r="UPF75" s="235"/>
      <c r="UPG75" s="235"/>
      <c r="UPH75" s="283"/>
      <c r="UPI75" s="283"/>
      <c r="UPJ75" s="208"/>
      <c r="UPL75" s="235"/>
      <c r="UPM75" s="235"/>
      <c r="UPN75" s="235"/>
      <c r="UPO75" s="235"/>
      <c r="UPP75" s="235"/>
      <c r="UPQ75" s="235"/>
      <c r="UPR75" s="235"/>
      <c r="UPS75" s="283"/>
      <c r="UPT75" s="283"/>
      <c r="UPU75" s="208"/>
      <c r="UPW75" s="235"/>
      <c r="UPX75" s="235"/>
      <c r="UPY75" s="235"/>
      <c r="UPZ75" s="235"/>
      <c r="UQA75" s="235"/>
      <c r="UQB75" s="235"/>
      <c r="UQC75" s="235"/>
      <c r="UQD75" s="283"/>
      <c r="UQE75" s="283"/>
      <c r="UQF75" s="208"/>
      <c r="UQH75" s="235"/>
      <c r="UQI75" s="235"/>
      <c r="UQJ75" s="235"/>
      <c r="UQK75" s="235"/>
      <c r="UQL75" s="235"/>
      <c r="UQM75" s="235"/>
      <c r="UQN75" s="235"/>
      <c r="UQO75" s="283"/>
      <c r="UQP75" s="283"/>
      <c r="UQQ75" s="208"/>
      <c r="UQS75" s="235"/>
      <c r="UQT75" s="235"/>
      <c r="UQU75" s="235"/>
      <c r="UQV75" s="235"/>
      <c r="UQW75" s="235"/>
      <c r="UQX75" s="235"/>
      <c r="UQY75" s="235"/>
      <c r="UQZ75" s="283"/>
      <c r="URA75" s="283"/>
      <c r="URB75" s="208"/>
      <c r="URD75" s="235"/>
      <c r="URE75" s="235"/>
      <c r="URF75" s="235"/>
      <c r="URG75" s="235"/>
      <c r="URH75" s="235"/>
      <c r="URI75" s="235"/>
      <c r="URJ75" s="235"/>
      <c r="URK75" s="283"/>
      <c r="URL75" s="283"/>
      <c r="URM75" s="208"/>
      <c r="URO75" s="235"/>
      <c r="URP75" s="235"/>
      <c r="URQ75" s="235"/>
      <c r="URR75" s="235"/>
      <c r="URS75" s="235"/>
      <c r="URT75" s="235"/>
      <c r="URU75" s="235"/>
      <c r="URV75" s="283"/>
      <c r="URW75" s="283"/>
      <c r="URX75" s="208"/>
      <c r="URZ75" s="235"/>
      <c r="USA75" s="235"/>
      <c r="USB75" s="235"/>
      <c r="USC75" s="235"/>
      <c r="USD75" s="235"/>
      <c r="USE75" s="235"/>
      <c r="USF75" s="235"/>
      <c r="USG75" s="283"/>
      <c r="USH75" s="283"/>
      <c r="USI75" s="208"/>
      <c r="USK75" s="235"/>
      <c r="USL75" s="235"/>
      <c r="USM75" s="235"/>
      <c r="USN75" s="235"/>
      <c r="USO75" s="235"/>
      <c r="USP75" s="235"/>
      <c r="USQ75" s="235"/>
      <c r="USR75" s="283"/>
      <c r="USS75" s="283"/>
      <c r="UST75" s="208"/>
      <c r="USV75" s="235"/>
      <c r="USW75" s="235"/>
      <c r="USX75" s="235"/>
      <c r="USY75" s="235"/>
      <c r="USZ75" s="235"/>
      <c r="UTA75" s="235"/>
      <c r="UTB75" s="235"/>
      <c r="UTC75" s="283"/>
      <c r="UTD75" s="283"/>
      <c r="UTE75" s="208"/>
      <c r="UTG75" s="235"/>
      <c r="UTH75" s="235"/>
      <c r="UTI75" s="235"/>
      <c r="UTJ75" s="235"/>
      <c r="UTK75" s="235"/>
      <c r="UTL75" s="235"/>
      <c r="UTM75" s="235"/>
      <c r="UTN75" s="283"/>
      <c r="UTO75" s="283"/>
      <c r="UTP75" s="208"/>
      <c r="UTR75" s="235"/>
      <c r="UTS75" s="235"/>
      <c r="UTT75" s="235"/>
      <c r="UTU75" s="235"/>
      <c r="UTV75" s="235"/>
      <c r="UTW75" s="235"/>
      <c r="UTX75" s="235"/>
      <c r="UTY75" s="283"/>
      <c r="UTZ75" s="283"/>
      <c r="UUA75" s="208"/>
      <c r="UUC75" s="235"/>
      <c r="UUD75" s="235"/>
      <c r="UUE75" s="235"/>
      <c r="UUF75" s="235"/>
      <c r="UUG75" s="235"/>
      <c r="UUH75" s="235"/>
      <c r="UUI75" s="235"/>
      <c r="UUJ75" s="283"/>
      <c r="UUK75" s="283"/>
      <c r="UUL75" s="208"/>
      <c r="UUN75" s="235"/>
      <c r="UUO75" s="235"/>
      <c r="UUP75" s="235"/>
      <c r="UUQ75" s="235"/>
      <c r="UUR75" s="235"/>
      <c r="UUS75" s="235"/>
      <c r="UUT75" s="235"/>
      <c r="UUU75" s="283"/>
      <c r="UUV75" s="283"/>
      <c r="UUW75" s="208"/>
      <c r="UUY75" s="235"/>
      <c r="UUZ75" s="235"/>
      <c r="UVA75" s="235"/>
      <c r="UVB75" s="235"/>
      <c r="UVC75" s="235"/>
      <c r="UVD75" s="235"/>
      <c r="UVE75" s="235"/>
      <c r="UVF75" s="283"/>
      <c r="UVG75" s="283"/>
      <c r="UVH75" s="208"/>
      <c r="UVJ75" s="235"/>
      <c r="UVK75" s="235"/>
      <c r="UVL75" s="235"/>
      <c r="UVM75" s="235"/>
      <c r="UVN75" s="235"/>
      <c r="UVO75" s="235"/>
      <c r="UVP75" s="235"/>
      <c r="UVQ75" s="283"/>
      <c r="UVR75" s="283"/>
      <c r="UVS75" s="208"/>
      <c r="UVU75" s="235"/>
      <c r="UVV75" s="235"/>
      <c r="UVW75" s="235"/>
      <c r="UVX75" s="235"/>
      <c r="UVY75" s="235"/>
      <c r="UVZ75" s="235"/>
      <c r="UWA75" s="235"/>
      <c r="UWB75" s="283"/>
      <c r="UWC75" s="283"/>
      <c r="UWD75" s="208"/>
      <c r="UWF75" s="235"/>
      <c r="UWG75" s="235"/>
      <c r="UWH75" s="235"/>
      <c r="UWI75" s="235"/>
      <c r="UWJ75" s="235"/>
      <c r="UWK75" s="235"/>
      <c r="UWL75" s="235"/>
      <c r="UWM75" s="283"/>
      <c r="UWN75" s="283"/>
      <c r="UWO75" s="208"/>
      <c r="UWQ75" s="235"/>
      <c r="UWR75" s="235"/>
      <c r="UWS75" s="235"/>
      <c r="UWT75" s="235"/>
      <c r="UWU75" s="235"/>
      <c r="UWV75" s="235"/>
      <c r="UWW75" s="235"/>
      <c r="UWX75" s="283"/>
      <c r="UWY75" s="283"/>
      <c r="UWZ75" s="208"/>
      <c r="UXB75" s="235"/>
      <c r="UXC75" s="235"/>
      <c r="UXD75" s="235"/>
      <c r="UXE75" s="235"/>
      <c r="UXF75" s="235"/>
      <c r="UXG75" s="235"/>
      <c r="UXH75" s="235"/>
      <c r="UXI75" s="283"/>
      <c r="UXJ75" s="283"/>
      <c r="UXK75" s="208"/>
      <c r="UXM75" s="235"/>
      <c r="UXN75" s="235"/>
      <c r="UXO75" s="235"/>
      <c r="UXP75" s="235"/>
      <c r="UXQ75" s="235"/>
      <c r="UXR75" s="235"/>
      <c r="UXS75" s="235"/>
      <c r="UXT75" s="283"/>
      <c r="UXU75" s="283"/>
      <c r="UXV75" s="208"/>
      <c r="UXX75" s="235"/>
      <c r="UXY75" s="235"/>
      <c r="UXZ75" s="235"/>
      <c r="UYA75" s="235"/>
      <c r="UYB75" s="235"/>
      <c r="UYC75" s="235"/>
      <c r="UYD75" s="235"/>
      <c r="UYE75" s="283"/>
      <c r="UYF75" s="283"/>
      <c r="UYG75" s="208"/>
      <c r="UYI75" s="235"/>
      <c r="UYJ75" s="235"/>
      <c r="UYK75" s="235"/>
      <c r="UYL75" s="235"/>
      <c r="UYM75" s="235"/>
      <c r="UYN75" s="235"/>
      <c r="UYO75" s="235"/>
      <c r="UYP75" s="283"/>
      <c r="UYQ75" s="283"/>
      <c r="UYR75" s="208"/>
      <c r="UYT75" s="235"/>
      <c r="UYU75" s="235"/>
      <c r="UYV75" s="235"/>
      <c r="UYW75" s="235"/>
      <c r="UYX75" s="235"/>
      <c r="UYY75" s="235"/>
      <c r="UYZ75" s="235"/>
      <c r="UZA75" s="283"/>
      <c r="UZB75" s="283"/>
      <c r="UZC75" s="208"/>
      <c r="UZE75" s="235"/>
      <c r="UZF75" s="235"/>
      <c r="UZG75" s="235"/>
      <c r="UZH75" s="235"/>
      <c r="UZI75" s="235"/>
      <c r="UZJ75" s="235"/>
      <c r="UZK75" s="235"/>
      <c r="UZL75" s="283"/>
      <c r="UZM75" s="283"/>
      <c r="UZN75" s="208"/>
      <c r="UZP75" s="235"/>
      <c r="UZQ75" s="235"/>
      <c r="UZR75" s="235"/>
      <c r="UZS75" s="235"/>
      <c r="UZT75" s="235"/>
      <c r="UZU75" s="235"/>
      <c r="UZV75" s="235"/>
      <c r="UZW75" s="283"/>
      <c r="UZX75" s="283"/>
      <c r="UZY75" s="208"/>
      <c r="VAA75" s="235"/>
      <c r="VAB75" s="235"/>
      <c r="VAC75" s="235"/>
      <c r="VAD75" s="235"/>
      <c r="VAE75" s="235"/>
      <c r="VAF75" s="235"/>
      <c r="VAG75" s="235"/>
      <c r="VAH75" s="283"/>
      <c r="VAI75" s="283"/>
      <c r="VAJ75" s="208"/>
      <c r="VAL75" s="235"/>
      <c r="VAM75" s="235"/>
      <c r="VAN75" s="235"/>
      <c r="VAO75" s="235"/>
      <c r="VAP75" s="235"/>
      <c r="VAQ75" s="235"/>
      <c r="VAR75" s="235"/>
      <c r="VAS75" s="283"/>
      <c r="VAT75" s="283"/>
      <c r="VAU75" s="208"/>
      <c r="VAW75" s="235"/>
      <c r="VAX75" s="235"/>
      <c r="VAY75" s="235"/>
      <c r="VAZ75" s="235"/>
      <c r="VBA75" s="235"/>
      <c r="VBB75" s="235"/>
      <c r="VBC75" s="235"/>
      <c r="VBD75" s="283"/>
      <c r="VBE75" s="283"/>
      <c r="VBF75" s="208"/>
      <c r="VBH75" s="235"/>
      <c r="VBI75" s="235"/>
      <c r="VBJ75" s="235"/>
      <c r="VBK75" s="235"/>
      <c r="VBL75" s="235"/>
      <c r="VBM75" s="235"/>
      <c r="VBN75" s="235"/>
      <c r="VBO75" s="283"/>
      <c r="VBP75" s="283"/>
      <c r="VBQ75" s="208"/>
      <c r="VBS75" s="235"/>
      <c r="VBT75" s="235"/>
      <c r="VBU75" s="235"/>
      <c r="VBV75" s="235"/>
      <c r="VBW75" s="235"/>
      <c r="VBX75" s="235"/>
      <c r="VBY75" s="235"/>
      <c r="VBZ75" s="283"/>
      <c r="VCA75" s="283"/>
      <c r="VCB75" s="208"/>
      <c r="VCD75" s="235"/>
      <c r="VCE75" s="235"/>
      <c r="VCF75" s="235"/>
      <c r="VCG75" s="235"/>
      <c r="VCH75" s="235"/>
      <c r="VCI75" s="235"/>
      <c r="VCJ75" s="235"/>
      <c r="VCK75" s="283"/>
      <c r="VCL75" s="283"/>
      <c r="VCM75" s="208"/>
      <c r="VCO75" s="235"/>
      <c r="VCP75" s="235"/>
      <c r="VCQ75" s="235"/>
      <c r="VCR75" s="235"/>
      <c r="VCS75" s="235"/>
      <c r="VCT75" s="235"/>
      <c r="VCU75" s="235"/>
      <c r="VCV75" s="283"/>
      <c r="VCW75" s="283"/>
      <c r="VCX75" s="208"/>
      <c r="VCZ75" s="235"/>
      <c r="VDA75" s="235"/>
      <c r="VDB75" s="235"/>
      <c r="VDC75" s="235"/>
      <c r="VDD75" s="235"/>
      <c r="VDE75" s="235"/>
      <c r="VDF75" s="235"/>
      <c r="VDG75" s="283"/>
      <c r="VDH75" s="283"/>
      <c r="VDI75" s="208"/>
      <c r="VDK75" s="235"/>
      <c r="VDL75" s="235"/>
      <c r="VDM75" s="235"/>
      <c r="VDN75" s="235"/>
      <c r="VDO75" s="235"/>
      <c r="VDP75" s="235"/>
      <c r="VDQ75" s="235"/>
      <c r="VDR75" s="283"/>
      <c r="VDS75" s="283"/>
      <c r="VDT75" s="208"/>
      <c r="VDV75" s="235"/>
      <c r="VDW75" s="235"/>
      <c r="VDX75" s="235"/>
      <c r="VDY75" s="235"/>
      <c r="VDZ75" s="235"/>
      <c r="VEA75" s="235"/>
      <c r="VEB75" s="235"/>
      <c r="VEC75" s="283"/>
      <c r="VED75" s="283"/>
      <c r="VEE75" s="208"/>
      <c r="VEG75" s="235"/>
      <c r="VEH75" s="235"/>
      <c r="VEI75" s="235"/>
      <c r="VEJ75" s="235"/>
      <c r="VEK75" s="235"/>
      <c r="VEL75" s="235"/>
      <c r="VEM75" s="235"/>
      <c r="VEN75" s="283"/>
      <c r="VEO75" s="283"/>
      <c r="VEP75" s="208"/>
      <c r="VER75" s="235"/>
      <c r="VES75" s="235"/>
      <c r="VET75" s="235"/>
      <c r="VEU75" s="235"/>
      <c r="VEV75" s="235"/>
      <c r="VEW75" s="235"/>
      <c r="VEX75" s="235"/>
      <c r="VEY75" s="283"/>
      <c r="VEZ75" s="283"/>
      <c r="VFA75" s="208"/>
      <c r="VFC75" s="235"/>
      <c r="VFD75" s="235"/>
      <c r="VFE75" s="235"/>
      <c r="VFF75" s="235"/>
      <c r="VFG75" s="235"/>
      <c r="VFH75" s="235"/>
      <c r="VFI75" s="235"/>
      <c r="VFJ75" s="283"/>
      <c r="VFK75" s="283"/>
      <c r="VFL75" s="208"/>
      <c r="VFN75" s="235"/>
      <c r="VFO75" s="235"/>
      <c r="VFP75" s="235"/>
      <c r="VFQ75" s="235"/>
      <c r="VFR75" s="235"/>
      <c r="VFS75" s="235"/>
      <c r="VFT75" s="235"/>
      <c r="VFU75" s="283"/>
      <c r="VFV75" s="283"/>
      <c r="VFW75" s="208"/>
      <c r="VFY75" s="235"/>
      <c r="VFZ75" s="235"/>
      <c r="VGA75" s="235"/>
      <c r="VGB75" s="235"/>
      <c r="VGC75" s="235"/>
      <c r="VGD75" s="235"/>
      <c r="VGE75" s="235"/>
      <c r="VGF75" s="283"/>
      <c r="VGG75" s="283"/>
      <c r="VGH75" s="208"/>
      <c r="VGJ75" s="235"/>
      <c r="VGK75" s="235"/>
      <c r="VGL75" s="235"/>
      <c r="VGM75" s="235"/>
      <c r="VGN75" s="235"/>
      <c r="VGO75" s="235"/>
      <c r="VGP75" s="235"/>
      <c r="VGQ75" s="283"/>
      <c r="VGR75" s="283"/>
      <c r="VGS75" s="208"/>
      <c r="VGU75" s="235"/>
      <c r="VGV75" s="235"/>
      <c r="VGW75" s="235"/>
      <c r="VGX75" s="235"/>
      <c r="VGY75" s="235"/>
      <c r="VGZ75" s="235"/>
      <c r="VHA75" s="235"/>
      <c r="VHB75" s="283"/>
      <c r="VHC75" s="283"/>
      <c r="VHD75" s="208"/>
      <c r="VHF75" s="235"/>
      <c r="VHG75" s="235"/>
      <c r="VHH75" s="235"/>
      <c r="VHI75" s="235"/>
      <c r="VHJ75" s="235"/>
      <c r="VHK75" s="235"/>
      <c r="VHL75" s="235"/>
      <c r="VHM75" s="283"/>
      <c r="VHN75" s="283"/>
      <c r="VHO75" s="208"/>
      <c r="VHQ75" s="235"/>
      <c r="VHR75" s="235"/>
      <c r="VHS75" s="235"/>
      <c r="VHT75" s="235"/>
      <c r="VHU75" s="235"/>
      <c r="VHV75" s="235"/>
      <c r="VHW75" s="235"/>
      <c r="VHX75" s="283"/>
      <c r="VHY75" s="283"/>
      <c r="VHZ75" s="208"/>
      <c r="VIB75" s="235"/>
      <c r="VIC75" s="235"/>
      <c r="VID75" s="235"/>
      <c r="VIE75" s="235"/>
      <c r="VIF75" s="235"/>
      <c r="VIG75" s="235"/>
      <c r="VIH75" s="235"/>
      <c r="VII75" s="283"/>
      <c r="VIJ75" s="283"/>
      <c r="VIK75" s="208"/>
      <c r="VIM75" s="235"/>
      <c r="VIN75" s="235"/>
      <c r="VIO75" s="235"/>
      <c r="VIP75" s="235"/>
      <c r="VIQ75" s="235"/>
      <c r="VIR75" s="235"/>
      <c r="VIS75" s="235"/>
      <c r="VIT75" s="283"/>
      <c r="VIU75" s="283"/>
      <c r="VIV75" s="208"/>
      <c r="VIX75" s="235"/>
      <c r="VIY75" s="235"/>
      <c r="VIZ75" s="235"/>
      <c r="VJA75" s="235"/>
      <c r="VJB75" s="235"/>
      <c r="VJC75" s="235"/>
      <c r="VJD75" s="235"/>
      <c r="VJE75" s="283"/>
      <c r="VJF75" s="283"/>
      <c r="VJG75" s="208"/>
      <c r="VJI75" s="235"/>
      <c r="VJJ75" s="235"/>
      <c r="VJK75" s="235"/>
      <c r="VJL75" s="235"/>
      <c r="VJM75" s="235"/>
      <c r="VJN75" s="235"/>
      <c r="VJO75" s="235"/>
      <c r="VJP75" s="283"/>
      <c r="VJQ75" s="283"/>
      <c r="VJR75" s="208"/>
      <c r="VJT75" s="235"/>
      <c r="VJU75" s="235"/>
      <c r="VJV75" s="235"/>
      <c r="VJW75" s="235"/>
      <c r="VJX75" s="235"/>
      <c r="VJY75" s="235"/>
      <c r="VJZ75" s="235"/>
      <c r="VKA75" s="283"/>
      <c r="VKB75" s="283"/>
      <c r="VKC75" s="208"/>
      <c r="VKE75" s="235"/>
      <c r="VKF75" s="235"/>
      <c r="VKG75" s="235"/>
      <c r="VKH75" s="235"/>
      <c r="VKI75" s="235"/>
      <c r="VKJ75" s="235"/>
      <c r="VKK75" s="235"/>
      <c r="VKL75" s="283"/>
      <c r="VKM75" s="283"/>
      <c r="VKN75" s="208"/>
      <c r="VKP75" s="235"/>
      <c r="VKQ75" s="235"/>
      <c r="VKR75" s="235"/>
      <c r="VKS75" s="235"/>
      <c r="VKT75" s="235"/>
      <c r="VKU75" s="235"/>
      <c r="VKV75" s="235"/>
      <c r="VKW75" s="283"/>
      <c r="VKX75" s="283"/>
      <c r="VKY75" s="208"/>
      <c r="VLA75" s="235"/>
      <c r="VLB75" s="235"/>
      <c r="VLC75" s="235"/>
      <c r="VLD75" s="235"/>
      <c r="VLE75" s="235"/>
      <c r="VLF75" s="235"/>
      <c r="VLG75" s="235"/>
      <c r="VLH75" s="283"/>
      <c r="VLI75" s="283"/>
      <c r="VLJ75" s="208"/>
      <c r="VLL75" s="235"/>
      <c r="VLM75" s="235"/>
      <c r="VLN75" s="235"/>
      <c r="VLO75" s="235"/>
      <c r="VLP75" s="235"/>
      <c r="VLQ75" s="235"/>
      <c r="VLR75" s="235"/>
      <c r="VLS75" s="283"/>
      <c r="VLT75" s="283"/>
      <c r="VLU75" s="208"/>
      <c r="VLW75" s="235"/>
      <c r="VLX75" s="235"/>
      <c r="VLY75" s="235"/>
      <c r="VLZ75" s="235"/>
      <c r="VMA75" s="235"/>
      <c r="VMB75" s="235"/>
      <c r="VMC75" s="235"/>
      <c r="VMD75" s="283"/>
      <c r="VME75" s="283"/>
      <c r="VMF75" s="208"/>
      <c r="VMH75" s="235"/>
      <c r="VMI75" s="235"/>
      <c r="VMJ75" s="235"/>
      <c r="VMK75" s="235"/>
      <c r="VML75" s="235"/>
      <c r="VMM75" s="235"/>
      <c r="VMN75" s="235"/>
      <c r="VMO75" s="283"/>
      <c r="VMP75" s="283"/>
      <c r="VMQ75" s="208"/>
      <c r="VMS75" s="235"/>
      <c r="VMT75" s="235"/>
      <c r="VMU75" s="235"/>
      <c r="VMV75" s="235"/>
      <c r="VMW75" s="235"/>
      <c r="VMX75" s="235"/>
      <c r="VMY75" s="235"/>
      <c r="VMZ75" s="283"/>
      <c r="VNA75" s="283"/>
      <c r="VNB75" s="208"/>
      <c r="VND75" s="235"/>
      <c r="VNE75" s="235"/>
      <c r="VNF75" s="235"/>
      <c r="VNG75" s="235"/>
      <c r="VNH75" s="235"/>
      <c r="VNI75" s="235"/>
      <c r="VNJ75" s="235"/>
      <c r="VNK75" s="283"/>
      <c r="VNL75" s="283"/>
      <c r="VNM75" s="208"/>
      <c r="VNO75" s="235"/>
      <c r="VNP75" s="235"/>
      <c r="VNQ75" s="235"/>
      <c r="VNR75" s="235"/>
      <c r="VNS75" s="235"/>
      <c r="VNT75" s="235"/>
      <c r="VNU75" s="235"/>
      <c r="VNV75" s="283"/>
      <c r="VNW75" s="283"/>
      <c r="VNX75" s="208"/>
      <c r="VNZ75" s="235"/>
      <c r="VOA75" s="235"/>
      <c r="VOB75" s="235"/>
      <c r="VOC75" s="235"/>
      <c r="VOD75" s="235"/>
      <c r="VOE75" s="235"/>
      <c r="VOF75" s="235"/>
      <c r="VOG75" s="283"/>
      <c r="VOH75" s="283"/>
      <c r="VOI75" s="208"/>
      <c r="VOK75" s="235"/>
      <c r="VOL75" s="235"/>
      <c r="VOM75" s="235"/>
      <c r="VON75" s="235"/>
      <c r="VOO75" s="235"/>
      <c r="VOP75" s="235"/>
      <c r="VOQ75" s="235"/>
      <c r="VOR75" s="283"/>
      <c r="VOS75" s="283"/>
      <c r="VOT75" s="208"/>
      <c r="VOV75" s="235"/>
      <c r="VOW75" s="235"/>
      <c r="VOX75" s="235"/>
      <c r="VOY75" s="235"/>
      <c r="VOZ75" s="235"/>
      <c r="VPA75" s="235"/>
      <c r="VPB75" s="235"/>
      <c r="VPC75" s="283"/>
      <c r="VPD75" s="283"/>
      <c r="VPE75" s="208"/>
      <c r="VPG75" s="235"/>
      <c r="VPH75" s="235"/>
      <c r="VPI75" s="235"/>
      <c r="VPJ75" s="235"/>
      <c r="VPK75" s="235"/>
      <c r="VPL75" s="235"/>
      <c r="VPM75" s="235"/>
      <c r="VPN75" s="283"/>
      <c r="VPO75" s="283"/>
      <c r="VPP75" s="208"/>
      <c r="VPR75" s="235"/>
      <c r="VPS75" s="235"/>
      <c r="VPT75" s="235"/>
      <c r="VPU75" s="235"/>
      <c r="VPV75" s="235"/>
      <c r="VPW75" s="235"/>
      <c r="VPX75" s="235"/>
      <c r="VPY75" s="283"/>
      <c r="VPZ75" s="283"/>
      <c r="VQA75" s="208"/>
      <c r="VQC75" s="235"/>
      <c r="VQD75" s="235"/>
      <c r="VQE75" s="235"/>
      <c r="VQF75" s="235"/>
      <c r="VQG75" s="235"/>
      <c r="VQH75" s="235"/>
      <c r="VQI75" s="235"/>
      <c r="VQJ75" s="283"/>
      <c r="VQK75" s="283"/>
      <c r="VQL75" s="208"/>
      <c r="VQN75" s="235"/>
      <c r="VQO75" s="235"/>
      <c r="VQP75" s="235"/>
      <c r="VQQ75" s="235"/>
      <c r="VQR75" s="235"/>
      <c r="VQS75" s="235"/>
      <c r="VQT75" s="235"/>
      <c r="VQU75" s="283"/>
      <c r="VQV75" s="283"/>
      <c r="VQW75" s="208"/>
      <c r="VQY75" s="235"/>
      <c r="VQZ75" s="235"/>
      <c r="VRA75" s="235"/>
      <c r="VRB75" s="235"/>
      <c r="VRC75" s="235"/>
      <c r="VRD75" s="235"/>
      <c r="VRE75" s="235"/>
      <c r="VRF75" s="283"/>
      <c r="VRG75" s="283"/>
      <c r="VRH75" s="208"/>
      <c r="VRJ75" s="235"/>
      <c r="VRK75" s="235"/>
      <c r="VRL75" s="235"/>
      <c r="VRM75" s="235"/>
      <c r="VRN75" s="235"/>
      <c r="VRO75" s="235"/>
      <c r="VRP75" s="235"/>
      <c r="VRQ75" s="283"/>
      <c r="VRR75" s="283"/>
      <c r="VRS75" s="208"/>
      <c r="VRU75" s="235"/>
      <c r="VRV75" s="235"/>
      <c r="VRW75" s="235"/>
      <c r="VRX75" s="235"/>
      <c r="VRY75" s="235"/>
      <c r="VRZ75" s="235"/>
      <c r="VSA75" s="235"/>
      <c r="VSB75" s="283"/>
      <c r="VSC75" s="283"/>
      <c r="VSD75" s="208"/>
      <c r="VSF75" s="235"/>
      <c r="VSG75" s="235"/>
      <c r="VSH75" s="235"/>
      <c r="VSI75" s="235"/>
      <c r="VSJ75" s="235"/>
      <c r="VSK75" s="235"/>
      <c r="VSL75" s="235"/>
      <c r="VSM75" s="283"/>
      <c r="VSN75" s="283"/>
      <c r="VSO75" s="208"/>
      <c r="VSQ75" s="235"/>
      <c r="VSR75" s="235"/>
      <c r="VSS75" s="235"/>
      <c r="VST75" s="235"/>
      <c r="VSU75" s="235"/>
      <c r="VSV75" s="235"/>
      <c r="VSW75" s="235"/>
      <c r="VSX75" s="283"/>
      <c r="VSY75" s="283"/>
      <c r="VSZ75" s="208"/>
      <c r="VTB75" s="235"/>
      <c r="VTC75" s="235"/>
      <c r="VTD75" s="235"/>
      <c r="VTE75" s="235"/>
      <c r="VTF75" s="235"/>
      <c r="VTG75" s="235"/>
      <c r="VTH75" s="235"/>
      <c r="VTI75" s="283"/>
      <c r="VTJ75" s="283"/>
      <c r="VTK75" s="208"/>
      <c r="VTM75" s="235"/>
      <c r="VTN75" s="235"/>
      <c r="VTO75" s="235"/>
      <c r="VTP75" s="235"/>
      <c r="VTQ75" s="235"/>
      <c r="VTR75" s="235"/>
      <c r="VTS75" s="235"/>
      <c r="VTT75" s="283"/>
      <c r="VTU75" s="283"/>
      <c r="VTV75" s="208"/>
      <c r="VTX75" s="235"/>
      <c r="VTY75" s="235"/>
      <c r="VTZ75" s="235"/>
      <c r="VUA75" s="235"/>
      <c r="VUB75" s="235"/>
      <c r="VUC75" s="235"/>
      <c r="VUD75" s="235"/>
      <c r="VUE75" s="283"/>
      <c r="VUF75" s="283"/>
      <c r="VUG75" s="208"/>
      <c r="VUI75" s="235"/>
      <c r="VUJ75" s="235"/>
      <c r="VUK75" s="235"/>
      <c r="VUL75" s="235"/>
      <c r="VUM75" s="235"/>
      <c r="VUN75" s="235"/>
      <c r="VUO75" s="235"/>
      <c r="VUP75" s="283"/>
      <c r="VUQ75" s="283"/>
      <c r="VUR75" s="208"/>
      <c r="VUT75" s="235"/>
      <c r="VUU75" s="235"/>
      <c r="VUV75" s="235"/>
      <c r="VUW75" s="235"/>
      <c r="VUX75" s="235"/>
      <c r="VUY75" s="235"/>
      <c r="VUZ75" s="235"/>
      <c r="VVA75" s="283"/>
      <c r="VVB75" s="283"/>
      <c r="VVC75" s="208"/>
      <c r="VVE75" s="235"/>
      <c r="VVF75" s="235"/>
      <c r="VVG75" s="235"/>
      <c r="VVH75" s="235"/>
      <c r="VVI75" s="235"/>
      <c r="VVJ75" s="235"/>
      <c r="VVK75" s="235"/>
      <c r="VVL75" s="283"/>
      <c r="VVM75" s="283"/>
      <c r="VVN75" s="208"/>
      <c r="VVP75" s="235"/>
      <c r="VVQ75" s="235"/>
      <c r="VVR75" s="235"/>
      <c r="VVS75" s="235"/>
      <c r="VVT75" s="235"/>
      <c r="VVU75" s="235"/>
      <c r="VVV75" s="235"/>
      <c r="VVW75" s="283"/>
      <c r="VVX75" s="283"/>
      <c r="VVY75" s="208"/>
      <c r="VWA75" s="235"/>
      <c r="VWB75" s="235"/>
      <c r="VWC75" s="235"/>
      <c r="VWD75" s="235"/>
      <c r="VWE75" s="235"/>
      <c r="VWF75" s="235"/>
      <c r="VWG75" s="235"/>
      <c r="VWH75" s="283"/>
      <c r="VWI75" s="283"/>
      <c r="VWJ75" s="208"/>
      <c r="VWL75" s="235"/>
      <c r="VWM75" s="235"/>
      <c r="VWN75" s="235"/>
      <c r="VWO75" s="235"/>
      <c r="VWP75" s="235"/>
      <c r="VWQ75" s="235"/>
      <c r="VWR75" s="235"/>
      <c r="VWS75" s="283"/>
      <c r="VWT75" s="283"/>
      <c r="VWU75" s="208"/>
      <c r="VWW75" s="235"/>
      <c r="VWX75" s="235"/>
      <c r="VWY75" s="235"/>
      <c r="VWZ75" s="235"/>
      <c r="VXA75" s="235"/>
      <c r="VXB75" s="235"/>
      <c r="VXC75" s="235"/>
      <c r="VXD75" s="283"/>
      <c r="VXE75" s="283"/>
      <c r="VXF75" s="208"/>
      <c r="VXH75" s="235"/>
      <c r="VXI75" s="235"/>
      <c r="VXJ75" s="235"/>
      <c r="VXK75" s="235"/>
      <c r="VXL75" s="235"/>
      <c r="VXM75" s="235"/>
      <c r="VXN75" s="235"/>
      <c r="VXO75" s="283"/>
      <c r="VXP75" s="283"/>
      <c r="VXQ75" s="208"/>
      <c r="VXS75" s="235"/>
      <c r="VXT75" s="235"/>
      <c r="VXU75" s="235"/>
      <c r="VXV75" s="235"/>
      <c r="VXW75" s="235"/>
      <c r="VXX75" s="235"/>
      <c r="VXY75" s="235"/>
      <c r="VXZ75" s="283"/>
      <c r="VYA75" s="283"/>
      <c r="VYB75" s="208"/>
      <c r="VYD75" s="235"/>
      <c r="VYE75" s="235"/>
      <c r="VYF75" s="235"/>
      <c r="VYG75" s="235"/>
      <c r="VYH75" s="235"/>
      <c r="VYI75" s="235"/>
      <c r="VYJ75" s="235"/>
      <c r="VYK75" s="283"/>
      <c r="VYL75" s="283"/>
      <c r="VYM75" s="208"/>
      <c r="VYO75" s="235"/>
      <c r="VYP75" s="235"/>
      <c r="VYQ75" s="235"/>
      <c r="VYR75" s="235"/>
      <c r="VYS75" s="235"/>
      <c r="VYT75" s="235"/>
      <c r="VYU75" s="235"/>
      <c r="VYV75" s="283"/>
      <c r="VYW75" s="283"/>
      <c r="VYX75" s="208"/>
      <c r="VYZ75" s="235"/>
      <c r="VZA75" s="235"/>
      <c r="VZB75" s="235"/>
      <c r="VZC75" s="235"/>
      <c r="VZD75" s="235"/>
      <c r="VZE75" s="235"/>
      <c r="VZF75" s="235"/>
      <c r="VZG75" s="283"/>
      <c r="VZH75" s="283"/>
      <c r="VZI75" s="208"/>
      <c r="VZK75" s="235"/>
      <c r="VZL75" s="235"/>
      <c r="VZM75" s="235"/>
      <c r="VZN75" s="235"/>
      <c r="VZO75" s="235"/>
      <c r="VZP75" s="235"/>
      <c r="VZQ75" s="235"/>
      <c r="VZR75" s="283"/>
      <c r="VZS75" s="283"/>
      <c r="VZT75" s="208"/>
      <c r="VZV75" s="235"/>
      <c r="VZW75" s="235"/>
      <c r="VZX75" s="235"/>
      <c r="VZY75" s="235"/>
      <c r="VZZ75" s="235"/>
      <c r="WAA75" s="235"/>
      <c r="WAB75" s="235"/>
      <c r="WAC75" s="283"/>
      <c r="WAD75" s="283"/>
      <c r="WAE75" s="208"/>
      <c r="WAG75" s="235"/>
      <c r="WAH75" s="235"/>
      <c r="WAI75" s="235"/>
      <c r="WAJ75" s="235"/>
      <c r="WAK75" s="235"/>
      <c r="WAL75" s="235"/>
      <c r="WAM75" s="235"/>
      <c r="WAN75" s="283"/>
      <c r="WAO75" s="283"/>
      <c r="WAP75" s="208"/>
      <c r="WAR75" s="235"/>
      <c r="WAS75" s="235"/>
      <c r="WAT75" s="235"/>
      <c r="WAU75" s="235"/>
      <c r="WAV75" s="235"/>
      <c r="WAW75" s="235"/>
      <c r="WAX75" s="235"/>
      <c r="WAY75" s="283"/>
      <c r="WAZ75" s="283"/>
      <c r="WBA75" s="208"/>
      <c r="WBC75" s="235"/>
      <c r="WBD75" s="235"/>
      <c r="WBE75" s="235"/>
      <c r="WBF75" s="235"/>
      <c r="WBG75" s="235"/>
      <c r="WBH75" s="235"/>
      <c r="WBI75" s="235"/>
      <c r="WBJ75" s="283"/>
      <c r="WBK75" s="283"/>
      <c r="WBL75" s="208"/>
      <c r="WBN75" s="235"/>
      <c r="WBO75" s="235"/>
      <c r="WBP75" s="235"/>
      <c r="WBQ75" s="235"/>
      <c r="WBR75" s="235"/>
      <c r="WBS75" s="235"/>
      <c r="WBT75" s="235"/>
      <c r="WBU75" s="283"/>
      <c r="WBV75" s="283"/>
      <c r="WBW75" s="208"/>
      <c r="WBY75" s="235"/>
      <c r="WBZ75" s="235"/>
      <c r="WCA75" s="235"/>
      <c r="WCB75" s="235"/>
      <c r="WCC75" s="235"/>
      <c r="WCD75" s="235"/>
      <c r="WCE75" s="235"/>
      <c r="WCF75" s="283"/>
      <c r="WCG75" s="283"/>
      <c r="WCH75" s="208"/>
      <c r="WCJ75" s="235"/>
      <c r="WCK75" s="235"/>
      <c r="WCL75" s="235"/>
      <c r="WCM75" s="235"/>
      <c r="WCN75" s="235"/>
      <c r="WCO75" s="235"/>
      <c r="WCP75" s="235"/>
      <c r="WCQ75" s="283"/>
      <c r="WCR75" s="283"/>
      <c r="WCS75" s="208"/>
      <c r="WCU75" s="235"/>
      <c r="WCV75" s="235"/>
      <c r="WCW75" s="235"/>
      <c r="WCX75" s="235"/>
      <c r="WCY75" s="235"/>
      <c r="WCZ75" s="235"/>
      <c r="WDA75" s="235"/>
      <c r="WDB75" s="283"/>
      <c r="WDC75" s="283"/>
      <c r="WDD75" s="208"/>
      <c r="WDF75" s="235"/>
      <c r="WDG75" s="235"/>
      <c r="WDH75" s="235"/>
      <c r="WDI75" s="235"/>
      <c r="WDJ75" s="235"/>
      <c r="WDK75" s="235"/>
      <c r="WDL75" s="235"/>
      <c r="WDM75" s="283"/>
      <c r="WDN75" s="283"/>
      <c r="WDO75" s="208"/>
      <c r="WDQ75" s="235"/>
      <c r="WDR75" s="235"/>
      <c r="WDS75" s="235"/>
      <c r="WDT75" s="235"/>
      <c r="WDU75" s="235"/>
      <c r="WDV75" s="235"/>
      <c r="WDW75" s="235"/>
      <c r="WDX75" s="283"/>
      <c r="WDY75" s="283"/>
      <c r="WDZ75" s="208"/>
      <c r="WEB75" s="235"/>
      <c r="WEC75" s="235"/>
      <c r="WED75" s="235"/>
      <c r="WEE75" s="235"/>
      <c r="WEF75" s="235"/>
      <c r="WEG75" s="235"/>
      <c r="WEH75" s="235"/>
      <c r="WEI75" s="283"/>
      <c r="WEJ75" s="283"/>
      <c r="WEK75" s="208"/>
      <c r="WEM75" s="235"/>
      <c r="WEN75" s="235"/>
      <c r="WEO75" s="235"/>
      <c r="WEP75" s="235"/>
      <c r="WEQ75" s="235"/>
      <c r="WER75" s="235"/>
      <c r="WES75" s="235"/>
      <c r="WET75" s="283"/>
      <c r="WEU75" s="283"/>
      <c r="WEV75" s="208"/>
      <c r="WEX75" s="235"/>
      <c r="WEY75" s="235"/>
      <c r="WEZ75" s="235"/>
      <c r="WFA75" s="235"/>
      <c r="WFB75" s="235"/>
      <c r="WFC75" s="235"/>
      <c r="WFD75" s="235"/>
      <c r="WFE75" s="283"/>
      <c r="WFF75" s="283"/>
      <c r="WFG75" s="208"/>
      <c r="WFI75" s="235"/>
      <c r="WFJ75" s="235"/>
      <c r="WFK75" s="235"/>
      <c r="WFL75" s="235"/>
      <c r="WFM75" s="235"/>
      <c r="WFN75" s="235"/>
      <c r="WFO75" s="235"/>
      <c r="WFP75" s="283"/>
      <c r="WFQ75" s="283"/>
      <c r="WFR75" s="208"/>
      <c r="WFT75" s="235"/>
      <c r="WFU75" s="235"/>
      <c r="WFV75" s="235"/>
      <c r="WFW75" s="235"/>
      <c r="WFX75" s="235"/>
      <c r="WFY75" s="235"/>
      <c r="WFZ75" s="235"/>
      <c r="WGA75" s="283"/>
      <c r="WGB75" s="283"/>
      <c r="WGC75" s="208"/>
      <c r="WGE75" s="235"/>
      <c r="WGF75" s="235"/>
      <c r="WGG75" s="235"/>
      <c r="WGH75" s="235"/>
      <c r="WGI75" s="235"/>
      <c r="WGJ75" s="235"/>
      <c r="WGK75" s="235"/>
      <c r="WGL75" s="283"/>
      <c r="WGM75" s="283"/>
      <c r="WGN75" s="208"/>
      <c r="WGP75" s="235"/>
      <c r="WGQ75" s="235"/>
      <c r="WGR75" s="235"/>
      <c r="WGS75" s="235"/>
      <c r="WGT75" s="235"/>
      <c r="WGU75" s="235"/>
      <c r="WGV75" s="235"/>
      <c r="WGW75" s="283"/>
      <c r="WGX75" s="283"/>
      <c r="WGY75" s="208"/>
      <c r="WHA75" s="235"/>
      <c r="WHB75" s="235"/>
      <c r="WHC75" s="235"/>
      <c r="WHD75" s="235"/>
      <c r="WHE75" s="235"/>
      <c r="WHF75" s="235"/>
      <c r="WHG75" s="235"/>
      <c r="WHH75" s="283"/>
      <c r="WHI75" s="283"/>
      <c r="WHJ75" s="208"/>
      <c r="WHL75" s="235"/>
      <c r="WHM75" s="235"/>
      <c r="WHN75" s="235"/>
      <c r="WHO75" s="235"/>
      <c r="WHP75" s="235"/>
      <c r="WHQ75" s="235"/>
      <c r="WHR75" s="235"/>
      <c r="WHS75" s="283"/>
      <c r="WHT75" s="283"/>
      <c r="WHU75" s="208"/>
      <c r="WHW75" s="235"/>
      <c r="WHX75" s="235"/>
      <c r="WHY75" s="235"/>
      <c r="WHZ75" s="235"/>
      <c r="WIA75" s="235"/>
      <c r="WIB75" s="235"/>
      <c r="WIC75" s="235"/>
      <c r="WID75" s="283"/>
      <c r="WIE75" s="283"/>
      <c r="WIF75" s="208"/>
      <c r="WIH75" s="235"/>
      <c r="WII75" s="235"/>
      <c r="WIJ75" s="235"/>
      <c r="WIK75" s="235"/>
      <c r="WIL75" s="235"/>
      <c r="WIM75" s="235"/>
      <c r="WIN75" s="235"/>
      <c r="WIO75" s="283"/>
      <c r="WIP75" s="283"/>
      <c r="WIQ75" s="208"/>
      <c r="WIS75" s="235"/>
      <c r="WIT75" s="235"/>
      <c r="WIU75" s="235"/>
      <c r="WIV75" s="235"/>
      <c r="WIW75" s="235"/>
      <c r="WIX75" s="235"/>
      <c r="WIY75" s="235"/>
      <c r="WIZ75" s="283"/>
      <c r="WJA75" s="283"/>
      <c r="WJB75" s="208"/>
      <c r="WJD75" s="235"/>
      <c r="WJE75" s="235"/>
      <c r="WJF75" s="235"/>
      <c r="WJG75" s="235"/>
      <c r="WJH75" s="235"/>
      <c r="WJI75" s="235"/>
      <c r="WJJ75" s="235"/>
      <c r="WJK75" s="283"/>
      <c r="WJL75" s="283"/>
      <c r="WJM75" s="208"/>
      <c r="WJO75" s="235"/>
      <c r="WJP75" s="235"/>
      <c r="WJQ75" s="235"/>
      <c r="WJR75" s="235"/>
      <c r="WJS75" s="235"/>
      <c r="WJT75" s="235"/>
      <c r="WJU75" s="235"/>
      <c r="WJV75" s="283"/>
      <c r="WJW75" s="283"/>
      <c r="WJX75" s="208"/>
      <c r="WJZ75" s="235"/>
      <c r="WKA75" s="235"/>
      <c r="WKB75" s="235"/>
      <c r="WKC75" s="235"/>
      <c r="WKD75" s="235"/>
      <c r="WKE75" s="235"/>
      <c r="WKF75" s="235"/>
      <c r="WKG75" s="283"/>
      <c r="WKH75" s="283"/>
      <c r="WKI75" s="208"/>
      <c r="WKK75" s="235"/>
      <c r="WKL75" s="235"/>
      <c r="WKM75" s="235"/>
      <c r="WKN75" s="235"/>
      <c r="WKO75" s="235"/>
      <c r="WKP75" s="235"/>
      <c r="WKQ75" s="235"/>
      <c r="WKR75" s="283"/>
      <c r="WKS75" s="283"/>
      <c r="WKT75" s="208"/>
      <c r="WKV75" s="235"/>
      <c r="WKW75" s="235"/>
      <c r="WKX75" s="235"/>
      <c r="WKY75" s="235"/>
      <c r="WKZ75" s="235"/>
      <c r="WLA75" s="235"/>
      <c r="WLB75" s="235"/>
      <c r="WLC75" s="283"/>
      <c r="WLD75" s="283"/>
      <c r="WLE75" s="208"/>
      <c r="WLG75" s="235"/>
      <c r="WLH75" s="235"/>
      <c r="WLI75" s="235"/>
      <c r="WLJ75" s="235"/>
      <c r="WLK75" s="235"/>
      <c r="WLL75" s="235"/>
      <c r="WLM75" s="235"/>
      <c r="WLN75" s="283"/>
      <c r="WLO75" s="283"/>
      <c r="WLP75" s="208"/>
      <c r="WLR75" s="235"/>
      <c r="WLS75" s="235"/>
      <c r="WLT75" s="235"/>
      <c r="WLU75" s="235"/>
      <c r="WLV75" s="235"/>
      <c r="WLW75" s="235"/>
      <c r="WLX75" s="235"/>
      <c r="WLY75" s="283"/>
      <c r="WLZ75" s="283"/>
      <c r="WMA75" s="208"/>
      <c r="WMC75" s="235"/>
      <c r="WMD75" s="235"/>
      <c r="WME75" s="235"/>
      <c r="WMF75" s="235"/>
      <c r="WMG75" s="235"/>
      <c r="WMH75" s="235"/>
      <c r="WMI75" s="235"/>
      <c r="WMJ75" s="283"/>
      <c r="WMK75" s="283"/>
      <c r="WML75" s="208"/>
      <c r="WMN75" s="235"/>
      <c r="WMO75" s="235"/>
      <c r="WMP75" s="235"/>
      <c r="WMQ75" s="235"/>
      <c r="WMR75" s="235"/>
      <c r="WMS75" s="235"/>
      <c r="WMT75" s="235"/>
      <c r="WMU75" s="283"/>
      <c r="WMV75" s="283"/>
      <c r="WMW75" s="208"/>
      <c r="WMY75" s="235"/>
      <c r="WMZ75" s="235"/>
      <c r="WNA75" s="235"/>
      <c r="WNB75" s="235"/>
      <c r="WNC75" s="235"/>
      <c r="WND75" s="235"/>
      <c r="WNE75" s="235"/>
      <c r="WNF75" s="283"/>
      <c r="WNG75" s="283"/>
      <c r="WNH75" s="208"/>
      <c r="WNJ75" s="235"/>
      <c r="WNK75" s="235"/>
      <c r="WNL75" s="235"/>
      <c r="WNM75" s="235"/>
      <c r="WNN75" s="235"/>
      <c r="WNO75" s="235"/>
      <c r="WNP75" s="235"/>
      <c r="WNQ75" s="283"/>
      <c r="WNR75" s="283"/>
      <c r="WNS75" s="208"/>
      <c r="WNU75" s="235"/>
      <c r="WNV75" s="235"/>
      <c r="WNW75" s="235"/>
      <c r="WNX75" s="235"/>
      <c r="WNY75" s="235"/>
      <c r="WNZ75" s="235"/>
      <c r="WOA75" s="235"/>
      <c r="WOB75" s="283"/>
      <c r="WOC75" s="283"/>
      <c r="WOD75" s="208"/>
      <c r="WOF75" s="235"/>
      <c r="WOG75" s="235"/>
      <c r="WOH75" s="235"/>
      <c r="WOI75" s="235"/>
      <c r="WOJ75" s="235"/>
      <c r="WOK75" s="235"/>
      <c r="WOL75" s="235"/>
      <c r="WOM75" s="283"/>
      <c r="WON75" s="283"/>
      <c r="WOO75" s="208"/>
      <c r="WOQ75" s="235"/>
      <c r="WOR75" s="235"/>
      <c r="WOS75" s="235"/>
      <c r="WOT75" s="235"/>
      <c r="WOU75" s="235"/>
      <c r="WOV75" s="235"/>
      <c r="WOW75" s="235"/>
      <c r="WOX75" s="283"/>
      <c r="WOY75" s="283"/>
      <c r="WOZ75" s="208"/>
      <c r="WPB75" s="235"/>
      <c r="WPC75" s="235"/>
      <c r="WPD75" s="235"/>
      <c r="WPE75" s="235"/>
      <c r="WPF75" s="235"/>
      <c r="WPG75" s="235"/>
      <c r="WPH75" s="235"/>
      <c r="WPI75" s="283"/>
      <c r="WPJ75" s="283"/>
      <c r="WPK75" s="208"/>
      <c r="WPM75" s="235"/>
      <c r="WPN75" s="235"/>
      <c r="WPO75" s="235"/>
      <c r="WPP75" s="235"/>
      <c r="WPQ75" s="235"/>
      <c r="WPR75" s="235"/>
      <c r="WPS75" s="235"/>
      <c r="WPT75" s="283"/>
      <c r="WPU75" s="283"/>
      <c r="WPV75" s="208"/>
      <c r="WPX75" s="235"/>
      <c r="WPY75" s="235"/>
      <c r="WPZ75" s="235"/>
      <c r="WQA75" s="235"/>
      <c r="WQB75" s="235"/>
      <c r="WQC75" s="235"/>
      <c r="WQD75" s="235"/>
      <c r="WQE75" s="283"/>
      <c r="WQF75" s="283"/>
      <c r="WQG75" s="208"/>
      <c r="WQI75" s="235"/>
      <c r="WQJ75" s="235"/>
      <c r="WQK75" s="235"/>
      <c r="WQL75" s="235"/>
      <c r="WQM75" s="235"/>
      <c r="WQN75" s="235"/>
      <c r="WQO75" s="235"/>
      <c r="WQP75" s="283"/>
      <c r="WQQ75" s="283"/>
      <c r="WQR75" s="208"/>
      <c r="WQT75" s="235"/>
      <c r="WQU75" s="235"/>
      <c r="WQV75" s="235"/>
      <c r="WQW75" s="235"/>
      <c r="WQX75" s="235"/>
      <c r="WQY75" s="235"/>
      <c r="WQZ75" s="235"/>
      <c r="WRA75" s="283"/>
      <c r="WRB75" s="283"/>
      <c r="WRC75" s="208"/>
      <c r="WRE75" s="235"/>
      <c r="WRF75" s="235"/>
      <c r="WRG75" s="235"/>
      <c r="WRH75" s="235"/>
      <c r="WRI75" s="235"/>
      <c r="WRJ75" s="235"/>
      <c r="WRK75" s="235"/>
      <c r="WRL75" s="283"/>
      <c r="WRM75" s="283"/>
      <c r="WRN75" s="208"/>
      <c r="WRP75" s="235"/>
      <c r="WRQ75" s="235"/>
      <c r="WRR75" s="235"/>
      <c r="WRS75" s="235"/>
      <c r="WRT75" s="235"/>
      <c r="WRU75" s="235"/>
      <c r="WRV75" s="235"/>
      <c r="WRW75" s="283"/>
      <c r="WRX75" s="283"/>
      <c r="WRY75" s="208"/>
      <c r="WSA75" s="235"/>
      <c r="WSB75" s="235"/>
      <c r="WSC75" s="235"/>
      <c r="WSD75" s="235"/>
      <c r="WSE75" s="235"/>
      <c r="WSF75" s="235"/>
      <c r="WSG75" s="235"/>
      <c r="WSH75" s="283"/>
      <c r="WSI75" s="283"/>
      <c r="WSJ75" s="208"/>
      <c r="WSL75" s="235"/>
      <c r="WSM75" s="235"/>
      <c r="WSN75" s="235"/>
      <c r="WSO75" s="235"/>
      <c r="WSP75" s="235"/>
      <c r="WSQ75" s="235"/>
      <c r="WSR75" s="235"/>
      <c r="WSS75" s="283"/>
      <c r="WST75" s="283"/>
      <c r="WSU75" s="208"/>
      <c r="WSW75" s="235"/>
      <c r="WSX75" s="235"/>
      <c r="WSY75" s="235"/>
      <c r="WSZ75" s="235"/>
      <c r="WTA75" s="235"/>
      <c r="WTB75" s="235"/>
      <c r="WTC75" s="235"/>
      <c r="WTD75" s="283"/>
      <c r="WTE75" s="283"/>
      <c r="WTF75" s="208"/>
      <c r="WTH75" s="235"/>
      <c r="WTI75" s="235"/>
      <c r="WTJ75" s="235"/>
      <c r="WTK75" s="235"/>
      <c r="WTL75" s="235"/>
      <c r="WTM75" s="235"/>
      <c r="WTN75" s="235"/>
      <c r="WTO75" s="283"/>
      <c r="WTP75" s="283"/>
      <c r="WTQ75" s="208"/>
      <c r="WTS75" s="235"/>
      <c r="WTT75" s="235"/>
      <c r="WTU75" s="235"/>
      <c r="WTV75" s="235"/>
      <c r="WTW75" s="235"/>
      <c r="WTX75" s="235"/>
      <c r="WTY75" s="235"/>
      <c r="WTZ75" s="283"/>
      <c r="WUA75" s="283"/>
      <c r="WUB75" s="208"/>
      <c r="WUD75" s="235"/>
      <c r="WUE75" s="235"/>
      <c r="WUF75" s="235"/>
      <c r="WUG75" s="235"/>
      <c r="WUH75" s="235"/>
      <c r="WUI75" s="235"/>
      <c r="WUJ75" s="235"/>
      <c r="WUK75" s="283"/>
      <c r="WUL75" s="283"/>
      <c r="WUM75" s="208"/>
      <c r="WUO75" s="235"/>
      <c r="WUP75" s="235"/>
      <c r="WUQ75" s="235"/>
      <c r="WUR75" s="235"/>
      <c r="WUS75" s="235"/>
      <c r="WUT75" s="235"/>
      <c r="WUU75" s="235"/>
      <c r="WUV75" s="283"/>
      <c r="WUW75" s="283"/>
      <c r="WUX75" s="208"/>
      <c r="WUZ75" s="235"/>
      <c r="WVA75" s="235"/>
      <c r="WVB75" s="235"/>
      <c r="WVC75" s="235"/>
      <c r="WVD75" s="235"/>
      <c r="WVE75" s="235"/>
      <c r="WVF75" s="235"/>
      <c r="WVG75" s="283"/>
      <c r="WVH75" s="283"/>
      <c r="WVI75" s="208"/>
      <c r="WVK75" s="235"/>
      <c r="WVL75" s="235"/>
      <c r="WVM75" s="235"/>
      <c r="WVN75" s="235"/>
      <c r="WVO75" s="235"/>
      <c r="WVP75" s="235"/>
      <c r="WVQ75" s="235"/>
      <c r="WVR75" s="283"/>
      <c r="WVS75" s="283"/>
      <c r="WVT75" s="208"/>
      <c r="WVV75" s="235"/>
      <c r="WVW75" s="235"/>
      <c r="WVX75" s="235"/>
      <c r="WVY75" s="235"/>
      <c r="WVZ75" s="235"/>
      <c r="WWA75" s="235"/>
      <c r="WWB75" s="235"/>
      <c r="WWC75" s="283"/>
      <c r="WWD75" s="283"/>
      <c r="WWE75" s="208"/>
      <c r="WWG75" s="235"/>
      <c r="WWH75" s="235"/>
      <c r="WWI75" s="235"/>
      <c r="WWJ75" s="235"/>
      <c r="WWK75" s="235"/>
      <c r="WWL75" s="235"/>
      <c r="WWM75" s="235"/>
      <c r="WWN75" s="283"/>
      <c r="WWO75" s="283"/>
      <c r="WWP75" s="208"/>
      <c r="WWR75" s="235"/>
      <c r="WWS75" s="235"/>
      <c r="WWT75" s="235"/>
      <c r="WWU75" s="235"/>
      <c r="WWV75" s="235"/>
      <c r="WWW75" s="235"/>
      <c r="WWX75" s="235"/>
      <c r="WWY75" s="283"/>
      <c r="WWZ75" s="283"/>
      <c r="WXA75" s="208"/>
      <c r="WXC75" s="235"/>
      <c r="WXD75" s="235"/>
      <c r="WXE75" s="235"/>
      <c r="WXF75" s="235"/>
      <c r="WXG75" s="235"/>
      <c r="WXH75" s="235"/>
      <c r="WXI75" s="235"/>
      <c r="WXJ75" s="283"/>
      <c r="WXK75" s="283"/>
      <c r="WXL75" s="208"/>
      <c r="WXN75" s="235"/>
      <c r="WXO75" s="235"/>
      <c r="WXP75" s="235"/>
      <c r="WXQ75" s="235"/>
      <c r="WXR75" s="235"/>
      <c r="WXS75" s="235"/>
      <c r="WXT75" s="235"/>
      <c r="WXU75" s="283"/>
      <c r="WXV75" s="283"/>
      <c r="WXW75" s="208"/>
      <c r="WXY75" s="235"/>
      <c r="WXZ75" s="235"/>
      <c r="WYA75" s="235"/>
      <c r="WYB75" s="235"/>
      <c r="WYC75" s="235"/>
      <c r="WYD75" s="235"/>
      <c r="WYE75" s="235"/>
      <c r="WYF75" s="283"/>
      <c r="WYG75" s="283"/>
      <c r="WYH75" s="208"/>
      <c r="WYJ75" s="235"/>
      <c r="WYK75" s="235"/>
      <c r="WYL75" s="235"/>
      <c r="WYM75" s="235"/>
      <c r="WYN75" s="235"/>
      <c r="WYO75" s="235"/>
      <c r="WYP75" s="235"/>
      <c r="WYQ75" s="283"/>
      <c r="WYR75" s="283"/>
      <c r="WYS75" s="208"/>
      <c r="WYU75" s="235"/>
      <c r="WYV75" s="235"/>
      <c r="WYW75" s="235"/>
      <c r="WYX75" s="235"/>
      <c r="WYY75" s="235"/>
      <c r="WYZ75" s="235"/>
      <c r="WZA75" s="235"/>
      <c r="WZB75" s="283"/>
      <c r="WZC75" s="283"/>
      <c r="WZD75" s="208"/>
      <c r="WZF75" s="235"/>
      <c r="WZG75" s="235"/>
      <c r="WZH75" s="235"/>
      <c r="WZI75" s="235"/>
      <c r="WZJ75" s="235"/>
      <c r="WZK75" s="235"/>
      <c r="WZL75" s="235"/>
      <c r="WZM75" s="283"/>
      <c r="WZN75" s="283"/>
      <c r="WZO75" s="208"/>
      <c r="WZQ75" s="235"/>
      <c r="WZR75" s="235"/>
      <c r="WZS75" s="235"/>
      <c r="WZT75" s="235"/>
      <c r="WZU75" s="235"/>
      <c r="WZV75" s="235"/>
      <c r="WZW75" s="235"/>
      <c r="WZX75" s="283"/>
      <c r="WZY75" s="283"/>
      <c r="WZZ75" s="208"/>
      <c r="XAB75" s="235"/>
      <c r="XAC75" s="235"/>
      <c r="XAD75" s="235"/>
      <c r="XAE75" s="235"/>
      <c r="XAF75" s="235"/>
      <c r="XAG75" s="235"/>
      <c r="XAH75" s="235"/>
      <c r="XAI75" s="283"/>
      <c r="XAJ75" s="283"/>
      <c r="XAK75" s="208"/>
      <c r="XAM75" s="235"/>
      <c r="XAN75" s="235"/>
      <c r="XAO75" s="235"/>
      <c r="XAP75" s="235"/>
      <c r="XAQ75" s="235"/>
      <c r="XAR75" s="235"/>
      <c r="XAS75" s="235"/>
      <c r="XAT75" s="283"/>
      <c r="XAU75" s="283"/>
      <c r="XAV75" s="208"/>
      <c r="XAX75" s="235"/>
      <c r="XAY75" s="235"/>
      <c r="XAZ75" s="235"/>
      <c r="XBA75" s="235"/>
      <c r="XBB75" s="235"/>
      <c r="XBC75" s="235"/>
      <c r="XBD75" s="235"/>
      <c r="XBE75" s="283"/>
      <c r="XBF75" s="283"/>
      <c r="XBG75" s="208"/>
      <c r="XBI75" s="235"/>
      <c r="XBJ75" s="235"/>
      <c r="XBK75" s="235"/>
      <c r="XBL75" s="235"/>
      <c r="XBM75" s="235"/>
      <c r="XBN75" s="235"/>
      <c r="XBO75" s="235"/>
      <c r="XBP75" s="283"/>
      <c r="XBQ75" s="283"/>
      <c r="XBR75" s="208"/>
      <c r="XBT75" s="235"/>
      <c r="XBU75" s="235"/>
      <c r="XBV75" s="235"/>
      <c r="XBW75" s="235"/>
      <c r="XBX75" s="235"/>
      <c r="XBY75" s="235"/>
      <c r="XBZ75" s="235"/>
      <c r="XCA75" s="283"/>
      <c r="XCB75" s="283"/>
      <c r="XCC75" s="208"/>
      <c r="XCE75" s="235"/>
      <c r="XCF75" s="235"/>
      <c r="XCG75" s="235"/>
      <c r="XCH75" s="235"/>
      <c r="XCI75" s="235"/>
      <c r="XCJ75" s="235"/>
      <c r="XCK75" s="235"/>
      <c r="XCL75" s="283"/>
      <c r="XCM75" s="283"/>
      <c r="XCN75" s="208"/>
      <c r="XCP75" s="235"/>
      <c r="XCQ75" s="235"/>
      <c r="XCR75" s="235"/>
      <c r="XCS75" s="235"/>
      <c r="XCT75" s="235"/>
      <c r="XCU75" s="235"/>
      <c r="XCV75" s="235"/>
      <c r="XCW75" s="283"/>
      <c r="XCX75" s="283"/>
      <c r="XCY75" s="208"/>
      <c r="XDA75" s="235"/>
      <c r="XDB75" s="235"/>
      <c r="XDC75" s="235"/>
      <c r="XDD75" s="235"/>
      <c r="XDE75" s="235"/>
      <c r="XDF75" s="235"/>
      <c r="XDG75" s="235"/>
      <c r="XDH75" s="283"/>
      <c r="XDI75" s="283"/>
      <c r="XDJ75" s="208"/>
      <c r="XDL75" s="235"/>
      <c r="XDM75" s="235"/>
      <c r="XDN75" s="235"/>
      <c r="XDO75" s="235"/>
      <c r="XDP75" s="235"/>
      <c r="XDQ75" s="235"/>
      <c r="XDR75" s="235"/>
      <c r="XDS75" s="283"/>
      <c r="XDT75" s="283"/>
      <c r="XDU75" s="208"/>
      <c r="XDW75" s="235"/>
      <c r="XDX75" s="235"/>
      <c r="XDY75" s="235"/>
      <c r="XDZ75" s="235"/>
      <c r="XEA75" s="235"/>
      <c r="XEB75" s="235"/>
      <c r="XEC75" s="235"/>
      <c r="XED75" s="283"/>
      <c r="XEE75" s="283"/>
      <c r="XEF75" s="208"/>
      <c r="XEH75" s="235"/>
      <c r="XEI75" s="235"/>
      <c r="XEJ75" s="235"/>
      <c r="XEK75" s="235"/>
      <c r="XEL75" s="235"/>
      <c r="XEM75" s="235"/>
      <c r="XEN75" s="235"/>
      <c r="XEO75" s="283"/>
      <c r="XEP75" s="283"/>
      <c r="XEQ75" s="208"/>
      <c r="XES75" s="235"/>
      <c r="XET75" s="235"/>
      <c r="XEU75" s="235"/>
      <c r="XEV75" s="235"/>
      <c r="XEW75" s="235"/>
      <c r="XEX75" s="235"/>
      <c r="XEY75" s="235"/>
      <c r="XEZ75" s="283"/>
      <c r="XFA75" s="283"/>
      <c r="XFB75" s="208"/>
      <c r="XFD75" s="235"/>
    </row>
    <row r="76" spans="1:3072 3074:4095 4097:14336 14338:15359 15361:16384" ht="20.25" customHeight="1">
      <c r="A76" s="212"/>
      <c r="B76" s="1027" t="s">
        <v>381</v>
      </c>
      <c r="C76" s="280" t="s">
        <v>457</v>
      </c>
      <c r="D76" s="252" t="s">
        <v>458</v>
      </c>
      <c r="E76" s="252" t="s">
        <v>459</v>
      </c>
      <c r="F76" s="252" t="s">
        <v>462</v>
      </c>
      <c r="G76" s="252" t="s">
        <v>461</v>
      </c>
      <c r="H76" s="253" t="s">
        <v>4</v>
      </c>
      <c r="I76" s="212"/>
      <c r="J76" s="632"/>
      <c r="K76" s="212"/>
      <c r="L76" s="283"/>
      <c r="M76" s="283"/>
      <c r="N76" s="208"/>
      <c r="P76" s="235"/>
      <c r="Q76" s="235"/>
      <c r="R76" s="235"/>
      <c r="S76" s="235"/>
      <c r="T76" s="235"/>
      <c r="U76" s="235"/>
      <c r="V76" s="235"/>
      <c r="W76" s="283"/>
      <c r="X76" s="283"/>
      <c r="Y76" s="208"/>
      <c r="AA76" s="235"/>
      <c r="AB76" s="235"/>
      <c r="AC76" s="235"/>
      <c r="AD76" s="235"/>
      <c r="AE76" s="235"/>
      <c r="AF76" s="235"/>
      <c r="AG76" s="235"/>
      <c r="AH76" s="283"/>
      <c r="AI76" s="283"/>
      <c r="AJ76" s="208"/>
      <c r="AL76" s="235"/>
      <c r="AM76" s="235"/>
      <c r="AN76" s="235"/>
      <c r="AO76" s="235"/>
      <c r="AP76" s="235"/>
      <c r="AQ76" s="235"/>
      <c r="AR76" s="235"/>
      <c r="AS76" s="283"/>
      <c r="AT76" s="283"/>
      <c r="AU76" s="208"/>
      <c r="AW76" s="235"/>
      <c r="AX76" s="235"/>
      <c r="AY76" s="235"/>
      <c r="AZ76" s="235"/>
      <c r="BA76" s="235"/>
      <c r="BB76" s="235"/>
      <c r="BC76" s="235"/>
      <c r="BD76" s="283"/>
      <c r="BE76" s="283"/>
      <c r="BF76" s="208"/>
      <c r="BH76" s="235"/>
      <c r="BI76" s="235"/>
      <c r="BJ76" s="235"/>
      <c r="BK76" s="235"/>
      <c r="BL76" s="235"/>
      <c r="BM76" s="235"/>
      <c r="BN76" s="235"/>
      <c r="BO76" s="283"/>
      <c r="BP76" s="283"/>
      <c r="BQ76" s="208"/>
      <c r="BS76" s="235"/>
      <c r="BT76" s="235"/>
      <c r="BU76" s="235"/>
      <c r="BV76" s="235"/>
      <c r="BW76" s="235"/>
      <c r="BX76" s="235"/>
      <c r="BY76" s="235"/>
      <c r="BZ76" s="283"/>
      <c r="CA76" s="283"/>
      <c r="CB76" s="208"/>
      <c r="CD76" s="235"/>
      <c r="CE76" s="235"/>
      <c r="CF76" s="235"/>
      <c r="CG76" s="235"/>
      <c r="CH76" s="235"/>
      <c r="CI76" s="235"/>
      <c r="CJ76" s="235"/>
      <c r="CK76" s="283"/>
      <c r="CL76" s="283"/>
      <c r="CM76" s="208"/>
      <c r="CO76" s="235"/>
      <c r="CP76" s="235"/>
      <c r="CQ76" s="235"/>
      <c r="CR76" s="235"/>
      <c r="CS76" s="235"/>
      <c r="CT76" s="235"/>
      <c r="CU76" s="235"/>
      <c r="CV76" s="283"/>
      <c r="CW76" s="283"/>
      <c r="CX76" s="208"/>
      <c r="CZ76" s="235"/>
      <c r="DA76" s="235"/>
      <c r="DB76" s="235"/>
      <c r="DC76" s="235"/>
      <c r="DD76" s="235"/>
      <c r="DE76" s="235"/>
      <c r="DF76" s="235"/>
      <c r="DG76" s="283"/>
      <c r="DH76" s="283"/>
      <c r="DI76" s="208"/>
      <c r="DK76" s="235"/>
      <c r="DL76" s="235"/>
      <c r="DM76" s="235"/>
      <c r="DN76" s="235"/>
      <c r="DO76" s="235"/>
      <c r="DP76" s="235"/>
      <c r="DQ76" s="235"/>
      <c r="DR76" s="283"/>
      <c r="DS76" s="283"/>
      <c r="DT76" s="208"/>
      <c r="DV76" s="235"/>
      <c r="DW76" s="235"/>
      <c r="DX76" s="235"/>
      <c r="DY76" s="235"/>
      <c r="DZ76" s="235"/>
      <c r="EA76" s="235"/>
      <c r="EB76" s="235"/>
      <c r="EC76" s="283"/>
      <c r="ED76" s="283"/>
      <c r="EE76" s="208"/>
      <c r="EG76" s="235"/>
      <c r="EH76" s="235"/>
      <c r="EI76" s="235"/>
      <c r="EJ76" s="235"/>
      <c r="EK76" s="235"/>
      <c r="EL76" s="235"/>
      <c r="EM76" s="235"/>
      <c r="EN76" s="283"/>
      <c r="EO76" s="283"/>
      <c r="EP76" s="208"/>
      <c r="ER76" s="235"/>
      <c r="ES76" s="235"/>
      <c r="ET76" s="235"/>
      <c r="EU76" s="235"/>
      <c r="EV76" s="235"/>
      <c r="EW76" s="235"/>
      <c r="EX76" s="235"/>
      <c r="EY76" s="283"/>
      <c r="EZ76" s="283"/>
      <c r="FA76" s="208"/>
      <c r="FC76" s="235"/>
      <c r="FD76" s="235"/>
      <c r="FE76" s="235"/>
      <c r="FF76" s="235"/>
      <c r="FG76" s="235"/>
      <c r="FH76" s="235"/>
      <c r="FI76" s="235"/>
      <c r="FJ76" s="283"/>
      <c r="FK76" s="283"/>
      <c r="FL76" s="208"/>
      <c r="FN76" s="235"/>
      <c r="FO76" s="235"/>
      <c r="FP76" s="235"/>
      <c r="FQ76" s="235"/>
      <c r="FR76" s="235"/>
      <c r="FS76" s="235"/>
      <c r="FT76" s="235"/>
      <c r="FU76" s="283"/>
      <c r="FV76" s="283"/>
      <c r="FW76" s="208"/>
      <c r="FY76" s="235"/>
      <c r="FZ76" s="235"/>
      <c r="GA76" s="235"/>
      <c r="GB76" s="235"/>
      <c r="GC76" s="235"/>
      <c r="GD76" s="235"/>
      <c r="GE76" s="235"/>
      <c r="GF76" s="283"/>
      <c r="GG76" s="283"/>
      <c r="GH76" s="208"/>
      <c r="GJ76" s="235"/>
      <c r="GK76" s="235"/>
      <c r="GL76" s="235"/>
      <c r="GM76" s="235"/>
      <c r="GN76" s="235"/>
      <c r="GO76" s="235"/>
      <c r="GP76" s="235"/>
      <c r="GQ76" s="283"/>
      <c r="GR76" s="283"/>
      <c r="GS76" s="208"/>
      <c r="GU76" s="235"/>
      <c r="GV76" s="235"/>
      <c r="GW76" s="235"/>
      <c r="GX76" s="235"/>
      <c r="GY76" s="235"/>
      <c r="GZ76" s="235"/>
      <c r="HA76" s="235"/>
      <c r="HB76" s="283"/>
      <c r="HC76" s="283"/>
      <c r="HD76" s="208"/>
      <c r="HF76" s="235"/>
      <c r="HG76" s="235"/>
      <c r="HH76" s="235"/>
      <c r="HI76" s="235"/>
      <c r="HJ76" s="235"/>
      <c r="HK76" s="235"/>
      <c r="HL76" s="235"/>
      <c r="HM76" s="283"/>
      <c r="HN76" s="283"/>
      <c r="HO76" s="208"/>
      <c r="HQ76" s="235"/>
      <c r="HR76" s="235"/>
      <c r="HS76" s="235"/>
      <c r="HT76" s="235"/>
      <c r="HU76" s="235"/>
      <c r="HV76" s="235"/>
      <c r="HW76" s="235"/>
      <c r="HX76" s="283"/>
      <c r="HY76" s="283"/>
      <c r="HZ76" s="208"/>
      <c r="IB76" s="235"/>
      <c r="IC76" s="235"/>
      <c r="ID76" s="235"/>
      <c r="IE76" s="235"/>
      <c r="IF76" s="235"/>
      <c r="IG76" s="235"/>
      <c r="IH76" s="235"/>
      <c r="II76" s="283"/>
      <c r="IJ76" s="283"/>
      <c r="IK76" s="208"/>
      <c r="IM76" s="235"/>
      <c r="IN76" s="235"/>
      <c r="IO76" s="235"/>
      <c r="IP76" s="235"/>
      <c r="IQ76" s="235"/>
      <c r="IR76" s="235"/>
      <c r="IS76" s="235"/>
      <c r="IT76" s="283"/>
      <c r="IU76" s="283"/>
      <c r="IV76" s="208"/>
      <c r="IX76" s="235"/>
      <c r="IY76" s="235"/>
      <c r="IZ76" s="235"/>
      <c r="JA76" s="235"/>
      <c r="JB76" s="235"/>
      <c r="JC76" s="235"/>
      <c r="JD76" s="235"/>
      <c r="JE76" s="283"/>
      <c r="JF76" s="283"/>
      <c r="JG76" s="208"/>
      <c r="JI76" s="235"/>
      <c r="JJ76" s="235"/>
      <c r="JK76" s="235"/>
      <c r="JL76" s="235"/>
      <c r="JM76" s="235"/>
      <c r="JN76" s="235"/>
      <c r="JO76" s="235"/>
      <c r="JP76" s="283"/>
      <c r="JQ76" s="283"/>
      <c r="JR76" s="208"/>
      <c r="JT76" s="235"/>
      <c r="JU76" s="235"/>
      <c r="JV76" s="235"/>
      <c r="JW76" s="235"/>
      <c r="JX76" s="235"/>
      <c r="JY76" s="235"/>
      <c r="JZ76" s="235"/>
      <c r="KA76" s="283"/>
      <c r="KB76" s="283"/>
      <c r="KC76" s="208"/>
      <c r="KE76" s="235"/>
      <c r="KF76" s="235"/>
      <c r="KG76" s="235"/>
      <c r="KH76" s="235"/>
      <c r="KI76" s="235"/>
      <c r="KJ76" s="235"/>
      <c r="KK76" s="235"/>
      <c r="KL76" s="283"/>
      <c r="KM76" s="283"/>
      <c r="KN76" s="208"/>
      <c r="KP76" s="235"/>
      <c r="KQ76" s="235"/>
      <c r="KR76" s="235"/>
      <c r="KS76" s="235"/>
      <c r="KT76" s="235"/>
      <c r="KU76" s="235"/>
      <c r="KV76" s="235"/>
      <c r="KW76" s="283"/>
      <c r="KX76" s="283"/>
      <c r="KY76" s="208"/>
      <c r="LA76" s="235"/>
      <c r="LB76" s="235"/>
      <c r="LC76" s="235"/>
      <c r="LD76" s="235"/>
      <c r="LE76" s="235"/>
      <c r="LF76" s="235"/>
      <c r="LG76" s="235"/>
      <c r="LH76" s="283"/>
      <c r="LI76" s="283"/>
      <c r="LJ76" s="208"/>
      <c r="LL76" s="235"/>
      <c r="LM76" s="235"/>
      <c r="LN76" s="235"/>
      <c r="LO76" s="235"/>
      <c r="LP76" s="235"/>
      <c r="LQ76" s="235"/>
      <c r="LR76" s="235"/>
      <c r="LS76" s="283"/>
      <c r="LT76" s="283"/>
      <c r="LU76" s="208"/>
      <c r="LW76" s="235"/>
      <c r="LX76" s="235"/>
      <c r="LY76" s="235"/>
      <c r="LZ76" s="235"/>
      <c r="MA76" s="235"/>
      <c r="MB76" s="235"/>
      <c r="MC76" s="235"/>
      <c r="MD76" s="283"/>
      <c r="ME76" s="283"/>
      <c r="MF76" s="208"/>
      <c r="MH76" s="235"/>
      <c r="MI76" s="235"/>
      <c r="MJ76" s="235"/>
      <c r="MK76" s="235"/>
      <c r="ML76" s="235"/>
      <c r="MM76" s="235"/>
      <c r="MN76" s="235"/>
      <c r="MO76" s="283"/>
      <c r="MP76" s="283"/>
      <c r="MQ76" s="208"/>
      <c r="MS76" s="235"/>
      <c r="MT76" s="235"/>
      <c r="MU76" s="235"/>
      <c r="MV76" s="235"/>
      <c r="MW76" s="235"/>
      <c r="MX76" s="235"/>
      <c r="MY76" s="235"/>
      <c r="MZ76" s="283"/>
      <c r="NA76" s="283"/>
      <c r="NB76" s="208"/>
      <c r="ND76" s="235"/>
      <c r="NE76" s="235"/>
      <c r="NF76" s="235"/>
      <c r="NG76" s="235"/>
      <c r="NH76" s="235"/>
      <c r="NI76" s="235"/>
      <c r="NJ76" s="235"/>
      <c r="NK76" s="283"/>
      <c r="NL76" s="283"/>
      <c r="NM76" s="208"/>
      <c r="NO76" s="235"/>
      <c r="NP76" s="235"/>
      <c r="NQ76" s="235"/>
      <c r="NR76" s="235"/>
      <c r="NS76" s="235"/>
      <c r="NT76" s="235"/>
      <c r="NU76" s="235"/>
      <c r="NV76" s="283"/>
      <c r="NW76" s="283"/>
      <c r="NX76" s="208"/>
      <c r="NZ76" s="235"/>
      <c r="OA76" s="235"/>
      <c r="OB76" s="235"/>
      <c r="OC76" s="235"/>
      <c r="OD76" s="235"/>
      <c r="OE76" s="235"/>
      <c r="OF76" s="235"/>
      <c r="OG76" s="283"/>
      <c r="OH76" s="283"/>
      <c r="OI76" s="208"/>
      <c r="OK76" s="235"/>
      <c r="OL76" s="235"/>
      <c r="OM76" s="235"/>
      <c r="ON76" s="235"/>
      <c r="OO76" s="235"/>
      <c r="OP76" s="235"/>
      <c r="OQ76" s="235"/>
      <c r="OR76" s="283"/>
      <c r="OS76" s="283"/>
      <c r="OT76" s="208"/>
      <c r="OV76" s="235"/>
      <c r="OW76" s="235"/>
      <c r="OX76" s="235"/>
      <c r="OY76" s="235"/>
      <c r="OZ76" s="235"/>
      <c r="PA76" s="235"/>
      <c r="PB76" s="235"/>
      <c r="PC76" s="283"/>
      <c r="PD76" s="283"/>
      <c r="PE76" s="208"/>
      <c r="PG76" s="235"/>
      <c r="PH76" s="235"/>
      <c r="PI76" s="235"/>
      <c r="PJ76" s="235"/>
      <c r="PK76" s="235"/>
      <c r="PL76" s="235"/>
      <c r="PM76" s="235"/>
      <c r="PN76" s="283"/>
      <c r="PO76" s="283"/>
      <c r="PP76" s="208"/>
      <c r="PR76" s="235"/>
      <c r="PS76" s="235"/>
      <c r="PT76" s="235"/>
      <c r="PU76" s="235"/>
      <c r="PV76" s="235"/>
      <c r="PW76" s="235"/>
      <c r="PX76" s="235"/>
      <c r="PY76" s="283"/>
      <c r="PZ76" s="283"/>
      <c r="QA76" s="208"/>
      <c r="QC76" s="235"/>
      <c r="QD76" s="235"/>
      <c r="QE76" s="235"/>
      <c r="QF76" s="235"/>
      <c r="QG76" s="235"/>
      <c r="QH76" s="235"/>
      <c r="QI76" s="235"/>
      <c r="QJ76" s="283"/>
      <c r="QK76" s="283"/>
      <c r="QL76" s="208"/>
      <c r="QN76" s="235"/>
      <c r="QO76" s="235"/>
      <c r="QP76" s="235"/>
      <c r="QQ76" s="235"/>
      <c r="QR76" s="235"/>
      <c r="QS76" s="235"/>
      <c r="QT76" s="235"/>
      <c r="QU76" s="283"/>
      <c r="QV76" s="283"/>
      <c r="QW76" s="208"/>
      <c r="QY76" s="235"/>
      <c r="QZ76" s="235"/>
      <c r="RA76" s="235"/>
      <c r="RB76" s="235"/>
      <c r="RC76" s="235"/>
      <c r="RD76" s="235"/>
      <c r="RE76" s="235"/>
      <c r="RF76" s="283"/>
      <c r="RG76" s="283"/>
      <c r="RH76" s="208"/>
      <c r="RJ76" s="235"/>
      <c r="RK76" s="235"/>
      <c r="RL76" s="235"/>
      <c r="RM76" s="235"/>
      <c r="RN76" s="235"/>
      <c r="RO76" s="235"/>
      <c r="RP76" s="235"/>
      <c r="RQ76" s="283"/>
      <c r="RR76" s="283"/>
      <c r="RS76" s="208"/>
      <c r="RU76" s="235"/>
      <c r="RV76" s="235"/>
      <c r="RW76" s="235"/>
      <c r="RX76" s="235"/>
      <c r="RY76" s="235"/>
      <c r="RZ76" s="235"/>
      <c r="SA76" s="235"/>
      <c r="SB76" s="283"/>
      <c r="SC76" s="283"/>
      <c r="SD76" s="208"/>
      <c r="SF76" s="235"/>
      <c r="SG76" s="235"/>
      <c r="SH76" s="235"/>
      <c r="SI76" s="235"/>
      <c r="SJ76" s="235"/>
      <c r="SK76" s="235"/>
      <c r="SL76" s="235"/>
      <c r="SM76" s="283"/>
      <c r="SN76" s="283"/>
      <c r="SO76" s="208"/>
      <c r="SQ76" s="235"/>
      <c r="SR76" s="235"/>
      <c r="SS76" s="235"/>
      <c r="ST76" s="235"/>
      <c r="SU76" s="235"/>
      <c r="SV76" s="235"/>
      <c r="SW76" s="235"/>
      <c r="SX76" s="283"/>
      <c r="SY76" s="283"/>
      <c r="SZ76" s="208"/>
      <c r="TB76" s="235"/>
      <c r="TC76" s="235"/>
      <c r="TD76" s="235"/>
      <c r="TE76" s="235"/>
      <c r="TF76" s="235"/>
      <c r="TG76" s="235"/>
      <c r="TH76" s="235"/>
      <c r="TI76" s="283"/>
      <c r="TJ76" s="283"/>
      <c r="TK76" s="208"/>
      <c r="TM76" s="235"/>
      <c r="TN76" s="235"/>
      <c r="TO76" s="235"/>
      <c r="TP76" s="235"/>
      <c r="TQ76" s="235"/>
      <c r="TR76" s="235"/>
      <c r="TS76" s="235"/>
      <c r="TT76" s="283"/>
      <c r="TU76" s="283"/>
      <c r="TV76" s="208"/>
      <c r="TX76" s="235"/>
      <c r="TY76" s="235"/>
      <c r="TZ76" s="235"/>
      <c r="UA76" s="235"/>
      <c r="UB76" s="235"/>
      <c r="UC76" s="235"/>
      <c r="UD76" s="235"/>
      <c r="UE76" s="283"/>
      <c r="UF76" s="283"/>
      <c r="UG76" s="208"/>
      <c r="UI76" s="235"/>
      <c r="UJ76" s="235"/>
      <c r="UK76" s="235"/>
      <c r="UL76" s="235"/>
      <c r="UM76" s="235"/>
      <c r="UN76" s="235"/>
      <c r="UO76" s="235"/>
      <c r="UP76" s="283"/>
      <c r="UQ76" s="283"/>
      <c r="UR76" s="208"/>
      <c r="UT76" s="235"/>
      <c r="UU76" s="235"/>
      <c r="UV76" s="235"/>
      <c r="UW76" s="235"/>
      <c r="UX76" s="235"/>
      <c r="UY76" s="235"/>
      <c r="UZ76" s="235"/>
      <c r="VA76" s="283"/>
      <c r="VB76" s="283"/>
      <c r="VC76" s="208"/>
      <c r="VE76" s="235"/>
      <c r="VF76" s="235"/>
      <c r="VG76" s="235"/>
      <c r="VH76" s="235"/>
      <c r="VI76" s="235"/>
      <c r="VJ76" s="235"/>
      <c r="VK76" s="235"/>
      <c r="VL76" s="283"/>
      <c r="VM76" s="283"/>
      <c r="VN76" s="208"/>
      <c r="VP76" s="235"/>
      <c r="VQ76" s="235"/>
      <c r="VR76" s="235"/>
      <c r="VS76" s="235"/>
      <c r="VT76" s="235"/>
      <c r="VU76" s="235"/>
      <c r="VV76" s="235"/>
      <c r="VW76" s="283"/>
      <c r="VX76" s="283"/>
      <c r="VY76" s="208"/>
      <c r="WA76" s="235"/>
      <c r="WB76" s="235"/>
      <c r="WC76" s="235"/>
      <c r="WD76" s="235"/>
      <c r="WE76" s="235"/>
      <c r="WF76" s="235"/>
      <c r="WG76" s="235"/>
      <c r="WH76" s="283"/>
      <c r="WI76" s="283"/>
      <c r="WJ76" s="208"/>
      <c r="WL76" s="235"/>
      <c r="WM76" s="235"/>
      <c r="WN76" s="235"/>
      <c r="WO76" s="235"/>
      <c r="WP76" s="235"/>
      <c r="WQ76" s="235"/>
      <c r="WR76" s="235"/>
      <c r="WS76" s="283"/>
      <c r="WT76" s="283"/>
      <c r="WU76" s="208"/>
      <c r="WW76" s="235"/>
      <c r="WX76" s="235"/>
      <c r="WY76" s="235"/>
      <c r="WZ76" s="235"/>
      <c r="XA76" s="235"/>
      <c r="XB76" s="235"/>
      <c r="XC76" s="235"/>
      <c r="XD76" s="283"/>
      <c r="XE76" s="283"/>
      <c r="XF76" s="208"/>
      <c r="XH76" s="235"/>
      <c r="XI76" s="235"/>
      <c r="XJ76" s="235"/>
      <c r="XK76" s="235"/>
      <c r="XL76" s="235"/>
      <c r="XM76" s="235"/>
      <c r="XN76" s="235"/>
      <c r="XO76" s="283"/>
      <c r="XP76" s="283"/>
      <c r="XQ76" s="208"/>
      <c r="XS76" s="235"/>
      <c r="XT76" s="235"/>
      <c r="XU76" s="235"/>
      <c r="XV76" s="235"/>
      <c r="XW76" s="235"/>
      <c r="XX76" s="235"/>
      <c r="XY76" s="235"/>
      <c r="XZ76" s="283"/>
      <c r="YA76" s="283"/>
      <c r="YB76" s="208"/>
      <c r="YD76" s="235"/>
      <c r="YE76" s="235"/>
      <c r="YF76" s="235"/>
      <c r="YG76" s="235"/>
      <c r="YH76" s="235"/>
      <c r="YI76" s="235"/>
      <c r="YJ76" s="235"/>
      <c r="YK76" s="283"/>
      <c r="YL76" s="283"/>
      <c r="YM76" s="208"/>
      <c r="YO76" s="235"/>
      <c r="YP76" s="235"/>
      <c r="YQ76" s="235"/>
      <c r="YR76" s="235"/>
      <c r="YS76" s="235"/>
      <c r="YT76" s="235"/>
      <c r="YU76" s="235"/>
      <c r="YV76" s="283"/>
      <c r="YW76" s="283"/>
      <c r="YX76" s="208"/>
      <c r="YZ76" s="235"/>
      <c r="ZA76" s="235"/>
      <c r="ZB76" s="235"/>
      <c r="ZC76" s="235"/>
      <c r="ZD76" s="235"/>
      <c r="ZE76" s="235"/>
      <c r="ZF76" s="235"/>
      <c r="ZG76" s="283"/>
      <c r="ZH76" s="283"/>
      <c r="ZI76" s="208"/>
      <c r="ZK76" s="235"/>
      <c r="ZL76" s="235"/>
      <c r="ZM76" s="235"/>
      <c r="ZN76" s="235"/>
      <c r="ZO76" s="235"/>
      <c r="ZP76" s="235"/>
      <c r="ZQ76" s="235"/>
      <c r="ZR76" s="283"/>
      <c r="ZS76" s="283"/>
      <c r="ZT76" s="208"/>
      <c r="ZV76" s="235"/>
      <c r="ZW76" s="235"/>
      <c r="ZX76" s="235"/>
      <c r="ZY76" s="235"/>
      <c r="ZZ76" s="235"/>
      <c r="AAA76" s="235"/>
      <c r="AAB76" s="235"/>
      <c r="AAC76" s="283"/>
      <c r="AAD76" s="283"/>
      <c r="AAE76" s="208"/>
      <c r="AAG76" s="235"/>
      <c r="AAH76" s="235"/>
      <c r="AAI76" s="235"/>
      <c r="AAJ76" s="235"/>
      <c r="AAK76" s="235"/>
      <c r="AAL76" s="235"/>
      <c r="AAM76" s="235"/>
      <c r="AAN76" s="283"/>
      <c r="AAO76" s="283"/>
      <c r="AAP76" s="208"/>
      <c r="AAR76" s="235"/>
      <c r="AAS76" s="235"/>
      <c r="AAT76" s="235"/>
      <c r="AAU76" s="235"/>
      <c r="AAV76" s="235"/>
      <c r="AAW76" s="235"/>
      <c r="AAX76" s="235"/>
      <c r="AAY76" s="283"/>
      <c r="AAZ76" s="283"/>
      <c r="ABA76" s="208"/>
      <c r="ABC76" s="235"/>
      <c r="ABD76" s="235"/>
      <c r="ABE76" s="235"/>
      <c r="ABF76" s="235"/>
      <c r="ABG76" s="235"/>
      <c r="ABH76" s="235"/>
      <c r="ABI76" s="235"/>
      <c r="ABJ76" s="283"/>
      <c r="ABK76" s="283"/>
      <c r="ABL76" s="208"/>
      <c r="ABN76" s="235"/>
      <c r="ABO76" s="235"/>
      <c r="ABP76" s="235"/>
      <c r="ABQ76" s="235"/>
      <c r="ABR76" s="235"/>
      <c r="ABS76" s="235"/>
      <c r="ABT76" s="235"/>
      <c r="ABU76" s="283"/>
      <c r="ABV76" s="283"/>
      <c r="ABW76" s="208"/>
      <c r="ABY76" s="235"/>
      <c r="ABZ76" s="235"/>
      <c r="ACA76" s="235"/>
      <c r="ACB76" s="235"/>
      <c r="ACC76" s="235"/>
      <c r="ACD76" s="235"/>
      <c r="ACE76" s="235"/>
      <c r="ACF76" s="283"/>
      <c r="ACG76" s="283"/>
      <c r="ACH76" s="208"/>
      <c r="ACJ76" s="235"/>
      <c r="ACK76" s="235"/>
      <c r="ACL76" s="235"/>
      <c r="ACM76" s="235"/>
      <c r="ACN76" s="235"/>
      <c r="ACO76" s="235"/>
      <c r="ACP76" s="235"/>
      <c r="ACQ76" s="283"/>
      <c r="ACR76" s="283"/>
      <c r="ACS76" s="208"/>
      <c r="ACU76" s="235"/>
      <c r="ACV76" s="235"/>
      <c r="ACW76" s="235"/>
      <c r="ACX76" s="235"/>
      <c r="ACY76" s="235"/>
      <c r="ACZ76" s="235"/>
      <c r="ADA76" s="235"/>
      <c r="ADB76" s="283"/>
      <c r="ADC76" s="283"/>
      <c r="ADD76" s="208"/>
      <c r="ADF76" s="235"/>
      <c r="ADG76" s="235"/>
      <c r="ADH76" s="235"/>
      <c r="ADI76" s="235"/>
      <c r="ADJ76" s="235"/>
      <c r="ADK76" s="235"/>
      <c r="ADL76" s="235"/>
      <c r="ADM76" s="283"/>
      <c r="ADN76" s="283"/>
      <c r="ADO76" s="208"/>
      <c r="ADQ76" s="235"/>
      <c r="ADR76" s="235"/>
      <c r="ADS76" s="235"/>
      <c r="ADT76" s="235"/>
      <c r="ADU76" s="235"/>
      <c r="ADV76" s="235"/>
      <c r="ADW76" s="235"/>
      <c r="ADX76" s="283"/>
      <c r="ADY76" s="283"/>
      <c r="ADZ76" s="208"/>
      <c r="AEB76" s="235"/>
      <c r="AEC76" s="235"/>
      <c r="AED76" s="235"/>
      <c r="AEE76" s="235"/>
      <c r="AEF76" s="235"/>
      <c r="AEG76" s="235"/>
      <c r="AEH76" s="235"/>
      <c r="AEI76" s="283"/>
      <c r="AEJ76" s="283"/>
      <c r="AEK76" s="208"/>
      <c r="AEM76" s="235"/>
      <c r="AEN76" s="235"/>
      <c r="AEO76" s="235"/>
      <c r="AEP76" s="235"/>
      <c r="AEQ76" s="235"/>
      <c r="AER76" s="235"/>
      <c r="AES76" s="235"/>
      <c r="AET76" s="283"/>
      <c r="AEU76" s="283"/>
      <c r="AEV76" s="208"/>
      <c r="AEX76" s="235"/>
      <c r="AEY76" s="235"/>
      <c r="AEZ76" s="235"/>
      <c r="AFA76" s="235"/>
      <c r="AFB76" s="235"/>
      <c r="AFC76" s="235"/>
      <c r="AFD76" s="235"/>
      <c r="AFE76" s="283"/>
      <c r="AFF76" s="283"/>
      <c r="AFG76" s="208"/>
      <c r="AFI76" s="235"/>
      <c r="AFJ76" s="235"/>
      <c r="AFK76" s="235"/>
      <c r="AFL76" s="235"/>
      <c r="AFM76" s="235"/>
      <c r="AFN76" s="235"/>
      <c r="AFO76" s="235"/>
      <c r="AFP76" s="283"/>
      <c r="AFQ76" s="283"/>
      <c r="AFR76" s="208"/>
      <c r="AFT76" s="235"/>
      <c r="AFU76" s="235"/>
      <c r="AFV76" s="235"/>
      <c r="AFW76" s="235"/>
      <c r="AFX76" s="235"/>
      <c r="AFY76" s="235"/>
      <c r="AFZ76" s="235"/>
      <c r="AGA76" s="283"/>
      <c r="AGB76" s="283"/>
      <c r="AGC76" s="208"/>
      <c r="AGE76" s="235"/>
      <c r="AGF76" s="235"/>
      <c r="AGG76" s="235"/>
      <c r="AGH76" s="235"/>
      <c r="AGI76" s="235"/>
      <c r="AGJ76" s="235"/>
      <c r="AGK76" s="235"/>
      <c r="AGL76" s="283"/>
      <c r="AGM76" s="283"/>
      <c r="AGN76" s="208"/>
      <c r="AGP76" s="235"/>
      <c r="AGQ76" s="235"/>
      <c r="AGR76" s="235"/>
      <c r="AGS76" s="235"/>
      <c r="AGT76" s="235"/>
      <c r="AGU76" s="235"/>
      <c r="AGV76" s="235"/>
      <c r="AGW76" s="283"/>
      <c r="AGX76" s="283"/>
      <c r="AGY76" s="208"/>
      <c r="AHA76" s="235"/>
      <c r="AHB76" s="235"/>
      <c r="AHC76" s="235"/>
      <c r="AHD76" s="235"/>
      <c r="AHE76" s="235"/>
      <c r="AHF76" s="235"/>
      <c r="AHG76" s="235"/>
      <c r="AHH76" s="283"/>
      <c r="AHI76" s="283"/>
      <c r="AHJ76" s="208"/>
      <c r="AHL76" s="235"/>
      <c r="AHM76" s="235"/>
      <c r="AHN76" s="235"/>
      <c r="AHO76" s="235"/>
      <c r="AHP76" s="235"/>
      <c r="AHQ76" s="235"/>
      <c r="AHR76" s="235"/>
      <c r="AHS76" s="283"/>
      <c r="AHT76" s="283"/>
      <c r="AHU76" s="208"/>
      <c r="AHW76" s="235"/>
      <c r="AHX76" s="235"/>
      <c r="AHY76" s="235"/>
      <c r="AHZ76" s="235"/>
      <c r="AIA76" s="235"/>
      <c r="AIB76" s="235"/>
      <c r="AIC76" s="235"/>
      <c r="AID76" s="283"/>
      <c r="AIE76" s="283"/>
      <c r="AIF76" s="208"/>
      <c r="AIH76" s="235"/>
      <c r="AII76" s="235"/>
      <c r="AIJ76" s="235"/>
      <c r="AIK76" s="235"/>
      <c r="AIL76" s="235"/>
      <c r="AIM76" s="235"/>
      <c r="AIN76" s="235"/>
      <c r="AIO76" s="283"/>
      <c r="AIP76" s="283"/>
      <c r="AIQ76" s="208"/>
      <c r="AIS76" s="235"/>
      <c r="AIT76" s="235"/>
      <c r="AIU76" s="235"/>
      <c r="AIV76" s="235"/>
      <c r="AIW76" s="235"/>
      <c r="AIX76" s="235"/>
      <c r="AIY76" s="235"/>
      <c r="AIZ76" s="283"/>
      <c r="AJA76" s="283"/>
      <c r="AJB76" s="208"/>
      <c r="AJD76" s="235"/>
      <c r="AJE76" s="235"/>
      <c r="AJF76" s="235"/>
      <c r="AJG76" s="235"/>
      <c r="AJH76" s="235"/>
      <c r="AJI76" s="235"/>
      <c r="AJJ76" s="235"/>
      <c r="AJK76" s="283"/>
      <c r="AJL76" s="283"/>
      <c r="AJM76" s="208"/>
      <c r="AJO76" s="235"/>
      <c r="AJP76" s="235"/>
      <c r="AJQ76" s="235"/>
      <c r="AJR76" s="235"/>
      <c r="AJS76" s="235"/>
      <c r="AJT76" s="235"/>
      <c r="AJU76" s="235"/>
      <c r="AJV76" s="283"/>
      <c r="AJW76" s="283"/>
      <c r="AJX76" s="208"/>
      <c r="AJZ76" s="235"/>
      <c r="AKA76" s="235"/>
      <c r="AKB76" s="235"/>
      <c r="AKC76" s="235"/>
      <c r="AKD76" s="235"/>
      <c r="AKE76" s="235"/>
      <c r="AKF76" s="235"/>
      <c r="AKG76" s="283"/>
      <c r="AKH76" s="283"/>
      <c r="AKI76" s="208"/>
      <c r="AKK76" s="235"/>
      <c r="AKL76" s="235"/>
      <c r="AKM76" s="235"/>
      <c r="AKN76" s="235"/>
      <c r="AKO76" s="235"/>
      <c r="AKP76" s="235"/>
      <c r="AKQ76" s="235"/>
      <c r="AKR76" s="283"/>
      <c r="AKS76" s="283"/>
      <c r="AKT76" s="208"/>
      <c r="AKV76" s="235"/>
      <c r="AKW76" s="235"/>
      <c r="AKX76" s="235"/>
      <c r="AKY76" s="235"/>
      <c r="AKZ76" s="235"/>
      <c r="ALA76" s="235"/>
      <c r="ALB76" s="235"/>
      <c r="ALC76" s="283"/>
      <c r="ALD76" s="283"/>
      <c r="ALE76" s="208"/>
      <c r="ALG76" s="235"/>
      <c r="ALH76" s="235"/>
      <c r="ALI76" s="235"/>
      <c r="ALJ76" s="235"/>
      <c r="ALK76" s="235"/>
      <c r="ALL76" s="235"/>
      <c r="ALM76" s="235"/>
      <c r="ALN76" s="283"/>
      <c r="ALO76" s="283"/>
      <c r="ALP76" s="208"/>
      <c r="ALR76" s="235"/>
      <c r="ALS76" s="235"/>
      <c r="ALT76" s="235"/>
      <c r="ALU76" s="235"/>
      <c r="ALV76" s="235"/>
      <c r="ALW76" s="235"/>
      <c r="ALX76" s="235"/>
      <c r="ALY76" s="283"/>
      <c r="ALZ76" s="283"/>
      <c r="AMA76" s="208"/>
      <c r="AMC76" s="235"/>
      <c r="AMD76" s="235"/>
      <c r="AME76" s="235"/>
      <c r="AMF76" s="235"/>
      <c r="AMG76" s="235"/>
      <c r="AMH76" s="235"/>
      <c r="AMI76" s="235"/>
      <c r="AMJ76" s="283"/>
      <c r="AMK76" s="283"/>
      <c r="AML76" s="208"/>
      <c r="AMN76" s="235"/>
      <c r="AMO76" s="235"/>
      <c r="AMP76" s="235"/>
      <c r="AMQ76" s="235"/>
      <c r="AMR76" s="235"/>
      <c r="AMS76" s="235"/>
      <c r="AMT76" s="235"/>
      <c r="AMU76" s="283"/>
      <c r="AMV76" s="283"/>
      <c r="AMW76" s="208"/>
      <c r="AMY76" s="235"/>
      <c r="AMZ76" s="235"/>
      <c r="ANA76" s="235"/>
      <c r="ANB76" s="235"/>
      <c r="ANC76" s="235"/>
      <c r="AND76" s="235"/>
      <c r="ANE76" s="235"/>
      <c r="ANF76" s="283"/>
      <c r="ANG76" s="283"/>
      <c r="ANH76" s="208"/>
      <c r="ANJ76" s="235"/>
      <c r="ANK76" s="235"/>
      <c r="ANL76" s="235"/>
      <c r="ANM76" s="235"/>
      <c r="ANN76" s="235"/>
      <c r="ANO76" s="235"/>
      <c r="ANP76" s="235"/>
      <c r="ANQ76" s="283"/>
      <c r="ANR76" s="283"/>
      <c r="ANS76" s="208"/>
      <c r="ANU76" s="235"/>
      <c r="ANV76" s="235"/>
      <c r="ANW76" s="235"/>
      <c r="ANX76" s="235"/>
      <c r="ANY76" s="235"/>
      <c r="ANZ76" s="235"/>
      <c r="AOA76" s="235"/>
      <c r="AOB76" s="283"/>
      <c r="AOC76" s="283"/>
      <c r="AOD76" s="208"/>
      <c r="AOF76" s="235"/>
      <c r="AOG76" s="235"/>
      <c r="AOH76" s="235"/>
      <c r="AOI76" s="235"/>
      <c r="AOJ76" s="235"/>
      <c r="AOK76" s="235"/>
      <c r="AOL76" s="235"/>
      <c r="AOM76" s="283"/>
      <c r="AON76" s="283"/>
      <c r="AOO76" s="208"/>
      <c r="AOQ76" s="235"/>
      <c r="AOR76" s="235"/>
      <c r="AOS76" s="235"/>
      <c r="AOT76" s="235"/>
      <c r="AOU76" s="235"/>
      <c r="AOV76" s="235"/>
      <c r="AOW76" s="235"/>
      <c r="AOX76" s="283"/>
      <c r="AOY76" s="283"/>
      <c r="AOZ76" s="208"/>
      <c r="APB76" s="235"/>
      <c r="APC76" s="235"/>
      <c r="APD76" s="235"/>
      <c r="APE76" s="235"/>
      <c r="APF76" s="235"/>
      <c r="APG76" s="235"/>
      <c r="APH76" s="235"/>
      <c r="API76" s="283"/>
      <c r="APJ76" s="283"/>
      <c r="APK76" s="208"/>
      <c r="APM76" s="235"/>
      <c r="APN76" s="235"/>
      <c r="APO76" s="235"/>
      <c r="APP76" s="235"/>
      <c r="APQ76" s="235"/>
      <c r="APR76" s="235"/>
      <c r="APS76" s="235"/>
      <c r="APT76" s="283"/>
      <c r="APU76" s="283"/>
      <c r="APV76" s="208"/>
      <c r="APX76" s="235"/>
      <c r="APY76" s="235"/>
      <c r="APZ76" s="235"/>
      <c r="AQA76" s="235"/>
      <c r="AQB76" s="235"/>
      <c r="AQC76" s="235"/>
      <c r="AQD76" s="235"/>
      <c r="AQE76" s="283"/>
      <c r="AQF76" s="283"/>
      <c r="AQG76" s="208"/>
      <c r="AQI76" s="235"/>
      <c r="AQJ76" s="235"/>
      <c r="AQK76" s="235"/>
      <c r="AQL76" s="235"/>
      <c r="AQM76" s="235"/>
      <c r="AQN76" s="235"/>
      <c r="AQO76" s="235"/>
      <c r="AQP76" s="283"/>
      <c r="AQQ76" s="283"/>
      <c r="AQR76" s="208"/>
      <c r="AQT76" s="235"/>
      <c r="AQU76" s="235"/>
      <c r="AQV76" s="235"/>
      <c r="AQW76" s="235"/>
      <c r="AQX76" s="235"/>
      <c r="AQY76" s="235"/>
      <c r="AQZ76" s="235"/>
      <c r="ARA76" s="283"/>
      <c r="ARB76" s="283"/>
      <c r="ARC76" s="208"/>
      <c r="ARE76" s="235"/>
      <c r="ARF76" s="235"/>
      <c r="ARG76" s="235"/>
      <c r="ARH76" s="235"/>
      <c r="ARI76" s="235"/>
      <c r="ARJ76" s="235"/>
      <c r="ARK76" s="235"/>
      <c r="ARL76" s="283"/>
      <c r="ARM76" s="283"/>
      <c r="ARN76" s="208"/>
      <c r="ARP76" s="235"/>
      <c r="ARQ76" s="235"/>
      <c r="ARR76" s="235"/>
      <c r="ARS76" s="235"/>
      <c r="ART76" s="235"/>
      <c r="ARU76" s="235"/>
      <c r="ARV76" s="235"/>
      <c r="ARW76" s="283"/>
      <c r="ARX76" s="283"/>
      <c r="ARY76" s="208"/>
      <c r="ASA76" s="235"/>
      <c r="ASB76" s="235"/>
      <c r="ASC76" s="235"/>
      <c r="ASD76" s="235"/>
      <c r="ASE76" s="235"/>
      <c r="ASF76" s="235"/>
      <c r="ASG76" s="235"/>
      <c r="ASH76" s="283"/>
      <c r="ASI76" s="283"/>
      <c r="ASJ76" s="208"/>
      <c r="ASL76" s="235"/>
      <c r="ASM76" s="235"/>
      <c r="ASN76" s="235"/>
      <c r="ASO76" s="235"/>
      <c r="ASP76" s="235"/>
      <c r="ASQ76" s="235"/>
      <c r="ASR76" s="235"/>
      <c r="ASS76" s="283"/>
      <c r="AST76" s="283"/>
      <c r="ASU76" s="208"/>
      <c r="ASW76" s="235"/>
      <c r="ASX76" s="235"/>
      <c r="ASY76" s="235"/>
      <c r="ASZ76" s="235"/>
      <c r="ATA76" s="235"/>
      <c r="ATB76" s="235"/>
      <c r="ATC76" s="235"/>
      <c r="ATD76" s="283"/>
      <c r="ATE76" s="283"/>
      <c r="ATF76" s="208"/>
      <c r="ATH76" s="235"/>
      <c r="ATI76" s="235"/>
      <c r="ATJ76" s="235"/>
      <c r="ATK76" s="235"/>
      <c r="ATL76" s="235"/>
      <c r="ATM76" s="235"/>
      <c r="ATN76" s="235"/>
      <c r="ATO76" s="283"/>
      <c r="ATP76" s="283"/>
      <c r="ATQ76" s="208"/>
      <c r="ATS76" s="235"/>
      <c r="ATT76" s="235"/>
      <c r="ATU76" s="235"/>
      <c r="ATV76" s="235"/>
      <c r="ATW76" s="235"/>
      <c r="ATX76" s="235"/>
      <c r="ATY76" s="235"/>
      <c r="ATZ76" s="283"/>
      <c r="AUA76" s="283"/>
      <c r="AUB76" s="208"/>
      <c r="AUD76" s="235"/>
      <c r="AUE76" s="235"/>
      <c r="AUF76" s="235"/>
      <c r="AUG76" s="235"/>
      <c r="AUH76" s="235"/>
      <c r="AUI76" s="235"/>
      <c r="AUJ76" s="235"/>
      <c r="AUK76" s="283"/>
      <c r="AUL76" s="283"/>
      <c r="AUM76" s="208"/>
      <c r="AUO76" s="235"/>
      <c r="AUP76" s="235"/>
      <c r="AUQ76" s="235"/>
      <c r="AUR76" s="235"/>
      <c r="AUS76" s="235"/>
      <c r="AUT76" s="235"/>
      <c r="AUU76" s="235"/>
      <c r="AUV76" s="283"/>
      <c r="AUW76" s="283"/>
      <c r="AUX76" s="208"/>
      <c r="AUZ76" s="235"/>
      <c r="AVA76" s="235"/>
      <c r="AVB76" s="235"/>
      <c r="AVC76" s="235"/>
      <c r="AVD76" s="235"/>
      <c r="AVE76" s="235"/>
      <c r="AVF76" s="235"/>
      <c r="AVG76" s="283"/>
      <c r="AVH76" s="283"/>
      <c r="AVI76" s="208"/>
      <c r="AVK76" s="235"/>
      <c r="AVL76" s="235"/>
      <c r="AVM76" s="235"/>
      <c r="AVN76" s="235"/>
      <c r="AVO76" s="235"/>
      <c r="AVP76" s="235"/>
      <c r="AVQ76" s="235"/>
      <c r="AVR76" s="283"/>
      <c r="AVS76" s="283"/>
      <c r="AVT76" s="208"/>
      <c r="AVV76" s="235"/>
      <c r="AVW76" s="235"/>
      <c r="AVX76" s="235"/>
      <c r="AVY76" s="235"/>
      <c r="AVZ76" s="235"/>
      <c r="AWA76" s="235"/>
      <c r="AWB76" s="235"/>
      <c r="AWC76" s="283"/>
      <c r="AWD76" s="283"/>
      <c r="AWE76" s="208"/>
      <c r="AWG76" s="235"/>
      <c r="AWH76" s="235"/>
      <c r="AWI76" s="235"/>
      <c r="AWJ76" s="235"/>
      <c r="AWK76" s="235"/>
      <c r="AWL76" s="235"/>
      <c r="AWM76" s="235"/>
      <c r="AWN76" s="283"/>
      <c r="AWO76" s="283"/>
      <c r="AWP76" s="208"/>
      <c r="AWR76" s="235"/>
      <c r="AWS76" s="235"/>
      <c r="AWT76" s="235"/>
      <c r="AWU76" s="235"/>
      <c r="AWV76" s="235"/>
      <c r="AWW76" s="235"/>
      <c r="AWX76" s="235"/>
      <c r="AWY76" s="283"/>
      <c r="AWZ76" s="283"/>
      <c r="AXA76" s="208"/>
      <c r="AXC76" s="235"/>
      <c r="AXD76" s="235"/>
      <c r="AXE76" s="235"/>
      <c r="AXF76" s="235"/>
      <c r="AXG76" s="235"/>
      <c r="AXH76" s="235"/>
      <c r="AXI76" s="235"/>
      <c r="AXJ76" s="283"/>
      <c r="AXK76" s="283"/>
      <c r="AXL76" s="208"/>
      <c r="AXN76" s="235"/>
      <c r="AXO76" s="235"/>
      <c r="AXP76" s="235"/>
      <c r="AXQ76" s="235"/>
      <c r="AXR76" s="235"/>
      <c r="AXS76" s="235"/>
      <c r="AXT76" s="235"/>
      <c r="AXU76" s="283"/>
      <c r="AXV76" s="283"/>
      <c r="AXW76" s="208"/>
      <c r="AXY76" s="235"/>
      <c r="AXZ76" s="235"/>
      <c r="AYA76" s="235"/>
      <c r="AYB76" s="235"/>
      <c r="AYC76" s="235"/>
      <c r="AYD76" s="235"/>
      <c r="AYE76" s="235"/>
      <c r="AYF76" s="283"/>
      <c r="AYG76" s="283"/>
      <c r="AYH76" s="208"/>
      <c r="AYJ76" s="235"/>
      <c r="AYK76" s="235"/>
      <c r="AYL76" s="235"/>
      <c r="AYM76" s="235"/>
      <c r="AYN76" s="235"/>
      <c r="AYO76" s="235"/>
      <c r="AYP76" s="235"/>
      <c r="AYQ76" s="283"/>
      <c r="AYR76" s="283"/>
      <c r="AYS76" s="208"/>
      <c r="AYU76" s="235"/>
      <c r="AYV76" s="235"/>
      <c r="AYW76" s="235"/>
      <c r="AYX76" s="235"/>
      <c r="AYY76" s="235"/>
      <c r="AYZ76" s="235"/>
      <c r="AZA76" s="235"/>
      <c r="AZB76" s="283"/>
      <c r="AZC76" s="283"/>
      <c r="AZD76" s="208"/>
      <c r="AZF76" s="235"/>
      <c r="AZG76" s="235"/>
      <c r="AZH76" s="235"/>
      <c r="AZI76" s="235"/>
      <c r="AZJ76" s="235"/>
      <c r="AZK76" s="235"/>
      <c r="AZL76" s="235"/>
      <c r="AZM76" s="283"/>
      <c r="AZN76" s="283"/>
      <c r="AZO76" s="208"/>
      <c r="AZQ76" s="235"/>
      <c r="AZR76" s="235"/>
      <c r="AZS76" s="235"/>
      <c r="AZT76" s="235"/>
      <c r="AZU76" s="235"/>
      <c r="AZV76" s="235"/>
      <c r="AZW76" s="235"/>
      <c r="AZX76" s="283"/>
      <c r="AZY76" s="283"/>
      <c r="AZZ76" s="208"/>
      <c r="BAB76" s="235"/>
      <c r="BAC76" s="235"/>
      <c r="BAD76" s="235"/>
      <c r="BAE76" s="235"/>
      <c r="BAF76" s="235"/>
      <c r="BAG76" s="235"/>
      <c r="BAH76" s="235"/>
      <c r="BAI76" s="283"/>
      <c r="BAJ76" s="283"/>
      <c r="BAK76" s="208"/>
      <c r="BAM76" s="235"/>
      <c r="BAN76" s="235"/>
      <c r="BAO76" s="235"/>
      <c r="BAP76" s="235"/>
      <c r="BAQ76" s="235"/>
      <c r="BAR76" s="235"/>
      <c r="BAS76" s="235"/>
      <c r="BAT76" s="283"/>
      <c r="BAU76" s="283"/>
      <c r="BAV76" s="208"/>
      <c r="BAX76" s="235"/>
      <c r="BAY76" s="235"/>
      <c r="BAZ76" s="235"/>
      <c r="BBA76" s="235"/>
      <c r="BBB76" s="235"/>
      <c r="BBC76" s="235"/>
      <c r="BBD76" s="235"/>
      <c r="BBE76" s="283"/>
      <c r="BBF76" s="283"/>
      <c r="BBG76" s="208"/>
      <c r="BBI76" s="235"/>
      <c r="BBJ76" s="235"/>
      <c r="BBK76" s="235"/>
      <c r="BBL76" s="235"/>
      <c r="BBM76" s="235"/>
      <c r="BBN76" s="235"/>
      <c r="BBO76" s="235"/>
      <c r="BBP76" s="283"/>
      <c r="BBQ76" s="283"/>
      <c r="BBR76" s="208"/>
      <c r="BBT76" s="235"/>
      <c r="BBU76" s="235"/>
      <c r="BBV76" s="235"/>
      <c r="BBW76" s="235"/>
      <c r="BBX76" s="235"/>
      <c r="BBY76" s="235"/>
      <c r="BBZ76" s="235"/>
      <c r="BCA76" s="283"/>
      <c r="BCB76" s="283"/>
      <c r="BCC76" s="208"/>
      <c r="BCE76" s="235"/>
      <c r="BCF76" s="235"/>
      <c r="BCG76" s="235"/>
      <c r="BCH76" s="235"/>
      <c r="BCI76" s="235"/>
      <c r="BCJ76" s="235"/>
      <c r="BCK76" s="235"/>
      <c r="BCL76" s="283"/>
      <c r="BCM76" s="283"/>
      <c r="BCN76" s="208"/>
      <c r="BCP76" s="235"/>
      <c r="BCQ76" s="235"/>
      <c r="BCR76" s="235"/>
      <c r="BCS76" s="235"/>
      <c r="BCT76" s="235"/>
      <c r="BCU76" s="235"/>
      <c r="BCV76" s="235"/>
      <c r="BCW76" s="283"/>
      <c r="BCX76" s="283"/>
      <c r="BCY76" s="208"/>
      <c r="BDA76" s="235"/>
      <c r="BDB76" s="235"/>
      <c r="BDC76" s="235"/>
      <c r="BDD76" s="235"/>
      <c r="BDE76" s="235"/>
      <c r="BDF76" s="235"/>
      <c r="BDG76" s="235"/>
      <c r="BDH76" s="283"/>
      <c r="BDI76" s="283"/>
      <c r="BDJ76" s="208"/>
      <c r="BDL76" s="235"/>
      <c r="BDM76" s="235"/>
      <c r="BDN76" s="235"/>
      <c r="BDO76" s="235"/>
      <c r="BDP76" s="235"/>
      <c r="BDQ76" s="235"/>
      <c r="BDR76" s="235"/>
      <c r="BDS76" s="283"/>
      <c r="BDT76" s="283"/>
      <c r="BDU76" s="208"/>
      <c r="BDW76" s="235"/>
      <c r="BDX76" s="235"/>
      <c r="BDY76" s="235"/>
      <c r="BDZ76" s="235"/>
      <c r="BEA76" s="235"/>
      <c r="BEB76" s="235"/>
      <c r="BEC76" s="235"/>
      <c r="BED76" s="283"/>
      <c r="BEE76" s="283"/>
      <c r="BEF76" s="208"/>
      <c r="BEH76" s="235"/>
      <c r="BEI76" s="235"/>
      <c r="BEJ76" s="235"/>
      <c r="BEK76" s="235"/>
      <c r="BEL76" s="235"/>
      <c r="BEM76" s="235"/>
      <c r="BEN76" s="235"/>
      <c r="BEO76" s="283"/>
      <c r="BEP76" s="283"/>
      <c r="BEQ76" s="208"/>
      <c r="BES76" s="235"/>
      <c r="BET76" s="235"/>
      <c r="BEU76" s="235"/>
      <c r="BEV76" s="235"/>
      <c r="BEW76" s="235"/>
      <c r="BEX76" s="235"/>
      <c r="BEY76" s="235"/>
      <c r="BEZ76" s="283"/>
      <c r="BFA76" s="283"/>
      <c r="BFB76" s="208"/>
      <c r="BFD76" s="235"/>
      <c r="BFE76" s="235"/>
      <c r="BFF76" s="235"/>
      <c r="BFG76" s="235"/>
      <c r="BFH76" s="235"/>
      <c r="BFI76" s="235"/>
      <c r="BFJ76" s="235"/>
      <c r="BFK76" s="283"/>
      <c r="BFL76" s="283"/>
      <c r="BFM76" s="208"/>
      <c r="BFO76" s="235"/>
      <c r="BFP76" s="235"/>
      <c r="BFQ76" s="235"/>
      <c r="BFR76" s="235"/>
      <c r="BFS76" s="235"/>
      <c r="BFT76" s="235"/>
      <c r="BFU76" s="235"/>
      <c r="BFV76" s="283"/>
      <c r="BFW76" s="283"/>
      <c r="BFX76" s="208"/>
      <c r="BFZ76" s="235"/>
      <c r="BGA76" s="235"/>
      <c r="BGB76" s="235"/>
      <c r="BGC76" s="235"/>
      <c r="BGD76" s="235"/>
      <c r="BGE76" s="235"/>
      <c r="BGF76" s="235"/>
      <c r="BGG76" s="283"/>
      <c r="BGH76" s="283"/>
      <c r="BGI76" s="208"/>
      <c r="BGK76" s="235"/>
      <c r="BGL76" s="235"/>
      <c r="BGM76" s="235"/>
      <c r="BGN76" s="235"/>
      <c r="BGO76" s="235"/>
      <c r="BGP76" s="235"/>
      <c r="BGQ76" s="235"/>
      <c r="BGR76" s="283"/>
      <c r="BGS76" s="283"/>
      <c r="BGT76" s="208"/>
      <c r="BGV76" s="235"/>
      <c r="BGW76" s="235"/>
      <c r="BGX76" s="235"/>
      <c r="BGY76" s="235"/>
      <c r="BGZ76" s="235"/>
      <c r="BHA76" s="235"/>
      <c r="BHB76" s="235"/>
      <c r="BHC76" s="283"/>
      <c r="BHD76" s="283"/>
      <c r="BHE76" s="208"/>
      <c r="BHG76" s="235"/>
      <c r="BHH76" s="235"/>
      <c r="BHI76" s="235"/>
      <c r="BHJ76" s="235"/>
      <c r="BHK76" s="235"/>
      <c r="BHL76" s="235"/>
      <c r="BHM76" s="235"/>
      <c r="BHN76" s="283"/>
      <c r="BHO76" s="283"/>
      <c r="BHP76" s="208"/>
      <c r="BHR76" s="235"/>
      <c r="BHS76" s="235"/>
      <c r="BHT76" s="235"/>
      <c r="BHU76" s="235"/>
      <c r="BHV76" s="235"/>
      <c r="BHW76" s="235"/>
      <c r="BHX76" s="235"/>
      <c r="BHY76" s="283"/>
      <c r="BHZ76" s="283"/>
      <c r="BIA76" s="208"/>
      <c r="BIC76" s="235"/>
      <c r="BID76" s="235"/>
      <c r="BIE76" s="235"/>
      <c r="BIF76" s="235"/>
      <c r="BIG76" s="235"/>
      <c r="BIH76" s="235"/>
      <c r="BII76" s="235"/>
      <c r="BIJ76" s="283"/>
      <c r="BIK76" s="283"/>
      <c r="BIL76" s="208"/>
      <c r="BIN76" s="235"/>
      <c r="BIO76" s="235"/>
      <c r="BIP76" s="235"/>
      <c r="BIQ76" s="235"/>
      <c r="BIR76" s="235"/>
      <c r="BIS76" s="235"/>
      <c r="BIT76" s="235"/>
      <c r="BIU76" s="283"/>
      <c r="BIV76" s="283"/>
      <c r="BIW76" s="208"/>
      <c r="BIY76" s="235"/>
      <c r="BIZ76" s="235"/>
      <c r="BJA76" s="235"/>
      <c r="BJB76" s="235"/>
      <c r="BJC76" s="235"/>
      <c r="BJD76" s="235"/>
      <c r="BJE76" s="235"/>
      <c r="BJF76" s="283"/>
      <c r="BJG76" s="283"/>
      <c r="BJH76" s="208"/>
      <c r="BJJ76" s="235"/>
      <c r="BJK76" s="235"/>
      <c r="BJL76" s="235"/>
      <c r="BJM76" s="235"/>
      <c r="BJN76" s="235"/>
      <c r="BJO76" s="235"/>
      <c r="BJP76" s="235"/>
      <c r="BJQ76" s="283"/>
      <c r="BJR76" s="283"/>
      <c r="BJS76" s="208"/>
      <c r="BJU76" s="235"/>
      <c r="BJV76" s="235"/>
      <c r="BJW76" s="235"/>
      <c r="BJX76" s="235"/>
      <c r="BJY76" s="235"/>
      <c r="BJZ76" s="235"/>
      <c r="BKA76" s="235"/>
      <c r="BKB76" s="283"/>
      <c r="BKC76" s="283"/>
      <c r="BKD76" s="208"/>
      <c r="BKF76" s="235"/>
      <c r="BKG76" s="235"/>
      <c r="BKH76" s="235"/>
      <c r="BKI76" s="235"/>
      <c r="BKJ76" s="235"/>
      <c r="BKK76" s="235"/>
      <c r="BKL76" s="235"/>
      <c r="BKM76" s="283"/>
      <c r="BKN76" s="283"/>
      <c r="BKO76" s="208"/>
      <c r="BKQ76" s="235"/>
      <c r="BKR76" s="235"/>
      <c r="BKS76" s="235"/>
      <c r="BKT76" s="235"/>
      <c r="BKU76" s="235"/>
      <c r="BKV76" s="235"/>
      <c r="BKW76" s="235"/>
      <c r="BKX76" s="283"/>
      <c r="BKY76" s="283"/>
      <c r="BKZ76" s="208"/>
      <c r="BLB76" s="235"/>
      <c r="BLC76" s="235"/>
      <c r="BLD76" s="235"/>
      <c r="BLE76" s="235"/>
      <c r="BLF76" s="235"/>
      <c r="BLG76" s="235"/>
      <c r="BLH76" s="235"/>
      <c r="BLI76" s="283"/>
      <c r="BLJ76" s="283"/>
      <c r="BLK76" s="208"/>
      <c r="BLM76" s="235"/>
      <c r="BLN76" s="235"/>
      <c r="BLO76" s="235"/>
      <c r="BLP76" s="235"/>
      <c r="BLQ76" s="235"/>
      <c r="BLR76" s="235"/>
      <c r="BLS76" s="235"/>
      <c r="BLT76" s="283"/>
      <c r="BLU76" s="283"/>
      <c r="BLV76" s="208"/>
      <c r="BLX76" s="235"/>
      <c r="BLY76" s="235"/>
      <c r="BLZ76" s="235"/>
      <c r="BMA76" s="235"/>
      <c r="BMB76" s="235"/>
      <c r="BMC76" s="235"/>
      <c r="BMD76" s="235"/>
      <c r="BME76" s="283"/>
      <c r="BMF76" s="283"/>
      <c r="BMG76" s="208"/>
      <c r="BMI76" s="235"/>
      <c r="BMJ76" s="235"/>
      <c r="BMK76" s="235"/>
      <c r="BML76" s="235"/>
      <c r="BMM76" s="235"/>
      <c r="BMN76" s="235"/>
      <c r="BMO76" s="235"/>
      <c r="BMP76" s="283"/>
      <c r="BMQ76" s="283"/>
      <c r="BMR76" s="208"/>
      <c r="BMT76" s="235"/>
      <c r="BMU76" s="235"/>
      <c r="BMV76" s="235"/>
      <c r="BMW76" s="235"/>
      <c r="BMX76" s="235"/>
      <c r="BMY76" s="235"/>
      <c r="BMZ76" s="235"/>
      <c r="BNA76" s="283"/>
      <c r="BNB76" s="283"/>
      <c r="BNC76" s="208"/>
      <c r="BNE76" s="235"/>
      <c r="BNF76" s="235"/>
      <c r="BNG76" s="235"/>
      <c r="BNH76" s="235"/>
      <c r="BNI76" s="235"/>
      <c r="BNJ76" s="235"/>
      <c r="BNK76" s="235"/>
      <c r="BNL76" s="283"/>
      <c r="BNM76" s="283"/>
      <c r="BNN76" s="208"/>
      <c r="BNP76" s="235"/>
      <c r="BNQ76" s="235"/>
      <c r="BNR76" s="235"/>
      <c r="BNS76" s="235"/>
      <c r="BNT76" s="235"/>
      <c r="BNU76" s="235"/>
      <c r="BNV76" s="235"/>
      <c r="BNW76" s="283"/>
      <c r="BNX76" s="283"/>
      <c r="BNY76" s="208"/>
      <c r="BOA76" s="235"/>
      <c r="BOB76" s="235"/>
      <c r="BOC76" s="235"/>
      <c r="BOD76" s="235"/>
      <c r="BOE76" s="235"/>
      <c r="BOF76" s="235"/>
      <c r="BOG76" s="235"/>
      <c r="BOH76" s="283"/>
      <c r="BOI76" s="283"/>
      <c r="BOJ76" s="208"/>
      <c r="BOL76" s="235"/>
      <c r="BOM76" s="235"/>
      <c r="BON76" s="235"/>
      <c r="BOO76" s="235"/>
      <c r="BOP76" s="235"/>
      <c r="BOQ76" s="235"/>
      <c r="BOR76" s="235"/>
      <c r="BOS76" s="283"/>
      <c r="BOT76" s="283"/>
      <c r="BOU76" s="208"/>
      <c r="BOW76" s="235"/>
      <c r="BOX76" s="235"/>
      <c r="BOY76" s="235"/>
      <c r="BOZ76" s="235"/>
      <c r="BPA76" s="235"/>
      <c r="BPB76" s="235"/>
      <c r="BPC76" s="235"/>
      <c r="BPD76" s="283"/>
      <c r="BPE76" s="283"/>
      <c r="BPF76" s="208"/>
      <c r="BPH76" s="235"/>
      <c r="BPI76" s="235"/>
      <c r="BPJ76" s="235"/>
      <c r="BPK76" s="235"/>
      <c r="BPL76" s="235"/>
      <c r="BPM76" s="235"/>
      <c r="BPN76" s="235"/>
      <c r="BPO76" s="283"/>
      <c r="BPP76" s="283"/>
      <c r="BPQ76" s="208"/>
      <c r="BPS76" s="235"/>
      <c r="BPT76" s="235"/>
      <c r="BPU76" s="235"/>
      <c r="BPV76" s="235"/>
      <c r="BPW76" s="235"/>
      <c r="BPX76" s="235"/>
      <c r="BPY76" s="235"/>
      <c r="BPZ76" s="283"/>
      <c r="BQA76" s="283"/>
      <c r="BQB76" s="208"/>
      <c r="BQD76" s="235"/>
      <c r="BQE76" s="235"/>
      <c r="BQF76" s="235"/>
      <c r="BQG76" s="235"/>
      <c r="BQH76" s="235"/>
      <c r="BQI76" s="235"/>
      <c r="BQJ76" s="235"/>
      <c r="BQK76" s="283"/>
      <c r="BQL76" s="283"/>
      <c r="BQM76" s="208"/>
      <c r="BQO76" s="235"/>
      <c r="BQP76" s="235"/>
      <c r="BQQ76" s="235"/>
      <c r="BQR76" s="235"/>
      <c r="BQS76" s="235"/>
      <c r="BQT76" s="235"/>
      <c r="BQU76" s="235"/>
      <c r="BQV76" s="283"/>
      <c r="BQW76" s="283"/>
      <c r="BQX76" s="208"/>
      <c r="BQZ76" s="235"/>
      <c r="BRA76" s="235"/>
      <c r="BRB76" s="235"/>
      <c r="BRC76" s="235"/>
      <c r="BRD76" s="235"/>
      <c r="BRE76" s="235"/>
      <c r="BRF76" s="235"/>
      <c r="BRG76" s="283"/>
      <c r="BRH76" s="283"/>
      <c r="BRI76" s="208"/>
      <c r="BRK76" s="235"/>
      <c r="BRL76" s="235"/>
      <c r="BRM76" s="235"/>
      <c r="BRN76" s="235"/>
      <c r="BRO76" s="235"/>
      <c r="BRP76" s="235"/>
      <c r="BRQ76" s="235"/>
      <c r="BRR76" s="283"/>
      <c r="BRS76" s="283"/>
      <c r="BRT76" s="208"/>
      <c r="BRV76" s="235"/>
      <c r="BRW76" s="235"/>
      <c r="BRX76" s="235"/>
      <c r="BRY76" s="235"/>
      <c r="BRZ76" s="235"/>
      <c r="BSA76" s="235"/>
      <c r="BSB76" s="235"/>
      <c r="BSC76" s="283"/>
      <c r="BSD76" s="283"/>
      <c r="BSE76" s="208"/>
      <c r="BSG76" s="235"/>
      <c r="BSH76" s="235"/>
      <c r="BSI76" s="235"/>
      <c r="BSJ76" s="235"/>
      <c r="BSK76" s="235"/>
      <c r="BSL76" s="235"/>
      <c r="BSM76" s="235"/>
      <c r="BSN76" s="283"/>
      <c r="BSO76" s="283"/>
      <c r="BSP76" s="208"/>
      <c r="BSR76" s="235"/>
      <c r="BSS76" s="235"/>
      <c r="BST76" s="235"/>
      <c r="BSU76" s="235"/>
      <c r="BSV76" s="235"/>
      <c r="BSW76" s="235"/>
      <c r="BSX76" s="235"/>
      <c r="BSY76" s="283"/>
      <c r="BSZ76" s="283"/>
      <c r="BTA76" s="208"/>
      <c r="BTC76" s="235"/>
      <c r="BTD76" s="235"/>
      <c r="BTE76" s="235"/>
      <c r="BTF76" s="235"/>
      <c r="BTG76" s="235"/>
      <c r="BTH76" s="235"/>
      <c r="BTI76" s="235"/>
      <c r="BTJ76" s="283"/>
      <c r="BTK76" s="283"/>
      <c r="BTL76" s="208"/>
      <c r="BTN76" s="235"/>
      <c r="BTO76" s="235"/>
      <c r="BTP76" s="235"/>
      <c r="BTQ76" s="235"/>
      <c r="BTR76" s="235"/>
      <c r="BTS76" s="235"/>
      <c r="BTT76" s="235"/>
      <c r="BTU76" s="283"/>
      <c r="BTV76" s="283"/>
      <c r="BTW76" s="208"/>
      <c r="BTY76" s="235"/>
      <c r="BTZ76" s="235"/>
      <c r="BUA76" s="235"/>
      <c r="BUB76" s="235"/>
      <c r="BUC76" s="235"/>
      <c r="BUD76" s="235"/>
      <c r="BUE76" s="235"/>
      <c r="BUF76" s="283"/>
      <c r="BUG76" s="283"/>
      <c r="BUH76" s="208"/>
      <c r="BUJ76" s="235"/>
      <c r="BUK76" s="235"/>
      <c r="BUL76" s="235"/>
      <c r="BUM76" s="235"/>
      <c r="BUN76" s="235"/>
      <c r="BUO76" s="235"/>
      <c r="BUP76" s="235"/>
      <c r="BUQ76" s="283"/>
      <c r="BUR76" s="283"/>
      <c r="BUS76" s="208"/>
      <c r="BUU76" s="235"/>
      <c r="BUV76" s="235"/>
      <c r="BUW76" s="235"/>
      <c r="BUX76" s="235"/>
      <c r="BUY76" s="235"/>
      <c r="BUZ76" s="235"/>
      <c r="BVA76" s="235"/>
      <c r="BVB76" s="283"/>
      <c r="BVC76" s="283"/>
      <c r="BVD76" s="208"/>
      <c r="BVF76" s="235"/>
      <c r="BVG76" s="235"/>
      <c r="BVH76" s="235"/>
      <c r="BVI76" s="235"/>
      <c r="BVJ76" s="235"/>
      <c r="BVK76" s="235"/>
      <c r="BVL76" s="235"/>
      <c r="BVM76" s="283"/>
      <c r="BVN76" s="283"/>
      <c r="BVO76" s="208"/>
      <c r="BVQ76" s="235"/>
      <c r="BVR76" s="235"/>
      <c r="BVS76" s="235"/>
      <c r="BVT76" s="235"/>
      <c r="BVU76" s="235"/>
      <c r="BVV76" s="235"/>
      <c r="BVW76" s="235"/>
      <c r="BVX76" s="283"/>
      <c r="BVY76" s="283"/>
      <c r="BVZ76" s="208"/>
      <c r="BWB76" s="235"/>
      <c r="BWC76" s="235"/>
      <c r="BWD76" s="235"/>
      <c r="BWE76" s="235"/>
      <c r="BWF76" s="235"/>
      <c r="BWG76" s="235"/>
      <c r="BWH76" s="235"/>
      <c r="BWI76" s="283"/>
      <c r="BWJ76" s="283"/>
      <c r="BWK76" s="208"/>
      <c r="BWM76" s="235"/>
      <c r="BWN76" s="235"/>
      <c r="BWO76" s="235"/>
      <c r="BWP76" s="235"/>
      <c r="BWQ76" s="235"/>
      <c r="BWR76" s="235"/>
      <c r="BWS76" s="235"/>
      <c r="BWT76" s="283"/>
      <c r="BWU76" s="283"/>
      <c r="BWV76" s="208"/>
      <c r="BWX76" s="235"/>
      <c r="BWY76" s="235"/>
      <c r="BWZ76" s="235"/>
      <c r="BXA76" s="235"/>
      <c r="BXB76" s="235"/>
      <c r="BXC76" s="235"/>
      <c r="BXD76" s="235"/>
      <c r="BXE76" s="283"/>
      <c r="BXF76" s="283"/>
      <c r="BXG76" s="208"/>
      <c r="BXI76" s="235"/>
      <c r="BXJ76" s="235"/>
      <c r="BXK76" s="235"/>
      <c r="BXL76" s="235"/>
      <c r="BXM76" s="235"/>
      <c r="BXN76" s="235"/>
      <c r="BXO76" s="235"/>
      <c r="BXP76" s="283"/>
      <c r="BXQ76" s="283"/>
      <c r="BXR76" s="208"/>
      <c r="BXT76" s="235"/>
      <c r="BXU76" s="235"/>
      <c r="BXV76" s="235"/>
      <c r="BXW76" s="235"/>
      <c r="BXX76" s="235"/>
      <c r="BXY76" s="235"/>
      <c r="BXZ76" s="235"/>
      <c r="BYA76" s="283"/>
      <c r="BYB76" s="283"/>
      <c r="BYC76" s="208"/>
      <c r="BYE76" s="235"/>
      <c r="BYF76" s="235"/>
      <c r="BYG76" s="235"/>
      <c r="BYH76" s="235"/>
      <c r="BYI76" s="235"/>
      <c r="BYJ76" s="235"/>
      <c r="BYK76" s="235"/>
      <c r="BYL76" s="283"/>
      <c r="BYM76" s="283"/>
      <c r="BYN76" s="208"/>
      <c r="BYP76" s="235"/>
      <c r="BYQ76" s="235"/>
      <c r="BYR76" s="235"/>
      <c r="BYS76" s="235"/>
      <c r="BYT76" s="235"/>
      <c r="BYU76" s="235"/>
      <c r="BYV76" s="235"/>
      <c r="BYW76" s="283"/>
      <c r="BYX76" s="283"/>
      <c r="BYY76" s="208"/>
      <c r="BZA76" s="235"/>
      <c r="BZB76" s="235"/>
      <c r="BZC76" s="235"/>
      <c r="BZD76" s="235"/>
      <c r="BZE76" s="235"/>
      <c r="BZF76" s="235"/>
      <c r="BZG76" s="235"/>
      <c r="BZH76" s="283"/>
      <c r="BZI76" s="283"/>
      <c r="BZJ76" s="208"/>
      <c r="BZL76" s="235"/>
      <c r="BZM76" s="235"/>
      <c r="BZN76" s="235"/>
      <c r="BZO76" s="235"/>
      <c r="BZP76" s="235"/>
      <c r="BZQ76" s="235"/>
      <c r="BZR76" s="235"/>
      <c r="BZS76" s="283"/>
      <c r="BZT76" s="283"/>
      <c r="BZU76" s="208"/>
      <c r="BZW76" s="235"/>
      <c r="BZX76" s="235"/>
      <c r="BZY76" s="235"/>
      <c r="BZZ76" s="235"/>
      <c r="CAA76" s="235"/>
      <c r="CAB76" s="235"/>
      <c r="CAC76" s="235"/>
      <c r="CAD76" s="283"/>
      <c r="CAE76" s="283"/>
      <c r="CAF76" s="208"/>
      <c r="CAH76" s="235"/>
      <c r="CAI76" s="235"/>
      <c r="CAJ76" s="235"/>
      <c r="CAK76" s="235"/>
      <c r="CAL76" s="235"/>
      <c r="CAM76" s="235"/>
      <c r="CAN76" s="235"/>
      <c r="CAO76" s="283"/>
      <c r="CAP76" s="283"/>
      <c r="CAQ76" s="208"/>
      <c r="CAS76" s="235"/>
      <c r="CAT76" s="235"/>
      <c r="CAU76" s="235"/>
      <c r="CAV76" s="235"/>
      <c r="CAW76" s="235"/>
      <c r="CAX76" s="235"/>
      <c r="CAY76" s="235"/>
      <c r="CAZ76" s="283"/>
      <c r="CBA76" s="283"/>
      <c r="CBB76" s="208"/>
      <c r="CBD76" s="235"/>
      <c r="CBE76" s="235"/>
      <c r="CBF76" s="235"/>
      <c r="CBG76" s="235"/>
      <c r="CBH76" s="235"/>
      <c r="CBI76" s="235"/>
      <c r="CBJ76" s="235"/>
      <c r="CBK76" s="283"/>
      <c r="CBL76" s="283"/>
      <c r="CBM76" s="208"/>
      <c r="CBO76" s="235"/>
      <c r="CBP76" s="235"/>
      <c r="CBQ76" s="235"/>
      <c r="CBR76" s="235"/>
      <c r="CBS76" s="235"/>
      <c r="CBT76" s="235"/>
      <c r="CBU76" s="235"/>
      <c r="CBV76" s="283"/>
      <c r="CBW76" s="283"/>
      <c r="CBX76" s="208"/>
      <c r="CBZ76" s="235"/>
      <c r="CCA76" s="235"/>
      <c r="CCB76" s="235"/>
      <c r="CCC76" s="235"/>
      <c r="CCD76" s="235"/>
      <c r="CCE76" s="235"/>
      <c r="CCF76" s="235"/>
      <c r="CCG76" s="283"/>
      <c r="CCH76" s="283"/>
      <c r="CCI76" s="208"/>
      <c r="CCK76" s="235"/>
      <c r="CCL76" s="235"/>
      <c r="CCM76" s="235"/>
      <c r="CCN76" s="235"/>
      <c r="CCO76" s="235"/>
      <c r="CCP76" s="235"/>
      <c r="CCQ76" s="235"/>
      <c r="CCR76" s="283"/>
      <c r="CCS76" s="283"/>
      <c r="CCT76" s="208"/>
      <c r="CCV76" s="235"/>
      <c r="CCW76" s="235"/>
      <c r="CCX76" s="235"/>
      <c r="CCY76" s="235"/>
      <c r="CCZ76" s="235"/>
      <c r="CDA76" s="235"/>
      <c r="CDB76" s="235"/>
      <c r="CDC76" s="283"/>
      <c r="CDD76" s="283"/>
      <c r="CDE76" s="208"/>
      <c r="CDG76" s="235"/>
      <c r="CDH76" s="235"/>
      <c r="CDI76" s="235"/>
      <c r="CDJ76" s="235"/>
      <c r="CDK76" s="235"/>
      <c r="CDL76" s="235"/>
      <c r="CDM76" s="235"/>
      <c r="CDN76" s="283"/>
      <c r="CDO76" s="283"/>
      <c r="CDP76" s="208"/>
      <c r="CDR76" s="235"/>
      <c r="CDS76" s="235"/>
      <c r="CDT76" s="235"/>
      <c r="CDU76" s="235"/>
      <c r="CDV76" s="235"/>
      <c r="CDW76" s="235"/>
      <c r="CDX76" s="235"/>
      <c r="CDY76" s="283"/>
      <c r="CDZ76" s="283"/>
      <c r="CEA76" s="208"/>
      <c r="CEC76" s="235"/>
      <c r="CED76" s="235"/>
      <c r="CEE76" s="235"/>
      <c r="CEF76" s="235"/>
      <c r="CEG76" s="235"/>
      <c r="CEH76" s="235"/>
      <c r="CEI76" s="235"/>
      <c r="CEJ76" s="283"/>
      <c r="CEK76" s="283"/>
      <c r="CEL76" s="208"/>
      <c r="CEN76" s="235"/>
      <c r="CEO76" s="235"/>
      <c r="CEP76" s="235"/>
      <c r="CEQ76" s="235"/>
      <c r="CER76" s="235"/>
      <c r="CES76" s="235"/>
      <c r="CET76" s="235"/>
      <c r="CEU76" s="283"/>
      <c r="CEV76" s="283"/>
      <c r="CEW76" s="208"/>
      <c r="CEY76" s="235"/>
      <c r="CEZ76" s="235"/>
      <c r="CFA76" s="235"/>
      <c r="CFB76" s="235"/>
      <c r="CFC76" s="235"/>
      <c r="CFD76" s="235"/>
      <c r="CFE76" s="235"/>
      <c r="CFF76" s="283"/>
      <c r="CFG76" s="283"/>
      <c r="CFH76" s="208"/>
      <c r="CFJ76" s="235"/>
      <c r="CFK76" s="235"/>
      <c r="CFL76" s="235"/>
      <c r="CFM76" s="235"/>
      <c r="CFN76" s="235"/>
      <c r="CFO76" s="235"/>
      <c r="CFP76" s="235"/>
      <c r="CFQ76" s="283"/>
      <c r="CFR76" s="283"/>
      <c r="CFS76" s="208"/>
      <c r="CFU76" s="235"/>
      <c r="CFV76" s="235"/>
      <c r="CFW76" s="235"/>
      <c r="CFX76" s="235"/>
      <c r="CFY76" s="235"/>
      <c r="CFZ76" s="235"/>
      <c r="CGA76" s="235"/>
      <c r="CGB76" s="283"/>
      <c r="CGC76" s="283"/>
      <c r="CGD76" s="208"/>
      <c r="CGF76" s="235"/>
      <c r="CGG76" s="235"/>
      <c r="CGH76" s="235"/>
      <c r="CGI76" s="235"/>
      <c r="CGJ76" s="235"/>
      <c r="CGK76" s="235"/>
      <c r="CGL76" s="235"/>
      <c r="CGM76" s="283"/>
      <c r="CGN76" s="283"/>
      <c r="CGO76" s="208"/>
      <c r="CGQ76" s="235"/>
      <c r="CGR76" s="235"/>
      <c r="CGS76" s="235"/>
      <c r="CGT76" s="235"/>
      <c r="CGU76" s="235"/>
      <c r="CGV76" s="235"/>
      <c r="CGW76" s="235"/>
      <c r="CGX76" s="283"/>
      <c r="CGY76" s="283"/>
      <c r="CGZ76" s="208"/>
      <c r="CHB76" s="235"/>
      <c r="CHC76" s="235"/>
      <c r="CHD76" s="235"/>
      <c r="CHE76" s="235"/>
      <c r="CHF76" s="235"/>
      <c r="CHG76" s="235"/>
      <c r="CHH76" s="235"/>
      <c r="CHI76" s="283"/>
      <c r="CHJ76" s="283"/>
      <c r="CHK76" s="208"/>
      <c r="CHM76" s="235"/>
      <c r="CHN76" s="235"/>
      <c r="CHO76" s="235"/>
      <c r="CHP76" s="235"/>
      <c r="CHQ76" s="235"/>
      <c r="CHR76" s="235"/>
      <c r="CHS76" s="235"/>
      <c r="CHT76" s="283"/>
      <c r="CHU76" s="283"/>
      <c r="CHV76" s="208"/>
      <c r="CHX76" s="235"/>
      <c r="CHY76" s="235"/>
      <c r="CHZ76" s="235"/>
      <c r="CIA76" s="235"/>
      <c r="CIB76" s="235"/>
      <c r="CIC76" s="235"/>
      <c r="CID76" s="235"/>
      <c r="CIE76" s="283"/>
      <c r="CIF76" s="283"/>
      <c r="CIG76" s="208"/>
      <c r="CII76" s="235"/>
      <c r="CIJ76" s="235"/>
      <c r="CIK76" s="235"/>
      <c r="CIL76" s="235"/>
      <c r="CIM76" s="235"/>
      <c r="CIN76" s="235"/>
      <c r="CIO76" s="235"/>
      <c r="CIP76" s="283"/>
      <c r="CIQ76" s="283"/>
      <c r="CIR76" s="208"/>
      <c r="CIT76" s="235"/>
      <c r="CIU76" s="235"/>
      <c r="CIV76" s="235"/>
      <c r="CIW76" s="235"/>
      <c r="CIX76" s="235"/>
      <c r="CIY76" s="235"/>
      <c r="CIZ76" s="235"/>
      <c r="CJA76" s="283"/>
      <c r="CJB76" s="283"/>
      <c r="CJC76" s="208"/>
      <c r="CJE76" s="235"/>
      <c r="CJF76" s="235"/>
      <c r="CJG76" s="235"/>
      <c r="CJH76" s="235"/>
      <c r="CJI76" s="235"/>
      <c r="CJJ76" s="235"/>
      <c r="CJK76" s="235"/>
      <c r="CJL76" s="283"/>
      <c r="CJM76" s="283"/>
      <c r="CJN76" s="208"/>
      <c r="CJP76" s="235"/>
      <c r="CJQ76" s="235"/>
      <c r="CJR76" s="235"/>
      <c r="CJS76" s="235"/>
      <c r="CJT76" s="235"/>
      <c r="CJU76" s="235"/>
      <c r="CJV76" s="235"/>
      <c r="CJW76" s="283"/>
      <c r="CJX76" s="283"/>
      <c r="CJY76" s="208"/>
      <c r="CKA76" s="235"/>
      <c r="CKB76" s="235"/>
      <c r="CKC76" s="235"/>
      <c r="CKD76" s="235"/>
      <c r="CKE76" s="235"/>
      <c r="CKF76" s="235"/>
      <c r="CKG76" s="235"/>
      <c r="CKH76" s="283"/>
      <c r="CKI76" s="283"/>
      <c r="CKJ76" s="208"/>
      <c r="CKL76" s="235"/>
      <c r="CKM76" s="235"/>
      <c r="CKN76" s="235"/>
      <c r="CKO76" s="235"/>
      <c r="CKP76" s="235"/>
      <c r="CKQ76" s="235"/>
      <c r="CKR76" s="235"/>
      <c r="CKS76" s="283"/>
      <c r="CKT76" s="283"/>
      <c r="CKU76" s="208"/>
      <c r="CKW76" s="235"/>
      <c r="CKX76" s="235"/>
      <c r="CKY76" s="235"/>
      <c r="CKZ76" s="235"/>
      <c r="CLA76" s="235"/>
      <c r="CLB76" s="235"/>
      <c r="CLC76" s="235"/>
      <c r="CLD76" s="283"/>
      <c r="CLE76" s="283"/>
      <c r="CLF76" s="208"/>
      <c r="CLH76" s="235"/>
      <c r="CLI76" s="235"/>
      <c r="CLJ76" s="235"/>
      <c r="CLK76" s="235"/>
      <c r="CLL76" s="235"/>
      <c r="CLM76" s="235"/>
      <c r="CLN76" s="235"/>
      <c r="CLO76" s="283"/>
      <c r="CLP76" s="283"/>
      <c r="CLQ76" s="208"/>
      <c r="CLS76" s="235"/>
      <c r="CLT76" s="235"/>
      <c r="CLU76" s="235"/>
      <c r="CLV76" s="235"/>
      <c r="CLW76" s="235"/>
      <c r="CLX76" s="235"/>
      <c r="CLY76" s="235"/>
      <c r="CLZ76" s="283"/>
      <c r="CMA76" s="283"/>
      <c r="CMB76" s="208"/>
      <c r="CMD76" s="235"/>
      <c r="CME76" s="235"/>
      <c r="CMF76" s="235"/>
      <c r="CMG76" s="235"/>
      <c r="CMH76" s="235"/>
      <c r="CMI76" s="235"/>
      <c r="CMJ76" s="235"/>
      <c r="CMK76" s="283"/>
      <c r="CML76" s="283"/>
      <c r="CMM76" s="208"/>
      <c r="CMO76" s="235"/>
      <c r="CMP76" s="235"/>
      <c r="CMQ76" s="235"/>
      <c r="CMR76" s="235"/>
      <c r="CMS76" s="235"/>
      <c r="CMT76" s="235"/>
      <c r="CMU76" s="235"/>
      <c r="CMV76" s="283"/>
      <c r="CMW76" s="283"/>
      <c r="CMX76" s="208"/>
      <c r="CMZ76" s="235"/>
      <c r="CNA76" s="235"/>
      <c r="CNB76" s="235"/>
      <c r="CNC76" s="235"/>
      <c r="CND76" s="235"/>
      <c r="CNE76" s="235"/>
      <c r="CNF76" s="235"/>
      <c r="CNG76" s="283"/>
      <c r="CNH76" s="283"/>
      <c r="CNI76" s="208"/>
      <c r="CNK76" s="235"/>
      <c r="CNL76" s="235"/>
      <c r="CNM76" s="235"/>
      <c r="CNN76" s="235"/>
      <c r="CNO76" s="235"/>
      <c r="CNP76" s="235"/>
      <c r="CNQ76" s="235"/>
      <c r="CNR76" s="283"/>
      <c r="CNS76" s="283"/>
      <c r="CNT76" s="208"/>
      <c r="CNV76" s="235"/>
      <c r="CNW76" s="235"/>
      <c r="CNX76" s="235"/>
      <c r="CNY76" s="235"/>
      <c r="CNZ76" s="235"/>
      <c r="COA76" s="235"/>
      <c r="COB76" s="235"/>
      <c r="COC76" s="283"/>
      <c r="COD76" s="283"/>
      <c r="COE76" s="208"/>
      <c r="COG76" s="235"/>
      <c r="COH76" s="235"/>
      <c r="COI76" s="235"/>
      <c r="COJ76" s="235"/>
      <c r="COK76" s="235"/>
      <c r="COL76" s="235"/>
      <c r="COM76" s="235"/>
      <c r="CON76" s="283"/>
      <c r="COO76" s="283"/>
      <c r="COP76" s="208"/>
      <c r="COR76" s="235"/>
      <c r="COS76" s="235"/>
      <c r="COT76" s="235"/>
      <c r="COU76" s="235"/>
      <c r="COV76" s="235"/>
      <c r="COW76" s="235"/>
      <c r="COX76" s="235"/>
      <c r="COY76" s="283"/>
      <c r="COZ76" s="283"/>
      <c r="CPA76" s="208"/>
      <c r="CPC76" s="235"/>
      <c r="CPD76" s="235"/>
      <c r="CPE76" s="235"/>
      <c r="CPF76" s="235"/>
      <c r="CPG76" s="235"/>
      <c r="CPH76" s="235"/>
      <c r="CPI76" s="235"/>
      <c r="CPJ76" s="283"/>
      <c r="CPK76" s="283"/>
      <c r="CPL76" s="208"/>
      <c r="CPN76" s="235"/>
      <c r="CPO76" s="235"/>
      <c r="CPP76" s="235"/>
      <c r="CPQ76" s="235"/>
      <c r="CPR76" s="235"/>
      <c r="CPS76" s="235"/>
      <c r="CPT76" s="235"/>
      <c r="CPU76" s="283"/>
      <c r="CPV76" s="283"/>
      <c r="CPW76" s="208"/>
      <c r="CPY76" s="235"/>
      <c r="CPZ76" s="235"/>
      <c r="CQA76" s="235"/>
      <c r="CQB76" s="235"/>
      <c r="CQC76" s="235"/>
      <c r="CQD76" s="235"/>
      <c r="CQE76" s="235"/>
      <c r="CQF76" s="283"/>
      <c r="CQG76" s="283"/>
      <c r="CQH76" s="208"/>
      <c r="CQJ76" s="235"/>
      <c r="CQK76" s="235"/>
      <c r="CQL76" s="235"/>
      <c r="CQM76" s="235"/>
      <c r="CQN76" s="235"/>
      <c r="CQO76" s="235"/>
      <c r="CQP76" s="235"/>
      <c r="CQQ76" s="283"/>
      <c r="CQR76" s="283"/>
      <c r="CQS76" s="208"/>
      <c r="CQU76" s="235"/>
      <c r="CQV76" s="235"/>
      <c r="CQW76" s="235"/>
      <c r="CQX76" s="235"/>
      <c r="CQY76" s="235"/>
      <c r="CQZ76" s="235"/>
      <c r="CRA76" s="235"/>
      <c r="CRB76" s="283"/>
      <c r="CRC76" s="283"/>
      <c r="CRD76" s="208"/>
      <c r="CRF76" s="235"/>
      <c r="CRG76" s="235"/>
      <c r="CRH76" s="235"/>
      <c r="CRI76" s="235"/>
      <c r="CRJ76" s="235"/>
      <c r="CRK76" s="235"/>
      <c r="CRL76" s="235"/>
      <c r="CRM76" s="283"/>
      <c r="CRN76" s="283"/>
      <c r="CRO76" s="208"/>
      <c r="CRQ76" s="235"/>
      <c r="CRR76" s="235"/>
      <c r="CRS76" s="235"/>
      <c r="CRT76" s="235"/>
      <c r="CRU76" s="235"/>
      <c r="CRV76" s="235"/>
      <c r="CRW76" s="235"/>
      <c r="CRX76" s="283"/>
      <c r="CRY76" s="283"/>
      <c r="CRZ76" s="208"/>
      <c r="CSB76" s="235"/>
      <c r="CSC76" s="235"/>
      <c r="CSD76" s="235"/>
      <c r="CSE76" s="235"/>
      <c r="CSF76" s="235"/>
      <c r="CSG76" s="235"/>
      <c r="CSH76" s="235"/>
      <c r="CSI76" s="283"/>
      <c r="CSJ76" s="283"/>
      <c r="CSK76" s="208"/>
      <c r="CSM76" s="235"/>
      <c r="CSN76" s="235"/>
      <c r="CSO76" s="235"/>
      <c r="CSP76" s="235"/>
      <c r="CSQ76" s="235"/>
      <c r="CSR76" s="235"/>
      <c r="CSS76" s="235"/>
      <c r="CST76" s="283"/>
      <c r="CSU76" s="283"/>
      <c r="CSV76" s="208"/>
      <c r="CSX76" s="235"/>
      <c r="CSY76" s="235"/>
      <c r="CSZ76" s="235"/>
      <c r="CTA76" s="235"/>
      <c r="CTB76" s="235"/>
      <c r="CTC76" s="235"/>
      <c r="CTD76" s="235"/>
      <c r="CTE76" s="283"/>
      <c r="CTF76" s="283"/>
      <c r="CTG76" s="208"/>
      <c r="CTI76" s="235"/>
      <c r="CTJ76" s="235"/>
      <c r="CTK76" s="235"/>
      <c r="CTL76" s="235"/>
      <c r="CTM76" s="235"/>
      <c r="CTN76" s="235"/>
      <c r="CTO76" s="235"/>
      <c r="CTP76" s="283"/>
      <c r="CTQ76" s="283"/>
      <c r="CTR76" s="208"/>
      <c r="CTT76" s="235"/>
      <c r="CTU76" s="235"/>
      <c r="CTV76" s="235"/>
      <c r="CTW76" s="235"/>
      <c r="CTX76" s="235"/>
      <c r="CTY76" s="235"/>
      <c r="CTZ76" s="235"/>
      <c r="CUA76" s="283"/>
      <c r="CUB76" s="283"/>
      <c r="CUC76" s="208"/>
      <c r="CUE76" s="235"/>
      <c r="CUF76" s="235"/>
      <c r="CUG76" s="235"/>
      <c r="CUH76" s="235"/>
      <c r="CUI76" s="235"/>
      <c r="CUJ76" s="235"/>
      <c r="CUK76" s="235"/>
      <c r="CUL76" s="283"/>
      <c r="CUM76" s="283"/>
      <c r="CUN76" s="208"/>
      <c r="CUP76" s="235"/>
      <c r="CUQ76" s="235"/>
      <c r="CUR76" s="235"/>
      <c r="CUS76" s="235"/>
      <c r="CUT76" s="235"/>
      <c r="CUU76" s="235"/>
      <c r="CUV76" s="235"/>
      <c r="CUW76" s="283"/>
      <c r="CUX76" s="283"/>
      <c r="CUY76" s="208"/>
      <c r="CVA76" s="235"/>
      <c r="CVB76" s="235"/>
      <c r="CVC76" s="235"/>
      <c r="CVD76" s="235"/>
      <c r="CVE76" s="235"/>
      <c r="CVF76" s="235"/>
      <c r="CVG76" s="235"/>
      <c r="CVH76" s="283"/>
      <c r="CVI76" s="283"/>
      <c r="CVJ76" s="208"/>
      <c r="CVL76" s="235"/>
      <c r="CVM76" s="235"/>
      <c r="CVN76" s="235"/>
      <c r="CVO76" s="235"/>
      <c r="CVP76" s="235"/>
      <c r="CVQ76" s="235"/>
      <c r="CVR76" s="235"/>
      <c r="CVS76" s="283"/>
      <c r="CVT76" s="283"/>
      <c r="CVU76" s="208"/>
      <c r="CVW76" s="235"/>
      <c r="CVX76" s="235"/>
      <c r="CVY76" s="235"/>
      <c r="CVZ76" s="235"/>
      <c r="CWA76" s="235"/>
      <c r="CWB76" s="235"/>
      <c r="CWC76" s="235"/>
      <c r="CWD76" s="283"/>
      <c r="CWE76" s="283"/>
      <c r="CWF76" s="208"/>
      <c r="CWH76" s="235"/>
      <c r="CWI76" s="235"/>
      <c r="CWJ76" s="235"/>
      <c r="CWK76" s="235"/>
      <c r="CWL76" s="235"/>
      <c r="CWM76" s="235"/>
      <c r="CWN76" s="235"/>
      <c r="CWO76" s="283"/>
      <c r="CWP76" s="283"/>
      <c r="CWQ76" s="208"/>
      <c r="CWS76" s="235"/>
      <c r="CWT76" s="235"/>
      <c r="CWU76" s="235"/>
      <c r="CWV76" s="235"/>
      <c r="CWW76" s="235"/>
      <c r="CWX76" s="235"/>
      <c r="CWY76" s="235"/>
      <c r="CWZ76" s="283"/>
      <c r="CXA76" s="283"/>
      <c r="CXB76" s="208"/>
      <c r="CXD76" s="235"/>
      <c r="CXE76" s="235"/>
      <c r="CXF76" s="235"/>
      <c r="CXG76" s="235"/>
      <c r="CXH76" s="235"/>
      <c r="CXI76" s="235"/>
      <c r="CXJ76" s="235"/>
      <c r="CXK76" s="283"/>
      <c r="CXL76" s="283"/>
      <c r="CXM76" s="208"/>
      <c r="CXO76" s="235"/>
      <c r="CXP76" s="235"/>
      <c r="CXQ76" s="235"/>
      <c r="CXR76" s="235"/>
      <c r="CXS76" s="235"/>
      <c r="CXT76" s="235"/>
      <c r="CXU76" s="235"/>
      <c r="CXV76" s="283"/>
      <c r="CXW76" s="283"/>
      <c r="CXX76" s="208"/>
      <c r="CXZ76" s="235"/>
      <c r="CYA76" s="235"/>
      <c r="CYB76" s="235"/>
      <c r="CYC76" s="235"/>
      <c r="CYD76" s="235"/>
      <c r="CYE76" s="235"/>
      <c r="CYF76" s="235"/>
      <c r="CYG76" s="283"/>
      <c r="CYH76" s="283"/>
      <c r="CYI76" s="208"/>
      <c r="CYK76" s="235"/>
      <c r="CYL76" s="235"/>
      <c r="CYM76" s="235"/>
      <c r="CYN76" s="235"/>
      <c r="CYO76" s="235"/>
      <c r="CYP76" s="235"/>
      <c r="CYQ76" s="235"/>
      <c r="CYR76" s="283"/>
      <c r="CYS76" s="283"/>
      <c r="CYT76" s="208"/>
      <c r="CYV76" s="235"/>
      <c r="CYW76" s="235"/>
      <c r="CYX76" s="235"/>
      <c r="CYY76" s="235"/>
      <c r="CYZ76" s="235"/>
      <c r="CZA76" s="235"/>
      <c r="CZB76" s="235"/>
      <c r="CZC76" s="283"/>
      <c r="CZD76" s="283"/>
      <c r="CZE76" s="208"/>
      <c r="CZG76" s="235"/>
      <c r="CZH76" s="235"/>
      <c r="CZI76" s="235"/>
      <c r="CZJ76" s="235"/>
      <c r="CZK76" s="235"/>
      <c r="CZL76" s="235"/>
      <c r="CZM76" s="235"/>
      <c r="CZN76" s="283"/>
      <c r="CZO76" s="283"/>
      <c r="CZP76" s="208"/>
      <c r="CZR76" s="235"/>
      <c r="CZS76" s="235"/>
      <c r="CZT76" s="235"/>
      <c r="CZU76" s="235"/>
      <c r="CZV76" s="235"/>
      <c r="CZW76" s="235"/>
      <c r="CZX76" s="235"/>
      <c r="CZY76" s="283"/>
      <c r="CZZ76" s="283"/>
      <c r="DAA76" s="208"/>
      <c r="DAC76" s="235"/>
      <c r="DAD76" s="235"/>
      <c r="DAE76" s="235"/>
      <c r="DAF76" s="235"/>
      <c r="DAG76" s="235"/>
      <c r="DAH76" s="235"/>
      <c r="DAI76" s="235"/>
      <c r="DAJ76" s="283"/>
      <c r="DAK76" s="283"/>
      <c r="DAL76" s="208"/>
      <c r="DAN76" s="235"/>
      <c r="DAO76" s="235"/>
      <c r="DAP76" s="235"/>
      <c r="DAQ76" s="235"/>
      <c r="DAR76" s="235"/>
      <c r="DAS76" s="235"/>
      <c r="DAT76" s="235"/>
      <c r="DAU76" s="283"/>
      <c r="DAV76" s="283"/>
      <c r="DAW76" s="208"/>
      <c r="DAY76" s="235"/>
      <c r="DAZ76" s="235"/>
      <c r="DBA76" s="235"/>
      <c r="DBB76" s="235"/>
      <c r="DBC76" s="235"/>
      <c r="DBD76" s="235"/>
      <c r="DBE76" s="235"/>
      <c r="DBF76" s="283"/>
      <c r="DBG76" s="283"/>
      <c r="DBH76" s="208"/>
      <c r="DBJ76" s="235"/>
      <c r="DBK76" s="235"/>
      <c r="DBL76" s="235"/>
      <c r="DBM76" s="235"/>
      <c r="DBN76" s="235"/>
      <c r="DBO76" s="235"/>
      <c r="DBP76" s="235"/>
      <c r="DBQ76" s="283"/>
      <c r="DBR76" s="283"/>
      <c r="DBS76" s="208"/>
      <c r="DBU76" s="235"/>
      <c r="DBV76" s="235"/>
      <c r="DBW76" s="235"/>
      <c r="DBX76" s="235"/>
      <c r="DBY76" s="235"/>
      <c r="DBZ76" s="235"/>
      <c r="DCA76" s="235"/>
      <c r="DCB76" s="283"/>
      <c r="DCC76" s="283"/>
      <c r="DCD76" s="208"/>
      <c r="DCF76" s="235"/>
      <c r="DCG76" s="235"/>
      <c r="DCH76" s="235"/>
      <c r="DCI76" s="235"/>
      <c r="DCJ76" s="235"/>
      <c r="DCK76" s="235"/>
      <c r="DCL76" s="235"/>
      <c r="DCM76" s="283"/>
      <c r="DCN76" s="283"/>
      <c r="DCO76" s="208"/>
      <c r="DCQ76" s="235"/>
      <c r="DCR76" s="235"/>
      <c r="DCS76" s="235"/>
      <c r="DCT76" s="235"/>
      <c r="DCU76" s="235"/>
      <c r="DCV76" s="235"/>
      <c r="DCW76" s="235"/>
      <c r="DCX76" s="283"/>
      <c r="DCY76" s="283"/>
      <c r="DCZ76" s="208"/>
      <c r="DDB76" s="235"/>
      <c r="DDC76" s="235"/>
      <c r="DDD76" s="235"/>
      <c r="DDE76" s="235"/>
      <c r="DDF76" s="235"/>
      <c r="DDG76" s="235"/>
      <c r="DDH76" s="235"/>
      <c r="DDI76" s="283"/>
      <c r="DDJ76" s="283"/>
      <c r="DDK76" s="208"/>
      <c r="DDM76" s="235"/>
      <c r="DDN76" s="235"/>
      <c r="DDO76" s="235"/>
      <c r="DDP76" s="235"/>
      <c r="DDQ76" s="235"/>
      <c r="DDR76" s="235"/>
      <c r="DDS76" s="235"/>
      <c r="DDT76" s="283"/>
      <c r="DDU76" s="283"/>
      <c r="DDV76" s="208"/>
      <c r="DDX76" s="235"/>
      <c r="DDY76" s="235"/>
      <c r="DDZ76" s="235"/>
      <c r="DEA76" s="235"/>
      <c r="DEB76" s="235"/>
      <c r="DEC76" s="235"/>
      <c r="DED76" s="235"/>
      <c r="DEE76" s="283"/>
      <c r="DEF76" s="283"/>
      <c r="DEG76" s="208"/>
      <c r="DEI76" s="235"/>
      <c r="DEJ76" s="235"/>
      <c r="DEK76" s="235"/>
      <c r="DEL76" s="235"/>
      <c r="DEM76" s="235"/>
      <c r="DEN76" s="235"/>
      <c r="DEO76" s="235"/>
      <c r="DEP76" s="283"/>
      <c r="DEQ76" s="283"/>
      <c r="DER76" s="208"/>
      <c r="DET76" s="235"/>
      <c r="DEU76" s="235"/>
      <c r="DEV76" s="235"/>
      <c r="DEW76" s="235"/>
      <c r="DEX76" s="235"/>
      <c r="DEY76" s="235"/>
      <c r="DEZ76" s="235"/>
      <c r="DFA76" s="283"/>
      <c r="DFB76" s="283"/>
      <c r="DFC76" s="208"/>
      <c r="DFE76" s="235"/>
      <c r="DFF76" s="235"/>
      <c r="DFG76" s="235"/>
      <c r="DFH76" s="235"/>
      <c r="DFI76" s="235"/>
      <c r="DFJ76" s="235"/>
      <c r="DFK76" s="235"/>
      <c r="DFL76" s="283"/>
      <c r="DFM76" s="283"/>
      <c r="DFN76" s="208"/>
      <c r="DFP76" s="235"/>
      <c r="DFQ76" s="235"/>
      <c r="DFR76" s="235"/>
      <c r="DFS76" s="235"/>
      <c r="DFT76" s="235"/>
      <c r="DFU76" s="235"/>
      <c r="DFV76" s="235"/>
      <c r="DFW76" s="283"/>
      <c r="DFX76" s="283"/>
      <c r="DFY76" s="208"/>
      <c r="DGA76" s="235"/>
      <c r="DGB76" s="235"/>
      <c r="DGC76" s="235"/>
      <c r="DGD76" s="235"/>
      <c r="DGE76" s="235"/>
      <c r="DGF76" s="235"/>
      <c r="DGG76" s="235"/>
      <c r="DGH76" s="283"/>
      <c r="DGI76" s="283"/>
      <c r="DGJ76" s="208"/>
      <c r="DGL76" s="235"/>
      <c r="DGM76" s="235"/>
      <c r="DGN76" s="235"/>
      <c r="DGO76" s="235"/>
      <c r="DGP76" s="235"/>
      <c r="DGQ76" s="235"/>
      <c r="DGR76" s="235"/>
      <c r="DGS76" s="283"/>
      <c r="DGT76" s="283"/>
      <c r="DGU76" s="208"/>
      <c r="DGW76" s="235"/>
      <c r="DGX76" s="235"/>
      <c r="DGY76" s="235"/>
      <c r="DGZ76" s="235"/>
      <c r="DHA76" s="235"/>
      <c r="DHB76" s="235"/>
      <c r="DHC76" s="235"/>
      <c r="DHD76" s="283"/>
      <c r="DHE76" s="283"/>
      <c r="DHF76" s="208"/>
      <c r="DHH76" s="235"/>
      <c r="DHI76" s="235"/>
      <c r="DHJ76" s="235"/>
      <c r="DHK76" s="235"/>
      <c r="DHL76" s="235"/>
      <c r="DHM76" s="235"/>
      <c r="DHN76" s="235"/>
      <c r="DHO76" s="283"/>
      <c r="DHP76" s="283"/>
      <c r="DHQ76" s="208"/>
      <c r="DHS76" s="235"/>
      <c r="DHT76" s="235"/>
      <c r="DHU76" s="235"/>
      <c r="DHV76" s="235"/>
      <c r="DHW76" s="235"/>
      <c r="DHX76" s="235"/>
      <c r="DHY76" s="235"/>
      <c r="DHZ76" s="283"/>
      <c r="DIA76" s="283"/>
      <c r="DIB76" s="208"/>
      <c r="DID76" s="235"/>
      <c r="DIE76" s="235"/>
      <c r="DIF76" s="235"/>
      <c r="DIG76" s="235"/>
      <c r="DIH76" s="235"/>
      <c r="DII76" s="235"/>
      <c r="DIJ76" s="235"/>
      <c r="DIK76" s="283"/>
      <c r="DIL76" s="283"/>
      <c r="DIM76" s="208"/>
      <c r="DIO76" s="235"/>
      <c r="DIP76" s="235"/>
      <c r="DIQ76" s="235"/>
      <c r="DIR76" s="235"/>
      <c r="DIS76" s="235"/>
      <c r="DIT76" s="235"/>
      <c r="DIU76" s="235"/>
      <c r="DIV76" s="283"/>
      <c r="DIW76" s="283"/>
      <c r="DIX76" s="208"/>
      <c r="DIZ76" s="235"/>
      <c r="DJA76" s="235"/>
      <c r="DJB76" s="235"/>
      <c r="DJC76" s="235"/>
      <c r="DJD76" s="235"/>
      <c r="DJE76" s="235"/>
      <c r="DJF76" s="235"/>
      <c r="DJG76" s="283"/>
      <c r="DJH76" s="283"/>
      <c r="DJI76" s="208"/>
      <c r="DJK76" s="235"/>
      <c r="DJL76" s="235"/>
      <c r="DJM76" s="235"/>
      <c r="DJN76" s="235"/>
      <c r="DJO76" s="235"/>
      <c r="DJP76" s="235"/>
      <c r="DJQ76" s="235"/>
      <c r="DJR76" s="283"/>
      <c r="DJS76" s="283"/>
      <c r="DJT76" s="208"/>
      <c r="DJV76" s="235"/>
      <c r="DJW76" s="235"/>
      <c r="DJX76" s="235"/>
      <c r="DJY76" s="235"/>
      <c r="DJZ76" s="235"/>
      <c r="DKA76" s="235"/>
      <c r="DKB76" s="235"/>
      <c r="DKC76" s="283"/>
      <c r="DKD76" s="283"/>
      <c r="DKE76" s="208"/>
      <c r="DKG76" s="235"/>
      <c r="DKH76" s="235"/>
      <c r="DKI76" s="235"/>
      <c r="DKJ76" s="235"/>
      <c r="DKK76" s="235"/>
      <c r="DKL76" s="235"/>
      <c r="DKM76" s="235"/>
      <c r="DKN76" s="283"/>
      <c r="DKO76" s="283"/>
      <c r="DKP76" s="208"/>
      <c r="DKR76" s="235"/>
      <c r="DKS76" s="235"/>
      <c r="DKT76" s="235"/>
      <c r="DKU76" s="235"/>
      <c r="DKV76" s="235"/>
      <c r="DKW76" s="235"/>
      <c r="DKX76" s="235"/>
      <c r="DKY76" s="283"/>
      <c r="DKZ76" s="283"/>
      <c r="DLA76" s="208"/>
      <c r="DLC76" s="235"/>
      <c r="DLD76" s="235"/>
      <c r="DLE76" s="235"/>
      <c r="DLF76" s="235"/>
      <c r="DLG76" s="235"/>
      <c r="DLH76" s="235"/>
      <c r="DLI76" s="235"/>
      <c r="DLJ76" s="283"/>
      <c r="DLK76" s="283"/>
      <c r="DLL76" s="208"/>
      <c r="DLN76" s="235"/>
      <c r="DLO76" s="235"/>
      <c r="DLP76" s="235"/>
      <c r="DLQ76" s="235"/>
      <c r="DLR76" s="235"/>
      <c r="DLS76" s="235"/>
      <c r="DLT76" s="235"/>
      <c r="DLU76" s="283"/>
      <c r="DLV76" s="283"/>
      <c r="DLW76" s="208"/>
      <c r="DLY76" s="235"/>
      <c r="DLZ76" s="235"/>
      <c r="DMA76" s="235"/>
      <c r="DMB76" s="235"/>
      <c r="DMC76" s="235"/>
      <c r="DMD76" s="235"/>
      <c r="DME76" s="235"/>
      <c r="DMF76" s="283"/>
      <c r="DMG76" s="283"/>
      <c r="DMH76" s="208"/>
      <c r="DMJ76" s="235"/>
      <c r="DMK76" s="235"/>
      <c r="DML76" s="235"/>
      <c r="DMM76" s="235"/>
      <c r="DMN76" s="235"/>
      <c r="DMO76" s="235"/>
      <c r="DMP76" s="235"/>
      <c r="DMQ76" s="283"/>
      <c r="DMR76" s="283"/>
      <c r="DMS76" s="208"/>
      <c r="DMU76" s="235"/>
      <c r="DMV76" s="235"/>
      <c r="DMW76" s="235"/>
      <c r="DMX76" s="235"/>
      <c r="DMY76" s="235"/>
      <c r="DMZ76" s="235"/>
      <c r="DNA76" s="235"/>
      <c r="DNB76" s="283"/>
      <c r="DNC76" s="283"/>
      <c r="DND76" s="208"/>
      <c r="DNF76" s="235"/>
      <c r="DNG76" s="235"/>
      <c r="DNH76" s="235"/>
      <c r="DNI76" s="235"/>
      <c r="DNJ76" s="235"/>
      <c r="DNK76" s="235"/>
      <c r="DNL76" s="235"/>
      <c r="DNM76" s="283"/>
      <c r="DNN76" s="283"/>
      <c r="DNO76" s="208"/>
      <c r="DNQ76" s="235"/>
      <c r="DNR76" s="235"/>
      <c r="DNS76" s="235"/>
      <c r="DNT76" s="235"/>
      <c r="DNU76" s="235"/>
      <c r="DNV76" s="235"/>
      <c r="DNW76" s="235"/>
      <c r="DNX76" s="283"/>
      <c r="DNY76" s="283"/>
      <c r="DNZ76" s="208"/>
      <c r="DOB76" s="235"/>
      <c r="DOC76" s="235"/>
      <c r="DOD76" s="235"/>
      <c r="DOE76" s="235"/>
      <c r="DOF76" s="235"/>
      <c r="DOG76" s="235"/>
      <c r="DOH76" s="235"/>
      <c r="DOI76" s="283"/>
      <c r="DOJ76" s="283"/>
      <c r="DOK76" s="208"/>
      <c r="DOM76" s="235"/>
      <c r="DON76" s="235"/>
      <c r="DOO76" s="235"/>
      <c r="DOP76" s="235"/>
      <c r="DOQ76" s="235"/>
      <c r="DOR76" s="235"/>
      <c r="DOS76" s="235"/>
      <c r="DOT76" s="283"/>
      <c r="DOU76" s="283"/>
      <c r="DOV76" s="208"/>
      <c r="DOX76" s="235"/>
      <c r="DOY76" s="235"/>
      <c r="DOZ76" s="235"/>
      <c r="DPA76" s="235"/>
      <c r="DPB76" s="235"/>
      <c r="DPC76" s="235"/>
      <c r="DPD76" s="235"/>
      <c r="DPE76" s="283"/>
      <c r="DPF76" s="283"/>
      <c r="DPG76" s="208"/>
      <c r="DPI76" s="235"/>
      <c r="DPJ76" s="235"/>
      <c r="DPK76" s="235"/>
      <c r="DPL76" s="235"/>
      <c r="DPM76" s="235"/>
      <c r="DPN76" s="235"/>
      <c r="DPO76" s="235"/>
      <c r="DPP76" s="283"/>
      <c r="DPQ76" s="283"/>
      <c r="DPR76" s="208"/>
      <c r="DPT76" s="235"/>
      <c r="DPU76" s="235"/>
      <c r="DPV76" s="235"/>
      <c r="DPW76" s="235"/>
      <c r="DPX76" s="235"/>
      <c r="DPY76" s="235"/>
      <c r="DPZ76" s="235"/>
      <c r="DQA76" s="283"/>
      <c r="DQB76" s="283"/>
      <c r="DQC76" s="208"/>
      <c r="DQE76" s="235"/>
      <c r="DQF76" s="235"/>
      <c r="DQG76" s="235"/>
      <c r="DQH76" s="235"/>
      <c r="DQI76" s="235"/>
      <c r="DQJ76" s="235"/>
      <c r="DQK76" s="235"/>
      <c r="DQL76" s="283"/>
      <c r="DQM76" s="283"/>
      <c r="DQN76" s="208"/>
      <c r="DQP76" s="235"/>
      <c r="DQQ76" s="235"/>
      <c r="DQR76" s="235"/>
      <c r="DQS76" s="235"/>
      <c r="DQT76" s="235"/>
      <c r="DQU76" s="235"/>
      <c r="DQV76" s="235"/>
      <c r="DQW76" s="283"/>
      <c r="DQX76" s="283"/>
      <c r="DQY76" s="208"/>
      <c r="DRA76" s="235"/>
      <c r="DRB76" s="235"/>
      <c r="DRC76" s="235"/>
      <c r="DRD76" s="235"/>
      <c r="DRE76" s="235"/>
      <c r="DRF76" s="235"/>
      <c r="DRG76" s="235"/>
      <c r="DRH76" s="283"/>
      <c r="DRI76" s="283"/>
      <c r="DRJ76" s="208"/>
      <c r="DRL76" s="235"/>
      <c r="DRM76" s="235"/>
      <c r="DRN76" s="235"/>
      <c r="DRO76" s="235"/>
      <c r="DRP76" s="235"/>
      <c r="DRQ76" s="235"/>
      <c r="DRR76" s="235"/>
      <c r="DRS76" s="283"/>
      <c r="DRT76" s="283"/>
      <c r="DRU76" s="208"/>
      <c r="DRW76" s="235"/>
      <c r="DRX76" s="235"/>
      <c r="DRY76" s="235"/>
      <c r="DRZ76" s="235"/>
      <c r="DSA76" s="235"/>
      <c r="DSB76" s="235"/>
      <c r="DSC76" s="235"/>
      <c r="DSD76" s="283"/>
      <c r="DSE76" s="283"/>
      <c r="DSF76" s="208"/>
      <c r="DSH76" s="235"/>
      <c r="DSI76" s="235"/>
      <c r="DSJ76" s="235"/>
      <c r="DSK76" s="235"/>
      <c r="DSL76" s="235"/>
      <c r="DSM76" s="235"/>
      <c r="DSN76" s="235"/>
      <c r="DSO76" s="283"/>
      <c r="DSP76" s="283"/>
      <c r="DSQ76" s="208"/>
      <c r="DSS76" s="235"/>
      <c r="DST76" s="235"/>
      <c r="DSU76" s="235"/>
      <c r="DSV76" s="235"/>
      <c r="DSW76" s="235"/>
      <c r="DSX76" s="235"/>
      <c r="DSY76" s="235"/>
      <c r="DSZ76" s="283"/>
      <c r="DTA76" s="283"/>
      <c r="DTB76" s="208"/>
      <c r="DTD76" s="235"/>
      <c r="DTE76" s="235"/>
      <c r="DTF76" s="235"/>
      <c r="DTG76" s="235"/>
      <c r="DTH76" s="235"/>
      <c r="DTI76" s="235"/>
      <c r="DTJ76" s="235"/>
      <c r="DTK76" s="283"/>
      <c r="DTL76" s="283"/>
      <c r="DTM76" s="208"/>
      <c r="DTO76" s="235"/>
      <c r="DTP76" s="235"/>
      <c r="DTQ76" s="235"/>
      <c r="DTR76" s="235"/>
      <c r="DTS76" s="235"/>
      <c r="DTT76" s="235"/>
      <c r="DTU76" s="235"/>
      <c r="DTV76" s="283"/>
      <c r="DTW76" s="283"/>
      <c r="DTX76" s="208"/>
      <c r="DTZ76" s="235"/>
      <c r="DUA76" s="235"/>
      <c r="DUB76" s="235"/>
      <c r="DUC76" s="235"/>
      <c r="DUD76" s="235"/>
      <c r="DUE76" s="235"/>
      <c r="DUF76" s="235"/>
      <c r="DUG76" s="283"/>
      <c r="DUH76" s="283"/>
      <c r="DUI76" s="208"/>
      <c r="DUK76" s="235"/>
      <c r="DUL76" s="235"/>
      <c r="DUM76" s="235"/>
      <c r="DUN76" s="235"/>
      <c r="DUO76" s="235"/>
      <c r="DUP76" s="235"/>
      <c r="DUQ76" s="235"/>
      <c r="DUR76" s="283"/>
      <c r="DUS76" s="283"/>
      <c r="DUT76" s="208"/>
      <c r="DUV76" s="235"/>
      <c r="DUW76" s="235"/>
      <c r="DUX76" s="235"/>
      <c r="DUY76" s="235"/>
      <c r="DUZ76" s="235"/>
      <c r="DVA76" s="235"/>
      <c r="DVB76" s="235"/>
      <c r="DVC76" s="283"/>
      <c r="DVD76" s="283"/>
      <c r="DVE76" s="208"/>
      <c r="DVG76" s="235"/>
      <c r="DVH76" s="235"/>
      <c r="DVI76" s="235"/>
      <c r="DVJ76" s="235"/>
      <c r="DVK76" s="235"/>
      <c r="DVL76" s="235"/>
      <c r="DVM76" s="235"/>
      <c r="DVN76" s="283"/>
      <c r="DVO76" s="283"/>
      <c r="DVP76" s="208"/>
      <c r="DVR76" s="235"/>
      <c r="DVS76" s="235"/>
      <c r="DVT76" s="235"/>
      <c r="DVU76" s="235"/>
      <c r="DVV76" s="235"/>
      <c r="DVW76" s="235"/>
      <c r="DVX76" s="235"/>
      <c r="DVY76" s="283"/>
      <c r="DVZ76" s="283"/>
      <c r="DWA76" s="208"/>
      <c r="DWC76" s="235"/>
      <c r="DWD76" s="235"/>
      <c r="DWE76" s="235"/>
      <c r="DWF76" s="235"/>
      <c r="DWG76" s="235"/>
      <c r="DWH76" s="235"/>
      <c r="DWI76" s="235"/>
      <c r="DWJ76" s="283"/>
      <c r="DWK76" s="283"/>
      <c r="DWL76" s="208"/>
      <c r="DWN76" s="235"/>
      <c r="DWO76" s="235"/>
      <c r="DWP76" s="235"/>
      <c r="DWQ76" s="235"/>
      <c r="DWR76" s="235"/>
      <c r="DWS76" s="235"/>
      <c r="DWT76" s="235"/>
      <c r="DWU76" s="283"/>
      <c r="DWV76" s="283"/>
      <c r="DWW76" s="208"/>
      <c r="DWY76" s="235"/>
      <c r="DWZ76" s="235"/>
      <c r="DXA76" s="235"/>
      <c r="DXB76" s="235"/>
      <c r="DXC76" s="235"/>
      <c r="DXD76" s="235"/>
      <c r="DXE76" s="235"/>
      <c r="DXF76" s="283"/>
      <c r="DXG76" s="283"/>
      <c r="DXH76" s="208"/>
      <c r="DXJ76" s="235"/>
      <c r="DXK76" s="235"/>
      <c r="DXL76" s="235"/>
      <c r="DXM76" s="235"/>
      <c r="DXN76" s="235"/>
      <c r="DXO76" s="235"/>
      <c r="DXP76" s="235"/>
      <c r="DXQ76" s="283"/>
      <c r="DXR76" s="283"/>
      <c r="DXS76" s="208"/>
      <c r="DXU76" s="235"/>
      <c r="DXV76" s="235"/>
      <c r="DXW76" s="235"/>
      <c r="DXX76" s="235"/>
      <c r="DXY76" s="235"/>
      <c r="DXZ76" s="235"/>
      <c r="DYA76" s="235"/>
      <c r="DYB76" s="283"/>
      <c r="DYC76" s="283"/>
      <c r="DYD76" s="208"/>
      <c r="DYF76" s="235"/>
      <c r="DYG76" s="235"/>
      <c r="DYH76" s="235"/>
      <c r="DYI76" s="235"/>
      <c r="DYJ76" s="235"/>
      <c r="DYK76" s="235"/>
      <c r="DYL76" s="235"/>
      <c r="DYM76" s="283"/>
      <c r="DYN76" s="283"/>
      <c r="DYO76" s="208"/>
      <c r="DYQ76" s="235"/>
      <c r="DYR76" s="235"/>
      <c r="DYS76" s="235"/>
      <c r="DYT76" s="235"/>
      <c r="DYU76" s="235"/>
      <c r="DYV76" s="235"/>
      <c r="DYW76" s="235"/>
      <c r="DYX76" s="283"/>
      <c r="DYY76" s="283"/>
      <c r="DYZ76" s="208"/>
      <c r="DZB76" s="235"/>
      <c r="DZC76" s="235"/>
      <c r="DZD76" s="235"/>
      <c r="DZE76" s="235"/>
      <c r="DZF76" s="235"/>
      <c r="DZG76" s="235"/>
      <c r="DZH76" s="235"/>
      <c r="DZI76" s="283"/>
      <c r="DZJ76" s="283"/>
      <c r="DZK76" s="208"/>
      <c r="DZM76" s="235"/>
      <c r="DZN76" s="235"/>
      <c r="DZO76" s="235"/>
      <c r="DZP76" s="235"/>
      <c r="DZQ76" s="235"/>
      <c r="DZR76" s="235"/>
      <c r="DZS76" s="235"/>
      <c r="DZT76" s="283"/>
      <c r="DZU76" s="283"/>
      <c r="DZV76" s="208"/>
      <c r="DZX76" s="235"/>
      <c r="DZY76" s="235"/>
      <c r="DZZ76" s="235"/>
      <c r="EAA76" s="235"/>
      <c r="EAB76" s="235"/>
      <c r="EAC76" s="235"/>
      <c r="EAD76" s="235"/>
      <c r="EAE76" s="283"/>
      <c r="EAF76" s="283"/>
      <c r="EAG76" s="208"/>
      <c r="EAI76" s="235"/>
      <c r="EAJ76" s="235"/>
      <c r="EAK76" s="235"/>
      <c r="EAL76" s="235"/>
      <c r="EAM76" s="235"/>
      <c r="EAN76" s="235"/>
      <c r="EAO76" s="235"/>
      <c r="EAP76" s="283"/>
      <c r="EAQ76" s="283"/>
      <c r="EAR76" s="208"/>
      <c r="EAT76" s="235"/>
      <c r="EAU76" s="235"/>
      <c r="EAV76" s="235"/>
      <c r="EAW76" s="235"/>
      <c r="EAX76" s="235"/>
      <c r="EAY76" s="235"/>
      <c r="EAZ76" s="235"/>
      <c r="EBA76" s="283"/>
      <c r="EBB76" s="283"/>
      <c r="EBC76" s="208"/>
      <c r="EBE76" s="235"/>
      <c r="EBF76" s="235"/>
      <c r="EBG76" s="235"/>
      <c r="EBH76" s="235"/>
      <c r="EBI76" s="235"/>
      <c r="EBJ76" s="235"/>
      <c r="EBK76" s="235"/>
      <c r="EBL76" s="283"/>
      <c r="EBM76" s="283"/>
      <c r="EBN76" s="208"/>
      <c r="EBP76" s="235"/>
      <c r="EBQ76" s="235"/>
      <c r="EBR76" s="235"/>
      <c r="EBS76" s="235"/>
      <c r="EBT76" s="235"/>
      <c r="EBU76" s="235"/>
      <c r="EBV76" s="235"/>
      <c r="EBW76" s="283"/>
      <c r="EBX76" s="283"/>
      <c r="EBY76" s="208"/>
      <c r="ECA76" s="235"/>
      <c r="ECB76" s="235"/>
      <c r="ECC76" s="235"/>
      <c r="ECD76" s="235"/>
      <c r="ECE76" s="235"/>
      <c r="ECF76" s="235"/>
      <c r="ECG76" s="235"/>
      <c r="ECH76" s="283"/>
      <c r="ECI76" s="283"/>
      <c r="ECJ76" s="208"/>
      <c r="ECL76" s="235"/>
      <c r="ECM76" s="235"/>
      <c r="ECN76" s="235"/>
      <c r="ECO76" s="235"/>
      <c r="ECP76" s="235"/>
      <c r="ECQ76" s="235"/>
      <c r="ECR76" s="235"/>
      <c r="ECS76" s="283"/>
      <c r="ECT76" s="283"/>
      <c r="ECU76" s="208"/>
      <c r="ECW76" s="235"/>
      <c r="ECX76" s="235"/>
      <c r="ECY76" s="235"/>
      <c r="ECZ76" s="235"/>
      <c r="EDA76" s="235"/>
      <c r="EDB76" s="235"/>
      <c r="EDC76" s="235"/>
      <c r="EDD76" s="283"/>
      <c r="EDE76" s="283"/>
      <c r="EDF76" s="208"/>
      <c r="EDH76" s="235"/>
      <c r="EDI76" s="235"/>
      <c r="EDJ76" s="235"/>
      <c r="EDK76" s="235"/>
      <c r="EDL76" s="235"/>
      <c r="EDM76" s="235"/>
      <c r="EDN76" s="235"/>
      <c r="EDO76" s="283"/>
      <c r="EDP76" s="283"/>
      <c r="EDQ76" s="208"/>
      <c r="EDS76" s="235"/>
      <c r="EDT76" s="235"/>
      <c r="EDU76" s="235"/>
      <c r="EDV76" s="235"/>
      <c r="EDW76" s="235"/>
      <c r="EDX76" s="235"/>
      <c r="EDY76" s="235"/>
      <c r="EDZ76" s="283"/>
      <c r="EEA76" s="283"/>
      <c r="EEB76" s="208"/>
      <c r="EED76" s="235"/>
      <c r="EEE76" s="235"/>
      <c r="EEF76" s="235"/>
      <c r="EEG76" s="235"/>
      <c r="EEH76" s="235"/>
      <c r="EEI76" s="235"/>
      <c r="EEJ76" s="235"/>
      <c r="EEK76" s="283"/>
      <c r="EEL76" s="283"/>
      <c r="EEM76" s="208"/>
      <c r="EEO76" s="235"/>
      <c r="EEP76" s="235"/>
      <c r="EEQ76" s="235"/>
      <c r="EER76" s="235"/>
      <c r="EES76" s="235"/>
      <c r="EET76" s="235"/>
      <c r="EEU76" s="235"/>
      <c r="EEV76" s="283"/>
      <c r="EEW76" s="283"/>
      <c r="EEX76" s="208"/>
      <c r="EEZ76" s="235"/>
      <c r="EFA76" s="235"/>
      <c r="EFB76" s="235"/>
      <c r="EFC76" s="235"/>
      <c r="EFD76" s="235"/>
      <c r="EFE76" s="235"/>
      <c r="EFF76" s="235"/>
      <c r="EFG76" s="283"/>
      <c r="EFH76" s="283"/>
      <c r="EFI76" s="208"/>
      <c r="EFK76" s="235"/>
      <c r="EFL76" s="235"/>
      <c r="EFM76" s="235"/>
      <c r="EFN76" s="235"/>
      <c r="EFO76" s="235"/>
      <c r="EFP76" s="235"/>
      <c r="EFQ76" s="235"/>
      <c r="EFR76" s="283"/>
      <c r="EFS76" s="283"/>
      <c r="EFT76" s="208"/>
      <c r="EFV76" s="235"/>
      <c r="EFW76" s="235"/>
      <c r="EFX76" s="235"/>
      <c r="EFY76" s="235"/>
      <c r="EFZ76" s="235"/>
      <c r="EGA76" s="235"/>
      <c r="EGB76" s="235"/>
      <c r="EGC76" s="283"/>
      <c r="EGD76" s="283"/>
      <c r="EGE76" s="208"/>
      <c r="EGG76" s="235"/>
      <c r="EGH76" s="235"/>
      <c r="EGI76" s="235"/>
      <c r="EGJ76" s="235"/>
      <c r="EGK76" s="235"/>
      <c r="EGL76" s="235"/>
      <c r="EGM76" s="235"/>
      <c r="EGN76" s="283"/>
      <c r="EGO76" s="283"/>
      <c r="EGP76" s="208"/>
      <c r="EGR76" s="235"/>
      <c r="EGS76" s="235"/>
      <c r="EGT76" s="235"/>
      <c r="EGU76" s="235"/>
      <c r="EGV76" s="235"/>
      <c r="EGW76" s="235"/>
      <c r="EGX76" s="235"/>
      <c r="EGY76" s="283"/>
      <c r="EGZ76" s="283"/>
      <c r="EHA76" s="208"/>
      <c r="EHC76" s="235"/>
      <c r="EHD76" s="235"/>
      <c r="EHE76" s="235"/>
      <c r="EHF76" s="235"/>
      <c r="EHG76" s="235"/>
      <c r="EHH76" s="235"/>
      <c r="EHI76" s="235"/>
      <c r="EHJ76" s="283"/>
      <c r="EHK76" s="283"/>
      <c r="EHL76" s="208"/>
      <c r="EHN76" s="235"/>
      <c r="EHO76" s="235"/>
      <c r="EHP76" s="235"/>
      <c r="EHQ76" s="235"/>
      <c r="EHR76" s="235"/>
      <c r="EHS76" s="235"/>
      <c r="EHT76" s="235"/>
      <c r="EHU76" s="283"/>
      <c r="EHV76" s="283"/>
      <c r="EHW76" s="208"/>
      <c r="EHY76" s="235"/>
      <c r="EHZ76" s="235"/>
      <c r="EIA76" s="235"/>
      <c r="EIB76" s="235"/>
      <c r="EIC76" s="235"/>
      <c r="EID76" s="235"/>
      <c r="EIE76" s="235"/>
      <c r="EIF76" s="283"/>
      <c r="EIG76" s="283"/>
      <c r="EIH76" s="208"/>
      <c r="EIJ76" s="235"/>
      <c r="EIK76" s="235"/>
      <c r="EIL76" s="235"/>
      <c r="EIM76" s="235"/>
      <c r="EIN76" s="235"/>
      <c r="EIO76" s="235"/>
      <c r="EIP76" s="235"/>
      <c r="EIQ76" s="283"/>
      <c r="EIR76" s="283"/>
      <c r="EIS76" s="208"/>
      <c r="EIU76" s="235"/>
      <c r="EIV76" s="235"/>
      <c r="EIW76" s="235"/>
      <c r="EIX76" s="235"/>
      <c r="EIY76" s="235"/>
      <c r="EIZ76" s="235"/>
      <c r="EJA76" s="235"/>
      <c r="EJB76" s="283"/>
      <c r="EJC76" s="283"/>
      <c r="EJD76" s="208"/>
      <c r="EJF76" s="235"/>
      <c r="EJG76" s="235"/>
      <c r="EJH76" s="235"/>
      <c r="EJI76" s="235"/>
      <c r="EJJ76" s="235"/>
      <c r="EJK76" s="235"/>
      <c r="EJL76" s="235"/>
      <c r="EJM76" s="283"/>
      <c r="EJN76" s="283"/>
      <c r="EJO76" s="208"/>
      <c r="EJQ76" s="235"/>
      <c r="EJR76" s="235"/>
      <c r="EJS76" s="235"/>
      <c r="EJT76" s="235"/>
      <c r="EJU76" s="235"/>
      <c r="EJV76" s="235"/>
      <c r="EJW76" s="235"/>
      <c r="EJX76" s="283"/>
      <c r="EJY76" s="283"/>
      <c r="EJZ76" s="208"/>
      <c r="EKB76" s="235"/>
      <c r="EKC76" s="235"/>
      <c r="EKD76" s="235"/>
      <c r="EKE76" s="235"/>
      <c r="EKF76" s="235"/>
      <c r="EKG76" s="235"/>
      <c r="EKH76" s="235"/>
      <c r="EKI76" s="283"/>
      <c r="EKJ76" s="283"/>
      <c r="EKK76" s="208"/>
      <c r="EKM76" s="235"/>
      <c r="EKN76" s="235"/>
      <c r="EKO76" s="235"/>
      <c r="EKP76" s="235"/>
      <c r="EKQ76" s="235"/>
      <c r="EKR76" s="235"/>
      <c r="EKS76" s="235"/>
      <c r="EKT76" s="283"/>
      <c r="EKU76" s="283"/>
      <c r="EKV76" s="208"/>
      <c r="EKX76" s="235"/>
      <c r="EKY76" s="235"/>
      <c r="EKZ76" s="235"/>
      <c r="ELA76" s="235"/>
      <c r="ELB76" s="235"/>
      <c r="ELC76" s="235"/>
      <c r="ELD76" s="235"/>
      <c r="ELE76" s="283"/>
      <c r="ELF76" s="283"/>
      <c r="ELG76" s="208"/>
      <c r="ELI76" s="235"/>
      <c r="ELJ76" s="235"/>
      <c r="ELK76" s="235"/>
      <c r="ELL76" s="235"/>
      <c r="ELM76" s="235"/>
      <c r="ELN76" s="235"/>
      <c r="ELO76" s="235"/>
      <c r="ELP76" s="283"/>
      <c r="ELQ76" s="283"/>
      <c r="ELR76" s="208"/>
      <c r="ELT76" s="235"/>
      <c r="ELU76" s="235"/>
      <c r="ELV76" s="235"/>
      <c r="ELW76" s="235"/>
      <c r="ELX76" s="235"/>
      <c r="ELY76" s="235"/>
      <c r="ELZ76" s="235"/>
      <c r="EMA76" s="283"/>
      <c r="EMB76" s="283"/>
      <c r="EMC76" s="208"/>
      <c r="EME76" s="235"/>
      <c r="EMF76" s="235"/>
      <c r="EMG76" s="235"/>
      <c r="EMH76" s="235"/>
      <c r="EMI76" s="235"/>
      <c r="EMJ76" s="235"/>
      <c r="EMK76" s="235"/>
      <c r="EML76" s="283"/>
      <c r="EMM76" s="283"/>
      <c r="EMN76" s="208"/>
      <c r="EMP76" s="235"/>
      <c r="EMQ76" s="235"/>
      <c r="EMR76" s="235"/>
      <c r="EMS76" s="235"/>
      <c r="EMT76" s="235"/>
      <c r="EMU76" s="235"/>
      <c r="EMV76" s="235"/>
      <c r="EMW76" s="283"/>
      <c r="EMX76" s="283"/>
      <c r="EMY76" s="208"/>
      <c r="ENA76" s="235"/>
      <c r="ENB76" s="235"/>
      <c r="ENC76" s="235"/>
      <c r="END76" s="235"/>
      <c r="ENE76" s="235"/>
      <c r="ENF76" s="235"/>
      <c r="ENG76" s="235"/>
      <c r="ENH76" s="283"/>
      <c r="ENI76" s="283"/>
      <c r="ENJ76" s="208"/>
      <c r="ENL76" s="235"/>
      <c r="ENM76" s="235"/>
      <c r="ENN76" s="235"/>
      <c r="ENO76" s="235"/>
      <c r="ENP76" s="235"/>
      <c r="ENQ76" s="235"/>
      <c r="ENR76" s="235"/>
      <c r="ENS76" s="283"/>
      <c r="ENT76" s="283"/>
      <c r="ENU76" s="208"/>
      <c r="ENW76" s="235"/>
      <c r="ENX76" s="235"/>
      <c r="ENY76" s="235"/>
      <c r="ENZ76" s="235"/>
      <c r="EOA76" s="235"/>
      <c r="EOB76" s="235"/>
      <c r="EOC76" s="235"/>
      <c r="EOD76" s="283"/>
      <c r="EOE76" s="283"/>
      <c r="EOF76" s="208"/>
      <c r="EOH76" s="235"/>
      <c r="EOI76" s="235"/>
      <c r="EOJ76" s="235"/>
      <c r="EOK76" s="235"/>
      <c r="EOL76" s="235"/>
      <c r="EOM76" s="235"/>
      <c r="EON76" s="235"/>
      <c r="EOO76" s="283"/>
      <c r="EOP76" s="283"/>
      <c r="EOQ76" s="208"/>
      <c r="EOS76" s="235"/>
      <c r="EOT76" s="235"/>
      <c r="EOU76" s="235"/>
      <c r="EOV76" s="235"/>
      <c r="EOW76" s="235"/>
      <c r="EOX76" s="235"/>
      <c r="EOY76" s="235"/>
      <c r="EOZ76" s="283"/>
      <c r="EPA76" s="283"/>
      <c r="EPB76" s="208"/>
      <c r="EPD76" s="235"/>
      <c r="EPE76" s="235"/>
      <c r="EPF76" s="235"/>
      <c r="EPG76" s="235"/>
      <c r="EPH76" s="235"/>
      <c r="EPI76" s="235"/>
      <c r="EPJ76" s="235"/>
      <c r="EPK76" s="283"/>
      <c r="EPL76" s="283"/>
      <c r="EPM76" s="208"/>
      <c r="EPO76" s="235"/>
      <c r="EPP76" s="235"/>
      <c r="EPQ76" s="235"/>
      <c r="EPR76" s="235"/>
      <c r="EPS76" s="235"/>
      <c r="EPT76" s="235"/>
      <c r="EPU76" s="235"/>
      <c r="EPV76" s="283"/>
      <c r="EPW76" s="283"/>
      <c r="EPX76" s="208"/>
      <c r="EPZ76" s="235"/>
      <c r="EQA76" s="235"/>
      <c r="EQB76" s="235"/>
      <c r="EQC76" s="235"/>
      <c r="EQD76" s="235"/>
      <c r="EQE76" s="235"/>
      <c r="EQF76" s="235"/>
      <c r="EQG76" s="283"/>
      <c r="EQH76" s="283"/>
      <c r="EQI76" s="208"/>
      <c r="EQK76" s="235"/>
      <c r="EQL76" s="235"/>
      <c r="EQM76" s="235"/>
      <c r="EQN76" s="235"/>
      <c r="EQO76" s="235"/>
      <c r="EQP76" s="235"/>
      <c r="EQQ76" s="235"/>
      <c r="EQR76" s="283"/>
      <c r="EQS76" s="283"/>
      <c r="EQT76" s="208"/>
      <c r="EQV76" s="235"/>
      <c r="EQW76" s="235"/>
      <c r="EQX76" s="235"/>
      <c r="EQY76" s="235"/>
      <c r="EQZ76" s="235"/>
      <c r="ERA76" s="235"/>
      <c r="ERB76" s="235"/>
      <c r="ERC76" s="283"/>
      <c r="ERD76" s="283"/>
      <c r="ERE76" s="208"/>
      <c r="ERG76" s="235"/>
      <c r="ERH76" s="235"/>
      <c r="ERI76" s="235"/>
      <c r="ERJ76" s="235"/>
      <c r="ERK76" s="235"/>
      <c r="ERL76" s="235"/>
      <c r="ERM76" s="235"/>
      <c r="ERN76" s="283"/>
      <c r="ERO76" s="283"/>
      <c r="ERP76" s="208"/>
      <c r="ERR76" s="235"/>
      <c r="ERS76" s="235"/>
      <c r="ERT76" s="235"/>
      <c r="ERU76" s="235"/>
      <c r="ERV76" s="235"/>
      <c r="ERW76" s="235"/>
      <c r="ERX76" s="235"/>
      <c r="ERY76" s="283"/>
      <c r="ERZ76" s="283"/>
      <c r="ESA76" s="208"/>
      <c r="ESC76" s="235"/>
      <c r="ESD76" s="235"/>
      <c r="ESE76" s="235"/>
      <c r="ESF76" s="235"/>
      <c r="ESG76" s="235"/>
      <c r="ESH76" s="235"/>
      <c r="ESI76" s="235"/>
      <c r="ESJ76" s="283"/>
      <c r="ESK76" s="283"/>
      <c r="ESL76" s="208"/>
      <c r="ESN76" s="235"/>
      <c r="ESO76" s="235"/>
      <c r="ESP76" s="235"/>
      <c r="ESQ76" s="235"/>
      <c r="ESR76" s="235"/>
      <c r="ESS76" s="235"/>
      <c r="EST76" s="235"/>
      <c r="ESU76" s="283"/>
      <c r="ESV76" s="283"/>
      <c r="ESW76" s="208"/>
      <c r="ESY76" s="235"/>
      <c r="ESZ76" s="235"/>
      <c r="ETA76" s="235"/>
      <c r="ETB76" s="235"/>
      <c r="ETC76" s="235"/>
      <c r="ETD76" s="235"/>
      <c r="ETE76" s="235"/>
      <c r="ETF76" s="283"/>
      <c r="ETG76" s="283"/>
      <c r="ETH76" s="208"/>
      <c r="ETJ76" s="235"/>
      <c r="ETK76" s="235"/>
      <c r="ETL76" s="235"/>
      <c r="ETM76" s="235"/>
      <c r="ETN76" s="235"/>
      <c r="ETO76" s="235"/>
      <c r="ETP76" s="235"/>
      <c r="ETQ76" s="283"/>
      <c r="ETR76" s="283"/>
      <c r="ETS76" s="208"/>
      <c r="ETU76" s="235"/>
      <c r="ETV76" s="235"/>
      <c r="ETW76" s="235"/>
      <c r="ETX76" s="235"/>
      <c r="ETY76" s="235"/>
      <c r="ETZ76" s="235"/>
      <c r="EUA76" s="235"/>
      <c r="EUB76" s="283"/>
      <c r="EUC76" s="283"/>
      <c r="EUD76" s="208"/>
      <c r="EUF76" s="235"/>
      <c r="EUG76" s="235"/>
      <c r="EUH76" s="235"/>
      <c r="EUI76" s="235"/>
      <c r="EUJ76" s="235"/>
      <c r="EUK76" s="235"/>
      <c r="EUL76" s="235"/>
      <c r="EUM76" s="283"/>
      <c r="EUN76" s="283"/>
      <c r="EUO76" s="208"/>
      <c r="EUQ76" s="235"/>
      <c r="EUR76" s="235"/>
      <c r="EUS76" s="235"/>
      <c r="EUT76" s="235"/>
      <c r="EUU76" s="235"/>
      <c r="EUV76" s="235"/>
      <c r="EUW76" s="235"/>
      <c r="EUX76" s="283"/>
      <c r="EUY76" s="283"/>
      <c r="EUZ76" s="208"/>
      <c r="EVB76" s="235"/>
      <c r="EVC76" s="235"/>
      <c r="EVD76" s="235"/>
      <c r="EVE76" s="235"/>
      <c r="EVF76" s="235"/>
      <c r="EVG76" s="235"/>
      <c r="EVH76" s="235"/>
      <c r="EVI76" s="283"/>
      <c r="EVJ76" s="283"/>
      <c r="EVK76" s="208"/>
      <c r="EVM76" s="235"/>
      <c r="EVN76" s="235"/>
      <c r="EVO76" s="235"/>
      <c r="EVP76" s="235"/>
      <c r="EVQ76" s="235"/>
      <c r="EVR76" s="235"/>
      <c r="EVS76" s="235"/>
      <c r="EVT76" s="283"/>
      <c r="EVU76" s="283"/>
      <c r="EVV76" s="208"/>
      <c r="EVX76" s="235"/>
      <c r="EVY76" s="235"/>
      <c r="EVZ76" s="235"/>
      <c r="EWA76" s="235"/>
      <c r="EWB76" s="235"/>
      <c r="EWC76" s="235"/>
      <c r="EWD76" s="235"/>
      <c r="EWE76" s="283"/>
      <c r="EWF76" s="283"/>
      <c r="EWG76" s="208"/>
      <c r="EWI76" s="235"/>
      <c r="EWJ76" s="235"/>
      <c r="EWK76" s="235"/>
      <c r="EWL76" s="235"/>
      <c r="EWM76" s="235"/>
      <c r="EWN76" s="235"/>
      <c r="EWO76" s="235"/>
      <c r="EWP76" s="283"/>
      <c r="EWQ76" s="283"/>
      <c r="EWR76" s="208"/>
      <c r="EWT76" s="235"/>
      <c r="EWU76" s="235"/>
      <c r="EWV76" s="235"/>
      <c r="EWW76" s="235"/>
      <c r="EWX76" s="235"/>
      <c r="EWY76" s="235"/>
      <c r="EWZ76" s="235"/>
      <c r="EXA76" s="283"/>
      <c r="EXB76" s="283"/>
      <c r="EXC76" s="208"/>
      <c r="EXE76" s="235"/>
      <c r="EXF76" s="235"/>
      <c r="EXG76" s="235"/>
      <c r="EXH76" s="235"/>
      <c r="EXI76" s="235"/>
      <c r="EXJ76" s="235"/>
      <c r="EXK76" s="235"/>
      <c r="EXL76" s="283"/>
      <c r="EXM76" s="283"/>
      <c r="EXN76" s="208"/>
      <c r="EXP76" s="235"/>
      <c r="EXQ76" s="235"/>
      <c r="EXR76" s="235"/>
      <c r="EXS76" s="235"/>
      <c r="EXT76" s="235"/>
      <c r="EXU76" s="235"/>
      <c r="EXV76" s="235"/>
      <c r="EXW76" s="283"/>
      <c r="EXX76" s="283"/>
      <c r="EXY76" s="208"/>
      <c r="EYA76" s="235"/>
      <c r="EYB76" s="235"/>
      <c r="EYC76" s="235"/>
      <c r="EYD76" s="235"/>
      <c r="EYE76" s="235"/>
      <c r="EYF76" s="235"/>
      <c r="EYG76" s="235"/>
      <c r="EYH76" s="283"/>
      <c r="EYI76" s="283"/>
      <c r="EYJ76" s="208"/>
      <c r="EYL76" s="235"/>
      <c r="EYM76" s="235"/>
      <c r="EYN76" s="235"/>
      <c r="EYO76" s="235"/>
      <c r="EYP76" s="235"/>
      <c r="EYQ76" s="235"/>
      <c r="EYR76" s="235"/>
      <c r="EYS76" s="283"/>
      <c r="EYT76" s="283"/>
      <c r="EYU76" s="208"/>
      <c r="EYW76" s="235"/>
      <c r="EYX76" s="235"/>
      <c r="EYY76" s="235"/>
      <c r="EYZ76" s="235"/>
      <c r="EZA76" s="235"/>
      <c r="EZB76" s="235"/>
      <c r="EZC76" s="235"/>
      <c r="EZD76" s="283"/>
      <c r="EZE76" s="283"/>
      <c r="EZF76" s="208"/>
      <c r="EZH76" s="235"/>
      <c r="EZI76" s="235"/>
      <c r="EZJ76" s="235"/>
      <c r="EZK76" s="235"/>
      <c r="EZL76" s="235"/>
      <c r="EZM76" s="235"/>
      <c r="EZN76" s="235"/>
      <c r="EZO76" s="283"/>
      <c r="EZP76" s="283"/>
      <c r="EZQ76" s="208"/>
      <c r="EZS76" s="235"/>
      <c r="EZT76" s="235"/>
      <c r="EZU76" s="235"/>
      <c r="EZV76" s="235"/>
      <c r="EZW76" s="235"/>
      <c r="EZX76" s="235"/>
      <c r="EZY76" s="235"/>
      <c r="EZZ76" s="283"/>
      <c r="FAA76" s="283"/>
      <c r="FAB76" s="208"/>
      <c r="FAD76" s="235"/>
      <c r="FAE76" s="235"/>
      <c r="FAF76" s="235"/>
      <c r="FAG76" s="235"/>
      <c r="FAH76" s="235"/>
      <c r="FAI76" s="235"/>
      <c r="FAJ76" s="235"/>
      <c r="FAK76" s="283"/>
      <c r="FAL76" s="283"/>
      <c r="FAM76" s="208"/>
      <c r="FAO76" s="235"/>
      <c r="FAP76" s="235"/>
      <c r="FAQ76" s="235"/>
      <c r="FAR76" s="235"/>
      <c r="FAS76" s="235"/>
      <c r="FAT76" s="235"/>
      <c r="FAU76" s="235"/>
      <c r="FAV76" s="283"/>
      <c r="FAW76" s="283"/>
      <c r="FAX76" s="208"/>
      <c r="FAZ76" s="235"/>
      <c r="FBA76" s="235"/>
      <c r="FBB76" s="235"/>
      <c r="FBC76" s="235"/>
      <c r="FBD76" s="235"/>
      <c r="FBE76" s="235"/>
      <c r="FBF76" s="235"/>
      <c r="FBG76" s="283"/>
      <c r="FBH76" s="283"/>
      <c r="FBI76" s="208"/>
      <c r="FBK76" s="235"/>
      <c r="FBL76" s="235"/>
      <c r="FBM76" s="235"/>
      <c r="FBN76" s="235"/>
      <c r="FBO76" s="235"/>
      <c r="FBP76" s="235"/>
      <c r="FBQ76" s="235"/>
      <c r="FBR76" s="283"/>
      <c r="FBS76" s="283"/>
      <c r="FBT76" s="208"/>
      <c r="FBV76" s="235"/>
      <c r="FBW76" s="235"/>
      <c r="FBX76" s="235"/>
      <c r="FBY76" s="235"/>
      <c r="FBZ76" s="235"/>
      <c r="FCA76" s="235"/>
      <c r="FCB76" s="235"/>
      <c r="FCC76" s="283"/>
      <c r="FCD76" s="283"/>
      <c r="FCE76" s="208"/>
      <c r="FCG76" s="235"/>
      <c r="FCH76" s="235"/>
      <c r="FCI76" s="235"/>
      <c r="FCJ76" s="235"/>
      <c r="FCK76" s="235"/>
      <c r="FCL76" s="235"/>
      <c r="FCM76" s="235"/>
      <c r="FCN76" s="283"/>
      <c r="FCO76" s="283"/>
      <c r="FCP76" s="208"/>
      <c r="FCR76" s="235"/>
      <c r="FCS76" s="235"/>
      <c r="FCT76" s="235"/>
      <c r="FCU76" s="235"/>
      <c r="FCV76" s="235"/>
      <c r="FCW76" s="235"/>
      <c r="FCX76" s="235"/>
      <c r="FCY76" s="283"/>
      <c r="FCZ76" s="283"/>
      <c r="FDA76" s="208"/>
      <c r="FDC76" s="235"/>
      <c r="FDD76" s="235"/>
      <c r="FDE76" s="235"/>
      <c r="FDF76" s="235"/>
      <c r="FDG76" s="235"/>
      <c r="FDH76" s="235"/>
      <c r="FDI76" s="235"/>
      <c r="FDJ76" s="283"/>
      <c r="FDK76" s="283"/>
      <c r="FDL76" s="208"/>
      <c r="FDN76" s="235"/>
      <c r="FDO76" s="235"/>
      <c r="FDP76" s="235"/>
      <c r="FDQ76" s="235"/>
      <c r="FDR76" s="235"/>
      <c r="FDS76" s="235"/>
      <c r="FDT76" s="235"/>
      <c r="FDU76" s="283"/>
      <c r="FDV76" s="283"/>
      <c r="FDW76" s="208"/>
      <c r="FDY76" s="235"/>
      <c r="FDZ76" s="235"/>
      <c r="FEA76" s="235"/>
      <c r="FEB76" s="235"/>
      <c r="FEC76" s="235"/>
      <c r="FED76" s="235"/>
      <c r="FEE76" s="235"/>
      <c r="FEF76" s="283"/>
      <c r="FEG76" s="283"/>
      <c r="FEH76" s="208"/>
      <c r="FEJ76" s="235"/>
      <c r="FEK76" s="235"/>
      <c r="FEL76" s="235"/>
      <c r="FEM76" s="235"/>
      <c r="FEN76" s="235"/>
      <c r="FEO76" s="235"/>
      <c r="FEP76" s="235"/>
      <c r="FEQ76" s="283"/>
      <c r="FER76" s="283"/>
      <c r="FES76" s="208"/>
      <c r="FEU76" s="235"/>
      <c r="FEV76" s="235"/>
      <c r="FEW76" s="235"/>
      <c r="FEX76" s="235"/>
      <c r="FEY76" s="235"/>
      <c r="FEZ76" s="235"/>
      <c r="FFA76" s="235"/>
      <c r="FFB76" s="283"/>
      <c r="FFC76" s="283"/>
      <c r="FFD76" s="208"/>
      <c r="FFF76" s="235"/>
      <c r="FFG76" s="235"/>
      <c r="FFH76" s="235"/>
      <c r="FFI76" s="235"/>
      <c r="FFJ76" s="235"/>
      <c r="FFK76" s="235"/>
      <c r="FFL76" s="235"/>
      <c r="FFM76" s="283"/>
      <c r="FFN76" s="283"/>
      <c r="FFO76" s="208"/>
      <c r="FFQ76" s="235"/>
      <c r="FFR76" s="235"/>
      <c r="FFS76" s="235"/>
      <c r="FFT76" s="235"/>
      <c r="FFU76" s="235"/>
      <c r="FFV76" s="235"/>
      <c r="FFW76" s="235"/>
      <c r="FFX76" s="283"/>
      <c r="FFY76" s="283"/>
      <c r="FFZ76" s="208"/>
      <c r="FGB76" s="235"/>
      <c r="FGC76" s="235"/>
      <c r="FGD76" s="235"/>
      <c r="FGE76" s="235"/>
      <c r="FGF76" s="235"/>
      <c r="FGG76" s="235"/>
      <c r="FGH76" s="235"/>
      <c r="FGI76" s="283"/>
      <c r="FGJ76" s="283"/>
      <c r="FGK76" s="208"/>
      <c r="FGM76" s="235"/>
      <c r="FGN76" s="235"/>
      <c r="FGO76" s="235"/>
      <c r="FGP76" s="235"/>
      <c r="FGQ76" s="235"/>
      <c r="FGR76" s="235"/>
      <c r="FGS76" s="235"/>
      <c r="FGT76" s="283"/>
      <c r="FGU76" s="283"/>
      <c r="FGV76" s="208"/>
      <c r="FGX76" s="235"/>
      <c r="FGY76" s="235"/>
      <c r="FGZ76" s="235"/>
      <c r="FHA76" s="235"/>
      <c r="FHB76" s="235"/>
      <c r="FHC76" s="235"/>
      <c r="FHD76" s="235"/>
      <c r="FHE76" s="283"/>
      <c r="FHF76" s="283"/>
      <c r="FHG76" s="208"/>
      <c r="FHI76" s="235"/>
      <c r="FHJ76" s="235"/>
      <c r="FHK76" s="235"/>
      <c r="FHL76" s="235"/>
      <c r="FHM76" s="235"/>
      <c r="FHN76" s="235"/>
      <c r="FHO76" s="235"/>
      <c r="FHP76" s="283"/>
      <c r="FHQ76" s="283"/>
      <c r="FHR76" s="208"/>
      <c r="FHT76" s="235"/>
      <c r="FHU76" s="235"/>
      <c r="FHV76" s="235"/>
      <c r="FHW76" s="235"/>
      <c r="FHX76" s="235"/>
      <c r="FHY76" s="235"/>
      <c r="FHZ76" s="235"/>
      <c r="FIA76" s="283"/>
      <c r="FIB76" s="283"/>
      <c r="FIC76" s="208"/>
      <c r="FIE76" s="235"/>
      <c r="FIF76" s="235"/>
      <c r="FIG76" s="235"/>
      <c r="FIH76" s="235"/>
      <c r="FII76" s="235"/>
      <c r="FIJ76" s="235"/>
      <c r="FIK76" s="235"/>
      <c r="FIL76" s="283"/>
      <c r="FIM76" s="283"/>
      <c r="FIN76" s="208"/>
      <c r="FIP76" s="235"/>
      <c r="FIQ76" s="235"/>
      <c r="FIR76" s="235"/>
      <c r="FIS76" s="235"/>
      <c r="FIT76" s="235"/>
      <c r="FIU76" s="235"/>
      <c r="FIV76" s="235"/>
      <c r="FIW76" s="283"/>
      <c r="FIX76" s="283"/>
      <c r="FIY76" s="208"/>
      <c r="FJA76" s="235"/>
      <c r="FJB76" s="235"/>
      <c r="FJC76" s="235"/>
      <c r="FJD76" s="235"/>
      <c r="FJE76" s="235"/>
      <c r="FJF76" s="235"/>
      <c r="FJG76" s="235"/>
      <c r="FJH76" s="283"/>
      <c r="FJI76" s="283"/>
      <c r="FJJ76" s="208"/>
      <c r="FJL76" s="235"/>
      <c r="FJM76" s="235"/>
      <c r="FJN76" s="235"/>
      <c r="FJO76" s="235"/>
      <c r="FJP76" s="235"/>
      <c r="FJQ76" s="235"/>
      <c r="FJR76" s="235"/>
      <c r="FJS76" s="283"/>
      <c r="FJT76" s="283"/>
      <c r="FJU76" s="208"/>
      <c r="FJW76" s="235"/>
      <c r="FJX76" s="235"/>
      <c r="FJY76" s="235"/>
      <c r="FJZ76" s="235"/>
      <c r="FKA76" s="235"/>
      <c r="FKB76" s="235"/>
      <c r="FKC76" s="235"/>
      <c r="FKD76" s="283"/>
      <c r="FKE76" s="283"/>
      <c r="FKF76" s="208"/>
      <c r="FKH76" s="235"/>
      <c r="FKI76" s="235"/>
      <c r="FKJ76" s="235"/>
      <c r="FKK76" s="235"/>
      <c r="FKL76" s="235"/>
      <c r="FKM76" s="235"/>
      <c r="FKN76" s="235"/>
      <c r="FKO76" s="283"/>
      <c r="FKP76" s="283"/>
      <c r="FKQ76" s="208"/>
      <c r="FKS76" s="235"/>
      <c r="FKT76" s="235"/>
      <c r="FKU76" s="235"/>
      <c r="FKV76" s="235"/>
      <c r="FKW76" s="235"/>
      <c r="FKX76" s="235"/>
      <c r="FKY76" s="235"/>
      <c r="FKZ76" s="283"/>
      <c r="FLA76" s="283"/>
      <c r="FLB76" s="208"/>
      <c r="FLD76" s="235"/>
      <c r="FLE76" s="235"/>
      <c r="FLF76" s="235"/>
      <c r="FLG76" s="235"/>
      <c r="FLH76" s="235"/>
      <c r="FLI76" s="235"/>
      <c r="FLJ76" s="235"/>
      <c r="FLK76" s="283"/>
      <c r="FLL76" s="283"/>
      <c r="FLM76" s="208"/>
      <c r="FLO76" s="235"/>
      <c r="FLP76" s="235"/>
      <c r="FLQ76" s="235"/>
      <c r="FLR76" s="235"/>
      <c r="FLS76" s="235"/>
      <c r="FLT76" s="235"/>
      <c r="FLU76" s="235"/>
      <c r="FLV76" s="283"/>
      <c r="FLW76" s="283"/>
      <c r="FLX76" s="208"/>
      <c r="FLZ76" s="235"/>
      <c r="FMA76" s="235"/>
      <c r="FMB76" s="235"/>
      <c r="FMC76" s="235"/>
      <c r="FMD76" s="235"/>
      <c r="FME76" s="235"/>
      <c r="FMF76" s="235"/>
      <c r="FMG76" s="283"/>
      <c r="FMH76" s="283"/>
      <c r="FMI76" s="208"/>
      <c r="FMK76" s="235"/>
      <c r="FML76" s="235"/>
      <c r="FMM76" s="235"/>
      <c r="FMN76" s="235"/>
      <c r="FMO76" s="235"/>
      <c r="FMP76" s="235"/>
      <c r="FMQ76" s="235"/>
      <c r="FMR76" s="283"/>
      <c r="FMS76" s="283"/>
      <c r="FMT76" s="208"/>
      <c r="FMV76" s="235"/>
      <c r="FMW76" s="235"/>
      <c r="FMX76" s="235"/>
      <c r="FMY76" s="235"/>
      <c r="FMZ76" s="235"/>
      <c r="FNA76" s="235"/>
      <c r="FNB76" s="235"/>
      <c r="FNC76" s="283"/>
      <c r="FND76" s="283"/>
      <c r="FNE76" s="208"/>
      <c r="FNG76" s="235"/>
      <c r="FNH76" s="235"/>
      <c r="FNI76" s="235"/>
      <c r="FNJ76" s="235"/>
      <c r="FNK76" s="235"/>
      <c r="FNL76" s="235"/>
      <c r="FNM76" s="235"/>
      <c r="FNN76" s="283"/>
      <c r="FNO76" s="283"/>
      <c r="FNP76" s="208"/>
      <c r="FNR76" s="235"/>
      <c r="FNS76" s="235"/>
      <c r="FNT76" s="235"/>
      <c r="FNU76" s="235"/>
      <c r="FNV76" s="235"/>
      <c r="FNW76" s="235"/>
      <c r="FNX76" s="235"/>
      <c r="FNY76" s="283"/>
      <c r="FNZ76" s="283"/>
      <c r="FOA76" s="208"/>
      <c r="FOC76" s="235"/>
      <c r="FOD76" s="235"/>
      <c r="FOE76" s="235"/>
      <c r="FOF76" s="235"/>
      <c r="FOG76" s="235"/>
      <c r="FOH76" s="235"/>
      <c r="FOI76" s="235"/>
      <c r="FOJ76" s="283"/>
      <c r="FOK76" s="283"/>
      <c r="FOL76" s="208"/>
      <c r="FON76" s="235"/>
      <c r="FOO76" s="235"/>
      <c r="FOP76" s="235"/>
      <c r="FOQ76" s="235"/>
      <c r="FOR76" s="235"/>
      <c r="FOS76" s="235"/>
      <c r="FOT76" s="235"/>
      <c r="FOU76" s="283"/>
      <c r="FOV76" s="283"/>
      <c r="FOW76" s="208"/>
      <c r="FOY76" s="235"/>
      <c r="FOZ76" s="235"/>
      <c r="FPA76" s="235"/>
      <c r="FPB76" s="235"/>
      <c r="FPC76" s="235"/>
      <c r="FPD76" s="235"/>
      <c r="FPE76" s="235"/>
      <c r="FPF76" s="283"/>
      <c r="FPG76" s="283"/>
      <c r="FPH76" s="208"/>
      <c r="FPJ76" s="235"/>
      <c r="FPK76" s="235"/>
      <c r="FPL76" s="235"/>
      <c r="FPM76" s="235"/>
      <c r="FPN76" s="235"/>
      <c r="FPO76" s="235"/>
      <c r="FPP76" s="235"/>
      <c r="FPQ76" s="283"/>
      <c r="FPR76" s="283"/>
      <c r="FPS76" s="208"/>
      <c r="FPU76" s="235"/>
      <c r="FPV76" s="235"/>
      <c r="FPW76" s="235"/>
      <c r="FPX76" s="235"/>
      <c r="FPY76" s="235"/>
      <c r="FPZ76" s="235"/>
      <c r="FQA76" s="235"/>
      <c r="FQB76" s="283"/>
      <c r="FQC76" s="283"/>
      <c r="FQD76" s="208"/>
      <c r="FQF76" s="235"/>
      <c r="FQG76" s="235"/>
      <c r="FQH76" s="235"/>
      <c r="FQI76" s="235"/>
      <c r="FQJ76" s="235"/>
      <c r="FQK76" s="235"/>
      <c r="FQL76" s="235"/>
      <c r="FQM76" s="283"/>
      <c r="FQN76" s="283"/>
      <c r="FQO76" s="208"/>
      <c r="FQQ76" s="235"/>
      <c r="FQR76" s="235"/>
      <c r="FQS76" s="235"/>
      <c r="FQT76" s="235"/>
      <c r="FQU76" s="235"/>
      <c r="FQV76" s="235"/>
      <c r="FQW76" s="235"/>
      <c r="FQX76" s="283"/>
      <c r="FQY76" s="283"/>
      <c r="FQZ76" s="208"/>
      <c r="FRB76" s="235"/>
      <c r="FRC76" s="235"/>
      <c r="FRD76" s="235"/>
      <c r="FRE76" s="235"/>
      <c r="FRF76" s="235"/>
      <c r="FRG76" s="235"/>
      <c r="FRH76" s="235"/>
      <c r="FRI76" s="283"/>
      <c r="FRJ76" s="283"/>
      <c r="FRK76" s="208"/>
      <c r="FRM76" s="235"/>
      <c r="FRN76" s="235"/>
      <c r="FRO76" s="235"/>
      <c r="FRP76" s="235"/>
      <c r="FRQ76" s="235"/>
      <c r="FRR76" s="235"/>
      <c r="FRS76" s="235"/>
      <c r="FRT76" s="283"/>
      <c r="FRU76" s="283"/>
      <c r="FRV76" s="208"/>
      <c r="FRX76" s="235"/>
      <c r="FRY76" s="235"/>
      <c r="FRZ76" s="235"/>
      <c r="FSA76" s="235"/>
      <c r="FSB76" s="235"/>
      <c r="FSC76" s="235"/>
      <c r="FSD76" s="235"/>
      <c r="FSE76" s="283"/>
      <c r="FSF76" s="283"/>
      <c r="FSG76" s="208"/>
      <c r="FSI76" s="235"/>
      <c r="FSJ76" s="235"/>
      <c r="FSK76" s="235"/>
      <c r="FSL76" s="235"/>
      <c r="FSM76" s="235"/>
      <c r="FSN76" s="235"/>
      <c r="FSO76" s="235"/>
      <c r="FSP76" s="283"/>
      <c r="FSQ76" s="283"/>
      <c r="FSR76" s="208"/>
      <c r="FST76" s="235"/>
      <c r="FSU76" s="235"/>
      <c r="FSV76" s="235"/>
      <c r="FSW76" s="235"/>
      <c r="FSX76" s="235"/>
      <c r="FSY76" s="235"/>
      <c r="FSZ76" s="235"/>
      <c r="FTA76" s="283"/>
      <c r="FTB76" s="283"/>
      <c r="FTC76" s="208"/>
      <c r="FTE76" s="235"/>
      <c r="FTF76" s="235"/>
      <c r="FTG76" s="235"/>
      <c r="FTH76" s="235"/>
      <c r="FTI76" s="235"/>
      <c r="FTJ76" s="235"/>
      <c r="FTK76" s="235"/>
      <c r="FTL76" s="283"/>
      <c r="FTM76" s="283"/>
      <c r="FTN76" s="208"/>
      <c r="FTP76" s="235"/>
      <c r="FTQ76" s="235"/>
      <c r="FTR76" s="235"/>
      <c r="FTS76" s="235"/>
      <c r="FTT76" s="235"/>
      <c r="FTU76" s="235"/>
      <c r="FTV76" s="235"/>
      <c r="FTW76" s="283"/>
      <c r="FTX76" s="283"/>
      <c r="FTY76" s="208"/>
      <c r="FUA76" s="235"/>
      <c r="FUB76" s="235"/>
      <c r="FUC76" s="235"/>
      <c r="FUD76" s="235"/>
      <c r="FUE76" s="235"/>
      <c r="FUF76" s="235"/>
      <c r="FUG76" s="235"/>
      <c r="FUH76" s="283"/>
      <c r="FUI76" s="283"/>
      <c r="FUJ76" s="208"/>
      <c r="FUL76" s="235"/>
      <c r="FUM76" s="235"/>
      <c r="FUN76" s="235"/>
      <c r="FUO76" s="235"/>
      <c r="FUP76" s="235"/>
      <c r="FUQ76" s="235"/>
      <c r="FUR76" s="235"/>
      <c r="FUS76" s="283"/>
      <c r="FUT76" s="283"/>
      <c r="FUU76" s="208"/>
      <c r="FUW76" s="235"/>
      <c r="FUX76" s="235"/>
      <c r="FUY76" s="235"/>
      <c r="FUZ76" s="235"/>
      <c r="FVA76" s="235"/>
      <c r="FVB76" s="235"/>
      <c r="FVC76" s="235"/>
      <c r="FVD76" s="283"/>
      <c r="FVE76" s="283"/>
      <c r="FVF76" s="208"/>
      <c r="FVH76" s="235"/>
      <c r="FVI76" s="235"/>
      <c r="FVJ76" s="235"/>
      <c r="FVK76" s="235"/>
      <c r="FVL76" s="235"/>
      <c r="FVM76" s="235"/>
      <c r="FVN76" s="235"/>
      <c r="FVO76" s="283"/>
      <c r="FVP76" s="283"/>
      <c r="FVQ76" s="208"/>
      <c r="FVS76" s="235"/>
      <c r="FVT76" s="235"/>
      <c r="FVU76" s="235"/>
      <c r="FVV76" s="235"/>
      <c r="FVW76" s="235"/>
      <c r="FVX76" s="235"/>
      <c r="FVY76" s="235"/>
      <c r="FVZ76" s="283"/>
      <c r="FWA76" s="283"/>
      <c r="FWB76" s="208"/>
      <c r="FWD76" s="235"/>
      <c r="FWE76" s="235"/>
      <c r="FWF76" s="235"/>
      <c r="FWG76" s="235"/>
      <c r="FWH76" s="235"/>
      <c r="FWI76" s="235"/>
      <c r="FWJ76" s="235"/>
      <c r="FWK76" s="283"/>
      <c r="FWL76" s="283"/>
      <c r="FWM76" s="208"/>
      <c r="FWO76" s="235"/>
      <c r="FWP76" s="235"/>
      <c r="FWQ76" s="235"/>
      <c r="FWR76" s="235"/>
      <c r="FWS76" s="235"/>
      <c r="FWT76" s="235"/>
      <c r="FWU76" s="235"/>
      <c r="FWV76" s="283"/>
      <c r="FWW76" s="283"/>
      <c r="FWX76" s="208"/>
      <c r="FWZ76" s="235"/>
      <c r="FXA76" s="235"/>
      <c r="FXB76" s="235"/>
      <c r="FXC76" s="235"/>
      <c r="FXD76" s="235"/>
      <c r="FXE76" s="235"/>
      <c r="FXF76" s="235"/>
      <c r="FXG76" s="283"/>
      <c r="FXH76" s="283"/>
      <c r="FXI76" s="208"/>
      <c r="FXK76" s="235"/>
      <c r="FXL76" s="235"/>
      <c r="FXM76" s="235"/>
      <c r="FXN76" s="235"/>
      <c r="FXO76" s="235"/>
      <c r="FXP76" s="235"/>
      <c r="FXQ76" s="235"/>
      <c r="FXR76" s="283"/>
      <c r="FXS76" s="283"/>
      <c r="FXT76" s="208"/>
      <c r="FXV76" s="235"/>
      <c r="FXW76" s="235"/>
      <c r="FXX76" s="235"/>
      <c r="FXY76" s="235"/>
      <c r="FXZ76" s="235"/>
      <c r="FYA76" s="235"/>
      <c r="FYB76" s="235"/>
      <c r="FYC76" s="283"/>
      <c r="FYD76" s="283"/>
      <c r="FYE76" s="208"/>
      <c r="FYG76" s="235"/>
      <c r="FYH76" s="235"/>
      <c r="FYI76" s="235"/>
      <c r="FYJ76" s="235"/>
      <c r="FYK76" s="235"/>
      <c r="FYL76" s="235"/>
      <c r="FYM76" s="235"/>
      <c r="FYN76" s="283"/>
      <c r="FYO76" s="283"/>
      <c r="FYP76" s="208"/>
      <c r="FYR76" s="235"/>
      <c r="FYS76" s="235"/>
      <c r="FYT76" s="235"/>
      <c r="FYU76" s="235"/>
      <c r="FYV76" s="235"/>
      <c r="FYW76" s="235"/>
      <c r="FYX76" s="235"/>
      <c r="FYY76" s="283"/>
      <c r="FYZ76" s="283"/>
      <c r="FZA76" s="208"/>
      <c r="FZC76" s="235"/>
      <c r="FZD76" s="235"/>
      <c r="FZE76" s="235"/>
      <c r="FZF76" s="235"/>
      <c r="FZG76" s="235"/>
      <c r="FZH76" s="235"/>
      <c r="FZI76" s="235"/>
      <c r="FZJ76" s="283"/>
      <c r="FZK76" s="283"/>
      <c r="FZL76" s="208"/>
      <c r="FZN76" s="235"/>
      <c r="FZO76" s="235"/>
      <c r="FZP76" s="235"/>
      <c r="FZQ76" s="235"/>
      <c r="FZR76" s="235"/>
      <c r="FZS76" s="235"/>
      <c r="FZT76" s="235"/>
      <c r="FZU76" s="283"/>
      <c r="FZV76" s="283"/>
      <c r="FZW76" s="208"/>
      <c r="FZY76" s="235"/>
      <c r="FZZ76" s="235"/>
      <c r="GAA76" s="235"/>
      <c r="GAB76" s="235"/>
      <c r="GAC76" s="235"/>
      <c r="GAD76" s="235"/>
      <c r="GAE76" s="235"/>
      <c r="GAF76" s="283"/>
      <c r="GAG76" s="283"/>
      <c r="GAH76" s="208"/>
      <c r="GAJ76" s="235"/>
      <c r="GAK76" s="235"/>
      <c r="GAL76" s="235"/>
      <c r="GAM76" s="235"/>
      <c r="GAN76" s="235"/>
      <c r="GAO76" s="235"/>
      <c r="GAP76" s="235"/>
      <c r="GAQ76" s="283"/>
      <c r="GAR76" s="283"/>
      <c r="GAS76" s="208"/>
      <c r="GAU76" s="235"/>
      <c r="GAV76" s="235"/>
      <c r="GAW76" s="235"/>
      <c r="GAX76" s="235"/>
      <c r="GAY76" s="235"/>
      <c r="GAZ76" s="235"/>
      <c r="GBA76" s="235"/>
      <c r="GBB76" s="283"/>
      <c r="GBC76" s="283"/>
      <c r="GBD76" s="208"/>
      <c r="GBF76" s="235"/>
      <c r="GBG76" s="235"/>
      <c r="GBH76" s="235"/>
      <c r="GBI76" s="235"/>
      <c r="GBJ76" s="235"/>
      <c r="GBK76" s="235"/>
      <c r="GBL76" s="235"/>
      <c r="GBM76" s="283"/>
      <c r="GBN76" s="283"/>
      <c r="GBO76" s="208"/>
      <c r="GBQ76" s="235"/>
      <c r="GBR76" s="235"/>
      <c r="GBS76" s="235"/>
      <c r="GBT76" s="235"/>
      <c r="GBU76" s="235"/>
      <c r="GBV76" s="235"/>
      <c r="GBW76" s="235"/>
      <c r="GBX76" s="283"/>
      <c r="GBY76" s="283"/>
      <c r="GBZ76" s="208"/>
      <c r="GCB76" s="235"/>
      <c r="GCC76" s="235"/>
      <c r="GCD76" s="235"/>
      <c r="GCE76" s="235"/>
      <c r="GCF76" s="235"/>
      <c r="GCG76" s="235"/>
      <c r="GCH76" s="235"/>
      <c r="GCI76" s="283"/>
      <c r="GCJ76" s="283"/>
      <c r="GCK76" s="208"/>
      <c r="GCM76" s="235"/>
      <c r="GCN76" s="235"/>
      <c r="GCO76" s="235"/>
      <c r="GCP76" s="235"/>
      <c r="GCQ76" s="235"/>
      <c r="GCR76" s="235"/>
      <c r="GCS76" s="235"/>
      <c r="GCT76" s="283"/>
      <c r="GCU76" s="283"/>
      <c r="GCV76" s="208"/>
      <c r="GCX76" s="235"/>
      <c r="GCY76" s="235"/>
      <c r="GCZ76" s="235"/>
      <c r="GDA76" s="235"/>
      <c r="GDB76" s="235"/>
      <c r="GDC76" s="235"/>
      <c r="GDD76" s="235"/>
      <c r="GDE76" s="283"/>
      <c r="GDF76" s="283"/>
      <c r="GDG76" s="208"/>
      <c r="GDI76" s="235"/>
      <c r="GDJ76" s="235"/>
      <c r="GDK76" s="235"/>
      <c r="GDL76" s="235"/>
      <c r="GDM76" s="235"/>
      <c r="GDN76" s="235"/>
      <c r="GDO76" s="235"/>
      <c r="GDP76" s="283"/>
      <c r="GDQ76" s="283"/>
      <c r="GDR76" s="208"/>
      <c r="GDT76" s="235"/>
      <c r="GDU76" s="235"/>
      <c r="GDV76" s="235"/>
      <c r="GDW76" s="235"/>
      <c r="GDX76" s="235"/>
      <c r="GDY76" s="235"/>
      <c r="GDZ76" s="235"/>
      <c r="GEA76" s="283"/>
      <c r="GEB76" s="283"/>
      <c r="GEC76" s="208"/>
      <c r="GEE76" s="235"/>
      <c r="GEF76" s="235"/>
      <c r="GEG76" s="235"/>
      <c r="GEH76" s="235"/>
      <c r="GEI76" s="235"/>
      <c r="GEJ76" s="235"/>
      <c r="GEK76" s="235"/>
      <c r="GEL76" s="283"/>
      <c r="GEM76" s="283"/>
      <c r="GEN76" s="208"/>
      <c r="GEP76" s="235"/>
      <c r="GEQ76" s="235"/>
      <c r="GER76" s="235"/>
      <c r="GES76" s="235"/>
      <c r="GET76" s="235"/>
      <c r="GEU76" s="235"/>
      <c r="GEV76" s="235"/>
      <c r="GEW76" s="283"/>
      <c r="GEX76" s="283"/>
      <c r="GEY76" s="208"/>
      <c r="GFA76" s="235"/>
      <c r="GFB76" s="235"/>
      <c r="GFC76" s="235"/>
      <c r="GFD76" s="235"/>
      <c r="GFE76" s="235"/>
      <c r="GFF76" s="235"/>
      <c r="GFG76" s="235"/>
      <c r="GFH76" s="283"/>
      <c r="GFI76" s="283"/>
      <c r="GFJ76" s="208"/>
      <c r="GFL76" s="235"/>
      <c r="GFM76" s="235"/>
      <c r="GFN76" s="235"/>
      <c r="GFO76" s="235"/>
      <c r="GFP76" s="235"/>
      <c r="GFQ76" s="235"/>
      <c r="GFR76" s="235"/>
      <c r="GFS76" s="283"/>
      <c r="GFT76" s="283"/>
      <c r="GFU76" s="208"/>
      <c r="GFW76" s="235"/>
      <c r="GFX76" s="235"/>
      <c r="GFY76" s="235"/>
      <c r="GFZ76" s="235"/>
      <c r="GGA76" s="235"/>
      <c r="GGB76" s="235"/>
      <c r="GGC76" s="235"/>
      <c r="GGD76" s="283"/>
      <c r="GGE76" s="283"/>
      <c r="GGF76" s="208"/>
      <c r="GGH76" s="235"/>
      <c r="GGI76" s="235"/>
      <c r="GGJ76" s="235"/>
      <c r="GGK76" s="235"/>
      <c r="GGL76" s="235"/>
      <c r="GGM76" s="235"/>
      <c r="GGN76" s="235"/>
      <c r="GGO76" s="283"/>
      <c r="GGP76" s="283"/>
      <c r="GGQ76" s="208"/>
      <c r="GGS76" s="235"/>
      <c r="GGT76" s="235"/>
      <c r="GGU76" s="235"/>
      <c r="GGV76" s="235"/>
      <c r="GGW76" s="235"/>
      <c r="GGX76" s="235"/>
      <c r="GGY76" s="235"/>
      <c r="GGZ76" s="283"/>
      <c r="GHA76" s="283"/>
      <c r="GHB76" s="208"/>
      <c r="GHD76" s="235"/>
      <c r="GHE76" s="235"/>
      <c r="GHF76" s="235"/>
      <c r="GHG76" s="235"/>
      <c r="GHH76" s="235"/>
      <c r="GHI76" s="235"/>
      <c r="GHJ76" s="235"/>
      <c r="GHK76" s="283"/>
      <c r="GHL76" s="283"/>
      <c r="GHM76" s="208"/>
      <c r="GHO76" s="235"/>
      <c r="GHP76" s="235"/>
      <c r="GHQ76" s="235"/>
      <c r="GHR76" s="235"/>
      <c r="GHS76" s="235"/>
      <c r="GHT76" s="235"/>
      <c r="GHU76" s="235"/>
      <c r="GHV76" s="283"/>
      <c r="GHW76" s="283"/>
      <c r="GHX76" s="208"/>
      <c r="GHZ76" s="235"/>
      <c r="GIA76" s="235"/>
      <c r="GIB76" s="235"/>
      <c r="GIC76" s="235"/>
      <c r="GID76" s="235"/>
      <c r="GIE76" s="235"/>
      <c r="GIF76" s="235"/>
      <c r="GIG76" s="283"/>
      <c r="GIH76" s="283"/>
      <c r="GII76" s="208"/>
      <c r="GIK76" s="235"/>
      <c r="GIL76" s="235"/>
      <c r="GIM76" s="235"/>
      <c r="GIN76" s="235"/>
      <c r="GIO76" s="235"/>
      <c r="GIP76" s="235"/>
      <c r="GIQ76" s="235"/>
      <c r="GIR76" s="283"/>
      <c r="GIS76" s="283"/>
      <c r="GIT76" s="208"/>
      <c r="GIV76" s="235"/>
      <c r="GIW76" s="235"/>
      <c r="GIX76" s="235"/>
      <c r="GIY76" s="235"/>
      <c r="GIZ76" s="235"/>
      <c r="GJA76" s="235"/>
      <c r="GJB76" s="235"/>
      <c r="GJC76" s="283"/>
      <c r="GJD76" s="283"/>
      <c r="GJE76" s="208"/>
      <c r="GJG76" s="235"/>
      <c r="GJH76" s="235"/>
      <c r="GJI76" s="235"/>
      <c r="GJJ76" s="235"/>
      <c r="GJK76" s="235"/>
      <c r="GJL76" s="235"/>
      <c r="GJM76" s="235"/>
      <c r="GJN76" s="283"/>
      <c r="GJO76" s="283"/>
      <c r="GJP76" s="208"/>
      <c r="GJR76" s="235"/>
      <c r="GJS76" s="235"/>
      <c r="GJT76" s="235"/>
      <c r="GJU76" s="235"/>
      <c r="GJV76" s="235"/>
      <c r="GJW76" s="235"/>
      <c r="GJX76" s="235"/>
      <c r="GJY76" s="283"/>
      <c r="GJZ76" s="283"/>
      <c r="GKA76" s="208"/>
      <c r="GKC76" s="235"/>
      <c r="GKD76" s="235"/>
      <c r="GKE76" s="235"/>
      <c r="GKF76" s="235"/>
      <c r="GKG76" s="235"/>
      <c r="GKH76" s="235"/>
      <c r="GKI76" s="235"/>
      <c r="GKJ76" s="283"/>
      <c r="GKK76" s="283"/>
      <c r="GKL76" s="208"/>
      <c r="GKN76" s="235"/>
      <c r="GKO76" s="235"/>
      <c r="GKP76" s="235"/>
      <c r="GKQ76" s="235"/>
      <c r="GKR76" s="235"/>
      <c r="GKS76" s="235"/>
      <c r="GKT76" s="235"/>
      <c r="GKU76" s="283"/>
      <c r="GKV76" s="283"/>
      <c r="GKW76" s="208"/>
      <c r="GKY76" s="235"/>
      <c r="GKZ76" s="235"/>
      <c r="GLA76" s="235"/>
      <c r="GLB76" s="235"/>
      <c r="GLC76" s="235"/>
      <c r="GLD76" s="235"/>
      <c r="GLE76" s="235"/>
      <c r="GLF76" s="283"/>
      <c r="GLG76" s="283"/>
      <c r="GLH76" s="208"/>
      <c r="GLJ76" s="235"/>
      <c r="GLK76" s="235"/>
      <c r="GLL76" s="235"/>
      <c r="GLM76" s="235"/>
      <c r="GLN76" s="235"/>
      <c r="GLO76" s="235"/>
      <c r="GLP76" s="235"/>
      <c r="GLQ76" s="283"/>
      <c r="GLR76" s="283"/>
      <c r="GLS76" s="208"/>
      <c r="GLU76" s="235"/>
      <c r="GLV76" s="235"/>
      <c r="GLW76" s="235"/>
      <c r="GLX76" s="235"/>
      <c r="GLY76" s="235"/>
      <c r="GLZ76" s="235"/>
      <c r="GMA76" s="235"/>
      <c r="GMB76" s="283"/>
      <c r="GMC76" s="283"/>
      <c r="GMD76" s="208"/>
      <c r="GMF76" s="235"/>
      <c r="GMG76" s="235"/>
      <c r="GMH76" s="235"/>
      <c r="GMI76" s="235"/>
      <c r="GMJ76" s="235"/>
      <c r="GMK76" s="235"/>
      <c r="GML76" s="235"/>
      <c r="GMM76" s="283"/>
      <c r="GMN76" s="283"/>
      <c r="GMO76" s="208"/>
      <c r="GMQ76" s="235"/>
      <c r="GMR76" s="235"/>
      <c r="GMS76" s="235"/>
      <c r="GMT76" s="235"/>
      <c r="GMU76" s="235"/>
      <c r="GMV76" s="235"/>
      <c r="GMW76" s="235"/>
      <c r="GMX76" s="283"/>
      <c r="GMY76" s="283"/>
      <c r="GMZ76" s="208"/>
      <c r="GNB76" s="235"/>
      <c r="GNC76" s="235"/>
      <c r="GND76" s="235"/>
      <c r="GNE76" s="235"/>
      <c r="GNF76" s="235"/>
      <c r="GNG76" s="235"/>
      <c r="GNH76" s="235"/>
      <c r="GNI76" s="283"/>
      <c r="GNJ76" s="283"/>
      <c r="GNK76" s="208"/>
      <c r="GNM76" s="235"/>
      <c r="GNN76" s="235"/>
      <c r="GNO76" s="235"/>
      <c r="GNP76" s="235"/>
      <c r="GNQ76" s="235"/>
      <c r="GNR76" s="235"/>
      <c r="GNS76" s="235"/>
      <c r="GNT76" s="283"/>
      <c r="GNU76" s="283"/>
      <c r="GNV76" s="208"/>
      <c r="GNX76" s="235"/>
      <c r="GNY76" s="235"/>
      <c r="GNZ76" s="235"/>
      <c r="GOA76" s="235"/>
      <c r="GOB76" s="235"/>
      <c r="GOC76" s="235"/>
      <c r="GOD76" s="235"/>
      <c r="GOE76" s="283"/>
      <c r="GOF76" s="283"/>
      <c r="GOG76" s="208"/>
      <c r="GOI76" s="235"/>
      <c r="GOJ76" s="235"/>
      <c r="GOK76" s="235"/>
      <c r="GOL76" s="235"/>
      <c r="GOM76" s="235"/>
      <c r="GON76" s="235"/>
      <c r="GOO76" s="235"/>
      <c r="GOP76" s="283"/>
      <c r="GOQ76" s="283"/>
      <c r="GOR76" s="208"/>
      <c r="GOT76" s="235"/>
      <c r="GOU76" s="235"/>
      <c r="GOV76" s="235"/>
      <c r="GOW76" s="235"/>
      <c r="GOX76" s="235"/>
      <c r="GOY76" s="235"/>
      <c r="GOZ76" s="235"/>
      <c r="GPA76" s="283"/>
      <c r="GPB76" s="283"/>
      <c r="GPC76" s="208"/>
      <c r="GPE76" s="235"/>
      <c r="GPF76" s="235"/>
      <c r="GPG76" s="235"/>
      <c r="GPH76" s="235"/>
      <c r="GPI76" s="235"/>
      <c r="GPJ76" s="235"/>
      <c r="GPK76" s="235"/>
      <c r="GPL76" s="283"/>
      <c r="GPM76" s="283"/>
      <c r="GPN76" s="208"/>
      <c r="GPP76" s="235"/>
      <c r="GPQ76" s="235"/>
      <c r="GPR76" s="235"/>
      <c r="GPS76" s="235"/>
      <c r="GPT76" s="235"/>
      <c r="GPU76" s="235"/>
      <c r="GPV76" s="235"/>
      <c r="GPW76" s="283"/>
      <c r="GPX76" s="283"/>
      <c r="GPY76" s="208"/>
      <c r="GQA76" s="235"/>
      <c r="GQB76" s="235"/>
      <c r="GQC76" s="235"/>
      <c r="GQD76" s="235"/>
      <c r="GQE76" s="235"/>
      <c r="GQF76" s="235"/>
      <c r="GQG76" s="235"/>
      <c r="GQH76" s="283"/>
      <c r="GQI76" s="283"/>
      <c r="GQJ76" s="208"/>
      <c r="GQL76" s="235"/>
      <c r="GQM76" s="235"/>
      <c r="GQN76" s="235"/>
      <c r="GQO76" s="235"/>
      <c r="GQP76" s="235"/>
      <c r="GQQ76" s="235"/>
      <c r="GQR76" s="235"/>
      <c r="GQS76" s="283"/>
      <c r="GQT76" s="283"/>
      <c r="GQU76" s="208"/>
      <c r="GQW76" s="235"/>
      <c r="GQX76" s="235"/>
      <c r="GQY76" s="235"/>
      <c r="GQZ76" s="235"/>
      <c r="GRA76" s="235"/>
      <c r="GRB76" s="235"/>
      <c r="GRC76" s="235"/>
      <c r="GRD76" s="283"/>
      <c r="GRE76" s="283"/>
      <c r="GRF76" s="208"/>
      <c r="GRH76" s="235"/>
      <c r="GRI76" s="235"/>
      <c r="GRJ76" s="235"/>
      <c r="GRK76" s="235"/>
      <c r="GRL76" s="235"/>
      <c r="GRM76" s="235"/>
      <c r="GRN76" s="235"/>
      <c r="GRO76" s="283"/>
      <c r="GRP76" s="283"/>
      <c r="GRQ76" s="208"/>
      <c r="GRS76" s="235"/>
      <c r="GRT76" s="235"/>
      <c r="GRU76" s="235"/>
      <c r="GRV76" s="235"/>
      <c r="GRW76" s="235"/>
      <c r="GRX76" s="235"/>
      <c r="GRY76" s="235"/>
      <c r="GRZ76" s="283"/>
      <c r="GSA76" s="283"/>
      <c r="GSB76" s="208"/>
      <c r="GSD76" s="235"/>
      <c r="GSE76" s="235"/>
      <c r="GSF76" s="235"/>
      <c r="GSG76" s="235"/>
      <c r="GSH76" s="235"/>
      <c r="GSI76" s="235"/>
      <c r="GSJ76" s="235"/>
      <c r="GSK76" s="283"/>
      <c r="GSL76" s="283"/>
      <c r="GSM76" s="208"/>
      <c r="GSO76" s="235"/>
      <c r="GSP76" s="235"/>
      <c r="GSQ76" s="235"/>
      <c r="GSR76" s="235"/>
      <c r="GSS76" s="235"/>
      <c r="GST76" s="235"/>
      <c r="GSU76" s="235"/>
      <c r="GSV76" s="283"/>
      <c r="GSW76" s="283"/>
      <c r="GSX76" s="208"/>
      <c r="GSZ76" s="235"/>
      <c r="GTA76" s="235"/>
      <c r="GTB76" s="235"/>
      <c r="GTC76" s="235"/>
      <c r="GTD76" s="235"/>
      <c r="GTE76" s="235"/>
      <c r="GTF76" s="235"/>
      <c r="GTG76" s="283"/>
      <c r="GTH76" s="283"/>
      <c r="GTI76" s="208"/>
      <c r="GTK76" s="235"/>
      <c r="GTL76" s="235"/>
      <c r="GTM76" s="235"/>
      <c r="GTN76" s="235"/>
      <c r="GTO76" s="235"/>
      <c r="GTP76" s="235"/>
      <c r="GTQ76" s="235"/>
      <c r="GTR76" s="283"/>
      <c r="GTS76" s="283"/>
      <c r="GTT76" s="208"/>
      <c r="GTV76" s="235"/>
      <c r="GTW76" s="235"/>
      <c r="GTX76" s="235"/>
      <c r="GTY76" s="235"/>
      <c r="GTZ76" s="235"/>
      <c r="GUA76" s="235"/>
      <c r="GUB76" s="235"/>
      <c r="GUC76" s="283"/>
      <c r="GUD76" s="283"/>
      <c r="GUE76" s="208"/>
      <c r="GUG76" s="235"/>
      <c r="GUH76" s="235"/>
      <c r="GUI76" s="235"/>
      <c r="GUJ76" s="235"/>
      <c r="GUK76" s="235"/>
      <c r="GUL76" s="235"/>
      <c r="GUM76" s="235"/>
      <c r="GUN76" s="283"/>
      <c r="GUO76" s="283"/>
      <c r="GUP76" s="208"/>
      <c r="GUR76" s="235"/>
      <c r="GUS76" s="235"/>
      <c r="GUT76" s="235"/>
      <c r="GUU76" s="235"/>
      <c r="GUV76" s="235"/>
      <c r="GUW76" s="235"/>
      <c r="GUX76" s="235"/>
      <c r="GUY76" s="283"/>
      <c r="GUZ76" s="283"/>
      <c r="GVA76" s="208"/>
      <c r="GVC76" s="235"/>
      <c r="GVD76" s="235"/>
      <c r="GVE76" s="235"/>
      <c r="GVF76" s="235"/>
      <c r="GVG76" s="235"/>
      <c r="GVH76" s="235"/>
      <c r="GVI76" s="235"/>
      <c r="GVJ76" s="283"/>
      <c r="GVK76" s="283"/>
      <c r="GVL76" s="208"/>
      <c r="GVN76" s="235"/>
      <c r="GVO76" s="235"/>
      <c r="GVP76" s="235"/>
      <c r="GVQ76" s="235"/>
      <c r="GVR76" s="235"/>
      <c r="GVS76" s="235"/>
      <c r="GVT76" s="235"/>
      <c r="GVU76" s="283"/>
      <c r="GVV76" s="283"/>
      <c r="GVW76" s="208"/>
      <c r="GVY76" s="235"/>
      <c r="GVZ76" s="235"/>
      <c r="GWA76" s="235"/>
      <c r="GWB76" s="235"/>
      <c r="GWC76" s="235"/>
      <c r="GWD76" s="235"/>
      <c r="GWE76" s="235"/>
      <c r="GWF76" s="283"/>
      <c r="GWG76" s="283"/>
      <c r="GWH76" s="208"/>
      <c r="GWJ76" s="235"/>
      <c r="GWK76" s="235"/>
      <c r="GWL76" s="235"/>
      <c r="GWM76" s="235"/>
      <c r="GWN76" s="235"/>
      <c r="GWO76" s="235"/>
      <c r="GWP76" s="235"/>
      <c r="GWQ76" s="283"/>
      <c r="GWR76" s="283"/>
      <c r="GWS76" s="208"/>
      <c r="GWU76" s="235"/>
      <c r="GWV76" s="235"/>
      <c r="GWW76" s="235"/>
      <c r="GWX76" s="235"/>
      <c r="GWY76" s="235"/>
      <c r="GWZ76" s="235"/>
      <c r="GXA76" s="235"/>
      <c r="GXB76" s="283"/>
      <c r="GXC76" s="283"/>
      <c r="GXD76" s="208"/>
      <c r="GXF76" s="235"/>
      <c r="GXG76" s="235"/>
      <c r="GXH76" s="235"/>
      <c r="GXI76" s="235"/>
      <c r="GXJ76" s="235"/>
      <c r="GXK76" s="235"/>
      <c r="GXL76" s="235"/>
      <c r="GXM76" s="283"/>
      <c r="GXN76" s="283"/>
      <c r="GXO76" s="208"/>
      <c r="GXQ76" s="235"/>
      <c r="GXR76" s="235"/>
      <c r="GXS76" s="235"/>
      <c r="GXT76" s="235"/>
      <c r="GXU76" s="235"/>
      <c r="GXV76" s="235"/>
      <c r="GXW76" s="235"/>
      <c r="GXX76" s="283"/>
      <c r="GXY76" s="283"/>
      <c r="GXZ76" s="208"/>
      <c r="GYB76" s="235"/>
      <c r="GYC76" s="235"/>
      <c r="GYD76" s="235"/>
      <c r="GYE76" s="235"/>
      <c r="GYF76" s="235"/>
      <c r="GYG76" s="235"/>
      <c r="GYH76" s="235"/>
      <c r="GYI76" s="283"/>
      <c r="GYJ76" s="283"/>
      <c r="GYK76" s="208"/>
      <c r="GYM76" s="235"/>
      <c r="GYN76" s="235"/>
      <c r="GYO76" s="235"/>
      <c r="GYP76" s="235"/>
      <c r="GYQ76" s="235"/>
      <c r="GYR76" s="235"/>
      <c r="GYS76" s="235"/>
      <c r="GYT76" s="283"/>
      <c r="GYU76" s="283"/>
      <c r="GYV76" s="208"/>
      <c r="GYX76" s="235"/>
      <c r="GYY76" s="235"/>
      <c r="GYZ76" s="235"/>
      <c r="GZA76" s="235"/>
      <c r="GZB76" s="235"/>
      <c r="GZC76" s="235"/>
      <c r="GZD76" s="235"/>
      <c r="GZE76" s="283"/>
      <c r="GZF76" s="283"/>
      <c r="GZG76" s="208"/>
      <c r="GZI76" s="235"/>
      <c r="GZJ76" s="235"/>
      <c r="GZK76" s="235"/>
      <c r="GZL76" s="235"/>
      <c r="GZM76" s="235"/>
      <c r="GZN76" s="235"/>
      <c r="GZO76" s="235"/>
      <c r="GZP76" s="283"/>
      <c r="GZQ76" s="283"/>
      <c r="GZR76" s="208"/>
      <c r="GZT76" s="235"/>
      <c r="GZU76" s="235"/>
      <c r="GZV76" s="235"/>
      <c r="GZW76" s="235"/>
      <c r="GZX76" s="235"/>
      <c r="GZY76" s="235"/>
      <c r="GZZ76" s="235"/>
      <c r="HAA76" s="283"/>
      <c r="HAB76" s="283"/>
      <c r="HAC76" s="208"/>
      <c r="HAE76" s="235"/>
      <c r="HAF76" s="235"/>
      <c r="HAG76" s="235"/>
      <c r="HAH76" s="235"/>
      <c r="HAI76" s="235"/>
      <c r="HAJ76" s="235"/>
      <c r="HAK76" s="235"/>
      <c r="HAL76" s="283"/>
      <c r="HAM76" s="283"/>
      <c r="HAN76" s="208"/>
      <c r="HAP76" s="235"/>
      <c r="HAQ76" s="235"/>
      <c r="HAR76" s="235"/>
      <c r="HAS76" s="235"/>
      <c r="HAT76" s="235"/>
      <c r="HAU76" s="235"/>
      <c r="HAV76" s="235"/>
      <c r="HAW76" s="283"/>
      <c r="HAX76" s="283"/>
      <c r="HAY76" s="208"/>
      <c r="HBA76" s="235"/>
      <c r="HBB76" s="235"/>
      <c r="HBC76" s="235"/>
      <c r="HBD76" s="235"/>
      <c r="HBE76" s="235"/>
      <c r="HBF76" s="235"/>
      <c r="HBG76" s="235"/>
      <c r="HBH76" s="283"/>
      <c r="HBI76" s="283"/>
      <c r="HBJ76" s="208"/>
      <c r="HBL76" s="235"/>
      <c r="HBM76" s="235"/>
      <c r="HBN76" s="235"/>
      <c r="HBO76" s="235"/>
      <c r="HBP76" s="235"/>
      <c r="HBQ76" s="235"/>
      <c r="HBR76" s="235"/>
      <c r="HBS76" s="283"/>
      <c r="HBT76" s="283"/>
      <c r="HBU76" s="208"/>
      <c r="HBW76" s="235"/>
      <c r="HBX76" s="235"/>
      <c r="HBY76" s="235"/>
      <c r="HBZ76" s="235"/>
      <c r="HCA76" s="235"/>
      <c r="HCB76" s="235"/>
      <c r="HCC76" s="235"/>
      <c r="HCD76" s="283"/>
      <c r="HCE76" s="283"/>
      <c r="HCF76" s="208"/>
      <c r="HCH76" s="235"/>
      <c r="HCI76" s="235"/>
      <c r="HCJ76" s="235"/>
      <c r="HCK76" s="235"/>
      <c r="HCL76" s="235"/>
      <c r="HCM76" s="235"/>
      <c r="HCN76" s="235"/>
      <c r="HCO76" s="283"/>
      <c r="HCP76" s="283"/>
      <c r="HCQ76" s="208"/>
      <c r="HCS76" s="235"/>
      <c r="HCT76" s="235"/>
      <c r="HCU76" s="235"/>
      <c r="HCV76" s="235"/>
      <c r="HCW76" s="235"/>
      <c r="HCX76" s="235"/>
      <c r="HCY76" s="235"/>
      <c r="HCZ76" s="283"/>
      <c r="HDA76" s="283"/>
      <c r="HDB76" s="208"/>
      <c r="HDD76" s="235"/>
      <c r="HDE76" s="235"/>
      <c r="HDF76" s="235"/>
      <c r="HDG76" s="235"/>
      <c r="HDH76" s="235"/>
      <c r="HDI76" s="235"/>
      <c r="HDJ76" s="235"/>
      <c r="HDK76" s="283"/>
      <c r="HDL76" s="283"/>
      <c r="HDM76" s="208"/>
      <c r="HDO76" s="235"/>
      <c r="HDP76" s="235"/>
      <c r="HDQ76" s="235"/>
      <c r="HDR76" s="235"/>
      <c r="HDS76" s="235"/>
      <c r="HDT76" s="235"/>
      <c r="HDU76" s="235"/>
      <c r="HDV76" s="283"/>
      <c r="HDW76" s="283"/>
      <c r="HDX76" s="208"/>
      <c r="HDZ76" s="235"/>
      <c r="HEA76" s="235"/>
      <c r="HEB76" s="235"/>
      <c r="HEC76" s="235"/>
      <c r="HED76" s="235"/>
      <c r="HEE76" s="235"/>
      <c r="HEF76" s="235"/>
      <c r="HEG76" s="283"/>
      <c r="HEH76" s="283"/>
      <c r="HEI76" s="208"/>
      <c r="HEK76" s="235"/>
      <c r="HEL76" s="235"/>
      <c r="HEM76" s="235"/>
      <c r="HEN76" s="235"/>
      <c r="HEO76" s="235"/>
      <c r="HEP76" s="235"/>
      <c r="HEQ76" s="235"/>
      <c r="HER76" s="283"/>
      <c r="HES76" s="283"/>
      <c r="HET76" s="208"/>
      <c r="HEV76" s="235"/>
      <c r="HEW76" s="235"/>
      <c r="HEX76" s="235"/>
      <c r="HEY76" s="235"/>
      <c r="HEZ76" s="235"/>
      <c r="HFA76" s="235"/>
      <c r="HFB76" s="235"/>
      <c r="HFC76" s="283"/>
      <c r="HFD76" s="283"/>
      <c r="HFE76" s="208"/>
      <c r="HFG76" s="235"/>
      <c r="HFH76" s="235"/>
      <c r="HFI76" s="235"/>
      <c r="HFJ76" s="235"/>
      <c r="HFK76" s="235"/>
      <c r="HFL76" s="235"/>
      <c r="HFM76" s="235"/>
      <c r="HFN76" s="283"/>
      <c r="HFO76" s="283"/>
      <c r="HFP76" s="208"/>
      <c r="HFR76" s="235"/>
      <c r="HFS76" s="235"/>
      <c r="HFT76" s="235"/>
      <c r="HFU76" s="235"/>
      <c r="HFV76" s="235"/>
      <c r="HFW76" s="235"/>
      <c r="HFX76" s="235"/>
      <c r="HFY76" s="283"/>
      <c r="HFZ76" s="283"/>
      <c r="HGA76" s="208"/>
      <c r="HGC76" s="235"/>
      <c r="HGD76" s="235"/>
      <c r="HGE76" s="235"/>
      <c r="HGF76" s="235"/>
      <c r="HGG76" s="235"/>
      <c r="HGH76" s="235"/>
      <c r="HGI76" s="235"/>
      <c r="HGJ76" s="283"/>
      <c r="HGK76" s="283"/>
      <c r="HGL76" s="208"/>
      <c r="HGN76" s="235"/>
      <c r="HGO76" s="235"/>
      <c r="HGP76" s="235"/>
      <c r="HGQ76" s="235"/>
      <c r="HGR76" s="235"/>
      <c r="HGS76" s="235"/>
      <c r="HGT76" s="235"/>
      <c r="HGU76" s="283"/>
      <c r="HGV76" s="283"/>
      <c r="HGW76" s="208"/>
      <c r="HGY76" s="235"/>
      <c r="HGZ76" s="235"/>
      <c r="HHA76" s="235"/>
      <c r="HHB76" s="235"/>
      <c r="HHC76" s="235"/>
      <c r="HHD76" s="235"/>
      <c r="HHE76" s="235"/>
      <c r="HHF76" s="283"/>
      <c r="HHG76" s="283"/>
      <c r="HHH76" s="208"/>
      <c r="HHJ76" s="235"/>
      <c r="HHK76" s="235"/>
      <c r="HHL76" s="235"/>
      <c r="HHM76" s="235"/>
      <c r="HHN76" s="235"/>
      <c r="HHO76" s="235"/>
      <c r="HHP76" s="235"/>
      <c r="HHQ76" s="283"/>
      <c r="HHR76" s="283"/>
      <c r="HHS76" s="208"/>
      <c r="HHU76" s="235"/>
      <c r="HHV76" s="235"/>
      <c r="HHW76" s="235"/>
      <c r="HHX76" s="235"/>
      <c r="HHY76" s="235"/>
      <c r="HHZ76" s="235"/>
      <c r="HIA76" s="235"/>
      <c r="HIB76" s="283"/>
      <c r="HIC76" s="283"/>
      <c r="HID76" s="208"/>
      <c r="HIF76" s="235"/>
      <c r="HIG76" s="235"/>
      <c r="HIH76" s="235"/>
      <c r="HII76" s="235"/>
      <c r="HIJ76" s="235"/>
      <c r="HIK76" s="235"/>
      <c r="HIL76" s="235"/>
      <c r="HIM76" s="283"/>
      <c r="HIN76" s="283"/>
      <c r="HIO76" s="208"/>
      <c r="HIQ76" s="235"/>
      <c r="HIR76" s="235"/>
      <c r="HIS76" s="235"/>
      <c r="HIT76" s="235"/>
      <c r="HIU76" s="235"/>
      <c r="HIV76" s="235"/>
      <c r="HIW76" s="235"/>
      <c r="HIX76" s="283"/>
      <c r="HIY76" s="283"/>
      <c r="HIZ76" s="208"/>
      <c r="HJB76" s="235"/>
      <c r="HJC76" s="235"/>
      <c r="HJD76" s="235"/>
      <c r="HJE76" s="235"/>
      <c r="HJF76" s="235"/>
      <c r="HJG76" s="235"/>
      <c r="HJH76" s="235"/>
      <c r="HJI76" s="283"/>
      <c r="HJJ76" s="283"/>
      <c r="HJK76" s="208"/>
      <c r="HJM76" s="235"/>
      <c r="HJN76" s="235"/>
      <c r="HJO76" s="235"/>
      <c r="HJP76" s="235"/>
      <c r="HJQ76" s="235"/>
      <c r="HJR76" s="235"/>
      <c r="HJS76" s="235"/>
      <c r="HJT76" s="283"/>
      <c r="HJU76" s="283"/>
      <c r="HJV76" s="208"/>
      <c r="HJX76" s="235"/>
      <c r="HJY76" s="235"/>
      <c r="HJZ76" s="235"/>
      <c r="HKA76" s="235"/>
      <c r="HKB76" s="235"/>
      <c r="HKC76" s="235"/>
      <c r="HKD76" s="235"/>
      <c r="HKE76" s="283"/>
      <c r="HKF76" s="283"/>
      <c r="HKG76" s="208"/>
      <c r="HKI76" s="235"/>
      <c r="HKJ76" s="235"/>
      <c r="HKK76" s="235"/>
      <c r="HKL76" s="235"/>
      <c r="HKM76" s="235"/>
      <c r="HKN76" s="235"/>
      <c r="HKO76" s="235"/>
      <c r="HKP76" s="283"/>
      <c r="HKQ76" s="283"/>
      <c r="HKR76" s="208"/>
      <c r="HKT76" s="235"/>
      <c r="HKU76" s="235"/>
      <c r="HKV76" s="235"/>
      <c r="HKW76" s="235"/>
      <c r="HKX76" s="235"/>
      <c r="HKY76" s="235"/>
      <c r="HKZ76" s="235"/>
      <c r="HLA76" s="283"/>
      <c r="HLB76" s="283"/>
      <c r="HLC76" s="208"/>
      <c r="HLE76" s="235"/>
      <c r="HLF76" s="235"/>
      <c r="HLG76" s="235"/>
      <c r="HLH76" s="235"/>
      <c r="HLI76" s="235"/>
      <c r="HLJ76" s="235"/>
      <c r="HLK76" s="235"/>
      <c r="HLL76" s="283"/>
      <c r="HLM76" s="283"/>
      <c r="HLN76" s="208"/>
      <c r="HLP76" s="235"/>
      <c r="HLQ76" s="235"/>
      <c r="HLR76" s="235"/>
      <c r="HLS76" s="235"/>
      <c r="HLT76" s="235"/>
      <c r="HLU76" s="235"/>
      <c r="HLV76" s="235"/>
      <c r="HLW76" s="283"/>
      <c r="HLX76" s="283"/>
      <c r="HLY76" s="208"/>
      <c r="HMA76" s="235"/>
      <c r="HMB76" s="235"/>
      <c r="HMC76" s="235"/>
      <c r="HMD76" s="235"/>
      <c r="HME76" s="235"/>
      <c r="HMF76" s="235"/>
      <c r="HMG76" s="235"/>
      <c r="HMH76" s="283"/>
      <c r="HMI76" s="283"/>
      <c r="HMJ76" s="208"/>
      <c r="HML76" s="235"/>
      <c r="HMM76" s="235"/>
      <c r="HMN76" s="235"/>
      <c r="HMO76" s="235"/>
      <c r="HMP76" s="235"/>
      <c r="HMQ76" s="235"/>
      <c r="HMR76" s="235"/>
      <c r="HMS76" s="283"/>
      <c r="HMT76" s="283"/>
      <c r="HMU76" s="208"/>
      <c r="HMW76" s="235"/>
      <c r="HMX76" s="235"/>
      <c r="HMY76" s="235"/>
      <c r="HMZ76" s="235"/>
      <c r="HNA76" s="235"/>
      <c r="HNB76" s="235"/>
      <c r="HNC76" s="235"/>
      <c r="HND76" s="283"/>
      <c r="HNE76" s="283"/>
      <c r="HNF76" s="208"/>
      <c r="HNH76" s="235"/>
      <c r="HNI76" s="235"/>
      <c r="HNJ76" s="235"/>
      <c r="HNK76" s="235"/>
      <c r="HNL76" s="235"/>
      <c r="HNM76" s="235"/>
      <c r="HNN76" s="235"/>
      <c r="HNO76" s="283"/>
      <c r="HNP76" s="283"/>
      <c r="HNQ76" s="208"/>
      <c r="HNS76" s="235"/>
      <c r="HNT76" s="235"/>
      <c r="HNU76" s="235"/>
      <c r="HNV76" s="235"/>
      <c r="HNW76" s="235"/>
      <c r="HNX76" s="235"/>
      <c r="HNY76" s="235"/>
      <c r="HNZ76" s="283"/>
      <c r="HOA76" s="283"/>
      <c r="HOB76" s="208"/>
      <c r="HOD76" s="235"/>
      <c r="HOE76" s="235"/>
      <c r="HOF76" s="235"/>
      <c r="HOG76" s="235"/>
      <c r="HOH76" s="235"/>
      <c r="HOI76" s="235"/>
      <c r="HOJ76" s="235"/>
      <c r="HOK76" s="283"/>
      <c r="HOL76" s="283"/>
      <c r="HOM76" s="208"/>
      <c r="HOO76" s="235"/>
      <c r="HOP76" s="235"/>
      <c r="HOQ76" s="235"/>
      <c r="HOR76" s="235"/>
      <c r="HOS76" s="235"/>
      <c r="HOT76" s="235"/>
      <c r="HOU76" s="235"/>
      <c r="HOV76" s="283"/>
      <c r="HOW76" s="283"/>
      <c r="HOX76" s="208"/>
      <c r="HOZ76" s="235"/>
      <c r="HPA76" s="235"/>
      <c r="HPB76" s="235"/>
      <c r="HPC76" s="235"/>
      <c r="HPD76" s="235"/>
      <c r="HPE76" s="235"/>
      <c r="HPF76" s="235"/>
      <c r="HPG76" s="283"/>
      <c r="HPH76" s="283"/>
      <c r="HPI76" s="208"/>
      <c r="HPK76" s="235"/>
      <c r="HPL76" s="235"/>
      <c r="HPM76" s="235"/>
      <c r="HPN76" s="235"/>
      <c r="HPO76" s="235"/>
      <c r="HPP76" s="235"/>
      <c r="HPQ76" s="235"/>
      <c r="HPR76" s="283"/>
      <c r="HPS76" s="283"/>
      <c r="HPT76" s="208"/>
      <c r="HPV76" s="235"/>
      <c r="HPW76" s="235"/>
      <c r="HPX76" s="235"/>
      <c r="HPY76" s="235"/>
      <c r="HPZ76" s="235"/>
      <c r="HQA76" s="235"/>
      <c r="HQB76" s="235"/>
      <c r="HQC76" s="283"/>
      <c r="HQD76" s="283"/>
      <c r="HQE76" s="208"/>
      <c r="HQG76" s="235"/>
      <c r="HQH76" s="235"/>
      <c r="HQI76" s="235"/>
      <c r="HQJ76" s="235"/>
      <c r="HQK76" s="235"/>
      <c r="HQL76" s="235"/>
      <c r="HQM76" s="235"/>
      <c r="HQN76" s="283"/>
      <c r="HQO76" s="283"/>
      <c r="HQP76" s="208"/>
      <c r="HQR76" s="235"/>
      <c r="HQS76" s="235"/>
      <c r="HQT76" s="235"/>
      <c r="HQU76" s="235"/>
      <c r="HQV76" s="235"/>
      <c r="HQW76" s="235"/>
      <c r="HQX76" s="235"/>
      <c r="HQY76" s="283"/>
      <c r="HQZ76" s="283"/>
      <c r="HRA76" s="208"/>
      <c r="HRC76" s="235"/>
      <c r="HRD76" s="235"/>
      <c r="HRE76" s="235"/>
      <c r="HRF76" s="235"/>
      <c r="HRG76" s="235"/>
      <c r="HRH76" s="235"/>
      <c r="HRI76" s="235"/>
      <c r="HRJ76" s="283"/>
      <c r="HRK76" s="283"/>
      <c r="HRL76" s="208"/>
      <c r="HRN76" s="235"/>
      <c r="HRO76" s="235"/>
      <c r="HRP76" s="235"/>
      <c r="HRQ76" s="235"/>
      <c r="HRR76" s="235"/>
      <c r="HRS76" s="235"/>
      <c r="HRT76" s="235"/>
      <c r="HRU76" s="283"/>
      <c r="HRV76" s="283"/>
      <c r="HRW76" s="208"/>
      <c r="HRY76" s="235"/>
      <c r="HRZ76" s="235"/>
      <c r="HSA76" s="235"/>
      <c r="HSB76" s="235"/>
      <c r="HSC76" s="235"/>
      <c r="HSD76" s="235"/>
      <c r="HSE76" s="235"/>
      <c r="HSF76" s="283"/>
      <c r="HSG76" s="283"/>
      <c r="HSH76" s="208"/>
      <c r="HSJ76" s="235"/>
      <c r="HSK76" s="235"/>
      <c r="HSL76" s="235"/>
      <c r="HSM76" s="235"/>
      <c r="HSN76" s="235"/>
      <c r="HSO76" s="235"/>
      <c r="HSP76" s="235"/>
      <c r="HSQ76" s="283"/>
      <c r="HSR76" s="283"/>
      <c r="HSS76" s="208"/>
      <c r="HSU76" s="235"/>
      <c r="HSV76" s="235"/>
      <c r="HSW76" s="235"/>
      <c r="HSX76" s="235"/>
      <c r="HSY76" s="235"/>
      <c r="HSZ76" s="235"/>
      <c r="HTA76" s="235"/>
      <c r="HTB76" s="283"/>
      <c r="HTC76" s="283"/>
      <c r="HTD76" s="208"/>
      <c r="HTF76" s="235"/>
      <c r="HTG76" s="235"/>
      <c r="HTH76" s="235"/>
      <c r="HTI76" s="235"/>
      <c r="HTJ76" s="235"/>
      <c r="HTK76" s="235"/>
      <c r="HTL76" s="235"/>
      <c r="HTM76" s="283"/>
      <c r="HTN76" s="283"/>
      <c r="HTO76" s="208"/>
      <c r="HTQ76" s="235"/>
      <c r="HTR76" s="235"/>
      <c r="HTS76" s="235"/>
      <c r="HTT76" s="235"/>
      <c r="HTU76" s="235"/>
      <c r="HTV76" s="235"/>
      <c r="HTW76" s="235"/>
      <c r="HTX76" s="283"/>
      <c r="HTY76" s="283"/>
      <c r="HTZ76" s="208"/>
      <c r="HUB76" s="235"/>
      <c r="HUC76" s="235"/>
      <c r="HUD76" s="235"/>
      <c r="HUE76" s="235"/>
      <c r="HUF76" s="235"/>
      <c r="HUG76" s="235"/>
      <c r="HUH76" s="235"/>
      <c r="HUI76" s="283"/>
      <c r="HUJ76" s="283"/>
      <c r="HUK76" s="208"/>
      <c r="HUM76" s="235"/>
      <c r="HUN76" s="235"/>
      <c r="HUO76" s="235"/>
      <c r="HUP76" s="235"/>
      <c r="HUQ76" s="235"/>
      <c r="HUR76" s="235"/>
      <c r="HUS76" s="235"/>
      <c r="HUT76" s="283"/>
      <c r="HUU76" s="283"/>
      <c r="HUV76" s="208"/>
      <c r="HUX76" s="235"/>
      <c r="HUY76" s="235"/>
      <c r="HUZ76" s="235"/>
      <c r="HVA76" s="235"/>
      <c r="HVB76" s="235"/>
      <c r="HVC76" s="235"/>
      <c r="HVD76" s="235"/>
      <c r="HVE76" s="283"/>
      <c r="HVF76" s="283"/>
      <c r="HVG76" s="208"/>
      <c r="HVI76" s="235"/>
      <c r="HVJ76" s="235"/>
      <c r="HVK76" s="235"/>
      <c r="HVL76" s="235"/>
      <c r="HVM76" s="235"/>
      <c r="HVN76" s="235"/>
      <c r="HVO76" s="235"/>
      <c r="HVP76" s="283"/>
      <c r="HVQ76" s="283"/>
      <c r="HVR76" s="208"/>
      <c r="HVT76" s="235"/>
      <c r="HVU76" s="235"/>
      <c r="HVV76" s="235"/>
      <c r="HVW76" s="235"/>
      <c r="HVX76" s="235"/>
      <c r="HVY76" s="235"/>
      <c r="HVZ76" s="235"/>
      <c r="HWA76" s="283"/>
      <c r="HWB76" s="283"/>
      <c r="HWC76" s="208"/>
      <c r="HWE76" s="235"/>
      <c r="HWF76" s="235"/>
      <c r="HWG76" s="235"/>
      <c r="HWH76" s="235"/>
      <c r="HWI76" s="235"/>
      <c r="HWJ76" s="235"/>
      <c r="HWK76" s="235"/>
      <c r="HWL76" s="283"/>
      <c r="HWM76" s="283"/>
      <c r="HWN76" s="208"/>
      <c r="HWP76" s="235"/>
      <c r="HWQ76" s="235"/>
      <c r="HWR76" s="235"/>
      <c r="HWS76" s="235"/>
      <c r="HWT76" s="235"/>
      <c r="HWU76" s="235"/>
      <c r="HWV76" s="235"/>
      <c r="HWW76" s="283"/>
      <c r="HWX76" s="283"/>
      <c r="HWY76" s="208"/>
      <c r="HXA76" s="235"/>
      <c r="HXB76" s="235"/>
      <c r="HXC76" s="235"/>
      <c r="HXD76" s="235"/>
      <c r="HXE76" s="235"/>
      <c r="HXF76" s="235"/>
      <c r="HXG76" s="235"/>
      <c r="HXH76" s="283"/>
      <c r="HXI76" s="283"/>
      <c r="HXJ76" s="208"/>
      <c r="HXL76" s="235"/>
      <c r="HXM76" s="235"/>
      <c r="HXN76" s="235"/>
      <c r="HXO76" s="235"/>
      <c r="HXP76" s="235"/>
      <c r="HXQ76" s="235"/>
      <c r="HXR76" s="235"/>
      <c r="HXS76" s="283"/>
      <c r="HXT76" s="283"/>
      <c r="HXU76" s="208"/>
      <c r="HXW76" s="235"/>
      <c r="HXX76" s="235"/>
      <c r="HXY76" s="235"/>
      <c r="HXZ76" s="235"/>
      <c r="HYA76" s="235"/>
      <c r="HYB76" s="235"/>
      <c r="HYC76" s="235"/>
      <c r="HYD76" s="283"/>
      <c r="HYE76" s="283"/>
      <c r="HYF76" s="208"/>
      <c r="HYH76" s="235"/>
      <c r="HYI76" s="235"/>
      <c r="HYJ76" s="235"/>
      <c r="HYK76" s="235"/>
      <c r="HYL76" s="235"/>
      <c r="HYM76" s="235"/>
      <c r="HYN76" s="235"/>
      <c r="HYO76" s="283"/>
      <c r="HYP76" s="283"/>
      <c r="HYQ76" s="208"/>
      <c r="HYS76" s="235"/>
      <c r="HYT76" s="235"/>
      <c r="HYU76" s="235"/>
      <c r="HYV76" s="235"/>
      <c r="HYW76" s="235"/>
      <c r="HYX76" s="235"/>
      <c r="HYY76" s="235"/>
      <c r="HYZ76" s="283"/>
      <c r="HZA76" s="283"/>
      <c r="HZB76" s="208"/>
      <c r="HZD76" s="235"/>
      <c r="HZE76" s="235"/>
      <c r="HZF76" s="235"/>
      <c r="HZG76" s="235"/>
      <c r="HZH76" s="235"/>
      <c r="HZI76" s="235"/>
      <c r="HZJ76" s="235"/>
      <c r="HZK76" s="283"/>
      <c r="HZL76" s="283"/>
      <c r="HZM76" s="208"/>
      <c r="HZO76" s="235"/>
      <c r="HZP76" s="235"/>
      <c r="HZQ76" s="235"/>
      <c r="HZR76" s="235"/>
      <c r="HZS76" s="235"/>
      <c r="HZT76" s="235"/>
      <c r="HZU76" s="235"/>
      <c r="HZV76" s="283"/>
      <c r="HZW76" s="283"/>
      <c r="HZX76" s="208"/>
      <c r="HZZ76" s="235"/>
      <c r="IAA76" s="235"/>
      <c r="IAB76" s="235"/>
      <c r="IAC76" s="235"/>
      <c r="IAD76" s="235"/>
      <c r="IAE76" s="235"/>
      <c r="IAF76" s="235"/>
      <c r="IAG76" s="283"/>
      <c r="IAH76" s="283"/>
      <c r="IAI76" s="208"/>
      <c r="IAK76" s="235"/>
      <c r="IAL76" s="235"/>
      <c r="IAM76" s="235"/>
      <c r="IAN76" s="235"/>
      <c r="IAO76" s="235"/>
      <c r="IAP76" s="235"/>
      <c r="IAQ76" s="235"/>
      <c r="IAR76" s="283"/>
      <c r="IAS76" s="283"/>
      <c r="IAT76" s="208"/>
      <c r="IAV76" s="235"/>
      <c r="IAW76" s="235"/>
      <c r="IAX76" s="235"/>
      <c r="IAY76" s="235"/>
      <c r="IAZ76" s="235"/>
      <c r="IBA76" s="235"/>
      <c r="IBB76" s="235"/>
      <c r="IBC76" s="283"/>
      <c r="IBD76" s="283"/>
      <c r="IBE76" s="208"/>
      <c r="IBG76" s="235"/>
      <c r="IBH76" s="235"/>
      <c r="IBI76" s="235"/>
      <c r="IBJ76" s="235"/>
      <c r="IBK76" s="235"/>
      <c r="IBL76" s="235"/>
      <c r="IBM76" s="235"/>
      <c r="IBN76" s="283"/>
      <c r="IBO76" s="283"/>
      <c r="IBP76" s="208"/>
      <c r="IBR76" s="235"/>
      <c r="IBS76" s="235"/>
      <c r="IBT76" s="235"/>
      <c r="IBU76" s="235"/>
      <c r="IBV76" s="235"/>
      <c r="IBW76" s="235"/>
      <c r="IBX76" s="235"/>
      <c r="IBY76" s="283"/>
      <c r="IBZ76" s="283"/>
      <c r="ICA76" s="208"/>
      <c r="ICC76" s="235"/>
      <c r="ICD76" s="235"/>
      <c r="ICE76" s="235"/>
      <c r="ICF76" s="235"/>
      <c r="ICG76" s="235"/>
      <c r="ICH76" s="235"/>
      <c r="ICI76" s="235"/>
      <c r="ICJ76" s="283"/>
      <c r="ICK76" s="283"/>
      <c r="ICL76" s="208"/>
      <c r="ICN76" s="235"/>
      <c r="ICO76" s="235"/>
      <c r="ICP76" s="235"/>
      <c r="ICQ76" s="235"/>
      <c r="ICR76" s="235"/>
      <c r="ICS76" s="235"/>
      <c r="ICT76" s="235"/>
      <c r="ICU76" s="283"/>
      <c r="ICV76" s="283"/>
      <c r="ICW76" s="208"/>
      <c r="ICY76" s="235"/>
      <c r="ICZ76" s="235"/>
      <c r="IDA76" s="235"/>
      <c r="IDB76" s="235"/>
      <c r="IDC76" s="235"/>
      <c r="IDD76" s="235"/>
      <c r="IDE76" s="235"/>
      <c r="IDF76" s="283"/>
      <c r="IDG76" s="283"/>
      <c r="IDH76" s="208"/>
      <c r="IDJ76" s="235"/>
      <c r="IDK76" s="235"/>
      <c r="IDL76" s="235"/>
      <c r="IDM76" s="235"/>
      <c r="IDN76" s="235"/>
      <c r="IDO76" s="235"/>
      <c r="IDP76" s="235"/>
      <c r="IDQ76" s="283"/>
      <c r="IDR76" s="283"/>
      <c r="IDS76" s="208"/>
      <c r="IDU76" s="235"/>
      <c r="IDV76" s="235"/>
      <c r="IDW76" s="235"/>
      <c r="IDX76" s="235"/>
      <c r="IDY76" s="235"/>
      <c r="IDZ76" s="235"/>
      <c r="IEA76" s="235"/>
      <c r="IEB76" s="283"/>
      <c r="IEC76" s="283"/>
      <c r="IED76" s="208"/>
      <c r="IEF76" s="235"/>
      <c r="IEG76" s="235"/>
      <c r="IEH76" s="235"/>
      <c r="IEI76" s="235"/>
      <c r="IEJ76" s="235"/>
      <c r="IEK76" s="235"/>
      <c r="IEL76" s="235"/>
      <c r="IEM76" s="283"/>
      <c r="IEN76" s="283"/>
      <c r="IEO76" s="208"/>
      <c r="IEQ76" s="235"/>
      <c r="IER76" s="235"/>
      <c r="IES76" s="235"/>
      <c r="IET76" s="235"/>
      <c r="IEU76" s="235"/>
      <c r="IEV76" s="235"/>
      <c r="IEW76" s="235"/>
      <c r="IEX76" s="283"/>
      <c r="IEY76" s="283"/>
      <c r="IEZ76" s="208"/>
      <c r="IFB76" s="235"/>
      <c r="IFC76" s="235"/>
      <c r="IFD76" s="235"/>
      <c r="IFE76" s="235"/>
      <c r="IFF76" s="235"/>
      <c r="IFG76" s="235"/>
      <c r="IFH76" s="235"/>
      <c r="IFI76" s="283"/>
      <c r="IFJ76" s="283"/>
      <c r="IFK76" s="208"/>
      <c r="IFM76" s="235"/>
      <c r="IFN76" s="235"/>
      <c r="IFO76" s="235"/>
      <c r="IFP76" s="235"/>
      <c r="IFQ76" s="235"/>
      <c r="IFR76" s="235"/>
      <c r="IFS76" s="235"/>
      <c r="IFT76" s="283"/>
      <c r="IFU76" s="283"/>
      <c r="IFV76" s="208"/>
      <c r="IFX76" s="235"/>
      <c r="IFY76" s="235"/>
      <c r="IFZ76" s="235"/>
      <c r="IGA76" s="235"/>
      <c r="IGB76" s="235"/>
      <c r="IGC76" s="235"/>
      <c r="IGD76" s="235"/>
      <c r="IGE76" s="283"/>
      <c r="IGF76" s="283"/>
      <c r="IGG76" s="208"/>
      <c r="IGI76" s="235"/>
      <c r="IGJ76" s="235"/>
      <c r="IGK76" s="235"/>
      <c r="IGL76" s="235"/>
      <c r="IGM76" s="235"/>
      <c r="IGN76" s="235"/>
      <c r="IGO76" s="235"/>
      <c r="IGP76" s="283"/>
      <c r="IGQ76" s="283"/>
      <c r="IGR76" s="208"/>
      <c r="IGT76" s="235"/>
      <c r="IGU76" s="235"/>
      <c r="IGV76" s="235"/>
      <c r="IGW76" s="235"/>
      <c r="IGX76" s="235"/>
      <c r="IGY76" s="235"/>
      <c r="IGZ76" s="235"/>
      <c r="IHA76" s="283"/>
      <c r="IHB76" s="283"/>
      <c r="IHC76" s="208"/>
      <c r="IHE76" s="235"/>
      <c r="IHF76" s="235"/>
      <c r="IHG76" s="235"/>
      <c r="IHH76" s="235"/>
      <c r="IHI76" s="235"/>
      <c r="IHJ76" s="235"/>
      <c r="IHK76" s="235"/>
      <c r="IHL76" s="283"/>
      <c r="IHM76" s="283"/>
      <c r="IHN76" s="208"/>
      <c r="IHP76" s="235"/>
      <c r="IHQ76" s="235"/>
      <c r="IHR76" s="235"/>
      <c r="IHS76" s="235"/>
      <c r="IHT76" s="235"/>
      <c r="IHU76" s="235"/>
      <c r="IHV76" s="235"/>
      <c r="IHW76" s="283"/>
      <c r="IHX76" s="283"/>
      <c r="IHY76" s="208"/>
      <c r="IIA76" s="235"/>
      <c r="IIB76" s="235"/>
      <c r="IIC76" s="235"/>
      <c r="IID76" s="235"/>
      <c r="IIE76" s="235"/>
      <c r="IIF76" s="235"/>
      <c r="IIG76" s="235"/>
      <c r="IIH76" s="283"/>
      <c r="III76" s="283"/>
      <c r="IIJ76" s="208"/>
      <c r="IIL76" s="235"/>
      <c r="IIM76" s="235"/>
      <c r="IIN76" s="235"/>
      <c r="IIO76" s="235"/>
      <c r="IIP76" s="235"/>
      <c r="IIQ76" s="235"/>
      <c r="IIR76" s="235"/>
      <c r="IIS76" s="283"/>
      <c r="IIT76" s="283"/>
      <c r="IIU76" s="208"/>
      <c r="IIW76" s="235"/>
      <c r="IIX76" s="235"/>
      <c r="IIY76" s="235"/>
      <c r="IIZ76" s="235"/>
      <c r="IJA76" s="235"/>
      <c r="IJB76" s="235"/>
      <c r="IJC76" s="235"/>
      <c r="IJD76" s="283"/>
      <c r="IJE76" s="283"/>
      <c r="IJF76" s="208"/>
      <c r="IJH76" s="235"/>
      <c r="IJI76" s="235"/>
      <c r="IJJ76" s="235"/>
      <c r="IJK76" s="235"/>
      <c r="IJL76" s="235"/>
      <c r="IJM76" s="235"/>
      <c r="IJN76" s="235"/>
      <c r="IJO76" s="283"/>
      <c r="IJP76" s="283"/>
      <c r="IJQ76" s="208"/>
      <c r="IJS76" s="235"/>
      <c r="IJT76" s="235"/>
      <c r="IJU76" s="235"/>
      <c r="IJV76" s="235"/>
      <c r="IJW76" s="235"/>
      <c r="IJX76" s="235"/>
      <c r="IJY76" s="235"/>
      <c r="IJZ76" s="283"/>
      <c r="IKA76" s="283"/>
      <c r="IKB76" s="208"/>
      <c r="IKD76" s="235"/>
      <c r="IKE76" s="235"/>
      <c r="IKF76" s="235"/>
      <c r="IKG76" s="235"/>
      <c r="IKH76" s="235"/>
      <c r="IKI76" s="235"/>
      <c r="IKJ76" s="235"/>
      <c r="IKK76" s="283"/>
      <c r="IKL76" s="283"/>
      <c r="IKM76" s="208"/>
      <c r="IKO76" s="235"/>
      <c r="IKP76" s="235"/>
      <c r="IKQ76" s="235"/>
      <c r="IKR76" s="235"/>
      <c r="IKS76" s="235"/>
      <c r="IKT76" s="235"/>
      <c r="IKU76" s="235"/>
      <c r="IKV76" s="283"/>
      <c r="IKW76" s="283"/>
      <c r="IKX76" s="208"/>
      <c r="IKZ76" s="235"/>
      <c r="ILA76" s="235"/>
      <c r="ILB76" s="235"/>
      <c r="ILC76" s="235"/>
      <c r="ILD76" s="235"/>
      <c r="ILE76" s="235"/>
      <c r="ILF76" s="235"/>
      <c r="ILG76" s="283"/>
      <c r="ILH76" s="283"/>
      <c r="ILI76" s="208"/>
      <c r="ILK76" s="235"/>
      <c r="ILL76" s="235"/>
      <c r="ILM76" s="235"/>
      <c r="ILN76" s="235"/>
      <c r="ILO76" s="235"/>
      <c r="ILP76" s="235"/>
      <c r="ILQ76" s="235"/>
      <c r="ILR76" s="283"/>
      <c r="ILS76" s="283"/>
      <c r="ILT76" s="208"/>
      <c r="ILV76" s="235"/>
      <c r="ILW76" s="235"/>
      <c r="ILX76" s="235"/>
      <c r="ILY76" s="235"/>
      <c r="ILZ76" s="235"/>
      <c r="IMA76" s="235"/>
      <c r="IMB76" s="235"/>
      <c r="IMC76" s="283"/>
      <c r="IMD76" s="283"/>
      <c r="IME76" s="208"/>
      <c r="IMG76" s="235"/>
      <c r="IMH76" s="235"/>
      <c r="IMI76" s="235"/>
      <c r="IMJ76" s="235"/>
      <c r="IMK76" s="235"/>
      <c r="IML76" s="235"/>
      <c r="IMM76" s="235"/>
      <c r="IMN76" s="283"/>
      <c r="IMO76" s="283"/>
      <c r="IMP76" s="208"/>
      <c r="IMR76" s="235"/>
      <c r="IMS76" s="235"/>
      <c r="IMT76" s="235"/>
      <c r="IMU76" s="235"/>
      <c r="IMV76" s="235"/>
      <c r="IMW76" s="235"/>
      <c r="IMX76" s="235"/>
      <c r="IMY76" s="283"/>
      <c r="IMZ76" s="283"/>
      <c r="INA76" s="208"/>
      <c r="INC76" s="235"/>
      <c r="IND76" s="235"/>
      <c r="INE76" s="235"/>
      <c r="INF76" s="235"/>
      <c r="ING76" s="235"/>
      <c r="INH76" s="235"/>
      <c r="INI76" s="235"/>
      <c r="INJ76" s="283"/>
      <c r="INK76" s="283"/>
      <c r="INL76" s="208"/>
      <c r="INN76" s="235"/>
      <c r="INO76" s="235"/>
      <c r="INP76" s="235"/>
      <c r="INQ76" s="235"/>
      <c r="INR76" s="235"/>
      <c r="INS76" s="235"/>
      <c r="INT76" s="235"/>
      <c r="INU76" s="283"/>
      <c r="INV76" s="283"/>
      <c r="INW76" s="208"/>
      <c r="INY76" s="235"/>
      <c r="INZ76" s="235"/>
      <c r="IOA76" s="235"/>
      <c r="IOB76" s="235"/>
      <c r="IOC76" s="235"/>
      <c r="IOD76" s="235"/>
      <c r="IOE76" s="235"/>
      <c r="IOF76" s="283"/>
      <c r="IOG76" s="283"/>
      <c r="IOH76" s="208"/>
      <c r="IOJ76" s="235"/>
      <c r="IOK76" s="235"/>
      <c r="IOL76" s="235"/>
      <c r="IOM76" s="235"/>
      <c r="ION76" s="235"/>
      <c r="IOO76" s="235"/>
      <c r="IOP76" s="235"/>
      <c r="IOQ76" s="283"/>
      <c r="IOR76" s="283"/>
      <c r="IOS76" s="208"/>
      <c r="IOU76" s="235"/>
      <c r="IOV76" s="235"/>
      <c r="IOW76" s="235"/>
      <c r="IOX76" s="235"/>
      <c r="IOY76" s="235"/>
      <c r="IOZ76" s="235"/>
      <c r="IPA76" s="235"/>
      <c r="IPB76" s="283"/>
      <c r="IPC76" s="283"/>
      <c r="IPD76" s="208"/>
      <c r="IPF76" s="235"/>
      <c r="IPG76" s="235"/>
      <c r="IPH76" s="235"/>
      <c r="IPI76" s="235"/>
      <c r="IPJ76" s="235"/>
      <c r="IPK76" s="235"/>
      <c r="IPL76" s="235"/>
      <c r="IPM76" s="283"/>
      <c r="IPN76" s="283"/>
      <c r="IPO76" s="208"/>
      <c r="IPQ76" s="235"/>
      <c r="IPR76" s="235"/>
      <c r="IPS76" s="235"/>
      <c r="IPT76" s="235"/>
      <c r="IPU76" s="235"/>
      <c r="IPV76" s="235"/>
      <c r="IPW76" s="235"/>
      <c r="IPX76" s="283"/>
      <c r="IPY76" s="283"/>
      <c r="IPZ76" s="208"/>
      <c r="IQB76" s="235"/>
      <c r="IQC76" s="235"/>
      <c r="IQD76" s="235"/>
      <c r="IQE76" s="235"/>
      <c r="IQF76" s="235"/>
      <c r="IQG76" s="235"/>
      <c r="IQH76" s="235"/>
      <c r="IQI76" s="283"/>
      <c r="IQJ76" s="283"/>
      <c r="IQK76" s="208"/>
      <c r="IQM76" s="235"/>
      <c r="IQN76" s="235"/>
      <c r="IQO76" s="235"/>
      <c r="IQP76" s="235"/>
      <c r="IQQ76" s="235"/>
      <c r="IQR76" s="235"/>
      <c r="IQS76" s="235"/>
      <c r="IQT76" s="283"/>
      <c r="IQU76" s="283"/>
      <c r="IQV76" s="208"/>
      <c r="IQX76" s="235"/>
      <c r="IQY76" s="235"/>
      <c r="IQZ76" s="235"/>
      <c r="IRA76" s="235"/>
      <c r="IRB76" s="235"/>
      <c r="IRC76" s="235"/>
      <c r="IRD76" s="235"/>
      <c r="IRE76" s="283"/>
      <c r="IRF76" s="283"/>
      <c r="IRG76" s="208"/>
      <c r="IRI76" s="235"/>
      <c r="IRJ76" s="235"/>
      <c r="IRK76" s="235"/>
      <c r="IRL76" s="235"/>
      <c r="IRM76" s="235"/>
      <c r="IRN76" s="235"/>
      <c r="IRO76" s="235"/>
      <c r="IRP76" s="283"/>
      <c r="IRQ76" s="283"/>
      <c r="IRR76" s="208"/>
      <c r="IRT76" s="235"/>
      <c r="IRU76" s="235"/>
      <c r="IRV76" s="235"/>
      <c r="IRW76" s="235"/>
      <c r="IRX76" s="235"/>
      <c r="IRY76" s="235"/>
      <c r="IRZ76" s="235"/>
      <c r="ISA76" s="283"/>
      <c r="ISB76" s="283"/>
      <c r="ISC76" s="208"/>
      <c r="ISE76" s="235"/>
      <c r="ISF76" s="235"/>
      <c r="ISG76" s="235"/>
      <c r="ISH76" s="235"/>
      <c r="ISI76" s="235"/>
      <c r="ISJ76" s="235"/>
      <c r="ISK76" s="235"/>
      <c r="ISL76" s="283"/>
      <c r="ISM76" s="283"/>
      <c r="ISN76" s="208"/>
      <c r="ISP76" s="235"/>
      <c r="ISQ76" s="235"/>
      <c r="ISR76" s="235"/>
      <c r="ISS76" s="235"/>
      <c r="IST76" s="235"/>
      <c r="ISU76" s="235"/>
      <c r="ISV76" s="235"/>
      <c r="ISW76" s="283"/>
      <c r="ISX76" s="283"/>
      <c r="ISY76" s="208"/>
      <c r="ITA76" s="235"/>
      <c r="ITB76" s="235"/>
      <c r="ITC76" s="235"/>
      <c r="ITD76" s="235"/>
      <c r="ITE76" s="235"/>
      <c r="ITF76" s="235"/>
      <c r="ITG76" s="235"/>
      <c r="ITH76" s="283"/>
      <c r="ITI76" s="283"/>
      <c r="ITJ76" s="208"/>
      <c r="ITL76" s="235"/>
      <c r="ITM76" s="235"/>
      <c r="ITN76" s="235"/>
      <c r="ITO76" s="235"/>
      <c r="ITP76" s="235"/>
      <c r="ITQ76" s="235"/>
      <c r="ITR76" s="235"/>
      <c r="ITS76" s="283"/>
      <c r="ITT76" s="283"/>
      <c r="ITU76" s="208"/>
      <c r="ITW76" s="235"/>
      <c r="ITX76" s="235"/>
      <c r="ITY76" s="235"/>
      <c r="ITZ76" s="235"/>
      <c r="IUA76" s="235"/>
      <c r="IUB76" s="235"/>
      <c r="IUC76" s="235"/>
      <c r="IUD76" s="283"/>
      <c r="IUE76" s="283"/>
      <c r="IUF76" s="208"/>
      <c r="IUH76" s="235"/>
      <c r="IUI76" s="235"/>
      <c r="IUJ76" s="235"/>
      <c r="IUK76" s="235"/>
      <c r="IUL76" s="235"/>
      <c r="IUM76" s="235"/>
      <c r="IUN76" s="235"/>
      <c r="IUO76" s="283"/>
      <c r="IUP76" s="283"/>
      <c r="IUQ76" s="208"/>
      <c r="IUS76" s="235"/>
      <c r="IUT76" s="235"/>
      <c r="IUU76" s="235"/>
      <c r="IUV76" s="235"/>
      <c r="IUW76" s="235"/>
      <c r="IUX76" s="235"/>
      <c r="IUY76" s="235"/>
      <c r="IUZ76" s="283"/>
      <c r="IVA76" s="283"/>
      <c r="IVB76" s="208"/>
      <c r="IVD76" s="235"/>
      <c r="IVE76" s="235"/>
      <c r="IVF76" s="235"/>
      <c r="IVG76" s="235"/>
      <c r="IVH76" s="235"/>
      <c r="IVI76" s="235"/>
      <c r="IVJ76" s="235"/>
      <c r="IVK76" s="283"/>
      <c r="IVL76" s="283"/>
      <c r="IVM76" s="208"/>
      <c r="IVO76" s="235"/>
      <c r="IVP76" s="235"/>
      <c r="IVQ76" s="235"/>
      <c r="IVR76" s="235"/>
      <c r="IVS76" s="235"/>
      <c r="IVT76" s="235"/>
      <c r="IVU76" s="235"/>
      <c r="IVV76" s="283"/>
      <c r="IVW76" s="283"/>
      <c r="IVX76" s="208"/>
      <c r="IVZ76" s="235"/>
      <c r="IWA76" s="235"/>
      <c r="IWB76" s="235"/>
      <c r="IWC76" s="235"/>
      <c r="IWD76" s="235"/>
      <c r="IWE76" s="235"/>
      <c r="IWF76" s="235"/>
      <c r="IWG76" s="283"/>
      <c r="IWH76" s="283"/>
      <c r="IWI76" s="208"/>
      <c r="IWK76" s="235"/>
      <c r="IWL76" s="235"/>
      <c r="IWM76" s="235"/>
      <c r="IWN76" s="235"/>
      <c r="IWO76" s="235"/>
      <c r="IWP76" s="235"/>
      <c r="IWQ76" s="235"/>
      <c r="IWR76" s="283"/>
      <c r="IWS76" s="283"/>
      <c r="IWT76" s="208"/>
      <c r="IWV76" s="235"/>
      <c r="IWW76" s="235"/>
      <c r="IWX76" s="235"/>
      <c r="IWY76" s="235"/>
      <c r="IWZ76" s="235"/>
      <c r="IXA76" s="235"/>
      <c r="IXB76" s="235"/>
      <c r="IXC76" s="283"/>
      <c r="IXD76" s="283"/>
      <c r="IXE76" s="208"/>
      <c r="IXG76" s="235"/>
      <c r="IXH76" s="235"/>
      <c r="IXI76" s="235"/>
      <c r="IXJ76" s="235"/>
      <c r="IXK76" s="235"/>
      <c r="IXL76" s="235"/>
      <c r="IXM76" s="235"/>
      <c r="IXN76" s="283"/>
      <c r="IXO76" s="283"/>
      <c r="IXP76" s="208"/>
      <c r="IXR76" s="235"/>
      <c r="IXS76" s="235"/>
      <c r="IXT76" s="235"/>
      <c r="IXU76" s="235"/>
      <c r="IXV76" s="235"/>
      <c r="IXW76" s="235"/>
      <c r="IXX76" s="235"/>
      <c r="IXY76" s="283"/>
      <c r="IXZ76" s="283"/>
      <c r="IYA76" s="208"/>
      <c r="IYC76" s="235"/>
      <c r="IYD76" s="235"/>
      <c r="IYE76" s="235"/>
      <c r="IYF76" s="235"/>
      <c r="IYG76" s="235"/>
      <c r="IYH76" s="235"/>
      <c r="IYI76" s="235"/>
      <c r="IYJ76" s="283"/>
      <c r="IYK76" s="283"/>
      <c r="IYL76" s="208"/>
      <c r="IYN76" s="235"/>
      <c r="IYO76" s="235"/>
      <c r="IYP76" s="235"/>
      <c r="IYQ76" s="235"/>
      <c r="IYR76" s="235"/>
      <c r="IYS76" s="235"/>
      <c r="IYT76" s="235"/>
      <c r="IYU76" s="283"/>
      <c r="IYV76" s="283"/>
      <c r="IYW76" s="208"/>
      <c r="IYY76" s="235"/>
      <c r="IYZ76" s="235"/>
      <c r="IZA76" s="235"/>
      <c r="IZB76" s="235"/>
      <c r="IZC76" s="235"/>
      <c r="IZD76" s="235"/>
      <c r="IZE76" s="235"/>
      <c r="IZF76" s="283"/>
      <c r="IZG76" s="283"/>
      <c r="IZH76" s="208"/>
      <c r="IZJ76" s="235"/>
      <c r="IZK76" s="235"/>
      <c r="IZL76" s="235"/>
      <c r="IZM76" s="235"/>
      <c r="IZN76" s="235"/>
      <c r="IZO76" s="235"/>
      <c r="IZP76" s="235"/>
      <c r="IZQ76" s="283"/>
      <c r="IZR76" s="283"/>
      <c r="IZS76" s="208"/>
      <c r="IZU76" s="235"/>
      <c r="IZV76" s="235"/>
      <c r="IZW76" s="235"/>
      <c r="IZX76" s="235"/>
      <c r="IZY76" s="235"/>
      <c r="IZZ76" s="235"/>
      <c r="JAA76" s="235"/>
      <c r="JAB76" s="283"/>
      <c r="JAC76" s="283"/>
      <c r="JAD76" s="208"/>
      <c r="JAF76" s="235"/>
      <c r="JAG76" s="235"/>
      <c r="JAH76" s="235"/>
      <c r="JAI76" s="235"/>
      <c r="JAJ76" s="235"/>
      <c r="JAK76" s="235"/>
      <c r="JAL76" s="235"/>
      <c r="JAM76" s="283"/>
      <c r="JAN76" s="283"/>
      <c r="JAO76" s="208"/>
      <c r="JAQ76" s="235"/>
      <c r="JAR76" s="235"/>
      <c r="JAS76" s="235"/>
      <c r="JAT76" s="235"/>
      <c r="JAU76" s="235"/>
      <c r="JAV76" s="235"/>
      <c r="JAW76" s="235"/>
      <c r="JAX76" s="283"/>
      <c r="JAY76" s="283"/>
      <c r="JAZ76" s="208"/>
      <c r="JBB76" s="235"/>
      <c r="JBC76" s="235"/>
      <c r="JBD76" s="235"/>
      <c r="JBE76" s="235"/>
      <c r="JBF76" s="235"/>
      <c r="JBG76" s="235"/>
      <c r="JBH76" s="235"/>
      <c r="JBI76" s="283"/>
      <c r="JBJ76" s="283"/>
      <c r="JBK76" s="208"/>
      <c r="JBM76" s="235"/>
      <c r="JBN76" s="235"/>
      <c r="JBO76" s="235"/>
      <c r="JBP76" s="235"/>
      <c r="JBQ76" s="235"/>
      <c r="JBR76" s="235"/>
      <c r="JBS76" s="235"/>
      <c r="JBT76" s="283"/>
      <c r="JBU76" s="283"/>
      <c r="JBV76" s="208"/>
      <c r="JBX76" s="235"/>
      <c r="JBY76" s="235"/>
      <c r="JBZ76" s="235"/>
      <c r="JCA76" s="235"/>
      <c r="JCB76" s="235"/>
      <c r="JCC76" s="235"/>
      <c r="JCD76" s="235"/>
      <c r="JCE76" s="283"/>
      <c r="JCF76" s="283"/>
      <c r="JCG76" s="208"/>
      <c r="JCI76" s="235"/>
      <c r="JCJ76" s="235"/>
      <c r="JCK76" s="235"/>
      <c r="JCL76" s="235"/>
      <c r="JCM76" s="235"/>
      <c r="JCN76" s="235"/>
      <c r="JCO76" s="235"/>
      <c r="JCP76" s="283"/>
      <c r="JCQ76" s="283"/>
      <c r="JCR76" s="208"/>
      <c r="JCT76" s="235"/>
      <c r="JCU76" s="235"/>
      <c r="JCV76" s="235"/>
      <c r="JCW76" s="235"/>
      <c r="JCX76" s="235"/>
      <c r="JCY76" s="235"/>
      <c r="JCZ76" s="235"/>
      <c r="JDA76" s="283"/>
      <c r="JDB76" s="283"/>
      <c r="JDC76" s="208"/>
      <c r="JDE76" s="235"/>
      <c r="JDF76" s="235"/>
      <c r="JDG76" s="235"/>
      <c r="JDH76" s="235"/>
      <c r="JDI76" s="235"/>
      <c r="JDJ76" s="235"/>
      <c r="JDK76" s="235"/>
      <c r="JDL76" s="283"/>
      <c r="JDM76" s="283"/>
      <c r="JDN76" s="208"/>
      <c r="JDP76" s="235"/>
      <c r="JDQ76" s="235"/>
      <c r="JDR76" s="235"/>
      <c r="JDS76" s="235"/>
      <c r="JDT76" s="235"/>
      <c r="JDU76" s="235"/>
      <c r="JDV76" s="235"/>
      <c r="JDW76" s="283"/>
      <c r="JDX76" s="283"/>
      <c r="JDY76" s="208"/>
      <c r="JEA76" s="235"/>
      <c r="JEB76" s="235"/>
      <c r="JEC76" s="235"/>
      <c r="JED76" s="235"/>
      <c r="JEE76" s="235"/>
      <c r="JEF76" s="235"/>
      <c r="JEG76" s="235"/>
      <c r="JEH76" s="283"/>
      <c r="JEI76" s="283"/>
      <c r="JEJ76" s="208"/>
      <c r="JEL76" s="235"/>
      <c r="JEM76" s="235"/>
      <c r="JEN76" s="235"/>
      <c r="JEO76" s="235"/>
      <c r="JEP76" s="235"/>
      <c r="JEQ76" s="235"/>
      <c r="JER76" s="235"/>
      <c r="JES76" s="283"/>
      <c r="JET76" s="283"/>
      <c r="JEU76" s="208"/>
      <c r="JEW76" s="235"/>
      <c r="JEX76" s="235"/>
      <c r="JEY76" s="235"/>
      <c r="JEZ76" s="235"/>
      <c r="JFA76" s="235"/>
      <c r="JFB76" s="235"/>
      <c r="JFC76" s="235"/>
      <c r="JFD76" s="283"/>
      <c r="JFE76" s="283"/>
      <c r="JFF76" s="208"/>
      <c r="JFH76" s="235"/>
      <c r="JFI76" s="235"/>
      <c r="JFJ76" s="235"/>
      <c r="JFK76" s="235"/>
      <c r="JFL76" s="235"/>
      <c r="JFM76" s="235"/>
      <c r="JFN76" s="235"/>
      <c r="JFO76" s="283"/>
      <c r="JFP76" s="283"/>
      <c r="JFQ76" s="208"/>
      <c r="JFS76" s="235"/>
      <c r="JFT76" s="235"/>
      <c r="JFU76" s="235"/>
      <c r="JFV76" s="235"/>
      <c r="JFW76" s="235"/>
      <c r="JFX76" s="235"/>
      <c r="JFY76" s="235"/>
      <c r="JFZ76" s="283"/>
      <c r="JGA76" s="283"/>
      <c r="JGB76" s="208"/>
      <c r="JGD76" s="235"/>
      <c r="JGE76" s="235"/>
      <c r="JGF76" s="235"/>
      <c r="JGG76" s="235"/>
      <c r="JGH76" s="235"/>
      <c r="JGI76" s="235"/>
      <c r="JGJ76" s="235"/>
      <c r="JGK76" s="283"/>
      <c r="JGL76" s="283"/>
      <c r="JGM76" s="208"/>
      <c r="JGO76" s="235"/>
      <c r="JGP76" s="235"/>
      <c r="JGQ76" s="235"/>
      <c r="JGR76" s="235"/>
      <c r="JGS76" s="235"/>
      <c r="JGT76" s="235"/>
      <c r="JGU76" s="235"/>
      <c r="JGV76" s="283"/>
      <c r="JGW76" s="283"/>
      <c r="JGX76" s="208"/>
      <c r="JGZ76" s="235"/>
      <c r="JHA76" s="235"/>
      <c r="JHB76" s="235"/>
      <c r="JHC76" s="235"/>
      <c r="JHD76" s="235"/>
      <c r="JHE76" s="235"/>
      <c r="JHF76" s="235"/>
      <c r="JHG76" s="283"/>
      <c r="JHH76" s="283"/>
      <c r="JHI76" s="208"/>
      <c r="JHK76" s="235"/>
      <c r="JHL76" s="235"/>
      <c r="JHM76" s="235"/>
      <c r="JHN76" s="235"/>
      <c r="JHO76" s="235"/>
      <c r="JHP76" s="235"/>
      <c r="JHQ76" s="235"/>
      <c r="JHR76" s="283"/>
      <c r="JHS76" s="283"/>
      <c r="JHT76" s="208"/>
      <c r="JHV76" s="235"/>
      <c r="JHW76" s="235"/>
      <c r="JHX76" s="235"/>
      <c r="JHY76" s="235"/>
      <c r="JHZ76" s="235"/>
      <c r="JIA76" s="235"/>
      <c r="JIB76" s="235"/>
      <c r="JIC76" s="283"/>
      <c r="JID76" s="283"/>
      <c r="JIE76" s="208"/>
      <c r="JIG76" s="235"/>
      <c r="JIH76" s="235"/>
      <c r="JII76" s="235"/>
      <c r="JIJ76" s="235"/>
      <c r="JIK76" s="235"/>
      <c r="JIL76" s="235"/>
      <c r="JIM76" s="235"/>
      <c r="JIN76" s="283"/>
      <c r="JIO76" s="283"/>
      <c r="JIP76" s="208"/>
      <c r="JIR76" s="235"/>
      <c r="JIS76" s="235"/>
      <c r="JIT76" s="235"/>
      <c r="JIU76" s="235"/>
      <c r="JIV76" s="235"/>
      <c r="JIW76" s="235"/>
      <c r="JIX76" s="235"/>
      <c r="JIY76" s="283"/>
      <c r="JIZ76" s="283"/>
      <c r="JJA76" s="208"/>
      <c r="JJC76" s="235"/>
      <c r="JJD76" s="235"/>
      <c r="JJE76" s="235"/>
      <c r="JJF76" s="235"/>
      <c r="JJG76" s="235"/>
      <c r="JJH76" s="235"/>
      <c r="JJI76" s="235"/>
      <c r="JJJ76" s="283"/>
      <c r="JJK76" s="283"/>
      <c r="JJL76" s="208"/>
      <c r="JJN76" s="235"/>
      <c r="JJO76" s="235"/>
      <c r="JJP76" s="235"/>
      <c r="JJQ76" s="235"/>
      <c r="JJR76" s="235"/>
      <c r="JJS76" s="235"/>
      <c r="JJT76" s="235"/>
      <c r="JJU76" s="283"/>
      <c r="JJV76" s="283"/>
      <c r="JJW76" s="208"/>
      <c r="JJY76" s="235"/>
      <c r="JJZ76" s="235"/>
      <c r="JKA76" s="235"/>
      <c r="JKB76" s="235"/>
      <c r="JKC76" s="235"/>
      <c r="JKD76" s="235"/>
      <c r="JKE76" s="235"/>
      <c r="JKF76" s="283"/>
      <c r="JKG76" s="283"/>
      <c r="JKH76" s="208"/>
      <c r="JKJ76" s="235"/>
      <c r="JKK76" s="235"/>
      <c r="JKL76" s="235"/>
      <c r="JKM76" s="235"/>
      <c r="JKN76" s="235"/>
      <c r="JKO76" s="235"/>
      <c r="JKP76" s="235"/>
      <c r="JKQ76" s="283"/>
      <c r="JKR76" s="283"/>
      <c r="JKS76" s="208"/>
      <c r="JKU76" s="235"/>
      <c r="JKV76" s="235"/>
      <c r="JKW76" s="235"/>
      <c r="JKX76" s="235"/>
      <c r="JKY76" s="235"/>
      <c r="JKZ76" s="235"/>
      <c r="JLA76" s="235"/>
      <c r="JLB76" s="283"/>
      <c r="JLC76" s="283"/>
      <c r="JLD76" s="208"/>
      <c r="JLF76" s="235"/>
      <c r="JLG76" s="235"/>
      <c r="JLH76" s="235"/>
      <c r="JLI76" s="235"/>
      <c r="JLJ76" s="235"/>
      <c r="JLK76" s="235"/>
      <c r="JLL76" s="235"/>
      <c r="JLM76" s="283"/>
      <c r="JLN76" s="283"/>
      <c r="JLO76" s="208"/>
      <c r="JLQ76" s="235"/>
      <c r="JLR76" s="235"/>
      <c r="JLS76" s="235"/>
      <c r="JLT76" s="235"/>
      <c r="JLU76" s="235"/>
      <c r="JLV76" s="235"/>
      <c r="JLW76" s="235"/>
      <c r="JLX76" s="283"/>
      <c r="JLY76" s="283"/>
      <c r="JLZ76" s="208"/>
      <c r="JMB76" s="235"/>
      <c r="JMC76" s="235"/>
      <c r="JMD76" s="235"/>
      <c r="JME76" s="235"/>
      <c r="JMF76" s="235"/>
      <c r="JMG76" s="235"/>
      <c r="JMH76" s="235"/>
      <c r="JMI76" s="283"/>
      <c r="JMJ76" s="283"/>
      <c r="JMK76" s="208"/>
      <c r="JMM76" s="235"/>
      <c r="JMN76" s="235"/>
      <c r="JMO76" s="235"/>
      <c r="JMP76" s="235"/>
      <c r="JMQ76" s="235"/>
      <c r="JMR76" s="235"/>
      <c r="JMS76" s="235"/>
      <c r="JMT76" s="283"/>
      <c r="JMU76" s="283"/>
      <c r="JMV76" s="208"/>
      <c r="JMX76" s="235"/>
      <c r="JMY76" s="235"/>
      <c r="JMZ76" s="235"/>
      <c r="JNA76" s="235"/>
      <c r="JNB76" s="235"/>
      <c r="JNC76" s="235"/>
      <c r="JND76" s="235"/>
      <c r="JNE76" s="283"/>
      <c r="JNF76" s="283"/>
      <c r="JNG76" s="208"/>
      <c r="JNI76" s="235"/>
      <c r="JNJ76" s="235"/>
      <c r="JNK76" s="235"/>
      <c r="JNL76" s="235"/>
      <c r="JNM76" s="235"/>
      <c r="JNN76" s="235"/>
      <c r="JNO76" s="235"/>
      <c r="JNP76" s="283"/>
      <c r="JNQ76" s="283"/>
      <c r="JNR76" s="208"/>
      <c r="JNT76" s="235"/>
      <c r="JNU76" s="235"/>
      <c r="JNV76" s="235"/>
      <c r="JNW76" s="235"/>
      <c r="JNX76" s="235"/>
      <c r="JNY76" s="235"/>
      <c r="JNZ76" s="235"/>
      <c r="JOA76" s="283"/>
      <c r="JOB76" s="283"/>
      <c r="JOC76" s="208"/>
      <c r="JOE76" s="235"/>
      <c r="JOF76" s="235"/>
      <c r="JOG76" s="235"/>
      <c r="JOH76" s="235"/>
      <c r="JOI76" s="235"/>
      <c r="JOJ76" s="235"/>
      <c r="JOK76" s="235"/>
      <c r="JOL76" s="283"/>
      <c r="JOM76" s="283"/>
      <c r="JON76" s="208"/>
      <c r="JOP76" s="235"/>
      <c r="JOQ76" s="235"/>
      <c r="JOR76" s="235"/>
      <c r="JOS76" s="235"/>
      <c r="JOT76" s="235"/>
      <c r="JOU76" s="235"/>
      <c r="JOV76" s="235"/>
      <c r="JOW76" s="283"/>
      <c r="JOX76" s="283"/>
      <c r="JOY76" s="208"/>
      <c r="JPA76" s="235"/>
      <c r="JPB76" s="235"/>
      <c r="JPC76" s="235"/>
      <c r="JPD76" s="235"/>
      <c r="JPE76" s="235"/>
      <c r="JPF76" s="235"/>
      <c r="JPG76" s="235"/>
      <c r="JPH76" s="283"/>
      <c r="JPI76" s="283"/>
      <c r="JPJ76" s="208"/>
      <c r="JPL76" s="235"/>
      <c r="JPM76" s="235"/>
      <c r="JPN76" s="235"/>
      <c r="JPO76" s="235"/>
      <c r="JPP76" s="235"/>
      <c r="JPQ76" s="235"/>
      <c r="JPR76" s="235"/>
      <c r="JPS76" s="283"/>
      <c r="JPT76" s="283"/>
      <c r="JPU76" s="208"/>
      <c r="JPW76" s="235"/>
      <c r="JPX76" s="235"/>
      <c r="JPY76" s="235"/>
      <c r="JPZ76" s="235"/>
      <c r="JQA76" s="235"/>
      <c r="JQB76" s="235"/>
      <c r="JQC76" s="235"/>
      <c r="JQD76" s="283"/>
      <c r="JQE76" s="283"/>
      <c r="JQF76" s="208"/>
      <c r="JQH76" s="235"/>
      <c r="JQI76" s="235"/>
      <c r="JQJ76" s="235"/>
      <c r="JQK76" s="235"/>
      <c r="JQL76" s="235"/>
      <c r="JQM76" s="235"/>
      <c r="JQN76" s="235"/>
      <c r="JQO76" s="283"/>
      <c r="JQP76" s="283"/>
      <c r="JQQ76" s="208"/>
      <c r="JQS76" s="235"/>
      <c r="JQT76" s="235"/>
      <c r="JQU76" s="235"/>
      <c r="JQV76" s="235"/>
      <c r="JQW76" s="235"/>
      <c r="JQX76" s="235"/>
      <c r="JQY76" s="235"/>
      <c r="JQZ76" s="283"/>
      <c r="JRA76" s="283"/>
      <c r="JRB76" s="208"/>
      <c r="JRD76" s="235"/>
      <c r="JRE76" s="235"/>
      <c r="JRF76" s="235"/>
      <c r="JRG76" s="235"/>
      <c r="JRH76" s="235"/>
      <c r="JRI76" s="235"/>
      <c r="JRJ76" s="235"/>
      <c r="JRK76" s="283"/>
      <c r="JRL76" s="283"/>
      <c r="JRM76" s="208"/>
      <c r="JRO76" s="235"/>
      <c r="JRP76" s="235"/>
      <c r="JRQ76" s="235"/>
      <c r="JRR76" s="235"/>
      <c r="JRS76" s="235"/>
      <c r="JRT76" s="235"/>
      <c r="JRU76" s="235"/>
      <c r="JRV76" s="283"/>
      <c r="JRW76" s="283"/>
      <c r="JRX76" s="208"/>
      <c r="JRZ76" s="235"/>
      <c r="JSA76" s="235"/>
      <c r="JSB76" s="235"/>
      <c r="JSC76" s="235"/>
      <c r="JSD76" s="235"/>
      <c r="JSE76" s="235"/>
      <c r="JSF76" s="235"/>
      <c r="JSG76" s="283"/>
      <c r="JSH76" s="283"/>
      <c r="JSI76" s="208"/>
      <c r="JSK76" s="235"/>
      <c r="JSL76" s="235"/>
      <c r="JSM76" s="235"/>
      <c r="JSN76" s="235"/>
      <c r="JSO76" s="235"/>
      <c r="JSP76" s="235"/>
      <c r="JSQ76" s="235"/>
      <c r="JSR76" s="283"/>
      <c r="JSS76" s="283"/>
      <c r="JST76" s="208"/>
      <c r="JSV76" s="235"/>
      <c r="JSW76" s="235"/>
      <c r="JSX76" s="235"/>
      <c r="JSY76" s="235"/>
      <c r="JSZ76" s="235"/>
      <c r="JTA76" s="235"/>
      <c r="JTB76" s="235"/>
      <c r="JTC76" s="283"/>
      <c r="JTD76" s="283"/>
      <c r="JTE76" s="208"/>
      <c r="JTG76" s="235"/>
      <c r="JTH76" s="235"/>
      <c r="JTI76" s="235"/>
      <c r="JTJ76" s="235"/>
      <c r="JTK76" s="235"/>
      <c r="JTL76" s="235"/>
      <c r="JTM76" s="235"/>
      <c r="JTN76" s="283"/>
      <c r="JTO76" s="283"/>
      <c r="JTP76" s="208"/>
      <c r="JTR76" s="235"/>
      <c r="JTS76" s="235"/>
      <c r="JTT76" s="235"/>
      <c r="JTU76" s="235"/>
      <c r="JTV76" s="235"/>
      <c r="JTW76" s="235"/>
      <c r="JTX76" s="235"/>
      <c r="JTY76" s="283"/>
      <c r="JTZ76" s="283"/>
      <c r="JUA76" s="208"/>
      <c r="JUC76" s="235"/>
      <c r="JUD76" s="235"/>
      <c r="JUE76" s="235"/>
      <c r="JUF76" s="235"/>
      <c r="JUG76" s="235"/>
      <c r="JUH76" s="235"/>
      <c r="JUI76" s="235"/>
      <c r="JUJ76" s="283"/>
      <c r="JUK76" s="283"/>
      <c r="JUL76" s="208"/>
      <c r="JUN76" s="235"/>
      <c r="JUO76" s="235"/>
      <c r="JUP76" s="235"/>
      <c r="JUQ76" s="235"/>
      <c r="JUR76" s="235"/>
      <c r="JUS76" s="235"/>
      <c r="JUT76" s="235"/>
      <c r="JUU76" s="283"/>
      <c r="JUV76" s="283"/>
      <c r="JUW76" s="208"/>
      <c r="JUY76" s="235"/>
      <c r="JUZ76" s="235"/>
      <c r="JVA76" s="235"/>
      <c r="JVB76" s="235"/>
      <c r="JVC76" s="235"/>
      <c r="JVD76" s="235"/>
      <c r="JVE76" s="235"/>
      <c r="JVF76" s="283"/>
      <c r="JVG76" s="283"/>
      <c r="JVH76" s="208"/>
      <c r="JVJ76" s="235"/>
      <c r="JVK76" s="235"/>
      <c r="JVL76" s="235"/>
      <c r="JVM76" s="235"/>
      <c r="JVN76" s="235"/>
      <c r="JVO76" s="235"/>
      <c r="JVP76" s="235"/>
      <c r="JVQ76" s="283"/>
      <c r="JVR76" s="283"/>
      <c r="JVS76" s="208"/>
      <c r="JVU76" s="235"/>
      <c r="JVV76" s="235"/>
      <c r="JVW76" s="235"/>
      <c r="JVX76" s="235"/>
      <c r="JVY76" s="235"/>
      <c r="JVZ76" s="235"/>
      <c r="JWA76" s="235"/>
      <c r="JWB76" s="283"/>
      <c r="JWC76" s="283"/>
      <c r="JWD76" s="208"/>
      <c r="JWF76" s="235"/>
      <c r="JWG76" s="235"/>
      <c r="JWH76" s="235"/>
      <c r="JWI76" s="235"/>
      <c r="JWJ76" s="235"/>
      <c r="JWK76" s="235"/>
      <c r="JWL76" s="235"/>
      <c r="JWM76" s="283"/>
      <c r="JWN76" s="283"/>
      <c r="JWO76" s="208"/>
      <c r="JWQ76" s="235"/>
      <c r="JWR76" s="235"/>
      <c r="JWS76" s="235"/>
      <c r="JWT76" s="235"/>
      <c r="JWU76" s="235"/>
      <c r="JWV76" s="235"/>
      <c r="JWW76" s="235"/>
      <c r="JWX76" s="283"/>
      <c r="JWY76" s="283"/>
      <c r="JWZ76" s="208"/>
      <c r="JXB76" s="235"/>
      <c r="JXC76" s="235"/>
      <c r="JXD76" s="235"/>
      <c r="JXE76" s="235"/>
      <c r="JXF76" s="235"/>
      <c r="JXG76" s="235"/>
      <c r="JXH76" s="235"/>
      <c r="JXI76" s="283"/>
      <c r="JXJ76" s="283"/>
      <c r="JXK76" s="208"/>
      <c r="JXM76" s="235"/>
      <c r="JXN76" s="235"/>
      <c r="JXO76" s="235"/>
      <c r="JXP76" s="235"/>
      <c r="JXQ76" s="235"/>
      <c r="JXR76" s="235"/>
      <c r="JXS76" s="235"/>
      <c r="JXT76" s="283"/>
      <c r="JXU76" s="283"/>
      <c r="JXV76" s="208"/>
      <c r="JXX76" s="235"/>
      <c r="JXY76" s="235"/>
      <c r="JXZ76" s="235"/>
      <c r="JYA76" s="235"/>
      <c r="JYB76" s="235"/>
      <c r="JYC76" s="235"/>
      <c r="JYD76" s="235"/>
      <c r="JYE76" s="283"/>
      <c r="JYF76" s="283"/>
      <c r="JYG76" s="208"/>
      <c r="JYI76" s="235"/>
      <c r="JYJ76" s="235"/>
      <c r="JYK76" s="235"/>
      <c r="JYL76" s="235"/>
      <c r="JYM76" s="235"/>
      <c r="JYN76" s="235"/>
      <c r="JYO76" s="235"/>
      <c r="JYP76" s="283"/>
      <c r="JYQ76" s="283"/>
      <c r="JYR76" s="208"/>
      <c r="JYT76" s="235"/>
      <c r="JYU76" s="235"/>
      <c r="JYV76" s="235"/>
      <c r="JYW76" s="235"/>
      <c r="JYX76" s="235"/>
      <c r="JYY76" s="235"/>
      <c r="JYZ76" s="235"/>
      <c r="JZA76" s="283"/>
      <c r="JZB76" s="283"/>
      <c r="JZC76" s="208"/>
      <c r="JZE76" s="235"/>
      <c r="JZF76" s="235"/>
      <c r="JZG76" s="235"/>
      <c r="JZH76" s="235"/>
      <c r="JZI76" s="235"/>
      <c r="JZJ76" s="235"/>
      <c r="JZK76" s="235"/>
      <c r="JZL76" s="283"/>
      <c r="JZM76" s="283"/>
      <c r="JZN76" s="208"/>
      <c r="JZP76" s="235"/>
      <c r="JZQ76" s="235"/>
      <c r="JZR76" s="235"/>
      <c r="JZS76" s="235"/>
      <c r="JZT76" s="235"/>
      <c r="JZU76" s="235"/>
      <c r="JZV76" s="235"/>
      <c r="JZW76" s="283"/>
      <c r="JZX76" s="283"/>
      <c r="JZY76" s="208"/>
      <c r="KAA76" s="235"/>
      <c r="KAB76" s="235"/>
      <c r="KAC76" s="235"/>
      <c r="KAD76" s="235"/>
      <c r="KAE76" s="235"/>
      <c r="KAF76" s="235"/>
      <c r="KAG76" s="235"/>
      <c r="KAH76" s="283"/>
      <c r="KAI76" s="283"/>
      <c r="KAJ76" s="208"/>
      <c r="KAL76" s="235"/>
      <c r="KAM76" s="235"/>
      <c r="KAN76" s="235"/>
      <c r="KAO76" s="235"/>
      <c r="KAP76" s="235"/>
      <c r="KAQ76" s="235"/>
      <c r="KAR76" s="235"/>
      <c r="KAS76" s="283"/>
      <c r="KAT76" s="283"/>
      <c r="KAU76" s="208"/>
      <c r="KAW76" s="235"/>
      <c r="KAX76" s="235"/>
      <c r="KAY76" s="235"/>
      <c r="KAZ76" s="235"/>
      <c r="KBA76" s="235"/>
      <c r="KBB76" s="235"/>
      <c r="KBC76" s="235"/>
      <c r="KBD76" s="283"/>
      <c r="KBE76" s="283"/>
      <c r="KBF76" s="208"/>
      <c r="KBH76" s="235"/>
      <c r="KBI76" s="235"/>
      <c r="KBJ76" s="235"/>
      <c r="KBK76" s="235"/>
      <c r="KBL76" s="235"/>
      <c r="KBM76" s="235"/>
      <c r="KBN76" s="235"/>
      <c r="KBO76" s="283"/>
      <c r="KBP76" s="283"/>
      <c r="KBQ76" s="208"/>
      <c r="KBS76" s="235"/>
      <c r="KBT76" s="235"/>
      <c r="KBU76" s="235"/>
      <c r="KBV76" s="235"/>
      <c r="KBW76" s="235"/>
      <c r="KBX76" s="235"/>
      <c r="KBY76" s="235"/>
      <c r="KBZ76" s="283"/>
      <c r="KCA76" s="283"/>
      <c r="KCB76" s="208"/>
      <c r="KCD76" s="235"/>
      <c r="KCE76" s="235"/>
      <c r="KCF76" s="235"/>
      <c r="KCG76" s="235"/>
      <c r="KCH76" s="235"/>
      <c r="KCI76" s="235"/>
      <c r="KCJ76" s="235"/>
      <c r="KCK76" s="283"/>
      <c r="KCL76" s="283"/>
      <c r="KCM76" s="208"/>
      <c r="KCO76" s="235"/>
      <c r="KCP76" s="235"/>
      <c r="KCQ76" s="235"/>
      <c r="KCR76" s="235"/>
      <c r="KCS76" s="235"/>
      <c r="KCT76" s="235"/>
      <c r="KCU76" s="235"/>
      <c r="KCV76" s="283"/>
      <c r="KCW76" s="283"/>
      <c r="KCX76" s="208"/>
      <c r="KCZ76" s="235"/>
      <c r="KDA76" s="235"/>
      <c r="KDB76" s="235"/>
      <c r="KDC76" s="235"/>
      <c r="KDD76" s="235"/>
      <c r="KDE76" s="235"/>
      <c r="KDF76" s="235"/>
      <c r="KDG76" s="283"/>
      <c r="KDH76" s="283"/>
      <c r="KDI76" s="208"/>
      <c r="KDK76" s="235"/>
      <c r="KDL76" s="235"/>
      <c r="KDM76" s="235"/>
      <c r="KDN76" s="235"/>
      <c r="KDO76" s="235"/>
      <c r="KDP76" s="235"/>
      <c r="KDQ76" s="235"/>
      <c r="KDR76" s="283"/>
      <c r="KDS76" s="283"/>
      <c r="KDT76" s="208"/>
      <c r="KDV76" s="235"/>
      <c r="KDW76" s="235"/>
      <c r="KDX76" s="235"/>
      <c r="KDY76" s="235"/>
      <c r="KDZ76" s="235"/>
      <c r="KEA76" s="235"/>
      <c r="KEB76" s="235"/>
      <c r="KEC76" s="283"/>
      <c r="KED76" s="283"/>
      <c r="KEE76" s="208"/>
      <c r="KEG76" s="235"/>
      <c r="KEH76" s="235"/>
      <c r="KEI76" s="235"/>
      <c r="KEJ76" s="235"/>
      <c r="KEK76" s="235"/>
      <c r="KEL76" s="235"/>
      <c r="KEM76" s="235"/>
      <c r="KEN76" s="283"/>
      <c r="KEO76" s="283"/>
      <c r="KEP76" s="208"/>
      <c r="KER76" s="235"/>
      <c r="KES76" s="235"/>
      <c r="KET76" s="235"/>
      <c r="KEU76" s="235"/>
      <c r="KEV76" s="235"/>
      <c r="KEW76" s="235"/>
      <c r="KEX76" s="235"/>
      <c r="KEY76" s="283"/>
      <c r="KEZ76" s="283"/>
      <c r="KFA76" s="208"/>
      <c r="KFC76" s="235"/>
      <c r="KFD76" s="235"/>
      <c r="KFE76" s="235"/>
      <c r="KFF76" s="235"/>
      <c r="KFG76" s="235"/>
      <c r="KFH76" s="235"/>
      <c r="KFI76" s="235"/>
      <c r="KFJ76" s="283"/>
      <c r="KFK76" s="283"/>
      <c r="KFL76" s="208"/>
      <c r="KFN76" s="235"/>
      <c r="KFO76" s="235"/>
      <c r="KFP76" s="235"/>
      <c r="KFQ76" s="235"/>
      <c r="KFR76" s="235"/>
      <c r="KFS76" s="235"/>
      <c r="KFT76" s="235"/>
      <c r="KFU76" s="283"/>
      <c r="KFV76" s="283"/>
      <c r="KFW76" s="208"/>
      <c r="KFY76" s="235"/>
      <c r="KFZ76" s="235"/>
      <c r="KGA76" s="235"/>
      <c r="KGB76" s="235"/>
      <c r="KGC76" s="235"/>
      <c r="KGD76" s="235"/>
      <c r="KGE76" s="235"/>
      <c r="KGF76" s="283"/>
      <c r="KGG76" s="283"/>
      <c r="KGH76" s="208"/>
      <c r="KGJ76" s="235"/>
      <c r="KGK76" s="235"/>
      <c r="KGL76" s="235"/>
      <c r="KGM76" s="235"/>
      <c r="KGN76" s="235"/>
      <c r="KGO76" s="235"/>
      <c r="KGP76" s="235"/>
      <c r="KGQ76" s="283"/>
      <c r="KGR76" s="283"/>
      <c r="KGS76" s="208"/>
      <c r="KGU76" s="235"/>
      <c r="KGV76" s="235"/>
      <c r="KGW76" s="235"/>
      <c r="KGX76" s="235"/>
      <c r="KGY76" s="235"/>
      <c r="KGZ76" s="235"/>
      <c r="KHA76" s="235"/>
      <c r="KHB76" s="283"/>
      <c r="KHC76" s="283"/>
      <c r="KHD76" s="208"/>
      <c r="KHF76" s="235"/>
      <c r="KHG76" s="235"/>
      <c r="KHH76" s="235"/>
      <c r="KHI76" s="235"/>
      <c r="KHJ76" s="235"/>
      <c r="KHK76" s="235"/>
      <c r="KHL76" s="235"/>
      <c r="KHM76" s="283"/>
      <c r="KHN76" s="283"/>
      <c r="KHO76" s="208"/>
      <c r="KHQ76" s="235"/>
      <c r="KHR76" s="235"/>
      <c r="KHS76" s="235"/>
      <c r="KHT76" s="235"/>
      <c r="KHU76" s="235"/>
      <c r="KHV76" s="235"/>
      <c r="KHW76" s="235"/>
      <c r="KHX76" s="283"/>
      <c r="KHY76" s="283"/>
      <c r="KHZ76" s="208"/>
      <c r="KIB76" s="235"/>
      <c r="KIC76" s="235"/>
      <c r="KID76" s="235"/>
      <c r="KIE76" s="235"/>
      <c r="KIF76" s="235"/>
      <c r="KIG76" s="235"/>
      <c r="KIH76" s="235"/>
      <c r="KII76" s="283"/>
      <c r="KIJ76" s="283"/>
      <c r="KIK76" s="208"/>
      <c r="KIM76" s="235"/>
      <c r="KIN76" s="235"/>
      <c r="KIO76" s="235"/>
      <c r="KIP76" s="235"/>
      <c r="KIQ76" s="235"/>
      <c r="KIR76" s="235"/>
      <c r="KIS76" s="235"/>
      <c r="KIT76" s="283"/>
      <c r="KIU76" s="283"/>
      <c r="KIV76" s="208"/>
      <c r="KIX76" s="235"/>
      <c r="KIY76" s="235"/>
      <c r="KIZ76" s="235"/>
      <c r="KJA76" s="235"/>
      <c r="KJB76" s="235"/>
      <c r="KJC76" s="235"/>
      <c r="KJD76" s="235"/>
      <c r="KJE76" s="283"/>
      <c r="KJF76" s="283"/>
      <c r="KJG76" s="208"/>
      <c r="KJI76" s="235"/>
      <c r="KJJ76" s="235"/>
      <c r="KJK76" s="235"/>
      <c r="KJL76" s="235"/>
      <c r="KJM76" s="235"/>
      <c r="KJN76" s="235"/>
      <c r="KJO76" s="235"/>
      <c r="KJP76" s="283"/>
      <c r="KJQ76" s="283"/>
      <c r="KJR76" s="208"/>
      <c r="KJT76" s="235"/>
      <c r="KJU76" s="235"/>
      <c r="KJV76" s="235"/>
      <c r="KJW76" s="235"/>
      <c r="KJX76" s="235"/>
      <c r="KJY76" s="235"/>
      <c r="KJZ76" s="235"/>
      <c r="KKA76" s="283"/>
      <c r="KKB76" s="283"/>
      <c r="KKC76" s="208"/>
      <c r="KKE76" s="235"/>
      <c r="KKF76" s="235"/>
      <c r="KKG76" s="235"/>
      <c r="KKH76" s="235"/>
      <c r="KKI76" s="235"/>
      <c r="KKJ76" s="235"/>
      <c r="KKK76" s="235"/>
      <c r="KKL76" s="283"/>
      <c r="KKM76" s="283"/>
      <c r="KKN76" s="208"/>
      <c r="KKP76" s="235"/>
      <c r="KKQ76" s="235"/>
      <c r="KKR76" s="235"/>
      <c r="KKS76" s="235"/>
      <c r="KKT76" s="235"/>
      <c r="KKU76" s="235"/>
      <c r="KKV76" s="235"/>
      <c r="KKW76" s="283"/>
      <c r="KKX76" s="283"/>
      <c r="KKY76" s="208"/>
      <c r="KLA76" s="235"/>
      <c r="KLB76" s="235"/>
      <c r="KLC76" s="235"/>
      <c r="KLD76" s="235"/>
      <c r="KLE76" s="235"/>
      <c r="KLF76" s="235"/>
      <c r="KLG76" s="235"/>
      <c r="KLH76" s="283"/>
      <c r="KLI76" s="283"/>
      <c r="KLJ76" s="208"/>
      <c r="KLL76" s="235"/>
      <c r="KLM76" s="235"/>
      <c r="KLN76" s="235"/>
      <c r="KLO76" s="235"/>
      <c r="KLP76" s="235"/>
      <c r="KLQ76" s="235"/>
      <c r="KLR76" s="235"/>
      <c r="KLS76" s="283"/>
      <c r="KLT76" s="283"/>
      <c r="KLU76" s="208"/>
      <c r="KLW76" s="235"/>
      <c r="KLX76" s="235"/>
      <c r="KLY76" s="235"/>
      <c r="KLZ76" s="235"/>
      <c r="KMA76" s="235"/>
      <c r="KMB76" s="235"/>
      <c r="KMC76" s="235"/>
      <c r="KMD76" s="283"/>
      <c r="KME76" s="283"/>
      <c r="KMF76" s="208"/>
      <c r="KMH76" s="235"/>
      <c r="KMI76" s="235"/>
      <c r="KMJ76" s="235"/>
      <c r="KMK76" s="235"/>
      <c r="KML76" s="235"/>
      <c r="KMM76" s="235"/>
      <c r="KMN76" s="235"/>
      <c r="KMO76" s="283"/>
      <c r="KMP76" s="283"/>
      <c r="KMQ76" s="208"/>
      <c r="KMS76" s="235"/>
      <c r="KMT76" s="235"/>
      <c r="KMU76" s="235"/>
      <c r="KMV76" s="235"/>
      <c r="KMW76" s="235"/>
      <c r="KMX76" s="235"/>
      <c r="KMY76" s="235"/>
      <c r="KMZ76" s="283"/>
      <c r="KNA76" s="283"/>
      <c r="KNB76" s="208"/>
      <c r="KND76" s="235"/>
      <c r="KNE76" s="235"/>
      <c r="KNF76" s="235"/>
      <c r="KNG76" s="235"/>
      <c r="KNH76" s="235"/>
      <c r="KNI76" s="235"/>
      <c r="KNJ76" s="235"/>
      <c r="KNK76" s="283"/>
      <c r="KNL76" s="283"/>
      <c r="KNM76" s="208"/>
      <c r="KNO76" s="235"/>
      <c r="KNP76" s="235"/>
      <c r="KNQ76" s="235"/>
      <c r="KNR76" s="235"/>
      <c r="KNS76" s="235"/>
      <c r="KNT76" s="235"/>
      <c r="KNU76" s="235"/>
      <c r="KNV76" s="283"/>
      <c r="KNW76" s="283"/>
      <c r="KNX76" s="208"/>
      <c r="KNZ76" s="235"/>
      <c r="KOA76" s="235"/>
      <c r="KOB76" s="235"/>
      <c r="KOC76" s="235"/>
      <c r="KOD76" s="235"/>
      <c r="KOE76" s="235"/>
      <c r="KOF76" s="235"/>
      <c r="KOG76" s="283"/>
      <c r="KOH76" s="283"/>
      <c r="KOI76" s="208"/>
      <c r="KOK76" s="235"/>
      <c r="KOL76" s="235"/>
      <c r="KOM76" s="235"/>
      <c r="KON76" s="235"/>
      <c r="KOO76" s="235"/>
      <c r="KOP76" s="235"/>
      <c r="KOQ76" s="235"/>
      <c r="KOR76" s="283"/>
      <c r="KOS76" s="283"/>
      <c r="KOT76" s="208"/>
      <c r="KOV76" s="235"/>
      <c r="KOW76" s="235"/>
      <c r="KOX76" s="235"/>
      <c r="KOY76" s="235"/>
      <c r="KOZ76" s="235"/>
      <c r="KPA76" s="235"/>
      <c r="KPB76" s="235"/>
      <c r="KPC76" s="283"/>
      <c r="KPD76" s="283"/>
      <c r="KPE76" s="208"/>
      <c r="KPG76" s="235"/>
      <c r="KPH76" s="235"/>
      <c r="KPI76" s="235"/>
      <c r="KPJ76" s="235"/>
      <c r="KPK76" s="235"/>
      <c r="KPL76" s="235"/>
      <c r="KPM76" s="235"/>
      <c r="KPN76" s="283"/>
      <c r="KPO76" s="283"/>
      <c r="KPP76" s="208"/>
      <c r="KPR76" s="235"/>
      <c r="KPS76" s="235"/>
      <c r="KPT76" s="235"/>
      <c r="KPU76" s="235"/>
      <c r="KPV76" s="235"/>
      <c r="KPW76" s="235"/>
      <c r="KPX76" s="235"/>
      <c r="KPY76" s="283"/>
      <c r="KPZ76" s="283"/>
      <c r="KQA76" s="208"/>
      <c r="KQC76" s="235"/>
      <c r="KQD76" s="235"/>
      <c r="KQE76" s="235"/>
      <c r="KQF76" s="235"/>
      <c r="KQG76" s="235"/>
      <c r="KQH76" s="235"/>
      <c r="KQI76" s="235"/>
      <c r="KQJ76" s="283"/>
      <c r="KQK76" s="283"/>
      <c r="KQL76" s="208"/>
      <c r="KQN76" s="235"/>
      <c r="KQO76" s="235"/>
      <c r="KQP76" s="235"/>
      <c r="KQQ76" s="235"/>
      <c r="KQR76" s="235"/>
      <c r="KQS76" s="235"/>
      <c r="KQT76" s="235"/>
      <c r="KQU76" s="283"/>
      <c r="KQV76" s="283"/>
      <c r="KQW76" s="208"/>
      <c r="KQY76" s="235"/>
      <c r="KQZ76" s="235"/>
      <c r="KRA76" s="235"/>
      <c r="KRB76" s="235"/>
      <c r="KRC76" s="235"/>
      <c r="KRD76" s="235"/>
      <c r="KRE76" s="235"/>
      <c r="KRF76" s="283"/>
      <c r="KRG76" s="283"/>
      <c r="KRH76" s="208"/>
      <c r="KRJ76" s="235"/>
      <c r="KRK76" s="235"/>
      <c r="KRL76" s="235"/>
      <c r="KRM76" s="235"/>
      <c r="KRN76" s="235"/>
      <c r="KRO76" s="235"/>
      <c r="KRP76" s="235"/>
      <c r="KRQ76" s="283"/>
      <c r="KRR76" s="283"/>
      <c r="KRS76" s="208"/>
      <c r="KRU76" s="235"/>
      <c r="KRV76" s="235"/>
      <c r="KRW76" s="235"/>
      <c r="KRX76" s="235"/>
      <c r="KRY76" s="235"/>
      <c r="KRZ76" s="235"/>
      <c r="KSA76" s="235"/>
      <c r="KSB76" s="283"/>
      <c r="KSC76" s="283"/>
      <c r="KSD76" s="208"/>
      <c r="KSF76" s="235"/>
      <c r="KSG76" s="235"/>
      <c r="KSH76" s="235"/>
      <c r="KSI76" s="235"/>
      <c r="KSJ76" s="235"/>
      <c r="KSK76" s="235"/>
      <c r="KSL76" s="235"/>
      <c r="KSM76" s="283"/>
      <c r="KSN76" s="283"/>
      <c r="KSO76" s="208"/>
      <c r="KSQ76" s="235"/>
      <c r="KSR76" s="235"/>
      <c r="KSS76" s="235"/>
      <c r="KST76" s="235"/>
      <c r="KSU76" s="235"/>
      <c r="KSV76" s="235"/>
      <c r="KSW76" s="235"/>
      <c r="KSX76" s="283"/>
      <c r="KSY76" s="283"/>
      <c r="KSZ76" s="208"/>
      <c r="KTB76" s="235"/>
      <c r="KTC76" s="235"/>
      <c r="KTD76" s="235"/>
      <c r="KTE76" s="235"/>
      <c r="KTF76" s="235"/>
      <c r="KTG76" s="235"/>
      <c r="KTH76" s="235"/>
      <c r="KTI76" s="283"/>
      <c r="KTJ76" s="283"/>
      <c r="KTK76" s="208"/>
      <c r="KTM76" s="235"/>
      <c r="KTN76" s="235"/>
      <c r="KTO76" s="235"/>
      <c r="KTP76" s="235"/>
      <c r="KTQ76" s="235"/>
      <c r="KTR76" s="235"/>
      <c r="KTS76" s="235"/>
      <c r="KTT76" s="283"/>
      <c r="KTU76" s="283"/>
      <c r="KTV76" s="208"/>
      <c r="KTX76" s="235"/>
      <c r="KTY76" s="235"/>
      <c r="KTZ76" s="235"/>
      <c r="KUA76" s="235"/>
      <c r="KUB76" s="235"/>
      <c r="KUC76" s="235"/>
      <c r="KUD76" s="235"/>
      <c r="KUE76" s="283"/>
      <c r="KUF76" s="283"/>
      <c r="KUG76" s="208"/>
      <c r="KUI76" s="235"/>
      <c r="KUJ76" s="235"/>
      <c r="KUK76" s="235"/>
      <c r="KUL76" s="235"/>
      <c r="KUM76" s="235"/>
      <c r="KUN76" s="235"/>
      <c r="KUO76" s="235"/>
      <c r="KUP76" s="283"/>
      <c r="KUQ76" s="283"/>
      <c r="KUR76" s="208"/>
      <c r="KUT76" s="235"/>
      <c r="KUU76" s="235"/>
      <c r="KUV76" s="235"/>
      <c r="KUW76" s="235"/>
      <c r="KUX76" s="235"/>
      <c r="KUY76" s="235"/>
      <c r="KUZ76" s="235"/>
      <c r="KVA76" s="283"/>
      <c r="KVB76" s="283"/>
      <c r="KVC76" s="208"/>
      <c r="KVE76" s="235"/>
      <c r="KVF76" s="235"/>
      <c r="KVG76" s="235"/>
      <c r="KVH76" s="235"/>
      <c r="KVI76" s="235"/>
      <c r="KVJ76" s="235"/>
      <c r="KVK76" s="235"/>
      <c r="KVL76" s="283"/>
      <c r="KVM76" s="283"/>
      <c r="KVN76" s="208"/>
      <c r="KVP76" s="235"/>
      <c r="KVQ76" s="235"/>
      <c r="KVR76" s="235"/>
      <c r="KVS76" s="235"/>
      <c r="KVT76" s="235"/>
      <c r="KVU76" s="235"/>
      <c r="KVV76" s="235"/>
      <c r="KVW76" s="283"/>
      <c r="KVX76" s="283"/>
      <c r="KVY76" s="208"/>
      <c r="KWA76" s="235"/>
      <c r="KWB76" s="235"/>
      <c r="KWC76" s="235"/>
      <c r="KWD76" s="235"/>
      <c r="KWE76" s="235"/>
      <c r="KWF76" s="235"/>
      <c r="KWG76" s="235"/>
      <c r="KWH76" s="283"/>
      <c r="KWI76" s="283"/>
      <c r="KWJ76" s="208"/>
      <c r="KWL76" s="235"/>
      <c r="KWM76" s="235"/>
      <c r="KWN76" s="235"/>
      <c r="KWO76" s="235"/>
      <c r="KWP76" s="235"/>
      <c r="KWQ76" s="235"/>
      <c r="KWR76" s="235"/>
      <c r="KWS76" s="283"/>
      <c r="KWT76" s="283"/>
      <c r="KWU76" s="208"/>
      <c r="KWW76" s="235"/>
      <c r="KWX76" s="235"/>
      <c r="KWY76" s="235"/>
      <c r="KWZ76" s="235"/>
      <c r="KXA76" s="235"/>
      <c r="KXB76" s="235"/>
      <c r="KXC76" s="235"/>
      <c r="KXD76" s="283"/>
      <c r="KXE76" s="283"/>
      <c r="KXF76" s="208"/>
      <c r="KXH76" s="235"/>
      <c r="KXI76" s="235"/>
      <c r="KXJ76" s="235"/>
      <c r="KXK76" s="235"/>
      <c r="KXL76" s="235"/>
      <c r="KXM76" s="235"/>
      <c r="KXN76" s="235"/>
      <c r="KXO76" s="283"/>
      <c r="KXP76" s="283"/>
      <c r="KXQ76" s="208"/>
      <c r="KXS76" s="235"/>
      <c r="KXT76" s="235"/>
      <c r="KXU76" s="235"/>
      <c r="KXV76" s="235"/>
      <c r="KXW76" s="235"/>
      <c r="KXX76" s="235"/>
      <c r="KXY76" s="235"/>
      <c r="KXZ76" s="283"/>
      <c r="KYA76" s="283"/>
      <c r="KYB76" s="208"/>
      <c r="KYD76" s="235"/>
      <c r="KYE76" s="235"/>
      <c r="KYF76" s="235"/>
      <c r="KYG76" s="235"/>
      <c r="KYH76" s="235"/>
      <c r="KYI76" s="235"/>
      <c r="KYJ76" s="235"/>
      <c r="KYK76" s="283"/>
      <c r="KYL76" s="283"/>
      <c r="KYM76" s="208"/>
      <c r="KYO76" s="235"/>
      <c r="KYP76" s="235"/>
      <c r="KYQ76" s="235"/>
      <c r="KYR76" s="235"/>
      <c r="KYS76" s="235"/>
      <c r="KYT76" s="235"/>
      <c r="KYU76" s="235"/>
      <c r="KYV76" s="283"/>
      <c r="KYW76" s="283"/>
      <c r="KYX76" s="208"/>
      <c r="KYZ76" s="235"/>
      <c r="KZA76" s="235"/>
      <c r="KZB76" s="235"/>
      <c r="KZC76" s="235"/>
      <c r="KZD76" s="235"/>
      <c r="KZE76" s="235"/>
      <c r="KZF76" s="235"/>
      <c r="KZG76" s="283"/>
      <c r="KZH76" s="283"/>
      <c r="KZI76" s="208"/>
      <c r="KZK76" s="235"/>
      <c r="KZL76" s="235"/>
      <c r="KZM76" s="235"/>
      <c r="KZN76" s="235"/>
      <c r="KZO76" s="235"/>
      <c r="KZP76" s="235"/>
      <c r="KZQ76" s="235"/>
      <c r="KZR76" s="283"/>
      <c r="KZS76" s="283"/>
      <c r="KZT76" s="208"/>
      <c r="KZV76" s="235"/>
      <c r="KZW76" s="235"/>
      <c r="KZX76" s="235"/>
      <c r="KZY76" s="235"/>
      <c r="KZZ76" s="235"/>
      <c r="LAA76" s="235"/>
      <c r="LAB76" s="235"/>
      <c r="LAC76" s="283"/>
      <c r="LAD76" s="283"/>
      <c r="LAE76" s="208"/>
      <c r="LAG76" s="235"/>
      <c r="LAH76" s="235"/>
      <c r="LAI76" s="235"/>
      <c r="LAJ76" s="235"/>
      <c r="LAK76" s="235"/>
      <c r="LAL76" s="235"/>
      <c r="LAM76" s="235"/>
      <c r="LAN76" s="283"/>
      <c r="LAO76" s="283"/>
      <c r="LAP76" s="208"/>
      <c r="LAR76" s="235"/>
      <c r="LAS76" s="235"/>
      <c r="LAT76" s="235"/>
      <c r="LAU76" s="235"/>
      <c r="LAV76" s="235"/>
      <c r="LAW76" s="235"/>
      <c r="LAX76" s="235"/>
      <c r="LAY76" s="283"/>
      <c r="LAZ76" s="283"/>
      <c r="LBA76" s="208"/>
      <c r="LBC76" s="235"/>
      <c r="LBD76" s="235"/>
      <c r="LBE76" s="235"/>
      <c r="LBF76" s="235"/>
      <c r="LBG76" s="235"/>
      <c r="LBH76" s="235"/>
      <c r="LBI76" s="235"/>
      <c r="LBJ76" s="283"/>
      <c r="LBK76" s="283"/>
      <c r="LBL76" s="208"/>
      <c r="LBN76" s="235"/>
      <c r="LBO76" s="235"/>
      <c r="LBP76" s="235"/>
      <c r="LBQ76" s="235"/>
      <c r="LBR76" s="235"/>
      <c r="LBS76" s="235"/>
      <c r="LBT76" s="235"/>
      <c r="LBU76" s="283"/>
      <c r="LBV76" s="283"/>
      <c r="LBW76" s="208"/>
      <c r="LBY76" s="235"/>
      <c r="LBZ76" s="235"/>
      <c r="LCA76" s="235"/>
      <c r="LCB76" s="235"/>
      <c r="LCC76" s="235"/>
      <c r="LCD76" s="235"/>
      <c r="LCE76" s="235"/>
      <c r="LCF76" s="283"/>
      <c r="LCG76" s="283"/>
      <c r="LCH76" s="208"/>
      <c r="LCJ76" s="235"/>
      <c r="LCK76" s="235"/>
      <c r="LCL76" s="235"/>
      <c r="LCM76" s="235"/>
      <c r="LCN76" s="235"/>
      <c r="LCO76" s="235"/>
      <c r="LCP76" s="235"/>
      <c r="LCQ76" s="283"/>
      <c r="LCR76" s="283"/>
      <c r="LCS76" s="208"/>
      <c r="LCU76" s="235"/>
      <c r="LCV76" s="235"/>
      <c r="LCW76" s="235"/>
      <c r="LCX76" s="235"/>
      <c r="LCY76" s="235"/>
      <c r="LCZ76" s="235"/>
      <c r="LDA76" s="235"/>
      <c r="LDB76" s="283"/>
      <c r="LDC76" s="283"/>
      <c r="LDD76" s="208"/>
      <c r="LDF76" s="235"/>
      <c r="LDG76" s="235"/>
      <c r="LDH76" s="235"/>
      <c r="LDI76" s="235"/>
      <c r="LDJ76" s="235"/>
      <c r="LDK76" s="235"/>
      <c r="LDL76" s="235"/>
      <c r="LDM76" s="283"/>
      <c r="LDN76" s="283"/>
      <c r="LDO76" s="208"/>
      <c r="LDQ76" s="235"/>
      <c r="LDR76" s="235"/>
      <c r="LDS76" s="235"/>
      <c r="LDT76" s="235"/>
      <c r="LDU76" s="235"/>
      <c r="LDV76" s="235"/>
      <c r="LDW76" s="235"/>
      <c r="LDX76" s="283"/>
      <c r="LDY76" s="283"/>
      <c r="LDZ76" s="208"/>
      <c r="LEB76" s="235"/>
      <c r="LEC76" s="235"/>
      <c r="LED76" s="235"/>
      <c r="LEE76" s="235"/>
      <c r="LEF76" s="235"/>
      <c r="LEG76" s="235"/>
      <c r="LEH76" s="235"/>
      <c r="LEI76" s="283"/>
      <c r="LEJ76" s="283"/>
      <c r="LEK76" s="208"/>
      <c r="LEM76" s="235"/>
      <c r="LEN76" s="235"/>
      <c r="LEO76" s="235"/>
      <c r="LEP76" s="235"/>
      <c r="LEQ76" s="235"/>
      <c r="LER76" s="235"/>
      <c r="LES76" s="235"/>
      <c r="LET76" s="283"/>
      <c r="LEU76" s="283"/>
      <c r="LEV76" s="208"/>
      <c r="LEX76" s="235"/>
      <c r="LEY76" s="235"/>
      <c r="LEZ76" s="235"/>
      <c r="LFA76" s="235"/>
      <c r="LFB76" s="235"/>
      <c r="LFC76" s="235"/>
      <c r="LFD76" s="235"/>
      <c r="LFE76" s="283"/>
      <c r="LFF76" s="283"/>
      <c r="LFG76" s="208"/>
      <c r="LFI76" s="235"/>
      <c r="LFJ76" s="235"/>
      <c r="LFK76" s="235"/>
      <c r="LFL76" s="235"/>
      <c r="LFM76" s="235"/>
      <c r="LFN76" s="235"/>
      <c r="LFO76" s="235"/>
      <c r="LFP76" s="283"/>
      <c r="LFQ76" s="283"/>
      <c r="LFR76" s="208"/>
      <c r="LFT76" s="235"/>
      <c r="LFU76" s="235"/>
      <c r="LFV76" s="235"/>
      <c r="LFW76" s="235"/>
      <c r="LFX76" s="235"/>
      <c r="LFY76" s="235"/>
      <c r="LFZ76" s="235"/>
      <c r="LGA76" s="283"/>
      <c r="LGB76" s="283"/>
      <c r="LGC76" s="208"/>
      <c r="LGE76" s="235"/>
      <c r="LGF76" s="235"/>
      <c r="LGG76" s="235"/>
      <c r="LGH76" s="235"/>
      <c r="LGI76" s="235"/>
      <c r="LGJ76" s="235"/>
      <c r="LGK76" s="235"/>
      <c r="LGL76" s="283"/>
      <c r="LGM76" s="283"/>
      <c r="LGN76" s="208"/>
      <c r="LGP76" s="235"/>
      <c r="LGQ76" s="235"/>
      <c r="LGR76" s="235"/>
      <c r="LGS76" s="235"/>
      <c r="LGT76" s="235"/>
      <c r="LGU76" s="235"/>
      <c r="LGV76" s="235"/>
      <c r="LGW76" s="283"/>
      <c r="LGX76" s="283"/>
      <c r="LGY76" s="208"/>
      <c r="LHA76" s="235"/>
      <c r="LHB76" s="235"/>
      <c r="LHC76" s="235"/>
      <c r="LHD76" s="235"/>
      <c r="LHE76" s="235"/>
      <c r="LHF76" s="235"/>
      <c r="LHG76" s="235"/>
      <c r="LHH76" s="283"/>
      <c r="LHI76" s="283"/>
      <c r="LHJ76" s="208"/>
      <c r="LHL76" s="235"/>
      <c r="LHM76" s="235"/>
      <c r="LHN76" s="235"/>
      <c r="LHO76" s="235"/>
      <c r="LHP76" s="235"/>
      <c r="LHQ76" s="235"/>
      <c r="LHR76" s="235"/>
      <c r="LHS76" s="283"/>
      <c r="LHT76" s="283"/>
      <c r="LHU76" s="208"/>
      <c r="LHW76" s="235"/>
      <c r="LHX76" s="235"/>
      <c r="LHY76" s="235"/>
      <c r="LHZ76" s="235"/>
      <c r="LIA76" s="235"/>
      <c r="LIB76" s="235"/>
      <c r="LIC76" s="235"/>
      <c r="LID76" s="283"/>
      <c r="LIE76" s="283"/>
      <c r="LIF76" s="208"/>
      <c r="LIH76" s="235"/>
      <c r="LII76" s="235"/>
      <c r="LIJ76" s="235"/>
      <c r="LIK76" s="235"/>
      <c r="LIL76" s="235"/>
      <c r="LIM76" s="235"/>
      <c r="LIN76" s="235"/>
      <c r="LIO76" s="283"/>
      <c r="LIP76" s="283"/>
      <c r="LIQ76" s="208"/>
      <c r="LIS76" s="235"/>
      <c r="LIT76" s="235"/>
      <c r="LIU76" s="235"/>
      <c r="LIV76" s="235"/>
      <c r="LIW76" s="235"/>
      <c r="LIX76" s="235"/>
      <c r="LIY76" s="235"/>
      <c r="LIZ76" s="283"/>
      <c r="LJA76" s="283"/>
      <c r="LJB76" s="208"/>
      <c r="LJD76" s="235"/>
      <c r="LJE76" s="235"/>
      <c r="LJF76" s="235"/>
      <c r="LJG76" s="235"/>
      <c r="LJH76" s="235"/>
      <c r="LJI76" s="235"/>
      <c r="LJJ76" s="235"/>
      <c r="LJK76" s="283"/>
      <c r="LJL76" s="283"/>
      <c r="LJM76" s="208"/>
      <c r="LJO76" s="235"/>
      <c r="LJP76" s="235"/>
      <c r="LJQ76" s="235"/>
      <c r="LJR76" s="235"/>
      <c r="LJS76" s="235"/>
      <c r="LJT76" s="235"/>
      <c r="LJU76" s="235"/>
      <c r="LJV76" s="283"/>
      <c r="LJW76" s="283"/>
      <c r="LJX76" s="208"/>
      <c r="LJZ76" s="235"/>
      <c r="LKA76" s="235"/>
      <c r="LKB76" s="235"/>
      <c r="LKC76" s="235"/>
      <c r="LKD76" s="235"/>
      <c r="LKE76" s="235"/>
      <c r="LKF76" s="235"/>
      <c r="LKG76" s="283"/>
      <c r="LKH76" s="283"/>
      <c r="LKI76" s="208"/>
      <c r="LKK76" s="235"/>
      <c r="LKL76" s="235"/>
      <c r="LKM76" s="235"/>
      <c r="LKN76" s="235"/>
      <c r="LKO76" s="235"/>
      <c r="LKP76" s="235"/>
      <c r="LKQ76" s="235"/>
      <c r="LKR76" s="283"/>
      <c r="LKS76" s="283"/>
      <c r="LKT76" s="208"/>
      <c r="LKV76" s="235"/>
      <c r="LKW76" s="235"/>
      <c r="LKX76" s="235"/>
      <c r="LKY76" s="235"/>
      <c r="LKZ76" s="235"/>
      <c r="LLA76" s="235"/>
      <c r="LLB76" s="235"/>
      <c r="LLC76" s="283"/>
      <c r="LLD76" s="283"/>
      <c r="LLE76" s="208"/>
      <c r="LLG76" s="235"/>
      <c r="LLH76" s="235"/>
      <c r="LLI76" s="235"/>
      <c r="LLJ76" s="235"/>
      <c r="LLK76" s="235"/>
      <c r="LLL76" s="235"/>
      <c r="LLM76" s="235"/>
      <c r="LLN76" s="283"/>
      <c r="LLO76" s="283"/>
      <c r="LLP76" s="208"/>
      <c r="LLR76" s="235"/>
      <c r="LLS76" s="235"/>
      <c r="LLT76" s="235"/>
      <c r="LLU76" s="235"/>
      <c r="LLV76" s="235"/>
      <c r="LLW76" s="235"/>
      <c r="LLX76" s="235"/>
      <c r="LLY76" s="283"/>
      <c r="LLZ76" s="283"/>
      <c r="LMA76" s="208"/>
      <c r="LMC76" s="235"/>
      <c r="LMD76" s="235"/>
      <c r="LME76" s="235"/>
      <c r="LMF76" s="235"/>
      <c r="LMG76" s="235"/>
      <c r="LMH76" s="235"/>
      <c r="LMI76" s="235"/>
      <c r="LMJ76" s="283"/>
      <c r="LMK76" s="283"/>
      <c r="LML76" s="208"/>
      <c r="LMN76" s="235"/>
      <c r="LMO76" s="235"/>
      <c r="LMP76" s="235"/>
      <c r="LMQ76" s="235"/>
      <c r="LMR76" s="235"/>
      <c r="LMS76" s="235"/>
      <c r="LMT76" s="235"/>
      <c r="LMU76" s="283"/>
      <c r="LMV76" s="283"/>
      <c r="LMW76" s="208"/>
      <c r="LMY76" s="235"/>
      <c r="LMZ76" s="235"/>
      <c r="LNA76" s="235"/>
      <c r="LNB76" s="235"/>
      <c r="LNC76" s="235"/>
      <c r="LND76" s="235"/>
      <c r="LNE76" s="235"/>
      <c r="LNF76" s="283"/>
      <c r="LNG76" s="283"/>
      <c r="LNH76" s="208"/>
      <c r="LNJ76" s="235"/>
      <c r="LNK76" s="235"/>
      <c r="LNL76" s="235"/>
      <c r="LNM76" s="235"/>
      <c r="LNN76" s="235"/>
      <c r="LNO76" s="235"/>
      <c r="LNP76" s="235"/>
      <c r="LNQ76" s="283"/>
      <c r="LNR76" s="283"/>
      <c r="LNS76" s="208"/>
      <c r="LNU76" s="235"/>
      <c r="LNV76" s="235"/>
      <c r="LNW76" s="235"/>
      <c r="LNX76" s="235"/>
      <c r="LNY76" s="235"/>
      <c r="LNZ76" s="235"/>
      <c r="LOA76" s="235"/>
      <c r="LOB76" s="283"/>
      <c r="LOC76" s="283"/>
      <c r="LOD76" s="208"/>
      <c r="LOF76" s="235"/>
      <c r="LOG76" s="235"/>
      <c r="LOH76" s="235"/>
      <c r="LOI76" s="235"/>
      <c r="LOJ76" s="235"/>
      <c r="LOK76" s="235"/>
      <c r="LOL76" s="235"/>
      <c r="LOM76" s="283"/>
      <c r="LON76" s="283"/>
      <c r="LOO76" s="208"/>
      <c r="LOQ76" s="235"/>
      <c r="LOR76" s="235"/>
      <c r="LOS76" s="235"/>
      <c r="LOT76" s="235"/>
      <c r="LOU76" s="235"/>
      <c r="LOV76" s="235"/>
      <c r="LOW76" s="235"/>
      <c r="LOX76" s="283"/>
      <c r="LOY76" s="283"/>
      <c r="LOZ76" s="208"/>
      <c r="LPB76" s="235"/>
      <c r="LPC76" s="235"/>
      <c r="LPD76" s="235"/>
      <c r="LPE76" s="235"/>
      <c r="LPF76" s="235"/>
      <c r="LPG76" s="235"/>
      <c r="LPH76" s="235"/>
      <c r="LPI76" s="283"/>
      <c r="LPJ76" s="283"/>
      <c r="LPK76" s="208"/>
      <c r="LPM76" s="235"/>
      <c r="LPN76" s="235"/>
      <c r="LPO76" s="235"/>
      <c r="LPP76" s="235"/>
      <c r="LPQ76" s="235"/>
      <c r="LPR76" s="235"/>
      <c r="LPS76" s="235"/>
      <c r="LPT76" s="283"/>
      <c r="LPU76" s="283"/>
      <c r="LPV76" s="208"/>
      <c r="LPX76" s="235"/>
      <c r="LPY76" s="235"/>
      <c r="LPZ76" s="235"/>
      <c r="LQA76" s="235"/>
      <c r="LQB76" s="235"/>
      <c r="LQC76" s="235"/>
      <c r="LQD76" s="235"/>
      <c r="LQE76" s="283"/>
      <c r="LQF76" s="283"/>
      <c r="LQG76" s="208"/>
      <c r="LQI76" s="235"/>
      <c r="LQJ76" s="235"/>
      <c r="LQK76" s="235"/>
      <c r="LQL76" s="235"/>
      <c r="LQM76" s="235"/>
      <c r="LQN76" s="235"/>
      <c r="LQO76" s="235"/>
      <c r="LQP76" s="283"/>
      <c r="LQQ76" s="283"/>
      <c r="LQR76" s="208"/>
      <c r="LQT76" s="235"/>
      <c r="LQU76" s="235"/>
      <c r="LQV76" s="235"/>
      <c r="LQW76" s="235"/>
      <c r="LQX76" s="235"/>
      <c r="LQY76" s="235"/>
      <c r="LQZ76" s="235"/>
      <c r="LRA76" s="283"/>
      <c r="LRB76" s="283"/>
      <c r="LRC76" s="208"/>
      <c r="LRE76" s="235"/>
      <c r="LRF76" s="235"/>
      <c r="LRG76" s="235"/>
      <c r="LRH76" s="235"/>
      <c r="LRI76" s="235"/>
      <c r="LRJ76" s="235"/>
      <c r="LRK76" s="235"/>
      <c r="LRL76" s="283"/>
      <c r="LRM76" s="283"/>
      <c r="LRN76" s="208"/>
      <c r="LRP76" s="235"/>
      <c r="LRQ76" s="235"/>
      <c r="LRR76" s="235"/>
      <c r="LRS76" s="235"/>
      <c r="LRT76" s="235"/>
      <c r="LRU76" s="235"/>
      <c r="LRV76" s="235"/>
      <c r="LRW76" s="283"/>
      <c r="LRX76" s="283"/>
      <c r="LRY76" s="208"/>
      <c r="LSA76" s="235"/>
      <c r="LSB76" s="235"/>
      <c r="LSC76" s="235"/>
      <c r="LSD76" s="235"/>
      <c r="LSE76" s="235"/>
      <c r="LSF76" s="235"/>
      <c r="LSG76" s="235"/>
      <c r="LSH76" s="283"/>
      <c r="LSI76" s="283"/>
      <c r="LSJ76" s="208"/>
      <c r="LSL76" s="235"/>
      <c r="LSM76" s="235"/>
      <c r="LSN76" s="235"/>
      <c r="LSO76" s="235"/>
      <c r="LSP76" s="235"/>
      <c r="LSQ76" s="235"/>
      <c r="LSR76" s="235"/>
      <c r="LSS76" s="283"/>
      <c r="LST76" s="283"/>
      <c r="LSU76" s="208"/>
      <c r="LSW76" s="235"/>
      <c r="LSX76" s="235"/>
      <c r="LSY76" s="235"/>
      <c r="LSZ76" s="235"/>
      <c r="LTA76" s="235"/>
      <c r="LTB76" s="235"/>
      <c r="LTC76" s="235"/>
      <c r="LTD76" s="283"/>
      <c r="LTE76" s="283"/>
      <c r="LTF76" s="208"/>
      <c r="LTH76" s="235"/>
      <c r="LTI76" s="235"/>
      <c r="LTJ76" s="235"/>
      <c r="LTK76" s="235"/>
      <c r="LTL76" s="235"/>
      <c r="LTM76" s="235"/>
      <c r="LTN76" s="235"/>
      <c r="LTO76" s="283"/>
      <c r="LTP76" s="283"/>
      <c r="LTQ76" s="208"/>
      <c r="LTS76" s="235"/>
      <c r="LTT76" s="235"/>
      <c r="LTU76" s="235"/>
      <c r="LTV76" s="235"/>
      <c r="LTW76" s="235"/>
      <c r="LTX76" s="235"/>
      <c r="LTY76" s="235"/>
      <c r="LTZ76" s="283"/>
      <c r="LUA76" s="283"/>
      <c r="LUB76" s="208"/>
      <c r="LUD76" s="235"/>
      <c r="LUE76" s="235"/>
      <c r="LUF76" s="235"/>
      <c r="LUG76" s="235"/>
      <c r="LUH76" s="235"/>
      <c r="LUI76" s="235"/>
      <c r="LUJ76" s="235"/>
      <c r="LUK76" s="283"/>
      <c r="LUL76" s="283"/>
      <c r="LUM76" s="208"/>
      <c r="LUO76" s="235"/>
      <c r="LUP76" s="235"/>
      <c r="LUQ76" s="235"/>
      <c r="LUR76" s="235"/>
      <c r="LUS76" s="235"/>
      <c r="LUT76" s="235"/>
      <c r="LUU76" s="235"/>
      <c r="LUV76" s="283"/>
      <c r="LUW76" s="283"/>
      <c r="LUX76" s="208"/>
      <c r="LUZ76" s="235"/>
      <c r="LVA76" s="235"/>
      <c r="LVB76" s="235"/>
      <c r="LVC76" s="235"/>
      <c r="LVD76" s="235"/>
      <c r="LVE76" s="235"/>
      <c r="LVF76" s="235"/>
      <c r="LVG76" s="283"/>
      <c r="LVH76" s="283"/>
      <c r="LVI76" s="208"/>
      <c r="LVK76" s="235"/>
      <c r="LVL76" s="235"/>
      <c r="LVM76" s="235"/>
      <c r="LVN76" s="235"/>
      <c r="LVO76" s="235"/>
      <c r="LVP76" s="235"/>
      <c r="LVQ76" s="235"/>
      <c r="LVR76" s="283"/>
      <c r="LVS76" s="283"/>
      <c r="LVT76" s="208"/>
      <c r="LVV76" s="235"/>
      <c r="LVW76" s="235"/>
      <c r="LVX76" s="235"/>
      <c r="LVY76" s="235"/>
      <c r="LVZ76" s="235"/>
      <c r="LWA76" s="235"/>
      <c r="LWB76" s="235"/>
      <c r="LWC76" s="283"/>
      <c r="LWD76" s="283"/>
      <c r="LWE76" s="208"/>
      <c r="LWG76" s="235"/>
      <c r="LWH76" s="235"/>
      <c r="LWI76" s="235"/>
      <c r="LWJ76" s="235"/>
      <c r="LWK76" s="235"/>
      <c r="LWL76" s="235"/>
      <c r="LWM76" s="235"/>
      <c r="LWN76" s="283"/>
      <c r="LWO76" s="283"/>
      <c r="LWP76" s="208"/>
      <c r="LWR76" s="235"/>
      <c r="LWS76" s="235"/>
      <c r="LWT76" s="235"/>
      <c r="LWU76" s="235"/>
      <c r="LWV76" s="235"/>
      <c r="LWW76" s="235"/>
      <c r="LWX76" s="235"/>
      <c r="LWY76" s="283"/>
      <c r="LWZ76" s="283"/>
      <c r="LXA76" s="208"/>
      <c r="LXC76" s="235"/>
      <c r="LXD76" s="235"/>
      <c r="LXE76" s="235"/>
      <c r="LXF76" s="235"/>
      <c r="LXG76" s="235"/>
      <c r="LXH76" s="235"/>
      <c r="LXI76" s="235"/>
      <c r="LXJ76" s="283"/>
      <c r="LXK76" s="283"/>
      <c r="LXL76" s="208"/>
      <c r="LXN76" s="235"/>
      <c r="LXO76" s="235"/>
      <c r="LXP76" s="235"/>
      <c r="LXQ76" s="235"/>
      <c r="LXR76" s="235"/>
      <c r="LXS76" s="235"/>
      <c r="LXT76" s="235"/>
      <c r="LXU76" s="283"/>
      <c r="LXV76" s="283"/>
      <c r="LXW76" s="208"/>
      <c r="LXY76" s="235"/>
      <c r="LXZ76" s="235"/>
      <c r="LYA76" s="235"/>
      <c r="LYB76" s="235"/>
      <c r="LYC76" s="235"/>
      <c r="LYD76" s="235"/>
      <c r="LYE76" s="235"/>
      <c r="LYF76" s="283"/>
      <c r="LYG76" s="283"/>
      <c r="LYH76" s="208"/>
      <c r="LYJ76" s="235"/>
      <c r="LYK76" s="235"/>
      <c r="LYL76" s="235"/>
      <c r="LYM76" s="235"/>
      <c r="LYN76" s="235"/>
      <c r="LYO76" s="235"/>
      <c r="LYP76" s="235"/>
      <c r="LYQ76" s="283"/>
      <c r="LYR76" s="283"/>
      <c r="LYS76" s="208"/>
      <c r="LYU76" s="235"/>
      <c r="LYV76" s="235"/>
      <c r="LYW76" s="235"/>
      <c r="LYX76" s="235"/>
      <c r="LYY76" s="235"/>
      <c r="LYZ76" s="235"/>
      <c r="LZA76" s="235"/>
      <c r="LZB76" s="283"/>
      <c r="LZC76" s="283"/>
      <c r="LZD76" s="208"/>
      <c r="LZF76" s="235"/>
      <c r="LZG76" s="235"/>
      <c r="LZH76" s="235"/>
      <c r="LZI76" s="235"/>
      <c r="LZJ76" s="235"/>
      <c r="LZK76" s="235"/>
      <c r="LZL76" s="235"/>
      <c r="LZM76" s="283"/>
      <c r="LZN76" s="283"/>
      <c r="LZO76" s="208"/>
      <c r="LZQ76" s="235"/>
      <c r="LZR76" s="235"/>
      <c r="LZS76" s="235"/>
      <c r="LZT76" s="235"/>
      <c r="LZU76" s="235"/>
      <c r="LZV76" s="235"/>
      <c r="LZW76" s="235"/>
      <c r="LZX76" s="283"/>
      <c r="LZY76" s="283"/>
      <c r="LZZ76" s="208"/>
      <c r="MAB76" s="235"/>
      <c r="MAC76" s="235"/>
      <c r="MAD76" s="235"/>
      <c r="MAE76" s="235"/>
      <c r="MAF76" s="235"/>
      <c r="MAG76" s="235"/>
      <c r="MAH76" s="235"/>
      <c r="MAI76" s="283"/>
      <c r="MAJ76" s="283"/>
      <c r="MAK76" s="208"/>
      <c r="MAM76" s="235"/>
      <c r="MAN76" s="235"/>
      <c r="MAO76" s="235"/>
      <c r="MAP76" s="235"/>
      <c r="MAQ76" s="235"/>
      <c r="MAR76" s="235"/>
      <c r="MAS76" s="235"/>
      <c r="MAT76" s="283"/>
      <c r="MAU76" s="283"/>
      <c r="MAV76" s="208"/>
      <c r="MAX76" s="235"/>
      <c r="MAY76" s="235"/>
      <c r="MAZ76" s="235"/>
      <c r="MBA76" s="235"/>
      <c r="MBB76" s="235"/>
      <c r="MBC76" s="235"/>
      <c r="MBD76" s="235"/>
      <c r="MBE76" s="283"/>
      <c r="MBF76" s="283"/>
      <c r="MBG76" s="208"/>
      <c r="MBI76" s="235"/>
      <c r="MBJ76" s="235"/>
      <c r="MBK76" s="235"/>
      <c r="MBL76" s="235"/>
      <c r="MBM76" s="235"/>
      <c r="MBN76" s="235"/>
      <c r="MBO76" s="235"/>
      <c r="MBP76" s="283"/>
      <c r="MBQ76" s="283"/>
      <c r="MBR76" s="208"/>
      <c r="MBT76" s="235"/>
      <c r="MBU76" s="235"/>
      <c r="MBV76" s="235"/>
      <c r="MBW76" s="235"/>
      <c r="MBX76" s="235"/>
      <c r="MBY76" s="235"/>
      <c r="MBZ76" s="235"/>
      <c r="MCA76" s="283"/>
      <c r="MCB76" s="283"/>
      <c r="MCC76" s="208"/>
      <c r="MCE76" s="235"/>
      <c r="MCF76" s="235"/>
      <c r="MCG76" s="235"/>
      <c r="MCH76" s="235"/>
      <c r="MCI76" s="235"/>
      <c r="MCJ76" s="235"/>
      <c r="MCK76" s="235"/>
      <c r="MCL76" s="283"/>
      <c r="MCM76" s="283"/>
      <c r="MCN76" s="208"/>
      <c r="MCP76" s="235"/>
      <c r="MCQ76" s="235"/>
      <c r="MCR76" s="235"/>
      <c r="MCS76" s="235"/>
      <c r="MCT76" s="235"/>
      <c r="MCU76" s="235"/>
      <c r="MCV76" s="235"/>
      <c r="MCW76" s="283"/>
      <c r="MCX76" s="283"/>
      <c r="MCY76" s="208"/>
      <c r="MDA76" s="235"/>
      <c r="MDB76" s="235"/>
      <c r="MDC76" s="235"/>
      <c r="MDD76" s="235"/>
      <c r="MDE76" s="235"/>
      <c r="MDF76" s="235"/>
      <c r="MDG76" s="235"/>
      <c r="MDH76" s="283"/>
      <c r="MDI76" s="283"/>
      <c r="MDJ76" s="208"/>
      <c r="MDL76" s="235"/>
      <c r="MDM76" s="235"/>
      <c r="MDN76" s="235"/>
      <c r="MDO76" s="235"/>
      <c r="MDP76" s="235"/>
      <c r="MDQ76" s="235"/>
      <c r="MDR76" s="235"/>
      <c r="MDS76" s="283"/>
      <c r="MDT76" s="283"/>
      <c r="MDU76" s="208"/>
      <c r="MDW76" s="235"/>
      <c r="MDX76" s="235"/>
      <c r="MDY76" s="235"/>
      <c r="MDZ76" s="235"/>
      <c r="MEA76" s="235"/>
      <c r="MEB76" s="235"/>
      <c r="MEC76" s="235"/>
      <c r="MED76" s="283"/>
      <c r="MEE76" s="283"/>
      <c r="MEF76" s="208"/>
      <c r="MEH76" s="235"/>
      <c r="MEI76" s="235"/>
      <c r="MEJ76" s="235"/>
      <c r="MEK76" s="235"/>
      <c r="MEL76" s="235"/>
      <c r="MEM76" s="235"/>
      <c r="MEN76" s="235"/>
      <c r="MEO76" s="283"/>
      <c r="MEP76" s="283"/>
      <c r="MEQ76" s="208"/>
      <c r="MES76" s="235"/>
      <c r="MET76" s="235"/>
      <c r="MEU76" s="235"/>
      <c r="MEV76" s="235"/>
      <c r="MEW76" s="235"/>
      <c r="MEX76" s="235"/>
      <c r="MEY76" s="235"/>
      <c r="MEZ76" s="283"/>
      <c r="MFA76" s="283"/>
      <c r="MFB76" s="208"/>
      <c r="MFD76" s="235"/>
      <c r="MFE76" s="235"/>
      <c r="MFF76" s="235"/>
      <c r="MFG76" s="235"/>
      <c r="MFH76" s="235"/>
      <c r="MFI76" s="235"/>
      <c r="MFJ76" s="235"/>
      <c r="MFK76" s="283"/>
      <c r="MFL76" s="283"/>
      <c r="MFM76" s="208"/>
      <c r="MFO76" s="235"/>
      <c r="MFP76" s="235"/>
      <c r="MFQ76" s="235"/>
      <c r="MFR76" s="235"/>
      <c r="MFS76" s="235"/>
      <c r="MFT76" s="235"/>
      <c r="MFU76" s="235"/>
      <c r="MFV76" s="283"/>
      <c r="MFW76" s="283"/>
      <c r="MFX76" s="208"/>
      <c r="MFZ76" s="235"/>
      <c r="MGA76" s="235"/>
      <c r="MGB76" s="235"/>
      <c r="MGC76" s="235"/>
      <c r="MGD76" s="235"/>
      <c r="MGE76" s="235"/>
      <c r="MGF76" s="235"/>
      <c r="MGG76" s="283"/>
      <c r="MGH76" s="283"/>
      <c r="MGI76" s="208"/>
      <c r="MGK76" s="235"/>
      <c r="MGL76" s="235"/>
      <c r="MGM76" s="235"/>
      <c r="MGN76" s="235"/>
      <c r="MGO76" s="235"/>
      <c r="MGP76" s="235"/>
      <c r="MGQ76" s="235"/>
      <c r="MGR76" s="283"/>
      <c r="MGS76" s="283"/>
      <c r="MGT76" s="208"/>
      <c r="MGV76" s="235"/>
      <c r="MGW76" s="235"/>
      <c r="MGX76" s="235"/>
      <c r="MGY76" s="235"/>
      <c r="MGZ76" s="235"/>
      <c r="MHA76" s="235"/>
      <c r="MHB76" s="235"/>
      <c r="MHC76" s="283"/>
      <c r="MHD76" s="283"/>
      <c r="MHE76" s="208"/>
      <c r="MHG76" s="235"/>
      <c r="MHH76" s="235"/>
      <c r="MHI76" s="235"/>
      <c r="MHJ76" s="235"/>
      <c r="MHK76" s="235"/>
      <c r="MHL76" s="235"/>
      <c r="MHM76" s="235"/>
      <c r="MHN76" s="283"/>
      <c r="MHO76" s="283"/>
      <c r="MHP76" s="208"/>
      <c r="MHR76" s="235"/>
      <c r="MHS76" s="235"/>
      <c r="MHT76" s="235"/>
      <c r="MHU76" s="235"/>
      <c r="MHV76" s="235"/>
      <c r="MHW76" s="235"/>
      <c r="MHX76" s="235"/>
      <c r="MHY76" s="283"/>
      <c r="MHZ76" s="283"/>
      <c r="MIA76" s="208"/>
      <c r="MIC76" s="235"/>
      <c r="MID76" s="235"/>
      <c r="MIE76" s="235"/>
      <c r="MIF76" s="235"/>
      <c r="MIG76" s="235"/>
      <c r="MIH76" s="235"/>
      <c r="MII76" s="235"/>
      <c r="MIJ76" s="283"/>
      <c r="MIK76" s="283"/>
      <c r="MIL76" s="208"/>
      <c r="MIN76" s="235"/>
      <c r="MIO76" s="235"/>
      <c r="MIP76" s="235"/>
      <c r="MIQ76" s="235"/>
      <c r="MIR76" s="235"/>
      <c r="MIS76" s="235"/>
      <c r="MIT76" s="235"/>
      <c r="MIU76" s="283"/>
      <c r="MIV76" s="283"/>
      <c r="MIW76" s="208"/>
      <c r="MIY76" s="235"/>
      <c r="MIZ76" s="235"/>
      <c r="MJA76" s="235"/>
      <c r="MJB76" s="235"/>
      <c r="MJC76" s="235"/>
      <c r="MJD76" s="235"/>
      <c r="MJE76" s="235"/>
      <c r="MJF76" s="283"/>
      <c r="MJG76" s="283"/>
      <c r="MJH76" s="208"/>
      <c r="MJJ76" s="235"/>
      <c r="MJK76" s="235"/>
      <c r="MJL76" s="235"/>
      <c r="MJM76" s="235"/>
      <c r="MJN76" s="235"/>
      <c r="MJO76" s="235"/>
      <c r="MJP76" s="235"/>
      <c r="MJQ76" s="283"/>
      <c r="MJR76" s="283"/>
      <c r="MJS76" s="208"/>
      <c r="MJU76" s="235"/>
      <c r="MJV76" s="235"/>
      <c r="MJW76" s="235"/>
      <c r="MJX76" s="235"/>
      <c r="MJY76" s="235"/>
      <c r="MJZ76" s="235"/>
      <c r="MKA76" s="235"/>
      <c r="MKB76" s="283"/>
      <c r="MKC76" s="283"/>
      <c r="MKD76" s="208"/>
      <c r="MKF76" s="235"/>
      <c r="MKG76" s="235"/>
      <c r="MKH76" s="235"/>
      <c r="MKI76" s="235"/>
      <c r="MKJ76" s="235"/>
      <c r="MKK76" s="235"/>
      <c r="MKL76" s="235"/>
      <c r="MKM76" s="283"/>
      <c r="MKN76" s="283"/>
      <c r="MKO76" s="208"/>
      <c r="MKQ76" s="235"/>
      <c r="MKR76" s="235"/>
      <c r="MKS76" s="235"/>
      <c r="MKT76" s="235"/>
      <c r="MKU76" s="235"/>
      <c r="MKV76" s="235"/>
      <c r="MKW76" s="235"/>
      <c r="MKX76" s="283"/>
      <c r="MKY76" s="283"/>
      <c r="MKZ76" s="208"/>
      <c r="MLB76" s="235"/>
      <c r="MLC76" s="235"/>
      <c r="MLD76" s="235"/>
      <c r="MLE76" s="235"/>
      <c r="MLF76" s="235"/>
      <c r="MLG76" s="235"/>
      <c r="MLH76" s="235"/>
      <c r="MLI76" s="283"/>
      <c r="MLJ76" s="283"/>
      <c r="MLK76" s="208"/>
      <c r="MLM76" s="235"/>
      <c r="MLN76" s="235"/>
      <c r="MLO76" s="235"/>
      <c r="MLP76" s="235"/>
      <c r="MLQ76" s="235"/>
      <c r="MLR76" s="235"/>
      <c r="MLS76" s="235"/>
      <c r="MLT76" s="283"/>
      <c r="MLU76" s="283"/>
      <c r="MLV76" s="208"/>
      <c r="MLX76" s="235"/>
      <c r="MLY76" s="235"/>
      <c r="MLZ76" s="235"/>
      <c r="MMA76" s="235"/>
      <c r="MMB76" s="235"/>
      <c r="MMC76" s="235"/>
      <c r="MMD76" s="235"/>
      <c r="MME76" s="283"/>
      <c r="MMF76" s="283"/>
      <c r="MMG76" s="208"/>
      <c r="MMI76" s="235"/>
      <c r="MMJ76" s="235"/>
      <c r="MMK76" s="235"/>
      <c r="MML76" s="235"/>
      <c r="MMM76" s="235"/>
      <c r="MMN76" s="235"/>
      <c r="MMO76" s="235"/>
      <c r="MMP76" s="283"/>
      <c r="MMQ76" s="283"/>
      <c r="MMR76" s="208"/>
      <c r="MMT76" s="235"/>
      <c r="MMU76" s="235"/>
      <c r="MMV76" s="235"/>
      <c r="MMW76" s="235"/>
      <c r="MMX76" s="235"/>
      <c r="MMY76" s="235"/>
      <c r="MMZ76" s="235"/>
      <c r="MNA76" s="283"/>
      <c r="MNB76" s="283"/>
      <c r="MNC76" s="208"/>
      <c r="MNE76" s="235"/>
      <c r="MNF76" s="235"/>
      <c r="MNG76" s="235"/>
      <c r="MNH76" s="235"/>
      <c r="MNI76" s="235"/>
      <c r="MNJ76" s="235"/>
      <c r="MNK76" s="235"/>
      <c r="MNL76" s="283"/>
      <c r="MNM76" s="283"/>
      <c r="MNN76" s="208"/>
      <c r="MNP76" s="235"/>
      <c r="MNQ76" s="235"/>
      <c r="MNR76" s="235"/>
      <c r="MNS76" s="235"/>
      <c r="MNT76" s="235"/>
      <c r="MNU76" s="235"/>
      <c r="MNV76" s="235"/>
      <c r="MNW76" s="283"/>
      <c r="MNX76" s="283"/>
      <c r="MNY76" s="208"/>
      <c r="MOA76" s="235"/>
      <c r="MOB76" s="235"/>
      <c r="MOC76" s="235"/>
      <c r="MOD76" s="235"/>
      <c r="MOE76" s="235"/>
      <c r="MOF76" s="235"/>
      <c r="MOG76" s="235"/>
      <c r="MOH76" s="283"/>
      <c r="MOI76" s="283"/>
      <c r="MOJ76" s="208"/>
      <c r="MOL76" s="235"/>
      <c r="MOM76" s="235"/>
      <c r="MON76" s="235"/>
      <c r="MOO76" s="235"/>
      <c r="MOP76" s="235"/>
      <c r="MOQ76" s="235"/>
      <c r="MOR76" s="235"/>
      <c r="MOS76" s="283"/>
      <c r="MOT76" s="283"/>
      <c r="MOU76" s="208"/>
      <c r="MOW76" s="235"/>
      <c r="MOX76" s="235"/>
      <c r="MOY76" s="235"/>
      <c r="MOZ76" s="235"/>
      <c r="MPA76" s="235"/>
      <c r="MPB76" s="235"/>
      <c r="MPC76" s="235"/>
      <c r="MPD76" s="283"/>
      <c r="MPE76" s="283"/>
      <c r="MPF76" s="208"/>
      <c r="MPH76" s="235"/>
      <c r="MPI76" s="235"/>
      <c r="MPJ76" s="235"/>
      <c r="MPK76" s="235"/>
      <c r="MPL76" s="235"/>
      <c r="MPM76" s="235"/>
      <c r="MPN76" s="235"/>
      <c r="MPO76" s="283"/>
      <c r="MPP76" s="283"/>
      <c r="MPQ76" s="208"/>
      <c r="MPS76" s="235"/>
      <c r="MPT76" s="235"/>
      <c r="MPU76" s="235"/>
      <c r="MPV76" s="235"/>
      <c r="MPW76" s="235"/>
      <c r="MPX76" s="235"/>
      <c r="MPY76" s="235"/>
      <c r="MPZ76" s="283"/>
      <c r="MQA76" s="283"/>
      <c r="MQB76" s="208"/>
      <c r="MQD76" s="235"/>
      <c r="MQE76" s="235"/>
      <c r="MQF76" s="235"/>
      <c r="MQG76" s="235"/>
      <c r="MQH76" s="235"/>
      <c r="MQI76" s="235"/>
      <c r="MQJ76" s="235"/>
      <c r="MQK76" s="283"/>
      <c r="MQL76" s="283"/>
      <c r="MQM76" s="208"/>
      <c r="MQO76" s="235"/>
      <c r="MQP76" s="235"/>
      <c r="MQQ76" s="235"/>
      <c r="MQR76" s="235"/>
      <c r="MQS76" s="235"/>
      <c r="MQT76" s="235"/>
      <c r="MQU76" s="235"/>
      <c r="MQV76" s="283"/>
      <c r="MQW76" s="283"/>
      <c r="MQX76" s="208"/>
      <c r="MQZ76" s="235"/>
      <c r="MRA76" s="235"/>
      <c r="MRB76" s="235"/>
      <c r="MRC76" s="235"/>
      <c r="MRD76" s="235"/>
      <c r="MRE76" s="235"/>
      <c r="MRF76" s="235"/>
      <c r="MRG76" s="283"/>
      <c r="MRH76" s="283"/>
      <c r="MRI76" s="208"/>
      <c r="MRK76" s="235"/>
      <c r="MRL76" s="235"/>
      <c r="MRM76" s="235"/>
      <c r="MRN76" s="235"/>
      <c r="MRO76" s="235"/>
      <c r="MRP76" s="235"/>
      <c r="MRQ76" s="235"/>
      <c r="MRR76" s="283"/>
      <c r="MRS76" s="283"/>
      <c r="MRT76" s="208"/>
      <c r="MRV76" s="235"/>
      <c r="MRW76" s="235"/>
      <c r="MRX76" s="235"/>
      <c r="MRY76" s="235"/>
      <c r="MRZ76" s="235"/>
      <c r="MSA76" s="235"/>
      <c r="MSB76" s="235"/>
      <c r="MSC76" s="283"/>
      <c r="MSD76" s="283"/>
      <c r="MSE76" s="208"/>
      <c r="MSG76" s="235"/>
      <c r="MSH76" s="235"/>
      <c r="MSI76" s="235"/>
      <c r="MSJ76" s="235"/>
      <c r="MSK76" s="235"/>
      <c r="MSL76" s="235"/>
      <c r="MSM76" s="235"/>
      <c r="MSN76" s="283"/>
      <c r="MSO76" s="283"/>
      <c r="MSP76" s="208"/>
      <c r="MSR76" s="235"/>
      <c r="MSS76" s="235"/>
      <c r="MST76" s="235"/>
      <c r="MSU76" s="235"/>
      <c r="MSV76" s="235"/>
      <c r="MSW76" s="235"/>
      <c r="MSX76" s="235"/>
      <c r="MSY76" s="283"/>
      <c r="MSZ76" s="283"/>
      <c r="MTA76" s="208"/>
      <c r="MTC76" s="235"/>
      <c r="MTD76" s="235"/>
      <c r="MTE76" s="235"/>
      <c r="MTF76" s="235"/>
      <c r="MTG76" s="235"/>
      <c r="MTH76" s="235"/>
      <c r="MTI76" s="235"/>
      <c r="MTJ76" s="283"/>
      <c r="MTK76" s="283"/>
      <c r="MTL76" s="208"/>
      <c r="MTN76" s="235"/>
      <c r="MTO76" s="235"/>
      <c r="MTP76" s="235"/>
      <c r="MTQ76" s="235"/>
      <c r="MTR76" s="235"/>
      <c r="MTS76" s="235"/>
      <c r="MTT76" s="235"/>
      <c r="MTU76" s="283"/>
      <c r="MTV76" s="283"/>
      <c r="MTW76" s="208"/>
      <c r="MTY76" s="235"/>
      <c r="MTZ76" s="235"/>
      <c r="MUA76" s="235"/>
      <c r="MUB76" s="235"/>
      <c r="MUC76" s="235"/>
      <c r="MUD76" s="235"/>
      <c r="MUE76" s="235"/>
      <c r="MUF76" s="283"/>
      <c r="MUG76" s="283"/>
      <c r="MUH76" s="208"/>
      <c r="MUJ76" s="235"/>
      <c r="MUK76" s="235"/>
      <c r="MUL76" s="235"/>
      <c r="MUM76" s="235"/>
      <c r="MUN76" s="235"/>
      <c r="MUO76" s="235"/>
      <c r="MUP76" s="235"/>
      <c r="MUQ76" s="283"/>
      <c r="MUR76" s="283"/>
      <c r="MUS76" s="208"/>
      <c r="MUU76" s="235"/>
      <c r="MUV76" s="235"/>
      <c r="MUW76" s="235"/>
      <c r="MUX76" s="235"/>
      <c r="MUY76" s="235"/>
      <c r="MUZ76" s="235"/>
      <c r="MVA76" s="235"/>
      <c r="MVB76" s="283"/>
      <c r="MVC76" s="283"/>
      <c r="MVD76" s="208"/>
      <c r="MVF76" s="235"/>
      <c r="MVG76" s="235"/>
      <c r="MVH76" s="235"/>
      <c r="MVI76" s="235"/>
      <c r="MVJ76" s="235"/>
      <c r="MVK76" s="235"/>
      <c r="MVL76" s="235"/>
      <c r="MVM76" s="283"/>
      <c r="MVN76" s="283"/>
      <c r="MVO76" s="208"/>
      <c r="MVQ76" s="235"/>
      <c r="MVR76" s="235"/>
      <c r="MVS76" s="235"/>
      <c r="MVT76" s="235"/>
      <c r="MVU76" s="235"/>
      <c r="MVV76" s="235"/>
      <c r="MVW76" s="235"/>
      <c r="MVX76" s="283"/>
      <c r="MVY76" s="283"/>
      <c r="MVZ76" s="208"/>
      <c r="MWB76" s="235"/>
      <c r="MWC76" s="235"/>
      <c r="MWD76" s="235"/>
      <c r="MWE76" s="235"/>
      <c r="MWF76" s="235"/>
      <c r="MWG76" s="235"/>
      <c r="MWH76" s="235"/>
      <c r="MWI76" s="283"/>
      <c r="MWJ76" s="283"/>
      <c r="MWK76" s="208"/>
      <c r="MWM76" s="235"/>
      <c r="MWN76" s="235"/>
      <c r="MWO76" s="235"/>
      <c r="MWP76" s="235"/>
      <c r="MWQ76" s="235"/>
      <c r="MWR76" s="235"/>
      <c r="MWS76" s="235"/>
      <c r="MWT76" s="283"/>
      <c r="MWU76" s="283"/>
      <c r="MWV76" s="208"/>
      <c r="MWX76" s="235"/>
      <c r="MWY76" s="235"/>
      <c r="MWZ76" s="235"/>
      <c r="MXA76" s="235"/>
      <c r="MXB76" s="235"/>
      <c r="MXC76" s="235"/>
      <c r="MXD76" s="235"/>
      <c r="MXE76" s="283"/>
      <c r="MXF76" s="283"/>
      <c r="MXG76" s="208"/>
      <c r="MXI76" s="235"/>
      <c r="MXJ76" s="235"/>
      <c r="MXK76" s="235"/>
      <c r="MXL76" s="235"/>
      <c r="MXM76" s="235"/>
      <c r="MXN76" s="235"/>
      <c r="MXO76" s="235"/>
      <c r="MXP76" s="283"/>
      <c r="MXQ76" s="283"/>
      <c r="MXR76" s="208"/>
      <c r="MXT76" s="235"/>
      <c r="MXU76" s="235"/>
      <c r="MXV76" s="235"/>
      <c r="MXW76" s="235"/>
      <c r="MXX76" s="235"/>
      <c r="MXY76" s="235"/>
      <c r="MXZ76" s="235"/>
      <c r="MYA76" s="283"/>
      <c r="MYB76" s="283"/>
      <c r="MYC76" s="208"/>
      <c r="MYE76" s="235"/>
      <c r="MYF76" s="235"/>
      <c r="MYG76" s="235"/>
      <c r="MYH76" s="235"/>
      <c r="MYI76" s="235"/>
      <c r="MYJ76" s="235"/>
      <c r="MYK76" s="235"/>
      <c r="MYL76" s="283"/>
      <c r="MYM76" s="283"/>
      <c r="MYN76" s="208"/>
      <c r="MYP76" s="235"/>
      <c r="MYQ76" s="235"/>
      <c r="MYR76" s="235"/>
      <c r="MYS76" s="235"/>
      <c r="MYT76" s="235"/>
      <c r="MYU76" s="235"/>
      <c r="MYV76" s="235"/>
      <c r="MYW76" s="283"/>
      <c r="MYX76" s="283"/>
      <c r="MYY76" s="208"/>
      <c r="MZA76" s="235"/>
      <c r="MZB76" s="235"/>
      <c r="MZC76" s="235"/>
      <c r="MZD76" s="235"/>
      <c r="MZE76" s="235"/>
      <c r="MZF76" s="235"/>
      <c r="MZG76" s="235"/>
      <c r="MZH76" s="283"/>
      <c r="MZI76" s="283"/>
      <c r="MZJ76" s="208"/>
      <c r="MZL76" s="235"/>
      <c r="MZM76" s="235"/>
      <c r="MZN76" s="235"/>
      <c r="MZO76" s="235"/>
      <c r="MZP76" s="235"/>
      <c r="MZQ76" s="235"/>
      <c r="MZR76" s="235"/>
      <c r="MZS76" s="283"/>
      <c r="MZT76" s="283"/>
      <c r="MZU76" s="208"/>
      <c r="MZW76" s="235"/>
      <c r="MZX76" s="235"/>
      <c r="MZY76" s="235"/>
      <c r="MZZ76" s="235"/>
      <c r="NAA76" s="235"/>
      <c r="NAB76" s="235"/>
      <c r="NAC76" s="235"/>
      <c r="NAD76" s="283"/>
      <c r="NAE76" s="283"/>
      <c r="NAF76" s="208"/>
      <c r="NAH76" s="235"/>
      <c r="NAI76" s="235"/>
      <c r="NAJ76" s="235"/>
      <c r="NAK76" s="235"/>
      <c r="NAL76" s="235"/>
      <c r="NAM76" s="235"/>
      <c r="NAN76" s="235"/>
      <c r="NAO76" s="283"/>
      <c r="NAP76" s="283"/>
      <c r="NAQ76" s="208"/>
      <c r="NAS76" s="235"/>
      <c r="NAT76" s="235"/>
      <c r="NAU76" s="235"/>
      <c r="NAV76" s="235"/>
      <c r="NAW76" s="235"/>
      <c r="NAX76" s="235"/>
      <c r="NAY76" s="235"/>
      <c r="NAZ76" s="283"/>
      <c r="NBA76" s="283"/>
      <c r="NBB76" s="208"/>
      <c r="NBD76" s="235"/>
      <c r="NBE76" s="235"/>
      <c r="NBF76" s="235"/>
      <c r="NBG76" s="235"/>
      <c r="NBH76" s="235"/>
      <c r="NBI76" s="235"/>
      <c r="NBJ76" s="235"/>
      <c r="NBK76" s="283"/>
      <c r="NBL76" s="283"/>
      <c r="NBM76" s="208"/>
      <c r="NBO76" s="235"/>
      <c r="NBP76" s="235"/>
      <c r="NBQ76" s="235"/>
      <c r="NBR76" s="235"/>
      <c r="NBS76" s="235"/>
      <c r="NBT76" s="235"/>
      <c r="NBU76" s="235"/>
      <c r="NBV76" s="283"/>
      <c r="NBW76" s="283"/>
      <c r="NBX76" s="208"/>
      <c r="NBZ76" s="235"/>
      <c r="NCA76" s="235"/>
      <c r="NCB76" s="235"/>
      <c r="NCC76" s="235"/>
      <c r="NCD76" s="235"/>
      <c r="NCE76" s="235"/>
      <c r="NCF76" s="235"/>
      <c r="NCG76" s="283"/>
      <c r="NCH76" s="283"/>
      <c r="NCI76" s="208"/>
      <c r="NCK76" s="235"/>
      <c r="NCL76" s="235"/>
      <c r="NCM76" s="235"/>
      <c r="NCN76" s="235"/>
      <c r="NCO76" s="235"/>
      <c r="NCP76" s="235"/>
      <c r="NCQ76" s="235"/>
      <c r="NCR76" s="283"/>
      <c r="NCS76" s="283"/>
      <c r="NCT76" s="208"/>
      <c r="NCV76" s="235"/>
      <c r="NCW76" s="235"/>
      <c r="NCX76" s="235"/>
      <c r="NCY76" s="235"/>
      <c r="NCZ76" s="235"/>
      <c r="NDA76" s="235"/>
      <c r="NDB76" s="235"/>
      <c r="NDC76" s="283"/>
      <c r="NDD76" s="283"/>
      <c r="NDE76" s="208"/>
      <c r="NDG76" s="235"/>
      <c r="NDH76" s="235"/>
      <c r="NDI76" s="235"/>
      <c r="NDJ76" s="235"/>
      <c r="NDK76" s="235"/>
      <c r="NDL76" s="235"/>
      <c r="NDM76" s="235"/>
      <c r="NDN76" s="283"/>
      <c r="NDO76" s="283"/>
      <c r="NDP76" s="208"/>
      <c r="NDR76" s="235"/>
      <c r="NDS76" s="235"/>
      <c r="NDT76" s="235"/>
      <c r="NDU76" s="235"/>
      <c r="NDV76" s="235"/>
      <c r="NDW76" s="235"/>
      <c r="NDX76" s="235"/>
      <c r="NDY76" s="283"/>
      <c r="NDZ76" s="283"/>
      <c r="NEA76" s="208"/>
      <c r="NEC76" s="235"/>
      <c r="NED76" s="235"/>
      <c r="NEE76" s="235"/>
      <c r="NEF76" s="235"/>
      <c r="NEG76" s="235"/>
      <c r="NEH76" s="235"/>
      <c r="NEI76" s="235"/>
      <c r="NEJ76" s="283"/>
      <c r="NEK76" s="283"/>
      <c r="NEL76" s="208"/>
      <c r="NEN76" s="235"/>
      <c r="NEO76" s="235"/>
      <c r="NEP76" s="235"/>
      <c r="NEQ76" s="235"/>
      <c r="NER76" s="235"/>
      <c r="NES76" s="235"/>
      <c r="NET76" s="235"/>
      <c r="NEU76" s="283"/>
      <c r="NEV76" s="283"/>
      <c r="NEW76" s="208"/>
      <c r="NEY76" s="235"/>
      <c r="NEZ76" s="235"/>
      <c r="NFA76" s="235"/>
      <c r="NFB76" s="235"/>
      <c r="NFC76" s="235"/>
      <c r="NFD76" s="235"/>
      <c r="NFE76" s="235"/>
      <c r="NFF76" s="283"/>
      <c r="NFG76" s="283"/>
      <c r="NFH76" s="208"/>
      <c r="NFJ76" s="235"/>
      <c r="NFK76" s="235"/>
      <c r="NFL76" s="235"/>
      <c r="NFM76" s="235"/>
      <c r="NFN76" s="235"/>
      <c r="NFO76" s="235"/>
      <c r="NFP76" s="235"/>
      <c r="NFQ76" s="283"/>
      <c r="NFR76" s="283"/>
      <c r="NFS76" s="208"/>
      <c r="NFU76" s="235"/>
      <c r="NFV76" s="235"/>
      <c r="NFW76" s="235"/>
      <c r="NFX76" s="235"/>
      <c r="NFY76" s="235"/>
      <c r="NFZ76" s="235"/>
      <c r="NGA76" s="235"/>
      <c r="NGB76" s="283"/>
      <c r="NGC76" s="283"/>
      <c r="NGD76" s="208"/>
      <c r="NGF76" s="235"/>
      <c r="NGG76" s="235"/>
      <c r="NGH76" s="235"/>
      <c r="NGI76" s="235"/>
      <c r="NGJ76" s="235"/>
      <c r="NGK76" s="235"/>
      <c r="NGL76" s="235"/>
      <c r="NGM76" s="283"/>
      <c r="NGN76" s="283"/>
      <c r="NGO76" s="208"/>
      <c r="NGQ76" s="235"/>
      <c r="NGR76" s="235"/>
      <c r="NGS76" s="235"/>
      <c r="NGT76" s="235"/>
      <c r="NGU76" s="235"/>
      <c r="NGV76" s="235"/>
      <c r="NGW76" s="235"/>
      <c r="NGX76" s="283"/>
      <c r="NGY76" s="283"/>
      <c r="NGZ76" s="208"/>
      <c r="NHB76" s="235"/>
      <c r="NHC76" s="235"/>
      <c r="NHD76" s="235"/>
      <c r="NHE76" s="235"/>
      <c r="NHF76" s="235"/>
      <c r="NHG76" s="235"/>
      <c r="NHH76" s="235"/>
      <c r="NHI76" s="283"/>
      <c r="NHJ76" s="283"/>
      <c r="NHK76" s="208"/>
      <c r="NHM76" s="235"/>
      <c r="NHN76" s="235"/>
      <c r="NHO76" s="235"/>
      <c r="NHP76" s="235"/>
      <c r="NHQ76" s="235"/>
      <c r="NHR76" s="235"/>
      <c r="NHS76" s="235"/>
      <c r="NHT76" s="283"/>
      <c r="NHU76" s="283"/>
      <c r="NHV76" s="208"/>
      <c r="NHX76" s="235"/>
      <c r="NHY76" s="235"/>
      <c r="NHZ76" s="235"/>
      <c r="NIA76" s="235"/>
      <c r="NIB76" s="235"/>
      <c r="NIC76" s="235"/>
      <c r="NID76" s="235"/>
      <c r="NIE76" s="283"/>
      <c r="NIF76" s="283"/>
      <c r="NIG76" s="208"/>
      <c r="NII76" s="235"/>
      <c r="NIJ76" s="235"/>
      <c r="NIK76" s="235"/>
      <c r="NIL76" s="235"/>
      <c r="NIM76" s="235"/>
      <c r="NIN76" s="235"/>
      <c r="NIO76" s="235"/>
      <c r="NIP76" s="283"/>
      <c r="NIQ76" s="283"/>
      <c r="NIR76" s="208"/>
      <c r="NIT76" s="235"/>
      <c r="NIU76" s="235"/>
      <c r="NIV76" s="235"/>
      <c r="NIW76" s="235"/>
      <c r="NIX76" s="235"/>
      <c r="NIY76" s="235"/>
      <c r="NIZ76" s="235"/>
      <c r="NJA76" s="283"/>
      <c r="NJB76" s="283"/>
      <c r="NJC76" s="208"/>
      <c r="NJE76" s="235"/>
      <c r="NJF76" s="235"/>
      <c r="NJG76" s="235"/>
      <c r="NJH76" s="235"/>
      <c r="NJI76" s="235"/>
      <c r="NJJ76" s="235"/>
      <c r="NJK76" s="235"/>
      <c r="NJL76" s="283"/>
      <c r="NJM76" s="283"/>
      <c r="NJN76" s="208"/>
      <c r="NJP76" s="235"/>
      <c r="NJQ76" s="235"/>
      <c r="NJR76" s="235"/>
      <c r="NJS76" s="235"/>
      <c r="NJT76" s="235"/>
      <c r="NJU76" s="235"/>
      <c r="NJV76" s="235"/>
      <c r="NJW76" s="283"/>
      <c r="NJX76" s="283"/>
      <c r="NJY76" s="208"/>
      <c r="NKA76" s="235"/>
      <c r="NKB76" s="235"/>
      <c r="NKC76" s="235"/>
      <c r="NKD76" s="235"/>
      <c r="NKE76" s="235"/>
      <c r="NKF76" s="235"/>
      <c r="NKG76" s="235"/>
      <c r="NKH76" s="283"/>
      <c r="NKI76" s="283"/>
      <c r="NKJ76" s="208"/>
      <c r="NKL76" s="235"/>
      <c r="NKM76" s="235"/>
      <c r="NKN76" s="235"/>
      <c r="NKO76" s="235"/>
      <c r="NKP76" s="235"/>
      <c r="NKQ76" s="235"/>
      <c r="NKR76" s="235"/>
      <c r="NKS76" s="283"/>
      <c r="NKT76" s="283"/>
      <c r="NKU76" s="208"/>
      <c r="NKW76" s="235"/>
      <c r="NKX76" s="235"/>
      <c r="NKY76" s="235"/>
      <c r="NKZ76" s="235"/>
      <c r="NLA76" s="235"/>
      <c r="NLB76" s="235"/>
      <c r="NLC76" s="235"/>
      <c r="NLD76" s="283"/>
      <c r="NLE76" s="283"/>
      <c r="NLF76" s="208"/>
      <c r="NLH76" s="235"/>
      <c r="NLI76" s="235"/>
      <c r="NLJ76" s="235"/>
      <c r="NLK76" s="235"/>
      <c r="NLL76" s="235"/>
      <c r="NLM76" s="235"/>
      <c r="NLN76" s="235"/>
      <c r="NLO76" s="283"/>
      <c r="NLP76" s="283"/>
      <c r="NLQ76" s="208"/>
      <c r="NLS76" s="235"/>
      <c r="NLT76" s="235"/>
      <c r="NLU76" s="235"/>
      <c r="NLV76" s="235"/>
      <c r="NLW76" s="235"/>
      <c r="NLX76" s="235"/>
      <c r="NLY76" s="235"/>
      <c r="NLZ76" s="283"/>
      <c r="NMA76" s="283"/>
      <c r="NMB76" s="208"/>
      <c r="NMD76" s="235"/>
      <c r="NME76" s="235"/>
      <c r="NMF76" s="235"/>
      <c r="NMG76" s="235"/>
      <c r="NMH76" s="235"/>
      <c r="NMI76" s="235"/>
      <c r="NMJ76" s="235"/>
      <c r="NMK76" s="283"/>
      <c r="NML76" s="283"/>
      <c r="NMM76" s="208"/>
      <c r="NMO76" s="235"/>
      <c r="NMP76" s="235"/>
      <c r="NMQ76" s="235"/>
      <c r="NMR76" s="235"/>
      <c r="NMS76" s="235"/>
      <c r="NMT76" s="235"/>
      <c r="NMU76" s="235"/>
      <c r="NMV76" s="283"/>
      <c r="NMW76" s="283"/>
      <c r="NMX76" s="208"/>
      <c r="NMZ76" s="235"/>
      <c r="NNA76" s="235"/>
      <c r="NNB76" s="235"/>
      <c r="NNC76" s="235"/>
      <c r="NND76" s="235"/>
      <c r="NNE76" s="235"/>
      <c r="NNF76" s="235"/>
      <c r="NNG76" s="283"/>
      <c r="NNH76" s="283"/>
      <c r="NNI76" s="208"/>
      <c r="NNK76" s="235"/>
      <c r="NNL76" s="235"/>
      <c r="NNM76" s="235"/>
      <c r="NNN76" s="235"/>
      <c r="NNO76" s="235"/>
      <c r="NNP76" s="235"/>
      <c r="NNQ76" s="235"/>
      <c r="NNR76" s="283"/>
      <c r="NNS76" s="283"/>
      <c r="NNT76" s="208"/>
      <c r="NNV76" s="235"/>
      <c r="NNW76" s="235"/>
      <c r="NNX76" s="235"/>
      <c r="NNY76" s="235"/>
      <c r="NNZ76" s="235"/>
      <c r="NOA76" s="235"/>
      <c r="NOB76" s="235"/>
      <c r="NOC76" s="283"/>
      <c r="NOD76" s="283"/>
      <c r="NOE76" s="208"/>
      <c r="NOG76" s="235"/>
      <c r="NOH76" s="235"/>
      <c r="NOI76" s="235"/>
      <c r="NOJ76" s="235"/>
      <c r="NOK76" s="235"/>
      <c r="NOL76" s="235"/>
      <c r="NOM76" s="235"/>
      <c r="NON76" s="283"/>
      <c r="NOO76" s="283"/>
      <c r="NOP76" s="208"/>
      <c r="NOR76" s="235"/>
      <c r="NOS76" s="235"/>
      <c r="NOT76" s="235"/>
      <c r="NOU76" s="235"/>
      <c r="NOV76" s="235"/>
      <c r="NOW76" s="235"/>
      <c r="NOX76" s="235"/>
      <c r="NOY76" s="283"/>
      <c r="NOZ76" s="283"/>
      <c r="NPA76" s="208"/>
      <c r="NPC76" s="235"/>
      <c r="NPD76" s="235"/>
      <c r="NPE76" s="235"/>
      <c r="NPF76" s="235"/>
      <c r="NPG76" s="235"/>
      <c r="NPH76" s="235"/>
      <c r="NPI76" s="235"/>
      <c r="NPJ76" s="283"/>
      <c r="NPK76" s="283"/>
      <c r="NPL76" s="208"/>
      <c r="NPN76" s="235"/>
      <c r="NPO76" s="235"/>
      <c r="NPP76" s="235"/>
      <c r="NPQ76" s="235"/>
      <c r="NPR76" s="235"/>
      <c r="NPS76" s="235"/>
      <c r="NPT76" s="235"/>
      <c r="NPU76" s="283"/>
      <c r="NPV76" s="283"/>
      <c r="NPW76" s="208"/>
      <c r="NPY76" s="235"/>
      <c r="NPZ76" s="235"/>
      <c r="NQA76" s="235"/>
      <c r="NQB76" s="235"/>
      <c r="NQC76" s="235"/>
      <c r="NQD76" s="235"/>
      <c r="NQE76" s="235"/>
      <c r="NQF76" s="283"/>
      <c r="NQG76" s="283"/>
      <c r="NQH76" s="208"/>
      <c r="NQJ76" s="235"/>
      <c r="NQK76" s="235"/>
      <c r="NQL76" s="235"/>
      <c r="NQM76" s="235"/>
      <c r="NQN76" s="235"/>
      <c r="NQO76" s="235"/>
      <c r="NQP76" s="235"/>
      <c r="NQQ76" s="283"/>
      <c r="NQR76" s="283"/>
      <c r="NQS76" s="208"/>
      <c r="NQU76" s="235"/>
      <c r="NQV76" s="235"/>
      <c r="NQW76" s="235"/>
      <c r="NQX76" s="235"/>
      <c r="NQY76" s="235"/>
      <c r="NQZ76" s="235"/>
      <c r="NRA76" s="235"/>
      <c r="NRB76" s="283"/>
      <c r="NRC76" s="283"/>
      <c r="NRD76" s="208"/>
      <c r="NRF76" s="235"/>
      <c r="NRG76" s="235"/>
      <c r="NRH76" s="235"/>
      <c r="NRI76" s="235"/>
      <c r="NRJ76" s="235"/>
      <c r="NRK76" s="235"/>
      <c r="NRL76" s="235"/>
      <c r="NRM76" s="283"/>
      <c r="NRN76" s="283"/>
      <c r="NRO76" s="208"/>
      <c r="NRQ76" s="235"/>
      <c r="NRR76" s="235"/>
      <c r="NRS76" s="235"/>
      <c r="NRT76" s="235"/>
      <c r="NRU76" s="235"/>
      <c r="NRV76" s="235"/>
      <c r="NRW76" s="235"/>
      <c r="NRX76" s="283"/>
      <c r="NRY76" s="283"/>
      <c r="NRZ76" s="208"/>
      <c r="NSB76" s="235"/>
      <c r="NSC76" s="235"/>
      <c r="NSD76" s="235"/>
      <c r="NSE76" s="235"/>
      <c r="NSF76" s="235"/>
      <c r="NSG76" s="235"/>
      <c r="NSH76" s="235"/>
      <c r="NSI76" s="283"/>
      <c r="NSJ76" s="283"/>
      <c r="NSK76" s="208"/>
      <c r="NSM76" s="235"/>
      <c r="NSN76" s="235"/>
      <c r="NSO76" s="235"/>
      <c r="NSP76" s="235"/>
      <c r="NSQ76" s="235"/>
      <c r="NSR76" s="235"/>
      <c r="NSS76" s="235"/>
      <c r="NST76" s="283"/>
      <c r="NSU76" s="283"/>
      <c r="NSV76" s="208"/>
      <c r="NSX76" s="235"/>
      <c r="NSY76" s="235"/>
      <c r="NSZ76" s="235"/>
      <c r="NTA76" s="235"/>
      <c r="NTB76" s="235"/>
      <c r="NTC76" s="235"/>
      <c r="NTD76" s="235"/>
      <c r="NTE76" s="283"/>
      <c r="NTF76" s="283"/>
      <c r="NTG76" s="208"/>
      <c r="NTI76" s="235"/>
      <c r="NTJ76" s="235"/>
      <c r="NTK76" s="235"/>
      <c r="NTL76" s="235"/>
      <c r="NTM76" s="235"/>
      <c r="NTN76" s="235"/>
      <c r="NTO76" s="235"/>
      <c r="NTP76" s="283"/>
      <c r="NTQ76" s="283"/>
      <c r="NTR76" s="208"/>
      <c r="NTT76" s="235"/>
      <c r="NTU76" s="235"/>
      <c r="NTV76" s="235"/>
      <c r="NTW76" s="235"/>
      <c r="NTX76" s="235"/>
      <c r="NTY76" s="235"/>
      <c r="NTZ76" s="235"/>
      <c r="NUA76" s="283"/>
      <c r="NUB76" s="283"/>
      <c r="NUC76" s="208"/>
      <c r="NUE76" s="235"/>
      <c r="NUF76" s="235"/>
      <c r="NUG76" s="235"/>
      <c r="NUH76" s="235"/>
      <c r="NUI76" s="235"/>
      <c r="NUJ76" s="235"/>
      <c r="NUK76" s="235"/>
      <c r="NUL76" s="283"/>
      <c r="NUM76" s="283"/>
      <c r="NUN76" s="208"/>
      <c r="NUP76" s="235"/>
      <c r="NUQ76" s="235"/>
      <c r="NUR76" s="235"/>
      <c r="NUS76" s="235"/>
      <c r="NUT76" s="235"/>
      <c r="NUU76" s="235"/>
      <c r="NUV76" s="235"/>
      <c r="NUW76" s="283"/>
      <c r="NUX76" s="283"/>
      <c r="NUY76" s="208"/>
      <c r="NVA76" s="235"/>
      <c r="NVB76" s="235"/>
      <c r="NVC76" s="235"/>
      <c r="NVD76" s="235"/>
      <c r="NVE76" s="235"/>
      <c r="NVF76" s="235"/>
      <c r="NVG76" s="235"/>
      <c r="NVH76" s="283"/>
      <c r="NVI76" s="283"/>
      <c r="NVJ76" s="208"/>
      <c r="NVL76" s="235"/>
      <c r="NVM76" s="235"/>
      <c r="NVN76" s="235"/>
      <c r="NVO76" s="235"/>
      <c r="NVP76" s="235"/>
      <c r="NVQ76" s="235"/>
      <c r="NVR76" s="235"/>
      <c r="NVS76" s="283"/>
      <c r="NVT76" s="283"/>
      <c r="NVU76" s="208"/>
      <c r="NVW76" s="235"/>
      <c r="NVX76" s="235"/>
      <c r="NVY76" s="235"/>
      <c r="NVZ76" s="235"/>
      <c r="NWA76" s="235"/>
      <c r="NWB76" s="235"/>
      <c r="NWC76" s="235"/>
      <c r="NWD76" s="283"/>
      <c r="NWE76" s="283"/>
      <c r="NWF76" s="208"/>
      <c r="NWH76" s="235"/>
      <c r="NWI76" s="235"/>
      <c r="NWJ76" s="235"/>
      <c r="NWK76" s="235"/>
      <c r="NWL76" s="235"/>
      <c r="NWM76" s="235"/>
      <c r="NWN76" s="235"/>
      <c r="NWO76" s="283"/>
      <c r="NWP76" s="283"/>
      <c r="NWQ76" s="208"/>
      <c r="NWS76" s="235"/>
      <c r="NWT76" s="235"/>
      <c r="NWU76" s="235"/>
      <c r="NWV76" s="235"/>
      <c r="NWW76" s="235"/>
      <c r="NWX76" s="235"/>
      <c r="NWY76" s="235"/>
      <c r="NWZ76" s="283"/>
      <c r="NXA76" s="283"/>
      <c r="NXB76" s="208"/>
      <c r="NXD76" s="235"/>
      <c r="NXE76" s="235"/>
      <c r="NXF76" s="235"/>
      <c r="NXG76" s="235"/>
      <c r="NXH76" s="235"/>
      <c r="NXI76" s="235"/>
      <c r="NXJ76" s="235"/>
      <c r="NXK76" s="283"/>
      <c r="NXL76" s="283"/>
      <c r="NXM76" s="208"/>
      <c r="NXO76" s="235"/>
      <c r="NXP76" s="235"/>
      <c r="NXQ76" s="235"/>
      <c r="NXR76" s="235"/>
      <c r="NXS76" s="235"/>
      <c r="NXT76" s="235"/>
      <c r="NXU76" s="235"/>
      <c r="NXV76" s="283"/>
      <c r="NXW76" s="283"/>
      <c r="NXX76" s="208"/>
      <c r="NXZ76" s="235"/>
      <c r="NYA76" s="235"/>
      <c r="NYB76" s="235"/>
      <c r="NYC76" s="235"/>
      <c r="NYD76" s="235"/>
      <c r="NYE76" s="235"/>
      <c r="NYF76" s="235"/>
      <c r="NYG76" s="283"/>
      <c r="NYH76" s="283"/>
      <c r="NYI76" s="208"/>
      <c r="NYK76" s="235"/>
      <c r="NYL76" s="235"/>
      <c r="NYM76" s="235"/>
      <c r="NYN76" s="235"/>
      <c r="NYO76" s="235"/>
      <c r="NYP76" s="235"/>
      <c r="NYQ76" s="235"/>
      <c r="NYR76" s="283"/>
      <c r="NYS76" s="283"/>
      <c r="NYT76" s="208"/>
      <c r="NYV76" s="235"/>
      <c r="NYW76" s="235"/>
      <c r="NYX76" s="235"/>
      <c r="NYY76" s="235"/>
      <c r="NYZ76" s="235"/>
      <c r="NZA76" s="235"/>
      <c r="NZB76" s="235"/>
      <c r="NZC76" s="283"/>
      <c r="NZD76" s="283"/>
      <c r="NZE76" s="208"/>
      <c r="NZG76" s="235"/>
      <c r="NZH76" s="235"/>
      <c r="NZI76" s="235"/>
      <c r="NZJ76" s="235"/>
      <c r="NZK76" s="235"/>
      <c r="NZL76" s="235"/>
      <c r="NZM76" s="235"/>
      <c r="NZN76" s="283"/>
      <c r="NZO76" s="283"/>
      <c r="NZP76" s="208"/>
      <c r="NZR76" s="235"/>
      <c r="NZS76" s="235"/>
      <c r="NZT76" s="235"/>
      <c r="NZU76" s="235"/>
      <c r="NZV76" s="235"/>
      <c r="NZW76" s="235"/>
      <c r="NZX76" s="235"/>
      <c r="NZY76" s="283"/>
      <c r="NZZ76" s="283"/>
      <c r="OAA76" s="208"/>
      <c r="OAC76" s="235"/>
      <c r="OAD76" s="235"/>
      <c r="OAE76" s="235"/>
      <c r="OAF76" s="235"/>
      <c r="OAG76" s="235"/>
      <c r="OAH76" s="235"/>
      <c r="OAI76" s="235"/>
      <c r="OAJ76" s="283"/>
      <c r="OAK76" s="283"/>
      <c r="OAL76" s="208"/>
      <c r="OAN76" s="235"/>
      <c r="OAO76" s="235"/>
      <c r="OAP76" s="235"/>
      <c r="OAQ76" s="235"/>
      <c r="OAR76" s="235"/>
      <c r="OAS76" s="235"/>
      <c r="OAT76" s="235"/>
      <c r="OAU76" s="283"/>
      <c r="OAV76" s="283"/>
      <c r="OAW76" s="208"/>
      <c r="OAY76" s="235"/>
      <c r="OAZ76" s="235"/>
      <c r="OBA76" s="235"/>
      <c r="OBB76" s="235"/>
      <c r="OBC76" s="235"/>
      <c r="OBD76" s="235"/>
      <c r="OBE76" s="235"/>
      <c r="OBF76" s="283"/>
      <c r="OBG76" s="283"/>
      <c r="OBH76" s="208"/>
      <c r="OBJ76" s="235"/>
      <c r="OBK76" s="235"/>
      <c r="OBL76" s="235"/>
      <c r="OBM76" s="235"/>
      <c r="OBN76" s="235"/>
      <c r="OBO76" s="235"/>
      <c r="OBP76" s="235"/>
      <c r="OBQ76" s="283"/>
      <c r="OBR76" s="283"/>
      <c r="OBS76" s="208"/>
      <c r="OBU76" s="235"/>
      <c r="OBV76" s="235"/>
      <c r="OBW76" s="235"/>
      <c r="OBX76" s="235"/>
      <c r="OBY76" s="235"/>
      <c r="OBZ76" s="235"/>
      <c r="OCA76" s="235"/>
      <c r="OCB76" s="283"/>
      <c r="OCC76" s="283"/>
      <c r="OCD76" s="208"/>
      <c r="OCF76" s="235"/>
      <c r="OCG76" s="235"/>
      <c r="OCH76" s="235"/>
      <c r="OCI76" s="235"/>
      <c r="OCJ76" s="235"/>
      <c r="OCK76" s="235"/>
      <c r="OCL76" s="235"/>
      <c r="OCM76" s="283"/>
      <c r="OCN76" s="283"/>
      <c r="OCO76" s="208"/>
      <c r="OCQ76" s="235"/>
      <c r="OCR76" s="235"/>
      <c r="OCS76" s="235"/>
      <c r="OCT76" s="235"/>
      <c r="OCU76" s="235"/>
      <c r="OCV76" s="235"/>
      <c r="OCW76" s="235"/>
      <c r="OCX76" s="283"/>
      <c r="OCY76" s="283"/>
      <c r="OCZ76" s="208"/>
      <c r="ODB76" s="235"/>
      <c r="ODC76" s="235"/>
      <c r="ODD76" s="235"/>
      <c r="ODE76" s="235"/>
      <c r="ODF76" s="235"/>
      <c r="ODG76" s="235"/>
      <c r="ODH76" s="235"/>
      <c r="ODI76" s="283"/>
      <c r="ODJ76" s="283"/>
      <c r="ODK76" s="208"/>
      <c r="ODM76" s="235"/>
      <c r="ODN76" s="235"/>
      <c r="ODO76" s="235"/>
      <c r="ODP76" s="235"/>
      <c r="ODQ76" s="235"/>
      <c r="ODR76" s="235"/>
      <c r="ODS76" s="235"/>
      <c r="ODT76" s="283"/>
      <c r="ODU76" s="283"/>
      <c r="ODV76" s="208"/>
      <c r="ODX76" s="235"/>
      <c r="ODY76" s="235"/>
      <c r="ODZ76" s="235"/>
      <c r="OEA76" s="235"/>
      <c r="OEB76" s="235"/>
      <c r="OEC76" s="235"/>
      <c r="OED76" s="235"/>
      <c r="OEE76" s="283"/>
      <c r="OEF76" s="283"/>
      <c r="OEG76" s="208"/>
      <c r="OEI76" s="235"/>
      <c r="OEJ76" s="235"/>
      <c r="OEK76" s="235"/>
      <c r="OEL76" s="235"/>
      <c r="OEM76" s="235"/>
      <c r="OEN76" s="235"/>
      <c r="OEO76" s="235"/>
      <c r="OEP76" s="283"/>
      <c r="OEQ76" s="283"/>
      <c r="OER76" s="208"/>
      <c r="OET76" s="235"/>
      <c r="OEU76" s="235"/>
      <c r="OEV76" s="235"/>
      <c r="OEW76" s="235"/>
      <c r="OEX76" s="235"/>
      <c r="OEY76" s="235"/>
      <c r="OEZ76" s="235"/>
      <c r="OFA76" s="283"/>
      <c r="OFB76" s="283"/>
      <c r="OFC76" s="208"/>
      <c r="OFE76" s="235"/>
      <c r="OFF76" s="235"/>
      <c r="OFG76" s="235"/>
      <c r="OFH76" s="235"/>
      <c r="OFI76" s="235"/>
      <c r="OFJ76" s="235"/>
      <c r="OFK76" s="235"/>
      <c r="OFL76" s="283"/>
      <c r="OFM76" s="283"/>
      <c r="OFN76" s="208"/>
      <c r="OFP76" s="235"/>
      <c r="OFQ76" s="235"/>
      <c r="OFR76" s="235"/>
      <c r="OFS76" s="235"/>
      <c r="OFT76" s="235"/>
      <c r="OFU76" s="235"/>
      <c r="OFV76" s="235"/>
      <c r="OFW76" s="283"/>
      <c r="OFX76" s="283"/>
      <c r="OFY76" s="208"/>
      <c r="OGA76" s="235"/>
      <c r="OGB76" s="235"/>
      <c r="OGC76" s="235"/>
      <c r="OGD76" s="235"/>
      <c r="OGE76" s="235"/>
      <c r="OGF76" s="235"/>
      <c r="OGG76" s="235"/>
      <c r="OGH76" s="283"/>
      <c r="OGI76" s="283"/>
      <c r="OGJ76" s="208"/>
      <c r="OGL76" s="235"/>
      <c r="OGM76" s="235"/>
      <c r="OGN76" s="235"/>
      <c r="OGO76" s="235"/>
      <c r="OGP76" s="235"/>
      <c r="OGQ76" s="235"/>
      <c r="OGR76" s="235"/>
      <c r="OGS76" s="283"/>
      <c r="OGT76" s="283"/>
      <c r="OGU76" s="208"/>
      <c r="OGW76" s="235"/>
      <c r="OGX76" s="235"/>
      <c r="OGY76" s="235"/>
      <c r="OGZ76" s="235"/>
      <c r="OHA76" s="235"/>
      <c r="OHB76" s="235"/>
      <c r="OHC76" s="235"/>
      <c r="OHD76" s="283"/>
      <c r="OHE76" s="283"/>
      <c r="OHF76" s="208"/>
      <c r="OHH76" s="235"/>
      <c r="OHI76" s="235"/>
      <c r="OHJ76" s="235"/>
      <c r="OHK76" s="235"/>
      <c r="OHL76" s="235"/>
      <c r="OHM76" s="235"/>
      <c r="OHN76" s="235"/>
      <c r="OHO76" s="283"/>
      <c r="OHP76" s="283"/>
      <c r="OHQ76" s="208"/>
      <c r="OHS76" s="235"/>
      <c r="OHT76" s="235"/>
      <c r="OHU76" s="235"/>
      <c r="OHV76" s="235"/>
      <c r="OHW76" s="235"/>
      <c r="OHX76" s="235"/>
      <c r="OHY76" s="235"/>
      <c r="OHZ76" s="283"/>
      <c r="OIA76" s="283"/>
      <c r="OIB76" s="208"/>
      <c r="OID76" s="235"/>
      <c r="OIE76" s="235"/>
      <c r="OIF76" s="235"/>
      <c r="OIG76" s="235"/>
      <c r="OIH76" s="235"/>
      <c r="OII76" s="235"/>
      <c r="OIJ76" s="235"/>
      <c r="OIK76" s="283"/>
      <c r="OIL76" s="283"/>
      <c r="OIM76" s="208"/>
      <c r="OIO76" s="235"/>
      <c r="OIP76" s="235"/>
      <c r="OIQ76" s="235"/>
      <c r="OIR76" s="235"/>
      <c r="OIS76" s="235"/>
      <c r="OIT76" s="235"/>
      <c r="OIU76" s="235"/>
      <c r="OIV76" s="283"/>
      <c r="OIW76" s="283"/>
      <c r="OIX76" s="208"/>
      <c r="OIZ76" s="235"/>
      <c r="OJA76" s="235"/>
      <c r="OJB76" s="235"/>
      <c r="OJC76" s="235"/>
      <c r="OJD76" s="235"/>
      <c r="OJE76" s="235"/>
      <c r="OJF76" s="235"/>
      <c r="OJG76" s="283"/>
      <c r="OJH76" s="283"/>
      <c r="OJI76" s="208"/>
      <c r="OJK76" s="235"/>
      <c r="OJL76" s="235"/>
      <c r="OJM76" s="235"/>
      <c r="OJN76" s="235"/>
      <c r="OJO76" s="235"/>
      <c r="OJP76" s="235"/>
      <c r="OJQ76" s="235"/>
      <c r="OJR76" s="283"/>
      <c r="OJS76" s="283"/>
      <c r="OJT76" s="208"/>
      <c r="OJV76" s="235"/>
      <c r="OJW76" s="235"/>
      <c r="OJX76" s="235"/>
      <c r="OJY76" s="235"/>
      <c r="OJZ76" s="235"/>
      <c r="OKA76" s="235"/>
      <c r="OKB76" s="235"/>
      <c r="OKC76" s="283"/>
      <c r="OKD76" s="283"/>
      <c r="OKE76" s="208"/>
      <c r="OKG76" s="235"/>
      <c r="OKH76" s="235"/>
      <c r="OKI76" s="235"/>
      <c r="OKJ76" s="235"/>
      <c r="OKK76" s="235"/>
      <c r="OKL76" s="235"/>
      <c r="OKM76" s="235"/>
      <c r="OKN76" s="283"/>
      <c r="OKO76" s="283"/>
      <c r="OKP76" s="208"/>
      <c r="OKR76" s="235"/>
      <c r="OKS76" s="235"/>
      <c r="OKT76" s="235"/>
      <c r="OKU76" s="235"/>
      <c r="OKV76" s="235"/>
      <c r="OKW76" s="235"/>
      <c r="OKX76" s="235"/>
      <c r="OKY76" s="283"/>
      <c r="OKZ76" s="283"/>
      <c r="OLA76" s="208"/>
      <c r="OLC76" s="235"/>
      <c r="OLD76" s="235"/>
      <c r="OLE76" s="235"/>
      <c r="OLF76" s="235"/>
      <c r="OLG76" s="235"/>
      <c r="OLH76" s="235"/>
      <c r="OLI76" s="235"/>
      <c r="OLJ76" s="283"/>
      <c r="OLK76" s="283"/>
      <c r="OLL76" s="208"/>
      <c r="OLN76" s="235"/>
      <c r="OLO76" s="235"/>
      <c r="OLP76" s="235"/>
      <c r="OLQ76" s="235"/>
      <c r="OLR76" s="235"/>
      <c r="OLS76" s="235"/>
      <c r="OLT76" s="235"/>
      <c r="OLU76" s="283"/>
      <c r="OLV76" s="283"/>
      <c r="OLW76" s="208"/>
      <c r="OLY76" s="235"/>
      <c r="OLZ76" s="235"/>
      <c r="OMA76" s="235"/>
      <c r="OMB76" s="235"/>
      <c r="OMC76" s="235"/>
      <c r="OMD76" s="235"/>
      <c r="OME76" s="235"/>
      <c r="OMF76" s="283"/>
      <c r="OMG76" s="283"/>
      <c r="OMH76" s="208"/>
      <c r="OMJ76" s="235"/>
      <c r="OMK76" s="235"/>
      <c r="OML76" s="235"/>
      <c r="OMM76" s="235"/>
      <c r="OMN76" s="235"/>
      <c r="OMO76" s="235"/>
      <c r="OMP76" s="235"/>
      <c r="OMQ76" s="283"/>
      <c r="OMR76" s="283"/>
      <c r="OMS76" s="208"/>
      <c r="OMU76" s="235"/>
      <c r="OMV76" s="235"/>
      <c r="OMW76" s="235"/>
      <c r="OMX76" s="235"/>
      <c r="OMY76" s="235"/>
      <c r="OMZ76" s="235"/>
      <c r="ONA76" s="235"/>
      <c r="ONB76" s="283"/>
      <c r="ONC76" s="283"/>
      <c r="OND76" s="208"/>
      <c r="ONF76" s="235"/>
      <c r="ONG76" s="235"/>
      <c r="ONH76" s="235"/>
      <c r="ONI76" s="235"/>
      <c r="ONJ76" s="235"/>
      <c r="ONK76" s="235"/>
      <c r="ONL76" s="235"/>
      <c r="ONM76" s="283"/>
      <c r="ONN76" s="283"/>
      <c r="ONO76" s="208"/>
      <c r="ONQ76" s="235"/>
      <c r="ONR76" s="235"/>
      <c r="ONS76" s="235"/>
      <c r="ONT76" s="235"/>
      <c r="ONU76" s="235"/>
      <c r="ONV76" s="235"/>
      <c r="ONW76" s="235"/>
      <c r="ONX76" s="283"/>
      <c r="ONY76" s="283"/>
      <c r="ONZ76" s="208"/>
      <c r="OOB76" s="235"/>
      <c r="OOC76" s="235"/>
      <c r="OOD76" s="235"/>
      <c r="OOE76" s="235"/>
      <c r="OOF76" s="235"/>
      <c r="OOG76" s="235"/>
      <c r="OOH76" s="235"/>
      <c r="OOI76" s="283"/>
      <c r="OOJ76" s="283"/>
      <c r="OOK76" s="208"/>
      <c r="OOM76" s="235"/>
      <c r="OON76" s="235"/>
      <c r="OOO76" s="235"/>
      <c r="OOP76" s="235"/>
      <c r="OOQ76" s="235"/>
      <c r="OOR76" s="235"/>
      <c r="OOS76" s="235"/>
      <c r="OOT76" s="283"/>
      <c r="OOU76" s="283"/>
      <c r="OOV76" s="208"/>
      <c r="OOX76" s="235"/>
      <c r="OOY76" s="235"/>
      <c r="OOZ76" s="235"/>
      <c r="OPA76" s="235"/>
      <c r="OPB76" s="235"/>
      <c r="OPC76" s="235"/>
      <c r="OPD76" s="235"/>
      <c r="OPE76" s="283"/>
      <c r="OPF76" s="283"/>
      <c r="OPG76" s="208"/>
      <c r="OPI76" s="235"/>
      <c r="OPJ76" s="235"/>
      <c r="OPK76" s="235"/>
      <c r="OPL76" s="235"/>
      <c r="OPM76" s="235"/>
      <c r="OPN76" s="235"/>
      <c r="OPO76" s="235"/>
      <c r="OPP76" s="283"/>
      <c r="OPQ76" s="283"/>
      <c r="OPR76" s="208"/>
      <c r="OPT76" s="235"/>
      <c r="OPU76" s="235"/>
      <c r="OPV76" s="235"/>
      <c r="OPW76" s="235"/>
      <c r="OPX76" s="235"/>
      <c r="OPY76" s="235"/>
      <c r="OPZ76" s="235"/>
      <c r="OQA76" s="283"/>
      <c r="OQB76" s="283"/>
      <c r="OQC76" s="208"/>
      <c r="OQE76" s="235"/>
      <c r="OQF76" s="235"/>
      <c r="OQG76" s="235"/>
      <c r="OQH76" s="235"/>
      <c r="OQI76" s="235"/>
      <c r="OQJ76" s="235"/>
      <c r="OQK76" s="235"/>
      <c r="OQL76" s="283"/>
      <c r="OQM76" s="283"/>
      <c r="OQN76" s="208"/>
      <c r="OQP76" s="235"/>
      <c r="OQQ76" s="235"/>
      <c r="OQR76" s="235"/>
      <c r="OQS76" s="235"/>
      <c r="OQT76" s="235"/>
      <c r="OQU76" s="235"/>
      <c r="OQV76" s="235"/>
      <c r="OQW76" s="283"/>
      <c r="OQX76" s="283"/>
      <c r="OQY76" s="208"/>
      <c r="ORA76" s="235"/>
      <c r="ORB76" s="235"/>
      <c r="ORC76" s="235"/>
      <c r="ORD76" s="235"/>
      <c r="ORE76" s="235"/>
      <c r="ORF76" s="235"/>
      <c r="ORG76" s="235"/>
      <c r="ORH76" s="283"/>
      <c r="ORI76" s="283"/>
      <c r="ORJ76" s="208"/>
      <c r="ORL76" s="235"/>
      <c r="ORM76" s="235"/>
      <c r="ORN76" s="235"/>
      <c r="ORO76" s="235"/>
      <c r="ORP76" s="235"/>
      <c r="ORQ76" s="235"/>
      <c r="ORR76" s="235"/>
      <c r="ORS76" s="283"/>
      <c r="ORT76" s="283"/>
      <c r="ORU76" s="208"/>
      <c r="ORW76" s="235"/>
      <c r="ORX76" s="235"/>
      <c r="ORY76" s="235"/>
      <c r="ORZ76" s="235"/>
      <c r="OSA76" s="235"/>
      <c r="OSB76" s="235"/>
      <c r="OSC76" s="235"/>
      <c r="OSD76" s="283"/>
      <c r="OSE76" s="283"/>
      <c r="OSF76" s="208"/>
      <c r="OSH76" s="235"/>
      <c r="OSI76" s="235"/>
      <c r="OSJ76" s="235"/>
      <c r="OSK76" s="235"/>
      <c r="OSL76" s="235"/>
      <c r="OSM76" s="235"/>
      <c r="OSN76" s="235"/>
      <c r="OSO76" s="283"/>
      <c r="OSP76" s="283"/>
      <c r="OSQ76" s="208"/>
      <c r="OSS76" s="235"/>
      <c r="OST76" s="235"/>
      <c r="OSU76" s="235"/>
      <c r="OSV76" s="235"/>
      <c r="OSW76" s="235"/>
      <c r="OSX76" s="235"/>
      <c r="OSY76" s="235"/>
      <c r="OSZ76" s="283"/>
      <c r="OTA76" s="283"/>
      <c r="OTB76" s="208"/>
      <c r="OTD76" s="235"/>
      <c r="OTE76" s="235"/>
      <c r="OTF76" s="235"/>
      <c r="OTG76" s="235"/>
      <c r="OTH76" s="235"/>
      <c r="OTI76" s="235"/>
      <c r="OTJ76" s="235"/>
      <c r="OTK76" s="283"/>
      <c r="OTL76" s="283"/>
      <c r="OTM76" s="208"/>
      <c r="OTO76" s="235"/>
      <c r="OTP76" s="235"/>
      <c r="OTQ76" s="235"/>
      <c r="OTR76" s="235"/>
      <c r="OTS76" s="235"/>
      <c r="OTT76" s="235"/>
      <c r="OTU76" s="235"/>
      <c r="OTV76" s="283"/>
      <c r="OTW76" s="283"/>
      <c r="OTX76" s="208"/>
      <c r="OTZ76" s="235"/>
      <c r="OUA76" s="235"/>
      <c r="OUB76" s="235"/>
      <c r="OUC76" s="235"/>
      <c r="OUD76" s="235"/>
      <c r="OUE76" s="235"/>
      <c r="OUF76" s="235"/>
      <c r="OUG76" s="283"/>
      <c r="OUH76" s="283"/>
      <c r="OUI76" s="208"/>
      <c r="OUK76" s="235"/>
      <c r="OUL76" s="235"/>
      <c r="OUM76" s="235"/>
      <c r="OUN76" s="235"/>
      <c r="OUO76" s="235"/>
      <c r="OUP76" s="235"/>
      <c r="OUQ76" s="235"/>
      <c r="OUR76" s="283"/>
      <c r="OUS76" s="283"/>
      <c r="OUT76" s="208"/>
      <c r="OUV76" s="235"/>
      <c r="OUW76" s="235"/>
      <c r="OUX76" s="235"/>
      <c r="OUY76" s="235"/>
      <c r="OUZ76" s="235"/>
      <c r="OVA76" s="235"/>
      <c r="OVB76" s="235"/>
      <c r="OVC76" s="283"/>
      <c r="OVD76" s="283"/>
      <c r="OVE76" s="208"/>
      <c r="OVG76" s="235"/>
      <c r="OVH76" s="235"/>
      <c r="OVI76" s="235"/>
      <c r="OVJ76" s="235"/>
      <c r="OVK76" s="235"/>
      <c r="OVL76" s="235"/>
      <c r="OVM76" s="235"/>
      <c r="OVN76" s="283"/>
      <c r="OVO76" s="283"/>
      <c r="OVP76" s="208"/>
      <c r="OVR76" s="235"/>
      <c r="OVS76" s="235"/>
      <c r="OVT76" s="235"/>
      <c r="OVU76" s="235"/>
      <c r="OVV76" s="235"/>
      <c r="OVW76" s="235"/>
      <c r="OVX76" s="235"/>
      <c r="OVY76" s="283"/>
      <c r="OVZ76" s="283"/>
      <c r="OWA76" s="208"/>
      <c r="OWC76" s="235"/>
      <c r="OWD76" s="235"/>
      <c r="OWE76" s="235"/>
      <c r="OWF76" s="235"/>
      <c r="OWG76" s="235"/>
      <c r="OWH76" s="235"/>
      <c r="OWI76" s="235"/>
      <c r="OWJ76" s="283"/>
      <c r="OWK76" s="283"/>
      <c r="OWL76" s="208"/>
      <c r="OWN76" s="235"/>
      <c r="OWO76" s="235"/>
      <c r="OWP76" s="235"/>
      <c r="OWQ76" s="235"/>
      <c r="OWR76" s="235"/>
      <c r="OWS76" s="235"/>
      <c r="OWT76" s="235"/>
      <c r="OWU76" s="283"/>
      <c r="OWV76" s="283"/>
      <c r="OWW76" s="208"/>
      <c r="OWY76" s="235"/>
      <c r="OWZ76" s="235"/>
      <c r="OXA76" s="235"/>
      <c r="OXB76" s="235"/>
      <c r="OXC76" s="235"/>
      <c r="OXD76" s="235"/>
      <c r="OXE76" s="235"/>
      <c r="OXF76" s="283"/>
      <c r="OXG76" s="283"/>
      <c r="OXH76" s="208"/>
      <c r="OXJ76" s="235"/>
      <c r="OXK76" s="235"/>
      <c r="OXL76" s="235"/>
      <c r="OXM76" s="235"/>
      <c r="OXN76" s="235"/>
      <c r="OXO76" s="235"/>
      <c r="OXP76" s="235"/>
      <c r="OXQ76" s="283"/>
      <c r="OXR76" s="283"/>
      <c r="OXS76" s="208"/>
      <c r="OXU76" s="235"/>
      <c r="OXV76" s="235"/>
      <c r="OXW76" s="235"/>
      <c r="OXX76" s="235"/>
      <c r="OXY76" s="235"/>
      <c r="OXZ76" s="235"/>
      <c r="OYA76" s="235"/>
      <c r="OYB76" s="283"/>
      <c r="OYC76" s="283"/>
      <c r="OYD76" s="208"/>
      <c r="OYF76" s="235"/>
      <c r="OYG76" s="235"/>
      <c r="OYH76" s="235"/>
      <c r="OYI76" s="235"/>
      <c r="OYJ76" s="235"/>
      <c r="OYK76" s="235"/>
      <c r="OYL76" s="235"/>
      <c r="OYM76" s="283"/>
      <c r="OYN76" s="283"/>
      <c r="OYO76" s="208"/>
      <c r="OYQ76" s="235"/>
      <c r="OYR76" s="235"/>
      <c r="OYS76" s="235"/>
      <c r="OYT76" s="235"/>
      <c r="OYU76" s="235"/>
      <c r="OYV76" s="235"/>
      <c r="OYW76" s="235"/>
      <c r="OYX76" s="283"/>
      <c r="OYY76" s="283"/>
      <c r="OYZ76" s="208"/>
      <c r="OZB76" s="235"/>
      <c r="OZC76" s="235"/>
      <c r="OZD76" s="235"/>
      <c r="OZE76" s="235"/>
      <c r="OZF76" s="235"/>
      <c r="OZG76" s="235"/>
      <c r="OZH76" s="235"/>
      <c r="OZI76" s="283"/>
      <c r="OZJ76" s="283"/>
      <c r="OZK76" s="208"/>
      <c r="OZM76" s="235"/>
      <c r="OZN76" s="235"/>
      <c r="OZO76" s="235"/>
      <c r="OZP76" s="235"/>
      <c r="OZQ76" s="235"/>
      <c r="OZR76" s="235"/>
      <c r="OZS76" s="235"/>
      <c r="OZT76" s="283"/>
      <c r="OZU76" s="283"/>
      <c r="OZV76" s="208"/>
      <c r="OZX76" s="235"/>
      <c r="OZY76" s="235"/>
      <c r="OZZ76" s="235"/>
      <c r="PAA76" s="235"/>
      <c r="PAB76" s="235"/>
      <c r="PAC76" s="235"/>
      <c r="PAD76" s="235"/>
      <c r="PAE76" s="283"/>
      <c r="PAF76" s="283"/>
      <c r="PAG76" s="208"/>
      <c r="PAI76" s="235"/>
      <c r="PAJ76" s="235"/>
      <c r="PAK76" s="235"/>
      <c r="PAL76" s="235"/>
      <c r="PAM76" s="235"/>
      <c r="PAN76" s="235"/>
      <c r="PAO76" s="235"/>
      <c r="PAP76" s="283"/>
      <c r="PAQ76" s="283"/>
      <c r="PAR76" s="208"/>
      <c r="PAT76" s="235"/>
      <c r="PAU76" s="235"/>
      <c r="PAV76" s="235"/>
      <c r="PAW76" s="235"/>
      <c r="PAX76" s="235"/>
      <c r="PAY76" s="235"/>
      <c r="PAZ76" s="235"/>
      <c r="PBA76" s="283"/>
      <c r="PBB76" s="283"/>
      <c r="PBC76" s="208"/>
      <c r="PBE76" s="235"/>
      <c r="PBF76" s="235"/>
      <c r="PBG76" s="235"/>
      <c r="PBH76" s="235"/>
      <c r="PBI76" s="235"/>
      <c r="PBJ76" s="235"/>
      <c r="PBK76" s="235"/>
      <c r="PBL76" s="283"/>
      <c r="PBM76" s="283"/>
      <c r="PBN76" s="208"/>
      <c r="PBP76" s="235"/>
      <c r="PBQ76" s="235"/>
      <c r="PBR76" s="235"/>
      <c r="PBS76" s="235"/>
      <c r="PBT76" s="235"/>
      <c r="PBU76" s="235"/>
      <c r="PBV76" s="235"/>
      <c r="PBW76" s="283"/>
      <c r="PBX76" s="283"/>
      <c r="PBY76" s="208"/>
      <c r="PCA76" s="235"/>
      <c r="PCB76" s="235"/>
      <c r="PCC76" s="235"/>
      <c r="PCD76" s="235"/>
      <c r="PCE76" s="235"/>
      <c r="PCF76" s="235"/>
      <c r="PCG76" s="235"/>
      <c r="PCH76" s="283"/>
      <c r="PCI76" s="283"/>
      <c r="PCJ76" s="208"/>
      <c r="PCL76" s="235"/>
      <c r="PCM76" s="235"/>
      <c r="PCN76" s="235"/>
      <c r="PCO76" s="235"/>
      <c r="PCP76" s="235"/>
      <c r="PCQ76" s="235"/>
      <c r="PCR76" s="235"/>
      <c r="PCS76" s="283"/>
      <c r="PCT76" s="283"/>
      <c r="PCU76" s="208"/>
      <c r="PCW76" s="235"/>
      <c r="PCX76" s="235"/>
      <c r="PCY76" s="235"/>
      <c r="PCZ76" s="235"/>
      <c r="PDA76" s="235"/>
      <c r="PDB76" s="235"/>
      <c r="PDC76" s="235"/>
      <c r="PDD76" s="283"/>
      <c r="PDE76" s="283"/>
      <c r="PDF76" s="208"/>
      <c r="PDH76" s="235"/>
      <c r="PDI76" s="235"/>
      <c r="PDJ76" s="235"/>
      <c r="PDK76" s="235"/>
      <c r="PDL76" s="235"/>
      <c r="PDM76" s="235"/>
      <c r="PDN76" s="235"/>
      <c r="PDO76" s="283"/>
      <c r="PDP76" s="283"/>
      <c r="PDQ76" s="208"/>
      <c r="PDS76" s="235"/>
      <c r="PDT76" s="235"/>
      <c r="PDU76" s="235"/>
      <c r="PDV76" s="235"/>
      <c r="PDW76" s="235"/>
      <c r="PDX76" s="235"/>
      <c r="PDY76" s="235"/>
      <c r="PDZ76" s="283"/>
      <c r="PEA76" s="283"/>
      <c r="PEB76" s="208"/>
      <c r="PED76" s="235"/>
      <c r="PEE76" s="235"/>
      <c r="PEF76" s="235"/>
      <c r="PEG76" s="235"/>
      <c r="PEH76" s="235"/>
      <c r="PEI76" s="235"/>
      <c r="PEJ76" s="235"/>
      <c r="PEK76" s="283"/>
      <c r="PEL76" s="283"/>
      <c r="PEM76" s="208"/>
      <c r="PEO76" s="235"/>
      <c r="PEP76" s="235"/>
      <c r="PEQ76" s="235"/>
      <c r="PER76" s="235"/>
      <c r="PES76" s="235"/>
      <c r="PET76" s="235"/>
      <c r="PEU76" s="235"/>
      <c r="PEV76" s="283"/>
      <c r="PEW76" s="283"/>
      <c r="PEX76" s="208"/>
      <c r="PEZ76" s="235"/>
      <c r="PFA76" s="235"/>
      <c r="PFB76" s="235"/>
      <c r="PFC76" s="235"/>
      <c r="PFD76" s="235"/>
      <c r="PFE76" s="235"/>
      <c r="PFF76" s="235"/>
      <c r="PFG76" s="283"/>
      <c r="PFH76" s="283"/>
      <c r="PFI76" s="208"/>
      <c r="PFK76" s="235"/>
      <c r="PFL76" s="235"/>
      <c r="PFM76" s="235"/>
      <c r="PFN76" s="235"/>
      <c r="PFO76" s="235"/>
      <c r="PFP76" s="235"/>
      <c r="PFQ76" s="235"/>
      <c r="PFR76" s="283"/>
      <c r="PFS76" s="283"/>
      <c r="PFT76" s="208"/>
      <c r="PFV76" s="235"/>
      <c r="PFW76" s="235"/>
      <c r="PFX76" s="235"/>
      <c r="PFY76" s="235"/>
      <c r="PFZ76" s="235"/>
      <c r="PGA76" s="235"/>
      <c r="PGB76" s="235"/>
      <c r="PGC76" s="283"/>
      <c r="PGD76" s="283"/>
      <c r="PGE76" s="208"/>
      <c r="PGG76" s="235"/>
      <c r="PGH76" s="235"/>
      <c r="PGI76" s="235"/>
      <c r="PGJ76" s="235"/>
      <c r="PGK76" s="235"/>
      <c r="PGL76" s="235"/>
      <c r="PGM76" s="235"/>
      <c r="PGN76" s="283"/>
      <c r="PGO76" s="283"/>
      <c r="PGP76" s="208"/>
      <c r="PGR76" s="235"/>
      <c r="PGS76" s="235"/>
      <c r="PGT76" s="235"/>
      <c r="PGU76" s="235"/>
      <c r="PGV76" s="235"/>
      <c r="PGW76" s="235"/>
      <c r="PGX76" s="235"/>
      <c r="PGY76" s="283"/>
      <c r="PGZ76" s="283"/>
      <c r="PHA76" s="208"/>
      <c r="PHC76" s="235"/>
      <c r="PHD76" s="235"/>
      <c r="PHE76" s="235"/>
      <c r="PHF76" s="235"/>
      <c r="PHG76" s="235"/>
      <c r="PHH76" s="235"/>
      <c r="PHI76" s="235"/>
      <c r="PHJ76" s="283"/>
      <c r="PHK76" s="283"/>
      <c r="PHL76" s="208"/>
      <c r="PHN76" s="235"/>
      <c r="PHO76" s="235"/>
      <c r="PHP76" s="235"/>
      <c r="PHQ76" s="235"/>
      <c r="PHR76" s="235"/>
      <c r="PHS76" s="235"/>
      <c r="PHT76" s="235"/>
      <c r="PHU76" s="283"/>
      <c r="PHV76" s="283"/>
      <c r="PHW76" s="208"/>
      <c r="PHY76" s="235"/>
      <c r="PHZ76" s="235"/>
      <c r="PIA76" s="235"/>
      <c r="PIB76" s="235"/>
      <c r="PIC76" s="235"/>
      <c r="PID76" s="235"/>
      <c r="PIE76" s="235"/>
      <c r="PIF76" s="283"/>
      <c r="PIG76" s="283"/>
      <c r="PIH76" s="208"/>
      <c r="PIJ76" s="235"/>
      <c r="PIK76" s="235"/>
      <c r="PIL76" s="235"/>
      <c r="PIM76" s="235"/>
      <c r="PIN76" s="235"/>
      <c r="PIO76" s="235"/>
      <c r="PIP76" s="235"/>
      <c r="PIQ76" s="283"/>
      <c r="PIR76" s="283"/>
      <c r="PIS76" s="208"/>
      <c r="PIU76" s="235"/>
      <c r="PIV76" s="235"/>
      <c r="PIW76" s="235"/>
      <c r="PIX76" s="235"/>
      <c r="PIY76" s="235"/>
      <c r="PIZ76" s="235"/>
      <c r="PJA76" s="235"/>
      <c r="PJB76" s="283"/>
      <c r="PJC76" s="283"/>
      <c r="PJD76" s="208"/>
      <c r="PJF76" s="235"/>
      <c r="PJG76" s="235"/>
      <c r="PJH76" s="235"/>
      <c r="PJI76" s="235"/>
      <c r="PJJ76" s="235"/>
      <c r="PJK76" s="235"/>
      <c r="PJL76" s="235"/>
      <c r="PJM76" s="283"/>
      <c r="PJN76" s="283"/>
      <c r="PJO76" s="208"/>
      <c r="PJQ76" s="235"/>
      <c r="PJR76" s="235"/>
      <c r="PJS76" s="235"/>
      <c r="PJT76" s="235"/>
      <c r="PJU76" s="235"/>
      <c r="PJV76" s="235"/>
      <c r="PJW76" s="235"/>
      <c r="PJX76" s="283"/>
      <c r="PJY76" s="283"/>
      <c r="PJZ76" s="208"/>
      <c r="PKB76" s="235"/>
      <c r="PKC76" s="235"/>
      <c r="PKD76" s="235"/>
      <c r="PKE76" s="235"/>
      <c r="PKF76" s="235"/>
      <c r="PKG76" s="235"/>
      <c r="PKH76" s="235"/>
      <c r="PKI76" s="283"/>
      <c r="PKJ76" s="283"/>
      <c r="PKK76" s="208"/>
      <c r="PKM76" s="235"/>
      <c r="PKN76" s="235"/>
      <c r="PKO76" s="235"/>
      <c r="PKP76" s="235"/>
      <c r="PKQ76" s="235"/>
      <c r="PKR76" s="235"/>
      <c r="PKS76" s="235"/>
      <c r="PKT76" s="283"/>
      <c r="PKU76" s="283"/>
      <c r="PKV76" s="208"/>
      <c r="PKX76" s="235"/>
      <c r="PKY76" s="235"/>
      <c r="PKZ76" s="235"/>
      <c r="PLA76" s="235"/>
      <c r="PLB76" s="235"/>
      <c r="PLC76" s="235"/>
      <c r="PLD76" s="235"/>
      <c r="PLE76" s="283"/>
      <c r="PLF76" s="283"/>
      <c r="PLG76" s="208"/>
      <c r="PLI76" s="235"/>
      <c r="PLJ76" s="235"/>
      <c r="PLK76" s="235"/>
      <c r="PLL76" s="235"/>
      <c r="PLM76" s="235"/>
      <c r="PLN76" s="235"/>
      <c r="PLO76" s="235"/>
      <c r="PLP76" s="283"/>
      <c r="PLQ76" s="283"/>
      <c r="PLR76" s="208"/>
      <c r="PLT76" s="235"/>
      <c r="PLU76" s="235"/>
      <c r="PLV76" s="235"/>
      <c r="PLW76" s="235"/>
      <c r="PLX76" s="235"/>
      <c r="PLY76" s="235"/>
      <c r="PLZ76" s="235"/>
      <c r="PMA76" s="283"/>
      <c r="PMB76" s="283"/>
      <c r="PMC76" s="208"/>
      <c r="PME76" s="235"/>
      <c r="PMF76" s="235"/>
      <c r="PMG76" s="235"/>
      <c r="PMH76" s="235"/>
      <c r="PMI76" s="235"/>
      <c r="PMJ76" s="235"/>
      <c r="PMK76" s="235"/>
      <c r="PML76" s="283"/>
      <c r="PMM76" s="283"/>
      <c r="PMN76" s="208"/>
      <c r="PMP76" s="235"/>
      <c r="PMQ76" s="235"/>
      <c r="PMR76" s="235"/>
      <c r="PMS76" s="235"/>
      <c r="PMT76" s="235"/>
      <c r="PMU76" s="235"/>
      <c r="PMV76" s="235"/>
      <c r="PMW76" s="283"/>
      <c r="PMX76" s="283"/>
      <c r="PMY76" s="208"/>
      <c r="PNA76" s="235"/>
      <c r="PNB76" s="235"/>
      <c r="PNC76" s="235"/>
      <c r="PND76" s="235"/>
      <c r="PNE76" s="235"/>
      <c r="PNF76" s="235"/>
      <c r="PNG76" s="235"/>
      <c r="PNH76" s="283"/>
      <c r="PNI76" s="283"/>
      <c r="PNJ76" s="208"/>
      <c r="PNL76" s="235"/>
      <c r="PNM76" s="235"/>
      <c r="PNN76" s="235"/>
      <c r="PNO76" s="235"/>
      <c r="PNP76" s="235"/>
      <c r="PNQ76" s="235"/>
      <c r="PNR76" s="235"/>
      <c r="PNS76" s="283"/>
      <c r="PNT76" s="283"/>
      <c r="PNU76" s="208"/>
      <c r="PNW76" s="235"/>
      <c r="PNX76" s="235"/>
      <c r="PNY76" s="235"/>
      <c r="PNZ76" s="235"/>
      <c r="POA76" s="235"/>
      <c r="POB76" s="235"/>
      <c r="POC76" s="235"/>
      <c r="POD76" s="283"/>
      <c r="POE76" s="283"/>
      <c r="POF76" s="208"/>
      <c r="POH76" s="235"/>
      <c r="POI76" s="235"/>
      <c r="POJ76" s="235"/>
      <c r="POK76" s="235"/>
      <c r="POL76" s="235"/>
      <c r="POM76" s="235"/>
      <c r="PON76" s="235"/>
      <c r="POO76" s="283"/>
      <c r="POP76" s="283"/>
      <c r="POQ76" s="208"/>
      <c r="POS76" s="235"/>
      <c r="POT76" s="235"/>
      <c r="POU76" s="235"/>
      <c r="POV76" s="235"/>
      <c r="POW76" s="235"/>
      <c r="POX76" s="235"/>
      <c r="POY76" s="235"/>
      <c r="POZ76" s="283"/>
      <c r="PPA76" s="283"/>
      <c r="PPB76" s="208"/>
      <c r="PPD76" s="235"/>
      <c r="PPE76" s="235"/>
      <c r="PPF76" s="235"/>
      <c r="PPG76" s="235"/>
      <c r="PPH76" s="235"/>
      <c r="PPI76" s="235"/>
      <c r="PPJ76" s="235"/>
      <c r="PPK76" s="283"/>
      <c r="PPL76" s="283"/>
      <c r="PPM76" s="208"/>
      <c r="PPO76" s="235"/>
      <c r="PPP76" s="235"/>
      <c r="PPQ76" s="235"/>
      <c r="PPR76" s="235"/>
      <c r="PPS76" s="235"/>
      <c r="PPT76" s="235"/>
      <c r="PPU76" s="235"/>
      <c r="PPV76" s="283"/>
      <c r="PPW76" s="283"/>
      <c r="PPX76" s="208"/>
      <c r="PPZ76" s="235"/>
      <c r="PQA76" s="235"/>
      <c r="PQB76" s="235"/>
      <c r="PQC76" s="235"/>
      <c r="PQD76" s="235"/>
      <c r="PQE76" s="235"/>
      <c r="PQF76" s="235"/>
      <c r="PQG76" s="283"/>
      <c r="PQH76" s="283"/>
      <c r="PQI76" s="208"/>
      <c r="PQK76" s="235"/>
      <c r="PQL76" s="235"/>
      <c r="PQM76" s="235"/>
      <c r="PQN76" s="235"/>
      <c r="PQO76" s="235"/>
      <c r="PQP76" s="235"/>
      <c r="PQQ76" s="235"/>
      <c r="PQR76" s="283"/>
      <c r="PQS76" s="283"/>
      <c r="PQT76" s="208"/>
      <c r="PQV76" s="235"/>
      <c r="PQW76" s="235"/>
      <c r="PQX76" s="235"/>
      <c r="PQY76" s="235"/>
      <c r="PQZ76" s="235"/>
      <c r="PRA76" s="235"/>
      <c r="PRB76" s="235"/>
      <c r="PRC76" s="283"/>
      <c r="PRD76" s="283"/>
      <c r="PRE76" s="208"/>
      <c r="PRG76" s="235"/>
      <c r="PRH76" s="235"/>
      <c r="PRI76" s="235"/>
      <c r="PRJ76" s="235"/>
      <c r="PRK76" s="235"/>
      <c r="PRL76" s="235"/>
      <c r="PRM76" s="235"/>
      <c r="PRN76" s="283"/>
      <c r="PRO76" s="283"/>
      <c r="PRP76" s="208"/>
      <c r="PRR76" s="235"/>
      <c r="PRS76" s="235"/>
      <c r="PRT76" s="235"/>
      <c r="PRU76" s="235"/>
      <c r="PRV76" s="235"/>
      <c r="PRW76" s="235"/>
      <c r="PRX76" s="235"/>
      <c r="PRY76" s="283"/>
      <c r="PRZ76" s="283"/>
      <c r="PSA76" s="208"/>
      <c r="PSC76" s="235"/>
      <c r="PSD76" s="235"/>
      <c r="PSE76" s="235"/>
      <c r="PSF76" s="235"/>
      <c r="PSG76" s="235"/>
      <c r="PSH76" s="235"/>
      <c r="PSI76" s="235"/>
      <c r="PSJ76" s="283"/>
      <c r="PSK76" s="283"/>
      <c r="PSL76" s="208"/>
      <c r="PSN76" s="235"/>
      <c r="PSO76" s="235"/>
      <c r="PSP76" s="235"/>
      <c r="PSQ76" s="235"/>
      <c r="PSR76" s="235"/>
      <c r="PSS76" s="235"/>
      <c r="PST76" s="235"/>
      <c r="PSU76" s="283"/>
      <c r="PSV76" s="283"/>
      <c r="PSW76" s="208"/>
      <c r="PSY76" s="235"/>
      <c r="PSZ76" s="235"/>
      <c r="PTA76" s="235"/>
      <c r="PTB76" s="235"/>
      <c r="PTC76" s="235"/>
      <c r="PTD76" s="235"/>
      <c r="PTE76" s="235"/>
      <c r="PTF76" s="283"/>
      <c r="PTG76" s="283"/>
      <c r="PTH76" s="208"/>
      <c r="PTJ76" s="235"/>
      <c r="PTK76" s="235"/>
      <c r="PTL76" s="235"/>
      <c r="PTM76" s="235"/>
      <c r="PTN76" s="235"/>
      <c r="PTO76" s="235"/>
      <c r="PTP76" s="235"/>
      <c r="PTQ76" s="283"/>
      <c r="PTR76" s="283"/>
      <c r="PTS76" s="208"/>
      <c r="PTU76" s="235"/>
      <c r="PTV76" s="235"/>
      <c r="PTW76" s="235"/>
      <c r="PTX76" s="235"/>
      <c r="PTY76" s="235"/>
      <c r="PTZ76" s="235"/>
      <c r="PUA76" s="235"/>
      <c r="PUB76" s="283"/>
      <c r="PUC76" s="283"/>
      <c r="PUD76" s="208"/>
      <c r="PUF76" s="235"/>
      <c r="PUG76" s="235"/>
      <c r="PUH76" s="235"/>
      <c r="PUI76" s="235"/>
      <c r="PUJ76" s="235"/>
      <c r="PUK76" s="235"/>
      <c r="PUL76" s="235"/>
      <c r="PUM76" s="283"/>
      <c r="PUN76" s="283"/>
      <c r="PUO76" s="208"/>
      <c r="PUQ76" s="235"/>
      <c r="PUR76" s="235"/>
      <c r="PUS76" s="235"/>
      <c r="PUT76" s="235"/>
      <c r="PUU76" s="235"/>
      <c r="PUV76" s="235"/>
      <c r="PUW76" s="235"/>
      <c r="PUX76" s="283"/>
      <c r="PUY76" s="283"/>
      <c r="PUZ76" s="208"/>
      <c r="PVB76" s="235"/>
      <c r="PVC76" s="235"/>
      <c r="PVD76" s="235"/>
      <c r="PVE76" s="235"/>
      <c r="PVF76" s="235"/>
      <c r="PVG76" s="235"/>
      <c r="PVH76" s="235"/>
      <c r="PVI76" s="283"/>
      <c r="PVJ76" s="283"/>
      <c r="PVK76" s="208"/>
      <c r="PVM76" s="235"/>
      <c r="PVN76" s="235"/>
      <c r="PVO76" s="235"/>
      <c r="PVP76" s="235"/>
      <c r="PVQ76" s="235"/>
      <c r="PVR76" s="235"/>
      <c r="PVS76" s="235"/>
      <c r="PVT76" s="283"/>
      <c r="PVU76" s="283"/>
      <c r="PVV76" s="208"/>
      <c r="PVX76" s="235"/>
      <c r="PVY76" s="235"/>
      <c r="PVZ76" s="235"/>
      <c r="PWA76" s="235"/>
      <c r="PWB76" s="235"/>
      <c r="PWC76" s="235"/>
      <c r="PWD76" s="235"/>
      <c r="PWE76" s="283"/>
      <c r="PWF76" s="283"/>
      <c r="PWG76" s="208"/>
      <c r="PWI76" s="235"/>
      <c r="PWJ76" s="235"/>
      <c r="PWK76" s="235"/>
      <c r="PWL76" s="235"/>
      <c r="PWM76" s="235"/>
      <c r="PWN76" s="235"/>
      <c r="PWO76" s="235"/>
      <c r="PWP76" s="283"/>
      <c r="PWQ76" s="283"/>
      <c r="PWR76" s="208"/>
      <c r="PWT76" s="235"/>
      <c r="PWU76" s="235"/>
      <c r="PWV76" s="235"/>
      <c r="PWW76" s="235"/>
      <c r="PWX76" s="235"/>
      <c r="PWY76" s="235"/>
      <c r="PWZ76" s="235"/>
      <c r="PXA76" s="283"/>
      <c r="PXB76" s="283"/>
      <c r="PXC76" s="208"/>
      <c r="PXE76" s="235"/>
      <c r="PXF76" s="235"/>
      <c r="PXG76" s="235"/>
      <c r="PXH76" s="235"/>
      <c r="PXI76" s="235"/>
      <c r="PXJ76" s="235"/>
      <c r="PXK76" s="235"/>
      <c r="PXL76" s="283"/>
      <c r="PXM76" s="283"/>
      <c r="PXN76" s="208"/>
      <c r="PXP76" s="235"/>
      <c r="PXQ76" s="235"/>
      <c r="PXR76" s="235"/>
      <c r="PXS76" s="235"/>
      <c r="PXT76" s="235"/>
      <c r="PXU76" s="235"/>
      <c r="PXV76" s="235"/>
      <c r="PXW76" s="283"/>
      <c r="PXX76" s="283"/>
      <c r="PXY76" s="208"/>
      <c r="PYA76" s="235"/>
      <c r="PYB76" s="235"/>
      <c r="PYC76" s="235"/>
      <c r="PYD76" s="235"/>
      <c r="PYE76" s="235"/>
      <c r="PYF76" s="235"/>
      <c r="PYG76" s="235"/>
      <c r="PYH76" s="283"/>
      <c r="PYI76" s="283"/>
      <c r="PYJ76" s="208"/>
      <c r="PYL76" s="235"/>
      <c r="PYM76" s="235"/>
      <c r="PYN76" s="235"/>
      <c r="PYO76" s="235"/>
      <c r="PYP76" s="235"/>
      <c r="PYQ76" s="235"/>
      <c r="PYR76" s="235"/>
      <c r="PYS76" s="283"/>
      <c r="PYT76" s="283"/>
      <c r="PYU76" s="208"/>
      <c r="PYW76" s="235"/>
      <c r="PYX76" s="235"/>
      <c r="PYY76" s="235"/>
      <c r="PYZ76" s="235"/>
      <c r="PZA76" s="235"/>
      <c r="PZB76" s="235"/>
      <c r="PZC76" s="235"/>
      <c r="PZD76" s="283"/>
      <c r="PZE76" s="283"/>
      <c r="PZF76" s="208"/>
      <c r="PZH76" s="235"/>
      <c r="PZI76" s="235"/>
      <c r="PZJ76" s="235"/>
      <c r="PZK76" s="235"/>
      <c r="PZL76" s="235"/>
      <c r="PZM76" s="235"/>
      <c r="PZN76" s="235"/>
      <c r="PZO76" s="283"/>
      <c r="PZP76" s="283"/>
      <c r="PZQ76" s="208"/>
      <c r="PZS76" s="235"/>
      <c r="PZT76" s="235"/>
      <c r="PZU76" s="235"/>
      <c r="PZV76" s="235"/>
      <c r="PZW76" s="235"/>
      <c r="PZX76" s="235"/>
      <c r="PZY76" s="235"/>
      <c r="PZZ76" s="283"/>
      <c r="QAA76" s="283"/>
      <c r="QAB76" s="208"/>
      <c r="QAD76" s="235"/>
      <c r="QAE76" s="235"/>
      <c r="QAF76" s="235"/>
      <c r="QAG76" s="235"/>
      <c r="QAH76" s="235"/>
      <c r="QAI76" s="235"/>
      <c r="QAJ76" s="235"/>
      <c r="QAK76" s="283"/>
      <c r="QAL76" s="283"/>
      <c r="QAM76" s="208"/>
      <c r="QAO76" s="235"/>
      <c r="QAP76" s="235"/>
      <c r="QAQ76" s="235"/>
      <c r="QAR76" s="235"/>
      <c r="QAS76" s="235"/>
      <c r="QAT76" s="235"/>
      <c r="QAU76" s="235"/>
      <c r="QAV76" s="283"/>
      <c r="QAW76" s="283"/>
      <c r="QAX76" s="208"/>
      <c r="QAZ76" s="235"/>
      <c r="QBA76" s="235"/>
      <c r="QBB76" s="235"/>
      <c r="QBC76" s="235"/>
      <c r="QBD76" s="235"/>
      <c r="QBE76" s="235"/>
      <c r="QBF76" s="235"/>
      <c r="QBG76" s="283"/>
      <c r="QBH76" s="283"/>
      <c r="QBI76" s="208"/>
      <c r="QBK76" s="235"/>
      <c r="QBL76" s="235"/>
      <c r="QBM76" s="235"/>
      <c r="QBN76" s="235"/>
      <c r="QBO76" s="235"/>
      <c r="QBP76" s="235"/>
      <c r="QBQ76" s="235"/>
      <c r="QBR76" s="283"/>
      <c r="QBS76" s="283"/>
      <c r="QBT76" s="208"/>
      <c r="QBV76" s="235"/>
      <c r="QBW76" s="235"/>
      <c r="QBX76" s="235"/>
      <c r="QBY76" s="235"/>
      <c r="QBZ76" s="235"/>
      <c r="QCA76" s="235"/>
      <c r="QCB76" s="235"/>
      <c r="QCC76" s="283"/>
      <c r="QCD76" s="283"/>
      <c r="QCE76" s="208"/>
      <c r="QCG76" s="235"/>
      <c r="QCH76" s="235"/>
      <c r="QCI76" s="235"/>
      <c r="QCJ76" s="235"/>
      <c r="QCK76" s="235"/>
      <c r="QCL76" s="235"/>
      <c r="QCM76" s="235"/>
      <c r="QCN76" s="283"/>
      <c r="QCO76" s="283"/>
      <c r="QCP76" s="208"/>
      <c r="QCR76" s="235"/>
      <c r="QCS76" s="235"/>
      <c r="QCT76" s="235"/>
      <c r="QCU76" s="235"/>
      <c r="QCV76" s="235"/>
      <c r="QCW76" s="235"/>
      <c r="QCX76" s="235"/>
      <c r="QCY76" s="283"/>
      <c r="QCZ76" s="283"/>
      <c r="QDA76" s="208"/>
      <c r="QDC76" s="235"/>
      <c r="QDD76" s="235"/>
      <c r="QDE76" s="235"/>
      <c r="QDF76" s="235"/>
      <c r="QDG76" s="235"/>
      <c r="QDH76" s="235"/>
      <c r="QDI76" s="235"/>
      <c r="QDJ76" s="283"/>
      <c r="QDK76" s="283"/>
      <c r="QDL76" s="208"/>
      <c r="QDN76" s="235"/>
      <c r="QDO76" s="235"/>
      <c r="QDP76" s="235"/>
      <c r="QDQ76" s="235"/>
      <c r="QDR76" s="235"/>
      <c r="QDS76" s="235"/>
      <c r="QDT76" s="235"/>
      <c r="QDU76" s="283"/>
      <c r="QDV76" s="283"/>
      <c r="QDW76" s="208"/>
      <c r="QDY76" s="235"/>
      <c r="QDZ76" s="235"/>
      <c r="QEA76" s="235"/>
      <c r="QEB76" s="235"/>
      <c r="QEC76" s="235"/>
      <c r="QED76" s="235"/>
      <c r="QEE76" s="235"/>
      <c r="QEF76" s="283"/>
      <c r="QEG76" s="283"/>
      <c r="QEH76" s="208"/>
      <c r="QEJ76" s="235"/>
      <c r="QEK76" s="235"/>
      <c r="QEL76" s="235"/>
      <c r="QEM76" s="235"/>
      <c r="QEN76" s="235"/>
      <c r="QEO76" s="235"/>
      <c r="QEP76" s="235"/>
      <c r="QEQ76" s="283"/>
      <c r="QER76" s="283"/>
      <c r="QES76" s="208"/>
      <c r="QEU76" s="235"/>
      <c r="QEV76" s="235"/>
      <c r="QEW76" s="235"/>
      <c r="QEX76" s="235"/>
      <c r="QEY76" s="235"/>
      <c r="QEZ76" s="235"/>
      <c r="QFA76" s="235"/>
      <c r="QFB76" s="283"/>
      <c r="QFC76" s="283"/>
      <c r="QFD76" s="208"/>
      <c r="QFF76" s="235"/>
      <c r="QFG76" s="235"/>
      <c r="QFH76" s="235"/>
      <c r="QFI76" s="235"/>
      <c r="QFJ76" s="235"/>
      <c r="QFK76" s="235"/>
      <c r="QFL76" s="235"/>
      <c r="QFM76" s="283"/>
      <c r="QFN76" s="283"/>
      <c r="QFO76" s="208"/>
      <c r="QFQ76" s="235"/>
      <c r="QFR76" s="235"/>
      <c r="QFS76" s="235"/>
      <c r="QFT76" s="235"/>
      <c r="QFU76" s="235"/>
      <c r="QFV76" s="235"/>
      <c r="QFW76" s="235"/>
      <c r="QFX76" s="283"/>
      <c r="QFY76" s="283"/>
      <c r="QFZ76" s="208"/>
      <c r="QGB76" s="235"/>
      <c r="QGC76" s="235"/>
      <c r="QGD76" s="235"/>
      <c r="QGE76" s="235"/>
      <c r="QGF76" s="235"/>
      <c r="QGG76" s="235"/>
      <c r="QGH76" s="235"/>
      <c r="QGI76" s="283"/>
      <c r="QGJ76" s="283"/>
      <c r="QGK76" s="208"/>
      <c r="QGM76" s="235"/>
      <c r="QGN76" s="235"/>
      <c r="QGO76" s="235"/>
      <c r="QGP76" s="235"/>
      <c r="QGQ76" s="235"/>
      <c r="QGR76" s="235"/>
      <c r="QGS76" s="235"/>
      <c r="QGT76" s="283"/>
      <c r="QGU76" s="283"/>
      <c r="QGV76" s="208"/>
      <c r="QGX76" s="235"/>
      <c r="QGY76" s="235"/>
      <c r="QGZ76" s="235"/>
      <c r="QHA76" s="235"/>
      <c r="QHB76" s="235"/>
      <c r="QHC76" s="235"/>
      <c r="QHD76" s="235"/>
      <c r="QHE76" s="283"/>
      <c r="QHF76" s="283"/>
      <c r="QHG76" s="208"/>
      <c r="QHI76" s="235"/>
      <c r="QHJ76" s="235"/>
      <c r="QHK76" s="235"/>
      <c r="QHL76" s="235"/>
      <c r="QHM76" s="235"/>
      <c r="QHN76" s="235"/>
      <c r="QHO76" s="235"/>
      <c r="QHP76" s="283"/>
      <c r="QHQ76" s="283"/>
      <c r="QHR76" s="208"/>
      <c r="QHT76" s="235"/>
      <c r="QHU76" s="235"/>
      <c r="QHV76" s="235"/>
      <c r="QHW76" s="235"/>
      <c r="QHX76" s="235"/>
      <c r="QHY76" s="235"/>
      <c r="QHZ76" s="235"/>
      <c r="QIA76" s="283"/>
      <c r="QIB76" s="283"/>
      <c r="QIC76" s="208"/>
      <c r="QIE76" s="235"/>
      <c r="QIF76" s="235"/>
      <c r="QIG76" s="235"/>
      <c r="QIH76" s="235"/>
      <c r="QII76" s="235"/>
      <c r="QIJ76" s="235"/>
      <c r="QIK76" s="235"/>
      <c r="QIL76" s="283"/>
      <c r="QIM76" s="283"/>
      <c r="QIN76" s="208"/>
      <c r="QIP76" s="235"/>
      <c r="QIQ76" s="235"/>
      <c r="QIR76" s="235"/>
      <c r="QIS76" s="235"/>
      <c r="QIT76" s="235"/>
      <c r="QIU76" s="235"/>
      <c r="QIV76" s="235"/>
      <c r="QIW76" s="283"/>
      <c r="QIX76" s="283"/>
      <c r="QIY76" s="208"/>
      <c r="QJA76" s="235"/>
      <c r="QJB76" s="235"/>
      <c r="QJC76" s="235"/>
      <c r="QJD76" s="235"/>
      <c r="QJE76" s="235"/>
      <c r="QJF76" s="235"/>
      <c r="QJG76" s="235"/>
      <c r="QJH76" s="283"/>
      <c r="QJI76" s="283"/>
      <c r="QJJ76" s="208"/>
      <c r="QJL76" s="235"/>
      <c r="QJM76" s="235"/>
      <c r="QJN76" s="235"/>
      <c r="QJO76" s="235"/>
      <c r="QJP76" s="235"/>
      <c r="QJQ76" s="235"/>
      <c r="QJR76" s="235"/>
      <c r="QJS76" s="283"/>
      <c r="QJT76" s="283"/>
      <c r="QJU76" s="208"/>
      <c r="QJW76" s="235"/>
      <c r="QJX76" s="235"/>
      <c r="QJY76" s="235"/>
      <c r="QJZ76" s="235"/>
      <c r="QKA76" s="235"/>
      <c r="QKB76" s="235"/>
      <c r="QKC76" s="235"/>
      <c r="QKD76" s="283"/>
      <c r="QKE76" s="283"/>
      <c r="QKF76" s="208"/>
      <c r="QKH76" s="235"/>
      <c r="QKI76" s="235"/>
      <c r="QKJ76" s="235"/>
      <c r="QKK76" s="235"/>
      <c r="QKL76" s="235"/>
      <c r="QKM76" s="235"/>
      <c r="QKN76" s="235"/>
      <c r="QKO76" s="283"/>
      <c r="QKP76" s="283"/>
      <c r="QKQ76" s="208"/>
      <c r="QKS76" s="235"/>
      <c r="QKT76" s="235"/>
      <c r="QKU76" s="235"/>
      <c r="QKV76" s="235"/>
      <c r="QKW76" s="235"/>
      <c r="QKX76" s="235"/>
      <c r="QKY76" s="235"/>
      <c r="QKZ76" s="283"/>
      <c r="QLA76" s="283"/>
      <c r="QLB76" s="208"/>
      <c r="QLD76" s="235"/>
      <c r="QLE76" s="235"/>
      <c r="QLF76" s="235"/>
      <c r="QLG76" s="235"/>
      <c r="QLH76" s="235"/>
      <c r="QLI76" s="235"/>
      <c r="QLJ76" s="235"/>
      <c r="QLK76" s="283"/>
      <c r="QLL76" s="283"/>
      <c r="QLM76" s="208"/>
      <c r="QLO76" s="235"/>
      <c r="QLP76" s="235"/>
      <c r="QLQ76" s="235"/>
      <c r="QLR76" s="235"/>
      <c r="QLS76" s="235"/>
      <c r="QLT76" s="235"/>
      <c r="QLU76" s="235"/>
      <c r="QLV76" s="283"/>
      <c r="QLW76" s="283"/>
      <c r="QLX76" s="208"/>
      <c r="QLZ76" s="235"/>
      <c r="QMA76" s="235"/>
      <c r="QMB76" s="235"/>
      <c r="QMC76" s="235"/>
      <c r="QMD76" s="235"/>
      <c r="QME76" s="235"/>
      <c r="QMF76" s="235"/>
      <c r="QMG76" s="283"/>
      <c r="QMH76" s="283"/>
      <c r="QMI76" s="208"/>
      <c r="QMK76" s="235"/>
      <c r="QML76" s="235"/>
      <c r="QMM76" s="235"/>
      <c r="QMN76" s="235"/>
      <c r="QMO76" s="235"/>
      <c r="QMP76" s="235"/>
      <c r="QMQ76" s="235"/>
      <c r="QMR76" s="283"/>
      <c r="QMS76" s="283"/>
      <c r="QMT76" s="208"/>
      <c r="QMV76" s="235"/>
      <c r="QMW76" s="235"/>
      <c r="QMX76" s="235"/>
      <c r="QMY76" s="235"/>
      <c r="QMZ76" s="235"/>
      <c r="QNA76" s="235"/>
      <c r="QNB76" s="235"/>
      <c r="QNC76" s="283"/>
      <c r="QND76" s="283"/>
      <c r="QNE76" s="208"/>
      <c r="QNG76" s="235"/>
      <c r="QNH76" s="235"/>
      <c r="QNI76" s="235"/>
      <c r="QNJ76" s="235"/>
      <c r="QNK76" s="235"/>
      <c r="QNL76" s="235"/>
      <c r="QNM76" s="235"/>
      <c r="QNN76" s="283"/>
      <c r="QNO76" s="283"/>
      <c r="QNP76" s="208"/>
      <c r="QNR76" s="235"/>
      <c r="QNS76" s="235"/>
      <c r="QNT76" s="235"/>
      <c r="QNU76" s="235"/>
      <c r="QNV76" s="235"/>
      <c r="QNW76" s="235"/>
      <c r="QNX76" s="235"/>
      <c r="QNY76" s="283"/>
      <c r="QNZ76" s="283"/>
      <c r="QOA76" s="208"/>
      <c r="QOC76" s="235"/>
      <c r="QOD76" s="235"/>
      <c r="QOE76" s="235"/>
      <c r="QOF76" s="235"/>
      <c r="QOG76" s="235"/>
      <c r="QOH76" s="235"/>
      <c r="QOI76" s="235"/>
      <c r="QOJ76" s="283"/>
      <c r="QOK76" s="283"/>
      <c r="QOL76" s="208"/>
      <c r="QON76" s="235"/>
      <c r="QOO76" s="235"/>
      <c r="QOP76" s="235"/>
      <c r="QOQ76" s="235"/>
      <c r="QOR76" s="235"/>
      <c r="QOS76" s="235"/>
      <c r="QOT76" s="235"/>
      <c r="QOU76" s="283"/>
      <c r="QOV76" s="283"/>
      <c r="QOW76" s="208"/>
      <c r="QOY76" s="235"/>
      <c r="QOZ76" s="235"/>
      <c r="QPA76" s="235"/>
      <c r="QPB76" s="235"/>
      <c r="QPC76" s="235"/>
      <c r="QPD76" s="235"/>
      <c r="QPE76" s="235"/>
      <c r="QPF76" s="283"/>
      <c r="QPG76" s="283"/>
      <c r="QPH76" s="208"/>
      <c r="QPJ76" s="235"/>
      <c r="QPK76" s="235"/>
      <c r="QPL76" s="235"/>
      <c r="QPM76" s="235"/>
      <c r="QPN76" s="235"/>
      <c r="QPO76" s="235"/>
      <c r="QPP76" s="235"/>
      <c r="QPQ76" s="283"/>
      <c r="QPR76" s="283"/>
      <c r="QPS76" s="208"/>
      <c r="QPU76" s="235"/>
      <c r="QPV76" s="235"/>
      <c r="QPW76" s="235"/>
      <c r="QPX76" s="235"/>
      <c r="QPY76" s="235"/>
      <c r="QPZ76" s="235"/>
      <c r="QQA76" s="235"/>
      <c r="QQB76" s="283"/>
      <c r="QQC76" s="283"/>
      <c r="QQD76" s="208"/>
      <c r="QQF76" s="235"/>
      <c r="QQG76" s="235"/>
      <c r="QQH76" s="235"/>
      <c r="QQI76" s="235"/>
      <c r="QQJ76" s="235"/>
      <c r="QQK76" s="235"/>
      <c r="QQL76" s="235"/>
      <c r="QQM76" s="283"/>
      <c r="QQN76" s="283"/>
      <c r="QQO76" s="208"/>
      <c r="QQQ76" s="235"/>
      <c r="QQR76" s="235"/>
      <c r="QQS76" s="235"/>
      <c r="QQT76" s="235"/>
      <c r="QQU76" s="235"/>
      <c r="QQV76" s="235"/>
      <c r="QQW76" s="235"/>
      <c r="QQX76" s="283"/>
      <c r="QQY76" s="283"/>
      <c r="QQZ76" s="208"/>
      <c r="QRB76" s="235"/>
      <c r="QRC76" s="235"/>
      <c r="QRD76" s="235"/>
      <c r="QRE76" s="235"/>
      <c r="QRF76" s="235"/>
      <c r="QRG76" s="235"/>
      <c r="QRH76" s="235"/>
      <c r="QRI76" s="283"/>
      <c r="QRJ76" s="283"/>
      <c r="QRK76" s="208"/>
      <c r="QRM76" s="235"/>
      <c r="QRN76" s="235"/>
      <c r="QRO76" s="235"/>
      <c r="QRP76" s="235"/>
      <c r="QRQ76" s="235"/>
      <c r="QRR76" s="235"/>
      <c r="QRS76" s="235"/>
      <c r="QRT76" s="283"/>
      <c r="QRU76" s="283"/>
      <c r="QRV76" s="208"/>
      <c r="QRX76" s="235"/>
      <c r="QRY76" s="235"/>
      <c r="QRZ76" s="235"/>
      <c r="QSA76" s="235"/>
      <c r="QSB76" s="235"/>
      <c r="QSC76" s="235"/>
      <c r="QSD76" s="235"/>
      <c r="QSE76" s="283"/>
      <c r="QSF76" s="283"/>
      <c r="QSG76" s="208"/>
      <c r="QSI76" s="235"/>
      <c r="QSJ76" s="235"/>
      <c r="QSK76" s="235"/>
      <c r="QSL76" s="235"/>
      <c r="QSM76" s="235"/>
      <c r="QSN76" s="235"/>
      <c r="QSO76" s="235"/>
      <c r="QSP76" s="283"/>
      <c r="QSQ76" s="283"/>
      <c r="QSR76" s="208"/>
      <c r="QST76" s="235"/>
      <c r="QSU76" s="235"/>
      <c r="QSV76" s="235"/>
      <c r="QSW76" s="235"/>
      <c r="QSX76" s="235"/>
      <c r="QSY76" s="235"/>
      <c r="QSZ76" s="235"/>
      <c r="QTA76" s="283"/>
      <c r="QTB76" s="283"/>
      <c r="QTC76" s="208"/>
      <c r="QTE76" s="235"/>
      <c r="QTF76" s="235"/>
      <c r="QTG76" s="235"/>
      <c r="QTH76" s="235"/>
      <c r="QTI76" s="235"/>
      <c r="QTJ76" s="235"/>
      <c r="QTK76" s="235"/>
      <c r="QTL76" s="283"/>
      <c r="QTM76" s="283"/>
      <c r="QTN76" s="208"/>
      <c r="QTP76" s="235"/>
      <c r="QTQ76" s="235"/>
      <c r="QTR76" s="235"/>
      <c r="QTS76" s="235"/>
      <c r="QTT76" s="235"/>
      <c r="QTU76" s="235"/>
      <c r="QTV76" s="235"/>
      <c r="QTW76" s="283"/>
      <c r="QTX76" s="283"/>
      <c r="QTY76" s="208"/>
      <c r="QUA76" s="235"/>
      <c r="QUB76" s="235"/>
      <c r="QUC76" s="235"/>
      <c r="QUD76" s="235"/>
      <c r="QUE76" s="235"/>
      <c r="QUF76" s="235"/>
      <c r="QUG76" s="235"/>
      <c r="QUH76" s="283"/>
      <c r="QUI76" s="283"/>
      <c r="QUJ76" s="208"/>
      <c r="QUL76" s="235"/>
      <c r="QUM76" s="235"/>
      <c r="QUN76" s="235"/>
      <c r="QUO76" s="235"/>
      <c r="QUP76" s="235"/>
      <c r="QUQ76" s="235"/>
      <c r="QUR76" s="235"/>
      <c r="QUS76" s="283"/>
      <c r="QUT76" s="283"/>
      <c r="QUU76" s="208"/>
      <c r="QUW76" s="235"/>
      <c r="QUX76" s="235"/>
      <c r="QUY76" s="235"/>
      <c r="QUZ76" s="235"/>
      <c r="QVA76" s="235"/>
      <c r="QVB76" s="235"/>
      <c r="QVC76" s="235"/>
      <c r="QVD76" s="283"/>
      <c r="QVE76" s="283"/>
      <c r="QVF76" s="208"/>
      <c r="QVH76" s="235"/>
      <c r="QVI76" s="235"/>
      <c r="QVJ76" s="235"/>
      <c r="QVK76" s="235"/>
      <c r="QVL76" s="235"/>
      <c r="QVM76" s="235"/>
      <c r="QVN76" s="235"/>
      <c r="QVO76" s="283"/>
      <c r="QVP76" s="283"/>
      <c r="QVQ76" s="208"/>
      <c r="QVS76" s="235"/>
      <c r="QVT76" s="235"/>
      <c r="QVU76" s="235"/>
      <c r="QVV76" s="235"/>
      <c r="QVW76" s="235"/>
      <c r="QVX76" s="235"/>
      <c r="QVY76" s="235"/>
      <c r="QVZ76" s="283"/>
      <c r="QWA76" s="283"/>
      <c r="QWB76" s="208"/>
      <c r="QWD76" s="235"/>
      <c r="QWE76" s="235"/>
      <c r="QWF76" s="235"/>
      <c r="QWG76" s="235"/>
      <c r="QWH76" s="235"/>
      <c r="QWI76" s="235"/>
      <c r="QWJ76" s="235"/>
      <c r="QWK76" s="283"/>
      <c r="QWL76" s="283"/>
      <c r="QWM76" s="208"/>
      <c r="QWO76" s="235"/>
      <c r="QWP76" s="235"/>
      <c r="QWQ76" s="235"/>
      <c r="QWR76" s="235"/>
      <c r="QWS76" s="235"/>
      <c r="QWT76" s="235"/>
      <c r="QWU76" s="235"/>
      <c r="QWV76" s="283"/>
      <c r="QWW76" s="283"/>
      <c r="QWX76" s="208"/>
      <c r="QWZ76" s="235"/>
      <c r="QXA76" s="235"/>
      <c r="QXB76" s="235"/>
      <c r="QXC76" s="235"/>
      <c r="QXD76" s="235"/>
      <c r="QXE76" s="235"/>
      <c r="QXF76" s="235"/>
      <c r="QXG76" s="283"/>
      <c r="QXH76" s="283"/>
      <c r="QXI76" s="208"/>
      <c r="QXK76" s="235"/>
      <c r="QXL76" s="235"/>
      <c r="QXM76" s="235"/>
      <c r="QXN76" s="235"/>
      <c r="QXO76" s="235"/>
      <c r="QXP76" s="235"/>
      <c r="QXQ76" s="235"/>
      <c r="QXR76" s="283"/>
      <c r="QXS76" s="283"/>
      <c r="QXT76" s="208"/>
      <c r="QXV76" s="235"/>
      <c r="QXW76" s="235"/>
      <c r="QXX76" s="235"/>
      <c r="QXY76" s="235"/>
      <c r="QXZ76" s="235"/>
      <c r="QYA76" s="235"/>
      <c r="QYB76" s="235"/>
      <c r="QYC76" s="283"/>
      <c r="QYD76" s="283"/>
      <c r="QYE76" s="208"/>
      <c r="QYG76" s="235"/>
      <c r="QYH76" s="235"/>
      <c r="QYI76" s="235"/>
      <c r="QYJ76" s="235"/>
      <c r="QYK76" s="235"/>
      <c r="QYL76" s="235"/>
      <c r="QYM76" s="235"/>
      <c r="QYN76" s="283"/>
      <c r="QYO76" s="283"/>
      <c r="QYP76" s="208"/>
      <c r="QYR76" s="235"/>
      <c r="QYS76" s="235"/>
      <c r="QYT76" s="235"/>
      <c r="QYU76" s="235"/>
      <c r="QYV76" s="235"/>
      <c r="QYW76" s="235"/>
      <c r="QYX76" s="235"/>
      <c r="QYY76" s="283"/>
      <c r="QYZ76" s="283"/>
      <c r="QZA76" s="208"/>
      <c r="QZC76" s="235"/>
      <c r="QZD76" s="235"/>
      <c r="QZE76" s="235"/>
      <c r="QZF76" s="235"/>
      <c r="QZG76" s="235"/>
      <c r="QZH76" s="235"/>
      <c r="QZI76" s="235"/>
      <c r="QZJ76" s="283"/>
      <c r="QZK76" s="283"/>
      <c r="QZL76" s="208"/>
      <c r="QZN76" s="235"/>
      <c r="QZO76" s="235"/>
      <c r="QZP76" s="235"/>
      <c r="QZQ76" s="235"/>
      <c r="QZR76" s="235"/>
      <c r="QZS76" s="235"/>
      <c r="QZT76" s="235"/>
      <c r="QZU76" s="283"/>
      <c r="QZV76" s="283"/>
      <c r="QZW76" s="208"/>
      <c r="QZY76" s="235"/>
      <c r="QZZ76" s="235"/>
      <c r="RAA76" s="235"/>
      <c r="RAB76" s="235"/>
      <c r="RAC76" s="235"/>
      <c r="RAD76" s="235"/>
      <c r="RAE76" s="235"/>
      <c r="RAF76" s="283"/>
      <c r="RAG76" s="283"/>
      <c r="RAH76" s="208"/>
      <c r="RAJ76" s="235"/>
      <c r="RAK76" s="235"/>
      <c r="RAL76" s="235"/>
      <c r="RAM76" s="235"/>
      <c r="RAN76" s="235"/>
      <c r="RAO76" s="235"/>
      <c r="RAP76" s="235"/>
      <c r="RAQ76" s="283"/>
      <c r="RAR76" s="283"/>
      <c r="RAS76" s="208"/>
      <c r="RAU76" s="235"/>
      <c r="RAV76" s="235"/>
      <c r="RAW76" s="235"/>
      <c r="RAX76" s="235"/>
      <c r="RAY76" s="235"/>
      <c r="RAZ76" s="235"/>
      <c r="RBA76" s="235"/>
      <c r="RBB76" s="283"/>
      <c r="RBC76" s="283"/>
      <c r="RBD76" s="208"/>
      <c r="RBF76" s="235"/>
      <c r="RBG76" s="235"/>
      <c r="RBH76" s="235"/>
      <c r="RBI76" s="235"/>
      <c r="RBJ76" s="235"/>
      <c r="RBK76" s="235"/>
      <c r="RBL76" s="235"/>
      <c r="RBM76" s="283"/>
      <c r="RBN76" s="283"/>
      <c r="RBO76" s="208"/>
      <c r="RBQ76" s="235"/>
      <c r="RBR76" s="235"/>
      <c r="RBS76" s="235"/>
      <c r="RBT76" s="235"/>
      <c r="RBU76" s="235"/>
      <c r="RBV76" s="235"/>
      <c r="RBW76" s="235"/>
      <c r="RBX76" s="283"/>
      <c r="RBY76" s="283"/>
      <c r="RBZ76" s="208"/>
      <c r="RCB76" s="235"/>
      <c r="RCC76" s="235"/>
      <c r="RCD76" s="235"/>
      <c r="RCE76" s="235"/>
      <c r="RCF76" s="235"/>
      <c r="RCG76" s="235"/>
      <c r="RCH76" s="235"/>
      <c r="RCI76" s="283"/>
      <c r="RCJ76" s="283"/>
      <c r="RCK76" s="208"/>
      <c r="RCM76" s="235"/>
      <c r="RCN76" s="235"/>
      <c r="RCO76" s="235"/>
      <c r="RCP76" s="235"/>
      <c r="RCQ76" s="235"/>
      <c r="RCR76" s="235"/>
      <c r="RCS76" s="235"/>
      <c r="RCT76" s="283"/>
      <c r="RCU76" s="283"/>
      <c r="RCV76" s="208"/>
      <c r="RCX76" s="235"/>
      <c r="RCY76" s="235"/>
      <c r="RCZ76" s="235"/>
      <c r="RDA76" s="235"/>
      <c r="RDB76" s="235"/>
      <c r="RDC76" s="235"/>
      <c r="RDD76" s="235"/>
      <c r="RDE76" s="283"/>
      <c r="RDF76" s="283"/>
      <c r="RDG76" s="208"/>
      <c r="RDI76" s="235"/>
      <c r="RDJ76" s="235"/>
      <c r="RDK76" s="235"/>
      <c r="RDL76" s="235"/>
      <c r="RDM76" s="235"/>
      <c r="RDN76" s="235"/>
      <c r="RDO76" s="235"/>
      <c r="RDP76" s="283"/>
      <c r="RDQ76" s="283"/>
      <c r="RDR76" s="208"/>
      <c r="RDT76" s="235"/>
      <c r="RDU76" s="235"/>
      <c r="RDV76" s="235"/>
      <c r="RDW76" s="235"/>
      <c r="RDX76" s="235"/>
      <c r="RDY76" s="235"/>
      <c r="RDZ76" s="235"/>
      <c r="REA76" s="283"/>
      <c r="REB76" s="283"/>
      <c r="REC76" s="208"/>
      <c r="REE76" s="235"/>
      <c r="REF76" s="235"/>
      <c r="REG76" s="235"/>
      <c r="REH76" s="235"/>
      <c r="REI76" s="235"/>
      <c r="REJ76" s="235"/>
      <c r="REK76" s="235"/>
      <c r="REL76" s="283"/>
      <c r="REM76" s="283"/>
      <c r="REN76" s="208"/>
      <c r="REP76" s="235"/>
      <c r="REQ76" s="235"/>
      <c r="RER76" s="235"/>
      <c r="RES76" s="235"/>
      <c r="RET76" s="235"/>
      <c r="REU76" s="235"/>
      <c r="REV76" s="235"/>
      <c r="REW76" s="283"/>
      <c r="REX76" s="283"/>
      <c r="REY76" s="208"/>
      <c r="RFA76" s="235"/>
      <c r="RFB76" s="235"/>
      <c r="RFC76" s="235"/>
      <c r="RFD76" s="235"/>
      <c r="RFE76" s="235"/>
      <c r="RFF76" s="235"/>
      <c r="RFG76" s="235"/>
      <c r="RFH76" s="283"/>
      <c r="RFI76" s="283"/>
      <c r="RFJ76" s="208"/>
      <c r="RFL76" s="235"/>
      <c r="RFM76" s="235"/>
      <c r="RFN76" s="235"/>
      <c r="RFO76" s="235"/>
      <c r="RFP76" s="235"/>
      <c r="RFQ76" s="235"/>
      <c r="RFR76" s="235"/>
      <c r="RFS76" s="283"/>
      <c r="RFT76" s="283"/>
      <c r="RFU76" s="208"/>
      <c r="RFW76" s="235"/>
      <c r="RFX76" s="235"/>
      <c r="RFY76" s="235"/>
      <c r="RFZ76" s="235"/>
      <c r="RGA76" s="235"/>
      <c r="RGB76" s="235"/>
      <c r="RGC76" s="235"/>
      <c r="RGD76" s="283"/>
      <c r="RGE76" s="283"/>
      <c r="RGF76" s="208"/>
      <c r="RGH76" s="235"/>
      <c r="RGI76" s="235"/>
      <c r="RGJ76" s="235"/>
      <c r="RGK76" s="235"/>
      <c r="RGL76" s="235"/>
      <c r="RGM76" s="235"/>
      <c r="RGN76" s="235"/>
      <c r="RGO76" s="283"/>
      <c r="RGP76" s="283"/>
      <c r="RGQ76" s="208"/>
      <c r="RGS76" s="235"/>
      <c r="RGT76" s="235"/>
      <c r="RGU76" s="235"/>
      <c r="RGV76" s="235"/>
      <c r="RGW76" s="235"/>
      <c r="RGX76" s="235"/>
      <c r="RGY76" s="235"/>
      <c r="RGZ76" s="283"/>
      <c r="RHA76" s="283"/>
      <c r="RHB76" s="208"/>
      <c r="RHD76" s="235"/>
      <c r="RHE76" s="235"/>
      <c r="RHF76" s="235"/>
      <c r="RHG76" s="235"/>
      <c r="RHH76" s="235"/>
      <c r="RHI76" s="235"/>
      <c r="RHJ76" s="235"/>
      <c r="RHK76" s="283"/>
      <c r="RHL76" s="283"/>
      <c r="RHM76" s="208"/>
      <c r="RHO76" s="235"/>
      <c r="RHP76" s="235"/>
      <c r="RHQ76" s="235"/>
      <c r="RHR76" s="235"/>
      <c r="RHS76" s="235"/>
      <c r="RHT76" s="235"/>
      <c r="RHU76" s="235"/>
      <c r="RHV76" s="283"/>
      <c r="RHW76" s="283"/>
      <c r="RHX76" s="208"/>
      <c r="RHZ76" s="235"/>
      <c r="RIA76" s="235"/>
      <c r="RIB76" s="235"/>
      <c r="RIC76" s="235"/>
      <c r="RID76" s="235"/>
      <c r="RIE76" s="235"/>
      <c r="RIF76" s="235"/>
      <c r="RIG76" s="283"/>
      <c r="RIH76" s="283"/>
      <c r="RII76" s="208"/>
      <c r="RIK76" s="235"/>
      <c r="RIL76" s="235"/>
      <c r="RIM76" s="235"/>
      <c r="RIN76" s="235"/>
      <c r="RIO76" s="235"/>
      <c r="RIP76" s="235"/>
      <c r="RIQ76" s="235"/>
      <c r="RIR76" s="283"/>
      <c r="RIS76" s="283"/>
      <c r="RIT76" s="208"/>
      <c r="RIV76" s="235"/>
      <c r="RIW76" s="235"/>
      <c r="RIX76" s="235"/>
      <c r="RIY76" s="235"/>
      <c r="RIZ76" s="235"/>
      <c r="RJA76" s="235"/>
      <c r="RJB76" s="235"/>
      <c r="RJC76" s="283"/>
      <c r="RJD76" s="283"/>
      <c r="RJE76" s="208"/>
      <c r="RJG76" s="235"/>
      <c r="RJH76" s="235"/>
      <c r="RJI76" s="235"/>
      <c r="RJJ76" s="235"/>
      <c r="RJK76" s="235"/>
      <c r="RJL76" s="235"/>
      <c r="RJM76" s="235"/>
      <c r="RJN76" s="283"/>
      <c r="RJO76" s="283"/>
      <c r="RJP76" s="208"/>
      <c r="RJR76" s="235"/>
      <c r="RJS76" s="235"/>
      <c r="RJT76" s="235"/>
      <c r="RJU76" s="235"/>
      <c r="RJV76" s="235"/>
      <c r="RJW76" s="235"/>
      <c r="RJX76" s="235"/>
      <c r="RJY76" s="283"/>
      <c r="RJZ76" s="283"/>
      <c r="RKA76" s="208"/>
      <c r="RKC76" s="235"/>
      <c r="RKD76" s="235"/>
      <c r="RKE76" s="235"/>
      <c r="RKF76" s="235"/>
      <c r="RKG76" s="235"/>
      <c r="RKH76" s="235"/>
      <c r="RKI76" s="235"/>
      <c r="RKJ76" s="283"/>
      <c r="RKK76" s="283"/>
      <c r="RKL76" s="208"/>
      <c r="RKN76" s="235"/>
      <c r="RKO76" s="235"/>
      <c r="RKP76" s="235"/>
      <c r="RKQ76" s="235"/>
      <c r="RKR76" s="235"/>
      <c r="RKS76" s="235"/>
      <c r="RKT76" s="235"/>
      <c r="RKU76" s="283"/>
      <c r="RKV76" s="283"/>
      <c r="RKW76" s="208"/>
      <c r="RKY76" s="235"/>
      <c r="RKZ76" s="235"/>
      <c r="RLA76" s="235"/>
      <c r="RLB76" s="235"/>
      <c r="RLC76" s="235"/>
      <c r="RLD76" s="235"/>
      <c r="RLE76" s="235"/>
      <c r="RLF76" s="283"/>
      <c r="RLG76" s="283"/>
      <c r="RLH76" s="208"/>
      <c r="RLJ76" s="235"/>
      <c r="RLK76" s="235"/>
      <c r="RLL76" s="235"/>
      <c r="RLM76" s="235"/>
      <c r="RLN76" s="235"/>
      <c r="RLO76" s="235"/>
      <c r="RLP76" s="235"/>
      <c r="RLQ76" s="283"/>
      <c r="RLR76" s="283"/>
      <c r="RLS76" s="208"/>
      <c r="RLU76" s="235"/>
      <c r="RLV76" s="235"/>
      <c r="RLW76" s="235"/>
      <c r="RLX76" s="235"/>
      <c r="RLY76" s="235"/>
      <c r="RLZ76" s="235"/>
      <c r="RMA76" s="235"/>
      <c r="RMB76" s="283"/>
      <c r="RMC76" s="283"/>
      <c r="RMD76" s="208"/>
      <c r="RMF76" s="235"/>
      <c r="RMG76" s="235"/>
      <c r="RMH76" s="235"/>
      <c r="RMI76" s="235"/>
      <c r="RMJ76" s="235"/>
      <c r="RMK76" s="235"/>
      <c r="RML76" s="235"/>
      <c r="RMM76" s="283"/>
      <c r="RMN76" s="283"/>
      <c r="RMO76" s="208"/>
      <c r="RMQ76" s="235"/>
      <c r="RMR76" s="235"/>
      <c r="RMS76" s="235"/>
      <c r="RMT76" s="235"/>
      <c r="RMU76" s="235"/>
      <c r="RMV76" s="235"/>
      <c r="RMW76" s="235"/>
      <c r="RMX76" s="283"/>
      <c r="RMY76" s="283"/>
      <c r="RMZ76" s="208"/>
      <c r="RNB76" s="235"/>
      <c r="RNC76" s="235"/>
      <c r="RND76" s="235"/>
      <c r="RNE76" s="235"/>
      <c r="RNF76" s="235"/>
      <c r="RNG76" s="235"/>
      <c r="RNH76" s="235"/>
      <c r="RNI76" s="283"/>
      <c r="RNJ76" s="283"/>
      <c r="RNK76" s="208"/>
      <c r="RNM76" s="235"/>
      <c r="RNN76" s="235"/>
      <c r="RNO76" s="235"/>
      <c r="RNP76" s="235"/>
      <c r="RNQ76" s="235"/>
      <c r="RNR76" s="235"/>
      <c r="RNS76" s="235"/>
      <c r="RNT76" s="283"/>
      <c r="RNU76" s="283"/>
      <c r="RNV76" s="208"/>
      <c r="RNX76" s="235"/>
      <c r="RNY76" s="235"/>
      <c r="RNZ76" s="235"/>
      <c r="ROA76" s="235"/>
      <c r="ROB76" s="235"/>
      <c r="ROC76" s="235"/>
      <c r="ROD76" s="235"/>
      <c r="ROE76" s="283"/>
      <c r="ROF76" s="283"/>
      <c r="ROG76" s="208"/>
      <c r="ROI76" s="235"/>
      <c r="ROJ76" s="235"/>
      <c r="ROK76" s="235"/>
      <c r="ROL76" s="235"/>
      <c r="ROM76" s="235"/>
      <c r="RON76" s="235"/>
      <c r="ROO76" s="235"/>
      <c r="ROP76" s="283"/>
      <c r="ROQ76" s="283"/>
      <c r="ROR76" s="208"/>
      <c r="ROT76" s="235"/>
      <c r="ROU76" s="235"/>
      <c r="ROV76" s="235"/>
      <c r="ROW76" s="235"/>
      <c r="ROX76" s="235"/>
      <c r="ROY76" s="235"/>
      <c r="ROZ76" s="235"/>
      <c r="RPA76" s="283"/>
      <c r="RPB76" s="283"/>
      <c r="RPC76" s="208"/>
      <c r="RPE76" s="235"/>
      <c r="RPF76" s="235"/>
      <c r="RPG76" s="235"/>
      <c r="RPH76" s="235"/>
      <c r="RPI76" s="235"/>
      <c r="RPJ76" s="235"/>
      <c r="RPK76" s="235"/>
      <c r="RPL76" s="283"/>
      <c r="RPM76" s="283"/>
      <c r="RPN76" s="208"/>
      <c r="RPP76" s="235"/>
      <c r="RPQ76" s="235"/>
      <c r="RPR76" s="235"/>
      <c r="RPS76" s="235"/>
      <c r="RPT76" s="235"/>
      <c r="RPU76" s="235"/>
      <c r="RPV76" s="235"/>
      <c r="RPW76" s="283"/>
      <c r="RPX76" s="283"/>
      <c r="RPY76" s="208"/>
      <c r="RQA76" s="235"/>
      <c r="RQB76" s="235"/>
      <c r="RQC76" s="235"/>
      <c r="RQD76" s="235"/>
      <c r="RQE76" s="235"/>
      <c r="RQF76" s="235"/>
      <c r="RQG76" s="235"/>
      <c r="RQH76" s="283"/>
      <c r="RQI76" s="283"/>
      <c r="RQJ76" s="208"/>
      <c r="RQL76" s="235"/>
      <c r="RQM76" s="235"/>
      <c r="RQN76" s="235"/>
      <c r="RQO76" s="235"/>
      <c r="RQP76" s="235"/>
      <c r="RQQ76" s="235"/>
      <c r="RQR76" s="235"/>
      <c r="RQS76" s="283"/>
      <c r="RQT76" s="283"/>
      <c r="RQU76" s="208"/>
      <c r="RQW76" s="235"/>
      <c r="RQX76" s="235"/>
      <c r="RQY76" s="235"/>
      <c r="RQZ76" s="235"/>
      <c r="RRA76" s="235"/>
      <c r="RRB76" s="235"/>
      <c r="RRC76" s="235"/>
      <c r="RRD76" s="283"/>
      <c r="RRE76" s="283"/>
      <c r="RRF76" s="208"/>
      <c r="RRH76" s="235"/>
      <c r="RRI76" s="235"/>
      <c r="RRJ76" s="235"/>
      <c r="RRK76" s="235"/>
      <c r="RRL76" s="235"/>
      <c r="RRM76" s="235"/>
      <c r="RRN76" s="235"/>
      <c r="RRO76" s="283"/>
      <c r="RRP76" s="283"/>
      <c r="RRQ76" s="208"/>
      <c r="RRS76" s="235"/>
      <c r="RRT76" s="235"/>
      <c r="RRU76" s="235"/>
      <c r="RRV76" s="235"/>
      <c r="RRW76" s="235"/>
      <c r="RRX76" s="235"/>
      <c r="RRY76" s="235"/>
      <c r="RRZ76" s="283"/>
      <c r="RSA76" s="283"/>
      <c r="RSB76" s="208"/>
      <c r="RSD76" s="235"/>
      <c r="RSE76" s="235"/>
      <c r="RSF76" s="235"/>
      <c r="RSG76" s="235"/>
      <c r="RSH76" s="235"/>
      <c r="RSI76" s="235"/>
      <c r="RSJ76" s="235"/>
      <c r="RSK76" s="283"/>
      <c r="RSL76" s="283"/>
      <c r="RSM76" s="208"/>
      <c r="RSO76" s="235"/>
      <c r="RSP76" s="235"/>
      <c r="RSQ76" s="235"/>
      <c r="RSR76" s="235"/>
      <c r="RSS76" s="235"/>
      <c r="RST76" s="235"/>
      <c r="RSU76" s="235"/>
      <c r="RSV76" s="283"/>
      <c r="RSW76" s="283"/>
      <c r="RSX76" s="208"/>
      <c r="RSZ76" s="235"/>
      <c r="RTA76" s="235"/>
      <c r="RTB76" s="235"/>
      <c r="RTC76" s="235"/>
      <c r="RTD76" s="235"/>
      <c r="RTE76" s="235"/>
      <c r="RTF76" s="235"/>
      <c r="RTG76" s="283"/>
      <c r="RTH76" s="283"/>
      <c r="RTI76" s="208"/>
      <c r="RTK76" s="235"/>
      <c r="RTL76" s="235"/>
      <c r="RTM76" s="235"/>
      <c r="RTN76" s="235"/>
      <c r="RTO76" s="235"/>
      <c r="RTP76" s="235"/>
      <c r="RTQ76" s="235"/>
      <c r="RTR76" s="283"/>
      <c r="RTS76" s="283"/>
      <c r="RTT76" s="208"/>
      <c r="RTV76" s="235"/>
      <c r="RTW76" s="235"/>
      <c r="RTX76" s="235"/>
      <c r="RTY76" s="235"/>
      <c r="RTZ76" s="235"/>
      <c r="RUA76" s="235"/>
      <c r="RUB76" s="235"/>
      <c r="RUC76" s="283"/>
      <c r="RUD76" s="283"/>
      <c r="RUE76" s="208"/>
      <c r="RUG76" s="235"/>
      <c r="RUH76" s="235"/>
      <c r="RUI76" s="235"/>
      <c r="RUJ76" s="235"/>
      <c r="RUK76" s="235"/>
      <c r="RUL76" s="235"/>
      <c r="RUM76" s="235"/>
      <c r="RUN76" s="283"/>
      <c r="RUO76" s="283"/>
      <c r="RUP76" s="208"/>
      <c r="RUR76" s="235"/>
      <c r="RUS76" s="235"/>
      <c r="RUT76" s="235"/>
      <c r="RUU76" s="235"/>
      <c r="RUV76" s="235"/>
      <c r="RUW76" s="235"/>
      <c r="RUX76" s="235"/>
      <c r="RUY76" s="283"/>
      <c r="RUZ76" s="283"/>
      <c r="RVA76" s="208"/>
      <c r="RVC76" s="235"/>
      <c r="RVD76" s="235"/>
      <c r="RVE76" s="235"/>
      <c r="RVF76" s="235"/>
      <c r="RVG76" s="235"/>
      <c r="RVH76" s="235"/>
      <c r="RVI76" s="235"/>
      <c r="RVJ76" s="283"/>
      <c r="RVK76" s="283"/>
      <c r="RVL76" s="208"/>
      <c r="RVN76" s="235"/>
      <c r="RVO76" s="235"/>
      <c r="RVP76" s="235"/>
      <c r="RVQ76" s="235"/>
      <c r="RVR76" s="235"/>
      <c r="RVS76" s="235"/>
      <c r="RVT76" s="235"/>
      <c r="RVU76" s="283"/>
      <c r="RVV76" s="283"/>
      <c r="RVW76" s="208"/>
      <c r="RVY76" s="235"/>
      <c r="RVZ76" s="235"/>
      <c r="RWA76" s="235"/>
      <c r="RWB76" s="235"/>
      <c r="RWC76" s="235"/>
      <c r="RWD76" s="235"/>
      <c r="RWE76" s="235"/>
      <c r="RWF76" s="283"/>
      <c r="RWG76" s="283"/>
      <c r="RWH76" s="208"/>
      <c r="RWJ76" s="235"/>
      <c r="RWK76" s="235"/>
      <c r="RWL76" s="235"/>
      <c r="RWM76" s="235"/>
      <c r="RWN76" s="235"/>
      <c r="RWO76" s="235"/>
      <c r="RWP76" s="235"/>
      <c r="RWQ76" s="283"/>
      <c r="RWR76" s="283"/>
      <c r="RWS76" s="208"/>
      <c r="RWU76" s="235"/>
      <c r="RWV76" s="235"/>
      <c r="RWW76" s="235"/>
      <c r="RWX76" s="235"/>
      <c r="RWY76" s="235"/>
      <c r="RWZ76" s="235"/>
      <c r="RXA76" s="235"/>
      <c r="RXB76" s="283"/>
      <c r="RXC76" s="283"/>
      <c r="RXD76" s="208"/>
      <c r="RXF76" s="235"/>
      <c r="RXG76" s="235"/>
      <c r="RXH76" s="235"/>
      <c r="RXI76" s="235"/>
      <c r="RXJ76" s="235"/>
      <c r="RXK76" s="235"/>
      <c r="RXL76" s="235"/>
      <c r="RXM76" s="283"/>
      <c r="RXN76" s="283"/>
      <c r="RXO76" s="208"/>
      <c r="RXQ76" s="235"/>
      <c r="RXR76" s="235"/>
      <c r="RXS76" s="235"/>
      <c r="RXT76" s="235"/>
      <c r="RXU76" s="235"/>
      <c r="RXV76" s="235"/>
      <c r="RXW76" s="235"/>
      <c r="RXX76" s="283"/>
      <c r="RXY76" s="283"/>
      <c r="RXZ76" s="208"/>
      <c r="RYB76" s="235"/>
      <c r="RYC76" s="235"/>
      <c r="RYD76" s="235"/>
      <c r="RYE76" s="235"/>
      <c r="RYF76" s="235"/>
      <c r="RYG76" s="235"/>
      <c r="RYH76" s="235"/>
      <c r="RYI76" s="283"/>
      <c r="RYJ76" s="283"/>
      <c r="RYK76" s="208"/>
      <c r="RYM76" s="235"/>
      <c r="RYN76" s="235"/>
      <c r="RYO76" s="235"/>
      <c r="RYP76" s="235"/>
      <c r="RYQ76" s="235"/>
      <c r="RYR76" s="235"/>
      <c r="RYS76" s="235"/>
      <c r="RYT76" s="283"/>
      <c r="RYU76" s="283"/>
      <c r="RYV76" s="208"/>
      <c r="RYX76" s="235"/>
      <c r="RYY76" s="235"/>
      <c r="RYZ76" s="235"/>
      <c r="RZA76" s="235"/>
      <c r="RZB76" s="235"/>
      <c r="RZC76" s="235"/>
      <c r="RZD76" s="235"/>
      <c r="RZE76" s="283"/>
      <c r="RZF76" s="283"/>
      <c r="RZG76" s="208"/>
      <c r="RZI76" s="235"/>
      <c r="RZJ76" s="235"/>
      <c r="RZK76" s="235"/>
      <c r="RZL76" s="235"/>
      <c r="RZM76" s="235"/>
      <c r="RZN76" s="235"/>
      <c r="RZO76" s="235"/>
      <c r="RZP76" s="283"/>
      <c r="RZQ76" s="283"/>
      <c r="RZR76" s="208"/>
      <c r="RZT76" s="235"/>
      <c r="RZU76" s="235"/>
      <c r="RZV76" s="235"/>
      <c r="RZW76" s="235"/>
      <c r="RZX76" s="235"/>
      <c r="RZY76" s="235"/>
      <c r="RZZ76" s="235"/>
      <c r="SAA76" s="283"/>
      <c r="SAB76" s="283"/>
      <c r="SAC76" s="208"/>
      <c r="SAE76" s="235"/>
      <c r="SAF76" s="235"/>
      <c r="SAG76" s="235"/>
      <c r="SAH76" s="235"/>
      <c r="SAI76" s="235"/>
      <c r="SAJ76" s="235"/>
      <c r="SAK76" s="235"/>
      <c r="SAL76" s="283"/>
      <c r="SAM76" s="283"/>
      <c r="SAN76" s="208"/>
      <c r="SAP76" s="235"/>
      <c r="SAQ76" s="235"/>
      <c r="SAR76" s="235"/>
      <c r="SAS76" s="235"/>
      <c r="SAT76" s="235"/>
      <c r="SAU76" s="235"/>
      <c r="SAV76" s="235"/>
      <c r="SAW76" s="283"/>
      <c r="SAX76" s="283"/>
      <c r="SAY76" s="208"/>
      <c r="SBA76" s="235"/>
      <c r="SBB76" s="235"/>
      <c r="SBC76" s="235"/>
      <c r="SBD76" s="235"/>
      <c r="SBE76" s="235"/>
      <c r="SBF76" s="235"/>
      <c r="SBG76" s="235"/>
      <c r="SBH76" s="283"/>
      <c r="SBI76" s="283"/>
      <c r="SBJ76" s="208"/>
      <c r="SBL76" s="235"/>
      <c r="SBM76" s="235"/>
      <c r="SBN76" s="235"/>
      <c r="SBO76" s="235"/>
      <c r="SBP76" s="235"/>
      <c r="SBQ76" s="235"/>
      <c r="SBR76" s="235"/>
      <c r="SBS76" s="283"/>
      <c r="SBT76" s="283"/>
      <c r="SBU76" s="208"/>
      <c r="SBW76" s="235"/>
      <c r="SBX76" s="235"/>
      <c r="SBY76" s="235"/>
      <c r="SBZ76" s="235"/>
      <c r="SCA76" s="235"/>
      <c r="SCB76" s="235"/>
      <c r="SCC76" s="235"/>
      <c r="SCD76" s="283"/>
      <c r="SCE76" s="283"/>
      <c r="SCF76" s="208"/>
      <c r="SCH76" s="235"/>
      <c r="SCI76" s="235"/>
      <c r="SCJ76" s="235"/>
      <c r="SCK76" s="235"/>
      <c r="SCL76" s="235"/>
      <c r="SCM76" s="235"/>
      <c r="SCN76" s="235"/>
      <c r="SCO76" s="283"/>
      <c r="SCP76" s="283"/>
      <c r="SCQ76" s="208"/>
      <c r="SCS76" s="235"/>
      <c r="SCT76" s="235"/>
      <c r="SCU76" s="235"/>
      <c r="SCV76" s="235"/>
      <c r="SCW76" s="235"/>
      <c r="SCX76" s="235"/>
      <c r="SCY76" s="235"/>
      <c r="SCZ76" s="283"/>
      <c r="SDA76" s="283"/>
      <c r="SDB76" s="208"/>
      <c r="SDD76" s="235"/>
      <c r="SDE76" s="235"/>
      <c r="SDF76" s="235"/>
      <c r="SDG76" s="235"/>
      <c r="SDH76" s="235"/>
      <c r="SDI76" s="235"/>
      <c r="SDJ76" s="235"/>
      <c r="SDK76" s="283"/>
      <c r="SDL76" s="283"/>
      <c r="SDM76" s="208"/>
      <c r="SDO76" s="235"/>
      <c r="SDP76" s="235"/>
      <c r="SDQ76" s="235"/>
      <c r="SDR76" s="235"/>
      <c r="SDS76" s="235"/>
      <c r="SDT76" s="235"/>
      <c r="SDU76" s="235"/>
      <c r="SDV76" s="283"/>
      <c r="SDW76" s="283"/>
      <c r="SDX76" s="208"/>
      <c r="SDZ76" s="235"/>
      <c r="SEA76" s="235"/>
      <c r="SEB76" s="235"/>
      <c r="SEC76" s="235"/>
      <c r="SED76" s="235"/>
      <c r="SEE76" s="235"/>
      <c r="SEF76" s="235"/>
      <c r="SEG76" s="283"/>
      <c r="SEH76" s="283"/>
      <c r="SEI76" s="208"/>
      <c r="SEK76" s="235"/>
      <c r="SEL76" s="235"/>
      <c r="SEM76" s="235"/>
      <c r="SEN76" s="235"/>
      <c r="SEO76" s="235"/>
      <c r="SEP76" s="235"/>
      <c r="SEQ76" s="235"/>
      <c r="SER76" s="283"/>
      <c r="SES76" s="283"/>
      <c r="SET76" s="208"/>
      <c r="SEV76" s="235"/>
      <c r="SEW76" s="235"/>
      <c r="SEX76" s="235"/>
      <c r="SEY76" s="235"/>
      <c r="SEZ76" s="235"/>
      <c r="SFA76" s="235"/>
      <c r="SFB76" s="235"/>
      <c r="SFC76" s="283"/>
      <c r="SFD76" s="283"/>
      <c r="SFE76" s="208"/>
      <c r="SFG76" s="235"/>
      <c r="SFH76" s="235"/>
      <c r="SFI76" s="235"/>
      <c r="SFJ76" s="235"/>
      <c r="SFK76" s="235"/>
      <c r="SFL76" s="235"/>
      <c r="SFM76" s="235"/>
      <c r="SFN76" s="283"/>
      <c r="SFO76" s="283"/>
      <c r="SFP76" s="208"/>
      <c r="SFR76" s="235"/>
      <c r="SFS76" s="235"/>
      <c r="SFT76" s="235"/>
      <c r="SFU76" s="235"/>
      <c r="SFV76" s="235"/>
      <c r="SFW76" s="235"/>
      <c r="SFX76" s="235"/>
      <c r="SFY76" s="283"/>
      <c r="SFZ76" s="283"/>
      <c r="SGA76" s="208"/>
      <c r="SGC76" s="235"/>
      <c r="SGD76" s="235"/>
      <c r="SGE76" s="235"/>
      <c r="SGF76" s="235"/>
      <c r="SGG76" s="235"/>
      <c r="SGH76" s="235"/>
      <c r="SGI76" s="235"/>
      <c r="SGJ76" s="283"/>
      <c r="SGK76" s="283"/>
      <c r="SGL76" s="208"/>
      <c r="SGN76" s="235"/>
      <c r="SGO76" s="235"/>
      <c r="SGP76" s="235"/>
      <c r="SGQ76" s="235"/>
      <c r="SGR76" s="235"/>
      <c r="SGS76" s="235"/>
      <c r="SGT76" s="235"/>
      <c r="SGU76" s="283"/>
      <c r="SGV76" s="283"/>
      <c r="SGW76" s="208"/>
      <c r="SGY76" s="235"/>
      <c r="SGZ76" s="235"/>
      <c r="SHA76" s="235"/>
      <c r="SHB76" s="235"/>
      <c r="SHC76" s="235"/>
      <c r="SHD76" s="235"/>
      <c r="SHE76" s="235"/>
      <c r="SHF76" s="283"/>
      <c r="SHG76" s="283"/>
      <c r="SHH76" s="208"/>
      <c r="SHJ76" s="235"/>
      <c r="SHK76" s="235"/>
      <c r="SHL76" s="235"/>
      <c r="SHM76" s="235"/>
      <c r="SHN76" s="235"/>
      <c r="SHO76" s="235"/>
      <c r="SHP76" s="235"/>
      <c r="SHQ76" s="283"/>
      <c r="SHR76" s="283"/>
      <c r="SHS76" s="208"/>
      <c r="SHU76" s="235"/>
      <c r="SHV76" s="235"/>
      <c r="SHW76" s="235"/>
      <c r="SHX76" s="235"/>
      <c r="SHY76" s="235"/>
      <c r="SHZ76" s="235"/>
      <c r="SIA76" s="235"/>
      <c r="SIB76" s="283"/>
      <c r="SIC76" s="283"/>
      <c r="SID76" s="208"/>
      <c r="SIF76" s="235"/>
      <c r="SIG76" s="235"/>
      <c r="SIH76" s="235"/>
      <c r="SII76" s="235"/>
      <c r="SIJ76" s="235"/>
      <c r="SIK76" s="235"/>
      <c r="SIL76" s="235"/>
      <c r="SIM76" s="283"/>
      <c r="SIN76" s="283"/>
      <c r="SIO76" s="208"/>
      <c r="SIQ76" s="235"/>
      <c r="SIR76" s="235"/>
      <c r="SIS76" s="235"/>
      <c r="SIT76" s="235"/>
      <c r="SIU76" s="235"/>
      <c r="SIV76" s="235"/>
      <c r="SIW76" s="235"/>
      <c r="SIX76" s="283"/>
      <c r="SIY76" s="283"/>
      <c r="SIZ76" s="208"/>
      <c r="SJB76" s="235"/>
      <c r="SJC76" s="235"/>
      <c r="SJD76" s="235"/>
      <c r="SJE76" s="235"/>
      <c r="SJF76" s="235"/>
      <c r="SJG76" s="235"/>
      <c r="SJH76" s="235"/>
      <c r="SJI76" s="283"/>
      <c r="SJJ76" s="283"/>
      <c r="SJK76" s="208"/>
      <c r="SJM76" s="235"/>
      <c r="SJN76" s="235"/>
      <c r="SJO76" s="235"/>
      <c r="SJP76" s="235"/>
      <c r="SJQ76" s="235"/>
      <c r="SJR76" s="235"/>
      <c r="SJS76" s="235"/>
      <c r="SJT76" s="283"/>
      <c r="SJU76" s="283"/>
      <c r="SJV76" s="208"/>
      <c r="SJX76" s="235"/>
      <c r="SJY76" s="235"/>
      <c r="SJZ76" s="235"/>
      <c r="SKA76" s="235"/>
      <c r="SKB76" s="235"/>
      <c r="SKC76" s="235"/>
      <c r="SKD76" s="235"/>
      <c r="SKE76" s="283"/>
      <c r="SKF76" s="283"/>
      <c r="SKG76" s="208"/>
      <c r="SKI76" s="235"/>
      <c r="SKJ76" s="235"/>
      <c r="SKK76" s="235"/>
      <c r="SKL76" s="235"/>
      <c r="SKM76" s="235"/>
      <c r="SKN76" s="235"/>
      <c r="SKO76" s="235"/>
      <c r="SKP76" s="283"/>
      <c r="SKQ76" s="283"/>
      <c r="SKR76" s="208"/>
      <c r="SKT76" s="235"/>
      <c r="SKU76" s="235"/>
      <c r="SKV76" s="235"/>
      <c r="SKW76" s="235"/>
      <c r="SKX76" s="235"/>
      <c r="SKY76" s="235"/>
      <c r="SKZ76" s="235"/>
      <c r="SLA76" s="283"/>
      <c r="SLB76" s="283"/>
      <c r="SLC76" s="208"/>
      <c r="SLE76" s="235"/>
      <c r="SLF76" s="235"/>
      <c r="SLG76" s="235"/>
      <c r="SLH76" s="235"/>
      <c r="SLI76" s="235"/>
      <c r="SLJ76" s="235"/>
      <c r="SLK76" s="235"/>
      <c r="SLL76" s="283"/>
      <c r="SLM76" s="283"/>
      <c r="SLN76" s="208"/>
      <c r="SLP76" s="235"/>
      <c r="SLQ76" s="235"/>
      <c r="SLR76" s="235"/>
      <c r="SLS76" s="235"/>
      <c r="SLT76" s="235"/>
      <c r="SLU76" s="235"/>
      <c r="SLV76" s="235"/>
      <c r="SLW76" s="283"/>
      <c r="SLX76" s="283"/>
      <c r="SLY76" s="208"/>
      <c r="SMA76" s="235"/>
      <c r="SMB76" s="235"/>
      <c r="SMC76" s="235"/>
      <c r="SMD76" s="235"/>
      <c r="SME76" s="235"/>
      <c r="SMF76" s="235"/>
      <c r="SMG76" s="235"/>
      <c r="SMH76" s="283"/>
      <c r="SMI76" s="283"/>
      <c r="SMJ76" s="208"/>
      <c r="SML76" s="235"/>
      <c r="SMM76" s="235"/>
      <c r="SMN76" s="235"/>
      <c r="SMO76" s="235"/>
      <c r="SMP76" s="235"/>
      <c r="SMQ76" s="235"/>
      <c r="SMR76" s="235"/>
      <c r="SMS76" s="283"/>
      <c r="SMT76" s="283"/>
      <c r="SMU76" s="208"/>
      <c r="SMW76" s="235"/>
      <c r="SMX76" s="235"/>
      <c r="SMY76" s="235"/>
      <c r="SMZ76" s="235"/>
      <c r="SNA76" s="235"/>
      <c r="SNB76" s="235"/>
      <c r="SNC76" s="235"/>
      <c r="SND76" s="283"/>
      <c r="SNE76" s="283"/>
      <c r="SNF76" s="208"/>
      <c r="SNH76" s="235"/>
      <c r="SNI76" s="235"/>
      <c r="SNJ76" s="235"/>
      <c r="SNK76" s="235"/>
      <c r="SNL76" s="235"/>
      <c r="SNM76" s="235"/>
      <c r="SNN76" s="235"/>
      <c r="SNO76" s="283"/>
      <c r="SNP76" s="283"/>
      <c r="SNQ76" s="208"/>
      <c r="SNS76" s="235"/>
      <c r="SNT76" s="235"/>
      <c r="SNU76" s="235"/>
      <c r="SNV76" s="235"/>
      <c r="SNW76" s="235"/>
      <c r="SNX76" s="235"/>
      <c r="SNY76" s="235"/>
      <c r="SNZ76" s="283"/>
      <c r="SOA76" s="283"/>
      <c r="SOB76" s="208"/>
      <c r="SOD76" s="235"/>
      <c r="SOE76" s="235"/>
      <c r="SOF76" s="235"/>
      <c r="SOG76" s="235"/>
      <c r="SOH76" s="235"/>
      <c r="SOI76" s="235"/>
      <c r="SOJ76" s="235"/>
      <c r="SOK76" s="283"/>
      <c r="SOL76" s="283"/>
      <c r="SOM76" s="208"/>
      <c r="SOO76" s="235"/>
      <c r="SOP76" s="235"/>
      <c r="SOQ76" s="235"/>
      <c r="SOR76" s="235"/>
      <c r="SOS76" s="235"/>
      <c r="SOT76" s="235"/>
      <c r="SOU76" s="235"/>
      <c r="SOV76" s="283"/>
      <c r="SOW76" s="283"/>
      <c r="SOX76" s="208"/>
      <c r="SOZ76" s="235"/>
      <c r="SPA76" s="235"/>
      <c r="SPB76" s="235"/>
      <c r="SPC76" s="235"/>
      <c r="SPD76" s="235"/>
      <c r="SPE76" s="235"/>
      <c r="SPF76" s="235"/>
      <c r="SPG76" s="283"/>
      <c r="SPH76" s="283"/>
      <c r="SPI76" s="208"/>
      <c r="SPK76" s="235"/>
      <c r="SPL76" s="235"/>
      <c r="SPM76" s="235"/>
      <c r="SPN76" s="235"/>
      <c r="SPO76" s="235"/>
      <c r="SPP76" s="235"/>
      <c r="SPQ76" s="235"/>
      <c r="SPR76" s="283"/>
      <c r="SPS76" s="283"/>
      <c r="SPT76" s="208"/>
      <c r="SPV76" s="235"/>
      <c r="SPW76" s="235"/>
      <c r="SPX76" s="235"/>
      <c r="SPY76" s="235"/>
      <c r="SPZ76" s="235"/>
      <c r="SQA76" s="235"/>
      <c r="SQB76" s="235"/>
      <c r="SQC76" s="283"/>
      <c r="SQD76" s="283"/>
      <c r="SQE76" s="208"/>
      <c r="SQG76" s="235"/>
      <c r="SQH76" s="235"/>
      <c r="SQI76" s="235"/>
      <c r="SQJ76" s="235"/>
      <c r="SQK76" s="235"/>
      <c r="SQL76" s="235"/>
      <c r="SQM76" s="235"/>
      <c r="SQN76" s="283"/>
      <c r="SQO76" s="283"/>
      <c r="SQP76" s="208"/>
      <c r="SQR76" s="235"/>
      <c r="SQS76" s="235"/>
      <c r="SQT76" s="235"/>
      <c r="SQU76" s="235"/>
      <c r="SQV76" s="235"/>
      <c r="SQW76" s="235"/>
      <c r="SQX76" s="235"/>
      <c r="SQY76" s="283"/>
      <c r="SQZ76" s="283"/>
      <c r="SRA76" s="208"/>
      <c r="SRC76" s="235"/>
      <c r="SRD76" s="235"/>
      <c r="SRE76" s="235"/>
      <c r="SRF76" s="235"/>
      <c r="SRG76" s="235"/>
      <c r="SRH76" s="235"/>
      <c r="SRI76" s="235"/>
      <c r="SRJ76" s="283"/>
      <c r="SRK76" s="283"/>
      <c r="SRL76" s="208"/>
      <c r="SRN76" s="235"/>
      <c r="SRO76" s="235"/>
      <c r="SRP76" s="235"/>
      <c r="SRQ76" s="235"/>
      <c r="SRR76" s="235"/>
      <c r="SRS76" s="235"/>
      <c r="SRT76" s="235"/>
      <c r="SRU76" s="283"/>
      <c r="SRV76" s="283"/>
      <c r="SRW76" s="208"/>
      <c r="SRY76" s="235"/>
      <c r="SRZ76" s="235"/>
      <c r="SSA76" s="235"/>
      <c r="SSB76" s="235"/>
      <c r="SSC76" s="235"/>
      <c r="SSD76" s="235"/>
      <c r="SSE76" s="235"/>
      <c r="SSF76" s="283"/>
      <c r="SSG76" s="283"/>
      <c r="SSH76" s="208"/>
      <c r="SSJ76" s="235"/>
      <c r="SSK76" s="235"/>
      <c r="SSL76" s="235"/>
      <c r="SSM76" s="235"/>
      <c r="SSN76" s="235"/>
      <c r="SSO76" s="235"/>
      <c r="SSP76" s="235"/>
      <c r="SSQ76" s="283"/>
      <c r="SSR76" s="283"/>
      <c r="SSS76" s="208"/>
      <c r="SSU76" s="235"/>
      <c r="SSV76" s="235"/>
      <c r="SSW76" s="235"/>
      <c r="SSX76" s="235"/>
      <c r="SSY76" s="235"/>
      <c r="SSZ76" s="235"/>
      <c r="STA76" s="235"/>
      <c r="STB76" s="283"/>
      <c r="STC76" s="283"/>
      <c r="STD76" s="208"/>
      <c r="STF76" s="235"/>
      <c r="STG76" s="235"/>
      <c r="STH76" s="235"/>
      <c r="STI76" s="235"/>
      <c r="STJ76" s="235"/>
      <c r="STK76" s="235"/>
      <c r="STL76" s="235"/>
      <c r="STM76" s="283"/>
      <c r="STN76" s="283"/>
      <c r="STO76" s="208"/>
      <c r="STQ76" s="235"/>
      <c r="STR76" s="235"/>
      <c r="STS76" s="235"/>
      <c r="STT76" s="235"/>
      <c r="STU76" s="235"/>
      <c r="STV76" s="235"/>
      <c r="STW76" s="235"/>
      <c r="STX76" s="283"/>
      <c r="STY76" s="283"/>
      <c r="STZ76" s="208"/>
      <c r="SUB76" s="235"/>
      <c r="SUC76" s="235"/>
      <c r="SUD76" s="235"/>
      <c r="SUE76" s="235"/>
      <c r="SUF76" s="235"/>
      <c r="SUG76" s="235"/>
      <c r="SUH76" s="235"/>
      <c r="SUI76" s="283"/>
      <c r="SUJ76" s="283"/>
      <c r="SUK76" s="208"/>
      <c r="SUM76" s="235"/>
      <c r="SUN76" s="235"/>
      <c r="SUO76" s="235"/>
      <c r="SUP76" s="235"/>
      <c r="SUQ76" s="235"/>
      <c r="SUR76" s="235"/>
      <c r="SUS76" s="235"/>
      <c r="SUT76" s="283"/>
      <c r="SUU76" s="283"/>
      <c r="SUV76" s="208"/>
      <c r="SUX76" s="235"/>
      <c r="SUY76" s="235"/>
      <c r="SUZ76" s="235"/>
      <c r="SVA76" s="235"/>
      <c r="SVB76" s="235"/>
      <c r="SVC76" s="235"/>
      <c r="SVD76" s="235"/>
      <c r="SVE76" s="283"/>
      <c r="SVF76" s="283"/>
      <c r="SVG76" s="208"/>
      <c r="SVI76" s="235"/>
      <c r="SVJ76" s="235"/>
      <c r="SVK76" s="235"/>
      <c r="SVL76" s="235"/>
      <c r="SVM76" s="235"/>
      <c r="SVN76" s="235"/>
      <c r="SVO76" s="235"/>
      <c r="SVP76" s="283"/>
      <c r="SVQ76" s="283"/>
      <c r="SVR76" s="208"/>
      <c r="SVT76" s="235"/>
      <c r="SVU76" s="235"/>
      <c r="SVV76" s="235"/>
      <c r="SVW76" s="235"/>
      <c r="SVX76" s="235"/>
      <c r="SVY76" s="235"/>
      <c r="SVZ76" s="235"/>
      <c r="SWA76" s="283"/>
      <c r="SWB76" s="283"/>
      <c r="SWC76" s="208"/>
      <c r="SWE76" s="235"/>
      <c r="SWF76" s="235"/>
      <c r="SWG76" s="235"/>
      <c r="SWH76" s="235"/>
      <c r="SWI76" s="235"/>
      <c r="SWJ76" s="235"/>
      <c r="SWK76" s="235"/>
      <c r="SWL76" s="283"/>
      <c r="SWM76" s="283"/>
      <c r="SWN76" s="208"/>
      <c r="SWP76" s="235"/>
      <c r="SWQ76" s="235"/>
      <c r="SWR76" s="235"/>
      <c r="SWS76" s="235"/>
      <c r="SWT76" s="235"/>
      <c r="SWU76" s="235"/>
      <c r="SWV76" s="235"/>
      <c r="SWW76" s="283"/>
      <c r="SWX76" s="283"/>
      <c r="SWY76" s="208"/>
      <c r="SXA76" s="235"/>
      <c r="SXB76" s="235"/>
      <c r="SXC76" s="235"/>
      <c r="SXD76" s="235"/>
      <c r="SXE76" s="235"/>
      <c r="SXF76" s="235"/>
      <c r="SXG76" s="235"/>
      <c r="SXH76" s="283"/>
      <c r="SXI76" s="283"/>
      <c r="SXJ76" s="208"/>
      <c r="SXL76" s="235"/>
      <c r="SXM76" s="235"/>
      <c r="SXN76" s="235"/>
      <c r="SXO76" s="235"/>
      <c r="SXP76" s="235"/>
      <c r="SXQ76" s="235"/>
      <c r="SXR76" s="235"/>
      <c r="SXS76" s="283"/>
      <c r="SXT76" s="283"/>
      <c r="SXU76" s="208"/>
      <c r="SXW76" s="235"/>
      <c r="SXX76" s="235"/>
      <c r="SXY76" s="235"/>
      <c r="SXZ76" s="235"/>
      <c r="SYA76" s="235"/>
      <c r="SYB76" s="235"/>
      <c r="SYC76" s="235"/>
      <c r="SYD76" s="283"/>
      <c r="SYE76" s="283"/>
      <c r="SYF76" s="208"/>
      <c r="SYH76" s="235"/>
      <c r="SYI76" s="235"/>
      <c r="SYJ76" s="235"/>
      <c r="SYK76" s="235"/>
      <c r="SYL76" s="235"/>
      <c r="SYM76" s="235"/>
      <c r="SYN76" s="235"/>
      <c r="SYO76" s="283"/>
      <c r="SYP76" s="283"/>
      <c r="SYQ76" s="208"/>
      <c r="SYS76" s="235"/>
      <c r="SYT76" s="235"/>
      <c r="SYU76" s="235"/>
      <c r="SYV76" s="235"/>
      <c r="SYW76" s="235"/>
      <c r="SYX76" s="235"/>
      <c r="SYY76" s="235"/>
      <c r="SYZ76" s="283"/>
      <c r="SZA76" s="283"/>
      <c r="SZB76" s="208"/>
      <c r="SZD76" s="235"/>
      <c r="SZE76" s="235"/>
      <c r="SZF76" s="235"/>
      <c r="SZG76" s="235"/>
      <c r="SZH76" s="235"/>
      <c r="SZI76" s="235"/>
      <c r="SZJ76" s="235"/>
      <c r="SZK76" s="283"/>
      <c r="SZL76" s="283"/>
      <c r="SZM76" s="208"/>
      <c r="SZO76" s="235"/>
      <c r="SZP76" s="235"/>
      <c r="SZQ76" s="235"/>
      <c r="SZR76" s="235"/>
      <c r="SZS76" s="235"/>
      <c r="SZT76" s="235"/>
      <c r="SZU76" s="235"/>
      <c r="SZV76" s="283"/>
      <c r="SZW76" s="283"/>
      <c r="SZX76" s="208"/>
      <c r="SZZ76" s="235"/>
      <c r="TAA76" s="235"/>
      <c r="TAB76" s="235"/>
      <c r="TAC76" s="235"/>
      <c r="TAD76" s="235"/>
      <c r="TAE76" s="235"/>
      <c r="TAF76" s="235"/>
      <c r="TAG76" s="283"/>
      <c r="TAH76" s="283"/>
      <c r="TAI76" s="208"/>
      <c r="TAK76" s="235"/>
      <c r="TAL76" s="235"/>
      <c r="TAM76" s="235"/>
      <c r="TAN76" s="235"/>
      <c r="TAO76" s="235"/>
      <c r="TAP76" s="235"/>
      <c r="TAQ76" s="235"/>
      <c r="TAR76" s="283"/>
      <c r="TAS76" s="283"/>
      <c r="TAT76" s="208"/>
      <c r="TAV76" s="235"/>
      <c r="TAW76" s="235"/>
      <c r="TAX76" s="235"/>
      <c r="TAY76" s="235"/>
      <c r="TAZ76" s="235"/>
      <c r="TBA76" s="235"/>
      <c r="TBB76" s="235"/>
      <c r="TBC76" s="283"/>
      <c r="TBD76" s="283"/>
      <c r="TBE76" s="208"/>
      <c r="TBG76" s="235"/>
      <c r="TBH76" s="235"/>
      <c r="TBI76" s="235"/>
      <c r="TBJ76" s="235"/>
      <c r="TBK76" s="235"/>
      <c r="TBL76" s="235"/>
      <c r="TBM76" s="235"/>
      <c r="TBN76" s="283"/>
      <c r="TBO76" s="283"/>
      <c r="TBP76" s="208"/>
      <c r="TBR76" s="235"/>
      <c r="TBS76" s="235"/>
      <c r="TBT76" s="235"/>
      <c r="TBU76" s="235"/>
      <c r="TBV76" s="235"/>
      <c r="TBW76" s="235"/>
      <c r="TBX76" s="235"/>
      <c r="TBY76" s="283"/>
      <c r="TBZ76" s="283"/>
      <c r="TCA76" s="208"/>
      <c r="TCC76" s="235"/>
      <c r="TCD76" s="235"/>
      <c r="TCE76" s="235"/>
      <c r="TCF76" s="235"/>
      <c r="TCG76" s="235"/>
      <c r="TCH76" s="235"/>
      <c r="TCI76" s="235"/>
      <c r="TCJ76" s="283"/>
      <c r="TCK76" s="283"/>
      <c r="TCL76" s="208"/>
      <c r="TCN76" s="235"/>
      <c r="TCO76" s="235"/>
      <c r="TCP76" s="235"/>
      <c r="TCQ76" s="235"/>
      <c r="TCR76" s="235"/>
      <c r="TCS76" s="235"/>
      <c r="TCT76" s="235"/>
      <c r="TCU76" s="283"/>
      <c r="TCV76" s="283"/>
      <c r="TCW76" s="208"/>
      <c r="TCY76" s="235"/>
      <c r="TCZ76" s="235"/>
      <c r="TDA76" s="235"/>
      <c r="TDB76" s="235"/>
      <c r="TDC76" s="235"/>
      <c r="TDD76" s="235"/>
      <c r="TDE76" s="235"/>
      <c r="TDF76" s="283"/>
      <c r="TDG76" s="283"/>
      <c r="TDH76" s="208"/>
      <c r="TDJ76" s="235"/>
      <c r="TDK76" s="235"/>
      <c r="TDL76" s="235"/>
      <c r="TDM76" s="235"/>
      <c r="TDN76" s="235"/>
      <c r="TDO76" s="235"/>
      <c r="TDP76" s="235"/>
      <c r="TDQ76" s="283"/>
      <c r="TDR76" s="283"/>
      <c r="TDS76" s="208"/>
      <c r="TDU76" s="235"/>
      <c r="TDV76" s="235"/>
      <c r="TDW76" s="235"/>
      <c r="TDX76" s="235"/>
      <c r="TDY76" s="235"/>
      <c r="TDZ76" s="235"/>
      <c r="TEA76" s="235"/>
      <c r="TEB76" s="283"/>
      <c r="TEC76" s="283"/>
      <c r="TED76" s="208"/>
      <c r="TEF76" s="235"/>
      <c r="TEG76" s="235"/>
      <c r="TEH76" s="235"/>
      <c r="TEI76" s="235"/>
      <c r="TEJ76" s="235"/>
      <c r="TEK76" s="235"/>
      <c r="TEL76" s="235"/>
      <c r="TEM76" s="283"/>
      <c r="TEN76" s="283"/>
      <c r="TEO76" s="208"/>
      <c r="TEQ76" s="235"/>
      <c r="TER76" s="235"/>
      <c r="TES76" s="235"/>
      <c r="TET76" s="235"/>
      <c r="TEU76" s="235"/>
      <c r="TEV76" s="235"/>
      <c r="TEW76" s="235"/>
      <c r="TEX76" s="283"/>
      <c r="TEY76" s="283"/>
      <c r="TEZ76" s="208"/>
      <c r="TFB76" s="235"/>
      <c r="TFC76" s="235"/>
      <c r="TFD76" s="235"/>
      <c r="TFE76" s="235"/>
      <c r="TFF76" s="235"/>
      <c r="TFG76" s="235"/>
      <c r="TFH76" s="235"/>
      <c r="TFI76" s="283"/>
      <c r="TFJ76" s="283"/>
      <c r="TFK76" s="208"/>
      <c r="TFM76" s="235"/>
      <c r="TFN76" s="235"/>
      <c r="TFO76" s="235"/>
      <c r="TFP76" s="235"/>
      <c r="TFQ76" s="235"/>
      <c r="TFR76" s="235"/>
      <c r="TFS76" s="235"/>
      <c r="TFT76" s="283"/>
      <c r="TFU76" s="283"/>
      <c r="TFV76" s="208"/>
      <c r="TFX76" s="235"/>
      <c r="TFY76" s="235"/>
      <c r="TFZ76" s="235"/>
      <c r="TGA76" s="235"/>
      <c r="TGB76" s="235"/>
      <c r="TGC76" s="235"/>
      <c r="TGD76" s="235"/>
      <c r="TGE76" s="283"/>
      <c r="TGF76" s="283"/>
      <c r="TGG76" s="208"/>
      <c r="TGI76" s="235"/>
      <c r="TGJ76" s="235"/>
      <c r="TGK76" s="235"/>
      <c r="TGL76" s="235"/>
      <c r="TGM76" s="235"/>
      <c r="TGN76" s="235"/>
      <c r="TGO76" s="235"/>
      <c r="TGP76" s="283"/>
      <c r="TGQ76" s="283"/>
      <c r="TGR76" s="208"/>
      <c r="TGT76" s="235"/>
      <c r="TGU76" s="235"/>
      <c r="TGV76" s="235"/>
      <c r="TGW76" s="235"/>
      <c r="TGX76" s="235"/>
      <c r="TGY76" s="235"/>
      <c r="TGZ76" s="235"/>
      <c r="THA76" s="283"/>
      <c r="THB76" s="283"/>
      <c r="THC76" s="208"/>
      <c r="THE76" s="235"/>
      <c r="THF76" s="235"/>
      <c r="THG76" s="235"/>
      <c r="THH76" s="235"/>
      <c r="THI76" s="235"/>
      <c r="THJ76" s="235"/>
      <c r="THK76" s="235"/>
      <c r="THL76" s="283"/>
      <c r="THM76" s="283"/>
      <c r="THN76" s="208"/>
      <c r="THP76" s="235"/>
      <c r="THQ76" s="235"/>
      <c r="THR76" s="235"/>
      <c r="THS76" s="235"/>
      <c r="THT76" s="235"/>
      <c r="THU76" s="235"/>
      <c r="THV76" s="235"/>
      <c r="THW76" s="283"/>
      <c r="THX76" s="283"/>
      <c r="THY76" s="208"/>
      <c r="TIA76" s="235"/>
      <c r="TIB76" s="235"/>
      <c r="TIC76" s="235"/>
      <c r="TID76" s="235"/>
      <c r="TIE76" s="235"/>
      <c r="TIF76" s="235"/>
      <c r="TIG76" s="235"/>
      <c r="TIH76" s="283"/>
      <c r="TII76" s="283"/>
      <c r="TIJ76" s="208"/>
      <c r="TIL76" s="235"/>
      <c r="TIM76" s="235"/>
      <c r="TIN76" s="235"/>
      <c r="TIO76" s="235"/>
      <c r="TIP76" s="235"/>
      <c r="TIQ76" s="235"/>
      <c r="TIR76" s="235"/>
      <c r="TIS76" s="283"/>
      <c r="TIT76" s="283"/>
      <c r="TIU76" s="208"/>
      <c r="TIW76" s="235"/>
      <c r="TIX76" s="235"/>
      <c r="TIY76" s="235"/>
      <c r="TIZ76" s="235"/>
      <c r="TJA76" s="235"/>
      <c r="TJB76" s="235"/>
      <c r="TJC76" s="235"/>
      <c r="TJD76" s="283"/>
      <c r="TJE76" s="283"/>
      <c r="TJF76" s="208"/>
      <c r="TJH76" s="235"/>
      <c r="TJI76" s="235"/>
      <c r="TJJ76" s="235"/>
      <c r="TJK76" s="235"/>
      <c r="TJL76" s="235"/>
      <c r="TJM76" s="235"/>
      <c r="TJN76" s="235"/>
      <c r="TJO76" s="283"/>
      <c r="TJP76" s="283"/>
      <c r="TJQ76" s="208"/>
      <c r="TJS76" s="235"/>
      <c r="TJT76" s="235"/>
      <c r="TJU76" s="235"/>
      <c r="TJV76" s="235"/>
      <c r="TJW76" s="235"/>
      <c r="TJX76" s="235"/>
      <c r="TJY76" s="235"/>
      <c r="TJZ76" s="283"/>
      <c r="TKA76" s="283"/>
      <c r="TKB76" s="208"/>
      <c r="TKD76" s="235"/>
      <c r="TKE76" s="235"/>
      <c r="TKF76" s="235"/>
      <c r="TKG76" s="235"/>
      <c r="TKH76" s="235"/>
      <c r="TKI76" s="235"/>
      <c r="TKJ76" s="235"/>
      <c r="TKK76" s="283"/>
      <c r="TKL76" s="283"/>
      <c r="TKM76" s="208"/>
      <c r="TKO76" s="235"/>
      <c r="TKP76" s="235"/>
      <c r="TKQ76" s="235"/>
      <c r="TKR76" s="235"/>
      <c r="TKS76" s="235"/>
      <c r="TKT76" s="235"/>
      <c r="TKU76" s="235"/>
      <c r="TKV76" s="283"/>
      <c r="TKW76" s="283"/>
      <c r="TKX76" s="208"/>
      <c r="TKZ76" s="235"/>
      <c r="TLA76" s="235"/>
      <c r="TLB76" s="235"/>
      <c r="TLC76" s="235"/>
      <c r="TLD76" s="235"/>
      <c r="TLE76" s="235"/>
      <c r="TLF76" s="235"/>
      <c r="TLG76" s="283"/>
      <c r="TLH76" s="283"/>
      <c r="TLI76" s="208"/>
      <c r="TLK76" s="235"/>
      <c r="TLL76" s="235"/>
      <c r="TLM76" s="235"/>
      <c r="TLN76" s="235"/>
      <c r="TLO76" s="235"/>
      <c r="TLP76" s="235"/>
      <c r="TLQ76" s="235"/>
      <c r="TLR76" s="283"/>
      <c r="TLS76" s="283"/>
      <c r="TLT76" s="208"/>
      <c r="TLV76" s="235"/>
      <c r="TLW76" s="235"/>
      <c r="TLX76" s="235"/>
      <c r="TLY76" s="235"/>
      <c r="TLZ76" s="235"/>
      <c r="TMA76" s="235"/>
      <c r="TMB76" s="235"/>
      <c r="TMC76" s="283"/>
      <c r="TMD76" s="283"/>
      <c r="TME76" s="208"/>
      <c r="TMG76" s="235"/>
      <c r="TMH76" s="235"/>
      <c r="TMI76" s="235"/>
      <c r="TMJ76" s="235"/>
      <c r="TMK76" s="235"/>
      <c r="TML76" s="235"/>
      <c r="TMM76" s="235"/>
      <c r="TMN76" s="283"/>
      <c r="TMO76" s="283"/>
      <c r="TMP76" s="208"/>
      <c r="TMR76" s="235"/>
      <c r="TMS76" s="235"/>
      <c r="TMT76" s="235"/>
      <c r="TMU76" s="235"/>
      <c r="TMV76" s="235"/>
      <c r="TMW76" s="235"/>
      <c r="TMX76" s="235"/>
      <c r="TMY76" s="283"/>
      <c r="TMZ76" s="283"/>
      <c r="TNA76" s="208"/>
      <c r="TNC76" s="235"/>
      <c r="TND76" s="235"/>
      <c r="TNE76" s="235"/>
      <c r="TNF76" s="235"/>
      <c r="TNG76" s="235"/>
      <c r="TNH76" s="235"/>
      <c r="TNI76" s="235"/>
      <c r="TNJ76" s="283"/>
      <c r="TNK76" s="283"/>
      <c r="TNL76" s="208"/>
      <c r="TNN76" s="235"/>
      <c r="TNO76" s="235"/>
      <c r="TNP76" s="235"/>
      <c r="TNQ76" s="235"/>
      <c r="TNR76" s="235"/>
      <c r="TNS76" s="235"/>
      <c r="TNT76" s="235"/>
      <c r="TNU76" s="283"/>
      <c r="TNV76" s="283"/>
      <c r="TNW76" s="208"/>
      <c r="TNY76" s="235"/>
      <c r="TNZ76" s="235"/>
      <c r="TOA76" s="235"/>
      <c r="TOB76" s="235"/>
      <c r="TOC76" s="235"/>
      <c r="TOD76" s="235"/>
      <c r="TOE76" s="235"/>
      <c r="TOF76" s="283"/>
      <c r="TOG76" s="283"/>
      <c r="TOH76" s="208"/>
      <c r="TOJ76" s="235"/>
      <c r="TOK76" s="235"/>
      <c r="TOL76" s="235"/>
      <c r="TOM76" s="235"/>
      <c r="TON76" s="235"/>
      <c r="TOO76" s="235"/>
      <c r="TOP76" s="235"/>
      <c r="TOQ76" s="283"/>
      <c r="TOR76" s="283"/>
      <c r="TOS76" s="208"/>
      <c r="TOU76" s="235"/>
      <c r="TOV76" s="235"/>
      <c r="TOW76" s="235"/>
      <c r="TOX76" s="235"/>
      <c r="TOY76" s="235"/>
      <c r="TOZ76" s="235"/>
      <c r="TPA76" s="235"/>
      <c r="TPB76" s="283"/>
      <c r="TPC76" s="283"/>
      <c r="TPD76" s="208"/>
      <c r="TPF76" s="235"/>
      <c r="TPG76" s="235"/>
      <c r="TPH76" s="235"/>
      <c r="TPI76" s="235"/>
      <c r="TPJ76" s="235"/>
      <c r="TPK76" s="235"/>
      <c r="TPL76" s="235"/>
      <c r="TPM76" s="283"/>
      <c r="TPN76" s="283"/>
      <c r="TPO76" s="208"/>
      <c r="TPQ76" s="235"/>
      <c r="TPR76" s="235"/>
      <c r="TPS76" s="235"/>
      <c r="TPT76" s="235"/>
      <c r="TPU76" s="235"/>
      <c r="TPV76" s="235"/>
      <c r="TPW76" s="235"/>
      <c r="TPX76" s="283"/>
      <c r="TPY76" s="283"/>
      <c r="TPZ76" s="208"/>
      <c r="TQB76" s="235"/>
      <c r="TQC76" s="235"/>
      <c r="TQD76" s="235"/>
      <c r="TQE76" s="235"/>
      <c r="TQF76" s="235"/>
      <c r="TQG76" s="235"/>
      <c r="TQH76" s="235"/>
      <c r="TQI76" s="283"/>
      <c r="TQJ76" s="283"/>
      <c r="TQK76" s="208"/>
      <c r="TQM76" s="235"/>
      <c r="TQN76" s="235"/>
      <c r="TQO76" s="235"/>
      <c r="TQP76" s="235"/>
      <c r="TQQ76" s="235"/>
      <c r="TQR76" s="235"/>
      <c r="TQS76" s="235"/>
      <c r="TQT76" s="283"/>
      <c r="TQU76" s="283"/>
      <c r="TQV76" s="208"/>
      <c r="TQX76" s="235"/>
      <c r="TQY76" s="235"/>
      <c r="TQZ76" s="235"/>
      <c r="TRA76" s="235"/>
      <c r="TRB76" s="235"/>
      <c r="TRC76" s="235"/>
      <c r="TRD76" s="235"/>
      <c r="TRE76" s="283"/>
      <c r="TRF76" s="283"/>
      <c r="TRG76" s="208"/>
      <c r="TRI76" s="235"/>
      <c r="TRJ76" s="235"/>
      <c r="TRK76" s="235"/>
      <c r="TRL76" s="235"/>
      <c r="TRM76" s="235"/>
      <c r="TRN76" s="235"/>
      <c r="TRO76" s="235"/>
      <c r="TRP76" s="283"/>
      <c r="TRQ76" s="283"/>
      <c r="TRR76" s="208"/>
      <c r="TRT76" s="235"/>
      <c r="TRU76" s="235"/>
      <c r="TRV76" s="235"/>
      <c r="TRW76" s="235"/>
      <c r="TRX76" s="235"/>
      <c r="TRY76" s="235"/>
      <c r="TRZ76" s="235"/>
      <c r="TSA76" s="283"/>
      <c r="TSB76" s="283"/>
      <c r="TSC76" s="208"/>
      <c r="TSE76" s="235"/>
      <c r="TSF76" s="235"/>
      <c r="TSG76" s="235"/>
      <c r="TSH76" s="235"/>
      <c r="TSI76" s="235"/>
      <c r="TSJ76" s="235"/>
      <c r="TSK76" s="235"/>
      <c r="TSL76" s="283"/>
      <c r="TSM76" s="283"/>
      <c r="TSN76" s="208"/>
      <c r="TSP76" s="235"/>
      <c r="TSQ76" s="235"/>
      <c r="TSR76" s="235"/>
      <c r="TSS76" s="235"/>
      <c r="TST76" s="235"/>
      <c r="TSU76" s="235"/>
      <c r="TSV76" s="235"/>
      <c r="TSW76" s="283"/>
      <c r="TSX76" s="283"/>
      <c r="TSY76" s="208"/>
      <c r="TTA76" s="235"/>
      <c r="TTB76" s="235"/>
      <c r="TTC76" s="235"/>
      <c r="TTD76" s="235"/>
      <c r="TTE76" s="235"/>
      <c r="TTF76" s="235"/>
      <c r="TTG76" s="235"/>
      <c r="TTH76" s="283"/>
      <c r="TTI76" s="283"/>
      <c r="TTJ76" s="208"/>
      <c r="TTL76" s="235"/>
      <c r="TTM76" s="235"/>
      <c r="TTN76" s="235"/>
      <c r="TTO76" s="235"/>
      <c r="TTP76" s="235"/>
      <c r="TTQ76" s="235"/>
      <c r="TTR76" s="235"/>
      <c r="TTS76" s="283"/>
      <c r="TTT76" s="283"/>
      <c r="TTU76" s="208"/>
      <c r="TTW76" s="235"/>
      <c r="TTX76" s="235"/>
      <c r="TTY76" s="235"/>
      <c r="TTZ76" s="235"/>
      <c r="TUA76" s="235"/>
      <c r="TUB76" s="235"/>
      <c r="TUC76" s="235"/>
      <c r="TUD76" s="283"/>
      <c r="TUE76" s="283"/>
      <c r="TUF76" s="208"/>
      <c r="TUH76" s="235"/>
      <c r="TUI76" s="235"/>
      <c r="TUJ76" s="235"/>
      <c r="TUK76" s="235"/>
      <c r="TUL76" s="235"/>
      <c r="TUM76" s="235"/>
      <c r="TUN76" s="235"/>
      <c r="TUO76" s="283"/>
      <c r="TUP76" s="283"/>
      <c r="TUQ76" s="208"/>
      <c r="TUS76" s="235"/>
      <c r="TUT76" s="235"/>
      <c r="TUU76" s="235"/>
      <c r="TUV76" s="235"/>
      <c r="TUW76" s="235"/>
      <c r="TUX76" s="235"/>
      <c r="TUY76" s="235"/>
      <c r="TUZ76" s="283"/>
      <c r="TVA76" s="283"/>
      <c r="TVB76" s="208"/>
      <c r="TVD76" s="235"/>
      <c r="TVE76" s="235"/>
      <c r="TVF76" s="235"/>
      <c r="TVG76" s="235"/>
      <c r="TVH76" s="235"/>
      <c r="TVI76" s="235"/>
      <c r="TVJ76" s="235"/>
      <c r="TVK76" s="283"/>
      <c r="TVL76" s="283"/>
      <c r="TVM76" s="208"/>
      <c r="TVO76" s="235"/>
      <c r="TVP76" s="235"/>
      <c r="TVQ76" s="235"/>
      <c r="TVR76" s="235"/>
      <c r="TVS76" s="235"/>
      <c r="TVT76" s="235"/>
      <c r="TVU76" s="235"/>
      <c r="TVV76" s="283"/>
      <c r="TVW76" s="283"/>
      <c r="TVX76" s="208"/>
      <c r="TVZ76" s="235"/>
      <c r="TWA76" s="235"/>
      <c r="TWB76" s="235"/>
      <c r="TWC76" s="235"/>
      <c r="TWD76" s="235"/>
      <c r="TWE76" s="235"/>
      <c r="TWF76" s="235"/>
      <c r="TWG76" s="283"/>
      <c r="TWH76" s="283"/>
      <c r="TWI76" s="208"/>
      <c r="TWK76" s="235"/>
      <c r="TWL76" s="235"/>
      <c r="TWM76" s="235"/>
      <c r="TWN76" s="235"/>
      <c r="TWO76" s="235"/>
      <c r="TWP76" s="235"/>
      <c r="TWQ76" s="235"/>
      <c r="TWR76" s="283"/>
      <c r="TWS76" s="283"/>
      <c r="TWT76" s="208"/>
      <c r="TWV76" s="235"/>
      <c r="TWW76" s="235"/>
      <c r="TWX76" s="235"/>
      <c r="TWY76" s="235"/>
      <c r="TWZ76" s="235"/>
      <c r="TXA76" s="235"/>
      <c r="TXB76" s="235"/>
      <c r="TXC76" s="283"/>
      <c r="TXD76" s="283"/>
      <c r="TXE76" s="208"/>
      <c r="TXG76" s="235"/>
      <c r="TXH76" s="235"/>
      <c r="TXI76" s="235"/>
      <c r="TXJ76" s="235"/>
      <c r="TXK76" s="235"/>
      <c r="TXL76" s="235"/>
      <c r="TXM76" s="235"/>
      <c r="TXN76" s="283"/>
      <c r="TXO76" s="283"/>
      <c r="TXP76" s="208"/>
      <c r="TXR76" s="235"/>
      <c r="TXS76" s="235"/>
      <c r="TXT76" s="235"/>
      <c r="TXU76" s="235"/>
      <c r="TXV76" s="235"/>
      <c r="TXW76" s="235"/>
      <c r="TXX76" s="235"/>
      <c r="TXY76" s="283"/>
      <c r="TXZ76" s="283"/>
      <c r="TYA76" s="208"/>
      <c r="TYC76" s="235"/>
      <c r="TYD76" s="235"/>
      <c r="TYE76" s="235"/>
      <c r="TYF76" s="235"/>
      <c r="TYG76" s="235"/>
      <c r="TYH76" s="235"/>
      <c r="TYI76" s="235"/>
      <c r="TYJ76" s="283"/>
      <c r="TYK76" s="283"/>
      <c r="TYL76" s="208"/>
      <c r="TYN76" s="235"/>
      <c r="TYO76" s="235"/>
      <c r="TYP76" s="235"/>
      <c r="TYQ76" s="235"/>
      <c r="TYR76" s="235"/>
      <c r="TYS76" s="235"/>
      <c r="TYT76" s="235"/>
      <c r="TYU76" s="283"/>
      <c r="TYV76" s="283"/>
      <c r="TYW76" s="208"/>
      <c r="TYY76" s="235"/>
      <c r="TYZ76" s="235"/>
      <c r="TZA76" s="235"/>
      <c r="TZB76" s="235"/>
      <c r="TZC76" s="235"/>
      <c r="TZD76" s="235"/>
      <c r="TZE76" s="235"/>
      <c r="TZF76" s="283"/>
      <c r="TZG76" s="283"/>
      <c r="TZH76" s="208"/>
      <c r="TZJ76" s="235"/>
      <c r="TZK76" s="235"/>
      <c r="TZL76" s="235"/>
      <c r="TZM76" s="235"/>
      <c r="TZN76" s="235"/>
      <c r="TZO76" s="235"/>
      <c r="TZP76" s="235"/>
      <c r="TZQ76" s="283"/>
      <c r="TZR76" s="283"/>
      <c r="TZS76" s="208"/>
      <c r="TZU76" s="235"/>
      <c r="TZV76" s="235"/>
      <c r="TZW76" s="235"/>
      <c r="TZX76" s="235"/>
      <c r="TZY76" s="235"/>
      <c r="TZZ76" s="235"/>
      <c r="UAA76" s="235"/>
      <c r="UAB76" s="283"/>
      <c r="UAC76" s="283"/>
      <c r="UAD76" s="208"/>
      <c r="UAF76" s="235"/>
      <c r="UAG76" s="235"/>
      <c r="UAH76" s="235"/>
      <c r="UAI76" s="235"/>
      <c r="UAJ76" s="235"/>
      <c r="UAK76" s="235"/>
      <c r="UAL76" s="235"/>
      <c r="UAM76" s="283"/>
      <c r="UAN76" s="283"/>
      <c r="UAO76" s="208"/>
      <c r="UAQ76" s="235"/>
      <c r="UAR76" s="235"/>
      <c r="UAS76" s="235"/>
      <c r="UAT76" s="235"/>
      <c r="UAU76" s="235"/>
      <c r="UAV76" s="235"/>
      <c r="UAW76" s="235"/>
      <c r="UAX76" s="283"/>
      <c r="UAY76" s="283"/>
      <c r="UAZ76" s="208"/>
      <c r="UBB76" s="235"/>
      <c r="UBC76" s="235"/>
      <c r="UBD76" s="235"/>
      <c r="UBE76" s="235"/>
      <c r="UBF76" s="235"/>
      <c r="UBG76" s="235"/>
      <c r="UBH76" s="235"/>
      <c r="UBI76" s="283"/>
      <c r="UBJ76" s="283"/>
      <c r="UBK76" s="208"/>
      <c r="UBM76" s="235"/>
      <c r="UBN76" s="235"/>
      <c r="UBO76" s="235"/>
      <c r="UBP76" s="235"/>
      <c r="UBQ76" s="235"/>
      <c r="UBR76" s="235"/>
      <c r="UBS76" s="235"/>
      <c r="UBT76" s="283"/>
      <c r="UBU76" s="283"/>
      <c r="UBV76" s="208"/>
      <c r="UBX76" s="235"/>
      <c r="UBY76" s="235"/>
      <c r="UBZ76" s="235"/>
      <c r="UCA76" s="235"/>
      <c r="UCB76" s="235"/>
      <c r="UCC76" s="235"/>
      <c r="UCD76" s="235"/>
      <c r="UCE76" s="283"/>
      <c r="UCF76" s="283"/>
      <c r="UCG76" s="208"/>
      <c r="UCI76" s="235"/>
      <c r="UCJ76" s="235"/>
      <c r="UCK76" s="235"/>
      <c r="UCL76" s="235"/>
      <c r="UCM76" s="235"/>
      <c r="UCN76" s="235"/>
      <c r="UCO76" s="235"/>
      <c r="UCP76" s="283"/>
      <c r="UCQ76" s="283"/>
      <c r="UCR76" s="208"/>
      <c r="UCT76" s="235"/>
      <c r="UCU76" s="235"/>
      <c r="UCV76" s="235"/>
      <c r="UCW76" s="235"/>
      <c r="UCX76" s="235"/>
      <c r="UCY76" s="235"/>
      <c r="UCZ76" s="235"/>
      <c r="UDA76" s="283"/>
      <c r="UDB76" s="283"/>
      <c r="UDC76" s="208"/>
      <c r="UDE76" s="235"/>
      <c r="UDF76" s="235"/>
      <c r="UDG76" s="235"/>
      <c r="UDH76" s="235"/>
      <c r="UDI76" s="235"/>
      <c r="UDJ76" s="235"/>
      <c r="UDK76" s="235"/>
      <c r="UDL76" s="283"/>
      <c r="UDM76" s="283"/>
      <c r="UDN76" s="208"/>
      <c r="UDP76" s="235"/>
      <c r="UDQ76" s="235"/>
      <c r="UDR76" s="235"/>
      <c r="UDS76" s="235"/>
      <c r="UDT76" s="235"/>
      <c r="UDU76" s="235"/>
      <c r="UDV76" s="235"/>
      <c r="UDW76" s="283"/>
      <c r="UDX76" s="283"/>
      <c r="UDY76" s="208"/>
      <c r="UEA76" s="235"/>
      <c r="UEB76" s="235"/>
      <c r="UEC76" s="235"/>
      <c r="UED76" s="235"/>
      <c r="UEE76" s="235"/>
      <c r="UEF76" s="235"/>
      <c r="UEG76" s="235"/>
      <c r="UEH76" s="283"/>
      <c r="UEI76" s="283"/>
      <c r="UEJ76" s="208"/>
      <c r="UEL76" s="235"/>
      <c r="UEM76" s="235"/>
      <c r="UEN76" s="235"/>
      <c r="UEO76" s="235"/>
      <c r="UEP76" s="235"/>
      <c r="UEQ76" s="235"/>
      <c r="UER76" s="235"/>
      <c r="UES76" s="283"/>
      <c r="UET76" s="283"/>
      <c r="UEU76" s="208"/>
      <c r="UEW76" s="235"/>
      <c r="UEX76" s="235"/>
      <c r="UEY76" s="235"/>
      <c r="UEZ76" s="235"/>
      <c r="UFA76" s="235"/>
      <c r="UFB76" s="235"/>
      <c r="UFC76" s="235"/>
      <c r="UFD76" s="283"/>
      <c r="UFE76" s="283"/>
      <c r="UFF76" s="208"/>
      <c r="UFH76" s="235"/>
      <c r="UFI76" s="235"/>
      <c r="UFJ76" s="235"/>
      <c r="UFK76" s="235"/>
      <c r="UFL76" s="235"/>
      <c r="UFM76" s="235"/>
      <c r="UFN76" s="235"/>
      <c r="UFO76" s="283"/>
      <c r="UFP76" s="283"/>
      <c r="UFQ76" s="208"/>
      <c r="UFS76" s="235"/>
      <c r="UFT76" s="235"/>
      <c r="UFU76" s="235"/>
      <c r="UFV76" s="235"/>
      <c r="UFW76" s="235"/>
      <c r="UFX76" s="235"/>
      <c r="UFY76" s="235"/>
      <c r="UFZ76" s="283"/>
      <c r="UGA76" s="283"/>
      <c r="UGB76" s="208"/>
      <c r="UGD76" s="235"/>
      <c r="UGE76" s="235"/>
      <c r="UGF76" s="235"/>
      <c r="UGG76" s="235"/>
      <c r="UGH76" s="235"/>
      <c r="UGI76" s="235"/>
      <c r="UGJ76" s="235"/>
      <c r="UGK76" s="283"/>
      <c r="UGL76" s="283"/>
      <c r="UGM76" s="208"/>
      <c r="UGO76" s="235"/>
      <c r="UGP76" s="235"/>
      <c r="UGQ76" s="235"/>
      <c r="UGR76" s="235"/>
      <c r="UGS76" s="235"/>
      <c r="UGT76" s="235"/>
      <c r="UGU76" s="235"/>
      <c r="UGV76" s="283"/>
      <c r="UGW76" s="283"/>
      <c r="UGX76" s="208"/>
      <c r="UGZ76" s="235"/>
      <c r="UHA76" s="235"/>
      <c r="UHB76" s="235"/>
      <c r="UHC76" s="235"/>
      <c r="UHD76" s="235"/>
      <c r="UHE76" s="235"/>
      <c r="UHF76" s="235"/>
      <c r="UHG76" s="283"/>
      <c r="UHH76" s="283"/>
      <c r="UHI76" s="208"/>
      <c r="UHK76" s="235"/>
      <c r="UHL76" s="235"/>
      <c r="UHM76" s="235"/>
      <c r="UHN76" s="235"/>
      <c r="UHO76" s="235"/>
      <c r="UHP76" s="235"/>
      <c r="UHQ76" s="235"/>
      <c r="UHR76" s="283"/>
      <c r="UHS76" s="283"/>
      <c r="UHT76" s="208"/>
      <c r="UHV76" s="235"/>
      <c r="UHW76" s="235"/>
      <c r="UHX76" s="235"/>
      <c r="UHY76" s="235"/>
      <c r="UHZ76" s="235"/>
      <c r="UIA76" s="235"/>
      <c r="UIB76" s="235"/>
      <c r="UIC76" s="283"/>
      <c r="UID76" s="283"/>
      <c r="UIE76" s="208"/>
      <c r="UIG76" s="235"/>
      <c r="UIH76" s="235"/>
      <c r="UII76" s="235"/>
      <c r="UIJ76" s="235"/>
      <c r="UIK76" s="235"/>
      <c r="UIL76" s="235"/>
      <c r="UIM76" s="235"/>
      <c r="UIN76" s="283"/>
      <c r="UIO76" s="283"/>
      <c r="UIP76" s="208"/>
      <c r="UIR76" s="235"/>
      <c r="UIS76" s="235"/>
      <c r="UIT76" s="235"/>
      <c r="UIU76" s="235"/>
      <c r="UIV76" s="235"/>
      <c r="UIW76" s="235"/>
      <c r="UIX76" s="235"/>
      <c r="UIY76" s="283"/>
      <c r="UIZ76" s="283"/>
      <c r="UJA76" s="208"/>
      <c r="UJC76" s="235"/>
      <c r="UJD76" s="235"/>
      <c r="UJE76" s="235"/>
      <c r="UJF76" s="235"/>
      <c r="UJG76" s="235"/>
      <c r="UJH76" s="235"/>
      <c r="UJI76" s="235"/>
      <c r="UJJ76" s="283"/>
      <c r="UJK76" s="283"/>
      <c r="UJL76" s="208"/>
      <c r="UJN76" s="235"/>
      <c r="UJO76" s="235"/>
      <c r="UJP76" s="235"/>
      <c r="UJQ76" s="235"/>
      <c r="UJR76" s="235"/>
      <c r="UJS76" s="235"/>
      <c r="UJT76" s="235"/>
      <c r="UJU76" s="283"/>
      <c r="UJV76" s="283"/>
      <c r="UJW76" s="208"/>
      <c r="UJY76" s="235"/>
      <c r="UJZ76" s="235"/>
      <c r="UKA76" s="235"/>
      <c r="UKB76" s="235"/>
      <c r="UKC76" s="235"/>
      <c r="UKD76" s="235"/>
      <c r="UKE76" s="235"/>
      <c r="UKF76" s="283"/>
      <c r="UKG76" s="283"/>
      <c r="UKH76" s="208"/>
      <c r="UKJ76" s="235"/>
      <c r="UKK76" s="235"/>
      <c r="UKL76" s="235"/>
      <c r="UKM76" s="235"/>
      <c r="UKN76" s="235"/>
      <c r="UKO76" s="235"/>
      <c r="UKP76" s="235"/>
      <c r="UKQ76" s="283"/>
      <c r="UKR76" s="283"/>
      <c r="UKS76" s="208"/>
      <c r="UKU76" s="235"/>
      <c r="UKV76" s="235"/>
      <c r="UKW76" s="235"/>
      <c r="UKX76" s="235"/>
      <c r="UKY76" s="235"/>
      <c r="UKZ76" s="235"/>
      <c r="ULA76" s="235"/>
      <c r="ULB76" s="283"/>
      <c r="ULC76" s="283"/>
      <c r="ULD76" s="208"/>
      <c r="ULF76" s="235"/>
      <c r="ULG76" s="235"/>
      <c r="ULH76" s="235"/>
      <c r="ULI76" s="235"/>
      <c r="ULJ76" s="235"/>
      <c r="ULK76" s="235"/>
      <c r="ULL76" s="235"/>
      <c r="ULM76" s="283"/>
      <c r="ULN76" s="283"/>
      <c r="ULO76" s="208"/>
      <c r="ULQ76" s="235"/>
      <c r="ULR76" s="235"/>
      <c r="ULS76" s="235"/>
      <c r="ULT76" s="235"/>
      <c r="ULU76" s="235"/>
      <c r="ULV76" s="235"/>
      <c r="ULW76" s="235"/>
      <c r="ULX76" s="283"/>
      <c r="ULY76" s="283"/>
      <c r="ULZ76" s="208"/>
      <c r="UMB76" s="235"/>
      <c r="UMC76" s="235"/>
      <c r="UMD76" s="235"/>
      <c r="UME76" s="235"/>
      <c r="UMF76" s="235"/>
      <c r="UMG76" s="235"/>
      <c r="UMH76" s="235"/>
      <c r="UMI76" s="283"/>
      <c r="UMJ76" s="283"/>
      <c r="UMK76" s="208"/>
      <c r="UMM76" s="235"/>
      <c r="UMN76" s="235"/>
      <c r="UMO76" s="235"/>
      <c r="UMP76" s="235"/>
      <c r="UMQ76" s="235"/>
      <c r="UMR76" s="235"/>
      <c r="UMS76" s="235"/>
      <c r="UMT76" s="283"/>
      <c r="UMU76" s="283"/>
      <c r="UMV76" s="208"/>
      <c r="UMX76" s="235"/>
      <c r="UMY76" s="235"/>
      <c r="UMZ76" s="235"/>
      <c r="UNA76" s="235"/>
      <c r="UNB76" s="235"/>
      <c r="UNC76" s="235"/>
      <c r="UND76" s="235"/>
      <c r="UNE76" s="283"/>
      <c r="UNF76" s="283"/>
      <c r="UNG76" s="208"/>
      <c r="UNI76" s="235"/>
      <c r="UNJ76" s="235"/>
      <c r="UNK76" s="235"/>
      <c r="UNL76" s="235"/>
      <c r="UNM76" s="235"/>
      <c r="UNN76" s="235"/>
      <c r="UNO76" s="235"/>
      <c r="UNP76" s="283"/>
      <c r="UNQ76" s="283"/>
      <c r="UNR76" s="208"/>
      <c r="UNT76" s="235"/>
      <c r="UNU76" s="235"/>
      <c r="UNV76" s="235"/>
      <c r="UNW76" s="235"/>
      <c r="UNX76" s="235"/>
      <c r="UNY76" s="235"/>
      <c r="UNZ76" s="235"/>
      <c r="UOA76" s="283"/>
      <c r="UOB76" s="283"/>
      <c r="UOC76" s="208"/>
      <c r="UOE76" s="235"/>
      <c r="UOF76" s="235"/>
      <c r="UOG76" s="235"/>
      <c r="UOH76" s="235"/>
      <c r="UOI76" s="235"/>
      <c r="UOJ76" s="235"/>
      <c r="UOK76" s="235"/>
      <c r="UOL76" s="283"/>
      <c r="UOM76" s="283"/>
      <c r="UON76" s="208"/>
      <c r="UOP76" s="235"/>
      <c r="UOQ76" s="235"/>
      <c r="UOR76" s="235"/>
      <c r="UOS76" s="235"/>
      <c r="UOT76" s="235"/>
      <c r="UOU76" s="235"/>
      <c r="UOV76" s="235"/>
      <c r="UOW76" s="283"/>
      <c r="UOX76" s="283"/>
      <c r="UOY76" s="208"/>
      <c r="UPA76" s="235"/>
      <c r="UPB76" s="235"/>
      <c r="UPC76" s="235"/>
      <c r="UPD76" s="235"/>
      <c r="UPE76" s="235"/>
      <c r="UPF76" s="235"/>
      <c r="UPG76" s="235"/>
      <c r="UPH76" s="283"/>
      <c r="UPI76" s="283"/>
      <c r="UPJ76" s="208"/>
      <c r="UPL76" s="235"/>
      <c r="UPM76" s="235"/>
      <c r="UPN76" s="235"/>
      <c r="UPO76" s="235"/>
      <c r="UPP76" s="235"/>
      <c r="UPQ76" s="235"/>
      <c r="UPR76" s="235"/>
      <c r="UPS76" s="283"/>
      <c r="UPT76" s="283"/>
      <c r="UPU76" s="208"/>
      <c r="UPW76" s="235"/>
      <c r="UPX76" s="235"/>
      <c r="UPY76" s="235"/>
      <c r="UPZ76" s="235"/>
      <c r="UQA76" s="235"/>
      <c r="UQB76" s="235"/>
      <c r="UQC76" s="235"/>
      <c r="UQD76" s="283"/>
      <c r="UQE76" s="283"/>
      <c r="UQF76" s="208"/>
      <c r="UQH76" s="235"/>
      <c r="UQI76" s="235"/>
      <c r="UQJ76" s="235"/>
      <c r="UQK76" s="235"/>
      <c r="UQL76" s="235"/>
      <c r="UQM76" s="235"/>
      <c r="UQN76" s="235"/>
      <c r="UQO76" s="283"/>
      <c r="UQP76" s="283"/>
      <c r="UQQ76" s="208"/>
      <c r="UQS76" s="235"/>
      <c r="UQT76" s="235"/>
      <c r="UQU76" s="235"/>
      <c r="UQV76" s="235"/>
      <c r="UQW76" s="235"/>
      <c r="UQX76" s="235"/>
      <c r="UQY76" s="235"/>
      <c r="UQZ76" s="283"/>
      <c r="URA76" s="283"/>
      <c r="URB76" s="208"/>
      <c r="URD76" s="235"/>
      <c r="URE76" s="235"/>
      <c r="URF76" s="235"/>
      <c r="URG76" s="235"/>
      <c r="URH76" s="235"/>
      <c r="URI76" s="235"/>
      <c r="URJ76" s="235"/>
      <c r="URK76" s="283"/>
      <c r="URL76" s="283"/>
      <c r="URM76" s="208"/>
      <c r="URO76" s="235"/>
      <c r="URP76" s="235"/>
      <c r="URQ76" s="235"/>
      <c r="URR76" s="235"/>
      <c r="URS76" s="235"/>
      <c r="URT76" s="235"/>
      <c r="URU76" s="235"/>
      <c r="URV76" s="283"/>
      <c r="URW76" s="283"/>
      <c r="URX76" s="208"/>
      <c r="URZ76" s="235"/>
      <c r="USA76" s="235"/>
      <c r="USB76" s="235"/>
      <c r="USC76" s="235"/>
      <c r="USD76" s="235"/>
      <c r="USE76" s="235"/>
      <c r="USF76" s="235"/>
      <c r="USG76" s="283"/>
      <c r="USH76" s="283"/>
      <c r="USI76" s="208"/>
      <c r="USK76" s="235"/>
      <c r="USL76" s="235"/>
      <c r="USM76" s="235"/>
      <c r="USN76" s="235"/>
      <c r="USO76" s="235"/>
      <c r="USP76" s="235"/>
      <c r="USQ76" s="235"/>
      <c r="USR76" s="283"/>
      <c r="USS76" s="283"/>
      <c r="UST76" s="208"/>
      <c r="USV76" s="235"/>
      <c r="USW76" s="235"/>
      <c r="USX76" s="235"/>
      <c r="USY76" s="235"/>
      <c r="USZ76" s="235"/>
      <c r="UTA76" s="235"/>
      <c r="UTB76" s="235"/>
      <c r="UTC76" s="283"/>
      <c r="UTD76" s="283"/>
      <c r="UTE76" s="208"/>
      <c r="UTG76" s="235"/>
      <c r="UTH76" s="235"/>
      <c r="UTI76" s="235"/>
      <c r="UTJ76" s="235"/>
      <c r="UTK76" s="235"/>
      <c r="UTL76" s="235"/>
      <c r="UTM76" s="235"/>
      <c r="UTN76" s="283"/>
      <c r="UTO76" s="283"/>
      <c r="UTP76" s="208"/>
      <c r="UTR76" s="235"/>
      <c r="UTS76" s="235"/>
      <c r="UTT76" s="235"/>
      <c r="UTU76" s="235"/>
      <c r="UTV76" s="235"/>
      <c r="UTW76" s="235"/>
      <c r="UTX76" s="235"/>
      <c r="UTY76" s="283"/>
      <c r="UTZ76" s="283"/>
      <c r="UUA76" s="208"/>
      <c r="UUC76" s="235"/>
      <c r="UUD76" s="235"/>
      <c r="UUE76" s="235"/>
      <c r="UUF76" s="235"/>
      <c r="UUG76" s="235"/>
      <c r="UUH76" s="235"/>
      <c r="UUI76" s="235"/>
      <c r="UUJ76" s="283"/>
      <c r="UUK76" s="283"/>
      <c r="UUL76" s="208"/>
      <c r="UUN76" s="235"/>
      <c r="UUO76" s="235"/>
      <c r="UUP76" s="235"/>
      <c r="UUQ76" s="235"/>
      <c r="UUR76" s="235"/>
      <c r="UUS76" s="235"/>
      <c r="UUT76" s="235"/>
      <c r="UUU76" s="283"/>
      <c r="UUV76" s="283"/>
      <c r="UUW76" s="208"/>
      <c r="UUY76" s="235"/>
      <c r="UUZ76" s="235"/>
      <c r="UVA76" s="235"/>
      <c r="UVB76" s="235"/>
      <c r="UVC76" s="235"/>
      <c r="UVD76" s="235"/>
      <c r="UVE76" s="235"/>
      <c r="UVF76" s="283"/>
      <c r="UVG76" s="283"/>
      <c r="UVH76" s="208"/>
      <c r="UVJ76" s="235"/>
      <c r="UVK76" s="235"/>
      <c r="UVL76" s="235"/>
      <c r="UVM76" s="235"/>
      <c r="UVN76" s="235"/>
      <c r="UVO76" s="235"/>
      <c r="UVP76" s="235"/>
      <c r="UVQ76" s="283"/>
      <c r="UVR76" s="283"/>
      <c r="UVS76" s="208"/>
      <c r="UVU76" s="235"/>
      <c r="UVV76" s="235"/>
      <c r="UVW76" s="235"/>
      <c r="UVX76" s="235"/>
      <c r="UVY76" s="235"/>
      <c r="UVZ76" s="235"/>
      <c r="UWA76" s="235"/>
      <c r="UWB76" s="283"/>
      <c r="UWC76" s="283"/>
      <c r="UWD76" s="208"/>
      <c r="UWF76" s="235"/>
      <c r="UWG76" s="235"/>
      <c r="UWH76" s="235"/>
      <c r="UWI76" s="235"/>
      <c r="UWJ76" s="235"/>
      <c r="UWK76" s="235"/>
      <c r="UWL76" s="235"/>
      <c r="UWM76" s="283"/>
      <c r="UWN76" s="283"/>
      <c r="UWO76" s="208"/>
      <c r="UWQ76" s="235"/>
      <c r="UWR76" s="235"/>
      <c r="UWS76" s="235"/>
      <c r="UWT76" s="235"/>
      <c r="UWU76" s="235"/>
      <c r="UWV76" s="235"/>
      <c r="UWW76" s="235"/>
      <c r="UWX76" s="283"/>
      <c r="UWY76" s="283"/>
      <c r="UWZ76" s="208"/>
      <c r="UXB76" s="235"/>
      <c r="UXC76" s="235"/>
      <c r="UXD76" s="235"/>
      <c r="UXE76" s="235"/>
      <c r="UXF76" s="235"/>
      <c r="UXG76" s="235"/>
      <c r="UXH76" s="235"/>
      <c r="UXI76" s="283"/>
      <c r="UXJ76" s="283"/>
      <c r="UXK76" s="208"/>
      <c r="UXM76" s="235"/>
      <c r="UXN76" s="235"/>
      <c r="UXO76" s="235"/>
      <c r="UXP76" s="235"/>
      <c r="UXQ76" s="235"/>
      <c r="UXR76" s="235"/>
      <c r="UXS76" s="235"/>
      <c r="UXT76" s="283"/>
      <c r="UXU76" s="283"/>
      <c r="UXV76" s="208"/>
      <c r="UXX76" s="235"/>
      <c r="UXY76" s="235"/>
      <c r="UXZ76" s="235"/>
      <c r="UYA76" s="235"/>
      <c r="UYB76" s="235"/>
      <c r="UYC76" s="235"/>
      <c r="UYD76" s="235"/>
      <c r="UYE76" s="283"/>
      <c r="UYF76" s="283"/>
      <c r="UYG76" s="208"/>
      <c r="UYI76" s="235"/>
      <c r="UYJ76" s="235"/>
      <c r="UYK76" s="235"/>
      <c r="UYL76" s="235"/>
      <c r="UYM76" s="235"/>
      <c r="UYN76" s="235"/>
      <c r="UYO76" s="235"/>
      <c r="UYP76" s="283"/>
      <c r="UYQ76" s="283"/>
      <c r="UYR76" s="208"/>
      <c r="UYT76" s="235"/>
      <c r="UYU76" s="235"/>
      <c r="UYV76" s="235"/>
      <c r="UYW76" s="235"/>
      <c r="UYX76" s="235"/>
      <c r="UYY76" s="235"/>
      <c r="UYZ76" s="235"/>
      <c r="UZA76" s="283"/>
      <c r="UZB76" s="283"/>
      <c r="UZC76" s="208"/>
      <c r="UZE76" s="235"/>
      <c r="UZF76" s="235"/>
      <c r="UZG76" s="235"/>
      <c r="UZH76" s="235"/>
      <c r="UZI76" s="235"/>
      <c r="UZJ76" s="235"/>
      <c r="UZK76" s="235"/>
      <c r="UZL76" s="283"/>
      <c r="UZM76" s="283"/>
      <c r="UZN76" s="208"/>
      <c r="UZP76" s="235"/>
      <c r="UZQ76" s="235"/>
      <c r="UZR76" s="235"/>
      <c r="UZS76" s="235"/>
      <c r="UZT76" s="235"/>
      <c r="UZU76" s="235"/>
      <c r="UZV76" s="235"/>
      <c r="UZW76" s="283"/>
      <c r="UZX76" s="283"/>
      <c r="UZY76" s="208"/>
      <c r="VAA76" s="235"/>
      <c r="VAB76" s="235"/>
      <c r="VAC76" s="235"/>
      <c r="VAD76" s="235"/>
      <c r="VAE76" s="235"/>
      <c r="VAF76" s="235"/>
      <c r="VAG76" s="235"/>
      <c r="VAH76" s="283"/>
      <c r="VAI76" s="283"/>
      <c r="VAJ76" s="208"/>
      <c r="VAL76" s="235"/>
      <c r="VAM76" s="235"/>
      <c r="VAN76" s="235"/>
      <c r="VAO76" s="235"/>
      <c r="VAP76" s="235"/>
      <c r="VAQ76" s="235"/>
      <c r="VAR76" s="235"/>
      <c r="VAS76" s="283"/>
      <c r="VAT76" s="283"/>
      <c r="VAU76" s="208"/>
      <c r="VAW76" s="235"/>
      <c r="VAX76" s="235"/>
      <c r="VAY76" s="235"/>
      <c r="VAZ76" s="235"/>
      <c r="VBA76" s="235"/>
      <c r="VBB76" s="235"/>
      <c r="VBC76" s="235"/>
      <c r="VBD76" s="283"/>
      <c r="VBE76" s="283"/>
      <c r="VBF76" s="208"/>
      <c r="VBH76" s="235"/>
      <c r="VBI76" s="235"/>
      <c r="VBJ76" s="235"/>
      <c r="VBK76" s="235"/>
      <c r="VBL76" s="235"/>
      <c r="VBM76" s="235"/>
      <c r="VBN76" s="235"/>
      <c r="VBO76" s="283"/>
      <c r="VBP76" s="283"/>
      <c r="VBQ76" s="208"/>
      <c r="VBS76" s="235"/>
      <c r="VBT76" s="235"/>
      <c r="VBU76" s="235"/>
      <c r="VBV76" s="235"/>
      <c r="VBW76" s="235"/>
      <c r="VBX76" s="235"/>
      <c r="VBY76" s="235"/>
      <c r="VBZ76" s="283"/>
      <c r="VCA76" s="283"/>
      <c r="VCB76" s="208"/>
      <c r="VCD76" s="235"/>
      <c r="VCE76" s="235"/>
      <c r="VCF76" s="235"/>
      <c r="VCG76" s="235"/>
      <c r="VCH76" s="235"/>
      <c r="VCI76" s="235"/>
      <c r="VCJ76" s="235"/>
      <c r="VCK76" s="283"/>
      <c r="VCL76" s="283"/>
      <c r="VCM76" s="208"/>
      <c r="VCO76" s="235"/>
      <c r="VCP76" s="235"/>
      <c r="VCQ76" s="235"/>
      <c r="VCR76" s="235"/>
      <c r="VCS76" s="235"/>
      <c r="VCT76" s="235"/>
      <c r="VCU76" s="235"/>
      <c r="VCV76" s="283"/>
      <c r="VCW76" s="283"/>
      <c r="VCX76" s="208"/>
      <c r="VCZ76" s="235"/>
      <c r="VDA76" s="235"/>
      <c r="VDB76" s="235"/>
      <c r="VDC76" s="235"/>
      <c r="VDD76" s="235"/>
      <c r="VDE76" s="235"/>
      <c r="VDF76" s="235"/>
      <c r="VDG76" s="283"/>
      <c r="VDH76" s="283"/>
      <c r="VDI76" s="208"/>
      <c r="VDK76" s="235"/>
      <c r="VDL76" s="235"/>
      <c r="VDM76" s="235"/>
      <c r="VDN76" s="235"/>
      <c r="VDO76" s="235"/>
      <c r="VDP76" s="235"/>
      <c r="VDQ76" s="235"/>
      <c r="VDR76" s="283"/>
      <c r="VDS76" s="283"/>
      <c r="VDT76" s="208"/>
      <c r="VDV76" s="235"/>
      <c r="VDW76" s="235"/>
      <c r="VDX76" s="235"/>
      <c r="VDY76" s="235"/>
      <c r="VDZ76" s="235"/>
      <c r="VEA76" s="235"/>
      <c r="VEB76" s="235"/>
      <c r="VEC76" s="283"/>
      <c r="VED76" s="283"/>
      <c r="VEE76" s="208"/>
      <c r="VEG76" s="235"/>
      <c r="VEH76" s="235"/>
      <c r="VEI76" s="235"/>
      <c r="VEJ76" s="235"/>
      <c r="VEK76" s="235"/>
      <c r="VEL76" s="235"/>
      <c r="VEM76" s="235"/>
      <c r="VEN76" s="283"/>
      <c r="VEO76" s="283"/>
      <c r="VEP76" s="208"/>
      <c r="VER76" s="235"/>
      <c r="VES76" s="235"/>
      <c r="VET76" s="235"/>
      <c r="VEU76" s="235"/>
      <c r="VEV76" s="235"/>
      <c r="VEW76" s="235"/>
      <c r="VEX76" s="235"/>
      <c r="VEY76" s="283"/>
      <c r="VEZ76" s="283"/>
      <c r="VFA76" s="208"/>
      <c r="VFC76" s="235"/>
      <c r="VFD76" s="235"/>
      <c r="VFE76" s="235"/>
      <c r="VFF76" s="235"/>
      <c r="VFG76" s="235"/>
      <c r="VFH76" s="235"/>
      <c r="VFI76" s="235"/>
      <c r="VFJ76" s="283"/>
      <c r="VFK76" s="283"/>
      <c r="VFL76" s="208"/>
      <c r="VFN76" s="235"/>
      <c r="VFO76" s="235"/>
      <c r="VFP76" s="235"/>
      <c r="VFQ76" s="235"/>
      <c r="VFR76" s="235"/>
      <c r="VFS76" s="235"/>
      <c r="VFT76" s="235"/>
      <c r="VFU76" s="283"/>
      <c r="VFV76" s="283"/>
      <c r="VFW76" s="208"/>
      <c r="VFY76" s="235"/>
      <c r="VFZ76" s="235"/>
      <c r="VGA76" s="235"/>
      <c r="VGB76" s="235"/>
      <c r="VGC76" s="235"/>
      <c r="VGD76" s="235"/>
      <c r="VGE76" s="235"/>
      <c r="VGF76" s="283"/>
      <c r="VGG76" s="283"/>
      <c r="VGH76" s="208"/>
      <c r="VGJ76" s="235"/>
      <c r="VGK76" s="235"/>
      <c r="VGL76" s="235"/>
      <c r="VGM76" s="235"/>
      <c r="VGN76" s="235"/>
      <c r="VGO76" s="235"/>
      <c r="VGP76" s="235"/>
      <c r="VGQ76" s="283"/>
      <c r="VGR76" s="283"/>
      <c r="VGS76" s="208"/>
      <c r="VGU76" s="235"/>
      <c r="VGV76" s="235"/>
      <c r="VGW76" s="235"/>
      <c r="VGX76" s="235"/>
      <c r="VGY76" s="235"/>
      <c r="VGZ76" s="235"/>
      <c r="VHA76" s="235"/>
      <c r="VHB76" s="283"/>
      <c r="VHC76" s="283"/>
      <c r="VHD76" s="208"/>
      <c r="VHF76" s="235"/>
      <c r="VHG76" s="235"/>
      <c r="VHH76" s="235"/>
      <c r="VHI76" s="235"/>
      <c r="VHJ76" s="235"/>
      <c r="VHK76" s="235"/>
      <c r="VHL76" s="235"/>
      <c r="VHM76" s="283"/>
      <c r="VHN76" s="283"/>
      <c r="VHO76" s="208"/>
      <c r="VHQ76" s="235"/>
      <c r="VHR76" s="235"/>
      <c r="VHS76" s="235"/>
      <c r="VHT76" s="235"/>
      <c r="VHU76" s="235"/>
      <c r="VHV76" s="235"/>
      <c r="VHW76" s="235"/>
      <c r="VHX76" s="283"/>
      <c r="VHY76" s="283"/>
      <c r="VHZ76" s="208"/>
      <c r="VIB76" s="235"/>
      <c r="VIC76" s="235"/>
      <c r="VID76" s="235"/>
      <c r="VIE76" s="235"/>
      <c r="VIF76" s="235"/>
      <c r="VIG76" s="235"/>
      <c r="VIH76" s="235"/>
      <c r="VII76" s="283"/>
      <c r="VIJ76" s="283"/>
      <c r="VIK76" s="208"/>
      <c r="VIM76" s="235"/>
      <c r="VIN76" s="235"/>
      <c r="VIO76" s="235"/>
      <c r="VIP76" s="235"/>
      <c r="VIQ76" s="235"/>
      <c r="VIR76" s="235"/>
      <c r="VIS76" s="235"/>
      <c r="VIT76" s="283"/>
      <c r="VIU76" s="283"/>
      <c r="VIV76" s="208"/>
      <c r="VIX76" s="235"/>
      <c r="VIY76" s="235"/>
      <c r="VIZ76" s="235"/>
      <c r="VJA76" s="235"/>
      <c r="VJB76" s="235"/>
      <c r="VJC76" s="235"/>
      <c r="VJD76" s="235"/>
      <c r="VJE76" s="283"/>
      <c r="VJF76" s="283"/>
      <c r="VJG76" s="208"/>
      <c r="VJI76" s="235"/>
      <c r="VJJ76" s="235"/>
      <c r="VJK76" s="235"/>
      <c r="VJL76" s="235"/>
      <c r="VJM76" s="235"/>
      <c r="VJN76" s="235"/>
      <c r="VJO76" s="235"/>
      <c r="VJP76" s="283"/>
      <c r="VJQ76" s="283"/>
      <c r="VJR76" s="208"/>
      <c r="VJT76" s="235"/>
      <c r="VJU76" s="235"/>
      <c r="VJV76" s="235"/>
      <c r="VJW76" s="235"/>
      <c r="VJX76" s="235"/>
      <c r="VJY76" s="235"/>
      <c r="VJZ76" s="235"/>
      <c r="VKA76" s="283"/>
      <c r="VKB76" s="283"/>
      <c r="VKC76" s="208"/>
      <c r="VKE76" s="235"/>
      <c r="VKF76" s="235"/>
      <c r="VKG76" s="235"/>
      <c r="VKH76" s="235"/>
      <c r="VKI76" s="235"/>
      <c r="VKJ76" s="235"/>
      <c r="VKK76" s="235"/>
      <c r="VKL76" s="283"/>
      <c r="VKM76" s="283"/>
      <c r="VKN76" s="208"/>
      <c r="VKP76" s="235"/>
      <c r="VKQ76" s="235"/>
      <c r="VKR76" s="235"/>
      <c r="VKS76" s="235"/>
      <c r="VKT76" s="235"/>
      <c r="VKU76" s="235"/>
      <c r="VKV76" s="235"/>
      <c r="VKW76" s="283"/>
      <c r="VKX76" s="283"/>
      <c r="VKY76" s="208"/>
      <c r="VLA76" s="235"/>
      <c r="VLB76" s="235"/>
      <c r="VLC76" s="235"/>
      <c r="VLD76" s="235"/>
      <c r="VLE76" s="235"/>
      <c r="VLF76" s="235"/>
      <c r="VLG76" s="235"/>
      <c r="VLH76" s="283"/>
      <c r="VLI76" s="283"/>
      <c r="VLJ76" s="208"/>
      <c r="VLL76" s="235"/>
      <c r="VLM76" s="235"/>
      <c r="VLN76" s="235"/>
      <c r="VLO76" s="235"/>
      <c r="VLP76" s="235"/>
      <c r="VLQ76" s="235"/>
      <c r="VLR76" s="235"/>
      <c r="VLS76" s="283"/>
      <c r="VLT76" s="283"/>
      <c r="VLU76" s="208"/>
      <c r="VLW76" s="235"/>
      <c r="VLX76" s="235"/>
      <c r="VLY76" s="235"/>
      <c r="VLZ76" s="235"/>
      <c r="VMA76" s="235"/>
      <c r="VMB76" s="235"/>
      <c r="VMC76" s="235"/>
      <c r="VMD76" s="283"/>
      <c r="VME76" s="283"/>
      <c r="VMF76" s="208"/>
      <c r="VMH76" s="235"/>
      <c r="VMI76" s="235"/>
      <c r="VMJ76" s="235"/>
      <c r="VMK76" s="235"/>
      <c r="VML76" s="235"/>
      <c r="VMM76" s="235"/>
      <c r="VMN76" s="235"/>
      <c r="VMO76" s="283"/>
      <c r="VMP76" s="283"/>
      <c r="VMQ76" s="208"/>
      <c r="VMS76" s="235"/>
      <c r="VMT76" s="235"/>
      <c r="VMU76" s="235"/>
      <c r="VMV76" s="235"/>
      <c r="VMW76" s="235"/>
      <c r="VMX76" s="235"/>
      <c r="VMY76" s="235"/>
      <c r="VMZ76" s="283"/>
      <c r="VNA76" s="283"/>
      <c r="VNB76" s="208"/>
      <c r="VND76" s="235"/>
      <c r="VNE76" s="235"/>
      <c r="VNF76" s="235"/>
      <c r="VNG76" s="235"/>
      <c r="VNH76" s="235"/>
      <c r="VNI76" s="235"/>
      <c r="VNJ76" s="235"/>
      <c r="VNK76" s="283"/>
      <c r="VNL76" s="283"/>
      <c r="VNM76" s="208"/>
      <c r="VNO76" s="235"/>
      <c r="VNP76" s="235"/>
      <c r="VNQ76" s="235"/>
      <c r="VNR76" s="235"/>
      <c r="VNS76" s="235"/>
      <c r="VNT76" s="235"/>
      <c r="VNU76" s="235"/>
      <c r="VNV76" s="283"/>
      <c r="VNW76" s="283"/>
      <c r="VNX76" s="208"/>
      <c r="VNZ76" s="235"/>
      <c r="VOA76" s="235"/>
      <c r="VOB76" s="235"/>
      <c r="VOC76" s="235"/>
      <c r="VOD76" s="235"/>
      <c r="VOE76" s="235"/>
      <c r="VOF76" s="235"/>
      <c r="VOG76" s="283"/>
      <c r="VOH76" s="283"/>
      <c r="VOI76" s="208"/>
      <c r="VOK76" s="235"/>
      <c r="VOL76" s="235"/>
      <c r="VOM76" s="235"/>
      <c r="VON76" s="235"/>
      <c r="VOO76" s="235"/>
      <c r="VOP76" s="235"/>
      <c r="VOQ76" s="235"/>
      <c r="VOR76" s="283"/>
      <c r="VOS76" s="283"/>
      <c r="VOT76" s="208"/>
      <c r="VOV76" s="235"/>
      <c r="VOW76" s="235"/>
      <c r="VOX76" s="235"/>
      <c r="VOY76" s="235"/>
      <c r="VOZ76" s="235"/>
      <c r="VPA76" s="235"/>
      <c r="VPB76" s="235"/>
      <c r="VPC76" s="283"/>
      <c r="VPD76" s="283"/>
      <c r="VPE76" s="208"/>
      <c r="VPG76" s="235"/>
      <c r="VPH76" s="235"/>
      <c r="VPI76" s="235"/>
      <c r="VPJ76" s="235"/>
      <c r="VPK76" s="235"/>
      <c r="VPL76" s="235"/>
      <c r="VPM76" s="235"/>
      <c r="VPN76" s="283"/>
      <c r="VPO76" s="283"/>
      <c r="VPP76" s="208"/>
      <c r="VPR76" s="235"/>
      <c r="VPS76" s="235"/>
      <c r="VPT76" s="235"/>
      <c r="VPU76" s="235"/>
      <c r="VPV76" s="235"/>
      <c r="VPW76" s="235"/>
      <c r="VPX76" s="235"/>
      <c r="VPY76" s="283"/>
      <c r="VPZ76" s="283"/>
      <c r="VQA76" s="208"/>
      <c r="VQC76" s="235"/>
      <c r="VQD76" s="235"/>
      <c r="VQE76" s="235"/>
      <c r="VQF76" s="235"/>
      <c r="VQG76" s="235"/>
      <c r="VQH76" s="235"/>
      <c r="VQI76" s="235"/>
      <c r="VQJ76" s="283"/>
      <c r="VQK76" s="283"/>
      <c r="VQL76" s="208"/>
      <c r="VQN76" s="235"/>
      <c r="VQO76" s="235"/>
      <c r="VQP76" s="235"/>
      <c r="VQQ76" s="235"/>
      <c r="VQR76" s="235"/>
      <c r="VQS76" s="235"/>
      <c r="VQT76" s="235"/>
      <c r="VQU76" s="283"/>
      <c r="VQV76" s="283"/>
      <c r="VQW76" s="208"/>
      <c r="VQY76" s="235"/>
      <c r="VQZ76" s="235"/>
      <c r="VRA76" s="235"/>
      <c r="VRB76" s="235"/>
      <c r="VRC76" s="235"/>
      <c r="VRD76" s="235"/>
      <c r="VRE76" s="235"/>
      <c r="VRF76" s="283"/>
      <c r="VRG76" s="283"/>
      <c r="VRH76" s="208"/>
      <c r="VRJ76" s="235"/>
      <c r="VRK76" s="235"/>
      <c r="VRL76" s="235"/>
      <c r="VRM76" s="235"/>
      <c r="VRN76" s="235"/>
      <c r="VRO76" s="235"/>
      <c r="VRP76" s="235"/>
      <c r="VRQ76" s="283"/>
      <c r="VRR76" s="283"/>
      <c r="VRS76" s="208"/>
      <c r="VRU76" s="235"/>
      <c r="VRV76" s="235"/>
      <c r="VRW76" s="235"/>
      <c r="VRX76" s="235"/>
      <c r="VRY76" s="235"/>
      <c r="VRZ76" s="235"/>
      <c r="VSA76" s="235"/>
      <c r="VSB76" s="283"/>
      <c r="VSC76" s="283"/>
      <c r="VSD76" s="208"/>
      <c r="VSF76" s="235"/>
      <c r="VSG76" s="235"/>
      <c r="VSH76" s="235"/>
      <c r="VSI76" s="235"/>
      <c r="VSJ76" s="235"/>
      <c r="VSK76" s="235"/>
      <c r="VSL76" s="235"/>
      <c r="VSM76" s="283"/>
      <c r="VSN76" s="283"/>
      <c r="VSO76" s="208"/>
      <c r="VSQ76" s="235"/>
      <c r="VSR76" s="235"/>
      <c r="VSS76" s="235"/>
      <c r="VST76" s="235"/>
      <c r="VSU76" s="235"/>
      <c r="VSV76" s="235"/>
      <c r="VSW76" s="235"/>
      <c r="VSX76" s="283"/>
      <c r="VSY76" s="283"/>
      <c r="VSZ76" s="208"/>
      <c r="VTB76" s="235"/>
      <c r="VTC76" s="235"/>
      <c r="VTD76" s="235"/>
      <c r="VTE76" s="235"/>
      <c r="VTF76" s="235"/>
      <c r="VTG76" s="235"/>
      <c r="VTH76" s="235"/>
      <c r="VTI76" s="283"/>
      <c r="VTJ76" s="283"/>
      <c r="VTK76" s="208"/>
      <c r="VTM76" s="235"/>
      <c r="VTN76" s="235"/>
      <c r="VTO76" s="235"/>
      <c r="VTP76" s="235"/>
      <c r="VTQ76" s="235"/>
      <c r="VTR76" s="235"/>
      <c r="VTS76" s="235"/>
      <c r="VTT76" s="283"/>
      <c r="VTU76" s="283"/>
      <c r="VTV76" s="208"/>
      <c r="VTX76" s="235"/>
      <c r="VTY76" s="235"/>
      <c r="VTZ76" s="235"/>
      <c r="VUA76" s="235"/>
      <c r="VUB76" s="235"/>
      <c r="VUC76" s="235"/>
      <c r="VUD76" s="235"/>
      <c r="VUE76" s="283"/>
      <c r="VUF76" s="283"/>
      <c r="VUG76" s="208"/>
      <c r="VUI76" s="235"/>
      <c r="VUJ76" s="235"/>
      <c r="VUK76" s="235"/>
      <c r="VUL76" s="235"/>
      <c r="VUM76" s="235"/>
      <c r="VUN76" s="235"/>
      <c r="VUO76" s="235"/>
      <c r="VUP76" s="283"/>
      <c r="VUQ76" s="283"/>
      <c r="VUR76" s="208"/>
      <c r="VUT76" s="235"/>
      <c r="VUU76" s="235"/>
      <c r="VUV76" s="235"/>
      <c r="VUW76" s="235"/>
      <c r="VUX76" s="235"/>
      <c r="VUY76" s="235"/>
      <c r="VUZ76" s="235"/>
      <c r="VVA76" s="283"/>
      <c r="VVB76" s="283"/>
      <c r="VVC76" s="208"/>
      <c r="VVE76" s="235"/>
      <c r="VVF76" s="235"/>
      <c r="VVG76" s="235"/>
      <c r="VVH76" s="235"/>
      <c r="VVI76" s="235"/>
      <c r="VVJ76" s="235"/>
      <c r="VVK76" s="235"/>
      <c r="VVL76" s="283"/>
      <c r="VVM76" s="283"/>
      <c r="VVN76" s="208"/>
      <c r="VVP76" s="235"/>
      <c r="VVQ76" s="235"/>
      <c r="VVR76" s="235"/>
      <c r="VVS76" s="235"/>
      <c r="VVT76" s="235"/>
      <c r="VVU76" s="235"/>
      <c r="VVV76" s="235"/>
      <c r="VVW76" s="283"/>
      <c r="VVX76" s="283"/>
      <c r="VVY76" s="208"/>
      <c r="VWA76" s="235"/>
      <c r="VWB76" s="235"/>
      <c r="VWC76" s="235"/>
      <c r="VWD76" s="235"/>
      <c r="VWE76" s="235"/>
      <c r="VWF76" s="235"/>
      <c r="VWG76" s="235"/>
      <c r="VWH76" s="283"/>
      <c r="VWI76" s="283"/>
      <c r="VWJ76" s="208"/>
      <c r="VWL76" s="235"/>
      <c r="VWM76" s="235"/>
      <c r="VWN76" s="235"/>
      <c r="VWO76" s="235"/>
      <c r="VWP76" s="235"/>
      <c r="VWQ76" s="235"/>
      <c r="VWR76" s="235"/>
      <c r="VWS76" s="283"/>
      <c r="VWT76" s="283"/>
      <c r="VWU76" s="208"/>
      <c r="VWW76" s="235"/>
      <c r="VWX76" s="235"/>
      <c r="VWY76" s="235"/>
      <c r="VWZ76" s="235"/>
      <c r="VXA76" s="235"/>
      <c r="VXB76" s="235"/>
      <c r="VXC76" s="235"/>
      <c r="VXD76" s="283"/>
      <c r="VXE76" s="283"/>
      <c r="VXF76" s="208"/>
      <c r="VXH76" s="235"/>
      <c r="VXI76" s="235"/>
      <c r="VXJ76" s="235"/>
      <c r="VXK76" s="235"/>
      <c r="VXL76" s="235"/>
      <c r="VXM76" s="235"/>
      <c r="VXN76" s="235"/>
      <c r="VXO76" s="283"/>
      <c r="VXP76" s="283"/>
      <c r="VXQ76" s="208"/>
      <c r="VXS76" s="235"/>
      <c r="VXT76" s="235"/>
      <c r="VXU76" s="235"/>
      <c r="VXV76" s="235"/>
      <c r="VXW76" s="235"/>
      <c r="VXX76" s="235"/>
      <c r="VXY76" s="235"/>
      <c r="VXZ76" s="283"/>
      <c r="VYA76" s="283"/>
      <c r="VYB76" s="208"/>
      <c r="VYD76" s="235"/>
      <c r="VYE76" s="235"/>
      <c r="VYF76" s="235"/>
      <c r="VYG76" s="235"/>
      <c r="VYH76" s="235"/>
      <c r="VYI76" s="235"/>
      <c r="VYJ76" s="235"/>
      <c r="VYK76" s="283"/>
      <c r="VYL76" s="283"/>
      <c r="VYM76" s="208"/>
      <c r="VYO76" s="235"/>
      <c r="VYP76" s="235"/>
      <c r="VYQ76" s="235"/>
      <c r="VYR76" s="235"/>
      <c r="VYS76" s="235"/>
      <c r="VYT76" s="235"/>
      <c r="VYU76" s="235"/>
      <c r="VYV76" s="283"/>
      <c r="VYW76" s="283"/>
      <c r="VYX76" s="208"/>
      <c r="VYZ76" s="235"/>
      <c r="VZA76" s="235"/>
      <c r="VZB76" s="235"/>
      <c r="VZC76" s="235"/>
      <c r="VZD76" s="235"/>
      <c r="VZE76" s="235"/>
      <c r="VZF76" s="235"/>
      <c r="VZG76" s="283"/>
      <c r="VZH76" s="283"/>
      <c r="VZI76" s="208"/>
      <c r="VZK76" s="235"/>
      <c r="VZL76" s="235"/>
      <c r="VZM76" s="235"/>
      <c r="VZN76" s="235"/>
      <c r="VZO76" s="235"/>
      <c r="VZP76" s="235"/>
      <c r="VZQ76" s="235"/>
      <c r="VZR76" s="283"/>
      <c r="VZS76" s="283"/>
      <c r="VZT76" s="208"/>
      <c r="VZV76" s="235"/>
      <c r="VZW76" s="235"/>
      <c r="VZX76" s="235"/>
      <c r="VZY76" s="235"/>
      <c r="VZZ76" s="235"/>
      <c r="WAA76" s="235"/>
      <c r="WAB76" s="235"/>
      <c r="WAC76" s="283"/>
      <c r="WAD76" s="283"/>
      <c r="WAE76" s="208"/>
      <c r="WAG76" s="235"/>
      <c r="WAH76" s="235"/>
      <c r="WAI76" s="235"/>
      <c r="WAJ76" s="235"/>
      <c r="WAK76" s="235"/>
      <c r="WAL76" s="235"/>
      <c r="WAM76" s="235"/>
      <c r="WAN76" s="283"/>
      <c r="WAO76" s="283"/>
      <c r="WAP76" s="208"/>
      <c r="WAR76" s="235"/>
      <c r="WAS76" s="235"/>
      <c r="WAT76" s="235"/>
      <c r="WAU76" s="235"/>
      <c r="WAV76" s="235"/>
      <c r="WAW76" s="235"/>
      <c r="WAX76" s="235"/>
      <c r="WAY76" s="283"/>
      <c r="WAZ76" s="283"/>
      <c r="WBA76" s="208"/>
      <c r="WBC76" s="235"/>
      <c r="WBD76" s="235"/>
      <c r="WBE76" s="235"/>
      <c r="WBF76" s="235"/>
      <c r="WBG76" s="235"/>
      <c r="WBH76" s="235"/>
      <c r="WBI76" s="235"/>
      <c r="WBJ76" s="283"/>
      <c r="WBK76" s="283"/>
      <c r="WBL76" s="208"/>
      <c r="WBN76" s="235"/>
      <c r="WBO76" s="235"/>
      <c r="WBP76" s="235"/>
      <c r="WBQ76" s="235"/>
      <c r="WBR76" s="235"/>
      <c r="WBS76" s="235"/>
      <c r="WBT76" s="235"/>
      <c r="WBU76" s="283"/>
      <c r="WBV76" s="283"/>
      <c r="WBW76" s="208"/>
      <c r="WBY76" s="235"/>
      <c r="WBZ76" s="235"/>
      <c r="WCA76" s="235"/>
      <c r="WCB76" s="235"/>
      <c r="WCC76" s="235"/>
      <c r="WCD76" s="235"/>
      <c r="WCE76" s="235"/>
      <c r="WCF76" s="283"/>
      <c r="WCG76" s="283"/>
      <c r="WCH76" s="208"/>
      <c r="WCJ76" s="235"/>
      <c r="WCK76" s="235"/>
      <c r="WCL76" s="235"/>
      <c r="WCM76" s="235"/>
      <c r="WCN76" s="235"/>
      <c r="WCO76" s="235"/>
      <c r="WCP76" s="235"/>
      <c r="WCQ76" s="283"/>
      <c r="WCR76" s="283"/>
      <c r="WCS76" s="208"/>
      <c r="WCU76" s="235"/>
      <c r="WCV76" s="235"/>
      <c r="WCW76" s="235"/>
      <c r="WCX76" s="235"/>
      <c r="WCY76" s="235"/>
      <c r="WCZ76" s="235"/>
      <c r="WDA76" s="235"/>
      <c r="WDB76" s="283"/>
      <c r="WDC76" s="283"/>
      <c r="WDD76" s="208"/>
      <c r="WDF76" s="235"/>
      <c r="WDG76" s="235"/>
      <c r="WDH76" s="235"/>
      <c r="WDI76" s="235"/>
      <c r="WDJ76" s="235"/>
      <c r="WDK76" s="235"/>
      <c r="WDL76" s="235"/>
      <c r="WDM76" s="283"/>
      <c r="WDN76" s="283"/>
      <c r="WDO76" s="208"/>
      <c r="WDQ76" s="235"/>
      <c r="WDR76" s="235"/>
      <c r="WDS76" s="235"/>
      <c r="WDT76" s="235"/>
      <c r="WDU76" s="235"/>
      <c r="WDV76" s="235"/>
      <c r="WDW76" s="235"/>
      <c r="WDX76" s="283"/>
      <c r="WDY76" s="283"/>
      <c r="WDZ76" s="208"/>
      <c r="WEB76" s="235"/>
      <c r="WEC76" s="235"/>
      <c r="WED76" s="235"/>
      <c r="WEE76" s="235"/>
      <c r="WEF76" s="235"/>
      <c r="WEG76" s="235"/>
      <c r="WEH76" s="235"/>
      <c r="WEI76" s="283"/>
      <c r="WEJ76" s="283"/>
      <c r="WEK76" s="208"/>
      <c r="WEM76" s="235"/>
      <c r="WEN76" s="235"/>
      <c r="WEO76" s="235"/>
      <c r="WEP76" s="235"/>
      <c r="WEQ76" s="235"/>
      <c r="WER76" s="235"/>
      <c r="WES76" s="235"/>
      <c r="WET76" s="283"/>
      <c r="WEU76" s="283"/>
      <c r="WEV76" s="208"/>
      <c r="WEX76" s="235"/>
      <c r="WEY76" s="235"/>
      <c r="WEZ76" s="235"/>
      <c r="WFA76" s="235"/>
      <c r="WFB76" s="235"/>
      <c r="WFC76" s="235"/>
      <c r="WFD76" s="235"/>
      <c r="WFE76" s="283"/>
      <c r="WFF76" s="283"/>
      <c r="WFG76" s="208"/>
      <c r="WFI76" s="235"/>
      <c r="WFJ76" s="235"/>
      <c r="WFK76" s="235"/>
      <c r="WFL76" s="235"/>
      <c r="WFM76" s="235"/>
      <c r="WFN76" s="235"/>
      <c r="WFO76" s="235"/>
      <c r="WFP76" s="283"/>
      <c r="WFQ76" s="283"/>
      <c r="WFR76" s="208"/>
      <c r="WFT76" s="235"/>
      <c r="WFU76" s="235"/>
      <c r="WFV76" s="235"/>
      <c r="WFW76" s="235"/>
      <c r="WFX76" s="235"/>
      <c r="WFY76" s="235"/>
      <c r="WFZ76" s="235"/>
      <c r="WGA76" s="283"/>
      <c r="WGB76" s="283"/>
      <c r="WGC76" s="208"/>
      <c r="WGE76" s="235"/>
      <c r="WGF76" s="235"/>
      <c r="WGG76" s="235"/>
      <c r="WGH76" s="235"/>
      <c r="WGI76" s="235"/>
      <c r="WGJ76" s="235"/>
      <c r="WGK76" s="235"/>
      <c r="WGL76" s="283"/>
      <c r="WGM76" s="283"/>
      <c r="WGN76" s="208"/>
      <c r="WGP76" s="235"/>
      <c r="WGQ76" s="235"/>
      <c r="WGR76" s="235"/>
      <c r="WGS76" s="235"/>
      <c r="WGT76" s="235"/>
      <c r="WGU76" s="235"/>
      <c r="WGV76" s="235"/>
      <c r="WGW76" s="283"/>
      <c r="WGX76" s="283"/>
      <c r="WGY76" s="208"/>
      <c r="WHA76" s="235"/>
      <c r="WHB76" s="235"/>
      <c r="WHC76" s="235"/>
      <c r="WHD76" s="235"/>
      <c r="WHE76" s="235"/>
      <c r="WHF76" s="235"/>
      <c r="WHG76" s="235"/>
      <c r="WHH76" s="283"/>
      <c r="WHI76" s="283"/>
      <c r="WHJ76" s="208"/>
      <c r="WHL76" s="235"/>
      <c r="WHM76" s="235"/>
      <c r="WHN76" s="235"/>
      <c r="WHO76" s="235"/>
      <c r="WHP76" s="235"/>
      <c r="WHQ76" s="235"/>
      <c r="WHR76" s="235"/>
      <c r="WHS76" s="283"/>
      <c r="WHT76" s="283"/>
      <c r="WHU76" s="208"/>
      <c r="WHW76" s="235"/>
      <c r="WHX76" s="235"/>
      <c r="WHY76" s="235"/>
      <c r="WHZ76" s="235"/>
      <c r="WIA76" s="235"/>
      <c r="WIB76" s="235"/>
      <c r="WIC76" s="235"/>
      <c r="WID76" s="283"/>
      <c r="WIE76" s="283"/>
      <c r="WIF76" s="208"/>
      <c r="WIH76" s="235"/>
      <c r="WII76" s="235"/>
      <c r="WIJ76" s="235"/>
      <c r="WIK76" s="235"/>
      <c r="WIL76" s="235"/>
      <c r="WIM76" s="235"/>
      <c r="WIN76" s="235"/>
      <c r="WIO76" s="283"/>
      <c r="WIP76" s="283"/>
      <c r="WIQ76" s="208"/>
      <c r="WIS76" s="235"/>
      <c r="WIT76" s="235"/>
      <c r="WIU76" s="235"/>
      <c r="WIV76" s="235"/>
      <c r="WIW76" s="235"/>
      <c r="WIX76" s="235"/>
      <c r="WIY76" s="235"/>
      <c r="WIZ76" s="283"/>
      <c r="WJA76" s="283"/>
      <c r="WJB76" s="208"/>
      <c r="WJD76" s="235"/>
      <c r="WJE76" s="235"/>
      <c r="WJF76" s="235"/>
      <c r="WJG76" s="235"/>
      <c r="WJH76" s="235"/>
      <c r="WJI76" s="235"/>
      <c r="WJJ76" s="235"/>
      <c r="WJK76" s="283"/>
      <c r="WJL76" s="283"/>
      <c r="WJM76" s="208"/>
      <c r="WJO76" s="235"/>
      <c r="WJP76" s="235"/>
      <c r="WJQ76" s="235"/>
      <c r="WJR76" s="235"/>
      <c r="WJS76" s="235"/>
      <c r="WJT76" s="235"/>
      <c r="WJU76" s="235"/>
      <c r="WJV76" s="283"/>
      <c r="WJW76" s="283"/>
      <c r="WJX76" s="208"/>
      <c r="WJZ76" s="235"/>
      <c r="WKA76" s="235"/>
      <c r="WKB76" s="235"/>
      <c r="WKC76" s="235"/>
      <c r="WKD76" s="235"/>
      <c r="WKE76" s="235"/>
      <c r="WKF76" s="235"/>
      <c r="WKG76" s="283"/>
      <c r="WKH76" s="283"/>
      <c r="WKI76" s="208"/>
      <c r="WKK76" s="235"/>
      <c r="WKL76" s="235"/>
      <c r="WKM76" s="235"/>
      <c r="WKN76" s="235"/>
      <c r="WKO76" s="235"/>
      <c r="WKP76" s="235"/>
      <c r="WKQ76" s="235"/>
      <c r="WKR76" s="283"/>
      <c r="WKS76" s="283"/>
      <c r="WKT76" s="208"/>
      <c r="WKV76" s="235"/>
      <c r="WKW76" s="235"/>
      <c r="WKX76" s="235"/>
      <c r="WKY76" s="235"/>
      <c r="WKZ76" s="235"/>
      <c r="WLA76" s="235"/>
      <c r="WLB76" s="235"/>
      <c r="WLC76" s="283"/>
      <c r="WLD76" s="283"/>
      <c r="WLE76" s="208"/>
      <c r="WLG76" s="235"/>
      <c r="WLH76" s="235"/>
      <c r="WLI76" s="235"/>
      <c r="WLJ76" s="235"/>
      <c r="WLK76" s="235"/>
      <c r="WLL76" s="235"/>
      <c r="WLM76" s="235"/>
      <c r="WLN76" s="283"/>
      <c r="WLO76" s="283"/>
      <c r="WLP76" s="208"/>
      <c r="WLR76" s="235"/>
      <c r="WLS76" s="235"/>
      <c r="WLT76" s="235"/>
      <c r="WLU76" s="235"/>
      <c r="WLV76" s="235"/>
      <c r="WLW76" s="235"/>
      <c r="WLX76" s="235"/>
      <c r="WLY76" s="283"/>
      <c r="WLZ76" s="283"/>
      <c r="WMA76" s="208"/>
      <c r="WMC76" s="235"/>
      <c r="WMD76" s="235"/>
      <c r="WME76" s="235"/>
      <c r="WMF76" s="235"/>
      <c r="WMG76" s="235"/>
      <c r="WMH76" s="235"/>
      <c r="WMI76" s="235"/>
      <c r="WMJ76" s="283"/>
      <c r="WMK76" s="283"/>
      <c r="WML76" s="208"/>
      <c r="WMN76" s="235"/>
      <c r="WMO76" s="235"/>
      <c r="WMP76" s="235"/>
      <c r="WMQ76" s="235"/>
      <c r="WMR76" s="235"/>
      <c r="WMS76" s="235"/>
      <c r="WMT76" s="235"/>
      <c r="WMU76" s="283"/>
      <c r="WMV76" s="283"/>
      <c r="WMW76" s="208"/>
      <c r="WMY76" s="235"/>
      <c r="WMZ76" s="235"/>
      <c r="WNA76" s="235"/>
      <c r="WNB76" s="235"/>
      <c r="WNC76" s="235"/>
      <c r="WND76" s="235"/>
      <c r="WNE76" s="235"/>
      <c r="WNF76" s="283"/>
      <c r="WNG76" s="283"/>
      <c r="WNH76" s="208"/>
      <c r="WNJ76" s="235"/>
      <c r="WNK76" s="235"/>
      <c r="WNL76" s="235"/>
      <c r="WNM76" s="235"/>
      <c r="WNN76" s="235"/>
      <c r="WNO76" s="235"/>
      <c r="WNP76" s="235"/>
      <c r="WNQ76" s="283"/>
      <c r="WNR76" s="283"/>
      <c r="WNS76" s="208"/>
      <c r="WNU76" s="235"/>
      <c r="WNV76" s="235"/>
      <c r="WNW76" s="235"/>
      <c r="WNX76" s="235"/>
      <c r="WNY76" s="235"/>
      <c r="WNZ76" s="235"/>
      <c r="WOA76" s="235"/>
      <c r="WOB76" s="283"/>
      <c r="WOC76" s="283"/>
      <c r="WOD76" s="208"/>
      <c r="WOF76" s="235"/>
      <c r="WOG76" s="235"/>
      <c r="WOH76" s="235"/>
      <c r="WOI76" s="235"/>
      <c r="WOJ76" s="235"/>
      <c r="WOK76" s="235"/>
      <c r="WOL76" s="235"/>
      <c r="WOM76" s="283"/>
      <c r="WON76" s="283"/>
      <c r="WOO76" s="208"/>
      <c r="WOQ76" s="235"/>
      <c r="WOR76" s="235"/>
      <c r="WOS76" s="235"/>
      <c r="WOT76" s="235"/>
      <c r="WOU76" s="235"/>
      <c r="WOV76" s="235"/>
      <c r="WOW76" s="235"/>
      <c r="WOX76" s="283"/>
      <c r="WOY76" s="283"/>
      <c r="WOZ76" s="208"/>
      <c r="WPB76" s="235"/>
      <c r="WPC76" s="235"/>
      <c r="WPD76" s="235"/>
      <c r="WPE76" s="235"/>
      <c r="WPF76" s="235"/>
      <c r="WPG76" s="235"/>
      <c r="WPH76" s="235"/>
      <c r="WPI76" s="283"/>
      <c r="WPJ76" s="283"/>
      <c r="WPK76" s="208"/>
      <c r="WPM76" s="235"/>
      <c r="WPN76" s="235"/>
      <c r="WPO76" s="235"/>
      <c r="WPP76" s="235"/>
      <c r="WPQ76" s="235"/>
      <c r="WPR76" s="235"/>
      <c r="WPS76" s="235"/>
      <c r="WPT76" s="283"/>
      <c r="WPU76" s="283"/>
      <c r="WPV76" s="208"/>
      <c r="WPX76" s="235"/>
      <c r="WPY76" s="235"/>
      <c r="WPZ76" s="235"/>
      <c r="WQA76" s="235"/>
      <c r="WQB76" s="235"/>
      <c r="WQC76" s="235"/>
      <c r="WQD76" s="235"/>
      <c r="WQE76" s="283"/>
      <c r="WQF76" s="283"/>
      <c r="WQG76" s="208"/>
      <c r="WQI76" s="235"/>
      <c r="WQJ76" s="235"/>
      <c r="WQK76" s="235"/>
      <c r="WQL76" s="235"/>
      <c r="WQM76" s="235"/>
      <c r="WQN76" s="235"/>
      <c r="WQO76" s="235"/>
      <c r="WQP76" s="283"/>
      <c r="WQQ76" s="283"/>
      <c r="WQR76" s="208"/>
      <c r="WQT76" s="235"/>
      <c r="WQU76" s="235"/>
      <c r="WQV76" s="235"/>
      <c r="WQW76" s="235"/>
      <c r="WQX76" s="235"/>
      <c r="WQY76" s="235"/>
      <c r="WQZ76" s="235"/>
      <c r="WRA76" s="283"/>
      <c r="WRB76" s="283"/>
      <c r="WRC76" s="208"/>
      <c r="WRE76" s="235"/>
      <c r="WRF76" s="235"/>
      <c r="WRG76" s="235"/>
      <c r="WRH76" s="235"/>
      <c r="WRI76" s="235"/>
      <c r="WRJ76" s="235"/>
      <c r="WRK76" s="235"/>
      <c r="WRL76" s="283"/>
      <c r="WRM76" s="283"/>
      <c r="WRN76" s="208"/>
      <c r="WRP76" s="235"/>
      <c r="WRQ76" s="235"/>
      <c r="WRR76" s="235"/>
      <c r="WRS76" s="235"/>
      <c r="WRT76" s="235"/>
      <c r="WRU76" s="235"/>
      <c r="WRV76" s="235"/>
      <c r="WRW76" s="283"/>
      <c r="WRX76" s="283"/>
      <c r="WRY76" s="208"/>
      <c r="WSA76" s="235"/>
      <c r="WSB76" s="235"/>
      <c r="WSC76" s="235"/>
      <c r="WSD76" s="235"/>
      <c r="WSE76" s="235"/>
      <c r="WSF76" s="235"/>
      <c r="WSG76" s="235"/>
      <c r="WSH76" s="283"/>
      <c r="WSI76" s="283"/>
      <c r="WSJ76" s="208"/>
      <c r="WSL76" s="235"/>
      <c r="WSM76" s="235"/>
      <c r="WSN76" s="235"/>
      <c r="WSO76" s="235"/>
      <c r="WSP76" s="235"/>
      <c r="WSQ76" s="235"/>
      <c r="WSR76" s="235"/>
      <c r="WSS76" s="283"/>
      <c r="WST76" s="283"/>
      <c r="WSU76" s="208"/>
      <c r="WSW76" s="235"/>
      <c r="WSX76" s="235"/>
      <c r="WSY76" s="235"/>
      <c r="WSZ76" s="235"/>
      <c r="WTA76" s="235"/>
      <c r="WTB76" s="235"/>
      <c r="WTC76" s="235"/>
      <c r="WTD76" s="283"/>
      <c r="WTE76" s="283"/>
      <c r="WTF76" s="208"/>
      <c r="WTH76" s="235"/>
      <c r="WTI76" s="235"/>
      <c r="WTJ76" s="235"/>
      <c r="WTK76" s="235"/>
      <c r="WTL76" s="235"/>
      <c r="WTM76" s="235"/>
      <c r="WTN76" s="235"/>
      <c r="WTO76" s="283"/>
      <c r="WTP76" s="283"/>
      <c r="WTQ76" s="208"/>
      <c r="WTS76" s="235"/>
      <c r="WTT76" s="235"/>
      <c r="WTU76" s="235"/>
      <c r="WTV76" s="235"/>
      <c r="WTW76" s="235"/>
      <c r="WTX76" s="235"/>
      <c r="WTY76" s="235"/>
      <c r="WTZ76" s="283"/>
      <c r="WUA76" s="283"/>
      <c r="WUB76" s="208"/>
      <c r="WUD76" s="235"/>
      <c r="WUE76" s="235"/>
      <c r="WUF76" s="235"/>
      <c r="WUG76" s="235"/>
      <c r="WUH76" s="235"/>
      <c r="WUI76" s="235"/>
      <c r="WUJ76" s="235"/>
      <c r="WUK76" s="283"/>
      <c r="WUL76" s="283"/>
      <c r="WUM76" s="208"/>
      <c r="WUO76" s="235"/>
      <c r="WUP76" s="235"/>
      <c r="WUQ76" s="235"/>
      <c r="WUR76" s="235"/>
      <c r="WUS76" s="235"/>
      <c r="WUT76" s="235"/>
      <c r="WUU76" s="235"/>
      <c r="WUV76" s="283"/>
      <c r="WUW76" s="283"/>
      <c r="WUX76" s="208"/>
      <c r="WUZ76" s="235"/>
      <c r="WVA76" s="235"/>
      <c r="WVB76" s="235"/>
      <c r="WVC76" s="235"/>
      <c r="WVD76" s="235"/>
      <c r="WVE76" s="235"/>
      <c r="WVF76" s="235"/>
      <c r="WVG76" s="283"/>
      <c r="WVH76" s="283"/>
      <c r="WVI76" s="208"/>
      <c r="WVK76" s="235"/>
      <c r="WVL76" s="235"/>
      <c r="WVM76" s="235"/>
      <c r="WVN76" s="235"/>
      <c r="WVO76" s="235"/>
      <c r="WVP76" s="235"/>
      <c r="WVQ76" s="235"/>
      <c r="WVR76" s="283"/>
      <c r="WVS76" s="283"/>
      <c r="WVT76" s="208"/>
      <c r="WVV76" s="235"/>
      <c r="WVW76" s="235"/>
      <c r="WVX76" s="235"/>
      <c r="WVY76" s="235"/>
      <c r="WVZ76" s="235"/>
      <c r="WWA76" s="235"/>
      <c r="WWB76" s="235"/>
      <c r="WWC76" s="283"/>
      <c r="WWD76" s="283"/>
      <c r="WWE76" s="208"/>
      <c r="WWG76" s="235"/>
      <c r="WWH76" s="235"/>
      <c r="WWI76" s="235"/>
      <c r="WWJ76" s="235"/>
      <c r="WWK76" s="235"/>
      <c r="WWL76" s="235"/>
      <c r="WWM76" s="235"/>
      <c r="WWN76" s="283"/>
      <c r="WWO76" s="283"/>
      <c r="WWP76" s="208"/>
      <c r="WWR76" s="235"/>
      <c r="WWS76" s="235"/>
      <c r="WWT76" s="235"/>
      <c r="WWU76" s="235"/>
      <c r="WWV76" s="235"/>
      <c r="WWW76" s="235"/>
      <c r="WWX76" s="235"/>
      <c r="WWY76" s="283"/>
      <c r="WWZ76" s="283"/>
      <c r="WXA76" s="208"/>
      <c r="WXC76" s="235"/>
      <c r="WXD76" s="235"/>
      <c r="WXE76" s="235"/>
      <c r="WXF76" s="235"/>
      <c r="WXG76" s="235"/>
      <c r="WXH76" s="235"/>
      <c r="WXI76" s="235"/>
      <c r="WXJ76" s="283"/>
      <c r="WXK76" s="283"/>
      <c r="WXL76" s="208"/>
      <c r="WXN76" s="235"/>
      <c r="WXO76" s="235"/>
      <c r="WXP76" s="235"/>
      <c r="WXQ76" s="235"/>
      <c r="WXR76" s="235"/>
      <c r="WXS76" s="235"/>
      <c r="WXT76" s="235"/>
      <c r="WXU76" s="283"/>
      <c r="WXV76" s="283"/>
      <c r="WXW76" s="208"/>
      <c r="WXY76" s="235"/>
      <c r="WXZ76" s="235"/>
      <c r="WYA76" s="235"/>
      <c r="WYB76" s="235"/>
      <c r="WYC76" s="235"/>
      <c r="WYD76" s="235"/>
      <c r="WYE76" s="235"/>
      <c r="WYF76" s="283"/>
      <c r="WYG76" s="283"/>
      <c r="WYH76" s="208"/>
      <c r="WYJ76" s="235"/>
      <c r="WYK76" s="235"/>
      <c r="WYL76" s="235"/>
      <c r="WYM76" s="235"/>
      <c r="WYN76" s="235"/>
      <c r="WYO76" s="235"/>
      <c r="WYP76" s="235"/>
      <c r="WYQ76" s="283"/>
      <c r="WYR76" s="283"/>
      <c r="WYS76" s="208"/>
      <c r="WYU76" s="235"/>
      <c r="WYV76" s="235"/>
      <c r="WYW76" s="235"/>
      <c r="WYX76" s="235"/>
      <c r="WYY76" s="235"/>
      <c r="WYZ76" s="235"/>
      <c r="WZA76" s="235"/>
      <c r="WZB76" s="283"/>
      <c r="WZC76" s="283"/>
      <c r="WZD76" s="208"/>
      <c r="WZF76" s="235"/>
      <c r="WZG76" s="235"/>
      <c r="WZH76" s="235"/>
      <c r="WZI76" s="235"/>
      <c r="WZJ76" s="235"/>
      <c r="WZK76" s="235"/>
      <c r="WZL76" s="235"/>
      <c r="WZM76" s="283"/>
      <c r="WZN76" s="283"/>
      <c r="WZO76" s="208"/>
      <c r="WZQ76" s="235"/>
      <c r="WZR76" s="235"/>
      <c r="WZS76" s="235"/>
      <c r="WZT76" s="235"/>
      <c r="WZU76" s="235"/>
      <c r="WZV76" s="235"/>
      <c r="WZW76" s="235"/>
      <c r="WZX76" s="283"/>
      <c r="WZY76" s="283"/>
      <c r="WZZ76" s="208"/>
      <c r="XAB76" s="235"/>
      <c r="XAC76" s="235"/>
      <c r="XAD76" s="235"/>
      <c r="XAE76" s="235"/>
      <c r="XAF76" s="235"/>
      <c r="XAG76" s="235"/>
      <c r="XAH76" s="235"/>
      <c r="XAI76" s="283"/>
      <c r="XAJ76" s="283"/>
      <c r="XAK76" s="208"/>
      <c r="XAM76" s="235"/>
      <c r="XAN76" s="235"/>
      <c r="XAO76" s="235"/>
      <c r="XAP76" s="235"/>
      <c r="XAQ76" s="235"/>
      <c r="XAR76" s="235"/>
      <c r="XAS76" s="235"/>
      <c r="XAT76" s="283"/>
      <c r="XAU76" s="283"/>
      <c r="XAV76" s="208"/>
      <c r="XAX76" s="235"/>
      <c r="XAY76" s="235"/>
      <c r="XAZ76" s="235"/>
      <c r="XBA76" s="235"/>
      <c r="XBB76" s="235"/>
      <c r="XBC76" s="235"/>
      <c r="XBD76" s="235"/>
      <c r="XBE76" s="283"/>
      <c r="XBF76" s="283"/>
      <c r="XBG76" s="208"/>
      <c r="XBI76" s="235"/>
      <c r="XBJ76" s="235"/>
      <c r="XBK76" s="235"/>
      <c r="XBL76" s="235"/>
      <c r="XBM76" s="235"/>
      <c r="XBN76" s="235"/>
      <c r="XBO76" s="235"/>
      <c r="XBP76" s="283"/>
      <c r="XBQ76" s="283"/>
      <c r="XBR76" s="208"/>
      <c r="XBT76" s="235"/>
      <c r="XBU76" s="235"/>
      <c r="XBV76" s="235"/>
      <c r="XBW76" s="235"/>
      <c r="XBX76" s="235"/>
      <c r="XBY76" s="235"/>
      <c r="XBZ76" s="235"/>
      <c r="XCA76" s="283"/>
      <c r="XCB76" s="283"/>
      <c r="XCC76" s="208"/>
      <c r="XCE76" s="235"/>
      <c r="XCF76" s="235"/>
      <c r="XCG76" s="235"/>
      <c r="XCH76" s="235"/>
      <c r="XCI76" s="235"/>
      <c r="XCJ76" s="235"/>
      <c r="XCK76" s="235"/>
      <c r="XCL76" s="283"/>
      <c r="XCM76" s="283"/>
      <c r="XCN76" s="208"/>
      <c r="XCP76" s="235"/>
      <c r="XCQ76" s="235"/>
      <c r="XCR76" s="235"/>
      <c r="XCS76" s="235"/>
      <c r="XCT76" s="235"/>
      <c r="XCU76" s="235"/>
      <c r="XCV76" s="235"/>
      <c r="XCW76" s="283"/>
      <c r="XCX76" s="283"/>
      <c r="XCY76" s="208"/>
      <c r="XDA76" s="235"/>
      <c r="XDB76" s="235"/>
      <c r="XDC76" s="235"/>
      <c r="XDD76" s="235"/>
      <c r="XDE76" s="235"/>
      <c r="XDF76" s="235"/>
      <c r="XDG76" s="235"/>
      <c r="XDH76" s="283"/>
      <c r="XDI76" s="283"/>
      <c r="XDJ76" s="208"/>
      <c r="XDL76" s="235"/>
      <c r="XDM76" s="235"/>
      <c r="XDN76" s="235"/>
      <c r="XDO76" s="235"/>
      <c r="XDP76" s="235"/>
      <c r="XDQ76" s="235"/>
      <c r="XDR76" s="235"/>
      <c r="XDS76" s="283"/>
      <c r="XDT76" s="283"/>
      <c r="XDU76" s="208"/>
      <c r="XDW76" s="235"/>
      <c r="XDX76" s="235"/>
      <c r="XDY76" s="235"/>
      <c r="XDZ76" s="235"/>
      <c r="XEA76" s="235"/>
      <c r="XEB76" s="235"/>
      <c r="XEC76" s="235"/>
      <c r="XED76" s="283"/>
      <c r="XEE76" s="283"/>
      <c r="XEF76" s="208"/>
      <c r="XEH76" s="235"/>
      <c r="XEI76" s="235"/>
      <c r="XEJ76" s="235"/>
      <c r="XEK76" s="235"/>
      <c r="XEL76" s="235"/>
      <c r="XEM76" s="235"/>
      <c r="XEN76" s="235"/>
      <c r="XEO76" s="283"/>
      <c r="XEP76" s="283"/>
      <c r="XEQ76" s="208"/>
      <c r="XES76" s="235"/>
      <c r="XET76" s="235"/>
      <c r="XEU76" s="235"/>
      <c r="XEV76" s="235"/>
      <c r="XEW76" s="235"/>
      <c r="XEX76" s="235"/>
      <c r="XEY76" s="235"/>
      <c r="XEZ76" s="283"/>
      <c r="XFA76" s="283"/>
      <c r="XFB76" s="208"/>
      <c r="XFD76" s="235"/>
    </row>
    <row r="77" spans="1:3072 3074:4095 4097:14336 14338:15359 15361:16384" ht="30.75" customHeight="1">
      <c r="A77" s="212"/>
      <c r="B77" s="1027"/>
      <c r="C77" s="281" t="s">
        <v>534</v>
      </c>
      <c r="D77" s="302">
        <v>177.5</v>
      </c>
      <c r="E77" s="302">
        <v>0.3</v>
      </c>
      <c r="F77" s="302">
        <v>0.4</v>
      </c>
      <c r="G77" s="333">
        <v>1</v>
      </c>
      <c r="H77" s="302">
        <f>D77*E77*F77*G77</f>
        <v>21.3</v>
      </c>
      <c r="I77" s="212"/>
      <c r="J77" s="632"/>
      <c r="K77" s="212"/>
      <c r="L77" s="283"/>
      <c r="M77" s="283"/>
      <c r="N77" s="208"/>
      <c r="P77" s="235"/>
      <c r="Q77" s="235"/>
      <c r="R77" s="235"/>
      <c r="S77" s="235"/>
      <c r="T77" s="235"/>
      <c r="U77" s="235"/>
      <c r="V77" s="235"/>
      <c r="W77" s="283"/>
      <c r="X77" s="283"/>
      <c r="Y77" s="208"/>
      <c r="AA77" s="235"/>
      <c r="AB77" s="235"/>
      <c r="AC77" s="235"/>
      <c r="AD77" s="235"/>
      <c r="AE77" s="235"/>
      <c r="AF77" s="235"/>
      <c r="AG77" s="235"/>
      <c r="AH77" s="283"/>
      <c r="AI77" s="283"/>
      <c r="AJ77" s="208"/>
      <c r="AL77" s="235"/>
      <c r="AM77" s="235"/>
      <c r="AN77" s="235"/>
      <c r="AO77" s="235"/>
      <c r="AP77" s="235"/>
      <c r="AQ77" s="235"/>
      <c r="AR77" s="235"/>
      <c r="AS77" s="283"/>
      <c r="AT77" s="283"/>
      <c r="AU77" s="208"/>
      <c r="AW77" s="235"/>
      <c r="AX77" s="235"/>
      <c r="AY77" s="235"/>
      <c r="AZ77" s="235"/>
      <c r="BA77" s="235"/>
      <c r="BB77" s="235"/>
      <c r="BC77" s="235"/>
      <c r="BD77" s="283"/>
      <c r="BE77" s="283"/>
      <c r="BF77" s="208"/>
      <c r="BH77" s="235"/>
      <c r="BI77" s="235"/>
      <c r="BJ77" s="235"/>
      <c r="BK77" s="235"/>
      <c r="BL77" s="235"/>
      <c r="BM77" s="235"/>
      <c r="BN77" s="235"/>
      <c r="BO77" s="283"/>
      <c r="BP77" s="283"/>
      <c r="BQ77" s="208"/>
      <c r="BS77" s="235"/>
      <c r="BT77" s="235"/>
      <c r="BU77" s="235"/>
      <c r="BV77" s="235"/>
      <c r="BW77" s="235"/>
      <c r="BX77" s="235"/>
      <c r="BY77" s="235"/>
      <c r="BZ77" s="283"/>
      <c r="CA77" s="283"/>
      <c r="CB77" s="208"/>
      <c r="CD77" s="235"/>
      <c r="CE77" s="235"/>
      <c r="CF77" s="235"/>
      <c r="CG77" s="235"/>
      <c r="CH77" s="235"/>
      <c r="CI77" s="235"/>
      <c r="CJ77" s="235"/>
      <c r="CK77" s="283"/>
      <c r="CL77" s="283"/>
      <c r="CM77" s="208"/>
      <c r="CO77" s="235"/>
      <c r="CP77" s="235"/>
      <c r="CQ77" s="235"/>
      <c r="CR77" s="235"/>
      <c r="CS77" s="235"/>
      <c r="CT77" s="235"/>
      <c r="CU77" s="235"/>
      <c r="CV77" s="283"/>
      <c r="CW77" s="283"/>
      <c r="CX77" s="208"/>
      <c r="CZ77" s="235"/>
      <c r="DA77" s="235"/>
      <c r="DB77" s="235"/>
      <c r="DC77" s="235"/>
      <c r="DD77" s="235"/>
      <c r="DE77" s="235"/>
      <c r="DF77" s="235"/>
      <c r="DG77" s="283"/>
      <c r="DH77" s="283"/>
      <c r="DI77" s="208"/>
      <c r="DK77" s="235"/>
      <c r="DL77" s="235"/>
      <c r="DM77" s="235"/>
      <c r="DN77" s="235"/>
      <c r="DO77" s="235"/>
      <c r="DP77" s="235"/>
      <c r="DQ77" s="235"/>
      <c r="DR77" s="283"/>
      <c r="DS77" s="283"/>
      <c r="DT77" s="208"/>
      <c r="DV77" s="235"/>
      <c r="DW77" s="235"/>
      <c r="DX77" s="235"/>
      <c r="DY77" s="235"/>
      <c r="DZ77" s="235"/>
      <c r="EA77" s="235"/>
      <c r="EB77" s="235"/>
      <c r="EC77" s="283"/>
      <c r="ED77" s="283"/>
      <c r="EE77" s="208"/>
      <c r="EG77" s="235"/>
      <c r="EH77" s="235"/>
      <c r="EI77" s="235"/>
      <c r="EJ77" s="235"/>
      <c r="EK77" s="235"/>
      <c r="EL77" s="235"/>
      <c r="EM77" s="235"/>
      <c r="EN77" s="283"/>
      <c r="EO77" s="283"/>
      <c r="EP77" s="208"/>
      <c r="ER77" s="235"/>
      <c r="ES77" s="235"/>
      <c r="ET77" s="235"/>
      <c r="EU77" s="235"/>
      <c r="EV77" s="235"/>
      <c r="EW77" s="235"/>
      <c r="EX77" s="235"/>
      <c r="EY77" s="283"/>
      <c r="EZ77" s="283"/>
      <c r="FA77" s="208"/>
      <c r="FC77" s="235"/>
      <c r="FD77" s="235"/>
      <c r="FE77" s="235"/>
      <c r="FF77" s="235"/>
      <c r="FG77" s="235"/>
      <c r="FH77" s="235"/>
      <c r="FI77" s="235"/>
      <c r="FJ77" s="283"/>
      <c r="FK77" s="283"/>
      <c r="FL77" s="208"/>
      <c r="FN77" s="235"/>
      <c r="FO77" s="235"/>
      <c r="FP77" s="235"/>
      <c r="FQ77" s="235"/>
      <c r="FR77" s="235"/>
      <c r="FS77" s="235"/>
      <c r="FT77" s="235"/>
      <c r="FU77" s="283"/>
      <c r="FV77" s="283"/>
      <c r="FW77" s="208"/>
      <c r="FY77" s="235"/>
      <c r="FZ77" s="235"/>
      <c r="GA77" s="235"/>
      <c r="GB77" s="235"/>
      <c r="GC77" s="235"/>
      <c r="GD77" s="235"/>
      <c r="GE77" s="235"/>
      <c r="GF77" s="283"/>
      <c r="GG77" s="283"/>
      <c r="GH77" s="208"/>
      <c r="GJ77" s="235"/>
      <c r="GK77" s="235"/>
      <c r="GL77" s="235"/>
      <c r="GM77" s="235"/>
      <c r="GN77" s="235"/>
      <c r="GO77" s="235"/>
      <c r="GP77" s="235"/>
      <c r="GQ77" s="283"/>
      <c r="GR77" s="283"/>
      <c r="GS77" s="208"/>
      <c r="GU77" s="235"/>
      <c r="GV77" s="235"/>
      <c r="GW77" s="235"/>
      <c r="GX77" s="235"/>
      <c r="GY77" s="235"/>
      <c r="GZ77" s="235"/>
      <c r="HA77" s="235"/>
      <c r="HB77" s="283"/>
      <c r="HC77" s="283"/>
      <c r="HD77" s="208"/>
      <c r="HF77" s="235"/>
      <c r="HG77" s="235"/>
      <c r="HH77" s="235"/>
      <c r="HI77" s="235"/>
      <c r="HJ77" s="235"/>
      <c r="HK77" s="235"/>
      <c r="HL77" s="235"/>
      <c r="HM77" s="283"/>
      <c r="HN77" s="283"/>
      <c r="HO77" s="208"/>
      <c r="HQ77" s="235"/>
      <c r="HR77" s="235"/>
      <c r="HS77" s="235"/>
      <c r="HT77" s="235"/>
      <c r="HU77" s="235"/>
      <c r="HV77" s="235"/>
      <c r="HW77" s="235"/>
      <c r="HX77" s="283"/>
      <c r="HY77" s="283"/>
      <c r="HZ77" s="208"/>
      <c r="IB77" s="235"/>
      <c r="IC77" s="235"/>
      <c r="ID77" s="235"/>
      <c r="IE77" s="235"/>
      <c r="IF77" s="235"/>
      <c r="IG77" s="235"/>
      <c r="IH77" s="235"/>
      <c r="II77" s="283"/>
      <c r="IJ77" s="283"/>
      <c r="IK77" s="208"/>
      <c r="IM77" s="235"/>
      <c r="IN77" s="235"/>
      <c r="IO77" s="235"/>
      <c r="IP77" s="235"/>
      <c r="IQ77" s="235"/>
      <c r="IR77" s="235"/>
      <c r="IS77" s="235"/>
      <c r="IT77" s="283"/>
      <c r="IU77" s="283"/>
      <c r="IV77" s="208"/>
      <c r="IX77" s="235"/>
      <c r="IY77" s="235"/>
      <c r="IZ77" s="235"/>
      <c r="JA77" s="235"/>
      <c r="JB77" s="235"/>
      <c r="JC77" s="235"/>
      <c r="JD77" s="235"/>
      <c r="JE77" s="283"/>
      <c r="JF77" s="283"/>
      <c r="JG77" s="208"/>
      <c r="JI77" s="235"/>
      <c r="JJ77" s="235"/>
      <c r="JK77" s="235"/>
      <c r="JL77" s="235"/>
      <c r="JM77" s="235"/>
      <c r="JN77" s="235"/>
      <c r="JO77" s="235"/>
      <c r="JP77" s="283"/>
      <c r="JQ77" s="283"/>
      <c r="JR77" s="208"/>
      <c r="JT77" s="235"/>
      <c r="JU77" s="235"/>
      <c r="JV77" s="235"/>
      <c r="JW77" s="235"/>
      <c r="JX77" s="235"/>
      <c r="JY77" s="235"/>
      <c r="JZ77" s="235"/>
      <c r="KA77" s="283"/>
      <c r="KB77" s="283"/>
      <c r="KC77" s="208"/>
      <c r="KE77" s="235"/>
      <c r="KF77" s="235"/>
      <c r="KG77" s="235"/>
      <c r="KH77" s="235"/>
      <c r="KI77" s="235"/>
      <c r="KJ77" s="235"/>
      <c r="KK77" s="235"/>
      <c r="KL77" s="283"/>
      <c r="KM77" s="283"/>
      <c r="KN77" s="208"/>
      <c r="KP77" s="235"/>
      <c r="KQ77" s="235"/>
      <c r="KR77" s="235"/>
      <c r="KS77" s="235"/>
      <c r="KT77" s="235"/>
      <c r="KU77" s="235"/>
      <c r="KV77" s="235"/>
      <c r="KW77" s="283"/>
      <c r="KX77" s="283"/>
      <c r="KY77" s="208"/>
      <c r="LA77" s="235"/>
      <c r="LB77" s="235"/>
      <c r="LC77" s="235"/>
      <c r="LD77" s="235"/>
      <c r="LE77" s="235"/>
      <c r="LF77" s="235"/>
      <c r="LG77" s="235"/>
      <c r="LH77" s="283"/>
      <c r="LI77" s="283"/>
      <c r="LJ77" s="208"/>
      <c r="LL77" s="235"/>
      <c r="LM77" s="235"/>
      <c r="LN77" s="235"/>
      <c r="LO77" s="235"/>
      <c r="LP77" s="235"/>
      <c r="LQ77" s="235"/>
      <c r="LR77" s="235"/>
      <c r="LS77" s="283"/>
      <c r="LT77" s="283"/>
      <c r="LU77" s="208"/>
      <c r="LW77" s="235"/>
      <c r="LX77" s="235"/>
      <c r="LY77" s="235"/>
      <c r="LZ77" s="235"/>
      <c r="MA77" s="235"/>
      <c r="MB77" s="235"/>
      <c r="MC77" s="235"/>
      <c r="MD77" s="283"/>
      <c r="ME77" s="283"/>
      <c r="MF77" s="208"/>
      <c r="MH77" s="235"/>
      <c r="MI77" s="235"/>
      <c r="MJ77" s="235"/>
      <c r="MK77" s="235"/>
      <c r="ML77" s="235"/>
      <c r="MM77" s="235"/>
      <c r="MN77" s="235"/>
      <c r="MO77" s="283"/>
      <c r="MP77" s="283"/>
      <c r="MQ77" s="208"/>
      <c r="MS77" s="235"/>
      <c r="MT77" s="235"/>
      <c r="MU77" s="235"/>
      <c r="MV77" s="235"/>
      <c r="MW77" s="235"/>
      <c r="MX77" s="235"/>
      <c r="MY77" s="235"/>
      <c r="MZ77" s="283"/>
      <c r="NA77" s="283"/>
      <c r="NB77" s="208"/>
      <c r="ND77" s="235"/>
      <c r="NE77" s="235"/>
      <c r="NF77" s="235"/>
      <c r="NG77" s="235"/>
      <c r="NH77" s="235"/>
      <c r="NI77" s="235"/>
      <c r="NJ77" s="235"/>
      <c r="NK77" s="283"/>
      <c r="NL77" s="283"/>
      <c r="NM77" s="208"/>
      <c r="NO77" s="235"/>
      <c r="NP77" s="235"/>
      <c r="NQ77" s="235"/>
      <c r="NR77" s="235"/>
      <c r="NS77" s="235"/>
      <c r="NT77" s="235"/>
      <c r="NU77" s="235"/>
      <c r="NV77" s="283"/>
      <c r="NW77" s="283"/>
      <c r="NX77" s="208"/>
      <c r="NZ77" s="235"/>
      <c r="OA77" s="235"/>
      <c r="OB77" s="235"/>
      <c r="OC77" s="235"/>
      <c r="OD77" s="235"/>
      <c r="OE77" s="235"/>
      <c r="OF77" s="235"/>
      <c r="OG77" s="283"/>
      <c r="OH77" s="283"/>
      <c r="OI77" s="208"/>
      <c r="OK77" s="235"/>
      <c r="OL77" s="235"/>
      <c r="OM77" s="235"/>
      <c r="ON77" s="235"/>
      <c r="OO77" s="235"/>
      <c r="OP77" s="235"/>
      <c r="OQ77" s="235"/>
      <c r="OR77" s="283"/>
      <c r="OS77" s="283"/>
      <c r="OT77" s="208"/>
      <c r="OV77" s="235"/>
      <c r="OW77" s="235"/>
      <c r="OX77" s="235"/>
      <c r="OY77" s="235"/>
      <c r="OZ77" s="235"/>
      <c r="PA77" s="235"/>
      <c r="PB77" s="235"/>
      <c r="PC77" s="283"/>
      <c r="PD77" s="283"/>
      <c r="PE77" s="208"/>
      <c r="PG77" s="235"/>
      <c r="PH77" s="235"/>
      <c r="PI77" s="235"/>
      <c r="PJ77" s="235"/>
      <c r="PK77" s="235"/>
      <c r="PL77" s="235"/>
      <c r="PM77" s="235"/>
      <c r="PN77" s="283"/>
      <c r="PO77" s="283"/>
      <c r="PP77" s="208"/>
      <c r="PR77" s="235"/>
      <c r="PS77" s="235"/>
      <c r="PT77" s="235"/>
      <c r="PU77" s="235"/>
      <c r="PV77" s="235"/>
      <c r="PW77" s="235"/>
      <c r="PX77" s="235"/>
      <c r="PY77" s="283"/>
      <c r="PZ77" s="283"/>
      <c r="QA77" s="208"/>
      <c r="QC77" s="235"/>
      <c r="QD77" s="235"/>
      <c r="QE77" s="235"/>
      <c r="QF77" s="235"/>
      <c r="QG77" s="235"/>
      <c r="QH77" s="235"/>
      <c r="QI77" s="235"/>
      <c r="QJ77" s="283"/>
      <c r="QK77" s="283"/>
      <c r="QL77" s="208"/>
      <c r="QN77" s="235"/>
      <c r="QO77" s="235"/>
      <c r="QP77" s="235"/>
      <c r="QQ77" s="235"/>
      <c r="QR77" s="235"/>
      <c r="QS77" s="235"/>
      <c r="QT77" s="235"/>
      <c r="QU77" s="283"/>
      <c r="QV77" s="283"/>
      <c r="QW77" s="208"/>
      <c r="QY77" s="235"/>
      <c r="QZ77" s="235"/>
      <c r="RA77" s="235"/>
      <c r="RB77" s="235"/>
      <c r="RC77" s="235"/>
      <c r="RD77" s="235"/>
      <c r="RE77" s="235"/>
      <c r="RF77" s="283"/>
      <c r="RG77" s="283"/>
      <c r="RH77" s="208"/>
      <c r="RJ77" s="235"/>
      <c r="RK77" s="235"/>
      <c r="RL77" s="235"/>
      <c r="RM77" s="235"/>
      <c r="RN77" s="235"/>
      <c r="RO77" s="235"/>
      <c r="RP77" s="235"/>
      <c r="RQ77" s="283"/>
      <c r="RR77" s="283"/>
      <c r="RS77" s="208"/>
      <c r="RU77" s="235"/>
      <c r="RV77" s="235"/>
      <c r="RW77" s="235"/>
      <c r="RX77" s="235"/>
      <c r="RY77" s="235"/>
      <c r="RZ77" s="235"/>
      <c r="SA77" s="235"/>
      <c r="SB77" s="283"/>
      <c r="SC77" s="283"/>
      <c r="SD77" s="208"/>
      <c r="SF77" s="235"/>
      <c r="SG77" s="235"/>
      <c r="SH77" s="235"/>
      <c r="SI77" s="235"/>
      <c r="SJ77" s="235"/>
      <c r="SK77" s="235"/>
      <c r="SL77" s="235"/>
      <c r="SM77" s="283"/>
      <c r="SN77" s="283"/>
      <c r="SO77" s="208"/>
      <c r="SQ77" s="235"/>
      <c r="SR77" s="235"/>
      <c r="SS77" s="235"/>
      <c r="ST77" s="235"/>
      <c r="SU77" s="235"/>
      <c r="SV77" s="235"/>
      <c r="SW77" s="235"/>
      <c r="SX77" s="283"/>
      <c r="SY77" s="283"/>
      <c r="SZ77" s="208"/>
      <c r="TB77" s="235"/>
      <c r="TC77" s="235"/>
      <c r="TD77" s="235"/>
      <c r="TE77" s="235"/>
      <c r="TF77" s="235"/>
      <c r="TG77" s="235"/>
      <c r="TH77" s="235"/>
      <c r="TI77" s="283"/>
      <c r="TJ77" s="283"/>
      <c r="TK77" s="208"/>
      <c r="TM77" s="235"/>
      <c r="TN77" s="235"/>
      <c r="TO77" s="235"/>
      <c r="TP77" s="235"/>
      <c r="TQ77" s="235"/>
      <c r="TR77" s="235"/>
      <c r="TS77" s="235"/>
      <c r="TT77" s="283"/>
      <c r="TU77" s="283"/>
      <c r="TV77" s="208"/>
      <c r="TX77" s="235"/>
      <c r="TY77" s="235"/>
      <c r="TZ77" s="235"/>
      <c r="UA77" s="235"/>
      <c r="UB77" s="235"/>
      <c r="UC77" s="235"/>
      <c r="UD77" s="235"/>
      <c r="UE77" s="283"/>
      <c r="UF77" s="283"/>
      <c r="UG77" s="208"/>
      <c r="UI77" s="235"/>
      <c r="UJ77" s="235"/>
      <c r="UK77" s="235"/>
      <c r="UL77" s="235"/>
      <c r="UM77" s="235"/>
      <c r="UN77" s="235"/>
      <c r="UO77" s="235"/>
      <c r="UP77" s="283"/>
      <c r="UQ77" s="283"/>
      <c r="UR77" s="208"/>
      <c r="UT77" s="235"/>
      <c r="UU77" s="235"/>
      <c r="UV77" s="235"/>
      <c r="UW77" s="235"/>
      <c r="UX77" s="235"/>
      <c r="UY77" s="235"/>
      <c r="UZ77" s="235"/>
      <c r="VA77" s="283"/>
      <c r="VB77" s="283"/>
      <c r="VC77" s="208"/>
      <c r="VE77" s="235"/>
      <c r="VF77" s="235"/>
      <c r="VG77" s="235"/>
      <c r="VH77" s="235"/>
      <c r="VI77" s="235"/>
      <c r="VJ77" s="235"/>
      <c r="VK77" s="235"/>
      <c r="VL77" s="283"/>
      <c r="VM77" s="283"/>
      <c r="VN77" s="208"/>
      <c r="VP77" s="235"/>
      <c r="VQ77" s="235"/>
      <c r="VR77" s="235"/>
      <c r="VS77" s="235"/>
      <c r="VT77" s="235"/>
      <c r="VU77" s="235"/>
      <c r="VV77" s="235"/>
      <c r="VW77" s="283"/>
      <c r="VX77" s="283"/>
      <c r="VY77" s="208"/>
      <c r="WA77" s="235"/>
      <c r="WB77" s="235"/>
      <c r="WC77" s="235"/>
      <c r="WD77" s="235"/>
      <c r="WE77" s="235"/>
      <c r="WF77" s="235"/>
      <c r="WG77" s="235"/>
      <c r="WH77" s="283"/>
      <c r="WI77" s="283"/>
      <c r="WJ77" s="208"/>
      <c r="WL77" s="235"/>
      <c r="WM77" s="235"/>
      <c r="WN77" s="235"/>
      <c r="WO77" s="235"/>
      <c r="WP77" s="235"/>
      <c r="WQ77" s="235"/>
      <c r="WR77" s="235"/>
      <c r="WS77" s="283"/>
      <c r="WT77" s="283"/>
      <c r="WU77" s="208"/>
      <c r="WW77" s="235"/>
      <c r="WX77" s="235"/>
      <c r="WY77" s="235"/>
      <c r="WZ77" s="235"/>
      <c r="XA77" s="235"/>
      <c r="XB77" s="235"/>
      <c r="XC77" s="235"/>
      <c r="XD77" s="283"/>
      <c r="XE77" s="283"/>
      <c r="XF77" s="208"/>
      <c r="XH77" s="235"/>
      <c r="XI77" s="235"/>
      <c r="XJ77" s="235"/>
      <c r="XK77" s="235"/>
      <c r="XL77" s="235"/>
      <c r="XM77" s="235"/>
      <c r="XN77" s="235"/>
      <c r="XO77" s="283"/>
      <c r="XP77" s="283"/>
      <c r="XQ77" s="208"/>
      <c r="XS77" s="235"/>
      <c r="XT77" s="235"/>
      <c r="XU77" s="235"/>
      <c r="XV77" s="235"/>
      <c r="XW77" s="235"/>
      <c r="XX77" s="235"/>
      <c r="XY77" s="235"/>
      <c r="XZ77" s="283"/>
      <c r="YA77" s="283"/>
      <c r="YB77" s="208"/>
      <c r="YD77" s="235"/>
      <c r="YE77" s="235"/>
      <c r="YF77" s="235"/>
      <c r="YG77" s="235"/>
      <c r="YH77" s="235"/>
      <c r="YI77" s="235"/>
      <c r="YJ77" s="235"/>
      <c r="YK77" s="283"/>
      <c r="YL77" s="283"/>
      <c r="YM77" s="208"/>
      <c r="YO77" s="235"/>
      <c r="YP77" s="235"/>
      <c r="YQ77" s="235"/>
      <c r="YR77" s="235"/>
      <c r="YS77" s="235"/>
      <c r="YT77" s="235"/>
      <c r="YU77" s="235"/>
      <c r="YV77" s="283"/>
      <c r="YW77" s="283"/>
      <c r="YX77" s="208"/>
      <c r="YZ77" s="235"/>
      <c r="ZA77" s="235"/>
      <c r="ZB77" s="235"/>
      <c r="ZC77" s="235"/>
      <c r="ZD77" s="235"/>
      <c r="ZE77" s="235"/>
      <c r="ZF77" s="235"/>
      <c r="ZG77" s="283"/>
      <c r="ZH77" s="283"/>
      <c r="ZI77" s="208"/>
      <c r="ZK77" s="235"/>
      <c r="ZL77" s="235"/>
      <c r="ZM77" s="235"/>
      <c r="ZN77" s="235"/>
      <c r="ZO77" s="235"/>
      <c r="ZP77" s="235"/>
      <c r="ZQ77" s="235"/>
      <c r="ZR77" s="283"/>
      <c r="ZS77" s="283"/>
      <c r="ZT77" s="208"/>
      <c r="ZV77" s="235"/>
      <c r="ZW77" s="235"/>
      <c r="ZX77" s="235"/>
      <c r="ZY77" s="235"/>
      <c r="ZZ77" s="235"/>
      <c r="AAA77" s="235"/>
      <c r="AAB77" s="235"/>
      <c r="AAC77" s="283"/>
      <c r="AAD77" s="283"/>
      <c r="AAE77" s="208"/>
      <c r="AAG77" s="235"/>
      <c r="AAH77" s="235"/>
      <c r="AAI77" s="235"/>
      <c r="AAJ77" s="235"/>
      <c r="AAK77" s="235"/>
      <c r="AAL77" s="235"/>
      <c r="AAM77" s="235"/>
      <c r="AAN77" s="283"/>
      <c r="AAO77" s="283"/>
      <c r="AAP77" s="208"/>
      <c r="AAR77" s="235"/>
      <c r="AAS77" s="235"/>
      <c r="AAT77" s="235"/>
      <c r="AAU77" s="235"/>
      <c r="AAV77" s="235"/>
      <c r="AAW77" s="235"/>
      <c r="AAX77" s="235"/>
      <c r="AAY77" s="283"/>
      <c r="AAZ77" s="283"/>
      <c r="ABA77" s="208"/>
      <c r="ABC77" s="235"/>
      <c r="ABD77" s="235"/>
      <c r="ABE77" s="235"/>
      <c r="ABF77" s="235"/>
      <c r="ABG77" s="235"/>
      <c r="ABH77" s="235"/>
      <c r="ABI77" s="235"/>
      <c r="ABJ77" s="283"/>
      <c r="ABK77" s="283"/>
      <c r="ABL77" s="208"/>
      <c r="ABN77" s="235"/>
      <c r="ABO77" s="235"/>
      <c r="ABP77" s="235"/>
      <c r="ABQ77" s="235"/>
      <c r="ABR77" s="235"/>
      <c r="ABS77" s="235"/>
      <c r="ABT77" s="235"/>
      <c r="ABU77" s="283"/>
      <c r="ABV77" s="283"/>
      <c r="ABW77" s="208"/>
      <c r="ABY77" s="235"/>
      <c r="ABZ77" s="235"/>
      <c r="ACA77" s="235"/>
      <c r="ACB77" s="235"/>
      <c r="ACC77" s="235"/>
      <c r="ACD77" s="235"/>
      <c r="ACE77" s="235"/>
      <c r="ACF77" s="283"/>
      <c r="ACG77" s="283"/>
      <c r="ACH77" s="208"/>
      <c r="ACJ77" s="235"/>
      <c r="ACK77" s="235"/>
      <c r="ACL77" s="235"/>
      <c r="ACM77" s="235"/>
      <c r="ACN77" s="235"/>
      <c r="ACO77" s="235"/>
      <c r="ACP77" s="235"/>
      <c r="ACQ77" s="283"/>
      <c r="ACR77" s="283"/>
      <c r="ACS77" s="208"/>
      <c r="ACU77" s="235"/>
      <c r="ACV77" s="235"/>
      <c r="ACW77" s="235"/>
      <c r="ACX77" s="235"/>
      <c r="ACY77" s="235"/>
      <c r="ACZ77" s="235"/>
      <c r="ADA77" s="235"/>
      <c r="ADB77" s="283"/>
      <c r="ADC77" s="283"/>
      <c r="ADD77" s="208"/>
      <c r="ADF77" s="235"/>
      <c r="ADG77" s="235"/>
      <c r="ADH77" s="235"/>
      <c r="ADI77" s="235"/>
      <c r="ADJ77" s="235"/>
      <c r="ADK77" s="235"/>
      <c r="ADL77" s="235"/>
      <c r="ADM77" s="283"/>
      <c r="ADN77" s="283"/>
      <c r="ADO77" s="208"/>
      <c r="ADQ77" s="235"/>
      <c r="ADR77" s="235"/>
      <c r="ADS77" s="235"/>
      <c r="ADT77" s="235"/>
      <c r="ADU77" s="235"/>
      <c r="ADV77" s="235"/>
      <c r="ADW77" s="235"/>
      <c r="ADX77" s="283"/>
      <c r="ADY77" s="283"/>
      <c r="ADZ77" s="208"/>
      <c r="AEB77" s="235"/>
      <c r="AEC77" s="235"/>
      <c r="AED77" s="235"/>
      <c r="AEE77" s="235"/>
      <c r="AEF77" s="235"/>
      <c r="AEG77" s="235"/>
      <c r="AEH77" s="235"/>
      <c r="AEI77" s="283"/>
      <c r="AEJ77" s="283"/>
      <c r="AEK77" s="208"/>
      <c r="AEM77" s="235"/>
      <c r="AEN77" s="235"/>
      <c r="AEO77" s="235"/>
      <c r="AEP77" s="235"/>
      <c r="AEQ77" s="235"/>
      <c r="AER77" s="235"/>
      <c r="AES77" s="235"/>
      <c r="AET77" s="283"/>
      <c r="AEU77" s="283"/>
      <c r="AEV77" s="208"/>
      <c r="AEX77" s="235"/>
      <c r="AEY77" s="235"/>
      <c r="AEZ77" s="235"/>
      <c r="AFA77" s="235"/>
      <c r="AFB77" s="235"/>
      <c r="AFC77" s="235"/>
      <c r="AFD77" s="235"/>
      <c r="AFE77" s="283"/>
      <c r="AFF77" s="283"/>
      <c r="AFG77" s="208"/>
      <c r="AFI77" s="235"/>
      <c r="AFJ77" s="235"/>
      <c r="AFK77" s="235"/>
      <c r="AFL77" s="235"/>
      <c r="AFM77" s="235"/>
      <c r="AFN77" s="235"/>
      <c r="AFO77" s="235"/>
      <c r="AFP77" s="283"/>
      <c r="AFQ77" s="283"/>
      <c r="AFR77" s="208"/>
      <c r="AFT77" s="235"/>
      <c r="AFU77" s="235"/>
      <c r="AFV77" s="235"/>
      <c r="AFW77" s="235"/>
      <c r="AFX77" s="235"/>
      <c r="AFY77" s="235"/>
      <c r="AFZ77" s="235"/>
      <c r="AGA77" s="283"/>
      <c r="AGB77" s="283"/>
      <c r="AGC77" s="208"/>
      <c r="AGE77" s="235"/>
      <c r="AGF77" s="235"/>
      <c r="AGG77" s="235"/>
      <c r="AGH77" s="235"/>
      <c r="AGI77" s="235"/>
      <c r="AGJ77" s="235"/>
      <c r="AGK77" s="235"/>
      <c r="AGL77" s="283"/>
      <c r="AGM77" s="283"/>
      <c r="AGN77" s="208"/>
      <c r="AGP77" s="235"/>
      <c r="AGQ77" s="235"/>
      <c r="AGR77" s="235"/>
      <c r="AGS77" s="235"/>
      <c r="AGT77" s="235"/>
      <c r="AGU77" s="235"/>
      <c r="AGV77" s="235"/>
      <c r="AGW77" s="283"/>
      <c r="AGX77" s="283"/>
      <c r="AGY77" s="208"/>
      <c r="AHA77" s="235"/>
      <c r="AHB77" s="235"/>
      <c r="AHC77" s="235"/>
      <c r="AHD77" s="235"/>
      <c r="AHE77" s="235"/>
      <c r="AHF77" s="235"/>
      <c r="AHG77" s="235"/>
      <c r="AHH77" s="283"/>
      <c r="AHI77" s="283"/>
      <c r="AHJ77" s="208"/>
      <c r="AHL77" s="235"/>
      <c r="AHM77" s="235"/>
      <c r="AHN77" s="235"/>
      <c r="AHO77" s="235"/>
      <c r="AHP77" s="235"/>
      <c r="AHQ77" s="235"/>
      <c r="AHR77" s="235"/>
      <c r="AHS77" s="283"/>
      <c r="AHT77" s="283"/>
      <c r="AHU77" s="208"/>
      <c r="AHW77" s="235"/>
      <c r="AHX77" s="235"/>
      <c r="AHY77" s="235"/>
      <c r="AHZ77" s="235"/>
      <c r="AIA77" s="235"/>
      <c r="AIB77" s="235"/>
      <c r="AIC77" s="235"/>
      <c r="AID77" s="283"/>
      <c r="AIE77" s="283"/>
      <c r="AIF77" s="208"/>
      <c r="AIH77" s="235"/>
      <c r="AII77" s="235"/>
      <c r="AIJ77" s="235"/>
      <c r="AIK77" s="235"/>
      <c r="AIL77" s="235"/>
      <c r="AIM77" s="235"/>
      <c r="AIN77" s="235"/>
      <c r="AIO77" s="283"/>
      <c r="AIP77" s="283"/>
      <c r="AIQ77" s="208"/>
      <c r="AIS77" s="235"/>
      <c r="AIT77" s="235"/>
      <c r="AIU77" s="235"/>
      <c r="AIV77" s="235"/>
      <c r="AIW77" s="235"/>
      <c r="AIX77" s="235"/>
      <c r="AIY77" s="235"/>
      <c r="AIZ77" s="283"/>
      <c r="AJA77" s="283"/>
      <c r="AJB77" s="208"/>
      <c r="AJD77" s="235"/>
      <c r="AJE77" s="235"/>
      <c r="AJF77" s="235"/>
      <c r="AJG77" s="235"/>
      <c r="AJH77" s="235"/>
      <c r="AJI77" s="235"/>
      <c r="AJJ77" s="235"/>
      <c r="AJK77" s="283"/>
      <c r="AJL77" s="283"/>
      <c r="AJM77" s="208"/>
      <c r="AJO77" s="235"/>
      <c r="AJP77" s="235"/>
      <c r="AJQ77" s="235"/>
      <c r="AJR77" s="235"/>
      <c r="AJS77" s="235"/>
      <c r="AJT77" s="235"/>
      <c r="AJU77" s="235"/>
      <c r="AJV77" s="283"/>
      <c r="AJW77" s="283"/>
      <c r="AJX77" s="208"/>
      <c r="AJZ77" s="235"/>
      <c r="AKA77" s="235"/>
      <c r="AKB77" s="235"/>
      <c r="AKC77" s="235"/>
      <c r="AKD77" s="235"/>
      <c r="AKE77" s="235"/>
      <c r="AKF77" s="235"/>
      <c r="AKG77" s="283"/>
      <c r="AKH77" s="283"/>
      <c r="AKI77" s="208"/>
      <c r="AKK77" s="235"/>
      <c r="AKL77" s="235"/>
      <c r="AKM77" s="235"/>
      <c r="AKN77" s="235"/>
      <c r="AKO77" s="235"/>
      <c r="AKP77" s="235"/>
      <c r="AKQ77" s="235"/>
      <c r="AKR77" s="283"/>
      <c r="AKS77" s="283"/>
      <c r="AKT77" s="208"/>
      <c r="AKV77" s="235"/>
      <c r="AKW77" s="235"/>
      <c r="AKX77" s="235"/>
      <c r="AKY77" s="235"/>
      <c r="AKZ77" s="235"/>
      <c r="ALA77" s="235"/>
      <c r="ALB77" s="235"/>
      <c r="ALC77" s="283"/>
      <c r="ALD77" s="283"/>
      <c r="ALE77" s="208"/>
      <c r="ALG77" s="235"/>
      <c r="ALH77" s="235"/>
      <c r="ALI77" s="235"/>
      <c r="ALJ77" s="235"/>
      <c r="ALK77" s="235"/>
      <c r="ALL77" s="235"/>
      <c r="ALM77" s="235"/>
      <c r="ALN77" s="283"/>
      <c r="ALO77" s="283"/>
      <c r="ALP77" s="208"/>
      <c r="ALR77" s="235"/>
      <c r="ALS77" s="235"/>
      <c r="ALT77" s="235"/>
      <c r="ALU77" s="235"/>
      <c r="ALV77" s="235"/>
      <c r="ALW77" s="235"/>
      <c r="ALX77" s="235"/>
      <c r="ALY77" s="283"/>
      <c r="ALZ77" s="283"/>
      <c r="AMA77" s="208"/>
      <c r="AMC77" s="235"/>
      <c r="AMD77" s="235"/>
      <c r="AME77" s="235"/>
      <c r="AMF77" s="235"/>
      <c r="AMG77" s="235"/>
      <c r="AMH77" s="235"/>
      <c r="AMI77" s="235"/>
      <c r="AMJ77" s="283"/>
      <c r="AMK77" s="283"/>
      <c r="AML77" s="208"/>
      <c r="AMN77" s="235"/>
      <c r="AMO77" s="235"/>
      <c r="AMP77" s="235"/>
      <c r="AMQ77" s="235"/>
      <c r="AMR77" s="235"/>
      <c r="AMS77" s="235"/>
      <c r="AMT77" s="235"/>
      <c r="AMU77" s="283"/>
      <c r="AMV77" s="283"/>
      <c r="AMW77" s="208"/>
      <c r="AMY77" s="235"/>
      <c r="AMZ77" s="235"/>
      <c r="ANA77" s="235"/>
      <c r="ANB77" s="235"/>
      <c r="ANC77" s="235"/>
      <c r="AND77" s="235"/>
      <c r="ANE77" s="235"/>
      <c r="ANF77" s="283"/>
      <c r="ANG77" s="283"/>
      <c r="ANH77" s="208"/>
      <c r="ANJ77" s="235"/>
      <c r="ANK77" s="235"/>
      <c r="ANL77" s="235"/>
      <c r="ANM77" s="235"/>
      <c r="ANN77" s="235"/>
      <c r="ANO77" s="235"/>
      <c r="ANP77" s="235"/>
      <c r="ANQ77" s="283"/>
      <c r="ANR77" s="283"/>
      <c r="ANS77" s="208"/>
      <c r="ANU77" s="235"/>
      <c r="ANV77" s="235"/>
      <c r="ANW77" s="235"/>
      <c r="ANX77" s="235"/>
      <c r="ANY77" s="235"/>
      <c r="ANZ77" s="235"/>
      <c r="AOA77" s="235"/>
      <c r="AOB77" s="283"/>
      <c r="AOC77" s="283"/>
      <c r="AOD77" s="208"/>
      <c r="AOF77" s="235"/>
      <c r="AOG77" s="235"/>
      <c r="AOH77" s="235"/>
      <c r="AOI77" s="235"/>
      <c r="AOJ77" s="235"/>
      <c r="AOK77" s="235"/>
      <c r="AOL77" s="235"/>
      <c r="AOM77" s="283"/>
      <c r="AON77" s="283"/>
      <c r="AOO77" s="208"/>
      <c r="AOQ77" s="235"/>
      <c r="AOR77" s="235"/>
      <c r="AOS77" s="235"/>
      <c r="AOT77" s="235"/>
      <c r="AOU77" s="235"/>
      <c r="AOV77" s="235"/>
      <c r="AOW77" s="235"/>
      <c r="AOX77" s="283"/>
      <c r="AOY77" s="283"/>
      <c r="AOZ77" s="208"/>
      <c r="APB77" s="235"/>
      <c r="APC77" s="235"/>
      <c r="APD77" s="235"/>
      <c r="APE77" s="235"/>
      <c r="APF77" s="235"/>
      <c r="APG77" s="235"/>
      <c r="APH77" s="235"/>
      <c r="API77" s="283"/>
      <c r="APJ77" s="283"/>
      <c r="APK77" s="208"/>
      <c r="APM77" s="235"/>
      <c r="APN77" s="235"/>
      <c r="APO77" s="235"/>
      <c r="APP77" s="235"/>
      <c r="APQ77" s="235"/>
      <c r="APR77" s="235"/>
      <c r="APS77" s="235"/>
      <c r="APT77" s="283"/>
      <c r="APU77" s="283"/>
      <c r="APV77" s="208"/>
      <c r="APX77" s="235"/>
      <c r="APY77" s="235"/>
      <c r="APZ77" s="235"/>
      <c r="AQA77" s="235"/>
      <c r="AQB77" s="235"/>
      <c r="AQC77" s="235"/>
      <c r="AQD77" s="235"/>
      <c r="AQE77" s="283"/>
      <c r="AQF77" s="283"/>
      <c r="AQG77" s="208"/>
      <c r="AQI77" s="235"/>
      <c r="AQJ77" s="235"/>
      <c r="AQK77" s="235"/>
      <c r="AQL77" s="235"/>
      <c r="AQM77" s="235"/>
      <c r="AQN77" s="235"/>
      <c r="AQO77" s="235"/>
      <c r="AQP77" s="283"/>
      <c r="AQQ77" s="283"/>
      <c r="AQR77" s="208"/>
      <c r="AQT77" s="235"/>
      <c r="AQU77" s="235"/>
      <c r="AQV77" s="235"/>
      <c r="AQW77" s="235"/>
      <c r="AQX77" s="235"/>
      <c r="AQY77" s="235"/>
      <c r="AQZ77" s="235"/>
      <c r="ARA77" s="283"/>
      <c r="ARB77" s="283"/>
      <c r="ARC77" s="208"/>
      <c r="ARE77" s="235"/>
      <c r="ARF77" s="235"/>
      <c r="ARG77" s="235"/>
      <c r="ARH77" s="235"/>
      <c r="ARI77" s="235"/>
      <c r="ARJ77" s="235"/>
      <c r="ARK77" s="235"/>
      <c r="ARL77" s="283"/>
      <c r="ARM77" s="283"/>
      <c r="ARN77" s="208"/>
      <c r="ARP77" s="235"/>
      <c r="ARQ77" s="235"/>
      <c r="ARR77" s="235"/>
      <c r="ARS77" s="235"/>
      <c r="ART77" s="235"/>
      <c r="ARU77" s="235"/>
      <c r="ARV77" s="235"/>
      <c r="ARW77" s="283"/>
      <c r="ARX77" s="283"/>
      <c r="ARY77" s="208"/>
      <c r="ASA77" s="235"/>
      <c r="ASB77" s="235"/>
      <c r="ASC77" s="235"/>
      <c r="ASD77" s="235"/>
      <c r="ASE77" s="235"/>
      <c r="ASF77" s="235"/>
      <c r="ASG77" s="235"/>
      <c r="ASH77" s="283"/>
      <c r="ASI77" s="283"/>
      <c r="ASJ77" s="208"/>
      <c r="ASL77" s="235"/>
      <c r="ASM77" s="235"/>
      <c r="ASN77" s="235"/>
      <c r="ASO77" s="235"/>
      <c r="ASP77" s="235"/>
      <c r="ASQ77" s="235"/>
      <c r="ASR77" s="235"/>
      <c r="ASS77" s="283"/>
      <c r="AST77" s="283"/>
      <c r="ASU77" s="208"/>
      <c r="ASW77" s="235"/>
      <c r="ASX77" s="235"/>
      <c r="ASY77" s="235"/>
      <c r="ASZ77" s="235"/>
      <c r="ATA77" s="235"/>
      <c r="ATB77" s="235"/>
      <c r="ATC77" s="235"/>
      <c r="ATD77" s="283"/>
      <c r="ATE77" s="283"/>
      <c r="ATF77" s="208"/>
      <c r="ATH77" s="235"/>
      <c r="ATI77" s="235"/>
      <c r="ATJ77" s="235"/>
      <c r="ATK77" s="235"/>
      <c r="ATL77" s="235"/>
      <c r="ATM77" s="235"/>
      <c r="ATN77" s="235"/>
      <c r="ATO77" s="283"/>
      <c r="ATP77" s="283"/>
      <c r="ATQ77" s="208"/>
      <c r="ATS77" s="235"/>
      <c r="ATT77" s="235"/>
      <c r="ATU77" s="235"/>
      <c r="ATV77" s="235"/>
      <c r="ATW77" s="235"/>
      <c r="ATX77" s="235"/>
      <c r="ATY77" s="235"/>
      <c r="ATZ77" s="283"/>
      <c r="AUA77" s="283"/>
      <c r="AUB77" s="208"/>
      <c r="AUD77" s="235"/>
      <c r="AUE77" s="235"/>
      <c r="AUF77" s="235"/>
      <c r="AUG77" s="235"/>
      <c r="AUH77" s="235"/>
      <c r="AUI77" s="235"/>
      <c r="AUJ77" s="235"/>
      <c r="AUK77" s="283"/>
      <c r="AUL77" s="283"/>
      <c r="AUM77" s="208"/>
      <c r="AUO77" s="235"/>
      <c r="AUP77" s="235"/>
      <c r="AUQ77" s="235"/>
      <c r="AUR77" s="235"/>
      <c r="AUS77" s="235"/>
      <c r="AUT77" s="235"/>
      <c r="AUU77" s="235"/>
      <c r="AUV77" s="283"/>
      <c r="AUW77" s="283"/>
      <c r="AUX77" s="208"/>
      <c r="AUZ77" s="235"/>
      <c r="AVA77" s="235"/>
      <c r="AVB77" s="235"/>
      <c r="AVC77" s="235"/>
      <c r="AVD77" s="235"/>
      <c r="AVE77" s="235"/>
      <c r="AVF77" s="235"/>
      <c r="AVG77" s="283"/>
      <c r="AVH77" s="283"/>
      <c r="AVI77" s="208"/>
      <c r="AVK77" s="235"/>
      <c r="AVL77" s="235"/>
      <c r="AVM77" s="235"/>
      <c r="AVN77" s="235"/>
      <c r="AVO77" s="235"/>
      <c r="AVP77" s="235"/>
      <c r="AVQ77" s="235"/>
      <c r="AVR77" s="283"/>
      <c r="AVS77" s="283"/>
      <c r="AVT77" s="208"/>
      <c r="AVV77" s="235"/>
      <c r="AVW77" s="235"/>
      <c r="AVX77" s="235"/>
      <c r="AVY77" s="235"/>
      <c r="AVZ77" s="235"/>
      <c r="AWA77" s="235"/>
      <c r="AWB77" s="235"/>
      <c r="AWC77" s="283"/>
      <c r="AWD77" s="283"/>
      <c r="AWE77" s="208"/>
      <c r="AWG77" s="235"/>
      <c r="AWH77" s="235"/>
      <c r="AWI77" s="235"/>
      <c r="AWJ77" s="235"/>
      <c r="AWK77" s="235"/>
      <c r="AWL77" s="235"/>
      <c r="AWM77" s="235"/>
      <c r="AWN77" s="283"/>
      <c r="AWO77" s="283"/>
      <c r="AWP77" s="208"/>
      <c r="AWR77" s="235"/>
      <c r="AWS77" s="235"/>
      <c r="AWT77" s="235"/>
      <c r="AWU77" s="235"/>
      <c r="AWV77" s="235"/>
      <c r="AWW77" s="235"/>
      <c r="AWX77" s="235"/>
      <c r="AWY77" s="283"/>
      <c r="AWZ77" s="283"/>
      <c r="AXA77" s="208"/>
      <c r="AXC77" s="235"/>
      <c r="AXD77" s="235"/>
      <c r="AXE77" s="235"/>
      <c r="AXF77" s="235"/>
      <c r="AXG77" s="235"/>
      <c r="AXH77" s="235"/>
      <c r="AXI77" s="235"/>
      <c r="AXJ77" s="283"/>
      <c r="AXK77" s="283"/>
      <c r="AXL77" s="208"/>
      <c r="AXN77" s="235"/>
      <c r="AXO77" s="235"/>
      <c r="AXP77" s="235"/>
      <c r="AXQ77" s="235"/>
      <c r="AXR77" s="235"/>
      <c r="AXS77" s="235"/>
      <c r="AXT77" s="235"/>
      <c r="AXU77" s="283"/>
      <c r="AXV77" s="283"/>
      <c r="AXW77" s="208"/>
      <c r="AXY77" s="235"/>
      <c r="AXZ77" s="235"/>
      <c r="AYA77" s="235"/>
      <c r="AYB77" s="235"/>
      <c r="AYC77" s="235"/>
      <c r="AYD77" s="235"/>
      <c r="AYE77" s="235"/>
      <c r="AYF77" s="283"/>
      <c r="AYG77" s="283"/>
      <c r="AYH77" s="208"/>
      <c r="AYJ77" s="235"/>
      <c r="AYK77" s="235"/>
      <c r="AYL77" s="235"/>
      <c r="AYM77" s="235"/>
      <c r="AYN77" s="235"/>
      <c r="AYO77" s="235"/>
      <c r="AYP77" s="235"/>
      <c r="AYQ77" s="283"/>
      <c r="AYR77" s="283"/>
      <c r="AYS77" s="208"/>
      <c r="AYU77" s="235"/>
      <c r="AYV77" s="235"/>
      <c r="AYW77" s="235"/>
      <c r="AYX77" s="235"/>
      <c r="AYY77" s="235"/>
      <c r="AYZ77" s="235"/>
      <c r="AZA77" s="235"/>
      <c r="AZB77" s="283"/>
      <c r="AZC77" s="283"/>
      <c r="AZD77" s="208"/>
      <c r="AZF77" s="235"/>
      <c r="AZG77" s="235"/>
      <c r="AZH77" s="235"/>
      <c r="AZI77" s="235"/>
      <c r="AZJ77" s="235"/>
      <c r="AZK77" s="235"/>
      <c r="AZL77" s="235"/>
      <c r="AZM77" s="283"/>
      <c r="AZN77" s="283"/>
      <c r="AZO77" s="208"/>
      <c r="AZQ77" s="235"/>
      <c r="AZR77" s="235"/>
      <c r="AZS77" s="235"/>
      <c r="AZT77" s="235"/>
      <c r="AZU77" s="235"/>
      <c r="AZV77" s="235"/>
      <c r="AZW77" s="235"/>
      <c r="AZX77" s="283"/>
      <c r="AZY77" s="283"/>
      <c r="AZZ77" s="208"/>
      <c r="BAB77" s="235"/>
      <c r="BAC77" s="235"/>
      <c r="BAD77" s="235"/>
      <c r="BAE77" s="235"/>
      <c r="BAF77" s="235"/>
      <c r="BAG77" s="235"/>
      <c r="BAH77" s="235"/>
      <c r="BAI77" s="283"/>
      <c r="BAJ77" s="283"/>
      <c r="BAK77" s="208"/>
      <c r="BAM77" s="235"/>
      <c r="BAN77" s="235"/>
      <c r="BAO77" s="235"/>
      <c r="BAP77" s="235"/>
      <c r="BAQ77" s="235"/>
      <c r="BAR77" s="235"/>
      <c r="BAS77" s="235"/>
      <c r="BAT77" s="283"/>
      <c r="BAU77" s="283"/>
      <c r="BAV77" s="208"/>
      <c r="BAX77" s="235"/>
      <c r="BAY77" s="235"/>
      <c r="BAZ77" s="235"/>
      <c r="BBA77" s="235"/>
      <c r="BBB77" s="235"/>
      <c r="BBC77" s="235"/>
      <c r="BBD77" s="235"/>
      <c r="BBE77" s="283"/>
      <c r="BBF77" s="283"/>
      <c r="BBG77" s="208"/>
      <c r="BBI77" s="235"/>
      <c r="BBJ77" s="235"/>
      <c r="BBK77" s="235"/>
      <c r="BBL77" s="235"/>
      <c r="BBM77" s="235"/>
      <c r="BBN77" s="235"/>
      <c r="BBO77" s="235"/>
      <c r="BBP77" s="283"/>
      <c r="BBQ77" s="283"/>
      <c r="BBR77" s="208"/>
      <c r="BBT77" s="235"/>
      <c r="BBU77" s="235"/>
      <c r="BBV77" s="235"/>
      <c r="BBW77" s="235"/>
      <c r="BBX77" s="235"/>
      <c r="BBY77" s="235"/>
      <c r="BBZ77" s="235"/>
      <c r="BCA77" s="283"/>
      <c r="BCB77" s="283"/>
      <c r="BCC77" s="208"/>
      <c r="BCE77" s="235"/>
      <c r="BCF77" s="235"/>
      <c r="BCG77" s="235"/>
      <c r="BCH77" s="235"/>
      <c r="BCI77" s="235"/>
      <c r="BCJ77" s="235"/>
      <c r="BCK77" s="235"/>
      <c r="BCL77" s="283"/>
      <c r="BCM77" s="283"/>
      <c r="BCN77" s="208"/>
      <c r="BCP77" s="235"/>
      <c r="BCQ77" s="235"/>
      <c r="BCR77" s="235"/>
      <c r="BCS77" s="235"/>
      <c r="BCT77" s="235"/>
      <c r="BCU77" s="235"/>
      <c r="BCV77" s="235"/>
      <c r="BCW77" s="283"/>
      <c r="BCX77" s="283"/>
      <c r="BCY77" s="208"/>
      <c r="BDA77" s="235"/>
      <c r="BDB77" s="235"/>
      <c r="BDC77" s="235"/>
      <c r="BDD77" s="235"/>
      <c r="BDE77" s="235"/>
      <c r="BDF77" s="235"/>
      <c r="BDG77" s="235"/>
      <c r="BDH77" s="283"/>
      <c r="BDI77" s="283"/>
      <c r="BDJ77" s="208"/>
      <c r="BDL77" s="235"/>
      <c r="BDM77" s="235"/>
      <c r="BDN77" s="235"/>
      <c r="BDO77" s="235"/>
      <c r="BDP77" s="235"/>
      <c r="BDQ77" s="235"/>
      <c r="BDR77" s="235"/>
      <c r="BDS77" s="283"/>
      <c r="BDT77" s="283"/>
      <c r="BDU77" s="208"/>
      <c r="BDW77" s="235"/>
      <c r="BDX77" s="235"/>
      <c r="BDY77" s="235"/>
      <c r="BDZ77" s="235"/>
      <c r="BEA77" s="235"/>
      <c r="BEB77" s="235"/>
      <c r="BEC77" s="235"/>
      <c r="BED77" s="283"/>
      <c r="BEE77" s="283"/>
      <c r="BEF77" s="208"/>
      <c r="BEH77" s="235"/>
      <c r="BEI77" s="235"/>
      <c r="BEJ77" s="235"/>
      <c r="BEK77" s="235"/>
      <c r="BEL77" s="235"/>
      <c r="BEM77" s="235"/>
      <c r="BEN77" s="235"/>
      <c r="BEO77" s="283"/>
      <c r="BEP77" s="283"/>
      <c r="BEQ77" s="208"/>
      <c r="BES77" s="235"/>
      <c r="BET77" s="235"/>
      <c r="BEU77" s="235"/>
      <c r="BEV77" s="235"/>
      <c r="BEW77" s="235"/>
      <c r="BEX77" s="235"/>
      <c r="BEY77" s="235"/>
      <c r="BEZ77" s="283"/>
      <c r="BFA77" s="283"/>
      <c r="BFB77" s="208"/>
      <c r="BFD77" s="235"/>
      <c r="BFE77" s="235"/>
      <c r="BFF77" s="235"/>
      <c r="BFG77" s="235"/>
      <c r="BFH77" s="235"/>
      <c r="BFI77" s="235"/>
      <c r="BFJ77" s="235"/>
      <c r="BFK77" s="283"/>
      <c r="BFL77" s="283"/>
      <c r="BFM77" s="208"/>
      <c r="BFO77" s="235"/>
      <c r="BFP77" s="235"/>
      <c r="BFQ77" s="235"/>
      <c r="BFR77" s="235"/>
      <c r="BFS77" s="235"/>
      <c r="BFT77" s="235"/>
      <c r="BFU77" s="235"/>
      <c r="BFV77" s="283"/>
      <c r="BFW77" s="283"/>
      <c r="BFX77" s="208"/>
      <c r="BFZ77" s="235"/>
      <c r="BGA77" s="235"/>
      <c r="BGB77" s="235"/>
      <c r="BGC77" s="235"/>
      <c r="BGD77" s="235"/>
      <c r="BGE77" s="235"/>
      <c r="BGF77" s="235"/>
      <c r="BGG77" s="283"/>
      <c r="BGH77" s="283"/>
      <c r="BGI77" s="208"/>
      <c r="BGK77" s="235"/>
      <c r="BGL77" s="235"/>
      <c r="BGM77" s="235"/>
      <c r="BGN77" s="235"/>
      <c r="BGO77" s="235"/>
      <c r="BGP77" s="235"/>
      <c r="BGQ77" s="235"/>
      <c r="BGR77" s="283"/>
      <c r="BGS77" s="283"/>
      <c r="BGT77" s="208"/>
      <c r="BGV77" s="235"/>
      <c r="BGW77" s="235"/>
      <c r="BGX77" s="235"/>
      <c r="BGY77" s="235"/>
      <c r="BGZ77" s="235"/>
      <c r="BHA77" s="235"/>
      <c r="BHB77" s="235"/>
      <c r="BHC77" s="283"/>
      <c r="BHD77" s="283"/>
      <c r="BHE77" s="208"/>
      <c r="BHG77" s="235"/>
      <c r="BHH77" s="235"/>
      <c r="BHI77" s="235"/>
      <c r="BHJ77" s="235"/>
      <c r="BHK77" s="235"/>
      <c r="BHL77" s="235"/>
      <c r="BHM77" s="235"/>
      <c r="BHN77" s="283"/>
      <c r="BHO77" s="283"/>
      <c r="BHP77" s="208"/>
      <c r="BHR77" s="235"/>
      <c r="BHS77" s="235"/>
      <c r="BHT77" s="235"/>
      <c r="BHU77" s="235"/>
      <c r="BHV77" s="235"/>
      <c r="BHW77" s="235"/>
      <c r="BHX77" s="235"/>
      <c r="BHY77" s="283"/>
      <c r="BHZ77" s="283"/>
      <c r="BIA77" s="208"/>
      <c r="BIC77" s="235"/>
      <c r="BID77" s="235"/>
      <c r="BIE77" s="235"/>
      <c r="BIF77" s="235"/>
      <c r="BIG77" s="235"/>
      <c r="BIH77" s="235"/>
      <c r="BII77" s="235"/>
      <c r="BIJ77" s="283"/>
      <c r="BIK77" s="283"/>
      <c r="BIL77" s="208"/>
      <c r="BIN77" s="235"/>
      <c r="BIO77" s="235"/>
      <c r="BIP77" s="235"/>
      <c r="BIQ77" s="235"/>
      <c r="BIR77" s="235"/>
      <c r="BIS77" s="235"/>
      <c r="BIT77" s="235"/>
      <c r="BIU77" s="283"/>
      <c r="BIV77" s="283"/>
      <c r="BIW77" s="208"/>
      <c r="BIY77" s="235"/>
      <c r="BIZ77" s="235"/>
      <c r="BJA77" s="235"/>
      <c r="BJB77" s="235"/>
      <c r="BJC77" s="235"/>
      <c r="BJD77" s="235"/>
      <c r="BJE77" s="235"/>
      <c r="BJF77" s="283"/>
      <c r="BJG77" s="283"/>
      <c r="BJH77" s="208"/>
      <c r="BJJ77" s="235"/>
      <c r="BJK77" s="235"/>
      <c r="BJL77" s="235"/>
      <c r="BJM77" s="235"/>
      <c r="BJN77" s="235"/>
      <c r="BJO77" s="235"/>
      <c r="BJP77" s="235"/>
      <c r="BJQ77" s="283"/>
      <c r="BJR77" s="283"/>
      <c r="BJS77" s="208"/>
      <c r="BJU77" s="235"/>
      <c r="BJV77" s="235"/>
      <c r="BJW77" s="235"/>
      <c r="BJX77" s="235"/>
      <c r="BJY77" s="235"/>
      <c r="BJZ77" s="235"/>
      <c r="BKA77" s="235"/>
      <c r="BKB77" s="283"/>
      <c r="BKC77" s="283"/>
      <c r="BKD77" s="208"/>
      <c r="BKF77" s="235"/>
      <c r="BKG77" s="235"/>
      <c r="BKH77" s="235"/>
      <c r="BKI77" s="235"/>
      <c r="BKJ77" s="235"/>
      <c r="BKK77" s="235"/>
      <c r="BKL77" s="235"/>
      <c r="BKM77" s="283"/>
      <c r="BKN77" s="283"/>
      <c r="BKO77" s="208"/>
      <c r="BKQ77" s="235"/>
      <c r="BKR77" s="235"/>
      <c r="BKS77" s="235"/>
      <c r="BKT77" s="235"/>
      <c r="BKU77" s="235"/>
      <c r="BKV77" s="235"/>
      <c r="BKW77" s="235"/>
      <c r="BKX77" s="283"/>
      <c r="BKY77" s="283"/>
      <c r="BKZ77" s="208"/>
      <c r="BLB77" s="235"/>
      <c r="BLC77" s="235"/>
      <c r="BLD77" s="235"/>
      <c r="BLE77" s="235"/>
      <c r="BLF77" s="235"/>
      <c r="BLG77" s="235"/>
      <c r="BLH77" s="235"/>
      <c r="BLI77" s="283"/>
      <c r="BLJ77" s="283"/>
      <c r="BLK77" s="208"/>
      <c r="BLM77" s="235"/>
      <c r="BLN77" s="235"/>
      <c r="BLO77" s="235"/>
      <c r="BLP77" s="235"/>
      <c r="BLQ77" s="235"/>
      <c r="BLR77" s="235"/>
      <c r="BLS77" s="235"/>
      <c r="BLT77" s="283"/>
      <c r="BLU77" s="283"/>
      <c r="BLV77" s="208"/>
      <c r="BLX77" s="235"/>
      <c r="BLY77" s="235"/>
      <c r="BLZ77" s="235"/>
      <c r="BMA77" s="235"/>
      <c r="BMB77" s="235"/>
      <c r="BMC77" s="235"/>
      <c r="BMD77" s="235"/>
      <c r="BME77" s="283"/>
      <c r="BMF77" s="283"/>
      <c r="BMG77" s="208"/>
      <c r="BMI77" s="235"/>
      <c r="BMJ77" s="235"/>
      <c r="BMK77" s="235"/>
      <c r="BML77" s="235"/>
      <c r="BMM77" s="235"/>
      <c r="BMN77" s="235"/>
      <c r="BMO77" s="235"/>
      <c r="BMP77" s="283"/>
      <c r="BMQ77" s="283"/>
      <c r="BMR77" s="208"/>
      <c r="BMT77" s="235"/>
      <c r="BMU77" s="235"/>
      <c r="BMV77" s="235"/>
      <c r="BMW77" s="235"/>
      <c r="BMX77" s="235"/>
      <c r="BMY77" s="235"/>
      <c r="BMZ77" s="235"/>
      <c r="BNA77" s="283"/>
      <c r="BNB77" s="283"/>
      <c r="BNC77" s="208"/>
      <c r="BNE77" s="235"/>
      <c r="BNF77" s="235"/>
      <c r="BNG77" s="235"/>
      <c r="BNH77" s="235"/>
      <c r="BNI77" s="235"/>
      <c r="BNJ77" s="235"/>
      <c r="BNK77" s="235"/>
      <c r="BNL77" s="283"/>
      <c r="BNM77" s="283"/>
      <c r="BNN77" s="208"/>
      <c r="BNP77" s="235"/>
      <c r="BNQ77" s="235"/>
      <c r="BNR77" s="235"/>
      <c r="BNS77" s="235"/>
      <c r="BNT77" s="235"/>
      <c r="BNU77" s="235"/>
      <c r="BNV77" s="235"/>
      <c r="BNW77" s="283"/>
      <c r="BNX77" s="283"/>
      <c r="BNY77" s="208"/>
      <c r="BOA77" s="235"/>
      <c r="BOB77" s="235"/>
      <c r="BOC77" s="235"/>
      <c r="BOD77" s="235"/>
      <c r="BOE77" s="235"/>
      <c r="BOF77" s="235"/>
      <c r="BOG77" s="235"/>
      <c r="BOH77" s="283"/>
      <c r="BOI77" s="283"/>
      <c r="BOJ77" s="208"/>
      <c r="BOL77" s="235"/>
      <c r="BOM77" s="235"/>
      <c r="BON77" s="235"/>
      <c r="BOO77" s="235"/>
      <c r="BOP77" s="235"/>
      <c r="BOQ77" s="235"/>
      <c r="BOR77" s="235"/>
      <c r="BOS77" s="283"/>
      <c r="BOT77" s="283"/>
      <c r="BOU77" s="208"/>
      <c r="BOW77" s="235"/>
      <c r="BOX77" s="235"/>
      <c r="BOY77" s="235"/>
      <c r="BOZ77" s="235"/>
      <c r="BPA77" s="235"/>
      <c r="BPB77" s="235"/>
      <c r="BPC77" s="235"/>
      <c r="BPD77" s="283"/>
      <c r="BPE77" s="283"/>
      <c r="BPF77" s="208"/>
      <c r="BPH77" s="235"/>
      <c r="BPI77" s="235"/>
      <c r="BPJ77" s="235"/>
      <c r="BPK77" s="235"/>
      <c r="BPL77" s="235"/>
      <c r="BPM77" s="235"/>
      <c r="BPN77" s="235"/>
      <c r="BPO77" s="283"/>
      <c r="BPP77" s="283"/>
      <c r="BPQ77" s="208"/>
      <c r="BPS77" s="235"/>
      <c r="BPT77" s="235"/>
      <c r="BPU77" s="235"/>
      <c r="BPV77" s="235"/>
      <c r="BPW77" s="235"/>
      <c r="BPX77" s="235"/>
      <c r="BPY77" s="235"/>
      <c r="BPZ77" s="283"/>
      <c r="BQA77" s="283"/>
      <c r="BQB77" s="208"/>
      <c r="BQD77" s="235"/>
      <c r="BQE77" s="235"/>
      <c r="BQF77" s="235"/>
      <c r="BQG77" s="235"/>
      <c r="BQH77" s="235"/>
      <c r="BQI77" s="235"/>
      <c r="BQJ77" s="235"/>
      <c r="BQK77" s="283"/>
      <c r="BQL77" s="283"/>
      <c r="BQM77" s="208"/>
      <c r="BQO77" s="235"/>
      <c r="BQP77" s="235"/>
      <c r="BQQ77" s="235"/>
      <c r="BQR77" s="235"/>
      <c r="BQS77" s="235"/>
      <c r="BQT77" s="235"/>
      <c r="BQU77" s="235"/>
      <c r="BQV77" s="283"/>
      <c r="BQW77" s="283"/>
      <c r="BQX77" s="208"/>
      <c r="BQZ77" s="235"/>
      <c r="BRA77" s="235"/>
      <c r="BRB77" s="235"/>
      <c r="BRC77" s="235"/>
      <c r="BRD77" s="235"/>
      <c r="BRE77" s="235"/>
      <c r="BRF77" s="235"/>
      <c r="BRG77" s="283"/>
      <c r="BRH77" s="283"/>
      <c r="BRI77" s="208"/>
      <c r="BRK77" s="235"/>
      <c r="BRL77" s="235"/>
      <c r="BRM77" s="235"/>
      <c r="BRN77" s="235"/>
      <c r="BRO77" s="235"/>
      <c r="BRP77" s="235"/>
      <c r="BRQ77" s="235"/>
      <c r="BRR77" s="283"/>
      <c r="BRS77" s="283"/>
      <c r="BRT77" s="208"/>
      <c r="BRV77" s="235"/>
      <c r="BRW77" s="235"/>
      <c r="BRX77" s="235"/>
      <c r="BRY77" s="235"/>
      <c r="BRZ77" s="235"/>
      <c r="BSA77" s="235"/>
      <c r="BSB77" s="235"/>
      <c r="BSC77" s="283"/>
      <c r="BSD77" s="283"/>
      <c r="BSE77" s="208"/>
      <c r="BSG77" s="235"/>
      <c r="BSH77" s="235"/>
      <c r="BSI77" s="235"/>
      <c r="BSJ77" s="235"/>
      <c r="BSK77" s="235"/>
      <c r="BSL77" s="235"/>
      <c r="BSM77" s="235"/>
      <c r="BSN77" s="283"/>
      <c r="BSO77" s="283"/>
      <c r="BSP77" s="208"/>
      <c r="BSR77" s="235"/>
      <c r="BSS77" s="235"/>
      <c r="BST77" s="235"/>
      <c r="BSU77" s="235"/>
      <c r="BSV77" s="235"/>
      <c r="BSW77" s="235"/>
      <c r="BSX77" s="235"/>
      <c r="BSY77" s="283"/>
      <c r="BSZ77" s="283"/>
      <c r="BTA77" s="208"/>
      <c r="BTC77" s="235"/>
      <c r="BTD77" s="235"/>
      <c r="BTE77" s="235"/>
      <c r="BTF77" s="235"/>
      <c r="BTG77" s="235"/>
      <c r="BTH77" s="235"/>
      <c r="BTI77" s="235"/>
      <c r="BTJ77" s="283"/>
      <c r="BTK77" s="283"/>
      <c r="BTL77" s="208"/>
      <c r="BTN77" s="235"/>
      <c r="BTO77" s="235"/>
      <c r="BTP77" s="235"/>
      <c r="BTQ77" s="235"/>
      <c r="BTR77" s="235"/>
      <c r="BTS77" s="235"/>
      <c r="BTT77" s="235"/>
      <c r="BTU77" s="283"/>
      <c r="BTV77" s="283"/>
      <c r="BTW77" s="208"/>
      <c r="BTY77" s="235"/>
      <c r="BTZ77" s="235"/>
      <c r="BUA77" s="235"/>
      <c r="BUB77" s="235"/>
      <c r="BUC77" s="235"/>
      <c r="BUD77" s="235"/>
      <c r="BUE77" s="235"/>
      <c r="BUF77" s="283"/>
      <c r="BUG77" s="283"/>
      <c r="BUH77" s="208"/>
      <c r="BUJ77" s="235"/>
      <c r="BUK77" s="235"/>
      <c r="BUL77" s="235"/>
      <c r="BUM77" s="235"/>
      <c r="BUN77" s="235"/>
      <c r="BUO77" s="235"/>
      <c r="BUP77" s="235"/>
      <c r="BUQ77" s="283"/>
      <c r="BUR77" s="283"/>
      <c r="BUS77" s="208"/>
      <c r="BUU77" s="235"/>
      <c r="BUV77" s="235"/>
      <c r="BUW77" s="235"/>
      <c r="BUX77" s="235"/>
      <c r="BUY77" s="235"/>
      <c r="BUZ77" s="235"/>
      <c r="BVA77" s="235"/>
      <c r="BVB77" s="283"/>
      <c r="BVC77" s="283"/>
      <c r="BVD77" s="208"/>
      <c r="BVF77" s="235"/>
      <c r="BVG77" s="235"/>
      <c r="BVH77" s="235"/>
      <c r="BVI77" s="235"/>
      <c r="BVJ77" s="235"/>
      <c r="BVK77" s="235"/>
      <c r="BVL77" s="235"/>
      <c r="BVM77" s="283"/>
      <c r="BVN77" s="283"/>
      <c r="BVO77" s="208"/>
      <c r="BVQ77" s="235"/>
      <c r="BVR77" s="235"/>
      <c r="BVS77" s="235"/>
      <c r="BVT77" s="235"/>
      <c r="BVU77" s="235"/>
      <c r="BVV77" s="235"/>
      <c r="BVW77" s="235"/>
      <c r="BVX77" s="283"/>
      <c r="BVY77" s="283"/>
      <c r="BVZ77" s="208"/>
      <c r="BWB77" s="235"/>
      <c r="BWC77" s="235"/>
      <c r="BWD77" s="235"/>
      <c r="BWE77" s="235"/>
      <c r="BWF77" s="235"/>
      <c r="BWG77" s="235"/>
      <c r="BWH77" s="235"/>
      <c r="BWI77" s="283"/>
      <c r="BWJ77" s="283"/>
      <c r="BWK77" s="208"/>
      <c r="BWM77" s="235"/>
      <c r="BWN77" s="235"/>
      <c r="BWO77" s="235"/>
      <c r="BWP77" s="235"/>
      <c r="BWQ77" s="235"/>
      <c r="BWR77" s="235"/>
      <c r="BWS77" s="235"/>
      <c r="BWT77" s="283"/>
      <c r="BWU77" s="283"/>
      <c r="BWV77" s="208"/>
      <c r="BWX77" s="235"/>
      <c r="BWY77" s="235"/>
      <c r="BWZ77" s="235"/>
      <c r="BXA77" s="235"/>
      <c r="BXB77" s="235"/>
      <c r="BXC77" s="235"/>
      <c r="BXD77" s="235"/>
      <c r="BXE77" s="283"/>
      <c r="BXF77" s="283"/>
      <c r="BXG77" s="208"/>
      <c r="BXI77" s="235"/>
      <c r="BXJ77" s="235"/>
      <c r="BXK77" s="235"/>
      <c r="BXL77" s="235"/>
      <c r="BXM77" s="235"/>
      <c r="BXN77" s="235"/>
      <c r="BXO77" s="235"/>
      <c r="BXP77" s="283"/>
      <c r="BXQ77" s="283"/>
      <c r="BXR77" s="208"/>
      <c r="BXT77" s="235"/>
      <c r="BXU77" s="235"/>
      <c r="BXV77" s="235"/>
      <c r="BXW77" s="235"/>
      <c r="BXX77" s="235"/>
      <c r="BXY77" s="235"/>
      <c r="BXZ77" s="235"/>
      <c r="BYA77" s="283"/>
      <c r="BYB77" s="283"/>
      <c r="BYC77" s="208"/>
      <c r="BYE77" s="235"/>
      <c r="BYF77" s="235"/>
      <c r="BYG77" s="235"/>
      <c r="BYH77" s="235"/>
      <c r="BYI77" s="235"/>
      <c r="BYJ77" s="235"/>
      <c r="BYK77" s="235"/>
      <c r="BYL77" s="283"/>
      <c r="BYM77" s="283"/>
      <c r="BYN77" s="208"/>
      <c r="BYP77" s="235"/>
      <c r="BYQ77" s="235"/>
      <c r="BYR77" s="235"/>
      <c r="BYS77" s="235"/>
      <c r="BYT77" s="235"/>
      <c r="BYU77" s="235"/>
      <c r="BYV77" s="235"/>
      <c r="BYW77" s="283"/>
      <c r="BYX77" s="283"/>
      <c r="BYY77" s="208"/>
      <c r="BZA77" s="235"/>
      <c r="BZB77" s="235"/>
      <c r="BZC77" s="235"/>
      <c r="BZD77" s="235"/>
      <c r="BZE77" s="235"/>
      <c r="BZF77" s="235"/>
      <c r="BZG77" s="235"/>
      <c r="BZH77" s="283"/>
      <c r="BZI77" s="283"/>
      <c r="BZJ77" s="208"/>
      <c r="BZL77" s="235"/>
      <c r="BZM77" s="235"/>
      <c r="BZN77" s="235"/>
      <c r="BZO77" s="235"/>
      <c r="BZP77" s="235"/>
      <c r="BZQ77" s="235"/>
      <c r="BZR77" s="235"/>
      <c r="BZS77" s="283"/>
      <c r="BZT77" s="283"/>
      <c r="BZU77" s="208"/>
      <c r="BZW77" s="235"/>
      <c r="BZX77" s="235"/>
      <c r="BZY77" s="235"/>
      <c r="BZZ77" s="235"/>
      <c r="CAA77" s="235"/>
      <c r="CAB77" s="235"/>
      <c r="CAC77" s="235"/>
      <c r="CAD77" s="283"/>
      <c r="CAE77" s="283"/>
      <c r="CAF77" s="208"/>
      <c r="CAH77" s="235"/>
      <c r="CAI77" s="235"/>
      <c r="CAJ77" s="235"/>
      <c r="CAK77" s="235"/>
      <c r="CAL77" s="235"/>
      <c r="CAM77" s="235"/>
      <c r="CAN77" s="235"/>
      <c r="CAO77" s="283"/>
      <c r="CAP77" s="283"/>
      <c r="CAQ77" s="208"/>
      <c r="CAS77" s="235"/>
      <c r="CAT77" s="235"/>
      <c r="CAU77" s="235"/>
      <c r="CAV77" s="235"/>
      <c r="CAW77" s="235"/>
      <c r="CAX77" s="235"/>
      <c r="CAY77" s="235"/>
      <c r="CAZ77" s="283"/>
      <c r="CBA77" s="283"/>
      <c r="CBB77" s="208"/>
      <c r="CBD77" s="235"/>
      <c r="CBE77" s="235"/>
      <c r="CBF77" s="235"/>
      <c r="CBG77" s="235"/>
      <c r="CBH77" s="235"/>
      <c r="CBI77" s="235"/>
      <c r="CBJ77" s="235"/>
      <c r="CBK77" s="283"/>
      <c r="CBL77" s="283"/>
      <c r="CBM77" s="208"/>
      <c r="CBO77" s="235"/>
      <c r="CBP77" s="235"/>
      <c r="CBQ77" s="235"/>
      <c r="CBR77" s="235"/>
      <c r="CBS77" s="235"/>
      <c r="CBT77" s="235"/>
      <c r="CBU77" s="235"/>
      <c r="CBV77" s="283"/>
      <c r="CBW77" s="283"/>
      <c r="CBX77" s="208"/>
      <c r="CBZ77" s="235"/>
      <c r="CCA77" s="235"/>
      <c r="CCB77" s="235"/>
      <c r="CCC77" s="235"/>
      <c r="CCD77" s="235"/>
      <c r="CCE77" s="235"/>
      <c r="CCF77" s="235"/>
      <c r="CCG77" s="283"/>
      <c r="CCH77" s="283"/>
      <c r="CCI77" s="208"/>
      <c r="CCK77" s="235"/>
      <c r="CCL77" s="235"/>
      <c r="CCM77" s="235"/>
      <c r="CCN77" s="235"/>
      <c r="CCO77" s="235"/>
      <c r="CCP77" s="235"/>
      <c r="CCQ77" s="235"/>
      <c r="CCR77" s="283"/>
      <c r="CCS77" s="283"/>
      <c r="CCT77" s="208"/>
      <c r="CCV77" s="235"/>
      <c r="CCW77" s="235"/>
      <c r="CCX77" s="235"/>
      <c r="CCY77" s="235"/>
      <c r="CCZ77" s="235"/>
      <c r="CDA77" s="235"/>
      <c r="CDB77" s="235"/>
      <c r="CDC77" s="283"/>
      <c r="CDD77" s="283"/>
      <c r="CDE77" s="208"/>
      <c r="CDG77" s="235"/>
      <c r="CDH77" s="235"/>
      <c r="CDI77" s="235"/>
      <c r="CDJ77" s="235"/>
      <c r="CDK77" s="235"/>
      <c r="CDL77" s="235"/>
      <c r="CDM77" s="235"/>
      <c r="CDN77" s="283"/>
      <c r="CDO77" s="283"/>
      <c r="CDP77" s="208"/>
      <c r="CDR77" s="235"/>
      <c r="CDS77" s="235"/>
      <c r="CDT77" s="235"/>
      <c r="CDU77" s="235"/>
      <c r="CDV77" s="235"/>
      <c r="CDW77" s="235"/>
      <c r="CDX77" s="235"/>
      <c r="CDY77" s="283"/>
      <c r="CDZ77" s="283"/>
      <c r="CEA77" s="208"/>
      <c r="CEC77" s="235"/>
      <c r="CED77" s="235"/>
      <c r="CEE77" s="235"/>
      <c r="CEF77" s="235"/>
      <c r="CEG77" s="235"/>
      <c r="CEH77" s="235"/>
      <c r="CEI77" s="235"/>
      <c r="CEJ77" s="283"/>
      <c r="CEK77" s="283"/>
      <c r="CEL77" s="208"/>
      <c r="CEN77" s="235"/>
      <c r="CEO77" s="235"/>
      <c r="CEP77" s="235"/>
      <c r="CEQ77" s="235"/>
      <c r="CER77" s="235"/>
      <c r="CES77" s="235"/>
      <c r="CET77" s="235"/>
      <c r="CEU77" s="283"/>
      <c r="CEV77" s="283"/>
      <c r="CEW77" s="208"/>
      <c r="CEY77" s="235"/>
      <c r="CEZ77" s="235"/>
      <c r="CFA77" s="235"/>
      <c r="CFB77" s="235"/>
      <c r="CFC77" s="235"/>
      <c r="CFD77" s="235"/>
      <c r="CFE77" s="235"/>
      <c r="CFF77" s="283"/>
      <c r="CFG77" s="283"/>
      <c r="CFH77" s="208"/>
      <c r="CFJ77" s="235"/>
      <c r="CFK77" s="235"/>
      <c r="CFL77" s="235"/>
      <c r="CFM77" s="235"/>
      <c r="CFN77" s="235"/>
      <c r="CFO77" s="235"/>
      <c r="CFP77" s="235"/>
      <c r="CFQ77" s="283"/>
      <c r="CFR77" s="283"/>
      <c r="CFS77" s="208"/>
      <c r="CFU77" s="235"/>
      <c r="CFV77" s="235"/>
      <c r="CFW77" s="235"/>
      <c r="CFX77" s="235"/>
      <c r="CFY77" s="235"/>
      <c r="CFZ77" s="235"/>
      <c r="CGA77" s="235"/>
      <c r="CGB77" s="283"/>
      <c r="CGC77" s="283"/>
      <c r="CGD77" s="208"/>
      <c r="CGF77" s="235"/>
      <c r="CGG77" s="235"/>
      <c r="CGH77" s="235"/>
      <c r="CGI77" s="235"/>
      <c r="CGJ77" s="235"/>
      <c r="CGK77" s="235"/>
      <c r="CGL77" s="235"/>
      <c r="CGM77" s="283"/>
      <c r="CGN77" s="283"/>
      <c r="CGO77" s="208"/>
      <c r="CGQ77" s="235"/>
      <c r="CGR77" s="235"/>
      <c r="CGS77" s="235"/>
      <c r="CGT77" s="235"/>
      <c r="CGU77" s="235"/>
      <c r="CGV77" s="235"/>
      <c r="CGW77" s="235"/>
      <c r="CGX77" s="283"/>
      <c r="CGY77" s="283"/>
      <c r="CGZ77" s="208"/>
      <c r="CHB77" s="235"/>
      <c r="CHC77" s="235"/>
      <c r="CHD77" s="235"/>
      <c r="CHE77" s="235"/>
      <c r="CHF77" s="235"/>
      <c r="CHG77" s="235"/>
      <c r="CHH77" s="235"/>
      <c r="CHI77" s="283"/>
      <c r="CHJ77" s="283"/>
      <c r="CHK77" s="208"/>
      <c r="CHM77" s="235"/>
      <c r="CHN77" s="235"/>
      <c r="CHO77" s="235"/>
      <c r="CHP77" s="235"/>
      <c r="CHQ77" s="235"/>
      <c r="CHR77" s="235"/>
      <c r="CHS77" s="235"/>
      <c r="CHT77" s="283"/>
      <c r="CHU77" s="283"/>
      <c r="CHV77" s="208"/>
      <c r="CHX77" s="235"/>
      <c r="CHY77" s="235"/>
      <c r="CHZ77" s="235"/>
      <c r="CIA77" s="235"/>
      <c r="CIB77" s="235"/>
      <c r="CIC77" s="235"/>
      <c r="CID77" s="235"/>
      <c r="CIE77" s="283"/>
      <c r="CIF77" s="283"/>
      <c r="CIG77" s="208"/>
      <c r="CII77" s="235"/>
      <c r="CIJ77" s="235"/>
      <c r="CIK77" s="235"/>
      <c r="CIL77" s="235"/>
      <c r="CIM77" s="235"/>
      <c r="CIN77" s="235"/>
      <c r="CIO77" s="235"/>
      <c r="CIP77" s="283"/>
      <c r="CIQ77" s="283"/>
      <c r="CIR77" s="208"/>
      <c r="CIT77" s="235"/>
      <c r="CIU77" s="235"/>
      <c r="CIV77" s="235"/>
      <c r="CIW77" s="235"/>
      <c r="CIX77" s="235"/>
      <c r="CIY77" s="235"/>
      <c r="CIZ77" s="235"/>
      <c r="CJA77" s="283"/>
      <c r="CJB77" s="283"/>
      <c r="CJC77" s="208"/>
      <c r="CJE77" s="235"/>
      <c r="CJF77" s="235"/>
      <c r="CJG77" s="235"/>
      <c r="CJH77" s="235"/>
      <c r="CJI77" s="235"/>
      <c r="CJJ77" s="235"/>
      <c r="CJK77" s="235"/>
      <c r="CJL77" s="283"/>
      <c r="CJM77" s="283"/>
      <c r="CJN77" s="208"/>
      <c r="CJP77" s="235"/>
      <c r="CJQ77" s="235"/>
      <c r="CJR77" s="235"/>
      <c r="CJS77" s="235"/>
      <c r="CJT77" s="235"/>
      <c r="CJU77" s="235"/>
      <c r="CJV77" s="235"/>
      <c r="CJW77" s="283"/>
      <c r="CJX77" s="283"/>
      <c r="CJY77" s="208"/>
      <c r="CKA77" s="235"/>
      <c r="CKB77" s="235"/>
      <c r="CKC77" s="235"/>
      <c r="CKD77" s="235"/>
      <c r="CKE77" s="235"/>
      <c r="CKF77" s="235"/>
      <c r="CKG77" s="235"/>
      <c r="CKH77" s="283"/>
      <c r="CKI77" s="283"/>
      <c r="CKJ77" s="208"/>
      <c r="CKL77" s="235"/>
      <c r="CKM77" s="235"/>
      <c r="CKN77" s="235"/>
      <c r="CKO77" s="235"/>
      <c r="CKP77" s="235"/>
      <c r="CKQ77" s="235"/>
      <c r="CKR77" s="235"/>
      <c r="CKS77" s="283"/>
      <c r="CKT77" s="283"/>
      <c r="CKU77" s="208"/>
      <c r="CKW77" s="235"/>
      <c r="CKX77" s="235"/>
      <c r="CKY77" s="235"/>
      <c r="CKZ77" s="235"/>
      <c r="CLA77" s="235"/>
      <c r="CLB77" s="235"/>
      <c r="CLC77" s="235"/>
      <c r="CLD77" s="283"/>
      <c r="CLE77" s="283"/>
      <c r="CLF77" s="208"/>
      <c r="CLH77" s="235"/>
      <c r="CLI77" s="235"/>
      <c r="CLJ77" s="235"/>
      <c r="CLK77" s="235"/>
      <c r="CLL77" s="235"/>
      <c r="CLM77" s="235"/>
      <c r="CLN77" s="235"/>
      <c r="CLO77" s="283"/>
      <c r="CLP77" s="283"/>
      <c r="CLQ77" s="208"/>
      <c r="CLS77" s="235"/>
      <c r="CLT77" s="235"/>
      <c r="CLU77" s="235"/>
      <c r="CLV77" s="235"/>
      <c r="CLW77" s="235"/>
      <c r="CLX77" s="235"/>
      <c r="CLY77" s="235"/>
      <c r="CLZ77" s="283"/>
      <c r="CMA77" s="283"/>
      <c r="CMB77" s="208"/>
      <c r="CMD77" s="235"/>
      <c r="CME77" s="235"/>
      <c r="CMF77" s="235"/>
      <c r="CMG77" s="235"/>
      <c r="CMH77" s="235"/>
      <c r="CMI77" s="235"/>
      <c r="CMJ77" s="235"/>
      <c r="CMK77" s="283"/>
      <c r="CML77" s="283"/>
      <c r="CMM77" s="208"/>
      <c r="CMO77" s="235"/>
      <c r="CMP77" s="235"/>
      <c r="CMQ77" s="235"/>
      <c r="CMR77" s="235"/>
      <c r="CMS77" s="235"/>
      <c r="CMT77" s="235"/>
      <c r="CMU77" s="235"/>
      <c r="CMV77" s="283"/>
      <c r="CMW77" s="283"/>
      <c r="CMX77" s="208"/>
      <c r="CMZ77" s="235"/>
      <c r="CNA77" s="235"/>
      <c r="CNB77" s="235"/>
      <c r="CNC77" s="235"/>
      <c r="CND77" s="235"/>
      <c r="CNE77" s="235"/>
      <c r="CNF77" s="235"/>
      <c r="CNG77" s="283"/>
      <c r="CNH77" s="283"/>
      <c r="CNI77" s="208"/>
      <c r="CNK77" s="235"/>
      <c r="CNL77" s="235"/>
      <c r="CNM77" s="235"/>
      <c r="CNN77" s="235"/>
      <c r="CNO77" s="235"/>
      <c r="CNP77" s="235"/>
      <c r="CNQ77" s="235"/>
      <c r="CNR77" s="283"/>
      <c r="CNS77" s="283"/>
      <c r="CNT77" s="208"/>
      <c r="CNV77" s="235"/>
      <c r="CNW77" s="235"/>
      <c r="CNX77" s="235"/>
      <c r="CNY77" s="235"/>
      <c r="CNZ77" s="235"/>
      <c r="COA77" s="235"/>
      <c r="COB77" s="235"/>
      <c r="COC77" s="283"/>
      <c r="COD77" s="283"/>
      <c r="COE77" s="208"/>
      <c r="COG77" s="235"/>
      <c r="COH77" s="235"/>
      <c r="COI77" s="235"/>
      <c r="COJ77" s="235"/>
      <c r="COK77" s="235"/>
      <c r="COL77" s="235"/>
      <c r="COM77" s="235"/>
      <c r="CON77" s="283"/>
      <c r="COO77" s="283"/>
      <c r="COP77" s="208"/>
      <c r="COR77" s="235"/>
      <c r="COS77" s="235"/>
      <c r="COT77" s="235"/>
      <c r="COU77" s="235"/>
      <c r="COV77" s="235"/>
      <c r="COW77" s="235"/>
      <c r="COX77" s="235"/>
      <c r="COY77" s="283"/>
      <c r="COZ77" s="283"/>
      <c r="CPA77" s="208"/>
      <c r="CPC77" s="235"/>
      <c r="CPD77" s="235"/>
      <c r="CPE77" s="235"/>
      <c r="CPF77" s="235"/>
      <c r="CPG77" s="235"/>
      <c r="CPH77" s="235"/>
      <c r="CPI77" s="235"/>
      <c r="CPJ77" s="283"/>
      <c r="CPK77" s="283"/>
      <c r="CPL77" s="208"/>
      <c r="CPN77" s="235"/>
      <c r="CPO77" s="235"/>
      <c r="CPP77" s="235"/>
      <c r="CPQ77" s="235"/>
      <c r="CPR77" s="235"/>
      <c r="CPS77" s="235"/>
      <c r="CPT77" s="235"/>
      <c r="CPU77" s="283"/>
      <c r="CPV77" s="283"/>
      <c r="CPW77" s="208"/>
      <c r="CPY77" s="235"/>
      <c r="CPZ77" s="235"/>
      <c r="CQA77" s="235"/>
      <c r="CQB77" s="235"/>
      <c r="CQC77" s="235"/>
      <c r="CQD77" s="235"/>
      <c r="CQE77" s="235"/>
      <c r="CQF77" s="283"/>
      <c r="CQG77" s="283"/>
      <c r="CQH77" s="208"/>
      <c r="CQJ77" s="235"/>
      <c r="CQK77" s="235"/>
      <c r="CQL77" s="235"/>
      <c r="CQM77" s="235"/>
      <c r="CQN77" s="235"/>
      <c r="CQO77" s="235"/>
      <c r="CQP77" s="235"/>
      <c r="CQQ77" s="283"/>
      <c r="CQR77" s="283"/>
      <c r="CQS77" s="208"/>
      <c r="CQU77" s="235"/>
      <c r="CQV77" s="235"/>
      <c r="CQW77" s="235"/>
      <c r="CQX77" s="235"/>
      <c r="CQY77" s="235"/>
      <c r="CQZ77" s="235"/>
      <c r="CRA77" s="235"/>
      <c r="CRB77" s="283"/>
      <c r="CRC77" s="283"/>
      <c r="CRD77" s="208"/>
      <c r="CRF77" s="235"/>
      <c r="CRG77" s="235"/>
      <c r="CRH77" s="235"/>
      <c r="CRI77" s="235"/>
      <c r="CRJ77" s="235"/>
      <c r="CRK77" s="235"/>
      <c r="CRL77" s="235"/>
      <c r="CRM77" s="283"/>
      <c r="CRN77" s="283"/>
      <c r="CRO77" s="208"/>
      <c r="CRQ77" s="235"/>
      <c r="CRR77" s="235"/>
      <c r="CRS77" s="235"/>
      <c r="CRT77" s="235"/>
      <c r="CRU77" s="235"/>
      <c r="CRV77" s="235"/>
      <c r="CRW77" s="235"/>
      <c r="CRX77" s="283"/>
      <c r="CRY77" s="283"/>
      <c r="CRZ77" s="208"/>
      <c r="CSB77" s="235"/>
      <c r="CSC77" s="235"/>
      <c r="CSD77" s="235"/>
      <c r="CSE77" s="235"/>
      <c r="CSF77" s="235"/>
      <c r="CSG77" s="235"/>
      <c r="CSH77" s="235"/>
      <c r="CSI77" s="283"/>
      <c r="CSJ77" s="283"/>
      <c r="CSK77" s="208"/>
      <c r="CSM77" s="235"/>
      <c r="CSN77" s="235"/>
      <c r="CSO77" s="235"/>
      <c r="CSP77" s="235"/>
      <c r="CSQ77" s="235"/>
      <c r="CSR77" s="235"/>
      <c r="CSS77" s="235"/>
      <c r="CST77" s="283"/>
      <c r="CSU77" s="283"/>
      <c r="CSV77" s="208"/>
      <c r="CSX77" s="235"/>
      <c r="CSY77" s="235"/>
      <c r="CSZ77" s="235"/>
      <c r="CTA77" s="235"/>
      <c r="CTB77" s="235"/>
      <c r="CTC77" s="235"/>
      <c r="CTD77" s="235"/>
      <c r="CTE77" s="283"/>
      <c r="CTF77" s="283"/>
      <c r="CTG77" s="208"/>
      <c r="CTI77" s="235"/>
      <c r="CTJ77" s="235"/>
      <c r="CTK77" s="235"/>
      <c r="CTL77" s="235"/>
      <c r="CTM77" s="235"/>
      <c r="CTN77" s="235"/>
      <c r="CTO77" s="235"/>
      <c r="CTP77" s="283"/>
      <c r="CTQ77" s="283"/>
      <c r="CTR77" s="208"/>
      <c r="CTT77" s="235"/>
      <c r="CTU77" s="235"/>
      <c r="CTV77" s="235"/>
      <c r="CTW77" s="235"/>
      <c r="CTX77" s="235"/>
      <c r="CTY77" s="235"/>
      <c r="CTZ77" s="235"/>
      <c r="CUA77" s="283"/>
      <c r="CUB77" s="283"/>
      <c r="CUC77" s="208"/>
      <c r="CUE77" s="235"/>
      <c r="CUF77" s="235"/>
      <c r="CUG77" s="235"/>
      <c r="CUH77" s="235"/>
      <c r="CUI77" s="235"/>
      <c r="CUJ77" s="235"/>
      <c r="CUK77" s="235"/>
      <c r="CUL77" s="283"/>
      <c r="CUM77" s="283"/>
      <c r="CUN77" s="208"/>
      <c r="CUP77" s="235"/>
      <c r="CUQ77" s="235"/>
      <c r="CUR77" s="235"/>
      <c r="CUS77" s="235"/>
      <c r="CUT77" s="235"/>
      <c r="CUU77" s="235"/>
      <c r="CUV77" s="235"/>
      <c r="CUW77" s="283"/>
      <c r="CUX77" s="283"/>
      <c r="CUY77" s="208"/>
      <c r="CVA77" s="235"/>
      <c r="CVB77" s="235"/>
      <c r="CVC77" s="235"/>
      <c r="CVD77" s="235"/>
      <c r="CVE77" s="235"/>
      <c r="CVF77" s="235"/>
      <c r="CVG77" s="235"/>
      <c r="CVH77" s="283"/>
      <c r="CVI77" s="283"/>
      <c r="CVJ77" s="208"/>
      <c r="CVL77" s="235"/>
      <c r="CVM77" s="235"/>
      <c r="CVN77" s="235"/>
      <c r="CVO77" s="235"/>
      <c r="CVP77" s="235"/>
      <c r="CVQ77" s="235"/>
      <c r="CVR77" s="235"/>
      <c r="CVS77" s="283"/>
      <c r="CVT77" s="283"/>
      <c r="CVU77" s="208"/>
      <c r="CVW77" s="235"/>
      <c r="CVX77" s="235"/>
      <c r="CVY77" s="235"/>
      <c r="CVZ77" s="235"/>
      <c r="CWA77" s="235"/>
      <c r="CWB77" s="235"/>
      <c r="CWC77" s="235"/>
      <c r="CWD77" s="283"/>
      <c r="CWE77" s="283"/>
      <c r="CWF77" s="208"/>
      <c r="CWH77" s="235"/>
      <c r="CWI77" s="235"/>
      <c r="CWJ77" s="235"/>
      <c r="CWK77" s="235"/>
      <c r="CWL77" s="235"/>
      <c r="CWM77" s="235"/>
      <c r="CWN77" s="235"/>
      <c r="CWO77" s="283"/>
      <c r="CWP77" s="283"/>
      <c r="CWQ77" s="208"/>
      <c r="CWS77" s="235"/>
      <c r="CWT77" s="235"/>
      <c r="CWU77" s="235"/>
      <c r="CWV77" s="235"/>
      <c r="CWW77" s="235"/>
      <c r="CWX77" s="235"/>
      <c r="CWY77" s="235"/>
      <c r="CWZ77" s="283"/>
      <c r="CXA77" s="283"/>
      <c r="CXB77" s="208"/>
      <c r="CXD77" s="235"/>
      <c r="CXE77" s="235"/>
      <c r="CXF77" s="235"/>
      <c r="CXG77" s="235"/>
      <c r="CXH77" s="235"/>
      <c r="CXI77" s="235"/>
      <c r="CXJ77" s="235"/>
      <c r="CXK77" s="283"/>
      <c r="CXL77" s="283"/>
      <c r="CXM77" s="208"/>
      <c r="CXO77" s="235"/>
      <c r="CXP77" s="235"/>
      <c r="CXQ77" s="235"/>
      <c r="CXR77" s="235"/>
      <c r="CXS77" s="235"/>
      <c r="CXT77" s="235"/>
      <c r="CXU77" s="235"/>
      <c r="CXV77" s="283"/>
      <c r="CXW77" s="283"/>
      <c r="CXX77" s="208"/>
      <c r="CXZ77" s="235"/>
      <c r="CYA77" s="235"/>
      <c r="CYB77" s="235"/>
      <c r="CYC77" s="235"/>
      <c r="CYD77" s="235"/>
      <c r="CYE77" s="235"/>
      <c r="CYF77" s="235"/>
      <c r="CYG77" s="283"/>
      <c r="CYH77" s="283"/>
      <c r="CYI77" s="208"/>
      <c r="CYK77" s="235"/>
      <c r="CYL77" s="235"/>
      <c r="CYM77" s="235"/>
      <c r="CYN77" s="235"/>
      <c r="CYO77" s="235"/>
      <c r="CYP77" s="235"/>
      <c r="CYQ77" s="235"/>
      <c r="CYR77" s="283"/>
      <c r="CYS77" s="283"/>
      <c r="CYT77" s="208"/>
      <c r="CYV77" s="235"/>
      <c r="CYW77" s="235"/>
      <c r="CYX77" s="235"/>
      <c r="CYY77" s="235"/>
      <c r="CYZ77" s="235"/>
      <c r="CZA77" s="235"/>
      <c r="CZB77" s="235"/>
      <c r="CZC77" s="283"/>
      <c r="CZD77" s="283"/>
      <c r="CZE77" s="208"/>
      <c r="CZG77" s="235"/>
      <c r="CZH77" s="235"/>
      <c r="CZI77" s="235"/>
      <c r="CZJ77" s="235"/>
      <c r="CZK77" s="235"/>
      <c r="CZL77" s="235"/>
      <c r="CZM77" s="235"/>
      <c r="CZN77" s="283"/>
      <c r="CZO77" s="283"/>
      <c r="CZP77" s="208"/>
      <c r="CZR77" s="235"/>
      <c r="CZS77" s="235"/>
      <c r="CZT77" s="235"/>
      <c r="CZU77" s="235"/>
      <c r="CZV77" s="235"/>
      <c r="CZW77" s="235"/>
      <c r="CZX77" s="235"/>
      <c r="CZY77" s="283"/>
      <c r="CZZ77" s="283"/>
      <c r="DAA77" s="208"/>
      <c r="DAC77" s="235"/>
      <c r="DAD77" s="235"/>
      <c r="DAE77" s="235"/>
      <c r="DAF77" s="235"/>
      <c r="DAG77" s="235"/>
      <c r="DAH77" s="235"/>
      <c r="DAI77" s="235"/>
      <c r="DAJ77" s="283"/>
      <c r="DAK77" s="283"/>
      <c r="DAL77" s="208"/>
      <c r="DAN77" s="235"/>
      <c r="DAO77" s="235"/>
      <c r="DAP77" s="235"/>
      <c r="DAQ77" s="235"/>
      <c r="DAR77" s="235"/>
      <c r="DAS77" s="235"/>
      <c r="DAT77" s="235"/>
      <c r="DAU77" s="283"/>
      <c r="DAV77" s="283"/>
      <c r="DAW77" s="208"/>
      <c r="DAY77" s="235"/>
      <c r="DAZ77" s="235"/>
      <c r="DBA77" s="235"/>
      <c r="DBB77" s="235"/>
      <c r="DBC77" s="235"/>
      <c r="DBD77" s="235"/>
      <c r="DBE77" s="235"/>
      <c r="DBF77" s="283"/>
      <c r="DBG77" s="283"/>
      <c r="DBH77" s="208"/>
      <c r="DBJ77" s="235"/>
      <c r="DBK77" s="235"/>
      <c r="DBL77" s="235"/>
      <c r="DBM77" s="235"/>
      <c r="DBN77" s="235"/>
      <c r="DBO77" s="235"/>
      <c r="DBP77" s="235"/>
      <c r="DBQ77" s="283"/>
      <c r="DBR77" s="283"/>
      <c r="DBS77" s="208"/>
      <c r="DBU77" s="235"/>
      <c r="DBV77" s="235"/>
      <c r="DBW77" s="235"/>
      <c r="DBX77" s="235"/>
      <c r="DBY77" s="235"/>
      <c r="DBZ77" s="235"/>
      <c r="DCA77" s="235"/>
      <c r="DCB77" s="283"/>
      <c r="DCC77" s="283"/>
      <c r="DCD77" s="208"/>
      <c r="DCF77" s="235"/>
      <c r="DCG77" s="235"/>
      <c r="DCH77" s="235"/>
      <c r="DCI77" s="235"/>
      <c r="DCJ77" s="235"/>
      <c r="DCK77" s="235"/>
      <c r="DCL77" s="235"/>
      <c r="DCM77" s="283"/>
      <c r="DCN77" s="283"/>
      <c r="DCO77" s="208"/>
      <c r="DCQ77" s="235"/>
      <c r="DCR77" s="235"/>
      <c r="DCS77" s="235"/>
      <c r="DCT77" s="235"/>
      <c r="DCU77" s="235"/>
      <c r="DCV77" s="235"/>
      <c r="DCW77" s="235"/>
      <c r="DCX77" s="283"/>
      <c r="DCY77" s="283"/>
      <c r="DCZ77" s="208"/>
      <c r="DDB77" s="235"/>
      <c r="DDC77" s="235"/>
      <c r="DDD77" s="235"/>
      <c r="DDE77" s="235"/>
      <c r="DDF77" s="235"/>
      <c r="DDG77" s="235"/>
      <c r="DDH77" s="235"/>
      <c r="DDI77" s="283"/>
      <c r="DDJ77" s="283"/>
      <c r="DDK77" s="208"/>
      <c r="DDM77" s="235"/>
      <c r="DDN77" s="235"/>
      <c r="DDO77" s="235"/>
      <c r="DDP77" s="235"/>
      <c r="DDQ77" s="235"/>
      <c r="DDR77" s="235"/>
      <c r="DDS77" s="235"/>
      <c r="DDT77" s="283"/>
      <c r="DDU77" s="283"/>
      <c r="DDV77" s="208"/>
      <c r="DDX77" s="235"/>
      <c r="DDY77" s="235"/>
      <c r="DDZ77" s="235"/>
      <c r="DEA77" s="235"/>
      <c r="DEB77" s="235"/>
      <c r="DEC77" s="235"/>
      <c r="DED77" s="235"/>
      <c r="DEE77" s="283"/>
      <c r="DEF77" s="283"/>
      <c r="DEG77" s="208"/>
      <c r="DEI77" s="235"/>
      <c r="DEJ77" s="235"/>
      <c r="DEK77" s="235"/>
      <c r="DEL77" s="235"/>
      <c r="DEM77" s="235"/>
      <c r="DEN77" s="235"/>
      <c r="DEO77" s="235"/>
      <c r="DEP77" s="283"/>
      <c r="DEQ77" s="283"/>
      <c r="DER77" s="208"/>
      <c r="DET77" s="235"/>
      <c r="DEU77" s="235"/>
      <c r="DEV77" s="235"/>
      <c r="DEW77" s="235"/>
      <c r="DEX77" s="235"/>
      <c r="DEY77" s="235"/>
      <c r="DEZ77" s="235"/>
      <c r="DFA77" s="283"/>
      <c r="DFB77" s="283"/>
      <c r="DFC77" s="208"/>
      <c r="DFE77" s="235"/>
      <c r="DFF77" s="235"/>
      <c r="DFG77" s="235"/>
      <c r="DFH77" s="235"/>
      <c r="DFI77" s="235"/>
      <c r="DFJ77" s="235"/>
      <c r="DFK77" s="235"/>
      <c r="DFL77" s="283"/>
      <c r="DFM77" s="283"/>
      <c r="DFN77" s="208"/>
      <c r="DFP77" s="235"/>
      <c r="DFQ77" s="235"/>
      <c r="DFR77" s="235"/>
      <c r="DFS77" s="235"/>
      <c r="DFT77" s="235"/>
      <c r="DFU77" s="235"/>
      <c r="DFV77" s="235"/>
      <c r="DFW77" s="283"/>
      <c r="DFX77" s="283"/>
      <c r="DFY77" s="208"/>
      <c r="DGA77" s="235"/>
      <c r="DGB77" s="235"/>
      <c r="DGC77" s="235"/>
      <c r="DGD77" s="235"/>
      <c r="DGE77" s="235"/>
      <c r="DGF77" s="235"/>
      <c r="DGG77" s="235"/>
      <c r="DGH77" s="283"/>
      <c r="DGI77" s="283"/>
      <c r="DGJ77" s="208"/>
      <c r="DGL77" s="235"/>
      <c r="DGM77" s="235"/>
      <c r="DGN77" s="235"/>
      <c r="DGO77" s="235"/>
      <c r="DGP77" s="235"/>
      <c r="DGQ77" s="235"/>
      <c r="DGR77" s="235"/>
      <c r="DGS77" s="283"/>
      <c r="DGT77" s="283"/>
      <c r="DGU77" s="208"/>
      <c r="DGW77" s="235"/>
      <c r="DGX77" s="235"/>
      <c r="DGY77" s="235"/>
      <c r="DGZ77" s="235"/>
      <c r="DHA77" s="235"/>
      <c r="DHB77" s="235"/>
      <c r="DHC77" s="235"/>
      <c r="DHD77" s="283"/>
      <c r="DHE77" s="283"/>
      <c r="DHF77" s="208"/>
      <c r="DHH77" s="235"/>
      <c r="DHI77" s="235"/>
      <c r="DHJ77" s="235"/>
      <c r="DHK77" s="235"/>
      <c r="DHL77" s="235"/>
      <c r="DHM77" s="235"/>
      <c r="DHN77" s="235"/>
      <c r="DHO77" s="283"/>
      <c r="DHP77" s="283"/>
      <c r="DHQ77" s="208"/>
      <c r="DHS77" s="235"/>
      <c r="DHT77" s="235"/>
      <c r="DHU77" s="235"/>
      <c r="DHV77" s="235"/>
      <c r="DHW77" s="235"/>
      <c r="DHX77" s="235"/>
      <c r="DHY77" s="235"/>
      <c r="DHZ77" s="283"/>
      <c r="DIA77" s="283"/>
      <c r="DIB77" s="208"/>
      <c r="DID77" s="235"/>
      <c r="DIE77" s="235"/>
      <c r="DIF77" s="235"/>
      <c r="DIG77" s="235"/>
      <c r="DIH77" s="235"/>
      <c r="DII77" s="235"/>
      <c r="DIJ77" s="235"/>
      <c r="DIK77" s="283"/>
      <c r="DIL77" s="283"/>
      <c r="DIM77" s="208"/>
      <c r="DIO77" s="235"/>
      <c r="DIP77" s="235"/>
      <c r="DIQ77" s="235"/>
      <c r="DIR77" s="235"/>
      <c r="DIS77" s="235"/>
      <c r="DIT77" s="235"/>
      <c r="DIU77" s="235"/>
      <c r="DIV77" s="283"/>
      <c r="DIW77" s="283"/>
      <c r="DIX77" s="208"/>
      <c r="DIZ77" s="235"/>
      <c r="DJA77" s="235"/>
      <c r="DJB77" s="235"/>
      <c r="DJC77" s="235"/>
      <c r="DJD77" s="235"/>
      <c r="DJE77" s="235"/>
      <c r="DJF77" s="235"/>
      <c r="DJG77" s="283"/>
      <c r="DJH77" s="283"/>
      <c r="DJI77" s="208"/>
      <c r="DJK77" s="235"/>
      <c r="DJL77" s="235"/>
      <c r="DJM77" s="235"/>
      <c r="DJN77" s="235"/>
      <c r="DJO77" s="235"/>
      <c r="DJP77" s="235"/>
      <c r="DJQ77" s="235"/>
      <c r="DJR77" s="283"/>
      <c r="DJS77" s="283"/>
      <c r="DJT77" s="208"/>
      <c r="DJV77" s="235"/>
      <c r="DJW77" s="235"/>
      <c r="DJX77" s="235"/>
      <c r="DJY77" s="235"/>
      <c r="DJZ77" s="235"/>
      <c r="DKA77" s="235"/>
      <c r="DKB77" s="235"/>
      <c r="DKC77" s="283"/>
      <c r="DKD77" s="283"/>
      <c r="DKE77" s="208"/>
      <c r="DKG77" s="235"/>
      <c r="DKH77" s="235"/>
      <c r="DKI77" s="235"/>
      <c r="DKJ77" s="235"/>
      <c r="DKK77" s="235"/>
      <c r="DKL77" s="235"/>
      <c r="DKM77" s="235"/>
      <c r="DKN77" s="283"/>
      <c r="DKO77" s="283"/>
      <c r="DKP77" s="208"/>
      <c r="DKR77" s="235"/>
      <c r="DKS77" s="235"/>
      <c r="DKT77" s="235"/>
      <c r="DKU77" s="235"/>
      <c r="DKV77" s="235"/>
      <c r="DKW77" s="235"/>
      <c r="DKX77" s="235"/>
      <c r="DKY77" s="283"/>
      <c r="DKZ77" s="283"/>
      <c r="DLA77" s="208"/>
      <c r="DLC77" s="235"/>
      <c r="DLD77" s="235"/>
      <c r="DLE77" s="235"/>
      <c r="DLF77" s="235"/>
      <c r="DLG77" s="235"/>
      <c r="DLH77" s="235"/>
      <c r="DLI77" s="235"/>
      <c r="DLJ77" s="283"/>
      <c r="DLK77" s="283"/>
      <c r="DLL77" s="208"/>
      <c r="DLN77" s="235"/>
      <c r="DLO77" s="235"/>
      <c r="DLP77" s="235"/>
      <c r="DLQ77" s="235"/>
      <c r="DLR77" s="235"/>
      <c r="DLS77" s="235"/>
      <c r="DLT77" s="235"/>
      <c r="DLU77" s="283"/>
      <c r="DLV77" s="283"/>
      <c r="DLW77" s="208"/>
      <c r="DLY77" s="235"/>
      <c r="DLZ77" s="235"/>
      <c r="DMA77" s="235"/>
      <c r="DMB77" s="235"/>
      <c r="DMC77" s="235"/>
      <c r="DMD77" s="235"/>
      <c r="DME77" s="235"/>
      <c r="DMF77" s="283"/>
      <c r="DMG77" s="283"/>
      <c r="DMH77" s="208"/>
      <c r="DMJ77" s="235"/>
      <c r="DMK77" s="235"/>
      <c r="DML77" s="235"/>
      <c r="DMM77" s="235"/>
      <c r="DMN77" s="235"/>
      <c r="DMO77" s="235"/>
      <c r="DMP77" s="235"/>
      <c r="DMQ77" s="283"/>
      <c r="DMR77" s="283"/>
      <c r="DMS77" s="208"/>
      <c r="DMU77" s="235"/>
      <c r="DMV77" s="235"/>
      <c r="DMW77" s="235"/>
      <c r="DMX77" s="235"/>
      <c r="DMY77" s="235"/>
      <c r="DMZ77" s="235"/>
      <c r="DNA77" s="235"/>
      <c r="DNB77" s="283"/>
      <c r="DNC77" s="283"/>
      <c r="DND77" s="208"/>
      <c r="DNF77" s="235"/>
      <c r="DNG77" s="235"/>
      <c r="DNH77" s="235"/>
      <c r="DNI77" s="235"/>
      <c r="DNJ77" s="235"/>
      <c r="DNK77" s="235"/>
      <c r="DNL77" s="235"/>
      <c r="DNM77" s="283"/>
      <c r="DNN77" s="283"/>
      <c r="DNO77" s="208"/>
      <c r="DNQ77" s="235"/>
      <c r="DNR77" s="235"/>
      <c r="DNS77" s="235"/>
      <c r="DNT77" s="235"/>
      <c r="DNU77" s="235"/>
      <c r="DNV77" s="235"/>
      <c r="DNW77" s="235"/>
      <c r="DNX77" s="283"/>
      <c r="DNY77" s="283"/>
      <c r="DNZ77" s="208"/>
      <c r="DOB77" s="235"/>
      <c r="DOC77" s="235"/>
      <c r="DOD77" s="235"/>
      <c r="DOE77" s="235"/>
      <c r="DOF77" s="235"/>
      <c r="DOG77" s="235"/>
      <c r="DOH77" s="235"/>
      <c r="DOI77" s="283"/>
      <c r="DOJ77" s="283"/>
      <c r="DOK77" s="208"/>
      <c r="DOM77" s="235"/>
      <c r="DON77" s="235"/>
      <c r="DOO77" s="235"/>
      <c r="DOP77" s="235"/>
      <c r="DOQ77" s="235"/>
      <c r="DOR77" s="235"/>
      <c r="DOS77" s="235"/>
      <c r="DOT77" s="283"/>
      <c r="DOU77" s="283"/>
      <c r="DOV77" s="208"/>
      <c r="DOX77" s="235"/>
      <c r="DOY77" s="235"/>
      <c r="DOZ77" s="235"/>
      <c r="DPA77" s="235"/>
      <c r="DPB77" s="235"/>
      <c r="DPC77" s="235"/>
      <c r="DPD77" s="235"/>
      <c r="DPE77" s="283"/>
      <c r="DPF77" s="283"/>
      <c r="DPG77" s="208"/>
      <c r="DPI77" s="235"/>
      <c r="DPJ77" s="235"/>
      <c r="DPK77" s="235"/>
      <c r="DPL77" s="235"/>
      <c r="DPM77" s="235"/>
      <c r="DPN77" s="235"/>
      <c r="DPO77" s="235"/>
      <c r="DPP77" s="283"/>
      <c r="DPQ77" s="283"/>
      <c r="DPR77" s="208"/>
      <c r="DPT77" s="235"/>
      <c r="DPU77" s="235"/>
      <c r="DPV77" s="235"/>
      <c r="DPW77" s="235"/>
      <c r="DPX77" s="235"/>
      <c r="DPY77" s="235"/>
      <c r="DPZ77" s="235"/>
      <c r="DQA77" s="283"/>
      <c r="DQB77" s="283"/>
      <c r="DQC77" s="208"/>
      <c r="DQE77" s="235"/>
      <c r="DQF77" s="235"/>
      <c r="DQG77" s="235"/>
      <c r="DQH77" s="235"/>
      <c r="DQI77" s="235"/>
      <c r="DQJ77" s="235"/>
      <c r="DQK77" s="235"/>
      <c r="DQL77" s="283"/>
      <c r="DQM77" s="283"/>
      <c r="DQN77" s="208"/>
      <c r="DQP77" s="235"/>
      <c r="DQQ77" s="235"/>
      <c r="DQR77" s="235"/>
      <c r="DQS77" s="235"/>
      <c r="DQT77" s="235"/>
      <c r="DQU77" s="235"/>
      <c r="DQV77" s="235"/>
      <c r="DQW77" s="283"/>
      <c r="DQX77" s="283"/>
      <c r="DQY77" s="208"/>
      <c r="DRA77" s="235"/>
      <c r="DRB77" s="235"/>
      <c r="DRC77" s="235"/>
      <c r="DRD77" s="235"/>
      <c r="DRE77" s="235"/>
      <c r="DRF77" s="235"/>
      <c r="DRG77" s="235"/>
      <c r="DRH77" s="283"/>
      <c r="DRI77" s="283"/>
      <c r="DRJ77" s="208"/>
      <c r="DRL77" s="235"/>
      <c r="DRM77" s="235"/>
      <c r="DRN77" s="235"/>
      <c r="DRO77" s="235"/>
      <c r="DRP77" s="235"/>
      <c r="DRQ77" s="235"/>
      <c r="DRR77" s="235"/>
      <c r="DRS77" s="283"/>
      <c r="DRT77" s="283"/>
      <c r="DRU77" s="208"/>
      <c r="DRW77" s="235"/>
      <c r="DRX77" s="235"/>
      <c r="DRY77" s="235"/>
      <c r="DRZ77" s="235"/>
      <c r="DSA77" s="235"/>
      <c r="DSB77" s="235"/>
      <c r="DSC77" s="235"/>
      <c r="DSD77" s="283"/>
      <c r="DSE77" s="283"/>
      <c r="DSF77" s="208"/>
      <c r="DSH77" s="235"/>
      <c r="DSI77" s="235"/>
      <c r="DSJ77" s="235"/>
      <c r="DSK77" s="235"/>
      <c r="DSL77" s="235"/>
      <c r="DSM77" s="235"/>
      <c r="DSN77" s="235"/>
      <c r="DSO77" s="283"/>
      <c r="DSP77" s="283"/>
      <c r="DSQ77" s="208"/>
      <c r="DSS77" s="235"/>
      <c r="DST77" s="235"/>
      <c r="DSU77" s="235"/>
      <c r="DSV77" s="235"/>
      <c r="DSW77" s="235"/>
      <c r="DSX77" s="235"/>
      <c r="DSY77" s="235"/>
      <c r="DSZ77" s="283"/>
      <c r="DTA77" s="283"/>
      <c r="DTB77" s="208"/>
      <c r="DTD77" s="235"/>
      <c r="DTE77" s="235"/>
      <c r="DTF77" s="235"/>
      <c r="DTG77" s="235"/>
      <c r="DTH77" s="235"/>
      <c r="DTI77" s="235"/>
      <c r="DTJ77" s="235"/>
      <c r="DTK77" s="283"/>
      <c r="DTL77" s="283"/>
      <c r="DTM77" s="208"/>
      <c r="DTO77" s="235"/>
      <c r="DTP77" s="235"/>
      <c r="DTQ77" s="235"/>
      <c r="DTR77" s="235"/>
      <c r="DTS77" s="235"/>
      <c r="DTT77" s="235"/>
      <c r="DTU77" s="235"/>
      <c r="DTV77" s="283"/>
      <c r="DTW77" s="283"/>
      <c r="DTX77" s="208"/>
      <c r="DTZ77" s="235"/>
      <c r="DUA77" s="235"/>
      <c r="DUB77" s="235"/>
      <c r="DUC77" s="235"/>
      <c r="DUD77" s="235"/>
      <c r="DUE77" s="235"/>
      <c r="DUF77" s="235"/>
      <c r="DUG77" s="283"/>
      <c r="DUH77" s="283"/>
      <c r="DUI77" s="208"/>
      <c r="DUK77" s="235"/>
      <c r="DUL77" s="235"/>
      <c r="DUM77" s="235"/>
      <c r="DUN77" s="235"/>
      <c r="DUO77" s="235"/>
      <c r="DUP77" s="235"/>
      <c r="DUQ77" s="235"/>
      <c r="DUR77" s="283"/>
      <c r="DUS77" s="283"/>
      <c r="DUT77" s="208"/>
      <c r="DUV77" s="235"/>
      <c r="DUW77" s="235"/>
      <c r="DUX77" s="235"/>
      <c r="DUY77" s="235"/>
      <c r="DUZ77" s="235"/>
      <c r="DVA77" s="235"/>
      <c r="DVB77" s="235"/>
      <c r="DVC77" s="283"/>
      <c r="DVD77" s="283"/>
      <c r="DVE77" s="208"/>
      <c r="DVG77" s="235"/>
      <c r="DVH77" s="235"/>
      <c r="DVI77" s="235"/>
      <c r="DVJ77" s="235"/>
      <c r="DVK77" s="235"/>
      <c r="DVL77" s="235"/>
      <c r="DVM77" s="235"/>
      <c r="DVN77" s="283"/>
      <c r="DVO77" s="283"/>
      <c r="DVP77" s="208"/>
      <c r="DVR77" s="235"/>
      <c r="DVS77" s="235"/>
      <c r="DVT77" s="235"/>
      <c r="DVU77" s="235"/>
      <c r="DVV77" s="235"/>
      <c r="DVW77" s="235"/>
      <c r="DVX77" s="235"/>
      <c r="DVY77" s="283"/>
      <c r="DVZ77" s="283"/>
      <c r="DWA77" s="208"/>
      <c r="DWC77" s="235"/>
      <c r="DWD77" s="235"/>
      <c r="DWE77" s="235"/>
      <c r="DWF77" s="235"/>
      <c r="DWG77" s="235"/>
      <c r="DWH77" s="235"/>
      <c r="DWI77" s="235"/>
      <c r="DWJ77" s="283"/>
      <c r="DWK77" s="283"/>
      <c r="DWL77" s="208"/>
      <c r="DWN77" s="235"/>
      <c r="DWO77" s="235"/>
      <c r="DWP77" s="235"/>
      <c r="DWQ77" s="235"/>
      <c r="DWR77" s="235"/>
      <c r="DWS77" s="235"/>
      <c r="DWT77" s="235"/>
      <c r="DWU77" s="283"/>
      <c r="DWV77" s="283"/>
      <c r="DWW77" s="208"/>
      <c r="DWY77" s="235"/>
      <c r="DWZ77" s="235"/>
      <c r="DXA77" s="235"/>
      <c r="DXB77" s="235"/>
      <c r="DXC77" s="235"/>
      <c r="DXD77" s="235"/>
      <c r="DXE77" s="235"/>
      <c r="DXF77" s="283"/>
      <c r="DXG77" s="283"/>
      <c r="DXH77" s="208"/>
      <c r="DXJ77" s="235"/>
      <c r="DXK77" s="235"/>
      <c r="DXL77" s="235"/>
      <c r="DXM77" s="235"/>
      <c r="DXN77" s="235"/>
      <c r="DXO77" s="235"/>
      <c r="DXP77" s="235"/>
      <c r="DXQ77" s="283"/>
      <c r="DXR77" s="283"/>
      <c r="DXS77" s="208"/>
      <c r="DXU77" s="235"/>
      <c r="DXV77" s="235"/>
      <c r="DXW77" s="235"/>
      <c r="DXX77" s="235"/>
      <c r="DXY77" s="235"/>
      <c r="DXZ77" s="235"/>
      <c r="DYA77" s="235"/>
      <c r="DYB77" s="283"/>
      <c r="DYC77" s="283"/>
      <c r="DYD77" s="208"/>
      <c r="DYF77" s="235"/>
      <c r="DYG77" s="235"/>
      <c r="DYH77" s="235"/>
      <c r="DYI77" s="235"/>
      <c r="DYJ77" s="235"/>
      <c r="DYK77" s="235"/>
      <c r="DYL77" s="235"/>
      <c r="DYM77" s="283"/>
      <c r="DYN77" s="283"/>
      <c r="DYO77" s="208"/>
      <c r="DYQ77" s="235"/>
      <c r="DYR77" s="235"/>
      <c r="DYS77" s="235"/>
      <c r="DYT77" s="235"/>
      <c r="DYU77" s="235"/>
      <c r="DYV77" s="235"/>
      <c r="DYW77" s="235"/>
      <c r="DYX77" s="283"/>
      <c r="DYY77" s="283"/>
      <c r="DYZ77" s="208"/>
      <c r="DZB77" s="235"/>
      <c r="DZC77" s="235"/>
      <c r="DZD77" s="235"/>
      <c r="DZE77" s="235"/>
      <c r="DZF77" s="235"/>
      <c r="DZG77" s="235"/>
      <c r="DZH77" s="235"/>
      <c r="DZI77" s="283"/>
      <c r="DZJ77" s="283"/>
      <c r="DZK77" s="208"/>
      <c r="DZM77" s="235"/>
      <c r="DZN77" s="235"/>
      <c r="DZO77" s="235"/>
      <c r="DZP77" s="235"/>
      <c r="DZQ77" s="235"/>
      <c r="DZR77" s="235"/>
      <c r="DZS77" s="235"/>
      <c r="DZT77" s="283"/>
      <c r="DZU77" s="283"/>
      <c r="DZV77" s="208"/>
      <c r="DZX77" s="235"/>
      <c r="DZY77" s="235"/>
      <c r="DZZ77" s="235"/>
      <c r="EAA77" s="235"/>
      <c r="EAB77" s="235"/>
      <c r="EAC77" s="235"/>
      <c r="EAD77" s="235"/>
      <c r="EAE77" s="283"/>
      <c r="EAF77" s="283"/>
      <c r="EAG77" s="208"/>
      <c r="EAI77" s="235"/>
      <c r="EAJ77" s="235"/>
      <c r="EAK77" s="235"/>
      <c r="EAL77" s="235"/>
      <c r="EAM77" s="235"/>
      <c r="EAN77" s="235"/>
      <c r="EAO77" s="235"/>
      <c r="EAP77" s="283"/>
      <c r="EAQ77" s="283"/>
      <c r="EAR77" s="208"/>
      <c r="EAT77" s="235"/>
      <c r="EAU77" s="235"/>
      <c r="EAV77" s="235"/>
      <c r="EAW77" s="235"/>
      <c r="EAX77" s="235"/>
      <c r="EAY77" s="235"/>
      <c r="EAZ77" s="235"/>
      <c r="EBA77" s="283"/>
      <c r="EBB77" s="283"/>
      <c r="EBC77" s="208"/>
      <c r="EBE77" s="235"/>
      <c r="EBF77" s="235"/>
      <c r="EBG77" s="235"/>
      <c r="EBH77" s="235"/>
      <c r="EBI77" s="235"/>
      <c r="EBJ77" s="235"/>
      <c r="EBK77" s="235"/>
      <c r="EBL77" s="283"/>
      <c r="EBM77" s="283"/>
      <c r="EBN77" s="208"/>
      <c r="EBP77" s="235"/>
      <c r="EBQ77" s="235"/>
      <c r="EBR77" s="235"/>
      <c r="EBS77" s="235"/>
      <c r="EBT77" s="235"/>
      <c r="EBU77" s="235"/>
      <c r="EBV77" s="235"/>
      <c r="EBW77" s="283"/>
      <c r="EBX77" s="283"/>
      <c r="EBY77" s="208"/>
      <c r="ECA77" s="235"/>
      <c r="ECB77" s="235"/>
      <c r="ECC77" s="235"/>
      <c r="ECD77" s="235"/>
      <c r="ECE77" s="235"/>
      <c r="ECF77" s="235"/>
      <c r="ECG77" s="235"/>
      <c r="ECH77" s="283"/>
      <c r="ECI77" s="283"/>
      <c r="ECJ77" s="208"/>
      <c r="ECL77" s="235"/>
      <c r="ECM77" s="235"/>
      <c r="ECN77" s="235"/>
      <c r="ECO77" s="235"/>
      <c r="ECP77" s="235"/>
      <c r="ECQ77" s="235"/>
      <c r="ECR77" s="235"/>
      <c r="ECS77" s="283"/>
      <c r="ECT77" s="283"/>
      <c r="ECU77" s="208"/>
      <c r="ECW77" s="235"/>
      <c r="ECX77" s="235"/>
      <c r="ECY77" s="235"/>
      <c r="ECZ77" s="235"/>
      <c r="EDA77" s="235"/>
      <c r="EDB77" s="235"/>
      <c r="EDC77" s="235"/>
      <c r="EDD77" s="283"/>
      <c r="EDE77" s="283"/>
      <c r="EDF77" s="208"/>
      <c r="EDH77" s="235"/>
      <c r="EDI77" s="235"/>
      <c r="EDJ77" s="235"/>
      <c r="EDK77" s="235"/>
      <c r="EDL77" s="235"/>
      <c r="EDM77" s="235"/>
      <c r="EDN77" s="235"/>
      <c r="EDO77" s="283"/>
      <c r="EDP77" s="283"/>
      <c r="EDQ77" s="208"/>
      <c r="EDS77" s="235"/>
      <c r="EDT77" s="235"/>
      <c r="EDU77" s="235"/>
      <c r="EDV77" s="235"/>
      <c r="EDW77" s="235"/>
      <c r="EDX77" s="235"/>
      <c r="EDY77" s="235"/>
      <c r="EDZ77" s="283"/>
      <c r="EEA77" s="283"/>
      <c r="EEB77" s="208"/>
      <c r="EED77" s="235"/>
      <c r="EEE77" s="235"/>
      <c r="EEF77" s="235"/>
      <c r="EEG77" s="235"/>
      <c r="EEH77" s="235"/>
      <c r="EEI77" s="235"/>
      <c r="EEJ77" s="235"/>
      <c r="EEK77" s="283"/>
      <c r="EEL77" s="283"/>
      <c r="EEM77" s="208"/>
      <c r="EEO77" s="235"/>
      <c r="EEP77" s="235"/>
      <c r="EEQ77" s="235"/>
      <c r="EER77" s="235"/>
      <c r="EES77" s="235"/>
      <c r="EET77" s="235"/>
      <c r="EEU77" s="235"/>
      <c r="EEV77" s="283"/>
      <c r="EEW77" s="283"/>
      <c r="EEX77" s="208"/>
      <c r="EEZ77" s="235"/>
      <c r="EFA77" s="235"/>
      <c r="EFB77" s="235"/>
      <c r="EFC77" s="235"/>
      <c r="EFD77" s="235"/>
      <c r="EFE77" s="235"/>
      <c r="EFF77" s="235"/>
      <c r="EFG77" s="283"/>
      <c r="EFH77" s="283"/>
      <c r="EFI77" s="208"/>
      <c r="EFK77" s="235"/>
      <c r="EFL77" s="235"/>
      <c r="EFM77" s="235"/>
      <c r="EFN77" s="235"/>
      <c r="EFO77" s="235"/>
      <c r="EFP77" s="235"/>
      <c r="EFQ77" s="235"/>
      <c r="EFR77" s="283"/>
      <c r="EFS77" s="283"/>
      <c r="EFT77" s="208"/>
      <c r="EFV77" s="235"/>
      <c r="EFW77" s="235"/>
      <c r="EFX77" s="235"/>
      <c r="EFY77" s="235"/>
      <c r="EFZ77" s="235"/>
      <c r="EGA77" s="235"/>
      <c r="EGB77" s="235"/>
      <c r="EGC77" s="283"/>
      <c r="EGD77" s="283"/>
      <c r="EGE77" s="208"/>
      <c r="EGG77" s="235"/>
      <c r="EGH77" s="235"/>
      <c r="EGI77" s="235"/>
      <c r="EGJ77" s="235"/>
      <c r="EGK77" s="235"/>
      <c r="EGL77" s="235"/>
      <c r="EGM77" s="235"/>
      <c r="EGN77" s="283"/>
      <c r="EGO77" s="283"/>
      <c r="EGP77" s="208"/>
      <c r="EGR77" s="235"/>
      <c r="EGS77" s="235"/>
      <c r="EGT77" s="235"/>
      <c r="EGU77" s="235"/>
      <c r="EGV77" s="235"/>
      <c r="EGW77" s="235"/>
      <c r="EGX77" s="235"/>
      <c r="EGY77" s="283"/>
      <c r="EGZ77" s="283"/>
      <c r="EHA77" s="208"/>
      <c r="EHC77" s="235"/>
      <c r="EHD77" s="235"/>
      <c r="EHE77" s="235"/>
      <c r="EHF77" s="235"/>
      <c r="EHG77" s="235"/>
      <c r="EHH77" s="235"/>
      <c r="EHI77" s="235"/>
      <c r="EHJ77" s="283"/>
      <c r="EHK77" s="283"/>
      <c r="EHL77" s="208"/>
      <c r="EHN77" s="235"/>
      <c r="EHO77" s="235"/>
      <c r="EHP77" s="235"/>
      <c r="EHQ77" s="235"/>
      <c r="EHR77" s="235"/>
      <c r="EHS77" s="235"/>
      <c r="EHT77" s="235"/>
      <c r="EHU77" s="283"/>
      <c r="EHV77" s="283"/>
      <c r="EHW77" s="208"/>
      <c r="EHY77" s="235"/>
      <c r="EHZ77" s="235"/>
      <c r="EIA77" s="235"/>
      <c r="EIB77" s="235"/>
      <c r="EIC77" s="235"/>
      <c r="EID77" s="235"/>
      <c r="EIE77" s="235"/>
      <c r="EIF77" s="283"/>
      <c r="EIG77" s="283"/>
      <c r="EIH77" s="208"/>
      <c r="EIJ77" s="235"/>
      <c r="EIK77" s="235"/>
      <c r="EIL77" s="235"/>
      <c r="EIM77" s="235"/>
      <c r="EIN77" s="235"/>
      <c r="EIO77" s="235"/>
      <c r="EIP77" s="235"/>
      <c r="EIQ77" s="283"/>
      <c r="EIR77" s="283"/>
      <c r="EIS77" s="208"/>
      <c r="EIU77" s="235"/>
      <c r="EIV77" s="235"/>
      <c r="EIW77" s="235"/>
      <c r="EIX77" s="235"/>
      <c r="EIY77" s="235"/>
      <c r="EIZ77" s="235"/>
      <c r="EJA77" s="235"/>
      <c r="EJB77" s="283"/>
      <c r="EJC77" s="283"/>
      <c r="EJD77" s="208"/>
      <c r="EJF77" s="235"/>
      <c r="EJG77" s="235"/>
      <c r="EJH77" s="235"/>
      <c r="EJI77" s="235"/>
      <c r="EJJ77" s="235"/>
      <c r="EJK77" s="235"/>
      <c r="EJL77" s="235"/>
      <c r="EJM77" s="283"/>
      <c r="EJN77" s="283"/>
      <c r="EJO77" s="208"/>
      <c r="EJQ77" s="235"/>
      <c r="EJR77" s="235"/>
      <c r="EJS77" s="235"/>
      <c r="EJT77" s="235"/>
      <c r="EJU77" s="235"/>
      <c r="EJV77" s="235"/>
      <c r="EJW77" s="235"/>
      <c r="EJX77" s="283"/>
      <c r="EJY77" s="283"/>
      <c r="EJZ77" s="208"/>
      <c r="EKB77" s="235"/>
      <c r="EKC77" s="235"/>
      <c r="EKD77" s="235"/>
      <c r="EKE77" s="235"/>
      <c r="EKF77" s="235"/>
      <c r="EKG77" s="235"/>
      <c r="EKH77" s="235"/>
      <c r="EKI77" s="283"/>
      <c r="EKJ77" s="283"/>
      <c r="EKK77" s="208"/>
      <c r="EKM77" s="235"/>
      <c r="EKN77" s="235"/>
      <c r="EKO77" s="235"/>
      <c r="EKP77" s="235"/>
      <c r="EKQ77" s="235"/>
      <c r="EKR77" s="235"/>
      <c r="EKS77" s="235"/>
      <c r="EKT77" s="283"/>
      <c r="EKU77" s="283"/>
      <c r="EKV77" s="208"/>
      <c r="EKX77" s="235"/>
      <c r="EKY77" s="235"/>
      <c r="EKZ77" s="235"/>
      <c r="ELA77" s="235"/>
      <c r="ELB77" s="235"/>
      <c r="ELC77" s="235"/>
      <c r="ELD77" s="235"/>
      <c r="ELE77" s="283"/>
      <c r="ELF77" s="283"/>
      <c r="ELG77" s="208"/>
      <c r="ELI77" s="235"/>
      <c r="ELJ77" s="235"/>
      <c r="ELK77" s="235"/>
      <c r="ELL77" s="235"/>
      <c r="ELM77" s="235"/>
      <c r="ELN77" s="235"/>
      <c r="ELO77" s="235"/>
      <c r="ELP77" s="283"/>
      <c r="ELQ77" s="283"/>
      <c r="ELR77" s="208"/>
      <c r="ELT77" s="235"/>
      <c r="ELU77" s="235"/>
      <c r="ELV77" s="235"/>
      <c r="ELW77" s="235"/>
      <c r="ELX77" s="235"/>
      <c r="ELY77" s="235"/>
      <c r="ELZ77" s="235"/>
      <c r="EMA77" s="283"/>
      <c r="EMB77" s="283"/>
      <c r="EMC77" s="208"/>
      <c r="EME77" s="235"/>
      <c r="EMF77" s="235"/>
      <c r="EMG77" s="235"/>
      <c r="EMH77" s="235"/>
      <c r="EMI77" s="235"/>
      <c r="EMJ77" s="235"/>
      <c r="EMK77" s="235"/>
      <c r="EML77" s="283"/>
      <c r="EMM77" s="283"/>
      <c r="EMN77" s="208"/>
      <c r="EMP77" s="235"/>
      <c r="EMQ77" s="235"/>
      <c r="EMR77" s="235"/>
      <c r="EMS77" s="235"/>
      <c r="EMT77" s="235"/>
      <c r="EMU77" s="235"/>
      <c r="EMV77" s="235"/>
      <c r="EMW77" s="283"/>
      <c r="EMX77" s="283"/>
      <c r="EMY77" s="208"/>
      <c r="ENA77" s="235"/>
      <c r="ENB77" s="235"/>
      <c r="ENC77" s="235"/>
      <c r="END77" s="235"/>
      <c r="ENE77" s="235"/>
      <c r="ENF77" s="235"/>
      <c r="ENG77" s="235"/>
      <c r="ENH77" s="283"/>
      <c r="ENI77" s="283"/>
      <c r="ENJ77" s="208"/>
      <c r="ENL77" s="235"/>
      <c r="ENM77" s="235"/>
      <c r="ENN77" s="235"/>
      <c r="ENO77" s="235"/>
      <c r="ENP77" s="235"/>
      <c r="ENQ77" s="235"/>
      <c r="ENR77" s="235"/>
      <c r="ENS77" s="283"/>
      <c r="ENT77" s="283"/>
      <c r="ENU77" s="208"/>
      <c r="ENW77" s="235"/>
      <c r="ENX77" s="235"/>
      <c r="ENY77" s="235"/>
      <c r="ENZ77" s="235"/>
      <c r="EOA77" s="235"/>
      <c r="EOB77" s="235"/>
      <c r="EOC77" s="235"/>
      <c r="EOD77" s="283"/>
      <c r="EOE77" s="283"/>
      <c r="EOF77" s="208"/>
      <c r="EOH77" s="235"/>
      <c r="EOI77" s="235"/>
      <c r="EOJ77" s="235"/>
      <c r="EOK77" s="235"/>
      <c r="EOL77" s="235"/>
      <c r="EOM77" s="235"/>
      <c r="EON77" s="235"/>
      <c r="EOO77" s="283"/>
      <c r="EOP77" s="283"/>
      <c r="EOQ77" s="208"/>
      <c r="EOS77" s="235"/>
      <c r="EOT77" s="235"/>
      <c r="EOU77" s="235"/>
      <c r="EOV77" s="235"/>
      <c r="EOW77" s="235"/>
      <c r="EOX77" s="235"/>
      <c r="EOY77" s="235"/>
      <c r="EOZ77" s="283"/>
      <c r="EPA77" s="283"/>
      <c r="EPB77" s="208"/>
      <c r="EPD77" s="235"/>
      <c r="EPE77" s="235"/>
      <c r="EPF77" s="235"/>
      <c r="EPG77" s="235"/>
      <c r="EPH77" s="235"/>
      <c r="EPI77" s="235"/>
      <c r="EPJ77" s="235"/>
      <c r="EPK77" s="283"/>
      <c r="EPL77" s="283"/>
      <c r="EPM77" s="208"/>
      <c r="EPO77" s="235"/>
      <c r="EPP77" s="235"/>
      <c r="EPQ77" s="235"/>
      <c r="EPR77" s="235"/>
      <c r="EPS77" s="235"/>
      <c r="EPT77" s="235"/>
      <c r="EPU77" s="235"/>
      <c r="EPV77" s="283"/>
      <c r="EPW77" s="283"/>
      <c r="EPX77" s="208"/>
      <c r="EPZ77" s="235"/>
      <c r="EQA77" s="235"/>
      <c r="EQB77" s="235"/>
      <c r="EQC77" s="235"/>
      <c r="EQD77" s="235"/>
      <c r="EQE77" s="235"/>
      <c r="EQF77" s="235"/>
      <c r="EQG77" s="283"/>
      <c r="EQH77" s="283"/>
      <c r="EQI77" s="208"/>
      <c r="EQK77" s="235"/>
      <c r="EQL77" s="235"/>
      <c r="EQM77" s="235"/>
      <c r="EQN77" s="235"/>
      <c r="EQO77" s="235"/>
      <c r="EQP77" s="235"/>
      <c r="EQQ77" s="235"/>
      <c r="EQR77" s="283"/>
      <c r="EQS77" s="283"/>
      <c r="EQT77" s="208"/>
      <c r="EQV77" s="235"/>
      <c r="EQW77" s="235"/>
      <c r="EQX77" s="235"/>
      <c r="EQY77" s="235"/>
      <c r="EQZ77" s="235"/>
      <c r="ERA77" s="235"/>
      <c r="ERB77" s="235"/>
      <c r="ERC77" s="283"/>
      <c r="ERD77" s="283"/>
      <c r="ERE77" s="208"/>
      <c r="ERG77" s="235"/>
      <c r="ERH77" s="235"/>
      <c r="ERI77" s="235"/>
      <c r="ERJ77" s="235"/>
      <c r="ERK77" s="235"/>
      <c r="ERL77" s="235"/>
      <c r="ERM77" s="235"/>
      <c r="ERN77" s="283"/>
      <c r="ERO77" s="283"/>
      <c r="ERP77" s="208"/>
      <c r="ERR77" s="235"/>
      <c r="ERS77" s="235"/>
      <c r="ERT77" s="235"/>
      <c r="ERU77" s="235"/>
      <c r="ERV77" s="235"/>
      <c r="ERW77" s="235"/>
      <c r="ERX77" s="235"/>
      <c r="ERY77" s="283"/>
      <c r="ERZ77" s="283"/>
      <c r="ESA77" s="208"/>
      <c r="ESC77" s="235"/>
      <c r="ESD77" s="235"/>
      <c r="ESE77" s="235"/>
      <c r="ESF77" s="235"/>
      <c r="ESG77" s="235"/>
      <c r="ESH77" s="235"/>
      <c r="ESI77" s="235"/>
      <c r="ESJ77" s="283"/>
      <c r="ESK77" s="283"/>
      <c r="ESL77" s="208"/>
      <c r="ESN77" s="235"/>
      <c r="ESO77" s="235"/>
      <c r="ESP77" s="235"/>
      <c r="ESQ77" s="235"/>
      <c r="ESR77" s="235"/>
      <c r="ESS77" s="235"/>
      <c r="EST77" s="235"/>
      <c r="ESU77" s="283"/>
      <c r="ESV77" s="283"/>
      <c r="ESW77" s="208"/>
      <c r="ESY77" s="235"/>
      <c r="ESZ77" s="235"/>
      <c r="ETA77" s="235"/>
      <c r="ETB77" s="235"/>
      <c r="ETC77" s="235"/>
      <c r="ETD77" s="235"/>
      <c r="ETE77" s="235"/>
      <c r="ETF77" s="283"/>
      <c r="ETG77" s="283"/>
      <c r="ETH77" s="208"/>
      <c r="ETJ77" s="235"/>
      <c r="ETK77" s="235"/>
      <c r="ETL77" s="235"/>
      <c r="ETM77" s="235"/>
      <c r="ETN77" s="235"/>
      <c r="ETO77" s="235"/>
      <c r="ETP77" s="235"/>
      <c r="ETQ77" s="283"/>
      <c r="ETR77" s="283"/>
      <c r="ETS77" s="208"/>
      <c r="ETU77" s="235"/>
      <c r="ETV77" s="235"/>
      <c r="ETW77" s="235"/>
      <c r="ETX77" s="235"/>
      <c r="ETY77" s="235"/>
      <c r="ETZ77" s="235"/>
      <c r="EUA77" s="235"/>
      <c r="EUB77" s="283"/>
      <c r="EUC77" s="283"/>
      <c r="EUD77" s="208"/>
      <c r="EUF77" s="235"/>
      <c r="EUG77" s="235"/>
      <c r="EUH77" s="235"/>
      <c r="EUI77" s="235"/>
      <c r="EUJ77" s="235"/>
      <c r="EUK77" s="235"/>
      <c r="EUL77" s="235"/>
      <c r="EUM77" s="283"/>
      <c r="EUN77" s="283"/>
      <c r="EUO77" s="208"/>
      <c r="EUQ77" s="235"/>
      <c r="EUR77" s="235"/>
      <c r="EUS77" s="235"/>
      <c r="EUT77" s="235"/>
      <c r="EUU77" s="235"/>
      <c r="EUV77" s="235"/>
      <c r="EUW77" s="235"/>
      <c r="EUX77" s="283"/>
      <c r="EUY77" s="283"/>
      <c r="EUZ77" s="208"/>
      <c r="EVB77" s="235"/>
      <c r="EVC77" s="235"/>
      <c r="EVD77" s="235"/>
      <c r="EVE77" s="235"/>
      <c r="EVF77" s="235"/>
      <c r="EVG77" s="235"/>
      <c r="EVH77" s="235"/>
      <c r="EVI77" s="283"/>
      <c r="EVJ77" s="283"/>
      <c r="EVK77" s="208"/>
      <c r="EVM77" s="235"/>
      <c r="EVN77" s="235"/>
      <c r="EVO77" s="235"/>
      <c r="EVP77" s="235"/>
      <c r="EVQ77" s="235"/>
      <c r="EVR77" s="235"/>
      <c r="EVS77" s="235"/>
      <c r="EVT77" s="283"/>
      <c r="EVU77" s="283"/>
      <c r="EVV77" s="208"/>
      <c r="EVX77" s="235"/>
      <c r="EVY77" s="235"/>
      <c r="EVZ77" s="235"/>
      <c r="EWA77" s="235"/>
      <c r="EWB77" s="235"/>
      <c r="EWC77" s="235"/>
      <c r="EWD77" s="235"/>
      <c r="EWE77" s="283"/>
      <c r="EWF77" s="283"/>
      <c r="EWG77" s="208"/>
      <c r="EWI77" s="235"/>
      <c r="EWJ77" s="235"/>
      <c r="EWK77" s="235"/>
      <c r="EWL77" s="235"/>
      <c r="EWM77" s="235"/>
      <c r="EWN77" s="235"/>
      <c r="EWO77" s="235"/>
      <c r="EWP77" s="283"/>
      <c r="EWQ77" s="283"/>
      <c r="EWR77" s="208"/>
      <c r="EWT77" s="235"/>
      <c r="EWU77" s="235"/>
      <c r="EWV77" s="235"/>
      <c r="EWW77" s="235"/>
      <c r="EWX77" s="235"/>
      <c r="EWY77" s="235"/>
      <c r="EWZ77" s="235"/>
      <c r="EXA77" s="283"/>
      <c r="EXB77" s="283"/>
      <c r="EXC77" s="208"/>
      <c r="EXE77" s="235"/>
      <c r="EXF77" s="235"/>
      <c r="EXG77" s="235"/>
      <c r="EXH77" s="235"/>
      <c r="EXI77" s="235"/>
      <c r="EXJ77" s="235"/>
      <c r="EXK77" s="235"/>
      <c r="EXL77" s="283"/>
      <c r="EXM77" s="283"/>
      <c r="EXN77" s="208"/>
      <c r="EXP77" s="235"/>
      <c r="EXQ77" s="235"/>
      <c r="EXR77" s="235"/>
      <c r="EXS77" s="235"/>
      <c r="EXT77" s="235"/>
      <c r="EXU77" s="235"/>
      <c r="EXV77" s="235"/>
      <c r="EXW77" s="283"/>
      <c r="EXX77" s="283"/>
      <c r="EXY77" s="208"/>
      <c r="EYA77" s="235"/>
      <c r="EYB77" s="235"/>
      <c r="EYC77" s="235"/>
      <c r="EYD77" s="235"/>
      <c r="EYE77" s="235"/>
      <c r="EYF77" s="235"/>
      <c r="EYG77" s="235"/>
      <c r="EYH77" s="283"/>
      <c r="EYI77" s="283"/>
      <c r="EYJ77" s="208"/>
      <c r="EYL77" s="235"/>
      <c r="EYM77" s="235"/>
      <c r="EYN77" s="235"/>
      <c r="EYO77" s="235"/>
      <c r="EYP77" s="235"/>
      <c r="EYQ77" s="235"/>
      <c r="EYR77" s="235"/>
      <c r="EYS77" s="283"/>
      <c r="EYT77" s="283"/>
      <c r="EYU77" s="208"/>
      <c r="EYW77" s="235"/>
      <c r="EYX77" s="235"/>
      <c r="EYY77" s="235"/>
      <c r="EYZ77" s="235"/>
      <c r="EZA77" s="235"/>
      <c r="EZB77" s="235"/>
      <c r="EZC77" s="235"/>
      <c r="EZD77" s="283"/>
      <c r="EZE77" s="283"/>
      <c r="EZF77" s="208"/>
      <c r="EZH77" s="235"/>
      <c r="EZI77" s="235"/>
      <c r="EZJ77" s="235"/>
      <c r="EZK77" s="235"/>
      <c r="EZL77" s="235"/>
      <c r="EZM77" s="235"/>
      <c r="EZN77" s="235"/>
      <c r="EZO77" s="283"/>
      <c r="EZP77" s="283"/>
      <c r="EZQ77" s="208"/>
      <c r="EZS77" s="235"/>
      <c r="EZT77" s="235"/>
      <c r="EZU77" s="235"/>
      <c r="EZV77" s="235"/>
      <c r="EZW77" s="235"/>
      <c r="EZX77" s="235"/>
      <c r="EZY77" s="235"/>
      <c r="EZZ77" s="283"/>
      <c r="FAA77" s="283"/>
      <c r="FAB77" s="208"/>
      <c r="FAD77" s="235"/>
      <c r="FAE77" s="235"/>
      <c r="FAF77" s="235"/>
      <c r="FAG77" s="235"/>
      <c r="FAH77" s="235"/>
      <c r="FAI77" s="235"/>
      <c r="FAJ77" s="235"/>
      <c r="FAK77" s="283"/>
      <c r="FAL77" s="283"/>
      <c r="FAM77" s="208"/>
      <c r="FAO77" s="235"/>
      <c r="FAP77" s="235"/>
      <c r="FAQ77" s="235"/>
      <c r="FAR77" s="235"/>
      <c r="FAS77" s="235"/>
      <c r="FAT77" s="235"/>
      <c r="FAU77" s="235"/>
      <c r="FAV77" s="283"/>
      <c r="FAW77" s="283"/>
      <c r="FAX77" s="208"/>
      <c r="FAZ77" s="235"/>
      <c r="FBA77" s="235"/>
      <c r="FBB77" s="235"/>
      <c r="FBC77" s="235"/>
      <c r="FBD77" s="235"/>
      <c r="FBE77" s="235"/>
      <c r="FBF77" s="235"/>
      <c r="FBG77" s="283"/>
      <c r="FBH77" s="283"/>
      <c r="FBI77" s="208"/>
      <c r="FBK77" s="235"/>
      <c r="FBL77" s="235"/>
      <c r="FBM77" s="235"/>
      <c r="FBN77" s="235"/>
      <c r="FBO77" s="235"/>
      <c r="FBP77" s="235"/>
      <c r="FBQ77" s="235"/>
      <c r="FBR77" s="283"/>
      <c r="FBS77" s="283"/>
      <c r="FBT77" s="208"/>
      <c r="FBV77" s="235"/>
      <c r="FBW77" s="235"/>
      <c r="FBX77" s="235"/>
      <c r="FBY77" s="235"/>
      <c r="FBZ77" s="235"/>
      <c r="FCA77" s="235"/>
      <c r="FCB77" s="235"/>
      <c r="FCC77" s="283"/>
      <c r="FCD77" s="283"/>
      <c r="FCE77" s="208"/>
      <c r="FCG77" s="235"/>
      <c r="FCH77" s="235"/>
      <c r="FCI77" s="235"/>
      <c r="FCJ77" s="235"/>
      <c r="FCK77" s="235"/>
      <c r="FCL77" s="235"/>
      <c r="FCM77" s="235"/>
      <c r="FCN77" s="283"/>
      <c r="FCO77" s="283"/>
      <c r="FCP77" s="208"/>
      <c r="FCR77" s="235"/>
      <c r="FCS77" s="235"/>
      <c r="FCT77" s="235"/>
      <c r="FCU77" s="235"/>
      <c r="FCV77" s="235"/>
      <c r="FCW77" s="235"/>
      <c r="FCX77" s="235"/>
      <c r="FCY77" s="283"/>
      <c r="FCZ77" s="283"/>
      <c r="FDA77" s="208"/>
      <c r="FDC77" s="235"/>
      <c r="FDD77" s="235"/>
      <c r="FDE77" s="235"/>
      <c r="FDF77" s="235"/>
      <c r="FDG77" s="235"/>
      <c r="FDH77" s="235"/>
      <c r="FDI77" s="235"/>
      <c r="FDJ77" s="283"/>
      <c r="FDK77" s="283"/>
      <c r="FDL77" s="208"/>
      <c r="FDN77" s="235"/>
      <c r="FDO77" s="235"/>
      <c r="FDP77" s="235"/>
      <c r="FDQ77" s="235"/>
      <c r="FDR77" s="235"/>
      <c r="FDS77" s="235"/>
      <c r="FDT77" s="235"/>
      <c r="FDU77" s="283"/>
      <c r="FDV77" s="283"/>
      <c r="FDW77" s="208"/>
      <c r="FDY77" s="235"/>
      <c r="FDZ77" s="235"/>
      <c r="FEA77" s="235"/>
      <c r="FEB77" s="235"/>
      <c r="FEC77" s="235"/>
      <c r="FED77" s="235"/>
      <c r="FEE77" s="235"/>
      <c r="FEF77" s="283"/>
      <c r="FEG77" s="283"/>
      <c r="FEH77" s="208"/>
      <c r="FEJ77" s="235"/>
      <c r="FEK77" s="235"/>
      <c r="FEL77" s="235"/>
      <c r="FEM77" s="235"/>
      <c r="FEN77" s="235"/>
      <c r="FEO77" s="235"/>
      <c r="FEP77" s="235"/>
      <c r="FEQ77" s="283"/>
      <c r="FER77" s="283"/>
      <c r="FES77" s="208"/>
      <c r="FEU77" s="235"/>
      <c r="FEV77" s="235"/>
      <c r="FEW77" s="235"/>
      <c r="FEX77" s="235"/>
      <c r="FEY77" s="235"/>
      <c r="FEZ77" s="235"/>
      <c r="FFA77" s="235"/>
      <c r="FFB77" s="283"/>
      <c r="FFC77" s="283"/>
      <c r="FFD77" s="208"/>
      <c r="FFF77" s="235"/>
      <c r="FFG77" s="235"/>
      <c r="FFH77" s="235"/>
      <c r="FFI77" s="235"/>
      <c r="FFJ77" s="235"/>
      <c r="FFK77" s="235"/>
      <c r="FFL77" s="235"/>
      <c r="FFM77" s="283"/>
      <c r="FFN77" s="283"/>
      <c r="FFO77" s="208"/>
      <c r="FFQ77" s="235"/>
      <c r="FFR77" s="235"/>
      <c r="FFS77" s="235"/>
      <c r="FFT77" s="235"/>
      <c r="FFU77" s="235"/>
      <c r="FFV77" s="235"/>
      <c r="FFW77" s="235"/>
      <c r="FFX77" s="283"/>
      <c r="FFY77" s="283"/>
      <c r="FFZ77" s="208"/>
      <c r="FGB77" s="235"/>
      <c r="FGC77" s="235"/>
      <c r="FGD77" s="235"/>
      <c r="FGE77" s="235"/>
      <c r="FGF77" s="235"/>
      <c r="FGG77" s="235"/>
      <c r="FGH77" s="235"/>
      <c r="FGI77" s="283"/>
      <c r="FGJ77" s="283"/>
      <c r="FGK77" s="208"/>
      <c r="FGM77" s="235"/>
      <c r="FGN77" s="235"/>
      <c r="FGO77" s="235"/>
      <c r="FGP77" s="235"/>
      <c r="FGQ77" s="235"/>
      <c r="FGR77" s="235"/>
      <c r="FGS77" s="235"/>
      <c r="FGT77" s="283"/>
      <c r="FGU77" s="283"/>
      <c r="FGV77" s="208"/>
      <c r="FGX77" s="235"/>
      <c r="FGY77" s="235"/>
      <c r="FGZ77" s="235"/>
      <c r="FHA77" s="235"/>
      <c r="FHB77" s="235"/>
      <c r="FHC77" s="235"/>
      <c r="FHD77" s="235"/>
      <c r="FHE77" s="283"/>
      <c r="FHF77" s="283"/>
      <c r="FHG77" s="208"/>
      <c r="FHI77" s="235"/>
      <c r="FHJ77" s="235"/>
      <c r="FHK77" s="235"/>
      <c r="FHL77" s="235"/>
      <c r="FHM77" s="235"/>
      <c r="FHN77" s="235"/>
      <c r="FHO77" s="235"/>
      <c r="FHP77" s="283"/>
      <c r="FHQ77" s="283"/>
      <c r="FHR77" s="208"/>
      <c r="FHT77" s="235"/>
      <c r="FHU77" s="235"/>
      <c r="FHV77" s="235"/>
      <c r="FHW77" s="235"/>
      <c r="FHX77" s="235"/>
      <c r="FHY77" s="235"/>
      <c r="FHZ77" s="235"/>
      <c r="FIA77" s="283"/>
      <c r="FIB77" s="283"/>
      <c r="FIC77" s="208"/>
      <c r="FIE77" s="235"/>
      <c r="FIF77" s="235"/>
      <c r="FIG77" s="235"/>
      <c r="FIH77" s="235"/>
      <c r="FII77" s="235"/>
      <c r="FIJ77" s="235"/>
      <c r="FIK77" s="235"/>
      <c r="FIL77" s="283"/>
      <c r="FIM77" s="283"/>
      <c r="FIN77" s="208"/>
      <c r="FIP77" s="235"/>
      <c r="FIQ77" s="235"/>
      <c r="FIR77" s="235"/>
      <c r="FIS77" s="235"/>
      <c r="FIT77" s="235"/>
      <c r="FIU77" s="235"/>
      <c r="FIV77" s="235"/>
      <c r="FIW77" s="283"/>
      <c r="FIX77" s="283"/>
      <c r="FIY77" s="208"/>
      <c r="FJA77" s="235"/>
      <c r="FJB77" s="235"/>
      <c r="FJC77" s="235"/>
      <c r="FJD77" s="235"/>
      <c r="FJE77" s="235"/>
      <c r="FJF77" s="235"/>
      <c r="FJG77" s="235"/>
      <c r="FJH77" s="283"/>
      <c r="FJI77" s="283"/>
      <c r="FJJ77" s="208"/>
      <c r="FJL77" s="235"/>
      <c r="FJM77" s="235"/>
      <c r="FJN77" s="235"/>
      <c r="FJO77" s="235"/>
      <c r="FJP77" s="235"/>
      <c r="FJQ77" s="235"/>
      <c r="FJR77" s="235"/>
      <c r="FJS77" s="283"/>
      <c r="FJT77" s="283"/>
      <c r="FJU77" s="208"/>
      <c r="FJW77" s="235"/>
      <c r="FJX77" s="235"/>
      <c r="FJY77" s="235"/>
      <c r="FJZ77" s="235"/>
      <c r="FKA77" s="235"/>
      <c r="FKB77" s="235"/>
      <c r="FKC77" s="235"/>
      <c r="FKD77" s="283"/>
      <c r="FKE77" s="283"/>
      <c r="FKF77" s="208"/>
      <c r="FKH77" s="235"/>
      <c r="FKI77" s="235"/>
      <c r="FKJ77" s="235"/>
      <c r="FKK77" s="235"/>
      <c r="FKL77" s="235"/>
      <c r="FKM77" s="235"/>
      <c r="FKN77" s="235"/>
      <c r="FKO77" s="283"/>
      <c r="FKP77" s="283"/>
      <c r="FKQ77" s="208"/>
      <c r="FKS77" s="235"/>
      <c r="FKT77" s="235"/>
      <c r="FKU77" s="235"/>
      <c r="FKV77" s="235"/>
      <c r="FKW77" s="235"/>
      <c r="FKX77" s="235"/>
      <c r="FKY77" s="235"/>
      <c r="FKZ77" s="283"/>
      <c r="FLA77" s="283"/>
      <c r="FLB77" s="208"/>
      <c r="FLD77" s="235"/>
      <c r="FLE77" s="235"/>
      <c r="FLF77" s="235"/>
      <c r="FLG77" s="235"/>
      <c r="FLH77" s="235"/>
      <c r="FLI77" s="235"/>
      <c r="FLJ77" s="235"/>
      <c r="FLK77" s="283"/>
      <c r="FLL77" s="283"/>
      <c r="FLM77" s="208"/>
      <c r="FLO77" s="235"/>
      <c r="FLP77" s="235"/>
      <c r="FLQ77" s="235"/>
      <c r="FLR77" s="235"/>
      <c r="FLS77" s="235"/>
      <c r="FLT77" s="235"/>
      <c r="FLU77" s="235"/>
      <c r="FLV77" s="283"/>
      <c r="FLW77" s="283"/>
      <c r="FLX77" s="208"/>
      <c r="FLZ77" s="235"/>
      <c r="FMA77" s="235"/>
      <c r="FMB77" s="235"/>
      <c r="FMC77" s="235"/>
      <c r="FMD77" s="235"/>
      <c r="FME77" s="235"/>
      <c r="FMF77" s="235"/>
      <c r="FMG77" s="283"/>
      <c r="FMH77" s="283"/>
      <c r="FMI77" s="208"/>
      <c r="FMK77" s="235"/>
      <c r="FML77" s="235"/>
      <c r="FMM77" s="235"/>
      <c r="FMN77" s="235"/>
      <c r="FMO77" s="235"/>
      <c r="FMP77" s="235"/>
      <c r="FMQ77" s="235"/>
      <c r="FMR77" s="283"/>
      <c r="FMS77" s="283"/>
      <c r="FMT77" s="208"/>
      <c r="FMV77" s="235"/>
      <c r="FMW77" s="235"/>
      <c r="FMX77" s="235"/>
      <c r="FMY77" s="235"/>
      <c r="FMZ77" s="235"/>
      <c r="FNA77" s="235"/>
      <c r="FNB77" s="235"/>
      <c r="FNC77" s="283"/>
      <c r="FND77" s="283"/>
      <c r="FNE77" s="208"/>
      <c r="FNG77" s="235"/>
      <c r="FNH77" s="235"/>
      <c r="FNI77" s="235"/>
      <c r="FNJ77" s="235"/>
      <c r="FNK77" s="235"/>
      <c r="FNL77" s="235"/>
      <c r="FNM77" s="235"/>
      <c r="FNN77" s="283"/>
      <c r="FNO77" s="283"/>
      <c r="FNP77" s="208"/>
      <c r="FNR77" s="235"/>
      <c r="FNS77" s="235"/>
      <c r="FNT77" s="235"/>
      <c r="FNU77" s="235"/>
      <c r="FNV77" s="235"/>
      <c r="FNW77" s="235"/>
      <c r="FNX77" s="235"/>
      <c r="FNY77" s="283"/>
      <c r="FNZ77" s="283"/>
      <c r="FOA77" s="208"/>
      <c r="FOC77" s="235"/>
      <c r="FOD77" s="235"/>
      <c r="FOE77" s="235"/>
      <c r="FOF77" s="235"/>
      <c r="FOG77" s="235"/>
      <c r="FOH77" s="235"/>
      <c r="FOI77" s="235"/>
      <c r="FOJ77" s="283"/>
      <c r="FOK77" s="283"/>
      <c r="FOL77" s="208"/>
      <c r="FON77" s="235"/>
      <c r="FOO77" s="235"/>
      <c r="FOP77" s="235"/>
      <c r="FOQ77" s="235"/>
      <c r="FOR77" s="235"/>
      <c r="FOS77" s="235"/>
      <c r="FOT77" s="235"/>
      <c r="FOU77" s="283"/>
      <c r="FOV77" s="283"/>
      <c r="FOW77" s="208"/>
      <c r="FOY77" s="235"/>
      <c r="FOZ77" s="235"/>
      <c r="FPA77" s="235"/>
      <c r="FPB77" s="235"/>
      <c r="FPC77" s="235"/>
      <c r="FPD77" s="235"/>
      <c r="FPE77" s="235"/>
      <c r="FPF77" s="283"/>
      <c r="FPG77" s="283"/>
      <c r="FPH77" s="208"/>
      <c r="FPJ77" s="235"/>
      <c r="FPK77" s="235"/>
      <c r="FPL77" s="235"/>
      <c r="FPM77" s="235"/>
      <c r="FPN77" s="235"/>
      <c r="FPO77" s="235"/>
      <c r="FPP77" s="235"/>
      <c r="FPQ77" s="283"/>
      <c r="FPR77" s="283"/>
      <c r="FPS77" s="208"/>
      <c r="FPU77" s="235"/>
      <c r="FPV77" s="235"/>
      <c r="FPW77" s="235"/>
      <c r="FPX77" s="235"/>
      <c r="FPY77" s="235"/>
      <c r="FPZ77" s="235"/>
      <c r="FQA77" s="235"/>
      <c r="FQB77" s="283"/>
      <c r="FQC77" s="283"/>
      <c r="FQD77" s="208"/>
      <c r="FQF77" s="235"/>
      <c r="FQG77" s="235"/>
      <c r="FQH77" s="235"/>
      <c r="FQI77" s="235"/>
      <c r="FQJ77" s="235"/>
      <c r="FQK77" s="235"/>
      <c r="FQL77" s="235"/>
      <c r="FQM77" s="283"/>
      <c r="FQN77" s="283"/>
      <c r="FQO77" s="208"/>
      <c r="FQQ77" s="235"/>
      <c r="FQR77" s="235"/>
      <c r="FQS77" s="235"/>
      <c r="FQT77" s="235"/>
      <c r="FQU77" s="235"/>
      <c r="FQV77" s="235"/>
      <c r="FQW77" s="235"/>
      <c r="FQX77" s="283"/>
      <c r="FQY77" s="283"/>
      <c r="FQZ77" s="208"/>
      <c r="FRB77" s="235"/>
      <c r="FRC77" s="235"/>
      <c r="FRD77" s="235"/>
      <c r="FRE77" s="235"/>
      <c r="FRF77" s="235"/>
      <c r="FRG77" s="235"/>
      <c r="FRH77" s="235"/>
      <c r="FRI77" s="283"/>
      <c r="FRJ77" s="283"/>
      <c r="FRK77" s="208"/>
      <c r="FRM77" s="235"/>
      <c r="FRN77" s="235"/>
      <c r="FRO77" s="235"/>
      <c r="FRP77" s="235"/>
      <c r="FRQ77" s="235"/>
      <c r="FRR77" s="235"/>
      <c r="FRS77" s="235"/>
      <c r="FRT77" s="283"/>
      <c r="FRU77" s="283"/>
      <c r="FRV77" s="208"/>
      <c r="FRX77" s="235"/>
      <c r="FRY77" s="235"/>
      <c r="FRZ77" s="235"/>
      <c r="FSA77" s="235"/>
      <c r="FSB77" s="235"/>
      <c r="FSC77" s="235"/>
      <c r="FSD77" s="235"/>
      <c r="FSE77" s="283"/>
      <c r="FSF77" s="283"/>
      <c r="FSG77" s="208"/>
      <c r="FSI77" s="235"/>
      <c r="FSJ77" s="235"/>
      <c r="FSK77" s="235"/>
      <c r="FSL77" s="235"/>
      <c r="FSM77" s="235"/>
      <c r="FSN77" s="235"/>
      <c r="FSO77" s="235"/>
      <c r="FSP77" s="283"/>
      <c r="FSQ77" s="283"/>
      <c r="FSR77" s="208"/>
      <c r="FST77" s="235"/>
      <c r="FSU77" s="235"/>
      <c r="FSV77" s="235"/>
      <c r="FSW77" s="235"/>
      <c r="FSX77" s="235"/>
      <c r="FSY77" s="235"/>
      <c r="FSZ77" s="235"/>
      <c r="FTA77" s="283"/>
      <c r="FTB77" s="283"/>
      <c r="FTC77" s="208"/>
      <c r="FTE77" s="235"/>
      <c r="FTF77" s="235"/>
      <c r="FTG77" s="235"/>
      <c r="FTH77" s="235"/>
      <c r="FTI77" s="235"/>
      <c r="FTJ77" s="235"/>
      <c r="FTK77" s="235"/>
      <c r="FTL77" s="283"/>
      <c r="FTM77" s="283"/>
      <c r="FTN77" s="208"/>
      <c r="FTP77" s="235"/>
      <c r="FTQ77" s="235"/>
      <c r="FTR77" s="235"/>
      <c r="FTS77" s="235"/>
      <c r="FTT77" s="235"/>
      <c r="FTU77" s="235"/>
      <c r="FTV77" s="235"/>
      <c r="FTW77" s="283"/>
      <c r="FTX77" s="283"/>
      <c r="FTY77" s="208"/>
      <c r="FUA77" s="235"/>
      <c r="FUB77" s="235"/>
      <c r="FUC77" s="235"/>
      <c r="FUD77" s="235"/>
      <c r="FUE77" s="235"/>
      <c r="FUF77" s="235"/>
      <c r="FUG77" s="235"/>
      <c r="FUH77" s="283"/>
      <c r="FUI77" s="283"/>
      <c r="FUJ77" s="208"/>
      <c r="FUL77" s="235"/>
      <c r="FUM77" s="235"/>
      <c r="FUN77" s="235"/>
      <c r="FUO77" s="235"/>
      <c r="FUP77" s="235"/>
      <c r="FUQ77" s="235"/>
      <c r="FUR77" s="235"/>
      <c r="FUS77" s="283"/>
      <c r="FUT77" s="283"/>
      <c r="FUU77" s="208"/>
      <c r="FUW77" s="235"/>
      <c r="FUX77" s="235"/>
      <c r="FUY77" s="235"/>
      <c r="FUZ77" s="235"/>
      <c r="FVA77" s="235"/>
      <c r="FVB77" s="235"/>
      <c r="FVC77" s="235"/>
      <c r="FVD77" s="283"/>
      <c r="FVE77" s="283"/>
      <c r="FVF77" s="208"/>
      <c r="FVH77" s="235"/>
      <c r="FVI77" s="235"/>
      <c r="FVJ77" s="235"/>
      <c r="FVK77" s="235"/>
      <c r="FVL77" s="235"/>
      <c r="FVM77" s="235"/>
      <c r="FVN77" s="235"/>
      <c r="FVO77" s="283"/>
      <c r="FVP77" s="283"/>
      <c r="FVQ77" s="208"/>
      <c r="FVS77" s="235"/>
      <c r="FVT77" s="235"/>
      <c r="FVU77" s="235"/>
      <c r="FVV77" s="235"/>
      <c r="FVW77" s="235"/>
      <c r="FVX77" s="235"/>
      <c r="FVY77" s="235"/>
      <c r="FVZ77" s="283"/>
      <c r="FWA77" s="283"/>
      <c r="FWB77" s="208"/>
      <c r="FWD77" s="235"/>
      <c r="FWE77" s="235"/>
      <c r="FWF77" s="235"/>
      <c r="FWG77" s="235"/>
      <c r="FWH77" s="235"/>
      <c r="FWI77" s="235"/>
      <c r="FWJ77" s="235"/>
      <c r="FWK77" s="283"/>
      <c r="FWL77" s="283"/>
      <c r="FWM77" s="208"/>
      <c r="FWO77" s="235"/>
      <c r="FWP77" s="235"/>
      <c r="FWQ77" s="235"/>
      <c r="FWR77" s="235"/>
      <c r="FWS77" s="235"/>
      <c r="FWT77" s="235"/>
      <c r="FWU77" s="235"/>
      <c r="FWV77" s="283"/>
      <c r="FWW77" s="283"/>
      <c r="FWX77" s="208"/>
      <c r="FWZ77" s="235"/>
      <c r="FXA77" s="235"/>
      <c r="FXB77" s="235"/>
      <c r="FXC77" s="235"/>
      <c r="FXD77" s="235"/>
      <c r="FXE77" s="235"/>
      <c r="FXF77" s="235"/>
      <c r="FXG77" s="283"/>
      <c r="FXH77" s="283"/>
      <c r="FXI77" s="208"/>
      <c r="FXK77" s="235"/>
      <c r="FXL77" s="235"/>
      <c r="FXM77" s="235"/>
      <c r="FXN77" s="235"/>
      <c r="FXO77" s="235"/>
      <c r="FXP77" s="235"/>
      <c r="FXQ77" s="235"/>
      <c r="FXR77" s="283"/>
      <c r="FXS77" s="283"/>
      <c r="FXT77" s="208"/>
      <c r="FXV77" s="235"/>
      <c r="FXW77" s="235"/>
      <c r="FXX77" s="235"/>
      <c r="FXY77" s="235"/>
      <c r="FXZ77" s="235"/>
      <c r="FYA77" s="235"/>
      <c r="FYB77" s="235"/>
      <c r="FYC77" s="283"/>
      <c r="FYD77" s="283"/>
      <c r="FYE77" s="208"/>
      <c r="FYG77" s="235"/>
      <c r="FYH77" s="235"/>
      <c r="FYI77" s="235"/>
      <c r="FYJ77" s="235"/>
      <c r="FYK77" s="235"/>
      <c r="FYL77" s="235"/>
      <c r="FYM77" s="235"/>
      <c r="FYN77" s="283"/>
      <c r="FYO77" s="283"/>
      <c r="FYP77" s="208"/>
      <c r="FYR77" s="235"/>
      <c r="FYS77" s="235"/>
      <c r="FYT77" s="235"/>
      <c r="FYU77" s="235"/>
      <c r="FYV77" s="235"/>
      <c r="FYW77" s="235"/>
      <c r="FYX77" s="235"/>
      <c r="FYY77" s="283"/>
      <c r="FYZ77" s="283"/>
      <c r="FZA77" s="208"/>
      <c r="FZC77" s="235"/>
      <c r="FZD77" s="235"/>
      <c r="FZE77" s="235"/>
      <c r="FZF77" s="235"/>
      <c r="FZG77" s="235"/>
      <c r="FZH77" s="235"/>
      <c r="FZI77" s="235"/>
      <c r="FZJ77" s="283"/>
      <c r="FZK77" s="283"/>
      <c r="FZL77" s="208"/>
      <c r="FZN77" s="235"/>
      <c r="FZO77" s="235"/>
      <c r="FZP77" s="235"/>
      <c r="FZQ77" s="235"/>
      <c r="FZR77" s="235"/>
      <c r="FZS77" s="235"/>
      <c r="FZT77" s="235"/>
      <c r="FZU77" s="283"/>
      <c r="FZV77" s="283"/>
      <c r="FZW77" s="208"/>
      <c r="FZY77" s="235"/>
      <c r="FZZ77" s="235"/>
      <c r="GAA77" s="235"/>
      <c r="GAB77" s="235"/>
      <c r="GAC77" s="235"/>
      <c r="GAD77" s="235"/>
      <c r="GAE77" s="235"/>
      <c r="GAF77" s="283"/>
      <c r="GAG77" s="283"/>
      <c r="GAH77" s="208"/>
      <c r="GAJ77" s="235"/>
      <c r="GAK77" s="235"/>
      <c r="GAL77" s="235"/>
      <c r="GAM77" s="235"/>
      <c r="GAN77" s="235"/>
      <c r="GAO77" s="235"/>
      <c r="GAP77" s="235"/>
      <c r="GAQ77" s="283"/>
      <c r="GAR77" s="283"/>
      <c r="GAS77" s="208"/>
      <c r="GAU77" s="235"/>
      <c r="GAV77" s="235"/>
      <c r="GAW77" s="235"/>
      <c r="GAX77" s="235"/>
      <c r="GAY77" s="235"/>
      <c r="GAZ77" s="235"/>
      <c r="GBA77" s="235"/>
      <c r="GBB77" s="283"/>
      <c r="GBC77" s="283"/>
      <c r="GBD77" s="208"/>
      <c r="GBF77" s="235"/>
      <c r="GBG77" s="235"/>
      <c r="GBH77" s="235"/>
      <c r="GBI77" s="235"/>
      <c r="GBJ77" s="235"/>
      <c r="GBK77" s="235"/>
      <c r="GBL77" s="235"/>
      <c r="GBM77" s="283"/>
      <c r="GBN77" s="283"/>
      <c r="GBO77" s="208"/>
      <c r="GBQ77" s="235"/>
      <c r="GBR77" s="235"/>
      <c r="GBS77" s="235"/>
      <c r="GBT77" s="235"/>
      <c r="GBU77" s="235"/>
      <c r="GBV77" s="235"/>
      <c r="GBW77" s="235"/>
      <c r="GBX77" s="283"/>
      <c r="GBY77" s="283"/>
      <c r="GBZ77" s="208"/>
      <c r="GCB77" s="235"/>
      <c r="GCC77" s="235"/>
      <c r="GCD77" s="235"/>
      <c r="GCE77" s="235"/>
      <c r="GCF77" s="235"/>
      <c r="GCG77" s="235"/>
      <c r="GCH77" s="235"/>
      <c r="GCI77" s="283"/>
      <c r="GCJ77" s="283"/>
      <c r="GCK77" s="208"/>
      <c r="GCM77" s="235"/>
      <c r="GCN77" s="235"/>
      <c r="GCO77" s="235"/>
      <c r="GCP77" s="235"/>
      <c r="GCQ77" s="235"/>
      <c r="GCR77" s="235"/>
      <c r="GCS77" s="235"/>
      <c r="GCT77" s="283"/>
      <c r="GCU77" s="283"/>
      <c r="GCV77" s="208"/>
      <c r="GCX77" s="235"/>
      <c r="GCY77" s="235"/>
      <c r="GCZ77" s="235"/>
      <c r="GDA77" s="235"/>
      <c r="GDB77" s="235"/>
      <c r="GDC77" s="235"/>
      <c r="GDD77" s="235"/>
      <c r="GDE77" s="283"/>
      <c r="GDF77" s="283"/>
      <c r="GDG77" s="208"/>
      <c r="GDI77" s="235"/>
      <c r="GDJ77" s="235"/>
      <c r="GDK77" s="235"/>
      <c r="GDL77" s="235"/>
      <c r="GDM77" s="235"/>
      <c r="GDN77" s="235"/>
      <c r="GDO77" s="235"/>
      <c r="GDP77" s="283"/>
      <c r="GDQ77" s="283"/>
      <c r="GDR77" s="208"/>
      <c r="GDT77" s="235"/>
      <c r="GDU77" s="235"/>
      <c r="GDV77" s="235"/>
      <c r="GDW77" s="235"/>
      <c r="GDX77" s="235"/>
      <c r="GDY77" s="235"/>
      <c r="GDZ77" s="235"/>
      <c r="GEA77" s="283"/>
      <c r="GEB77" s="283"/>
      <c r="GEC77" s="208"/>
      <c r="GEE77" s="235"/>
      <c r="GEF77" s="235"/>
      <c r="GEG77" s="235"/>
      <c r="GEH77" s="235"/>
      <c r="GEI77" s="235"/>
      <c r="GEJ77" s="235"/>
      <c r="GEK77" s="235"/>
      <c r="GEL77" s="283"/>
      <c r="GEM77" s="283"/>
      <c r="GEN77" s="208"/>
      <c r="GEP77" s="235"/>
      <c r="GEQ77" s="235"/>
      <c r="GER77" s="235"/>
      <c r="GES77" s="235"/>
      <c r="GET77" s="235"/>
      <c r="GEU77" s="235"/>
      <c r="GEV77" s="235"/>
      <c r="GEW77" s="283"/>
      <c r="GEX77" s="283"/>
      <c r="GEY77" s="208"/>
      <c r="GFA77" s="235"/>
      <c r="GFB77" s="235"/>
      <c r="GFC77" s="235"/>
      <c r="GFD77" s="235"/>
      <c r="GFE77" s="235"/>
      <c r="GFF77" s="235"/>
      <c r="GFG77" s="235"/>
      <c r="GFH77" s="283"/>
      <c r="GFI77" s="283"/>
      <c r="GFJ77" s="208"/>
      <c r="GFL77" s="235"/>
      <c r="GFM77" s="235"/>
      <c r="GFN77" s="235"/>
      <c r="GFO77" s="235"/>
      <c r="GFP77" s="235"/>
      <c r="GFQ77" s="235"/>
      <c r="GFR77" s="235"/>
      <c r="GFS77" s="283"/>
      <c r="GFT77" s="283"/>
      <c r="GFU77" s="208"/>
      <c r="GFW77" s="235"/>
      <c r="GFX77" s="235"/>
      <c r="GFY77" s="235"/>
      <c r="GFZ77" s="235"/>
      <c r="GGA77" s="235"/>
      <c r="GGB77" s="235"/>
      <c r="GGC77" s="235"/>
      <c r="GGD77" s="283"/>
      <c r="GGE77" s="283"/>
      <c r="GGF77" s="208"/>
      <c r="GGH77" s="235"/>
      <c r="GGI77" s="235"/>
      <c r="GGJ77" s="235"/>
      <c r="GGK77" s="235"/>
      <c r="GGL77" s="235"/>
      <c r="GGM77" s="235"/>
      <c r="GGN77" s="235"/>
      <c r="GGO77" s="283"/>
      <c r="GGP77" s="283"/>
      <c r="GGQ77" s="208"/>
      <c r="GGS77" s="235"/>
      <c r="GGT77" s="235"/>
      <c r="GGU77" s="235"/>
      <c r="GGV77" s="235"/>
      <c r="GGW77" s="235"/>
      <c r="GGX77" s="235"/>
      <c r="GGY77" s="235"/>
      <c r="GGZ77" s="283"/>
      <c r="GHA77" s="283"/>
      <c r="GHB77" s="208"/>
      <c r="GHD77" s="235"/>
      <c r="GHE77" s="235"/>
      <c r="GHF77" s="235"/>
      <c r="GHG77" s="235"/>
      <c r="GHH77" s="235"/>
      <c r="GHI77" s="235"/>
      <c r="GHJ77" s="235"/>
      <c r="GHK77" s="283"/>
      <c r="GHL77" s="283"/>
      <c r="GHM77" s="208"/>
      <c r="GHO77" s="235"/>
      <c r="GHP77" s="235"/>
      <c r="GHQ77" s="235"/>
      <c r="GHR77" s="235"/>
      <c r="GHS77" s="235"/>
      <c r="GHT77" s="235"/>
      <c r="GHU77" s="235"/>
      <c r="GHV77" s="283"/>
      <c r="GHW77" s="283"/>
      <c r="GHX77" s="208"/>
      <c r="GHZ77" s="235"/>
      <c r="GIA77" s="235"/>
      <c r="GIB77" s="235"/>
      <c r="GIC77" s="235"/>
      <c r="GID77" s="235"/>
      <c r="GIE77" s="235"/>
      <c r="GIF77" s="235"/>
      <c r="GIG77" s="283"/>
      <c r="GIH77" s="283"/>
      <c r="GII77" s="208"/>
      <c r="GIK77" s="235"/>
      <c r="GIL77" s="235"/>
      <c r="GIM77" s="235"/>
      <c r="GIN77" s="235"/>
      <c r="GIO77" s="235"/>
      <c r="GIP77" s="235"/>
      <c r="GIQ77" s="235"/>
      <c r="GIR77" s="283"/>
      <c r="GIS77" s="283"/>
      <c r="GIT77" s="208"/>
      <c r="GIV77" s="235"/>
      <c r="GIW77" s="235"/>
      <c r="GIX77" s="235"/>
      <c r="GIY77" s="235"/>
      <c r="GIZ77" s="235"/>
      <c r="GJA77" s="235"/>
      <c r="GJB77" s="235"/>
      <c r="GJC77" s="283"/>
      <c r="GJD77" s="283"/>
      <c r="GJE77" s="208"/>
      <c r="GJG77" s="235"/>
      <c r="GJH77" s="235"/>
      <c r="GJI77" s="235"/>
      <c r="GJJ77" s="235"/>
      <c r="GJK77" s="235"/>
      <c r="GJL77" s="235"/>
      <c r="GJM77" s="235"/>
      <c r="GJN77" s="283"/>
      <c r="GJO77" s="283"/>
      <c r="GJP77" s="208"/>
      <c r="GJR77" s="235"/>
      <c r="GJS77" s="235"/>
      <c r="GJT77" s="235"/>
      <c r="GJU77" s="235"/>
      <c r="GJV77" s="235"/>
      <c r="GJW77" s="235"/>
      <c r="GJX77" s="235"/>
      <c r="GJY77" s="283"/>
      <c r="GJZ77" s="283"/>
      <c r="GKA77" s="208"/>
      <c r="GKC77" s="235"/>
      <c r="GKD77" s="235"/>
      <c r="GKE77" s="235"/>
      <c r="GKF77" s="235"/>
      <c r="GKG77" s="235"/>
      <c r="GKH77" s="235"/>
      <c r="GKI77" s="235"/>
      <c r="GKJ77" s="283"/>
      <c r="GKK77" s="283"/>
      <c r="GKL77" s="208"/>
      <c r="GKN77" s="235"/>
      <c r="GKO77" s="235"/>
      <c r="GKP77" s="235"/>
      <c r="GKQ77" s="235"/>
      <c r="GKR77" s="235"/>
      <c r="GKS77" s="235"/>
      <c r="GKT77" s="235"/>
      <c r="GKU77" s="283"/>
      <c r="GKV77" s="283"/>
      <c r="GKW77" s="208"/>
      <c r="GKY77" s="235"/>
      <c r="GKZ77" s="235"/>
      <c r="GLA77" s="235"/>
      <c r="GLB77" s="235"/>
      <c r="GLC77" s="235"/>
      <c r="GLD77" s="235"/>
      <c r="GLE77" s="235"/>
      <c r="GLF77" s="283"/>
      <c r="GLG77" s="283"/>
      <c r="GLH77" s="208"/>
      <c r="GLJ77" s="235"/>
      <c r="GLK77" s="235"/>
      <c r="GLL77" s="235"/>
      <c r="GLM77" s="235"/>
      <c r="GLN77" s="235"/>
      <c r="GLO77" s="235"/>
      <c r="GLP77" s="235"/>
      <c r="GLQ77" s="283"/>
      <c r="GLR77" s="283"/>
      <c r="GLS77" s="208"/>
      <c r="GLU77" s="235"/>
      <c r="GLV77" s="235"/>
      <c r="GLW77" s="235"/>
      <c r="GLX77" s="235"/>
      <c r="GLY77" s="235"/>
      <c r="GLZ77" s="235"/>
      <c r="GMA77" s="235"/>
      <c r="GMB77" s="283"/>
      <c r="GMC77" s="283"/>
      <c r="GMD77" s="208"/>
      <c r="GMF77" s="235"/>
      <c r="GMG77" s="235"/>
      <c r="GMH77" s="235"/>
      <c r="GMI77" s="235"/>
      <c r="GMJ77" s="235"/>
      <c r="GMK77" s="235"/>
      <c r="GML77" s="235"/>
      <c r="GMM77" s="283"/>
      <c r="GMN77" s="283"/>
      <c r="GMO77" s="208"/>
      <c r="GMQ77" s="235"/>
      <c r="GMR77" s="235"/>
      <c r="GMS77" s="235"/>
      <c r="GMT77" s="235"/>
      <c r="GMU77" s="235"/>
      <c r="GMV77" s="235"/>
      <c r="GMW77" s="235"/>
      <c r="GMX77" s="283"/>
      <c r="GMY77" s="283"/>
      <c r="GMZ77" s="208"/>
      <c r="GNB77" s="235"/>
      <c r="GNC77" s="235"/>
      <c r="GND77" s="235"/>
      <c r="GNE77" s="235"/>
      <c r="GNF77" s="235"/>
      <c r="GNG77" s="235"/>
      <c r="GNH77" s="235"/>
      <c r="GNI77" s="283"/>
      <c r="GNJ77" s="283"/>
      <c r="GNK77" s="208"/>
      <c r="GNM77" s="235"/>
      <c r="GNN77" s="235"/>
      <c r="GNO77" s="235"/>
      <c r="GNP77" s="235"/>
      <c r="GNQ77" s="235"/>
      <c r="GNR77" s="235"/>
      <c r="GNS77" s="235"/>
      <c r="GNT77" s="283"/>
      <c r="GNU77" s="283"/>
      <c r="GNV77" s="208"/>
      <c r="GNX77" s="235"/>
      <c r="GNY77" s="235"/>
      <c r="GNZ77" s="235"/>
      <c r="GOA77" s="235"/>
      <c r="GOB77" s="235"/>
      <c r="GOC77" s="235"/>
      <c r="GOD77" s="235"/>
      <c r="GOE77" s="283"/>
      <c r="GOF77" s="283"/>
      <c r="GOG77" s="208"/>
      <c r="GOI77" s="235"/>
      <c r="GOJ77" s="235"/>
      <c r="GOK77" s="235"/>
      <c r="GOL77" s="235"/>
      <c r="GOM77" s="235"/>
      <c r="GON77" s="235"/>
      <c r="GOO77" s="235"/>
      <c r="GOP77" s="283"/>
      <c r="GOQ77" s="283"/>
      <c r="GOR77" s="208"/>
      <c r="GOT77" s="235"/>
      <c r="GOU77" s="235"/>
      <c r="GOV77" s="235"/>
      <c r="GOW77" s="235"/>
      <c r="GOX77" s="235"/>
      <c r="GOY77" s="235"/>
      <c r="GOZ77" s="235"/>
      <c r="GPA77" s="283"/>
      <c r="GPB77" s="283"/>
      <c r="GPC77" s="208"/>
      <c r="GPE77" s="235"/>
      <c r="GPF77" s="235"/>
      <c r="GPG77" s="235"/>
      <c r="GPH77" s="235"/>
      <c r="GPI77" s="235"/>
      <c r="GPJ77" s="235"/>
      <c r="GPK77" s="235"/>
      <c r="GPL77" s="283"/>
      <c r="GPM77" s="283"/>
      <c r="GPN77" s="208"/>
      <c r="GPP77" s="235"/>
      <c r="GPQ77" s="235"/>
      <c r="GPR77" s="235"/>
      <c r="GPS77" s="235"/>
      <c r="GPT77" s="235"/>
      <c r="GPU77" s="235"/>
      <c r="GPV77" s="235"/>
      <c r="GPW77" s="283"/>
      <c r="GPX77" s="283"/>
      <c r="GPY77" s="208"/>
      <c r="GQA77" s="235"/>
      <c r="GQB77" s="235"/>
      <c r="GQC77" s="235"/>
      <c r="GQD77" s="235"/>
      <c r="GQE77" s="235"/>
      <c r="GQF77" s="235"/>
      <c r="GQG77" s="235"/>
      <c r="GQH77" s="283"/>
      <c r="GQI77" s="283"/>
      <c r="GQJ77" s="208"/>
      <c r="GQL77" s="235"/>
      <c r="GQM77" s="235"/>
      <c r="GQN77" s="235"/>
      <c r="GQO77" s="235"/>
      <c r="GQP77" s="235"/>
      <c r="GQQ77" s="235"/>
      <c r="GQR77" s="235"/>
      <c r="GQS77" s="283"/>
      <c r="GQT77" s="283"/>
      <c r="GQU77" s="208"/>
      <c r="GQW77" s="235"/>
      <c r="GQX77" s="235"/>
      <c r="GQY77" s="235"/>
      <c r="GQZ77" s="235"/>
      <c r="GRA77" s="235"/>
      <c r="GRB77" s="235"/>
      <c r="GRC77" s="235"/>
      <c r="GRD77" s="283"/>
      <c r="GRE77" s="283"/>
      <c r="GRF77" s="208"/>
      <c r="GRH77" s="235"/>
      <c r="GRI77" s="235"/>
      <c r="GRJ77" s="235"/>
      <c r="GRK77" s="235"/>
      <c r="GRL77" s="235"/>
      <c r="GRM77" s="235"/>
      <c r="GRN77" s="235"/>
      <c r="GRO77" s="283"/>
      <c r="GRP77" s="283"/>
      <c r="GRQ77" s="208"/>
      <c r="GRS77" s="235"/>
      <c r="GRT77" s="235"/>
      <c r="GRU77" s="235"/>
      <c r="GRV77" s="235"/>
      <c r="GRW77" s="235"/>
      <c r="GRX77" s="235"/>
      <c r="GRY77" s="235"/>
      <c r="GRZ77" s="283"/>
      <c r="GSA77" s="283"/>
      <c r="GSB77" s="208"/>
      <c r="GSD77" s="235"/>
      <c r="GSE77" s="235"/>
      <c r="GSF77" s="235"/>
      <c r="GSG77" s="235"/>
      <c r="GSH77" s="235"/>
      <c r="GSI77" s="235"/>
      <c r="GSJ77" s="235"/>
      <c r="GSK77" s="283"/>
      <c r="GSL77" s="283"/>
      <c r="GSM77" s="208"/>
      <c r="GSO77" s="235"/>
      <c r="GSP77" s="235"/>
      <c r="GSQ77" s="235"/>
      <c r="GSR77" s="235"/>
      <c r="GSS77" s="235"/>
      <c r="GST77" s="235"/>
      <c r="GSU77" s="235"/>
      <c r="GSV77" s="283"/>
      <c r="GSW77" s="283"/>
      <c r="GSX77" s="208"/>
      <c r="GSZ77" s="235"/>
      <c r="GTA77" s="235"/>
      <c r="GTB77" s="235"/>
      <c r="GTC77" s="235"/>
      <c r="GTD77" s="235"/>
      <c r="GTE77" s="235"/>
      <c r="GTF77" s="235"/>
      <c r="GTG77" s="283"/>
      <c r="GTH77" s="283"/>
      <c r="GTI77" s="208"/>
      <c r="GTK77" s="235"/>
      <c r="GTL77" s="235"/>
      <c r="GTM77" s="235"/>
      <c r="GTN77" s="235"/>
      <c r="GTO77" s="235"/>
      <c r="GTP77" s="235"/>
      <c r="GTQ77" s="235"/>
      <c r="GTR77" s="283"/>
      <c r="GTS77" s="283"/>
      <c r="GTT77" s="208"/>
      <c r="GTV77" s="235"/>
      <c r="GTW77" s="235"/>
      <c r="GTX77" s="235"/>
      <c r="GTY77" s="235"/>
      <c r="GTZ77" s="235"/>
      <c r="GUA77" s="235"/>
      <c r="GUB77" s="235"/>
      <c r="GUC77" s="283"/>
      <c r="GUD77" s="283"/>
      <c r="GUE77" s="208"/>
      <c r="GUG77" s="235"/>
      <c r="GUH77" s="235"/>
      <c r="GUI77" s="235"/>
      <c r="GUJ77" s="235"/>
      <c r="GUK77" s="235"/>
      <c r="GUL77" s="235"/>
      <c r="GUM77" s="235"/>
      <c r="GUN77" s="283"/>
      <c r="GUO77" s="283"/>
      <c r="GUP77" s="208"/>
      <c r="GUR77" s="235"/>
      <c r="GUS77" s="235"/>
      <c r="GUT77" s="235"/>
      <c r="GUU77" s="235"/>
      <c r="GUV77" s="235"/>
      <c r="GUW77" s="235"/>
      <c r="GUX77" s="235"/>
      <c r="GUY77" s="283"/>
      <c r="GUZ77" s="283"/>
      <c r="GVA77" s="208"/>
      <c r="GVC77" s="235"/>
      <c r="GVD77" s="235"/>
      <c r="GVE77" s="235"/>
      <c r="GVF77" s="235"/>
      <c r="GVG77" s="235"/>
      <c r="GVH77" s="235"/>
      <c r="GVI77" s="235"/>
      <c r="GVJ77" s="283"/>
      <c r="GVK77" s="283"/>
      <c r="GVL77" s="208"/>
      <c r="GVN77" s="235"/>
      <c r="GVO77" s="235"/>
      <c r="GVP77" s="235"/>
      <c r="GVQ77" s="235"/>
      <c r="GVR77" s="235"/>
      <c r="GVS77" s="235"/>
      <c r="GVT77" s="235"/>
      <c r="GVU77" s="283"/>
      <c r="GVV77" s="283"/>
      <c r="GVW77" s="208"/>
      <c r="GVY77" s="235"/>
      <c r="GVZ77" s="235"/>
      <c r="GWA77" s="235"/>
      <c r="GWB77" s="235"/>
      <c r="GWC77" s="235"/>
      <c r="GWD77" s="235"/>
      <c r="GWE77" s="235"/>
      <c r="GWF77" s="283"/>
      <c r="GWG77" s="283"/>
      <c r="GWH77" s="208"/>
      <c r="GWJ77" s="235"/>
      <c r="GWK77" s="235"/>
      <c r="GWL77" s="235"/>
      <c r="GWM77" s="235"/>
      <c r="GWN77" s="235"/>
      <c r="GWO77" s="235"/>
      <c r="GWP77" s="235"/>
      <c r="GWQ77" s="283"/>
      <c r="GWR77" s="283"/>
      <c r="GWS77" s="208"/>
      <c r="GWU77" s="235"/>
      <c r="GWV77" s="235"/>
      <c r="GWW77" s="235"/>
      <c r="GWX77" s="235"/>
      <c r="GWY77" s="235"/>
      <c r="GWZ77" s="235"/>
      <c r="GXA77" s="235"/>
      <c r="GXB77" s="283"/>
      <c r="GXC77" s="283"/>
      <c r="GXD77" s="208"/>
      <c r="GXF77" s="235"/>
      <c r="GXG77" s="235"/>
      <c r="GXH77" s="235"/>
      <c r="GXI77" s="235"/>
      <c r="GXJ77" s="235"/>
      <c r="GXK77" s="235"/>
      <c r="GXL77" s="235"/>
      <c r="GXM77" s="283"/>
      <c r="GXN77" s="283"/>
      <c r="GXO77" s="208"/>
      <c r="GXQ77" s="235"/>
      <c r="GXR77" s="235"/>
      <c r="GXS77" s="235"/>
      <c r="GXT77" s="235"/>
      <c r="GXU77" s="235"/>
      <c r="GXV77" s="235"/>
      <c r="GXW77" s="235"/>
      <c r="GXX77" s="283"/>
      <c r="GXY77" s="283"/>
      <c r="GXZ77" s="208"/>
      <c r="GYB77" s="235"/>
      <c r="GYC77" s="235"/>
      <c r="GYD77" s="235"/>
      <c r="GYE77" s="235"/>
      <c r="GYF77" s="235"/>
      <c r="GYG77" s="235"/>
      <c r="GYH77" s="235"/>
      <c r="GYI77" s="283"/>
      <c r="GYJ77" s="283"/>
      <c r="GYK77" s="208"/>
      <c r="GYM77" s="235"/>
      <c r="GYN77" s="235"/>
      <c r="GYO77" s="235"/>
      <c r="GYP77" s="235"/>
      <c r="GYQ77" s="235"/>
      <c r="GYR77" s="235"/>
      <c r="GYS77" s="235"/>
      <c r="GYT77" s="283"/>
      <c r="GYU77" s="283"/>
      <c r="GYV77" s="208"/>
      <c r="GYX77" s="235"/>
      <c r="GYY77" s="235"/>
      <c r="GYZ77" s="235"/>
      <c r="GZA77" s="235"/>
      <c r="GZB77" s="235"/>
      <c r="GZC77" s="235"/>
      <c r="GZD77" s="235"/>
      <c r="GZE77" s="283"/>
      <c r="GZF77" s="283"/>
      <c r="GZG77" s="208"/>
      <c r="GZI77" s="235"/>
      <c r="GZJ77" s="235"/>
      <c r="GZK77" s="235"/>
      <c r="GZL77" s="235"/>
      <c r="GZM77" s="235"/>
      <c r="GZN77" s="235"/>
      <c r="GZO77" s="235"/>
      <c r="GZP77" s="283"/>
      <c r="GZQ77" s="283"/>
      <c r="GZR77" s="208"/>
      <c r="GZT77" s="235"/>
      <c r="GZU77" s="235"/>
      <c r="GZV77" s="235"/>
      <c r="GZW77" s="235"/>
      <c r="GZX77" s="235"/>
      <c r="GZY77" s="235"/>
      <c r="GZZ77" s="235"/>
      <c r="HAA77" s="283"/>
      <c r="HAB77" s="283"/>
      <c r="HAC77" s="208"/>
      <c r="HAE77" s="235"/>
      <c r="HAF77" s="235"/>
      <c r="HAG77" s="235"/>
      <c r="HAH77" s="235"/>
      <c r="HAI77" s="235"/>
      <c r="HAJ77" s="235"/>
      <c r="HAK77" s="235"/>
      <c r="HAL77" s="283"/>
      <c r="HAM77" s="283"/>
      <c r="HAN77" s="208"/>
      <c r="HAP77" s="235"/>
      <c r="HAQ77" s="235"/>
      <c r="HAR77" s="235"/>
      <c r="HAS77" s="235"/>
      <c r="HAT77" s="235"/>
      <c r="HAU77" s="235"/>
      <c r="HAV77" s="235"/>
      <c r="HAW77" s="283"/>
      <c r="HAX77" s="283"/>
      <c r="HAY77" s="208"/>
      <c r="HBA77" s="235"/>
      <c r="HBB77" s="235"/>
      <c r="HBC77" s="235"/>
      <c r="HBD77" s="235"/>
      <c r="HBE77" s="235"/>
      <c r="HBF77" s="235"/>
      <c r="HBG77" s="235"/>
      <c r="HBH77" s="283"/>
      <c r="HBI77" s="283"/>
      <c r="HBJ77" s="208"/>
      <c r="HBL77" s="235"/>
      <c r="HBM77" s="235"/>
      <c r="HBN77" s="235"/>
      <c r="HBO77" s="235"/>
      <c r="HBP77" s="235"/>
      <c r="HBQ77" s="235"/>
      <c r="HBR77" s="235"/>
      <c r="HBS77" s="283"/>
      <c r="HBT77" s="283"/>
      <c r="HBU77" s="208"/>
      <c r="HBW77" s="235"/>
      <c r="HBX77" s="235"/>
      <c r="HBY77" s="235"/>
      <c r="HBZ77" s="235"/>
      <c r="HCA77" s="235"/>
      <c r="HCB77" s="235"/>
      <c r="HCC77" s="235"/>
      <c r="HCD77" s="283"/>
      <c r="HCE77" s="283"/>
      <c r="HCF77" s="208"/>
      <c r="HCH77" s="235"/>
      <c r="HCI77" s="235"/>
      <c r="HCJ77" s="235"/>
      <c r="HCK77" s="235"/>
      <c r="HCL77" s="235"/>
      <c r="HCM77" s="235"/>
      <c r="HCN77" s="235"/>
      <c r="HCO77" s="283"/>
      <c r="HCP77" s="283"/>
      <c r="HCQ77" s="208"/>
      <c r="HCS77" s="235"/>
      <c r="HCT77" s="235"/>
      <c r="HCU77" s="235"/>
      <c r="HCV77" s="235"/>
      <c r="HCW77" s="235"/>
      <c r="HCX77" s="235"/>
      <c r="HCY77" s="235"/>
      <c r="HCZ77" s="283"/>
      <c r="HDA77" s="283"/>
      <c r="HDB77" s="208"/>
      <c r="HDD77" s="235"/>
      <c r="HDE77" s="235"/>
      <c r="HDF77" s="235"/>
      <c r="HDG77" s="235"/>
      <c r="HDH77" s="235"/>
      <c r="HDI77" s="235"/>
      <c r="HDJ77" s="235"/>
      <c r="HDK77" s="283"/>
      <c r="HDL77" s="283"/>
      <c r="HDM77" s="208"/>
      <c r="HDO77" s="235"/>
      <c r="HDP77" s="235"/>
      <c r="HDQ77" s="235"/>
      <c r="HDR77" s="235"/>
      <c r="HDS77" s="235"/>
      <c r="HDT77" s="235"/>
      <c r="HDU77" s="235"/>
      <c r="HDV77" s="283"/>
      <c r="HDW77" s="283"/>
      <c r="HDX77" s="208"/>
      <c r="HDZ77" s="235"/>
      <c r="HEA77" s="235"/>
      <c r="HEB77" s="235"/>
      <c r="HEC77" s="235"/>
      <c r="HED77" s="235"/>
      <c r="HEE77" s="235"/>
      <c r="HEF77" s="235"/>
      <c r="HEG77" s="283"/>
      <c r="HEH77" s="283"/>
      <c r="HEI77" s="208"/>
      <c r="HEK77" s="235"/>
      <c r="HEL77" s="235"/>
      <c r="HEM77" s="235"/>
      <c r="HEN77" s="235"/>
      <c r="HEO77" s="235"/>
      <c r="HEP77" s="235"/>
      <c r="HEQ77" s="235"/>
      <c r="HER77" s="283"/>
      <c r="HES77" s="283"/>
      <c r="HET77" s="208"/>
      <c r="HEV77" s="235"/>
      <c r="HEW77" s="235"/>
      <c r="HEX77" s="235"/>
      <c r="HEY77" s="235"/>
      <c r="HEZ77" s="235"/>
      <c r="HFA77" s="235"/>
      <c r="HFB77" s="235"/>
      <c r="HFC77" s="283"/>
      <c r="HFD77" s="283"/>
      <c r="HFE77" s="208"/>
      <c r="HFG77" s="235"/>
      <c r="HFH77" s="235"/>
      <c r="HFI77" s="235"/>
      <c r="HFJ77" s="235"/>
      <c r="HFK77" s="235"/>
      <c r="HFL77" s="235"/>
      <c r="HFM77" s="235"/>
      <c r="HFN77" s="283"/>
      <c r="HFO77" s="283"/>
      <c r="HFP77" s="208"/>
      <c r="HFR77" s="235"/>
      <c r="HFS77" s="235"/>
      <c r="HFT77" s="235"/>
      <c r="HFU77" s="235"/>
      <c r="HFV77" s="235"/>
      <c r="HFW77" s="235"/>
      <c r="HFX77" s="235"/>
      <c r="HFY77" s="283"/>
      <c r="HFZ77" s="283"/>
      <c r="HGA77" s="208"/>
      <c r="HGC77" s="235"/>
      <c r="HGD77" s="235"/>
      <c r="HGE77" s="235"/>
      <c r="HGF77" s="235"/>
      <c r="HGG77" s="235"/>
      <c r="HGH77" s="235"/>
      <c r="HGI77" s="235"/>
      <c r="HGJ77" s="283"/>
      <c r="HGK77" s="283"/>
      <c r="HGL77" s="208"/>
      <c r="HGN77" s="235"/>
      <c r="HGO77" s="235"/>
      <c r="HGP77" s="235"/>
      <c r="HGQ77" s="235"/>
      <c r="HGR77" s="235"/>
      <c r="HGS77" s="235"/>
      <c r="HGT77" s="235"/>
      <c r="HGU77" s="283"/>
      <c r="HGV77" s="283"/>
      <c r="HGW77" s="208"/>
      <c r="HGY77" s="235"/>
      <c r="HGZ77" s="235"/>
      <c r="HHA77" s="235"/>
      <c r="HHB77" s="235"/>
      <c r="HHC77" s="235"/>
      <c r="HHD77" s="235"/>
      <c r="HHE77" s="235"/>
      <c r="HHF77" s="283"/>
      <c r="HHG77" s="283"/>
      <c r="HHH77" s="208"/>
      <c r="HHJ77" s="235"/>
      <c r="HHK77" s="235"/>
      <c r="HHL77" s="235"/>
      <c r="HHM77" s="235"/>
      <c r="HHN77" s="235"/>
      <c r="HHO77" s="235"/>
      <c r="HHP77" s="235"/>
      <c r="HHQ77" s="283"/>
      <c r="HHR77" s="283"/>
      <c r="HHS77" s="208"/>
      <c r="HHU77" s="235"/>
      <c r="HHV77" s="235"/>
      <c r="HHW77" s="235"/>
      <c r="HHX77" s="235"/>
      <c r="HHY77" s="235"/>
      <c r="HHZ77" s="235"/>
      <c r="HIA77" s="235"/>
      <c r="HIB77" s="283"/>
      <c r="HIC77" s="283"/>
      <c r="HID77" s="208"/>
      <c r="HIF77" s="235"/>
      <c r="HIG77" s="235"/>
      <c r="HIH77" s="235"/>
      <c r="HII77" s="235"/>
      <c r="HIJ77" s="235"/>
      <c r="HIK77" s="235"/>
      <c r="HIL77" s="235"/>
      <c r="HIM77" s="283"/>
      <c r="HIN77" s="283"/>
      <c r="HIO77" s="208"/>
      <c r="HIQ77" s="235"/>
      <c r="HIR77" s="235"/>
      <c r="HIS77" s="235"/>
      <c r="HIT77" s="235"/>
      <c r="HIU77" s="235"/>
      <c r="HIV77" s="235"/>
      <c r="HIW77" s="235"/>
      <c r="HIX77" s="283"/>
      <c r="HIY77" s="283"/>
      <c r="HIZ77" s="208"/>
      <c r="HJB77" s="235"/>
      <c r="HJC77" s="235"/>
      <c r="HJD77" s="235"/>
      <c r="HJE77" s="235"/>
      <c r="HJF77" s="235"/>
      <c r="HJG77" s="235"/>
      <c r="HJH77" s="235"/>
      <c r="HJI77" s="283"/>
      <c r="HJJ77" s="283"/>
      <c r="HJK77" s="208"/>
      <c r="HJM77" s="235"/>
      <c r="HJN77" s="235"/>
      <c r="HJO77" s="235"/>
      <c r="HJP77" s="235"/>
      <c r="HJQ77" s="235"/>
      <c r="HJR77" s="235"/>
      <c r="HJS77" s="235"/>
      <c r="HJT77" s="283"/>
      <c r="HJU77" s="283"/>
      <c r="HJV77" s="208"/>
      <c r="HJX77" s="235"/>
      <c r="HJY77" s="235"/>
      <c r="HJZ77" s="235"/>
      <c r="HKA77" s="235"/>
      <c r="HKB77" s="235"/>
      <c r="HKC77" s="235"/>
      <c r="HKD77" s="235"/>
      <c r="HKE77" s="283"/>
      <c r="HKF77" s="283"/>
      <c r="HKG77" s="208"/>
      <c r="HKI77" s="235"/>
      <c r="HKJ77" s="235"/>
      <c r="HKK77" s="235"/>
      <c r="HKL77" s="235"/>
      <c r="HKM77" s="235"/>
      <c r="HKN77" s="235"/>
      <c r="HKO77" s="235"/>
      <c r="HKP77" s="283"/>
      <c r="HKQ77" s="283"/>
      <c r="HKR77" s="208"/>
      <c r="HKT77" s="235"/>
      <c r="HKU77" s="235"/>
      <c r="HKV77" s="235"/>
      <c r="HKW77" s="235"/>
      <c r="HKX77" s="235"/>
      <c r="HKY77" s="235"/>
      <c r="HKZ77" s="235"/>
      <c r="HLA77" s="283"/>
      <c r="HLB77" s="283"/>
      <c r="HLC77" s="208"/>
      <c r="HLE77" s="235"/>
      <c r="HLF77" s="235"/>
      <c r="HLG77" s="235"/>
      <c r="HLH77" s="235"/>
      <c r="HLI77" s="235"/>
      <c r="HLJ77" s="235"/>
      <c r="HLK77" s="235"/>
      <c r="HLL77" s="283"/>
      <c r="HLM77" s="283"/>
      <c r="HLN77" s="208"/>
      <c r="HLP77" s="235"/>
      <c r="HLQ77" s="235"/>
      <c r="HLR77" s="235"/>
      <c r="HLS77" s="235"/>
      <c r="HLT77" s="235"/>
      <c r="HLU77" s="235"/>
      <c r="HLV77" s="235"/>
      <c r="HLW77" s="283"/>
      <c r="HLX77" s="283"/>
      <c r="HLY77" s="208"/>
      <c r="HMA77" s="235"/>
      <c r="HMB77" s="235"/>
      <c r="HMC77" s="235"/>
      <c r="HMD77" s="235"/>
      <c r="HME77" s="235"/>
      <c r="HMF77" s="235"/>
      <c r="HMG77" s="235"/>
      <c r="HMH77" s="283"/>
      <c r="HMI77" s="283"/>
      <c r="HMJ77" s="208"/>
      <c r="HML77" s="235"/>
      <c r="HMM77" s="235"/>
      <c r="HMN77" s="235"/>
      <c r="HMO77" s="235"/>
      <c r="HMP77" s="235"/>
      <c r="HMQ77" s="235"/>
      <c r="HMR77" s="235"/>
      <c r="HMS77" s="283"/>
      <c r="HMT77" s="283"/>
      <c r="HMU77" s="208"/>
      <c r="HMW77" s="235"/>
      <c r="HMX77" s="235"/>
      <c r="HMY77" s="235"/>
      <c r="HMZ77" s="235"/>
      <c r="HNA77" s="235"/>
      <c r="HNB77" s="235"/>
      <c r="HNC77" s="235"/>
      <c r="HND77" s="283"/>
      <c r="HNE77" s="283"/>
      <c r="HNF77" s="208"/>
      <c r="HNH77" s="235"/>
      <c r="HNI77" s="235"/>
      <c r="HNJ77" s="235"/>
      <c r="HNK77" s="235"/>
      <c r="HNL77" s="235"/>
      <c r="HNM77" s="235"/>
      <c r="HNN77" s="235"/>
      <c r="HNO77" s="283"/>
      <c r="HNP77" s="283"/>
      <c r="HNQ77" s="208"/>
      <c r="HNS77" s="235"/>
      <c r="HNT77" s="235"/>
      <c r="HNU77" s="235"/>
      <c r="HNV77" s="235"/>
      <c r="HNW77" s="235"/>
      <c r="HNX77" s="235"/>
      <c r="HNY77" s="235"/>
      <c r="HNZ77" s="283"/>
      <c r="HOA77" s="283"/>
      <c r="HOB77" s="208"/>
      <c r="HOD77" s="235"/>
      <c r="HOE77" s="235"/>
      <c r="HOF77" s="235"/>
      <c r="HOG77" s="235"/>
      <c r="HOH77" s="235"/>
      <c r="HOI77" s="235"/>
      <c r="HOJ77" s="235"/>
      <c r="HOK77" s="283"/>
      <c r="HOL77" s="283"/>
      <c r="HOM77" s="208"/>
      <c r="HOO77" s="235"/>
      <c r="HOP77" s="235"/>
      <c r="HOQ77" s="235"/>
      <c r="HOR77" s="235"/>
      <c r="HOS77" s="235"/>
      <c r="HOT77" s="235"/>
      <c r="HOU77" s="235"/>
      <c r="HOV77" s="283"/>
      <c r="HOW77" s="283"/>
      <c r="HOX77" s="208"/>
      <c r="HOZ77" s="235"/>
      <c r="HPA77" s="235"/>
      <c r="HPB77" s="235"/>
      <c r="HPC77" s="235"/>
      <c r="HPD77" s="235"/>
      <c r="HPE77" s="235"/>
      <c r="HPF77" s="235"/>
      <c r="HPG77" s="283"/>
      <c r="HPH77" s="283"/>
      <c r="HPI77" s="208"/>
      <c r="HPK77" s="235"/>
      <c r="HPL77" s="235"/>
      <c r="HPM77" s="235"/>
      <c r="HPN77" s="235"/>
      <c r="HPO77" s="235"/>
      <c r="HPP77" s="235"/>
      <c r="HPQ77" s="235"/>
      <c r="HPR77" s="283"/>
      <c r="HPS77" s="283"/>
      <c r="HPT77" s="208"/>
      <c r="HPV77" s="235"/>
      <c r="HPW77" s="235"/>
      <c r="HPX77" s="235"/>
      <c r="HPY77" s="235"/>
      <c r="HPZ77" s="235"/>
      <c r="HQA77" s="235"/>
      <c r="HQB77" s="235"/>
      <c r="HQC77" s="283"/>
      <c r="HQD77" s="283"/>
      <c r="HQE77" s="208"/>
      <c r="HQG77" s="235"/>
      <c r="HQH77" s="235"/>
      <c r="HQI77" s="235"/>
      <c r="HQJ77" s="235"/>
      <c r="HQK77" s="235"/>
      <c r="HQL77" s="235"/>
      <c r="HQM77" s="235"/>
      <c r="HQN77" s="283"/>
      <c r="HQO77" s="283"/>
      <c r="HQP77" s="208"/>
      <c r="HQR77" s="235"/>
      <c r="HQS77" s="235"/>
      <c r="HQT77" s="235"/>
      <c r="HQU77" s="235"/>
      <c r="HQV77" s="235"/>
      <c r="HQW77" s="235"/>
      <c r="HQX77" s="235"/>
      <c r="HQY77" s="283"/>
      <c r="HQZ77" s="283"/>
      <c r="HRA77" s="208"/>
      <c r="HRC77" s="235"/>
      <c r="HRD77" s="235"/>
      <c r="HRE77" s="235"/>
      <c r="HRF77" s="235"/>
      <c r="HRG77" s="235"/>
      <c r="HRH77" s="235"/>
      <c r="HRI77" s="235"/>
      <c r="HRJ77" s="283"/>
      <c r="HRK77" s="283"/>
      <c r="HRL77" s="208"/>
      <c r="HRN77" s="235"/>
      <c r="HRO77" s="235"/>
      <c r="HRP77" s="235"/>
      <c r="HRQ77" s="235"/>
      <c r="HRR77" s="235"/>
      <c r="HRS77" s="235"/>
      <c r="HRT77" s="235"/>
      <c r="HRU77" s="283"/>
      <c r="HRV77" s="283"/>
      <c r="HRW77" s="208"/>
      <c r="HRY77" s="235"/>
      <c r="HRZ77" s="235"/>
      <c r="HSA77" s="235"/>
      <c r="HSB77" s="235"/>
      <c r="HSC77" s="235"/>
      <c r="HSD77" s="235"/>
      <c r="HSE77" s="235"/>
      <c r="HSF77" s="283"/>
      <c r="HSG77" s="283"/>
      <c r="HSH77" s="208"/>
      <c r="HSJ77" s="235"/>
      <c r="HSK77" s="235"/>
      <c r="HSL77" s="235"/>
      <c r="HSM77" s="235"/>
      <c r="HSN77" s="235"/>
      <c r="HSO77" s="235"/>
      <c r="HSP77" s="235"/>
      <c r="HSQ77" s="283"/>
      <c r="HSR77" s="283"/>
      <c r="HSS77" s="208"/>
      <c r="HSU77" s="235"/>
      <c r="HSV77" s="235"/>
      <c r="HSW77" s="235"/>
      <c r="HSX77" s="235"/>
      <c r="HSY77" s="235"/>
      <c r="HSZ77" s="235"/>
      <c r="HTA77" s="235"/>
      <c r="HTB77" s="283"/>
      <c r="HTC77" s="283"/>
      <c r="HTD77" s="208"/>
      <c r="HTF77" s="235"/>
      <c r="HTG77" s="235"/>
      <c r="HTH77" s="235"/>
      <c r="HTI77" s="235"/>
      <c r="HTJ77" s="235"/>
      <c r="HTK77" s="235"/>
      <c r="HTL77" s="235"/>
      <c r="HTM77" s="283"/>
      <c r="HTN77" s="283"/>
      <c r="HTO77" s="208"/>
      <c r="HTQ77" s="235"/>
      <c r="HTR77" s="235"/>
      <c r="HTS77" s="235"/>
      <c r="HTT77" s="235"/>
      <c r="HTU77" s="235"/>
      <c r="HTV77" s="235"/>
      <c r="HTW77" s="235"/>
      <c r="HTX77" s="283"/>
      <c r="HTY77" s="283"/>
      <c r="HTZ77" s="208"/>
      <c r="HUB77" s="235"/>
      <c r="HUC77" s="235"/>
      <c r="HUD77" s="235"/>
      <c r="HUE77" s="235"/>
      <c r="HUF77" s="235"/>
      <c r="HUG77" s="235"/>
      <c r="HUH77" s="235"/>
      <c r="HUI77" s="283"/>
      <c r="HUJ77" s="283"/>
      <c r="HUK77" s="208"/>
      <c r="HUM77" s="235"/>
      <c r="HUN77" s="235"/>
      <c r="HUO77" s="235"/>
      <c r="HUP77" s="235"/>
      <c r="HUQ77" s="235"/>
      <c r="HUR77" s="235"/>
      <c r="HUS77" s="235"/>
      <c r="HUT77" s="283"/>
      <c r="HUU77" s="283"/>
      <c r="HUV77" s="208"/>
      <c r="HUX77" s="235"/>
      <c r="HUY77" s="235"/>
      <c r="HUZ77" s="235"/>
      <c r="HVA77" s="235"/>
      <c r="HVB77" s="235"/>
      <c r="HVC77" s="235"/>
      <c r="HVD77" s="235"/>
      <c r="HVE77" s="283"/>
      <c r="HVF77" s="283"/>
      <c r="HVG77" s="208"/>
      <c r="HVI77" s="235"/>
      <c r="HVJ77" s="235"/>
      <c r="HVK77" s="235"/>
      <c r="HVL77" s="235"/>
      <c r="HVM77" s="235"/>
      <c r="HVN77" s="235"/>
      <c r="HVO77" s="235"/>
      <c r="HVP77" s="283"/>
      <c r="HVQ77" s="283"/>
      <c r="HVR77" s="208"/>
      <c r="HVT77" s="235"/>
      <c r="HVU77" s="235"/>
      <c r="HVV77" s="235"/>
      <c r="HVW77" s="235"/>
      <c r="HVX77" s="235"/>
      <c r="HVY77" s="235"/>
      <c r="HVZ77" s="235"/>
      <c r="HWA77" s="283"/>
      <c r="HWB77" s="283"/>
      <c r="HWC77" s="208"/>
      <c r="HWE77" s="235"/>
      <c r="HWF77" s="235"/>
      <c r="HWG77" s="235"/>
      <c r="HWH77" s="235"/>
      <c r="HWI77" s="235"/>
      <c r="HWJ77" s="235"/>
      <c r="HWK77" s="235"/>
      <c r="HWL77" s="283"/>
      <c r="HWM77" s="283"/>
      <c r="HWN77" s="208"/>
      <c r="HWP77" s="235"/>
      <c r="HWQ77" s="235"/>
      <c r="HWR77" s="235"/>
      <c r="HWS77" s="235"/>
      <c r="HWT77" s="235"/>
      <c r="HWU77" s="235"/>
      <c r="HWV77" s="235"/>
      <c r="HWW77" s="283"/>
      <c r="HWX77" s="283"/>
      <c r="HWY77" s="208"/>
      <c r="HXA77" s="235"/>
      <c r="HXB77" s="235"/>
      <c r="HXC77" s="235"/>
      <c r="HXD77" s="235"/>
      <c r="HXE77" s="235"/>
      <c r="HXF77" s="235"/>
      <c r="HXG77" s="235"/>
      <c r="HXH77" s="283"/>
      <c r="HXI77" s="283"/>
      <c r="HXJ77" s="208"/>
      <c r="HXL77" s="235"/>
      <c r="HXM77" s="235"/>
      <c r="HXN77" s="235"/>
      <c r="HXO77" s="235"/>
      <c r="HXP77" s="235"/>
      <c r="HXQ77" s="235"/>
      <c r="HXR77" s="235"/>
      <c r="HXS77" s="283"/>
      <c r="HXT77" s="283"/>
      <c r="HXU77" s="208"/>
      <c r="HXW77" s="235"/>
      <c r="HXX77" s="235"/>
      <c r="HXY77" s="235"/>
      <c r="HXZ77" s="235"/>
      <c r="HYA77" s="235"/>
      <c r="HYB77" s="235"/>
      <c r="HYC77" s="235"/>
      <c r="HYD77" s="283"/>
      <c r="HYE77" s="283"/>
      <c r="HYF77" s="208"/>
      <c r="HYH77" s="235"/>
      <c r="HYI77" s="235"/>
      <c r="HYJ77" s="235"/>
      <c r="HYK77" s="235"/>
      <c r="HYL77" s="235"/>
      <c r="HYM77" s="235"/>
      <c r="HYN77" s="235"/>
      <c r="HYO77" s="283"/>
      <c r="HYP77" s="283"/>
      <c r="HYQ77" s="208"/>
      <c r="HYS77" s="235"/>
      <c r="HYT77" s="235"/>
      <c r="HYU77" s="235"/>
      <c r="HYV77" s="235"/>
      <c r="HYW77" s="235"/>
      <c r="HYX77" s="235"/>
      <c r="HYY77" s="235"/>
      <c r="HYZ77" s="283"/>
      <c r="HZA77" s="283"/>
      <c r="HZB77" s="208"/>
      <c r="HZD77" s="235"/>
      <c r="HZE77" s="235"/>
      <c r="HZF77" s="235"/>
      <c r="HZG77" s="235"/>
      <c r="HZH77" s="235"/>
      <c r="HZI77" s="235"/>
      <c r="HZJ77" s="235"/>
      <c r="HZK77" s="283"/>
      <c r="HZL77" s="283"/>
      <c r="HZM77" s="208"/>
      <c r="HZO77" s="235"/>
      <c r="HZP77" s="235"/>
      <c r="HZQ77" s="235"/>
      <c r="HZR77" s="235"/>
      <c r="HZS77" s="235"/>
      <c r="HZT77" s="235"/>
      <c r="HZU77" s="235"/>
      <c r="HZV77" s="283"/>
      <c r="HZW77" s="283"/>
      <c r="HZX77" s="208"/>
      <c r="HZZ77" s="235"/>
      <c r="IAA77" s="235"/>
      <c r="IAB77" s="235"/>
      <c r="IAC77" s="235"/>
      <c r="IAD77" s="235"/>
      <c r="IAE77" s="235"/>
      <c r="IAF77" s="235"/>
      <c r="IAG77" s="283"/>
      <c r="IAH77" s="283"/>
      <c r="IAI77" s="208"/>
      <c r="IAK77" s="235"/>
      <c r="IAL77" s="235"/>
      <c r="IAM77" s="235"/>
      <c r="IAN77" s="235"/>
      <c r="IAO77" s="235"/>
      <c r="IAP77" s="235"/>
      <c r="IAQ77" s="235"/>
      <c r="IAR77" s="283"/>
      <c r="IAS77" s="283"/>
      <c r="IAT77" s="208"/>
      <c r="IAV77" s="235"/>
      <c r="IAW77" s="235"/>
      <c r="IAX77" s="235"/>
      <c r="IAY77" s="235"/>
      <c r="IAZ77" s="235"/>
      <c r="IBA77" s="235"/>
      <c r="IBB77" s="235"/>
      <c r="IBC77" s="283"/>
      <c r="IBD77" s="283"/>
      <c r="IBE77" s="208"/>
      <c r="IBG77" s="235"/>
      <c r="IBH77" s="235"/>
      <c r="IBI77" s="235"/>
      <c r="IBJ77" s="235"/>
      <c r="IBK77" s="235"/>
      <c r="IBL77" s="235"/>
      <c r="IBM77" s="235"/>
      <c r="IBN77" s="283"/>
      <c r="IBO77" s="283"/>
      <c r="IBP77" s="208"/>
      <c r="IBR77" s="235"/>
      <c r="IBS77" s="235"/>
      <c r="IBT77" s="235"/>
      <c r="IBU77" s="235"/>
      <c r="IBV77" s="235"/>
      <c r="IBW77" s="235"/>
      <c r="IBX77" s="235"/>
      <c r="IBY77" s="283"/>
      <c r="IBZ77" s="283"/>
      <c r="ICA77" s="208"/>
      <c r="ICC77" s="235"/>
      <c r="ICD77" s="235"/>
      <c r="ICE77" s="235"/>
      <c r="ICF77" s="235"/>
      <c r="ICG77" s="235"/>
      <c r="ICH77" s="235"/>
      <c r="ICI77" s="235"/>
      <c r="ICJ77" s="283"/>
      <c r="ICK77" s="283"/>
      <c r="ICL77" s="208"/>
      <c r="ICN77" s="235"/>
      <c r="ICO77" s="235"/>
      <c r="ICP77" s="235"/>
      <c r="ICQ77" s="235"/>
      <c r="ICR77" s="235"/>
      <c r="ICS77" s="235"/>
      <c r="ICT77" s="235"/>
      <c r="ICU77" s="283"/>
      <c r="ICV77" s="283"/>
      <c r="ICW77" s="208"/>
      <c r="ICY77" s="235"/>
      <c r="ICZ77" s="235"/>
      <c r="IDA77" s="235"/>
      <c r="IDB77" s="235"/>
      <c r="IDC77" s="235"/>
      <c r="IDD77" s="235"/>
      <c r="IDE77" s="235"/>
      <c r="IDF77" s="283"/>
      <c r="IDG77" s="283"/>
      <c r="IDH77" s="208"/>
      <c r="IDJ77" s="235"/>
      <c r="IDK77" s="235"/>
      <c r="IDL77" s="235"/>
      <c r="IDM77" s="235"/>
      <c r="IDN77" s="235"/>
      <c r="IDO77" s="235"/>
      <c r="IDP77" s="235"/>
      <c r="IDQ77" s="283"/>
      <c r="IDR77" s="283"/>
      <c r="IDS77" s="208"/>
      <c r="IDU77" s="235"/>
      <c r="IDV77" s="235"/>
      <c r="IDW77" s="235"/>
      <c r="IDX77" s="235"/>
      <c r="IDY77" s="235"/>
      <c r="IDZ77" s="235"/>
      <c r="IEA77" s="235"/>
      <c r="IEB77" s="283"/>
      <c r="IEC77" s="283"/>
      <c r="IED77" s="208"/>
      <c r="IEF77" s="235"/>
      <c r="IEG77" s="235"/>
      <c r="IEH77" s="235"/>
      <c r="IEI77" s="235"/>
      <c r="IEJ77" s="235"/>
      <c r="IEK77" s="235"/>
      <c r="IEL77" s="235"/>
      <c r="IEM77" s="283"/>
      <c r="IEN77" s="283"/>
      <c r="IEO77" s="208"/>
      <c r="IEQ77" s="235"/>
      <c r="IER77" s="235"/>
      <c r="IES77" s="235"/>
      <c r="IET77" s="235"/>
      <c r="IEU77" s="235"/>
      <c r="IEV77" s="235"/>
      <c r="IEW77" s="235"/>
      <c r="IEX77" s="283"/>
      <c r="IEY77" s="283"/>
      <c r="IEZ77" s="208"/>
      <c r="IFB77" s="235"/>
      <c r="IFC77" s="235"/>
      <c r="IFD77" s="235"/>
      <c r="IFE77" s="235"/>
      <c r="IFF77" s="235"/>
      <c r="IFG77" s="235"/>
      <c r="IFH77" s="235"/>
      <c r="IFI77" s="283"/>
      <c r="IFJ77" s="283"/>
      <c r="IFK77" s="208"/>
      <c r="IFM77" s="235"/>
      <c r="IFN77" s="235"/>
      <c r="IFO77" s="235"/>
      <c r="IFP77" s="235"/>
      <c r="IFQ77" s="235"/>
      <c r="IFR77" s="235"/>
      <c r="IFS77" s="235"/>
      <c r="IFT77" s="283"/>
      <c r="IFU77" s="283"/>
      <c r="IFV77" s="208"/>
      <c r="IFX77" s="235"/>
      <c r="IFY77" s="235"/>
      <c r="IFZ77" s="235"/>
      <c r="IGA77" s="235"/>
      <c r="IGB77" s="235"/>
      <c r="IGC77" s="235"/>
      <c r="IGD77" s="235"/>
      <c r="IGE77" s="283"/>
      <c r="IGF77" s="283"/>
      <c r="IGG77" s="208"/>
      <c r="IGI77" s="235"/>
      <c r="IGJ77" s="235"/>
      <c r="IGK77" s="235"/>
      <c r="IGL77" s="235"/>
      <c r="IGM77" s="235"/>
      <c r="IGN77" s="235"/>
      <c r="IGO77" s="235"/>
      <c r="IGP77" s="283"/>
      <c r="IGQ77" s="283"/>
      <c r="IGR77" s="208"/>
      <c r="IGT77" s="235"/>
      <c r="IGU77" s="235"/>
      <c r="IGV77" s="235"/>
      <c r="IGW77" s="235"/>
      <c r="IGX77" s="235"/>
      <c r="IGY77" s="235"/>
      <c r="IGZ77" s="235"/>
      <c r="IHA77" s="283"/>
      <c r="IHB77" s="283"/>
      <c r="IHC77" s="208"/>
      <c r="IHE77" s="235"/>
      <c r="IHF77" s="235"/>
      <c r="IHG77" s="235"/>
      <c r="IHH77" s="235"/>
      <c r="IHI77" s="235"/>
      <c r="IHJ77" s="235"/>
      <c r="IHK77" s="235"/>
      <c r="IHL77" s="283"/>
      <c r="IHM77" s="283"/>
      <c r="IHN77" s="208"/>
      <c r="IHP77" s="235"/>
      <c r="IHQ77" s="235"/>
      <c r="IHR77" s="235"/>
      <c r="IHS77" s="235"/>
      <c r="IHT77" s="235"/>
      <c r="IHU77" s="235"/>
      <c r="IHV77" s="235"/>
      <c r="IHW77" s="283"/>
      <c r="IHX77" s="283"/>
      <c r="IHY77" s="208"/>
      <c r="IIA77" s="235"/>
      <c r="IIB77" s="235"/>
      <c r="IIC77" s="235"/>
      <c r="IID77" s="235"/>
      <c r="IIE77" s="235"/>
      <c r="IIF77" s="235"/>
      <c r="IIG77" s="235"/>
      <c r="IIH77" s="283"/>
      <c r="III77" s="283"/>
      <c r="IIJ77" s="208"/>
      <c r="IIL77" s="235"/>
      <c r="IIM77" s="235"/>
      <c r="IIN77" s="235"/>
      <c r="IIO77" s="235"/>
      <c r="IIP77" s="235"/>
      <c r="IIQ77" s="235"/>
      <c r="IIR77" s="235"/>
      <c r="IIS77" s="283"/>
      <c r="IIT77" s="283"/>
      <c r="IIU77" s="208"/>
      <c r="IIW77" s="235"/>
      <c r="IIX77" s="235"/>
      <c r="IIY77" s="235"/>
      <c r="IIZ77" s="235"/>
      <c r="IJA77" s="235"/>
      <c r="IJB77" s="235"/>
      <c r="IJC77" s="235"/>
      <c r="IJD77" s="283"/>
      <c r="IJE77" s="283"/>
      <c r="IJF77" s="208"/>
      <c r="IJH77" s="235"/>
      <c r="IJI77" s="235"/>
      <c r="IJJ77" s="235"/>
      <c r="IJK77" s="235"/>
      <c r="IJL77" s="235"/>
      <c r="IJM77" s="235"/>
      <c r="IJN77" s="235"/>
      <c r="IJO77" s="283"/>
      <c r="IJP77" s="283"/>
      <c r="IJQ77" s="208"/>
      <c r="IJS77" s="235"/>
      <c r="IJT77" s="235"/>
      <c r="IJU77" s="235"/>
      <c r="IJV77" s="235"/>
      <c r="IJW77" s="235"/>
      <c r="IJX77" s="235"/>
      <c r="IJY77" s="235"/>
      <c r="IJZ77" s="283"/>
      <c r="IKA77" s="283"/>
      <c r="IKB77" s="208"/>
      <c r="IKD77" s="235"/>
      <c r="IKE77" s="235"/>
      <c r="IKF77" s="235"/>
      <c r="IKG77" s="235"/>
      <c r="IKH77" s="235"/>
      <c r="IKI77" s="235"/>
      <c r="IKJ77" s="235"/>
      <c r="IKK77" s="283"/>
      <c r="IKL77" s="283"/>
      <c r="IKM77" s="208"/>
      <c r="IKO77" s="235"/>
      <c r="IKP77" s="235"/>
      <c r="IKQ77" s="235"/>
      <c r="IKR77" s="235"/>
      <c r="IKS77" s="235"/>
      <c r="IKT77" s="235"/>
      <c r="IKU77" s="235"/>
      <c r="IKV77" s="283"/>
      <c r="IKW77" s="283"/>
      <c r="IKX77" s="208"/>
      <c r="IKZ77" s="235"/>
      <c r="ILA77" s="235"/>
      <c r="ILB77" s="235"/>
      <c r="ILC77" s="235"/>
      <c r="ILD77" s="235"/>
      <c r="ILE77" s="235"/>
      <c r="ILF77" s="235"/>
      <c r="ILG77" s="283"/>
      <c r="ILH77" s="283"/>
      <c r="ILI77" s="208"/>
      <c r="ILK77" s="235"/>
      <c r="ILL77" s="235"/>
      <c r="ILM77" s="235"/>
      <c r="ILN77" s="235"/>
      <c r="ILO77" s="235"/>
      <c r="ILP77" s="235"/>
      <c r="ILQ77" s="235"/>
      <c r="ILR77" s="283"/>
      <c r="ILS77" s="283"/>
      <c r="ILT77" s="208"/>
      <c r="ILV77" s="235"/>
      <c r="ILW77" s="235"/>
      <c r="ILX77" s="235"/>
      <c r="ILY77" s="235"/>
      <c r="ILZ77" s="235"/>
      <c r="IMA77" s="235"/>
      <c r="IMB77" s="235"/>
      <c r="IMC77" s="283"/>
      <c r="IMD77" s="283"/>
      <c r="IME77" s="208"/>
      <c r="IMG77" s="235"/>
      <c r="IMH77" s="235"/>
      <c r="IMI77" s="235"/>
      <c r="IMJ77" s="235"/>
      <c r="IMK77" s="235"/>
      <c r="IML77" s="235"/>
      <c r="IMM77" s="235"/>
      <c r="IMN77" s="283"/>
      <c r="IMO77" s="283"/>
      <c r="IMP77" s="208"/>
      <c r="IMR77" s="235"/>
      <c r="IMS77" s="235"/>
      <c r="IMT77" s="235"/>
      <c r="IMU77" s="235"/>
      <c r="IMV77" s="235"/>
      <c r="IMW77" s="235"/>
      <c r="IMX77" s="235"/>
      <c r="IMY77" s="283"/>
      <c r="IMZ77" s="283"/>
      <c r="INA77" s="208"/>
      <c r="INC77" s="235"/>
      <c r="IND77" s="235"/>
      <c r="INE77" s="235"/>
      <c r="INF77" s="235"/>
      <c r="ING77" s="235"/>
      <c r="INH77" s="235"/>
      <c r="INI77" s="235"/>
      <c r="INJ77" s="283"/>
      <c r="INK77" s="283"/>
      <c r="INL77" s="208"/>
      <c r="INN77" s="235"/>
      <c r="INO77" s="235"/>
      <c r="INP77" s="235"/>
      <c r="INQ77" s="235"/>
      <c r="INR77" s="235"/>
      <c r="INS77" s="235"/>
      <c r="INT77" s="235"/>
      <c r="INU77" s="283"/>
      <c r="INV77" s="283"/>
      <c r="INW77" s="208"/>
      <c r="INY77" s="235"/>
      <c r="INZ77" s="235"/>
      <c r="IOA77" s="235"/>
      <c r="IOB77" s="235"/>
      <c r="IOC77" s="235"/>
      <c r="IOD77" s="235"/>
      <c r="IOE77" s="235"/>
      <c r="IOF77" s="283"/>
      <c r="IOG77" s="283"/>
      <c r="IOH77" s="208"/>
      <c r="IOJ77" s="235"/>
      <c r="IOK77" s="235"/>
      <c r="IOL77" s="235"/>
      <c r="IOM77" s="235"/>
      <c r="ION77" s="235"/>
      <c r="IOO77" s="235"/>
      <c r="IOP77" s="235"/>
      <c r="IOQ77" s="283"/>
      <c r="IOR77" s="283"/>
      <c r="IOS77" s="208"/>
      <c r="IOU77" s="235"/>
      <c r="IOV77" s="235"/>
      <c r="IOW77" s="235"/>
      <c r="IOX77" s="235"/>
      <c r="IOY77" s="235"/>
      <c r="IOZ77" s="235"/>
      <c r="IPA77" s="235"/>
      <c r="IPB77" s="283"/>
      <c r="IPC77" s="283"/>
      <c r="IPD77" s="208"/>
      <c r="IPF77" s="235"/>
      <c r="IPG77" s="235"/>
      <c r="IPH77" s="235"/>
      <c r="IPI77" s="235"/>
      <c r="IPJ77" s="235"/>
      <c r="IPK77" s="235"/>
      <c r="IPL77" s="235"/>
      <c r="IPM77" s="283"/>
      <c r="IPN77" s="283"/>
      <c r="IPO77" s="208"/>
      <c r="IPQ77" s="235"/>
      <c r="IPR77" s="235"/>
      <c r="IPS77" s="235"/>
      <c r="IPT77" s="235"/>
      <c r="IPU77" s="235"/>
      <c r="IPV77" s="235"/>
      <c r="IPW77" s="235"/>
      <c r="IPX77" s="283"/>
      <c r="IPY77" s="283"/>
      <c r="IPZ77" s="208"/>
      <c r="IQB77" s="235"/>
      <c r="IQC77" s="235"/>
      <c r="IQD77" s="235"/>
      <c r="IQE77" s="235"/>
      <c r="IQF77" s="235"/>
      <c r="IQG77" s="235"/>
      <c r="IQH77" s="235"/>
      <c r="IQI77" s="283"/>
      <c r="IQJ77" s="283"/>
      <c r="IQK77" s="208"/>
      <c r="IQM77" s="235"/>
      <c r="IQN77" s="235"/>
      <c r="IQO77" s="235"/>
      <c r="IQP77" s="235"/>
      <c r="IQQ77" s="235"/>
      <c r="IQR77" s="235"/>
      <c r="IQS77" s="235"/>
      <c r="IQT77" s="283"/>
      <c r="IQU77" s="283"/>
      <c r="IQV77" s="208"/>
      <c r="IQX77" s="235"/>
      <c r="IQY77" s="235"/>
      <c r="IQZ77" s="235"/>
      <c r="IRA77" s="235"/>
      <c r="IRB77" s="235"/>
      <c r="IRC77" s="235"/>
      <c r="IRD77" s="235"/>
      <c r="IRE77" s="283"/>
      <c r="IRF77" s="283"/>
      <c r="IRG77" s="208"/>
      <c r="IRI77" s="235"/>
      <c r="IRJ77" s="235"/>
      <c r="IRK77" s="235"/>
      <c r="IRL77" s="235"/>
      <c r="IRM77" s="235"/>
      <c r="IRN77" s="235"/>
      <c r="IRO77" s="235"/>
      <c r="IRP77" s="283"/>
      <c r="IRQ77" s="283"/>
      <c r="IRR77" s="208"/>
      <c r="IRT77" s="235"/>
      <c r="IRU77" s="235"/>
      <c r="IRV77" s="235"/>
      <c r="IRW77" s="235"/>
      <c r="IRX77" s="235"/>
      <c r="IRY77" s="235"/>
      <c r="IRZ77" s="235"/>
      <c r="ISA77" s="283"/>
      <c r="ISB77" s="283"/>
      <c r="ISC77" s="208"/>
      <c r="ISE77" s="235"/>
      <c r="ISF77" s="235"/>
      <c r="ISG77" s="235"/>
      <c r="ISH77" s="235"/>
      <c r="ISI77" s="235"/>
      <c r="ISJ77" s="235"/>
      <c r="ISK77" s="235"/>
      <c r="ISL77" s="283"/>
      <c r="ISM77" s="283"/>
      <c r="ISN77" s="208"/>
      <c r="ISP77" s="235"/>
      <c r="ISQ77" s="235"/>
      <c r="ISR77" s="235"/>
      <c r="ISS77" s="235"/>
      <c r="IST77" s="235"/>
      <c r="ISU77" s="235"/>
      <c r="ISV77" s="235"/>
      <c r="ISW77" s="283"/>
      <c r="ISX77" s="283"/>
      <c r="ISY77" s="208"/>
      <c r="ITA77" s="235"/>
      <c r="ITB77" s="235"/>
      <c r="ITC77" s="235"/>
      <c r="ITD77" s="235"/>
      <c r="ITE77" s="235"/>
      <c r="ITF77" s="235"/>
      <c r="ITG77" s="235"/>
      <c r="ITH77" s="283"/>
      <c r="ITI77" s="283"/>
      <c r="ITJ77" s="208"/>
      <c r="ITL77" s="235"/>
      <c r="ITM77" s="235"/>
      <c r="ITN77" s="235"/>
      <c r="ITO77" s="235"/>
      <c r="ITP77" s="235"/>
      <c r="ITQ77" s="235"/>
      <c r="ITR77" s="235"/>
      <c r="ITS77" s="283"/>
      <c r="ITT77" s="283"/>
      <c r="ITU77" s="208"/>
      <c r="ITW77" s="235"/>
      <c r="ITX77" s="235"/>
      <c r="ITY77" s="235"/>
      <c r="ITZ77" s="235"/>
      <c r="IUA77" s="235"/>
      <c r="IUB77" s="235"/>
      <c r="IUC77" s="235"/>
      <c r="IUD77" s="283"/>
      <c r="IUE77" s="283"/>
      <c r="IUF77" s="208"/>
      <c r="IUH77" s="235"/>
      <c r="IUI77" s="235"/>
      <c r="IUJ77" s="235"/>
      <c r="IUK77" s="235"/>
      <c r="IUL77" s="235"/>
      <c r="IUM77" s="235"/>
      <c r="IUN77" s="235"/>
      <c r="IUO77" s="283"/>
      <c r="IUP77" s="283"/>
      <c r="IUQ77" s="208"/>
      <c r="IUS77" s="235"/>
      <c r="IUT77" s="235"/>
      <c r="IUU77" s="235"/>
      <c r="IUV77" s="235"/>
      <c r="IUW77" s="235"/>
      <c r="IUX77" s="235"/>
      <c r="IUY77" s="235"/>
      <c r="IUZ77" s="283"/>
      <c r="IVA77" s="283"/>
      <c r="IVB77" s="208"/>
      <c r="IVD77" s="235"/>
      <c r="IVE77" s="235"/>
      <c r="IVF77" s="235"/>
      <c r="IVG77" s="235"/>
      <c r="IVH77" s="235"/>
      <c r="IVI77" s="235"/>
      <c r="IVJ77" s="235"/>
      <c r="IVK77" s="283"/>
      <c r="IVL77" s="283"/>
      <c r="IVM77" s="208"/>
      <c r="IVO77" s="235"/>
      <c r="IVP77" s="235"/>
      <c r="IVQ77" s="235"/>
      <c r="IVR77" s="235"/>
      <c r="IVS77" s="235"/>
      <c r="IVT77" s="235"/>
      <c r="IVU77" s="235"/>
      <c r="IVV77" s="283"/>
      <c r="IVW77" s="283"/>
      <c r="IVX77" s="208"/>
      <c r="IVZ77" s="235"/>
      <c r="IWA77" s="235"/>
      <c r="IWB77" s="235"/>
      <c r="IWC77" s="235"/>
      <c r="IWD77" s="235"/>
      <c r="IWE77" s="235"/>
      <c r="IWF77" s="235"/>
      <c r="IWG77" s="283"/>
      <c r="IWH77" s="283"/>
      <c r="IWI77" s="208"/>
      <c r="IWK77" s="235"/>
      <c r="IWL77" s="235"/>
      <c r="IWM77" s="235"/>
      <c r="IWN77" s="235"/>
      <c r="IWO77" s="235"/>
      <c r="IWP77" s="235"/>
      <c r="IWQ77" s="235"/>
      <c r="IWR77" s="283"/>
      <c r="IWS77" s="283"/>
      <c r="IWT77" s="208"/>
      <c r="IWV77" s="235"/>
      <c r="IWW77" s="235"/>
      <c r="IWX77" s="235"/>
      <c r="IWY77" s="235"/>
      <c r="IWZ77" s="235"/>
      <c r="IXA77" s="235"/>
      <c r="IXB77" s="235"/>
      <c r="IXC77" s="283"/>
      <c r="IXD77" s="283"/>
      <c r="IXE77" s="208"/>
      <c r="IXG77" s="235"/>
      <c r="IXH77" s="235"/>
      <c r="IXI77" s="235"/>
      <c r="IXJ77" s="235"/>
      <c r="IXK77" s="235"/>
      <c r="IXL77" s="235"/>
      <c r="IXM77" s="235"/>
      <c r="IXN77" s="283"/>
      <c r="IXO77" s="283"/>
      <c r="IXP77" s="208"/>
      <c r="IXR77" s="235"/>
      <c r="IXS77" s="235"/>
      <c r="IXT77" s="235"/>
      <c r="IXU77" s="235"/>
      <c r="IXV77" s="235"/>
      <c r="IXW77" s="235"/>
      <c r="IXX77" s="235"/>
      <c r="IXY77" s="283"/>
      <c r="IXZ77" s="283"/>
      <c r="IYA77" s="208"/>
      <c r="IYC77" s="235"/>
      <c r="IYD77" s="235"/>
      <c r="IYE77" s="235"/>
      <c r="IYF77" s="235"/>
      <c r="IYG77" s="235"/>
      <c r="IYH77" s="235"/>
      <c r="IYI77" s="235"/>
      <c r="IYJ77" s="283"/>
      <c r="IYK77" s="283"/>
      <c r="IYL77" s="208"/>
      <c r="IYN77" s="235"/>
      <c r="IYO77" s="235"/>
      <c r="IYP77" s="235"/>
      <c r="IYQ77" s="235"/>
      <c r="IYR77" s="235"/>
      <c r="IYS77" s="235"/>
      <c r="IYT77" s="235"/>
      <c r="IYU77" s="283"/>
      <c r="IYV77" s="283"/>
      <c r="IYW77" s="208"/>
      <c r="IYY77" s="235"/>
      <c r="IYZ77" s="235"/>
      <c r="IZA77" s="235"/>
      <c r="IZB77" s="235"/>
      <c r="IZC77" s="235"/>
      <c r="IZD77" s="235"/>
      <c r="IZE77" s="235"/>
      <c r="IZF77" s="283"/>
      <c r="IZG77" s="283"/>
      <c r="IZH77" s="208"/>
      <c r="IZJ77" s="235"/>
      <c r="IZK77" s="235"/>
      <c r="IZL77" s="235"/>
      <c r="IZM77" s="235"/>
      <c r="IZN77" s="235"/>
      <c r="IZO77" s="235"/>
      <c r="IZP77" s="235"/>
      <c r="IZQ77" s="283"/>
      <c r="IZR77" s="283"/>
      <c r="IZS77" s="208"/>
      <c r="IZU77" s="235"/>
      <c r="IZV77" s="235"/>
      <c r="IZW77" s="235"/>
      <c r="IZX77" s="235"/>
      <c r="IZY77" s="235"/>
      <c r="IZZ77" s="235"/>
      <c r="JAA77" s="235"/>
      <c r="JAB77" s="283"/>
      <c r="JAC77" s="283"/>
      <c r="JAD77" s="208"/>
      <c r="JAF77" s="235"/>
      <c r="JAG77" s="235"/>
      <c r="JAH77" s="235"/>
      <c r="JAI77" s="235"/>
      <c r="JAJ77" s="235"/>
      <c r="JAK77" s="235"/>
      <c r="JAL77" s="235"/>
      <c r="JAM77" s="283"/>
      <c r="JAN77" s="283"/>
      <c r="JAO77" s="208"/>
      <c r="JAQ77" s="235"/>
      <c r="JAR77" s="235"/>
      <c r="JAS77" s="235"/>
      <c r="JAT77" s="235"/>
      <c r="JAU77" s="235"/>
      <c r="JAV77" s="235"/>
      <c r="JAW77" s="235"/>
      <c r="JAX77" s="283"/>
      <c r="JAY77" s="283"/>
      <c r="JAZ77" s="208"/>
      <c r="JBB77" s="235"/>
      <c r="JBC77" s="235"/>
      <c r="JBD77" s="235"/>
      <c r="JBE77" s="235"/>
      <c r="JBF77" s="235"/>
      <c r="JBG77" s="235"/>
      <c r="JBH77" s="235"/>
      <c r="JBI77" s="283"/>
      <c r="JBJ77" s="283"/>
      <c r="JBK77" s="208"/>
      <c r="JBM77" s="235"/>
      <c r="JBN77" s="235"/>
      <c r="JBO77" s="235"/>
      <c r="JBP77" s="235"/>
      <c r="JBQ77" s="235"/>
      <c r="JBR77" s="235"/>
      <c r="JBS77" s="235"/>
      <c r="JBT77" s="283"/>
      <c r="JBU77" s="283"/>
      <c r="JBV77" s="208"/>
      <c r="JBX77" s="235"/>
      <c r="JBY77" s="235"/>
      <c r="JBZ77" s="235"/>
      <c r="JCA77" s="235"/>
      <c r="JCB77" s="235"/>
      <c r="JCC77" s="235"/>
      <c r="JCD77" s="235"/>
      <c r="JCE77" s="283"/>
      <c r="JCF77" s="283"/>
      <c r="JCG77" s="208"/>
      <c r="JCI77" s="235"/>
      <c r="JCJ77" s="235"/>
      <c r="JCK77" s="235"/>
      <c r="JCL77" s="235"/>
      <c r="JCM77" s="235"/>
      <c r="JCN77" s="235"/>
      <c r="JCO77" s="235"/>
      <c r="JCP77" s="283"/>
      <c r="JCQ77" s="283"/>
      <c r="JCR77" s="208"/>
      <c r="JCT77" s="235"/>
      <c r="JCU77" s="235"/>
      <c r="JCV77" s="235"/>
      <c r="JCW77" s="235"/>
      <c r="JCX77" s="235"/>
      <c r="JCY77" s="235"/>
      <c r="JCZ77" s="235"/>
      <c r="JDA77" s="283"/>
      <c r="JDB77" s="283"/>
      <c r="JDC77" s="208"/>
      <c r="JDE77" s="235"/>
      <c r="JDF77" s="235"/>
      <c r="JDG77" s="235"/>
      <c r="JDH77" s="235"/>
      <c r="JDI77" s="235"/>
      <c r="JDJ77" s="235"/>
      <c r="JDK77" s="235"/>
      <c r="JDL77" s="283"/>
      <c r="JDM77" s="283"/>
      <c r="JDN77" s="208"/>
      <c r="JDP77" s="235"/>
      <c r="JDQ77" s="235"/>
      <c r="JDR77" s="235"/>
      <c r="JDS77" s="235"/>
      <c r="JDT77" s="235"/>
      <c r="JDU77" s="235"/>
      <c r="JDV77" s="235"/>
      <c r="JDW77" s="283"/>
      <c r="JDX77" s="283"/>
      <c r="JDY77" s="208"/>
      <c r="JEA77" s="235"/>
      <c r="JEB77" s="235"/>
      <c r="JEC77" s="235"/>
      <c r="JED77" s="235"/>
      <c r="JEE77" s="235"/>
      <c r="JEF77" s="235"/>
      <c r="JEG77" s="235"/>
      <c r="JEH77" s="283"/>
      <c r="JEI77" s="283"/>
      <c r="JEJ77" s="208"/>
      <c r="JEL77" s="235"/>
      <c r="JEM77" s="235"/>
      <c r="JEN77" s="235"/>
      <c r="JEO77" s="235"/>
      <c r="JEP77" s="235"/>
      <c r="JEQ77" s="235"/>
      <c r="JER77" s="235"/>
      <c r="JES77" s="283"/>
      <c r="JET77" s="283"/>
      <c r="JEU77" s="208"/>
      <c r="JEW77" s="235"/>
      <c r="JEX77" s="235"/>
      <c r="JEY77" s="235"/>
      <c r="JEZ77" s="235"/>
      <c r="JFA77" s="235"/>
      <c r="JFB77" s="235"/>
      <c r="JFC77" s="235"/>
      <c r="JFD77" s="283"/>
      <c r="JFE77" s="283"/>
      <c r="JFF77" s="208"/>
      <c r="JFH77" s="235"/>
      <c r="JFI77" s="235"/>
      <c r="JFJ77" s="235"/>
      <c r="JFK77" s="235"/>
      <c r="JFL77" s="235"/>
      <c r="JFM77" s="235"/>
      <c r="JFN77" s="235"/>
      <c r="JFO77" s="283"/>
      <c r="JFP77" s="283"/>
      <c r="JFQ77" s="208"/>
      <c r="JFS77" s="235"/>
      <c r="JFT77" s="235"/>
      <c r="JFU77" s="235"/>
      <c r="JFV77" s="235"/>
      <c r="JFW77" s="235"/>
      <c r="JFX77" s="235"/>
      <c r="JFY77" s="235"/>
      <c r="JFZ77" s="283"/>
      <c r="JGA77" s="283"/>
      <c r="JGB77" s="208"/>
      <c r="JGD77" s="235"/>
      <c r="JGE77" s="235"/>
      <c r="JGF77" s="235"/>
      <c r="JGG77" s="235"/>
      <c r="JGH77" s="235"/>
      <c r="JGI77" s="235"/>
      <c r="JGJ77" s="235"/>
      <c r="JGK77" s="283"/>
      <c r="JGL77" s="283"/>
      <c r="JGM77" s="208"/>
      <c r="JGO77" s="235"/>
      <c r="JGP77" s="235"/>
      <c r="JGQ77" s="235"/>
      <c r="JGR77" s="235"/>
      <c r="JGS77" s="235"/>
      <c r="JGT77" s="235"/>
      <c r="JGU77" s="235"/>
      <c r="JGV77" s="283"/>
      <c r="JGW77" s="283"/>
      <c r="JGX77" s="208"/>
      <c r="JGZ77" s="235"/>
      <c r="JHA77" s="235"/>
      <c r="JHB77" s="235"/>
      <c r="JHC77" s="235"/>
      <c r="JHD77" s="235"/>
      <c r="JHE77" s="235"/>
      <c r="JHF77" s="235"/>
      <c r="JHG77" s="283"/>
      <c r="JHH77" s="283"/>
      <c r="JHI77" s="208"/>
      <c r="JHK77" s="235"/>
      <c r="JHL77" s="235"/>
      <c r="JHM77" s="235"/>
      <c r="JHN77" s="235"/>
      <c r="JHO77" s="235"/>
      <c r="JHP77" s="235"/>
      <c r="JHQ77" s="235"/>
      <c r="JHR77" s="283"/>
      <c r="JHS77" s="283"/>
      <c r="JHT77" s="208"/>
      <c r="JHV77" s="235"/>
      <c r="JHW77" s="235"/>
      <c r="JHX77" s="235"/>
      <c r="JHY77" s="235"/>
      <c r="JHZ77" s="235"/>
      <c r="JIA77" s="235"/>
      <c r="JIB77" s="235"/>
      <c r="JIC77" s="283"/>
      <c r="JID77" s="283"/>
      <c r="JIE77" s="208"/>
      <c r="JIG77" s="235"/>
      <c r="JIH77" s="235"/>
      <c r="JII77" s="235"/>
      <c r="JIJ77" s="235"/>
      <c r="JIK77" s="235"/>
      <c r="JIL77" s="235"/>
      <c r="JIM77" s="235"/>
      <c r="JIN77" s="283"/>
      <c r="JIO77" s="283"/>
      <c r="JIP77" s="208"/>
      <c r="JIR77" s="235"/>
      <c r="JIS77" s="235"/>
      <c r="JIT77" s="235"/>
      <c r="JIU77" s="235"/>
      <c r="JIV77" s="235"/>
      <c r="JIW77" s="235"/>
      <c r="JIX77" s="235"/>
      <c r="JIY77" s="283"/>
      <c r="JIZ77" s="283"/>
      <c r="JJA77" s="208"/>
      <c r="JJC77" s="235"/>
      <c r="JJD77" s="235"/>
      <c r="JJE77" s="235"/>
      <c r="JJF77" s="235"/>
      <c r="JJG77" s="235"/>
      <c r="JJH77" s="235"/>
      <c r="JJI77" s="235"/>
      <c r="JJJ77" s="283"/>
      <c r="JJK77" s="283"/>
      <c r="JJL77" s="208"/>
      <c r="JJN77" s="235"/>
      <c r="JJO77" s="235"/>
      <c r="JJP77" s="235"/>
      <c r="JJQ77" s="235"/>
      <c r="JJR77" s="235"/>
      <c r="JJS77" s="235"/>
      <c r="JJT77" s="235"/>
      <c r="JJU77" s="283"/>
      <c r="JJV77" s="283"/>
      <c r="JJW77" s="208"/>
      <c r="JJY77" s="235"/>
      <c r="JJZ77" s="235"/>
      <c r="JKA77" s="235"/>
      <c r="JKB77" s="235"/>
      <c r="JKC77" s="235"/>
      <c r="JKD77" s="235"/>
      <c r="JKE77" s="235"/>
      <c r="JKF77" s="283"/>
      <c r="JKG77" s="283"/>
      <c r="JKH77" s="208"/>
      <c r="JKJ77" s="235"/>
      <c r="JKK77" s="235"/>
      <c r="JKL77" s="235"/>
      <c r="JKM77" s="235"/>
      <c r="JKN77" s="235"/>
      <c r="JKO77" s="235"/>
      <c r="JKP77" s="235"/>
      <c r="JKQ77" s="283"/>
      <c r="JKR77" s="283"/>
      <c r="JKS77" s="208"/>
      <c r="JKU77" s="235"/>
      <c r="JKV77" s="235"/>
      <c r="JKW77" s="235"/>
      <c r="JKX77" s="235"/>
      <c r="JKY77" s="235"/>
      <c r="JKZ77" s="235"/>
      <c r="JLA77" s="235"/>
      <c r="JLB77" s="283"/>
      <c r="JLC77" s="283"/>
      <c r="JLD77" s="208"/>
      <c r="JLF77" s="235"/>
      <c r="JLG77" s="235"/>
      <c r="JLH77" s="235"/>
      <c r="JLI77" s="235"/>
      <c r="JLJ77" s="235"/>
      <c r="JLK77" s="235"/>
      <c r="JLL77" s="235"/>
      <c r="JLM77" s="283"/>
      <c r="JLN77" s="283"/>
      <c r="JLO77" s="208"/>
      <c r="JLQ77" s="235"/>
      <c r="JLR77" s="235"/>
      <c r="JLS77" s="235"/>
      <c r="JLT77" s="235"/>
      <c r="JLU77" s="235"/>
      <c r="JLV77" s="235"/>
      <c r="JLW77" s="235"/>
      <c r="JLX77" s="283"/>
      <c r="JLY77" s="283"/>
      <c r="JLZ77" s="208"/>
      <c r="JMB77" s="235"/>
      <c r="JMC77" s="235"/>
      <c r="JMD77" s="235"/>
      <c r="JME77" s="235"/>
      <c r="JMF77" s="235"/>
      <c r="JMG77" s="235"/>
      <c r="JMH77" s="235"/>
      <c r="JMI77" s="283"/>
      <c r="JMJ77" s="283"/>
      <c r="JMK77" s="208"/>
      <c r="JMM77" s="235"/>
      <c r="JMN77" s="235"/>
      <c r="JMO77" s="235"/>
      <c r="JMP77" s="235"/>
      <c r="JMQ77" s="235"/>
      <c r="JMR77" s="235"/>
      <c r="JMS77" s="235"/>
      <c r="JMT77" s="283"/>
      <c r="JMU77" s="283"/>
      <c r="JMV77" s="208"/>
      <c r="JMX77" s="235"/>
      <c r="JMY77" s="235"/>
      <c r="JMZ77" s="235"/>
      <c r="JNA77" s="235"/>
      <c r="JNB77" s="235"/>
      <c r="JNC77" s="235"/>
      <c r="JND77" s="235"/>
      <c r="JNE77" s="283"/>
      <c r="JNF77" s="283"/>
      <c r="JNG77" s="208"/>
      <c r="JNI77" s="235"/>
      <c r="JNJ77" s="235"/>
      <c r="JNK77" s="235"/>
      <c r="JNL77" s="235"/>
      <c r="JNM77" s="235"/>
      <c r="JNN77" s="235"/>
      <c r="JNO77" s="235"/>
      <c r="JNP77" s="283"/>
      <c r="JNQ77" s="283"/>
      <c r="JNR77" s="208"/>
      <c r="JNT77" s="235"/>
      <c r="JNU77" s="235"/>
      <c r="JNV77" s="235"/>
      <c r="JNW77" s="235"/>
      <c r="JNX77" s="235"/>
      <c r="JNY77" s="235"/>
      <c r="JNZ77" s="235"/>
      <c r="JOA77" s="283"/>
      <c r="JOB77" s="283"/>
      <c r="JOC77" s="208"/>
      <c r="JOE77" s="235"/>
      <c r="JOF77" s="235"/>
      <c r="JOG77" s="235"/>
      <c r="JOH77" s="235"/>
      <c r="JOI77" s="235"/>
      <c r="JOJ77" s="235"/>
      <c r="JOK77" s="235"/>
      <c r="JOL77" s="283"/>
      <c r="JOM77" s="283"/>
      <c r="JON77" s="208"/>
      <c r="JOP77" s="235"/>
      <c r="JOQ77" s="235"/>
      <c r="JOR77" s="235"/>
      <c r="JOS77" s="235"/>
      <c r="JOT77" s="235"/>
      <c r="JOU77" s="235"/>
      <c r="JOV77" s="235"/>
      <c r="JOW77" s="283"/>
      <c r="JOX77" s="283"/>
      <c r="JOY77" s="208"/>
      <c r="JPA77" s="235"/>
      <c r="JPB77" s="235"/>
      <c r="JPC77" s="235"/>
      <c r="JPD77" s="235"/>
      <c r="JPE77" s="235"/>
      <c r="JPF77" s="235"/>
      <c r="JPG77" s="235"/>
      <c r="JPH77" s="283"/>
      <c r="JPI77" s="283"/>
      <c r="JPJ77" s="208"/>
      <c r="JPL77" s="235"/>
      <c r="JPM77" s="235"/>
      <c r="JPN77" s="235"/>
      <c r="JPO77" s="235"/>
      <c r="JPP77" s="235"/>
      <c r="JPQ77" s="235"/>
      <c r="JPR77" s="235"/>
      <c r="JPS77" s="283"/>
      <c r="JPT77" s="283"/>
      <c r="JPU77" s="208"/>
      <c r="JPW77" s="235"/>
      <c r="JPX77" s="235"/>
      <c r="JPY77" s="235"/>
      <c r="JPZ77" s="235"/>
      <c r="JQA77" s="235"/>
      <c r="JQB77" s="235"/>
      <c r="JQC77" s="235"/>
      <c r="JQD77" s="283"/>
      <c r="JQE77" s="283"/>
      <c r="JQF77" s="208"/>
      <c r="JQH77" s="235"/>
      <c r="JQI77" s="235"/>
      <c r="JQJ77" s="235"/>
      <c r="JQK77" s="235"/>
      <c r="JQL77" s="235"/>
      <c r="JQM77" s="235"/>
      <c r="JQN77" s="235"/>
      <c r="JQO77" s="283"/>
      <c r="JQP77" s="283"/>
      <c r="JQQ77" s="208"/>
      <c r="JQS77" s="235"/>
      <c r="JQT77" s="235"/>
      <c r="JQU77" s="235"/>
      <c r="JQV77" s="235"/>
      <c r="JQW77" s="235"/>
      <c r="JQX77" s="235"/>
      <c r="JQY77" s="235"/>
      <c r="JQZ77" s="283"/>
      <c r="JRA77" s="283"/>
      <c r="JRB77" s="208"/>
      <c r="JRD77" s="235"/>
      <c r="JRE77" s="235"/>
      <c r="JRF77" s="235"/>
      <c r="JRG77" s="235"/>
      <c r="JRH77" s="235"/>
      <c r="JRI77" s="235"/>
      <c r="JRJ77" s="235"/>
      <c r="JRK77" s="283"/>
      <c r="JRL77" s="283"/>
      <c r="JRM77" s="208"/>
      <c r="JRO77" s="235"/>
      <c r="JRP77" s="235"/>
      <c r="JRQ77" s="235"/>
      <c r="JRR77" s="235"/>
      <c r="JRS77" s="235"/>
      <c r="JRT77" s="235"/>
      <c r="JRU77" s="235"/>
      <c r="JRV77" s="283"/>
      <c r="JRW77" s="283"/>
      <c r="JRX77" s="208"/>
      <c r="JRZ77" s="235"/>
      <c r="JSA77" s="235"/>
      <c r="JSB77" s="235"/>
      <c r="JSC77" s="235"/>
      <c r="JSD77" s="235"/>
      <c r="JSE77" s="235"/>
      <c r="JSF77" s="235"/>
      <c r="JSG77" s="283"/>
      <c r="JSH77" s="283"/>
      <c r="JSI77" s="208"/>
      <c r="JSK77" s="235"/>
      <c r="JSL77" s="235"/>
      <c r="JSM77" s="235"/>
      <c r="JSN77" s="235"/>
      <c r="JSO77" s="235"/>
      <c r="JSP77" s="235"/>
      <c r="JSQ77" s="235"/>
      <c r="JSR77" s="283"/>
      <c r="JSS77" s="283"/>
      <c r="JST77" s="208"/>
      <c r="JSV77" s="235"/>
      <c r="JSW77" s="235"/>
      <c r="JSX77" s="235"/>
      <c r="JSY77" s="235"/>
      <c r="JSZ77" s="235"/>
      <c r="JTA77" s="235"/>
      <c r="JTB77" s="235"/>
      <c r="JTC77" s="283"/>
      <c r="JTD77" s="283"/>
      <c r="JTE77" s="208"/>
      <c r="JTG77" s="235"/>
      <c r="JTH77" s="235"/>
      <c r="JTI77" s="235"/>
      <c r="JTJ77" s="235"/>
      <c r="JTK77" s="235"/>
      <c r="JTL77" s="235"/>
      <c r="JTM77" s="235"/>
      <c r="JTN77" s="283"/>
      <c r="JTO77" s="283"/>
      <c r="JTP77" s="208"/>
      <c r="JTR77" s="235"/>
      <c r="JTS77" s="235"/>
      <c r="JTT77" s="235"/>
      <c r="JTU77" s="235"/>
      <c r="JTV77" s="235"/>
      <c r="JTW77" s="235"/>
      <c r="JTX77" s="235"/>
      <c r="JTY77" s="283"/>
      <c r="JTZ77" s="283"/>
      <c r="JUA77" s="208"/>
      <c r="JUC77" s="235"/>
      <c r="JUD77" s="235"/>
      <c r="JUE77" s="235"/>
      <c r="JUF77" s="235"/>
      <c r="JUG77" s="235"/>
      <c r="JUH77" s="235"/>
      <c r="JUI77" s="235"/>
      <c r="JUJ77" s="283"/>
      <c r="JUK77" s="283"/>
      <c r="JUL77" s="208"/>
      <c r="JUN77" s="235"/>
      <c r="JUO77" s="235"/>
      <c r="JUP77" s="235"/>
      <c r="JUQ77" s="235"/>
      <c r="JUR77" s="235"/>
      <c r="JUS77" s="235"/>
      <c r="JUT77" s="235"/>
      <c r="JUU77" s="283"/>
      <c r="JUV77" s="283"/>
      <c r="JUW77" s="208"/>
      <c r="JUY77" s="235"/>
      <c r="JUZ77" s="235"/>
      <c r="JVA77" s="235"/>
      <c r="JVB77" s="235"/>
      <c r="JVC77" s="235"/>
      <c r="JVD77" s="235"/>
      <c r="JVE77" s="235"/>
      <c r="JVF77" s="283"/>
      <c r="JVG77" s="283"/>
      <c r="JVH77" s="208"/>
      <c r="JVJ77" s="235"/>
      <c r="JVK77" s="235"/>
      <c r="JVL77" s="235"/>
      <c r="JVM77" s="235"/>
      <c r="JVN77" s="235"/>
      <c r="JVO77" s="235"/>
      <c r="JVP77" s="235"/>
      <c r="JVQ77" s="283"/>
      <c r="JVR77" s="283"/>
      <c r="JVS77" s="208"/>
      <c r="JVU77" s="235"/>
      <c r="JVV77" s="235"/>
      <c r="JVW77" s="235"/>
      <c r="JVX77" s="235"/>
      <c r="JVY77" s="235"/>
      <c r="JVZ77" s="235"/>
      <c r="JWA77" s="235"/>
      <c r="JWB77" s="283"/>
      <c r="JWC77" s="283"/>
      <c r="JWD77" s="208"/>
      <c r="JWF77" s="235"/>
      <c r="JWG77" s="235"/>
      <c r="JWH77" s="235"/>
      <c r="JWI77" s="235"/>
      <c r="JWJ77" s="235"/>
      <c r="JWK77" s="235"/>
      <c r="JWL77" s="235"/>
      <c r="JWM77" s="283"/>
      <c r="JWN77" s="283"/>
      <c r="JWO77" s="208"/>
      <c r="JWQ77" s="235"/>
      <c r="JWR77" s="235"/>
      <c r="JWS77" s="235"/>
      <c r="JWT77" s="235"/>
      <c r="JWU77" s="235"/>
      <c r="JWV77" s="235"/>
      <c r="JWW77" s="235"/>
      <c r="JWX77" s="283"/>
      <c r="JWY77" s="283"/>
      <c r="JWZ77" s="208"/>
      <c r="JXB77" s="235"/>
      <c r="JXC77" s="235"/>
      <c r="JXD77" s="235"/>
      <c r="JXE77" s="235"/>
      <c r="JXF77" s="235"/>
      <c r="JXG77" s="235"/>
      <c r="JXH77" s="235"/>
      <c r="JXI77" s="283"/>
      <c r="JXJ77" s="283"/>
      <c r="JXK77" s="208"/>
      <c r="JXM77" s="235"/>
      <c r="JXN77" s="235"/>
      <c r="JXO77" s="235"/>
      <c r="JXP77" s="235"/>
      <c r="JXQ77" s="235"/>
      <c r="JXR77" s="235"/>
      <c r="JXS77" s="235"/>
      <c r="JXT77" s="283"/>
      <c r="JXU77" s="283"/>
      <c r="JXV77" s="208"/>
      <c r="JXX77" s="235"/>
      <c r="JXY77" s="235"/>
      <c r="JXZ77" s="235"/>
      <c r="JYA77" s="235"/>
      <c r="JYB77" s="235"/>
      <c r="JYC77" s="235"/>
      <c r="JYD77" s="235"/>
      <c r="JYE77" s="283"/>
      <c r="JYF77" s="283"/>
      <c r="JYG77" s="208"/>
      <c r="JYI77" s="235"/>
      <c r="JYJ77" s="235"/>
      <c r="JYK77" s="235"/>
      <c r="JYL77" s="235"/>
      <c r="JYM77" s="235"/>
      <c r="JYN77" s="235"/>
      <c r="JYO77" s="235"/>
      <c r="JYP77" s="283"/>
      <c r="JYQ77" s="283"/>
      <c r="JYR77" s="208"/>
      <c r="JYT77" s="235"/>
      <c r="JYU77" s="235"/>
      <c r="JYV77" s="235"/>
      <c r="JYW77" s="235"/>
      <c r="JYX77" s="235"/>
      <c r="JYY77" s="235"/>
      <c r="JYZ77" s="235"/>
      <c r="JZA77" s="283"/>
      <c r="JZB77" s="283"/>
      <c r="JZC77" s="208"/>
      <c r="JZE77" s="235"/>
      <c r="JZF77" s="235"/>
      <c r="JZG77" s="235"/>
      <c r="JZH77" s="235"/>
      <c r="JZI77" s="235"/>
      <c r="JZJ77" s="235"/>
      <c r="JZK77" s="235"/>
      <c r="JZL77" s="283"/>
      <c r="JZM77" s="283"/>
      <c r="JZN77" s="208"/>
      <c r="JZP77" s="235"/>
      <c r="JZQ77" s="235"/>
      <c r="JZR77" s="235"/>
      <c r="JZS77" s="235"/>
      <c r="JZT77" s="235"/>
      <c r="JZU77" s="235"/>
      <c r="JZV77" s="235"/>
      <c r="JZW77" s="283"/>
      <c r="JZX77" s="283"/>
      <c r="JZY77" s="208"/>
      <c r="KAA77" s="235"/>
      <c r="KAB77" s="235"/>
      <c r="KAC77" s="235"/>
      <c r="KAD77" s="235"/>
      <c r="KAE77" s="235"/>
      <c r="KAF77" s="235"/>
      <c r="KAG77" s="235"/>
      <c r="KAH77" s="283"/>
      <c r="KAI77" s="283"/>
      <c r="KAJ77" s="208"/>
      <c r="KAL77" s="235"/>
      <c r="KAM77" s="235"/>
      <c r="KAN77" s="235"/>
      <c r="KAO77" s="235"/>
      <c r="KAP77" s="235"/>
      <c r="KAQ77" s="235"/>
      <c r="KAR77" s="235"/>
      <c r="KAS77" s="283"/>
      <c r="KAT77" s="283"/>
      <c r="KAU77" s="208"/>
      <c r="KAW77" s="235"/>
      <c r="KAX77" s="235"/>
      <c r="KAY77" s="235"/>
      <c r="KAZ77" s="235"/>
      <c r="KBA77" s="235"/>
      <c r="KBB77" s="235"/>
      <c r="KBC77" s="235"/>
      <c r="KBD77" s="283"/>
      <c r="KBE77" s="283"/>
      <c r="KBF77" s="208"/>
      <c r="KBH77" s="235"/>
      <c r="KBI77" s="235"/>
      <c r="KBJ77" s="235"/>
      <c r="KBK77" s="235"/>
      <c r="KBL77" s="235"/>
      <c r="KBM77" s="235"/>
      <c r="KBN77" s="235"/>
      <c r="KBO77" s="283"/>
      <c r="KBP77" s="283"/>
      <c r="KBQ77" s="208"/>
      <c r="KBS77" s="235"/>
      <c r="KBT77" s="235"/>
      <c r="KBU77" s="235"/>
      <c r="KBV77" s="235"/>
      <c r="KBW77" s="235"/>
      <c r="KBX77" s="235"/>
      <c r="KBY77" s="235"/>
      <c r="KBZ77" s="283"/>
      <c r="KCA77" s="283"/>
      <c r="KCB77" s="208"/>
      <c r="KCD77" s="235"/>
      <c r="KCE77" s="235"/>
      <c r="KCF77" s="235"/>
      <c r="KCG77" s="235"/>
      <c r="KCH77" s="235"/>
      <c r="KCI77" s="235"/>
      <c r="KCJ77" s="235"/>
      <c r="KCK77" s="283"/>
      <c r="KCL77" s="283"/>
      <c r="KCM77" s="208"/>
      <c r="KCO77" s="235"/>
      <c r="KCP77" s="235"/>
      <c r="KCQ77" s="235"/>
      <c r="KCR77" s="235"/>
      <c r="KCS77" s="235"/>
      <c r="KCT77" s="235"/>
      <c r="KCU77" s="235"/>
      <c r="KCV77" s="283"/>
      <c r="KCW77" s="283"/>
      <c r="KCX77" s="208"/>
      <c r="KCZ77" s="235"/>
      <c r="KDA77" s="235"/>
      <c r="KDB77" s="235"/>
      <c r="KDC77" s="235"/>
      <c r="KDD77" s="235"/>
      <c r="KDE77" s="235"/>
      <c r="KDF77" s="235"/>
      <c r="KDG77" s="283"/>
      <c r="KDH77" s="283"/>
      <c r="KDI77" s="208"/>
      <c r="KDK77" s="235"/>
      <c r="KDL77" s="235"/>
      <c r="KDM77" s="235"/>
      <c r="KDN77" s="235"/>
      <c r="KDO77" s="235"/>
      <c r="KDP77" s="235"/>
      <c r="KDQ77" s="235"/>
      <c r="KDR77" s="283"/>
      <c r="KDS77" s="283"/>
      <c r="KDT77" s="208"/>
      <c r="KDV77" s="235"/>
      <c r="KDW77" s="235"/>
      <c r="KDX77" s="235"/>
      <c r="KDY77" s="235"/>
      <c r="KDZ77" s="235"/>
      <c r="KEA77" s="235"/>
      <c r="KEB77" s="235"/>
      <c r="KEC77" s="283"/>
      <c r="KED77" s="283"/>
      <c r="KEE77" s="208"/>
      <c r="KEG77" s="235"/>
      <c r="KEH77" s="235"/>
      <c r="KEI77" s="235"/>
      <c r="KEJ77" s="235"/>
      <c r="KEK77" s="235"/>
      <c r="KEL77" s="235"/>
      <c r="KEM77" s="235"/>
      <c r="KEN77" s="283"/>
      <c r="KEO77" s="283"/>
      <c r="KEP77" s="208"/>
      <c r="KER77" s="235"/>
      <c r="KES77" s="235"/>
      <c r="KET77" s="235"/>
      <c r="KEU77" s="235"/>
      <c r="KEV77" s="235"/>
      <c r="KEW77" s="235"/>
      <c r="KEX77" s="235"/>
      <c r="KEY77" s="283"/>
      <c r="KEZ77" s="283"/>
      <c r="KFA77" s="208"/>
      <c r="KFC77" s="235"/>
      <c r="KFD77" s="235"/>
      <c r="KFE77" s="235"/>
      <c r="KFF77" s="235"/>
      <c r="KFG77" s="235"/>
      <c r="KFH77" s="235"/>
      <c r="KFI77" s="235"/>
      <c r="KFJ77" s="283"/>
      <c r="KFK77" s="283"/>
      <c r="KFL77" s="208"/>
      <c r="KFN77" s="235"/>
      <c r="KFO77" s="235"/>
      <c r="KFP77" s="235"/>
      <c r="KFQ77" s="235"/>
      <c r="KFR77" s="235"/>
      <c r="KFS77" s="235"/>
      <c r="KFT77" s="235"/>
      <c r="KFU77" s="283"/>
      <c r="KFV77" s="283"/>
      <c r="KFW77" s="208"/>
      <c r="KFY77" s="235"/>
      <c r="KFZ77" s="235"/>
      <c r="KGA77" s="235"/>
      <c r="KGB77" s="235"/>
      <c r="KGC77" s="235"/>
      <c r="KGD77" s="235"/>
      <c r="KGE77" s="235"/>
      <c r="KGF77" s="283"/>
      <c r="KGG77" s="283"/>
      <c r="KGH77" s="208"/>
      <c r="KGJ77" s="235"/>
      <c r="KGK77" s="235"/>
      <c r="KGL77" s="235"/>
      <c r="KGM77" s="235"/>
      <c r="KGN77" s="235"/>
      <c r="KGO77" s="235"/>
      <c r="KGP77" s="235"/>
      <c r="KGQ77" s="283"/>
      <c r="KGR77" s="283"/>
      <c r="KGS77" s="208"/>
      <c r="KGU77" s="235"/>
      <c r="KGV77" s="235"/>
      <c r="KGW77" s="235"/>
      <c r="KGX77" s="235"/>
      <c r="KGY77" s="235"/>
      <c r="KGZ77" s="235"/>
      <c r="KHA77" s="235"/>
      <c r="KHB77" s="283"/>
      <c r="KHC77" s="283"/>
      <c r="KHD77" s="208"/>
      <c r="KHF77" s="235"/>
      <c r="KHG77" s="235"/>
      <c r="KHH77" s="235"/>
      <c r="KHI77" s="235"/>
      <c r="KHJ77" s="235"/>
      <c r="KHK77" s="235"/>
      <c r="KHL77" s="235"/>
      <c r="KHM77" s="283"/>
      <c r="KHN77" s="283"/>
      <c r="KHO77" s="208"/>
      <c r="KHQ77" s="235"/>
      <c r="KHR77" s="235"/>
      <c r="KHS77" s="235"/>
      <c r="KHT77" s="235"/>
      <c r="KHU77" s="235"/>
      <c r="KHV77" s="235"/>
      <c r="KHW77" s="235"/>
      <c r="KHX77" s="283"/>
      <c r="KHY77" s="283"/>
      <c r="KHZ77" s="208"/>
      <c r="KIB77" s="235"/>
      <c r="KIC77" s="235"/>
      <c r="KID77" s="235"/>
      <c r="KIE77" s="235"/>
      <c r="KIF77" s="235"/>
      <c r="KIG77" s="235"/>
      <c r="KIH77" s="235"/>
      <c r="KII77" s="283"/>
      <c r="KIJ77" s="283"/>
      <c r="KIK77" s="208"/>
      <c r="KIM77" s="235"/>
      <c r="KIN77" s="235"/>
      <c r="KIO77" s="235"/>
      <c r="KIP77" s="235"/>
      <c r="KIQ77" s="235"/>
      <c r="KIR77" s="235"/>
      <c r="KIS77" s="235"/>
      <c r="KIT77" s="283"/>
      <c r="KIU77" s="283"/>
      <c r="KIV77" s="208"/>
      <c r="KIX77" s="235"/>
      <c r="KIY77" s="235"/>
      <c r="KIZ77" s="235"/>
      <c r="KJA77" s="235"/>
      <c r="KJB77" s="235"/>
      <c r="KJC77" s="235"/>
      <c r="KJD77" s="235"/>
      <c r="KJE77" s="283"/>
      <c r="KJF77" s="283"/>
      <c r="KJG77" s="208"/>
      <c r="KJI77" s="235"/>
      <c r="KJJ77" s="235"/>
      <c r="KJK77" s="235"/>
      <c r="KJL77" s="235"/>
      <c r="KJM77" s="235"/>
      <c r="KJN77" s="235"/>
      <c r="KJO77" s="235"/>
      <c r="KJP77" s="283"/>
      <c r="KJQ77" s="283"/>
      <c r="KJR77" s="208"/>
      <c r="KJT77" s="235"/>
      <c r="KJU77" s="235"/>
      <c r="KJV77" s="235"/>
      <c r="KJW77" s="235"/>
      <c r="KJX77" s="235"/>
      <c r="KJY77" s="235"/>
      <c r="KJZ77" s="235"/>
      <c r="KKA77" s="283"/>
      <c r="KKB77" s="283"/>
      <c r="KKC77" s="208"/>
      <c r="KKE77" s="235"/>
      <c r="KKF77" s="235"/>
      <c r="KKG77" s="235"/>
      <c r="KKH77" s="235"/>
      <c r="KKI77" s="235"/>
      <c r="KKJ77" s="235"/>
      <c r="KKK77" s="235"/>
      <c r="KKL77" s="283"/>
      <c r="KKM77" s="283"/>
      <c r="KKN77" s="208"/>
      <c r="KKP77" s="235"/>
      <c r="KKQ77" s="235"/>
      <c r="KKR77" s="235"/>
      <c r="KKS77" s="235"/>
      <c r="KKT77" s="235"/>
      <c r="KKU77" s="235"/>
      <c r="KKV77" s="235"/>
      <c r="KKW77" s="283"/>
      <c r="KKX77" s="283"/>
      <c r="KKY77" s="208"/>
      <c r="KLA77" s="235"/>
      <c r="KLB77" s="235"/>
      <c r="KLC77" s="235"/>
      <c r="KLD77" s="235"/>
      <c r="KLE77" s="235"/>
      <c r="KLF77" s="235"/>
      <c r="KLG77" s="235"/>
      <c r="KLH77" s="283"/>
      <c r="KLI77" s="283"/>
      <c r="KLJ77" s="208"/>
      <c r="KLL77" s="235"/>
      <c r="KLM77" s="235"/>
      <c r="KLN77" s="235"/>
      <c r="KLO77" s="235"/>
      <c r="KLP77" s="235"/>
      <c r="KLQ77" s="235"/>
      <c r="KLR77" s="235"/>
      <c r="KLS77" s="283"/>
      <c r="KLT77" s="283"/>
      <c r="KLU77" s="208"/>
      <c r="KLW77" s="235"/>
      <c r="KLX77" s="235"/>
      <c r="KLY77" s="235"/>
      <c r="KLZ77" s="235"/>
      <c r="KMA77" s="235"/>
      <c r="KMB77" s="235"/>
      <c r="KMC77" s="235"/>
      <c r="KMD77" s="283"/>
      <c r="KME77" s="283"/>
      <c r="KMF77" s="208"/>
      <c r="KMH77" s="235"/>
      <c r="KMI77" s="235"/>
      <c r="KMJ77" s="235"/>
      <c r="KMK77" s="235"/>
      <c r="KML77" s="235"/>
      <c r="KMM77" s="235"/>
      <c r="KMN77" s="235"/>
      <c r="KMO77" s="283"/>
      <c r="KMP77" s="283"/>
      <c r="KMQ77" s="208"/>
      <c r="KMS77" s="235"/>
      <c r="KMT77" s="235"/>
      <c r="KMU77" s="235"/>
      <c r="KMV77" s="235"/>
      <c r="KMW77" s="235"/>
      <c r="KMX77" s="235"/>
      <c r="KMY77" s="235"/>
      <c r="KMZ77" s="283"/>
      <c r="KNA77" s="283"/>
      <c r="KNB77" s="208"/>
      <c r="KND77" s="235"/>
      <c r="KNE77" s="235"/>
      <c r="KNF77" s="235"/>
      <c r="KNG77" s="235"/>
      <c r="KNH77" s="235"/>
      <c r="KNI77" s="235"/>
      <c r="KNJ77" s="235"/>
      <c r="KNK77" s="283"/>
      <c r="KNL77" s="283"/>
      <c r="KNM77" s="208"/>
      <c r="KNO77" s="235"/>
      <c r="KNP77" s="235"/>
      <c r="KNQ77" s="235"/>
      <c r="KNR77" s="235"/>
      <c r="KNS77" s="235"/>
      <c r="KNT77" s="235"/>
      <c r="KNU77" s="235"/>
      <c r="KNV77" s="283"/>
      <c r="KNW77" s="283"/>
      <c r="KNX77" s="208"/>
      <c r="KNZ77" s="235"/>
      <c r="KOA77" s="235"/>
      <c r="KOB77" s="235"/>
      <c r="KOC77" s="235"/>
      <c r="KOD77" s="235"/>
      <c r="KOE77" s="235"/>
      <c r="KOF77" s="235"/>
      <c r="KOG77" s="283"/>
      <c r="KOH77" s="283"/>
      <c r="KOI77" s="208"/>
      <c r="KOK77" s="235"/>
      <c r="KOL77" s="235"/>
      <c r="KOM77" s="235"/>
      <c r="KON77" s="235"/>
      <c r="KOO77" s="235"/>
      <c r="KOP77" s="235"/>
      <c r="KOQ77" s="235"/>
      <c r="KOR77" s="283"/>
      <c r="KOS77" s="283"/>
      <c r="KOT77" s="208"/>
      <c r="KOV77" s="235"/>
      <c r="KOW77" s="235"/>
      <c r="KOX77" s="235"/>
      <c r="KOY77" s="235"/>
      <c r="KOZ77" s="235"/>
      <c r="KPA77" s="235"/>
      <c r="KPB77" s="235"/>
      <c r="KPC77" s="283"/>
      <c r="KPD77" s="283"/>
      <c r="KPE77" s="208"/>
      <c r="KPG77" s="235"/>
      <c r="KPH77" s="235"/>
      <c r="KPI77" s="235"/>
      <c r="KPJ77" s="235"/>
      <c r="KPK77" s="235"/>
      <c r="KPL77" s="235"/>
      <c r="KPM77" s="235"/>
      <c r="KPN77" s="283"/>
      <c r="KPO77" s="283"/>
      <c r="KPP77" s="208"/>
      <c r="KPR77" s="235"/>
      <c r="KPS77" s="235"/>
      <c r="KPT77" s="235"/>
      <c r="KPU77" s="235"/>
      <c r="KPV77" s="235"/>
      <c r="KPW77" s="235"/>
      <c r="KPX77" s="235"/>
      <c r="KPY77" s="283"/>
      <c r="KPZ77" s="283"/>
      <c r="KQA77" s="208"/>
      <c r="KQC77" s="235"/>
      <c r="KQD77" s="235"/>
      <c r="KQE77" s="235"/>
      <c r="KQF77" s="235"/>
      <c r="KQG77" s="235"/>
      <c r="KQH77" s="235"/>
      <c r="KQI77" s="235"/>
      <c r="KQJ77" s="283"/>
      <c r="KQK77" s="283"/>
      <c r="KQL77" s="208"/>
      <c r="KQN77" s="235"/>
      <c r="KQO77" s="235"/>
      <c r="KQP77" s="235"/>
      <c r="KQQ77" s="235"/>
      <c r="KQR77" s="235"/>
      <c r="KQS77" s="235"/>
      <c r="KQT77" s="235"/>
      <c r="KQU77" s="283"/>
      <c r="KQV77" s="283"/>
      <c r="KQW77" s="208"/>
      <c r="KQY77" s="235"/>
      <c r="KQZ77" s="235"/>
      <c r="KRA77" s="235"/>
      <c r="KRB77" s="235"/>
      <c r="KRC77" s="235"/>
      <c r="KRD77" s="235"/>
      <c r="KRE77" s="235"/>
      <c r="KRF77" s="283"/>
      <c r="KRG77" s="283"/>
      <c r="KRH77" s="208"/>
      <c r="KRJ77" s="235"/>
      <c r="KRK77" s="235"/>
      <c r="KRL77" s="235"/>
      <c r="KRM77" s="235"/>
      <c r="KRN77" s="235"/>
      <c r="KRO77" s="235"/>
      <c r="KRP77" s="235"/>
      <c r="KRQ77" s="283"/>
      <c r="KRR77" s="283"/>
      <c r="KRS77" s="208"/>
      <c r="KRU77" s="235"/>
      <c r="KRV77" s="235"/>
      <c r="KRW77" s="235"/>
      <c r="KRX77" s="235"/>
      <c r="KRY77" s="235"/>
      <c r="KRZ77" s="235"/>
      <c r="KSA77" s="235"/>
      <c r="KSB77" s="283"/>
      <c r="KSC77" s="283"/>
      <c r="KSD77" s="208"/>
      <c r="KSF77" s="235"/>
      <c r="KSG77" s="235"/>
      <c r="KSH77" s="235"/>
      <c r="KSI77" s="235"/>
      <c r="KSJ77" s="235"/>
      <c r="KSK77" s="235"/>
      <c r="KSL77" s="235"/>
      <c r="KSM77" s="283"/>
      <c r="KSN77" s="283"/>
      <c r="KSO77" s="208"/>
      <c r="KSQ77" s="235"/>
      <c r="KSR77" s="235"/>
      <c r="KSS77" s="235"/>
      <c r="KST77" s="235"/>
      <c r="KSU77" s="235"/>
      <c r="KSV77" s="235"/>
      <c r="KSW77" s="235"/>
      <c r="KSX77" s="283"/>
      <c r="KSY77" s="283"/>
      <c r="KSZ77" s="208"/>
      <c r="KTB77" s="235"/>
      <c r="KTC77" s="235"/>
      <c r="KTD77" s="235"/>
      <c r="KTE77" s="235"/>
      <c r="KTF77" s="235"/>
      <c r="KTG77" s="235"/>
      <c r="KTH77" s="235"/>
      <c r="KTI77" s="283"/>
      <c r="KTJ77" s="283"/>
      <c r="KTK77" s="208"/>
      <c r="KTM77" s="235"/>
      <c r="KTN77" s="235"/>
      <c r="KTO77" s="235"/>
      <c r="KTP77" s="235"/>
      <c r="KTQ77" s="235"/>
      <c r="KTR77" s="235"/>
      <c r="KTS77" s="235"/>
      <c r="KTT77" s="283"/>
      <c r="KTU77" s="283"/>
      <c r="KTV77" s="208"/>
      <c r="KTX77" s="235"/>
      <c r="KTY77" s="235"/>
      <c r="KTZ77" s="235"/>
      <c r="KUA77" s="235"/>
      <c r="KUB77" s="235"/>
      <c r="KUC77" s="235"/>
      <c r="KUD77" s="235"/>
      <c r="KUE77" s="283"/>
      <c r="KUF77" s="283"/>
      <c r="KUG77" s="208"/>
      <c r="KUI77" s="235"/>
      <c r="KUJ77" s="235"/>
      <c r="KUK77" s="235"/>
      <c r="KUL77" s="235"/>
      <c r="KUM77" s="235"/>
      <c r="KUN77" s="235"/>
      <c r="KUO77" s="235"/>
      <c r="KUP77" s="283"/>
      <c r="KUQ77" s="283"/>
      <c r="KUR77" s="208"/>
      <c r="KUT77" s="235"/>
      <c r="KUU77" s="235"/>
      <c r="KUV77" s="235"/>
      <c r="KUW77" s="235"/>
      <c r="KUX77" s="235"/>
      <c r="KUY77" s="235"/>
      <c r="KUZ77" s="235"/>
      <c r="KVA77" s="283"/>
      <c r="KVB77" s="283"/>
      <c r="KVC77" s="208"/>
      <c r="KVE77" s="235"/>
      <c r="KVF77" s="235"/>
      <c r="KVG77" s="235"/>
      <c r="KVH77" s="235"/>
      <c r="KVI77" s="235"/>
      <c r="KVJ77" s="235"/>
      <c r="KVK77" s="235"/>
      <c r="KVL77" s="283"/>
      <c r="KVM77" s="283"/>
      <c r="KVN77" s="208"/>
      <c r="KVP77" s="235"/>
      <c r="KVQ77" s="235"/>
      <c r="KVR77" s="235"/>
      <c r="KVS77" s="235"/>
      <c r="KVT77" s="235"/>
      <c r="KVU77" s="235"/>
      <c r="KVV77" s="235"/>
      <c r="KVW77" s="283"/>
      <c r="KVX77" s="283"/>
      <c r="KVY77" s="208"/>
      <c r="KWA77" s="235"/>
      <c r="KWB77" s="235"/>
      <c r="KWC77" s="235"/>
      <c r="KWD77" s="235"/>
      <c r="KWE77" s="235"/>
      <c r="KWF77" s="235"/>
      <c r="KWG77" s="235"/>
      <c r="KWH77" s="283"/>
      <c r="KWI77" s="283"/>
      <c r="KWJ77" s="208"/>
      <c r="KWL77" s="235"/>
      <c r="KWM77" s="235"/>
      <c r="KWN77" s="235"/>
      <c r="KWO77" s="235"/>
      <c r="KWP77" s="235"/>
      <c r="KWQ77" s="235"/>
      <c r="KWR77" s="235"/>
      <c r="KWS77" s="283"/>
      <c r="KWT77" s="283"/>
      <c r="KWU77" s="208"/>
      <c r="KWW77" s="235"/>
      <c r="KWX77" s="235"/>
      <c r="KWY77" s="235"/>
      <c r="KWZ77" s="235"/>
      <c r="KXA77" s="235"/>
      <c r="KXB77" s="235"/>
      <c r="KXC77" s="235"/>
      <c r="KXD77" s="283"/>
      <c r="KXE77" s="283"/>
      <c r="KXF77" s="208"/>
      <c r="KXH77" s="235"/>
      <c r="KXI77" s="235"/>
      <c r="KXJ77" s="235"/>
      <c r="KXK77" s="235"/>
      <c r="KXL77" s="235"/>
      <c r="KXM77" s="235"/>
      <c r="KXN77" s="235"/>
      <c r="KXO77" s="283"/>
      <c r="KXP77" s="283"/>
      <c r="KXQ77" s="208"/>
      <c r="KXS77" s="235"/>
      <c r="KXT77" s="235"/>
      <c r="KXU77" s="235"/>
      <c r="KXV77" s="235"/>
      <c r="KXW77" s="235"/>
      <c r="KXX77" s="235"/>
      <c r="KXY77" s="235"/>
      <c r="KXZ77" s="283"/>
      <c r="KYA77" s="283"/>
      <c r="KYB77" s="208"/>
      <c r="KYD77" s="235"/>
      <c r="KYE77" s="235"/>
      <c r="KYF77" s="235"/>
      <c r="KYG77" s="235"/>
      <c r="KYH77" s="235"/>
      <c r="KYI77" s="235"/>
      <c r="KYJ77" s="235"/>
      <c r="KYK77" s="283"/>
      <c r="KYL77" s="283"/>
      <c r="KYM77" s="208"/>
      <c r="KYO77" s="235"/>
      <c r="KYP77" s="235"/>
      <c r="KYQ77" s="235"/>
      <c r="KYR77" s="235"/>
      <c r="KYS77" s="235"/>
      <c r="KYT77" s="235"/>
      <c r="KYU77" s="235"/>
      <c r="KYV77" s="283"/>
      <c r="KYW77" s="283"/>
      <c r="KYX77" s="208"/>
      <c r="KYZ77" s="235"/>
      <c r="KZA77" s="235"/>
      <c r="KZB77" s="235"/>
      <c r="KZC77" s="235"/>
      <c r="KZD77" s="235"/>
      <c r="KZE77" s="235"/>
      <c r="KZF77" s="235"/>
      <c r="KZG77" s="283"/>
      <c r="KZH77" s="283"/>
      <c r="KZI77" s="208"/>
      <c r="KZK77" s="235"/>
      <c r="KZL77" s="235"/>
      <c r="KZM77" s="235"/>
      <c r="KZN77" s="235"/>
      <c r="KZO77" s="235"/>
      <c r="KZP77" s="235"/>
      <c r="KZQ77" s="235"/>
      <c r="KZR77" s="283"/>
      <c r="KZS77" s="283"/>
      <c r="KZT77" s="208"/>
      <c r="KZV77" s="235"/>
      <c r="KZW77" s="235"/>
      <c r="KZX77" s="235"/>
      <c r="KZY77" s="235"/>
      <c r="KZZ77" s="235"/>
      <c r="LAA77" s="235"/>
      <c r="LAB77" s="235"/>
      <c r="LAC77" s="283"/>
      <c r="LAD77" s="283"/>
      <c r="LAE77" s="208"/>
      <c r="LAG77" s="235"/>
      <c r="LAH77" s="235"/>
      <c r="LAI77" s="235"/>
      <c r="LAJ77" s="235"/>
      <c r="LAK77" s="235"/>
      <c r="LAL77" s="235"/>
      <c r="LAM77" s="235"/>
      <c r="LAN77" s="283"/>
      <c r="LAO77" s="283"/>
      <c r="LAP77" s="208"/>
      <c r="LAR77" s="235"/>
      <c r="LAS77" s="235"/>
      <c r="LAT77" s="235"/>
      <c r="LAU77" s="235"/>
      <c r="LAV77" s="235"/>
      <c r="LAW77" s="235"/>
      <c r="LAX77" s="235"/>
      <c r="LAY77" s="283"/>
      <c r="LAZ77" s="283"/>
      <c r="LBA77" s="208"/>
      <c r="LBC77" s="235"/>
      <c r="LBD77" s="235"/>
      <c r="LBE77" s="235"/>
      <c r="LBF77" s="235"/>
      <c r="LBG77" s="235"/>
      <c r="LBH77" s="235"/>
      <c r="LBI77" s="235"/>
      <c r="LBJ77" s="283"/>
      <c r="LBK77" s="283"/>
      <c r="LBL77" s="208"/>
      <c r="LBN77" s="235"/>
      <c r="LBO77" s="235"/>
      <c r="LBP77" s="235"/>
      <c r="LBQ77" s="235"/>
      <c r="LBR77" s="235"/>
      <c r="LBS77" s="235"/>
      <c r="LBT77" s="235"/>
      <c r="LBU77" s="283"/>
      <c r="LBV77" s="283"/>
      <c r="LBW77" s="208"/>
      <c r="LBY77" s="235"/>
      <c r="LBZ77" s="235"/>
      <c r="LCA77" s="235"/>
      <c r="LCB77" s="235"/>
      <c r="LCC77" s="235"/>
      <c r="LCD77" s="235"/>
      <c r="LCE77" s="235"/>
      <c r="LCF77" s="283"/>
      <c r="LCG77" s="283"/>
      <c r="LCH77" s="208"/>
      <c r="LCJ77" s="235"/>
      <c r="LCK77" s="235"/>
      <c r="LCL77" s="235"/>
      <c r="LCM77" s="235"/>
      <c r="LCN77" s="235"/>
      <c r="LCO77" s="235"/>
      <c r="LCP77" s="235"/>
      <c r="LCQ77" s="283"/>
      <c r="LCR77" s="283"/>
      <c r="LCS77" s="208"/>
      <c r="LCU77" s="235"/>
      <c r="LCV77" s="235"/>
      <c r="LCW77" s="235"/>
      <c r="LCX77" s="235"/>
      <c r="LCY77" s="235"/>
      <c r="LCZ77" s="235"/>
      <c r="LDA77" s="235"/>
      <c r="LDB77" s="283"/>
      <c r="LDC77" s="283"/>
      <c r="LDD77" s="208"/>
      <c r="LDF77" s="235"/>
      <c r="LDG77" s="235"/>
      <c r="LDH77" s="235"/>
      <c r="LDI77" s="235"/>
      <c r="LDJ77" s="235"/>
      <c r="LDK77" s="235"/>
      <c r="LDL77" s="235"/>
      <c r="LDM77" s="283"/>
      <c r="LDN77" s="283"/>
      <c r="LDO77" s="208"/>
      <c r="LDQ77" s="235"/>
      <c r="LDR77" s="235"/>
      <c r="LDS77" s="235"/>
      <c r="LDT77" s="235"/>
      <c r="LDU77" s="235"/>
      <c r="LDV77" s="235"/>
      <c r="LDW77" s="235"/>
      <c r="LDX77" s="283"/>
      <c r="LDY77" s="283"/>
      <c r="LDZ77" s="208"/>
      <c r="LEB77" s="235"/>
      <c r="LEC77" s="235"/>
      <c r="LED77" s="235"/>
      <c r="LEE77" s="235"/>
      <c r="LEF77" s="235"/>
      <c r="LEG77" s="235"/>
      <c r="LEH77" s="235"/>
      <c r="LEI77" s="283"/>
      <c r="LEJ77" s="283"/>
      <c r="LEK77" s="208"/>
      <c r="LEM77" s="235"/>
      <c r="LEN77" s="235"/>
      <c r="LEO77" s="235"/>
      <c r="LEP77" s="235"/>
      <c r="LEQ77" s="235"/>
      <c r="LER77" s="235"/>
      <c r="LES77" s="235"/>
      <c r="LET77" s="283"/>
      <c r="LEU77" s="283"/>
      <c r="LEV77" s="208"/>
      <c r="LEX77" s="235"/>
      <c r="LEY77" s="235"/>
      <c r="LEZ77" s="235"/>
      <c r="LFA77" s="235"/>
      <c r="LFB77" s="235"/>
      <c r="LFC77" s="235"/>
      <c r="LFD77" s="235"/>
      <c r="LFE77" s="283"/>
      <c r="LFF77" s="283"/>
      <c r="LFG77" s="208"/>
      <c r="LFI77" s="235"/>
      <c r="LFJ77" s="235"/>
      <c r="LFK77" s="235"/>
      <c r="LFL77" s="235"/>
      <c r="LFM77" s="235"/>
      <c r="LFN77" s="235"/>
      <c r="LFO77" s="235"/>
      <c r="LFP77" s="283"/>
      <c r="LFQ77" s="283"/>
      <c r="LFR77" s="208"/>
      <c r="LFT77" s="235"/>
      <c r="LFU77" s="235"/>
      <c r="LFV77" s="235"/>
      <c r="LFW77" s="235"/>
      <c r="LFX77" s="235"/>
      <c r="LFY77" s="235"/>
      <c r="LFZ77" s="235"/>
      <c r="LGA77" s="283"/>
      <c r="LGB77" s="283"/>
      <c r="LGC77" s="208"/>
      <c r="LGE77" s="235"/>
      <c r="LGF77" s="235"/>
      <c r="LGG77" s="235"/>
      <c r="LGH77" s="235"/>
      <c r="LGI77" s="235"/>
      <c r="LGJ77" s="235"/>
      <c r="LGK77" s="235"/>
      <c r="LGL77" s="283"/>
      <c r="LGM77" s="283"/>
      <c r="LGN77" s="208"/>
      <c r="LGP77" s="235"/>
      <c r="LGQ77" s="235"/>
      <c r="LGR77" s="235"/>
      <c r="LGS77" s="235"/>
      <c r="LGT77" s="235"/>
      <c r="LGU77" s="235"/>
      <c r="LGV77" s="235"/>
      <c r="LGW77" s="283"/>
      <c r="LGX77" s="283"/>
      <c r="LGY77" s="208"/>
      <c r="LHA77" s="235"/>
      <c r="LHB77" s="235"/>
      <c r="LHC77" s="235"/>
      <c r="LHD77" s="235"/>
      <c r="LHE77" s="235"/>
      <c r="LHF77" s="235"/>
      <c r="LHG77" s="235"/>
      <c r="LHH77" s="283"/>
      <c r="LHI77" s="283"/>
      <c r="LHJ77" s="208"/>
      <c r="LHL77" s="235"/>
      <c r="LHM77" s="235"/>
      <c r="LHN77" s="235"/>
      <c r="LHO77" s="235"/>
      <c r="LHP77" s="235"/>
      <c r="LHQ77" s="235"/>
      <c r="LHR77" s="235"/>
      <c r="LHS77" s="283"/>
      <c r="LHT77" s="283"/>
      <c r="LHU77" s="208"/>
      <c r="LHW77" s="235"/>
      <c r="LHX77" s="235"/>
      <c r="LHY77" s="235"/>
      <c r="LHZ77" s="235"/>
      <c r="LIA77" s="235"/>
      <c r="LIB77" s="235"/>
      <c r="LIC77" s="235"/>
      <c r="LID77" s="283"/>
      <c r="LIE77" s="283"/>
      <c r="LIF77" s="208"/>
      <c r="LIH77" s="235"/>
      <c r="LII77" s="235"/>
      <c r="LIJ77" s="235"/>
      <c r="LIK77" s="235"/>
      <c r="LIL77" s="235"/>
      <c r="LIM77" s="235"/>
      <c r="LIN77" s="235"/>
      <c r="LIO77" s="283"/>
      <c r="LIP77" s="283"/>
      <c r="LIQ77" s="208"/>
      <c r="LIS77" s="235"/>
      <c r="LIT77" s="235"/>
      <c r="LIU77" s="235"/>
      <c r="LIV77" s="235"/>
      <c r="LIW77" s="235"/>
      <c r="LIX77" s="235"/>
      <c r="LIY77" s="235"/>
      <c r="LIZ77" s="283"/>
      <c r="LJA77" s="283"/>
      <c r="LJB77" s="208"/>
      <c r="LJD77" s="235"/>
      <c r="LJE77" s="235"/>
      <c r="LJF77" s="235"/>
      <c r="LJG77" s="235"/>
      <c r="LJH77" s="235"/>
      <c r="LJI77" s="235"/>
      <c r="LJJ77" s="235"/>
      <c r="LJK77" s="283"/>
      <c r="LJL77" s="283"/>
      <c r="LJM77" s="208"/>
      <c r="LJO77" s="235"/>
      <c r="LJP77" s="235"/>
      <c r="LJQ77" s="235"/>
      <c r="LJR77" s="235"/>
      <c r="LJS77" s="235"/>
      <c r="LJT77" s="235"/>
      <c r="LJU77" s="235"/>
      <c r="LJV77" s="283"/>
      <c r="LJW77" s="283"/>
      <c r="LJX77" s="208"/>
      <c r="LJZ77" s="235"/>
      <c r="LKA77" s="235"/>
      <c r="LKB77" s="235"/>
      <c r="LKC77" s="235"/>
      <c r="LKD77" s="235"/>
      <c r="LKE77" s="235"/>
      <c r="LKF77" s="235"/>
      <c r="LKG77" s="283"/>
      <c r="LKH77" s="283"/>
      <c r="LKI77" s="208"/>
      <c r="LKK77" s="235"/>
      <c r="LKL77" s="235"/>
      <c r="LKM77" s="235"/>
      <c r="LKN77" s="235"/>
      <c r="LKO77" s="235"/>
      <c r="LKP77" s="235"/>
      <c r="LKQ77" s="235"/>
      <c r="LKR77" s="283"/>
      <c r="LKS77" s="283"/>
      <c r="LKT77" s="208"/>
      <c r="LKV77" s="235"/>
      <c r="LKW77" s="235"/>
      <c r="LKX77" s="235"/>
      <c r="LKY77" s="235"/>
      <c r="LKZ77" s="235"/>
      <c r="LLA77" s="235"/>
      <c r="LLB77" s="235"/>
      <c r="LLC77" s="283"/>
      <c r="LLD77" s="283"/>
      <c r="LLE77" s="208"/>
      <c r="LLG77" s="235"/>
      <c r="LLH77" s="235"/>
      <c r="LLI77" s="235"/>
      <c r="LLJ77" s="235"/>
      <c r="LLK77" s="235"/>
      <c r="LLL77" s="235"/>
      <c r="LLM77" s="235"/>
      <c r="LLN77" s="283"/>
      <c r="LLO77" s="283"/>
      <c r="LLP77" s="208"/>
      <c r="LLR77" s="235"/>
      <c r="LLS77" s="235"/>
      <c r="LLT77" s="235"/>
      <c r="LLU77" s="235"/>
      <c r="LLV77" s="235"/>
      <c r="LLW77" s="235"/>
      <c r="LLX77" s="235"/>
      <c r="LLY77" s="283"/>
      <c r="LLZ77" s="283"/>
      <c r="LMA77" s="208"/>
      <c r="LMC77" s="235"/>
      <c r="LMD77" s="235"/>
      <c r="LME77" s="235"/>
      <c r="LMF77" s="235"/>
      <c r="LMG77" s="235"/>
      <c r="LMH77" s="235"/>
      <c r="LMI77" s="235"/>
      <c r="LMJ77" s="283"/>
      <c r="LMK77" s="283"/>
      <c r="LML77" s="208"/>
      <c r="LMN77" s="235"/>
      <c r="LMO77" s="235"/>
      <c r="LMP77" s="235"/>
      <c r="LMQ77" s="235"/>
      <c r="LMR77" s="235"/>
      <c r="LMS77" s="235"/>
      <c r="LMT77" s="235"/>
      <c r="LMU77" s="283"/>
      <c r="LMV77" s="283"/>
      <c r="LMW77" s="208"/>
      <c r="LMY77" s="235"/>
      <c r="LMZ77" s="235"/>
      <c r="LNA77" s="235"/>
      <c r="LNB77" s="235"/>
      <c r="LNC77" s="235"/>
      <c r="LND77" s="235"/>
      <c r="LNE77" s="235"/>
      <c r="LNF77" s="283"/>
      <c r="LNG77" s="283"/>
      <c r="LNH77" s="208"/>
      <c r="LNJ77" s="235"/>
      <c r="LNK77" s="235"/>
      <c r="LNL77" s="235"/>
      <c r="LNM77" s="235"/>
      <c r="LNN77" s="235"/>
      <c r="LNO77" s="235"/>
      <c r="LNP77" s="235"/>
      <c r="LNQ77" s="283"/>
      <c r="LNR77" s="283"/>
      <c r="LNS77" s="208"/>
      <c r="LNU77" s="235"/>
      <c r="LNV77" s="235"/>
      <c r="LNW77" s="235"/>
      <c r="LNX77" s="235"/>
      <c r="LNY77" s="235"/>
      <c r="LNZ77" s="235"/>
      <c r="LOA77" s="235"/>
      <c r="LOB77" s="283"/>
      <c r="LOC77" s="283"/>
      <c r="LOD77" s="208"/>
      <c r="LOF77" s="235"/>
      <c r="LOG77" s="235"/>
      <c r="LOH77" s="235"/>
      <c r="LOI77" s="235"/>
      <c r="LOJ77" s="235"/>
      <c r="LOK77" s="235"/>
      <c r="LOL77" s="235"/>
      <c r="LOM77" s="283"/>
      <c r="LON77" s="283"/>
      <c r="LOO77" s="208"/>
      <c r="LOQ77" s="235"/>
      <c r="LOR77" s="235"/>
      <c r="LOS77" s="235"/>
      <c r="LOT77" s="235"/>
      <c r="LOU77" s="235"/>
      <c r="LOV77" s="235"/>
      <c r="LOW77" s="235"/>
      <c r="LOX77" s="283"/>
      <c r="LOY77" s="283"/>
      <c r="LOZ77" s="208"/>
      <c r="LPB77" s="235"/>
      <c r="LPC77" s="235"/>
      <c r="LPD77" s="235"/>
      <c r="LPE77" s="235"/>
      <c r="LPF77" s="235"/>
      <c r="LPG77" s="235"/>
      <c r="LPH77" s="235"/>
      <c r="LPI77" s="283"/>
      <c r="LPJ77" s="283"/>
      <c r="LPK77" s="208"/>
      <c r="LPM77" s="235"/>
      <c r="LPN77" s="235"/>
      <c r="LPO77" s="235"/>
      <c r="LPP77" s="235"/>
      <c r="LPQ77" s="235"/>
      <c r="LPR77" s="235"/>
      <c r="LPS77" s="235"/>
      <c r="LPT77" s="283"/>
      <c r="LPU77" s="283"/>
      <c r="LPV77" s="208"/>
      <c r="LPX77" s="235"/>
      <c r="LPY77" s="235"/>
      <c r="LPZ77" s="235"/>
      <c r="LQA77" s="235"/>
      <c r="LQB77" s="235"/>
      <c r="LQC77" s="235"/>
      <c r="LQD77" s="235"/>
      <c r="LQE77" s="283"/>
      <c r="LQF77" s="283"/>
      <c r="LQG77" s="208"/>
      <c r="LQI77" s="235"/>
      <c r="LQJ77" s="235"/>
      <c r="LQK77" s="235"/>
      <c r="LQL77" s="235"/>
      <c r="LQM77" s="235"/>
      <c r="LQN77" s="235"/>
      <c r="LQO77" s="235"/>
      <c r="LQP77" s="283"/>
      <c r="LQQ77" s="283"/>
      <c r="LQR77" s="208"/>
      <c r="LQT77" s="235"/>
      <c r="LQU77" s="235"/>
      <c r="LQV77" s="235"/>
      <c r="LQW77" s="235"/>
      <c r="LQX77" s="235"/>
      <c r="LQY77" s="235"/>
      <c r="LQZ77" s="235"/>
      <c r="LRA77" s="283"/>
      <c r="LRB77" s="283"/>
      <c r="LRC77" s="208"/>
      <c r="LRE77" s="235"/>
      <c r="LRF77" s="235"/>
      <c r="LRG77" s="235"/>
      <c r="LRH77" s="235"/>
      <c r="LRI77" s="235"/>
      <c r="LRJ77" s="235"/>
      <c r="LRK77" s="235"/>
      <c r="LRL77" s="283"/>
      <c r="LRM77" s="283"/>
      <c r="LRN77" s="208"/>
      <c r="LRP77" s="235"/>
      <c r="LRQ77" s="235"/>
      <c r="LRR77" s="235"/>
      <c r="LRS77" s="235"/>
      <c r="LRT77" s="235"/>
      <c r="LRU77" s="235"/>
      <c r="LRV77" s="235"/>
      <c r="LRW77" s="283"/>
      <c r="LRX77" s="283"/>
      <c r="LRY77" s="208"/>
      <c r="LSA77" s="235"/>
      <c r="LSB77" s="235"/>
      <c r="LSC77" s="235"/>
      <c r="LSD77" s="235"/>
      <c r="LSE77" s="235"/>
      <c r="LSF77" s="235"/>
      <c r="LSG77" s="235"/>
      <c r="LSH77" s="283"/>
      <c r="LSI77" s="283"/>
      <c r="LSJ77" s="208"/>
      <c r="LSL77" s="235"/>
      <c r="LSM77" s="235"/>
      <c r="LSN77" s="235"/>
      <c r="LSO77" s="235"/>
      <c r="LSP77" s="235"/>
      <c r="LSQ77" s="235"/>
      <c r="LSR77" s="235"/>
      <c r="LSS77" s="283"/>
      <c r="LST77" s="283"/>
      <c r="LSU77" s="208"/>
      <c r="LSW77" s="235"/>
      <c r="LSX77" s="235"/>
      <c r="LSY77" s="235"/>
      <c r="LSZ77" s="235"/>
      <c r="LTA77" s="235"/>
      <c r="LTB77" s="235"/>
      <c r="LTC77" s="235"/>
      <c r="LTD77" s="283"/>
      <c r="LTE77" s="283"/>
      <c r="LTF77" s="208"/>
      <c r="LTH77" s="235"/>
      <c r="LTI77" s="235"/>
      <c r="LTJ77" s="235"/>
      <c r="LTK77" s="235"/>
      <c r="LTL77" s="235"/>
      <c r="LTM77" s="235"/>
      <c r="LTN77" s="235"/>
      <c r="LTO77" s="283"/>
      <c r="LTP77" s="283"/>
      <c r="LTQ77" s="208"/>
      <c r="LTS77" s="235"/>
      <c r="LTT77" s="235"/>
      <c r="LTU77" s="235"/>
      <c r="LTV77" s="235"/>
      <c r="LTW77" s="235"/>
      <c r="LTX77" s="235"/>
      <c r="LTY77" s="235"/>
      <c r="LTZ77" s="283"/>
      <c r="LUA77" s="283"/>
      <c r="LUB77" s="208"/>
      <c r="LUD77" s="235"/>
      <c r="LUE77" s="235"/>
      <c r="LUF77" s="235"/>
      <c r="LUG77" s="235"/>
      <c r="LUH77" s="235"/>
      <c r="LUI77" s="235"/>
      <c r="LUJ77" s="235"/>
      <c r="LUK77" s="283"/>
      <c r="LUL77" s="283"/>
      <c r="LUM77" s="208"/>
      <c r="LUO77" s="235"/>
      <c r="LUP77" s="235"/>
      <c r="LUQ77" s="235"/>
      <c r="LUR77" s="235"/>
      <c r="LUS77" s="235"/>
      <c r="LUT77" s="235"/>
      <c r="LUU77" s="235"/>
      <c r="LUV77" s="283"/>
      <c r="LUW77" s="283"/>
      <c r="LUX77" s="208"/>
      <c r="LUZ77" s="235"/>
      <c r="LVA77" s="235"/>
      <c r="LVB77" s="235"/>
      <c r="LVC77" s="235"/>
      <c r="LVD77" s="235"/>
      <c r="LVE77" s="235"/>
      <c r="LVF77" s="235"/>
      <c r="LVG77" s="283"/>
      <c r="LVH77" s="283"/>
      <c r="LVI77" s="208"/>
      <c r="LVK77" s="235"/>
      <c r="LVL77" s="235"/>
      <c r="LVM77" s="235"/>
      <c r="LVN77" s="235"/>
      <c r="LVO77" s="235"/>
      <c r="LVP77" s="235"/>
      <c r="LVQ77" s="235"/>
      <c r="LVR77" s="283"/>
      <c r="LVS77" s="283"/>
      <c r="LVT77" s="208"/>
      <c r="LVV77" s="235"/>
      <c r="LVW77" s="235"/>
      <c r="LVX77" s="235"/>
      <c r="LVY77" s="235"/>
      <c r="LVZ77" s="235"/>
      <c r="LWA77" s="235"/>
      <c r="LWB77" s="235"/>
      <c r="LWC77" s="283"/>
      <c r="LWD77" s="283"/>
      <c r="LWE77" s="208"/>
      <c r="LWG77" s="235"/>
      <c r="LWH77" s="235"/>
      <c r="LWI77" s="235"/>
      <c r="LWJ77" s="235"/>
      <c r="LWK77" s="235"/>
      <c r="LWL77" s="235"/>
      <c r="LWM77" s="235"/>
      <c r="LWN77" s="283"/>
      <c r="LWO77" s="283"/>
      <c r="LWP77" s="208"/>
      <c r="LWR77" s="235"/>
      <c r="LWS77" s="235"/>
      <c r="LWT77" s="235"/>
      <c r="LWU77" s="235"/>
      <c r="LWV77" s="235"/>
      <c r="LWW77" s="235"/>
      <c r="LWX77" s="235"/>
      <c r="LWY77" s="283"/>
      <c r="LWZ77" s="283"/>
      <c r="LXA77" s="208"/>
      <c r="LXC77" s="235"/>
      <c r="LXD77" s="235"/>
      <c r="LXE77" s="235"/>
      <c r="LXF77" s="235"/>
      <c r="LXG77" s="235"/>
      <c r="LXH77" s="235"/>
      <c r="LXI77" s="235"/>
      <c r="LXJ77" s="283"/>
      <c r="LXK77" s="283"/>
      <c r="LXL77" s="208"/>
      <c r="LXN77" s="235"/>
      <c r="LXO77" s="235"/>
      <c r="LXP77" s="235"/>
      <c r="LXQ77" s="235"/>
      <c r="LXR77" s="235"/>
      <c r="LXS77" s="235"/>
      <c r="LXT77" s="235"/>
      <c r="LXU77" s="283"/>
      <c r="LXV77" s="283"/>
      <c r="LXW77" s="208"/>
      <c r="LXY77" s="235"/>
      <c r="LXZ77" s="235"/>
      <c r="LYA77" s="235"/>
      <c r="LYB77" s="235"/>
      <c r="LYC77" s="235"/>
      <c r="LYD77" s="235"/>
      <c r="LYE77" s="235"/>
      <c r="LYF77" s="283"/>
      <c r="LYG77" s="283"/>
      <c r="LYH77" s="208"/>
      <c r="LYJ77" s="235"/>
      <c r="LYK77" s="235"/>
      <c r="LYL77" s="235"/>
      <c r="LYM77" s="235"/>
      <c r="LYN77" s="235"/>
      <c r="LYO77" s="235"/>
      <c r="LYP77" s="235"/>
      <c r="LYQ77" s="283"/>
      <c r="LYR77" s="283"/>
      <c r="LYS77" s="208"/>
      <c r="LYU77" s="235"/>
      <c r="LYV77" s="235"/>
      <c r="LYW77" s="235"/>
      <c r="LYX77" s="235"/>
      <c r="LYY77" s="235"/>
      <c r="LYZ77" s="235"/>
      <c r="LZA77" s="235"/>
      <c r="LZB77" s="283"/>
      <c r="LZC77" s="283"/>
      <c r="LZD77" s="208"/>
      <c r="LZF77" s="235"/>
      <c r="LZG77" s="235"/>
      <c r="LZH77" s="235"/>
      <c r="LZI77" s="235"/>
      <c r="LZJ77" s="235"/>
      <c r="LZK77" s="235"/>
      <c r="LZL77" s="235"/>
      <c r="LZM77" s="283"/>
      <c r="LZN77" s="283"/>
      <c r="LZO77" s="208"/>
      <c r="LZQ77" s="235"/>
      <c r="LZR77" s="235"/>
      <c r="LZS77" s="235"/>
      <c r="LZT77" s="235"/>
      <c r="LZU77" s="235"/>
      <c r="LZV77" s="235"/>
      <c r="LZW77" s="235"/>
      <c r="LZX77" s="283"/>
      <c r="LZY77" s="283"/>
      <c r="LZZ77" s="208"/>
      <c r="MAB77" s="235"/>
      <c r="MAC77" s="235"/>
      <c r="MAD77" s="235"/>
      <c r="MAE77" s="235"/>
      <c r="MAF77" s="235"/>
      <c r="MAG77" s="235"/>
      <c r="MAH77" s="235"/>
      <c r="MAI77" s="283"/>
      <c r="MAJ77" s="283"/>
      <c r="MAK77" s="208"/>
      <c r="MAM77" s="235"/>
      <c r="MAN77" s="235"/>
      <c r="MAO77" s="235"/>
      <c r="MAP77" s="235"/>
      <c r="MAQ77" s="235"/>
      <c r="MAR77" s="235"/>
      <c r="MAS77" s="235"/>
      <c r="MAT77" s="283"/>
      <c r="MAU77" s="283"/>
      <c r="MAV77" s="208"/>
      <c r="MAX77" s="235"/>
      <c r="MAY77" s="235"/>
      <c r="MAZ77" s="235"/>
      <c r="MBA77" s="235"/>
      <c r="MBB77" s="235"/>
      <c r="MBC77" s="235"/>
      <c r="MBD77" s="235"/>
      <c r="MBE77" s="283"/>
      <c r="MBF77" s="283"/>
      <c r="MBG77" s="208"/>
      <c r="MBI77" s="235"/>
      <c r="MBJ77" s="235"/>
      <c r="MBK77" s="235"/>
      <c r="MBL77" s="235"/>
      <c r="MBM77" s="235"/>
      <c r="MBN77" s="235"/>
      <c r="MBO77" s="235"/>
      <c r="MBP77" s="283"/>
      <c r="MBQ77" s="283"/>
      <c r="MBR77" s="208"/>
      <c r="MBT77" s="235"/>
      <c r="MBU77" s="235"/>
      <c r="MBV77" s="235"/>
      <c r="MBW77" s="235"/>
      <c r="MBX77" s="235"/>
      <c r="MBY77" s="235"/>
      <c r="MBZ77" s="235"/>
      <c r="MCA77" s="283"/>
      <c r="MCB77" s="283"/>
      <c r="MCC77" s="208"/>
      <c r="MCE77" s="235"/>
      <c r="MCF77" s="235"/>
      <c r="MCG77" s="235"/>
      <c r="MCH77" s="235"/>
      <c r="MCI77" s="235"/>
      <c r="MCJ77" s="235"/>
      <c r="MCK77" s="235"/>
      <c r="MCL77" s="283"/>
      <c r="MCM77" s="283"/>
      <c r="MCN77" s="208"/>
      <c r="MCP77" s="235"/>
      <c r="MCQ77" s="235"/>
      <c r="MCR77" s="235"/>
      <c r="MCS77" s="235"/>
      <c r="MCT77" s="235"/>
      <c r="MCU77" s="235"/>
      <c r="MCV77" s="235"/>
      <c r="MCW77" s="283"/>
      <c r="MCX77" s="283"/>
      <c r="MCY77" s="208"/>
      <c r="MDA77" s="235"/>
      <c r="MDB77" s="235"/>
      <c r="MDC77" s="235"/>
      <c r="MDD77" s="235"/>
      <c r="MDE77" s="235"/>
      <c r="MDF77" s="235"/>
      <c r="MDG77" s="235"/>
      <c r="MDH77" s="283"/>
      <c r="MDI77" s="283"/>
      <c r="MDJ77" s="208"/>
      <c r="MDL77" s="235"/>
      <c r="MDM77" s="235"/>
      <c r="MDN77" s="235"/>
      <c r="MDO77" s="235"/>
      <c r="MDP77" s="235"/>
      <c r="MDQ77" s="235"/>
      <c r="MDR77" s="235"/>
      <c r="MDS77" s="283"/>
      <c r="MDT77" s="283"/>
      <c r="MDU77" s="208"/>
      <c r="MDW77" s="235"/>
      <c r="MDX77" s="235"/>
      <c r="MDY77" s="235"/>
      <c r="MDZ77" s="235"/>
      <c r="MEA77" s="235"/>
      <c r="MEB77" s="235"/>
      <c r="MEC77" s="235"/>
      <c r="MED77" s="283"/>
      <c r="MEE77" s="283"/>
      <c r="MEF77" s="208"/>
      <c r="MEH77" s="235"/>
      <c r="MEI77" s="235"/>
      <c r="MEJ77" s="235"/>
      <c r="MEK77" s="235"/>
      <c r="MEL77" s="235"/>
      <c r="MEM77" s="235"/>
      <c r="MEN77" s="235"/>
      <c r="MEO77" s="283"/>
      <c r="MEP77" s="283"/>
      <c r="MEQ77" s="208"/>
      <c r="MES77" s="235"/>
      <c r="MET77" s="235"/>
      <c r="MEU77" s="235"/>
      <c r="MEV77" s="235"/>
      <c r="MEW77" s="235"/>
      <c r="MEX77" s="235"/>
      <c r="MEY77" s="235"/>
      <c r="MEZ77" s="283"/>
      <c r="MFA77" s="283"/>
      <c r="MFB77" s="208"/>
      <c r="MFD77" s="235"/>
      <c r="MFE77" s="235"/>
      <c r="MFF77" s="235"/>
      <c r="MFG77" s="235"/>
      <c r="MFH77" s="235"/>
      <c r="MFI77" s="235"/>
      <c r="MFJ77" s="235"/>
      <c r="MFK77" s="283"/>
      <c r="MFL77" s="283"/>
      <c r="MFM77" s="208"/>
      <c r="MFO77" s="235"/>
      <c r="MFP77" s="235"/>
      <c r="MFQ77" s="235"/>
      <c r="MFR77" s="235"/>
      <c r="MFS77" s="235"/>
      <c r="MFT77" s="235"/>
      <c r="MFU77" s="235"/>
      <c r="MFV77" s="283"/>
      <c r="MFW77" s="283"/>
      <c r="MFX77" s="208"/>
      <c r="MFZ77" s="235"/>
      <c r="MGA77" s="235"/>
      <c r="MGB77" s="235"/>
      <c r="MGC77" s="235"/>
      <c r="MGD77" s="235"/>
      <c r="MGE77" s="235"/>
      <c r="MGF77" s="235"/>
      <c r="MGG77" s="283"/>
      <c r="MGH77" s="283"/>
      <c r="MGI77" s="208"/>
      <c r="MGK77" s="235"/>
      <c r="MGL77" s="235"/>
      <c r="MGM77" s="235"/>
      <c r="MGN77" s="235"/>
      <c r="MGO77" s="235"/>
      <c r="MGP77" s="235"/>
      <c r="MGQ77" s="235"/>
      <c r="MGR77" s="283"/>
      <c r="MGS77" s="283"/>
      <c r="MGT77" s="208"/>
      <c r="MGV77" s="235"/>
      <c r="MGW77" s="235"/>
      <c r="MGX77" s="235"/>
      <c r="MGY77" s="235"/>
      <c r="MGZ77" s="235"/>
      <c r="MHA77" s="235"/>
      <c r="MHB77" s="235"/>
      <c r="MHC77" s="283"/>
      <c r="MHD77" s="283"/>
      <c r="MHE77" s="208"/>
      <c r="MHG77" s="235"/>
      <c r="MHH77" s="235"/>
      <c r="MHI77" s="235"/>
      <c r="MHJ77" s="235"/>
      <c r="MHK77" s="235"/>
      <c r="MHL77" s="235"/>
      <c r="MHM77" s="235"/>
      <c r="MHN77" s="283"/>
      <c r="MHO77" s="283"/>
      <c r="MHP77" s="208"/>
      <c r="MHR77" s="235"/>
      <c r="MHS77" s="235"/>
      <c r="MHT77" s="235"/>
      <c r="MHU77" s="235"/>
      <c r="MHV77" s="235"/>
      <c r="MHW77" s="235"/>
      <c r="MHX77" s="235"/>
      <c r="MHY77" s="283"/>
      <c r="MHZ77" s="283"/>
      <c r="MIA77" s="208"/>
      <c r="MIC77" s="235"/>
      <c r="MID77" s="235"/>
      <c r="MIE77" s="235"/>
      <c r="MIF77" s="235"/>
      <c r="MIG77" s="235"/>
      <c r="MIH77" s="235"/>
      <c r="MII77" s="235"/>
      <c r="MIJ77" s="283"/>
      <c r="MIK77" s="283"/>
      <c r="MIL77" s="208"/>
      <c r="MIN77" s="235"/>
      <c r="MIO77" s="235"/>
      <c r="MIP77" s="235"/>
      <c r="MIQ77" s="235"/>
      <c r="MIR77" s="235"/>
      <c r="MIS77" s="235"/>
      <c r="MIT77" s="235"/>
      <c r="MIU77" s="283"/>
      <c r="MIV77" s="283"/>
      <c r="MIW77" s="208"/>
      <c r="MIY77" s="235"/>
      <c r="MIZ77" s="235"/>
      <c r="MJA77" s="235"/>
      <c r="MJB77" s="235"/>
      <c r="MJC77" s="235"/>
      <c r="MJD77" s="235"/>
      <c r="MJE77" s="235"/>
      <c r="MJF77" s="283"/>
      <c r="MJG77" s="283"/>
      <c r="MJH77" s="208"/>
      <c r="MJJ77" s="235"/>
      <c r="MJK77" s="235"/>
      <c r="MJL77" s="235"/>
      <c r="MJM77" s="235"/>
      <c r="MJN77" s="235"/>
      <c r="MJO77" s="235"/>
      <c r="MJP77" s="235"/>
      <c r="MJQ77" s="283"/>
      <c r="MJR77" s="283"/>
      <c r="MJS77" s="208"/>
      <c r="MJU77" s="235"/>
      <c r="MJV77" s="235"/>
      <c r="MJW77" s="235"/>
      <c r="MJX77" s="235"/>
      <c r="MJY77" s="235"/>
      <c r="MJZ77" s="235"/>
      <c r="MKA77" s="235"/>
      <c r="MKB77" s="283"/>
      <c r="MKC77" s="283"/>
      <c r="MKD77" s="208"/>
      <c r="MKF77" s="235"/>
      <c r="MKG77" s="235"/>
      <c r="MKH77" s="235"/>
      <c r="MKI77" s="235"/>
      <c r="MKJ77" s="235"/>
      <c r="MKK77" s="235"/>
      <c r="MKL77" s="235"/>
      <c r="MKM77" s="283"/>
      <c r="MKN77" s="283"/>
      <c r="MKO77" s="208"/>
      <c r="MKQ77" s="235"/>
      <c r="MKR77" s="235"/>
      <c r="MKS77" s="235"/>
      <c r="MKT77" s="235"/>
      <c r="MKU77" s="235"/>
      <c r="MKV77" s="235"/>
      <c r="MKW77" s="235"/>
      <c r="MKX77" s="283"/>
      <c r="MKY77" s="283"/>
      <c r="MKZ77" s="208"/>
      <c r="MLB77" s="235"/>
      <c r="MLC77" s="235"/>
      <c r="MLD77" s="235"/>
      <c r="MLE77" s="235"/>
      <c r="MLF77" s="235"/>
      <c r="MLG77" s="235"/>
      <c r="MLH77" s="235"/>
      <c r="MLI77" s="283"/>
      <c r="MLJ77" s="283"/>
      <c r="MLK77" s="208"/>
      <c r="MLM77" s="235"/>
      <c r="MLN77" s="235"/>
      <c r="MLO77" s="235"/>
      <c r="MLP77" s="235"/>
      <c r="MLQ77" s="235"/>
      <c r="MLR77" s="235"/>
      <c r="MLS77" s="235"/>
      <c r="MLT77" s="283"/>
      <c r="MLU77" s="283"/>
      <c r="MLV77" s="208"/>
      <c r="MLX77" s="235"/>
      <c r="MLY77" s="235"/>
      <c r="MLZ77" s="235"/>
      <c r="MMA77" s="235"/>
      <c r="MMB77" s="235"/>
      <c r="MMC77" s="235"/>
      <c r="MMD77" s="235"/>
      <c r="MME77" s="283"/>
      <c r="MMF77" s="283"/>
      <c r="MMG77" s="208"/>
      <c r="MMI77" s="235"/>
      <c r="MMJ77" s="235"/>
      <c r="MMK77" s="235"/>
      <c r="MML77" s="235"/>
      <c r="MMM77" s="235"/>
      <c r="MMN77" s="235"/>
      <c r="MMO77" s="235"/>
      <c r="MMP77" s="283"/>
      <c r="MMQ77" s="283"/>
      <c r="MMR77" s="208"/>
      <c r="MMT77" s="235"/>
      <c r="MMU77" s="235"/>
      <c r="MMV77" s="235"/>
      <c r="MMW77" s="235"/>
      <c r="MMX77" s="235"/>
      <c r="MMY77" s="235"/>
      <c r="MMZ77" s="235"/>
      <c r="MNA77" s="283"/>
      <c r="MNB77" s="283"/>
      <c r="MNC77" s="208"/>
      <c r="MNE77" s="235"/>
      <c r="MNF77" s="235"/>
      <c r="MNG77" s="235"/>
      <c r="MNH77" s="235"/>
      <c r="MNI77" s="235"/>
      <c r="MNJ77" s="235"/>
      <c r="MNK77" s="235"/>
      <c r="MNL77" s="283"/>
      <c r="MNM77" s="283"/>
      <c r="MNN77" s="208"/>
      <c r="MNP77" s="235"/>
      <c r="MNQ77" s="235"/>
      <c r="MNR77" s="235"/>
      <c r="MNS77" s="235"/>
      <c r="MNT77" s="235"/>
      <c r="MNU77" s="235"/>
      <c r="MNV77" s="235"/>
      <c r="MNW77" s="283"/>
      <c r="MNX77" s="283"/>
      <c r="MNY77" s="208"/>
      <c r="MOA77" s="235"/>
      <c r="MOB77" s="235"/>
      <c r="MOC77" s="235"/>
      <c r="MOD77" s="235"/>
      <c r="MOE77" s="235"/>
      <c r="MOF77" s="235"/>
      <c r="MOG77" s="235"/>
      <c r="MOH77" s="283"/>
      <c r="MOI77" s="283"/>
      <c r="MOJ77" s="208"/>
      <c r="MOL77" s="235"/>
      <c r="MOM77" s="235"/>
      <c r="MON77" s="235"/>
      <c r="MOO77" s="235"/>
      <c r="MOP77" s="235"/>
      <c r="MOQ77" s="235"/>
      <c r="MOR77" s="235"/>
      <c r="MOS77" s="283"/>
      <c r="MOT77" s="283"/>
      <c r="MOU77" s="208"/>
      <c r="MOW77" s="235"/>
      <c r="MOX77" s="235"/>
      <c r="MOY77" s="235"/>
      <c r="MOZ77" s="235"/>
      <c r="MPA77" s="235"/>
      <c r="MPB77" s="235"/>
      <c r="MPC77" s="235"/>
      <c r="MPD77" s="283"/>
      <c r="MPE77" s="283"/>
      <c r="MPF77" s="208"/>
      <c r="MPH77" s="235"/>
      <c r="MPI77" s="235"/>
      <c r="MPJ77" s="235"/>
      <c r="MPK77" s="235"/>
      <c r="MPL77" s="235"/>
      <c r="MPM77" s="235"/>
      <c r="MPN77" s="235"/>
      <c r="MPO77" s="283"/>
      <c r="MPP77" s="283"/>
      <c r="MPQ77" s="208"/>
      <c r="MPS77" s="235"/>
      <c r="MPT77" s="235"/>
      <c r="MPU77" s="235"/>
      <c r="MPV77" s="235"/>
      <c r="MPW77" s="235"/>
      <c r="MPX77" s="235"/>
      <c r="MPY77" s="235"/>
      <c r="MPZ77" s="283"/>
      <c r="MQA77" s="283"/>
      <c r="MQB77" s="208"/>
      <c r="MQD77" s="235"/>
      <c r="MQE77" s="235"/>
      <c r="MQF77" s="235"/>
      <c r="MQG77" s="235"/>
      <c r="MQH77" s="235"/>
      <c r="MQI77" s="235"/>
      <c r="MQJ77" s="235"/>
      <c r="MQK77" s="283"/>
      <c r="MQL77" s="283"/>
      <c r="MQM77" s="208"/>
      <c r="MQO77" s="235"/>
      <c r="MQP77" s="235"/>
      <c r="MQQ77" s="235"/>
      <c r="MQR77" s="235"/>
      <c r="MQS77" s="235"/>
      <c r="MQT77" s="235"/>
      <c r="MQU77" s="235"/>
      <c r="MQV77" s="283"/>
      <c r="MQW77" s="283"/>
      <c r="MQX77" s="208"/>
      <c r="MQZ77" s="235"/>
      <c r="MRA77" s="235"/>
      <c r="MRB77" s="235"/>
      <c r="MRC77" s="235"/>
      <c r="MRD77" s="235"/>
      <c r="MRE77" s="235"/>
      <c r="MRF77" s="235"/>
      <c r="MRG77" s="283"/>
      <c r="MRH77" s="283"/>
      <c r="MRI77" s="208"/>
      <c r="MRK77" s="235"/>
      <c r="MRL77" s="235"/>
      <c r="MRM77" s="235"/>
      <c r="MRN77" s="235"/>
      <c r="MRO77" s="235"/>
      <c r="MRP77" s="235"/>
      <c r="MRQ77" s="235"/>
      <c r="MRR77" s="283"/>
      <c r="MRS77" s="283"/>
      <c r="MRT77" s="208"/>
      <c r="MRV77" s="235"/>
      <c r="MRW77" s="235"/>
      <c r="MRX77" s="235"/>
      <c r="MRY77" s="235"/>
      <c r="MRZ77" s="235"/>
      <c r="MSA77" s="235"/>
      <c r="MSB77" s="235"/>
      <c r="MSC77" s="283"/>
      <c r="MSD77" s="283"/>
      <c r="MSE77" s="208"/>
      <c r="MSG77" s="235"/>
      <c r="MSH77" s="235"/>
      <c r="MSI77" s="235"/>
      <c r="MSJ77" s="235"/>
      <c r="MSK77" s="235"/>
      <c r="MSL77" s="235"/>
      <c r="MSM77" s="235"/>
      <c r="MSN77" s="283"/>
      <c r="MSO77" s="283"/>
      <c r="MSP77" s="208"/>
      <c r="MSR77" s="235"/>
      <c r="MSS77" s="235"/>
      <c r="MST77" s="235"/>
      <c r="MSU77" s="235"/>
      <c r="MSV77" s="235"/>
      <c r="MSW77" s="235"/>
      <c r="MSX77" s="235"/>
      <c r="MSY77" s="283"/>
      <c r="MSZ77" s="283"/>
      <c r="MTA77" s="208"/>
      <c r="MTC77" s="235"/>
      <c r="MTD77" s="235"/>
      <c r="MTE77" s="235"/>
      <c r="MTF77" s="235"/>
      <c r="MTG77" s="235"/>
      <c r="MTH77" s="235"/>
      <c r="MTI77" s="235"/>
      <c r="MTJ77" s="283"/>
      <c r="MTK77" s="283"/>
      <c r="MTL77" s="208"/>
      <c r="MTN77" s="235"/>
      <c r="MTO77" s="235"/>
      <c r="MTP77" s="235"/>
      <c r="MTQ77" s="235"/>
      <c r="MTR77" s="235"/>
      <c r="MTS77" s="235"/>
      <c r="MTT77" s="235"/>
      <c r="MTU77" s="283"/>
      <c r="MTV77" s="283"/>
      <c r="MTW77" s="208"/>
      <c r="MTY77" s="235"/>
      <c r="MTZ77" s="235"/>
      <c r="MUA77" s="235"/>
      <c r="MUB77" s="235"/>
      <c r="MUC77" s="235"/>
      <c r="MUD77" s="235"/>
      <c r="MUE77" s="235"/>
      <c r="MUF77" s="283"/>
      <c r="MUG77" s="283"/>
      <c r="MUH77" s="208"/>
      <c r="MUJ77" s="235"/>
      <c r="MUK77" s="235"/>
      <c r="MUL77" s="235"/>
      <c r="MUM77" s="235"/>
      <c r="MUN77" s="235"/>
      <c r="MUO77" s="235"/>
      <c r="MUP77" s="235"/>
      <c r="MUQ77" s="283"/>
      <c r="MUR77" s="283"/>
      <c r="MUS77" s="208"/>
      <c r="MUU77" s="235"/>
      <c r="MUV77" s="235"/>
      <c r="MUW77" s="235"/>
      <c r="MUX77" s="235"/>
      <c r="MUY77" s="235"/>
      <c r="MUZ77" s="235"/>
      <c r="MVA77" s="235"/>
      <c r="MVB77" s="283"/>
      <c r="MVC77" s="283"/>
      <c r="MVD77" s="208"/>
      <c r="MVF77" s="235"/>
      <c r="MVG77" s="235"/>
      <c r="MVH77" s="235"/>
      <c r="MVI77" s="235"/>
      <c r="MVJ77" s="235"/>
      <c r="MVK77" s="235"/>
      <c r="MVL77" s="235"/>
      <c r="MVM77" s="283"/>
      <c r="MVN77" s="283"/>
      <c r="MVO77" s="208"/>
      <c r="MVQ77" s="235"/>
      <c r="MVR77" s="235"/>
      <c r="MVS77" s="235"/>
      <c r="MVT77" s="235"/>
      <c r="MVU77" s="235"/>
      <c r="MVV77" s="235"/>
      <c r="MVW77" s="235"/>
      <c r="MVX77" s="283"/>
      <c r="MVY77" s="283"/>
      <c r="MVZ77" s="208"/>
      <c r="MWB77" s="235"/>
      <c r="MWC77" s="235"/>
      <c r="MWD77" s="235"/>
      <c r="MWE77" s="235"/>
      <c r="MWF77" s="235"/>
      <c r="MWG77" s="235"/>
      <c r="MWH77" s="235"/>
      <c r="MWI77" s="283"/>
      <c r="MWJ77" s="283"/>
      <c r="MWK77" s="208"/>
      <c r="MWM77" s="235"/>
      <c r="MWN77" s="235"/>
      <c r="MWO77" s="235"/>
      <c r="MWP77" s="235"/>
      <c r="MWQ77" s="235"/>
      <c r="MWR77" s="235"/>
      <c r="MWS77" s="235"/>
      <c r="MWT77" s="283"/>
      <c r="MWU77" s="283"/>
      <c r="MWV77" s="208"/>
      <c r="MWX77" s="235"/>
      <c r="MWY77" s="235"/>
      <c r="MWZ77" s="235"/>
      <c r="MXA77" s="235"/>
      <c r="MXB77" s="235"/>
      <c r="MXC77" s="235"/>
      <c r="MXD77" s="235"/>
      <c r="MXE77" s="283"/>
      <c r="MXF77" s="283"/>
      <c r="MXG77" s="208"/>
      <c r="MXI77" s="235"/>
      <c r="MXJ77" s="235"/>
      <c r="MXK77" s="235"/>
      <c r="MXL77" s="235"/>
      <c r="MXM77" s="235"/>
      <c r="MXN77" s="235"/>
      <c r="MXO77" s="235"/>
      <c r="MXP77" s="283"/>
      <c r="MXQ77" s="283"/>
      <c r="MXR77" s="208"/>
      <c r="MXT77" s="235"/>
      <c r="MXU77" s="235"/>
      <c r="MXV77" s="235"/>
      <c r="MXW77" s="235"/>
      <c r="MXX77" s="235"/>
      <c r="MXY77" s="235"/>
      <c r="MXZ77" s="235"/>
      <c r="MYA77" s="283"/>
      <c r="MYB77" s="283"/>
      <c r="MYC77" s="208"/>
      <c r="MYE77" s="235"/>
      <c r="MYF77" s="235"/>
      <c r="MYG77" s="235"/>
      <c r="MYH77" s="235"/>
      <c r="MYI77" s="235"/>
      <c r="MYJ77" s="235"/>
      <c r="MYK77" s="235"/>
      <c r="MYL77" s="283"/>
      <c r="MYM77" s="283"/>
      <c r="MYN77" s="208"/>
      <c r="MYP77" s="235"/>
      <c r="MYQ77" s="235"/>
      <c r="MYR77" s="235"/>
      <c r="MYS77" s="235"/>
      <c r="MYT77" s="235"/>
      <c r="MYU77" s="235"/>
      <c r="MYV77" s="235"/>
      <c r="MYW77" s="283"/>
      <c r="MYX77" s="283"/>
      <c r="MYY77" s="208"/>
      <c r="MZA77" s="235"/>
      <c r="MZB77" s="235"/>
      <c r="MZC77" s="235"/>
      <c r="MZD77" s="235"/>
      <c r="MZE77" s="235"/>
      <c r="MZF77" s="235"/>
      <c r="MZG77" s="235"/>
      <c r="MZH77" s="283"/>
      <c r="MZI77" s="283"/>
      <c r="MZJ77" s="208"/>
      <c r="MZL77" s="235"/>
      <c r="MZM77" s="235"/>
      <c r="MZN77" s="235"/>
      <c r="MZO77" s="235"/>
      <c r="MZP77" s="235"/>
      <c r="MZQ77" s="235"/>
      <c r="MZR77" s="235"/>
      <c r="MZS77" s="283"/>
      <c r="MZT77" s="283"/>
      <c r="MZU77" s="208"/>
      <c r="MZW77" s="235"/>
      <c r="MZX77" s="235"/>
      <c r="MZY77" s="235"/>
      <c r="MZZ77" s="235"/>
      <c r="NAA77" s="235"/>
      <c r="NAB77" s="235"/>
      <c r="NAC77" s="235"/>
      <c r="NAD77" s="283"/>
      <c r="NAE77" s="283"/>
      <c r="NAF77" s="208"/>
      <c r="NAH77" s="235"/>
      <c r="NAI77" s="235"/>
      <c r="NAJ77" s="235"/>
      <c r="NAK77" s="235"/>
      <c r="NAL77" s="235"/>
      <c r="NAM77" s="235"/>
      <c r="NAN77" s="235"/>
      <c r="NAO77" s="283"/>
      <c r="NAP77" s="283"/>
      <c r="NAQ77" s="208"/>
      <c r="NAS77" s="235"/>
      <c r="NAT77" s="235"/>
      <c r="NAU77" s="235"/>
      <c r="NAV77" s="235"/>
      <c r="NAW77" s="235"/>
      <c r="NAX77" s="235"/>
      <c r="NAY77" s="235"/>
      <c r="NAZ77" s="283"/>
      <c r="NBA77" s="283"/>
      <c r="NBB77" s="208"/>
      <c r="NBD77" s="235"/>
      <c r="NBE77" s="235"/>
      <c r="NBF77" s="235"/>
      <c r="NBG77" s="235"/>
      <c r="NBH77" s="235"/>
      <c r="NBI77" s="235"/>
      <c r="NBJ77" s="235"/>
      <c r="NBK77" s="283"/>
      <c r="NBL77" s="283"/>
      <c r="NBM77" s="208"/>
      <c r="NBO77" s="235"/>
      <c r="NBP77" s="235"/>
      <c r="NBQ77" s="235"/>
      <c r="NBR77" s="235"/>
      <c r="NBS77" s="235"/>
      <c r="NBT77" s="235"/>
      <c r="NBU77" s="235"/>
      <c r="NBV77" s="283"/>
      <c r="NBW77" s="283"/>
      <c r="NBX77" s="208"/>
      <c r="NBZ77" s="235"/>
      <c r="NCA77" s="235"/>
      <c r="NCB77" s="235"/>
      <c r="NCC77" s="235"/>
      <c r="NCD77" s="235"/>
      <c r="NCE77" s="235"/>
      <c r="NCF77" s="235"/>
      <c r="NCG77" s="283"/>
      <c r="NCH77" s="283"/>
      <c r="NCI77" s="208"/>
      <c r="NCK77" s="235"/>
      <c r="NCL77" s="235"/>
      <c r="NCM77" s="235"/>
      <c r="NCN77" s="235"/>
      <c r="NCO77" s="235"/>
      <c r="NCP77" s="235"/>
      <c r="NCQ77" s="235"/>
      <c r="NCR77" s="283"/>
      <c r="NCS77" s="283"/>
      <c r="NCT77" s="208"/>
      <c r="NCV77" s="235"/>
      <c r="NCW77" s="235"/>
      <c r="NCX77" s="235"/>
      <c r="NCY77" s="235"/>
      <c r="NCZ77" s="235"/>
      <c r="NDA77" s="235"/>
      <c r="NDB77" s="235"/>
      <c r="NDC77" s="283"/>
      <c r="NDD77" s="283"/>
      <c r="NDE77" s="208"/>
      <c r="NDG77" s="235"/>
      <c r="NDH77" s="235"/>
      <c r="NDI77" s="235"/>
      <c r="NDJ77" s="235"/>
      <c r="NDK77" s="235"/>
      <c r="NDL77" s="235"/>
      <c r="NDM77" s="235"/>
      <c r="NDN77" s="283"/>
      <c r="NDO77" s="283"/>
      <c r="NDP77" s="208"/>
      <c r="NDR77" s="235"/>
      <c r="NDS77" s="235"/>
      <c r="NDT77" s="235"/>
      <c r="NDU77" s="235"/>
      <c r="NDV77" s="235"/>
      <c r="NDW77" s="235"/>
      <c r="NDX77" s="235"/>
      <c r="NDY77" s="283"/>
      <c r="NDZ77" s="283"/>
      <c r="NEA77" s="208"/>
      <c r="NEC77" s="235"/>
      <c r="NED77" s="235"/>
      <c r="NEE77" s="235"/>
      <c r="NEF77" s="235"/>
      <c r="NEG77" s="235"/>
      <c r="NEH77" s="235"/>
      <c r="NEI77" s="235"/>
      <c r="NEJ77" s="283"/>
      <c r="NEK77" s="283"/>
      <c r="NEL77" s="208"/>
      <c r="NEN77" s="235"/>
      <c r="NEO77" s="235"/>
      <c r="NEP77" s="235"/>
      <c r="NEQ77" s="235"/>
      <c r="NER77" s="235"/>
      <c r="NES77" s="235"/>
      <c r="NET77" s="235"/>
      <c r="NEU77" s="283"/>
      <c r="NEV77" s="283"/>
      <c r="NEW77" s="208"/>
      <c r="NEY77" s="235"/>
      <c r="NEZ77" s="235"/>
      <c r="NFA77" s="235"/>
      <c r="NFB77" s="235"/>
      <c r="NFC77" s="235"/>
      <c r="NFD77" s="235"/>
      <c r="NFE77" s="235"/>
      <c r="NFF77" s="283"/>
      <c r="NFG77" s="283"/>
      <c r="NFH77" s="208"/>
      <c r="NFJ77" s="235"/>
      <c r="NFK77" s="235"/>
      <c r="NFL77" s="235"/>
      <c r="NFM77" s="235"/>
      <c r="NFN77" s="235"/>
      <c r="NFO77" s="235"/>
      <c r="NFP77" s="235"/>
      <c r="NFQ77" s="283"/>
      <c r="NFR77" s="283"/>
      <c r="NFS77" s="208"/>
      <c r="NFU77" s="235"/>
      <c r="NFV77" s="235"/>
      <c r="NFW77" s="235"/>
      <c r="NFX77" s="235"/>
      <c r="NFY77" s="235"/>
      <c r="NFZ77" s="235"/>
      <c r="NGA77" s="235"/>
      <c r="NGB77" s="283"/>
      <c r="NGC77" s="283"/>
      <c r="NGD77" s="208"/>
      <c r="NGF77" s="235"/>
      <c r="NGG77" s="235"/>
      <c r="NGH77" s="235"/>
      <c r="NGI77" s="235"/>
      <c r="NGJ77" s="235"/>
      <c r="NGK77" s="235"/>
      <c r="NGL77" s="235"/>
      <c r="NGM77" s="283"/>
      <c r="NGN77" s="283"/>
      <c r="NGO77" s="208"/>
      <c r="NGQ77" s="235"/>
      <c r="NGR77" s="235"/>
      <c r="NGS77" s="235"/>
      <c r="NGT77" s="235"/>
      <c r="NGU77" s="235"/>
      <c r="NGV77" s="235"/>
      <c r="NGW77" s="235"/>
      <c r="NGX77" s="283"/>
      <c r="NGY77" s="283"/>
      <c r="NGZ77" s="208"/>
      <c r="NHB77" s="235"/>
      <c r="NHC77" s="235"/>
      <c r="NHD77" s="235"/>
      <c r="NHE77" s="235"/>
      <c r="NHF77" s="235"/>
      <c r="NHG77" s="235"/>
      <c r="NHH77" s="235"/>
      <c r="NHI77" s="283"/>
      <c r="NHJ77" s="283"/>
      <c r="NHK77" s="208"/>
      <c r="NHM77" s="235"/>
      <c r="NHN77" s="235"/>
      <c r="NHO77" s="235"/>
      <c r="NHP77" s="235"/>
      <c r="NHQ77" s="235"/>
      <c r="NHR77" s="235"/>
      <c r="NHS77" s="235"/>
      <c r="NHT77" s="283"/>
      <c r="NHU77" s="283"/>
      <c r="NHV77" s="208"/>
      <c r="NHX77" s="235"/>
      <c r="NHY77" s="235"/>
      <c r="NHZ77" s="235"/>
      <c r="NIA77" s="235"/>
      <c r="NIB77" s="235"/>
      <c r="NIC77" s="235"/>
      <c r="NID77" s="235"/>
      <c r="NIE77" s="283"/>
      <c r="NIF77" s="283"/>
      <c r="NIG77" s="208"/>
      <c r="NII77" s="235"/>
      <c r="NIJ77" s="235"/>
      <c r="NIK77" s="235"/>
      <c r="NIL77" s="235"/>
      <c r="NIM77" s="235"/>
      <c r="NIN77" s="235"/>
      <c r="NIO77" s="235"/>
      <c r="NIP77" s="283"/>
      <c r="NIQ77" s="283"/>
      <c r="NIR77" s="208"/>
      <c r="NIT77" s="235"/>
      <c r="NIU77" s="235"/>
      <c r="NIV77" s="235"/>
      <c r="NIW77" s="235"/>
      <c r="NIX77" s="235"/>
      <c r="NIY77" s="235"/>
      <c r="NIZ77" s="235"/>
      <c r="NJA77" s="283"/>
      <c r="NJB77" s="283"/>
      <c r="NJC77" s="208"/>
      <c r="NJE77" s="235"/>
      <c r="NJF77" s="235"/>
      <c r="NJG77" s="235"/>
      <c r="NJH77" s="235"/>
      <c r="NJI77" s="235"/>
      <c r="NJJ77" s="235"/>
      <c r="NJK77" s="235"/>
      <c r="NJL77" s="283"/>
      <c r="NJM77" s="283"/>
      <c r="NJN77" s="208"/>
      <c r="NJP77" s="235"/>
      <c r="NJQ77" s="235"/>
      <c r="NJR77" s="235"/>
      <c r="NJS77" s="235"/>
      <c r="NJT77" s="235"/>
      <c r="NJU77" s="235"/>
      <c r="NJV77" s="235"/>
      <c r="NJW77" s="283"/>
      <c r="NJX77" s="283"/>
      <c r="NJY77" s="208"/>
      <c r="NKA77" s="235"/>
      <c r="NKB77" s="235"/>
      <c r="NKC77" s="235"/>
      <c r="NKD77" s="235"/>
      <c r="NKE77" s="235"/>
      <c r="NKF77" s="235"/>
      <c r="NKG77" s="235"/>
      <c r="NKH77" s="283"/>
      <c r="NKI77" s="283"/>
      <c r="NKJ77" s="208"/>
      <c r="NKL77" s="235"/>
      <c r="NKM77" s="235"/>
      <c r="NKN77" s="235"/>
      <c r="NKO77" s="235"/>
      <c r="NKP77" s="235"/>
      <c r="NKQ77" s="235"/>
      <c r="NKR77" s="235"/>
      <c r="NKS77" s="283"/>
      <c r="NKT77" s="283"/>
      <c r="NKU77" s="208"/>
      <c r="NKW77" s="235"/>
      <c r="NKX77" s="235"/>
      <c r="NKY77" s="235"/>
      <c r="NKZ77" s="235"/>
      <c r="NLA77" s="235"/>
      <c r="NLB77" s="235"/>
      <c r="NLC77" s="235"/>
      <c r="NLD77" s="283"/>
      <c r="NLE77" s="283"/>
      <c r="NLF77" s="208"/>
      <c r="NLH77" s="235"/>
      <c r="NLI77" s="235"/>
      <c r="NLJ77" s="235"/>
      <c r="NLK77" s="235"/>
      <c r="NLL77" s="235"/>
      <c r="NLM77" s="235"/>
      <c r="NLN77" s="235"/>
      <c r="NLO77" s="283"/>
      <c r="NLP77" s="283"/>
      <c r="NLQ77" s="208"/>
      <c r="NLS77" s="235"/>
      <c r="NLT77" s="235"/>
      <c r="NLU77" s="235"/>
      <c r="NLV77" s="235"/>
      <c r="NLW77" s="235"/>
      <c r="NLX77" s="235"/>
      <c r="NLY77" s="235"/>
      <c r="NLZ77" s="283"/>
      <c r="NMA77" s="283"/>
      <c r="NMB77" s="208"/>
      <c r="NMD77" s="235"/>
      <c r="NME77" s="235"/>
      <c r="NMF77" s="235"/>
      <c r="NMG77" s="235"/>
      <c r="NMH77" s="235"/>
      <c r="NMI77" s="235"/>
      <c r="NMJ77" s="235"/>
      <c r="NMK77" s="283"/>
      <c r="NML77" s="283"/>
      <c r="NMM77" s="208"/>
      <c r="NMO77" s="235"/>
      <c r="NMP77" s="235"/>
      <c r="NMQ77" s="235"/>
      <c r="NMR77" s="235"/>
      <c r="NMS77" s="235"/>
      <c r="NMT77" s="235"/>
      <c r="NMU77" s="235"/>
      <c r="NMV77" s="283"/>
      <c r="NMW77" s="283"/>
      <c r="NMX77" s="208"/>
      <c r="NMZ77" s="235"/>
      <c r="NNA77" s="235"/>
      <c r="NNB77" s="235"/>
      <c r="NNC77" s="235"/>
      <c r="NND77" s="235"/>
      <c r="NNE77" s="235"/>
      <c r="NNF77" s="235"/>
      <c r="NNG77" s="283"/>
      <c r="NNH77" s="283"/>
      <c r="NNI77" s="208"/>
      <c r="NNK77" s="235"/>
      <c r="NNL77" s="235"/>
      <c r="NNM77" s="235"/>
      <c r="NNN77" s="235"/>
      <c r="NNO77" s="235"/>
      <c r="NNP77" s="235"/>
      <c r="NNQ77" s="235"/>
      <c r="NNR77" s="283"/>
      <c r="NNS77" s="283"/>
      <c r="NNT77" s="208"/>
      <c r="NNV77" s="235"/>
      <c r="NNW77" s="235"/>
      <c r="NNX77" s="235"/>
      <c r="NNY77" s="235"/>
      <c r="NNZ77" s="235"/>
      <c r="NOA77" s="235"/>
      <c r="NOB77" s="235"/>
      <c r="NOC77" s="283"/>
      <c r="NOD77" s="283"/>
      <c r="NOE77" s="208"/>
      <c r="NOG77" s="235"/>
      <c r="NOH77" s="235"/>
      <c r="NOI77" s="235"/>
      <c r="NOJ77" s="235"/>
      <c r="NOK77" s="235"/>
      <c r="NOL77" s="235"/>
      <c r="NOM77" s="235"/>
      <c r="NON77" s="283"/>
      <c r="NOO77" s="283"/>
      <c r="NOP77" s="208"/>
      <c r="NOR77" s="235"/>
      <c r="NOS77" s="235"/>
      <c r="NOT77" s="235"/>
      <c r="NOU77" s="235"/>
      <c r="NOV77" s="235"/>
      <c r="NOW77" s="235"/>
      <c r="NOX77" s="235"/>
      <c r="NOY77" s="283"/>
      <c r="NOZ77" s="283"/>
      <c r="NPA77" s="208"/>
      <c r="NPC77" s="235"/>
      <c r="NPD77" s="235"/>
      <c r="NPE77" s="235"/>
      <c r="NPF77" s="235"/>
      <c r="NPG77" s="235"/>
      <c r="NPH77" s="235"/>
      <c r="NPI77" s="235"/>
      <c r="NPJ77" s="283"/>
      <c r="NPK77" s="283"/>
      <c r="NPL77" s="208"/>
      <c r="NPN77" s="235"/>
      <c r="NPO77" s="235"/>
      <c r="NPP77" s="235"/>
      <c r="NPQ77" s="235"/>
      <c r="NPR77" s="235"/>
      <c r="NPS77" s="235"/>
      <c r="NPT77" s="235"/>
      <c r="NPU77" s="283"/>
      <c r="NPV77" s="283"/>
      <c r="NPW77" s="208"/>
      <c r="NPY77" s="235"/>
      <c r="NPZ77" s="235"/>
      <c r="NQA77" s="235"/>
      <c r="NQB77" s="235"/>
      <c r="NQC77" s="235"/>
      <c r="NQD77" s="235"/>
      <c r="NQE77" s="235"/>
      <c r="NQF77" s="283"/>
      <c r="NQG77" s="283"/>
      <c r="NQH77" s="208"/>
      <c r="NQJ77" s="235"/>
      <c r="NQK77" s="235"/>
      <c r="NQL77" s="235"/>
      <c r="NQM77" s="235"/>
      <c r="NQN77" s="235"/>
      <c r="NQO77" s="235"/>
      <c r="NQP77" s="235"/>
      <c r="NQQ77" s="283"/>
      <c r="NQR77" s="283"/>
      <c r="NQS77" s="208"/>
      <c r="NQU77" s="235"/>
      <c r="NQV77" s="235"/>
      <c r="NQW77" s="235"/>
      <c r="NQX77" s="235"/>
      <c r="NQY77" s="235"/>
      <c r="NQZ77" s="235"/>
      <c r="NRA77" s="235"/>
      <c r="NRB77" s="283"/>
      <c r="NRC77" s="283"/>
      <c r="NRD77" s="208"/>
      <c r="NRF77" s="235"/>
      <c r="NRG77" s="235"/>
      <c r="NRH77" s="235"/>
      <c r="NRI77" s="235"/>
      <c r="NRJ77" s="235"/>
      <c r="NRK77" s="235"/>
      <c r="NRL77" s="235"/>
      <c r="NRM77" s="283"/>
      <c r="NRN77" s="283"/>
      <c r="NRO77" s="208"/>
      <c r="NRQ77" s="235"/>
      <c r="NRR77" s="235"/>
      <c r="NRS77" s="235"/>
      <c r="NRT77" s="235"/>
      <c r="NRU77" s="235"/>
      <c r="NRV77" s="235"/>
      <c r="NRW77" s="235"/>
      <c r="NRX77" s="283"/>
      <c r="NRY77" s="283"/>
      <c r="NRZ77" s="208"/>
      <c r="NSB77" s="235"/>
      <c r="NSC77" s="235"/>
      <c r="NSD77" s="235"/>
      <c r="NSE77" s="235"/>
      <c r="NSF77" s="235"/>
      <c r="NSG77" s="235"/>
      <c r="NSH77" s="235"/>
      <c r="NSI77" s="283"/>
      <c r="NSJ77" s="283"/>
      <c r="NSK77" s="208"/>
      <c r="NSM77" s="235"/>
      <c r="NSN77" s="235"/>
      <c r="NSO77" s="235"/>
      <c r="NSP77" s="235"/>
      <c r="NSQ77" s="235"/>
      <c r="NSR77" s="235"/>
      <c r="NSS77" s="235"/>
      <c r="NST77" s="283"/>
      <c r="NSU77" s="283"/>
      <c r="NSV77" s="208"/>
      <c r="NSX77" s="235"/>
      <c r="NSY77" s="235"/>
      <c r="NSZ77" s="235"/>
      <c r="NTA77" s="235"/>
      <c r="NTB77" s="235"/>
      <c r="NTC77" s="235"/>
      <c r="NTD77" s="235"/>
      <c r="NTE77" s="283"/>
      <c r="NTF77" s="283"/>
      <c r="NTG77" s="208"/>
      <c r="NTI77" s="235"/>
      <c r="NTJ77" s="235"/>
      <c r="NTK77" s="235"/>
      <c r="NTL77" s="235"/>
      <c r="NTM77" s="235"/>
      <c r="NTN77" s="235"/>
      <c r="NTO77" s="235"/>
      <c r="NTP77" s="283"/>
      <c r="NTQ77" s="283"/>
      <c r="NTR77" s="208"/>
      <c r="NTT77" s="235"/>
      <c r="NTU77" s="235"/>
      <c r="NTV77" s="235"/>
      <c r="NTW77" s="235"/>
      <c r="NTX77" s="235"/>
      <c r="NTY77" s="235"/>
      <c r="NTZ77" s="235"/>
      <c r="NUA77" s="283"/>
      <c r="NUB77" s="283"/>
      <c r="NUC77" s="208"/>
      <c r="NUE77" s="235"/>
      <c r="NUF77" s="235"/>
      <c r="NUG77" s="235"/>
      <c r="NUH77" s="235"/>
      <c r="NUI77" s="235"/>
      <c r="NUJ77" s="235"/>
      <c r="NUK77" s="235"/>
      <c r="NUL77" s="283"/>
      <c r="NUM77" s="283"/>
      <c r="NUN77" s="208"/>
      <c r="NUP77" s="235"/>
      <c r="NUQ77" s="235"/>
      <c r="NUR77" s="235"/>
      <c r="NUS77" s="235"/>
      <c r="NUT77" s="235"/>
      <c r="NUU77" s="235"/>
      <c r="NUV77" s="235"/>
      <c r="NUW77" s="283"/>
      <c r="NUX77" s="283"/>
      <c r="NUY77" s="208"/>
      <c r="NVA77" s="235"/>
      <c r="NVB77" s="235"/>
      <c r="NVC77" s="235"/>
      <c r="NVD77" s="235"/>
      <c r="NVE77" s="235"/>
      <c r="NVF77" s="235"/>
      <c r="NVG77" s="235"/>
      <c r="NVH77" s="283"/>
      <c r="NVI77" s="283"/>
      <c r="NVJ77" s="208"/>
      <c r="NVL77" s="235"/>
      <c r="NVM77" s="235"/>
      <c r="NVN77" s="235"/>
      <c r="NVO77" s="235"/>
      <c r="NVP77" s="235"/>
      <c r="NVQ77" s="235"/>
      <c r="NVR77" s="235"/>
      <c r="NVS77" s="283"/>
      <c r="NVT77" s="283"/>
      <c r="NVU77" s="208"/>
      <c r="NVW77" s="235"/>
      <c r="NVX77" s="235"/>
      <c r="NVY77" s="235"/>
      <c r="NVZ77" s="235"/>
      <c r="NWA77" s="235"/>
      <c r="NWB77" s="235"/>
      <c r="NWC77" s="235"/>
      <c r="NWD77" s="283"/>
      <c r="NWE77" s="283"/>
      <c r="NWF77" s="208"/>
      <c r="NWH77" s="235"/>
      <c r="NWI77" s="235"/>
      <c r="NWJ77" s="235"/>
      <c r="NWK77" s="235"/>
      <c r="NWL77" s="235"/>
      <c r="NWM77" s="235"/>
      <c r="NWN77" s="235"/>
      <c r="NWO77" s="283"/>
      <c r="NWP77" s="283"/>
      <c r="NWQ77" s="208"/>
      <c r="NWS77" s="235"/>
      <c r="NWT77" s="235"/>
      <c r="NWU77" s="235"/>
      <c r="NWV77" s="235"/>
      <c r="NWW77" s="235"/>
      <c r="NWX77" s="235"/>
      <c r="NWY77" s="235"/>
      <c r="NWZ77" s="283"/>
      <c r="NXA77" s="283"/>
      <c r="NXB77" s="208"/>
      <c r="NXD77" s="235"/>
      <c r="NXE77" s="235"/>
      <c r="NXF77" s="235"/>
      <c r="NXG77" s="235"/>
      <c r="NXH77" s="235"/>
      <c r="NXI77" s="235"/>
      <c r="NXJ77" s="235"/>
      <c r="NXK77" s="283"/>
      <c r="NXL77" s="283"/>
      <c r="NXM77" s="208"/>
      <c r="NXO77" s="235"/>
      <c r="NXP77" s="235"/>
      <c r="NXQ77" s="235"/>
      <c r="NXR77" s="235"/>
      <c r="NXS77" s="235"/>
      <c r="NXT77" s="235"/>
      <c r="NXU77" s="235"/>
      <c r="NXV77" s="283"/>
      <c r="NXW77" s="283"/>
      <c r="NXX77" s="208"/>
      <c r="NXZ77" s="235"/>
      <c r="NYA77" s="235"/>
      <c r="NYB77" s="235"/>
      <c r="NYC77" s="235"/>
      <c r="NYD77" s="235"/>
      <c r="NYE77" s="235"/>
      <c r="NYF77" s="235"/>
      <c r="NYG77" s="283"/>
      <c r="NYH77" s="283"/>
      <c r="NYI77" s="208"/>
      <c r="NYK77" s="235"/>
      <c r="NYL77" s="235"/>
      <c r="NYM77" s="235"/>
      <c r="NYN77" s="235"/>
      <c r="NYO77" s="235"/>
      <c r="NYP77" s="235"/>
      <c r="NYQ77" s="235"/>
      <c r="NYR77" s="283"/>
      <c r="NYS77" s="283"/>
      <c r="NYT77" s="208"/>
      <c r="NYV77" s="235"/>
      <c r="NYW77" s="235"/>
      <c r="NYX77" s="235"/>
      <c r="NYY77" s="235"/>
      <c r="NYZ77" s="235"/>
      <c r="NZA77" s="235"/>
      <c r="NZB77" s="235"/>
      <c r="NZC77" s="283"/>
      <c r="NZD77" s="283"/>
      <c r="NZE77" s="208"/>
      <c r="NZG77" s="235"/>
      <c r="NZH77" s="235"/>
      <c r="NZI77" s="235"/>
      <c r="NZJ77" s="235"/>
      <c r="NZK77" s="235"/>
      <c r="NZL77" s="235"/>
      <c r="NZM77" s="235"/>
      <c r="NZN77" s="283"/>
      <c r="NZO77" s="283"/>
      <c r="NZP77" s="208"/>
      <c r="NZR77" s="235"/>
      <c r="NZS77" s="235"/>
      <c r="NZT77" s="235"/>
      <c r="NZU77" s="235"/>
      <c r="NZV77" s="235"/>
      <c r="NZW77" s="235"/>
      <c r="NZX77" s="235"/>
      <c r="NZY77" s="283"/>
      <c r="NZZ77" s="283"/>
      <c r="OAA77" s="208"/>
      <c r="OAC77" s="235"/>
      <c r="OAD77" s="235"/>
      <c r="OAE77" s="235"/>
      <c r="OAF77" s="235"/>
      <c r="OAG77" s="235"/>
      <c r="OAH77" s="235"/>
      <c r="OAI77" s="235"/>
      <c r="OAJ77" s="283"/>
      <c r="OAK77" s="283"/>
      <c r="OAL77" s="208"/>
      <c r="OAN77" s="235"/>
      <c r="OAO77" s="235"/>
      <c r="OAP77" s="235"/>
      <c r="OAQ77" s="235"/>
      <c r="OAR77" s="235"/>
      <c r="OAS77" s="235"/>
      <c r="OAT77" s="235"/>
      <c r="OAU77" s="283"/>
      <c r="OAV77" s="283"/>
      <c r="OAW77" s="208"/>
      <c r="OAY77" s="235"/>
      <c r="OAZ77" s="235"/>
      <c r="OBA77" s="235"/>
      <c r="OBB77" s="235"/>
      <c r="OBC77" s="235"/>
      <c r="OBD77" s="235"/>
      <c r="OBE77" s="235"/>
      <c r="OBF77" s="283"/>
      <c r="OBG77" s="283"/>
      <c r="OBH77" s="208"/>
      <c r="OBJ77" s="235"/>
      <c r="OBK77" s="235"/>
      <c r="OBL77" s="235"/>
      <c r="OBM77" s="235"/>
      <c r="OBN77" s="235"/>
      <c r="OBO77" s="235"/>
      <c r="OBP77" s="235"/>
      <c r="OBQ77" s="283"/>
      <c r="OBR77" s="283"/>
      <c r="OBS77" s="208"/>
      <c r="OBU77" s="235"/>
      <c r="OBV77" s="235"/>
      <c r="OBW77" s="235"/>
      <c r="OBX77" s="235"/>
      <c r="OBY77" s="235"/>
      <c r="OBZ77" s="235"/>
      <c r="OCA77" s="235"/>
      <c r="OCB77" s="283"/>
      <c r="OCC77" s="283"/>
      <c r="OCD77" s="208"/>
      <c r="OCF77" s="235"/>
      <c r="OCG77" s="235"/>
      <c r="OCH77" s="235"/>
      <c r="OCI77" s="235"/>
      <c r="OCJ77" s="235"/>
      <c r="OCK77" s="235"/>
      <c r="OCL77" s="235"/>
      <c r="OCM77" s="283"/>
      <c r="OCN77" s="283"/>
      <c r="OCO77" s="208"/>
      <c r="OCQ77" s="235"/>
      <c r="OCR77" s="235"/>
      <c r="OCS77" s="235"/>
      <c r="OCT77" s="235"/>
      <c r="OCU77" s="235"/>
      <c r="OCV77" s="235"/>
      <c r="OCW77" s="235"/>
      <c r="OCX77" s="283"/>
      <c r="OCY77" s="283"/>
      <c r="OCZ77" s="208"/>
      <c r="ODB77" s="235"/>
      <c r="ODC77" s="235"/>
      <c r="ODD77" s="235"/>
      <c r="ODE77" s="235"/>
      <c r="ODF77" s="235"/>
      <c r="ODG77" s="235"/>
      <c r="ODH77" s="235"/>
      <c r="ODI77" s="283"/>
      <c r="ODJ77" s="283"/>
      <c r="ODK77" s="208"/>
      <c r="ODM77" s="235"/>
      <c r="ODN77" s="235"/>
      <c r="ODO77" s="235"/>
      <c r="ODP77" s="235"/>
      <c r="ODQ77" s="235"/>
      <c r="ODR77" s="235"/>
      <c r="ODS77" s="235"/>
      <c r="ODT77" s="283"/>
      <c r="ODU77" s="283"/>
      <c r="ODV77" s="208"/>
      <c r="ODX77" s="235"/>
      <c r="ODY77" s="235"/>
      <c r="ODZ77" s="235"/>
      <c r="OEA77" s="235"/>
      <c r="OEB77" s="235"/>
      <c r="OEC77" s="235"/>
      <c r="OED77" s="235"/>
      <c r="OEE77" s="283"/>
      <c r="OEF77" s="283"/>
      <c r="OEG77" s="208"/>
      <c r="OEI77" s="235"/>
      <c r="OEJ77" s="235"/>
      <c r="OEK77" s="235"/>
      <c r="OEL77" s="235"/>
      <c r="OEM77" s="235"/>
      <c r="OEN77" s="235"/>
      <c r="OEO77" s="235"/>
      <c r="OEP77" s="283"/>
      <c r="OEQ77" s="283"/>
      <c r="OER77" s="208"/>
      <c r="OET77" s="235"/>
      <c r="OEU77" s="235"/>
      <c r="OEV77" s="235"/>
      <c r="OEW77" s="235"/>
      <c r="OEX77" s="235"/>
      <c r="OEY77" s="235"/>
      <c r="OEZ77" s="235"/>
      <c r="OFA77" s="283"/>
      <c r="OFB77" s="283"/>
      <c r="OFC77" s="208"/>
      <c r="OFE77" s="235"/>
      <c r="OFF77" s="235"/>
      <c r="OFG77" s="235"/>
      <c r="OFH77" s="235"/>
      <c r="OFI77" s="235"/>
      <c r="OFJ77" s="235"/>
      <c r="OFK77" s="235"/>
      <c r="OFL77" s="283"/>
      <c r="OFM77" s="283"/>
      <c r="OFN77" s="208"/>
      <c r="OFP77" s="235"/>
      <c r="OFQ77" s="235"/>
      <c r="OFR77" s="235"/>
      <c r="OFS77" s="235"/>
      <c r="OFT77" s="235"/>
      <c r="OFU77" s="235"/>
      <c r="OFV77" s="235"/>
      <c r="OFW77" s="283"/>
      <c r="OFX77" s="283"/>
      <c r="OFY77" s="208"/>
      <c r="OGA77" s="235"/>
      <c r="OGB77" s="235"/>
      <c r="OGC77" s="235"/>
      <c r="OGD77" s="235"/>
      <c r="OGE77" s="235"/>
      <c r="OGF77" s="235"/>
      <c r="OGG77" s="235"/>
      <c r="OGH77" s="283"/>
      <c r="OGI77" s="283"/>
      <c r="OGJ77" s="208"/>
      <c r="OGL77" s="235"/>
      <c r="OGM77" s="235"/>
      <c r="OGN77" s="235"/>
      <c r="OGO77" s="235"/>
      <c r="OGP77" s="235"/>
      <c r="OGQ77" s="235"/>
      <c r="OGR77" s="235"/>
      <c r="OGS77" s="283"/>
      <c r="OGT77" s="283"/>
      <c r="OGU77" s="208"/>
      <c r="OGW77" s="235"/>
      <c r="OGX77" s="235"/>
      <c r="OGY77" s="235"/>
      <c r="OGZ77" s="235"/>
      <c r="OHA77" s="235"/>
      <c r="OHB77" s="235"/>
      <c r="OHC77" s="235"/>
      <c r="OHD77" s="283"/>
      <c r="OHE77" s="283"/>
      <c r="OHF77" s="208"/>
      <c r="OHH77" s="235"/>
      <c r="OHI77" s="235"/>
      <c r="OHJ77" s="235"/>
      <c r="OHK77" s="235"/>
      <c r="OHL77" s="235"/>
      <c r="OHM77" s="235"/>
      <c r="OHN77" s="235"/>
      <c r="OHO77" s="283"/>
      <c r="OHP77" s="283"/>
      <c r="OHQ77" s="208"/>
      <c r="OHS77" s="235"/>
      <c r="OHT77" s="235"/>
      <c r="OHU77" s="235"/>
      <c r="OHV77" s="235"/>
      <c r="OHW77" s="235"/>
      <c r="OHX77" s="235"/>
      <c r="OHY77" s="235"/>
      <c r="OHZ77" s="283"/>
      <c r="OIA77" s="283"/>
      <c r="OIB77" s="208"/>
      <c r="OID77" s="235"/>
      <c r="OIE77" s="235"/>
      <c r="OIF77" s="235"/>
      <c r="OIG77" s="235"/>
      <c r="OIH77" s="235"/>
      <c r="OII77" s="235"/>
      <c r="OIJ77" s="235"/>
      <c r="OIK77" s="283"/>
      <c r="OIL77" s="283"/>
      <c r="OIM77" s="208"/>
      <c r="OIO77" s="235"/>
      <c r="OIP77" s="235"/>
      <c r="OIQ77" s="235"/>
      <c r="OIR77" s="235"/>
      <c r="OIS77" s="235"/>
      <c r="OIT77" s="235"/>
      <c r="OIU77" s="235"/>
      <c r="OIV77" s="283"/>
      <c r="OIW77" s="283"/>
      <c r="OIX77" s="208"/>
      <c r="OIZ77" s="235"/>
      <c r="OJA77" s="235"/>
      <c r="OJB77" s="235"/>
      <c r="OJC77" s="235"/>
      <c r="OJD77" s="235"/>
      <c r="OJE77" s="235"/>
      <c r="OJF77" s="235"/>
      <c r="OJG77" s="283"/>
      <c r="OJH77" s="283"/>
      <c r="OJI77" s="208"/>
      <c r="OJK77" s="235"/>
      <c r="OJL77" s="235"/>
      <c r="OJM77" s="235"/>
      <c r="OJN77" s="235"/>
      <c r="OJO77" s="235"/>
      <c r="OJP77" s="235"/>
      <c r="OJQ77" s="235"/>
      <c r="OJR77" s="283"/>
      <c r="OJS77" s="283"/>
      <c r="OJT77" s="208"/>
      <c r="OJV77" s="235"/>
      <c r="OJW77" s="235"/>
      <c r="OJX77" s="235"/>
      <c r="OJY77" s="235"/>
      <c r="OJZ77" s="235"/>
      <c r="OKA77" s="235"/>
      <c r="OKB77" s="235"/>
      <c r="OKC77" s="283"/>
      <c r="OKD77" s="283"/>
      <c r="OKE77" s="208"/>
      <c r="OKG77" s="235"/>
      <c r="OKH77" s="235"/>
      <c r="OKI77" s="235"/>
      <c r="OKJ77" s="235"/>
      <c r="OKK77" s="235"/>
      <c r="OKL77" s="235"/>
      <c r="OKM77" s="235"/>
      <c r="OKN77" s="283"/>
      <c r="OKO77" s="283"/>
      <c r="OKP77" s="208"/>
      <c r="OKR77" s="235"/>
      <c r="OKS77" s="235"/>
      <c r="OKT77" s="235"/>
      <c r="OKU77" s="235"/>
      <c r="OKV77" s="235"/>
      <c r="OKW77" s="235"/>
      <c r="OKX77" s="235"/>
      <c r="OKY77" s="283"/>
      <c r="OKZ77" s="283"/>
      <c r="OLA77" s="208"/>
      <c r="OLC77" s="235"/>
      <c r="OLD77" s="235"/>
      <c r="OLE77" s="235"/>
      <c r="OLF77" s="235"/>
      <c r="OLG77" s="235"/>
      <c r="OLH77" s="235"/>
      <c r="OLI77" s="235"/>
      <c r="OLJ77" s="283"/>
      <c r="OLK77" s="283"/>
      <c r="OLL77" s="208"/>
      <c r="OLN77" s="235"/>
      <c r="OLO77" s="235"/>
      <c r="OLP77" s="235"/>
      <c r="OLQ77" s="235"/>
      <c r="OLR77" s="235"/>
      <c r="OLS77" s="235"/>
      <c r="OLT77" s="235"/>
      <c r="OLU77" s="283"/>
      <c r="OLV77" s="283"/>
      <c r="OLW77" s="208"/>
      <c r="OLY77" s="235"/>
      <c r="OLZ77" s="235"/>
      <c r="OMA77" s="235"/>
      <c r="OMB77" s="235"/>
      <c r="OMC77" s="235"/>
      <c r="OMD77" s="235"/>
      <c r="OME77" s="235"/>
      <c r="OMF77" s="283"/>
      <c r="OMG77" s="283"/>
      <c r="OMH77" s="208"/>
      <c r="OMJ77" s="235"/>
      <c r="OMK77" s="235"/>
      <c r="OML77" s="235"/>
      <c r="OMM77" s="235"/>
      <c r="OMN77" s="235"/>
      <c r="OMO77" s="235"/>
      <c r="OMP77" s="235"/>
      <c r="OMQ77" s="283"/>
      <c r="OMR77" s="283"/>
      <c r="OMS77" s="208"/>
      <c r="OMU77" s="235"/>
      <c r="OMV77" s="235"/>
      <c r="OMW77" s="235"/>
      <c r="OMX77" s="235"/>
      <c r="OMY77" s="235"/>
      <c r="OMZ77" s="235"/>
      <c r="ONA77" s="235"/>
      <c r="ONB77" s="283"/>
      <c r="ONC77" s="283"/>
      <c r="OND77" s="208"/>
      <c r="ONF77" s="235"/>
      <c r="ONG77" s="235"/>
      <c r="ONH77" s="235"/>
      <c r="ONI77" s="235"/>
      <c r="ONJ77" s="235"/>
      <c r="ONK77" s="235"/>
      <c r="ONL77" s="235"/>
      <c r="ONM77" s="283"/>
      <c r="ONN77" s="283"/>
      <c r="ONO77" s="208"/>
      <c r="ONQ77" s="235"/>
      <c r="ONR77" s="235"/>
      <c r="ONS77" s="235"/>
      <c r="ONT77" s="235"/>
      <c r="ONU77" s="235"/>
      <c r="ONV77" s="235"/>
      <c r="ONW77" s="235"/>
      <c r="ONX77" s="283"/>
      <c r="ONY77" s="283"/>
      <c r="ONZ77" s="208"/>
      <c r="OOB77" s="235"/>
      <c r="OOC77" s="235"/>
      <c r="OOD77" s="235"/>
      <c r="OOE77" s="235"/>
      <c r="OOF77" s="235"/>
      <c r="OOG77" s="235"/>
      <c r="OOH77" s="235"/>
      <c r="OOI77" s="283"/>
      <c r="OOJ77" s="283"/>
      <c r="OOK77" s="208"/>
      <c r="OOM77" s="235"/>
      <c r="OON77" s="235"/>
      <c r="OOO77" s="235"/>
      <c r="OOP77" s="235"/>
      <c r="OOQ77" s="235"/>
      <c r="OOR77" s="235"/>
      <c r="OOS77" s="235"/>
      <c r="OOT77" s="283"/>
      <c r="OOU77" s="283"/>
      <c r="OOV77" s="208"/>
      <c r="OOX77" s="235"/>
      <c r="OOY77" s="235"/>
      <c r="OOZ77" s="235"/>
      <c r="OPA77" s="235"/>
      <c r="OPB77" s="235"/>
      <c r="OPC77" s="235"/>
      <c r="OPD77" s="235"/>
      <c r="OPE77" s="283"/>
      <c r="OPF77" s="283"/>
      <c r="OPG77" s="208"/>
      <c r="OPI77" s="235"/>
      <c r="OPJ77" s="235"/>
      <c r="OPK77" s="235"/>
      <c r="OPL77" s="235"/>
      <c r="OPM77" s="235"/>
      <c r="OPN77" s="235"/>
      <c r="OPO77" s="235"/>
      <c r="OPP77" s="283"/>
      <c r="OPQ77" s="283"/>
      <c r="OPR77" s="208"/>
      <c r="OPT77" s="235"/>
      <c r="OPU77" s="235"/>
      <c r="OPV77" s="235"/>
      <c r="OPW77" s="235"/>
      <c r="OPX77" s="235"/>
      <c r="OPY77" s="235"/>
      <c r="OPZ77" s="235"/>
      <c r="OQA77" s="283"/>
      <c r="OQB77" s="283"/>
      <c r="OQC77" s="208"/>
      <c r="OQE77" s="235"/>
      <c r="OQF77" s="235"/>
      <c r="OQG77" s="235"/>
      <c r="OQH77" s="235"/>
      <c r="OQI77" s="235"/>
      <c r="OQJ77" s="235"/>
      <c r="OQK77" s="235"/>
      <c r="OQL77" s="283"/>
      <c r="OQM77" s="283"/>
      <c r="OQN77" s="208"/>
      <c r="OQP77" s="235"/>
      <c r="OQQ77" s="235"/>
      <c r="OQR77" s="235"/>
      <c r="OQS77" s="235"/>
      <c r="OQT77" s="235"/>
      <c r="OQU77" s="235"/>
      <c r="OQV77" s="235"/>
      <c r="OQW77" s="283"/>
      <c r="OQX77" s="283"/>
      <c r="OQY77" s="208"/>
      <c r="ORA77" s="235"/>
      <c r="ORB77" s="235"/>
      <c r="ORC77" s="235"/>
      <c r="ORD77" s="235"/>
      <c r="ORE77" s="235"/>
      <c r="ORF77" s="235"/>
      <c r="ORG77" s="235"/>
      <c r="ORH77" s="283"/>
      <c r="ORI77" s="283"/>
      <c r="ORJ77" s="208"/>
      <c r="ORL77" s="235"/>
      <c r="ORM77" s="235"/>
      <c r="ORN77" s="235"/>
      <c r="ORO77" s="235"/>
      <c r="ORP77" s="235"/>
      <c r="ORQ77" s="235"/>
      <c r="ORR77" s="235"/>
      <c r="ORS77" s="283"/>
      <c r="ORT77" s="283"/>
      <c r="ORU77" s="208"/>
      <c r="ORW77" s="235"/>
      <c r="ORX77" s="235"/>
      <c r="ORY77" s="235"/>
      <c r="ORZ77" s="235"/>
      <c r="OSA77" s="235"/>
      <c r="OSB77" s="235"/>
      <c r="OSC77" s="235"/>
      <c r="OSD77" s="283"/>
      <c r="OSE77" s="283"/>
      <c r="OSF77" s="208"/>
      <c r="OSH77" s="235"/>
      <c r="OSI77" s="235"/>
      <c r="OSJ77" s="235"/>
      <c r="OSK77" s="235"/>
      <c r="OSL77" s="235"/>
      <c r="OSM77" s="235"/>
      <c r="OSN77" s="235"/>
      <c r="OSO77" s="283"/>
      <c r="OSP77" s="283"/>
      <c r="OSQ77" s="208"/>
      <c r="OSS77" s="235"/>
      <c r="OST77" s="235"/>
      <c r="OSU77" s="235"/>
      <c r="OSV77" s="235"/>
      <c r="OSW77" s="235"/>
      <c r="OSX77" s="235"/>
      <c r="OSY77" s="235"/>
      <c r="OSZ77" s="283"/>
      <c r="OTA77" s="283"/>
      <c r="OTB77" s="208"/>
      <c r="OTD77" s="235"/>
      <c r="OTE77" s="235"/>
      <c r="OTF77" s="235"/>
      <c r="OTG77" s="235"/>
      <c r="OTH77" s="235"/>
      <c r="OTI77" s="235"/>
      <c r="OTJ77" s="235"/>
      <c r="OTK77" s="283"/>
      <c r="OTL77" s="283"/>
      <c r="OTM77" s="208"/>
      <c r="OTO77" s="235"/>
      <c r="OTP77" s="235"/>
      <c r="OTQ77" s="235"/>
      <c r="OTR77" s="235"/>
      <c r="OTS77" s="235"/>
      <c r="OTT77" s="235"/>
      <c r="OTU77" s="235"/>
      <c r="OTV77" s="283"/>
      <c r="OTW77" s="283"/>
      <c r="OTX77" s="208"/>
      <c r="OTZ77" s="235"/>
      <c r="OUA77" s="235"/>
      <c r="OUB77" s="235"/>
      <c r="OUC77" s="235"/>
      <c r="OUD77" s="235"/>
      <c r="OUE77" s="235"/>
      <c r="OUF77" s="235"/>
      <c r="OUG77" s="283"/>
      <c r="OUH77" s="283"/>
      <c r="OUI77" s="208"/>
      <c r="OUK77" s="235"/>
      <c r="OUL77" s="235"/>
      <c r="OUM77" s="235"/>
      <c r="OUN77" s="235"/>
      <c r="OUO77" s="235"/>
      <c r="OUP77" s="235"/>
      <c r="OUQ77" s="235"/>
      <c r="OUR77" s="283"/>
      <c r="OUS77" s="283"/>
      <c r="OUT77" s="208"/>
      <c r="OUV77" s="235"/>
      <c r="OUW77" s="235"/>
      <c r="OUX77" s="235"/>
      <c r="OUY77" s="235"/>
      <c r="OUZ77" s="235"/>
      <c r="OVA77" s="235"/>
      <c r="OVB77" s="235"/>
      <c r="OVC77" s="283"/>
      <c r="OVD77" s="283"/>
      <c r="OVE77" s="208"/>
      <c r="OVG77" s="235"/>
      <c r="OVH77" s="235"/>
      <c r="OVI77" s="235"/>
      <c r="OVJ77" s="235"/>
      <c r="OVK77" s="235"/>
      <c r="OVL77" s="235"/>
      <c r="OVM77" s="235"/>
      <c r="OVN77" s="283"/>
      <c r="OVO77" s="283"/>
      <c r="OVP77" s="208"/>
      <c r="OVR77" s="235"/>
      <c r="OVS77" s="235"/>
      <c r="OVT77" s="235"/>
      <c r="OVU77" s="235"/>
      <c r="OVV77" s="235"/>
      <c r="OVW77" s="235"/>
      <c r="OVX77" s="235"/>
      <c r="OVY77" s="283"/>
      <c r="OVZ77" s="283"/>
      <c r="OWA77" s="208"/>
      <c r="OWC77" s="235"/>
      <c r="OWD77" s="235"/>
      <c r="OWE77" s="235"/>
      <c r="OWF77" s="235"/>
      <c r="OWG77" s="235"/>
      <c r="OWH77" s="235"/>
      <c r="OWI77" s="235"/>
      <c r="OWJ77" s="283"/>
      <c r="OWK77" s="283"/>
      <c r="OWL77" s="208"/>
      <c r="OWN77" s="235"/>
      <c r="OWO77" s="235"/>
      <c r="OWP77" s="235"/>
      <c r="OWQ77" s="235"/>
      <c r="OWR77" s="235"/>
      <c r="OWS77" s="235"/>
      <c r="OWT77" s="235"/>
      <c r="OWU77" s="283"/>
      <c r="OWV77" s="283"/>
      <c r="OWW77" s="208"/>
      <c r="OWY77" s="235"/>
      <c r="OWZ77" s="235"/>
      <c r="OXA77" s="235"/>
      <c r="OXB77" s="235"/>
      <c r="OXC77" s="235"/>
      <c r="OXD77" s="235"/>
      <c r="OXE77" s="235"/>
      <c r="OXF77" s="283"/>
      <c r="OXG77" s="283"/>
      <c r="OXH77" s="208"/>
      <c r="OXJ77" s="235"/>
      <c r="OXK77" s="235"/>
      <c r="OXL77" s="235"/>
      <c r="OXM77" s="235"/>
      <c r="OXN77" s="235"/>
      <c r="OXO77" s="235"/>
      <c r="OXP77" s="235"/>
      <c r="OXQ77" s="283"/>
      <c r="OXR77" s="283"/>
      <c r="OXS77" s="208"/>
      <c r="OXU77" s="235"/>
      <c r="OXV77" s="235"/>
      <c r="OXW77" s="235"/>
      <c r="OXX77" s="235"/>
      <c r="OXY77" s="235"/>
      <c r="OXZ77" s="235"/>
      <c r="OYA77" s="235"/>
      <c r="OYB77" s="283"/>
      <c r="OYC77" s="283"/>
      <c r="OYD77" s="208"/>
      <c r="OYF77" s="235"/>
      <c r="OYG77" s="235"/>
      <c r="OYH77" s="235"/>
      <c r="OYI77" s="235"/>
      <c r="OYJ77" s="235"/>
      <c r="OYK77" s="235"/>
      <c r="OYL77" s="235"/>
      <c r="OYM77" s="283"/>
      <c r="OYN77" s="283"/>
      <c r="OYO77" s="208"/>
      <c r="OYQ77" s="235"/>
      <c r="OYR77" s="235"/>
      <c r="OYS77" s="235"/>
      <c r="OYT77" s="235"/>
      <c r="OYU77" s="235"/>
      <c r="OYV77" s="235"/>
      <c r="OYW77" s="235"/>
      <c r="OYX77" s="283"/>
      <c r="OYY77" s="283"/>
      <c r="OYZ77" s="208"/>
      <c r="OZB77" s="235"/>
      <c r="OZC77" s="235"/>
      <c r="OZD77" s="235"/>
      <c r="OZE77" s="235"/>
      <c r="OZF77" s="235"/>
      <c r="OZG77" s="235"/>
      <c r="OZH77" s="235"/>
      <c r="OZI77" s="283"/>
      <c r="OZJ77" s="283"/>
      <c r="OZK77" s="208"/>
      <c r="OZM77" s="235"/>
      <c r="OZN77" s="235"/>
      <c r="OZO77" s="235"/>
      <c r="OZP77" s="235"/>
      <c r="OZQ77" s="235"/>
      <c r="OZR77" s="235"/>
      <c r="OZS77" s="235"/>
      <c r="OZT77" s="283"/>
      <c r="OZU77" s="283"/>
      <c r="OZV77" s="208"/>
      <c r="OZX77" s="235"/>
      <c r="OZY77" s="235"/>
      <c r="OZZ77" s="235"/>
      <c r="PAA77" s="235"/>
      <c r="PAB77" s="235"/>
      <c r="PAC77" s="235"/>
      <c r="PAD77" s="235"/>
      <c r="PAE77" s="283"/>
      <c r="PAF77" s="283"/>
      <c r="PAG77" s="208"/>
      <c r="PAI77" s="235"/>
      <c r="PAJ77" s="235"/>
      <c r="PAK77" s="235"/>
      <c r="PAL77" s="235"/>
      <c r="PAM77" s="235"/>
      <c r="PAN77" s="235"/>
      <c r="PAO77" s="235"/>
      <c r="PAP77" s="283"/>
      <c r="PAQ77" s="283"/>
      <c r="PAR77" s="208"/>
      <c r="PAT77" s="235"/>
      <c r="PAU77" s="235"/>
      <c r="PAV77" s="235"/>
      <c r="PAW77" s="235"/>
      <c r="PAX77" s="235"/>
      <c r="PAY77" s="235"/>
      <c r="PAZ77" s="235"/>
      <c r="PBA77" s="283"/>
      <c r="PBB77" s="283"/>
      <c r="PBC77" s="208"/>
      <c r="PBE77" s="235"/>
      <c r="PBF77" s="235"/>
      <c r="PBG77" s="235"/>
      <c r="PBH77" s="235"/>
      <c r="PBI77" s="235"/>
      <c r="PBJ77" s="235"/>
      <c r="PBK77" s="235"/>
      <c r="PBL77" s="283"/>
      <c r="PBM77" s="283"/>
      <c r="PBN77" s="208"/>
      <c r="PBP77" s="235"/>
      <c r="PBQ77" s="235"/>
      <c r="PBR77" s="235"/>
      <c r="PBS77" s="235"/>
      <c r="PBT77" s="235"/>
      <c r="PBU77" s="235"/>
      <c r="PBV77" s="235"/>
      <c r="PBW77" s="283"/>
      <c r="PBX77" s="283"/>
      <c r="PBY77" s="208"/>
      <c r="PCA77" s="235"/>
      <c r="PCB77" s="235"/>
      <c r="PCC77" s="235"/>
      <c r="PCD77" s="235"/>
      <c r="PCE77" s="235"/>
      <c r="PCF77" s="235"/>
      <c r="PCG77" s="235"/>
      <c r="PCH77" s="283"/>
      <c r="PCI77" s="283"/>
      <c r="PCJ77" s="208"/>
      <c r="PCL77" s="235"/>
      <c r="PCM77" s="235"/>
      <c r="PCN77" s="235"/>
      <c r="PCO77" s="235"/>
      <c r="PCP77" s="235"/>
      <c r="PCQ77" s="235"/>
      <c r="PCR77" s="235"/>
      <c r="PCS77" s="283"/>
      <c r="PCT77" s="283"/>
      <c r="PCU77" s="208"/>
      <c r="PCW77" s="235"/>
      <c r="PCX77" s="235"/>
      <c r="PCY77" s="235"/>
      <c r="PCZ77" s="235"/>
      <c r="PDA77" s="235"/>
      <c r="PDB77" s="235"/>
      <c r="PDC77" s="235"/>
      <c r="PDD77" s="283"/>
      <c r="PDE77" s="283"/>
      <c r="PDF77" s="208"/>
      <c r="PDH77" s="235"/>
      <c r="PDI77" s="235"/>
      <c r="PDJ77" s="235"/>
      <c r="PDK77" s="235"/>
      <c r="PDL77" s="235"/>
      <c r="PDM77" s="235"/>
      <c r="PDN77" s="235"/>
      <c r="PDO77" s="283"/>
      <c r="PDP77" s="283"/>
      <c r="PDQ77" s="208"/>
      <c r="PDS77" s="235"/>
      <c r="PDT77" s="235"/>
      <c r="PDU77" s="235"/>
      <c r="PDV77" s="235"/>
      <c r="PDW77" s="235"/>
      <c r="PDX77" s="235"/>
      <c r="PDY77" s="235"/>
      <c r="PDZ77" s="283"/>
      <c r="PEA77" s="283"/>
      <c r="PEB77" s="208"/>
      <c r="PED77" s="235"/>
      <c r="PEE77" s="235"/>
      <c r="PEF77" s="235"/>
      <c r="PEG77" s="235"/>
      <c r="PEH77" s="235"/>
      <c r="PEI77" s="235"/>
      <c r="PEJ77" s="235"/>
      <c r="PEK77" s="283"/>
      <c r="PEL77" s="283"/>
      <c r="PEM77" s="208"/>
      <c r="PEO77" s="235"/>
      <c r="PEP77" s="235"/>
      <c r="PEQ77" s="235"/>
      <c r="PER77" s="235"/>
      <c r="PES77" s="235"/>
      <c r="PET77" s="235"/>
      <c r="PEU77" s="235"/>
      <c r="PEV77" s="283"/>
      <c r="PEW77" s="283"/>
      <c r="PEX77" s="208"/>
      <c r="PEZ77" s="235"/>
      <c r="PFA77" s="235"/>
      <c r="PFB77" s="235"/>
      <c r="PFC77" s="235"/>
      <c r="PFD77" s="235"/>
      <c r="PFE77" s="235"/>
      <c r="PFF77" s="235"/>
      <c r="PFG77" s="283"/>
      <c r="PFH77" s="283"/>
      <c r="PFI77" s="208"/>
      <c r="PFK77" s="235"/>
      <c r="PFL77" s="235"/>
      <c r="PFM77" s="235"/>
      <c r="PFN77" s="235"/>
      <c r="PFO77" s="235"/>
      <c r="PFP77" s="235"/>
      <c r="PFQ77" s="235"/>
      <c r="PFR77" s="283"/>
      <c r="PFS77" s="283"/>
      <c r="PFT77" s="208"/>
      <c r="PFV77" s="235"/>
      <c r="PFW77" s="235"/>
      <c r="PFX77" s="235"/>
      <c r="PFY77" s="235"/>
      <c r="PFZ77" s="235"/>
      <c r="PGA77" s="235"/>
      <c r="PGB77" s="235"/>
      <c r="PGC77" s="283"/>
      <c r="PGD77" s="283"/>
      <c r="PGE77" s="208"/>
      <c r="PGG77" s="235"/>
      <c r="PGH77" s="235"/>
      <c r="PGI77" s="235"/>
      <c r="PGJ77" s="235"/>
      <c r="PGK77" s="235"/>
      <c r="PGL77" s="235"/>
      <c r="PGM77" s="235"/>
      <c r="PGN77" s="283"/>
      <c r="PGO77" s="283"/>
      <c r="PGP77" s="208"/>
      <c r="PGR77" s="235"/>
      <c r="PGS77" s="235"/>
      <c r="PGT77" s="235"/>
      <c r="PGU77" s="235"/>
      <c r="PGV77" s="235"/>
      <c r="PGW77" s="235"/>
      <c r="PGX77" s="235"/>
      <c r="PGY77" s="283"/>
      <c r="PGZ77" s="283"/>
      <c r="PHA77" s="208"/>
      <c r="PHC77" s="235"/>
      <c r="PHD77" s="235"/>
      <c r="PHE77" s="235"/>
      <c r="PHF77" s="235"/>
      <c r="PHG77" s="235"/>
      <c r="PHH77" s="235"/>
      <c r="PHI77" s="235"/>
      <c r="PHJ77" s="283"/>
      <c r="PHK77" s="283"/>
      <c r="PHL77" s="208"/>
      <c r="PHN77" s="235"/>
      <c r="PHO77" s="235"/>
      <c r="PHP77" s="235"/>
      <c r="PHQ77" s="235"/>
      <c r="PHR77" s="235"/>
      <c r="PHS77" s="235"/>
      <c r="PHT77" s="235"/>
      <c r="PHU77" s="283"/>
      <c r="PHV77" s="283"/>
      <c r="PHW77" s="208"/>
      <c r="PHY77" s="235"/>
      <c r="PHZ77" s="235"/>
      <c r="PIA77" s="235"/>
      <c r="PIB77" s="235"/>
      <c r="PIC77" s="235"/>
      <c r="PID77" s="235"/>
      <c r="PIE77" s="235"/>
      <c r="PIF77" s="283"/>
      <c r="PIG77" s="283"/>
      <c r="PIH77" s="208"/>
      <c r="PIJ77" s="235"/>
      <c r="PIK77" s="235"/>
      <c r="PIL77" s="235"/>
      <c r="PIM77" s="235"/>
      <c r="PIN77" s="235"/>
      <c r="PIO77" s="235"/>
      <c r="PIP77" s="235"/>
      <c r="PIQ77" s="283"/>
      <c r="PIR77" s="283"/>
      <c r="PIS77" s="208"/>
      <c r="PIU77" s="235"/>
      <c r="PIV77" s="235"/>
      <c r="PIW77" s="235"/>
      <c r="PIX77" s="235"/>
      <c r="PIY77" s="235"/>
      <c r="PIZ77" s="235"/>
      <c r="PJA77" s="235"/>
      <c r="PJB77" s="283"/>
      <c r="PJC77" s="283"/>
      <c r="PJD77" s="208"/>
      <c r="PJF77" s="235"/>
      <c r="PJG77" s="235"/>
      <c r="PJH77" s="235"/>
      <c r="PJI77" s="235"/>
      <c r="PJJ77" s="235"/>
      <c r="PJK77" s="235"/>
      <c r="PJL77" s="235"/>
      <c r="PJM77" s="283"/>
      <c r="PJN77" s="283"/>
      <c r="PJO77" s="208"/>
      <c r="PJQ77" s="235"/>
      <c r="PJR77" s="235"/>
      <c r="PJS77" s="235"/>
      <c r="PJT77" s="235"/>
      <c r="PJU77" s="235"/>
      <c r="PJV77" s="235"/>
      <c r="PJW77" s="235"/>
      <c r="PJX77" s="283"/>
      <c r="PJY77" s="283"/>
      <c r="PJZ77" s="208"/>
      <c r="PKB77" s="235"/>
      <c r="PKC77" s="235"/>
      <c r="PKD77" s="235"/>
      <c r="PKE77" s="235"/>
      <c r="PKF77" s="235"/>
      <c r="PKG77" s="235"/>
      <c r="PKH77" s="235"/>
      <c r="PKI77" s="283"/>
      <c r="PKJ77" s="283"/>
      <c r="PKK77" s="208"/>
      <c r="PKM77" s="235"/>
      <c r="PKN77" s="235"/>
      <c r="PKO77" s="235"/>
      <c r="PKP77" s="235"/>
      <c r="PKQ77" s="235"/>
      <c r="PKR77" s="235"/>
      <c r="PKS77" s="235"/>
      <c r="PKT77" s="283"/>
      <c r="PKU77" s="283"/>
      <c r="PKV77" s="208"/>
      <c r="PKX77" s="235"/>
      <c r="PKY77" s="235"/>
      <c r="PKZ77" s="235"/>
      <c r="PLA77" s="235"/>
      <c r="PLB77" s="235"/>
      <c r="PLC77" s="235"/>
      <c r="PLD77" s="235"/>
      <c r="PLE77" s="283"/>
      <c r="PLF77" s="283"/>
      <c r="PLG77" s="208"/>
      <c r="PLI77" s="235"/>
      <c r="PLJ77" s="235"/>
      <c r="PLK77" s="235"/>
      <c r="PLL77" s="235"/>
      <c r="PLM77" s="235"/>
      <c r="PLN77" s="235"/>
      <c r="PLO77" s="235"/>
      <c r="PLP77" s="283"/>
      <c r="PLQ77" s="283"/>
      <c r="PLR77" s="208"/>
      <c r="PLT77" s="235"/>
      <c r="PLU77" s="235"/>
      <c r="PLV77" s="235"/>
      <c r="PLW77" s="235"/>
      <c r="PLX77" s="235"/>
      <c r="PLY77" s="235"/>
      <c r="PLZ77" s="235"/>
      <c r="PMA77" s="283"/>
      <c r="PMB77" s="283"/>
      <c r="PMC77" s="208"/>
      <c r="PME77" s="235"/>
      <c r="PMF77" s="235"/>
      <c r="PMG77" s="235"/>
      <c r="PMH77" s="235"/>
      <c r="PMI77" s="235"/>
      <c r="PMJ77" s="235"/>
      <c r="PMK77" s="235"/>
      <c r="PML77" s="283"/>
      <c r="PMM77" s="283"/>
      <c r="PMN77" s="208"/>
      <c r="PMP77" s="235"/>
      <c r="PMQ77" s="235"/>
      <c r="PMR77" s="235"/>
      <c r="PMS77" s="235"/>
      <c r="PMT77" s="235"/>
      <c r="PMU77" s="235"/>
      <c r="PMV77" s="235"/>
      <c r="PMW77" s="283"/>
      <c r="PMX77" s="283"/>
      <c r="PMY77" s="208"/>
      <c r="PNA77" s="235"/>
      <c r="PNB77" s="235"/>
      <c r="PNC77" s="235"/>
      <c r="PND77" s="235"/>
      <c r="PNE77" s="235"/>
      <c r="PNF77" s="235"/>
      <c r="PNG77" s="235"/>
      <c r="PNH77" s="283"/>
      <c r="PNI77" s="283"/>
      <c r="PNJ77" s="208"/>
      <c r="PNL77" s="235"/>
      <c r="PNM77" s="235"/>
      <c r="PNN77" s="235"/>
      <c r="PNO77" s="235"/>
      <c r="PNP77" s="235"/>
      <c r="PNQ77" s="235"/>
      <c r="PNR77" s="235"/>
      <c r="PNS77" s="283"/>
      <c r="PNT77" s="283"/>
      <c r="PNU77" s="208"/>
      <c r="PNW77" s="235"/>
      <c r="PNX77" s="235"/>
      <c r="PNY77" s="235"/>
      <c r="PNZ77" s="235"/>
      <c r="POA77" s="235"/>
      <c r="POB77" s="235"/>
      <c r="POC77" s="235"/>
      <c r="POD77" s="283"/>
      <c r="POE77" s="283"/>
      <c r="POF77" s="208"/>
      <c r="POH77" s="235"/>
      <c r="POI77" s="235"/>
      <c r="POJ77" s="235"/>
      <c r="POK77" s="235"/>
      <c r="POL77" s="235"/>
      <c r="POM77" s="235"/>
      <c r="PON77" s="235"/>
      <c r="POO77" s="283"/>
      <c r="POP77" s="283"/>
      <c r="POQ77" s="208"/>
      <c r="POS77" s="235"/>
      <c r="POT77" s="235"/>
      <c r="POU77" s="235"/>
      <c r="POV77" s="235"/>
      <c r="POW77" s="235"/>
      <c r="POX77" s="235"/>
      <c r="POY77" s="235"/>
      <c r="POZ77" s="283"/>
      <c r="PPA77" s="283"/>
      <c r="PPB77" s="208"/>
      <c r="PPD77" s="235"/>
      <c r="PPE77" s="235"/>
      <c r="PPF77" s="235"/>
      <c r="PPG77" s="235"/>
      <c r="PPH77" s="235"/>
      <c r="PPI77" s="235"/>
      <c r="PPJ77" s="235"/>
      <c r="PPK77" s="283"/>
      <c r="PPL77" s="283"/>
      <c r="PPM77" s="208"/>
      <c r="PPO77" s="235"/>
      <c r="PPP77" s="235"/>
      <c r="PPQ77" s="235"/>
      <c r="PPR77" s="235"/>
      <c r="PPS77" s="235"/>
      <c r="PPT77" s="235"/>
      <c r="PPU77" s="235"/>
      <c r="PPV77" s="283"/>
      <c r="PPW77" s="283"/>
      <c r="PPX77" s="208"/>
      <c r="PPZ77" s="235"/>
      <c r="PQA77" s="235"/>
      <c r="PQB77" s="235"/>
      <c r="PQC77" s="235"/>
      <c r="PQD77" s="235"/>
      <c r="PQE77" s="235"/>
      <c r="PQF77" s="235"/>
      <c r="PQG77" s="283"/>
      <c r="PQH77" s="283"/>
      <c r="PQI77" s="208"/>
      <c r="PQK77" s="235"/>
      <c r="PQL77" s="235"/>
      <c r="PQM77" s="235"/>
      <c r="PQN77" s="235"/>
      <c r="PQO77" s="235"/>
      <c r="PQP77" s="235"/>
      <c r="PQQ77" s="235"/>
      <c r="PQR77" s="283"/>
      <c r="PQS77" s="283"/>
      <c r="PQT77" s="208"/>
      <c r="PQV77" s="235"/>
      <c r="PQW77" s="235"/>
      <c r="PQX77" s="235"/>
      <c r="PQY77" s="235"/>
      <c r="PQZ77" s="235"/>
      <c r="PRA77" s="235"/>
      <c r="PRB77" s="235"/>
      <c r="PRC77" s="283"/>
      <c r="PRD77" s="283"/>
      <c r="PRE77" s="208"/>
      <c r="PRG77" s="235"/>
      <c r="PRH77" s="235"/>
      <c r="PRI77" s="235"/>
      <c r="PRJ77" s="235"/>
      <c r="PRK77" s="235"/>
      <c r="PRL77" s="235"/>
      <c r="PRM77" s="235"/>
      <c r="PRN77" s="283"/>
      <c r="PRO77" s="283"/>
      <c r="PRP77" s="208"/>
      <c r="PRR77" s="235"/>
      <c r="PRS77" s="235"/>
      <c r="PRT77" s="235"/>
      <c r="PRU77" s="235"/>
      <c r="PRV77" s="235"/>
      <c r="PRW77" s="235"/>
      <c r="PRX77" s="235"/>
      <c r="PRY77" s="283"/>
      <c r="PRZ77" s="283"/>
      <c r="PSA77" s="208"/>
      <c r="PSC77" s="235"/>
      <c r="PSD77" s="235"/>
      <c r="PSE77" s="235"/>
      <c r="PSF77" s="235"/>
      <c r="PSG77" s="235"/>
      <c r="PSH77" s="235"/>
      <c r="PSI77" s="235"/>
      <c r="PSJ77" s="283"/>
      <c r="PSK77" s="283"/>
      <c r="PSL77" s="208"/>
      <c r="PSN77" s="235"/>
      <c r="PSO77" s="235"/>
      <c r="PSP77" s="235"/>
      <c r="PSQ77" s="235"/>
      <c r="PSR77" s="235"/>
      <c r="PSS77" s="235"/>
      <c r="PST77" s="235"/>
      <c r="PSU77" s="283"/>
      <c r="PSV77" s="283"/>
      <c r="PSW77" s="208"/>
      <c r="PSY77" s="235"/>
      <c r="PSZ77" s="235"/>
      <c r="PTA77" s="235"/>
      <c r="PTB77" s="235"/>
      <c r="PTC77" s="235"/>
      <c r="PTD77" s="235"/>
      <c r="PTE77" s="235"/>
      <c r="PTF77" s="283"/>
      <c r="PTG77" s="283"/>
      <c r="PTH77" s="208"/>
      <c r="PTJ77" s="235"/>
      <c r="PTK77" s="235"/>
      <c r="PTL77" s="235"/>
      <c r="PTM77" s="235"/>
      <c r="PTN77" s="235"/>
      <c r="PTO77" s="235"/>
      <c r="PTP77" s="235"/>
      <c r="PTQ77" s="283"/>
      <c r="PTR77" s="283"/>
      <c r="PTS77" s="208"/>
      <c r="PTU77" s="235"/>
      <c r="PTV77" s="235"/>
      <c r="PTW77" s="235"/>
      <c r="PTX77" s="235"/>
      <c r="PTY77" s="235"/>
      <c r="PTZ77" s="235"/>
      <c r="PUA77" s="235"/>
      <c r="PUB77" s="283"/>
      <c r="PUC77" s="283"/>
      <c r="PUD77" s="208"/>
      <c r="PUF77" s="235"/>
      <c r="PUG77" s="235"/>
      <c r="PUH77" s="235"/>
      <c r="PUI77" s="235"/>
      <c r="PUJ77" s="235"/>
      <c r="PUK77" s="235"/>
      <c r="PUL77" s="235"/>
      <c r="PUM77" s="283"/>
      <c r="PUN77" s="283"/>
      <c r="PUO77" s="208"/>
      <c r="PUQ77" s="235"/>
      <c r="PUR77" s="235"/>
      <c r="PUS77" s="235"/>
      <c r="PUT77" s="235"/>
      <c r="PUU77" s="235"/>
      <c r="PUV77" s="235"/>
      <c r="PUW77" s="235"/>
      <c r="PUX77" s="283"/>
      <c r="PUY77" s="283"/>
      <c r="PUZ77" s="208"/>
      <c r="PVB77" s="235"/>
      <c r="PVC77" s="235"/>
      <c r="PVD77" s="235"/>
      <c r="PVE77" s="235"/>
      <c r="PVF77" s="235"/>
      <c r="PVG77" s="235"/>
      <c r="PVH77" s="235"/>
      <c r="PVI77" s="283"/>
      <c r="PVJ77" s="283"/>
      <c r="PVK77" s="208"/>
      <c r="PVM77" s="235"/>
      <c r="PVN77" s="235"/>
      <c r="PVO77" s="235"/>
      <c r="PVP77" s="235"/>
      <c r="PVQ77" s="235"/>
      <c r="PVR77" s="235"/>
      <c r="PVS77" s="235"/>
      <c r="PVT77" s="283"/>
      <c r="PVU77" s="283"/>
      <c r="PVV77" s="208"/>
      <c r="PVX77" s="235"/>
      <c r="PVY77" s="235"/>
      <c r="PVZ77" s="235"/>
      <c r="PWA77" s="235"/>
      <c r="PWB77" s="235"/>
      <c r="PWC77" s="235"/>
      <c r="PWD77" s="235"/>
      <c r="PWE77" s="283"/>
      <c r="PWF77" s="283"/>
      <c r="PWG77" s="208"/>
      <c r="PWI77" s="235"/>
      <c r="PWJ77" s="235"/>
      <c r="PWK77" s="235"/>
      <c r="PWL77" s="235"/>
      <c r="PWM77" s="235"/>
      <c r="PWN77" s="235"/>
      <c r="PWO77" s="235"/>
      <c r="PWP77" s="283"/>
      <c r="PWQ77" s="283"/>
      <c r="PWR77" s="208"/>
      <c r="PWT77" s="235"/>
      <c r="PWU77" s="235"/>
      <c r="PWV77" s="235"/>
      <c r="PWW77" s="235"/>
      <c r="PWX77" s="235"/>
      <c r="PWY77" s="235"/>
      <c r="PWZ77" s="235"/>
      <c r="PXA77" s="283"/>
      <c r="PXB77" s="283"/>
      <c r="PXC77" s="208"/>
      <c r="PXE77" s="235"/>
      <c r="PXF77" s="235"/>
      <c r="PXG77" s="235"/>
      <c r="PXH77" s="235"/>
      <c r="PXI77" s="235"/>
      <c r="PXJ77" s="235"/>
      <c r="PXK77" s="235"/>
      <c r="PXL77" s="283"/>
      <c r="PXM77" s="283"/>
      <c r="PXN77" s="208"/>
      <c r="PXP77" s="235"/>
      <c r="PXQ77" s="235"/>
      <c r="PXR77" s="235"/>
      <c r="PXS77" s="235"/>
      <c r="PXT77" s="235"/>
      <c r="PXU77" s="235"/>
      <c r="PXV77" s="235"/>
      <c r="PXW77" s="283"/>
      <c r="PXX77" s="283"/>
      <c r="PXY77" s="208"/>
      <c r="PYA77" s="235"/>
      <c r="PYB77" s="235"/>
      <c r="PYC77" s="235"/>
      <c r="PYD77" s="235"/>
      <c r="PYE77" s="235"/>
      <c r="PYF77" s="235"/>
      <c r="PYG77" s="235"/>
      <c r="PYH77" s="283"/>
      <c r="PYI77" s="283"/>
      <c r="PYJ77" s="208"/>
      <c r="PYL77" s="235"/>
      <c r="PYM77" s="235"/>
      <c r="PYN77" s="235"/>
      <c r="PYO77" s="235"/>
      <c r="PYP77" s="235"/>
      <c r="PYQ77" s="235"/>
      <c r="PYR77" s="235"/>
      <c r="PYS77" s="283"/>
      <c r="PYT77" s="283"/>
      <c r="PYU77" s="208"/>
      <c r="PYW77" s="235"/>
      <c r="PYX77" s="235"/>
      <c r="PYY77" s="235"/>
      <c r="PYZ77" s="235"/>
      <c r="PZA77" s="235"/>
      <c r="PZB77" s="235"/>
      <c r="PZC77" s="235"/>
      <c r="PZD77" s="283"/>
      <c r="PZE77" s="283"/>
      <c r="PZF77" s="208"/>
      <c r="PZH77" s="235"/>
      <c r="PZI77" s="235"/>
      <c r="PZJ77" s="235"/>
      <c r="PZK77" s="235"/>
      <c r="PZL77" s="235"/>
      <c r="PZM77" s="235"/>
      <c r="PZN77" s="235"/>
      <c r="PZO77" s="283"/>
      <c r="PZP77" s="283"/>
      <c r="PZQ77" s="208"/>
      <c r="PZS77" s="235"/>
      <c r="PZT77" s="235"/>
      <c r="PZU77" s="235"/>
      <c r="PZV77" s="235"/>
      <c r="PZW77" s="235"/>
      <c r="PZX77" s="235"/>
      <c r="PZY77" s="235"/>
      <c r="PZZ77" s="283"/>
      <c r="QAA77" s="283"/>
      <c r="QAB77" s="208"/>
      <c r="QAD77" s="235"/>
      <c r="QAE77" s="235"/>
      <c r="QAF77" s="235"/>
      <c r="QAG77" s="235"/>
      <c r="QAH77" s="235"/>
      <c r="QAI77" s="235"/>
      <c r="QAJ77" s="235"/>
      <c r="QAK77" s="283"/>
      <c r="QAL77" s="283"/>
      <c r="QAM77" s="208"/>
      <c r="QAO77" s="235"/>
      <c r="QAP77" s="235"/>
      <c r="QAQ77" s="235"/>
      <c r="QAR77" s="235"/>
      <c r="QAS77" s="235"/>
      <c r="QAT77" s="235"/>
      <c r="QAU77" s="235"/>
      <c r="QAV77" s="283"/>
      <c r="QAW77" s="283"/>
      <c r="QAX77" s="208"/>
      <c r="QAZ77" s="235"/>
      <c r="QBA77" s="235"/>
      <c r="QBB77" s="235"/>
      <c r="QBC77" s="235"/>
      <c r="QBD77" s="235"/>
      <c r="QBE77" s="235"/>
      <c r="QBF77" s="235"/>
      <c r="QBG77" s="283"/>
      <c r="QBH77" s="283"/>
      <c r="QBI77" s="208"/>
      <c r="QBK77" s="235"/>
      <c r="QBL77" s="235"/>
      <c r="QBM77" s="235"/>
      <c r="QBN77" s="235"/>
      <c r="QBO77" s="235"/>
      <c r="QBP77" s="235"/>
      <c r="QBQ77" s="235"/>
      <c r="QBR77" s="283"/>
      <c r="QBS77" s="283"/>
      <c r="QBT77" s="208"/>
      <c r="QBV77" s="235"/>
      <c r="QBW77" s="235"/>
      <c r="QBX77" s="235"/>
      <c r="QBY77" s="235"/>
      <c r="QBZ77" s="235"/>
      <c r="QCA77" s="235"/>
      <c r="QCB77" s="235"/>
      <c r="QCC77" s="283"/>
      <c r="QCD77" s="283"/>
      <c r="QCE77" s="208"/>
      <c r="QCG77" s="235"/>
      <c r="QCH77" s="235"/>
      <c r="QCI77" s="235"/>
      <c r="QCJ77" s="235"/>
      <c r="QCK77" s="235"/>
      <c r="QCL77" s="235"/>
      <c r="QCM77" s="235"/>
      <c r="QCN77" s="283"/>
      <c r="QCO77" s="283"/>
      <c r="QCP77" s="208"/>
      <c r="QCR77" s="235"/>
      <c r="QCS77" s="235"/>
      <c r="QCT77" s="235"/>
      <c r="QCU77" s="235"/>
      <c r="QCV77" s="235"/>
      <c r="QCW77" s="235"/>
      <c r="QCX77" s="235"/>
      <c r="QCY77" s="283"/>
      <c r="QCZ77" s="283"/>
      <c r="QDA77" s="208"/>
      <c r="QDC77" s="235"/>
      <c r="QDD77" s="235"/>
      <c r="QDE77" s="235"/>
      <c r="QDF77" s="235"/>
      <c r="QDG77" s="235"/>
      <c r="QDH77" s="235"/>
      <c r="QDI77" s="235"/>
      <c r="QDJ77" s="283"/>
      <c r="QDK77" s="283"/>
      <c r="QDL77" s="208"/>
      <c r="QDN77" s="235"/>
      <c r="QDO77" s="235"/>
      <c r="QDP77" s="235"/>
      <c r="QDQ77" s="235"/>
      <c r="QDR77" s="235"/>
      <c r="QDS77" s="235"/>
      <c r="QDT77" s="235"/>
      <c r="QDU77" s="283"/>
      <c r="QDV77" s="283"/>
      <c r="QDW77" s="208"/>
      <c r="QDY77" s="235"/>
      <c r="QDZ77" s="235"/>
      <c r="QEA77" s="235"/>
      <c r="QEB77" s="235"/>
      <c r="QEC77" s="235"/>
      <c r="QED77" s="235"/>
      <c r="QEE77" s="235"/>
      <c r="QEF77" s="283"/>
      <c r="QEG77" s="283"/>
      <c r="QEH77" s="208"/>
      <c r="QEJ77" s="235"/>
      <c r="QEK77" s="235"/>
      <c r="QEL77" s="235"/>
      <c r="QEM77" s="235"/>
      <c r="QEN77" s="235"/>
      <c r="QEO77" s="235"/>
      <c r="QEP77" s="235"/>
      <c r="QEQ77" s="283"/>
      <c r="QER77" s="283"/>
      <c r="QES77" s="208"/>
      <c r="QEU77" s="235"/>
      <c r="QEV77" s="235"/>
      <c r="QEW77" s="235"/>
      <c r="QEX77" s="235"/>
      <c r="QEY77" s="235"/>
      <c r="QEZ77" s="235"/>
      <c r="QFA77" s="235"/>
      <c r="QFB77" s="283"/>
      <c r="QFC77" s="283"/>
      <c r="QFD77" s="208"/>
      <c r="QFF77" s="235"/>
      <c r="QFG77" s="235"/>
      <c r="QFH77" s="235"/>
      <c r="QFI77" s="235"/>
      <c r="QFJ77" s="235"/>
      <c r="QFK77" s="235"/>
      <c r="QFL77" s="235"/>
      <c r="QFM77" s="283"/>
      <c r="QFN77" s="283"/>
      <c r="QFO77" s="208"/>
      <c r="QFQ77" s="235"/>
      <c r="QFR77" s="235"/>
      <c r="QFS77" s="235"/>
      <c r="QFT77" s="235"/>
      <c r="QFU77" s="235"/>
      <c r="QFV77" s="235"/>
      <c r="QFW77" s="235"/>
      <c r="QFX77" s="283"/>
      <c r="QFY77" s="283"/>
      <c r="QFZ77" s="208"/>
      <c r="QGB77" s="235"/>
      <c r="QGC77" s="235"/>
      <c r="QGD77" s="235"/>
      <c r="QGE77" s="235"/>
      <c r="QGF77" s="235"/>
      <c r="QGG77" s="235"/>
      <c r="QGH77" s="235"/>
      <c r="QGI77" s="283"/>
      <c r="QGJ77" s="283"/>
      <c r="QGK77" s="208"/>
      <c r="QGM77" s="235"/>
      <c r="QGN77" s="235"/>
      <c r="QGO77" s="235"/>
      <c r="QGP77" s="235"/>
      <c r="QGQ77" s="235"/>
      <c r="QGR77" s="235"/>
      <c r="QGS77" s="235"/>
      <c r="QGT77" s="283"/>
      <c r="QGU77" s="283"/>
      <c r="QGV77" s="208"/>
      <c r="QGX77" s="235"/>
      <c r="QGY77" s="235"/>
      <c r="QGZ77" s="235"/>
      <c r="QHA77" s="235"/>
      <c r="QHB77" s="235"/>
      <c r="QHC77" s="235"/>
      <c r="QHD77" s="235"/>
      <c r="QHE77" s="283"/>
      <c r="QHF77" s="283"/>
      <c r="QHG77" s="208"/>
      <c r="QHI77" s="235"/>
      <c r="QHJ77" s="235"/>
      <c r="QHK77" s="235"/>
      <c r="QHL77" s="235"/>
      <c r="QHM77" s="235"/>
      <c r="QHN77" s="235"/>
      <c r="QHO77" s="235"/>
      <c r="QHP77" s="283"/>
      <c r="QHQ77" s="283"/>
      <c r="QHR77" s="208"/>
      <c r="QHT77" s="235"/>
      <c r="QHU77" s="235"/>
      <c r="QHV77" s="235"/>
      <c r="QHW77" s="235"/>
      <c r="QHX77" s="235"/>
      <c r="QHY77" s="235"/>
      <c r="QHZ77" s="235"/>
      <c r="QIA77" s="283"/>
      <c r="QIB77" s="283"/>
      <c r="QIC77" s="208"/>
      <c r="QIE77" s="235"/>
      <c r="QIF77" s="235"/>
      <c r="QIG77" s="235"/>
      <c r="QIH77" s="235"/>
      <c r="QII77" s="235"/>
      <c r="QIJ77" s="235"/>
      <c r="QIK77" s="235"/>
      <c r="QIL77" s="283"/>
      <c r="QIM77" s="283"/>
      <c r="QIN77" s="208"/>
      <c r="QIP77" s="235"/>
      <c r="QIQ77" s="235"/>
      <c r="QIR77" s="235"/>
      <c r="QIS77" s="235"/>
      <c r="QIT77" s="235"/>
      <c r="QIU77" s="235"/>
      <c r="QIV77" s="235"/>
      <c r="QIW77" s="283"/>
      <c r="QIX77" s="283"/>
      <c r="QIY77" s="208"/>
      <c r="QJA77" s="235"/>
      <c r="QJB77" s="235"/>
      <c r="QJC77" s="235"/>
      <c r="QJD77" s="235"/>
      <c r="QJE77" s="235"/>
      <c r="QJF77" s="235"/>
      <c r="QJG77" s="235"/>
      <c r="QJH77" s="283"/>
      <c r="QJI77" s="283"/>
      <c r="QJJ77" s="208"/>
      <c r="QJL77" s="235"/>
      <c r="QJM77" s="235"/>
      <c r="QJN77" s="235"/>
      <c r="QJO77" s="235"/>
      <c r="QJP77" s="235"/>
      <c r="QJQ77" s="235"/>
      <c r="QJR77" s="235"/>
      <c r="QJS77" s="283"/>
      <c r="QJT77" s="283"/>
      <c r="QJU77" s="208"/>
      <c r="QJW77" s="235"/>
      <c r="QJX77" s="235"/>
      <c r="QJY77" s="235"/>
      <c r="QJZ77" s="235"/>
      <c r="QKA77" s="235"/>
      <c r="QKB77" s="235"/>
      <c r="QKC77" s="235"/>
      <c r="QKD77" s="283"/>
      <c r="QKE77" s="283"/>
      <c r="QKF77" s="208"/>
      <c r="QKH77" s="235"/>
      <c r="QKI77" s="235"/>
      <c r="QKJ77" s="235"/>
      <c r="QKK77" s="235"/>
      <c r="QKL77" s="235"/>
      <c r="QKM77" s="235"/>
      <c r="QKN77" s="235"/>
      <c r="QKO77" s="283"/>
      <c r="QKP77" s="283"/>
      <c r="QKQ77" s="208"/>
      <c r="QKS77" s="235"/>
      <c r="QKT77" s="235"/>
      <c r="QKU77" s="235"/>
      <c r="QKV77" s="235"/>
      <c r="QKW77" s="235"/>
      <c r="QKX77" s="235"/>
      <c r="QKY77" s="235"/>
      <c r="QKZ77" s="283"/>
      <c r="QLA77" s="283"/>
      <c r="QLB77" s="208"/>
      <c r="QLD77" s="235"/>
      <c r="QLE77" s="235"/>
      <c r="QLF77" s="235"/>
      <c r="QLG77" s="235"/>
      <c r="QLH77" s="235"/>
      <c r="QLI77" s="235"/>
      <c r="QLJ77" s="235"/>
      <c r="QLK77" s="283"/>
      <c r="QLL77" s="283"/>
      <c r="QLM77" s="208"/>
      <c r="QLO77" s="235"/>
      <c r="QLP77" s="235"/>
      <c r="QLQ77" s="235"/>
      <c r="QLR77" s="235"/>
      <c r="QLS77" s="235"/>
      <c r="QLT77" s="235"/>
      <c r="QLU77" s="235"/>
      <c r="QLV77" s="283"/>
      <c r="QLW77" s="283"/>
      <c r="QLX77" s="208"/>
      <c r="QLZ77" s="235"/>
      <c r="QMA77" s="235"/>
      <c r="QMB77" s="235"/>
      <c r="QMC77" s="235"/>
      <c r="QMD77" s="235"/>
      <c r="QME77" s="235"/>
      <c r="QMF77" s="235"/>
      <c r="QMG77" s="283"/>
      <c r="QMH77" s="283"/>
      <c r="QMI77" s="208"/>
      <c r="QMK77" s="235"/>
      <c r="QML77" s="235"/>
      <c r="QMM77" s="235"/>
      <c r="QMN77" s="235"/>
      <c r="QMO77" s="235"/>
      <c r="QMP77" s="235"/>
      <c r="QMQ77" s="235"/>
      <c r="QMR77" s="283"/>
      <c r="QMS77" s="283"/>
      <c r="QMT77" s="208"/>
      <c r="QMV77" s="235"/>
      <c r="QMW77" s="235"/>
      <c r="QMX77" s="235"/>
      <c r="QMY77" s="235"/>
      <c r="QMZ77" s="235"/>
      <c r="QNA77" s="235"/>
      <c r="QNB77" s="235"/>
      <c r="QNC77" s="283"/>
      <c r="QND77" s="283"/>
      <c r="QNE77" s="208"/>
      <c r="QNG77" s="235"/>
      <c r="QNH77" s="235"/>
      <c r="QNI77" s="235"/>
      <c r="QNJ77" s="235"/>
      <c r="QNK77" s="235"/>
      <c r="QNL77" s="235"/>
      <c r="QNM77" s="235"/>
      <c r="QNN77" s="283"/>
      <c r="QNO77" s="283"/>
      <c r="QNP77" s="208"/>
      <c r="QNR77" s="235"/>
      <c r="QNS77" s="235"/>
      <c r="QNT77" s="235"/>
      <c r="QNU77" s="235"/>
      <c r="QNV77" s="235"/>
      <c r="QNW77" s="235"/>
      <c r="QNX77" s="235"/>
      <c r="QNY77" s="283"/>
      <c r="QNZ77" s="283"/>
      <c r="QOA77" s="208"/>
      <c r="QOC77" s="235"/>
      <c r="QOD77" s="235"/>
      <c r="QOE77" s="235"/>
      <c r="QOF77" s="235"/>
      <c r="QOG77" s="235"/>
      <c r="QOH77" s="235"/>
      <c r="QOI77" s="235"/>
      <c r="QOJ77" s="283"/>
      <c r="QOK77" s="283"/>
      <c r="QOL77" s="208"/>
      <c r="QON77" s="235"/>
      <c r="QOO77" s="235"/>
      <c r="QOP77" s="235"/>
      <c r="QOQ77" s="235"/>
      <c r="QOR77" s="235"/>
      <c r="QOS77" s="235"/>
      <c r="QOT77" s="235"/>
      <c r="QOU77" s="283"/>
      <c r="QOV77" s="283"/>
      <c r="QOW77" s="208"/>
      <c r="QOY77" s="235"/>
      <c r="QOZ77" s="235"/>
      <c r="QPA77" s="235"/>
      <c r="QPB77" s="235"/>
      <c r="QPC77" s="235"/>
      <c r="QPD77" s="235"/>
      <c r="QPE77" s="235"/>
      <c r="QPF77" s="283"/>
      <c r="QPG77" s="283"/>
      <c r="QPH77" s="208"/>
      <c r="QPJ77" s="235"/>
      <c r="QPK77" s="235"/>
      <c r="QPL77" s="235"/>
      <c r="QPM77" s="235"/>
      <c r="QPN77" s="235"/>
      <c r="QPO77" s="235"/>
      <c r="QPP77" s="235"/>
      <c r="QPQ77" s="283"/>
      <c r="QPR77" s="283"/>
      <c r="QPS77" s="208"/>
      <c r="QPU77" s="235"/>
      <c r="QPV77" s="235"/>
      <c r="QPW77" s="235"/>
      <c r="QPX77" s="235"/>
      <c r="QPY77" s="235"/>
      <c r="QPZ77" s="235"/>
      <c r="QQA77" s="235"/>
      <c r="QQB77" s="283"/>
      <c r="QQC77" s="283"/>
      <c r="QQD77" s="208"/>
      <c r="QQF77" s="235"/>
      <c r="QQG77" s="235"/>
      <c r="QQH77" s="235"/>
      <c r="QQI77" s="235"/>
      <c r="QQJ77" s="235"/>
      <c r="QQK77" s="235"/>
      <c r="QQL77" s="235"/>
      <c r="QQM77" s="283"/>
      <c r="QQN77" s="283"/>
      <c r="QQO77" s="208"/>
      <c r="QQQ77" s="235"/>
      <c r="QQR77" s="235"/>
      <c r="QQS77" s="235"/>
      <c r="QQT77" s="235"/>
      <c r="QQU77" s="235"/>
      <c r="QQV77" s="235"/>
      <c r="QQW77" s="235"/>
      <c r="QQX77" s="283"/>
      <c r="QQY77" s="283"/>
      <c r="QQZ77" s="208"/>
      <c r="QRB77" s="235"/>
      <c r="QRC77" s="235"/>
      <c r="QRD77" s="235"/>
      <c r="QRE77" s="235"/>
      <c r="QRF77" s="235"/>
      <c r="QRG77" s="235"/>
      <c r="QRH77" s="235"/>
      <c r="QRI77" s="283"/>
      <c r="QRJ77" s="283"/>
      <c r="QRK77" s="208"/>
      <c r="QRM77" s="235"/>
      <c r="QRN77" s="235"/>
      <c r="QRO77" s="235"/>
      <c r="QRP77" s="235"/>
      <c r="QRQ77" s="235"/>
      <c r="QRR77" s="235"/>
      <c r="QRS77" s="235"/>
      <c r="QRT77" s="283"/>
      <c r="QRU77" s="283"/>
      <c r="QRV77" s="208"/>
      <c r="QRX77" s="235"/>
      <c r="QRY77" s="235"/>
      <c r="QRZ77" s="235"/>
      <c r="QSA77" s="235"/>
      <c r="QSB77" s="235"/>
      <c r="QSC77" s="235"/>
      <c r="QSD77" s="235"/>
      <c r="QSE77" s="283"/>
      <c r="QSF77" s="283"/>
      <c r="QSG77" s="208"/>
      <c r="QSI77" s="235"/>
      <c r="QSJ77" s="235"/>
      <c r="QSK77" s="235"/>
      <c r="QSL77" s="235"/>
      <c r="QSM77" s="235"/>
      <c r="QSN77" s="235"/>
      <c r="QSO77" s="235"/>
      <c r="QSP77" s="283"/>
      <c r="QSQ77" s="283"/>
      <c r="QSR77" s="208"/>
      <c r="QST77" s="235"/>
      <c r="QSU77" s="235"/>
      <c r="QSV77" s="235"/>
      <c r="QSW77" s="235"/>
      <c r="QSX77" s="235"/>
      <c r="QSY77" s="235"/>
      <c r="QSZ77" s="235"/>
      <c r="QTA77" s="283"/>
      <c r="QTB77" s="283"/>
      <c r="QTC77" s="208"/>
      <c r="QTE77" s="235"/>
      <c r="QTF77" s="235"/>
      <c r="QTG77" s="235"/>
      <c r="QTH77" s="235"/>
      <c r="QTI77" s="235"/>
      <c r="QTJ77" s="235"/>
      <c r="QTK77" s="235"/>
      <c r="QTL77" s="283"/>
      <c r="QTM77" s="283"/>
      <c r="QTN77" s="208"/>
      <c r="QTP77" s="235"/>
      <c r="QTQ77" s="235"/>
      <c r="QTR77" s="235"/>
      <c r="QTS77" s="235"/>
      <c r="QTT77" s="235"/>
      <c r="QTU77" s="235"/>
      <c r="QTV77" s="235"/>
      <c r="QTW77" s="283"/>
      <c r="QTX77" s="283"/>
      <c r="QTY77" s="208"/>
      <c r="QUA77" s="235"/>
      <c r="QUB77" s="235"/>
      <c r="QUC77" s="235"/>
      <c r="QUD77" s="235"/>
      <c r="QUE77" s="235"/>
      <c r="QUF77" s="235"/>
      <c r="QUG77" s="235"/>
      <c r="QUH77" s="283"/>
      <c r="QUI77" s="283"/>
      <c r="QUJ77" s="208"/>
      <c r="QUL77" s="235"/>
      <c r="QUM77" s="235"/>
      <c r="QUN77" s="235"/>
      <c r="QUO77" s="235"/>
      <c r="QUP77" s="235"/>
      <c r="QUQ77" s="235"/>
      <c r="QUR77" s="235"/>
      <c r="QUS77" s="283"/>
      <c r="QUT77" s="283"/>
      <c r="QUU77" s="208"/>
      <c r="QUW77" s="235"/>
      <c r="QUX77" s="235"/>
      <c r="QUY77" s="235"/>
      <c r="QUZ77" s="235"/>
      <c r="QVA77" s="235"/>
      <c r="QVB77" s="235"/>
      <c r="QVC77" s="235"/>
      <c r="QVD77" s="283"/>
      <c r="QVE77" s="283"/>
      <c r="QVF77" s="208"/>
      <c r="QVH77" s="235"/>
      <c r="QVI77" s="235"/>
      <c r="QVJ77" s="235"/>
      <c r="QVK77" s="235"/>
      <c r="QVL77" s="235"/>
      <c r="QVM77" s="235"/>
      <c r="QVN77" s="235"/>
      <c r="QVO77" s="283"/>
      <c r="QVP77" s="283"/>
      <c r="QVQ77" s="208"/>
      <c r="QVS77" s="235"/>
      <c r="QVT77" s="235"/>
      <c r="QVU77" s="235"/>
      <c r="QVV77" s="235"/>
      <c r="QVW77" s="235"/>
      <c r="QVX77" s="235"/>
      <c r="QVY77" s="235"/>
      <c r="QVZ77" s="283"/>
      <c r="QWA77" s="283"/>
      <c r="QWB77" s="208"/>
      <c r="QWD77" s="235"/>
      <c r="QWE77" s="235"/>
      <c r="QWF77" s="235"/>
      <c r="QWG77" s="235"/>
      <c r="QWH77" s="235"/>
      <c r="QWI77" s="235"/>
      <c r="QWJ77" s="235"/>
      <c r="QWK77" s="283"/>
      <c r="QWL77" s="283"/>
      <c r="QWM77" s="208"/>
      <c r="QWO77" s="235"/>
      <c r="QWP77" s="235"/>
      <c r="QWQ77" s="235"/>
      <c r="QWR77" s="235"/>
      <c r="QWS77" s="235"/>
      <c r="QWT77" s="235"/>
      <c r="QWU77" s="235"/>
      <c r="QWV77" s="283"/>
      <c r="QWW77" s="283"/>
      <c r="QWX77" s="208"/>
      <c r="QWZ77" s="235"/>
      <c r="QXA77" s="235"/>
      <c r="QXB77" s="235"/>
      <c r="QXC77" s="235"/>
      <c r="QXD77" s="235"/>
      <c r="QXE77" s="235"/>
      <c r="QXF77" s="235"/>
      <c r="QXG77" s="283"/>
      <c r="QXH77" s="283"/>
      <c r="QXI77" s="208"/>
      <c r="QXK77" s="235"/>
      <c r="QXL77" s="235"/>
      <c r="QXM77" s="235"/>
      <c r="QXN77" s="235"/>
      <c r="QXO77" s="235"/>
      <c r="QXP77" s="235"/>
      <c r="QXQ77" s="235"/>
      <c r="QXR77" s="283"/>
      <c r="QXS77" s="283"/>
      <c r="QXT77" s="208"/>
      <c r="QXV77" s="235"/>
      <c r="QXW77" s="235"/>
      <c r="QXX77" s="235"/>
      <c r="QXY77" s="235"/>
      <c r="QXZ77" s="235"/>
      <c r="QYA77" s="235"/>
      <c r="QYB77" s="235"/>
      <c r="QYC77" s="283"/>
      <c r="QYD77" s="283"/>
      <c r="QYE77" s="208"/>
      <c r="QYG77" s="235"/>
      <c r="QYH77" s="235"/>
      <c r="QYI77" s="235"/>
      <c r="QYJ77" s="235"/>
      <c r="QYK77" s="235"/>
      <c r="QYL77" s="235"/>
      <c r="QYM77" s="235"/>
      <c r="QYN77" s="283"/>
      <c r="QYO77" s="283"/>
      <c r="QYP77" s="208"/>
      <c r="QYR77" s="235"/>
      <c r="QYS77" s="235"/>
      <c r="QYT77" s="235"/>
      <c r="QYU77" s="235"/>
      <c r="QYV77" s="235"/>
      <c r="QYW77" s="235"/>
      <c r="QYX77" s="235"/>
      <c r="QYY77" s="283"/>
      <c r="QYZ77" s="283"/>
      <c r="QZA77" s="208"/>
      <c r="QZC77" s="235"/>
      <c r="QZD77" s="235"/>
      <c r="QZE77" s="235"/>
      <c r="QZF77" s="235"/>
      <c r="QZG77" s="235"/>
      <c r="QZH77" s="235"/>
      <c r="QZI77" s="235"/>
      <c r="QZJ77" s="283"/>
      <c r="QZK77" s="283"/>
      <c r="QZL77" s="208"/>
      <c r="QZN77" s="235"/>
      <c r="QZO77" s="235"/>
      <c r="QZP77" s="235"/>
      <c r="QZQ77" s="235"/>
      <c r="QZR77" s="235"/>
      <c r="QZS77" s="235"/>
      <c r="QZT77" s="235"/>
      <c r="QZU77" s="283"/>
      <c r="QZV77" s="283"/>
      <c r="QZW77" s="208"/>
      <c r="QZY77" s="235"/>
      <c r="QZZ77" s="235"/>
      <c r="RAA77" s="235"/>
      <c r="RAB77" s="235"/>
      <c r="RAC77" s="235"/>
      <c r="RAD77" s="235"/>
      <c r="RAE77" s="235"/>
      <c r="RAF77" s="283"/>
      <c r="RAG77" s="283"/>
      <c r="RAH77" s="208"/>
      <c r="RAJ77" s="235"/>
      <c r="RAK77" s="235"/>
      <c r="RAL77" s="235"/>
      <c r="RAM77" s="235"/>
      <c r="RAN77" s="235"/>
      <c r="RAO77" s="235"/>
      <c r="RAP77" s="235"/>
      <c r="RAQ77" s="283"/>
      <c r="RAR77" s="283"/>
      <c r="RAS77" s="208"/>
      <c r="RAU77" s="235"/>
      <c r="RAV77" s="235"/>
      <c r="RAW77" s="235"/>
      <c r="RAX77" s="235"/>
      <c r="RAY77" s="235"/>
      <c r="RAZ77" s="235"/>
      <c r="RBA77" s="235"/>
      <c r="RBB77" s="283"/>
      <c r="RBC77" s="283"/>
      <c r="RBD77" s="208"/>
      <c r="RBF77" s="235"/>
      <c r="RBG77" s="235"/>
      <c r="RBH77" s="235"/>
      <c r="RBI77" s="235"/>
      <c r="RBJ77" s="235"/>
      <c r="RBK77" s="235"/>
      <c r="RBL77" s="235"/>
      <c r="RBM77" s="283"/>
      <c r="RBN77" s="283"/>
      <c r="RBO77" s="208"/>
      <c r="RBQ77" s="235"/>
      <c r="RBR77" s="235"/>
      <c r="RBS77" s="235"/>
      <c r="RBT77" s="235"/>
      <c r="RBU77" s="235"/>
      <c r="RBV77" s="235"/>
      <c r="RBW77" s="235"/>
      <c r="RBX77" s="283"/>
      <c r="RBY77" s="283"/>
      <c r="RBZ77" s="208"/>
      <c r="RCB77" s="235"/>
      <c r="RCC77" s="235"/>
      <c r="RCD77" s="235"/>
      <c r="RCE77" s="235"/>
      <c r="RCF77" s="235"/>
      <c r="RCG77" s="235"/>
      <c r="RCH77" s="235"/>
      <c r="RCI77" s="283"/>
      <c r="RCJ77" s="283"/>
      <c r="RCK77" s="208"/>
      <c r="RCM77" s="235"/>
      <c r="RCN77" s="235"/>
      <c r="RCO77" s="235"/>
      <c r="RCP77" s="235"/>
      <c r="RCQ77" s="235"/>
      <c r="RCR77" s="235"/>
      <c r="RCS77" s="235"/>
      <c r="RCT77" s="283"/>
      <c r="RCU77" s="283"/>
      <c r="RCV77" s="208"/>
      <c r="RCX77" s="235"/>
      <c r="RCY77" s="235"/>
      <c r="RCZ77" s="235"/>
      <c r="RDA77" s="235"/>
      <c r="RDB77" s="235"/>
      <c r="RDC77" s="235"/>
      <c r="RDD77" s="235"/>
      <c r="RDE77" s="283"/>
      <c r="RDF77" s="283"/>
      <c r="RDG77" s="208"/>
      <c r="RDI77" s="235"/>
      <c r="RDJ77" s="235"/>
      <c r="RDK77" s="235"/>
      <c r="RDL77" s="235"/>
      <c r="RDM77" s="235"/>
      <c r="RDN77" s="235"/>
      <c r="RDO77" s="235"/>
      <c r="RDP77" s="283"/>
      <c r="RDQ77" s="283"/>
      <c r="RDR77" s="208"/>
      <c r="RDT77" s="235"/>
      <c r="RDU77" s="235"/>
      <c r="RDV77" s="235"/>
      <c r="RDW77" s="235"/>
      <c r="RDX77" s="235"/>
      <c r="RDY77" s="235"/>
      <c r="RDZ77" s="235"/>
      <c r="REA77" s="283"/>
      <c r="REB77" s="283"/>
      <c r="REC77" s="208"/>
      <c r="REE77" s="235"/>
      <c r="REF77" s="235"/>
      <c r="REG77" s="235"/>
      <c r="REH77" s="235"/>
      <c r="REI77" s="235"/>
      <c r="REJ77" s="235"/>
      <c r="REK77" s="235"/>
      <c r="REL77" s="283"/>
      <c r="REM77" s="283"/>
      <c r="REN77" s="208"/>
      <c r="REP77" s="235"/>
      <c r="REQ77" s="235"/>
      <c r="RER77" s="235"/>
      <c r="RES77" s="235"/>
      <c r="RET77" s="235"/>
      <c r="REU77" s="235"/>
      <c r="REV77" s="235"/>
      <c r="REW77" s="283"/>
      <c r="REX77" s="283"/>
      <c r="REY77" s="208"/>
      <c r="RFA77" s="235"/>
      <c r="RFB77" s="235"/>
      <c r="RFC77" s="235"/>
      <c r="RFD77" s="235"/>
      <c r="RFE77" s="235"/>
      <c r="RFF77" s="235"/>
      <c r="RFG77" s="235"/>
      <c r="RFH77" s="283"/>
      <c r="RFI77" s="283"/>
      <c r="RFJ77" s="208"/>
      <c r="RFL77" s="235"/>
      <c r="RFM77" s="235"/>
      <c r="RFN77" s="235"/>
      <c r="RFO77" s="235"/>
      <c r="RFP77" s="235"/>
      <c r="RFQ77" s="235"/>
      <c r="RFR77" s="235"/>
      <c r="RFS77" s="283"/>
      <c r="RFT77" s="283"/>
      <c r="RFU77" s="208"/>
      <c r="RFW77" s="235"/>
      <c r="RFX77" s="235"/>
      <c r="RFY77" s="235"/>
      <c r="RFZ77" s="235"/>
      <c r="RGA77" s="235"/>
      <c r="RGB77" s="235"/>
      <c r="RGC77" s="235"/>
      <c r="RGD77" s="283"/>
      <c r="RGE77" s="283"/>
      <c r="RGF77" s="208"/>
      <c r="RGH77" s="235"/>
      <c r="RGI77" s="235"/>
      <c r="RGJ77" s="235"/>
      <c r="RGK77" s="235"/>
      <c r="RGL77" s="235"/>
      <c r="RGM77" s="235"/>
      <c r="RGN77" s="235"/>
      <c r="RGO77" s="283"/>
      <c r="RGP77" s="283"/>
      <c r="RGQ77" s="208"/>
      <c r="RGS77" s="235"/>
      <c r="RGT77" s="235"/>
      <c r="RGU77" s="235"/>
      <c r="RGV77" s="235"/>
      <c r="RGW77" s="235"/>
      <c r="RGX77" s="235"/>
      <c r="RGY77" s="235"/>
      <c r="RGZ77" s="283"/>
      <c r="RHA77" s="283"/>
      <c r="RHB77" s="208"/>
      <c r="RHD77" s="235"/>
      <c r="RHE77" s="235"/>
      <c r="RHF77" s="235"/>
      <c r="RHG77" s="235"/>
      <c r="RHH77" s="235"/>
      <c r="RHI77" s="235"/>
      <c r="RHJ77" s="235"/>
      <c r="RHK77" s="283"/>
      <c r="RHL77" s="283"/>
      <c r="RHM77" s="208"/>
      <c r="RHO77" s="235"/>
      <c r="RHP77" s="235"/>
      <c r="RHQ77" s="235"/>
      <c r="RHR77" s="235"/>
      <c r="RHS77" s="235"/>
      <c r="RHT77" s="235"/>
      <c r="RHU77" s="235"/>
      <c r="RHV77" s="283"/>
      <c r="RHW77" s="283"/>
      <c r="RHX77" s="208"/>
      <c r="RHZ77" s="235"/>
      <c r="RIA77" s="235"/>
      <c r="RIB77" s="235"/>
      <c r="RIC77" s="235"/>
      <c r="RID77" s="235"/>
      <c r="RIE77" s="235"/>
      <c r="RIF77" s="235"/>
      <c r="RIG77" s="283"/>
      <c r="RIH77" s="283"/>
      <c r="RII77" s="208"/>
      <c r="RIK77" s="235"/>
      <c r="RIL77" s="235"/>
      <c r="RIM77" s="235"/>
      <c r="RIN77" s="235"/>
      <c r="RIO77" s="235"/>
      <c r="RIP77" s="235"/>
      <c r="RIQ77" s="235"/>
      <c r="RIR77" s="283"/>
      <c r="RIS77" s="283"/>
      <c r="RIT77" s="208"/>
      <c r="RIV77" s="235"/>
      <c r="RIW77" s="235"/>
      <c r="RIX77" s="235"/>
      <c r="RIY77" s="235"/>
      <c r="RIZ77" s="235"/>
      <c r="RJA77" s="235"/>
      <c r="RJB77" s="235"/>
      <c r="RJC77" s="283"/>
      <c r="RJD77" s="283"/>
      <c r="RJE77" s="208"/>
      <c r="RJG77" s="235"/>
      <c r="RJH77" s="235"/>
      <c r="RJI77" s="235"/>
      <c r="RJJ77" s="235"/>
      <c r="RJK77" s="235"/>
      <c r="RJL77" s="235"/>
      <c r="RJM77" s="235"/>
      <c r="RJN77" s="283"/>
      <c r="RJO77" s="283"/>
      <c r="RJP77" s="208"/>
      <c r="RJR77" s="235"/>
      <c r="RJS77" s="235"/>
      <c r="RJT77" s="235"/>
      <c r="RJU77" s="235"/>
      <c r="RJV77" s="235"/>
      <c r="RJW77" s="235"/>
      <c r="RJX77" s="235"/>
      <c r="RJY77" s="283"/>
      <c r="RJZ77" s="283"/>
      <c r="RKA77" s="208"/>
      <c r="RKC77" s="235"/>
      <c r="RKD77" s="235"/>
      <c r="RKE77" s="235"/>
      <c r="RKF77" s="235"/>
      <c r="RKG77" s="235"/>
      <c r="RKH77" s="235"/>
      <c r="RKI77" s="235"/>
      <c r="RKJ77" s="283"/>
      <c r="RKK77" s="283"/>
      <c r="RKL77" s="208"/>
      <c r="RKN77" s="235"/>
      <c r="RKO77" s="235"/>
      <c r="RKP77" s="235"/>
      <c r="RKQ77" s="235"/>
      <c r="RKR77" s="235"/>
      <c r="RKS77" s="235"/>
      <c r="RKT77" s="235"/>
      <c r="RKU77" s="283"/>
      <c r="RKV77" s="283"/>
      <c r="RKW77" s="208"/>
      <c r="RKY77" s="235"/>
      <c r="RKZ77" s="235"/>
      <c r="RLA77" s="235"/>
      <c r="RLB77" s="235"/>
      <c r="RLC77" s="235"/>
      <c r="RLD77" s="235"/>
      <c r="RLE77" s="235"/>
      <c r="RLF77" s="283"/>
      <c r="RLG77" s="283"/>
      <c r="RLH77" s="208"/>
      <c r="RLJ77" s="235"/>
      <c r="RLK77" s="235"/>
      <c r="RLL77" s="235"/>
      <c r="RLM77" s="235"/>
      <c r="RLN77" s="235"/>
      <c r="RLO77" s="235"/>
      <c r="RLP77" s="235"/>
      <c r="RLQ77" s="283"/>
      <c r="RLR77" s="283"/>
      <c r="RLS77" s="208"/>
      <c r="RLU77" s="235"/>
      <c r="RLV77" s="235"/>
      <c r="RLW77" s="235"/>
      <c r="RLX77" s="235"/>
      <c r="RLY77" s="235"/>
      <c r="RLZ77" s="235"/>
      <c r="RMA77" s="235"/>
      <c r="RMB77" s="283"/>
      <c r="RMC77" s="283"/>
      <c r="RMD77" s="208"/>
      <c r="RMF77" s="235"/>
      <c r="RMG77" s="235"/>
      <c r="RMH77" s="235"/>
      <c r="RMI77" s="235"/>
      <c r="RMJ77" s="235"/>
      <c r="RMK77" s="235"/>
      <c r="RML77" s="235"/>
      <c r="RMM77" s="283"/>
      <c r="RMN77" s="283"/>
      <c r="RMO77" s="208"/>
      <c r="RMQ77" s="235"/>
      <c r="RMR77" s="235"/>
      <c r="RMS77" s="235"/>
      <c r="RMT77" s="235"/>
      <c r="RMU77" s="235"/>
      <c r="RMV77" s="235"/>
      <c r="RMW77" s="235"/>
      <c r="RMX77" s="283"/>
      <c r="RMY77" s="283"/>
      <c r="RMZ77" s="208"/>
      <c r="RNB77" s="235"/>
      <c r="RNC77" s="235"/>
      <c r="RND77" s="235"/>
      <c r="RNE77" s="235"/>
      <c r="RNF77" s="235"/>
      <c r="RNG77" s="235"/>
      <c r="RNH77" s="235"/>
      <c r="RNI77" s="283"/>
      <c r="RNJ77" s="283"/>
      <c r="RNK77" s="208"/>
      <c r="RNM77" s="235"/>
      <c r="RNN77" s="235"/>
      <c r="RNO77" s="235"/>
      <c r="RNP77" s="235"/>
      <c r="RNQ77" s="235"/>
      <c r="RNR77" s="235"/>
      <c r="RNS77" s="235"/>
      <c r="RNT77" s="283"/>
      <c r="RNU77" s="283"/>
      <c r="RNV77" s="208"/>
      <c r="RNX77" s="235"/>
      <c r="RNY77" s="235"/>
      <c r="RNZ77" s="235"/>
      <c r="ROA77" s="235"/>
      <c r="ROB77" s="235"/>
      <c r="ROC77" s="235"/>
      <c r="ROD77" s="235"/>
      <c r="ROE77" s="283"/>
      <c r="ROF77" s="283"/>
      <c r="ROG77" s="208"/>
      <c r="ROI77" s="235"/>
      <c r="ROJ77" s="235"/>
      <c r="ROK77" s="235"/>
      <c r="ROL77" s="235"/>
      <c r="ROM77" s="235"/>
      <c r="RON77" s="235"/>
      <c r="ROO77" s="235"/>
      <c r="ROP77" s="283"/>
      <c r="ROQ77" s="283"/>
      <c r="ROR77" s="208"/>
      <c r="ROT77" s="235"/>
      <c r="ROU77" s="235"/>
      <c r="ROV77" s="235"/>
      <c r="ROW77" s="235"/>
      <c r="ROX77" s="235"/>
      <c r="ROY77" s="235"/>
      <c r="ROZ77" s="235"/>
      <c r="RPA77" s="283"/>
      <c r="RPB77" s="283"/>
      <c r="RPC77" s="208"/>
      <c r="RPE77" s="235"/>
      <c r="RPF77" s="235"/>
      <c r="RPG77" s="235"/>
      <c r="RPH77" s="235"/>
      <c r="RPI77" s="235"/>
      <c r="RPJ77" s="235"/>
      <c r="RPK77" s="235"/>
      <c r="RPL77" s="283"/>
      <c r="RPM77" s="283"/>
      <c r="RPN77" s="208"/>
      <c r="RPP77" s="235"/>
      <c r="RPQ77" s="235"/>
      <c r="RPR77" s="235"/>
      <c r="RPS77" s="235"/>
      <c r="RPT77" s="235"/>
      <c r="RPU77" s="235"/>
      <c r="RPV77" s="235"/>
      <c r="RPW77" s="283"/>
      <c r="RPX77" s="283"/>
      <c r="RPY77" s="208"/>
      <c r="RQA77" s="235"/>
      <c r="RQB77" s="235"/>
      <c r="RQC77" s="235"/>
      <c r="RQD77" s="235"/>
      <c r="RQE77" s="235"/>
      <c r="RQF77" s="235"/>
      <c r="RQG77" s="235"/>
      <c r="RQH77" s="283"/>
      <c r="RQI77" s="283"/>
      <c r="RQJ77" s="208"/>
      <c r="RQL77" s="235"/>
      <c r="RQM77" s="235"/>
      <c r="RQN77" s="235"/>
      <c r="RQO77" s="235"/>
      <c r="RQP77" s="235"/>
      <c r="RQQ77" s="235"/>
      <c r="RQR77" s="235"/>
      <c r="RQS77" s="283"/>
      <c r="RQT77" s="283"/>
      <c r="RQU77" s="208"/>
      <c r="RQW77" s="235"/>
      <c r="RQX77" s="235"/>
      <c r="RQY77" s="235"/>
      <c r="RQZ77" s="235"/>
      <c r="RRA77" s="235"/>
      <c r="RRB77" s="235"/>
      <c r="RRC77" s="235"/>
      <c r="RRD77" s="283"/>
      <c r="RRE77" s="283"/>
      <c r="RRF77" s="208"/>
      <c r="RRH77" s="235"/>
      <c r="RRI77" s="235"/>
      <c r="RRJ77" s="235"/>
      <c r="RRK77" s="235"/>
      <c r="RRL77" s="235"/>
      <c r="RRM77" s="235"/>
      <c r="RRN77" s="235"/>
      <c r="RRO77" s="283"/>
      <c r="RRP77" s="283"/>
      <c r="RRQ77" s="208"/>
      <c r="RRS77" s="235"/>
      <c r="RRT77" s="235"/>
      <c r="RRU77" s="235"/>
      <c r="RRV77" s="235"/>
      <c r="RRW77" s="235"/>
      <c r="RRX77" s="235"/>
      <c r="RRY77" s="235"/>
      <c r="RRZ77" s="283"/>
      <c r="RSA77" s="283"/>
      <c r="RSB77" s="208"/>
      <c r="RSD77" s="235"/>
      <c r="RSE77" s="235"/>
      <c r="RSF77" s="235"/>
      <c r="RSG77" s="235"/>
      <c r="RSH77" s="235"/>
      <c r="RSI77" s="235"/>
      <c r="RSJ77" s="235"/>
      <c r="RSK77" s="283"/>
      <c r="RSL77" s="283"/>
      <c r="RSM77" s="208"/>
      <c r="RSO77" s="235"/>
      <c r="RSP77" s="235"/>
      <c r="RSQ77" s="235"/>
      <c r="RSR77" s="235"/>
      <c r="RSS77" s="235"/>
      <c r="RST77" s="235"/>
      <c r="RSU77" s="235"/>
      <c r="RSV77" s="283"/>
      <c r="RSW77" s="283"/>
      <c r="RSX77" s="208"/>
      <c r="RSZ77" s="235"/>
      <c r="RTA77" s="235"/>
      <c r="RTB77" s="235"/>
      <c r="RTC77" s="235"/>
      <c r="RTD77" s="235"/>
      <c r="RTE77" s="235"/>
      <c r="RTF77" s="235"/>
      <c r="RTG77" s="283"/>
      <c r="RTH77" s="283"/>
      <c r="RTI77" s="208"/>
      <c r="RTK77" s="235"/>
      <c r="RTL77" s="235"/>
      <c r="RTM77" s="235"/>
      <c r="RTN77" s="235"/>
      <c r="RTO77" s="235"/>
      <c r="RTP77" s="235"/>
      <c r="RTQ77" s="235"/>
      <c r="RTR77" s="283"/>
      <c r="RTS77" s="283"/>
      <c r="RTT77" s="208"/>
      <c r="RTV77" s="235"/>
      <c r="RTW77" s="235"/>
      <c r="RTX77" s="235"/>
      <c r="RTY77" s="235"/>
      <c r="RTZ77" s="235"/>
      <c r="RUA77" s="235"/>
      <c r="RUB77" s="235"/>
      <c r="RUC77" s="283"/>
      <c r="RUD77" s="283"/>
      <c r="RUE77" s="208"/>
      <c r="RUG77" s="235"/>
      <c r="RUH77" s="235"/>
      <c r="RUI77" s="235"/>
      <c r="RUJ77" s="235"/>
      <c r="RUK77" s="235"/>
      <c r="RUL77" s="235"/>
      <c r="RUM77" s="235"/>
      <c r="RUN77" s="283"/>
      <c r="RUO77" s="283"/>
      <c r="RUP77" s="208"/>
      <c r="RUR77" s="235"/>
      <c r="RUS77" s="235"/>
      <c r="RUT77" s="235"/>
      <c r="RUU77" s="235"/>
      <c r="RUV77" s="235"/>
      <c r="RUW77" s="235"/>
      <c r="RUX77" s="235"/>
      <c r="RUY77" s="283"/>
      <c r="RUZ77" s="283"/>
      <c r="RVA77" s="208"/>
      <c r="RVC77" s="235"/>
      <c r="RVD77" s="235"/>
      <c r="RVE77" s="235"/>
      <c r="RVF77" s="235"/>
      <c r="RVG77" s="235"/>
      <c r="RVH77" s="235"/>
      <c r="RVI77" s="235"/>
      <c r="RVJ77" s="283"/>
      <c r="RVK77" s="283"/>
      <c r="RVL77" s="208"/>
      <c r="RVN77" s="235"/>
      <c r="RVO77" s="235"/>
      <c r="RVP77" s="235"/>
      <c r="RVQ77" s="235"/>
      <c r="RVR77" s="235"/>
      <c r="RVS77" s="235"/>
      <c r="RVT77" s="235"/>
      <c r="RVU77" s="283"/>
      <c r="RVV77" s="283"/>
      <c r="RVW77" s="208"/>
      <c r="RVY77" s="235"/>
      <c r="RVZ77" s="235"/>
      <c r="RWA77" s="235"/>
      <c r="RWB77" s="235"/>
      <c r="RWC77" s="235"/>
      <c r="RWD77" s="235"/>
      <c r="RWE77" s="235"/>
      <c r="RWF77" s="283"/>
      <c r="RWG77" s="283"/>
      <c r="RWH77" s="208"/>
      <c r="RWJ77" s="235"/>
      <c r="RWK77" s="235"/>
      <c r="RWL77" s="235"/>
      <c r="RWM77" s="235"/>
      <c r="RWN77" s="235"/>
      <c r="RWO77" s="235"/>
      <c r="RWP77" s="235"/>
      <c r="RWQ77" s="283"/>
      <c r="RWR77" s="283"/>
      <c r="RWS77" s="208"/>
      <c r="RWU77" s="235"/>
      <c r="RWV77" s="235"/>
      <c r="RWW77" s="235"/>
      <c r="RWX77" s="235"/>
      <c r="RWY77" s="235"/>
      <c r="RWZ77" s="235"/>
      <c r="RXA77" s="235"/>
      <c r="RXB77" s="283"/>
      <c r="RXC77" s="283"/>
      <c r="RXD77" s="208"/>
      <c r="RXF77" s="235"/>
      <c r="RXG77" s="235"/>
      <c r="RXH77" s="235"/>
      <c r="RXI77" s="235"/>
      <c r="RXJ77" s="235"/>
      <c r="RXK77" s="235"/>
      <c r="RXL77" s="235"/>
      <c r="RXM77" s="283"/>
      <c r="RXN77" s="283"/>
      <c r="RXO77" s="208"/>
      <c r="RXQ77" s="235"/>
      <c r="RXR77" s="235"/>
      <c r="RXS77" s="235"/>
      <c r="RXT77" s="235"/>
      <c r="RXU77" s="235"/>
      <c r="RXV77" s="235"/>
      <c r="RXW77" s="235"/>
      <c r="RXX77" s="283"/>
      <c r="RXY77" s="283"/>
      <c r="RXZ77" s="208"/>
      <c r="RYB77" s="235"/>
      <c r="RYC77" s="235"/>
      <c r="RYD77" s="235"/>
      <c r="RYE77" s="235"/>
      <c r="RYF77" s="235"/>
      <c r="RYG77" s="235"/>
      <c r="RYH77" s="235"/>
      <c r="RYI77" s="283"/>
      <c r="RYJ77" s="283"/>
      <c r="RYK77" s="208"/>
      <c r="RYM77" s="235"/>
      <c r="RYN77" s="235"/>
      <c r="RYO77" s="235"/>
      <c r="RYP77" s="235"/>
      <c r="RYQ77" s="235"/>
      <c r="RYR77" s="235"/>
      <c r="RYS77" s="235"/>
      <c r="RYT77" s="283"/>
      <c r="RYU77" s="283"/>
      <c r="RYV77" s="208"/>
      <c r="RYX77" s="235"/>
      <c r="RYY77" s="235"/>
      <c r="RYZ77" s="235"/>
      <c r="RZA77" s="235"/>
      <c r="RZB77" s="235"/>
      <c r="RZC77" s="235"/>
      <c r="RZD77" s="235"/>
      <c r="RZE77" s="283"/>
      <c r="RZF77" s="283"/>
      <c r="RZG77" s="208"/>
      <c r="RZI77" s="235"/>
      <c r="RZJ77" s="235"/>
      <c r="RZK77" s="235"/>
      <c r="RZL77" s="235"/>
      <c r="RZM77" s="235"/>
      <c r="RZN77" s="235"/>
      <c r="RZO77" s="235"/>
      <c r="RZP77" s="283"/>
      <c r="RZQ77" s="283"/>
      <c r="RZR77" s="208"/>
      <c r="RZT77" s="235"/>
      <c r="RZU77" s="235"/>
      <c r="RZV77" s="235"/>
      <c r="RZW77" s="235"/>
      <c r="RZX77" s="235"/>
      <c r="RZY77" s="235"/>
      <c r="RZZ77" s="235"/>
      <c r="SAA77" s="283"/>
      <c r="SAB77" s="283"/>
      <c r="SAC77" s="208"/>
      <c r="SAE77" s="235"/>
      <c r="SAF77" s="235"/>
      <c r="SAG77" s="235"/>
      <c r="SAH77" s="235"/>
      <c r="SAI77" s="235"/>
      <c r="SAJ77" s="235"/>
      <c r="SAK77" s="235"/>
      <c r="SAL77" s="283"/>
      <c r="SAM77" s="283"/>
      <c r="SAN77" s="208"/>
      <c r="SAP77" s="235"/>
      <c r="SAQ77" s="235"/>
      <c r="SAR77" s="235"/>
      <c r="SAS77" s="235"/>
      <c r="SAT77" s="235"/>
      <c r="SAU77" s="235"/>
      <c r="SAV77" s="235"/>
      <c r="SAW77" s="283"/>
      <c r="SAX77" s="283"/>
      <c r="SAY77" s="208"/>
      <c r="SBA77" s="235"/>
      <c r="SBB77" s="235"/>
      <c r="SBC77" s="235"/>
      <c r="SBD77" s="235"/>
      <c r="SBE77" s="235"/>
      <c r="SBF77" s="235"/>
      <c r="SBG77" s="235"/>
      <c r="SBH77" s="283"/>
      <c r="SBI77" s="283"/>
      <c r="SBJ77" s="208"/>
      <c r="SBL77" s="235"/>
      <c r="SBM77" s="235"/>
      <c r="SBN77" s="235"/>
      <c r="SBO77" s="235"/>
      <c r="SBP77" s="235"/>
      <c r="SBQ77" s="235"/>
      <c r="SBR77" s="235"/>
      <c r="SBS77" s="283"/>
      <c r="SBT77" s="283"/>
      <c r="SBU77" s="208"/>
      <c r="SBW77" s="235"/>
      <c r="SBX77" s="235"/>
      <c r="SBY77" s="235"/>
      <c r="SBZ77" s="235"/>
      <c r="SCA77" s="235"/>
      <c r="SCB77" s="235"/>
      <c r="SCC77" s="235"/>
      <c r="SCD77" s="283"/>
      <c r="SCE77" s="283"/>
      <c r="SCF77" s="208"/>
      <c r="SCH77" s="235"/>
      <c r="SCI77" s="235"/>
      <c r="SCJ77" s="235"/>
      <c r="SCK77" s="235"/>
      <c r="SCL77" s="235"/>
      <c r="SCM77" s="235"/>
      <c r="SCN77" s="235"/>
      <c r="SCO77" s="283"/>
      <c r="SCP77" s="283"/>
      <c r="SCQ77" s="208"/>
      <c r="SCS77" s="235"/>
      <c r="SCT77" s="235"/>
      <c r="SCU77" s="235"/>
      <c r="SCV77" s="235"/>
      <c r="SCW77" s="235"/>
      <c r="SCX77" s="235"/>
      <c r="SCY77" s="235"/>
      <c r="SCZ77" s="283"/>
      <c r="SDA77" s="283"/>
      <c r="SDB77" s="208"/>
      <c r="SDD77" s="235"/>
      <c r="SDE77" s="235"/>
      <c r="SDF77" s="235"/>
      <c r="SDG77" s="235"/>
      <c r="SDH77" s="235"/>
      <c r="SDI77" s="235"/>
      <c r="SDJ77" s="235"/>
      <c r="SDK77" s="283"/>
      <c r="SDL77" s="283"/>
      <c r="SDM77" s="208"/>
      <c r="SDO77" s="235"/>
      <c r="SDP77" s="235"/>
      <c r="SDQ77" s="235"/>
      <c r="SDR77" s="235"/>
      <c r="SDS77" s="235"/>
      <c r="SDT77" s="235"/>
      <c r="SDU77" s="235"/>
      <c r="SDV77" s="283"/>
      <c r="SDW77" s="283"/>
      <c r="SDX77" s="208"/>
      <c r="SDZ77" s="235"/>
      <c r="SEA77" s="235"/>
      <c r="SEB77" s="235"/>
      <c r="SEC77" s="235"/>
      <c r="SED77" s="235"/>
      <c r="SEE77" s="235"/>
      <c r="SEF77" s="235"/>
      <c r="SEG77" s="283"/>
      <c r="SEH77" s="283"/>
      <c r="SEI77" s="208"/>
      <c r="SEK77" s="235"/>
      <c r="SEL77" s="235"/>
      <c r="SEM77" s="235"/>
      <c r="SEN77" s="235"/>
      <c r="SEO77" s="235"/>
      <c r="SEP77" s="235"/>
      <c r="SEQ77" s="235"/>
      <c r="SER77" s="283"/>
      <c r="SES77" s="283"/>
      <c r="SET77" s="208"/>
      <c r="SEV77" s="235"/>
      <c r="SEW77" s="235"/>
      <c r="SEX77" s="235"/>
      <c r="SEY77" s="235"/>
      <c r="SEZ77" s="235"/>
      <c r="SFA77" s="235"/>
      <c r="SFB77" s="235"/>
      <c r="SFC77" s="283"/>
      <c r="SFD77" s="283"/>
      <c r="SFE77" s="208"/>
      <c r="SFG77" s="235"/>
      <c r="SFH77" s="235"/>
      <c r="SFI77" s="235"/>
      <c r="SFJ77" s="235"/>
      <c r="SFK77" s="235"/>
      <c r="SFL77" s="235"/>
      <c r="SFM77" s="235"/>
      <c r="SFN77" s="283"/>
      <c r="SFO77" s="283"/>
      <c r="SFP77" s="208"/>
      <c r="SFR77" s="235"/>
      <c r="SFS77" s="235"/>
      <c r="SFT77" s="235"/>
      <c r="SFU77" s="235"/>
      <c r="SFV77" s="235"/>
      <c r="SFW77" s="235"/>
      <c r="SFX77" s="235"/>
      <c r="SFY77" s="283"/>
      <c r="SFZ77" s="283"/>
      <c r="SGA77" s="208"/>
      <c r="SGC77" s="235"/>
      <c r="SGD77" s="235"/>
      <c r="SGE77" s="235"/>
      <c r="SGF77" s="235"/>
      <c r="SGG77" s="235"/>
      <c r="SGH77" s="235"/>
      <c r="SGI77" s="235"/>
      <c r="SGJ77" s="283"/>
      <c r="SGK77" s="283"/>
      <c r="SGL77" s="208"/>
      <c r="SGN77" s="235"/>
      <c r="SGO77" s="235"/>
      <c r="SGP77" s="235"/>
      <c r="SGQ77" s="235"/>
      <c r="SGR77" s="235"/>
      <c r="SGS77" s="235"/>
      <c r="SGT77" s="235"/>
      <c r="SGU77" s="283"/>
      <c r="SGV77" s="283"/>
      <c r="SGW77" s="208"/>
      <c r="SGY77" s="235"/>
      <c r="SGZ77" s="235"/>
      <c r="SHA77" s="235"/>
      <c r="SHB77" s="235"/>
      <c r="SHC77" s="235"/>
      <c r="SHD77" s="235"/>
      <c r="SHE77" s="235"/>
      <c r="SHF77" s="283"/>
      <c r="SHG77" s="283"/>
      <c r="SHH77" s="208"/>
      <c r="SHJ77" s="235"/>
      <c r="SHK77" s="235"/>
      <c r="SHL77" s="235"/>
      <c r="SHM77" s="235"/>
      <c r="SHN77" s="235"/>
      <c r="SHO77" s="235"/>
      <c r="SHP77" s="235"/>
      <c r="SHQ77" s="283"/>
      <c r="SHR77" s="283"/>
      <c r="SHS77" s="208"/>
      <c r="SHU77" s="235"/>
      <c r="SHV77" s="235"/>
      <c r="SHW77" s="235"/>
      <c r="SHX77" s="235"/>
      <c r="SHY77" s="235"/>
      <c r="SHZ77" s="235"/>
      <c r="SIA77" s="235"/>
      <c r="SIB77" s="283"/>
      <c r="SIC77" s="283"/>
      <c r="SID77" s="208"/>
      <c r="SIF77" s="235"/>
      <c r="SIG77" s="235"/>
      <c r="SIH77" s="235"/>
      <c r="SII77" s="235"/>
      <c r="SIJ77" s="235"/>
      <c r="SIK77" s="235"/>
      <c r="SIL77" s="235"/>
      <c r="SIM77" s="283"/>
      <c r="SIN77" s="283"/>
      <c r="SIO77" s="208"/>
      <c r="SIQ77" s="235"/>
      <c r="SIR77" s="235"/>
      <c r="SIS77" s="235"/>
      <c r="SIT77" s="235"/>
      <c r="SIU77" s="235"/>
      <c r="SIV77" s="235"/>
      <c r="SIW77" s="235"/>
      <c r="SIX77" s="283"/>
      <c r="SIY77" s="283"/>
      <c r="SIZ77" s="208"/>
      <c r="SJB77" s="235"/>
      <c r="SJC77" s="235"/>
      <c r="SJD77" s="235"/>
      <c r="SJE77" s="235"/>
      <c r="SJF77" s="235"/>
      <c r="SJG77" s="235"/>
      <c r="SJH77" s="235"/>
      <c r="SJI77" s="283"/>
      <c r="SJJ77" s="283"/>
      <c r="SJK77" s="208"/>
      <c r="SJM77" s="235"/>
      <c r="SJN77" s="235"/>
      <c r="SJO77" s="235"/>
      <c r="SJP77" s="235"/>
      <c r="SJQ77" s="235"/>
      <c r="SJR77" s="235"/>
      <c r="SJS77" s="235"/>
      <c r="SJT77" s="283"/>
      <c r="SJU77" s="283"/>
      <c r="SJV77" s="208"/>
      <c r="SJX77" s="235"/>
      <c r="SJY77" s="235"/>
      <c r="SJZ77" s="235"/>
      <c r="SKA77" s="235"/>
      <c r="SKB77" s="235"/>
      <c r="SKC77" s="235"/>
      <c r="SKD77" s="235"/>
      <c r="SKE77" s="283"/>
      <c r="SKF77" s="283"/>
      <c r="SKG77" s="208"/>
      <c r="SKI77" s="235"/>
      <c r="SKJ77" s="235"/>
      <c r="SKK77" s="235"/>
      <c r="SKL77" s="235"/>
      <c r="SKM77" s="235"/>
      <c r="SKN77" s="235"/>
      <c r="SKO77" s="235"/>
      <c r="SKP77" s="283"/>
      <c r="SKQ77" s="283"/>
      <c r="SKR77" s="208"/>
      <c r="SKT77" s="235"/>
      <c r="SKU77" s="235"/>
      <c r="SKV77" s="235"/>
      <c r="SKW77" s="235"/>
      <c r="SKX77" s="235"/>
      <c r="SKY77" s="235"/>
      <c r="SKZ77" s="235"/>
      <c r="SLA77" s="283"/>
      <c r="SLB77" s="283"/>
      <c r="SLC77" s="208"/>
      <c r="SLE77" s="235"/>
      <c r="SLF77" s="235"/>
      <c r="SLG77" s="235"/>
      <c r="SLH77" s="235"/>
      <c r="SLI77" s="235"/>
      <c r="SLJ77" s="235"/>
      <c r="SLK77" s="235"/>
      <c r="SLL77" s="283"/>
      <c r="SLM77" s="283"/>
      <c r="SLN77" s="208"/>
      <c r="SLP77" s="235"/>
      <c r="SLQ77" s="235"/>
      <c r="SLR77" s="235"/>
      <c r="SLS77" s="235"/>
      <c r="SLT77" s="235"/>
      <c r="SLU77" s="235"/>
      <c r="SLV77" s="235"/>
      <c r="SLW77" s="283"/>
      <c r="SLX77" s="283"/>
      <c r="SLY77" s="208"/>
      <c r="SMA77" s="235"/>
      <c r="SMB77" s="235"/>
      <c r="SMC77" s="235"/>
      <c r="SMD77" s="235"/>
      <c r="SME77" s="235"/>
      <c r="SMF77" s="235"/>
      <c r="SMG77" s="235"/>
      <c r="SMH77" s="283"/>
      <c r="SMI77" s="283"/>
      <c r="SMJ77" s="208"/>
      <c r="SML77" s="235"/>
      <c r="SMM77" s="235"/>
      <c r="SMN77" s="235"/>
      <c r="SMO77" s="235"/>
      <c r="SMP77" s="235"/>
      <c r="SMQ77" s="235"/>
      <c r="SMR77" s="235"/>
      <c r="SMS77" s="283"/>
      <c r="SMT77" s="283"/>
      <c r="SMU77" s="208"/>
      <c r="SMW77" s="235"/>
      <c r="SMX77" s="235"/>
      <c r="SMY77" s="235"/>
      <c r="SMZ77" s="235"/>
      <c r="SNA77" s="235"/>
      <c r="SNB77" s="235"/>
      <c r="SNC77" s="235"/>
      <c r="SND77" s="283"/>
      <c r="SNE77" s="283"/>
      <c r="SNF77" s="208"/>
      <c r="SNH77" s="235"/>
      <c r="SNI77" s="235"/>
      <c r="SNJ77" s="235"/>
      <c r="SNK77" s="235"/>
      <c r="SNL77" s="235"/>
      <c r="SNM77" s="235"/>
      <c r="SNN77" s="235"/>
      <c r="SNO77" s="283"/>
      <c r="SNP77" s="283"/>
      <c r="SNQ77" s="208"/>
      <c r="SNS77" s="235"/>
      <c r="SNT77" s="235"/>
      <c r="SNU77" s="235"/>
      <c r="SNV77" s="235"/>
      <c r="SNW77" s="235"/>
      <c r="SNX77" s="235"/>
      <c r="SNY77" s="235"/>
      <c r="SNZ77" s="283"/>
      <c r="SOA77" s="283"/>
      <c r="SOB77" s="208"/>
      <c r="SOD77" s="235"/>
      <c r="SOE77" s="235"/>
      <c r="SOF77" s="235"/>
      <c r="SOG77" s="235"/>
      <c r="SOH77" s="235"/>
      <c r="SOI77" s="235"/>
      <c r="SOJ77" s="235"/>
      <c r="SOK77" s="283"/>
      <c r="SOL77" s="283"/>
      <c r="SOM77" s="208"/>
      <c r="SOO77" s="235"/>
      <c r="SOP77" s="235"/>
      <c r="SOQ77" s="235"/>
      <c r="SOR77" s="235"/>
      <c r="SOS77" s="235"/>
      <c r="SOT77" s="235"/>
      <c r="SOU77" s="235"/>
      <c r="SOV77" s="283"/>
      <c r="SOW77" s="283"/>
      <c r="SOX77" s="208"/>
      <c r="SOZ77" s="235"/>
      <c r="SPA77" s="235"/>
      <c r="SPB77" s="235"/>
      <c r="SPC77" s="235"/>
      <c r="SPD77" s="235"/>
      <c r="SPE77" s="235"/>
      <c r="SPF77" s="235"/>
      <c r="SPG77" s="283"/>
      <c r="SPH77" s="283"/>
      <c r="SPI77" s="208"/>
      <c r="SPK77" s="235"/>
      <c r="SPL77" s="235"/>
      <c r="SPM77" s="235"/>
      <c r="SPN77" s="235"/>
      <c r="SPO77" s="235"/>
      <c r="SPP77" s="235"/>
      <c r="SPQ77" s="235"/>
      <c r="SPR77" s="283"/>
      <c r="SPS77" s="283"/>
      <c r="SPT77" s="208"/>
      <c r="SPV77" s="235"/>
      <c r="SPW77" s="235"/>
      <c r="SPX77" s="235"/>
      <c r="SPY77" s="235"/>
      <c r="SPZ77" s="235"/>
      <c r="SQA77" s="235"/>
      <c r="SQB77" s="235"/>
      <c r="SQC77" s="283"/>
      <c r="SQD77" s="283"/>
      <c r="SQE77" s="208"/>
      <c r="SQG77" s="235"/>
      <c r="SQH77" s="235"/>
      <c r="SQI77" s="235"/>
      <c r="SQJ77" s="235"/>
      <c r="SQK77" s="235"/>
      <c r="SQL77" s="235"/>
      <c r="SQM77" s="235"/>
      <c r="SQN77" s="283"/>
      <c r="SQO77" s="283"/>
      <c r="SQP77" s="208"/>
      <c r="SQR77" s="235"/>
      <c r="SQS77" s="235"/>
      <c r="SQT77" s="235"/>
      <c r="SQU77" s="235"/>
      <c r="SQV77" s="235"/>
      <c r="SQW77" s="235"/>
      <c r="SQX77" s="235"/>
      <c r="SQY77" s="283"/>
      <c r="SQZ77" s="283"/>
      <c r="SRA77" s="208"/>
      <c r="SRC77" s="235"/>
      <c r="SRD77" s="235"/>
      <c r="SRE77" s="235"/>
      <c r="SRF77" s="235"/>
      <c r="SRG77" s="235"/>
      <c r="SRH77" s="235"/>
      <c r="SRI77" s="235"/>
      <c r="SRJ77" s="283"/>
      <c r="SRK77" s="283"/>
      <c r="SRL77" s="208"/>
      <c r="SRN77" s="235"/>
      <c r="SRO77" s="235"/>
      <c r="SRP77" s="235"/>
      <c r="SRQ77" s="235"/>
      <c r="SRR77" s="235"/>
      <c r="SRS77" s="235"/>
      <c r="SRT77" s="235"/>
      <c r="SRU77" s="283"/>
      <c r="SRV77" s="283"/>
      <c r="SRW77" s="208"/>
      <c r="SRY77" s="235"/>
      <c r="SRZ77" s="235"/>
      <c r="SSA77" s="235"/>
      <c r="SSB77" s="235"/>
      <c r="SSC77" s="235"/>
      <c r="SSD77" s="235"/>
      <c r="SSE77" s="235"/>
      <c r="SSF77" s="283"/>
      <c r="SSG77" s="283"/>
      <c r="SSH77" s="208"/>
      <c r="SSJ77" s="235"/>
      <c r="SSK77" s="235"/>
      <c r="SSL77" s="235"/>
      <c r="SSM77" s="235"/>
      <c r="SSN77" s="235"/>
      <c r="SSO77" s="235"/>
      <c r="SSP77" s="235"/>
      <c r="SSQ77" s="283"/>
      <c r="SSR77" s="283"/>
      <c r="SSS77" s="208"/>
      <c r="SSU77" s="235"/>
      <c r="SSV77" s="235"/>
      <c r="SSW77" s="235"/>
      <c r="SSX77" s="235"/>
      <c r="SSY77" s="235"/>
      <c r="SSZ77" s="235"/>
      <c r="STA77" s="235"/>
      <c r="STB77" s="283"/>
      <c r="STC77" s="283"/>
      <c r="STD77" s="208"/>
      <c r="STF77" s="235"/>
      <c r="STG77" s="235"/>
      <c r="STH77" s="235"/>
      <c r="STI77" s="235"/>
      <c r="STJ77" s="235"/>
      <c r="STK77" s="235"/>
      <c r="STL77" s="235"/>
      <c r="STM77" s="283"/>
      <c r="STN77" s="283"/>
      <c r="STO77" s="208"/>
      <c r="STQ77" s="235"/>
      <c r="STR77" s="235"/>
      <c r="STS77" s="235"/>
      <c r="STT77" s="235"/>
      <c r="STU77" s="235"/>
      <c r="STV77" s="235"/>
      <c r="STW77" s="235"/>
      <c r="STX77" s="283"/>
      <c r="STY77" s="283"/>
      <c r="STZ77" s="208"/>
      <c r="SUB77" s="235"/>
      <c r="SUC77" s="235"/>
      <c r="SUD77" s="235"/>
      <c r="SUE77" s="235"/>
      <c r="SUF77" s="235"/>
      <c r="SUG77" s="235"/>
      <c r="SUH77" s="235"/>
      <c r="SUI77" s="283"/>
      <c r="SUJ77" s="283"/>
      <c r="SUK77" s="208"/>
      <c r="SUM77" s="235"/>
      <c r="SUN77" s="235"/>
      <c r="SUO77" s="235"/>
      <c r="SUP77" s="235"/>
      <c r="SUQ77" s="235"/>
      <c r="SUR77" s="235"/>
      <c r="SUS77" s="235"/>
      <c r="SUT77" s="283"/>
      <c r="SUU77" s="283"/>
      <c r="SUV77" s="208"/>
      <c r="SUX77" s="235"/>
      <c r="SUY77" s="235"/>
      <c r="SUZ77" s="235"/>
      <c r="SVA77" s="235"/>
      <c r="SVB77" s="235"/>
      <c r="SVC77" s="235"/>
      <c r="SVD77" s="235"/>
      <c r="SVE77" s="283"/>
      <c r="SVF77" s="283"/>
      <c r="SVG77" s="208"/>
      <c r="SVI77" s="235"/>
      <c r="SVJ77" s="235"/>
      <c r="SVK77" s="235"/>
      <c r="SVL77" s="235"/>
      <c r="SVM77" s="235"/>
      <c r="SVN77" s="235"/>
      <c r="SVO77" s="235"/>
      <c r="SVP77" s="283"/>
      <c r="SVQ77" s="283"/>
      <c r="SVR77" s="208"/>
      <c r="SVT77" s="235"/>
      <c r="SVU77" s="235"/>
      <c r="SVV77" s="235"/>
      <c r="SVW77" s="235"/>
      <c r="SVX77" s="235"/>
      <c r="SVY77" s="235"/>
      <c r="SVZ77" s="235"/>
      <c r="SWA77" s="283"/>
      <c r="SWB77" s="283"/>
      <c r="SWC77" s="208"/>
      <c r="SWE77" s="235"/>
      <c r="SWF77" s="235"/>
      <c r="SWG77" s="235"/>
      <c r="SWH77" s="235"/>
      <c r="SWI77" s="235"/>
      <c r="SWJ77" s="235"/>
      <c r="SWK77" s="235"/>
      <c r="SWL77" s="283"/>
      <c r="SWM77" s="283"/>
      <c r="SWN77" s="208"/>
      <c r="SWP77" s="235"/>
      <c r="SWQ77" s="235"/>
      <c r="SWR77" s="235"/>
      <c r="SWS77" s="235"/>
      <c r="SWT77" s="235"/>
      <c r="SWU77" s="235"/>
      <c r="SWV77" s="235"/>
      <c r="SWW77" s="283"/>
      <c r="SWX77" s="283"/>
      <c r="SWY77" s="208"/>
      <c r="SXA77" s="235"/>
      <c r="SXB77" s="235"/>
      <c r="SXC77" s="235"/>
      <c r="SXD77" s="235"/>
      <c r="SXE77" s="235"/>
      <c r="SXF77" s="235"/>
      <c r="SXG77" s="235"/>
      <c r="SXH77" s="283"/>
      <c r="SXI77" s="283"/>
      <c r="SXJ77" s="208"/>
      <c r="SXL77" s="235"/>
      <c r="SXM77" s="235"/>
      <c r="SXN77" s="235"/>
      <c r="SXO77" s="235"/>
      <c r="SXP77" s="235"/>
      <c r="SXQ77" s="235"/>
      <c r="SXR77" s="235"/>
      <c r="SXS77" s="283"/>
      <c r="SXT77" s="283"/>
      <c r="SXU77" s="208"/>
      <c r="SXW77" s="235"/>
      <c r="SXX77" s="235"/>
      <c r="SXY77" s="235"/>
      <c r="SXZ77" s="235"/>
      <c r="SYA77" s="235"/>
      <c r="SYB77" s="235"/>
      <c r="SYC77" s="235"/>
      <c r="SYD77" s="283"/>
      <c r="SYE77" s="283"/>
      <c r="SYF77" s="208"/>
      <c r="SYH77" s="235"/>
      <c r="SYI77" s="235"/>
      <c r="SYJ77" s="235"/>
      <c r="SYK77" s="235"/>
      <c r="SYL77" s="235"/>
      <c r="SYM77" s="235"/>
      <c r="SYN77" s="235"/>
      <c r="SYO77" s="283"/>
      <c r="SYP77" s="283"/>
      <c r="SYQ77" s="208"/>
      <c r="SYS77" s="235"/>
      <c r="SYT77" s="235"/>
      <c r="SYU77" s="235"/>
      <c r="SYV77" s="235"/>
      <c r="SYW77" s="235"/>
      <c r="SYX77" s="235"/>
      <c r="SYY77" s="235"/>
      <c r="SYZ77" s="283"/>
      <c r="SZA77" s="283"/>
      <c r="SZB77" s="208"/>
      <c r="SZD77" s="235"/>
      <c r="SZE77" s="235"/>
      <c r="SZF77" s="235"/>
      <c r="SZG77" s="235"/>
      <c r="SZH77" s="235"/>
      <c r="SZI77" s="235"/>
      <c r="SZJ77" s="235"/>
      <c r="SZK77" s="283"/>
      <c r="SZL77" s="283"/>
      <c r="SZM77" s="208"/>
      <c r="SZO77" s="235"/>
      <c r="SZP77" s="235"/>
      <c r="SZQ77" s="235"/>
      <c r="SZR77" s="235"/>
      <c r="SZS77" s="235"/>
      <c r="SZT77" s="235"/>
      <c r="SZU77" s="235"/>
      <c r="SZV77" s="283"/>
      <c r="SZW77" s="283"/>
      <c r="SZX77" s="208"/>
      <c r="SZZ77" s="235"/>
      <c r="TAA77" s="235"/>
      <c r="TAB77" s="235"/>
      <c r="TAC77" s="235"/>
      <c r="TAD77" s="235"/>
      <c r="TAE77" s="235"/>
      <c r="TAF77" s="235"/>
      <c r="TAG77" s="283"/>
      <c r="TAH77" s="283"/>
      <c r="TAI77" s="208"/>
      <c r="TAK77" s="235"/>
      <c r="TAL77" s="235"/>
      <c r="TAM77" s="235"/>
      <c r="TAN77" s="235"/>
      <c r="TAO77" s="235"/>
      <c r="TAP77" s="235"/>
      <c r="TAQ77" s="235"/>
      <c r="TAR77" s="283"/>
      <c r="TAS77" s="283"/>
      <c r="TAT77" s="208"/>
      <c r="TAV77" s="235"/>
      <c r="TAW77" s="235"/>
      <c r="TAX77" s="235"/>
      <c r="TAY77" s="235"/>
      <c r="TAZ77" s="235"/>
      <c r="TBA77" s="235"/>
      <c r="TBB77" s="235"/>
      <c r="TBC77" s="283"/>
      <c r="TBD77" s="283"/>
      <c r="TBE77" s="208"/>
      <c r="TBG77" s="235"/>
      <c r="TBH77" s="235"/>
      <c r="TBI77" s="235"/>
      <c r="TBJ77" s="235"/>
      <c r="TBK77" s="235"/>
      <c r="TBL77" s="235"/>
      <c r="TBM77" s="235"/>
      <c r="TBN77" s="283"/>
      <c r="TBO77" s="283"/>
      <c r="TBP77" s="208"/>
      <c r="TBR77" s="235"/>
      <c r="TBS77" s="235"/>
      <c r="TBT77" s="235"/>
      <c r="TBU77" s="235"/>
      <c r="TBV77" s="235"/>
      <c r="TBW77" s="235"/>
      <c r="TBX77" s="235"/>
      <c r="TBY77" s="283"/>
      <c r="TBZ77" s="283"/>
      <c r="TCA77" s="208"/>
      <c r="TCC77" s="235"/>
      <c r="TCD77" s="235"/>
      <c r="TCE77" s="235"/>
      <c r="TCF77" s="235"/>
      <c r="TCG77" s="235"/>
      <c r="TCH77" s="235"/>
      <c r="TCI77" s="235"/>
      <c r="TCJ77" s="283"/>
      <c r="TCK77" s="283"/>
      <c r="TCL77" s="208"/>
      <c r="TCN77" s="235"/>
      <c r="TCO77" s="235"/>
      <c r="TCP77" s="235"/>
      <c r="TCQ77" s="235"/>
      <c r="TCR77" s="235"/>
      <c r="TCS77" s="235"/>
      <c r="TCT77" s="235"/>
      <c r="TCU77" s="283"/>
      <c r="TCV77" s="283"/>
      <c r="TCW77" s="208"/>
      <c r="TCY77" s="235"/>
      <c r="TCZ77" s="235"/>
      <c r="TDA77" s="235"/>
      <c r="TDB77" s="235"/>
      <c r="TDC77" s="235"/>
      <c r="TDD77" s="235"/>
      <c r="TDE77" s="235"/>
      <c r="TDF77" s="283"/>
      <c r="TDG77" s="283"/>
      <c r="TDH77" s="208"/>
      <c r="TDJ77" s="235"/>
      <c r="TDK77" s="235"/>
      <c r="TDL77" s="235"/>
      <c r="TDM77" s="235"/>
      <c r="TDN77" s="235"/>
      <c r="TDO77" s="235"/>
      <c r="TDP77" s="235"/>
      <c r="TDQ77" s="283"/>
      <c r="TDR77" s="283"/>
      <c r="TDS77" s="208"/>
      <c r="TDU77" s="235"/>
      <c r="TDV77" s="235"/>
      <c r="TDW77" s="235"/>
      <c r="TDX77" s="235"/>
      <c r="TDY77" s="235"/>
      <c r="TDZ77" s="235"/>
      <c r="TEA77" s="235"/>
      <c r="TEB77" s="283"/>
      <c r="TEC77" s="283"/>
      <c r="TED77" s="208"/>
      <c r="TEF77" s="235"/>
      <c r="TEG77" s="235"/>
      <c r="TEH77" s="235"/>
      <c r="TEI77" s="235"/>
      <c r="TEJ77" s="235"/>
      <c r="TEK77" s="235"/>
      <c r="TEL77" s="235"/>
      <c r="TEM77" s="283"/>
      <c r="TEN77" s="283"/>
      <c r="TEO77" s="208"/>
      <c r="TEQ77" s="235"/>
      <c r="TER77" s="235"/>
      <c r="TES77" s="235"/>
      <c r="TET77" s="235"/>
      <c r="TEU77" s="235"/>
      <c r="TEV77" s="235"/>
      <c r="TEW77" s="235"/>
      <c r="TEX77" s="283"/>
      <c r="TEY77" s="283"/>
      <c r="TEZ77" s="208"/>
      <c r="TFB77" s="235"/>
      <c r="TFC77" s="235"/>
      <c r="TFD77" s="235"/>
      <c r="TFE77" s="235"/>
      <c r="TFF77" s="235"/>
      <c r="TFG77" s="235"/>
      <c r="TFH77" s="235"/>
      <c r="TFI77" s="283"/>
      <c r="TFJ77" s="283"/>
      <c r="TFK77" s="208"/>
      <c r="TFM77" s="235"/>
      <c r="TFN77" s="235"/>
      <c r="TFO77" s="235"/>
      <c r="TFP77" s="235"/>
      <c r="TFQ77" s="235"/>
      <c r="TFR77" s="235"/>
      <c r="TFS77" s="235"/>
      <c r="TFT77" s="283"/>
      <c r="TFU77" s="283"/>
      <c r="TFV77" s="208"/>
      <c r="TFX77" s="235"/>
      <c r="TFY77" s="235"/>
      <c r="TFZ77" s="235"/>
      <c r="TGA77" s="235"/>
      <c r="TGB77" s="235"/>
      <c r="TGC77" s="235"/>
      <c r="TGD77" s="235"/>
      <c r="TGE77" s="283"/>
      <c r="TGF77" s="283"/>
      <c r="TGG77" s="208"/>
      <c r="TGI77" s="235"/>
      <c r="TGJ77" s="235"/>
      <c r="TGK77" s="235"/>
      <c r="TGL77" s="235"/>
      <c r="TGM77" s="235"/>
      <c r="TGN77" s="235"/>
      <c r="TGO77" s="235"/>
      <c r="TGP77" s="283"/>
      <c r="TGQ77" s="283"/>
      <c r="TGR77" s="208"/>
      <c r="TGT77" s="235"/>
      <c r="TGU77" s="235"/>
      <c r="TGV77" s="235"/>
      <c r="TGW77" s="235"/>
      <c r="TGX77" s="235"/>
      <c r="TGY77" s="235"/>
      <c r="TGZ77" s="235"/>
      <c r="THA77" s="283"/>
      <c r="THB77" s="283"/>
      <c r="THC77" s="208"/>
      <c r="THE77" s="235"/>
      <c r="THF77" s="235"/>
      <c r="THG77" s="235"/>
      <c r="THH77" s="235"/>
      <c r="THI77" s="235"/>
      <c r="THJ77" s="235"/>
      <c r="THK77" s="235"/>
      <c r="THL77" s="283"/>
      <c r="THM77" s="283"/>
      <c r="THN77" s="208"/>
      <c r="THP77" s="235"/>
      <c r="THQ77" s="235"/>
      <c r="THR77" s="235"/>
      <c r="THS77" s="235"/>
      <c r="THT77" s="235"/>
      <c r="THU77" s="235"/>
      <c r="THV77" s="235"/>
      <c r="THW77" s="283"/>
      <c r="THX77" s="283"/>
      <c r="THY77" s="208"/>
      <c r="TIA77" s="235"/>
      <c r="TIB77" s="235"/>
      <c r="TIC77" s="235"/>
      <c r="TID77" s="235"/>
      <c r="TIE77" s="235"/>
      <c r="TIF77" s="235"/>
      <c r="TIG77" s="235"/>
      <c r="TIH77" s="283"/>
      <c r="TII77" s="283"/>
      <c r="TIJ77" s="208"/>
      <c r="TIL77" s="235"/>
      <c r="TIM77" s="235"/>
      <c r="TIN77" s="235"/>
      <c r="TIO77" s="235"/>
      <c r="TIP77" s="235"/>
      <c r="TIQ77" s="235"/>
      <c r="TIR77" s="235"/>
      <c r="TIS77" s="283"/>
      <c r="TIT77" s="283"/>
      <c r="TIU77" s="208"/>
      <c r="TIW77" s="235"/>
      <c r="TIX77" s="235"/>
      <c r="TIY77" s="235"/>
      <c r="TIZ77" s="235"/>
      <c r="TJA77" s="235"/>
      <c r="TJB77" s="235"/>
      <c r="TJC77" s="235"/>
      <c r="TJD77" s="283"/>
      <c r="TJE77" s="283"/>
      <c r="TJF77" s="208"/>
      <c r="TJH77" s="235"/>
      <c r="TJI77" s="235"/>
      <c r="TJJ77" s="235"/>
      <c r="TJK77" s="235"/>
      <c r="TJL77" s="235"/>
      <c r="TJM77" s="235"/>
      <c r="TJN77" s="235"/>
      <c r="TJO77" s="283"/>
      <c r="TJP77" s="283"/>
      <c r="TJQ77" s="208"/>
      <c r="TJS77" s="235"/>
      <c r="TJT77" s="235"/>
      <c r="TJU77" s="235"/>
      <c r="TJV77" s="235"/>
      <c r="TJW77" s="235"/>
      <c r="TJX77" s="235"/>
      <c r="TJY77" s="235"/>
      <c r="TJZ77" s="283"/>
      <c r="TKA77" s="283"/>
      <c r="TKB77" s="208"/>
      <c r="TKD77" s="235"/>
      <c r="TKE77" s="235"/>
      <c r="TKF77" s="235"/>
      <c r="TKG77" s="235"/>
      <c r="TKH77" s="235"/>
      <c r="TKI77" s="235"/>
      <c r="TKJ77" s="235"/>
      <c r="TKK77" s="283"/>
      <c r="TKL77" s="283"/>
      <c r="TKM77" s="208"/>
      <c r="TKO77" s="235"/>
      <c r="TKP77" s="235"/>
      <c r="TKQ77" s="235"/>
      <c r="TKR77" s="235"/>
      <c r="TKS77" s="235"/>
      <c r="TKT77" s="235"/>
      <c r="TKU77" s="235"/>
      <c r="TKV77" s="283"/>
      <c r="TKW77" s="283"/>
      <c r="TKX77" s="208"/>
      <c r="TKZ77" s="235"/>
      <c r="TLA77" s="235"/>
      <c r="TLB77" s="235"/>
      <c r="TLC77" s="235"/>
      <c r="TLD77" s="235"/>
      <c r="TLE77" s="235"/>
      <c r="TLF77" s="235"/>
      <c r="TLG77" s="283"/>
      <c r="TLH77" s="283"/>
      <c r="TLI77" s="208"/>
      <c r="TLK77" s="235"/>
      <c r="TLL77" s="235"/>
      <c r="TLM77" s="235"/>
      <c r="TLN77" s="235"/>
      <c r="TLO77" s="235"/>
      <c r="TLP77" s="235"/>
      <c r="TLQ77" s="235"/>
      <c r="TLR77" s="283"/>
      <c r="TLS77" s="283"/>
      <c r="TLT77" s="208"/>
      <c r="TLV77" s="235"/>
      <c r="TLW77" s="235"/>
      <c r="TLX77" s="235"/>
      <c r="TLY77" s="235"/>
      <c r="TLZ77" s="235"/>
      <c r="TMA77" s="235"/>
      <c r="TMB77" s="235"/>
      <c r="TMC77" s="283"/>
      <c r="TMD77" s="283"/>
      <c r="TME77" s="208"/>
      <c r="TMG77" s="235"/>
      <c r="TMH77" s="235"/>
      <c r="TMI77" s="235"/>
      <c r="TMJ77" s="235"/>
      <c r="TMK77" s="235"/>
      <c r="TML77" s="235"/>
      <c r="TMM77" s="235"/>
      <c r="TMN77" s="283"/>
      <c r="TMO77" s="283"/>
      <c r="TMP77" s="208"/>
      <c r="TMR77" s="235"/>
      <c r="TMS77" s="235"/>
      <c r="TMT77" s="235"/>
      <c r="TMU77" s="235"/>
      <c r="TMV77" s="235"/>
      <c r="TMW77" s="235"/>
      <c r="TMX77" s="235"/>
      <c r="TMY77" s="283"/>
      <c r="TMZ77" s="283"/>
      <c r="TNA77" s="208"/>
      <c r="TNC77" s="235"/>
      <c r="TND77" s="235"/>
      <c r="TNE77" s="235"/>
      <c r="TNF77" s="235"/>
      <c r="TNG77" s="235"/>
      <c r="TNH77" s="235"/>
      <c r="TNI77" s="235"/>
      <c r="TNJ77" s="283"/>
      <c r="TNK77" s="283"/>
      <c r="TNL77" s="208"/>
      <c r="TNN77" s="235"/>
      <c r="TNO77" s="235"/>
      <c r="TNP77" s="235"/>
      <c r="TNQ77" s="235"/>
      <c r="TNR77" s="235"/>
      <c r="TNS77" s="235"/>
      <c r="TNT77" s="235"/>
      <c r="TNU77" s="283"/>
      <c r="TNV77" s="283"/>
      <c r="TNW77" s="208"/>
      <c r="TNY77" s="235"/>
      <c r="TNZ77" s="235"/>
      <c r="TOA77" s="235"/>
      <c r="TOB77" s="235"/>
      <c r="TOC77" s="235"/>
      <c r="TOD77" s="235"/>
      <c r="TOE77" s="235"/>
      <c r="TOF77" s="283"/>
      <c r="TOG77" s="283"/>
      <c r="TOH77" s="208"/>
      <c r="TOJ77" s="235"/>
      <c r="TOK77" s="235"/>
      <c r="TOL77" s="235"/>
      <c r="TOM77" s="235"/>
      <c r="TON77" s="235"/>
      <c r="TOO77" s="235"/>
      <c r="TOP77" s="235"/>
      <c r="TOQ77" s="283"/>
      <c r="TOR77" s="283"/>
      <c r="TOS77" s="208"/>
      <c r="TOU77" s="235"/>
      <c r="TOV77" s="235"/>
      <c r="TOW77" s="235"/>
      <c r="TOX77" s="235"/>
      <c r="TOY77" s="235"/>
      <c r="TOZ77" s="235"/>
      <c r="TPA77" s="235"/>
      <c r="TPB77" s="283"/>
      <c r="TPC77" s="283"/>
      <c r="TPD77" s="208"/>
      <c r="TPF77" s="235"/>
      <c r="TPG77" s="235"/>
      <c r="TPH77" s="235"/>
      <c r="TPI77" s="235"/>
      <c r="TPJ77" s="235"/>
      <c r="TPK77" s="235"/>
      <c r="TPL77" s="235"/>
      <c r="TPM77" s="283"/>
      <c r="TPN77" s="283"/>
      <c r="TPO77" s="208"/>
      <c r="TPQ77" s="235"/>
      <c r="TPR77" s="235"/>
      <c r="TPS77" s="235"/>
      <c r="TPT77" s="235"/>
      <c r="TPU77" s="235"/>
      <c r="TPV77" s="235"/>
      <c r="TPW77" s="235"/>
      <c r="TPX77" s="283"/>
      <c r="TPY77" s="283"/>
      <c r="TPZ77" s="208"/>
      <c r="TQB77" s="235"/>
      <c r="TQC77" s="235"/>
      <c r="TQD77" s="235"/>
      <c r="TQE77" s="235"/>
      <c r="TQF77" s="235"/>
      <c r="TQG77" s="235"/>
      <c r="TQH77" s="235"/>
      <c r="TQI77" s="283"/>
      <c r="TQJ77" s="283"/>
      <c r="TQK77" s="208"/>
      <c r="TQM77" s="235"/>
      <c r="TQN77" s="235"/>
      <c r="TQO77" s="235"/>
      <c r="TQP77" s="235"/>
      <c r="TQQ77" s="235"/>
      <c r="TQR77" s="235"/>
      <c r="TQS77" s="235"/>
      <c r="TQT77" s="283"/>
      <c r="TQU77" s="283"/>
      <c r="TQV77" s="208"/>
      <c r="TQX77" s="235"/>
      <c r="TQY77" s="235"/>
      <c r="TQZ77" s="235"/>
      <c r="TRA77" s="235"/>
      <c r="TRB77" s="235"/>
      <c r="TRC77" s="235"/>
      <c r="TRD77" s="235"/>
      <c r="TRE77" s="283"/>
      <c r="TRF77" s="283"/>
      <c r="TRG77" s="208"/>
      <c r="TRI77" s="235"/>
      <c r="TRJ77" s="235"/>
      <c r="TRK77" s="235"/>
      <c r="TRL77" s="235"/>
      <c r="TRM77" s="235"/>
      <c r="TRN77" s="235"/>
      <c r="TRO77" s="235"/>
      <c r="TRP77" s="283"/>
      <c r="TRQ77" s="283"/>
      <c r="TRR77" s="208"/>
      <c r="TRT77" s="235"/>
      <c r="TRU77" s="235"/>
      <c r="TRV77" s="235"/>
      <c r="TRW77" s="235"/>
      <c r="TRX77" s="235"/>
      <c r="TRY77" s="235"/>
      <c r="TRZ77" s="235"/>
      <c r="TSA77" s="283"/>
      <c r="TSB77" s="283"/>
      <c r="TSC77" s="208"/>
      <c r="TSE77" s="235"/>
      <c r="TSF77" s="235"/>
      <c r="TSG77" s="235"/>
      <c r="TSH77" s="235"/>
      <c r="TSI77" s="235"/>
      <c r="TSJ77" s="235"/>
      <c r="TSK77" s="235"/>
      <c r="TSL77" s="283"/>
      <c r="TSM77" s="283"/>
      <c r="TSN77" s="208"/>
      <c r="TSP77" s="235"/>
      <c r="TSQ77" s="235"/>
      <c r="TSR77" s="235"/>
      <c r="TSS77" s="235"/>
      <c r="TST77" s="235"/>
      <c r="TSU77" s="235"/>
      <c r="TSV77" s="235"/>
      <c r="TSW77" s="283"/>
      <c r="TSX77" s="283"/>
      <c r="TSY77" s="208"/>
      <c r="TTA77" s="235"/>
      <c r="TTB77" s="235"/>
      <c r="TTC77" s="235"/>
      <c r="TTD77" s="235"/>
      <c r="TTE77" s="235"/>
      <c r="TTF77" s="235"/>
      <c r="TTG77" s="235"/>
      <c r="TTH77" s="283"/>
      <c r="TTI77" s="283"/>
      <c r="TTJ77" s="208"/>
      <c r="TTL77" s="235"/>
      <c r="TTM77" s="235"/>
      <c r="TTN77" s="235"/>
      <c r="TTO77" s="235"/>
      <c r="TTP77" s="235"/>
      <c r="TTQ77" s="235"/>
      <c r="TTR77" s="235"/>
      <c r="TTS77" s="283"/>
      <c r="TTT77" s="283"/>
      <c r="TTU77" s="208"/>
      <c r="TTW77" s="235"/>
      <c r="TTX77" s="235"/>
      <c r="TTY77" s="235"/>
      <c r="TTZ77" s="235"/>
      <c r="TUA77" s="235"/>
      <c r="TUB77" s="235"/>
      <c r="TUC77" s="235"/>
      <c r="TUD77" s="283"/>
      <c r="TUE77" s="283"/>
      <c r="TUF77" s="208"/>
      <c r="TUH77" s="235"/>
      <c r="TUI77" s="235"/>
      <c r="TUJ77" s="235"/>
      <c r="TUK77" s="235"/>
      <c r="TUL77" s="235"/>
      <c r="TUM77" s="235"/>
      <c r="TUN77" s="235"/>
      <c r="TUO77" s="283"/>
      <c r="TUP77" s="283"/>
      <c r="TUQ77" s="208"/>
      <c r="TUS77" s="235"/>
      <c r="TUT77" s="235"/>
      <c r="TUU77" s="235"/>
      <c r="TUV77" s="235"/>
      <c r="TUW77" s="235"/>
      <c r="TUX77" s="235"/>
      <c r="TUY77" s="235"/>
      <c r="TUZ77" s="283"/>
      <c r="TVA77" s="283"/>
      <c r="TVB77" s="208"/>
      <c r="TVD77" s="235"/>
      <c r="TVE77" s="235"/>
      <c r="TVF77" s="235"/>
      <c r="TVG77" s="235"/>
      <c r="TVH77" s="235"/>
      <c r="TVI77" s="235"/>
      <c r="TVJ77" s="235"/>
      <c r="TVK77" s="283"/>
      <c r="TVL77" s="283"/>
      <c r="TVM77" s="208"/>
      <c r="TVO77" s="235"/>
      <c r="TVP77" s="235"/>
      <c r="TVQ77" s="235"/>
      <c r="TVR77" s="235"/>
      <c r="TVS77" s="235"/>
      <c r="TVT77" s="235"/>
      <c r="TVU77" s="235"/>
      <c r="TVV77" s="283"/>
      <c r="TVW77" s="283"/>
      <c r="TVX77" s="208"/>
      <c r="TVZ77" s="235"/>
      <c r="TWA77" s="235"/>
      <c r="TWB77" s="235"/>
      <c r="TWC77" s="235"/>
      <c r="TWD77" s="235"/>
      <c r="TWE77" s="235"/>
      <c r="TWF77" s="235"/>
      <c r="TWG77" s="283"/>
      <c r="TWH77" s="283"/>
      <c r="TWI77" s="208"/>
      <c r="TWK77" s="235"/>
      <c r="TWL77" s="235"/>
      <c r="TWM77" s="235"/>
      <c r="TWN77" s="235"/>
      <c r="TWO77" s="235"/>
      <c r="TWP77" s="235"/>
      <c r="TWQ77" s="235"/>
      <c r="TWR77" s="283"/>
      <c r="TWS77" s="283"/>
      <c r="TWT77" s="208"/>
      <c r="TWV77" s="235"/>
      <c r="TWW77" s="235"/>
      <c r="TWX77" s="235"/>
      <c r="TWY77" s="235"/>
      <c r="TWZ77" s="235"/>
      <c r="TXA77" s="235"/>
      <c r="TXB77" s="235"/>
      <c r="TXC77" s="283"/>
      <c r="TXD77" s="283"/>
      <c r="TXE77" s="208"/>
      <c r="TXG77" s="235"/>
      <c r="TXH77" s="235"/>
      <c r="TXI77" s="235"/>
      <c r="TXJ77" s="235"/>
      <c r="TXK77" s="235"/>
      <c r="TXL77" s="235"/>
      <c r="TXM77" s="235"/>
      <c r="TXN77" s="283"/>
      <c r="TXO77" s="283"/>
      <c r="TXP77" s="208"/>
      <c r="TXR77" s="235"/>
      <c r="TXS77" s="235"/>
      <c r="TXT77" s="235"/>
      <c r="TXU77" s="235"/>
      <c r="TXV77" s="235"/>
      <c r="TXW77" s="235"/>
      <c r="TXX77" s="235"/>
      <c r="TXY77" s="283"/>
      <c r="TXZ77" s="283"/>
      <c r="TYA77" s="208"/>
      <c r="TYC77" s="235"/>
      <c r="TYD77" s="235"/>
      <c r="TYE77" s="235"/>
      <c r="TYF77" s="235"/>
      <c r="TYG77" s="235"/>
      <c r="TYH77" s="235"/>
      <c r="TYI77" s="235"/>
      <c r="TYJ77" s="283"/>
      <c r="TYK77" s="283"/>
      <c r="TYL77" s="208"/>
      <c r="TYN77" s="235"/>
      <c r="TYO77" s="235"/>
      <c r="TYP77" s="235"/>
      <c r="TYQ77" s="235"/>
      <c r="TYR77" s="235"/>
      <c r="TYS77" s="235"/>
      <c r="TYT77" s="235"/>
      <c r="TYU77" s="283"/>
      <c r="TYV77" s="283"/>
      <c r="TYW77" s="208"/>
      <c r="TYY77" s="235"/>
      <c r="TYZ77" s="235"/>
      <c r="TZA77" s="235"/>
      <c r="TZB77" s="235"/>
      <c r="TZC77" s="235"/>
      <c r="TZD77" s="235"/>
      <c r="TZE77" s="235"/>
      <c r="TZF77" s="283"/>
      <c r="TZG77" s="283"/>
      <c r="TZH77" s="208"/>
      <c r="TZJ77" s="235"/>
      <c r="TZK77" s="235"/>
      <c r="TZL77" s="235"/>
      <c r="TZM77" s="235"/>
      <c r="TZN77" s="235"/>
      <c r="TZO77" s="235"/>
      <c r="TZP77" s="235"/>
      <c r="TZQ77" s="283"/>
      <c r="TZR77" s="283"/>
      <c r="TZS77" s="208"/>
      <c r="TZU77" s="235"/>
      <c r="TZV77" s="235"/>
      <c r="TZW77" s="235"/>
      <c r="TZX77" s="235"/>
      <c r="TZY77" s="235"/>
      <c r="TZZ77" s="235"/>
      <c r="UAA77" s="235"/>
      <c r="UAB77" s="283"/>
      <c r="UAC77" s="283"/>
      <c r="UAD77" s="208"/>
      <c r="UAF77" s="235"/>
      <c r="UAG77" s="235"/>
      <c r="UAH77" s="235"/>
      <c r="UAI77" s="235"/>
      <c r="UAJ77" s="235"/>
      <c r="UAK77" s="235"/>
      <c r="UAL77" s="235"/>
      <c r="UAM77" s="283"/>
      <c r="UAN77" s="283"/>
      <c r="UAO77" s="208"/>
      <c r="UAQ77" s="235"/>
      <c r="UAR77" s="235"/>
      <c r="UAS77" s="235"/>
      <c r="UAT77" s="235"/>
      <c r="UAU77" s="235"/>
      <c r="UAV77" s="235"/>
      <c r="UAW77" s="235"/>
      <c r="UAX77" s="283"/>
      <c r="UAY77" s="283"/>
      <c r="UAZ77" s="208"/>
      <c r="UBB77" s="235"/>
      <c r="UBC77" s="235"/>
      <c r="UBD77" s="235"/>
      <c r="UBE77" s="235"/>
      <c r="UBF77" s="235"/>
      <c r="UBG77" s="235"/>
      <c r="UBH77" s="235"/>
      <c r="UBI77" s="283"/>
      <c r="UBJ77" s="283"/>
      <c r="UBK77" s="208"/>
      <c r="UBM77" s="235"/>
      <c r="UBN77" s="235"/>
      <c r="UBO77" s="235"/>
      <c r="UBP77" s="235"/>
      <c r="UBQ77" s="235"/>
      <c r="UBR77" s="235"/>
      <c r="UBS77" s="235"/>
      <c r="UBT77" s="283"/>
      <c r="UBU77" s="283"/>
      <c r="UBV77" s="208"/>
      <c r="UBX77" s="235"/>
      <c r="UBY77" s="235"/>
      <c r="UBZ77" s="235"/>
      <c r="UCA77" s="235"/>
      <c r="UCB77" s="235"/>
      <c r="UCC77" s="235"/>
      <c r="UCD77" s="235"/>
      <c r="UCE77" s="283"/>
      <c r="UCF77" s="283"/>
      <c r="UCG77" s="208"/>
      <c r="UCI77" s="235"/>
      <c r="UCJ77" s="235"/>
      <c r="UCK77" s="235"/>
      <c r="UCL77" s="235"/>
      <c r="UCM77" s="235"/>
      <c r="UCN77" s="235"/>
      <c r="UCO77" s="235"/>
      <c r="UCP77" s="283"/>
      <c r="UCQ77" s="283"/>
      <c r="UCR77" s="208"/>
      <c r="UCT77" s="235"/>
      <c r="UCU77" s="235"/>
      <c r="UCV77" s="235"/>
      <c r="UCW77" s="235"/>
      <c r="UCX77" s="235"/>
      <c r="UCY77" s="235"/>
      <c r="UCZ77" s="235"/>
      <c r="UDA77" s="283"/>
      <c r="UDB77" s="283"/>
      <c r="UDC77" s="208"/>
      <c r="UDE77" s="235"/>
      <c r="UDF77" s="235"/>
      <c r="UDG77" s="235"/>
      <c r="UDH77" s="235"/>
      <c r="UDI77" s="235"/>
      <c r="UDJ77" s="235"/>
      <c r="UDK77" s="235"/>
      <c r="UDL77" s="283"/>
      <c r="UDM77" s="283"/>
      <c r="UDN77" s="208"/>
      <c r="UDP77" s="235"/>
      <c r="UDQ77" s="235"/>
      <c r="UDR77" s="235"/>
      <c r="UDS77" s="235"/>
      <c r="UDT77" s="235"/>
      <c r="UDU77" s="235"/>
      <c r="UDV77" s="235"/>
      <c r="UDW77" s="283"/>
      <c r="UDX77" s="283"/>
      <c r="UDY77" s="208"/>
      <c r="UEA77" s="235"/>
      <c r="UEB77" s="235"/>
      <c r="UEC77" s="235"/>
      <c r="UED77" s="235"/>
      <c r="UEE77" s="235"/>
      <c r="UEF77" s="235"/>
      <c r="UEG77" s="235"/>
      <c r="UEH77" s="283"/>
      <c r="UEI77" s="283"/>
      <c r="UEJ77" s="208"/>
      <c r="UEL77" s="235"/>
      <c r="UEM77" s="235"/>
      <c r="UEN77" s="235"/>
      <c r="UEO77" s="235"/>
      <c r="UEP77" s="235"/>
      <c r="UEQ77" s="235"/>
      <c r="UER77" s="235"/>
      <c r="UES77" s="283"/>
      <c r="UET77" s="283"/>
      <c r="UEU77" s="208"/>
      <c r="UEW77" s="235"/>
      <c r="UEX77" s="235"/>
      <c r="UEY77" s="235"/>
      <c r="UEZ77" s="235"/>
      <c r="UFA77" s="235"/>
      <c r="UFB77" s="235"/>
      <c r="UFC77" s="235"/>
      <c r="UFD77" s="283"/>
      <c r="UFE77" s="283"/>
      <c r="UFF77" s="208"/>
      <c r="UFH77" s="235"/>
      <c r="UFI77" s="235"/>
      <c r="UFJ77" s="235"/>
      <c r="UFK77" s="235"/>
      <c r="UFL77" s="235"/>
      <c r="UFM77" s="235"/>
      <c r="UFN77" s="235"/>
      <c r="UFO77" s="283"/>
      <c r="UFP77" s="283"/>
      <c r="UFQ77" s="208"/>
      <c r="UFS77" s="235"/>
      <c r="UFT77" s="235"/>
      <c r="UFU77" s="235"/>
      <c r="UFV77" s="235"/>
      <c r="UFW77" s="235"/>
      <c r="UFX77" s="235"/>
      <c r="UFY77" s="235"/>
      <c r="UFZ77" s="283"/>
      <c r="UGA77" s="283"/>
      <c r="UGB77" s="208"/>
      <c r="UGD77" s="235"/>
      <c r="UGE77" s="235"/>
      <c r="UGF77" s="235"/>
      <c r="UGG77" s="235"/>
      <c r="UGH77" s="235"/>
      <c r="UGI77" s="235"/>
      <c r="UGJ77" s="235"/>
      <c r="UGK77" s="283"/>
      <c r="UGL77" s="283"/>
      <c r="UGM77" s="208"/>
      <c r="UGO77" s="235"/>
      <c r="UGP77" s="235"/>
      <c r="UGQ77" s="235"/>
      <c r="UGR77" s="235"/>
      <c r="UGS77" s="235"/>
      <c r="UGT77" s="235"/>
      <c r="UGU77" s="235"/>
      <c r="UGV77" s="283"/>
      <c r="UGW77" s="283"/>
      <c r="UGX77" s="208"/>
      <c r="UGZ77" s="235"/>
      <c r="UHA77" s="235"/>
      <c r="UHB77" s="235"/>
      <c r="UHC77" s="235"/>
      <c r="UHD77" s="235"/>
      <c r="UHE77" s="235"/>
      <c r="UHF77" s="235"/>
      <c r="UHG77" s="283"/>
      <c r="UHH77" s="283"/>
      <c r="UHI77" s="208"/>
      <c r="UHK77" s="235"/>
      <c r="UHL77" s="235"/>
      <c r="UHM77" s="235"/>
      <c r="UHN77" s="235"/>
      <c r="UHO77" s="235"/>
      <c r="UHP77" s="235"/>
      <c r="UHQ77" s="235"/>
      <c r="UHR77" s="283"/>
      <c r="UHS77" s="283"/>
      <c r="UHT77" s="208"/>
      <c r="UHV77" s="235"/>
      <c r="UHW77" s="235"/>
      <c r="UHX77" s="235"/>
      <c r="UHY77" s="235"/>
      <c r="UHZ77" s="235"/>
      <c r="UIA77" s="235"/>
      <c r="UIB77" s="235"/>
      <c r="UIC77" s="283"/>
      <c r="UID77" s="283"/>
      <c r="UIE77" s="208"/>
      <c r="UIG77" s="235"/>
      <c r="UIH77" s="235"/>
      <c r="UII77" s="235"/>
      <c r="UIJ77" s="235"/>
      <c r="UIK77" s="235"/>
      <c r="UIL77" s="235"/>
      <c r="UIM77" s="235"/>
      <c r="UIN77" s="283"/>
      <c r="UIO77" s="283"/>
      <c r="UIP77" s="208"/>
      <c r="UIR77" s="235"/>
      <c r="UIS77" s="235"/>
      <c r="UIT77" s="235"/>
      <c r="UIU77" s="235"/>
      <c r="UIV77" s="235"/>
      <c r="UIW77" s="235"/>
      <c r="UIX77" s="235"/>
      <c r="UIY77" s="283"/>
      <c r="UIZ77" s="283"/>
      <c r="UJA77" s="208"/>
      <c r="UJC77" s="235"/>
      <c r="UJD77" s="235"/>
      <c r="UJE77" s="235"/>
      <c r="UJF77" s="235"/>
      <c r="UJG77" s="235"/>
      <c r="UJH77" s="235"/>
      <c r="UJI77" s="235"/>
      <c r="UJJ77" s="283"/>
      <c r="UJK77" s="283"/>
      <c r="UJL77" s="208"/>
      <c r="UJN77" s="235"/>
      <c r="UJO77" s="235"/>
      <c r="UJP77" s="235"/>
      <c r="UJQ77" s="235"/>
      <c r="UJR77" s="235"/>
      <c r="UJS77" s="235"/>
      <c r="UJT77" s="235"/>
      <c r="UJU77" s="283"/>
      <c r="UJV77" s="283"/>
      <c r="UJW77" s="208"/>
      <c r="UJY77" s="235"/>
      <c r="UJZ77" s="235"/>
      <c r="UKA77" s="235"/>
      <c r="UKB77" s="235"/>
      <c r="UKC77" s="235"/>
      <c r="UKD77" s="235"/>
      <c r="UKE77" s="235"/>
      <c r="UKF77" s="283"/>
      <c r="UKG77" s="283"/>
      <c r="UKH77" s="208"/>
      <c r="UKJ77" s="235"/>
      <c r="UKK77" s="235"/>
      <c r="UKL77" s="235"/>
      <c r="UKM77" s="235"/>
      <c r="UKN77" s="235"/>
      <c r="UKO77" s="235"/>
      <c r="UKP77" s="235"/>
      <c r="UKQ77" s="283"/>
      <c r="UKR77" s="283"/>
      <c r="UKS77" s="208"/>
      <c r="UKU77" s="235"/>
      <c r="UKV77" s="235"/>
      <c r="UKW77" s="235"/>
      <c r="UKX77" s="235"/>
      <c r="UKY77" s="235"/>
      <c r="UKZ77" s="235"/>
      <c r="ULA77" s="235"/>
      <c r="ULB77" s="283"/>
      <c r="ULC77" s="283"/>
      <c r="ULD77" s="208"/>
      <c r="ULF77" s="235"/>
      <c r="ULG77" s="235"/>
      <c r="ULH77" s="235"/>
      <c r="ULI77" s="235"/>
      <c r="ULJ77" s="235"/>
      <c r="ULK77" s="235"/>
      <c r="ULL77" s="235"/>
      <c r="ULM77" s="283"/>
      <c r="ULN77" s="283"/>
      <c r="ULO77" s="208"/>
      <c r="ULQ77" s="235"/>
      <c r="ULR77" s="235"/>
      <c r="ULS77" s="235"/>
      <c r="ULT77" s="235"/>
      <c r="ULU77" s="235"/>
      <c r="ULV77" s="235"/>
      <c r="ULW77" s="235"/>
      <c r="ULX77" s="283"/>
      <c r="ULY77" s="283"/>
      <c r="ULZ77" s="208"/>
      <c r="UMB77" s="235"/>
      <c r="UMC77" s="235"/>
      <c r="UMD77" s="235"/>
      <c r="UME77" s="235"/>
      <c r="UMF77" s="235"/>
      <c r="UMG77" s="235"/>
      <c r="UMH77" s="235"/>
      <c r="UMI77" s="283"/>
      <c r="UMJ77" s="283"/>
      <c r="UMK77" s="208"/>
      <c r="UMM77" s="235"/>
      <c r="UMN77" s="235"/>
      <c r="UMO77" s="235"/>
      <c r="UMP77" s="235"/>
      <c r="UMQ77" s="235"/>
      <c r="UMR77" s="235"/>
      <c r="UMS77" s="235"/>
      <c r="UMT77" s="283"/>
      <c r="UMU77" s="283"/>
      <c r="UMV77" s="208"/>
      <c r="UMX77" s="235"/>
      <c r="UMY77" s="235"/>
      <c r="UMZ77" s="235"/>
      <c r="UNA77" s="235"/>
      <c r="UNB77" s="235"/>
      <c r="UNC77" s="235"/>
      <c r="UND77" s="235"/>
      <c r="UNE77" s="283"/>
      <c r="UNF77" s="283"/>
      <c r="UNG77" s="208"/>
      <c r="UNI77" s="235"/>
      <c r="UNJ77" s="235"/>
      <c r="UNK77" s="235"/>
      <c r="UNL77" s="235"/>
      <c r="UNM77" s="235"/>
      <c r="UNN77" s="235"/>
      <c r="UNO77" s="235"/>
      <c r="UNP77" s="283"/>
      <c r="UNQ77" s="283"/>
      <c r="UNR77" s="208"/>
      <c r="UNT77" s="235"/>
      <c r="UNU77" s="235"/>
      <c r="UNV77" s="235"/>
      <c r="UNW77" s="235"/>
      <c r="UNX77" s="235"/>
      <c r="UNY77" s="235"/>
      <c r="UNZ77" s="235"/>
      <c r="UOA77" s="283"/>
      <c r="UOB77" s="283"/>
      <c r="UOC77" s="208"/>
      <c r="UOE77" s="235"/>
      <c r="UOF77" s="235"/>
      <c r="UOG77" s="235"/>
      <c r="UOH77" s="235"/>
      <c r="UOI77" s="235"/>
      <c r="UOJ77" s="235"/>
      <c r="UOK77" s="235"/>
      <c r="UOL77" s="283"/>
      <c r="UOM77" s="283"/>
      <c r="UON77" s="208"/>
      <c r="UOP77" s="235"/>
      <c r="UOQ77" s="235"/>
      <c r="UOR77" s="235"/>
      <c r="UOS77" s="235"/>
      <c r="UOT77" s="235"/>
      <c r="UOU77" s="235"/>
      <c r="UOV77" s="235"/>
      <c r="UOW77" s="283"/>
      <c r="UOX77" s="283"/>
      <c r="UOY77" s="208"/>
      <c r="UPA77" s="235"/>
      <c r="UPB77" s="235"/>
      <c r="UPC77" s="235"/>
      <c r="UPD77" s="235"/>
      <c r="UPE77" s="235"/>
      <c r="UPF77" s="235"/>
      <c r="UPG77" s="235"/>
      <c r="UPH77" s="283"/>
      <c r="UPI77" s="283"/>
      <c r="UPJ77" s="208"/>
      <c r="UPL77" s="235"/>
      <c r="UPM77" s="235"/>
      <c r="UPN77" s="235"/>
      <c r="UPO77" s="235"/>
      <c r="UPP77" s="235"/>
      <c r="UPQ77" s="235"/>
      <c r="UPR77" s="235"/>
      <c r="UPS77" s="283"/>
      <c r="UPT77" s="283"/>
      <c r="UPU77" s="208"/>
      <c r="UPW77" s="235"/>
      <c r="UPX77" s="235"/>
      <c r="UPY77" s="235"/>
      <c r="UPZ77" s="235"/>
      <c r="UQA77" s="235"/>
      <c r="UQB77" s="235"/>
      <c r="UQC77" s="235"/>
      <c r="UQD77" s="283"/>
      <c r="UQE77" s="283"/>
      <c r="UQF77" s="208"/>
      <c r="UQH77" s="235"/>
      <c r="UQI77" s="235"/>
      <c r="UQJ77" s="235"/>
      <c r="UQK77" s="235"/>
      <c r="UQL77" s="235"/>
      <c r="UQM77" s="235"/>
      <c r="UQN77" s="235"/>
      <c r="UQO77" s="283"/>
      <c r="UQP77" s="283"/>
      <c r="UQQ77" s="208"/>
      <c r="UQS77" s="235"/>
      <c r="UQT77" s="235"/>
      <c r="UQU77" s="235"/>
      <c r="UQV77" s="235"/>
      <c r="UQW77" s="235"/>
      <c r="UQX77" s="235"/>
      <c r="UQY77" s="235"/>
      <c r="UQZ77" s="283"/>
      <c r="URA77" s="283"/>
      <c r="URB77" s="208"/>
      <c r="URD77" s="235"/>
      <c r="URE77" s="235"/>
      <c r="URF77" s="235"/>
      <c r="URG77" s="235"/>
      <c r="URH77" s="235"/>
      <c r="URI77" s="235"/>
      <c r="URJ77" s="235"/>
      <c r="URK77" s="283"/>
      <c r="URL77" s="283"/>
      <c r="URM77" s="208"/>
      <c r="URO77" s="235"/>
      <c r="URP77" s="235"/>
      <c r="URQ77" s="235"/>
      <c r="URR77" s="235"/>
      <c r="URS77" s="235"/>
      <c r="URT77" s="235"/>
      <c r="URU77" s="235"/>
      <c r="URV77" s="283"/>
      <c r="URW77" s="283"/>
      <c r="URX77" s="208"/>
      <c r="URZ77" s="235"/>
      <c r="USA77" s="235"/>
      <c r="USB77" s="235"/>
      <c r="USC77" s="235"/>
      <c r="USD77" s="235"/>
      <c r="USE77" s="235"/>
      <c r="USF77" s="235"/>
      <c r="USG77" s="283"/>
      <c r="USH77" s="283"/>
      <c r="USI77" s="208"/>
      <c r="USK77" s="235"/>
      <c r="USL77" s="235"/>
      <c r="USM77" s="235"/>
      <c r="USN77" s="235"/>
      <c r="USO77" s="235"/>
      <c r="USP77" s="235"/>
      <c r="USQ77" s="235"/>
      <c r="USR77" s="283"/>
      <c r="USS77" s="283"/>
      <c r="UST77" s="208"/>
      <c r="USV77" s="235"/>
      <c r="USW77" s="235"/>
      <c r="USX77" s="235"/>
      <c r="USY77" s="235"/>
      <c r="USZ77" s="235"/>
      <c r="UTA77" s="235"/>
      <c r="UTB77" s="235"/>
      <c r="UTC77" s="283"/>
      <c r="UTD77" s="283"/>
      <c r="UTE77" s="208"/>
      <c r="UTG77" s="235"/>
      <c r="UTH77" s="235"/>
      <c r="UTI77" s="235"/>
      <c r="UTJ77" s="235"/>
      <c r="UTK77" s="235"/>
      <c r="UTL77" s="235"/>
      <c r="UTM77" s="235"/>
      <c r="UTN77" s="283"/>
      <c r="UTO77" s="283"/>
      <c r="UTP77" s="208"/>
      <c r="UTR77" s="235"/>
      <c r="UTS77" s="235"/>
      <c r="UTT77" s="235"/>
      <c r="UTU77" s="235"/>
      <c r="UTV77" s="235"/>
      <c r="UTW77" s="235"/>
      <c r="UTX77" s="235"/>
      <c r="UTY77" s="283"/>
      <c r="UTZ77" s="283"/>
      <c r="UUA77" s="208"/>
      <c r="UUC77" s="235"/>
      <c r="UUD77" s="235"/>
      <c r="UUE77" s="235"/>
      <c r="UUF77" s="235"/>
      <c r="UUG77" s="235"/>
      <c r="UUH77" s="235"/>
      <c r="UUI77" s="235"/>
      <c r="UUJ77" s="283"/>
      <c r="UUK77" s="283"/>
      <c r="UUL77" s="208"/>
      <c r="UUN77" s="235"/>
      <c r="UUO77" s="235"/>
      <c r="UUP77" s="235"/>
      <c r="UUQ77" s="235"/>
      <c r="UUR77" s="235"/>
      <c r="UUS77" s="235"/>
      <c r="UUT77" s="235"/>
      <c r="UUU77" s="283"/>
      <c r="UUV77" s="283"/>
      <c r="UUW77" s="208"/>
      <c r="UUY77" s="235"/>
      <c r="UUZ77" s="235"/>
      <c r="UVA77" s="235"/>
      <c r="UVB77" s="235"/>
      <c r="UVC77" s="235"/>
      <c r="UVD77" s="235"/>
      <c r="UVE77" s="235"/>
      <c r="UVF77" s="283"/>
      <c r="UVG77" s="283"/>
      <c r="UVH77" s="208"/>
      <c r="UVJ77" s="235"/>
      <c r="UVK77" s="235"/>
      <c r="UVL77" s="235"/>
      <c r="UVM77" s="235"/>
      <c r="UVN77" s="235"/>
      <c r="UVO77" s="235"/>
      <c r="UVP77" s="235"/>
      <c r="UVQ77" s="283"/>
      <c r="UVR77" s="283"/>
      <c r="UVS77" s="208"/>
      <c r="UVU77" s="235"/>
      <c r="UVV77" s="235"/>
      <c r="UVW77" s="235"/>
      <c r="UVX77" s="235"/>
      <c r="UVY77" s="235"/>
      <c r="UVZ77" s="235"/>
      <c r="UWA77" s="235"/>
      <c r="UWB77" s="283"/>
      <c r="UWC77" s="283"/>
      <c r="UWD77" s="208"/>
      <c r="UWF77" s="235"/>
      <c r="UWG77" s="235"/>
      <c r="UWH77" s="235"/>
      <c r="UWI77" s="235"/>
      <c r="UWJ77" s="235"/>
      <c r="UWK77" s="235"/>
      <c r="UWL77" s="235"/>
      <c r="UWM77" s="283"/>
      <c r="UWN77" s="283"/>
      <c r="UWO77" s="208"/>
      <c r="UWQ77" s="235"/>
      <c r="UWR77" s="235"/>
      <c r="UWS77" s="235"/>
      <c r="UWT77" s="235"/>
      <c r="UWU77" s="235"/>
      <c r="UWV77" s="235"/>
      <c r="UWW77" s="235"/>
      <c r="UWX77" s="283"/>
      <c r="UWY77" s="283"/>
      <c r="UWZ77" s="208"/>
      <c r="UXB77" s="235"/>
      <c r="UXC77" s="235"/>
      <c r="UXD77" s="235"/>
      <c r="UXE77" s="235"/>
      <c r="UXF77" s="235"/>
      <c r="UXG77" s="235"/>
      <c r="UXH77" s="235"/>
      <c r="UXI77" s="283"/>
      <c r="UXJ77" s="283"/>
      <c r="UXK77" s="208"/>
      <c r="UXM77" s="235"/>
      <c r="UXN77" s="235"/>
      <c r="UXO77" s="235"/>
      <c r="UXP77" s="235"/>
      <c r="UXQ77" s="235"/>
      <c r="UXR77" s="235"/>
      <c r="UXS77" s="235"/>
      <c r="UXT77" s="283"/>
      <c r="UXU77" s="283"/>
      <c r="UXV77" s="208"/>
      <c r="UXX77" s="235"/>
      <c r="UXY77" s="235"/>
      <c r="UXZ77" s="235"/>
      <c r="UYA77" s="235"/>
      <c r="UYB77" s="235"/>
      <c r="UYC77" s="235"/>
      <c r="UYD77" s="235"/>
      <c r="UYE77" s="283"/>
      <c r="UYF77" s="283"/>
      <c r="UYG77" s="208"/>
      <c r="UYI77" s="235"/>
      <c r="UYJ77" s="235"/>
      <c r="UYK77" s="235"/>
      <c r="UYL77" s="235"/>
      <c r="UYM77" s="235"/>
      <c r="UYN77" s="235"/>
      <c r="UYO77" s="235"/>
      <c r="UYP77" s="283"/>
      <c r="UYQ77" s="283"/>
      <c r="UYR77" s="208"/>
      <c r="UYT77" s="235"/>
      <c r="UYU77" s="235"/>
      <c r="UYV77" s="235"/>
      <c r="UYW77" s="235"/>
      <c r="UYX77" s="235"/>
      <c r="UYY77" s="235"/>
      <c r="UYZ77" s="235"/>
      <c r="UZA77" s="283"/>
      <c r="UZB77" s="283"/>
      <c r="UZC77" s="208"/>
      <c r="UZE77" s="235"/>
      <c r="UZF77" s="235"/>
      <c r="UZG77" s="235"/>
      <c r="UZH77" s="235"/>
      <c r="UZI77" s="235"/>
      <c r="UZJ77" s="235"/>
      <c r="UZK77" s="235"/>
      <c r="UZL77" s="283"/>
      <c r="UZM77" s="283"/>
      <c r="UZN77" s="208"/>
      <c r="UZP77" s="235"/>
      <c r="UZQ77" s="235"/>
      <c r="UZR77" s="235"/>
      <c r="UZS77" s="235"/>
      <c r="UZT77" s="235"/>
      <c r="UZU77" s="235"/>
      <c r="UZV77" s="235"/>
      <c r="UZW77" s="283"/>
      <c r="UZX77" s="283"/>
      <c r="UZY77" s="208"/>
      <c r="VAA77" s="235"/>
      <c r="VAB77" s="235"/>
      <c r="VAC77" s="235"/>
      <c r="VAD77" s="235"/>
      <c r="VAE77" s="235"/>
      <c r="VAF77" s="235"/>
      <c r="VAG77" s="235"/>
      <c r="VAH77" s="283"/>
      <c r="VAI77" s="283"/>
      <c r="VAJ77" s="208"/>
      <c r="VAL77" s="235"/>
      <c r="VAM77" s="235"/>
      <c r="VAN77" s="235"/>
      <c r="VAO77" s="235"/>
      <c r="VAP77" s="235"/>
      <c r="VAQ77" s="235"/>
      <c r="VAR77" s="235"/>
      <c r="VAS77" s="283"/>
      <c r="VAT77" s="283"/>
      <c r="VAU77" s="208"/>
      <c r="VAW77" s="235"/>
      <c r="VAX77" s="235"/>
      <c r="VAY77" s="235"/>
      <c r="VAZ77" s="235"/>
      <c r="VBA77" s="235"/>
      <c r="VBB77" s="235"/>
      <c r="VBC77" s="235"/>
      <c r="VBD77" s="283"/>
      <c r="VBE77" s="283"/>
      <c r="VBF77" s="208"/>
      <c r="VBH77" s="235"/>
      <c r="VBI77" s="235"/>
      <c r="VBJ77" s="235"/>
      <c r="VBK77" s="235"/>
      <c r="VBL77" s="235"/>
      <c r="VBM77" s="235"/>
      <c r="VBN77" s="235"/>
      <c r="VBO77" s="283"/>
      <c r="VBP77" s="283"/>
      <c r="VBQ77" s="208"/>
      <c r="VBS77" s="235"/>
      <c r="VBT77" s="235"/>
      <c r="VBU77" s="235"/>
      <c r="VBV77" s="235"/>
      <c r="VBW77" s="235"/>
      <c r="VBX77" s="235"/>
      <c r="VBY77" s="235"/>
      <c r="VBZ77" s="283"/>
      <c r="VCA77" s="283"/>
      <c r="VCB77" s="208"/>
      <c r="VCD77" s="235"/>
      <c r="VCE77" s="235"/>
      <c r="VCF77" s="235"/>
      <c r="VCG77" s="235"/>
      <c r="VCH77" s="235"/>
      <c r="VCI77" s="235"/>
      <c r="VCJ77" s="235"/>
      <c r="VCK77" s="283"/>
      <c r="VCL77" s="283"/>
      <c r="VCM77" s="208"/>
      <c r="VCO77" s="235"/>
      <c r="VCP77" s="235"/>
      <c r="VCQ77" s="235"/>
      <c r="VCR77" s="235"/>
      <c r="VCS77" s="235"/>
      <c r="VCT77" s="235"/>
      <c r="VCU77" s="235"/>
      <c r="VCV77" s="283"/>
      <c r="VCW77" s="283"/>
      <c r="VCX77" s="208"/>
      <c r="VCZ77" s="235"/>
      <c r="VDA77" s="235"/>
      <c r="VDB77" s="235"/>
      <c r="VDC77" s="235"/>
      <c r="VDD77" s="235"/>
      <c r="VDE77" s="235"/>
      <c r="VDF77" s="235"/>
      <c r="VDG77" s="283"/>
      <c r="VDH77" s="283"/>
      <c r="VDI77" s="208"/>
      <c r="VDK77" s="235"/>
      <c r="VDL77" s="235"/>
      <c r="VDM77" s="235"/>
      <c r="VDN77" s="235"/>
      <c r="VDO77" s="235"/>
      <c r="VDP77" s="235"/>
      <c r="VDQ77" s="235"/>
      <c r="VDR77" s="283"/>
      <c r="VDS77" s="283"/>
      <c r="VDT77" s="208"/>
      <c r="VDV77" s="235"/>
      <c r="VDW77" s="235"/>
      <c r="VDX77" s="235"/>
      <c r="VDY77" s="235"/>
      <c r="VDZ77" s="235"/>
      <c r="VEA77" s="235"/>
      <c r="VEB77" s="235"/>
      <c r="VEC77" s="283"/>
      <c r="VED77" s="283"/>
      <c r="VEE77" s="208"/>
      <c r="VEG77" s="235"/>
      <c r="VEH77" s="235"/>
      <c r="VEI77" s="235"/>
      <c r="VEJ77" s="235"/>
      <c r="VEK77" s="235"/>
      <c r="VEL77" s="235"/>
      <c r="VEM77" s="235"/>
      <c r="VEN77" s="283"/>
      <c r="VEO77" s="283"/>
      <c r="VEP77" s="208"/>
      <c r="VER77" s="235"/>
      <c r="VES77" s="235"/>
      <c r="VET77" s="235"/>
      <c r="VEU77" s="235"/>
      <c r="VEV77" s="235"/>
      <c r="VEW77" s="235"/>
      <c r="VEX77" s="235"/>
      <c r="VEY77" s="283"/>
      <c r="VEZ77" s="283"/>
      <c r="VFA77" s="208"/>
      <c r="VFC77" s="235"/>
      <c r="VFD77" s="235"/>
      <c r="VFE77" s="235"/>
      <c r="VFF77" s="235"/>
      <c r="VFG77" s="235"/>
      <c r="VFH77" s="235"/>
      <c r="VFI77" s="235"/>
      <c r="VFJ77" s="283"/>
      <c r="VFK77" s="283"/>
      <c r="VFL77" s="208"/>
      <c r="VFN77" s="235"/>
      <c r="VFO77" s="235"/>
      <c r="VFP77" s="235"/>
      <c r="VFQ77" s="235"/>
      <c r="VFR77" s="235"/>
      <c r="VFS77" s="235"/>
      <c r="VFT77" s="235"/>
      <c r="VFU77" s="283"/>
      <c r="VFV77" s="283"/>
      <c r="VFW77" s="208"/>
      <c r="VFY77" s="235"/>
      <c r="VFZ77" s="235"/>
      <c r="VGA77" s="235"/>
      <c r="VGB77" s="235"/>
      <c r="VGC77" s="235"/>
      <c r="VGD77" s="235"/>
      <c r="VGE77" s="235"/>
      <c r="VGF77" s="283"/>
      <c r="VGG77" s="283"/>
      <c r="VGH77" s="208"/>
      <c r="VGJ77" s="235"/>
      <c r="VGK77" s="235"/>
      <c r="VGL77" s="235"/>
      <c r="VGM77" s="235"/>
      <c r="VGN77" s="235"/>
      <c r="VGO77" s="235"/>
      <c r="VGP77" s="235"/>
      <c r="VGQ77" s="283"/>
      <c r="VGR77" s="283"/>
      <c r="VGS77" s="208"/>
      <c r="VGU77" s="235"/>
      <c r="VGV77" s="235"/>
      <c r="VGW77" s="235"/>
      <c r="VGX77" s="235"/>
      <c r="VGY77" s="235"/>
      <c r="VGZ77" s="235"/>
      <c r="VHA77" s="235"/>
      <c r="VHB77" s="283"/>
      <c r="VHC77" s="283"/>
      <c r="VHD77" s="208"/>
      <c r="VHF77" s="235"/>
      <c r="VHG77" s="235"/>
      <c r="VHH77" s="235"/>
      <c r="VHI77" s="235"/>
      <c r="VHJ77" s="235"/>
      <c r="VHK77" s="235"/>
      <c r="VHL77" s="235"/>
      <c r="VHM77" s="283"/>
      <c r="VHN77" s="283"/>
      <c r="VHO77" s="208"/>
      <c r="VHQ77" s="235"/>
      <c r="VHR77" s="235"/>
      <c r="VHS77" s="235"/>
      <c r="VHT77" s="235"/>
      <c r="VHU77" s="235"/>
      <c r="VHV77" s="235"/>
      <c r="VHW77" s="235"/>
      <c r="VHX77" s="283"/>
      <c r="VHY77" s="283"/>
      <c r="VHZ77" s="208"/>
      <c r="VIB77" s="235"/>
      <c r="VIC77" s="235"/>
      <c r="VID77" s="235"/>
      <c r="VIE77" s="235"/>
      <c r="VIF77" s="235"/>
      <c r="VIG77" s="235"/>
      <c r="VIH77" s="235"/>
      <c r="VII77" s="283"/>
      <c r="VIJ77" s="283"/>
      <c r="VIK77" s="208"/>
      <c r="VIM77" s="235"/>
      <c r="VIN77" s="235"/>
      <c r="VIO77" s="235"/>
      <c r="VIP77" s="235"/>
      <c r="VIQ77" s="235"/>
      <c r="VIR77" s="235"/>
      <c r="VIS77" s="235"/>
      <c r="VIT77" s="283"/>
      <c r="VIU77" s="283"/>
      <c r="VIV77" s="208"/>
      <c r="VIX77" s="235"/>
      <c r="VIY77" s="235"/>
      <c r="VIZ77" s="235"/>
      <c r="VJA77" s="235"/>
      <c r="VJB77" s="235"/>
      <c r="VJC77" s="235"/>
      <c r="VJD77" s="235"/>
      <c r="VJE77" s="283"/>
      <c r="VJF77" s="283"/>
      <c r="VJG77" s="208"/>
      <c r="VJI77" s="235"/>
      <c r="VJJ77" s="235"/>
      <c r="VJK77" s="235"/>
      <c r="VJL77" s="235"/>
      <c r="VJM77" s="235"/>
      <c r="VJN77" s="235"/>
      <c r="VJO77" s="235"/>
      <c r="VJP77" s="283"/>
      <c r="VJQ77" s="283"/>
      <c r="VJR77" s="208"/>
      <c r="VJT77" s="235"/>
      <c r="VJU77" s="235"/>
      <c r="VJV77" s="235"/>
      <c r="VJW77" s="235"/>
      <c r="VJX77" s="235"/>
      <c r="VJY77" s="235"/>
      <c r="VJZ77" s="235"/>
      <c r="VKA77" s="283"/>
      <c r="VKB77" s="283"/>
      <c r="VKC77" s="208"/>
      <c r="VKE77" s="235"/>
      <c r="VKF77" s="235"/>
      <c r="VKG77" s="235"/>
      <c r="VKH77" s="235"/>
      <c r="VKI77" s="235"/>
      <c r="VKJ77" s="235"/>
      <c r="VKK77" s="235"/>
      <c r="VKL77" s="283"/>
      <c r="VKM77" s="283"/>
      <c r="VKN77" s="208"/>
      <c r="VKP77" s="235"/>
      <c r="VKQ77" s="235"/>
      <c r="VKR77" s="235"/>
      <c r="VKS77" s="235"/>
      <c r="VKT77" s="235"/>
      <c r="VKU77" s="235"/>
      <c r="VKV77" s="235"/>
      <c r="VKW77" s="283"/>
      <c r="VKX77" s="283"/>
      <c r="VKY77" s="208"/>
      <c r="VLA77" s="235"/>
      <c r="VLB77" s="235"/>
      <c r="VLC77" s="235"/>
      <c r="VLD77" s="235"/>
      <c r="VLE77" s="235"/>
      <c r="VLF77" s="235"/>
      <c r="VLG77" s="235"/>
      <c r="VLH77" s="283"/>
      <c r="VLI77" s="283"/>
      <c r="VLJ77" s="208"/>
      <c r="VLL77" s="235"/>
      <c r="VLM77" s="235"/>
      <c r="VLN77" s="235"/>
      <c r="VLO77" s="235"/>
      <c r="VLP77" s="235"/>
      <c r="VLQ77" s="235"/>
      <c r="VLR77" s="235"/>
      <c r="VLS77" s="283"/>
      <c r="VLT77" s="283"/>
      <c r="VLU77" s="208"/>
      <c r="VLW77" s="235"/>
      <c r="VLX77" s="235"/>
      <c r="VLY77" s="235"/>
      <c r="VLZ77" s="235"/>
      <c r="VMA77" s="235"/>
      <c r="VMB77" s="235"/>
      <c r="VMC77" s="235"/>
      <c r="VMD77" s="283"/>
      <c r="VME77" s="283"/>
      <c r="VMF77" s="208"/>
      <c r="VMH77" s="235"/>
      <c r="VMI77" s="235"/>
      <c r="VMJ77" s="235"/>
      <c r="VMK77" s="235"/>
      <c r="VML77" s="235"/>
      <c r="VMM77" s="235"/>
      <c r="VMN77" s="235"/>
      <c r="VMO77" s="283"/>
      <c r="VMP77" s="283"/>
      <c r="VMQ77" s="208"/>
      <c r="VMS77" s="235"/>
      <c r="VMT77" s="235"/>
      <c r="VMU77" s="235"/>
      <c r="VMV77" s="235"/>
      <c r="VMW77" s="235"/>
      <c r="VMX77" s="235"/>
      <c r="VMY77" s="235"/>
      <c r="VMZ77" s="283"/>
      <c r="VNA77" s="283"/>
      <c r="VNB77" s="208"/>
      <c r="VND77" s="235"/>
      <c r="VNE77" s="235"/>
      <c r="VNF77" s="235"/>
      <c r="VNG77" s="235"/>
      <c r="VNH77" s="235"/>
      <c r="VNI77" s="235"/>
      <c r="VNJ77" s="235"/>
      <c r="VNK77" s="283"/>
      <c r="VNL77" s="283"/>
      <c r="VNM77" s="208"/>
      <c r="VNO77" s="235"/>
      <c r="VNP77" s="235"/>
      <c r="VNQ77" s="235"/>
      <c r="VNR77" s="235"/>
      <c r="VNS77" s="235"/>
      <c r="VNT77" s="235"/>
      <c r="VNU77" s="235"/>
      <c r="VNV77" s="283"/>
      <c r="VNW77" s="283"/>
      <c r="VNX77" s="208"/>
      <c r="VNZ77" s="235"/>
      <c r="VOA77" s="235"/>
      <c r="VOB77" s="235"/>
      <c r="VOC77" s="235"/>
      <c r="VOD77" s="235"/>
      <c r="VOE77" s="235"/>
      <c r="VOF77" s="235"/>
      <c r="VOG77" s="283"/>
      <c r="VOH77" s="283"/>
      <c r="VOI77" s="208"/>
      <c r="VOK77" s="235"/>
      <c r="VOL77" s="235"/>
      <c r="VOM77" s="235"/>
      <c r="VON77" s="235"/>
      <c r="VOO77" s="235"/>
      <c r="VOP77" s="235"/>
      <c r="VOQ77" s="235"/>
      <c r="VOR77" s="283"/>
      <c r="VOS77" s="283"/>
      <c r="VOT77" s="208"/>
      <c r="VOV77" s="235"/>
      <c r="VOW77" s="235"/>
      <c r="VOX77" s="235"/>
      <c r="VOY77" s="235"/>
      <c r="VOZ77" s="235"/>
      <c r="VPA77" s="235"/>
      <c r="VPB77" s="235"/>
      <c r="VPC77" s="283"/>
      <c r="VPD77" s="283"/>
      <c r="VPE77" s="208"/>
      <c r="VPG77" s="235"/>
      <c r="VPH77" s="235"/>
      <c r="VPI77" s="235"/>
      <c r="VPJ77" s="235"/>
      <c r="VPK77" s="235"/>
      <c r="VPL77" s="235"/>
      <c r="VPM77" s="235"/>
      <c r="VPN77" s="283"/>
      <c r="VPO77" s="283"/>
      <c r="VPP77" s="208"/>
      <c r="VPR77" s="235"/>
      <c r="VPS77" s="235"/>
      <c r="VPT77" s="235"/>
      <c r="VPU77" s="235"/>
      <c r="VPV77" s="235"/>
      <c r="VPW77" s="235"/>
      <c r="VPX77" s="235"/>
      <c r="VPY77" s="283"/>
      <c r="VPZ77" s="283"/>
      <c r="VQA77" s="208"/>
      <c r="VQC77" s="235"/>
      <c r="VQD77" s="235"/>
      <c r="VQE77" s="235"/>
      <c r="VQF77" s="235"/>
      <c r="VQG77" s="235"/>
      <c r="VQH77" s="235"/>
      <c r="VQI77" s="235"/>
      <c r="VQJ77" s="283"/>
      <c r="VQK77" s="283"/>
      <c r="VQL77" s="208"/>
      <c r="VQN77" s="235"/>
      <c r="VQO77" s="235"/>
      <c r="VQP77" s="235"/>
      <c r="VQQ77" s="235"/>
      <c r="VQR77" s="235"/>
      <c r="VQS77" s="235"/>
      <c r="VQT77" s="235"/>
      <c r="VQU77" s="283"/>
      <c r="VQV77" s="283"/>
      <c r="VQW77" s="208"/>
      <c r="VQY77" s="235"/>
      <c r="VQZ77" s="235"/>
      <c r="VRA77" s="235"/>
      <c r="VRB77" s="235"/>
      <c r="VRC77" s="235"/>
      <c r="VRD77" s="235"/>
      <c r="VRE77" s="235"/>
      <c r="VRF77" s="283"/>
      <c r="VRG77" s="283"/>
      <c r="VRH77" s="208"/>
      <c r="VRJ77" s="235"/>
      <c r="VRK77" s="235"/>
      <c r="VRL77" s="235"/>
      <c r="VRM77" s="235"/>
      <c r="VRN77" s="235"/>
      <c r="VRO77" s="235"/>
      <c r="VRP77" s="235"/>
      <c r="VRQ77" s="283"/>
      <c r="VRR77" s="283"/>
      <c r="VRS77" s="208"/>
      <c r="VRU77" s="235"/>
      <c r="VRV77" s="235"/>
      <c r="VRW77" s="235"/>
      <c r="VRX77" s="235"/>
      <c r="VRY77" s="235"/>
      <c r="VRZ77" s="235"/>
      <c r="VSA77" s="235"/>
      <c r="VSB77" s="283"/>
      <c r="VSC77" s="283"/>
      <c r="VSD77" s="208"/>
      <c r="VSF77" s="235"/>
      <c r="VSG77" s="235"/>
      <c r="VSH77" s="235"/>
      <c r="VSI77" s="235"/>
      <c r="VSJ77" s="235"/>
      <c r="VSK77" s="235"/>
      <c r="VSL77" s="235"/>
      <c r="VSM77" s="283"/>
      <c r="VSN77" s="283"/>
      <c r="VSO77" s="208"/>
      <c r="VSQ77" s="235"/>
      <c r="VSR77" s="235"/>
      <c r="VSS77" s="235"/>
      <c r="VST77" s="235"/>
      <c r="VSU77" s="235"/>
      <c r="VSV77" s="235"/>
      <c r="VSW77" s="235"/>
      <c r="VSX77" s="283"/>
      <c r="VSY77" s="283"/>
      <c r="VSZ77" s="208"/>
      <c r="VTB77" s="235"/>
      <c r="VTC77" s="235"/>
      <c r="VTD77" s="235"/>
      <c r="VTE77" s="235"/>
      <c r="VTF77" s="235"/>
      <c r="VTG77" s="235"/>
      <c r="VTH77" s="235"/>
      <c r="VTI77" s="283"/>
      <c r="VTJ77" s="283"/>
      <c r="VTK77" s="208"/>
      <c r="VTM77" s="235"/>
      <c r="VTN77" s="235"/>
      <c r="VTO77" s="235"/>
      <c r="VTP77" s="235"/>
      <c r="VTQ77" s="235"/>
      <c r="VTR77" s="235"/>
      <c r="VTS77" s="235"/>
      <c r="VTT77" s="283"/>
      <c r="VTU77" s="283"/>
      <c r="VTV77" s="208"/>
      <c r="VTX77" s="235"/>
      <c r="VTY77" s="235"/>
      <c r="VTZ77" s="235"/>
      <c r="VUA77" s="235"/>
      <c r="VUB77" s="235"/>
      <c r="VUC77" s="235"/>
      <c r="VUD77" s="235"/>
      <c r="VUE77" s="283"/>
      <c r="VUF77" s="283"/>
      <c r="VUG77" s="208"/>
      <c r="VUI77" s="235"/>
      <c r="VUJ77" s="235"/>
      <c r="VUK77" s="235"/>
      <c r="VUL77" s="235"/>
      <c r="VUM77" s="235"/>
      <c r="VUN77" s="235"/>
      <c r="VUO77" s="235"/>
      <c r="VUP77" s="283"/>
      <c r="VUQ77" s="283"/>
      <c r="VUR77" s="208"/>
      <c r="VUT77" s="235"/>
      <c r="VUU77" s="235"/>
      <c r="VUV77" s="235"/>
      <c r="VUW77" s="235"/>
      <c r="VUX77" s="235"/>
      <c r="VUY77" s="235"/>
      <c r="VUZ77" s="235"/>
      <c r="VVA77" s="283"/>
      <c r="VVB77" s="283"/>
      <c r="VVC77" s="208"/>
      <c r="VVE77" s="235"/>
      <c r="VVF77" s="235"/>
      <c r="VVG77" s="235"/>
      <c r="VVH77" s="235"/>
      <c r="VVI77" s="235"/>
      <c r="VVJ77" s="235"/>
      <c r="VVK77" s="235"/>
      <c r="VVL77" s="283"/>
      <c r="VVM77" s="283"/>
      <c r="VVN77" s="208"/>
      <c r="VVP77" s="235"/>
      <c r="VVQ77" s="235"/>
      <c r="VVR77" s="235"/>
      <c r="VVS77" s="235"/>
      <c r="VVT77" s="235"/>
      <c r="VVU77" s="235"/>
      <c r="VVV77" s="235"/>
      <c r="VVW77" s="283"/>
      <c r="VVX77" s="283"/>
      <c r="VVY77" s="208"/>
      <c r="VWA77" s="235"/>
      <c r="VWB77" s="235"/>
      <c r="VWC77" s="235"/>
      <c r="VWD77" s="235"/>
      <c r="VWE77" s="235"/>
      <c r="VWF77" s="235"/>
      <c r="VWG77" s="235"/>
      <c r="VWH77" s="283"/>
      <c r="VWI77" s="283"/>
      <c r="VWJ77" s="208"/>
      <c r="VWL77" s="235"/>
      <c r="VWM77" s="235"/>
      <c r="VWN77" s="235"/>
      <c r="VWO77" s="235"/>
      <c r="VWP77" s="235"/>
      <c r="VWQ77" s="235"/>
      <c r="VWR77" s="235"/>
      <c r="VWS77" s="283"/>
      <c r="VWT77" s="283"/>
      <c r="VWU77" s="208"/>
      <c r="VWW77" s="235"/>
      <c r="VWX77" s="235"/>
      <c r="VWY77" s="235"/>
      <c r="VWZ77" s="235"/>
      <c r="VXA77" s="235"/>
      <c r="VXB77" s="235"/>
      <c r="VXC77" s="235"/>
      <c r="VXD77" s="283"/>
      <c r="VXE77" s="283"/>
      <c r="VXF77" s="208"/>
      <c r="VXH77" s="235"/>
      <c r="VXI77" s="235"/>
      <c r="VXJ77" s="235"/>
      <c r="VXK77" s="235"/>
      <c r="VXL77" s="235"/>
      <c r="VXM77" s="235"/>
      <c r="VXN77" s="235"/>
      <c r="VXO77" s="283"/>
      <c r="VXP77" s="283"/>
      <c r="VXQ77" s="208"/>
      <c r="VXS77" s="235"/>
      <c r="VXT77" s="235"/>
      <c r="VXU77" s="235"/>
      <c r="VXV77" s="235"/>
      <c r="VXW77" s="235"/>
      <c r="VXX77" s="235"/>
      <c r="VXY77" s="235"/>
      <c r="VXZ77" s="283"/>
      <c r="VYA77" s="283"/>
      <c r="VYB77" s="208"/>
      <c r="VYD77" s="235"/>
      <c r="VYE77" s="235"/>
      <c r="VYF77" s="235"/>
      <c r="VYG77" s="235"/>
      <c r="VYH77" s="235"/>
      <c r="VYI77" s="235"/>
      <c r="VYJ77" s="235"/>
      <c r="VYK77" s="283"/>
      <c r="VYL77" s="283"/>
      <c r="VYM77" s="208"/>
      <c r="VYO77" s="235"/>
      <c r="VYP77" s="235"/>
      <c r="VYQ77" s="235"/>
      <c r="VYR77" s="235"/>
      <c r="VYS77" s="235"/>
      <c r="VYT77" s="235"/>
      <c r="VYU77" s="235"/>
      <c r="VYV77" s="283"/>
      <c r="VYW77" s="283"/>
      <c r="VYX77" s="208"/>
      <c r="VYZ77" s="235"/>
      <c r="VZA77" s="235"/>
      <c r="VZB77" s="235"/>
      <c r="VZC77" s="235"/>
      <c r="VZD77" s="235"/>
      <c r="VZE77" s="235"/>
      <c r="VZF77" s="235"/>
      <c r="VZG77" s="283"/>
      <c r="VZH77" s="283"/>
      <c r="VZI77" s="208"/>
      <c r="VZK77" s="235"/>
      <c r="VZL77" s="235"/>
      <c r="VZM77" s="235"/>
      <c r="VZN77" s="235"/>
      <c r="VZO77" s="235"/>
      <c r="VZP77" s="235"/>
      <c r="VZQ77" s="235"/>
      <c r="VZR77" s="283"/>
      <c r="VZS77" s="283"/>
      <c r="VZT77" s="208"/>
      <c r="VZV77" s="235"/>
      <c r="VZW77" s="235"/>
      <c r="VZX77" s="235"/>
      <c r="VZY77" s="235"/>
      <c r="VZZ77" s="235"/>
      <c r="WAA77" s="235"/>
      <c r="WAB77" s="235"/>
      <c r="WAC77" s="283"/>
      <c r="WAD77" s="283"/>
      <c r="WAE77" s="208"/>
      <c r="WAG77" s="235"/>
      <c r="WAH77" s="235"/>
      <c r="WAI77" s="235"/>
      <c r="WAJ77" s="235"/>
      <c r="WAK77" s="235"/>
      <c r="WAL77" s="235"/>
      <c r="WAM77" s="235"/>
      <c r="WAN77" s="283"/>
      <c r="WAO77" s="283"/>
      <c r="WAP77" s="208"/>
      <c r="WAR77" s="235"/>
      <c r="WAS77" s="235"/>
      <c r="WAT77" s="235"/>
      <c r="WAU77" s="235"/>
      <c r="WAV77" s="235"/>
      <c r="WAW77" s="235"/>
      <c r="WAX77" s="235"/>
      <c r="WAY77" s="283"/>
      <c r="WAZ77" s="283"/>
      <c r="WBA77" s="208"/>
      <c r="WBC77" s="235"/>
      <c r="WBD77" s="235"/>
      <c r="WBE77" s="235"/>
      <c r="WBF77" s="235"/>
      <c r="WBG77" s="235"/>
      <c r="WBH77" s="235"/>
      <c r="WBI77" s="235"/>
      <c r="WBJ77" s="283"/>
      <c r="WBK77" s="283"/>
      <c r="WBL77" s="208"/>
      <c r="WBN77" s="235"/>
      <c r="WBO77" s="235"/>
      <c r="WBP77" s="235"/>
      <c r="WBQ77" s="235"/>
      <c r="WBR77" s="235"/>
      <c r="WBS77" s="235"/>
      <c r="WBT77" s="235"/>
      <c r="WBU77" s="283"/>
      <c r="WBV77" s="283"/>
      <c r="WBW77" s="208"/>
      <c r="WBY77" s="235"/>
      <c r="WBZ77" s="235"/>
      <c r="WCA77" s="235"/>
      <c r="WCB77" s="235"/>
      <c r="WCC77" s="235"/>
      <c r="WCD77" s="235"/>
      <c r="WCE77" s="235"/>
      <c r="WCF77" s="283"/>
      <c r="WCG77" s="283"/>
      <c r="WCH77" s="208"/>
      <c r="WCJ77" s="235"/>
      <c r="WCK77" s="235"/>
      <c r="WCL77" s="235"/>
      <c r="WCM77" s="235"/>
      <c r="WCN77" s="235"/>
      <c r="WCO77" s="235"/>
      <c r="WCP77" s="235"/>
      <c r="WCQ77" s="283"/>
      <c r="WCR77" s="283"/>
      <c r="WCS77" s="208"/>
      <c r="WCU77" s="235"/>
      <c r="WCV77" s="235"/>
      <c r="WCW77" s="235"/>
      <c r="WCX77" s="235"/>
      <c r="WCY77" s="235"/>
      <c r="WCZ77" s="235"/>
      <c r="WDA77" s="235"/>
      <c r="WDB77" s="283"/>
      <c r="WDC77" s="283"/>
      <c r="WDD77" s="208"/>
      <c r="WDF77" s="235"/>
      <c r="WDG77" s="235"/>
      <c r="WDH77" s="235"/>
      <c r="WDI77" s="235"/>
      <c r="WDJ77" s="235"/>
      <c r="WDK77" s="235"/>
      <c r="WDL77" s="235"/>
      <c r="WDM77" s="283"/>
      <c r="WDN77" s="283"/>
      <c r="WDO77" s="208"/>
      <c r="WDQ77" s="235"/>
      <c r="WDR77" s="235"/>
      <c r="WDS77" s="235"/>
      <c r="WDT77" s="235"/>
      <c r="WDU77" s="235"/>
      <c r="WDV77" s="235"/>
      <c r="WDW77" s="235"/>
      <c r="WDX77" s="283"/>
      <c r="WDY77" s="283"/>
      <c r="WDZ77" s="208"/>
      <c r="WEB77" s="235"/>
      <c r="WEC77" s="235"/>
      <c r="WED77" s="235"/>
      <c r="WEE77" s="235"/>
      <c r="WEF77" s="235"/>
      <c r="WEG77" s="235"/>
      <c r="WEH77" s="235"/>
      <c r="WEI77" s="283"/>
      <c r="WEJ77" s="283"/>
      <c r="WEK77" s="208"/>
      <c r="WEM77" s="235"/>
      <c r="WEN77" s="235"/>
      <c r="WEO77" s="235"/>
      <c r="WEP77" s="235"/>
      <c r="WEQ77" s="235"/>
      <c r="WER77" s="235"/>
      <c r="WES77" s="235"/>
      <c r="WET77" s="283"/>
      <c r="WEU77" s="283"/>
      <c r="WEV77" s="208"/>
      <c r="WEX77" s="235"/>
      <c r="WEY77" s="235"/>
      <c r="WEZ77" s="235"/>
      <c r="WFA77" s="235"/>
      <c r="WFB77" s="235"/>
      <c r="WFC77" s="235"/>
      <c r="WFD77" s="235"/>
      <c r="WFE77" s="283"/>
      <c r="WFF77" s="283"/>
      <c r="WFG77" s="208"/>
      <c r="WFI77" s="235"/>
      <c r="WFJ77" s="235"/>
      <c r="WFK77" s="235"/>
      <c r="WFL77" s="235"/>
      <c r="WFM77" s="235"/>
      <c r="WFN77" s="235"/>
      <c r="WFO77" s="235"/>
      <c r="WFP77" s="283"/>
      <c r="WFQ77" s="283"/>
      <c r="WFR77" s="208"/>
      <c r="WFT77" s="235"/>
      <c r="WFU77" s="235"/>
      <c r="WFV77" s="235"/>
      <c r="WFW77" s="235"/>
      <c r="WFX77" s="235"/>
      <c r="WFY77" s="235"/>
      <c r="WFZ77" s="235"/>
      <c r="WGA77" s="283"/>
      <c r="WGB77" s="283"/>
      <c r="WGC77" s="208"/>
      <c r="WGE77" s="235"/>
      <c r="WGF77" s="235"/>
      <c r="WGG77" s="235"/>
      <c r="WGH77" s="235"/>
      <c r="WGI77" s="235"/>
      <c r="WGJ77" s="235"/>
      <c r="WGK77" s="235"/>
      <c r="WGL77" s="283"/>
      <c r="WGM77" s="283"/>
      <c r="WGN77" s="208"/>
      <c r="WGP77" s="235"/>
      <c r="WGQ77" s="235"/>
      <c r="WGR77" s="235"/>
      <c r="WGS77" s="235"/>
      <c r="WGT77" s="235"/>
      <c r="WGU77" s="235"/>
      <c r="WGV77" s="235"/>
      <c r="WGW77" s="283"/>
      <c r="WGX77" s="283"/>
      <c r="WGY77" s="208"/>
      <c r="WHA77" s="235"/>
      <c r="WHB77" s="235"/>
      <c r="WHC77" s="235"/>
      <c r="WHD77" s="235"/>
      <c r="WHE77" s="235"/>
      <c r="WHF77" s="235"/>
      <c r="WHG77" s="235"/>
      <c r="WHH77" s="283"/>
      <c r="WHI77" s="283"/>
      <c r="WHJ77" s="208"/>
      <c r="WHL77" s="235"/>
      <c r="WHM77" s="235"/>
      <c r="WHN77" s="235"/>
      <c r="WHO77" s="235"/>
      <c r="WHP77" s="235"/>
      <c r="WHQ77" s="235"/>
      <c r="WHR77" s="235"/>
      <c r="WHS77" s="283"/>
      <c r="WHT77" s="283"/>
      <c r="WHU77" s="208"/>
      <c r="WHW77" s="235"/>
      <c r="WHX77" s="235"/>
      <c r="WHY77" s="235"/>
      <c r="WHZ77" s="235"/>
      <c r="WIA77" s="235"/>
      <c r="WIB77" s="235"/>
      <c r="WIC77" s="235"/>
      <c r="WID77" s="283"/>
      <c r="WIE77" s="283"/>
      <c r="WIF77" s="208"/>
      <c r="WIH77" s="235"/>
      <c r="WII77" s="235"/>
      <c r="WIJ77" s="235"/>
      <c r="WIK77" s="235"/>
      <c r="WIL77" s="235"/>
      <c r="WIM77" s="235"/>
      <c r="WIN77" s="235"/>
      <c r="WIO77" s="283"/>
      <c r="WIP77" s="283"/>
      <c r="WIQ77" s="208"/>
      <c r="WIS77" s="235"/>
      <c r="WIT77" s="235"/>
      <c r="WIU77" s="235"/>
      <c r="WIV77" s="235"/>
      <c r="WIW77" s="235"/>
      <c r="WIX77" s="235"/>
      <c r="WIY77" s="235"/>
      <c r="WIZ77" s="283"/>
      <c r="WJA77" s="283"/>
      <c r="WJB77" s="208"/>
      <c r="WJD77" s="235"/>
      <c r="WJE77" s="235"/>
      <c r="WJF77" s="235"/>
      <c r="WJG77" s="235"/>
      <c r="WJH77" s="235"/>
      <c r="WJI77" s="235"/>
      <c r="WJJ77" s="235"/>
      <c r="WJK77" s="283"/>
      <c r="WJL77" s="283"/>
      <c r="WJM77" s="208"/>
      <c r="WJO77" s="235"/>
      <c r="WJP77" s="235"/>
      <c r="WJQ77" s="235"/>
      <c r="WJR77" s="235"/>
      <c r="WJS77" s="235"/>
      <c r="WJT77" s="235"/>
      <c r="WJU77" s="235"/>
      <c r="WJV77" s="283"/>
      <c r="WJW77" s="283"/>
      <c r="WJX77" s="208"/>
      <c r="WJZ77" s="235"/>
      <c r="WKA77" s="235"/>
      <c r="WKB77" s="235"/>
      <c r="WKC77" s="235"/>
      <c r="WKD77" s="235"/>
      <c r="WKE77" s="235"/>
      <c r="WKF77" s="235"/>
      <c r="WKG77" s="283"/>
      <c r="WKH77" s="283"/>
      <c r="WKI77" s="208"/>
      <c r="WKK77" s="235"/>
      <c r="WKL77" s="235"/>
      <c r="WKM77" s="235"/>
      <c r="WKN77" s="235"/>
      <c r="WKO77" s="235"/>
      <c r="WKP77" s="235"/>
      <c r="WKQ77" s="235"/>
      <c r="WKR77" s="283"/>
      <c r="WKS77" s="283"/>
      <c r="WKT77" s="208"/>
      <c r="WKV77" s="235"/>
      <c r="WKW77" s="235"/>
      <c r="WKX77" s="235"/>
      <c r="WKY77" s="235"/>
      <c r="WKZ77" s="235"/>
      <c r="WLA77" s="235"/>
      <c r="WLB77" s="235"/>
      <c r="WLC77" s="283"/>
      <c r="WLD77" s="283"/>
      <c r="WLE77" s="208"/>
      <c r="WLG77" s="235"/>
      <c r="WLH77" s="235"/>
      <c r="WLI77" s="235"/>
      <c r="WLJ77" s="235"/>
      <c r="WLK77" s="235"/>
      <c r="WLL77" s="235"/>
      <c r="WLM77" s="235"/>
      <c r="WLN77" s="283"/>
      <c r="WLO77" s="283"/>
      <c r="WLP77" s="208"/>
      <c r="WLR77" s="235"/>
      <c r="WLS77" s="235"/>
      <c r="WLT77" s="235"/>
      <c r="WLU77" s="235"/>
      <c r="WLV77" s="235"/>
      <c r="WLW77" s="235"/>
      <c r="WLX77" s="235"/>
      <c r="WLY77" s="283"/>
      <c r="WLZ77" s="283"/>
      <c r="WMA77" s="208"/>
      <c r="WMC77" s="235"/>
      <c r="WMD77" s="235"/>
      <c r="WME77" s="235"/>
      <c r="WMF77" s="235"/>
      <c r="WMG77" s="235"/>
      <c r="WMH77" s="235"/>
      <c r="WMI77" s="235"/>
      <c r="WMJ77" s="283"/>
      <c r="WMK77" s="283"/>
      <c r="WML77" s="208"/>
      <c r="WMN77" s="235"/>
      <c r="WMO77" s="235"/>
      <c r="WMP77" s="235"/>
      <c r="WMQ77" s="235"/>
      <c r="WMR77" s="235"/>
      <c r="WMS77" s="235"/>
      <c r="WMT77" s="235"/>
      <c r="WMU77" s="283"/>
      <c r="WMV77" s="283"/>
      <c r="WMW77" s="208"/>
      <c r="WMY77" s="235"/>
      <c r="WMZ77" s="235"/>
      <c r="WNA77" s="235"/>
      <c r="WNB77" s="235"/>
      <c r="WNC77" s="235"/>
      <c r="WND77" s="235"/>
      <c r="WNE77" s="235"/>
      <c r="WNF77" s="283"/>
      <c r="WNG77" s="283"/>
      <c r="WNH77" s="208"/>
      <c r="WNJ77" s="235"/>
      <c r="WNK77" s="235"/>
      <c r="WNL77" s="235"/>
      <c r="WNM77" s="235"/>
      <c r="WNN77" s="235"/>
      <c r="WNO77" s="235"/>
      <c r="WNP77" s="235"/>
      <c r="WNQ77" s="283"/>
      <c r="WNR77" s="283"/>
      <c r="WNS77" s="208"/>
      <c r="WNU77" s="235"/>
      <c r="WNV77" s="235"/>
      <c r="WNW77" s="235"/>
      <c r="WNX77" s="235"/>
      <c r="WNY77" s="235"/>
      <c r="WNZ77" s="235"/>
      <c r="WOA77" s="235"/>
      <c r="WOB77" s="283"/>
      <c r="WOC77" s="283"/>
      <c r="WOD77" s="208"/>
      <c r="WOF77" s="235"/>
      <c r="WOG77" s="235"/>
      <c r="WOH77" s="235"/>
      <c r="WOI77" s="235"/>
      <c r="WOJ77" s="235"/>
      <c r="WOK77" s="235"/>
      <c r="WOL77" s="235"/>
      <c r="WOM77" s="283"/>
      <c r="WON77" s="283"/>
      <c r="WOO77" s="208"/>
      <c r="WOQ77" s="235"/>
      <c r="WOR77" s="235"/>
      <c r="WOS77" s="235"/>
      <c r="WOT77" s="235"/>
      <c r="WOU77" s="235"/>
      <c r="WOV77" s="235"/>
      <c r="WOW77" s="235"/>
      <c r="WOX77" s="283"/>
      <c r="WOY77" s="283"/>
      <c r="WOZ77" s="208"/>
      <c r="WPB77" s="235"/>
      <c r="WPC77" s="235"/>
      <c r="WPD77" s="235"/>
      <c r="WPE77" s="235"/>
      <c r="WPF77" s="235"/>
      <c r="WPG77" s="235"/>
      <c r="WPH77" s="235"/>
      <c r="WPI77" s="283"/>
      <c r="WPJ77" s="283"/>
      <c r="WPK77" s="208"/>
      <c r="WPM77" s="235"/>
      <c r="WPN77" s="235"/>
      <c r="WPO77" s="235"/>
      <c r="WPP77" s="235"/>
      <c r="WPQ77" s="235"/>
      <c r="WPR77" s="235"/>
      <c r="WPS77" s="235"/>
      <c r="WPT77" s="283"/>
      <c r="WPU77" s="283"/>
      <c r="WPV77" s="208"/>
      <c r="WPX77" s="235"/>
      <c r="WPY77" s="235"/>
      <c r="WPZ77" s="235"/>
      <c r="WQA77" s="235"/>
      <c r="WQB77" s="235"/>
      <c r="WQC77" s="235"/>
      <c r="WQD77" s="235"/>
      <c r="WQE77" s="283"/>
      <c r="WQF77" s="283"/>
      <c r="WQG77" s="208"/>
      <c r="WQI77" s="235"/>
      <c r="WQJ77" s="235"/>
      <c r="WQK77" s="235"/>
      <c r="WQL77" s="235"/>
      <c r="WQM77" s="235"/>
      <c r="WQN77" s="235"/>
      <c r="WQO77" s="235"/>
      <c r="WQP77" s="283"/>
      <c r="WQQ77" s="283"/>
      <c r="WQR77" s="208"/>
      <c r="WQT77" s="235"/>
      <c r="WQU77" s="235"/>
      <c r="WQV77" s="235"/>
      <c r="WQW77" s="235"/>
      <c r="WQX77" s="235"/>
      <c r="WQY77" s="235"/>
      <c r="WQZ77" s="235"/>
      <c r="WRA77" s="283"/>
      <c r="WRB77" s="283"/>
      <c r="WRC77" s="208"/>
      <c r="WRE77" s="235"/>
      <c r="WRF77" s="235"/>
      <c r="WRG77" s="235"/>
      <c r="WRH77" s="235"/>
      <c r="WRI77" s="235"/>
      <c r="WRJ77" s="235"/>
      <c r="WRK77" s="235"/>
      <c r="WRL77" s="283"/>
      <c r="WRM77" s="283"/>
      <c r="WRN77" s="208"/>
      <c r="WRP77" s="235"/>
      <c r="WRQ77" s="235"/>
      <c r="WRR77" s="235"/>
      <c r="WRS77" s="235"/>
      <c r="WRT77" s="235"/>
      <c r="WRU77" s="235"/>
      <c r="WRV77" s="235"/>
      <c r="WRW77" s="283"/>
      <c r="WRX77" s="283"/>
      <c r="WRY77" s="208"/>
      <c r="WSA77" s="235"/>
      <c r="WSB77" s="235"/>
      <c r="WSC77" s="235"/>
      <c r="WSD77" s="235"/>
      <c r="WSE77" s="235"/>
      <c r="WSF77" s="235"/>
      <c r="WSG77" s="235"/>
      <c r="WSH77" s="283"/>
      <c r="WSI77" s="283"/>
      <c r="WSJ77" s="208"/>
      <c r="WSL77" s="235"/>
      <c r="WSM77" s="235"/>
      <c r="WSN77" s="235"/>
      <c r="WSO77" s="235"/>
      <c r="WSP77" s="235"/>
      <c r="WSQ77" s="235"/>
      <c r="WSR77" s="235"/>
      <c r="WSS77" s="283"/>
      <c r="WST77" s="283"/>
      <c r="WSU77" s="208"/>
      <c r="WSW77" s="235"/>
      <c r="WSX77" s="235"/>
      <c r="WSY77" s="235"/>
      <c r="WSZ77" s="235"/>
      <c r="WTA77" s="235"/>
      <c r="WTB77" s="235"/>
      <c r="WTC77" s="235"/>
      <c r="WTD77" s="283"/>
      <c r="WTE77" s="283"/>
      <c r="WTF77" s="208"/>
      <c r="WTH77" s="235"/>
      <c r="WTI77" s="235"/>
      <c r="WTJ77" s="235"/>
      <c r="WTK77" s="235"/>
      <c r="WTL77" s="235"/>
      <c r="WTM77" s="235"/>
      <c r="WTN77" s="235"/>
      <c r="WTO77" s="283"/>
      <c r="WTP77" s="283"/>
      <c r="WTQ77" s="208"/>
      <c r="WTS77" s="235"/>
      <c r="WTT77" s="235"/>
      <c r="WTU77" s="235"/>
      <c r="WTV77" s="235"/>
      <c r="WTW77" s="235"/>
      <c r="WTX77" s="235"/>
      <c r="WTY77" s="235"/>
      <c r="WTZ77" s="283"/>
      <c r="WUA77" s="283"/>
      <c r="WUB77" s="208"/>
      <c r="WUD77" s="235"/>
      <c r="WUE77" s="235"/>
      <c r="WUF77" s="235"/>
      <c r="WUG77" s="235"/>
      <c r="WUH77" s="235"/>
      <c r="WUI77" s="235"/>
      <c r="WUJ77" s="235"/>
      <c r="WUK77" s="283"/>
      <c r="WUL77" s="283"/>
      <c r="WUM77" s="208"/>
      <c r="WUO77" s="235"/>
      <c r="WUP77" s="235"/>
      <c r="WUQ77" s="235"/>
      <c r="WUR77" s="235"/>
      <c r="WUS77" s="235"/>
      <c r="WUT77" s="235"/>
      <c r="WUU77" s="235"/>
      <c r="WUV77" s="283"/>
      <c r="WUW77" s="283"/>
      <c r="WUX77" s="208"/>
      <c r="WUZ77" s="235"/>
      <c r="WVA77" s="235"/>
      <c r="WVB77" s="235"/>
      <c r="WVC77" s="235"/>
      <c r="WVD77" s="235"/>
      <c r="WVE77" s="235"/>
      <c r="WVF77" s="235"/>
      <c r="WVG77" s="283"/>
      <c r="WVH77" s="283"/>
      <c r="WVI77" s="208"/>
      <c r="WVK77" s="235"/>
      <c r="WVL77" s="235"/>
      <c r="WVM77" s="235"/>
      <c r="WVN77" s="235"/>
      <c r="WVO77" s="235"/>
      <c r="WVP77" s="235"/>
      <c r="WVQ77" s="235"/>
      <c r="WVR77" s="283"/>
      <c r="WVS77" s="283"/>
      <c r="WVT77" s="208"/>
      <c r="WVV77" s="235"/>
      <c r="WVW77" s="235"/>
      <c r="WVX77" s="235"/>
      <c r="WVY77" s="235"/>
      <c r="WVZ77" s="235"/>
      <c r="WWA77" s="235"/>
      <c r="WWB77" s="235"/>
      <c r="WWC77" s="283"/>
      <c r="WWD77" s="283"/>
      <c r="WWE77" s="208"/>
      <c r="WWG77" s="235"/>
      <c r="WWH77" s="235"/>
      <c r="WWI77" s="235"/>
      <c r="WWJ77" s="235"/>
      <c r="WWK77" s="235"/>
      <c r="WWL77" s="235"/>
      <c r="WWM77" s="235"/>
      <c r="WWN77" s="283"/>
      <c r="WWO77" s="283"/>
      <c r="WWP77" s="208"/>
      <c r="WWR77" s="235"/>
      <c r="WWS77" s="235"/>
      <c r="WWT77" s="235"/>
      <c r="WWU77" s="235"/>
      <c r="WWV77" s="235"/>
      <c r="WWW77" s="235"/>
      <c r="WWX77" s="235"/>
      <c r="WWY77" s="283"/>
      <c r="WWZ77" s="283"/>
      <c r="WXA77" s="208"/>
      <c r="WXC77" s="235"/>
      <c r="WXD77" s="235"/>
      <c r="WXE77" s="235"/>
      <c r="WXF77" s="235"/>
      <c r="WXG77" s="235"/>
      <c r="WXH77" s="235"/>
      <c r="WXI77" s="235"/>
      <c r="WXJ77" s="283"/>
      <c r="WXK77" s="283"/>
      <c r="WXL77" s="208"/>
      <c r="WXN77" s="235"/>
      <c r="WXO77" s="235"/>
      <c r="WXP77" s="235"/>
      <c r="WXQ77" s="235"/>
      <c r="WXR77" s="235"/>
      <c r="WXS77" s="235"/>
      <c r="WXT77" s="235"/>
      <c r="WXU77" s="283"/>
      <c r="WXV77" s="283"/>
      <c r="WXW77" s="208"/>
      <c r="WXY77" s="235"/>
      <c r="WXZ77" s="235"/>
      <c r="WYA77" s="235"/>
      <c r="WYB77" s="235"/>
      <c r="WYC77" s="235"/>
      <c r="WYD77" s="235"/>
      <c r="WYE77" s="235"/>
      <c r="WYF77" s="283"/>
      <c r="WYG77" s="283"/>
      <c r="WYH77" s="208"/>
      <c r="WYJ77" s="235"/>
      <c r="WYK77" s="235"/>
      <c r="WYL77" s="235"/>
      <c r="WYM77" s="235"/>
      <c r="WYN77" s="235"/>
      <c r="WYO77" s="235"/>
      <c r="WYP77" s="235"/>
      <c r="WYQ77" s="283"/>
      <c r="WYR77" s="283"/>
      <c r="WYS77" s="208"/>
      <c r="WYU77" s="235"/>
      <c r="WYV77" s="235"/>
      <c r="WYW77" s="235"/>
      <c r="WYX77" s="235"/>
      <c r="WYY77" s="235"/>
      <c r="WYZ77" s="235"/>
      <c r="WZA77" s="235"/>
      <c r="WZB77" s="283"/>
      <c r="WZC77" s="283"/>
      <c r="WZD77" s="208"/>
      <c r="WZF77" s="235"/>
      <c r="WZG77" s="235"/>
      <c r="WZH77" s="235"/>
      <c r="WZI77" s="235"/>
      <c r="WZJ77" s="235"/>
      <c r="WZK77" s="235"/>
      <c r="WZL77" s="235"/>
      <c r="WZM77" s="283"/>
      <c r="WZN77" s="283"/>
      <c r="WZO77" s="208"/>
      <c r="WZQ77" s="235"/>
      <c r="WZR77" s="235"/>
      <c r="WZS77" s="235"/>
      <c r="WZT77" s="235"/>
      <c r="WZU77" s="235"/>
      <c r="WZV77" s="235"/>
      <c r="WZW77" s="235"/>
      <c r="WZX77" s="283"/>
      <c r="WZY77" s="283"/>
      <c r="WZZ77" s="208"/>
      <c r="XAB77" s="235"/>
      <c r="XAC77" s="235"/>
      <c r="XAD77" s="235"/>
      <c r="XAE77" s="235"/>
      <c r="XAF77" s="235"/>
      <c r="XAG77" s="235"/>
      <c r="XAH77" s="235"/>
      <c r="XAI77" s="283"/>
      <c r="XAJ77" s="283"/>
      <c r="XAK77" s="208"/>
      <c r="XAM77" s="235"/>
      <c r="XAN77" s="235"/>
      <c r="XAO77" s="235"/>
      <c r="XAP77" s="235"/>
      <c r="XAQ77" s="235"/>
      <c r="XAR77" s="235"/>
      <c r="XAS77" s="235"/>
      <c r="XAT77" s="283"/>
      <c r="XAU77" s="283"/>
      <c r="XAV77" s="208"/>
      <c r="XAX77" s="235"/>
      <c r="XAY77" s="235"/>
      <c r="XAZ77" s="235"/>
      <c r="XBA77" s="235"/>
      <c r="XBB77" s="235"/>
      <c r="XBC77" s="235"/>
      <c r="XBD77" s="235"/>
      <c r="XBE77" s="283"/>
      <c r="XBF77" s="283"/>
      <c r="XBG77" s="208"/>
      <c r="XBI77" s="235"/>
      <c r="XBJ77" s="235"/>
      <c r="XBK77" s="235"/>
      <c r="XBL77" s="235"/>
      <c r="XBM77" s="235"/>
      <c r="XBN77" s="235"/>
      <c r="XBO77" s="235"/>
      <c r="XBP77" s="283"/>
      <c r="XBQ77" s="283"/>
      <c r="XBR77" s="208"/>
      <c r="XBT77" s="235"/>
      <c r="XBU77" s="235"/>
      <c r="XBV77" s="235"/>
      <c r="XBW77" s="235"/>
      <c r="XBX77" s="235"/>
      <c r="XBY77" s="235"/>
      <c r="XBZ77" s="235"/>
      <c r="XCA77" s="283"/>
      <c r="XCB77" s="283"/>
      <c r="XCC77" s="208"/>
      <c r="XCE77" s="235"/>
      <c r="XCF77" s="235"/>
      <c r="XCG77" s="235"/>
      <c r="XCH77" s="235"/>
      <c r="XCI77" s="235"/>
      <c r="XCJ77" s="235"/>
      <c r="XCK77" s="235"/>
      <c r="XCL77" s="283"/>
      <c r="XCM77" s="283"/>
      <c r="XCN77" s="208"/>
      <c r="XCP77" s="235"/>
      <c r="XCQ77" s="235"/>
      <c r="XCR77" s="235"/>
      <c r="XCS77" s="235"/>
      <c r="XCT77" s="235"/>
      <c r="XCU77" s="235"/>
      <c r="XCV77" s="235"/>
      <c r="XCW77" s="283"/>
      <c r="XCX77" s="283"/>
      <c r="XCY77" s="208"/>
      <c r="XDA77" s="235"/>
      <c r="XDB77" s="235"/>
      <c r="XDC77" s="235"/>
      <c r="XDD77" s="235"/>
      <c r="XDE77" s="235"/>
      <c r="XDF77" s="235"/>
      <c r="XDG77" s="235"/>
      <c r="XDH77" s="283"/>
      <c r="XDI77" s="283"/>
      <c r="XDJ77" s="208"/>
      <c r="XDL77" s="235"/>
      <c r="XDM77" s="235"/>
      <c r="XDN77" s="235"/>
      <c r="XDO77" s="235"/>
      <c r="XDP77" s="235"/>
      <c r="XDQ77" s="235"/>
      <c r="XDR77" s="235"/>
      <c r="XDS77" s="283"/>
      <c r="XDT77" s="283"/>
      <c r="XDU77" s="208"/>
      <c r="XDW77" s="235"/>
      <c r="XDX77" s="235"/>
      <c r="XDY77" s="235"/>
      <c r="XDZ77" s="235"/>
      <c r="XEA77" s="235"/>
      <c r="XEB77" s="235"/>
      <c r="XEC77" s="235"/>
      <c r="XED77" s="283"/>
      <c r="XEE77" s="283"/>
      <c r="XEF77" s="208"/>
      <c r="XEH77" s="235"/>
      <c r="XEI77" s="235"/>
      <c r="XEJ77" s="235"/>
      <c r="XEK77" s="235"/>
      <c r="XEL77" s="235"/>
      <c r="XEM77" s="235"/>
      <c r="XEN77" s="235"/>
      <c r="XEO77" s="283"/>
      <c r="XEP77" s="283"/>
      <c r="XEQ77" s="208"/>
      <c r="XES77" s="235"/>
      <c r="XET77" s="235"/>
      <c r="XEU77" s="235"/>
      <c r="XEV77" s="235"/>
      <c r="XEW77" s="235"/>
      <c r="XEX77" s="235"/>
      <c r="XEY77" s="235"/>
      <c r="XEZ77" s="283"/>
      <c r="XFA77" s="283"/>
      <c r="XFB77" s="208"/>
      <c r="XFD77" s="235"/>
    </row>
    <row r="78" spans="1:3072 3074:4095 4097:14336 14338:15359 15361:16384" ht="21.75" customHeight="1">
      <c r="A78" s="212"/>
      <c r="B78" s="1027"/>
      <c r="C78" s="1001" t="s">
        <v>465</v>
      </c>
      <c r="D78" s="1001"/>
      <c r="E78" s="1001"/>
      <c r="F78" s="1001"/>
      <c r="G78" s="1002"/>
      <c r="H78" s="338">
        <f>SUM(H77:H77)</f>
        <v>21.3</v>
      </c>
      <c r="I78" s="212"/>
      <c r="J78" s="632"/>
      <c r="K78" s="212"/>
    </row>
    <row r="79" spans="1:3072 3074:4095 4097:14336 14338:15359 15361:16384" ht="18.75" customHeight="1">
      <c r="A79" s="212"/>
      <c r="B79" s="212"/>
      <c r="C79" s="212"/>
      <c r="D79" s="212"/>
      <c r="E79" s="212"/>
      <c r="F79" s="212"/>
      <c r="G79" s="212"/>
      <c r="H79" s="212"/>
      <c r="I79" s="212"/>
      <c r="J79" s="632"/>
    </row>
    <row r="80" spans="1:3072 3074:4095 4097:14336 14338:15359 15361:16384" ht="36.75" customHeight="1">
      <c r="A80" s="203" t="s">
        <v>336</v>
      </c>
      <c r="B80" s="219" t="s">
        <v>518</v>
      </c>
      <c r="C80" s="989" t="s">
        <v>519</v>
      </c>
      <c r="D80" s="989" t="s">
        <v>13</v>
      </c>
      <c r="E80" s="989">
        <v>893</v>
      </c>
      <c r="F80" s="203" t="s">
        <v>284</v>
      </c>
      <c r="G80" s="206">
        <f>D83</f>
        <v>21.3</v>
      </c>
      <c r="H80" s="206">
        <v>56.19</v>
      </c>
      <c r="I80" s="206">
        <f>ROUND(H80*$K$6,2)</f>
        <v>72.52</v>
      </c>
      <c r="J80" s="630">
        <f>ROUND(G80*H80,2)</f>
        <v>1196.8499999999999</v>
      </c>
      <c r="K80" s="207">
        <f>ROUND(G80*I80,2)</f>
        <v>1544.68</v>
      </c>
      <c r="L80" s="235" t="s">
        <v>921</v>
      </c>
      <c r="M80" s="326"/>
      <c r="N80" s="208"/>
      <c r="P80" s="235"/>
      <c r="Q80" s="235"/>
      <c r="R80" s="235"/>
      <c r="S80" s="235"/>
      <c r="T80" s="235"/>
      <c r="U80" s="235"/>
      <c r="V80" s="235"/>
      <c r="W80" s="326"/>
      <c r="X80" s="326"/>
      <c r="Y80" s="208"/>
      <c r="AA80" s="235"/>
      <c r="AB80" s="235"/>
      <c r="AC80" s="235"/>
      <c r="AD80" s="235"/>
      <c r="AE80" s="235"/>
      <c r="AF80" s="235"/>
      <c r="AG80" s="235"/>
      <c r="AH80" s="326"/>
      <c r="AI80" s="326"/>
      <c r="AJ80" s="208"/>
      <c r="AL80" s="235"/>
      <c r="AM80" s="235"/>
      <c r="AN80" s="235"/>
      <c r="AO80" s="235"/>
      <c r="AP80" s="235"/>
      <c r="AQ80" s="235"/>
      <c r="AR80" s="235"/>
      <c r="AS80" s="326"/>
      <c r="AT80" s="326"/>
      <c r="AU80" s="208"/>
      <c r="AW80" s="235"/>
      <c r="AX80" s="235"/>
      <c r="AY80" s="235"/>
      <c r="AZ80" s="235"/>
      <c r="BA80" s="235"/>
      <c r="BB80" s="235"/>
      <c r="BC80" s="235"/>
      <c r="BD80" s="326"/>
      <c r="BE80" s="326"/>
      <c r="BF80" s="208"/>
      <c r="BH80" s="235"/>
      <c r="BI80" s="235"/>
      <c r="BJ80" s="235"/>
      <c r="BK80" s="235"/>
      <c r="BL80" s="235"/>
      <c r="BM80" s="235"/>
      <c r="BN80" s="235"/>
      <c r="BO80" s="326"/>
      <c r="BP80" s="326"/>
      <c r="BQ80" s="208"/>
      <c r="BS80" s="235"/>
      <c r="BT80" s="235"/>
      <c r="BU80" s="235"/>
      <c r="BV80" s="235"/>
      <c r="BW80" s="235"/>
      <c r="BX80" s="235"/>
      <c r="BY80" s="235"/>
      <c r="BZ80" s="326"/>
      <c r="CA80" s="326"/>
      <c r="CB80" s="208"/>
      <c r="CD80" s="235"/>
      <c r="CE80" s="235"/>
      <c r="CF80" s="235"/>
      <c r="CG80" s="235"/>
      <c r="CH80" s="235"/>
      <c r="CI80" s="235"/>
      <c r="CJ80" s="235"/>
      <c r="CK80" s="326"/>
      <c r="CL80" s="326"/>
      <c r="CM80" s="208"/>
      <c r="CO80" s="235"/>
      <c r="CP80" s="235"/>
      <c r="CQ80" s="235"/>
      <c r="CR80" s="235"/>
      <c r="CS80" s="235"/>
      <c r="CT80" s="235"/>
      <c r="CU80" s="235"/>
      <c r="CV80" s="326"/>
      <c r="CW80" s="326"/>
      <c r="CX80" s="208"/>
      <c r="CZ80" s="235"/>
      <c r="DA80" s="235"/>
      <c r="DB80" s="235"/>
      <c r="DC80" s="235"/>
      <c r="DD80" s="235"/>
      <c r="DE80" s="235"/>
      <c r="DF80" s="235"/>
      <c r="DG80" s="326"/>
      <c r="DH80" s="326"/>
      <c r="DI80" s="208"/>
      <c r="DK80" s="235"/>
      <c r="DL80" s="235"/>
      <c r="DM80" s="235"/>
      <c r="DN80" s="235"/>
      <c r="DO80" s="235"/>
      <c r="DP80" s="235"/>
      <c r="DQ80" s="235"/>
      <c r="DR80" s="326"/>
      <c r="DS80" s="326"/>
      <c r="DT80" s="208"/>
      <c r="DV80" s="235"/>
      <c r="DW80" s="235"/>
      <c r="DX80" s="235"/>
      <c r="DY80" s="235"/>
      <c r="DZ80" s="235"/>
      <c r="EA80" s="235"/>
      <c r="EB80" s="235"/>
      <c r="EC80" s="326"/>
      <c r="ED80" s="326"/>
      <c r="EE80" s="208"/>
      <c r="EG80" s="235"/>
      <c r="EH80" s="235"/>
      <c r="EI80" s="235"/>
      <c r="EJ80" s="235"/>
      <c r="EK80" s="235"/>
      <c r="EL80" s="235"/>
      <c r="EM80" s="235"/>
      <c r="EN80" s="326"/>
      <c r="EO80" s="326"/>
      <c r="EP80" s="208"/>
      <c r="ER80" s="235"/>
      <c r="ES80" s="235"/>
      <c r="ET80" s="235"/>
      <c r="EU80" s="235"/>
      <c r="EV80" s="235"/>
      <c r="EW80" s="235"/>
      <c r="EX80" s="235"/>
      <c r="EY80" s="326"/>
      <c r="EZ80" s="326"/>
      <c r="FA80" s="208"/>
      <c r="FC80" s="235"/>
      <c r="FD80" s="235"/>
      <c r="FE80" s="235"/>
      <c r="FF80" s="235"/>
      <c r="FG80" s="235"/>
      <c r="FH80" s="235"/>
      <c r="FI80" s="235"/>
      <c r="FJ80" s="326"/>
      <c r="FK80" s="326"/>
      <c r="FL80" s="208"/>
      <c r="FN80" s="235"/>
      <c r="FO80" s="235"/>
      <c r="FP80" s="235"/>
      <c r="FQ80" s="235"/>
      <c r="FR80" s="235"/>
      <c r="FS80" s="235"/>
      <c r="FT80" s="235"/>
      <c r="FU80" s="326"/>
      <c r="FV80" s="326"/>
      <c r="FW80" s="208"/>
      <c r="FY80" s="235"/>
      <c r="FZ80" s="235"/>
      <c r="GA80" s="235"/>
      <c r="GB80" s="235"/>
      <c r="GC80" s="235"/>
      <c r="GD80" s="235"/>
      <c r="GE80" s="235"/>
      <c r="GF80" s="326"/>
      <c r="GG80" s="326"/>
      <c r="GH80" s="208"/>
      <c r="GJ80" s="235"/>
      <c r="GK80" s="235"/>
      <c r="GL80" s="235"/>
      <c r="GM80" s="235"/>
      <c r="GN80" s="235"/>
      <c r="GO80" s="235"/>
      <c r="GP80" s="235"/>
      <c r="GQ80" s="326"/>
      <c r="GR80" s="326"/>
      <c r="GS80" s="208"/>
      <c r="GU80" s="235"/>
      <c r="GV80" s="235"/>
      <c r="GW80" s="235"/>
      <c r="GX80" s="235"/>
      <c r="GY80" s="235"/>
      <c r="GZ80" s="235"/>
      <c r="HA80" s="235"/>
      <c r="HB80" s="326"/>
      <c r="HC80" s="326"/>
      <c r="HD80" s="208"/>
      <c r="HF80" s="235"/>
      <c r="HG80" s="235"/>
      <c r="HH80" s="235"/>
      <c r="HI80" s="235"/>
      <c r="HJ80" s="235"/>
      <c r="HK80" s="235"/>
      <c r="HL80" s="235"/>
      <c r="HM80" s="326"/>
      <c r="HN80" s="326"/>
      <c r="HO80" s="208"/>
      <c r="HQ80" s="235"/>
      <c r="HR80" s="235"/>
      <c r="HS80" s="235"/>
      <c r="HT80" s="235"/>
      <c r="HU80" s="235"/>
      <c r="HV80" s="235"/>
      <c r="HW80" s="235"/>
      <c r="HX80" s="326"/>
      <c r="HY80" s="326"/>
      <c r="HZ80" s="208"/>
      <c r="IB80" s="235"/>
      <c r="IC80" s="235"/>
      <c r="ID80" s="235"/>
      <c r="IE80" s="235"/>
      <c r="IF80" s="235"/>
      <c r="IG80" s="235"/>
      <c r="IH80" s="235"/>
      <c r="II80" s="326"/>
      <c r="IJ80" s="326"/>
      <c r="IK80" s="208"/>
      <c r="IM80" s="235"/>
      <c r="IN80" s="235"/>
      <c r="IO80" s="235"/>
      <c r="IP80" s="235"/>
      <c r="IQ80" s="235"/>
      <c r="IR80" s="235"/>
      <c r="IS80" s="235"/>
      <c r="IT80" s="326"/>
      <c r="IU80" s="326"/>
      <c r="IV80" s="208"/>
      <c r="IX80" s="235"/>
      <c r="IY80" s="235"/>
      <c r="IZ80" s="235"/>
      <c r="JA80" s="235"/>
      <c r="JB80" s="235"/>
      <c r="JC80" s="235"/>
      <c r="JD80" s="235"/>
      <c r="JE80" s="326"/>
      <c r="JF80" s="326"/>
      <c r="JG80" s="208"/>
      <c r="JI80" s="235"/>
      <c r="JJ80" s="235"/>
      <c r="JK80" s="235"/>
      <c r="JL80" s="235"/>
      <c r="JM80" s="235"/>
      <c r="JN80" s="235"/>
      <c r="JO80" s="235"/>
      <c r="JP80" s="326"/>
      <c r="JQ80" s="326"/>
      <c r="JR80" s="208"/>
      <c r="JT80" s="235"/>
      <c r="JU80" s="235"/>
      <c r="JV80" s="235"/>
      <c r="JW80" s="235"/>
      <c r="JX80" s="235"/>
      <c r="JY80" s="235"/>
      <c r="JZ80" s="235"/>
      <c r="KA80" s="326"/>
      <c r="KB80" s="326"/>
      <c r="KC80" s="208"/>
      <c r="KE80" s="235"/>
      <c r="KF80" s="235"/>
      <c r="KG80" s="235"/>
      <c r="KH80" s="235"/>
      <c r="KI80" s="235"/>
      <c r="KJ80" s="235"/>
      <c r="KK80" s="235"/>
      <c r="KL80" s="326"/>
      <c r="KM80" s="326"/>
      <c r="KN80" s="208"/>
      <c r="KP80" s="235"/>
      <c r="KQ80" s="235"/>
      <c r="KR80" s="235"/>
      <c r="KS80" s="235"/>
      <c r="KT80" s="235"/>
      <c r="KU80" s="235"/>
      <c r="KV80" s="235"/>
      <c r="KW80" s="326"/>
      <c r="KX80" s="326"/>
      <c r="KY80" s="208"/>
      <c r="LA80" s="235"/>
      <c r="LB80" s="235"/>
      <c r="LC80" s="235"/>
      <c r="LD80" s="235"/>
      <c r="LE80" s="235"/>
      <c r="LF80" s="235"/>
      <c r="LG80" s="235"/>
      <c r="LH80" s="326"/>
      <c r="LI80" s="326"/>
      <c r="LJ80" s="208"/>
      <c r="LL80" s="235"/>
      <c r="LM80" s="235"/>
      <c r="LN80" s="235"/>
      <c r="LO80" s="235"/>
      <c r="LP80" s="235"/>
      <c r="LQ80" s="235"/>
      <c r="LR80" s="235"/>
      <c r="LS80" s="326"/>
      <c r="LT80" s="326"/>
      <c r="LU80" s="208"/>
      <c r="LW80" s="235"/>
      <c r="LX80" s="235"/>
      <c r="LY80" s="235"/>
      <c r="LZ80" s="235"/>
      <c r="MA80" s="235"/>
      <c r="MB80" s="235"/>
      <c r="MC80" s="235"/>
      <c r="MD80" s="326"/>
      <c r="ME80" s="326"/>
      <c r="MF80" s="208"/>
      <c r="MH80" s="235"/>
      <c r="MI80" s="235"/>
      <c r="MJ80" s="235"/>
      <c r="MK80" s="235"/>
      <c r="ML80" s="235"/>
      <c r="MM80" s="235"/>
      <c r="MN80" s="235"/>
      <c r="MO80" s="326"/>
      <c r="MP80" s="326"/>
      <c r="MQ80" s="208"/>
      <c r="MS80" s="235"/>
      <c r="MT80" s="235"/>
      <c r="MU80" s="235"/>
      <c r="MV80" s="235"/>
      <c r="MW80" s="235"/>
      <c r="MX80" s="235"/>
      <c r="MY80" s="235"/>
      <c r="MZ80" s="326"/>
      <c r="NA80" s="326"/>
      <c r="NB80" s="208"/>
      <c r="ND80" s="235"/>
      <c r="NE80" s="235"/>
      <c r="NF80" s="235"/>
      <c r="NG80" s="235"/>
      <c r="NH80" s="235"/>
      <c r="NI80" s="235"/>
      <c r="NJ80" s="235"/>
      <c r="NK80" s="326"/>
      <c r="NL80" s="326"/>
      <c r="NM80" s="208"/>
      <c r="NO80" s="235"/>
      <c r="NP80" s="235"/>
      <c r="NQ80" s="235"/>
      <c r="NR80" s="235"/>
      <c r="NS80" s="235"/>
      <c r="NT80" s="235"/>
      <c r="NU80" s="235"/>
      <c r="NV80" s="326"/>
      <c r="NW80" s="326"/>
      <c r="NX80" s="208"/>
      <c r="NZ80" s="235"/>
      <c r="OA80" s="235"/>
      <c r="OB80" s="235"/>
      <c r="OC80" s="235"/>
      <c r="OD80" s="235"/>
      <c r="OE80" s="235"/>
      <c r="OF80" s="235"/>
      <c r="OG80" s="326"/>
      <c r="OH80" s="326"/>
      <c r="OI80" s="208"/>
      <c r="OK80" s="235"/>
      <c r="OL80" s="235"/>
      <c r="OM80" s="235"/>
      <c r="ON80" s="235"/>
      <c r="OO80" s="235"/>
      <c r="OP80" s="235"/>
      <c r="OQ80" s="235"/>
      <c r="OR80" s="326"/>
      <c r="OS80" s="326"/>
      <c r="OT80" s="208"/>
      <c r="OV80" s="235"/>
      <c r="OW80" s="235"/>
      <c r="OX80" s="235"/>
      <c r="OY80" s="235"/>
      <c r="OZ80" s="235"/>
      <c r="PA80" s="235"/>
      <c r="PB80" s="235"/>
      <c r="PC80" s="326"/>
      <c r="PD80" s="326"/>
      <c r="PE80" s="208"/>
      <c r="PG80" s="235"/>
      <c r="PH80" s="235"/>
      <c r="PI80" s="235"/>
      <c r="PJ80" s="235"/>
      <c r="PK80" s="235"/>
      <c r="PL80" s="235"/>
      <c r="PM80" s="235"/>
      <c r="PN80" s="326"/>
      <c r="PO80" s="326"/>
      <c r="PP80" s="208"/>
      <c r="PR80" s="235"/>
      <c r="PS80" s="235"/>
      <c r="PT80" s="235"/>
      <c r="PU80" s="235"/>
      <c r="PV80" s="235"/>
      <c r="PW80" s="235"/>
      <c r="PX80" s="235"/>
      <c r="PY80" s="326"/>
      <c r="PZ80" s="326"/>
      <c r="QA80" s="208"/>
      <c r="QC80" s="235"/>
      <c r="QD80" s="235"/>
      <c r="QE80" s="235"/>
      <c r="QF80" s="235"/>
      <c r="QG80" s="235"/>
      <c r="QH80" s="235"/>
      <c r="QI80" s="235"/>
      <c r="QJ80" s="326"/>
      <c r="QK80" s="326"/>
      <c r="QL80" s="208"/>
      <c r="QN80" s="235"/>
      <c r="QO80" s="235"/>
      <c r="QP80" s="235"/>
      <c r="QQ80" s="235"/>
      <c r="QR80" s="235"/>
      <c r="QS80" s="235"/>
      <c r="QT80" s="235"/>
      <c r="QU80" s="326"/>
      <c r="QV80" s="326"/>
      <c r="QW80" s="208"/>
      <c r="QY80" s="235"/>
      <c r="QZ80" s="235"/>
      <c r="RA80" s="235"/>
      <c r="RB80" s="235"/>
      <c r="RC80" s="235"/>
      <c r="RD80" s="235"/>
      <c r="RE80" s="235"/>
      <c r="RF80" s="326"/>
      <c r="RG80" s="326"/>
      <c r="RH80" s="208"/>
      <c r="RJ80" s="235"/>
      <c r="RK80" s="235"/>
      <c r="RL80" s="235"/>
      <c r="RM80" s="235"/>
      <c r="RN80" s="235"/>
      <c r="RO80" s="235"/>
      <c r="RP80" s="235"/>
      <c r="RQ80" s="326"/>
      <c r="RR80" s="326"/>
      <c r="RS80" s="208"/>
      <c r="RU80" s="235"/>
      <c r="RV80" s="235"/>
      <c r="RW80" s="235"/>
      <c r="RX80" s="235"/>
      <c r="RY80" s="235"/>
      <c r="RZ80" s="235"/>
      <c r="SA80" s="235"/>
      <c r="SB80" s="326"/>
      <c r="SC80" s="326"/>
      <c r="SD80" s="208"/>
      <c r="SF80" s="235"/>
      <c r="SG80" s="235"/>
      <c r="SH80" s="235"/>
      <c r="SI80" s="235"/>
      <c r="SJ80" s="235"/>
      <c r="SK80" s="235"/>
      <c r="SL80" s="235"/>
      <c r="SM80" s="326"/>
      <c r="SN80" s="326"/>
      <c r="SO80" s="208"/>
      <c r="SQ80" s="235"/>
      <c r="SR80" s="235"/>
      <c r="SS80" s="235"/>
      <c r="ST80" s="235"/>
      <c r="SU80" s="235"/>
      <c r="SV80" s="235"/>
      <c r="SW80" s="235"/>
      <c r="SX80" s="326"/>
      <c r="SY80" s="326"/>
      <c r="SZ80" s="208"/>
      <c r="TB80" s="235"/>
      <c r="TC80" s="235"/>
      <c r="TD80" s="235"/>
      <c r="TE80" s="235"/>
      <c r="TF80" s="235"/>
      <c r="TG80" s="235"/>
      <c r="TH80" s="235"/>
      <c r="TI80" s="326"/>
      <c r="TJ80" s="326"/>
      <c r="TK80" s="208"/>
      <c r="TM80" s="235"/>
      <c r="TN80" s="235"/>
      <c r="TO80" s="235"/>
      <c r="TP80" s="235"/>
      <c r="TQ80" s="235"/>
      <c r="TR80" s="235"/>
      <c r="TS80" s="235"/>
      <c r="TT80" s="326"/>
      <c r="TU80" s="326"/>
      <c r="TV80" s="208"/>
      <c r="TX80" s="235"/>
      <c r="TY80" s="235"/>
      <c r="TZ80" s="235"/>
      <c r="UA80" s="235"/>
      <c r="UB80" s="235"/>
      <c r="UC80" s="235"/>
      <c r="UD80" s="235"/>
      <c r="UE80" s="326"/>
      <c r="UF80" s="326"/>
      <c r="UG80" s="208"/>
      <c r="UI80" s="235"/>
      <c r="UJ80" s="235"/>
      <c r="UK80" s="235"/>
      <c r="UL80" s="235"/>
      <c r="UM80" s="235"/>
      <c r="UN80" s="235"/>
      <c r="UO80" s="235"/>
      <c r="UP80" s="326"/>
      <c r="UQ80" s="326"/>
      <c r="UR80" s="208"/>
      <c r="UT80" s="235"/>
      <c r="UU80" s="235"/>
      <c r="UV80" s="235"/>
      <c r="UW80" s="235"/>
      <c r="UX80" s="235"/>
      <c r="UY80" s="235"/>
      <c r="UZ80" s="235"/>
      <c r="VA80" s="326"/>
      <c r="VB80" s="326"/>
      <c r="VC80" s="208"/>
      <c r="VE80" s="235"/>
      <c r="VF80" s="235"/>
      <c r="VG80" s="235"/>
      <c r="VH80" s="235"/>
      <c r="VI80" s="235"/>
      <c r="VJ80" s="235"/>
      <c r="VK80" s="235"/>
      <c r="VL80" s="326"/>
      <c r="VM80" s="326"/>
      <c r="VN80" s="208"/>
      <c r="VP80" s="235"/>
      <c r="VQ80" s="235"/>
      <c r="VR80" s="235"/>
      <c r="VS80" s="235"/>
      <c r="VT80" s="235"/>
      <c r="VU80" s="235"/>
      <c r="VV80" s="235"/>
      <c r="VW80" s="326"/>
      <c r="VX80" s="326"/>
      <c r="VY80" s="208"/>
      <c r="WA80" s="235"/>
      <c r="WB80" s="235"/>
      <c r="WC80" s="235"/>
      <c r="WD80" s="235"/>
      <c r="WE80" s="235"/>
      <c r="WF80" s="235"/>
      <c r="WG80" s="235"/>
      <c r="WH80" s="326"/>
      <c r="WI80" s="326"/>
      <c r="WJ80" s="208"/>
      <c r="WL80" s="235"/>
      <c r="WM80" s="235"/>
      <c r="WN80" s="235"/>
      <c r="WO80" s="235"/>
      <c r="WP80" s="235"/>
      <c r="WQ80" s="235"/>
      <c r="WR80" s="235"/>
      <c r="WS80" s="326"/>
      <c r="WT80" s="326"/>
      <c r="WU80" s="208"/>
      <c r="WW80" s="235"/>
      <c r="WX80" s="235"/>
      <c r="WY80" s="235"/>
      <c r="WZ80" s="235"/>
      <c r="XA80" s="235"/>
      <c r="XB80" s="235"/>
      <c r="XC80" s="235"/>
      <c r="XD80" s="326"/>
      <c r="XE80" s="326"/>
      <c r="XF80" s="208"/>
      <c r="XH80" s="235"/>
      <c r="XI80" s="235"/>
      <c r="XJ80" s="235"/>
      <c r="XK80" s="235"/>
      <c r="XL80" s="235"/>
      <c r="XM80" s="235"/>
      <c r="XN80" s="235"/>
      <c r="XO80" s="326"/>
      <c r="XP80" s="326"/>
      <c r="XQ80" s="208"/>
      <c r="XS80" s="235"/>
      <c r="XT80" s="235"/>
      <c r="XU80" s="235"/>
      <c r="XV80" s="235"/>
      <c r="XW80" s="235"/>
      <c r="XX80" s="235"/>
      <c r="XY80" s="235"/>
      <c r="XZ80" s="326"/>
      <c r="YA80" s="326"/>
      <c r="YB80" s="208"/>
      <c r="YD80" s="235"/>
      <c r="YE80" s="235"/>
      <c r="YF80" s="235"/>
      <c r="YG80" s="235"/>
      <c r="YH80" s="235"/>
      <c r="YI80" s="235"/>
      <c r="YJ80" s="235"/>
      <c r="YK80" s="326"/>
      <c r="YL80" s="326"/>
      <c r="YM80" s="208"/>
      <c r="YO80" s="235"/>
      <c r="YP80" s="235"/>
      <c r="YQ80" s="235"/>
      <c r="YR80" s="235"/>
      <c r="YS80" s="235"/>
      <c r="YT80" s="235"/>
      <c r="YU80" s="235"/>
      <c r="YV80" s="326"/>
      <c r="YW80" s="326"/>
      <c r="YX80" s="208"/>
      <c r="YZ80" s="235"/>
      <c r="ZA80" s="235"/>
      <c r="ZB80" s="235"/>
      <c r="ZC80" s="235"/>
      <c r="ZD80" s="235"/>
      <c r="ZE80" s="235"/>
      <c r="ZF80" s="235"/>
      <c r="ZG80" s="326"/>
      <c r="ZH80" s="326"/>
      <c r="ZI80" s="208"/>
      <c r="ZK80" s="235"/>
      <c r="ZL80" s="235"/>
      <c r="ZM80" s="235"/>
      <c r="ZN80" s="235"/>
      <c r="ZO80" s="235"/>
      <c r="ZP80" s="235"/>
      <c r="ZQ80" s="235"/>
      <c r="ZR80" s="326"/>
      <c r="ZS80" s="326"/>
      <c r="ZT80" s="208"/>
      <c r="ZV80" s="235"/>
      <c r="ZW80" s="235"/>
      <c r="ZX80" s="235"/>
      <c r="ZY80" s="235"/>
      <c r="ZZ80" s="235"/>
      <c r="AAA80" s="235"/>
      <c r="AAB80" s="235"/>
      <c r="AAC80" s="326"/>
      <c r="AAD80" s="326"/>
      <c r="AAE80" s="208"/>
      <c r="AAG80" s="235"/>
      <c r="AAH80" s="235"/>
      <c r="AAI80" s="235"/>
      <c r="AAJ80" s="235"/>
      <c r="AAK80" s="235"/>
      <c r="AAL80" s="235"/>
      <c r="AAM80" s="235"/>
      <c r="AAN80" s="326"/>
      <c r="AAO80" s="326"/>
      <c r="AAP80" s="208"/>
      <c r="AAR80" s="235"/>
      <c r="AAS80" s="235"/>
      <c r="AAT80" s="235"/>
      <c r="AAU80" s="235"/>
      <c r="AAV80" s="235"/>
      <c r="AAW80" s="235"/>
      <c r="AAX80" s="235"/>
      <c r="AAY80" s="326"/>
      <c r="AAZ80" s="326"/>
      <c r="ABA80" s="208"/>
      <c r="ABC80" s="235"/>
      <c r="ABD80" s="235"/>
      <c r="ABE80" s="235"/>
      <c r="ABF80" s="235"/>
      <c r="ABG80" s="235"/>
      <c r="ABH80" s="235"/>
      <c r="ABI80" s="235"/>
      <c r="ABJ80" s="326"/>
      <c r="ABK80" s="326"/>
      <c r="ABL80" s="208"/>
      <c r="ABN80" s="235"/>
      <c r="ABO80" s="235"/>
      <c r="ABP80" s="235"/>
      <c r="ABQ80" s="235"/>
      <c r="ABR80" s="235"/>
      <c r="ABS80" s="235"/>
      <c r="ABT80" s="235"/>
      <c r="ABU80" s="326"/>
      <c r="ABV80" s="326"/>
      <c r="ABW80" s="208"/>
      <c r="ABY80" s="235"/>
      <c r="ABZ80" s="235"/>
      <c r="ACA80" s="235"/>
      <c r="ACB80" s="235"/>
      <c r="ACC80" s="235"/>
      <c r="ACD80" s="235"/>
      <c r="ACE80" s="235"/>
      <c r="ACF80" s="326"/>
      <c r="ACG80" s="326"/>
      <c r="ACH80" s="208"/>
      <c r="ACJ80" s="235"/>
      <c r="ACK80" s="235"/>
      <c r="ACL80" s="235"/>
      <c r="ACM80" s="235"/>
      <c r="ACN80" s="235"/>
      <c r="ACO80" s="235"/>
      <c r="ACP80" s="235"/>
      <c r="ACQ80" s="326"/>
      <c r="ACR80" s="326"/>
      <c r="ACS80" s="208"/>
      <c r="ACU80" s="235"/>
      <c r="ACV80" s="235"/>
      <c r="ACW80" s="235"/>
      <c r="ACX80" s="235"/>
      <c r="ACY80" s="235"/>
      <c r="ACZ80" s="235"/>
      <c r="ADA80" s="235"/>
      <c r="ADB80" s="326"/>
      <c r="ADC80" s="326"/>
      <c r="ADD80" s="208"/>
      <c r="ADF80" s="235"/>
      <c r="ADG80" s="235"/>
      <c r="ADH80" s="235"/>
      <c r="ADI80" s="235"/>
      <c r="ADJ80" s="235"/>
      <c r="ADK80" s="235"/>
      <c r="ADL80" s="235"/>
      <c r="ADM80" s="326"/>
      <c r="ADN80" s="326"/>
      <c r="ADO80" s="208"/>
      <c r="ADQ80" s="235"/>
      <c r="ADR80" s="235"/>
      <c r="ADS80" s="235"/>
      <c r="ADT80" s="235"/>
      <c r="ADU80" s="235"/>
      <c r="ADV80" s="235"/>
      <c r="ADW80" s="235"/>
      <c r="ADX80" s="326"/>
      <c r="ADY80" s="326"/>
      <c r="ADZ80" s="208"/>
      <c r="AEB80" s="235"/>
      <c r="AEC80" s="235"/>
      <c r="AED80" s="235"/>
      <c r="AEE80" s="235"/>
      <c r="AEF80" s="235"/>
      <c r="AEG80" s="235"/>
      <c r="AEH80" s="235"/>
      <c r="AEI80" s="326"/>
      <c r="AEJ80" s="326"/>
      <c r="AEK80" s="208"/>
      <c r="AEM80" s="235"/>
      <c r="AEN80" s="235"/>
      <c r="AEO80" s="235"/>
      <c r="AEP80" s="235"/>
      <c r="AEQ80" s="235"/>
      <c r="AER80" s="235"/>
      <c r="AES80" s="235"/>
      <c r="AET80" s="326"/>
      <c r="AEU80" s="326"/>
      <c r="AEV80" s="208"/>
      <c r="AEX80" s="235"/>
      <c r="AEY80" s="235"/>
      <c r="AEZ80" s="235"/>
      <c r="AFA80" s="235"/>
      <c r="AFB80" s="235"/>
      <c r="AFC80" s="235"/>
      <c r="AFD80" s="235"/>
      <c r="AFE80" s="326"/>
      <c r="AFF80" s="326"/>
      <c r="AFG80" s="208"/>
      <c r="AFI80" s="235"/>
      <c r="AFJ80" s="235"/>
      <c r="AFK80" s="235"/>
      <c r="AFL80" s="235"/>
      <c r="AFM80" s="235"/>
      <c r="AFN80" s="235"/>
      <c r="AFO80" s="235"/>
      <c r="AFP80" s="326"/>
      <c r="AFQ80" s="326"/>
      <c r="AFR80" s="208"/>
      <c r="AFT80" s="235"/>
      <c r="AFU80" s="235"/>
      <c r="AFV80" s="235"/>
      <c r="AFW80" s="235"/>
      <c r="AFX80" s="235"/>
      <c r="AFY80" s="235"/>
      <c r="AFZ80" s="235"/>
      <c r="AGA80" s="326"/>
      <c r="AGB80" s="326"/>
      <c r="AGC80" s="208"/>
      <c r="AGE80" s="235"/>
      <c r="AGF80" s="235"/>
      <c r="AGG80" s="235"/>
      <c r="AGH80" s="235"/>
      <c r="AGI80" s="235"/>
      <c r="AGJ80" s="235"/>
      <c r="AGK80" s="235"/>
      <c r="AGL80" s="326"/>
      <c r="AGM80" s="326"/>
      <c r="AGN80" s="208"/>
      <c r="AGP80" s="235"/>
      <c r="AGQ80" s="235"/>
      <c r="AGR80" s="235"/>
      <c r="AGS80" s="235"/>
      <c r="AGT80" s="235"/>
      <c r="AGU80" s="235"/>
      <c r="AGV80" s="235"/>
      <c r="AGW80" s="326"/>
      <c r="AGX80" s="326"/>
      <c r="AGY80" s="208"/>
      <c r="AHA80" s="235"/>
      <c r="AHB80" s="235"/>
      <c r="AHC80" s="235"/>
      <c r="AHD80" s="235"/>
      <c r="AHE80" s="235"/>
      <c r="AHF80" s="235"/>
      <c r="AHG80" s="235"/>
      <c r="AHH80" s="326"/>
      <c r="AHI80" s="326"/>
      <c r="AHJ80" s="208"/>
      <c r="AHL80" s="235"/>
      <c r="AHM80" s="235"/>
      <c r="AHN80" s="235"/>
      <c r="AHO80" s="235"/>
      <c r="AHP80" s="235"/>
      <c r="AHQ80" s="235"/>
      <c r="AHR80" s="235"/>
      <c r="AHS80" s="326"/>
      <c r="AHT80" s="326"/>
      <c r="AHU80" s="208"/>
      <c r="AHW80" s="235"/>
      <c r="AHX80" s="235"/>
      <c r="AHY80" s="235"/>
      <c r="AHZ80" s="235"/>
      <c r="AIA80" s="235"/>
      <c r="AIB80" s="235"/>
      <c r="AIC80" s="235"/>
      <c r="AID80" s="326"/>
      <c r="AIE80" s="326"/>
      <c r="AIF80" s="208"/>
      <c r="AIH80" s="235"/>
      <c r="AII80" s="235"/>
      <c r="AIJ80" s="235"/>
      <c r="AIK80" s="235"/>
      <c r="AIL80" s="235"/>
      <c r="AIM80" s="235"/>
      <c r="AIN80" s="235"/>
      <c r="AIO80" s="326"/>
      <c r="AIP80" s="326"/>
      <c r="AIQ80" s="208"/>
      <c r="AIS80" s="235"/>
      <c r="AIT80" s="235"/>
      <c r="AIU80" s="235"/>
      <c r="AIV80" s="235"/>
      <c r="AIW80" s="235"/>
      <c r="AIX80" s="235"/>
      <c r="AIY80" s="235"/>
      <c r="AIZ80" s="326"/>
      <c r="AJA80" s="326"/>
      <c r="AJB80" s="208"/>
      <c r="AJD80" s="235"/>
      <c r="AJE80" s="235"/>
      <c r="AJF80" s="235"/>
      <c r="AJG80" s="235"/>
      <c r="AJH80" s="235"/>
      <c r="AJI80" s="235"/>
      <c r="AJJ80" s="235"/>
      <c r="AJK80" s="326"/>
      <c r="AJL80" s="326"/>
      <c r="AJM80" s="208"/>
      <c r="AJO80" s="235"/>
      <c r="AJP80" s="235"/>
      <c r="AJQ80" s="235"/>
      <c r="AJR80" s="235"/>
      <c r="AJS80" s="235"/>
      <c r="AJT80" s="235"/>
      <c r="AJU80" s="235"/>
      <c r="AJV80" s="326"/>
      <c r="AJW80" s="326"/>
      <c r="AJX80" s="208"/>
      <c r="AJZ80" s="235"/>
      <c r="AKA80" s="235"/>
      <c r="AKB80" s="235"/>
      <c r="AKC80" s="235"/>
      <c r="AKD80" s="235"/>
      <c r="AKE80" s="235"/>
      <c r="AKF80" s="235"/>
      <c r="AKG80" s="326"/>
      <c r="AKH80" s="326"/>
      <c r="AKI80" s="208"/>
      <c r="AKK80" s="235"/>
      <c r="AKL80" s="235"/>
      <c r="AKM80" s="235"/>
      <c r="AKN80" s="235"/>
      <c r="AKO80" s="235"/>
      <c r="AKP80" s="235"/>
      <c r="AKQ80" s="235"/>
      <c r="AKR80" s="326"/>
      <c r="AKS80" s="326"/>
      <c r="AKT80" s="208"/>
      <c r="AKV80" s="235"/>
      <c r="AKW80" s="235"/>
      <c r="AKX80" s="235"/>
      <c r="AKY80" s="235"/>
      <c r="AKZ80" s="235"/>
      <c r="ALA80" s="235"/>
      <c r="ALB80" s="235"/>
      <c r="ALC80" s="326"/>
      <c r="ALD80" s="326"/>
      <c r="ALE80" s="208"/>
      <c r="ALG80" s="235"/>
      <c r="ALH80" s="235"/>
      <c r="ALI80" s="235"/>
      <c r="ALJ80" s="235"/>
      <c r="ALK80" s="235"/>
      <c r="ALL80" s="235"/>
      <c r="ALM80" s="235"/>
      <c r="ALN80" s="326"/>
      <c r="ALO80" s="326"/>
      <c r="ALP80" s="208"/>
      <c r="ALR80" s="235"/>
      <c r="ALS80" s="235"/>
      <c r="ALT80" s="235"/>
      <c r="ALU80" s="235"/>
      <c r="ALV80" s="235"/>
      <c r="ALW80" s="235"/>
      <c r="ALX80" s="235"/>
      <c r="ALY80" s="326"/>
      <c r="ALZ80" s="326"/>
      <c r="AMA80" s="208"/>
      <c r="AMC80" s="235"/>
      <c r="AMD80" s="235"/>
      <c r="AME80" s="235"/>
      <c r="AMF80" s="235"/>
      <c r="AMG80" s="235"/>
      <c r="AMH80" s="235"/>
      <c r="AMI80" s="235"/>
      <c r="AMJ80" s="326"/>
      <c r="AMK80" s="326"/>
      <c r="AML80" s="208"/>
      <c r="AMN80" s="235"/>
      <c r="AMO80" s="235"/>
      <c r="AMP80" s="235"/>
      <c r="AMQ80" s="235"/>
      <c r="AMR80" s="235"/>
      <c r="AMS80" s="235"/>
      <c r="AMT80" s="235"/>
      <c r="AMU80" s="326"/>
      <c r="AMV80" s="326"/>
      <c r="AMW80" s="208"/>
      <c r="AMY80" s="235"/>
      <c r="AMZ80" s="235"/>
      <c r="ANA80" s="235"/>
      <c r="ANB80" s="235"/>
      <c r="ANC80" s="235"/>
      <c r="AND80" s="235"/>
      <c r="ANE80" s="235"/>
      <c r="ANF80" s="326"/>
      <c r="ANG80" s="326"/>
      <c r="ANH80" s="208"/>
      <c r="ANJ80" s="235"/>
      <c r="ANK80" s="235"/>
      <c r="ANL80" s="235"/>
      <c r="ANM80" s="235"/>
      <c r="ANN80" s="235"/>
      <c r="ANO80" s="235"/>
      <c r="ANP80" s="235"/>
      <c r="ANQ80" s="326"/>
      <c r="ANR80" s="326"/>
      <c r="ANS80" s="208"/>
      <c r="ANU80" s="235"/>
      <c r="ANV80" s="235"/>
      <c r="ANW80" s="235"/>
      <c r="ANX80" s="235"/>
      <c r="ANY80" s="235"/>
      <c r="ANZ80" s="235"/>
      <c r="AOA80" s="235"/>
      <c r="AOB80" s="326"/>
      <c r="AOC80" s="326"/>
      <c r="AOD80" s="208"/>
      <c r="AOF80" s="235"/>
      <c r="AOG80" s="235"/>
      <c r="AOH80" s="235"/>
      <c r="AOI80" s="235"/>
      <c r="AOJ80" s="235"/>
      <c r="AOK80" s="235"/>
      <c r="AOL80" s="235"/>
      <c r="AOM80" s="326"/>
      <c r="AON80" s="326"/>
      <c r="AOO80" s="208"/>
      <c r="AOQ80" s="235"/>
      <c r="AOR80" s="235"/>
      <c r="AOS80" s="235"/>
      <c r="AOT80" s="235"/>
      <c r="AOU80" s="235"/>
      <c r="AOV80" s="235"/>
      <c r="AOW80" s="235"/>
      <c r="AOX80" s="326"/>
      <c r="AOY80" s="326"/>
      <c r="AOZ80" s="208"/>
      <c r="APB80" s="235"/>
      <c r="APC80" s="235"/>
      <c r="APD80" s="235"/>
      <c r="APE80" s="235"/>
      <c r="APF80" s="235"/>
      <c r="APG80" s="235"/>
      <c r="APH80" s="235"/>
      <c r="API80" s="326"/>
      <c r="APJ80" s="326"/>
      <c r="APK80" s="208"/>
      <c r="APM80" s="235"/>
      <c r="APN80" s="235"/>
      <c r="APO80" s="235"/>
      <c r="APP80" s="235"/>
      <c r="APQ80" s="235"/>
      <c r="APR80" s="235"/>
      <c r="APS80" s="235"/>
      <c r="APT80" s="326"/>
      <c r="APU80" s="326"/>
      <c r="APV80" s="208"/>
      <c r="APX80" s="235"/>
      <c r="APY80" s="235"/>
      <c r="APZ80" s="235"/>
      <c r="AQA80" s="235"/>
      <c r="AQB80" s="235"/>
      <c r="AQC80" s="235"/>
      <c r="AQD80" s="235"/>
      <c r="AQE80" s="326"/>
      <c r="AQF80" s="326"/>
      <c r="AQG80" s="208"/>
      <c r="AQI80" s="235"/>
      <c r="AQJ80" s="235"/>
      <c r="AQK80" s="235"/>
      <c r="AQL80" s="235"/>
      <c r="AQM80" s="235"/>
      <c r="AQN80" s="235"/>
      <c r="AQO80" s="235"/>
      <c r="AQP80" s="326"/>
      <c r="AQQ80" s="326"/>
      <c r="AQR80" s="208"/>
      <c r="AQT80" s="235"/>
      <c r="AQU80" s="235"/>
      <c r="AQV80" s="235"/>
      <c r="AQW80" s="235"/>
      <c r="AQX80" s="235"/>
      <c r="AQY80" s="235"/>
      <c r="AQZ80" s="235"/>
      <c r="ARA80" s="326"/>
      <c r="ARB80" s="326"/>
      <c r="ARC80" s="208"/>
      <c r="ARE80" s="235"/>
      <c r="ARF80" s="235"/>
      <c r="ARG80" s="235"/>
      <c r="ARH80" s="235"/>
      <c r="ARI80" s="235"/>
      <c r="ARJ80" s="235"/>
      <c r="ARK80" s="235"/>
      <c r="ARL80" s="326"/>
      <c r="ARM80" s="326"/>
      <c r="ARN80" s="208"/>
      <c r="ARP80" s="235"/>
      <c r="ARQ80" s="235"/>
      <c r="ARR80" s="235"/>
      <c r="ARS80" s="235"/>
      <c r="ART80" s="235"/>
      <c r="ARU80" s="235"/>
      <c r="ARV80" s="235"/>
      <c r="ARW80" s="326"/>
      <c r="ARX80" s="326"/>
      <c r="ARY80" s="208"/>
      <c r="ASA80" s="235"/>
      <c r="ASB80" s="235"/>
      <c r="ASC80" s="235"/>
      <c r="ASD80" s="235"/>
      <c r="ASE80" s="235"/>
      <c r="ASF80" s="235"/>
      <c r="ASG80" s="235"/>
      <c r="ASH80" s="326"/>
      <c r="ASI80" s="326"/>
      <c r="ASJ80" s="208"/>
      <c r="ASL80" s="235"/>
      <c r="ASM80" s="235"/>
      <c r="ASN80" s="235"/>
      <c r="ASO80" s="235"/>
      <c r="ASP80" s="235"/>
      <c r="ASQ80" s="235"/>
      <c r="ASR80" s="235"/>
      <c r="ASS80" s="326"/>
      <c r="AST80" s="326"/>
      <c r="ASU80" s="208"/>
      <c r="ASW80" s="235"/>
      <c r="ASX80" s="235"/>
      <c r="ASY80" s="235"/>
      <c r="ASZ80" s="235"/>
      <c r="ATA80" s="235"/>
      <c r="ATB80" s="235"/>
      <c r="ATC80" s="235"/>
      <c r="ATD80" s="326"/>
      <c r="ATE80" s="326"/>
      <c r="ATF80" s="208"/>
      <c r="ATH80" s="235"/>
      <c r="ATI80" s="235"/>
      <c r="ATJ80" s="235"/>
      <c r="ATK80" s="235"/>
      <c r="ATL80" s="235"/>
      <c r="ATM80" s="235"/>
      <c r="ATN80" s="235"/>
      <c r="ATO80" s="326"/>
      <c r="ATP80" s="326"/>
      <c r="ATQ80" s="208"/>
      <c r="ATS80" s="235"/>
      <c r="ATT80" s="235"/>
      <c r="ATU80" s="235"/>
      <c r="ATV80" s="235"/>
      <c r="ATW80" s="235"/>
      <c r="ATX80" s="235"/>
      <c r="ATY80" s="235"/>
      <c r="ATZ80" s="326"/>
      <c r="AUA80" s="326"/>
      <c r="AUB80" s="208"/>
      <c r="AUD80" s="235"/>
      <c r="AUE80" s="235"/>
      <c r="AUF80" s="235"/>
      <c r="AUG80" s="235"/>
      <c r="AUH80" s="235"/>
      <c r="AUI80" s="235"/>
      <c r="AUJ80" s="235"/>
      <c r="AUK80" s="326"/>
      <c r="AUL80" s="326"/>
      <c r="AUM80" s="208"/>
      <c r="AUO80" s="235"/>
      <c r="AUP80" s="235"/>
      <c r="AUQ80" s="235"/>
      <c r="AUR80" s="235"/>
      <c r="AUS80" s="235"/>
      <c r="AUT80" s="235"/>
      <c r="AUU80" s="235"/>
      <c r="AUV80" s="326"/>
      <c r="AUW80" s="326"/>
      <c r="AUX80" s="208"/>
      <c r="AUZ80" s="235"/>
      <c r="AVA80" s="235"/>
      <c r="AVB80" s="235"/>
      <c r="AVC80" s="235"/>
      <c r="AVD80" s="235"/>
      <c r="AVE80" s="235"/>
      <c r="AVF80" s="235"/>
      <c r="AVG80" s="326"/>
      <c r="AVH80" s="326"/>
      <c r="AVI80" s="208"/>
      <c r="AVK80" s="235"/>
      <c r="AVL80" s="235"/>
      <c r="AVM80" s="235"/>
      <c r="AVN80" s="235"/>
      <c r="AVO80" s="235"/>
      <c r="AVP80" s="235"/>
      <c r="AVQ80" s="235"/>
      <c r="AVR80" s="326"/>
      <c r="AVS80" s="326"/>
      <c r="AVT80" s="208"/>
      <c r="AVV80" s="235"/>
      <c r="AVW80" s="235"/>
      <c r="AVX80" s="235"/>
      <c r="AVY80" s="235"/>
      <c r="AVZ80" s="235"/>
      <c r="AWA80" s="235"/>
      <c r="AWB80" s="235"/>
      <c r="AWC80" s="326"/>
      <c r="AWD80" s="326"/>
      <c r="AWE80" s="208"/>
      <c r="AWG80" s="235"/>
      <c r="AWH80" s="235"/>
      <c r="AWI80" s="235"/>
      <c r="AWJ80" s="235"/>
      <c r="AWK80" s="235"/>
      <c r="AWL80" s="235"/>
      <c r="AWM80" s="235"/>
      <c r="AWN80" s="326"/>
      <c r="AWO80" s="326"/>
      <c r="AWP80" s="208"/>
      <c r="AWR80" s="235"/>
      <c r="AWS80" s="235"/>
      <c r="AWT80" s="235"/>
      <c r="AWU80" s="235"/>
      <c r="AWV80" s="235"/>
      <c r="AWW80" s="235"/>
      <c r="AWX80" s="235"/>
      <c r="AWY80" s="326"/>
      <c r="AWZ80" s="326"/>
      <c r="AXA80" s="208"/>
      <c r="AXC80" s="235"/>
      <c r="AXD80" s="235"/>
      <c r="AXE80" s="235"/>
      <c r="AXF80" s="235"/>
      <c r="AXG80" s="235"/>
      <c r="AXH80" s="235"/>
      <c r="AXI80" s="235"/>
      <c r="AXJ80" s="326"/>
      <c r="AXK80" s="326"/>
      <c r="AXL80" s="208"/>
      <c r="AXN80" s="235"/>
      <c r="AXO80" s="235"/>
      <c r="AXP80" s="235"/>
      <c r="AXQ80" s="235"/>
      <c r="AXR80" s="235"/>
      <c r="AXS80" s="235"/>
      <c r="AXT80" s="235"/>
      <c r="AXU80" s="326"/>
      <c r="AXV80" s="326"/>
      <c r="AXW80" s="208"/>
      <c r="AXY80" s="235"/>
      <c r="AXZ80" s="235"/>
      <c r="AYA80" s="235"/>
      <c r="AYB80" s="235"/>
      <c r="AYC80" s="235"/>
      <c r="AYD80" s="235"/>
      <c r="AYE80" s="235"/>
      <c r="AYF80" s="326"/>
      <c r="AYG80" s="326"/>
      <c r="AYH80" s="208"/>
      <c r="AYJ80" s="235"/>
      <c r="AYK80" s="235"/>
      <c r="AYL80" s="235"/>
      <c r="AYM80" s="235"/>
      <c r="AYN80" s="235"/>
      <c r="AYO80" s="235"/>
      <c r="AYP80" s="235"/>
      <c r="AYQ80" s="326"/>
      <c r="AYR80" s="326"/>
      <c r="AYS80" s="208"/>
      <c r="AYU80" s="235"/>
      <c r="AYV80" s="235"/>
      <c r="AYW80" s="235"/>
      <c r="AYX80" s="235"/>
      <c r="AYY80" s="235"/>
      <c r="AYZ80" s="235"/>
      <c r="AZA80" s="235"/>
      <c r="AZB80" s="326"/>
      <c r="AZC80" s="326"/>
      <c r="AZD80" s="208"/>
      <c r="AZF80" s="235"/>
      <c r="AZG80" s="235"/>
      <c r="AZH80" s="235"/>
      <c r="AZI80" s="235"/>
      <c r="AZJ80" s="235"/>
      <c r="AZK80" s="235"/>
      <c r="AZL80" s="235"/>
      <c r="AZM80" s="326"/>
      <c r="AZN80" s="326"/>
      <c r="AZO80" s="208"/>
      <c r="AZQ80" s="235"/>
      <c r="AZR80" s="235"/>
      <c r="AZS80" s="235"/>
      <c r="AZT80" s="235"/>
      <c r="AZU80" s="235"/>
      <c r="AZV80" s="235"/>
      <c r="AZW80" s="235"/>
      <c r="AZX80" s="326"/>
      <c r="AZY80" s="326"/>
      <c r="AZZ80" s="208"/>
      <c r="BAB80" s="235"/>
      <c r="BAC80" s="235"/>
      <c r="BAD80" s="235"/>
      <c r="BAE80" s="235"/>
      <c r="BAF80" s="235"/>
      <c r="BAG80" s="235"/>
      <c r="BAH80" s="235"/>
      <c r="BAI80" s="326"/>
      <c r="BAJ80" s="326"/>
      <c r="BAK80" s="208"/>
      <c r="BAM80" s="235"/>
      <c r="BAN80" s="235"/>
      <c r="BAO80" s="235"/>
      <c r="BAP80" s="235"/>
      <c r="BAQ80" s="235"/>
      <c r="BAR80" s="235"/>
      <c r="BAS80" s="235"/>
      <c r="BAT80" s="326"/>
      <c r="BAU80" s="326"/>
      <c r="BAV80" s="208"/>
      <c r="BAX80" s="235"/>
      <c r="BAY80" s="235"/>
      <c r="BAZ80" s="235"/>
      <c r="BBA80" s="235"/>
      <c r="BBB80" s="235"/>
      <c r="BBC80" s="235"/>
      <c r="BBD80" s="235"/>
      <c r="BBE80" s="326"/>
      <c r="BBF80" s="326"/>
      <c r="BBG80" s="208"/>
      <c r="BBI80" s="235"/>
      <c r="BBJ80" s="235"/>
      <c r="BBK80" s="235"/>
      <c r="BBL80" s="235"/>
      <c r="BBM80" s="235"/>
      <c r="BBN80" s="235"/>
      <c r="BBO80" s="235"/>
      <c r="BBP80" s="326"/>
      <c r="BBQ80" s="326"/>
      <c r="BBR80" s="208"/>
      <c r="BBT80" s="235"/>
      <c r="BBU80" s="235"/>
      <c r="BBV80" s="235"/>
      <c r="BBW80" s="235"/>
      <c r="BBX80" s="235"/>
      <c r="BBY80" s="235"/>
      <c r="BBZ80" s="235"/>
      <c r="BCA80" s="326"/>
      <c r="BCB80" s="326"/>
      <c r="BCC80" s="208"/>
      <c r="BCE80" s="235"/>
      <c r="BCF80" s="235"/>
      <c r="BCG80" s="235"/>
      <c r="BCH80" s="235"/>
      <c r="BCI80" s="235"/>
      <c r="BCJ80" s="235"/>
      <c r="BCK80" s="235"/>
      <c r="BCL80" s="326"/>
      <c r="BCM80" s="326"/>
      <c r="BCN80" s="208"/>
      <c r="BCP80" s="235"/>
      <c r="BCQ80" s="235"/>
      <c r="BCR80" s="235"/>
      <c r="BCS80" s="235"/>
      <c r="BCT80" s="235"/>
      <c r="BCU80" s="235"/>
      <c r="BCV80" s="235"/>
      <c r="BCW80" s="326"/>
      <c r="BCX80" s="326"/>
      <c r="BCY80" s="208"/>
      <c r="BDA80" s="235"/>
      <c r="BDB80" s="235"/>
      <c r="BDC80" s="235"/>
      <c r="BDD80" s="235"/>
      <c r="BDE80" s="235"/>
      <c r="BDF80" s="235"/>
      <c r="BDG80" s="235"/>
      <c r="BDH80" s="326"/>
      <c r="BDI80" s="326"/>
      <c r="BDJ80" s="208"/>
      <c r="BDL80" s="235"/>
      <c r="BDM80" s="235"/>
      <c r="BDN80" s="235"/>
      <c r="BDO80" s="235"/>
      <c r="BDP80" s="235"/>
      <c r="BDQ80" s="235"/>
      <c r="BDR80" s="235"/>
      <c r="BDS80" s="326"/>
      <c r="BDT80" s="326"/>
      <c r="BDU80" s="208"/>
      <c r="BDW80" s="235"/>
      <c r="BDX80" s="235"/>
      <c r="BDY80" s="235"/>
      <c r="BDZ80" s="235"/>
      <c r="BEA80" s="235"/>
      <c r="BEB80" s="235"/>
      <c r="BEC80" s="235"/>
      <c r="BED80" s="326"/>
      <c r="BEE80" s="326"/>
      <c r="BEF80" s="208"/>
      <c r="BEH80" s="235"/>
      <c r="BEI80" s="235"/>
      <c r="BEJ80" s="235"/>
      <c r="BEK80" s="235"/>
      <c r="BEL80" s="235"/>
      <c r="BEM80" s="235"/>
      <c r="BEN80" s="235"/>
      <c r="BEO80" s="326"/>
      <c r="BEP80" s="326"/>
      <c r="BEQ80" s="208"/>
      <c r="BES80" s="235"/>
      <c r="BET80" s="235"/>
      <c r="BEU80" s="235"/>
      <c r="BEV80" s="235"/>
      <c r="BEW80" s="235"/>
      <c r="BEX80" s="235"/>
      <c r="BEY80" s="235"/>
      <c r="BEZ80" s="326"/>
      <c r="BFA80" s="326"/>
      <c r="BFB80" s="208"/>
      <c r="BFD80" s="235"/>
      <c r="BFE80" s="235"/>
      <c r="BFF80" s="235"/>
      <c r="BFG80" s="235"/>
      <c r="BFH80" s="235"/>
      <c r="BFI80" s="235"/>
      <c r="BFJ80" s="235"/>
      <c r="BFK80" s="326"/>
      <c r="BFL80" s="326"/>
      <c r="BFM80" s="208"/>
      <c r="BFO80" s="235"/>
      <c r="BFP80" s="235"/>
      <c r="BFQ80" s="235"/>
      <c r="BFR80" s="235"/>
      <c r="BFS80" s="235"/>
      <c r="BFT80" s="235"/>
      <c r="BFU80" s="235"/>
      <c r="BFV80" s="326"/>
      <c r="BFW80" s="326"/>
      <c r="BFX80" s="208"/>
      <c r="BFZ80" s="235"/>
      <c r="BGA80" s="235"/>
      <c r="BGB80" s="235"/>
      <c r="BGC80" s="235"/>
      <c r="BGD80" s="235"/>
      <c r="BGE80" s="235"/>
      <c r="BGF80" s="235"/>
      <c r="BGG80" s="326"/>
      <c r="BGH80" s="326"/>
      <c r="BGI80" s="208"/>
      <c r="BGK80" s="235"/>
      <c r="BGL80" s="235"/>
      <c r="BGM80" s="235"/>
      <c r="BGN80" s="235"/>
      <c r="BGO80" s="235"/>
      <c r="BGP80" s="235"/>
      <c r="BGQ80" s="235"/>
      <c r="BGR80" s="326"/>
      <c r="BGS80" s="326"/>
      <c r="BGT80" s="208"/>
      <c r="BGV80" s="235"/>
      <c r="BGW80" s="235"/>
      <c r="BGX80" s="235"/>
      <c r="BGY80" s="235"/>
      <c r="BGZ80" s="235"/>
      <c r="BHA80" s="235"/>
      <c r="BHB80" s="235"/>
      <c r="BHC80" s="326"/>
      <c r="BHD80" s="326"/>
      <c r="BHE80" s="208"/>
      <c r="BHG80" s="235"/>
      <c r="BHH80" s="235"/>
      <c r="BHI80" s="235"/>
      <c r="BHJ80" s="235"/>
      <c r="BHK80" s="235"/>
      <c r="BHL80" s="235"/>
      <c r="BHM80" s="235"/>
      <c r="BHN80" s="326"/>
      <c r="BHO80" s="326"/>
      <c r="BHP80" s="208"/>
      <c r="BHR80" s="235"/>
      <c r="BHS80" s="235"/>
      <c r="BHT80" s="235"/>
      <c r="BHU80" s="235"/>
      <c r="BHV80" s="235"/>
      <c r="BHW80" s="235"/>
      <c r="BHX80" s="235"/>
      <c r="BHY80" s="326"/>
      <c r="BHZ80" s="326"/>
      <c r="BIA80" s="208"/>
      <c r="BIC80" s="235"/>
      <c r="BID80" s="235"/>
      <c r="BIE80" s="235"/>
      <c r="BIF80" s="235"/>
      <c r="BIG80" s="235"/>
      <c r="BIH80" s="235"/>
      <c r="BII80" s="235"/>
      <c r="BIJ80" s="326"/>
      <c r="BIK80" s="326"/>
      <c r="BIL80" s="208"/>
      <c r="BIN80" s="235"/>
      <c r="BIO80" s="235"/>
      <c r="BIP80" s="235"/>
      <c r="BIQ80" s="235"/>
      <c r="BIR80" s="235"/>
      <c r="BIS80" s="235"/>
      <c r="BIT80" s="235"/>
      <c r="BIU80" s="326"/>
      <c r="BIV80" s="326"/>
      <c r="BIW80" s="208"/>
      <c r="BIY80" s="235"/>
      <c r="BIZ80" s="235"/>
      <c r="BJA80" s="235"/>
      <c r="BJB80" s="235"/>
      <c r="BJC80" s="235"/>
      <c r="BJD80" s="235"/>
      <c r="BJE80" s="235"/>
      <c r="BJF80" s="326"/>
      <c r="BJG80" s="326"/>
      <c r="BJH80" s="208"/>
      <c r="BJJ80" s="235"/>
      <c r="BJK80" s="235"/>
      <c r="BJL80" s="235"/>
      <c r="BJM80" s="235"/>
      <c r="BJN80" s="235"/>
      <c r="BJO80" s="235"/>
      <c r="BJP80" s="235"/>
      <c r="BJQ80" s="326"/>
      <c r="BJR80" s="326"/>
      <c r="BJS80" s="208"/>
      <c r="BJU80" s="235"/>
      <c r="BJV80" s="235"/>
      <c r="BJW80" s="235"/>
      <c r="BJX80" s="235"/>
      <c r="BJY80" s="235"/>
      <c r="BJZ80" s="235"/>
      <c r="BKA80" s="235"/>
      <c r="BKB80" s="326"/>
      <c r="BKC80" s="326"/>
      <c r="BKD80" s="208"/>
      <c r="BKF80" s="235"/>
      <c r="BKG80" s="235"/>
      <c r="BKH80" s="235"/>
      <c r="BKI80" s="235"/>
      <c r="BKJ80" s="235"/>
      <c r="BKK80" s="235"/>
      <c r="BKL80" s="235"/>
      <c r="BKM80" s="326"/>
      <c r="BKN80" s="326"/>
      <c r="BKO80" s="208"/>
      <c r="BKQ80" s="235"/>
      <c r="BKR80" s="235"/>
      <c r="BKS80" s="235"/>
      <c r="BKT80" s="235"/>
      <c r="BKU80" s="235"/>
      <c r="BKV80" s="235"/>
      <c r="BKW80" s="235"/>
      <c r="BKX80" s="326"/>
      <c r="BKY80" s="326"/>
      <c r="BKZ80" s="208"/>
      <c r="BLB80" s="235"/>
      <c r="BLC80" s="235"/>
      <c r="BLD80" s="235"/>
      <c r="BLE80" s="235"/>
      <c r="BLF80" s="235"/>
      <c r="BLG80" s="235"/>
      <c r="BLH80" s="235"/>
      <c r="BLI80" s="326"/>
      <c r="BLJ80" s="326"/>
      <c r="BLK80" s="208"/>
      <c r="BLM80" s="235"/>
      <c r="BLN80" s="235"/>
      <c r="BLO80" s="235"/>
      <c r="BLP80" s="235"/>
      <c r="BLQ80" s="235"/>
      <c r="BLR80" s="235"/>
      <c r="BLS80" s="235"/>
      <c r="BLT80" s="326"/>
      <c r="BLU80" s="326"/>
      <c r="BLV80" s="208"/>
      <c r="BLX80" s="235"/>
      <c r="BLY80" s="235"/>
      <c r="BLZ80" s="235"/>
      <c r="BMA80" s="235"/>
      <c r="BMB80" s="235"/>
      <c r="BMC80" s="235"/>
      <c r="BMD80" s="235"/>
      <c r="BME80" s="326"/>
      <c r="BMF80" s="326"/>
      <c r="BMG80" s="208"/>
      <c r="BMI80" s="235"/>
      <c r="BMJ80" s="235"/>
      <c r="BMK80" s="235"/>
      <c r="BML80" s="235"/>
      <c r="BMM80" s="235"/>
      <c r="BMN80" s="235"/>
      <c r="BMO80" s="235"/>
      <c r="BMP80" s="326"/>
      <c r="BMQ80" s="326"/>
      <c r="BMR80" s="208"/>
      <c r="BMT80" s="235"/>
      <c r="BMU80" s="235"/>
      <c r="BMV80" s="235"/>
      <c r="BMW80" s="235"/>
      <c r="BMX80" s="235"/>
      <c r="BMY80" s="235"/>
      <c r="BMZ80" s="235"/>
      <c r="BNA80" s="326"/>
      <c r="BNB80" s="326"/>
      <c r="BNC80" s="208"/>
      <c r="BNE80" s="235"/>
      <c r="BNF80" s="235"/>
      <c r="BNG80" s="235"/>
      <c r="BNH80" s="235"/>
      <c r="BNI80" s="235"/>
      <c r="BNJ80" s="235"/>
      <c r="BNK80" s="235"/>
      <c r="BNL80" s="326"/>
      <c r="BNM80" s="326"/>
      <c r="BNN80" s="208"/>
      <c r="BNP80" s="235"/>
      <c r="BNQ80" s="235"/>
      <c r="BNR80" s="235"/>
      <c r="BNS80" s="235"/>
      <c r="BNT80" s="235"/>
      <c r="BNU80" s="235"/>
      <c r="BNV80" s="235"/>
      <c r="BNW80" s="326"/>
      <c r="BNX80" s="326"/>
      <c r="BNY80" s="208"/>
      <c r="BOA80" s="235"/>
      <c r="BOB80" s="235"/>
      <c r="BOC80" s="235"/>
      <c r="BOD80" s="235"/>
      <c r="BOE80" s="235"/>
      <c r="BOF80" s="235"/>
      <c r="BOG80" s="235"/>
      <c r="BOH80" s="326"/>
      <c r="BOI80" s="326"/>
      <c r="BOJ80" s="208"/>
      <c r="BOL80" s="235"/>
      <c r="BOM80" s="235"/>
      <c r="BON80" s="235"/>
      <c r="BOO80" s="235"/>
      <c r="BOP80" s="235"/>
      <c r="BOQ80" s="235"/>
      <c r="BOR80" s="235"/>
      <c r="BOS80" s="326"/>
      <c r="BOT80" s="326"/>
      <c r="BOU80" s="208"/>
      <c r="BOW80" s="235"/>
      <c r="BOX80" s="235"/>
      <c r="BOY80" s="235"/>
      <c r="BOZ80" s="235"/>
      <c r="BPA80" s="235"/>
      <c r="BPB80" s="235"/>
      <c r="BPC80" s="235"/>
      <c r="BPD80" s="326"/>
      <c r="BPE80" s="326"/>
      <c r="BPF80" s="208"/>
      <c r="BPH80" s="235"/>
      <c r="BPI80" s="235"/>
      <c r="BPJ80" s="235"/>
      <c r="BPK80" s="235"/>
      <c r="BPL80" s="235"/>
      <c r="BPM80" s="235"/>
      <c r="BPN80" s="235"/>
      <c r="BPO80" s="326"/>
      <c r="BPP80" s="326"/>
      <c r="BPQ80" s="208"/>
      <c r="BPS80" s="235"/>
      <c r="BPT80" s="235"/>
      <c r="BPU80" s="235"/>
      <c r="BPV80" s="235"/>
      <c r="BPW80" s="235"/>
      <c r="BPX80" s="235"/>
      <c r="BPY80" s="235"/>
      <c r="BPZ80" s="326"/>
      <c r="BQA80" s="326"/>
      <c r="BQB80" s="208"/>
      <c r="BQD80" s="235"/>
      <c r="BQE80" s="235"/>
      <c r="BQF80" s="235"/>
      <c r="BQG80" s="235"/>
      <c r="BQH80" s="235"/>
      <c r="BQI80" s="235"/>
      <c r="BQJ80" s="235"/>
      <c r="BQK80" s="326"/>
      <c r="BQL80" s="326"/>
      <c r="BQM80" s="208"/>
      <c r="BQO80" s="235"/>
      <c r="BQP80" s="235"/>
      <c r="BQQ80" s="235"/>
      <c r="BQR80" s="235"/>
      <c r="BQS80" s="235"/>
      <c r="BQT80" s="235"/>
      <c r="BQU80" s="235"/>
      <c r="BQV80" s="326"/>
      <c r="BQW80" s="326"/>
      <c r="BQX80" s="208"/>
      <c r="BQZ80" s="235"/>
      <c r="BRA80" s="235"/>
      <c r="BRB80" s="235"/>
      <c r="BRC80" s="235"/>
      <c r="BRD80" s="235"/>
      <c r="BRE80" s="235"/>
      <c r="BRF80" s="235"/>
      <c r="BRG80" s="326"/>
      <c r="BRH80" s="326"/>
      <c r="BRI80" s="208"/>
      <c r="BRK80" s="235"/>
      <c r="BRL80" s="235"/>
      <c r="BRM80" s="235"/>
      <c r="BRN80" s="235"/>
      <c r="BRO80" s="235"/>
      <c r="BRP80" s="235"/>
      <c r="BRQ80" s="235"/>
      <c r="BRR80" s="326"/>
      <c r="BRS80" s="326"/>
      <c r="BRT80" s="208"/>
      <c r="BRV80" s="235"/>
      <c r="BRW80" s="235"/>
      <c r="BRX80" s="235"/>
      <c r="BRY80" s="235"/>
      <c r="BRZ80" s="235"/>
      <c r="BSA80" s="235"/>
      <c r="BSB80" s="235"/>
      <c r="BSC80" s="326"/>
      <c r="BSD80" s="326"/>
      <c r="BSE80" s="208"/>
      <c r="BSG80" s="235"/>
      <c r="BSH80" s="235"/>
      <c r="BSI80" s="235"/>
      <c r="BSJ80" s="235"/>
      <c r="BSK80" s="235"/>
      <c r="BSL80" s="235"/>
      <c r="BSM80" s="235"/>
      <c r="BSN80" s="326"/>
      <c r="BSO80" s="326"/>
      <c r="BSP80" s="208"/>
      <c r="BSR80" s="235"/>
      <c r="BSS80" s="235"/>
      <c r="BST80" s="235"/>
      <c r="BSU80" s="235"/>
      <c r="BSV80" s="235"/>
      <c r="BSW80" s="235"/>
      <c r="BSX80" s="235"/>
      <c r="BSY80" s="326"/>
      <c r="BSZ80" s="326"/>
      <c r="BTA80" s="208"/>
      <c r="BTC80" s="235"/>
      <c r="BTD80" s="235"/>
      <c r="BTE80" s="235"/>
      <c r="BTF80" s="235"/>
      <c r="BTG80" s="235"/>
      <c r="BTH80" s="235"/>
      <c r="BTI80" s="235"/>
      <c r="BTJ80" s="326"/>
      <c r="BTK80" s="326"/>
      <c r="BTL80" s="208"/>
      <c r="BTN80" s="235"/>
      <c r="BTO80" s="235"/>
      <c r="BTP80" s="235"/>
      <c r="BTQ80" s="235"/>
      <c r="BTR80" s="235"/>
      <c r="BTS80" s="235"/>
      <c r="BTT80" s="235"/>
      <c r="BTU80" s="326"/>
      <c r="BTV80" s="326"/>
      <c r="BTW80" s="208"/>
      <c r="BTY80" s="235"/>
      <c r="BTZ80" s="235"/>
      <c r="BUA80" s="235"/>
      <c r="BUB80" s="235"/>
      <c r="BUC80" s="235"/>
      <c r="BUD80" s="235"/>
      <c r="BUE80" s="235"/>
      <c r="BUF80" s="326"/>
      <c r="BUG80" s="326"/>
      <c r="BUH80" s="208"/>
      <c r="BUJ80" s="235"/>
      <c r="BUK80" s="235"/>
      <c r="BUL80" s="235"/>
      <c r="BUM80" s="235"/>
      <c r="BUN80" s="235"/>
      <c r="BUO80" s="235"/>
      <c r="BUP80" s="235"/>
      <c r="BUQ80" s="326"/>
      <c r="BUR80" s="326"/>
      <c r="BUS80" s="208"/>
      <c r="BUU80" s="235"/>
      <c r="BUV80" s="235"/>
      <c r="BUW80" s="235"/>
      <c r="BUX80" s="235"/>
      <c r="BUY80" s="235"/>
      <c r="BUZ80" s="235"/>
      <c r="BVA80" s="235"/>
      <c r="BVB80" s="326"/>
      <c r="BVC80" s="326"/>
      <c r="BVD80" s="208"/>
      <c r="BVF80" s="235"/>
      <c r="BVG80" s="235"/>
      <c r="BVH80" s="235"/>
      <c r="BVI80" s="235"/>
      <c r="BVJ80" s="235"/>
      <c r="BVK80" s="235"/>
      <c r="BVL80" s="235"/>
      <c r="BVM80" s="326"/>
      <c r="BVN80" s="326"/>
      <c r="BVO80" s="208"/>
      <c r="BVQ80" s="235"/>
      <c r="BVR80" s="235"/>
      <c r="BVS80" s="235"/>
      <c r="BVT80" s="235"/>
      <c r="BVU80" s="235"/>
      <c r="BVV80" s="235"/>
      <c r="BVW80" s="235"/>
      <c r="BVX80" s="326"/>
      <c r="BVY80" s="326"/>
      <c r="BVZ80" s="208"/>
      <c r="BWB80" s="235"/>
      <c r="BWC80" s="235"/>
      <c r="BWD80" s="235"/>
      <c r="BWE80" s="235"/>
      <c r="BWF80" s="235"/>
      <c r="BWG80" s="235"/>
      <c r="BWH80" s="235"/>
      <c r="BWI80" s="326"/>
      <c r="BWJ80" s="326"/>
      <c r="BWK80" s="208"/>
      <c r="BWM80" s="235"/>
      <c r="BWN80" s="235"/>
      <c r="BWO80" s="235"/>
      <c r="BWP80" s="235"/>
      <c r="BWQ80" s="235"/>
      <c r="BWR80" s="235"/>
      <c r="BWS80" s="235"/>
      <c r="BWT80" s="326"/>
      <c r="BWU80" s="326"/>
      <c r="BWV80" s="208"/>
      <c r="BWX80" s="235"/>
      <c r="BWY80" s="235"/>
      <c r="BWZ80" s="235"/>
      <c r="BXA80" s="235"/>
      <c r="BXB80" s="235"/>
      <c r="BXC80" s="235"/>
      <c r="BXD80" s="235"/>
      <c r="BXE80" s="326"/>
      <c r="BXF80" s="326"/>
      <c r="BXG80" s="208"/>
      <c r="BXI80" s="235"/>
      <c r="BXJ80" s="235"/>
      <c r="BXK80" s="235"/>
      <c r="BXL80" s="235"/>
      <c r="BXM80" s="235"/>
      <c r="BXN80" s="235"/>
      <c r="BXO80" s="235"/>
      <c r="BXP80" s="326"/>
      <c r="BXQ80" s="326"/>
      <c r="BXR80" s="208"/>
      <c r="BXT80" s="235"/>
      <c r="BXU80" s="235"/>
      <c r="BXV80" s="235"/>
      <c r="BXW80" s="235"/>
      <c r="BXX80" s="235"/>
      <c r="BXY80" s="235"/>
      <c r="BXZ80" s="235"/>
      <c r="BYA80" s="326"/>
      <c r="BYB80" s="326"/>
      <c r="BYC80" s="208"/>
      <c r="BYE80" s="235"/>
      <c r="BYF80" s="235"/>
      <c r="BYG80" s="235"/>
      <c r="BYH80" s="235"/>
      <c r="BYI80" s="235"/>
      <c r="BYJ80" s="235"/>
      <c r="BYK80" s="235"/>
      <c r="BYL80" s="326"/>
      <c r="BYM80" s="326"/>
      <c r="BYN80" s="208"/>
      <c r="BYP80" s="235"/>
      <c r="BYQ80" s="235"/>
      <c r="BYR80" s="235"/>
      <c r="BYS80" s="235"/>
      <c r="BYT80" s="235"/>
      <c r="BYU80" s="235"/>
      <c r="BYV80" s="235"/>
      <c r="BYW80" s="326"/>
      <c r="BYX80" s="326"/>
      <c r="BYY80" s="208"/>
      <c r="BZA80" s="235"/>
      <c r="BZB80" s="235"/>
      <c r="BZC80" s="235"/>
      <c r="BZD80" s="235"/>
      <c r="BZE80" s="235"/>
      <c r="BZF80" s="235"/>
      <c r="BZG80" s="235"/>
      <c r="BZH80" s="326"/>
      <c r="BZI80" s="326"/>
      <c r="BZJ80" s="208"/>
      <c r="BZL80" s="235"/>
      <c r="BZM80" s="235"/>
      <c r="BZN80" s="235"/>
      <c r="BZO80" s="235"/>
      <c r="BZP80" s="235"/>
      <c r="BZQ80" s="235"/>
      <c r="BZR80" s="235"/>
      <c r="BZS80" s="326"/>
      <c r="BZT80" s="326"/>
      <c r="BZU80" s="208"/>
      <c r="BZW80" s="235"/>
      <c r="BZX80" s="235"/>
      <c r="BZY80" s="235"/>
      <c r="BZZ80" s="235"/>
      <c r="CAA80" s="235"/>
      <c r="CAB80" s="235"/>
      <c r="CAC80" s="235"/>
      <c r="CAD80" s="326"/>
      <c r="CAE80" s="326"/>
      <c r="CAF80" s="208"/>
      <c r="CAH80" s="235"/>
      <c r="CAI80" s="235"/>
      <c r="CAJ80" s="235"/>
      <c r="CAK80" s="235"/>
      <c r="CAL80" s="235"/>
      <c r="CAM80" s="235"/>
      <c r="CAN80" s="235"/>
      <c r="CAO80" s="326"/>
      <c r="CAP80" s="326"/>
      <c r="CAQ80" s="208"/>
      <c r="CAS80" s="235"/>
      <c r="CAT80" s="235"/>
      <c r="CAU80" s="235"/>
      <c r="CAV80" s="235"/>
      <c r="CAW80" s="235"/>
      <c r="CAX80" s="235"/>
      <c r="CAY80" s="235"/>
      <c r="CAZ80" s="326"/>
      <c r="CBA80" s="326"/>
      <c r="CBB80" s="208"/>
      <c r="CBD80" s="235"/>
      <c r="CBE80" s="235"/>
      <c r="CBF80" s="235"/>
      <c r="CBG80" s="235"/>
      <c r="CBH80" s="235"/>
      <c r="CBI80" s="235"/>
      <c r="CBJ80" s="235"/>
      <c r="CBK80" s="326"/>
      <c r="CBL80" s="326"/>
      <c r="CBM80" s="208"/>
      <c r="CBO80" s="235"/>
      <c r="CBP80" s="235"/>
      <c r="CBQ80" s="235"/>
      <c r="CBR80" s="235"/>
      <c r="CBS80" s="235"/>
      <c r="CBT80" s="235"/>
      <c r="CBU80" s="235"/>
      <c r="CBV80" s="326"/>
      <c r="CBW80" s="326"/>
      <c r="CBX80" s="208"/>
      <c r="CBZ80" s="235"/>
      <c r="CCA80" s="235"/>
      <c r="CCB80" s="235"/>
      <c r="CCC80" s="235"/>
      <c r="CCD80" s="235"/>
      <c r="CCE80" s="235"/>
      <c r="CCF80" s="235"/>
      <c r="CCG80" s="326"/>
      <c r="CCH80" s="326"/>
      <c r="CCI80" s="208"/>
      <c r="CCK80" s="235"/>
      <c r="CCL80" s="235"/>
      <c r="CCM80" s="235"/>
      <c r="CCN80" s="235"/>
      <c r="CCO80" s="235"/>
      <c r="CCP80" s="235"/>
      <c r="CCQ80" s="235"/>
      <c r="CCR80" s="326"/>
      <c r="CCS80" s="326"/>
      <c r="CCT80" s="208"/>
      <c r="CCV80" s="235"/>
      <c r="CCW80" s="235"/>
      <c r="CCX80" s="235"/>
      <c r="CCY80" s="235"/>
      <c r="CCZ80" s="235"/>
      <c r="CDA80" s="235"/>
      <c r="CDB80" s="235"/>
      <c r="CDC80" s="326"/>
      <c r="CDD80" s="326"/>
      <c r="CDE80" s="208"/>
      <c r="CDG80" s="235"/>
      <c r="CDH80" s="235"/>
      <c r="CDI80" s="235"/>
      <c r="CDJ80" s="235"/>
      <c r="CDK80" s="235"/>
      <c r="CDL80" s="235"/>
      <c r="CDM80" s="235"/>
      <c r="CDN80" s="326"/>
      <c r="CDO80" s="326"/>
      <c r="CDP80" s="208"/>
      <c r="CDR80" s="235"/>
      <c r="CDS80" s="235"/>
      <c r="CDT80" s="235"/>
      <c r="CDU80" s="235"/>
      <c r="CDV80" s="235"/>
      <c r="CDW80" s="235"/>
      <c r="CDX80" s="235"/>
      <c r="CDY80" s="326"/>
      <c r="CDZ80" s="326"/>
      <c r="CEA80" s="208"/>
      <c r="CEC80" s="235"/>
      <c r="CED80" s="235"/>
      <c r="CEE80" s="235"/>
      <c r="CEF80" s="235"/>
      <c r="CEG80" s="235"/>
      <c r="CEH80" s="235"/>
      <c r="CEI80" s="235"/>
      <c r="CEJ80" s="326"/>
      <c r="CEK80" s="326"/>
      <c r="CEL80" s="208"/>
      <c r="CEN80" s="235"/>
      <c r="CEO80" s="235"/>
      <c r="CEP80" s="235"/>
      <c r="CEQ80" s="235"/>
      <c r="CER80" s="235"/>
      <c r="CES80" s="235"/>
      <c r="CET80" s="235"/>
      <c r="CEU80" s="326"/>
      <c r="CEV80" s="326"/>
      <c r="CEW80" s="208"/>
      <c r="CEY80" s="235"/>
      <c r="CEZ80" s="235"/>
      <c r="CFA80" s="235"/>
      <c r="CFB80" s="235"/>
      <c r="CFC80" s="235"/>
      <c r="CFD80" s="235"/>
      <c r="CFE80" s="235"/>
      <c r="CFF80" s="326"/>
      <c r="CFG80" s="326"/>
      <c r="CFH80" s="208"/>
      <c r="CFJ80" s="235"/>
      <c r="CFK80" s="235"/>
      <c r="CFL80" s="235"/>
      <c r="CFM80" s="235"/>
      <c r="CFN80" s="235"/>
      <c r="CFO80" s="235"/>
      <c r="CFP80" s="235"/>
      <c r="CFQ80" s="326"/>
      <c r="CFR80" s="326"/>
      <c r="CFS80" s="208"/>
      <c r="CFU80" s="235"/>
      <c r="CFV80" s="235"/>
      <c r="CFW80" s="235"/>
      <c r="CFX80" s="235"/>
      <c r="CFY80" s="235"/>
      <c r="CFZ80" s="235"/>
      <c r="CGA80" s="235"/>
      <c r="CGB80" s="326"/>
      <c r="CGC80" s="326"/>
      <c r="CGD80" s="208"/>
      <c r="CGF80" s="235"/>
      <c r="CGG80" s="235"/>
      <c r="CGH80" s="235"/>
      <c r="CGI80" s="235"/>
      <c r="CGJ80" s="235"/>
      <c r="CGK80" s="235"/>
      <c r="CGL80" s="235"/>
      <c r="CGM80" s="326"/>
      <c r="CGN80" s="326"/>
      <c r="CGO80" s="208"/>
      <c r="CGQ80" s="235"/>
      <c r="CGR80" s="235"/>
      <c r="CGS80" s="235"/>
      <c r="CGT80" s="235"/>
      <c r="CGU80" s="235"/>
      <c r="CGV80" s="235"/>
      <c r="CGW80" s="235"/>
      <c r="CGX80" s="326"/>
      <c r="CGY80" s="326"/>
      <c r="CGZ80" s="208"/>
      <c r="CHB80" s="235"/>
      <c r="CHC80" s="235"/>
      <c r="CHD80" s="235"/>
      <c r="CHE80" s="235"/>
      <c r="CHF80" s="235"/>
      <c r="CHG80" s="235"/>
      <c r="CHH80" s="235"/>
      <c r="CHI80" s="326"/>
      <c r="CHJ80" s="326"/>
      <c r="CHK80" s="208"/>
      <c r="CHM80" s="235"/>
      <c r="CHN80" s="235"/>
      <c r="CHO80" s="235"/>
      <c r="CHP80" s="235"/>
      <c r="CHQ80" s="235"/>
      <c r="CHR80" s="235"/>
      <c r="CHS80" s="235"/>
      <c r="CHT80" s="326"/>
      <c r="CHU80" s="326"/>
      <c r="CHV80" s="208"/>
      <c r="CHX80" s="235"/>
      <c r="CHY80" s="235"/>
      <c r="CHZ80" s="235"/>
      <c r="CIA80" s="235"/>
      <c r="CIB80" s="235"/>
      <c r="CIC80" s="235"/>
      <c r="CID80" s="235"/>
      <c r="CIE80" s="326"/>
      <c r="CIF80" s="326"/>
      <c r="CIG80" s="208"/>
      <c r="CII80" s="235"/>
      <c r="CIJ80" s="235"/>
      <c r="CIK80" s="235"/>
      <c r="CIL80" s="235"/>
      <c r="CIM80" s="235"/>
      <c r="CIN80" s="235"/>
      <c r="CIO80" s="235"/>
      <c r="CIP80" s="326"/>
      <c r="CIQ80" s="326"/>
      <c r="CIR80" s="208"/>
      <c r="CIT80" s="235"/>
      <c r="CIU80" s="235"/>
      <c r="CIV80" s="235"/>
      <c r="CIW80" s="235"/>
      <c r="CIX80" s="235"/>
      <c r="CIY80" s="235"/>
      <c r="CIZ80" s="235"/>
      <c r="CJA80" s="326"/>
      <c r="CJB80" s="326"/>
      <c r="CJC80" s="208"/>
      <c r="CJE80" s="235"/>
      <c r="CJF80" s="235"/>
      <c r="CJG80" s="235"/>
      <c r="CJH80" s="235"/>
      <c r="CJI80" s="235"/>
      <c r="CJJ80" s="235"/>
      <c r="CJK80" s="235"/>
      <c r="CJL80" s="326"/>
      <c r="CJM80" s="326"/>
      <c r="CJN80" s="208"/>
      <c r="CJP80" s="235"/>
      <c r="CJQ80" s="235"/>
      <c r="CJR80" s="235"/>
      <c r="CJS80" s="235"/>
      <c r="CJT80" s="235"/>
      <c r="CJU80" s="235"/>
      <c r="CJV80" s="235"/>
      <c r="CJW80" s="326"/>
      <c r="CJX80" s="326"/>
      <c r="CJY80" s="208"/>
      <c r="CKA80" s="235"/>
      <c r="CKB80" s="235"/>
      <c r="CKC80" s="235"/>
      <c r="CKD80" s="235"/>
      <c r="CKE80" s="235"/>
      <c r="CKF80" s="235"/>
      <c r="CKG80" s="235"/>
      <c r="CKH80" s="326"/>
      <c r="CKI80" s="326"/>
      <c r="CKJ80" s="208"/>
      <c r="CKL80" s="235"/>
      <c r="CKM80" s="235"/>
      <c r="CKN80" s="235"/>
      <c r="CKO80" s="235"/>
      <c r="CKP80" s="235"/>
      <c r="CKQ80" s="235"/>
      <c r="CKR80" s="235"/>
      <c r="CKS80" s="326"/>
      <c r="CKT80" s="326"/>
      <c r="CKU80" s="208"/>
      <c r="CKW80" s="235"/>
      <c r="CKX80" s="235"/>
      <c r="CKY80" s="235"/>
      <c r="CKZ80" s="235"/>
      <c r="CLA80" s="235"/>
      <c r="CLB80" s="235"/>
      <c r="CLC80" s="235"/>
      <c r="CLD80" s="326"/>
      <c r="CLE80" s="326"/>
      <c r="CLF80" s="208"/>
      <c r="CLH80" s="235"/>
      <c r="CLI80" s="235"/>
      <c r="CLJ80" s="235"/>
      <c r="CLK80" s="235"/>
      <c r="CLL80" s="235"/>
      <c r="CLM80" s="235"/>
      <c r="CLN80" s="235"/>
      <c r="CLO80" s="326"/>
      <c r="CLP80" s="326"/>
      <c r="CLQ80" s="208"/>
      <c r="CLS80" s="235"/>
      <c r="CLT80" s="235"/>
      <c r="CLU80" s="235"/>
      <c r="CLV80" s="235"/>
      <c r="CLW80" s="235"/>
      <c r="CLX80" s="235"/>
      <c r="CLY80" s="235"/>
      <c r="CLZ80" s="326"/>
      <c r="CMA80" s="326"/>
      <c r="CMB80" s="208"/>
      <c r="CMD80" s="235"/>
      <c r="CME80" s="235"/>
      <c r="CMF80" s="235"/>
      <c r="CMG80" s="235"/>
      <c r="CMH80" s="235"/>
      <c r="CMI80" s="235"/>
      <c r="CMJ80" s="235"/>
      <c r="CMK80" s="326"/>
      <c r="CML80" s="326"/>
      <c r="CMM80" s="208"/>
      <c r="CMO80" s="235"/>
      <c r="CMP80" s="235"/>
      <c r="CMQ80" s="235"/>
      <c r="CMR80" s="235"/>
      <c r="CMS80" s="235"/>
      <c r="CMT80" s="235"/>
      <c r="CMU80" s="235"/>
      <c r="CMV80" s="326"/>
      <c r="CMW80" s="326"/>
      <c r="CMX80" s="208"/>
      <c r="CMZ80" s="235"/>
      <c r="CNA80" s="235"/>
      <c r="CNB80" s="235"/>
      <c r="CNC80" s="235"/>
      <c r="CND80" s="235"/>
      <c r="CNE80" s="235"/>
      <c r="CNF80" s="235"/>
      <c r="CNG80" s="326"/>
      <c r="CNH80" s="326"/>
      <c r="CNI80" s="208"/>
      <c r="CNK80" s="235"/>
      <c r="CNL80" s="235"/>
      <c r="CNM80" s="235"/>
      <c r="CNN80" s="235"/>
      <c r="CNO80" s="235"/>
      <c r="CNP80" s="235"/>
      <c r="CNQ80" s="235"/>
      <c r="CNR80" s="326"/>
      <c r="CNS80" s="326"/>
      <c r="CNT80" s="208"/>
      <c r="CNV80" s="235"/>
      <c r="CNW80" s="235"/>
      <c r="CNX80" s="235"/>
      <c r="CNY80" s="235"/>
      <c r="CNZ80" s="235"/>
      <c r="COA80" s="235"/>
      <c r="COB80" s="235"/>
      <c r="COC80" s="326"/>
      <c r="COD80" s="326"/>
      <c r="COE80" s="208"/>
      <c r="COG80" s="235"/>
      <c r="COH80" s="235"/>
      <c r="COI80" s="235"/>
      <c r="COJ80" s="235"/>
      <c r="COK80" s="235"/>
      <c r="COL80" s="235"/>
      <c r="COM80" s="235"/>
      <c r="CON80" s="326"/>
      <c r="COO80" s="326"/>
      <c r="COP80" s="208"/>
      <c r="COR80" s="235"/>
      <c r="COS80" s="235"/>
      <c r="COT80" s="235"/>
      <c r="COU80" s="235"/>
      <c r="COV80" s="235"/>
      <c r="COW80" s="235"/>
      <c r="COX80" s="235"/>
      <c r="COY80" s="326"/>
      <c r="COZ80" s="326"/>
      <c r="CPA80" s="208"/>
      <c r="CPC80" s="235"/>
      <c r="CPD80" s="235"/>
      <c r="CPE80" s="235"/>
      <c r="CPF80" s="235"/>
      <c r="CPG80" s="235"/>
      <c r="CPH80" s="235"/>
      <c r="CPI80" s="235"/>
      <c r="CPJ80" s="326"/>
      <c r="CPK80" s="326"/>
      <c r="CPL80" s="208"/>
      <c r="CPN80" s="235"/>
      <c r="CPO80" s="235"/>
      <c r="CPP80" s="235"/>
      <c r="CPQ80" s="235"/>
      <c r="CPR80" s="235"/>
      <c r="CPS80" s="235"/>
      <c r="CPT80" s="235"/>
      <c r="CPU80" s="326"/>
      <c r="CPV80" s="326"/>
      <c r="CPW80" s="208"/>
      <c r="CPY80" s="235"/>
      <c r="CPZ80" s="235"/>
      <c r="CQA80" s="235"/>
      <c r="CQB80" s="235"/>
      <c r="CQC80" s="235"/>
      <c r="CQD80" s="235"/>
      <c r="CQE80" s="235"/>
      <c r="CQF80" s="326"/>
      <c r="CQG80" s="326"/>
      <c r="CQH80" s="208"/>
      <c r="CQJ80" s="235"/>
      <c r="CQK80" s="235"/>
      <c r="CQL80" s="235"/>
      <c r="CQM80" s="235"/>
      <c r="CQN80" s="235"/>
      <c r="CQO80" s="235"/>
      <c r="CQP80" s="235"/>
      <c r="CQQ80" s="326"/>
      <c r="CQR80" s="326"/>
      <c r="CQS80" s="208"/>
      <c r="CQU80" s="235"/>
      <c r="CQV80" s="235"/>
      <c r="CQW80" s="235"/>
      <c r="CQX80" s="235"/>
      <c r="CQY80" s="235"/>
      <c r="CQZ80" s="235"/>
      <c r="CRA80" s="235"/>
      <c r="CRB80" s="326"/>
      <c r="CRC80" s="326"/>
      <c r="CRD80" s="208"/>
      <c r="CRF80" s="235"/>
      <c r="CRG80" s="235"/>
      <c r="CRH80" s="235"/>
      <c r="CRI80" s="235"/>
      <c r="CRJ80" s="235"/>
      <c r="CRK80" s="235"/>
      <c r="CRL80" s="235"/>
      <c r="CRM80" s="326"/>
      <c r="CRN80" s="326"/>
      <c r="CRO80" s="208"/>
      <c r="CRQ80" s="235"/>
      <c r="CRR80" s="235"/>
      <c r="CRS80" s="235"/>
      <c r="CRT80" s="235"/>
      <c r="CRU80" s="235"/>
      <c r="CRV80" s="235"/>
      <c r="CRW80" s="235"/>
      <c r="CRX80" s="326"/>
      <c r="CRY80" s="326"/>
      <c r="CRZ80" s="208"/>
      <c r="CSB80" s="235"/>
      <c r="CSC80" s="235"/>
      <c r="CSD80" s="235"/>
      <c r="CSE80" s="235"/>
      <c r="CSF80" s="235"/>
      <c r="CSG80" s="235"/>
      <c r="CSH80" s="235"/>
      <c r="CSI80" s="326"/>
      <c r="CSJ80" s="326"/>
      <c r="CSK80" s="208"/>
      <c r="CSM80" s="235"/>
      <c r="CSN80" s="235"/>
      <c r="CSO80" s="235"/>
      <c r="CSP80" s="235"/>
      <c r="CSQ80" s="235"/>
      <c r="CSR80" s="235"/>
      <c r="CSS80" s="235"/>
      <c r="CST80" s="326"/>
      <c r="CSU80" s="326"/>
      <c r="CSV80" s="208"/>
      <c r="CSX80" s="235"/>
      <c r="CSY80" s="235"/>
      <c r="CSZ80" s="235"/>
      <c r="CTA80" s="235"/>
      <c r="CTB80" s="235"/>
      <c r="CTC80" s="235"/>
      <c r="CTD80" s="235"/>
      <c r="CTE80" s="326"/>
      <c r="CTF80" s="326"/>
      <c r="CTG80" s="208"/>
      <c r="CTI80" s="235"/>
      <c r="CTJ80" s="235"/>
      <c r="CTK80" s="235"/>
      <c r="CTL80" s="235"/>
      <c r="CTM80" s="235"/>
      <c r="CTN80" s="235"/>
      <c r="CTO80" s="235"/>
      <c r="CTP80" s="326"/>
      <c r="CTQ80" s="326"/>
      <c r="CTR80" s="208"/>
      <c r="CTT80" s="235"/>
      <c r="CTU80" s="235"/>
      <c r="CTV80" s="235"/>
      <c r="CTW80" s="235"/>
      <c r="CTX80" s="235"/>
      <c r="CTY80" s="235"/>
      <c r="CTZ80" s="235"/>
      <c r="CUA80" s="326"/>
      <c r="CUB80" s="326"/>
      <c r="CUC80" s="208"/>
      <c r="CUE80" s="235"/>
      <c r="CUF80" s="235"/>
      <c r="CUG80" s="235"/>
      <c r="CUH80" s="235"/>
      <c r="CUI80" s="235"/>
      <c r="CUJ80" s="235"/>
      <c r="CUK80" s="235"/>
      <c r="CUL80" s="326"/>
      <c r="CUM80" s="326"/>
      <c r="CUN80" s="208"/>
      <c r="CUP80" s="235"/>
      <c r="CUQ80" s="235"/>
      <c r="CUR80" s="235"/>
      <c r="CUS80" s="235"/>
      <c r="CUT80" s="235"/>
      <c r="CUU80" s="235"/>
      <c r="CUV80" s="235"/>
      <c r="CUW80" s="326"/>
      <c r="CUX80" s="326"/>
      <c r="CUY80" s="208"/>
      <c r="CVA80" s="235"/>
      <c r="CVB80" s="235"/>
      <c r="CVC80" s="235"/>
      <c r="CVD80" s="235"/>
      <c r="CVE80" s="235"/>
      <c r="CVF80" s="235"/>
      <c r="CVG80" s="235"/>
      <c r="CVH80" s="326"/>
      <c r="CVI80" s="326"/>
      <c r="CVJ80" s="208"/>
      <c r="CVL80" s="235"/>
      <c r="CVM80" s="235"/>
      <c r="CVN80" s="235"/>
      <c r="CVO80" s="235"/>
      <c r="CVP80" s="235"/>
      <c r="CVQ80" s="235"/>
      <c r="CVR80" s="235"/>
      <c r="CVS80" s="326"/>
      <c r="CVT80" s="326"/>
      <c r="CVU80" s="208"/>
      <c r="CVW80" s="235"/>
      <c r="CVX80" s="235"/>
      <c r="CVY80" s="235"/>
      <c r="CVZ80" s="235"/>
      <c r="CWA80" s="235"/>
      <c r="CWB80" s="235"/>
      <c r="CWC80" s="235"/>
      <c r="CWD80" s="326"/>
      <c r="CWE80" s="326"/>
      <c r="CWF80" s="208"/>
      <c r="CWH80" s="235"/>
      <c r="CWI80" s="235"/>
      <c r="CWJ80" s="235"/>
      <c r="CWK80" s="235"/>
      <c r="CWL80" s="235"/>
      <c r="CWM80" s="235"/>
      <c r="CWN80" s="235"/>
      <c r="CWO80" s="326"/>
      <c r="CWP80" s="326"/>
      <c r="CWQ80" s="208"/>
      <c r="CWS80" s="235"/>
      <c r="CWT80" s="235"/>
      <c r="CWU80" s="235"/>
      <c r="CWV80" s="235"/>
      <c r="CWW80" s="235"/>
      <c r="CWX80" s="235"/>
      <c r="CWY80" s="235"/>
      <c r="CWZ80" s="326"/>
      <c r="CXA80" s="326"/>
      <c r="CXB80" s="208"/>
      <c r="CXD80" s="235"/>
      <c r="CXE80" s="235"/>
      <c r="CXF80" s="235"/>
      <c r="CXG80" s="235"/>
      <c r="CXH80" s="235"/>
      <c r="CXI80" s="235"/>
      <c r="CXJ80" s="235"/>
      <c r="CXK80" s="326"/>
      <c r="CXL80" s="326"/>
      <c r="CXM80" s="208"/>
      <c r="CXO80" s="235"/>
      <c r="CXP80" s="235"/>
      <c r="CXQ80" s="235"/>
      <c r="CXR80" s="235"/>
      <c r="CXS80" s="235"/>
      <c r="CXT80" s="235"/>
      <c r="CXU80" s="235"/>
      <c r="CXV80" s="326"/>
      <c r="CXW80" s="326"/>
      <c r="CXX80" s="208"/>
      <c r="CXZ80" s="235"/>
      <c r="CYA80" s="235"/>
      <c r="CYB80" s="235"/>
      <c r="CYC80" s="235"/>
      <c r="CYD80" s="235"/>
      <c r="CYE80" s="235"/>
      <c r="CYF80" s="235"/>
      <c r="CYG80" s="326"/>
      <c r="CYH80" s="326"/>
      <c r="CYI80" s="208"/>
      <c r="CYK80" s="235"/>
      <c r="CYL80" s="235"/>
      <c r="CYM80" s="235"/>
      <c r="CYN80" s="235"/>
      <c r="CYO80" s="235"/>
      <c r="CYP80" s="235"/>
      <c r="CYQ80" s="235"/>
      <c r="CYR80" s="326"/>
      <c r="CYS80" s="326"/>
      <c r="CYT80" s="208"/>
      <c r="CYV80" s="235"/>
      <c r="CYW80" s="235"/>
      <c r="CYX80" s="235"/>
      <c r="CYY80" s="235"/>
      <c r="CYZ80" s="235"/>
      <c r="CZA80" s="235"/>
      <c r="CZB80" s="235"/>
      <c r="CZC80" s="326"/>
      <c r="CZD80" s="326"/>
      <c r="CZE80" s="208"/>
      <c r="CZG80" s="235"/>
      <c r="CZH80" s="235"/>
      <c r="CZI80" s="235"/>
      <c r="CZJ80" s="235"/>
      <c r="CZK80" s="235"/>
      <c r="CZL80" s="235"/>
      <c r="CZM80" s="235"/>
      <c r="CZN80" s="326"/>
      <c r="CZO80" s="326"/>
      <c r="CZP80" s="208"/>
      <c r="CZR80" s="235"/>
      <c r="CZS80" s="235"/>
      <c r="CZT80" s="235"/>
      <c r="CZU80" s="235"/>
      <c r="CZV80" s="235"/>
      <c r="CZW80" s="235"/>
      <c r="CZX80" s="235"/>
      <c r="CZY80" s="326"/>
      <c r="CZZ80" s="326"/>
      <c r="DAA80" s="208"/>
      <c r="DAC80" s="235"/>
      <c r="DAD80" s="235"/>
      <c r="DAE80" s="235"/>
      <c r="DAF80" s="235"/>
      <c r="DAG80" s="235"/>
      <c r="DAH80" s="235"/>
      <c r="DAI80" s="235"/>
      <c r="DAJ80" s="326"/>
      <c r="DAK80" s="326"/>
      <c r="DAL80" s="208"/>
      <c r="DAN80" s="235"/>
      <c r="DAO80" s="235"/>
      <c r="DAP80" s="235"/>
      <c r="DAQ80" s="235"/>
      <c r="DAR80" s="235"/>
      <c r="DAS80" s="235"/>
      <c r="DAT80" s="235"/>
      <c r="DAU80" s="326"/>
      <c r="DAV80" s="326"/>
      <c r="DAW80" s="208"/>
      <c r="DAY80" s="235"/>
      <c r="DAZ80" s="235"/>
      <c r="DBA80" s="235"/>
      <c r="DBB80" s="235"/>
      <c r="DBC80" s="235"/>
      <c r="DBD80" s="235"/>
      <c r="DBE80" s="235"/>
      <c r="DBF80" s="326"/>
      <c r="DBG80" s="326"/>
      <c r="DBH80" s="208"/>
      <c r="DBJ80" s="235"/>
      <c r="DBK80" s="235"/>
      <c r="DBL80" s="235"/>
      <c r="DBM80" s="235"/>
      <c r="DBN80" s="235"/>
      <c r="DBO80" s="235"/>
      <c r="DBP80" s="235"/>
      <c r="DBQ80" s="326"/>
      <c r="DBR80" s="326"/>
      <c r="DBS80" s="208"/>
      <c r="DBU80" s="235"/>
      <c r="DBV80" s="235"/>
      <c r="DBW80" s="235"/>
      <c r="DBX80" s="235"/>
      <c r="DBY80" s="235"/>
      <c r="DBZ80" s="235"/>
      <c r="DCA80" s="235"/>
      <c r="DCB80" s="326"/>
      <c r="DCC80" s="326"/>
      <c r="DCD80" s="208"/>
      <c r="DCF80" s="235"/>
      <c r="DCG80" s="235"/>
      <c r="DCH80" s="235"/>
      <c r="DCI80" s="235"/>
      <c r="DCJ80" s="235"/>
      <c r="DCK80" s="235"/>
      <c r="DCL80" s="235"/>
      <c r="DCM80" s="326"/>
      <c r="DCN80" s="326"/>
      <c r="DCO80" s="208"/>
      <c r="DCQ80" s="235"/>
      <c r="DCR80" s="235"/>
      <c r="DCS80" s="235"/>
      <c r="DCT80" s="235"/>
      <c r="DCU80" s="235"/>
      <c r="DCV80" s="235"/>
      <c r="DCW80" s="235"/>
      <c r="DCX80" s="326"/>
      <c r="DCY80" s="326"/>
      <c r="DCZ80" s="208"/>
      <c r="DDB80" s="235"/>
      <c r="DDC80" s="235"/>
      <c r="DDD80" s="235"/>
      <c r="DDE80" s="235"/>
      <c r="DDF80" s="235"/>
      <c r="DDG80" s="235"/>
      <c r="DDH80" s="235"/>
      <c r="DDI80" s="326"/>
      <c r="DDJ80" s="326"/>
      <c r="DDK80" s="208"/>
      <c r="DDM80" s="235"/>
      <c r="DDN80" s="235"/>
      <c r="DDO80" s="235"/>
      <c r="DDP80" s="235"/>
      <c r="DDQ80" s="235"/>
      <c r="DDR80" s="235"/>
      <c r="DDS80" s="235"/>
      <c r="DDT80" s="326"/>
      <c r="DDU80" s="326"/>
      <c r="DDV80" s="208"/>
      <c r="DDX80" s="235"/>
      <c r="DDY80" s="235"/>
      <c r="DDZ80" s="235"/>
      <c r="DEA80" s="235"/>
      <c r="DEB80" s="235"/>
      <c r="DEC80" s="235"/>
      <c r="DED80" s="235"/>
      <c r="DEE80" s="326"/>
      <c r="DEF80" s="326"/>
      <c r="DEG80" s="208"/>
      <c r="DEI80" s="235"/>
      <c r="DEJ80" s="235"/>
      <c r="DEK80" s="235"/>
      <c r="DEL80" s="235"/>
      <c r="DEM80" s="235"/>
      <c r="DEN80" s="235"/>
      <c r="DEO80" s="235"/>
      <c r="DEP80" s="326"/>
      <c r="DEQ80" s="326"/>
      <c r="DER80" s="208"/>
      <c r="DET80" s="235"/>
      <c r="DEU80" s="235"/>
      <c r="DEV80" s="235"/>
      <c r="DEW80" s="235"/>
      <c r="DEX80" s="235"/>
      <c r="DEY80" s="235"/>
      <c r="DEZ80" s="235"/>
      <c r="DFA80" s="326"/>
      <c r="DFB80" s="326"/>
      <c r="DFC80" s="208"/>
      <c r="DFE80" s="235"/>
      <c r="DFF80" s="235"/>
      <c r="DFG80" s="235"/>
      <c r="DFH80" s="235"/>
      <c r="DFI80" s="235"/>
      <c r="DFJ80" s="235"/>
      <c r="DFK80" s="235"/>
      <c r="DFL80" s="326"/>
      <c r="DFM80" s="326"/>
      <c r="DFN80" s="208"/>
      <c r="DFP80" s="235"/>
      <c r="DFQ80" s="235"/>
      <c r="DFR80" s="235"/>
      <c r="DFS80" s="235"/>
      <c r="DFT80" s="235"/>
      <c r="DFU80" s="235"/>
      <c r="DFV80" s="235"/>
      <c r="DFW80" s="326"/>
      <c r="DFX80" s="326"/>
      <c r="DFY80" s="208"/>
      <c r="DGA80" s="235"/>
      <c r="DGB80" s="235"/>
      <c r="DGC80" s="235"/>
      <c r="DGD80" s="235"/>
      <c r="DGE80" s="235"/>
      <c r="DGF80" s="235"/>
      <c r="DGG80" s="235"/>
      <c r="DGH80" s="326"/>
      <c r="DGI80" s="326"/>
      <c r="DGJ80" s="208"/>
      <c r="DGL80" s="235"/>
      <c r="DGM80" s="235"/>
      <c r="DGN80" s="235"/>
      <c r="DGO80" s="235"/>
      <c r="DGP80" s="235"/>
      <c r="DGQ80" s="235"/>
      <c r="DGR80" s="235"/>
      <c r="DGS80" s="326"/>
      <c r="DGT80" s="326"/>
      <c r="DGU80" s="208"/>
      <c r="DGW80" s="235"/>
      <c r="DGX80" s="235"/>
      <c r="DGY80" s="235"/>
      <c r="DGZ80" s="235"/>
      <c r="DHA80" s="235"/>
      <c r="DHB80" s="235"/>
      <c r="DHC80" s="235"/>
      <c r="DHD80" s="326"/>
      <c r="DHE80" s="326"/>
      <c r="DHF80" s="208"/>
      <c r="DHH80" s="235"/>
      <c r="DHI80" s="235"/>
      <c r="DHJ80" s="235"/>
      <c r="DHK80" s="235"/>
      <c r="DHL80" s="235"/>
      <c r="DHM80" s="235"/>
      <c r="DHN80" s="235"/>
      <c r="DHO80" s="326"/>
      <c r="DHP80" s="326"/>
      <c r="DHQ80" s="208"/>
      <c r="DHS80" s="235"/>
      <c r="DHT80" s="235"/>
      <c r="DHU80" s="235"/>
      <c r="DHV80" s="235"/>
      <c r="DHW80" s="235"/>
      <c r="DHX80" s="235"/>
      <c r="DHY80" s="235"/>
      <c r="DHZ80" s="326"/>
      <c r="DIA80" s="326"/>
      <c r="DIB80" s="208"/>
      <c r="DID80" s="235"/>
      <c r="DIE80" s="235"/>
      <c r="DIF80" s="235"/>
      <c r="DIG80" s="235"/>
      <c r="DIH80" s="235"/>
      <c r="DII80" s="235"/>
      <c r="DIJ80" s="235"/>
      <c r="DIK80" s="326"/>
      <c r="DIL80" s="326"/>
      <c r="DIM80" s="208"/>
      <c r="DIO80" s="235"/>
      <c r="DIP80" s="235"/>
      <c r="DIQ80" s="235"/>
      <c r="DIR80" s="235"/>
      <c r="DIS80" s="235"/>
      <c r="DIT80" s="235"/>
      <c r="DIU80" s="235"/>
      <c r="DIV80" s="326"/>
      <c r="DIW80" s="326"/>
      <c r="DIX80" s="208"/>
      <c r="DIZ80" s="235"/>
      <c r="DJA80" s="235"/>
      <c r="DJB80" s="235"/>
      <c r="DJC80" s="235"/>
      <c r="DJD80" s="235"/>
      <c r="DJE80" s="235"/>
      <c r="DJF80" s="235"/>
      <c r="DJG80" s="326"/>
      <c r="DJH80" s="326"/>
      <c r="DJI80" s="208"/>
      <c r="DJK80" s="235"/>
      <c r="DJL80" s="235"/>
      <c r="DJM80" s="235"/>
      <c r="DJN80" s="235"/>
      <c r="DJO80" s="235"/>
      <c r="DJP80" s="235"/>
      <c r="DJQ80" s="235"/>
      <c r="DJR80" s="326"/>
      <c r="DJS80" s="326"/>
      <c r="DJT80" s="208"/>
      <c r="DJV80" s="235"/>
      <c r="DJW80" s="235"/>
      <c r="DJX80" s="235"/>
      <c r="DJY80" s="235"/>
      <c r="DJZ80" s="235"/>
      <c r="DKA80" s="235"/>
      <c r="DKB80" s="235"/>
      <c r="DKC80" s="326"/>
      <c r="DKD80" s="326"/>
      <c r="DKE80" s="208"/>
      <c r="DKG80" s="235"/>
      <c r="DKH80" s="235"/>
      <c r="DKI80" s="235"/>
      <c r="DKJ80" s="235"/>
      <c r="DKK80" s="235"/>
      <c r="DKL80" s="235"/>
      <c r="DKM80" s="235"/>
      <c r="DKN80" s="326"/>
      <c r="DKO80" s="326"/>
      <c r="DKP80" s="208"/>
      <c r="DKR80" s="235"/>
      <c r="DKS80" s="235"/>
      <c r="DKT80" s="235"/>
      <c r="DKU80" s="235"/>
      <c r="DKV80" s="235"/>
      <c r="DKW80" s="235"/>
      <c r="DKX80" s="235"/>
      <c r="DKY80" s="326"/>
      <c r="DKZ80" s="326"/>
      <c r="DLA80" s="208"/>
      <c r="DLC80" s="235"/>
      <c r="DLD80" s="235"/>
      <c r="DLE80" s="235"/>
      <c r="DLF80" s="235"/>
      <c r="DLG80" s="235"/>
      <c r="DLH80" s="235"/>
      <c r="DLI80" s="235"/>
      <c r="DLJ80" s="326"/>
      <c r="DLK80" s="326"/>
      <c r="DLL80" s="208"/>
      <c r="DLN80" s="235"/>
      <c r="DLO80" s="235"/>
      <c r="DLP80" s="235"/>
      <c r="DLQ80" s="235"/>
      <c r="DLR80" s="235"/>
      <c r="DLS80" s="235"/>
      <c r="DLT80" s="235"/>
      <c r="DLU80" s="326"/>
      <c r="DLV80" s="326"/>
      <c r="DLW80" s="208"/>
      <c r="DLY80" s="235"/>
      <c r="DLZ80" s="235"/>
      <c r="DMA80" s="235"/>
      <c r="DMB80" s="235"/>
      <c r="DMC80" s="235"/>
      <c r="DMD80" s="235"/>
      <c r="DME80" s="235"/>
      <c r="DMF80" s="326"/>
      <c r="DMG80" s="326"/>
      <c r="DMH80" s="208"/>
      <c r="DMJ80" s="235"/>
      <c r="DMK80" s="235"/>
      <c r="DML80" s="235"/>
      <c r="DMM80" s="235"/>
      <c r="DMN80" s="235"/>
      <c r="DMO80" s="235"/>
      <c r="DMP80" s="235"/>
      <c r="DMQ80" s="326"/>
      <c r="DMR80" s="326"/>
      <c r="DMS80" s="208"/>
      <c r="DMU80" s="235"/>
      <c r="DMV80" s="235"/>
      <c r="DMW80" s="235"/>
      <c r="DMX80" s="235"/>
      <c r="DMY80" s="235"/>
      <c r="DMZ80" s="235"/>
      <c r="DNA80" s="235"/>
      <c r="DNB80" s="326"/>
      <c r="DNC80" s="326"/>
      <c r="DND80" s="208"/>
      <c r="DNF80" s="235"/>
      <c r="DNG80" s="235"/>
      <c r="DNH80" s="235"/>
      <c r="DNI80" s="235"/>
      <c r="DNJ80" s="235"/>
      <c r="DNK80" s="235"/>
      <c r="DNL80" s="235"/>
      <c r="DNM80" s="326"/>
      <c r="DNN80" s="326"/>
      <c r="DNO80" s="208"/>
      <c r="DNQ80" s="235"/>
      <c r="DNR80" s="235"/>
      <c r="DNS80" s="235"/>
      <c r="DNT80" s="235"/>
      <c r="DNU80" s="235"/>
      <c r="DNV80" s="235"/>
      <c r="DNW80" s="235"/>
      <c r="DNX80" s="326"/>
      <c r="DNY80" s="326"/>
      <c r="DNZ80" s="208"/>
      <c r="DOB80" s="235"/>
      <c r="DOC80" s="235"/>
      <c r="DOD80" s="235"/>
      <c r="DOE80" s="235"/>
      <c r="DOF80" s="235"/>
      <c r="DOG80" s="235"/>
      <c r="DOH80" s="235"/>
      <c r="DOI80" s="326"/>
      <c r="DOJ80" s="326"/>
      <c r="DOK80" s="208"/>
      <c r="DOM80" s="235"/>
      <c r="DON80" s="235"/>
      <c r="DOO80" s="235"/>
      <c r="DOP80" s="235"/>
      <c r="DOQ80" s="235"/>
      <c r="DOR80" s="235"/>
      <c r="DOS80" s="235"/>
      <c r="DOT80" s="326"/>
      <c r="DOU80" s="326"/>
      <c r="DOV80" s="208"/>
      <c r="DOX80" s="235"/>
      <c r="DOY80" s="235"/>
      <c r="DOZ80" s="235"/>
      <c r="DPA80" s="235"/>
      <c r="DPB80" s="235"/>
      <c r="DPC80" s="235"/>
      <c r="DPD80" s="235"/>
      <c r="DPE80" s="326"/>
      <c r="DPF80" s="326"/>
      <c r="DPG80" s="208"/>
      <c r="DPI80" s="235"/>
      <c r="DPJ80" s="235"/>
      <c r="DPK80" s="235"/>
      <c r="DPL80" s="235"/>
      <c r="DPM80" s="235"/>
      <c r="DPN80" s="235"/>
      <c r="DPO80" s="235"/>
      <c r="DPP80" s="326"/>
      <c r="DPQ80" s="326"/>
      <c r="DPR80" s="208"/>
      <c r="DPT80" s="235"/>
      <c r="DPU80" s="235"/>
      <c r="DPV80" s="235"/>
      <c r="DPW80" s="235"/>
      <c r="DPX80" s="235"/>
      <c r="DPY80" s="235"/>
      <c r="DPZ80" s="235"/>
      <c r="DQA80" s="326"/>
      <c r="DQB80" s="326"/>
      <c r="DQC80" s="208"/>
      <c r="DQE80" s="235"/>
      <c r="DQF80" s="235"/>
      <c r="DQG80" s="235"/>
      <c r="DQH80" s="235"/>
      <c r="DQI80" s="235"/>
      <c r="DQJ80" s="235"/>
      <c r="DQK80" s="235"/>
      <c r="DQL80" s="326"/>
      <c r="DQM80" s="326"/>
      <c r="DQN80" s="208"/>
      <c r="DQP80" s="235"/>
      <c r="DQQ80" s="235"/>
      <c r="DQR80" s="235"/>
      <c r="DQS80" s="235"/>
      <c r="DQT80" s="235"/>
      <c r="DQU80" s="235"/>
      <c r="DQV80" s="235"/>
      <c r="DQW80" s="326"/>
      <c r="DQX80" s="326"/>
      <c r="DQY80" s="208"/>
      <c r="DRA80" s="235"/>
      <c r="DRB80" s="235"/>
      <c r="DRC80" s="235"/>
      <c r="DRD80" s="235"/>
      <c r="DRE80" s="235"/>
      <c r="DRF80" s="235"/>
      <c r="DRG80" s="235"/>
      <c r="DRH80" s="326"/>
      <c r="DRI80" s="326"/>
      <c r="DRJ80" s="208"/>
      <c r="DRL80" s="235"/>
      <c r="DRM80" s="235"/>
      <c r="DRN80" s="235"/>
      <c r="DRO80" s="235"/>
      <c r="DRP80" s="235"/>
      <c r="DRQ80" s="235"/>
      <c r="DRR80" s="235"/>
      <c r="DRS80" s="326"/>
      <c r="DRT80" s="326"/>
      <c r="DRU80" s="208"/>
      <c r="DRW80" s="235"/>
      <c r="DRX80" s="235"/>
      <c r="DRY80" s="235"/>
      <c r="DRZ80" s="235"/>
      <c r="DSA80" s="235"/>
      <c r="DSB80" s="235"/>
      <c r="DSC80" s="235"/>
      <c r="DSD80" s="326"/>
      <c r="DSE80" s="326"/>
      <c r="DSF80" s="208"/>
      <c r="DSH80" s="235"/>
      <c r="DSI80" s="235"/>
      <c r="DSJ80" s="235"/>
      <c r="DSK80" s="235"/>
      <c r="DSL80" s="235"/>
      <c r="DSM80" s="235"/>
      <c r="DSN80" s="235"/>
      <c r="DSO80" s="326"/>
      <c r="DSP80" s="326"/>
      <c r="DSQ80" s="208"/>
      <c r="DSS80" s="235"/>
      <c r="DST80" s="235"/>
      <c r="DSU80" s="235"/>
      <c r="DSV80" s="235"/>
      <c r="DSW80" s="235"/>
      <c r="DSX80" s="235"/>
      <c r="DSY80" s="235"/>
      <c r="DSZ80" s="326"/>
      <c r="DTA80" s="326"/>
      <c r="DTB80" s="208"/>
      <c r="DTD80" s="235"/>
      <c r="DTE80" s="235"/>
      <c r="DTF80" s="235"/>
      <c r="DTG80" s="235"/>
      <c r="DTH80" s="235"/>
      <c r="DTI80" s="235"/>
      <c r="DTJ80" s="235"/>
      <c r="DTK80" s="326"/>
      <c r="DTL80" s="326"/>
      <c r="DTM80" s="208"/>
      <c r="DTO80" s="235"/>
      <c r="DTP80" s="235"/>
      <c r="DTQ80" s="235"/>
      <c r="DTR80" s="235"/>
      <c r="DTS80" s="235"/>
      <c r="DTT80" s="235"/>
      <c r="DTU80" s="235"/>
      <c r="DTV80" s="326"/>
      <c r="DTW80" s="326"/>
      <c r="DTX80" s="208"/>
      <c r="DTZ80" s="235"/>
      <c r="DUA80" s="235"/>
      <c r="DUB80" s="235"/>
      <c r="DUC80" s="235"/>
      <c r="DUD80" s="235"/>
      <c r="DUE80" s="235"/>
      <c r="DUF80" s="235"/>
      <c r="DUG80" s="326"/>
      <c r="DUH80" s="326"/>
      <c r="DUI80" s="208"/>
      <c r="DUK80" s="235"/>
      <c r="DUL80" s="235"/>
      <c r="DUM80" s="235"/>
      <c r="DUN80" s="235"/>
      <c r="DUO80" s="235"/>
      <c r="DUP80" s="235"/>
      <c r="DUQ80" s="235"/>
      <c r="DUR80" s="326"/>
      <c r="DUS80" s="326"/>
      <c r="DUT80" s="208"/>
      <c r="DUV80" s="235"/>
      <c r="DUW80" s="235"/>
      <c r="DUX80" s="235"/>
      <c r="DUY80" s="235"/>
      <c r="DUZ80" s="235"/>
      <c r="DVA80" s="235"/>
      <c r="DVB80" s="235"/>
      <c r="DVC80" s="326"/>
      <c r="DVD80" s="326"/>
      <c r="DVE80" s="208"/>
      <c r="DVG80" s="235"/>
      <c r="DVH80" s="235"/>
      <c r="DVI80" s="235"/>
      <c r="DVJ80" s="235"/>
      <c r="DVK80" s="235"/>
      <c r="DVL80" s="235"/>
      <c r="DVM80" s="235"/>
      <c r="DVN80" s="326"/>
      <c r="DVO80" s="326"/>
      <c r="DVP80" s="208"/>
      <c r="DVR80" s="235"/>
      <c r="DVS80" s="235"/>
      <c r="DVT80" s="235"/>
      <c r="DVU80" s="235"/>
      <c r="DVV80" s="235"/>
      <c r="DVW80" s="235"/>
      <c r="DVX80" s="235"/>
      <c r="DVY80" s="326"/>
      <c r="DVZ80" s="326"/>
      <c r="DWA80" s="208"/>
      <c r="DWC80" s="235"/>
      <c r="DWD80" s="235"/>
      <c r="DWE80" s="235"/>
      <c r="DWF80" s="235"/>
      <c r="DWG80" s="235"/>
      <c r="DWH80" s="235"/>
      <c r="DWI80" s="235"/>
      <c r="DWJ80" s="326"/>
      <c r="DWK80" s="326"/>
      <c r="DWL80" s="208"/>
      <c r="DWN80" s="235"/>
      <c r="DWO80" s="235"/>
      <c r="DWP80" s="235"/>
      <c r="DWQ80" s="235"/>
      <c r="DWR80" s="235"/>
      <c r="DWS80" s="235"/>
      <c r="DWT80" s="235"/>
      <c r="DWU80" s="326"/>
      <c r="DWV80" s="326"/>
      <c r="DWW80" s="208"/>
      <c r="DWY80" s="235"/>
      <c r="DWZ80" s="235"/>
      <c r="DXA80" s="235"/>
      <c r="DXB80" s="235"/>
      <c r="DXC80" s="235"/>
      <c r="DXD80" s="235"/>
      <c r="DXE80" s="235"/>
      <c r="DXF80" s="326"/>
      <c r="DXG80" s="326"/>
      <c r="DXH80" s="208"/>
      <c r="DXJ80" s="235"/>
      <c r="DXK80" s="235"/>
      <c r="DXL80" s="235"/>
      <c r="DXM80" s="235"/>
      <c r="DXN80" s="235"/>
      <c r="DXO80" s="235"/>
      <c r="DXP80" s="235"/>
      <c r="DXQ80" s="326"/>
      <c r="DXR80" s="326"/>
      <c r="DXS80" s="208"/>
      <c r="DXU80" s="235"/>
      <c r="DXV80" s="235"/>
      <c r="DXW80" s="235"/>
      <c r="DXX80" s="235"/>
      <c r="DXY80" s="235"/>
      <c r="DXZ80" s="235"/>
      <c r="DYA80" s="235"/>
      <c r="DYB80" s="326"/>
      <c r="DYC80" s="326"/>
      <c r="DYD80" s="208"/>
      <c r="DYF80" s="235"/>
      <c r="DYG80" s="235"/>
      <c r="DYH80" s="235"/>
      <c r="DYI80" s="235"/>
      <c r="DYJ80" s="235"/>
      <c r="DYK80" s="235"/>
      <c r="DYL80" s="235"/>
      <c r="DYM80" s="326"/>
      <c r="DYN80" s="326"/>
      <c r="DYO80" s="208"/>
      <c r="DYQ80" s="235"/>
      <c r="DYR80" s="235"/>
      <c r="DYS80" s="235"/>
      <c r="DYT80" s="235"/>
      <c r="DYU80" s="235"/>
      <c r="DYV80" s="235"/>
      <c r="DYW80" s="235"/>
      <c r="DYX80" s="326"/>
      <c r="DYY80" s="326"/>
      <c r="DYZ80" s="208"/>
      <c r="DZB80" s="235"/>
      <c r="DZC80" s="235"/>
      <c r="DZD80" s="235"/>
      <c r="DZE80" s="235"/>
      <c r="DZF80" s="235"/>
      <c r="DZG80" s="235"/>
      <c r="DZH80" s="235"/>
      <c r="DZI80" s="326"/>
      <c r="DZJ80" s="326"/>
      <c r="DZK80" s="208"/>
      <c r="DZM80" s="235"/>
      <c r="DZN80" s="235"/>
      <c r="DZO80" s="235"/>
      <c r="DZP80" s="235"/>
      <c r="DZQ80" s="235"/>
      <c r="DZR80" s="235"/>
      <c r="DZS80" s="235"/>
      <c r="DZT80" s="326"/>
      <c r="DZU80" s="326"/>
      <c r="DZV80" s="208"/>
      <c r="DZX80" s="235"/>
      <c r="DZY80" s="235"/>
      <c r="DZZ80" s="235"/>
      <c r="EAA80" s="235"/>
      <c r="EAB80" s="235"/>
      <c r="EAC80" s="235"/>
      <c r="EAD80" s="235"/>
      <c r="EAE80" s="326"/>
      <c r="EAF80" s="326"/>
      <c r="EAG80" s="208"/>
      <c r="EAI80" s="235"/>
      <c r="EAJ80" s="235"/>
      <c r="EAK80" s="235"/>
      <c r="EAL80" s="235"/>
      <c r="EAM80" s="235"/>
      <c r="EAN80" s="235"/>
      <c r="EAO80" s="235"/>
      <c r="EAP80" s="326"/>
      <c r="EAQ80" s="326"/>
      <c r="EAR80" s="208"/>
      <c r="EAT80" s="235"/>
      <c r="EAU80" s="235"/>
      <c r="EAV80" s="235"/>
      <c r="EAW80" s="235"/>
      <c r="EAX80" s="235"/>
      <c r="EAY80" s="235"/>
      <c r="EAZ80" s="235"/>
      <c r="EBA80" s="326"/>
      <c r="EBB80" s="326"/>
      <c r="EBC80" s="208"/>
      <c r="EBE80" s="235"/>
      <c r="EBF80" s="235"/>
      <c r="EBG80" s="235"/>
      <c r="EBH80" s="235"/>
      <c r="EBI80" s="235"/>
      <c r="EBJ80" s="235"/>
      <c r="EBK80" s="235"/>
      <c r="EBL80" s="326"/>
      <c r="EBM80" s="326"/>
      <c r="EBN80" s="208"/>
      <c r="EBP80" s="235"/>
      <c r="EBQ80" s="235"/>
      <c r="EBR80" s="235"/>
      <c r="EBS80" s="235"/>
      <c r="EBT80" s="235"/>
      <c r="EBU80" s="235"/>
      <c r="EBV80" s="235"/>
      <c r="EBW80" s="326"/>
      <c r="EBX80" s="326"/>
      <c r="EBY80" s="208"/>
      <c r="ECA80" s="235"/>
      <c r="ECB80" s="235"/>
      <c r="ECC80" s="235"/>
      <c r="ECD80" s="235"/>
      <c r="ECE80" s="235"/>
      <c r="ECF80" s="235"/>
      <c r="ECG80" s="235"/>
      <c r="ECH80" s="326"/>
      <c r="ECI80" s="326"/>
      <c r="ECJ80" s="208"/>
      <c r="ECL80" s="235"/>
      <c r="ECM80" s="235"/>
      <c r="ECN80" s="235"/>
      <c r="ECO80" s="235"/>
      <c r="ECP80" s="235"/>
      <c r="ECQ80" s="235"/>
      <c r="ECR80" s="235"/>
      <c r="ECS80" s="326"/>
      <c r="ECT80" s="326"/>
      <c r="ECU80" s="208"/>
      <c r="ECW80" s="235"/>
      <c r="ECX80" s="235"/>
      <c r="ECY80" s="235"/>
      <c r="ECZ80" s="235"/>
      <c r="EDA80" s="235"/>
      <c r="EDB80" s="235"/>
      <c r="EDC80" s="235"/>
      <c r="EDD80" s="326"/>
      <c r="EDE80" s="326"/>
      <c r="EDF80" s="208"/>
      <c r="EDH80" s="235"/>
      <c r="EDI80" s="235"/>
      <c r="EDJ80" s="235"/>
      <c r="EDK80" s="235"/>
      <c r="EDL80" s="235"/>
      <c r="EDM80" s="235"/>
      <c r="EDN80" s="235"/>
      <c r="EDO80" s="326"/>
      <c r="EDP80" s="326"/>
      <c r="EDQ80" s="208"/>
      <c r="EDS80" s="235"/>
      <c r="EDT80" s="235"/>
      <c r="EDU80" s="235"/>
      <c r="EDV80" s="235"/>
      <c r="EDW80" s="235"/>
      <c r="EDX80" s="235"/>
      <c r="EDY80" s="235"/>
      <c r="EDZ80" s="326"/>
      <c r="EEA80" s="326"/>
      <c r="EEB80" s="208"/>
      <c r="EED80" s="235"/>
      <c r="EEE80" s="235"/>
      <c r="EEF80" s="235"/>
      <c r="EEG80" s="235"/>
      <c r="EEH80" s="235"/>
      <c r="EEI80" s="235"/>
      <c r="EEJ80" s="235"/>
      <c r="EEK80" s="326"/>
      <c r="EEL80" s="326"/>
      <c r="EEM80" s="208"/>
      <c r="EEO80" s="235"/>
      <c r="EEP80" s="235"/>
      <c r="EEQ80" s="235"/>
      <c r="EER80" s="235"/>
      <c r="EES80" s="235"/>
      <c r="EET80" s="235"/>
      <c r="EEU80" s="235"/>
      <c r="EEV80" s="326"/>
      <c r="EEW80" s="326"/>
      <c r="EEX80" s="208"/>
      <c r="EEZ80" s="235"/>
      <c r="EFA80" s="235"/>
      <c r="EFB80" s="235"/>
      <c r="EFC80" s="235"/>
      <c r="EFD80" s="235"/>
      <c r="EFE80" s="235"/>
      <c r="EFF80" s="235"/>
      <c r="EFG80" s="326"/>
      <c r="EFH80" s="326"/>
      <c r="EFI80" s="208"/>
      <c r="EFK80" s="235"/>
      <c r="EFL80" s="235"/>
      <c r="EFM80" s="235"/>
      <c r="EFN80" s="235"/>
      <c r="EFO80" s="235"/>
      <c r="EFP80" s="235"/>
      <c r="EFQ80" s="235"/>
      <c r="EFR80" s="326"/>
      <c r="EFS80" s="326"/>
      <c r="EFT80" s="208"/>
      <c r="EFV80" s="235"/>
      <c r="EFW80" s="235"/>
      <c r="EFX80" s="235"/>
      <c r="EFY80" s="235"/>
      <c r="EFZ80" s="235"/>
      <c r="EGA80" s="235"/>
      <c r="EGB80" s="235"/>
      <c r="EGC80" s="326"/>
      <c r="EGD80" s="326"/>
      <c r="EGE80" s="208"/>
      <c r="EGG80" s="235"/>
      <c r="EGH80" s="235"/>
      <c r="EGI80" s="235"/>
      <c r="EGJ80" s="235"/>
      <c r="EGK80" s="235"/>
      <c r="EGL80" s="235"/>
      <c r="EGM80" s="235"/>
      <c r="EGN80" s="326"/>
      <c r="EGO80" s="326"/>
      <c r="EGP80" s="208"/>
      <c r="EGR80" s="235"/>
      <c r="EGS80" s="235"/>
      <c r="EGT80" s="235"/>
      <c r="EGU80" s="235"/>
      <c r="EGV80" s="235"/>
      <c r="EGW80" s="235"/>
      <c r="EGX80" s="235"/>
      <c r="EGY80" s="326"/>
      <c r="EGZ80" s="326"/>
      <c r="EHA80" s="208"/>
      <c r="EHC80" s="235"/>
      <c r="EHD80" s="235"/>
      <c r="EHE80" s="235"/>
      <c r="EHF80" s="235"/>
      <c r="EHG80" s="235"/>
      <c r="EHH80" s="235"/>
      <c r="EHI80" s="235"/>
      <c r="EHJ80" s="326"/>
      <c r="EHK80" s="326"/>
      <c r="EHL80" s="208"/>
      <c r="EHN80" s="235"/>
      <c r="EHO80" s="235"/>
      <c r="EHP80" s="235"/>
      <c r="EHQ80" s="235"/>
      <c r="EHR80" s="235"/>
      <c r="EHS80" s="235"/>
      <c r="EHT80" s="235"/>
      <c r="EHU80" s="326"/>
      <c r="EHV80" s="326"/>
      <c r="EHW80" s="208"/>
      <c r="EHY80" s="235"/>
      <c r="EHZ80" s="235"/>
      <c r="EIA80" s="235"/>
      <c r="EIB80" s="235"/>
      <c r="EIC80" s="235"/>
      <c r="EID80" s="235"/>
      <c r="EIE80" s="235"/>
      <c r="EIF80" s="326"/>
      <c r="EIG80" s="326"/>
      <c r="EIH80" s="208"/>
      <c r="EIJ80" s="235"/>
      <c r="EIK80" s="235"/>
      <c r="EIL80" s="235"/>
      <c r="EIM80" s="235"/>
      <c r="EIN80" s="235"/>
      <c r="EIO80" s="235"/>
      <c r="EIP80" s="235"/>
      <c r="EIQ80" s="326"/>
      <c r="EIR80" s="326"/>
      <c r="EIS80" s="208"/>
      <c r="EIU80" s="235"/>
      <c r="EIV80" s="235"/>
      <c r="EIW80" s="235"/>
      <c r="EIX80" s="235"/>
      <c r="EIY80" s="235"/>
      <c r="EIZ80" s="235"/>
      <c r="EJA80" s="235"/>
      <c r="EJB80" s="326"/>
      <c r="EJC80" s="326"/>
      <c r="EJD80" s="208"/>
      <c r="EJF80" s="235"/>
      <c r="EJG80" s="235"/>
      <c r="EJH80" s="235"/>
      <c r="EJI80" s="235"/>
      <c r="EJJ80" s="235"/>
      <c r="EJK80" s="235"/>
      <c r="EJL80" s="235"/>
      <c r="EJM80" s="326"/>
      <c r="EJN80" s="326"/>
      <c r="EJO80" s="208"/>
      <c r="EJQ80" s="235"/>
      <c r="EJR80" s="235"/>
      <c r="EJS80" s="235"/>
      <c r="EJT80" s="235"/>
      <c r="EJU80" s="235"/>
      <c r="EJV80" s="235"/>
      <c r="EJW80" s="235"/>
      <c r="EJX80" s="326"/>
      <c r="EJY80" s="326"/>
      <c r="EJZ80" s="208"/>
      <c r="EKB80" s="235"/>
      <c r="EKC80" s="235"/>
      <c r="EKD80" s="235"/>
      <c r="EKE80" s="235"/>
      <c r="EKF80" s="235"/>
      <c r="EKG80" s="235"/>
      <c r="EKH80" s="235"/>
      <c r="EKI80" s="326"/>
      <c r="EKJ80" s="326"/>
      <c r="EKK80" s="208"/>
      <c r="EKM80" s="235"/>
      <c r="EKN80" s="235"/>
      <c r="EKO80" s="235"/>
      <c r="EKP80" s="235"/>
      <c r="EKQ80" s="235"/>
      <c r="EKR80" s="235"/>
      <c r="EKS80" s="235"/>
      <c r="EKT80" s="326"/>
      <c r="EKU80" s="326"/>
      <c r="EKV80" s="208"/>
      <c r="EKX80" s="235"/>
      <c r="EKY80" s="235"/>
      <c r="EKZ80" s="235"/>
      <c r="ELA80" s="235"/>
      <c r="ELB80" s="235"/>
      <c r="ELC80" s="235"/>
      <c r="ELD80" s="235"/>
      <c r="ELE80" s="326"/>
      <c r="ELF80" s="326"/>
      <c r="ELG80" s="208"/>
      <c r="ELI80" s="235"/>
      <c r="ELJ80" s="235"/>
      <c r="ELK80" s="235"/>
      <c r="ELL80" s="235"/>
      <c r="ELM80" s="235"/>
      <c r="ELN80" s="235"/>
      <c r="ELO80" s="235"/>
      <c r="ELP80" s="326"/>
      <c r="ELQ80" s="326"/>
      <c r="ELR80" s="208"/>
      <c r="ELT80" s="235"/>
      <c r="ELU80" s="235"/>
      <c r="ELV80" s="235"/>
      <c r="ELW80" s="235"/>
      <c r="ELX80" s="235"/>
      <c r="ELY80" s="235"/>
      <c r="ELZ80" s="235"/>
      <c r="EMA80" s="326"/>
      <c r="EMB80" s="326"/>
      <c r="EMC80" s="208"/>
      <c r="EME80" s="235"/>
      <c r="EMF80" s="235"/>
      <c r="EMG80" s="235"/>
      <c r="EMH80" s="235"/>
      <c r="EMI80" s="235"/>
      <c r="EMJ80" s="235"/>
      <c r="EMK80" s="235"/>
      <c r="EML80" s="326"/>
      <c r="EMM80" s="326"/>
      <c r="EMN80" s="208"/>
      <c r="EMP80" s="235"/>
      <c r="EMQ80" s="235"/>
      <c r="EMR80" s="235"/>
      <c r="EMS80" s="235"/>
      <c r="EMT80" s="235"/>
      <c r="EMU80" s="235"/>
      <c r="EMV80" s="235"/>
      <c r="EMW80" s="326"/>
      <c r="EMX80" s="326"/>
      <c r="EMY80" s="208"/>
      <c r="ENA80" s="235"/>
      <c r="ENB80" s="235"/>
      <c r="ENC80" s="235"/>
      <c r="END80" s="235"/>
      <c r="ENE80" s="235"/>
      <c r="ENF80" s="235"/>
      <c r="ENG80" s="235"/>
      <c r="ENH80" s="326"/>
      <c r="ENI80" s="326"/>
      <c r="ENJ80" s="208"/>
      <c r="ENL80" s="235"/>
      <c r="ENM80" s="235"/>
      <c r="ENN80" s="235"/>
      <c r="ENO80" s="235"/>
      <c r="ENP80" s="235"/>
      <c r="ENQ80" s="235"/>
      <c r="ENR80" s="235"/>
      <c r="ENS80" s="326"/>
      <c r="ENT80" s="326"/>
      <c r="ENU80" s="208"/>
      <c r="ENW80" s="235"/>
      <c r="ENX80" s="235"/>
      <c r="ENY80" s="235"/>
      <c r="ENZ80" s="235"/>
      <c r="EOA80" s="235"/>
      <c r="EOB80" s="235"/>
      <c r="EOC80" s="235"/>
      <c r="EOD80" s="326"/>
      <c r="EOE80" s="326"/>
      <c r="EOF80" s="208"/>
      <c r="EOH80" s="235"/>
      <c r="EOI80" s="235"/>
      <c r="EOJ80" s="235"/>
      <c r="EOK80" s="235"/>
      <c r="EOL80" s="235"/>
      <c r="EOM80" s="235"/>
      <c r="EON80" s="235"/>
      <c r="EOO80" s="326"/>
      <c r="EOP80" s="326"/>
      <c r="EOQ80" s="208"/>
      <c r="EOS80" s="235"/>
      <c r="EOT80" s="235"/>
      <c r="EOU80" s="235"/>
      <c r="EOV80" s="235"/>
      <c r="EOW80" s="235"/>
      <c r="EOX80" s="235"/>
      <c r="EOY80" s="235"/>
      <c r="EOZ80" s="326"/>
      <c r="EPA80" s="326"/>
      <c r="EPB80" s="208"/>
      <c r="EPD80" s="235"/>
      <c r="EPE80" s="235"/>
      <c r="EPF80" s="235"/>
      <c r="EPG80" s="235"/>
      <c r="EPH80" s="235"/>
      <c r="EPI80" s="235"/>
      <c r="EPJ80" s="235"/>
      <c r="EPK80" s="326"/>
      <c r="EPL80" s="326"/>
      <c r="EPM80" s="208"/>
      <c r="EPO80" s="235"/>
      <c r="EPP80" s="235"/>
      <c r="EPQ80" s="235"/>
      <c r="EPR80" s="235"/>
      <c r="EPS80" s="235"/>
      <c r="EPT80" s="235"/>
      <c r="EPU80" s="235"/>
      <c r="EPV80" s="326"/>
      <c r="EPW80" s="326"/>
      <c r="EPX80" s="208"/>
      <c r="EPZ80" s="235"/>
      <c r="EQA80" s="235"/>
      <c r="EQB80" s="235"/>
      <c r="EQC80" s="235"/>
      <c r="EQD80" s="235"/>
      <c r="EQE80" s="235"/>
      <c r="EQF80" s="235"/>
      <c r="EQG80" s="326"/>
      <c r="EQH80" s="326"/>
      <c r="EQI80" s="208"/>
      <c r="EQK80" s="235"/>
      <c r="EQL80" s="235"/>
      <c r="EQM80" s="235"/>
      <c r="EQN80" s="235"/>
      <c r="EQO80" s="235"/>
      <c r="EQP80" s="235"/>
      <c r="EQQ80" s="235"/>
      <c r="EQR80" s="326"/>
      <c r="EQS80" s="326"/>
      <c r="EQT80" s="208"/>
      <c r="EQV80" s="235"/>
      <c r="EQW80" s="235"/>
      <c r="EQX80" s="235"/>
      <c r="EQY80" s="235"/>
      <c r="EQZ80" s="235"/>
      <c r="ERA80" s="235"/>
      <c r="ERB80" s="235"/>
      <c r="ERC80" s="326"/>
      <c r="ERD80" s="326"/>
      <c r="ERE80" s="208"/>
      <c r="ERG80" s="235"/>
      <c r="ERH80" s="235"/>
      <c r="ERI80" s="235"/>
      <c r="ERJ80" s="235"/>
      <c r="ERK80" s="235"/>
      <c r="ERL80" s="235"/>
      <c r="ERM80" s="235"/>
      <c r="ERN80" s="326"/>
      <c r="ERO80" s="326"/>
      <c r="ERP80" s="208"/>
      <c r="ERR80" s="235"/>
      <c r="ERS80" s="235"/>
      <c r="ERT80" s="235"/>
      <c r="ERU80" s="235"/>
      <c r="ERV80" s="235"/>
      <c r="ERW80" s="235"/>
      <c r="ERX80" s="235"/>
      <c r="ERY80" s="326"/>
      <c r="ERZ80" s="326"/>
      <c r="ESA80" s="208"/>
      <c r="ESC80" s="235"/>
      <c r="ESD80" s="235"/>
      <c r="ESE80" s="235"/>
      <c r="ESF80" s="235"/>
      <c r="ESG80" s="235"/>
      <c r="ESH80" s="235"/>
      <c r="ESI80" s="235"/>
      <c r="ESJ80" s="326"/>
      <c r="ESK80" s="326"/>
      <c r="ESL80" s="208"/>
      <c r="ESN80" s="235"/>
      <c r="ESO80" s="235"/>
      <c r="ESP80" s="235"/>
      <c r="ESQ80" s="235"/>
      <c r="ESR80" s="235"/>
      <c r="ESS80" s="235"/>
      <c r="EST80" s="235"/>
      <c r="ESU80" s="326"/>
      <c r="ESV80" s="326"/>
      <c r="ESW80" s="208"/>
      <c r="ESY80" s="235"/>
      <c r="ESZ80" s="235"/>
      <c r="ETA80" s="235"/>
      <c r="ETB80" s="235"/>
      <c r="ETC80" s="235"/>
      <c r="ETD80" s="235"/>
      <c r="ETE80" s="235"/>
      <c r="ETF80" s="326"/>
      <c r="ETG80" s="326"/>
      <c r="ETH80" s="208"/>
      <c r="ETJ80" s="235"/>
      <c r="ETK80" s="235"/>
      <c r="ETL80" s="235"/>
      <c r="ETM80" s="235"/>
      <c r="ETN80" s="235"/>
      <c r="ETO80" s="235"/>
      <c r="ETP80" s="235"/>
      <c r="ETQ80" s="326"/>
      <c r="ETR80" s="326"/>
      <c r="ETS80" s="208"/>
      <c r="ETU80" s="235"/>
      <c r="ETV80" s="235"/>
      <c r="ETW80" s="235"/>
      <c r="ETX80" s="235"/>
      <c r="ETY80" s="235"/>
      <c r="ETZ80" s="235"/>
      <c r="EUA80" s="235"/>
      <c r="EUB80" s="326"/>
      <c r="EUC80" s="326"/>
      <c r="EUD80" s="208"/>
      <c r="EUF80" s="235"/>
      <c r="EUG80" s="235"/>
      <c r="EUH80" s="235"/>
      <c r="EUI80" s="235"/>
      <c r="EUJ80" s="235"/>
      <c r="EUK80" s="235"/>
      <c r="EUL80" s="235"/>
      <c r="EUM80" s="326"/>
      <c r="EUN80" s="326"/>
      <c r="EUO80" s="208"/>
      <c r="EUQ80" s="235"/>
      <c r="EUR80" s="235"/>
      <c r="EUS80" s="235"/>
      <c r="EUT80" s="235"/>
      <c r="EUU80" s="235"/>
      <c r="EUV80" s="235"/>
      <c r="EUW80" s="235"/>
      <c r="EUX80" s="326"/>
      <c r="EUY80" s="326"/>
      <c r="EUZ80" s="208"/>
      <c r="EVB80" s="235"/>
      <c r="EVC80" s="235"/>
      <c r="EVD80" s="235"/>
      <c r="EVE80" s="235"/>
      <c r="EVF80" s="235"/>
      <c r="EVG80" s="235"/>
      <c r="EVH80" s="235"/>
      <c r="EVI80" s="326"/>
      <c r="EVJ80" s="326"/>
      <c r="EVK80" s="208"/>
      <c r="EVM80" s="235"/>
      <c r="EVN80" s="235"/>
      <c r="EVO80" s="235"/>
      <c r="EVP80" s="235"/>
      <c r="EVQ80" s="235"/>
      <c r="EVR80" s="235"/>
      <c r="EVS80" s="235"/>
      <c r="EVT80" s="326"/>
      <c r="EVU80" s="326"/>
      <c r="EVV80" s="208"/>
      <c r="EVX80" s="235"/>
      <c r="EVY80" s="235"/>
      <c r="EVZ80" s="235"/>
      <c r="EWA80" s="235"/>
      <c r="EWB80" s="235"/>
      <c r="EWC80" s="235"/>
      <c r="EWD80" s="235"/>
      <c r="EWE80" s="326"/>
      <c r="EWF80" s="326"/>
      <c r="EWG80" s="208"/>
      <c r="EWI80" s="235"/>
      <c r="EWJ80" s="235"/>
      <c r="EWK80" s="235"/>
      <c r="EWL80" s="235"/>
      <c r="EWM80" s="235"/>
      <c r="EWN80" s="235"/>
      <c r="EWO80" s="235"/>
      <c r="EWP80" s="326"/>
      <c r="EWQ80" s="326"/>
      <c r="EWR80" s="208"/>
      <c r="EWT80" s="235"/>
      <c r="EWU80" s="235"/>
      <c r="EWV80" s="235"/>
      <c r="EWW80" s="235"/>
      <c r="EWX80" s="235"/>
      <c r="EWY80" s="235"/>
      <c r="EWZ80" s="235"/>
      <c r="EXA80" s="326"/>
      <c r="EXB80" s="326"/>
      <c r="EXC80" s="208"/>
      <c r="EXE80" s="235"/>
      <c r="EXF80" s="235"/>
      <c r="EXG80" s="235"/>
      <c r="EXH80" s="235"/>
      <c r="EXI80" s="235"/>
      <c r="EXJ80" s="235"/>
      <c r="EXK80" s="235"/>
      <c r="EXL80" s="326"/>
      <c r="EXM80" s="326"/>
      <c r="EXN80" s="208"/>
      <c r="EXP80" s="235"/>
      <c r="EXQ80" s="235"/>
      <c r="EXR80" s="235"/>
      <c r="EXS80" s="235"/>
      <c r="EXT80" s="235"/>
      <c r="EXU80" s="235"/>
      <c r="EXV80" s="235"/>
      <c r="EXW80" s="326"/>
      <c r="EXX80" s="326"/>
      <c r="EXY80" s="208"/>
      <c r="EYA80" s="235"/>
      <c r="EYB80" s="235"/>
      <c r="EYC80" s="235"/>
      <c r="EYD80" s="235"/>
      <c r="EYE80" s="235"/>
      <c r="EYF80" s="235"/>
      <c r="EYG80" s="235"/>
      <c r="EYH80" s="326"/>
      <c r="EYI80" s="326"/>
      <c r="EYJ80" s="208"/>
      <c r="EYL80" s="235"/>
      <c r="EYM80" s="235"/>
      <c r="EYN80" s="235"/>
      <c r="EYO80" s="235"/>
      <c r="EYP80" s="235"/>
      <c r="EYQ80" s="235"/>
      <c r="EYR80" s="235"/>
      <c r="EYS80" s="326"/>
      <c r="EYT80" s="326"/>
      <c r="EYU80" s="208"/>
      <c r="EYW80" s="235"/>
      <c r="EYX80" s="235"/>
      <c r="EYY80" s="235"/>
      <c r="EYZ80" s="235"/>
      <c r="EZA80" s="235"/>
      <c r="EZB80" s="235"/>
      <c r="EZC80" s="235"/>
      <c r="EZD80" s="326"/>
      <c r="EZE80" s="326"/>
      <c r="EZF80" s="208"/>
      <c r="EZH80" s="235"/>
      <c r="EZI80" s="235"/>
      <c r="EZJ80" s="235"/>
      <c r="EZK80" s="235"/>
      <c r="EZL80" s="235"/>
      <c r="EZM80" s="235"/>
      <c r="EZN80" s="235"/>
      <c r="EZO80" s="326"/>
      <c r="EZP80" s="326"/>
      <c r="EZQ80" s="208"/>
      <c r="EZS80" s="235"/>
      <c r="EZT80" s="235"/>
      <c r="EZU80" s="235"/>
      <c r="EZV80" s="235"/>
      <c r="EZW80" s="235"/>
      <c r="EZX80" s="235"/>
      <c r="EZY80" s="235"/>
      <c r="EZZ80" s="326"/>
      <c r="FAA80" s="326"/>
      <c r="FAB80" s="208"/>
      <c r="FAD80" s="235"/>
      <c r="FAE80" s="235"/>
      <c r="FAF80" s="235"/>
      <c r="FAG80" s="235"/>
      <c r="FAH80" s="235"/>
      <c r="FAI80" s="235"/>
      <c r="FAJ80" s="235"/>
      <c r="FAK80" s="326"/>
      <c r="FAL80" s="326"/>
      <c r="FAM80" s="208"/>
      <c r="FAO80" s="235"/>
      <c r="FAP80" s="235"/>
      <c r="FAQ80" s="235"/>
      <c r="FAR80" s="235"/>
      <c r="FAS80" s="235"/>
      <c r="FAT80" s="235"/>
      <c r="FAU80" s="235"/>
      <c r="FAV80" s="326"/>
      <c r="FAW80" s="326"/>
      <c r="FAX80" s="208"/>
      <c r="FAZ80" s="235"/>
      <c r="FBA80" s="235"/>
      <c r="FBB80" s="235"/>
      <c r="FBC80" s="235"/>
      <c r="FBD80" s="235"/>
      <c r="FBE80" s="235"/>
      <c r="FBF80" s="235"/>
      <c r="FBG80" s="326"/>
      <c r="FBH80" s="326"/>
      <c r="FBI80" s="208"/>
      <c r="FBK80" s="235"/>
      <c r="FBL80" s="235"/>
      <c r="FBM80" s="235"/>
      <c r="FBN80" s="235"/>
      <c r="FBO80" s="235"/>
      <c r="FBP80" s="235"/>
      <c r="FBQ80" s="235"/>
      <c r="FBR80" s="326"/>
      <c r="FBS80" s="326"/>
      <c r="FBT80" s="208"/>
      <c r="FBV80" s="235"/>
      <c r="FBW80" s="235"/>
      <c r="FBX80" s="235"/>
      <c r="FBY80" s="235"/>
      <c r="FBZ80" s="235"/>
      <c r="FCA80" s="235"/>
      <c r="FCB80" s="235"/>
      <c r="FCC80" s="326"/>
      <c r="FCD80" s="326"/>
      <c r="FCE80" s="208"/>
      <c r="FCG80" s="235"/>
      <c r="FCH80" s="235"/>
      <c r="FCI80" s="235"/>
      <c r="FCJ80" s="235"/>
      <c r="FCK80" s="235"/>
      <c r="FCL80" s="235"/>
      <c r="FCM80" s="235"/>
      <c r="FCN80" s="326"/>
      <c r="FCO80" s="326"/>
      <c r="FCP80" s="208"/>
      <c r="FCR80" s="235"/>
      <c r="FCS80" s="235"/>
      <c r="FCT80" s="235"/>
      <c r="FCU80" s="235"/>
      <c r="FCV80" s="235"/>
      <c r="FCW80" s="235"/>
      <c r="FCX80" s="235"/>
      <c r="FCY80" s="326"/>
      <c r="FCZ80" s="326"/>
      <c r="FDA80" s="208"/>
      <c r="FDC80" s="235"/>
      <c r="FDD80" s="235"/>
      <c r="FDE80" s="235"/>
      <c r="FDF80" s="235"/>
      <c r="FDG80" s="235"/>
      <c r="FDH80" s="235"/>
      <c r="FDI80" s="235"/>
      <c r="FDJ80" s="326"/>
      <c r="FDK80" s="326"/>
      <c r="FDL80" s="208"/>
      <c r="FDN80" s="235"/>
      <c r="FDO80" s="235"/>
      <c r="FDP80" s="235"/>
      <c r="FDQ80" s="235"/>
      <c r="FDR80" s="235"/>
      <c r="FDS80" s="235"/>
      <c r="FDT80" s="235"/>
      <c r="FDU80" s="326"/>
      <c r="FDV80" s="326"/>
      <c r="FDW80" s="208"/>
      <c r="FDY80" s="235"/>
      <c r="FDZ80" s="235"/>
      <c r="FEA80" s="235"/>
      <c r="FEB80" s="235"/>
      <c r="FEC80" s="235"/>
      <c r="FED80" s="235"/>
      <c r="FEE80" s="235"/>
      <c r="FEF80" s="326"/>
      <c r="FEG80" s="326"/>
      <c r="FEH80" s="208"/>
      <c r="FEJ80" s="235"/>
      <c r="FEK80" s="235"/>
      <c r="FEL80" s="235"/>
      <c r="FEM80" s="235"/>
      <c r="FEN80" s="235"/>
      <c r="FEO80" s="235"/>
      <c r="FEP80" s="235"/>
      <c r="FEQ80" s="326"/>
      <c r="FER80" s="326"/>
      <c r="FES80" s="208"/>
      <c r="FEU80" s="235"/>
      <c r="FEV80" s="235"/>
      <c r="FEW80" s="235"/>
      <c r="FEX80" s="235"/>
      <c r="FEY80" s="235"/>
      <c r="FEZ80" s="235"/>
      <c r="FFA80" s="235"/>
      <c r="FFB80" s="326"/>
      <c r="FFC80" s="326"/>
      <c r="FFD80" s="208"/>
      <c r="FFF80" s="235"/>
      <c r="FFG80" s="235"/>
      <c r="FFH80" s="235"/>
      <c r="FFI80" s="235"/>
      <c r="FFJ80" s="235"/>
      <c r="FFK80" s="235"/>
      <c r="FFL80" s="235"/>
      <c r="FFM80" s="326"/>
      <c r="FFN80" s="326"/>
      <c r="FFO80" s="208"/>
      <c r="FFQ80" s="235"/>
      <c r="FFR80" s="235"/>
      <c r="FFS80" s="235"/>
      <c r="FFT80" s="235"/>
      <c r="FFU80" s="235"/>
      <c r="FFV80" s="235"/>
      <c r="FFW80" s="235"/>
      <c r="FFX80" s="326"/>
      <c r="FFY80" s="326"/>
      <c r="FFZ80" s="208"/>
      <c r="FGB80" s="235"/>
      <c r="FGC80" s="235"/>
      <c r="FGD80" s="235"/>
      <c r="FGE80" s="235"/>
      <c r="FGF80" s="235"/>
      <c r="FGG80" s="235"/>
      <c r="FGH80" s="235"/>
      <c r="FGI80" s="326"/>
      <c r="FGJ80" s="326"/>
      <c r="FGK80" s="208"/>
      <c r="FGM80" s="235"/>
      <c r="FGN80" s="235"/>
      <c r="FGO80" s="235"/>
      <c r="FGP80" s="235"/>
      <c r="FGQ80" s="235"/>
      <c r="FGR80" s="235"/>
      <c r="FGS80" s="235"/>
      <c r="FGT80" s="326"/>
      <c r="FGU80" s="326"/>
      <c r="FGV80" s="208"/>
      <c r="FGX80" s="235"/>
      <c r="FGY80" s="235"/>
      <c r="FGZ80" s="235"/>
      <c r="FHA80" s="235"/>
      <c r="FHB80" s="235"/>
      <c r="FHC80" s="235"/>
      <c r="FHD80" s="235"/>
      <c r="FHE80" s="326"/>
      <c r="FHF80" s="326"/>
      <c r="FHG80" s="208"/>
      <c r="FHI80" s="235"/>
      <c r="FHJ80" s="235"/>
      <c r="FHK80" s="235"/>
      <c r="FHL80" s="235"/>
      <c r="FHM80" s="235"/>
      <c r="FHN80" s="235"/>
      <c r="FHO80" s="235"/>
      <c r="FHP80" s="326"/>
      <c r="FHQ80" s="326"/>
      <c r="FHR80" s="208"/>
      <c r="FHT80" s="235"/>
      <c r="FHU80" s="235"/>
      <c r="FHV80" s="235"/>
      <c r="FHW80" s="235"/>
      <c r="FHX80" s="235"/>
      <c r="FHY80" s="235"/>
      <c r="FHZ80" s="235"/>
      <c r="FIA80" s="326"/>
      <c r="FIB80" s="326"/>
      <c r="FIC80" s="208"/>
      <c r="FIE80" s="235"/>
      <c r="FIF80" s="235"/>
      <c r="FIG80" s="235"/>
      <c r="FIH80" s="235"/>
      <c r="FII80" s="235"/>
      <c r="FIJ80" s="235"/>
      <c r="FIK80" s="235"/>
      <c r="FIL80" s="326"/>
      <c r="FIM80" s="326"/>
      <c r="FIN80" s="208"/>
      <c r="FIP80" s="235"/>
      <c r="FIQ80" s="235"/>
      <c r="FIR80" s="235"/>
      <c r="FIS80" s="235"/>
      <c r="FIT80" s="235"/>
      <c r="FIU80" s="235"/>
      <c r="FIV80" s="235"/>
      <c r="FIW80" s="326"/>
      <c r="FIX80" s="326"/>
      <c r="FIY80" s="208"/>
      <c r="FJA80" s="235"/>
      <c r="FJB80" s="235"/>
      <c r="FJC80" s="235"/>
      <c r="FJD80" s="235"/>
      <c r="FJE80" s="235"/>
      <c r="FJF80" s="235"/>
      <c r="FJG80" s="235"/>
      <c r="FJH80" s="326"/>
      <c r="FJI80" s="326"/>
      <c r="FJJ80" s="208"/>
      <c r="FJL80" s="235"/>
      <c r="FJM80" s="235"/>
      <c r="FJN80" s="235"/>
      <c r="FJO80" s="235"/>
      <c r="FJP80" s="235"/>
      <c r="FJQ80" s="235"/>
      <c r="FJR80" s="235"/>
      <c r="FJS80" s="326"/>
      <c r="FJT80" s="326"/>
      <c r="FJU80" s="208"/>
      <c r="FJW80" s="235"/>
      <c r="FJX80" s="235"/>
      <c r="FJY80" s="235"/>
      <c r="FJZ80" s="235"/>
      <c r="FKA80" s="235"/>
      <c r="FKB80" s="235"/>
      <c r="FKC80" s="235"/>
      <c r="FKD80" s="326"/>
      <c r="FKE80" s="326"/>
      <c r="FKF80" s="208"/>
      <c r="FKH80" s="235"/>
      <c r="FKI80" s="235"/>
      <c r="FKJ80" s="235"/>
      <c r="FKK80" s="235"/>
      <c r="FKL80" s="235"/>
      <c r="FKM80" s="235"/>
      <c r="FKN80" s="235"/>
      <c r="FKO80" s="326"/>
      <c r="FKP80" s="326"/>
      <c r="FKQ80" s="208"/>
      <c r="FKS80" s="235"/>
      <c r="FKT80" s="235"/>
      <c r="FKU80" s="235"/>
      <c r="FKV80" s="235"/>
      <c r="FKW80" s="235"/>
      <c r="FKX80" s="235"/>
      <c r="FKY80" s="235"/>
      <c r="FKZ80" s="326"/>
      <c r="FLA80" s="326"/>
      <c r="FLB80" s="208"/>
      <c r="FLD80" s="235"/>
      <c r="FLE80" s="235"/>
      <c r="FLF80" s="235"/>
      <c r="FLG80" s="235"/>
      <c r="FLH80" s="235"/>
      <c r="FLI80" s="235"/>
      <c r="FLJ80" s="235"/>
      <c r="FLK80" s="326"/>
      <c r="FLL80" s="326"/>
      <c r="FLM80" s="208"/>
      <c r="FLO80" s="235"/>
      <c r="FLP80" s="235"/>
      <c r="FLQ80" s="235"/>
      <c r="FLR80" s="235"/>
      <c r="FLS80" s="235"/>
      <c r="FLT80" s="235"/>
      <c r="FLU80" s="235"/>
      <c r="FLV80" s="326"/>
      <c r="FLW80" s="326"/>
      <c r="FLX80" s="208"/>
      <c r="FLZ80" s="235"/>
      <c r="FMA80" s="235"/>
      <c r="FMB80" s="235"/>
      <c r="FMC80" s="235"/>
      <c r="FMD80" s="235"/>
      <c r="FME80" s="235"/>
      <c r="FMF80" s="235"/>
      <c r="FMG80" s="326"/>
      <c r="FMH80" s="326"/>
      <c r="FMI80" s="208"/>
      <c r="FMK80" s="235"/>
      <c r="FML80" s="235"/>
      <c r="FMM80" s="235"/>
      <c r="FMN80" s="235"/>
      <c r="FMO80" s="235"/>
      <c r="FMP80" s="235"/>
      <c r="FMQ80" s="235"/>
      <c r="FMR80" s="326"/>
      <c r="FMS80" s="326"/>
      <c r="FMT80" s="208"/>
      <c r="FMV80" s="235"/>
      <c r="FMW80" s="235"/>
      <c r="FMX80" s="235"/>
      <c r="FMY80" s="235"/>
      <c r="FMZ80" s="235"/>
      <c r="FNA80" s="235"/>
      <c r="FNB80" s="235"/>
      <c r="FNC80" s="326"/>
      <c r="FND80" s="326"/>
      <c r="FNE80" s="208"/>
      <c r="FNG80" s="235"/>
      <c r="FNH80" s="235"/>
      <c r="FNI80" s="235"/>
      <c r="FNJ80" s="235"/>
      <c r="FNK80" s="235"/>
      <c r="FNL80" s="235"/>
      <c r="FNM80" s="235"/>
      <c r="FNN80" s="326"/>
      <c r="FNO80" s="326"/>
      <c r="FNP80" s="208"/>
      <c r="FNR80" s="235"/>
      <c r="FNS80" s="235"/>
      <c r="FNT80" s="235"/>
      <c r="FNU80" s="235"/>
      <c r="FNV80" s="235"/>
      <c r="FNW80" s="235"/>
      <c r="FNX80" s="235"/>
      <c r="FNY80" s="326"/>
      <c r="FNZ80" s="326"/>
      <c r="FOA80" s="208"/>
      <c r="FOC80" s="235"/>
      <c r="FOD80" s="235"/>
      <c r="FOE80" s="235"/>
      <c r="FOF80" s="235"/>
      <c r="FOG80" s="235"/>
      <c r="FOH80" s="235"/>
      <c r="FOI80" s="235"/>
      <c r="FOJ80" s="326"/>
      <c r="FOK80" s="326"/>
      <c r="FOL80" s="208"/>
      <c r="FON80" s="235"/>
      <c r="FOO80" s="235"/>
      <c r="FOP80" s="235"/>
      <c r="FOQ80" s="235"/>
      <c r="FOR80" s="235"/>
      <c r="FOS80" s="235"/>
      <c r="FOT80" s="235"/>
      <c r="FOU80" s="326"/>
      <c r="FOV80" s="326"/>
      <c r="FOW80" s="208"/>
      <c r="FOY80" s="235"/>
      <c r="FOZ80" s="235"/>
      <c r="FPA80" s="235"/>
      <c r="FPB80" s="235"/>
      <c r="FPC80" s="235"/>
      <c r="FPD80" s="235"/>
      <c r="FPE80" s="235"/>
      <c r="FPF80" s="326"/>
      <c r="FPG80" s="326"/>
      <c r="FPH80" s="208"/>
      <c r="FPJ80" s="235"/>
      <c r="FPK80" s="235"/>
      <c r="FPL80" s="235"/>
      <c r="FPM80" s="235"/>
      <c r="FPN80" s="235"/>
      <c r="FPO80" s="235"/>
      <c r="FPP80" s="235"/>
      <c r="FPQ80" s="326"/>
      <c r="FPR80" s="326"/>
      <c r="FPS80" s="208"/>
      <c r="FPU80" s="235"/>
      <c r="FPV80" s="235"/>
      <c r="FPW80" s="235"/>
      <c r="FPX80" s="235"/>
      <c r="FPY80" s="235"/>
      <c r="FPZ80" s="235"/>
      <c r="FQA80" s="235"/>
      <c r="FQB80" s="326"/>
      <c r="FQC80" s="326"/>
      <c r="FQD80" s="208"/>
      <c r="FQF80" s="235"/>
      <c r="FQG80" s="235"/>
      <c r="FQH80" s="235"/>
      <c r="FQI80" s="235"/>
      <c r="FQJ80" s="235"/>
      <c r="FQK80" s="235"/>
      <c r="FQL80" s="235"/>
      <c r="FQM80" s="326"/>
      <c r="FQN80" s="326"/>
      <c r="FQO80" s="208"/>
      <c r="FQQ80" s="235"/>
      <c r="FQR80" s="235"/>
      <c r="FQS80" s="235"/>
      <c r="FQT80" s="235"/>
      <c r="FQU80" s="235"/>
      <c r="FQV80" s="235"/>
      <c r="FQW80" s="235"/>
      <c r="FQX80" s="326"/>
      <c r="FQY80" s="326"/>
      <c r="FQZ80" s="208"/>
      <c r="FRB80" s="235"/>
      <c r="FRC80" s="235"/>
      <c r="FRD80" s="235"/>
      <c r="FRE80" s="235"/>
      <c r="FRF80" s="235"/>
      <c r="FRG80" s="235"/>
      <c r="FRH80" s="235"/>
      <c r="FRI80" s="326"/>
      <c r="FRJ80" s="326"/>
      <c r="FRK80" s="208"/>
      <c r="FRM80" s="235"/>
      <c r="FRN80" s="235"/>
      <c r="FRO80" s="235"/>
      <c r="FRP80" s="235"/>
      <c r="FRQ80" s="235"/>
      <c r="FRR80" s="235"/>
      <c r="FRS80" s="235"/>
      <c r="FRT80" s="326"/>
      <c r="FRU80" s="326"/>
      <c r="FRV80" s="208"/>
      <c r="FRX80" s="235"/>
      <c r="FRY80" s="235"/>
      <c r="FRZ80" s="235"/>
      <c r="FSA80" s="235"/>
      <c r="FSB80" s="235"/>
      <c r="FSC80" s="235"/>
      <c r="FSD80" s="235"/>
      <c r="FSE80" s="326"/>
      <c r="FSF80" s="326"/>
      <c r="FSG80" s="208"/>
      <c r="FSI80" s="235"/>
      <c r="FSJ80" s="235"/>
      <c r="FSK80" s="235"/>
      <c r="FSL80" s="235"/>
      <c r="FSM80" s="235"/>
      <c r="FSN80" s="235"/>
      <c r="FSO80" s="235"/>
      <c r="FSP80" s="326"/>
      <c r="FSQ80" s="326"/>
      <c r="FSR80" s="208"/>
      <c r="FST80" s="235"/>
      <c r="FSU80" s="235"/>
      <c r="FSV80" s="235"/>
      <c r="FSW80" s="235"/>
      <c r="FSX80" s="235"/>
      <c r="FSY80" s="235"/>
      <c r="FSZ80" s="235"/>
      <c r="FTA80" s="326"/>
      <c r="FTB80" s="326"/>
      <c r="FTC80" s="208"/>
      <c r="FTE80" s="235"/>
      <c r="FTF80" s="235"/>
      <c r="FTG80" s="235"/>
      <c r="FTH80" s="235"/>
      <c r="FTI80" s="235"/>
      <c r="FTJ80" s="235"/>
      <c r="FTK80" s="235"/>
      <c r="FTL80" s="326"/>
      <c r="FTM80" s="326"/>
      <c r="FTN80" s="208"/>
      <c r="FTP80" s="235"/>
      <c r="FTQ80" s="235"/>
      <c r="FTR80" s="235"/>
      <c r="FTS80" s="235"/>
      <c r="FTT80" s="235"/>
      <c r="FTU80" s="235"/>
      <c r="FTV80" s="235"/>
      <c r="FTW80" s="326"/>
      <c r="FTX80" s="326"/>
      <c r="FTY80" s="208"/>
      <c r="FUA80" s="235"/>
      <c r="FUB80" s="235"/>
      <c r="FUC80" s="235"/>
      <c r="FUD80" s="235"/>
      <c r="FUE80" s="235"/>
      <c r="FUF80" s="235"/>
      <c r="FUG80" s="235"/>
      <c r="FUH80" s="326"/>
      <c r="FUI80" s="326"/>
      <c r="FUJ80" s="208"/>
      <c r="FUL80" s="235"/>
      <c r="FUM80" s="235"/>
      <c r="FUN80" s="235"/>
      <c r="FUO80" s="235"/>
      <c r="FUP80" s="235"/>
      <c r="FUQ80" s="235"/>
      <c r="FUR80" s="235"/>
      <c r="FUS80" s="326"/>
      <c r="FUT80" s="326"/>
      <c r="FUU80" s="208"/>
      <c r="FUW80" s="235"/>
      <c r="FUX80" s="235"/>
      <c r="FUY80" s="235"/>
      <c r="FUZ80" s="235"/>
      <c r="FVA80" s="235"/>
      <c r="FVB80" s="235"/>
      <c r="FVC80" s="235"/>
      <c r="FVD80" s="326"/>
      <c r="FVE80" s="326"/>
      <c r="FVF80" s="208"/>
      <c r="FVH80" s="235"/>
      <c r="FVI80" s="235"/>
      <c r="FVJ80" s="235"/>
      <c r="FVK80" s="235"/>
      <c r="FVL80" s="235"/>
      <c r="FVM80" s="235"/>
      <c r="FVN80" s="235"/>
      <c r="FVO80" s="326"/>
      <c r="FVP80" s="326"/>
      <c r="FVQ80" s="208"/>
      <c r="FVS80" s="235"/>
      <c r="FVT80" s="235"/>
      <c r="FVU80" s="235"/>
      <c r="FVV80" s="235"/>
      <c r="FVW80" s="235"/>
      <c r="FVX80" s="235"/>
      <c r="FVY80" s="235"/>
      <c r="FVZ80" s="326"/>
      <c r="FWA80" s="326"/>
      <c r="FWB80" s="208"/>
      <c r="FWD80" s="235"/>
      <c r="FWE80" s="235"/>
      <c r="FWF80" s="235"/>
      <c r="FWG80" s="235"/>
      <c r="FWH80" s="235"/>
      <c r="FWI80" s="235"/>
      <c r="FWJ80" s="235"/>
      <c r="FWK80" s="326"/>
      <c r="FWL80" s="326"/>
      <c r="FWM80" s="208"/>
      <c r="FWO80" s="235"/>
      <c r="FWP80" s="235"/>
      <c r="FWQ80" s="235"/>
      <c r="FWR80" s="235"/>
      <c r="FWS80" s="235"/>
      <c r="FWT80" s="235"/>
      <c r="FWU80" s="235"/>
      <c r="FWV80" s="326"/>
      <c r="FWW80" s="326"/>
      <c r="FWX80" s="208"/>
      <c r="FWZ80" s="235"/>
      <c r="FXA80" s="235"/>
      <c r="FXB80" s="235"/>
      <c r="FXC80" s="235"/>
      <c r="FXD80" s="235"/>
      <c r="FXE80" s="235"/>
      <c r="FXF80" s="235"/>
      <c r="FXG80" s="326"/>
      <c r="FXH80" s="326"/>
      <c r="FXI80" s="208"/>
      <c r="FXK80" s="235"/>
      <c r="FXL80" s="235"/>
      <c r="FXM80" s="235"/>
      <c r="FXN80" s="235"/>
      <c r="FXO80" s="235"/>
      <c r="FXP80" s="235"/>
      <c r="FXQ80" s="235"/>
      <c r="FXR80" s="326"/>
      <c r="FXS80" s="326"/>
      <c r="FXT80" s="208"/>
      <c r="FXV80" s="235"/>
      <c r="FXW80" s="235"/>
      <c r="FXX80" s="235"/>
      <c r="FXY80" s="235"/>
      <c r="FXZ80" s="235"/>
      <c r="FYA80" s="235"/>
      <c r="FYB80" s="235"/>
      <c r="FYC80" s="326"/>
      <c r="FYD80" s="326"/>
      <c r="FYE80" s="208"/>
      <c r="FYG80" s="235"/>
      <c r="FYH80" s="235"/>
      <c r="FYI80" s="235"/>
      <c r="FYJ80" s="235"/>
      <c r="FYK80" s="235"/>
      <c r="FYL80" s="235"/>
      <c r="FYM80" s="235"/>
      <c r="FYN80" s="326"/>
      <c r="FYO80" s="326"/>
      <c r="FYP80" s="208"/>
      <c r="FYR80" s="235"/>
      <c r="FYS80" s="235"/>
      <c r="FYT80" s="235"/>
      <c r="FYU80" s="235"/>
      <c r="FYV80" s="235"/>
      <c r="FYW80" s="235"/>
      <c r="FYX80" s="235"/>
      <c r="FYY80" s="326"/>
      <c r="FYZ80" s="326"/>
      <c r="FZA80" s="208"/>
      <c r="FZC80" s="235"/>
      <c r="FZD80" s="235"/>
      <c r="FZE80" s="235"/>
      <c r="FZF80" s="235"/>
      <c r="FZG80" s="235"/>
      <c r="FZH80" s="235"/>
      <c r="FZI80" s="235"/>
      <c r="FZJ80" s="326"/>
      <c r="FZK80" s="326"/>
      <c r="FZL80" s="208"/>
      <c r="FZN80" s="235"/>
      <c r="FZO80" s="235"/>
      <c r="FZP80" s="235"/>
      <c r="FZQ80" s="235"/>
      <c r="FZR80" s="235"/>
      <c r="FZS80" s="235"/>
      <c r="FZT80" s="235"/>
      <c r="FZU80" s="326"/>
      <c r="FZV80" s="326"/>
      <c r="FZW80" s="208"/>
      <c r="FZY80" s="235"/>
      <c r="FZZ80" s="235"/>
      <c r="GAA80" s="235"/>
      <c r="GAB80" s="235"/>
      <c r="GAC80" s="235"/>
      <c r="GAD80" s="235"/>
      <c r="GAE80" s="235"/>
      <c r="GAF80" s="326"/>
      <c r="GAG80" s="326"/>
      <c r="GAH80" s="208"/>
      <c r="GAJ80" s="235"/>
      <c r="GAK80" s="235"/>
      <c r="GAL80" s="235"/>
      <c r="GAM80" s="235"/>
      <c r="GAN80" s="235"/>
      <c r="GAO80" s="235"/>
      <c r="GAP80" s="235"/>
      <c r="GAQ80" s="326"/>
      <c r="GAR80" s="326"/>
      <c r="GAS80" s="208"/>
      <c r="GAU80" s="235"/>
      <c r="GAV80" s="235"/>
      <c r="GAW80" s="235"/>
      <c r="GAX80" s="235"/>
      <c r="GAY80" s="235"/>
      <c r="GAZ80" s="235"/>
      <c r="GBA80" s="235"/>
      <c r="GBB80" s="326"/>
      <c r="GBC80" s="326"/>
      <c r="GBD80" s="208"/>
      <c r="GBF80" s="235"/>
      <c r="GBG80" s="235"/>
      <c r="GBH80" s="235"/>
      <c r="GBI80" s="235"/>
      <c r="GBJ80" s="235"/>
      <c r="GBK80" s="235"/>
      <c r="GBL80" s="235"/>
      <c r="GBM80" s="326"/>
      <c r="GBN80" s="326"/>
      <c r="GBO80" s="208"/>
      <c r="GBQ80" s="235"/>
      <c r="GBR80" s="235"/>
      <c r="GBS80" s="235"/>
      <c r="GBT80" s="235"/>
      <c r="GBU80" s="235"/>
      <c r="GBV80" s="235"/>
      <c r="GBW80" s="235"/>
      <c r="GBX80" s="326"/>
      <c r="GBY80" s="326"/>
      <c r="GBZ80" s="208"/>
      <c r="GCB80" s="235"/>
      <c r="GCC80" s="235"/>
      <c r="GCD80" s="235"/>
      <c r="GCE80" s="235"/>
      <c r="GCF80" s="235"/>
      <c r="GCG80" s="235"/>
      <c r="GCH80" s="235"/>
      <c r="GCI80" s="326"/>
      <c r="GCJ80" s="326"/>
      <c r="GCK80" s="208"/>
      <c r="GCM80" s="235"/>
      <c r="GCN80" s="235"/>
      <c r="GCO80" s="235"/>
      <c r="GCP80" s="235"/>
      <c r="GCQ80" s="235"/>
      <c r="GCR80" s="235"/>
      <c r="GCS80" s="235"/>
      <c r="GCT80" s="326"/>
      <c r="GCU80" s="326"/>
      <c r="GCV80" s="208"/>
      <c r="GCX80" s="235"/>
      <c r="GCY80" s="235"/>
      <c r="GCZ80" s="235"/>
      <c r="GDA80" s="235"/>
      <c r="GDB80" s="235"/>
      <c r="GDC80" s="235"/>
      <c r="GDD80" s="235"/>
      <c r="GDE80" s="326"/>
      <c r="GDF80" s="326"/>
      <c r="GDG80" s="208"/>
      <c r="GDI80" s="235"/>
      <c r="GDJ80" s="235"/>
      <c r="GDK80" s="235"/>
      <c r="GDL80" s="235"/>
      <c r="GDM80" s="235"/>
      <c r="GDN80" s="235"/>
      <c r="GDO80" s="235"/>
      <c r="GDP80" s="326"/>
      <c r="GDQ80" s="326"/>
      <c r="GDR80" s="208"/>
      <c r="GDT80" s="235"/>
      <c r="GDU80" s="235"/>
      <c r="GDV80" s="235"/>
      <c r="GDW80" s="235"/>
      <c r="GDX80" s="235"/>
      <c r="GDY80" s="235"/>
      <c r="GDZ80" s="235"/>
      <c r="GEA80" s="326"/>
      <c r="GEB80" s="326"/>
      <c r="GEC80" s="208"/>
      <c r="GEE80" s="235"/>
      <c r="GEF80" s="235"/>
      <c r="GEG80" s="235"/>
      <c r="GEH80" s="235"/>
      <c r="GEI80" s="235"/>
      <c r="GEJ80" s="235"/>
      <c r="GEK80" s="235"/>
      <c r="GEL80" s="326"/>
      <c r="GEM80" s="326"/>
      <c r="GEN80" s="208"/>
      <c r="GEP80" s="235"/>
      <c r="GEQ80" s="235"/>
      <c r="GER80" s="235"/>
      <c r="GES80" s="235"/>
      <c r="GET80" s="235"/>
      <c r="GEU80" s="235"/>
      <c r="GEV80" s="235"/>
      <c r="GEW80" s="326"/>
      <c r="GEX80" s="326"/>
      <c r="GEY80" s="208"/>
      <c r="GFA80" s="235"/>
      <c r="GFB80" s="235"/>
      <c r="GFC80" s="235"/>
      <c r="GFD80" s="235"/>
      <c r="GFE80" s="235"/>
      <c r="GFF80" s="235"/>
      <c r="GFG80" s="235"/>
      <c r="GFH80" s="326"/>
      <c r="GFI80" s="326"/>
      <c r="GFJ80" s="208"/>
      <c r="GFL80" s="235"/>
      <c r="GFM80" s="235"/>
      <c r="GFN80" s="235"/>
      <c r="GFO80" s="235"/>
      <c r="GFP80" s="235"/>
      <c r="GFQ80" s="235"/>
      <c r="GFR80" s="235"/>
      <c r="GFS80" s="326"/>
      <c r="GFT80" s="326"/>
      <c r="GFU80" s="208"/>
      <c r="GFW80" s="235"/>
      <c r="GFX80" s="235"/>
      <c r="GFY80" s="235"/>
      <c r="GFZ80" s="235"/>
      <c r="GGA80" s="235"/>
      <c r="GGB80" s="235"/>
      <c r="GGC80" s="235"/>
      <c r="GGD80" s="326"/>
      <c r="GGE80" s="326"/>
      <c r="GGF80" s="208"/>
      <c r="GGH80" s="235"/>
      <c r="GGI80" s="235"/>
      <c r="GGJ80" s="235"/>
      <c r="GGK80" s="235"/>
      <c r="GGL80" s="235"/>
      <c r="GGM80" s="235"/>
      <c r="GGN80" s="235"/>
      <c r="GGO80" s="326"/>
      <c r="GGP80" s="326"/>
      <c r="GGQ80" s="208"/>
      <c r="GGS80" s="235"/>
      <c r="GGT80" s="235"/>
      <c r="GGU80" s="235"/>
      <c r="GGV80" s="235"/>
      <c r="GGW80" s="235"/>
      <c r="GGX80" s="235"/>
      <c r="GGY80" s="235"/>
      <c r="GGZ80" s="326"/>
      <c r="GHA80" s="326"/>
      <c r="GHB80" s="208"/>
      <c r="GHD80" s="235"/>
      <c r="GHE80" s="235"/>
      <c r="GHF80" s="235"/>
      <c r="GHG80" s="235"/>
      <c r="GHH80" s="235"/>
      <c r="GHI80" s="235"/>
      <c r="GHJ80" s="235"/>
      <c r="GHK80" s="326"/>
      <c r="GHL80" s="326"/>
      <c r="GHM80" s="208"/>
      <c r="GHO80" s="235"/>
      <c r="GHP80" s="235"/>
      <c r="GHQ80" s="235"/>
      <c r="GHR80" s="235"/>
      <c r="GHS80" s="235"/>
      <c r="GHT80" s="235"/>
      <c r="GHU80" s="235"/>
      <c r="GHV80" s="326"/>
      <c r="GHW80" s="326"/>
      <c r="GHX80" s="208"/>
      <c r="GHZ80" s="235"/>
      <c r="GIA80" s="235"/>
      <c r="GIB80" s="235"/>
      <c r="GIC80" s="235"/>
      <c r="GID80" s="235"/>
      <c r="GIE80" s="235"/>
      <c r="GIF80" s="235"/>
      <c r="GIG80" s="326"/>
      <c r="GIH80" s="326"/>
      <c r="GII80" s="208"/>
      <c r="GIK80" s="235"/>
      <c r="GIL80" s="235"/>
      <c r="GIM80" s="235"/>
      <c r="GIN80" s="235"/>
      <c r="GIO80" s="235"/>
      <c r="GIP80" s="235"/>
      <c r="GIQ80" s="235"/>
      <c r="GIR80" s="326"/>
      <c r="GIS80" s="326"/>
      <c r="GIT80" s="208"/>
      <c r="GIV80" s="235"/>
      <c r="GIW80" s="235"/>
      <c r="GIX80" s="235"/>
      <c r="GIY80" s="235"/>
      <c r="GIZ80" s="235"/>
      <c r="GJA80" s="235"/>
      <c r="GJB80" s="235"/>
      <c r="GJC80" s="326"/>
      <c r="GJD80" s="326"/>
      <c r="GJE80" s="208"/>
      <c r="GJG80" s="235"/>
      <c r="GJH80" s="235"/>
      <c r="GJI80" s="235"/>
      <c r="GJJ80" s="235"/>
      <c r="GJK80" s="235"/>
      <c r="GJL80" s="235"/>
      <c r="GJM80" s="235"/>
      <c r="GJN80" s="326"/>
      <c r="GJO80" s="326"/>
      <c r="GJP80" s="208"/>
      <c r="GJR80" s="235"/>
      <c r="GJS80" s="235"/>
      <c r="GJT80" s="235"/>
      <c r="GJU80" s="235"/>
      <c r="GJV80" s="235"/>
      <c r="GJW80" s="235"/>
      <c r="GJX80" s="235"/>
      <c r="GJY80" s="326"/>
      <c r="GJZ80" s="326"/>
      <c r="GKA80" s="208"/>
      <c r="GKC80" s="235"/>
      <c r="GKD80" s="235"/>
      <c r="GKE80" s="235"/>
      <c r="GKF80" s="235"/>
      <c r="GKG80" s="235"/>
      <c r="GKH80" s="235"/>
      <c r="GKI80" s="235"/>
      <c r="GKJ80" s="326"/>
      <c r="GKK80" s="326"/>
      <c r="GKL80" s="208"/>
      <c r="GKN80" s="235"/>
      <c r="GKO80" s="235"/>
      <c r="GKP80" s="235"/>
      <c r="GKQ80" s="235"/>
      <c r="GKR80" s="235"/>
      <c r="GKS80" s="235"/>
      <c r="GKT80" s="235"/>
      <c r="GKU80" s="326"/>
      <c r="GKV80" s="326"/>
      <c r="GKW80" s="208"/>
      <c r="GKY80" s="235"/>
      <c r="GKZ80" s="235"/>
      <c r="GLA80" s="235"/>
      <c r="GLB80" s="235"/>
      <c r="GLC80" s="235"/>
      <c r="GLD80" s="235"/>
      <c r="GLE80" s="235"/>
      <c r="GLF80" s="326"/>
      <c r="GLG80" s="326"/>
      <c r="GLH80" s="208"/>
      <c r="GLJ80" s="235"/>
      <c r="GLK80" s="235"/>
      <c r="GLL80" s="235"/>
      <c r="GLM80" s="235"/>
      <c r="GLN80" s="235"/>
      <c r="GLO80" s="235"/>
      <c r="GLP80" s="235"/>
      <c r="GLQ80" s="326"/>
      <c r="GLR80" s="326"/>
      <c r="GLS80" s="208"/>
      <c r="GLU80" s="235"/>
      <c r="GLV80" s="235"/>
      <c r="GLW80" s="235"/>
      <c r="GLX80" s="235"/>
      <c r="GLY80" s="235"/>
      <c r="GLZ80" s="235"/>
      <c r="GMA80" s="235"/>
      <c r="GMB80" s="326"/>
      <c r="GMC80" s="326"/>
      <c r="GMD80" s="208"/>
      <c r="GMF80" s="235"/>
      <c r="GMG80" s="235"/>
      <c r="GMH80" s="235"/>
      <c r="GMI80" s="235"/>
      <c r="GMJ80" s="235"/>
      <c r="GMK80" s="235"/>
      <c r="GML80" s="235"/>
      <c r="GMM80" s="326"/>
      <c r="GMN80" s="326"/>
      <c r="GMO80" s="208"/>
      <c r="GMQ80" s="235"/>
      <c r="GMR80" s="235"/>
      <c r="GMS80" s="235"/>
      <c r="GMT80" s="235"/>
      <c r="GMU80" s="235"/>
      <c r="GMV80" s="235"/>
      <c r="GMW80" s="235"/>
      <c r="GMX80" s="326"/>
      <c r="GMY80" s="326"/>
      <c r="GMZ80" s="208"/>
      <c r="GNB80" s="235"/>
      <c r="GNC80" s="235"/>
      <c r="GND80" s="235"/>
      <c r="GNE80" s="235"/>
      <c r="GNF80" s="235"/>
      <c r="GNG80" s="235"/>
      <c r="GNH80" s="235"/>
      <c r="GNI80" s="326"/>
      <c r="GNJ80" s="326"/>
      <c r="GNK80" s="208"/>
      <c r="GNM80" s="235"/>
      <c r="GNN80" s="235"/>
      <c r="GNO80" s="235"/>
      <c r="GNP80" s="235"/>
      <c r="GNQ80" s="235"/>
      <c r="GNR80" s="235"/>
      <c r="GNS80" s="235"/>
      <c r="GNT80" s="326"/>
      <c r="GNU80" s="326"/>
      <c r="GNV80" s="208"/>
      <c r="GNX80" s="235"/>
      <c r="GNY80" s="235"/>
      <c r="GNZ80" s="235"/>
      <c r="GOA80" s="235"/>
      <c r="GOB80" s="235"/>
      <c r="GOC80" s="235"/>
      <c r="GOD80" s="235"/>
      <c r="GOE80" s="326"/>
      <c r="GOF80" s="326"/>
      <c r="GOG80" s="208"/>
      <c r="GOI80" s="235"/>
      <c r="GOJ80" s="235"/>
      <c r="GOK80" s="235"/>
      <c r="GOL80" s="235"/>
      <c r="GOM80" s="235"/>
      <c r="GON80" s="235"/>
      <c r="GOO80" s="235"/>
      <c r="GOP80" s="326"/>
      <c r="GOQ80" s="326"/>
      <c r="GOR80" s="208"/>
      <c r="GOT80" s="235"/>
      <c r="GOU80" s="235"/>
      <c r="GOV80" s="235"/>
      <c r="GOW80" s="235"/>
      <c r="GOX80" s="235"/>
      <c r="GOY80" s="235"/>
      <c r="GOZ80" s="235"/>
      <c r="GPA80" s="326"/>
      <c r="GPB80" s="326"/>
      <c r="GPC80" s="208"/>
      <c r="GPE80" s="235"/>
      <c r="GPF80" s="235"/>
      <c r="GPG80" s="235"/>
      <c r="GPH80" s="235"/>
      <c r="GPI80" s="235"/>
      <c r="GPJ80" s="235"/>
      <c r="GPK80" s="235"/>
      <c r="GPL80" s="326"/>
      <c r="GPM80" s="326"/>
      <c r="GPN80" s="208"/>
      <c r="GPP80" s="235"/>
      <c r="GPQ80" s="235"/>
      <c r="GPR80" s="235"/>
      <c r="GPS80" s="235"/>
      <c r="GPT80" s="235"/>
      <c r="GPU80" s="235"/>
      <c r="GPV80" s="235"/>
      <c r="GPW80" s="326"/>
      <c r="GPX80" s="326"/>
      <c r="GPY80" s="208"/>
      <c r="GQA80" s="235"/>
      <c r="GQB80" s="235"/>
      <c r="GQC80" s="235"/>
      <c r="GQD80" s="235"/>
      <c r="GQE80" s="235"/>
      <c r="GQF80" s="235"/>
      <c r="GQG80" s="235"/>
      <c r="GQH80" s="326"/>
      <c r="GQI80" s="326"/>
      <c r="GQJ80" s="208"/>
      <c r="GQL80" s="235"/>
      <c r="GQM80" s="235"/>
      <c r="GQN80" s="235"/>
      <c r="GQO80" s="235"/>
      <c r="GQP80" s="235"/>
      <c r="GQQ80" s="235"/>
      <c r="GQR80" s="235"/>
      <c r="GQS80" s="326"/>
      <c r="GQT80" s="326"/>
      <c r="GQU80" s="208"/>
      <c r="GQW80" s="235"/>
      <c r="GQX80" s="235"/>
      <c r="GQY80" s="235"/>
      <c r="GQZ80" s="235"/>
      <c r="GRA80" s="235"/>
      <c r="GRB80" s="235"/>
      <c r="GRC80" s="235"/>
      <c r="GRD80" s="326"/>
      <c r="GRE80" s="326"/>
      <c r="GRF80" s="208"/>
      <c r="GRH80" s="235"/>
      <c r="GRI80" s="235"/>
      <c r="GRJ80" s="235"/>
      <c r="GRK80" s="235"/>
      <c r="GRL80" s="235"/>
      <c r="GRM80" s="235"/>
      <c r="GRN80" s="235"/>
      <c r="GRO80" s="326"/>
      <c r="GRP80" s="326"/>
      <c r="GRQ80" s="208"/>
      <c r="GRS80" s="235"/>
      <c r="GRT80" s="235"/>
      <c r="GRU80" s="235"/>
      <c r="GRV80" s="235"/>
      <c r="GRW80" s="235"/>
      <c r="GRX80" s="235"/>
      <c r="GRY80" s="235"/>
      <c r="GRZ80" s="326"/>
      <c r="GSA80" s="326"/>
      <c r="GSB80" s="208"/>
      <c r="GSD80" s="235"/>
      <c r="GSE80" s="235"/>
      <c r="GSF80" s="235"/>
      <c r="GSG80" s="235"/>
      <c r="GSH80" s="235"/>
      <c r="GSI80" s="235"/>
      <c r="GSJ80" s="235"/>
      <c r="GSK80" s="326"/>
      <c r="GSL80" s="326"/>
      <c r="GSM80" s="208"/>
      <c r="GSO80" s="235"/>
      <c r="GSP80" s="235"/>
      <c r="GSQ80" s="235"/>
      <c r="GSR80" s="235"/>
      <c r="GSS80" s="235"/>
      <c r="GST80" s="235"/>
      <c r="GSU80" s="235"/>
      <c r="GSV80" s="326"/>
      <c r="GSW80" s="326"/>
      <c r="GSX80" s="208"/>
      <c r="GSZ80" s="235"/>
      <c r="GTA80" s="235"/>
      <c r="GTB80" s="235"/>
      <c r="GTC80" s="235"/>
      <c r="GTD80" s="235"/>
      <c r="GTE80" s="235"/>
      <c r="GTF80" s="235"/>
      <c r="GTG80" s="326"/>
      <c r="GTH80" s="326"/>
      <c r="GTI80" s="208"/>
      <c r="GTK80" s="235"/>
      <c r="GTL80" s="235"/>
      <c r="GTM80" s="235"/>
      <c r="GTN80" s="235"/>
      <c r="GTO80" s="235"/>
      <c r="GTP80" s="235"/>
      <c r="GTQ80" s="235"/>
      <c r="GTR80" s="326"/>
      <c r="GTS80" s="326"/>
      <c r="GTT80" s="208"/>
      <c r="GTV80" s="235"/>
      <c r="GTW80" s="235"/>
      <c r="GTX80" s="235"/>
      <c r="GTY80" s="235"/>
      <c r="GTZ80" s="235"/>
      <c r="GUA80" s="235"/>
      <c r="GUB80" s="235"/>
      <c r="GUC80" s="326"/>
      <c r="GUD80" s="326"/>
      <c r="GUE80" s="208"/>
      <c r="GUG80" s="235"/>
      <c r="GUH80" s="235"/>
      <c r="GUI80" s="235"/>
      <c r="GUJ80" s="235"/>
      <c r="GUK80" s="235"/>
      <c r="GUL80" s="235"/>
      <c r="GUM80" s="235"/>
      <c r="GUN80" s="326"/>
      <c r="GUO80" s="326"/>
      <c r="GUP80" s="208"/>
      <c r="GUR80" s="235"/>
      <c r="GUS80" s="235"/>
      <c r="GUT80" s="235"/>
      <c r="GUU80" s="235"/>
      <c r="GUV80" s="235"/>
      <c r="GUW80" s="235"/>
      <c r="GUX80" s="235"/>
      <c r="GUY80" s="326"/>
      <c r="GUZ80" s="326"/>
      <c r="GVA80" s="208"/>
      <c r="GVC80" s="235"/>
      <c r="GVD80" s="235"/>
      <c r="GVE80" s="235"/>
      <c r="GVF80" s="235"/>
      <c r="GVG80" s="235"/>
      <c r="GVH80" s="235"/>
      <c r="GVI80" s="235"/>
      <c r="GVJ80" s="326"/>
      <c r="GVK80" s="326"/>
      <c r="GVL80" s="208"/>
      <c r="GVN80" s="235"/>
      <c r="GVO80" s="235"/>
      <c r="GVP80" s="235"/>
      <c r="GVQ80" s="235"/>
      <c r="GVR80" s="235"/>
      <c r="GVS80" s="235"/>
      <c r="GVT80" s="235"/>
      <c r="GVU80" s="326"/>
      <c r="GVV80" s="326"/>
      <c r="GVW80" s="208"/>
      <c r="GVY80" s="235"/>
      <c r="GVZ80" s="235"/>
      <c r="GWA80" s="235"/>
      <c r="GWB80" s="235"/>
      <c r="GWC80" s="235"/>
      <c r="GWD80" s="235"/>
      <c r="GWE80" s="235"/>
      <c r="GWF80" s="326"/>
      <c r="GWG80" s="326"/>
      <c r="GWH80" s="208"/>
      <c r="GWJ80" s="235"/>
      <c r="GWK80" s="235"/>
      <c r="GWL80" s="235"/>
      <c r="GWM80" s="235"/>
      <c r="GWN80" s="235"/>
      <c r="GWO80" s="235"/>
      <c r="GWP80" s="235"/>
      <c r="GWQ80" s="326"/>
      <c r="GWR80" s="326"/>
      <c r="GWS80" s="208"/>
      <c r="GWU80" s="235"/>
      <c r="GWV80" s="235"/>
      <c r="GWW80" s="235"/>
      <c r="GWX80" s="235"/>
      <c r="GWY80" s="235"/>
      <c r="GWZ80" s="235"/>
      <c r="GXA80" s="235"/>
      <c r="GXB80" s="326"/>
      <c r="GXC80" s="326"/>
      <c r="GXD80" s="208"/>
      <c r="GXF80" s="235"/>
      <c r="GXG80" s="235"/>
      <c r="GXH80" s="235"/>
      <c r="GXI80" s="235"/>
      <c r="GXJ80" s="235"/>
      <c r="GXK80" s="235"/>
      <c r="GXL80" s="235"/>
      <c r="GXM80" s="326"/>
      <c r="GXN80" s="326"/>
      <c r="GXO80" s="208"/>
      <c r="GXQ80" s="235"/>
      <c r="GXR80" s="235"/>
      <c r="GXS80" s="235"/>
      <c r="GXT80" s="235"/>
      <c r="GXU80" s="235"/>
      <c r="GXV80" s="235"/>
      <c r="GXW80" s="235"/>
      <c r="GXX80" s="326"/>
      <c r="GXY80" s="326"/>
      <c r="GXZ80" s="208"/>
      <c r="GYB80" s="235"/>
      <c r="GYC80" s="235"/>
      <c r="GYD80" s="235"/>
      <c r="GYE80" s="235"/>
      <c r="GYF80" s="235"/>
      <c r="GYG80" s="235"/>
      <c r="GYH80" s="235"/>
      <c r="GYI80" s="326"/>
      <c r="GYJ80" s="326"/>
      <c r="GYK80" s="208"/>
      <c r="GYM80" s="235"/>
      <c r="GYN80" s="235"/>
      <c r="GYO80" s="235"/>
      <c r="GYP80" s="235"/>
      <c r="GYQ80" s="235"/>
      <c r="GYR80" s="235"/>
      <c r="GYS80" s="235"/>
      <c r="GYT80" s="326"/>
      <c r="GYU80" s="326"/>
      <c r="GYV80" s="208"/>
      <c r="GYX80" s="235"/>
      <c r="GYY80" s="235"/>
      <c r="GYZ80" s="235"/>
      <c r="GZA80" s="235"/>
      <c r="GZB80" s="235"/>
      <c r="GZC80" s="235"/>
      <c r="GZD80" s="235"/>
      <c r="GZE80" s="326"/>
      <c r="GZF80" s="326"/>
      <c r="GZG80" s="208"/>
      <c r="GZI80" s="235"/>
      <c r="GZJ80" s="235"/>
      <c r="GZK80" s="235"/>
      <c r="GZL80" s="235"/>
      <c r="GZM80" s="235"/>
      <c r="GZN80" s="235"/>
      <c r="GZO80" s="235"/>
      <c r="GZP80" s="326"/>
      <c r="GZQ80" s="326"/>
      <c r="GZR80" s="208"/>
      <c r="GZT80" s="235"/>
      <c r="GZU80" s="235"/>
      <c r="GZV80" s="235"/>
      <c r="GZW80" s="235"/>
      <c r="GZX80" s="235"/>
      <c r="GZY80" s="235"/>
      <c r="GZZ80" s="235"/>
      <c r="HAA80" s="326"/>
      <c r="HAB80" s="326"/>
      <c r="HAC80" s="208"/>
      <c r="HAE80" s="235"/>
      <c r="HAF80" s="235"/>
      <c r="HAG80" s="235"/>
      <c r="HAH80" s="235"/>
      <c r="HAI80" s="235"/>
      <c r="HAJ80" s="235"/>
      <c r="HAK80" s="235"/>
      <c r="HAL80" s="326"/>
      <c r="HAM80" s="326"/>
      <c r="HAN80" s="208"/>
      <c r="HAP80" s="235"/>
      <c r="HAQ80" s="235"/>
      <c r="HAR80" s="235"/>
      <c r="HAS80" s="235"/>
      <c r="HAT80" s="235"/>
      <c r="HAU80" s="235"/>
      <c r="HAV80" s="235"/>
      <c r="HAW80" s="326"/>
      <c r="HAX80" s="326"/>
      <c r="HAY80" s="208"/>
      <c r="HBA80" s="235"/>
      <c r="HBB80" s="235"/>
      <c r="HBC80" s="235"/>
      <c r="HBD80" s="235"/>
      <c r="HBE80" s="235"/>
      <c r="HBF80" s="235"/>
      <c r="HBG80" s="235"/>
      <c r="HBH80" s="326"/>
      <c r="HBI80" s="326"/>
      <c r="HBJ80" s="208"/>
      <c r="HBL80" s="235"/>
      <c r="HBM80" s="235"/>
      <c r="HBN80" s="235"/>
      <c r="HBO80" s="235"/>
      <c r="HBP80" s="235"/>
      <c r="HBQ80" s="235"/>
      <c r="HBR80" s="235"/>
      <c r="HBS80" s="326"/>
      <c r="HBT80" s="326"/>
      <c r="HBU80" s="208"/>
      <c r="HBW80" s="235"/>
      <c r="HBX80" s="235"/>
      <c r="HBY80" s="235"/>
      <c r="HBZ80" s="235"/>
      <c r="HCA80" s="235"/>
      <c r="HCB80" s="235"/>
      <c r="HCC80" s="235"/>
      <c r="HCD80" s="326"/>
      <c r="HCE80" s="326"/>
      <c r="HCF80" s="208"/>
      <c r="HCH80" s="235"/>
      <c r="HCI80" s="235"/>
      <c r="HCJ80" s="235"/>
      <c r="HCK80" s="235"/>
      <c r="HCL80" s="235"/>
      <c r="HCM80" s="235"/>
      <c r="HCN80" s="235"/>
      <c r="HCO80" s="326"/>
      <c r="HCP80" s="326"/>
      <c r="HCQ80" s="208"/>
      <c r="HCS80" s="235"/>
      <c r="HCT80" s="235"/>
      <c r="HCU80" s="235"/>
      <c r="HCV80" s="235"/>
      <c r="HCW80" s="235"/>
      <c r="HCX80" s="235"/>
      <c r="HCY80" s="235"/>
      <c r="HCZ80" s="326"/>
      <c r="HDA80" s="326"/>
      <c r="HDB80" s="208"/>
      <c r="HDD80" s="235"/>
      <c r="HDE80" s="235"/>
      <c r="HDF80" s="235"/>
      <c r="HDG80" s="235"/>
      <c r="HDH80" s="235"/>
      <c r="HDI80" s="235"/>
      <c r="HDJ80" s="235"/>
      <c r="HDK80" s="326"/>
      <c r="HDL80" s="326"/>
      <c r="HDM80" s="208"/>
      <c r="HDO80" s="235"/>
      <c r="HDP80" s="235"/>
      <c r="HDQ80" s="235"/>
      <c r="HDR80" s="235"/>
      <c r="HDS80" s="235"/>
      <c r="HDT80" s="235"/>
      <c r="HDU80" s="235"/>
      <c r="HDV80" s="326"/>
      <c r="HDW80" s="326"/>
      <c r="HDX80" s="208"/>
      <c r="HDZ80" s="235"/>
      <c r="HEA80" s="235"/>
      <c r="HEB80" s="235"/>
      <c r="HEC80" s="235"/>
      <c r="HED80" s="235"/>
      <c r="HEE80" s="235"/>
      <c r="HEF80" s="235"/>
      <c r="HEG80" s="326"/>
      <c r="HEH80" s="326"/>
      <c r="HEI80" s="208"/>
      <c r="HEK80" s="235"/>
      <c r="HEL80" s="235"/>
      <c r="HEM80" s="235"/>
      <c r="HEN80" s="235"/>
      <c r="HEO80" s="235"/>
      <c r="HEP80" s="235"/>
      <c r="HEQ80" s="235"/>
      <c r="HER80" s="326"/>
      <c r="HES80" s="326"/>
      <c r="HET80" s="208"/>
      <c r="HEV80" s="235"/>
      <c r="HEW80" s="235"/>
      <c r="HEX80" s="235"/>
      <c r="HEY80" s="235"/>
      <c r="HEZ80" s="235"/>
      <c r="HFA80" s="235"/>
      <c r="HFB80" s="235"/>
      <c r="HFC80" s="326"/>
      <c r="HFD80" s="326"/>
      <c r="HFE80" s="208"/>
      <c r="HFG80" s="235"/>
      <c r="HFH80" s="235"/>
      <c r="HFI80" s="235"/>
      <c r="HFJ80" s="235"/>
      <c r="HFK80" s="235"/>
      <c r="HFL80" s="235"/>
      <c r="HFM80" s="235"/>
      <c r="HFN80" s="326"/>
      <c r="HFO80" s="326"/>
      <c r="HFP80" s="208"/>
      <c r="HFR80" s="235"/>
      <c r="HFS80" s="235"/>
      <c r="HFT80" s="235"/>
      <c r="HFU80" s="235"/>
      <c r="HFV80" s="235"/>
      <c r="HFW80" s="235"/>
      <c r="HFX80" s="235"/>
      <c r="HFY80" s="326"/>
      <c r="HFZ80" s="326"/>
      <c r="HGA80" s="208"/>
      <c r="HGC80" s="235"/>
      <c r="HGD80" s="235"/>
      <c r="HGE80" s="235"/>
      <c r="HGF80" s="235"/>
      <c r="HGG80" s="235"/>
      <c r="HGH80" s="235"/>
      <c r="HGI80" s="235"/>
      <c r="HGJ80" s="326"/>
      <c r="HGK80" s="326"/>
      <c r="HGL80" s="208"/>
      <c r="HGN80" s="235"/>
      <c r="HGO80" s="235"/>
      <c r="HGP80" s="235"/>
      <c r="HGQ80" s="235"/>
      <c r="HGR80" s="235"/>
      <c r="HGS80" s="235"/>
      <c r="HGT80" s="235"/>
      <c r="HGU80" s="326"/>
      <c r="HGV80" s="326"/>
      <c r="HGW80" s="208"/>
      <c r="HGY80" s="235"/>
      <c r="HGZ80" s="235"/>
      <c r="HHA80" s="235"/>
      <c r="HHB80" s="235"/>
      <c r="HHC80" s="235"/>
      <c r="HHD80" s="235"/>
      <c r="HHE80" s="235"/>
      <c r="HHF80" s="326"/>
      <c r="HHG80" s="326"/>
      <c r="HHH80" s="208"/>
      <c r="HHJ80" s="235"/>
      <c r="HHK80" s="235"/>
      <c r="HHL80" s="235"/>
      <c r="HHM80" s="235"/>
      <c r="HHN80" s="235"/>
      <c r="HHO80" s="235"/>
      <c r="HHP80" s="235"/>
      <c r="HHQ80" s="326"/>
      <c r="HHR80" s="326"/>
      <c r="HHS80" s="208"/>
      <c r="HHU80" s="235"/>
      <c r="HHV80" s="235"/>
      <c r="HHW80" s="235"/>
      <c r="HHX80" s="235"/>
      <c r="HHY80" s="235"/>
      <c r="HHZ80" s="235"/>
      <c r="HIA80" s="235"/>
      <c r="HIB80" s="326"/>
      <c r="HIC80" s="326"/>
      <c r="HID80" s="208"/>
      <c r="HIF80" s="235"/>
      <c r="HIG80" s="235"/>
      <c r="HIH80" s="235"/>
      <c r="HII80" s="235"/>
      <c r="HIJ80" s="235"/>
      <c r="HIK80" s="235"/>
      <c r="HIL80" s="235"/>
      <c r="HIM80" s="326"/>
      <c r="HIN80" s="326"/>
      <c r="HIO80" s="208"/>
      <c r="HIQ80" s="235"/>
      <c r="HIR80" s="235"/>
      <c r="HIS80" s="235"/>
      <c r="HIT80" s="235"/>
      <c r="HIU80" s="235"/>
      <c r="HIV80" s="235"/>
      <c r="HIW80" s="235"/>
      <c r="HIX80" s="326"/>
      <c r="HIY80" s="326"/>
      <c r="HIZ80" s="208"/>
      <c r="HJB80" s="235"/>
      <c r="HJC80" s="235"/>
      <c r="HJD80" s="235"/>
      <c r="HJE80" s="235"/>
      <c r="HJF80" s="235"/>
      <c r="HJG80" s="235"/>
      <c r="HJH80" s="235"/>
      <c r="HJI80" s="326"/>
      <c r="HJJ80" s="326"/>
      <c r="HJK80" s="208"/>
      <c r="HJM80" s="235"/>
      <c r="HJN80" s="235"/>
      <c r="HJO80" s="235"/>
      <c r="HJP80" s="235"/>
      <c r="HJQ80" s="235"/>
      <c r="HJR80" s="235"/>
      <c r="HJS80" s="235"/>
      <c r="HJT80" s="326"/>
      <c r="HJU80" s="326"/>
      <c r="HJV80" s="208"/>
      <c r="HJX80" s="235"/>
      <c r="HJY80" s="235"/>
      <c r="HJZ80" s="235"/>
      <c r="HKA80" s="235"/>
      <c r="HKB80" s="235"/>
      <c r="HKC80" s="235"/>
      <c r="HKD80" s="235"/>
      <c r="HKE80" s="326"/>
      <c r="HKF80" s="326"/>
      <c r="HKG80" s="208"/>
      <c r="HKI80" s="235"/>
      <c r="HKJ80" s="235"/>
      <c r="HKK80" s="235"/>
      <c r="HKL80" s="235"/>
      <c r="HKM80" s="235"/>
      <c r="HKN80" s="235"/>
      <c r="HKO80" s="235"/>
      <c r="HKP80" s="326"/>
      <c r="HKQ80" s="326"/>
      <c r="HKR80" s="208"/>
      <c r="HKT80" s="235"/>
      <c r="HKU80" s="235"/>
      <c r="HKV80" s="235"/>
      <c r="HKW80" s="235"/>
      <c r="HKX80" s="235"/>
      <c r="HKY80" s="235"/>
      <c r="HKZ80" s="235"/>
      <c r="HLA80" s="326"/>
      <c r="HLB80" s="326"/>
      <c r="HLC80" s="208"/>
      <c r="HLE80" s="235"/>
      <c r="HLF80" s="235"/>
      <c r="HLG80" s="235"/>
      <c r="HLH80" s="235"/>
      <c r="HLI80" s="235"/>
      <c r="HLJ80" s="235"/>
      <c r="HLK80" s="235"/>
      <c r="HLL80" s="326"/>
      <c r="HLM80" s="326"/>
      <c r="HLN80" s="208"/>
      <c r="HLP80" s="235"/>
      <c r="HLQ80" s="235"/>
      <c r="HLR80" s="235"/>
      <c r="HLS80" s="235"/>
      <c r="HLT80" s="235"/>
      <c r="HLU80" s="235"/>
      <c r="HLV80" s="235"/>
      <c r="HLW80" s="326"/>
      <c r="HLX80" s="326"/>
      <c r="HLY80" s="208"/>
      <c r="HMA80" s="235"/>
      <c r="HMB80" s="235"/>
      <c r="HMC80" s="235"/>
      <c r="HMD80" s="235"/>
      <c r="HME80" s="235"/>
      <c r="HMF80" s="235"/>
      <c r="HMG80" s="235"/>
      <c r="HMH80" s="326"/>
      <c r="HMI80" s="326"/>
      <c r="HMJ80" s="208"/>
      <c r="HML80" s="235"/>
      <c r="HMM80" s="235"/>
      <c r="HMN80" s="235"/>
      <c r="HMO80" s="235"/>
      <c r="HMP80" s="235"/>
      <c r="HMQ80" s="235"/>
      <c r="HMR80" s="235"/>
      <c r="HMS80" s="326"/>
      <c r="HMT80" s="326"/>
      <c r="HMU80" s="208"/>
      <c r="HMW80" s="235"/>
      <c r="HMX80" s="235"/>
      <c r="HMY80" s="235"/>
      <c r="HMZ80" s="235"/>
      <c r="HNA80" s="235"/>
      <c r="HNB80" s="235"/>
      <c r="HNC80" s="235"/>
      <c r="HND80" s="326"/>
      <c r="HNE80" s="326"/>
      <c r="HNF80" s="208"/>
      <c r="HNH80" s="235"/>
      <c r="HNI80" s="235"/>
      <c r="HNJ80" s="235"/>
      <c r="HNK80" s="235"/>
      <c r="HNL80" s="235"/>
      <c r="HNM80" s="235"/>
      <c r="HNN80" s="235"/>
      <c r="HNO80" s="326"/>
      <c r="HNP80" s="326"/>
      <c r="HNQ80" s="208"/>
      <c r="HNS80" s="235"/>
      <c r="HNT80" s="235"/>
      <c r="HNU80" s="235"/>
      <c r="HNV80" s="235"/>
      <c r="HNW80" s="235"/>
      <c r="HNX80" s="235"/>
      <c r="HNY80" s="235"/>
      <c r="HNZ80" s="326"/>
      <c r="HOA80" s="326"/>
      <c r="HOB80" s="208"/>
      <c r="HOD80" s="235"/>
      <c r="HOE80" s="235"/>
      <c r="HOF80" s="235"/>
      <c r="HOG80" s="235"/>
      <c r="HOH80" s="235"/>
      <c r="HOI80" s="235"/>
      <c r="HOJ80" s="235"/>
      <c r="HOK80" s="326"/>
      <c r="HOL80" s="326"/>
      <c r="HOM80" s="208"/>
      <c r="HOO80" s="235"/>
      <c r="HOP80" s="235"/>
      <c r="HOQ80" s="235"/>
      <c r="HOR80" s="235"/>
      <c r="HOS80" s="235"/>
      <c r="HOT80" s="235"/>
      <c r="HOU80" s="235"/>
      <c r="HOV80" s="326"/>
      <c r="HOW80" s="326"/>
      <c r="HOX80" s="208"/>
      <c r="HOZ80" s="235"/>
      <c r="HPA80" s="235"/>
      <c r="HPB80" s="235"/>
      <c r="HPC80" s="235"/>
      <c r="HPD80" s="235"/>
      <c r="HPE80" s="235"/>
      <c r="HPF80" s="235"/>
      <c r="HPG80" s="326"/>
      <c r="HPH80" s="326"/>
      <c r="HPI80" s="208"/>
      <c r="HPK80" s="235"/>
      <c r="HPL80" s="235"/>
      <c r="HPM80" s="235"/>
      <c r="HPN80" s="235"/>
      <c r="HPO80" s="235"/>
      <c r="HPP80" s="235"/>
      <c r="HPQ80" s="235"/>
      <c r="HPR80" s="326"/>
      <c r="HPS80" s="326"/>
      <c r="HPT80" s="208"/>
      <c r="HPV80" s="235"/>
      <c r="HPW80" s="235"/>
      <c r="HPX80" s="235"/>
      <c r="HPY80" s="235"/>
      <c r="HPZ80" s="235"/>
      <c r="HQA80" s="235"/>
      <c r="HQB80" s="235"/>
      <c r="HQC80" s="326"/>
      <c r="HQD80" s="326"/>
      <c r="HQE80" s="208"/>
      <c r="HQG80" s="235"/>
      <c r="HQH80" s="235"/>
      <c r="HQI80" s="235"/>
      <c r="HQJ80" s="235"/>
      <c r="HQK80" s="235"/>
      <c r="HQL80" s="235"/>
      <c r="HQM80" s="235"/>
      <c r="HQN80" s="326"/>
      <c r="HQO80" s="326"/>
      <c r="HQP80" s="208"/>
      <c r="HQR80" s="235"/>
      <c r="HQS80" s="235"/>
      <c r="HQT80" s="235"/>
      <c r="HQU80" s="235"/>
      <c r="HQV80" s="235"/>
      <c r="HQW80" s="235"/>
      <c r="HQX80" s="235"/>
      <c r="HQY80" s="326"/>
      <c r="HQZ80" s="326"/>
      <c r="HRA80" s="208"/>
      <c r="HRC80" s="235"/>
      <c r="HRD80" s="235"/>
      <c r="HRE80" s="235"/>
      <c r="HRF80" s="235"/>
      <c r="HRG80" s="235"/>
      <c r="HRH80" s="235"/>
      <c r="HRI80" s="235"/>
      <c r="HRJ80" s="326"/>
      <c r="HRK80" s="326"/>
      <c r="HRL80" s="208"/>
      <c r="HRN80" s="235"/>
      <c r="HRO80" s="235"/>
      <c r="HRP80" s="235"/>
      <c r="HRQ80" s="235"/>
      <c r="HRR80" s="235"/>
      <c r="HRS80" s="235"/>
      <c r="HRT80" s="235"/>
      <c r="HRU80" s="326"/>
      <c r="HRV80" s="326"/>
      <c r="HRW80" s="208"/>
      <c r="HRY80" s="235"/>
      <c r="HRZ80" s="235"/>
      <c r="HSA80" s="235"/>
      <c r="HSB80" s="235"/>
      <c r="HSC80" s="235"/>
      <c r="HSD80" s="235"/>
      <c r="HSE80" s="235"/>
      <c r="HSF80" s="326"/>
      <c r="HSG80" s="326"/>
      <c r="HSH80" s="208"/>
      <c r="HSJ80" s="235"/>
      <c r="HSK80" s="235"/>
      <c r="HSL80" s="235"/>
      <c r="HSM80" s="235"/>
      <c r="HSN80" s="235"/>
      <c r="HSO80" s="235"/>
      <c r="HSP80" s="235"/>
      <c r="HSQ80" s="326"/>
      <c r="HSR80" s="326"/>
      <c r="HSS80" s="208"/>
      <c r="HSU80" s="235"/>
      <c r="HSV80" s="235"/>
      <c r="HSW80" s="235"/>
      <c r="HSX80" s="235"/>
      <c r="HSY80" s="235"/>
      <c r="HSZ80" s="235"/>
      <c r="HTA80" s="235"/>
      <c r="HTB80" s="326"/>
      <c r="HTC80" s="326"/>
      <c r="HTD80" s="208"/>
      <c r="HTF80" s="235"/>
      <c r="HTG80" s="235"/>
      <c r="HTH80" s="235"/>
      <c r="HTI80" s="235"/>
      <c r="HTJ80" s="235"/>
      <c r="HTK80" s="235"/>
      <c r="HTL80" s="235"/>
      <c r="HTM80" s="326"/>
      <c r="HTN80" s="326"/>
      <c r="HTO80" s="208"/>
      <c r="HTQ80" s="235"/>
      <c r="HTR80" s="235"/>
      <c r="HTS80" s="235"/>
      <c r="HTT80" s="235"/>
      <c r="HTU80" s="235"/>
      <c r="HTV80" s="235"/>
      <c r="HTW80" s="235"/>
      <c r="HTX80" s="326"/>
      <c r="HTY80" s="326"/>
      <c r="HTZ80" s="208"/>
      <c r="HUB80" s="235"/>
      <c r="HUC80" s="235"/>
      <c r="HUD80" s="235"/>
      <c r="HUE80" s="235"/>
      <c r="HUF80" s="235"/>
      <c r="HUG80" s="235"/>
      <c r="HUH80" s="235"/>
      <c r="HUI80" s="326"/>
      <c r="HUJ80" s="326"/>
      <c r="HUK80" s="208"/>
      <c r="HUM80" s="235"/>
      <c r="HUN80" s="235"/>
      <c r="HUO80" s="235"/>
      <c r="HUP80" s="235"/>
      <c r="HUQ80" s="235"/>
      <c r="HUR80" s="235"/>
      <c r="HUS80" s="235"/>
      <c r="HUT80" s="326"/>
      <c r="HUU80" s="326"/>
      <c r="HUV80" s="208"/>
      <c r="HUX80" s="235"/>
      <c r="HUY80" s="235"/>
      <c r="HUZ80" s="235"/>
      <c r="HVA80" s="235"/>
      <c r="HVB80" s="235"/>
      <c r="HVC80" s="235"/>
      <c r="HVD80" s="235"/>
      <c r="HVE80" s="326"/>
      <c r="HVF80" s="326"/>
      <c r="HVG80" s="208"/>
      <c r="HVI80" s="235"/>
      <c r="HVJ80" s="235"/>
      <c r="HVK80" s="235"/>
      <c r="HVL80" s="235"/>
      <c r="HVM80" s="235"/>
      <c r="HVN80" s="235"/>
      <c r="HVO80" s="235"/>
      <c r="HVP80" s="326"/>
      <c r="HVQ80" s="326"/>
      <c r="HVR80" s="208"/>
      <c r="HVT80" s="235"/>
      <c r="HVU80" s="235"/>
      <c r="HVV80" s="235"/>
      <c r="HVW80" s="235"/>
      <c r="HVX80" s="235"/>
      <c r="HVY80" s="235"/>
      <c r="HVZ80" s="235"/>
      <c r="HWA80" s="326"/>
      <c r="HWB80" s="326"/>
      <c r="HWC80" s="208"/>
      <c r="HWE80" s="235"/>
      <c r="HWF80" s="235"/>
      <c r="HWG80" s="235"/>
      <c r="HWH80" s="235"/>
      <c r="HWI80" s="235"/>
      <c r="HWJ80" s="235"/>
      <c r="HWK80" s="235"/>
      <c r="HWL80" s="326"/>
      <c r="HWM80" s="326"/>
      <c r="HWN80" s="208"/>
      <c r="HWP80" s="235"/>
      <c r="HWQ80" s="235"/>
      <c r="HWR80" s="235"/>
      <c r="HWS80" s="235"/>
      <c r="HWT80" s="235"/>
      <c r="HWU80" s="235"/>
      <c r="HWV80" s="235"/>
      <c r="HWW80" s="326"/>
      <c r="HWX80" s="326"/>
      <c r="HWY80" s="208"/>
      <c r="HXA80" s="235"/>
      <c r="HXB80" s="235"/>
      <c r="HXC80" s="235"/>
      <c r="HXD80" s="235"/>
      <c r="HXE80" s="235"/>
      <c r="HXF80" s="235"/>
      <c r="HXG80" s="235"/>
      <c r="HXH80" s="326"/>
      <c r="HXI80" s="326"/>
      <c r="HXJ80" s="208"/>
      <c r="HXL80" s="235"/>
      <c r="HXM80" s="235"/>
      <c r="HXN80" s="235"/>
      <c r="HXO80" s="235"/>
      <c r="HXP80" s="235"/>
      <c r="HXQ80" s="235"/>
      <c r="HXR80" s="235"/>
      <c r="HXS80" s="326"/>
      <c r="HXT80" s="326"/>
      <c r="HXU80" s="208"/>
      <c r="HXW80" s="235"/>
      <c r="HXX80" s="235"/>
      <c r="HXY80" s="235"/>
      <c r="HXZ80" s="235"/>
      <c r="HYA80" s="235"/>
      <c r="HYB80" s="235"/>
      <c r="HYC80" s="235"/>
      <c r="HYD80" s="326"/>
      <c r="HYE80" s="326"/>
      <c r="HYF80" s="208"/>
      <c r="HYH80" s="235"/>
      <c r="HYI80" s="235"/>
      <c r="HYJ80" s="235"/>
      <c r="HYK80" s="235"/>
      <c r="HYL80" s="235"/>
      <c r="HYM80" s="235"/>
      <c r="HYN80" s="235"/>
      <c r="HYO80" s="326"/>
      <c r="HYP80" s="326"/>
      <c r="HYQ80" s="208"/>
      <c r="HYS80" s="235"/>
      <c r="HYT80" s="235"/>
      <c r="HYU80" s="235"/>
      <c r="HYV80" s="235"/>
      <c r="HYW80" s="235"/>
      <c r="HYX80" s="235"/>
      <c r="HYY80" s="235"/>
      <c r="HYZ80" s="326"/>
      <c r="HZA80" s="326"/>
      <c r="HZB80" s="208"/>
      <c r="HZD80" s="235"/>
      <c r="HZE80" s="235"/>
      <c r="HZF80" s="235"/>
      <c r="HZG80" s="235"/>
      <c r="HZH80" s="235"/>
      <c r="HZI80" s="235"/>
      <c r="HZJ80" s="235"/>
      <c r="HZK80" s="326"/>
      <c r="HZL80" s="326"/>
      <c r="HZM80" s="208"/>
      <c r="HZO80" s="235"/>
      <c r="HZP80" s="235"/>
      <c r="HZQ80" s="235"/>
      <c r="HZR80" s="235"/>
      <c r="HZS80" s="235"/>
      <c r="HZT80" s="235"/>
      <c r="HZU80" s="235"/>
      <c r="HZV80" s="326"/>
      <c r="HZW80" s="326"/>
      <c r="HZX80" s="208"/>
      <c r="HZZ80" s="235"/>
      <c r="IAA80" s="235"/>
      <c r="IAB80" s="235"/>
      <c r="IAC80" s="235"/>
      <c r="IAD80" s="235"/>
      <c r="IAE80" s="235"/>
      <c r="IAF80" s="235"/>
      <c r="IAG80" s="326"/>
      <c r="IAH80" s="326"/>
      <c r="IAI80" s="208"/>
      <c r="IAK80" s="235"/>
      <c r="IAL80" s="235"/>
      <c r="IAM80" s="235"/>
      <c r="IAN80" s="235"/>
      <c r="IAO80" s="235"/>
      <c r="IAP80" s="235"/>
      <c r="IAQ80" s="235"/>
      <c r="IAR80" s="326"/>
      <c r="IAS80" s="326"/>
      <c r="IAT80" s="208"/>
      <c r="IAV80" s="235"/>
      <c r="IAW80" s="235"/>
      <c r="IAX80" s="235"/>
      <c r="IAY80" s="235"/>
      <c r="IAZ80" s="235"/>
      <c r="IBA80" s="235"/>
      <c r="IBB80" s="235"/>
      <c r="IBC80" s="326"/>
      <c r="IBD80" s="326"/>
      <c r="IBE80" s="208"/>
      <c r="IBG80" s="235"/>
      <c r="IBH80" s="235"/>
      <c r="IBI80" s="235"/>
      <c r="IBJ80" s="235"/>
      <c r="IBK80" s="235"/>
      <c r="IBL80" s="235"/>
      <c r="IBM80" s="235"/>
      <c r="IBN80" s="326"/>
      <c r="IBO80" s="326"/>
      <c r="IBP80" s="208"/>
      <c r="IBR80" s="235"/>
      <c r="IBS80" s="235"/>
      <c r="IBT80" s="235"/>
      <c r="IBU80" s="235"/>
      <c r="IBV80" s="235"/>
      <c r="IBW80" s="235"/>
      <c r="IBX80" s="235"/>
      <c r="IBY80" s="326"/>
      <c r="IBZ80" s="326"/>
      <c r="ICA80" s="208"/>
      <c r="ICC80" s="235"/>
      <c r="ICD80" s="235"/>
      <c r="ICE80" s="235"/>
      <c r="ICF80" s="235"/>
      <c r="ICG80" s="235"/>
      <c r="ICH80" s="235"/>
      <c r="ICI80" s="235"/>
      <c r="ICJ80" s="326"/>
      <c r="ICK80" s="326"/>
      <c r="ICL80" s="208"/>
      <c r="ICN80" s="235"/>
      <c r="ICO80" s="235"/>
      <c r="ICP80" s="235"/>
      <c r="ICQ80" s="235"/>
      <c r="ICR80" s="235"/>
      <c r="ICS80" s="235"/>
      <c r="ICT80" s="235"/>
      <c r="ICU80" s="326"/>
      <c r="ICV80" s="326"/>
      <c r="ICW80" s="208"/>
      <c r="ICY80" s="235"/>
      <c r="ICZ80" s="235"/>
      <c r="IDA80" s="235"/>
      <c r="IDB80" s="235"/>
      <c r="IDC80" s="235"/>
      <c r="IDD80" s="235"/>
      <c r="IDE80" s="235"/>
      <c r="IDF80" s="326"/>
      <c r="IDG80" s="326"/>
      <c r="IDH80" s="208"/>
      <c r="IDJ80" s="235"/>
      <c r="IDK80" s="235"/>
      <c r="IDL80" s="235"/>
      <c r="IDM80" s="235"/>
      <c r="IDN80" s="235"/>
      <c r="IDO80" s="235"/>
      <c r="IDP80" s="235"/>
      <c r="IDQ80" s="326"/>
      <c r="IDR80" s="326"/>
      <c r="IDS80" s="208"/>
      <c r="IDU80" s="235"/>
      <c r="IDV80" s="235"/>
      <c r="IDW80" s="235"/>
      <c r="IDX80" s="235"/>
      <c r="IDY80" s="235"/>
      <c r="IDZ80" s="235"/>
      <c r="IEA80" s="235"/>
      <c r="IEB80" s="326"/>
      <c r="IEC80" s="326"/>
      <c r="IED80" s="208"/>
      <c r="IEF80" s="235"/>
      <c r="IEG80" s="235"/>
      <c r="IEH80" s="235"/>
      <c r="IEI80" s="235"/>
      <c r="IEJ80" s="235"/>
      <c r="IEK80" s="235"/>
      <c r="IEL80" s="235"/>
      <c r="IEM80" s="326"/>
      <c r="IEN80" s="326"/>
      <c r="IEO80" s="208"/>
      <c r="IEQ80" s="235"/>
      <c r="IER80" s="235"/>
      <c r="IES80" s="235"/>
      <c r="IET80" s="235"/>
      <c r="IEU80" s="235"/>
      <c r="IEV80" s="235"/>
      <c r="IEW80" s="235"/>
      <c r="IEX80" s="326"/>
      <c r="IEY80" s="326"/>
      <c r="IEZ80" s="208"/>
      <c r="IFB80" s="235"/>
      <c r="IFC80" s="235"/>
      <c r="IFD80" s="235"/>
      <c r="IFE80" s="235"/>
      <c r="IFF80" s="235"/>
      <c r="IFG80" s="235"/>
      <c r="IFH80" s="235"/>
      <c r="IFI80" s="326"/>
      <c r="IFJ80" s="326"/>
      <c r="IFK80" s="208"/>
      <c r="IFM80" s="235"/>
      <c r="IFN80" s="235"/>
      <c r="IFO80" s="235"/>
      <c r="IFP80" s="235"/>
      <c r="IFQ80" s="235"/>
      <c r="IFR80" s="235"/>
      <c r="IFS80" s="235"/>
      <c r="IFT80" s="326"/>
      <c r="IFU80" s="326"/>
      <c r="IFV80" s="208"/>
      <c r="IFX80" s="235"/>
      <c r="IFY80" s="235"/>
      <c r="IFZ80" s="235"/>
      <c r="IGA80" s="235"/>
      <c r="IGB80" s="235"/>
      <c r="IGC80" s="235"/>
      <c r="IGD80" s="235"/>
      <c r="IGE80" s="326"/>
      <c r="IGF80" s="326"/>
      <c r="IGG80" s="208"/>
      <c r="IGI80" s="235"/>
      <c r="IGJ80" s="235"/>
      <c r="IGK80" s="235"/>
      <c r="IGL80" s="235"/>
      <c r="IGM80" s="235"/>
      <c r="IGN80" s="235"/>
      <c r="IGO80" s="235"/>
      <c r="IGP80" s="326"/>
      <c r="IGQ80" s="326"/>
      <c r="IGR80" s="208"/>
      <c r="IGT80" s="235"/>
      <c r="IGU80" s="235"/>
      <c r="IGV80" s="235"/>
      <c r="IGW80" s="235"/>
      <c r="IGX80" s="235"/>
      <c r="IGY80" s="235"/>
      <c r="IGZ80" s="235"/>
      <c r="IHA80" s="326"/>
      <c r="IHB80" s="326"/>
      <c r="IHC80" s="208"/>
      <c r="IHE80" s="235"/>
      <c r="IHF80" s="235"/>
      <c r="IHG80" s="235"/>
      <c r="IHH80" s="235"/>
      <c r="IHI80" s="235"/>
      <c r="IHJ80" s="235"/>
      <c r="IHK80" s="235"/>
      <c r="IHL80" s="326"/>
      <c r="IHM80" s="326"/>
      <c r="IHN80" s="208"/>
      <c r="IHP80" s="235"/>
      <c r="IHQ80" s="235"/>
      <c r="IHR80" s="235"/>
      <c r="IHS80" s="235"/>
      <c r="IHT80" s="235"/>
      <c r="IHU80" s="235"/>
      <c r="IHV80" s="235"/>
      <c r="IHW80" s="326"/>
      <c r="IHX80" s="326"/>
      <c r="IHY80" s="208"/>
      <c r="IIA80" s="235"/>
      <c r="IIB80" s="235"/>
      <c r="IIC80" s="235"/>
      <c r="IID80" s="235"/>
      <c r="IIE80" s="235"/>
      <c r="IIF80" s="235"/>
      <c r="IIG80" s="235"/>
      <c r="IIH80" s="326"/>
      <c r="III80" s="326"/>
      <c r="IIJ80" s="208"/>
      <c r="IIL80" s="235"/>
      <c r="IIM80" s="235"/>
      <c r="IIN80" s="235"/>
      <c r="IIO80" s="235"/>
      <c r="IIP80" s="235"/>
      <c r="IIQ80" s="235"/>
      <c r="IIR80" s="235"/>
      <c r="IIS80" s="326"/>
      <c r="IIT80" s="326"/>
      <c r="IIU80" s="208"/>
      <c r="IIW80" s="235"/>
      <c r="IIX80" s="235"/>
      <c r="IIY80" s="235"/>
      <c r="IIZ80" s="235"/>
      <c r="IJA80" s="235"/>
      <c r="IJB80" s="235"/>
      <c r="IJC80" s="235"/>
      <c r="IJD80" s="326"/>
      <c r="IJE80" s="326"/>
      <c r="IJF80" s="208"/>
      <c r="IJH80" s="235"/>
      <c r="IJI80" s="235"/>
      <c r="IJJ80" s="235"/>
      <c r="IJK80" s="235"/>
      <c r="IJL80" s="235"/>
      <c r="IJM80" s="235"/>
      <c r="IJN80" s="235"/>
      <c r="IJO80" s="326"/>
      <c r="IJP80" s="326"/>
      <c r="IJQ80" s="208"/>
      <c r="IJS80" s="235"/>
      <c r="IJT80" s="235"/>
      <c r="IJU80" s="235"/>
      <c r="IJV80" s="235"/>
      <c r="IJW80" s="235"/>
      <c r="IJX80" s="235"/>
      <c r="IJY80" s="235"/>
      <c r="IJZ80" s="326"/>
      <c r="IKA80" s="326"/>
      <c r="IKB80" s="208"/>
      <c r="IKD80" s="235"/>
      <c r="IKE80" s="235"/>
      <c r="IKF80" s="235"/>
      <c r="IKG80" s="235"/>
      <c r="IKH80" s="235"/>
      <c r="IKI80" s="235"/>
      <c r="IKJ80" s="235"/>
      <c r="IKK80" s="326"/>
      <c r="IKL80" s="326"/>
      <c r="IKM80" s="208"/>
      <c r="IKO80" s="235"/>
      <c r="IKP80" s="235"/>
      <c r="IKQ80" s="235"/>
      <c r="IKR80" s="235"/>
      <c r="IKS80" s="235"/>
      <c r="IKT80" s="235"/>
      <c r="IKU80" s="235"/>
      <c r="IKV80" s="326"/>
      <c r="IKW80" s="326"/>
      <c r="IKX80" s="208"/>
      <c r="IKZ80" s="235"/>
      <c r="ILA80" s="235"/>
      <c r="ILB80" s="235"/>
      <c r="ILC80" s="235"/>
      <c r="ILD80" s="235"/>
      <c r="ILE80" s="235"/>
      <c r="ILF80" s="235"/>
      <c r="ILG80" s="326"/>
      <c r="ILH80" s="326"/>
      <c r="ILI80" s="208"/>
      <c r="ILK80" s="235"/>
      <c r="ILL80" s="235"/>
      <c r="ILM80" s="235"/>
      <c r="ILN80" s="235"/>
      <c r="ILO80" s="235"/>
      <c r="ILP80" s="235"/>
      <c r="ILQ80" s="235"/>
      <c r="ILR80" s="326"/>
      <c r="ILS80" s="326"/>
      <c r="ILT80" s="208"/>
      <c r="ILV80" s="235"/>
      <c r="ILW80" s="235"/>
      <c r="ILX80" s="235"/>
      <c r="ILY80" s="235"/>
      <c r="ILZ80" s="235"/>
      <c r="IMA80" s="235"/>
      <c r="IMB80" s="235"/>
      <c r="IMC80" s="326"/>
      <c r="IMD80" s="326"/>
      <c r="IME80" s="208"/>
      <c r="IMG80" s="235"/>
      <c r="IMH80" s="235"/>
      <c r="IMI80" s="235"/>
      <c r="IMJ80" s="235"/>
      <c r="IMK80" s="235"/>
      <c r="IML80" s="235"/>
      <c r="IMM80" s="235"/>
      <c r="IMN80" s="326"/>
      <c r="IMO80" s="326"/>
      <c r="IMP80" s="208"/>
      <c r="IMR80" s="235"/>
      <c r="IMS80" s="235"/>
      <c r="IMT80" s="235"/>
      <c r="IMU80" s="235"/>
      <c r="IMV80" s="235"/>
      <c r="IMW80" s="235"/>
      <c r="IMX80" s="235"/>
      <c r="IMY80" s="326"/>
      <c r="IMZ80" s="326"/>
      <c r="INA80" s="208"/>
      <c r="INC80" s="235"/>
      <c r="IND80" s="235"/>
      <c r="INE80" s="235"/>
      <c r="INF80" s="235"/>
      <c r="ING80" s="235"/>
      <c r="INH80" s="235"/>
      <c r="INI80" s="235"/>
      <c r="INJ80" s="326"/>
      <c r="INK80" s="326"/>
      <c r="INL80" s="208"/>
      <c r="INN80" s="235"/>
      <c r="INO80" s="235"/>
      <c r="INP80" s="235"/>
      <c r="INQ80" s="235"/>
      <c r="INR80" s="235"/>
      <c r="INS80" s="235"/>
      <c r="INT80" s="235"/>
      <c r="INU80" s="326"/>
      <c r="INV80" s="326"/>
      <c r="INW80" s="208"/>
      <c r="INY80" s="235"/>
      <c r="INZ80" s="235"/>
      <c r="IOA80" s="235"/>
      <c r="IOB80" s="235"/>
      <c r="IOC80" s="235"/>
      <c r="IOD80" s="235"/>
      <c r="IOE80" s="235"/>
      <c r="IOF80" s="326"/>
      <c r="IOG80" s="326"/>
      <c r="IOH80" s="208"/>
      <c r="IOJ80" s="235"/>
      <c r="IOK80" s="235"/>
      <c r="IOL80" s="235"/>
      <c r="IOM80" s="235"/>
      <c r="ION80" s="235"/>
      <c r="IOO80" s="235"/>
      <c r="IOP80" s="235"/>
      <c r="IOQ80" s="326"/>
      <c r="IOR80" s="326"/>
      <c r="IOS80" s="208"/>
      <c r="IOU80" s="235"/>
      <c r="IOV80" s="235"/>
      <c r="IOW80" s="235"/>
      <c r="IOX80" s="235"/>
      <c r="IOY80" s="235"/>
      <c r="IOZ80" s="235"/>
      <c r="IPA80" s="235"/>
      <c r="IPB80" s="326"/>
      <c r="IPC80" s="326"/>
      <c r="IPD80" s="208"/>
      <c r="IPF80" s="235"/>
      <c r="IPG80" s="235"/>
      <c r="IPH80" s="235"/>
      <c r="IPI80" s="235"/>
      <c r="IPJ80" s="235"/>
      <c r="IPK80" s="235"/>
      <c r="IPL80" s="235"/>
      <c r="IPM80" s="326"/>
      <c r="IPN80" s="326"/>
      <c r="IPO80" s="208"/>
      <c r="IPQ80" s="235"/>
      <c r="IPR80" s="235"/>
      <c r="IPS80" s="235"/>
      <c r="IPT80" s="235"/>
      <c r="IPU80" s="235"/>
      <c r="IPV80" s="235"/>
      <c r="IPW80" s="235"/>
      <c r="IPX80" s="326"/>
      <c r="IPY80" s="326"/>
      <c r="IPZ80" s="208"/>
      <c r="IQB80" s="235"/>
      <c r="IQC80" s="235"/>
      <c r="IQD80" s="235"/>
      <c r="IQE80" s="235"/>
      <c r="IQF80" s="235"/>
      <c r="IQG80" s="235"/>
      <c r="IQH80" s="235"/>
      <c r="IQI80" s="326"/>
      <c r="IQJ80" s="326"/>
      <c r="IQK80" s="208"/>
      <c r="IQM80" s="235"/>
      <c r="IQN80" s="235"/>
      <c r="IQO80" s="235"/>
      <c r="IQP80" s="235"/>
      <c r="IQQ80" s="235"/>
      <c r="IQR80" s="235"/>
      <c r="IQS80" s="235"/>
      <c r="IQT80" s="326"/>
      <c r="IQU80" s="326"/>
      <c r="IQV80" s="208"/>
      <c r="IQX80" s="235"/>
      <c r="IQY80" s="235"/>
      <c r="IQZ80" s="235"/>
      <c r="IRA80" s="235"/>
      <c r="IRB80" s="235"/>
      <c r="IRC80" s="235"/>
      <c r="IRD80" s="235"/>
      <c r="IRE80" s="326"/>
      <c r="IRF80" s="326"/>
      <c r="IRG80" s="208"/>
      <c r="IRI80" s="235"/>
      <c r="IRJ80" s="235"/>
      <c r="IRK80" s="235"/>
      <c r="IRL80" s="235"/>
      <c r="IRM80" s="235"/>
      <c r="IRN80" s="235"/>
      <c r="IRO80" s="235"/>
      <c r="IRP80" s="326"/>
      <c r="IRQ80" s="326"/>
      <c r="IRR80" s="208"/>
      <c r="IRT80" s="235"/>
      <c r="IRU80" s="235"/>
      <c r="IRV80" s="235"/>
      <c r="IRW80" s="235"/>
      <c r="IRX80" s="235"/>
      <c r="IRY80" s="235"/>
      <c r="IRZ80" s="235"/>
      <c r="ISA80" s="326"/>
      <c r="ISB80" s="326"/>
      <c r="ISC80" s="208"/>
      <c r="ISE80" s="235"/>
      <c r="ISF80" s="235"/>
      <c r="ISG80" s="235"/>
      <c r="ISH80" s="235"/>
      <c r="ISI80" s="235"/>
      <c r="ISJ80" s="235"/>
      <c r="ISK80" s="235"/>
      <c r="ISL80" s="326"/>
      <c r="ISM80" s="326"/>
      <c r="ISN80" s="208"/>
      <c r="ISP80" s="235"/>
      <c r="ISQ80" s="235"/>
      <c r="ISR80" s="235"/>
      <c r="ISS80" s="235"/>
      <c r="IST80" s="235"/>
      <c r="ISU80" s="235"/>
      <c r="ISV80" s="235"/>
      <c r="ISW80" s="326"/>
      <c r="ISX80" s="326"/>
      <c r="ISY80" s="208"/>
      <c r="ITA80" s="235"/>
      <c r="ITB80" s="235"/>
      <c r="ITC80" s="235"/>
      <c r="ITD80" s="235"/>
      <c r="ITE80" s="235"/>
      <c r="ITF80" s="235"/>
      <c r="ITG80" s="235"/>
      <c r="ITH80" s="326"/>
      <c r="ITI80" s="326"/>
      <c r="ITJ80" s="208"/>
      <c r="ITL80" s="235"/>
      <c r="ITM80" s="235"/>
      <c r="ITN80" s="235"/>
      <c r="ITO80" s="235"/>
      <c r="ITP80" s="235"/>
      <c r="ITQ80" s="235"/>
      <c r="ITR80" s="235"/>
      <c r="ITS80" s="326"/>
      <c r="ITT80" s="326"/>
      <c r="ITU80" s="208"/>
      <c r="ITW80" s="235"/>
      <c r="ITX80" s="235"/>
      <c r="ITY80" s="235"/>
      <c r="ITZ80" s="235"/>
      <c r="IUA80" s="235"/>
      <c r="IUB80" s="235"/>
      <c r="IUC80" s="235"/>
      <c r="IUD80" s="326"/>
      <c r="IUE80" s="326"/>
      <c r="IUF80" s="208"/>
      <c r="IUH80" s="235"/>
      <c r="IUI80" s="235"/>
      <c r="IUJ80" s="235"/>
      <c r="IUK80" s="235"/>
      <c r="IUL80" s="235"/>
      <c r="IUM80" s="235"/>
      <c r="IUN80" s="235"/>
      <c r="IUO80" s="326"/>
      <c r="IUP80" s="326"/>
      <c r="IUQ80" s="208"/>
      <c r="IUS80" s="235"/>
      <c r="IUT80" s="235"/>
      <c r="IUU80" s="235"/>
      <c r="IUV80" s="235"/>
      <c r="IUW80" s="235"/>
      <c r="IUX80" s="235"/>
      <c r="IUY80" s="235"/>
      <c r="IUZ80" s="326"/>
      <c r="IVA80" s="326"/>
      <c r="IVB80" s="208"/>
      <c r="IVD80" s="235"/>
      <c r="IVE80" s="235"/>
      <c r="IVF80" s="235"/>
      <c r="IVG80" s="235"/>
      <c r="IVH80" s="235"/>
      <c r="IVI80" s="235"/>
      <c r="IVJ80" s="235"/>
      <c r="IVK80" s="326"/>
      <c r="IVL80" s="326"/>
      <c r="IVM80" s="208"/>
      <c r="IVO80" s="235"/>
      <c r="IVP80" s="235"/>
      <c r="IVQ80" s="235"/>
      <c r="IVR80" s="235"/>
      <c r="IVS80" s="235"/>
      <c r="IVT80" s="235"/>
      <c r="IVU80" s="235"/>
      <c r="IVV80" s="326"/>
      <c r="IVW80" s="326"/>
      <c r="IVX80" s="208"/>
      <c r="IVZ80" s="235"/>
      <c r="IWA80" s="235"/>
      <c r="IWB80" s="235"/>
      <c r="IWC80" s="235"/>
      <c r="IWD80" s="235"/>
      <c r="IWE80" s="235"/>
      <c r="IWF80" s="235"/>
      <c r="IWG80" s="326"/>
      <c r="IWH80" s="326"/>
      <c r="IWI80" s="208"/>
      <c r="IWK80" s="235"/>
      <c r="IWL80" s="235"/>
      <c r="IWM80" s="235"/>
      <c r="IWN80" s="235"/>
      <c r="IWO80" s="235"/>
      <c r="IWP80" s="235"/>
      <c r="IWQ80" s="235"/>
      <c r="IWR80" s="326"/>
      <c r="IWS80" s="326"/>
      <c r="IWT80" s="208"/>
      <c r="IWV80" s="235"/>
      <c r="IWW80" s="235"/>
      <c r="IWX80" s="235"/>
      <c r="IWY80" s="235"/>
      <c r="IWZ80" s="235"/>
      <c r="IXA80" s="235"/>
      <c r="IXB80" s="235"/>
      <c r="IXC80" s="326"/>
      <c r="IXD80" s="326"/>
      <c r="IXE80" s="208"/>
      <c r="IXG80" s="235"/>
      <c r="IXH80" s="235"/>
      <c r="IXI80" s="235"/>
      <c r="IXJ80" s="235"/>
      <c r="IXK80" s="235"/>
      <c r="IXL80" s="235"/>
      <c r="IXM80" s="235"/>
      <c r="IXN80" s="326"/>
      <c r="IXO80" s="326"/>
      <c r="IXP80" s="208"/>
      <c r="IXR80" s="235"/>
      <c r="IXS80" s="235"/>
      <c r="IXT80" s="235"/>
      <c r="IXU80" s="235"/>
      <c r="IXV80" s="235"/>
      <c r="IXW80" s="235"/>
      <c r="IXX80" s="235"/>
      <c r="IXY80" s="326"/>
      <c r="IXZ80" s="326"/>
      <c r="IYA80" s="208"/>
      <c r="IYC80" s="235"/>
      <c r="IYD80" s="235"/>
      <c r="IYE80" s="235"/>
      <c r="IYF80" s="235"/>
      <c r="IYG80" s="235"/>
      <c r="IYH80" s="235"/>
      <c r="IYI80" s="235"/>
      <c r="IYJ80" s="326"/>
      <c r="IYK80" s="326"/>
      <c r="IYL80" s="208"/>
      <c r="IYN80" s="235"/>
      <c r="IYO80" s="235"/>
      <c r="IYP80" s="235"/>
      <c r="IYQ80" s="235"/>
      <c r="IYR80" s="235"/>
      <c r="IYS80" s="235"/>
      <c r="IYT80" s="235"/>
      <c r="IYU80" s="326"/>
      <c r="IYV80" s="326"/>
      <c r="IYW80" s="208"/>
      <c r="IYY80" s="235"/>
      <c r="IYZ80" s="235"/>
      <c r="IZA80" s="235"/>
      <c r="IZB80" s="235"/>
      <c r="IZC80" s="235"/>
      <c r="IZD80" s="235"/>
      <c r="IZE80" s="235"/>
      <c r="IZF80" s="326"/>
      <c r="IZG80" s="326"/>
      <c r="IZH80" s="208"/>
      <c r="IZJ80" s="235"/>
      <c r="IZK80" s="235"/>
      <c r="IZL80" s="235"/>
      <c r="IZM80" s="235"/>
      <c r="IZN80" s="235"/>
      <c r="IZO80" s="235"/>
      <c r="IZP80" s="235"/>
      <c r="IZQ80" s="326"/>
      <c r="IZR80" s="326"/>
      <c r="IZS80" s="208"/>
      <c r="IZU80" s="235"/>
      <c r="IZV80" s="235"/>
      <c r="IZW80" s="235"/>
      <c r="IZX80" s="235"/>
      <c r="IZY80" s="235"/>
      <c r="IZZ80" s="235"/>
      <c r="JAA80" s="235"/>
      <c r="JAB80" s="326"/>
      <c r="JAC80" s="326"/>
      <c r="JAD80" s="208"/>
      <c r="JAF80" s="235"/>
      <c r="JAG80" s="235"/>
      <c r="JAH80" s="235"/>
      <c r="JAI80" s="235"/>
      <c r="JAJ80" s="235"/>
      <c r="JAK80" s="235"/>
      <c r="JAL80" s="235"/>
      <c r="JAM80" s="326"/>
      <c r="JAN80" s="326"/>
      <c r="JAO80" s="208"/>
      <c r="JAQ80" s="235"/>
      <c r="JAR80" s="235"/>
      <c r="JAS80" s="235"/>
      <c r="JAT80" s="235"/>
      <c r="JAU80" s="235"/>
      <c r="JAV80" s="235"/>
      <c r="JAW80" s="235"/>
      <c r="JAX80" s="326"/>
      <c r="JAY80" s="326"/>
      <c r="JAZ80" s="208"/>
      <c r="JBB80" s="235"/>
      <c r="JBC80" s="235"/>
      <c r="JBD80" s="235"/>
      <c r="JBE80" s="235"/>
      <c r="JBF80" s="235"/>
      <c r="JBG80" s="235"/>
      <c r="JBH80" s="235"/>
      <c r="JBI80" s="326"/>
      <c r="JBJ80" s="326"/>
      <c r="JBK80" s="208"/>
      <c r="JBM80" s="235"/>
      <c r="JBN80" s="235"/>
      <c r="JBO80" s="235"/>
      <c r="JBP80" s="235"/>
      <c r="JBQ80" s="235"/>
      <c r="JBR80" s="235"/>
      <c r="JBS80" s="235"/>
      <c r="JBT80" s="326"/>
      <c r="JBU80" s="326"/>
      <c r="JBV80" s="208"/>
      <c r="JBX80" s="235"/>
      <c r="JBY80" s="235"/>
      <c r="JBZ80" s="235"/>
      <c r="JCA80" s="235"/>
      <c r="JCB80" s="235"/>
      <c r="JCC80" s="235"/>
      <c r="JCD80" s="235"/>
      <c r="JCE80" s="326"/>
      <c r="JCF80" s="326"/>
      <c r="JCG80" s="208"/>
      <c r="JCI80" s="235"/>
      <c r="JCJ80" s="235"/>
      <c r="JCK80" s="235"/>
      <c r="JCL80" s="235"/>
      <c r="JCM80" s="235"/>
      <c r="JCN80" s="235"/>
      <c r="JCO80" s="235"/>
      <c r="JCP80" s="326"/>
      <c r="JCQ80" s="326"/>
      <c r="JCR80" s="208"/>
      <c r="JCT80" s="235"/>
      <c r="JCU80" s="235"/>
      <c r="JCV80" s="235"/>
      <c r="JCW80" s="235"/>
      <c r="JCX80" s="235"/>
      <c r="JCY80" s="235"/>
      <c r="JCZ80" s="235"/>
      <c r="JDA80" s="326"/>
      <c r="JDB80" s="326"/>
      <c r="JDC80" s="208"/>
      <c r="JDE80" s="235"/>
      <c r="JDF80" s="235"/>
      <c r="JDG80" s="235"/>
      <c r="JDH80" s="235"/>
      <c r="JDI80" s="235"/>
      <c r="JDJ80" s="235"/>
      <c r="JDK80" s="235"/>
      <c r="JDL80" s="326"/>
      <c r="JDM80" s="326"/>
      <c r="JDN80" s="208"/>
      <c r="JDP80" s="235"/>
      <c r="JDQ80" s="235"/>
      <c r="JDR80" s="235"/>
      <c r="JDS80" s="235"/>
      <c r="JDT80" s="235"/>
      <c r="JDU80" s="235"/>
      <c r="JDV80" s="235"/>
      <c r="JDW80" s="326"/>
      <c r="JDX80" s="326"/>
      <c r="JDY80" s="208"/>
      <c r="JEA80" s="235"/>
      <c r="JEB80" s="235"/>
      <c r="JEC80" s="235"/>
      <c r="JED80" s="235"/>
      <c r="JEE80" s="235"/>
      <c r="JEF80" s="235"/>
      <c r="JEG80" s="235"/>
      <c r="JEH80" s="326"/>
      <c r="JEI80" s="326"/>
      <c r="JEJ80" s="208"/>
      <c r="JEL80" s="235"/>
      <c r="JEM80" s="235"/>
      <c r="JEN80" s="235"/>
      <c r="JEO80" s="235"/>
      <c r="JEP80" s="235"/>
      <c r="JEQ80" s="235"/>
      <c r="JER80" s="235"/>
      <c r="JES80" s="326"/>
      <c r="JET80" s="326"/>
      <c r="JEU80" s="208"/>
      <c r="JEW80" s="235"/>
      <c r="JEX80" s="235"/>
      <c r="JEY80" s="235"/>
      <c r="JEZ80" s="235"/>
      <c r="JFA80" s="235"/>
      <c r="JFB80" s="235"/>
      <c r="JFC80" s="235"/>
      <c r="JFD80" s="326"/>
      <c r="JFE80" s="326"/>
      <c r="JFF80" s="208"/>
      <c r="JFH80" s="235"/>
      <c r="JFI80" s="235"/>
      <c r="JFJ80" s="235"/>
      <c r="JFK80" s="235"/>
      <c r="JFL80" s="235"/>
      <c r="JFM80" s="235"/>
      <c r="JFN80" s="235"/>
      <c r="JFO80" s="326"/>
      <c r="JFP80" s="326"/>
      <c r="JFQ80" s="208"/>
      <c r="JFS80" s="235"/>
      <c r="JFT80" s="235"/>
      <c r="JFU80" s="235"/>
      <c r="JFV80" s="235"/>
      <c r="JFW80" s="235"/>
      <c r="JFX80" s="235"/>
      <c r="JFY80" s="235"/>
      <c r="JFZ80" s="326"/>
      <c r="JGA80" s="326"/>
      <c r="JGB80" s="208"/>
      <c r="JGD80" s="235"/>
      <c r="JGE80" s="235"/>
      <c r="JGF80" s="235"/>
      <c r="JGG80" s="235"/>
      <c r="JGH80" s="235"/>
      <c r="JGI80" s="235"/>
      <c r="JGJ80" s="235"/>
      <c r="JGK80" s="326"/>
      <c r="JGL80" s="326"/>
      <c r="JGM80" s="208"/>
      <c r="JGO80" s="235"/>
      <c r="JGP80" s="235"/>
      <c r="JGQ80" s="235"/>
      <c r="JGR80" s="235"/>
      <c r="JGS80" s="235"/>
      <c r="JGT80" s="235"/>
      <c r="JGU80" s="235"/>
      <c r="JGV80" s="326"/>
      <c r="JGW80" s="326"/>
      <c r="JGX80" s="208"/>
      <c r="JGZ80" s="235"/>
      <c r="JHA80" s="235"/>
      <c r="JHB80" s="235"/>
      <c r="JHC80" s="235"/>
      <c r="JHD80" s="235"/>
      <c r="JHE80" s="235"/>
      <c r="JHF80" s="235"/>
      <c r="JHG80" s="326"/>
      <c r="JHH80" s="326"/>
      <c r="JHI80" s="208"/>
      <c r="JHK80" s="235"/>
      <c r="JHL80" s="235"/>
      <c r="JHM80" s="235"/>
      <c r="JHN80" s="235"/>
      <c r="JHO80" s="235"/>
      <c r="JHP80" s="235"/>
      <c r="JHQ80" s="235"/>
      <c r="JHR80" s="326"/>
      <c r="JHS80" s="326"/>
      <c r="JHT80" s="208"/>
      <c r="JHV80" s="235"/>
      <c r="JHW80" s="235"/>
      <c r="JHX80" s="235"/>
      <c r="JHY80" s="235"/>
      <c r="JHZ80" s="235"/>
      <c r="JIA80" s="235"/>
      <c r="JIB80" s="235"/>
      <c r="JIC80" s="326"/>
      <c r="JID80" s="326"/>
      <c r="JIE80" s="208"/>
      <c r="JIG80" s="235"/>
      <c r="JIH80" s="235"/>
      <c r="JII80" s="235"/>
      <c r="JIJ80" s="235"/>
      <c r="JIK80" s="235"/>
      <c r="JIL80" s="235"/>
      <c r="JIM80" s="235"/>
      <c r="JIN80" s="326"/>
      <c r="JIO80" s="326"/>
      <c r="JIP80" s="208"/>
      <c r="JIR80" s="235"/>
      <c r="JIS80" s="235"/>
      <c r="JIT80" s="235"/>
      <c r="JIU80" s="235"/>
      <c r="JIV80" s="235"/>
      <c r="JIW80" s="235"/>
      <c r="JIX80" s="235"/>
      <c r="JIY80" s="326"/>
      <c r="JIZ80" s="326"/>
      <c r="JJA80" s="208"/>
      <c r="JJC80" s="235"/>
      <c r="JJD80" s="235"/>
      <c r="JJE80" s="235"/>
      <c r="JJF80" s="235"/>
      <c r="JJG80" s="235"/>
      <c r="JJH80" s="235"/>
      <c r="JJI80" s="235"/>
      <c r="JJJ80" s="326"/>
      <c r="JJK80" s="326"/>
      <c r="JJL80" s="208"/>
      <c r="JJN80" s="235"/>
      <c r="JJO80" s="235"/>
      <c r="JJP80" s="235"/>
      <c r="JJQ80" s="235"/>
      <c r="JJR80" s="235"/>
      <c r="JJS80" s="235"/>
      <c r="JJT80" s="235"/>
      <c r="JJU80" s="326"/>
      <c r="JJV80" s="326"/>
      <c r="JJW80" s="208"/>
      <c r="JJY80" s="235"/>
      <c r="JJZ80" s="235"/>
      <c r="JKA80" s="235"/>
      <c r="JKB80" s="235"/>
      <c r="JKC80" s="235"/>
      <c r="JKD80" s="235"/>
      <c r="JKE80" s="235"/>
      <c r="JKF80" s="326"/>
      <c r="JKG80" s="326"/>
      <c r="JKH80" s="208"/>
      <c r="JKJ80" s="235"/>
      <c r="JKK80" s="235"/>
      <c r="JKL80" s="235"/>
      <c r="JKM80" s="235"/>
      <c r="JKN80" s="235"/>
      <c r="JKO80" s="235"/>
      <c r="JKP80" s="235"/>
      <c r="JKQ80" s="326"/>
      <c r="JKR80" s="326"/>
      <c r="JKS80" s="208"/>
      <c r="JKU80" s="235"/>
      <c r="JKV80" s="235"/>
      <c r="JKW80" s="235"/>
      <c r="JKX80" s="235"/>
      <c r="JKY80" s="235"/>
      <c r="JKZ80" s="235"/>
      <c r="JLA80" s="235"/>
      <c r="JLB80" s="326"/>
      <c r="JLC80" s="326"/>
      <c r="JLD80" s="208"/>
      <c r="JLF80" s="235"/>
      <c r="JLG80" s="235"/>
      <c r="JLH80" s="235"/>
      <c r="JLI80" s="235"/>
      <c r="JLJ80" s="235"/>
      <c r="JLK80" s="235"/>
      <c r="JLL80" s="235"/>
      <c r="JLM80" s="326"/>
      <c r="JLN80" s="326"/>
      <c r="JLO80" s="208"/>
      <c r="JLQ80" s="235"/>
      <c r="JLR80" s="235"/>
      <c r="JLS80" s="235"/>
      <c r="JLT80" s="235"/>
      <c r="JLU80" s="235"/>
      <c r="JLV80" s="235"/>
      <c r="JLW80" s="235"/>
      <c r="JLX80" s="326"/>
      <c r="JLY80" s="326"/>
      <c r="JLZ80" s="208"/>
      <c r="JMB80" s="235"/>
      <c r="JMC80" s="235"/>
      <c r="JMD80" s="235"/>
      <c r="JME80" s="235"/>
      <c r="JMF80" s="235"/>
      <c r="JMG80" s="235"/>
      <c r="JMH80" s="235"/>
      <c r="JMI80" s="326"/>
      <c r="JMJ80" s="326"/>
      <c r="JMK80" s="208"/>
      <c r="JMM80" s="235"/>
      <c r="JMN80" s="235"/>
      <c r="JMO80" s="235"/>
      <c r="JMP80" s="235"/>
      <c r="JMQ80" s="235"/>
      <c r="JMR80" s="235"/>
      <c r="JMS80" s="235"/>
      <c r="JMT80" s="326"/>
      <c r="JMU80" s="326"/>
      <c r="JMV80" s="208"/>
      <c r="JMX80" s="235"/>
      <c r="JMY80" s="235"/>
      <c r="JMZ80" s="235"/>
      <c r="JNA80" s="235"/>
      <c r="JNB80" s="235"/>
      <c r="JNC80" s="235"/>
      <c r="JND80" s="235"/>
      <c r="JNE80" s="326"/>
      <c r="JNF80" s="326"/>
      <c r="JNG80" s="208"/>
      <c r="JNI80" s="235"/>
      <c r="JNJ80" s="235"/>
      <c r="JNK80" s="235"/>
      <c r="JNL80" s="235"/>
      <c r="JNM80" s="235"/>
      <c r="JNN80" s="235"/>
      <c r="JNO80" s="235"/>
      <c r="JNP80" s="326"/>
      <c r="JNQ80" s="326"/>
      <c r="JNR80" s="208"/>
      <c r="JNT80" s="235"/>
      <c r="JNU80" s="235"/>
      <c r="JNV80" s="235"/>
      <c r="JNW80" s="235"/>
      <c r="JNX80" s="235"/>
      <c r="JNY80" s="235"/>
      <c r="JNZ80" s="235"/>
      <c r="JOA80" s="326"/>
      <c r="JOB80" s="326"/>
      <c r="JOC80" s="208"/>
      <c r="JOE80" s="235"/>
      <c r="JOF80" s="235"/>
      <c r="JOG80" s="235"/>
      <c r="JOH80" s="235"/>
      <c r="JOI80" s="235"/>
      <c r="JOJ80" s="235"/>
      <c r="JOK80" s="235"/>
      <c r="JOL80" s="326"/>
      <c r="JOM80" s="326"/>
      <c r="JON80" s="208"/>
      <c r="JOP80" s="235"/>
      <c r="JOQ80" s="235"/>
      <c r="JOR80" s="235"/>
      <c r="JOS80" s="235"/>
      <c r="JOT80" s="235"/>
      <c r="JOU80" s="235"/>
      <c r="JOV80" s="235"/>
      <c r="JOW80" s="326"/>
      <c r="JOX80" s="326"/>
      <c r="JOY80" s="208"/>
      <c r="JPA80" s="235"/>
      <c r="JPB80" s="235"/>
      <c r="JPC80" s="235"/>
      <c r="JPD80" s="235"/>
      <c r="JPE80" s="235"/>
      <c r="JPF80" s="235"/>
      <c r="JPG80" s="235"/>
      <c r="JPH80" s="326"/>
      <c r="JPI80" s="326"/>
      <c r="JPJ80" s="208"/>
      <c r="JPL80" s="235"/>
      <c r="JPM80" s="235"/>
      <c r="JPN80" s="235"/>
      <c r="JPO80" s="235"/>
      <c r="JPP80" s="235"/>
      <c r="JPQ80" s="235"/>
      <c r="JPR80" s="235"/>
      <c r="JPS80" s="326"/>
      <c r="JPT80" s="326"/>
      <c r="JPU80" s="208"/>
      <c r="JPW80" s="235"/>
      <c r="JPX80" s="235"/>
      <c r="JPY80" s="235"/>
      <c r="JPZ80" s="235"/>
      <c r="JQA80" s="235"/>
      <c r="JQB80" s="235"/>
      <c r="JQC80" s="235"/>
      <c r="JQD80" s="326"/>
      <c r="JQE80" s="326"/>
      <c r="JQF80" s="208"/>
      <c r="JQH80" s="235"/>
      <c r="JQI80" s="235"/>
      <c r="JQJ80" s="235"/>
      <c r="JQK80" s="235"/>
      <c r="JQL80" s="235"/>
      <c r="JQM80" s="235"/>
      <c r="JQN80" s="235"/>
      <c r="JQO80" s="326"/>
      <c r="JQP80" s="326"/>
      <c r="JQQ80" s="208"/>
      <c r="JQS80" s="235"/>
      <c r="JQT80" s="235"/>
      <c r="JQU80" s="235"/>
      <c r="JQV80" s="235"/>
      <c r="JQW80" s="235"/>
      <c r="JQX80" s="235"/>
      <c r="JQY80" s="235"/>
      <c r="JQZ80" s="326"/>
      <c r="JRA80" s="326"/>
      <c r="JRB80" s="208"/>
      <c r="JRD80" s="235"/>
      <c r="JRE80" s="235"/>
      <c r="JRF80" s="235"/>
      <c r="JRG80" s="235"/>
      <c r="JRH80" s="235"/>
      <c r="JRI80" s="235"/>
      <c r="JRJ80" s="235"/>
      <c r="JRK80" s="326"/>
      <c r="JRL80" s="326"/>
      <c r="JRM80" s="208"/>
      <c r="JRO80" s="235"/>
      <c r="JRP80" s="235"/>
      <c r="JRQ80" s="235"/>
      <c r="JRR80" s="235"/>
      <c r="JRS80" s="235"/>
      <c r="JRT80" s="235"/>
      <c r="JRU80" s="235"/>
      <c r="JRV80" s="326"/>
      <c r="JRW80" s="326"/>
      <c r="JRX80" s="208"/>
      <c r="JRZ80" s="235"/>
      <c r="JSA80" s="235"/>
      <c r="JSB80" s="235"/>
      <c r="JSC80" s="235"/>
      <c r="JSD80" s="235"/>
      <c r="JSE80" s="235"/>
      <c r="JSF80" s="235"/>
      <c r="JSG80" s="326"/>
      <c r="JSH80" s="326"/>
      <c r="JSI80" s="208"/>
      <c r="JSK80" s="235"/>
      <c r="JSL80" s="235"/>
      <c r="JSM80" s="235"/>
      <c r="JSN80" s="235"/>
      <c r="JSO80" s="235"/>
      <c r="JSP80" s="235"/>
      <c r="JSQ80" s="235"/>
      <c r="JSR80" s="326"/>
      <c r="JSS80" s="326"/>
      <c r="JST80" s="208"/>
      <c r="JSV80" s="235"/>
      <c r="JSW80" s="235"/>
      <c r="JSX80" s="235"/>
      <c r="JSY80" s="235"/>
      <c r="JSZ80" s="235"/>
      <c r="JTA80" s="235"/>
      <c r="JTB80" s="235"/>
      <c r="JTC80" s="326"/>
      <c r="JTD80" s="326"/>
      <c r="JTE80" s="208"/>
      <c r="JTG80" s="235"/>
      <c r="JTH80" s="235"/>
      <c r="JTI80" s="235"/>
      <c r="JTJ80" s="235"/>
      <c r="JTK80" s="235"/>
      <c r="JTL80" s="235"/>
      <c r="JTM80" s="235"/>
      <c r="JTN80" s="326"/>
      <c r="JTO80" s="326"/>
      <c r="JTP80" s="208"/>
      <c r="JTR80" s="235"/>
      <c r="JTS80" s="235"/>
      <c r="JTT80" s="235"/>
      <c r="JTU80" s="235"/>
      <c r="JTV80" s="235"/>
      <c r="JTW80" s="235"/>
      <c r="JTX80" s="235"/>
      <c r="JTY80" s="326"/>
      <c r="JTZ80" s="326"/>
      <c r="JUA80" s="208"/>
      <c r="JUC80" s="235"/>
      <c r="JUD80" s="235"/>
      <c r="JUE80" s="235"/>
      <c r="JUF80" s="235"/>
      <c r="JUG80" s="235"/>
      <c r="JUH80" s="235"/>
      <c r="JUI80" s="235"/>
      <c r="JUJ80" s="326"/>
      <c r="JUK80" s="326"/>
      <c r="JUL80" s="208"/>
      <c r="JUN80" s="235"/>
      <c r="JUO80" s="235"/>
      <c r="JUP80" s="235"/>
      <c r="JUQ80" s="235"/>
      <c r="JUR80" s="235"/>
      <c r="JUS80" s="235"/>
      <c r="JUT80" s="235"/>
      <c r="JUU80" s="326"/>
      <c r="JUV80" s="326"/>
      <c r="JUW80" s="208"/>
      <c r="JUY80" s="235"/>
      <c r="JUZ80" s="235"/>
      <c r="JVA80" s="235"/>
      <c r="JVB80" s="235"/>
      <c r="JVC80" s="235"/>
      <c r="JVD80" s="235"/>
      <c r="JVE80" s="235"/>
      <c r="JVF80" s="326"/>
      <c r="JVG80" s="326"/>
      <c r="JVH80" s="208"/>
      <c r="JVJ80" s="235"/>
      <c r="JVK80" s="235"/>
      <c r="JVL80" s="235"/>
      <c r="JVM80" s="235"/>
      <c r="JVN80" s="235"/>
      <c r="JVO80" s="235"/>
      <c r="JVP80" s="235"/>
      <c r="JVQ80" s="326"/>
      <c r="JVR80" s="326"/>
      <c r="JVS80" s="208"/>
      <c r="JVU80" s="235"/>
      <c r="JVV80" s="235"/>
      <c r="JVW80" s="235"/>
      <c r="JVX80" s="235"/>
      <c r="JVY80" s="235"/>
      <c r="JVZ80" s="235"/>
      <c r="JWA80" s="235"/>
      <c r="JWB80" s="326"/>
      <c r="JWC80" s="326"/>
      <c r="JWD80" s="208"/>
      <c r="JWF80" s="235"/>
      <c r="JWG80" s="235"/>
      <c r="JWH80" s="235"/>
      <c r="JWI80" s="235"/>
      <c r="JWJ80" s="235"/>
      <c r="JWK80" s="235"/>
      <c r="JWL80" s="235"/>
      <c r="JWM80" s="326"/>
      <c r="JWN80" s="326"/>
      <c r="JWO80" s="208"/>
      <c r="JWQ80" s="235"/>
      <c r="JWR80" s="235"/>
      <c r="JWS80" s="235"/>
      <c r="JWT80" s="235"/>
      <c r="JWU80" s="235"/>
      <c r="JWV80" s="235"/>
      <c r="JWW80" s="235"/>
      <c r="JWX80" s="326"/>
      <c r="JWY80" s="326"/>
      <c r="JWZ80" s="208"/>
      <c r="JXB80" s="235"/>
      <c r="JXC80" s="235"/>
      <c r="JXD80" s="235"/>
      <c r="JXE80" s="235"/>
      <c r="JXF80" s="235"/>
      <c r="JXG80" s="235"/>
      <c r="JXH80" s="235"/>
      <c r="JXI80" s="326"/>
      <c r="JXJ80" s="326"/>
      <c r="JXK80" s="208"/>
      <c r="JXM80" s="235"/>
      <c r="JXN80" s="235"/>
      <c r="JXO80" s="235"/>
      <c r="JXP80" s="235"/>
      <c r="JXQ80" s="235"/>
      <c r="JXR80" s="235"/>
      <c r="JXS80" s="235"/>
      <c r="JXT80" s="326"/>
      <c r="JXU80" s="326"/>
      <c r="JXV80" s="208"/>
      <c r="JXX80" s="235"/>
      <c r="JXY80" s="235"/>
      <c r="JXZ80" s="235"/>
      <c r="JYA80" s="235"/>
      <c r="JYB80" s="235"/>
      <c r="JYC80" s="235"/>
      <c r="JYD80" s="235"/>
      <c r="JYE80" s="326"/>
      <c r="JYF80" s="326"/>
      <c r="JYG80" s="208"/>
      <c r="JYI80" s="235"/>
      <c r="JYJ80" s="235"/>
      <c r="JYK80" s="235"/>
      <c r="JYL80" s="235"/>
      <c r="JYM80" s="235"/>
      <c r="JYN80" s="235"/>
      <c r="JYO80" s="235"/>
      <c r="JYP80" s="326"/>
      <c r="JYQ80" s="326"/>
      <c r="JYR80" s="208"/>
      <c r="JYT80" s="235"/>
      <c r="JYU80" s="235"/>
      <c r="JYV80" s="235"/>
      <c r="JYW80" s="235"/>
      <c r="JYX80" s="235"/>
      <c r="JYY80" s="235"/>
      <c r="JYZ80" s="235"/>
      <c r="JZA80" s="326"/>
      <c r="JZB80" s="326"/>
      <c r="JZC80" s="208"/>
      <c r="JZE80" s="235"/>
      <c r="JZF80" s="235"/>
      <c r="JZG80" s="235"/>
      <c r="JZH80" s="235"/>
      <c r="JZI80" s="235"/>
      <c r="JZJ80" s="235"/>
      <c r="JZK80" s="235"/>
      <c r="JZL80" s="326"/>
      <c r="JZM80" s="326"/>
      <c r="JZN80" s="208"/>
      <c r="JZP80" s="235"/>
      <c r="JZQ80" s="235"/>
      <c r="JZR80" s="235"/>
      <c r="JZS80" s="235"/>
      <c r="JZT80" s="235"/>
      <c r="JZU80" s="235"/>
      <c r="JZV80" s="235"/>
      <c r="JZW80" s="326"/>
      <c r="JZX80" s="326"/>
      <c r="JZY80" s="208"/>
      <c r="KAA80" s="235"/>
      <c r="KAB80" s="235"/>
      <c r="KAC80" s="235"/>
      <c r="KAD80" s="235"/>
      <c r="KAE80" s="235"/>
      <c r="KAF80" s="235"/>
      <c r="KAG80" s="235"/>
      <c r="KAH80" s="326"/>
      <c r="KAI80" s="326"/>
      <c r="KAJ80" s="208"/>
      <c r="KAL80" s="235"/>
      <c r="KAM80" s="235"/>
      <c r="KAN80" s="235"/>
      <c r="KAO80" s="235"/>
      <c r="KAP80" s="235"/>
      <c r="KAQ80" s="235"/>
      <c r="KAR80" s="235"/>
      <c r="KAS80" s="326"/>
      <c r="KAT80" s="326"/>
      <c r="KAU80" s="208"/>
      <c r="KAW80" s="235"/>
      <c r="KAX80" s="235"/>
      <c r="KAY80" s="235"/>
      <c r="KAZ80" s="235"/>
      <c r="KBA80" s="235"/>
      <c r="KBB80" s="235"/>
      <c r="KBC80" s="235"/>
      <c r="KBD80" s="326"/>
      <c r="KBE80" s="326"/>
      <c r="KBF80" s="208"/>
      <c r="KBH80" s="235"/>
      <c r="KBI80" s="235"/>
      <c r="KBJ80" s="235"/>
      <c r="KBK80" s="235"/>
      <c r="KBL80" s="235"/>
      <c r="KBM80" s="235"/>
      <c r="KBN80" s="235"/>
      <c r="KBO80" s="326"/>
      <c r="KBP80" s="326"/>
      <c r="KBQ80" s="208"/>
      <c r="KBS80" s="235"/>
      <c r="KBT80" s="235"/>
      <c r="KBU80" s="235"/>
      <c r="KBV80" s="235"/>
      <c r="KBW80" s="235"/>
      <c r="KBX80" s="235"/>
      <c r="KBY80" s="235"/>
      <c r="KBZ80" s="326"/>
      <c r="KCA80" s="326"/>
      <c r="KCB80" s="208"/>
      <c r="KCD80" s="235"/>
      <c r="KCE80" s="235"/>
      <c r="KCF80" s="235"/>
      <c r="KCG80" s="235"/>
      <c r="KCH80" s="235"/>
      <c r="KCI80" s="235"/>
      <c r="KCJ80" s="235"/>
      <c r="KCK80" s="326"/>
      <c r="KCL80" s="326"/>
      <c r="KCM80" s="208"/>
      <c r="KCO80" s="235"/>
      <c r="KCP80" s="235"/>
      <c r="KCQ80" s="235"/>
      <c r="KCR80" s="235"/>
      <c r="KCS80" s="235"/>
      <c r="KCT80" s="235"/>
      <c r="KCU80" s="235"/>
      <c r="KCV80" s="326"/>
      <c r="KCW80" s="326"/>
      <c r="KCX80" s="208"/>
      <c r="KCZ80" s="235"/>
      <c r="KDA80" s="235"/>
      <c r="KDB80" s="235"/>
      <c r="KDC80" s="235"/>
      <c r="KDD80" s="235"/>
      <c r="KDE80" s="235"/>
      <c r="KDF80" s="235"/>
      <c r="KDG80" s="326"/>
      <c r="KDH80" s="326"/>
      <c r="KDI80" s="208"/>
      <c r="KDK80" s="235"/>
      <c r="KDL80" s="235"/>
      <c r="KDM80" s="235"/>
      <c r="KDN80" s="235"/>
      <c r="KDO80" s="235"/>
      <c r="KDP80" s="235"/>
      <c r="KDQ80" s="235"/>
      <c r="KDR80" s="326"/>
      <c r="KDS80" s="326"/>
      <c r="KDT80" s="208"/>
      <c r="KDV80" s="235"/>
      <c r="KDW80" s="235"/>
      <c r="KDX80" s="235"/>
      <c r="KDY80" s="235"/>
      <c r="KDZ80" s="235"/>
      <c r="KEA80" s="235"/>
      <c r="KEB80" s="235"/>
      <c r="KEC80" s="326"/>
      <c r="KED80" s="326"/>
      <c r="KEE80" s="208"/>
      <c r="KEG80" s="235"/>
      <c r="KEH80" s="235"/>
      <c r="KEI80" s="235"/>
      <c r="KEJ80" s="235"/>
      <c r="KEK80" s="235"/>
      <c r="KEL80" s="235"/>
      <c r="KEM80" s="235"/>
      <c r="KEN80" s="326"/>
      <c r="KEO80" s="326"/>
      <c r="KEP80" s="208"/>
      <c r="KER80" s="235"/>
      <c r="KES80" s="235"/>
      <c r="KET80" s="235"/>
      <c r="KEU80" s="235"/>
      <c r="KEV80" s="235"/>
      <c r="KEW80" s="235"/>
      <c r="KEX80" s="235"/>
      <c r="KEY80" s="326"/>
      <c r="KEZ80" s="326"/>
      <c r="KFA80" s="208"/>
      <c r="KFC80" s="235"/>
      <c r="KFD80" s="235"/>
      <c r="KFE80" s="235"/>
      <c r="KFF80" s="235"/>
      <c r="KFG80" s="235"/>
      <c r="KFH80" s="235"/>
      <c r="KFI80" s="235"/>
      <c r="KFJ80" s="326"/>
      <c r="KFK80" s="326"/>
      <c r="KFL80" s="208"/>
      <c r="KFN80" s="235"/>
      <c r="KFO80" s="235"/>
      <c r="KFP80" s="235"/>
      <c r="KFQ80" s="235"/>
      <c r="KFR80" s="235"/>
      <c r="KFS80" s="235"/>
      <c r="KFT80" s="235"/>
      <c r="KFU80" s="326"/>
      <c r="KFV80" s="326"/>
      <c r="KFW80" s="208"/>
      <c r="KFY80" s="235"/>
      <c r="KFZ80" s="235"/>
      <c r="KGA80" s="235"/>
      <c r="KGB80" s="235"/>
      <c r="KGC80" s="235"/>
      <c r="KGD80" s="235"/>
      <c r="KGE80" s="235"/>
      <c r="KGF80" s="326"/>
      <c r="KGG80" s="326"/>
      <c r="KGH80" s="208"/>
      <c r="KGJ80" s="235"/>
      <c r="KGK80" s="235"/>
      <c r="KGL80" s="235"/>
      <c r="KGM80" s="235"/>
      <c r="KGN80" s="235"/>
      <c r="KGO80" s="235"/>
      <c r="KGP80" s="235"/>
      <c r="KGQ80" s="326"/>
      <c r="KGR80" s="326"/>
      <c r="KGS80" s="208"/>
      <c r="KGU80" s="235"/>
      <c r="KGV80" s="235"/>
      <c r="KGW80" s="235"/>
      <c r="KGX80" s="235"/>
      <c r="KGY80" s="235"/>
      <c r="KGZ80" s="235"/>
      <c r="KHA80" s="235"/>
      <c r="KHB80" s="326"/>
      <c r="KHC80" s="326"/>
      <c r="KHD80" s="208"/>
      <c r="KHF80" s="235"/>
      <c r="KHG80" s="235"/>
      <c r="KHH80" s="235"/>
      <c r="KHI80" s="235"/>
      <c r="KHJ80" s="235"/>
      <c r="KHK80" s="235"/>
      <c r="KHL80" s="235"/>
      <c r="KHM80" s="326"/>
      <c r="KHN80" s="326"/>
      <c r="KHO80" s="208"/>
      <c r="KHQ80" s="235"/>
      <c r="KHR80" s="235"/>
      <c r="KHS80" s="235"/>
      <c r="KHT80" s="235"/>
      <c r="KHU80" s="235"/>
      <c r="KHV80" s="235"/>
      <c r="KHW80" s="235"/>
      <c r="KHX80" s="326"/>
      <c r="KHY80" s="326"/>
      <c r="KHZ80" s="208"/>
      <c r="KIB80" s="235"/>
      <c r="KIC80" s="235"/>
      <c r="KID80" s="235"/>
      <c r="KIE80" s="235"/>
      <c r="KIF80" s="235"/>
      <c r="KIG80" s="235"/>
      <c r="KIH80" s="235"/>
      <c r="KII80" s="326"/>
      <c r="KIJ80" s="326"/>
      <c r="KIK80" s="208"/>
      <c r="KIM80" s="235"/>
      <c r="KIN80" s="235"/>
      <c r="KIO80" s="235"/>
      <c r="KIP80" s="235"/>
      <c r="KIQ80" s="235"/>
      <c r="KIR80" s="235"/>
      <c r="KIS80" s="235"/>
      <c r="KIT80" s="326"/>
      <c r="KIU80" s="326"/>
      <c r="KIV80" s="208"/>
      <c r="KIX80" s="235"/>
      <c r="KIY80" s="235"/>
      <c r="KIZ80" s="235"/>
      <c r="KJA80" s="235"/>
      <c r="KJB80" s="235"/>
      <c r="KJC80" s="235"/>
      <c r="KJD80" s="235"/>
      <c r="KJE80" s="326"/>
      <c r="KJF80" s="326"/>
      <c r="KJG80" s="208"/>
      <c r="KJI80" s="235"/>
      <c r="KJJ80" s="235"/>
      <c r="KJK80" s="235"/>
      <c r="KJL80" s="235"/>
      <c r="KJM80" s="235"/>
      <c r="KJN80" s="235"/>
      <c r="KJO80" s="235"/>
      <c r="KJP80" s="326"/>
      <c r="KJQ80" s="326"/>
      <c r="KJR80" s="208"/>
      <c r="KJT80" s="235"/>
      <c r="KJU80" s="235"/>
      <c r="KJV80" s="235"/>
      <c r="KJW80" s="235"/>
      <c r="KJX80" s="235"/>
      <c r="KJY80" s="235"/>
      <c r="KJZ80" s="235"/>
      <c r="KKA80" s="326"/>
      <c r="KKB80" s="326"/>
      <c r="KKC80" s="208"/>
      <c r="KKE80" s="235"/>
      <c r="KKF80" s="235"/>
      <c r="KKG80" s="235"/>
      <c r="KKH80" s="235"/>
      <c r="KKI80" s="235"/>
      <c r="KKJ80" s="235"/>
      <c r="KKK80" s="235"/>
      <c r="KKL80" s="326"/>
      <c r="KKM80" s="326"/>
      <c r="KKN80" s="208"/>
      <c r="KKP80" s="235"/>
      <c r="KKQ80" s="235"/>
      <c r="KKR80" s="235"/>
      <c r="KKS80" s="235"/>
      <c r="KKT80" s="235"/>
      <c r="KKU80" s="235"/>
      <c r="KKV80" s="235"/>
      <c r="KKW80" s="326"/>
      <c r="KKX80" s="326"/>
      <c r="KKY80" s="208"/>
      <c r="KLA80" s="235"/>
      <c r="KLB80" s="235"/>
      <c r="KLC80" s="235"/>
      <c r="KLD80" s="235"/>
      <c r="KLE80" s="235"/>
      <c r="KLF80" s="235"/>
      <c r="KLG80" s="235"/>
      <c r="KLH80" s="326"/>
      <c r="KLI80" s="326"/>
      <c r="KLJ80" s="208"/>
      <c r="KLL80" s="235"/>
      <c r="KLM80" s="235"/>
      <c r="KLN80" s="235"/>
      <c r="KLO80" s="235"/>
      <c r="KLP80" s="235"/>
      <c r="KLQ80" s="235"/>
      <c r="KLR80" s="235"/>
      <c r="KLS80" s="326"/>
      <c r="KLT80" s="326"/>
      <c r="KLU80" s="208"/>
      <c r="KLW80" s="235"/>
      <c r="KLX80" s="235"/>
      <c r="KLY80" s="235"/>
      <c r="KLZ80" s="235"/>
      <c r="KMA80" s="235"/>
      <c r="KMB80" s="235"/>
      <c r="KMC80" s="235"/>
      <c r="KMD80" s="326"/>
      <c r="KME80" s="326"/>
      <c r="KMF80" s="208"/>
      <c r="KMH80" s="235"/>
      <c r="KMI80" s="235"/>
      <c r="KMJ80" s="235"/>
      <c r="KMK80" s="235"/>
      <c r="KML80" s="235"/>
      <c r="KMM80" s="235"/>
      <c r="KMN80" s="235"/>
      <c r="KMO80" s="326"/>
      <c r="KMP80" s="326"/>
      <c r="KMQ80" s="208"/>
      <c r="KMS80" s="235"/>
      <c r="KMT80" s="235"/>
      <c r="KMU80" s="235"/>
      <c r="KMV80" s="235"/>
      <c r="KMW80" s="235"/>
      <c r="KMX80" s="235"/>
      <c r="KMY80" s="235"/>
      <c r="KMZ80" s="326"/>
      <c r="KNA80" s="326"/>
      <c r="KNB80" s="208"/>
      <c r="KND80" s="235"/>
      <c r="KNE80" s="235"/>
      <c r="KNF80" s="235"/>
      <c r="KNG80" s="235"/>
      <c r="KNH80" s="235"/>
      <c r="KNI80" s="235"/>
      <c r="KNJ80" s="235"/>
      <c r="KNK80" s="326"/>
      <c r="KNL80" s="326"/>
      <c r="KNM80" s="208"/>
      <c r="KNO80" s="235"/>
      <c r="KNP80" s="235"/>
      <c r="KNQ80" s="235"/>
      <c r="KNR80" s="235"/>
      <c r="KNS80" s="235"/>
      <c r="KNT80" s="235"/>
      <c r="KNU80" s="235"/>
      <c r="KNV80" s="326"/>
      <c r="KNW80" s="326"/>
      <c r="KNX80" s="208"/>
      <c r="KNZ80" s="235"/>
      <c r="KOA80" s="235"/>
      <c r="KOB80" s="235"/>
      <c r="KOC80" s="235"/>
      <c r="KOD80" s="235"/>
      <c r="KOE80" s="235"/>
      <c r="KOF80" s="235"/>
      <c r="KOG80" s="326"/>
      <c r="KOH80" s="326"/>
      <c r="KOI80" s="208"/>
      <c r="KOK80" s="235"/>
      <c r="KOL80" s="235"/>
      <c r="KOM80" s="235"/>
      <c r="KON80" s="235"/>
      <c r="KOO80" s="235"/>
      <c r="KOP80" s="235"/>
      <c r="KOQ80" s="235"/>
      <c r="KOR80" s="326"/>
      <c r="KOS80" s="326"/>
      <c r="KOT80" s="208"/>
      <c r="KOV80" s="235"/>
      <c r="KOW80" s="235"/>
      <c r="KOX80" s="235"/>
      <c r="KOY80" s="235"/>
      <c r="KOZ80" s="235"/>
      <c r="KPA80" s="235"/>
      <c r="KPB80" s="235"/>
      <c r="KPC80" s="326"/>
      <c r="KPD80" s="326"/>
      <c r="KPE80" s="208"/>
      <c r="KPG80" s="235"/>
      <c r="KPH80" s="235"/>
      <c r="KPI80" s="235"/>
      <c r="KPJ80" s="235"/>
      <c r="KPK80" s="235"/>
      <c r="KPL80" s="235"/>
      <c r="KPM80" s="235"/>
      <c r="KPN80" s="326"/>
      <c r="KPO80" s="326"/>
      <c r="KPP80" s="208"/>
      <c r="KPR80" s="235"/>
      <c r="KPS80" s="235"/>
      <c r="KPT80" s="235"/>
      <c r="KPU80" s="235"/>
      <c r="KPV80" s="235"/>
      <c r="KPW80" s="235"/>
      <c r="KPX80" s="235"/>
      <c r="KPY80" s="326"/>
      <c r="KPZ80" s="326"/>
      <c r="KQA80" s="208"/>
      <c r="KQC80" s="235"/>
      <c r="KQD80" s="235"/>
      <c r="KQE80" s="235"/>
      <c r="KQF80" s="235"/>
      <c r="KQG80" s="235"/>
      <c r="KQH80" s="235"/>
      <c r="KQI80" s="235"/>
      <c r="KQJ80" s="326"/>
      <c r="KQK80" s="326"/>
      <c r="KQL80" s="208"/>
      <c r="KQN80" s="235"/>
      <c r="KQO80" s="235"/>
      <c r="KQP80" s="235"/>
      <c r="KQQ80" s="235"/>
      <c r="KQR80" s="235"/>
      <c r="KQS80" s="235"/>
      <c r="KQT80" s="235"/>
      <c r="KQU80" s="326"/>
      <c r="KQV80" s="326"/>
      <c r="KQW80" s="208"/>
      <c r="KQY80" s="235"/>
      <c r="KQZ80" s="235"/>
      <c r="KRA80" s="235"/>
      <c r="KRB80" s="235"/>
      <c r="KRC80" s="235"/>
      <c r="KRD80" s="235"/>
      <c r="KRE80" s="235"/>
      <c r="KRF80" s="326"/>
      <c r="KRG80" s="326"/>
      <c r="KRH80" s="208"/>
      <c r="KRJ80" s="235"/>
      <c r="KRK80" s="235"/>
      <c r="KRL80" s="235"/>
      <c r="KRM80" s="235"/>
      <c r="KRN80" s="235"/>
      <c r="KRO80" s="235"/>
      <c r="KRP80" s="235"/>
      <c r="KRQ80" s="326"/>
      <c r="KRR80" s="326"/>
      <c r="KRS80" s="208"/>
      <c r="KRU80" s="235"/>
      <c r="KRV80" s="235"/>
      <c r="KRW80" s="235"/>
      <c r="KRX80" s="235"/>
      <c r="KRY80" s="235"/>
      <c r="KRZ80" s="235"/>
      <c r="KSA80" s="235"/>
      <c r="KSB80" s="326"/>
      <c r="KSC80" s="326"/>
      <c r="KSD80" s="208"/>
      <c r="KSF80" s="235"/>
      <c r="KSG80" s="235"/>
      <c r="KSH80" s="235"/>
      <c r="KSI80" s="235"/>
      <c r="KSJ80" s="235"/>
      <c r="KSK80" s="235"/>
      <c r="KSL80" s="235"/>
      <c r="KSM80" s="326"/>
      <c r="KSN80" s="326"/>
      <c r="KSO80" s="208"/>
      <c r="KSQ80" s="235"/>
      <c r="KSR80" s="235"/>
      <c r="KSS80" s="235"/>
      <c r="KST80" s="235"/>
      <c r="KSU80" s="235"/>
      <c r="KSV80" s="235"/>
      <c r="KSW80" s="235"/>
      <c r="KSX80" s="326"/>
      <c r="KSY80" s="326"/>
      <c r="KSZ80" s="208"/>
      <c r="KTB80" s="235"/>
      <c r="KTC80" s="235"/>
      <c r="KTD80" s="235"/>
      <c r="KTE80" s="235"/>
      <c r="KTF80" s="235"/>
      <c r="KTG80" s="235"/>
      <c r="KTH80" s="235"/>
      <c r="KTI80" s="326"/>
      <c r="KTJ80" s="326"/>
      <c r="KTK80" s="208"/>
      <c r="KTM80" s="235"/>
      <c r="KTN80" s="235"/>
      <c r="KTO80" s="235"/>
      <c r="KTP80" s="235"/>
      <c r="KTQ80" s="235"/>
      <c r="KTR80" s="235"/>
      <c r="KTS80" s="235"/>
      <c r="KTT80" s="326"/>
      <c r="KTU80" s="326"/>
      <c r="KTV80" s="208"/>
      <c r="KTX80" s="235"/>
      <c r="KTY80" s="235"/>
      <c r="KTZ80" s="235"/>
      <c r="KUA80" s="235"/>
      <c r="KUB80" s="235"/>
      <c r="KUC80" s="235"/>
      <c r="KUD80" s="235"/>
      <c r="KUE80" s="326"/>
      <c r="KUF80" s="326"/>
      <c r="KUG80" s="208"/>
      <c r="KUI80" s="235"/>
      <c r="KUJ80" s="235"/>
      <c r="KUK80" s="235"/>
      <c r="KUL80" s="235"/>
      <c r="KUM80" s="235"/>
      <c r="KUN80" s="235"/>
      <c r="KUO80" s="235"/>
      <c r="KUP80" s="326"/>
      <c r="KUQ80" s="326"/>
      <c r="KUR80" s="208"/>
      <c r="KUT80" s="235"/>
      <c r="KUU80" s="235"/>
      <c r="KUV80" s="235"/>
      <c r="KUW80" s="235"/>
      <c r="KUX80" s="235"/>
      <c r="KUY80" s="235"/>
      <c r="KUZ80" s="235"/>
      <c r="KVA80" s="326"/>
      <c r="KVB80" s="326"/>
      <c r="KVC80" s="208"/>
      <c r="KVE80" s="235"/>
      <c r="KVF80" s="235"/>
      <c r="KVG80" s="235"/>
      <c r="KVH80" s="235"/>
      <c r="KVI80" s="235"/>
      <c r="KVJ80" s="235"/>
      <c r="KVK80" s="235"/>
      <c r="KVL80" s="326"/>
      <c r="KVM80" s="326"/>
      <c r="KVN80" s="208"/>
      <c r="KVP80" s="235"/>
      <c r="KVQ80" s="235"/>
      <c r="KVR80" s="235"/>
      <c r="KVS80" s="235"/>
      <c r="KVT80" s="235"/>
      <c r="KVU80" s="235"/>
      <c r="KVV80" s="235"/>
      <c r="KVW80" s="326"/>
      <c r="KVX80" s="326"/>
      <c r="KVY80" s="208"/>
      <c r="KWA80" s="235"/>
      <c r="KWB80" s="235"/>
      <c r="KWC80" s="235"/>
      <c r="KWD80" s="235"/>
      <c r="KWE80" s="235"/>
      <c r="KWF80" s="235"/>
      <c r="KWG80" s="235"/>
      <c r="KWH80" s="326"/>
      <c r="KWI80" s="326"/>
      <c r="KWJ80" s="208"/>
      <c r="KWL80" s="235"/>
      <c r="KWM80" s="235"/>
      <c r="KWN80" s="235"/>
      <c r="KWO80" s="235"/>
      <c r="KWP80" s="235"/>
      <c r="KWQ80" s="235"/>
      <c r="KWR80" s="235"/>
      <c r="KWS80" s="326"/>
      <c r="KWT80" s="326"/>
      <c r="KWU80" s="208"/>
      <c r="KWW80" s="235"/>
      <c r="KWX80" s="235"/>
      <c r="KWY80" s="235"/>
      <c r="KWZ80" s="235"/>
      <c r="KXA80" s="235"/>
      <c r="KXB80" s="235"/>
      <c r="KXC80" s="235"/>
      <c r="KXD80" s="326"/>
      <c r="KXE80" s="326"/>
      <c r="KXF80" s="208"/>
      <c r="KXH80" s="235"/>
      <c r="KXI80" s="235"/>
      <c r="KXJ80" s="235"/>
      <c r="KXK80" s="235"/>
      <c r="KXL80" s="235"/>
      <c r="KXM80" s="235"/>
      <c r="KXN80" s="235"/>
      <c r="KXO80" s="326"/>
      <c r="KXP80" s="326"/>
      <c r="KXQ80" s="208"/>
      <c r="KXS80" s="235"/>
      <c r="KXT80" s="235"/>
      <c r="KXU80" s="235"/>
      <c r="KXV80" s="235"/>
      <c r="KXW80" s="235"/>
      <c r="KXX80" s="235"/>
      <c r="KXY80" s="235"/>
      <c r="KXZ80" s="326"/>
      <c r="KYA80" s="326"/>
      <c r="KYB80" s="208"/>
      <c r="KYD80" s="235"/>
      <c r="KYE80" s="235"/>
      <c r="KYF80" s="235"/>
      <c r="KYG80" s="235"/>
      <c r="KYH80" s="235"/>
      <c r="KYI80" s="235"/>
      <c r="KYJ80" s="235"/>
      <c r="KYK80" s="326"/>
      <c r="KYL80" s="326"/>
      <c r="KYM80" s="208"/>
      <c r="KYO80" s="235"/>
      <c r="KYP80" s="235"/>
      <c r="KYQ80" s="235"/>
      <c r="KYR80" s="235"/>
      <c r="KYS80" s="235"/>
      <c r="KYT80" s="235"/>
      <c r="KYU80" s="235"/>
      <c r="KYV80" s="326"/>
      <c r="KYW80" s="326"/>
      <c r="KYX80" s="208"/>
      <c r="KYZ80" s="235"/>
      <c r="KZA80" s="235"/>
      <c r="KZB80" s="235"/>
      <c r="KZC80" s="235"/>
      <c r="KZD80" s="235"/>
      <c r="KZE80" s="235"/>
      <c r="KZF80" s="235"/>
      <c r="KZG80" s="326"/>
      <c r="KZH80" s="326"/>
      <c r="KZI80" s="208"/>
      <c r="KZK80" s="235"/>
      <c r="KZL80" s="235"/>
      <c r="KZM80" s="235"/>
      <c r="KZN80" s="235"/>
      <c r="KZO80" s="235"/>
      <c r="KZP80" s="235"/>
      <c r="KZQ80" s="235"/>
      <c r="KZR80" s="326"/>
      <c r="KZS80" s="326"/>
      <c r="KZT80" s="208"/>
      <c r="KZV80" s="235"/>
      <c r="KZW80" s="235"/>
      <c r="KZX80" s="235"/>
      <c r="KZY80" s="235"/>
      <c r="KZZ80" s="235"/>
      <c r="LAA80" s="235"/>
      <c r="LAB80" s="235"/>
      <c r="LAC80" s="326"/>
      <c r="LAD80" s="326"/>
      <c r="LAE80" s="208"/>
      <c r="LAG80" s="235"/>
      <c r="LAH80" s="235"/>
      <c r="LAI80" s="235"/>
      <c r="LAJ80" s="235"/>
      <c r="LAK80" s="235"/>
      <c r="LAL80" s="235"/>
      <c r="LAM80" s="235"/>
      <c r="LAN80" s="326"/>
      <c r="LAO80" s="326"/>
      <c r="LAP80" s="208"/>
      <c r="LAR80" s="235"/>
      <c r="LAS80" s="235"/>
      <c r="LAT80" s="235"/>
      <c r="LAU80" s="235"/>
      <c r="LAV80" s="235"/>
      <c r="LAW80" s="235"/>
      <c r="LAX80" s="235"/>
      <c r="LAY80" s="326"/>
      <c r="LAZ80" s="326"/>
      <c r="LBA80" s="208"/>
      <c r="LBC80" s="235"/>
      <c r="LBD80" s="235"/>
      <c r="LBE80" s="235"/>
      <c r="LBF80" s="235"/>
      <c r="LBG80" s="235"/>
      <c r="LBH80" s="235"/>
      <c r="LBI80" s="235"/>
      <c r="LBJ80" s="326"/>
      <c r="LBK80" s="326"/>
      <c r="LBL80" s="208"/>
      <c r="LBN80" s="235"/>
      <c r="LBO80" s="235"/>
      <c r="LBP80" s="235"/>
      <c r="LBQ80" s="235"/>
      <c r="LBR80" s="235"/>
      <c r="LBS80" s="235"/>
      <c r="LBT80" s="235"/>
      <c r="LBU80" s="326"/>
      <c r="LBV80" s="326"/>
      <c r="LBW80" s="208"/>
      <c r="LBY80" s="235"/>
      <c r="LBZ80" s="235"/>
      <c r="LCA80" s="235"/>
      <c r="LCB80" s="235"/>
      <c r="LCC80" s="235"/>
      <c r="LCD80" s="235"/>
      <c r="LCE80" s="235"/>
      <c r="LCF80" s="326"/>
      <c r="LCG80" s="326"/>
      <c r="LCH80" s="208"/>
      <c r="LCJ80" s="235"/>
      <c r="LCK80" s="235"/>
      <c r="LCL80" s="235"/>
      <c r="LCM80" s="235"/>
      <c r="LCN80" s="235"/>
      <c r="LCO80" s="235"/>
      <c r="LCP80" s="235"/>
      <c r="LCQ80" s="326"/>
      <c r="LCR80" s="326"/>
      <c r="LCS80" s="208"/>
      <c r="LCU80" s="235"/>
      <c r="LCV80" s="235"/>
      <c r="LCW80" s="235"/>
      <c r="LCX80" s="235"/>
      <c r="LCY80" s="235"/>
      <c r="LCZ80" s="235"/>
      <c r="LDA80" s="235"/>
      <c r="LDB80" s="326"/>
      <c r="LDC80" s="326"/>
      <c r="LDD80" s="208"/>
      <c r="LDF80" s="235"/>
      <c r="LDG80" s="235"/>
      <c r="LDH80" s="235"/>
      <c r="LDI80" s="235"/>
      <c r="LDJ80" s="235"/>
      <c r="LDK80" s="235"/>
      <c r="LDL80" s="235"/>
      <c r="LDM80" s="326"/>
      <c r="LDN80" s="326"/>
      <c r="LDO80" s="208"/>
      <c r="LDQ80" s="235"/>
      <c r="LDR80" s="235"/>
      <c r="LDS80" s="235"/>
      <c r="LDT80" s="235"/>
      <c r="LDU80" s="235"/>
      <c r="LDV80" s="235"/>
      <c r="LDW80" s="235"/>
      <c r="LDX80" s="326"/>
      <c r="LDY80" s="326"/>
      <c r="LDZ80" s="208"/>
      <c r="LEB80" s="235"/>
      <c r="LEC80" s="235"/>
      <c r="LED80" s="235"/>
      <c r="LEE80" s="235"/>
      <c r="LEF80" s="235"/>
      <c r="LEG80" s="235"/>
      <c r="LEH80" s="235"/>
      <c r="LEI80" s="326"/>
      <c r="LEJ80" s="326"/>
      <c r="LEK80" s="208"/>
      <c r="LEM80" s="235"/>
      <c r="LEN80" s="235"/>
      <c r="LEO80" s="235"/>
      <c r="LEP80" s="235"/>
      <c r="LEQ80" s="235"/>
      <c r="LER80" s="235"/>
      <c r="LES80" s="235"/>
      <c r="LET80" s="326"/>
      <c r="LEU80" s="326"/>
      <c r="LEV80" s="208"/>
      <c r="LEX80" s="235"/>
      <c r="LEY80" s="235"/>
      <c r="LEZ80" s="235"/>
      <c r="LFA80" s="235"/>
      <c r="LFB80" s="235"/>
      <c r="LFC80" s="235"/>
      <c r="LFD80" s="235"/>
      <c r="LFE80" s="326"/>
      <c r="LFF80" s="326"/>
      <c r="LFG80" s="208"/>
      <c r="LFI80" s="235"/>
      <c r="LFJ80" s="235"/>
      <c r="LFK80" s="235"/>
      <c r="LFL80" s="235"/>
      <c r="LFM80" s="235"/>
      <c r="LFN80" s="235"/>
      <c r="LFO80" s="235"/>
      <c r="LFP80" s="326"/>
      <c r="LFQ80" s="326"/>
      <c r="LFR80" s="208"/>
      <c r="LFT80" s="235"/>
      <c r="LFU80" s="235"/>
      <c r="LFV80" s="235"/>
      <c r="LFW80" s="235"/>
      <c r="LFX80" s="235"/>
      <c r="LFY80" s="235"/>
      <c r="LFZ80" s="235"/>
      <c r="LGA80" s="326"/>
      <c r="LGB80" s="326"/>
      <c r="LGC80" s="208"/>
      <c r="LGE80" s="235"/>
      <c r="LGF80" s="235"/>
      <c r="LGG80" s="235"/>
      <c r="LGH80" s="235"/>
      <c r="LGI80" s="235"/>
      <c r="LGJ80" s="235"/>
      <c r="LGK80" s="235"/>
      <c r="LGL80" s="326"/>
      <c r="LGM80" s="326"/>
      <c r="LGN80" s="208"/>
      <c r="LGP80" s="235"/>
      <c r="LGQ80" s="235"/>
      <c r="LGR80" s="235"/>
      <c r="LGS80" s="235"/>
      <c r="LGT80" s="235"/>
      <c r="LGU80" s="235"/>
      <c r="LGV80" s="235"/>
      <c r="LGW80" s="326"/>
      <c r="LGX80" s="326"/>
      <c r="LGY80" s="208"/>
      <c r="LHA80" s="235"/>
      <c r="LHB80" s="235"/>
      <c r="LHC80" s="235"/>
      <c r="LHD80" s="235"/>
      <c r="LHE80" s="235"/>
      <c r="LHF80" s="235"/>
      <c r="LHG80" s="235"/>
      <c r="LHH80" s="326"/>
      <c r="LHI80" s="326"/>
      <c r="LHJ80" s="208"/>
      <c r="LHL80" s="235"/>
      <c r="LHM80" s="235"/>
      <c r="LHN80" s="235"/>
      <c r="LHO80" s="235"/>
      <c r="LHP80" s="235"/>
      <c r="LHQ80" s="235"/>
      <c r="LHR80" s="235"/>
      <c r="LHS80" s="326"/>
      <c r="LHT80" s="326"/>
      <c r="LHU80" s="208"/>
      <c r="LHW80" s="235"/>
      <c r="LHX80" s="235"/>
      <c r="LHY80" s="235"/>
      <c r="LHZ80" s="235"/>
      <c r="LIA80" s="235"/>
      <c r="LIB80" s="235"/>
      <c r="LIC80" s="235"/>
      <c r="LID80" s="326"/>
      <c r="LIE80" s="326"/>
      <c r="LIF80" s="208"/>
      <c r="LIH80" s="235"/>
      <c r="LII80" s="235"/>
      <c r="LIJ80" s="235"/>
      <c r="LIK80" s="235"/>
      <c r="LIL80" s="235"/>
      <c r="LIM80" s="235"/>
      <c r="LIN80" s="235"/>
      <c r="LIO80" s="326"/>
      <c r="LIP80" s="326"/>
      <c r="LIQ80" s="208"/>
      <c r="LIS80" s="235"/>
      <c r="LIT80" s="235"/>
      <c r="LIU80" s="235"/>
      <c r="LIV80" s="235"/>
      <c r="LIW80" s="235"/>
      <c r="LIX80" s="235"/>
      <c r="LIY80" s="235"/>
      <c r="LIZ80" s="326"/>
      <c r="LJA80" s="326"/>
      <c r="LJB80" s="208"/>
      <c r="LJD80" s="235"/>
      <c r="LJE80" s="235"/>
      <c r="LJF80" s="235"/>
      <c r="LJG80" s="235"/>
      <c r="LJH80" s="235"/>
      <c r="LJI80" s="235"/>
      <c r="LJJ80" s="235"/>
      <c r="LJK80" s="326"/>
      <c r="LJL80" s="326"/>
      <c r="LJM80" s="208"/>
      <c r="LJO80" s="235"/>
      <c r="LJP80" s="235"/>
      <c r="LJQ80" s="235"/>
      <c r="LJR80" s="235"/>
      <c r="LJS80" s="235"/>
      <c r="LJT80" s="235"/>
      <c r="LJU80" s="235"/>
      <c r="LJV80" s="326"/>
      <c r="LJW80" s="326"/>
      <c r="LJX80" s="208"/>
      <c r="LJZ80" s="235"/>
      <c r="LKA80" s="235"/>
      <c r="LKB80" s="235"/>
      <c r="LKC80" s="235"/>
      <c r="LKD80" s="235"/>
      <c r="LKE80" s="235"/>
      <c r="LKF80" s="235"/>
      <c r="LKG80" s="326"/>
      <c r="LKH80" s="326"/>
      <c r="LKI80" s="208"/>
      <c r="LKK80" s="235"/>
      <c r="LKL80" s="235"/>
      <c r="LKM80" s="235"/>
      <c r="LKN80" s="235"/>
      <c r="LKO80" s="235"/>
      <c r="LKP80" s="235"/>
      <c r="LKQ80" s="235"/>
      <c r="LKR80" s="326"/>
      <c r="LKS80" s="326"/>
      <c r="LKT80" s="208"/>
      <c r="LKV80" s="235"/>
      <c r="LKW80" s="235"/>
      <c r="LKX80" s="235"/>
      <c r="LKY80" s="235"/>
      <c r="LKZ80" s="235"/>
      <c r="LLA80" s="235"/>
      <c r="LLB80" s="235"/>
      <c r="LLC80" s="326"/>
      <c r="LLD80" s="326"/>
      <c r="LLE80" s="208"/>
      <c r="LLG80" s="235"/>
      <c r="LLH80" s="235"/>
      <c r="LLI80" s="235"/>
      <c r="LLJ80" s="235"/>
      <c r="LLK80" s="235"/>
      <c r="LLL80" s="235"/>
      <c r="LLM80" s="235"/>
      <c r="LLN80" s="326"/>
      <c r="LLO80" s="326"/>
      <c r="LLP80" s="208"/>
      <c r="LLR80" s="235"/>
      <c r="LLS80" s="235"/>
      <c r="LLT80" s="235"/>
      <c r="LLU80" s="235"/>
      <c r="LLV80" s="235"/>
      <c r="LLW80" s="235"/>
      <c r="LLX80" s="235"/>
      <c r="LLY80" s="326"/>
      <c r="LLZ80" s="326"/>
      <c r="LMA80" s="208"/>
      <c r="LMC80" s="235"/>
      <c r="LMD80" s="235"/>
      <c r="LME80" s="235"/>
      <c r="LMF80" s="235"/>
      <c r="LMG80" s="235"/>
      <c r="LMH80" s="235"/>
      <c r="LMI80" s="235"/>
      <c r="LMJ80" s="326"/>
      <c r="LMK80" s="326"/>
      <c r="LML80" s="208"/>
      <c r="LMN80" s="235"/>
      <c r="LMO80" s="235"/>
      <c r="LMP80" s="235"/>
      <c r="LMQ80" s="235"/>
      <c r="LMR80" s="235"/>
      <c r="LMS80" s="235"/>
      <c r="LMT80" s="235"/>
      <c r="LMU80" s="326"/>
      <c r="LMV80" s="326"/>
      <c r="LMW80" s="208"/>
      <c r="LMY80" s="235"/>
      <c r="LMZ80" s="235"/>
      <c r="LNA80" s="235"/>
      <c r="LNB80" s="235"/>
      <c r="LNC80" s="235"/>
      <c r="LND80" s="235"/>
      <c r="LNE80" s="235"/>
      <c r="LNF80" s="326"/>
      <c r="LNG80" s="326"/>
      <c r="LNH80" s="208"/>
      <c r="LNJ80" s="235"/>
      <c r="LNK80" s="235"/>
      <c r="LNL80" s="235"/>
      <c r="LNM80" s="235"/>
      <c r="LNN80" s="235"/>
      <c r="LNO80" s="235"/>
      <c r="LNP80" s="235"/>
      <c r="LNQ80" s="326"/>
      <c r="LNR80" s="326"/>
      <c r="LNS80" s="208"/>
      <c r="LNU80" s="235"/>
      <c r="LNV80" s="235"/>
      <c r="LNW80" s="235"/>
      <c r="LNX80" s="235"/>
      <c r="LNY80" s="235"/>
      <c r="LNZ80" s="235"/>
      <c r="LOA80" s="235"/>
      <c r="LOB80" s="326"/>
      <c r="LOC80" s="326"/>
      <c r="LOD80" s="208"/>
      <c r="LOF80" s="235"/>
      <c r="LOG80" s="235"/>
      <c r="LOH80" s="235"/>
      <c r="LOI80" s="235"/>
      <c r="LOJ80" s="235"/>
      <c r="LOK80" s="235"/>
      <c r="LOL80" s="235"/>
      <c r="LOM80" s="326"/>
      <c r="LON80" s="326"/>
      <c r="LOO80" s="208"/>
      <c r="LOQ80" s="235"/>
      <c r="LOR80" s="235"/>
      <c r="LOS80" s="235"/>
      <c r="LOT80" s="235"/>
      <c r="LOU80" s="235"/>
      <c r="LOV80" s="235"/>
      <c r="LOW80" s="235"/>
      <c r="LOX80" s="326"/>
      <c r="LOY80" s="326"/>
      <c r="LOZ80" s="208"/>
      <c r="LPB80" s="235"/>
      <c r="LPC80" s="235"/>
      <c r="LPD80" s="235"/>
      <c r="LPE80" s="235"/>
      <c r="LPF80" s="235"/>
      <c r="LPG80" s="235"/>
      <c r="LPH80" s="235"/>
      <c r="LPI80" s="326"/>
      <c r="LPJ80" s="326"/>
      <c r="LPK80" s="208"/>
      <c r="LPM80" s="235"/>
      <c r="LPN80" s="235"/>
      <c r="LPO80" s="235"/>
      <c r="LPP80" s="235"/>
      <c r="LPQ80" s="235"/>
      <c r="LPR80" s="235"/>
      <c r="LPS80" s="235"/>
      <c r="LPT80" s="326"/>
      <c r="LPU80" s="326"/>
      <c r="LPV80" s="208"/>
      <c r="LPX80" s="235"/>
      <c r="LPY80" s="235"/>
      <c r="LPZ80" s="235"/>
      <c r="LQA80" s="235"/>
      <c r="LQB80" s="235"/>
      <c r="LQC80" s="235"/>
      <c r="LQD80" s="235"/>
      <c r="LQE80" s="326"/>
      <c r="LQF80" s="326"/>
      <c r="LQG80" s="208"/>
      <c r="LQI80" s="235"/>
      <c r="LQJ80" s="235"/>
      <c r="LQK80" s="235"/>
      <c r="LQL80" s="235"/>
      <c r="LQM80" s="235"/>
      <c r="LQN80" s="235"/>
      <c r="LQO80" s="235"/>
      <c r="LQP80" s="326"/>
      <c r="LQQ80" s="326"/>
      <c r="LQR80" s="208"/>
      <c r="LQT80" s="235"/>
      <c r="LQU80" s="235"/>
      <c r="LQV80" s="235"/>
      <c r="LQW80" s="235"/>
      <c r="LQX80" s="235"/>
      <c r="LQY80" s="235"/>
      <c r="LQZ80" s="235"/>
      <c r="LRA80" s="326"/>
      <c r="LRB80" s="326"/>
      <c r="LRC80" s="208"/>
      <c r="LRE80" s="235"/>
      <c r="LRF80" s="235"/>
      <c r="LRG80" s="235"/>
      <c r="LRH80" s="235"/>
      <c r="LRI80" s="235"/>
      <c r="LRJ80" s="235"/>
      <c r="LRK80" s="235"/>
      <c r="LRL80" s="326"/>
      <c r="LRM80" s="326"/>
      <c r="LRN80" s="208"/>
      <c r="LRP80" s="235"/>
      <c r="LRQ80" s="235"/>
      <c r="LRR80" s="235"/>
      <c r="LRS80" s="235"/>
      <c r="LRT80" s="235"/>
      <c r="LRU80" s="235"/>
      <c r="LRV80" s="235"/>
      <c r="LRW80" s="326"/>
      <c r="LRX80" s="326"/>
      <c r="LRY80" s="208"/>
      <c r="LSA80" s="235"/>
      <c r="LSB80" s="235"/>
      <c r="LSC80" s="235"/>
      <c r="LSD80" s="235"/>
      <c r="LSE80" s="235"/>
      <c r="LSF80" s="235"/>
      <c r="LSG80" s="235"/>
      <c r="LSH80" s="326"/>
      <c r="LSI80" s="326"/>
      <c r="LSJ80" s="208"/>
      <c r="LSL80" s="235"/>
      <c r="LSM80" s="235"/>
      <c r="LSN80" s="235"/>
      <c r="LSO80" s="235"/>
      <c r="LSP80" s="235"/>
      <c r="LSQ80" s="235"/>
      <c r="LSR80" s="235"/>
      <c r="LSS80" s="326"/>
      <c r="LST80" s="326"/>
      <c r="LSU80" s="208"/>
      <c r="LSW80" s="235"/>
      <c r="LSX80" s="235"/>
      <c r="LSY80" s="235"/>
      <c r="LSZ80" s="235"/>
      <c r="LTA80" s="235"/>
      <c r="LTB80" s="235"/>
      <c r="LTC80" s="235"/>
      <c r="LTD80" s="326"/>
      <c r="LTE80" s="326"/>
      <c r="LTF80" s="208"/>
      <c r="LTH80" s="235"/>
      <c r="LTI80" s="235"/>
      <c r="LTJ80" s="235"/>
      <c r="LTK80" s="235"/>
      <c r="LTL80" s="235"/>
      <c r="LTM80" s="235"/>
      <c r="LTN80" s="235"/>
      <c r="LTO80" s="326"/>
      <c r="LTP80" s="326"/>
      <c r="LTQ80" s="208"/>
      <c r="LTS80" s="235"/>
      <c r="LTT80" s="235"/>
      <c r="LTU80" s="235"/>
      <c r="LTV80" s="235"/>
      <c r="LTW80" s="235"/>
      <c r="LTX80" s="235"/>
      <c r="LTY80" s="235"/>
      <c r="LTZ80" s="326"/>
      <c r="LUA80" s="326"/>
      <c r="LUB80" s="208"/>
      <c r="LUD80" s="235"/>
      <c r="LUE80" s="235"/>
      <c r="LUF80" s="235"/>
      <c r="LUG80" s="235"/>
      <c r="LUH80" s="235"/>
      <c r="LUI80" s="235"/>
      <c r="LUJ80" s="235"/>
      <c r="LUK80" s="326"/>
      <c r="LUL80" s="326"/>
      <c r="LUM80" s="208"/>
      <c r="LUO80" s="235"/>
      <c r="LUP80" s="235"/>
      <c r="LUQ80" s="235"/>
      <c r="LUR80" s="235"/>
      <c r="LUS80" s="235"/>
      <c r="LUT80" s="235"/>
      <c r="LUU80" s="235"/>
      <c r="LUV80" s="326"/>
      <c r="LUW80" s="326"/>
      <c r="LUX80" s="208"/>
      <c r="LUZ80" s="235"/>
      <c r="LVA80" s="235"/>
      <c r="LVB80" s="235"/>
      <c r="LVC80" s="235"/>
      <c r="LVD80" s="235"/>
      <c r="LVE80" s="235"/>
      <c r="LVF80" s="235"/>
      <c r="LVG80" s="326"/>
      <c r="LVH80" s="326"/>
      <c r="LVI80" s="208"/>
      <c r="LVK80" s="235"/>
      <c r="LVL80" s="235"/>
      <c r="LVM80" s="235"/>
      <c r="LVN80" s="235"/>
      <c r="LVO80" s="235"/>
      <c r="LVP80" s="235"/>
      <c r="LVQ80" s="235"/>
      <c r="LVR80" s="326"/>
      <c r="LVS80" s="326"/>
      <c r="LVT80" s="208"/>
      <c r="LVV80" s="235"/>
      <c r="LVW80" s="235"/>
      <c r="LVX80" s="235"/>
      <c r="LVY80" s="235"/>
      <c r="LVZ80" s="235"/>
      <c r="LWA80" s="235"/>
      <c r="LWB80" s="235"/>
      <c r="LWC80" s="326"/>
      <c r="LWD80" s="326"/>
      <c r="LWE80" s="208"/>
      <c r="LWG80" s="235"/>
      <c r="LWH80" s="235"/>
      <c r="LWI80" s="235"/>
      <c r="LWJ80" s="235"/>
      <c r="LWK80" s="235"/>
      <c r="LWL80" s="235"/>
      <c r="LWM80" s="235"/>
      <c r="LWN80" s="326"/>
      <c r="LWO80" s="326"/>
      <c r="LWP80" s="208"/>
      <c r="LWR80" s="235"/>
      <c r="LWS80" s="235"/>
      <c r="LWT80" s="235"/>
      <c r="LWU80" s="235"/>
      <c r="LWV80" s="235"/>
      <c r="LWW80" s="235"/>
      <c r="LWX80" s="235"/>
      <c r="LWY80" s="326"/>
      <c r="LWZ80" s="326"/>
      <c r="LXA80" s="208"/>
      <c r="LXC80" s="235"/>
      <c r="LXD80" s="235"/>
      <c r="LXE80" s="235"/>
      <c r="LXF80" s="235"/>
      <c r="LXG80" s="235"/>
      <c r="LXH80" s="235"/>
      <c r="LXI80" s="235"/>
      <c r="LXJ80" s="326"/>
      <c r="LXK80" s="326"/>
      <c r="LXL80" s="208"/>
      <c r="LXN80" s="235"/>
      <c r="LXO80" s="235"/>
      <c r="LXP80" s="235"/>
      <c r="LXQ80" s="235"/>
      <c r="LXR80" s="235"/>
      <c r="LXS80" s="235"/>
      <c r="LXT80" s="235"/>
      <c r="LXU80" s="326"/>
      <c r="LXV80" s="326"/>
      <c r="LXW80" s="208"/>
      <c r="LXY80" s="235"/>
      <c r="LXZ80" s="235"/>
      <c r="LYA80" s="235"/>
      <c r="LYB80" s="235"/>
      <c r="LYC80" s="235"/>
      <c r="LYD80" s="235"/>
      <c r="LYE80" s="235"/>
      <c r="LYF80" s="326"/>
      <c r="LYG80" s="326"/>
      <c r="LYH80" s="208"/>
      <c r="LYJ80" s="235"/>
      <c r="LYK80" s="235"/>
      <c r="LYL80" s="235"/>
      <c r="LYM80" s="235"/>
      <c r="LYN80" s="235"/>
      <c r="LYO80" s="235"/>
      <c r="LYP80" s="235"/>
      <c r="LYQ80" s="326"/>
      <c r="LYR80" s="326"/>
      <c r="LYS80" s="208"/>
      <c r="LYU80" s="235"/>
      <c r="LYV80" s="235"/>
      <c r="LYW80" s="235"/>
      <c r="LYX80" s="235"/>
      <c r="LYY80" s="235"/>
      <c r="LYZ80" s="235"/>
      <c r="LZA80" s="235"/>
      <c r="LZB80" s="326"/>
      <c r="LZC80" s="326"/>
      <c r="LZD80" s="208"/>
      <c r="LZF80" s="235"/>
      <c r="LZG80" s="235"/>
      <c r="LZH80" s="235"/>
      <c r="LZI80" s="235"/>
      <c r="LZJ80" s="235"/>
      <c r="LZK80" s="235"/>
      <c r="LZL80" s="235"/>
      <c r="LZM80" s="326"/>
      <c r="LZN80" s="326"/>
      <c r="LZO80" s="208"/>
      <c r="LZQ80" s="235"/>
      <c r="LZR80" s="235"/>
      <c r="LZS80" s="235"/>
      <c r="LZT80" s="235"/>
      <c r="LZU80" s="235"/>
      <c r="LZV80" s="235"/>
      <c r="LZW80" s="235"/>
      <c r="LZX80" s="326"/>
      <c r="LZY80" s="326"/>
      <c r="LZZ80" s="208"/>
      <c r="MAB80" s="235"/>
      <c r="MAC80" s="235"/>
      <c r="MAD80" s="235"/>
      <c r="MAE80" s="235"/>
      <c r="MAF80" s="235"/>
      <c r="MAG80" s="235"/>
      <c r="MAH80" s="235"/>
      <c r="MAI80" s="326"/>
      <c r="MAJ80" s="326"/>
      <c r="MAK80" s="208"/>
      <c r="MAM80" s="235"/>
      <c r="MAN80" s="235"/>
      <c r="MAO80" s="235"/>
      <c r="MAP80" s="235"/>
      <c r="MAQ80" s="235"/>
      <c r="MAR80" s="235"/>
      <c r="MAS80" s="235"/>
      <c r="MAT80" s="326"/>
      <c r="MAU80" s="326"/>
      <c r="MAV80" s="208"/>
      <c r="MAX80" s="235"/>
      <c r="MAY80" s="235"/>
      <c r="MAZ80" s="235"/>
      <c r="MBA80" s="235"/>
      <c r="MBB80" s="235"/>
      <c r="MBC80" s="235"/>
      <c r="MBD80" s="235"/>
      <c r="MBE80" s="326"/>
      <c r="MBF80" s="326"/>
      <c r="MBG80" s="208"/>
      <c r="MBI80" s="235"/>
      <c r="MBJ80" s="235"/>
      <c r="MBK80" s="235"/>
      <c r="MBL80" s="235"/>
      <c r="MBM80" s="235"/>
      <c r="MBN80" s="235"/>
      <c r="MBO80" s="235"/>
      <c r="MBP80" s="326"/>
      <c r="MBQ80" s="326"/>
      <c r="MBR80" s="208"/>
      <c r="MBT80" s="235"/>
      <c r="MBU80" s="235"/>
      <c r="MBV80" s="235"/>
      <c r="MBW80" s="235"/>
      <c r="MBX80" s="235"/>
      <c r="MBY80" s="235"/>
      <c r="MBZ80" s="235"/>
      <c r="MCA80" s="326"/>
      <c r="MCB80" s="326"/>
      <c r="MCC80" s="208"/>
      <c r="MCE80" s="235"/>
      <c r="MCF80" s="235"/>
      <c r="MCG80" s="235"/>
      <c r="MCH80" s="235"/>
      <c r="MCI80" s="235"/>
      <c r="MCJ80" s="235"/>
      <c r="MCK80" s="235"/>
      <c r="MCL80" s="326"/>
      <c r="MCM80" s="326"/>
      <c r="MCN80" s="208"/>
      <c r="MCP80" s="235"/>
      <c r="MCQ80" s="235"/>
      <c r="MCR80" s="235"/>
      <c r="MCS80" s="235"/>
      <c r="MCT80" s="235"/>
      <c r="MCU80" s="235"/>
      <c r="MCV80" s="235"/>
      <c r="MCW80" s="326"/>
      <c r="MCX80" s="326"/>
      <c r="MCY80" s="208"/>
      <c r="MDA80" s="235"/>
      <c r="MDB80" s="235"/>
      <c r="MDC80" s="235"/>
      <c r="MDD80" s="235"/>
      <c r="MDE80" s="235"/>
      <c r="MDF80" s="235"/>
      <c r="MDG80" s="235"/>
      <c r="MDH80" s="326"/>
      <c r="MDI80" s="326"/>
      <c r="MDJ80" s="208"/>
      <c r="MDL80" s="235"/>
      <c r="MDM80" s="235"/>
      <c r="MDN80" s="235"/>
      <c r="MDO80" s="235"/>
      <c r="MDP80" s="235"/>
      <c r="MDQ80" s="235"/>
      <c r="MDR80" s="235"/>
      <c r="MDS80" s="326"/>
      <c r="MDT80" s="326"/>
      <c r="MDU80" s="208"/>
      <c r="MDW80" s="235"/>
      <c r="MDX80" s="235"/>
      <c r="MDY80" s="235"/>
      <c r="MDZ80" s="235"/>
      <c r="MEA80" s="235"/>
      <c r="MEB80" s="235"/>
      <c r="MEC80" s="235"/>
      <c r="MED80" s="326"/>
      <c r="MEE80" s="326"/>
      <c r="MEF80" s="208"/>
      <c r="MEH80" s="235"/>
      <c r="MEI80" s="235"/>
      <c r="MEJ80" s="235"/>
      <c r="MEK80" s="235"/>
      <c r="MEL80" s="235"/>
      <c r="MEM80" s="235"/>
      <c r="MEN80" s="235"/>
      <c r="MEO80" s="326"/>
      <c r="MEP80" s="326"/>
      <c r="MEQ80" s="208"/>
      <c r="MES80" s="235"/>
      <c r="MET80" s="235"/>
      <c r="MEU80" s="235"/>
      <c r="MEV80" s="235"/>
      <c r="MEW80" s="235"/>
      <c r="MEX80" s="235"/>
      <c r="MEY80" s="235"/>
      <c r="MEZ80" s="326"/>
      <c r="MFA80" s="326"/>
      <c r="MFB80" s="208"/>
      <c r="MFD80" s="235"/>
      <c r="MFE80" s="235"/>
      <c r="MFF80" s="235"/>
      <c r="MFG80" s="235"/>
      <c r="MFH80" s="235"/>
      <c r="MFI80" s="235"/>
      <c r="MFJ80" s="235"/>
      <c r="MFK80" s="326"/>
      <c r="MFL80" s="326"/>
      <c r="MFM80" s="208"/>
      <c r="MFO80" s="235"/>
      <c r="MFP80" s="235"/>
      <c r="MFQ80" s="235"/>
      <c r="MFR80" s="235"/>
      <c r="MFS80" s="235"/>
      <c r="MFT80" s="235"/>
      <c r="MFU80" s="235"/>
      <c r="MFV80" s="326"/>
      <c r="MFW80" s="326"/>
      <c r="MFX80" s="208"/>
      <c r="MFZ80" s="235"/>
      <c r="MGA80" s="235"/>
      <c r="MGB80" s="235"/>
      <c r="MGC80" s="235"/>
      <c r="MGD80" s="235"/>
      <c r="MGE80" s="235"/>
      <c r="MGF80" s="235"/>
      <c r="MGG80" s="326"/>
      <c r="MGH80" s="326"/>
      <c r="MGI80" s="208"/>
      <c r="MGK80" s="235"/>
      <c r="MGL80" s="235"/>
      <c r="MGM80" s="235"/>
      <c r="MGN80" s="235"/>
      <c r="MGO80" s="235"/>
      <c r="MGP80" s="235"/>
      <c r="MGQ80" s="235"/>
      <c r="MGR80" s="326"/>
      <c r="MGS80" s="326"/>
      <c r="MGT80" s="208"/>
      <c r="MGV80" s="235"/>
      <c r="MGW80" s="235"/>
      <c r="MGX80" s="235"/>
      <c r="MGY80" s="235"/>
      <c r="MGZ80" s="235"/>
      <c r="MHA80" s="235"/>
      <c r="MHB80" s="235"/>
      <c r="MHC80" s="326"/>
      <c r="MHD80" s="326"/>
      <c r="MHE80" s="208"/>
      <c r="MHG80" s="235"/>
      <c r="MHH80" s="235"/>
      <c r="MHI80" s="235"/>
      <c r="MHJ80" s="235"/>
      <c r="MHK80" s="235"/>
      <c r="MHL80" s="235"/>
      <c r="MHM80" s="235"/>
      <c r="MHN80" s="326"/>
      <c r="MHO80" s="326"/>
      <c r="MHP80" s="208"/>
      <c r="MHR80" s="235"/>
      <c r="MHS80" s="235"/>
      <c r="MHT80" s="235"/>
      <c r="MHU80" s="235"/>
      <c r="MHV80" s="235"/>
      <c r="MHW80" s="235"/>
      <c r="MHX80" s="235"/>
      <c r="MHY80" s="326"/>
      <c r="MHZ80" s="326"/>
      <c r="MIA80" s="208"/>
      <c r="MIC80" s="235"/>
      <c r="MID80" s="235"/>
      <c r="MIE80" s="235"/>
      <c r="MIF80" s="235"/>
      <c r="MIG80" s="235"/>
      <c r="MIH80" s="235"/>
      <c r="MII80" s="235"/>
      <c r="MIJ80" s="326"/>
      <c r="MIK80" s="326"/>
      <c r="MIL80" s="208"/>
      <c r="MIN80" s="235"/>
      <c r="MIO80" s="235"/>
      <c r="MIP80" s="235"/>
      <c r="MIQ80" s="235"/>
      <c r="MIR80" s="235"/>
      <c r="MIS80" s="235"/>
      <c r="MIT80" s="235"/>
      <c r="MIU80" s="326"/>
      <c r="MIV80" s="326"/>
      <c r="MIW80" s="208"/>
      <c r="MIY80" s="235"/>
      <c r="MIZ80" s="235"/>
      <c r="MJA80" s="235"/>
      <c r="MJB80" s="235"/>
      <c r="MJC80" s="235"/>
      <c r="MJD80" s="235"/>
      <c r="MJE80" s="235"/>
      <c r="MJF80" s="326"/>
      <c r="MJG80" s="326"/>
      <c r="MJH80" s="208"/>
      <c r="MJJ80" s="235"/>
      <c r="MJK80" s="235"/>
      <c r="MJL80" s="235"/>
      <c r="MJM80" s="235"/>
      <c r="MJN80" s="235"/>
      <c r="MJO80" s="235"/>
      <c r="MJP80" s="235"/>
      <c r="MJQ80" s="326"/>
      <c r="MJR80" s="326"/>
      <c r="MJS80" s="208"/>
      <c r="MJU80" s="235"/>
      <c r="MJV80" s="235"/>
      <c r="MJW80" s="235"/>
      <c r="MJX80" s="235"/>
      <c r="MJY80" s="235"/>
      <c r="MJZ80" s="235"/>
      <c r="MKA80" s="235"/>
      <c r="MKB80" s="326"/>
      <c r="MKC80" s="326"/>
      <c r="MKD80" s="208"/>
      <c r="MKF80" s="235"/>
      <c r="MKG80" s="235"/>
      <c r="MKH80" s="235"/>
      <c r="MKI80" s="235"/>
      <c r="MKJ80" s="235"/>
      <c r="MKK80" s="235"/>
      <c r="MKL80" s="235"/>
      <c r="MKM80" s="326"/>
      <c r="MKN80" s="326"/>
      <c r="MKO80" s="208"/>
      <c r="MKQ80" s="235"/>
      <c r="MKR80" s="235"/>
      <c r="MKS80" s="235"/>
      <c r="MKT80" s="235"/>
      <c r="MKU80" s="235"/>
      <c r="MKV80" s="235"/>
      <c r="MKW80" s="235"/>
      <c r="MKX80" s="326"/>
      <c r="MKY80" s="326"/>
      <c r="MKZ80" s="208"/>
      <c r="MLB80" s="235"/>
      <c r="MLC80" s="235"/>
      <c r="MLD80" s="235"/>
      <c r="MLE80" s="235"/>
      <c r="MLF80" s="235"/>
      <c r="MLG80" s="235"/>
      <c r="MLH80" s="235"/>
      <c r="MLI80" s="326"/>
      <c r="MLJ80" s="326"/>
      <c r="MLK80" s="208"/>
      <c r="MLM80" s="235"/>
      <c r="MLN80" s="235"/>
      <c r="MLO80" s="235"/>
      <c r="MLP80" s="235"/>
      <c r="MLQ80" s="235"/>
      <c r="MLR80" s="235"/>
      <c r="MLS80" s="235"/>
      <c r="MLT80" s="326"/>
      <c r="MLU80" s="326"/>
      <c r="MLV80" s="208"/>
      <c r="MLX80" s="235"/>
      <c r="MLY80" s="235"/>
      <c r="MLZ80" s="235"/>
      <c r="MMA80" s="235"/>
      <c r="MMB80" s="235"/>
      <c r="MMC80" s="235"/>
      <c r="MMD80" s="235"/>
      <c r="MME80" s="326"/>
      <c r="MMF80" s="326"/>
      <c r="MMG80" s="208"/>
      <c r="MMI80" s="235"/>
      <c r="MMJ80" s="235"/>
      <c r="MMK80" s="235"/>
      <c r="MML80" s="235"/>
      <c r="MMM80" s="235"/>
      <c r="MMN80" s="235"/>
      <c r="MMO80" s="235"/>
      <c r="MMP80" s="326"/>
      <c r="MMQ80" s="326"/>
      <c r="MMR80" s="208"/>
      <c r="MMT80" s="235"/>
      <c r="MMU80" s="235"/>
      <c r="MMV80" s="235"/>
      <c r="MMW80" s="235"/>
      <c r="MMX80" s="235"/>
      <c r="MMY80" s="235"/>
      <c r="MMZ80" s="235"/>
      <c r="MNA80" s="326"/>
      <c r="MNB80" s="326"/>
      <c r="MNC80" s="208"/>
      <c r="MNE80" s="235"/>
      <c r="MNF80" s="235"/>
      <c r="MNG80" s="235"/>
      <c r="MNH80" s="235"/>
      <c r="MNI80" s="235"/>
      <c r="MNJ80" s="235"/>
      <c r="MNK80" s="235"/>
      <c r="MNL80" s="326"/>
      <c r="MNM80" s="326"/>
      <c r="MNN80" s="208"/>
      <c r="MNP80" s="235"/>
      <c r="MNQ80" s="235"/>
      <c r="MNR80" s="235"/>
      <c r="MNS80" s="235"/>
      <c r="MNT80" s="235"/>
      <c r="MNU80" s="235"/>
      <c r="MNV80" s="235"/>
      <c r="MNW80" s="326"/>
      <c r="MNX80" s="326"/>
      <c r="MNY80" s="208"/>
      <c r="MOA80" s="235"/>
      <c r="MOB80" s="235"/>
      <c r="MOC80" s="235"/>
      <c r="MOD80" s="235"/>
      <c r="MOE80" s="235"/>
      <c r="MOF80" s="235"/>
      <c r="MOG80" s="235"/>
      <c r="MOH80" s="326"/>
      <c r="MOI80" s="326"/>
      <c r="MOJ80" s="208"/>
      <c r="MOL80" s="235"/>
      <c r="MOM80" s="235"/>
      <c r="MON80" s="235"/>
      <c r="MOO80" s="235"/>
      <c r="MOP80" s="235"/>
      <c r="MOQ80" s="235"/>
      <c r="MOR80" s="235"/>
      <c r="MOS80" s="326"/>
      <c r="MOT80" s="326"/>
      <c r="MOU80" s="208"/>
      <c r="MOW80" s="235"/>
      <c r="MOX80" s="235"/>
      <c r="MOY80" s="235"/>
      <c r="MOZ80" s="235"/>
      <c r="MPA80" s="235"/>
      <c r="MPB80" s="235"/>
      <c r="MPC80" s="235"/>
      <c r="MPD80" s="326"/>
      <c r="MPE80" s="326"/>
      <c r="MPF80" s="208"/>
      <c r="MPH80" s="235"/>
      <c r="MPI80" s="235"/>
      <c r="MPJ80" s="235"/>
      <c r="MPK80" s="235"/>
      <c r="MPL80" s="235"/>
      <c r="MPM80" s="235"/>
      <c r="MPN80" s="235"/>
      <c r="MPO80" s="326"/>
      <c r="MPP80" s="326"/>
      <c r="MPQ80" s="208"/>
      <c r="MPS80" s="235"/>
      <c r="MPT80" s="235"/>
      <c r="MPU80" s="235"/>
      <c r="MPV80" s="235"/>
      <c r="MPW80" s="235"/>
      <c r="MPX80" s="235"/>
      <c r="MPY80" s="235"/>
      <c r="MPZ80" s="326"/>
      <c r="MQA80" s="326"/>
      <c r="MQB80" s="208"/>
      <c r="MQD80" s="235"/>
      <c r="MQE80" s="235"/>
      <c r="MQF80" s="235"/>
      <c r="MQG80" s="235"/>
      <c r="MQH80" s="235"/>
      <c r="MQI80" s="235"/>
      <c r="MQJ80" s="235"/>
      <c r="MQK80" s="326"/>
      <c r="MQL80" s="326"/>
      <c r="MQM80" s="208"/>
      <c r="MQO80" s="235"/>
      <c r="MQP80" s="235"/>
      <c r="MQQ80" s="235"/>
      <c r="MQR80" s="235"/>
      <c r="MQS80" s="235"/>
      <c r="MQT80" s="235"/>
      <c r="MQU80" s="235"/>
      <c r="MQV80" s="326"/>
      <c r="MQW80" s="326"/>
      <c r="MQX80" s="208"/>
      <c r="MQZ80" s="235"/>
      <c r="MRA80" s="235"/>
      <c r="MRB80" s="235"/>
      <c r="MRC80" s="235"/>
      <c r="MRD80" s="235"/>
      <c r="MRE80" s="235"/>
      <c r="MRF80" s="235"/>
      <c r="MRG80" s="326"/>
      <c r="MRH80" s="326"/>
      <c r="MRI80" s="208"/>
      <c r="MRK80" s="235"/>
      <c r="MRL80" s="235"/>
      <c r="MRM80" s="235"/>
      <c r="MRN80" s="235"/>
      <c r="MRO80" s="235"/>
      <c r="MRP80" s="235"/>
      <c r="MRQ80" s="235"/>
      <c r="MRR80" s="326"/>
      <c r="MRS80" s="326"/>
      <c r="MRT80" s="208"/>
      <c r="MRV80" s="235"/>
      <c r="MRW80" s="235"/>
      <c r="MRX80" s="235"/>
      <c r="MRY80" s="235"/>
      <c r="MRZ80" s="235"/>
      <c r="MSA80" s="235"/>
      <c r="MSB80" s="235"/>
      <c r="MSC80" s="326"/>
      <c r="MSD80" s="326"/>
      <c r="MSE80" s="208"/>
      <c r="MSG80" s="235"/>
      <c r="MSH80" s="235"/>
      <c r="MSI80" s="235"/>
      <c r="MSJ80" s="235"/>
      <c r="MSK80" s="235"/>
      <c r="MSL80" s="235"/>
      <c r="MSM80" s="235"/>
      <c r="MSN80" s="326"/>
      <c r="MSO80" s="326"/>
      <c r="MSP80" s="208"/>
      <c r="MSR80" s="235"/>
      <c r="MSS80" s="235"/>
      <c r="MST80" s="235"/>
      <c r="MSU80" s="235"/>
      <c r="MSV80" s="235"/>
      <c r="MSW80" s="235"/>
      <c r="MSX80" s="235"/>
      <c r="MSY80" s="326"/>
      <c r="MSZ80" s="326"/>
      <c r="MTA80" s="208"/>
      <c r="MTC80" s="235"/>
      <c r="MTD80" s="235"/>
      <c r="MTE80" s="235"/>
      <c r="MTF80" s="235"/>
      <c r="MTG80" s="235"/>
      <c r="MTH80" s="235"/>
      <c r="MTI80" s="235"/>
      <c r="MTJ80" s="326"/>
      <c r="MTK80" s="326"/>
      <c r="MTL80" s="208"/>
      <c r="MTN80" s="235"/>
      <c r="MTO80" s="235"/>
      <c r="MTP80" s="235"/>
      <c r="MTQ80" s="235"/>
      <c r="MTR80" s="235"/>
      <c r="MTS80" s="235"/>
      <c r="MTT80" s="235"/>
      <c r="MTU80" s="326"/>
      <c r="MTV80" s="326"/>
      <c r="MTW80" s="208"/>
      <c r="MTY80" s="235"/>
      <c r="MTZ80" s="235"/>
      <c r="MUA80" s="235"/>
      <c r="MUB80" s="235"/>
      <c r="MUC80" s="235"/>
      <c r="MUD80" s="235"/>
      <c r="MUE80" s="235"/>
      <c r="MUF80" s="326"/>
      <c r="MUG80" s="326"/>
      <c r="MUH80" s="208"/>
      <c r="MUJ80" s="235"/>
      <c r="MUK80" s="235"/>
      <c r="MUL80" s="235"/>
      <c r="MUM80" s="235"/>
      <c r="MUN80" s="235"/>
      <c r="MUO80" s="235"/>
      <c r="MUP80" s="235"/>
      <c r="MUQ80" s="326"/>
      <c r="MUR80" s="326"/>
      <c r="MUS80" s="208"/>
      <c r="MUU80" s="235"/>
      <c r="MUV80" s="235"/>
      <c r="MUW80" s="235"/>
      <c r="MUX80" s="235"/>
      <c r="MUY80" s="235"/>
      <c r="MUZ80" s="235"/>
      <c r="MVA80" s="235"/>
      <c r="MVB80" s="326"/>
      <c r="MVC80" s="326"/>
      <c r="MVD80" s="208"/>
      <c r="MVF80" s="235"/>
      <c r="MVG80" s="235"/>
      <c r="MVH80" s="235"/>
      <c r="MVI80" s="235"/>
      <c r="MVJ80" s="235"/>
      <c r="MVK80" s="235"/>
      <c r="MVL80" s="235"/>
      <c r="MVM80" s="326"/>
      <c r="MVN80" s="326"/>
      <c r="MVO80" s="208"/>
      <c r="MVQ80" s="235"/>
      <c r="MVR80" s="235"/>
      <c r="MVS80" s="235"/>
      <c r="MVT80" s="235"/>
      <c r="MVU80" s="235"/>
      <c r="MVV80" s="235"/>
      <c r="MVW80" s="235"/>
      <c r="MVX80" s="326"/>
      <c r="MVY80" s="326"/>
      <c r="MVZ80" s="208"/>
      <c r="MWB80" s="235"/>
      <c r="MWC80" s="235"/>
      <c r="MWD80" s="235"/>
      <c r="MWE80" s="235"/>
      <c r="MWF80" s="235"/>
      <c r="MWG80" s="235"/>
      <c r="MWH80" s="235"/>
      <c r="MWI80" s="326"/>
      <c r="MWJ80" s="326"/>
      <c r="MWK80" s="208"/>
      <c r="MWM80" s="235"/>
      <c r="MWN80" s="235"/>
      <c r="MWO80" s="235"/>
      <c r="MWP80" s="235"/>
      <c r="MWQ80" s="235"/>
      <c r="MWR80" s="235"/>
      <c r="MWS80" s="235"/>
      <c r="MWT80" s="326"/>
      <c r="MWU80" s="326"/>
      <c r="MWV80" s="208"/>
      <c r="MWX80" s="235"/>
      <c r="MWY80" s="235"/>
      <c r="MWZ80" s="235"/>
      <c r="MXA80" s="235"/>
      <c r="MXB80" s="235"/>
      <c r="MXC80" s="235"/>
      <c r="MXD80" s="235"/>
      <c r="MXE80" s="326"/>
      <c r="MXF80" s="326"/>
      <c r="MXG80" s="208"/>
      <c r="MXI80" s="235"/>
      <c r="MXJ80" s="235"/>
      <c r="MXK80" s="235"/>
      <c r="MXL80" s="235"/>
      <c r="MXM80" s="235"/>
      <c r="MXN80" s="235"/>
      <c r="MXO80" s="235"/>
      <c r="MXP80" s="326"/>
      <c r="MXQ80" s="326"/>
      <c r="MXR80" s="208"/>
      <c r="MXT80" s="235"/>
      <c r="MXU80" s="235"/>
      <c r="MXV80" s="235"/>
      <c r="MXW80" s="235"/>
      <c r="MXX80" s="235"/>
      <c r="MXY80" s="235"/>
      <c r="MXZ80" s="235"/>
      <c r="MYA80" s="326"/>
      <c r="MYB80" s="326"/>
      <c r="MYC80" s="208"/>
      <c r="MYE80" s="235"/>
      <c r="MYF80" s="235"/>
      <c r="MYG80" s="235"/>
      <c r="MYH80" s="235"/>
      <c r="MYI80" s="235"/>
      <c r="MYJ80" s="235"/>
      <c r="MYK80" s="235"/>
      <c r="MYL80" s="326"/>
      <c r="MYM80" s="326"/>
      <c r="MYN80" s="208"/>
      <c r="MYP80" s="235"/>
      <c r="MYQ80" s="235"/>
      <c r="MYR80" s="235"/>
      <c r="MYS80" s="235"/>
      <c r="MYT80" s="235"/>
      <c r="MYU80" s="235"/>
      <c r="MYV80" s="235"/>
      <c r="MYW80" s="326"/>
      <c r="MYX80" s="326"/>
      <c r="MYY80" s="208"/>
      <c r="MZA80" s="235"/>
      <c r="MZB80" s="235"/>
      <c r="MZC80" s="235"/>
      <c r="MZD80" s="235"/>
      <c r="MZE80" s="235"/>
      <c r="MZF80" s="235"/>
      <c r="MZG80" s="235"/>
      <c r="MZH80" s="326"/>
      <c r="MZI80" s="326"/>
      <c r="MZJ80" s="208"/>
      <c r="MZL80" s="235"/>
      <c r="MZM80" s="235"/>
      <c r="MZN80" s="235"/>
      <c r="MZO80" s="235"/>
      <c r="MZP80" s="235"/>
      <c r="MZQ80" s="235"/>
      <c r="MZR80" s="235"/>
      <c r="MZS80" s="326"/>
      <c r="MZT80" s="326"/>
      <c r="MZU80" s="208"/>
      <c r="MZW80" s="235"/>
      <c r="MZX80" s="235"/>
      <c r="MZY80" s="235"/>
      <c r="MZZ80" s="235"/>
      <c r="NAA80" s="235"/>
      <c r="NAB80" s="235"/>
      <c r="NAC80" s="235"/>
      <c r="NAD80" s="326"/>
      <c r="NAE80" s="326"/>
      <c r="NAF80" s="208"/>
      <c r="NAH80" s="235"/>
      <c r="NAI80" s="235"/>
      <c r="NAJ80" s="235"/>
      <c r="NAK80" s="235"/>
      <c r="NAL80" s="235"/>
      <c r="NAM80" s="235"/>
      <c r="NAN80" s="235"/>
      <c r="NAO80" s="326"/>
      <c r="NAP80" s="326"/>
      <c r="NAQ80" s="208"/>
      <c r="NAS80" s="235"/>
      <c r="NAT80" s="235"/>
      <c r="NAU80" s="235"/>
      <c r="NAV80" s="235"/>
      <c r="NAW80" s="235"/>
      <c r="NAX80" s="235"/>
      <c r="NAY80" s="235"/>
      <c r="NAZ80" s="326"/>
      <c r="NBA80" s="326"/>
      <c r="NBB80" s="208"/>
      <c r="NBD80" s="235"/>
      <c r="NBE80" s="235"/>
      <c r="NBF80" s="235"/>
      <c r="NBG80" s="235"/>
      <c r="NBH80" s="235"/>
      <c r="NBI80" s="235"/>
      <c r="NBJ80" s="235"/>
      <c r="NBK80" s="326"/>
      <c r="NBL80" s="326"/>
      <c r="NBM80" s="208"/>
      <c r="NBO80" s="235"/>
      <c r="NBP80" s="235"/>
      <c r="NBQ80" s="235"/>
      <c r="NBR80" s="235"/>
      <c r="NBS80" s="235"/>
      <c r="NBT80" s="235"/>
      <c r="NBU80" s="235"/>
      <c r="NBV80" s="326"/>
      <c r="NBW80" s="326"/>
      <c r="NBX80" s="208"/>
      <c r="NBZ80" s="235"/>
      <c r="NCA80" s="235"/>
      <c r="NCB80" s="235"/>
      <c r="NCC80" s="235"/>
      <c r="NCD80" s="235"/>
      <c r="NCE80" s="235"/>
      <c r="NCF80" s="235"/>
      <c r="NCG80" s="326"/>
      <c r="NCH80" s="326"/>
      <c r="NCI80" s="208"/>
      <c r="NCK80" s="235"/>
      <c r="NCL80" s="235"/>
      <c r="NCM80" s="235"/>
      <c r="NCN80" s="235"/>
      <c r="NCO80" s="235"/>
      <c r="NCP80" s="235"/>
      <c r="NCQ80" s="235"/>
      <c r="NCR80" s="326"/>
      <c r="NCS80" s="326"/>
      <c r="NCT80" s="208"/>
      <c r="NCV80" s="235"/>
      <c r="NCW80" s="235"/>
      <c r="NCX80" s="235"/>
      <c r="NCY80" s="235"/>
      <c r="NCZ80" s="235"/>
      <c r="NDA80" s="235"/>
      <c r="NDB80" s="235"/>
      <c r="NDC80" s="326"/>
      <c r="NDD80" s="326"/>
      <c r="NDE80" s="208"/>
      <c r="NDG80" s="235"/>
      <c r="NDH80" s="235"/>
      <c r="NDI80" s="235"/>
      <c r="NDJ80" s="235"/>
      <c r="NDK80" s="235"/>
      <c r="NDL80" s="235"/>
      <c r="NDM80" s="235"/>
      <c r="NDN80" s="326"/>
      <c r="NDO80" s="326"/>
      <c r="NDP80" s="208"/>
      <c r="NDR80" s="235"/>
      <c r="NDS80" s="235"/>
      <c r="NDT80" s="235"/>
      <c r="NDU80" s="235"/>
      <c r="NDV80" s="235"/>
      <c r="NDW80" s="235"/>
      <c r="NDX80" s="235"/>
      <c r="NDY80" s="326"/>
      <c r="NDZ80" s="326"/>
      <c r="NEA80" s="208"/>
      <c r="NEC80" s="235"/>
      <c r="NED80" s="235"/>
      <c r="NEE80" s="235"/>
      <c r="NEF80" s="235"/>
      <c r="NEG80" s="235"/>
      <c r="NEH80" s="235"/>
      <c r="NEI80" s="235"/>
      <c r="NEJ80" s="326"/>
      <c r="NEK80" s="326"/>
      <c r="NEL80" s="208"/>
      <c r="NEN80" s="235"/>
      <c r="NEO80" s="235"/>
      <c r="NEP80" s="235"/>
      <c r="NEQ80" s="235"/>
      <c r="NER80" s="235"/>
      <c r="NES80" s="235"/>
      <c r="NET80" s="235"/>
      <c r="NEU80" s="326"/>
      <c r="NEV80" s="326"/>
      <c r="NEW80" s="208"/>
      <c r="NEY80" s="235"/>
      <c r="NEZ80" s="235"/>
      <c r="NFA80" s="235"/>
      <c r="NFB80" s="235"/>
      <c r="NFC80" s="235"/>
      <c r="NFD80" s="235"/>
      <c r="NFE80" s="235"/>
      <c r="NFF80" s="326"/>
      <c r="NFG80" s="326"/>
      <c r="NFH80" s="208"/>
      <c r="NFJ80" s="235"/>
      <c r="NFK80" s="235"/>
      <c r="NFL80" s="235"/>
      <c r="NFM80" s="235"/>
      <c r="NFN80" s="235"/>
      <c r="NFO80" s="235"/>
      <c r="NFP80" s="235"/>
      <c r="NFQ80" s="326"/>
      <c r="NFR80" s="326"/>
      <c r="NFS80" s="208"/>
      <c r="NFU80" s="235"/>
      <c r="NFV80" s="235"/>
      <c r="NFW80" s="235"/>
      <c r="NFX80" s="235"/>
      <c r="NFY80" s="235"/>
      <c r="NFZ80" s="235"/>
      <c r="NGA80" s="235"/>
      <c r="NGB80" s="326"/>
      <c r="NGC80" s="326"/>
      <c r="NGD80" s="208"/>
      <c r="NGF80" s="235"/>
      <c r="NGG80" s="235"/>
      <c r="NGH80" s="235"/>
      <c r="NGI80" s="235"/>
      <c r="NGJ80" s="235"/>
      <c r="NGK80" s="235"/>
      <c r="NGL80" s="235"/>
      <c r="NGM80" s="326"/>
      <c r="NGN80" s="326"/>
      <c r="NGO80" s="208"/>
      <c r="NGQ80" s="235"/>
      <c r="NGR80" s="235"/>
      <c r="NGS80" s="235"/>
      <c r="NGT80" s="235"/>
      <c r="NGU80" s="235"/>
      <c r="NGV80" s="235"/>
      <c r="NGW80" s="235"/>
      <c r="NGX80" s="326"/>
      <c r="NGY80" s="326"/>
      <c r="NGZ80" s="208"/>
      <c r="NHB80" s="235"/>
      <c r="NHC80" s="235"/>
      <c r="NHD80" s="235"/>
      <c r="NHE80" s="235"/>
      <c r="NHF80" s="235"/>
      <c r="NHG80" s="235"/>
      <c r="NHH80" s="235"/>
      <c r="NHI80" s="326"/>
      <c r="NHJ80" s="326"/>
      <c r="NHK80" s="208"/>
      <c r="NHM80" s="235"/>
      <c r="NHN80" s="235"/>
      <c r="NHO80" s="235"/>
      <c r="NHP80" s="235"/>
      <c r="NHQ80" s="235"/>
      <c r="NHR80" s="235"/>
      <c r="NHS80" s="235"/>
      <c r="NHT80" s="326"/>
      <c r="NHU80" s="326"/>
      <c r="NHV80" s="208"/>
      <c r="NHX80" s="235"/>
      <c r="NHY80" s="235"/>
      <c r="NHZ80" s="235"/>
      <c r="NIA80" s="235"/>
      <c r="NIB80" s="235"/>
      <c r="NIC80" s="235"/>
      <c r="NID80" s="235"/>
      <c r="NIE80" s="326"/>
      <c r="NIF80" s="326"/>
      <c r="NIG80" s="208"/>
      <c r="NII80" s="235"/>
      <c r="NIJ80" s="235"/>
      <c r="NIK80" s="235"/>
      <c r="NIL80" s="235"/>
      <c r="NIM80" s="235"/>
      <c r="NIN80" s="235"/>
      <c r="NIO80" s="235"/>
      <c r="NIP80" s="326"/>
      <c r="NIQ80" s="326"/>
      <c r="NIR80" s="208"/>
      <c r="NIT80" s="235"/>
      <c r="NIU80" s="235"/>
      <c r="NIV80" s="235"/>
      <c r="NIW80" s="235"/>
      <c r="NIX80" s="235"/>
      <c r="NIY80" s="235"/>
      <c r="NIZ80" s="235"/>
      <c r="NJA80" s="326"/>
      <c r="NJB80" s="326"/>
      <c r="NJC80" s="208"/>
      <c r="NJE80" s="235"/>
      <c r="NJF80" s="235"/>
      <c r="NJG80" s="235"/>
      <c r="NJH80" s="235"/>
      <c r="NJI80" s="235"/>
      <c r="NJJ80" s="235"/>
      <c r="NJK80" s="235"/>
      <c r="NJL80" s="326"/>
      <c r="NJM80" s="326"/>
      <c r="NJN80" s="208"/>
      <c r="NJP80" s="235"/>
      <c r="NJQ80" s="235"/>
      <c r="NJR80" s="235"/>
      <c r="NJS80" s="235"/>
      <c r="NJT80" s="235"/>
      <c r="NJU80" s="235"/>
      <c r="NJV80" s="235"/>
      <c r="NJW80" s="326"/>
      <c r="NJX80" s="326"/>
      <c r="NJY80" s="208"/>
      <c r="NKA80" s="235"/>
      <c r="NKB80" s="235"/>
      <c r="NKC80" s="235"/>
      <c r="NKD80" s="235"/>
      <c r="NKE80" s="235"/>
      <c r="NKF80" s="235"/>
      <c r="NKG80" s="235"/>
      <c r="NKH80" s="326"/>
      <c r="NKI80" s="326"/>
      <c r="NKJ80" s="208"/>
      <c r="NKL80" s="235"/>
      <c r="NKM80" s="235"/>
      <c r="NKN80" s="235"/>
      <c r="NKO80" s="235"/>
      <c r="NKP80" s="235"/>
      <c r="NKQ80" s="235"/>
      <c r="NKR80" s="235"/>
      <c r="NKS80" s="326"/>
      <c r="NKT80" s="326"/>
      <c r="NKU80" s="208"/>
      <c r="NKW80" s="235"/>
      <c r="NKX80" s="235"/>
      <c r="NKY80" s="235"/>
      <c r="NKZ80" s="235"/>
      <c r="NLA80" s="235"/>
      <c r="NLB80" s="235"/>
      <c r="NLC80" s="235"/>
      <c r="NLD80" s="326"/>
      <c r="NLE80" s="326"/>
      <c r="NLF80" s="208"/>
      <c r="NLH80" s="235"/>
      <c r="NLI80" s="235"/>
      <c r="NLJ80" s="235"/>
      <c r="NLK80" s="235"/>
      <c r="NLL80" s="235"/>
      <c r="NLM80" s="235"/>
      <c r="NLN80" s="235"/>
      <c r="NLO80" s="326"/>
      <c r="NLP80" s="326"/>
      <c r="NLQ80" s="208"/>
      <c r="NLS80" s="235"/>
      <c r="NLT80" s="235"/>
      <c r="NLU80" s="235"/>
      <c r="NLV80" s="235"/>
      <c r="NLW80" s="235"/>
      <c r="NLX80" s="235"/>
      <c r="NLY80" s="235"/>
      <c r="NLZ80" s="326"/>
      <c r="NMA80" s="326"/>
      <c r="NMB80" s="208"/>
      <c r="NMD80" s="235"/>
      <c r="NME80" s="235"/>
      <c r="NMF80" s="235"/>
      <c r="NMG80" s="235"/>
      <c r="NMH80" s="235"/>
      <c r="NMI80" s="235"/>
      <c r="NMJ80" s="235"/>
      <c r="NMK80" s="326"/>
      <c r="NML80" s="326"/>
      <c r="NMM80" s="208"/>
      <c r="NMO80" s="235"/>
      <c r="NMP80" s="235"/>
      <c r="NMQ80" s="235"/>
      <c r="NMR80" s="235"/>
      <c r="NMS80" s="235"/>
      <c r="NMT80" s="235"/>
      <c r="NMU80" s="235"/>
      <c r="NMV80" s="326"/>
      <c r="NMW80" s="326"/>
      <c r="NMX80" s="208"/>
      <c r="NMZ80" s="235"/>
      <c r="NNA80" s="235"/>
      <c r="NNB80" s="235"/>
      <c r="NNC80" s="235"/>
      <c r="NND80" s="235"/>
      <c r="NNE80" s="235"/>
      <c r="NNF80" s="235"/>
      <c r="NNG80" s="326"/>
      <c r="NNH80" s="326"/>
      <c r="NNI80" s="208"/>
      <c r="NNK80" s="235"/>
      <c r="NNL80" s="235"/>
      <c r="NNM80" s="235"/>
      <c r="NNN80" s="235"/>
      <c r="NNO80" s="235"/>
      <c r="NNP80" s="235"/>
      <c r="NNQ80" s="235"/>
      <c r="NNR80" s="326"/>
      <c r="NNS80" s="326"/>
      <c r="NNT80" s="208"/>
      <c r="NNV80" s="235"/>
      <c r="NNW80" s="235"/>
      <c r="NNX80" s="235"/>
      <c r="NNY80" s="235"/>
      <c r="NNZ80" s="235"/>
      <c r="NOA80" s="235"/>
      <c r="NOB80" s="235"/>
      <c r="NOC80" s="326"/>
      <c r="NOD80" s="326"/>
      <c r="NOE80" s="208"/>
      <c r="NOG80" s="235"/>
      <c r="NOH80" s="235"/>
      <c r="NOI80" s="235"/>
      <c r="NOJ80" s="235"/>
      <c r="NOK80" s="235"/>
      <c r="NOL80" s="235"/>
      <c r="NOM80" s="235"/>
      <c r="NON80" s="326"/>
      <c r="NOO80" s="326"/>
      <c r="NOP80" s="208"/>
      <c r="NOR80" s="235"/>
      <c r="NOS80" s="235"/>
      <c r="NOT80" s="235"/>
      <c r="NOU80" s="235"/>
      <c r="NOV80" s="235"/>
      <c r="NOW80" s="235"/>
      <c r="NOX80" s="235"/>
      <c r="NOY80" s="326"/>
      <c r="NOZ80" s="326"/>
      <c r="NPA80" s="208"/>
      <c r="NPC80" s="235"/>
      <c r="NPD80" s="235"/>
      <c r="NPE80" s="235"/>
      <c r="NPF80" s="235"/>
      <c r="NPG80" s="235"/>
      <c r="NPH80" s="235"/>
      <c r="NPI80" s="235"/>
      <c r="NPJ80" s="326"/>
      <c r="NPK80" s="326"/>
      <c r="NPL80" s="208"/>
      <c r="NPN80" s="235"/>
      <c r="NPO80" s="235"/>
      <c r="NPP80" s="235"/>
      <c r="NPQ80" s="235"/>
      <c r="NPR80" s="235"/>
      <c r="NPS80" s="235"/>
      <c r="NPT80" s="235"/>
      <c r="NPU80" s="326"/>
      <c r="NPV80" s="326"/>
      <c r="NPW80" s="208"/>
      <c r="NPY80" s="235"/>
      <c r="NPZ80" s="235"/>
      <c r="NQA80" s="235"/>
      <c r="NQB80" s="235"/>
      <c r="NQC80" s="235"/>
      <c r="NQD80" s="235"/>
      <c r="NQE80" s="235"/>
      <c r="NQF80" s="326"/>
      <c r="NQG80" s="326"/>
      <c r="NQH80" s="208"/>
      <c r="NQJ80" s="235"/>
      <c r="NQK80" s="235"/>
      <c r="NQL80" s="235"/>
      <c r="NQM80" s="235"/>
      <c r="NQN80" s="235"/>
      <c r="NQO80" s="235"/>
      <c r="NQP80" s="235"/>
      <c r="NQQ80" s="326"/>
      <c r="NQR80" s="326"/>
      <c r="NQS80" s="208"/>
      <c r="NQU80" s="235"/>
      <c r="NQV80" s="235"/>
      <c r="NQW80" s="235"/>
      <c r="NQX80" s="235"/>
      <c r="NQY80" s="235"/>
      <c r="NQZ80" s="235"/>
      <c r="NRA80" s="235"/>
      <c r="NRB80" s="326"/>
      <c r="NRC80" s="326"/>
      <c r="NRD80" s="208"/>
      <c r="NRF80" s="235"/>
      <c r="NRG80" s="235"/>
      <c r="NRH80" s="235"/>
      <c r="NRI80" s="235"/>
      <c r="NRJ80" s="235"/>
      <c r="NRK80" s="235"/>
      <c r="NRL80" s="235"/>
      <c r="NRM80" s="326"/>
      <c r="NRN80" s="326"/>
      <c r="NRO80" s="208"/>
      <c r="NRQ80" s="235"/>
      <c r="NRR80" s="235"/>
      <c r="NRS80" s="235"/>
      <c r="NRT80" s="235"/>
      <c r="NRU80" s="235"/>
      <c r="NRV80" s="235"/>
      <c r="NRW80" s="235"/>
      <c r="NRX80" s="326"/>
      <c r="NRY80" s="326"/>
      <c r="NRZ80" s="208"/>
      <c r="NSB80" s="235"/>
      <c r="NSC80" s="235"/>
      <c r="NSD80" s="235"/>
      <c r="NSE80" s="235"/>
      <c r="NSF80" s="235"/>
      <c r="NSG80" s="235"/>
      <c r="NSH80" s="235"/>
      <c r="NSI80" s="326"/>
      <c r="NSJ80" s="326"/>
      <c r="NSK80" s="208"/>
      <c r="NSM80" s="235"/>
      <c r="NSN80" s="235"/>
      <c r="NSO80" s="235"/>
      <c r="NSP80" s="235"/>
      <c r="NSQ80" s="235"/>
      <c r="NSR80" s="235"/>
      <c r="NSS80" s="235"/>
      <c r="NST80" s="326"/>
      <c r="NSU80" s="326"/>
      <c r="NSV80" s="208"/>
      <c r="NSX80" s="235"/>
      <c r="NSY80" s="235"/>
      <c r="NSZ80" s="235"/>
      <c r="NTA80" s="235"/>
      <c r="NTB80" s="235"/>
      <c r="NTC80" s="235"/>
      <c r="NTD80" s="235"/>
      <c r="NTE80" s="326"/>
      <c r="NTF80" s="326"/>
      <c r="NTG80" s="208"/>
      <c r="NTI80" s="235"/>
      <c r="NTJ80" s="235"/>
      <c r="NTK80" s="235"/>
      <c r="NTL80" s="235"/>
      <c r="NTM80" s="235"/>
      <c r="NTN80" s="235"/>
      <c r="NTO80" s="235"/>
      <c r="NTP80" s="326"/>
      <c r="NTQ80" s="326"/>
      <c r="NTR80" s="208"/>
      <c r="NTT80" s="235"/>
      <c r="NTU80" s="235"/>
      <c r="NTV80" s="235"/>
      <c r="NTW80" s="235"/>
      <c r="NTX80" s="235"/>
      <c r="NTY80" s="235"/>
      <c r="NTZ80" s="235"/>
      <c r="NUA80" s="326"/>
      <c r="NUB80" s="326"/>
      <c r="NUC80" s="208"/>
      <c r="NUE80" s="235"/>
      <c r="NUF80" s="235"/>
      <c r="NUG80" s="235"/>
      <c r="NUH80" s="235"/>
      <c r="NUI80" s="235"/>
      <c r="NUJ80" s="235"/>
      <c r="NUK80" s="235"/>
      <c r="NUL80" s="326"/>
      <c r="NUM80" s="326"/>
      <c r="NUN80" s="208"/>
      <c r="NUP80" s="235"/>
      <c r="NUQ80" s="235"/>
      <c r="NUR80" s="235"/>
      <c r="NUS80" s="235"/>
      <c r="NUT80" s="235"/>
      <c r="NUU80" s="235"/>
      <c r="NUV80" s="235"/>
      <c r="NUW80" s="326"/>
      <c r="NUX80" s="326"/>
      <c r="NUY80" s="208"/>
      <c r="NVA80" s="235"/>
      <c r="NVB80" s="235"/>
      <c r="NVC80" s="235"/>
      <c r="NVD80" s="235"/>
      <c r="NVE80" s="235"/>
      <c r="NVF80" s="235"/>
      <c r="NVG80" s="235"/>
      <c r="NVH80" s="326"/>
      <c r="NVI80" s="326"/>
      <c r="NVJ80" s="208"/>
      <c r="NVL80" s="235"/>
      <c r="NVM80" s="235"/>
      <c r="NVN80" s="235"/>
      <c r="NVO80" s="235"/>
      <c r="NVP80" s="235"/>
      <c r="NVQ80" s="235"/>
      <c r="NVR80" s="235"/>
      <c r="NVS80" s="326"/>
      <c r="NVT80" s="326"/>
      <c r="NVU80" s="208"/>
      <c r="NVW80" s="235"/>
      <c r="NVX80" s="235"/>
      <c r="NVY80" s="235"/>
      <c r="NVZ80" s="235"/>
      <c r="NWA80" s="235"/>
      <c r="NWB80" s="235"/>
      <c r="NWC80" s="235"/>
      <c r="NWD80" s="326"/>
      <c r="NWE80" s="326"/>
      <c r="NWF80" s="208"/>
      <c r="NWH80" s="235"/>
      <c r="NWI80" s="235"/>
      <c r="NWJ80" s="235"/>
      <c r="NWK80" s="235"/>
      <c r="NWL80" s="235"/>
      <c r="NWM80" s="235"/>
      <c r="NWN80" s="235"/>
      <c r="NWO80" s="326"/>
      <c r="NWP80" s="326"/>
      <c r="NWQ80" s="208"/>
      <c r="NWS80" s="235"/>
      <c r="NWT80" s="235"/>
      <c r="NWU80" s="235"/>
      <c r="NWV80" s="235"/>
      <c r="NWW80" s="235"/>
      <c r="NWX80" s="235"/>
      <c r="NWY80" s="235"/>
      <c r="NWZ80" s="326"/>
      <c r="NXA80" s="326"/>
      <c r="NXB80" s="208"/>
      <c r="NXD80" s="235"/>
      <c r="NXE80" s="235"/>
      <c r="NXF80" s="235"/>
      <c r="NXG80" s="235"/>
      <c r="NXH80" s="235"/>
      <c r="NXI80" s="235"/>
      <c r="NXJ80" s="235"/>
      <c r="NXK80" s="326"/>
      <c r="NXL80" s="326"/>
      <c r="NXM80" s="208"/>
      <c r="NXO80" s="235"/>
      <c r="NXP80" s="235"/>
      <c r="NXQ80" s="235"/>
      <c r="NXR80" s="235"/>
      <c r="NXS80" s="235"/>
      <c r="NXT80" s="235"/>
      <c r="NXU80" s="235"/>
      <c r="NXV80" s="326"/>
      <c r="NXW80" s="326"/>
      <c r="NXX80" s="208"/>
      <c r="NXZ80" s="235"/>
      <c r="NYA80" s="235"/>
      <c r="NYB80" s="235"/>
      <c r="NYC80" s="235"/>
      <c r="NYD80" s="235"/>
      <c r="NYE80" s="235"/>
      <c r="NYF80" s="235"/>
      <c r="NYG80" s="326"/>
      <c r="NYH80" s="326"/>
      <c r="NYI80" s="208"/>
      <c r="NYK80" s="235"/>
      <c r="NYL80" s="235"/>
      <c r="NYM80" s="235"/>
      <c r="NYN80" s="235"/>
      <c r="NYO80" s="235"/>
      <c r="NYP80" s="235"/>
      <c r="NYQ80" s="235"/>
      <c r="NYR80" s="326"/>
      <c r="NYS80" s="326"/>
      <c r="NYT80" s="208"/>
      <c r="NYV80" s="235"/>
      <c r="NYW80" s="235"/>
      <c r="NYX80" s="235"/>
      <c r="NYY80" s="235"/>
      <c r="NYZ80" s="235"/>
      <c r="NZA80" s="235"/>
      <c r="NZB80" s="235"/>
      <c r="NZC80" s="326"/>
      <c r="NZD80" s="326"/>
      <c r="NZE80" s="208"/>
      <c r="NZG80" s="235"/>
      <c r="NZH80" s="235"/>
      <c r="NZI80" s="235"/>
      <c r="NZJ80" s="235"/>
      <c r="NZK80" s="235"/>
      <c r="NZL80" s="235"/>
      <c r="NZM80" s="235"/>
      <c r="NZN80" s="326"/>
      <c r="NZO80" s="326"/>
      <c r="NZP80" s="208"/>
      <c r="NZR80" s="235"/>
      <c r="NZS80" s="235"/>
      <c r="NZT80" s="235"/>
      <c r="NZU80" s="235"/>
      <c r="NZV80" s="235"/>
      <c r="NZW80" s="235"/>
      <c r="NZX80" s="235"/>
      <c r="NZY80" s="326"/>
      <c r="NZZ80" s="326"/>
      <c r="OAA80" s="208"/>
      <c r="OAC80" s="235"/>
      <c r="OAD80" s="235"/>
      <c r="OAE80" s="235"/>
      <c r="OAF80" s="235"/>
      <c r="OAG80" s="235"/>
      <c r="OAH80" s="235"/>
      <c r="OAI80" s="235"/>
      <c r="OAJ80" s="326"/>
      <c r="OAK80" s="326"/>
      <c r="OAL80" s="208"/>
      <c r="OAN80" s="235"/>
      <c r="OAO80" s="235"/>
      <c r="OAP80" s="235"/>
      <c r="OAQ80" s="235"/>
      <c r="OAR80" s="235"/>
      <c r="OAS80" s="235"/>
      <c r="OAT80" s="235"/>
      <c r="OAU80" s="326"/>
      <c r="OAV80" s="326"/>
      <c r="OAW80" s="208"/>
      <c r="OAY80" s="235"/>
      <c r="OAZ80" s="235"/>
      <c r="OBA80" s="235"/>
      <c r="OBB80" s="235"/>
      <c r="OBC80" s="235"/>
      <c r="OBD80" s="235"/>
      <c r="OBE80" s="235"/>
      <c r="OBF80" s="326"/>
      <c r="OBG80" s="326"/>
      <c r="OBH80" s="208"/>
      <c r="OBJ80" s="235"/>
      <c r="OBK80" s="235"/>
      <c r="OBL80" s="235"/>
      <c r="OBM80" s="235"/>
      <c r="OBN80" s="235"/>
      <c r="OBO80" s="235"/>
      <c r="OBP80" s="235"/>
      <c r="OBQ80" s="326"/>
      <c r="OBR80" s="326"/>
      <c r="OBS80" s="208"/>
      <c r="OBU80" s="235"/>
      <c r="OBV80" s="235"/>
      <c r="OBW80" s="235"/>
      <c r="OBX80" s="235"/>
      <c r="OBY80" s="235"/>
      <c r="OBZ80" s="235"/>
      <c r="OCA80" s="235"/>
      <c r="OCB80" s="326"/>
      <c r="OCC80" s="326"/>
      <c r="OCD80" s="208"/>
      <c r="OCF80" s="235"/>
      <c r="OCG80" s="235"/>
      <c r="OCH80" s="235"/>
      <c r="OCI80" s="235"/>
      <c r="OCJ80" s="235"/>
      <c r="OCK80" s="235"/>
      <c r="OCL80" s="235"/>
      <c r="OCM80" s="326"/>
      <c r="OCN80" s="326"/>
      <c r="OCO80" s="208"/>
      <c r="OCQ80" s="235"/>
      <c r="OCR80" s="235"/>
      <c r="OCS80" s="235"/>
      <c r="OCT80" s="235"/>
      <c r="OCU80" s="235"/>
      <c r="OCV80" s="235"/>
      <c r="OCW80" s="235"/>
      <c r="OCX80" s="326"/>
      <c r="OCY80" s="326"/>
      <c r="OCZ80" s="208"/>
      <c r="ODB80" s="235"/>
      <c r="ODC80" s="235"/>
      <c r="ODD80" s="235"/>
      <c r="ODE80" s="235"/>
      <c r="ODF80" s="235"/>
      <c r="ODG80" s="235"/>
      <c r="ODH80" s="235"/>
      <c r="ODI80" s="326"/>
      <c r="ODJ80" s="326"/>
      <c r="ODK80" s="208"/>
      <c r="ODM80" s="235"/>
      <c r="ODN80" s="235"/>
      <c r="ODO80" s="235"/>
      <c r="ODP80" s="235"/>
      <c r="ODQ80" s="235"/>
      <c r="ODR80" s="235"/>
      <c r="ODS80" s="235"/>
      <c r="ODT80" s="326"/>
      <c r="ODU80" s="326"/>
      <c r="ODV80" s="208"/>
      <c r="ODX80" s="235"/>
      <c r="ODY80" s="235"/>
      <c r="ODZ80" s="235"/>
      <c r="OEA80" s="235"/>
      <c r="OEB80" s="235"/>
      <c r="OEC80" s="235"/>
      <c r="OED80" s="235"/>
      <c r="OEE80" s="326"/>
      <c r="OEF80" s="326"/>
      <c r="OEG80" s="208"/>
      <c r="OEI80" s="235"/>
      <c r="OEJ80" s="235"/>
      <c r="OEK80" s="235"/>
      <c r="OEL80" s="235"/>
      <c r="OEM80" s="235"/>
      <c r="OEN80" s="235"/>
      <c r="OEO80" s="235"/>
      <c r="OEP80" s="326"/>
      <c r="OEQ80" s="326"/>
      <c r="OER80" s="208"/>
      <c r="OET80" s="235"/>
      <c r="OEU80" s="235"/>
      <c r="OEV80" s="235"/>
      <c r="OEW80" s="235"/>
      <c r="OEX80" s="235"/>
      <c r="OEY80" s="235"/>
      <c r="OEZ80" s="235"/>
      <c r="OFA80" s="326"/>
      <c r="OFB80" s="326"/>
      <c r="OFC80" s="208"/>
      <c r="OFE80" s="235"/>
      <c r="OFF80" s="235"/>
      <c r="OFG80" s="235"/>
      <c r="OFH80" s="235"/>
      <c r="OFI80" s="235"/>
      <c r="OFJ80" s="235"/>
      <c r="OFK80" s="235"/>
      <c r="OFL80" s="326"/>
      <c r="OFM80" s="326"/>
      <c r="OFN80" s="208"/>
      <c r="OFP80" s="235"/>
      <c r="OFQ80" s="235"/>
      <c r="OFR80" s="235"/>
      <c r="OFS80" s="235"/>
      <c r="OFT80" s="235"/>
      <c r="OFU80" s="235"/>
      <c r="OFV80" s="235"/>
      <c r="OFW80" s="326"/>
      <c r="OFX80" s="326"/>
      <c r="OFY80" s="208"/>
      <c r="OGA80" s="235"/>
      <c r="OGB80" s="235"/>
      <c r="OGC80" s="235"/>
      <c r="OGD80" s="235"/>
      <c r="OGE80" s="235"/>
      <c r="OGF80" s="235"/>
      <c r="OGG80" s="235"/>
      <c r="OGH80" s="326"/>
      <c r="OGI80" s="326"/>
      <c r="OGJ80" s="208"/>
      <c r="OGL80" s="235"/>
      <c r="OGM80" s="235"/>
      <c r="OGN80" s="235"/>
      <c r="OGO80" s="235"/>
      <c r="OGP80" s="235"/>
      <c r="OGQ80" s="235"/>
      <c r="OGR80" s="235"/>
      <c r="OGS80" s="326"/>
      <c r="OGT80" s="326"/>
      <c r="OGU80" s="208"/>
      <c r="OGW80" s="235"/>
      <c r="OGX80" s="235"/>
      <c r="OGY80" s="235"/>
      <c r="OGZ80" s="235"/>
      <c r="OHA80" s="235"/>
      <c r="OHB80" s="235"/>
      <c r="OHC80" s="235"/>
      <c r="OHD80" s="326"/>
      <c r="OHE80" s="326"/>
      <c r="OHF80" s="208"/>
      <c r="OHH80" s="235"/>
      <c r="OHI80" s="235"/>
      <c r="OHJ80" s="235"/>
      <c r="OHK80" s="235"/>
      <c r="OHL80" s="235"/>
      <c r="OHM80" s="235"/>
      <c r="OHN80" s="235"/>
      <c r="OHO80" s="326"/>
      <c r="OHP80" s="326"/>
      <c r="OHQ80" s="208"/>
      <c r="OHS80" s="235"/>
      <c r="OHT80" s="235"/>
      <c r="OHU80" s="235"/>
      <c r="OHV80" s="235"/>
      <c r="OHW80" s="235"/>
      <c r="OHX80" s="235"/>
      <c r="OHY80" s="235"/>
      <c r="OHZ80" s="326"/>
      <c r="OIA80" s="326"/>
      <c r="OIB80" s="208"/>
      <c r="OID80" s="235"/>
      <c r="OIE80" s="235"/>
      <c r="OIF80" s="235"/>
      <c r="OIG80" s="235"/>
      <c r="OIH80" s="235"/>
      <c r="OII80" s="235"/>
      <c r="OIJ80" s="235"/>
      <c r="OIK80" s="326"/>
      <c r="OIL80" s="326"/>
      <c r="OIM80" s="208"/>
      <c r="OIO80" s="235"/>
      <c r="OIP80" s="235"/>
      <c r="OIQ80" s="235"/>
      <c r="OIR80" s="235"/>
      <c r="OIS80" s="235"/>
      <c r="OIT80" s="235"/>
      <c r="OIU80" s="235"/>
      <c r="OIV80" s="326"/>
      <c r="OIW80" s="326"/>
      <c r="OIX80" s="208"/>
      <c r="OIZ80" s="235"/>
      <c r="OJA80" s="235"/>
      <c r="OJB80" s="235"/>
      <c r="OJC80" s="235"/>
      <c r="OJD80" s="235"/>
      <c r="OJE80" s="235"/>
      <c r="OJF80" s="235"/>
      <c r="OJG80" s="326"/>
      <c r="OJH80" s="326"/>
      <c r="OJI80" s="208"/>
      <c r="OJK80" s="235"/>
      <c r="OJL80" s="235"/>
      <c r="OJM80" s="235"/>
      <c r="OJN80" s="235"/>
      <c r="OJO80" s="235"/>
      <c r="OJP80" s="235"/>
      <c r="OJQ80" s="235"/>
      <c r="OJR80" s="326"/>
      <c r="OJS80" s="326"/>
      <c r="OJT80" s="208"/>
      <c r="OJV80" s="235"/>
      <c r="OJW80" s="235"/>
      <c r="OJX80" s="235"/>
      <c r="OJY80" s="235"/>
      <c r="OJZ80" s="235"/>
      <c r="OKA80" s="235"/>
      <c r="OKB80" s="235"/>
      <c r="OKC80" s="326"/>
      <c r="OKD80" s="326"/>
      <c r="OKE80" s="208"/>
      <c r="OKG80" s="235"/>
      <c r="OKH80" s="235"/>
      <c r="OKI80" s="235"/>
      <c r="OKJ80" s="235"/>
      <c r="OKK80" s="235"/>
      <c r="OKL80" s="235"/>
      <c r="OKM80" s="235"/>
      <c r="OKN80" s="326"/>
      <c r="OKO80" s="326"/>
      <c r="OKP80" s="208"/>
      <c r="OKR80" s="235"/>
      <c r="OKS80" s="235"/>
      <c r="OKT80" s="235"/>
      <c r="OKU80" s="235"/>
      <c r="OKV80" s="235"/>
      <c r="OKW80" s="235"/>
      <c r="OKX80" s="235"/>
      <c r="OKY80" s="326"/>
      <c r="OKZ80" s="326"/>
      <c r="OLA80" s="208"/>
      <c r="OLC80" s="235"/>
      <c r="OLD80" s="235"/>
      <c r="OLE80" s="235"/>
      <c r="OLF80" s="235"/>
      <c r="OLG80" s="235"/>
      <c r="OLH80" s="235"/>
      <c r="OLI80" s="235"/>
      <c r="OLJ80" s="326"/>
      <c r="OLK80" s="326"/>
      <c r="OLL80" s="208"/>
      <c r="OLN80" s="235"/>
      <c r="OLO80" s="235"/>
      <c r="OLP80" s="235"/>
      <c r="OLQ80" s="235"/>
      <c r="OLR80" s="235"/>
      <c r="OLS80" s="235"/>
      <c r="OLT80" s="235"/>
      <c r="OLU80" s="326"/>
      <c r="OLV80" s="326"/>
      <c r="OLW80" s="208"/>
      <c r="OLY80" s="235"/>
      <c r="OLZ80" s="235"/>
      <c r="OMA80" s="235"/>
      <c r="OMB80" s="235"/>
      <c r="OMC80" s="235"/>
      <c r="OMD80" s="235"/>
      <c r="OME80" s="235"/>
      <c r="OMF80" s="326"/>
      <c r="OMG80" s="326"/>
      <c r="OMH80" s="208"/>
      <c r="OMJ80" s="235"/>
      <c r="OMK80" s="235"/>
      <c r="OML80" s="235"/>
      <c r="OMM80" s="235"/>
      <c r="OMN80" s="235"/>
      <c r="OMO80" s="235"/>
      <c r="OMP80" s="235"/>
      <c r="OMQ80" s="326"/>
      <c r="OMR80" s="326"/>
      <c r="OMS80" s="208"/>
      <c r="OMU80" s="235"/>
      <c r="OMV80" s="235"/>
      <c r="OMW80" s="235"/>
      <c r="OMX80" s="235"/>
      <c r="OMY80" s="235"/>
      <c r="OMZ80" s="235"/>
      <c r="ONA80" s="235"/>
      <c r="ONB80" s="326"/>
      <c r="ONC80" s="326"/>
      <c r="OND80" s="208"/>
      <c r="ONF80" s="235"/>
      <c r="ONG80" s="235"/>
      <c r="ONH80" s="235"/>
      <c r="ONI80" s="235"/>
      <c r="ONJ80" s="235"/>
      <c r="ONK80" s="235"/>
      <c r="ONL80" s="235"/>
      <c r="ONM80" s="326"/>
      <c r="ONN80" s="326"/>
      <c r="ONO80" s="208"/>
      <c r="ONQ80" s="235"/>
      <c r="ONR80" s="235"/>
      <c r="ONS80" s="235"/>
      <c r="ONT80" s="235"/>
      <c r="ONU80" s="235"/>
      <c r="ONV80" s="235"/>
      <c r="ONW80" s="235"/>
      <c r="ONX80" s="326"/>
      <c r="ONY80" s="326"/>
      <c r="ONZ80" s="208"/>
      <c r="OOB80" s="235"/>
      <c r="OOC80" s="235"/>
      <c r="OOD80" s="235"/>
      <c r="OOE80" s="235"/>
      <c r="OOF80" s="235"/>
      <c r="OOG80" s="235"/>
      <c r="OOH80" s="235"/>
      <c r="OOI80" s="326"/>
      <c r="OOJ80" s="326"/>
      <c r="OOK80" s="208"/>
      <c r="OOM80" s="235"/>
      <c r="OON80" s="235"/>
      <c r="OOO80" s="235"/>
      <c r="OOP80" s="235"/>
      <c r="OOQ80" s="235"/>
      <c r="OOR80" s="235"/>
      <c r="OOS80" s="235"/>
      <c r="OOT80" s="326"/>
      <c r="OOU80" s="326"/>
      <c r="OOV80" s="208"/>
      <c r="OOX80" s="235"/>
      <c r="OOY80" s="235"/>
      <c r="OOZ80" s="235"/>
      <c r="OPA80" s="235"/>
      <c r="OPB80" s="235"/>
      <c r="OPC80" s="235"/>
      <c r="OPD80" s="235"/>
      <c r="OPE80" s="326"/>
      <c r="OPF80" s="326"/>
      <c r="OPG80" s="208"/>
      <c r="OPI80" s="235"/>
      <c r="OPJ80" s="235"/>
      <c r="OPK80" s="235"/>
      <c r="OPL80" s="235"/>
      <c r="OPM80" s="235"/>
      <c r="OPN80" s="235"/>
      <c r="OPO80" s="235"/>
      <c r="OPP80" s="326"/>
      <c r="OPQ80" s="326"/>
      <c r="OPR80" s="208"/>
      <c r="OPT80" s="235"/>
      <c r="OPU80" s="235"/>
      <c r="OPV80" s="235"/>
      <c r="OPW80" s="235"/>
      <c r="OPX80" s="235"/>
      <c r="OPY80" s="235"/>
      <c r="OPZ80" s="235"/>
      <c r="OQA80" s="326"/>
      <c r="OQB80" s="326"/>
      <c r="OQC80" s="208"/>
      <c r="OQE80" s="235"/>
      <c r="OQF80" s="235"/>
      <c r="OQG80" s="235"/>
      <c r="OQH80" s="235"/>
      <c r="OQI80" s="235"/>
      <c r="OQJ80" s="235"/>
      <c r="OQK80" s="235"/>
      <c r="OQL80" s="326"/>
      <c r="OQM80" s="326"/>
      <c r="OQN80" s="208"/>
      <c r="OQP80" s="235"/>
      <c r="OQQ80" s="235"/>
      <c r="OQR80" s="235"/>
      <c r="OQS80" s="235"/>
      <c r="OQT80" s="235"/>
      <c r="OQU80" s="235"/>
      <c r="OQV80" s="235"/>
      <c r="OQW80" s="326"/>
      <c r="OQX80" s="326"/>
      <c r="OQY80" s="208"/>
      <c r="ORA80" s="235"/>
      <c r="ORB80" s="235"/>
      <c r="ORC80" s="235"/>
      <c r="ORD80" s="235"/>
      <c r="ORE80" s="235"/>
      <c r="ORF80" s="235"/>
      <c r="ORG80" s="235"/>
      <c r="ORH80" s="326"/>
      <c r="ORI80" s="326"/>
      <c r="ORJ80" s="208"/>
      <c r="ORL80" s="235"/>
      <c r="ORM80" s="235"/>
      <c r="ORN80" s="235"/>
      <c r="ORO80" s="235"/>
      <c r="ORP80" s="235"/>
      <c r="ORQ80" s="235"/>
      <c r="ORR80" s="235"/>
      <c r="ORS80" s="326"/>
      <c r="ORT80" s="326"/>
      <c r="ORU80" s="208"/>
      <c r="ORW80" s="235"/>
      <c r="ORX80" s="235"/>
      <c r="ORY80" s="235"/>
      <c r="ORZ80" s="235"/>
      <c r="OSA80" s="235"/>
      <c r="OSB80" s="235"/>
      <c r="OSC80" s="235"/>
      <c r="OSD80" s="326"/>
      <c r="OSE80" s="326"/>
      <c r="OSF80" s="208"/>
      <c r="OSH80" s="235"/>
      <c r="OSI80" s="235"/>
      <c r="OSJ80" s="235"/>
      <c r="OSK80" s="235"/>
      <c r="OSL80" s="235"/>
      <c r="OSM80" s="235"/>
      <c r="OSN80" s="235"/>
      <c r="OSO80" s="326"/>
      <c r="OSP80" s="326"/>
      <c r="OSQ80" s="208"/>
      <c r="OSS80" s="235"/>
      <c r="OST80" s="235"/>
      <c r="OSU80" s="235"/>
      <c r="OSV80" s="235"/>
      <c r="OSW80" s="235"/>
      <c r="OSX80" s="235"/>
      <c r="OSY80" s="235"/>
      <c r="OSZ80" s="326"/>
      <c r="OTA80" s="326"/>
      <c r="OTB80" s="208"/>
      <c r="OTD80" s="235"/>
      <c r="OTE80" s="235"/>
      <c r="OTF80" s="235"/>
      <c r="OTG80" s="235"/>
      <c r="OTH80" s="235"/>
      <c r="OTI80" s="235"/>
      <c r="OTJ80" s="235"/>
      <c r="OTK80" s="326"/>
      <c r="OTL80" s="326"/>
      <c r="OTM80" s="208"/>
      <c r="OTO80" s="235"/>
      <c r="OTP80" s="235"/>
      <c r="OTQ80" s="235"/>
      <c r="OTR80" s="235"/>
      <c r="OTS80" s="235"/>
      <c r="OTT80" s="235"/>
      <c r="OTU80" s="235"/>
      <c r="OTV80" s="326"/>
      <c r="OTW80" s="326"/>
      <c r="OTX80" s="208"/>
      <c r="OTZ80" s="235"/>
      <c r="OUA80" s="235"/>
      <c r="OUB80" s="235"/>
      <c r="OUC80" s="235"/>
      <c r="OUD80" s="235"/>
      <c r="OUE80" s="235"/>
      <c r="OUF80" s="235"/>
      <c r="OUG80" s="326"/>
      <c r="OUH80" s="326"/>
      <c r="OUI80" s="208"/>
      <c r="OUK80" s="235"/>
      <c r="OUL80" s="235"/>
      <c r="OUM80" s="235"/>
      <c r="OUN80" s="235"/>
      <c r="OUO80" s="235"/>
      <c r="OUP80" s="235"/>
      <c r="OUQ80" s="235"/>
      <c r="OUR80" s="326"/>
      <c r="OUS80" s="326"/>
      <c r="OUT80" s="208"/>
      <c r="OUV80" s="235"/>
      <c r="OUW80" s="235"/>
      <c r="OUX80" s="235"/>
      <c r="OUY80" s="235"/>
      <c r="OUZ80" s="235"/>
      <c r="OVA80" s="235"/>
      <c r="OVB80" s="235"/>
      <c r="OVC80" s="326"/>
      <c r="OVD80" s="326"/>
      <c r="OVE80" s="208"/>
      <c r="OVG80" s="235"/>
      <c r="OVH80" s="235"/>
      <c r="OVI80" s="235"/>
      <c r="OVJ80" s="235"/>
      <c r="OVK80" s="235"/>
      <c r="OVL80" s="235"/>
      <c r="OVM80" s="235"/>
      <c r="OVN80" s="326"/>
      <c r="OVO80" s="326"/>
      <c r="OVP80" s="208"/>
      <c r="OVR80" s="235"/>
      <c r="OVS80" s="235"/>
      <c r="OVT80" s="235"/>
      <c r="OVU80" s="235"/>
      <c r="OVV80" s="235"/>
      <c r="OVW80" s="235"/>
      <c r="OVX80" s="235"/>
      <c r="OVY80" s="326"/>
      <c r="OVZ80" s="326"/>
      <c r="OWA80" s="208"/>
      <c r="OWC80" s="235"/>
      <c r="OWD80" s="235"/>
      <c r="OWE80" s="235"/>
      <c r="OWF80" s="235"/>
      <c r="OWG80" s="235"/>
      <c r="OWH80" s="235"/>
      <c r="OWI80" s="235"/>
      <c r="OWJ80" s="326"/>
      <c r="OWK80" s="326"/>
      <c r="OWL80" s="208"/>
      <c r="OWN80" s="235"/>
      <c r="OWO80" s="235"/>
      <c r="OWP80" s="235"/>
      <c r="OWQ80" s="235"/>
      <c r="OWR80" s="235"/>
      <c r="OWS80" s="235"/>
      <c r="OWT80" s="235"/>
      <c r="OWU80" s="326"/>
      <c r="OWV80" s="326"/>
      <c r="OWW80" s="208"/>
      <c r="OWY80" s="235"/>
      <c r="OWZ80" s="235"/>
      <c r="OXA80" s="235"/>
      <c r="OXB80" s="235"/>
      <c r="OXC80" s="235"/>
      <c r="OXD80" s="235"/>
      <c r="OXE80" s="235"/>
      <c r="OXF80" s="326"/>
      <c r="OXG80" s="326"/>
      <c r="OXH80" s="208"/>
      <c r="OXJ80" s="235"/>
      <c r="OXK80" s="235"/>
      <c r="OXL80" s="235"/>
      <c r="OXM80" s="235"/>
      <c r="OXN80" s="235"/>
      <c r="OXO80" s="235"/>
      <c r="OXP80" s="235"/>
      <c r="OXQ80" s="326"/>
      <c r="OXR80" s="326"/>
      <c r="OXS80" s="208"/>
      <c r="OXU80" s="235"/>
      <c r="OXV80" s="235"/>
      <c r="OXW80" s="235"/>
      <c r="OXX80" s="235"/>
      <c r="OXY80" s="235"/>
      <c r="OXZ80" s="235"/>
      <c r="OYA80" s="235"/>
      <c r="OYB80" s="326"/>
      <c r="OYC80" s="326"/>
      <c r="OYD80" s="208"/>
      <c r="OYF80" s="235"/>
      <c r="OYG80" s="235"/>
      <c r="OYH80" s="235"/>
      <c r="OYI80" s="235"/>
      <c r="OYJ80" s="235"/>
      <c r="OYK80" s="235"/>
      <c r="OYL80" s="235"/>
      <c r="OYM80" s="326"/>
      <c r="OYN80" s="326"/>
      <c r="OYO80" s="208"/>
      <c r="OYQ80" s="235"/>
      <c r="OYR80" s="235"/>
      <c r="OYS80" s="235"/>
      <c r="OYT80" s="235"/>
      <c r="OYU80" s="235"/>
      <c r="OYV80" s="235"/>
      <c r="OYW80" s="235"/>
      <c r="OYX80" s="326"/>
      <c r="OYY80" s="326"/>
      <c r="OYZ80" s="208"/>
      <c r="OZB80" s="235"/>
      <c r="OZC80" s="235"/>
      <c r="OZD80" s="235"/>
      <c r="OZE80" s="235"/>
      <c r="OZF80" s="235"/>
      <c r="OZG80" s="235"/>
      <c r="OZH80" s="235"/>
      <c r="OZI80" s="326"/>
      <c r="OZJ80" s="326"/>
      <c r="OZK80" s="208"/>
      <c r="OZM80" s="235"/>
      <c r="OZN80" s="235"/>
      <c r="OZO80" s="235"/>
      <c r="OZP80" s="235"/>
      <c r="OZQ80" s="235"/>
      <c r="OZR80" s="235"/>
      <c r="OZS80" s="235"/>
      <c r="OZT80" s="326"/>
      <c r="OZU80" s="326"/>
      <c r="OZV80" s="208"/>
      <c r="OZX80" s="235"/>
      <c r="OZY80" s="235"/>
      <c r="OZZ80" s="235"/>
      <c r="PAA80" s="235"/>
      <c r="PAB80" s="235"/>
      <c r="PAC80" s="235"/>
      <c r="PAD80" s="235"/>
      <c r="PAE80" s="326"/>
      <c r="PAF80" s="326"/>
      <c r="PAG80" s="208"/>
      <c r="PAI80" s="235"/>
      <c r="PAJ80" s="235"/>
      <c r="PAK80" s="235"/>
      <c r="PAL80" s="235"/>
      <c r="PAM80" s="235"/>
      <c r="PAN80" s="235"/>
      <c r="PAO80" s="235"/>
      <c r="PAP80" s="326"/>
      <c r="PAQ80" s="326"/>
      <c r="PAR80" s="208"/>
      <c r="PAT80" s="235"/>
      <c r="PAU80" s="235"/>
      <c r="PAV80" s="235"/>
      <c r="PAW80" s="235"/>
      <c r="PAX80" s="235"/>
      <c r="PAY80" s="235"/>
      <c r="PAZ80" s="235"/>
      <c r="PBA80" s="326"/>
      <c r="PBB80" s="326"/>
      <c r="PBC80" s="208"/>
      <c r="PBE80" s="235"/>
      <c r="PBF80" s="235"/>
      <c r="PBG80" s="235"/>
      <c r="PBH80" s="235"/>
      <c r="PBI80" s="235"/>
      <c r="PBJ80" s="235"/>
      <c r="PBK80" s="235"/>
      <c r="PBL80" s="326"/>
      <c r="PBM80" s="326"/>
      <c r="PBN80" s="208"/>
      <c r="PBP80" s="235"/>
      <c r="PBQ80" s="235"/>
      <c r="PBR80" s="235"/>
      <c r="PBS80" s="235"/>
      <c r="PBT80" s="235"/>
      <c r="PBU80" s="235"/>
      <c r="PBV80" s="235"/>
      <c r="PBW80" s="326"/>
      <c r="PBX80" s="326"/>
      <c r="PBY80" s="208"/>
      <c r="PCA80" s="235"/>
      <c r="PCB80" s="235"/>
      <c r="PCC80" s="235"/>
      <c r="PCD80" s="235"/>
      <c r="PCE80" s="235"/>
      <c r="PCF80" s="235"/>
      <c r="PCG80" s="235"/>
      <c r="PCH80" s="326"/>
      <c r="PCI80" s="326"/>
      <c r="PCJ80" s="208"/>
      <c r="PCL80" s="235"/>
      <c r="PCM80" s="235"/>
      <c r="PCN80" s="235"/>
      <c r="PCO80" s="235"/>
      <c r="PCP80" s="235"/>
      <c r="PCQ80" s="235"/>
      <c r="PCR80" s="235"/>
      <c r="PCS80" s="326"/>
      <c r="PCT80" s="326"/>
      <c r="PCU80" s="208"/>
      <c r="PCW80" s="235"/>
      <c r="PCX80" s="235"/>
      <c r="PCY80" s="235"/>
      <c r="PCZ80" s="235"/>
      <c r="PDA80" s="235"/>
      <c r="PDB80" s="235"/>
      <c r="PDC80" s="235"/>
      <c r="PDD80" s="326"/>
      <c r="PDE80" s="326"/>
      <c r="PDF80" s="208"/>
      <c r="PDH80" s="235"/>
      <c r="PDI80" s="235"/>
      <c r="PDJ80" s="235"/>
      <c r="PDK80" s="235"/>
      <c r="PDL80" s="235"/>
      <c r="PDM80" s="235"/>
      <c r="PDN80" s="235"/>
      <c r="PDO80" s="326"/>
      <c r="PDP80" s="326"/>
      <c r="PDQ80" s="208"/>
      <c r="PDS80" s="235"/>
      <c r="PDT80" s="235"/>
      <c r="PDU80" s="235"/>
      <c r="PDV80" s="235"/>
      <c r="PDW80" s="235"/>
      <c r="PDX80" s="235"/>
      <c r="PDY80" s="235"/>
      <c r="PDZ80" s="326"/>
      <c r="PEA80" s="326"/>
      <c r="PEB80" s="208"/>
      <c r="PED80" s="235"/>
      <c r="PEE80" s="235"/>
      <c r="PEF80" s="235"/>
      <c r="PEG80" s="235"/>
      <c r="PEH80" s="235"/>
      <c r="PEI80" s="235"/>
      <c r="PEJ80" s="235"/>
      <c r="PEK80" s="326"/>
      <c r="PEL80" s="326"/>
      <c r="PEM80" s="208"/>
      <c r="PEO80" s="235"/>
      <c r="PEP80" s="235"/>
      <c r="PEQ80" s="235"/>
      <c r="PER80" s="235"/>
      <c r="PES80" s="235"/>
      <c r="PET80" s="235"/>
      <c r="PEU80" s="235"/>
      <c r="PEV80" s="326"/>
      <c r="PEW80" s="326"/>
      <c r="PEX80" s="208"/>
      <c r="PEZ80" s="235"/>
      <c r="PFA80" s="235"/>
      <c r="PFB80" s="235"/>
      <c r="PFC80" s="235"/>
      <c r="PFD80" s="235"/>
      <c r="PFE80" s="235"/>
      <c r="PFF80" s="235"/>
      <c r="PFG80" s="326"/>
      <c r="PFH80" s="326"/>
      <c r="PFI80" s="208"/>
      <c r="PFK80" s="235"/>
      <c r="PFL80" s="235"/>
      <c r="PFM80" s="235"/>
      <c r="PFN80" s="235"/>
      <c r="PFO80" s="235"/>
      <c r="PFP80" s="235"/>
      <c r="PFQ80" s="235"/>
      <c r="PFR80" s="326"/>
      <c r="PFS80" s="326"/>
      <c r="PFT80" s="208"/>
      <c r="PFV80" s="235"/>
      <c r="PFW80" s="235"/>
      <c r="PFX80" s="235"/>
      <c r="PFY80" s="235"/>
      <c r="PFZ80" s="235"/>
      <c r="PGA80" s="235"/>
      <c r="PGB80" s="235"/>
      <c r="PGC80" s="326"/>
      <c r="PGD80" s="326"/>
      <c r="PGE80" s="208"/>
      <c r="PGG80" s="235"/>
      <c r="PGH80" s="235"/>
      <c r="PGI80" s="235"/>
      <c r="PGJ80" s="235"/>
      <c r="PGK80" s="235"/>
      <c r="PGL80" s="235"/>
      <c r="PGM80" s="235"/>
      <c r="PGN80" s="326"/>
      <c r="PGO80" s="326"/>
      <c r="PGP80" s="208"/>
      <c r="PGR80" s="235"/>
      <c r="PGS80" s="235"/>
      <c r="PGT80" s="235"/>
      <c r="PGU80" s="235"/>
      <c r="PGV80" s="235"/>
      <c r="PGW80" s="235"/>
      <c r="PGX80" s="235"/>
      <c r="PGY80" s="326"/>
      <c r="PGZ80" s="326"/>
      <c r="PHA80" s="208"/>
      <c r="PHC80" s="235"/>
      <c r="PHD80" s="235"/>
      <c r="PHE80" s="235"/>
      <c r="PHF80" s="235"/>
      <c r="PHG80" s="235"/>
      <c r="PHH80" s="235"/>
      <c r="PHI80" s="235"/>
      <c r="PHJ80" s="326"/>
      <c r="PHK80" s="326"/>
      <c r="PHL80" s="208"/>
      <c r="PHN80" s="235"/>
      <c r="PHO80" s="235"/>
      <c r="PHP80" s="235"/>
      <c r="PHQ80" s="235"/>
      <c r="PHR80" s="235"/>
      <c r="PHS80" s="235"/>
      <c r="PHT80" s="235"/>
      <c r="PHU80" s="326"/>
      <c r="PHV80" s="326"/>
      <c r="PHW80" s="208"/>
      <c r="PHY80" s="235"/>
      <c r="PHZ80" s="235"/>
      <c r="PIA80" s="235"/>
      <c r="PIB80" s="235"/>
      <c r="PIC80" s="235"/>
      <c r="PID80" s="235"/>
      <c r="PIE80" s="235"/>
      <c r="PIF80" s="326"/>
      <c r="PIG80" s="326"/>
      <c r="PIH80" s="208"/>
      <c r="PIJ80" s="235"/>
      <c r="PIK80" s="235"/>
      <c r="PIL80" s="235"/>
      <c r="PIM80" s="235"/>
      <c r="PIN80" s="235"/>
      <c r="PIO80" s="235"/>
      <c r="PIP80" s="235"/>
      <c r="PIQ80" s="326"/>
      <c r="PIR80" s="326"/>
      <c r="PIS80" s="208"/>
      <c r="PIU80" s="235"/>
      <c r="PIV80" s="235"/>
      <c r="PIW80" s="235"/>
      <c r="PIX80" s="235"/>
      <c r="PIY80" s="235"/>
      <c r="PIZ80" s="235"/>
      <c r="PJA80" s="235"/>
      <c r="PJB80" s="326"/>
      <c r="PJC80" s="326"/>
      <c r="PJD80" s="208"/>
      <c r="PJF80" s="235"/>
      <c r="PJG80" s="235"/>
      <c r="PJH80" s="235"/>
      <c r="PJI80" s="235"/>
      <c r="PJJ80" s="235"/>
      <c r="PJK80" s="235"/>
      <c r="PJL80" s="235"/>
      <c r="PJM80" s="326"/>
      <c r="PJN80" s="326"/>
      <c r="PJO80" s="208"/>
      <c r="PJQ80" s="235"/>
      <c r="PJR80" s="235"/>
      <c r="PJS80" s="235"/>
      <c r="PJT80" s="235"/>
      <c r="PJU80" s="235"/>
      <c r="PJV80" s="235"/>
      <c r="PJW80" s="235"/>
      <c r="PJX80" s="326"/>
      <c r="PJY80" s="326"/>
      <c r="PJZ80" s="208"/>
      <c r="PKB80" s="235"/>
      <c r="PKC80" s="235"/>
      <c r="PKD80" s="235"/>
      <c r="PKE80" s="235"/>
      <c r="PKF80" s="235"/>
      <c r="PKG80" s="235"/>
      <c r="PKH80" s="235"/>
      <c r="PKI80" s="326"/>
      <c r="PKJ80" s="326"/>
      <c r="PKK80" s="208"/>
      <c r="PKM80" s="235"/>
      <c r="PKN80" s="235"/>
      <c r="PKO80" s="235"/>
      <c r="PKP80" s="235"/>
      <c r="PKQ80" s="235"/>
      <c r="PKR80" s="235"/>
      <c r="PKS80" s="235"/>
      <c r="PKT80" s="326"/>
      <c r="PKU80" s="326"/>
      <c r="PKV80" s="208"/>
      <c r="PKX80" s="235"/>
      <c r="PKY80" s="235"/>
      <c r="PKZ80" s="235"/>
      <c r="PLA80" s="235"/>
      <c r="PLB80" s="235"/>
      <c r="PLC80" s="235"/>
      <c r="PLD80" s="235"/>
      <c r="PLE80" s="326"/>
      <c r="PLF80" s="326"/>
      <c r="PLG80" s="208"/>
      <c r="PLI80" s="235"/>
      <c r="PLJ80" s="235"/>
      <c r="PLK80" s="235"/>
      <c r="PLL80" s="235"/>
      <c r="PLM80" s="235"/>
      <c r="PLN80" s="235"/>
      <c r="PLO80" s="235"/>
      <c r="PLP80" s="326"/>
      <c r="PLQ80" s="326"/>
      <c r="PLR80" s="208"/>
      <c r="PLT80" s="235"/>
      <c r="PLU80" s="235"/>
      <c r="PLV80" s="235"/>
      <c r="PLW80" s="235"/>
      <c r="PLX80" s="235"/>
      <c r="PLY80" s="235"/>
      <c r="PLZ80" s="235"/>
      <c r="PMA80" s="326"/>
      <c r="PMB80" s="326"/>
      <c r="PMC80" s="208"/>
      <c r="PME80" s="235"/>
      <c r="PMF80" s="235"/>
      <c r="PMG80" s="235"/>
      <c r="PMH80" s="235"/>
      <c r="PMI80" s="235"/>
      <c r="PMJ80" s="235"/>
      <c r="PMK80" s="235"/>
      <c r="PML80" s="326"/>
      <c r="PMM80" s="326"/>
      <c r="PMN80" s="208"/>
      <c r="PMP80" s="235"/>
      <c r="PMQ80" s="235"/>
      <c r="PMR80" s="235"/>
      <c r="PMS80" s="235"/>
      <c r="PMT80" s="235"/>
      <c r="PMU80" s="235"/>
      <c r="PMV80" s="235"/>
      <c r="PMW80" s="326"/>
      <c r="PMX80" s="326"/>
      <c r="PMY80" s="208"/>
      <c r="PNA80" s="235"/>
      <c r="PNB80" s="235"/>
      <c r="PNC80" s="235"/>
      <c r="PND80" s="235"/>
      <c r="PNE80" s="235"/>
      <c r="PNF80" s="235"/>
      <c r="PNG80" s="235"/>
      <c r="PNH80" s="326"/>
      <c r="PNI80" s="326"/>
      <c r="PNJ80" s="208"/>
      <c r="PNL80" s="235"/>
      <c r="PNM80" s="235"/>
      <c r="PNN80" s="235"/>
      <c r="PNO80" s="235"/>
      <c r="PNP80" s="235"/>
      <c r="PNQ80" s="235"/>
      <c r="PNR80" s="235"/>
      <c r="PNS80" s="326"/>
      <c r="PNT80" s="326"/>
      <c r="PNU80" s="208"/>
      <c r="PNW80" s="235"/>
      <c r="PNX80" s="235"/>
      <c r="PNY80" s="235"/>
      <c r="PNZ80" s="235"/>
      <c r="POA80" s="235"/>
      <c r="POB80" s="235"/>
      <c r="POC80" s="235"/>
      <c r="POD80" s="326"/>
      <c r="POE80" s="326"/>
      <c r="POF80" s="208"/>
      <c r="POH80" s="235"/>
      <c r="POI80" s="235"/>
      <c r="POJ80" s="235"/>
      <c r="POK80" s="235"/>
      <c r="POL80" s="235"/>
      <c r="POM80" s="235"/>
      <c r="PON80" s="235"/>
      <c r="POO80" s="326"/>
      <c r="POP80" s="326"/>
      <c r="POQ80" s="208"/>
      <c r="POS80" s="235"/>
      <c r="POT80" s="235"/>
      <c r="POU80" s="235"/>
      <c r="POV80" s="235"/>
      <c r="POW80" s="235"/>
      <c r="POX80" s="235"/>
      <c r="POY80" s="235"/>
      <c r="POZ80" s="326"/>
      <c r="PPA80" s="326"/>
      <c r="PPB80" s="208"/>
      <c r="PPD80" s="235"/>
      <c r="PPE80" s="235"/>
      <c r="PPF80" s="235"/>
      <c r="PPG80" s="235"/>
      <c r="PPH80" s="235"/>
      <c r="PPI80" s="235"/>
      <c r="PPJ80" s="235"/>
      <c r="PPK80" s="326"/>
      <c r="PPL80" s="326"/>
      <c r="PPM80" s="208"/>
      <c r="PPO80" s="235"/>
      <c r="PPP80" s="235"/>
      <c r="PPQ80" s="235"/>
      <c r="PPR80" s="235"/>
      <c r="PPS80" s="235"/>
      <c r="PPT80" s="235"/>
      <c r="PPU80" s="235"/>
      <c r="PPV80" s="326"/>
      <c r="PPW80" s="326"/>
      <c r="PPX80" s="208"/>
      <c r="PPZ80" s="235"/>
      <c r="PQA80" s="235"/>
      <c r="PQB80" s="235"/>
      <c r="PQC80" s="235"/>
      <c r="PQD80" s="235"/>
      <c r="PQE80" s="235"/>
      <c r="PQF80" s="235"/>
      <c r="PQG80" s="326"/>
      <c r="PQH80" s="326"/>
      <c r="PQI80" s="208"/>
      <c r="PQK80" s="235"/>
      <c r="PQL80" s="235"/>
      <c r="PQM80" s="235"/>
      <c r="PQN80" s="235"/>
      <c r="PQO80" s="235"/>
      <c r="PQP80" s="235"/>
      <c r="PQQ80" s="235"/>
      <c r="PQR80" s="326"/>
      <c r="PQS80" s="326"/>
      <c r="PQT80" s="208"/>
      <c r="PQV80" s="235"/>
      <c r="PQW80" s="235"/>
      <c r="PQX80" s="235"/>
      <c r="PQY80" s="235"/>
      <c r="PQZ80" s="235"/>
      <c r="PRA80" s="235"/>
      <c r="PRB80" s="235"/>
      <c r="PRC80" s="326"/>
      <c r="PRD80" s="326"/>
      <c r="PRE80" s="208"/>
      <c r="PRG80" s="235"/>
      <c r="PRH80" s="235"/>
      <c r="PRI80" s="235"/>
      <c r="PRJ80" s="235"/>
      <c r="PRK80" s="235"/>
      <c r="PRL80" s="235"/>
      <c r="PRM80" s="235"/>
      <c r="PRN80" s="326"/>
      <c r="PRO80" s="326"/>
      <c r="PRP80" s="208"/>
      <c r="PRR80" s="235"/>
      <c r="PRS80" s="235"/>
      <c r="PRT80" s="235"/>
      <c r="PRU80" s="235"/>
      <c r="PRV80" s="235"/>
      <c r="PRW80" s="235"/>
      <c r="PRX80" s="235"/>
      <c r="PRY80" s="326"/>
      <c r="PRZ80" s="326"/>
      <c r="PSA80" s="208"/>
      <c r="PSC80" s="235"/>
      <c r="PSD80" s="235"/>
      <c r="PSE80" s="235"/>
      <c r="PSF80" s="235"/>
      <c r="PSG80" s="235"/>
      <c r="PSH80" s="235"/>
      <c r="PSI80" s="235"/>
      <c r="PSJ80" s="326"/>
      <c r="PSK80" s="326"/>
      <c r="PSL80" s="208"/>
      <c r="PSN80" s="235"/>
      <c r="PSO80" s="235"/>
      <c r="PSP80" s="235"/>
      <c r="PSQ80" s="235"/>
      <c r="PSR80" s="235"/>
      <c r="PSS80" s="235"/>
      <c r="PST80" s="235"/>
      <c r="PSU80" s="326"/>
      <c r="PSV80" s="326"/>
      <c r="PSW80" s="208"/>
      <c r="PSY80" s="235"/>
      <c r="PSZ80" s="235"/>
      <c r="PTA80" s="235"/>
      <c r="PTB80" s="235"/>
      <c r="PTC80" s="235"/>
      <c r="PTD80" s="235"/>
      <c r="PTE80" s="235"/>
      <c r="PTF80" s="326"/>
      <c r="PTG80" s="326"/>
      <c r="PTH80" s="208"/>
      <c r="PTJ80" s="235"/>
      <c r="PTK80" s="235"/>
      <c r="PTL80" s="235"/>
      <c r="PTM80" s="235"/>
      <c r="PTN80" s="235"/>
      <c r="PTO80" s="235"/>
      <c r="PTP80" s="235"/>
      <c r="PTQ80" s="326"/>
      <c r="PTR80" s="326"/>
      <c r="PTS80" s="208"/>
      <c r="PTU80" s="235"/>
      <c r="PTV80" s="235"/>
      <c r="PTW80" s="235"/>
      <c r="PTX80" s="235"/>
      <c r="PTY80" s="235"/>
      <c r="PTZ80" s="235"/>
      <c r="PUA80" s="235"/>
      <c r="PUB80" s="326"/>
      <c r="PUC80" s="326"/>
      <c r="PUD80" s="208"/>
      <c r="PUF80" s="235"/>
      <c r="PUG80" s="235"/>
      <c r="PUH80" s="235"/>
      <c r="PUI80" s="235"/>
      <c r="PUJ80" s="235"/>
      <c r="PUK80" s="235"/>
      <c r="PUL80" s="235"/>
      <c r="PUM80" s="326"/>
      <c r="PUN80" s="326"/>
      <c r="PUO80" s="208"/>
      <c r="PUQ80" s="235"/>
      <c r="PUR80" s="235"/>
      <c r="PUS80" s="235"/>
      <c r="PUT80" s="235"/>
      <c r="PUU80" s="235"/>
      <c r="PUV80" s="235"/>
      <c r="PUW80" s="235"/>
      <c r="PUX80" s="326"/>
      <c r="PUY80" s="326"/>
      <c r="PUZ80" s="208"/>
      <c r="PVB80" s="235"/>
      <c r="PVC80" s="235"/>
      <c r="PVD80" s="235"/>
      <c r="PVE80" s="235"/>
      <c r="PVF80" s="235"/>
      <c r="PVG80" s="235"/>
      <c r="PVH80" s="235"/>
      <c r="PVI80" s="326"/>
      <c r="PVJ80" s="326"/>
      <c r="PVK80" s="208"/>
      <c r="PVM80" s="235"/>
      <c r="PVN80" s="235"/>
      <c r="PVO80" s="235"/>
      <c r="PVP80" s="235"/>
      <c r="PVQ80" s="235"/>
      <c r="PVR80" s="235"/>
      <c r="PVS80" s="235"/>
      <c r="PVT80" s="326"/>
      <c r="PVU80" s="326"/>
      <c r="PVV80" s="208"/>
      <c r="PVX80" s="235"/>
      <c r="PVY80" s="235"/>
      <c r="PVZ80" s="235"/>
      <c r="PWA80" s="235"/>
      <c r="PWB80" s="235"/>
      <c r="PWC80" s="235"/>
      <c r="PWD80" s="235"/>
      <c r="PWE80" s="326"/>
      <c r="PWF80" s="326"/>
      <c r="PWG80" s="208"/>
      <c r="PWI80" s="235"/>
      <c r="PWJ80" s="235"/>
      <c r="PWK80" s="235"/>
      <c r="PWL80" s="235"/>
      <c r="PWM80" s="235"/>
      <c r="PWN80" s="235"/>
      <c r="PWO80" s="235"/>
      <c r="PWP80" s="326"/>
      <c r="PWQ80" s="326"/>
      <c r="PWR80" s="208"/>
      <c r="PWT80" s="235"/>
      <c r="PWU80" s="235"/>
      <c r="PWV80" s="235"/>
      <c r="PWW80" s="235"/>
      <c r="PWX80" s="235"/>
      <c r="PWY80" s="235"/>
      <c r="PWZ80" s="235"/>
      <c r="PXA80" s="326"/>
      <c r="PXB80" s="326"/>
      <c r="PXC80" s="208"/>
      <c r="PXE80" s="235"/>
      <c r="PXF80" s="235"/>
      <c r="PXG80" s="235"/>
      <c r="PXH80" s="235"/>
      <c r="PXI80" s="235"/>
      <c r="PXJ80" s="235"/>
      <c r="PXK80" s="235"/>
      <c r="PXL80" s="326"/>
      <c r="PXM80" s="326"/>
      <c r="PXN80" s="208"/>
      <c r="PXP80" s="235"/>
      <c r="PXQ80" s="235"/>
      <c r="PXR80" s="235"/>
      <c r="PXS80" s="235"/>
      <c r="PXT80" s="235"/>
      <c r="PXU80" s="235"/>
      <c r="PXV80" s="235"/>
      <c r="PXW80" s="326"/>
      <c r="PXX80" s="326"/>
      <c r="PXY80" s="208"/>
      <c r="PYA80" s="235"/>
      <c r="PYB80" s="235"/>
      <c r="PYC80" s="235"/>
      <c r="PYD80" s="235"/>
      <c r="PYE80" s="235"/>
      <c r="PYF80" s="235"/>
      <c r="PYG80" s="235"/>
      <c r="PYH80" s="326"/>
      <c r="PYI80" s="326"/>
      <c r="PYJ80" s="208"/>
      <c r="PYL80" s="235"/>
      <c r="PYM80" s="235"/>
      <c r="PYN80" s="235"/>
      <c r="PYO80" s="235"/>
      <c r="PYP80" s="235"/>
      <c r="PYQ80" s="235"/>
      <c r="PYR80" s="235"/>
      <c r="PYS80" s="326"/>
      <c r="PYT80" s="326"/>
      <c r="PYU80" s="208"/>
      <c r="PYW80" s="235"/>
      <c r="PYX80" s="235"/>
      <c r="PYY80" s="235"/>
      <c r="PYZ80" s="235"/>
      <c r="PZA80" s="235"/>
      <c r="PZB80" s="235"/>
      <c r="PZC80" s="235"/>
      <c r="PZD80" s="326"/>
      <c r="PZE80" s="326"/>
      <c r="PZF80" s="208"/>
      <c r="PZH80" s="235"/>
      <c r="PZI80" s="235"/>
      <c r="PZJ80" s="235"/>
      <c r="PZK80" s="235"/>
      <c r="PZL80" s="235"/>
      <c r="PZM80" s="235"/>
      <c r="PZN80" s="235"/>
      <c r="PZO80" s="326"/>
      <c r="PZP80" s="326"/>
      <c r="PZQ80" s="208"/>
      <c r="PZS80" s="235"/>
      <c r="PZT80" s="235"/>
      <c r="PZU80" s="235"/>
      <c r="PZV80" s="235"/>
      <c r="PZW80" s="235"/>
      <c r="PZX80" s="235"/>
      <c r="PZY80" s="235"/>
      <c r="PZZ80" s="326"/>
      <c r="QAA80" s="326"/>
      <c r="QAB80" s="208"/>
      <c r="QAD80" s="235"/>
      <c r="QAE80" s="235"/>
      <c r="QAF80" s="235"/>
      <c r="QAG80" s="235"/>
      <c r="QAH80" s="235"/>
      <c r="QAI80" s="235"/>
      <c r="QAJ80" s="235"/>
      <c r="QAK80" s="326"/>
      <c r="QAL80" s="326"/>
      <c r="QAM80" s="208"/>
      <c r="QAO80" s="235"/>
      <c r="QAP80" s="235"/>
      <c r="QAQ80" s="235"/>
      <c r="QAR80" s="235"/>
      <c r="QAS80" s="235"/>
      <c r="QAT80" s="235"/>
      <c r="QAU80" s="235"/>
      <c r="QAV80" s="326"/>
      <c r="QAW80" s="326"/>
      <c r="QAX80" s="208"/>
      <c r="QAZ80" s="235"/>
      <c r="QBA80" s="235"/>
      <c r="QBB80" s="235"/>
      <c r="QBC80" s="235"/>
      <c r="QBD80" s="235"/>
      <c r="QBE80" s="235"/>
      <c r="QBF80" s="235"/>
      <c r="QBG80" s="326"/>
      <c r="QBH80" s="326"/>
      <c r="QBI80" s="208"/>
      <c r="QBK80" s="235"/>
      <c r="QBL80" s="235"/>
      <c r="QBM80" s="235"/>
      <c r="QBN80" s="235"/>
      <c r="QBO80" s="235"/>
      <c r="QBP80" s="235"/>
      <c r="QBQ80" s="235"/>
      <c r="QBR80" s="326"/>
      <c r="QBS80" s="326"/>
      <c r="QBT80" s="208"/>
      <c r="QBV80" s="235"/>
      <c r="QBW80" s="235"/>
      <c r="QBX80" s="235"/>
      <c r="QBY80" s="235"/>
      <c r="QBZ80" s="235"/>
      <c r="QCA80" s="235"/>
      <c r="QCB80" s="235"/>
      <c r="QCC80" s="326"/>
      <c r="QCD80" s="326"/>
      <c r="QCE80" s="208"/>
      <c r="QCG80" s="235"/>
      <c r="QCH80" s="235"/>
      <c r="QCI80" s="235"/>
      <c r="QCJ80" s="235"/>
      <c r="QCK80" s="235"/>
      <c r="QCL80" s="235"/>
      <c r="QCM80" s="235"/>
      <c r="QCN80" s="326"/>
      <c r="QCO80" s="326"/>
      <c r="QCP80" s="208"/>
      <c r="QCR80" s="235"/>
      <c r="QCS80" s="235"/>
      <c r="QCT80" s="235"/>
      <c r="QCU80" s="235"/>
      <c r="QCV80" s="235"/>
      <c r="QCW80" s="235"/>
      <c r="QCX80" s="235"/>
      <c r="QCY80" s="326"/>
      <c r="QCZ80" s="326"/>
      <c r="QDA80" s="208"/>
      <c r="QDC80" s="235"/>
      <c r="QDD80" s="235"/>
      <c r="QDE80" s="235"/>
      <c r="QDF80" s="235"/>
      <c r="QDG80" s="235"/>
      <c r="QDH80" s="235"/>
      <c r="QDI80" s="235"/>
      <c r="QDJ80" s="326"/>
      <c r="QDK80" s="326"/>
      <c r="QDL80" s="208"/>
      <c r="QDN80" s="235"/>
      <c r="QDO80" s="235"/>
      <c r="QDP80" s="235"/>
      <c r="QDQ80" s="235"/>
      <c r="QDR80" s="235"/>
      <c r="QDS80" s="235"/>
      <c r="QDT80" s="235"/>
      <c r="QDU80" s="326"/>
      <c r="QDV80" s="326"/>
      <c r="QDW80" s="208"/>
      <c r="QDY80" s="235"/>
      <c r="QDZ80" s="235"/>
      <c r="QEA80" s="235"/>
      <c r="QEB80" s="235"/>
      <c r="QEC80" s="235"/>
      <c r="QED80" s="235"/>
      <c r="QEE80" s="235"/>
      <c r="QEF80" s="326"/>
      <c r="QEG80" s="326"/>
      <c r="QEH80" s="208"/>
      <c r="QEJ80" s="235"/>
      <c r="QEK80" s="235"/>
      <c r="QEL80" s="235"/>
      <c r="QEM80" s="235"/>
      <c r="QEN80" s="235"/>
      <c r="QEO80" s="235"/>
      <c r="QEP80" s="235"/>
      <c r="QEQ80" s="326"/>
      <c r="QER80" s="326"/>
      <c r="QES80" s="208"/>
      <c r="QEU80" s="235"/>
      <c r="QEV80" s="235"/>
      <c r="QEW80" s="235"/>
      <c r="QEX80" s="235"/>
      <c r="QEY80" s="235"/>
      <c r="QEZ80" s="235"/>
      <c r="QFA80" s="235"/>
      <c r="QFB80" s="326"/>
      <c r="QFC80" s="326"/>
      <c r="QFD80" s="208"/>
      <c r="QFF80" s="235"/>
      <c r="QFG80" s="235"/>
      <c r="QFH80" s="235"/>
      <c r="QFI80" s="235"/>
      <c r="QFJ80" s="235"/>
      <c r="QFK80" s="235"/>
      <c r="QFL80" s="235"/>
      <c r="QFM80" s="326"/>
      <c r="QFN80" s="326"/>
      <c r="QFO80" s="208"/>
      <c r="QFQ80" s="235"/>
      <c r="QFR80" s="235"/>
      <c r="QFS80" s="235"/>
      <c r="QFT80" s="235"/>
      <c r="QFU80" s="235"/>
      <c r="QFV80" s="235"/>
      <c r="QFW80" s="235"/>
      <c r="QFX80" s="326"/>
      <c r="QFY80" s="326"/>
      <c r="QFZ80" s="208"/>
      <c r="QGB80" s="235"/>
      <c r="QGC80" s="235"/>
      <c r="QGD80" s="235"/>
      <c r="QGE80" s="235"/>
      <c r="QGF80" s="235"/>
      <c r="QGG80" s="235"/>
      <c r="QGH80" s="235"/>
      <c r="QGI80" s="326"/>
      <c r="QGJ80" s="326"/>
      <c r="QGK80" s="208"/>
      <c r="QGM80" s="235"/>
      <c r="QGN80" s="235"/>
      <c r="QGO80" s="235"/>
      <c r="QGP80" s="235"/>
      <c r="QGQ80" s="235"/>
      <c r="QGR80" s="235"/>
      <c r="QGS80" s="235"/>
      <c r="QGT80" s="326"/>
      <c r="QGU80" s="326"/>
      <c r="QGV80" s="208"/>
      <c r="QGX80" s="235"/>
      <c r="QGY80" s="235"/>
      <c r="QGZ80" s="235"/>
      <c r="QHA80" s="235"/>
      <c r="QHB80" s="235"/>
      <c r="QHC80" s="235"/>
      <c r="QHD80" s="235"/>
      <c r="QHE80" s="326"/>
      <c r="QHF80" s="326"/>
      <c r="QHG80" s="208"/>
      <c r="QHI80" s="235"/>
      <c r="QHJ80" s="235"/>
      <c r="QHK80" s="235"/>
      <c r="QHL80" s="235"/>
      <c r="QHM80" s="235"/>
      <c r="QHN80" s="235"/>
      <c r="QHO80" s="235"/>
      <c r="QHP80" s="326"/>
      <c r="QHQ80" s="326"/>
      <c r="QHR80" s="208"/>
      <c r="QHT80" s="235"/>
      <c r="QHU80" s="235"/>
      <c r="QHV80" s="235"/>
      <c r="QHW80" s="235"/>
      <c r="QHX80" s="235"/>
      <c r="QHY80" s="235"/>
      <c r="QHZ80" s="235"/>
      <c r="QIA80" s="326"/>
      <c r="QIB80" s="326"/>
      <c r="QIC80" s="208"/>
      <c r="QIE80" s="235"/>
      <c r="QIF80" s="235"/>
      <c r="QIG80" s="235"/>
      <c r="QIH80" s="235"/>
      <c r="QII80" s="235"/>
      <c r="QIJ80" s="235"/>
      <c r="QIK80" s="235"/>
      <c r="QIL80" s="326"/>
      <c r="QIM80" s="326"/>
      <c r="QIN80" s="208"/>
      <c r="QIP80" s="235"/>
      <c r="QIQ80" s="235"/>
      <c r="QIR80" s="235"/>
      <c r="QIS80" s="235"/>
      <c r="QIT80" s="235"/>
      <c r="QIU80" s="235"/>
      <c r="QIV80" s="235"/>
      <c r="QIW80" s="326"/>
      <c r="QIX80" s="326"/>
      <c r="QIY80" s="208"/>
      <c r="QJA80" s="235"/>
      <c r="QJB80" s="235"/>
      <c r="QJC80" s="235"/>
      <c r="QJD80" s="235"/>
      <c r="QJE80" s="235"/>
      <c r="QJF80" s="235"/>
      <c r="QJG80" s="235"/>
      <c r="QJH80" s="326"/>
      <c r="QJI80" s="326"/>
      <c r="QJJ80" s="208"/>
      <c r="QJL80" s="235"/>
      <c r="QJM80" s="235"/>
      <c r="QJN80" s="235"/>
      <c r="QJO80" s="235"/>
      <c r="QJP80" s="235"/>
      <c r="QJQ80" s="235"/>
      <c r="QJR80" s="235"/>
      <c r="QJS80" s="326"/>
      <c r="QJT80" s="326"/>
      <c r="QJU80" s="208"/>
      <c r="QJW80" s="235"/>
      <c r="QJX80" s="235"/>
      <c r="QJY80" s="235"/>
      <c r="QJZ80" s="235"/>
      <c r="QKA80" s="235"/>
      <c r="QKB80" s="235"/>
      <c r="QKC80" s="235"/>
      <c r="QKD80" s="326"/>
      <c r="QKE80" s="326"/>
      <c r="QKF80" s="208"/>
      <c r="QKH80" s="235"/>
      <c r="QKI80" s="235"/>
      <c r="QKJ80" s="235"/>
      <c r="QKK80" s="235"/>
      <c r="QKL80" s="235"/>
      <c r="QKM80" s="235"/>
      <c r="QKN80" s="235"/>
      <c r="QKO80" s="326"/>
      <c r="QKP80" s="326"/>
      <c r="QKQ80" s="208"/>
      <c r="QKS80" s="235"/>
      <c r="QKT80" s="235"/>
      <c r="QKU80" s="235"/>
      <c r="QKV80" s="235"/>
      <c r="QKW80" s="235"/>
      <c r="QKX80" s="235"/>
      <c r="QKY80" s="235"/>
      <c r="QKZ80" s="326"/>
      <c r="QLA80" s="326"/>
      <c r="QLB80" s="208"/>
      <c r="QLD80" s="235"/>
      <c r="QLE80" s="235"/>
      <c r="QLF80" s="235"/>
      <c r="QLG80" s="235"/>
      <c r="QLH80" s="235"/>
      <c r="QLI80" s="235"/>
      <c r="QLJ80" s="235"/>
      <c r="QLK80" s="326"/>
      <c r="QLL80" s="326"/>
      <c r="QLM80" s="208"/>
      <c r="QLO80" s="235"/>
      <c r="QLP80" s="235"/>
      <c r="QLQ80" s="235"/>
      <c r="QLR80" s="235"/>
      <c r="QLS80" s="235"/>
      <c r="QLT80" s="235"/>
      <c r="QLU80" s="235"/>
      <c r="QLV80" s="326"/>
      <c r="QLW80" s="326"/>
      <c r="QLX80" s="208"/>
      <c r="QLZ80" s="235"/>
      <c r="QMA80" s="235"/>
      <c r="QMB80" s="235"/>
      <c r="QMC80" s="235"/>
      <c r="QMD80" s="235"/>
      <c r="QME80" s="235"/>
      <c r="QMF80" s="235"/>
      <c r="QMG80" s="326"/>
      <c r="QMH80" s="326"/>
      <c r="QMI80" s="208"/>
      <c r="QMK80" s="235"/>
      <c r="QML80" s="235"/>
      <c r="QMM80" s="235"/>
      <c r="QMN80" s="235"/>
      <c r="QMO80" s="235"/>
      <c r="QMP80" s="235"/>
      <c r="QMQ80" s="235"/>
      <c r="QMR80" s="326"/>
      <c r="QMS80" s="326"/>
      <c r="QMT80" s="208"/>
      <c r="QMV80" s="235"/>
      <c r="QMW80" s="235"/>
      <c r="QMX80" s="235"/>
      <c r="QMY80" s="235"/>
      <c r="QMZ80" s="235"/>
      <c r="QNA80" s="235"/>
      <c r="QNB80" s="235"/>
      <c r="QNC80" s="326"/>
      <c r="QND80" s="326"/>
      <c r="QNE80" s="208"/>
      <c r="QNG80" s="235"/>
      <c r="QNH80" s="235"/>
      <c r="QNI80" s="235"/>
      <c r="QNJ80" s="235"/>
      <c r="QNK80" s="235"/>
      <c r="QNL80" s="235"/>
      <c r="QNM80" s="235"/>
      <c r="QNN80" s="326"/>
      <c r="QNO80" s="326"/>
      <c r="QNP80" s="208"/>
      <c r="QNR80" s="235"/>
      <c r="QNS80" s="235"/>
      <c r="QNT80" s="235"/>
      <c r="QNU80" s="235"/>
      <c r="QNV80" s="235"/>
      <c r="QNW80" s="235"/>
      <c r="QNX80" s="235"/>
      <c r="QNY80" s="326"/>
      <c r="QNZ80" s="326"/>
      <c r="QOA80" s="208"/>
      <c r="QOC80" s="235"/>
      <c r="QOD80" s="235"/>
      <c r="QOE80" s="235"/>
      <c r="QOF80" s="235"/>
      <c r="QOG80" s="235"/>
      <c r="QOH80" s="235"/>
      <c r="QOI80" s="235"/>
      <c r="QOJ80" s="326"/>
      <c r="QOK80" s="326"/>
      <c r="QOL80" s="208"/>
      <c r="QON80" s="235"/>
      <c r="QOO80" s="235"/>
      <c r="QOP80" s="235"/>
      <c r="QOQ80" s="235"/>
      <c r="QOR80" s="235"/>
      <c r="QOS80" s="235"/>
      <c r="QOT80" s="235"/>
      <c r="QOU80" s="326"/>
      <c r="QOV80" s="326"/>
      <c r="QOW80" s="208"/>
      <c r="QOY80" s="235"/>
      <c r="QOZ80" s="235"/>
      <c r="QPA80" s="235"/>
      <c r="QPB80" s="235"/>
      <c r="QPC80" s="235"/>
      <c r="QPD80" s="235"/>
      <c r="QPE80" s="235"/>
      <c r="QPF80" s="326"/>
      <c r="QPG80" s="326"/>
      <c r="QPH80" s="208"/>
      <c r="QPJ80" s="235"/>
      <c r="QPK80" s="235"/>
      <c r="QPL80" s="235"/>
      <c r="QPM80" s="235"/>
      <c r="QPN80" s="235"/>
      <c r="QPO80" s="235"/>
      <c r="QPP80" s="235"/>
      <c r="QPQ80" s="326"/>
      <c r="QPR80" s="326"/>
      <c r="QPS80" s="208"/>
      <c r="QPU80" s="235"/>
      <c r="QPV80" s="235"/>
      <c r="QPW80" s="235"/>
      <c r="QPX80" s="235"/>
      <c r="QPY80" s="235"/>
      <c r="QPZ80" s="235"/>
      <c r="QQA80" s="235"/>
      <c r="QQB80" s="326"/>
      <c r="QQC80" s="326"/>
      <c r="QQD80" s="208"/>
      <c r="QQF80" s="235"/>
      <c r="QQG80" s="235"/>
      <c r="QQH80" s="235"/>
      <c r="QQI80" s="235"/>
      <c r="QQJ80" s="235"/>
      <c r="QQK80" s="235"/>
      <c r="QQL80" s="235"/>
      <c r="QQM80" s="326"/>
      <c r="QQN80" s="326"/>
      <c r="QQO80" s="208"/>
      <c r="QQQ80" s="235"/>
      <c r="QQR80" s="235"/>
      <c r="QQS80" s="235"/>
      <c r="QQT80" s="235"/>
      <c r="QQU80" s="235"/>
      <c r="QQV80" s="235"/>
      <c r="QQW80" s="235"/>
      <c r="QQX80" s="326"/>
      <c r="QQY80" s="326"/>
      <c r="QQZ80" s="208"/>
      <c r="QRB80" s="235"/>
      <c r="QRC80" s="235"/>
      <c r="QRD80" s="235"/>
      <c r="QRE80" s="235"/>
      <c r="QRF80" s="235"/>
      <c r="QRG80" s="235"/>
      <c r="QRH80" s="235"/>
      <c r="QRI80" s="326"/>
      <c r="QRJ80" s="326"/>
      <c r="QRK80" s="208"/>
      <c r="QRM80" s="235"/>
      <c r="QRN80" s="235"/>
      <c r="QRO80" s="235"/>
      <c r="QRP80" s="235"/>
      <c r="QRQ80" s="235"/>
      <c r="QRR80" s="235"/>
      <c r="QRS80" s="235"/>
      <c r="QRT80" s="326"/>
      <c r="QRU80" s="326"/>
      <c r="QRV80" s="208"/>
      <c r="QRX80" s="235"/>
      <c r="QRY80" s="235"/>
      <c r="QRZ80" s="235"/>
      <c r="QSA80" s="235"/>
      <c r="QSB80" s="235"/>
      <c r="QSC80" s="235"/>
      <c r="QSD80" s="235"/>
      <c r="QSE80" s="326"/>
      <c r="QSF80" s="326"/>
      <c r="QSG80" s="208"/>
      <c r="QSI80" s="235"/>
      <c r="QSJ80" s="235"/>
      <c r="QSK80" s="235"/>
      <c r="QSL80" s="235"/>
      <c r="QSM80" s="235"/>
      <c r="QSN80" s="235"/>
      <c r="QSO80" s="235"/>
      <c r="QSP80" s="326"/>
      <c r="QSQ80" s="326"/>
      <c r="QSR80" s="208"/>
      <c r="QST80" s="235"/>
      <c r="QSU80" s="235"/>
      <c r="QSV80" s="235"/>
      <c r="QSW80" s="235"/>
      <c r="QSX80" s="235"/>
      <c r="QSY80" s="235"/>
      <c r="QSZ80" s="235"/>
      <c r="QTA80" s="326"/>
      <c r="QTB80" s="326"/>
      <c r="QTC80" s="208"/>
      <c r="QTE80" s="235"/>
      <c r="QTF80" s="235"/>
      <c r="QTG80" s="235"/>
      <c r="QTH80" s="235"/>
      <c r="QTI80" s="235"/>
      <c r="QTJ80" s="235"/>
      <c r="QTK80" s="235"/>
      <c r="QTL80" s="326"/>
      <c r="QTM80" s="326"/>
      <c r="QTN80" s="208"/>
      <c r="QTP80" s="235"/>
      <c r="QTQ80" s="235"/>
      <c r="QTR80" s="235"/>
      <c r="QTS80" s="235"/>
      <c r="QTT80" s="235"/>
      <c r="QTU80" s="235"/>
      <c r="QTV80" s="235"/>
      <c r="QTW80" s="326"/>
      <c r="QTX80" s="326"/>
      <c r="QTY80" s="208"/>
      <c r="QUA80" s="235"/>
      <c r="QUB80" s="235"/>
      <c r="QUC80" s="235"/>
      <c r="QUD80" s="235"/>
      <c r="QUE80" s="235"/>
      <c r="QUF80" s="235"/>
      <c r="QUG80" s="235"/>
      <c r="QUH80" s="326"/>
      <c r="QUI80" s="326"/>
      <c r="QUJ80" s="208"/>
      <c r="QUL80" s="235"/>
      <c r="QUM80" s="235"/>
      <c r="QUN80" s="235"/>
      <c r="QUO80" s="235"/>
      <c r="QUP80" s="235"/>
      <c r="QUQ80" s="235"/>
      <c r="QUR80" s="235"/>
      <c r="QUS80" s="326"/>
      <c r="QUT80" s="326"/>
      <c r="QUU80" s="208"/>
      <c r="QUW80" s="235"/>
      <c r="QUX80" s="235"/>
      <c r="QUY80" s="235"/>
      <c r="QUZ80" s="235"/>
      <c r="QVA80" s="235"/>
      <c r="QVB80" s="235"/>
      <c r="QVC80" s="235"/>
      <c r="QVD80" s="326"/>
      <c r="QVE80" s="326"/>
      <c r="QVF80" s="208"/>
      <c r="QVH80" s="235"/>
      <c r="QVI80" s="235"/>
      <c r="QVJ80" s="235"/>
      <c r="QVK80" s="235"/>
      <c r="QVL80" s="235"/>
      <c r="QVM80" s="235"/>
      <c r="QVN80" s="235"/>
      <c r="QVO80" s="326"/>
      <c r="QVP80" s="326"/>
      <c r="QVQ80" s="208"/>
      <c r="QVS80" s="235"/>
      <c r="QVT80" s="235"/>
      <c r="QVU80" s="235"/>
      <c r="QVV80" s="235"/>
      <c r="QVW80" s="235"/>
      <c r="QVX80" s="235"/>
      <c r="QVY80" s="235"/>
      <c r="QVZ80" s="326"/>
      <c r="QWA80" s="326"/>
      <c r="QWB80" s="208"/>
      <c r="QWD80" s="235"/>
      <c r="QWE80" s="235"/>
      <c r="QWF80" s="235"/>
      <c r="QWG80" s="235"/>
      <c r="QWH80" s="235"/>
      <c r="QWI80" s="235"/>
      <c r="QWJ80" s="235"/>
      <c r="QWK80" s="326"/>
      <c r="QWL80" s="326"/>
      <c r="QWM80" s="208"/>
      <c r="QWO80" s="235"/>
      <c r="QWP80" s="235"/>
      <c r="QWQ80" s="235"/>
      <c r="QWR80" s="235"/>
      <c r="QWS80" s="235"/>
      <c r="QWT80" s="235"/>
      <c r="QWU80" s="235"/>
      <c r="QWV80" s="326"/>
      <c r="QWW80" s="326"/>
      <c r="QWX80" s="208"/>
      <c r="QWZ80" s="235"/>
      <c r="QXA80" s="235"/>
      <c r="QXB80" s="235"/>
      <c r="QXC80" s="235"/>
      <c r="QXD80" s="235"/>
      <c r="QXE80" s="235"/>
      <c r="QXF80" s="235"/>
      <c r="QXG80" s="326"/>
      <c r="QXH80" s="326"/>
      <c r="QXI80" s="208"/>
      <c r="QXK80" s="235"/>
      <c r="QXL80" s="235"/>
      <c r="QXM80" s="235"/>
      <c r="QXN80" s="235"/>
      <c r="QXO80" s="235"/>
      <c r="QXP80" s="235"/>
      <c r="QXQ80" s="235"/>
      <c r="QXR80" s="326"/>
      <c r="QXS80" s="326"/>
      <c r="QXT80" s="208"/>
      <c r="QXV80" s="235"/>
      <c r="QXW80" s="235"/>
      <c r="QXX80" s="235"/>
      <c r="QXY80" s="235"/>
      <c r="QXZ80" s="235"/>
      <c r="QYA80" s="235"/>
      <c r="QYB80" s="235"/>
      <c r="QYC80" s="326"/>
      <c r="QYD80" s="326"/>
      <c r="QYE80" s="208"/>
      <c r="QYG80" s="235"/>
      <c r="QYH80" s="235"/>
      <c r="QYI80" s="235"/>
      <c r="QYJ80" s="235"/>
      <c r="QYK80" s="235"/>
      <c r="QYL80" s="235"/>
      <c r="QYM80" s="235"/>
      <c r="QYN80" s="326"/>
      <c r="QYO80" s="326"/>
      <c r="QYP80" s="208"/>
      <c r="QYR80" s="235"/>
      <c r="QYS80" s="235"/>
      <c r="QYT80" s="235"/>
      <c r="QYU80" s="235"/>
      <c r="QYV80" s="235"/>
      <c r="QYW80" s="235"/>
      <c r="QYX80" s="235"/>
      <c r="QYY80" s="326"/>
      <c r="QYZ80" s="326"/>
      <c r="QZA80" s="208"/>
      <c r="QZC80" s="235"/>
      <c r="QZD80" s="235"/>
      <c r="QZE80" s="235"/>
      <c r="QZF80" s="235"/>
      <c r="QZG80" s="235"/>
      <c r="QZH80" s="235"/>
      <c r="QZI80" s="235"/>
      <c r="QZJ80" s="326"/>
      <c r="QZK80" s="326"/>
      <c r="QZL80" s="208"/>
      <c r="QZN80" s="235"/>
      <c r="QZO80" s="235"/>
      <c r="QZP80" s="235"/>
      <c r="QZQ80" s="235"/>
      <c r="QZR80" s="235"/>
      <c r="QZS80" s="235"/>
      <c r="QZT80" s="235"/>
      <c r="QZU80" s="326"/>
      <c r="QZV80" s="326"/>
      <c r="QZW80" s="208"/>
      <c r="QZY80" s="235"/>
      <c r="QZZ80" s="235"/>
      <c r="RAA80" s="235"/>
      <c r="RAB80" s="235"/>
      <c r="RAC80" s="235"/>
      <c r="RAD80" s="235"/>
      <c r="RAE80" s="235"/>
      <c r="RAF80" s="326"/>
      <c r="RAG80" s="326"/>
      <c r="RAH80" s="208"/>
      <c r="RAJ80" s="235"/>
      <c r="RAK80" s="235"/>
      <c r="RAL80" s="235"/>
      <c r="RAM80" s="235"/>
      <c r="RAN80" s="235"/>
      <c r="RAO80" s="235"/>
      <c r="RAP80" s="235"/>
      <c r="RAQ80" s="326"/>
      <c r="RAR80" s="326"/>
      <c r="RAS80" s="208"/>
      <c r="RAU80" s="235"/>
      <c r="RAV80" s="235"/>
      <c r="RAW80" s="235"/>
      <c r="RAX80" s="235"/>
      <c r="RAY80" s="235"/>
      <c r="RAZ80" s="235"/>
      <c r="RBA80" s="235"/>
      <c r="RBB80" s="326"/>
      <c r="RBC80" s="326"/>
      <c r="RBD80" s="208"/>
      <c r="RBF80" s="235"/>
      <c r="RBG80" s="235"/>
      <c r="RBH80" s="235"/>
      <c r="RBI80" s="235"/>
      <c r="RBJ80" s="235"/>
      <c r="RBK80" s="235"/>
      <c r="RBL80" s="235"/>
      <c r="RBM80" s="326"/>
      <c r="RBN80" s="326"/>
      <c r="RBO80" s="208"/>
      <c r="RBQ80" s="235"/>
      <c r="RBR80" s="235"/>
      <c r="RBS80" s="235"/>
      <c r="RBT80" s="235"/>
      <c r="RBU80" s="235"/>
      <c r="RBV80" s="235"/>
      <c r="RBW80" s="235"/>
      <c r="RBX80" s="326"/>
      <c r="RBY80" s="326"/>
      <c r="RBZ80" s="208"/>
      <c r="RCB80" s="235"/>
      <c r="RCC80" s="235"/>
      <c r="RCD80" s="235"/>
      <c r="RCE80" s="235"/>
      <c r="RCF80" s="235"/>
      <c r="RCG80" s="235"/>
      <c r="RCH80" s="235"/>
      <c r="RCI80" s="326"/>
      <c r="RCJ80" s="326"/>
      <c r="RCK80" s="208"/>
      <c r="RCM80" s="235"/>
      <c r="RCN80" s="235"/>
      <c r="RCO80" s="235"/>
      <c r="RCP80" s="235"/>
      <c r="RCQ80" s="235"/>
      <c r="RCR80" s="235"/>
      <c r="RCS80" s="235"/>
      <c r="RCT80" s="326"/>
      <c r="RCU80" s="326"/>
      <c r="RCV80" s="208"/>
      <c r="RCX80" s="235"/>
      <c r="RCY80" s="235"/>
      <c r="RCZ80" s="235"/>
      <c r="RDA80" s="235"/>
      <c r="RDB80" s="235"/>
      <c r="RDC80" s="235"/>
      <c r="RDD80" s="235"/>
      <c r="RDE80" s="326"/>
      <c r="RDF80" s="326"/>
      <c r="RDG80" s="208"/>
      <c r="RDI80" s="235"/>
      <c r="RDJ80" s="235"/>
      <c r="RDK80" s="235"/>
      <c r="RDL80" s="235"/>
      <c r="RDM80" s="235"/>
      <c r="RDN80" s="235"/>
      <c r="RDO80" s="235"/>
      <c r="RDP80" s="326"/>
      <c r="RDQ80" s="326"/>
      <c r="RDR80" s="208"/>
      <c r="RDT80" s="235"/>
      <c r="RDU80" s="235"/>
      <c r="RDV80" s="235"/>
      <c r="RDW80" s="235"/>
      <c r="RDX80" s="235"/>
      <c r="RDY80" s="235"/>
      <c r="RDZ80" s="235"/>
      <c r="REA80" s="326"/>
      <c r="REB80" s="326"/>
      <c r="REC80" s="208"/>
      <c r="REE80" s="235"/>
      <c r="REF80" s="235"/>
      <c r="REG80" s="235"/>
      <c r="REH80" s="235"/>
      <c r="REI80" s="235"/>
      <c r="REJ80" s="235"/>
      <c r="REK80" s="235"/>
      <c r="REL80" s="326"/>
      <c r="REM80" s="326"/>
      <c r="REN80" s="208"/>
      <c r="REP80" s="235"/>
      <c r="REQ80" s="235"/>
      <c r="RER80" s="235"/>
      <c r="RES80" s="235"/>
      <c r="RET80" s="235"/>
      <c r="REU80" s="235"/>
      <c r="REV80" s="235"/>
      <c r="REW80" s="326"/>
      <c r="REX80" s="326"/>
      <c r="REY80" s="208"/>
      <c r="RFA80" s="235"/>
      <c r="RFB80" s="235"/>
      <c r="RFC80" s="235"/>
      <c r="RFD80" s="235"/>
      <c r="RFE80" s="235"/>
      <c r="RFF80" s="235"/>
      <c r="RFG80" s="235"/>
      <c r="RFH80" s="326"/>
      <c r="RFI80" s="326"/>
      <c r="RFJ80" s="208"/>
      <c r="RFL80" s="235"/>
      <c r="RFM80" s="235"/>
      <c r="RFN80" s="235"/>
      <c r="RFO80" s="235"/>
      <c r="RFP80" s="235"/>
      <c r="RFQ80" s="235"/>
      <c r="RFR80" s="235"/>
      <c r="RFS80" s="326"/>
      <c r="RFT80" s="326"/>
      <c r="RFU80" s="208"/>
      <c r="RFW80" s="235"/>
      <c r="RFX80" s="235"/>
      <c r="RFY80" s="235"/>
      <c r="RFZ80" s="235"/>
      <c r="RGA80" s="235"/>
      <c r="RGB80" s="235"/>
      <c r="RGC80" s="235"/>
      <c r="RGD80" s="326"/>
      <c r="RGE80" s="326"/>
      <c r="RGF80" s="208"/>
      <c r="RGH80" s="235"/>
      <c r="RGI80" s="235"/>
      <c r="RGJ80" s="235"/>
      <c r="RGK80" s="235"/>
      <c r="RGL80" s="235"/>
      <c r="RGM80" s="235"/>
      <c r="RGN80" s="235"/>
      <c r="RGO80" s="326"/>
      <c r="RGP80" s="326"/>
      <c r="RGQ80" s="208"/>
      <c r="RGS80" s="235"/>
      <c r="RGT80" s="235"/>
      <c r="RGU80" s="235"/>
      <c r="RGV80" s="235"/>
      <c r="RGW80" s="235"/>
      <c r="RGX80" s="235"/>
      <c r="RGY80" s="235"/>
      <c r="RGZ80" s="326"/>
      <c r="RHA80" s="326"/>
      <c r="RHB80" s="208"/>
      <c r="RHD80" s="235"/>
      <c r="RHE80" s="235"/>
      <c r="RHF80" s="235"/>
      <c r="RHG80" s="235"/>
      <c r="RHH80" s="235"/>
      <c r="RHI80" s="235"/>
      <c r="RHJ80" s="235"/>
      <c r="RHK80" s="326"/>
      <c r="RHL80" s="326"/>
      <c r="RHM80" s="208"/>
      <c r="RHO80" s="235"/>
      <c r="RHP80" s="235"/>
      <c r="RHQ80" s="235"/>
      <c r="RHR80" s="235"/>
      <c r="RHS80" s="235"/>
      <c r="RHT80" s="235"/>
      <c r="RHU80" s="235"/>
      <c r="RHV80" s="326"/>
      <c r="RHW80" s="326"/>
      <c r="RHX80" s="208"/>
      <c r="RHZ80" s="235"/>
      <c r="RIA80" s="235"/>
      <c r="RIB80" s="235"/>
      <c r="RIC80" s="235"/>
      <c r="RID80" s="235"/>
      <c r="RIE80" s="235"/>
      <c r="RIF80" s="235"/>
      <c r="RIG80" s="326"/>
      <c r="RIH80" s="326"/>
      <c r="RII80" s="208"/>
      <c r="RIK80" s="235"/>
      <c r="RIL80" s="235"/>
      <c r="RIM80" s="235"/>
      <c r="RIN80" s="235"/>
      <c r="RIO80" s="235"/>
      <c r="RIP80" s="235"/>
      <c r="RIQ80" s="235"/>
      <c r="RIR80" s="326"/>
      <c r="RIS80" s="326"/>
      <c r="RIT80" s="208"/>
      <c r="RIV80" s="235"/>
      <c r="RIW80" s="235"/>
      <c r="RIX80" s="235"/>
      <c r="RIY80" s="235"/>
      <c r="RIZ80" s="235"/>
      <c r="RJA80" s="235"/>
      <c r="RJB80" s="235"/>
      <c r="RJC80" s="326"/>
      <c r="RJD80" s="326"/>
      <c r="RJE80" s="208"/>
      <c r="RJG80" s="235"/>
      <c r="RJH80" s="235"/>
      <c r="RJI80" s="235"/>
      <c r="RJJ80" s="235"/>
      <c r="RJK80" s="235"/>
      <c r="RJL80" s="235"/>
      <c r="RJM80" s="235"/>
      <c r="RJN80" s="326"/>
      <c r="RJO80" s="326"/>
      <c r="RJP80" s="208"/>
      <c r="RJR80" s="235"/>
      <c r="RJS80" s="235"/>
      <c r="RJT80" s="235"/>
      <c r="RJU80" s="235"/>
      <c r="RJV80" s="235"/>
      <c r="RJW80" s="235"/>
      <c r="RJX80" s="235"/>
      <c r="RJY80" s="326"/>
      <c r="RJZ80" s="326"/>
      <c r="RKA80" s="208"/>
      <c r="RKC80" s="235"/>
      <c r="RKD80" s="235"/>
      <c r="RKE80" s="235"/>
      <c r="RKF80" s="235"/>
      <c r="RKG80" s="235"/>
      <c r="RKH80" s="235"/>
      <c r="RKI80" s="235"/>
      <c r="RKJ80" s="326"/>
      <c r="RKK80" s="326"/>
      <c r="RKL80" s="208"/>
      <c r="RKN80" s="235"/>
      <c r="RKO80" s="235"/>
      <c r="RKP80" s="235"/>
      <c r="RKQ80" s="235"/>
      <c r="RKR80" s="235"/>
      <c r="RKS80" s="235"/>
      <c r="RKT80" s="235"/>
      <c r="RKU80" s="326"/>
      <c r="RKV80" s="326"/>
      <c r="RKW80" s="208"/>
      <c r="RKY80" s="235"/>
      <c r="RKZ80" s="235"/>
      <c r="RLA80" s="235"/>
      <c r="RLB80" s="235"/>
      <c r="RLC80" s="235"/>
      <c r="RLD80" s="235"/>
      <c r="RLE80" s="235"/>
      <c r="RLF80" s="326"/>
      <c r="RLG80" s="326"/>
      <c r="RLH80" s="208"/>
      <c r="RLJ80" s="235"/>
      <c r="RLK80" s="235"/>
      <c r="RLL80" s="235"/>
      <c r="RLM80" s="235"/>
      <c r="RLN80" s="235"/>
      <c r="RLO80" s="235"/>
      <c r="RLP80" s="235"/>
      <c r="RLQ80" s="326"/>
      <c r="RLR80" s="326"/>
      <c r="RLS80" s="208"/>
      <c r="RLU80" s="235"/>
      <c r="RLV80" s="235"/>
      <c r="RLW80" s="235"/>
      <c r="RLX80" s="235"/>
      <c r="RLY80" s="235"/>
      <c r="RLZ80" s="235"/>
      <c r="RMA80" s="235"/>
      <c r="RMB80" s="326"/>
      <c r="RMC80" s="326"/>
      <c r="RMD80" s="208"/>
      <c r="RMF80" s="235"/>
      <c r="RMG80" s="235"/>
      <c r="RMH80" s="235"/>
      <c r="RMI80" s="235"/>
      <c r="RMJ80" s="235"/>
      <c r="RMK80" s="235"/>
      <c r="RML80" s="235"/>
      <c r="RMM80" s="326"/>
      <c r="RMN80" s="326"/>
      <c r="RMO80" s="208"/>
      <c r="RMQ80" s="235"/>
      <c r="RMR80" s="235"/>
      <c r="RMS80" s="235"/>
      <c r="RMT80" s="235"/>
      <c r="RMU80" s="235"/>
      <c r="RMV80" s="235"/>
      <c r="RMW80" s="235"/>
      <c r="RMX80" s="326"/>
      <c r="RMY80" s="326"/>
      <c r="RMZ80" s="208"/>
      <c r="RNB80" s="235"/>
      <c r="RNC80" s="235"/>
      <c r="RND80" s="235"/>
      <c r="RNE80" s="235"/>
      <c r="RNF80" s="235"/>
      <c r="RNG80" s="235"/>
      <c r="RNH80" s="235"/>
      <c r="RNI80" s="326"/>
      <c r="RNJ80" s="326"/>
      <c r="RNK80" s="208"/>
      <c r="RNM80" s="235"/>
      <c r="RNN80" s="235"/>
      <c r="RNO80" s="235"/>
      <c r="RNP80" s="235"/>
      <c r="RNQ80" s="235"/>
      <c r="RNR80" s="235"/>
      <c r="RNS80" s="235"/>
      <c r="RNT80" s="326"/>
      <c r="RNU80" s="326"/>
      <c r="RNV80" s="208"/>
      <c r="RNX80" s="235"/>
      <c r="RNY80" s="235"/>
      <c r="RNZ80" s="235"/>
      <c r="ROA80" s="235"/>
      <c r="ROB80" s="235"/>
      <c r="ROC80" s="235"/>
      <c r="ROD80" s="235"/>
      <c r="ROE80" s="326"/>
      <c r="ROF80" s="326"/>
      <c r="ROG80" s="208"/>
      <c r="ROI80" s="235"/>
      <c r="ROJ80" s="235"/>
      <c r="ROK80" s="235"/>
      <c r="ROL80" s="235"/>
      <c r="ROM80" s="235"/>
      <c r="RON80" s="235"/>
      <c r="ROO80" s="235"/>
      <c r="ROP80" s="326"/>
      <c r="ROQ80" s="326"/>
      <c r="ROR80" s="208"/>
      <c r="ROT80" s="235"/>
      <c r="ROU80" s="235"/>
      <c r="ROV80" s="235"/>
      <c r="ROW80" s="235"/>
      <c r="ROX80" s="235"/>
      <c r="ROY80" s="235"/>
      <c r="ROZ80" s="235"/>
      <c r="RPA80" s="326"/>
      <c r="RPB80" s="326"/>
      <c r="RPC80" s="208"/>
      <c r="RPE80" s="235"/>
      <c r="RPF80" s="235"/>
      <c r="RPG80" s="235"/>
      <c r="RPH80" s="235"/>
      <c r="RPI80" s="235"/>
      <c r="RPJ80" s="235"/>
      <c r="RPK80" s="235"/>
      <c r="RPL80" s="326"/>
      <c r="RPM80" s="326"/>
      <c r="RPN80" s="208"/>
      <c r="RPP80" s="235"/>
      <c r="RPQ80" s="235"/>
      <c r="RPR80" s="235"/>
      <c r="RPS80" s="235"/>
      <c r="RPT80" s="235"/>
      <c r="RPU80" s="235"/>
      <c r="RPV80" s="235"/>
      <c r="RPW80" s="326"/>
      <c r="RPX80" s="326"/>
      <c r="RPY80" s="208"/>
      <c r="RQA80" s="235"/>
      <c r="RQB80" s="235"/>
      <c r="RQC80" s="235"/>
      <c r="RQD80" s="235"/>
      <c r="RQE80" s="235"/>
      <c r="RQF80" s="235"/>
      <c r="RQG80" s="235"/>
      <c r="RQH80" s="326"/>
      <c r="RQI80" s="326"/>
      <c r="RQJ80" s="208"/>
      <c r="RQL80" s="235"/>
      <c r="RQM80" s="235"/>
      <c r="RQN80" s="235"/>
      <c r="RQO80" s="235"/>
      <c r="RQP80" s="235"/>
      <c r="RQQ80" s="235"/>
      <c r="RQR80" s="235"/>
      <c r="RQS80" s="326"/>
      <c r="RQT80" s="326"/>
      <c r="RQU80" s="208"/>
      <c r="RQW80" s="235"/>
      <c r="RQX80" s="235"/>
      <c r="RQY80" s="235"/>
      <c r="RQZ80" s="235"/>
      <c r="RRA80" s="235"/>
      <c r="RRB80" s="235"/>
      <c r="RRC80" s="235"/>
      <c r="RRD80" s="326"/>
      <c r="RRE80" s="326"/>
      <c r="RRF80" s="208"/>
      <c r="RRH80" s="235"/>
      <c r="RRI80" s="235"/>
      <c r="RRJ80" s="235"/>
      <c r="RRK80" s="235"/>
      <c r="RRL80" s="235"/>
      <c r="RRM80" s="235"/>
      <c r="RRN80" s="235"/>
      <c r="RRO80" s="326"/>
      <c r="RRP80" s="326"/>
      <c r="RRQ80" s="208"/>
      <c r="RRS80" s="235"/>
      <c r="RRT80" s="235"/>
      <c r="RRU80" s="235"/>
      <c r="RRV80" s="235"/>
      <c r="RRW80" s="235"/>
      <c r="RRX80" s="235"/>
      <c r="RRY80" s="235"/>
      <c r="RRZ80" s="326"/>
      <c r="RSA80" s="326"/>
      <c r="RSB80" s="208"/>
      <c r="RSD80" s="235"/>
      <c r="RSE80" s="235"/>
      <c r="RSF80" s="235"/>
      <c r="RSG80" s="235"/>
      <c r="RSH80" s="235"/>
      <c r="RSI80" s="235"/>
      <c r="RSJ80" s="235"/>
      <c r="RSK80" s="326"/>
      <c r="RSL80" s="326"/>
      <c r="RSM80" s="208"/>
      <c r="RSO80" s="235"/>
      <c r="RSP80" s="235"/>
      <c r="RSQ80" s="235"/>
      <c r="RSR80" s="235"/>
      <c r="RSS80" s="235"/>
      <c r="RST80" s="235"/>
      <c r="RSU80" s="235"/>
      <c r="RSV80" s="326"/>
      <c r="RSW80" s="326"/>
      <c r="RSX80" s="208"/>
      <c r="RSZ80" s="235"/>
      <c r="RTA80" s="235"/>
      <c r="RTB80" s="235"/>
      <c r="RTC80" s="235"/>
      <c r="RTD80" s="235"/>
      <c r="RTE80" s="235"/>
      <c r="RTF80" s="235"/>
      <c r="RTG80" s="326"/>
      <c r="RTH80" s="326"/>
      <c r="RTI80" s="208"/>
      <c r="RTK80" s="235"/>
      <c r="RTL80" s="235"/>
      <c r="RTM80" s="235"/>
      <c r="RTN80" s="235"/>
      <c r="RTO80" s="235"/>
      <c r="RTP80" s="235"/>
      <c r="RTQ80" s="235"/>
      <c r="RTR80" s="326"/>
      <c r="RTS80" s="326"/>
      <c r="RTT80" s="208"/>
      <c r="RTV80" s="235"/>
      <c r="RTW80" s="235"/>
      <c r="RTX80" s="235"/>
      <c r="RTY80" s="235"/>
      <c r="RTZ80" s="235"/>
      <c r="RUA80" s="235"/>
      <c r="RUB80" s="235"/>
      <c r="RUC80" s="326"/>
      <c r="RUD80" s="326"/>
      <c r="RUE80" s="208"/>
      <c r="RUG80" s="235"/>
      <c r="RUH80" s="235"/>
      <c r="RUI80" s="235"/>
      <c r="RUJ80" s="235"/>
      <c r="RUK80" s="235"/>
      <c r="RUL80" s="235"/>
      <c r="RUM80" s="235"/>
      <c r="RUN80" s="326"/>
      <c r="RUO80" s="326"/>
      <c r="RUP80" s="208"/>
      <c r="RUR80" s="235"/>
      <c r="RUS80" s="235"/>
      <c r="RUT80" s="235"/>
      <c r="RUU80" s="235"/>
      <c r="RUV80" s="235"/>
      <c r="RUW80" s="235"/>
      <c r="RUX80" s="235"/>
      <c r="RUY80" s="326"/>
      <c r="RUZ80" s="326"/>
      <c r="RVA80" s="208"/>
      <c r="RVC80" s="235"/>
      <c r="RVD80" s="235"/>
      <c r="RVE80" s="235"/>
      <c r="RVF80" s="235"/>
      <c r="RVG80" s="235"/>
      <c r="RVH80" s="235"/>
      <c r="RVI80" s="235"/>
      <c r="RVJ80" s="326"/>
      <c r="RVK80" s="326"/>
      <c r="RVL80" s="208"/>
      <c r="RVN80" s="235"/>
      <c r="RVO80" s="235"/>
      <c r="RVP80" s="235"/>
      <c r="RVQ80" s="235"/>
      <c r="RVR80" s="235"/>
      <c r="RVS80" s="235"/>
      <c r="RVT80" s="235"/>
      <c r="RVU80" s="326"/>
      <c r="RVV80" s="326"/>
      <c r="RVW80" s="208"/>
      <c r="RVY80" s="235"/>
      <c r="RVZ80" s="235"/>
      <c r="RWA80" s="235"/>
      <c r="RWB80" s="235"/>
      <c r="RWC80" s="235"/>
      <c r="RWD80" s="235"/>
      <c r="RWE80" s="235"/>
      <c r="RWF80" s="326"/>
      <c r="RWG80" s="326"/>
      <c r="RWH80" s="208"/>
      <c r="RWJ80" s="235"/>
      <c r="RWK80" s="235"/>
      <c r="RWL80" s="235"/>
      <c r="RWM80" s="235"/>
      <c r="RWN80" s="235"/>
      <c r="RWO80" s="235"/>
      <c r="RWP80" s="235"/>
      <c r="RWQ80" s="326"/>
      <c r="RWR80" s="326"/>
      <c r="RWS80" s="208"/>
      <c r="RWU80" s="235"/>
      <c r="RWV80" s="235"/>
      <c r="RWW80" s="235"/>
      <c r="RWX80" s="235"/>
      <c r="RWY80" s="235"/>
      <c r="RWZ80" s="235"/>
      <c r="RXA80" s="235"/>
      <c r="RXB80" s="326"/>
      <c r="RXC80" s="326"/>
      <c r="RXD80" s="208"/>
      <c r="RXF80" s="235"/>
      <c r="RXG80" s="235"/>
      <c r="RXH80" s="235"/>
      <c r="RXI80" s="235"/>
      <c r="RXJ80" s="235"/>
      <c r="RXK80" s="235"/>
      <c r="RXL80" s="235"/>
      <c r="RXM80" s="326"/>
      <c r="RXN80" s="326"/>
      <c r="RXO80" s="208"/>
      <c r="RXQ80" s="235"/>
      <c r="RXR80" s="235"/>
      <c r="RXS80" s="235"/>
      <c r="RXT80" s="235"/>
      <c r="RXU80" s="235"/>
      <c r="RXV80" s="235"/>
      <c r="RXW80" s="235"/>
      <c r="RXX80" s="326"/>
      <c r="RXY80" s="326"/>
      <c r="RXZ80" s="208"/>
      <c r="RYB80" s="235"/>
      <c r="RYC80" s="235"/>
      <c r="RYD80" s="235"/>
      <c r="RYE80" s="235"/>
      <c r="RYF80" s="235"/>
      <c r="RYG80" s="235"/>
      <c r="RYH80" s="235"/>
      <c r="RYI80" s="326"/>
      <c r="RYJ80" s="326"/>
      <c r="RYK80" s="208"/>
      <c r="RYM80" s="235"/>
      <c r="RYN80" s="235"/>
      <c r="RYO80" s="235"/>
      <c r="RYP80" s="235"/>
      <c r="RYQ80" s="235"/>
      <c r="RYR80" s="235"/>
      <c r="RYS80" s="235"/>
      <c r="RYT80" s="326"/>
      <c r="RYU80" s="326"/>
      <c r="RYV80" s="208"/>
      <c r="RYX80" s="235"/>
      <c r="RYY80" s="235"/>
      <c r="RYZ80" s="235"/>
      <c r="RZA80" s="235"/>
      <c r="RZB80" s="235"/>
      <c r="RZC80" s="235"/>
      <c r="RZD80" s="235"/>
      <c r="RZE80" s="326"/>
      <c r="RZF80" s="326"/>
      <c r="RZG80" s="208"/>
      <c r="RZI80" s="235"/>
      <c r="RZJ80" s="235"/>
      <c r="RZK80" s="235"/>
      <c r="RZL80" s="235"/>
      <c r="RZM80" s="235"/>
      <c r="RZN80" s="235"/>
      <c r="RZO80" s="235"/>
      <c r="RZP80" s="326"/>
      <c r="RZQ80" s="326"/>
      <c r="RZR80" s="208"/>
      <c r="RZT80" s="235"/>
      <c r="RZU80" s="235"/>
      <c r="RZV80" s="235"/>
      <c r="RZW80" s="235"/>
      <c r="RZX80" s="235"/>
      <c r="RZY80" s="235"/>
      <c r="RZZ80" s="235"/>
      <c r="SAA80" s="326"/>
      <c r="SAB80" s="326"/>
      <c r="SAC80" s="208"/>
      <c r="SAE80" s="235"/>
      <c r="SAF80" s="235"/>
      <c r="SAG80" s="235"/>
      <c r="SAH80" s="235"/>
      <c r="SAI80" s="235"/>
      <c r="SAJ80" s="235"/>
      <c r="SAK80" s="235"/>
      <c r="SAL80" s="326"/>
      <c r="SAM80" s="326"/>
      <c r="SAN80" s="208"/>
      <c r="SAP80" s="235"/>
      <c r="SAQ80" s="235"/>
      <c r="SAR80" s="235"/>
      <c r="SAS80" s="235"/>
      <c r="SAT80" s="235"/>
      <c r="SAU80" s="235"/>
      <c r="SAV80" s="235"/>
      <c r="SAW80" s="326"/>
      <c r="SAX80" s="326"/>
      <c r="SAY80" s="208"/>
      <c r="SBA80" s="235"/>
      <c r="SBB80" s="235"/>
      <c r="SBC80" s="235"/>
      <c r="SBD80" s="235"/>
      <c r="SBE80" s="235"/>
      <c r="SBF80" s="235"/>
      <c r="SBG80" s="235"/>
      <c r="SBH80" s="326"/>
      <c r="SBI80" s="326"/>
      <c r="SBJ80" s="208"/>
      <c r="SBL80" s="235"/>
      <c r="SBM80" s="235"/>
      <c r="SBN80" s="235"/>
      <c r="SBO80" s="235"/>
      <c r="SBP80" s="235"/>
      <c r="SBQ80" s="235"/>
      <c r="SBR80" s="235"/>
      <c r="SBS80" s="326"/>
      <c r="SBT80" s="326"/>
      <c r="SBU80" s="208"/>
      <c r="SBW80" s="235"/>
      <c r="SBX80" s="235"/>
      <c r="SBY80" s="235"/>
      <c r="SBZ80" s="235"/>
      <c r="SCA80" s="235"/>
      <c r="SCB80" s="235"/>
      <c r="SCC80" s="235"/>
      <c r="SCD80" s="326"/>
      <c r="SCE80" s="326"/>
      <c r="SCF80" s="208"/>
      <c r="SCH80" s="235"/>
      <c r="SCI80" s="235"/>
      <c r="SCJ80" s="235"/>
      <c r="SCK80" s="235"/>
      <c r="SCL80" s="235"/>
      <c r="SCM80" s="235"/>
      <c r="SCN80" s="235"/>
      <c r="SCO80" s="326"/>
      <c r="SCP80" s="326"/>
      <c r="SCQ80" s="208"/>
      <c r="SCS80" s="235"/>
      <c r="SCT80" s="235"/>
      <c r="SCU80" s="235"/>
      <c r="SCV80" s="235"/>
      <c r="SCW80" s="235"/>
      <c r="SCX80" s="235"/>
      <c r="SCY80" s="235"/>
      <c r="SCZ80" s="326"/>
      <c r="SDA80" s="326"/>
      <c r="SDB80" s="208"/>
      <c r="SDD80" s="235"/>
      <c r="SDE80" s="235"/>
      <c r="SDF80" s="235"/>
      <c r="SDG80" s="235"/>
      <c r="SDH80" s="235"/>
      <c r="SDI80" s="235"/>
      <c r="SDJ80" s="235"/>
      <c r="SDK80" s="326"/>
      <c r="SDL80" s="326"/>
      <c r="SDM80" s="208"/>
      <c r="SDO80" s="235"/>
      <c r="SDP80" s="235"/>
      <c r="SDQ80" s="235"/>
      <c r="SDR80" s="235"/>
      <c r="SDS80" s="235"/>
      <c r="SDT80" s="235"/>
      <c r="SDU80" s="235"/>
      <c r="SDV80" s="326"/>
      <c r="SDW80" s="326"/>
      <c r="SDX80" s="208"/>
      <c r="SDZ80" s="235"/>
      <c r="SEA80" s="235"/>
      <c r="SEB80" s="235"/>
      <c r="SEC80" s="235"/>
      <c r="SED80" s="235"/>
      <c r="SEE80" s="235"/>
      <c r="SEF80" s="235"/>
      <c r="SEG80" s="326"/>
      <c r="SEH80" s="326"/>
      <c r="SEI80" s="208"/>
      <c r="SEK80" s="235"/>
      <c r="SEL80" s="235"/>
      <c r="SEM80" s="235"/>
      <c r="SEN80" s="235"/>
      <c r="SEO80" s="235"/>
      <c r="SEP80" s="235"/>
      <c r="SEQ80" s="235"/>
      <c r="SER80" s="326"/>
      <c r="SES80" s="326"/>
      <c r="SET80" s="208"/>
      <c r="SEV80" s="235"/>
      <c r="SEW80" s="235"/>
      <c r="SEX80" s="235"/>
      <c r="SEY80" s="235"/>
      <c r="SEZ80" s="235"/>
      <c r="SFA80" s="235"/>
      <c r="SFB80" s="235"/>
      <c r="SFC80" s="326"/>
      <c r="SFD80" s="326"/>
      <c r="SFE80" s="208"/>
      <c r="SFG80" s="235"/>
      <c r="SFH80" s="235"/>
      <c r="SFI80" s="235"/>
      <c r="SFJ80" s="235"/>
      <c r="SFK80" s="235"/>
      <c r="SFL80" s="235"/>
      <c r="SFM80" s="235"/>
      <c r="SFN80" s="326"/>
      <c r="SFO80" s="326"/>
      <c r="SFP80" s="208"/>
      <c r="SFR80" s="235"/>
      <c r="SFS80" s="235"/>
      <c r="SFT80" s="235"/>
      <c r="SFU80" s="235"/>
      <c r="SFV80" s="235"/>
      <c r="SFW80" s="235"/>
      <c r="SFX80" s="235"/>
      <c r="SFY80" s="326"/>
      <c r="SFZ80" s="326"/>
      <c r="SGA80" s="208"/>
      <c r="SGC80" s="235"/>
      <c r="SGD80" s="235"/>
      <c r="SGE80" s="235"/>
      <c r="SGF80" s="235"/>
      <c r="SGG80" s="235"/>
      <c r="SGH80" s="235"/>
      <c r="SGI80" s="235"/>
      <c r="SGJ80" s="326"/>
      <c r="SGK80" s="326"/>
      <c r="SGL80" s="208"/>
      <c r="SGN80" s="235"/>
      <c r="SGO80" s="235"/>
      <c r="SGP80" s="235"/>
      <c r="SGQ80" s="235"/>
      <c r="SGR80" s="235"/>
      <c r="SGS80" s="235"/>
      <c r="SGT80" s="235"/>
      <c r="SGU80" s="326"/>
      <c r="SGV80" s="326"/>
      <c r="SGW80" s="208"/>
      <c r="SGY80" s="235"/>
      <c r="SGZ80" s="235"/>
      <c r="SHA80" s="235"/>
      <c r="SHB80" s="235"/>
      <c r="SHC80" s="235"/>
      <c r="SHD80" s="235"/>
      <c r="SHE80" s="235"/>
      <c r="SHF80" s="326"/>
      <c r="SHG80" s="326"/>
      <c r="SHH80" s="208"/>
      <c r="SHJ80" s="235"/>
      <c r="SHK80" s="235"/>
      <c r="SHL80" s="235"/>
      <c r="SHM80" s="235"/>
      <c r="SHN80" s="235"/>
      <c r="SHO80" s="235"/>
      <c r="SHP80" s="235"/>
      <c r="SHQ80" s="326"/>
      <c r="SHR80" s="326"/>
      <c r="SHS80" s="208"/>
      <c r="SHU80" s="235"/>
      <c r="SHV80" s="235"/>
      <c r="SHW80" s="235"/>
      <c r="SHX80" s="235"/>
      <c r="SHY80" s="235"/>
      <c r="SHZ80" s="235"/>
      <c r="SIA80" s="235"/>
      <c r="SIB80" s="326"/>
      <c r="SIC80" s="326"/>
      <c r="SID80" s="208"/>
      <c r="SIF80" s="235"/>
      <c r="SIG80" s="235"/>
      <c r="SIH80" s="235"/>
      <c r="SII80" s="235"/>
      <c r="SIJ80" s="235"/>
      <c r="SIK80" s="235"/>
      <c r="SIL80" s="235"/>
      <c r="SIM80" s="326"/>
      <c r="SIN80" s="326"/>
      <c r="SIO80" s="208"/>
      <c r="SIQ80" s="235"/>
      <c r="SIR80" s="235"/>
      <c r="SIS80" s="235"/>
      <c r="SIT80" s="235"/>
      <c r="SIU80" s="235"/>
      <c r="SIV80" s="235"/>
      <c r="SIW80" s="235"/>
      <c r="SIX80" s="326"/>
      <c r="SIY80" s="326"/>
      <c r="SIZ80" s="208"/>
      <c r="SJB80" s="235"/>
      <c r="SJC80" s="235"/>
      <c r="SJD80" s="235"/>
      <c r="SJE80" s="235"/>
      <c r="SJF80" s="235"/>
      <c r="SJG80" s="235"/>
      <c r="SJH80" s="235"/>
      <c r="SJI80" s="326"/>
      <c r="SJJ80" s="326"/>
      <c r="SJK80" s="208"/>
      <c r="SJM80" s="235"/>
      <c r="SJN80" s="235"/>
      <c r="SJO80" s="235"/>
      <c r="SJP80" s="235"/>
      <c r="SJQ80" s="235"/>
      <c r="SJR80" s="235"/>
      <c r="SJS80" s="235"/>
      <c r="SJT80" s="326"/>
      <c r="SJU80" s="326"/>
      <c r="SJV80" s="208"/>
      <c r="SJX80" s="235"/>
      <c r="SJY80" s="235"/>
      <c r="SJZ80" s="235"/>
      <c r="SKA80" s="235"/>
      <c r="SKB80" s="235"/>
      <c r="SKC80" s="235"/>
      <c r="SKD80" s="235"/>
      <c r="SKE80" s="326"/>
      <c r="SKF80" s="326"/>
      <c r="SKG80" s="208"/>
      <c r="SKI80" s="235"/>
      <c r="SKJ80" s="235"/>
      <c r="SKK80" s="235"/>
      <c r="SKL80" s="235"/>
      <c r="SKM80" s="235"/>
      <c r="SKN80" s="235"/>
      <c r="SKO80" s="235"/>
      <c r="SKP80" s="326"/>
      <c r="SKQ80" s="326"/>
      <c r="SKR80" s="208"/>
      <c r="SKT80" s="235"/>
      <c r="SKU80" s="235"/>
      <c r="SKV80" s="235"/>
      <c r="SKW80" s="235"/>
      <c r="SKX80" s="235"/>
      <c r="SKY80" s="235"/>
      <c r="SKZ80" s="235"/>
      <c r="SLA80" s="326"/>
      <c r="SLB80" s="326"/>
      <c r="SLC80" s="208"/>
      <c r="SLE80" s="235"/>
      <c r="SLF80" s="235"/>
      <c r="SLG80" s="235"/>
      <c r="SLH80" s="235"/>
      <c r="SLI80" s="235"/>
      <c r="SLJ80" s="235"/>
      <c r="SLK80" s="235"/>
      <c r="SLL80" s="326"/>
      <c r="SLM80" s="326"/>
      <c r="SLN80" s="208"/>
      <c r="SLP80" s="235"/>
      <c r="SLQ80" s="235"/>
      <c r="SLR80" s="235"/>
      <c r="SLS80" s="235"/>
      <c r="SLT80" s="235"/>
      <c r="SLU80" s="235"/>
      <c r="SLV80" s="235"/>
      <c r="SLW80" s="326"/>
      <c r="SLX80" s="326"/>
      <c r="SLY80" s="208"/>
      <c r="SMA80" s="235"/>
      <c r="SMB80" s="235"/>
      <c r="SMC80" s="235"/>
      <c r="SMD80" s="235"/>
      <c r="SME80" s="235"/>
      <c r="SMF80" s="235"/>
      <c r="SMG80" s="235"/>
      <c r="SMH80" s="326"/>
      <c r="SMI80" s="326"/>
      <c r="SMJ80" s="208"/>
      <c r="SML80" s="235"/>
      <c r="SMM80" s="235"/>
      <c r="SMN80" s="235"/>
      <c r="SMO80" s="235"/>
      <c r="SMP80" s="235"/>
      <c r="SMQ80" s="235"/>
      <c r="SMR80" s="235"/>
      <c r="SMS80" s="326"/>
      <c r="SMT80" s="326"/>
      <c r="SMU80" s="208"/>
      <c r="SMW80" s="235"/>
      <c r="SMX80" s="235"/>
      <c r="SMY80" s="235"/>
      <c r="SMZ80" s="235"/>
      <c r="SNA80" s="235"/>
      <c r="SNB80" s="235"/>
      <c r="SNC80" s="235"/>
      <c r="SND80" s="326"/>
      <c r="SNE80" s="326"/>
      <c r="SNF80" s="208"/>
      <c r="SNH80" s="235"/>
      <c r="SNI80" s="235"/>
      <c r="SNJ80" s="235"/>
      <c r="SNK80" s="235"/>
      <c r="SNL80" s="235"/>
      <c r="SNM80" s="235"/>
      <c r="SNN80" s="235"/>
      <c r="SNO80" s="326"/>
      <c r="SNP80" s="326"/>
      <c r="SNQ80" s="208"/>
      <c r="SNS80" s="235"/>
      <c r="SNT80" s="235"/>
      <c r="SNU80" s="235"/>
      <c r="SNV80" s="235"/>
      <c r="SNW80" s="235"/>
      <c r="SNX80" s="235"/>
      <c r="SNY80" s="235"/>
      <c r="SNZ80" s="326"/>
      <c r="SOA80" s="326"/>
      <c r="SOB80" s="208"/>
      <c r="SOD80" s="235"/>
      <c r="SOE80" s="235"/>
      <c r="SOF80" s="235"/>
      <c r="SOG80" s="235"/>
      <c r="SOH80" s="235"/>
      <c r="SOI80" s="235"/>
      <c r="SOJ80" s="235"/>
      <c r="SOK80" s="326"/>
      <c r="SOL80" s="326"/>
      <c r="SOM80" s="208"/>
      <c r="SOO80" s="235"/>
      <c r="SOP80" s="235"/>
      <c r="SOQ80" s="235"/>
      <c r="SOR80" s="235"/>
      <c r="SOS80" s="235"/>
      <c r="SOT80" s="235"/>
      <c r="SOU80" s="235"/>
      <c r="SOV80" s="326"/>
      <c r="SOW80" s="326"/>
      <c r="SOX80" s="208"/>
      <c r="SOZ80" s="235"/>
      <c r="SPA80" s="235"/>
      <c r="SPB80" s="235"/>
      <c r="SPC80" s="235"/>
      <c r="SPD80" s="235"/>
      <c r="SPE80" s="235"/>
      <c r="SPF80" s="235"/>
      <c r="SPG80" s="326"/>
      <c r="SPH80" s="326"/>
      <c r="SPI80" s="208"/>
      <c r="SPK80" s="235"/>
      <c r="SPL80" s="235"/>
      <c r="SPM80" s="235"/>
      <c r="SPN80" s="235"/>
      <c r="SPO80" s="235"/>
      <c r="SPP80" s="235"/>
      <c r="SPQ80" s="235"/>
      <c r="SPR80" s="326"/>
      <c r="SPS80" s="326"/>
      <c r="SPT80" s="208"/>
      <c r="SPV80" s="235"/>
      <c r="SPW80" s="235"/>
      <c r="SPX80" s="235"/>
      <c r="SPY80" s="235"/>
      <c r="SPZ80" s="235"/>
      <c r="SQA80" s="235"/>
      <c r="SQB80" s="235"/>
      <c r="SQC80" s="326"/>
      <c r="SQD80" s="326"/>
      <c r="SQE80" s="208"/>
      <c r="SQG80" s="235"/>
      <c r="SQH80" s="235"/>
      <c r="SQI80" s="235"/>
      <c r="SQJ80" s="235"/>
      <c r="SQK80" s="235"/>
      <c r="SQL80" s="235"/>
      <c r="SQM80" s="235"/>
      <c r="SQN80" s="326"/>
      <c r="SQO80" s="326"/>
      <c r="SQP80" s="208"/>
      <c r="SQR80" s="235"/>
      <c r="SQS80" s="235"/>
      <c r="SQT80" s="235"/>
      <c r="SQU80" s="235"/>
      <c r="SQV80" s="235"/>
      <c r="SQW80" s="235"/>
      <c r="SQX80" s="235"/>
      <c r="SQY80" s="326"/>
      <c r="SQZ80" s="326"/>
      <c r="SRA80" s="208"/>
      <c r="SRC80" s="235"/>
      <c r="SRD80" s="235"/>
      <c r="SRE80" s="235"/>
      <c r="SRF80" s="235"/>
      <c r="SRG80" s="235"/>
      <c r="SRH80" s="235"/>
      <c r="SRI80" s="235"/>
      <c r="SRJ80" s="326"/>
      <c r="SRK80" s="326"/>
      <c r="SRL80" s="208"/>
      <c r="SRN80" s="235"/>
      <c r="SRO80" s="235"/>
      <c r="SRP80" s="235"/>
      <c r="SRQ80" s="235"/>
      <c r="SRR80" s="235"/>
      <c r="SRS80" s="235"/>
      <c r="SRT80" s="235"/>
      <c r="SRU80" s="326"/>
      <c r="SRV80" s="326"/>
      <c r="SRW80" s="208"/>
      <c r="SRY80" s="235"/>
      <c r="SRZ80" s="235"/>
      <c r="SSA80" s="235"/>
      <c r="SSB80" s="235"/>
      <c r="SSC80" s="235"/>
      <c r="SSD80" s="235"/>
      <c r="SSE80" s="235"/>
      <c r="SSF80" s="326"/>
      <c r="SSG80" s="326"/>
      <c r="SSH80" s="208"/>
      <c r="SSJ80" s="235"/>
      <c r="SSK80" s="235"/>
      <c r="SSL80" s="235"/>
      <c r="SSM80" s="235"/>
      <c r="SSN80" s="235"/>
      <c r="SSO80" s="235"/>
      <c r="SSP80" s="235"/>
      <c r="SSQ80" s="326"/>
      <c r="SSR80" s="326"/>
      <c r="SSS80" s="208"/>
      <c r="SSU80" s="235"/>
      <c r="SSV80" s="235"/>
      <c r="SSW80" s="235"/>
      <c r="SSX80" s="235"/>
      <c r="SSY80" s="235"/>
      <c r="SSZ80" s="235"/>
      <c r="STA80" s="235"/>
      <c r="STB80" s="326"/>
      <c r="STC80" s="326"/>
      <c r="STD80" s="208"/>
      <c r="STF80" s="235"/>
      <c r="STG80" s="235"/>
      <c r="STH80" s="235"/>
      <c r="STI80" s="235"/>
      <c r="STJ80" s="235"/>
      <c r="STK80" s="235"/>
      <c r="STL80" s="235"/>
      <c r="STM80" s="326"/>
      <c r="STN80" s="326"/>
      <c r="STO80" s="208"/>
      <c r="STQ80" s="235"/>
      <c r="STR80" s="235"/>
      <c r="STS80" s="235"/>
      <c r="STT80" s="235"/>
      <c r="STU80" s="235"/>
      <c r="STV80" s="235"/>
      <c r="STW80" s="235"/>
      <c r="STX80" s="326"/>
      <c r="STY80" s="326"/>
      <c r="STZ80" s="208"/>
      <c r="SUB80" s="235"/>
      <c r="SUC80" s="235"/>
      <c r="SUD80" s="235"/>
      <c r="SUE80" s="235"/>
      <c r="SUF80" s="235"/>
      <c r="SUG80" s="235"/>
      <c r="SUH80" s="235"/>
      <c r="SUI80" s="326"/>
      <c r="SUJ80" s="326"/>
      <c r="SUK80" s="208"/>
      <c r="SUM80" s="235"/>
      <c r="SUN80" s="235"/>
      <c r="SUO80" s="235"/>
      <c r="SUP80" s="235"/>
      <c r="SUQ80" s="235"/>
      <c r="SUR80" s="235"/>
      <c r="SUS80" s="235"/>
      <c r="SUT80" s="326"/>
      <c r="SUU80" s="326"/>
      <c r="SUV80" s="208"/>
      <c r="SUX80" s="235"/>
      <c r="SUY80" s="235"/>
      <c r="SUZ80" s="235"/>
      <c r="SVA80" s="235"/>
      <c r="SVB80" s="235"/>
      <c r="SVC80" s="235"/>
      <c r="SVD80" s="235"/>
      <c r="SVE80" s="326"/>
      <c r="SVF80" s="326"/>
      <c r="SVG80" s="208"/>
      <c r="SVI80" s="235"/>
      <c r="SVJ80" s="235"/>
      <c r="SVK80" s="235"/>
      <c r="SVL80" s="235"/>
      <c r="SVM80" s="235"/>
      <c r="SVN80" s="235"/>
      <c r="SVO80" s="235"/>
      <c r="SVP80" s="326"/>
      <c r="SVQ80" s="326"/>
      <c r="SVR80" s="208"/>
      <c r="SVT80" s="235"/>
      <c r="SVU80" s="235"/>
      <c r="SVV80" s="235"/>
      <c r="SVW80" s="235"/>
      <c r="SVX80" s="235"/>
      <c r="SVY80" s="235"/>
      <c r="SVZ80" s="235"/>
      <c r="SWA80" s="326"/>
      <c r="SWB80" s="326"/>
      <c r="SWC80" s="208"/>
      <c r="SWE80" s="235"/>
      <c r="SWF80" s="235"/>
      <c r="SWG80" s="235"/>
      <c r="SWH80" s="235"/>
      <c r="SWI80" s="235"/>
      <c r="SWJ80" s="235"/>
      <c r="SWK80" s="235"/>
      <c r="SWL80" s="326"/>
      <c r="SWM80" s="326"/>
      <c r="SWN80" s="208"/>
      <c r="SWP80" s="235"/>
      <c r="SWQ80" s="235"/>
      <c r="SWR80" s="235"/>
      <c r="SWS80" s="235"/>
      <c r="SWT80" s="235"/>
      <c r="SWU80" s="235"/>
      <c r="SWV80" s="235"/>
      <c r="SWW80" s="326"/>
      <c r="SWX80" s="326"/>
      <c r="SWY80" s="208"/>
      <c r="SXA80" s="235"/>
      <c r="SXB80" s="235"/>
      <c r="SXC80" s="235"/>
      <c r="SXD80" s="235"/>
      <c r="SXE80" s="235"/>
      <c r="SXF80" s="235"/>
      <c r="SXG80" s="235"/>
      <c r="SXH80" s="326"/>
      <c r="SXI80" s="326"/>
      <c r="SXJ80" s="208"/>
      <c r="SXL80" s="235"/>
      <c r="SXM80" s="235"/>
      <c r="SXN80" s="235"/>
      <c r="SXO80" s="235"/>
      <c r="SXP80" s="235"/>
      <c r="SXQ80" s="235"/>
      <c r="SXR80" s="235"/>
      <c r="SXS80" s="326"/>
      <c r="SXT80" s="326"/>
      <c r="SXU80" s="208"/>
      <c r="SXW80" s="235"/>
      <c r="SXX80" s="235"/>
      <c r="SXY80" s="235"/>
      <c r="SXZ80" s="235"/>
      <c r="SYA80" s="235"/>
      <c r="SYB80" s="235"/>
      <c r="SYC80" s="235"/>
      <c r="SYD80" s="326"/>
      <c r="SYE80" s="326"/>
      <c r="SYF80" s="208"/>
      <c r="SYH80" s="235"/>
      <c r="SYI80" s="235"/>
      <c r="SYJ80" s="235"/>
      <c r="SYK80" s="235"/>
      <c r="SYL80" s="235"/>
      <c r="SYM80" s="235"/>
      <c r="SYN80" s="235"/>
      <c r="SYO80" s="326"/>
      <c r="SYP80" s="326"/>
      <c r="SYQ80" s="208"/>
      <c r="SYS80" s="235"/>
      <c r="SYT80" s="235"/>
      <c r="SYU80" s="235"/>
      <c r="SYV80" s="235"/>
      <c r="SYW80" s="235"/>
      <c r="SYX80" s="235"/>
      <c r="SYY80" s="235"/>
      <c r="SYZ80" s="326"/>
      <c r="SZA80" s="326"/>
      <c r="SZB80" s="208"/>
      <c r="SZD80" s="235"/>
      <c r="SZE80" s="235"/>
      <c r="SZF80" s="235"/>
      <c r="SZG80" s="235"/>
      <c r="SZH80" s="235"/>
      <c r="SZI80" s="235"/>
      <c r="SZJ80" s="235"/>
      <c r="SZK80" s="326"/>
      <c r="SZL80" s="326"/>
      <c r="SZM80" s="208"/>
      <c r="SZO80" s="235"/>
      <c r="SZP80" s="235"/>
      <c r="SZQ80" s="235"/>
      <c r="SZR80" s="235"/>
      <c r="SZS80" s="235"/>
      <c r="SZT80" s="235"/>
      <c r="SZU80" s="235"/>
      <c r="SZV80" s="326"/>
      <c r="SZW80" s="326"/>
      <c r="SZX80" s="208"/>
      <c r="SZZ80" s="235"/>
      <c r="TAA80" s="235"/>
      <c r="TAB80" s="235"/>
      <c r="TAC80" s="235"/>
      <c r="TAD80" s="235"/>
      <c r="TAE80" s="235"/>
      <c r="TAF80" s="235"/>
      <c r="TAG80" s="326"/>
      <c r="TAH80" s="326"/>
      <c r="TAI80" s="208"/>
      <c r="TAK80" s="235"/>
      <c r="TAL80" s="235"/>
      <c r="TAM80" s="235"/>
      <c r="TAN80" s="235"/>
      <c r="TAO80" s="235"/>
      <c r="TAP80" s="235"/>
      <c r="TAQ80" s="235"/>
      <c r="TAR80" s="326"/>
      <c r="TAS80" s="326"/>
      <c r="TAT80" s="208"/>
      <c r="TAV80" s="235"/>
      <c r="TAW80" s="235"/>
      <c r="TAX80" s="235"/>
      <c r="TAY80" s="235"/>
      <c r="TAZ80" s="235"/>
      <c r="TBA80" s="235"/>
      <c r="TBB80" s="235"/>
      <c r="TBC80" s="326"/>
      <c r="TBD80" s="326"/>
      <c r="TBE80" s="208"/>
      <c r="TBG80" s="235"/>
      <c r="TBH80" s="235"/>
      <c r="TBI80" s="235"/>
      <c r="TBJ80" s="235"/>
      <c r="TBK80" s="235"/>
      <c r="TBL80" s="235"/>
      <c r="TBM80" s="235"/>
      <c r="TBN80" s="326"/>
      <c r="TBO80" s="326"/>
      <c r="TBP80" s="208"/>
      <c r="TBR80" s="235"/>
      <c r="TBS80" s="235"/>
      <c r="TBT80" s="235"/>
      <c r="TBU80" s="235"/>
      <c r="TBV80" s="235"/>
      <c r="TBW80" s="235"/>
      <c r="TBX80" s="235"/>
      <c r="TBY80" s="326"/>
      <c r="TBZ80" s="326"/>
      <c r="TCA80" s="208"/>
      <c r="TCC80" s="235"/>
      <c r="TCD80" s="235"/>
      <c r="TCE80" s="235"/>
      <c r="TCF80" s="235"/>
      <c r="TCG80" s="235"/>
      <c r="TCH80" s="235"/>
      <c r="TCI80" s="235"/>
      <c r="TCJ80" s="326"/>
      <c r="TCK80" s="326"/>
      <c r="TCL80" s="208"/>
      <c r="TCN80" s="235"/>
      <c r="TCO80" s="235"/>
      <c r="TCP80" s="235"/>
      <c r="TCQ80" s="235"/>
      <c r="TCR80" s="235"/>
      <c r="TCS80" s="235"/>
      <c r="TCT80" s="235"/>
      <c r="TCU80" s="326"/>
      <c r="TCV80" s="326"/>
      <c r="TCW80" s="208"/>
      <c r="TCY80" s="235"/>
      <c r="TCZ80" s="235"/>
      <c r="TDA80" s="235"/>
      <c r="TDB80" s="235"/>
      <c r="TDC80" s="235"/>
      <c r="TDD80" s="235"/>
      <c r="TDE80" s="235"/>
      <c r="TDF80" s="326"/>
      <c r="TDG80" s="326"/>
      <c r="TDH80" s="208"/>
      <c r="TDJ80" s="235"/>
      <c r="TDK80" s="235"/>
      <c r="TDL80" s="235"/>
      <c r="TDM80" s="235"/>
      <c r="TDN80" s="235"/>
      <c r="TDO80" s="235"/>
      <c r="TDP80" s="235"/>
      <c r="TDQ80" s="326"/>
      <c r="TDR80" s="326"/>
      <c r="TDS80" s="208"/>
      <c r="TDU80" s="235"/>
      <c r="TDV80" s="235"/>
      <c r="TDW80" s="235"/>
      <c r="TDX80" s="235"/>
      <c r="TDY80" s="235"/>
      <c r="TDZ80" s="235"/>
      <c r="TEA80" s="235"/>
      <c r="TEB80" s="326"/>
      <c r="TEC80" s="326"/>
      <c r="TED80" s="208"/>
      <c r="TEF80" s="235"/>
      <c r="TEG80" s="235"/>
      <c r="TEH80" s="235"/>
      <c r="TEI80" s="235"/>
      <c r="TEJ80" s="235"/>
      <c r="TEK80" s="235"/>
      <c r="TEL80" s="235"/>
      <c r="TEM80" s="326"/>
      <c r="TEN80" s="326"/>
      <c r="TEO80" s="208"/>
      <c r="TEQ80" s="235"/>
      <c r="TER80" s="235"/>
      <c r="TES80" s="235"/>
      <c r="TET80" s="235"/>
      <c r="TEU80" s="235"/>
      <c r="TEV80" s="235"/>
      <c r="TEW80" s="235"/>
      <c r="TEX80" s="326"/>
      <c r="TEY80" s="326"/>
      <c r="TEZ80" s="208"/>
      <c r="TFB80" s="235"/>
      <c r="TFC80" s="235"/>
      <c r="TFD80" s="235"/>
      <c r="TFE80" s="235"/>
      <c r="TFF80" s="235"/>
      <c r="TFG80" s="235"/>
      <c r="TFH80" s="235"/>
      <c r="TFI80" s="326"/>
      <c r="TFJ80" s="326"/>
      <c r="TFK80" s="208"/>
      <c r="TFM80" s="235"/>
      <c r="TFN80" s="235"/>
      <c r="TFO80" s="235"/>
      <c r="TFP80" s="235"/>
      <c r="TFQ80" s="235"/>
      <c r="TFR80" s="235"/>
      <c r="TFS80" s="235"/>
      <c r="TFT80" s="326"/>
      <c r="TFU80" s="326"/>
      <c r="TFV80" s="208"/>
      <c r="TFX80" s="235"/>
      <c r="TFY80" s="235"/>
      <c r="TFZ80" s="235"/>
      <c r="TGA80" s="235"/>
      <c r="TGB80" s="235"/>
      <c r="TGC80" s="235"/>
      <c r="TGD80" s="235"/>
      <c r="TGE80" s="326"/>
      <c r="TGF80" s="326"/>
      <c r="TGG80" s="208"/>
      <c r="TGI80" s="235"/>
      <c r="TGJ80" s="235"/>
      <c r="TGK80" s="235"/>
      <c r="TGL80" s="235"/>
      <c r="TGM80" s="235"/>
      <c r="TGN80" s="235"/>
      <c r="TGO80" s="235"/>
      <c r="TGP80" s="326"/>
      <c r="TGQ80" s="326"/>
      <c r="TGR80" s="208"/>
      <c r="TGT80" s="235"/>
      <c r="TGU80" s="235"/>
      <c r="TGV80" s="235"/>
      <c r="TGW80" s="235"/>
      <c r="TGX80" s="235"/>
      <c r="TGY80" s="235"/>
      <c r="TGZ80" s="235"/>
      <c r="THA80" s="326"/>
      <c r="THB80" s="326"/>
      <c r="THC80" s="208"/>
      <c r="THE80" s="235"/>
      <c r="THF80" s="235"/>
      <c r="THG80" s="235"/>
      <c r="THH80" s="235"/>
      <c r="THI80" s="235"/>
      <c r="THJ80" s="235"/>
      <c r="THK80" s="235"/>
      <c r="THL80" s="326"/>
      <c r="THM80" s="326"/>
      <c r="THN80" s="208"/>
      <c r="THP80" s="235"/>
      <c r="THQ80" s="235"/>
      <c r="THR80" s="235"/>
      <c r="THS80" s="235"/>
      <c r="THT80" s="235"/>
      <c r="THU80" s="235"/>
      <c r="THV80" s="235"/>
      <c r="THW80" s="326"/>
      <c r="THX80" s="326"/>
      <c r="THY80" s="208"/>
      <c r="TIA80" s="235"/>
      <c r="TIB80" s="235"/>
      <c r="TIC80" s="235"/>
      <c r="TID80" s="235"/>
      <c r="TIE80" s="235"/>
      <c r="TIF80" s="235"/>
      <c r="TIG80" s="235"/>
      <c r="TIH80" s="326"/>
      <c r="TII80" s="326"/>
      <c r="TIJ80" s="208"/>
      <c r="TIL80" s="235"/>
      <c r="TIM80" s="235"/>
      <c r="TIN80" s="235"/>
      <c r="TIO80" s="235"/>
      <c r="TIP80" s="235"/>
      <c r="TIQ80" s="235"/>
      <c r="TIR80" s="235"/>
      <c r="TIS80" s="326"/>
      <c r="TIT80" s="326"/>
      <c r="TIU80" s="208"/>
      <c r="TIW80" s="235"/>
      <c r="TIX80" s="235"/>
      <c r="TIY80" s="235"/>
      <c r="TIZ80" s="235"/>
      <c r="TJA80" s="235"/>
      <c r="TJB80" s="235"/>
      <c r="TJC80" s="235"/>
      <c r="TJD80" s="326"/>
      <c r="TJE80" s="326"/>
      <c r="TJF80" s="208"/>
      <c r="TJH80" s="235"/>
      <c r="TJI80" s="235"/>
      <c r="TJJ80" s="235"/>
      <c r="TJK80" s="235"/>
      <c r="TJL80" s="235"/>
      <c r="TJM80" s="235"/>
      <c r="TJN80" s="235"/>
      <c r="TJO80" s="326"/>
      <c r="TJP80" s="326"/>
      <c r="TJQ80" s="208"/>
      <c r="TJS80" s="235"/>
      <c r="TJT80" s="235"/>
      <c r="TJU80" s="235"/>
      <c r="TJV80" s="235"/>
      <c r="TJW80" s="235"/>
      <c r="TJX80" s="235"/>
      <c r="TJY80" s="235"/>
      <c r="TJZ80" s="326"/>
      <c r="TKA80" s="326"/>
      <c r="TKB80" s="208"/>
      <c r="TKD80" s="235"/>
      <c r="TKE80" s="235"/>
      <c r="TKF80" s="235"/>
      <c r="TKG80" s="235"/>
      <c r="TKH80" s="235"/>
      <c r="TKI80" s="235"/>
      <c r="TKJ80" s="235"/>
      <c r="TKK80" s="326"/>
      <c r="TKL80" s="326"/>
      <c r="TKM80" s="208"/>
      <c r="TKO80" s="235"/>
      <c r="TKP80" s="235"/>
      <c r="TKQ80" s="235"/>
      <c r="TKR80" s="235"/>
      <c r="TKS80" s="235"/>
      <c r="TKT80" s="235"/>
      <c r="TKU80" s="235"/>
      <c r="TKV80" s="326"/>
      <c r="TKW80" s="326"/>
      <c r="TKX80" s="208"/>
      <c r="TKZ80" s="235"/>
      <c r="TLA80" s="235"/>
      <c r="TLB80" s="235"/>
      <c r="TLC80" s="235"/>
      <c r="TLD80" s="235"/>
      <c r="TLE80" s="235"/>
      <c r="TLF80" s="235"/>
      <c r="TLG80" s="326"/>
      <c r="TLH80" s="326"/>
      <c r="TLI80" s="208"/>
      <c r="TLK80" s="235"/>
      <c r="TLL80" s="235"/>
      <c r="TLM80" s="235"/>
      <c r="TLN80" s="235"/>
      <c r="TLO80" s="235"/>
      <c r="TLP80" s="235"/>
      <c r="TLQ80" s="235"/>
      <c r="TLR80" s="326"/>
      <c r="TLS80" s="326"/>
      <c r="TLT80" s="208"/>
      <c r="TLV80" s="235"/>
      <c r="TLW80" s="235"/>
      <c r="TLX80" s="235"/>
      <c r="TLY80" s="235"/>
      <c r="TLZ80" s="235"/>
      <c r="TMA80" s="235"/>
      <c r="TMB80" s="235"/>
      <c r="TMC80" s="326"/>
      <c r="TMD80" s="326"/>
      <c r="TME80" s="208"/>
      <c r="TMG80" s="235"/>
      <c r="TMH80" s="235"/>
      <c r="TMI80" s="235"/>
      <c r="TMJ80" s="235"/>
      <c r="TMK80" s="235"/>
      <c r="TML80" s="235"/>
      <c r="TMM80" s="235"/>
      <c r="TMN80" s="326"/>
      <c r="TMO80" s="326"/>
      <c r="TMP80" s="208"/>
      <c r="TMR80" s="235"/>
      <c r="TMS80" s="235"/>
      <c r="TMT80" s="235"/>
      <c r="TMU80" s="235"/>
      <c r="TMV80" s="235"/>
      <c r="TMW80" s="235"/>
      <c r="TMX80" s="235"/>
      <c r="TMY80" s="326"/>
      <c r="TMZ80" s="326"/>
      <c r="TNA80" s="208"/>
      <c r="TNC80" s="235"/>
      <c r="TND80" s="235"/>
      <c r="TNE80" s="235"/>
      <c r="TNF80" s="235"/>
      <c r="TNG80" s="235"/>
      <c r="TNH80" s="235"/>
      <c r="TNI80" s="235"/>
      <c r="TNJ80" s="326"/>
      <c r="TNK80" s="326"/>
      <c r="TNL80" s="208"/>
      <c r="TNN80" s="235"/>
      <c r="TNO80" s="235"/>
      <c r="TNP80" s="235"/>
      <c r="TNQ80" s="235"/>
      <c r="TNR80" s="235"/>
      <c r="TNS80" s="235"/>
      <c r="TNT80" s="235"/>
      <c r="TNU80" s="326"/>
      <c r="TNV80" s="326"/>
      <c r="TNW80" s="208"/>
      <c r="TNY80" s="235"/>
      <c r="TNZ80" s="235"/>
      <c r="TOA80" s="235"/>
      <c r="TOB80" s="235"/>
      <c r="TOC80" s="235"/>
      <c r="TOD80" s="235"/>
      <c r="TOE80" s="235"/>
      <c r="TOF80" s="326"/>
      <c r="TOG80" s="326"/>
      <c r="TOH80" s="208"/>
      <c r="TOJ80" s="235"/>
      <c r="TOK80" s="235"/>
      <c r="TOL80" s="235"/>
      <c r="TOM80" s="235"/>
      <c r="TON80" s="235"/>
      <c r="TOO80" s="235"/>
      <c r="TOP80" s="235"/>
      <c r="TOQ80" s="326"/>
      <c r="TOR80" s="326"/>
      <c r="TOS80" s="208"/>
      <c r="TOU80" s="235"/>
      <c r="TOV80" s="235"/>
      <c r="TOW80" s="235"/>
      <c r="TOX80" s="235"/>
      <c r="TOY80" s="235"/>
      <c r="TOZ80" s="235"/>
      <c r="TPA80" s="235"/>
      <c r="TPB80" s="326"/>
      <c r="TPC80" s="326"/>
      <c r="TPD80" s="208"/>
      <c r="TPF80" s="235"/>
      <c r="TPG80" s="235"/>
      <c r="TPH80" s="235"/>
      <c r="TPI80" s="235"/>
      <c r="TPJ80" s="235"/>
      <c r="TPK80" s="235"/>
      <c r="TPL80" s="235"/>
      <c r="TPM80" s="326"/>
      <c r="TPN80" s="326"/>
      <c r="TPO80" s="208"/>
      <c r="TPQ80" s="235"/>
      <c r="TPR80" s="235"/>
      <c r="TPS80" s="235"/>
      <c r="TPT80" s="235"/>
      <c r="TPU80" s="235"/>
      <c r="TPV80" s="235"/>
      <c r="TPW80" s="235"/>
      <c r="TPX80" s="326"/>
      <c r="TPY80" s="326"/>
      <c r="TPZ80" s="208"/>
      <c r="TQB80" s="235"/>
      <c r="TQC80" s="235"/>
      <c r="TQD80" s="235"/>
      <c r="TQE80" s="235"/>
      <c r="TQF80" s="235"/>
      <c r="TQG80" s="235"/>
      <c r="TQH80" s="235"/>
      <c r="TQI80" s="326"/>
      <c r="TQJ80" s="326"/>
      <c r="TQK80" s="208"/>
      <c r="TQM80" s="235"/>
      <c r="TQN80" s="235"/>
      <c r="TQO80" s="235"/>
      <c r="TQP80" s="235"/>
      <c r="TQQ80" s="235"/>
      <c r="TQR80" s="235"/>
      <c r="TQS80" s="235"/>
      <c r="TQT80" s="326"/>
      <c r="TQU80" s="326"/>
      <c r="TQV80" s="208"/>
      <c r="TQX80" s="235"/>
      <c r="TQY80" s="235"/>
      <c r="TQZ80" s="235"/>
      <c r="TRA80" s="235"/>
      <c r="TRB80" s="235"/>
      <c r="TRC80" s="235"/>
      <c r="TRD80" s="235"/>
      <c r="TRE80" s="326"/>
      <c r="TRF80" s="326"/>
      <c r="TRG80" s="208"/>
      <c r="TRI80" s="235"/>
      <c r="TRJ80" s="235"/>
      <c r="TRK80" s="235"/>
      <c r="TRL80" s="235"/>
      <c r="TRM80" s="235"/>
      <c r="TRN80" s="235"/>
      <c r="TRO80" s="235"/>
      <c r="TRP80" s="326"/>
      <c r="TRQ80" s="326"/>
      <c r="TRR80" s="208"/>
      <c r="TRT80" s="235"/>
      <c r="TRU80" s="235"/>
      <c r="TRV80" s="235"/>
      <c r="TRW80" s="235"/>
      <c r="TRX80" s="235"/>
      <c r="TRY80" s="235"/>
      <c r="TRZ80" s="235"/>
      <c r="TSA80" s="326"/>
      <c r="TSB80" s="326"/>
      <c r="TSC80" s="208"/>
      <c r="TSE80" s="235"/>
      <c r="TSF80" s="235"/>
      <c r="TSG80" s="235"/>
      <c r="TSH80" s="235"/>
      <c r="TSI80" s="235"/>
      <c r="TSJ80" s="235"/>
      <c r="TSK80" s="235"/>
      <c r="TSL80" s="326"/>
      <c r="TSM80" s="326"/>
      <c r="TSN80" s="208"/>
      <c r="TSP80" s="235"/>
      <c r="TSQ80" s="235"/>
      <c r="TSR80" s="235"/>
      <c r="TSS80" s="235"/>
      <c r="TST80" s="235"/>
      <c r="TSU80" s="235"/>
      <c r="TSV80" s="235"/>
      <c r="TSW80" s="326"/>
      <c r="TSX80" s="326"/>
      <c r="TSY80" s="208"/>
      <c r="TTA80" s="235"/>
      <c r="TTB80" s="235"/>
      <c r="TTC80" s="235"/>
      <c r="TTD80" s="235"/>
      <c r="TTE80" s="235"/>
      <c r="TTF80" s="235"/>
      <c r="TTG80" s="235"/>
      <c r="TTH80" s="326"/>
      <c r="TTI80" s="326"/>
      <c r="TTJ80" s="208"/>
      <c r="TTL80" s="235"/>
      <c r="TTM80" s="235"/>
      <c r="TTN80" s="235"/>
      <c r="TTO80" s="235"/>
      <c r="TTP80" s="235"/>
      <c r="TTQ80" s="235"/>
      <c r="TTR80" s="235"/>
      <c r="TTS80" s="326"/>
      <c r="TTT80" s="326"/>
      <c r="TTU80" s="208"/>
      <c r="TTW80" s="235"/>
      <c r="TTX80" s="235"/>
      <c r="TTY80" s="235"/>
      <c r="TTZ80" s="235"/>
      <c r="TUA80" s="235"/>
      <c r="TUB80" s="235"/>
      <c r="TUC80" s="235"/>
      <c r="TUD80" s="326"/>
      <c r="TUE80" s="326"/>
      <c r="TUF80" s="208"/>
      <c r="TUH80" s="235"/>
      <c r="TUI80" s="235"/>
      <c r="TUJ80" s="235"/>
      <c r="TUK80" s="235"/>
      <c r="TUL80" s="235"/>
      <c r="TUM80" s="235"/>
      <c r="TUN80" s="235"/>
      <c r="TUO80" s="326"/>
      <c r="TUP80" s="326"/>
      <c r="TUQ80" s="208"/>
      <c r="TUS80" s="235"/>
      <c r="TUT80" s="235"/>
      <c r="TUU80" s="235"/>
      <c r="TUV80" s="235"/>
      <c r="TUW80" s="235"/>
      <c r="TUX80" s="235"/>
      <c r="TUY80" s="235"/>
      <c r="TUZ80" s="326"/>
      <c r="TVA80" s="326"/>
      <c r="TVB80" s="208"/>
      <c r="TVD80" s="235"/>
      <c r="TVE80" s="235"/>
      <c r="TVF80" s="235"/>
      <c r="TVG80" s="235"/>
      <c r="TVH80" s="235"/>
      <c r="TVI80" s="235"/>
      <c r="TVJ80" s="235"/>
      <c r="TVK80" s="326"/>
      <c r="TVL80" s="326"/>
      <c r="TVM80" s="208"/>
      <c r="TVO80" s="235"/>
      <c r="TVP80" s="235"/>
      <c r="TVQ80" s="235"/>
      <c r="TVR80" s="235"/>
      <c r="TVS80" s="235"/>
      <c r="TVT80" s="235"/>
      <c r="TVU80" s="235"/>
      <c r="TVV80" s="326"/>
      <c r="TVW80" s="326"/>
      <c r="TVX80" s="208"/>
      <c r="TVZ80" s="235"/>
      <c r="TWA80" s="235"/>
      <c r="TWB80" s="235"/>
      <c r="TWC80" s="235"/>
      <c r="TWD80" s="235"/>
      <c r="TWE80" s="235"/>
      <c r="TWF80" s="235"/>
      <c r="TWG80" s="326"/>
      <c r="TWH80" s="326"/>
      <c r="TWI80" s="208"/>
      <c r="TWK80" s="235"/>
      <c r="TWL80" s="235"/>
      <c r="TWM80" s="235"/>
      <c r="TWN80" s="235"/>
      <c r="TWO80" s="235"/>
      <c r="TWP80" s="235"/>
      <c r="TWQ80" s="235"/>
      <c r="TWR80" s="326"/>
      <c r="TWS80" s="326"/>
      <c r="TWT80" s="208"/>
      <c r="TWV80" s="235"/>
      <c r="TWW80" s="235"/>
      <c r="TWX80" s="235"/>
      <c r="TWY80" s="235"/>
      <c r="TWZ80" s="235"/>
      <c r="TXA80" s="235"/>
      <c r="TXB80" s="235"/>
      <c r="TXC80" s="326"/>
      <c r="TXD80" s="326"/>
      <c r="TXE80" s="208"/>
      <c r="TXG80" s="235"/>
      <c r="TXH80" s="235"/>
      <c r="TXI80" s="235"/>
      <c r="TXJ80" s="235"/>
      <c r="TXK80" s="235"/>
      <c r="TXL80" s="235"/>
      <c r="TXM80" s="235"/>
      <c r="TXN80" s="326"/>
      <c r="TXO80" s="326"/>
      <c r="TXP80" s="208"/>
      <c r="TXR80" s="235"/>
      <c r="TXS80" s="235"/>
      <c r="TXT80" s="235"/>
      <c r="TXU80" s="235"/>
      <c r="TXV80" s="235"/>
      <c r="TXW80" s="235"/>
      <c r="TXX80" s="235"/>
      <c r="TXY80" s="326"/>
      <c r="TXZ80" s="326"/>
      <c r="TYA80" s="208"/>
      <c r="TYC80" s="235"/>
      <c r="TYD80" s="235"/>
      <c r="TYE80" s="235"/>
      <c r="TYF80" s="235"/>
      <c r="TYG80" s="235"/>
      <c r="TYH80" s="235"/>
      <c r="TYI80" s="235"/>
      <c r="TYJ80" s="326"/>
      <c r="TYK80" s="326"/>
      <c r="TYL80" s="208"/>
      <c r="TYN80" s="235"/>
      <c r="TYO80" s="235"/>
      <c r="TYP80" s="235"/>
      <c r="TYQ80" s="235"/>
      <c r="TYR80" s="235"/>
      <c r="TYS80" s="235"/>
      <c r="TYT80" s="235"/>
      <c r="TYU80" s="326"/>
      <c r="TYV80" s="326"/>
      <c r="TYW80" s="208"/>
      <c r="TYY80" s="235"/>
      <c r="TYZ80" s="235"/>
      <c r="TZA80" s="235"/>
      <c r="TZB80" s="235"/>
      <c r="TZC80" s="235"/>
      <c r="TZD80" s="235"/>
      <c r="TZE80" s="235"/>
      <c r="TZF80" s="326"/>
      <c r="TZG80" s="326"/>
      <c r="TZH80" s="208"/>
      <c r="TZJ80" s="235"/>
      <c r="TZK80" s="235"/>
      <c r="TZL80" s="235"/>
      <c r="TZM80" s="235"/>
      <c r="TZN80" s="235"/>
      <c r="TZO80" s="235"/>
      <c r="TZP80" s="235"/>
      <c r="TZQ80" s="326"/>
      <c r="TZR80" s="326"/>
      <c r="TZS80" s="208"/>
      <c r="TZU80" s="235"/>
      <c r="TZV80" s="235"/>
      <c r="TZW80" s="235"/>
      <c r="TZX80" s="235"/>
      <c r="TZY80" s="235"/>
      <c r="TZZ80" s="235"/>
      <c r="UAA80" s="235"/>
      <c r="UAB80" s="326"/>
      <c r="UAC80" s="326"/>
      <c r="UAD80" s="208"/>
      <c r="UAF80" s="235"/>
      <c r="UAG80" s="235"/>
      <c r="UAH80" s="235"/>
      <c r="UAI80" s="235"/>
      <c r="UAJ80" s="235"/>
      <c r="UAK80" s="235"/>
      <c r="UAL80" s="235"/>
      <c r="UAM80" s="326"/>
      <c r="UAN80" s="326"/>
      <c r="UAO80" s="208"/>
      <c r="UAQ80" s="235"/>
      <c r="UAR80" s="235"/>
      <c r="UAS80" s="235"/>
      <c r="UAT80" s="235"/>
      <c r="UAU80" s="235"/>
      <c r="UAV80" s="235"/>
      <c r="UAW80" s="235"/>
      <c r="UAX80" s="326"/>
      <c r="UAY80" s="326"/>
      <c r="UAZ80" s="208"/>
      <c r="UBB80" s="235"/>
      <c r="UBC80" s="235"/>
      <c r="UBD80" s="235"/>
      <c r="UBE80" s="235"/>
      <c r="UBF80" s="235"/>
      <c r="UBG80" s="235"/>
      <c r="UBH80" s="235"/>
      <c r="UBI80" s="326"/>
      <c r="UBJ80" s="326"/>
      <c r="UBK80" s="208"/>
      <c r="UBM80" s="235"/>
      <c r="UBN80" s="235"/>
      <c r="UBO80" s="235"/>
      <c r="UBP80" s="235"/>
      <c r="UBQ80" s="235"/>
      <c r="UBR80" s="235"/>
      <c r="UBS80" s="235"/>
      <c r="UBT80" s="326"/>
      <c r="UBU80" s="326"/>
      <c r="UBV80" s="208"/>
      <c r="UBX80" s="235"/>
      <c r="UBY80" s="235"/>
      <c r="UBZ80" s="235"/>
      <c r="UCA80" s="235"/>
      <c r="UCB80" s="235"/>
      <c r="UCC80" s="235"/>
      <c r="UCD80" s="235"/>
      <c r="UCE80" s="326"/>
      <c r="UCF80" s="326"/>
      <c r="UCG80" s="208"/>
      <c r="UCI80" s="235"/>
      <c r="UCJ80" s="235"/>
      <c r="UCK80" s="235"/>
      <c r="UCL80" s="235"/>
      <c r="UCM80" s="235"/>
      <c r="UCN80" s="235"/>
      <c r="UCO80" s="235"/>
      <c r="UCP80" s="326"/>
      <c r="UCQ80" s="326"/>
      <c r="UCR80" s="208"/>
      <c r="UCT80" s="235"/>
      <c r="UCU80" s="235"/>
      <c r="UCV80" s="235"/>
      <c r="UCW80" s="235"/>
      <c r="UCX80" s="235"/>
      <c r="UCY80" s="235"/>
      <c r="UCZ80" s="235"/>
      <c r="UDA80" s="326"/>
      <c r="UDB80" s="326"/>
      <c r="UDC80" s="208"/>
      <c r="UDE80" s="235"/>
      <c r="UDF80" s="235"/>
      <c r="UDG80" s="235"/>
      <c r="UDH80" s="235"/>
      <c r="UDI80" s="235"/>
      <c r="UDJ80" s="235"/>
      <c r="UDK80" s="235"/>
      <c r="UDL80" s="326"/>
      <c r="UDM80" s="326"/>
      <c r="UDN80" s="208"/>
      <c r="UDP80" s="235"/>
      <c r="UDQ80" s="235"/>
      <c r="UDR80" s="235"/>
      <c r="UDS80" s="235"/>
      <c r="UDT80" s="235"/>
      <c r="UDU80" s="235"/>
      <c r="UDV80" s="235"/>
      <c r="UDW80" s="326"/>
      <c r="UDX80" s="326"/>
      <c r="UDY80" s="208"/>
      <c r="UEA80" s="235"/>
      <c r="UEB80" s="235"/>
      <c r="UEC80" s="235"/>
      <c r="UED80" s="235"/>
      <c r="UEE80" s="235"/>
      <c r="UEF80" s="235"/>
      <c r="UEG80" s="235"/>
      <c r="UEH80" s="326"/>
      <c r="UEI80" s="326"/>
      <c r="UEJ80" s="208"/>
      <c r="UEL80" s="235"/>
      <c r="UEM80" s="235"/>
      <c r="UEN80" s="235"/>
      <c r="UEO80" s="235"/>
      <c r="UEP80" s="235"/>
      <c r="UEQ80" s="235"/>
      <c r="UER80" s="235"/>
      <c r="UES80" s="326"/>
      <c r="UET80" s="326"/>
      <c r="UEU80" s="208"/>
      <c r="UEW80" s="235"/>
      <c r="UEX80" s="235"/>
      <c r="UEY80" s="235"/>
      <c r="UEZ80" s="235"/>
      <c r="UFA80" s="235"/>
      <c r="UFB80" s="235"/>
      <c r="UFC80" s="235"/>
      <c r="UFD80" s="326"/>
      <c r="UFE80" s="326"/>
      <c r="UFF80" s="208"/>
      <c r="UFH80" s="235"/>
      <c r="UFI80" s="235"/>
      <c r="UFJ80" s="235"/>
      <c r="UFK80" s="235"/>
      <c r="UFL80" s="235"/>
      <c r="UFM80" s="235"/>
      <c r="UFN80" s="235"/>
      <c r="UFO80" s="326"/>
      <c r="UFP80" s="326"/>
      <c r="UFQ80" s="208"/>
      <c r="UFS80" s="235"/>
      <c r="UFT80" s="235"/>
      <c r="UFU80" s="235"/>
      <c r="UFV80" s="235"/>
      <c r="UFW80" s="235"/>
      <c r="UFX80" s="235"/>
      <c r="UFY80" s="235"/>
      <c r="UFZ80" s="326"/>
      <c r="UGA80" s="326"/>
      <c r="UGB80" s="208"/>
      <c r="UGD80" s="235"/>
      <c r="UGE80" s="235"/>
      <c r="UGF80" s="235"/>
      <c r="UGG80" s="235"/>
      <c r="UGH80" s="235"/>
      <c r="UGI80" s="235"/>
      <c r="UGJ80" s="235"/>
      <c r="UGK80" s="326"/>
      <c r="UGL80" s="326"/>
      <c r="UGM80" s="208"/>
      <c r="UGO80" s="235"/>
      <c r="UGP80" s="235"/>
      <c r="UGQ80" s="235"/>
      <c r="UGR80" s="235"/>
      <c r="UGS80" s="235"/>
      <c r="UGT80" s="235"/>
      <c r="UGU80" s="235"/>
      <c r="UGV80" s="326"/>
      <c r="UGW80" s="326"/>
      <c r="UGX80" s="208"/>
      <c r="UGZ80" s="235"/>
      <c r="UHA80" s="235"/>
      <c r="UHB80" s="235"/>
      <c r="UHC80" s="235"/>
      <c r="UHD80" s="235"/>
      <c r="UHE80" s="235"/>
      <c r="UHF80" s="235"/>
      <c r="UHG80" s="326"/>
      <c r="UHH80" s="326"/>
      <c r="UHI80" s="208"/>
      <c r="UHK80" s="235"/>
      <c r="UHL80" s="235"/>
      <c r="UHM80" s="235"/>
      <c r="UHN80" s="235"/>
      <c r="UHO80" s="235"/>
      <c r="UHP80" s="235"/>
      <c r="UHQ80" s="235"/>
      <c r="UHR80" s="326"/>
      <c r="UHS80" s="326"/>
      <c r="UHT80" s="208"/>
      <c r="UHV80" s="235"/>
      <c r="UHW80" s="235"/>
      <c r="UHX80" s="235"/>
      <c r="UHY80" s="235"/>
      <c r="UHZ80" s="235"/>
      <c r="UIA80" s="235"/>
      <c r="UIB80" s="235"/>
      <c r="UIC80" s="326"/>
      <c r="UID80" s="326"/>
      <c r="UIE80" s="208"/>
      <c r="UIG80" s="235"/>
      <c r="UIH80" s="235"/>
      <c r="UII80" s="235"/>
      <c r="UIJ80" s="235"/>
      <c r="UIK80" s="235"/>
      <c r="UIL80" s="235"/>
      <c r="UIM80" s="235"/>
      <c r="UIN80" s="326"/>
      <c r="UIO80" s="326"/>
      <c r="UIP80" s="208"/>
      <c r="UIR80" s="235"/>
      <c r="UIS80" s="235"/>
      <c r="UIT80" s="235"/>
      <c r="UIU80" s="235"/>
      <c r="UIV80" s="235"/>
      <c r="UIW80" s="235"/>
      <c r="UIX80" s="235"/>
      <c r="UIY80" s="326"/>
      <c r="UIZ80" s="326"/>
      <c r="UJA80" s="208"/>
      <c r="UJC80" s="235"/>
      <c r="UJD80" s="235"/>
      <c r="UJE80" s="235"/>
      <c r="UJF80" s="235"/>
      <c r="UJG80" s="235"/>
      <c r="UJH80" s="235"/>
      <c r="UJI80" s="235"/>
      <c r="UJJ80" s="326"/>
      <c r="UJK80" s="326"/>
      <c r="UJL80" s="208"/>
      <c r="UJN80" s="235"/>
      <c r="UJO80" s="235"/>
      <c r="UJP80" s="235"/>
      <c r="UJQ80" s="235"/>
      <c r="UJR80" s="235"/>
      <c r="UJS80" s="235"/>
      <c r="UJT80" s="235"/>
      <c r="UJU80" s="326"/>
      <c r="UJV80" s="326"/>
      <c r="UJW80" s="208"/>
      <c r="UJY80" s="235"/>
      <c r="UJZ80" s="235"/>
      <c r="UKA80" s="235"/>
      <c r="UKB80" s="235"/>
      <c r="UKC80" s="235"/>
      <c r="UKD80" s="235"/>
      <c r="UKE80" s="235"/>
      <c r="UKF80" s="326"/>
      <c r="UKG80" s="326"/>
      <c r="UKH80" s="208"/>
      <c r="UKJ80" s="235"/>
      <c r="UKK80" s="235"/>
      <c r="UKL80" s="235"/>
      <c r="UKM80" s="235"/>
      <c r="UKN80" s="235"/>
      <c r="UKO80" s="235"/>
      <c r="UKP80" s="235"/>
      <c r="UKQ80" s="326"/>
      <c r="UKR80" s="326"/>
      <c r="UKS80" s="208"/>
      <c r="UKU80" s="235"/>
      <c r="UKV80" s="235"/>
      <c r="UKW80" s="235"/>
      <c r="UKX80" s="235"/>
      <c r="UKY80" s="235"/>
      <c r="UKZ80" s="235"/>
      <c r="ULA80" s="235"/>
      <c r="ULB80" s="326"/>
      <c r="ULC80" s="326"/>
      <c r="ULD80" s="208"/>
      <c r="ULF80" s="235"/>
      <c r="ULG80" s="235"/>
      <c r="ULH80" s="235"/>
      <c r="ULI80" s="235"/>
      <c r="ULJ80" s="235"/>
      <c r="ULK80" s="235"/>
      <c r="ULL80" s="235"/>
      <c r="ULM80" s="326"/>
      <c r="ULN80" s="326"/>
      <c r="ULO80" s="208"/>
      <c r="ULQ80" s="235"/>
      <c r="ULR80" s="235"/>
      <c r="ULS80" s="235"/>
      <c r="ULT80" s="235"/>
      <c r="ULU80" s="235"/>
      <c r="ULV80" s="235"/>
      <c r="ULW80" s="235"/>
      <c r="ULX80" s="326"/>
      <c r="ULY80" s="326"/>
      <c r="ULZ80" s="208"/>
      <c r="UMB80" s="235"/>
      <c r="UMC80" s="235"/>
      <c r="UMD80" s="235"/>
      <c r="UME80" s="235"/>
      <c r="UMF80" s="235"/>
      <c r="UMG80" s="235"/>
      <c r="UMH80" s="235"/>
      <c r="UMI80" s="326"/>
      <c r="UMJ80" s="326"/>
      <c r="UMK80" s="208"/>
      <c r="UMM80" s="235"/>
      <c r="UMN80" s="235"/>
      <c r="UMO80" s="235"/>
      <c r="UMP80" s="235"/>
      <c r="UMQ80" s="235"/>
      <c r="UMR80" s="235"/>
      <c r="UMS80" s="235"/>
      <c r="UMT80" s="326"/>
      <c r="UMU80" s="326"/>
      <c r="UMV80" s="208"/>
      <c r="UMX80" s="235"/>
      <c r="UMY80" s="235"/>
      <c r="UMZ80" s="235"/>
      <c r="UNA80" s="235"/>
      <c r="UNB80" s="235"/>
      <c r="UNC80" s="235"/>
      <c r="UND80" s="235"/>
      <c r="UNE80" s="326"/>
      <c r="UNF80" s="326"/>
      <c r="UNG80" s="208"/>
      <c r="UNI80" s="235"/>
      <c r="UNJ80" s="235"/>
      <c r="UNK80" s="235"/>
      <c r="UNL80" s="235"/>
      <c r="UNM80" s="235"/>
      <c r="UNN80" s="235"/>
      <c r="UNO80" s="235"/>
      <c r="UNP80" s="326"/>
      <c r="UNQ80" s="326"/>
      <c r="UNR80" s="208"/>
      <c r="UNT80" s="235"/>
      <c r="UNU80" s="235"/>
      <c r="UNV80" s="235"/>
      <c r="UNW80" s="235"/>
      <c r="UNX80" s="235"/>
      <c r="UNY80" s="235"/>
      <c r="UNZ80" s="235"/>
      <c r="UOA80" s="326"/>
      <c r="UOB80" s="326"/>
      <c r="UOC80" s="208"/>
      <c r="UOE80" s="235"/>
      <c r="UOF80" s="235"/>
      <c r="UOG80" s="235"/>
      <c r="UOH80" s="235"/>
      <c r="UOI80" s="235"/>
      <c r="UOJ80" s="235"/>
      <c r="UOK80" s="235"/>
      <c r="UOL80" s="326"/>
      <c r="UOM80" s="326"/>
      <c r="UON80" s="208"/>
      <c r="UOP80" s="235"/>
      <c r="UOQ80" s="235"/>
      <c r="UOR80" s="235"/>
      <c r="UOS80" s="235"/>
      <c r="UOT80" s="235"/>
      <c r="UOU80" s="235"/>
      <c r="UOV80" s="235"/>
      <c r="UOW80" s="326"/>
      <c r="UOX80" s="326"/>
      <c r="UOY80" s="208"/>
      <c r="UPA80" s="235"/>
      <c r="UPB80" s="235"/>
      <c r="UPC80" s="235"/>
      <c r="UPD80" s="235"/>
      <c r="UPE80" s="235"/>
      <c r="UPF80" s="235"/>
      <c r="UPG80" s="235"/>
      <c r="UPH80" s="326"/>
      <c r="UPI80" s="326"/>
      <c r="UPJ80" s="208"/>
      <c r="UPL80" s="235"/>
      <c r="UPM80" s="235"/>
      <c r="UPN80" s="235"/>
      <c r="UPO80" s="235"/>
      <c r="UPP80" s="235"/>
      <c r="UPQ80" s="235"/>
      <c r="UPR80" s="235"/>
      <c r="UPS80" s="326"/>
      <c r="UPT80" s="326"/>
      <c r="UPU80" s="208"/>
      <c r="UPW80" s="235"/>
      <c r="UPX80" s="235"/>
      <c r="UPY80" s="235"/>
      <c r="UPZ80" s="235"/>
      <c r="UQA80" s="235"/>
      <c r="UQB80" s="235"/>
      <c r="UQC80" s="235"/>
      <c r="UQD80" s="326"/>
      <c r="UQE80" s="326"/>
      <c r="UQF80" s="208"/>
      <c r="UQH80" s="235"/>
      <c r="UQI80" s="235"/>
      <c r="UQJ80" s="235"/>
      <c r="UQK80" s="235"/>
      <c r="UQL80" s="235"/>
      <c r="UQM80" s="235"/>
      <c r="UQN80" s="235"/>
      <c r="UQO80" s="326"/>
      <c r="UQP80" s="326"/>
      <c r="UQQ80" s="208"/>
      <c r="UQS80" s="235"/>
      <c r="UQT80" s="235"/>
      <c r="UQU80" s="235"/>
      <c r="UQV80" s="235"/>
      <c r="UQW80" s="235"/>
      <c r="UQX80" s="235"/>
      <c r="UQY80" s="235"/>
      <c r="UQZ80" s="326"/>
      <c r="URA80" s="326"/>
      <c r="URB80" s="208"/>
      <c r="URD80" s="235"/>
      <c r="URE80" s="235"/>
      <c r="URF80" s="235"/>
      <c r="URG80" s="235"/>
      <c r="URH80" s="235"/>
      <c r="URI80" s="235"/>
      <c r="URJ80" s="235"/>
      <c r="URK80" s="326"/>
      <c r="URL80" s="326"/>
      <c r="URM80" s="208"/>
      <c r="URO80" s="235"/>
      <c r="URP80" s="235"/>
      <c r="URQ80" s="235"/>
      <c r="URR80" s="235"/>
      <c r="URS80" s="235"/>
      <c r="URT80" s="235"/>
      <c r="URU80" s="235"/>
      <c r="URV80" s="326"/>
      <c r="URW80" s="326"/>
      <c r="URX80" s="208"/>
      <c r="URZ80" s="235"/>
      <c r="USA80" s="235"/>
      <c r="USB80" s="235"/>
      <c r="USC80" s="235"/>
      <c r="USD80" s="235"/>
      <c r="USE80" s="235"/>
      <c r="USF80" s="235"/>
      <c r="USG80" s="326"/>
      <c r="USH80" s="326"/>
      <c r="USI80" s="208"/>
      <c r="USK80" s="235"/>
      <c r="USL80" s="235"/>
      <c r="USM80" s="235"/>
      <c r="USN80" s="235"/>
      <c r="USO80" s="235"/>
      <c r="USP80" s="235"/>
      <c r="USQ80" s="235"/>
      <c r="USR80" s="326"/>
      <c r="USS80" s="326"/>
      <c r="UST80" s="208"/>
      <c r="USV80" s="235"/>
      <c r="USW80" s="235"/>
      <c r="USX80" s="235"/>
      <c r="USY80" s="235"/>
      <c r="USZ80" s="235"/>
      <c r="UTA80" s="235"/>
      <c r="UTB80" s="235"/>
      <c r="UTC80" s="326"/>
      <c r="UTD80" s="326"/>
      <c r="UTE80" s="208"/>
      <c r="UTG80" s="235"/>
      <c r="UTH80" s="235"/>
      <c r="UTI80" s="235"/>
      <c r="UTJ80" s="235"/>
      <c r="UTK80" s="235"/>
      <c r="UTL80" s="235"/>
      <c r="UTM80" s="235"/>
      <c r="UTN80" s="326"/>
      <c r="UTO80" s="326"/>
      <c r="UTP80" s="208"/>
      <c r="UTR80" s="235"/>
      <c r="UTS80" s="235"/>
      <c r="UTT80" s="235"/>
      <c r="UTU80" s="235"/>
      <c r="UTV80" s="235"/>
      <c r="UTW80" s="235"/>
      <c r="UTX80" s="235"/>
      <c r="UTY80" s="326"/>
      <c r="UTZ80" s="326"/>
      <c r="UUA80" s="208"/>
      <c r="UUC80" s="235"/>
      <c r="UUD80" s="235"/>
      <c r="UUE80" s="235"/>
      <c r="UUF80" s="235"/>
      <c r="UUG80" s="235"/>
      <c r="UUH80" s="235"/>
      <c r="UUI80" s="235"/>
      <c r="UUJ80" s="326"/>
      <c r="UUK80" s="326"/>
      <c r="UUL80" s="208"/>
      <c r="UUN80" s="235"/>
      <c r="UUO80" s="235"/>
      <c r="UUP80" s="235"/>
      <c r="UUQ80" s="235"/>
      <c r="UUR80" s="235"/>
      <c r="UUS80" s="235"/>
      <c r="UUT80" s="235"/>
      <c r="UUU80" s="326"/>
      <c r="UUV80" s="326"/>
      <c r="UUW80" s="208"/>
      <c r="UUY80" s="235"/>
      <c r="UUZ80" s="235"/>
      <c r="UVA80" s="235"/>
      <c r="UVB80" s="235"/>
      <c r="UVC80" s="235"/>
      <c r="UVD80" s="235"/>
      <c r="UVE80" s="235"/>
      <c r="UVF80" s="326"/>
      <c r="UVG80" s="326"/>
      <c r="UVH80" s="208"/>
      <c r="UVJ80" s="235"/>
      <c r="UVK80" s="235"/>
      <c r="UVL80" s="235"/>
      <c r="UVM80" s="235"/>
      <c r="UVN80" s="235"/>
      <c r="UVO80" s="235"/>
      <c r="UVP80" s="235"/>
      <c r="UVQ80" s="326"/>
      <c r="UVR80" s="326"/>
      <c r="UVS80" s="208"/>
      <c r="UVU80" s="235"/>
      <c r="UVV80" s="235"/>
      <c r="UVW80" s="235"/>
      <c r="UVX80" s="235"/>
      <c r="UVY80" s="235"/>
      <c r="UVZ80" s="235"/>
      <c r="UWA80" s="235"/>
      <c r="UWB80" s="326"/>
      <c r="UWC80" s="326"/>
      <c r="UWD80" s="208"/>
      <c r="UWF80" s="235"/>
      <c r="UWG80" s="235"/>
      <c r="UWH80" s="235"/>
      <c r="UWI80" s="235"/>
      <c r="UWJ80" s="235"/>
      <c r="UWK80" s="235"/>
      <c r="UWL80" s="235"/>
      <c r="UWM80" s="326"/>
      <c r="UWN80" s="326"/>
      <c r="UWO80" s="208"/>
      <c r="UWQ80" s="235"/>
      <c r="UWR80" s="235"/>
      <c r="UWS80" s="235"/>
      <c r="UWT80" s="235"/>
      <c r="UWU80" s="235"/>
      <c r="UWV80" s="235"/>
      <c r="UWW80" s="235"/>
      <c r="UWX80" s="326"/>
      <c r="UWY80" s="326"/>
      <c r="UWZ80" s="208"/>
      <c r="UXB80" s="235"/>
      <c r="UXC80" s="235"/>
      <c r="UXD80" s="235"/>
      <c r="UXE80" s="235"/>
      <c r="UXF80" s="235"/>
      <c r="UXG80" s="235"/>
      <c r="UXH80" s="235"/>
      <c r="UXI80" s="326"/>
      <c r="UXJ80" s="326"/>
      <c r="UXK80" s="208"/>
      <c r="UXM80" s="235"/>
      <c r="UXN80" s="235"/>
      <c r="UXO80" s="235"/>
      <c r="UXP80" s="235"/>
      <c r="UXQ80" s="235"/>
      <c r="UXR80" s="235"/>
      <c r="UXS80" s="235"/>
      <c r="UXT80" s="326"/>
      <c r="UXU80" s="326"/>
      <c r="UXV80" s="208"/>
      <c r="UXX80" s="235"/>
      <c r="UXY80" s="235"/>
      <c r="UXZ80" s="235"/>
      <c r="UYA80" s="235"/>
      <c r="UYB80" s="235"/>
      <c r="UYC80" s="235"/>
      <c r="UYD80" s="235"/>
      <c r="UYE80" s="326"/>
      <c r="UYF80" s="326"/>
      <c r="UYG80" s="208"/>
      <c r="UYI80" s="235"/>
      <c r="UYJ80" s="235"/>
      <c r="UYK80" s="235"/>
      <c r="UYL80" s="235"/>
      <c r="UYM80" s="235"/>
      <c r="UYN80" s="235"/>
      <c r="UYO80" s="235"/>
      <c r="UYP80" s="326"/>
      <c r="UYQ80" s="326"/>
      <c r="UYR80" s="208"/>
      <c r="UYT80" s="235"/>
      <c r="UYU80" s="235"/>
      <c r="UYV80" s="235"/>
      <c r="UYW80" s="235"/>
      <c r="UYX80" s="235"/>
      <c r="UYY80" s="235"/>
      <c r="UYZ80" s="235"/>
      <c r="UZA80" s="326"/>
      <c r="UZB80" s="326"/>
      <c r="UZC80" s="208"/>
      <c r="UZE80" s="235"/>
      <c r="UZF80" s="235"/>
      <c r="UZG80" s="235"/>
      <c r="UZH80" s="235"/>
      <c r="UZI80" s="235"/>
      <c r="UZJ80" s="235"/>
      <c r="UZK80" s="235"/>
      <c r="UZL80" s="326"/>
      <c r="UZM80" s="326"/>
      <c r="UZN80" s="208"/>
      <c r="UZP80" s="235"/>
      <c r="UZQ80" s="235"/>
      <c r="UZR80" s="235"/>
      <c r="UZS80" s="235"/>
      <c r="UZT80" s="235"/>
      <c r="UZU80" s="235"/>
      <c r="UZV80" s="235"/>
      <c r="UZW80" s="326"/>
      <c r="UZX80" s="326"/>
      <c r="UZY80" s="208"/>
      <c r="VAA80" s="235"/>
      <c r="VAB80" s="235"/>
      <c r="VAC80" s="235"/>
      <c r="VAD80" s="235"/>
      <c r="VAE80" s="235"/>
      <c r="VAF80" s="235"/>
      <c r="VAG80" s="235"/>
      <c r="VAH80" s="326"/>
      <c r="VAI80" s="326"/>
      <c r="VAJ80" s="208"/>
      <c r="VAL80" s="235"/>
      <c r="VAM80" s="235"/>
      <c r="VAN80" s="235"/>
      <c r="VAO80" s="235"/>
      <c r="VAP80" s="235"/>
      <c r="VAQ80" s="235"/>
      <c r="VAR80" s="235"/>
      <c r="VAS80" s="326"/>
      <c r="VAT80" s="326"/>
      <c r="VAU80" s="208"/>
      <c r="VAW80" s="235"/>
      <c r="VAX80" s="235"/>
      <c r="VAY80" s="235"/>
      <c r="VAZ80" s="235"/>
      <c r="VBA80" s="235"/>
      <c r="VBB80" s="235"/>
      <c r="VBC80" s="235"/>
      <c r="VBD80" s="326"/>
      <c r="VBE80" s="326"/>
      <c r="VBF80" s="208"/>
      <c r="VBH80" s="235"/>
      <c r="VBI80" s="235"/>
      <c r="VBJ80" s="235"/>
      <c r="VBK80" s="235"/>
      <c r="VBL80" s="235"/>
      <c r="VBM80" s="235"/>
      <c r="VBN80" s="235"/>
      <c r="VBO80" s="326"/>
      <c r="VBP80" s="326"/>
      <c r="VBQ80" s="208"/>
      <c r="VBS80" s="235"/>
      <c r="VBT80" s="235"/>
      <c r="VBU80" s="235"/>
      <c r="VBV80" s="235"/>
      <c r="VBW80" s="235"/>
      <c r="VBX80" s="235"/>
      <c r="VBY80" s="235"/>
      <c r="VBZ80" s="326"/>
      <c r="VCA80" s="326"/>
      <c r="VCB80" s="208"/>
      <c r="VCD80" s="235"/>
      <c r="VCE80" s="235"/>
      <c r="VCF80" s="235"/>
      <c r="VCG80" s="235"/>
      <c r="VCH80" s="235"/>
      <c r="VCI80" s="235"/>
      <c r="VCJ80" s="235"/>
      <c r="VCK80" s="326"/>
      <c r="VCL80" s="326"/>
      <c r="VCM80" s="208"/>
      <c r="VCO80" s="235"/>
      <c r="VCP80" s="235"/>
      <c r="VCQ80" s="235"/>
      <c r="VCR80" s="235"/>
      <c r="VCS80" s="235"/>
      <c r="VCT80" s="235"/>
      <c r="VCU80" s="235"/>
      <c r="VCV80" s="326"/>
      <c r="VCW80" s="326"/>
      <c r="VCX80" s="208"/>
      <c r="VCZ80" s="235"/>
      <c r="VDA80" s="235"/>
      <c r="VDB80" s="235"/>
      <c r="VDC80" s="235"/>
      <c r="VDD80" s="235"/>
      <c r="VDE80" s="235"/>
      <c r="VDF80" s="235"/>
      <c r="VDG80" s="326"/>
      <c r="VDH80" s="326"/>
      <c r="VDI80" s="208"/>
      <c r="VDK80" s="235"/>
      <c r="VDL80" s="235"/>
      <c r="VDM80" s="235"/>
      <c r="VDN80" s="235"/>
      <c r="VDO80" s="235"/>
      <c r="VDP80" s="235"/>
      <c r="VDQ80" s="235"/>
      <c r="VDR80" s="326"/>
      <c r="VDS80" s="326"/>
      <c r="VDT80" s="208"/>
      <c r="VDV80" s="235"/>
      <c r="VDW80" s="235"/>
      <c r="VDX80" s="235"/>
      <c r="VDY80" s="235"/>
      <c r="VDZ80" s="235"/>
      <c r="VEA80" s="235"/>
      <c r="VEB80" s="235"/>
      <c r="VEC80" s="326"/>
      <c r="VED80" s="326"/>
      <c r="VEE80" s="208"/>
      <c r="VEG80" s="235"/>
      <c r="VEH80" s="235"/>
      <c r="VEI80" s="235"/>
      <c r="VEJ80" s="235"/>
      <c r="VEK80" s="235"/>
      <c r="VEL80" s="235"/>
      <c r="VEM80" s="235"/>
      <c r="VEN80" s="326"/>
      <c r="VEO80" s="326"/>
      <c r="VEP80" s="208"/>
      <c r="VER80" s="235"/>
      <c r="VES80" s="235"/>
      <c r="VET80" s="235"/>
      <c r="VEU80" s="235"/>
      <c r="VEV80" s="235"/>
      <c r="VEW80" s="235"/>
      <c r="VEX80" s="235"/>
      <c r="VEY80" s="326"/>
      <c r="VEZ80" s="326"/>
      <c r="VFA80" s="208"/>
      <c r="VFC80" s="235"/>
      <c r="VFD80" s="235"/>
      <c r="VFE80" s="235"/>
      <c r="VFF80" s="235"/>
      <c r="VFG80" s="235"/>
      <c r="VFH80" s="235"/>
      <c r="VFI80" s="235"/>
      <c r="VFJ80" s="326"/>
      <c r="VFK80" s="326"/>
      <c r="VFL80" s="208"/>
      <c r="VFN80" s="235"/>
      <c r="VFO80" s="235"/>
      <c r="VFP80" s="235"/>
      <c r="VFQ80" s="235"/>
      <c r="VFR80" s="235"/>
      <c r="VFS80" s="235"/>
      <c r="VFT80" s="235"/>
      <c r="VFU80" s="326"/>
      <c r="VFV80" s="326"/>
      <c r="VFW80" s="208"/>
      <c r="VFY80" s="235"/>
      <c r="VFZ80" s="235"/>
      <c r="VGA80" s="235"/>
      <c r="VGB80" s="235"/>
      <c r="VGC80" s="235"/>
      <c r="VGD80" s="235"/>
      <c r="VGE80" s="235"/>
      <c r="VGF80" s="326"/>
      <c r="VGG80" s="326"/>
      <c r="VGH80" s="208"/>
      <c r="VGJ80" s="235"/>
      <c r="VGK80" s="235"/>
      <c r="VGL80" s="235"/>
      <c r="VGM80" s="235"/>
      <c r="VGN80" s="235"/>
      <c r="VGO80" s="235"/>
      <c r="VGP80" s="235"/>
      <c r="VGQ80" s="326"/>
      <c r="VGR80" s="326"/>
      <c r="VGS80" s="208"/>
      <c r="VGU80" s="235"/>
      <c r="VGV80" s="235"/>
      <c r="VGW80" s="235"/>
      <c r="VGX80" s="235"/>
      <c r="VGY80" s="235"/>
      <c r="VGZ80" s="235"/>
      <c r="VHA80" s="235"/>
      <c r="VHB80" s="326"/>
      <c r="VHC80" s="326"/>
      <c r="VHD80" s="208"/>
      <c r="VHF80" s="235"/>
      <c r="VHG80" s="235"/>
      <c r="VHH80" s="235"/>
      <c r="VHI80" s="235"/>
      <c r="VHJ80" s="235"/>
      <c r="VHK80" s="235"/>
      <c r="VHL80" s="235"/>
      <c r="VHM80" s="326"/>
      <c r="VHN80" s="326"/>
      <c r="VHO80" s="208"/>
      <c r="VHQ80" s="235"/>
      <c r="VHR80" s="235"/>
      <c r="VHS80" s="235"/>
      <c r="VHT80" s="235"/>
      <c r="VHU80" s="235"/>
      <c r="VHV80" s="235"/>
      <c r="VHW80" s="235"/>
      <c r="VHX80" s="326"/>
      <c r="VHY80" s="326"/>
      <c r="VHZ80" s="208"/>
      <c r="VIB80" s="235"/>
      <c r="VIC80" s="235"/>
      <c r="VID80" s="235"/>
      <c r="VIE80" s="235"/>
      <c r="VIF80" s="235"/>
      <c r="VIG80" s="235"/>
      <c r="VIH80" s="235"/>
      <c r="VII80" s="326"/>
      <c r="VIJ80" s="326"/>
      <c r="VIK80" s="208"/>
      <c r="VIM80" s="235"/>
      <c r="VIN80" s="235"/>
      <c r="VIO80" s="235"/>
      <c r="VIP80" s="235"/>
      <c r="VIQ80" s="235"/>
      <c r="VIR80" s="235"/>
      <c r="VIS80" s="235"/>
      <c r="VIT80" s="326"/>
      <c r="VIU80" s="326"/>
      <c r="VIV80" s="208"/>
      <c r="VIX80" s="235"/>
      <c r="VIY80" s="235"/>
      <c r="VIZ80" s="235"/>
      <c r="VJA80" s="235"/>
      <c r="VJB80" s="235"/>
      <c r="VJC80" s="235"/>
      <c r="VJD80" s="235"/>
      <c r="VJE80" s="326"/>
      <c r="VJF80" s="326"/>
      <c r="VJG80" s="208"/>
      <c r="VJI80" s="235"/>
      <c r="VJJ80" s="235"/>
      <c r="VJK80" s="235"/>
      <c r="VJL80" s="235"/>
      <c r="VJM80" s="235"/>
      <c r="VJN80" s="235"/>
      <c r="VJO80" s="235"/>
      <c r="VJP80" s="326"/>
      <c r="VJQ80" s="326"/>
      <c r="VJR80" s="208"/>
      <c r="VJT80" s="235"/>
      <c r="VJU80" s="235"/>
      <c r="VJV80" s="235"/>
      <c r="VJW80" s="235"/>
      <c r="VJX80" s="235"/>
      <c r="VJY80" s="235"/>
      <c r="VJZ80" s="235"/>
      <c r="VKA80" s="326"/>
      <c r="VKB80" s="326"/>
      <c r="VKC80" s="208"/>
      <c r="VKE80" s="235"/>
      <c r="VKF80" s="235"/>
      <c r="VKG80" s="235"/>
      <c r="VKH80" s="235"/>
      <c r="VKI80" s="235"/>
      <c r="VKJ80" s="235"/>
      <c r="VKK80" s="235"/>
      <c r="VKL80" s="326"/>
      <c r="VKM80" s="326"/>
      <c r="VKN80" s="208"/>
      <c r="VKP80" s="235"/>
      <c r="VKQ80" s="235"/>
      <c r="VKR80" s="235"/>
      <c r="VKS80" s="235"/>
      <c r="VKT80" s="235"/>
      <c r="VKU80" s="235"/>
      <c r="VKV80" s="235"/>
      <c r="VKW80" s="326"/>
      <c r="VKX80" s="326"/>
      <c r="VKY80" s="208"/>
      <c r="VLA80" s="235"/>
      <c r="VLB80" s="235"/>
      <c r="VLC80" s="235"/>
      <c r="VLD80" s="235"/>
      <c r="VLE80" s="235"/>
      <c r="VLF80" s="235"/>
      <c r="VLG80" s="235"/>
      <c r="VLH80" s="326"/>
      <c r="VLI80" s="326"/>
      <c r="VLJ80" s="208"/>
      <c r="VLL80" s="235"/>
      <c r="VLM80" s="235"/>
      <c r="VLN80" s="235"/>
      <c r="VLO80" s="235"/>
      <c r="VLP80" s="235"/>
      <c r="VLQ80" s="235"/>
      <c r="VLR80" s="235"/>
      <c r="VLS80" s="326"/>
      <c r="VLT80" s="326"/>
      <c r="VLU80" s="208"/>
      <c r="VLW80" s="235"/>
      <c r="VLX80" s="235"/>
      <c r="VLY80" s="235"/>
      <c r="VLZ80" s="235"/>
      <c r="VMA80" s="235"/>
      <c r="VMB80" s="235"/>
      <c r="VMC80" s="235"/>
      <c r="VMD80" s="326"/>
      <c r="VME80" s="326"/>
      <c r="VMF80" s="208"/>
      <c r="VMH80" s="235"/>
      <c r="VMI80" s="235"/>
      <c r="VMJ80" s="235"/>
      <c r="VMK80" s="235"/>
      <c r="VML80" s="235"/>
      <c r="VMM80" s="235"/>
      <c r="VMN80" s="235"/>
      <c r="VMO80" s="326"/>
      <c r="VMP80" s="326"/>
      <c r="VMQ80" s="208"/>
      <c r="VMS80" s="235"/>
      <c r="VMT80" s="235"/>
      <c r="VMU80" s="235"/>
      <c r="VMV80" s="235"/>
      <c r="VMW80" s="235"/>
      <c r="VMX80" s="235"/>
      <c r="VMY80" s="235"/>
      <c r="VMZ80" s="326"/>
      <c r="VNA80" s="326"/>
      <c r="VNB80" s="208"/>
      <c r="VND80" s="235"/>
      <c r="VNE80" s="235"/>
      <c r="VNF80" s="235"/>
      <c r="VNG80" s="235"/>
      <c r="VNH80" s="235"/>
      <c r="VNI80" s="235"/>
      <c r="VNJ80" s="235"/>
      <c r="VNK80" s="326"/>
      <c r="VNL80" s="326"/>
      <c r="VNM80" s="208"/>
      <c r="VNO80" s="235"/>
      <c r="VNP80" s="235"/>
      <c r="VNQ80" s="235"/>
      <c r="VNR80" s="235"/>
      <c r="VNS80" s="235"/>
      <c r="VNT80" s="235"/>
      <c r="VNU80" s="235"/>
      <c r="VNV80" s="326"/>
      <c r="VNW80" s="326"/>
      <c r="VNX80" s="208"/>
      <c r="VNZ80" s="235"/>
      <c r="VOA80" s="235"/>
      <c r="VOB80" s="235"/>
      <c r="VOC80" s="235"/>
      <c r="VOD80" s="235"/>
      <c r="VOE80" s="235"/>
      <c r="VOF80" s="235"/>
      <c r="VOG80" s="326"/>
      <c r="VOH80" s="326"/>
      <c r="VOI80" s="208"/>
      <c r="VOK80" s="235"/>
      <c r="VOL80" s="235"/>
      <c r="VOM80" s="235"/>
      <c r="VON80" s="235"/>
      <c r="VOO80" s="235"/>
      <c r="VOP80" s="235"/>
      <c r="VOQ80" s="235"/>
      <c r="VOR80" s="326"/>
      <c r="VOS80" s="326"/>
      <c r="VOT80" s="208"/>
      <c r="VOV80" s="235"/>
      <c r="VOW80" s="235"/>
      <c r="VOX80" s="235"/>
      <c r="VOY80" s="235"/>
      <c r="VOZ80" s="235"/>
      <c r="VPA80" s="235"/>
      <c r="VPB80" s="235"/>
      <c r="VPC80" s="326"/>
      <c r="VPD80" s="326"/>
      <c r="VPE80" s="208"/>
      <c r="VPG80" s="235"/>
      <c r="VPH80" s="235"/>
      <c r="VPI80" s="235"/>
      <c r="VPJ80" s="235"/>
      <c r="VPK80" s="235"/>
      <c r="VPL80" s="235"/>
      <c r="VPM80" s="235"/>
      <c r="VPN80" s="326"/>
      <c r="VPO80" s="326"/>
      <c r="VPP80" s="208"/>
      <c r="VPR80" s="235"/>
      <c r="VPS80" s="235"/>
      <c r="VPT80" s="235"/>
      <c r="VPU80" s="235"/>
      <c r="VPV80" s="235"/>
      <c r="VPW80" s="235"/>
      <c r="VPX80" s="235"/>
      <c r="VPY80" s="326"/>
      <c r="VPZ80" s="326"/>
      <c r="VQA80" s="208"/>
      <c r="VQC80" s="235"/>
      <c r="VQD80" s="235"/>
      <c r="VQE80" s="235"/>
      <c r="VQF80" s="235"/>
      <c r="VQG80" s="235"/>
      <c r="VQH80" s="235"/>
      <c r="VQI80" s="235"/>
      <c r="VQJ80" s="326"/>
      <c r="VQK80" s="326"/>
      <c r="VQL80" s="208"/>
      <c r="VQN80" s="235"/>
      <c r="VQO80" s="235"/>
      <c r="VQP80" s="235"/>
      <c r="VQQ80" s="235"/>
      <c r="VQR80" s="235"/>
      <c r="VQS80" s="235"/>
      <c r="VQT80" s="235"/>
      <c r="VQU80" s="326"/>
      <c r="VQV80" s="326"/>
      <c r="VQW80" s="208"/>
      <c r="VQY80" s="235"/>
      <c r="VQZ80" s="235"/>
      <c r="VRA80" s="235"/>
      <c r="VRB80" s="235"/>
      <c r="VRC80" s="235"/>
      <c r="VRD80" s="235"/>
      <c r="VRE80" s="235"/>
      <c r="VRF80" s="326"/>
      <c r="VRG80" s="326"/>
      <c r="VRH80" s="208"/>
      <c r="VRJ80" s="235"/>
      <c r="VRK80" s="235"/>
      <c r="VRL80" s="235"/>
      <c r="VRM80" s="235"/>
      <c r="VRN80" s="235"/>
      <c r="VRO80" s="235"/>
      <c r="VRP80" s="235"/>
      <c r="VRQ80" s="326"/>
      <c r="VRR80" s="326"/>
      <c r="VRS80" s="208"/>
      <c r="VRU80" s="235"/>
      <c r="VRV80" s="235"/>
      <c r="VRW80" s="235"/>
      <c r="VRX80" s="235"/>
      <c r="VRY80" s="235"/>
      <c r="VRZ80" s="235"/>
      <c r="VSA80" s="235"/>
      <c r="VSB80" s="326"/>
      <c r="VSC80" s="326"/>
      <c r="VSD80" s="208"/>
      <c r="VSF80" s="235"/>
      <c r="VSG80" s="235"/>
      <c r="VSH80" s="235"/>
      <c r="VSI80" s="235"/>
      <c r="VSJ80" s="235"/>
      <c r="VSK80" s="235"/>
      <c r="VSL80" s="235"/>
      <c r="VSM80" s="326"/>
      <c r="VSN80" s="326"/>
      <c r="VSO80" s="208"/>
      <c r="VSQ80" s="235"/>
      <c r="VSR80" s="235"/>
      <c r="VSS80" s="235"/>
      <c r="VST80" s="235"/>
      <c r="VSU80" s="235"/>
      <c r="VSV80" s="235"/>
      <c r="VSW80" s="235"/>
      <c r="VSX80" s="326"/>
      <c r="VSY80" s="326"/>
      <c r="VSZ80" s="208"/>
      <c r="VTB80" s="235"/>
      <c r="VTC80" s="235"/>
      <c r="VTD80" s="235"/>
      <c r="VTE80" s="235"/>
      <c r="VTF80" s="235"/>
      <c r="VTG80" s="235"/>
      <c r="VTH80" s="235"/>
      <c r="VTI80" s="326"/>
      <c r="VTJ80" s="326"/>
      <c r="VTK80" s="208"/>
      <c r="VTM80" s="235"/>
      <c r="VTN80" s="235"/>
      <c r="VTO80" s="235"/>
      <c r="VTP80" s="235"/>
      <c r="VTQ80" s="235"/>
      <c r="VTR80" s="235"/>
      <c r="VTS80" s="235"/>
      <c r="VTT80" s="326"/>
      <c r="VTU80" s="326"/>
      <c r="VTV80" s="208"/>
      <c r="VTX80" s="235"/>
      <c r="VTY80" s="235"/>
      <c r="VTZ80" s="235"/>
      <c r="VUA80" s="235"/>
      <c r="VUB80" s="235"/>
      <c r="VUC80" s="235"/>
      <c r="VUD80" s="235"/>
      <c r="VUE80" s="326"/>
      <c r="VUF80" s="326"/>
      <c r="VUG80" s="208"/>
      <c r="VUI80" s="235"/>
      <c r="VUJ80" s="235"/>
      <c r="VUK80" s="235"/>
      <c r="VUL80" s="235"/>
      <c r="VUM80" s="235"/>
      <c r="VUN80" s="235"/>
      <c r="VUO80" s="235"/>
      <c r="VUP80" s="326"/>
      <c r="VUQ80" s="326"/>
      <c r="VUR80" s="208"/>
      <c r="VUT80" s="235"/>
      <c r="VUU80" s="235"/>
      <c r="VUV80" s="235"/>
      <c r="VUW80" s="235"/>
      <c r="VUX80" s="235"/>
      <c r="VUY80" s="235"/>
      <c r="VUZ80" s="235"/>
      <c r="VVA80" s="326"/>
      <c r="VVB80" s="326"/>
      <c r="VVC80" s="208"/>
      <c r="VVE80" s="235"/>
      <c r="VVF80" s="235"/>
      <c r="VVG80" s="235"/>
      <c r="VVH80" s="235"/>
      <c r="VVI80" s="235"/>
      <c r="VVJ80" s="235"/>
      <c r="VVK80" s="235"/>
      <c r="VVL80" s="326"/>
      <c r="VVM80" s="326"/>
      <c r="VVN80" s="208"/>
      <c r="VVP80" s="235"/>
      <c r="VVQ80" s="235"/>
      <c r="VVR80" s="235"/>
      <c r="VVS80" s="235"/>
      <c r="VVT80" s="235"/>
      <c r="VVU80" s="235"/>
      <c r="VVV80" s="235"/>
      <c r="VVW80" s="326"/>
      <c r="VVX80" s="326"/>
      <c r="VVY80" s="208"/>
      <c r="VWA80" s="235"/>
      <c r="VWB80" s="235"/>
      <c r="VWC80" s="235"/>
      <c r="VWD80" s="235"/>
      <c r="VWE80" s="235"/>
      <c r="VWF80" s="235"/>
      <c r="VWG80" s="235"/>
      <c r="VWH80" s="326"/>
      <c r="VWI80" s="326"/>
      <c r="VWJ80" s="208"/>
      <c r="VWL80" s="235"/>
      <c r="VWM80" s="235"/>
      <c r="VWN80" s="235"/>
      <c r="VWO80" s="235"/>
      <c r="VWP80" s="235"/>
      <c r="VWQ80" s="235"/>
      <c r="VWR80" s="235"/>
      <c r="VWS80" s="326"/>
      <c r="VWT80" s="326"/>
      <c r="VWU80" s="208"/>
      <c r="VWW80" s="235"/>
      <c r="VWX80" s="235"/>
      <c r="VWY80" s="235"/>
      <c r="VWZ80" s="235"/>
      <c r="VXA80" s="235"/>
      <c r="VXB80" s="235"/>
      <c r="VXC80" s="235"/>
      <c r="VXD80" s="326"/>
      <c r="VXE80" s="326"/>
      <c r="VXF80" s="208"/>
      <c r="VXH80" s="235"/>
      <c r="VXI80" s="235"/>
      <c r="VXJ80" s="235"/>
      <c r="VXK80" s="235"/>
      <c r="VXL80" s="235"/>
      <c r="VXM80" s="235"/>
      <c r="VXN80" s="235"/>
      <c r="VXO80" s="326"/>
      <c r="VXP80" s="326"/>
      <c r="VXQ80" s="208"/>
      <c r="VXS80" s="235"/>
      <c r="VXT80" s="235"/>
      <c r="VXU80" s="235"/>
      <c r="VXV80" s="235"/>
      <c r="VXW80" s="235"/>
      <c r="VXX80" s="235"/>
      <c r="VXY80" s="235"/>
      <c r="VXZ80" s="326"/>
      <c r="VYA80" s="326"/>
      <c r="VYB80" s="208"/>
      <c r="VYD80" s="235"/>
      <c r="VYE80" s="235"/>
      <c r="VYF80" s="235"/>
      <c r="VYG80" s="235"/>
      <c r="VYH80" s="235"/>
      <c r="VYI80" s="235"/>
      <c r="VYJ80" s="235"/>
      <c r="VYK80" s="326"/>
      <c r="VYL80" s="326"/>
      <c r="VYM80" s="208"/>
      <c r="VYO80" s="235"/>
      <c r="VYP80" s="235"/>
      <c r="VYQ80" s="235"/>
      <c r="VYR80" s="235"/>
      <c r="VYS80" s="235"/>
      <c r="VYT80" s="235"/>
      <c r="VYU80" s="235"/>
      <c r="VYV80" s="326"/>
      <c r="VYW80" s="326"/>
      <c r="VYX80" s="208"/>
      <c r="VYZ80" s="235"/>
      <c r="VZA80" s="235"/>
      <c r="VZB80" s="235"/>
      <c r="VZC80" s="235"/>
      <c r="VZD80" s="235"/>
      <c r="VZE80" s="235"/>
      <c r="VZF80" s="235"/>
      <c r="VZG80" s="326"/>
      <c r="VZH80" s="326"/>
      <c r="VZI80" s="208"/>
      <c r="VZK80" s="235"/>
      <c r="VZL80" s="235"/>
      <c r="VZM80" s="235"/>
      <c r="VZN80" s="235"/>
      <c r="VZO80" s="235"/>
      <c r="VZP80" s="235"/>
      <c r="VZQ80" s="235"/>
      <c r="VZR80" s="326"/>
      <c r="VZS80" s="326"/>
      <c r="VZT80" s="208"/>
      <c r="VZV80" s="235"/>
      <c r="VZW80" s="235"/>
      <c r="VZX80" s="235"/>
      <c r="VZY80" s="235"/>
      <c r="VZZ80" s="235"/>
      <c r="WAA80" s="235"/>
      <c r="WAB80" s="235"/>
      <c r="WAC80" s="326"/>
      <c r="WAD80" s="326"/>
      <c r="WAE80" s="208"/>
      <c r="WAG80" s="235"/>
      <c r="WAH80" s="235"/>
      <c r="WAI80" s="235"/>
      <c r="WAJ80" s="235"/>
      <c r="WAK80" s="235"/>
      <c r="WAL80" s="235"/>
      <c r="WAM80" s="235"/>
      <c r="WAN80" s="326"/>
      <c r="WAO80" s="326"/>
      <c r="WAP80" s="208"/>
      <c r="WAR80" s="235"/>
      <c r="WAS80" s="235"/>
      <c r="WAT80" s="235"/>
      <c r="WAU80" s="235"/>
      <c r="WAV80" s="235"/>
      <c r="WAW80" s="235"/>
      <c r="WAX80" s="235"/>
      <c r="WAY80" s="326"/>
      <c r="WAZ80" s="326"/>
      <c r="WBA80" s="208"/>
      <c r="WBC80" s="235"/>
      <c r="WBD80" s="235"/>
      <c r="WBE80" s="235"/>
      <c r="WBF80" s="235"/>
      <c r="WBG80" s="235"/>
      <c r="WBH80" s="235"/>
      <c r="WBI80" s="235"/>
      <c r="WBJ80" s="326"/>
      <c r="WBK80" s="326"/>
      <c r="WBL80" s="208"/>
      <c r="WBN80" s="235"/>
      <c r="WBO80" s="235"/>
      <c r="WBP80" s="235"/>
      <c r="WBQ80" s="235"/>
      <c r="WBR80" s="235"/>
      <c r="WBS80" s="235"/>
      <c r="WBT80" s="235"/>
      <c r="WBU80" s="326"/>
      <c r="WBV80" s="326"/>
      <c r="WBW80" s="208"/>
      <c r="WBY80" s="235"/>
      <c r="WBZ80" s="235"/>
      <c r="WCA80" s="235"/>
      <c r="WCB80" s="235"/>
      <c r="WCC80" s="235"/>
      <c r="WCD80" s="235"/>
      <c r="WCE80" s="235"/>
      <c r="WCF80" s="326"/>
      <c r="WCG80" s="326"/>
      <c r="WCH80" s="208"/>
      <c r="WCJ80" s="235"/>
      <c r="WCK80" s="235"/>
      <c r="WCL80" s="235"/>
      <c r="WCM80" s="235"/>
      <c r="WCN80" s="235"/>
      <c r="WCO80" s="235"/>
      <c r="WCP80" s="235"/>
      <c r="WCQ80" s="326"/>
      <c r="WCR80" s="326"/>
      <c r="WCS80" s="208"/>
      <c r="WCU80" s="235"/>
      <c r="WCV80" s="235"/>
      <c r="WCW80" s="235"/>
      <c r="WCX80" s="235"/>
      <c r="WCY80" s="235"/>
      <c r="WCZ80" s="235"/>
      <c r="WDA80" s="235"/>
      <c r="WDB80" s="326"/>
      <c r="WDC80" s="326"/>
      <c r="WDD80" s="208"/>
      <c r="WDF80" s="235"/>
      <c r="WDG80" s="235"/>
      <c r="WDH80" s="235"/>
      <c r="WDI80" s="235"/>
      <c r="WDJ80" s="235"/>
      <c r="WDK80" s="235"/>
      <c r="WDL80" s="235"/>
      <c r="WDM80" s="326"/>
      <c r="WDN80" s="326"/>
      <c r="WDO80" s="208"/>
      <c r="WDQ80" s="235"/>
      <c r="WDR80" s="235"/>
      <c r="WDS80" s="235"/>
      <c r="WDT80" s="235"/>
      <c r="WDU80" s="235"/>
      <c r="WDV80" s="235"/>
      <c r="WDW80" s="235"/>
      <c r="WDX80" s="326"/>
      <c r="WDY80" s="326"/>
      <c r="WDZ80" s="208"/>
      <c r="WEB80" s="235"/>
      <c r="WEC80" s="235"/>
      <c r="WED80" s="235"/>
      <c r="WEE80" s="235"/>
      <c r="WEF80" s="235"/>
      <c r="WEG80" s="235"/>
      <c r="WEH80" s="235"/>
      <c r="WEI80" s="326"/>
      <c r="WEJ80" s="326"/>
      <c r="WEK80" s="208"/>
      <c r="WEM80" s="235"/>
      <c r="WEN80" s="235"/>
      <c r="WEO80" s="235"/>
      <c r="WEP80" s="235"/>
      <c r="WEQ80" s="235"/>
      <c r="WER80" s="235"/>
      <c r="WES80" s="235"/>
      <c r="WET80" s="326"/>
      <c r="WEU80" s="326"/>
      <c r="WEV80" s="208"/>
      <c r="WEX80" s="235"/>
      <c r="WEY80" s="235"/>
      <c r="WEZ80" s="235"/>
      <c r="WFA80" s="235"/>
      <c r="WFB80" s="235"/>
      <c r="WFC80" s="235"/>
      <c r="WFD80" s="235"/>
      <c r="WFE80" s="326"/>
      <c r="WFF80" s="326"/>
      <c r="WFG80" s="208"/>
      <c r="WFI80" s="235"/>
      <c r="WFJ80" s="235"/>
      <c r="WFK80" s="235"/>
      <c r="WFL80" s="235"/>
      <c r="WFM80" s="235"/>
      <c r="WFN80" s="235"/>
      <c r="WFO80" s="235"/>
      <c r="WFP80" s="326"/>
      <c r="WFQ80" s="326"/>
      <c r="WFR80" s="208"/>
      <c r="WFT80" s="235"/>
      <c r="WFU80" s="235"/>
      <c r="WFV80" s="235"/>
      <c r="WFW80" s="235"/>
      <c r="WFX80" s="235"/>
      <c r="WFY80" s="235"/>
      <c r="WFZ80" s="235"/>
      <c r="WGA80" s="326"/>
      <c r="WGB80" s="326"/>
      <c r="WGC80" s="208"/>
      <c r="WGE80" s="235"/>
      <c r="WGF80" s="235"/>
      <c r="WGG80" s="235"/>
      <c r="WGH80" s="235"/>
      <c r="WGI80" s="235"/>
      <c r="WGJ80" s="235"/>
      <c r="WGK80" s="235"/>
      <c r="WGL80" s="326"/>
      <c r="WGM80" s="326"/>
      <c r="WGN80" s="208"/>
      <c r="WGP80" s="235"/>
      <c r="WGQ80" s="235"/>
      <c r="WGR80" s="235"/>
      <c r="WGS80" s="235"/>
      <c r="WGT80" s="235"/>
      <c r="WGU80" s="235"/>
      <c r="WGV80" s="235"/>
      <c r="WGW80" s="326"/>
      <c r="WGX80" s="326"/>
      <c r="WGY80" s="208"/>
      <c r="WHA80" s="235"/>
      <c r="WHB80" s="235"/>
      <c r="WHC80" s="235"/>
      <c r="WHD80" s="235"/>
      <c r="WHE80" s="235"/>
      <c r="WHF80" s="235"/>
      <c r="WHG80" s="235"/>
      <c r="WHH80" s="326"/>
      <c r="WHI80" s="326"/>
      <c r="WHJ80" s="208"/>
      <c r="WHL80" s="235"/>
      <c r="WHM80" s="235"/>
      <c r="WHN80" s="235"/>
      <c r="WHO80" s="235"/>
      <c r="WHP80" s="235"/>
      <c r="WHQ80" s="235"/>
      <c r="WHR80" s="235"/>
      <c r="WHS80" s="326"/>
      <c r="WHT80" s="326"/>
      <c r="WHU80" s="208"/>
      <c r="WHW80" s="235"/>
      <c r="WHX80" s="235"/>
      <c r="WHY80" s="235"/>
      <c r="WHZ80" s="235"/>
      <c r="WIA80" s="235"/>
      <c r="WIB80" s="235"/>
      <c r="WIC80" s="235"/>
      <c r="WID80" s="326"/>
      <c r="WIE80" s="326"/>
      <c r="WIF80" s="208"/>
      <c r="WIH80" s="235"/>
      <c r="WII80" s="235"/>
      <c r="WIJ80" s="235"/>
      <c r="WIK80" s="235"/>
      <c r="WIL80" s="235"/>
      <c r="WIM80" s="235"/>
      <c r="WIN80" s="235"/>
      <c r="WIO80" s="326"/>
      <c r="WIP80" s="326"/>
      <c r="WIQ80" s="208"/>
      <c r="WIS80" s="235"/>
      <c r="WIT80" s="235"/>
      <c r="WIU80" s="235"/>
      <c r="WIV80" s="235"/>
      <c r="WIW80" s="235"/>
      <c r="WIX80" s="235"/>
      <c r="WIY80" s="235"/>
      <c r="WIZ80" s="326"/>
      <c r="WJA80" s="326"/>
      <c r="WJB80" s="208"/>
      <c r="WJD80" s="235"/>
      <c r="WJE80" s="235"/>
      <c r="WJF80" s="235"/>
      <c r="WJG80" s="235"/>
      <c r="WJH80" s="235"/>
      <c r="WJI80" s="235"/>
      <c r="WJJ80" s="235"/>
      <c r="WJK80" s="326"/>
      <c r="WJL80" s="326"/>
      <c r="WJM80" s="208"/>
      <c r="WJO80" s="235"/>
      <c r="WJP80" s="235"/>
      <c r="WJQ80" s="235"/>
      <c r="WJR80" s="235"/>
      <c r="WJS80" s="235"/>
      <c r="WJT80" s="235"/>
      <c r="WJU80" s="235"/>
      <c r="WJV80" s="326"/>
      <c r="WJW80" s="326"/>
      <c r="WJX80" s="208"/>
      <c r="WJZ80" s="235"/>
      <c r="WKA80" s="235"/>
      <c r="WKB80" s="235"/>
      <c r="WKC80" s="235"/>
      <c r="WKD80" s="235"/>
      <c r="WKE80" s="235"/>
      <c r="WKF80" s="235"/>
      <c r="WKG80" s="326"/>
      <c r="WKH80" s="326"/>
      <c r="WKI80" s="208"/>
      <c r="WKK80" s="235"/>
      <c r="WKL80" s="235"/>
      <c r="WKM80" s="235"/>
      <c r="WKN80" s="235"/>
      <c r="WKO80" s="235"/>
      <c r="WKP80" s="235"/>
      <c r="WKQ80" s="235"/>
      <c r="WKR80" s="326"/>
      <c r="WKS80" s="326"/>
      <c r="WKT80" s="208"/>
      <c r="WKV80" s="235"/>
      <c r="WKW80" s="235"/>
      <c r="WKX80" s="235"/>
      <c r="WKY80" s="235"/>
      <c r="WKZ80" s="235"/>
      <c r="WLA80" s="235"/>
      <c r="WLB80" s="235"/>
      <c r="WLC80" s="326"/>
      <c r="WLD80" s="326"/>
      <c r="WLE80" s="208"/>
      <c r="WLG80" s="235"/>
      <c r="WLH80" s="235"/>
      <c r="WLI80" s="235"/>
      <c r="WLJ80" s="235"/>
      <c r="WLK80" s="235"/>
      <c r="WLL80" s="235"/>
      <c r="WLM80" s="235"/>
      <c r="WLN80" s="326"/>
      <c r="WLO80" s="326"/>
      <c r="WLP80" s="208"/>
      <c r="WLR80" s="235"/>
      <c r="WLS80" s="235"/>
      <c r="WLT80" s="235"/>
      <c r="WLU80" s="235"/>
      <c r="WLV80" s="235"/>
      <c r="WLW80" s="235"/>
      <c r="WLX80" s="235"/>
      <c r="WLY80" s="326"/>
      <c r="WLZ80" s="326"/>
      <c r="WMA80" s="208"/>
      <c r="WMC80" s="235"/>
      <c r="WMD80" s="235"/>
      <c r="WME80" s="235"/>
      <c r="WMF80" s="235"/>
      <c r="WMG80" s="235"/>
      <c r="WMH80" s="235"/>
      <c r="WMI80" s="235"/>
      <c r="WMJ80" s="326"/>
      <c r="WMK80" s="326"/>
      <c r="WML80" s="208"/>
      <c r="WMN80" s="235"/>
      <c r="WMO80" s="235"/>
      <c r="WMP80" s="235"/>
      <c r="WMQ80" s="235"/>
      <c r="WMR80" s="235"/>
      <c r="WMS80" s="235"/>
      <c r="WMT80" s="235"/>
      <c r="WMU80" s="326"/>
      <c r="WMV80" s="326"/>
      <c r="WMW80" s="208"/>
      <c r="WMY80" s="235"/>
      <c r="WMZ80" s="235"/>
      <c r="WNA80" s="235"/>
      <c r="WNB80" s="235"/>
      <c r="WNC80" s="235"/>
      <c r="WND80" s="235"/>
      <c r="WNE80" s="235"/>
      <c r="WNF80" s="326"/>
      <c r="WNG80" s="326"/>
      <c r="WNH80" s="208"/>
      <c r="WNJ80" s="235"/>
      <c r="WNK80" s="235"/>
      <c r="WNL80" s="235"/>
      <c r="WNM80" s="235"/>
      <c r="WNN80" s="235"/>
      <c r="WNO80" s="235"/>
      <c r="WNP80" s="235"/>
      <c r="WNQ80" s="326"/>
      <c r="WNR80" s="326"/>
      <c r="WNS80" s="208"/>
      <c r="WNU80" s="235"/>
      <c r="WNV80" s="235"/>
      <c r="WNW80" s="235"/>
      <c r="WNX80" s="235"/>
      <c r="WNY80" s="235"/>
      <c r="WNZ80" s="235"/>
      <c r="WOA80" s="235"/>
      <c r="WOB80" s="326"/>
      <c r="WOC80" s="326"/>
      <c r="WOD80" s="208"/>
      <c r="WOF80" s="235"/>
      <c r="WOG80" s="235"/>
      <c r="WOH80" s="235"/>
      <c r="WOI80" s="235"/>
      <c r="WOJ80" s="235"/>
      <c r="WOK80" s="235"/>
      <c r="WOL80" s="235"/>
      <c r="WOM80" s="326"/>
      <c r="WON80" s="326"/>
      <c r="WOO80" s="208"/>
      <c r="WOQ80" s="235"/>
      <c r="WOR80" s="235"/>
      <c r="WOS80" s="235"/>
      <c r="WOT80" s="235"/>
      <c r="WOU80" s="235"/>
      <c r="WOV80" s="235"/>
      <c r="WOW80" s="235"/>
      <c r="WOX80" s="326"/>
      <c r="WOY80" s="326"/>
      <c r="WOZ80" s="208"/>
      <c r="WPB80" s="235"/>
      <c r="WPC80" s="235"/>
      <c r="WPD80" s="235"/>
      <c r="WPE80" s="235"/>
      <c r="WPF80" s="235"/>
      <c r="WPG80" s="235"/>
      <c r="WPH80" s="235"/>
      <c r="WPI80" s="326"/>
      <c r="WPJ80" s="326"/>
      <c r="WPK80" s="208"/>
      <c r="WPM80" s="235"/>
      <c r="WPN80" s="235"/>
      <c r="WPO80" s="235"/>
      <c r="WPP80" s="235"/>
      <c r="WPQ80" s="235"/>
      <c r="WPR80" s="235"/>
      <c r="WPS80" s="235"/>
      <c r="WPT80" s="326"/>
      <c r="WPU80" s="326"/>
      <c r="WPV80" s="208"/>
      <c r="WPX80" s="235"/>
      <c r="WPY80" s="235"/>
      <c r="WPZ80" s="235"/>
      <c r="WQA80" s="235"/>
      <c r="WQB80" s="235"/>
      <c r="WQC80" s="235"/>
      <c r="WQD80" s="235"/>
      <c r="WQE80" s="326"/>
      <c r="WQF80" s="326"/>
      <c r="WQG80" s="208"/>
      <c r="WQI80" s="235"/>
      <c r="WQJ80" s="235"/>
      <c r="WQK80" s="235"/>
      <c r="WQL80" s="235"/>
      <c r="WQM80" s="235"/>
      <c r="WQN80" s="235"/>
      <c r="WQO80" s="235"/>
      <c r="WQP80" s="326"/>
      <c r="WQQ80" s="326"/>
      <c r="WQR80" s="208"/>
      <c r="WQT80" s="235"/>
      <c r="WQU80" s="235"/>
      <c r="WQV80" s="235"/>
      <c r="WQW80" s="235"/>
      <c r="WQX80" s="235"/>
      <c r="WQY80" s="235"/>
      <c r="WQZ80" s="235"/>
      <c r="WRA80" s="326"/>
      <c r="WRB80" s="326"/>
      <c r="WRC80" s="208"/>
      <c r="WRE80" s="235"/>
      <c r="WRF80" s="235"/>
      <c r="WRG80" s="235"/>
      <c r="WRH80" s="235"/>
      <c r="WRI80" s="235"/>
      <c r="WRJ80" s="235"/>
      <c r="WRK80" s="235"/>
      <c r="WRL80" s="326"/>
      <c r="WRM80" s="326"/>
      <c r="WRN80" s="208"/>
      <c r="WRP80" s="235"/>
      <c r="WRQ80" s="235"/>
      <c r="WRR80" s="235"/>
      <c r="WRS80" s="235"/>
      <c r="WRT80" s="235"/>
      <c r="WRU80" s="235"/>
      <c r="WRV80" s="235"/>
      <c r="WRW80" s="326"/>
      <c r="WRX80" s="326"/>
      <c r="WRY80" s="208"/>
      <c r="WSA80" s="235"/>
      <c r="WSB80" s="235"/>
      <c r="WSC80" s="235"/>
      <c r="WSD80" s="235"/>
      <c r="WSE80" s="235"/>
      <c r="WSF80" s="235"/>
      <c r="WSG80" s="235"/>
      <c r="WSH80" s="326"/>
      <c r="WSI80" s="326"/>
      <c r="WSJ80" s="208"/>
      <c r="WSL80" s="235"/>
      <c r="WSM80" s="235"/>
      <c r="WSN80" s="235"/>
      <c r="WSO80" s="235"/>
      <c r="WSP80" s="235"/>
      <c r="WSQ80" s="235"/>
      <c r="WSR80" s="235"/>
      <c r="WSS80" s="326"/>
      <c r="WST80" s="326"/>
      <c r="WSU80" s="208"/>
      <c r="WSW80" s="235"/>
      <c r="WSX80" s="235"/>
      <c r="WSY80" s="235"/>
      <c r="WSZ80" s="235"/>
      <c r="WTA80" s="235"/>
      <c r="WTB80" s="235"/>
      <c r="WTC80" s="235"/>
      <c r="WTD80" s="326"/>
      <c r="WTE80" s="326"/>
      <c r="WTF80" s="208"/>
      <c r="WTH80" s="235"/>
      <c r="WTI80" s="235"/>
      <c r="WTJ80" s="235"/>
      <c r="WTK80" s="235"/>
      <c r="WTL80" s="235"/>
      <c r="WTM80" s="235"/>
      <c r="WTN80" s="235"/>
      <c r="WTO80" s="326"/>
      <c r="WTP80" s="326"/>
      <c r="WTQ80" s="208"/>
      <c r="WTS80" s="235"/>
      <c r="WTT80" s="235"/>
      <c r="WTU80" s="235"/>
      <c r="WTV80" s="235"/>
      <c r="WTW80" s="235"/>
      <c r="WTX80" s="235"/>
      <c r="WTY80" s="235"/>
      <c r="WTZ80" s="326"/>
      <c r="WUA80" s="326"/>
      <c r="WUB80" s="208"/>
      <c r="WUD80" s="235"/>
      <c r="WUE80" s="235"/>
      <c r="WUF80" s="235"/>
      <c r="WUG80" s="235"/>
      <c r="WUH80" s="235"/>
      <c r="WUI80" s="235"/>
      <c r="WUJ80" s="235"/>
      <c r="WUK80" s="326"/>
      <c r="WUL80" s="326"/>
      <c r="WUM80" s="208"/>
      <c r="WUO80" s="235"/>
      <c r="WUP80" s="235"/>
      <c r="WUQ80" s="235"/>
      <c r="WUR80" s="235"/>
      <c r="WUS80" s="235"/>
      <c r="WUT80" s="235"/>
      <c r="WUU80" s="235"/>
      <c r="WUV80" s="326"/>
      <c r="WUW80" s="326"/>
      <c r="WUX80" s="208"/>
      <c r="WUZ80" s="235"/>
      <c r="WVA80" s="235"/>
      <c r="WVB80" s="235"/>
      <c r="WVC80" s="235"/>
      <c r="WVD80" s="235"/>
      <c r="WVE80" s="235"/>
      <c r="WVF80" s="235"/>
      <c r="WVG80" s="326"/>
      <c r="WVH80" s="326"/>
      <c r="WVI80" s="208"/>
      <c r="WVK80" s="235"/>
      <c r="WVL80" s="235"/>
      <c r="WVM80" s="235"/>
      <c r="WVN80" s="235"/>
      <c r="WVO80" s="235"/>
      <c r="WVP80" s="235"/>
      <c r="WVQ80" s="235"/>
      <c r="WVR80" s="326"/>
      <c r="WVS80" s="326"/>
      <c r="WVT80" s="208"/>
      <c r="WVV80" s="235"/>
      <c r="WVW80" s="235"/>
      <c r="WVX80" s="235"/>
      <c r="WVY80" s="235"/>
      <c r="WVZ80" s="235"/>
      <c r="WWA80" s="235"/>
      <c r="WWB80" s="235"/>
      <c r="WWC80" s="326"/>
      <c r="WWD80" s="326"/>
      <c r="WWE80" s="208"/>
      <c r="WWG80" s="235"/>
      <c r="WWH80" s="235"/>
      <c r="WWI80" s="235"/>
      <c r="WWJ80" s="235"/>
      <c r="WWK80" s="235"/>
      <c r="WWL80" s="235"/>
      <c r="WWM80" s="235"/>
      <c r="WWN80" s="326"/>
      <c r="WWO80" s="326"/>
      <c r="WWP80" s="208"/>
      <c r="WWR80" s="235"/>
      <c r="WWS80" s="235"/>
      <c r="WWT80" s="235"/>
      <c r="WWU80" s="235"/>
      <c r="WWV80" s="235"/>
      <c r="WWW80" s="235"/>
      <c r="WWX80" s="235"/>
      <c r="WWY80" s="326"/>
      <c r="WWZ80" s="326"/>
      <c r="WXA80" s="208"/>
      <c r="WXC80" s="235"/>
      <c r="WXD80" s="235"/>
      <c r="WXE80" s="235"/>
      <c r="WXF80" s="235"/>
      <c r="WXG80" s="235"/>
      <c r="WXH80" s="235"/>
      <c r="WXI80" s="235"/>
      <c r="WXJ80" s="326"/>
      <c r="WXK80" s="326"/>
      <c r="WXL80" s="208"/>
      <c r="WXN80" s="235"/>
      <c r="WXO80" s="235"/>
      <c r="WXP80" s="235"/>
      <c r="WXQ80" s="235"/>
      <c r="WXR80" s="235"/>
      <c r="WXS80" s="235"/>
      <c r="WXT80" s="235"/>
      <c r="WXU80" s="326"/>
      <c r="WXV80" s="326"/>
      <c r="WXW80" s="208"/>
      <c r="WXY80" s="235"/>
      <c r="WXZ80" s="235"/>
      <c r="WYA80" s="235"/>
      <c r="WYB80" s="235"/>
      <c r="WYC80" s="235"/>
      <c r="WYD80" s="235"/>
      <c r="WYE80" s="235"/>
      <c r="WYF80" s="326"/>
      <c r="WYG80" s="326"/>
      <c r="WYH80" s="208"/>
      <c r="WYJ80" s="235"/>
      <c r="WYK80" s="235"/>
      <c r="WYL80" s="235"/>
      <c r="WYM80" s="235"/>
      <c r="WYN80" s="235"/>
      <c r="WYO80" s="235"/>
      <c r="WYP80" s="235"/>
      <c r="WYQ80" s="326"/>
      <c r="WYR80" s="326"/>
      <c r="WYS80" s="208"/>
      <c r="WYU80" s="235"/>
      <c r="WYV80" s="235"/>
      <c r="WYW80" s="235"/>
      <c r="WYX80" s="235"/>
      <c r="WYY80" s="235"/>
      <c r="WYZ80" s="235"/>
      <c r="WZA80" s="235"/>
      <c r="WZB80" s="326"/>
      <c r="WZC80" s="326"/>
      <c r="WZD80" s="208"/>
      <c r="WZF80" s="235"/>
      <c r="WZG80" s="235"/>
      <c r="WZH80" s="235"/>
      <c r="WZI80" s="235"/>
      <c r="WZJ80" s="235"/>
      <c r="WZK80" s="235"/>
      <c r="WZL80" s="235"/>
      <c r="WZM80" s="326"/>
      <c r="WZN80" s="326"/>
      <c r="WZO80" s="208"/>
      <c r="WZQ80" s="235"/>
      <c r="WZR80" s="235"/>
      <c r="WZS80" s="235"/>
      <c r="WZT80" s="235"/>
      <c r="WZU80" s="235"/>
      <c r="WZV80" s="235"/>
      <c r="WZW80" s="235"/>
      <c r="WZX80" s="326"/>
      <c r="WZY80" s="326"/>
      <c r="WZZ80" s="208"/>
      <c r="XAB80" s="235"/>
      <c r="XAC80" s="235"/>
      <c r="XAD80" s="235"/>
      <c r="XAE80" s="235"/>
      <c r="XAF80" s="235"/>
      <c r="XAG80" s="235"/>
      <c r="XAH80" s="235"/>
      <c r="XAI80" s="326"/>
      <c r="XAJ80" s="326"/>
      <c r="XAK80" s="208"/>
      <c r="XAM80" s="235"/>
      <c r="XAN80" s="235"/>
      <c r="XAO80" s="235"/>
      <c r="XAP80" s="235"/>
      <c r="XAQ80" s="235"/>
      <c r="XAR80" s="235"/>
      <c r="XAS80" s="235"/>
      <c r="XAT80" s="326"/>
      <c r="XAU80" s="326"/>
      <c r="XAV80" s="208"/>
      <c r="XAX80" s="235"/>
      <c r="XAY80" s="235"/>
      <c r="XAZ80" s="235"/>
      <c r="XBA80" s="235"/>
      <c r="XBB80" s="235"/>
      <c r="XBC80" s="235"/>
      <c r="XBD80" s="235"/>
      <c r="XBE80" s="326"/>
      <c r="XBF80" s="326"/>
      <c r="XBG80" s="208"/>
      <c r="XBI80" s="235"/>
      <c r="XBJ80" s="235"/>
      <c r="XBK80" s="235"/>
      <c r="XBL80" s="235"/>
      <c r="XBM80" s="235"/>
      <c r="XBN80" s="235"/>
      <c r="XBO80" s="235"/>
      <c r="XBP80" s="326"/>
      <c r="XBQ80" s="326"/>
      <c r="XBR80" s="208"/>
      <c r="XBT80" s="235"/>
      <c r="XBU80" s="235"/>
      <c r="XBV80" s="235"/>
      <c r="XBW80" s="235"/>
      <c r="XBX80" s="235"/>
      <c r="XBY80" s="235"/>
      <c r="XBZ80" s="235"/>
      <c r="XCA80" s="326"/>
      <c r="XCB80" s="326"/>
      <c r="XCC80" s="208"/>
      <c r="XCE80" s="235"/>
      <c r="XCF80" s="235"/>
      <c r="XCG80" s="235"/>
      <c r="XCH80" s="235"/>
      <c r="XCI80" s="235"/>
      <c r="XCJ80" s="235"/>
      <c r="XCK80" s="235"/>
      <c r="XCL80" s="326"/>
      <c r="XCM80" s="326"/>
      <c r="XCN80" s="208"/>
      <c r="XCP80" s="235"/>
      <c r="XCQ80" s="235"/>
      <c r="XCR80" s="235"/>
      <c r="XCS80" s="235"/>
      <c r="XCT80" s="235"/>
      <c r="XCU80" s="235"/>
      <c r="XCV80" s="235"/>
      <c r="XCW80" s="326"/>
      <c r="XCX80" s="326"/>
      <c r="XCY80" s="208"/>
      <c r="XDA80" s="235"/>
      <c r="XDB80" s="235"/>
      <c r="XDC80" s="235"/>
      <c r="XDD80" s="235"/>
      <c r="XDE80" s="235"/>
      <c r="XDF80" s="235"/>
      <c r="XDG80" s="235"/>
      <c r="XDH80" s="326"/>
      <c r="XDI80" s="326"/>
      <c r="XDJ80" s="208"/>
      <c r="XDL80" s="235"/>
      <c r="XDM80" s="235"/>
      <c r="XDN80" s="235"/>
      <c r="XDO80" s="235"/>
      <c r="XDP80" s="235"/>
      <c r="XDQ80" s="235"/>
      <c r="XDR80" s="235"/>
      <c r="XDS80" s="326"/>
      <c r="XDT80" s="326"/>
      <c r="XDU80" s="208"/>
      <c r="XDW80" s="235"/>
      <c r="XDX80" s="235"/>
      <c r="XDY80" s="235"/>
      <c r="XDZ80" s="235"/>
      <c r="XEA80" s="235"/>
      <c r="XEB80" s="235"/>
      <c r="XEC80" s="235"/>
      <c r="XED80" s="326"/>
      <c r="XEE80" s="326"/>
      <c r="XEF80" s="208"/>
      <c r="XEH80" s="235"/>
      <c r="XEI80" s="235"/>
      <c r="XEJ80" s="235"/>
      <c r="XEK80" s="235"/>
      <c r="XEL80" s="235"/>
      <c r="XEM80" s="235"/>
      <c r="XEN80" s="235"/>
      <c r="XEO80" s="326"/>
      <c r="XEP80" s="326"/>
      <c r="XEQ80" s="208"/>
      <c r="XES80" s="235"/>
      <c r="XET80" s="235"/>
      <c r="XEU80" s="235"/>
      <c r="XEV80" s="235"/>
      <c r="XEW80" s="235"/>
      <c r="XEX80" s="235"/>
      <c r="XEY80" s="235"/>
      <c r="XEZ80" s="326"/>
      <c r="XFA80" s="326"/>
      <c r="XFB80" s="208"/>
      <c r="XFD80" s="235"/>
    </row>
    <row r="81" spans="1:3072 3074:4095 4097:14336 14338:15359 15361:16384" ht="20.25" customHeight="1">
      <c r="A81" s="990" t="s">
        <v>281</v>
      </c>
      <c r="B81" s="990"/>
      <c r="C81" s="208" t="s">
        <v>450</v>
      </c>
      <c r="D81" s="212"/>
      <c r="E81" s="212"/>
      <c r="F81" s="212"/>
      <c r="G81" s="212"/>
      <c r="H81" s="212"/>
      <c r="I81" s="212"/>
      <c r="J81" s="632"/>
      <c r="K81" s="212"/>
      <c r="L81" s="326"/>
      <c r="M81" s="326"/>
      <c r="N81" s="208"/>
      <c r="P81" s="235"/>
      <c r="Q81" s="235"/>
      <c r="R81" s="235"/>
      <c r="S81" s="235"/>
      <c r="T81" s="235"/>
      <c r="U81" s="235"/>
      <c r="V81" s="235"/>
      <c r="W81" s="326"/>
      <c r="X81" s="326"/>
      <c r="Y81" s="208"/>
      <c r="AA81" s="235"/>
      <c r="AB81" s="235"/>
      <c r="AC81" s="235"/>
      <c r="AD81" s="235"/>
      <c r="AE81" s="235"/>
      <c r="AF81" s="235"/>
      <c r="AG81" s="235"/>
      <c r="AH81" s="326"/>
      <c r="AI81" s="326"/>
      <c r="AJ81" s="208"/>
      <c r="AL81" s="235"/>
      <c r="AM81" s="235"/>
      <c r="AN81" s="235"/>
      <c r="AO81" s="235"/>
      <c r="AP81" s="235"/>
      <c r="AQ81" s="235"/>
      <c r="AR81" s="235"/>
      <c r="AS81" s="326"/>
      <c r="AT81" s="326"/>
      <c r="AU81" s="208"/>
      <c r="AW81" s="235"/>
      <c r="AX81" s="235"/>
      <c r="AY81" s="235"/>
      <c r="AZ81" s="235"/>
      <c r="BA81" s="235"/>
      <c r="BB81" s="235"/>
      <c r="BC81" s="235"/>
      <c r="BD81" s="326"/>
      <c r="BE81" s="326"/>
      <c r="BF81" s="208"/>
      <c r="BH81" s="235"/>
      <c r="BI81" s="235"/>
      <c r="BJ81" s="235"/>
      <c r="BK81" s="235"/>
      <c r="BL81" s="235"/>
      <c r="BM81" s="235"/>
      <c r="BN81" s="235"/>
      <c r="BO81" s="326"/>
      <c r="BP81" s="326"/>
      <c r="BQ81" s="208"/>
      <c r="BS81" s="235"/>
      <c r="BT81" s="235"/>
      <c r="BU81" s="235"/>
      <c r="BV81" s="235"/>
      <c r="BW81" s="235"/>
      <c r="BX81" s="235"/>
      <c r="BY81" s="235"/>
      <c r="BZ81" s="326"/>
      <c r="CA81" s="326"/>
      <c r="CB81" s="208"/>
      <c r="CD81" s="235"/>
      <c r="CE81" s="235"/>
      <c r="CF81" s="235"/>
      <c r="CG81" s="235"/>
      <c r="CH81" s="235"/>
      <c r="CI81" s="235"/>
      <c r="CJ81" s="235"/>
      <c r="CK81" s="326"/>
      <c r="CL81" s="326"/>
      <c r="CM81" s="208"/>
      <c r="CO81" s="235"/>
      <c r="CP81" s="235"/>
      <c r="CQ81" s="235"/>
      <c r="CR81" s="235"/>
      <c r="CS81" s="235"/>
      <c r="CT81" s="235"/>
      <c r="CU81" s="235"/>
      <c r="CV81" s="326"/>
      <c r="CW81" s="326"/>
      <c r="CX81" s="208"/>
      <c r="CZ81" s="235"/>
      <c r="DA81" s="235"/>
      <c r="DB81" s="235"/>
      <c r="DC81" s="235"/>
      <c r="DD81" s="235"/>
      <c r="DE81" s="235"/>
      <c r="DF81" s="235"/>
      <c r="DG81" s="326"/>
      <c r="DH81" s="326"/>
      <c r="DI81" s="208"/>
      <c r="DK81" s="235"/>
      <c r="DL81" s="235"/>
      <c r="DM81" s="235"/>
      <c r="DN81" s="235"/>
      <c r="DO81" s="235"/>
      <c r="DP81" s="235"/>
      <c r="DQ81" s="235"/>
      <c r="DR81" s="326"/>
      <c r="DS81" s="326"/>
      <c r="DT81" s="208"/>
      <c r="DV81" s="235"/>
      <c r="DW81" s="235"/>
      <c r="DX81" s="235"/>
      <c r="DY81" s="235"/>
      <c r="DZ81" s="235"/>
      <c r="EA81" s="235"/>
      <c r="EB81" s="235"/>
      <c r="EC81" s="326"/>
      <c r="ED81" s="326"/>
      <c r="EE81" s="208"/>
      <c r="EG81" s="235"/>
      <c r="EH81" s="235"/>
      <c r="EI81" s="235"/>
      <c r="EJ81" s="235"/>
      <c r="EK81" s="235"/>
      <c r="EL81" s="235"/>
      <c r="EM81" s="235"/>
      <c r="EN81" s="326"/>
      <c r="EO81" s="326"/>
      <c r="EP81" s="208"/>
      <c r="ER81" s="235"/>
      <c r="ES81" s="235"/>
      <c r="ET81" s="235"/>
      <c r="EU81" s="235"/>
      <c r="EV81" s="235"/>
      <c r="EW81" s="235"/>
      <c r="EX81" s="235"/>
      <c r="EY81" s="326"/>
      <c r="EZ81" s="326"/>
      <c r="FA81" s="208"/>
      <c r="FC81" s="235"/>
      <c r="FD81" s="235"/>
      <c r="FE81" s="235"/>
      <c r="FF81" s="235"/>
      <c r="FG81" s="235"/>
      <c r="FH81" s="235"/>
      <c r="FI81" s="235"/>
      <c r="FJ81" s="326"/>
      <c r="FK81" s="326"/>
      <c r="FL81" s="208"/>
      <c r="FN81" s="235"/>
      <c r="FO81" s="235"/>
      <c r="FP81" s="235"/>
      <c r="FQ81" s="235"/>
      <c r="FR81" s="235"/>
      <c r="FS81" s="235"/>
      <c r="FT81" s="235"/>
      <c r="FU81" s="326"/>
      <c r="FV81" s="326"/>
      <c r="FW81" s="208"/>
      <c r="FY81" s="235"/>
      <c r="FZ81" s="235"/>
      <c r="GA81" s="235"/>
      <c r="GB81" s="235"/>
      <c r="GC81" s="235"/>
      <c r="GD81" s="235"/>
      <c r="GE81" s="235"/>
      <c r="GF81" s="326"/>
      <c r="GG81" s="326"/>
      <c r="GH81" s="208"/>
      <c r="GJ81" s="235"/>
      <c r="GK81" s="235"/>
      <c r="GL81" s="235"/>
      <c r="GM81" s="235"/>
      <c r="GN81" s="235"/>
      <c r="GO81" s="235"/>
      <c r="GP81" s="235"/>
      <c r="GQ81" s="326"/>
      <c r="GR81" s="326"/>
      <c r="GS81" s="208"/>
      <c r="GU81" s="235"/>
      <c r="GV81" s="235"/>
      <c r="GW81" s="235"/>
      <c r="GX81" s="235"/>
      <c r="GY81" s="235"/>
      <c r="GZ81" s="235"/>
      <c r="HA81" s="235"/>
      <c r="HB81" s="326"/>
      <c r="HC81" s="326"/>
      <c r="HD81" s="208"/>
      <c r="HF81" s="235"/>
      <c r="HG81" s="235"/>
      <c r="HH81" s="235"/>
      <c r="HI81" s="235"/>
      <c r="HJ81" s="235"/>
      <c r="HK81" s="235"/>
      <c r="HL81" s="235"/>
      <c r="HM81" s="326"/>
      <c r="HN81" s="326"/>
      <c r="HO81" s="208"/>
      <c r="HQ81" s="235"/>
      <c r="HR81" s="235"/>
      <c r="HS81" s="235"/>
      <c r="HT81" s="235"/>
      <c r="HU81" s="235"/>
      <c r="HV81" s="235"/>
      <c r="HW81" s="235"/>
      <c r="HX81" s="326"/>
      <c r="HY81" s="326"/>
      <c r="HZ81" s="208"/>
      <c r="IB81" s="235"/>
      <c r="IC81" s="235"/>
      <c r="ID81" s="235"/>
      <c r="IE81" s="235"/>
      <c r="IF81" s="235"/>
      <c r="IG81" s="235"/>
      <c r="IH81" s="235"/>
      <c r="II81" s="326"/>
      <c r="IJ81" s="326"/>
      <c r="IK81" s="208"/>
      <c r="IM81" s="235"/>
      <c r="IN81" s="235"/>
      <c r="IO81" s="235"/>
      <c r="IP81" s="235"/>
      <c r="IQ81" s="235"/>
      <c r="IR81" s="235"/>
      <c r="IS81" s="235"/>
      <c r="IT81" s="326"/>
      <c r="IU81" s="326"/>
      <c r="IV81" s="208"/>
      <c r="IX81" s="235"/>
      <c r="IY81" s="235"/>
      <c r="IZ81" s="235"/>
      <c r="JA81" s="235"/>
      <c r="JB81" s="235"/>
      <c r="JC81" s="235"/>
      <c r="JD81" s="235"/>
      <c r="JE81" s="326"/>
      <c r="JF81" s="326"/>
      <c r="JG81" s="208"/>
      <c r="JI81" s="235"/>
      <c r="JJ81" s="235"/>
      <c r="JK81" s="235"/>
      <c r="JL81" s="235"/>
      <c r="JM81" s="235"/>
      <c r="JN81" s="235"/>
      <c r="JO81" s="235"/>
      <c r="JP81" s="326"/>
      <c r="JQ81" s="326"/>
      <c r="JR81" s="208"/>
      <c r="JT81" s="235"/>
      <c r="JU81" s="235"/>
      <c r="JV81" s="235"/>
      <c r="JW81" s="235"/>
      <c r="JX81" s="235"/>
      <c r="JY81" s="235"/>
      <c r="JZ81" s="235"/>
      <c r="KA81" s="326"/>
      <c r="KB81" s="326"/>
      <c r="KC81" s="208"/>
      <c r="KE81" s="235"/>
      <c r="KF81" s="235"/>
      <c r="KG81" s="235"/>
      <c r="KH81" s="235"/>
      <c r="KI81" s="235"/>
      <c r="KJ81" s="235"/>
      <c r="KK81" s="235"/>
      <c r="KL81" s="326"/>
      <c r="KM81" s="326"/>
      <c r="KN81" s="208"/>
      <c r="KP81" s="235"/>
      <c r="KQ81" s="235"/>
      <c r="KR81" s="235"/>
      <c r="KS81" s="235"/>
      <c r="KT81" s="235"/>
      <c r="KU81" s="235"/>
      <c r="KV81" s="235"/>
      <c r="KW81" s="326"/>
      <c r="KX81" s="326"/>
      <c r="KY81" s="208"/>
      <c r="LA81" s="235"/>
      <c r="LB81" s="235"/>
      <c r="LC81" s="235"/>
      <c r="LD81" s="235"/>
      <c r="LE81" s="235"/>
      <c r="LF81" s="235"/>
      <c r="LG81" s="235"/>
      <c r="LH81" s="326"/>
      <c r="LI81" s="326"/>
      <c r="LJ81" s="208"/>
      <c r="LL81" s="235"/>
      <c r="LM81" s="235"/>
      <c r="LN81" s="235"/>
      <c r="LO81" s="235"/>
      <c r="LP81" s="235"/>
      <c r="LQ81" s="235"/>
      <c r="LR81" s="235"/>
      <c r="LS81" s="326"/>
      <c r="LT81" s="326"/>
      <c r="LU81" s="208"/>
      <c r="LW81" s="235"/>
      <c r="LX81" s="235"/>
      <c r="LY81" s="235"/>
      <c r="LZ81" s="235"/>
      <c r="MA81" s="235"/>
      <c r="MB81" s="235"/>
      <c r="MC81" s="235"/>
      <c r="MD81" s="326"/>
      <c r="ME81" s="326"/>
      <c r="MF81" s="208"/>
      <c r="MH81" s="235"/>
      <c r="MI81" s="235"/>
      <c r="MJ81" s="235"/>
      <c r="MK81" s="235"/>
      <c r="ML81" s="235"/>
      <c r="MM81" s="235"/>
      <c r="MN81" s="235"/>
      <c r="MO81" s="326"/>
      <c r="MP81" s="326"/>
      <c r="MQ81" s="208"/>
      <c r="MS81" s="235"/>
      <c r="MT81" s="235"/>
      <c r="MU81" s="235"/>
      <c r="MV81" s="235"/>
      <c r="MW81" s="235"/>
      <c r="MX81" s="235"/>
      <c r="MY81" s="235"/>
      <c r="MZ81" s="326"/>
      <c r="NA81" s="326"/>
      <c r="NB81" s="208"/>
      <c r="ND81" s="235"/>
      <c r="NE81" s="235"/>
      <c r="NF81" s="235"/>
      <c r="NG81" s="235"/>
      <c r="NH81" s="235"/>
      <c r="NI81" s="235"/>
      <c r="NJ81" s="235"/>
      <c r="NK81" s="326"/>
      <c r="NL81" s="326"/>
      <c r="NM81" s="208"/>
      <c r="NO81" s="235"/>
      <c r="NP81" s="235"/>
      <c r="NQ81" s="235"/>
      <c r="NR81" s="235"/>
      <c r="NS81" s="235"/>
      <c r="NT81" s="235"/>
      <c r="NU81" s="235"/>
      <c r="NV81" s="326"/>
      <c r="NW81" s="326"/>
      <c r="NX81" s="208"/>
      <c r="NZ81" s="235"/>
      <c r="OA81" s="235"/>
      <c r="OB81" s="235"/>
      <c r="OC81" s="235"/>
      <c r="OD81" s="235"/>
      <c r="OE81" s="235"/>
      <c r="OF81" s="235"/>
      <c r="OG81" s="326"/>
      <c r="OH81" s="326"/>
      <c r="OI81" s="208"/>
      <c r="OK81" s="235"/>
      <c r="OL81" s="235"/>
      <c r="OM81" s="235"/>
      <c r="ON81" s="235"/>
      <c r="OO81" s="235"/>
      <c r="OP81" s="235"/>
      <c r="OQ81" s="235"/>
      <c r="OR81" s="326"/>
      <c r="OS81" s="326"/>
      <c r="OT81" s="208"/>
      <c r="OV81" s="235"/>
      <c r="OW81" s="235"/>
      <c r="OX81" s="235"/>
      <c r="OY81" s="235"/>
      <c r="OZ81" s="235"/>
      <c r="PA81" s="235"/>
      <c r="PB81" s="235"/>
      <c r="PC81" s="326"/>
      <c r="PD81" s="326"/>
      <c r="PE81" s="208"/>
      <c r="PG81" s="235"/>
      <c r="PH81" s="235"/>
      <c r="PI81" s="235"/>
      <c r="PJ81" s="235"/>
      <c r="PK81" s="235"/>
      <c r="PL81" s="235"/>
      <c r="PM81" s="235"/>
      <c r="PN81" s="326"/>
      <c r="PO81" s="326"/>
      <c r="PP81" s="208"/>
      <c r="PR81" s="235"/>
      <c r="PS81" s="235"/>
      <c r="PT81" s="235"/>
      <c r="PU81" s="235"/>
      <c r="PV81" s="235"/>
      <c r="PW81" s="235"/>
      <c r="PX81" s="235"/>
      <c r="PY81" s="326"/>
      <c r="PZ81" s="326"/>
      <c r="QA81" s="208"/>
      <c r="QC81" s="235"/>
      <c r="QD81" s="235"/>
      <c r="QE81" s="235"/>
      <c r="QF81" s="235"/>
      <c r="QG81" s="235"/>
      <c r="QH81" s="235"/>
      <c r="QI81" s="235"/>
      <c r="QJ81" s="326"/>
      <c r="QK81" s="326"/>
      <c r="QL81" s="208"/>
      <c r="QN81" s="235"/>
      <c r="QO81" s="235"/>
      <c r="QP81" s="235"/>
      <c r="QQ81" s="235"/>
      <c r="QR81" s="235"/>
      <c r="QS81" s="235"/>
      <c r="QT81" s="235"/>
      <c r="QU81" s="326"/>
      <c r="QV81" s="326"/>
      <c r="QW81" s="208"/>
      <c r="QY81" s="235"/>
      <c r="QZ81" s="235"/>
      <c r="RA81" s="235"/>
      <c r="RB81" s="235"/>
      <c r="RC81" s="235"/>
      <c r="RD81" s="235"/>
      <c r="RE81" s="235"/>
      <c r="RF81" s="326"/>
      <c r="RG81" s="326"/>
      <c r="RH81" s="208"/>
      <c r="RJ81" s="235"/>
      <c r="RK81" s="235"/>
      <c r="RL81" s="235"/>
      <c r="RM81" s="235"/>
      <c r="RN81" s="235"/>
      <c r="RO81" s="235"/>
      <c r="RP81" s="235"/>
      <c r="RQ81" s="326"/>
      <c r="RR81" s="326"/>
      <c r="RS81" s="208"/>
      <c r="RU81" s="235"/>
      <c r="RV81" s="235"/>
      <c r="RW81" s="235"/>
      <c r="RX81" s="235"/>
      <c r="RY81" s="235"/>
      <c r="RZ81" s="235"/>
      <c r="SA81" s="235"/>
      <c r="SB81" s="326"/>
      <c r="SC81" s="326"/>
      <c r="SD81" s="208"/>
      <c r="SF81" s="235"/>
      <c r="SG81" s="235"/>
      <c r="SH81" s="235"/>
      <c r="SI81" s="235"/>
      <c r="SJ81" s="235"/>
      <c r="SK81" s="235"/>
      <c r="SL81" s="235"/>
      <c r="SM81" s="326"/>
      <c r="SN81" s="326"/>
      <c r="SO81" s="208"/>
      <c r="SQ81" s="235"/>
      <c r="SR81" s="235"/>
      <c r="SS81" s="235"/>
      <c r="ST81" s="235"/>
      <c r="SU81" s="235"/>
      <c r="SV81" s="235"/>
      <c r="SW81" s="235"/>
      <c r="SX81" s="326"/>
      <c r="SY81" s="326"/>
      <c r="SZ81" s="208"/>
      <c r="TB81" s="235"/>
      <c r="TC81" s="235"/>
      <c r="TD81" s="235"/>
      <c r="TE81" s="235"/>
      <c r="TF81" s="235"/>
      <c r="TG81" s="235"/>
      <c r="TH81" s="235"/>
      <c r="TI81" s="326"/>
      <c r="TJ81" s="326"/>
      <c r="TK81" s="208"/>
      <c r="TM81" s="235"/>
      <c r="TN81" s="235"/>
      <c r="TO81" s="235"/>
      <c r="TP81" s="235"/>
      <c r="TQ81" s="235"/>
      <c r="TR81" s="235"/>
      <c r="TS81" s="235"/>
      <c r="TT81" s="326"/>
      <c r="TU81" s="326"/>
      <c r="TV81" s="208"/>
      <c r="TX81" s="235"/>
      <c r="TY81" s="235"/>
      <c r="TZ81" s="235"/>
      <c r="UA81" s="235"/>
      <c r="UB81" s="235"/>
      <c r="UC81" s="235"/>
      <c r="UD81" s="235"/>
      <c r="UE81" s="326"/>
      <c r="UF81" s="326"/>
      <c r="UG81" s="208"/>
      <c r="UI81" s="235"/>
      <c r="UJ81" s="235"/>
      <c r="UK81" s="235"/>
      <c r="UL81" s="235"/>
      <c r="UM81" s="235"/>
      <c r="UN81" s="235"/>
      <c r="UO81" s="235"/>
      <c r="UP81" s="326"/>
      <c r="UQ81" s="326"/>
      <c r="UR81" s="208"/>
      <c r="UT81" s="235"/>
      <c r="UU81" s="235"/>
      <c r="UV81" s="235"/>
      <c r="UW81" s="235"/>
      <c r="UX81" s="235"/>
      <c r="UY81" s="235"/>
      <c r="UZ81" s="235"/>
      <c r="VA81" s="326"/>
      <c r="VB81" s="326"/>
      <c r="VC81" s="208"/>
      <c r="VE81" s="235"/>
      <c r="VF81" s="235"/>
      <c r="VG81" s="235"/>
      <c r="VH81" s="235"/>
      <c r="VI81" s="235"/>
      <c r="VJ81" s="235"/>
      <c r="VK81" s="235"/>
      <c r="VL81" s="326"/>
      <c r="VM81" s="326"/>
      <c r="VN81" s="208"/>
      <c r="VP81" s="235"/>
      <c r="VQ81" s="235"/>
      <c r="VR81" s="235"/>
      <c r="VS81" s="235"/>
      <c r="VT81" s="235"/>
      <c r="VU81" s="235"/>
      <c r="VV81" s="235"/>
      <c r="VW81" s="326"/>
      <c r="VX81" s="326"/>
      <c r="VY81" s="208"/>
      <c r="WA81" s="235"/>
      <c r="WB81" s="235"/>
      <c r="WC81" s="235"/>
      <c r="WD81" s="235"/>
      <c r="WE81" s="235"/>
      <c r="WF81" s="235"/>
      <c r="WG81" s="235"/>
      <c r="WH81" s="326"/>
      <c r="WI81" s="326"/>
      <c r="WJ81" s="208"/>
      <c r="WL81" s="235"/>
      <c r="WM81" s="235"/>
      <c r="WN81" s="235"/>
      <c r="WO81" s="235"/>
      <c r="WP81" s="235"/>
      <c r="WQ81" s="235"/>
      <c r="WR81" s="235"/>
      <c r="WS81" s="326"/>
      <c r="WT81" s="326"/>
      <c r="WU81" s="208"/>
      <c r="WW81" s="235"/>
      <c r="WX81" s="235"/>
      <c r="WY81" s="235"/>
      <c r="WZ81" s="235"/>
      <c r="XA81" s="235"/>
      <c r="XB81" s="235"/>
      <c r="XC81" s="235"/>
      <c r="XD81" s="326"/>
      <c r="XE81" s="326"/>
      <c r="XF81" s="208"/>
      <c r="XH81" s="235"/>
      <c r="XI81" s="235"/>
      <c r="XJ81" s="235"/>
      <c r="XK81" s="235"/>
      <c r="XL81" s="235"/>
      <c r="XM81" s="235"/>
      <c r="XN81" s="235"/>
      <c r="XO81" s="326"/>
      <c r="XP81" s="326"/>
      <c r="XQ81" s="208"/>
      <c r="XS81" s="235"/>
      <c r="XT81" s="235"/>
      <c r="XU81" s="235"/>
      <c r="XV81" s="235"/>
      <c r="XW81" s="235"/>
      <c r="XX81" s="235"/>
      <c r="XY81" s="235"/>
      <c r="XZ81" s="326"/>
      <c r="YA81" s="326"/>
      <c r="YB81" s="208"/>
      <c r="YD81" s="235"/>
      <c r="YE81" s="235"/>
      <c r="YF81" s="235"/>
      <c r="YG81" s="235"/>
      <c r="YH81" s="235"/>
      <c r="YI81" s="235"/>
      <c r="YJ81" s="235"/>
      <c r="YK81" s="326"/>
      <c r="YL81" s="326"/>
      <c r="YM81" s="208"/>
      <c r="YO81" s="235"/>
      <c r="YP81" s="235"/>
      <c r="YQ81" s="235"/>
      <c r="YR81" s="235"/>
      <c r="YS81" s="235"/>
      <c r="YT81" s="235"/>
      <c r="YU81" s="235"/>
      <c r="YV81" s="326"/>
      <c r="YW81" s="326"/>
      <c r="YX81" s="208"/>
      <c r="YZ81" s="235"/>
      <c r="ZA81" s="235"/>
      <c r="ZB81" s="235"/>
      <c r="ZC81" s="235"/>
      <c r="ZD81" s="235"/>
      <c r="ZE81" s="235"/>
      <c r="ZF81" s="235"/>
      <c r="ZG81" s="326"/>
      <c r="ZH81" s="326"/>
      <c r="ZI81" s="208"/>
      <c r="ZK81" s="235"/>
      <c r="ZL81" s="235"/>
      <c r="ZM81" s="235"/>
      <c r="ZN81" s="235"/>
      <c r="ZO81" s="235"/>
      <c r="ZP81" s="235"/>
      <c r="ZQ81" s="235"/>
      <c r="ZR81" s="326"/>
      <c r="ZS81" s="326"/>
      <c r="ZT81" s="208"/>
      <c r="ZV81" s="235"/>
      <c r="ZW81" s="235"/>
      <c r="ZX81" s="235"/>
      <c r="ZY81" s="235"/>
      <c r="ZZ81" s="235"/>
      <c r="AAA81" s="235"/>
      <c r="AAB81" s="235"/>
      <c r="AAC81" s="326"/>
      <c r="AAD81" s="326"/>
      <c r="AAE81" s="208"/>
      <c r="AAG81" s="235"/>
      <c r="AAH81" s="235"/>
      <c r="AAI81" s="235"/>
      <c r="AAJ81" s="235"/>
      <c r="AAK81" s="235"/>
      <c r="AAL81" s="235"/>
      <c r="AAM81" s="235"/>
      <c r="AAN81" s="326"/>
      <c r="AAO81" s="326"/>
      <c r="AAP81" s="208"/>
      <c r="AAR81" s="235"/>
      <c r="AAS81" s="235"/>
      <c r="AAT81" s="235"/>
      <c r="AAU81" s="235"/>
      <c r="AAV81" s="235"/>
      <c r="AAW81" s="235"/>
      <c r="AAX81" s="235"/>
      <c r="AAY81" s="326"/>
      <c r="AAZ81" s="326"/>
      <c r="ABA81" s="208"/>
      <c r="ABC81" s="235"/>
      <c r="ABD81" s="235"/>
      <c r="ABE81" s="235"/>
      <c r="ABF81" s="235"/>
      <c r="ABG81" s="235"/>
      <c r="ABH81" s="235"/>
      <c r="ABI81" s="235"/>
      <c r="ABJ81" s="326"/>
      <c r="ABK81" s="326"/>
      <c r="ABL81" s="208"/>
      <c r="ABN81" s="235"/>
      <c r="ABO81" s="235"/>
      <c r="ABP81" s="235"/>
      <c r="ABQ81" s="235"/>
      <c r="ABR81" s="235"/>
      <c r="ABS81" s="235"/>
      <c r="ABT81" s="235"/>
      <c r="ABU81" s="326"/>
      <c r="ABV81" s="326"/>
      <c r="ABW81" s="208"/>
      <c r="ABY81" s="235"/>
      <c r="ABZ81" s="235"/>
      <c r="ACA81" s="235"/>
      <c r="ACB81" s="235"/>
      <c r="ACC81" s="235"/>
      <c r="ACD81" s="235"/>
      <c r="ACE81" s="235"/>
      <c r="ACF81" s="326"/>
      <c r="ACG81" s="326"/>
      <c r="ACH81" s="208"/>
      <c r="ACJ81" s="235"/>
      <c r="ACK81" s="235"/>
      <c r="ACL81" s="235"/>
      <c r="ACM81" s="235"/>
      <c r="ACN81" s="235"/>
      <c r="ACO81" s="235"/>
      <c r="ACP81" s="235"/>
      <c r="ACQ81" s="326"/>
      <c r="ACR81" s="326"/>
      <c r="ACS81" s="208"/>
      <c r="ACU81" s="235"/>
      <c r="ACV81" s="235"/>
      <c r="ACW81" s="235"/>
      <c r="ACX81" s="235"/>
      <c r="ACY81" s="235"/>
      <c r="ACZ81" s="235"/>
      <c r="ADA81" s="235"/>
      <c r="ADB81" s="326"/>
      <c r="ADC81" s="326"/>
      <c r="ADD81" s="208"/>
      <c r="ADF81" s="235"/>
      <c r="ADG81" s="235"/>
      <c r="ADH81" s="235"/>
      <c r="ADI81" s="235"/>
      <c r="ADJ81" s="235"/>
      <c r="ADK81" s="235"/>
      <c r="ADL81" s="235"/>
      <c r="ADM81" s="326"/>
      <c r="ADN81" s="326"/>
      <c r="ADO81" s="208"/>
      <c r="ADQ81" s="235"/>
      <c r="ADR81" s="235"/>
      <c r="ADS81" s="235"/>
      <c r="ADT81" s="235"/>
      <c r="ADU81" s="235"/>
      <c r="ADV81" s="235"/>
      <c r="ADW81" s="235"/>
      <c r="ADX81" s="326"/>
      <c r="ADY81" s="326"/>
      <c r="ADZ81" s="208"/>
      <c r="AEB81" s="235"/>
      <c r="AEC81" s="235"/>
      <c r="AED81" s="235"/>
      <c r="AEE81" s="235"/>
      <c r="AEF81" s="235"/>
      <c r="AEG81" s="235"/>
      <c r="AEH81" s="235"/>
      <c r="AEI81" s="326"/>
      <c r="AEJ81" s="326"/>
      <c r="AEK81" s="208"/>
      <c r="AEM81" s="235"/>
      <c r="AEN81" s="235"/>
      <c r="AEO81" s="235"/>
      <c r="AEP81" s="235"/>
      <c r="AEQ81" s="235"/>
      <c r="AER81" s="235"/>
      <c r="AES81" s="235"/>
      <c r="AET81" s="326"/>
      <c r="AEU81" s="326"/>
      <c r="AEV81" s="208"/>
      <c r="AEX81" s="235"/>
      <c r="AEY81" s="235"/>
      <c r="AEZ81" s="235"/>
      <c r="AFA81" s="235"/>
      <c r="AFB81" s="235"/>
      <c r="AFC81" s="235"/>
      <c r="AFD81" s="235"/>
      <c r="AFE81" s="326"/>
      <c r="AFF81" s="326"/>
      <c r="AFG81" s="208"/>
      <c r="AFI81" s="235"/>
      <c r="AFJ81" s="235"/>
      <c r="AFK81" s="235"/>
      <c r="AFL81" s="235"/>
      <c r="AFM81" s="235"/>
      <c r="AFN81" s="235"/>
      <c r="AFO81" s="235"/>
      <c r="AFP81" s="326"/>
      <c r="AFQ81" s="326"/>
      <c r="AFR81" s="208"/>
      <c r="AFT81" s="235"/>
      <c r="AFU81" s="235"/>
      <c r="AFV81" s="235"/>
      <c r="AFW81" s="235"/>
      <c r="AFX81" s="235"/>
      <c r="AFY81" s="235"/>
      <c r="AFZ81" s="235"/>
      <c r="AGA81" s="326"/>
      <c r="AGB81" s="326"/>
      <c r="AGC81" s="208"/>
      <c r="AGE81" s="235"/>
      <c r="AGF81" s="235"/>
      <c r="AGG81" s="235"/>
      <c r="AGH81" s="235"/>
      <c r="AGI81" s="235"/>
      <c r="AGJ81" s="235"/>
      <c r="AGK81" s="235"/>
      <c r="AGL81" s="326"/>
      <c r="AGM81" s="326"/>
      <c r="AGN81" s="208"/>
      <c r="AGP81" s="235"/>
      <c r="AGQ81" s="235"/>
      <c r="AGR81" s="235"/>
      <c r="AGS81" s="235"/>
      <c r="AGT81" s="235"/>
      <c r="AGU81" s="235"/>
      <c r="AGV81" s="235"/>
      <c r="AGW81" s="326"/>
      <c r="AGX81" s="326"/>
      <c r="AGY81" s="208"/>
      <c r="AHA81" s="235"/>
      <c r="AHB81" s="235"/>
      <c r="AHC81" s="235"/>
      <c r="AHD81" s="235"/>
      <c r="AHE81" s="235"/>
      <c r="AHF81" s="235"/>
      <c r="AHG81" s="235"/>
      <c r="AHH81" s="326"/>
      <c r="AHI81" s="326"/>
      <c r="AHJ81" s="208"/>
      <c r="AHL81" s="235"/>
      <c r="AHM81" s="235"/>
      <c r="AHN81" s="235"/>
      <c r="AHO81" s="235"/>
      <c r="AHP81" s="235"/>
      <c r="AHQ81" s="235"/>
      <c r="AHR81" s="235"/>
      <c r="AHS81" s="326"/>
      <c r="AHT81" s="326"/>
      <c r="AHU81" s="208"/>
      <c r="AHW81" s="235"/>
      <c r="AHX81" s="235"/>
      <c r="AHY81" s="235"/>
      <c r="AHZ81" s="235"/>
      <c r="AIA81" s="235"/>
      <c r="AIB81" s="235"/>
      <c r="AIC81" s="235"/>
      <c r="AID81" s="326"/>
      <c r="AIE81" s="326"/>
      <c r="AIF81" s="208"/>
      <c r="AIH81" s="235"/>
      <c r="AII81" s="235"/>
      <c r="AIJ81" s="235"/>
      <c r="AIK81" s="235"/>
      <c r="AIL81" s="235"/>
      <c r="AIM81" s="235"/>
      <c r="AIN81" s="235"/>
      <c r="AIO81" s="326"/>
      <c r="AIP81" s="326"/>
      <c r="AIQ81" s="208"/>
      <c r="AIS81" s="235"/>
      <c r="AIT81" s="235"/>
      <c r="AIU81" s="235"/>
      <c r="AIV81" s="235"/>
      <c r="AIW81" s="235"/>
      <c r="AIX81" s="235"/>
      <c r="AIY81" s="235"/>
      <c r="AIZ81" s="326"/>
      <c r="AJA81" s="326"/>
      <c r="AJB81" s="208"/>
      <c r="AJD81" s="235"/>
      <c r="AJE81" s="235"/>
      <c r="AJF81" s="235"/>
      <c r="AJG81" s="235"/>
      <c r="AJH81" s="235"/>
      <c r="AJI81" s="235"/>
      <c r="AJJ81" s="235"/>
      <c r="AJK81" s="326"/>
      <c r="AJL81" s="326"/>
      <c r="AJM81" s="208"/>
      <c r="AJO81" s="235"/>
      <c r="AJP81" s="235"/>
      <c r="AJQ81" s="235"/>
      <c r="AJR81" s="235"/>
      <c r="AJS81" s="235"/>
      <c r="AJT81" s="235"/>
      <c r="AJU81" s="235"/>
      <c r="AJV81" s="326"/>
      <c r="AJW81" s="326"/>
      <c r="AJX81" s="208"/>
      <c r="AJZ81" s="235"/>
      <c r="AKA81" s="235"/>
      <c r="AKB81" s="235"/>
      <c r="AKC81" s="235"/>
      <c r="AKD81" s="235"/>
      <c r="AKE81" s="235"/>
      <c r="AKF81" s="235"/>
      <c r="AKG81" s="326"/>
      <c r="AKH81" s="326"/>
      <c r="AKI81" s="208"/>
      <c r="AKK81" s="235"/>
      <c r="AKL81" s="235"/>
      <c r="AKM81" s="235"/>
      <c r="AKN81" s="235"/>
      <c r="AKO81" s="235"/>
      <c r="AKP81" s="235"/>
      <c r="AKQ81" s="235"/>
      <c r="AKR81" s="326"/>
      <c r="AKS81" s="326"/>
      <c r="AKT81" s="208"/>
      <c r="AKV81" s="235"/>
      <c r="AKW81" s="235"/>
      <c r="AKX81" s="235"/>
      <c r="AKY81" s="235"/>
      <c r="AKZ81" s="235"/>
      <c r="ALA81" s="235"/>
      <c r="ALB81" s="235"/>
      <c r="ALC81" s="326"/>
      <c r="ALD81" s="326"/>
      <c r="ALE81" s="208"/>
      <c r="ALG81" s="235"/>
      <c r="ALH81" s="235"/>
      <c r="ALI81" s="235"/>
      <c r="ALJ81" s="235"/>
      <c r="ALK81" s="235"/>
      <c r="ALL81" s="235"/>
      <c r="ALM81" s="235"/>
      <c r="ALN81" s="326"/>
      <c r="ALO81" s="326"/>
      <c r="ALP81" s="208"/>
      <c r="ALR81" s="235"/>
      <c r="ALS81" s="235"/>
      <c r="ALT81" s="235"/>
      <c r="ALU81" s="235"/>
      <c r="ALV81" s="235"/>
      <c r="ALW81" s="235"/>
      <c r="ALX81" s="235"/>
      <c r="ALY81" s="326"/>
      <c r="ALZ81" s="326"/>
      <c r="AMA81" s="208"/>
      <c r="AMC81" s="235"/>
      <c r="AMD81" s="235"/>
      <c r="AME81" s="235"/>
      <c r="AMF81" s="235"/>
      <c r="AMG81" s="235"/>
      <c r="AMH81" s="235"/>
      <c r="AMI81" s="235"/>
      <c r="AMJ81" s="326"/>
      <c r="AMK81" s="326"/>
      <c r="AML81" s="208"/>
      <c r="AMN81" s="235"/>
      <c r="AMO81" s="235"/>
      <c r="AMP81" s="235"/>
      <c r="AMQ81" s="235"/>
      <c r="AMR81" s="235"/>
      <c r="AMS81" s="235"/>
      <c r="AMT81" s="235"/>
      <c r="AMU81" s="326"/>
      <c r="AMV81" s="326"/>
      <c r="AMW81" s="208"/>
      <c r="AMY81" s="235"/>
      <c r="AMZ81" s="235"/>
      <c r="ANA81" s="235"/>
      <c r="ANB81" s="235"/>
      <c r="ANC81" s="235"/>
      <c r="AND81" s="235"/>
      <c r="ANE81" s="235"/>
      <c r="ANF81" s="326"/>
      <c r="ANG81" s="326"/>
      <c r="ANH81" s="208"/>
      <c r="ANJ81" s="235"/>
      <c r="ANK81" s="235"/>
      <c r="ANL81" s="235"/>
      <c r="ANM81" s="235"/>
      <c r="ANN81" s="235"/>
      <c r="ANO81" s="235"/>
      <c r="ANP81" s="235"/>
      <c r="ANQ81" s="326"/>
      <c r="ANR81" s="326"/>
      <c r="ANS81" s="208"/>
      <c r="ANU81" s="235"/>
      <c r="ANV81" s="235"/>
      <c r="ANW81" s="235"/>
      <c r="ANX81" s="235"/>
      <c r="ANY81" s="235"/>
      <c r="ANZ81" s="235"/>
      <c r="AOA81" s="235"/>
      <c r="AOB81" s="326"/>
      <c r="AOC81" s="326"/>
      <c r="AOD81" s="208"/>
      <c r="AOF81" s="235"/>
      <c r="AOG81" s="235"/>
      <c r="AOH81" s="235"/>
      <c r="AOI81" s="235"/>
      <c r="AOJ81" s="235"/>
      <c r="AOK81" s="235"/>
      <c r="AOL81" s="235"/>
      <c r="AOM81" s="326"/>
      <c r="AON81" s="326"/>
      <c r="AOO81" s="208"/>
      <c r="AOQ81" s="235"/>
      <c r="AOR81" s="235"/>
      <c r="AOS81" s="235"/>
      <c r="AOT81" s="235"/>
      <c r="AOU81" s="235"/>
      <c r="AOV81" s="235"/>
      <c r="AOW81" s="235"/>
      <c r="AOX81" s="326"/>
      <c r="AOY81" s="326"/>
      <c r="AOZ81" s="208"/>
      <c r="APB81" s="235"/>
      <c r="APC81" s="235"/>
      <c r="APD81" s="235"/>
      <c r="APE81" s="235"/>
      <c r="APF81" s="235"/>
      <c r="APG81" s="235"/>
      <c r="APH81" s="235"/>
      <c r="API81" s="326"/>
      <c r="APJ81" s="326"/>
      <c r="APK81" s="208"/>
      <c r="APM81" s="235"/>
      <c r="APN81" s="235"/>
      <c r="APO81" s="235"/>
      <c r="APP81" s="235"/>
      <c r="APQ81" s="235"/>
      <c r="APR81" s="235"/>
      <c r="APS81" s="235"/>
      <c r="APT81" s="326"/>
      <c r="APU81" s="326"/>
      <c r="APV81" s="208"/>
      <c r="APX81" s="235"/>
      <c r="APY81" s="235"/>
      <c r="APZ81" s="235"/>
      <c r="AQA81" s="235"/>
      <c r="AQB81" s="235"/>
      <c r="AQC81" s="235"/>
      <c r="AQD81" s="235"/>
      <c r="AQE81" s="326"/>
      <c r="AQF81" s="326"/>
      <c r="AQG81" s="208"/>
      <c r="AQI81" s="235"/>
      <c r="AQJ81" s="235"/>
      <c r="AQK81" s="235"/>
      <c r="AQL81" s="235"/>
      <c r="AQM81" s="235"/>
      <c r="AQN81" s="235"/>
      <c r="AQO81" s="235"/>
      <c r="AQP81" s="326"/>
      <c r="AQQ81" s="326"/>
      <c r="AQR81" s="208"/>
      <c r="AQT81" s="235"/>
      <c r="AQU81" s="235"/>
      <c r="AQV81" s="235"/>
      <c r="AQW81" s="235"/>
      <c r="AQX81" s="235"/>
      <c r="AQY81" s="235"/>
      <c r="AQZ81" s="235"/>
      <c r="ARA81" s="326"/>
      <c r="ARB81" s="326"/>
      <c r="ARC81" s="208"/>
      <c r="ARE81" s="235"/>
      <c r="ARF81" s="235"/>
      <c r="ARG81" s="235"/>
      <c r="ARH81" s="235"/>
      <c r="ARI81" s="235"/>
      <c r="ARJ81" s="235"/>
      <c r="ARK81" s="235"/>
      <c r="ARL81" s="326"/>
      <c r="ARM81" s="326"/>
      <c r="ARN81" s="208"/>
      <c r="ARP81" s="235"/>
      <c r="ARQ81" s="235"/>
      <c r="ARR81" s="235"/>
      <c r="ARS81" s="235"/>
      <c r="ART81" s="235"/>
      <c r="ARU81" s="235"/>
      <c r="ARV81" s="235"/>
      <c r="ARW81" s="326"/>
      <c r="ARX81" s="326"/>
      <c r="ARY81" s="208"/>
      <c r="ASA81" s="235"/>
      <c r="ASB81" s="235"/>
      <c r="ASC81" s="235"/>
      <c r="ASD81" s="235"/>
      <c r="ASE81" s="235"/>
      <c r="ASF81" s="235"/>
      <c r="ASG81" s="235"/>
      <c r="ASH81" s="326"/>
      <c r="ASI81" s="326"/>
      <c r="ASJ81" s="208"/>
      <c r="ASL81" s="235"/>
      <c r="ASM81" s="235"/>
      <c r="ASN81" s="235"/>
      <c r="ASO81" s="235"/>
      <c r="ASP81" s="235"/>
      <c r="ASQ81" s="235"/>
      <c r="ASR81" s="235"/>
      <c r="ASS81" s="326"/>
      <c r="AST81" s="326"/>
      <c r="ASU81" s="208"/>
      <c r="ASW81" s="235"/>
      <c r="ASX81" s="235"/>
      <c r="ASY81" s="235"/>
      <c r="ASZ81" s="235"/>
      <c r="ATA81" s="235"/>
      <c r="ATB81" s="235"/>
      <c r="ATC81" s="235"/>
      <c r="ATD81" s="326"/>
      <c r="ATE81" s="326"/>
      <c r="ATF81" s="208"/>
      <c r="ATH81" s="235"/>
      <c r="ATI81" s="235"/>
      <c r="ATJ81" s="235"/>
      <c r="ATK81" s="235"/>
      <c r="ATL81" s="235"/>
      <c r="ATM81" s="235"/>
      <c r="ATN81" s="235"/>
      <c r="ATO81" s="326"/>
      <c r="ATP81" s="326"/>
      <c r="ATQ81" s="208"/>
      <c r="ATS81" s="235"/>
      <c r="ATT81" s="235"/>
      <c r="ATU81" s="235"/>
      <c r="ATV81" s="235"/>
      <c r="ATW81" s="235"/>
      <c r="ATX81" s="235"/>
      <c r="ATY81" s="235"/>
      <c r="ATZ81" s="326"/>
      <c r="AUA81" s="326"/>
      <c r="AUB81" s="208"/>
      <c r="AUD81" s="235"/>
      <c r="AUE81" s="235"/>
      <c r="AUF81" s="235"/>
      <c r="AUG81" s="235"/>
      <c r="AUH81" s="235"/>
      <c r="AUI81" s="235"/>
      <c r="AUJ81" s="235"/>
      <c r="AUK81" s="326"/>
      <c r="AUL81" s="326"/>
      <c r="AUM81" s="208"/>
      <c r="AUO81" s="235"/>
      <c r="AUP81" s="235"/>
      <c r="AUQ81" s="235"/>
      <c r="AUR81" s="235"/>
      <c r="AUS81" s="235"/>
      <c r="AUT81" s="235"/>
      <c r="AUU81" s="235"/>
      <c r="AUV81" s="326"/>
      <c r="AUW81" s="326"/>
      <c r="AUX81" s="208"/>
      <c r="AUZ81" s="235"/>
      <c r="AVA81" s="235"/>
      <c r="AVB81" s="235"/>
      <c r="AVC81" s="235"/>
      <c r="AVD81" s="235"/>
      <c r="AVE81" s="235"/>
      <c r="AVF81" s="235"/>
      <c r="AVG81" s="326"/>
      <c r="AVH81" s="326"/>
      <c r="AVI81" s="208"/>
      <c r="AVK81" s="235"/>
      <c r="AVL81" s="235"/>
      <c r="AVM81" s="235"/>
      <c r="AVN81" s="235"/>
      <c r="AVO81" s="235"/>
      <c r="AVP81" s="235"/>
      <c r="AVQ81" s="235"/>
      <c r="AVR81" s="326"/>
      <c r="AVS81" s="326"/>
      <c r="AVT81" s="208"/>
      <c r="AVV81" s="235"/>
      <c r="AVW81" s="235"/>
      <c r="AVX81" s="235"/>
      <c r="AVY81" s="235"/>
      <c r="AVZ81" s="235"/>
      <c r="AWA81" s="235"/>
      <c r="AWB81" s="235"/>
      <c r="AWC81" s="326"/>
      <c r="AWD81" s="326"/>
      <c r="AWE81" s="208"/>
      <c r="AWG81" s="235"/>
      <c r="AWH81" s="235"/>
      <c r="AWI81" s="235"/>
      <c r="AWJ81" s="235"/>
      <c r="AWK81" s="235"/>
      <c r="AWL81" s="235"/>
      <c r="AWM81" s="235"/>
      <c r="AWN81" s="326"/>
      <c r="AWO81" s="326"/>
      <c r="AWP81" s="208"/>
      <c r="AWR81" s="235"/>
      <c r="AWS81" s="235"/>
      <c r="AWT81" s="235"/>
      <c r="AWU81" s="235"/>
      <c r="AWV81" s="235"/>
      <c r="AWW81" s="235"/>
      <c r="AWX81" s="235"/>
      <c r="AWY81" s="326"/>
      <c r="AWZ81" s="326"/>
      <c r="AXA81" s="208"/>
      <c r="AXC81" s="235"/>
      <c r="AXD81" s="235"/>
      <c r="AXE81" s="235"/>
      <c r="AXF81" s="235"/>
      <c r="AXG81" s="235"/>
      <c r="AXH81" s="235"/>
      <c r="AXI81" s="235"/>
      <c r="AXJ81" s="326"/>
      <c r="AXK81" s="326"/>
      <c r="AXL81" s="208"/>
      <c r="AXN81" s="235"/>
      <c r="AXO81" s="235"/>
      <c r="AXP81" s="235"/>
      <c r="AXQ81" s="235"/>
      <c r="AXR81" s="235"/>
      <c r="AXS81" s="235"/>
      <c r="AXT81" s="235"/>
      <c r="AXU81" s="326"/>
      <c r="AXV81" s="326"/>
      <c r="AXW81" s="208"/>
      <c r="AXY81" s="235"/>
      <c r="AXZ81" s="235"/>
      <c r="AYA81" s="235"/>
      <c r="AYB81" s="235"/>
      <c r="AYC81" s="235"/>
      <c r="AYD81" s="235"/>
      <c r="AYE81" s="235"/>
      <c r="AYF81" s="326"/>
      <c r="AYG81" s="326"/>
      <c r="AYH81" s="208"/>
      <c r="AYJ81" s="235"/>
      <c r="AYK81" s="235"/>
      <c r="AYL81" s="235"/>
      <c r="AYM81" s="235"/>
      <c r="AYN81" s="235"/>
      <c r="AYO81" s="235"/>
      <c r="AYP81" s="235"/>
      <c r="AYQ81" s="326"/>
      <c r="AYR81" s="326"/>
      <c r="AYS81" s="208"/>
      <c r="AYU81" s="235"/>
      <c r="AYV81" s="235"/>
      <c r="AYW81" s="235"/>
      <c r="AYX81" s="235"/>
      <c r="AYY81" s="235"/>
      <c r="AYZ81" s="235"/>
      <c r="AZA81" s="235"/>
      <c r="AZB81" s="326"/>
      <c r="AZC81" s="326"/>
      <c r="AZD81" s="208"/>
      <c r="AZF81" s="235"/>
      <c r="AZG81" s="235"/>
      <c r="AZH81" s="235"/>
      <c r="AZI81" s="235"/>
      <c r="AZJ81" s="235"/>
      <c r="AZK81" s="235"/>
      <c r="AZL81" s="235"/>
      <c r="AZM81" s="326"/>
      <c r="AZN81" s="326"/>
      <c r="AZO81" s="208"/>
      <c r="AZQ81" s="235"/>
      <c r="AZR81" s="235"/>
      <c r="AZS81" s="235"/>
      <c r="AZT81" s="235"/>
      <c r="AZU81" s="235"/>
      <c r="AZV81" s="235"/>
      <c r="AZW81" s="235"/>
      <c r="AZX81" s="326"/>
      <c r="AZY81" s="326"/>
      <c r="AZZ81" s="208"/>
      <c r="BAB81" s="235"/>
      <c r="BAC81" s="235"/>
      <c r="BAD81" s="235"/>
      <c r="BAE81" s="235"/>
      <c r="BAF81" s="235"/>
      <c r="BAG81" s="235"/>
      <c r="BAH81" s="235"/>
      <c r="BAI81" s="326"/>
      <c r="BAJ81" s="326"/>
      <c r="BAK81" s="208"/>
      <c r="BAM81" s="235"/>
      <c r="BAN81" s="235"/>
      <c r="BAO81" s="235"/>
      <c r="BAP81" s="235"/>
      <c r="BAQ81" s="235"/>
      <c r="BAR81" s="235"/>
      <c r="BAS81" s="235"/>
      <c r="BAT81" s="326"/>
      <c r="BAU81" s="326"/>
      <c r="BAV81" s="208"/>
      <c r="BAX81" s="235"/>
      <c r="BAY81" s="235"/>
      <c r="BAZ81" s="235"/>
      <c r="BBA81" s="235"/>
      <c r="BBB81" s="235"/>
      <c r="BBC81" s="235"/>
      <c r="BBD81" s="235"/>
      <c r="BBE81" s="326"/>
      <c r="BBF81" s="326"/>
      <c r="BBG81" s="208"/>
      <c r="BBI81" s="235"/>
      <c r="BBJ81" s="235"/>
      <c r="BBK81" s="235"/>
      <c r="BBL81" s="235"/>
      <c r="BBM81" s="235"/>
      <c r="BBN81" s="235"/>
      <c r="BBO81" s="235"/>
      <c r="BBP81" s="326"/>
      <c r="BBQ81" s="326"/>
      <c r="BBR81" s="208"/>
      <c r="BBT81" s="235"/>
      <c r="BBU81" s="235"/>
      <c r="BBV81" s="235"/>
      <c r="BBW81" s="235"/>
      <c r="BBX81" s="235"/>
      <c r="BBY81" s="235"/>
      <c r="BBZ81" s="235"/>
      <c r="BCA81" s="326"/>
      <c r="BCB81" s="326"/>
      <c r="BCC81" s="208"/>
      <c r="BCE81" s="235"/>
      <c r="BCF81" s="235"/>
      <c r="BCG81" s="235"/>
      <c r="BCH81" s="235"/>
      <c r="BCI81" s="235"/>
      <c r="BCJ81" s="235"/>
      <c r="BCK81" s="235"/>
      <c r="BCL81" s="326"/>
      <c r="BCM81" s="326"/>
      <c r="BCN81" s="208"/>
      <c r="BCP81" s="235"/>
      <c r="BCQ81" s="235"/>
      <c r="BCR81" s="235"/>
      <c r="BCS81" s="235"/>
      <c r="BCT81" s="235"/>
      <c r="BCU81" s="235"/>
      <c r="BCV81" s="235"/>
      <c r="BCW81" s="326"/>
      <c r="BCX81" s="326"/>
      <c r="BCY81" s="208"/>
      <c r="BDA81" s="235"/>
      <c r="BDB81" s="235"/>
      <c r="BDC81" s="235"/>
      <c r="BDD81" s="235"/>
      <c r="BDE81" s="235"/>
      <c r="BDF81" s="235"/>
      <c r="BDG81" s="235"/>
      <c r="BDH81" s="326"/>
      <c r="BDI81" s="326"/>
      <c r="BDJ81" s="208"/>
      <c r="BDL81" s="235"/>
      <c r="BDM81" s="235"/>
      <c r="BDN81" s="235"/>
      <c r="BDO81" s="235"/>
      <c r="BDP81" s="235"/>
      <c r="BDQ81" s="235"/>
      <c r="BDR81" s="235"/>
      <c r="BDS81" s="326"/>
      <c r="BDT81" s="326"/>
      <c r="BDU81" s="208"/>
      <c r="BDW81" s="235"/>
      <c r="BDX81" s="235"/>
      <c r="BDY81" s="235"/>
      <c r="BDZ81" s="235"/>
      <c r="BEA81" s="235"/>
      <c r="BEB81" s="235"/>
      <c r="BEC81" s="235"/>
      <c r="BED81" s="326"/>
      <c r="BEE81" s="326"/>
      <c r="BEF81" s="208"/>
      <c r="BEH81" s="235"/>
      <c r="BEI81" s="235"/>
      <c r="BEJ81" s="235"/>
      <c r="BEK81" s="235"/>
      <c r="BEL81" s="235"/>
      <c r="BEM81" s="235"/>
      <c r="BEN81" s="235"/>
      <c r="BEO81" s="326"/>
      <c r="BEP81" s="326"/>
      <c r="BEQ81" s="208"/>
      <c r="BES81" s="235"/>
      <c r="BET81" s="235"/>
      <c r="BEU81" s="235"/>
      <c r="BEV81" s="235"/>
      <c r="BEW81" s="235"/>
      <c r="BEX81" s="235"/>
      <c r="BEY81" s="235"/>
      <c r="BEZ81" s="326"/>
      <c r="BFA81" s="326"/>
      <c r="BFB81" s="208"/>
      <c r="BFD81" s="235"/>
      <c r="BFE81" s="235"/>
      <c r="BFF81" s="235"/>
      <c r="BFG81" s="235"/>
      <c r="BFH81" s="235"/>
      <c r="BFI81" s="235"/>
      <c r="BFJ81" s="235"/>
      <c r="BFK81" s="326"/>
      <c r="BFL81" s="326"/>
      <c r="BFM81" s="208"/>
      <c r="BFO81" s="235"/>
      <c r="BFP81" s="235"/>
      <c r="BFQ81" s="235"/>
      <c r="BFR81" s="235"/>
      <c r="BFS81" s="235"/>
      <c r="BFT81" s="235"/>
      <c r="BFU81" s="235"/>
      <c r="BFV81" s="326"/>
      <c r="BFW81" s="326"/>
      <c r="BFX81" s="208"/>
      <c r="BFZ81" s="235"/>
      <c r="BGA81" s="235"/>
      <c r="BGB81" s="235"/>
      <c r="BGC81" s="235"/>
      <c r="BGD81" s="235"/>
      <c r="BGE81" s="235"/>
      <c r="BGF81" s="235"/>
      <c r="BGG81" s="326"/>
      <c r="BGH81" s="326"/>
      <c r="BGI81" s="208"/>
      <c r="BGK81" s="235"/>
      <c r="BGL81" s="235"/>
      <c r="BGM81" s="235"/>
      <c r="BGN81" s="235"/>
      <c r="BGO81" s="235"/>
      <c r="BGP81" s="235"/>
      <c r="BGQ81" s="235"/>
      <c r="BGR81" s="326"/>
      <c r="BGS81" s="326"/>
      <c r="BGT81" s="208"/>
      <c r="BGV81" s="235"/>
      <c r="BGW81" s="235"/>
      <c r="BGX81" s="235"/>
      <c r="BGY81" s="235"/>
      <c r="BGZ81" s="235"/>
      <c r="BHA81" s="235"/>
      <c r="BHB81" s="235"/>
      <c r="BHC81" s="326"/>
      <c r="BHD81" s="326"/>
      <c r="BHE81" s="208"/>
      <c r="BHG81" s="235"/>
      <c r="BHH81" s="235"/>
      <c r="BHI81" s="235"/>
      <c r="BHJ81" s="235"/>
      <c r="BHK81" s="235"/>
      <c r="BHL81" s="235"/>
      <c r="BHM81" s="235"/>
      <c r="BHN81" s="326"/>
      <c r="BHO81" s="326"/>
      <c r="BHP81" s="208"/>
      <c r="BHR81" s="235"/>
      <c r="BHS81" s="235"/>
      <c r="BHT81" s="235"/>
      <c r="BHU81" s="235"/>
      <c r="BHV81" s="235"/>
      <c r="BHW81" s="235"/>
      <c r="BHX81" s="235"/>
      <c r="BHY81" s="326"/>
      <c r="BHZ81" s="326"/>
      <c r="BIA81" s="208"/>
      <c r="BIC81" s="235"/>
      <c r="BID81" s="235"/>
      <c r="BIE81" s="235"/>
      <c r="BIF81" s="235"/>
      <c r="BIG81" s="235"/>
      <c r="BIH81" s="235"/>
      <c r="BII81" s="235"/>
      <c r="BIJ81" s="326"/>
      <c r="BIK81" s="326"/>
      <c r="BIL81" s="208"/>
      <c r="BIN81" s="235"/>
      <c r="BIO81" s="235"/>
      <c r="BIP81" s="235"/>
      <c r="BIQ81" s="235"/>
      <c r="BIR81" s="235"/>
      <c r="BIS81" s="235"/>
      <c r="BIT81" s="235"/>
      <c r="BIU81" s="326"/>
      <c r="BIV81" s="326"/>
      <c r="BIW81" s="208"/>
      <c r="BIY81" s="235"/>
      <c r="BIZ81" s="235"/>
      <c r="BJA81" s="235"/>
      <c r="BJB81" s="235"/>
      <c r="BJC81" s="235"/>
      <c r="BJD81" s="235"/>
      <c r="BJE81" s="235"/>
      <c r="BJF81" s="326"/>
      <c r="BJG81" s="326"/>
      <c r="BJH81" s="208"/>
      <c r="BJJ81" s="235"/>
      <c r="BJK81" s="235"/>
      <c r="BJL81" s="235"/>
      <c r="BJM81" s="235"/>
      <c r="BJN81" s="235"/>
      <c r="BJO81" s="235"/>
      <c r="BJP81" s="235"/>
      <c r="BJQ81" s="326"/>
      <c r="BJR81" s="326"/>
      <c r="BJS81" s="208"/>
      <c r="BJU81" s="235"/>
      <c r="BJV81" s="235"/>
      <c r="BJW81" s="235"/>
      <c r="BJX81" s="235"/>
      <c r="BJY81" s="235"/>
      <c r="BJZ81" s="235"/>
      <c r="BKA81" s="235"/>
      <c r="BKB81" s="326"/>
      <c r="BKC81" s="326"/>
      <c r="BKD81" s="208"/>
      <c r="BKF81" s="235"/>
      <c r="BKG81" s="235"/>
      <c r="BKH81" s="235"/>
      <c r="BKI81" s="235"/>
      <c r="BKJ81" s="235"/>
      <c r="BKK81" s="235"/>
      <c r="BKL81" s="235"/>
      <c r="BKM81" s="326"/>
      <c r="BKN81" s="326"/>
      <c r="BKO81" s="208"/>
      <c r="BKQ81" s="235"/>
      <c r="BKR81" s="235"/>
      <c r="BKS81" s="235"/>
      <c r="BKT81" s="235"/>
      <c r="BKU81" s="235"/>
      <c r="BKV81" s="235"/>
      <c r="BKW81" s="235"/>
      <c r="BKX81" s="326"/>
      <c r="BKY81" s="326"/>
      <c r="BKZ81" s="208"/>
      <c r="BLB81" s="235"/>
      <c r="BLC81" s="235"/>
      <c r="BLD81" s="235"/>
      <c r="BLE81" s="235"/>
      <c r="BLF81" s="235"/>
      <c r="BLG81" s="235"/>
      <c r="BLH81" s="235"/>
      <c r="BLI81" s="326"/>
      <c r="BLJ81" s="326"/>
      <c r="BLK81" s="208"/>
      <c r="BLM81" s="235"/>
      <c r="BLN81" s="235"/>
      <c r="BLO81" s="235"/>
      <c r="BLP81" s="235"/>
      <c r="BLQ81" s="235"/>
      <c r="BLR81" s="235"/>
      <c r="BLS81" s="235"/>
      <c r="BLT81" s="326"/>
      <c r="BLU81" s="326"/>
      <c r="BLV81" s="208"/>
      <c r="BLX81" s="235"/>
      <c r="BLY81" s="235"/>
      <c r="BLZ81" s="235"/>
      <c r="BMA81" s="235"/>
      <c r="BMB81" s="235"/>
      <c r="BMC81" s="235"/>
      <c r="BMD81" s="235"/>
      <c r="BME81" s="326"/>
      <c r="BMF81" s="326"/>
      <c r="BMG81" s="208"/>
      <c r="BMI81" s="235"/>
      <c r="BMJ81" s="235"/>
      <c r="BMK81" s="235"/>
      <c r="BML81" s="235"/>
      <c r="BMM81" s="235"/>
      <c r="BMN81" s="235"/>
      <c r="BMO81" s="235"/>
      <c r="BMP81" s="326"/>
      <c r="BMQ81" s="326"/>
      <c r="BMR81" s="208"/>
      <c r="BMT81" s="235"/>
      <c r="BMU81" s="235"/>
      <c r="BMV81" s="235"/>
      <c r="BMW81" s="235"/>
      <c r="BMX81" s="235"/>
      <c r="BMY81" s="235"/>
      <c r="BMZ81" s="235"/>
      <c r="BNA81" s="326"/>
      <c r="BNB81" s="326"/>
      <c r="BNC81" s="208"/>
      <c r="BNE81" s="235"/>
      <c r="BNF81" s="235"/>
      <c r="BNG81" s="235"/>
      <c r="BNH81" s="235"/>
      <c r="BNI81" s="235"/>
      <c r="BNJ81" s="235"/>
      <c r="BNK81" s="235"/>
      <c r="BNL81" s="326"/>
      <c r="BNM81" s="326"/>
      <c r="BNN81" s="208"/>
      <c r="BNP81" s="235"/>
      <c r="BNQ81" s="235"/>
      <c r="BNR81" s="235"/>
      <c r="BNS81" s="235"/>
      <c r="BNT81" s="235"/>
      <c r="BNU81" s="235"/>
      <c r="BNV81" s="235"/>
      <c r="BNW81" s="326"/>
      <c r="BNX81" s="326"/>
      <c r="BNY81" s="208"/>
      <c r="BOA81" s="235"/>
      <c r="BOB81" s="235"/>
      <c r="BOC81" s="235"/>
      <c r="BOD81" s="235"/>
      <c r="BOE81" s="235"/>
      <c r="BOF81" s="235"/>
      <c r="BOG81" s="235"/>
      <c r="BOH81" s="326"/>
      <c r="BOI81" s="326"/>
      <c r="BOJ81" s="208"/>
      <c r="BOL81" s="235"/>
      <c r="BOM81" s="235"/>
      <c r="BON81" s="235"/>
      <c r="BOO81" s="235"/>
      <c r="BOP81" s="235"/>
      <c r="BOQ81" s="235"/>
      <c r="BOR81" s="235"/>
      <c r="BOS81" s="326"/>
      <c r="BOT81" s="326"/>
      <c r="BOU81" s="208"/>
      <c r="BOW81" s="235"/>
      <c r="BOX81" s="235"/>
      <c r="BOY81" s="235"/>
      <c r="BOZ81" s="235"/>
      <c r="BPA81" s="235"/>
      <c r="BPB81" s="235"/>
      <c r="BPC81" s="235"/>
      <c r="BPD81" s="326"/>
      <c r="BPE81" s="326"/>
      <c r="BPF81" s="208"/>
      <c r="BPH81" s="235"/>
      <c r="BPI81" s="235"/>
      <c r="BPJ81" s="235"/>
      <c r="BPK81" s="235"/>
      <c r="BPL81" s="235"/>
      <c r="BPM81" s="235"/>
      <c r="BPN81" s="235"/>
      <c r="BPO81" s="326"/>
      <c r="BPP81" s="326"/>
      <c r="BPQ81" s="208"/>
      <c r="BPS81" s="235"/>
      <c r="BPT81" s="235"/>
      <c r="BPU81" s="235"/>
      <c r="BPV81" s="235"/>
      <c r="BPW81" s="235"/>
      <c r="BPX81" s="235"/>
      <c r="BPY81" s="235"/>
      <c r="BPZ81" s="326"/>
      <c r="BQA81" s="326"/>
      <c r="BQB81" s="208"/>
      <c r="BQD81" s="235"/>
      <c r="BQE81" s="235"/>
      <c r="BQF81" s="235"/>
      <c r="BQG81" s="235"/>
      <c r="BQH81" s="235"/>
      <c r="BQI81" s="235"/>
      <c r="BQJ81" s="235"/>
      <c r="BQK81" s="326"/>
      <c r="BQL81" s="326"/>
      <c r="BQM81" s="208"/>
      <c r="BQO81" s="235"/>
      <c r="BQP81" s="235"/>
      <c r="BQQ81" s="235"/>
      <c r="BQR81" s="235"/>
      <c r="BQS81" s="235"/>
      <c r="BQT81" s="235"/>
      <c r="BQU81" s="235"/>
      <c r="BQV81" s="326"/>
      <c r="BQW81" s="326"/>
      <c r="BQX81" s="208"/>
      <c r="BQZ81" s="235"/>
      <c r="BRA81" s="235"/>
      <c r="BRB81" s="235"/>
      <c r="BRC81" s="235"/>
      <c r="BRD81" s="235"/>
      <c r="BRE81" s="235"/>
      <c r="BRF81" s="235"/>
      <c r="BRG81" s="326"/>
      <c r="BRH81" s="326"/>
      <c r="BRI81" s="208"/>
      <c r="BRK81" s="235"/>
      <c r="BRL81" s="235"/>
      <c r="BRM81" s="235"/>
      <c r="BRN81" s="235"/>
      <c r="BRO81" s="235"/>
      <c r="BRP81" s="235"/>
      <c r="BRQ81" s="235"/>
      <c r="BRR81" s="326"/>
      <c r="BRS81" s="326"/>
      <c r="BRT81" s="208"/>
      <c r="BRV81" s="235"/>
      <c r="BRW81" s="235"/>
      <c r="BRX81" s="235"/>
      <c r="BRY81" s="235"/>
      <c r="BRZ81" s="235"/>
      <c r="BSA81" s="235"/>
      <c r="BSB81" s="235"/>
      <c r="BSC81" s="326"/>
      <c r="BSD81" s="326"/>
      <c r="BSE81" s="208"/>
      <c r="BSG81" s="235"/>
      <c r="BSH81" s="235"/>
      <c r="BSI81" s="235"/>
      <c r="BSJ81" s="235"/>
      <c r="BSK81" s="235"/>
      <c r="BSL81" s="235"/>
      <c r="BSM81" s="235"/>
      <c r="BSN81" s="326"/>
      <c r="BSO81" s="326"/>
      <c r="BSP81" s="208"/>
      <c r="BSR81" s="235"/>
      <c r="BSS81" s="235"/>
      <c r="BST81" s="235"/>
      <c r="BSU81" s="235"/>
      <c r="BSV81" s="235"/>
      <c r="BSW81" s="235"/>
      <c r="BSX81" s="235"/>
      <c r="BSY81" s="326"/>
      <c r="BSZ81" s="326"/>
      <c r="BTA81" s="208"/>
      <c r="BTC81" s="235"/>
      <c r="BTD81" s="235"/>
      <c r="BTE81" s="235"/>
      <c r="BTF81" s="235"/>
      <c r="BTG81" s="235"/>
      <c r="BTH81" s="235"/>
      <c r="BTI81" s="235"/>
      <c r="BTJ81" s="326"/>
      <c r="BTK81" s="326"/>
      <c r="BTL81" s="208"/>
      <c r="BTN81" s="235"/>
      <c r="BTO81" s="235"/>
      <c r="BTP81" s="235"/>
      <c r="BTQ81" s="235"/>
      <c r="BTR81" s="235"/>
      <c r="BTS81" s="235"/>
      <c r="BTT81" s="235"/>
      <c r="BTU81" s="326"/>
      <c r="BTV81" s="326"/>
      <c r="BTW81" s="208"/>
      <c r="BTY81" s="235"/>
      <c r="BTZ81" s="235"/>
      <c r="BUA81" s="235"/>
      <c r="BUB81" s="235"/>
      <c r="BUC81" s="235"/>
      <c r="BUD81" s="235"/>
      <c r="BUE81" s="235"/>
      <c r="BUF81" s="326"/>
      <c r="BUG81" s="326"/>
      <c r="BUH81" s="208"/>
      <c r="BUJ81" s="235"/>
      <c r="BUK81" s="235"/>
      <c r="BUL81" s="235"/>
      <c r="BUM81" s="235"/>
      <c r="BUN81" s="235"/>
      <c r="BUO81" s="235"/>
      <c r="BUP81" s="235"/>
      <c r="BUQ81" s="326"/>
      <c r="BUR81" s="326"/>
      <c r="BUS81" s="208"/>
      <c r="BUU81" s="235"/>
      <c r="BUV81" s="235"/>
      <c r="BUW81" s="235"/>
      <c r="BUX81" s="235"/>
      <c r="BUY81" s="235"/>
      <c r="BUZ81" s="235"/>
      <c r="BVA81" s="235"/>
      <c r="BVB81" s="326"/>
      <c r="BVC81" s="326"/>
      <c r="BVD81" s="208"/>
      <c r="BVF81" s="235"/>
      <c r="BVG81" s="235"/>
      <c r="BVH81" s="235"/>
      <c r="BVI81" s="235"/>
      <c r="BVJ81" s="235"/>
      <c r="BVK81" s="235"/>
      <c r="BVL81" s="235"/>
      <c r="BVM81" s="326"/>
      <c r="BVN81" s="326"/>
      <c r="BVO81" s="208"/>
      <c r="BVQ81" s="235"/>
      <c r="BVR81" s="235"/>
      <c r="BVS81" s="235"/>
      <c r="BVT81" s="235"/>
      <c r="BVU81" s="235"/>
      <c r="BVV81" s="235"/>
      <c r="BVW81" s="235"/>
      <c r="BVX81" s="326"/>
      <c r="BVY81" s="326"/>
      <c r="BVZ81" s="208"/>
      <c r="BWB81" s="235"/>
      <c r="BWC81" s="235"/>
      <c r="BWD81" s="235"/>
      <c r="BWE81" s="235"/>
      <c r="BWF81" s="235"/>
      <c r="BWG81" s="235"/>
      <c r="BWH81" s="235"/>
      <c r="BWI81" s="326"/>
      <c r="BWJ81" s="326"/>
      <c r="BWK81" s="208"/>
      <c r="BWM81" s="235"/>
      <c r="BWN81" s="235"/>
      <c r="BWO81" s="235"/>
      <c r="BWP81" s="235"/>
      <c r="BWQ81" s="235"/>
      <c r="BWR81" s="235"/>
      <c r="BWS81" s="235"/>
      <c r="BWT81" s="326"/>
      <c r="BWU81" s="326"/>
      <c r="BWV81" s="208"/>
      <c r="BWX81" s="235"/>
      <c r="BWY81" s="235"/>
      <c r="BWZ81" s="235"/>
      <c r="BXA81" s="235"/>
      <c r="BXB81" s="235"/>
      <c r="BXC81" s="235"/>
      <c r="BXD81" s="235"/>
      <c r="BXE81" s="326"/>
      <c r="BXF81" s="326"/>
      <c r="BXG81" s="208"/>
      <c r="BXI81" s="235"/>
      <c r="BXJ81" s="235"/>
      <c r="BXK81" s="235"/>
      <c r="BXL81" s="235"/>
      <c r="BXM81" s="235"/>
      <c r="BXN81" s="235"/>
      <c r="BXO81" s="235"/>
      <c r="BXP81" s="326"/>
      <c r="BXQ81" s="326"/>
      <c r="BXR81" s="208"/>
      <c r="BXT81" s="235"/>
      <c r="BXU81" s="235"/>
      <c r="BXV81" s="235"/>
      <c r="BXW81" s="235"/>
      <c r="BXX81" s="235"/>
      <c r="BXY81" s="235"/>
      <c r="BXZ81" s="235"/>
      <c r="BYA81" s="326"/>
      <c r="BYB81" s="326"/>
      <c r="BYC81" s="208"/>
      <c r="BYE81" s="235"/>
      <c r="BYF81" s="235"/>
      <c r="BYG81" s="235"/>
      <c r="BYH81" s="235"/>
      <c r="BYI81" s="235"/>
      <c r="BYJ81" s="235"/>
      <c r="BYK81" s="235"/>
      <c r="BYL81" s="326"/>
      <c r="BYM81" s="326"/>
      <c r="BYN81" s="208"/>
      <c r="BYP81" s="235"/>
      <c r="BYQ81" s="235"/>
      <c r="BYR81" s="235"/>
      <c r="BYS81" s="235"/>
      <c r="BYT81" s="235"/>
      <c r="BYU81" s="235"/>
      <c r="BYV81" s="235"/>
      <c r="BYW81" s="326"/>
      <c r="BYX81" s="326"/>
      <c r="BYY81" s="208"/>
      <c r="BZA81" s="235"/>
      <c r="BZB81" s="235"/>
      <c r="BZC81" s="235"/>
      <c r="BZD81" s="235"/>
      <c r="BZE81" s="235"/>
      <c r="BZF81" s="235"/>
      <c r="BZG81" s="235"/>
      <c r="BZH81" s="326"/>
      <c r="BZI81" s="326"/>
      <c r="BZJ81" s="208"/>
      <c r="BZL81" s="235"/>
      <c r="BZM81" s="235"/>
      <c r="BZN81" s="235"/>
      <c r="BZO81" s="235"/>
      <c r="BZP81" s="235"/>
      <c r="BZQ81" s="235"/>
      <c r="BZR81" s="235"/>
      <c r="BZS81" s="326"/>
      <c r="BZT81" s="326"/>
      <c r="BZU81" s="208"/>
      <c r="BZW81" s="235"/>
      <c r="BZX81" s="235"/>
      <c r="BZY81" s="235"/>
      <c r="BZZ81" s="235"/>
      <c r="CAA81" s="235"/>
      <c r="CAB81" s="235"/>
      <c r="CAC81" s="235"/>
      <c r="CAD81" s="326"/>
      <c r="CAE81" s="326"/>
      <c r="CAF81" s="208"/>
      <c r="CAH81" s="235"/>
      <c r="CAI81" s="235"/>
      <c r="CAJ81" s="235"/>
      <c r="CAK81" s="235"/>
      <c r="CAL81" s="235"/>
      <c r="CAM81" s="235"/>
      <c r="CAN81" s="235"/>
      <c r="CAO81" s="326"/>
      <c r="CAP81" s="326"/>
      <c r="CAQ81" s="208"/>
      <c r="CAS81" s="235"/>
      <c r="CAT81" s="235"/>
      <c r="CAU81" s="235"/>
      <c r="CAV81" s="235"/>
      <c r="CAW81" s="235"/>
      <c r="CAX81" s="235"/>
      <c r="CAY81" s="235"/>
      <c r="CAZ81" s="326"/>
      <c r="CBA81" s="326"/>
      <c r="CBB81" s="208"/>
      <c r="CBD81" s="235"/>
      <c r="CBE81" s="235"/>
      <c r="CBF81" s="235"/>
      <c r="CBG81" s="235"/>
      <c r="CBH81" s="235"/>
      <c r="CBI81" s="235"/>
      <c r="CBJ81" s="235"/>
      <c r="CBK81" s="326"/>
      <c r="CBL81" s="326"/>
      <c r="CBM81" s="208"/>
      <c r="CBO81" s="235"/>
      <c r="CBP81" s="235"/>
      <c r="CBQ81" s="235"/>
      <c r="CBR81" s="235"/>
      <c r="CBS81" s="235"/>
      <c r="CBT81" s="235"/>
      <c r="CBU81" s="235"/>
      <c r="CBV81" s="326"/>
      <c r="CBW81" s="326"/>
      <c r="CBX81" s="208"/>
      <c r="CBZ81" s="235"/>
      <c r="CCA81" s="235"/>
      <c r="CCB81" s="235"/>
      <c r="CCC81" s="235"/>
      <c r="CCD81" s="235"/>
      <c r="CCE81" s="235"/>
      <c r="CCF81" s="235"/>
      <c r="CCG81" s="326"/>
      <c r="CCH81" s="326"/>
      <c r="CCI81" s="208"/>
      <c r="CCK81" s="235"/>
      <c r="CCL81" s="235"/>
      <c r="CCM81" s="235"/>
      <c r="CCN81" s="235"/>
      <c r="CCO81" s="235"/>
      <c r="CCP81" s="235"/>
      <c r="CCQ81" s="235"/>
      <c r="CCR81" s="326"/>
      <c r="CCS81" s="326"/>
      <c r="CCT81" s="208"/>
      <c r="CCV81" s="235"/>
      <c r="CCW81" s="235"/>
      <c r="CCX81" s="235"/>
      <c r="CCY81" s="235"/>
      <c r="CCZ81" s="235"/>
      <c r="CDA81" s="235"/>
      <c r="CDB81" s="235"/>
      <c r="CDC81" s="326"/>
      <c r="CDD81" s="326"/>
      <c r="CDE81" s="208"/>
      <c r="CDG81" s="235"/>
      <c r="CDH81" s="235"/>
      <c r="CDI81" s="235"/>
      <c r="CDJ81" s="235"/>
      <c r="CDK81" s="235"/>
      <c r="CDL81" s="235"/>
      <c r="CDM81" s="235"/>
      <c r="CDN81" s="326"/>
      <c r="CDO81" s="326"/>
      <c r="CDP81" s="208"/>
      <c r="CDR81" s="235"/>
      <c r="CDS81" s="235"/>
      <c r="CDT81" s="235"/>
      <c r="CDU81" s="235"/>
      <c r="CDV81" s="235"/>
      <c r="CDW81" s="235"/>
      <c r="CDX81" s="235"/>
      <c r="CDY81" s="326"/>
      <c r="CDZ81" s="326"/>
      <c r="CEA81" s="208"/>
      <c r="CEC81" s="235"/>
      <c r="CED81" s="235"/>
      <c r="CEE81" s="235"/>
      <c r="CEF81" s="235"/>
      <c r="CEG81" s="235"/>
      <c r="CEH81" s="235"/>
      <c r="CEI81" s="235"/>
      <c r="CEJ81" s="326"/>
      <c r="CEK81" s="326"/>
      <c r="CEL81" s="208"/>
      <c r="CEN81" s="235"/>
      <c r="CEO81" s="235"/>
      <c r="CEP81" s="235"/>
      <c r="CEQ81" s="235"/>
      <c r="CER81" s="235"/>
      <c r="CES81" s="235"/>
      <c r="CET81" s="235"/>
      <c r="CEU81" s="326"/>
      <c r="CEV81" s="326"/>
      <c r="CEW81" s="208"/>
      <c r="CEY81" s="235"/>
      <c r="CEZ81" s="235"/>
      <c r="CFA81" s="235"/>
      <c r="CFB81" s="235"/>
      <c r="CFC81" s="235"/>
      <c r="CFD81" s="235"/>
      <c r="CFE81" s="235"/>
      <c r="CFF81" s="326"/>
      <c r="CFG81" s="326"/>
      <c r="CFH81" s="208"/>
      <c r="CFJ81" s="235"/>
      <c r="CFK81" s="235"/>
      <c r="CFL81" s="235"/>
      <c r="CFM81" s="235"/>
      <c r="CFN81" s="235"/>
      <c r="CFO81" s="235"/>
      <c r="CFP81" s="235"/>
      <c r="CFQ81" s="326"/>
      <c r="CFR81" s="326"/>
      <c r="CFS81" s="208"/>
      <c r="CFU81" s="235"/>
      <c r="CFV81" s="235"/>
      <c r="CFW81" s="235"/>
      <c r="CFX81" s="235"/>
      <c r="CFY81" s="235"/>
      <c r="CFZ81" s="235"/>
      <c r="CGA81" s="235"/>
      <c r="CGB81" s="326"/>
      <c r="CGC81" s="326"/>
      <c r="CGD81" s="208"/>
      <c r="CGF81" s="235"/>
      <c r="CGG81" s="235"/>
      <c r="CGH81" s="235"/>
      <c r="CGI81" s="235"/>
      <c r="CGJ81" s="235"/>
      <c r="CGK81" s="235"/>
      <c r="CGL81" s="235"/>
      <c r="CGM81" s="326"/>
      <c r="CGN81" s="326"/>
      <c r="CGO81" s="208"/>
      <c r="CGQ81" s="235"/>
      <c r="CGR81" s="235"/>
      <c r="CGS81" s="235"/>
      <c r="CGT81" s="235"/>
      <c r="CGU81" s="235"/>
      <c r="CGV81" s="235"/>
      <c r="CGW81" s="235"/>
      <c r="CGX81" s="326"/>
      <c r="CGY81" s="326"/>
      <c r="CGZ81" s="208"/>
      <c r="CHB81" s="235"/>
      <c r="CHC81" s="235"/>
      <c r="CHD81" s="235"/>
      <c r="CHE81" s="235"/>
      <c r="CHF81" s="235"/>
      <c r="CHG81" s="235"/>
      <c r="CHH81" s="235"/>
      <c r="CHI81" s="326"/>
      <c r="CHJ81" s="326"/>
      <c r="CHK81" s="208"/>
      <c r="CHM81" s="235"/>
      <c r="CHN81" s="235"/>
      <c r="CHO81" s="235"/>
      <c r="CHP81" s="235"/>
      <c r="CHQ81" s="235"/>
      <c r="CHR81" s="235"/>
      <c r="CHS81" s="235"/>
      <c r="CHT81" s="326"/>
      <c r="CHU81" s="326"/>
      <c r="CHV81" s="208"/>
      <c r="CHX81" s="235"/>
      <c r="CHY81" s="235"/>
      <c r="CHZ81" s="235"/>
      <c r="CIA81" s="235"/>
      <c r="CIB81" s="235"/>
      <c r="CIC81" s="235"/>
      <c r="CID81" s="235"/>
      <c r="CIE81" s="326"/>
      <c r="CIF81" s="326"/>
      <c r="CIG81" s="208"/>
      <c r="CII81" s="235"/>
      <c r="CIJ81" s="235"/>
      <c r="CIK81" s="235"/>
      <c r="CIL81" s="235"/>
      <c r="CIM81" s="235"/>
      <c r="CIN81" s="235"/>
      <c r="CIO81" s="235"/>
      <c r="CIP81" s="326"/>
      <c r="CIQ81" s="326"/>
      <c r="CIR81" s="208"/>
      <c r="CIT81" s="235"/>
      <c r="CIU81" s="235"/>
      <c r="CIV81" s="235"/>
      <c r="CIW81" s="235"/>
      <c r="CIX81" s="235"/>
      <c r="CIY81" s="235"/>
      <c r="CIZ81" s="235"/>
      <c r="CJA81" s="326"/>
      <c r="CJB81" s="326"/>
      <c r="CJC81" s="208"/>
      <c r="CJE81" s="235"/>
      <c r="CJF81" s="235"/>
      <c r="CJG81" s="235"/>
      <c r="CJH81" s="235"/>
      <c r="CJI81" s="235"/>
      <c r="CJJ81" s="235"/>
      <c r="CJK81" s="235"/>
      <c r="CJL81" s="326"/>
      <c r="CJM81" s="326"/>
      <c r="CJN81" s="208"/>
      <c r="CJP81" s="235"/>
      <c r="CJQ81" s="235"/>
      <c r="CJR81" s="235"/>
      <c r="CJS81" s="235"/>
      <c r="CJT81" s="235"/>
      <c r="CJU81" s="235"/>
      <c r="CJV81" s="235"/>
      <c r="CJW81" s="326"/>
      <c r="CJX81" s="326"/>
      <c r="CJY81" s="208"/>
      <c r="CKA81" s="235"/>
      <c r="CKB81" s="235"/>
      <c r="CKC81" s="235"/>
      <c r="CKD81" s="235"/>
      <c r="CKE81" s="235"/>
      <c r="CKF81" s="235"/>
      <c r="CKG81" s="235"/>
      <c r="CKH81" s="326"/>
      <c r="CKI81" s="326"/>
      <c r="CKJ81" s="208"/>
      <c r="CKL81" s="235"/>
      <c r="CKM81" s="235"/>
      <c r="CKN81" s="235"/>
      <c r="CKO81" s="235"/>
      <c r="CKP81" s="235"/>
      <c r="CKQ81" s="235"/>
      <c r="CKR81" s="235"/>
      <c r="CKS81" s="326"/>
      <c r="CKT81" s="326"/>
      <c r="CKU81" s="208"/>
      <c r="CKW81" s="235"/>
      <c r="CKX81" s="235"/>
      <c r="CKY81" s="235"/>
      <c r="CKZ81" s="235"/>
      <c r="CLA81" s="235"/>
      <c r="CLB81" s="235"/>
      <c r="CLC81" s="235"/>
      <c r="CLD81" s="326"/>
      <c r="CLE81" s="326"/>
      <c r="CLF81" s="208"/>
      <c r="CLH81" s="235"/>
      <c r="CLI81" s="235"/>
      <c r="CLJ81" s="235"/>
      <c r="CLK81" s="235"/>
      <c r="CLL81" s="235"/>
      <c r="CLM81" s="235"/>
      <c r="CLN81" s="235"/>
      <c r="CLO81" s="326"/>
      <c r="CLP81" s="326"/>
      <c r="CLQ81" s="208"/>
      <c r="CLS81" s="235"/>
      <c r="CLT81" s="235"/>
      <c r="CLU81" s="235"/>
      <c r="CLV81" s="235"/>
      <c r="CLW81" s="235"/>
      <c r="CLX81" s="235"/>
      <c r="CLY81" s="235"/>
      <c r="CLZ81" s="326"/>
      <c r="CMA81" s="326"/>
      <c r="CMB81" s="208"/>
      <c r="CMD81" s="235"/>
      <c r="CME81" s="235"/>
      <c r="CMF81" s="235"/>
      <c r="CMG81" s="235"/>
      <c r="CMH81" s="235"/>
      <c r="CMI81" s="235"/>
      <c r="CMJ81" s="235"/>
      <c r="CMK81" s="326"/>
      <c r="CML81" s="326"/>
      <c r="CMM81" s="208"/>
      <c r="CMO81" s="235"/>
      <c r="CMP81" s="235"/>
      <c r="CMQ81" s="235"/>
      <c r="CMR81" s="235"/>
      <c r="CMS81" s="235"/>
      <c r="CMT81" s="235"/>
      <c r="CMU81" s="235"/>
      <c r="CMV81" s="326"/>
      <c r="CMW81" s="326"/>
      <c r="CMX81" s="208"/>
      <c r="CMZ81" s="235"/>
      <c r="CNA81" s="235"/>
      <c r="CNB81" s="235"/>
      <c r="CNC81" s="235"/>
      <c r="CND81" s="235"/>
      <c r="CNE81" s="235"/>
      <c r="CNF81" s="235"/>
      <c r="CNG81" s="326"/>
      <c r="CNH81" s="326"/>
      <c r="CNI81" s="208"/>
      <c r="CNK81" s="235"/>
      <c r="CNL81" s="235"/>
      <c r="CNM81" s="235"/>
      <c r="CNN81" s="235"/>
      <c r="CNO81" s="235"/>
      <c r="CNP81" s="235"/>
      <c r="CNQ81" s="235"/>
      <c r="CNR81" s="326"/>
      <c r="CNS81" s="326"/>
      <c r="CNT81" s="208"/>
      <c r="CNV81" s="235"/>
      <c r="CNW81" s="235"/>
      <c r="CNX81" s="235"/>
      <c r="CNY81" s="235"/>
      <c r="CNZ81" s="235"/>
      <c r="COA81" s="235"/>
      <c r="COB81" s="235"/>
      <c r="COC81" s="326"/>
      <c r="COD81" s="326"/>
      <c r="COE81" s="208"/>
      <c r="COG81" s="235"/>
      <c r="COH81" s="235"/>
      <c r="COI81" s="235"/>
      <c r="COJ81" s="235"/>
      <c r="COK81" s="235"/>
      <c r="COL81" s="235"/>
      <c r="COM81" s="235"/>
      <c r="CON81" s="326"/>
      <c r="COO81" s="326"/>
      <c r="COP81" s="208"/>
      <c r="COR81" s="235"/>
      <c r="COS81" s="235"/>
      <c r="COT81" s="235"/>
      <c r="COU81" s="235"/>
      <c r="COV81" s="235"/>
      <c r="COW81" s="235"/>
      <c r="COX81" s="235"/>
      <c r="COY81" s="326"/>
      <c r="COZ81" s="326"/>
      <c r="CPA81" s="208"/>
      <c r="CPC81" s="235"/>
      <c r="CPD81" s="235"/>
      <c r="CPE81" s="235"/>
      <c r="CPF81" s="235"/>
      <c r="CPG81" s="235"/>
      <c r="CPH81" s="235"/>
      <c r="CPI81" s="235"/>
      <c r="CPJ81" s="326"/>
      <c r="CPK81" s="326"/>
      <c r="CPL81" s="208"/>
      <c r="CPN81" s="235"/>
      <c r="CPO81" s="235"/>
      <c r="CPP81" s="235"/>
      <c r="CPQ81" s="235"/>
      <c r="CPR81" s="235"/>
      <c r="CPS81" s="235"/>
      <c r="CPT81" s="235"/>
      <c r="CPU81" s="326"/>
      <c r="CPV81" s="326"/>
      <c r="CPW81" s="208"/>
      <c r="CPY81" s="235"/>
      <c r="CPZ81" s="235"/>
      <c r="CQA81" s="235"/>
      <c r="CQB81" s="235"/>
      <c r="CQC81" s="235"/>
      <c r="CQD81" s="235"/>
      <c r="CQE81" s="235"/>
      <c r="CQF81" s="326"/>
      <c r="CQG81" s="326"/>
      <c r="CQH81" s="208"/>
      <c r="CQJ81" s="235"/>
      <c r="CQK81" s="235"/>
      <c r="CQL81" s="235"/>
      <c r="CQM81" s="235"/>
      <c r="CQN81" s="235"/>
      <c r="CQO81" s="235"/>
      <c r="CQP81" s="235"/>
      <c r="CQQ81" s="326"/>
      <c r="CQR81" s="326"/>
      <c r="CQS81" s="208"/>
      <c r="CQU81" s="235"/>
      <c r="CQV81" s="235"/>
      <c r="CQW81" s="235"/>
      <c r="CQX81" s="235"/>
      <c r="CQY81" s="235"/>
      <c r="CQZ81" s="235"/>
      <c r="CRA81" s="235"/>
      <c r="CRB81" s="326"/>
      <c r="CRC81" s="326"/>
      <c r="CRD81" s="208"/>
      <c r="CRF81" s="235"/>
      <c r="CRG81" s="235"/>
      <c r="CRH81" s="235"/>
      <c r="CRI81" s="235"/>
      <c r="CRJ81" s="235"/>
      <c r="CRK81" s="235"/>
      <c r="CRL81" s="235"/>
      <c r="CRM81" s="326"/>
      <c r="CRN81" s="326"/>
      <c r="CRO81" s="208"/>
      <c r="CRQ81" s="235"/>
      <c r="CRR81" s="235"/>
      <c r="CRS81" s="235"/>
      <c r="CRT81" s="235"/>
      <c r="CRU81" s="235"/>
      <c r="CRV81" s="235"/>
      <c r="CRW81" s="235"/>
      <c r="CRX81" s="326"/>
      <c r="CRY81" s="326"/>
      <c r="CRZ81" s="208"/>
      <c r="CSB81" s="235"/>
      <c r="CSC81" s="235"/>
      <c r="CSD81" s="235"/>
      <c r="CSE81" s="235"/>
      <c r="CSF81" s="235"/>
      <c r="CSG81" s="235"/>
      <c r="CSH81" s="235"/>
      <c r="CSI81" s="326"/>
      <c r="CSJ81" s="326"/>
      <c r="CSK81" s="208"/>
      <c r="CSM81" s="235"/>
      <c r="CSN81" s="235"/>
      <c r="CSO81" s="235"/>
      <c r="CSP81" s="235"/>
      <c r="CSQ81" s="235"/>
      <c r="CSR81" s="235"/>
      <c r="CSS81" s="235"/>
      <c r="CST81" s="326"/>
      <c r="CSU81" s="326"/>
      <c r="CSV81" s="208"/>
      <c r="CSX81" s="235"/>
      <c r="CSY81" s="235"/>
      <c r="CSZ81" s="235"/>
      <c r="CTA81" s="235"/>
      <c r="CTB81" s="235"/>
      <c r="CTC81" s="235"/>
      <c r="CTD81" s="235"/>
      <c r="CTE81" s="326"/>
      <c r="CTF81" s="326"/>
      <c r="CTG81" s="208"/>
      <c r="CTI81" s="235"/>
      <c r="CTJ81" s="235"/>
      <c r="CTK81" s="235"/>
      <c r="CTL81" s="235"/>
      <c r="CTM81" s="235"/>
      <c r="CTN81" s="235"/>
      <c r="CTO81" s="235"/>
      <c r="CTP81" s="326"/>
      <c r="CTQ81" s="326"/>
      <c r="CTR81" s="208"/>
      <c r="CTT81" s="235"/>
      <c r="CTU81" s="235"/>
      <c r="CTV81" s="235"/>
      <c r="CTW81" s="235"/>
      <c r="CTX81" s="235"/>
      <c r="CTY81" s="235"/>
      <c r="CTZ81" s="235"/>
      <c r="CUA81" s="326"/>
      <c r="CUB81" s="326"/>
      <c r="CUC81" s="208"/>
      <c r="CUE81" s="235"/>
      <c r="CUF81" s="235"/>
      <c r="CUG81" s="235"/>
      <c r="CUH81" s="235"/>
      <c r="CUI81" s="235"/>
      <c r="CUJ81" s="235"/>
      <c r="CUK81" s="235"/>
      <c r="CUL81" s="326"/>
      <c r="CUM81" s="326"/>
      <c r="CUN81" s="208"/>
      <c r="CUP81" s="235"/>
      <c r="CUQ81" s="235"/>
      <c r="CUR81" s="235"/>
      <c r="CUS81" s="235"/>
      <c r="CUT81" s="235"/>
      <c r="CUU81" s="235"/>
      <c r="CUV81" s="235"/>
      <c r="CUW81" s="326"/>
      <c r="CUX81" s="326"/>
      <c r="CUY81" s="208"/>
      <c r="CVA81" s="235"/>
      <c r="CVB81" s="235"/>
      <c r="CVC81" s="235"/>
      <c r="CVD81" s="235"/>
      <c r="CVE81" s="235"/>
      <c r="CVF81" s="235"/>
      <c r="CVG81" s="235"/>
      <c r="CVH81" s="326"/>
      <c r="CVI81" s="326"/>
      <c r="CVJ81" s="208"/>
      <c r="CVL81" s="235"/>
      <c r="CVM81" s="235"/>
      <c r="CVN81" s="235"/>
      <c r="CVO81" s="235"/>
      <c r="CVP81" s="235"/>
      <c r="CVQ81" s="235"/>
      <c r="CVR81" s="235"/>
      <c r="CVS81" s="326"/>
      <c r="CVT81" s="326"/>
      <c r="CVU81" s="208"/>
      <c r="CVW81" s="235"/>
      <c r="CVX81" s="235"/>
      <c r="CVY81" s="235"/>
      <c r="CVZ81" s="235"/>
      <c r="CWA81" s="235"/>
      <c r="CWB81" s="235"/>
      <c r="CWC81" s="235"/>
      <c r="CWD81" s="326"/>
      <c r="CWE81" s="326"/>
      <c r="CWF81" s="208"/>
      <c r="CWH81" s="235"/>
      <c r="CWI81" s="235"/>
      <c r="CWJ81" s="235"/>
      <c r="CWK81" s="235"/>
      <c r="CWL81" s="235"/>
      <c r="CWM81" s="235"/>
      <c r="CWN81" s="235"/>
      <c r="CWO81" s="326"/>
      <c r="CWP81" s="326"/>
      <c r="CWQ81" s="208"/>
      <c r="CWS81" s="235"/>
      <c r="CWT81" s="235"/>
      <c r="CWU81" s="235"/>
      <c r="CWV81" s="235"/>
      <c r="CWW81" s="235"/>
      <c r="CWX81" s="235"/>
      <c r="CWY81" s="235"/>
      <c r="CWZ81" s="326"/>
      <c r="CXA81" s="326"/>
      <c r="CXB81" s="208"/>
      <c r="CXD81" s="235"/>
      <c r="CXE81" s="235"/>
      <c r="CXF81" s="235"/>
      <c r="CXG81" s="235"/>
      <c r="CXH81" s="235"/>
      <c r="CXI81" s="235"/>
      <c r="CXJ81" s="235"/>
      <c r="CXK81" s="326"/>
      <c r="CXL81" s="326"/>
      <c r="CXM81" s="208"/>
      <c r="CXO81" s="235"/>
      <c r="CXP81" s="235"/>
      <c r="CXQ81" s="235"/>
      <c r="CXR81" s="235"/>
      <c r="CXS81" s="235"/>
      <c r="CXT81" s="235"/>
      <c r="CXU81" s="235"/>
      <c r="CXV81" s="326"/>
      <c r="CXW81" s="326"/>
      <c r="CXX81" s="208"/>
      <c r="CXZ81" s="235"/>
      <c r="CYA81" s="235"/>
      <c r="CYB81" s="235"/>
      <c r="CYC81" s="235"/>
      <c r="CYD81" s="235"/>
      <c r="CYE81" s="235"/>
      <c r="CYF81" s="235"/>
      <c r="CYG81" s="326"/>
      <c r="CYH81" s="326"/>
      <c r="CYI81" s="208"/>
      <c r="CYK81" s="235"/>
      <c r="CYL81" s="235"/>
      <c r="CYM81" s="235"/>
      <c r="CYN81" s="235"/>
      <c r="CYO81" s="235"/>
      <c r="CYP81" s="235"/>
      <c r="CYQ81" s="235"/>
      <c r="CYR81" s="326"/>
      <c r="CYS81" s="326"/>
      <c r="CYT81" s="208"/>
      <c r="CYV81" s="235"/>
      <c r="CYW81" s="235"/>
      <c r="CYX81" s="235"/>
      <c r="CYY81" s="235"/>
      <c r="CYZ81" s="235"/>
      <c r="CZA81" s="235"/>
      <c r="CZB81" s="235"/>
      <c r="CZC81" s="326"/>
      <c r="CZD81" s="326"/>
      <c r="CZE81" s="208"/>
      <c r="CZG81" s="235"/>
      <c r="CZH81" s="235"/>
      <c r="CZI81" s="235"/>
      <c r="CZJ81" s="235"/>
      <c r="CZK81" s="235"/>
      <c r="CZL81" s="235"/>
      <c r="CZM81" s="235"/>
      <c r="CZN81" s="326"/>
      <c r="CZO81" s="326"/>
      <c r="CZP81" s="208"/>
      <c r="CZR81" s="235"/>
      <c r="CZS81" s="235"/>
      <c r="CZT81" s="235"/>
      <c r="CZU81" s="235"/>
      <c r="CZV81" s="235"/>
      <c r="CZW81" s="235"/>
      <c r="CZX81" s="235"/>
      <c r="CZY81" s="326"/>
      <c r="CZZ81" s="326"/>
      <c r="DAA81" s="208"/>
      <c r="DAC81" s="235"/>
      <c r="DAD81" s="235"/>
      <c r="DAE81" s="235"/>
      <c r="DAF81" s="235"/>
      <c r="DAG81" s="235"/>
      <c r="DAH81" s="235"/>
      <c r="DAI81" s="235"/>
      <c r="DAJ81" s="326"/>
      <c r="DAK81" s="326"/>
      <c r="DAL81" s="208"/>
      <c r="DAN81" s="235"/>
      <c r="DAO81" s="235"/>
      <c r="DAP81" s="235"/>
      <c r="DAQ81" s="235"/>
      <c r="DAR81" s="235"/>
      <c r="DAS81" s="235"/>
      <c r="DAT81" s="235"/>
      <c r="DAU81" s="326"/>
      <c r="DAV81" s="326"/>
      <c r="DAW81" s="208"/>
      <c r="DAY81" s="235"/>
      <c r="DAZ81" s="235"/>
      <c r="DBA81" s="235"/>
      <c r="DBB81" s="235"/>
      <c r="DBC81" s="235"/>
      <c r="DBD81" s="235"/>
      <c r="DBE81" s="235"/>
      <c r="DBF81" s="326"/>
      <c r="DBG81" s="326"/>
      <c r="DBH81" s="208"/>
      <c r="DBJ81" s="235"/>
      <c r="DBK81" s="235"/>
      <c r="DBL81" s="235"/>
      <c r="DBM81" s="235"/>
      <c r="DBN81" s="235"/>
      <c r="DBO81" s="235"/>
      <c r="DBP81" s="235"/>
      <c r="DBQ81" s="326"/>
      <c r="DBR81" s="326"/>
      <c r="DBS81" s="208"/>
      <c r="DBU81" s="235"/>
      <c r="DBV81" s="235"/>
      <c r="DBW81" s="235"/>
      <c r="DBX81" s="235"/>
      <c r="DBY81" s="235"/>
      <c r="DBZ81" s="235"/>
      <c r="DCA81" s="235"/>
      <c r="DCB81" s="326"/>
      <c r="DCC81" s="326"/>
      <c r="DCD81" s="208"/>
      <c r="DCF81" s="235"/>
      <c r="DCG81" s="235"/>
      <c r="DCH81" s="235"/>
      <c r="DCI81" s="235"/>
      <c r="DCJ81" s="235"/>
      <c r="DCK81" s="235"/>
      <c r="DCL81" s="235"/>
      <c r="DCM81" s="326"/>
      <c r="DCN81" s="326"/>
      <c r="DCO81" s="208"/>
      <c r="DCQ81" s="235"/>
      <c r="DCR81" s="235"/>
      <c r="DCS81" s="235"/>
      <c r="DCT81" s="235"/>
      <c r="DCU81" s="235"/>
      <c r="DCV81" s="235"/>
      <c r="DCW81" s="235"/>
      <c r="DCX81" s="326"/>
      <c r="DCY81" s="326"/>
      <c r="DCZ81" s="208"/>
      <c r="DDB81" s="235"/>
      <c r="DDC81" s="235"/>
      <c r="DDD81" s="235"/>
      <c r="DDE81" s="235"/>
      <c r="DDF81" s="235"/>
      <c r="DDG81" s="235"/>
      <c r="DDH81" s="235"/>
      <c r="DDI81" s="326"/>
      <c r="DDJ81" s="326"/>
      <c r="DDK81" s="208"/>
      <c r="DDM81" s="235"/>
      <c r="DDN81" s="235"/>
      <c r="DDO81" s="235"/>
      <c r="DDP81" s="235"/>
      <c r="DDQ81" s="235"/>
      <c r="DDR81" s="235"/>
      <c r="DDS81" s="235"/>
      <c r="DDT81" s="326"/>
      <c r="DDU81" s="326"/>
      <c r="DDV81" s="208"/>
      <c r="DDX81" s="235"/>
      <c r="DDY81" s="235"/>
      <c r="DDZ81" s="235"/>
      <c r="DEA81" s="235"/>
      <c r="DEB81" s="235"/>
      <c r="DEC81" s="235"/>
      <c r="DED81" s="235"/>
      <c r="DEE81" s="326"/>
      <c r="DEF81" s="326"/>
      <c r="DEG81" s="208"/>
      <c r="DEI81" s="235"/>
      <c r="DEJ81" s="235"/>
      <c r="DEK81" s="235"/>
      <c r="DEL81" s="235"/>
      <c r="DEM81" s="235"/>
      <c r="DEN81" s="235"/>
      <c r="DEO81" s="235"/>
      <c r="DEP81" s="326"/>
      <c r="DEQ81" s="326"/>
      <c r="DER81" s="208"/>
      <c r="DET81" s="235"/>
      <c r="DEU81" s="235"/>
      <c r="DEV81" s="235"/>
      <c r="DEW81" s="235"/>
      <c r="DEX81" s="235"/>
      <c r="DEY81" s="235"/>
      <c r="DEZ81" s="235"/>
      <c r="DFA81" s="326"/>
      <c r="DFB81" s="326"/>
      <c r="DFC81" s="208"/>
      <c r="DFE81" s="235"/>
      <c r="DFF81" s="235"/>
      <c r="DFG81" s="235"/>
      <c r="DFH81" s="235"/>
      <c r="DFI81" s="235"/>
      <c r="DFJ81" s="235"/>
      <c r="DFK81" s="235"/>
      <c r="DFL81" s="326"/>
      <c r="DFM81" s="326"/>
      <c r="DFN81" s="208"/>
      <c r="DFP81" s="235"/>
      <c r="DFQ81" s="235"/>
      <c r="DFR81" s="235"/>
      <c r="DFS81" s="235"/>
      <c r="DFT81" s="235"/>
      <c r="DFU81" s="235"/>
      <c r="DFV81" s="235"/>
      <c r="DFW81" s="326"/>
      <c r="DFX81" s="326"/>
      <c r="DFY81" s="208"/>
      <c r="DGA81" s="235"/>
      <c r="DGB81" s="235"/>
      <c r="DGC81" s="235"/>
      <c r="DGD81" s="235"/>
      <c r="DGE81" s="235"/>
      <c r="DGF81" s="235"/>
      <c r="DGG81" s="235"/>
      <c r="DGH81" s="326"/>
      <c r="DGI81" s="326"/>
      <c r="DGJ81" s="208"/>
      <c r="DGL81" s="235"/>
      <c r="DGM81" s="235"/>
      <c r="DGN81" s="235"/>
      <c r="DGO81" s="235"/>
      <c r="DGP81" s="235"/>
      <c r="DGQ81" s="235"/>
      <c r="DGR81" s="235"/>
      <c r="DGS81" s="326"/>
      <c r="DGT81" s="326"/>
      <c r="DGU81" s="208"/>
      <c r="DGW81" s="235"/>
      <c r="DGX81" s="235"/>
      <c r="DGY81" s="235"/>
      <c r="DGZ81" s="235"/>
      <c r="DHA81" s="235"/>
      <c r="DHB81" s="235"/>
      <c r="DHC81" s="235"/>
      <c r="DHD81" s="326"/>
      <c r="DHE81" s="326"/>
      <c r="DHF81" s="208"/>
      <c r="DHH81" s="235"/>
      <c r="DHI81" s="235"/>
      <c r="DHJ81" s="235"/>
      <c r="DHK81" s="235"/>
      <c r="DHL81" s="235"/>
      <c r="DHM81" s="235"/>
      <c r="DHN81" s="235"/>
      <c r="DHO81" s="326"/>
      <c r="DHP81" s="326"/>
      <c r="DHQ81" s="208"/>
      <c r="DHS81" s="235"/>
      <c r="DHT81" s="235"/>
      <c r="DHU81" s="235"/>
      <c r="DHV81" s="235"/>
      <c r="DHW81" s="235"/>
      <c r="DHX81" s="235"/>
      <c r="DHY81" s="235"/>
      <c r="DHZ81" s="326"/>
      <c r="DIA81" s="326"/>
      <c r="DIB81" s="208"/>
      <c r="DID81" s="235"/>
      <c r="DIE81" s="235"/>
      <c r="DIF81" s="235"/>
      <c r="DIG81" s="235"/>
      <c r="DIH81" s="235"/>
      <c r="DII81" s="235"/>
      <c r="DIJ81" s="235"/>
      <c r="DIK81" s="326"/>
      <c r="DIL81" s="326"/>
      <c r="DIM81" s="208"/>
      <c r="DIO81" s="235"/>
      <c r="DIP81" s="235"/>
      <c r="DIQ81" s="235"/>
      <c r="DIR81" s="235"/>
      <c r="DIS81" s="235"/>
      <c r="DIT81" s="235"/>
      <c r="DIU81" s="235"/>
      <c r="DIV81" s="326"/>
      <c r="DIW81" s="326"/>
      <c r="DIX81" s="208"/>
      <c r="DIZ81" s="235"/>
      <c r="DJA81" s="235"/>
      <c r="DJB81" s="235"/>
      <c r="DJC81" s="235"/>
      <c r="DJD81" s="235"/>
      <c r="DJE81" s="235"/>
      <c r="DJF81" s="235"/>
      <c r="DJG81" s="326"/>
      <c r="DJH81" s="326"/>
      <c r="DJI81" s="208"/>
      <c r="DJK81" s="235"/>
      <c r="DJL81" s="235"/>
      <c r="DJM81" s="235"/>
      <c r="DJN81" s="235"/>
      <c r="DJO81" s="235"/>
      <c r="DJP81" s="235"/>
      <c r="DJQ81" s="235"/>
      <c r="DJR81" s="326"/>
      <c r="DJS81" s="326"/>
      <c r="DJT81" s="208"/>
      <c r="DJV81" s="235"/>
      <c r="DJW81" s="235"/>
      <c r="DJX81" s="235"/>
      <c r="DJY81" s="235"/>
      <c r="DJZ81" s="235"/>
      <c r="DKA81" s="235"/>
      <c r="DKB81" s="235"/>
      <c r="DKC81" s="326"/>
      <c r="DKD81" s="326"/>
      <c r="DKE81" s="208"/>
      <c r="DKG81" s="235"/>
      <c r="DKH81" s="235"/>
      <c r="DKI81" s="235"/>
      <c r="DKJ81" s="235"/>
      <c r="DKK81" s="235"/>
      <c r="DKL81" s="235"/>
      <c r="DKM81" s="235"/>
      <c r="DKN81" s="326"/>
      <c r="DKO81" s="326"/>
      <c r="DKP81" s="208"/>
      <c r="DKR81" s="235"/>
      <c r="DKS81" s="235"/>
      <c r="DKT81" s="235"/>
      <c r="DKU81" s="235"/>
      <c r="DKV81" s="235"/>
      <c r="DKW81" s="235"/>
      <c r="DKX81" s="235"/>
      <c r="DKY81" s="326"/>
      <c r="DKZ81" s="326"/>
      <c r="DLA81" s="208"/>
      <c r="DLC81" s="235"/>
      <c r="DLD81" s="235"/>
      <c r="DLE81" s="235"/>
      <c r="DLF81" s="235"/>
      <c r="DLG81" s="235"/>
      <c r="DLH81" s="235"/>
      <c r="DLI81" s="235"/>
      <c r="DLJ81" s="326"/>
      <c r="DLK81" s="326"/>
      <c r="DLL81" s="208"/>
      <c r="DLN81" s="235"/>
      <c r="DLO81" s="235"/>
      <c r="DLP81" s="235"/>
      <c r="DLQ81" s="235"/>
      <c r="DLR81" s="235"/>
      <c r="DLS81" s="235"/>
      <c r="DLT81" s="235"/>
      <c r="DLU81" s="326"/>
      <c r="DLV81" s="326"/>
      <c r="DLW81" s="208"/>
      <c r="DLY81" s="235"/>
      <c r="DLZ81" s="235"/>
      <c r="DMA81" s="235"/>
      <c r="DMB81" s="235"/>
      <c r="DMC81" s="235"/>
      <c r="DMD81" s="235"/>
      <c r="DME81" s="235"/>
      <c r="DMF81" s="326"/>
      <c r="DMG81" s="326"/>
      <c r="DMH81" s="208"/>
      <c r="DMJ81" s="235"/>
      <c r="DMK81" s="235"/>
      <c r="DML81" s="235"/>
      <c r="DMM81" s="235"/>
      <c r="DMN81" s="235"/>
      <c r="DMO81" s="235"/>
      <c r="DMP81" s="235"/>
      <c r="DMQ81" s="326"/>
      <c r="DMR81" s="326"/>
      <c r="DMS81" s="208"/>
      <c r="DMU81" s="235"/>
      <c r="DMV81" s="235"/>
      <c r="DMW81" s="235"/>
      <c r="DMX81" s="235"/>
      <c r="DMY81" s="235"/>
      <c r="DMZ81" s="235"/>
      <c r="DNA81" s="235"/>
      <c r="DNB81" s="326"/>
      <c r="DNC81" s="326"/>
      <c r="DND81" s="208"/>
      <c r="DNF81" s="235"/>
      <c r="DNG81" s="235"/>
      <c r="DNH81" s="235"/>
      <c r="DNI81" s="235"/>
      <c r="DNJ81" s="235"/>
      <c r="DNK81" s="235"/>
      <c r="DNL81" s="235"/>
      <c r="DNM81" s="326"/>
      <c r="DNN81" s="326"/>
      <c r="DNO81" s="208"/>
      <c r="DNQ81" s="235"/>
      <c r="DNR81" s="235"/>
      <c r="DNS81" s="235"/>
      <c r="DNT81" s="235"/>
      <c r="DNU81" s="235"/>
      <c r="DNV81" s="235"/>
      <c r="DNW81" s="235"/>
      <c r="DNX81" s="326"/>
      <c r="DNY81" s="326"/>
      <c r="DNZ81" s="208"/>
      <c r="DOB81" s="235"/>
      <c r="DOC81" s="235"/>
      <c r="DOD81" s="235"/>
      <c r="DOE81" s="235"/>
      <c r="DOF81" s="235"/>
      <c r="DOG81" s="235"/>
      <c r="DOH81" s="235"/>
      <c r="DOI81" s="326"/>
      <c r="DOJ81" s="326"/>
      <c r="DOK81" s="208"/>
      <c r="DOM81" s="235"/>
      <c r="DON81" s="235"/>
      <c r="DOO81" s="235"/>
      <c r="DOP81" s="235"/>
      <c r="DOQ81" s="235"/>
      <c r="DOR81" s="235"/>
      <c r="DOS81" s="235"/>
      <c r="DOT81" s="326"/>
      <c r="DOU81" s="326"/>
      <c r="DOV81" s="208"/>
      <c r="DOX81" s="235"/>
      <c r="DOY81" s="235"/>
      <c r="DOZ81" s="235"/>
      <c r="DPA81" s="235"/>
      <c r="DPB81" s="235"/>
      <c r="DPC81" s="235"/>
      <c r="DPD81" s="235"/>
      <c r="DPE81" s="326"/>
      <c r="DPF81" s="326"/>
      <c r="DPG81" s="208"/>
      <c r="DPI81" s="235"/>
      <c r="DPJ81" s="235"/>
      <c r="DPK81" s="235"/>
      <c r="DPL81" s="235"/>
      <c r="DPM81" s="235"/>
      <c r="DPN81" s="235"/>
      <c r="DPO81" s="235"/>
      <c r="DPP81" s="326"/>
      <c r="DPQ81" s="326"/>
      <c r="DPR81" s="208"/>
      <c r="DPT81" s="235"/>
      <c r="DPU81" s="235"/>
      <c r="DPV81" s="235"/>
      <c r="DPW81" s="235"/>
      <c r="DPX81" s="235"/>
      <c r="DPY81" s="235"/>
      <c r="DPZ81" s="235"/>
      <c r="DQA81" s="326"/>
      <c r="DQB81" s="326"/>
      <c r="DQC81" s="208"/>
      <c r="DQE81" s="235"/>
      <c r="DQF81" s="235"/>
      <c r="DQG81" s="235"/>
      <c r="DQH81" s="235"/>
      <c r="DQI81" s="235"/>
      <c r="DQJ81" s="235"/>
      <c r="DQK81" s="235"/>
      <c r="DQL81" s="326"/>
      <c r="DQM81" s="326"/>
      <c r="DQN81" s="208"/>
      <c r="DQP81" s="235"/>
      <c r="DQQ81" s="235"/>
      <c r="DQR81" s="235"/>
      <c r="DQS81" s="235"/>
      <c r="DQT81" s="235"/>
      <c r="DQU81" s="235"/>
      <c r="DQV81" s="235"/>
      <c r="DQW81" s="326"/>
      <c r="DQX81" s="326"/>
      <c r="DQY81" s="208"/>
      <c r="DRA81" s="235"/>
      <c r="DRB81" s="235"/>
      <c r="DRC81" s="235"/>
      <c r="DRD81" s="235"/>
      <c r="DRE81" s="235"/>
      <c r="DRF81" s="235"/>
      <c r="DRG81" s="235"/>
      <c r="DRH81" s="326"/>
      <c r="DRI81" s="326"/>
      <c r="DRJ81" s="208"/>
      <c r="DRL81" s="235"/>
      <c r="DRM81" s="235"/>
      <c r="DRN81" s="235"/>
      <c r="DRO81" s="235"/>
      <c r="DRP81" s="235"/>
      <c r="DRQ81" s="235"/>
      <c r="DRR81" s="235"/>
      <c r="DRS81" s="326"/>
      <c r="DRT81" s="326"/>
      <c r="DRU81" s="208"/>
      <c r="DRW81" s="235"/>
      <c r="DRX81" s="235"/>
      <c r="DRY81" s="235"/>
      <c r="DRZ81" s="235"/>
      <c r="DSA81" s="235"/>
      <c r="DSB81" s="235"/>
      <c r="DSC81" s="235"/>
      <c r="DSD81" s="326"/>
      <c r="DSE81" s="326"/>
      <c r="DSF81" s="208"/>
      <c r="DSH81" s="235"/>
      <c r="DSI81" s="235"/>
      <c r="DSJ81" s="235"/>
      <c r="DSK81" s="235"/>
      <c r="DSL81" s="235"/>
      <c r="DSM81" s="235"/>
      <c r="DSN81" s="235"/>
      <c r="DSO81" s="326"/>
      <c r="DSP81" s="326"/>
      <c r="DSQ81" s="208"/>
      <c r="DSS81" s="235"/>
      <c r="DST81" s="235"/>
      <c r="DSU81" s="235"/>
      <c r="DSV81" s="235"/>
      <c r="DSW81" s="235"/>
      <c r="DSX81" s="235"/>
      <c r="DSY81" s="235"/>
      <c r="DSZ81" s="326"/>
      <c r="DTA81" s="326"/>
      <c r="DTB81" s="208"/>
      <c r="DTD81" s="235"/>
      <c r="DTE81" s="235"/>
      <c r="DTF81" s="235"/>
      <c r="DTG81" s="235"/>
      <c r="DTH81" s="235"/>
      <c r="DTI81" s="235"/>
      <c r="DTJ81" s="235"/>
      <c r="DTK81" s="326"/>
      <c r="DTL81" s="326"/>
      <c r="DTM81" s="208"/>
      <c r="DTO81" s="235"/>
      <c r="DTP81" s="235"/>
      <c r="DTQ81" s="235"/>
      <c r="DTR81" s="235"/>
      <c r="DTS81" s="235"/>
      <c r="DTT81" s="235"/>
      <c r="DTU81" s="235"/>
      <c r="DTV81" s="326"/>
      <c r="DTW81" s="326"/>
      <c r="DTX81" s="208"/>
      <c r="DTZ81" s="235"/>
      <c r="DUA81" s="235"/>
      <c r="DUB81" s="235"/>
      <c r="DUC81" s="235"/>
      <c r="DUD81" s="235"/>
      <c r="DUE81" s="235"/>
      <c r="DUF81" s="235"/>
      <c r="DUG81" s="326"/>
      <c r="DUH81" s="326"/>
      <c r="DUI81" s="208"/>
      <c r="DUK81" s="235"/>
      <c r="DUL81" s="235"/>
      <c r="DUM81" s="235"/>
      <c r="DUN81" s="235"/>
      <c r="DUO81" s="235"/>
      <c r="DUP81" s="235"/>
      <c r="DUQ81" s="235"/>
      <c r="DUR81" s="326"/>
      <c r="DUS81" s="326"/>
      <c r="DUT81" s="208"/>
      <c r="DUV81" s="235"/>
      <c r="DUW81" s="235"/>
      <c r="DUX81" s="235"/>
      <c r="DUY81" s="235"/>
      <c r="DUZ81" s="235"/>
      <c r="DVA81" s="235"/>
      <c r="DVB81" s="235"/>
      <c r="DVC81" s="326"/>
      <c r="DVD81" s="326"/>
      <c r="DVE81" s="208"/>
      <c r="DVG81" s="235"/>
      <c r="DVH81" s="235"/>
      <c r="DVI81" s="235"/>
      <c r="DVJ81" s="235"/>
      <c r="DVK81" s="235"/>
      <c r="DVL81" s="235"/>
      <c r="DVM81" s="235"/>
      <c r="DVN81" s="326"/>
      <c r="DVO81" s="326"/>
      <c r="DVP81" s="208"/>
      <c r="DVR81" s="235"/>
      <c r="DVS81" s="235"/>
      <c r="DVT81" s="235"/>
      <c r="DVU81" s="235"/>
      <c r="DVV81" s="235"/>
      <c r="DVW81" s="235"/>
      <c r="DVX81" s="235"/>
      <c r="DVY81" s="326"/>
      <c r="DVZ81" s="326"/>
      <c r="DWA81" s="208"/>
      <c r="DWC81" s="235"/>
      <c r="DWD81" s="235"/>
      <c r="DWE81" s="235"/>
      <c r="DWF81" s="235"/>
      <c r="DWG81" s="235"/>
      <c r="DWH81" s="235"/>
      <c r="DWI81" s="235"/>
      <c r="DWJ81" s="326"/>
      <c r="DWK81" s="326"/>
      <c r="DWL81" s="208"/>
      <c r="DWN81" s="235"/>
      <c r="DWO81" s="235"/>
      <c r="DWP81" s="235"/>
      <c r="DWQ81" s="235"/>
      <c r="DWR81" s="235"/>
      <c r="DWS81" s="235"/>
      <c r="DWT81" s="235"/>
      <c r="DWU81" s="326"/>
      <c r="DWV81" s="326"/>
      <c r="DWW81" s="208"/>
      <c r="DWY81" s="235"/>
      <c r="DWZ81" s="235"/>
      <c r="DXA81" s="235"/>
      <c r="DXB81" s="235"/>
      <c r="DXC81" s="235"/>
      <c r="DXD81" s="235"/>
      <c r="DXE81" s="235"/>
      <c r="DXF81" s="326"/>
      <c r="DXG81" s="326"/>
      <c r="DXH81" s="208"/>
      <c r="DXJ81" s="235"/>
      <c r="DXK81" s="235"/>
      <c r="DXL81" s="235"/>
      <c r="DXM81" s="235"/>
      <c r="DXN81" s="235"/>
      <c r="DXO81" s="235"/>
      <c r="DXP81" s="235"/>
      <c r="DXQ81" s="326"/>
      <c r="DXR81" s="326"/>
      <c r="DXS81" s="208"/>
      <c r="DXU81" s="235"/>
      <c r="DXV81" s="235"/>
      <c r="DXW81" s="235"/>
      <c r="DXX81" s="235"/>
      <c r="DXY81" s="235"/>
      <c r="DXZ81" s="235"/>
      <c r="DYA81" s="235"/>
      <c r="DYB81" s="326"/>
      <c r="DYC81" s="326"/>
      <c r="DYD81" s="208"/>
      <c r="DYF81" s="235"/>
      <c r="DYG81" s="235"/>
      <c r="DYH81" s="235"/>
      <c r="DYI81" s="235"/>
      <c r="DYJ81" s="235"/>
      <c r="DYK81" s="235"/>
      <c r="DYL81" s="235"/>
      <c r="DYM81" s="326"/>
      <c r="DYN81" s="326"/>
      <c r="DYO81" s="208"/>
      <c r="DYQ81" s="235"/>
      <c r="DYR81" s="235"/>
      <c r="DYS81" s="235"/>
      <c r="DYT81" s="235"/>
      <c r="DYU81" s="235"/>
      <c r="DYV81" s="235"/>
      <c r="DYW81" s="235"/>
      <c r="DYX81" s="326"/>
      <c r="DYY81" s="326"/>
      <c r="DYZ81" s="208"/>
      <c r="DZB81" s="235"/>
      <c r="DZC81" s="235"/>
      <c r="DZD81" s="235"/>
      <c r="DZE81" s="235"/>
      <c r="DZF81" s="235"/>
      <c r="DZG81" s="235"/>
      <c r="DZH81" s="235"/>
      <c r="DZI81" s="326"/>
      <c r="DZJ81" s="326"/>
      <c r="DZK81" s="208"/>
      <c r="DZM81" s="235"/>
      <c r="DZN81" s="235"/>
      <c r="DZO81" s="235"/>
      <c r="DZP81" s="235"/>
      <c r="DZQ81" s="235"/>
      <c r="DZR81" s="235"/>
      <c r="DZS81" s="235"/>
      <c r="DZT81" s="326"/>
      <c r="DZU81" s="326"/>
      <c r="DZV81" s="208"/>
      <c r="DZX81" s="235"/>
      <c r="DZY81" s="235"/>
      <c r="DZZ81" s="235"/>
      <c r="EAA81" s="235"/>
      <c r="EAB81" s="235"/>
      <c r="EAC81" s="235"/>
      <c r="EAD81" s="235"/>
      <c r="EAE81" s="326"/>
      <c r="EAF81" s="326"/>
      <c r="EAG81" s="208"/>
      <c r="EAI81" s="235"/>
      <c r="EAJ81" s="235"/>
      <c r="EAK81" s="235"/>
      <c r="EAL81" s="235"/>
      <c r="EAM81" s="235"/>
      <c r="EAN81" s="235"/>
      <c r="EAO81" s="235"/>
      <c r="EAP81" s="326"/>
      <c r="EAQ81" s="326"/>
      <c r="EAR81" s="208"/>
      <c r="EAT81" s="235"/>
      <c r="EAU81" s="235"/>
      <c r="EAV81" s="235"/>
      <c r="EAW81" s="235"/>
      <c r="EAX81" s="235"/>
      <c r="EAY81" s="235"/>
      <c r="EAZ81" s="235"/>
      <c r="EBA81" s="326"/>
      <c r="EBB81" s="326"/>
      <c r="EBC81" s="208"/>
      <c r="EBE81" s="235"/>
      <c r="EBF81" s="235"/>
      <c r="EBG81" s="235"/>
      <c r="EBH81" s="235"/>
      <c r="EBI81" s="235"/>
      <c r="EBJ81" s="235"/>
      <c r="EBK81" s="235"/>
      <c r="EBL81" s="326"/>
      <c r="EBM81" s="326"/>
      <c r="EBN81" s="208"/>
      <c r="EBP81" s="235"/>
      <c r="EBQ81" s="235"/>
      <c r="EBR81" s="235"/>
      <c r="EBS81" s="235"/>
      <c r="EBT81" s="235"/>
      <c r="EBU81" s="235"/>
      <c r="EBV81" s="235"/>
      <c r="EBW81" s="326"/>
      <c r="EBX81" s="326"/>
      <c r="EBY81" s="208"/>
      <c r="ECA81" s="235"/>
      <c r="ECB81" s="235"/>
      <c r="ECC81" s="235"/>
      <c r="ECD81" s="235"/>
      <c r="ECE81" s="235"/>
      <c r="ECF81" s="235"/>
      <c r="ECG81" s="235"/>
      <c r="ECH81" s="326"/>
      <c r="ECI81" s="326"/>
      <c r="ECJ81" s="208"/>
      <c r="ECL81" s="235"/>
      <c r="ECM81" s="235"/>
      <c r="ECN81" s="235"/>
      <c r="ECO81" s="235"/>
      <c r="ECP81" s="235"/>
      <c r="ECQ81" s="235"/>
      <c r="ECR81" s="235"/>
      <c r="ECS81" s="326"/>
      <c r="ECT81" s="326"/>
      <c r="ECU81" s="208"/>
      <c r="ECW81" s="235"/>
      <c r="ECX81" s="235"/>
      <c r="ECY81" s="235"/>
      <c r="ECZ81" s="235"/>
      <c r="EDA81" s="235"/>
      <c r="EDB81" s="235"/>
      <c r="EDC81" s="235"/>
      <c r="EDD81" s="326"/>
      <c r="EDE81" s="326"/>
      <c r="EDF81" s="208"/>
      <c r="EDH81" s="235"/>
      <c r="EDI81" s="235"/>
      <c r="EDJ81" s="235"/>
      <c r="EDK81" s="235"/>
      <c r="EDL81" s="235"/>
      <c r="EDM81" s="235"/>
      <c r="EDN81" s="235"/>
      <c r="EDO81" s="326"/>
      <c r="EDP81" s="326"/>
      <c r="EDQ81" s="208"/>
      <c r="EDS81" s="235"/>
      <c r="EDT81" s="235"/>
      <c r="EDU81" s="235"/>
      <c r="EDV81" s="235"/>
      <c r="EDW81" s="235"/>
      <c r="EDX81" s="235"/>
      <c r="EDY81" s="235"/>
      <c r="EDZ81" s="326"/>
      <c r="EEA81" s="326"/>
      <c r="EEB81" s="208"/>
      <c r="EED81" s="235"/>
      <c r="EEE81" s="235"/>
      <c r="EEF81" s="235"/>
      <c r="EEG81" s="235"/>
      <c r="EEH81" s="235"/>
      <c r="EEI81" s="235"/>
      <c r="EEJ81" s="235"/>
      <c r="EEK81" s="326"/>
      <c r="EEL81" s="326"/>
      <c r="EEM81" s="208"/>
      <c r="EEO81" s="235"/>
      <c r="EEP81" s="235"/>
      <c r="EEQ81" s="235"/>
      <c r="EER81" s="235"/>
      <c r="EES81" s="235"/>
      <c r="EET81" s="235"/>
      <c r="EEU81" s="235"/>
      <c r="EEV81" s="326"/>
      <c r="EEW81" s="326"/>
      <c r="EEX81" s="208"/>
      <c r="EEZ81" s="235"/>
      <c r="EFA81" s="235"/>
      <c r="EFB81" s="235"/>
      <c r="EFC81" s="235"/>
      <c r="EFD81" s="235"/>
      <c r="EFE81" s="235"/>
      <c r="EFF81" s="235"/>
      <c r="EFG81" s="326"/>
      <c r="EFH81" s="326"/>
      <c r="EFI81" s="208"/>
      <c r="EFK81" s="235"/>
      <c r="EFL81" s="235"/>
      <c r="EFM81" s="235"/>
      <c r="EFN81" s="235"/>
      <c r="EFO81" s="235"/>
      <c r="EFP81" s="235"/>
      <c r="EFQ81" s="235"/>
      <c r="EFR81" s="326"/>
      <c r="EFS81" s="326"/>
      <c r="EFT81" s="208"/>
      <c r="EFV81" s="235"/>
      <c r="EFW81" s="235"/>
      <c r="EFX81" s="235"/>
      <c r="EFY81" s="235"/>
      <c r="EFZ81" s="235"/>
      <c r="EGA81" s="235"/>
      <c r="EGB81" s="235"/>
      <c r="EGC81" s="326"/>
      <c r="EGD81" s="326"/>
      <c r="EGE81" s="208"/>
      <c r="EGG81" s="235"/>
      <c r="EGH81" s="235"/>
      <c r="EGI81" s="235"/>
      <c r="EGJ81" s="235"/>
      <c r="EGK81" s="235"/>
      <c r="EGL81" s="235"/>
      <c r="EGM81" s="235"/>
      <c r="EGN81" s="326"/>
      <c r="EGO81" s="326"/>
      <c r="EGP81" s="208"/>
      <c r="EGR81" s="235"/>
      <c r="EGS81" s="235"/>
      <c r="EGT81" s="235"/>
      <c r="EGU81" s="235"/>
      <c r="EGV81" s="235"/>
      <c r="EGW81" s="235"/>
      <c r="EGX81" s="235"/>
      <c r="EGY81" s="326"/>
      <c r="EGZ81" s="326"/>
      <c r="EHA81" s="208"/>
      <c r="EHC81" s="235"/>
      <c r="EHD81" s="235"/>
      <c r="EHE81" s="235"/>
      <c r="EHF81" s="235"/>
      <c r="EHG81" s="235"/>
      <c r="EHH81" s="235"/>
      <c r="EHI81" s="235"/>
      <c r="EHJ81" s="326"/>
      <c r="EHK81" s="326"/>
      <c r="EHL81" s="208"/>
      <c r="EHN81" s="235"/>
      <c r="EHO81" s="235"/>
      <c r="EHP81" s="235"/>
      <c r="EHQ81" s="235"/>
      <c r="EHR81" s="235"/>
      <c r="EHS81" s="235"/>
      <c r="EHT81" s="235"/>
      <c r="EHU81" s="326"/>
      <c r="EHV81" s="326"/>
      <c r="EHW81" s="208"/>
      <c r="EHY81" s="235"/>
      <c r="EHZ81" s="235"/>
      <c r="EIA81" s="235"/>
      <c r="EIB81" s="235"/>
      <c r="EIC81" s="235"/>
      <c r="EID81" s="235"/>
      <c r="EIE81" s="235"/>
      <c r="EIF81" s="326"/>
      <c r="EIG81" s="326"/>
      <c r="EIH81" s="208"/>
      <c r="EIJ81" s="235"/>
      <c r="EIK81" s="235"/>
      <c r="EIL81" s="235"/>
      <c r="EIM81" s="235"/>
      <c r="EIN81" s="235"/>
      <c r="EIO81" s="235"/>
      <c r="EIP81" s="235"/>
      <c r="EIQ81" s="326"/>
      <c r="EIR81" s="326"/>
      <c r="EIS81" s="208"/>
      <c r="EIU81" s="235"/>
      <c r="EIV81" s="235"/>
      <c r="EIW81" s="235"/>
      <c r="EIX81" s="235"/>
      <c r="EIY81" s="235"/>
      <c r="EIZ81" s="235"/>
      <c r="EJA81" s="235"/>
      <c r="EJB81" s="326"/>
      <c r="EJC81" s="326"/>
      <c r="EJD81" s="208"/>
      <c r="EJF81" s="235"/>
      <c r="EJG81" s="235"/>
      <c r="EJH81" s="235"/>
      <c r="EJI81" s="235"/>
      <c r="EJJ81" s="235"/>
      <c r="EJK81" s="235"/>
      <c r="EJL81" s="235"/>
      <c r="EJM81" s="326"/>
      <c r="EJN81" s="326"/>
      <c r="EJO81" s="208"/>
      <c r="EJQ81" s="235"/>
      <c r="EJR81" s="235"/>
      <c r="EJS81" s="235"/>
      <c r="EJT81" s="235"/>
      <c r="EJU81" s="235"/>
      <c r="EJV81" s="235"/>
      <c r="EJW81" s="235"/>
      <c r="EJX81" s="326"/>
      <c r="EJY81" s="326"/>
      <c r="EJZ81" s="208"/>
      <c r="EKB81" s="235"/>
      <c r="EKC81" s="235"/>
      <c r="EKD81" s="235"/>
      <c r="EKE81" s="235"/>
      <c r="EKF81" s="235"/>
      <c r="EKG81" s="235"/>
      <c r="EKH81" s="235"/>
      <c r="EKI81" s="326"/>
      <c r="EKJ81" s="326"/>
      <c r="EKK81" s="208"/>
      <c r="EKM81" s="235"/>
      <c r="EKN81" s="235"/>
      <c r="EKO81" s="235"/>
      <c r="EKP81" s="235"/>
      <c r="EKQ81" s="235"/>
      <c r="EKR81" s="235"/>
      <c r="EKS81" s="235"/>
      <c r="EKT81" s="326"/>
      <c r="EKU81" s="326"/>
      <c r="EKV81" s="208"/>
      <c r="EKX81" s="235"/>
      <c r="EKY81" s="235"/>
      <c r="EKZ81" s="235"/>
      <c r="ELA81" s="235"/>
      <c r="ELB81" s="235"/>
      <c r="ELC81" s="235"/>
      <c r="ELD81" s="235"/>
      <c r="ELE81" s="326"/>
      <c r="ELF81" s="326"/>
      <c r="ELG81" s="208"/>
      <c r="ELI81" s="235"/>
      <c r="ELJ81" s="235"/>
      <c r="ELK81" s="235"/>
      <c r="ELL81" s="235"/>
      <c r="ELM81" s="235"/>
      <c r="ELN81" s="235"/>
      <c r="ELO81" s="235"/>
      <c r="ELP81" s="326"/>
      <c r="ELQ81" s="326"/>
      <c r="ELR81" s="208"/>
      <c r="ELT81" s="235"/>
      <c r="ELU81" s="235"/>
      <c r="ELV81" s="235"/>
      <c r="ELW81" s="235"/>
      <c r="ELX81" s="235"/>
      <c r="ELY81" s="235"/>
      <c r="ELZ81" s="235"/>
      <c r="EMA81" s="326"/>
      <c r="EMB81" s="326"/>
      <c r="EMC81" s="208"/>
      <c r="EME81" s="235"/>
      <c r="EMF81" s="235"/>
      <c r="EMG81" s="235"/>
      <c r="EMH81" s="235"/>
      <c r="EMI81" s="235"/>
      <c r="EMJ81" s="235"/>
      <c r="EMK81" s="235"/>
      <c r="EML81" s="326"/>
      <c r="EMM81" s="326"/>
      <c r="EMN81" s="208"/>
      <c r="EMP81" s="235"/>
      <c r="EMQ81" s="235"/>
      <c r="EMR81" s="235"/>
      <c r="EMS81" s="235"/>
      <c r="EMT81" s="235"/>
      <c r="EMU81" s="235"/>
      <c r="EMV81" s="235"/>
      <c r="EMW81" s="326"/>
      <c r="EMX81" s="326"/>
      <c r="EMY81" s="208"/>
      <c r="ENA81" s="235"/>
      <c r="ENB81" s="235"/>
      <c r="ENC81" s="235"/>
      <c r="END81" s="235"/>
      <c r="ENE81" s="235"/>
      <c r="ENF81" s="235"/>
      <c r="ENG81" s="235"/>
      <c r="ENH81" s="326"/>
      <c r="ENI81" s="326"/>
      <c r="ENJ81" s="208"/>
      <c r="ENL81" s="235"/>
      <c r="ENM81" s="235"/>
      <c r="ENN81" s="235"/>
      <c r="ENO81" s="235"/>
      <c r="ENP81" s="235"/>
      <c r="ENQ81" s="235"/>
      <c r="ENR81" s="235"/>
      <c r="ENS81" s="326"/>
      <c r="ENT81" s="326"/>
      <c r="ENU81" s="208"/>
      <c r="ENW81" s="235"/>
      <c r="ENX81" s="235"/>
      <c r="ENY81" s="235"/>
      <c r="ENZ81" s="235"/>
      <c r="EOA81" s="235"/>
      <c r="EOB81" s="235"/>
      <c r="EOC81" s="235"/>
      <c r="EOD81" s="326"/>
      <c r="EOE81" s="326"/>
      <c r="EOF81" s="208"/>
      <c r="EOH81" s="235"/>
      <c r="EOI81" s="235"/>
      <c r="EOJ81" s="235"/>
      <c r="EOK81" s="235"/>
      <c r="EOL81" s="235"/>
      <c r="EOM81" s="235"/>
      <c r="EON81" s="235"/>
      <c r="EOO81" s="326"/>
      <c r="EOP81" s="326"/>
      <c r="EOQ81" s="208"/>
      <c r="EOS81" s="235"/>
      <c r="EOT81" s="235"/>
      <c r="EOU81" s="235"/>
      <c r="EOV81" s="235"/>
      <c r="EOW81" s="235"/>
      <c r="EOX81" s="235"/>
      <c r="EOY81" s="235"/>
      <c r="EOZ81" s="326"/>
      <c r="EPA81" s="326"/>
      <c r="EPB81" s="208"/>
      <c r="EPD81" s="235"/>
      <c r="EPE81" s="235"/>
      <c r="EPF81" s="235"/>
      <c r="EPG81" s="235"/>
      <c r="EPH81" s="235"/>
      <c r="EPI81" s="235"/>
      <c r="EPJ81" s="235"/>
      <c r="EPK81" s="326"/>
      <c r="EPL81" s="326"/>
      <c r="EPM81" s="208"/>
      <c r="EPO81" s="235"/>
      <c r="EPP81" s="235"/>
      <c r="EPQ81" s="235"/>
      <c r="EPR81" s="235"/>
      <c r="EPS81" s="235"/>
      <c r="EPT81" s="235"/>
      <c r="EPU81" s="235"/>
      <c r="EPV81" s="326"/>
      <c r="EPW81" s="326"/>
      <c r="EPX81" s="208"/>
      <c r="EPZ81" s="235"/>
      <c r="EQA81" s="235"/>
      <c r="EQB81" s="235"/>
      <c r="EQC81" s="235"/>
      <c r="EQD81" s="235"/>
      <c r="EQE81" s="235"/>
      <c r="EQF81" s="235"/>
      <c r="EQG81" s="326"/>
      <c r="EQH81" s="326"/>
      <c r="EQI81" s="208"/>
      <c r="EQK81" s="235"/>
      <c r="EQL81" s="235"/>
      <c r="EQM81" s="235"/>
      <c r="EQN81" s="235"/>
      <c r="EQO81" s="235"/>
      <c r="EQP81" s="235"/>
      <c r="EQQ81" s="235"/>
      <c r="EQR81" s="326"/>
      <c r="EQS81" s="326"/>
      <c r="EQT81" s="208"/>
      <c r="EQV81" s="235"/>
      <c r="EQW81" s="235"/>
      <c r="EQX81" s="235"/>
      <c r="EQY81" s="235"/>
      <c r="EQZ81" s="235"/>
      <c r="ERA81" s="235"/>
      <c r="ERB81" s="235"/>
      <c r="ERC81" s="326"/>
      <c r="ERD81" s="326"/>
      <c r="ERE81" s="208"/>
      <c r="ERG81" s="235"/>
      <c r="ERH81" s="235"/>
      <c r="ERI81" s="235"/>
      <c r="ERJ81" s="235"/>
      <c r="ERK81" s="235"/>
      <c r="ERL81" s="235"/>
      <c r="ERM81" s="235"/>
      <c r="ERN81" s="326"/>
      <c r="ERO81" s="326"/>
      <c r="ERP81" s="208"/>
      <c r="ERR81" s="235"/>
      <c r="ERS81" s="235"/>
      <c r="ERT81" s="235"/>
      <c r="ERU81" s="235"/>
      <c r="ERV81" s="235"/>
      <c r="ERW81" s="235"/>
      <c r="ERX81" s="235"/>
      <c r="ERY81" s="326"/>
      <c r="ERZ81" s="326"/>
      <c r="ESA81" s="208"/>
      <c r="ESC81" s="235"/>
      <c r="ESD81" s="235"/>
      <c r="ESE81" s="235"/>
      <c r="ESF81" s="235"/>
      <c r="ESG81" s="235"/>
      <c r="ESH81" s="235"/>
      <c r="ESI81" s="235"/>
      <c r="ESJ81" s="326"/>
      <c r="ESK81" s="326"/>
      <c r="ESL81" s="208"/>
      <c r="ESN81" s="235"/>
      <c r="ESO81" s="235"/>
      <c r="ESP81" s="235"/>
      <c r="ESQ81" s="235"/>
      <c r="ESR81" s="235"/>
      <c r="ESS81" s="235"/>
      <c r="EST81" s="235"/>
      <c r="ESU81" s="326"/>
      <c r="ESV81" s="326"/>
      <c r="ESW81" s="208"/>
      <c r="ESY81" s="235"/>
      <c r="ESZ81" s="235"/>
      <c r="ETA81" s="235"/>
      <c r="ETB81" s="235"/>
      <c r="ETC81" s="235"/>
      <c r="ETD81" s="235"/>
      <c r="ETE81" s="235"/>
      <c r="ETF81" s="326"/>
      <c r="ETG81" s="326"/>
      <c r="ETH81" s="208"/>
      <c r="ETJ81" s="235"/>
      <c r="ETK81" s="235"/>
      <c r="ETL81" s="235"/>
      <c r="ETM81" s="235"/>
      <c r="ETN81" s="235"/>
      <c r="ETO81" s="235"/>
      <c r="ETP81" s="235"/>
      <c r="ETQ81" s="326"/>
      <c r="ETR81" s="326"/>
      <c r="ETS81" s="208"/>
      <c r="ETU81" s="235"/>
      <c r="ETV81" s="235"/>
      <c r="ETW81" s="235"/>
      <c r="ETX81" s="235"/>
      <c r="ETY81" s="235"/>
      <c r="ETZ81" s="235"/>
      <c r="EUA81" s="235"/>
      <c r="EUB81" s="326"/>
      <c r="EUC81" s="326"/>
      <c r="EUD81" s="208"/>
      <c r="EUF81" s="235"/>
      <c r="EUG81" s="235"/>
      <c r="EUH81" s="235"/>
      <c r="EUI81" s="235"/>
      <c r="EUJ81" s="235"/>
      <c r="EUK81" s="235"/>
      <c r="EUL81" s="235"/>
      <c r="EUM81" s="326"/>
      <c r="EUN81" s="326"/>
      <c r="EUO81" s="208"/>
      <c r="EUQ81" s="235"/>
      <c r="EUR81" s="235"/>
      <c r="EUS81" s="235"/>
      <c r="EUT81" s="235"/>
      <c r="EUU81" s="235"/>
      <c r="EUV81" s="235"/>
      <c r="EUW81" s="235"/>
      <c r="EUX81" s="326"/>
      <c r="EUY81" s="326"/>
      <c r="EUZ81" s="208"/>
      <c r="EVB81" s="235"/>
      <c r="EVC81" s="235"/>
      <c r="EVD81" s="235"/>
      <c r="EVE81" s="235"/>
      <c r="EVF81" s="235"/>
      <c r="EVG81" s="235"/>
      <c r="EVH81" s="235"/>
      <c r="EVI81" s="326"/>
      <c r="EVJ81" s="326"/>
      <c r="EVK81" s="208"/>
      <c r="EVM81" s="235"/>
      <c r="EVN81" s="235"/>
      <c r="EVO81" s="235"/>
      <c r="EVP81" s="235"/>
      <c r="EVQ81" s="235"/>
      <c r="EVR81" s="235"/>
      <c r="EVS81" s="235"/>
      <c r="EVT81" s="326"/>
      <c r="EVU81" s="326"/>
      <c r="EVV81" s="208"/>
      <c r="EVX81" s="235"/>
      <c r="EVY81" s="235"/>
      <c r="EVZ81" s="235"/>
      <c r="EWA81" s="235"/>
      <c r="EWB81" s="235"/>
      <c r="EWC81" s="235"/>
      <c r="EWD81" s="235"/>
      <c r="EWE81" s="326"/>
      <c r="EWF81" s="326"/>
      <c r="EWG81" s="208"/>
      <c r="EWI81" s="235"/>
      <c r="EWJ81" s="235"/>
      <c r="EWK81" s="235"/>
      <c r="EWL81" s="235"/>
      <c r="EWM81" s="235"/>
      <c r="EWN81" s="235"/>
      <c r="EWO81" s="235"/>
      <c r="EWP81" s="326"/>
      <c r="EWQ81" s="326"/>
      <c r="EWR81" s="208"/>
      <c r="EWT81" s="235"/>
      <c r="EWU81" s="235"/>
      <c r="EWV81" s="235"/>
      <c r="EWW81" s="235"/>
      <c r="EWX81" s="235"/>
      <c r="EWY81" s="235"/>
      <c r="EWZ81" s="235"/>
      <c r="EXA81" s="326"/>
      <c r="EXB81" s="326"/>
      <c r="EXC81" s="208"/>
      <c r="EXE81" s="235"/>
      <c r="EXF81" s="235"/>
      <c r="EXG81" s="235"/>
      <c r="EXH81" s="235"/>
      <c r="EXI81" s="235"/>
      <c r="EXJ81" s="235"/>
      <c r="EXK81" s="235"/>
      <c r="EXL81" s="326"/>
      <c r="EXM81" s="326"/>
      <c r="EXN81" s="208"/>
      <c r="EXP81" s="235"/>
      <c r="EXQ81" s="235"/>
      <c r="EXR81" s="235"/>
      <c r="EXS81" s="235"/>
      <c r="EXT81" s="235"/>
      <c r="EXU81" s="235"/>
      <c r="EXV81" s="235"/>
      <c r="EXW81" s="326"/>
      <c r="EXX81" s="326"/>
      <c r="EXY81" s="208"/>
      <c r="EYA81" s="235"/>
      <c r="EYB81" s="235"/>
      <c r="EYC81" s="235"/>
      <c r="EYD81" s="235"/>
      <c r="EYE81" s="235"/>
      <c r="EYF81" s="235"/>
      <c r="EYG81" s="235"/>
      <c r="EYH81" s="326"/>
      <c r="EYI81" s="326"/>
      <c r="EYJ81" s="208"/>
      <c r="EYL81" s="235"/>
      <c r="EYM81" s="235"/>
      <c r="EYN81" s="235"/>
      <c r="EYO81" s="235"/>
      <c r="EYP81" s="235"/>
      <c r="EYQ81" s="235"/>
      <c r="EYR81" s="235"/>
      <c r="EYS81" s="326"/>
      <c r="EYT81" s="326"/>
      <c r="EYU81" s="208"/>
      <c r="EYW81" s="235"/>
      <c r="EYX81" s="235"/>
      <c r="EYY81" s="235"/>
      <c r="EYZ81" s="235"/>
      <c r="EZA81" s="235"/>
      <c r="EZB81" s="235"/>
      <c r="EZC81" s="235"/>
      <c r="EZD81" s="326"/>
      <c r="EZE81" s="326"/>
      <c r="EZF81" s="208"/>
      <c r="EZH81" s="235"/>
      <c r="EZI81" s="235"/>
      <c r="EZJ81" s="235"/>
      <c r="EZK81" s="235"/>
      <c r="EZL81" s="235"/>
      <c r="EZM81" s="235"/>
      <c r="EZN81" s="235"/>
      <c r="EZO81" s="326"/>
      <c r="EZP81" s="326"/>
      <c r="EZQ81" s="208"/>
      <c r="EZS81" s="235"/>
      <c r="EZT81" s="235"/>
      <c r="EZU81" s="235"/>
      <c r="EZV81" s="235"/>
      <c r="EZW81" s="235"/>
      <c r="EZX81" s="235"/>
      <c r="EZY81" s="235"/>
      <c r="EZZ81" s="326"/>
      <c r="FAA81" s="326"/>
      <c r="FAB81" s="208"/>
      <c r="FAD81" s="235"/>
      <c r="FAE81" s="235"/>
      <c r="FAF81" s="235"/>
      <c r="FAG81" s="235"/>
      <c r="FAH81" s="235"/>
      <c r="FAI81" s="235"/>
      <c r="FAJ81" s="235"/>
      <c r="FAK81" s="326"/>
      <c r="FAL81" s="326"/>
      <c r="FAM81" s="208"/>
      <c r="FAO81" s="235"/>
      <c r="FAP81" s="235"/>
      <c r="FAQ81" s="235"/>
      <c r="FAR81" s="235"/>
      <c r="FAS81" s="235"/>
      <c r="FAT81" s="235"/>
      <c r="FAU81" s="235"/>
      <c r="FAV81" s="326"/>
      <c r="FAW81" s="326"/>
      <c r="FAX81" s="208"/>
      <c r="FAZ81" s="235"/>
      <c r="FBA81" s="235"/>
      <c r="FBB81" s="235"/>
      <c r="FBC81" s="235"/>
      <c r="FBD81" s="235"/>
      <c r="FBE81" s="235"/>
      <c r="FBF81" s="235"/>
      <c r="FBG81" s="326"/>
      <c r="FBH81" s="326"/>
      <c r="FBI81" s="208"/>
      <c r="FBK81" s="235"/>
      <c r="FBL81" s="235"/>
      <c r="FBM81" s="235"/>
      <c r="FBN81" s="235"/>
      <c r="FBO81" s="235"/>
      <c r="FBP81" s="235"/>
      <c r="FBQ81" s="235"/>
      <c r="FBR81" s="326"/>
      <c r="FBS81" s="326"/>
      <c r="FBT81" s="208"/>
      <c r="FBV81" s="235"/>
      <c r="FBW81" s="235"/>
      <c r="FBX81" s="235"/>
      <c r="FBY81" s="235"/>
      <c r="FBZ81" s="235"/>
      <c r="FCA81" s="235"/>
      <c r="FCB81" s="235"/>
      <c r="FCC81" s="326"/>
      <c r="FCD81" s="326"/>
      <c r="FCE81" s="208"/>
      <c r="FCG81" s="235"/>
      <c r="FCH81" s="235"/>
      <c r="FCI81" s="235"/>
      <c r="FCJ81" s="235"/>
      <c r="FCK81" s="235"/>
      <c r="FCL81" s="235"/>
      <c r="FCM81" s="235"/>
      <c r="FCN81" s="326"/>
      <c r="FCO81" s="326"/>
      <c r="FCP81" s="208"/>
      <c r="FCR81" s="235"/>
      <c r="FCS81" s="235"/>
      <c r="FCT81" s="235"/>
      <c r="FCU81" s="235"/>
      <c r="FCV81" s="235"/>
      <c r="FCW81" s="235"/>
      <c r="FCX81" s="235"/>
      <c r="FCY81" s="326"/>
      <c r="FCZ81" s="326"/>
      <c r="FDA81" s="208"/>
      <c r="FDC81" s="235"/>
      <c r="FDD81" s="235"/>
      <c r="FDE81" s="235"/>
      <c r="FDF81" s="235"/>
      <c r="FDG81" s="235"/>
      <c r="FDH81" s="235"/>
      <c r="FDI81" s="235"/>
      <c r="FDJ81" s="326"/>
      <c r="FDK81" s="326"/>
      <c r="FDL81" s="208"/>
      <c r="FDN81" s="235"/>
      <c r="FDO81" s="235"/>
      <c r="FDP81" s="235"/>
      <c r="FDQ81" s="235"/>
      <c r="FDR81" s="235"/>
      <c r="FDS81" s="235"/>
      <c r="FDT81" s="235"/>
      <c r="FDU81" s="326"/>
      <c r="FDV81" s="326"/>
      <c r="FDW81" s="208"/>
      <c r="FDY81" s="235"/>
      <c r="FDZ81" s="235"/>
      <c r="FEA81" s="235"/>
      <c r="FEB81" s="235"/>
      <c r="FEC81" s="235"/>
      <c r="FED81" s="235"/>
      <c r="FEE81" s="235"/>
      <c r="FEF81" s="326"/>
      <c r="FEG81" s="326"/>
      <c r="FEH81" s="208"/>
      <c r="FEJ81" s="235"/>
      <c r="FEK81" s="235"/>
      <c r="FEL81" s="235"/>
      <c r="FEM81" s="235"/>
      <c r="FEN81" s="235"/>
      <c r="FEO81" s="235"/>
      <c r="FEP81" s="235"/>
      <c r="FEQ81" s="326"/>
      <c r="FER81" s="326"/>
      <c r="FES81" s="208"/>
      <c r="FEU81" s="235"/>
      <c r="FEV81" s="235"/>
      <c r="FEW81" s="235"/>
      <c r="FEX81" s="235"/>
      <c r="FEY81" s="235"/>
      <c r="FEZ81" s="235"/>
      <c r="FFA81" s="235"/>
      <c r="FFB81" s="326"/>
      <c r="FFC81" s="326"/>
      <c r="FFD81" s="208"/>
      <c r="FFF81" s="235"/>
      <c r="FFG81" s="235"/>
      <c r="FFH81" s="235"/>
      <c r="FFI81" s="235"/>
      <c r="FFJ81" s="235"/>
      <c r="FFK81" s="235"/>
      <c r="FFL81" s="235"/>
      <c r="FFM81" s="326"/>
      <c r="FFN81" s="326"/>
      <c r="FFO81" s="208"/>
      <c r="FFQ81" s="235"/>
      <c r="FFR81" s="235"/>
      <c r="FFS81" s="235"/>
      <c r="FFT81" s="235"/>
      <c r="FFU81" s="235"/>
      <c r="FFV81" s="235"/>
      <c r="FFW81" s="235"/>
      <c r="FFX81" s="326"/>
      <c r="FFY81" s="326"/>
      <c r="FFZ81" s="208"/>
      <c r="FGB81" s="235"/>
      <c r="FGC81" s="235"/>
      <c r="FGD81" s="235"/>
      <c r="FGE81" s="235"/>
      <c r="FGF81" s="235"/>
      <c r="FGG81" s="235"/>
      <c r="FGH81" s="235"/>
      <c r="FGI81" s="326"/>
      <c r="FGJ81" s="326"/>
      <c r="FGK81" s="208"/>
      <c r="FGM81" s="235"/>
      <c r="FGN81" s="235"/>
      <c r="FGO81" s="235"/>
      <c r="FGP81" s="235"/>
      <c r="FGQ81" s="235"/>
      <c r="FGR81" s="235"/>
      <c r="FGS81" s="235"/>
      <c r="FGT81" s="326"/>
      <c r="FGU81" s="326"/>
      <c r="FGV81" s="208"/>
      <c r="FGX81" s="235"/>
      <c r="FGY81" s="235"/>
      <c r="FGZ81" s="235"/>
      <c r="FHA81" s="235"/>
      <c r="FHB81" s="235"/>
      <c r="FHC81" s="235"/>
      <c r="FHD81" s="235"/>
      <c r="FHE81" s="326"/>
      <c r="FHF81" s="326"/>
      <c r="FHG81" s="208"/>
      <c r="FHI81" s="235"/>
      <c r="FHJ81" s="235"/>
      <c r="FHK81" s="235"/>
      <c r="FHL81" s="235"/>
      <c r="FHM81" s="235"/>
      <c r="FHN81" s="235"/>
      <c r="FHO81" s="235"/>
      <c r="FHP81" s="326"/>
      <c r="FHQ81" s="326"/>
      <c r="FHR81" s="208"/>
      <c r="FHT81" s="235"/>
      <c r="FHU81" s="235"/>
      <c r="FHV81" s="235"/>
      <c r="FHW81" s="235"/>
      <c r="FHX81" s="235"/>
      <c r="FHY81" s="235"/>
      <c r="FHZ81" s="235"/>
      <c r="FIA81" s="326"/>
      <c r="FIB81" s="326"/>
      <c r="FIC81" s="208"/>
      <c r="FIE81" s="235"/>
      <c r="FIF81" s="235"/>
      <c r="FIG81" s="235"/>
      <c r="FIH81" s="235"/>
      <c r="FII81" s="235"/>
      <c r="FIJ81" s="235"/>
      <c r="FIK81" s="235"/>
      <c r="FIL81" s="326"/>
      <c r="FIM81" s="326"/>
      <c r="FIN81" s="208"/>
      <c r="FIP81" s="235"/>
      <c r="FIQ81" s="235"/>
      <c r="FIR81" s="235"/>
      <c r="FIS81" s="235"/>
      <c r="FIT81" s="235"/>
      <c r="FIU81" s="235"/>
      <c r="FIV81" s="235"/>
      <c r="FIW81" s="326"/>
      <c r="FIX81" s="326"/>
      <c r="FIY81" s="208"/>
      <c r="FJA81" s="235"/>
      <c r="FJB81" s="235"/>
      <c r="FJC81" s="235"/>
      <c r="FJD81" s="235"/>
      <c r="FJE81" s="235"/>
      <c r="FJF81" s="235"/>
      <c r="FJG81" s="235"/>
      <c r="FJH81" s="326"/>
      <c r="FJI81" s="326"/>
      <c r="FJJ81" s="208"/>
      <c r="FJL81" s="235"/>
      <c r="FJM81" s="235"/>
      <c r="FJN81" s="235"/>
      <c r="FJO81" s="235"/>
      <c r="FJP81" s="235"/>
      <c r="FJQ81" s="235"/>
      <c r="FJR81" s="235"/>
      <c r="FJS81" s="326"/>
      <c r="FJT81" s="326"/>
      <c r="FJU81" s="208"/>
      <c r="FJW81" s="235"/>
      <c r="FJX81" s="235"/>
      <c r="FJY81" s="235"/>
      <c r="FJZ81" s="235"/>
      <c r="FKA81" s="235"/>
      <c r="FKB81" s="235"/>
      <c r="FKC81" s="235"/>
      <c r="FKD81" s="326"/>
      <c r="FKE81" s="326"/>
      <c r="FKF81" s="208"/>
      <c r="FKH81" s="235"/>
      <c r="FKI81" s="235"/>
      <c r="FKJ81" s="235"/>
      <c r="FKK81" s="235"/>
      <c r="FKL81" s="235"/>
      <c r="FKM81" s="235"/>
      <c r="FKN81" s="235"/>
      <c r="FKO81" s="326"/>
      <c r="FKP81" s="326"/>
      <c r="FKQ81" s="208"/>
      <c r="FKS81" s="235"/>
      <c r="FKT81" s="235"/>
      <c r="FKU81" s="235"/>
      <c r="FKV81" s="235"/>
      <c r="FKW81" s="235"/>
      <c r="FKX81" s="235"/>
      <c r="FKY81" s="235"/>
      <c r="FKZ81" s="326"/>
      <c r="FLA81" s="326"/>
      <c r="FLB81" s="208"/>
      <c r="FLD81" s="235"/>
      <c r="FLE81" s="235"/>
      <c r="FLF81" s="235"/>
      <c r="FLG81" s="235"/>
      <c r="FLH81" s="235"/>
      <c r="FLI81" s="235"/>
      <c r="FLJ81" s="235"/>
      <c r="FLK81" s="326"/>
      <c r="FLL81" s="326"/>
      <c r="FLM81" s="208"/>
      <c r="FLO81" s="235"/>
      <c r="FLP81" s="235"/>
      <c r="FLQ81" s="235"/>
      <c r="FLR81" s="235"/>
      <c r="FLS81" s="235"/>
      <c r="FLT81" s="235"/>
      <c r="FLU81" s="235"/>
      <c r="FLV81" s="326"/>
      <c r="FLW81" s="326"/>
      <c r="FLX81" s="208"/>
      <c r="FLZ81" s="235"/>
      <c r="FMA81" s="235"/>
      <c r="FMB81" s="235"/>
      <c r="FMC81" s="235"/>
      <c r="FMD81" s="235"/>
      <c r="FME81" s="235"/>
      <c r="FMF81" s="235"/>
      <c r="FMG81" s="326"/>
      <c r="FMH81" s="326"/>
      <c r="FMI81" s="208"/>
      <c r="FMK81" s="235"/>
      <c r="FML81" s="235"/>
      <c r="FMM81" s="235"/>
      <c r="FMN81" s="235"/>
      <c r="FMO81" s="235"/>
      <c r="FMP81" s="235"/>
      <c r="FMQ81" s="235"/>
      <c r="FMR81" s="326"/>
      <c r="FMS81" s="326"/>
      <c r="FMT81" s="208"/>
      <c r="FMV81" s="235"/>
      <c r="FMW81" s="235"/>
      <c r="FMX81" s="235"/>
      <c r="FMY81" s="235"/>
      <c r="FMZ81" s="235"/>
      <c r="FNA81" s="235"/>
      <c r="FNB81" s="235"/>
      <c r="FNC81" s="326"/>
      <c r="FND81" s="326"/>
      <c r="FNE81" s="208"/>
      <c r="FNG81" s="235"/>
      <c r="FNH81" s="235"/>
      <c r="FNI81" s="235"/>
      <c r="FNJ81" s="235"/>
      <c r="FNK81" s="235"/>
      <c r="FNL81" s="235"/>
      <c r="FNM81" s="235"/>
      <c r="FNN81" s="326"/>
      <c r="FNO81" s="326"/>
      <c r="FNP81" s="208"/>
      <c r="FNR81" s="235"/>
      <c r="FNS81" s="235"/>
      <c r="FNT81" s="235"/>
      <c r="FNU81" s="235"/>
      <c r="FNV81" s="235"/>
      <c r="FNW81" s="235"/>
      <c r="FNX81" s="235"/>
      <c r="FNY81" s="326"/>
      <c r="FNZ81" s="326"/>
      <c r="FOA81" s="208"/>
      <c r="FOC81" s="235"/>
      <c r="FOD81" s="235"/>
      <c r="FOE81" s="235"/>
      <c r="FOF81" s="235"/>
      <c r="FOG81" s="235"/>
      <c r="FOH81" s="235"/>
      <c r="FOI81" s="235"/>
      <c r="FOJ81" s="326"/>
      <c r="FOK81" s="326"/>
      <c r="FOL81" s="208"/>
      <c r="FON81" s="235"/>
      <c r="FOO81" s="235"/>
      <c r="FOP81" s="235"/>
      <c r="FOQ81" s="235"/>
      <c r="FOR81" s="235"/>
      <c r="FOS81" s="235"/>
      <c r="FOT81" s="235"/>
      <c r="FOU81" s="326"/>
      <c r="FOV81" s="326"/>
      <c r="FOW81" s="208"/>
      <c r="FOY81" s="235"/>
      <c r="FOZ81" s="235"/>
      <c r="FPA81" s="235"/>
      <c r="FPB81" s="235"/>
      <c r="FPC81" s="235"/>
      <c r="FPD81" s="235"/>
      <c r="FPE81" s="235"/>
      <c r="FPF81" s="326"/>
      <c r="FPG81" s="326"/>
      <c r="FPH81" s="208"/>
      <c r="FPJ81" s="235"/>
      <c r="FPK81" s="235"/>
      <c r="FPL81" s="235"/>
      <c r="FPM81" s="235"/>
      <c r="FPN81" s="235"/>
      <c r="FPO81" s="235"/>
      <c r="FPP81" s="235"/>
      <c r="FPQ81" s="326"/>
      <c r="FPR81" s="326"/>
      <c r="FPS81" s="208"/>
      <c r="FPU81" s="235"/>
      <c r="FPV81" s="235"/>
      <c r="FPW81" s="235"/>
      <c r="FPX81" s="235"/>
      <c r="FPY81" s="235"/>
      <c r="FPZ81" s="235"/>
      <c r="FQA81" s="235"/>
      <c r="FQB81" s="326"/>
      <c r="FQC81" s="326"/>
      <c r="FQD81" s="208"/>
      <c r="FQF81" s="235"/>
      <c r="FQG81" s="235"/>
      <c r="FQH81" s="235"/>
      <c r="FQI81" s="235"/>
      <c r="FQJ81" s="235"/>
      <c r="FQK81" s="235"/>
      <c r="FQL81" s="235"/>
      <c r="FQM81" s="326"/>
      <c r="FQN81" s="326"/>
      <c r="FQO81" s="208"/>
      <c r="FQQ81" s="235"/>
      <c r="FQR81" s="235"/>
      <c r="FQS81" s="235"/>
      <c r="FQT81" s="235"/>
      <c r="FQU81" s="235"/>
      <c r="FQV81" s="235"/>
      <c r="FQW81" s="235"/>
      <c r="FQX81" s="326"/>
      <c r="FQY81" s="326"/>
      <c r="FQZ81" s="208"/>
      <c r="FRB81" s="235"/>
      <c r="FRC81" s="235"/>
      <c r="FRD81" s="235"/>
      <c r="FRE81" s="235"/>
      <c r="FRF81" s="235"/>
      <c r="FRG81" s="235"/>
      <c r="FRH81" s="235"/>
      <c r="FRI81" s="326"/>
      <c r="FRJ81" s="326"/>
      <c r="FRK81" s="208"/>
      <c r="FRM81" s="235"/>
      <c r="FRN81" s="235"/>
      <c r="FRO81" s="235"/>
      <c r="FRP81" s="235"/>
      <c r="FRQ81" s="235"/>
      <c r="FRR81" s="235"/>
      <c r="FRS81" s="235"/>
      <c r="FRT81" s="326"/>
      <c r="FRU81" s="326"/>
      <c r="FRV81" s="208"/>
      <c r="FRX81" s="235"/>
      <c r="FRY81" s="235"/>
      <c r="FRZ81" s="235"/>
      <c r="FSA81" s="235"/>
      <c r="FSB81" s="235"/>
      <c r="FSC81" s="235"/>
      <c r="FSD81" s="235"/>
      <c r="FSE81" s="326"/>
      <c r="FSF81" s="326"/>
      <c r="FSG81" s="208"/>
      <c r="FSI81" s="235"/>
      <c r="FSJ81" s="235"/>
      <c r="FSK81" s="235"/>
      <c r="FSL81" s="235"/>
      <c r="FSM81" s="235"/>
      <c r="FSN81" s="235"/>
      <c r="FSO81" s="235"/>
      <c r="FSP81" s="326"/>
      <c r="FSQ81" s="326"/>
      <c r="FSR81" s="208"/>
      <c r="FST81" s="235"/>
      <c r="FSU81" s="235"/>
      <c r="FSV81" s="235"/>
      <c r="FSW81" s="235"/>
      <c r="FSX81" s="235"/>
      <c r="FSY81" s="235"/>
      <c r="FSZ81" s="235"/>
      <c r="FTA81" s="326"/>
      <c r="FTB81" s="326"/>
      <c r="FTC81" s="208"/>
      <c r="FTE81" s="235"/>
      <c r="FTF81" s="235"/>
      <c r="FTG81" s="235"/>
      <c r="FTH81" s="235"/>
      <c r="FTI81" s="235"/>
      <c r="FTJ81" s="235"/>
      <c r="FTK81" s="235"/>
      <c r="FTL81" s="326"/>
      <c r="FTM81" s="326"/>
      <c r="FTN81" s="208"/>
      <c r="FTP81" s="235"/>
      <c r="FTQ81" s="235"/>
      <c r="FTR81" s="235"/>
      <c r="FTS81" s="235"/>
      <c r="FTT81" s="235"/>
      <c r="FTU81" s="235"/>
      <c r="FTV81" s="235"/>
      <c r="FTW81" s="326"/>
      <c r="FTX81" s="326"/>
      <c r="FTY81" s="208"/>
      <c r="FUA81" s="235"/>
      <c r="FUB81" s="235"/>
      <c r="FUC81" s="235"/>
      <c r="FUD81" s="235"/>
      <c r="FUE81" s="235"/>
      <c r="FUF81" s="235"/>
      <c r="FUG81" s="235"/>
      <c r="FUH81" s="326"/>
      <c r="FUI81" s="326"/>
      <c r="FUJ81" s="208"/>
      <c r="FUL81" s="235"/>
      <c r="FUM81" s="235"/>
      <c r="FUN81" s="235"/>
      <c r="FUO81" s="235"/>
      <c r="FUP81" s="235"/>
      <c r="FUQ81" s="235"/>
      <c r="FUR81" s="235"/>
      <c r="FUS81" s="326"/>
      <c r="FUT81" s="326"/>
      <c r="FUU81" s="208"/>
      <c r="FUW81" s="235"/>
      <c r="FUX81" s="235"/>
      <c r="FUY81" s="235"/>
      <c r="FUZ81" s="235"/>
      <c r="FVA81" s="235"/>
      <c r="FVB81" s="235"/>
      <c r="FVC81" s="235"/>
      <c r="FVD81" s="326"/>
      <c r="FVE81" s="326"/>
      <c r="FVF81" s="208"/>
      <c r="FVH81" s="235"/>
      <c r="FVI81" s="235"/>
      <c r="FVJ81" s="235"/>
      <c r="FVK81" s="235"/>
      <c r="FVL81" s="235"/>
      <c r="FVM81" s="235"/>
      <c r="FVN81" s="235"/>
      <c r="FVO81" s="326"/>
      <c r="FVP81" s="326"/>
      <c r="FVQ81" s="208"/>
      <c r="FVS81" s="235"/>
      <c r="FVT81" s="235"/>
      <c r="FVU81" s="235"/>
      <c r="FVV81" s="235"/>
      <c r="FVW81" s="235"/>
      <c r="FVX81" s="235"/>
      <c r="FVY81" s="235"/>
      <c r="FVZ81" s="326"/>
      <c r="FWA81" s="326"/>
      <c r="FWB81" s="208"/>
      <c r="FWD81" s="235"/>
      <c r="FWE81" s="235"/>
      <c r="FWF81" s="235"/>
      <c r="FWG81" s="235"/>
      <c r="FWH81" s="235"/>
      <c r="FWI81" s="235"/>
      <c r="FWJ81" s="235"/>
      <c r="FWK81" s="326"/>
      <c r="FWL81" s="326"/>
      <c r="FWM81" s="208"/>
      <c r="FWO81" s="235"/>
      <c r="FWP81" s="235"/>
      <c r="FWQ81" s="235"/>
      <c r="FWR81" s="235"/>
      <c r="FWS81" s="235"/>
      <c r="FWT81" s="235"/>
      <c r="FWU81" s="235"/>
      <c r="FWV81" s="326"/>
      <c r="FWW81" s="326"/>
      <c r="FWX81" s="208"/>
      <c r="FWZ81" s="235"/>
      <c r="FXA81" s="235"/>
      <c r="FXB81" s="235"/>
      <c r="FXC81" s="235"/>
      <c r="FXD81" s="235"/>
      <c r="FXE81" s="235"/>
      <c r="FXF81" s="235"/>
      <c r="FXG81" s="326"/>
      <c r="FXH81" s="326"/>
      <c r="FXI81" s="208"/>
      <c r="FXK81" s="235"/>
      <c r="FXL81" s="235"/>
      <c r="FXM81" s="235"/>
      <c r="FXN81" s="235"/>
      <c r="FXO81" s="235"/>
      <c r="FXP81" s="235"/>
      <c r="FXQ81" s="235"/>
      <c r="FXR81" s="326"/>
      <c r="FXS81" s="326"/>
      <c r="FXT81" s="208"/>
      <c r="FXV81" s="235"/>
      <c r="FXW81" s="235"/>
      <c r="FXX81" s="235"/>
      <c r="FXY81" s="235"/>
      <c r="FXZ81" s="235"/>
      <c r="FYA81" s="235"/>
      <c r="FYB81" s="235"/>
      <c r="FYC81" s="326"/>
      <c r="FYD81" s="326"/>
      <c r="FYE81" s="208"/>
      <c r="FYG81" s="235"/>
      <c r="FYH81" s="235"/>
      <c r="FYI81" s="235"/>
      <c r="FYJ81" s="235"/>
      <c r="FYK81" s="235"/>
      <c r="FYL81" s="235"/>
      <c r="FYM81" s="235"/>
      <c r="FYN81" s="326"/>
      <c r="FYO81" s="326"/>
      <c r="FYP81" s="208"/>
      <c r="FYR81" s="235"/>
      <c r="FYS81" s="235"/>
      <c r="FYT81" s="235"/>
      <c r="FYU81" s="235"/>
      <c r="FYV81" s="235"/>
      <c r="FYW81" s="235"/>
      <c r="FYX81" s="235"/>
      <c r="FYY81" s="326"/>
      <c r="FYZ81" s="326"/>
      <c r="FZA81" s="208"/>
      <c r="FZC81" s="235"/>
      <c r="FZD81" s="235"/>
      <c r="FZE81" s="235"/>
      <c r="FZF81" s="235"/>
      <c r="FZG81" s="235"/>
      <c r="FZH81" s="235"/>
      <c r="FZI81" s="235"/>
      <c r="FZJ81" s="326"/>
      <c r="FZK81" s="326"/>
      <c r="FZL81" s="208"/>
      <c r="FZN81" s="235"/>
      <c r="FZO81" s="235"/>
      <c r="FZP81" s="235"/>
      <c r="FZQ81" s="235"/>
      <c r="FZR81" s="235"/>
      <c r="FZS81" s="235"/>
      <c r="FZT81" s="235"/>
      <c r="FZU81" s="326"/>
      <c r="FZV81" s="326"/>
      <c r="FZW81" s="208"/>
      <c r="FZY81" s="235"/>
      <c r="FZZ81" s="235"/>
      <c r="GAA81" s="235"/>
      <c r="GAB81" s="235"/>
      <c r="GAC81" s="235"/>
      <c r="GAD81" s="235"/>
      <c r="GAE81" s="235"/>
      <c r="GAF81" s="326"/>
      <c r="GAG81" s="326"/>
      <c r="GAH81" s="208"/>
      <c r="GAJ81" s="235"/>
      <c r="GAK81" s="235"/>
      <c r="GAL81" s="235"/>
      <c r="GAM81" s="235"/>
      <c r="GAN81" s="235"/>
      <c r="GAO81" s="235"/>
      <c r="GAP81" s="235"/>
      <c r="GAQ81" s="326"/>
      <c r="GAR81" s="326"/>
      <c r="GAS81" s="208"/>
      <c r="GAU81" s="235"/>
      <c r="GAV81" s="235"/>
      <c r="GAW81" s="235"/>
      <c r="GAX81" s="235"/>
      <c r="GAY81" s="235"/>
      <c r="GAZ81" s="235"/>
      <c r="GBA81" s="235"/>
      <c r="GBB81" s="326"/>
      <c r="GBC81" s="326"/>
      <c r="GBD81" s="208"/>
      <c r="GBF81" s="235"/>
      <c r="GBG81" s="235"/>
      <c r="GBH81" s="235"/>
      <c r="GBI81" s="235"/>
      <c r="GBJ81" s="235"/>
      <c r="GBK81" s="235"/>
      <c r="GBL81" s="235"/>
      <c r="GBM81" s="326"/>
      <c r="GBN81" s="326"/>
      <c r="GBO81" s="208"/>
      <c r="GBQ81" s="235"/>
      <c r="GBR81" s="235"/>
      <c r="GBS81" s="235"/>
      <c r="GBT81" s="235"/>
      <c r="GBU81" s="235"/>
      <c r="GBV81" s="235"/>
      <c r="GBW81" s="235"/>
      <c r="GBX81" s="326"/>
      <c r="GBY81" s="326"/>
      <c r="GBZ81" s="208"/>
      <c r="GCB81" s="235"/>
      <c r="GCC81" s="235"/>
      <c r="GCD81" s="235"/>
      <c r="GCE81" s="235"/>
      <c r="GCF81" s="235"/>
      <c r="GCG81" s="235"/>
      <c r="GCH81" s="235"/>
      <c r="GCI81" s="326"/>
      <c r="GCJ81" s="326"/>
      <c r="GCK81" s="208"/>
      <c r="GCM81" s="235"/>
      <c r="GCN81" s="235"/>
      <c r="GCO81" s="235"/>
      <c r="GCP81" s="235"/>
      <c r="GCQ81" s="235"/>
      <c r="GCR81" s="235"/>
      <c r="GCS81" s="235"/>
      <c r="GCT81" s="326"/>
      <c r="GCU81" s="326"/>
      <c r="GCV81" s="208"/>
      <c r="GCX81" s="235"/>
      <c r="GCY81" s="235"/>
      <c r="GCZ81" s="235"/>
      <c r="GDA81" s="235"/>
      <c r="GDB81" s="235"/>
      <c r="GDC81" s="235"/>
      <c r="GDD81" s="235"/>
      <c r="GDE81" s="326"/>
      <c r="GDF81" s="326"/>
      <c r="GDG81" s="208"/>
      <c r="GDI81" s="235"/>
      <c r="GDJ81" s="235"/>
      <c r="GDK81" s="235"/>
      <c r="GDL81" s="235"/>
      <c r="GDM81" s="235"/>
      <c r="GDN81" s="235"/>
      <c r="GDO81" s="235"/>
      <c r="GDP81" s="326"/>
      <c r="GDQ81" s="326"/>
      <c r="GDR81" s="208"/>
      <c r="GDT81" s="235"/>
      <c r="GDU81" s="235"/>
      <c r="GDV81" s="235"/>
      <c r="GDW81" s="235"/>
      <c r="GDX81" s="235"/>
      <c r="GDY81" s="235"/>
      <c r="GDZ81" s="235"/>
      <c r="GEA81" s="326"/>
      <c r="GEB81" s="326"/>
      <c r="GEC81" s="208"/>
      <c r="GEE81" s="235"/>
      <c r="GEF81" s="235"/>
      <c r="GEG81" s="235"/>
      <c r="GEH81" s="235"/>
      <c r="GEI81" s="235"/>
      <c r="GEJ81" s="235"/>
      <c r="GEK81" s="235"/>
      <c r="GEL81" s="326"/>
      <c r="GEM81" s="326"/>
      <c r="GEN81" s="208"/>
      <c r="GEP81" s="235"/>
      <c r="GEQ81" s="235"/>
      <c r="GER81" s="235"/>
      <c r="GES81" s="235"/>
      <c r="GET81" s="235"/>
      <c r="GEU81" s="235"/>
      <c r="GEV81" s="235"/>
      <c r="GEW81" s="326"/>
      <c r="GEX81" s="326"/>
      <c r="GEY81" s="208"/>
      <c r="GFA81" s="235"/>
      <c r="GFB81" s="235"/>
      <c r="GFC81" s="235"/>
      <c r="GFD81" s="235"/>
      <c r="GFE81" s="235"/>
      <c r="GFF81" s="235"/>
      <c r="GFG81" s="235"/>
      <c r="GFH81" s="326"/>
      <c r="GFI81" s="326"/>
      <c r="GFJ81" s="208"/>
      <c r="GFL81" s="235"/>
      <c r="GFM81" s="235"/>
      <c r="GFN81" s="235"/>
      <c r="GFO81" s="235"/>
      <c r="GFP81" s="235"/>
      <c r="GFQ81" s="235"/>
      <c r="GFR81" s="235"/>
      <c r="GFS81" s="326"/>
      <c r="GFT81" s="326"/>
      <c r="GFU81" s="208"/>
      <c r="GFW81" s="235"/>
      <c r="GFX81" s="235"/>
      <c r="GFY81" s="235"/>
      <c r="GFZ81" s="235"/>
      <c r="GGA81" s="235"/>
      <c r="GGB81" s="235"/>
      <c r="GGC81" s="235"/>
      <c r="GGD81" s="326"/>
      <c r="GGE81" s="326"/>
      <c r="GGF81" s="208"/>
      <c r="GGH81" s="235"/>
      <c r="GGI81" s="235"/>
      <c r="GGJ81" s="235"/>
      <c r="GGK81" s="235"/>
      <c r="GGL81" s="235"/>
      <c r="GGM81" s="235"/>
      <c r="GGN81" s="235"/>
      <c r="GGO81" s="326"/>
      <c r="GGP81" s="326"/>
      <c r="GGQ81" s="208"/>
      <c r="GGS81" s="235"/>
      <c r="GGT81" s="235"/>
      <c r="GGU81" s="235"/>
      <c r="GGV81" s="235"/>
      <c r="GGW81" s="235"/>
      <c r="GGX81" s="235"/>
      <c r="GGY81" s="235"/>
      <c r="GGZ81" s="326"/>
      <c r="GHA81" s="326"/>
      <c r="GHB81" s="208"/>
      <c r="GHD81" s="235"/>
      <c r="GHE81" s="235"/>
      <c r="GHF81" s="235"/>
      <c r="GHG81" s="235"/>
      <c r="GHH81" s="235"/>
      <c r="GHI81" s="235"/>
      <c r="GHJ81" s="235"/>
      <c r="GHK81" s="326"/>
      <c r="GHL81" s="326"/>
      <c r="GHM81" s="208"/>
      <c r="GHO81" s="235"/>
      <c r="GHP81" s="235"/>
      <c r="GHQ81" s="235"/>
      <c r="GHR81" s="235"/>
      <c r="GHS81" s="235"/>
      <c r="GHT81" s="235"/>
      <c r="GHU81" s="235"/>
      <c r="GHV81" s="326"/>
      <c r="GHW81" s="326"/>
      <c r="GHX81" s="208"/>
      <c r="GHZ81" s="235"/>
      <c r="GIA81" s="235"/>
      <c r="GIB81" s="235"/>
      <c r="GIC81" s="235"/>
      <c r="GID81" s="235"/>
      <c r="GIE81" s="235"/>
      <c r="GIF81" s="235"/>
      <c r="GIG81" s="326"/>
      <c r="GIH81" s="326"/>
      <c r="GII81" s="208"/>
      <c r="GIK81" s="235"/>
      <c r="GIL81" s="235"/>
      <c r="GIM81" s="235"/>
      <c r="GIN81" s="235"/>
      <c r="GIO81" s="235"/>
      <c r="GIP81" s="235"/>
      <c r="GIQ81" s="235"/>
      <c r="GIR81" s="326"/>
      <c r="GIS81" s="326"/>
      <c r="GIT81" s="208"/>
      <c r="GIV81" s="235"/>
      <c r="GIW81" s="235"/>
      <c r="GIX81" s="235"/>
      <c r="GIY81" s="235"/>
      <c r="GIZ81" s="235"/>
      <c r="GJA81" s="235"/>
      <c r="GJB81" s="235"/>
      <c r="GJC81" s="326"/>
      <c r="GJD81" s="326"/>
      <c r="GJE81" s="208"/>
      <c r="GJG81" s="235"/>
      <c r="GJH81" s="235"/>
      <c r="GJI81" s="235"/>
      <c r="GJJ81" s="235"/>
      <c r="GJK81" s="235"/>
      <c r="GJL81" s="235"/>
      <c r="GJM81" s="235"/>
      <c r="GJN81" s="326"/>
      <c r="GJO81" s="326"/>
      <c r="GJP81" s="208"/>
      <c r="GJR81" s="235"/>
      <c r="GJS81" s="235"/>
      <c r="GJT81" s="235"/>
      <c r="GJU81" s="235"/>
      <c r="GJV81" s="235"/>
      <c r="GJW81" s="235"/>
      <c r="GJX81" s="235"/>
      <c r="GJY81" s="326"/>
      <c r="GJZ81" s="326"/>
      <c r="GKA81" s="208"/>
      <c r="GKC81" s="235"/>
      <c r="GKD81" s="235"/>
      <c r="GKE81" s="235"/>
      <c r="GKF81" s="235"/>
      <c r="GKG81" s="235"/>
      <c r="GKH81" s="235"/>
      <c r="GKI81" s="235"/>
      <c r="GKJ81" s="326"/>
      <c r="GKK81" s="326"/>
      <c r="GKL81" s="208"/>
      <c r="GKN81" s="235"/>
      <c r="GKO81" s="235"/>
      <c r="GKP81" s="235"/>
      <c r="GKQ81" s="235"/>
      <c r="GKR81" s="235"/>
      <c r="GKS81" s="235"/>
      <c r="GKT81" s="235"/>
      <c r="GKU81" s="326"/>
      <c r="GKV81" s="326"/>
      <c r="GKW81" s="208"/>
      <c r="GKY81" s="235"/>
      <c r="GKZ81" s="235"/>
      <c r="GLA81" s="235"/>
      <c r="GLB81" s="235"/>
      <c r="GLC81" s="235"/>
      <c r="GLD81" s="235"/>
      <c r="GLE81" s="235"/>
      <c r="GLF81" s="326"/>
      <c r="GLG81" s="326"/>
      <c r="GLH81" s="208"/>
      <c r="GLJ81" s="235"/>
      <c r="GLK81" s="235"/>
      <c r="GLL81" s="235"/>
      <c r="GLM81" s="235"/>
      <c r="GLN81" s="235"/>
      <c r="GLO81" s="235"/>
      <c r="GLP81" s="235"/>
      <c r="GLQ81" s="326"/>
      <c r="GLR81" s="326"/>
      <c r="GLS81" s="208"/>
      <c r="GLU81" s="235"/>
      <c r="GLV81" s="235"/>
      <c r="GLW81" s="235"/>
      <c r="GLX81" s="235"/>
      <c r="GLY81" s="235"/>
      <c r="GLZ81" s="235"/>
      <c r="GMA81" s="235"/>
      <c r="GMB81" s="326"/>
      <c r="GMC81" s="326"/>
      <c r="GMD81" s="208"/>
      <c r="GMF81" s="235"/>
      <c r="GMG81" s="235"/>
      <c r="GMH81" s="235"/>
      <c r="GMI81" s="235"/>
      <c r="GMJ81" s="235"/>
      <c r="GMK81" s="235"/>
      <c r="GML81" s="235"/>
      <c r="GMM81" s="326"/>
      <c r="GMN81" s="326"/>
      <c r="GMO81" s="208"/>
      <c r="GMQ81" s="235"/>
      <c r="GMR81" s="235"/>
      <c r="GMS81" s="235"/>
      <c r="GMT81" s="235"/>
      <c r="GMU81" s="235"/>
      <c r="GMV81" s="235"/>
      <c r="GMW81" s="235"/>
      <c r="GMX81" s="326"/>
      <c r="GMY81" s="326"/>
      <c r="GMZ81" s="208"/>
      <c r="GNB81" s="235"/>
      <c r="GNC81" s="235"/>
      <c r="GND81" s="235"/>
      <c r="GNE81" s="235"/>
      <c r="GNF81" s="235"/>
      <c r="GNG81" s="235"/>
      <c r="GNH81" s="235"/>
      <c r="GNI81" s="326"/>
      <c r="GNJ81" s="326"/>
      <c r="GNK81" s="208"/>
      <c r="GNM81" s="235"/>
      <c r="GNN81" s="235"/>
      <c r="GNO81" s="235"/>
      <c r="GNP81" s="235"/>
      <c r="GNQ81" s="235"/>
      <c r="GNR81" s="235"/>
      <c r="GNS81" s="235"/>
      <c r="GNT81" s="326"/>
      <c r="GNU81" s="326"/>
      <c r="GNV81" s="208"/>
      <c r="GNX81" s="235"/>
      <c r="GNY81" s="235"/>
      <c r="GNZ81" s="235"/>
      <c r="GOA81" s="235"/>
      <c r="GOB81" s="235"/>
      <c r="GOC81" s="235"/>
      <c r="GOD81" s="235"/>
      <c r="GOE81" s="326"/>
      <c r="GOF81" s="326"/>
      <c r="GOG81" s="208"/>
      <c r="GOI81" s="235"/>
      <c r="GOJ81" s="235"/>
      <c r="GOK81" s="235"/>
      <c r="GOL81" s="235"/>
      <c r="GOM81" s="235"/>
      <c r="GON81" s="235"/>
      <c r="GOO81" s="235"/>
      <c r="GOP81" s="326"/>
      <c r="GOQ81" s="326"/>
      <c r="GOR81" s="208"/>
      <c r="GOT81" s="235"/>
      <c r="GOU81" s="235"/>
      <c r="GOV81" s="235"/>
      <c r="GOW81" s="235"/>
      <c r="GOX81" s="235"/>
      <c r="GOY81" s="235"/>
      <c r="GOZ81" s="235"/>
      <c r="GPA81" s="326"/>
      <c r="GPB81" s="326"/>
      <c r="GPC81" s="208"/>
      <c r="GPE81" s="235"/>
      <c r="GPF81" s="235"/>
      <c r="GPG81" s="235"/>
      <c r="GPH81" s="235"/>
      <c r="GPI81" s="235"/>
      <c r="GPJ81" s="235"/>
      <c r="GPK81" s="235"/>
      <c r="GPL81" s="326"/>
      <c r="GPM81" s="326"/>
      <c r="GPN81" s="208"/>
      <c r="GPP81" s="235"/>
      <c r="GPQ81" s="235"/>
      <c r="GPR81" s="235"/>
      <c r="GPS81" s="235"/>
      <c r="GPT81" s="235"/>
      <c r="GPU81" s="235"/>
      <c r="GPV81" s="235"/>
      <c r="GPW81" s="326"/>
      <c r="GPX81" s="326"/>
      <c r="GPY81" s="208"/>
      <c r="GQA81" s="235"/>
      <c r="GQB81" s="235"/>
      <c r="GQC81" s="235"/>
      <c r="GQD81" s="235"/>
      <c r="GQE81" s="235"/>
      <c r="GQF81" s="235"/>
      <c r="GQG81" s="235"/>
      <c r="GQH81" s="326"/>
      <c r="GQI81" s="326"/>
      <c r="GQJ81" s="208"/>
      <c r="GQL81" s="235"/>
      <c r="GQM81" s="235"/>
      <c r="GQN81" s="235"/>
      <c r="GQO81" s="235"/>
      <c r="GQP81" s="235"/>
      <c r="GQQ81" s="235"/>
      <c r="GQR81" s="235"/>
      <c r="GQS81" s="326"/>
      <c r="GQT81" s="326"/>
      <c r="GQU81" s="208"/>
      <c r="GQW81" s="235"/>
      <c r="GQX81" s="235"/>
      <c r="GQY81" s="235"/>
      <c r="GQZ81" s="235"/>
      <c r="GRA81" s="235"/>
      <c r="GRB81" s="235"/>
      <c r="GRC81" s="235"/>
      <c r="GRD81" s="326"/>
      <c r="GRE81" s="326"/>
      <c r="GRF81" s="208"/>
      <c r="GRH81" s="235"/>
      <c r="GRI81" s="235"/>
      <c r="GRJ81" s="235"/>
      <c r="GRK81" s="235"/>
      <c r="GRL81" s="235"/>
      <c r="GRM81" s="235"/>
      <c r="GRN81" s="235"/>
      <c r="GRO81" s="326"/>
      <c r="GRP81" s="326"/>
      <c r="GRQ81" s="208"/>
      <c r="GRS81" s="235"/>
      <c r="GRT81" s="235"/>
      <c r="GRU81" s="235"/>
      <c r="GRV81" s="235"/>
      <c r="GRW81" s="235"/>
      <c r="GRX81" s="235"/>
      <c r="GRY81" s="235"/>
      <c r="GRZ81" s="326"/>
      <c r="GSA81" s="326"/>
      <c r="GSB81" s="208"/>
      <c r="GSD81" s="235"/>
      <c r="GSE81" s="235"/>
      <c r="GSF81" s="235"/>
      <c r="GSG81" s="235"/>
      <c r="GSH81" s="235"/>
      <c r="GSI81" s="235"/>
      <c r="GSJ81" s="235"/>
      <c r="GSK81" s="326"/>
      <c r="GSL81" s="326"/>
      <c r="GSM81" s="208"/>
      <c r="GSO81" s="235"/>
      <c r="GSP81" s="235"/>
      <c r="GSQ81" s="235"/>
      <c r="GSR81" s="235"/>
      <c r="GSS81" s="235"/>
      <c r="GST81" s="235"/>
      <c r="GSU81" s="235"/>
      <c r="GSV81" s="326"/>
      <c r="GSW81" s="326"/>
      <c r="GSX81" s="208"/>
      <c r="GSZ81" s="235"/>
      <c r="GTA81" s="235"/>
      <c r="GTB81" s="235"/>
      <c r="GTC81" s="235"/>
      <c r="GTD81" s="235"/>
      <c r="GTE81" s="235"/>
      <c r="GTF81" s="235"/>
      <c r="GTG81" s="326"/>
      <c r="GTH81" s="326"/>
      <c r="GTI81" s="208"/>
      <c r="GTK81" s="235"/>
      <c r="GTL81" s="235"/>
      <c r="GTM81" s="235"/>
      <c r="GTN81" s="235"/>
      <c r="GTO81" s="235"/>
      <c r="GTP81" s="235"/>
      <c r="GTQ81" s="235"/>
      <c r="GTR81" s="326"/>
      <c r="GTS81" s="326"/>
      <c r="GTT81" s="208"/>
      <c r="GTV81" s="235"/>
      <c r="GTW81" s="235"/>
      <c r="GTX81" s="235"/>
      <c r="GTY81" s="235"/>
      <c r="GTZ81" s="235"/>
      <c r="GUA81" s="235"/>
      <c r="GUB81" s="235"/>
      <c r="GUC81" s="326"/>
      <c r="GUD81" s="326"/>
      <c r="GUE81" s="208"/>
      <c r="GUG81" s="235"/>
      <c r="GUH81" s="235"/>
      <c r="GUI81" s="235"/>
      <c r="GUJ81" s="235"/>
      <c r="GUK81" s="235"/>
      <c r="GUL81" s="235"/>
      <c r="GUM81" s="235"/>
      <c r="GUN81" s="326"/>
      <c r="GUO81" s="326"/>
      <c r="GUP81" s="208"/>
      <c r="GUR81" s="235"/>
      <c r="GUS81" s="235"/>
      <c r="GUT81" s="235"/>
      <c r="GUU81" s="235"/>
      <c r="GUV81" s="235"/>
      <c r="GUW81" s="235"/>
      <c r="GUX81" s="235"/>
      <c r="GUY81" s="326"/>
      <c r="GUZ81" s="326"/>
      <c r="GVA81" s="208"/>
      <c r="GVC81" s="235"/>
      <c r="GVD81" s="235"/>
      <c r="GVE81" s="235"/>
      <c r="GVF81" s="235"/>
      <c r="GVG81" s="235"/>
      <c r="GVH81" s="235"/>
      <c r="GVI81" s="235"/>
      <c r="GVJ81" s="326"/>
      <c r="GVK81" s="326"/>
      <c r="GVL81" s="208"/>
      <c r="GVN81" s="235"/>
      <c r="GVO81" s="235"/>
      <c r="GVP81" s="235"/>
      <c r="GVQ81" s="235"/>
      <c r="GVR81" s="235"/>
      <c r="GVS81" s="235"/>
      <c r="GVT81" s="235"/>
      <c r="GVU81" s="326"/>
      <c r="GVV81" s="326"/>
      <c r="GVW81" s="208"/>
      <c r="GVY81" s="235"/>
      <c r="GVZ81" s="235"/>
      <c r="GWA81" s="235"/>
      <c r="GWB81" s="235"/>
      <c r="GWC81" s="235"/>
      <c r="GWD81" s="235"/>
      <c r="GWE81" s="235"/>
      <c r="GWF81" s="326"/>
      <c r="GWG81" s="326"/>
      <c r="GWH81" s="208"/>
      <c r="GWJ81" s="235"/>
      <c r="GWK81" s="235"/>
      <c r="GWL81" s="235"/>
      <c r="GWM81" s="235"/>
      <c r="GWN81" s="235"/>
      <c r="GWO81" s="235"/>
      <c r="GWP81" s="235"/>
      <c r="GWQ81" s="326"/>
      <c r="GWR81" s="326"/>
      <c r="GWS81" s="208"/>
      <c r="GWU81" s="235"/>
      <c r="GWV81" s="235"/>
      <c r="GWW81" s="235"/>
      <c r="GWX81" s="235"/>
      <c r="GWY81" s="235"/>
      <c r="GWZ81" s="235"/>
      <c r="GXA81" s="235"/>
      <c r="GXB81" s="326"/>
      <c r="GXC81" s="326"/>
      <c r="GXD81" s="208"/>
      <c r="GXF81" s="235"/>
      <c r="GXG81" s="235"/>
      <c r="GXH81" s="235"/>
      <c r="GXI81" s="235"/>
      <c r="GXJ81" s="235"/>
      <c r="GXK81" s="235"/>
      <c r="GXL81" s="235"/>
      <c r="GXM81" s="326"/>
      <c r="GXN81" s="326"/>
      <c r="GXO81" s="208"/>
      <c r="GXQ81" s="235"/>
      <c r="GXR81" s="235"/>
      <c r="GXS81" s="235"/>
      <c r="GXT81" s="235"/>
      <c r="GXU81" s="235"/>
      <c r="GXV81" s="235"/>
      <c r="GXW81" s="235"/>
      <c r="GXX81" s="326"/>
      <c r="GXY81" s="326"/>
      <c r="GXZ81" s="208"/>
      <c r="GYB81" s="235"/>
      <c r="GYC81" s="235"/>
      <c r="GYD81" s="235"/>
      <c r="GYE81" s="235"/>
      <c r="GYF81" s="235"/>
      <c r="GYG81" s="235"/>
      <c r="GYH81" s="235"/>
      <c r="GYI81" s="326"/>
      <c r="GYJ81" s="326"/>
      <c r="GYK81" s="208"/>
      <c r="GYM81" s="235"/>
      <c r="GYN81" s="235"/>
      <c r="GYO81" s="235"/>
      <c r="GYP81" s="235"/>
      <c r="GYQ81" s="235"/>
      <c r="GYR81" s="235"/>
      <c r="GYS81" s="235"/>
      <c r="GYT81" s="326"/>
      <c r="GYU81" s="326"/>
      <c r="GYV81" s="208"/>
      <c r="GYX81" s="235"/>
      <c r="GYY81" s="235"/>
      <c r="GYZ81" s="235"/>
      <c r="GZA81" s="235"/>
      <c r="GZB81" s="235"/>
      <c r="GZC81" s="235"/>
      <c r="GZD81" s="235"/>
      <c r="GZE81" s="326"/>
      <c r="GZF81" s="326"/>
      <c r="GZG81" s="208"/>
      <c r="GZI81" s="235"/>
      <c r="GZJ81" s="235"/>
      <c r="GZK81" s="235"/>
      <c r="GZL81" s="235"/>
      <c r="GZM81" s="235"/>
      <c r="GZN81" s="235"/>
      <c r="GZO81" s="235"/>
      <c r="GZP81" s="326"/>
      <c r="GZQ81" s="326"/>
      <c r="GZR81" s="208"/>
      <c r="GZT81" s="235"/>
      <c r="GZU81" s="235"/>
      <c r="GZV81" s="235"/>
      <c r="GZW81" s="235"/>
      <c r="GZX81" s="235"/>
      <c r="GZY81" s="235"/>
      <c r="GZZ81" s="235"/>
      <c r="HAA81" s="326"/>
      <c r="HAB81" s="326"/>
      <c r="HAC81" s="208"/>
      <c r="HAE81" s="235"/>
      <c r="HAF81" s="235"/>
      <c r="HAG81" s="235"/>
      <c r="HAH81" s="235"/>
      <c r="HAI81" s="235"/>
      <c r="HAJ81" s="235"/>
      <c r="HAK81" s="235"/>
      <c r="HAL81" s="326"/>
      <c r="HAM81" s="326"/>
      <c r="HAN81" s="208"/>
      <c r="HAP81" s="235"/>
      <c r="HAQ81" s="235"/>
      <c r="HAR81" s="235"/>
      <c r="HAS81" s="235"/>
      <c r="HAT81" s="235"/>
      <c r="HAU81" s="235"/>
      <c r="HAV81" s="235"/>
      <c r="HAW81" s="326"/>
      <c r="HAX81" s="326"/>
      <c r="HAY81" s="208"/>
      <c r="HBA81" s="235"/>
      <c r="HBB81" s="235"/>
      <c r="HBC81" s="235"/>
      <c r="HBD81" s="235"/>
      <c r="HBE81" s="235"/>
      <c r="HBF81" s="235"/>
      <c r="HBG81" s="235"/>
      <c r="HBH81" s="326"/>
      <c r="HBI81" s="326"/>
      <c r="HBJ81" s="208"/>
      <c r="HBL81" s="235"/>
      <c r="HBM81" s="235"/>
      <c r="HBN81" s="235"/>
      <c r="HBO81" s="235"/>
      <c r="HBP81" s="235"/>
      <c r="HBQ81" s="235"/>
      <c r="HBR81" s="235"/>
      <c r="HBS81" s="326"/>
      <c r="HBT81" s="326"/>
      <c r="HBU81" s="208"/>
      <c r="HBW81" s="235"/>
      <c r="HBX81" s="235"/>
      <c r="HBY81" s="235"/>
      <c r="HBZ81" s="235"/>
      <c r="HCA81" s="235"/>
      <c r="HCB81" s="235"/>
      <c r="HCC81" s="235"/>
      <c r="HCD81" s="326"/>
      <c r="HCE81" s="326"/>
      <c r="HCF81" s="208"/>
      <c r="HCH81" s="235"/>
      <c r="HCI81" s="235"/>
      <c r="HCJ81" s="235"/>
      <c r="HCK81" s="235"/>
      <c r="HCL81" s="235"/>
      <c r="HCM81" s="235"/>
      <c r="HCN81" s="235"/>
      <c r="HCO81" s="326"/>
      <c r="HCP81" s="326"/>
      <c r="HCQ81" s="208"/>
      <c r="HCS81" s="235"/>
      <c r="HCT81" s="235"/>
      <c r="HCU81" s="235"/>
      <c r="HCV81" s="235"/>
      <c r="HCW81" s="235"/>
      <c r="HCX81" s="235"/>
      <c r="HCY81" s="235"/>
      <c r="HCZ81" s="326"/>
      <c r="HDA81" s="326"/>
      <c r="HDB81" s="208"/>
      <c r="HDD81" s="235"/>
      <c r="HDE81" s="235"/>
      <c r="HDF81" s="235"/>
      <c r="HDG81" s="235"/>
      <c r="HDH81" s="235"/>
      <c r="HDI81" s="235"/>
      <c r="HDJ81" s="235"/>
      <c r="HDK81" s="326"/>
      <c r="HDL81" s="326"/>
      <c r="HDM81" s="208"/>
      <c r="HDO81" s="235"/>
      <c r="HDP81" s="235"/>
      <c r="HDQ81" s="235"/>
      <c r="HDR81" s="235"/>
      <c r="HDS81" s="235"/>
      <c r="HDT81" s="235"/>
      <c r="HDU81" s="235"/>
      <c r="HDV81" s="326"/>
      <c r="HDW81" s="326"/>
      <c r="HDX81" s="208"/>
      <c r="HDZ81" s="235"/>
      <c r="HEA81" s="235"/>
      <c r="HEB81" s="235"/>
      <c r="HEC81" s="235"/>
      <c r="HED81" s="235"/>
      <c r="HEE81" s="235"/>
      <c r="HEF81" s="235"/>
      <c r="HEG81" s="326"/>
      <c r="HEH81" s="326"/>
      <c r="HEI81" s="208"/>
      <c r="HEK81" s="235"/>
      <c r="HEL81" s="235"/>
      <c r="HEM81" s="235"/>
      <c r="HEN81" s="235"/>
      <c r="HEO81" s="235"/>
      <c r="HEP81" s="235"/>
      <c r="HEQ81" s="235"/>
      <c r="HER81" s="326"/>
      <c r="HES81" s="326"/>
      <c r="HET81" s="208"/>
      <c r="HEV81" s="235"/>
      <c r="HEW81" s="235"/>
      <c r="HEX81" s="235"/>
      <c r="HEY81" s="235"/>
      <c r="HEZ81" s="235"/>
      <c r="HFA81" s="235"/>
      <c r="HFB81" s="235"/>
      <c r="HFC81" s="326"/>
      <c r="HFD81" s="326"/>
      <c r="HFE81" s="208"/>
      <c r="HFG81" s="235"/>
      <c r="HFH81" s="235"/>
      <c r="HFI81" s="235"/>
      <c r="HFJ81" s="235"/>
      <c r="HFK81" s="235"/>
      <c r="HFL81" s="235"/>
      <c r="HFM81" s="235"/>
      <c r="HFN81" s="326"/>
      <c r="HFO81" s="326"/>
      <c r="HFP81" s="208"/>
      <c r="HFR81" s="235"/>
      <c r="HFS81" s="235"/>
      <c r="HFT81" s="235"/>
      <c r="HFU81" s="235"/>
      <c r="HFV81" s="235"/>
      <c r="HFW81" s="235"/>
      <c r="HFX81" s="235"/>
      <c r="HFY81" s="326"/>
      <c r="HFZ81" s="326"/>
      <c r="HGA81" s="208"/>
      <c r="HGC81" s="235"/>
      <c r="HGD81" s="235"/>
      <c r="HGE81" s="235"/>
      <c r="HGF81" s="235"/>
      <c r="HGG81" s="235"/>
      <c r="HGH81" s="235"/>
      <c r="HGI81" s="235"/>
      <c r="HGJ81" s="326"/>
      <c r="HGK81" s="326"/>
      <c r="HGL81" s="208"/>
      <c r="HGN81" s="235"/>
      <c r="HGO81" s="235"/>
      <c r="HGP81" s="235"/>
      <c r="HGQ81" s="235"/>
      <c r="HGR81" s="235"/>
      <c r="HGS81" s="235"/>
      <c r="HGT81" s="235"/>
      <c r="HGU81" s="326"/>
      <c r="HGV81" s="326"/>
      <c r="HGW81" s="208"/>
      <c r="HGY81" s="235"/>
      <c r="HGZ81" s="235"/>
      <c r="HHA81" s="235"/>
      <c r="HHB81" s="235"/>
      <c r="HHC81" s="235"/>
      <c r="HHD81" s="235"/>
      <c r="HHE81" s="235"/>
      <c r="HHF81" s="326"/>
      <c r="HHG81" s="326"/>
      <c r="HHH81" s="208"/>
      <c r="HHJ81" s="235"/>
      <c r="HHK81" s="235"/>
      <c r="HHL81" s="235"/>
      <c r="HHM81" s="235"/>
      <c r="HHN81" s="235"/>
      <c r="HHO81" s="235"/>
      <c r="HHP81" s="235"/>
      <c r="HHQ81" s="326"/>
      <c r="HHR81" s="326"/>
      <c r="HHS81" s="208"/>
      <c r="HHU81" s="235"/>
      <c r="HHV81" s="235"/>
      <c r="HHW81" s="235"/>
      <c r="HHX81" s="235"/>
      <c r="HHY81" s="235"/>
      <c r="HHZ81" s="235"/>
      <c r="HIA81" s="235"/>
      <c r="HIB81" s="326"/>
      <c r="HIC81" s="326"/>
      <c r="HID81" s="208"/>
      <c r="HIF81" s="235"/>
      <c r="HIG81" s="235"/>
      <c r="HIH81" s="235"/>
      <c r="HII81" s="235"/>
      <c r="HIJ81" s="235"/>
      <c r="HIK81" s="235"/>
      <c r="HIL81" s="235"/>
      <c r="HIM81" s="326"/>
      <c r="HIN81" s="326"/>
      <c r="HIO81" s="208"/>
      <c r="HIQ81" s="235"/>
      <c r="HIR81" s="235"/>
      <c r="HIS81" s="235"/>
      <c r="HIT81" s="235"/>
      <c r="HIU81" s="235"/>
      <c r="HIV81" s="235"/>
      <c r="HIW81" s="235"/>
      <c r="HIX81" s="326"/>
      <c r="HIY81" s="326"/>
      <c r="HIZ81" s="208"/>
      <c r="HJB81" s="235"/>
      <c r="HJC81" s="235"/>
      <c r="HJD81" s="235"/>
      <c r="HJE81" s="235"/>
      <c r="HJF81" s="235"/>
      <c r="HJG81" s="235"/>
      <c r="HJH81" s="235"/>
      <c r="HJI81" s="326"/>
      <c r="HJJ81" s="326"/>
      <c r="HJK81" s="208"/>
      <c r="HJM81" s="235"/>
      <c r="HJN81" s="235"/>
      <c r="HJO81" s="235"/>
      <c r="HJP81" s="235"/>
      <c r="HJQ81" s="235"/>
      <c r="HJR81" s="235"/>
      <c r="HJS81" s="235"/>
      <c r="HJT81" s="326"/>
      <c r="HJU81" s="326"/>
      <c r="HJV81" s="208"/>
      <c r="HJX81" s="235"/>
      <c r="HJY81" s="235"/>
      <c r="HJZ81" s="235"/>
      <c r="HKA81" s="235"/>
      <c r="HKB81" s="235"/>
      <c r="HKC81" s="235"/>
      <c r="HKD81" s="235"/>
      <c r="HKE81" s="326"/>
      <c r="HKF81" s="326"/>
      <c r="HKG81" s="208"/>
      <c r="HKI81" s="235"/>
      <c r="HKJ81" s="235"/>
      <c r="HKK81" s="235"/>
      <c r="HKL81" s="235"/>
      <c r="HKM81" s="235"/>
      <c r="HKN81" s="235"/>
      <c r="HKO81" s="235"/>
      <c r="HKP81" s="326"/>
      <c r="HKQ81" s="326"/>
      <c r="HKR81" s="208"/>
      <c r="HKT81" s="235"/>
      <c r="HKU81" s="235"/>
      <c r="HKV81" s="235"/>
      <c r="HKW81" s="235"/>
      <c r="HKX81" s="235"/>
      <c r="HKY81" s="235"/>
      <c r="HKZ81" s="235"/>
      <c r="HLA81" s="326"/>
      <c r="HLB81" s="326"/>
      <c r="HLC81" s="208"/>
      <c r="HLE81" s="235"/>
      <c r="HLF81" s="235"/>
      <c r="HLG81" s="235"/>
      <c r="HLH81" s="235"/>
      <c r="HLI81" s="235"/>
      <c r="HLJ81" s="235"/>
      <c r="HLK81" s="235"/>
      <c r="HLL81" s="326"/>
      <c r="HLM81" s="326"/>
      <c r="HLN81" s="208"/>
      <c r="HLP81" s="235"/>
      <c r="HLQ81" s="235"/>
      <c r="HLR81" s="235"/>
      <c r="HLS81" s="235"/>
      <c r="HLT81" s="235"/>
      <c r="HLU81" s="235"/>
      <c r="HLV81" s="235"/>
      <c r="HLW81" s="326"/>
      <c r="HLX81" s="326"/>
      <c r="HLY81" s="208"/>
      <c r="HMA81" s="235"/>
      <c r="HMB81" s="235"/>
      <c r="HMC81" s="235"/>
      <c r="HMD81" s="235"/>
      <c r="HME81" s="235"/>
      <c r="HMF81" s="235"/>
      <c r="HMG81" s="235"/>
      <c r="HMH81" s="326"/>
      <c r="HMI81" s="326"/>
      <c r="HMJ81" s="208"/>
      <c r="HML81" s="235"/>
      <c r="HMM81" s="235"/>
      <c r="HMN81" s="235"/>
      <c r="HMO81" s="235"/>
      <c r="HMP81" s="235"/>
      <c r="HMQ81" s="235"/>
      <c r="HMR81" s="235"/>
      <c r="HMS81" s="326"/>
      <c r="HMT81" s="326"/>
      <c r="HMU81" s="208"/>
      <c r="HMW81" s="235"/>
      <c r="HMX81" s="235"/>
      <c r="HMY81" s="235"/>
      <c r="HMZ81" s="235"/>
      <c r="HNA81" s="235"/>
      <c r="HNB81" s="235"/>
      <c r="HNC81" s="235"/>
      <c r="HND81" s="326"/>
      <c r="HNE81" s="326"/>
      <c r="HNF81" s="208"/>
      <c r="HNH81" s="235"/>
      <c r="HNI81" s="235"/>
      <c r="HNJ81" s="235"/>
      <c r="HNK81" s="235"/>
      <c r="HNL81" s="235"/>
      <c r="HNM81" s="235"/>
      <c r="HNN81" s="235"/>
      <c r="HNO81" s="326"/>
      <c r="HNP81" s="326"/>
      <c r="HNQ81" s="208"/>
      <c r="HNS81" s="235"/>
      <c r="HNT81" s="235"/>
      <c r="HNU81" s="235"/>
      <c r="HNV81" s="235"/>
      <c r="HNW81" s="235"/>
      <c r="HNX81" s="235"/>
      <c r="HNY81" s="235"/>
      <c r="HNZ81" s="326"/>
      <c r="HOA81" s="326"/>
      <c r="HOB81" s="208"/>
      <c r="HOD81" s="235"/>
      <c r="HOE81" s="235"/>
      <c r="HOF81" s="235"/>
      <c r="HOG81" s="235"/>
      <c r="HOH81" s="235"/>
      <c r="HOI81" s="235"/>
      <c r="HOJ81" s="235"/>
      <c r="HOK81" s="326"/>
      <c r="HOL81" s="326"/>
      <c r="HOM81" s="208"/>
      <c r="HOO81" s="235"/>
      <c r="HOP81" s="235"/>
      <c r="HOQ81" s="235"/>
      <c r="HOR81" s="235"/>
      <c r="HOS81" s="235"/>
      <c r="HOT81" s="235"/>
      <c r="HOU81" s="235"/>
      <c r="HOV81" s="326"/>
      <c r="HOW81" s="326"/>
      <c r="HOX81" s="208"/>
      <c r="HOZ81" s="235"/>
      <c r="HPA81" s="235"/>
      <c r="HPB81" s="235"/>
      <c r="HPC81" s="235"/>
      <c r="HPD81" s="235"/>
      <c r="HPE81" s="235"/>
      <c r="HPF81" s="235"/>
      <c r="HPG81" s="326"/>
      <c r="HPH81" s="326"/>
      <c r="HPI81" s="208"/>
      <c r="HPK81" s="235"/>
      <c r="HPL81" s="235"/>
      <c r="HPM81" s="235"/>
      <c r="HPN81" s="235"/>
      <c r="HPO81" s="235"/>
      <c r="HPP81" s="235"/>
      <c r="HPQ81" s="235"/>
      <c r="HPR81" s="326"/>
      <c r="HPS81" s="326"/>
      <c r="HPT81" s="208"/>
      <c r="HPV81" s="235"/>
      <c r="HPW81" s="235"/>
      <c r="HPX81" s="235"/>
      <c r="HPY81" s="235"/>
      <c r="HPZ81" s="235"/>
      <c r="HQA81" s="235"/>
      <c r="HQB81" s="235"/>
      <c r="HQC81" s="326"/>
      <c r="HQD81" s="326"/>
      <c r="HQE81" s="208"/>
      <c r="HQG81" s="235"/>
      <c r="HQH81" s="235"/>
      <c r="HQI81" s="235"/>
      <c r="HQJ81" s="235"/>
      <c r="HQK81" s="235"/>
      <c r="HQL81" s="235"/>
      <c r="HQM81" s="235"/>
      <c r="HQN81" s="326"/>
      <c r="HQO81" s="326"/>
      <c r="HQP81" s="208"/>
      <c r="HQR81" s="235"/>
      <c r="HQS81" s="235"/>
      <c r="HQT81" s="235"/>
      <c r="HQU81" s="235"/>
      <c r="HQV81" s="235"/>
      <c r="HQW81" s="235"/>
      <c r="HQX81" s="235"/>
      <c r="HQY81" s="326"/>
      <c r="HQZ81" s="326"/>
      <c r="HRA81" s="208"/>
      <c r="HRC81" s="235"/>
      <c r="HRD81" s="235"/>
      <c r="HRE81" s="235"/>
      <c r="HRF81" s="235"/>
      <c r="HRG81" s="235"/>
      <c r="HRH81" s="235"/>
      <c r="HRI81" s="235"/>
      <c r="HRJ81" s="326"/>
      <c r="HRK81" s="326"/>
      <c r="HRL81" s="208"/>
      <c r="HRN81" s="235"/>
      <c r="HRO81" s="235"/>
      <c r="HRP81" s="235"/>
      <c r="HRQ81" s="235"/>
      <c r="HRR81" s="235"/>
      <c r="HRS81" s="235"/>
      <c r="HRT81" s="235"/>
      <c r="HRU81" s="326"/>
      <c r="HRV81" s="326"/>
      <c r="HRW81" s="208"/>
      <c r="HRY81" s="235"/>
      <c r="HRZ81" s="235"/>
      <c r="HSA81" s="235"/>
      <c r="HSB81" s="235"/>
      <c r="HSC81" s="235"/>
      <c r="HSD81" s="235"/>
      <c r="HSE81" s="235"/>
      <c r="HSF81" s="326"/>
      <c r="HSG81" s="326"/>
      <c r="HSH81" s="208"/>
      <c r="HSJ81" s="235"/>
      <c r="HSK81" s="235"/>
      <c r="HSL81" s="235"/>
      <c r="HSM81" s="235"/>
      <c r="HSN81" s="235"/>
      <c r="HSO81" s="235"/>
      <c r="HSP81" s="235"/>
      <c r="HSQ81" s="326"/>
      <c r="HSR81" s="326"/>
      <c r="HSS81" s="208"/>
      <c r="HSU81" s="235"/>
      <c r="HSV81" s="235"/>
      <c r="HSW81" s="235"/>
      <c r="HSX81" s="235"/>
      <c r="HSY81" s="235"/>
      <c r="HSZ81" s="235"/>
      <c r="HTA81" s="235"/>
      <c r="HTB81" s="326"/>
      <c r="HTC81" s="326"/>
      <c r="HTD81" s="208"/>
      <c r="HTF81" s="235"/>
      <c r="HTG81" s="235"/>
      <c r="HTH81" s="235"/>
      <c r="HTI81" s="235"/>
      <c r="HTJ81" s="235"/>
      <c r="HTK81" s="235"/>
      <c r="HTL81" s="235"/>
      <c r="HTM81" s="326"/>
      <c r="HTN81" s="326"/>
      <c r="HTO81" s="208"/>
      <c r="HTQ81" s="235"/>
      <c r="HTR81" s="235"/>
      <c r="HTS81" s="235"/>
      <c r="HTT81" s="235"/>
      <c r="HTU81" s="235"/>
      <c r="HTV81" s="235"/>
      <c r="HTW81" s="235"/>
      <c r="HTX81" s="326"/>
      <c r="HTY81" s="326"/>
      <c r="HTZ81" s="208"/>
      <c r="HUB81" s="235"/>
      <c r="HUC81" s="235"/>
      <c r="HUD81" s="235"/>
      <c r="HUE81" s="235"/>
      <c r="HUF81" s="235"/>
      <c r="HUG81" s="235"/>
      <c r="HUH81" s="235"/>
      <c r="HUI81" s="326"/>
      <c r="HUJ81" s="326"/>
      <c r="HUK81" s="208"/>
      <c r="HUM81" s="235"/>
      <c r="HUN81" s="235"/>
      <c r="HUO81" s="235"/>
      <c r="HUP81" s="235"/>
      <c r="HUQ81" s="235"/>
      <c r="HUR81" s="235"/>
      <c r="HUS81" s="235"/>
      <c r="HUT81" s="326"/>
      <c r="HUU81" s="326"/>
      <c r="HUV81" s="208"/>
      <c r="HUX81" s="235"/>
      <c r="HUY81" s="235"/>
      <c r="HUZ81" s="235"/>
      <c r="HVA81" s="235"/>
      <c r="HVB81" s="235"/>
      <c r="HVC81" s="235"/>
      <c r="HVD81" s="235"/>
      <c r="HVE81" s="326"/>
      <c r="HVF81" s="326"/>
      <c r="HVG81" s="208"/>
      <c r="HVI81" s="235"/>
      <c r="HVJ81" s="235"/>
      <c r="HVK81" s="235"/>
      <c r="HVL81" s="235"/>
      <c r="HVM81" s="235"/>
      <c r="HVN81" s="235"/>
      <c r="HVO81" s="235"/>
      <c r="HVP81" s="326"/>
      <c r="HVQ81" s="326"/>
      <c r="HVR81" s="208"/>
      <c r="HVT81" s="235"/>
      <c r="HVU81" s="235"/>
      <c r="HVV81" s="235"/>
      <c r="HVW81" s="235"/>
      <c r="HVX81" s="235"/>
      <c r="HVY81" s="235"/>
      <c r="HVZ81" s="235"/>
      <c r="HWA81" s="326"/>
      <c r="HWB81" s="326"/>
      <c r="HWC81" s="208"/>
      <c r="HWE81" s="235"/>
      <c r="HWF81" s="235"/>
      <c r="HWG81" s="235"/>
      <c r="HWH81" s="235"/>
      <c r="HWI81" s="235"/>
      <c r="HWJ81" s="235"/>
      <c r="HWK81" s="235"/>
      <c r="HWL81" s="326"/>
      <c r="HWM81" s="326"/>
      <c r="HWN81" s="208"/>
      <c r="HWP81" s="235"/>
      <c r="HWQ81" s="235"/>
      <c r="HWR81" s="235"/>
      <c r="HWS81" s="235"/>
      <c r="HWT81" s="235"/>
      <c r="HWU81" s="235"/>
      <c r="HWV81" s="235"/>
      <c r="HWW81" s="326"/>
      <c r="HWX81" s="326"/>
      <c r="HWY81" s="208"/>
      <c r="HXA81" s="235"/>
      <c r="HXB81" s="235"/>
      <c r="HXC81" s="235"/>
      <c r="HXD81" s="235"/>
      <c r="HXE81" s="235"/>
      <c r="HXF81" s="235"/>
      <c r="HXG81" s="235"/>
      <c r="HXH81" s="326"/>
      <c r="HXI81" s="326"/>
      <c r="HXJ81" s="208"/>
      <c r="HXL81" s="235"/>
      <c r="HXM81" s="235"/>
      <c r="HXN81" s="235"/>
      <c r="HXO81" s="235"/>
      <c r="HXP81" s="235"/>
      <c r="HXQ81" s="235"/>
      <c r="HXR81" s="235"/>
      <c r="HXS81" s="326"/>
      <c r="HXT81" s="326"/>
      <c r="HXU81" s="208"/>
      <c r="HXW81" s="235"/>
      <c r="HXX81" s="235"/>
      <c r="HXY81" s="235"/>
      <c r="HXZ81" s="235"/>
      <c r="HYA81" s="235"/>
      <c r="HYB81" s="235"/>
      <c r="HYC81" s="235"/>
      <c r="HYD81" s="326"/>
      <c r="HYE81" s="326"/>
      <c r="HYF81" s="208"/>
      <c r="HYH81" s="235"/>
      <c r="HYI81" s="235"/>
      <c r="HYJ81" s="235"/>
      <c r="HYK81" s="235"/>
      <c r="HYL81" s="235"/>
      <c r="HYM81" s="235"/>
      <c r="HYN81" s="235"/>
      <c r="HYO81" s="326"/>
      <c r="HYP81" s="326"/>
      <c r="HYQ81" s="208"/>
      <c r="HYS81" s="235"/>
      <c r="HYT81" s="235"/>
      <c r="HYU81" s="235"/>
      <c r="HYV81" s="235"/>
      <c r="HYW81" s="235"/>
      <c r="HYX81" s="235"/>
      <c r="HYY81" s="235"/>
      <c r="HYZ81" s="326"/>
      <c r="HZA81" s="326"/>
      <c r="HZB81" s="208"/>
      <c r="HZD81" s="235"/>
      <c r="HZE81" s="235"/>
      <c r="HZF81" s="235"/>
      <c r="HZG81" s="235"/>
      <c r="HZH81" s="235"/>
      <c r="HZI81" s="235"/>
      <c r="HZJ81" s="235"/>
      <c r="HZK81" s="326"/>
      <c r="HZL81" s="326"/>
      <c r="HZM81" s="208"/>
      <c r="HZO81" s="235"/>
      <c r="HZP81" s="235"/>
      <c r="HZQ81" s="235"/>
      <c r="HZR81" s="235"/>
      <c r="HZS81" s="235"/>
      <c r="HZT81" s="235"/>
      <c r="HZU81" s="235"/>
      <c r="HZV81" s="326"/>
      <c r="HZW81" s="326"/>
      <c r="HZX81" s="208"/>
      <c r="HZZ81" s="235"/>
      <c r="IAA81" s="235"/>
      <c r="IAB81" s="235"/>
      <c r="IAC81" s="235"/>
      <c r="IAD81" s="235"/>
      <c r="IAE81" s="235"/>
      <c r="IAF81" s="235"/>
      <c r="IAG81" s="326"/>
      <c r="IAH81" s="326"/>
      <c r="IAI81" s="208"/>
      <c r="IAK81" s="235"/>
      <c r="IAL81" s="235"/>
      <c r="IAM81" s="235"/>
      <c r="IAN81" s="235"/>
      <c r="IAO81" s="235"/>
      <c r="IAP81" s="235"/>
      <c r="IAQ81" s="235"/>
      <c r="IAR81" s="326"/>
      <c r="IAS81" s="326"/>
      <c r="IAT81" s="208"/>
      <c r="IAV81" s="235"/>
      <c r="IAW81" s="235"/>
      <c r="IAX81" s="235"/>
      <c r="IAY81" s="235"/>
      <c r="IAZ81" s="235"/>
      <c r="IBA81" s="235"/>
      <c r="IBB81" s="235"/>
      <c r="IBC81" s="326"/>
      <c r="IBD81" s="326"/>
      <c r="IBE81" s="208"/>
      <c r="IBG81" s="235"/>
      <c r="IBH81" s="235"/>
      <c r="IBI81" s="235"/>
      <c r="IBJ81" s="235"/>
      <c r="IBK81" s="235"/>
      <c r="IBL81" s="235"/>
      <c r="IBM81" s="235"/>
      <c r="IBN81" s="326"/>
      <c r="IBO81" s="326"/>
      <c r="IBP81" s="208"/>
      <c r="IBR81" s="235"/>
      <c r="IBS81" s="235"/>
      <c r="IBT81" s="235"/>
      <c r="IBU81" s="235"/>
      <c r="IBV81" s="235"/>
      <c r="IBW81" s="235"/>
      <c r="IBX81" s="235"/>
      <c r="IBY81" s="326"/>
      <c r="IBZ81" s="326"/>
      <c r="ICA81" s="208"/>
      <c r="ICC81" s="235"/>
      <c r="ICD81" s="235"/>
      <c r="ICE81" s="235"/>
      <c r="ICF81" s="235"/>
      <c r="ICG81" s="235"/>
      <c r="ICH81" s="235"/>
      <c r="ICI81" s="235"/>
      <c r="ICJ81" s="326"/>
      <c r="ICK81" s="326"/>
      <c r="ICL81" s="208"/>
      <c r="ICN81" s="235"/>
      <c r="ICO81" s="235"/>
      <c r="ICP81" s="235"/>
      <c r="ICQ81" s="235"/>
      <c r="ICR81" s="235"/>
      <c r="ICS81" s="235"/>
      <c r="ICT81" s="235"/>
      <c r="ICU81" s="326"/>
      <c r="ICV81" s="326"/>
      <c r="ICW81" s="208"/>
      <c r="ICY81" s="235"/>
      <c r="ICZ81" s="235"/>
      <c r="IDA81" s="235"/>
      <c r="IDB81" s="235"/>
      <c r="IDC81" s="235"/>
      <c r="IDD81" s="235"/>
      <c r="IDE81" s="235"/>
      <c r="IDF81" s="326"/>
      <c r="IDG81" s="326"/>
      <c r="IDH81" s="208"/>
      <c r="IDJ81" s="235"/>
      <c r="IDK81" s="235"/>
      <c r="IDL81" s="235"/>
      <c r="IDM81" s="235"/>
      <c r="IDN81" s="235"/>
      <c r="IDO81" s="235"/>
      <c r="IDP81" s="235"/>
      <c r="IDQ81" s="326"/>
      <c r="IDR81" s="326"/>
      <c r="IDS81" s="208"/>
      <c r="IDU81" s="235"/>
      <c r="IDV81" s="235"/>
      <c r="IDW81" s="235"/>
      <c r="IDX81" s="235"/>
      <c r="IDY81" s="235"/>
      <c r="IDZ81" s="235"/>
      <c r="IEA81" s="235"/>
      <c r="IEB81" s="326"/>
      <c r="IEC81" s="326"/>
      <c r="IED81" s="208"/>
      <c r="IEF81" s="235"/>
      <c r="IEG81" s="235"/>
      <c r="IEH81" s="235"/>
      <c r="IEI81" s="235"/>
      <c r="IEJ81" s="235"/>
      <c r="IEK81" s="235"/>
      <c r="IEL81" s="235"/>
      <c r="IEM81" s="326"/>
      <c r="IEN81" s="326"/>
      <c r="IEO81" s="208"/>
      <c r="IEQ81" s="235"/>
      <c r="IER81" s="235"/>
      <c r="IES81" s="235"/>
      <c r="IET81" s="235"/>
      <c r="IEU81" s="235"/>
      <c r="IEV81" s="235"/>
      <c r="IEW81" s="235"/>
      <c r="IEX81" s="326"/>
      <c r="IEY81" s="326"/>
      <c r="IEZ81" s="208"/>
      <c r="IFB81" s="235"/>
      <c r="IFC81" s="235"/>
      <c r="IFD81" s="235"/>
      <c r="IFE81" s="235"/>
      <c r="IFF81" s="235"/>
      <c r="IFG81" s="235"/>
      <c r="IFH81" s="235"/>
      <c r="IFI81" s="326"/>
      <c r="IFJ81" s="326"/>
      <c r="IFK81" s="208"/>
      <c r="IFM81" s="235"/>
      <c r="IFN81" s="235"/>
      <c r="IFO81" s="235"/>
      <c r="IFP81" s="235"/>
      <c r="IFQ81" s="235"/>
      <c r="IFR81" s="235"/>
      <c r="IFS81" s="235"/>
      <c r="IFT81" s="326"/>
      <c r="IFU81" s="326"/>
      <c r="IFV81" s="208"/>
      <c r="IFX81" s="235"/>
      <c r="IFY81" s="235"/>
      <c r="IFZ81" s="235"/>
      <c r="IGA81" s="235"/>
      <c r="IGB81" s="235"/>
      <c r="IGC81" s="235"/>
      <c r="IGD81" s="235"/>
      <c r="IGE81" s="326"/>
      <c r="IGF81" s="326"/>
      <c r="IGG81" s="208"/>
      <c r="IGI81" s="235"/>
      <c r="IGJ81" s="235"/>
      <c r="IGK81" s="235"/>
      <c r="IGL81" s="235"/>
      <c r="IGM81" s="235"/>
      <c r="IGN81" s="235"/>
      <c r="IGO81" s="235"/>
      <c r="IGP81" s="326"/>
      <c r="IGQ81" s="326"/>
      <c r="IGR81" s="208"/>
      <c r="IGT81" s="235"/>
      <c r="IGU81" s="235"/>
      <c r="IGV81" s="235"/>
      <c r="IGW81" s="235"/>
      <c r="IGX81" s="235"/>
      <c r="IGY81" s="235"/>
      <c r="IGZ81" s="235"/>
      <c r="IHA81" s="326"/>
      <c r="IHB81" s="326"/>
      <c r="IHC81" s="208"/>
      <c r="IHE81" s="235"/>
      <c r="IHF81" s="235"/>
      <c r="IHG81" s="235"/>
      <c r="IHH81" s="235"/>
      <c r="IHI81" s="235"/>
      <c r="IHJ81" s="235"/>
      <c r="IHK81" s="235"/>
      <c r="IHL81" s="326"/>
      <c r="IHM81" s="326"/>
      <c r="IHN81" s="208"/>
      <c r="IHP81" s="235"/>
      <c r="IHQ81" s="235"/>
      <c r="IHR81" s="235"/>
      <c r="IHS81" s="235"/>
      <c r="IHT81" s="235"/>
      <c r="IHU81" s="235"/>
      <c r="IHV81" s="235"/>
      <c r="IHW81" s="326"/>
      <c r="IHX81" s="326"/>
      <c r="IHY81" s="208"/>
      <c r="IIA81" s="235"/>
      <c r="IIB81" s="235"/>
      <c r="IIC81" s="235"/>
      <c r="IID81" s="235"/>
      <c r="IIE81" s="235"/>
      <c r="IIF81" s="235"/>
      <c r="IIG81" s="235"/>
      <c r="IIH81" s="326"/>
      <c r="III81" s="326"/>
      <c r="IIJ81" s="208"/>
      <c r="IIL81" s="235"/>
      <c r="IIM81" s="235"/>
      <c r="IIN81" s="235"/>
      <c r="IIO81" s="235"/>
      <c r="IIP81" s="235"/>
      <c r="IIQ81" s="235"/>
      <c r="IIR81" s="235"/>
      <c r="IIS81" s="326"/>
      <c r="IIT81" s="326"/>
      <c r="IIU81" s="208"/>
      <c r="IIW81" s="235"/>
      <c r="IIX81" s="235"/>
      <c r="IIY81" s="235"/>
      <c r="IIZ81" s="235"/>
      <c r="IJA81" s="235"/>
      <c r="IJB81" s="235"/>
      <c r="IJC81" s="235"/>
      <c r="IJD81" s="326"/>
      <c r="IJE81" s="326"/>
      <c r="IJF81" s="208"/>
      <c r="IJH81" s="235"/>
      <c r="IJI81" s="235"/>
      <c r="IJJ81" s="235"/>
      <c r="IJK81" s="235"/>
      <c r="IJL81" s="235"/>
      <c r="IJM81" s="235"/>
      <c r="IJN81" s="235"/>
      <c r="IJO81" s="326"/>
      <c r="IJP81" s="326"/>
      <c r="IJQ81" s="208"/>
      <c r="IJS81" s="235"/>
      <c r="IJT81" s="235"/>
      <c r="IJU81" s="235"/>
      <c r="IJV81" s="235"/>
      <c r="IJW81" s="235"/>
      <c r="IJX81" s="235"/>
      <c r="IJY81" s="235"/>
      <c r="IJZ81" s="326"/>
      <c r="IKA81" s="326"/>
      <c r="IKB81" s="208"/>
      <c r="IKD81" s="235"/>
      <c r="IKE81" s="235"/>
      <c r="IKF81" s="235"/>
      <c r="IKG81" s="235"/>
      <c r="IKH81" s="235"/>
      <c r="IKI81" s="235"/>
      <c r="IKJ81" s="235"/>
      <c r="IKK81" s="326"/>
      <c r="IKL81" s="326"/>
      <c r="IKM81" s="208"/>
      <c r="IKO81" s="235"/>
      <c r="IKP81" s="235"/>
      <c r="IKQ81" s="235"/>
      <c r="IKR81" s="235"/>
      <c r="IKS81" s="235"/>
      <c r="IKT81" s="235"/>
      <c r="IKU81" s="235"/>
      <c r="IKV81" s="326"/>
      <c r="IKW81" s="326"/>
      <c r="IKX81" s="208"/>
      <c r="IKZ81" s="235"/>
      <c r="ILA81" s="235"/>
      <c r="ILB81" s="235"/>
      <c r="ILC81" s="235"/>
      <c r="ILD81" s="235"/>
      <c r="ILE81" s="235"/>
      <c r="ILF81" s="235"/>
      <c r="ILG81" s="326"/>
      <c r="ILH81" s="326"/>
      <c r="ILI81" s="208"/>
      <c r="ILK81" s="235"/>
      <c r="ILL81" s="235"/>
      <c r="ILM81" s="235"/>
      <c r="ILN81" s="235"/>
      <c r="ILO81" s="235"/>
      <c r="ILP81" s="235"/>
      <c r="ILQ81" s="235"/>
      <c r="ILR81" s="326"/>
      <c r="ILS81" s="326"/>
      <c r="ILT81" s="208"/>
      <c r="ILV81" s="235"/>
      <c r="ILW81" s="235"/>
      <c r="ILX81" s="235"/>
      <c r="ILY81" s="235"/>
      <c r="ILZ81" s="235"/>
      <c r="IMA81" s="235"/>
      <c r="IMB81" s="235"/>
      <c r="IMC81" s="326"/>
      <c r="IMD81" s="326"/>
      <c r="IME81" s="208"/>
      <c r="IMG81" s="235"/>
      <c r="IMH81" s="235"/>
      <c r="IMI81" s="235"/>
      <c r="IMJ81" s="235"/>
      <c r="IMK81" s="235"/>
      <c r="IML81" s="235"/>
      <c r="IMM81" s="235"/>
      <c r="IMN81" s="326"/>
      <c r="IMO81" s="326"/>
      <c r="IMP81" s="208"/>
      <c r="IMR81" s="235"/>
      <c r="IMS81" s="235"/>
      <c r="IMT81" s="235"/>
      <c r="IMU81" s="235"/>
      <c r="IMV81" s="235"/>
      <c r="IMW81" s="235"/>
      <c r="IMX81" s="235"/>
      <c r="IMY81" s="326"/>
      <c r="IMZ81" s="326"/>
      <c r="INA81" s="208"/>
      <c r="INC81" s="235"/>
      <c r="IND81" s="235"/>
      <c r="INE81" s="235"/>
      <c r="INF81" s="235"/>
      <c r="ING81" s="235"/>
      <c r="INH81" s="235"/>
      <c r="INI81" s="235"/>
      <c r="INJ81" s="326"/>
      <c r="INK81" s="326"/>
      <c r="INL81" s="208"/>
      <c r="INN81" s="235"/>
      <c r="INO81" s="235"/>
      <c r="INP81" s="235"/>
      <c r="INQ81" s="235"/>
      <c r="INR81" s="235"/>
      <c r="INS81" s="235"/>
      <c r="INT81" s="235"/>
      <c r="INU81" s="326"/>
      <c r="INV81" s="326"/>
      <c r="INW81" s="208"/>
      <c r="INY81" s="235"/>
      <c r="INZ81" s="235"/>
      <c r="IOA81" s="235"/>
      <c r="IOB81" s="235"/>
      <c r="IOC81" s="235"/>
      <c r="IOD81" s="235"/>
      <c r="IOE81" s="235"/>
      <c r="IOF81" s="326"/>
      <c r="IOG81" s="326"/>
      <c r="IOH81" s="208"/>
      <c r="IOJ81" s="235"/>
      <c r="IOK81" s="235"/>
      <c r="IOL81" s="235"/>
      <c r="IOM81" s="235"/>
      <c r="ION81" s="235"/>
      <c r="IOO81" s="235"/>
      <c r="IOP81" s="235"/>
      <c r="IOQ81" s="326"/>
      <c r="IOR81" s="326"/>
      <c r="IOS81" s="208"/>
      <c r="IOU81" s="235"/>
      <c r="IOV81" s="235"/>
      <c r="IOW81" s="235"/>
      <c r="IOX81" s="235"/>
      <c r="IOY81" s="235"/>
      <c r="IOZ81" s="235"/>
      <c r="IPA81" s="235"/>
      <c r="IPB81" s="326"/>
      <c r="IPC81" s="326"/>
      <c r="IPD81" s="208"/>
      <c r="IPF81" s="235"/>
      <c r="IPG81" s="235"/>
      <c r="IPH81" s="235"/>
      <c r="IPI81" s="235"/>
      <c r="IPJ81" s="235"/>
      <c r="IPK81" s="235"/>
      <c r="IPL81" s="235"/>
      <c r="IPM81" s="326"/>
      <c r="IPN81" s="326"/>
      <c r="IPO81" s="208"/>
      <c r="IPQ81" s="235"/>
      <c r="IPR81" s="235"/>
      <c r="IPS81" s="235"/>
      <c r="IPT81" s="235"/>
      <c r="IPU81" s="235"/>
      <c r="IPV81" s="235"/>
      <c r="IPW81" s="235"/>
      <c r="IPX81" s="326"/>
      <c r="IPY81" s="326"/>
      <c r="IPZ81" s="208"/>
      <c r="IQB81" s="235"/>
      <c r="IQC81" s="235"/>
      <c r="IQD81" s="235"/>
      <c r="IQE81" s="235"/>
      <c r="IQF81" s="235"/>
      <c r="IQG81" s="235"/>
      <c r="IQH81" s="235"/>
      <c r="IQI81" s="326"/>
      <c r="IQJ81" s="326"/>
      <c r="IQK81" s="208"/>
      <c r="IQM81" s="235"/>
      <c r="IQN81" s="235"/>
      <c r="IQO81" s="235"/>
      <c r="IQP81" s="235"/>
      <c r="IQQ81" s="235"/>
      <c r="IQR81" s="235"/>
      <c r="IQS81" s="235"/>
      <c r="IQT81" s="326"/>
      <c r="IQU81" s="326"/>
      <c r="IQV81" s="208"/>
      <c r="IQX81" s="235"/>
      <c r="IQY81" s="235"/>
      <c r="IQZ81" s="235"/>
      <c r="IRA81" s="235"/>
      <c r="IRB81" s="235"/>
      <c r="IRC81" s="235"/>
      <c r="IRD81" s="235"/>
      <c r="IRE81" s="326"/>
      <c r="IRF81" s="326"/>
      <c r="IRG81" s="208"/>
      <c r="IRI81" s="235"/>
      <c r="IRJ81" s="235"/>
      <c r="IRK81" s="235"/>
      <c r="IRL81" s="235"/>
      <c r="IRM81" s="235"/>
      <c r="IRN81" s="235"/>
      <c r="IRO81" s="235"/>
      <c r="IRP81" s="326"/>
      <c r="IRQ81" s="326"/>
      <c r="IRR81" s="208"/>
      <c r="IRT81" s="235"/>
      <c r="IRU81" s="235"/>
      <c r="IRV81" s="235"/>
      <c r="IRW81" s="235"/>
      <c r="IRX81" s="235"/>
      <c r="IRY81" s="235"/>
      <c r="IRZ81" s="235"/>
      <c r="ISA81" s="326"/>
      <c r="ISB81" s="326"/>
      <c r="ISC81" s="208"/>
      <c r="ISE81" s="235"/>
      <c r="ISF81" s="235"/>
      <c r="ISG81" s="235"/>
      <c r="ISH81" s="235"/>
      <c r="ISI81" s="235"/>
      <c r="ISJ81" s="235"/>
      <c r="ISK81" s="235"/>
      <c r="ISL81" s="326"/>
      <c r="ISM81" s="326"/>
      <c r="ISN81" s="208"/>
      <c r="ISP81" s="235"/>
      <c r="ISQ81" s="235"/>
      <c r="ISR81" s="235"/>
      <c r="ISS81" s="235"/>
      <c r="IST81" s="235"/>
      <c r="ISU81" s="235"/>
      <c r="ISV81" s="235"/>
      <c r="ISW81" s="326"/>
      <c r="ISX81" s="326"/>
      <c r="ISY81" s="208"/>
      <c r="ITA81" s="235"/>
      <c r="ITB81" s="235"/>
      <c r="ITC81" s="235"/>
      <c r="ITD81" s="235"/>
      <c r="ITE81" s="235"/>
      <c r="ITF81" s="235"/>
      <c r="ITG81" s="235"/>
      <c r="ITH81" s="326"/>
      <c r="ITI81" s="326"/>
      <c r="ITJ81" s="208"/>
      <c r="ITL81" s="235"/>
      <c r="ITM81" s="235"/>
      <c r="ITN81" s="235"/>
      <c r="ITO81" s="235"/>
      <c r="ITP81" s="235"/>
      <c r="ITQ81" s="235"/>
      <c r="ITR81" s="235"/>
      <c r="ITS81" s="326"/>
      <c r="ITT81" s="326"/>
      <c r="ITU81" s="208"/>
      <c r="ITW81" s="235"/>
      <c r="ITX81" s="235"/>
      <c r="ITY81" s="235"/>
      <c r="ITZ81" s="235"/>
      <c r="IUA81" s="235"/>
      <c r="IUB81" s="235"/>
      <c r="IUC81" s="235"/>
      <c r="IUD81" s="326"/>
      <c r="IUE81" s="326"/>
      <c r="IUF81" s="208"/>
      <c r="IUH81" s="235"/>
      <c r="IUI81" s="235"/>
      <c r="IUJ81" s="235"/>
      <c r="IUK81" s="235"/>
      <c r="IUL81" s="235"/>
      <c r="IUM81" s="235"/>
      <c r="IUN81" s="235"/>
      <c r="IUO81" s="326"/>
      <c r="IUP81" s="326"/>
      <c r="IUQ81" s="208"/>
      <c r="IUS81" s="235"/>
      <c r="IUT81" s="235"/>
      <c r="IUU81" s="235"/>
      <c r="IUV81" s="235"/>
      <c r="IUW81" s="235"/>
      <c r="IUX81" s="235"/>
      <c r="IUY81" s="235"/>
      <c r="IUZ81" s="326"/>
      <c r="IVA81" s="326"/>
      <c r="IVB81" s="208"/>
      <c r="IVD81" s="235"/>
      <c r="IVE81" s="235"/>
      <c r="IVF81" s="235"/>
      <c r="IVG81" s="235"/>
      <c r="IVH81" s="235"/>
      <c r="IVI81" s="235"/>
      <c r="IVJ81" s="235"/>
      <c r="IVK81" s="326"/>
      <c r="IVL81" s="326"/>
      <c r="IVM81" s="208"/>
      <c r="IVO81" s="235"/>
      <c r="IVP81" s="235"/>
      <c r="IVQ81" s="235"/>
      <c r="IVR81" s="235"/>
      <c r="IVS81" s="235"/>
      <c r="IVT81" s="235"/>
      <c r="IVU81" s="235"/>
      <c r="IVV81" s="326"/>
      <c r="IVW81" s="326"/>
      <c r="IVX81" s="208"/>
      <c r="IVZ81" s="235"/>
      <c r="IWA81" s="235"/>
      <c r="IWB81" s="235"/>
      <c r="IWC81" s="235"/>
      <c r="IWD81" s="235"/>
      <c r="IWE81" s="235"/>
      <c r="IWF81" s="235"/>
      <c r="IWG81" s="326"/>
      <c r="IWH81" s="326"/>
      <c r="IWI81" s="208"/>
      <c r="IWK81" s="235"/>
      <c r="IWL81" s="235"/>
      <c r="IWM81" s="235"/>
      <c r="IWN81" s="235"/>
      <c r="IWO81" s="235"/>
      <c r="IWP81" s="235"/>
      <c r="IWQ81" s="235"/>
      <c r="IWR81" s="326"/>
      <c r="IWS81" s="326"/>
      <c r="IWT81" s="208"/>
      <c r="IWV81" s="235"/>
      <c r="IWW81" s="235"/>
      <c r="IWX81" s="235"/>
      <c r="IWY81" s="235"/>
      <c r="IWZ81" s="235"/>
      <c r="IXA81" s="235"/>
      <c r="IXB81" s="235"/>
      <c r="IXC81" s="326"/>
      <c r="IXD81" s="326"/>
      <c r="IXE81" s="208"/>
      <c r="IXG81" s="235"/>
      <c r="IXH81" s="235"/>
      <c r="IXI81" s="235"/>
      <c r="IXJ81" s="235"/>
      <c r="IXK81" s="235"/>
      <c r="IXL81" s="235"/>
      <c r="IXM81" s="235"/>
      <c r="IXN81" s="326"/>
      <c r="IXO81" s="326"/>
      <c r="IXP81" s="208"/>
      <c r="IXR81" s="235"/>
      <c r="IXS81" s="235"/>
      <c r="IXT81" s="235"/>
      <c r="IXU81" s="235"/>
      <c r="IXV81" s="235"/>
      <c r="IXW81" s="235"/>
      <c r="IXX81" s="235"/>
      <c r="IXY81" s="326"/>
      <c r="IXZ81" s="326"/>
      <c r="IYA81" s="208"/>
      <c r="IYC81" s="235"/>
      <c r="IYD81" s="235"/>
      <c r="IYE81" s="235"/>
      <c r="IYF81" s="235"/>
      <c r="IYG81" s="235"/>
      <c r="IYH81" s="235"/>
      <c r="IYI81" s="235"/>
      <c r="IYJ81" s="326"/>
      <c r="IYK81" s="326"/>
      <c r="IYL81" s="208"/>
      <c r="IYN81" s="235"/>
      <c r="IYO81" s="235"/>
      <c r="IYP81" s="235"/>
      <c r="IYQ81" s="235"/>
      <c r="IYR81" s="235"/>
      <c r="IYS81" s="235"/>
      <c r="IYT81" s="235"/>
      <c r="IYU81" s="326"/>
      <c r="IYV81" s="326"/>
      <c r="IYW81" s="208"/>
      <c r="IYY81" s="235"/>
      <c r="IYZ81" s="235"/>
      <c r="IZA81" s="235"/>
      <c r="IZB81" s="235"/>
      <c r="IZC81" s="235"/>
      <c r="IZD81" s="235"/>
      <c r="IZE81" s="235"/>
      <c r="IZF81" s="326"/>
      <c r="IZG81" s="326"/>
      <c r="IZH81" s="208"/>
      <c r="IZJ81" s="235"/>
      <c r="IZK81" s="235"/>
      <c r="IZL81" s="235"/>
      <c r="IZM81" s="235"/>
      <c r="IZN81" s="235"/>
      <c r="IZO81" s="235"/>
      <c r="IZP81" s="235"/>
      <c r="IZQ81" s="326"/>
      <c r="IZR81" s="326"/>
      <c r="IZS81" s="208"/>
      <c r="IZU81" s="235"/>
      <c r="IZV81" s="235"/>
      <c r="IZW81" s="235"/>
      <c r="IZX81" s="235"/>
      <c r="IZY81" s="235"/>
      <c r="IZZ81" s="235"/>
      <c r="JAA81" s="235"/>
      <c r="JAB81" s="326"/>
      <c r="JAC81" s="326"/>
      <c r="JAD81" s="208"/>
      <c r="JAF81" s="235"/>
      <c r="JAG81" s="235"/>
      <c r="JAH81" s="235"/>
      <c r="JAI81" s="235"/>
      <c r="JAJ81" s="235"/>
      <c r="JAK81" s="235"/>
      <c r="JAL81" s="235"/>
      <c r="JAM81" s="326"/>
      <c r="JAN81" s="326"/>
      <c r="JAO81" s="208"/>
      <c r="JAQ81" s="235"/>
      <c r="JAR81" s="235"/>
      <c r="JAS81" s="235"/>
      <c r="JAT81" s="235"/>
      <c r="JAU81" s="235"/>
      <c r="JAV81" s="235"/>
      <c r="JAW81" s="235"/>
      <c r="JAX81" s="326"/>
      <c r="JAY81" s="326"/>
      <c r="JAZ81" s="208"/>
      <c r="JBB81" s="235"/>
      <c r="JBC81" s="235"/>
      <c r="JBD81" s="235"/>
      <c r="JBE81" s="235"/>
      <c r="JBF81" s="235"/>
      <c r="JBG81" s="235"/>
      <c r="JBH81" s="235"/>
      <c r="JBI81" s="326"/>
      <c r="JBJ81" s="326"/>
      <c r="JBK81" s="208"/>
      <c r="JBM81" s="235"/>
      <c r="JBN81" s="235"/>
      <c r="JBO81" s="235"/>
      <c r="JBP81" s="235"/>
      <c r="JBQ81" s="235"/>
      <c r="JBR81" s="235"/>
      <c r="JBS81" s="235"/>
      <c r="JBT81" s="326"/>
      <c r="JBU81" s="326"/>
      <c r="JBV81" s="208"/>
      <c r="JBX81" s="235"/>
      <c r="JBY81" s="235"/>
      <c r="JBZ81" s="235"/>
      <c r="JCA81" s="235"/>
      <c r="JCB81" s="235"/>
      <c r="JCC81" s="235"/>
      <c r="JCD81" s="235"/>
      <c r="JCE81" s="326"/>
      <c r="JCF81" s="326"/>
      <c r="JCG81" s="208"/>
      <c r="JCI81" s="235"/>
      <c r="JCJ81" s="235"/>
      <c r="JCK81" s="235"/>
      <c r="JCL81" s="235"/>
      <c r="JCM81" s="235"/>
      <c r="JCN81" s="235"/>
      <c r="JCO81" s="235"/>
      <c r="JCP81" s="326"/>
      <c r="JCQ81" s="326"/>
      <c r="JCR81" s="208"/>
      <c r="JCT81" s="235"/>
      <c r="JCU81" s="235"/>
      <c r="JCV81" s="235"/>
      <c r="JCW81" s="235"/>
      <c r="JCX81" s="235"/>
      <c r="JCY81" s="235"/>
      <c r="JCZ81" s="235"/>
      <c r="JDA81" s="326"/>
      <c r="JDB81" s="326"/>
      <c r="JDC81" s="208"/>
      <c r="JDE81" s="235"/>
      <c r="JDF81" s="235"/>
      <c r="JDG81" s="235"/>
      <c r="JDH81" s="235"/>
      <c r="JDI81" s="235"/>
      <c r="JDJ81" s="235"/>
      <c r="JDK81" s="235"/>
      <c r="JDL81" s="326"/>
      <c r="JDM81" s="326"/>
      <c r="JDN81" s="208"/>
      <c r="JDP81" s="235"/>
      <c r="JDQ81" s="235"/>
      <c r="JDR81" s="235"/>
      <c r="JDS81" s="235"/>
      <c r="JDT81" s="235"/>
      <c r="JDU81" s="235"/>
      <c r="JDV81" s="235"/>
      <c r="JDW81" s="326"/>
      <c r="JDX81" s="326"/>
      <c r="JDY81" s="208"/>
      <c r="JEA81" s="235"/>
      <c r="JEB81" s="235"/>
      <c r="JEC81" s="235"/>
      <c r="JED81" s="235"/>
      <c r="JEE81" s="235"/>
      <c r="JEF81" s="235"/>
      <c r="JEG81" s="235"/>
      <c r="JEH81" s="326"/>
      <c r="JEI81" s="326"/>
      <c r="JEJ81" s="208"/>
      <c r="JEL81" s="235"/>
      <c r="JEM81" s="235"/>
      <c r="JEN81" s="235"/>
      <c r="JEO81" s="235"/>
      <c r="JEP81" s="235"/>
      <c r="JEQ81" s="235"/>
      <c r="JER81" s="235"/>
      <c r="JES81" s="326"/>
      <c r="JET81" s="326"/>
      <c r="JEU81" s="208"/>
      <c r="JEW81" s="235"/>
      <c r="JEX81" s="235"/>
      <c r="JEY81" s="235"/>
      <c r="JEZ81" s="235"/>
      <c r="JFA81" s="235"/>
      <c r="JFB81" s="235"/>
      <c r="JFC81" s="235"/>
      <c r="JFD81" s="326"/>
      <c r="JFE81" s="326"/>
      <c r="JFF81" s="208"/>
      <c r="JFH81" s="235"/>
      <c r="JFI81" s="235"/>
      <c r="JFJ81" s="235"/>
      <c r="JFK81" s="235"/>
      <c r="JFL81" s="235"/>
      <c r="JFM81" s="235"/>
      <c r="JFN81" s="235"/>
      <c r="JFO81" s="326"/>
      <c r="JFP81" s="326"/>
      <c r="JFQ81" s="208"/>
      <c r="JFS81" s="235"/>
      <c r="JFT81" s="235"/>
      <c r="JFU81" s="235"/>
      <c r="JFV81" s="235"/>
      <c r="JFW81" s="235"/>
      <c r="JFX81" s="235"/>
      <c r="JFY81" s="235"/>
      <c r="JFZ81" s="326"/>
      <c r="JGA81" s="326"/>
      <c r="JGB81" s="208"/>
      <c r="JGD81" s="235"/>
      <c r="JGE81" s="235"/>
      <c r="JGF81" s="235"/>
      <c r="JGG81" s="235"/>
      <c r="JGH81" s="235"/>
      <c r="JGI81" s="235"/>
      <c r="JGJ81" s="235"/>
      <c r="JGK81" s="326"/>
      <c r="JGL81" s="326"/>
      <c r="JGM81" s="208"/>
      <c r="JGO81" s="235"/>
      <c r="JGP81" s="235"/>
      <c r="JGQ81" s="235"/>
      <c r="JGR81" s="235"/>
      <c r="JGS81" s="235"/>
      <c r="JGT81" s="235"/>
      <c r="JGU81" s="235"/>
      <c r="JGV81" s="326"/>
      <c r="JGW81" s="326"/>
      <c r="JGX81" s="208"/>
      <c r="JGZ81" s="235"/>
      <c r="JHA81" s="235"/>
      <c r="JHB81" s="235"/>
      <c r="JHC81" s="235"/>
      <c r="JHD81" s="235"/>
      <c r="JHE81" s="235"/>
      <c r="JHF81" s="235"/>
      <c r="JHG81" s="326"/>
      <c r="JHH81" s="326"/>
      <c r="JHI81" s="208"/>
      <c r="JHK81" s="235"/>
      <c r="JHL81" s="235"/>
      <c r="JHM81" s="235"/>
      <c r="JHN81" s="235"/>
      <c r="JHO81" s="235"/>
      <c r="JHP81" s="235"/>
      <c r="JHQ81" s="235"/>
      <c r="JHR81" s="326"/>
      <c r="JHS81" s="326"/>
      <c r="JHT81" s="208"/>
      <c r="JHV81" s="235"/>
      <c r="JHW81" s="235"/>
      <c r="JHX81" s="235"/>
      <c r="JHY81" s="235"/>
      <c r="JHZ81" s="235"/>
      <c r="JIA81" s="235"/>
      <c r="JIB81" s="235"/>
      <c r="JIC81" s="326"/>
      <c r="JID81" s="326"/>
      <c r="JIE81" s="208"/>
      <c r="JIG81" s="235"/>
      <c r="JIH81" s="235"/>
      <c r="JII81" s="235"/>
      <c r="JIJ81" s="235"/>
      <c r="JIK81" s="235"/>
      <c r="JIL81" s="235"/>
      <c r="JIM81" s="235"/>
      <c r="JIN81" s="326"/>
      <c r="JIO81" s="326"/>
      <c r="JIP81" s="208"/>
      <c r="JIR81" s="235"/>
      <c r="JIS81" s="235"/>
      <c r="JIT81" s="235"/>
      <c r="JIU81" s="235"/>
      <c r="JIV81" s="235"/>
      <c r="JIW81" s="235"/>
      <c r="JIX81" s="235"/>
      <c r="JIY81" s="326"/>
      <c r="JIZ81" s="326"/>
      <c r="JJA81" s="208"/>
      <c r="JJC81" s="235"/>
      <c r="JJD81" s="235"/>
      <c r="JJE81" s="235"/>
      <c r="JJF81" s="235"/>
      <c r="JJG81" s="235"/>
      <c r="JJH81" s="235"/>
      <c r="JJI81" s="235"/>
      <c r="JJJ81" s="326"/>
      <c r="JJK81" s="326"/>
      <c r="JJL81" s="208"/>
      <c r="JJN81" s="235"/>
      <c r="JJO81" s="235"/>
      <c r="JJP81" s="235"/>
      <c r="JJQ81" s="235"/>
      <c r="JJR81" s="235"/>
      <c r="JJS81" s="235"/>
      <c r="JJT81" s="235"/>
      <c r="JJU81" s="326"/>
      <c r="JJV81" s="326"/>
      <c r="JJW81" s="208"/>
      <c r="JJY81" s="235"/>
      <c r="JJZ81" s="235"/>
      <c r="JKA81" s="235"/>
      <c r="JKB81" s="235"/>
      <c r="JKC81" s="235"/>
      <c r="JKD81" s="235"/>
      <c r="JKE81" s="235"/>
      <c r="JKF81" s="326"/>
      <c r="JKG81" s="326"/>
      <c r="JKH81" s="208"/>
      <c r="JKJ81" s="235"/>
      <c r="JKK81" s="235"/>
      <c r="JKL81" s="235"/>
      <c r="JKM81" s="235"/>
      <c r="JKN81" s="235"/>
      <c r="JKO81" s="235"/>
      <c r="JKP81" s="235"/>
      <c r="JKQ81" s="326"/>
      <c r="JKR81" s="326"/>
      <c r="JKS81" s="208"/>
      <c r="JKU81" s="235"/>
      <c r="JKV81" s="235"/>
      <c r="JKW81" s="235"/>
      <c r="JKX81" s="235"/>
      <c r="JKY81" s="235"/>
      <c r="JKZ81" s="235"/>
      <c r="JLA81" s="235"/>
      <c r="JLB81" s="326"/>
      <c r="JLC81" s="326"/>
      <c r="JLD81" s="208"/>
      <c r="JLF81" s="235"/>
      <c r="JLG81" s="235"/>
      <c r="JLH81" s="235"/>
      <c r="JLI81" s="235"/>
      <c r="JLJ81" s="235"/>
      <c r="JLK81" s="235"/>
      <c r="JLL81" s="235"/>
      <c r="JLM81" s="326"/>
      <c r="JLN81" s="326"/>
      <c r="JLO81" s="208"/>
      <c r="JLQ81" s="235"/>
      <c r="JLR81" s="235"/>
      <c r="JLS81" s="235"/>
      <c r="JLT81" s="235"/>
      <c r="JLU81" s="235"/>
      <c r="JLV81" s="235"/>
      <c r="JLW81" s="235"/>
      <c r="JLX81" s="326"/>
      <c r="JLY81" s="326"/>
      <c r="JLZ81" s="208"/>
      <c r="JMB81" s="235"/>
      <c r="JMC81" s="235"/>
      <c r="JMD81" s="235"/>
      <c r="JME81" s="235"/>
      <c r="JMF81" s="235"/>
      <c r="JMG81" s="235"/>
      <c r="JMH81" s="235"/>
      <c r="JMI81" s="326"/>
      <c r="JMJ81" s="326"/>
      <c r="JMK81" s="208"/>
      <c r="JMM81" s="235"/>
      <c r="JMN81" s="235"/>
      <c r="JMO81" s="235"/>
      <c r="JMP81" s="235"/>
      <c r="JMQ81" s="235"/>
      <c r="JMR81" s="235"/>
      <c r="JMS81" s="235"/>
      <c r="JMT81" s="326"/>
      <c r="JMU81" s="326"/>
      <c r="JMV81" s="208"/>
      <c r="JMX81" s="235"/>
      <c r="JMY81" s="235"/>
      <c r="JMZ81" s="235"/>
      <c r="JNA81" s="235"/>
      <c r="JNB81" s="235"/>
      <c r="JNC81" s="235"/>
      <c r="JND81" s="235"/>
      <c r="JNE81" s="326"/>
      <c r="JNF81" s="326"/>
      <c r="JNG81" s="208"/>
      <c r="JNI81" s="235"/>
      <c r="JNJ81" s="235"/>
      <c r="JNK81" s="235"/>
      <c r="JNL81" s="235"/>
      <c r="JNM81" s="235"/>
      <c r="JNN81" s="235"/>
      <c r="JNO81" s="235"/>
      <c r="JNP81" s="326"/>
      <c r="JNQ81" s="326"/>
      <c r="JNR81" s="208"/>
      <c r="JNT81" s="235"/>
      <c r="JNU81" s="235"/>
      <c r="JNV81" s="235"/>
      <c r="JNW81" s="235"/>
      <c r="JNX81" s="235"/>
      <c r="JNY81" s="235"/>
      <c r="JNZ81" s="235"/>
      <c r="JOA81" s="326"/>
      <c r="JOB81" s="326"/>
      <c r="JOC81" s="208"/>
      <c r="JOE81" s="235"/>
      <c r="JOF81" s="235"/>
      <c r="JOG81" s="235"/>
      <c r="JOH81" s="235"/>
      <c r="JOI81" s="235"/>
      <c r="JOJ81" s="235"/>
      <c r="JOK81" s="235"/>
      <c r="JOL81" s="326"/>
      <c r="JOM81" s="326"/>
      <c r="JON81" s="208"/>
      <c r="JOP81" s="235"/>
      <c r="JOQ81" s="235"/>
      <c r="JOR81" s="235"/>
      <c r="JOS81" s="235"/>
      <c r="JOT81" s="235"/>
      <c r="JOU81" s="235"/>
      <c r="JOV81" s="235"/>
      <c r="JOW81" s="326"/>
      <c r="JOX81" s="326"/>
      <c r="JOY81" s="208"/>
      <c r="JPA81" s="235"/>
      <c r="JPB81" s="235"/>
      <c r="JPC81" s="235"/>
      <c r="JPD81" s="235"/>
      <c r="JPE81" s="235"/>
      <c r="JPF81" s="235"/>
      <c r="JPG81" s="235"/>
      <c r="JPH81" s="326"/>
      <c r="JPI81" s="326"/>
      <c r="JPJ81" s="208"/>
      <c r="JPL81" s="235"/>
      <c r="JPM81" s="235"/>
      <c r="JPN81" s="235"/>
      <c r="JPO81" s="235"/>
      <c r="JPP81" s="235"/>
      <c r="JPQ81" s="235"/>
      <c r="JPR81" s="235"/>
      <c r="JPS81" s="326"/>
      <c r="JPT81" s="326"/>
      <c r="JPU81" s="208"/>
      <c r="JPW81" s="235"/>
      <c r="JPX81" s="235"/>
      <c r="JPY81" s="235"/>
      <c r="JPZ81" s="235"/>
      <c r="JQA81" s="235"/>
      <c r="JQB81" s="235"/>
      <c r="JQC81" s="235"/>
      <c r="JQD81" s="326"/>
      <c r="JQE81" s="326"/>
      <c r="JQF81" s="208"/>
      <c r="JQH81" s="235"/>
      <c r="JQI81" s="235"/>
      <c r="JQJ81" s="235"/>
      <c r="JQK81" s="235"/>
      <c r="JQL81" s="235"/>
      <c r="JQM81" s="235"/>
      <c r="JQN81" s="235"/>
      <c r="JQO81" s="326"/>
      <c r="JQP81" s="326"/>
      <c r="JQQ81" s="208"/>
      <c r="JQS81" s="235"/>
      <c r="JQT81" s="235"/>
      <c r="JQU81" s="235"/>
      <c r="JQV81" s="235"/>
      <c r="JQW81" s="235"/>
      <c r="JQX81" s="235"/>
      <c r="JQY81" s="235"/>
      <c r="JQZ81" s="326"/>
      <c r="JRA81" s="326"/>
      <c r="JRB81" s="208"/>
      <c r="JRD81" s="235"/>
      <c r="JRE81" s="235"/>
      <c r="JRF81" s="235"/>
      <c r="JRG81" s="235"/>
      <c r="JRH81" s="235"/>
      <c r="JRI81" s="235"/>
      <c r="JRJ81" s="235"/>
      <c r="JRK81" s="326"/>
      <c r="JRL81" s="326"/>
      <c r="JRM81" s="208"/>
      <c r="JRO81" s="235"/>
      <c r="JRP81" s="235"/>
      <c r="JRQ81" s="235"/>
      <c r="JRR81" s="235"/>
      <c r="JRS81" s="235"/>
      <c r="JRT81" s="235"/>
      <c r="JRU81" s="235"/>
      <c r="JRV81" s="326"/>
      <c r="JRW81" s="326"/>
      <c r="JRX81" s="208"/>
      <c r="JRZ81" s="235"/>
      <c r="JSA81" s="235"/>
      <c r="JSB81" s="235"/>
      <c r="JSC81" s="235"/>
      <c r="JSD81" s="235"/>
      <c r="JSE81" s="235"/>
      <c r="JSF81" s="235"/>
      <c r="JSG81" s="326"/>
      <c r="JSH81" s="326"/>
      <c r="JSI81" s="208"/>
      <c r="JSK81" s="235"/>
      <c r="JSL81" s="235"/>
      <c r="JSM81" s="235"/>
      <c r="JSN81" s="235"/>
      <c r="JSO81" s="235"/>
      <c r="JSP81" s="235"/>
      <c r="JSQ81" s="235"/>
      <c r="JSR81" s="326"/>
      <c r="JSS81" s="326"/>
      <c r="JST81" s="208"/>
      <c r="JSV81" s="235"/>
      <c r="JSW81" s="235"/>
      <c r="JSX81" s="235"/>
      <c r="JSY81" s="235"/>
      <c r="JSZ81" s="235"/>
      <c r="JTA81" s="235"/>
      <c r="JTB81" s="235"/>
      <c r="JTC81" s="326"/>
      <c r="JTD81" s="326"/>
      <c r="JTE81" s="208"/>
      <c r="JTG81" s="235"/>
      <c r="JTH81" s="235"/>
      <c r="JTI81" s="235"/>
      <c r="JTJ81" s="235"/>
      <c r="JTK81" s="235"/>
      <c r="JTL81" s="235"/>
      <c r="JTM81" s="235"/>
      <c r="JTN81" s="326"/>
      <c r="JTO81" s="326"/>
      <c r="JTP81" s="208"/>
      <c r="JTR81" s="235"/>
      <c r="JTS81" s="235"/>
      <c r="JTT81" s="235"/>
      <c r="JTU81" s="235"/>
      <c r="JTV81" s="235"/>
      <c r="JTW81" s="235"/>
      <c r="JTX81" s="235"/>
      <c r="JTY81" s="326"/>
      <c r="JTZ81" s="326"/>
      <c r="JUA81" s="208"/>
      <c r="JUC81" s="235"/>
      <c r="JUD81" s="235"/>
      <c r="JUE81" s="235"/>
      <c r="JUF81" s="235"/>
      <c r="JUG81" s="235"/>
      <c r="JUH81" s="235"/>
      <c r="JUI81" s="235"/>
      <c r="JUJ81" s="326"/>
      <c r="JUK81" s="326"/>
      <c r="JUL81" s="208"/>
      <c r="JUN81" s="235"/>
      <c r="JUO81" s="235"/>
      <c r="JUP81" s="235"/>
      <c r="JUQ81" s="235"/>
      <c r="JUR81" s="235"/>
      <c r="JUS81" s="235"/>
      <c r="JUT81" s="235"/>
      <c r="JUU81" s="326"/>
      <c r="JUV81" s="326"/>
      <c r="JUW81" s="208"/>
      <c r="JUY81" s="235"/>
      <c r="JUZ81" s="235"/>
      <c r="JVA81" s="235"/>
      <c r="JVB81" s="235"/>
      <c r="JVC81" s="235"/>
      <c r="JVD81" s="235"/>
      <c r="JVE81" s="235"/>
      <c r="JVF81" s="326"/>
      <c r="JVG81" s="326"/>
      <c r="JVH81" s="208"/>
      <c r="JVJ81" s="235"/>
      <c r="JVK81" s="235"/>
      <c r="JVL81" s="235"/>
      <c r="JVM81" s="235"/>
      <c r="JVN81" s="235"/>
      <c r="JVO81" s="235"/>
      <c r="JVP81" s="235"/>
      <c r="JVQ81" s="326"/>
      <c r="JVR81" s="326"/>
      <c r="JVS81" s="208"/>
      <c r="JVU81" s="235"/>
      <c r="JVV81" s="235"/>
      <c r="JVW81" s="235"/>
      <c r="JVX81" s="235"/>
      <c r="JVY81" s="235"/>
      <c r="JVZ81" s="235"/>
      <c r="JWA81" s="235"/>
      <c r="JWB81" s="326"/>
      <c r="JWC81" s="326"/>
      <c r="JWD81" s="208"/>
      <c r="JWF81" s="235"/>
      <c r="JWG81" s="235"/>
      <c r="JWH81" s="235"/>
      <c r="JWI81" s="235"/>
      <c r="JWJ81" s="235"/>
      <c r="JWK81" s="235"/>
      <c r="JWL81" s="235"/>
      <c r="JWM81" s="326"/>
      <c r="JWN81" s="326"/>
      <c r="JWO81" s="208"/>
      <c r="JWQ81" s="235"/>
      <c r="JWR81" s="235"/>
      <c r="JWS81" s="235"/>
      <c r="JWT81" s="235"/>
      <c r="JWU81" s="235"/>
      <c r="JWV81" s="235"/>
      <c r="JWW81" s="235"/>
      <c r="JWX81" s="326"/>
      <c r="JWY81" s="326"/>
      <c r="JWZ81" s="208"/>
      <c r="JXB81" s="235"/>
      <c r="JXC81" s="235"/>
      <c r="JXD81" s="235"/>
      <c r="JXE81" s="235"/>
      <c r="JXF81" s="235"/>
      <c r="JXG81" s="235"/>
      <c r="JXH81" s="235"/>
      <c r="JXI81" s="326"/>
      <c r="JXJ81" s="326"/>
      <c r="JXK81" s="208"/>
      <c r="JXM81" s="235"/>
      <c r="JXN81" s="235"/>
      <c r="JXO81" s="235"/>
      <c r="JXP81" s="235"/>
      <c r="JXQ81" s="235"/>
      <c r="JXR81" s="235"/>
      <c r="JXS81" s="235"/>
      <c r="JXT81" s="326"/>
      <c r="JXU81" s="326"/>
      <c r="JXV81" s="208"/>
      <c r="JXX81" s="235"/>
      <c r="JXY81" s="235"/>
      <c r="JXZ81" s="235"/>
      <c r="JYA81" s="235"/>
      <c r="JYB81" s="235"/>
      <c r="JYC81" s="235"/>
      <c r="JYD81" s="235"/>
      <c r="JYE81" s="326"/>
      <c r="JYF81" s="326"/>
      <c r="JYG81" s="208"/>
      <c r="JYI81" s="235"/>
      <c r="JYJ81" s="235"/>
      <c r="JYK81" s="235"/>
      <c r="JYL81" s="235"/>
      <c r="JYM81" s="235"/>
      <c r="JYN81" s="235"/>
      <c r="JYO81" s="235"/>
      <c r="JYP81" s="326"/>
      <c r="JYQ81" s="326"/>
      <c r="JYR81" s="208"/>
      <c r="JYT81" s="235"/>
      <c r="JYU81" s="235"/>
      <c r="JYV81" s="235"/>
      <c r="JYW81" s="235"/>
      <c r="JYX81" s="235"/>
      <c r="JYY81" s="235"/>
      <c r="JYZ81" s="235"/>
      <c r="JZA81" s="326"/>
      <c r="JZB81" s="326"/>
      <c r="JZC81" s="208"/>
      <c r="JZE81" s="235"/>
      <c r="JZF81" s="235"/>
      <c r="JZG81" s="235"/>
      <c r="JZH81" s="235"/>
      <c r="JZI81" s="235"/>
      <c r="JZJ81" s="235"/>
      <c r="JZK81" s="235"/>
      <c r="JZL81" s="326"/>
      <c r="JZM81" s="326"/>
      <c r="JZN81" s="208"/>
      <c r="JZP81" s="235"/>
      <c r="JZQ81" s="235"/>
      <c r="JZR81" s="235"/>
      <c r="JZS81" s="235"/>
      <c r="JZT81" s="235"/>
      <c r="JZU81" s="235"/>
      <c r="JZV81" s="235"/>
      <c r="JZW81" s="326"/>
      <c r="JZX81" s="326"/>
      <c r="JZY81" s="208"/>
      <c r="KAA81" s="235"/>
      <c r="KAB81" s="235"/>
      <c r="KAC81" s="235"/>
      <c r="KAD81" s="235"/>
      <c r="KAE81" s="235"/>
      <c r="KAF81" s="235"/>
      <c r="KAG81" s="235"/>
      <c r="KAH81" s="326"/>
      <c r="KAI81" s="326"/>
      <c r="KAJ81" s="208"/>
      <c r="KAL81" s="235"/>
      <c r="KAM81" s="235"/>
      <c r="KAN81" s="235"/>
      <c r="KAO81" s="235"/>
      <c r="KAP81" s="235"/>
      <c r="KAQ81" s="235"/>
      <c r="KAR81" s="235"/>
      <c r="KAS81" s="326"/>
      <c r="KAT81" s="326"/>
      <c r="KAU81" s="208"/>
      <c r="KAW81" s="235"/>
      <c r="KAX81" s="235"/>
      <c r="KAY81" s="235"/>
      <c r="KAZ81" s="235"/>
      <c r="KBA81" s="235"/>
      <c r="KBB81" s="235"/>
      <c r="KBC81" s="235"/>
      <c r="KBD81" s="326"/>
      <c r="KBE81" s="326"/>
      <c r="KBF81" s="208"/>
      <c r="KBH81" s="235"/>
      <c r="KBI81" s="235"/>
      <c r="KBJ81" s="235"/>
      <c r="KBK81" s="235"/>
      <c r="KBL81" s="235"/>
      <c r="KBM81" s="235"/>
      <c r="KBN81" s="235"/>
      <c r="KBO81" s="326"/>
      <c r="KBP81" s="326"/>
      <c r="KBQ81" s="208"/>
      <c r="KBS81" s="235"/>
      <c r="KBT81" s="235"/>
      <c r="KBU81" s="235"/>
      <c r="KBV81" s="235"/>
      <c r="KBW81" s="235"/>
      <c r="KBX81" s="235"/>
      <c r="KBY81" s="235"/>
      <c r="KBZ81" s="326"/>
      <c r="KCA81" s="326"/>
      <c r="KCB81" s="208"/>
      <c r="KCD81" s="235"/>
      <c r="KCE81" s="235"/>
      <c r="KCF81" s="235"/>
      <c r="KCG81" s="235"/>
      <c r="KCH81" s="235"/>
      <c r="KCI81" s="235"/>
      <c r="KCJ81" s="235"/>
      <c r="KCK81" s="326"/>
      <c r="KCL81" s="326"/>
      <c r="KCM81" s="208"/>
      <c r="KCO81" s="235"/>
      <c r="KCP81" s="235"/>
      <c r="KCQ81" s="235"/>
      <c r="KCR81" s="235"/>
      <c r="KCS81" s="235"/>
      <c r="KCT81" s="235"/>
      <c r="KCU81" s="235"/>
      <c r="KCV81" s="326"/>
      <c r="KCW81" s="326"/>
      <c r="KCX81" s="208"/>
      <c r="KCZ81" s="235"/>
      <c r="KDA81" s="235"/>
      <c r="KDB81" s="235"/>
      <c r="KDC81" s="235"/>
      <c r="KDD81" s="235"/>
      <c r="KDE81" s="235"/>
      <c r="KDF81" s="235"/>
      <c r="KDG81" s="326"/>
      <c r="KDH81" s="326"/>
      <c r="KDI81" s="208"/>
      <c r="KDK81" s="235"/>
      <c r="KDL81" s="235"/>
      <c r="KDM81" s="235"/>
      <c r="KDN81" s="235"/>
      <c r="KDO81" s="235"/>
      <c r="KDP81" s="235"/>
      <c r="KDQ81" s="235"/>
      <c r="KDR81" s="326"/>
      <c r="KDS81" s="326"/>
      <c r="KDT81" s="208"/>
      <c r="KDV81" s="235"/>
      <c r="KDW81" s="235"/>
      <c r="KDX81" s="235"/>
      <c r="KDY81" s="235"/>
      <c r="KDZ81" s="235"/>
      <c r="KEA81" s="235"/>
      <c r="KEB81" s="235"/>
      <c r="KEC81" s="326"/>
      <c r="KED81" s="326"/>
      <c r="KEE81" s="208"/>
      <c r="KEG81" s="235"/>
      <c r="KEH81" s="235"/>
      <c r="KEI81" s="235"/>
      <c r="KEJ81" s="235"/>
      <c r="KEK81" s="235"/>
      <c r="KEL81" s="235"/>
      <c r="KEM81" s="235"/>
      <c r="KEN81" s="326"/>
      <c r="KEO81" s="326"/>
      <c r="KEP81" s="208"/>
      <c r="KER81" s="235"/>
      <c r="KES81" s="235"/>
      <c r="KET81" s="235"/>
      <c r="KEU81" s="235"/>
      <c r="KEV81" s="235"/>
      <c r="KEW81" s="235"/>
      <c r="KEX81" s="235"/>
      <c r="KEY81" s="326"/>
      <c r="KEZ81" s="326"/>
      <c r="KFA81" s="208"/>
      <c r="KFC81" s="235"/>
      <c r="KFD81" s="235"/>
      <c r="KFE81" s="235"/>
      <c r="KFF81" s="235"/>
      <c r="KFG81" s="235"/>
      <c r="KFH81" s="235"/>
      <c r="KFI81" s="235"/>
      <c r="KFJ81" s="326"/>
      <c r="KFK81" s="326"/>
      <c r="KFL81" s="208"/>
      <c r="KFN81" s="235"/>
      <c r="KFO81" s="235"/>
      <c r="KFP81" s="235"/>
      <c r="KFQ81" s="235"/>
      <c r="KFR81" s="235"/>
      <c r="KFS81" s="235"/>
      <c r="KFT81" s="235"/>
      <c r="KFU81" s="326"/>
      <c r="KFV81" s="326"/>
      <c r="KFW81" s="208"/>
      <c r="KFY81" s="235"/>
      <c r="KFZ81" s="235"/>
      <c r="KGA81" s="235"/>
      <c r="KGB81" s="235"/>
      <c r="KGC81" s="235"/>
      <c r="KGD81" s="235"/>
      <c r="KGE81" s="235"/>
      <c r="KGF81" s="326"/>
      <c r="KGG81" s="326"/>
      <c r="KGH81" s="208"/>
      <c r="KGJ81" s="235"/>
      <c r="KGK81" s="235"/>
      <c r="KGL81" s="235"/>
      <c r="KGM81" s="235"/>
      <c r="KGN81" s="235"/>
      <c r="KGO81" s="235"/>
      <c r="KGP81" s="235"/>
      <c r="KGQ81" s="326"/>
      <c r="KGR81" s="326"/>
      <c r="KGS81" s="208"/>
      <c r="KGU81" s="235"/>
      <c r="KGV81" s="235"/>
      <c r="KGW81" s="235"/>
      <c r="KGX81" s="235"/>
      <c r="KGY81" s="235"/>
      <c r="KGZ81" s="235"/>
      <c r="KHA81" s="235"/>
      <c r="KHB81" s="326"/>
      <c r="KHC81" s="326"/>
      <c r="KHD81" s="208"/>
      <c r="KHF81" s="235"/>
      <c r="KHG81" s="235"/>
      <c r="KHH81" s="235"/>
      <c r="KHI81" s="235"/>
      <c r="KHJ81" s="235"/>
      <c r="KHK81" s="235"/>
      <c r="KHL81" s="235"/>
      <c r="KHM81" s="326"/>
      <c r="KHN81" s="326"/>
      <c r="KHO81" s="208"/>
      <c r="KHQ81" s="235"/>
      <c r="KHR81" s="235"/>
      <c r="KHS81" s="235"/>
      <c r="KHT81" s="235"/>
      <c r="KHU81" s="235"/>
      <c r="KHV81" s="235"/>
      <c r="KHW81" s="235"/>
      <c r="KHX81" s="326"/>
      <c r="KHY81" s="326"/>
      <c r="KHZ81" s="208"/>
      <c r="KIB81" s="235"/>
      <c r="KIC81" s="235"/>
      <c r="KID81" s="235"/>
      <c r="KIE81" s="235"/>
      <c r="KIF81" s="235"/>
      <c r="KIG81" s="235"/>
      <c r="KIH81" s="235"/>
      <c r="KII81" s="326"/>
      <c r="KIJ81" s="326"/>
      <c r="KIK81" s="208"/>
      <c r="KIM81" s="235"/>
      <c r="KIN81" s="235"/>
      <c r="KIO81" s="235"/>
      <c r="KIP81" s="235"/>
      <c r="KIQ81" s="235"/>
      <c r="KIR81" s="235"/>
      <c r="KIS81" s="235"/>
      <c r="KIT81" s="326"/>
      <c r="KIU81" s="326"/>
      <c r="KIV81" s="208"/>
      <c r="KIX81" s="235"/>
      <c r="KIY81" s="235"/>
      <c r="KIZ81" s="235"/>
      <c r="KJA81" s="235"/>
      <c r="KJB81" s="235"/>
      <c r="KJC81" s="235"/>
      <c r="KJD81" s="235"/>
      <c r="KJE81" s="326"/>
      <c r="KJF81" s="326"/>
      <c r="KJG81" s="208"/>
      <c r="KJI81" s="235"/>
      <c r="KJJ81" s="235"/>
      <c r="KJK81" s="235"/>
      <c r="KJL81" s="235"/>
      <c r="KJM81" s="235"/>
      <c r="KJN81" s="235"/>
      <c r="KJO81" s="235"/>
      <c r="KJP81" s="326"/>
      <c r="KJQ81" s="326"/>
      <c r="KJR81" s="208"/>
      <c r="KJT81" s="235"/>
      <c r="KJU81" s="235"/>
      <c r="KJV81" s="235"/>
      <c r="KJW81" s="235"/>
      <c r="KJX81" s="235"/>
      <c r="KJY81" s="235"/>
      <c r="KJZ81" s="235"/>
      <c r="KKA81" s="326"/>
      <c r="KKB81" s="326"/>
      <c r="KKC81" s="208"/>
      <c r="KKE81" s="235"/>
      <c r="KKF81" s="235"/>
      <c r="KKG81" s="235"/>
      <c r="KKH81" s="235"/>
      <c r="KKI81" s="235"/>
      <c r="KKJ81" s="235"/>
      <c r="KKK81" s="235"/>
      <c r="KKL81" s="326"/>
      <c r="KKM81" s="326"/>
      <c r="KKN81" s="208"/>
      <c r="KKP81" s="235"/>
      <c r="KKQ81" s="235"/>
      <c r="KKR81" s="235"/>
      <c r="KKS81" s="235"/>
      <c r="KKT81" s="235"/>
      <c r="KKU81" s="235"/>
      <c r="KKV81" s="235"/>
      <c r="KKW81" s="326"/>
      <c r="KKX81" s="326"/>
      <c r="KKY81" s="208"/>
      <c r="KLA81" s="235"/>
      <c r="KLB81" s="235"/>
      <c r="KLC81" s="235"/>
      <c r="KLD81" s="235"/>
      <c r="KLE81" s="235"/>
      <c r="KLF81" s="235"/>
      <c r="KLG81" s="235"/>
      <c r="KLH81" s="326"/>
      <c r="KLI81" s="326"/>
      <c r="KLJ81" s="208"/>
      <c r="KLL81" s="235"/>
      <c r="KLM81" s="235"/>
      <c r="KLN81" s="235"/>
      <c r="KLO81" s="235"/>
      <c r="KLP81" s="235"/>
      <c r="KLQ81" s="235"/>
      <c r="KLR81" s="235"/>
      <c r="KLS81" s="326"/>
      <c r="KLT81" s="326"/>
      <c r="KLU81" s="208"/>
      <c r="KLW81" s="235"/>
      <c r="KLX81" s="235"/>
      <c r="KLY81" s="235"/>
      <c r="KLZ81" s="235"/>
      <c r="KMA81" s="235"/>
      <c r="KMB81" s="235"/>
      <c r="KMC81" s="235"/>
      <c r="KMD81" s="326"/>
      <c r="KME81" s="326"/>
      <c r="KMF81" s="208"/>
      <c r="KMH81" s="235"/>
      <c r="KMI81" s="235"/>
      <c r="KMJ81" s="235"/>
      <c r="KMK81" s="235"/>
      <c r="KML81" s="235"/>
      <c r="KMM81" s="235"/>
      <c r="KMN81" s="235"/>
      <c r="KMO81" s="326"/>
      <c r="KMP81" s="326"/>
      <c r="KMQ81" s="208"/>
      <c r="KMS81" s="235"/>
      <c r="KMT81" s="235"/>
      <c r="KMU81" s="235"/>
      <c r="KMV81" s="235"/>
      <c r="KMW81" s="235"/>
      <c r="KMX81" s="235"/>
      <c r="KMY81" s="235"/>
      <c r="KMZ81" s="326"/>
      <c r="KNA81" s="326"/>
      <c r="KNB81" s="208"/>
      <c r="KND81" s="235"/>
      <c r="KNE81" s="235"/>
      <c r="KNF81" s="235"/>
      <c r="KNG81" s="235"/>
      <c r="KNH81" s="235"/>
      <c r="KNI81" s="235"/>
      <c r="KNJ81" s="235"/>
      <c r="KNK81" s="326"/>
      <c r="KNL81" s="326"/>
      <c r="KNM81" s="208"/>
      <c r="KNO81" s="235"/>
      <c r="KNP81" s="235"/>
      <c r="KNQ81" s="235"/>
      <c r="KNR81" s="235"/>
      <c r="KNS81" s="235"/>
      <c r="KNT81" s="235"/>
      <c r="KNU81" s="235"/>
      <c r="KNV81" s="326"/>
      <c r="KNW81" s="326"/>
      <c r="KNX81" s="208"/>
      <c r="KNZ81" s="235"/>
      <c r="KOA81" s="235"/>
      <c r="KOB81" s="235"/>
      <c r="KOC81" s="235"/>
      <c r="KOD81" s="235"/>
      <c r="KOE81" s="235"/>
      <c r="KOF81" s="235"/>
      <c r="KOG81" s="326"/>
      <c r="KOH81" s="326"/>
      <c r="KOI81" s="208"/>
      <c r="KOK81" s="235"/>
      <c r="KOL81" s="235"/>
      <c r="KOM81" s="235"/>
      <c r="KON81" s="235"/>
      <c r="KOO81" s="235"/>
      <c r="KOP81" s="235"/>
      <c r="KOQ81" s="235"/>
      <c r="KOR81" s="326"/>
      <c r="KOS81" s="326"/>
      <c r="KOT81" s="208"/>
      <c r="KOV81" s="235"/>
      <c r="KOW81" s="235"/>
      <c r="KOX81" s="235"/>
      <c r="KOY81" s="235"/>
      <c r="KOZ81" s="235"/>
      <c r="KPA81" s="235"/>
      <c r="KPB81" s="235"/>
      <c r="KPC81" s="326"/>
      <c r="KPD81" s="326"/>
      <c r="KPE81" s="208"/>
      <c r="KPG81" s="235"/>
      <c r="KPH81" s="235"/>
      <c r="KPI81" s="235"/>
      <c r="KPJ81" s="235"/>
      <c r="KPK81" s="235"/>
      <c r="KPL81" s="235"/>
      <c r="KPM81" s="235"/>
      <c r="KPN81" s="326"/>
      <c r="KPO81" s="326"/>
      <c r="KPP81" s="208"/>
      <c r="KPR81" s="235"/>
      <c r="KPS81" s="235"/>
      <c r="KPT81" s="235"/>
      <c r="KPU81" s="235"/>
      <c r="KPV81" s="235"/>
      <c r="KPW81" s="235"/>
      <c r="KPX81" s="235"/>
      <c r="KPY81" s="326"/>
      <c r="KPZ81" s="326"/>
      <c r="KQA81" s="208"/>
      <c r="KQC81" s="235"/>
      <c r="KQD81" s="235"/>
      <c r="KQE81" s="235"/>
      <c r="KQF81" s="235"/>
      <c r="KQG81" s="235"/>
      <c r="KQH81" s="235"/>
      <c r="KQI81" s="235"/>
      <c r="KQJ81" s="326"/>
      <c r="KQK81" s="326"/>
      <c r="KQL81" s="208"/>
      <c r="KQN81" s="235"/>
      <c r="KQO81" s="235"/>
      <c r="KQP81" s="235"/>
      <c r="KQQ81" s="235"/>
      <c r="KQR81" s="235"/>
      <c r="KQS81" s="235"/>
      <c r="KQT81" s="235"/>
      <c r="KQU81" s="326"/>
      <c r="KQV81" s="326"/>
      <c r="KQW81" s="208"/>
      <c r="KQY81" s="235"/>
      <c r="KQZ81" s="235"/>
      <c r="KRA81" s="235"/>
      <c r="KRB81" s="235"/>
      <c r="KRC81" s="235"/>
      <c r="KRD81" s="235"/>
      <c r="KRE81" s="235"/>
      <c r="KRF81" s="326"/>
      <c r="KRG81" s="326"/>
      <c r="KRH81" s="208"/>
      <c r="KRJ81" s="235"/>
      <c r="KRK81" s="235"/>
      <c r="KRL81" s="235"/>
      <c r="KRM81" s="235"/>
      <c r="KRN81" s="235"/>
      <c r="KRO81" s="235"/>
      <c r="KRP81" s="235"/>
      <c r="KRQ81" s="326"/>
      <c r="KRR81" s="326"/>
      <c r="KRS81" s="208"/>
      <c r="KRU81" s="235"/>
      <c r="KRV81" s="235"/>
      <c r="KRW81" s="235"/>
      <c r="KRX81" s="235"/>
      <c r="KRY81" s="235"/>
      <c r="KRZ81" s="235"/>
      <c r="KSA81" s="235"/>
      <c r="KSB81" s="326"/>
      <c r="KSC81" s="326"/>
      <c r="KSD81" s="208"/>
      <c r="KSF81" s="235"/>
      <c r="KSG81" s="235"/>
      <c r="KSH81" s="235"/>
      <c r="KSI81" s="235"/>
      <c r="KSJ81" s="235"/>
      <c r="KSK81" s="235"/>
      <c r="KSL81" s="235"/>
      <c r="KSM81" s="326"/>
      <c r="KSN81" s="326"/>
      <c r="KSO81" s="208"/>
      <c r="KSQ81" s="235"/>
      <c r="KSR81" s="235"/>
      <c r="KSS81" s="235"/>
      <c r="KST81" s="235"/>
      <c r="KSU81" s="235"/>
      <c r="KSV81" s="235"/>
      <c r="KSW81" s="235"/>
      <c r="KSX81" s="326"/>
      <c r="KSY81" s="326"/>
      <c r="KSZ81" s="208"/>
      <c r="KTB81" s="235"/>
      <c r="KTC81" s="235"/>
      <c r="KTD81" s="235"/>
      <c r="KTE81" s="235"/>
      <c r="KTF81" s="235"/>
      <c r="KTG81" s="235"/>
      <c r="KTH81" s="235"/>
      <c r="KTI81" s="326"/>
      <c r="KTJ81" s="326"/>
      <c r="KTK81" s="208"/>
      <c r="KTM81" s="235"/>
      <c r="KTN81" s="235"/>
      <c r="KTO81" s="235"/>
      <c r="KTP81" s="235"/>
      <c r="KTQ81" s="235"/>
      <c r="KTR81" s="235"/>
      <c r="KTS81" s="235"/>
      <c r="KTT81" s="326"/>
      <c r="KTU81" s="326"/>
      <c r="KTV81" s="208"/>
      <c r="KTX81" s="235"/>
      <c r="KTY81" s="235"/>
      <c r="KTZ81" s="235"/>
      <c r="KUA81" s="235"/>
      <c r="KUB81" s="235"/>
      <c r="KUC81" s="235"/>
      <c r="KUD81" s="235"/>
      <c r="KUE81" s="326"/>
      <c r="KUF81" s="326"/>
      <c r="KUG81" s="208"/>
      <c r="KUI81" s="235"/>
      <c r="KUJ81" s="235"/>
      <c r="KUK81" s="235"/>
      <c r="KUL81" s="235"/>
      <c r="KUM81" s="235"/>
      <c r="KUN81" s="235"/>
      <c r="KUO81" s="235"/>
      <c r="KUP81" s="326"/>
      <c r="KUQ81" s="326"/>
      <c r="KUR81" s="208"/>
      <c r="KUT81" s="235"/>
      <c r="KUU81" s="235"/>
      <c r="KUV81" s="235"/>
      <c r="KUW81" s="235"/>
      <c r="KUX81" s="235"/>
      <c r="KUY81" s="235"/>
      <c r="KUZ81" s="235"/>
      <c r="KVA81" s="326"/>
      <c r="KVB81" s="326"/>
      <c r="KVC81" s="208"/>
      <c r="KVE81" s="235"/>
      <c r="KVF81" s="235"/>
      <c r="KVG81" s="235"/>
      <c r="KVH81" s="235"/>
      <c r="KVI81" s="235"/>
      <c r="KVJ81" s="235"/>
      <c r="KVK81" s="235"/>
      <c r="KVL81" s="326"/>
      <c r="KVM81" s="326"/>
      <c r="KVN81" s="208"/>
      <c r="KVP81" s="235"/>
      <c r="KVQ81" s="235"/>
      <c r="KVR81" s="235"/>
      <c r="KVS81" s="235"/>
      <c r="KVT81" s="235"/>
      <c r="KVU81" s="235"/>
      <c r="KVV81" s="235"/>
      <c r="KVW81" s="326"/>
      <c r="KVX81" s="326"/>
      <c r="KVY81" s="208"/>
      <c r="KWA81" s="235"/>
      <c r="KWB81" s="235"/>
      <c r="KWC81" s="235"/>
      <c r="KWD81" s="235"/>
      <c r="KWE81" s="235"/>
      <c r="KWF81" s="235"/>
      <c r="KWG81" s="235"/>
      <c r="KWH81" s="326"/>
      <c r="KWI81" s="326"/>
      <c r="KWJ81" s="208"/>
      <c r="KWL81" s="235"/>
      <c r="KWM81" s="235"/>
      <c r="KWN81" s="235"/>
      <c r="KWO81" s="235"/>
      <c r="KWP81" s="235"/>
      <c r="KWQ81" s="235"/>
      <c r="KWR81" s="235"/>
      <c r="KWS81" s="326"/>
      <c r="KWT81" s="326"/>
      <c r="KWU81" s="208"/>
      <c r="KWW81" s="235"/>
      <c r="KWX81" s="235"/>
      <c r="KWY81" s="235"/>
      <c r="KWZ81" s="235"/>
      <c r="KXA81" s="235"/>
      <c r="KXB81" s="235"/>
      <c r="KXC81" s="235"/>
      <c r="KXD81" s="326"/>
      <c r="KXE81" s="326"/>
      <c r="KXF81" s="208"/>
      <c r="KXH81" s="235"/>
      <c r="KXI81" s="235"/>
      <c r="KXJ81" s="235"/>
      <c r="KXK81" s="235"/>
      <c r="KXL81" s="235"/>
      <c r="KXM81" s="235"/>
      <c r="KXN81" s="235"/>
      <c r="KXO81" s="326"/>
      <c r="KXP81" s="326"/>
      <c r="KXQ81" s="208"/>
      <c r="KXS81" s="235"/>
      <c r="KXT81" s="235"/>
      <c r="KXU81" s="235"/>
      <c r="KXV81" s="235"/>
      <c r="KXW81" s="235"/>
      <c r="KXX81" s="235"/>
      <c r="KXY81" s="235"/>
      <c r="KXZ81" s="326"/>
      <c r="KYA81" s="326"/>
      <c r="KYB81" s="208"/>
      <c r="KYD81" s="235"/>
      <c r="KYE81" s="235"/>
      <c r="KYF81" s="235"/>
      <c r="KYG81" s="235"/>
      <c r="KYH81" s="235"/>
      <c r="KYI81" s="235"/>
      <c r="KYJ81" s="235"/>
      <c r="KYK81" s="326"/>
      <c r="KYL81" s="326"/>
      <c r="KYM81" s="208"/>
      <c r="KYO81" s="235"/>
      <c r="KYP81" s="235"/>
      <c r="KYQ81" s="235"/>
      <c r="KYR81" s="235"/>
      <c r="KYS81" s="235"/>
      <c r="KYT81" s="235"/>
      <c r="KYU81" s="235"/>
      <c r="KYV81" s="326"/>
      <c r="KYW81" s="326"/>
      <c r="KYX81" s="208"/>
      <c r="KYZ81" s="235"/>
      <c r="KZA81" s="235"/>
      <c r="KZB81" s="235"/>
      <c r="KZC81" s="235"/>
      <c r="KZD81" s="235"/>
      <c r="KZE81" s="235"/>
      <c r="KZF81" s="235"/>
      <c r="KZG81" s="326"/>
      <c r="KZH81" s="326"/>
      <c r="KZI81" s="208"/>
      <c r="KZK81" s="235"/>
      <c r="KZL81" s="235"/>
      <c r="KZM81" s="235"/>
      <c r="KZN81" s="235"/>
      <c r="KZO81" s="235"/>
      <c r="KZP81" s="235"/>
      <c r="KZQ81" s="235"/>
      <c r="KZR81" s="326"/>
      <c r="KZS81" s="326"/>
      <c r="KZT81" s="208"/>
      <c r="KZV81" s="235"/>
      <c r="KZW81" s="235"/>
      <c r="KZX81" s="235"/>
      <c r="KZY81" s="235"/>
      <c r="KZZ81" s="235"/>
      <c r="LAA81" s="235"/>
      <c r="LAB81" s="235"/>
      <c r="LAC81" s="326"/>
      <c r="LAD81" s="326"/>
      <c r="LAE81" s="208"/>
      <c r="LAG81" s="235"/>
      <c r="LAH81" s="235"/>
      <c r="LAI81" s="235"/>
      <c r="LAJ81" s="235"/>
      <c r="LAK81" s="235"/>
      <c r="LAL81" s="235"/>
      <c r="LAM81" s="235"/>
      <c r="LAN81" s="326"/>
      <c r="LAO81" s="326"/>
      <c r="LAP81" s="208"/>
      <c r="LAR81" s="235"/>
      <c r="LAS81" s="235"/>
      <c r="LAT81" s="235"/>
      <c r="LAU81" s="235"/>
      <c r="LAV81" s="235"/>
      <c r="LAW81" s="235"/>
      <c r="LAX81" s="235"/>
      <c r="LAY81" s="326"/>
      <c r="LAZ81" s="326"/>
      <c r="LBA81" s="208"/>
      <c r="LBC81" s="235"/>
      <c r="LBD81" s="235"/>
      <c r="LBE81" s="235"/>
      <c r="LBF81" s="235"/>
      <c r="LBG81" s="235"/>
      <c r="LBH81" s="235"/>
      <c r="LBI81" s="235"/>
      <c r="LBJ81" s="326"/>
      <c r="LBK81" s="326"/>
      <c r="LBL81" s="208"/>
      <c r="LBN81" s="235"/>
      <c r="LBO81" s="235"/>
      <c r="LBP81" s="235"/>
      <c r="LBQ81" s="235"/>
      <c r="LBR81" s="235"/>
      <c r="LBS81" s="235"/>
      <c r="LBT81" s="235"/>
      <c r="LBU81" s="326"/>
      <c r="LBV81" s="326"/>
      <c r="LBW81" s="208"/>
      <c r="LBY81" s="235"/>
      <c r="LBZ81" s="235"/>
      <c r="LCA81" s="235"/>
      <c r="LCB81" s="235"/>
      <c r="LCC81" s="235"/>
      <c r="LCD81" s="235"/>
      <c r="LCE81" s="235"/>
      <c r="LCF81" s="326"/>
      <c r="LCG81" s="326"/>
      <c r="LCH81" s="208"/>
      <c r="LCJ81" s="235"/>
      <c r="LCK81" s="235"/>
      <c r="LCL81" s="235"/>
      <c r="LCM81" s="235"/>
      <c r="LCN81" s="235"/>
      <c r="LCO81" s="235"/>
      <c r="LCP81" s="235"/>
      <c r="LCQ81" s="326"/>
      <c r="LCR81" s="326"/>
      <c r="LCS81" s="208"/>
      <c r="LCU81" s="235"/>
      <c r="LCV81" s="235"/>
      <c r="LCW81" s="235"/>
      <c r="LCX81" s="235"/>
      <c r="LCY81" s="235"/>
      <c r="LCZ81" s="235"/>
      <c r="LDA81" s="235"/>
      <c r="LDB81" s="326"/>
      <c r="LDC81" s="326"/>
      <c r="LDD81" s="208"/>
      <c r="LDF81" s="235"/>
      <c r="LDG81" s="235"/>
      <c r="LDH81" s="235"/>
      <c r="LDI81" s="235"/>
      <c r="LDJ81" s="235"/>
      <c r="LDK81" s="235"/>
      <c r="LDL81" s="235"/>
      <c r="LDM81" s="326"/>
      <c r="LDN81" s="326"/>
      <c r="LDO81" s="208"/>
      <c r="LDQ81" s="235"/>
      <c r="LDR81" s="235"/>
      <c r="LDS81" s="235"/>
      <c r="LDT81" s="235"/>
      <c r="LDU81" s="235"/>
      <c r="LDV81" s="235"/>
      <c r="LDW81" s="235"/>
      <c r="LDX81" s="326"/>
      <c r="LDY81" s="326"/>
      <c r="LDZ81" s="208"/>
      <c r="LEB81" s="235"/>
      <c r="LEC81" s="235"/>
      <c r="LED81" s="235"/>
      <c r="LEE81" s="235"/>
      <c r="LEF81" s="235"/>
      <c r="LEG81" s="235"/>
      <c r="LEH81" s="235"/>
      <c r="LEI81" s="326"/>
      <c r="LEJ81" s="326"/>
      <c r="LEK81" s="208"/>
      <c r="LEM81" s="235"/>
      <c r="LEN81" s="235"/>
      <c r="LEO81" s="235"/>
      <c r="LEP81" s="235"/>
      <c r="LEQ81" s="235"/>
      <c r="LER81" s="235"/>
      <c r="LES81" s="235"/>
      <c r="LET81" s="326"/>
      <c r="LEU81" s="326"/>
      <c r="LEV81" s="208"/>
      <c r="LEX81" s="235"/>
      <c r="LEY81" s="235"/>
      <c r="LEZ81" s="235"/>
      <c r="LFA81" s="235"/>
      <c r="LFB81" s="235"/>
      <c r="LFC81" s="235"/>
      <c r="LFD81" s="235"/>
      <c r="LFE81" s="326"/>
      <c r="LFF81" s="326"/>
      <c r="LFG81" s="208"/>
      <c r="LFI81" s="235"/>
      <c r="LFJ81" s="235"/>
      <c r="LFK81" s="235"/>
      <c r="LFL81" s="235"/>
      <c r="LFM81" s="235"/>
      <c r="LFN81" s="235"/>
      <c r="LFO81" s="235"/>
      <c r="LFP81" s="326"/>
      <c r="LFQ81" s="326"/>
      <c r="LFR81" s="208"/>
      <c r="LFT81" s="235"/>
      <c r="LFU81" s="235"/>
      <c r="LFV81" s="235"/>
      <c r="LFW81" s="235"/>
      <c r="LFX81" s="235"/>
      <c r="LFY81" s="235"/>
      <c r="LFZ81" s="235"/>
      <c r="LGA81" s="326"/>
      <c r="LGB81" s="326"/>
      <c r="LGC81" s="208"/>
      <c r="LGE81" s="235"/>
      <c r="LGF81" s="235"/>
      <c r="LGG81" s="235"/>
      <c r="LGH81" s="235"/>
      <c r="LGI81" s="235"/>
      <c r="LGJ81" s="235"/>
      <c r="LGK81" s="235"/>
      <c r="LGL81" s="326"/>
      <c r="LGM81" s="326"/>
      <c r="LGN81" s="208"/>
      <c r="LGP81" s="235"/>
      <c r="LGQ81" s="235"/>
      <c r="LGR81" s="235"/>
      <c r="LGS81" s="235"/>
      <c r="LGT81" s="235"/>
      <c r="LGU81" s="235"/>
      <c r="LGV81" s="235"/>
      <c r="LGW81" s="326"/>
      <c r="LGX81" s="326"/>
      <c r="LGY81" s="208"/>
      <c r="LHA81" s="235"/>
      <c r="LHB81" s="235"/>
      <c r="LHC81" s="235"/>
      <c r="LHD81" s="235"/>
      <c r="LHE81" s="235"/>
      <c r="LHF81" s="235"/>
      <c r="LHG81" s="235"/>
      <c r="LHH81" s="326"/>
      <c r="LHI81" s="326"/>
      <c r="LHJ81" s="208"/>
      <c r="LHL81" s="235"/>
      <c r="LHM81" s="235"/>
      <c r="LHN81" s="235"/>
      <c r="LHO81" s="235"/>
      <c r="LHP81" s="235"/>
      <c r="LHQ81" s="235"/>
      <c r="LHR81" s="235"/>
      <c r="LHS81" s="326"/>
      <c r="LHT81" s="326"/>
      <c r="LHU81" s="208"/>
      <c r="LHW81" s="235"/>
      <c r="LHX81" s="235"/>
      <c r="LHY81" s="235"/>
      <c r="LHZ81" s="235"/>
      <c r="LIA81" s="235"/>
      <c r="LIB81" s="235"/>
      <c r="LIC81" s="235"/>
      <c r="LID81" s="326"/>
      <c r="LIE81" s="326"/>
      <c r="LIF81" s="208"/>
      <c r="LIH81" s="235"/>
      <c r="LII81" s="235"/>
      <c r="LIJ81" s="235"/>
      <c r="LIK81" s="235"/>
      <c r="LIL81" s="235"/>
      <c r="LIM81" s="235"/>
      <c r="LIN81" s="235"/>
      <c r="LIO81" s="326"/>
      <c r="LIP81" s="326"/>
      <c r="LIQ81" s="208"/>
      <c r="LIS81" s="235"/>
      <c r="LIT81" s="235"/>
      <c r="LIU81" s="235"/>
      <c r="LIV81" s="235"/>
      <c r="LIW81" s="235"/>
      <c r="LIX81" s="235"/>
      <c r="LIY81" s="235"/>
      <c r="LIZ81" s="326"/>
      <c r="LJA81" s="326"/>
      <c r="LJB81" s="208"/>
      <c r="LJD81" s="235"/>
      <c r="LJE81" s="235"/>
      <c r="LJF81" s="235"/>
      <c r="LJG81" s="235"/>
      <c r="LJH81" s="235"/>
      <c r="LJI81" s="235"/>
      <c r="LJJ81" s="235"/>
      <c r="LJK81" s="326"/>
      <c r="LJL81" s="326"/>
      <c r="LJM81" s="208"/>
      <c r="LJO81" s="235"/>
      <c r="LJP81" s="235"/>
      <c r="LJQ81" s="235"/>
      <c r="LJR81" s="235"/>
      <c r="LJS81" s="235"/>
      <c r="LJT81" s="235"/>
      <c r="LJU81" s="235"/>
      <c r="LJV81" s="326"/>
      <c r="LJW81" s="326"/>
      <c r="LJX81" s="208"/>
      <c r="LJZ81" s="235"/>
      <c r="LKA81" s="235"/>
      <c r="LKB81" s="235"/>
      <c r="LKC81" s="235"/>
      <c r="LKD81" s="235"/>
      <c r="LKE81" s="235"/>
      <c r="LKF81" s="235"/>
      <c r="LKG81" s="326"/>
      <c r="LKH81" s="326"/>
      <c r="LKI81" s="208"/>
      <c r="LKK81" s="235"/>
      <c r="LKL81" s="235"/>
      <c r="LKM81" s="235"/>
      <c r="LKN81" s="235"/>
      <c r="LKO81" s="235"/>
      <c r="LKP81" s="235"/>
      <c r="LKQ81" s="235"/>
      <c r="LKR81" s="326"/>
      <c r="LKS81" s="326"/>
      <c r="LKT81" s="208"/>
      <c r="LKV81" s="235"/>
      <c r="LKW81" s="235"/>
      <c r="LKX81" s="235"/>
      <c r="LKY81" s="235"/>
      <c r="LKZ81" s="235"/>
      <c r="LLA81" s="235"/>
      <c r="LLB81" s="235"/>
      <c r="LLC81" s="326"/>
      <c r="LLD81" s="326"/>
      <c r="LLE81" s="208"/>
      <c r="LLG81" s="235"/>
      <c r="LLH81" s="235"/>
      <c r="LLI81" s="235"/>
      <c r="LLJ81" s="235"/>
      <c r="LLK81" s="235"/>
      <c r="LLL81" s="235"/>
      <c r="LLM81" s="235"/>
      <c r="LLN81" s="326"/>
      <c r="LLO81" s="326"/>
      <c r="LLP81" s="208"/>
      <c r="LLR81" s="235"/>
      <c r="LLS81" s="235"/>
      <c r="LLT81" s="235"/>
      <c r="LLU81" s="235"/>
      <c r="LLV81" s="235"/>
      <c r="LLW81" s="235"/>
      <c r="LLX81" s="235"/>
      <c r="LLY81" s="326"/>
      <c r="LLZ81" s="326"/>
      <c r="LMA81" s="208"/>
      <c r="LMC81" s="235"/>
      <c r="LMD81" s="235"/>
      <c r="LME81" s="235"/>
      <c r="LMF81" s="235"/>
      <c r="LMG81" s="235"/>
      <c r="LMH81" s="235"/>
      <c r="LMI81" s="235"/>
      <c r="LMJ81" s="326"/>
      <c r="LMK81" s="326"/>
      <c r="LML81" s="208"/>
      <c r="LMN81" s="235"/>
      <c r="LMO81" s="235"/>
      <c r="LMP81" s="235"/>
      <c r="LMQ81" s="235"/>
      <c r="LMR81" s="235"/>
      <c r="LMS81" s="235"/>
      <c r="LMT81" s="235"/>
      <c r="LMU81" s="326"/>
      <c r="LMV81" s="326"/>
      <c r="LMW81" s="208"/>
      <c r="LMY81" s="235"/>
      <c r="LMZ81" s="235"/>
      <c r="LNA81" s="235"/>
      <c r="LNB81" s="235"/>
      <c r="LNC81" s="235"/>
      <c r="LND81" s="235"/>
      <c r="LNE81" s="235"/>
      <c r="LNF81" s="326"/>
      <c r="LNG81" s="326"/>
      <c r="LNH81" s="208"/>
      <c r="LNJ81" s="235"/>
      <c r="LNK81" s="235"/>
      <c r="LNL81" s="235"/>
      <c r="LNM81" s="235"/>
      <c r="LNN81" s="235"/>
      <c r="LNO81" s="235"/>
      <c r="LNP81" s="235"/>
      <c r="LNQ81" s="326"/>
      <c r="LNR81" s="326"/>
      <c r="LNS81" s="208"/>
      <c r="LNU81" s="235"/>
      <c r="LNV81" s="235"/>
      <c r="LNW81" s="235"/>
      <c r="LNX81" s="235"/>
      <c r="LNY81" s="235"/>
      <c r="LNZ81" s="235"/>
      <c r="LOA81" s="235"/>
      <c r="LOB81" s="326"/>
      <c r="LOC81" s="326"/>
      <c r="LOD81" s="208"/>
      <c r="LOF81" s="235"/>
      <c r="LOG81" s="235"/>
      <c r="LOH81" s="235"/>
      <c r="LOI81" s="235"/>
      <c r="LOJ81" s="235"/>
      <c r="LOK81" s="235"/>
      <c r="LOL81" s="235"/>
      <c r="LOM81" s="326"/>
      <c r="LON81" s="326"/>
      <c r="LOO81" s="208"/>
      <c r="LOQ81" s="235"/>
      <c r="LOR81" s="235"/>
      <c r="LOS81" s="235"/>
      <c r="LOT81" s="235"/>
      <c r="LOU81" s="235"/>
      <c r="LOV81" s="235"/>
      <c r="LOW81" s="235"/>
      <c r="LOX81" s="326"/>
      <c r="LOY81" s="326"/>
      <c r="LOZ81" s="208"/>
      <c r="LPB81" s="235"/>
      <c r="LPC81" s="235"/>
      <c r="LPD81" s="235"/>
      <c r="LPE81" s="235"/>
      <c r="LPF81" s="235"/>
      <c r="LPG81" s="235"/>
      <c r="LPH81" s="235"/>
      <c r="LPI81" s="326"/>
      <c r="LPJ81" s="326"/>
      <c r="LPK81" s="208"/>
      <c r="LPM81" s="235"/>
      <c r="LPN81" s="235"/>
      <c r="LPO81" s="235"/>
      <c r="LPP81" s="235"/>
      <c r="LPQ81" s="235"/>
      <c r="LPR81" s="235"/>
      <c r="LPS81" s="235"/>
      <c r="LPT81" s="326"/>
      <c r="LPU81" s="326"/>
      <c r="LPV81" s="208"/>
      <c r="LPX81" s="235"/>
      <c r="LPY81" s="235"/>
      <c r="LPZ81" s="235"/>
      <c r="LQA81" s="235"/>
      <c r="LQB81" s="235"/>
      <c r="LQC81" s="235"/>
      <c r="LQD81" s="235"/>
      <c r="LQE81" s="326"/>
      <c r="LQF81" s="326"/>
      <c r="LQG81" s="208"/>
      <c r="LQI81" s="235"/>
      <c r="LQJ81" s="235"/>
      <c r="LQK81" s="235"/>
      <c r="LQL81" s="235"/>
      <c r="LQM81" s="235"/>
      <c r="LQN81" s="235"/>
      <c r="LQO81" s="235"/>
      <c r="LQP81" s="326"/>
      <c r="LQQ81" s="326"/>
      <c r="LQR81" s="208"/>
      <c r="LQT81" s="235"/>
      <c r="LQU81" s="235"/>
      <c r="LQV81" s="235"/>
      <c r="LQW81" s="235"/>
      <c r="LQX81" s="235"/>
      <c r="LQY81" s="235"/>
      <c r="LQZ81" s="235"/>
      <c r="LRA81" s="326"/>
      <c r="LRB81" s="326"/>
      <c r="LRC81" s="208"/>
      <c r="LRE81" s="235"/>
      <c r="LRF81" s="235"/>
      <c r="LRG81" s="235"/>
      <c r="LRH81" s="235"/>
      <c r="LRI81" s="235"/>
      <c r="LRJ81" s="235"/>
      <c r="LRK81" s="235"/>
      <c r="LRL81" s="326"/>
      <c r="LRM81" s="326"/>
      <c r="LRN81" s="208"/>
      <c r="LRP81" s="235"/>
      <c r="LRQ81" s="235"/>
      <c r="LRR81" s="235"/>
      <c r="LRS81" s="235"/>
      <c r="LRT81" s="235"/>
      <c r="LRU81" s="235"/>
      <c r="LRV81" s="235"/>
      <c r="LRW81" s="326"/>
      <c r="LRX81" s="326"/>
      <c r="LRY81" s="208"/>
      <c r="LSA81" s="235"/>
      <c r="LSB81" s="235"/>
      <c r="LSC81" s="235"/>
      <c r="LSD81" s="235"/>
      <c r="LSE81" s="235"/>
      <c r="LSF81" s="235"/>
      <c r="LSG81" s="235"/>
      <c r="LSH81" s="326"/>
      <c r="LSI81" s="326"/>
      <c r="LSJ81" s="208"/>
      <c r="LSL81" s="235"/>
      <c r="LSM81" s="235"/>
      <c r="LSN81" s="235"/>
      <c r="LSO81" s="235"/>
      <c r="LSP81" s="235"/>
      <c r="LSQ81" s="235"/>
      <c r="LSR81" s="235"/>
      <c r="LSS81" s="326"/>
      <c r="LST81" s="326"/>
      <c r="LSU81" s="208"/>
      <c r="LSW81" s="235"/>
      <c r="LSX81" s="235"/>
      <c r="LSY81" s="235"/>
      <c r="LSZ81" s="235"/>
      <c r="LTA81" s="235"/>
      <c r="LTB81" s="235"/>
      <c r="LTC81" s="235"/>
      <c r="LTD81" s="326"/>
      <c r="LTE81" s="326"/>
      <c r="LTF81" s="208"/>
      <c r="LTH81" s="235"/>
      <c r="LTI81" s="235"/>
      <c r="LTJ81" s="235"/>
      <c r="LTK81" s="235"/>
      <c r="LTL81" s="235"/>
      <c r="LTM81" s="235"/>
      <c r="LTN81" s="235"/>
      <c r="LTO81" s="326"/>
      <c r="LTP81" s="326"/>
      <c r="LTQ81" s="208"/>
      <c r="LTS81" s="235"/>
      <c r="LTT81" s="235"/>
      <c r="LTU81" s="235"/>
      <c r="LTV81" s="235"/>
      <c r="LTW81" s="235"/>
      <c r="LTX81" s="235"/>
      <c r="LTY81" s="235"/>
      <c r="LTZ81" s="326"/>
      <c r="LUA81" s="326"/>
      <c r="LUB81" s="208"/>
      <c r="LUD81" s="235"/>
      <c r="LUE81" s="235"/>
      <c r="LUF81" s="235"/>
      <c r="LUG81" s="235"/>
      <c r="LUH81" s="235"/>
      <c r="LUI81" s="235"/>
      <c r="LUJ81" s="235"/>
      <c r="LUK81" s="326"/>
      <c r="LUL81" s="326"/>
      <c r="LUM81" s="208"/>
      <c r="LUO81" s="235"/>
      <c r="LUP81" s="235"/>
      <c r="LUQ81" s="235"/>
      <c r="LUR81" s="235"/>
      <c r="LUS81" s="235"/>
      <c r="LUT81" s="235"/>
      <c r="LUU81" s="235"/>
      <c r="LUV81" s="326"/>
      <c r="LUW81" s="326"/>
      <c r="LUX81" s="208"/>
      <c r="LUZ81" s="235"/>
      <c r="LVA81" s="235"/>
      <c r="LVB81" s="235"/>
      <c r="LVC81" s="235"/>
      <c r="LVD81" s="235"/>
      <c r="LVE81" s="235"/>
      <c r="LVF81" s="235"/>
      <c r="LVG81" s="326"/>
      <c r="LVH81" s="326"/>
      <c r="LVI81" s="208"/>
      <c r="LVK81" s="235"/>
      <c r="LVL81" s="235"/>
      <c r="LVM81" s="235"/>
      <c r="LVN81" s="235"/>
      <c r="LVO81" s="235"/>
      <c r="LVP81" s="235"/>
      <c r="LVQ81" s="235"/>
      <c r="LVR81" s="326"/>
      <c r="LVS81" s="326"/>
      <c r="LVT81" s="208"/>
      <c r="LVV81" s="235"/>
      <c r="LVW81" s="235"/>
      <c r="LVX81" s="235"/>
      <c r="LVY81" s="235"/>
      <c r="LVZ81" s="235"/>
      <c r="LWA81" s="235"/>
      <c r="LWB81" s="235"/>
      <c r="LWC81" s="326"/>
      <c r="LWD81" s="326"/>
      <c r="LWE81" s="208"/>
      <c r="LWG81" s="235"/>
      <c r="LWH81" s="235"/>
      <c r="LWI81" s="235"/>
      <c r="LWJ81" s="235"/>
      <c r="LWK81" s="235"/>
      <c r="LWL81" s="235"/>
      <c r="LWM81" s="235"/>
      <c r="LWN81" s="326"/>
      <c r="LWO81" s="326"/>
      <c r="LWP81" s="208"/>
      <c r="LWR81" s="235"/>
      <c r="LWS81" s="235"/>
      <c r="LWT81" s="235"/>
      <c r="LWU81" s="235"/>
      <c r="LWV81" s="235"/>
      <c r="LWW81" s="235"/>
      <c r="LWX81" s="235"/>
      <c r="LWY81" s="326"/>
      <c r="LWZ81" s="326"/>
      <c r="LXA81" s="208"/>
      <c r="LXC81" s="235"/>
      <c r="LXD81" s="235"/>
      <c r="LXE81" s="235"/>
      <c r="LXF81" s="235"/>
      <c r="LXG81" s="235"/>
      <c r="LXH81" s="235"/>
      <c r="LXI81" s="235"/>
      <c r="LXJ81" s="326"/>
      <c r="LXK81" s="326"/>
      <c r="LXL81" s="208"/>
      <c r="LXN81" s="235"/>
      <c r="LXO81" s="235"/>
      <c r="LXP81" s="235"/>
      <c r="LXQ81" s="235"/>
      <c r="LXR81" s="235"/>
      <c r="LXS81" s="235"/>
      <c r="LXT81" s="235"/>
      <c r="LXU81" s="326"/>
      <c r="LXV81" s="326"/>
      <c r="LXW81" s="208"/>
      <c r="LXY81" s="235"/>
      <c r="LXZ81" s="235"/>
      <c r="LYA81" s="235"/>
      <c r="LYB81" s="235"/>
      <c r="LYC81" s="235"/>
      <c r="LYD81" s="235"/>
      <c r="LYE81" s="235"/>
      <c r="LYF81" s="326"/>
      <c r="LYG81" s="326"/>
      <c r="LYH81" s="208"/>
      <c r="LYJ81" s="235"/>
      <c r="LYK81" s="235"/>
      <c r="LYL81" s="235"/>
      <c r="LYM81" s="235"/>
      <c r="LYN81" s="235"/>
      <c r="LYO81" s="235"/>
      <c r="LYP81" s="235"/>
      <c r="LYQ81" s="326"/>
      <c r="LYR81" s="326"/>
      <c r="LYS81" s="208"/>
      <c r="LYU81" s="235"/>
      <c r="LYV81" s="235"/>
      <c r="LYW81" s="235"/>
      <c r="LYX81" s="235"/>
      <c r="LYY81" s="235"/>
      <c r="LYZ81" s="235"/>
      <c r="LZA81" s="235"/>
      <c r="LZB81" s="326"/>
      <c r="LZC81" s="326"/>
      <c r="LZD81" s="208"/>
      <c r="LZF81" s="235"/>
      <c r="LZG81" s="235"/>
      <c r="LZH81" s="235"/>
      <c r="LZI81" s="235"/>
      <c r="LZJ81" s="235"/>
      <c r="LZK81" s="235"/>
      <c r="LZL81" s="235"/>
      <c r="LZM81" s="326"/>
      <c r="LZN81" s="326"/>
      <c r="LZO81" s="208"/>
      <c r="LZQ81" s="235"/>
      <c r="LZR81" s="235"/>
      <c r="LZS81" s="235"/>
      <c r="LZT81" s="235"/>
      <c r="LZU81" s="235"/>
      <c r="LZV81" s="235"/>
      <c r="LZW81" s="235"/>
      <c r="LZX81" s="326"/>
      <c r="LZY81" s="326"/>
      <c r="LZZ81" s="208"/>
      <c r="MAB81" s="235"/>
      <c r="MAC81" s="235"/>
      <c r="MAD81" s="235"/>
      <c r="MAE81" s="235"/>
      <c r="MAF81" s="235"/>
      <c r="MAG81" s="235"/>
      <c r="MAH81" s="235"/>
      <c r="MAI81" s="326"/>
      <c r="MAJ81" s="326"/>
      <c r="MAK81" s="208"/>
      <c r="MAM81" s="235"/>
      <c r="MAN81" s="235"/>
      <c r="MAO81" s="235"/>
      <c r="MAP81" s="235"/>
      <c r="MAQ81" s="235"/>
      <c r="MAR81" s="235"/>
      <c r="MAS81" s="235"/>
      <c r="MAT81" s="326"/>
      <c r="MAU81" s="326"/>
      <c r="MAV81" s="208"/>
      <c r="MAX81" s="235"/>
      <c r="MAY81" s="235"/>
      <c r="MAZ81" s="235"/>
      <c r="MBA81" s="235"/>
      <c r="MBB81" s="235"/>
      <c r="MBC81" s="235"/>
      <c r="MBD81" s="235"/>
      <c r="MBE81" s="326"/>
      <c r="MBF81" s="326"/>
      <c r="MBG81" s="208"/>
      <c r="MBI81" s="235"/>
      <c r="MBJ81" s="235"/>
      <c r="MBK81" s="235"/>
      <c r="MBL81" s="235"/>
      <c r="MBM81" s="235"/>
      <c r="MBN81" s="235"/>
      <c r="MBO81" s="235"/>
      <c r="MBP81" s="326"/>
      <c r="MBQ81" s="326"/>
      <c r="MBR81" s="208"/>
      <c r="MBT81" s="235"/>
      <c r="MBU81" s="235"/>
      <c r="MBV81" s="235"/>
      <c r="MBW81" s="235"/>
      <c r="MBX81" s="235"/>
      <c r="MBY81" s="235"/>
      <c r="MBZ81" s="235"/>
      <c r="MCA81" s="326"/>
      <c r="MCB81" s="326"/>
      <c r="MCC81" s="208"/>
      <c r="MCE81" s="235"/>
      <c r="MCF81" s="235"/>
      <c r="MCG81" s="235"/>
      <c r="MCH81" s="235"/>
      <c r="MCI81" s="235"/>
      <c r="MCJ81" s="235"/>
      <c r="MCK81" s="235"/>
      <c r="MCL81" s="326"/>
      <c r="MCM81" s="326"/>
      <c r="MCN81" s="208"/>
      <c r="MCP81" s="235"/>
      <c r="MCQ81" s="235"/>
      <c r="MCR81" s="235"/>
      <c r="MCS81" s="235"/>
      <c r="MCT81" s="235"/>
      <c r="MCU81" s="235"/>
      <c r="MCV81" s="235"/>
      <c r="MCW81" s="326"/>
      <c r="MCX81" s="326"/>
      <c r="MCY81" s="208"/>
      <c r="MDA81" s="235"/>
      <c r="MDB81" s="235"/>
      <c r="MDC81" s="235"/>
      <c r="MDD81" s="235"/>
      <c r="MDE81" s="235"/>
      <c r="MDF81" s="235"/>
      <c r="MDG81" s="235"/>
      <c r="MDH81" s="326"/>
      <c r="MDI81" s="326"/>
      <c r="MDJ81" s="208"/>
      <c r="MDL81" s="235"/>
      <c r="MDM81" s="235"/>
      <c r="MDN81" s="235"/>
      <c r="MDO81" s="235"/>
      <c r="MDP81" s="235"/>
      <c r="MDQ81" s="235"/>
      <c r="MDR81" s="235"/>
      <c r="MDS81" s="326"/>
      <c r="MDT81" s="326"/>
      <c r="MDU81" s="208"/>
      <c r="MDW81" s="235"/>
      <c r="MDX81" s="235"/>
      <c r="MDY81" s="235"/>
      <c r="MDZ81" s="235"/>
      <c r="MEA81" s="235"/>
      <c r="MEB81" s="235"/>
      <c r="MEC81" s="235"/>
      <c r="MED81" s="326"/>
      <c r="MEE81" s="326"/>
      <c r="MEF81" s="208"/>
      <c r="MEH81" s="235"/>
      <c r="MEI81" s="235"/>
      <c r="MEJ81" s="235"/>
      <c r="MEK81" s="235"/>
      <c r="MEL81" s="235"/>
      <c r="MEM81" s="235"/>
      <c r="MEN81" s="235"/>
      <c r="MEO81" s="326"/>
      <c r="MEP81" s="326"/>
      <c r="MEQ81" s="208"/>
      <c r="MES81" s="235"/>
      <c r="MET81" s="235"/>
      <c r="MEU81" s="235"/>
      <c r="MEV81" s="235"/>
      <c r="MEW81" s="235"/>
      <c r="MEX81" s="235"/>
      <c r="MEY81" s="235"/>
      <c r="MEZ81" s="326"/>
      <c r="MFA81" s="326"/>
      <c r="MFB81" s="208"/>
      <c r="MFD81" s="235"/>
      <c r="MFE81" s="235"/>
      <c r="MFF81" s="235"/>
      <c r="MFG81" s="235"/>
      <c r="MFH81" s="235"/>
      <c r="MFI81" s="235"/>
      <c r="MFJ81" s="235"/>
      <c r="MFK81" s="326"/>
      <c r="MFL81" s="326"/>
      <c r="MFM81" s="208"/>
      <c r="MFO81" s="235"/>
      <c r="MFP81" s="235"/>
      <c r="MFQ81" s="235"/>
      <c r="MFR81" s="235"/>
      <c r="MFS81" s="235"/>
      <c r="MFT81" s="235"/>
      <c r="MFU81" s="235"/>
      <c r="MFV81" s="326"/>
      <c r="MFW81" s="326"/>
      <c r="MFX81" s="208"/>
      <c r="MFZ81" s="235"/>
      <c r="MGA81" s="235"/>
      <c r="MGB81" s="235"/>
      <c r="MGC81" s="235"/>
      <c r="MGD81" s="235"/>
      <c r="MGE81" s="235"/>
      <c r="MGF81" s="235"/>
      <c r="MGG81" s="326"/>
      <c r="MGH81" s="326"/>
      <c r="MGI81" s="208"/>
      <c r="MGK81" s="235"/>
      <c r="MGL81" s="235"/>
      <c r="MGM81" s="235"/>
      <c r="MGN81" s="235"/>
      <c r="MGO81" s="235"/>
      <c r="MGP81" s="235"/>
      <c r="MGQ81" s="235"/>
      <c r="MGR81" s="326"/>
      <c r="MGS81" s="326"/>
      <c r="MGT81" s="208"/>
      <c r="MGV81" s="235"/>
      <c r="MGW81" s="235"/>
      <c r="MGX81" s="235"/>
      <c r="MGY81" s="235"/>
      <c r="MGZ81" s="235"/>
      <c r="MHA81" s="235"/>
      <c r="MHB81" s="235"/>
      <c r="MHC81" s="326"/>
      <c r="MHD81" s="326"/>
      <c r="MHE81" s="208"/>
      <c r="MHG81" s="235"/>
      <c r="MHH81" s="235"/>
      <c r="MHI81" s="235"/>
      <c r="MHJ81" s="235"/>
      <c r="MHK81" s="235"/>
      <c r="MHL81" s="235"/>
      <c r="MHM81" s="235"/>
      <c r="MHN81" s="326"/>
      <c r="MHO81" s="326"/>
      <c r="MHP81" s="208"/>
      <c r="MHR81" s="235"/>
      <c r="MHS81" s="235"/>
      <c r="MHT81" s="235"/>
      <c r="MHU81" s="235"/>
      <c r="MHV81" s="235"/>
      <c r="MHW81" s="235"/>
      <c r="MHX81" s="235"/>
      <c r="MHY81" s="326"/>
      <c r="MHZ81" s="326"/>
      <c r="MIA81" s="208"/>
      <c r="MIC81" s="235"/>
      <c r="MID81" s="235"/>
      <c r="MIE81" s="235"/>
      <c r="MIF81" s="235"/>
      <c r="MIG81" s="235"/>
      <c r="MIH81" s="235"/>
      <c r="MII81" s="235"/>
      <c r="MIJ81" s="326"/>
      <c r="MIK81" s="326"/>
      <c r="MIL81" s="208"/>
      <c r="MIN81" s="235"/>
      <c r="MIO81" s="235"/>
      <c r="MIP81" s="235"/>
      <c r="MIQ81" s="235"/>
      <c r="MIR81" s="235"/>
      <c r="MIS81" s="235"/>
      <c r="MIT81" s="235"/>
      <c r="MIU81" s="326"/>
      <c r="MIV81" s="326"/>
      <c r="MIW81" s="208"/>
      <c r="MIY81" s="235"/>
      <c r="MIZ81" s="235"/>
      <c r="MJA81" s="235"/>
      <c r="MJB81" s="235"/>
      <c r="MJC81" s="235"/>
      <c r="MJD81" s="235"/>
      <c r="MJE81" s="235"/>
      <c r="MJF81" s="326"/>
      <c r="MJG81" s="326"/>
      <c r="MJH81" s="208"/>
      <c r="MJJ81" s="235"/>
      <c r="MJK81" s="235"/>
      <c r="MJL81" s="235"/>
      <c r="MJM81" s="235"/>
      <c r="MJN81" s="235"/>
      <c r="MJO81" s="235"/>
      <c r="MJP81" s="235"/>
      <c r="MJQ81" s="326"/>
      <c r="MJR81" s="326"/>
      <c r="MJS81" s="208"/>
      <c r="MJU81" s="235"/>
      <c r="MJV81" s="235"/>
      <c r="MJW81" s="235"/>
      <c r="MJX81" s="235"/>
      <c r="MJY81" s="235"/>
      <c r="MJZ81" s="235"/>
      <c r="MKA81" s="235"/>
      <c r="MKB81" s="326"/>
      <c r="MKC81" s="326"/>
      <c r="MKD81" s="208"/>
      <c r="MKF81" s="235"/>
      <c r="MKG81" s="235"/>
      <c r="MKH81" s="235"/>
      <c r="MKI81" s="235"/>
      <c r="MKJ81" s="235"/>
      <c r="MKK81" s="235"/>
      <c r="MKL81" s="235"/>
      <c r="MKM81" s="326"/>
      <c r="MKN81" s="326"/>
      <c r="MKO81" s="208"/>
      <c r="MKQ81" s="235"/>
      <c r="MKR81" s="235"/>
      <c r="MKS81" s="235"/>
      <c r="MKT81" s="235"/>
      <c r="MKU81" s="235"/>
      <c r="MKV81" s="235"/>
      <c r="MKW81" s="235"/>
      <c r="MKX81" s="326"/>
      <c r="MKY81" s="326"/>
      <c r="MKZ81" s="208"/>
      <c r="MLB81" s="235"/>
      <c r="MLC81" s="235"/>
      <c r="MLD81" s="235"/>
      <c r="MLE81" s="235"/>
      <c r="MLF81" s="235"/>
      <c r="MLG81" s="235"/>
      <c r="MLH81" s="235"/>
      <c r="MLI81" s="326"/>
      <c r="MLJ81" s="326"/>
      <c r="MLK81" s="208"/>
      <c r="MLM81" s="235"/>
      <c r="MLN81" s="235"/>
      <c r="MLO81" s="235"/>
      <c r="MLP81" s="235"/>
      <c r="MLQ81" s="235"/>
      <c r="MLR81" s="235"/>
      <c r="MLS81" s="235"/>
      <c r="MLT81" s="326"/>
      <c r="MLU81" s="326"/>
      <c r="MLV81" s="208"/>
      <c r="MLX81" s="235"/>
      <c r="MLY81" s="235"/>
      <c r="MLZ81" s="235"/>
      <c r="MMA81" s="235"/>
      <c r="MMB81" s="235"/>
      <c r="MMC81" s="235"/>
      <c r="MMD81" s="235"/>
      <c r="MME81" s="326"/>
      <c r="MMF81" s="326"/>
      <c r="MMG81" s="208"/>
      <c r="MMI81" s="235"/>
      <c r="MMJ81" s="235"/>
      <c r="MMK81" s="235"/>
      <c r="MML81" s="235"/>
      <c r="MMM81" s="235"/>
      <c r="MMN81" s="235"/>
      <c r="MMO81" s="235"/>
      <c r="MMP81" s="326"/>
      <c r="MMQ81" s="326"/>
      <c r="MMR81" s="208"/>
      <c r="MMT81" s="235"/>
      <c r="MMU81" s="235"/>
      <c r="MMV81" s="235"/>
      <c r="MMW81" s="235"/>
      <c r="MMX81" s="235"/>
      <c r="MMY81" s="235"/>
      <c r="MMZ81" s="235"/>
      <c r="MNA81" s="326"/>
      <c r="MNB81" s="326"/>
      <c r="MNC81" s="208"/>
      <c r="MNE81" s="235"/>
      <c r="MNF81" s="235"/>
      <c r="MNG81" s="235"/>
      <c r="MNH81" s="235"/>
      <c r="MNI81" s="235"/>
      <c r="MNJ81" s="235"/>
      <c r="MNK81" s="235"/>
      <c r="MNL81" s="326"/>
      <c r="MNM81" s="326"/>
      <c r="MNN81" s="208"/>
      <c r="MNP81" s="235"/>
      <c r="MNQ81" s="235"/>
      <c r="MNR81" s="235"/>
      <c r="MNS81" s="235"/>
      <c r="MNT81" s="235"/>
      <c r="MNU81" s="235"/>
      <c r="MNV81" s="235"/>
      <c r="MNW81" s="326"/>
      <c r="MNX81" s="326"/>
      <c r="MNY81" s="208"/>
      <c r="MOA81" s="235"/>
      <c r="MOB81" s="235"/>
      <c r="MOC81" s="235"/>
      <c r="MOD81" s="235"/>
      <c r="MOE81" s="235"/>
      <c r="MOF81" s="235"/>
      <c r="MOG81" s="235"/>
      <c r="MOH81" s="326"/>
      <c r="MOI81" s="326"/>
      <c r="MOJ81" s="208"/>
      <c r="MOL81" s="235"/>
      <c r="MOM81" s="235"/>
      <c r="MON81" s="235"/>
      <c r="MOO81" s="235"/>
      <c r="MOP81" s="235"/>
      <c r="MOQ81" s="235"/>
      <c r="MOR81" s="235"/>
      <c r="MOS81" s="326"/>
      <c r="MOT81" s="326"/>
      <c r="MOU81" s="208"/>
      <c r="MOW81" s="235"/>
      <c r="MOX81" s="235"/>
      <c r="MOY81" s="235"/>
      <c r="MOZ81" s="235"/>
      <c r="MPA81" s="235"/>
      <c r="MPB81" s="235"/>
      <c r="MPC81" s="235"/>
      <c r="MPD81" s="326"/>
      <c r="MPE81" s="326"/>
      <c r="MPF81" s="208"/>
      <c r="MPH81" s="235"/>
      <c r="MPI81" s="235"/>
      <c r="MPJ81" s="235"/>
      <c r="MPK81" s="235"/>
      <c r="MPL81" s="235"/>
      <c r="MPM81" s="235"/>
      <c r="MPN81" s="235"/>
      <c r="MPO81" s="326"/>
      <c r="MPP81" s="326"/>
      <c r="MPQ81" s="208"/>
      <c r="MPS81" s="235"/>
      <c r="MPT81" s="235"/>
      <c r="MPU81" s="235"/>
      <c r="MPV81" s="235"/>
      <c r="MPW81" s="235"/>
      <c r="MPX81" s="235"/>
      <c r="MPY81" s="235"/>
      <c r="MPZ81" s="326"/>
      <c r="MQA81" s="326"/>
      <c r="MQB81" s="208"/>
      <c r="MQD81" s="235"/>
      <c r="MQE81" s="235"/>
      <c r="MQF81" s="235"/>
      <c r="MQG81" s="235"/>
      <c r="MQH81" s="235"/>
      <c r="MQI81" s="235"/>
      <c r="MQJ81" s="235"/>
      <c r="MQK81" s="326"/>
      <c r="MQL81" s="326"/>
      <c r="MQM81" s="208"/>
      <c r="MQO81" s="235"/>
      <c r="MQP81" s="235"/>
      <c r="MQQ81" s="235"/>
      <c r="MQR81" s="235"/>
      <c r="MQS81" s="235"/>
      <c r="MQT81" s="235"/>
      <c r="MQU81" s="235"/>
      <c r="MQV81" s="326"/>
      <c r="MQW81" s="326"/>
      <c r="MQX81" s="208"/>
      <c r="MQZ81" s="235"/>
      <c r="MRA81" s="235"/>
      <c r="MRB81" s="235"/>
      <c r="MRC81" s="235"/>
      <c r="MRD81" s="235"/>
      <c r="MRE81" s="235"/>
      <c r="MRF81" s="235"/>
      <c r="MRG81" s="326"/>
      <c r="MRH81" s="326"/>
      <c r="MRI81" s="208"/>
      <c r="MRK81" s="235"/>
      <c r="MRL81" s="235"/>
      <c r="MRM81" s="235"/>
      <c r="MRN81" s="235"/>
      <c r="MRO81" s="235"/>
      <c r="MRP81" s="235"/>
      <c r="MRQ81" s="235"/>
      <c r="MRR81" s="326"/>
      <c r="MRS81" s="326"/>
      <c r="MRT81" s="208"/>
      <c r="MRV81" s="235"/>
      <c r="MRW81" s="235"/>
      <c r="MRX81" s="235"/>
      <c r="MRY81" s="235"/>
      <c r="MRZ81" s="235"/>
      <c r="MSA81" s="235"/>
      <c r="MSB81" s="235"/>
      <c r="MSC81" s="326"/>
      <c r="MSD81" s="326"/>
      <c r="MSE81" s="208"/>
      <c r="MSG81" s="235"/>
      <c r="MSH81" s="235"/>
      <c r="MSI81" s="235"/>
      <c r="MSJ81" s="235"/>
      <c r="MSK81" s="235"/>
      <c r="MSL81" s="235"/>
      <c r="MSM81" s="235"/>
      <c r="MSN81" s="326"/>
      <c r="MSO81" s="326"/>
      <c r="MSP81" s="208"/>
      <c r="MSR81" s="235"/>
      <c r="MSS81" s="235"/>
      <c r="MST81" s="235"/>
      <c r="MSU81" s="235"/>
      <c r="MSV81" s="235"/>
      <c r="MSW81" s="235"/>
      <c r="MSX81" s="235"/>
      <c r="MSY81" s="326"/>
      <c r="MSZ81" s="326"/>
      <c r="MTA81" s="208"/>
      <c r="MTC81" s="235"/>
      <c r="MTD81" s="235"/>
      <c r="MTE81" s="235"/>
      <c r="MTF81" s="235"/>
      <c r="MTG81" s="235"/>
      <c r="MTH81" s="235"/>
      <c r="MTI81" s="235"/>
      <c r="MTJ81" s="326"/>
      <c r="MTK81" s="326"/>
      <c r="MTL81" s="208"/>
      <c r="MTN81" s="235"/>
      <c r="MTO81" s="235"/>
      <c r="MTP81" s="235"/>
      <c r="MTQ81" s="235"/>
      <c r="MTR81" s="235"/>
      <c r="MTS81" s="235"/>
      <c r="MTT81" s="235"/>
      <c r="MTU81" s="326"/>
      <c r="MTV81" s="326"/>
      <c r="MTW81" s="208"/>
      <c r="MTY81" s="235"/>
      <c r="MTZ81" s="235"/>
      <c r="MUA81" s="235"/>
      <c r="MUB81" s="235"/>
      <c r="MUC81" s="235"/>
      <c r="MUD81" s="235"/>
      <c r="MUE81" s="235"/>
      <c r="MUF81" s="326"/>
      <c r="MUG81" s="326"/>
      <c r="MUH81" s="208"/>
      <c r="MUJ81" s="235"/>
      <c r="MUK81" s="235"/>
      <c r="MUL81" s="235"/>
      <c r="MUM81" s="235"/>
      <c r="MUN81" s="235"/>
      <c r="MUO81" s="235"/>
      <c r="MUP81" s="235"/>
      <c r="MUQ81" s="326"/>
      <c r="MUR81" s="326"/>
      <c r="MUS81" s="208"/>
      <c r="MUU81" s="235"/>
      <c r="MUV81" s="235"/>
      <c r="MUW81" s="235"/>
      <c r="MUX81" s="235"/>
      <c r="MUY81" s="235"/>
      <c r="MUZ81" s="235"/>
      <c r="MVA81" s="235"/>
      <c r="MVB81" s="326"/>
      <c r="MVC81" s="326"/>
      <c r="MVD81" s="208"/>
      <c r="MVF81" s="235"/>
      <c r="MVG81" s="235"/>
      <c r="MVH81" s="235"/>
      <c r="MVI81" s="235"/>
      <c r="MVJ81" s="235"/>
      <c r="MVK81" s="235"/>
      <c r="MVL81" s="235"/>
      <c r="MVM81" s="326"/>
      <c r="MVN81" s="326"/>
      <c r="MVO81" s="208"/>
      <c r="MVQ81" s="235"/>
      <c r="MVR81" s="235"/>
      <c r="MVS81" s="235"/>
      <c r="MVT81" s="235"/>
      <c r="MVU81" s="235"/>
      <c r="MVV81" s="235"/>
      <c r="MVW81" s="235"/>
      <c r="MVX81" s="326"/>
      <c r="MVY81" s="326"/>
      <c r="MVZ81" s="208"/>
      <c r="MWB81" s="235"/>
      <c r="MWC81" s="235"/>
      <c r="MWD81" s="235"/>
      <c r="MWE81" s="235"/>
      <c r="MWF81" s="235"/>
      <c r="MWG81" s="235"/>
      <c r="MWH81" s="235"/>
      <c r="MWI81" s="326"/>
      <c r="MWJ81" s="326"/>
      <c r="MWK81" s="208"/>
      <c r="MWM81" s="235"/>
      <c r="MWN81" s="235"/>
      <c r="MWO81" s="235"/>
      <c r="MWP81" s="235"/>
      <c r="MWQ81" s="235"/>
      <c r="MWR81" s="235"/>
      <c r="MWS81" s="235"/>
      <c r="MWT81" s="326"/>
      <c r="MWU81" s="326"/>
      <c r="MWV81" s="208"/>
      <c r="MWX81" s="235"/>
      <c r="MWY81" s="235"/>
      <c r="MWZ81" s="235"/>
      <c r="MXA81" s="235"/>
      <c r="MXB81" s="235"/>
      <c r="MXC81" s="235"/>
      <c r="MXD81" s="235"/>
      <c r="MXE81" s="326"/>
      <c r="MXF81" s="326"/>
      <c r="MXG81" s="208"/>
      <c r="MXI81" s="235"/>
      <c r="MXJ81" s="235"/>
      <c r="MXK81" s="235"/>
      <c r="MXL81" s="235"/>
      <c r="MXM81" s="235"/>
      <c r="MXN81" s="235"/>
      <c r="MXO81" s="235"/>
      <c r="MXP81" s="326"/>
      <c r="MXQ81" s="326"/>
      <c r="MXR81" s="208"/>
      <c r="MXT81" s="235"/>
      <c r="MXU81" s="235"/>
      <c r="MXV81" s="235"/>
      <c r="MXW81" s="235"/>
      <c r="MXX81" s="235"/>
      <c r="MXY81" s="235"/>
      <c r="MXZ81" s="235"/>
      <c r="MYA81" s="326"/>
      <c r="MYB81" s="326"/>
      <c r="MYC81" s="208"/>
      <c r="MYE81" s="235"/>
      <c r="MYF81" s="235"/>
      <c r="MYG81" s="235"/>
      <c r="MYH81" s="235"/>
      <c r="MYI81" s="235"/>
      <c r="MYJ81" s="235"/>
      <c r="MYK81" s="235"/>
      <c r="MYL81" s="326"/>
      <c r="MYM81" s="326"/>
      <c r="MYN81" s="208"/>
      <c r="MYP81" s="235"/>
      <c r="MYQ81" s="235"/>
      <c r="MYR81" s="235"/>
      <c r="MYS81" s="235"/>
      <c r="MYT81" s="235"/>
      <c r="MYU81" s="235"/>
      <c r="MYV81" s="235"/>
      <c r="MYW81" s="326"/>
      <c r="MYX81" s="326"/>
      <c r="MYY81" s="208"/>
      <c r="MZA81" s="235"/>
      <c r="MZB81" s="235"/>
      <c r="MZC81" s="235"/>
      <c r="MZD81" s="235"/>
      <c r="MZE81" s="235"/>
      <c r="MZF81" s="235"/>
      <c r="MZG81" s="235"/>
      <c r="MZH81" s="326"/>
      <c r="MZI81" s="326"/>
      <c r="MZJ81" s="208"/>
      <c r="MZL81" s="235"/>
      <c r="MZM81" s="235"/>
      <c r="MZN81" s="235"/>
      <c r="MZO81" s="235"/>
      <c r="MZP81" s="235"/>
      <c r="MZQ81" s="235"/>
      <c r="MZR81" s="235"/>
      <c r="MZS81" s="326"/>
      <c r="MZT81" s="326"/>
      <c r="MZU81" s="208"/>
      <c r="MZW81" s="235"/>
      <c r="MZX81" s="235"/>
      <c r="MZY81" s="235"/>
      <c r="MZZ81" s="235"/>
      <c r="NAA81" s="235"/>
      <c r="NAB81" s="235"/>
      <c r="NAC81" s="235"/>
      <c r="NAD81" s="326"/>
      <c r="NAE81" s="326"/>
      <c r="NAF81" s="208"/>
      <c r="NAH81" s="235"/>
      <c r="NAI81" s="235"/>
      <c r="NAJ81" s="235"/>
      <c r="NAK81" s="235"/>
      <c r="NAL81" s="235"/>
      <c r="NAM81" s="235"/>
      <c r="NAN81" s="235"/>
      <c r="NAO81" s="326"/>
      <c r="NAP81" s="326"/>
      <c r="NAQ81" s="208"/>
      <c r="NAS81" s="235"/>
      <c r="NAT81" s="235"/>
      <c r="NAU81" s="235"/>
      <c r="NAV81" s="235"/>
      <c r="NAW81" s="235"/>
      <c r="NAX81" s="235"/>
      <c r="NAY81" s="235"/>
      <c r="NAZ81" s="326"/>
      <c r="NBA81" s="326"/>
      <c r="NBB81" s="208"/>
      <c r="NBD81" s="235"/>
      <c r="NBE81" s="235"/>
      <c r="NBF81" s="235"/>
      <c r="NBG81" s="235"/>
      <c r="NBH81" s="235"/>
      <c r="NBI81" s="235"/>
      <c r="NBJ81" s="235"/>
      <c r="NBK81" s="326"/>
      <c r="NBL81" s="326"/>
      <c r="NBM81" s="208"/>
      <c r="NBO81" s="235"/>
      <c r="NBP81" s="235"/>
      <c r="NBQ81" s="235"/>
      <c r="NBR81" s="235"/>
      <c r="NBS81" s="235"/>
      <c r="NBT81" s="235"/>
      <c r="NBU81" s="235"/>
      <c r="NBV81" s="326"/>
      <c r="NBW81" s="326"/>
      <c r="NBX81" s="208"/>
      <c r="NBZ81" s="235"/>
      <c r="NCA81" s="235"/>
      <c r="NCB81" s="235"/>
      <c r="NCC81" s="235"/>
      <c r="NCD81" s="235"/>
      <c r="NCE81" s="235"/>
      <c r="NCF81" s="235"/>
      <c r="NCG81" s="326"/>
      <c r="NCH81" s="326"/>
      <c r="NCI81" s="208"/>
      <c r="NCK81" s="235"/>
      <c r="NCL81" s="235"/>
      <c r="NCM81" s="235"/>
      <c r="NCN81" s="235"/>
      <c r="NCO81" s="235"/>
      <c r="NCP81" s="235"/>
      <c r="NCQ81" s="235"/>
      <c r="NCR81" s="326"/>
      <c r="NCS81" s="326"/>
      <c r="NCT81" s="208"/>
      <c r="NCV81" s="235"/>
      <c r="NCW81" s="235"/>
      <c r="NCX81" s="235"/>
      <c r="NCY81" s="235"/>
      <c r="NCZ81" s="235"/>
      <c r="NDA81" s="235"/>
      <c r="NDB81" s="235"/>
      <c r="NDC81" s="326"/>
      <c r="NDD81" s="326"/>
      <c r="NDE81" s="208"/>
      <c r="NDG81" s="235"/>
      <c r="NDH81" s="235"/>
      <c r="NDI81" s="235"/>
      <c r="NDJ81" s="235"/>
      <c r="NDK81" s="235"/>
      <c r="NDL81" s="235"/>
      <c r="NDM81" s="235"/>
      <c r="NDN81" s="326"/>
      <c r="NDO81" s="326"/>
      <c r="NDP81" s="208"/>
      <c r="NDR81" s="235"/>
      <c r="NDS81" s="235"/>
      <c r="NDT81" s="235"/>
      <c r="NDU81" s="235"/>
      <c r="NDV81" s="235"/>
      <c r="NDW81" s="235"/>
      <c r="NDX81" s="235"/>
      <c r="NDY81" s="326"/>
      <c r="NDZ81" s="326"/>
      <c r="NEA81" s="208"/>
      <c r="NEC81" s="235"/>
      <c r="NED81" s="235"/>
      <c r="NEE81" s="235"/>
      <c r="NEF81" s="235"/>
      <c r="NEG81" s="235"/>
      <c r="NEH81" s="235"/>
      <c r="NEI81" s="235"/>
      <c r="NEJ81" s="326"/>
      <c r="NEK81" s="326"/>
      <c r="NEL81" s="208"/>
      <c r="NEN81" s="235"/>
      <c r="NEO81" s="235"/>
      <c r="NEP81" s="235"/>
      <c r="NEQ81" s="235"/>
      <c r="NER81" s="235"/>
      <c r="NES81" s="235"/>
      <c r="NET81" s="235"/>
      <c r="NEU81" s="326"/>
      <c r="NEV81" s="326"/>
      <c r="NEW81" s="208"/>
      <c r="NEY81" s="235"/>
      <c r="NEZ81" s="235"/>
      <c r="NFA81" s="235"/>
      <c r="NFB81" s="235"/>
      <c r="NFC81" s="235"/>
      <c r="NFD81" s="235"/>
      <c r="NFE81" s="235"/>
      <c r="NFF81" s="326"/>
      <c r="NFG81" s="326"/>
      <c r="NFH81" s="208"/>
      <c r="NFJ81" s="235"/>
      <c r="NFK81" s="235"/>
      <c r="NFL81" s="235"/>
      <c r="NFM81" s="235"/>
      <c r="NFN81" s="235"/>
      <c r="NFO81" s="235"/>
      <c r="NFP81" s="235"/>
      <c r="NFQ81" s="326"/>
      <c r="NFR81" s="326"/>
      <c r="NFS81" s="208"/>
      <c r="NFU81" s="235"/>
      <c r="NFV81" s="235"/>
      <c r="NFW81" s="235"/>
      <c r="NFX81" s="235"/>
      <c r="NFY81" s="235"/>
      <c r="NFZ81" s="235"/>
      <c r="NGA81" s="235"/>
      <c r="NGB81" s="326"/>
      <c r="NGC81" s="326"/>
      <c r="NGD81" s="208"/>
      <c r="NGF81" s="235"/>
      <c r="NGG81" s="235"/>
      <c r="NGH81" s="235"/>
      <c r="NGI81" s="235"/>
      <c r="NGJ81" s="235"/>
      <c r="NGK81" s="235"/>
      <c r="NGL81" s="235"/>
      <c r="NGM81" s="326"/>
      <c r="NGN81" s="326"/>
      <c r="NGO81" s="208"/>
      <c r="NGQ81" s="235"/>
      <c r="NGR81" s="235"/>
      <c r="NGS81" s="235"/>
      <c r="NGT81" s="235"/>
      <c r="NGU81" s="235"/>
      <c r="NGV81" s="235"/>
      <c r="NGW81" s="235"/>
      <c r="NGX81" s="326"/>
      <c r="NGY81" s="326"/>
      <c r="NGZ81" s="208"/>
      <c r="NHB81" s="235"/>
      <c r="NHC81" s="235"/>
      <c r="NHD81" s="235"/>
      <c r="NHE81" s="235"/>
      <c r="NHF81" s="235"/>
      <c r="NHG81" s="235"/>
      <c r="NHH81" s="235"/>
      <c r="NHI81" s="326"/>
      <c r="NHJ81" s="326"/>
      <c r="NHK81" s="208"/>
      <c r="NHM81" s="235"/>
      <c r="NHN81" s="235"/>
      <c r="NHO81" s="235"/>
      <c r="NHP81" s="235"/>
      <c r="NHQ81" s="235"/>
      <c r="NHR81" s="235"/>
      <c r="NHS81" s="235"/>
      <c r="NHT81" s="326"/>
      <c r="NHU81" s="326"/>
      <c r="NHV81" s="208"/>
      <c r="NHX81" s="235"/>
      <c r="NHY81" s="235"/>
      <c r="NHZ81" s="235"/>
      <c r="NIA81" s="235"/>
      <c r="NIB81" s="235"/>
      <c r="NIC81" s="235"/>
      <c r="NID81" s="235"/>
      <c r="NIE81" s="326"/>
      <c r="NIF81" s="326"/>
      <c r="NIG81" s="208"/>
      <c r="NII81" s="235"/>
      <c r="NIJ81" s="235"/>
      <c r="NIK81" s="235"/>
      <c r="NIL81" s="235"/>
      <c r="NIM81" s="235"/>
      <c r="NIN81" s="235"/>
      <c r="NIO81" s="235"/>
      <c r="NIP81" s="326"/>
      <c r="NIQ81" s="326"/>
      <c r="NIR81" s="208"/>
      <c r="NIT81" s="235"/>
      <c r="NIU81" s="235"/>
      <c r="NIV81" s="235"/>
      <c r="NIW81" s="235"/>
      <c r="NIX81" s="235"/>
      <c r="NIY81" s="235"/>
      <c r="NIZ81" s="235"/>
      <c r="NJA81" s="326"/>
      <c r="NJB81" s="326"/>
      <c r="NJC81" s="208"/>
      <c r="NJE81" s="235"/>
      <c r="NJF81" s="235"/>
      <c r="NJG81" s="235"/>
      <c r="NJH81" s="235"/>
      <c r="NJI81" s="235"/>
      <c r="NJJ81" s="235"/>
      <c r="NJK81" s="235"/>
      <c r="NJL81" s="326"/>
      <c r="NJM81" s="326"/>
      <c r="NJN81" s="208"/>
      <c r="NJP81" s="235"/>
      <c r="NJQ81" s="235"/>
      <c r="NJR81" s="235"/>
      <c r="NJS81" s="235"/>
      <c r="NJT81" s="235"/>
      <c r="NJU81" s="235"/>
      <c r="NJV81" s="235"/>
      <c r="NJW81" s="326"/>
      <c r="NJX81" s="326"/>
      <c r="NJY81" s="208"/>
      <c r="NKA81" s="235"/>
      <c r="NKB81" s="235"/>
      <c r="NKC81" s="235"/>
      <c r="NKD81" s="235"/>
      <c r="NKE81" s="235"/>
      <c r="NKF81" s="235"/>
      <c r="NKG81" s="235"/>
      <c r="NKH81" s="326"/>
      <c r="NKI81" s="326"/>
      <c r="NKJ81" s="208"/>
      <c r="NKL81" s="235"/>
      <c r="NKM81" s="235"/>
      <c r="NKN81" s="235"/>
      <c r="NKO81" s="235"/>
      <c r="NKP81" s="235"/>
      <c r="NKQ81" s="235"/>
      <c r="NKR81" s="235"/>
      <c r="NKS81" s="326"/>
      <c r="NKT81" s="326"/>
      <c r="NKU81" s="208"/>
      <c r="NKW81" s="235"/>
      <c r="NKX81" s="235"/>
      <c r="NKY81" s="235"/>
      <c r="NKZ81" s="235"/>
      <c r="NLA81" s="235"/>
      <c r="NLB81" s="235"/>
      <c r="NLC81" s="235"/>
      <c r="NLD81" s="326"/>
      <c r="NLE81" s="326"/>
      <c r="NLF81" s="208"/>
      <c r="NLH81" s="235"/>
      <c r="NLI81" s="235"/>
      <c r="NLJ81" s="235"/>
      <c r="NLK81" s="235"/>
      <c r="NLL81" s="235"/>
      <c r="NLM81" s="235"/>
      <c r="NLN81" s="235"/>
      <c r="NLO81" s="326"/>
      <c r="NLP81" s="326"/>
      <c r="NLQ81" s="208"/>
      <c r="NLS81" s="235"/>
      <c r="NLT81" s="235"/>
      <c r="NLU81" s="235"/>
      <c r="NLV81" s="235"/>
      <c r="NLW81" s="235"/>
      <c r="NLX81" s="235"/>
      <c r="NLY81" s="235"/>
      <c r="NLZ81" s="326"/>
      <c r="NMA81" s="326"/>
      <c r="NMB81" s="208"/>
      <c r="NMD81" s="235"/>
      <c r="NME81" s="235"/>
      <c r="NMF81" s="235"/>
      <c r="NMG81" s="235"/>
      <c r="NMH81" s="235"/>
      <c r="NMI81" s="235"/>
      <c r="NMJ81" s="235"/>
      <c r="NMK81" s="326"/>
      <c r="NML81" s="326"/>
      <c r="NMM81" s="208"/>
      <c r="NMO81" s="235"/>
      <c r="NMP81" s="235"/>
      <c r="NMQ81" s="235"/>
      <c r="NMR81" s="235"/>
      <c r="NMS81" s="235"/>
      <c r="NMT81" s="235"/>
      <c r="NMU81" s="235"/>
      <c r="NMV81" s="326"/>
      <c r="NMW81" s="326"/>
      <c r="NMX81" s="208"/>
      <c r="NMZ81" s="235"/>
      <c r="NNA81" s="235"/>
      <c r="NNB81" s="235"/>
      <c r="NNC81" s="235"/>
      <c r="NND81" s="235"/>
      <c r="NNE81" s="235"/>
      <c r="NNF81" s="235"/>
      <c r="NNG81" s="326"/>
      <c r="NNH81" s="326"/>
      <c r="NNI81" s="208"/>
      <c r="NNK81" s="235"/>
      <c r="NNL81" s="235"/>
      <c r="NNM81" s="235"/>
      <c r="NNN81" s="235"/>
      <c r="NNO81" s="235"/>
      <c r="NNP81" s="235"/>
      <c r="NNQ81" s="235"/>
      <c r="NNR81" s="326"/>
      <c r="NNS81" s="326"/>
      <c r="NNT81" s="208"/>
      <c r="NNV81" s="235"/>
      <c r="NNW81" s="235"/>
      <c r="NNX81" s="235"/>
      <c r="NNY81" s="235"/>
      <c r="NNZ81" s="235"/>
      <c r="NOA81" s="235"/>
      <c r="NOB81" s="235"/>
      <c r="NOC81" s="326"/>
      <c r="NOD81" s="326"/>
      <c r="NOE81" s="208"/>
      <c r="NOG81" s="235"/>
      <c r="NOH81" s="235"/>
      <c r="NOI81" s="235"/>
      <c r="NOJ81" s="235"/>
      <c r="NOK81" s="235"/>
      <c r="NOL81" s="235"/>
      <c r="NOM81" s="235"/>
      <c r="NON81" s="326"/>
      <c r="NOO81" s="326"/>
      <c r="NOP81" s="208"/>
      <c r="NOR81" s="235"/>
      <c r="NOS81" s="235"/>
      <c r="NOT81" s="235"/>
      <c r="NOU81" s="235"/>
      <c r="NOV81" s="235"/>
      <c r="NOW81" s="235"/>
      <c r="NOX81" s="235"/>
      <c r="NOY81" s="326"/>
      <c r="NOZ81" s="326"/>
      <c r="NPA81" s="208"/>
      <c r="NPC81" s="235"/>
      <c r="NPD81" s="235"/>
      <c r="NPE81" s="235"/>
      <c r="NPF81" s="235"/>
      <c r="NPG81" s="235"/>
      <c r="NPH81" s="235"/>
      <c r="NPI81" s="235"/>
      <c r="NPJ81" s="326"/>
      <c r="NPK81" s="326"/>
      <c r="NPL81" s="208"/>
      <c r="NPN81" s="235"/>
      <c r="NPO81" s="235"/>
      <c r="NPP81" s="235"/>
      <c r="NPQ81" s="235"/>
      <c r="NPR81" s="235"/>
      <c r="NPS81" s="235"/>
      <c r="NPT81" s="235"/>
      <c r="NPU81" s="326"/>
      <c r="NPV81" s="326"/>
      <c r="NPW81" s="208"/>
      <c r="NPY81" s="235"/>
      <c r="NPZ81" s="235"/>
      <c r="NQA81" s="235"/>
      <c r="NQB81" s="235"/>
      <c r="NQC81" s="235"/>
      <c r="NQD81" s="235"/>
      <c r="NQE81" s="235"/>
      <c r="NQF81" s="326"/>
      <c r="NQG81" s="326"/>
      <c r="NQH81" s="208"/>
      <c r="NQJ81" s="235"/>
      <c r="NQK81" s="235"/>
      <c r="NQL81" s="235"/>
      <c r="NQM81" s="235"/>
      <c r="NQN81" s="235"/>
      <c r="NQO81" s="235"/>
      <c r="NQP81" s="235"/>
      <c r="NQQ81" s="326"/>
      <c r="NQR81" s="326"/>
      <c r="NQS81" s="208"/>
      <c r="NQU81" s="235"/>
      <c r="NQV81" s="235"/>
      <c r="NQW81" s="235"/>
      <c r="NQX81" s="235"/>
      <c r="NQY81" s="235"/>
      <c r="NQZ81" s="235"/>
      <c r="NRA81" s="235"/>
      <c r="NRB81" s="326"/>
      <c r="NRC81" s="326"/>
      <c r="NRD81" s="208"/>
      <c r="NRF81" s="235"/>
      <c r="NRG81" s="235"/>
      <c r="NRH81" s="235"/>
      <c r="NRI81" s="235"/>
      <c r="NRJ81" s="235"/>
      <c r="NRK81" s="235"/>
      <c r="NRL81" s="235"/>
      <c r="NRM81" s="326"/>
      <c r="NRN81" s="326"/>
      <c r="NRO81" s="208"/>
      <c r="NRQ81" s="235"/>
      <c r="NRR81" s="235"/>
      <c r="NRS81" s="235"/>
      <c r="NRT81" s="235"/>
      <c r="NRU81" s="235"/>
      <c r="NRV81" s="235"/>
      <c r="NRW81" s="235"/>
      <c r="NRX81" s="326"/>
      <c r="NRY81" s="326"/>
      <c r="NRZ81" s="208"/>
      <c r="NSB81" s="235"/>
      <c r="NSC81" s="235"/>
      <c r="NSD81" s="235"/>
      <c r="NSE81" s="235"/>
      <c r="NSF81" s="235"/>
      <c r="NSG81" s="235"/>
      <c r="NSH81" s="235"/>
      <c r="NSI81" s="326"/>
      <c r="NSJ81" s="326"/>
      <c r="NSK81" s="208"/>
      <c r="NSM81" s="235"/>
      <c r="NSN81" s="235"/>
      <c r="NSO81" s="235"/>
      <c r="NSP81" s="235"/>
      <c r="NSQ81" s="235"/>
      <c r="NSR81" s="235"/>
      <c r="NSS81" s="235"/>
      <c r="NST81" s="326"/>
      <c r="NSU81" s="326"/>
      <c r="NSV81" s="208"/>
      <c r="NSX81" s="235"/>
      <c r="NSY81" s="235"/>
      <c r="NSZ81" s="235"/>
      <c r="NTA81" s="235"/>
      <c r="NTB81" s="235"/>
      <c r="NTC81" s="235"/>
      <c r="NTD81" s="235"/>
      <c r="NTE81" s="326"/>
      <c r="NTF81" s="326"/>
      <c r="NTG81" s="208"/>
      <c r="NTI81" s="235"/>
      <c r="NTJ81" s="235"/>
      <c r="NTK81" s="235"/>
      <c r="NTL81" s="235"/>
      <c r="NTM81" s="235"/>
      <c r="NTN81" s="235"/>
      <c r="NTO81" s="235"/>
      <c r="NTP81" s="326"/>
      <c r="NTQ81" s="326"/>
      <c r="NTR81" s="208"/>
      <c r="NTT81" s="235"/>
      <c r="NTU81" s="235"/>
      <c r="NTV81" s="235"/>
      <c r="NTW81" s="235"/>
      <c r="NTX81" s="235"/>
      <c r="NTY81" s="235"/>
      <c r="NTZ81" s="235"/>
      <c r="NUA81" s="326"/>
      <c r="NUB81" s="326"/>
      <c r="NUC81" s="208"/>
      <c r="NUE81" s="235"/>
      <c r="NUF81" s="235"/>
      <c r="NUG81" s="235"/>
      <c r="NUH81" s="235"/>
      <c r="NUI81" s="235"/>
      <c r="NUJ81" s="235"/>
      <c r="NUK81" s="235"/>
      <c r="NUL81" s="326"/>
      <c r="NUM81" s="326"/>
      <c r="NUN81" s="208"/>
      <c r="NUP81" s="235"/>
      <c r="NUQ81" s="235"/>
      <c r="NUR81" s="235"/>
      <c r="NUS81" s="235"/>
      <c r="NUT81" s="235"/>
      <c r="NUU81" s="235"/>
      <c r="NUV81" s="235"/>
      <c r="NUW81" s="326"/>
      <c r="NUX81" s="326"/>
      <c r="NUY81" s="208"/>
      <c r="NVA81" s="235"/>
      <c r="NVB81" s="235"/>
      <c r="NVC81" s="235"/>
      <c r="NVD81" s="235"/>
      <c r="NVE81" s="235"/>
      <c r="NVF81" s="235"/>
      <c r="NVG81" s="235"/>
      <c r="NVH81" s="326"/>
      <c r="NVI81" s="326"/>
      <c r="NVJ81" s="208"/>
      <c r="NVL81" s="235"/>
      <c r="NVM81" s="235"/>
      <c r="NVN81" s="235"/>
      <c r="NVO81" s="235"/>
      <c r="NVP81" s="235"/>
      <c r="NVQ81" s="235"/>
      <c r="NVR81" s="235"/>
      <c r="NVS81" s="326"/>
      <c r="NVT81" s="326"/>
      <c r="NVU81" s="208"/>
      <c r="NVW81" s="235"/>
      <c r="NVX81" s="235"/>
      <c r="NVY81" s="235"/>
      <c r="NVZ81" s="235"/>
      <c r="NWA81" s="235"/>
      <c r="NWB81" s="235"/>
      <c r="NWC81" s="235"/>
      <c r="NWD81" s="326"/>
      <c r="NWE81" s="326"/>
      <c r="NWF81" s="208"/>
      <c r="NWH81" s="235"/>
      <c r="NWI81" s="235"/>
      <c r="NWJ81" s="235"/>
      <c r="NWK81" s="235"/>
      <c r="NWL81" s="235"/>
      <c r="NWM81" s="235"/>
      <c r="NWN81" s="235"/>
      <c r="NWO81" s="326"/>
      <c r="NWP81" s="326"/>
      <c r="NWQ81" s="208"/>
      <c r="NWS81" s="235"/>
      <c r="NWT81" s="235"/>
      <c r="NWU81" s="235"/>
      <c r="NWV81" s="235"/>
      <c r="NWW81" s="235"/>
      <c r="NWX81" s="235"/>
      <c r="NWY81" s="235"/>
      <c r="NWZ81" s="326"/>
      <c r="NXA81" s="326"/>
      <c r="NXB81" s="208"/>
      <c r="NXD81" s="235"/>
      <c r="NXE81" s="235"/>
      <c r="NXF81" s="235"/>
      <c r="NXG81" s="235"/>
      <c r="NXH81" s="235"/>
      <c r="NXI81" s="235"/>
      <c r="NXJ81" s="235"/>
      <c r="NXK81" s="326"/>
      <c r="NXL81" s="326"/>
      <c r="NXM81" s="208"/>
      <c r="NXO81" s="235"/>
      <c r="NXP81" s="235"/>
      <c r="NXQ81" s="235"/>
      <c r="NXR81" s="235"/>
      <c r="NXS81" s="235"/>
      <c r="NXT81" s="235"/>
      <c r="NXU81" s="235"/>
      <c r="NXV81" s="326"/>
      <c r="NXW81" s="326"/>
      <c r="NXX81" s="208"/>
      <c r="NXZ81" s="235"/>
      <c r="NYA81" s="235"/>
      <c r="NYB81" s="235"/>
      <c r="NYC81" s="235"/>
      <c r="NYD81" s="235"/>
      <c r="NYE81" s="235"/>
      <c r="NYF81" s="235"/>
      <c r="NYG81" s="326"/>
      <c r="NYH81" s="326"/>
      <c r="NYI81" s="208"/>
      <c r="NYK81" s="235"/>
      <c r="NYL81" s="235"/>
      <c r="NYM81" s="235"/>
      <c r="NYN81" s="235"/>
      <c r="NYO81" s="235"/>
      <c r="NYP81" s="235"/>
      <c r="NYQ81" s="235"/>
      <c r="NYR81" s="326"/>
      <c r="NYS81" s="326"/>
      <c r="NYT81" s="208"/>
      <c r="NYV81" s="235"/>
      <c r="NYW81" s="235"/>
      <c r="NYX81" s="235"/>
      <c r="NYY81" s="235"/>
      <c r="NYZ81" s="235"/>
      <c r="NZA81" s="235"/>
      <c r="NZB81" s="235"/>
      <c r="NZC81" s="326"/>
      <c r="NZD81" s="326"/>
      <c r="NZE81" s="208"/>
      <c r="NZG81" s="235"/>
      <c r="NZH81" s="235"/>
      <c r="NZI81" s="235"/>
      <c r="NZJ81" s="235"/>
      <c r="NZK81" s="235"/>
      <c r="NZL81" s="235"/>
      <c r="NZM81" s="235"/>
      <c r="NZN81" s="326"/>
      <c r="NZO81" s="326"/>
      <c r="NZP81" s="208"/>
      <c r="NZR81" s="235"/>
      <c r="NZS81" s="235"/>
      <c r="NZT81" s="235"/>
      <c r="NZU81" s="235"/>
      <c r="NZV81" s="235"/>
      <c r="NZW81" s="235"/>
      <c r="NZX81" s="235"/>
      <c r="NZY81" s="326"/>
      <c r="NZZ81" s="326"/>
      <c r="OAA81" s="208"/>
      <c r="OAC81" s="235"/>
      <c r="OAD81" s="235"/>
      <c r="OAE81" s="235"/>
      <c r="OAF81" s="235"/>
      <c r="OAG81" s="235"/>
      <c r="OAH81" s="235"/>
      <c r="OAI81" s="235"/>
      <c r="OAJ81" s="326"/>
      <c r="OAK81" s="326"/>
      <c r="OAL81" s="208"/>
      <c r="OAN81" s="235"/>
      <c r="OAO81" s="235"/>
      <c r="OAP81" s="235"/>
      <c r="OAQ81" s="235"/>
      <c r="OAR81" s="235"/>
      <c r="OAS81" s="235"/>
      <c r="OAT81" s="235"/>
      <c r="OAU81" s="326"/>
      <c r="OAV81" s="326"/>
      <c r="OAW81" s="208"/>
      <c r="OAY81" s="235"/>
      <c r="OAZ81" s="235"/>
      <c r="OBA81" s="235"/>
      <c r="OBB81" s="235"/>
      <c r="OBC81" s="235"/>
      <c r="OBD81" s="235"/>
      <c r="OBE81" s="235"/>
      <c r="OBF81" s="326"/>
      <c r="OBG81" s="326"/>
      <c r="OBH81" s="208"/>
      <c r="OBJ81" s="235"/>
      <c r="OBK81" s="235"/>
      <c r="OBL81" s="235"/>
      <c r="OBM81" s="235"/>
      <c r="OBN81" s="235"/>
      <c r="OBO81" s="235"/>
      <c r="OBP81" s="235"/>
      <c r="OBQ81" s="326"/>
      <c r="OBR81" s="326"/>
      <c r="OBS81" s="208"/>
      <c r="OBU81" s="235"/>
      <c r="OBV81" s="235"/>
      <c r="OBW81" s="235"/>
      <c r="OBX81" s="235"/>
      <c r="OBY81" s="235"/>
      <c r="OBZ81" s="235"/>
      <c r="OCA81" s="235"/>
      <c r="OCB81" s="326"/>
      <c r="OCC81" s="326"/>
      <c r="OCD81" s="208"/>
      <c r="OCF81" s="235"/>
      <c r="OCG81" s="235"/>
      <c r="OCH81" s="235"/>
      <c r="OCI81" s="235"/>
      <c r="OCJ81" s="235"/>
      <c r="OCK81" s="235"/>
      <c r="OCL81" s="235"/>
      <c r="OCM81" s="326"/>
      <c r="OCN81" s="326"/>
      <c r="OCO81" s="208"/>
      <c r="OCQ81" s="235"/>
      <c r="OCR81" s="235"/>
      <c r="OCS81" s="235"/>
      <c r="OCT81" s="235"/>
      <c r="OCU81" s="235"/>
      <c r="OCV81" s="235"/>
      <c r="OCW81" s="235"/>
      <c r="OCX81" s="326"/>
      <c r="OCY81" s="326"/>
      <c r="OCZ81" s="208"/>
      <c r="ODB81" s="235"/>
      <c r="ODC81" s="235"/>
      <c r="ODD81" s="235"/>
      <c r="ODE81" s="235"/>
      <c r="ODF81" s="235"/>
      <c r="ODG81" s="235"/>
      <c r="ODH81" s="235"/>
      <c r="ODI81" s="326"/>
      <c r="ODJ81" s="326"/>
      <c r="ODK81" s="208"/>
      <c r="ODM81" s="235"/>
      <c r="ODN81" s="235"/>
      <c r="ODO81" s="235"/>
      <c r="ODP81" s="235"/>
      <c r="ODQ81" s="235"/>
      <c r="ODR81" s="235"/>
      <c r="ODS81" s="235"/>
      <c r="ODT81" s="326"/>
      <c r="ODU81" s="326"/>
      <c r="ODV81" s="208"/>
      <c r="ODX81" s="235"/>
      <c r="ODY81" s="235"/>
      <c r="ODZ81" s="235"/>
      <c r="OEA81" s="235"/>
      <c r="OEB81" s="235"/>
      <c r="OEC81" s="235"/>
      <c r="OED81" s="235"/>
      <c r="OEE81" s="326"/>
      <c r="OEF81" s="326"/>
      <c r="OEG81" s="208"/>
      <c r="OEI81" s="235"/>
      <c r="OEJ81" s="235"/>
      <c r="OEK81" s="235"/>
      <c r="OEL81" s="235"/>
      <c r="OEM81" s="235"/>
      <c r="OEN81" s="235"/>
      <c r="OEO81" s="235"/>
      <c r="OEP81" s="326"/>
      <c r="OEQ81" s="326"/>
      <c r="OER81" s="208"/>
      <c r="OET81" s="235"/>
      <c r="OEU81" s="235"/>
      <c r="OEV81" s="235"/>
      <c r="OEW81" s="235"/>
      <c r="OEX81" s="235"/>
      <c r="OEY81" s="235"/>
      <c r="OEZ81" s="235"/>
      <c r="OFA81" s="326"/>
      <c r="OFB81" s="326"/>
      <c r="OFC81" s="208"/>
      <c r="OFE81" s="235"/>
      <c r="OFF81" s="235"/>
      <c r="OFG81" s="235"/>
      <c r="OFH81" s="235"/>
      <c r="OFI81" s="235"/>
      <c r="OFJ81" s="235"/>
      <c r="OFK81" s="235"/>
      <c r="OFL81" s="326"/>
      <c r="OFM81" s="326"/>
      <c r="OFN81" s="208"/>
      <c r="OFP81" s="235"/>
      <c r="OFQ81" s="235"/>
      <c r="OFR81" s="235"/>
      <c r="OFS81" s="235"/>
      <c r="OFT81" s="235"/>
      <c r="OFU81" s="235"/>
      <c r="OFV81" s="235"/>
      <c r="OFW81" s="326"/>
      <c r="OFX81" s="326"/>
      <c r="OFY81" s="208"/>
      <c r="OGA81" s="235"/>
      <c r="OGB81" s="235"/>
      <c r="OGC81" s="235"/>
      <c r="OGD81" s="235"/>
      <c r="OGE81" s="235"/>
      <c r="OGF81" s="235"/>
      <c r="OGG81" s="235"/>
      <c r="OGH81" s="326"/>
      <c r="OGI81" s="326"/>
      <c r="OGJ81" s="208"/>
      <c r="OGL81" s="235"/>
      <c r="OGM81" s="235"/>
      <c r="OGN81" s="235"/>
      <c r="OGO81" s="235"/>
      <c r="OGP81" s="235"/>
      <c r="OGQ81" s="235"/>
      <c r="OGR81" s="235"/>
      <c r="OGS81" s="326"/>
      <c r="OGT81" s="326"/>
      <c r="OGU81" s="208"/>
      <c r="OGW81" s="235"/>
      <c r="OGX81" s="235"/>
      <c r="OGY81" s="235"/>
      <c r="OGZ81" s="235"/>
      <c r="OHA81" s="235"/>
      <c r="OHB81" s="235"/>
      <c r="OHC81" s="235"/>
      <c r="OHD81" s="326"/>
      <c r="OHE81" s="326"/>
      <c r="OHF81" s="208"/>
      <c r="OHH81" s="235"/>
      <c r="OHI81" s="235"/>
      <c r="OHJ81" s="235"/>
      <c r="OHK81" s="235"/>
      <c r="OHL81" s="235"/>
      <c r="OHM81" s="235"/>
      <c r="OHN81" s="235"/>
      <c r="OHO81" s="326"/>
      <c r="OHP81" s="326"/>
      <c r="OHQ81" s="208"/>
      <c r="OHS81" s="235"/>
      <c r="OHT81" s="235"/>
      <c r="OHU81" s="235"/>
      <c r="OHV81" s="235"/>
      <c r="OHW81" s="235"/>
      <c r="OHX81" s="235"/>
      <c r="OHY81" s="235"/>
      <c r="OHZ81" s="326"/>
      <c r="OIA81" s="326"/>
      <c r="OIB81" s="208"/>
      <c r="OID81" s="235"/>
      <c r="OIE81" s="235"/>
      <c r="OIF81" s="235"/>
      <c r="OIG81" s="235"/>
      <c r="OIH81" s="235"/>
      <c r="OII81" s="235"/>
      <c r="OIJ81" s="235"/>
      <c r="OIK81" s="326"/>
      <c r="OIL81" s="326"/>
      <c r="OIM81" s="208"/>
      <c r="OIO81" s="235"/>
      <c r="OIP81" s="235"/>
      <c r="OIQ81" s="235"/>
      <c r="OIR81" s="235"/>
      <c r="OIS81" s="235"/>
      <c r="OIT81" s="235"/>
      <c r="OIU81" s="235"/>
      <c r="OIV81" s="326"/>
      <c r="OIW81" s="326"/>
      <c r="OIX81" s="208"/>
      <c r="OIZ81" s="235"/>
      <c r="OJA81" s="235"/>
      <c r="OJB81" s="235"/>
      <c r="OJC81" s="235"/>
      <c r="OJD81" s="235"/>
      <c r="OJE81" s="235"/>
      <c r="OJF81" s="235"/>
      <c r="OJG81" s="326"/>
      <c r="OJH81" s="326"/>
      <c r="OJI81" s="208"/>
      <c r="OJK81" s="235"/>
      <c r="OJL81" s="235"/>
      <c r="OJM81" s="235"/>
      <c r="OJN81" s="235"/>
      <c r="OJO81" s="235"/>
      <c r="OJP81" s="235"/>
      <c r="OJQ81" s="235"/>
      <c r="OJR81" s="326"/>
      <c r="OJS81" s="326"/>
      <c r="OJT81" s="208"/>
      <c r="OJV81" s="235"/>
      <c r="OJW81" s="235"/>
      <c r="OJX81" s="235"/>
      <c r="OJY81" s="235"/>
      <c r="OJZ81" s="235"/>
      <c r="OKA81" s="235"/>
      <c r="OKB81" s="235"/>
      <c r="OKC81" s="326"/>
      <c r="OKD81" s="326"/>
      <c r="OKE81" s="208"/>
      <c r="OKG81" s="235"/>
      <c r="OKH81" s="235"/>
      <c r="OKI81" s="235"/>
      <c r="OKJ81" s="235"/>
      <c r="OKK81" s="235"/>
      <c r="OKL81" s="235"/>
      <c r="OKM81" s="235"/>
      <c r="OKN81" s="326"/>
      <c r="OKO81" s="326"/>
      <c r="OKP81" s="208"/>
      <c r="OKR81" s="235"/>
      <c r="OKS81" s="235"/>
      <c r="OKT81" s="235"/>
      <c r="OKU81" s="235"/>
      <c r="OKV81" s="235"/>
      <c r="OKW81" s="235"/>
      <c r="OKX81" s="235"/>
      <c r="OKY81" s="326"/>
      <c r="OKZ81" s="326"/>
      <c r="OLA81" s="208"/>
      <c r="OLC81" s="235"/>
      <c r="OLD81" s="235"/>
      <c r="OLE81" s="235"/>
      <c r="OLF81" s="235"/>
      <c r="OLG81" s="235"/>
      <c r="OLH81" s="235"/>
      <c r="OLI81" s="235"/>
      <c r="OLJ81" s="326"/>
      <c r="OLK81" s="326"/>
      <c r="OLL81" s="208"/>
      <c r="OLN81" s="235"/>
      <c r="OLO81" s="235"/>
      <c r="OLP81" s="235"/>
      <c r="OLQ81" s="235"/>
      <c r="OLR81" s="235"/>
      <c r="OLS81" s="235"/>
      <c r="OLT81" s="235"/>
      <c r="OLU81" s="326"/>
      <c r="OLV81" s="326"/>
      <c r="OLW81" s="208"/>
      <c r="OLY81" s="235"/>
      <c r="OLZ81" s="235"/>
      <c r="OMA81" s="235"/>
      <c r="OMB81" s="235"/>
      <c r="OMC81" s="235"/>
      <c r="OMD81" s="235"/>
      <c r="OME81" s="235"/>
      <c r="OMF81" s="326"/>
      <c r="OMG81" s="326"/>
      <c r="OMH81" s="208"/>
      <c r="OMJ81" s="235"/>
      <c r="OMK81" s="235"/>
      <c r="OML81" s="235"/>
      <c r="OMM81" s="235"/>
      <c r="OMN81" s="235"/>
      <c r="OMO81" s="235"/>
      <c r="OMP81" s="235"/>
      <c r="OMQ81" s="326"/>
      <c r="OMR81" s="326"/>
      <c r="OMS81" s="208"/>
      <c r="OMU81" s="235"/>
      <c r="OMV81" s="235"/>
      <c r="OMW81" s="235"/>
      <c r="OMX81" s="235"/>
      <c r="OMY81" s="235"/>
      <c r="OMZ81" s="235"/>
      <c r="ONA81" s="235"/>
      <c r="ONB81" s="326"/>
      <c r="ONC81" s="326"/>
      <c r="OND81" s="208"/>
      <c r="ONF81" s="235"/>
      <c r="ONG81" s="235"/>
      <c r="ONH81" s="235"/>
      <c r="ONI81" s="235"/>
      <c r="ONJ81" s="235"/>
      <c r="ONK81" s="235"/>
      <c r="ONL81" s="235"/>
      <c r="ONM81" s="326"/>
      <c r="ONN81" s="326"/>
      <c r="ONO81" s="208"/>
      <c r="ONQ81" s="235"/>
      <c r="ONR81" s="235"/>
      <c r="ONS81" s="235"/>
      <c r="ONT81" s="235"/>
      <c r="ONU81" s="235"/>
      <c r="ONV81" s="235"/>
      <c r="ONW81" s="235"/>
      <c r="ONX81" s="326"/>
      <c r="ONY81" s="326"/>
      <c r="ONZ81" s="208"/>
      <c r="OOB81" s="235"/>
      <c r="OOC81" s="235"/>
      <c r="OOD81" s="235"/>
      <c r="OOE81" s="235"/>
      <c r="OOF81" s="235"/>
      <c r="OOG81" s="235"/>
      <c r="OOH81" s="235"/>
      <c r="OOI81" s="326"/>
      <c r="OOJ81" s="326"/>
      <c r="OOK81" s="208"/>
      <c r="OOM81" s="235"/>
      <c r="OON81" s="235"/>
      <c r="OOO81" s="235"/>
      <c r="OOP81" s="235"/>
      <c r="OOQ81" s="235"/>
      <c r="OOR81" s="235"/>
      <c r="OOS81" s="235"/>
      <c r="OOT81" s="326"/>
      <c r="OOU81" s="326"/>
      <c r="OOV81" s="208"/>
      <c r="OOX81" s="235"/>
      <c r="OOY81" s="235"/>
      <c r="OOZ81" s="235"/>
      <c r="OPA81" s="235"/>
      <c r="OPB81" s="235"/>
      <c r="OPC81" s="235"/>
      <c r="OPD81" s="235"/>
      <c r="OPE81" s="326"/>
      <c r="OPF81" s="326"/>
      <c r="OPG81" s="208"/>
      <c r="OPI81" s="235"/>
      <c r="OPJ81" s="235"/>
      <c r="OPK81" s="235"/>
      <c r="OPL81" s="235"/>
      <c r="OPM81" s="235"/>
      <c r="OPN81" s="235"/>
      <c r="OPO81" s="235"/>
      <c r="OPP81" s="326"/>
      <c r="OPQ81" s="326"/>
      <c r="OPR81" s="208"/>
      <c r="OPT81" s="235"/>
      <c r="OPU81" s="235"/>
      <c r="OPV81" s="235"/>
      <c r="OPW81" s="235"/>
      <c r="OPX81" s="235"/>
      <c r="OPY81" s="235"/>
      <c r="OPZ81" s="235"/>
      <c r="OQA81" s="326"/>
      <c r="OQB81" s="326"/>
      <c r="OQC81" s="208"/>
      <c r="OQE81" s="235"/>
      <c r="OQF81" s="235"/>
      <c r="OQG81" s="235"/>
      <c r="OQH81" s="235"/>
      <c r="OQI81" s="235"/>
      <c r="OQJ81" s="235"/>
      <c r="OQK81" s="235"/>
      <c r="OQL81" s="326"/>
      <c r="OQM81" s="326"/>
      <c r="OQN81" s="208"/>
      <c r="OQP81" s="235"/>
      <c r="OQQ81" s="235"/>
      <c r="OQR81" s="235"/>
      <c r="OQS81" s="235"/>
      <c r="OQT81" s="235"/>
      <c r="OQU81" s="235"/>
      <c r="OQV81" s="235"/>
      <c r="OQW81" s="326"/>
      <c r="OQX81" s="326"/>
      <c r="OQY81" s="208"/>
      <c r="ORA81" s="235"/>
      <c r="ORB81" s="235"/>
      <c r="ORC81" s="235"/>
      <c r="ORD81" s="235"/>
      <c r="ORE81" s="235"/>
      <c r="ORF81" s="235"/>
      <c r="ORG81" s="235"/>
      <c r="ORH81" s="326"/>
      <c r="ORI81" s="326"/>
      <c r="ORJ81" s="208"/>
      <c r="ORL81" s="235"/>
      <c r="ORM81" s="235"/>
      <c r="ORN81" s="235"/>
      <c r="ORO81" s="235"/>
      <c r="ORP81" s="235"/>
      <c r="ORQ81" s="235"/>
      <c r="ORR81" s="235"/>
      <c r="ORS81" s="326"/>
      <c r="ORT81" s="326"/>
      <c r="ORU81" s="208"/>
      <c r="ORW81" s="235"/>
      <c r="ORX81" s="235"/>
      <c r="ORY81" s="235"/>
      <c r="ORZ81" s="235"/>
      <c r="OSA81" s="235"/>
      <c r="OSB81" s="235"/>
      <c r="OSC81" s="235"/>
      <c r="OSD81" s="326"/>
      <c r="OSE81" s="326"/>
      <c r="OSF81" s="208"/>
      <c r="OSH81" s="235"/>
      <c r="OSI81" s="235"/>
      <c r="OSJ81" s="235"/>
      <c r="OSK81" s="235"/>
      <c r="OSL81" s="235"/>
      <c r="OSM81" s="235"/>
      <c r="OSN81" s="235"/>
      <c r="OSO81" s="326"/>
      <c r="OSP81" s="326"/>
      <c r="OSQ81" s="208"/>
      <c r="OSS81" s="235"/>
      <c r="OST81" s="235"/>
      <c r="OSU81" s="235"/>
      <c r="OSV81" s="235"/>
      <c r="OSW81" s="235"/>
      <c r="OSX81" s="235"/>
      <c r="OSY81" s="235"/>
      <c r="OSZ81" s="326"/>
      <c r="OTA81" s="326"/>
      <c r="OTB81" s="208"/>
      <c r="OTD81" s="235"/>
      <c r="OTE81" s="235"/>
      <c r="OTF81" s="235"/>
      <c r="OTG81" s="235"/>
      <c r="OTH81" s="235"/>
      <c r="OTI81" s="235"/>
      <c r="OTJ81" s="235"/>
      <c r="OTK81" s="326"/>
      <c r="OTL81" s="326"/>
      <c r="OTM81" s="208"/>
      <c r="OTO81" s="235"/>
      <c r="OTP81" s="235"/>
      <c r="OTQ81" s="235"/>
      <c r="OTR81" s="235"/>
      <c r="OTS81" s="235"/>
      <c r="OTT81" s="235"/>
      <c r="OTU81" s="235"/>
      <c r="OTV81" s="326"/>
      <c r="OTW81" s="326"/>
      <c r="OTX81" s="208"/>
      <c r="OTZ81" s="235"/>
      <c r="OUA81" s="235"/>
      <c r="OUB81" s="235"/>
      <c r="OUC81" s="235"/>
      <c r="OUD81" s="235"/>
      <c r="OUE81" s="235"/>
      <c r="OUF81" s="235"/>
      <c r="OUG81" s="326"/>
      <c r="OUH81" s="326"/>
      <c r="OUI81" s="208"/>
      <c r="OUK81" s="235"/>
      <c r="OUL81" s="235"/>
      <c r="OUM81" s="235"/>
      <c r="OUN81" s="235"/>
      <c r="OUO81" s="235"/>
      <c r="OUP81" s="235"/>
      <c r="OUQ81" s="235"/>
      <c r="OUR81" s="326"/>
      <c r="OUS81" s="326"/>
      <c r="OUT81" s="208"/>
      <c r="OUV81" s="235"/>
      <c r="OUW81" s="235"/>
      <c r="OUX81" s="235"/>
      <c r="OUY81" s="235"/>
      <c r="OUZ81" s="235"/>
      <c r="OVA81" s="235"/>
      <c r="OVB81" s="235"/>
      <c r="OVC81" s="326"/>
      <c r="OVD81" s="326"/>
      <c r="OVE81" s="208"/>
      <c r="OVG81" s="235"/>
      <c r="OVH81" s="235"/>
      <c r="OVI81" s="235"/>
      <c r="OVJ81" s="235"/>
      <c r="OVK81" s="235"/>
      <c r="OVL81" s="235"/>
      <c r="OVM81" s="235"/>
      <c r="OVN81" s="326"/>
      <c r="OVO81" s="326"/>
      <c r="OVP81" s="208"/>
      <c r="OVR81" s="235"/>
      <c r="OVS81" s="235"/>
      <c r="OVT81" s="235"/>
      <c r="OVU81" s="235"/>
      <c r="OVV81" s="235"/>
      <c r="OVW81" s="235"/>
      <c r="OVX81" s="235"/>
      <c r="OVY81" s="326"/>
      <c r="OVZ81" s="326"/>
      <c r="OWA81" s="208"/>
      <c r="OWC81" s="235"/>
      <c r="OWD81" s="235"/>
      <c r="OWE81" s="235"/>
      <c r="OWF81" s="235"/>
      <c r="OWG81" s="235"/>
      <c r="OWH81" s="235"/>
      <c r="OWI81" s="235"/>
      <c r="OWJ81" s="326"/>
      <c r="OWK81" s="326"/>
      <c r="OWL81" s="208"/>
      <c r="OWN81" s="235"/>
      <c r="OWO81" s="235"/>
      <c r="OWP81" s="235"/>
      <c r="OWQ81" s="235"/>
      <c r="OWR81" s="235"/>
      <c r="OWS81" s="235"/>
      <c r="OWT81" s="235"/>
      <c r="OWU81" s="326"/>
      <c r="OWV81" s="326"/>
      <c r="OWW81" s="208"/>
      <c r="OWY81" s="235"/>
      <c r="OWZ81" s="235"/>
      <c r="OXA81" s="235"/>
      <c r="OXB81" s="235"/>
      <c r="OXC81" s="235"/>
      <c r="OXD81" s="235"/>
      <c r="OXE81" s="235"/>
      <c r="OXF81" s="326"/>
      <c r="OXG81" s="326"/>
      <c r="OXH81" s="208"/>
      <c r="OXJ81" s="235"/>
      <c r="OXK81" s="235"/>
      <c r="OXL81" s="235"/>
      <c r="OXM81" s="235"/>
      <c r="OXN81" s="235"/>
      <c r="OXO81" s="235"/>
      <c r="OXP81" s="235"/>
      <c r="OXQ81" s="326"/>
      <c r="OXR81" s="326"/>
      <c r="OXS81" s="208"/>
      <c r="OXU81" s="235"/>
      <c r="OXV81" s="235"/>
      <c r="OXW81" s="235"/>
      <c r="OXX81" s="235"/>
      <c r="OXY81" s="235"/>
      <c r="OXZ81" s="235"/>
      <c r="OYA81" s="235"/>
      <c r="OYB81" s="326"/>
      <c r="OYC81" s="326"/>
      <c r="OYD81" s="208"/>
      <c r="OYF81" s="235"/>
      <c r="OYG81" s="235"/>
      <c r="OYH81" s="235"/>
      <c r="OYI81" s="235"/>
      <c r="OYJ81" s="235"/>
      <c r="OYK81" s="235"/>
      <c r="OYL81" s="235"/>
      <c r="OYM81" s="326"/>
      <c r="OYN81" s="326"/>
      <c r="OYO81" s="208"/>
      <c r="OYQ81" s="235"/>
      <c r="OYR81" s="235"/>
      <c r="OYS81" s="235"/>
      <c r="OYT81" s="235"/>
      <c r="OYU81" s="235"/>
      <c r="OYV81" s="235"/>
      <c r="OYW81" s="235"/>
      <c r="OYX81" s="326"/>
      <c r="OYY81" s="326"/>
      <c r="OYZ81" s="208"/>
      <c r="OZB81" s="235"/>
      <c r="OZC81" s="235"/>
      <c r="OZD81" s="235"/>
      <c r="OZE81" s="235"/>
      <c r="OZF81" s="235"/>
      <c r="OZG81" s="235"/>
      <c r="OZH81" s="235"/>
      <c r="OZI81" s="326"/>
      <c r="OZJ81" s="326"/>
      <c r="OZK81" s="208"/>
      <c r="OZM81" s="235"/>
      <c r="OZN81" s="235"/>
      <c r="OZO81" s="235"/>
      <c r="OZP81" s="235"/>
      <c r="OZQ81" s="235"/>
      <c r="OZR81" s="235"/>
      <c r="OZS81" s="235"/>
      <c r="OZT81" s="326"/>
      <c r="OZU81" s="326"/>
      <c r="OZV81" s="208"/>
      <c r="OZX81" s="235"/>
      <c r="OZY81" s="235"/>
      <c r="OZZ81" s="235"/>
      <c r="PAA81" s="235"/>
      <c r="PAB81" s="235"/>
      <c r="PAC81" s="235"/>
      <c r="PAD81" s="235"/>
      <c r="PAE81" s="326"/>
      <c r="PAF81" s="326"/>
      <c r="PAG81" s="208"/>
      <c r="PAI81" s="235"/>
      <c r="PAJ81" s="235"/>
      <c r="PAK81" s="235"/>
      <c r="PAL81" s="235"/>
      <c r="PAM81" s="235"/>
      <c r="PAN81" s="235"/>
      <c r="PAO81" s="235"/>
      <c r="PAP81" s="326"/>
      <c r="PAQ81" s="326"/>
      <c r="PAR81" s="208"/>
      <c r="PAT81" s="235"/>
      <c r="PAU81" s="235"/>
      <c r="PAV81" s="235"/>
      <c r="PAW81" s="235"/>
      <c r="PAX81" s="235"/>
      <c r="PAY81" s="235"/>
      <c r="PAZ81" s="235"/>
      <c r="PBA81" s="326"/>
      <c r="PBB81" s="326"/>
      <c r="PBC81" s="208"/>
      <c r="PBE81" s="235"/>
      <c r="PBF81" s="235"/>
      <c r="PBG81" s="235"/>
      <c r="PBH81" s="235"/>
      <c r="PBI81" s="235"/>
      <c r="PBJ81" s="235"/>
      <c r="PBK81" s="235"/>
      <c r="PBL81" s="326"/>
      <c r="PBM81" s="326"/>
      <c r="PBN81" s="208"/>
      <c r="PBP81" s="235"/>
      <c r="PBQ81" s="235"/>
      <c r="PBR81" s="235"/>
      <c r="PBS81" s="235"/>
      <c r="PBT81" s="235"/>
      <c r="PBU81" s="235"/>
      <c r="PBV81" s="235"/>
      <c r="PBW81" s="326"/>
      <c r="PBX81" s="326"/>
      <c r="PBY81" s="208"/>
      <c r="PCA81" s="235"/>
      <c r="PCB81" s="235"/>
      <c r="PCC81" s="235"/>
      <c r="PCD81" s="235"/>
      <c r="PCE81" s="235"/>
      <c r="PCF81" s="235"/>
      <c r="PCG81" s="235"/>
      <c r="PCH81" s="326"/>
      <c r="PCI81" s="326"/>
      <c r="PCJ81" s="208"/>
      <c r="PCL81" s="235"/>
      <c r="PCM81" s="235"/>
      <c r="PCN81" s="235"/>
      <c r="PCO81" s="235"/>
      <c r="PCP81" s="235"/>
      <c r="PCQ81" s="235"/>
      <c r="PCR81" s="235"/>
      <c r="PCS81" s="326"/>
      <c r="PCT81" s="326"/>
      <c r="PCU81" s="208"/>
      <c r="PCW81" s="235"/>
      <c r="PCX81" s="235"/>
      <c r="PCY81" s="235"/>
      <c r="PCZ81" s="235"/>
      <c r="PDA81" s="235"/>
      <c r="PDB81" s="235"/>
      <c r="PDC81" s="235"/>
      <c r="PDD81" s="326"/>
      <c r="PDE81" s="326"/>
      <c r="PDF81" s="208"/>
      <c r="PDH81" s="235"/>
      <c r="PDI81" s="235"/>
      <c r="PDJ81" s="235"/>
      <c r="PDK81" s="235"/>
      <c r="PDL81" s="235"/>
      <c r="PDM81" s="235"/>
      <c r="PDN81" s="235"/>
      <c r="PDO81" s="326"/>
      <c r="PDP81" s="326"/>
      <c r="PDQ81" s="208"/>
      <c r="PDS81" s="235"/>
      <c r="PDT81" s="235"/>
      <c r="PDU81" s="235"/>
      <c r="PDV81" s="235"/>
      <c r="PDW81" s="235"/>
      <c r="PDX81" s="235"/>
      <c r="PDY81" s="235"/>
      <c r="PDZ81" s="326"/>
      <c r="PEA81" s="326"/>
      <c r="PEB81" s="208"/>
      <c r="PED81" s="235"/>
      <c r="PEE81" s="235"/>
      <c r="PEF81" s="235"/>
      <c r="PEG81" s="235"/>
      <c r="PEH81" s="235"/>
      <c r="PEI81" s="235"/>
      <c r="PEJ81" s="235"/>
      <c r="PEK81" s="326"/>
      <c r="PEL81" s="326"/>
      <c r="PEM81" s="208"/>
      <c r="PEO81" s="235"/>
      <c r="PEP81" s="235"/>
      <c r="PEQ81" s="235"/>
      <c r="PER81" s="235"/>
      <c r="PES81" s="235"/>
      <c r="PET81" s="235"/>
      <c r="PEU81" s="235"/>
      <c r="PEV81" s="326"/>
      <c r="PEW81" s="326"/>
      <c r="PEX81" s="208"/>
      <c r="PEZ81" s="235"/>
      <c r="PFA81" s="235"/>
      <c r="PFB81" s="235"/>
      <c r="PFC81" s="235"/>
      <c r="PFD81" s="235"/>
      <c r="PFE81" s="235"/>
      <c r="PFF81" s="235"/>
      <c r="PFG81" s="326"/>
      <c r="PFH81" s="326"/>
      <c r="PFI81" s="208"/>
      <c r="PFK81" s="235"/>
      <c r="PFL81" s="235"/>
      <c r="PFM81" s="235"/>
      <c r="PFN81" s="235"/>
      <c r="PFO81" s="235"/>
      <c r="PFP81" s="235"/>
      <c r="PFQ81" s="235"/>
      <c r="PFR81" s="326"/>
      <c r="PFS81" s="326"/>
      <c r="PFT81" s="208"/>
      <c r="PFV81" s="235"/>
      <c r="PFW81" s="235"/>
      <c r="PFX81" s="235"/>
      <c r="PFY81" s="235"/>
      <c r="PFZ81" s="235"/>
      <c r="PGA81" s="235"/>
      <c r="PGB81" s="235"/>
      <c r="PGC81" s="326"/>
      <c r="PGD81" s="326"/>
      <c r="PGE81" s="208"/>
      <c r="PGG81" s="235"/>
      <c r="PGH81" s="235"/>
      <c r="PGI81" s="235"/>
      <c r="PGJ81" s="235"/>
      <c r="PGK81" s="235"/>
      <c r="PGL81" s="235"/>
      <c r="PGM81" s="235"/>
      <c r="PGN81" s="326"/>
      <c r="PGO81" s="326"/>
      <c r="PGP81" s="208"/>
      <c r="PGR81" s="235"/>
      <c r="PGS81" s="235"/>
      <c r="PGT81" s="235"/>
      <c r="PGU81" s="235"/>
      <c r="PGV81" s="235"/>
      <c r="PGW81" s="235"/>
      <c r="PGX81" s="235"/>
      <c r="PGY81" s="326"/>
      <c r="PGZ81" s="326"/>
      <c r="PHA81" s="208"/>
      <c r="PHC81" s="235"/>
      <c r="PHD81" s="235"/>
      <c r="PHE81" s="235"/>
      <c r="PHF81" s="235"/>
      <c r="PHG81" s="235"/>
      <c r="PHH81" s="235"/>
      <c r="PHI81" s="235"/>
      <c r="PHJ81" s="326"/>
      <c r="PHK81" s="326"/>
      <c r="PHL81" s="208"/>
      <c r="PHN81" s="235"/>
      <c r="PHO81" s="235"/>
      <c r="PHP81" s="235"/>
      <c r="PHQ81" s="235"/>
      <c r="PHR81" s="235"/>
      <c r="PHS81" s="235"/>
      <c r="PHT81" s="235"/>
      <c r="PHU81" s="326"/>
      <c r="PHV81" s="326"/>
      <c r="PHW81" s="208"/>
      <c r="PHY81" s="235"/>
      <c r="PHZ81" s="235"/>
      <c r="PIA81" s="235"/>
      <c r="PIB81" s="235"/>
      <c r="PIC81" s="235"/>
      <c r="PID81" s="235"/>
      <c r="PIE81" s="235"/>
      <c r="PIF81" s="326"/>
      <c r="PIG81" s="326"/>
      <c r="PIH81" s="208"/>
      <c r="PIJ81" s="235"/>
      <c r="PIK81" s="235"/>
      <c r="PIL81" s="235"/>
      <c r="PIM81" s="235"/>
      <c r="PIN81" s="235"/>
      <c r="PIO81" s="235"/>
      <c r="PIP81" s="235"/>
      <c r="PIQ81" s="326"/>
      <c r="PIR81" s="326"/>
      <c r="PIS81" s="208"/>
      <c r="PIU81" s="235"/>
      <c r="PIV81" s="235"/>
      <c r="PIW81" s="235"/>
      <c r="PIX81" s="235"/>
      <c r="PIY81" s="235"/>
      <c r="PIZ81" s="235"/>
      <c r="PJA81" s="235"/>
      <c r="PJB81" s="326"/>
      <c r="PJC81" s="326"/>
      <c r="PJD81" s="208"/>
      <c r="PJF81" s="235"/>
      <c r="PJG81" s="235"/>
      <c r="PJH81" s="235"/>
      <c r="PJI81" s="235"/>
      <c r="PJJ81" s="235"/>
      <c r="PJK81" s="235"/>
      <c r="PJL81" s="235"/>
      <c r="PJM81" s="326"/>
      <c r="PJN81" s="326"/>
      <c r="PJO81" s="208"/>
      <c r="PJQ81" s="235"/>
      <c r="PJR81" s="235"/>
      <c r="PJS81" s="235"/>
      <c r="PJT81" s="235"/>
      <c r="PJU81" s="235"/>
      <c r="PJV81" s="235"/>
      <c r="PJW81" s="235"/>
      <c r="PJX81" s="326"/>
      <c r="PJY81" s="326"/>
      <c r="PJZ81" s="208"/>
      <c r="PKB81" s="235"/>
      <c r="PKC81" s="235"/>
      <c r="PKD81" s="235"/>
      <c r="PKE81" s="235"/>
      <c r="PKF81" s="235"/>
      <c r="PKG81" s="235"/>
      <c r="PKH81" s="235"/>
      <c r="PKI81" s="326"/>
      <c r="PKJ81" s="326"/>
      <c r="PKK81" s="208"/>
      <c r="PKM81" s="235"/>
      <c r="PKN81" s="235"/>
      <c r="PKO81" s="235"/>
      <c r="PKP81" s="235"/>
      <c r="PKQ81" s="235"/>
      <c r="PKR81" s="235"/>
      <c r="PKS81" s="235"/>
      <c r="PKT81" s="326"/>
      <c r="PKU81" s="326"/>
      <c r="PKV81" s="208"/>
      <c r="PKX81" s="235"/>
      <c r="PKY81" s="235"/>
      <c r="PKZ81" s="235"/>
      <c r="PLA81" s="235"/>
      <c r="PLB81" s="235"/>
      <c r="PLC81" s="235"/>
      <c r="PLD81" s="235"/>
      <c r="PLE81" s="326"/>
      <c r="PLF81" s="326"/>
      <c r="PLG81" s="208"/>
      <c r="PLI81" s="235"/>
      <c r="PLJ81" s="235"/>
      <c r="PLK81" s="235"/>
      <c r="PLL81" s="235"/>
      <c r="PLM81" s="235"/>
      <c r="PLN81" s="235"/>
      <c r="PLO81" s="235"/>
      <c r="PLP81" s="326"/>
      <c r="PLQ81" s="326"/>
      <c r="PLR81" s="208"/>
      <c r="PLT81" s="235"/>
      <c r="PLU81" s="235"/>
      <c r="PLV81" s="235"/>
      <c r="PLW81" s="235"/>
      <c r="PLX81" s="235"/>
      <c r="PLY81" s="235"/>
      <c r="PLZ81" s="235"/>
      <c r="PMA81" s="326"/>
      <c r="PMB81" s="326"/>
      <c r="PMC81" s="208"/>
      <c r="PME81" s="235"/>
      <c r="PMF81" s="235"/>
      <c r="PMG81" s="235"/>
      <c r="PMH81" s="235"/>
      <c r="PMI81" s="235"/>
      <c r="PMJ81" s="235"/>
      <c r="PMK81" s="235"/>
      <c r="PML81" s="326"/>
      <c r="PMM81" s="326"/>
      <c r="PMN81" s="208"/>
      <c r="PMP81" s="235"/>
      <c r="PMQ81" s="235"/>
      <c r="PMR81" s="235"/>
      <c r="PMS81" s="235"/>
      <c r="PMT81" s="235"/>
      <c r="PMU81" s="235"/>
      <c r="PMV81" s="235"/>
      <c r="PMW81" s="326"/>
      <c r="PMX81" s="326"/>
      <c r="PMY81" s="208"/>
      <c r="PNA81" s="235"/>
      <c r="PNB81" s="235"/>
      <c r="PNC81" s="235"/>
      <c r="PND81" s="235"/>
      <c r="PNE81" s="235"/>
      <c r="PNF81" s="235"/>
      <c r="PNG81" s="235"/>
      <c r="PNH81" s="326"/>
      <c r="PNI81" s="326"/>
      <c r="PNJ81" s="208"/>
      <c r="PNL81" s="235"/>
      <c r="PNM81" s="235"/>
      <c r="PNN81" s="235"/>
      <c r="PNO81" s="235"/>
      <c r="PNP81" s="235"/>
      <c r="PNQ81" s="235"/>
      <c r="PNR81" s="235"/>
      <c r="PNS81" s="326"/>
      <c r="PNT81" s="326"/>
      <c r="PNU81" s="208"/>
      <c r="PNW81" s="235"/>
      <c r="PNX81" s="235"/>
      <c r="PNY81" s="235"/>
      <c r="PNZ81" s="235"/>
      <c r="POA81" s="235"/>
      <c r="POB81" s="235"/>
      <c r="POC81" s="235"/>
      <c r="POD81" s="326"/>
      <c r="POE81" s="326"/>
      <c r="POF81" s="208"/>
      <c r="POH81" s="235"/>
      <c r="POI81" s="235"/>
      <c r="POJ81" s="235"/>
      <c r="POK81" s="235"/>
      <c r="POL81" s="235"/>
      <c r="POM81" s="235"/>
      <c r="PON81" s="235"/>
      <c r="POO81" s="326"/>
      <c r="POP81" s="326"/>
      <c r="POQ81" s="208"/>
      <c r="POS81" s="235"/>
      <c r="POT81" s="235"/>
      <c r="POU81" s="235"/>
      <c r="POV81" s="235"/>
      <c r="POW81" s="235"/>
      <c r="POX81" s="235"/>
      <c r="POY81" s="235"/>
      <c r="POZ81" s="326"/>
      <c r="PPA81" s="326"/>
      <c r="PPB81" s="208"/>
      <c r="PPD81" s="235"/>
      <c r="PPE81" s="235"/>
      <c r="PPF81" s="235"/>
      <c r="PPG81" s="235"/>
      <c r="PPH81" s="235"/>
      <c r="PPI81" s="235"/>
      <c r="PPJ81" s="235"/>
      <c r="PPK81" s="326"/>
      <c r="PPL81" s="326"/>
      <c r="PPM81" s="208"/>
      <c r="PPO81" s="235"/>
      <c r="PPP81" s="235"/>
      <c r="PPQ81" s="235"/>
      <c r="PPR81" s="235"/>
      <c r="PPS81" s="235"/>
      <c r="PPT81" s="235"/>
      <c r="PPU81" s="235"/>
      <c r="PPV81" s="326"/>
      <c r="PPW81" s="326"/>
      <c r="PPX81" s="208"/>
      <c r="PPZ81" s="235"/>
      <c r="PQA81" s="235"/>
      <c r="PQB81" s="235"/>
      <c r="PQC81" s="235"/>
      <c r="PQD81" s="235"/>
      <c r="PQE81" s="235"/>
      <c r="PQF81" s="235"/>
      <c r="PQG81" s="326"/>
      <c r="PQH81" s="326"/>
      <c r="PQI81" s="208"/>
      <c r="PQK81" s="235"/>
      <c r="PQL81" s="235"/>
      <c r="PQM81" s="235"/>
      <c r="PQN81" s="235"/>
      <c r="PQO81" s="235"/>
      <c r="PQP81" s="235"/>
      <c r="PQQ81" s="235"/>
      <c r="PQR81" s="326"/>
      <c r="PQS81" s="326"/>
      <c r="PQT81" s="208"/>
      <c r="PQV81" s="235"/>
      <c r="PQW81" s="235"/>
      <c r="PQX81" s="235"/>
      <c r="PQY81" s="235"/>
      <c r="PQZ81" s="235"/>
      <c r="PRA81" s="235"/>
      <c r="PRB81" s="235"/>
      <c r="PRC81" s="326"/>
      <c r="PRD81" s="326"/>
      <c r="PRE81" s="208"/>
      <c r="PRG81" s="235"/>
      <c r="PRH81" s="235"/>
      <c r="PRI81" s="235"/>
      <c r="PRJ81" s="235"/>
      <c r="PRK81" s="235"/>
      <c r="PRL81" s="235"/>
      <c r="PRM81" s="235"/>
      <c r="PRN81" s="326"/>
      <c r="PRO81" s="326"/>
      <c r="PRP81" s="208"/>
      <c r="PRR81" s="235"/>
      <c r="PRS81" s="235"/>
      <c r="PRT81" s="235"/>
      <c r="PRU81" s="235"/>
      <c r="PRV81" s="235"/>
      <c r="PRW81" s="235"/>
      <c r="PRX81" s="235"/>
      <c r="PRY81" s="326"/>
      <c r="PRZ81" s="326"/>
      <c r="PSA81" s="208"/>
      <c r="PSC81" s="235"/>
      <c r="PSD81" s="235"/>
      <c r="PSE81" s="235"/>
      <c r="PSF81" s="235"/>
      <c r="PSG81" s="235"/>
      <c r="PSH81" s="235"/>
      <c r="PSI81" s="235"/>
      <c r="PSJ81" s="326"/>
      <c r="PSK81" s="326"/>
      <c r="PSL81" s="208"/>
      <c r="PSN81" s="235"/>
      <c r="PSO81" s="235"/>
      <c r="PSP81" s="235"/>
      <c r="PSQ81" s="235"/>
      <c r="PSR81" s="235"/>
      <c r="PSS81" s="235"/>
      <c r="PST81" s="235"/>
      <c r="PSU81" s="326"/>
      <c r="PSV81" s="326"/>
      <c r="PSW81" s="208"/>
      <c r="PSY81" s="235"/>
      <c r="PSZ81" s="235"/>
      <c r="PTA81" s="235"/>
      <c r="PTB81" s="235"/>
      <c r="PTC81" s="235"/>
      <c r="PTD81" s="235"/>
      <c r="PTE81" s="235"/>
      <c r="PTF81" s="326"/>
      <c r="PTG81" s="326"/>
      <c r="PTH81" s="208"/>
      <c r="PTJ81" s="235"/>
      <c r="PTK81" s="235"/>
      <c r="PTL81" s="235"/>
      <c r="PTM81" s="235"/>
      <c r="PTN81" s="235"/>
      <c r="PTO81" s="235"/>
      <c r="PTP81" s="235"/>
      <c r="PTQ81" s="326"/>
      <c r="PTR81" s="326"/>
      <c r="PTS81" s="208"/>
      <c r="PTU81" s="235"/>
      <c r="PTV81" s="235"/>
      <c r="PTW81" s="235"/>
      <c r="PTX81" s="235"/>
      <c r="PTY81" s="235"/>
      <c r="PTZ81" s="235"/>
      <c r="PUA81" s="235"/>
      <c r="PUB81" s="326"/>
      <c r="PUC81" s="326"/>
      <c r="PUD81" s="208"/>
      <c r="PUF81" s="235"/>
      <c r="PUG81" s="235"/>
      <c r="PUH81" s="235"/>
      <c r="PUI81" s="235"/>
      <c r="PUJ81" s="235"/>
      <c r="PUK81" s="235"/>
      <c r="PUL81" s="235"/>
      <c r="PUM81" s="326"/>
      <c r="PUN81" s="326"/>
      <c r="PUO81" s="208"/>
      <c r="PUQ81" s="235"/>
      <c r="PUR81" s="235"/>
      <c r="PUS81" s="235"/>
      <c r="PUT81" s="235"/>
      <c r="PUU81" s="235"/>
      <c r="PUV81" s="235"/>
      <c r="PUW81" s="235"/>
      <c r="PUX81" s="326"/>
      <c r="PUY81" s="326"/>
      <c r="PUZ81" s="208"/>
      <c r="PVB81" s="235"/>
      <c r="PVC81" s="235"/>
      <c r="PVD81" s="235"/>
      <c r="PVE81" s="235"/>
      <c r="PVF81" s="235"/>
      <c r="PVG81" s="235"/>
      <c r="PVH81" s="235"/>
      <c r="PVI81" s="326"/>
      <c r="PVJ81" s="326"/>
      <c r="PVK81" s="208"/>
      <c r="PVM81" s="235"/>
      <c r="PVN81" s="235"/>
      <c r="PVO81" s="235"/>
      <c r="PVP81" s="235"/>
      <c r="PVQ81" s="235"/>
      <c r="PVR81" s="235"/>
      <c r="PVS81" s="235"/>
      <c r="PVT81" s="326"/>
      <c r="PVU81" s="326"/>
      <c r="PVV81" s="208"/>
      <c r="PVX81" s="235"/>
      <c r="PVY81" s="235"/>
      <c r="PVZ81" s="235"/>
      <c r="PWA81" s="235"/>
      <c r="PWB81" s="235"/>
      <c r="PWC81" s="235"/>
      <c r="PWD81" s="235"/>
      <c r="PWE81" s="326"/>
      <c r="PWF81" s="326"/>
      <c r="PWG81" s="208"/>
      <c r="PWI81" s="235"/>
      <c r="PWJ81" s="235"/>
      <c r="PWK81" s="235"/>
      <c r="PWL81" s="235"/>
      <c r="PWM81" s="235"/>
      <c r="PWN81" s="235"/>
      <c r="PWO81" s="235"/>
      <c r="PWP81" s="326"/>
      <c r="PWQ81" s="326"/>
      <c r="PWR81" s="208"/>
      <c r="PWT81" s="235"/>
      <c r="PWU81" s="235"/>
      <c r="PWV81" s="235"/>
      <c r="PWW81" s="235"/>
      <c r="PWX81" s="235"/>
      <c r="PWY81" s="235"/>
      <c r="PWZ81" s="235"/>
      <c r="PXA81" s="326"/>
      <c r="PXB81" s="326"/>
      <c r="PXC81" s="208"/>
      <c r="PXE81" s="235"/>
      <c r="PXF81" s="235"/>
      <c r="PXG81" s="235"/>
      <c r="PXH81" s="235"/>
      <c r="PXI81" s="235"/>
      <c r="PXJ81" s="235"/>
      <c r="PXK81" s="235"/>
      <c r="PXL81" s="326"/>
      <c r="PXM81" s="326"/>
      <c r="PXN81" s="208"/>
      <c r="PXP81" s="235"/>
      <c r="PXQ81" s="235"/>
      <c r="PXR81" s="235"/>
      <c r="PXS81" s="235"/>
      <c r="PXT81" s="235"/>
      <c r="PXU81" s="235"/>
      <c r="PXV81" s="235"/>
      <c r="PXW81" s="326"/>
      <c r="PXX81" s="326"/>
      <c r="PXY81" s="208"/>
      <c r="PYA81" s="235"/>
      <c r="PYB81" s="235"/>
      <c r="PYC81" s="235"/>
      <c r="PYD81" s="235"/>
      <c r="PYE81" s="235"/>
      <c r="PYF81" s="235"/>
      <c r="PYG81" s="235"/>
      <c r="PYH81" s="326"/>
      <c r="PYI81" s="326"/>
      <c r="PYJ81" s="208"/>
      <c r="PYL81" s="235"/>
      <c r="PYM81" s="235"/>
      <c r="PYN81" s="235"/>
      <c r="PYO81" s="235"/>
      <c r="PYP81" s="235"/>
      <c r="PYQ81" s="235"/>
      <c r="PYR81" s="235"/>
      <c r="PYS81" s="326"/>
      <c r="PYT81" s="326"/>
      <c r="PYU81" s="208"/>
      <c r="PYW81" s="235"/>
      <c r="PYX81" s="235"/>
      <c r="PYY81" s="235"/>
      <c r="PYZ81" s="235"/>
      <c r="PZA81" s="235"/>
      <c r="PZB81" s="235"/>
      <c r="PZC81" s="235"/>
      <c r="PZD81" s="326"/>
      <c r="PZE81" s="326"/>
      <c r="PZF81" s="208"/>
      <c r="PZH81" s="235"/>
      <c r="PZI81" s="235"/>
      <c r="PZJ81" s="235"/>
      <c r="PZK81" s="235"/>
      <c r="PZL81" s="235"/>
      <c r="PZM81" s="235"/>
      <c r="PZN81" s="235"/>
      <c r="PZO81" s="326"/>
      <c r="PZP81" s="326"/>
      <c r="PZQ81" s="208"/>
      <c r="PZS81" s="235"/>
      <c r="PZT81" s="235"/>
      <c r="PZU81" s="235"/>
      <c r="PZV81" s="235"/>
      <c r="PZW81" s="235"/>
      <c r="PZX81" s="235"/>
      <c r="PZY81" s="235"/>
      <c r="PZZ81" s="326"/>
      <c r="QAA81" s="326"/>
      <c r="QAB81" s="208"/>
      <c r="QAD81" s="235"/>
      <c r="QAE81" s="235"/>
      <c r="QAF81" s="235"/>
      <c r="QAG81" s="235"/>
      <c r="QAH81" s="235"/>
      <c r="QAI81" s="235"/>
      <c r="QAJ81" s="235"/>
      <c r="QAK81" s="326"/>
      <c r="QAL81" s="326"/>
      <c r="QAM81" s="208"/>
      <c r="QAO81" s="235"/>
      <c r="QAP81" s="235"/>
      <c r="QAQ81" s="235"/>
      <c r="QAR81" s="235"/>
      <c r="QAS81" s="235"/>
      <c r="QAT81" s="235"/>
      <c r="QAU81" s="235"/>
      <c r="QAV81" s="326"/>
      <c r="QAW81" s="326"/>
      <c r="QAX81" s="208"/>
      <c r="QAZ81" s="235"/>
      <c r="QBA81" s="235"/>
      <c r="QBB81" s="235"/>
      <c r="QBC81" s="235"/>
      <c r="QBD81" s="235"/>
      <c r="QBE81" s="235"/>
      <c r="QBF81" s="235"/>
      <c r="QBG81" s="326"/>
      <c r="QBH81" s="326"/>
      <c r="QBI81" s="208"/>
      <c r="QBK81" s="235"/>
      <c r="QBL81" s="235"/>
      <c r="QBM81" s="235"/>
      <c r="QBN81" s="235"/>
      <c r="QBO81" s="235"/>
      <c r="QBP81" s="235"/>
      <c r="QBQ81" s="235"/>
      <c r="QBR81" s="326"/>
      <c r="QBS81" s="326"/>
      <c r="QBT81" s="208"/>
      <c r="QBV81" s="235"/>
      <c r="QBW81" s="235"/>
      <c r="QBX81" s="235"/>
      <c r="QBY81" s="235"/>
      <c r="QBZ81" s="235"/>
      <c r="QCA81" s="235"/>
      <c r="QCB81" s="235"/>
      <c r="QCC81" s="326"/>
      <c r="QCD81" s="326"/>
      <c r="QCE81" s="208"/>
      <c r="QCG81" s="235"/>
      <c r="QCH81" s="235"/>
      <c r="QCI81" s="235"/>
      <c r="QCJ81" s="235"/>
      <c r="QCK81" s="235"/>
      <c r="QCL81" s="235"/>
      <c r="QCM81" s="235"/>
      <c r="QCN81" s="326"/>
      <c r="QCO81" s="326"/>
      <c r="QCP81" s="208"/>
      <c r="QCR81" s="235"/>
      <c r="QCS81" s="235"/>
      <c r="QCT81" s="235"/>
      <c r="QCU81" s="235"/>
      <c r="QCV81" s="235"/>
      <c r="QCW81" s="235"/>
      <c r="QCX81" s="235"/>
      <c r="QCY81" s="326"/>
      <c r="QCZ81" s="326"/>
      <c r="QDA81" s="208"/>
      <c r="QDC81" s="235"/>
      <c r="QDD81" s="235"/>
      <c r="QDE81" s="235"/>
      <c r="QDF81" s="235"/>
      <c r="QDG81" s="235"/>
      <c r="QDH81" s="235"/>
      <c r="QDI81" s="235"/>
      <c r="QDJ81" s="326"/>
      <c r="QDK81" s="326"/>
      <c r="QDL81" s="208"/>
      <c r="QDN81" s="235"/>
      <c r="QDO81" s="235"/>
      <c r="QDP81" s="235"/>
      <c r="QDQ81" s="235"/>
      <c r="QDR81" s="235"/>
      <c r="QDS81" s="235"/>
      <c r="QDT81" s="235"/>
      <c r="QDU81" s="326"/>
      <c r="QDV81" s="326"/>
      <c r="QDW81" s="208"/>
      <c r="QDY81" s="235"/>
      <c r="QDZ81" s="235"/>
      <c r="QEA81" s="235"/>
      <c r="QEB81" s="235"/>
      <c r="QEC81" s="235"/>
      <c r="QED81" s="235"/>
      <c r="QEE81" s="235"/>
      <c r="QEF81" s="326"/>
      <c r="QEG81" s="326"/>
      <c r="QEH81" s="208"/>
      <c r="QEJ81" s="235"/>
      <c r="QEK81" s="235"/>
      <c r="QEL81" s="235"/>
      <c r="QEM81" s="235"/>
      <c r="QEN81" s="235"/>
      <c r="QEO81" s="235"/>
      <c r="QEP81" s="235"/>
      <c r="QEQ81" s="326"/>
      <c r="QER81" s="326"/>
      <c r="QES81" s="208"/>
      <c r="QEU81" s="235"/>
      <c r="QEV81" s="235"/>
      <c r="QEW81" s="235"/>
      <c r="QEX81" s="235"/>
      <c r="QEY81" s="235"/>
      <c r="QEZ81" s="235"/>
      <c r="QFA81" s="235"/>
      <c r="QFB81" s="326"/>
      <c r="QFC81" s="326"/>
      <c r="QFD81" s="208"/>
      <c r="QFF81" s="235"/>
      <c r="QFG81" s="235"/>
      <c r="QFH81" s="235"/>
      <c r="QFI81" s="235"/>
      <c r="QFJ81" s="235"/>
      <c r="QFK81" s="235"/>
      <c r="QFL81" s="235"/>
      <c r="QFM81" s="326"/>
      <c r="QFN81" s="326"/>
      <c r="QFO81" s="208"/>
      <c r="QFQ81" s="235"/>
      <c r="QFR81" s="235"/>
      <c r="QFS81" s="235"/>
      <c r="QFT81" s="235"/>
      <c r="QFU81" s="235"/>
      <c r="QFV81" s="235"/>
      <c r="QFW81" s="235"/>
      <c r="QFX81" s="326"/>
      <c r="QFY81" s="326"/>
      <c r="QFZ81" s="208"/>
      <c r="QGB81" s="235"/>
      <c r="QGC81" s="235"/>
      <c r="QGD81" s="235"/>
      <c r="QGE81" s="235"/>
      <c r="QGF81" s="235"/>
      <c r="QGG81" s="235"/>
      <c r="QGH81" s="235"/>
      <c r="QGI81" s="326"/>
      <c r="QGJ81" s="326"/>
      <c r="QGK81" s="208"/>
      <c r="QGM81" s="235"/>
      <c r="QGN81" s="235"/>
      <c r="QGO81" s="235"/>
      <c r="QGP81" s="235"/>
      <c r="QGQ81" s="235"/>
      <c r="QGR81" s="235"/>
      <c r="QGS81" s="235"/>
      <c r="QGT81" s="326"/>
      <c r="QGU81" s="326"/>
      <c r="QGV81" s="208"/>
      <c r="QGX81" s="235"/>
      <c r="QGY81" s="235"/>
      <c r="QGZ81" s="235"/>
      <c r="QHA81" s="235"/>
      <c r="QHB81" s="235"/>
      <c r="QHC81" s="235"/>
      <c r="QHD81" s="235"/>
      <c r="QHE81" s="326"/>
      <c r="QHF81" s="326"/>
      <c r="QHG81" s="208"/>
      <c r="QHI81" s="235"/>
      <c r="QHJ81" s="235"/>
      <c r="QHK81" s="235"/>
      <c r="QHL81" s="235"/>
      <c r="QHM81" s="235"/>
      <c r="QHN81" s="235"/>
      <c r="QHO81" s="235"/>
      <c r="QHP81" s="326"/>
      <c r="QHQ81" s="326"/>
      <c r="QHR81" s="208"/>
      <c r="QHT81" s="235"/>
      <c r="QHU81" s="235"/>
      <c r="QHV81" s="235"/>
      <c r="QHW81" s="235"/>
      <c r="QHX81" s="235"/>
      <c r="QHY81" s="235"/>
      <c r="QHZ81" s="235"/>
      <c r="QIA81" s="326"/>
      <c r="QIB81" s="326"/>
      <c r="QIC81" s="208"/>
      <c r="QIE81" s="235"/>
      <c r="QIF81" s="235"/>
      <c r="QIG81" s="235"/>
      <c r="QIH81" s="235"/>
      <c r="QII81" s="235"/>
      <c r="QIJ81" s="235"/>
      <c r="QIK81" s="235"/>
      <c r="QIL81" s="326"/>
      <c r="QIM81" s="326"/>
      <c r="QIN81" s="208"/>
      <c r="QIP81" s="235"/>
      <c r="QIQ81" s="235"/>
      <c r="QIR81" s="235"/>
      <c r="QIS81" s="235"/>
      <c r="QIT81" s="235"/>
      <c r="QIU81" s="235"/>
      <c r="QIV81" s="235"/>
      <c r="QIW81" s="326"/>
      <c r="QIX81" s="326"/>
      <c r="QIY81" s="208"/>
      <c r="QJA81" s="235"/>
      <c r="QJB81" s="235"/>
      <c r="QJC81" s="235"/>
      <c r="QJD81" s="235"/>
      <c r="QJE81" s="235"/>
      <c r="QJF81" s="235"/>
      <c r="QJG81" s="235"/>
      <c r="QJH81" s="326"/>
      <c r="QJI81" s="326"/>
      <c r="QJJ81" s="208"/>
      <c r="QJL81" s="235"/>
      <c r="QJM81" s="235"/>
      <c r="QJN81" s="235"/>
      <c r="QJO81" s="235"/>
      <c r="QJP81" s="235"/>
      <c r="QJQ81" s="235"/>
      <c r="QJR81" s="235"/>
      <c r="QJS81" s="326"/>
      <c r="QJT81" s="326"/>
      <c r="QJU81" s="208"/>
      <c r="QJW81" s="235"/>
      <c r="QJX81" s="235"/>
      <c r="QJY81" s="235"/>
      <c r="QJZ81" s="235"/>
      <c r="QKA81" s="235"/>
      <c r="QKB81" s="235"/>
      <c r="QKC81" s="235"/>
      <c r="QKD81" s="326"/>
      <c r="QKE81" s="326"/>
      <c r="QKF81" s="208"/>
      <c r="QKH81" s="235"/>
      <c r="QKI81" s="235"/>
      <c r="QKJ81" s="235"/>
      <c r="QKK81" s="235"/>
      <c r="QKL81" s="235"/>
      <c r="QKM81" s="235"/>
      <c r="QKN81" s="235"/>
      <c r="QKO81" s="326"/>
      <c r="QKP81" s="326"/>
      <c r="QKQ81" s="208"/>
      <c r="QKS81" s="235"/>
      <c r="QKT81" s="235"/>
      <c r="QKU81" s="235"/>
      <c r="QKV81" s="235"/>
      <c r="QKW81" s="235"/>
      <c r="QKX81" s="235"/>
      <c r="QKY81" s="235"/>
      <c r="QKZ81" s="326"/>
      <c r="QLA81" s="326"/>
      <c r="QLB81" s="208"/>
      <c r="QLD81" s="235"/>
      <c r="QLE81" s="235"/>
      <c r="QLF81" s="235"/>
      <c r="QLG81" s="235"/>
      <c r="QLH81" s="235"/>
      <c r="QLI81" s="235"/>
      <c r="QLJ81" s="235"/>
      <c r="QLK81" s="326"/>
      <c r="QLL81" s="326"/>
      <c r="QLM81" s="208"/>
      <c r="QLO81" s="235"/>
      <c r="QLP81" s="235"/>
      <c r="QLQ81" s="235"/>
      <c r="QLR81" s="235"/>
      <c r="QLS81" s="235"/>
      <c r="QLT81" s="235"/>
      <c r="QLU81" s="235"/>
      <c r="QLV81" s="326"/>
      <c r="QLW81" s="326"/>
      <c r="QLX81" s="208"/>
      <c r="QLZ81" s="235"/>
      <c r="QMA81" s="235"/>
      <c r="QMB81" s="235"/>
      <c r="QMC81" s="235"/>
      <c r="QMD81" s="235"/>
      <c r="QME81" s="235"/>
      <c r="QMF81" s="235"/>
      <c r="QMG81" s="326"/>
      <c r="QMH81" s="326"/>
      <c r="QMI81" s="208"/>
      <c r="QMK81" s="235"/>
      <c r="QML81" s="235"/>
      <c r="QMM81" s="235"/>
      <c r="QMN81" s="235"/>
      <c r="QMO81" s="235"/>
      <c r="QMP81" s="235"/>
      <c r="QMQ81" s="235"/>
      <c r="QMR81" s="326"/>
      <c r="QMS81" s="326"/>
      <c r="QMT81" s="208"/>
      <c r="QMV81" s="235"/>
      <c r="QMW81" s="235"/>
      <c r="QMX81" s="235"/>
      <c r="QMY81" s="235"/>
      <c r="QMZ81" s="235"/>
      <c r="QNA81" s="235"/>
      <c r="QNB81" s="235"/>
      <c r="QNC81" s="326"/>
      <c r="QND81" s="326"/>
      <c r="QNE81" s="208"/>
      <c r="QNG81" s="235"/>
      <c r="QNH81" s="235"/>
      <c r="QNI81" s="235"/>
      <c r="QNJ81" s="235"/>
      <c r="QNK81" s="235"/>
      <c r="QNL81" s="235"/>
      <c r="QNM81" s="235"/>
      <c r="QNN81" s="326"/>
      <c r="QNO81" s="326"/>
      <c r="QNP81" s="208"/>
      <c r="QNR81" s="235"/>
      <c r="QNS81" s="235"/>
      <c r="QNT81" s="235"/>
      <c r="QNU81" s="235"/>
      <c r="QNV81" s="235"/>
      <c r="QNW81" s="235"/>
      <c r="QNX81" s="235"/>
      <c r="QNY81" s="326"/>
      <c r="QNZ81" s="326"/>
      <c r="QOA81" s="208"/>
      <c r="QOC81" s="235"/>
      <c r="QOD81" s="235"/>
      <c r="QOE81" s="235"/>
      <c r="QOF81" s="235"/>
      <c r="QOG81" s="235"/>
      <c r="QOH81" s="235"/>
      <c r="QOI81" s="235"/>
      <c r="QOJ81" s="326"/>
      <c r="QOK81" s="326"/>
      <c r="QOL81" s="208"/>
      <c r="QON81" s="235"/>
      <c r="QOO81" s="235"/>
      <c r="QOP81" s="235"/>
      <c r="QOQ81" s="235"/>
      <c r="QOR81" s="235"/>
      <c r="QOS81" s="235"/>
      <c r="QOT81" s="235"/>
      <c r="QOU81" s="326"/>
      <c r="QOV81" s="326"/>
      <c r="QOW81" s="208"/>
      <c r="QOY81" s="235"/>
      <c r="QOZ81" s="235"/>
      <c r="QPA81" s="235"/>
      <c r="QPB81" s="235"/>
      <c r="QPC81" s="235"/>
      <c r="QPD81" s="235"/>
      <c r="QPE81" s="235"/>
      <c r="QPF81" s="326"/>
      <c r="QPG81" s="326"/>
      <c r="QPH81" s="208"/>
      <c r="QPJ81" s="235"/>
      <c r="QPK81" s="235"/>
      <c r="QPL81" s="235"/>
      <c r="QPM81" s="235"/>
      <c r="QPN81" s="235"/>
      <c r="QPO81" s="235"/>
      <c r="QPP81" s="235"/>
      <c r="QPQ81" s="326"/>
      <c r="QPR81" s="326"/>
      <c r="QPS81" s="208"/>
      <c r="QPU81" s="235"/>
      <c r="QPV81" s="235"/>
      <c r="QPW81" s="235"/>
      <c r="QPX81" s="235"/>
      <c r="QPY81" s="235"/>
      <c r="QPZ81" s="235"/>
      <c r="QQA81" s="235"/>
      <c r="QQB81" s="326"/>
      <c r="QQC81" s="326"/>
      <c r="QQD81" s="208"/>
      <c r="QQF81" s="235"/>
      <c r="QQG81" s="235"/>
      <c r="QQH81" s="235"/>
      <c r="QQI81" s="235"/>
      <c r="QQJ81" s="235"/>
      <c r="QQK81" s="235"/>
      <c r="QQL81" s="235"/>
      <c r="QQM81" s="326"/>
      <c r="QQN81" s="326"/>
      <c r="QQO81" s="208"/>
      <c r="QQQ81" s="235"/>
      <c r="QQR81" s="235"/>
      <c r="QQS81" s="235"/>
      <c r="QQT81" s="235"/>
      <c r="QQU81" s="235"/>
      <c r="QQV81" s="235"/>
      <c r="QQW81" s="235"/>
      <c r="QQX81" s="326"/>
      <c r="QQY81" s="326"/>
      <c r="QQZ81" s="208"/>
      <c r="QRB81" s="235"/>
      <c r="QRC81" s="235"/>
      <c r="QRD81" s="235"/>
      <c r="QRE81" s="235"/>
      <c r="QRF81" s="235"/>
      <c r="QRG81" s="235"/>
      <c r="QRH81" s="235"/>
      <c r="QRI81" s="326"/>
      <c r="QRJ81" s="326"/>
      <c r="QRK81" s="208"/>
      <c r="QRM81" s="235"/>
      <c r="QRN81" s="235"/>
      <c r="QRO81" s="235"/>
      <c r="QRP81" s="235"/>
      <c r="QRQ81" s="235"/>
      <c r="QRR81" s="235"/>
      <c r="QRS81" s="235"/>
      <c r="QRT81" s="326"/>
      <c r="QRU81" s="326"/>
      <c r="QRV81" s="208"/>
      <c r="QRX81" s="235"/>
      <c r="QRY81" s="235"/>
      <c r="QRZ81" s="235"/>
      <c r="QSA81" s="235"/>
      <c r="QSB81" s="235"/>
      <c r="QSC81" s="235"/>
      <c r="QSD81" s="235"/>
      <c r="QSE81" s="326"/>
      <c r="QSF81" s="326"/>
      <c r="QSG81" s="208"/>
      <c r="QSI81" s="235"/>
      <c r="QSJ81" s="235"/>
      <c r="QSK81" s="235"/>
      <c r="QSL81" s="235"/>
      <c r="QSM81" s="235"/>
      <c r="QSN81" s="235"/>
      <c r="QSO81" s="235"/>
      <c r="QSP81" s="326"/>
      <c r="QSQ81" s="326"/>
      <c r="QSR81" s="208"/>
      <c r="QST81" s="235"/>
      <c r="QSU81" s="235"/>
      <c r="QSV81" s="235"/>
      <c r="QSW81" s="235"/>
      <c r="QSX81" s="235"/>
      <c r="QSY81" s="235"/>
      <c r="QSZ81" s="235"/>
      <c r="QTA81" s="326"/>
      <c r="QTB81" s="326"/>
      <c r="QTC81" s="208"/>
      <c r="QTE81" s="235"/>
      <c r="QTF81" s="235"/>
      <c r="QTG81" s="235"/>
      <c r="QTH81" s="235"/>
      <c r="QTI81" s="235"/>
      <c r="QTJ81" s="235"/>
      <c r="QTK81" s="235"/>
      <c r="QTL81" s="326"/>
      <c r="QTM81" s="326"/>
      <c r="QTN81" s="208"/>
      <c r="QTP81" s="235"/>
      <c r="QTQ81" s="235"/>
      <c r="QTR81" s="235"/>
      <c r="QTS81" s="235"/>
      <c r="QTT81" s="235"/>
      <c r="QTU81" s="235"/>
      <c r="QTV81" s="235"/>
      <c r="QTW81" s="326"/>
      <c r="QTX81" s="326"/>
      <c r="QTY81" s="208"/>
      <c r="QUA81" s="235"/>
      <c r="QUB81" s="235"/>
      <c r="QUC81" s="235"/>
      <c r="QUD81" s="235"/>
      <c r="QUE81" s="235"/>
      <c r="QUF81" s="235"/>
      <c r="QUG81" s="235"/>
      <c r="QUH81" s="326"/>
      <c r="QUI81" s="326"/>
      <c r="QUJ81" s="208"/>
      <c r="QUL81" s="235"/>
      <c r="QUM81" s="235"/>
      <c r="QUN81" s="235"/>
      <c r="QUO81" s="235"/>
      <c r="QUP81" s="235"/>
      <c r="QUQ81" s="235"/>
      <c r="QUR81" s="235"/>
      <c r="QUS81" s="326"/>
      <c r="QUT81" s="326"/>
      <c r="QUU81" s="208"/>
      <c r="QUW81" s="235"/>
      <c r="QUX81" s="235"/>
      <c r="QUY81" s="235"/>
      <c r="QUZ81" s="235"/>
      <c r="QVA81" s="235"/>
      <c r="QVB81" s="235"/>
      <c r="QVC81" s="235"/>
      <c r="QVD81" s="326"/>
      <c r="QVE81" s="326"/>
      <c r="QVF81" s="208"/>
      <c r="QVH81" s="235"/>
      <c r="QVI81" s="235"/>
      <c r="QVJ81" s="235"/>
      <c r="QVK81" s="235"/>
      <c r="QVL81" s="235"/>
      <c r="QVM81" s="235"/>
      <c r="QVN81" s="235"/>
      <c r="QVO81" s="326"/>
      <c r="QVP81" s="326"/>
      <c r="QVQ81" s="208"/>
      <c r="QVS81" s="235"/>
      <c r="QVT81" s="235"/>
      <c r="QVU81" s="235"/>
      <c r="QVV81" s="235"/>
      <c r="QVW81" s="235"/>
      <c r="QVX81" s="235"/>
      <c r="QVY81" s="235"/>
      <c r="QVZ81" s="326"/>
      <c r="QWA81" s="326"/>
      <c r="QWB81" s="208"/>
      <c r="QWD81" s="235"/>
      <c r="QWE81" s="235"/>
      <c r="QWF81" s="235"/>
      <c r="QWG81" s="235"/>
      <c r="QWH81" s="235"/>
      <c r="QWI81" s="235"/>
      <c r="QWJ81" s="235"/>
      <c r="QWK81" s="326"/>
      <c r="QWL81" s="326"/>
      <c r="QWM81" s="208"/>
      <c r="QWO81" s="235"/>
      <c r="QWP81" s="235"/>
      <c r="QWQ81" s="235"/>
      <c r="QWR81" s="235"/>
      <c r="QWS81" s="235"/>
      <c r="QWT81" s="235"/>
      <c r="QWU81" s="235"/>
      <c r="QWV81" s="326"/>
      <c r="QWW81" s="326"/>
      <c r="QWX81" s="208"/>
      <c r="QWZ81" s="235"/>
      <c r="QXA81" s="235"/>
      <c r="QXB81" s="235"/>
      <c r="QXC81" s="235"/>
      <c r="QXD81" s="235"/>
      <c r="QXE81" s="235"/>
      <c r="QXF81" s="235"/>
      <c r="QXG81" s="326"/>
      <c r="QXH81" s="326"/>
      <c r="QXI81" s="208"/>
      <c r="QXK81" s="235"/>
      <c r="QXL81" s="235"/>
      <c r="QXM81" s="235"/>
      <c r="QXN81" s="235"/>
      <c r="QXO81" s="235"/>
      <c r="QXP81" s="235"/>
      <c r="QXQ81" s="235"/>
      <c r="QXR81" s="326"/>
      <c r="QXS81" s="326"/>
      <c r="QXT81" s="208"/>
      <c r="QXV81" s="235"/>
      <c r="QXW81" s="235"/>
      <c r="QXX81" s="235"/>
      <c r="QXY81" s="235"/>
      <c r="QXZ81" s="235"/>
      <c r="QYA81" s="235"/>
      <c r="QYB81" s="235"/>
      <c r="QYC81" s="326"/>
      <c r="QYD81" s="326"/>
      <c r="QYE81" s="208"/>
      <c r="QYG81" s="235"/>
      <c r="QYH81" s="235"/>
      <c r="QYI81" s="235"/>
      <c r="QYJ81" s="235"/>
      <c r="QYK81" s="235"/>
      <c r="QYL81" s="235"/>
      <c r="QYM81" s="235"/>
      <c r="QYN81" s="326"/>
      <c r="QYO81" s="326"/>
      <c r="QYP81" s="208"/>
      <c r="QYR81" s="235"/>
      <c r="QYS81" s="235"/>
      <c r="QYT81" s="235"/>
      <c r="QYU81" s="235"/>
      <c r="QYV81" s="235"/>
      <c r="QYW81" s="235"/>
      <c r="QYX81" s="235"/>
      <c r="QYY81" s="326"/>
      <c r="QYZ81" s="326"/>
      <c r="QZA81" s="208"/>
      <c r="QZC81" s="235"/>
      <c r="QZD81" s="235"/>
      <c r="QZE81" s="235"/>
      <c r="QZF81" s="235"/>
      <c r="QZG81" s="235"/>
      <c r="QZH81" s="235"/>
      <c r="QZI81" s="235"/>
      <c r="QZJ81" s="326"/>
      <c r="QZK81" s="326"/>
      <c r="QZL81" s="208"/>
      <c r="QZN81" s="235"/>
      <c r="QZO81" s="235"/>
      <c r="QZP81" s="235"/>
      <c r="QZQ81" s="235"/>
      <c r="QZR81" s="235"/>
      <c r="QZS81" s="235"/>
      <c r="QZT81" s="235"/>
      <c r="QZU81" s="326"/>
      <c r="QZV81" s="326"/>
      <c r="QZW81" s="208"/>
      <c r="QZY81" s="235"/>
      <c r="QZZ81" s="235"/>
      <c r="RAA81" s="235"/>
      <c r="RAB81" s="235"/>
      <c r="RAC81" s="235"/>
      <c r="RAD81" s="235"/>
      <c r="RAE81" s="235"/>
      <c r="RAF81" s="326"/>
      <c r="RAG81" s="326"/>
      <c r="RAH81" s="208"/>
      <c r="RAJ81" s="235"/>
      <c r="RAK81" s="235"/>
      <c r="RAL81" s="235"/>
      <c r="RAM81" s="235"/>
      <c r="RAN81" s="235"/>
      <c r="RAO81" s="235"/>
      <c r="RAP81" s="235"/>
      <c r="RAQ81" s="326"/>
      <c r="RAR81" s="326"/>
      <c r="RAS81" s="208"/>
      <c r="RAU81" s="235"/>
      <c r="RAV81" s="235"/>
      <c r="RAW81" s="235"/>
      <c r="RAX81" s="235"/>
      <c r="RAY81" s="235"/>
      <c r="RAZ81" s="235"/>
      <c r="RBA81" s="235"/>
      <c r="RBB81" s="326"/>
      <c r="RBC81" s="326"/>
      <c r="RBD81" s="208"/>
      <c r="RBF81" s="235"/>
      <c r="RBG81" s="235"/>
      <c r="RBH81" s="235"/>
      <c r="RBI81" s="235"/>
      <c r="RBJ81" s="235"/>
      <c r="RBK81" s="235"/>
      <c r="RBL81" s="235"/>
      <c r="RBM81" s="326"/>
      <c r="RBN81" s="326"/>
      <c r="RBO81" s="208"/>
      <c r="RBQ81" s="235"/>
      <c r="RBR81" s="235"/>
      <c r="RBS81" s="235"/>
      <c r="RBT81" s="235"/>
      <c r="RBU81" s="235"/>
      <c r="RBV81" s="235"/>
      <c r="RBW81" s="235"/>
      <c r="RBX81" s="326"/>
      <c r="RBY81" s="326"/>
      <c r="RBZ81" s="208"/>
      <c r="RCB81" s="235"/>
      <c r="RCC81" s="235"/>
      <c r="RCD81" s="235"/>
      <c r="RCE81" s="235"/>
      <c r="RCF81" s="235"/>
      <c r="RCG81" s="235"/>
      <c r="RCH81" s="235"/>
      <c r="RCI81" s="326"/>
      <c r="RCJ81" s="326"/>
      <c r="RCK81" s="208"/>
      <c r="RCM81" s="235"/>
      <c r="RCN81" s="235"/>
      <c r="RCO81" s="235"/>
      <c r="RCP81" s="235"/>
      <c r="RCQ81" s="235"/>
      <c r="RCR81" s="235"/>
      <c r="RCS81" s="235"/>
      <c r="RCT81" s="326"/>
      <c r="RCU81" s="326"/>
      <c r="RCV81" s="208"/>
      <c r="RCX81" s="235"/>
      <c r="RCY81" s="235"/>
      <c r="RCZ81" s="235"/>
      <c r="RDA81" s="235"/>
      <c r="RDB81" s="235"/>
      <c r="RDC81" s="235"/>
      <c r="RDD81" s="235"/>
      <c r="RDE81" s="326"/>
      <c r="RDF81" s="326"/>
      <c r="RDG81" s="208"/>
      <c r="RDI81" s="235"/>
      <c r="RDJ81" s="235"/>
      <c r="RDK81" s="235"/>
      <c r="RDL81" s="235"/>
      <c r="RDM81" s="235"/>
      <c r="RDN81" s="235"/>
      <c r="RDO81" s="235"/>
      <c r="RDP81" s="326"/>
      <c r="RDQ81" s="326"/>
      <c r="RDR81" s="208"/>
      <c r="RDT81" s="235"/>
      <c r="RDU81" s="235"/>
      <c r="RDV81" s="235"/>
      <c r="RDW81" s="235"/>
      <c r="RDX81" s="235"/>
      <c r="RDY81" s="235"/>
      <c r="RDZ81" s="235"/>
      <c r="REA81" s="326"/>
      <c r="REB81" s="326"/>
      <c r="REC81" s="208"/>
      <c r="REE81" s="235"/>
      <c r="REF81" s="235"/>
      <c r="REG81" s="235"/>
      <c r="REH81" s="235"/>
      <c r="REI81" s="235"/>
      <c r="REJ81" s="235"/>
      <c r="REK81" s="235"/>
      <c r="REL81" s="326"/>
      <c r="REM81" s="326"/>
      <c r="REN81" s="208"/>
      <c r="REP81" s="235"/>
      <c r="REQ81" s="235"/>
      <c r="RER81" s="235"/>
      <c r="RES81" s="235"/>
      <c r="RET81" s="235"/>
      <c r="REU81" s="235"/>
      <c r="REV81" s="235"/>
      <c r="REW81" s="326"/>
      <c r="REX81" s="326"/>
      <c r="REY81" s="208"/>
      <c r="RFA81" s="235"/>
      <c r="RFB81" s="235"/>
      <c r="RFC81" s="235"/>
      <c r="RFD81" s="235"/>
      <c r="RFE81" s="235"/>
      <c r="RFF81" s="235"/>
      <c r="RFG81" s="235"/>
      <c r="RFH81" s="326"/>
      <c r="RFI81" s="326"/>
      <c r="RFJ81" s="208"/>
      <c r="RFL81" s="235"/>
      <c r="RFM81" s="235"/>
      <c r="RFN81" s="235"/>
      <c r="RFO81" s="235"/>
      <c r="RFP81" s="235"/>
      <c r="RFQ81" s="235"/>
      <c r="RFR81" s="235"/>
      <c r="RFS81" s="326"/>
      <c r="RFT81" s="326"/>
      <c r="RFU81" s="208"/>
      <c r="RFW81" s="235"/>
      <c r="RFX81" s="235"/>
      <c r="RFY81" s="235"/>
      <c r="RFZ81" s="235"/>
      <c r="RGA81" s="235"/>
      <c r="RGB81" s="235"/>
      <c r="RGC81" s="235"/>
      <c r="RGD81" s="326"/>
      <c r="RGE81" s="326"/>
      <c r="RGF81" s="208"/>
      <c r="RGH81" s="235"/>
      <c r="RGI81" s="235"/>
      <c r="RGJ81" s="235"/>
      <c r="RGK81" s="235"/>
      <c r="RGL81" s="235"/>
      <c r="RGM81" s="235"/>
      <c r="RGN81" s="235"/>
      <c r="RGO81" s="326"/>
      <c r="RGP81" s="326"/>
      <c r="RGQ81" s="208"/>
      <c r="RGS81" s="235"/>
      <c r="RGT81" s="235"/>
      <c r="RGU81" s="235"/>
      <c r="RGV81" s="235"/>
      <c r="RGW81" s="235"/>
      <c r="RGX81" s="235"/>
      <c r="RGY81" s="235"/>
      <c r="RGZ81" s="326"/>
      <c r="RHA81" s="326"/>
      <c r="RHB81" s="208"/>
      <c r="RHD81" s="235"/>
      <c r="RHE81" s="235"/>
      <c r="RHF81" s="235"/>
      <c r="RHG81" s="235"/>
      <c r="RHH81" s="235"/>
      <c r="RHI81" s="235"/>
      <c r="RHJ81" s="235"/>
      <c r="RHK81" s="326"/>
      <c r="RHL81" s="326"/>
      <c r="RHM81" s="208"/>
      <c r="RHO81" s="235"/>
      <c r="RHP81" s="235"/>
      <c r="RHQ81" s="235"/>
      <c r="RHR81" s="235"/>
      <c r="RHS81" s="235"/>
      <c r="RHT81" s="235"/>
      <c r="RHU81" s="235"/>
      <c r="RHV81" s="326"/>
      <c r="RHW81" s="326"/>
      <c r="RHX81" s="208"/>
      <c r="RHZ81" s="235"/>
      <c r="RIA81" s="235"/>
      <c r="RIB81" s="235"/>
      <c r="RIC81" s="235"/>
      <c r="RID81" s="235"/>
      <c r="RIE81" s="235"/>
      <c r="RIF81" s="235"/>
      <c r="RIG81" s="326"/>
      <c r="RIH81" s="326"/>
      <c r="RII81" s="208"/>
      <c r="RIK81" s="235"/>
      <c r="RIL81" s="235"/>
      <c r="RIM81" s="235"/>
      <c r="RIN81" s="235"/>
      <c r="RIO81" s="235"/>
      <c r="RIP81" s="235"/>
      <c r="RIQ81" s="235"/>
      <c r="RIR81" s="326"/>
      <c r="RIS81" s="326"/>
      <c r="RIT81" s="208"/>
      <c r="RIV81" s="235"/>
      <c r="RIW81" s="235"/>
      <c r="RIX81" s="235"/>
      <c r="RIY81" s="235"/>
      <c r="RIZ81" s="235"/>
      <c r="RJA81" s="235"/>
      <c r="RJB81" s="235"/>
      <c r="RJC81" s="326"/>
      <c r="RJD81" s="326"/>
      <c r="RJE81" s="208"/>
      <c r="RJG81" s="235"/>
      <c r="RJH81" s="235"/>
      <c r="RJI81" s="235"/>
      <c r="RJJ81" s="235"/>
      <c r="RJK81" s="235"/>
      <c r="RJL81" s="235"/>
      <c r="RJM81" s="235"/>
      <c r="RJN81" s="326"/>
      <c r="RJO81" s="326"/>
      <c r="RJP81" s="208"/>
      <c r="RJR81" s="235"/>
      <c r="RJS81" s="235"/>
      <c r="RJT81" s="235"/>
      <c r="RJU81" s="235"/>
      <c r="RJV81" s="235"/>
      <c r="RJW81" s="235"/>
      <c r="RJX81" s="235"/>
      <c r="RJY81" s="326"/>
      <c r="RJZ81" s="326"/>
      <c r="RKA81" s="208"/>
      <c r="RKC81" s="235"/>
      <c r="RKD81" s="235"/>
      <c r="RKE81" s="235"/>
      <c r="RKF81" s="235"/>
      <c r="RKG81" s="235"/>
      <c r="RKH81" s="235"/>
      <c r="RKI81" s="235"/>
      <c r="RKJ81" s="326"/>
      <c r="RKK81" s="326"/>
      <c r="RKL81" s="208"/>
      <c r="RKN81" s="235"/>
      <c r="RKO81" s="235"/>
      <c r="RKP81" s="235"/>
      <c r="RKQ81" s="235"/>
      <c r="RKR81" s="235"/>
      <c r="RKS81" s="235"/>
      <c r="RKT81" s="235"/>
      <c r="RKU81" s="326"/>
      <c r="RKV81" s="326"/>
      <c r="RKW81" s="208"/>
      <c r="RKY81" s="235"/>
      <c r="RKZ81" s="235"/>
      <c r="RLA81" s="235"/>
      <c r="RLB81" s="235"/>
      <c r="RLC81" s="235"/>
      <c r="RLD81" s="235"/>
      <c r="RLE81" s="235"/>
      <c r="RLF81" s="326"/>
      <c r="RLG81" s="326"/>
      <c r="RLH81" s="208"/>
      <c r="RLJ81" s="235"/>
      <c r="RLK81" s="235"/>
      <c r="RLL81" s="235"/>
      <c r="RLM81" s="235"/>
      <c r="RLN81" s="235"/>
      <c r="RLO81" s="235"/>
      <c r="RLP81" s="235"/>
      <c r="RLQ81" s="326"/>
      <c r="RLR81" s="326"/>
      <c r="RLS81" s="208"/>
      <c r="RLU81" s="235"/>
      <c r="RLV81" s="235"/>
      <c r="RLW81" s="235"/>
      <c r="RLX81" s="235"/>
      <c r="RLY81" s="235"/>
      <c r="RLZ81" s="235"/>
      <c r="RMA81" s="235"/>
      <c r="RMB81" s="326"/>
      <c r="RMC81" s="326"/>
      <c r="RMD81" s="208"/>
      <c r="RMF81" s="235"/>
      <c r="RMG81" s="235"/>
      <c r="RMH81" s="235"/>
      <c r="RMI81" s="235"/>
      <c r="RMJ81" s="235"/>
      <c r="RMK81" s="235"/>
      <c r="RML81" s="235"/>
      <c r="RMM81" s="326"/>
      <c r="RMN81" s="326"/>
      <c r="RMO81" s="208"/>
      <c r="RMQ81" s="235"/>
      <c r="RMR81" s="235"/>
      <c r="RMS81" s="235"/>
      <c r="RMT81" s="235"/>
      <c r="RMU81" s="235"/>
      <c r="RMV81" s="235"/>
      <c r="RMW81" s="235"/>
      <c r="RMX81" s="326"/>
      <c r="RMY81" s="326"/>
      <c r="RMZ81" s="208"/>
      <c r="RNB81" s="235"/>
      <c r="RNC81" s="235"/>
      <c r="RND81" s="235"/>
      <c r="RNE81" s="235"/>
      <c r="RNF81" s="235"/>
      <c r="RNG81" s="235"/>
      <c r="RNH81" s="235"/>
      <c r="RNI81" s="326"/>
      <c r="RNJ81" s="326"/>
      <c r="RNK81" s="208"/>
      <c r="RNM81" s="235"/>
      <c r="RNN81" s="235"/>
      <c r="RNO81" s="235"/>
      <c r="RNP81" s="235"/>
      <c r="RNQ81" s="235"/>
      <c r="RNR81" s="235"/>
      <c r="RNS81" s="235"/>
      <c r="RNT81" s="326"/>
      <c r="RNU81" s="326"/>
      <c r="RNV81" s="208"/>
      <c r="RNX81" s="235"/>
      <c r="RNY81" s="235"/>
      <c r="RNZ81" s="235"/>
      <c r="ROA81" s="235"/>
      <c r="ROB81" s="235"/>
      <c r="ROC81" s="235"/>
      <c r="ROD81" s="235"/>
      <c r="ROE81" s="326"/>
      <c r="ROF81" s="326"/>
      <c r="ROG81" s="208"/>
      <c r="ROI81" s="235"/>
      <c r="ROJ81" s="235"/>
      <c r="ROK81" s="235"/>
      <c r="ROL81" s="235"/>
      <c r="ROM81" s="235"/>
      <c r="RON81" s="235"/>
      <c r="ROO81" s="235"/>
      <c r="ROP81" s="326"/>
      <c r="ROQ81" s="326"/>
      <c r="ROR81" s="208"/>
      <c r="ROT81" s="235"/>
      <c r="ROU81" s="235"/>
      <c r="ROV81" s="235"/>
      <c r="ROW81" s="235"/>
      <c r="ROX81" s="235"/>
      <c r="ROY81" s="235"/>
      <c r="ROZ81" s="235"/>
      <c r="RPA81" s="326"/>
      <c r="RPB81" s="326"/>
      <c r="RPC81" s="208"/>
      <c r="RPE81" s="235"/>
      <c r="RPF81" s="235"/>
      <c r="RPG81" s="235"/>
      <c r="RPH81" s="235"/>
      <c r="RPI81" s="235"/>
      <c r="RPJ81" s="235"/>
      <c r="RPK81" s="235"/>
      <c r="RPL81" s="326"/>
      <c r="RPM81" s="326"/>
      <c r="RPN81" s="208"/>
      <c r="RPP81" s="235"/>
      <c r="RPQ81" s="235"/>
      <c r="RPR81" s="235"/>
      <c r="RPS81" s="235"/>
      <c r="RPT81" s="235"/>
      <c r="RPU81" s="235"/>
      <c r="RPV81" s="235"/>
      <c r="RPW81" s="326"/>
      <c r="RPX81" s="326"/>
      <c r="RPY81" s="208"/>
      <c r="RQA81" s="235"/>
      <c r="RQB81" s="235"/>
      <c r="RQC81" s="235"/>
      <c r="RQD81" s="235"/>
      <c r="RQE81" s="235"/>
      <c r="RQF81" s="235"/>
      <c r="RQG81" s="235"/>
      <c r="RQH81" s="326"/>
      <c r="RQI81" s="326"/>
      <c r="RQJ81" s="208"/>
      <c r="RQL81" s="235"/>
      <c r="RQM81" s="235"/>
      <c r="RQN81" s="235"/>
      <c r="RQO81" s="235"/>
      <c r="RQP81" s="235"/>
      <c r="RQQ81" s="235"/>
      <c r="RQR81" s="235"/>
      <c r="RQS81" s="326"/>
      <c r="RQT81" s="326"/>
      <c r="RQU81" s="208"/>
      <c r="RQW81" s="235"/>
      <c r="RQX81" s="235"/>
      <c r="RQY81" s="235"/>
      <c r="RQZ81" s="235"/>
      <c r="RRA81" s="235"/>
      <c r="RRB81" s="235"/>
      <c r="RRC81" s="235"/>
      <c r="RRD81" s="326"/>
      <c r="RRE81" s="326"/>
      <c r="RRF81" s="208"/>
      <c r="RRH81" s="235"/>
      <c r="RRI81" s="235"/>
      <c r="RRJ81" s="235"/>
      <c r="RRK81" s="235"/>
      <c r="RRL81" s="235"/>
      <c r="RRM81" s="235"/>
      <c r="RRN81" s="235"/>
      <c r="RRO81" s="326"/>
      <c r="RRP81" s="326"/>
      <c r="RRQ81" s="208"/>
      <c r="RRS81" s="235"/>
      <c r="RRT81" s="235"/>
      <c r="RRU81" s="235"/>
      <c r="RRV81" s="235"/>
      <c r="RRW81" s="235"/>
      <c r="RRX81" s="235"/>
      <c r="RRY81" s="235"/>
      <c r="RRZ81" s="326"/>
      <c r="RSA81" s="326"/>
      <c r="RSB81" s="208"/>
      <c r="RSD81" s="235"/>
      <c r="RSE81" s="235"/>
      <c r="RSF81" s="235"/>
      <c r="RSG81" s="235"/>
      <c r="RSH81" s="235"/>
      <c r="RSI81" s="235"/>
      <c r="RSJ81" s="235"/>
      <c r="RSK81" s="326"/>
      <c r="RSL81" s="326"/>
      <c r="RSM81" s="208"/>
      <c r="RSO81" s="235"/>
      <c r="RSP81" s="235"/>
      <c r="RSQ81" s="235"/>
      <c r="RSR81" s="235"/>
      <c r="RSS81" s="235"/>
      <c r="RST81" s="235"/>
      <c r="RSU81" s="235"/>
      <c r="RSV81" s="326"/>
      <c r="RSW81" s="326"/>
      <c r="RSX81" s="208"/>
      <c r="RSZ81" s="235"/>
      <c r="RTA81" s="235"/>
      <c r="RTB81" s="235"/>
      <c r="RTC81" s="235"/>
      <c r="RTD81" s="235"/>
      <c r="RTE81" s="235"/>
      <c r="RTF81" s="235"/>
      <c r="RTG81" s="326"/>
      <c r="RTH81" s="326"/>
      <c r="RTI81" s="208"/>
      <c r="RTK81" s="235"/>
      <c r="RTL81" s="235"/>
      <c r="RTM81" s="235"/>
      <c r="RTN81" s="235"/>
      <c r="RTO81" s="235"/>
      <c r="RTP81" s="235"/>
      <c r="RTQ81" s="235"/>
      <c r="RTR81" s="326"/>
      <c r="RTS81" s="326"/>
      <c r="RTT81" s="208"/>
      <c r="RTV81" s="235"/>
      <c r="RTW81" s="235"/>
      <c r="RTX81" s="235"/>
      <c r="RTY81" s="235"/>
      <c r="RTZ81" s="235"/>
      <c r="RUA81" s="235"/>
      <c r="RUB81" s="235"/>
      <c r="RUC81" s="326"/>
      <c r="RUD81" s="326"/>
      <c r="RUE81" s="208"/>
      <c r="RUG81" s="235"/>
      <c r="RUH81" s="235"/>
      <c r="RUI81" s="235"/>
      <c r="RUJ81" s="235"/>
      <c r="RUK81" s="235"/>
      <c r="RUL81" s="235"/>
      <c r="RUM81" s="235"/>
      <c r="RUN81" s="326"/>
      <c r="RUO81" s="326"/>
      <c r="RUP81" s="208"/>
      <c r="RUR81" s="235"/>
      <c r="RUS81" s="235"/>
      <c r="RUT81" s="235"/>
      <c r="RUU81" s="235"/>
      <c r="RUV81" s="235"/>
      <c r="RUW81" s="235"/>
      <c r="RUX81" s="235"/>
      <c r="RUY81" s="326"/>
      <c r="RUZ81" s="326"/>
      <c r="RVA81" s="208"/>
      <c r="RVC81" s="235"/>
      <c r="RVD81" s="235"/>
      <c r="RVE81" s="235"/>
      <c r="RVF81" s="235"/>
      <c r="RVG81" s="235"/>
      <c r="RVH81" s="235"/>
      <c r="RVI81" s="235"/>
      <c r="RVJ81" s="326"/>
      <c r="RVK81" s="326"/>
      <c r="RVL81" s="208"/>
      <c r="RVN81" s="235"/>
      <c r="RVO81" s="235"/>
      <c r="RVP81" s="235"/>
      <c r="RVQ81" s="235"/>
      <c r="RVR81" s="235"/>
      <c r="RVS81" s="235"/>
      <c r="RVT81" s="235"/>
      <c r="RVU81" s="326"/>
      <c r="RVV81" s="326"/>
      <c r="RVW81" s="208"/>
      <c r="RVY81" s="235"/>
      <c r="RVZ81" s="235"/>
      <c r="RWA81" s="235"/>
      <c r="RWB81" s="235"/>
      <c r="RWC81" s="235"/>
      <c r="RWD81" s="235"/>
      <c r="RWE81" s="235"/>
      <c r="RWF81" s="326"/>
      <c r="RWG81" s="326"/>
      <c r="RWH81" s="208"/>
      <c r="RWJ81" s="235"/>
      <c r="RWK81" s="235"/>
      <c r="RWL81" s="235"/>
      <c r="RWM81" s="235"/>
      <c r="RWN81" s="235"/>
      <c r="RWO81" s="235"/>
      <c r="RWP81" s="235"/>
      <c r="RWQ81" s="326"/>
      <c r="RWR81" s="326"/>
      <c r="RWS81" s="208"/>
      <c r="RWU81" s="235"/>
      <c r="RWV81" s="235"/>
      <c r="RWW81" s="235"/>
      <c r="RWX81" s="235"/>
      <c r="RWY81" s="235"/>
      <c r="RWZ81" s="235"/>
      <c r="RXA81" s="235"/>
      <c r="RXB81" s="326"/>
      <c r="RXC81" s="326"/>
      <c r="RXD81" s="208"/>
      <c r="RXF81" s="235"/>
      <c r="RXG81" s="235"/>
      <c r="RXH81" s="235"/>
      <c r="RXI81" s="235"/>
      <c r="RXJ81" s="235"/>
      <c r="RXK81" s="235"/>
      <c r="RXL81" s="235"/>
      <c r="RXM81" s="326"/>
      <c r="RXN81" s="326"/>
      <c r="RXO81" s="208"/>
      <c r="RXQ81" s="235"/>
      <c r="RXR81" s="235"/>
      <c r="RXS81" s="235"/>
      <c r="RXT81" s="235"/>
      <c r="RXU81" s="235"/>
      <c r="RXV81" s="235"/>
      <c r="RXW81" s="235"/>
      <c r="RXX81" s="326"/>
      <c r="RXY81" s="326"/>
      <c r="RXZ81" s="208"/>
      <c r="RYB81" s="235"/>
      <c r="RYC81" s="235"/>
      <c r="RYD81" s="235"/>
      <c r="RYE81" s="235"/>
      <c r="RYF81" s="235"/>
      <c r="RYG81" s="235"/>
      <c r="RYH81" s="235"/>
      <c r="RYI81" s="326"/>
      <c r="RYJ81" s="326"/>
      <c r="RYK81" s="208"/>
      <c r="RYM81" s="235"/>
      <c r="RYN81" s="235"/>
      <c r="RYO81" s="235"/>
      <c r="RYP81" s="235"/>
      <c r="RYQ81" s="235"/>
      <c r="RYR81" s="235"/>
      <c r="RYS81" s="235"/>
      <c r="RYT81" s="326"/>
      <c r="RYU81" s="326"/>
      <c r="RYV81" s="208"/>
      <c r="RYX81" s="235"/>
      <c r="RYY81" s="235"/>
      <c r="RYZ81" s="235"/>
      <c r="RZA81" s="235"/>
      <c r="RZB81" s="235"/>
      <c r="RZC81" s="235"/>
      <c r="RZD81" s="235"/>
      <c r="RZE81" s="326"/>
      <c r="RZF81" s="326"/>
      <c r="RZG81" s="208"/>
      <c r="RZI81" s="235"/>
      <c r="RZJ81" s="235"/>
      <c r="RZK81" s="235"/>
      <c r="RZL81" s="235"/>
      <c r="RZM81" s="235"/>
      <c r="RZN81" s="235"/>
      <c r="RZO81" s="235"/>
      <c r="RZP81" s="326"/>
      <c r="RZQ81" s="326"/>
      <c r="RZR81" s="208"/>
      <c r="RZT81" s="235"/>
      <c r="RZU81" s="235"/>
      <c r="RZV81" s="235"/>
      <c r="RZW81" s="235"/>
      <c r="RZX81" s="235"/>
      <c r="RZY81" s="235"/>
      <c r="RZZ81" s="235"/>
      <c r="SAA81" s="326"/>
      <c r="SAB81" s="326"/>
      <c r="SAC81" s="208"/>
      <c r="SAE81" s="235"/>
      <c r="SAF81" s="235"/>
      <c r="SAG81" s="235"/>
      <c r="SAH81" s="235"/>
      <c r="SAI81" s="235"/>
      <c r="SAJ81" s="235"/>
      <c r="SAK81" s="235"/>
      <c r="SAL81" s="326"/>
      <c r="SAM81" s="326"/>
      <c r="SAN81" s="208"/>
      <c r="SAP81" s="235"/>
      <c r="SAQ81" s="235"/>
      <c r="SAR81" s="235"/>
      <c r="SAS81" s="235"/>
      <c r="SAT81" s="235"/>
      <c r="SAU81" s="235"/>
      <c r="SAV81" s="235"/>
      <c r="SAW81" s="326"/>
      <c r="SAX81" s="326"/>
      <c r="SAY81" s="208"/>
      <c r="SBA81" s="235"/>
      <c r="SBB81" s="235"/>
      <c r="SBC81" s="235"/>
      <c r="SBD81" s="235"/>
      <c r="SBE81" s="235"/>
      <c r="SBF81" s="235"/>
      <c r="SBG81" s="235"/>
      <c r="SBH81" s="326"/>
      <c r="SBI81" s="326"/>
      <c r="SBJ81" s="208"/>
      <c r="SBL81" s="235"/>
      <c r="SBM81" s="235"/>
      <c r="SBN81" s="235"/>
      <c r="SBO81" s="235"/>
      <c r="SBP81" s="235"/>
      <c r="SBQ81" s="235"/>
      <c r="SBR81" s="235"/>
      <c r="SBS81" s="326"/>
      <c r="SBT81" s="326"/>
      <c r="SBU81" s="208"/>
      <c r="SBW81" s="235"/>
      <c r="SBX81" s="235"/>
      <c r="SBY81" s="235"/>
      <c r="SBZ81" s="235"/>
      <c r="SCA81" s="235"/>
      <c r="SCB81" s="235"/>
      <c r="SCC81" s="235"/>
      <c r="SCD81" s="326"/>
      <c r="SCE81" s="326"/>
      <c r="SCF81" s="208"/>
      <c r="SCH81" s="235"/>
      <c r="SCI81" s="235"/>
      <c r="SCJ81" s="235"/>
      <c r="SCK81" s="235"/>
      <c r="SCL81" s="235"/>
      <c r="SCM81" s="235"/>
      <c r="SCN81" s="235"/>
      <c r="SCO81" s="326"/>
      <c r="SCP81" s="326"/>
      <c r="SCQ81" s="208"/>
      <c r="SCS81" s="235"/>
      <c r="SCT81" s="235"/>
      <c r="SCU81" s="235"/>
      <c r="SCV81" s="235"/>
      <c r="SCW81" s="235"/>
      <c r="SCX81" s="235"/>
      <c r="SCY81" s="235"/>
      <c r="SCZ81" s="326"/>
      <c r="SDA81" s="326"/>
      <c r="SDB81" s="208"/>
      <c r="SDD81" s="235"/>
      <c r="SDE81" s="235"/>
      <c r="SDF81" s="235"/>
      <c r="SDG81" s="235"/>
      <c r="SDH81" s="235"/>
      <c r="SDI81" s="235"/>
      <c r="SDJ81" s="235"/>
      <c r="SDK81" s="326"/>
      <c r="SDL81" s="326"/>
      <c r="SDM81" s="208"/>
      <c r="SDO81" s="235"/>
      <c r="SDP81" s="235"/>
      <c r="SDQ81" s="235"/>
      <c r="SDR81" s="235"/>
      <c r="SDS81" s="235"/>
      <c r="SDT81" s="235"/>
      <c r="SDU81" s="235"/>
      <c r="SDV81" s="326"/>
      <c r="SDW81" s="326"/>
      <c r="SDX81" s="208"/>
      <c r="SDZ81" s="235"/>
      <c r="SEA81" s="235"/>
      <c r="SEB81" s="235"/>
      <c r="SEC81" s="235"/>
      <c r="SED81" s="235"/>
      <c r="SEE81" s="235"/>
      <c r="SEF81" s="235"/>
      <c r="SEG81" s="326"/>
      <c r="SEH81" s="326"/>
      <c r="SEI81" s="208"/>
      <c r="SEK81" s="235"/>
      <c r="SEL81" s="235"/>
      <c r="SEM81" s="235"/>
      <c r="SEN81" s="235"/>
      <c r="SEO81" s="235"/>
      <c r="SEP81" s="235"/>
      <c r="SEQ81" s="235"/>
      <c r="SER81" s="326"/>
      <c r="SES81" s="326"/>
      <c r="SET81" s="208"/>
      <c r="SEV81" s="235"/>
      <c r="SEW81" s="235"/>
      <c r="SEX81" s="235"/>
      <c r="SEY81" s="235"/>
      <c r="SEZ81" s="235"/>
      <c r="SFA81" s="235"/>
      <c r="SFB81" s="235"/>
      <c r="SFC81" s="326"/>
      <c r="SFD81" s="326"/>
      <c r="SFE81" s="208"/>
      <c r="SFG81" s="235"/>
      <c r="SFH81" s="235"/>
      <c r="SFI81" s="235"/>
      <c r="SFJ81" s="235"/>
      <c r="SFK81" s="235"/>
      <c r="SFL81" s="235"/>
      <c r="SFM81" s="235"/>
      <c r="SFN81" s="326"/>
      <c r="SFO81" s="326"/>
      <c r="SFP81" s="208"/>
      <c r="SFR81" s="235"/>
      <c r="SFS81" s="235"/>
      <c r="SFT81" s="235"/>
      <c r="SFU81" s="235"/>
      <c r="SFV81" s="235"/>
      <c r="SFW81" s="235"/>
      <c r="SFX81" s="235"/>
      <c r="SFY81" s="326"/>
      <c r="SFZ81" s="326"/>
      <c r="SGA81" s="208"/>
      <c r="SGC81" s="235"/>
      <c r="SGD81" s="235"/>
      <c r="SGE81" s="235"/>
      <c r="SGF81" s="235"/>
      <c r="SGG81" s="235"/>
      <c r="SGH81" s="235"/>
      <c r="SGI81" s="235"/>
      <c r="SGJ81" s="326"/>
      <c r="SGK81" s="326"/>
      <c r="SGL81" s="208"/>
      <c r="SGN81" s="235"/>
      <c r="SGO81" s="235"/>
      <c r="SGP81" s="235"/>
      <c r="SGQ81" s="235"/>
      <c r="SGR81" s="235"/>
      <c r="SGS81" s="235"/>
      <c r="SGT81" s="235"/>
      <c r="SGU81" s="326"/>
      <c r="SGV81" s="326"/>
      <c r="SGW81" s="208"/>
      <c r="SGY81" s="235"/>
      <c r="SGZ81" s="235"/>
      <c r="SHA81" s="235"/>
      <c r="SHB81" s="235"/>
      <c r="SHC81" s="235"/>
      <c r="SHD81" s="235"/>
      <c r="SHE81" s="235"/>
      <c r="SHF81" s="326"/>
      <c r="SHG81" s="326"/>
      <c r="SHH81" s="208"/>
      <c r="SHJ81" s="235"/>
      <c r="SHK81" s="235"/>
      <c r="SHL81" s="235"/>
      <c r="SHM81" s="235"/>
      <c r="SHN81" s="235"/>
      <c r="SHO81" s="235"/>
      <c r="SHP81" s="235"/>
      <c r="SHQ81" s="326"/>
      <c r="SHR81" s="326"/>
      <c r="SHS81" s="208"/>
      <c r="SHU81" s="235"/>
      <c r="SHV81" s="235"/>
      <c r="SHW81" s="235"/>
      <c r="SHX81" s="235"/>
      <c r="SHY81" s="235"/>
      <c r="SHZ81" s="235"/>
      <c r="SIA81" s="235"/>
      <c r="SIB81" s="326"/>
      <c r="SIC81" s="326"/>
      <c r="SID81" s="208"/>
      <c r="SIF81" s="235"/>
      <c r="SIG81" s="235"/>
      <c r="SIH81" s="235"/>
      <c r="SII81" s="235"/>
      <c r="SIJ81" s="235"/>
      <c r="SIK81" s="235"/>
      <c r="SIL81" s="235"/>
      <c r="SIM81" s="326"/>
      <c r="SIN81" s="326"/>
      <c r="SIO81" s="208"/>
      <c r="SIQ81" s="235"/>
      <c r="SIR81" s="235"/>
      <c r="SIS81" s="235"/>
      <c r="SIT81" s="235"/>
      <c r="SIU81" s="235"/>
      <c r="SIV81" s="235"/>
      <c r="SIW81" s="235"/>
      <c r="SIX81" s="326"/>
      <c r="SIY81" s="326"/>
      <c r="SIZ81" s="208"/>
      <c r="SJB81" s="235"/>
      <c r="SJC81" s="235"/>
      <c r="SJD81" s="235"/>
      <c r="SJE81" s="235"/>
      <c r="SJF81" s="235"/>
      <c r="SJG81" s="235"/>
      <c r="SJH81" s="235"/>
      <c r="SJI81" s="326"/>
      <c r="SJJ81" s="326"/>
      <c r="SJK81" s="208"/>
      <c r="SJM81" s="235"/>
      <c r="SJN81" s="235"/>
      <c r="SJO81" s="235"/>
      <c r="SJP81" s="235"/>
      <c r="SJQ81" s="235"/>
      <c r="SJR81" s="235"/>
      <c r="SJS81" s="235"/>
      <c r="SJT81" s="326"/>
      <c r="SJU81" s="326"/>
      <c r="SJV81" s="208"/>
      <c r="SJX81" s="235"/>
      <c r="SJY81" s="235"/>
      <c r="SJZ81" s="235"/>
      <c r="SKA81" s="235"/>
      <c r="SKB81" s="235"/>
      <c r="SKC81" s="235"/>
      <c r="SKD81" s="235"/>
      <c r="SKE81" s="326"/>
      <c r="SKF81" s="326"/>
      <c r="SKG81" s="208"/>
      <c r="SKI81" s="235"/>
      <c r="SKJ81" s="235"/>
      <c r="SKK81" s="235"/>
      <c r="SKL81" s="235"/>
      <c r="SKM81" s="235"/>
      <c r="SKN81" s="235"/>
      <c r="SKO81" s="235"/>
      <c r="SKP81" s="326"/>
      <c r="SKQ81" s="326"/>
      <c r="SKR81" s="208"/>
      <c r="SKT81" s="235"/>
      <c r="SKU81" s="235"/>
      <c r="SKV81" s="235"/>
      <c r="SKW81" s="235"/>
      <c r="SKX81" s="235"/>
      <c r="SKY81" s="235"/>
      <c r="SKZ81" s="235"/>
      <c r="SLA81" s="326"/>
      <c r="SLB81" s="326"/>
      <c r="SLC81" s="208"/>
      <c r="SLE81" s="235"/>
      <c r="SLF81" s="235"/>
      <c r="SLG81" s="235"/>
      <c r="SLH81" s="235"/>
      <c r="SLI81" s="235"/>
      <c r="SLJ81" s="235"/>
      <c r="SLK81" s="235"/>
      <c r="SLL81" s="326"/>
      <c r="SLM81" s="326"/>
      <c r="SLN81" s="208"/>
      <c r="SLP81" s="235"/>
      <c r="SLQ81" s="235"/>
      <c r="SLR81" s="235"/>
      <c r="SLS81" s="235"/>
      <c r="SLT81" s="235"/>
      <c r="SLU81" s="235"/>
      <c r="SLV81" s="235"/>
      <c r="SLW81" s="326"/>
      <c r="SLX81" s="326"/>
      <c r="SLY81" s="208"/>
      <c r="SMA81" s="235"/>
      <c r="SMB81" s="235"/>
      <c r="SMC81" s="235"/>
      <c r="SMD81" s="235"/>
      <c r="SME81" s="235"/>
      <c r="SMF81" s="235"/>
      <c r="SMG81" s="235"/>
      <c r="SMH81" s="326"/>
      <c r="SMI81" s="326"/>
      <c r="SMJ81" s="208"/>
      <c r="SML81" s="235"/>
      <c r="SMM81" s="235"/>
      <c r="SMN81" s="235"/>
      <c r="SMO81" s="235"/>
      <c r="SMP81" s="235"/>
      <c r="SMQ81" s="235"/>
      <c r="SMR81" s="235"/>
      <c r="SMS81" s="326"/>
      <c r="SMT81" s="326"/>
      <c r="SMU81" s="208"/>
      <c r="SMW81" s="235"/>
      <c r="SMX81" s="235"/>
      <c r="SMY81" s="235"/>
      <c r="SMZ81" s="235"/>
      <c r="SNA81" s="235"/>
      <c r="SNB81" s="235"/>
      <c r="SNC81" s="235"/>
      <c r="SND81" s="326"/>
      <c r="SNE81" s="326"/>
      <c r="SNF81" s="208"/>
      <c r="SNH81" s="235"/>
      <c r="SNI81" s="235"/>
      <c r="SNJ81" s="235"/>
      <c r="SNK81" s="235"/>
      <c r="SNL81" s="235"/>
      <c r="SNM81" s="235"/>
      <c r="SNN81" s="235"/>
      <c r="SNO81" s="326"/>
      <c r="SNP81" s="326"/>
      <c r="SNQ81" s="208"/>
      <c r="SNS81" s="235"/>
      <c r="SNT81" s="235"/>
      <c r="SNU81" s="235"/>
      <c r="SNV81" s="235"/>
      <c r="SNW81" s="235"/>
      <c r="SNX81" s="235"/>
      <c r="SNY81" s="235"/>
      <c r="SNZ81" s="326"/>
      <c r="SOA81" s="326"/>
      <c r="SOB81" s="208"/>
      <c r="SOD81" s="235"/>
      <c r="SOE81" s="235"/>
      <c r="SOF81" s="235"/>
      <c r="SOG81" s="235"/>
      <c r="SOH81" s="235"/>
      <c r="SOI81" s="235"/>
      <c r="SOJ81" s="235"/>
      <c r="SOK81" s="326"/>
      <c r="SOL81" s="326"/>
      <c r="SOM81" s="208"/>
      <c r="SOO81" s="235"/>
      <c r="SOP81" s="235"/>
      <c r="SOQ81" s="235"/>
      <c r="SOR81" s="235"/>
      <c r="SOS81" s="235"/>
      <c r="SOT81" s="235"/>
      <c r="SOU81" s="235"/>
      <c r="SOV81" s="326"/>
      <c r="SOW81" s="326"/>
      <c r="SOX81" s="208"/>
      <c r="SOZ81" s="235"/>
      <c r="SPA81" s="235"/>
      <c r="SPB81" s="235"/>
      <c r="SPC81" s="235"/>
      <c r="SPD81" s="235"/>
      <c r="SPE81" s="235"/>
      <c r="SPF81" s="235"/>
      <c r="SPG81" s="326"/>
      <c r="SPH81" s="326"/>
      <c r="SPI81" s="208"/>
      <c r="SPK81" s="235"/>
      <c r="SPL81" s="235"/>
      <c r="SPM81" s="235"/>
      <c r="SPN81" s="235"/>
      <c r="SPO81" s="235"/>
      <c r="SPP81" s="235"/>
      <c r="SPQ81" s="235"/>
      <c r="SPR81" s="326"/>
      <c r="SPS81" s="326"/>
      <c r="SPT81" s="208"/>
      <c r="SPV81" s="235"/>
      <c r="SPW81" s="235"/>
      <c r="SPX81" s="235"/>
      <c r="SPY81" s="235"/>
      <c r="SPZ81" s="235"/>
      <c r="SQA81" s="235"/>
      <c r="SQB81" s="235"/>
      <c r="SQC81" s="326"/>
      <c r="SQD81" s="326"/>
      <c r="SQE81" s="208"/>
      <c r="SQG81" s="235"/>
      <c r="SQH81" s="235"/>
      <c r="SQI81" s="235"/>
      <c r="SQJ81" s="235"/>
      <c r="SQK81" s="235"/>
      <c r="SQL81" s="235"/>
      <c r="SQM81" s="235"/>
      <c r="SQN81" s="326"/>
      <c r="SQO81" s="326"/>
      <c r="SQP81" s="208"/>
      <c r="SQR81" s="235"/>
      <c r="SQS81" s="235"/>
      <c r="SQT81" s="235"/>
      <c r="SQU81" s="235"/>
      <c r="SQV81" s="235"/>
      <c r="SQW81" s="235"/>
      <c r="SQX81" s="235"/>
      <c r="SQY81" s="326"/>
      <c r="SQZ81" s="326"/>
      <c r="SRA81" s="208"/>
      <c r="SRC81" s="235"/>
      <c r="SRD81" s="235"/>
      <c r="SRE81" s="235"/>
      <c r="SRF81" s="235"/>
      <c r="SRG81" s="235"/>
      <c r="SRH81" s="235"/>
      <c r="SRI81" s="235"/>
      <c r="SRJ81" s="326"/>
      <c r="SRK81" s="326"/>
      <c r="SRL81" s="208"/>
      <c r="SRN81" s="235"/>
      <c r="SRO81" s="235"/>
      <c r="SRP81" s="235"/>
      <c r="SRQ81" s="235"/>
      <c r="SRR81" s="235"/>
      <c r="SRS81" s="235"/>
      <c r="SRT81" s="235"/>
      <c r="SRU81" s="326"/>
      <c r="SRV81" s="326"/>
      <c r="SRW81" s="208"/>
      <c r="SRY81" s="235"/>
      <c r="SRZ81" s="235"/>
      <c r="SSA81" s="235"/>
      <c r="SSB81" s="235"/>
      <c r="SSC81" s="235"/>
      <c r="SSD81" s="235"/>
      <c r="SSE81" s="235"/>
      <c r="SSF81" s="326"/>
      <c r="SSG81" s="326"/>
      <c r="SSH81" s="208"/>
      <c r="SSJ81" s="235"/>
      <c r="SSK81" s="235"/>
      <c r="SSL81" s="235"/>
      <c r="SSM81" s="235"/>
      <c r="SSN81" s="235"/>
      <c r="SSO81" s="235"/>
      <c r="SSP81" s="235"/>
      <c r="SSQ81" s="326"/>
      <c r="SSR81" s="326"/>
      <c r="SSS81" s="208"/>
      <c r="SSU81" s="235"/>
      <c r="SSV81" s="235"/>
      <c r="SSW81" s="235"/>
      <c r="SSX81" s="235"/>
      <c r="SSY81" s="235"/>
      <c r="SSZ81" s="235"/>
      <c r="STA81" s="235"/>
      <c r="STB81" s="326"/>
      <c r="STC81" s="326"/>
      <c r="STD81" s="208"/>
      <c r="STF81" s="235"/>
      <c r="STG81" s="235"/>
      <c r="STH81" s="235"/>
      <c r="STI81" s="235"/>
      <c r="STJ81" s="235"/>
      <c r="STK81" s="235"/>
      <c r="STL81" s="235"/>
      <c r="STM81" s="326"/>
      <c r="STN81" s="326"/>
      <c r="STO81" s="208"/>
      <c r="STQ81" s="235"/>
      <c r="STR81" s="235"/>
      <c r="STS81" s="235"/>
      <c r="STT81" s="235"/>
      <c r="STU81" s="235"/>
      <c r="STV81" s="235"/>
      <c r="STW81" s="235"/>
      <c r="STX81" s="326"/>
      <c r="STY81" s="326"/>
      <c r="STZ81" s="208"/>
      <c r="SUB81" s="235"/>
      <c r="SUC81" s="235"/>
      <c r="SUD81" s="235"/>
      <c r="SUE81" s="235"/>
      <c r="SUF81" s="235"/>
      <c r="SUG81" s="235"/>
      <c r="SUH81" s="235"/>
      <c r="SUI81" s="326"/>
      <c r="SUJ81" s="326"/>
      <c r="SUK81" s="208"/>
      <c r="SUM81" s="235"/>
      <c r="SUN81" s="235"/>
      <c r="SUO81" s="235"/>
      <c r="SUP81" s="235"/>
      <c r="SUQ81" s="235"/>
      <c r="SUR81" s="235"/>
      <c r="SUS81" s="235"/>
      <c r="SUT81" s="326"/>
      <c r="SUU81" s="326"/>
      <c r="SUV81" s="208"/>
      <c r="SUX81" s="235"/>
      <c r="SUY81" s="235"/>
      <c r="SUZ81" s="235"/>
      <c r="SVA81" s="235"/>
      <c r="SVB81" s="235"/>
      <c r="SVC81" s="235"/>
      <c r="SVD81" s="235"/>
      <c r="SVE81" s="326"/>
      <c r="SVF81" s="326"/>
      <c r="SVG81" s="208"/>
      <c r="SVI81" s="235"/>
      <c r="SVJ81" s="235"/>
      <c r="SVK81" s="235"/>
      <c r="SVL81" s="235"/>
      <c r="SVM81" s="235"/>
      <c r="SVN81" s="235"/>
      <c r="SVO81" s="235"/>
      <c r="SVP81" s="326"/>
      <c r="SVQ81" s="326"/>
      <c r="SVR81" s="208"/>
      <c r="SVT81" s="235"/>
      <c r="SVU81" s="235"/>
      <c r="SVV81" s="235"/>
      <c r="SVW81" s="235"/>
      <c r="SVX81" s="235"/>
      <c r="SVY81" s="235"/>
      <c r="SVZ81" s="235"/>
      <c r="SWA81" s="326"/>
      <c r="SWB81" s="326"/>
      <c r="SWC81" s="208"/>
      <c r="SWE81" s="235"/>
      <c r="SWF81" s="235"/>
      <c r="SWG81" s="235"/>
      <c r="SWH81" s="235"/>
      <c r="SWI81" s="235"/>
      <c r="SWJ81" s="235"/>
      <c r="SWK81" s="235"/>
      <c r="SWL81" s="326"/>
      <c r="SWM81" s="326"/>
      <c r="SWN81" s="208"/>
      <c r="SWP81" s="235"/>
      <c r="SWQ81" s="235"/>
      <c r="SWR81" s="235"/>
      <c r="SWS81" s="235"/>
      <c r="SWT81" s="235"/>
      <c r="SWU81" s="235"/>
      <c r="SWV81" s="235"/>
      <c r="SWW81" s="326"/>
      <c r="SWX81" s="326"/>
      <c r="SWY81" s="208"/>
      <c r="SXA81" s="235"/>
      <c r="SXB81" s="235"/>
      <c r="SXC81" s="235"/>
      <c r="SXD81" s="235"/>
      <c r="SXE81" s="235"/>
      <c r="SXF81" s="235"/>
      <c r="SXG81" s="235"/>
      <c r="SXH81" s="326"/>
      <c r="SXI81" s="326"/>
      <c r="SXJ81" s="208"/>
      <c r="SXL81" s="235"/>
      <c r="SXM81" s="235"/>
      <c r="SXN81" s="235"/>
      <c r="SXO81" s="235"/>
      <c r="SXP81" s="235"/>
      <c r="SXQ81" s="235"/>
      <c r="SXR81" s="235"/>
      <c r="SXS81" s="326"/>
      <c r="SXT81" s="326"/>
      <c r="SXU81" s="208"/>
      <c r="SXW81" s="235"/>
      <c r="SXX81" s="235"/>
      <c r="SXY81" s="235"/>
      <c r="SXZ81" s="235"/>
      <c r="SYA81" s="235"/>
      <c r="SYB81" s="235"/>
      <c r="SYC81" s="235"/>
      <c r="SYD81" s="326"/>
      <c r="SYE81" s="326"/>
      <c r="SYF81" s="208"/>
      <c r="SYH81" s="235"/>
      <c r="SYI81" s="235"/>
      <c r="SYJ81" s="235"/>
      <c r="SYK81" s="235"/>
      <c r="SYL81" s="235"/>
      <c r="SYM81" s="235"/>
      <c r="SYN81" s="235"/>
      <c r="SYO81" s="326"/>
      <c r="SYP81" s="326"/>
      <c r="SYQ81" s="208"/>
      <c r="SYS81" s="235"/>
      <c r="SYT81" s="235"/>
      <c r="SYU81" s="235"/>
      <c r="SYV81" s="235"/>
      <c r="SYW81" s="235"/>
      <c r="SYX81" s="235"/>
      <c r="SYY81" s="235"/>
      <c r="SYZ81" s="326"/>
      <c r="SZA81" s="326"/>
      <c r="SZB81" s="208"/>
      <c r="SZD81" s="235"/>
      <c r="SZE81" s="235"/>
      <c r="SZF81" s="235"/>
      <c r="SZG81" s="235"/>
      <c r="SZH81" s="235"/>
      <c r="SZI81" s="235"/>
      <c r="SZJ81" s="235"/>
      <c r="SZK81" s="326"/>
      <c r="SZL81" s="326"/>
      <c r="SZM81" s="208"/>
      <c r="SZO81" s="235"/>
      <c r="SZP81" s="235"/>
      <c r="SZQ81" s="235"/>
      <c r="SZR81" s="235"/>
      <c r="SZS81" s="235"/>
      <c r="SZT81" s="235"/>
      <c r="SZU81" s="235"/>
      <c r="SZV81" s="326"/>
      <c r="SZW81" s="326"/>
      <c r="SZX81" s="208"/>
      <c r="SZZ81" s="235"/>
      <c r="TAA81" s="235"/>
      <c r="TAB81" s="235"/>
      <c r="TAC81" s="235"/>
      <c r="TAD81" s="235"/>
      <c r="TAE81" s="235"/>
      <c r="TAF81" s="235"/>
      <c r="TAG81" s="326"/>
      <c r="TAH81" s="326"/>
      <c r="TAI81" s="208"/>
      <c r="TAK81" s="235"/>
      <c r="TAL81" s="235"/>
      <c r="TAM81" s="235"/>
      <c r="TAN81" s="235"/>
      <c r="TAO81" s="235"/>
      <c r="TAP81" s="235"/>
      <c r="TAQ81" s="235"/>
      <c r="TAR81" s="326"/>
      <c r="TAS81" s="326"/>
      <c r="TAT81" s="208"/>
      <c r="TAV81" s="235"/>
      <c r="TAW81" s="235"/>
      <c r="TAX81" s="235"/>
      <c r="TAY81" s="235"/>
      <c r="TAZ81" s="235"/>
      <c r="TBA81" s="235"/>
      <c r="TBB81" s="235"/>
      <c r="TBC81" s="326"/>
      <c r="TBD81" s="326"/>
      <c r="TBE81" s="208"/>
      <c r="TBG81" s="235"/>
      <c r="TBH81" s="235"/>
      <c r="TBI81" s="235"/>
      <c r="TBJ81" s="235"/>
      <c r="TBK81" s="235"/>
      <c r="TBL81" s="235"/>
      <c r="TBM81" s="235"/>
      <c r="TBN81" s="326"/>
      <c r="TBO81" s="326"/>
      <c r="TBP81" s="208"/>
      <c r="TBR81" s="235"/>
      <c r="TBS81" s="235"/>
      <c r="TBT81" s="235"/>
      <c r="TBU81" s="235"/>
      <c r="TBV81" s="235"/>
      <c r="TBW81" s="235"/>
      <c r="TBX81" s="235"/>
      <c r="TBY81" s="326"/>
      <c r="TBZ81" s="326"/>
      <c r="TCA81" s="208"/>
      <c r="TCC81" s="235"/>
      <c r="TCD81" s="235"/>
      <c r="TCE81" s="235"/>
      <c r="TCF81" s="235"/>
      <c r="TCG81" s="235"/>
      <c r="TCH81" s="235"/>
      <c r="TCI81" s="235"/>
      <c r="TCJ81" s="326"/>
      <c r="TCK81" s="326"/>
      <c r="TCL81" s="208"/>
      <c r="TCN81" s="235"/>
      <c r="TCO81" s="235"/>
      <c r="TCP81" s="235"/>
      <c r="TCQ81" s="235"/>
      <c r="TCR81" s="235"/>
      <c r="TCS81" s="235"/>
      <c r="TCT81" s="235"/>
      <c r="TCU81" s="326"/>
      <c r="TCV81" s="326"/>
      <c r="TCW81" s="208"/>
      <c r="TCY81" s="235"/>
      <c r="TCZ81" s="235"/>
      <c r="TDA81" s="235"/>
      <c r="TDB81" s="235"/>
      <c r="TDC81" s="235"/>
      <c r="TDD81" s="235"/>
      <c r="TDE81" s="235"/>
      <c r="TDF81" s="326"/>
      <c r="TDG81" s="326"/>
      <c r="TDH81" s="208"/>
      <c r="TDJ81" s="235"/>
      <c r="TDK81" s="235"/>
      <c r="TDL81" s="235"/>
      <c r="TDM81" s="235"/>
      <c r="TDN81" s="235"/>
      <c r="TDO81" s="235"/>
      <c r="TDP81" s="235"/>
      <c r="TDQ81" s="326"/>
      <c r="TDR81" s="326"/>
      <c r="TDS81" s="208"/>
      <c r="TDU81" s="235"/>
      <c r="TDV81" s="235"/>
      <c r="TDW81" s="235"/>
      <c r="TDX81" s="235"/>
      <c r="TDY81" s="235"/>
      <c r="TDZ81" s="235"/>
      <c r="TEA81" s="235"/>
      <c r="TEB81" s="326"/>
      <c r="TEC81" s="326"/>
      <c r="TED81" s="208"/>
      <c r="TEF81" s="235"/>
      <c r="TEG81" s="235"/>
      <c r="TEH81" s="235"/>
      <c r="TEI81" s="235"/>
      <c r="TEJ81" s="235"/>
      <c r="TEK81" s="235"/>
      <c r="TEL81" s="235"/>
      <c r="TEM81" s="326"/>
      <c r="TEN81" s="326"/>
      <c r="TEO81" s="208"/>
      <c r="TEQ81" s="235"/>
      <c r="TER81" s="235"/>
      <c r="TES81" s="235"/>
      <c r="TET81" s="235"/>
      <c r="TEU81" s="235"/>
      <c r="TEV81" s="235"/>
      <c r="TEW81" s="235"/>
      <c r="TEX81" s="326"/>
      <c r="TEY81" s="326"/>
      <c r="TEZ81" s="208"/>
      <c r="TFB81" s="235"/>
      <c r="TFC81" s="235"/>
      <c r="TFD81" s="235"/>
      <c r="TFE81" s="235"/>
      <c r="TFF81" s="235"/>
      <c r="TFG81" s="235"/>
      <c r="TFH81" s="235"/>
      <c r="TFI81" s="326"/>
      <c r="TFJ81" s="326"/>
      <c r="TFK81" s="208"/>
      <c r="TFM81" s="235"/>
      <c r="TFN81" s="235"/>
      <c r="TFO81" s="235"/>
      <c r="TFP81" s="235"/>
      <c r="TFQ81" s="235"/>
      <c r="TFR81" s="235"/>
      <c r="TFS81" s="235"/>
      <c r="TFT81" s="326"/>
      <c r="TFU81" s="326"/>
      <c r="TFV81" s="208"/>
      <c r="TFX81" s="235"/>
      <c r="TFY81" s="235"/>
      <c r="TFZ81" s="235"/>
      <c r="TGA81" s="235"/>
      <c r="TGB81" s="235"/>
      <c r="TGC81" s="235"/>
      <c r="TGD81" s="235"/>
      <c r="TGE81" s="326"/>
      <c r="TGF81" s="326"/>
      <c r="TGG81" s="208"/>
      <c r="TGI81" s="235"/>
      <c r="TGJ81" s="235"/>
      <c r="TGK81" s="235"/>
      <c r="TGL81" s="235"/>
      <c r="TGM81" s="235"/>
      <c r="TGN81" s="235"/>
      <c r="TGO81" s="235"/>
      <c r="TGP81" s="326"/>
      <c r="TGQ81" s="326"/>
      <c r="TGR81" s="208"/>
      <c r="TGT81" s="235"/>
      <c r="TGU81" s="235"/>
      <c r="TGV81" s="235"/>
      <c r="TGW81" s="235"/>
      <c r="TGX81" s="235"/>
      <c r="TGY81" s="235"/>
      <c r="TGZ81" s="235"/>
      <c r="THA81" s="326"/>
      <c r="THB81" s="326"/>
      <c r="THC81" s="208"/>
      <c r="THE81" s="235"/>
      <c r="THF81" s="235"/>
      <c r="THG81" s="235"/>
      <c r="THH81" s="235"/>
      <c r="THI81" s="235"/>
      <c r="THJ81" s="235"/>
      <c r="THK81" s="235"/>
      <c r="THL81" s="326"/>
      <c r="THM81" s="326"/>
      <c r="THN81" s="208"/>
      <c r="THP81" s="235"/>
      <c r="THQ81" s="235"/>
      <c r="THR81" s="235"/>
      <c r="THS81" s="235"/>
      <c r="THT81" s="235"/>
      <c r="THU81" s="235"/>
      <c r="THV81" s="235"/>
      <c r="THW81" s="326"/>
      <c r="THX81" s="326"/>
      <c r="THY81" s="208"/>
      <c r="TIA81" s="235"/>
      <c r="TIB81" s="235"/>
      <c r="TIC81" s="235"/>
      <c r="TID81" s="235"/>
      <c r="TIE81" s="235"/>
      <c r="TIF81" s="235"/>
      <c r="TIG81" s="235"/>
      <c r="TIH81" s="326"/>
      <c r="TII81" s="326"/>
      <c r="TIJ81" s="208"/>
      <c r="TIL81" s="235"/>
      <c r="TIM81" s="235"/>
      <c r="TIN81" s="235"/>
      <c r="TIO81" s="235"/>
      <c r="TIP81" s="235"/>
      <c r="TIQ81" s="235"/>
      <c r="TIR81" s="235"/>
      <c r="TIS81" s="326"/>
      <c r="TIT81" s="326"/>
      <c r="TIU81" s="208"/>
      <c r="TIW81" s="235"/>
      <c r="TIX81" s="235"/>
      <c r="TIY81" s="235"/>
      <c r="TIZ81" s="235"/>
      <c r="TJA81" s="235"/>
      <c r="TJB81" s="235"/>
      <c r="TJC81" s="235"/>
      <c r="TJD81" s="326"/>
      <c r="TJE81" s="326"/>
      <c r="TJF81" s="208"/>
      <c r="TJH81" s="235"/>
      <c r="TJI81" s="235"/>
      <c r="TJJ81" s="235"/>
      <c r="TJK81" s="235"/>
      <c r="TJL81" s="235"/>
      <c r="TJM81" s="235"/>
      <c r="TJN81" s="235"/>
      <c r="TJO81" s="326"/>
      <c r="TJP81" s="326"/>
      <c r="TJQ81" s="208"/>
      <c r="TJS81" s="235"/>
      <c r="TJT81" s="235"/>
      <c r="TJU81" s="235"/>
      <c r="TJV81" s="235"/>
      <c r="TJW81" s="235"/>
      <c r="TJX81" s="235"/>
      <c r="TJY81" s="235"/>
      <c r="TJZ81" s="326"/>
      <c r="TKA81" s="326"/>
      <c r="TKB81" s="208"/>
      <c r="TKD81" s="235"/>
      <c r="TKE81" s="235"/>
      <c r="TKF81" s="235"/>
      <c r="TKG81" s="235"/>
      <c r="TKH81" s="235"/>
      <c r="TKI81" s="235"/>
      <c r="TKJ81" s="235"/>
      <c r="TKK81" s="326"/>
      <c r="TKL81" s="326"/>
      <c r="TKM81" s="208"/>
      <c r="TKO81" s="235"/>
      <c r="TKP81" s="235"/>
      <c r="TKQ81" s="235"/>
      <c r="TKR81" s="235"/>
      <c r="TKS81" s="235"/>
      <c r="TKT81" s="235"/>
      <c r="TKU81" s="235"/>
      <c r="TKV81" s="326"/>
      <c r="TKW81" s="326"/>
      <c r="TKX81" s="208"/>
      <c r="TKZ81" s="235"/>
      <c r="TLA81" s="235"/>
      <c r="TLB81" s="235"/>
      <c r="TLC81" s="235"/>
      <c r="TLD81" s="235"/>
      <c r="TLE81" s="235"/>
      <c r="TLF81" s="235"/>
      <c r="TLG81" s="326"/>
      <c r="TLH81" s="326"/>
      <c r="TLI81" s="208"/>
      <c r="TLK81" s="235"/>
      <c r="TLL81" s="235"/>
      <c r="TLM81" s="235"/>
      <c r="TLN81" s="235"/>
      <c r="TLO81" s="235"/>
      <c r="TLP81" s="235"/>
      <c r="TLQ81" s="235"/>
      <c r="TLR81" s="326"/>
      <c r="TLS81" s="326"/>
      <c r="TLT81" s="208"/>
      <c r="TLV81" s="235"/>
      <c r="TLW81" s="235"/>
      <c r="TLX81" s="235"/>
      <c r="TLY81" s="235"/>
      <c r="TLZ81" s="235"/>
      <c r="TMA81" s="235"/>
      <c r="TMB81" s="235"/>
      <c r="TMC81" s="326"/>
      <c r="TMD81" s="326"/>
      <c r="TME81" s="208"/>
      <c r="TMG81" s="235"/>
      <c r="TMH81" s="235"/>
      <c r="TMI81" s="235"/>
      <c r="TMJ81" s="235"/>
      <c r="TMK81" s="235"/>
      <c r="TML81" s="235"/>
      <c r="TMM81" s="235"/>
      <c r="TMN81" s="326"/>
      <c r="TMO81" s="326"/>
      <c r="TMP81" s="208"/>
      <c r="TMR81" s="235"/>
      <c r="TMS81" s="235"/>
      <c r="TMT81" s="235"/>
      <c r="TMU81" s="235"/>
      <c r="TMV81" s="235"/>
      <c r="TMW81" s="235"/>
      <c r="TMX81" s="235"/>
      <c r="TMY81" s="326"/>
      <c r="TMZ81" s="326"/>
      <c r="TNA81" s="208"/>
      <c r="TNC81" s="235"/>
      <c r="TND81" s="235"/>
      <c r="TNE81" s="235"/>
      <c r="TNF81" s="235"/>
      <c r="TNG81" s="235"/>
      <c r="TNH81" s="235"/>
      <c r="TNI81" s="235"/>
      <c r="TNJ81" s="326"/>
      <c r="TNK81" s="326"/>
      <c r="TNL81" s="208"/>
      <c r="TNN81" s="235"/>
      <c r="TNO81" s="235"/>
      <c r="TNP81" s="235"/>
      <c r="TNQ81" s="235"/>
      <c r="TNR81" s="235"/>
      <c r="TNS81" s="235"/>
      <c r="TNT81" s="235"/>
      <c r="TNU81" s="326"/>
      <c r="TNV81" s="326"/>
      <c r="TNW81" s="208"/>
      <c r="TNY81" s="235"/>
      <c r="TNZ81" s="235"/>
      <c r="TOA81" s="235"/>
      <c r="TOB81" s="235"/>
      <c r="TOC81" s="235"/>
      <c r="TOD81" s="235"/>
      <c r="TOE81" s="235"/>
      <c r="TOF81" s="326"/>
      <c r="TOG81" s="326"/>
      <c r="TOH81" s="208"/>
      <c r="TOJ81" s="235"/>
      <c r="TOK81" s="235"/>
      <c r="TOL81" s="235"/>
      <c r="TOM81" s="235"/>
      <c r="TON81" s="235"/>
      <c r="TOO81" s="235"/>
      <c r="TOP81" s="235"/>
      <c r="TOQ81" s="326"/>
      <c r="TOR81" s="326"/>
      <c r="TOS81" s="208"/>
      <c r="TOU81" s="235"/>
      <c r="TOV81" s="235"/>
      <c r="TOW81" s="235"/>
      <c r="TOX81" s="235"/>
      <c r="TOY81" s="235"/>
      <c r="TOZ81" s="235"/>
      <c r="TPA81" s="235"/>
      <c r="TPB81" s="326"/>
      <c r="TPC81" s="326"/>
      <c r="TPD81" s="208"/>
      <c r="TPF81" s="235"/>
      <c r="TPG81" s="235"/>
      <c r="TPH81" s="235"/>
      <c r="TPI81" s="235"/>
      <c r="TPJ81" s="235"/>
      <c r="TPK81" s="235"/>
      <c r="TPL81" s="235"/>
      <c r="TPM81" s="326"/>
      <c r="TPN81" s="326"/>
      <c r="TPO81" s="208"/>
      <c r="TPQ81" s="235"/>
      <c r="TPR81" s="235"/>
      <c r="TPS81" s="235"/>
      <c r="TPT81" s="235"/>
      <c r="TPU81" s="235"/>
      <c r="TPV81" s="235"/>
      <c r="TPW81" s="235"/>
      <c r="TPX81" s="326"/>
      <c r="TPY81" s="326"/>
      <c r="TPZ81" s="208"/>
      <c r="TQB81" s="235"/>
      <c r="TQC81" s="235"/>
      <c r="TQD81" s="235"/>
      <c r="TQE81" s="235"/>
      <c r="TQF81" s="235"/>
      <c r="TQG81" s="235"/>
      <c r="TQH81" s="235"/>
      <c r="TQI81" s="326"/>
      <c r="TQJ81" s="326"/>
      <c r="TQK81" s="208"/>
      <c r="TQM81" s="235"/>
      <c r="TQN81" s="235"/>
      <c r="TQO81" s="235"/>
      <c r="TQP81" s="235"/>
      <c r="TQQ81" s="235"/>
      <c r="TQR81" s="235"/>
      <c r="TQS81" s="235"/>
      <c r="TQT81" s="326"/>
      <c r="TQU81" s="326"/>
      <c r="TQV81" s="208"/>
      <c r="TQX81" s="235"/>
      <c r="TQY81" s="235"/>
      <c r="TQZ81" s="235"/>
      <c r="TRA81" s="235"/>
      <c r="TRB81" s="235"/>
      <c r="TRC81" s="235"/>
      <c r="TRD81" s="235"/>
      <c r="TRE81" s="326"/>
      <c r="TRF81" s="326"/>
      <c r="TRG81" s="208"/>
      <c r="TRI81" s="235"/>
      <c r="TRJ81" s="235"/>
      <c r="TRK81" s="235"/>
      <c r="TRL81" s="235"/>
      <c r="TRM81" s="235"/>
      <c r="TRN81" s="235"/>
      <c r="TRO81" s="235"/>
      <c r="TRP81" s="326"/>
      <c r="TRQ81" s="326"/>
      <c r="TRR81" s="208"/>
      <c r="TRT81" s="235"/>
      <c r="TRU81" s="235"/>
      <c r="TRV81" s="235"/>
      <c r="TRW81" s="235"/>
      <c r="TRX81" s="235"/>
      <c r="TRY81" s="235"/>
      <c r="TRZ81" s="235"/>
      <c r="TSA81" s="326"/>
      <c r="TSB81" s="326"/>
      <c r="TSC81" s="208"/>
      <c r="TSE81" s="235"/>
      <c r="TSF81" s="235"/>
      <c r="TSG81" s="235"/>
      <c r="TSH81" s="235"/>
      <c r="TSI81" s="235"/>
      <c r="TSJ81" s="235"/>
      <c r="TSK81" s="235"/>
      <c r="TSL81" s="326"/>
      <c r="TSM81" s="326"/>
      <c r="TSN81" s="208"/>
      <c r="TSP81" s="235"/>
      <c r="TSQ81" s="235"/>
      <c r="TSR81" s="235"/>
      <c r="TSS81" s="235"/>
      <c r="TST81" s="235"/>
      <c r="TSU81" s="235"/>
      <c r="TSV81" s="235"/>
      <c r="TSW81" s="326"/>
      <c r="TSX81" s="326"/>
      <c r="TSY81" s="208"/>
      <c r="TTA81" s="235"/>
      <c r="TTB81" s="235"/>
      <c r="TTC81" s="235"/>
      <c r="TTD81" s="235"/>
      <c r="TTE81" s="235"/>
      <c r="TTF81" s="235"/>
      <c r="TTG81" s="235"/>
      <c r="TTH81" s="326"/>
      <c r="TTI81" s="326"/>
      <c r="TTJ81" s="208"/>
      <c r="TTL81" s="235"/>
      <c r="TTM81" s="235"/>
      <c r="TTN81" s="235"/>
      <c r="TTO81" s="235"/>
      <c r="TTP81" s="235"/>
      <c r="TTQ81" s="235"/>
      <c r="TTR81" s="235"/>
      <c r="TTS81" s="326"/>
      <c r="TTT81" s="326"/>
      <c r="TTU81" s="208"/>
      <c r="TTW81" s="235"/>
      <c r="TTX81" s="235"/>
      <c r="TTY81" s="235"/>
      <c r="TTZ81" s="235"/>
      <c r="TUA81" s="235"/>
      <c r="TUB81" s="235"/>
      <c r="TUC81" s="235"/>
      <c r="TUD81" s="326"/>
      <c r="TUE81" s="326"/>
      <c r="TUF81" s="208"/>
      <c r="TUH81" s="235"/>
      <c r="TUI81" s="235"/>
      <c r="TUJ81" s="235"/>
      <c r="TUK81" s="235"/>
      <c r="TUL81" s="235"/>
      <c r="TUM81" s="235"/>
      <c r="TUN81" s="235"/>
      <c r="TUO81" s="326"/>
      <c r="TUP81" s="326"/>
      <c r="TUQ81" s="208"/>
      <c r="TUS81" s="235"/>
      <c r="TUT81" s="235"/>
      <c r="TUU81" s="235"/>
      <c r="TUV81" s="235"/>
      <c r="TUW81" s="235"/>
      <c r="TUX81" s="235"/>
      <c r="TUY81" s="235"/>
      <c r="TUZ81" s="326"/>
      <c r="TVA81" s="326"/>
      <c r="TVB81" s="208"/>
      <c r="TVD81" s="235"/>
      <c r="TVE81" s="235"/>
      <c r="TVF81" s="235"/>
      <c r="TVG81" s="235"/>
      <c r="TVH81" s="235"/>
      <c r="TVI81" s="235"/>
      <c r="TVJ81" s="235"/>
      <c r="TVK81" s="326"/>
      <c r="TVL81" s="326"/>
      <c r="TVM81" s="208"/>
      <c r="TVO81" s="235"/>
      <c r="TVP81" s="235"/>
      <c r="TVQ81" s="235"/>
      <c r="TVR81" s="235"/>
      <c r="TVS81" s="235"/>
      <c r="TVT81" s="235"/>
      <c r="TVU81" s="235"/>
      <c r="TVV81" s="326"/>
      <c r="TVW81" s="326"/>
      <c r="TVX81" s="208"/>
      <c r="TVZ81" s="235"/>
      <c r="TWA81" s="235"/>
      <c r="TWB81" s="235"/>
      <c r="TWC81" s="235"/>
      <c r="TWD81" s="235"/>
      <c r="TWE81" s="235"/>
      <c r="TWF81" s="235"/>
      <c r="TWG81" s="326"/>
      <c r="TWH81" s="326"/>
      <c r="TWI81" s="208"/>
      <c r="TWK81" s="235"/>
      <c r="TWL81" s="235"/>
      <c r="TWM81" s="235"/>
      <c r="TWN81" s="235"/>
      <c r="TWO81" s="235"/>
      <c r="TWP81" s="235"/>
      <c r="TWQ81" s="235"/>
      <c r="TWR81" s="326"/>
      <c r="TWS81" s="326"/>
      <c r="TWT81" s="208"/>
      <c r="TWV81" s="235"/>
      <c r="TWW81" s="235"/>
      <c r="TWX81" s="235"/>
      <c r="TWY81" s="235"/>
      <c r="TWZ81" s="235"/>
      <c r="TXA81" s="235"/>
      <c r="TXB81" s="235"/>
      <c r="TXC81" s="326"/>
      <c r="TXD81" s="326"/>
      <c r="TXE81" s="208"/>
      <c r="TXG81" s="235"/>
      <c r="TXH81" s="235"/>
      <c r="TXI81" s="235"/>
      <c r="TXJ81" s="235"/>
      <c r="TXK81" s="235"/>
      <c r="TXL81" s="235"/>
      <c r="TXM81" s="235"/>
      <c r="TXN81" s="326"/>
      <c r="TXO81" s="326"/>
      <c r="TXP81" s="208"/>
      <c r="TXR81" s="235"/>
      <c r="TXS81" s="235"/>
      <c r="TXT81" s="235"/>
      <c r="TXU81" s="235"/>
      <c r="TXV81" s="235"/>
      <c r="TXW81" s="235"/>
      <c r="TXX81" s="235"/>
      <c r="TXY81" s="326"/>
      <c r="TXZ81" s="326"/>
      <c r="TYA81" s="208"/>
      <c r="TYC81" s="235"/>
      <c r="TYD81" s="235"/>
      <c r="TYE81" s="235"/>
      <c r="TYF81" s="235"/>
      <c r="TYG81" s="235"/>
      <c r="TYH81" s="235"/>
      <c r="TYI81" s="235"/>
      <c r="TYJ81" s="326"/>
      <c r="TYK81" s="326"/>
      <c r="TYL81" s="208"/>
      <c r="TYN81" s="235"/>
      <c r="TYO81" s="235"/>
      <c r="TYP81" s="235"/>
      <c r="TYQ81" s="235"/>
      <c r="TYR81" s="235"/>
      <c r="TYS81" s="235"/>
      <c r="TYT81" s="235"/>
      <c r="TYU81" s="326"/>
      <c r="TYV81" s="326"/>
      <c r="TYW81" s="208"/>
      <c r="TYY81" s="235"/>
      <c r="TYZ81" s="235"/>
      <c r="TZA81" s="235"/>
      <c r="TZB81" s="235"/>
      <c r="TZC81" s="235"/>
      <c r="TZD81" s="235"/>
      <c r="TZE81" s="235"/>
      <c r="TZF81" s="326"/>
      <c r="TZG81" s="326"/>
      <c r="TZH81" s="208"/>
      <c r="TZJ81" s="235"/>
      <c r="TZK81" s="235"/>
      <c r="TZL81" s="235"/>
      <c r="TZM81" s="235"/>
      <c r="TZN81" s="235"/>
      <c r="TZO81" s="235"/>
      <c r="TZP81" s="235"/>
      <c r="TZQ81" s="326"/>
      <c r="TZR81" s="326"/>
      <c r="TZS81" s="208"/>
      <c r="TZU81" s="235"/>
      <c r="TZV81" s="235"/>
      <c r="TZW81" s="235"/>
      <c r="TZX81" s="235"/>
      <c r="TZY81" s="235"/>
      <c r="TZZ81" s="235"/>
      <c r="UAA81" s="235"/>
      <c r="UAB81" s="326"/>
      <c r="UAC81" s="326"/>
      <c r="UAD81" s="208"/>
      <c r="UAF81" s="235"/>
      <c r="UAG81" s="235"/>
      <c r="UAH81" s="235"/>
      <c r="UAI81" s="235"/>
      <c r="UAJ81" s="235"/>
      <c r="UAK81" s="235"/>
      <c r="UAL81" s="235"/>
      <c r="UAM81" s="326"/>
      <c r="UAN81" s="326"/>
      <c r="UAO81" s="208"/>
      <c r="UAQ81" s="235"/>
      <c r="UAR81" s="235"/>
      <c r="UAS81" s="235"/>
      <c r="UAT81" s="235"/>
      <c r="UAU81" s="235"/>
      <c r="UAV81" s="235"/>
      <c r="UAW81" s="235"/>
      <c r="UAX81" s="326"/>
      <c r="UAY81" s="326"/>
      <c r="UAZ81" s="208"/>
      <c r="UBB81" s="235"/>
      <c r="UBC81" s="235"/>
      <c r="UBD81" s="235"/>
      <c r="UBE81" s="235"/>
      <c r="UBF81" s="235"/>
      <c r="UBG81" s="235"/>
      <c r="UBH81" s="235"/>
      <c r="UBI81" s="326"/>
      <c r="UBJ81" s="326"/>
      <c r="UBK81" s="208"/>
      <c r="UBM81" s="235"/>
      <c r="UBN81" s="235"/>
      <c r="UBO81" s="235"/>
      <c r="UBP81" s="235"/>
      <c r="UBQ81" s="235"/>
      <c r="UBR81" s="235"/>
      <c r="UBS81" s="235"/>
      <c r="UBT81" s="326"/>
      <c r="UBU81" s="326"/>
      <c r="UBV81" s="208"/>
      <c r="UBX81" s="235"/>
      <c r="UBY81" s="235"/>
      <c r="UBZ81" s="235"/>
      <c r="UCA81" s="235"/>
      <c r="UCB81" s="235"/>
      <c r="UCC81" s="235"/>
      <c r="UCD81" s="235"/>
      <c r="UCE81" s="326"/>
      <c r="UCF81" s="326"/>
      <c r="UCG81" s="208"/>
      <c r="UCI81" s="235"/>
      <c r="UCJ81" s="235"/>
      <c r="UCK81" s="235"/>
      <c r="UCL81" s="235"/>
      <c r="UCM81" s="235"/>
      <c r="UCN81" s="235"/>
      <c r="UCO81" s="235"/>
      <c r="UCP81" s="326"/>
      <c r="UCQ81" s="326"/>
      <c r="UCR81" s="208"/>
      <c r="UCT81" s="235"/>
      <c r="UCU81" s="235"/>
      <c r="UCV81" s="235"/>
      <c r="UCW81" s="235"/>
      <c r="UCX81" s="235"/>
      <c r="UCY81" s="235"/>
      <c r="UCZ81" s="235"/>
      <c r="UDA81" s="326"/>
      <c r="UDB81" s="326"/>
      <c r="UDC81" s="208"/>
      <c r="UDE81" s="235"/>
      <c r="UDF81" s="235"/>
      <c r="UDG81" s="235"/>
      <c r="UDH81" s="235"/>
      <c r="UDI81" s="235"/>
      <c r="UDJ81" s="235"/>
      <c r="UDK81" s="235"/>
      <c r="UDL81" s="326"/>
      <c r="UDM81" s="326"/>
      <c r="UDN81" s="208"/>
      <c r="UDP81" s="235"/>
      <c r="UDQ81" s="235"/>
      <c r="UDR81" s="235"/>
      <c r="UDS81" s="235"/>
      <c r="UDT81" s="235"/>
      <c r="UDU81" s="235"/>
      <c r="UDV81" s="235"/>
      <c r="UDW81" s="326"/>
      <c r="UDX81" s="326"/>
      <c r="UDY81" s="208"/>
      <c r="UEA81" s="235"/>
      <c r="UEB81" s="235"/>
      <c r="UEC81" s="235"/>
      <c r="UED81" s="235"/>
      <c r="UEE81" s="235"/>
      <c r="UEF81" s="235"/>
      <c r="UEG81" s="235"/>
      <c r="UEH81" s="326"/>
      <c r="UEI81" s="326"/>
      <c r="UEJ81" s="208"/>
      <c r="UEL81" s="235"/>
      <c r="UEM81" s="235"/>
      <c r="UEN81" s="235"/>
      <c r="UEO81" s="235"/>
      <c r="UEP81" s="235"/>
      <c r="UEQ81" s="235"/>
      <c r="UER81" s="235"/>
      <c r="UES81" s="326"/>
      <c r="UET81" s="326"/>
      <c r="UEU81" s="208"/>
      <c r="UEW81" s="235"/>
      <c r="UEX81" s="235"/>
      <c r="UEY81" s="235"/>
      <c r="UEZ81" s="235"/>
      <c r="UFA81" s="235"/>
      <c r="UFB81" s="235"/>
      <c r="UFC81" s="235"/>
      <c r="UFD81" s="326"/>
      <c r="UFE81" s="326"/>
      <c r="UFF81" s="208"/>
      <c r="UFH81" s="235"/>
      <c r="UFI81" s="235"/>
      <c r="UFJ81" s="235"/>
      <c r="UFK81" s="235"/>
      <c r="UFL81" s="235"/>
      <c r="UFM81" s="235"/>
      <c r="UFN81" s="235"/>
      <c r="UFO81" s="326"/>
      <c r="UFP81" s="326"/>
      <c r="UFQ81" s="208"/>
      <c r="UFS81" s="235"/>
      <c r="UFT81" s="235"/>
      <c r="UFU81" s="235"/>
      <c r="UFV81" s="235"/>
      <c r="UFW81" s="235"/>
      <c r="UFX81" s="235"/>
      <c r="UFY81" s="235"/>
      <c r="UFZ81" s="326"/>
      <c r="UGA81" s="326"/>
      <c r="UGB81" s="208"/>
      <c r="UGD81" s="235"/>
      <c r="UGE81" s="235"/>
      <c r="UGF81" s="235"/>
      <c r="UGG81" s="235"/>
      <c r="UGH81" s="235"/>
      <c r="UGI81" s="235"/>
      <c r="UGJ81" s="235"/>
      <c r="UGK81" s="326"/>
      <c r="UGL81" s="326"/>
      <c r="UGM81" s="208"/>
      <c r="UGO81" s="235"/>
      <c r="UGP81" s="235"/>
      <c r="UGQ81" s="235"/>
      <c r="UGR81" s="235"/>
      <c r="UGS81" s="235"/>
      <c r="UGT81" s="235"/>
      <c r="UGU81" s="235"/>
      <c r="UGV81" s="326"/>
      <c r="UGW81" s="326"/>
      <c r="UGX81" s="208"/>
      <c r="UGZ81" s="235"/>
      <c r="UHA81" s="235"/>
      <c r="UHB81" s="235"/>
      <c r="UHC81" s="235"/>
      <c r="UHD81" s="235"/>
      <c r="UHE81" s="235"/>
      <c r="UHF81" s="235"/>
      <c r="UHG81" s="326"/>
      <c r="UHH81" s="326"/>
      <c r="UHI81" s="208"/>
      <c r="UHK81" s="235"/>
      <c r="UHL81" s="235"/>
      <c r="UHM81" s="235"/>
      <c r="UHN81" s="235"/>
      <c r="UHO81" s="235"/>
      <c r="UHP81" s="235"/>
      <c r="UHQ81" s="235"/>
      <c r="UHR81" s="326"/>
      <c r="UHS81" s="326"/>
      <c r="UHT81" s="208"/>
      <c r="UHV81" s="235"/>
      <c r="UHW81" s="235"/>
      <c r="UHX81" s="235"/>
      <c r="UHY81" s="235"/>
      <c r="UHZ81" s="235"/>
      <c r="UIA81" s="235"/>
      <c r="UIB81" s="235"/>
      <c r="UIC81" s="326"/>
      <c r="UID81" s="326"/>
      <c r="UIE81" s="208"/>
      <c r="UIG81" s="235"/>
      <c r="UIH81" s="235"/>
      <c r="UII81" s="235"/>
      <c r="UIJ81" s="235"/>
      <c r="UIK81" s="235"/>
      <c r="UIL81" s="235"/>
      <c r="UIM81" s="235"/>
      <c r="UIN81" s="326"/>
      <c r="UIO81" s="326"/>
      <c r="UIP81" s="208"/>
      <c r="UIR81" s="235"/>
      <c r="UIS81" s="235"/>
      <c r="UIT81" s="235"/>
      <c r="UIU81" s="235"/>
      <c r="UIV81" s="235"/>
      <c r="UIW81" s="235"/>
      <c r="UIX81" s="235"/>
      <c r="UIY81" s="326"/>
      <c r="UIZ81" s="326"/>
      <c r="UJA81" s="208"/>
      <c r="UJC81" s="235"/>
      <c r="UJD81" s="235"/>
      <c r="UJE81" s="235"/>
      <c r="UJF81" s="235"/>
      <c r="UJG81" s="235"/>
      <c r="UJH81" s="235"/>
      <c r="UJI81" s="235"/>
      <c r="UJJ81" s="326"/>
      <c r="UJK81" s="326"/>
      <c r="UJL81" s="208"/>
      <c r="UJN81" s="235"/>
      <c r="UJO81" s="235"/>
      <c r="UJP81" s="235"/>
      <c r="UJQ81" s="235"/>
      <c r="UJR81" s="235"/>
      <c r="UJS81" s="235"/>
      <c r="UJT81" s="235"/>
      <c r="UJU81" s="326"/>
      <c r="UJV81" s="326"/>
      <c r="UJW81" s="208"/>
      <c r="UJY81" s="235"/>
      <c r="UJZ81" s="235"/>
      <c r="UKA81" s="235"/>
      <c r="UKB81" s="235"/>
      <c r="UKC81" s="235"/>
      <c r="UKD81" s="235"/>
      <c r="UKE81" s="235"/>
      <c r="UKF81" s="326"/>
      <c r="UKG81" s="326"/>
      <c r="UKH81" s="208"/>
      <c r="UKJ81" s="235"/>
      <c r="UKK81" s="235"/>
      <c r="UKL81" s="235"/>
      <c r="UKM81" s="235"/>
      <c r="UKN81" s="235"/>
      <c r="UKO81" s="235"/>
      <c r="UKP81" s="235"/>
      <c r="UKQ81" s="326"/>
      <c r="UKR81" s="326"/>
      <c r="UKS81" s="208"/>
      <c r="UKU81" s="235"/>
      <c r="UKV81" s="235"/>
      <c r="UKW81" s="235"/>
      <c r="UKX81" s="235"/>
      <c r="UKY81" s="235"/>
      <c r="UKZ81" s="235"/>
      <c r="ULA81" s="235"/>
      <c r="ULB81" s="326"/>
      <c r="ULC81" s="326"/>
      <c r="ULD81" s="208"/>
      <c r="ULF81" s="235"/>
      <c r="ULG81" s="235"/>
      <c r="ULH81" s="235"/>
      <c r="ULI81" s="235"/>
      <c r="ULJ81" s="235"/>
      <c r="ULK81" s="235"/>
      <c r="ULL81" s="235"/>
      <c r="ULM81" s="326"/>
      <c r="ULN81" s="326"/>
      <c r="ULO81" s="208"/>
      <c r="ULQ81" s="235"/>
      <c r="ULR81" s="235"/>
      <c r="ULS81" s="235"/>
      <c r="ULT81" s="235"/>
      <c r="ULU81" s="235"/>
      <c r="ULV81" s="235"/>
      <c r="ULW81" s="235"/>
      <c r="ULX81" s="326"/>
      <c r="ULY81" s="326"/>
      <c r="ULZ81" s="208"/>
      <c r="UMB81" s="235"/>
      <c r="UMC81" s="235"/>
      <c r="UMD81" s="235"/>
      <c r="UME81" s="235"/>
      <c r="UMF81" s="235"/>
      <c r="UMG81" s="235"/>
      <c r="UMH81" s="235"/>
      <c r="UMI81" s="326"/>
      <c r="UMJ81" s="326"/>
      <c r="UMK81" s="208"/>
      <c r="UMM81" s="235"/>
      <c r="UMN81" s="235"/>
      <c r="UMO81" s="235"/>
      <c r="UMP81" s="235"/>
      <c r="UMQ81" s="235"/>
      <c r="UMR81" s="235"/>
      <c r="UMS81" s="235"/>
      <c r="UMT81" s="326"/>
      <c r="UMU81" s="326"/>
      <c r="UMV81" s="208"/>
      <c r="UMX81" s="235"/>
      <c r="UMY81" s="235"/>
      <c r="UMZ81" s="235"/>
      <c r="UNA81" s="235"/>
      <c r="UNB81" s="235"/>
      <c r="UNC81" s="235"/>
      <c r="UND81" s="235"/>
      <c r="UNE81" s="326"/>
      <c r="UNF81" s="326"/>
      <c r="UNG81" s="208"/>
      <c r="UNI81" s="235"/>
      <c r="UNJ81" s="235"/>
      <c r="UNK81" s="235"/>
      <c r="UNL81" s="235"/>
      <c r="UNM81" s="235"/>
      <c r="UNN81" s="235"/>
      <c r="UNO81" s="235"/>
      <c r="UNP81" s="326"/>
      <c r="UNQ81" s="326"/>
      <c r="UNR81" s="208"/>
      <c r="UNT81" s="235"/>
      <c r="UNU81" s="235"/>
      <c r="UNV81" s="235"/>
      <c r="UNW81" s="235"/>
      <c r="UNX81" s="235"/>
      <c r="UNY81" s="235"/>
      <c r="UNZ81" s="235"/>
      <c r="UOA81" s="326"/>
      <c r="UOB81" s="326"/>
      <c r="UOC81" s="208"/>
      <c r="UOE81" s="235"/>
      <c r="UOF81" s="235"/>
      <c r="UOG81" s="235"/>
      <c r="UOH81" s="235"/>
      <c r="UOI81" s="235"/>
      <c r="UOJ81" s="235"/>
      <c r="UOK81" s="235"/>
      <c r="UOL81" s="326"/>
      <c r="UOM81" s="326"/>
      <c r="UON81" s="208"/>
      <c r="UOP81" s="235"/>
      <c r="UOQ81" s="235"/>
      <c r="UOR81" s="235"/>
      <c r="UOS81" s="235"/>
      <c r="UOT81" s="235"/>
      <c r="UOU81" s="235"/>
      <c r="UOV81" s="235"/>
      <c r="UOW81" s="326"/>
      <c r="UOX81" s="326"/>
      <c r="UOY81" s="208"/>
      <c r="UPA81" s="235"/>
      <c r="UPB81" s="235"/>
      <c r="UPC81" s="235"/>
      <c r="UPD81" s="235"/>
      <c r="UPE81" s="235"/>
      <c r="UPF81" s="235"/>
      <c r="UPG81" s="235"/>
      <c r="UPH81" s="326"/>
      <c r="UPI81" s="326"/>
      <c r="UPJ81" s="208"/>
      <c r="UPL81" s="235"/>
      <c r="UPM81" s="235"/>
      <c r="UPN81" s="235"/>
      <c r="UPO81" s="235"/>
      <c r="UPP81" s="235"/>
      <c r="UPQ81" s="235"/>
      <c r="UPR81" s="235"/>
      <c r="UPS81" s="326"/>
      <c r="UPT81" s="326"/>
      <c r="UPU81" s="208"/>
      <c r="UPW81" s="235"/>
      <c r="UPX81" s="235"/>
      <c r="UPY81" s="235"/>
      <c r="UPZ81" s="235"/>
      <c r="UQA81" s="235"/>
      <c r="UQB81" s="235"/>
      <c r="UQC81" s="235"/>
      <c r="UQD81" s="326"/>
      <c r="UQE81" s="326"/>
      <c r="UQF81" s="208"/>
      <c r="UQH81" s="235"/>
      <c r="UQI81" s="235"/>
      <c r="UQJ81" s="235"/>
      <c r="UQK81" s="235"/>
      <c r="UQL81" s="235"/>
      <c r="UQM81" s="235"/>
      <c r="UQN81" s="235"/>
      <c r="UQO81" s="326"/>
      <c r="UQP81" s="326"/>
      <c r="UQQ81" s="208"/>
      <c r="UQS81" s="235"/>
      <c r="UQT81" s="235"/>
      <c r="UQU81" s="235"/>
      <c r="UQV81" s="235"/>
      <c r="UQW81" s="235"/>
      <c r="UQX81" s="235"/>
      <c r="UQY81" s="235"/>
      <c r="UQZ81" s="326"/>
      <c r="URA81" s="326"/>
      <c r="URB81" s="208"/>
      <c r="URD81" s="235"/>
      <c r="URE81" s="235"/>
      <c r="URF81" s="235"/>
      <c r="URG81" s="235"/>
      <c r="URH81" s="235"/>
      <c r="URI81" s="235"/>
      <c r="URJ81" s="235"/>
      <c r="URK81" s="326"/>
      <c r="URL81" s="326"/>
      <c r="URM81" s="208"/>
      <c r="URO81" s="235"/>
      <c r="URP81" s="235"/>
      <c r="URQ81" s="235"/>
      <c r="URR81" s="235"/>
      <c r="URS81" s="235"/>
      <c r="URT81" s="235"/>
      <c r="URU81" s="235"/>
      <c r="URV81" s="326"/>
      <c r="URW81" s="326"/>
      <c r="URX81" s="208"/>
      <c r="URZ81" s="235"/>
      <c r="USA81" s="235"/>
      <c r="USB81" s="235"/>
      <c r="USC81" s="235"/>
      <c r="USD81" s="235"/>
      <c r="USE81" s="235"/>
      <c r="USF81" s="235"/>
      <c r="USG81" s="326"/>
      <c r="USH81" s="326"/>
      <c r="USI81" s="208"/>
      <c r="USK81" s="235"/>
      <c r="USL81" s="235"/>
      <c r="USM81" s="235"/>
      <c r="USN81" s="235"/>
      <c r="USO81" s="235"/>
      <c r="USP81" s="235"/>
      <c r="USQ81" s="235"/>
      <c r="USR81" s="326"/>
      <c r="USS81" s="326"/>
      <c r="UST81" s="208"/>
      <c r="USV81" s="235"/>
      <c r="USW81" s="235"/>
      <c r="USX81" s="235"/>
      <c r="USY81" s="235"/>
      <c r="USZ81" s="235"/>
      <c r="UTA81" s="235"/>
      <c r="UTB81" s="235"/>
      <c r="UTC81" s="326"/>
      <c r="UTD81" s="326"/>
      <c r="UTE81" s="208"/>
      <c r="UTG81" s="235"/>
      <c r="UTH81" s="235"/>
      <c r="UTI81" s="235"/>
      <c r="UTJ81" s="235"/>
      <c r="UTK81" s="235"/>
      <c r="UTL81" s="235"/>
      <c r="UTM81" s="235"/>
      <c r="UTN81" s="326"/>
      <c r="UTO81" s="326"/>
      <c r="UTP81" s="208"/>
      <c r="UTR81" s="235"/>
      <c r="UTS81" s="235"/>
      <c r="UTT81" s="235"/>
      <c r="UTU81" s="235"/>
      <c r="UTV81" s="235"/>
      <c r="UTW81" s="235"/>
      <c r="UTX81" s="235"/>
      <c r="UTY81" s="326"/>
      <c r="UTZ81" s="326"/>
      <c r="UUA81" s="208"/>
      <c r="UUC81" s="235"/>
      <c r="UUD81" s="235"/>
      <c r="UUE81" s="235"/>
      <c r="UUF81" s="235"/>
      <c r="UUG81" s="235"/>
      <c r="UUH81" s="235"/>
      <c r="UUI81" s="235"/>
      <c r="UUJ81" s="326"/>
      <c r="UUK81" s="326"/>
      <c r="UUL81" s="208"/>
      <c r="UUN81" s="235"/>
      <c r="UUO81" s="235"/>
      <c r="UUP81" s="235"/>
      <c r="UUQ81" s="235"/>
      <c r="UUR81" s="235"/>
      <c r="UUS81" s="235"/>
      <c r="UUT81" s="235"/>
      <c r="UUU81" s="326"/>
      <c r="UUV81" s="326"/>
      <c r="UUW81" s="208"/>
      <c r="UUY81" s="235"/>
      <c r="UUZ81" s="235"/>
      <c r="UVA81" s="235"/>
      <c r="UVB81" s="235"/>
      <c r="UVC81" s="235"/>
      <c r="UVD81" s="235"/>
      <c r="UVE81" s="235"/>
      <c r="UVF81" s="326"/>
      <c r="UVG81" s="326"/>
      <c r="UVH81" s="208"/>
      <c r="UVJ81" s="235"/>
      <c r="UVK81" s="235"/>
      <c r="UVL81" s="235"/>
      <c r="UVM81" s="235"/>
      <c r="UVN81" s="235"/>
      <c r="UVO81" s="235"/>
      <c r="UVP81" s="235"/>
      <c r="UVQ81" s="326"/>
      <c r="UVR81" s="326"/>
      <c r="UVS81" s="208"/>
      <c r="UVU81" s="235"/>
      <c r="UVV81" s="235"/>
      <c r="UVW81" s="235"/>
      <c r="UVX81" s="235"/>
      <c r="UVY81" s="235"/>
      <c r="UVZ81" s="235"/>
      <c r="UWA81" s="235"/>
      <c r="UWB81" s="326"/>
      <c r="UWC81" s="326"/>
      <c r="UWD81" s="208"/>
      <c r="UWF81" s="235"/>
      <c r="UWG81" s="235"/>
      <c r="UWH81" s="235"/>
      <c r="UWI81" s="235"/>
      <c r="UWJ81" s="235"/>
      <c r="UWK81" s="235"/>
      <c r="UWL81" s="235"/>
      <c r="UWM81" s="326"/>
      <c r="UWN81" s="326"/>
      <c r="UWO81" s="208"/>
      <c r="UWQ81" s="235"/>
      <c r="UWR81" s="235"/>
      <c r="UWS81" s="235"/>
      <c r="UWT81" s="235"/>
      <c r="UWU81" s="235"/>
      <c r="UWV81" s="235"/>
      <c r="UWW81" s="235"/>
      <c r="UWX81" s="326"/>
      <c r="UWY81" s="326"/>
      <c r="UWZ81" s="208"/>
      <c r="UXB81" s="235"/>
      <c r="UXC81" s="235"/>
      <c r="UXD81" s="235"/>
      <c r="UXE81" s="235"/>
      <c r="UXF81" s="235"/>
      <c r="UXG81" s="235"/>
      <c r="UXH81" s="235"/>
      <c r="UXI81" s="326"/>
      <c r="UXJ81" s="326"/>
      <c r="UXK81" s="208"/>
      <c r="UXM81" s="235"/>
      <c r="UXN81" s="235"/>
      <c r="UXO81" s="235"/>
      <c r="UXP81" s="235"/>
      <c r="UXQ81" s="235"/>
      <c r="UXR81" s="235"/>
      <c r="UXS81" s="235"/>
      <c r="UXT81" s="326"/>
      <c r="UXU81" s="326"/>
      <c r="UXV81" s="208"/>
      <c r="UXX81" s="235"/>
      <c r="UXY81" s="235"/>
      <c r="UXZ81" s="235"/>
      <c r="UYA81" s="235"/>
      <c r="UYB81" s="235"/>
      <c r="UYC81" s="235"/>
      <c r="UYD81" s="235"/>
      <c r="UYE81" s="326"/>
      <c r="UYF81" s="326"/>
      <c r="UYG81" s="208"/>
      <c r="UYI81" s="235"/>
      <c r="UYJ81" s="235"/>
      <c r="UYK81" s="235"/>
      <c r="UYL81" s="235"/>
      <c r="UYM81" s="235"/>
      <c r="UYN81" s="235"/>
      <c r="UYO81" s="235"/>
      <c r="UYP81" s="326"/>
      <c r="UYQ81" s="326"/>
      <c r="UYR81" s="208"/>
      <c r="UYT81" s="235"/>
      <c r="UYU81" s="235"/>
      <c r="UYV81" s="235"/>
      <c r="UYW81" s="235"/>
      <c r="UYX81" s="235"/>
      <c r="UYY81" s="235"/>
      <c r="UYZ81" s="235"/>
      <c r="UZA81" s="326"/>
      <c r="UZB81" s="326"/>
      <c r="UZC81" s="208"/>
      <c r="UZE81" s="235"/>
      <c r="UZF81" s="235"/>
      <c r="UZG81" s="235"/>
      <c r="UZH81" s="235"/>
      <c r="UZI81" s="235"/>
      <c r="UZJ81" s="235"/>
      <c r="UZK81" s="235"/>
      <c r="UZL81" s="326"/>
      <c r="UZM81" s="326"/>
      <c r="UZN81" s="208"/>
      <c r="UZP81" s="235"/>
      <c r="UZQ81" s="235"/>
      <c r="UZR81" s="235"/>
      <c r="UZS81" s="235"/>
      <c r="UZT81" s="235"/>
      <c r="UZU81" s="235"/>
      <c r="UZV81" s="235"/>
      <c r="UZW81" s="326"/>
      <c r="UZX81" s="326"/>
      <c r="UZY81" s="208"/>
      <c r="VAA81" s="235"/>
      <c r="VAB81" s="235"/>
      <c r="VAC81" s="235"/>
      <c r="VAD81" s="235"/>
      <c r="VAE81" s="235"/>
      <c r="VAF81" s="235"/>
      <c r="VAG81" s="235"/>
      <c r="VAH81" s="326"/>
      <c r="VAI81" s="326"/>
      <c r="VAJ81" s="208"/>
      <c r="VAL81" s="235"/>
      <c r="VAM81" s="235"/>
      <c r="VAN81" s="235"/>
      <c r="VAO81" s="235"/>
      <c r="VAP81" s="235"/>
      <c r="VAQ81" s="235"/>
      <c r="VAR81" s="235"/>
      <c r="VAS81" s="326"/>
      <c r="VAT81" s="326"/>
      <c r="VAU81" s="208"/>
      <c r="VAW81" s="235"/>
      <c r="VAX81" s="235"/>
      <c r="VAY81" s="235"/>
      <c r="VAZ81" s="235"/>
      <c r="VBA81" s="235"/>
      <c r="VBB81" s="235"/>
      <c r="VBC81" s="235"/>
      <c r="VBD81" s="326"/>
      <c r="VBE81" s="326"/>
      <c r="VBF81" s="208"/>
      <c r="VBH81" s="235"/>
      <c r="VBI81" s="235"/>
      <c r="VBJ81" s="235"/>
      <c r="VBK81" s="235"/>
      <c r="VBL81" s="235"/>
      <c r="VBM81" s="235"/>
      <c r="VBN81" s="235"/>
      <c r="VBO81" s="326"/>
      <c r="VBP81" s="326"/>
      <c r="VBQ81" s="208"/>
      <c r="VBS81" s="235"/>
      <c r="VBT81" s="235"/>
      <c r="VBU81" s="235"/>
      <c r="VBV81" s="235"/>
      <c r="VBW81" s="235"/>
      <c r="VBX81" s="235"/>
      <c r="VBY81" s="235"/>
      <c r="VBZ81" s="326"/>
      <c r="VCA81" s="326"/>
      <c r="VCB81" s="208"/>
      <c r="VCD81" s="235"/>
      <c r="VCE81" s="235"/>
      <c r="VCF81" s="235"/>
      <c r="VCG81" s="235"/>
      <c r="VCH81" s="235"/>
      <c r="VCI81" s="235"/>
      <c r="VCJ81" s="235"/>
      <c r="VCK81" s="326"/>
      <c r="VCL81" s="326"/>
      <c r="VCM81" s="208"/>
      <c r="VCO81" s="235"/>
      <c r="VCP81" s="235"/>
      <c r="VCQ81" s="235"/>
      <c r="VCR81" s="235"/>
      <c r="VCS81" s="235"/>
      <c r="VCT81" s="235"/>
      <c r="VCU81" s="235"/>
      <c r="VCV81" s="326"/>
      <c r="VCW81" s="326"/>
      <c r="VCX81" s="208"/>
      <c r="VCZ81" s="235"/>
      <c r="VDA81" s="235"/>
      <c r="VDB81" s="235"/>
      <c r="VDC81" s="235"/>
      <c r="VDD81" s="235"/>
      <c r="VDE81" s="235"/>
      <c r="VDF81" s="235"/>
      <c r="VDG81" s="326"/>
      <c r="VDH81" s="326"/>
      <c r="VDI81" s="208"/>
      <c r="VDK81" s="235"/>
      <c r="VDL81" s="235"/>
      <c r="VDM81" s="235"/>
      <c r="VDN81" s="235"/>
      <c r="VDO81" s="235"/>
      <c r="VDP81" s="235"/>
      <c r="VDQ81" s="235"/>
      <c r="VDR81" s="326"/>
      <c r="VDS81" s="326"/>
      <c r="VDT81" s="208"/>
      <c r="VDV81" s="235"/>
      <c r="VDW81" s="235"/>
      <c r="VDX81" s="235"/>
      <c r="VDY81" s="235"/>
      <c r="VDZ81" s="235"/>
      <c r="VEA81" s="235"/>
      <c r="VEB81" s="235"/>
      <c r="VEC81" s="326"/>
      <c r="VED81" s="326"/>
      <c r="VEE81" s="208"/>
      <c r="VEG81" s="235"/>
      <c r="VEH81" s="235"/>
      <c r="VEI81" s="235"/>
      <c r="VEJ81" s="235"/>
      <c r="VEK81" s="235"/>
      <c r="VEL81" s="235"/>
      <c r="VEM81" s="235"/>
      <c r="VEN81" s="326"/>
      <c r="VEO81" s="326"/>
      <c r="VEP81" s="208"/>
      <c r="VER81" s="235"/>
      <c r="VES81" s="235"/>
      <c r="VET81" s="235"/>
      <c r="VEU81" s="235"/>
      <c r="VEV81" s="235"/>
      <c r="VEW81" s="235"/>
      <c r="VEX81" s="235"/>
      <c r="VEY81" s="326"/>
      <c r="VEZ81" s="326"/>
      <c r="VFA81" s="208"/>
      <c r="VFC81" s="235"/>
      <c r="VFD81" s="235"/>
      <c r="VFE81" s="235"/>
      <c r="VFF81" s="235"/>
      <c r="VFG81" s="235"/>
      <c r="VFH81" s="235"/>
      <c r="VFI81" s="235"/>
      <c r="VFJ81" s="326"/>
      <c r="VFK81" s="326"/>
      <c r="VFL81" s="208"/>
      <c r="VFN81" s="235"/>
      <c r="VFO81" s="235"/>
      <c r="VFP81" s="235"/>
      <c r="VFQ81" s="235"/>
      <c r="VFR81" s="235"/>
      <c r="VFS81" s="235"/>
      <c r="VFT81" s="235"/>
      <c r="VFU81" s="326"/>
      <c r="VFV81" s="326"/>
      <c r="VFW81" s="208"/>
      <c r="VFY81" s="235"/>
      <c r="VFZ81" s="235"/>
      <c r="VGA81" s="235"/>
      <c r="VGB81" s="235"/>
      <c r="VGC81" s="235"/>
      <c r="VGD81" s="235"/>
      <c r="VGE81" s="235"/>
      <c r="VGF81" s="326"/>
      <c r="VGG81" s="326"/>
      <c r="VGH81" s="208"/>
      <c r="VGJ81" s="235"/>
      <c r="VGK81" s="235"/>
      <c r="VGL81" s="235"/>
      <c r="VGM81" s="235"/>
      <c r="VGN81" s="235"/>
      <c r="VGO81" s="235"/>
      <c r="VGP81" s="235"/>
      <c r="VGQ81" s="326"/>
      <c r="VGR81" s="326"/>
      <c r="VGS81" s="208"/>
      <c r="VGU81" s="235"/>
      <c r="VGV81" s="235"/>
      <c r="VGW81" s="235"/>
      <c r="VGX81" s="235"/>
      <c r="VGY81" s="235"/>
      <c r="VGZ81" s="235"/>
      <c r="VHA81" s="235"/>
      <c r="VHB81" s="326"/>
      <c r="VHC81" s="326"/>
      <c r="VHD81" s="208"/>
      <c r="VHF81" s="235"/>
      <c r="VHG81" s="235"/>
      <c r="VHH81" s="235"/>
      <c r="VHI81" s="235"/>
      <c r="VHJ81" s="235"/>
      <c r="VHK81" s="235"/>
      <c r="VHL81" s="235"/>
      <c r="VHM81" s="326"/>
      <c r="VHN81" s="326"/>
      <c r="VHO81" s="208"/>
      <c r="VHQ81" s="235"/>
      <c r="VHR81" s="235"/>
      <c r="VHS81" s="235"/>
      <c r="VHT81" s="235"/>
      <c r="VHU81" s="235"/>
      <c r="VHV81" s="235"/>
      <c r="VHW81" s="235"/>
      <c r="VHX81" s="326"/>
      <c r="VHY81" s="326"/>
      <c r="VHZ81" s="208"/>
      <c r="VIB81" s="235"/>
      <c r="VIC81" s="235"/>
      <c r="VID81" s="235"/>
      <c r="VIE81" s="235"/>
      <c r="VIF81" s="235"/>
      <c r="VIG81" s="235"/>
      <c r="VIH81" s="235"/>
      <c r="VII81" s="326"/>
      <c r="VIJ81" s="326"/>
      <c r="VIK81" s="208"/>
      <c r="VIM81" s="235"/>
      <c r="VIN81" s="235"/>
      <c r="VIO81" s="235"/>
      <c r="VIP81" s="235"/>
      <c r="VIQ81" s="235"/>
      <c r="VIR81" s="235"/>
      <c r="VIS81" s="235"/>
      <c r="VIT81" s="326"/>
      <c r="VIU81" s="326"/>
      <c r="VIV81" s="208"/>
      <c r="VIX81" s="235"/>
      <c r="VIY81" s="235"/>
      <c r="VIZ81" s="235"/>
      <c r="VJA81" s="235"/>
      <c r="VJB81" s="235"/>
      <c r="VJC81" s="235"/>
      <c r="VJD81" s="235"/>
      <c r="VJE81" s="326"/>
      <c r="VJF81" s="326"/>
      <c r="VJG81" s="208"/>
      <c r="VJI81" s="235"/>
      <c r="VJJ81" s="235"/>
      <c r="VJK81" s="235"/>
      <c r="VJL81" s="235"/>
      <c r="VJM81" s="235"/>
      <c r="VJN81" s="235"/>
      <c r="VJO81" s="235"/>
      <c r="VJP81" s="326"/>
      <c r="VJQ81" s="326"/>
      <c r="VJR81" s="208"/>
      <c r="VJT81" s="235"/>
      <c r="VJU81" s="235"/>
      <c r="VJV81" s="235"/>
      <c r="VJW81" s="235"/>
      <c r="VJX81" s="235"/>
      <c r="VJY81" s="235"/>
      <c r="VJZ81" s="235"/>
      <c r="VKA81" s="326"/>
      <c r="VKB81" s="326"/>
      <c r="VKC81" s="208"/>
      <c r="VKE81" s="235"/>
      <c r="VKF81" s="235"/>
      <c r="VKG81" s="235"/>
      <c r="VKH81" s="235"/>
      <c r="VKI81" s="235"/>
      <c r="VKJ81" s="235"/>
      <c r="VKK81" s="235"/>
      <c r="VKL81" s="326"/>
      <c r="VKM81" s="326"/>
      <c r="VKN81" s="208"/>
      <c r="VKP81" s="235"/>
      <c r="VKQ81" s="235"/>
      <c r="VKR81" s="235"/>
      <c r="VKS81" s="235"/>
      <c r="VKT81" s="235"/>
      <c r="VKU81" s="235"/>
      <c r="VKV81" s="235"/>
      <c r="VKW81" s="326"/>
      <c r="VKX81" s="326"/>
      <c r="VKY81" s="208"/>
      <c r="VLA81" s="235"/>
      <c r="VLB81" s="235"/>
      <c r="VLC81" s="235"/>
      <c r="VLD81" s="235"/>
      <c r="VLE81" s="235"/>
      <c r="VLF81" s="235"/>
      <c r="VLG81" s="235"/>
      <c r="VLH81" s="326"/>
      <c r="VLI81" s="326"/>
      <c r="VLJ81" s="208"/>
      <c r="VLL81" s="235"/>
      <c r="VLM81" s="235"/>
      <c r="VLN81" s="235"/>
      <c r="VLO81" s="235"/>
      <c r="VLP81" s="235"/>
      <c r="VLQ81" s="235"/>
      <c r="VLR81" s="235"/>
      <c r="VLS81" s="326"/>
      <c r="VLT81" s="326"/>
      <c r="VLU81" s="208"/>
      <c r="VLW81" s="235"/>
      <c r="VLX81" s="235"/>
      <c r="VLY81" s="235"/>
      <c r="VLZ81" s="235"/>
      <c r="VMA81" s="235"/>
      <c r="VMB81" s="235"/>
      <c r="VMC81" s="235"/>
      <c r="VMD81" s="326"/>
      <c r="VME81" s="326"/>
      <c r="VMF81" s="208"/>
      <c r="VMH81" s="235"/>
      <c r="VMI81" s="235"/>
      <c r="VMJ81" s="235"/>
      <c r="VMK81" s="235"/>
      <c r="VML81" s="235"/>
      <c r="VMM81" s="235"/>
      <c r="VMN81" s="235"/>
      <c r="VMO81" s="326"/>
      <c r="VMP81" s="326"/>
      <c r="VMQ81" s="208"/>
      <c r="VMS81" s="235"/>
      <c r="VMT81" s="235"/>
      <c r="VMU81" s="235"/>
      <c r="VMV81" s="235"/>
      <c r="VMW81" s="235"/>
      <c r="VMX81" s="235"/>
      <c r="VMY81" s="235"/>
      <c r="VMZ81" s="326"/>
      <c r="VNA81" s="326"/>
      <c r="VNB81" s="208"/>
      <c r="VND81" s="235"/>
      <c r="VNE81" s="235"/>
      <c r="VNF81" s="235"/>
      <c r="VNG81" s="235"/>
      <c r="VNH81" s="235"/>
      <c r="VNI81" s="235"/>
      <c r="VNJ81" s="235"/>
      <c r="VNK81" s="326"/>
      <c r="VNL81" s="326"/>
      <c r="VNM81" s="208"/>
      <c r="VNO81" s="235"/>
      <c r="VNP81" s="235"/>
      <c r="VNQ81" s="235"/>
      <c r="VNR81" s="235"/>
      <c r="VNS81" s="235"/>
      <c r="VNT81" s="235"/>
      <c r="VNU81" s="235"/>
      <c r="VNV81" s="326"/>
      <c r="VNW81" s="326"/>
      <c r="VNX81" s="208"/>
      <c r="VNZ81" s="235"/>
      <c r="VOA81" s="235"/>
      <c r="VOB81" s="235"/>
      <c r="VOC81" s="235"/>
      <c r="VOD81" s="235"/>
      <c r="VOE81" s="235"/>
      <c r="VOF81" s="235"/>
      <c r="VOG81" s="326"/>
      <c r="VOH81" s="326"/>
      <c r="VOI81" s="208"/>
      <c r="VOK81" s="235"/>
      <c r="VOL81" s="235"/>
      <c r="VOM81" s="235"/>
      <c r="VON81" s="235"/>
      <c r="VOO81" s="235"/>
      <c r="VOP81" s="235"/>
      <c r="VOQ81" s="235"/>
      <c r="VOR81" s="326"/>
      <c r="VOS81" s="326"/>
      <c r="VOT81" s="208"/>
      <c r="VOV81" s="235"/>
      <c r="VOW81" s="235"/>
      <c r="VOX81" s="235"/>
      <c r="VOY81" s="235"/>
      <c r="VOZ81" s="235"/>
      <c r="VPA81" s="235"/>
      <c r="VPB81" s="235"/>
      <c r="VPC81" s="326"/>
      <c r="VPD81" s="326"/>
      <c r="VPE81" s="208"/>
      <c r="VPG81" s="235"/>
      <c r="VPH81" s="235"/>
      <c r="VPI81" s="235"/>
      <c r="VPJ81" s="235"/>
      <c r="VPK81" s="235"/>
      <c r="VPL81" s="235"/>
      <c r="VPM81" s="235"/>
      <c r="VPN81" s="326"/>
      <c r="VPO81" s="326"/>
      <c r="VPP81" s="208"/>
      <c r="VPR81" s="235"/>
      <c r="VPS81" s="235"/>
      <c r="VPT81" s="235"/>
      <c r="VPU81" s="235"/>
      <c r="VPV81" s="235"/>
      <c r="VPW81" s="235"/>
      <c r="VPX81" s="235"/>
      <c r="VPY81" s="326"/>
      <c r="VPZ81" s="326"/>
      <c r="VQA81" s="208"/>
      <c r="VQC81" s="235"/>
      <c r="VQD81" s="235"/>
      <c r="VQE81" s="235"/>
      <c r="VQF81" s="235"/>
      <c r="VQG81" s="235"/>
      <c r="VQH81" s="235"/>
      <c r="VQI81" s="235"/>
      <c r="VQJ81" s="326"/>
      <c r="VQK81" s="326"/>
      <c r="VQL81" s="208"/>
      <c r="VQN81" s="235"/>
      <c r="VQO81" s="235"/>
      <c r="VQP81" s="235"/>
      <c r="VQQ81" s="235"/>
      <c r="VQR81" s="235"/>
      <c r="VQS81" s="235"/>
      <c r="VQT81" s="235"/>
      <c r="VQU81" s="326"/>
      <c r="VQV81" s="326"/>
      <c r="VQW81" s="208"/>
      <c r="VQY81" s="235"/>
      <c r="VQZ81" s="235"/>
      <c r="VRA81" s="235"/>
      <c r="VRB81" s="235"/>
      <c r="VRC81" s="235"/>
      <c r="VRD81" s="235"/>
      <c r="VRE81" s="235"/>
      <c r="VRF81" s="326"/>
      <c r="VRG81" s="326"/>
      <c r="VRH81" s="208"/>
      <c r="VRJ81" s="235"/>
      <c r="VRK81" s="235"/>
      <c r="VRL81" s="235"/>
      <c r="VRM81" s="235"/>
      <c r="VRN81" s="235"/>
      <c r="VRO81" s="235"/>
      <c r="VRP81" s="235"/>
      <c r="VRQ81" s="326"/>
      <c r="VRR81" s="326"/>
      <c r="VRS81" s="208"/>
      <c r="VRU81" s="235"/>
      <c r="VRV81" s="235"/>
      <c r="VRW81" s="235"/>
      <c r="VRX81" s="235"/>
      <c r="VRY81" s="235"/>
      <c r="VRZ81" s="235"/>
      <c r="VSA81" s="235"/>
      <c r="VSB81" s="326"/>
      <c r="VSC81" s="326"/>
      <c r="VSD81" s="208"/>
      <c r="VSF81" s="235"/>
      <c r="VSG81" s="235"/>
      <c r="VSH81" s="235"/>
      <c r="VSI81" s="235"/>
      <c r="VSJ81" s="235"/>
      <c r="VSK81" s="235"/>
      <c r="VSL81" s="235"/>
      <c r="VSM81" s="326"/>
      <c r="VSN81" s="326"/>
      <c r="VSO81" s="208"/>
      <c r="VSQ81" s="235"/>
      <c r="VSR81" s="235"/>
      <c r="VSS81" s="235"/>
      <c r="VST81" s="235"/>
      <c r="VSU81" s="235"/>
      <c r="VSV81" s="235"/>
      <c r="VSW81" s="235"/>
      <c r="VSX81" s="326"/>
      <c r="VSY81" s="326"/>
      <c r="VSZ81" s="208"/>
      <c r="VTB81" s="235"/>
      <c r="VTC81" s="235"/>
      <c r="VTD81" s="235"/>
      <c r="VTE81" s="235"/>
      <c r="VTF81" s="235"/>
      <c r="VTG81" s="235"/>
      <c r="VTH81" s="235"/>
      <c r="VTI81" s="326"/>
      <c r="VTJ81" s="326"/>
      <c r="VTK81" s="208"/>
      <c r="VTM81" s="235"/>
      <c r="VTN81" s="235"/>
      <c r="VTO81" s="235"/>
      <c r="VTP81" s="235"/>
      <c r="VTQ81" s="235"/>
      <c r="VTR81" s="235"/>
      <c r="VTS81" s="235"/>
      <c r="VTT81" s="326"/>
      <c r="VTU81" s="326"/>
      <c r="VTV81" s="208"/>
      <c r="VTX81" s="235"/>
      <c r="VTY81" s="235"/>
      <c r="VTZ81" s="235"/>
      <c r="VUA81" s="235"/>
      <c r="VUB81" s="235"/>
      <c r="VUC81" s="235"/>
      <c r="VUD81" s="235"/>
      <c r="VUE81" s="326"/>
      <c r="VUF81" s="326"/>
      <c r="VUG81" s="208"/>
      <c r="VUI81" s="235"/>
      <c r="VUJ81" s="235"/>
      <c r="VUK81" s="235"/>
      <c r="VUL81" s="235"/>
      <c r="VUM81" s="235"/>
      <c r="VUN81" s="235"/>
      <c r="VUO81" s="235"/>
      <c r="VUP81" s="326"/>
      <c r="VUQ81" s="326"/>
      <c r="VUR81" s="208"/>
      <c r="VUT81" s="235"/>
      <c r="VUU81" s="235"/>
      <c r="VUV81" s="235"/>
      <c r="VUW81" s="235"/>
      <c r="VUX81" s="235"/>
      <c r="VUY81" s="235"/>
      <c r="VUZ81" s="235"/>
      <c r="VVA81" s="326"/>
      <c r="VVB81" s="326"/>
      <c r="VVC81" s="208"/>
      <c r="VVE81" s="235"/>
      <c r="VVF81" s="235"/>
      <c r="VVG81" s="235"/>
      <c r="VVH81" s="235"/>
      <c r="VVI81" s="235"/>
      <c r="VVJ81" s="235"/>
      <c r="VVK81" s="235"/>
      <c r="VVL81" s="326"/>
      <c r="VVM81" s="326"/>
      <c r="VVN81" s="208"/>
      <c r="VVP81" s="235"/>
      <c r="VVQ81" s="235"/>
      <c r="VVR81" s="235"/>
      <c r="VVS81" s="235"/>
      <c r="VVT81" s="235"/>
      <c r="VVU81" s="235"/>
      <c r="VVV81" s="235"/>
      <c r="VVW81" s="326"/>
      <c r="VVX81" s="326"/>
      <c r="VVY81" s="208"/>
      <c r="VWA81" s="235"/>
      <c r="VWB81" s="235"/>
      <c r="VWC81" s="235"/>
      <c r="VWD81" s="235"/>
      <c r="VWE81" s="235"/>
      <c r="VWF81" s="235"/>
      <c r="VWG81" s="235"/>
      <c r="VWH81" s="326"/>
      <c r="VWI81" s="326"/>
      <c r="VWJ81" s="208"/>
      <c r="VWL81" s="235"/>
      <c r="VWM81" s="235"/>
      <c r="VWN81" s="235"/>
      <c r="VWO81" s="235"/>
      <c r="VWP81" s="235"/>
      <c r="VWQ81" s="235"/>
      <c r="VWR81" s="235"/>
      <c r="VWS81" s="326"/>
      <c r="VWT81" s="326"/>
      <c r="VWU81" s="208"/>
      <c r="VWW81" s="235"/>
      <c r="VWX81" s="235"/>
      <c r="VWY81" s="235"/>
      <c r="VWZ81" s="235"/>
      <c r="VXA81" s="235"/>
      <c r="VXB81" s="235"/>
      <c r="VXC81" s="235"/>
      <c r="VXD81" s="326"/>
      <c r="VXE81" s="326"/>
      <c r="VXF81" s="208"/>
      <c r="VXH81" s="235"/>
      <c r="VXI81" s="235"/>
      <c r="VXJ81" s="235"/>
      <c r="VXK81" s="235"/>
      <c r="VXL81" s="235"/>
      <c r="VXM81" s="235"/>
      <c r="VXN81" s="235"/>
      <c r="VXO81" s="326"/>
      <c r="VXP81" s="326"/>
      <c r="VXQ81" s="208"/>
      <c r="VXS81" s="235"/>
      <c r="VXT81" s="235"/>
      <c r="VXU81" s="235"/>
      <c r="VXV81" s="235"/>
      <c r="VXW81" s="235"/>
      <c r="VXX81" s="235"/>
      <c r="VXY81" s="235"/>
      <c r="VXZ81" s="326"/>
      <c r="VYA81" s="326"/>
      <c r="VYB81" s="208"/>
      <c r="VYD81" s="235"/>
      <c r="VYE81" s="235"/>
      <c r="VYF81" s="235"/>
      <c r="VYG81" s="235"/>
      <c r="VYH81" s="235"/>
      <c r="VYI81" s="235"/>
      <c r="VYJ81" s="235"/>
      <c r="VYK81" s="326"/>
      <c r="VYL81" s="326"/>
      <c r="VYM81" s="208"/>
      <c r="VYO81" s="235"/>
      <c r="VYP81" s="235"/>
      <c r="VYQ81" s="235"/>
      <c r="VYR81" s="235"/>
      <c r="VYS81" s="235"/>
      <c r="VYT81" s="235"/>
      <c r="VYU81" s="235"/>
      <c r="VYV81" s="326"/>
      <c r="VYW81" s="326"/>
      <c r="VYX81" s="208"/>
      <c r="VYZ81" s="235"/>
      <c r="VZA81" s="235"/>
      <c r="VZB81" s="235"/>
      <c r="VZC81" s="235"/>
      <c r="VZD81" s="235"/>
      <c r="VZE81" s="235"/>
      <c r="VZF81" s="235"/>
      <c r="VZG81" s="326"/>
      <c r="VZH81" s="326"/>
      <c r="VZI81" s="208"/>
      <c r="VZK81" s="235"/>
      <c r="VZL81" s="235"/>
      <c r="VZM81" s="235"/>
      <c r="VZN81" s="235"/>
      <c r="VZO81" s="235"/>
      <c r="VZP81" s="235"/>
      <c r="VZQ81" s="235"/>
      <c r="VZR81" s="326"/>
      <c r="VZS81" s="326"/>
      <c r="VZT81" s="208"/>
      <c r="VZV81" s="235"/>
      <c r="VZW81" s="235"/>
      <c r="VZX81" s="235"/>
      <c r="VZY81" s="235"/>
      <c r="VZZ81" s="235"/>
      <c r="WAA81" s="235"/>
      <c r="WAB81" s="235"/>
      <c r="WAC81" s="326"/>
      <c r="WAD81" s="326"/>
      <c r="WAE81" s="208"/>
      <c r="WAG81" s="235"/>
      <c r="WAH81" s="235"/>
      <c r="WAI81" s="235"/>
      <c r="WAJ81" s="235"/>
      <c r="WAK81" s="235"/>
      <c r="WAL81" s="235"/>
      <c r="WAM81" s="235"/>
      <c r="WAN81" s="326"/>
      <c r="WAO81" s="326"/>
      <c r="WAP81" s="208"/>
      <c r="WAR81" s="235"/>
      <c r="WAS81" s="235"/>
      <c r="WAT81" s="235"/>
      <c r="WAU81" s="235"/>
      <c r="WAV81" s="235"/>
      <c r="WAW81" s="235"/>
      <c r="WAX81" s="235"/>
      <c r="WAY81" s="326"/>
      <c r="WAZ81" s="326"/>
      <c r="WBA81" s="208"/>
      <c r="WBC81" s="235"/>
      <c r="WBD81" s="235"/>
      <c r="WBE81" s="235"/>
      <c r="WBF81" s="235"/>
      <c r="WBG81" s="235"/>
      <c r="WBH81" s="235"/>
      <c r="WBI81" s="235"/>
      <c r="WBJ81" s="326"/>
      <c r="WBK81" s="326"/>
      <c r="WBL81" s="208"/>
      <c r="WBN81" s="235"/>
      <c r="WBO81" s="235"/>
      <c r="WBP81" s="235"/>
      <c r="WBQ81" s="235"/>
      <c r="WBR81" s="235"/>
      <c r="WBS81" s="235"/>
      <c r="WBT81" s="235"/>
      <c r="WBU81" s="326"/>
      <c r="WBV81" s="326"/>
      <c r="WBW81" s="208"/>
      <c r="WBY81" s="235"/>
      <c r="WBZ81" s="235"/>
      <c r="WCA81" s="235"/>
      <c r="WCB81" s="235"/>
      <c r="WCC81" s="235"/>
      <c r="WCD81" s="235"/>
      <c r="WCE81" s="235"/>
      <c r="WCF81" s="326"/>
      <c r="WCG81" s="326"/>
      <c r="WCH81" s="208"/>
      <c r="WCJ81" s="235"/>
      <c r="WCK81" s="235"/>
      <c r="WCL81" s="235"/>
      <c r="WCM81" s="235"/>
      <c r="WCN81" s="235"/>
      <c r="WCO81" s="235"/>
      <c r="WCP81" s="235"/>
      <c r="WCQ81" s="326"/>
      <c r="WCR81" s="326"/>
      <c r="WCS81" s="208"/>
      <c r="WCU81" s="235"/>
      <c r="WCV81" s="235"/>
      <c r="WCW81" s="235"/>
      <c r="WCX81" s="235"/>
      <c r="WCY81" s="235"/>
      <c r="WCZ81" s="235"/>
      <c r="WDA81" s="235"/>
      <c r="WDB81" s="326"/>
      <c r="WDC81" s="326"/>
      <c r="WDD81" s="208"/>
      <c r="WDF81" s="235"/>
      <c r="WDG81" s="235"/>
      <c r="WDH81" s="235"/>
      <c r="WDI81" s="235"/>
      <c r="WDJ81" s="235"/>
      <c r="WDK81" s="235"/>
      <c r="WDL81" s="235"/>
      <c r="WDM81" s="326"/>
      <c r="WDN81" s="326"/>
      <c r="WDO81" s="208"/>
      <c r="WDQ81" s="235"/>
      <c r="WDR81" s="235"/>
      <c r="WDS81" s="235"/>
      <c r="WDT81" s="235"/>
      <c r="WDU81" s="235"/>
      <c r="WDV81" s="235"/>
      <c r="WDW81" s="235"/>
      <c r="WDX81" s="326"/>
      <c r="WDY81" s="326"/>
      <c r="WDZ81" s="208"/>
      <c r="WEB81" s="235"/>
      <c r="WEC81" s="235"/>
      <c r="WED81" s="235"/>
      <c r="WEE81" s="235"/>
      <c r="WEF81" s="235"/>
      <c r="WEG81" s="235"/>
      <c r="WEH81" s="235"/>
      <c r="WEI81" s="326"/>
      <c r="WEJ81" s="326"/>
      <c r="WEK81" s="208"/>
      <c r="WEM81" s="235"/>
      <c r="WEN81" s="235"/>
      <c r="WEO81" s="235"/>
      <c r="WEP81" s="235"/>
      <c r="WEQ81" s="235"/>
      <c r="WER81" s="235"/>
      <c r="WES81" s="235"/>
      <c r="WET81" s="326"/>
      <c r="WEU81" s="326"/>
      <c r="WEV81" s="208"/>
      <c r="WEX81" s="235"/>
      <c r="WEY81" s="235"/>
      <c r="WEZ81" s="235"/>
      <c r="WFA81" s="235"/>
      <c r="WFB81" s="235"/>
      <c r="WFC81" s="235"/>
      <c r="WFD81" s="235"/>
      <c r="WFE81" s="326"/>
      <c r="WFF81" s="326"/>
      <c r="WFG81" s="208"/>
      <c r="WFI81" s="235"/>
      <c r="WFJ81" s="235"/>
      <c r="WFK81" s="235"/>
      <c r="WFL81" s="235"/>
      <c r="WFM81" s="235"/>
      <c r="WFN81" s="235"/>
      <c r="WFO81" s="235"/>
      <c r="WFP81" s="326"/>
      <c r="WFQ81" s="326"/>
      <c r="WFR81" s="208"/>
      <c r="WFT81" s="235"/>
      <c r="WFU81" s="235"/>
      <c r="WFV81" s="235"/>
      <c r="WFW81" s="235"/>
      <c r="WFX81" s="235"/>
      <c r="WFY81" s="235"/>
      <c r="WFZ81" s="235"/>
      <c r="WGA81" s="326"/>
      <c r="WGB81" s="326"/>
      <c r="WGC81" s="208"/>
      <c r="WGE81" s="235"/>
      <c r="WGF81" s="235"/>
      <c r="WGG81" s="235"/>
      <c r="WGH81" s="235"/>
      <c r="WGI81" s="235"/>
      <c r="WGJ81" s="235"/>
      <c r="WGK81" s="235"/>
      <c r="WGL81" s="326"/>
      <c r="WGM81" s="326"/>
      <c r="WGN81" s="208"/>
      <c r="WGP81" s="235"/>
      <c r="WGQ81" s="235"/>
      <c r="WGR81" s="235"/>
      <c r="WGS81" s="235"/>
      <c r="WGT81" s="235"/>
      <c r="WGU81" s="235"/>
      <c r="WGV81" s="235"/>
      <c r="WGW81" s="326"/>
      <c r="WGX81" s="326"/>
      <c r="WGY81" s="208"/>
      <c r="WHA81" s="235"/>
      <c r="WHB81" s="235"/>
      <c r="WHC81" s="235"/>
      <c r="WHD81" s="235"/>
      <c r="WHE81" s="235"/>
      <c r="WHF81" s="235"/>
      <c r="WHG81" s="235"/>
      <c r="WHH81" s="326"/>
      <c r="WHI81" s="326"/>
      <c r="WHJ81" s="208"/>
      <c r="WHL81" s="235"/>
      <c r="WHM81" s="235"/>
      <c r="WHN81" s="235"/>
      <c r="WHO81" s="235"/>
      <c r="WHP81" s="235"/>
      <c r="WHQ81" s="235"/>
      <c r="WHR81" s="235"/>
      <c r="WHS81" s="326"/>
      <c r="WHT81" s="326"/>
      <c r="WHU81" s="208"/>
      <c r="WHW81" s="235"/>
      <c r="WHX81" s="235"/>
      <c r="WHY81" s="235"/>
      <c r="WHZ81" s="235"/>
      <c r="WIA81" s="235"/>
      <c r="WIB81" s="235"/>
      <c r="WIC81" s="235"/>
      <c r="WID81" s="326"/>
      <c r="WIE81" s="326"/>
      <c r="WIF81" s="208"/>
      <c r="WIH81" s="235"/>
      <c r="WII81" s="235"/>
      <c r="WIJ81" s="235"/>
      <c r="WIK81" s="235"/>
      <c r="WIL81" s="235"/>
      <c r="WIM81" s="235"/>
      <c r="WIN81" s="235"/>
      <c r="WIO81" s="326"/>
      <c r="WIP81" s="326"/>
      <c r="WIQ81" s="208"/>
      <c r="WIS81" s="235"/>
      <c r="WIT81" s="235"/>
      <c r="WIU81" s="235"/>
      <c r="WIV81" s="235"/>
      <c r="WIW81" s="235"/>
      <c r="WIX81" s="235"/>
      <c r="WIY81" s="235"/>
      <c r="WIZ81" s="326"/>
      <c r="WJA81" s="326"/>
      <c r="WJB81" s="208"/>
      <c r="WJD81" s="235"/>
      <c r="WJE81" s="235"/>
      <c r="WJF81" s="235"/>
      <c r="WJG81" s="235"/>
      <c r="WJH81" s="235"/>
      <c r="WJI81" s="235"/>
      <c r="WJJ81" s="235"/>
      <c r="WJK81" s="326"/>
      <c r="WJL81" s="326"/>
      <c r="WJM81" s="208"/>
      <c r="WJO81" s="235"/>
      <c r="WJP81" s="235"/>
      <c r="WJQ81" s="235"/>
      <c r="WJR81" s="235"/>
      <c r="WJS81" s="235"/>
      <c r="WJT81" s="235"/>
      <c r="WJU81" s="235"/>
      <c r="WJV81" s="326"/>
      <c r="WJW81" s="326"/>
      <c r="WJX81" s="208"/>
      <c r="WJZ81" s="235"/>
      <c r="WKA81" s="235"/>
      <c r="WKB81" s="235"/>
      <c r="WKC81" s="235"/>
      <c r="WKD81" s="235"/>
      <c r="WKE81" s="235"/>
      <c r="WKF81" s="235"/>
      <c r="WKG81" s="326"/>
      <c r="WKH81" s="326"/>
      <c r="WKI81" s="208"/>
      <c r="WKK81" s="235"/>
      <c r="WKL81" s="235"/>
      <c r="WKM81" s="235"/>
      <c r="WKN81" s="235"/>
      <c r="WKO81" s="235"/>
      <c r="WKP81" s="235"/>
      <c r="WKQ81" s="235"/>
      <c r="WKR81" s="326"/>
      <c r="WKS81" s="326"/>
      <c r="WKT81" s="208"/>
      <c r="WKV81" s="235"/>
      <c r="WKW81" s="235"/>
      <c r="WKX81" s="235"/>
      <c r="WKY81" s="235"/>
      <c r="WKZ81" s="235"/>
      <c r="WLA81" s="235"/>
      <c r="WLB81" s="235"/>
      <c r="WLC81" s="326"/>
      <c r="WLD81" s="326"/>
      <c r="WLE81" s="208"/>
      <c r="WLG81" s="235"/>
      <c r="WLH81" s="235"/>
      <c r="WLI81" s="235"/>
      <c r="WLJ81" s="235"/>
      <c r="WLK81" s="235"/>
      <c r="WLL81" s="235"/>
      <c r="WLM81" s="235"/>
      <c r="WLN81" s="326"/>
      <c r="WLO81" s="326"/>
      <c r="WLP81" s="208"/>
      <c r="WLR81" s="235"/>
      <c r="WLS81" s="235"/>
      <c r="WLT81" s="235"/>
      <c r="WLU81" s="235"/>
      <c r="WLV81" s="235"/>
      <c r="WLW81" s="235"/>
      <c r="WLX81" s="235"/>
      <c r="WLY81" s="326"/>
      <c r="WLZ81" s="326"/>
      <c r="WMA81" s="208"/>
      <c r="WMC81" s="235"/>
      <c r="WMD81" s="235"/>
      <c r="WME81" s="235"/>
      <c r="WMF81" s="235"/>
      <c r="WMG81" s="235"/>
      <c r="WMH81" s="235"/>
      <c r="WMI81" s="235"/>
      <c r="WMJ81" s="326"/>
      <c r="WMK81" s="326"/>
      <c r="WML81" s="208"/>
      <c r="WMN81" s="235"/>
      <c r="WMO81" s="235"/>
      <c r="WMP81" s="235"/>
      <c r="WMQ81" s="235"/>
      <c r="WMR81" s="235"/>
      <c r="WMS81" s="235"/>
      <c r="WMT81" s="235"/>
      <c r="WMU81" s="326"/>
      <c r="WMV81" s="326"/>
      <c r="WMW81" s="208"/>
      <c r="WMY81" s="235"/>
      <c r="WMZ81" s="235"/>
      <c r="WNA81" s="235"/>
      <c r="WNB81" s="235"/>
      <c r="WNC81" s="235"/>
      <c r="WND81" s="235"/>
      <c r="WNE81" s="235"/>
      <c r="WNF81" s="326"/>
      <c r="WNG81" s="326"/>
      <c r="WNH81" s="208"/>
      <c r="WNJ81" s="235"/>
      <c r="WNK81" s="235"/>
      <c r="WNL81" s="235"/>
      <c r="WNM81" s="235"/>
      <c r="WNN81" s="235"/>
      <c r="WNO81" s="235"/>
      <c r="WNP81" s="235"/>
      <c r="WNQ81" s="326"/>
      <c r="WNR81" s="326"/>
      <c r="WNS81" s="208"/>
      <c r="WNU81" s="235"/>
      <c r="WNV81" s="235"/>
      <c r="WNW81" s="235"/>
      <c r="WNX81" s="235"/>
      <c r="WNY81" s="235"/>
      <c r="WNZ81" s="235"/>
      <c r="WOA81" s="235"/>
      <c r="WOB81" s="326"/>
      <c r="WOC81" s="326"/>
      <c r="WOD81" s="208"/>
      <c r="WOF81" s="235"/>
      <c r="WOG81" s="235"/>
      <c r="WOH81" s="235"/>
      <c r="WOI81" s="235"/>
      <c r="WOJ81" s="235"/>
      <c r="WOK81" s="235"/>
      <c r="WOL81" s="235"/>
      <c r="WOM81" s="326"/>
      <c r="WON81" s="326"/>
      <c r="WOO81" s="208"/>
      <c r="WOQ81" s="235"/>
      <c r="WOR81" s="235"/>
      <c r="WOS81" s="235"/>
      <c r="WOT81" s="235"/>
      <c r="WOU81" s="235"/>
      <c r="WOV81" s="235"/>
      <c r="WOW81" s="235"/>
      <c r="WOX81" s="326"/>
      <c r="WOY81" s="326"/>
      <c r="WOZ81" s="208"/>
      <c r="WPB81" s="235"/>
      <c r="WPC81" s="235"/>
      <c r="WPD81" s="235"/>
      <c r="WPE81" s="235"/>
      <c r="WPF81" s="235"/>
      <c r="WPG81" s="235"/>
      <c r="WPH81" s="235"/>
      <c r="WPI81" s="326"/>
      <c r="WPJ81" s="326"/>
      <c r="WPK81" s="208"/>
      <c r="WPM81" s="235"/>
      <c r="WPN81" s="235"/>
      <c r="WPO81" s="235"/>
      <c r="WPP81" s="235"/>
      <c r="WPQ81" s="235"/>
      <c r="WPR81" s="235"/>
      <c r="WPS81" s="235"/>
      <c r="WPT81" s="326"/>
      <c r="WPU81" s="326"/>
      <c r="WPV81" s="208"/>
      <c r="WPX81" s="235"/>
      <c r="WPY81" s="235"/>
      <c r="WPZ81" s="235"/>
      <c r="WQA81" s="235"/>
      <c r="WQB81" s="235"/>
      <c r="WQC81" s="235"/>
      <c r="WQD81" s="235"/>
      <c r="WQE81" s="326"/>
      <c r="WQF81" s="326"/>
      <c r="WQG81" s="208"/>
      <c r="WQI81" s="235"/>
      <c r="WQJ81" s="235"/>
      <c r="WQK81" s="235"/>
      <c r="WQL81" s="235"/>
      <c r="WQM81" s="235"/>
      <c r="WQN81" s="235"/>
      <c r="WQO81" s="235"/>
      <c r="WQP81" s="326"/>
      <c r="WQQ81" s="326"/>
      <c r="WQR81" s="208"/>
      <c r="WQT81" s="235"/>
      <c r="WQU81" s="235"/>
      <c r="WQV81" s="235"/>
      <c r="WQW81" s="235"/>
      <c r="WQX81" s="235"/>
      <c r="WQY81" s="235"/>
      <c r="WQZ81" s="235"/>
      <c r="WRA81" s="326"/>
      <c r="WRB81" s="326"/>
      <c r="WRC81" s="208"/>
      <c r="WRE81" s="235"/>
      <c r="WRF81" s="235"/>
      <c r="WRG81" s="235"/>
      <c r="WRH81" s="235"/>
      <c r="WRI81" s="235"/>
      <c r="WRJ81" s="235"/>
      <c r="WRK81" s="235"/>
      <c r="WRL81" s="326"/>
      <c r="WRM81" s="326"/>
      <c r="WRN81" s="208"/>
      <c r="WRP81" s="235"/>
      <c r="WRQ81" s="235"/>
      <c r="WRR81" s="235"/>
      <c r="WRS81" s="235"/>
      <c r="WRT81" s="235"/>
      <c r="WRU81" s="235"/>
      <c r="WRV81" s="235"/>
      <c r="WRW81" s="326"/>
      <c r="WRX81" s="326"/>
      <c r="WRY81" s="208"/>
      <c r="WSA81" s="235"/>
      <c r="WSB81" s="235"/>
      <c r="WSC81" s="235"/>
      <c r="WSD81" s="235"/>
      <c r="WSE81" s="235"/>
      <c r="WSF81" s="235"/>
      <c r="WSG81" s="235"/>
      <c r="WSH81" s="326"/>
      <c r="WSI81" s="326"/>
      <c r="WSJ81" s="208"/>
      <c r="WSL81" s="235"/>
      <c r="WSM81" s="235"/>
      <c r="WSN81" s="235"/>
      <c r="WSO81" s="235"/>
      <c r="WSP81" s="235"/>
      <c r="WSQ81" s="235"/>
      <c r="WSR81" s="235"/>
      <c r="WSS81" s="326"/>
      <c r="WST81" s="326"/>
      <c r="WSU81" s="208"/>
      <c r="WSW81" s="235"/>
      <c r="WSX81" s="235"/>
      <c r="WSY81" s="235"/>
      <c r="WSZ81" s="235"/>
      <c r="WTA81" s="235"/>
      <c r="WTB81" s="235"/>
      <c r="WTC81" s="235"/>
      <c r="WTD81" s="326"/>
      <c r="WTE81" s="326"/>
      <c r="WTF81" s="208"/>
      <c r="WTH81" s="235"/>
      <c r="WTI81" s="235"/>
      <c r="WTJ81" s="235"/>
      <c r="WTK81" s="235"/>
      <c r="WTL81" s="235"/>
      <c r="WTM81" s="235"/>
      <c r="WTN81" s="235"/>
      <c r="WTO81" s="326"/>
      <c r="WTP81" s="326"/>
      <c r="WTQ81" s="208"/>
      <c r="WTS81" s="235"/>
      <c r="WTT81" s="235"/>
      <c r="WTU81" s="235"/>
      <c r="WTV81" s="235"/>
      <c r="WTW81" s="235"/>
      <c r="WTX81" s="235"/>
      <c r="WTY81" s="235"/>
      <c r="WTZ81" s="326"/>
      <c r="WUA81" s="326"/>
      <c r="WUB81" s="208"/>
      <c r="WUD81" s="235"/>
      <c r="WUE81" s="235"/>
      <c r="WUF81" s="235"/>
      <c r="WUG81" s="235"/>
      <c r="WUH81" s="235"/>
      <c r="WUI81" s="235"/>
      <c r="WUJ81" s="235"/>
      <c r="WUK81" s="326"/>
      <c r="WUL81" s="326"/>
      <c r="WUM81" s="208"/>
      <c r="WUO81" s="235"/>
      <c r="WUP81" s="235"/>
      <c r="WUQ81" s="235"/>
      <c r="WUR81" s="235"/>
      <c r="WUS81" s="235"/>
      <c r="WUT81" s="235"/>
      <c r="WUU81" s="235"/>
      <c r="WUV81" s="326"/>
      <c r="WUW81" s="326"/>
      <c r="WUX81" s="208"/>
      <c r="WUZ81" s="235"/>
      <c r="WVA81" s="235"/>
      <c r="WVB81" s="235"/>
      <c r="WVC81" s="235"/>
      <c r="WVD81" s="235"/>
      <c r="WVE81" s="235"/>
      <c r="WVF81" s="235"/>
      <c r="WVG81" s="326"/>
      <c r="WVH81" s="326"/>
      <c r="WVI81" s="208"/>
      <c r="WVK81" s="235"/>
      <c r="WVL81" s="235"/>
      <c r="WVM81" s="235"/>
      <c r="WVN81" s="235"/>
      <c r="WVO81" s="235"/>
      <c r="WVP81" s="235"/>
      <c r="WVQ81" s="235"/>
      <c r="WVR81" s="326"/>
      <c r="WVS81" s="326"/>
      <c r="WVT81" s="208"/>
      <c r="WVV81" s="235"/>
      <c r="WVW81" s="235"/>
      <c r="WVX81" s="235"/>
      <c r="WVY81" s="235"/>
      <c r="WVZ81" s="235"/>
      <c r="WWA81" s="235"/>
      <c r="WWB81" s="235"/>
      <c r="WWC81" s="326"/>
      <c r="WWD81" s="326"/>
      <c r="WWE81" s="208"/>
      <c r="WWG81" s="235"/>
      <c r="WWH81" s="235"/>
      <c r="WWI81" s="235"/>
      <c r="WWJ81" s="235"/>
      <c r="WWK81" s="235"/>
      <c r="WWL81" s="235"/>
      <c r="WWM81" s="235"/>
      <c r="WWN81" s="326"/>
      <c r="WWO81" s="326"/>
      <c r="WWP81" s="208"/>
      <c r="WWR81" s="235"/>
      <c r="WWS81" s="235"/>
      <c r="WWT81" s="235"/>
      <c r="WWU81" s="235"/>
      <c r="WWV81" s="235"/>
      <c r="WWW81" s="235"/>
      <c r="WWX81" s="235"/>
      <c r="WWY81" s="326"/>
      <c r="WWZ81" s="326"/>
      <c r="WXA81" s="208"/>
      <c r="WXC81" s="235"/>
      <c r="WXD81" s="235"/>
      <c r="WXE81" s="235"/>
      <c r="WXF81" s="235"/>
      <c r="WXG81" s="235"/>
      <c r="WXH81" s="235"/>
      <c r="WXI81" s="235"/>
      <c r="WXJ81" s="326"/>
      <c r="WXK81" s="326"/>
      <c r="WXL81" s="208"/>
      <c r="WXN81" s="235"/>
      <c r="WXO81" s="235"/>
      <c r="WXP81" s="235"/>
      <c r="WXQ81" s="235"/>
      <c r="WXR81" s="235"/>
      <c r="WXS81" s="235"/>
      <c r="WXT81" s="235"/>
      <c r="WXU81" s="326"/>
      <c r="WXV81" s="326"/>
      <c r="WXW81" s="208"/>
      <c r="WXY81" s="235"/>
      <c r="WXZ81" s="235"/>
      <c r="WYA81" s="235"/>
      <c r="WYB81" s="235"/>
      <c r="WYC81" s="235"/>
      <c r="WYD81" s="235"/>
      <c r="WYE81" s="235"/>
      <c r="WYF81" s="326"/>
      <c r="WYG81" s="326"/>
      <c r="WYH81" s="208"/>
      <c r="WYJ81" s="235"/>
      <c r="WYK81" s="235"/>
      <c r="WYL81" s="235"/>
      <c r="WYM81" s="235"/>
      <c r="WYN81" s="235"/>
      <c r="WYO81" s="235"/>
      <c r="WYP81" s="235"/>
      <c r="WYQ81" s="326"/>
      <c r="WYR81" s="326"/>
      <c r="WYS81" s="208"/>
      <c r="WYU81" s="235"/>
      <c r="WYV81" s="235"/>
      <c r="WYW81" s="235"/>
      <c r="WYX81" s="235"/>
      <c r="WYY81" s="235"/>
      <c r="WYZ81" s="235"/>
      <c r="WZA81" s="235"/>
      <c r="WZB81" s="326"/>
      <c r="WZC81" s="326"/>
      <c r="WZD81" s="208"/>
      <c r="WZF81" s="235"/>
      <c r="WZG81" s="235"/>
      <c r="WZH81" s="235"/>
      <c r="WZI81" s="235"/>
      <c r="WZJ81" s="235"/>
      <c r="WZK81" s="235"/>
      <c r="WZL81" s="235"/>
      <c r="WZM81" s="326"/>
      <c r="WZN81" s="326"/>
      <c r="WZO81" s="208"/>
      <c r="WZQ81" s="235"/>
      <c r="WZR81" s="235"/>
      <c r="WZS81" s="235"/>
      <c r="WZT81" s="235"/>
      <c r="WZU81" s="235"/>
      <c r="WZV81" s="235"/>
      <c r="WZW81" s="235"/>
      <c r="WZX81" s="326"/>
      <c r="WZY81" s="326"/>
      <c r="WZZ81" s="208"/>
      <c r="XAB81" s="235"/>
      <c r="XAC81" s="235"/>
      <c r="XAD81" s="235"/>
      <c r="XAE81" s="235"/>
      <c r="XAF81" s="235"/>
      <c r="XAG81" s="235"/>
      <c r="XAH81" s="235"/>
      <c r="XAI81" s="326"/>
      <c r="XAJ81" s="326"/>
      <c r="XAK81" s="208"/>
      <c r="XAM81" s="235"/>
      <c r="XAN81" s="235"/>
      <c r="XAO81" s="235"/>
      <c r="XAP81" s="235"/>
      <c r="XAQ81" s="235"/>
      <c r="XAR81" s="235"/>
      <c r="XAS81" s="235"/>
      <c r="XAT81" s="326"/>
      <c r="XAU81" s="326"/>
      <c r="XAV81" s="208"/>
      <c r="XAX81" s="235"/>
      <c r="XAY81" s="235"/>
      <c r="XAZ81" s="235"/>
      <c r="XBA81" s="235"/>
      <c r="XBB81" s="235"/>
      <c r="XBC81" s="235"/>
      <c r="XBD81" s="235"/>
      <c r="XBE81" s="326"/>
      <c r="XBF81" s="326"/>
      <c r="XBG81" s="208"/>
      <c r="XBI81" s="235"/>
      <c r="XBJ81" s="235"/>
      <c r="XBK81" s="235"/>
      <c r="XBL81" s="235"/>
      <c r="XBM81" s="235"/>
      <c r="XBN81" s="235"/>
      <c r="XBO81" s="235"/>
      <c r="XBP81" s="326"/>
      <c r="XBQ81" s="326"/>
      <c r="XBR81" s="208"/>
      <c r="XBT81" s="235"/>
      <c r="XBU81" s="235"/>
      <c r="XBV81" s="235"/>
      <c r="XBW81" s="235"/>
      <c r="XBX81" s="235"/>
      <c r="XBY81" s="235"/>
      <c r="XBZ81" s="235"/>
      <c r="XCA81" s="326"/>
      <c r="XCB81" s="326"/>
      <c r="XCC81" s="208"/>
      <c r="XCE81" s="235"/>
      <c r="XCF81" s="235"/>
      <c r="XCG81" s="235"/>
      <c r="XCH81" s="235"/>
      <c r="XCI81" s="235"/>
      <c r="XCJ81" s="235"/>
      <c r="XCK81" s="235"/>
      <c r="XCL81" s="326"/>
      <c r="XCM81" s="326"/>
      <c r="XCN81" s="208"/>
      <c r="XCP81" s="235"/>
      <c r="XCQ81" s="235"/>
      <c r="XCR81" s="235"/>
      <c r="XCS81" s="235"/>
      <c r="XCT81" s="235"/>
      <c r="XCU81" s="235"/>
      <c r="XCV81" s="235"/>
      <c r="XCW81" s="326"/>
      <c r="XCX81" s="326"/>
      <c r="XCY81" s="208"/>
      <c r="XDA81" s="235"/>
      <c r="XDB81" s="235"/>
      <c r="XDC81" s="235"/>
      <c r="XDD81" s="235"/>
      <c r="XDE81" s="235"/>
      <c r="XDF81" s="235"/>
      <c r="XDG81" s="235"/>
      <c r="XDH81" s="326"/>
      <c r="XDI81" s="326"/>
      <c r="XDJ81" s="208"/>
      <c r="XDL81" s="235"/>
      <c r="XDM81" s="235"/>
      <c r="XDN81" s="235"/>
      <c r="XDO81" s="235"/>
      <c r="XDP81" s="235"/>
      <c r="XDQ81" s="235"/>
      <c r="XDR81" s="235"/>
      <c r="XDS81" s="326"/>
      <c r="XDT81" s="326"/>
      <c r="XDU81" s="208"/>
      <c r="XDW81" s="235"/>
      <c r="XDX81" s="235"/>
      <c r="XDY81" s="235"/>
      <c r="XDZ81" s="235"/>
      <c r="XEA81" s="235"/>
      <c r="XEB81" s="235"/>
      <c r="XEC81" s="235"/>
      <c r="XED81" s="326"/>
      <c r="XEE81" s="326"/>
      <c r="XEF81" s="208"/>
      <c r="XEH81" s="235"/>
      <c r="XEI81" s="235"/>
      <c r="XEJ81" s="235"/>
      <c r="XEK81" s="235"/>
      <c r="XEL81" s="235"/>
      <c r="XEM81" s="235"/>
      <c r="XEN81" s="235"/>
      <c r="XEO81" s="326"/>
      <c r="XEP81" s="326"/>
      <c r="XEQ81" s="208"/>
      <c r="XES81" s="235"/>
      <c r="XET81" s="235"/>
      <c r="XEU81" s="235"/>
      <c r="XEV81" s="235"/>
      <c r="XEW81" s="235"/>
      <c r="XEX81" s="235"/>
      <c r="XEY81" s="235"/>
      <c r="XEZ81" s="326"/>
      <c r="XFA81" s="326"/>
      <c r="XFB81" s="208"/>
      <c r="XFD81" s="235"/>
    </row>
    <row r="82" spans="1:3072 3074:4095 4097:14336 14338:15359 15361:16384" ht="9" customHeight="1">
      <c r="A82" s="212"/>
      <c r="B82" s="212"/>
      <c r="C82" s="212"/>
      <c r="D82" s="212"/>
      <c r="E82" s="212"/>
      <c r="F82" s="212"/>
      <c r="G82" s="212"/>
      <c r="H82" s="212"/>
      <c r="I82" s="212"/>
      <c r="J82" s="632"/>
      <c r="K82" s="212"/>
      <c r="L82" s="326"/>
      <c r="M82" s="326"/>
      <c r="N82" s="208"/>
      <c r="P82" s="235"/>
      <c r="Q82" s="235"/>
      <c r="R82" s="235"/>
      <c r="S82" s="235"/>
      <c r="T82" s="235"/>
      <c r="U82" s="235"/>
      <c r="V82" s="235"/>
      <c r="W82" s="326"/>
      <c r="X82" s="326"/>
      <c r="Y82" s="208"/>
      <c r="AA82" s="235"/>
      <c r="AB82" s="235"/>
      <c r="AC82" s="235"/>
      <c r="AD82" s="235"/>
      <c r="AE82" s="235"/>
      <c r="AF82" s="235"/>
      <c r="AG82" s="235"/>
      <c r="AH82" s="326"/>
      <c r="AI82" s="326"/>
      <c r="AJ82" s="208"/>
      <c r="AL82" s="235"/>
      <c r="AM82" s="235"/>
      <c r="AN82" s="235"/>
      <c r="AO82" s="235"/>
      <c r="AP82" s="235"/>
      <c r="AQ82" s="235"/>
      <c r="AR82" s="235"/>
      <c r="AS82" s="326"/>
      <c r="AT82" s="326"/>
      <c r="AU82" s="208"/>
      <c r="AW82" s="235"/>
      <c r="AX82" s="235"/>
      <c r="AY82" s="235"/>
      <c r="AZ82" s="235"/>
      <c r="BA82" s="235"/>
      <c r="BB82" s="235"/>
      <c r="BC82" s="235"/>
      <c r="BD82" s="326"/>
      <c r="BE82" s="326"/>
      <c r="BF82" s="208"/>
      <c r="BH82" s="235"/>
      <c r="BI82" s="235"/>
      <c r="BJ82" s="235"/>
      <c r="BK82" s="235"/>
      <c r="BL82" s="235"/>
      <c r="BM82" s="235"/>
      <c r="BN82" s="235"/>
      <c r="BO82" s="326"/>
      <c r="BP82" s="326"/>
      <c r="BQ82" s="208"/>
      <c r="BS82" s="235"/>
      <c r="BT82" s="235"/>
      <c r="BU82" s="235"/>
      <c r="BV82" s="235"/>
      <c r="BW82" s="235"/>
      <c r="BX82" s="235"/>
      <c r="BY82" s="235"/>
      <c r="BZ82" s="326"/>
      <c r="CA82" s="326"/>
      <c r="CB82" s="208"/>
      <c r="CD82" s="235"/>
      <c r="CE82" s="235"/>
      <c r="CF82" s="235"/>
      <c r="CG82" s="235"/>
      <c r="CH82" s="235"/>
      <c r="CI82" s="235"/>
      <c r="CJ82" s="235"/>
      <c r="CK82" s="326"/>
      <c r="CL82" s="326"/>
      <c r="CM82" s="208"/>
      <c r="CO82" s="235"/>
      <c r="CP82" s="235"/>
      <c r="CQ82" s="235"/>
      <c r="CR82" s="235"/>
      <c r="CS82" s="235"/>
      <c r="CT82" s="235"/>
      <c r="CU82" s="235"/>
      <c r="CV82" s="326"/>
      <c r="CW82" s="326"/>
      <c r="CX82" s="208"/>
      <c r="CZ82" s="235"/>
      <c r="DA82" s="235"/>
      <c r="DB82" s="235"/>
      <c r="DC82" s="235"/>
      <c r="DD82" s="235"/>
      <c r="DE82" s="235"/>
      <c r="DF82" s="235"/>
      <c r="DG82" s="326"/>
      <c r="DH82" s="326"/>
      <c r="DI82" s="208"/>
      <c r="DK82" s="235"/>
      <c r="DL82" s="235"/>
      <c r="DM82" s="235"/>
      <c r="DN82" s="235"/>
      <c r="DO82" s="235"/>
      <c r="DP82" s="235"/>
      <c r="DQ82" s="235"/>
      <c r="DR82" s="326"/>
      <c r="DS82" s="326"/>
      <c r="DT82" s="208"/>
      <c r="DV82" s="235"/>
      <c r="DW82" s="235"/>
      <c r="DX82" s="235"/>
      <c r="DY82" s="235"/>
      <c r="DZ82" s="235"/>
      <c r="EA82" s="235"/>
      <c r="EB82" s="235"/>
      <c r="EC82" s="326"/>
      <c r="ED82" s="326"/>
      <c r="EE82" s="208"/>
      <c r="EG82" s="235"/>
      <c r="EH82" s="235"/>
      <c r="EI82" s="235"/>
      <c r="EJ82" s="235"/>
      <c r="EK82" s="235"/>
      <c r="EL82" s="235"/>
      <c r="EM82" s="235"/>
      <c r="EN82" s="326"/>
      <c r="EO82" s="326"/>
      <c r="EP82" s="208"/>
      <c r="ER82" s="235"/>
      <c r="ES82" s="235"/>
      <c r="ET82" s="235"/>
      <c r="EU82" s="235"/>
      <c r="EV82" s="235"/>
      <c r="EW82" s="235"/>
      <c r="EX82" s="235"/>
      <c r="EY82" s="326"/>
      <c r="EZ82" s="326"/>
      <c r="FA82" s="208"/>
      <c r="FC82" s="235"/>
      <c r="FD82" s="235"/>
      <c r="FE82" s="235"/>
      <c r="FF82" s="235"/>
      <c r="FG82" s="235"/>
      <c r="FH82" s="235"/>
      <c r="FI82" s="235"/>
      <c r="FJ82" s="326"/>
      <c r="FK82" s="326"/>
      <c r="FL82" s="208"/>
      <c r="FN82" s="235"/>
      <c r="FO82" s="235"/>
      <c r="FP82" s="235"/>
      <c r="FQ82" s="235"/>
      <c r="FR82" s="235"/>
      <c r="FS82" s="235"/>
      <c r="FT82" s="235"/>
      <c r="FU82" s="326"/>
      <c r="FV82" s="326"/>
      <c r="FW82" s="208"/>
      <c r="FY82" s="235"/>
      <c r="FZ82" s="235"/>
      <c r="GA82" s="235"/>
      <c r="GB82" s="235"/>
      <c r="GC82" s="235"/>
      <c r="GD82" s="235"/>
      <c r="GE82" s="235"/>
      <c r="GF82" s="326"/>
      <c r="GG82" s="326"/>
      <c r="GH82" s="208"/>
      <c r="GJ82" s="235"/>
      <c r="GK82" s="235"/>
      <c r="GL82" s="235"/>
      <c r="GM82" s="235"/>
      <c r="GN82" s="235"/>
      <c r="GO82" s="235"/>
      <c r="GP82" s="235"/>
      <c r="GQ82" s="326"/>
      <c r="GR82" s="326"/>
      <c r="GS82" s="208"/>
      <c r="GU82" s="235"/>
      <c r="GV82" s="235"/>
      <c r="GW82" s="235"/>
      <c r="GX82" s="235"/>
      <c r="GY82" s="235"/>
      <c r="GZ82" s="235"/>
      <c r="HA82" s="235"/>
      <c r="HB82" s="326"/>
      <c r="HC82" s="326"/>
      <c r="HD82" s="208"/>
      <c r="HF82" s="235"/>
      <c r="HG82" s="235"/>
      <c r="HH82" s="235"/>
      <c r="HI82" s="235"/>
      <c r="HJ82" s="235"/>
      <c r="HK82" s="235"/>
      <c r="HL82" s="235"/>
      <c r="HM82" s="326"/>
      <c r="HN82" s="326"/>
      <c r="HO82" s="208"/>
      <c r="HQ82" s="235"/>
      <c r="HR82" s="235"/>
      <c r="HS82" s="235"/>
      <c r="HT82" s="235"/>
      <c r="HU82" s="235"/>
      <c r="HV82" s="235"/>
      <c r="HW82" s="235"/>
      <c r="HX82" s="326"/>
      <c r="HY82" s="326"/>
      <c r="HZ82" s="208"/>
      <c r="IB82" s="235"/>
      <c r="IC82" s="235"/>
      <c r="ID82" s="235"/>
      <c r="IE82" s="235"/>
      <c r="IF82" s="235"/>
      <c r="IG82" s="235"/>
      <c r="IH82" s="235"/>
      <c r="II82" s="326"/>
      <c r="IJ82" s="326"/>
      <c r="IK82" s="208"/>
      <c r="IM82" s="235"/>
      <c r="IN82" s="235"/>
      <c r="IO82" s="235"/>
      <c r="IP82" s="235"/>
      <c r="IQ82" s="235"/>
      <c r="IR82" s="235"/>
      <c r="IS82" s="235"/>
      <c r="IT82" s="326"/>
      <c r="IU82" s="326"/>
      <c r="IV82" s="208"/>
      <c r="IX82" s="235"/>
      <c r="IY82" s="235"/>
      <c r="IZ82" s="235"/>
      <c r="JA82" s="235"/>
      <c r="JB82" s="235"/>
      <c r="JC82" s="235"/>
      <c r="JD82" s="235"/>
      <c r="JE82" s="326"/>
      <c r="JF82" s="326"/>
      <c r="JG82" s="208"/>
      <c r="JI82" s="235"/>
      <c r="JJ82" s="235"/>
      <c r="JK82" s="235"/>
      <c r="JL82" s="235"/>
      <c r="JM82" s="235"/>
      <c r="JN82" s="235"/>
      <c r="JO82" s="235"/>
      <c r="JP82" s="326"/>
      <c r="JQ82" s="326"/>
      <c r="JR82" s="208"/>
      <c r="JT82" s="235"/>
      <c r="JU82" s="235"/>
      <c r="JV82" s="235"/>
      <c r="JW82" s="235"/>
      <c r="JX82" s="235"/>
      <c r="JY82" s="235"/>
      <c r="JZ82" s="235"/>
      <c r="KA82" s="326"/>
      <c r="KB82" s="326"/>
      <c r="KC82" s="208"/>
      <c r="KE82" s="235"/>
      <c r="KF82" s="235"/>
      <c r="KG82" s="235"/>
      <c r="KH82" s="235"/>
      <c r="KI82" s="235"/>
      <c r="KJ82" s="235"/>
      <c r="KK82" s="235"/>
      <c r="KL82" s="326"/>
      <c r="KM82" s="326"/>
      <c r="KN82" s="208"/>
      <c r="KP82" s="235"/>
      <c r="KQ82" s="235"/>
      <c r="KR82" s="235"/>
      <c r="KS82" s="235"/>
      <c r="KT82" s="235"/>
      <c r="KU82" s="235"/>
      <c r="KV82" s="235"/>
      <c r="KW82" s="326"/>
      <c r="KX82" s="326"/>
      <c r="KY82" s="208"/>
      <c r="LA82" s="235"/>
      <c r="LB82" s="235"/>
      <c r="LC82" s="235"/>
      <c r="LD82" s="235"/>
      <c r="LE82" s="235"/>
      <c r="LF82" s="235"/>
      <c r="LG82" s="235"/>
      <c r="LH82" s="326"/>
      <c r="LI82" s="326"/>
      <c r="LJ82" s="208"/>
      <c r="LL82" s="235"/>
      <c r="LM82" s="235"/>
      <c r="LN82" s="235"/>
      <c r="LO82" s="235"/>
      <c r="LP82" s="235"/>
      <c r="LQ82" s="235"/>
      <c r="LR82" s="235"/>
      <c r="LS82" s="326"/>
      <c r="LT82" s="326"/>
      <c r="LU82" s="208"/>
      <c r="LW82" s="235"/>
      <c r="LX82" s="235"/>
      <c r="LY82" s="235"/>
      <c r="LZ82" s="235"/>
      <c r="MA82" s="235"/>
      <c r="MB82" s="235"/>
      <c r="MC82" s="235"/>
      <c r="MD82" s="326"/>
      <c r="ME82" s="326"/>
      <c r="MF82" s="208"/>
      <c r="MH82" s="235"/>
      <c r="MI82" s="235"/>
      <c r="MJ82" s="235"/>
      <c r="MK82" s="235"/>
      <c r="ML82" s="235"/>
      <c r="MM82" s="235"/>
      <c r="MN82" s="235"/>
      <c r="MO82" s="326"/>
      <c r="MP82" s="326"/>
      <c r="MQ82" s="208"/>
      <c r="MS82" s="235"/>
      <c r="MT82" s="235"/>
      <c r="MU82" s="235"/>
      <c r="MV82" s="235"/>
      <c r="MW82" s="235"/>
      <c r="MX82" s="235"/>
      <c r="MY82" s="235"/>
      <c r="MZ82" s="326"/>
      <c r="NA82" s="326"/>
      <c r="NB82" s="208"/>
      <c r="ND82" s="235"/>
      <c r="NE82" s="235"/>
      <c r="NF82" s="235"/>
      <c r="NG82" s="235"/>
      <c r="NH82" s="235"/>
      <c r="NI82" s="235"/>
      <c r="NJ82" s="235"/>
      <c r="NK82" s="326"/>
      <c r="NL82" s="326"/>
      <c r="NM82" s="208"/>
      <c r="NO82" s="235"/>
      <c r="NP82" s="235"/>
      <c r="NQ82" s="235"/>
      <c r="NR82" s="235"/>
      <c r="NS82" s="235"/>
      <c r="NT82" s="235"/>
      <c r="NU82" s="235"/>
      <c r="NV82" s="326"/>
      <c r="NW82" s="326"/>
      <c r="NX82" s="208"/>
      <c r="NZ82" s="235"/>
      <c r="OA82" s="235"/>
      <c r="OB82" s="235"/>
      <c r="OC82" s="235"/>
      <c r="OD82" s="235"/>
      <c r="OE82" s="235"/>
      <c r="OF82" s="235"/>
      <c r="OG82" s="326"/>
      <c r="OH82" s="326"/>
      <c r="OI82" s="208"/>
      <c r="OK82" s="235"/>
      <c r="OL82" s="235"/>
      <c r="OM82" s="235"/>
      <c r="ON82" s="235"/>
      <c r="OO82" s="235"/>
      <c r="OP82" s="235"/>
      <c r="OQ82" s="235"/>
      <c r="OR82" s="326"/>
      <c r="OS82" s="326"/>
      <c r="OT82" s="208"/>
      <c r="OV82" s="235"/>
      <c r="OW82" s="235"/>
      <c r="OX82" s="235"/>
      <c r="OY82" s="235"/>
      <c r="OZ82" s="235"/>
      <c r="PA82" s="235"/>
      <c r="PB82" s="235"/>
      <c r="PC82" s="326"/>
      <c r="PD82" s="326"/>
      <c r="PE82" s="208"/>
      <c r="PG82" s="235"/>
      <c r="PH82" s="235"/>
      <c r="PI82" s="235"/>
      <c r="PJ82" s="235"/>
      <c r="PK82" s="235"/>
      <c r="PL82" s="235"/>
      <c r="PM82" s="235"/>
      <c r="PN82" s="326"/>
      <c r="PO82" s="326"/>
      <c r="PP82" s="208"/>
      <c r="PR82" s="235"/>
      <c r="PS82" s="235"/>
      <c r="PT82" s="235"/>
      <c r="PU82" s="235"/>
      <c r="PV82" s="235"/>
      <c r="PW82" s="235"/>
      <c r="PX82" s="235"/>
      <c r="PY82" s="326"/>
      <c r="PZ82" s="326"/>
      <c r="QA82" s="208"/>
      <c r="QC82" s="235"/>
      <c r="QD82" s="235"/>
      <c r="QE82" s="235"/>
      <c r="QF82" s="235"/>
      <c r="QG82" s="235"/>
      <c r="QH82" s="235"/>
      <c r="QI82" s="235"/>
      <c r="QJ82" s="326"/>
      <c r="QK82" s="326"/>
      <c r="QL82" s="208"/>
      <c r="QN82" s="235"/>
      <c r="QO82" s="235"/>
      <c r="QP82" s="235"/>
      <c r="QQ82" s="235"/>
      <c r="QR82" s="235"/>
      <c r="QS82" s="235"/>
      <c r="QT82" s="235"/>
      <c r="QU82" s="326"/>
      <c r="QV82" s="326"/>
      <c r="QW82" s="208"/>
      <c r="QY82" s="235"/>
      <c r="QZ82" s="235"/>
      <c r="RA82" s="235"/>
      <c r="RB82" s="235"/>
      <c r="RC82" s="235"/>
      <c r="RD82" s="235"/>
      <c r="RE82" s="235"/>
      <c r="RF82" s="326"/>
      <c r="RG82" s="326"/>
      <c r="RH82" s="208"/>
      <c r="RJ82" s="235"/>
      <c r="RK82" s="235"/>
      <c r="RL82" s="235"/>
      <c r="RM82" s="235"/>
      <c r="RN82" s="235"/>
      <c r="RO82" s="235"/>
      <c r="RP82" s="235"/>
      <c r="RQ82" s="326"/>
      <c r="RR82" s="326"/>
      <c r="RS82" s="208"/>
      <c r="RU82" s="235"/>
      <c r="RV82" s="235"/>
      <c r="RW82" s="235"/>
      <c r="RX82" s="235"/>
      <c r="RY82" s="235"/>
      <c r="RZ82" s="235"/>
      <c r="SA82" s="235"/>
      <c r="SB82" s="326"/>
      <c r="SC82" s="326"/>
      <c r="SD82" s="208"/>
      <c r="SF82" s="235"/>
      <c r="SG82" s="235"/>
      <c r="SH82" s="235"/>
      <c r="SI82" s="235"/>
      <c r="SJ82" s="235"/>
      <c r="SK82" s="235"/>
      <c r="SL82" s="235"/>
      <c r="SM82" s="326"/>
      <c r="SN82" s="326"/>
      <c r="SO82" s="208"/>
      <c r="SQ82" s="235"/>
      <c r="SR82" s="235"/>
      <c r="SS82" s="235"/>
      <c r="ST82" s="235"/>
      <c r="SU82" s="235"/>
      <c r="SV82" s="235"/>
      <c r="SW82" s="235"/>
      <c r="SX82" s="326"/>
      <c r="SY82" s="326"/>
      <c r="SZ82" s="208"/>
      <c r="TB82" s="235"/>
      <c r="TC82" s="235"/>
      <c r="TD82" s="235"/>
      <c r="TE82" s="235"/>
      <c r="TF82" s="235"/>
      <c r="TG82" s="235"/>
      <c r="TH82" s="235"/>
      <c r="TI82" s="326"/>
      <c r="TJ82" s="326"/>
      <c r="TK82" s="208"/>
      <c r="TM82" s="235"/>
      <c r="TN82" s="235"/>
      <c r="TO82" s="235"/>
      <c r="TP82" s="235"/>
      <c r="TQ82" s="235"/>
      <c r="TR82" s="235"/>
      <c r="TS82" s="235"/>
      <c r="TT82" s="326"/>
      <c r="TU82" s="326"/>
      <c r="TV82" s="208"/>
      <c r="TX82" s="235"/>
      <c r="TY82" s="235"/>
      <c r="TZ82" s="235"/>
      <c r="UA82" s="235"/>
      <c r="UB82" s="235"/>
      <c r="UC82" s="235"/>
      <c r="UD82" s="235"/>
      <c r="UE82" s="326"/>
      <c r="UF82" s="326"/>
      <c r="UG82" s="208"/>
      <c r="UI82" s="235"/>
      <c r="UJ82" s="235"/>
      <c r="UK82" s="235"/>
      <c r="UL82" s="235"/>
      <c r="UM82" s="235"/>
      <c r="UN82" s="235"/>
      <c r="UO82" s="235"/>
      <c r="UP82" s="326"/>
      <c r="UQ82" s="326"/>
      <c r="UR82" s="208"/>
      <c r="UT82" s="235"/>
      <c r="UU82" s="235"/>
      <c r="UV82" s="235"/>
      <c r="UW82" s="235"/>
      <c r="UX82" s="235"/>
      <c r="UY82" s="235"/>
      <c r="UZ82" s="235"/>
      <c r="VA82" s="326"/>
      <c r="VB82" s="326"/>
      <c r="VC82" s="208"/>
      <c r="VE82" s="235"/>
      <c r="VF82" s="235"/>
      <c r="VG82" s="235"/>
      <c r="VH82" s="235"/>
      <c r="VI82" s="235"/>
      <c r="VJ82" s="235"/>
      <c r="VK82" s="235"/>
      <c r="VL82" s="326"/>
      <c r="VM82" s="326"/>
      <c r="VN82" s="208"/>
      <c r="VP82" s="235"/>
      <c r="VQ82" s="235"/>
      <c r="VR82" s="235"/>
      <c r="VS82" s="235"/>
      <c r="VT82" s="235"/>
      <c r="VU82" s="235"/>
      <c r="VV82" s="235"/>
      <c r="VW82" s="326"/>
      <c r="VX82" s="326"/>
      <c r="VY82" s="208"/>
      <c r="WA82" s="235"/>
      <c r="WB82" s="235"/>
      <c r="WC82" s="235"/>
      <c r="WD82" s="235"/>
      <c r="WE82" s="235"/>
      <c r="WF82" s="235"/>
      <c r="WG82" s="235"/>
      <c r="WH82" s="326"/>
      <c r="WI82" s="326"/>
      <c r="WJ82" s="208"/>
      <c r="WL82" s="235"/>
      <c r="WM82" s="235"/>
      <c r="WN82" s="235"/>
      <c r="WO82" s="235"/>
      <c r="WP82" s="235"/>
      <c r="WQ82" s="235"/>
      <c r="WR82" s="235"/>
      <c r="WS82" s="326"/>
      <c r="WT82" s="326"/>
      <c r="WU82" s="208"/>
      <c r="WW82" s="235"/>
      <c r="WX82" s="235"/>
      <c r="WY82" s="235"/>
      <c r="WZ82" s="235"/>
      <c r="XA82" s="235"/>
      <c r="XB82" s="235"/>
      <c r="XC82" s="235"/>
      <c r="XD82" s="326"/>
      <c r="XE82" s="326"/>
      <c r="XF82" s="208"/>
      <c r="XH82" s="235"/>
      <c r="XI82" s="235"/>
      <c r="XJ82" s="235"/>
      <c r="XK82" s="235"/>
      <c r="XL82" s="235"/>
      <c r="XM82" s="235"/>
      <c r="XN82" s="235"/>
      <c r="XO82" s="326"/>
      <c r="XP82" s="326"/>
      <c r="XQ82" s="208"/>
      <c r="XS82" s="235"/>
      <c r="XT82" s="235"/>
      <c r="XU82" s="235"/>
      <c r="XV82" s="235"/>
      <c r="XW82" s="235"/>
      <c r="XX82" s="235"/>
      <c r="XY82" s="235"/>
      <c r="XZ82" s="326"/>
      <c r="YA82" s="326"/>
      <c r="YB82" s="208"/>
      <c r="YD82" s="235"/>
      <c r="YE82" s="235"/>
      <c r="YF82" s="235"/>
      <c r="YG82" s="235"/>
      <c r="YH82" s="235"/>
      <c r="YI82" s="235"/>
      <c r="YJ82" s="235"/>
      <c r="YK82" s="326"/>
      <c r="YL82" s="326"/>
      <c r="YM82" s="208"/>
      <c r="YO82" s="235"/>
      <c r="YP82" s="235"/>
      <c r="YQ82" s="235"/>
      <c r="YR82" s="235"/>
      <c r="YS82" s="235"/>
      <c r="YT82" s="235"/>
      <c r="YU82" s="235"/>
      <c r="YV82" s="326"/>
      <c r="YW82" s="326"/>
      <c r="YX82" s="208"/>
      <c r="YZ82" s="235"/>
      <c r="ZA82" s="235"/>
      <c r="ZB82" s="235"/>
      <c r="ZC82" s="235"/>
      <c r="ZD82" s="235"/>
      <c r="ZE82" s="235"/>
      <c r="ZF82" s="235"/>
      <c r="ZG82" s="326"/>
      <c r="ZH82" s="326"/>
      <c r="ZI82" s="208"/>
      <c r="ZK82" s="235"/>
      <c r="ZL82" s="235"/>
      <c r="ZM82" s="235"/>
      <c r="ZN82" s="235"/>
      <c r="ZO82" s="235"/>
      <c r="ZP82" s="235"/>
      <c r="ZQ82" s="235"/>
      <c r="ZR82" s="326"/>
      <c r="ZS82" s="326"/>
      <c r="ZT82" s="208"/>
      <c r="ZV82" s="235"/>
      <c r="ZW82" s="235"/>
      <c r="ZX82" s="235"/>
      <c r="ZY82" s="235"/>
      <c r="ZZ82" s="235"/>
      <c r="AAA82" s="235"/>
      <c r="AAB82" s="235"/>
      <c r="AAC82" s="326"/>
      <c r="AAD82" s="326"/>
      <c r="AAE82" s="208"/>
      <c r="AAG82" s="235"/>
      <c r="AAH82" s="235"/>
      <c r="AAI82" s="235"/>
      <c r="AAJ82" s="235"/>
      <c r="AAK82" s="235"/>
      <c r="AAL82" s="235"/>
      <c r="AAM82" s="235"/>
      <c r="AAN82" s="326"/>
      <c r="AAO82" s="326"/>
      <c r="AAP82" s="208"/>
      <c r="AAR82" s="235"/>
      <c r="AAS82" s="235"/>
      <c r="AAT82" s="235"/>
      <c r="AAU82" s="235"/>
      <c r="AAV82" s="235"/>
      <c r="AAW82" s="235"/>
      <c r="AAX82" s="235"/>
      <c r="AAY82" s="326"/>
      <c r="AAZ82" s="326"/>
      <c r="ABA82" s="208"/>
      <c r="ABC82" s="235"/>
      <c r="ABD82" s="235"/>
      <c r="ABE82" s="235"/>
      <c r="ABF82" s="235"/>
      <c r="ABG82" s="235"/>
      <c r="ABH82" s="235"/>
      <c r="ABI82" s="235"/>
      <c r="ABJ82" s="326"/>
      <c r="ABK82" s="326"/>
      <c r="ABL82" s="208"/>
      <c r="ABN82" s="235"/>
      <c r="ABO82" s="235"/>
      <c r="ABP82" s="235"/>
      <c r="ABQ82" s="235"/>
      <c r="ABR82" s="235"/>
      <c r="ABS82" s="235"/>
      <c r="ABT82" s="235"/>
      <c r="ABU82" s="326"/>
      <c r="ABV82" s="326"/>
      <c r="ABW82" s="208"/>
      <c r="ABY82" s="235"/>
      <c r="ABZ82" s="235"/>
      <c r="ACA82" s="235"/>
      <c r="ACB82" s="235"/>
      <c r="ACC82" s="235"/>
      <c r="ACD82" s="235"/>
      <c r="ACE82" s="235"/>
      <c r="ACF82" s="326"/>
      <c r="ACG82" s="326"/>
      <c r="ACH82" s="208"/>
      <c r="ACJ82" s="235"/>
      <c r="ACK82" s="235"/>
      <c r="ACL82" s="235"/>
      <c r="ACM82" s="235"/>
      <c r="ACN82" s="235"/>
      <c r="ACO82" s="235"/>
      <c r="ACP82" s="235"/>
      <c r="ACQ82" s="326"/>
      <c r="ACR82" s="326"/>
      <c r="ACS82" s="208"/>
      <c r="ACU82" s="235"/>
      <c r="ACV82" s="235"/>
      <c r="ACW82" s="235"/>
      <c r="ACX82" s="235"/>
      <c r="ACY82" s="235"/>
      <c r="ACZ82" s="235"/>
      <c r="ADA82" s="235"/>
      <c r="ADB82" s="326"/>
      <c r="ADC82" s="326"/>
      <c r="ADD82" s="208"/>
      <c r="ADF82" s="235"/>
      <c r="ADG82" s="235"/>
      <c r="ADH82" s="235"/>
      <c r="ADI82" s="235"/>
      <c r="ADJ82" s="235"/>
      <c r="ADK82" s="235"/>
      <c r="ADL82" s="235"/>
      <c r="ADM82" s="326"/>
      <c r="ADN82" s="326"/>
      <c r="ADO82" s="208"/>
      <c r="ADQ82" s="235"/>
      <c r="ADR82" s="235"/>
      <c r="ADS82" s="235"/>
      <c r="ADT82" s="235"/>
      <c r="ADU82" s="235"/>
      <c r="ADV82" s="235"/>
      <c r="ADW82" s="235"/>
      <c r="ADX82" s="326"/>
      <c r="ADY82" s="326"/>
      <c r="ADZ82" s="208"/>
      <c r="AEB82" s="235"/>
      <c r="AEC82" s="235"/>
      <c r="AED82" s="235"/>
      <c r="AEE82" s="235"/>
      <c r="AEF82" s="235"/>
      <c r="AEG82" s="235"/>
      <c r="AEH82" s="235"/>
      <c r="AEI82" s="326"/>
      <c r="AEJ82" s="326"/>
      <c r="AEK82" s="208"/>
      <c r="AEM82" s="235"/>
      <c r="AEN82" s="235"/>
      <c r="AEO82" s="235"/>
      <c r="AEP82" s="235"/>
      <c r="AEQ82" s="235"/>
      <c r="AER82" s="235"/>
      <c r="AES82" s="235"/>
      <c r="AET82" s="326"/>
      <c r="AEU82" s="326"/>
      <c r="AEV82" s="208"/>
      <c r="AEX82" s="235"/>
      <c r="AEY82" s="235"/>
      <c r="AEZ82" s="235"/>
      <c r="AFA82" s="235"/>
      <c r="AFB82" s="235"/>
      <c r="AFC82" s="235"/>
      <c r="AFD82" s="235"/>
      <c r="AFE82" s="326"/>
      <c r="AFF82" s="326"/>
      <c r="AFG82" s="208"/>
      <c r="AFI82" s="235"/>
      <c r="AFJ82" s="235"/>
      <c r="AFK82" s="235"/>
      <c r="AFL82" s="235"/>
      <c r="AFM82" s="235"/>
      <c r="AFN82" s="235"/>
      <c r="AFO82" s="235"/>
      <c r="AFP82" s="326"/>
      <c r="AFQ82" s="326"/>
      <c r="AFR82" s="208"/>
      <c r="AFT82" s="235"/>
      <c r="AFU82" s="235"/>
      <c r="AFV82" s="235"/>
      <c r="AFW82" s="235"/>
      <c r="AFX82" s="235"/>
      <c r="AFY82" s="235"/>
      <c r="AFZ82" s="235"/>
      <c r="AGA82" s="326"/>
      <c r="AGB82" s="326"/>
      <c r="AGC82" s="208"/>
      <c r="AGE82" s="235"/>
      <c r="AGF82" s="235"/>
      <c r="AGG82" s="235"/>
      <c r="AGH82" s="235"/>
      <c r="AGI82" s="235"/>
      <c r="AGJ82" s="235"/>
      <c r="AGK82" s="235"/>
      <c r="AGL82" s="326"/>
      <c r="AGM82" s="326"/>
      <c r="AGN82" s="208"/>
      <c r="AGP82" s="235"/>
      <c r="AGQ82" s="235"/>
      <c r="AGR82" s="235"/>
      <c r="AGS82" s="235"/>
      <c r="AGT82" s="235"/>
      <c r="AGU82" s="235"/>
      <c r="AGV82" s="235"/>
      <c r="AGW82" s="326"/>
      <c r="AGX82" s="326"/>
      <c r="AGY82" s="208"/>
      <c r="AHA82" s="235"/>
      <c r="AHB82" s="235"/>
      <c r="AHC82" s="235"/>
      <c r="AHD82" s="235"/>
      <c r="AHE82" s="235"/>
      <c r="AHF82" s="235"/>
      <c r="AHG82" s="235"/>
      <c r="AHH82" s="326"/>
      <c r="AHI82" s="326"/>
      <c r="AHJ82" s="208"/>
      <c r="AHL82" s="235"/>
      <c r="AHM82" s="235"/>
      <c r="AHN82" s="235"/>
      <c r="AHO82" s="235"/>
      <c r="AHP82" s="235"/>
      <c r="AHQ82" s="235"/>
      <c r="AHR82" s="235"/>
      <c r="AHS82" s="326"/>
      <c r="AHT82" s="326"/>
      <c r="AHU82" s="208"/>
      <c r="AHW82" s="235"/>
      <c r="AHX82" s="235"/>
      <c r="AHY82" s="235"/>
      <c r="AHZ82" s="235"/>
      <c r="AIA82" s="235"/>
      <c r="AIB82" s="235"/>
      <c r="AIC82" s="235"/>
      <c r="AID82" s="326"/>
      <c r="AIE82" s="326"/>
      <c r="AIF82" s="208"/>
      <c r="AIH82" s="235"/>
      <c r="AII82" s="235"/>
      <c r="AIJ82" s="235"/>
      <c r="AIK82" s="235"/>
      <c r="AIL82" s="235"/>
      <c r="AIM82" s="235"/>
      <c r="AIN82" s="235"/>
      <c r="AIO82" s="326"/>
      <c r="AIP82" s="326"/>
      <c r="AIQ82" s="208"/>
      <c r="AIS82" s="235"/>
      <c r="AIT82" s="235"/>
      <c r="AIU82" s="235"/>
      <c r="AIV82" s="235"/>
      <c r="AIW82" s="235"/>
      <c r="AIX82" s="235"/>
      <c r="AIY82" s="235"/>
      <c r="AIZ82" s="326"/>
      <c r="AJA82" s="326"/>
      <c r="AJB82" s="208"/>
      <c r="AJD82" s="235"/>
      <c r="AJE82" s="235"/>
      <c r="AJF82" s="235"/>
      <c r="AJG82" s="235"/>
      <c r="AJH82" s="235"/>
      <c r="AJI82" s="235"/>
      <c r="AJJ82" s="235"/>
      <c r="AJK82" s="326"/>
      <c r="AJL82" s="326"/>
      <c r="AJM82" s="208"/>
      <c r="AJO82" s="235"/>
      <c r="AJP82" s="235"/>
      <c r="AJQ82" s="235"/>
      <c r="AJR82" s="235"/>
      <c r="AJS82" s="235"/>
      <c r="AJT82" s="235"/>
      <c r="AJU82" s="235"/>
      <c r="AJV82" s="326"/>
      <c r="AJW82" s="326"/>
      <c r="AJX82" s="208"/>
      <c r="AJZ82" s="235"/>
      <c r="AKA82" s="235"/>
      <c r="AKB82" s="235"/>
      <c r="AKC82" s="235"/>
      <c r="AKD82" s="235"/>
      <c r="AKE82" s="235"/>
      <c r="AKF82" s="235"/>
      <c r="AKG82" s="326"/>
      <c r="AKH82" s="326"/>
      <c r="AKI82" s="208"/>
      <c r="AKK82" s="235"/>
      <c r="AKL82" s="235"/>
      <c r="AKM82" s="235"/>
      <c r="AKN82" s="235"/>
      <c r="AKO82" s="235"/>
      <c r="AKP82" s="235"/>
      <c r="AKQ82" s="235"/>
      <c r="AKR82" s="326"/>
      <c r="AKS82" s="326"/>
      <c r="AKT82" s="208"/>
      <c r="AKV82" s="235"/>
      <c r="AKW82" s="235"/>
      <c r="AKX82" s="235"/>
      <c r="AKY82" s="235"/>
      <c r="AKZ82" s="235"/>
      <c r="ALA82" s="235"/>
      <c r="ALB82" s="235"/>
      <c r="ALC82" s="326"/>
      <c r="ALD82" s="326"/>
      <c r="ALE82" s="208"/>
      <c r="ALG82" s="235"/>
      <c r="ALH82" s="235"/>
      <c r="ALI82" s="235"/>
      <c r="ALJ82" s="235"/>
      <c r="ALK82" s="235"/>
      <c r="ALL82" s="235"/>
      <c r="ALM82" s="235"/>
      <c r="ALN82" s="326"/>
      <c r="ALO82" s="326"/>
      <c r="ALP82" s="208"/>
      <c r="ALR82" s="235"/>
      <c r="ALS82" s="235"/>
      <c r="ALT82" s="235"/>
      <c r="ALU82" s="235"/>
      <c r="ALV82" s="235"/>
      <c r="ALW82" s="235"/>
      <c r="ALX82" s="235"/>
      <c r="ALY82" s="326"/>
      <c r="ALZ82" s="326"/>
      <c r="AMA82" s="208"/>
      <c r="AMC82" s="235"/>
      <c r="AMD82" s="235"/>
      <c r="AME82" s="235"/>
      <c r="AMF82" s="235"/>
      <c r="AMG82" s="235"/>
      <c r="AMH82" s="235"/>
      <c r="AMI82" s="235"/>
      <c r="AMJ82" s="326"/>
      <c r="AMK82" s="326"/>
      <c r="AML82" s="208"/>
      <c r="AMN82" s="235"/>
      <c r="AMO82" s="235"/>
      <c r="AMP82" s="235"/>
      <c r="AMQ82" s="235"/>
      <c r="AMR82" s="235"/>
      <c r="AMS82" s="235"/>
      <c r="AMT82" s="235"/>
      <c r="AMU82" s="326"/>
      <c r="AMV82" s="326"/>
      <c r="AMW82" s="208"/>
      <c r="AMY82" s="235"/>
      <c r="AMZ82" s="235"/>
      <c r="ANA82" s="235"/>
      <c r="ANB82" s="235"/>
      <c r="ANC82" s="235"/>
      <c r="AND82" s="235"/>
      <c r="ANE82" s="235"/>
      <c r="ANF82" s="326"/>
      <c r="ANG82" s="326"/>
      <c r="ANH82" s="208"/>
      <c r="ANJ82" s="235"/>
      <c r="ANK82" s="235"/>
      <c r="ANL82" s="235"/>
      <c r="ANM82" s="235"/>
      <c r="ANN82" s="235"/>
      <c r="ANO82" s="235"/>
      <c r="ANP82" s="235"/>
      <c r="ANQ82" s="326"/>
      <c r="ANR82" s="326"/>
      <c r="ANS82" s="208"/>
      <c r="ANU82" s="235"/>
      <c r="ANV82" s="235"/>
      <c r="ANW82" s="235"/>
      <c r="ANX82" s="235"/>
      <c r="ANY82" s="235"/>
      <c r="ANZ82" s="235"/>
      <c r="AOA82" s="235"/>
      <c r="AOB82" s="326"/>
      <c r="AOC82" s="326"/>
      <c r="AOD82" s="208"/>
      <c r="AOF82" s="235"/>
      <c r="AOG82" s="235"/>
      <c r="AOH82" s="235"/>
      <c r="AOI82" s="235"/>
      <c r="AOJ82" s="235"/>
      <c r="AOK82" s="235"/>
      <c r="AOL82" s="235"/>
      <c r="AOM82" s="326"/>
      <c r="AON82" s="326"/>
      <c r="AOO82" s="208"/>
      <c r="AOQ82" s="235"/>
      <c r="AOR82" s="235"/>
      <c r="AOS82" s="235"/>
      <c r="AOT82" s="235"/>
      <c r="AOU82" s="235"/>
      <c r="AOV82" s="235"/>
      <c r="AOW82" s="235"/>
      <c r="AOX82" s="326"/>
      <c r="AOY82" s="326"/>
      <c r="AOZ82" s="208"/>
      <c r="APB82" s="235"/>
      <c r="APC82" s="235"/>
      <c r="APD82" s="235"/>
      <c r="APE82" s="235"/>
      <c r="APF82" s="235"/>
      <c r="APG82" s="235"/>
      <c r="APH82" s="235"/>
      <c r="API82" s="326"/>
      <c r="APJ82" s="326"/>
      <c r="APK82" s="208"/>
      <c r="APM82" s="235"/>
      <c r="APN82" s="235"/>
      <c r="APO82" s="235"/>
      <c r="APP82" s="235"/>
      <c r="APQ82" s="235"/>
      <c r="APR82" s="235"/>
      <c r="APS82" s="235"/>
      <c r="APT82" s="326"/>
      <c r="APU82" s="326"/>
      <c r="APV82" s="208"/>
      <c r="APX82" s="235"/>
      <c r="APY82" s="235"/>
      <c r="APZ82" s="235"/>
      <c r="AQA82" s="235"/>
      <c r="AQB82" s="235"/>
      <c r="AQC82" s="235"/>
      <c r="AQD82" s="235"/>
      <c r="AQE82" s="326"/>
      <c r="AQF82" s="326"/>
      <c r="AQG82" s="208"/>
      <c r="AQI82" s="235"/>
      <c r="AQJ82" s="235"/>
      <c r="AQK82" s="235"/>
      <c r="AQL82" s="235"/>
      <c r="AQM82" s="235"/>
      <c r="AQN82" s="235"/>
      <c r="AQO82" s="235"/>
      <c r="AQP82" s="326"/>
      <c r="AQQ82" s="326"/>
      <c r="AQR82" s="208"/>
      <c r="AQT82" s="235"/>
      <c r="AQU82" s="235"/>
      <c r="AQV82" s="235"/>
      <c r="AQW82" s="235"/>
      <c r="AQX82" s="235"/>
      <c r="AQY82" s="235"/>
      <c r="AQZ82" s="235"/>
      <c r="ARA82" s="326"/>
      <c r="ARB82" s="326"/>
      <c r="ARC82" s="208"/>
      <c r="ARE82" s="235"/>
      <c r="ARF82" s="235"/>
      <c r="ARG82" s="235"/>
      <c r="ARH82" s="235"/>
      <c r="ARI82" s="235"/>
      <c r="ARJ82" s="235"/>
      <c r="ARK82" s="235"/>
      <c r="ARL82" s="326"/>
      <c r="ARM82" s="326"/>
      <c r="ARN82" s="208"/>
      <c r="ARP82" s="235"/>
      <c r="ARQ82" s="235"/>
      <c r="ARR82" s="235"/>
      <c r="ARS82" s="235"/>
      <c r="ART82" s="235"/>
      <c r="ARU82" s="235"/>
      <c r="ARV82" s="235"/>
      <c r="ARW82" s="326"/>
      <c r="ARX82" s="326"/>
      <c r="ARY82" s="208"/>
      <c r="ASA82" s="235"/>
      <c r="ASB82" s="235"/>
      <c r="ASC82" s="235"/>
      <c r="ASD82" s="235"/>
      <c r="ASE82" s="235"/>
      <c r="ASF82" s="235"/>
      <c r="ASG82" s="235"/>
      <c r="ASH82" s="326"/>
      <c r="ASI82" s="326"/>
      <c r="ASJ82" s="208"/>
      <c r="ASL82" s="235"/>
      <c r="ASM82" s="235"/>
      <c r="ASN82" s="235"/>
      <c r="ASO82" s="235"/>
      <c r="ASP82" s="235"/>
      <c r="ASQ82" s="235"/>
      <c r="ASR82" s="235"/>
      <c r="ASS82" s="326"/>
      <c r="AST82" s="326"/>
      <c r="ASU82" s="208"/>
      <c r="ASW82" s="235"/>
      <c r="ASX82" s="235"/>
      <c r="ASY82" s="235"/>
      <c r="ASZ82" s="235"/>
      <c r="ATA82" s="235"/>
      <c r="ATB82" s="235"/>
      <c r="ATC82" s="235"/>
      <c r="ATD82" s="326"/>
      <c r="ATE82" s="326"/>
      <c r="ATF82" s="208"/>
      <c r="ATH82" s="235"/>
      <c r="ATI82" s="235"/>
      <c r="ATJ82" s="235"/>
      <c r="ATK82" s="235"/>
      <c r="ATL82" s="235"/>
      <c r="ATM82" s="235"/>
      <c r="ATN82" s="235"/>
      <c r="ATO82" s="326"/>
      <c r="ATP82" s="326"/>
      <c r="ATQ82" s="208"/>
      <c r="ATS82" s="235"/>
      <c r="ATT82" s="235"/>
      <c r="ATU82" s="235"/>
      <c r="ATV82" s="235"/>
      <c r="ATW82" s="235"/>
      <c r="ATX82" s="235"/>
      <c r="ATY82" s="235"/>
      <c r="ATZ82" s="326"/>
      <c r="AUA82" s="326"/>
      <c r="AUB82" s="208"/>
      <c r="AUD82" s="235"/>
      <c r="AUE82" s="235"/>
      <c r="AUF82" s="235"/>
      <c r="AUG82" s="235"/>
      <c r="AUH82" s="235"/>
      <c r="AUI82" s="235"/>
      <c r="AUJ82" s="235"/>
      <c r="AUK82" s="326"/>
      <c r="AUL82" s="326"/>
      <c r="AUM82" s="208"/>
      <c r="AUO82" s="235"/>
      <c r="AUP82" s="235"/>
      <c r="AUQ82" s="235"/>
      <c r="AUR82" s="235"/>
      <c r="AUS82" s="235"/>
      <c r="AUT82" s="235"/>
      <c r="AUU82" s="235"/>
      <c r="AUV82" s="326"/>
      <c r="AUW82" s="326"/>
      <c r="AUX82" s="208"/>
      <c r="AUZ82" s="235"/>
      <c r="AVA82" s="235"/>
      <c r="AVB82" s="235"/>
      <c r="AVC82" s="235"/>
      <c r="AVD82" s="235"/>
      <c r="AVE82" s="235"/>
      <c r="AVF82" s="235"/>
      <c r="AVG82" s="326"/>
      <c r="AVH82" s="326"/>
      <c r="AVI82" s="208"/>
      <c r="AVK82" s="235"/>
      <c r="AVL82" s="235"/>
      <c r="AVM82" s="235"/>
      <c r="AVN82" s="235"/>
      <c r="AVO82" s="235"/>
      <c r="AVP82" s="235"/>
      <c r="AVQ82" s="235"/>
      <c r="AVR82" s="326"/>
      <c r="AVS82" s="326"/>
      <c r="AVT82" s="208"/>
      <c r="AVV82" s="235"/>
      <c r="AVW82" s="235"/>
      <c r="AVX82" s="235"/>
      <c r="AVY82" s="235"/>
      <c r="AVZ82" s="235"/>
      <c r="AWA82" s="235"/>
      <c r="AWB82" s="235"/>
      <c r="AWC82" s="326"/>
      <c r="AWD82" s="326"/>
      <c r="AWE82" s="208"/>
      <c r="AWG82" s="235"/>
      <c r="AWH82" s="235"/>
      <c r="AWI82" s="235"/>
      <c r="AWJ82" s="235"/>
      <c r="AWK82" s="235"/>
      <c r="AWL82" s="235"/>
      <c r="AWM82" s="235"/>
      <c r="AWN82" s="326"/>
      <c r="AWO82" s="326"/>
      <c r="AWP82" s="208"/>
      <c r="AWR82" s="235"/>
      <c r="AWS82" s="235"/>
      <c r="AWT82" s="235"/>
      <c r="AWU82" s="235"/>
      <c r="AWV82" s="235"/>
      <c r="AWW82" s="235"/>
      <c r="AWX82" s="235"/>
      <c r="AWY82" s="326"/>
      <c r="AWZ82" s="326"/>
      <c r="AXA82" s="208"/>
      <c r="AXC82" s="235"/>
      <c r="AXD82" s="235"/>
      <c r="AXE82" s="235"/>
      <c r="AXF82" s="235"/>
      <c r="AXG82" s="235"/>
      <c r="AXH82" s="235"/>
      <c r="AXI82" s="235"/>
      <c r="AXJ82" s="326"/>
      <c r="AXK82" s="326"/>
      <c r="AXL82" s="208"/>
      <c r="AXN82" s="235"/>
      <c r="AXO82" s="235"/>
      <c r="AXP82" s="235"/>
      <c r="AXQ82" s="235"/>
      <c r="AXR82" s="235"/>
      <c r="AXS82" s="235"/>
      <c r="AXT82" s="235"/>
      <c r="AXU82" s="326"/>
      <c r="AXV82" s="326"/>
      <c r="AXW82" s="208"/>
      <c r="AXY82" s="235"/>
      <c r="AXZ82" s="235"/>
      <c r="AYA82" s="235"/>
      <c r="AYB82" s="235"/>
      <c r="AYC82" s="235"/>
      <c r="AYD82" s="235"/>
      <c r="AYE82" s="235"/>
      <c r="AYF82" s="326"/>
      <c r="AYG82" s="326"/>
      <c r="AYH82" s="208"/>
      <c r="AYJ82" s="235"/>
      <c r="AYK82" s="235"/>
      <c r="AYL82" s="235"/>
      <c r="AYM82" s="235"/>
      <c r="AYN82" s="235"/>
      <c r="AYO82" s="235"/>
      <c r="AYP82" s="235"/>
      <c r="AYQ82" s="326"/>
      <c r="AYR82" s="326"/>
      <c r="AYS82" s="208"/>
      <c r="AYU82" s="235"/>
      <c r="AYV82" s="235"/>
      <c r="AYW82" s="235"/>
      <c r="AYX82" s="235"/>
      <c r="AYY82" s="235"/>
      <c r="AYZ82" s="235"/>
      <c r="AZA82" s="235"/>
      <c r="AZB82" s="326"/>
      <c r="AZC82" s="326"/>
      <c r="AZD82" s="208"/>
      <c r="AZF82" s="235"/>
      <c r="AZG82" s="235"/>
      <c r="AZH82" s="235"/>
      <c r="AZI82" s="235"/>
      <c r="AZJ82" s="235"/>
      <c r="AZK82" s="235"/>
      <c r="AZL82" s="235"/>
      <c r="AZM82" s="326"/>
      <c r="AZN82" s="326"/>
      <c r="AZO82" s="208"/>
      <c r="AZQ82" s="235"/>
      <c r="AZR82" s="235"/>
      <c r="AZS82" s="235"/>
      <c r="AZT82" s="235"/>
      <c r="AZU82" s="235"/>
      <c r="AZV82" s="235"/>
      <c r="AZW82" s="235"/>
      <c r="AZX82" s="326"/>
      <c r="AZY82" s="326"/>
      <c r="AZZ82" s="208"/>
      <c r="BAB82" s="235"/>
      <c r="BAC82" s="235"/>
      <c r="BAD82" s="235"/>
      <c r="BAE82" s="235"/>
      <c r="BAF82" s="235"/>
      <c r="BAG82" s="235"/>
      <c r="BAH82" s="235"/>
      <c r="BAI82" s="326"/>
      <c r="BAJ82" s="326"/>
      <c r="BAK82" s="208"/>
      <c r="BAM82" s="235"/>
      <c r="BAN82" s="235"/>
      <c r="BAO82" s="235"/>
      <c r="BAP82" s="235"/>
      <c r="BAQ82" s="235"/>
      <c r="BAR82" s="235"/>
      <c r="BAS82" s="235"/>
      <c r="BAT82" s="326"/>
      <c r="BAU82" s="326"/>
      <c r="BAV82" s="208"/>
      <c r="BAX82" s="235"/>
      <c r="BAY82" s="235"/>
      <c r="BAZ82" s="235"/>
      <c r="BBA82" s="235"/>
      <c r="BBB82" s="235"/>
      <c r="BBC82" s="235"/>
      <c r="BBD82" s="235"/>
      <c r="BBE82" s="326"/>
      <c r="BBF82" s="326"/>
      <c r="BBG82" s="208"/>
      <c r="BBI82" s="235"/>
      <c r="BBJ82" s="235"/>
      <c r="BBK82" s="235"/>
      <c r="BBL82" s="235"/>
      <c r="BBM82" s="235"/>
      <c r="BBN82" s="235"/>
      <c r="BBO82" s="235"/>
      <c r="BBP82" s="326"/>
      <c r="BBQ82" s="326"/>
      <c r="BBR82" s="208"/>
      <c r="BBT82" s="235"/>
      <c r="BBU82" s="235"/>
      <c r="BBV82" s="235"/>
      <c r="BBW82" s="235"/>
      <c r="BBX82" s="235"/>
      <c r="BBY82" s="235"/>
      <c r="BBZ82" s="235"/>
      <c r="BCA82" s="326"/>
      <c r="BCB82" s="326"/>
      <c r="BCC82" s="208"/>
      <c r="BCE82" s="235"/>
      <c r="BCF82" s="235"/>
      <c r="BCG82" s="235"/>
      <c r="BCH82" s="235"/>
      <c r="BCI82" s="235"/>
      <c r="BCJ82" s="235"/>
      <c r="BCK82" s="235"/>
      <c r="BCL82" s="326"/>
      <c r="BCM82" s="326"/>
      <c r="BCN82" s="208"/>
      <c r="BCP82" s="235"/>
      <c r="BCQ82" s="235"/>
      <c r="BCR82" s="235"/>
      <c r="BCS82" s="235"/>
      <c r="BCT82" s="235"/>
      <c r="BCU82" s="235"/>
      <c r="BCV82" s="235"/>
      <c r="BCW82" s="326"/>
      <c r="BCX82" s="326"/>
      <c r="BCY82" s="208"/>
      <c r="BDA82" s="235"/>
      <c r="BDB82" s="235"/>
      <c r="BDC82" s="235"/>
      <c r="BDD82" s="235"/>
      <c r="BDE82" s="235"/>
      <c r="BDF82" s="235"/>
      <c r="BDG82" s="235"/>
      <c r="BDH82" s="326"/>
      <c r="BDI82" s="326"/>
      <c r="BDJ82" s="208"/>
      <c r="BDL82" s="235"/>
      <c r="BDM82" s="235"/>
      <c r="BDN82" s="235"/>
      <c r="BDO82" s="235"/>
      <c r="BDP82" s="235"/>
      <c r="BDQ82" s="235"/>
      <c r="BDR82" s="235"/>
      <c r="BDS82" s="326"/>
      <c r="BDT82" s="326"/>
      <c r="BDU82" s="208"/>
      <c r="BDW82" s="235"/>
      <c r="BDX82" s="235"/>
      <c r="BDY82" s="235"/>
      <c r="BDZ82" s="235"/>
      <c r="BEA82" s="235"/>
      <c r="BEB82" s="235"/>
      <c r="BEC82" s="235"/>
      <c r="BED82" s="326"/>
      <c r="BEE82" s="326"/>
      <c r="BEF82" s="208"/>
      <c r="BEH82" s="235"/>
      <c r="BEI82" s="235"/>
      <c r="BEJ82" s="235"/>
      <c r="BEK82" s="235"/>
      <c r="BEL82" s="235"/>
      <c r="BEM82" s="235"/>
      <c r="BEN82" s="235"/>
      <c r="BEO82" s="326"/>
      <c r="BEP82" s="326"/>
      <c r="BEQ82" s="208"/>
      <c r="BES82" s="235"/>
      <c r="BET82" s="235"/>
      <c r="BEU82" s="235"/>
      <c r="BEV82" s="235"/>
      <c r="BEW82" s="235"/>
      <c r="BEX82" s="235"/>
      <c r="BEY82" s="235"/>
      <c r="BEZ82" s="326"/>
      <c r="BFA82" s="326"/>
      <c r="BFB82" s="208"/>
      <c r="BFD82" s="235"/>
      <c r="BFE82" s="235"/>
      <c r="BFF82" s="235"/>
      <c r="BFG82" s="235"/>
      <c r="BFH82" s="235"/>
      <c r="BFI82" s="235"/>
      <c r="BFJ82" s="235"/>
      <c r="BFK82" s="326"/>
      <c r="BFL82" s="326"/>
      <c r="BFM82" s="208"/>
      <c r="BFO82" s="235"/>
      <c r="BFP82" s="235"/>
      <c r="BFQ82" s="235"/>
      <c r="BFR82" s="235"/>
      <c r="BFS82" s="235"/>
      <c r="BFT82" s="235"/>
      <c r="BFU82" s="235"/>
      <c r="BFV82" s="326"/>
      <c r="BFW82" s="326"/>
      <c r="BFX82" s="208"/>
      <c r="BFZ82" s="235"/>
      <c r="BGA82" s="235"/>
      <c r="BGB82" s="235"/>
      <c r="BGC82" s="235"/>
      <c r="BGD82" s="235"/>
      <c r="BGE82" s="235"/>
      <c r="BGF82" s="235"/>
      <c r="BGG82" s="326"/>
      <c r="BGH82" s="326"/>
      <c r="BGI82" s="208"/>
      <c r="BGK82" s="235"/>
      <c r="BGL82" s="235"/>
      <c r="BGM82" s="235"/>
      <c r="BGN82" s="235"/>
      <c r="BGO82" s="235"/>
      <c r="BGP82" s="235"/>
      <c r="BGQ82" s="235"/>
      <c r="BGR82" s="326"/>
      <c r="BGS82" s="326"/>
      <c r="BGT82" s="208"/>
      <c r="BGV82" s="235"/>
      <c r="BGW82" s="235"/>
      <c r="BGX82" s="235"/>
      <c r="BGY82" s="235"/>
      <c r="BGZ82" s="235"/>
      <c r="BHA82" s="235"/>
      <c r="BHB82" s="235"/>
      <c r="BHC82" s="326"/>
      <c r="BHD82" s="326"/>
      <c r="BHE82" s="208"/>
      <c r="BHG82" s="235"/>
      <c r="BHH82" s="235"/>
      <c r="BHI82" s="235"/>
      <c r="BHJ82" s="235"/>
      <c r="BHK82" s="235"/>
      <c r="BHL82" s="235"/>
      <c r="BHM82" s="235"/>
      <c r="BHN82" s="326"/>
      <c r="BHO82" s="326"/>
      <c r="BHP82" s="208"/>
      <c r="BHR82" s="235"/>
      <c r="BHS82" s="235"/>
      <c r="BHT82" s="235"/>
      <c r="BHU82" s="235"/>
      <c r="BHV82" s="235"/>
      <c r="BHW82" s="235"/>
      <c r="BHX82" s="235"/>
      <c r="BHY82" s="326"/>
      <c r="BHZ82" s="326"/>
      <c r="BIA82" s="208"/>
      <c r="BIC82" s="235"/>
      <c r="BID82" s="235"/>
      <c r="BIE82" s="235"/>
      <c r="BIF82" s="235"/>
      <c r="BIG82" s="235"/>
      <c r="BIH82" s="235"/>
      <c r="BII82" s="235"/>
      <c r="BIJ82" s="326"/>
      <c r="BIK82" s="326"/>
      <c r="BIL82" s="208"/>
      <c r="BIN82" s="235"/>
      <c r="BIO82" s="235"/>
      <c r="BIP82" s="235"/>
      <c r="BIQ82" s="235"/>
      <c r="BIR82" s="235"/>
      <c r="BIS82" s="235"/>
      <c r="BIT82" s="235"/>
      <c r="BIU82" s="326"/>
      <c r="BIV82" s="326"/>
      <c r="BIW82" s="208"/>
      <c r="BIY82" s="235"/>
      <c r="BIZ82" s="235"/>
      <c r="BJA82" s="235"/>
      <c r="BJB82" s="235"/>
      <c r="BJC82" s="235"/>
      <c r="BJD82" s="235"/>
      <c r="BJE82" s="235"/>
      <c r="BJF82" s="326"/>
      <c r="BJG82" s="326"/>
      <c r="BJH82" s="208"/>
      <c r="BJJ82" s="235"/>
      <c r="BJK82" s="235"/>
      <c r="BJL82" s="235"/>
      <c r="BJM82" s="235"/>
      <c r="BJN82" s="235"/>
      <c r="BJO82" s="235"/>
      <c r="BJP82" s="235"/>
      <c r="BJQ82" s="326"/>
      <c r="BJR82" s="326"/>
      <c r="BJS82" s="208"/>
      <c r="BJU82" s="235"/>
      <c r="BJV82" s="235"/>
      <c r="BJW82" s="235"/>
      <c r="BJX82" s="235"/>
      <c r="BJY82" s="235"/>
      <c r="BJZ82" s="235"/>
      <c r="BKA82" s="235"/>
      <c r="BKB82" s="326"/>
      <c r="BKC82" s="326"/>
      <c r="BKD82" s="208"/>
      <c r="BKF82" s="235"/>
      <c r="BKG82" s="235"/>
      <c r="BKH82" s="235"/>
      <c r="BKI82" s="235"/>
      <c r="BKJ82" s="235"/>
      <c r="BKK82" s="235"/>
      <c r="BKL82" s="235"/>
      <c r="BKM82" s="326"/>
      <c r="BKN82" s="326"/>
      <c r="BKO82" s="208"/>
      <c r="BKQ82" s="235"/>
      <c r="BKR82" s="235"/>
      <c r="BKS82" s="235"/>
      <c r="BKT82" s="235"/>
      <c r="BKU82" s="235"/>
      <c r="BKV82" s="235"/>
      <c r="BKW82" s="235"/>
      <c r="BKX82" s="326"/>
      <c r="BKY82" s="326"/>
      <c r="BKZ82" s="208"/>
      <c r="BLB82" s="235"/>
      <c r="BLC82" s="235"/>
      <c r="BLD82" s="235"/>
      <c r="BLE82" s="235"/>
      <c r="BLF82" s="235"/>
      <c r="BLG82" s="235"/>
      <c r="BLH82" s="235"/>
      <c r="BLI82" s="326"/>
      <c r="BLJ82" s="326"/>
      <c r="BLK82" s="208"/>
      <c r="BLM82" s="235"/>
      <c r="BLN82" s="235"/>
      <c r="BLO82" s="235"/>
      <c r="BLP82" s="235"/>
      <c r="BLQ82" s="235"/>
      <c r="BLR82" s="235"/>
      <c r="BLS82" s="235"/>
      <c r="BLT82" s="326"/>
      <c r="BLU82" s="326"/>
      <c r="BLV82" s="208"/>
      <c r="BLX82" s="235"/>
      <c r="BLY82" s="235"/>
      <c r="BLZ82" s="235"/>
      <c r="BMA82" s="235"/>
      <c r="BMB82" s="235"/>
      <c r="BMC82" s="235"/>
      <c r="BMD82" s="235"/>
      <c r="BME82" s="326"/>
      <c r="BMF82" s="326"/>
      <c r="BMG82" s="208"/>
      <c r="BMI82" s="235"/>
      <c r="BMJ82" s="235"/>
      <c r="BMK82" s="235"/>
      <c r="BML82" s="235"/>
      <c r="BMM82" s="235"/>
      <c r="BMN82" s="235"/>
      <c r="BMO82" s="235"/>
      <c r="BMP82" s="326"/>
      <c r="BMQ82" s="326"/>
      <c r="BMR82" s="208"/>
      <c r="BMT82" s="235"/>
      <c r="BMU82" s="235"/>
      <c r="BMV82" s="235"/>
      <c r="BMW82" s="235"/>
      <c r="BMX82" s="235"/>
      <c r="BMY82" s="235"/>
      <c r="BMZ82" s="235"/>
      <c r="BNA82" s="326"/>
      <c r="BNB82" s="326"/>
      <c r="BNC82" s="208"/>
      <c r="BNE82" s="235"/>
      <c r="BNF82" s="235"/>
      <c r="BNG82" s="235"/>
      <c r="BNH82" s="235"/>
      <c r="BNI82" s="235"/>
      <c r="BNJ82" s="235"/>
      <c r="BNK82" s="235"/>
      <c r="BNL82" s="326"/>
      <c r="BNM82" s="326"/>
      <c r="BNN82" s="208"/>
      <c r="BNP82" s="235"/>
      <c r="BNQ82" s="235"/>
      <c r="BNR82" s="235"/>
      <c r="BNS82" s="235"/>
      <c r="BNT82" s="235"/>
      <c r="BNU82" s="235"/>
      <c r="BNV82" s="235"/>
      <c r="BNW82" s="326"/>
      <c r="BNX82" s="326"/>
      <c r="BNY82" s="208"/>
      <c r="BOA82" s="235"/>
      <c r="BOB82" s="235"/>
      <c r="BOC82" s="235"/>
      <c r="BOD82" s="235"/>
      <c r="BOE82" s="235"/>
      <c r="BOF82" s="235"/>
      <c r="BOG82" s="235"/>
      <c r="BOH82" s="326"/>
      <c r="BOI82" s="326"/>
      <c r="BOJ82" s="208"/>
      <c r="BOL82" s="235"/>
      <c r="BOM82" s="235"/>
      <c r="BON82" s="235"/>
      <c r="BOO82" s="235"/>
      <c r="BOP82" s="235"/>
      <c r="BOQ82" s="235"/>
      <c r="BOR82" s="235"/>
      <c r="BOS82" s="326"/>
      <c r="BOT82" s="326"/>
      <c r="BOU82" s="208"/>
      <c r="BOW82" s="235"/>
      <c r="BOX82" s="235"/>
      <c r="BOY82" s="235"/>
      <c r="BOZ82" s="235"/>
      <c r="BPA82" s="235"/>
      <c r="BPB82" s="235"/>
      <c r="BPC82" s="235"/>
      <c r="BPD82" s="326"/>
      <c r="BPE82" s="326"/>
      <c r="BPF82" s="208"/>
      <c r="BPH82" s="235"/>
      <c r="BPI82" s="235"/>
      <c r="BPJ82" s="235"/>
      <c r="BPK82" s="235"/>
      <c r="BPL82" s="235"/>
      <c r="BPM82" s="235"/>
      <c r="BPN82" s="235"/>
      <c r="BPO82" s="326"/>
      <c r="BPP82" s="326"/>
      <c r="BPQ82" s="208"/>
      <c r="BPS82" s="235"/>
      <c r="BPT82" s="235"/>
      <c r="BPU82" s="235"/>
      <c r="BPV82" s="235"/>
      <c r="BPW82" s="235"/>
      <c r="BPX82" s="235"/>
      <c r="BPY82" s="235"/>
      <c r="BPZ82" s="326"/>
      <c r="BQA82" s="326"/>
      <c r="BQB82" s="208"/>
      <c r="BQD82" s="235"/>
      <c r="BQE82" s="235"/>
      <c r="BQF82" s="235"/>
      <c r="BQG82" s="235"/>
      <c r="BQH82" s="235"/>
      <c r="BQI82" s="235"/>
      <c r="BQJ82" s="235"/>
      <c r="BQK82" s="326"/>
      <c r="BQL82" s="326"/>
      <c r="BQM82" s="208"/>
      <c r="BQO82" s="235"/>
      <c r="BQP82" s="235"/>
      <c r="BQQ82" s="235"/>
      <c r="BQR82" s="235"/>
      <c r="BQS82" s="235"/>
      <c r="BQT82" s="235"/>
      <c r="BQU82" s="235"/>
      <c r="BQV82" s="326"/>
      <c r="BQW82" s="326"/>
      <c r="BQX82" s="208"/>
      <c r="BQZ82" s="235"/>
      <c r="BRA82" s="235"/>
      <c r="BRB82" s="235"/>
      <c r="BRC82" s="235"/>
      <c r="BRD82" s="235"/>
      <c r="BRE82" s="235"/>
      <c r="BRF82" s="235"/>
      <c r="BRG82" s="326"/>
      <c r="BRH82" s="326"/>
      <c r="BRI82" s="208"/>
      <c r="BRK82" s="235"/>
      <c r="BRL82" s="235"/>
      <c r="BRM82" s="235"/>
      <c r="BRN82" s="235"/>
      <c r="BRO82" s="235"/>
      <c r="BRP82" s="235"/>
      <c r="BRQ82" s="235"/>
      <c r="BRR82" s="326"/>
      <c r="BRS82" s="326"/>
      <c r="BRT82" s="208"/>
      <c r="BRV82" s="235"/>
      <c r="BRW82" s="235"/>
      <c r="BRX82" s="235"/>
      <c r="BRY82" s="235"/>
      <c r="BRZ82" s="235"/>
      <c r="BSA82" s="235"/>
      <c r="BSB82" s="235"/>
      <c r="BSC82" s="326"/>
      <c r="BSD82" s="326"/>
      <c r="BSE82" s="208"/>
      <c r="BSG82" s="235"/>
      <c r="BSH82" s="235"/>
      <c r="BSI82" s="235"/>
      <c r="BSJ82" s="235"/>
      <c r="BSK82" s="235"/>
      <c r="BSL82" s="235"/>
      <c r="BSM82" s="235"/>
      <c r="BSN82" s="326"/>
      <c r="BSO82" s="326"/>
      <c r="BSP82" s="208"/>
      <c r="BSR82" s="235"/>
      <c r="BSS82" s="235"/>
      <c r="BST82" s="235"/>
      <c r="BSU82" s="235"/>
      <c r="BSV82" s="235"/>
      <c r="BSW82" s="235"/>
      <c r="BSX82" s="235"/>
      <c r="BSY82" s="326"/>
      <c r="BSZ82" s="326"/>
      <c r="BTA82" s="208"/>
      <c r="BTC82" s="235"/>
      <c r="BTD82" s="235"/>
      <c r="BTE82" s="235"/>
      <c r="BTF82" s="235"/>
      <c r="BTG82" s="235"/>
      <c r="BTH82" s="235"/>
      <c r="BTI82" s="235"/>
      <c r="BTJ82" s="326"/>
      <c r="BTK82" s="326"/>
      <c r="BTL82" s="208"/>
      <c r="BTN82" s="235"/>
      <c r="BTO82" s="235"/>
      <c r="BTP82" s="235"/>
      <c r="BTQ82" s="235"/>
      <c r="BTR82" s="235"/>
      <c r="BTS82" s="235"/>
      <c r="BTT82" s="235"/>
      <c r="BTU82" s="326"/>
      <c r="BTV82" s="326"/>
      <c r="BTW82" s="208"/>
      <c r="BTY82" s="235"/>
      <c r="BTZ82" s="235"/>
      <c r="BUA82" s="235"/>
      <c r="BUB82" s="235"/>
      <c r="BUC82" s="235"/>
      <c r="BUD82" s="235"/>
      <c r="BUE82" s="235"/>
      <c r="BUF82" s="326"/>
      <c r="BUG82" s="326"/>
      <c r="BUH82" s="208"/>
      <c r="BUJ82" s="235"/>
      <c r="BUK82" s="235"/>
      <c r="BUL82" s="235"/>
      <c r="BUM82" s="235"/>
      <c r="BUN82" s="235"/>
      <c r="BUO82" s="235"/>
      <c r="BUP82" s="235"/>
      <c r="BUQ82" s="326"/>
      <c r="BUR82" s="326"/>
      <c r="BUS82" s="208"/>
      <c r="BUU82" s="235"/>
      <c r="BUV82" s="235"/>
      <c r="BUW82" s="235"/>
      <c r="BUX82" s="235"/>
      <c r="BUY82" s="235"/>
      <c r="BUZ82" s="235"/>
      <c r="BVA82" s="235"/>
      <c r="BVB82" s="326"/>
      <c r="BVC82" s="326"/>
      <c r="BVD82" s="208"/>
      <c r="BVF82" s="235"/>
      <c r="BVG82" s="235"/>
      <c r="BVH82" s="235"/>
      <c r="BVI82" s="235"/>
      <c r="BVJ82" s="235"/>
      <c r="BVK82" s="235"/>
      <c r="BVL82" s="235"/>
      <c r="BVM82" s="326"/>
      <c r="BVN82" s="326"/>
      <c r="BVO82" s="208"/>
      <c r="BVQ82" s="235"/>
      <c r="BVR82" s="235"/>
      <c r="BVS82" s="235"/>
      <c r="BVT82" s="235"/>
      <c r="BVU82" s="235"/>
      <c r="BVV82" s="235"/>
      <c r="BVW82" s="235"/>
      <c r="BVX82" s="326"/>
      <c r="BVY82" s="326"/>
      <c r="BVZ82" s="208"/>
      <c r="BWB82" s="235"/>
      <c r="BWC82" s="235"/>
      <c r="BWD82" s="235"/>
      <c r="BWE82" s="235"/>
      <c r="BWF82" s="235"/>
      <c r="BWG82" s="235"/>
      <c r="BWH82" s="235"/>
      <c r="BWI82" s="326"/>
      <c r="BWJ82" s="326"/>
      <c r="BWK82" s="208"/>
      <c r="BWM82" s="235"/>
      <c r="BWN82" s="235"/>
      <c r="BWO82" s="235"/>
      <c r="BWP82" s="235"/>
      <c r="BWQ82" s="235"/>
      <c r="BWR82" s="235"/>
      <c r="BWS82" s="235"/>
      <c r="BWT82" s="326"/>
      <c r="BWU82" s="326"/>
      <c r="BWV82" s="208"/>
      <c r="BWX82" s="235"/>
      <c r="BWY82" s="235"/>
      <c r="BWZ82" s="235"/>
      <c r="BXA82" s="235"/>
      <c r="BXB82" s="235"/>
      <c r="BXC82" s="235"/>
      <c r="BXD82" s="235"/>
      <c r="BXE82" s="326"/>
      <c r="BXF82" s="326"/>
      <c r="BXG82" s="208"/>
      <c r="BXI82" s="235"/>
      <c r="BXJ82" s="235"/>
      <c r="BXK82" s="235"/>
      <c r="BXL82" s="235"/>
      <c r="BXM82" s="235"/>
      <c r="BXN82" s="235"/>
      <c r="BXO82" s="235"/>
      <c r="BXP82" s="326"/>
      <c r="BXQ82" s="326"/>
      <c r="BXR82" s="208"/>
      <c r="BXT82" s="235"/>
      <c r="BXU82" s="235"/>
      <c r="BXV82" s="235"/>
      <c r="BXW82" s="235"/>
      <c r="BXX82" s="235"/>
      <c r="BXY82" s="235"/>
      <c r="BXZ82" s="235"/>
      <c r="BYA82" s="326"/>
      <c r="BYB82" s="326"/>
      <c r="BYC82" s="208"/>
      <c r="BYE82" s="235"/>
      <c r="BYF82" s="235"/>
      <c r="BYG82" s="235"/>
      <c r="BYH82" s="235"/>
      <c r="BYI82" s="235"/>
      <c r="BYJ82" s="235"/>
      <c r="BYK82" s="235"/>
      <c r="BYL82" s="326"/>
      <c r="BYM82" s="326"/>
      <c r="BYN82" s="208"/>
      <c r="BYP82" s="235"/>
      <c r="BYQ82" s="235"/>
      <c r="BYR82" s="235"/>
      <c r="BYS82" s="235"/>
      <c r="BYT82" s="235"/>
      <c r="BYU82" s="235"/>
      <c r="BYV82" s="235"/>
      <c r="BYW82" s="326"/>
      <c r="BYX82" s="326"/>
      <c r="BYY82" s="208"/>
      <c r="BZA82" s="235"/>
      <c r="BZB82" s="235"/>
      <c r="BZC82" s="235"/>
      <c r="BZD82" s="235"/>
      <c r="BZE82" s="235"/>
      <c r="BZF82" s="235"/>
      <c r="BZG82" s="235"/>
      <c r="BZH82" s="326"/>
      <c r="BZI82" s="326"/>
      <c r="BZJ82" s="208"/>
      <c r="BZL82" s="235"/>
      <c r="BZM82" s="235"/>
      <c r="BZN82" s="235"/>
      <c r="BZO82" s="235"/>
      <c r="BZP82" s="235"/>
      <c r="BZQ82" s="235"/>
      <c r="BZR82" s="235"/>
      <c r="BZS82" s="326"/>
      <c r="BZT82" s="326"/>
      <c r="BZU82" s="208"/>
      <c r="BZW82" s="235"/>
      <c r="BZX82" s="235"/>
      <c r="BZY82" s="235"/>
      <c r="BZZ82" s="235"/>
      <c r="CAA82" s="235"/>
      <c r="CAB82" s="235"/>
      <c r="CAC82" s="235"/>
      <c r="CAD82" s="326"/>
      <c r="CAE82" s="326"/>
      <c r="CAF82" s="208"/>
      <c r="CAH82" s="235"/>
      <c r="CAI82" s="235"/>
      <c r="CAJ82" s="235"/>
      <c r="CAK82" s="235"/>
      <c r="CAL82" s="235"/>
      <c r="CAM82" s="235"/>
      <c r="CAN82" s="235"/>
      <c r="CAO82" s="326"/>
      <c r="CAP82" s="326"/>
      <c r="CAQ82" s="208"/>
      <c r="CAS82" s="235"/>
      <c r="CAT82" s="235"/>
      <c r="CAU82" s="235"/>
      <c r="CAV82" s="235"/>
      <c r="CAW82" s="235"/>
      <c r="CAX82" s="235"/>
      <c r="CAY82" s="235"/>
      <c r="CAZ82" s="326"/>
      <c r="CBA82" s="326"/>
      <c r="CBB82" s="208"/>
      <c r="CBD82" s="235"/>
      <c r="CBE82" s="235"/>
      <c r="CBF82" s="235"/>
      <c r="CBG82" s="235"/>
      <c r="CBH82" s="235"/>
      <c r="CBI82" s="235"/>
      <c r="CBJ82" s="235"/>
      <c r="CBK82" s="326"/>
      <c r="CBL82" s="326"/>
      <c r="CBM82" s="208"/>
      <c r="CBO82" s="235"/>
      <c r="CBP82" s="235"/>
      <c r="CBQ82" s="235"/>
      <c r="CBR82" s="235"/>
      <c r="CBS82" s="235"/>
      <c r="CBT82" s="235"/>
      <c r="CBU82" s="235"/>
      <c r="CBV82" s="326"/>
      <c r="CBW82" s="326"/>
      <c r="CBX82" s="208"/>
      <c r="CBZ82" s="235"/>
      <c r="CCA82" s="235"/>
      <c r="CCB82" s="235"/>
      <c r="CCC82" s="235"/>
      <c r="CCD82" s="235"/>
      <c r="CCE82" s="235"/>
      <c r="CCF82" s="235"/>
      <c r="CCG82" s="326"/>
      <c r="CCH82" s="326"/>
      <c r="CCI82" s="208"/>
      <c r="CCK82" s="235"/>
      <c r="CCL82" s="235"/>
      <c r="CCM82" s="235"/>
      <c r="CCN82" s="235"/>
      <c r="CCO82" s="235"/>
      <c r="CCP82" s="235"/>
      <c r="CCQ82" s="235"/>
      <c r="CCR82" s="326"/>
      <c r="CCS82" s="326"/>
      <c r="CCT82" s="208"/>
      <c r="CCV82" s="235"/>
      <c r="CCW82" s="235"/>
      <c r="CCX82" s="235"/>
      <c r="CCY82" s="235"/>
      <c r="CCZ82" s="235"/>
      <c r="CDA82" s="235"/>
      <c r="CDB82" s="235"/>
      <c r="CDC82" s="326"/>
      <c r="CDD82" s="326"/>
      <c r="CDE82" s="208"/>
      <c r="CDG82" s="235"/>
      <c r="CDH82" s="235"/>
      <c r="CDI82" s="235"/>
      <c r="CDJ82" s="235"/>
      <c r="CDK82" s="235"/>
      <c r="CDL82" s="235"/>
      <c r="CDM82" s="235"/>
      <c r="CDN82" s="326"/>
      <c r="CDO82" s="326"/>
      <c r="CDP82" s="208"/>
      <c r="CDR82" s="235"/>
      <c r="CDS82" s="235"/>
      <c r="CDT82" s="235"/>
      <c r="CDU82" s="235"/>
      <c r="CDV82" s="235"/>
      <c r="CDW82" s="235"/>
      <c r="CDX82" s="235"/>
      <c r="CDY82" s="326"/>
      <c r="CDZ82" s="326"/>
      <c r="CEA82" s="208"/>
      <c r="CEC82" s="235"/>
      <c r="CED82" s="235"/>
      <c r="CEE82" s="235"/>
      <c r="CEF82" s="235"/>
      <c r="CEG82" s="235"/>
      <c r="CEH82" s="235"/>
      <c r="CEI82" s="235"/>
      <c r="CEJ82" s="326"/>
      <c r="CEK82" s="326"/>
      <c r="CEL82" s="208"/>
      <c r="CEN82" s="235"/>
      <c r="CEO82" s="235"/>
      <c r="CEP82" s="235"/>
      <c r="CEQ82" s="235"/>
      <c r="CER82" s="235"/>
      <c r="CES82" s="235"/>
      <c r="CET82" s="235"/>
      <c r="CEU82" s="326"/>
      <c r="CEV82" s="326"/>
      <c r="CEW82" s="208"/>
      <c r="CEY82" s="235"/>
      <c r="CEZ82" s="235"/>
      <c r="CFA82" s="235"/>
      <c r="CFB82" s="235"/>
      <c r="CFC82" s="235"/>
      <c r="CFD82" s="235"/>
      <c r="CFE82" s="235"/>
      <c r="CFF82" s="326"/>
      <c r="CFG82" s="326"/>
      <c r="CFH82" s="208"/>
      <c r="CFJ82" s="235"/>
      <c r="CFK82" s="235"/>
      <c r="CFL82" s="235"/>
      <c r="CFM82" s="235"/>
      <c r="CFN82" s="235"/>
      <c r="CFO82" s="235"/>
      <c r="CFP82" s="235"/>
      <c r="CFQ82" s="326"/>
      <c r="CFR82" s="326"/>
      <c r="CFS82" s="208"/>
      <c r="CFU82" s="235"/>
      <c r="CFV82" s="235"/>
      <c r="CFW82" s="235"/>
      <c r="CFX82" s="235"/>
      <c r="CFY82" s="235"/>
      <c r="CFZ82" s="235"/>
      <c r="CGA82" s="235"/>
      <c r="CGB82" s="326"/>
      <c r="CGC82" s="326"/>
      <c r="CGD82" s="208"/>
      <c r="CGF82" s="235"/>
      <c r="CGG82" s="235"/>
      <c r="CGH82" s="235"/>
      <c r="CGI82" s="235"/>
      <c r="CGJ82" s="235"/>
      <c r="CGK82" s="235"/>
      <c r="CGL82" s="235"/>
      <c r="CGM82" s="326"/>
      <c r="CGN82" s="326"/>
      <c r="CGO82" s="208"/>
      <c r="CGQ82" s="235"/>
      <c r="CGR82" s="235"/>
      <c r="CGS82" s="235"/>
      <c r="CGT82" s="235"/>
      <c r="CGU82" s="235"/>
      <c r="CGV82" s="235"/>
      <c r="CGW82" s="235"/>
      <c r="CGX82" s="326"/>
      <c r="CGY82" s="326"/>
      <c r="CGZ82" s="208"/>
      <c r="CHB82" s="235"/>
      <c r="CHC82" s="235"/>
      <c r="CHD82" s="235"/>
      <c r="CHE82" s="235"/>
      <c r="CHF82" s="235"/>
      <c r="CHG82" s="235"/>
      <c r="CHH82" s="235"/>
      <c r="CHI82" s="326"/>
      <c r="CHJ82" s="326"/>
      <c r="CHK82" s="208"/>
      <c r="CHM82" s="235"/>
      <c r="CHN82" s="235"/>
      <c r="CHO82" s="235"/>
      <c r="CHP82" s="235"/>
      <c r="CHQ82" s="235"/>
      <c r="CHR82" s="235"/>
      <c r="CHS82" s="235"/>
      <c r="CHT82" s="326"/>
      <c r="CHU82" s="326"/>
      <c r="CHV82" s="208"/>
      <c r="CHX82" s="235"/>
      <c r="CHY82" s="235"/>
      <c r="CHZ82" s="235"/>
      <c r="CIA82" s="235"/>
      <c r="CIB82" s="235"/>
      <c r="CIC82" s="235"/>
      <c r="CID82" s="235"/>
      <c r="CIE82" s="326"/>
      <c r="CIF82" s="326"/>
      <c r="CIG82" s="208"/>
      <c r="CII82" s="235"/>
      <c r="CIJ82" s="235"/>
      <c r="CIK82" s="235"/>
      <c r="CIL82" s="235"/>
      <c r="CIM82" s="235"/>
      <c r="CIN82" s="235"/>
      <c r="CIO82" s="235"/>
      <c r="CIP82" s="326"/>
      <c r="CIQ82" s="326"/>
      <c r="CIR82" s="208"/>
      <c r="CIT82" s="235"/>
      <c r="CIU82" s="235"/>
      <c r="CIV82" s="235"/>
      <c r="CIW82" s="235"/>
      <c r="CIX82" s="235"/>
      <c r="CIY82" s="235"/>
      <c r="CIZ82" s="235"/>
      <c r="CJA82" s="326"/>
      <c r="CJB82" s="326"/>
      <c r="CJC82" s="208"/>
      <c r="CJE82" s="235"/>
      <c r="CJF82" s="235"/>
      <c r="CJG82" s="235"/>
      <c r="CJH82" s="235"/>
      <c r="CJI82" s="235"/>
      <c r="CJJ82" s="235"/>
      <c r="CJK82" s="235"/>
      <c r="CJL82" s="326"/>
      <c r="CJM82" s="326"/>
      <c r="CJN82" s="208"/>
      <c r="CJP82" s="235"/>
      <c r="CJQ82" s="235"/>
      <c r="CJR82" s="235"/>
      <c r="CJS82" s="235"/>
      <c r="CJT82" s="235"/>
      <c r="CJU82" s="235"/>
      <c r="CJV82" s="235"/>
      <c r="CJW82" s="326"/>
      <c r="CJX82" s="326"/>
      <c r="CJY82" s="208"/>
      <c r="CKA82" s="235"/>
      <c r="CKB82" s="235"/>
      <c r="CKC82" s="235"/>
      <c r="CKD82" s="235"/>
      <c r="CKE82" s="235"/>
      <c r="CKF82" s="235"/>
      <c r="CKG82" s="235"/>
      <c r="CKH82" s="326"/>
      <c r="CKI82" s="326"/>
      <c r="CKJ82" s="208"/>
      <c r="CKL82" s="235"/>
      <c r="CKM82" s="235"/>
      <c r="CKN82" s="235"/>
      <c r="CKO82" s="235"/>
      <c r="CKP82" s="235"/>
      <c r="CKQ82" s="235"/>
      <c r="CKR82" s="235"/>
      <c r="CKS82" s="326"/>
      <c r="CKT82" s="326"/>
      <c r="CKU82" s="208"/>
      <c r="CKW82" s="235"/>
      <c r="CKX82" s="235"/>
      <c r="CKY82" s="235"/>
      <c r="CKZ82" s="235"/>
      <c r="CLA82" s="235"/>
      <c r="CLB82" s="235"/>
      <c r="CLC82" s="235"/>
      <c r="CLD82" s="326"/>
      <c r="CLE82" s="326"/>
      <c r="CLF82" s="208"/>
      <c r="CLH82" s="235"/>
      <c r="CLI82" s="235"/>
      <c r="CLJ82" s="235"/>
      <c r="CLK82" s="235"/>
      <c r="CLL82" s="235"/>
      <c r="CLM82" s="235"/>
      <c r="CLN82" s="235"/>
      <c r="CLO82" s="326"/>
      <c r="CLP82" s="326"/>
      <c r="CLQ82" s="208"/>
      <c r="CLS82" s="235"/>
      <c r="CLT82" s="235"/>
      <c r="CLU82" s="235"/>
      <c r="CLV82" s="235"/>
      <c r="CLW82" s="235"/>
      <c r="CLX82" s="235"/>
      <c r="CLY82" s="235"/>
      <c r="CLZ82" s="326"/>
      <c r="CMA82" s="326"/>
      <c r="CMB82" s="208"/>
      <c r="CMD82" s="235"/>
      <c r="CME82" s="235"/>
      <c r="CMF82" s="235"/>
      <c r="CMG82" s="235"/>
      <c r="CMH82" s="235"/>
      <c r="CMI82" s="235"/>
      <c r="CMJ82" s="235"/>
      <c r="CMK82" s="326"/>
      <c r="CML82" s="326"/>
      <c r="CMM82" s="208"/>
      <c r="CMO82" s="235"/>
      <c r="CMP82" s="235"/>
      <c r="CMQ82" s="235"/>
      <c r="CMR82" s="235"/>
      <c r="CMS82" s="235"/>
      <c r="CMT82" s="235"/>
      <c r="CMU82" s="235"/>
      <c r="CMV82" s="326"/>
      <c r="CMW82" s="326"/>
      <c r="CMX82" s="208"/>
      <c r="CMZ82" s="235"/>
      <c r="CNA82" s="235"/>
      <c r="CNB82" s="235"/>
      <c r="CNC82" s="235"/>
      <c r="CND82" s="235"/>
      <c r="CNE82" s="235"/>
      <c r="CNF82" s="235"/>
      <c r="CNG82" s="326"/>
      <c r="CNH82" s="326"/>
      <c r="CNI82" s="208"/>
      <c r="CNK82" s="235"/>
      <c r="CNL82" s="235"/>
      <c r="CNM82" s="235"/>
      <c r="CNN82" s="235"/>
      <c r="CNO82" s="235"/>
      <c r="CNP82" s="235"/>
      <c r="CNQ82" s="235"/>
      <c r="CNR82" s="326"/>
      <c r="CNS82" s="326"/>
      <c r="CNT82" s="208"/>
      <c r="CNV82" s="235"/>
      <c r="CNW82" s="235"/>
      <c r="CNX82" s="235"/>
      <c r="CNY82" s="235"/>
      <c r="CNZ82" s="235"/>
      <c r="COA82" s="235"/>
      <c r="COB82" s="235"/>
      <c r="COC82" s="326"/>
      <c r="COD82" s="326"/>
      <c r="COE82" s="208"/>
      <c r="COG82" s="235"/>
      <c r="COH82" s="235"/>
      <c r="COI82" s="235"/>
      <c r="COJ82" s="235"/>
      <c r="COK82" s="235"/>
      <c r="COL82" s="235"/>
      <c r="COM82" s="235"/>
      <c r="CON82" s="326"/>
      <c r="COO82" s="326"/>
      <c r="COP82" s="208"/>
      <c r="COR82" s="235"/>
      <c r="COS82" s="235"/>
      <c r="COT82" s="235"/>
      <c r="COU82" s="235"/>
      <c r="COV82" s="235"/>
      <c r="COW82" s="235"/>
      <c r="COX82" s="235"/>
      <c r="COY82" s="326"/>
      <c r="COZ82" s="326"/>
      <c r="CPA82" s="208"/>
      <c r="CPC82" s="235"/>
      <c r="CPD82" s="235"/>
      <c r="CPE82" s="235"/>
      <c r="CPF82" s="235"/>
      <c r="CPG82" s="235"/>
      <c r="CPH82" s="235"/>
      <c r="CPI82" s="235"/>
      <c r="CPJ82" s="326"/>
      <c r="CPK82" s="326"/>
      <c r="CPL82" s="208"/>
      <c r="CPN82" s="235"/>
      <c r="CPO82" s="235"/>
      <c r="CPP82" s="235"/>
      <c r="CPQ82" s="235"/>
      <c r="CPR82" s="235"/>
      <c r="CPS82" s="235"/>
      <c r="CPT82" s="235"/>
      <c r="CPU82" s="326"/>
      <c r="CPV82" s="326"/>
      <c r="CPW82" s="208"/>
      <c r="CPY82" s="235"/>
      <c r="CPZ82" s="235"/>
      <c r="CQA82" s="235"/>
      <c r="CQB82" s="235"/>
      <c r="CQC82" s="235"/>
      <c r="CQD82" s="235"/>
      <c r="CQE82" s="235"/>
      <c r="CQF82" s="326"/>
      <c r="CQG82" s="326"/>
      <c r="CQH82" s="208"/>
      <c r="CQJ82" s="235"/>
      <c r="CQK82" s="235"/>
      <c r="CQL82" s="235"/>
      <c r="CQM82" s="235"/>
      <c r="CQN82" s="235"/>
      <c r="CQO82" s="235"/>
      <c r="CQP82" s="235"/>
      <c r="CQQ82" s="326"/>
      <c r="CQR82" s="326"/>
      <c r="CQS82" s="208"/>
      <c r="CQU82" s="235"/>
      <c r="CQV82" s="235"/>
      <c r="CQW82" s="235"/>
      <c r="CQX82" s="235"/>
      <c r="CQY82" s="235"/>
      <c r="CQZ82" s="235"/>
      <c r="CRA82" s="235"/>
      <c r="CRB82" s="326"/>
      <c r="CRC82" s="326"/>
      <c r="CRD82" s="208"/>
      <c r="CRF82" s="235"/>
      <c r="CRG82" s="235"/>
      <c r="CRH82" s="235"/>
      <c r="CRI82" s="235"/>
      <c r="CRJ82" s="235"/>
      <c r="CRK82" s="235"/>
      <c r="CRL82" s="235"/>
      <c r="CRM82" s="326"/>
      <c r="CRN82" s="326"/>
      <c r="CRO82" s="208"/>
      <c r="CRQ82" s="235"/>
      <c r="CRR82" s="235"/>
      <c r="CRS82" s="235"/>
      <c r="CRT82" s="235"/>
      <c r="CRU82" s="235"/>
      <c r="CRV82" s="235"/>
      <c r="CRW82" s="235"/>
      <c r="CRX82" s="326"/>
      <c r="CRY82" s="326"/>
      <c r="CRZ82" s="208"/>
      <c r="CSB82" s="235"/>
      <c r="CSC82" s="235"/>
      <c r="CSD82" s="235"/>
      <c r="CSE82" s="235"/>
      <c r="CSF82" s="235"/>
      <c r="CSG82" s="235"/>
      <c r="CSH82" s="235"/>
      <c r="CSI82" s="326"/>
      <c r="CSJ82" s="326"/>
      <c r="CSK82" s="208"/>
      <c r="CSM82" s="235"/>
      <c r="CSN82" s="235"/>
      <c r="CSO82" s="235"/>
      <c r="CSP82" s="235"/>
      <c r="CSQ82" s="235"/>
      <c r="CSR82" s="235"/>
      <c r="CSS82" s="235"/>
      <c r="CST82" s="326"/>
      <c r="CSU82" s="326"/>
      <c r="CSV82" s="208"/>
      <c r="CSX82" s="235"/>
      <c r="CSY82" s="235"/>
      <c r="CSZ82" s="235"/>
      <c r="CTA82" s="235"/>
      <c r="CTB82" s="235"/>
      <c r="CTC82" s="235"/>
      <c r="CTD82" s="235"/>
      <c r="CTE82" s="326"/>
      <c r="CTF82" s="326"/>
      <c r="CTG82" s="208"/>
      <c r="CTI82" s="235"/>
      <c r="CTJ82" s="235"/>
      <c r="CTK82" s="235"/>
      <c r="CTL82" s="235"/>
      <c r="CTM82" s="235"/>
      <c r="CTN82" s="235"/>
      <c r="CTO82" s="235"/>
      <c r="CTP82" s="326"/>
      <c r="CTQ82" s="326"/>
      <c r="CTR82" s="208"/>
      <c r="CTT82" s="235"/>
      <c r="CTU82" s="235"/>
      <c r="CTV82" s="235"/>
      <c r="CTW82" s="235"/>
      <c r="CTX82" s="235"/>
      <c r="CTY82" s="235"/>
      <c r="CTZ82" s="235"/>
      <c r="CUA82" s="326"/>
      <c r="CUB82" s="326"/>
      <c r="CUC82" s="208"/>
      <c r="CUE82" s="235"/>
      <c r="CUF82" s="235"/>
      <c r="CUG82" s="235"/>
      <c r="CUH82" s="235"/>
      <c r="CUI82" s="235"/>
      <c r="CUJ82" s="235"/>
      <c r="CUK82" s="235"/>
      <c r="CUL82" s="326"/>
      <c r="CUM82" s="326"/>
      <c r="CUN82" s="208"/>
      <c r="CUP82" s="235"/>
      <c r="CUQ82" s="235"/>
      <c r="CUR82" s="235"/>
      <c r="CUS82" s="235"/>
      <c r="CUT82" s="235"/>
      <c r="CUU82" s="235"/>
      <c r="CUV82" s="235"/>
      <c r="CUW82" s="326"/>
      <c r="CUX82" s="326"/>
      <c r="CUY82" s="208"/>
      <c r="CVA82" s="235"/>
      <c r="CVB82" s="235"/>
      <c r="CVC82" s="235"/>
      <c r="CVD82" s="235"/>
      <c r="CVE82" s="235"/>
      <c r="CVF82" s="235"/>
      <c r="CVG82" s="235"/>
      <c r="CVH82" s="326"/>
      <c r="CVI82" s="326"/>
      <c r="CVJ82" s="208"/>
      <c r="CVL82" s="235"/>
      <c r="CVM82" s="235"/>
      <c r="CVN82" s="235"/>
      <c r="CVO82" s="235"/>
      <c r="CVP82" s="235"/>
      <c r="CVQ82" s="235"/>
      <c r="CVR82" s="235"/>
      <c r="CVS82" s="326"/>
      <c r="CVT82" s="326"/>
      <c r="CVU82" s="208"/>
      <c r="CVW82" s="235"/>
      <c r="CVX82" s="235"/>
      <c r="CVY82" s="235"/>
      <c r="CVZ82" s="235"/>
      <c r="CWA82" s="235"/>
      <c r="CWB82" s="235"/>
      <c r="CWC82" s="235"/>
      <c r="CWD82" s="326"/>
      <c r="CWE82" s="326"/>
      <c r="CWF82" s="208"/>
      <c r="CWH82" s="235"/>
      <c r="CWI82" s="235"/>
      <c r="CWJ82" s="235"/>
      <c r="CWK82" s="235"/>
      <c r="CWL82" s="235"/>
      <c r="CWM82" s="235"/>
      <c r="CWN82" s="235"/>
      <c r="CWO82" s="326"/>
      <c r="CWP82" s="326"/>
      <c r="CWQ82" s="208"/>
      <c r="CWS82" s="235"/>
      <c r="CWT82" s="235"/>
      <c r="CWU82" s="235"/>
      <c r="CWV82" s="235"/>
      <c r="CWW82" s="235"/>
      <c r="CWX82" s="235"/>
      <c r="CWY82" s="235"/>
      <c r="CWZ82" s="326"/>
      <c r="CXA82" s="326"/>
      <c r="CXB82" s="208"/>
      <c r="CXD82" s="235"/>
      <c r="CXE82" s="235"/>
      <c r="CXF82" s="235"/>
      <c r="CXG82" s="235"/>
      <c r="CXH82" s="235"/>
      <c r="CXI82" s="235"/>
      <c r="CXJ82" s="235"/>
      <c r="CXK82" s="326"/>
      <c r="CXL82" s="326"/>
      <c r="CXM82" s="208"/>
      <c r="CXO82" s="235"/>
      <c r="CXP82" s="235"/>
      <c r="CXQ82" s="235"/>
      <c r="CXR82" s="235"/>
      <c r="CXS82" s="235"/>
      <c r="CXT82" s="235"/>
      <c r="CXU82" s="235"/>
      <c r="CXV82" s="326"/>
      <c r="CXW82" s="326"/>
      <c r="CXX82" s="208"/>
      <c r="CXZ82" s="235"/>
      <c r="CYA82" s="235"/>
      <c r="CYB82" s="235"/>
      <c r="CYC82" s="235"/>
      <c r="CYD82" s="235"/>
      <c r="CYE82" s="235"/>
      <c r="CYF82" s="235"/>
      <c r="CYG82" s="326"/>
      <c r="CYH82" s="326"/>
      <c r="CYI82" s="208"/>
      <c r="CYK82" s="235"/>
      <c r="CYL82" s="235"/>
      <c r="CYM82" s="235"/>
      <c r="CYN82" s="235"/>
      <c r="CYO82" s="235"/>
      <c r="CYP82" s="235"/>
      <c r="CYQ82" s="235"/>
      <c r="CYR82" s="326"/>
      <c r="CYS82" s="326"/>
      <c r="CYT82" s="208"/>
      <c r="CYV82" s="235"/>
      <c r="CYW82" s="235"/>
      <c r="CYX82" s="235"/>
      <c r="CYY82" s="235"/>
      <c r="CYZ82" s="235"/>
      <c r="CZA82" s="235"/>
      <c r="CZB82" s="235"/>
      <c r="CZC82" s="326"/>
      <c r="CZD82" s="326"/>
      <c r="CZE82" s="208"/>
      <c r="CZG82" s="235"/>
      <c r="CZH82" s="235"/>
      <c r="CZI82" s="235"/>
      <c r="CZJ82" s="235"/>
      <c r="CZK82" s="235"/>
      <c r="CZL82" s="235"/>
      <c r="CZM82" s="235"/>
      <c r="CZN82" s="326"/>
      <c r="CZO82" s="326"/>
      <c r="CZP82" s="208"/>
      <c r="CZR82" s="235"/>
      <c r="CZS82" s="235"/>
      <c r="CZT82" s="235"/>
      <c r="CZU82" s="235"/>
      <c r="CZV82" s="235"/>
      <c r="CZW82" s="235"/>
      <c r="CZX82" s="235"/>
      <c r="CZY82" s="326"/>
      <c r="CZZ82" s="326"/>
      <c r="DAA82" s="208"/>
      <c r="DAC82" s="235"/>
      <c r="DAD82" s="235"/>
      <c r="DAE82" s="235"/>
      <c r="DAF82" s="235"/>
      <c r="DAG82" s="235"/>
      <c r="DAH82" s="235"/>
      <c r="DAI82" s="235"/>
      <c r="DAJ82" s="326"/>
      <c r="DAK82" s="326"/>
      <c r="DAL82" s="208"/>
      <c r="DAN82" s="235"/>
      <c r="DAO82" s="235"/>
      <c r="DAP82" s="235"/>
      <c r="DAQ82" s="235"/>
      <c r="DAR82" s="235"/>
      <c r="DAS82" s="235"/>
      <c r="DAT82" s="235"/>
      <c r="DAU82" s="326"/>
      <c r="DAV82" s="326"/>
      <c r="DAW82" s="208"/>
      <c r="DAY82" s="235"/>
      <c r="DAZ82" s="235"/>
      <c r="DBA82" s="235"/>
      <c r="DBB82" s="235"/>
      <c r="DBC82" s="235"/>
      <c r="DBD82" s="235"/>
      <c r="DBE82" s="235"/>
      <c r="DBF82" s="326"/>
      <c r="DBG82" s="326"/>
      <c r="DBH82" s="208"/>
      <c r="DBJ82" s="235"/>
      <c r="DBK82" s="235"/>
      <c r="DBL82" s="235"/>
      <c r="DBM82" s="235"/>
      <c r="DBN82" s="235"/>
      <c r="DBO82" s="235"/>
      <c r="DBP82" s="235"/>
      <c r="DBQ82" s="326"/>
      <c r="DBR82" s="326"/>
      <c r="DBS82" s="208"/>
      <c r="DBU82" s="235"/>
      <c r="DBV82" s="235"/>
      <c r="DBW82" s="235"/>
      <c r="DBX82" s="235"/>
      <c r="DBY82" s="235"/>
      <c r="DBZ82" s="235"/>
      <c r="DCA82" s="235"/>
      <c r="DCB82" s="326"/>
      <c r="DCC82" s="326"/>
      <c r="DCD82" s="208"/>
      <c r="DCF82" s="235"/>
      <c r="DCG82" s="235"/>
      <c r="DCH82" s="235"/>
      <c r="DCI82" s="235"/>
      <c r="DCJ82" s="235"/>
      <c r="DCK82" s="235"/>
      <c r="DCL82" s="235"/>
      <c r="DCM82" s="326"/>
      <c r="DCN82" s="326"/>
      <c r="DCO82" s="208"/>
      <c r="DCQ82" s="235"/>
      <c r="DCR82" s="235"/>
      <c r="DCS82" s="235"/>
      <c r="DCT82" s="235"/>
      <c r="DCU82" s="235"/>
      <c r="DCV82" s="235"/>
      <c r="DCW82" s="235"/>
      <c r="DCX82" s="326"/>
      <c r="DCY82" s="326"/>
      <c r="DCZ82" s="208"/>
      <c r="DDB82" s="235"/>
      <c r="DDC82" s="235"/>
      <c r="DDD82" s="235"/>
      <c r="DDE82" s="235"/>
      <c r="DDF82" s="235"/>
      <c r="DDG82" s="235"/>
      <c r="DDH82" s="235"/>
      <c r="DDI82" s="326"/>
      <c r="DDJ82" s="326"/>
      <c r="DDK82" s="208"/>
      <c r="DDM82" s="235"/>
      <c r="DDN82" s="235"/>
      <c r="DDO82" s="235"/>
      <c r="DDP82" s="235"/>
      <c r="DDQ82" s="235"/>
      <c r="DDR82" s="235"/>
      <c r="DDS82" s="235"/>
      <c r="DDT82" s="326"/>
      <c r="DDU82" s="326"/>
      <c r="DDV82" s="208"/>
      <c r="DDX82" s="235"/>
      <c r="DDY82" s="235"/>
      <c r="DDZ82" s="235"/>
      <c r="DEA82" s="235"/>
      <c r="DEB82" s="235"/>
      <c r="DEC82" s="235"/>
      <c r="DED82" s="235"/>
      <c r="DEE82" s="326"/>
      <c r="DEF82" s="326"/>
      <c r="DEG82" s="208"/>
      <c r="DEI82" s="235"/>
      <c r="DEJ82" s="235"/>
      <c r="DEK82" s="235"/>
      <c r="DEL82" s="235"/>
      <c r="DEM82" s="235"/>
      <c r="DEN82" s="235"/>
      <c r="DEO82" s="235"/>
      <c r="DEP82" s="326"/>
      <c r="DEQ82" s="326"/>
      <c r="DER82" s="208"/>
      <c r="DET82" s="235"/>
      <c r="DEU82" s="235"/>
      <c r="DEV82" s="235"/>
      <c r="DEW82" s="235"/>
      <c r="DEX82" s="235"/>
      <c r="DEY82" s="235"/>
      <c r="DEZ82" s="235"/>
      <c r="DFA82" s="326"/>
      <c r="DFB82" s="326"/>
      <c r="DFC82" s="208"/>
      <c r="DFE82" s="235"/>
      <c r="DFF82" s="235"/>
      <c r="DFG82" s="235"/>
      <c r="DFH82" s="235"/>
      <c r="DFI82" s="235"/>
      <c r="DFJ82" s="235"/>
      <c r="DFK82" s="235"/>
      <c r="DFL82" s="326"/>
      <c r="DFM82" s="326"/>
      <c r="DFN82" s="208"/>
      <c r="DFP82" s="235"/>
      <c r="DFQ82" s="235"/>
      <c r="DFR82" s="235"/>
      <c r="DFS82" s="235"/>
      <c r="DFT82" s="235"/>
      <c r="DFU82" s="235"/>
      <c r="DFV82" s="235"/>
      <c r="DFW82" s="326"/>
      <c r="DFX82" s="326"/>
      <c r="DFY82" s="208"/>
      <c r="DGA82" s="235"/>
      <c r="DGB82" s="235"/>
      <c r="DGC82" s="235"/>
      <c r="DGD82" s="235"/>
      <c r="DGE82" s="235"/>
      <c r="DGF82" s="235"/>
      <c r="DGG82" s="235"/>
      <c r="DGH82" s="326"/>
      <c r="DGI82" s="326"/>
      <c r="DGJ82" s="208"/>
      <c r="DGL82" s="235"/>
      <c r="DGM82" s="235"/>
      <c r="DGN82" s="235"/>
      <c r="DGO82" s="235"/>
      <c r="DGP82" s="235"/>
      <c r="DGQ82" s="235"/>
      <c r="DGR82" s="235"/>
      <c r="DGS82" s="326"/>
      <c r="DGT82" s="326"/>
      <c r="DGU82" s="208"/>
      <c r="DGW82" s="235"/>
      <c r="DGX82" s="235"/>
      <c r="DGY82" s="235"/>
      <c r="DGZ82" s="235"/>
      <c r="DHA82" s="235"/>
      <c r="DHB82" s="235"/>
      <c r="DHC82" s="235"/>
      <c r="DHD82" s="326"/>
      <c r="DHE82" s="326"/>
      <c r="DHF82" s="208"/>
      <c r="DHH82" s="235"/>
      <c r="DHI82" s="235"/>
      <c r="DHJ82" s="235"/>
      <c r="DHK82" s="235"/>
      <c r="DHL82" s="235"/>
      <c r="DHM82" s="235"/>
      <c r="DHN82" s="235"/>
      <c r="DHO82" s="326"/>
      <c r="DHP82" s="326"/>
      <c r="DHQ82" s="208"/>
      <c r="DHS82" s="235"/>
      <c r="DHT82" s="235"/>
      <c r="DHU82" s="235"/>
      <c r="DHV82" s="235"/>
      <c r="DHW82" s="235"/>
      <c r="DHX82" s="235"/>
      <c r="DHY82" s="235"/>
      <c r="DHZ82" s="326"/>
      <c r="DIA82" s="326"/>
      <c r="DIB82" s="208"/>
      <c r="DID82" s="235"/>
      <c r="DIE82" s="235"/>
      <c r="DIF82" s="235"/>
      <c r="DIG82" s="235"/>
      <c r="DIH82" s="235"/>
      <c r="DII82" s="235"/>
      <c r="DIJ82" s="235"/>
      <c r="DIK82" s="326"/>
      <c r="DIL82" s="326"/>
      <c r="DIM82" s="208"/>
      <c r="DIO82" s="235"/>
      <c r="DIP82" s="235"/>
      <c r="DIQ82" s="235"/>
      <c r="DIR82" s="235"/>
      <c r="DIS82" s="235"/>
      <c r="DIT82" s="235"/>
      <c r="DIU82" s="235"/>
      <c r="DIV82" s="326"/>
      <c r="DIW82" s="326"/>
      <c r="DIX82" s="208"/>
      <c r="DIZ82" s="235"/>
      <c r="DJA82" s="235"/>
      <c r="DJB82" s="235"/>
      <c r="DJC82" s="235"/>
      <c r="DJD82" s="235"/>
      <c r="DJE82" s="235"/>
      <c r="DJF82" s="235"/>
      <c r="DJG82" s="326"/>
      <c r="DJH82" s="326"/>
      <c r="DJI82" s="208"/>
      <c r="DJK82" s="235"/>
      <c r="DJL82" s="235"/>
      <c r="DJM82" s="235"/>
      <c r="DJN82" s="235"/>
      <c r="DJO82" s="235"/>
      <c r="DJP82" s="235"/>
      <c r="DJQ82" s="235"/>
      <c r="DJR82" s="326"/>
      <c r="DJS82" s="326"/>
      <c r="DJT82" s="208"/>
      <c r="DJV82" s="235"/>
      <c r="DJW82" s="235"/>
      <c r="DJX82" s="235"/>
      <c r="DJY82" s="235"/>
      <c r="DJZ82" s="235"/>
      <c r="DKA82" s="235"/>
      <c r="DKB82" s="235"/>
      <c r="DKC82" s="326"/>
      <c r="DKD82" s="326"/>
      <c r="DKE82" s="208"/>
      <c r="DKG82" s="235"/>
      <c r="DKH82" s="235"/>
      <c r="DKI82" s="235"/>
      <c r="DKJ82" s="235"/>
      <c r="DKK82" s="235"/>
      <c r="DKL82" s="235"/>
      <c r="DKM82" s="235"/>
      <c r="DKN82" s="326"/>
      <c r="DKO82" s="326"/>
      <c r="DKP82" s="208"/>
      <c r="DKR82" s="235"/>
      <c r="DKS82" s="235"/>
      <c r="DKT82" s="235"/>
      <c r="DKU82" s="235"/>
      <c r="DKV82" s="235"/>
      <c r="DKW82" s="235"/>
      <c r="DKX82" s="235"/>
      <c r="DKY82" s="326"/>
      <c r="DKZ82" s="326"/>
      <c r="DLA82" s="208"/>
      <c r="DLC82" s="235"/>
      <c r="DLD82" s="235"/>
      <c r="DLE82" s="235"/>
      <c r="DLF82" s="235"/>
      <c r="DLG82" s="235"/>
      <c r="DLH82" s="235"/>
      <c r="DLI82" s="235"/>
      <c r="DLJ82" s="326"/>
      <c r="DLK82" s="326"/>
      <c r="DLL82" s="208"/>
      <c r="DLN82" s="235"/>
      <c r="DLO82" s="235"/>
      <c r="DLP82" s="235"/>
      <c r="DLQ82" s="235"/>
      <c r="DLR82" s="235"/>
      <c r="DLS82" s="235"/>
      <c r="DLT82" s="235"/>
      <c r="DLU82" s="326"/>
      <c r="DLV82" s="326"/>
      <c r="DLW82" s="208"/>
      <c r="DLY82" s="235"/>
      <c r="DLZ82" s="235"/>
      <c r="DMA82" s="235"/>
      <c r="DMB82" s="235"/>
      <c r="DMC82" s="235"/>
      <c r="DMD82" s="235"/>
      <c r="DME82" s="235"/>
      <c r="DMF82" s="326"/>
      <c r="DMG82" s="326"/>
      <c r="DMH82" s="208"/>
      <c r="DMJ82" s="235"/>
      <c r="DMK82" s="235"/>
      <c r="DML82" s="235"/>
      <c r="DMM82" s="235"/>
      <c r="DMN82" s="235"/>
      <c r="DMO82" s="235"/>
      <c r="DMP82" s="235"/>
      <c r="DMQ82" s="326"/>
      <c r="DMR82" s="326"/>
      <c r="DMS82" s="208"/>
      <c r="DMU82" s="235"/>
      <c r="DMV82" s="235"/>
      <c r="DMW82" s="235"/>
      <c r="DMX82" s="235"/>
      <c r="DMY82" s="235"/>
      <c r="DMZ82" s="235"/>
      <c r="DNA82" s="235"/>
      <c r="DNB82" s="326"/>
      <c r="DNC82" s="326"/>
      <c r="DND82" s="208"/>
      <c r="DNF82" s="235"/>
      <c r="DNG82" s="235"/>
      <c r="DNH82" s="235"/>
      <c r="DNI82" s="235"/>
      <c r="DNJ82" s="235"/>
      <c r="DNK82" s="235"/>
      <c r="DNL82" s="235"/>
      <c r="DNM82" s="326"/>
      <c r="DNN82" s="326"/>
      <c r="DNO82" s="208"/>
      <c r="DNQ82" s="235"/>
      <c r="DNR82" s="235"/>
      <c r="DNS82" s="235"/>
      <c r="DNT82" s="235"/>
      <c r="DNU82" s="235"/>
      <c r="DNV82" s="235"/>
      <c r="DNW82" s="235"/>
      <c r="DNX82" s="326"/>
      <c r="DNY82" s="326"/>
      <c r="DNZ82" s="208"/>
      <c r="DOB82" s="235"/>
      <c r="DOC82" s="235"/>
      <c r="DOD82" s="235"/>
      <c r="DOE82" s="235"/>
      <c r="DOF82" s="235"/>
      <c r="DOG82" s="235"/>
      <c r="DOH82" s="235"/>
      <c r="DOI82" s="326"/>
      <c r="DOJ82" s="326"/>
      <c r="DOK82" s="208"/>
      <c r="DOM82" s="235"/>
      <c r="DON82" s="235"/>
      <c r="DOO82" s="235"/>
      <c r="DOP82" s="235"/>
      <c r="DOQ82" s="235"/>
      <c r="DOR82" s="235"/>
      <c r="DOS82" s="235"/>
      <c r="DOT82" s="326"/>
      <c r="DOU82" s="326"/>
      <c r="DOV82" s="208"/>
      <c r="DOX82" s="235"/>
      <c r="DOY82" s="235"/>
      <c r="DOZ82" s="235"/>
      <c r="DPA82" s="235"/>
      <c r="DPB82" s="235"/>
      <c r="DPC82" s="235"/>
      <c r="DPD82" s="235"/>
      <c r="DPE82" s="326"/>
      <c r="DPF82" s="326"/>
      <c r="DPG82" s="208"/>
      <c r="DPI82" s="235"/>
      <c r="DPJ82" s="235"/>
      <c r="DPK82" s="235"/>
      <c r="DPL82" s="235"/>
      <c r="DPM82" s="235"/>
      <c r="DPN82" s="235"/>
      <c r="DPO82" s="235"/>
      <c r="DPP82" s="326"/>
      <c r="DPQ82" s="326"/>
      <c r="DPR82" s="208"/>
      <c r="DPT82" s="235"/>
      <c r="DPU82" s="235"/>
      <c r="DPV82" s="235"/>
      <c r="DPW82" s="235"/>
      <c r="DPX82" s="235"/>
      <c r="DPY82" s="235"/>
      <c r="DPZ82" s="235"/>
      <c r="DQA82" s="326"/>
      <c r="DQB82" s="326"/>
      <c r="DQC82" s="208"/>
      <c r="DQE82" s="235"/>
      <c r="DQF82" s="235"/>
      <c r="DQG82" s="235"/>
      <c r="DQH82" s="235"/>
      <c r="DQI82" s="235"/>
      <c r="DQJ82" s="235"/>
      <c r="DQK82" s="235"/>
      <c r="DQL82" s="326"/>
      <c r="DQM82" s="326"/>
      <c r="DQN82" s="208"/>
      <c r="DQP82" s="235"/>
      <c r="DQQ82" s="235"/>
      <c r="DQR82" s="235"/>
      <c r="DQS82" s="235"/>
      <c r="DQT82" s="235"/>
      <c r="DQU82" s="235"/>
      <c r="DQV82" s="235"/>
      <c r="DQW82" s="326"/>
      <c r="DQX82" s="326"/>
      <c r="DQY82" s="208"/>
      <c r="DRA82" s="235"/>
      <c r="DRB82" s="235"/>
      <c r="DRC82" s="235"/>
      <c r="DRD82" s="235"/>
      <c r="DRE82" s="235"/>
      <c r="DRF82" s="235"/>
      <c r="DRG82" s="235"/>
      <c r="DRH82" s="326"/>
      <c r="DRI82" s="326"/>
      <c r="DRJ82" s="208"/>
      <c r="DRL82" s="235"/>
      <c r="DRM82" s="235"/>
      <c r="DRN82" s="235"/>
      <c r="DRO82" s="235"/>
      <c r="DRP82" s="235"/>
      <c r="DRQ82" s="235"/>
      <c r="DRR82" s="235"/>
      <c r="DRS82" s="326"/>
      <c r="DRT82" s="326"/>
      <c r="DRU82" s="208"/>
      <c r="DRW82" s="235"/>
      <c r="DRX82" s="235"/>
      <c r="DRY82" s="235"/>
      <c r="DRZ82" s="235"/>
      <c r="DSA82" s="235"/>
      <c r="DSB82" s="235"/>
      <c r="DSC82" s="235"/>
      <c r="DSD82" s="326"/>
      <c r="DSE82" s="326"/>
      <c r="DSF82" s="208"/>
      <c r="DSH82" s="235"/>
      <c r="DSI82" s="235"/>
      <c r="DSJ82" s="235"/>
      <c r="DSK82" s="235"/>
      <c r="DSL82" s="235"/>
      <c r="DSM82" s="235"/>
      <c r="DSN82" s="235"/>
      <c r="DSO82" s="326"/>
      <c r="DSP82" s="326"/>
      <c r="DSQ82" s="208"/>
      <c r="DSS82" s="235"/>
      <c r="DST82" s="235"/>
      <c r="DSU82" s="235"/>
      <c r="DSV82" s="235"/>
      <c r="DSW82" s="235"/>
      <c r="DSX82" s="235"/>
      <c r="DSY82" s="235"/>
      <c r="DSZ82" s="326"/>
      <c r="DTA82" s="326"/>
      <c r="DTB82" s="208"/>
      <c r="DTD82" s="235"/>
      <c r="DTE82" s="235"/>
      <c r="DTF82" s="235"/>
      <c r="DTG82" s="235"/>
      <c r="DTH82" s="235"/>
      <c r="DTI82" s="235"/>
      <c r="DTJ82" s="235"/>
      <c r="DTK82" s="326"/>
      <c r="DTL82" s="326"/>
      <c r="DTM82" s="208"/>
      <c r="DTO82" s="235"/>
      <c r="DTP82" s="235"/>
      <c r="DTQ82" s="235"/>
      <c r="DTR82" s="235"/>
      <c r="DTS82" s="235"/>
      <c r="DTT82" s="235"/>
      <c r="DTU82" s="235"/>
      <c r="DTV82" s="326"/>
      <c r="DTW82" s="326"/>
      <c r="DTX82" s="208"/>
      <c r="DTZ82" s="235"/>
      <c r="DUA82" s="235"/>
      <c r="DUB82" s="235"/>
      <c r="DUC82" s="235"/>
      <c r="DUD82" s="235"/>
      <c r="DUE82" s="235"/>
      <c r="DUF82" s="235"/>
      <c r="DUG82" s="326"/>
      <c r="DUH82" s="326"/>
      <c r="DUI82" s="208"/>
      <c r="DUK82" s="235"/>
      <c r="DUL82" s="235"/>
      <c r="DUM82" s="235"/>
      <c r="DUN82" s="235"/>
      <c r="DUO82" s="235"/>
      <c r="DUP82" s="235"/>
      <c r="DUQ82" s="235"/>
      <c r="DUR82" s="326"/>
      <c r="DUS82" s="326"/>
      <c r="DUT82" s="208"/>
      <c r="DUV82" s="235"/>
      <c r="DUW82" s="235"/>
      <c r="DUX82" s="235"/>
      <c r="DUY82" s="235"/>
      <c r="DUZ82" s="235"/>
      <c r="DVA82" s="235"/>
      <c r="DVB82" s="235"/>
      <c r="DVC82" s="326"/>
      <c r="DVD82" s="326"/>
      <c r="DVE82" s="208"/>
      <c r="DVG82" s="235"/>
      <c r="DVH82" s="235"/>
      <c r="DVI82" s="235"/>
      <c r="DVJ82" s="235"/>
      <c r="DVK82" s="235"/>
      <c r="DVL82" s="235"/>
      <c r="DVM82" s="235"/>
      <c r="DVN82" s="326"/>
      <c r="DVO82" s="326"/>
      <c r="DVP82" s="208"/>
      <c r="DVR82" s="235"/>
      <c r="DVS82" s="235"/>
      <c r="DVT82" s="235"/>
      <c r="DVU82" s="235"/>
      <c r="DVV82" s="235"/>
      <c r="DVW82" s="235"/>
      <c r="DVX82" s="235"/>
      <c r="DVY82" s="326"/>
      <c r="DVZ82" s="326"/>
      <c r="DWA82" s="208"/>
      <c r="DWC82" s="235"/>
      <c r="DWD82" s="235"/>
      <c r="DWE82" s="235"/>
      <c r="DWF82" s="235"/>
      <c r="DWG82" s="235"/>
      <c r="DWH82" s="235"/>
      <c r="DWI82" s="235"/>
      <c r="DWJ82" s="326"/>
      <c r="DWK82" s="326"/>
      <c r="DWL82" s="208"/>
      <c r="DWN82" s="235"/>
      <c r="DWO82" s="235"/>
      <c r="DWP82" s="235"/>
      <c r="DWQ82" s="235"/>
      <c r="DWR82" s="235"/>
      <c r="DWS82" s="235"/>
      <c r="DWT82" s="235"/>
      <c r="DWU82" s="326"/>
      <c r="DWV82" s="326"/>
      <c r="DWW82" s="208"/>
      <c r="DWY82" s="235"/>
      <c r="DWZ82" s="235"/>
      <c r="DXA82" s="235"/>
      <c r="DXB82" s="235"/>
      <c r="DXC82" s="235"/>
      <c r="DXD82" s="235"/>
      <c r="DXE82" s="235"/>
      <c r="DXF82" s="326"/>
      <c r="DXG82" s="326"/>
      <c r="DXH82" s="208"/>
      <c r="DXJ82" s="235"/>
      <c r="DXK82" s="235"/>
      <c r="DXL82" s="235"/>
      <c r="DXM82" s="235"/>
      <c r="DXN82" s="235"/>
      <c r="DXO82" s="235"/>
      <c r="DXP82" s="235"/>
      <c r="DXQ82" s="326"/>
      <c r="DXR82" s="326"/>
      <c r="DXS82" s="208"/>
      <c r="DXU82" s="235"/>
      <c r="DXV82" s="235"/>
      <c r="DXW82" s="235"/>
      <c r="DXX82" s="235"/>
      <c r="DXY82" s="235"/>
      <c r="DXZ82" s="235"/>
      <c r="DYA82" s="235"/>
      <c r="DYB82" s="326"/>
      <c r="DYC82" s="326"/>
      <c r="DYD82" s="208"/>
      <c r="DYF82" s="235"/>
      <c r="DYG82" s="235"/>
      <c r="DYH82" s="235"/>
      <c r="DYI82" s="235"/>
      <c r="DYJ82" s="235"/>
      <c r="DYK82" s="235"/>
      <c r="DYL82" s="235"/>
      <c r="DYM82" s="326"/>
      <c r="DYN82" s="326"/>
      <c r="DYO82" s="208"/>
      <c r="DYQ82" s="235"/>
      <c r="DYR82" s="235"/>
      <c r="DYS82" s="235"/>
      <c r="DYT82" s="235"/>
      <c r="DYU82" s="235"/>
      <c r="DYV82" s="235"/>
      <c r="DYW82" s="235"/>
      <c r="DYX82" s="326"/>
      <c r="DYY82" s="326"/>
      <c r="DYZ82" s="208"/>
      <c r="DZB82" s="235"/>
      <c r="DZC82" s="235"/>
      <c r="DZD82" s="235"/>
      <c r="DZE82" s="235"/>
      <c r="DZF82" s="235"/>
      <c r="DZG82" s="235"/>
      <c r="DZH82" s="235"/>
      <c r="DZI82" s="326"/>
      <c r="DZJ82" s="326"/>
      <c r="DZK82" s="208"/>
      <c r="DZM82" s="235"/>
      <c r="DZN82" s="235"/>
      <c r="DZO82" s="235"/>
      <c r="DZP82" s="235"/>
      <c r="DZQ82" s="235"/>
      <c r="DZR82" s="235"/>
      <c r="DZS82" s="235"/>
      <c r="DZT82" s="326"/>
      <c r="DZU82" s="326"/>
      <c r="DZV82" s="208"/>
      <c r="DZX82" s="235"/>
      <c r="DZY82" s="235"/>
      <c r="DZZ82" s="235"/>
      <c r="EAA82" s="235"/>
      <c r="EAB82" s="235"/>
      <c r="EAC82" s="235"/>
      <c r="EAD82" s="235"/>
      <c r="EAE82" s="326"/>
      <c r="EAF82" s="326"/>
      <c r="EAG82" s="208"/>
      <c r="EAI82" s="235"/>
      <c r="EAJ82" s="235"/>
      <c r="EAK82" s="235"/>
      <c r="EAL82" s="235"/>
      <c r="EAM82" s="235"/>
      <c r="EAN82" s="235"/>
      <c r="EAO82" s="235"/>
      <c r="EAP82" s="326"/>
      <c r="EAQ82" s="326"/>
      <c r="EAR82" s="208"/>
      <c r="EAT82" s="235"/>
      <c r="EAU82" s="235"/>
      <c r="EAV82" s="235"/>
      <c r="EAW82" s="235"/>
      <c r="EAX82" s="235"/>
      <c r="EAY82" s="235"/>
      <c r="EAZ82" s="235"/>
      <c r="EBA82" s="326"/>
      <c r="EBB82" s="326"/>
      <c r="EBC82" s="208"/>
      <c r="EBE82" s="235"/>
      <c r="EBF82" s="235"/>
      <c r="EBG82" s="235"/>
      <c r="EBH82" s="235"/>
      <c r="EBI82" s="235"/>
      <c r="EBJ82" s="235"/>
      <c r="EBK82" s="235"/>
      <c r="EBL82" s="326"/>
      <c r="EBM82" s="326"/>
      <c r="EBN82" s="208"/>
      <c r="EBP82" s="235"/>
      <c r="EBQ82" s="235"/>
      <c r="EBR82" s="235"/>
      <c r="EBS82" s="235"/>
      <c r="EBT82" s="235"/>
      <c r="EBU82" s="235"/>
      <c r="EBV82" s="235"/>
      <c r="EBW82" s="326"/>
      <c r="EBX82" s="326"/>
      <c r="EBY82" s="208"/>
      <c r="ECA82" s="235"/>
      <c r="ECB82" s="235"/>
      <c r="ECC82" s="235"/>
      <c r="ECD82" s="235"/>
      <c r="ECE82" s="235"/>
      <c r="ECF82" s="235"/>
      <c r="ECG82" s="235"/>
      <c r="ECH82" s="326"/>
      <c r="ECI82" s="326"/>
      <c r="ECJ82" s="208"/>
      <c r="ECL82" s="235"/>
      <c r="ECM82" s="235"/>
      <c r="ECN82" s="235"/>
      <c r="ECO82" s="235"/>
      <c r="ECP82" s="235"/>
      <c r="ECQ82" s="235"/>
      <c r="ECR82" s="235"/>
      <c r="ECS82" s="326"/>
      <c r="ECT82" s="326"/>
      <c r="ECU82" s="208"/>
      <c r="ECW82" s="235"/>
      <c r="ECX82" s="235"/>
      <c r="ECY82" s="235"/>
      <c r="ECZ82" s="235"/>
      <c r="EDA82" s="235"/>
      <c r="EDB82" s="235"/>
      <c r="EDC82" s="235"/>
      <c r="EDD82" s="326"/>
      <c r="EDE82" s="326"/>
      <c r="EDF82" s="208"/>
      <c r="EDH82" s="235"/>
      <c r="EDI82" s="235"/>
      <c r="EDJ82" s="235"/>
      <c r="EDK82" s="235"/>
      <c r="EDL82" s="235"/>
      <c r="EDM82" s="235"/>
      <c r="EDN82" s="235"/>
      <c r="EDO82" s="326"/>
      <c r="EDP82" s="326"/>
      <c r="EDQ82" s="208"/>
      <c r="EDS82" s="235"/>
      <c r="EDT82" s="235"/>
      <c r="EDU82" s="235"/>
      <c r="EDV82" s="235"/>
      <c r="EDW82" s="235"/>
      <c r="EDX82" s="235"/>
      <c r="EDY82" s="235"/>
      <c r="EDZ82" s="326"/>
      <c r="EEA82" s="326"/>
      <c r="EEB82" s="208"/>
      <c r="EED82" s="235"/>
      <c r="EEE82" s="235"/>
      <c r="EEF82" s="235"/>
      <c r="EEG82" s="235"/>
      <c r="EEH82" s="235"/>
      <c r="EEI82" s="235"/>
      <c r="EEJ82" s="235"/>
      <c r="EEK82" s="326"/>
      <c r="EEL82" s="326"/>
      <c r="EEM82" s="208"/>
      <c r="EEO82" s="235"/>
      <c r="EEP82" s="235"/>
      <c r="EEQ82" s="235"/>
      <c r="EER82" s="235"/>
      <c r="EES82" s="235"/>
      <c r="EET82" s="235"/>
      <c r="EEU82" s="235"/>
      <c r="EEV82" s="326"/>
      <c r="EEW82" s="326"/>
      <c r="EEX82" s="208"/>
      <c r="EEZ82" s="235"/>
      <c r="EFA82" s="235"/>
      <c r="EFB82" s="235"/>
      <c r="EFC82" s="235"/>
      <c r="EFD82" s="235"/>
      <c r="EFE82" s="235"/>
      <c r="EFF82" s="235"/>
      <c r="EFG82" s="326"/>
      <c r="EFH82" s="326"/>
      <c r="EFI82" s="208"/>
      <c r="EFK82" s="235"/>
      <c r="EFL82" s="235"/>
      <c r="EFM82" s="235"/>
      <c r="EFN82" s="235"/>
      <c r="EFO82" s="235"/>
      <c r="EFP82" s="235"/>
      <c r="EFQ82" s="235"/>
      <c r="EFR82" s="326"/>
      <c r="EFS82" s="326"/>
      <c r="EFT82" s="208"/>
      <c r="EFV82" s="235"/>
      <c r="EFW82" s="235"/>
      <c r="EFX82" s="235"/>
      <c r="EFY82" s="235"/>
      <c r="EFZ82" s="235"/>
      <c r="EGA82" s="235"/>
      <c r="EGB82" s="235"/>
      <c r="EGC82" s="326"/>
      <c r="EGD82" s="326"/>
      <c r="EGE82" s="208"/>
      <c r="EGG82" s="235"/>
      <c r="EGH82" s="235"/>
      <c r="EGI82" s="235"/>
      <c r="EGJ82" s="235"/>
      <c r="EGK82" s="235"/>
      <c r="EGL82" s="235"/>
      <c r="EGM82" s="235"/>
      <c r="EGN82" s="326"/>
      <c r="EGO82" s="326"/>
      <c r="EGP82" s="208"/>
      <c r="EGR82" s="235"/>
      <c r="EGS82" s="235"/>
      <c r="EGT82" s="235"/>
      <c r="EGU82" s="235"/>
      <c r="EGV82" s="235"/>
      <c r="EGW82" s="235"/>
      <c r="EGX82" s="235"/>
      <c r="EGY82" s="326"/>
      <c r="EGZ82" s="326"/>
      <c r="EHA82" s="208"/>
      <c r="EHC82" s="235"/>
      <c r="EHD82" s="235"/>
      <c r="EHE82" s="235"/>
      <c r="EHF82" s="235"/>
      <c r="EHG82" s="235"/>
      <c r="EHH82" s="235"/>
      <c r="EHI82" s="235"/>
      <c r="EHJ82" s="326"/>
      <c r="EHK82" s="326"/>
      <c r="EHL82" s="208"/>
      <c r="EHN82" s="235"/>
      <c r="EHO82" s="235"/>
      <c r="EHP82" s="235"/>
      <c r="EHQ82" s="235"/>
      <c r="EHR82" s="235"/>
      <c r="EHS82" s="235"/>
      <c r="EHT82" s="235"/>
      <c r="EHU82" s="326"/>
      <c r="EHV82" s="326"/>
      <c r="EHW82" s="208"/>
      <c r="EHY82" s="235"/>
      <c r="EHZ82" s="235"/>
      <c r="EIA82" s="235"/>
      <c r="EIB82" s="235"/>
      <c r="EIC82" s="235"/>
      <c r="EID82" s="235"/>
      <c r="EIE82" s="235"/>
      <c r="EIF82" s="326"/>
      <c r="EIG82" s="326"/>
      <c r="EIH82" s="208"/>
      <c r="EIJ82" s="235"/>
      <c r="EIK82" s="235"/>
      <c r="EIL82" s="235"/>
      <c r="EIM82" s="235"/>
      <c r="EIN82" s="235"/>
      <c r="EIO82" s="235"/>
      <c r="EIP82" s="235"/>
      <c r="EIQ82" s="326"/>
      <c r="EIR82" s="326"/>
      <c r="EIS82" s="208"/>
      <c r="EIU82" s="235"/>
      <c r="EIV82" s="235"/>
      <c r="EIW82" s="235"/>
      <c r="EIX82" s="235"/>
      <c r="EIY82" s="235"/>
      <c r="EIZ82" s="235"/>
      <c r="EJA82" s="235"/>
      <c r="EJB82" s="326"/>
      <c r="EJC82" s="326"/>
      <c r="EJD82" s="208"/>
      <c r="EJF82" s="235"/>
      <c r="EJG82" s="235"/>
      <c r="EJH82" s="235"/>
      <c r="EJI82" s="235"/>
      <c r="EJJ82" s="235"/>
      <c r="EJK82" s="235"/>
      <c r="EJL82" s="235"/>
      <c r="EJM82" s="326"/>
      <c r="EJN82" s="326"/>
      <c r="EJO82" s="208"/>
      <c r="EJQ82" s="235"/>
      <c r="EJR82" s="235"/>
      <c r="EJS82" s="235"/>
      <c r="EJT82" s="235"/>
      <c r="EJU82" s="235"/>
      <c r="EJV82" s="235"/>
      <c r="EJW82" s="235"/>
      <c r="EJX82" s="326"/>
      <c r="EJY82" s="326"/>
      <c r="EJZ82" s="208"/>
      <c r="EKB82" s="235"/>
      <c r="EKC82" s="235"/>
      <c r="EKD82" s="235"/>
      <c r="EKE82" s="235"/>
      <c r="EKF82" s="235"/>
      <c r="EKG82" s="235"/>
      <c r="EKH82" s="235"/>
      <c r="EKI82" s="326"/>
      <c r="EKJ82" s="326"/>
      <c r="EKK82" s="208"/>
      <c r="EKM82" s="235"/>
      <c r="EKN82" s="235"/>
      <c r="EKO82" s="235"/>
      <c r="EKP82" s="235"/>
      <c r="EKQ82" s="235"/>
      <c r="EKR82" s="235"/>
      <c r="EKS82" s="235"/>
      <c r="EKT82" s="326"/>
      <c r="EKU82" s="326"/>
      <c r="EKV82" s="208"/>
      <c r="EKX82" s="235"/>
      <c r="EKY82" s="235"/>
      <c r="EKZ82" s="235"/>
      <c r="ELA82" s="235"/>
      <c r="ELB82" s="235"/>
      <c r="ELC82" s="235"/>
      <c r="ELD82" s="235"/>
      <c r="ELE82" s="326"/>
      <c r="ELF82" s="326"/>
      <c r="ELG82" s="208"/>
      <c r="ELI82" s="235"/>
      <c r="ELJ82" s="235"/>
      <c r="ELK82" s="235"/>
      <c r="ELL82" s="235"/>
      <c r="ELM82" s="235"/>
      <c r="ELN82" s="235"/>
      <c r="ELO82" s="235"/>
      <c r="ELP82" s="326"/>
      <c r="ELQ82" s="326"/>
      <c r="ELR82" s="208"/>
      <c r="ELT82" s="235"/>
      <c r="ELU82" s="235"/>
      <c r="ELV82" s="235"/>
      <c r="ELW82" s="235"/>
      <c r="ELX82" s="235"/>
      <c r="ELY82" s="235"/>
      <c r="ELZ82" s="235"/>
      <c r="EMA82" s="326"/>
      <c r="EMB82" s="326"/>
      <c r="EMC82" s="208"/>
      <c r="EME82" s="235"/>
      <c r="EMF82" s="235"/>
      <c r="EMG82" s="235"/>
      <c r="EMH82" s="235"/>
      <c r="EMI82" s="235"/>
      <c r="EMJ82" s="235"/>
      <c r="EMK82" s="235"/>
      <c r="EML82" s="326"/>
      <c r="EMM82" s="326"/>
      <c r="EMN82" s="208"/>
      <c r="EMP82" s="235"/>
      <c r="EMQ82" s="235"/>
      <c r="EMR82" s="235"/>
      <c r="EMS82" s="235"/>
      <c r="EMT82" s="235"/>
      <c r="EMU82" s="235"/>
      <c r="EMV82" s="235"/>
      <c r="EMW82" s="326"/>
      <c r="EMX82" s="326"/>
      <c r="EMY82" s="208"/>
      <c r="ENA82" s="235"/>
      <c r="ENB82" s="235"/>
      <c r="ENC82" s="235"/>
      <c r="END82" s="235"/>
      <c r="ENE82" s="235"/>
      <c r="ENF82" s="235"/>
      <c r="ENG82" s="235"/>
      <c r="ENH82" s="326"/>
      <c r="ENI82" s="326"/>
      <c r="ENJ82" s="208"/>
      <c r="ENL82" s="235"/>
      <c r="ENM82" s="235"/>
      <c r="ENN82" s="235"/>
      <c r="ENO82" s="235"/>
      <c r="ENP82" s="235"/>
      <c r="ENQ82" s="235"/>
      <c r="ENR82" s="235"/>
      <c r="ENS82" s="326"/>
      <c r="ENT82" s="326"/>
      <c r="ENU82" s="208"/>
      <c r="ENW82" s="235"/>
      <c r="ENX82" s="235"/>
      <c r="ENY82" s="235"/>
      <c r="ENZ82" s="235"/>
      <c r="EOA82" s="235"/>
      <c r="EOB82" s="235"/>
      <c r="EOC82" s="235"/>
      <c r="EOD82" s="326"/>
      <c r="EOE82" s="326"/>
      <c r="EOF82" s="208"/>
      <c r="EOH82" s="235"/>
      <c r="EOI82" s="235"/>
      <c r="EOJ82" s="235"/>
      <c r="EOK82" s="235"/>
      <c r="EOL82" s="235"/>
      <c r="EOM82" s="235"/>
      <c r="EON82" s="235"/>
      <c r="EOO82" s="326"/>
      <c r="EOP82" s="326"/>
      <c r="EOQ82" s="208"/>
      <c r="EOS82" s="235"/>
      <c r="EOT82" s="235"/>
      <c r="EOU82" s="235"/>
      <c r="EOV82" s="235"/>
      <c r="EOW82" s="235"/>
      <c r="EOX82" s="235"/>
      <c r="EOY82" s="235"/>
      <c r="EOZ82" s="326"/>
      <c r="EPA82" s="326"/>
      <c r="EPB82" s="208"/>
      <c r="EPD82" s="235"/>
      <c r="EPE82" s="235"/>
      <c r="EPF82" s="235"/>
      <c r="EPG82" s="235"/>
      <c r="EPH82" s="235"/>
      <c r="EPI82" s="235"/>
      <c r="EPJ82" s="235"/>
      <c r="EPK82" s="326"/>
      <c r="EPL82" s="326"/>
      <c r="EPM82" s="208"/>
      <c r="EPO82" s="235"/>
      <c r="EPP82" s="235"/>
      <c r="EPQ82" s="235"/>
      <c r="EPR82" s="235"/>
      <c r="EPS82" s="235"/>
      <c r="EPT82" s="235"/>
      <c r="EPU82" s="235"/>
      <c r="EPV82" s="326"/>
      <c r="EPW82" s="326"/>
      <c r="EPX82" s="208"/>
      <c r="EPZ82" s="235"/>
      <c r="EQA82" s="235"/>
      <c r="EQB82" s="235"/>
      <c r="EQC82" s="235"/>
      <c r="EQD82" s="235"/>
      <c r="EQE82" s="235"/>
      <c r="EQF82" s="235"/>
      <c r="EQG82" s="326"/>
      <c r="EQH82" s="326"/>
      <c r="EQI82" s="208"/>
      <c r="EQK82" s="235"/>
      <c r="EQL82" s="235"/>
      <c r="EQM82" s="235"/>
      <c r="EQN82" s="235"/>
      <c r="EQO82" s="235"/>
      <c r="EQP82" s="235"/>
      <c r="EQQ82" s="235"/>
      <c r="EQR82" s="326"/>
      <c r="EQS82" s="326"/>
      <c r="EQT82" s="208"/>
      <c r="EQV82" s="235"/>
      <c r="EQW82" s="235"/>
      <c r="EQX82" s="235"/>
      <c r="EQY82" s="235"/>
      <c r="EQZ82" s="235"/>
      <c r="ERA82" s="235"/>
      <c r="ERB82" s="235"/>
      <c r="ERC82" s="326"/>
      <c r="ERD82" s="326"/>
      <c r="ERE82" s="208"/>
      <c r="ERG82" s="235"/>
      <c r="ERH82" s="235"/>
      <c r="ERI82" s="235"/>
      <c r="ERJ82" s="235"/>
      <c r="ERK82" s="235"/>
      <c r="ERL82" s="235"/>
      <c r="ERM82" s="235"/>
      <c r="ERN82" s="326"/>
      <c r="ERO82" s="326"/>
      <c r="ERP82" s="208"/>
      <c r="ERR82" s="235"/>
      <c r="ERS82" s="235"/>
      <c r="ERT82" s="235"/>
      <c r="ERU82" s="235"/>
      <c r="ERV82" s="235"/>
      <c r="ERW82" s="235"/>
      <c r="ERX82" s="235"/>
      <c r="ERY82" s="326"/>
      <c r="ERZ82" s="326"/>
      <c r="ESA82" s="208"/>
      <c r="ESC82" s="235"/>
      <c r="ESD82" s="235"/>
      <c r="ESE82" s="235"/>
      <c r="ESF82" s="235"/>
      <c r="ESG82" s="235"/>
      <c r="ESH82" s="235"/>
      <c r="ESI82" s="235"/>
      <c r="ESJ82" s="326"/>
      <c r="ESK82" s="326"/>
      <c r="ESL82" s="208"/>
      <c r="ESN82" s="235"/>
      <c r="ESO82" s="235"/>
      <c r="ESP82" s="235"/>
      <c r="ESQ82" s="235"/>
      <c r="ESR82" s="235"/>
      <c r="ESS82" s="235"/>
      <c r="EST82" s="235"/>
      <c r="ESU82" s="326"/>
      <c r="ESV82" s="326"/>
      <c r="ESW82" s="208"/>
      <c r="ESY82" s="235"/>
      <c r="ESZ82" s="235"/>
      <c r="ETA82" s="235"/>
      <c r="ETB82" s="235"/>
      <c r="ETC82" s="235"/>
      <c r="ETD82" s="235"/>
      <c r="ETE82" s="235"/>
      <c r="ETF82" s="326"/>
      <c r="ETG82" s="326"/>
      <c r="ETH82" s="208"/>
      <c r="ETJ82" s="235"/>
      <c r="ETK82" s="235"/>
      <c r="ETL82" s="235"/>
      <c r="ETM82" s="235"/>
      <c r="ETN82" s="235"/>
      <c r="ETO82" s="235"/>
      <c r="ETP82" s="235"/>
      <c r="ETQ82" s="326"/>
      <c r="ETR82" s="326"/>
      <c r="ETS82" s="208"/>
      <c r="ETU82" s="235"/>
      <c r="ETV82" s="235"/>
      <c r="ETW82" s="235"/>
      <c r="ETX82" s="235"/>
      <c r="ETY82" s="235"/>
      <c r="ETZ82" s="235"/>
      <c r="EUA82" s="235"/>
      <c r="EUB82" s="326"/>
      <c r="EUC82" s="326"/>
      <c r="EUD82" s="208"/>
      <c r="EUF82" s="235"/>
      <c r="EUG82" s="235"/>
      <c r="EUH82" s="235"/>
      <c r="EUI82" s="235"/>
      <c r="EUJ82" s="235"/>
      <c r="EUK82" s="235"/>
      <c r="EUL82" s="235"/>
      <c r="EUM82" s="326"/>
      <c r="EUN82" s="326"/>
      <c r="EUO82" s="208"/>
      <c r="EUQ82" s="235"/>
      <c r="EUR82" s="235"/>
      <c r="EUS82" s="235"/>
      <c r="EUT82" s="235"/>
      <c r="EUU82" s="235"/>
      <c r="EUV82" s="235"/>
      <c r="EUW82" s="235"/>
      <c r="EUX82" s="326"/>
      <c r="EUY82" s="326"/>
      <c r="EUZ82" s="208"/>
      <c r="EVB82" s="235"/>
      <c r="EVC82" s="235"/>
      <c r="EVD82" s="235"/>
      <c r="EVE82" s="235"/>
      <c r="EVF82" s="235"/>
      <c r="EVG82" s="235"/>
      <c r="EVH82" s="235"/>
      <c r="EVI82" s="326"/>
      <c r="EVJ82" s="326"/>
      <c r="EVK82" s="208"/>
      <c r="EVM82" s="235"/>
      <c r="EVN82" s="235"/>
      <c r="EVO82" s="235"/>
      <c r="EVP82" s="235"/>
      <c r="EVQ82" s="235"/>
      <c r="EVR82" s="235"/>
      <c r="EVS82" s="235"/>
      <c r="EVT82" s="326"/>
      <c r="EVU82" s="326"/>
      <c r="EVV82" s="208"/>
      <c r="EVX82" s="235"/>
      <c r="EVY82" s="235"/>
      <c r="EVZ82" s="235"/>
      <c r="EWA82" s="235"/>
      <c r="EWB82" s="235"/>
      <c r="EWC82" s="235"/>
      <c r="EWD82" s="235"/>
      <c r="EWE82" s="326"/>
      <c r="EWF82" s="326"/>
      <c r="EWG82" s="208"/>
      <c r="EWI82" s="235"/>
      <c r="EWJ82" s="235"/>
      <c r="EWK82" s="235"/>
      <c r="EWL82" s="235"/>
      <c r="EWM82" s="235"/>
      <c r="EWN82" s="235"/>
      <c r="EWO82" s="235"/>
      <c r="EWP82" s="326"/>
      <c r="EWQ82" s="326"/>
      <c r="EWR82" s="208"/>
      <c r="EWT82" s="235"/>
      <c r="EWU82" s="235"/>
      <c r="EWV82" s="235"/>
      <c r="EWW82" s="235"/>
      <c r="EWX82" s="235"/>
      <c r="EWY82" s="235"/>
      <c r="EWZ82" s="235"/>
      <c r="EXA82" s="326"/>
      <c r="EXB82" s="326"/>
      <c r="EXC82" s="208"/>
      <c r="EXE82" s="235"/>
      <c r="EXF82" s="235"/>
      <c r="EXG82" s="235"/>
      <c r="EXH82" s="235"/>
      <c r="EXI82" s="235"/>
      <c r="EXJ82" s="235"/>
      <c r="EXK82" s="235"/>
      <c r="EXL82" s="326"/>
      <c r="EXM82" s="326"/>
      <c r="EXN82" s="208"/>
      <c r="EXP82" s="235"/>
      <c r="EXQ82" s="235"/>
      <c r="EXR82" s="235"/>
      <c r="EXS82" s="235"/>
      <c r="EXT82" s="235"/>
      <c r="EXU82" s="235"/>
      <c r="EXV82" s="235"/>
      <c r="EXW82" s="326"/>
      <c r="EXX82" s="326"/>
      <c r="EXY82" s="208"/>
      <c r="EYA82" s="235"/>
      <c r="EYB82" s="235"/>
      <c r="EYC82" s="235"/>
      <c r="EYD82" s="235"/>
      <c r="EYE82" s="235"/>
      <c r="EYF82" s="235"/>
      <c r="EYG82" s="235"/>
      <c r="EYH82" s="326"/>
      <c r="EYI82" s="326"/>
      <c r="EYJ82" s="208"/>
      <c r="EYL82" s="235"/>
      <c r="EYM82" s="235"/>
      <c r="EYN82" s="235"/>
      <c r="EYO82" s="235"/>
      <c r="EYP82" s="235"/>
      <c r="EYQ82" s="235"/>
      <c r="EYR82" s="235"/>
      <c r="EYS82" s="326"/>
      <c r="EYT82" s="326"/>
      <c r="EYU82" s="208"/>
      <c r="EYW82" s="235"/>
      <c r="EYX82" s="235"/>
      <c r="EYY82" s="235"/>
      <c r="EYZ82" s="235"/>
      <c r="EZA82" s="235"/>
      <c r="EZB82" s="235"/>
      <c r="EZC82" s="235"/>
      <c r="EZD82" s="326"/>
      <c r="EZE82" s="326"/>
      <c r="EZF82" s="208"/>
      <c r="EZH82" s="235"/>
      <c r="EZI82" s="235"/>
      <c r="EZJ82" s="235"/>
      <c r="EZK82" s="235"/>
      <c r="EZL82" s="235"/>
      <c r="EZM82" s="235"/>
      <c r="EZN82" s="235"/>
      <c r="EZO82" s="326"/>
      <c r="EZP82" s="326"/>
      <c r="EZQ82" s="208"/>
      <c r="EZS82" s="235"/>
      <c r="EZT82" s="235"/>
      <c r="EZU82" s="235"/>
      <c r="EZV82" s="235"/>
      <c r="EZW82" s="235"/>
      <c r="EZX82" s="235"/>
      <c r="EZY82" s="235"/>
      <c r="EZZ82" s="326"/>
      <c r="FAA82" s="326"/>
      <c r="FAB82" s="208"/>
      <c r="FAD82" s="235"/>
      <c r="FAE82" s="235"/>
      <c r="FAF82" s="235"/>
      <c r="FAG82" s="235"/>
      <c r="FAH82" s="235"/>
      <c r="FAI82" s="235"/>
      <c r="FAJ82" s="235"/>
      <c r="FAK82" s="326"/>
      <c r="FAL82" s="326"/>
      <c r="FAM82" s="208"/>
      <c r="FAO82" s="235"/>
      <c r="FAP82" s="235"/>
      <c r="FAQ82" s="235"/>
      <c r="FAR82" s="235"/>
      <c r="FAS82" s="235"/>
      <c r="FAT82" s="235"/>
      <c r="FAU82" s="235"/>
      <c r="FAV82" s="326"/>
      <c r="FAW82" s="326"/>
      <c r="FAX82" s="208"/>
      <c r="FAZ82" s="235"/>
      <c r="FBA82" s="235"/>
      <c r="FBB82" s="235"/>
      <c r="FBC82" s="235"/>
      <c r="FBD82" s="235"/>
      <c r="FBE82" s="235"/>
      <c r="FBF82" s="235"/>
      <c r="FBG82" s="326"/>
      <c r="FBH82" s="326"/>
      <c r="FBI82" s="208"/>
      <c r="FBK82" s="235"/>
      <c r="FBL82" s="235"/>
      <c r="FBM82" s="235"/>
      <c r="FBN82" s="235"/>
      <c r="FBO82" s="235"/>
      <c r="FBP82" s="235"/>
      <c r="FBQ82" s="235"/>
      <c r="FBR82" s="326"/>
      <c r="FBS82" s="326"/>
      <c r="FBT82" s="208"/>
      <c r="FBV82" s="235"/>
      <c r="FBW82" s="235"/>
      <c r="FBX82" s="235"/>
      <c r="FBY82" s="235"/>
      <c r="FBZ82" s="235"/>
      <c r="FCA82" s="235"/>
      <c r="FCB82" s="235"/>
      <c r="FCC82" s="326"/>
      <c r="FCD82" s="326"/>
      <c r="FCE82" s="208"/>
      <c r="FCG82" s="235"/>
      <c r="FCH82" s="235"/>
      <c r="FCI82" s="235"/>
      <c r="FCJ82" s="235"/>
      <c r="FCK82" s="235"/>
      <c r="FCL82" s="235"/>
      <c r="FCM82" s="235"/>
      <c r="FCN82" s="326"/>
      <c r="FCO82" s="326"/>
      <c r="FCP82" s="208"/>
      <c r="FCR82" s="235"/>
      <c r="FCS82" s="235"/>
      <c r="FCT82" s="235"/>
      <c r="FCU82" s="235"/>
      <c r="FCV82" s="235"/>
      <c r="FCW82" s="235"/>
      <c r="FCX82" s="235"/>
      <c r="FCY82" s="326"/>
      <c r="FCZ82" s="326"/>
      <c r="FDA82" s="208"/>
      <c r="FDC82" s="235"/>
      <c r="FDD82" s="235"/>
      <c r="FDE82" s="235"/>
      <c r="FDF82" s="235"/>
      <c r="FDG82" s="235"/>
      <c r="FDH82" s="235"/>
      <c r="FDI82" s="235"/>
      <c r="FDJ82" s="326"/>
      <c r="FDK82" s="326"/>
      <c r="FDL82" s="208"/>
      <c r="FDN82" s="235"/>
      <c r="FDO82" s="235"/>
      <c r="FDP82" s="235"/>
      <c r="FDQ82" s="235"/>
      <c r="FDR82" s="235"/>
      <c r="FDS82" s="235"/>
      <c r="FDT82" s="235"/>
      <c r="FDU82" s="326"/>
      <c r="FDV82" s="326"/>
      <c r="FDW82" s="208"/>
      <c r="FDY82" s="235"/>
      <c r="FDZ82" s="235"/>
      <c r="FEA82" s="235"/>
      <c r="FEB82" s="235"/>
      <c r="FEC82" s="235"/>
      <c r="FED82" s="235"/>
      <c r="FEE82" s="235"/>
      <c r="FEF82" s="326"/>
      <c r="FEG82" s="326"/>
      <c r="FEH82" s="208"/>
      <c r="FEJ82" s="235"/>
      <c r="FEK82" s="235"/>
      <c r="FEL82" s="235"/>
      <c r="FEM82" s="235"/>
      <c r="FEN82" s="235"/>
      <c r="FEO82" s="235"/>
      <c r="FEP82" s="235"/>
      <c r="FEQ82" s="326"/>
      <c r="FER82" s="326"/>
      <c r="FES82" s="208"/>
      <c r="FEU82" s="235"/>
      <c r="FEV82" s="235"/>
      <c r="FEW82" s="235"/>
      <c r="FEX82" s="235"/>
      <c r="FEY82" s="235"/>
      <c r="FEZ82" s="235"/>
      <c r="FFA82" s="235"/>
      <c r="FFB82" s="326"/>
      <c r="FFC82" s="326"/>
      <c r="FFD82" s="208"/>
      <c r="FFF82" s="235"/>
      <c r="FFG82" s="235"/>
      <c r="FFH82" s="235"/>
      <c r="FFI82" s="235"/>
      <c r="FFJ82" s="235"/>
      <c r="FFK82" s="235"/>
      <c r="FFL82" s="235"/>
      <c r="FFM82" s="326"/>
      <c r="FFN82" s="326"/>
      <c r="FFO82" s="208"/>
      <c r="FFQ82" s="235"/>
      <c r="FFR82" s="235"/>
      <c r="FFS82" s="235"/>
      <c r="FFT82" s="235"/>
      <c r="FFU82" s="235"/>
      <c r="FFV82" s="235"/>
      <c r="FFW82" s="235"/>
      <c r="FFX82" s="326"/>
      <c r="FFY82" s="326"/>
      <c r="FFZ82" s="208"/>
      <c r="FGB82" s="235"/>
      <c r="FGC82" s="235"/>
      <c r="FGD82" s="235"/>
      <c r="FGE82" s="235"/>
      <c r="FGF82" s="235"/>
      <c r="FGG82" s="235"/>
      <c r="FGH82" s="235"/>
      <c r="FGI82" s="326"/>
      <c r="FGJ82" s="326"/>
      <c r="FGK82" s="208"/>
      <c r="FGM82" s="235"/>
      <c r="FGN82" s="235"/>
      <c r="FGO82" s="235"/>
      <c r="FGP82" s="235"/>
      <c r="FGQ82" s="235"/>
      <c r="FGR82" s="235"/>
      <c r="FGS82" s="235"/>
      <c r="FGT82" s="326"/>
      <c r="FGU82" s="326"/>
      <c r="FGV82" s="208"/>
      <c r="FGX82" s="235"/>
      <c r="FGY82" s="235"/>
      <c r="FGZ82" s="235"/>
      <c r="FHA82" s="235"/>
      <c r="FHB82" s="235"/>
      <c r="FHC82" s="235"/>
      <c r="FHD82" s="235"/>
      <c r="FHE82" s="326"/>
      <c r="FHF82" s="326"/>
      <c r="FHG82" s="208"/>
      <c r="FHI82" s="235"/>
      <c r="FHJ82" s="235"/>
      <c r="FHK82" s="235"/>
      <c r="FHL82" s="235"/>
      <c r="FHM82" s="235"/>
      <c r="FHN82" s="235"/>
      <c r="FHO82" s="235"/>
      <c r="FHP82" s="326"/>
      <c r="FHQ82" s="326"/>
      <c r="FHR82" s="208"/>
      <c r="FHT82" s="235"/>
      <c r="FHU82" s="235"/>
      <c r="FHV82" s="235"/>
      <c r="FHW82" s="235"/>
      <c r="FHX82" s="235"/>
      <c r="FHY82" s="235"/>
      <c r="FHZ82" s="235"/>
      <c r="FIA82" s="326"/>
      <c r="FIB82" s="326"/>
      <c r="FIC82" s="208"/>
      <c r="FIE82" s="235"/>
      <c r="FIF82" s="235"/>
      <c r="FIG82" s="235"/>
      <c r="FIH82" s="235"/>
      <c r="FII82" s="235"/>
      <c r="FIJ82" s="235"/>
      <c r="FIK82" s="235"/>
      <c r="FIL82" s="326"/>
      <c r="FIM82" s="326"/>
      <c r="FIN82" s="208"/>
      <c r="FIP82" s="235"/>
      <c r="FIQ82" s="235"/>
      <c r="FIR82" s="235"/>
      <c r="FIS82" s="235"/>
      <c r="FIT82" s="235"/>
      <c r="FIU82" s="235"/>
      <c r="FIV82" s="235"/>
      <c r="FIW82" s="326"/>
      <c r="FIX82" s="326"/>
      <c r="FIY82" s="208"/>
      <c r="FJA82" s="235"/>
      <c r="FJB82" s="235"/>
      <c r="FJC82" s="235"/>
      <c r="FJD82" s="235"/>
      <c r="FJE82" s="235"/>
      <c r="FJF82" s="235"/>
      <c r="FJG82" s="235"/>
      <c r="FJH82" s="326"/>
      <c r="FJI82" s="326"/>
      <c r="FJJ82" s="208"/>
      <c r="FJL82" s="235"/>
      <c r="FJM82" s="235"/>
      <c r="FJN82" s="235"/>
      <c r="FJO82" s="235"/>
      <c r="FJP82" s="235"/>
      <c r="FJQ82" s="235"/>
      <c r="FJR82" s="235"/>
      <c r="FJS82" s="326"/>
      <c r="FJT82" s="326"/>
      <c r="FJU82" s="208"/>
      <c r="FJW82" s="235"/>
      <c r="FJX82" s="235"/>
      <c r="FJY82" s="235"/>
      <c r="FJZ82" s="235"/>
      <c r="FKA82" s="235"/>
      <c r="FKB82" s="235"/>
      <c r="FKC82" s="235"/>
      <c r="FKD82" s="326"/>
      <c r="FKE82" s="326"/>
      <c r="FKF82" s="208"/>
      <c r="FKH82" s="235"/>
      <c r="FKI82" s="235"/>
      <c r="FKJ82" s="235"/>
      <c r="FKK82" s="235"/>
      <c r="FKL82" s="235"/>
      <c r="FKM82" s="235"/>
      <c r="FKN82" s="235"/>
      <c r="FKO82" s="326"/>
      <c r="FKP82" s="326"/>
      <c r="FKQ82" s="208"/>
      <c r="FKS82" s="235"/>
      <c r="FKT82" s="235"/>
      <c r="FKU82" s="235"/>
      <c r="FKV82" s="235"/>
      <c r="FKW82" s="235"/>
      <c r="FKX82" s="235"/>
      <c r="FKY82" s="235"/>
      <c r="FKZ82" s="326"/>
      <c r="FLA82" s="326"/>
      <c r="FLB82" s="208"/>
      <c r="FLD82" s="235"/>
      <c r="FLE82" s="235"/>
      <c r="FLF82" s="235"/>
      <c r="FLG82" s="235"/>
      <c r="FLH82" s="235"/>
      <c r="FLI82" s="235"/>
      <c r="FLJ82" s="235"/>
      <c r="FLK82" s="326"/>
      <c r="FLL82" s="326"/>
      <c r="FLM82" s="208"/>
      <c r="FLO82" s="235"/>
      <c r="FLP82" s="235"/>
      <c r="FLQ82" s="235"/>
      <c r="FLR82" s="235"/>
      <c r="FLS82" s="235"/>
      <c r="FLT82" s="235"/>
      <c r="FLU82" s="235"/>
      <c r="FLV82" s="326"/>
      <c r="FLW82" s="326"/>
      <c r="FLX82" s="208"/>
      <c r="FLZ82" s="235"/>
      <c r="FMA82" s="235"/>
      <c r="FMB82" s="235"/>
      <c r="FMC82" s="235"/>
      <c r="FMD82" s="235"/>
      <c r="FME82" s="235"/>
      <c r="FMF82" s="235"/>
      <c r="FMG82" s="326"/>
      <c r="FMH82" s="326"/>
      <c r="FMI82" s="208"/>
      <c r="FMK82" s="235"/>
      <c r="FML82" s="235"/>
      <c r="FMM82" s="235"/>
      <c r="FMN82" s="235"/>
      <c r="FMO82" s="235"/>
      <c r="FMP82" s="235"/>
      <c r="FMQ82" s="235"/>
      <c r="FMR82" s="326"/>
      <c r="FMS82" s="326"/>
      <c r="FMT82" s="208"/>
      <c r="FMV82" s="235"/>
      <c r="FMW82" s="235"/>
      <c r="FMX82" s="235"/>
      <c r="FMY82" s="235"/>
      <c r="FMZ82" s="235"/>
      <c r="FNA82" s="235"/>
      <c r="FNB82" s="235"/>
      <c r="FNC82" s="326"/>
      <c r="FND82" s="326"/>
      <c r="FNE82" s="208"/>
      <c r="FNG82" s="235"/>
      <c r="FNH82" s="235"/>
      <c r="FNI82" s="235"/>
      <c r="FNJ82" s="235"/>
      <c r="FNK82" s="235"/>
      <c r="FNL82" s="235"/>
      <c r="FNM82" s="235"/>
      <c r="FNN82" s="326"/>
      <c r="FNO82" s="326"/>
      <c r="FNP82" s="208"/>
      <c r="FNR82" s="235"/>
      <c r="FNS82" s="235"/>
      <c r="FNT82" s="235"/>
      <c r="FNU82" s="235"/>
      <c r="FNV82" s="235"/>
      <c r="FNW82" s="235"/>
      <c r="FNX82" s="235"/>
      <c r="FNY82" s="326"/>
      <c r="FNZ82" s="326"/>
      <c r="FOA82" s="208"/>
      <c r="FOC82" s="235"/>
      <c r="FOD82" s="235"/>
      <c r="FOE82" s="235"/>
      <c r="FOF82" s="235"/>
      <c r="FOG82" s="235"/>
      <c r="FOH82" s="235"/>
      <c r="FOI82" s="235"/>
      <c r="FOJ82" s="326"/>
      <c r="FOK82" s="326"/>
      <c r="FOL82" s="208"/>
      <c r="FON82" s="235"/>
      <c r="FOO82" s="235"/>
      <c r="FOP82" s="235"/>
      <c r="FOQ82" s="235"/>
      <c r="FOR82" s="235"/>
      <c r="FOS82" s="235"/>
      <c r="FOT82" s="235"/>
      <c r="FOU82" s="326"/>
      <c r="FOV82" s="326"/>
      <c r="FOW82" s="208"/>
      <c r="FOY82" s="235"/>
      <c r="FOZ82" s="235"/>
      <c r="FPA82" s="235"/>
      <c r="FPB82" s="235"/>
      <c r="FPC82" s="235"/>
      <c r="FPD82" s="235"/>
      <c r="FPE82" s="235"/>
      <c r="FPF82" s="326"/>
      <c r="FPG82" s="326"/>
      <c r="FPH82" s="208"/>
      <c r="FPJ82" s="235"/>
      <c r="FPK82" s="235"/>
      <c r="FPL82" s="235"/>
      <c r="FPM82" s="235"/>
      <c r="FPN82" s="235"/>
      <c r="FPO82" s="235"/>
      <c r="FPP82" s="235"/>
      <c r="FPQ82" s="326"/>
      <c r="FPR82" s="326"/>
      <c r="FPS82" s="208"/>
      <c r="FPU82" s="235"/>
      <c r="FPV82" s="235"/>
      <c r="FPW82" s="235"/>
      <c r="FPX82" s="235"/>
      <c r="FPY82" s="235"/>
      <c r="FPZ82" s="235"/>
      <c r="FQA82" s="235"/>
      <c r="FQB82" s="326"/>
      <c r="FQC82" s="326"/>
      <c r="FQD82" s="208"/>
      <c r="FQF82" s="235"/>
      <c r="FQG82" s="235"/>
      <c r="FQH82" s="235"/>
      <c r="FQI82" s="235"/>
      <c r="FQJ82" s="235"/>
      <c r="FQK82" s="235"/>
      <c r="FQL82" s="235"/>
      <c r="FQM82" s="326"/>
      <c r="FQN82" s="326"/>
      <c r="FQO82" s="208"/>
      <c r="FQQ82" s="235"/>
      <c r="FQR82" s="235"/>
      <c r="FQS82" s="235"/>
      <c r="FQT82" s="235"/>
      <c r="FQU82" s="235"/>
      <c r="FQV82" s="235"/>
      <c r="FQW82" s="235"/>
      <c r="FQX82" s="326"/>
      <c r="FQY82" s="326"/>
      <c r="FQZ82" s="208"/>
      <c r="FRB82" s="235"/>
      <c r="FRC82" s="235"/>
      <c r="FRD82" s="235"/>
      <c r="FRE82" s="235"/>
      <c r="FRF82" s="235"/>
      <c r="FRG82" s="235"/>
      <c r="FRH82" s="235"/>
      <c r="FRI82" s="326"/>
      <c r="FRJ82" s="326"/>
      <c r="FRK82" s="208"/>
      <c r="FRM82" s="235"/>
      <c r="FRN82" s="235"/>
      <c r="FRO82" s="235"/>
      <c r="FRP82" s="235"/>
      <c r="FRQ82" s="235"/>
      <c r="FRR82" s="235"/>
      <c r="FRS82" s="235"/>
      <c r="FRT82" s="326"/>
      <c r="FRU82" s="326"/>
      <c r="FRV82" s="208"/>
      <c r="FRX82" s="235"/>
      <c r="FRY82" s="235"/>
      <c r="FRZ82" s="235"/>
      <c r="FSA82" s="235"/>
      <c r="FSB82" s="235"/>
      <c r="FSC82" s="235"/>
      <c r="FSD82" s="235"/>
      <c r="FSE82" s="326"/>
      <c r="FSF82" s="326"/>
      <c r="FSG82" s="208"/>
      <c r="FSI82" s="235"/>
      <c r="FSJ82" s="235"/>
      <c r="FSK82" s="235"/>
      <c r="FSL82" s="235"/>
      <c r="FSM82" s="235"/>
      <c r="FSN82" s="235"/>
      <c r="FSO82" s="235"/>
      <c r="FSP82" s="326"/>
      <c r="FSQ82" s="326"/>
      <c r="FSR82" s="208"/>
      <c r="FST82" s="235"/>
      <c r="FSU82" s="235"/>
      <c r="FSV82" s="235"/>
      <c r="FSW82" s="235"/>
      <c r="FSX82" s="235"/>
      <c r="FSY82" s="235"/>
      <c r="FSZ82" s="235"/>
      <c r="FTA82" s="326"/>
      <c r="FTB82" s="326"/>
      <c r="FTC82" s="208"/>
      <c r="FTE82" s="235"/>
      <c r="FTF82" s="235"/>
      <c r="FTG82" s="235"/>
      <c r="FTH82" s="235"/>
      <c r="FTI82" s="235"/>
      <c r="FTJ82" s="235"/>
      <c r="FTK82" s="235"/>
      <c r="FTL82" s="326"/>
      <c r="FTM82" s="326"/>
      <c r="FTN82" s="208"/>
      <c r="FTP82" s="235"/>
      <c r="FTQ82" s="235"/>
      <c r="FTR82" s="235"/>
      <c r="FTS82" s="235"/>
      <c r="FTT82" s="235"/>
      <c r="FTU82" s="235"/>
      <c r="FTV82" s="235"/>
      <c r="FTW82" s="326"/>
      <c r="FTX82" s="326"/>
      <c r="FTY82" s="208"/>
      <c r="FUA82" s="235"/>
      <c r="FUB82" s="235"/>
      <c r="FUC82" s="235"/>
      <c r="FUD82" s="235"/>
      <c r="FUE82" s="235"/>
      <c r="FUF82" s="235"/>
      <c r="FUG82" s="235"/>
      <c r="FUH82" s="326"/>
      <c r="FUI82" s="326"/>
      <c r="FUJ82" s="208"/>
      <c r="FUL82" s="235"/>
      <c r="FUM82" s="235"/>
      <c r="FUN82" s="235"/>
      <c r="FUO82" s="235"/>
      <c r="FUP82" s="235"/>
      <c r="FUQ82" s="235"/>
      <c r="FUR82" s="235"/>
      <c r="FUS82" s="326"/>
      <c r="FUT82" s="326"/>
      <c r="FUU82" s="208"/>
      <c r="FUW82" s="235"/>
      <c r="FUX82" s="235"/>
      <c r="FUY82" s="235"/>
      <c r="FUZ82" s="235"/>
      <c r="FVA82" s="235"/>
      <c r="FVB82" s="235"/>
      <c r="FVC82" s="235"/>
      <c r="FVD82" s="326"/>
      <c r="FVE82" s="326"/>
      <c r="FVF82" s="208"/>
      <c r="FVH82" s="235"/>
      <c r="FVI82" s="235"/>
      <c r="FVJ82" s="235"/>
      <c r="FVK82" s="235"/>
      <c r="FVL82" s="235"/>
      <c r="FVM82" s="235"/>
      <c r="FVN82" s="235"/>
      <c r="FVO82" s="326"/>
      <c r="FVP82" s="326"/>
      <c r="FVQ82" s="208"/>
      <c r="FVS82" s="235"/>
      <c r="FVT82" s="235"/>
      <c r="FVU82" s="235"/>
      <c r="FVV82" s="235"/>
      <c r="FVW82" s="235"/>
      <c r="FVX82" s="235"/>
      <c r="FVY82" s="235"/>
      <c r="FVZ82" s="326"/>
      <c r="FWA82" s="326"/>
      <c r="FWB82" s="208"/>
      <c r="FWD82" s="235"/>
      <c r="FWE82" s="235"/>
      <c r="FWF82" s="235"/>
      <c r="FWG82" s="235"/>
      <c r="FWH82" s="235"/>
      <c r="FWI82" s="235"/>
      <c r="FWJ82" s="235"/>
      <c r="FWK82" s="326"/>
      <c r="FWL82" s="326"/>
      <c r="FWM82" s="208"/>
      <c r="FWO82" s="235"/>
      <c r="FWP82" s="235"/>
      <c r="FWQ82" s="235"/>
      <c r="FWR82" s="235"/>
      <c r="FWS82" s="235"/>
      <c r="FWT82" s="235"/>
      <c r="FWU82" s="235"/>
      <c r="FWV82" s="326"/>
      <c r="FWW82" s="326"/>
      <c r="FWX82" s="208"/>
      <c r="FWZ82" s="235"/>
      <c r="FXA82" s="235"/>
      <c r="FXB82" s="235"/>
      <c r="FXC82" s="235"/>
      <c r="FXD82" s="235"/>
      <c r="FXE82" s="235"/>
      <c r="FXF82" s="235"/>
      <c r="FXG82" s="326"/>
      <c r="FXH82" s="326"/>
      <c r="FXI82" s="208"/>
      <c r="FXK82" s="235"/>
      <c r="FXL82" s="235"/>
      <c r="FXM82" s="235"/>
      <c r="FXN82" s="235"/>
      <c r="FXO82" s="235"/>
      <c r="FXP82" s="235"/>
      <c r="FXQ82" s="235"/>
      <c r="FXR82" s="326"/>
      <c r="FXS82" s="326"/>
      <c r="FXT82" s="208"/>
      <c r="FXV82" s="235"/>
      <c r="FXW82" s="235"/>
      <c r="FXX82" s="235"/>
      <c r="FXY82" s="235"/>
      <c r="FXZ82" s="235"/>
      <c r="FYA82" s="235"/>
      <c r="FYB82" s="235"/>
      <c r="FYC82" s="326"/>
      <c r="FYD82" s="326"/>
      <c r="FYE82" s="208"/>
      <c r="FYG82" s="235"/>
      <c r="FYH82" s="235"/>
      <c r="FYI82" s="235"/>
      <c r="FYJ82" s="235"/>
      <c r="FYK82" s="235"/>
      <c r="FYL82" s="235"/>
      <c r="FYM82" s="235"/>
      <c r="FYN82" s="326"/>
      <c r="FYO82" s="326"/>
      <c r="FYP82" s="208"/>
      <c r="FYR82" s="235"/>
      <c r="FYS82" s="235"/>
      <c r="FYT82" s="235"/>
      <c r="FYU82" s="235"/>
      <c r="FYV82" s="235"/>
      <c r="FYW82" s="235"/>
      <c r="FYX82" s="235"/>
      <c r="FYY82" s="326"/>
      <c r="FYZ82" s="326"/>
      <c r="FZA82" s="208"/>
      <c r="FZC82" s="235"/>
      <c r="FZD82" s="235"/>
      <c r="FZE82" s="235"/>
      <c r="FZF82" s="235"/>
      <c r="FZG82" s="235"/>
      <c r="FZH82" s="235"/>
      <c r="FZI82" s="235"/>
      <c r="FZJ82" s="326"/>
      <c r="FZK82" s="326"/>
      <c r="FZL82" s="208"/>
      <c r="FZN82" s="235"/>
      <c r="FZO82" s="235"/>
      <c r="FZP82" s="235"/>
      <c r="FZQ82" s="235"/>
      <c r="FZR82" s="235"/>
      <c r="FZS82" s="235"/>
      <c r="FZT82" s="235"/>
      <c r="FZU82" s="326"/>
      <c r="FZV82" s="326"/>
      <c r="FZW82" s="208"/>
      <c r="FZY82" s="235"/>
      <c r="FZZ82" s="235"/>
      <c r="GAA82" s="235"/>
      <c r="GAB82" s="235"/>
      <c r="GAC82" s="235"/>
      <c r="GAD82" s="235"/>
      <c r="GAE82" s="235"/>
      <c r="GAF82" s="326"/>
      <c r="GAG82" s="326"/>
      <c r="GAH82" s="208"/>
      <c r="GAJ82" s="235"/>
      <c r="GAK82" s="235"/>
      <c r="GAL82" s="235"/>
      <c r="GAM82" s="235"/>
      <c r="GAN82" s="235"/>
      <c r="GAO82" s="235"/>
      <c r="GAP82" s="235"/>
      <c r="GAQ82" s="326"/>
      <c r="GAR82" s="326"/>
      <c r="GAS82" s="208"/>
      <c r="GAU82" s="235"/>
      <c r="GAV82" s="235"/>
      <c r="GAW82" s="235"/>
      <c r="GAX82" s="235"/>
      <c r="GAY82" s="235"/>
      <c r="GAZ82" s="235"/>
      <c r="GBA82" s="235"/>
      <c r="GBB82" s="326"/>
      <c r="GBC82" s="326"/>
      <c r="GBD82" s="208"/>
      <c r="GBF82" s="235"/>
      <c r="GBG82" s="235"/>
      <c r="GBH82" s="235"/>
      <c r="GBI82" s="235"/>
      <c r="GBJ82" s="235"/>
      <c r="GBK82" s="235"/>
      <c r="GBL82" s="235"/>
      <c r="GBM82" s="326"/>
      <c r="GBN82" s="326"/>
      <c r="GBO82" s="208"/>
      <c r="GBQ82" s="235"/>
      <c r="GBR82" s="235"/>
      <c r="GBS82" s="235"/>
      <c r="GBT82" s="235"/>
      <c r="GBU82" s="235"/>
      <c r="GBV82" s="235"/>
      <c r="GBW82" s="235"/>
      <c r="GBX82" s="326"/>
      <c r="GBY82" s="326"/>
      <c r="GBZ82" s="208"/>
      <c r="GCB82" s="235"/>
      <c r="GCC82" s="235"/>
      <c r="GCD82" s="235"/>
      <c r="GCE82" s="235"/>
      <c r="GCF82" s="235"/>
      <c r="GCG82" s="235"/>
      <c r="GCH82" s="235"/>
      <c r="GCI82" s="326"/>
      <c r="GCJ82" s="326"/>
      <c r="GCK82" s="208"/>
      <c r="GCM82" s="235"/>
      <c r="GCN82" s="235"/>
      <c r="GCO82" s="235"/>
      <c r="GCP82" s="235"/>
      <c r="GCQ82" s="235"/>
      <c r="GCR82" s="235"/>
      <c r="GCS82" s="235"/>
      <c r="GCT82" s="326"/>
      <c r="GCU82" s="326"/>
      <c r="GCV82" s="208"/>
      <c r="GCX82" s="235"/>
      <c r="GCY82" s="235"/>
      <c r="GCZ82" s="235"/>
      <c r="GDA82" s="235"/>
      <c r="GDB82" s="235"/>
      <c r="GDC82" s="235"/>
      <c r="GDD82" s="235"/>
      <c r="GDE82" s="326"/>
      <c r="GDF82" s="326"/>
      <c r="GDG82" s="208"/>
      <c r="GDI82" s="235"/>
      <c r="GDJ82" s="235"/>
      <c r="GDK82" s="235"/>
      <c r="GDL82" s="235"/>
      <c r="GDM82" s="235"/>
      <c r="GDN82" s="235"/>
      <c r="GDO82" s="235"/>
      <c r="GDP82" s="326"/>
      <c r="GDQ82" s="326"/>
      <c r="GDR82" s="208"/>
      <c r="GDT82" s="235"/>
      <c r="GDU82" s="235"/>
      <c r="GDV82" s="235"/>
      <c r="GDW82" s="235"/>
      <c r="GDX82" s="235"/>
      <c r="GDY82" s="235"/>
      <c r="GDZ82" s="235"/>
      <c r="GEA82" s="326"/>
      <c r="GEB82" s="326"/>
      <c r="GEC82" s="208"/>
      <c r="GEE82" s="235"/>
      <c r="GEF82" s="235"/>
      <c r="GEG82" s="235"/>
      <c r="GEH82" s="235"/>
      <c r="GEI82" s="235"/>
      <c r="GEJ82" s="235"/>
      <c r="GEK82" s="235"/>
      <c r="GEL82" s="326"/>
      <c r="GEM82" s="326"/>
      <c r="GEN82" s="208"/>
      <c r="GEP82" s="235"/>
      <c r="GEQ82" s="235"/>
      <c r="GER82" s="235"/>
      <c r="GES82" s="235"/>
      <c r="GET82" s="235"/>
      <c r="GEU82" s="235"/>
      <c r="GEV82" s="235"/>
      <c r="GEW82" s="326"/>
      <c r="GEX82" s="326"/>
      <c r="GEY82" s="208"/>
      <c r="GFA82" s="235"/>
      <c r="GFB82" s="235"/>
      <c r="GFC82" s="235"/>
      <c r="GFD82" s="235"/>
      <c r="GFE82" s="235"/>
      <c r="GFF82" s="235"/>
      <c r="GFG82" s="235"/>
      <c r="GFH82" s="326"/>
      <c r="GFI82" s="326"/>
      <c r="GFJ82" s="208"/>
      <c r="GFL82" s="235"/>
      <c r="GFM82" s="235"/>
      <c r="GFN82" s="235"/>
      <c r="GFO82" s="235"/>
      <c r="GFP82" s="235"/>
      <c r="GFQ82" s="235"/>
      <c r="GFR82" s="235"/>
      <c r="GFS82" s="326"/>
      <c r="GFT82" s="326"/>
      <c r="GFU82" s="208"/>
      <c r="GFW82" s="235"/>
      <c r="GFX82" s="235"/>
      <c r="GFY82" s="235"/>
      <c r="GFZ82" s="235"/>
      <c r="GGA82" s="235"/>
      <c r="GGB82" s="235"/>
      <c r="GGC82" s="235"/>
      <c r="GGD82" s="326"/>
      <c r="GGE82" s="326"/>
      <c r="GGF82" s="208"/>
      <c r="GGH82" s="235"/>
      <c r="GGI82" s="235"/>
      <c r="GGJ82" s="235"/>
      <c r="GGK82" s="235"/>
      <c r="GGL82" s="235"/>
      <c r="GGM82" s="235"/>
      <c r="GGN82" s="235"/>
      <c r="GGO82" s="326"/>
      <c r="GGP82" s="326"/>
      <c r="GGQ82" s="208"/>
      <c r="GGS82" s="235"/>
      <c r="GGT82" s="235"/>
      <c r="GGU82" s="235"/>
      <c r="GGV82" s="235"/>
      <c r="GGW82" s="235"/>
      <c r="GGX82" s="235"/>
      <c r="GGY82" s="235"/>
      <c r="GGZ82" s="326"/>
      <c r="GHA82" s="326"/>
      <c r="GHB82" s="208"/>
      <c r="GHD82" s="235"/>
      <c r="GHE82" s="235"/>
      <c r="GHF82" s="235"/>
      <c r="GHG82" s="235"/>
      <c r="GHH82" s="235"/>
      <c r="GHI82" s="235"/>
      <c r="GHJ82" s="235"/>
      <c r="GHK82" s="326"/>
      <c r="GHL82" s="326"/>
      <c r="GHM82" s="208"/>
      <c r="GHO82" s="235"/>
      <c r="GHP82" s="235"/>
      <c r="GHQ82" s="235"/>
      <c r="GHR82" s="235"/>
      <c r="GHS82" s="235"/>
      <c r="GHT82" s="235"/>
      <c r="GHU82" s="235"/>
      <c r="GHV82" s="326"/>
      <c r="GHW82" s="326"/>
      <c r="GHX82" s="208"/>
      <c r="GHZ82" s="235"/>
      <c r="GIA82" s="235"/>
      <c r="GIB82" s="235"/>
      <c r="GIC82" s="235"/>
      <c r="GID82" s="235"/>
      <c r="GIE82" s="235"/>
      <c r="GIF82" s="235"/>
      <c r="GIG82" s="326"/>
      <c r="GIH82" s="326"/>
      <c r="GII82" s="208"/>
      <c r="GIK82" s="235"/>
      <c r="GIL82" s="235"/>
      <c r="GIM82" s="235"/>
      <c r="GIN82" s="235"/>
      <c r="GIO82" s="235"/>
      <c r="GIP82" s="235"/>
      <c r="GIQ82" s="235"/>
      <c r="GIR82" s="326"/>
      <c r="GIS82" s="326"/>
      <c r="GIT82" s="208"/>
      <c r="GIV82" s="235"/>
      <c r="GIW82" s="235"/>
      <c r="GIX82" s="235"/>
      <c r="GIY82" s="235"/>
      <c r="GIZ82" s="235"/>
      <c r="GJA82" s="235"/>
      <c r="GJB82" s="235"/>
      <c r="GJC82" s="326"/>
      <c r="GJD82" s="326"/>
      <c r="GJE82" s="208"/>
      <c r="GJG82" s="235"/>
      <c r="GJH82" s="235"/>
      <c r="GJI82" s="235"/>
      <c r="GJJ82" s="235"/>
      <c r="GJK82" s="235"/>
      <c r="GJL82" s="235"/>
      <c r="GJM82" s="235"/>
      <c r="GJN82" s="326"/>
      <c r="GJO82" s="326"/>
      <c r="GJP82" s="208"/>
      <c r="GJR82" s="235"/>
      <c r="GJS82" s="235"/>
      <c r="GJT82" s="235"/>
      <c r="GJU82" s="235"/>
      <c r="GJV82" s="235"/>
      <c r="GJW82" s="235"/>
      <c r="GJX82" s="235"/>
      <c r="GJY82" s="326"/>
      <c r="GJZ82" s="326"/>
      <c r="GKA82" s="208"/>
      <c r="GKC82" s="235"/>
      <c r="GKD82" s="235"/>
      <c r="GKE82" s="235"/>
      <c r="GKF82" s="235"/>
      <c r="GKG82" s="235"/>
      <c r="GKH82" s="235"/>
      <c r="GKI82" s="235"/>
      <c r="GKJ82" s="326"/>
      <c r="GKK82" s="326"/>
      <c r="GKL82" s="208"/>
      <c r="GKN82" s="235"/>
      <c r="GKO82" s="235"/>
      <c r="GKP82" s="235"/>
      <c r="GKQ82" s="235"/>
      <c r="GKR82" s="235"/>
      <c r="GKS82" s="235"/>
      <c r="GKT82" s="235"/>
      <c r="GKU82" s="326"/>
      <c r="GKV82" s="326"/>
      <c r="GKW82" s="208"/>
      <c r="GKY82" s="235"/>
      <c r="GKZ82" s="235"/>
      <c r="GLA82" s="235"/>
      <c r="GLB82" s="235"/>
      <c r="GLC82" s="235"/>
      <c r="GLD82" s="235"/>
      <c r="GLE82" s="235"/>
      <c r="GLF82" s="326"/>
      <c r="GLG82" s="326"/>
      <c r="GLH82" s="208"/>
      <c r="GLJ82" s="235"/>
      <c r="GLK82" s="235"/>
      <c r="GLL82" s="235"/>
      <c r="GLM82" s="235"/>
      <c r="GLN82" s="235"/>
      <c r="GLO82" s="235"/>
      <c r="GLP82" s="235"/>
      <c r="GLQ82" s="326"/>
      <c r="GLR82" s="326"/>
      <c r="GLS82" s="208"/>
      <c r="GLU82" s="235"/>
      <c r="GLV82" s="235"/>
      <c r="GLW82" s="235"/>
      <c r="GLX82" s="235"/>
      <c r="GLY82" s="235"/>
      <c r="GLZ82" s="235"/>
      <c r="GMA82" s="235"/>
      <c r="GMB82" s="326"/>
      <c r="GMC82" s="326"/>
      <c r="GMD82" s="208"/>
      <c r="GMF82" s="235"/>
      <c r="GMG82" s="235"/>
      <c r="GMH82" s="235"/>
      <c r="GMI82" s="235"/>
      <c r="GMJ82" s="235"/>
      <c r="GMK82" s="235"/>
      <c r="GML82" s="235"/>
      <c r="GMM82" s="326"/>
      <c r="GMN82" s="326"/>
      <c r="GMO82" s="208"/>
      <c r="GMQ82" s="235"/>
      <c r="GMR82" s="235"/>
      <c r="GMS82" s="235"/>
      <c r="GMT82" s="235"/>
      <c r="GMU82" s="235"/>
      <c r="GMV82" s="235"/>
      <c r="GMW82" s="235"/>
      <c r="GMX82" s="326"/>
      <c r="GMY82" s="326"/>
      <c r="GMZ82" s="208"/>
      <c r="GNB82" s="235"/>
      <c r="GNC82" s="235"/>
      <c r="GND82" s="235"/>
      <c r="GNE82" s="235"/>
      <c r="GNF82" s="235"/>
      <c r="GNG82" s="235"/>
      <c r="GNH82" s="235"/>
      <c r="GNI82" s="326"/>
      <c r="GNJ82" s="326"/>
      <c r="GNK82" s="208"/>
      <c r="GNM82" s="235"/>
      <c r="GNN82" s="235"/>
      <c r="GNO82" s="235"/>
      <c r="GNP82" s="235"/>
      <c r="GNQ82" s="235"/>
      <c r="GNR82" s="235"/>
      <c r="GNS82" s="235"/>
      <c r="GNT82" s="326"/>
      <c r="GNU82" s="326"/>
      <c r="GNV82" s="208"/>
      <c r="GNX82" s="235"/>
      <c r="GNY82" s="235"/>
      <c r="GNZ82" s="235"/>
      <c r="GOA82" s="235"/>
      <c r="GOB82" s="235"/>
      <c r="GOC82" s="235"/>
      <c r="GOD82" s="235"/>
      <c r="GOE82" s="326"/>
      <c r="GOF82" s="326"/>
      <c r="GOG82" s="208"/>
      <c r="GOI82" s="235"/>
      <c r="GOJ82" s="235"/>
      <c r="GOK82" s="235"/>
      <c r="GOL82" s="235"/>
      <c r="GOM82" s="235"/>
      <c r="GON82" s="235"/>
      <c r="GOO82" s="235"/>
      <c r="GOP82" s="326"/>
      <c r="GOQ82" s="326"/>
      <c r="GOR82" s="208"/>
      <c r="GOT82" s="235"/>
      <c r="GOU82" s="235"/>
      <c r="GOV82" s="235"/>
      <c r="GOW82" s="235"/>
      <c r="GOX82" s="235"/>
      <c r="GOY82" s="235"/>
      <c r="GOZ82" s="235"/>
      <c r="GPA82" s="326"/>
      <c r="GPB82" s="326"/>
      <c r="GPC82" s="208"/>
      <c r="GPE82" s="235"/>
      <c r="GPF82" s="235"/>
      <c r="GPG82" s="235"/>
      <c r="GPH82" s="235"/>
      <c r="GPI82" s="235"/>
      <c r="GPJ82" s="235"/>
      <c r="GPK82" s="235"/>
      <c r="GPL82" s="326"/>
      <c r="GPM82" s="326"/>
      <c r="GPN82" s="208"/>
      <c r="GPP82" s="235"/>
      <c r="GPQ82" s="235"/>
      <c r="GPR82" s="235"/>
      <c r="GPS82" s="235"/>
      <c r="GPT82" s="235"/>
      <c r="GPU82" s="235"/>
      <c r="GPV82" s="235"/>
      <c r="GPW82" s="326"/>
      <c r="GPX82" s="326"/>
      <c r="GPY82" s="208"/>
      <c r="GQA82" s="235"/>
      <c r="GQB82" s="235"/>
      <c r="GQC82" s="235"/>
      <c r="GQD82" s="235"/>
      <c r="GQE82" s="235"/>
      <c r="GQF82" s="235"/>
      <c r="GQG82" s="235"/>
      <c r="GQH82" s="326"/>
      <c r="GQI82" s="326"/>
      <c r="GQJ82" s="208"/>
      <c r="GQL82" s="235"/>
      <c r="GQM82" s="235"/>
      <c r="GQN82" s="235"/>
      <c r="GQO82" s="235"/>
      <c r="GQP82" s="235"/>
      <c r="GQQ82" s="235"/>
      <c r="GQR82" s="235"/>
      <c r="GQS82" s="326"/>
      <c r="GQT82" s="326"/>
      <c r="GQU82" s="208"/>
      <c r="GQW82" s="235"/>
      <c r="GQX82" s="235"/>
      <c r="GQY82" s="235"/>
      <c r="GQZ82" s="235"/>
      <c r="GRA82" s="235"/>
      <c r="GRB82" s="235"/>
      <c r="GRC82" s="235"/>
      <c r="GRD82" s="326"/>
      <c r="GRE82" s="326"/>
      <c r="GRF82" s="208"/>
      <c r="GRH82" s="235"/>
      <c r="GRI82" s="235"/>
      <c r="GRJ82" s="235"/>
      <c r="GRK82" s="235"/>
      <c r="GRL82" s="235"/>
      <c r="GRM82" s="235"/>
      <c r="GRN82" s="235"/>
      <c r="GRO82" s="326"/>
      <c r="GRP82" s="326"/>
      <c r="GRQ82" s="208"/>
      <c r="GRS82" s="235"/>
      <c r="GRT82" s="235"/>
      <c r="GRU82" s="235"/>
      <c r="GRV82" s="235"/>
      <c r="GRW82" s="235"/>
      <c r="GRX82" s="235"/>
      <c r="GRY82" s="235"/>
      <c r="GRZ82" s="326"/>
      <c r="GSA82" s="326"/>
      <c r="GSB82" s="208"/>
      <c r="GSD82" s="235"/>
      <c r="GSE82" s="235"/>
      <c r="GSF82" s="235"/>
      <c r="GSG82" s="235"/>
      <c r="GSH82" s="235"/>
      <c r="GSI82" s="235"/>
      <c r="GSJ82" s="235"/>
      <c r="GSK82" s="326"/>
      <c r="GSL82" s="326"/>
      <c r="GSM82" s="208"/>
      <c r="GSO82" s="235"/>
      <c r="GSP82" s="235"/>
      <c r="GSQ82" s="235"/>
      <c r="GSR82" s="235"/>
      <c r="GSS82" s="235"/>
      <c r="GST82" s="235"/>
      <c r="GSU82" s="235"/>
      <c r="GSV82" s="326"/>
      <c r="GSW82" s="326"/>
      <c r="GSX82" s="208"/>
      <c r="GSZ82" s="235"/>
      <c r="GTA82" s="235"/>
      <c r="GTB82" s="235"/>
      <c r="GTC82" s="235"/>
      <c r="GTD82" s="235"/>
      <c r="GTE82" s="235"/>
      <c r="GTF82" s="235"/>
      <c r="GTG82" s="326"/>
      <c r="GTH82" s="326"/>
      <c r="GTI82" s="208"/>
      <c r="GTK82" s="235"/>
      <c r="GTL82" s="235"/>
      <c r="GTM82" s="235"/>
      <c r="GTN82" s="235"/>
      <c r="GTO82" s="235"/>
      <c r="GTP82" s="235"/>
      <c r="GTQ82" s="235"/>
      <c r="GTR82" s="326"/>
      <c r="GTS82" s="326"/>
      <c r="GTT82" s="208"/>
      <c r="GTV82" s="235"/>
      <c r="GTW82" s="235"/>
      <c r="GTX82" s="235"/>
      <c r="GTY82" s="235"/>
      <c r="GTZ82" s="235"/>
      <c r="GUA82" s="235"/>
      <c r="GUB82" s="235"/>
      <c r="GUC82" s="326"/>
      <c r="GUD82" s="326"/>
      <c r="GUE82" s="208"/>
      <c r="GUG82" s="235"/>
      <c r="GUH82" s="235"/>
      <c r="GUI82" s="235"/>
      <c r="GUJ82" s="235"/>
      <c r="GUK82" s="235"/>
      <c r="GUL82" s="235"/>
      <c r="GUM82" s="235"/>
      <c r="GUN82" s="326"/>
      <c r="GUO82" s="326"/>
      <c r="GUP82" s="208"/>
      <c r="GUR82" s="235"/>
      <c r="GUS82" s="235"/>
      <c r="GUT82" s="235"/>
      <c r="GUU82" s="235"/>
      <c r="GUV82" s="235"/>
      <c r="GUW82" s="235"/>
      <c r="GUX82" s="235"/>
      <c r="GUY82" s="326"/>
      <c r="GUZ82" s="326"/>
      <c r="GVA82" s="208"/>
      <c r="GVC82" s="235"/>
      <c r="GVD82" s="235"/>
      <c r="GVE82" s="235"/>
      <c r="GVF82" s="235"/>
      <c r="GVG82" s="235"/>
      <c r="GVH82" s="235"/>
      <c r="GVI82" s="235"/>
      <c r="GVJ82" s="326"/>
      <c r="GVK82" s="326"/>
      <c r="GVL82" s="208"/>
      <c r="GVN82" s="235"/>
      <c r="GVO82" s="235"/>
      <c r="GVP82" s="235"/>
      <c r="GVQ82" s="235"/>
      <c r="GVR82" s="235"/>
      <c r="GVS82" s="235"/>
      <c r="GVT82" s="235"/>
      <c r="GVU82" s="326"/>
      <c r="GVV82" s="326"/>
      <c r="GVW82" s="208"/>
      <c r="GVY82" s="235"/>
      <c r="GVZ82" s="235"/>
      <c r="GWA82" s="235"/>
      <c r="GWB82" s="235"/>
      <c r="GWC82" s="235"/>
      <c r="GWD82" s="235"/>
      <c r="GWE82" s="235"/>
      <c r="GWF82" s="326"/>
      <c r="GWG82" s="326"/>
      <c r="GWH82" s="208"/>
      <c r="GWJ82" s="235"/>
      <c r="GWK82" s="235"/>
      <c r="GWL82" s="235"/>
      <c r="GWM82" s="235"/>
      <c r="GWN82" s="235"/>
      <c r="GWO82" s="235"/>
      <c r="GWP82" s="235"/>
      <c r="GWQ82" s="326"/>
      <c r="GWR82" s="326"/>
      <c r="GWS82" s="208"/>
      <c r="GWU82" s="235"/>
      <c r="GWV82" s="235"/>
      <c r="GWW82" s="235"/>
      <c r="GWX82" s="235"/>
      <c r="GWY82" s="235"/>
      <c r="GWZ82" s="235"/>
      <c r="GXA82" s="235"/>
      <c r="GXB82" s="326"/>
      <c r="GXC82" s="326"/>
      <c r="GXD82" s="208"/>
      <c r="GXF82" s="235"/>
      <c r="GXG82" s="235"/>
      <c r="GXH82" s="235"/>
      <c r="GXI82" s="235"/>
      <c r="GXJ82" s="235"/>
      <c r="GXK82" s="235"/>
      <c r="GXL82" s="235"/>
      <c r="GXM82" s="326"/>
      <c r="GXN82" s="326"/>
      <c r="GXO82" s="208"/>
      <c r="GXQ82" s="235"/>
      <c r="GXR82" s="235"/>
      <c r="GXS82" s="235"/>
      <c r="GXT82" s="235"/>
      <c r="GXU82" s="235"/>
      <c r="GXV82" s="235"/>
      <c r="GXW82" s="235"/>
      <c r="GXX82" s="326"/>
      <c r="GXY82" s="326"/>
      <c r="GXZ82" s="208"/>
      <c r="GYB82" s="235"/>
      <c r="GYC82" s="235"/>
      <c r="GYD82" s="235"/>
      <c r="GYE82" s="235"/>
      <c r="GYF82" s="235"/>
      <c r="GYG82" s="235"/>
      <c r="GYH82" s="235"/>
      <c r="GYI82" s="326"/>
      <c r="GYJ82" s="326"/>
      <c r="GYK82" s="208"/>
      <c r="GYM82" s="235"/>
      <c r="GYN82" s="235"/>
      <c r="GYO82" s="235"/>
      <c r="GYP82" s="235"/>
      <c r="GYQ82" s="235"/>
      <c r="GYR82" s="235"/>
      <c r="GYS82" s="235"/>
      <c r="GYT82" s="326"/>
      <c r="GYU82" s="326"/>
      <c r="GYV82" s="208"/>
      <c r="GYX82" s="235"/>
      <c r="GYY82" s="235"/>
      <c r="GYZ82" s="235"/>
      <c r="GZA82" s="235"/>
      <c r="GZB82" s="235"/>
      <c r="GZC82" s="235"/>
      <c r="GZD82" s="235"/>
      <c r="GZE82" s="326"/>
      <c r="GZF82" s="326"/>
      <c r="GZG82" s="208"/>
      <c r="GZI82" s="235"/>
      <c r="GZJ82" s="235"/>
      <c r="GZK82" s="235"/>
      <c r="GZL82" s="235"/>
      <c r="GZM82" s="235"/>
      <c r="GZN82" s="235"/>
      <c r="GZO82" s="235"/>
      <c r="GZP82" s="326"/>
      <c r="GZQ82" s="326"/>
      <c r="GZR82" s="208"/>
      <c r="GZT82" s="235"/>
      <c r="GZU82" s="235"/>
      <c r="GZV82" s="235"/>
      <c r="GZW82" s="235"/>
      <c r="GZX82" s="235"/>
      <c r="GZY82" s="235"/>
      <c r="GZZ82" s="235"/>
      <c r="HAA82" s="326"/>
      <c r="HAB82" s="326"/>
      <c r="HAC82" s="208"/>
      <c r="HAE82" s="235"/>
      <c r="HAF82" s="235"/>
      <c r="HAG82" s="235"/>
      <c r="HAH82" s="235"/>
      <c r="HAI82" s="235"/>
      <c r="HAJ82" s="235"/>
      <c r="HAK82" s="235"/>
      <c r="HAL82" s="326"/>
      <c r="HAM82" s="326"/>
      <c r="HAN82" s="208"/>
      <c r="HAP82" s="235"/>
      <c r="HAQ82" s="235"/>
      <c r="HAR82" s="235"/>
      <c r="HAS82" s="235"/>
      <c r="HAT82" s="235"/>
      <c r="HAU82" s="235"/>
      <c r="HAV82" s="235"/>
      <c r="HAW82" s="326"/>
      <c r="HAX82" s="326"/>
      <c r="HAY82" s="208"/>
      <c r="HBA82" s="235"/>
      <c r="HBB82" s="235"/>
      <c r="HBC82" s="235"/>
      <c r="HBD82" s="235"/>
      <c r="HBE82" s="235"/>
      <c r="HBF82" s="235"/>
      <c r="HBG82" s="235"/>
      <c r="HBH82" s="326"/>
      <c r="HBI82" s="326"/>
      <c r="HBJ82" s="208"/>
      <c r="HBL82" s="235"/>
      <c r="HBM82" s="235"/>
      <c r="HBN82" s="235"/>
      <c r="HBO82" s="235"/>
      <c r="HBP82" s="235"/>
      <c r="HBQ82" s="235"/>
      <c r="HBR82" s="235"/>
      <c r="HBS82" s="326"/>
      <c r="HBT82" s="326"/>
      <c r="HBU82" s="208"/>
      <c r="HBW82" s="235"/>
      <c r="HBX82" s="235"/>
      <c r="HBY82" s="235"/>
      <c r="HBZ82" s="235"/>
      <c r="HCA82" s="235"/>
      <c r="HCB82" s="235"/>
      <c r="HCC82" s="235"/>
      <c r="HCD82" s="326"/>
      <c r="HCE82" s="326"/>
      <c r="HCF82" s="208"/>
      <c r="HCH82" s="235"/>
      <c r="HCI82" s="235"/>
      <c r="HCJ82" s="235"/>
      <c r="HCK82" s="235"/>
      <c r="HCL82" s="235"/>
      <c r="HCM82" s="235"/>
      <c r="HCN82" s="235"/>
      <c r="HCO82" s="326"/>
      <c r="HCP82" s="326"/>
      <c r="HCQ82" s="208"/>
      <c r="HCS82" s="235"/>
      <c r="HCT82" s="235"/>
      <c r="HCU82" s="235"/>
      <c r="HCV82" s="235"/>
      <c r="HCW82" s="235"/>
      <c r="HCX82" s="235"/>
      <c r="HCY82" s="235"/>
      <c r="HCZ82" s="326"/>
      <c r="HDA82" s="326"/>
      <c r="HDB82" s="208"/>
      <c r="HDD82" s="235"/>
      <c r="HDE82" s="235"/>
      <c r="HDF82" s="235"/>
      <c r="HDG82" s="235"/>
      <c r="HDH82" s="235"/>
      <c r="HDI82" s="235"/>
      <c r="HDJ82" s="235"/>
      <c r="HDK82" s="326"/>
      <c r="HDL82" s="326"/>
      <c r="HDM82" s="208"/>
      <c r="HDO82" s="235"/>
      <c r="HDP82" s="235"/>
      <c r="HDQ82" s="235"/>
      <c r="HDR82" s="235"/>
      <c r="HDS82" s="235"/>
      <c r="HDT82" s="235"/>
      <c r="HDU82" s="235"/>
      <c r="HDV82" s="326"/>
      <c r="HDW82" s="326"/>
      <c r="HDX82" s="208"/>
      <c r="HDZ82" s="235"/>
      <c r="HEA82" s="235"/>
      <c r="HEB82" s="235"/>
      <c r="HEC82" s="235"/>
      <c r="HED82" s="235"/>
      <c r="HEE82" s="235"/>
      <c r="HEF82" s="235"/>
      <c r="HEG82" s="326"/>
      <c r="HEH82" s="326"/>
      <c r="HEI82" s="208"/>
      <c r="HEK82" s="235"/>
      <c r="HEL82" s="235"/>
      <c r="HEM82" s="235"/>
      <c r="HEN82" s="235"/>
      <c r="HEO82" s="235"/>
      <c r="HEP82" s="235"/>
      <c r="HEQ82" s="235"/>
      <c r="HER82" s="326"/>
      <c r="HES82" s="326"/>
      <c r="HET82" s="208"/>
      <c r="HEV82" s="235"/>
      <c r="HEW82" s="235"/>
      <c r="HEX82" s="235"/>
      <c r="HEY82" s="235"/>
      <c r="HEZ82" s="235"/>
      <c r="HFA82" s="235"/>
      <c r="HFB82" s="235"/>
      <c r="HFC82" s="326"/>
      <c r="HFD82" s="326"/>
      <c r="HFE82" s="208"/>
      <c r="HFG82" s="235"/>
      <c r="HFH82" s="235"/>
      <c r="HFI82" s="235"/>
      <c r="HFJ82" s="235"/>
      <c r="HFK82" s="235"/>
      <c r="HFL82" s="235"/>
      <c r="HFM82" s="235"/>
      <c r="HFN82" s="326"/>
      <c r="HFO82" s="326"/>
      <c r="HFP82" s="208"/>
      <c r="HFR82" s="235"/>
      <c r="HFS82" s="235"/>
      <c r="HFT82" s="235"/>
      <c r="HFU82" s="235"/>
      <c r="HFV82" s="235"/>
      <c r="HFW82" s="235"/>
      <c r="HFX82" s="235"/>
      <c r="HFY82" s="326"/>
      <c r="HFZ82" s="326"/>
      <c r="HGA82" s="208"/>
      <c r="HGC82" s="235"/>
      <c r="HGD82" s="235"/>
      <c r="HGE82" s="235"/>
      <c r="HGF82" s="235"/>
      <c r="HGG82" s="235"/>
      <c r="HGH82" s="235"/>
      <c r="HGI82" s="235"/>
      <c r="HGJ82" s="326"/>
      <c r="HGK82" s="326"/>
      <c r="HGL82" s="208"/>
      <c r="HGN82" s="235"/>
      <c r="HGO82" s="235"/>
      <c r="HGP82" s="235"/>
      <c r="HGQ82" s="235"/>
      <c r="HGR82" s="235"/>
      <c r="HGS82" s="235"/>
      <c r="HGT82" s="235"/>
      <c r="HGU82" s="326"/>
      <c r="HGV82" s="326"/>
      <c r="HGW82" s="208"/>
      <c r="HGY82" s="235"/>
      <c r="HGZ82" s="235"/>
      <c r="HHA82" s="235"/>
      <c r="HHB82" s="235"/>
      <c r="HHC82" s="235"/>
      <c r="HHD82" s="235"/>
      <c r="HHE82" s="235"/>
      <c r="HHF82" s="326"/>
      <c r="HHG82" s="326"/>
      <c r="HHH82" s="208"/>
      <c r="HHJ82" s="235"/>
      <c r="HHK82" s="235"/>
      <c r="HHL82" s="235"/>
      <c r="HHM82" s="235"/>
      <c r="HHN82" s="235"/>
      <c r="HHO82" s="235"/>
      <c r="HHP82" s="235"/>
      <c r="HHQ82" s="326"/>
      <c r="HHR82" s="326"/>
      <c r="HHS82" s="208"/>
      <c r="HHU82" s="235"/>
      <c r="HHV82" s="235"/>
      <c r="HHW82" s="235"/>
      <c r="HHX82" s="235"/>
      <c r="HHY82" s="235"/>
      <c r="HHZ82" s="235"/>
      <c r="HIA82" s="235"/>
      <c r="HIB82" s="326"/>
      <c r="HIC82" s="326"/>
      <c r="HID82" s="208"/>
      <c r="HIF82" s="235"/>
      <c r="HIG82" s="235"/>
      <c r="HIH82" s="235"/>
      <c r="HII82" s="235"/>
      <c r="HIJ82" s="235"/>
      <c r="HIK82" s="235"/>
      <c r="HIL82" s="235"/>
      <c r="HIM82" s="326"/>
      <c r="HIN82" s="326"/>
      <c r="HIO82" s="208"/>
      <c r="HIQ82" s="235"/>
      <c r="HIR82" s="235"/>
      <c r="HIS82" s="235"/>
      <c r="HIT82" s="235"/>
      <c r="HIU82" s="235"/>
      <c r="HIV82" s="235"/>
      <c r="HIW82" s="235"/>
      <c r="HIX82" s="326"/>
      <c r="HIY82" s="326"/>
      <c r="HIZ82" s="208"/>
      <c r="HJB82" s="235"/>
      <c r="HJC82" s="235"/>
      <c r="HJD82" s="235"/>
      <c r="HJE82" s="235"/>
      <c r="HJF82" s="235"/>
      <c r="HJG82" s="235"/>
      <c r="HJH82" s="235"/>
      <c r="HJI82" s="326"/>
      <c r="HJJ82" s="326"/>
      <c r="HJK82" s="208"/>
      <c r="HJM82" s="235"/>
      <c r="HJN82" s="235"/>
      <c r="HJO82" s="235"/>
      <c r="HJP82" s="235"/>
      <c r="HJQ82" s="235"/>
      <c r="HJR82" s="235"/>
      <c r="HJS82" s="235"/>
      <c r="HJT82" s="326"/>
      <c r="HJU82" s="326"/>
      <c r="HJV82" s="208"/>
      <c r="HJX82" s="235"/>
      <c r="HJY82" s="235"/>
      <c r="HJZ82" s="235"/>
      <c r="HKA82" s="235"/>
      <c r="HKB82" s="235"/>
      <c r="HKC82" s="235"/>
      <c r="HKD82" s="235"/>
      <c r="HKE82" s="326"/>
      <c r="HKF82" s="326"/>
      <c r="HKG82" s="208"/>
      <c r="HKI82" s="235"/>
      <c r="HKJ82" s="235"/>
      <c r="HKK82" s="235"/>
      <c r="HKL82" s="235"/>
      <c r="HKM82" s="235"/>
      <c r="HKN82" s="235"/>
      <c r="HKO82" s="235"/>
      <c r="HKP82" s="326"/>
      <c r="HKQ82" s="326"/>
      <c r="HKR82" s="208"/>
      <c r="HKT82" s="235"/>
      <c r="HKU82" s="235"/>
      <c r="HKV82" s="235"/>
      <c r="HKW82" s="235"/>
      <c r="HKX82" s="235"/>
      <c r="HKY82" s="235"/>
      <c r="HKZ82" s="235"/>
      <c r="HLA82" s="326"/>
      <c r="HLB82" s="326"/>
      <c r="HLC82" s="208"/>
      <c r="HLE82" s="235"/>
      <c r="HLF82" s="235"/>
      <c r="HLG82" s="235"/>
      <c r="HLH82" s="235"/>
      <c r="HLI82" s="235"/>
      <c r="HLJ82" s="235"/>
      <c r="HLK82" s="235"/>
      <c r="HLL82" s="326"/>
      <c r="HLM82" s="326"/>
      <c r="HLN82" s="208"/>
      <c r="HLP82" s="235"/>
      <c r="HLQ82" s="235"/>
      <c r="HLR82" s="235"/>
      <c r="HLS82" s="235"/>
      <c r="HLT82" s="235"/>
      <c r="HLU82" s="235"/>
      <c r="HLV82" s="235"/>
      <c r="HLW82" s="326"/>
      <c r="HLX82" s="326"/>
      <c r="HLY82" s="208"/>
      <c r="HMA82" s="235"/>
      <c r="HMB82" s="235"/>
      <c r="HMC82" s="235"/>
      <c r="HMD82" s="235"/>
      <c r="HME82" s="235"/>
      <c r="HMF82" s="235"/>
      <c r="HMG82" s="235"/>
      <c r="HMH82" s="326"/>
      <c r="HMI82" s="326"/>
      <c r="HMJ82" s="208"/>
      <c r="HML82" s="235"/>
      <c r="HMM82" s="235"/>
      <c r="HMN82" s="235"/>
      <c r="HMO82" s="235"/>
      <c r="HMP82" s="235"/>
      <c r="HMQ82" s="235"/>
      <c r="HMR82" s="235"/>
      <c r="HMS82" s="326"/>
      <c r="HMT82" s="326"/>
      <c r="HMU82" s="208"/>
      <c r="HMW82" s="235"/>
      <c r="HMX82" s="235"/>
      <c r="HMY82" s="235"/>
      <c r="HMZ82" s="235"/>
      <c r="HNA82" s="235"/>
      <c r="HNB82" s="235"/>
      <c r="HNC82" s="235"/>
      <c r="HND82" s="326"/>
      <c r="HNE82" s="326"/>
      <c r="HNF82" s="208"/>
      <c r="HNH82" s="235"/>
      <c r="HNI82" s="235"/>
      <c r="HNJ82" s="235"/>
      <c r="HNK82" s="235"/>
      <c r="HNL82" s="235"/>
      <c r="HNM82" s="235"/>
      <c r="HNN82" s="235"/>
      <c r="HNO82" s="326"/>
      <c r="HNP82" s="326"/>
      <c r="HNQ82" s="208"/>
      <c r="HNS82" s="235"/>
      <c r="HNT82" s="235"/>
      <c r="HNU82" s="235"/>
      <c r="HNV82" s="235"/>
      <c r="HNW82" s="235"/>
      <c r="HNX82" s="235"/>
      <c r="HNY82" s="235"/>
      <c r="HNZ82" s="326"/>
      <c r="HOA82" s="326"/>
      <c r="HOB82" s="208"/>
      <c r="HOD82" s="235"/>
      <c r="HOE82" s="235"/>
      <c r="HOF82" s="235"/>
      <c r="HOG82" s="235"/>
      <c r="HOH82" s="235"/>
      <c r="HOI82" s="235"/>
      <c r="HOJ82" s="235"/>
      <c r="HOK82" s="326"/>
      <c r="HOL82" s="326"/>
      <c r="HOM82" s="208"/>
      <c r="HOO82" s="235"/>
      <c r="HOP82" s="235"/>
      <c r="HOQ82" s="235"/>
      <c r="HOR82" s="235"/>
      <c r="HOS82" s="235"/>
      <c r="HOT82" s="235"/>
      <c r="HOU82" s="235"/>
      <c r="HOV82" s="326"/>
      <c r="HOW82" s="326"/>
      <c r="HOX82" s="208"/>
      <c r="HOZ82" s="235"/>
      <c r="HPA82" s="235"/>
      <c r="HPB82" s="235"/>
      <c r="HPC82" s="235"/>
      <c r="HPD82" s="235"/>
      <c r="HPE82" s="235"/>
      <c r="HPF82" s="235"/>
      <c r="HPG82" s="326"/>
      <c r="HPH82" s="326"/>
      <c r="HPI82" s="208"/>
      <c r="HPK82" s="235"/>
      <c r="HPL82" s="235"/>
      <c r="HPM82" s="235"/>
      <c r="HPN82" s="235"/>
      <c r="HPO82" s="235"/>
      <c r="HPP82" s="235"/>
      <c r="HPQ82" s="235"/>
      <c r="HPR82" s="326"/>
      <c r="HPS82" s="326"/>
      <c r="HPT82" s="208"/>
      <c r="HPV82" s="235"/>
      <c r="HPW82" s="235"/>
      <c r="HPX82" s="235"/>
      <c r="HPY82" s="235"/>
      <c r="HPZ82" s="235"/>
      <c r="HQA82" s="235"/>
      <c r="HQB82" s="235"/>
      <c r="HQC82" s="326"/>
      <c r="HQD82" s="326"/>
      <c r="HQE82" s="208"/>
      <c r="HQG82" s="235"/>
      <c r="HQH82" s="235"/>
      <c r="HQI82" s="235"/>
      <c r="HQJ82" s="235"/>
      <c r="HQK82" s="235"/>
      <c r="HQL82" s="235"/>
      <c r="HQM82" s="235"/>
      <c r="HQN82" s="326"/>
      <c r="HQO82" s="326"/>
      <c r="HQP82" s="208"/>
      <c r="HQR82" s="235"/>
      <c r="HQS82" s="235"/>
      <c r="HQT82" s="235"/>
      <c r="HQU82" s="235"/>
      <c r="HQV82" s="235"/>
      <c r="HQW82" s="235"/>
      <c r="HQX82" s="235"/>
      <c r="HQY82" s="326"/>
      <c r="HQZ82" s="326"/>
      <c r="HRA82" s="208"/>
      <c r="HRC82" s="235"/>
      <c r="HRD82" s="235"/>
      <c r="HRE82" s="235"/>
      <c r="HRF82" s="235"/>
      <c r="HRG82" s="235"/>
      <c r="HRH82" s="235"/>
      <c r="HRI82" s="235"/>
      <c r="HRJ82" s="326"/>
      <c r="HRK82" s="326"/>
      <c r="HRL82" s="208"/>
      <c r="HRN82" s="235"/>
      <c r="HRO82" s="235"/>
      <c r="HRP82" s="235"/>
      <c r="HRQ82" s="235"/>
      <c r="HRR82" s="235"/>
      <c r="HRS82" s="235"/>
      <c r="HRT82" s="235"/>
      <c r="HRU82" s="326"/>
      <c r="HRV82" s="326"/>
      <c r="HRW82" s="208"/>
      <c r="HRY82" s="235"/>
      <c r="HRZ82" s="235"/>
      <c r="HSA82" s="235"/>
      <c r="HSB82" s="235"/>
      <c r="HSC82" s="235"/>
      <c r="HSD82" s="235"/>
      <c r="HSE82" s="235"/>
      <c r="HSF82" s="326"/>
      <c r="HSG82" s="326"/>
      <c r="HSH82" s="208"/>
      <c r="HSJ82" s="235"/>
      <c r="HSK82" s="235"/>
      <c r="HSL82" s="235"/>
      <c r="HSM82" s="235"/>
      <c r="HSN82" s="235"/>
      <c r="HSO82" s="235"/>
      <c r="HSP82" s="235"/>
      <c r="HSQ82" s="326"/>
      <c r="HSR82" s="326"/>
      <c r="HSS82" s="208"/>
      <c r="HSU82" s="235"/>
      <c r="HSV82" s="235"/>
      <c r="HSW82" s="235"/>
      <c r="HSX82" s="235"/>
      <c r="HSY82" s="235"/>
      <c r="HSZ82" s="235"/>
      <c r="HTA82" s="235"/>
      <c r="HTB82" s="326"/>
      <c r="HTC82" s="326"/>
      <c r="HTD82" s="208"/>
      <c r="HTF82" s="235"/>
      <c r="HTG82" s="235"/>
      <c r="HTH82" s="235"/>
      <c r="HTI82" s="235"/>
      <c r="HTJ82" s="235"/>
      <c r="HTK82" s="235"/>
      <c r="HTL82" s="235"/>
      <c r="HTM82" s="326"/>
      <c r="HTN82" s="326"/>
      <c r="HTO82" s="208"/>
      <c r="HTQ82" s="235"/>
      <c r="HTR82" s="235"/>
      <c r="HTS82" s="235"/>
      <c r="HTT82" s="235"/>
      <c r="HTU82" s="235"/>
      <c r="HTV82" s="235"/>
      <c r="HTW82" s="235"/>
      <c r="HTX82" s="326"/>
      <c r="HTY82" s="326"/>
      <c r="HTZ82" s="208"/>
      <c r="HUB82" s="235"/>
      <c r="HUC82" s="235"/>
      <c r="HUD82" s="235"/>
      <c r="HUE82" s="235"/>
      <c r="HUF82" s="235"/>
      <c r="HUG82" s="235"/>
      <c r="HUH82" s="235"/>
      <c r="HUI82" s="326"/>
      <c r="HUJ82" s="326"/>
      <c r="HUK82" s="208"/>
      <c r="HUM82" s="235"/>
      <c r="HUN82" s="235"/>
      <c r="HUO82" s="235"/>
      <c r="HUP82" s="235"/>
      <c r="HUQ82" s="235"/>
      <c r="HUR82" s="235"/>
      <c r="HUS82" s="235"/>
      <c r="HUT82" s="326"/>
      <c r="HUU82" s="326"/>
      <c r="HUV82" s="208"/>
      <c r="HUX82" s="235"/>
      <c r="HUY82" s="235"/>
      <c r="HUZ82" s="235"/>
      <c r="HVA82" s="235"/>
      <c r="HVB82" s="235"/>
      <c r="HVC82" s="235"/>
      <c r="HVD82" s="235"/>
      <c r="HVE82" s="326"/>
      <c r="HVF82" s="326"/>
      <c r="HVG82" s="208"/>
      <c r="HVI82" s="235"/>
      <c r="HVJ82" s="235"/>
      <c r="HVK82" s="235"/>
      <c r="HVL82" s="235"/>
      <c r="HVM82" s="235"/>
      <c r="HVN82" s="235"/>
      <c r="HVO82" s="235"/>
      <c r="HVP82" s="326"/>
      <c r="HVQ82" s="326"/>
      <c r="HVR82" s="208"/>
      <c r="HVT82" s="235"/>
      <c r="HVU82" s="235"/>
      <c r="HVV82" s="235"/>
      <c r="HVW82" s="235"/>
      <c r="HVX82" s="235"/>
      <c r="HVY82" s="235"/>
      <c r="HVZ82" s="235"/>
      <c r="HWA82" s="326"/>
      <c r="HWB82" s="326"/>
      <c r="HWC82" s="208"/>
      <c r="HWE82" s="235"/>
      <c r="HWF82" s="235"/>
      <c r="HWG82" s="235"/>
      <c r="HWH82" s="235"/>
      <c r="HWI82" s="235"/>
      <c r="HWJ82" s="235"/>
      <c r="HWK82" s="235"/>
      <c r="HWL82" s="326"/>
      <c r="HWM82" s="326"/>
      <c r="HWN82" s="208"/>
      <c r="HWP82" s="235"/>
      <c r="HWQ82" s="235"/>
      <c r="HWR82" s="235"/>
      <c r="HWS82" s="235"/>
      <c r="HWT82" s="235"/>
      <c r="HWU82" s="235"/>
      <c r="HWV82" s="235"/>
      <c r="HWW82" s="326"/>
      <c r="HWX82" s="326"/>
      <c r="HWY82" s="208"/>
      <c r="HXA82" s="235"/>
      <c r="HXB82" s="235"/>
      <c r="HXC82" s="235"/>
      <c r="HXD82" s="235"/>
      <c r="HXE82" s="235"/>
      <c r="HXF82" s="235"/>
      <c r="HXG82" s="235"/>
      <c r="HXH82" s="326"/>
      <c r="HXI82" s="326"/>
      <c r="HXJ82" s="208"/>
      <c r="HXL82" s="235"/>
      <c r="HXM82" s="235"/>
      <c r="HXN82" s="235"/>
      <c r="HXO82" s="235"/>
      <c r="HXP82" s="235"/>
      <c r="HXQ82" s="235"/>
      <c r="HXR82" s="235"/>
      <c r="HXS82" s="326"/>
      <c r="HXT82" s="326"/>
      <c r="HXU82" s="208"/>
      <c r="HXW82" s="235"/>
      <c r="HXX82" s="235"/>
      <c r="HXY82" s="235"/>
      <c r="HXZ82" s="235"/>
      <c r="HYA82" s="235"/>
      <c r="HYB82" s="235"/>
      <c r="HYC82" s="235"/>
      <c r="HYD82" s="326"/>
      <c r="HYE82" s="326"/>
      <c r="HYF82" s="208"/>
      <c r="HYH82" s="235"/>
      <c r="HYI82" s="235"/>
      <c r="HYJ82" s="235"/>
      <c r="HYK82" s="235"/>
      <c r="HYL82" s="235"/>
      <c r="HYM82" s="235"/>
      <c r="HYN82" s="235"/>
      <c r="HYO82" s="326"/>
      <c r="HYP82" s="326"/>
      <c r="HYQ82" s="208"/>
      <c r="HYS82" s="235"/>
      <c r="HYT82" s="235"/>
      <c r="HYU82" s="235"/>
      <c r="HYV82" s="235"/>
      <c r="HYW82" s="235"/>
      <c r="HYX82" s="235"/>
      <c r="HYY82" s="235"/>
      <c r="HYZ82" s="326"/>
      <c r="HZA82" s="326"/>
      <c r="HZB82" s="208"/>
      <c r="HZD82" s="235"/>
      <c r="HZE82" s="235"/>
      <c r="HZF82" s="235"/>
      <c r="HZG82" s="235"/>
      <c r="HZH82" s="235"/>
      <c r="HZI82" s="235"/>
      <c r="HZJ82" s="235"/>
      <c r="HZK82" s="326"/>
      <c r="HZL82" s="326"/>
      <c r="HZM82" s="208"/>
      <c r="HZO82" s="235"/>
      <c r="HZP82" s="235"/>
      <c r="HZQ82" s="235"/>
      <c r="HZR82" s="235"/>
      <c r="HZS82" s="235"/>
      <c r="HZT82" s="235"/>
      <c r="HZU82" s="235"/>
      <c r="HZV82" s="326"/>
      <c r="HZW82" s="326"/>
      <c r="HZX82" s="208"/>
      <c r="HZZ82" s="235"/>
      <c r="IAA82" s="235"/>
      <c r="IAB82" s="235"/>
      <c r="IAC82" s="235"/>
      <c r="IAD82" s="235"/>
      <c r="IAE82" s="235"/>
      <c r="IAF82" s="235"/>
      <c r="IAG82" s="326"/>
      <c r="IAH82" s="326"/>
      <c r="IAI82" s="208"/>
      <c r="IAK82" s="235"/>
      <c r="IAL82" s="235"/>
      <c r="IAM82" s="235"/>
      <c r="IAN82" s="235"/>
      <c r="IAO82" s="235"/>
      <c r="IAP82" s="235"/>
      <c r="IAQ82" s="235"/>
      <c r="IAR82" s="326"/>
      <c r="IAS82" s="326"/>
      <c r="IAT82" s="208"/>
      <c r="IAV82" s="235"/>
      <c r="IAW82" s="235"/>
      <c r="IAX82" s="235"/>
      <c r="IAY82" s="235"/>
      <c r="IAZ82" s="235"/>
      <c r="IBA82" s="235"/>
      <c r="IBB82" s="235"/>
      <c r="IBC82" s="326"/>
      <c r="IBD82" s="326"/>
      <c r="IBE82" s="208"/>
      <c r="IBG82" s="235"/>
      <c r="IBH82" s="235"/>
      <c r="IBI82" s="235"/>
      <c r="IBJ82" s="235"/>
      <c r="IBK82" s="235"/>
      <c r="IBL82" s="235"/>
      <c r="IBM82" s="235"/>
      <c r="IBN82" s="326"/>
      <c r="IBO82" s="326"/>
      <c r="IBP82" s="208"/>
      <c r="IBR82" s="235"/>
      <c r="IBS82" s="235"/>
      <c r="IBT82" s="235"/>
      <c r="IBU82" s="235"/>
      <c r="IBV82" s="235"/>
      <c r="IBW82" s="235"/>
      <c r="IBX82" s="235"/>
      <c r="IBY82" s="326"/>
      <c r="IBZ82" s="326"/>
      <c r="ICA82" s="208"/>
      <c r="ICC82" s="235"/>
      <c r="ICD82" s="235"/>
      <c r="ICE82" s="235"/>
      <c r="ICF82" s="235"/>
      <c r="ICG82" s="235"/>
      <c r="ICH82" s="235"/>
      <c r="ICI82" s="235"/>
      <c r="ICJ82" s="326"/>
      <c r="ICK82" s="326"/>
      <c r="ICL82" s="208"/>
      <c r="ICN82" s="235"/>
      <c r="ICO82" s="235"/>
      <c r="ICP82" s="235"/>
      <c r="ICQ82" s="235"/>
      <c r="ICR82" s="235"/>
      <c r="ICS82" s="235"/>
      <c r="ICT82" s="235"/>
      <c r="ICU82" s="326"/>
      <c r="ICV82" s="326"/>
      <c r="ICW82" s="208"/>
      <c r="ICY82" s="235"/>
      <c r="ICZ82" s="235"/>
      <c r="IDA82" s="235"/>
      <c r="IDB82" s="235"/>
      <c r="IDC82" s="235"/>
      <c r="IDD82" s="235"/>
      <c r="IDE82" s="235"/>
      <c r="IDF82" s="326"/>
      <c r="IDG82" s="326"/>
      <c r="IDH82" s="208"/>
      <c r="IDJ82" s="235"/>
      <c r="IDK82" s="235"/>
      <c r="IDL82" s="235"/>
      <c r="IDM82" s="235"/>
      <c r="IDN82" s="235"/>
      <c r="IDO82" s="235"/>
      <c r="IDP82" s="235"/>
      <c r="IDQ82" s="326"/>
      <c r="IDR82" s="326"/>
      <c r="IDS82" s="208"/>
      <c r="IDU82" s="235"/>
      <c r="IDV82" s="235"/>
      <c r="IDW82" s="235"/>
      <c r="IDX82" s="235"/>
      <c r="IDY82" s="235"/>
      <c r="IDZ82" s="235"/>
      <c r="IEA82" s="235"/>
      <c r="IEB82" s="326"/>
      <c r="IEC82" s="326"/>
      <c r="IED82" s="208"/>
      <c r="IEF82" s="235"/>
      <c r="IEG82" s="235"/>
      <c r="IEH82" s="235"/>
      <c r="IEI82" s="235"/>
      <c r="IEJ82" s="235"/>
      <c r="IEK82" s="235"/>
      <c r="IEL82" s="235"/>
      <c r="IEM82" s="326"/>
      <c r="IEN82" s="326"/>
      <c r="IEO82" s="208"/>
      <c r="IEQ82" s="235"/>
      <c r="IER82" s="235"/>
      <c r="IES82" s="235"/>
      <c r="IET82" s="235"/>
      <c r="IEU82" s="235"/>
      <c r="IEV82" s="235"/>
      <c r="IEW82" s="235"/>
      <c r="IEX82" s="326"/>
      <c r="IEY82" s="326"/>
      <c r="IEZ82" s="208"/>
      <c r="IFB82" s="235"/>
      <c r="IFC82" s="235"/>
      <c r="IFD82" s="235"/>
      <c r="IFE82" s="235"/>
      <c r="IFF82" s="235"/>
      <c r="IFG82" s="235"/>
      <c r="IFH82" s="235"/>
      <c r="IFI82" s="326"/>
      <c r="IFJ82" s="326"/>
      <c r="IFK82" s="208"/>
      <c r="IFM82" s="235"/>
      <c r="IFN82" s="235"/>
      <c r="IFO82" s="235"/>
      <c r="IFP82" s="235"/>
      <c r="IFQ82" s="235"/>
      <c r="IFR82" s="235"/>
      <c r="IFS82" s="235"/>
      <c r="IFT82" s="326"/>
      <c r="IFU82" s="326"/>
      <c r="IFV82" s="208"/>
      <c r="IFX82" s="235"/>
      <c r="IFY82" s="235"/>
      <c r="IFZ82" s="235"/>
      <c r="IGA82" s="235"/>
      <c r="IGB82" s="235"/>
      <c r="IGC82" s="235"/>
      <c r="IGD82" s="235"/>
      <c r="IGE82" s="326"/>
      <c r="IGF82" s="326"/>
      <c r="IGG82" s="208"/>
      <c r="IGI82" s="235"/>
      <c r="IGJ82" s="235"/>
      <c r="IGK82" s="235"/>
      <c r="IGL82" s="235"/>
      <c r="IGM82" s="235"/>
      <c r="IGN82" s="235"/>
      <c r="IGO82" s="235"/>
      <c r="IGP82" s="326"/>
      <c r="IGQ82" s="326"/>
      <c r="IGR82" s="208"/>
      <c r="IGT82" s="235"/>
      <c r="IGU82" s="235"/>
      <c r="IGV82" s="235"/>
      <c r="IGW82" s="235"/>
      <c r="IGX82" s="235"/>
      <c r="IGY82" s="235"/>
      <c r="IGZ82" s="235"/>
      <c r="IHA82" s="326"/>
      <c r="IHB82" s="326"/>
      <c r="IHC82" s="208"/>
      <c r="IHE82" s="235"/>
      <c r="IHF82" s="235"/>
      <c r="IHG82" s="235"/>
      <c r="IHH82" s="235"/>
      <c r="IHI82" s="235"/>
      <c r="IHJ82" s="235"/>
      <c r="IHK82" s="235"/>
      <c r="IHL82" s="326"/>
      <c r="IHM82" s="326"/>
      <c r="IHN82" s="208"/>
      <c r="IHP82" s="235"/>
      <c r="IHQ82" s="235"/>
      <c r="IHR82" s="235"/>
      <c r="IHS82" s="235"/>
      <c r="IHT82" s="235"/>
      <c r="IHU82" s="235"/>
      <c r="IHV82" s="235"/>
      <c r="IHW82" s="326"/>
      <c r="IHX82" s="326"/>
      <c r="IHY82" s="208"/>
      <c r="IIA82" s="235"/>
      <c r="IIB82" s="235"/>
      <c r="IIC82" s="235"/>
      <c r="IID82" s="235"/>
      <c r="IIE82" s="235"/>
      <c r="IIF82" s="235"/>
      <c r="IIG82" s="235"/>
      <c r="IIH82" s="326"/>
      <c r="III82" s="326"/>
      <c r="IIJ82" s="208"/>
      <c r="IIL82" s="235"/>
      <c r="IIM82" s="235"/>
      <c r="IIN82" s="235"/>
      <c r="IIO82" s="235"/>
      <c r="IIP82" s="235"/>
      <c r="IIQ82" s="235"/>
      <c r="IIR82" s="235"/>
      <c r="IIS82" s="326"/>
      <c r="IIT82" s="326"/>
      <c r="IIU82" s="208"/>
      <c r="IIW82" s="235"/>
      <c r="IIX82" s="235"/>
      <c r="IIY82" s="235"/>
      <c r="IIZ82" s="235"/>
      <c r="IJA82" s="235"/>
      <c r="IJB82" s="235"/>
      <c r="IJC82" s="235"/>
      <c r="IJD82" s="326"/>
      <c r="IJE82" s="326"/>
      <c r="IJF82" s="208"/>
      <c r="IJH82" s="235"/>
      <c r="IJI82" s="235"/>
      <c r="IJJ82" s="235"/>
      <c r="IJK82" s="235"/>
      <c r="IJL82" s="235"/>
      <c r="IJM82" s="235"/>
      <c r="IJN82" s="235"/>
      <c r="IJO82" s="326"/>
      <c r="IJP82" s="326"/>
      <c r="IJQ82" s="208"/>
      <c r="IJS82" s="235"/>
      <c r="IJT82" s="235"/>
      <c r="IJU82" s="235"/>
      <c r="IJV82" s="235"/>
      <c r="IJW82" s="235"/>
      <c r="IJX82" s="235"/>
      <c r="IJY82" s="235"/>
      <c r="IJZ82" s="326"/>
      <c r="IKA82" s="326"/>
      <c r="IKB82" s="208"/>
      <c r="IKD82" s="235"/>
      <c r="IKE82" s="235"/>
      <c r="IKF82" s="235"/>
      <c r="IKG82" s="235"/>
      <c r="IKH82" s="235"/>
      <c r="IKI82" s="235"/>
      <c r="IKJ82" s="235"/>
      <c r="IKK82" s="326"/>
      <c r="IKL82" s="326"/>
      <c r="IKM82" s="208"/>
      <c r="IKO82" s="235"/>
      <c r="IKP82" s="235"/>
      <c r="IKQ82" s="235"/>
      <c r="IKR82" s="235"/>
      <c r="IKS82" s="235"/>
      <c r="IKT82" s="235"/>
      <c r="IKU82" s="235"/>
      <c r="IKV82" s="326"/>
      <c r="IKW82" s="326"/>
      <c r="IKX82" s="208"/>
      <c r="IKZ82" s="235"/>
      <c r="ILA82" s="235"/>
      <c r="ILB82" s="235"/>
      <c r="ILC82" s="235"/>
      <c r="ILD82" s="235"/>
      <c r="ILE82" s="235"/>
      <c r="ILF82" s="235"/>
      <c r="ILG82" s="326"/>
      <c r="ILH82" s="326"/>
      <c r="ILI82" s="208"/>
      <c r="ILK82" s="235"/>
      <c r="ILL82" s="235"/>
      <c r="ILM82" s="235"/>
      <c r="ILN82" s="235"/>
      <c r="ILO82" s="235"/>
      <c r="ILP82" s="235"/>
      <c r="ILQ82" s="235"/>
      <c r="ILR82" s="326"/>
      <c r="ILS82" s="326"/>
      <c r="ILT82" s="208"/>
      <c r="ILV82" s="235"/>
      <c r="ILW82" s="235"/>
      <c r="ILX82" s="235"/>
      <c r="ILY82" s="235"/>
      <c r="ILZ82" s="235"/>
      <c r="IMA82" s="235"/>
      <c r="IMB82" s="235"/>
      <c r="IMC82" s="326"/>
      <c r="IMD82" s="326"/>
      <c r="IME82" s="208"/>
      <c r="IMG82" s="235"/>
      <c r="IMH82" s="235"/>
      <c r="IMI82" s="235"/>
      <c r="IMJ82" s="235"/>
      <c r="IMK82" s="235"/>
      <c r="IML82" s="235"/>
      <c r="IMM82" s="235"/>
      <c r="IMN82" s="326"/>
      <c r="IMO82" s="326"/>
      <c r="IMP82" s="208"/>
      <c r="IMR82" s="235"/>
      <c r="IMS82" s="235"/>
      <c r="IMT82" s="235"/>
      <c r="IMU82" s="235"/>
      <c r="IMV82" s="235"/>
      <c r="IMW82" s="235"/>
      <c r="IMX82" s="235"/>
      <c r="IMY82" s="326"/>
      <c r="IMZ82" s="326"/>
      <c r="INA82" s="208"/>
      <c r="INC82" s="235"/>
      <c r="IND82" s="235"/>
      <c r="INE82" s="235"/>
      <c r="INF82" s="235"/>
      <c r="ING82" s="235"/>
      <c r="INH82" s="235"/>
      <c r="INI82" s="235"/>
      <c r="INJ82" s="326"/>
      <c r="INK82" s="326"/>
      <c r="INL82" s="208"/>
      <c r="INN82" s="235"/>
      <c r="INO82" s="235"/>
      <c r="INP82" s="235"/>
      <c r="INQ82" s="235"/>
      <c r="INR82" s="235"/>
      <c r="INS82" s="235"/>
      <c r="INT82" s="235"/>
      <c r="INU82" s="326"/>
      <c r="INV82" s="326"/>
      <c r="INW82" s="208"/>
      <c r="INY82" s="235"/>
      <c r="INZ82" s="235"/>
      <c r="IOA82" s="235"/>
      <c r="IOB82" s="235"/>
      <c r="IOC82" s="235"/>
      <c r="IOD82" s="235"/>
      <c r="IOE82" s="235"/>
      <c r="IOF82" s="326"/>
      <c r="IOG82" s="326"/>
      <c r="IOH82" s="208"/>
      <c r="IOJ82" s="235"/>
      <c r="IOK82" s="235"/>
      <c r="IOL82" s="235"/>
      <c r="IOM82" s="235"/>
      <c r="ION82" s="235"/>
      <c r="IOO82" s="235"/>
      <c r="IOP82" s="235"/>
      <c r="IOQ82" s="326"/>
      <c r="IOR82" s="326"/>
      <c r="IOS82" s="208"/>
      <c r="IOU82" s="235"/>
      <c r="IOV82" s="235"/>
      <c r="IOW82" s="235"/>
      <c r="IOX82" s="235"/>
      <c r="IOY82" s="235"/>
      <c r="IOZ82" s="235"/>
      <c r="IPA82" s="235"/>
      <c r="IPB82" s="326"/>
      <c r="IPC82" s="326"/>
      <c r="IPD82" s="208"/>
      <c r="IPF82" s="235"/>
      <c r="IPG82" s="235"/>
      <c r="IPH82" s="235"/>
      <c r="IPI82" s="235"/>
      <c r="IPJ82" s="235"/>
      <c r="IPK82" s="235"/>
      <c r="IPL82" s="235"/>
      <c r="IPM82" s="326"/>
      <c r="IPN82" s="326"/>
      <c r="IPO82" s="208"/>
      <c r="IPQ82" s="235"/>
      <c r="IPR82" s="235"/>
      <c r="IPS82" s="235"/>
      <c r="IPT82" s="235"/>
      <c r="IPU82" s="235"/>
      <c r="IPV82" s="235"/>
      <c r="IPW82" s="235"/>
      <c r="IPX82" s="326"/>
      <c r="IPY82" s="326"/>
      <c r="IPZ82" s="208"/>
      <c r="IQB82" s="235"/>
      <c r="IQC82" s="235"/>
      <c r="IQD82" s="235"/>
      <c r="IQE82" s="235"/>
      <c r="IQF82" s="235"/>
      <c r="IQG82" s="235"/>
      <c r="IQH82" s="235"/>
      <c r="IQI82" s="326"/>
      <c r="IQJ82" s="326"/>
      <c r="IQK82" s="208"/>
      <c r="IQM82" s="235"/>
      <c r="IQN82" s="235"/>
      <c r="IQO82" s="235"/>
      <c r="IQP82" s="235"/>
      <c r="IQQ82" s="235"/>
      <c r="IQR82" s="235"/>
      <c r="IQS82" s="235"/>
      <c r="IQT82" s="326"/>
      <c r="IQU82" s="326"/>
      <c r="IQV82" s="208"/>
      <c r="IQX82" s="235"/>
      <c r="IQY82" s="235"/>
      <c r="IQZ82" s="235"/>
      <c r="IRA82" s="235"/>
      <c r="IRB82" s="235"/>
      <c r="IRC82" s="235"/>
      <c r="IRD82" s="235"/>
      <c r="IRE82" s="326"/>
      <c r="IRF82" s="326"/>
      <c r="IRG82" s="208"/>
      <c r="IRI82" s="235"/>
      <c r="IRJ82" s="235"/>
      <c r="IRK82" s="235"/>
      <c r="IRL82" s="235"/>
      <c r="IRM82" s="235"/>
      <c r="IRN82" s="235"/>
      <c r="IRO82" s="235"/>
      <c r="IRP82" s="326"/>
      <c r="IRQ82" s="326"/>
      <c r="IRR82" s="208"/>
      <c r="IRT82" s="235"/>
      <c r="IRU82" s="235"/>
      <c r="IRV82" s="235"/>
      <c r="IRW82" s="235"/>
      <c r="IRX82" s="235"/>
      <c r="IRY82" s="235"/>
      <c r="IRZ82" s="235"/>
      <c r="ISA82" s="326"/>
      <c r="ISB82" s="326"/>
      <c r="ISC82" s="208"/>
      <c r="ISE82" s="235"/>
      <c r="ISF82" s="235"/>
      <c r="ISG82" s="235"/>
      <c r="ISH82" s="235"/>
      <c r="ISI82" s="235"/>
      <c r="ISJ82" s="235"/>
      <c r="ISK82" s="235"/>
      <c r="ISL82" s="326"/>
      <c r="ISM82" s="326"/>
      <c r="ISN82" s="208"/>
      <c r="ISP82" s="235"/>
      <c r="ISQ82" s="235"/>
      <c r="ISR82" s="235"/>
      <c r="ISS82" s="235"/>
      <c r="IST82" s="235"/>
      <c r="ISU82" s="235"/>
      <c r="ISV82" s="235"/>
      <c r="ISW82" s="326"/>
      <c r="ISX82" s="326"/>
      <c r="ISY82" s="208"/>
      <c r="ITA82" s="235"/>
      <c r="ITB82" s="235"/>
      <c r="ITC82" s="235"/>
      <c r="ITD82" s="235"/>
      <c r="ITE82" s="235"/>
      <c r="ITF82" s="235"/>
      <c r="ITG82" s="235"/>
      <c r="ITH82" s="326"/>
      <c r="ITI82" s="326"/>
      <c r="ITJ82" s="208"/>
      <c r="ITL82" s="235"/>
      <c r="ITM82" s="235"/>
      <c r="ITN82" s="235"/>
      <c r="ITO82" s="235"/>
      <c r="ITP82" s="235"/>
      <c r="ITQ82" s="235"/>
      <c r="ITR82" s="235"/>
      <c r="ITS82" s="326"/>
      <c r="ITT82" s="326"/>
      <c r="ITU82" s="208"/>
      <c r="ITW82" s="235"/>
      <c r="ITX82" s="235"/>
      <c r="ITY82" s="235"/>
      <c r="ITZ82" s="235"/>
      <c r="IUA82" s="235"/>
      <c r="IUB82" s="235"/>
      <c r="IUC82" s="235"/>
      <c r="IUD82" s="326"/>
      <c r="IUE82" s="326"/>
      <c r="IUF82" s="208"/>
      <c r="IUH82" s="235"/>
      <c r="IUI82" s="235"/>
      <c r="IUJ82" s="235"/>
      <c r="IUK82" s="235"/>
      <c r="IUL82" s="235"/>
      <c r="IUM82" s="235"/>
      <c r="IUN82" s="235"/>
      <c r="IUO82" s="326"/>
      <c r="IUP82" s="326"/>
      <c r="IUQ82" s="208"/>
      <c r="IUS82" s="235"/>
      <c r="IUT82" s="235"/>
      <c r="IUU82" s="235"/>
      <c r="IUV82" s="235"/>
      <c r="IUW82" s="235"/>
      <c r="IUX82" s="235"/>
      <c r="IUY82" s="235"/>
      <c r="IUZ82" s="326"/>
      <c r="IVA82" s="326"/>
      <c r="IVB82" s="208"/>
      <c r="IVD82" s="235"/>
      <c r="IVE82" s="235"/>
      <c r="IVF82" s="235"/>
      <c r="IVG82" s="235"/>
      <c r="IVH82" s="235"/>
      <c r="IVI82" s="235"/>
      <c r="IVJ82" s="235"/>
      <c r="IVK82" s="326"/>
      <c r="IVL82" s="326"/>
      <c r="IVM82" s="208"/>
      <c r="IVO82" s="235"/>
      <c r="IVP82" s="235"/>
      <c r="IVQ82" s="235"/>
      <c r="IVR82" s="235"/>
      <c r="IVS82" s="235"/>
      <c r="IVT82" s="235"/>
      <c r="IVU82" s="235"/>
      <c r="IVV82" s="326"/>
      <c r="IVW82" s="326"/>
      <c r="IVX82" s="208"/>
      <c r="IVZ82" s="235"/>
      <c r="IWA82" s="235"/>
      <c r="IWB82" s="235"/>
      <c r="IWC82" s="235"/>
      <c r="IWD82" s="235"/>
      <c r="IWE82" s="235"/>
      <c r="IWF82" s="235"/>
      <c r="IWG82" s="326"/>
      <c r="IWH82" s="326"/>
      <c r="IWI82" s="208"/>
      <c r="IWK82" s="235"/>
      <c r="IWL82" s="235"/>
      <c r="IWM82" s="235"/>
      <c r="IWN82" s="235"/>
      <c r="IWO82" s="235"/>
      <c r="IWP82" s="235"/>
      <c r="IWQ82" s="235"/>
      <c r="IWR82" s="326"/>
      <c r="IWS82" s="326"/>
      <c r="IWT82" s="208"/>
      <c r="IWV82" s="235"/>
      <c r="IWW82" s="235"/>
      <c r="IWX82" s="235"/>
      <c r="IWY82" s="235"/>
      <c r="IWZ82" s="235"/>
      <c r="IXA82" s="235"/>
      <c r="IXB82" s="235"/>
      <c r="IXC82" s="326"/>
      <c r="IXD82" s="326"/>
      <c r="IXE82" s="208"/>
      <c r="IXG82" s="235"/>
      <c r="IXH82" s="235"/>
      <c r="IXI82" s="235"/>
      <c r="IXJ82" s="235"/>
      <c r="IXK82" s="235"/>
      <c r="IXL82" s="235"/>
      <c r="IXM82" s="235"/>
      <c r="IXN82" s="326"/>
      <c r="IXO82" s="326"/>
      <c r="IXP82" s="208"/>
      <c r="IXR82" s="235"/>
      <c r="IXS82" s="235"/>
      <c r="IXT82" s="235"/>
      <c r="IXU82" s="235"/>
      <c r="IXV82" s="235"/>
      <c r="IXW82" s="235"/>
      <c r="IXX82" s="235"/>
      <c r="IXY82" s="326"/>
      <c r="IXZ82" s="326"/>
      <c r="IYA82" s="208"/>
      <c r="IYC82" s="235"/>
      <c r="IYD82" s="235"/>
      <c r="IYE82" s="235"/>
      <c r="IYF82" s="235"/>
      <c r="IYG82" s="235"/>
      <c r="IYH82" s="235"/>
      <c r="IYI82" s="235"/>
      <c r="IYJ82" s="326"/>
      <c r="IYK82" s="326"/>
      <c r="IYL82" s="208"/>
      <c r="IYN82" s="235"/>
      <c r="IYO82" s="235"/>
      <c r="IYP82" s="235"/>
      <c r="IYQ82" s="235"/>
      <c r="IYR82" s="235"/>
      <c r="IYS82" s="235"/>
      <c r="IYT82" s="235"/>
      <c r="IYU82" s="326"/>
      <c r="IYV82" s="326"/>
      <c r="IYW82" s="208"/>
      <c r="IYY82" s="235"/>
      <c r="IYZ82" s="235"/>
      <c r="IZA82" s="235"/>
      <c r="IZB82" s="235"/>
      <c r="IZC82" s="235"/>
      <c r="IZD82" s="235"/>
      <c r="IZE82" s="235"/>
      <c r="IZF82" s="326"/>
      <c r="IZG82" s="326"/>
      <c r="IZH82" s="208"/>
      <c r="IZJ82" s="235"/>
      <c r="IZK82" s="235"/>
      <c r="IZL82" s="235"/>
      <c r="IZM82" s="235"/>
      <c r="IZN82" s="235"/>
      <c r="IZO82" s="235"/>
      <c r="IZP82" s="235"/>
      <c r="IZQ82" s="326"/>
      <c r="IZR82" s="326"/>
      <c r="IZS82" s="208"/>
      <c r="IZU82" s="235"/>
      <c r="IZV82" s="235"/>
      <c r="IZW82" s="235"/>
      <c r="IZX82" s="235"/>
      <c r="IZY82" s="235"/>
      <c r="IZZ82" s="235"/>
      <c r="JAA82" s="235"/>
      <c r="JAB82" s="326"/>
      <c r="JAC82" s="326"/>
      <c r="JAD82" s="208"/>
      <c r="JAF82" s="235"/>
      <c r="JAG82" s="235"/>
      <c r="JAH82" s="235"/>
      <c r="JAI82" s="235"/>
      <c r="JAJ82" s="235"/>
      <c r="JAK82" s="235"/>
      <c r="JAL82" s="235"/>
      <c r="JAM82" s="326"/>
      <c r="JAN82" s="326"/>
      <c r="JAO82" s="208"/>
      <c r="JAQ82" s="235"/>
      <c r="JAR82" s="235"/>
      <c r="JAS82" s="235"/>
      <c r="JAT82" s="235"/>
      <c r="JAU82" s="235"/>
      <c r="JAV82" s="235"/>
      <c r="JAW82" s="235"/>
      <c r="JAX82" s="326"/>
      <c r="JAY82" s="326"/>
      <c r="JAZ82" s="208"/>
      <c r="JBB82" s="235"/>
      <c r="JBC82" s="235"/>
      <c r="JBD82" s="235"/>
      <c r="JBE82" s="235"/>
      <c r="JBF82" s="235"/>
      <c r="JBG82" s="235"/>
      <c r="JBH82" s="235"/>
      <c r="JBI82" s="326"/>
      <c r="JBJ82" s="326"/>
      <c r="JBK82" s="208"/>
      <c r="JBM82" s="235"/>
      <c r="JBN82" s="235"/>
      <c r="JBO82" s="235"/>
      <c r="JBP82" s="235"/>
      <c r="JBQ82" s="235"/>
      <c r="JBR82" s="235"/>
      <c r="JBS82" s="235"/>
      <c r="JBT82" s="326"/>
      <c r="JBU82" s="326"/>
      <c r="JBV82" s="208"/>
      <c r="JBX82" s="235"/>
      <c r="JBY82" s="235"/>
      <c r="JBZ82" s="235"/>
      <c r="JCA82" s="235"/>
      <c r="JCB82" s="235"/>
      <c r="JCC82" s="235"/>
      <c r="JCD82" s="235"/>
      <c r="JCE82" s="326"/>
      <c r="JCF82" s="326"/>
      <c r="JCG82" s="208"/>
      <c r="JCI82" s="235"/>
      <c r="JCJ82" s="235"/>
      <c r="JCK82" s="235"/>
      <c r="JCL82" s="235"/>
      <c r="JCM82" s="235"/>
      <c r="JCN82" s="235"/>
      <c r="JCO82" s="235"/>
      <c r="JCP82" s="326"/>
      <c r="JCQ82" s="326"/>
      <c r="JCR82" s="208"/>
      <c r="JCT82" s="235"/>
      <c r="JCU82" s="235"/>
      <c r="JCV82" s="235"/>
      <c r="JCW82" s="235"/>
      <c r="JCX82" s="235"/>
      <c r="JCY82" s="235"/>
      <c r="JCZ82" s="235"/>
      <c r="JDA82" s="326"/>
      <c r="JDB82" s="326"/>
      <c r="JDC82" s="208"/>
      <c r="JDE82" s="235"/>
      <c r="JDF82" s="235"/>
      <c r="JDG82" s="235"/>
      <c r="JDH82" s="235"/>
      <c r="JDI82" s="235"/>
      <c r="JDJ82" s="235"/>
      <c r="JDK82" s="235"/>
      <c r="JDL82" s="326"/>
      <c r="JDM82" s="326"/>
      <c r="JDN82" s="208"/>
      <c r="JDP82" s="235"/>
      <c r="JDQ82" s="235"/>
      <c r="JDR82" s="235"/>
      <c r="JDS82" s="235"/>
      <c r="JDT82" s="235"/>
      <c r="JDU82" s="235"/>
      <c r="JDV82" s="235"/>
      <c r="JDW82" s="326"/>
      <c r="JDX82" s="326"/>
      <c r="JDY82" s="208"/>
      <c r="JEA82" s="235"/>
      <c r="JEB82" s="235"/>
      <c r="JEC82" s="235"/>
      <c r="JED82" s="235"/>
      <c r="JEE82" s="235"/>
      <c r="JEF82" s="235"/>
      <c r="JEG82" s="235"/>
      <c r="JEH82" s="326"/>
      <c r="JEI82" s="326"/>
      <c r="JEJ82" s="208"/>
      <c r="JEL82" s="235"/>
      <c r="JEM82" s="235"/>
      <c r="JEN82" s="235"/>
      <c r="JEO82" s="235"/>
      <c r="JEP82" s="235"/>
      <c r="JEQ82" s="235"/>
      <c r="JER82" s="235"/>
      <c r="JES82" s="326"/>
      <c r="JET82" s="326"/>
      <c r="JEU82" s="208"/>
      <c r="JEW82" s="235"/>
      <c r="JEX82" s="235"/>
      <c r="JEY82" s="235"/>
      <c r="JEZ82" s="235"/>
      <c r="JFA82" s="235"/>
      <c r="JFB82" s="235"/>
      <c r="JFC82" s="235"/>
      <c r="JFD82" s="326"/>
      <c r="JFE82" s="326"/>
      <c r="JFF82" s="208"/>
      <c r="JFH82" s="235"/>
      <c r="JFI82" s="235"/>
      <c r="JFJ82" s="235"/>
      <c r="JFK82" s="235"/>
      <c r="JFL82" s="235"/>
      <c r="JFM82" s="235"/>
      <c r="JFN82" s="235"/>
      <c r="JFO82" s="326"/>
      <c r="JFP82" s="326"/>
      <c r="JFQ82" s="208"/>
      <c r="JFS82" s="235"/>
      <c r="JFT82" s="235"/>
      <c r="JFU82" s="235"/>
      <c r="JFV82" s="235"/>
      <c r="JFW82" s="235"/>
      <c r="JFX82" s="235"/>
      <c r="JFY82" s="235"/>
      <c r="JFZ82" s="326"/>
      <c r="JGA82" s="326"/>
      <c r="JGB82" s="208"/>
      <c r="JGD82" s="235"/>
      <c r="JGE82" s="235"/>
      <c r="JGF82" s="235"/>
      <c r="JGG82" s="235"/>
      <c r="JGH82" s="235"/>
      <c r="JGI82" s="235"/>
      <c r="JGJ82" s="235"/>
      <c r="JGK82" s="326"/>
      <c r="JGL82" s="326"/>
      <c r="JGM82" s="208"/>
      <c r="JGO82" s="235"/>
      <c r="JGP82" s="235"/>
      <c r="JGQ82" s="235"/>
      <c r="JGR82" s="235"/>
      <c r="JGS82" s="235"/>
      <c r="JGT82" s="235"/>
      <c r="JGU82" s="235"/>
      <c r="JGV82" s="326"/>
      <c r="JGW82" s="326"/>
      <c r="JGX82" s="208"/>
      <c r="JGZ82" s="235"/>
      <c r="JHA82" s="235"/>
      <c r="JHB82" s="235"/>
      <c r="JHC82" s="235"/>
      <c r="JHD82" s="235"/>
      <c r="JHE82" s="235"/>
      <c r="JHF82" s="235"/>
      <c r="JHG82" s="326"/>
      <c r="JHH82" s="326"/>
      <c r="JHI82" s="208"/>
      <c r="JHK82" s="235"/>
      <c r="JHL82" s="235"/>
      <c r="JHM82" s="235"/>
      <c r="JHN82" s="235"/>
      <c r="JHO82" s="235"/>
      <c r="JHP82" s="235"/>
      <c r="JHQ82" s="235"/>
      <c r="JHR82" s="326"/>
      <c r="JHS82" s="326"/>
      <c r="JHT82" s="208"/>
      <c r="JHV82" s="235"/>
      <c r="JHW82" s="235"/>
      <c r="JHX82" s="235"/>
      <c r="JHY82" s="235"/>
      <c r="JHZ82" s="235"/>
      <c r="JIA82" s="235"/>
      <c r="JIB82" s="235"/>
      <c r="JIC82" s="326"/>
      <c r="JID82" s="326"/>
      <c r="JIE82" s="208"/>
      <c r="JIG82" s="235"/>
      <c r="JIH82" s="235"/>
      <c r="JII82" s="235"/>
      <c r="JIJ82" s="235"/>
      <c r="JIK82" s="235"/>
      <c r="JIL82" s="235"/>
      <c r="JIM82" s="235"/>
      <c r="JIN82" s="326"/>
      <c r="JIO82" s="326"/>
      <c r="JIP82" s="208"/>
      <c r="JIR82" s="235"/>
      <c r="JIS82" s="235"/>
      <c r="JIT82" s="235"/>
      <c r="JIU82" s="235"/>
      <c r="JIV82" s="235"/>
      <c r="JIW82" s="235"/>
      <c r="JIX82" s="235"/>
      <c r="JIY82" s="326"/>
      <c r="JIZ82" s="326"/>
      <c r="JJA82" s="208"/>
      <c r="JJC82" s="235"/>
      <c r="JJD82" s="235"/>
      <c r="JJE82" s="235"/>
      <c r="JJF82" s="235"/>
      <c r="JJG82" s="235"/>
      <c r="JJH82" s="235"/>
      <c r="JJI82" s="235"/>
      <c r="JJJ82" s="326"/>
      <c r="JJK82" s="326"/>
      <c r="JJL82" s="208"/>
      <c r="JJN82" s="235"/>
      <c r="JJO82" s="235"/>
      <c r="JJP82" s="235"/>
      <c r="JJQ82" s="235"/>
      <c r="JJR82" s="235"/>
      <c r="JJS82" s="235"/>
      <c r="JJT82" s="235"/>
      <c r="JJU82" s="326"/>
      <c r="JJV82" s="326"/>
      <c r="JJW82" s="208"/>
      <c r="JJY82" s="235"/>
      <c r="JJZ82" s="235"/>
      <c r="JKA82" s="235"/>
      <c r="JKB82" s="235"/>
      <c r="JKC82" s="235"/>
      <c r="JKD82" s="235"/>
      <c r="JKE82" s="235"/>
      <c r="JKF82" s="326"/>
      <c r="JKG82" s="326"/>
      <c r="JKH82" s="208"/>
      <c r="JKJ82" s="235"/>
      <c r="JKK82" s="235"/>
      <c r="JKL82" s="235"/>
      <c r="JKM82" s="235"/>
      <c r="JKN82" s="235"/>
      <c r="JKO82" s="235"/>
      <c r="JKP82" s="235"/>
      <c r="JKQ82" s="326"/>
      <c r="JKR82" s="326"/>
      <c r="JKS82" s="208"/>
      <c r="JKU82" s="235"/>
      <c r="JKV82" s="235"/>
      <c r="JKW82" s="235"/>
      <c r="JKX82" s="235"/>
      <c r="JKY82" s="235"/>
      <c r="JKZ82" s="235"/>
      <c r="JLA82" s="235"/>
      <c r="JLB82" s="326"/>
      <c r="JLC82" s="326"/>
      <c r="JLD82" s="208"/>
      <c r="JLF82" s="235"/>
      <c r="JLG82" s="235"/>
      <c r="JLH82" s="235"/>
      <c r="JLI82" s="235"/>
      <c r="JLJ82" s="235"/>
      <c r="JLK82" s="235"/>
      <c r="JLL82" s="235"/>
      <c r="JLM82" s="326"/>
      <c r="JLN82" s="326"/>
      <c r="JLO82" s="208"/>
      <c r="JLQ82" s="235"/>
      <c r="JLR82" s="235"/>
      <c r="JLS82" s="235"/>
      <c r="JLT82" s="235"/>
      <c r="JLU82" s="235"/>
      <c r="JLV82" s="235"/>
      <c r="JLW82" s="235"/>
      <c r="JLX82" s="326"/>
      <c r="JLY82" s="326"/>
      <c r="JLZ82" s="208"/>
      <c r="JMB82" s="235"/>
      <c r="JMC82" s="235"/>
      <c r="JMD82" s="235"/>
      <c r="JME82" s="235"/>
      <c r="JMF82" s="235"/>
      <c r="JMG82" s="235"/>
      <c r="JMH82" s="235"/>
      <c r="JMI82" s="326"/>
      <c r="JMJ82" s="326"/>
      <c r="JMK82" s="208"/>
      <c r="JMM82" s="235"/>
      <c r="JMN82" s="235"/>
      <c r="JMO82" s="235"/>
      <c r="JMP82" s="235"/>
      <c r="JMQ82" s="235"/>
      <c r="JMR82" s="235"/>
      <c r="JMS82" s="235"/>
      <c r="JMT82" s="326"/>
      <c r="JMU82" s="326"/>
      <c r="JMV82" s="208"/>
      <c r="JMX82" s="235"/>
      <c r="JMY82" s="235"/>
      <c r="JMZ82" s="235"/>
      <c r="JNA82" s="235"/>
      <c r="JNB82" s="235"/>
      <c r="JNC82" s="235"/>
      <c r="JND82" s="235"/>
      <c r="JNE82" s="326"/>
      <c r="JNF82" s="326"/>
      <c r="JNG82" s="208"/>
      <c r="JNI82" s="235"/>
      <c r="JNJ82" s="235"/>
      <c r="JNK82" s="235"/>
      <c r="JNL82" s="235"/>
      <c r="JNM82" s="235"/>
      <c r="JNN82" s="235"/>
      <c r="JNO82" s="235"/>
      <c r="JNP82" s="326"/>
      <c r="JNQ82" s="326"/>
      <c r="JNR82" s="208"/>
      <c r="JNT82" s="235"/>
      <c r="JNU82" s="235"/>
      <c r="JNV82" s="235"/>
      <c r="JNW82" s="235"/>
      <c r="JNX82" s="235"/>
      <c r="JNY82" s="235"/>
      <c r="JNZ82" s="235"/>
      <c r="JOA82" s="326"/>
      <c r="JOB82" s="326"/>
      <c r="JOC82" s="208"/>
      <c r="JOE82" s="235"/>
      <c r="JOF82" s="235"/>
      <c r="JOG82" s="235"/>
      <c r="JOH82" s="235"/>
      <c r="JOI82" s="235"/>
      <c r="JOJ82" s="235"/>
      <c r="JOK82" s="235"/>
      <c r="JOL82" s="326"/>
      <c r="JOM82" s="326"/>
      <c r="JON82" s="208"/>
      <c r="JOP82" s="235"/>
      <c r="JOQ82" s="235"/>
      <c r="JOR82" s="235"/>
      <c r="JOS82" s="235"/>
      <c r="JOT82" s="235"/>
      <c r="JOU82" s="235"/>
      <c r="JOV82" s="235"/>
      <c r="JOW82" s="326"/>
      <c r="JOX82" s="326"/>
      <c r="JOY82" s="208"/>
      <c r="JPA82" s="235"/>
      <c r="JPB82" s="235"/>
      <c r="JPC82" s="235"/>
      <c r="JPD82" s="235"/>
      <c r="JPE82" s="235"/>
      <c r="JPF82" s="235"/>
      <c r="JPG82" s="235"/>
      <c r="JPH82" s="326"/>
      <c r="JPI82" s="326"/>
      <c r="JPJ82" s="208"/>
      <c r="JPL82" s="235"/>
      <c r="JPM82" s="235"/>
      <c r="JPN82" s="235"/>
      <c r="JPO82" s="235"/>
      <c r="JPP82" s="235"/>
      <c r="JPQ82" s="235"/>
      <c r="JPR82" s="235"/>
      <c r="JPS82" s="326"/>
      <c r="JPT82" s="326"/>
      <c r="JPU82" s="208"/>
      <c r="JPW82" s="235"/>
      <c r="JPX82" s="235"/>
      <c r="JPY82" s="235"/>
      <c r="JPZ82" s="235"/>
      <c r="JQA82" s="235"/>
      <c r="JQB82" s="235"/>
      <c r="JQC82" s="235"/>
      <c r="JQD82" s="326"/>
      <c r="JQE82" s="326"/>
      <c r="JQF82" s="208"/>
      <c r="JQH82" s="235"/>
      <c r="JQI82" s="235"/>
      <c r="JQJ82" s="235"/>
      <c r="JQK82" s="235"/>
      <c r="JQL82" s="235"/>
      <c r="JQM82" s="235"/>
      <c r="JQN82" s="235"/>
      <c r="JQO82" s="326"/>
      <c r="JQP82" s="326"/>
      <c r="JQQ82" s="208"/>
      <c r="JQS82" s="235"/>
      <c r="JQT82" s="235"/>
      <c r="JQU82" s="235"/>
      <c r="JQV82" s="235"/>
      <c r="JQW82" s="235"/>
      <c r="JQX82" s="235"/>
      <c r="JQY82" s="235"/>
      <c r="JQZ82" s="326"/>
      <c r="JRA82" s="326"/>
      <c r="JRB82" s="208"/>
      <c r="JRD82" s="235"/>
      <c r="JRE82" s="235"/>
      <c r="JRF82" s="235"/>
      <c r="JRG82" s="235"/>
      <c r="JRH82" s="235"/>
      <c r="JRI82" s="235"/>
      <c r="JRJ82" s="235"/>
      <c r="JRK82" s="326"/>
      <c r="JRL82" s="326"/>
      <c r="JRM82" s="208"/>
      <c r="JRO82" s="235"/>
      <c r="JRP82" s="235"/>
      <c r="JRQ82" s="235"/>
      <c r="JRR82" s="235"/>
      <c r="JRS82" s="235"/>
      <c r="JRT82" s="235"/>
      <c r="JRU82" s="235"/>
      <c r="JRV82" s="326"/>
      <c r="JRW82" s="326"/>
      <c r="JRX82" s="208"/>
      <c r="JRZ82" s="235"/>
      <c r="JSA82" s="235"/>
      <c r="JSB82" s="235"/>
      <c r="JSC82" s="235"/>
      <c r="JSD82" s="235"/>
      <c r="JSE82" s="235"/>
      <c r="JSF82" s="235"/>
      <c r="JSG82" s="326"/>
      <c r="JSH82" s="326"/>
      <c r="JSI82" s="208"/>
      <c r="JSK82" s="235"/>
      <c r="JSL82" s="235"/>
      <c r="JSM82" s="235"/>
      <c r="JSN82" s="235"/>
      <c r="JSO82" s="235"/>
      <c r="JSP82" s="235"/>
      <c r="JSQ82" s="235"/>
      <c r="JSR82" s="326"/>
      <c r="JSS82" s="326"/>
      <c r="JST82" s="208"/>
      <c r="JSV82" s="235"/>
      <c r="JSW82" s="235"/>
      <c r="JSX82" s="235"/>
      <c r="JSY82" s="235"/>
      <c r="JSZ82" s="235"/>
      <c r="JTA82" s="235"/>
      <c r="JTB82" s="235"/>
      <c r="JTC82" s="326"/>
      <c r="JTD82" s="326"/>
      <c r="JTE82" s="208"/>
      <c r="JTG82" s="235"/>
      <c r="JTH82" s="235"/>
      <c r="JTI82" s="235"/>
      <c r="JTJ82" s="235"/>
      <c r="JTK82" s="235"/>
      <c r="JTL82" s="235"/>
      <c r="JTM82" s="235"/>
      <c r="JTN82" s="326"/>
      <c r="JTO82" s="326"/>
      <c r="JTP82" s="208"/>
      <c r="JTR82" s="235"/>
      <c r="JTS82" s="235"/>
      <c r="JTT82" s="235"/>
      <c r="JTU82" s="235"/>
      <c r="JTV82" s="235"/>
      <c r="JTW82" s="235"/>
      <c r="JTX82" s="235"/>
      <c r="JTY82" s="326"/>
      <c r="JTZ82" s="326"/>
      <c r="JUA82" s="208"/>
      <c r="JUC82" s="235"/>
      <c r="JUD82" s="235"/>
      <c r="JUE82" s="235"/>
      <c r="JUF82" s="235"/>
      <c r="JUG82" s="235"/>
      <c r="JUH82" s="235"/>
      <c r="JUI82" s="235"/>
      <c r="JUJ82" s="326"/>
      <c r="JUK82" s="326"/>
      <c r="JUL82" s="208"/>
      <c r="JUN82" s="235"/>
      <c r="JUO82" s="235"/>
      <c r="JUP82" s="235"/>
      <c r="JUQ82" s="235"/>
      <c r="JUR82" s="235"/>
      <c r="JUS82" s="235"/>
      <c r="JUT82" s="235"/>
      <c r="JUU82" s="326"/>
      <c r="JUV82" s="326"/>
      <c r="JUW82" s="208"/>
      <c r="JUY82" s="235"/>
      <c r="JUZ82" s="235"/>
      <c r="JVA82" s="235"/>
      <c r="JVB82" s="235"/>
      <c r="JVC82" s="235"/>
      <c r="JVD82" s="235"/>
      <c r="JVE82" s="235"/>
      <c r="JVF82" s="326"/>
      <c r="JVG82" s="326"/>
      <c r="JVH82" s="208"/>
      <c r="JVJ82" s="235"/>
      <c r="JVK82" s="235"/>
      <c r="JVL82" s="235"/>
      <c r="JVM82" s="235"/>
      <c r="JVN82" s="235"/>
      <c r="JVO82" s="235"/>
      <c r="JVP82" s="235"/>
      <c r="JVQ82" s="326"/>
      <c r="JVR82" s="326"/>
      <c r="JVS82" s="208"/>
      <c r="JVU82" s="235"/>
      <c r="JVV82" s="235"/>
      <c r="JVW82" s="235"/>
      <c r="JVX82" s="235"/>
      <c r="JVY82" s="235"/>
      <c r="JVZ82" s="235"/>
      <c r="JWA82" s="235"/>
      <c r="JWB82" s="326"/>
      <c r="JWC82" s="326"/>
      <c r="JWD82" s="208"/>
      <c r="JWF82" s="235"/>
      <c r="JWG82" s="235"/>
      <c r="JWH82" s="235"/>
      <c r="JWI82" s="235"/>
      <c r="JWJ82" s="235"/>
      <c r="JWK82" s="235"/>
      <c r="JWL82" s="235"/>
      <c r="JWM82" s="326"/>
      <c r="JWN82" s="326"/>
      <c r="JWO82" s="208"/>
      <c r="JWQ82" s="235"/>
      <c r="JWR82" s="235"/>
      <c r="JWS82" s="235"/>
      <c r="JWT82" s="235"/>
      <c r="JWU82" s="235"/>
      <c r="JWV82" s="235"/>
      <c r="JWW82" s="235"/>
      <c r="JWX82" s="326"/>
      <c r="JWY82" s="326"/>
      <c r="JWZ82" s="208"/>
      <c r="JXB82" s="235"/>
      <c r="JXC82" s="235"/>
      <c r="JXD82" s="235"/>
      <c r="JXE82" s="235"/>
      <c r="JXF82" s="235"/>
      <c r="JXG82" s="235"/>
      <c r="JXH82" s="235"/>
      <c r="JXI82" s="326"/>
      <c r="JXJ82" s="326"/>
      <c r="JXK82" s="208"/>
      <c r="JXM82" s="235"/>
      <c r="JXN82" s="235"/>
      <c r="JXO82" s="235"/>
      <c r="JXP82" s="235"/>
      <c r="JXQ82" s="235"/>
      <c r="JXR82" s="235"/>
      <c r="JXS82" s="235"/>
      <c r="JXT82" s="326"/>
      <c r="JXU82" s="326"/>
      <c r="JXV82" s="208"/>
      <c r="JXX82" s="235"/>
      <c r="JXY82" s="235"/>
      <c r="JXZ82" s="235"/>
      <c r="JYA82" s="235"/>
      <c r="JYB82" s="235"/>
      <c r="JYC82" s="235"/>
      <c r="JYD82" s="235"/>
      <c r="JYE82" s="326"/>
      <c r="JYF82" s="326"/>
      <c r="JYG82" s="208"/>
      <c r="JYI82" s="235"/>
      <c r="JYJ82" s="235"/>
      <c r="JYK82" s="235"/>
      <c r="JYL82" s="235"/>
      <c r="JYM82" s="235"/>
      <c r="JYN82" s="235"/>
      <c r="JYO82" s="235"/>
      <c r="JYP82" s="326"/>
      <c r="JYQ82" s="326"/>
      <c r="JYR82" s="208"/>
      <c r="JYT82" s="235"/>
      <c r="JYU82" s="235"/>
      <c r="JYV82" s="235"/>
      <c r="JYW82" s="235"/>
      <c r="JYX82" s="235"/>
      <c r="JYY82" s="235"/>
      <c r="JYZ82" s="235"/>
      <c r="JZA82" s="326"/>
      <c r="JZB82" s="326"/>
      <c r="JZC82" s="208"/>
      <c r="JZE82" s="235"/>
      <c r="JZF82" s="235"/>
      <c r="JZG82" s="235"/>
      <c r="JZH82" s="235"/>
      <c r="JZI82" s="235"/>
      <c r="JZJ82" s="235"/>
      <c r="JZK82" s="235"/>
      <c r="JZL82" s="326"/>
      <c r="JZM82" s="326"/>
      <c r="JZN82" s="208"/>
      <c r="JZP82" s="235"/>
      <c r="JZQ82" s="235"/>
      <c r="JZR82" s="235"/>
      <c r="JZS82" s="235"/>
      <c r="JZT82" s="235"/>
      <c r="JZU82" s="235"/>
      <c r="JZV82" s="235"/>
      <c r="JZW82" s="326"/>
      <c r="JZX82" s="326"/>
      <c r="JZY82" s="208"/>
      <c r="KAA82" s="235"/>
      <c r="KAB82" s="235"/>
      <c r="KAC82" s="235"/>
      <c r="KAD82" s="235"/>
      <c r="KAE82" s="235"/>
      <c r="KAF82" s="235"/>
      <c r="KAG82" s="235"/>
      <c r="KAH82" s="326"/>
      <c r="KAI82" s="326"/>
      <c r="KAJ82" s="208"/>
      <c r="KAL82" s="235"/>
      <c r="KAM82" s="235"/>
      <c r="KAN82" s="235"/>
      <c r="KAO82" s="235"/>
      <c r="KAP82" s="235"/>
      <c r="KAQ82" s="235"/>
      <c r="KAR82" s="235"/>
      <c r="KAS82" s="326"/>
      <c r="KAT82" s="326"/>
      <c r="KAU82" s="208"/>
      <c r="KAW82" s="235"/>
      <c r="KAX82" s="235"/>
      <c r="KAY82" s="235"/>
      <c r="KAZ82" s="235"/>
      <c r="KBA82" s="235"/>
      <c r="KBB82" s="235"/>
      <c r="KBC82" s="235"/>
      <c r="KBD82" s="326"/>
      <c r="KBE82" s="326"/>
      <c r="KBF82" s="208"/>
      <c r="KBH82" s="235"/>
      <c r="KBI82" s="235"/>
      <c r="KBJ82" s="235"/>
      <c r="KBK82" s="235"/>
      <c r="KBL82" s="235"/>
      <c r="KBM82" s="235"/>
      <c r="KBN82" s="235"/>
      <c r="KBO82" s="326"/>
      <c r="KBP82" s="326"/>
      <c r="KBQ82" s="208"/>
      <c r="KBS82" s="235"/>
      <c r="KBT82" s="235"/>
      <c r="KBU82" s="235"/>
      <c r="KBV82" s="235"/>
      <c r="KBW82" s="235"/>
      <c r="KBX82" s="235"/>
      <c r="KBY82" s="235"/>
      <c r="KBZ82" s="326"/>
      <c r="KCA82" s="326"/>
      <c r="KCB82" s="208"/>
      <c r="KCD82" s="235"/>
      <c r="KCE82" s="235"/>
      <c r="KCF82" s="235"/>
      <c r="KCG82" s="235"/>
      <c r="KCH82" s="235"/>
      <c r="KCI82" s="235"/>
      <c r="KCJ82" s="235"/>
      <c r="KCK82" s="326"/>
      <c r="KCL82" s="326"/>
      <c r="KCM82" s="208"/>
      <c r="KCO82" s="235"/>
      <c r="KCP82" s="235"/>
      <c r="KCQ82" s="235"/>
      <c r="KCR82" s="235"/>
      <c r="KCS82" s="235"/>
      <c r="KCT82" s="235"/>
      <c r="KCU82" s="235"/>
      <c r="KCV82" s="326"/>
      <c r="KCW82" s="326"/>
      <c r="KCX82" s="208"/>
      <c r="KCZ82" s="235"/>
      <c r="KDA82" s="235"/>
      <c r="KDB82" s="235"/>
      <c r="KDC82" s="235"/>
      <c r="KDD82" s="235"/>
      <c r="KDE82" s="235"/>
      <c r="KDF82" s="235"/>
      <c r="KDG82" s="326"/>
      <c r="KDH82" s="326"/>
      <c r="KDI82" s="208"/>
      <c r="KDK82" s="235"/>
      <c r="KDL82" s="235"/>
      <c r="KDM82" s="235"/>
      <c r="KDN82" s="235"/>
      <c r="KDO82" s="235"/>
      <c r="KDP82" s="235"/>
      <c r="KDQ82" s="235"/>
      <c r="KDR82" s="326"/>
      <c r="KDS82" s="326"/>
      <c r="KDT82" s="208"/>
      <c r="KDV82" s="235"/>
      <c r="KDW82" s="235"/>
      <c r="KDX82" s="235"/>
      <c r="KDY82" s="235"/>
      <c r="KDZ82" s="235"/>
      <c r="KEA82" s="235"/>
      <c r="KEB82" s="235"/>
      <c r="KEC82" s="326"/>
      <c r="KED82" s="326"/>
      <c r="KEE82" s="208"/>
      <c r="KEG82" s="235"/>
      <c r="KEH82" s="235"/>
      <c r="KEI82" s="235"/>
      <c r="KEJ82" s="235"/>
      <c r="KEK82" s="235"/>
      <c r="KEL82" s="235"/>
      <c r="KEM82" s="235"/>
      <c r="KEN82" s="326"/>
      <c r="KEO82" s="326"/>
      <c r="KEP82" s="208"/>
      <c r="KER82" s="235"/>
      <c r="KES82" s="235"/>
      <c r="KET82" s="235"/>
      <c r="KEU82" s="235"/>
      <c r="KEV82" s="235"/>
      <c r="KEW82" s="235"/>
      <c r="KEX82" s="235"/>
      <c r="KEY82" s="326"/>
      <c r="KEZ82" s="326"/>
      <c r="KFA82" s="208"/>
      <c r="KFC82" s="235"/>
      <c r="KFD82" s="235"/>
      <c r="KFE82" s="235"/>
      <c r="KFF82" s="235"/>
      <c r="KFG82" s="235"/>
      <c r="KFH82" s="235"/>
      <c r="KFI82" s="235"/>
      <c r="KFJ82" s="326"/>
      <c r="KFK82" s="326"/>
      <c r="KFL82" s="208"/>
      <c r="KFN82" s="235"/>
      <c r="KFO82" s="235"/>
      <c r="KFP82" s="235"/>
      <c r="KFQ82" s="235"/>
      <c r="KFR82" s="235"/>
      <c r="KFS82" s="235"/>
      <c r="KFT82" s="235"/>
      <c r="KFU82" s="326"/>
      <c r="KFV82" s="326"/>
      <c r="KFW82" s="208"/>
      <c r="KFY82" s="235"/>
      <c r="KFZ82" s="235"/>
      <c r="KGA82" s="235"/>
      <c r="KGB82" s="235"/>
      <c r="KGC82" s="235"/>
      <c r="KGD82" s="235"/>
      <c r="KGE82" s="235"/>
      <c r="KGF82" s="326"/>
      <c r="KGG82" s="326"/>
      <c r="KGH82" s="208"/>
      <c r="KGJ82" s="235"/>
      <c r="KGK82" s="235"/>
      <c r="KGL82" s="235"/>
      <c r="KGM82" s="235"/>
      <c r="KGN82" s="235"/>
      <c r="KGO82" s="235"/>
      <c r="KGP82" s="235"/>
      <c r="KGQ82" s="326"/>
      <c r="KGR82" s="326"/>
      <c r="KGS82" s="208"/>
      <c r="KGU82" s="235"/>
      <c r="KGV82" s="235"/>
      <c r="KGW82" s="235"/>
      <c r="KGX82" s="235"/>
      <c r="KGY82" s="235"/>
      <c r="KGZ82" s="235"/>
      <c r="KHA82" s="235"/>
      <c r="KHB82" s="326"/>
      <c r="KHC82" s="326"/>
      <c r="KHD82" s="208"/>
      <c r="KHF82" s="235"/>
      <c r="KHG82" s="235"/>
      <c r="KHH82" s="235"/>
      <c r="KHI82" s="235"/>
      <c r="KHJ82" s="235"/>
      <c r="KHK82" s="235"/>
      <c r="KHL82" s="235"/>
      <c r="KHM82" s="326"/>
      <c r="KHN82" s="326"/>
      <c r="KHO82" s="208"/>
      <c r="KHQ82" s="235"/>
      <c r="KHR82" s="235"/>
      <c r="KHS82" s="235"/>
      <c r="KHT82" s="235"/>
      <c r="KHU82" s="235"/>
      <c r="KHV82" s="235"/>
      <c r="KHW82" s="235"/>
      <c r="KHX82" s="326"/>
      <c r="KHY82" s="326"/>
      <c r="KHZ82" s="208"/>
      <c r="KIB82" s="235"/>
      <c r="KIC82" s="235"/>
      <c r="KID82" s="235"/>
      <c r="KIE82" s="235"/>
      <c r="KIF82" s="235"/>
      <c r="KIG82" s="235"/>
      <c r="KIH82" s="235"/>
      <c r="KII82" s="326"/>
      <c r="KIJ82" s="326"/>
      <c r="KIK82" s="208"/>
      <c r="KIM82" s="235"/>
      <c r="KIN82" s="235"/>
      <c r="KIO82" s="235"/>
      <c r="KIP82" s="235"/>
      <c r="KIQ82" s="235"/>
      <c r="KIR82" s="235"/>
      <c r="KIS82" s="235"/>
      <c r="KIT82" s="326"/>
      <c r="KIU82" s="326"/>
      <c r="KIV82" s="208"/>
      <c r="KIX82" s="235"/>
      <c r="KIY82" s="235"/>
      <c r="KIZ82" s="235"/>
      <c r="KJA82" s="235"/>
      <c r="KJB82" s="235"/>
      <c r="KJC82" s="235"/>
      <c r="KJD82" s="235"/>
      <c r="KJE82" s="326"/>
      <c r="KJF82" s="326"/>
      <c r="KJG82" s="208"/>
      <c r="KJI82" s="235"/>
      <c r="KJJ82" s="235"/>
      <c r="KJK82" s="235"/>
      <c r="KJL82" s="235"/>
      <c r="KJM82" s="235"/>
      <c r="KJN82" s="235"/>
      <c r="KJO82" s="235"/>
      <c r="KJP82" s="326"/>
      <c r="KJQ82" s="326"/>
      <c r="KJR82" s="208"/>
      <c r="KJT82" s="235"/>
      <c r="KJU82" s="235"/>
      <c r="KJV82" s="235"/>
      <c r="KJW82" s="235"/>
      <c r="KJX82" s="235"/>
      <c r="KJY82" s="235"/>
      <c r="KJZ82" s="235"/>
      <c r="KKA82" s="326"/>
      <c r="KKB82" s="326"/>
      <c r="KKC82" s="208"/>
      <c r="KKE82" s="235"/>
      <c r="KKF82" s="235"/>
      <c r="KKG82" s="235"/>
      <c r="KKH82" s="235"/>
      <c r="KKI82" s="235"/>
      <c r="KKJ82" s="235"/>
      <c r="KKK82" s="235"/>
      <c r="KKL82" s="326"/>
      <c r="KKM82" s="326"/>
      <c r="KKN82" s="208"/>
      <c r="KKP82" s="235"/>
      <c r="KKQ82" s="235"/>
      <c r="KKR82" s="235"/>
      <c r="KKS82" s="235"/>
      <c r="KKT82" s="235"/>
      <c r="KKU82" s="235"/>
      <c r="KKV82" s="235"/>
      <c r="KKW82" s="326"/>
      <c r="KKX82" s="326"/>
      <c r="KKY82" s="208"/>
      <c r="KLA82" s="235"/>
      <c r="KLB82" s="235"/>
      <c r="KLC82" s="235"/>
      <c r="KLD82" s="235"/>
      <c r="KLE82" s="235"/>
      <c r="KLF82" s="235"/>
      <c r="KLG82" s="235"/>
      <c r="KLH82" s="326"/>
      <c r="KLI82" s="326"/>
      <c r="KLJ82" s="208"/>
      <c r="KLL82" s="235"/>
      <c r="KLM82" s="235"/>
      <c r="KLN82" s="235"/>
      <c r="KLO82" s="235"/>
      <c r="KLP82" s="235"/>
      <c r="KLQ82" s="235"/>
      <c r="KLR82" s="235"/>
      <c r="KLS82" s="326"/>
      <c r="KLT82" s="326"/>
      <c r="KLU82" s="208"/>
      <c r="KLW82" s="235"/>
      <c r="KLX82" s="235"/>
      <c r="KLY82" s="235"/>
      <c r="KLZ82" s="235"/>
      <c r="KMA82" s="235"/>
      <c r="KMB82" s="235"/>
      <c r="KMC82" s="235"/>
      <c r="KMD82" s="326"/>
      <c r="KME82" s="326"/>
      <c r="KMF82" s="208"/>
      <c r="KMH82" s="235"/>
      <c r="KMI82" s="235"/>
      <c r="KMJ82" s="235"/>
      <c r="KMK82" s="235"/>
      <c r="KML82" s="235"/>
      <c r="KMM82" s="235"/>
      <c r="KMN82" s="235"/>
      <c r="KMO82" s="326"/>
      <c r="KMP82" s="326"/>
      <c r="KMQ82" s="208"/>
      <c r="KMS82" s="235"/>
      <c r="KMT82" s="235"/>
      <c r="KMU82" s="235"/>
      <c r="KMV82" s="235"/>
      <c r="KMW82" s="235"/>
      <c r="KMX82" s="235"/>
      <c r="KMY82" s="235"/>
      <c r="KMZ82" s="326"/>
      <c r="KNA82" s="326"/>
      <c r="KNB82" s="208"/>
      <c r="KND82" s="235"/>
      <c r="KNE82" s="235"/>
      <c r="KNF82" s="235"/>
      <c r="KNG82" s="235"/>
      <c r="KNH82" s="235"/>
      <c r="KNI82" s="235"/>
      <c r="KNJ82" s="235"/>
      <c r="KNK82" s="326"/>
      <c r="KNL82" s="326"/>
      <c r="KNM82" s="208"/>
      <c r="KNO82" s="235"/>
      <c r="KNP82" s="235"/>
      <c r="KNQ82" s="235"/>
      <c r="KNR82" s="235"/>
      <c r="KNS82" s="235"/>
      <c r="KNT82" s="235"/>
      <c r="KNU82" s="235"/>
      <c r="KNV82" s="326"/>
      <c r="KNW82" s="326"/>
      <c r="KNX82" s="208"/>
      <c r="KNZ82" s="235"/>
      <c r="KOA82" s="235"/>
      <c r="KOB82" s="235"/>
      <c r="KOC82" s="235"/>
      <c r="KOD82" s="235"/>
      <c r="KOE82" s="235"/>
      <c r="KOF82" s="235"/>
      <c r="KOG82" s="326"/>
      <c r="KOH82" s="326"/>
      <c r="KOI82" s="208"/>
      <c r="KOK82" s="235"/>
      <c r="KOL82" s="235"/>
      <c r="KOM82" s="235"/>
      <c r="KON82" s="235"/>
      <c r="KOO82" s="235"/>
      <c r="KOP82" s="235"/>
      <c r="KOQ82" s="235"/>
      <c r="KOR82" s="326"/>
      <c r="KOS82" s="326"/>
      <c r="KOT82" s="208"/>
      <c r="KOV82" s="235"/>
      <c r="KOW82" s="235"/>
      <c r="KOX82" s="235"/>
      <c r="KOY82" s="235"/>
      <c r="KOZ82" s="235"/>
      <c r="KPA82" s="235"/>
      <c r="KPB82" s="235"/>
      <c r="KPC82" s="326"/>
      <c r="KPD82" s="326"/>
      <c r="KPE82" s="208"/>
      <c r="KPG82" s="235"/>
      <c r="KPH82" s="235"/>
      <c r="KPI82" s="235"/>
      <c r="KPJ82" s="235"/>
      <c r="KPK82" s="235"/>
      <c r="KPL82" s="235"/>
      <c r="KPM82" s="235"/>
      <c r="KPN82" s="326"/>
      <c r="KPO82" s="326"/>
      <c r="KPP82" s="208"/>
      <c r="KPR82" s="235"/>
      <c r="KPS82" s="235"/>
      <c r="KPT82" s="235"/>
      <c r="KPU82" s="235"/>
      <c r="KPV82" s="235"/>
      <c r="KPW82" s="235"/>
      <c r="KPX82" s="235"/>
      <c r="KPY82" s="326"/>
      <c r="KPZ82" s="326"/>
      <c r="KQA82" s="208"/>
      <c r="KQC82" s="235"/>
      <c r="KQD82" s="235"/>
      <c r="KQE82" s="235"/>
      <c r="KQF82" s="235"/>
      <c r="KQG82" s="235"/>
      <c r="KQH82" s="235"/>
      <c r="KQI82" s="235"/>
      <c r="KQJ82" s="326"/>
      <c r="KQK82" s="326"/>
      <c r="KQL82" s="208"/>
      <c r="KQN82" s="235"/>
      <c r="KQO82" s="235"/>
      <c r="KQP82" s="235"/>
      <c r="KQQ82" s="235"/>
      <c r="KQR82" s="235"/>
      <c r="KQS82" s="235"/>
      <c r="KQT82" s="235"/>
      <c r="KQU82" s="326"/>
      <c r="KQV82" s="326"/>
      <c r="KQW82" s="208"/>
      <c r="KQY82" s="235"/>
      <c r="KQZ82" s="235"/>
      <c r="KRA82" s="235"/>
      <c r="KRB82" s="235"/>
      <c r="KRC82" s="235"/>
      <c r="KRD82" s="235"/>
      <c r="KRE82" s="235"/>
      <c r="KRF82" s="326"/>
      <c r="KRG82" s="326"/>
      <c r="KRH82" s="208"/>
      <c r="KRJ82" s="235"/>
      <c r="KRK82" s="235"/>
      <c r="KRL82" s="235"/>
      <c r="KRM82" s="235"/>
      <c r="KRN82" s="235"/>
      <c r="KRO82" s="235"/>
      <c r="KRP82" s="235"/>
      <c r="KRQ82" s="326"/>
      <c r="KRR82" s="326"/>
      <c r="KRS82" s="208"/>
      <c r="KRU82" s="235"/>
      <c r="KRV82" s="235"/>
      <c r="KRW82" s="235"/>
      <c r="KRX82" s="235"/>
      <c r="KRY82" s="235"/>
      <c r="KRZ82" s="235"/>
      <c r="KSA82" s="235"/>
      <c r="KSB82" s="326"/>
      <c r="KSC82" s="326"/>
      <c r="KSD82" s="208"/>
      <c r="KSF82" s="235"/>
      <c r="KSG82" s="235"/>
      <c r="KSH82" s="235"/>
      <c r="KSI82" s="235"/>
      <c r="KSJ82" s="235"/>
      <c r="KSK82" s="235"/>
      <c r="KSL82" s="235"/>
      <c r="KSM82" s="326"/>
      <c r="KSN82" s="326"/>
      <c r="KSO82" s="208"/>
      <c r="KSQ82" s="235"/>
      <c r="KSR82" s="235"/>
      <c r="KSS82" s="235"/>
      <c r="KST82" s="235"/>
      <c r="KSU82" s="235"/>
      <c r="KSV82" s="235"/>
      <c r="KSW82" s="235"/>
      <c r="KSX82" s="326"/>
      <c r="KSY82" s="326"/>
      <c r="KSZ82" s="208"/>
      <c r="KTB82" s="235"/>
      <c r="KTC82" s="235"/>
      <c r="KTD82" s="235"/>
      <c r="KTE82" s="235"/>
      <c r="KTF82" s="235"/>
      <c r="KTG82" s="235"/>
      <c r="KTH82" s="235"/>
      <c r="KTI82" s="326"/>
      <c r="KTJ82" s="326"/>
      <c r="KTK82" s="208"/>
      <c r="KTM82" s="235"/>
      <c r="KTN82" s="235"/>
      <c r="KTO82" s="235"/>
      <c r="KTP82" s="235"/>
      <c r="KTQ82" s="235"/>
      <c r="KTR82" s="235"/>
      <c r="KTS82" s="235"/>
      <c r="KTT82" s="326"/>
      <c r="KTU82" s="326"/>
      <c r="KTV82" s="208"/>
      <c r="KTX82" s="235"/>
      <c r="KTY82" s="235"/>
      <c r="KTZ82" s="235"/>
      <c r="KUA82" s="235"/>
      <c r="KUB82" s="235"/>
      <c r="KUC82" s="235"/>
      <c r="KUD82" s="235"/>
      <c r="KUE82" s="326"/>
      <c r="KUF82" s="326"/>
      <c r="KUG82" s="208"/>
      <c r="KUI82" s="235"/>
      <c r="KUJ82" s="235"/>
      <c r="KUK82" s="235"/>
      <c r="KUL82" s="235"/>
      <c r="KUM82" s="235"/>
      <c r="KUN82" s="235"/>
      <c r="KUO82" s="235"/>
      <c r="KUP82" s="326"/>
      <c r="KUQ82" s="326"/>
      <c r="KUR82" s="208"/>
      <c r="KUT82" s="235"/>
      <c r="KUU82" s="235"/>
      <c r="KUV82" s="235"/>
      <c r="KUW82" s="235"/>
      <c r="KUX82" s="235"/>
      <c r="KUY82" s="235"/>
      <c r="KUZ82" s="235"/>
      <c r="KVA82" s="326"/>
      <c r="KVB82" s="326"/>
      <c r="KVC82" s="208"/>
      <c r="KVE82" s="235"/>
      <c r="KVF82" s="235"/>
      <c r="KVG82" s="235"/>
      <c r="KVH82" s="235"/>
      <c r="KVI82" s="235"/>
      <c r="KVJ82" s="235"/>
      <c r="KVK82" s="235"/>
      <c r="KVL82" s="326"/>
      <c r="KVM82" s="326"/>
      <c r="KVN82" s="208"/>
      <c r="KVP82" s="235"/>
      <c r="KVQ82" s="235"/>
      <c r="KVR82" s="235"/>
      <c r="KVS82" s="235"/>
      <c r="KVT82" s="235"/>
      <c r="KVU82" s="235"/>
      <c r="KVV82" s="235"/>
      <c r="KVW82" s="326"/>
      <c r="KVX82" s="326"/>
      <c r="KVY82" s="208"/>
      <c r="KWA82" s="235"/>
      <c r="KWB82" s="235"/>
      <c r="KWC82" s="235"/>
      <c r="KWD82" s="235"/>
      <c r="KWE82" s="235"/>
      <c r="KWF82" s="235"/>
      <c r="KWG82" s="235"/>
      <c r="KWH82" s="326"/>
      <c r="KWI82" s="326"/>
      <c r="KWJ82" s="208"/>
      <c r="KWL82" s="235"/>
      <c r="KWM82" s="235"/>
      <c r="KWN82" s="235"/>
      <c r="KWO82" s="235"/>
      <c r="KWP82" s="235"/>
      <c r="KWQ82" s="235"/>
      <c r="KWR82" s="235"/>
      <c r="KWS82" s="326"/>
      <c r="KWT82" s="326"/>
      <c r="KWU82" s="208"/>
      <c r="KWW82" s="235"/>
      <c r="KWX82" s="235"/>
      <c r="KWY82" s="235"/>
      <c r="KWZ82" s="235"/>
      <c r="KXA82" s="235"/>
      <c r="KXB82" s="235"/>
      <c r="KXC82" s="235"/>
      <c r="KXD82" s="326"/>
      <c r="KXE82" s="326"/>
      <c r="KXF82" s="208"/>
      <c r="KXH82" s="235"/>
      <c r="KXI82" s="235"/>
      <c r="KXJ82" s="235"/>
      <c r="KXK82" s="235"/>
      <c r="KXL82" s="235"/>
      <c r="KXM82" s="235"/>
      <c r="KXN82" s="235"/>
      <c r="KXO82" s="326"/>
      <c r="KXP82" s="326"/>
      <c r="KXQ82" s="208"/>
      <c r="KXS82" s="235"/>
      <c r="KXT82" s="235"/>
      <c r="KXU82" s="235"/>
      <c r="KXV82" s="235"/>
      <c r="KXW82" s="235"/>
      <c r="KXX82" s="235"/>
      <c r="KXY82" s="235"/>
      <c r="KXZ82" s="326"/>
      <c r="KYA82" s="326"/>
      <c r="KYB82" s="208"/>
      <c r="KYD82" s="235"/>
      <c r="KYE82" s="235"/>
      <c r="KYF82" s="235"/>
      <c r="KYG82" s="235"/>
      <c r="KYH82" s="235"/>
      <c r="KYI82" s="235"/>
      <c r="KYJ82" s="235"/>
      <c r="KYK82" s="326"/>
      <c r="KYL82" s="326"/>
      <c r="KYM82" s="208"/>
      <c r="KYO82" s="235"/>
      <c r="KYP82" s="235"/>
      <c r="KYQ82" s="235"/>
      <c r="KYR82" s="235"/>
      <c r="KYS82" s="235"/>
      <c r="KYT82" s="235"/>
      <c r="KYU82" s="235"/>
      <c r="KYV82" s="326"/>
      <c r="KYW82" s="326"/>
      <c r="KYX82" s="208"/>
      <c r="KYZ82" s="235"/>
      <c r="KZA82" s="235"/>
      <c r="KZB82" s="235"/>
      <c r="KZC82" s="235"/>
      <c r="KZD82" s="235"/>
      <c r="KZE82" s="235"/>
      <c r="KZF82" s="235"/>
      <c r="KZG82" s="326"/>
      <c r="KZH82" s="326"/>
      <c r="KZI82" s="208"/>
      <c r="KZK82" s="235"/>
      <c r="KZL82" s="235"/>
      <c r="KZM82" s="235"/>
      <c r="KZN82" s="235"/>
      <c r="KZO82" s="235"/>
      <c r="KZP82" s="235"/>
      <c r="KZQ82" s="235"/>
      <c r="KZR82" s="326"/>
      <c r="KZS82" s="326"/>
      <c r="KZT82" s="208"/>
      <c r="KZV82" s="235"/>
      <c r="KZW82" s="235"/>
      <c r="KZX82" s="235"/>
      <c r="KZY82" s="235"/>
      <c r="KZZ82" s="235"/>
      <c r="LAA82" s="235"/>
      <c r="LAB82" s="235"/>
      <c r="LAC82" s="326"/>
      <c r="LAD82" s="326"/>
      <c r="LAE82" s="208"/>
      <c r="LAG82" s="235"/>
      <c r="LAH82" s="235"/>
      <c r="LAI82" s="235"/>
      <c r="LAJ82" s="235"/>
      <c r="LAK82" s="235"/>
      <c r="LAL82" s="235"/>
      <c r="LAM82" s="235"/>
      <c r="LAN82" s="326"/>
      <c r="LAO82" s="326"/>
      <c r="LAP82" s="208"/>
      <c r="LAR82" s="235"/>
      <c r="LAS82" s="235"/>
      <c r="LAT82" s="235"/>
      <c r="LAU82" s="235"/>
      <c r="LAV82" s="235"/>
      <c r="LAW82" s="235"/>
      <c r="LAX82" s="235"/>
      <c r="LAY82" s="326"/>
      <c r="LAZ82" s="326"/>
      <c r="LBA82" s="208"/>
      <c r="LBC82" s="235"/>
      <c r="LBD82" s="235"/>
      <c r="LBE82" s="235"/>
      <c r="LBF82" s="235"/>
      <c r="LBG82" s="235"/>
      <c r="LBH82" s="235"/>
      <c r="LBI82" s="235"/>
      <c r="LBJ82" s="326"/>
      <c r="LBK82" s="326"/>
      <c r="LBL82" s="208"/>
      <c r="LBN82" s="235"/>
      <c r="LBO82" s="235"/>
      <c r="LBP82" s="235"/>
      <c r="LBQ82" s="235"/>
      <c r="LBR82" s="235"/>
      <c r="LBS82" s="235"/>
      <c r="LBT82" s="235"/>
      <c r="LBU82" s="326"/>
      <c r="LBV82" s="326"/>
      <c r="LBW82" s="208"/>
      <c r="LBY82" s="235"/>
      <c r="LBZ82" s="235"/>
      <c r="LCA82" s="235"/>
      <c r="LCB82" s="235"/>
      <c r="LCC82" s="235"/>
      <c r="LCD82" s="235"/>
      <c r="LCE82" s="235"/>
      <c r="LCF82" s="326"/>
      <c r="LCG82" s="326"/>
      <c r="LCH82" s="208"/>
      <c r="LCJ82" s="235"/>
      <c r="LCK82" s="235"/>
      <c r="LCL82" s="235"/>
      <c r="LCM82" s="235"/>
      <c r="LCN82" s="235"/>
      <c r="LCO82" s="235"/>
      <c r="LCP82" s="235"/>
      <c r="LCQ82" s="326"/>
      <c r="LCR82" s="326"/>
      <c r="LCS82" s="208"/>
      <c r="LCU82" s="235"/>
      <c r="LCV82" s="235"/>
      <c r="LCW82" s="235"/>
      <c r="LCX82" s="235"/>
      <c r="LCY82" s="235"/>
      <c r="LCZ82" s="235"/>
      <c r="LDA82" s="235"/>
      <c r="LDB82" s="326"/>
      <c r="LDC82" s="326"/>
      <c r="LDD82" s="208"/>
      <c r="LDF82" s="235"/>
      <c r="LDG82" s="235"/>
      <c r="LDH82" s="235"/>
      <c r="LDI82" s="235"/>
      <c r="LDJ82" s="235"/>
      <c r="LDK82" s="235"/>
      <c r="LDL82" s="235"/>
      <c r="LDM82" s="326"/>
      <c r="LDN82" s="326"/>
      <c r="LDO82" s="208"/>
      <c r="LDQ82" s="235"/>
      <c r="LDR82" s="235"/>
      <c r="LDS82" s="235"/>
      <c r="LDT82" s="235"/>
      <c r="LDU82" s="235"/>
      <c r="LDV82" s="235"/>
      <c r="LDW82" s="235"/>
      <c r="LDX82" s="326"/>
      <c r="LDY82" s="326"/>
      <c r="LDZ82" s="208"/>
      <c r="LEB82" s="235"/>
      <c r="LEC82" s="235"/>
      <c r="LED82" s="235"/>
      <c r="LEE82" s="235"/>
      <c r="LEF82" s="235"/>
      <c r="LEG82" s="235"/>
      <c r="LEH82" s="235"/>
      <c r="LEI82" s="326"/>
      <c r="LEJ82" s="326"/>
      <c r="LEK82" s="208"/>
      <c r="LEM82" s="235"/>
      <c r="LEN82" s="235"/>
      <c r="LEO82" s="235"/>
      <c r="LEP82" s="235"/>
      <c r="LEQ82" s="235"/>
      <c r="LER82" s="235"/>
      <c r="LES82" s="235"/>
      <c r="LET82" s="326"/>
      <c r="LEU82" s="326"/>
      <c r="LEV82" s="208"/>
      <c r="LEX82" s="235"/>
      <c r="LEY82" s="235"/>
      <c r="LEZ82" s="235"/>
      <c r="LFA82" s="235"/>
      <c r="LFB82" s="235"/>
      <c r="LFC82" s="235"/>
      <c r="LFD82" s="235"/>
      <c r="LFE82" s="326"/>
      <c r="LFF82" s="326"/>
      <c r="LFG82" s="208"/>
      <c r="LFI82" s="235"/>
      <c r="LFJ82" s="235"/>
      <c r="LFK82" s="235"/>
      <c r="LFL82" s="235"/>
      <c r="LFM82" s="235"/>
      <c r="LFN82" s="235"/>
      <c r="LFO82" s="235"/>
      <c r="LFP82" s="326"/>
      <c r="LFQ82" s="326"/>
      <c r="LFR82" s="208"/>
      <c r="LFT82" s="235"/>
      <c r="LFU82" s="235"/>
      <c r="LFV82" s="235"/>
      <c r="LFW82" s="235"/>
      <c r="LFX82" s="235"/>
      <c r="LFY82" s="235"/>
      <c r="LFZ82" s="235"/>
      <c r="LGA82" s="326"/>
      <c r="LGB82" s="326"/>
      <c r="LGC82" s="208"/>
      <c r="LGE82" s="235"/>
      <c r="LGF82" s="235"/>
      <c r="LGG82" s="235"/>
      <c r="LGH82" s="235"/>
      <c r="LGI82" s="235"/>
      <c r="LGJ82" s="235"/>
      <c r="LGK82" s="235"/>
      <c r="LGL82" s="326"/>
      <c r="LGM82" s="326"/>
      <c r="LGN82" s="208"/>
      <c r="LGP82" s="235"/>
      <c r="LGQ82" s="235"/>
      <c r="LGR82" s="235"/>
      <c r="LGS82" s="235"/>
      <c r="LGT82" s="235"/>
      <c r="LGU82" s="235"/>
      <c r="LGV82" s="235"/>
      <c r="LGW82" s="326"/>
      <c r="LGX82" s="326"/>
      <c r="LGY82" s="208"/>
      <c r="LHA82" s="235"/>
      <c r="LHB82" s="235"/>
      <c r="LHC82" s="235"/>
      <c r="LHD82" s="235"/>
      <c r="LHE82" s="235"/>
      <c r="LHF82" s="235"/>
      <c r="LHG82" s="235"/>
      <c r="LHH82" s="326"/>
      <c r="LHI82" s="326"/>
      <c r="LHJ82" s="208"/>
      <c r="LHL82" s="235"/>
      <c r="LHM82" s="235"/>
      <c r="LHN82" s="235"/>
      <c r="LHO82" s="235"/>
      <c r="LHP82" s="235"/>
      <c r="LHQ82" s="235"/>
      <c r="LHR82" s="235"/>
      <c r="LHS82" s="326"/>
      <c r="LHT82" s="326"/>
      <c r="LHU82" s="208"/>
      <c r="LHW82" s="235"/>
      <c r="LHX82" s="235"/>
      <c r="LHY82" s="235"/>
      <c r="LHZ82" s="235"/>
      <c r="LIA82" s="235"/>
      <c r="LIB82" s="235"/>
      <c r="LIC82" s="235"/>
      <c r="LID82" s="326"/>
      <c r="LIE82" s="326"/>
      <c r="LIF82" s="208"/>
      <c r="LIH82" s="235"/>
      <c r="LII82" s="235"/>
      <c r="LIJ82" s="235"/>
      <c r="LIK82" s="235"/>
      <c r="LIL82" s="235"/>
      <c r="LIM82" s="235"/>
      <c r="LIN82" s="235"/>
      <c r="LIO82" s="326"/>
      <c r="LIP82" s="326"/>
      <c r="LIQ82" s="208"/>
      <c r="LIS82" s="235"/>
      <c r="LIT82" s="235"/>
      <c r="LIU82" s="235"/>
      <c r="LIV82" s="235"/>
      <c r="LIW82" s="235"/>
      <c r="LIX82" s="235"/>
      <c r="LIY82" s="235"/>
      <c r="LIZ82" s="326"/>
      <c r="LJA82" s="326"/>
      <c r="LJB82" s="208"/>
      <c r="LJD82" s="235"/>
      <c r="LJE82" s="235"/>
      <c r="LJF82" s="235"/>
      <c r="LJG82" s="235"/>
      <c r="LJH82" s="235"/>
      <c r="LJI82" s="235"/>
      <c r="LJJ82" s="235"/>
      <c r="LJK82" s="326"/>
      <c r="LJL82" s="326"/>
      <c r="LJM82" s="208"/>
      <c r="LJO82" s="235"/>
      <c r="LJP82" s="235"/>
      <c r="LJQ82" s="235"/>
      <c r="LJR82" s="235"/>
      <c r="LJS82" s="235"/>
      <c r="LJT82" s="235"/>
      <c r="LJU82" s="235"/>
      <c r="LJV82" s="326"/>
      <c r="LJW82" s="326"/>
      <c r="LJX82" s="208"/>
      <c r="LJZ82" s="235"/>
      <c r="LKA82" s="235"/>
      <c r="LKB82" s="235"/>
      <c r="LKC82" s="235"/>
      <c r="LKD82" s="235"/>
      <c r="LKE82" s="235"/>
      <c r="LKF82" s="235"/>
      <c r="LKG82" s="326"/>
      <c r="LKH82" s="326"/>
      <c r="LKI82" s="208"/>
      <c r="LKK82" s="235"/>
      <c r="LKL82" s="235"/>
      <c r="LKM82" s="235"/>
      <c r="LKN82" s="235"/>
      <c r="LKO82" s="235"/>
      <c r="LKP82" s="235"/>
      <c r="LKQ82" s="235"/>
      <c r="LKR82" s="326"/>
      <c r="LKS82" s="326"/>
      <c r="LKT82" s="208"/>
      <c r="LKV82" s="235"/>
      <c r="LKW82" s="235"/>
      <c r="LKX82" s="235"/>
      <c r="LKY82" s="235"/>
      <c r="LKZ82" s="235"/>
      <c r="LLA82" s="235"/>
      <c r="LLB82" s="235"/>
      <c r="LLC82" s="326"/>
      <c r="LLD82" s="326"/>
      <c r="LLE82" s="208"/>
      <c r="LLG82" s="235"/>
      <c r="LLH82" s="235"/>
      <c r="LLI82" s="235"/>
      <c r="LLJ82" s="235"/>
      <c r="LLK82" s="235"/>
      <c r="LLL82" s="235"/>
      <c r="LLM82" s="235"/>
      <c r="LLN82" s="326"/>
      <c r="LLO82" s="326"/>
      <c r="LLP82" s="208"/>
      <c r="LLR82" s="235"/>
      <c r="LLS82" s="235"/>
      <c r="LLT82" s="235"/>
      <c r="LLU82" s="235"/>
      <c r="LLV82" s="235"/>
      <c r="LLW82" s="235"/>
      <c r="LLX82" s="235"/>
      <c r="LLY82" s="326"/>
      <c r="LLZ82" s="326"/>
      <c r="LMA82" s="208"/>
      <c r="LMC82" s="235"/>
      <c r="LMD82" s="235"/>
      <c r="LME82" s="235"/>
      <c r="LMF82" s="235"/>
      <c r="LMG82" s="235"/>
      <c r="LMH82" s="235"/>
      <c r="LMI82" s="235"/>
      <c r="LMJ82" s="326"/>
      <c r="LMK82" s="326"/>
      <c r="LML82" s="208"/>
      <c r="LMN82" s="235"/>
      <c r="LMO82" s="235"/>
      <c r="LMP82" s="235"/>
      <c r="LMQ82" s="235"/>
      <c r="LMR82" s="235"/>
      <c r="LMS82" s="235"/>
      <c r="LMT82" s="235"/>
      <c r="LMU82" s="326"/>
      <c r="LMV82" s="326"/>
      <c r="LMW82" s="208"/>
      <c r="LMY82" s="235"/>
      <c r="LMZ82" s="235"/>
      <c r="LNA82" s="235"/>
      <c r="LNB82" s="235"/>
      <c r="LNC82" s="235"/>
      <c r="LND82" s="235"/>
      <c r="LNE82" s="235"/>
      <c r="LNF82" s="326"/>
      <c r="LNG82" s="326"/>
      <c r="LNH82" s="208"/>
      <c r="LNJ82" s="235"/>
      <c r="LNK82" s="235"/>
      <c r="LNL82" s="235"/>
      <c r="LNM82" s="235"/>
      <c r="LNN82" s="235"/>
      <c r="LNO82" s="235"/>
      <c r="LNP82" s="235"/>
      <c r="LNQ82" s="326"/>
      <c r="LNR82" s="326"/>
      <c r="LNS82" s="208"/>
      <c r="LNU82" s="235"/>
      <c r="LNV82" s="235"/>
      <c r="LNW82" s="235"/>
      <c r="LNX82" s="235"/>
      <c r="LNY82" s="235"/>
      <c r="LNZ82" s="235"/>
      <c r="LOA82" s="235"/>
      <c r="LOB82" s="326"/>
      <c r="LOC82" s="326"/>
      <c r="LOD82" s="208"/>
      <c r="LOF82" s="235"/>
      <c r="LOG82" s="235"/>
      <c r="LOH82" s="235"/>
      <c r="LOI82" s="235"/>
      <c r="LOJ82" s="235"/>
      <c r="LOK82" s="235"/>
      <c r="LOL82" s="235"/>
      <c r="LOM82" s="326"/>
      <c r="LON82" s="326"/>
      <c r="LOO82" s="208"/>
      <c r="LOQ82" s="235"/>
      <c r="LOR82" s="235"/>
      <c r="LOS82" s="235"/>
      <c r="LOT82" s="235"/>
      <c r="LOU82" s="235"/>
      <c r="LOV82" s="235"/>
      <c r="LOW82" s="235"/>
      <c r="LOX82" s="326"/>
      <c r="LOY82" s="326"/>
      <c r="LOZ82" s="208"/>
      <c r="LPB82" s="235"/>
      <c r="LPC82" s="235"/>
      <c r="LPD82" s="235"/>
      <c r="LPE82" s="235"/>
      <c r="LPF82" s="235"/>
      <c r="LPG82" s="235"/>
      <c r="LPH82" s="235"/>
      <c r="LPI82" s="326"/>
      <c r="LPJ82" s="326"/>
      <c r="LPK82" s="208"/>
      <c r="LPM82" s="235"/>
      <c r="LPN82" s="235"/>
      <c r="LPO82" s="235"/>
      <c r="LPP82" s="235"/>
      <c r="LPQ82" s="235"/>
      <c r="LPR82" s="235"/>
      <c r="LPS82" s="235"/>
      <c r="LPT82" s="326"/>
      <c r="LPU82" s="326"/>
      <c r="LPV82" s="208"/>
      <c r="LPX82" s="235"/>
      <c r="LPY82" s="235"/>
      <c r="LPZ82" s="235"/>
      <c r="LQA82" s="235"/>
      <c r="LQB82" s="235"/>
      <c r="LQC82" s="235"/>
      <c r="LQD82" s="235"/>
      <c r="LQE82" s="326"/>
      <c r="LQF82" s="326"/>
      <c r="LQG82" s="208"/>
      <c r="LQI82" s="235"/>
      <c r="LQJ82" s="235"/>
      <c r="LQK82" s="235"/>
      <c r="LQL82" s="235"/>
      <c r="LQM82" s="235"/>
      <c r="LQN82" s="235"/>
      <c r="LQO82" s="235"/>
      <c r="LQP82" s="326"/>
      <c r="LQQ82" s="326"/>
      <c r="LQR82" s="208"/>
      <c r="LQT82" s="235"/>
      <c r="LQU82" s="235"/>
      <c r="LQV82" s="235"/>
      <c r="LQW82" s="235"/>
      <c r="LQX82" s="235"/>
      <c r="LQY82" s="235"/>
      <c r="LQZ82" s="235"/>
      <c r="LRA82" s="326"/>
      <c r="LRB82" s="326"/>
      <c r="LRC82" s="208"/>
      <c r="LRE82" s="235"/>
      <c r="LRF82" s="235"/>
      <c r="LRG82" s="235"/>
      <c r="LRH82" s="235"/>
      <c r="LRI82" s="235"/>
      <c r="LRJ82" s="235"/>
      <c r="LRK82" s="235"/>
      <c r="LRL82" s="326"/>
      <c r="LRM82" s="326"/>
      <c r="LRN82" s="208"/>
      <c r="LRP82" s="235"/>
      <c r="LRQ82" s="235"/>
      <c r="LRR82" s="235"/>
      <c r="LRS82" s="235"/>
      <c r="LRT82" s="235"/>
      <c r="LRU82" s="235"/>
      <c r="LRV82" s="235"/>
      <c r="LRW82" s="326"/>
      <c r="LRX82" s="326"/>
      <c r="LRY82" s="208"/>
      <c r="LSA82" s="235"/>
      <c r="LSB82" s="235"/>
      <c r="LSC82" s="235"/>
      <c r="LSD82" s="235"/>
      <c r="LSE82" s="235"/>
      <c r="LSF82" s="235"/>
      <c r="LSG82" s="235"/>
      <c r="LSH82" s="326"/>
      <c r="LSI82" s="326"/>
      <c r="LSJ82" s="208"/>
      <c r="LSL82" s="235"/>
      <c r="LSM82" s="235"/>
      <c r="LSN82" s="235"/>
      <c r="LSO82" s="235"/>
      <c r="LSP82" s="235"/>
      <c r="LSQ82" s="235"/>
      <c r="LSR82" s="235"/>
      <c r="LSS82" s="326"/>
      <c r="LST82" s="326"/>
      <c r="LSU82" s="208"/>
      <c r="LSW82" s="235"/>
      <c r="LSX82" s="235"/>
      <c r="LSY82" s="235"/>
      <c r="LSZ82" s="235"/>
      <c r="LTA82" s="235"/>
      <c r="LTB82" s="235"/>
      <c r="LTC82" s="235"/>
      <c r="LTD82" s="326"/>
      <c r="LTE82" s="326"/>
      <c r="LTF82" s="208"/>
      <c r="LTH82" s="235"/>
      <c r="LTI82" s="235"/>
      <c r="LTJ82" s="235"/>
      <c r="LTK82" s="235"/>
      <c r="LTL82" s="235"/>
      <c r="LTM82" s="235"/>
      <c r="LTN82" s="235"/>
      <c r="LTO82" s="326"/>
      <c r="LTP82" s="326"/>
      <c r="LTQ82" s="208"/>
      <c r="LTS82" s="235"/>
      <c r="LTT82" s="235"/>
      <c r="LTU82" s="235"/>
      <c r="LTV82" s="235"/>
      <c r="LTW82" s="235"/>
      <c r="LTX82" s="235"/>
      <c r="LTY82" s="235"/>
      <c r="LTZ82" s="326"/>
      <c r="LUA82" s="326"/>
      <c r="LUB82" s="208"/>
      <c r="LUD82" s="235"/>
      <c r="LUE82" s="235"/>
      <c r="LUF82" s="235"/>
      <c r="LUG82" s="235"/>
      <c r="LUH82" s="235"/>
      <c r="LUI82" s="235"/>
      <c r="LUJ82" s="235"/>
      <c r="LUK82" s="326"/>
      <c r="LUL82" s="326"/>
      <c r="LUM82" s="208"/>
      <c r="LUO82" s="235"/>
      <c r="LUP82" s="235"/>
      <c r="LUQ82" s="235"/>
      <c r="LUR82" s="235"/>
      <c r="LUS82" s="235"/>
      <c r="LUT82" s="235"/>
      <c r="LUU82" s="235"/>
      <c r="LUV82" s="326"/>
      <c r="LUW82" s="326"/>
      <c r="LUX82" s="208"/>
      <c r="LUZ82" s="235"/>
      <c r="LVA82" s="235"/>
      <c r="LVB82" s="235"/>
      <c r="LVC82" s="235"/>
      <c r="LVD82" s="235"/>
      <c r="LVE82" s="235"/>
      <c r="LVF82" s="235"/>
      <c r="LVG82" s="326"/>
      <c r="LVH82" s="326"/>
      <c r="LVI82" s="208"/>
      <c r="LVK82" s="235"/>
      <c r="LVL82" s="235"/>
      <c r="LVM82" s="235"/>
      <c r="LVN82" s="235"/>
      <c r="LVO82" s="235"/>
      <c r="LVP82" s="235"/>
      <c r="LVQ82" s="235"/>
      <c r="LVR82" s="326"/>
      <c r="LVS82" s="326"/>
      <c r="LVT82" s="208"/>
      <c r="LVV82" s="235"/>
      <c r="LVW82" s="235"/>
      <c r="LVX82" s="235"/>
      <c r="LVY82" s="235"/>
      <c r="LVZ82" s="235"/>
      <c r="LWA82" s="235"/>
      <c r="LWB82" s="235"/>
      <c r="LWC82" s="326"/>
      <c r="LWD82" s="326"/>
      <c r="LWE82" s="208"/>
      <c r="LWG82" s="235"/>
      <c r="LWH82" s="235"/>
      <c r="LWI82" s="235"/>
      <c r="LWJ82" s="235"/>
      <c r="LWK82" s="235"/>
      <c r="LWL82" s="235"/>
      <c r="LWM82" s="235"/>
      <c r="LWN82" s="326"/>
      <c r="LWO82" s="326"/>
      <c r="LWP82" s="208"/>
      <c r="LWR82" s="235"/>
      <c r="LWS82" s="235"/>
      <c r="LWT82" s="235"/>
      <c r="LWU82" s="235"/>
      <c r="LWV82" s="235"/>
      <c r="LWW82" s="235"/>
      <c r="LWX82" s="235"/>
      <c r="LWY82" s="326"/>
      <c r="LWZ82" s="326"/>
      <c r="LXA82" s="208"/>
      <c r="LXC82" s="235"/>
      <c r="LXD82" s="235"/>
      <c r="LXE82" s="235"/>
      <c r="LXF82" s="235"/>
      <c r="LXG82" s="235"/>
      <c r="LXH82" s="235"/>
      <c r="LXI82" s="235"/>
      <c r="LXJ82" s="326"/>
      <c r="LXK82" s="326"/>
      <c r="LXL82" s="208"/>
      <c r="LXN82" s="235"/>
      <c r="LXO82" s="235"/>
      <c r="LXP82" s="235"/>
      <c r="LXQ82" s="235"/>
      <c r="LXR82" s="235"/>
      <c r="LXS82" s="235"/>
      <c r="LXT82" s="235"/>
      <c r="LXU82" s="326"/>
      <c r="LXV82" s="326"/>
      <c r="LXW82" s="208"/>
      <c r="LXY82" s="235"/>
      <c r="LXZ82" s="235"/>
      <c r="LYA82" s="235"/>
      <c r="LYB82" s="235"/>
      <c r="LYC82" s="235"/>
      <c r="LYD82" s="235"/>
      <c r="LYE82" s="235"/>
      <c r="LYF82" s="326"/>
      <c r="LYG82" s="326"/>
      <c r="LYH82" s="208"/>
      <c r="LYJ82" s="235"/>
      <c r="LYK82" s="235"/>
      <c r="LYL82" s="235"/>
      <c r="LYM82" s="235"/>
      <c r="LYN82" s="235"/>
      <c r="LYO82" s="235"/>
      <c r="LYP82" s="235"/>
      <c r="LYQ82" s="326"/>
      <c r="LYR82" s="326"/>
      <c r="LYS82" s="208"/>
      <c r="LYU82" s="235"/>
      <c r="LYV82" s="235"/>
      <c r="LYW82" s="235"/>
      <c r="LYX82" s="235"/>
      <c r="LYY82" s="235"/>
      <c r="LYZ82" s="235"/>
      <c r="LZA82" s="235"/>
      <c r="LZB82" s="326"/>
      <c r="LZC82" s="326"/>
      <c r="LZD82" s="208"/>
      <c r="LZF82" s="235"/>
      <c r="LZG82" s="235"/>
      <c r="LZH82" s="235"/>
      <c r="LZI82" s="235"/>
      <c r="LZJ82" s="235"/>
      <c r="LZK82" s="235"/>
      <c r="LZL82" s="235"/>
      <c r="LZM82" s="326"/>
      <c r="LZN82" s="326"/>
      <c r="LZO82" s="208"/>
      <c r="LZQ82" s="235"/>
      <c r="LZR82" s="235"/>
      <c r="LZS82" s="235"/>
      <c r="LZT82" s="235"/>
      <c r="LZU82" s="235"/>
      <c r="LZV82" s="235"/>
      <c r="LZW82" s="235"/>
      <c r="LZX82" s="326"/>
      <c r="LZY82" s="326"/>
      <c r="LZZ82" s="208"/>
      <c r="MAB82" s="235"/>
      <c r="MAC82" s="235"/>
      <c r="MAD82" s="235"/>
      <c r="MAE82" s="235"/>
      <c r="MAF82" s="235"/>
      <c r="MAG82" s="235"/>
      <c r="MAH82" s="235"/>
      <c r="MAI82" s="326"/>
      <c r="MAJ82" s="326"/>
      <c r="MAK82" s="208"/>
      <c r="MAM82" s="235"/>
      <c r="MAN82" s="235"/>
      <c r="MAO82" s="235"/>
      <c r="MAP82" s="235"/>
      <c r="MAQ82" s="235"/>
      <c r="MAR82" s="235"/>
      <c r="MAS82" s="235"/>
      <c r="MAT82" s="326"/>
      <c r="MAU82" s="326"/>
      <c r="MAV82" s="208"/>
      <c r="MAX82" s="235"/>
      <c r="MAY82" s="235"/>
      <c r="MAZ82" s="235"/>
      <c r="MBA82" s="235"/>
      <c r="MBB82" s="235"/>
      <c r="MBC82" s="235"/>
      <c r="MBD82" s="235"/>
      <c r="MBE82" s="326"/>
      <c r="MBF82" s="326"/>
      <c r="MBG82" s="208"/>
      <c r="MBI82" s="235"/>
      <c r="MBJ82" s="235"/>
      <c r="MBK82" s="235"/>
      <c r="MBL82" s="235"/>
      <c r="MBM82" s="235"/>
      <c r="MBN82" s="235"/>
      <c r="MBO82" s="235"/>
      <c r="MBP82" s="326"/>
      <c r="MBQ82" s="326"/>
      <c r="MBR82" s="208"/>
      <c r="MBT82" s="235"/>
      <c r="MBU82" s="235"/>
      <c r="MBV82" s="235"/>
      <c r="MBW82" s="235"/>
      <c r="MBX82" s="235"/>
      <c r="MBY82" s="235"/>
      <c r="MBZ82" s="235"/>
      <c r="MCA82" s="326"/>
      <c r="MCB82" s="326"/>
      <c r="MCC82" s="208"/>
      <c r="MCE82" s="235"/>
      <c r="MCF82" s="235"/>
      <c r="MCG82" s="235"/>
      <c r="MCH82" s="235"/>
      <c r="MCI82" s="235"/>
      <c r="MCJ82" s="235"/>
      <c r="MCK82" s="235"/>
      <c r="MCL82" s="326"/>
      <c r="MCM82" s="326"/>
      <c r="MCN82" s="208"/>
      <c r="MCP82" s="235"/>
      <c r="MCQ82" s="235"/>
      <c r="MCR82" s="235"/>
      <c r="MCS82" s="235"/>
      <c r="MCT82" s="235"/>
      <c r="MCU82" s="235"/>
      <c r="MCV82" s="235"/>
      <c r="MCW82" s="326"/>
      <c r="MCX82" s="326"/>
      <c r="MCY82" s="208"/>
      <c r="MDA82" s="235"/>
      <c r="MDB82" s="235"/>
      <c r="MDC82" s="235"/>
      <c r="MDD82" s="235"/>
      <c r="MDE82" s="235"/>
      <c r="MDF82" s="235"/>
      <c r="MDG82" s="235"/>
      <c r="MDH82" s="326"/>
      <c r="MDI82" s="326"/>
      <c r="MDJ82" s="208"/>
      <c r="MDL82" s="235"/>
      <c r="MDM82" s="235"/>
      <c r="MDN82" s="235"/>
      <c r="MDO82" s="235"/>
      <c r="MDP82" s="235"/>
      <c r="MDQ82" s="235"/>
      <c r="MDR82" s="235"/>
      <c r="MDS82" s="326"/>
      <c r="MDT82" s="326"/>
      <c r="MDU82" s="208"/>
      <c r="MDW82" s="235"/>
      <c r="MDX82" s="235"/>
      <c r="MDY82" s="235"/>
      <c r="MDZ82" s="235"/>
      <c r="MEA82" s="235"/>
      <c r="MEB82" s="235"/>
      <c r="MEC82" s="235"/>
      <c r="MED82" s="326"/>
      <c r="MEE82" s="326"/>
      <c r="MEF82" s="208"/>
      <c r="MEH82" s="235"/>
      <c r="MEI82" s="235"/>
      <c r="MEJ82" s="235"/>
      <c r="MEK82" s="235"/>
      <c r="MEL82" s="235"/>
      <c r="MEM82" s="235"/>
      <c r="MEN82" s="235"/>
      <c r="MEO82" s="326"/>
      <c r="MEP82" s="326"/>
      <c r="MEQ82" s="208"/>
      <c r="MES82" s="235"/>
      <c r="MET82" s="235"/>
      <c r="MEU82" s="235"/>
      <c r="MEV82" s="235"/>
      <c r="MEW82" s="235"/>
      <c r="MEX82" s="235"/>
      <c r="MEY82" s="235"/>
      <c r="MEZ82" s="326"/>
      <c r="MFA82" s="326"/>
      <c r="MFB82" s="208"/>
      <c r="MFD82" s="235"/>
      <c r="MFE82" s="235"/>
      <c r="MFF82" s="235"/>
      <c r="MFG82" s="235"/>
      <c r="MFH82" s="235"/>
      <c r="MFI82" s="235"/>
      <c r="MFJ82" s="235"/>
      <c r="MFK82" s="326"/>
      <c r="MFL82" s="326"/>
      <c r="MFM82" s="208"/>
      <c r="MFO82" s="235"/>
      <c r="MFP82" s="235"/>
      <c r="MFQ82" s="235"/>
      <c r="MFR82" s="235"/>
      <c r="MFS82" s="235"/>
      <c r="MFT82" s="235"/>
      <c r="MFU82" s="235"/>
      <c r="MFV82" s="326"/>
      <c r="MFW82" s="326"/>
      <c r="MFX82" s="208"/>
      <c r="MFZ82" s="235"/>
      <c r="MGA82" s="235"/>
      <c r="MGB82" s="235"/>
      <c r="MGC82" s="235"/>
      <c r="MGD82" s="235"/>
      <c r="MGE82" s="235"/>
      <c r="MGF82" s="235"/>
      <c r="MGG82" s="326"/>
      <c r="MGH82" s="326"/>
      <c r="MGI82" s="208"/>
      <c r="MGK82" s="235"/>
      <c r="MGL82" s="235"/>
      <c r="MGM82" s="235"/>
      <c r="MGN82" s="235"/>
      <c r="MGO82" s="235"/>
      <c r="MGP82" s="235"/>
      <c r="MGQ82" s="235"/>
      <c r="MGR82" s="326"/>
      <c r="MGS82" s="326"/>
      <c r="MGT82" s="208"/>
      <c r="MGV82" s="235"/>
      <c r="MGW82" s="235"/>
      <c r="MGX82" s="235"/>
      <c r="MGY82" s="235"/>
      <c r="MGZ82" s="235"/>
      <c r="MHA82" s="235"/>
      <c r="MHB82" s="235"/>
      <c r="MHC82" s="326"/>
      <c r="MHD82" s="326"/>
      <c r="MHE82" s="208"/>
      <c r="MHG82" s="235"/>
      <c r="MHH82" s="235"/>
      <c r="MHI82" s="235"/>
      <c r="MHJ82" s="235"/>
      <c r="MHK82" s="235"/>
      <c r="MHL82" s="235"/>
      <c r="MHM82" s="235"/>
      <c r="MHN82" s="326"/>
      <c r="MHO82" s="326"/>
      <c r="MHP82" s="208"/>
      <c r="MHR82" s="235"/>
      <c r="MHS82" s="235"/>
      <c r="MHT82" s="235"/>
      <c r="MHU82" s="235"/>
      <c r="MHV82" s="235"/>
      <c r="MHW82" s="235"/>
      <c r="MHX82" s="235"/>
      <c r="MHY82" s="326"/>
      <c r="MHZ82" s="326"/>
      <c r="MIA82" s="208"/>
      <c r="MIC82" s="235"/>
      <c r="MID82" s="235"/>
      <c r="MIE82" s="235"/>
      <c r="MIF82" s="235"/>
      <c r="MIG82" s="235"/>
      <c r="MIH82" s="235"/>
      <c r="MII82" s="235"/>
      <c r="MIJ82" s="326"/>
      <c r="MIK82" s="326"/>
      <c r="MIL82" s="208"/>
      <c r="MIN82" s="235"/>
      <c r="MIO82" s="235"/>
      <c r="MIP82" s="235"/>
      <c r="MIQ82" s="235"/>
      <c r="MIR82" s="235"/>
      <c r="MIS82" s="235"/>
      <c r="MIT82" s="235"/>
      <c r="MIU82" s="326"/>
      <c r="MIV82" s="326"/>
      <c r="MIW82" s="208"/>
      <c r="MIY82" s="235"/>
      <c r="MIZ82" s="235"/>
      <c r="MJA82" s="235"/>
      <c r="MJB82" s="235"/>
      <c r="MJC82" s="235"/>
      <c r="MJD82" s="235"/>
      <c r="MJE82" s="235"/>
      <c r="MJF82" s="326"/>
      <c r="MJG82" s="326"/>
      <c r="MJH82" s="208"/>
      <c r="MJJ82" s="235"/>
      <c r="MJK82" s="235"/>
      <c r="MJL82" s="235"/>
      <c r="MJM82" s="235"/>
      <c r="MJN82" s="235"/>
      <c r="MJO82" s="235"/>
      <c r="MJP82" s="235"/>
      <c r="MJQ82" s="326"/>
      <c r="MJR82" s="326"/>
      <c r="MJS82" s="208"/>
      <c r="MJU82" s="235"/>
      <c r="MJV82" s="235"/>
      <c r="MJW82" s="235"/>
      <c r="MJX82" s="235"/>
      <c r="MJY82" s="235"/>
      <c r="MJZ82" s="235"/>
      <c r="MKA82" s="235"/>
      <c r="MKB82" s="326"/>
      <c r="MKC82" s="326"/>
      <c r="MKD82" s="208"/>
      <c r="MKF82" s="235"/>
      <c r="MKG82" s="235"/>
      <c r="MKH82" s="235"/>
      <c r="MKI82" s="235"/>
      <c r="MKJ82" s="235"/>
      <c r="MKK82" s="235"/>
      <c r="MKL82" s="235"/>
      <c r="MKM82" s="326"/>
      <c r="MKN82" s="326"/>
      <c r="MKO82" s="208"/>
      <c r="MKQ82" s="235"/>
      <c r="MKR82" s="235"/>
      <c r="MKS82" s="235"/>
      <c r="MKT82" s="235"/>
      <c r="MKU82" s="235"/>
      <c r="MKV82" s="235"/>
      <c r="MKW82" s="235"/>
      <c r="MKX82" s="326"/>
      <c r="MKY82" s="326"/>
      <c r="MKZ82" s="208"/>
      <c r="MLB82" s="235"/>
      <c r="MLC82" s="235"/>
      <c r="MLD82" s="235"/>
      <c r="MLE82" s="235"/>
      <c r="MLF82" s="235"/>
      <c r="MLG82" s="235"/>
      <c r="MLH82" s="235"/>
      <c r="MLI82" s="326"/>
      <c r="MLJ82" s="326"/>
      <c r="MLK82" s="208"/>
      <c r="MLM82" s="235"/>
      <c r="MLN82" s="235"/>
      <c r="MLO82" s="235"/>
      <c r="MLP82" s="235"/>
      <c r="MLQ82" s="235"/>
      <c r="MLR82" s="235"/>
      <c r="MLS82" s="235"/>
      <c r="MLT82" s="326"/>
      <c r="MLU82" s="326"/>
      <c r="MLV82" s="208"/>
      <c r="MLX82" s="235"/>
      <c r="MLY82" s="235"/>
      <c r="MLZ82" s="235"/>
      <c r="MMA82" s="235"/>
      <c r="MMB82" s="235"/>
      <c r="MMC82" s="235"/>
      <c r="MMD82" s="235"/>
      <c r="MME82" s="326"/>
      <c r="MMF82" s="326"/>
      <c r="MMG82" s="208"/>
      <c r="MMI82" s="235"/>
      <c r="MMJ82" s="235"/>
      <c r="MMK82" s="235"/>
      <c r="MML82" s="235"/>
      <c r="MMM82" s="235"/>
      <c r="MMN82" s="235"/>
      <c r="MMO82" s="235"/>
      <c r="MMP82" s="326"/>
      <c r="MMQ82" s="326"/>
      <c r="MMR82" s="208"/>
      <c r="MMT82" s="235"/>
      <c r="MMU82" s="235"/>
      <c r="MMV82" s="235"/>
      <c r="MMW82" s="235"/>
      <c r="MMX82" s="235"/>
      <c r="MMY82" s="235"/>
      <c r="MMZ82" s="235"/>
      <c r="MNA82" s="326"/>
      <c r="MNB82" s="326"/>
      <c r="MNC82" s="208"/>
      <c r="MNE82" s="235"/>
      <c r="MNF82" s="235"/>
      <c r="MNG82" s="235"/>
      <c r="MNH82" s="235"/>
      <c r="MNI82" s="235"/>
      <c r="MNJ82" s="235"/>
      <c r="MNK82" s="235"/>
      <c r="MNL82" s="326"/>
      <c r="MNM82" s="326"/>
      <c r="MNN82" s="208"/>
      <c r="MNP82" s="235"/>
      <c r="MNQ82" s="235"/>
      <c r="MNR82" s="235"/>
      <c r="MNS82" s="235"/>
      <c r="MNT82" s="235"/>
      <c r="MNU82" s="235"/>
      <c r="MNV82" s="235"/>
      <c r="MNW82" s="326"/>
      <c r="MNX82" s="326"/>
      <c r="MNY82" s="208"/>
      <c r="MOA82" s="235"/>
      <c r="MOB82" s="235"/>
      <c r="MOC82" s="235"/>
      <c r="MOD82" s="235"/>
      <c r="MOE82" s="235"/>
      <c r="MOF82" s="235"/>
      <c r="MOG82" s="235"/>
      <c r="MOH82" s="326"/>
      <c r="MOI82" s="326"/>
      <c r="MOJ82" s="208"/>
      <c r="MOL82" s="235"/>
      <c r="MOM82" s="235"/>
      <c r="MON82" s="235"/>
      <c r="MOO82" s="235"/>
      <c r="MOP82" s="235"/>
      <c r="MOQ82" s="235"/>
      <c r="MOR82" s="235"/>
      <c r="MOS82" s="326"/>
      <c r="MOT82" s="326"/>
      <c r="MOU82" s="208"/>
      <c r="MOW82" s="235"/>
      <c r="MOX82" s="235"/>
      <c r="MOY82" s="235"/>
      <c r="MOZ82" s="235"/>
      <c r="MPA82" s="235"/>
      <c r="MPB82" s="235"/>
      <c r="MPC82" s="235"/>
      <c r="MPD82" s="326"/>
      <c r="MPE82" s="326"/>
      <c r="MPF82" s="208"/>
      <c r="MPH82" s="235"/>
      <c r="MPI82" s="235"/>
      <c r="MPJ82" s="235"/>
      <c r="MPK82" s="235"/>
      <c r="MPL82" s="235"/>
      <c r="MPM82" s="235"/>
      <c r="MPN82" s="235"/>
      <c r="MPO82" s="326"/>
      <c r="MPP82" s="326"/>
      <c r="MPQ82" s="208"/>
      <c r="MPS82" s="235"/>
      <c r="MPT82" s="235"/>
      <c r="MPU82" s="235"/>
      <c r="MPV82" s="235"/>
      <c r="MPW82" s="235"/>
      <c r="MPX82" s="235"/>
      <c r="MPY82" s="235"/>
      <c r="MPZ82" s="326"/>
      <c r="MQA82" s="326"/>
      <c r="MQB82" s="208"/>
      <c r="MQD82" s="235"/>
      <c r="MQE82" s="235"/>
      <c r="MQF82" s="235"/>
      <c r="MQG82" s="235"/>
      <c r="MQH82" s="235"/>
      <c r="MQI82" s="235"/>
      <c r="MQJ82" s="235"/>
      <c r="MQK82" s="326"/>
      <c r="MQL82" s="326"/>
      <c r="MQM82" s="208"/>
      <c r="MQO82" s="235"/>
      <c r="MQP82" s="235"/>
      <c r="MQQ82" s="235"/>
      <c r="MQR82" s="235"/>
      <c r="MQS82" s="235"/>
      <c r="MQT82" s="235"/>
      <c r="MQU82" s="235"/>
      <c r="MQV82" s="326"/>
      <c r="MQW82" s="326"/>
      <c r="MQX82" s="208"/>
      <c r="MQZ82" s="235"/>
      <c r="MRA82" s="235"/>
      <c r="MRB82" s="235"/>
      <c r="MRC82" s="235"/>
      <c r="MRD82" s="235"/>
      <c r="MRE82" s="235"/>
      <c r="MRF82" s="235"/>
      <c r="MRG82" s="326"/>
      <c r="MRH82" s="326"/>
      <c r="MRI82" s="208"/>
      <c r="MRK82" s="235"/>
      <c r="MRL82" s="235"/>
      <c r="MRM82" s="235"/>
      <c r="MRN82" s="235"/>
      <c r="MRO82" s="235"/>
      <c r="MRP82" s="235"/>
      <c r="MRQ82" s="235"/>
      <c r="MRR82" s="326"/>
      <c r="MRS82" s="326"/>
      <c r="MRT82" s="208"/>
      <c r="MRV82" s="235"/>
      <c r="MRW82" s="235"/>
      <c r="MRX82" s="235"/>
      <c r="MRY82" s="235"/>
      <c r="MRZ82" s="235"/>
      <c r="MSA82" s="235"/>
      <c r="MSB82" s="235"/>
      <c r="MSC82" s="326"/>
      <c r="MSD82" s="326"/>
      <c r="MSE82" s="208"/>
      <c r="MSG82" s="235"/>
      <c r="MSH82" s="235"/>
      <c r="MSI82" s="235"/>
      <c r="MSJ82" s="235"/>
      <c r="MSK82" s="235"/>
      <c r="MSL82" s="235"/>
      <c r="MSM82" s="235"/>
      <c r="MSN82" s="326"/>
      <c r="MSO82" s="326"/>
      <c r="MSP82" s="208"/>
      <c r="MSR82" s="235"/>
      <c r="MSS82" s="235"/>
      <c r="MST82" s="235"/>
      <c r="MSU82" s="235"/>
      <c r="MSV82" s="235"/>
      <c r="MSW82" s="235"/>
      <c r="MSX82" s="235"/>
      <c r="MSY82" s="326"/>
      <c r="MSZ82" s="326"/>
      <c r="MTA82" s="208"/>
      <c r="MTC82" s="235"/>
      <c r="MTD82" s="235"/>
      <c r="MTE82" s="235"/>
      <c r="MTF82" s="235"/>
      <c r="MTG82" s="235"/>
      <c r="MTH82" s="235"/>
      <c r="MTI82" s="235"/>
      <c r="MTJ82" s="326"/>
      <c r="MTK82" s="326"/>
      <c r="MTL82" s="208"/>
      <c r="MTN82" s="235"/>
      <c r="MTO82" s="235"/>
      <c r="MTP82" s="235"/>
      <c r="MTQ82" s="235"/>
      <c r="MTR82" s="235"/>
      <c r="MTS82" s="235"/>
      <c r="MTT82" s="235"/>
      <c r="MTU82" s="326"/>
      <c r="MTV82" s="326"/>
      <c r="MTW82" s="208"/>
      <c r="MTY82" s="235"/>
      <c r="MTZ82" s="235"/>
      <c r="MUA82" s="235"/>
      <c r="MUB82" s="235"/>
      <c r="MUC82" s="235"/>
      <c r="MUD82" s="235"/>
      <c r="MUE82" s="235"/>
      <c r="MUF82" s="326"/>
      <c r="MUG82" s="326"/>
      <c r="MUH82" s="208"/>
      <c r="MUJ82" s="235"/>
      <c r="MUK82" s="235"/>
      <c r="MUL82" s="235"/>
      <c r="MUM82" s="235"/>
      <c r="MUN82" s="235"/>
      <c r="MUO82" s="235"/>
      <c r="MUP82" s="235"/>
      <c r="MUQ82" s="326"/>
      <c r="MUR82" s="326"/>
      <c r="MUS82" s="208"/>
      <c r="MUU82" s="235"/>
      <c r="MUV82" s="235"/>
      <c r="MUW82" s="235"/>
      <c r="MUX82" s="235"/>
      <c r="MUY82" s="235"/>
      <c r="MUZ82" s="235"/>
      <c r="MVA82" s="235"/>
      <c r="MVB82" s="326"/>
      <c r="MVC82" s="326"/>
      <c r="MVD82" s="208"/>
      <c r="MVF82" s="235"/>
      <c r="MVG82" s="235"/>
      <c r="MVH82" s="235"/>
      <c r="MVI82" s="235"/>
      <c r="MVJ82" s="235"/>
      <c r="MVK82" s="235"/>
      <c r="MVL82" s="235"/>
      <c r="MVM82" s="326"/>
      <c r="MVN82" s="326"/>
      <c r="MVO82" s="208"/>
      <c r="MVQ82" s="235"/>
      <c r="MVR82" s="235"/>
      <c r="MVS82" s="235"/>
      <c r="MVT82" s="235"/>
      <c r="MVU82" s="235"/>
      <c r="MVV82" s="235"/>
      <c r="MVW82" s="235"/>
      <c r="MVX82" s="326"/>
      <c r="MVY82" s="326"/>
      <c r="MVZ82" s="208"/>
      <c r="MWB82" s="235"/>
      <c r="MWC82" s="235"/>
      <c r="MWD82" s="235"/>
      <c r="MWE82" s="235"/>
      <c r="MWF82" s="235"/>
      <c r="MWG82" s="235"/>
      <c r="MWH82" s="235"/>
      <c r="MWI82" s="326"/>
      <c r="MWJ82" s="326"/>
      <c r="MWK82" s="208"/>
      <c r="MWM82" s="235"/>
      <c r="MWN82" s="235"/>
      <c r="MWO82" s="235"/>
      <c r="MWP82" s="235"/>
      <c r="MWQ82" s="235"/>
      <c r="MWR82" s="235"/>
      <c r="MWS82" s="235"/>
      <c r="MWT82" s="326"/>
      <c r="MWU82" s="326"/>
      <c r="MWV82" s="208"/>
      <c r="MWX82" s="235"/>
      <c r="MWY82" s="235"/>
      <c r="MWZ82" s="235"/>
      <c r="MXA82" s="235"/>
      <c r="MXB82" s="235"/>
      <c r="MXC82" s="235"/>
      <c r="MXD82" s="235"/>
      <c r="MXE82" s="326"/>
      <c r="MXF82" s="326"/>
      <c r="MXG82" s="208"/>
      <c r="MXI82" s="235"/>
      <c r="MXJ82" s="235"/>
      <c r="MXK82" s="235"/>
      <c r="MXL82" s="235"/>
      <c r="MXM82" s="235"/>
      <c r="MXN82" s="235"/>
      <c r="MXO82" s="235"/>
      <c r="MXP82" s="326"/>
      <c r="MXQ82" s="326"/>
      <c r="MXR82" s="208"/>
      <c r="MXT82" s="235"/>
      <c r="MXU82" s="235"/>
      <c r="MXV82" s="235"/>
      <c r="MXW82" s="235"/>
      <c r="MXX82" s="235"/>
      <c r="MXY82" s="235"/>
      <c r="MXZ82" s="235"/>
      <c r="MYA82" s="326"/>
      <c r="MYB82" s="326"/>
      <c r="MYC82" s="208"/>
      <c r="MYE82" s="235"/>
      <c r="MYF82" s="235"/>
      <c r="MYG82" s="235"/>
      <c r="MYH82" s="235"/>
      <c r="MYI82" s="235"/>
      <c r="MYJ82" s="235"/>
      <c r="MYK82" s="235"/>
      <c r="MYL82" s="326"/>
      <c r="MYM82" s="326"/>
      <c r="MYN82" s="208"/>
      <c r="MYP82" s="235"/>
      <c r="MYQ82" s="235"/>
      <c r="MYR82" s="235"/>
      <c r="MYS82" s="235"/>
      <c r="MYT82" s="235"/>
      <c r="MYU82" s="235"/>
      <c r="MYV82" s="235"/>
      <c r="MYW82" s="326"/>
      <c r="MYX82" s="326"/>
      <c r="MYY82" s="208"/>
      <c r="MZA82" s="235"/>
      <c r="MZB82" s="235"/>
      <c r="MZC82" s="235"/>
      <c r="MZD82" s="235"/>
      <c r="MZE82" s="235"/>
      <c r="MZF82" s="235"/>
      <c r="MZG82" s="235"/>
      <c r="MZH82" s="326"/>
      <c r="MZI82" s="326"/>
      <c r="MZJ82" s="208"/>
      <c r="MZL82" s="235"/>
      <c r="MZM82" s="235"/>
      <c r="MZN82" s="235"/>
      <c r="MZO82" s="235"/>
      <c r="MZP82" s="235"/>
      <c r="MZQ82" s="235"/>
      <c r="MZR82" s="235"/>
      <c r="MZS82" s="326"/>
      <c r="MZT82" s="326"/>
      <c r="MZU82" s="208"/>
      <c r="MZW82" s="235"/>
      <c r="MZX82" s="235"/>
      <c r="MZY82" s="235"/>
      <c r="MZZ82" s="235"/>
      <c r="NAA82" s="235"/>
      <c r="NAB82" s="235"/>
      <c r="NAC82" s="235"/>
      <c r="NAD82" s="326"/>
      <c r="NAE82" s="326"/>
      <c r="NAF82" s="208"/>
      <c r="NAH82" s="235"/>
      <c r="NAI82" s="235"/>
      <c r="NAJ82" s="235"/>
      <c r="NAK82" s="235"/>
      <c r="NAL82" s="235"/>
      <c r="NAM82" s="235"/>
      <c r="NAN82" s="235"/>
      <c r="NAO82" s="326"/>
      <c r="NAP82" s="326"/>
      <c r="NAQ82" s="208"/>
      <c r="NAS82" s="235"/>
      <c r="NAT82" s="235"/>
      <c r="NAU82" s="235"/>
      <c r="NAV82" s="235"/>
      <c r="NAW82" s="235"/>
      <c r="NAX82" s="235"/>
      <c r="NAY82" s="235"/>
      <c r="NAZ82" s="326"/>
      <c r="NBA82" s="326"/>
      <c r="NBB82" s="208"/>
      <c r="NBD82" s="235"/>
      <c r="NBE82" s="235"/>
      <c r="NBF82" s="235"/>
      <c r="NBG82" s="235"/>
      <c r="NBH82" s="235"/>
      <c r="NBI82" s="235"/>
      <c r="NBJ82" s="235"/>
      <c r="NBK82" s="326"/>
      <c r="NBL82" s="326"/>
      <c r="NBM82" s="208"/>
      <c r="NBO82" s="235"/>
      <c r="NBP82" s="235"/>
      <c r="NBQ82" s="235"/>
      <c r="NBR82" s="235"/>
      <c r="NBS82" s="235"/>
      <c r="NBT82" s="235"/>
      <c r="NBU82" s="235"/>
      <c r="NBV82" s="326"/>
      <c r="NBW82" s="326"/>
      <c r="NBX82" s="208"/>
      <c r="NBZ82" s="235"/>
      <c r="NCA82" s="235"/>
      <c r="NCB82" s="235"/>
      <c r="NCC82" s="235"/>
      <c r="NCD82" s="235"/>
      <c r="NCE82" s="235"/>
      <c r="NCF82" s="235"/>
      <c r="NCG82" s="326"/>
      <c r="NCH82" s="326"/>
      <c r="NCI82" s="208"/>
      <c r="NCK82" s="235"/>
      <c r="NCL82" s="235"/>
      <c r="NCM82" s="235"/>
      <c r="NCN82" s="235"/>
      <c r="NCO82" s="235"/>
      <c r="NCP82" s="235"/>
      <c r="NCQ82" s="235"/>
      <c r="NCR82" s="326"/>
      <c r="NCS82" s="326"/>
      <c r="NCT82" s="208"/>
      <c r="NCV82" s="235"/>
      <c r="NCW82" s="235"/>
      <c r="NCX82" s="235"/>
      <c r="NCY82" s="235"/>
      <c r="NCZ82" s="235"/>
      <c r="NDA82" s="235"/>
      <c r="NDB82" s="235"/>
      <c r="NDC82" s="326"/>
      <c r="NDD82" s="326"/>
      <c r="NDE82" s="208"/>
      <c r="NDG82" s="235"/>
      <c r="NDH82" s="235"/>
      <c r="NDI82" s="235"/>
      <c r="NDJ82" s="235"/>
      <c r="NDK82" s="235"/>
      <c r="NDL82" s="235"/>
      <c r="NDM82" s="235"/>
      <c r="NDN82" s="326"/>
      <c r="NDO82" s="326"/>
      <c r="NDP82" s="208"/>
      <c r="NDR82" s="235"/>
      <c r="NDS82" s="235"/>
      <c r="NDT82" s="235"/>
      <c r="NDU82" s="235"/>
      <c r="NDV82" s="235"/>
      <c r="NDW82" s="235"/>
      <c r="NDX82" s="235"/>
      <c r="NDY82" s="326"/>
      <c r="NDZ82" s="326"/>
      <c r="NEA82" s="208"/>
      <c r="NEC82" s="235"/>
      <c r="NED82" s="235"/>
      <c r="NEE82" s="235"/>
      <c r="NEF82" s="235"/>
      <c r="NEG82" s="235"/>
      <c r="NEH82" s="235"/>
      <c r="NEI82" s="235"/>
      <c r="NEJ82" s="326"/>
      <c r="NEK82" s="326"/>
      <c r="NEL82" s="208"/>
      <c r="NEN82" s="235"/>
      <c r="NEO82" s="235"/>
      <c r="NEP82" s="235"/>
      <c r="NEQ82" s="235"/>
      <c r="NER82" s="235"/>
      <c r="NES82" s="235"/>
      <c r="NET82" s="235"/>
      <c r="NEU82" s="326"/>
      <c r="NEV82" s="326"/>
      <c r="NEW82" s="208"/>
      <c r="NEY82" s="235"/>
      <c r="NEZ82" s="235"/>
      <c r="NFA82" s="235"/>
      <c r="NFB82" s="235"/>
      <c r="NFC82" s="235"/>
      <c r="NFD82" s="235"/>
      <c r="NFE82" s="235"/>
      <c r="NFF82" s="326"/>
      <c r="NFG82" s="326"/>
      <c r="NFH82" s="208"/>
      <c r="NFJ82" s="235"/>
      <c r="NFK82" s="235"/>
      <c r="NFL82" s="235"/>
      <c r="NFM82" s="235"/>
      <c r="NFN82" s="235"/>
      <c r="NFO82" s="235"/>
      <c r="NFP82" s="235"/>
      <c r="NFQ82" s="326"/>
      <c r="NFR82" s="326"/>
      <c r="NFS82" s="208"/>
      <c r="NFU82" s="235"/>
      <c r="NFV82" s="235"/>
      <c r="NFW82" s="235"/>
      <c r="NFX82" s="235"/>
      <c r="NFY82" s="235"/>
      <c r="NFZ82" s="235"/>
      <c r="NGA82" s="235"/>
      <c r="NGB82" s="326"/>
      <c r="NGC82" s="326"/>
      <c r="NGD82" s="208"/>
      <c r="NGF82" s="235"/>
      <c r="NGG82" s="235"/>
      <c r="NGH82" s="235"/>
      <c r="NGI82" s="235"/>
      <c r="NGJ82" s="235"/>
      <c r="NGK82" s="235"/>
      <c r="NGL82" s="235"/>
      <c r="NGM82" s="326"/>
      <c r="NGN82" s="326"/>
      <c r="NGO82" s="208"/>
      <c r="NGQ82" s="235"/>
      <c r="NGR82" s="235"/>
      <c r="NGS82" s="235"/>
      <c r="NGT82" s="235"/>
      <c r="NGU82" s="235"/>
      <c r="NGV82" s="235"/>
      <c r="NGW82" s="235"/>
      <c r="NGX82" s="326"/>
      <c r="NGY82" s="326"/>
      <c r="NGZ82" s="208"/>
      <c r="NHB82" s="235"/>
      <c r="NHC82" s="235"/>
      <c r="NHD82" s="235"/>
      <c r="NHE82" s="235"/>
      <c r="NHF82" s="235"/>
      <c r="NHG82" s="235"/>
      <c r="NHH82" s="235"/>
      <c r="NHI82" s="326"/>
      <c r="NHJ82" s="326"/>
      <c r="NHK82" s="208"/>
      <c r="NHM82" s="235"/>
      <c r="NHN82" s="235"/>
      <c r="NHO82" s="235"/>
      <c r="NHP82" s="235"/>
      <c r="NHQ82" s="235"/>
      <c r="NHR82" s="235"/>
      <c r="NHS82" s="235"/>
      <c r="NHT82" s="326"/>
      <c r="NHU82" s="326"/>
      <c r="NHV82" s="208"/>
      <c r="NHX82" s="235"/>
      <c r="NHY82" s="235"/>
      <c r="NHZ82" s="235"/>
      <c r="NIA82" s="235"/>
      <c r="NIB82" s="235"/>
      <c r="NIC82" s="235"/>
      <c r="NID82" s="235"/>
      <c r="NIE82" s="326"/>
      <c r="NIF82" s="326"/>
      <c r="NIG82" s="208"/>
      <c r="NII82" s="235"/>
      <c r="NIJ82" s="235"/>
      <c r="NIK82" s="235"/>
      <c r="NIL82" s="235"/>
      <c r="NIM82" s="235"/>
      <c r="NIN82" s="235"/>
      <c r="NIO82" s="235"/>
      <c r="NIP82" s="326"/>
      <c r="NIQ82" s="326"/>
      <c r="NIR82" s="208"/>
      <c r="NIT82" s="235"/>
      <c r="NIU82" s="235"/>
      <c r="NIV82" s="235"/>
      <c r="NIW82" s="235"/>
      <c r="NIX82" s="235"/>
      <c r="NIY82" s="235"/>
      <c r="NIZ82" s="235"/>
      <c r="NJA82" s="326"/>
      <c r="NJB82" s="326"/>
      <c r="NJC82" s="208"/>
      <c r="NJE82" s="235"/>
      <c r="NJF82" s="235"/>
      <c r="NJG82" s="235"/>
      <c r="NJH82" s="235"/>
      <c r="NJI82" s="235"/>
      <c r="NJJ82" s="235"/>
      <c r="NJK82" s="235"/>
      <c r="NJL82" s="326"/>
      <c r="NJM82" s="326"/>
      <c r="NJN82" s="208"/>
      <c r="NJP82" s="235"/>
      <c r="NJQ82" s="235"/>
      <c r="NJR82" s="235"/>
      <c r="NJS82" s="235"/>
      <c r="NJT82" s="235"/>
      <c r="NJU82" s="235"/>
      <c r="NJV82" s="235"/>
      <c r="NJW82" s="326"/>
      <c r="NJX82" s="326"/>
      <c r="NJY82" s="208"/>
      <c r="NKA82" s="235"/>
      <c r="NKB82" s="235"/>
      <c r="NKC82" s="235"/>
      <c r="NKD82" s="235"/>
      <c r="NKE82" s="235"/>
      <c r="NKF82" s="235"/>
      <c r="NKG82" s="235"/>
      <c r="NKH82" s="326"/>
      <c r="NKI82" s="326"/>
      <c r="NKJ82" s="208"/>
      <c r="NKL82" s="235"/>
      <c r="NKM82" s="235"/>
      <c r="NKN82" s="235"/>
      <c r="NKO82" s="235"/>
      <c r="NKP82" s="235"/>
      <c r="NKQ82" s="235"/>
      <c r="NKR82" s="235"/>
      <c r="NKS82" s="326"/>
      <c r="NKT82" s="326"/>
      <c r="NKU82" s="208"/>
      <c r="NKW82" s="235"/>
      <c r="NKX82" s="235"/>
      <c r="NKY82" s="235"/>
      <c r="NKZ82" s="235"/>
      <c r="NLA82" s="235"/>
      <c r="NLB82" s="235"/>
      <c r="NLC82" s="235"/>
      <c r="NLD82" s="326"/>
      <c r="NLE82" s="326"/>
      <c r="NLF82" s="208"/>
      <c r="NLH82" s="235"/>
      <c r="NLI82" s="235"/>
      <c r="NLJ82" s="235"/>
      <c r="NLK82" s="235"/>
      <c r="NLL82" s="235"/>
      <c r="NLM82" s="235"/>
      <c r="NLN82" s="235"/>
      <c r="NLO82" s="326"/>
      <c r="NLP82" s="326"/>
      <c r="NLQ82" s="208"/>
      <c r="NLS82" s="235"/>
      <c r="NLT82" s="235"/>
      <c r="NLU82" s="235"/>
      <c r="NLV82" s="235"/>
      <c r="NLW82" s="235"/>
      <c r="NLX82" s="235"/>
      <c r="NLY82" s="235"/>
      <c r="NLZ82" s="326"/>
      <c r="NMA82" s="326"/>
      <c r="NMB82" s="208"/>
      <c r="NMD82" s="235"/>
      <c r="NME82" s="235"/>
      <c r="NMF82" s="235"/>
      <c r="NMG82" s="235"/>
      <c r="NMH82" s="235"/>
      <c r="NMI82" s="235"/>
      <c r="NMJ82" s="235"/>
      <c r="NMK82" s="326"/>
      <c r="NML82" s="326"/>
      <c r="NMM82" s="208"/>
      <c r="NMO82" s="235"/>
      <c r="NMP82" s="235"/>
      <c r="NMQ82" s="235"/>
      <c r="NMR82" s="235"/>
      <c r="NMS82" s="235"/>
      <c r="NMT82" s="235"/>
      <c r="NMU82" s="235"/>
      <c r="NMV82" s="326"/>
      <c r="NMW82" s="326"/>
      <c r="NMX82" s="208"/>
      <c r="NMZ82" s="235"/>
      <c r="NNA82" s="235"/>
      <c r="NNB82" s="235"/>
      <c r="NNC82" s="235"/>
      <c r="NND82" s="235"/>
      <c r="NNE82" s="235"/>
      <c r="NNF82" s="235"/>
      <c r="NNG82" s="326"/>
      <c r="NNH82" s="326"/>
      <c r="NNI82" s="208"/>
      <c r="NNK82" s="235"/>
      <c r="NNL82" s="235"/>
      <c r="NNM82" s="235"/>
      <c r="NNN82" s="235"/>
      <c r="NNO82" s="235"/>
      <c r="NNP82" s="235"/>
      <c r="NNQ82" s="235"/>
      <c r="NNR82" s="326"/>
      <c r="NNS82" s="326"/>
      <c r="NNT82" s="208"/>
      <c r="NNV82" s="235"/>
      <c r="NNW82" s="235"/>
      <c r="NNX82" s="235"/>
      <c r="NNY82" s="235"/>
      <c r="NNZ82" s="235"/>
      <c r="NOA82" s="235"/>
      <c r="NOB82" s="235"/>
      <c r="NOC82" s="326"/>
      <c r="NOD82" s="326"/>
      <c r="NOE82" s="208"/>
      <c r="NOG82" s="235"/>
      <c r="NOH82" s="235"/>
      <c r="NOI82" s="235"/>
      <c r="NOJ82" s="235"/>
      <c r="NOK82" s="235"/>
      <c r="NOL82" s="235"/>
      <c r="NOM82" s="235"/>
      <c r="NON82" s="326"/>
      <c r="NOO82" s="326"/>
      <c r="NOP82" s="208"/>
      <c r="NOR82" s="235"/>
      <c r="NOS82" s="235"/>
      <c r="NOT82" s="235"/>
      <c r="NOU82" s="235"/>
      <c r="NOV82" s="235"/>
      <c r="NOW82" s="235"/>
      <c r="NOX82" s="235"/>
      <c r="NOY82" s="326"/>
      <c r="NOZ82" s="326"/>
      <c r="NPA82" s="208"/>
      <c r="NPC82" s="235"/>
      <c r="NPD82" s="235"/>
      <c r="NPE82" s="235"/>
      <c r="NPF82" s="235"/>
      <c r="NPG82" s="235"/>
      <c r="NPH82" s="235"/>
      <c r="NPI82" s="235"/>
      <c r="NPJ82" s="326"/>
      <c r="NPK82" s="326"/>
      <c r="NPL82" s="208"/>
      <c r="NPN82" s="235"/>
      <c r="NPO82" s="235"/>
      <c r="NPP82" s="235"/>
      <c r="NPQ82" s="235"/>
      <c r="NPR82" s="235"/>
      <c r="NPS82" s="235"/>
      <c r="NPT82" s="235"/>
      <c r="NPU82" s="326"/>
      <c r="NPV82" s="326"/>
      <c r="NPW82" s="208"/>
      <c r="NPY82" s="235"/>
      <c r="NPZ82" s="235"/>
      <c r="NQA82" s="235"/>
      <c r="NQB82" s="235"/>
      <c r="NQC82" s="235"/>
      <c r="NQD82" s="235"/>
      <c r="NQE82" s="235"/>
      <c r="NQF82" s="326"/>
      <c r="NQG82" s="326"/>
      <c r="NQH82" s="208"/>
      <c r="NQJ82" s="235"/>
      <c r="NQK82" s="235"/>
      <c r="NQL82" s="235"/>
      <c r="NQM82" s="235"/>
      <c r="NQN82" s="235"/>
      <c r="NQO82" s="235"/>
      <c r="NQP82" s="235"/>
      <c r="NQQ82" s="326"/>
      <c r="NQR82" s="326"/>
      <c r="NQS82" s="208"/>
      <c r="NQU82" s="235"/>
      <c r="NQV82" s="235"/>
      <c r="NQW82" s="235"/>
      <c r="NQX82" s="235"/>
      <c r="NQY82" s="235"/>
      <c r="NQZ82" s="235"/>
      <c r="NRA82" s="235"/>
      <c r="NRB82" s="326"/>
      <c r="NRC82" s="326"/>
      <c r="NRD82" s="208"/>
      <c r="NRF82" s="235"/>
      <c r="NRG82" s="235"/>
      <c r="NRH82" s="235"/>
      <c r="NRI82" s="235"/>
      <c r="NRJ82" s="235"/>
      <c r="NRK82" s="235"/>
      <c r="NRL82" s="235"/>
      <c r="NRM82" s="326"/>
      <c r="NRN82" s="326"/>
      <c r="NRO82" s="208"/>
      <c r="NRQ82" s="235"/>
      <c r="NRR82" s="235"/>
      <c r="NRS82" s="235"/>
      <c r="NRT82" s="235"/>
      <c r="NRU82" s="235"/>
      <c r="NRV82" s="235"/>
      <c r="NRW82" s="235"/>
      <c r="NRX82" s="326"/>
      <c r="NRY82" s="326"/>
      <c r="NRZ82" s="208"/>
      <c r="NSB82" s="235"/>
      <c r="NSC82" s="235"/>
      <c r="NSD82" s="235"/>
      <c r="NSE82" s="235"/>
      <c r="NSF82" s="235"/>
      <c r="NSG82" s="235"/>
      <c r="NSH82" s="235"/>
      <c r="NSI82" s="326"/>
      <c r="NSJ82" s="326"/>
      <c r="NSK82" s="208"/>
      <c r="NSM82" s="235"/>
      <c r="NSN82" s="235"/>
      <c r="NSO82" s="235"/>
      <c r="NSP82" s="235"/>
      <c r="NSQ82" s="235"/>
      <c r="NSR82" s="235"/>
      <c r="NSS82" s="235"/>
      <c r="NST82" s="326"/>
      <c r="NSU82" s="326"/>
      <c r="NSV82" s="208"/>
      <c r="NSX82" s="235"/>
      <c r="NSY82" s="235"/>
      <c r="NSZ82" s="235"/>
      <c r="NTA82" s="235"/>
      <c r="NTB82" s="235"/>
      <c r="NTC82" s="235"/>
      <c r="NTD82" s="235"/>
      <c r="NTE82" s="326"/>
      <c r="NTF82" s="326"/>
      <c r="NTG82" s="208"/>
      <c r="NTI82" s="235"/>
      <c r="NTJ82" s="235"/>
      <c r="NTK82" s="235"/>
      <c r="NTL82" s="235"/>
      <c r="NTM82" s="235"/>
      <c r="NTN82" s="235"/>
      <c r="NTO82" s="235"/>
      <c r="NTP82" s="326"/>
      <c r="NTQ82" s="326"/>
      <c r="NTR82" s="208"/>
      <c r="NTT82" s="235"/>
      <c r="NTU82" s="235"/>
      <c r="NTV82" s="235"/>
      <c r="NTW82" s="235"/>
      <c r="NTX82" s="235"/>
      <c r="NTY82" s="235"/>
      <c r="NTZ82" s="235"/>
      <c r="NUA82" s="326"/>
      <c r="NUB82" s="326"/>
      <c r="NUC82" s="208"/>
      <c r="NUE82" s="235"/>
      <c r="NUF82" s="235"/>
      <c r="NUG82" s="235"/>
      <c r="NUH82" s="235"/>
      <c r="NUI82" s="235"/>
      <c r="NUJ82" s="235"/>
      <c r="NUK82" s="235"/>
      <c r="NUL82" s="326"/>
      <c r="NUM82" s="326"/>
      <c r="NUN82" s="208"/>
      <c r="NUP82" s="235"/>
      <c r="NUQ82" s="235"/>
      <c r="NUR82" s="235"/>
      <c r="NUS82" s="235"/>
      <c r="NUT82" s="235"/>
      <c r="NUU82" s="235"/>
      <c r="NUV82" s="235"/>
      <c r="NUW82" s="326"/>
      <c r="NUX82" s="326"/>
      <c r="NUY82" s="208"/>
      <c r="NVA82" s="235"/>
      <c r="NVB82" s="235"/>
      <c r="NVC82" s="235"/>
      <c r="NVD82" s="235"/>
      <c r="NVE82" s="235"/>
      <c r="NVF82" s="235"/>
      <c r="NVG82" s="235"/>
      <c r="NVH82" s="326"/>
      <c r="NVI82" s="326"/>
      <c r="NVJ82" s="208"/>
      <c r="NVL82" s="235"/>
      <c r="NVM82" s="235"/>
      <c r="NVN82" s="235"/>
      <c r="NVO82" s="235"/>
      <c r="NVP82" s="235"/>
      <c r="NVQ82" s="235"/>
      <c r="NVR82" s="235"/>
      <c r="NVS82" s="326"/>
      <c r="NVT82" s="326"/>
      <c r="NVU82" s="208"/>
      <c r="NVW82" s="235"/>
      <c r="NVX82" s="235"/>
      <c r="NVY82" s="235"/>
      <c r="NVZ82" s="235"/>
      <c r="NWA82" s="235"/>
      <c r="NWB82" s="235"/>
      <c r="NWC82" s="235"/>
      <c r="NWD82" s="326"/>
      <c r="NWE82" s="326"/>
      <c r="NWF82" s="208"/>
      <c r="NWH82" s="235"/>
      <c r="NWI82" s="235"/>
      <c r="NWJ82" s="235"/>
      <c r="NWK82" s="235"/>
      <c r="NWL82" s="235"/>
      <c r="NWM82" s="235"/>
      <c r="NWN82" s="235"/>
      <c r="NWO82" s="326"/>
      <c r="NWP82" s="326"/>
      <c r="NWQ82" s="208"/>
      <c r="NWS82" s="235"/>
      <c r="NWT82" s="235"/>
      <c r="NWU82" s="235"/>
      <c r="NWV82" s="235"/>
      <c r="NWW82" s="235"/>
      <c r="NWX82" s="235"/>
      <c r="NWY82" s="235"/>
      <c r="NWZ82" s="326"/>
      <c r="NXA82" s="326"/>
      <c r="NXB82" s="208"/>
      <c r="NXD82" s="235"/>
      <c r="NXE82" s="235"/>
      <c r="NXF82" s="235"/>
      <c r="NXG82" s="235"/>
      <c r="NXH82" s="235"/>
      <c r="NXI82" s="235"/>
      <c r="NXJ82" s="235"/>
      <c r="NXK82" s="326"/>
      <c r="NXL82" s="326"/>
      <c r="NXM82" s="208"/>
      <c r="NXO82" s="235"/>
      <c r="NXP82" s="235"/>
      <c r="NXQ82" s="235"/>
      <c r="NXR82" s="235"/>
      <c r="NXS82" s="235"/>
      <c r="NXT82" s="235"/>
      <c r="NXU82" s="235"/>
      <c r="NXV82" s="326"/>
      <c r="NXW82" s="326"/>
      <c r="NXX82" s="208"/>
      <c r="NXZ82" s="235"/>
      <c r="NYA82" s="235"/>
      <c r="NYB82" s="235"/>
      <c r="NYC82" s="235"/>
      <c r="NYD82" s="235"/>
      <c r="NYE82" s="235"/>
      <c r="NYF82" s="235"/>
      <c r="NYG82" s="326"/>
      <c r="NYH82" s="326"/>
      <c r="NYI82" s="208"/>
      <c r="NYK82" s="235"/>
      <c r="NYL82" s="235"/>
      <c r="NYM82" s="235"/>
      <c r="NYN82" s="235"/>
      <c r="NYO82" s="235"/>
      <c r="NYP82" s="235"/>
      <c r="NYQ82" s="235"/>
      <c r="NYR82" s="326"/>
      <c r="NYS82" s="326"/>
      <c r="NYT82" s="208"/>
      <c r="NYV82" s="235"/>
      <c r="NYW82" s="235"/>
      <c r="NYX82" s="235"/>
      <c r="NYY82" s="235"/>
      <c r="NYZ82" s="235"/>
      <c r="NZA82" s="235"/>
      <c r="NZB82" s="235"/>
      <c r="NZC82" s="326"/>
      <c r="NZD82" s="326"/>
      <c r="NZE82" s="208"/>
      <c r="NZG82" s="235"/>
      <c r="NZH82" s="235"/>
      <c r="NZI82" s="235"/>
      <c r="NZJ82" s="235"/>
      <c r="NZK82" s="235"/>
      <c r="NZL82" s="235"/>
      <c r="NZM82" s="235"/>
      <c r="NZN82" s="326"/>
      <c r="NZO82" s="326"/>
      <c r="NZP82" s="208"/>
      <c r="NZR82" s="235"/>
      <c r="NZS82" s="235"/>
      <c r="NZT82" s="235"/>
      <c r="NZU82" s="235"/>
      <c r="NZV82" s="235"/>
      <c r="NZW82" s="235"/>
      <c r="NZX82" s="235"/>
      <c r="NZY82" s="326"/>
      <c r="NZZ82" s="326"/>
      <c r="OAA82" s="208"/>
      <c r="OAC82" s="235"/>
      <c r="OAD82" s="235"/>
      <c r="OAE82" s="235"/>
      <c r="OAF82" s="235"/>
      <c r="OAG82" s="235"/>
      <c r="OAH82" s="235"/>
      <c r="OAI82" s="235"/>
      <c r="OAJ82" s="326"/>
      <c r="OAK82" s="326"/>
      <c r="OAL82" s="208"/>
      <c r="OAN82" s="235"/>
      <c r="OAO82" s="235"/>
      <c r="OAP82" s="235"/>
      <c r="OAQ82" s="235"/>
      <c r="OAR82" s="235"/>
      <c r="OAS82" s="235"/>
      <c r="OAT82" s="235"/>
      <c r="OAU82" s="326"/>
      <c r="OAV82" s="326"/>
      <c r="OAW82" s="208"/>
      <c r="OAY82" s="235"/>
      <c r="OAZ82" s="235"/>
      <c r="OBA82" s="235"/>
      <c r="OBB82" s="235"/>
      <c r="OBC82" s="235"/>
      <c r="OBD82" s="235"/>
      <c r="OBE82" s="235"/>
      <c r="OBF82" s="326"/>
      <c r="OBG82" s="326"/>
      <c r="OBH82" s="208"/>
      <c r="OBJ82" s="235"/>
      <c r="OBK82" s="235"/>
      <c r="OBL82" s="235"/>
      <c r="OBM82" s="235"/>
      <c r="OBN82" s="235"/>
      <c r="OBO82" s="235"/>
      <c r="OBP82" s="235"/>
      <c r="OBQ82" s="326"/>
      <c r="OBR82" s="326"/>
      <c r="OBS82" s="208"/>
      <c r="OBU82" s="235"/>
      <c r="OBV82" s="235"/>
      <c r="OBW82" s="235"/>
      <c r="OBX82" s="235"/>
      <c r="OBY82" s="235"/>
      <c r="OBZ82" s="235"/>
      <c r="OCA82" s="235"/>
      <c r="OCB82" s="326"/>
      <c r="OCC82" s="326"/>
      <c r="OCD82" s="208"/>
      <c r="OCF82" s="235"/>
      <c r="OCG82" s="235"/>
      <c r="OCH82" s="235"/>
      <c r="OCI82" s="235"/>
      <c r="OCJ82" s="235"/>
      <c r="OCK82" s="235"/>
      <c r="OCL82" s="235"/>
      <c r="OCM82" s="326"/>
      <c r="OCN82" s="326"/>
      <c r="OCO82" s="208"/>
      <c r="OCQ82" s="235"/>
      <c r="OCR82" s="235"/>
      <c r="OCS82" s="235"/>
      <c r="OCT82" s="235"/>
      <c r="OCU82" s="235"/>
      <c r="OCV82" s="235"/>
      <c r="OCW82" s="235"/>
      <c r="OCX82" s="326"/>
      <c r="OCY82" s="326"/>
      <c r="OCZ82" s="208"/>
      <c r="ODB82" s="235"/>
      <c r="ODC82" s="235"/>
      <c r="ODD82" s="235"/>
      <c r="ODE82" s="235"/>
      <c r="ODF82" s="235"/>
      <c r="ODG82" s="235"/>
      <c r="ODH82" s="235"/>
      <c r="ODI82" s="326"/>
      <c r="ODJ82" s="326"/>
      <c r="ODK82" s="208"/>
      <c r="ODM82" s="235"/>
      <c r="ODN82" s="235"/>
      <c r="ODO82" s="235"/>
      <c r="ODP82" s="235"/>
      <c r="ODQ82" s="235"/>
      <c r="ODR82" s="235"/>
      <c r="ODS82" s="235"/>
      <c r="ODT82" s="326"/>
      <c r="ODU82" s="326"/>
      <c r="ODV82" s="208"/>
      <c r="ODX82" s="235"/>
      <c r="ODY82" s="235"/>
      <c r="ODZ82" s="235"/>
      <c r="OEA82" s="235"/>
      <c r="OEB82" s="235"/>
      <c r="OEC82" s="235"/>
      <c r="OED82" s="235"/>
      <c r="OEE82" s="326"/>
      <c r="OEF82" s="326"/>
      <c r="OEG82" s="208"/>
      <c r="OEI82" s="235"/>
      <c r="OEJ82" s="235"/>
      <c r="OEK82" s="235"/>
      <c r="OEL82" s="235"/>
      <c r="OEM82" s="235"/>
      <c r="OEN82" s="235"/>
      <c r="OEO82" s="235"/>
      <c r="OEP82" s="326"/>
      <c r="OEQ82" s="326"/>
      <c r="OER82" s="208"/>
      <c r="OET82" s="235"/>
      <c r="OEU82" s="235"/>
      <c r="OEV82" s="235"/>
      <c r="OEW82" s="235"/>
      <c r="OEX82" s="235"/>
      <c r="OEY82" s="235"/>
      <c r="OEZ82" s="235"/>
      <c r="OFA82" s="326"/>
      <c r="OFB82" s="326"/>
      <c r="OFC82" s="208"/>
      <c r="OFE82" s="235"/>
      <c r="OFF82" s="235"/>
      <c r="OFG82" s="235"/>
      <c r="OFH82" s="235"/>
      <c r="OFI82" s="235"/>
      <c r="OFJ82" s="235"/>
      <c r="OFK82" s="235"/>
      <c r="OFL82" s="326"/>
      <c r="OFM82" s="326"/>
      <c r="OFN82" s="208"/>
      <c r="OFP82" s="235"/>
      <c r="OFQ82" s="235"/>
      <c r="OFR82" s="235"/>
      <c r="OFS82" s="235"/>
      <c r="OFT82" s="235"/>
      <c r="OFU82" s="235"/>
      <c r="OFV82" s="235"/>
      <c r="OFW82" s="326"/>
      <c r="OFX82" s="326"/>
      <c r="OFY82" s="208"/>
      <c r="OGA82" s="235"/>
      <c r="OGB82" s="235"/>
      <c r="OGC82" s="235"/>
      <c r="OGD82" s="235"/>
      <c r="OGE82" s="235"/>
      <c r="OGF82" s="235"/>
      <c r="OGG82" s="235"/>
      <c r="OGH82" s="326"/>
      <c r="OGI82" s="326"/>
      <c r="OGJ82" s="208"/>
      <c r="OGL82" s="235"/>
      <c r="OGM82" s="235"/>
      <c r="OGN82" s="235"/>
      <c r="OGO82" s="235"/>
      <c r="OGP82" s="235"/>
      <c r="OGQ82" s="235"/>
      <c r="OGR82" s="235"/>
      <c r="OGS82" s="326"/>
      <c r="OGT82" s="326"/>
      <c r="OGU82" s="208"/>
      <c r="OGW82" s="235"/>
      <c r="OGX82" s="235"/>
      <c r="OGY82" s="235"/>
      <c r="OGZ82" s="235"/>
      <c r="OHA82" s="235"/>
      <c r="OHB82" s="235"/>
      <c r="OHC82" s="235"/>
      <c r="OHD82" s="326"/>
      <c r="OHE82" s="326"/>
      <c r="OHF82" s="208"/>
      <c r="OHH82" s="235"/>
      <c r="OHI82" s="235"/>
      <c r="OHJ82" s="235"/>
      <c r="OHK82" s="235"/>
      <c r="OHL82" s="235"/>
      <c r="OHM82" s="235"/>
      <c r="OHN82" s="235"/>
      <c r="OHO82" s="326"/>
      <c r="OHP82" s="326"/>
      <c r="OHQ82" s="208"/>
      <c r="OHS82" s="235"/>
      <c r="OHT82" s="235"/>
      <c r="OHU82" s="235"/>
      <c r="OHV82" s="235"/>
      <c r="OHW82" s="235"/>
      <c r="OHX82" s="235"/>
      <c r="OHY82" s="235"/>
      <c r="OHZ82" s="326"/>
      <c r="OIA82" s="326"/>
      <c r="OIB82" s="208"/>
      <c r="OID82" s="235"/>
      <c r="OIE82" s="235"/>
      <c r="OIF82" s="235"/>
      <c r="OIG82" s="235"/>
      <c r="OIH82" s="235"/>
      <c r="OII82" s="235"/>
      <c r="OIJ82" s="235"/>
      <c r="OIK82" s="326"/>
      <c r="OIL82" s="326"/>
      <c r="OIM82" s="208"/>
      <c r="OIO82" s="235"/>
      <c r="OIP82" s="235"/>
      <c r="OIQ82" s="235"/>
      <c r="OIR82" s="235"/>
      <c r="OIS82" s="235"/>
      <c r="OIT82" s="235"/>
      <c r="OIU82" s="235"/>
      <c r="OIV82" s="326"/>
      <c r="OIW82" s="326"/>
      <c r="OIX82" s="208"/>
      <c r="OIZ82" s="235"/>
      <c r="OJA82" s="235"/>
      <c r="OJB82" s="235"/>
      <c r="OJC82" s="235"/>
      <c r="OJD82" s="235"/>
      <c r="OJE82" s="235"/>
      <c r="OJF82" s="235"/>
      <c r="OJG82" s="326"/>
      <c r="OJH82" s="326"/>
      <c r="OJI82" s="208"/>
      <c r="OJK82" s="235"/>
      <c r="OJL82" s="235"/>
      <c r="OJM82" s="235"/>
      <c r="OJN82" s="235"/>
      <c r="OJO82" s="235"/>
      <c r="OJP82" s="235"/>
      <c r="OJQ82" s="235"/>
      <c r="OJR82" s="326"/>
      <c r="OJS82" s="326"/>
      <c r="OJT82" s="208"/>
      <c r="OJV82" s="235"/>
      <c r="OJW82" s="235"/>
      <c r="OJX82" s="235"/>
      <c r="OJY82" s="235"/>
      <c r="OJZ82" s="235"/>
      <c r="OKA82" s="235"/>
      <c r="OKB82" s="235"/>
      <c r="OKC82" s="326"/>
      <c r="OKD82" s="326"/>
      <c r="OKE82" s="208"/>
      <c r="OKG82" s="235"/>
      <c r="OKH82" s="235"/>
      <c r="OKI82" s="235"/>
      <c r="OKJ82" s="235"/>
      <c r="OKK82" s="235"/>
      <c r="OKL82" s="235"/>
      <c r="OKM82" s="235"/>
      <c r="OKN82" s="326"/>
      <c r="OKO82" s="326"/>
      <c r="OKP82" s="208"/>
      <c r="OKR82" s="235"/>
      <c r="OKS82" s="235"/>
      <c r="OKT82" s="235"/>
      <c r="OKU82" s="235"/>
      <c r="OKV82" s="235"/>
      <c r="OKW82" s="235"/>
      <c r="OKX82" s="235"/>
      <c r="OKY82" s="326"/>
      <c r="OKZ82" s="326"/>
      <c r="OLA82" s="208"/>
      <c r="OLC82" s="235"/>
      <c r="OLD82" s="235"/>
      <c r="OLE82" s="235"/>
      <c r="OLF82" s="235"/>
      <c r="OLG82" s="235"/>
      <c r="OLH82" s="235"/>
      <c r="OLI82" s="235"/>
      <c r="OLJ82" s="326"/>
      <c r="OLK82" s="326"/>
      <c r="OLL82" s="208"/>
      <c r="OLN82" s="235"/>
      <c r="OLO82" s="235"/>
      <c r="OLP82" s="235"/>
      <c r="OLQ82" s="235"/>
      <c r="OLR82" s="235"/>
      <c r="OLS82" s="235"/>
      <c r="OLT82" s="235"/>
      <c r="OLU82" s="326"/>
      <c r="OLV82" s="326"/>
      <c r="OLW82" s="208"/>
      <c r="OLY82" s="235"/>
      <c r="OLZ82" s="235"/>
      <c r="OMA82" s="235"/>
      <c r="OMB82" s="235"/>
      <c r="OMC82" s="235"/>
      <c r="OMD82" s="235"/>
      <c r="OME82" s="235"/>
      <c r="OMF82" s="326"/>
      <c r="OMG82" s="326"/>
      <c r="OMH82" s="208"/>
      <c r="OMJ82" s="235"/>
      <c r="OMK82" s="235"/>
      <c r="OML82" s="235"/>
      <c r="OMM82" s="235"/>
      <c r="OMN82" s="235"/>
      <c r="OMO82" s="235"/>
      <c r="OMP82" s="235"/>
      <c r="OMQ82" s="326"/>
      <c r="OMR82" s="326"/>
      <c r="OMS82" s="208"/>
      <c r="OMU82" s="235"/>
      <c r="OMV82" s="235"/>
      <c r="OMW82" s="235"/>
      <c r="OMX82" s="235"/>
      <c r="OMY82" s="235"/>
      <c r="OMZ82" s="235"/>
      <c r="ONA82" s="235"/>
      <c r="ONB82" s="326"/>
      <c r="ONC82" s="326"/>
      <c r="OND82" s="208"/>
      <c r="ONF82" s="235"/>
      <c r="ONG82" s="235"/>
      <c r="ONH82" s="235"/>
      <c r="ONI82" s="235"/>
      <c r="ONJ82" s="235"/>
      <c r="ONK82" s="235"/>
      <c r="ONL82" s="235"/>
      <c r="ONM82" s="326"/>
      <c r="ONN82" s="326"/>
      <c r="ONO82" s="208"/>
      <c r="ONQ82" s="235"/>
      <c r="ONR82" s="235"/>
      <c r="ONS82" s="235"/>
      <c r="ONT82" s="235"/>
      <c r="ONU82" s="235"/>
      <c r="ONV82" s="235"/>
      <c r="ONW82" s="235"/>
      <c r="ONX82" s="326"/>
      <c r="ONY82" s="326"/>
      <c r="ONZ82" s="208"/>
      <c r="OOB82" s="235"/>
      <c r="OOC82" s="235"/>
      <c r="OOD82" s="235"/>
      <c r="OOE82" s="235"/>
      <c r="OOF82" s="235"/>
      <c r="OOG82" s="235"/>
      <c r="OOH82" s="235"/>
      <c r="OOI82" s="326"/>
      <c r="OOJ82" s="326"/>
      <c r="OOK82" s="208"/>
      <c r="OOM82" s="235"/>
      <c r="OON82" s="235"/>
      <c r="OOO82" s="235"/>
      <c r="OOP82" s="235"/>
      <c r="OOQ82" s="235"/>
      <c r="OOR82" s="235"/>
      <c r="OOS82" s="235"/>
      <c r="OOT82" s="326"/>
      <c r="OOU82" s="326"/>
      <c r="OOV82" s="208"/>
      <c r="OOX82" s="235"/>
      <c r="OOY82" s="235"/>
      <c r="OOZ82" s="235"/>
      <c r="OPA82" s="235"/>
      <c r="OPB82" s="235"/>
      <c r="OPC82" s="235"/>
      <c r="OPD82" s="235"/>
      <c r="OPE82" s="326"/>
      <c r="OPF82" s="326"/>
      <c r="OPG82" s="208"/>
      <c r="OPI82" s="235"/>
      <c r="OPJ82" s="235"/>
      <c r="OPK82" s="235"/>
      <c r="OPL82" s="235"/>
      <c r="OPM82" s="235"/>
      <c r="OPN82" s="235"/>
      <c r="OPO82" s="235"/>
      <c r="OPP82" s="326"/>
      <c r="OPQ82" s="326"/>
      <c r="OPR82" s="208"/>
      <c r="OPT82" s="235"/>
      <c r="OPU82" s="235"/>
      <c r="OPV82" s="235"/>
      <c r="OPW82" s="235"/>
      <c r="OPX82" s="235"/>
      <c r="OPY82" s="235"/>
      <c r="OPZ82" s="235"/>
      <c r="OQA82" s="326"/>
      <c r="OQB82" s="326"/>
      <c r="OQC82" s="208"/>
      <c r="OQE82" s="235"/>
      <c r="OQF82" s="235"/>
      <c r="OQG82" s="235"/>
      <c r="OQH82" s="235"/>
      <c r="OQI82" s="235"/>
      <c r="OQJ82" s="235"/>
      <c r="OQK82" s="235"/>
      <c r="OQL82" s="326"/>
      <c r="OQM82" s="326"/>
      <c r="OQN82" s="208"/>
      <c r="OQP82" s="235"/>
      <c r="OQQ82" s="235"/>
      <c r="OQR82" s="235"/>
      <c r="OQS82" s="235"/>
      <c r="OQT82" s="235"/>
      <c r="OQU82" s="235"/>
      <c r="OQV82" s="235"/>
      <c r="OQW82" s="326"/>
      <c r="OQX82" s="326"/>
      <c r="OQY82" s="208"/>
      <c r="ORA82" s="235"/>
      <c r="ORB82" s="235"/>
      <c r="ORC82" s="235"/>
      <c r="ORD82" s="235"/>
      <c r="ORE82" s="235"/>
      <c r="ORF82" s="235"/>
      <c r="ORG82" s="235"/>
      <c r="ORH82" s="326"/>
      <c r="ORI82" s="326"/>
      <c r="ORJ82" s="208"/>
      <c r="ORL82" s="235"/>
      <c r="ORM82" s="235"/>
      <c r="ORN82" s="235"/>
      <c r="ORO82" s="235"/>
      <c r="ORP82" s="235"/>
      <c r="ORQ82" s="235"/>
      <c r="ORR82" s="235"/>
      <c r="ORS82" s="326"/>
      <c r="ORT82" s="326"/>
      <c r="ORU82" s="208"/>
      <c r="ORW82" s="235"/>
      <c r="ORX82" s="235"/>
      <c r="ORY82" s="235"/>
      <c r="ORZ82" s="235"/>
      <c r="OSA82" s="235"/>
      <c r="OSB82" s="235"/>
      <c r="OSC82" s="235"/>
      <c r="OSD82" s="326"/>
      <c r="OSE82" s="326"/>
      <c r="OSF82" s="208"/>
      <c r="OSH82" s="235"/>
      <c r="OSI82" s="235"/>
      <c r="OSJ82" s="235"/>
      <c r="OSK82" s="235"/>
      <c r="OSL82" s="235"/>
      <c r="OSM82" s="235"/>
      <c r="OSN82" s="235"/>
      <c r="OSO82" s="326"/>
      <c r="OSP82" s="326"/>
      <c r="OSQ82" s="208"/>
      <c r="OSS82" s="235"/>
      <c r="OST82" s="235"/>
      <c r="OSU82" s="235"/>
      <c r="OSV82" s="235"/>
      <c r="OSW82" s="235"/>
      <c r="OSX82" s="235"/>
      <c r="OSY82" s="235"/>
      <c r="OSZ82" s="326"/>
      <c r="OTA82" s="326"/>
      <c r="OTB82" s="208"/>
      <c r="OTD82" s="235"/>
      <c r="OTE82" s="235"/>
      <c r="OTF82" s="235"/>
      <c r="OTG82" s="235"/>
      <c r="OTH82" s="235"/>
      <c r="OTI82" s="235"/>
      <c r="OTJ82" s="235"/>
      <c r="OTK82" s="326"/>
      <c r="OTL82" s="326"/>
      <c r="OTM82" s="208"/>
      <c r="OTO82" s="235"/>
      <c r="OTP82" s="235"/>
      <c r="OTQ82" s="235"/>
      <c r="OTR82" s="235"/>
      <c r="OTS82" s="235"/>
      <c r="OTT82" s="235"/>
      <c r="OTU82" s="235"/>
      <c r="OTV82" s="326"/>
      <c r="OTW82" s="326"/>
      <c r="OTX82" s="208"/>
      <c r="OTZ82" s="235"/>
      <c r="OUA82" s="235"/>
      <c r="OUB82" s="235"/>
      <c r="OUC82" s="235"/>
      <c r="OUD82" s="235"/>
      <c r="OUE82" s="235"/>
      <c r="OUF82" s="235"/>
      <c r="OUG82" s="326"/>
      <c r="OUH82" s="326"/>
      <c r="OUI82" s="208"/>
      <c r="OUK82" s="235"/>
      <c r="OUL82" s="235"/>
      <c r="OUM82" s="235"/>
      <c r="OUN82" s="235"/>
      <c r="OUO82" s="235"/>
      <c r="OUP82" s="235"/>
      <c r="OUQ82" s="235"/>
      <c r="OUR82" s="326"/>
      <c r="OUS82" s="326"/>
      <c r="OUT82" s="208"/>
      <c r="OUV82" s="235"/>
      <c r="OUW82" s="235"/>
      <c r="OUX82" s="235"/>
      <c r="OUY82" s="235"/>
      <c r="OUZ82" s="235"/>
      <c r="OVA82" s="235"/>
      <c r="OVB82" s="235"/>
      <c r="OVC82" s="326"/>
      <c r="OVD82" s="326"/>
      <c r="OVE82" s="208"/>
      <c r="OVG82" s="235"/>
      <c r="OVH82" s="235"/>
      <c r="OVI82" s="235"/>
      <c r="OVJ82" s="235"/>
      <c r="OVK82" s="235"/>
      <c r="OVL82" s="235"/>
      <c r="OVM82" s="235"/>
      <c r="OVN82" s="326"/>
      <c r="OVO82" s="326"/>
      <c r="OVP82" s="208"/>
      <c r="OVR82" s="235"/>
      <c r="OVS82" s="235"/>
      <c r="OVT82" s="235"/>
      <c r="OVU82" s="235"/>
      <c r="OVV82" s="235"/>
      <c r="OVW82" s="235"/>
      <c r="OVX82" s="235"/>
      <c r="OVY82" s="326"/>
      <c r="OVZ82" s="326"/>
      <c r="OWA82" s="208"/>
      <c r="OWC82" s="235"/>
      <c r="OWD82" s="235"/>
      <c r="OWE82" s="235"/>
      <c r="OWF82" s="235"/>
      <c r="OWG82" s="235"/>
      <c r="OWH82" s="235"/>
      <c r="OWI82" s="235"/>
      <c r="OWJ82" s="326"/>
      <c r="OWK82" s="326"/>
      <c r="OWL82" s="208"/>
      <c r="OWN82" s="235"/>
      <c r="OWO82" s="235"/>
      <c r="OWP82" s="235"/>
      <c r="OWQ82" s="235"/>
      <c r="OWR82" s="235"/>
      <c r="OWS82" s="235"/>
      <c r="OWT82" s="235"/>
      <c r="OWU82" s="326"/>
      <c r="OWV82" s="326"/>
      <c r="OWW82" s="208"/>
      <c r="OWY82" s="235"/>
      <c r="OWZ82" s="235"/>
      <c r="OXA82" s="235"/>
      <c r="OXB82" s="235"/>
      <c r="OXC82" s="235"/>
      <c r="OXD82" s="235"/>
      <c r="OXE82" s="235"/>
      <c r="OXF82" s="326"/>
      <c r="OXG82" s="326"/>
      <c r="OXH82" s="208"/>
      <c r="OXJ82" s="235"/>
      <c r="OXK82" s="235"/>
      <c r="OXL82" s="235"/>
      <c r="OXM82" s="235"/>
      <c r="OXN82" s="235"/>
      <c r="OXO82" s="235"/>
      <c r="OXP82" s="235"/>
      <c r="OXQ82" s="326"/>
      <c r="OXR82" s="326"/>
      <c r="OXS82" s="208"/>
      <c r="OXU82" s="235"/>
      <c r="OXV82" s="235"/>
      <c r="OXW82" s="235"/>
      <c r="OXX82" s="235"/>
      <c r="OXY82" s="235"/>
      <c r="OXZ82" s="235"/>
      <c r="OYA82" s="235"/>
      <c r="OYB82" s="326"/>
      <c r="OYC82" s="326"/>
      <c r="OYD82" s="208"/>
      <c r="OYF82" s="235"/>
      <c r="OYG82" s="235"/>
      <c r="OYH82" s="235"/>
      <c r="OYI82" s="235"/>
      <c r="OYJ82" s="235"/>
      <c r="OYK82" s="235"/>
      <c r="OYL82" s="235"/>
      <c r="OYM82" s="326"/>
      <c r="OYN82" s="326"/>
      <c r="OYO82" s="208"/>
      <c r="OYQ82" s="235"/>
      <c r="OYR82" s="235"/>
      <c r="OYS82" s="235"/>
      <c r="OYT82" s="235"/>
      <c r="OYU82" s="235"/>
      <c r="OYV82" s="235"/>
      <c r="OYW82" s="235"/>
      <c r="OYX82" s="326"/>
      <c r="OYY82" s="326"/>
      <c r="OYZ82" s="208"/>
      <c r="OZB82" s="235"/>
      <c r="OZC82" s="235"/>
      <c r="OZD82" s="235"/>
      <c r="OZE82" s="235"/>
      <c r="OZF82" s="235"/>
      <c r="OZG82" s="235"/>
      <c r="OZH82" s="235"/>
      <c r="OZI82" s="326"/>
      <c r="OZJ82" s="326"/>
      <c r="OZK82" s="208"/>
      <c r="OZM82" s="235"/>
      <c r="OZN82" s="235"/>
      <c r="OZO82" s="235"/>
      <c r="OZP82" s="235"/>
      <c r="OZQ82" s="235"/>
      <c r="OZR82" s="235"/>
      <c r="OZS82" s="235"/>
      <c r="OZT82" s="326"/>
      <c r="OZU82" s="326"/>
      <c r="OZV82" s="208"/>
      <c r="OZX82" s="235"/>
      <c r="OZY82" s="235"/>
      <c r="OZZ82" s="235"/>
      <c r="PAA82" s="235"/>
      <c r="PAB82" s="235"/>
      <c r="PAC82" s="235"/>
      <c r="PAD82" s="235"/>
      <c r="PAE82" s="326"/>
      <c r="PAF82" s="326"/>
      <c r="PAG82" s="208"/>
      <c r="PAI82" s="235"/>
      <c r="PAJ82" s="235"/>
      <c r="PAK82" s="235"/>
      <c r="PAL82" s="235"/>
      <c r="PAM82" s="235"/>
      <c r="PAN82" s="235"/>
      <c r="PAO82" s="235"/>
      <c r="PAP82" s="326"/>
      <c r="PAQ82" s="326"/>
      <c r="PAR82" s="208"/>
      <c r="PAT82" s="235"/>
      <c r="PAU82" s="235"/>
      <c r="PAV82" s="235"/>
      <c r="PAW82" s="235"/>
      <c r="PAX82" s="235"/>
      <c r="PAY82" s="235"/>
      <c r="PAZ82" s="235"/>
      <c r="PBA82" s="326"/>
      <c r="PBB82" s="326"/>
      <c r="PBC82" s="208"/>
      <c r="PBE82" s="235"/>
      <c r="PBF82" s="235"/>
      <c r="PBG82" s="235"/>
      <c r="PBH82" s="235"/>
      <c r="PBI82" s="235"/>
      <c r="PBJ82" s="235"/>
      <c r="PBK82" s="235"/>
      <c r="PBL82" s="326"/>
      <c r="PBM82" s="326"/>
      <c r="PBN82" s="208"/>
      <c r="PBP82" s="235"/>
      <c r="PBQ82" s="235"/>
      <c r="PBR82" s="235"/>
      <c r="PBS82" s="235"/>
      <c r="PBT82" s="235"/>
      <c r="PBU82" s="235"/>
      <c r="PBV82" s="235"/>
      <c r="PBW82" s="326"/>
      <c r="PBX82" s="326"/>
      <c r="PBY82" s="208"/>
      <c r="PCA82" s="235"/>
      <c r="PCB82" s="235"/>
      <c r="PCC82" s="235"/>
      <c r="PCD82" s="235"/>
      <c r="PCE82" s="235"/>
      <c r="PCF82" s="235"/>
      <c r="PCG82" s="235"/>
      <c r="PCH82" s="326"/>
      <c r="PCI82" s="326"/>
      <c r="PCJ82" s="208"/>
      <c r="PCL82" s="235"/>
      <c r="PCM82" s="235"/>
      <c r="PCN82" s="235"/>
      <c r="PCO82" s="235"/>
      <c r="PCP82" s="235"/>
      <c r="PCQ82" s="235"/>
      <c r="PCR82" s="235"/>
      <c r="PCS82" s="326"/>
      <c r="PCT82" s="326"/>
      <c r="PCU82" s="208"/>
      <c r="PCW82" s="235"/>
      <c r="PCX82" s="235"/>
      <c r="PCY82" s="235"/>
      <c r="PCZ82" s="235"/>
      <c r="PDA82" s="235"/>
      <c r="PDB82" s="235"/>
      <c r="PDC82" s="235"/>
      <c r="PDD82" s="326"/>
      <c r="PDE82" s="326"/>
      <c r="PDF82" s="208"/>
      <c r="PDH82" s="235"/>
      <c r="PDI82" s="235"/>
      <c r="PDJ82" s="235"/>
      <c r="PDK82" s="235"/>
      <c r="PDL82" s="235"/>
      <c r="PDM82" s="235"/>
      <c r="PDN82" s="235"/>
      <c r="PDO82" s="326"/>
      <c r="PDP82" s="326"/>
      <c r="PDQ82" s="208"/>
      <c r="PDS82" s="235"/>
      <c r="PDT82" s="235"/>
      <c r="PDU82" s="235"/>
      <c r="PDV82" s="235"/>
      <c r="PDW82" s="235"/>
      <c r="PDX82" s="235"/>
      <c r="PDY82" s="235"/>
      <c r="PDZ82" s="326"/>
      <c r="PEA82" s="326"/>
      <c r="PEB82" s="208"/>
      <c r="PED82" s="235"/>
      <c r="PEE82" s="235"/>
      <c r="PEF82" s="235"/>
      <c r="PEG82" s="235"/>
      <c r="PEH82" s="235"/>
      <c r="PEI82" s="235"/>
      <c r="PEJ82" s="235"/>
      <c r="PEK82" s="326"/>
      <c r="PEL82" s="326"/>
      <c r="PEM82" s="208"/>
      <c r="PEO82" s="235"/>
      <c r="PEP82" s="235"/>
      <c r="PEQ82" s="235"/>
      <c r="PER82" s="235"/>
      <c r="PES82" s="235"/>
      <c r="PET82" s="235"/>
      <c r="PEU82" s="235"/>
      <c r="PEV82" s="326"/>
      <c r="PEW82" s="326"/>
      <c r="PEX82" s="208"/>
      <c r="PEZ82" s="235"/>
      <c r="PFA82" s="235"/>
      <c r="PFB82" s="235"/>
      <c r="PFC82" s="235"/>
      <c r="PFD82" s="235"/>
      <c r="PFE82" s="235"/>
      <c r="PFF82" s="235"/>
      <c r="PFG82" s="326"/>
      <c r="PFH82" s="326"/>
      <c r="PFI82" s="208"/>
      <c r="PFK82" s="235"/>
      <c r="PFL82" s="235"/>
      <c r="PFM82" s="235"/>
      <c r="PFN82" s="235"/>
      <c r="PFO82" s="235"/>
      <c r="PFP82" s="235"/>
      <c r="PFQ82" s="235"/>
      <c r="PFR82" s="326"/>
      <c r="PFS82" s="326"/>
      <c r="PFT82" s="208"/>
      <c r="PFV82" s="235"/>
      <c r="PFW82" s="235"/>
      <c r="PFX82" s="235"/>
      <c r="PFY82" s="235"/>
      <c r="PFZ82" s="235"/>
      <c r="PGA82" s="235"/>
      <c r="PGB82" s="235"/>
      <c r="PGC82" s="326"/>
      <c r="PGD82" s="326"/>
      <c r="PGE82" s="208"/>
      <c r="PGG82" s="235"/>
      <c r="PGH82" s="235"/>
      <c r="PGI82" s="235"/>
      <c r="PGJ82" s="235"/>
      <c r="PGK82" s="235"/>
      <c r="PGL82" s="235"/>
      <c r="PGM82" s="235"/>
      <c r="PGN82" s="326"/>
      <c r="PGO82" s="326"/>
      <c r="PGP82" s="208"/>
      <c r="PGR82" s="235"/>
      <c r="PGS82" s="235"/>
      <c r="PGT82" s="235"/>
      <c r="PGU82" s="235"/>
      <c r="PGV82" s="235"/>
      <c r="PGW82" s="235"/>
      <c r="PGX82" s="235"/>
      <c r="PGY82" s="326"/>
      <c r="PGZ82" s="326"/>
      <c r="PHA82" s="208"/>
      <c r="PHC82" s="235"/>
      <c r="PHD82" s="235"/>
      <c r="PHE82" s="235"/>
      <c r="PHF82" s="235"/>
      <c r="PHG82" s="235"/>
      <c r="PHH82" s="235"/>
      <c r="PHI82" s="235"/>
      <c r="PHJ82" s="326"/>
      <c r="PHK82" s="326"/>
      <c r="PHL82" s="208"/>
      <c r="PHN82" s="235"/>
      <c r="PHO82" s="235"/>
      <c r="PHP82" s="235"/>
      <c r="PHQ82" s="235"/>
      <c r="PHR82" s="235"/>
      <c r="PHS82" s="235"/>
      <c r="PHT82" s="235"/>
      <c r="PHU82" s="326"/>
      <c r="PHV82" s="326"/>
      <c r="PHW82" s="208"/>
      <c r="PHY82" s="235"/>
      <c r="PHZ82" s="235"/>
      <c r="PIA82" s="235"/>
      <c r="PIB82" s="235"/>
      <c r="PIC82" s="235"/>
      <c r="PID82" s="235"/>
      <c r="PIE82" s="235"/>
      <c r="PIF82" s="326"/>
      <c r="PIG82" s="326"/>
      <c r="PIH82" s="208"/>
      <c r="PIJ82" s="235"/>
      <c r="PIK82" s="235"/>
      <c r="PIL82" s="235"/>
      <c r="PIM82" s="235"/>
      <c r="PIN82" s="235"/>
      <c r="PIO82" s="235"/>
      <c r="PIP82" s="235"/>
      <c r="PIQ82" s="326"/>
      <c r="PIR82" s="326"/>
      <c r="PIS82" s="208"/>
      <c r="PIU82" s="235"/>
      <c r="PIV82" s="235"/>
      <c r="PIW82" s="235"/>
      <c r="PIX82" s="235"/>
      <c r="PIY82" s="235"/>
      <c r="PIZ82" s="235"/>
      <c r="PJA82" s="235"/>
      <c r="PJB82" s="326"/>
      <c r="PJC82" s="326"/>
      <c r="PJD82" s="208"/>
      <c r="PJF82" s="235"/>
      <c r="PJG82" s="235"/>
      <c r="PJH82" s="235"/>
      <c r="PJI82" s="235"/>
      <c r="PJJ82" s="235"/>
      <c r="PJK82" s="235"/>
      <c r="PJL82" s="235"/>
      <c r="PJM82" s="326"/>
      <c r="PJN82" s="326"/>
      <c r="PJO82" s="208"/>
      <c r="PJQ82" s="235"/>
      <c r="PJR82" s="235"/>
      <c r="PJS82" s="235"/>
      <c r="PJT82" s="235"/>
      <c r="PJU82" s="235"/>
      <c r="PJV82" s="235"/>
      <c r="PJW82" s="235"/>
      <c r="PJX82" s="326"/>
      <c r="PJY82" s="326"/>
      <c r="PJZ82" s="208"/>
      <c r="PKB82" s="235"/>
      <c r="PKC82" s="235"/>
      <c r="PKD82" s="235"/>
      <c r="PKE82" s="235"/>
      <c r="PKF82" s="235"/>
      <c r="PKG82" s="235"/>
      <c r="PKH82" s="235"/>
      <c r="PKI82" s="326"/>
      <c r="PKJ82" s="326"/>
      <c r="PKK82" s="208"/>
      <c r="PKM82" s="235"/>
      <c r="PKN82" s="235"/>
      <c r="PKO82" s="235"/>
      <c r="PKP82" s="235"/>
      <c r="PKQ82" s="235"/>
      <c r="PKR82" s="235"/>
      <c r="PKS82" s="235"/>
      <c r="PKT82" s="326"/>
      <c r="PKU82" s="326"/>
      <c r="PKV82" s="208"/>
      <c r="PKX82" s="235"/>
      <c r="PKY82" s="235"/>
      <c r="PKZ82" s="235"/>
      <c r="PLA82" s="235"/>
      <c r="PLB82" s="235"/>
      <c r="PLC82" s="235"/>
      <c r="PLD82" s="235"/>
      <c r="PLE82" s="326"/>
      <c r="PLF82" s="326"/>
      <c r="PLG82" s="208"/>
      <c r="PLI82" s="235"/>
      <c r="PLJ82" s="235"/>
      <c r="PLK82" s="235"/>
      <c r="PLL82" s="235"/>
      <c r="PLM82" s="235"/>
      <c r="PLN82" s="235"/>
      <c r="PLO82" s="235"/>
      <c r="PLP82" s="326"/>
      <c r="PLQ82" s="326"/>
      <c r="PLR82" s="208"/>
      <c r="PLT82" s="235"/>
      <c r="PLU82" s="235"/>
      <c r="PLV82" s="235"/>
      <c r="PLW82" s="235"/>
      <c r="PLX82" s="235"/>
      <c r="PLY82" s="235"/>
      <c r="PLZ82" s="235"/>
      <c r="PMA82" s="326"/>
      <c r="PMB82" s="326"/>
      <c r="PMC82" s="208"/>
      <c r="PME82" s="235"/>
      <c r="PMF82" s="235"/>
      <c r="PMG82" s="235"/>
      <c r="PMH82" s="235"/>
      <c r="PMI82" s="235"/>
      <c r="PMJ82" s="235"/>
      <c r="PMK82" s="235"/>
      <c r="PML82" s="326"/>
      <c r="PMM82" s="326"/>
      <c r="PMN82" s="208"/>
      <c r="PMP82" s="235"/>
      <c r="PMQ82" s="235"/>
      <c r="PMR82" s="235"/>
      <c r="PMS82" s="235"/>
      <c r="PMT82" s="235"/>
      <c r="PMU82" s="235"/>
      <c r="PMV82" s="235"/>
      <c r="PMW82" s="326"/>
      <c r="PMX82" s="326"/>
      <c r="PMY82" s="208"/>
      <c r="PNA82" s="235"/>
      <c r="PNB82" s="235"/>
      <c r="PNC82" s="235"/>
      <c r="PND82" s="235"/>
      <c r="PNE82" s="235"/>
      <c r="PNF82" s="235"/>
      <c r="PNG82" s="235"/>
      <c r="PNH82" s="326"/>
      <c r="PNI82" s="326"/>
      <c r="PNJ82" s="208"/>
      <c r="PNL82" s="235"/>
      <c r="PNM82" s="235"/>
      <c r="PNN82" s="235"/>
      <c r="PNO82" s="235"/>
      <c r="PNP82" s="235"/>
      <c r="PNQ82" s="235"/>
      <c r="PNR82" s="235"/>
      <c r="PNS82" s="326"/>
      <c r="PNT82" s="326"/>
      <c r="PNU82" s="208"/>
      <c r="PNW82" s="235"/>
      <c r="PNX82" s="235"/>
      <c r="PNY82" s="235"/>
      <c r="PNZ82" s="235"/>
      <c r="POA82" s="235"/>
      <c r="POB82" s="235"/>
      <c r="POC82" s="235"/>
      <c r="POD82" s="326"/>
      <c r="POE82" s="326"/>
      <c r="POF82" s="208"/>
      <c r="POH82" s="235"/>
      <c r="POI82" s="235"/>
      <c r="POJ82" s="235"/>
      <c r="POK82" s="235"/>
      <c r="POL82" s="235"/>
      <c r="POM82" s="235"/>
      <c r="PON82" s="235"/>
      <c r="POO82" s="326"/>
      <c r="POP82" s="326"/>
      <c r="POQ82" s="208"/>
      <c r="POS82" s="235"/>
      <c r="POT82" s="235"/>
      <c r="POU82" s="235"/>
      <c r="POV82" s="235"/>
      <c r="POW82" s="235"/>
      <c r="POX82" s="235"/>
      <c r="POY82" s="235"/>
      <c r="POZ82" s="326"/>
      <c r="PPA82" s="326"/>
      <c r="PPB82" s="208"/>
      <c r="PPD82" s="235"/>
      <c r="PPE82" s="235"/>
      <c r="PPF82" s="235"/>
      <c r="PPG82" s="235"/>
      <c r="PPH82" s="235"/>
      <c r="PPI82" s="235"/>
      <c r="PPJ82" s="235"/>
      <c r="PPK82" s="326"/>
      <c r="PPL82" s="326"/>
      <c r="PPM82" s="208"/>
      <c r="PPO82" s="235"/>
      <c r="PPP82" s="235"/>
      <c r="PPQ82" s="235"/>
      <c r="PPR82" s="235"/>
      <c r="PPS82" s="235"/>
      <c r="PPT82" s="235"/>
      <c r="PPU82" s="235"/>
      <c r="PPV82" s="326"/>
      <c r="PPW82" s="326"/>
      <c r="PPX82" s="208"/>
      <c r="PPZ82" s="235"/>
      <c r="PQA82" s="235"/>
      <c r="PQB82" s="235"/>
      <c r="PQC82" s="235"/>
      <c r="PQD82" s="235"/>
      <c r="PQE82" s="235"/>
      <c r="PQF82" s="235"/>
      <c r="PQG82" s="326"/>
      <c r="PQH82" s="326"/>
      <c r="PQI82" s="208"/>
      <c r="PQK82" s="235"/>
      <c r="PQL82" s="235"/>
      <c r="PQM82" s="235"/>
      <c r="PQN82" s="235"/>
      <c r="PQO82" s="235"/>
      <c r="PQP82" s="235"/>
      <c r="PQQ82" s="235"/>
      <c r="PQR82" s="326"/>
      <c r="PQS82" s="326"/>
      <c r="PQT82" s="208"/>
      <c r="PQV82" s="235"/>
      <c r="PQW82" s="235"/>
      <c r="PQX82" s="235"/>
      <c r="PQY82" s="235"/>
      <c r="PQZ82" s="235"/>
      <c r="PRA82" s="235"/>
      <c r="PRB82" s="235"/>
      <c r="PRC82" s="326"/>
      <c r="PRD82" s="326"/>
      <c r="PRE82" s="208"/>
      <c r="PRG82" s="235"/>
      <c r="PRH82" s="235"/>
      <c r="PRI82" s="235"/>
      <c r="PRJ82" s="235"/>
      <c r="PRK82" s="235"/>
      <c r="PRL82" s="235"/>
      <c r="PRM82" s="235"/>
      <c r="PRN82" s="326"/>
      <c r="PRO82" s="326"/>
      <c r="PRP82" s="208"/>
      <c r="PRR82" s="235"/>
      <c r="PRS82" s="235"/>
      <c r="PRT82" s="235"/>
      <c r="PRU82" s="235"/>
      <c r="PRV82" s="235"/>
      <c r="PRW82" s="235"/>
      <c r="PRX82" s="235"/>
      <c r="PRY82" s="326"/>
      <c r="PRZ82" s="326"/>
      <c r="PSA82" s="208"/>
      <c r="PSC82" s="235"/>
      <c r="PSD82" s="235"/>
      <c r="PSE82" s="235"/>
      <c r="PSF82" s="235"/>
      <c r="PSG82" s="235"/>
      <c r="PSH82" s="235"/>
      <c r="PSI82" s="235"/>
      <c r="PSJ82" s="326"/>
      <c r="PSK82" s="326"/>
      <c r="PSL82" s="208"/>
      <c r="PSN82" s="235"/>
      <c r="PSO82" s="235"/>
      <c r="PSP82" s="235"/>
      <c r="PSQ82" s="235"/>
      <c r="PSR82" s="235"/>
      <c r="PSS82" s="235"/>
      <c r="PST82" s="235"/>
      <c r="PSU82" s="326"/>
      <c r="PSV82" s="326"/>
      <c r="PSW82" s="208"/>
      <c r="PSY82" s="235"/>
      <c r="PSZ82" s="235"/>
      <c r="PTA82" s="235"/>
      <c r="PTB82" s="235"/>
      <c r="PTC82" s="235"/>
      <c r="PTD82" s="235"/>
      <c r="PTE82" s="235"/>
      <c r="PTF82" s="326"/>
      <c r="PTG82" s="326"/>
      <c r="PTH82" s="208"/>
      <c r="PTJ82" s="235"/>
      <c r="PTK82" s="235"/>
      <c r="PTL82" s="235"/>
      <c r="PTM82" s="235"/>
      <c r="PTN82" s="235"/>
      <c r="PTO82" s="235"/>
      <c r="PTP82" s="235"/>
      <c r="PTQ82" s="326"/>
      <c r="PTR82" s="326"/>
      <c r="PTS82" s="208"/>
      <c r="PTU82" s="235"/>
      <c r="PTV82" s="235"/>
      <c r="PTW82" s="235"/>
      <c r="PTX82" s="235"/>
      <c r="PTY82" s="235"/>
      <c r="PTZ82" s="235"/>
      <c r="PUA82" s="235"/>
      <c r="PUB82" s="326"/>
      <c r="PUC82" s="326"/>
      <c r="PUD82" s="208"/>
      <c r="PUF82" s="235"/>
      <c r="PUG82" s="235"/>
      <c r="PUH82" s="235"/>
      <c r="PUI82" s="235"/>
      <c r="PUJ82" s="235"/>
      <c r="PUK82" s="235"/>
      <c r="PUL82" s="235"/>
      <c r="PUM82" s="326"/>
      <c r="PUN82" s="326"/>
      <c r="PUO82" s="208"/>
      <c r="PUQ82" s="235"/>
      <c r="PUR82" s="235"/>
      <c r="PUS82" s="235"/>
      <c r="PUT82" s="235"/>
      <c r="PUU82" s="235"/>
      <c r="PUV82" s="235"/>
      <c r="PUW82" s="235"/>
      <c r="PUX82" s="326"/>
      <c r="PUY82" s="326"/>
      <c r="PUZ82" s="208"/>
      <c r="PVB82" s="235"/>
      <c r="PVC82" s="235"/>
      <c r="PVD82" s="235"/>
      <c r="PVE82" s="235"/>
      <c r="PVF82" s="235"/>
      <c r="PVG82" s="235"/>
      <c r="PVH82" s="235"/>
      <c r="PVI82" s="326"/>
      <c r="PVJ82" s="326"/>
      <c r="PVK82" s="208"/>
      <c r="PVM82" s="235"/>
      <c r="PVN82" s="235"/>
      <c r="PVO82" s="235"/>
      <c r="PVP82" s="235"/>
      <c r="PVQ82" s="235"/>
      <c r="PVR82" s="235"/>
      <c r="PVS82" s="235"/>
      <c r="PVT82" s="326"/>
      <c r="PVU82" s="326"/>
      <c r="PVV82" s="208"/>
      <c r="PVX82" s="235"/>
      <c r="PVY82" s="235"/>
      <c r="PVZ82" s="235"/>
      <c r="PWA82" s="235"/>
      <c r="PWB82" s="235"/>
      <c r="PWC82" s="235"/>
      <c r="PWD82" s="235"/>
      <c r="PWE82" s="326"/>
      <c r="PWF82" s="326"/>
      <c r="PWG82" s="208"/>
      <c r="PWI82" s="235"/>
      <c r="PWJ82" s="235"/>
      <c r="PWK82" s="235"/>
      <c r="PWL82" s="235"/>
      <c r="PWM82" s="235"/>
      <c r="PWN82" s="235"/>
      <c r="PWO82" s="235"/>
      <c r="PWP82" s="326"/>
      <c r="PWQ82" s="326"/>
      <c r="PWR82" s="208"/>
      <c r="PWT82" s="235"/>
      <c r="PWU82" s="235"/>
      <c r="PWV82" s="235"/>
      <c r="PWW82" s="235"/>
      <c r="PWX82" s="235"/>
      <c r="PWY82" s="235"/>
      <c r="PWZ82" s="235"/>
      <c r="PXA82" s="326"/>
      <c r="PXB82" s="326"/>
      <c r="PXC82" s="208"/>
      <c r="PXE82" s="235"/>
      <c r="PXF82" s="235"/>
      <c r="PXG82" s="235"/>
      <c r="PXH82" s="235"/>
      <c r="PXI82" s="235"/>
      <c r="PXJ82" s="235"/>
      <c r="PXK82" s="235"/>
      <c r="PXL82" s="326"/>
      <c r="PXM82" s="326"/>
      <c r="PXN82" s="208"/>
      <c r="PXP82" s="235"/>
      <c r="PXQ82" s="235"/>
      <c r="PXR82" s="235"/>
      <c r="PXS82" s="235"/>
      <c r="PXT82" s="235"/>
      <c r="PXU82" s="235"/>
      <c r="PXV82" s="235"/>
      <c r="PXW82" s="326"/>
      <c r="PXX82" s="326"/>
      <c r="PXY82" s="208"/>
      <c r="PYA82" s="235"/>
      <c r="PYB82" s="235"/>
      <c r="PYC82" s="235"/>
      <c r="PYD82" s="235"/>
      <c r="PYE82" s="235"/>
      <c r="PYF82" s="235"/>
      <c r="PYG82" s="235"/>
      <c r="PYH82" s="326"/>
      <c r="PYI82" s="326"/>
      <c r="PYJ82" s="208"/>
      <c r="PYL82" s="235"/>
      <c r="PYM82" s="235"/>
      <c r="PYN82" s="235"/>
      <c r="PYO82" s="235"/>
      <c r="PYP82" s="235"/>
      <c r="PYQ82" s="235"/>
      <c r="PYR82" s="235"/>
      <c r="PYS82" s="326"/>
      <c r="PYT82" s="326"/>
      <c r="PYU82" s="208"/>
      <c r="PYW82" s="235"/>
      <c r="PYX82" s="235"/>
      <c r="PYY82" s="235"/>
      <c r="PYZ82" s="235"/>
      <c r="PZA82" s="235"/>
      <c r="PZB82" s="235"/>
      <c r="PZC82" s="235"/>
      <c r="PZD82" s="326"/>
      <c r="PZE82" s="326"/>
      <c r="PZF82" s="208"/>
      <c r="PZH82" s="235"/>
      <c r="PZI82" s="235"/>
      <c r="PZJ82" s="235"/>
      <c r="PZK82" s="235"/>
      <c r="PZL82" s="235"/>
      <c r="PZM82" s="235"/>
      <c r="PZN82" s="235"/>
      <c r="PZO82" s="326"/>
      <c r="PZP82" s="326"/>
      <c r="PZQ82" s="208"/>
      <c r="PZS82" s="235"/>
      <c r="PZT82" s="235"/>
      <c r="PZU82" s="235"/>
      <c r="PZV82" s="235"/>
      <c r="PZW82" s="235"/>
      <c r="PZX82" s="235"/>
      <c r="PZY82" s="235"/>
      <c r="PZZ82" s="326"/>
      <c r="QAA82" s="326"/>
      <c r="QAB82" s="208"/>
      <c r="QAD82" s="235"/>
      <c r="QAE82" s="235"/>
      <c r="QAF82" s="235"/>
      <c r="QAG82" s="235"/>
      <c r="QAH82" s="235"/>
      <c r="QAI82" s="235"/>
      <c r="QAJ82" s="235"/>
      <c r="QAK82" s="326"/>
      <c r="QAL82" s="326"/>
      <c r="QAM82" s="208"/>
      <c r="QAO82" s="235"/>
      <c r="QAP82" s="235"/>
      <c r="QAQ82" s="235"/>
      <c r="QAR82" s="235"/>
      <c r="QAS82" s="235"/>
      <c r="QAT82" s="235"/>
      <c r="QAU82" s="235"/>
      <c r="QAV82" s="326"/>
      <c r="QAW82" s="326"/>
      <c r="QAX82" s="208"/>
      <c r="QAZ82" s="235"/>
      <c r="QBA82" s="235"/>
      <c r="QBB82" s="235"/>
      <c r="QBC82" s="235"/>
      <c r="QBD82" s="235"/>
      <c r="QBE82" s="235"/>
      <c r="QBF82" s="235"/>
      <c r="QBG82" s="326"/>
      <c r="QBH82" s="326"/>
      <c r="QBI82" s="208"/>
      <c r="QBK82" s="235"/>
      <c r="QBL82" s="235"/>
      <c r="QBM82" s="235"/>
      <c r="QBN82" s="235"/>
      <c r="QBO82" s="235"/>
      <c r="QBP82" s="235"/>
      <c r="QBQ82" s="235"/>
      <c r="QBR82" s="326"/>
      <c r="QBS82" s="326"/>
      <c r="QBT82" s="208"/>
      <c r="QBV82" s="235"/>
      <c r="QBW82" s="235"/>
      <c r="QBX82" s="235"/>
      <c r="QBY82" s="235"/>
      <c r="QBZ82" s="235"/>
      <c r="QCA82" s="235"/>
      <c r="QCB82" s="235"/>
      <c r="QCC82" s="326"/>
      <c r="QCD82" s="326"/>
      <c r="QCE82" s="208"/>
      <c r="QCG82" s="235"/>
      <c r="QCH82" s="235"/>
      <c r="QCI82" s="235"/>
      <c r="QCJ82" s="235"/>
      <c r="QCK82" s="235"/>
      <c r="QCL82" s="235"/>
      <c r="QCM82" s="235"/>
      <c r="QCN82" s="326"/>
      <c r="QCO82" s="326"/>
      <c r="QCP82" s="208"/>
      <c r="QCR82" s="235"/>
      <c r="QCS82" s="235"/>
      <c r="QCT82" s="235"/>
      <c r="QCU82" s="235"/>
      <c r="QCV82" s="235"/>
      <c r="QCW82" s="235"/>
      <c r="QCX82" s="235"/>
      <c r="QCY82" s="326"/>
      <c r="QCZ82" s="326"/>
      <c r="QDA82" s="208"/>
      <c r="QDC82" s="235"/>
      <c r="QDD82" s="235"/>
      <c r="QDE82" s="235"/>
      <c r="QDF82" s="235"/>
      <c r="QDG82" s="235"/>
      <c r="QDH82" s="235"/>
      <c r="QDI82" s="235"/>
      <c r="QDJ82" s="326"/>
      <c r="QDK82" s="326"/>
      <c r="QDL82" s="208"/>
      <c r="QDN82" s="235"/>
      <c r="QDO82" s="235"/>
      <c r="QDP82" s="235"/>
      <c r="QDQ82" s="235"/>
      <c r="QDR82" s="235"/>
      <c r="QDS82" s="235"/>
      <c r="QDT82" s="235"/>
      <c r="QDU82" s="326"/>
      <c r="QDV82" s="326"/>
      <c r="QDW82" s="208"/>
      <c r="QDY82" s="235"/>
      <c r="QDZ82" s="235"/>
      <c r="QEA82" s="235"/>
      <c r="QEB82" s="235"/>
      <c r="QEC82" s="235"/>
      <c r="QED82" s="235"/>
      <c r="QEE82" s="235"/>
      <c r="QEF82" s="326"/>
      <c r="QEG82" s="326"/>
      <c r="QEH82" s="208"/>
      <c r="QEJ82" s="235"/>
      <c r="QEK82" s="235"/>
      <c r="QEL82" s="235"/>
      <c r="QEM82" s="235"/>
      <c r="QEN82" s="235"/>
      <c r="QEO82" s="235"/>
      <c r="QEP82" s="235"/>
      <c r="QEQ82" s="326"/>
      <c r="QER82" s="326"/>
      <c r="QES82" s="208"/>
      <c r="QEU82" s="235"/>
      <c r="QEV82" s="235"/>
      <c r="QEW82" s="235"/>
      <c r="QEX82" s="235"/>
      <c r="QEY82" s="235"/>
      <c r="QEZ82" s="235"/>
      <c r="QFA82" s="235"/>
      <c r="QFB82" s="326"/>
      <c r="QFC82" s="326"/>
      <c r="QFD82" s="208"/>
      <c r="QFF82" s="235"/>
      <c r="QFG82" s="235"/>
      <c r="QFH82" s="235"/>
      <c r="QFI82" s="235"/>
      <c r="QFJ82" s="235"/>
      <c r="QFK82" s="235"/>
      <c r="QFL82" s="235"/>
      <c r="QFM82" s="326"/>
      <c r="QFN82" s="326"/>
      <c r="QFO82" s="208"/>
      <c r="QFQ82" s="235"/>
      <c r="QFR82" s="235"/>
      <c r="QFS82" s="235"/>
      <c r="QFT82" s="235"/>
      <c r="QFU82" s="235"/>
      <c r="QFV82" s="235"/>
      <c r="QFW82" s="235"/>
      <c r="QFX82" s="326"/>
      <c r="QFY82" s="326"/>
      <c r="QFZ82" s="208"/>
      <c r="QGB82" s="235"/>
      <c r="QGC82" s="235"/>
      <c r="QGD82" s="235"/>
      <c r="QGE82" s="235"/>
      <c r="QGF82" s="235"/>
      <c r="QGG82" s="235"/>
      <c r="QGH82" s="235"/>
      <c r="QGI82" s="326"/>
      <c r="QGJ82" s="326"/>
      <c r="QGK82" s="208"/>
      <c r="QGM82" s="235"/>
      <c r="QGN82" s="235"/>
      <c r="QGO82" s="235"/>
      <c r="QGP82" s="235"/>
      <c r="QGQ82" s="235"/>
      <c r="QGR82" s="235"/>
      <c r="QGS82" s="235"/>
      <c r="QGT82" s="326"/>
      <c r="QGU82" s="326"/>
      <c r="QGV82" s="208"/>
      <c r="QGX82" s="235"/>
      <c r="QGY82" s="235"/>
      <c r="QGZ82" s="235"/>
      <c r="QHA82" s="235"/>
      <c r="QHB82" s="235"/>
      <c r="QHC82" s="235"/>
      <c r="QHD82" s="235"/>
      <c r="QHE82" s="326"/>
      <c r="QHF82" s="326"/>
      <c r="QHG82" s="208"/>
      <c r="QHI82" s="235"/>
      <c r="QHJ82" s="235"/>
      <c r="QHK82" s="235"/>
      <c r="QHL82" s="235"/>
      <c r="QHM82" s="235"/>
      <c r="QHN82" s="235"/>
      <c r="QHO82" s="235"/>
      <c r="QHP82" s="326"/>
      <c r="QHQ82" s="326"/>
      <c r="QHR82" s="208"/>
      <c r="QHT82" s="235"/>
      <c r="QHU82" s="235"/>
      <c r="QHV82" s="235"/>
      <c r="QHW82" s="235"/>
      <c r="QHX82" s="235"/>
      <c r="QHY82" s="235"/>
      <c r="QHZ82" s="235"/>
      <c r="QIA82" s="326"/>
      <c r="QIB82" s="326"/>
      <c r="QIC82" s="208"/>
      <c r="QIE82" s="235"/>
      <c r="QIF82" s="235"/>
      <c r="QIG82" s="235"/>
      <c r="QIH82" s="235"/>
      <c r="QII82" s="235"/>
      <c r="QIJ82" s="235"/>
      <c r="QIK82" s="235"/>
      <c r="QIL82" s="326"/>
      <c r="QIM82" s="326"/>
      <c r="QIN82" s="208"/>
      <c r="QIP82" s="235"/>
      <c r="QIQ82" s="235"/>
      <c r="QIR82" s="235"/>
      <c r="QIS82" s="235"/>
      <c r="QIT82" s="235"/>
      <c r="QIU82" s="235"/>
      <c r="QIV82" s="235"/>
      <c r="QIW82" s="326"/>
      <c r="QIX82" s="326"/>
      <c r="QIY82" s="208"/>
      <c r="QJA82" s="235"/>
      <c r="QJB82" s="235"/>
      <c r="QJC82" s="235"/>
      <c r="QJD82" s="235"/>
      <c r="QJE82" s="235"/>
      <c r="QJF82" s="235"/>
      <c r="QJG82" s="235"/>
      <c r="QJH82" s="326"/>
      <c r="QJI82" s="326"/>
      <c r="QJJ82" s="208"/>
      <c r="QJL82" s="235"/>
      <c r="QJM82" s="235"/>
      <c r="QJN82" s="235"/>
      <c r="QJO82" s="235"/>
      <c r="QJP82" s="235"/>
      <c r="QJQ82" s="235"/>
      <c r="QJR82" s="235"/>
      <c r="QJS82" s="326"/>
      <c r="QJT82" s="326"/>
      <c r="QJU82" s="208"/>
      <c r="QJW82" s="235"/>
      <c r="QJX82" s="235"/>
      <c r="QJY82" s="235"/>
      <c r="QJZ82" s="235"/>
      <c r="QKA82" s="235"/>
      <c r="QKB82" s="235"/>
      <c r="QKC82" s="235"/>
      <c r="QKD82" s="326"/>
      <c r="QKE82" s="326"/>
      <c r="QKF82" s="208"/>
      <c r="QKH82" s="235"/>
      <c r="QKI82" s="235"/>
      <c r="QKJ82" s="235"/>
      <c r="QKK82" s="235"/>
      <c r="QKL82" s="235"/>
      <c r="QKM82" s="235"/>
      <c r="QKN82" s="235"/>
      <c r="QKO82" s="326"/>
      <c r="QKP82" s="326"/>
      <c r="QKQ82" s="208"/>
      <c r="QKS82" s="235"/>
      <c r="QKT82" s="235"/>
      <c r="QKU82" s="235"/>
      <c r="QKV82" s="235"/>
      <c r="QKW82" s="235"/>
      <c r="QKX82" s="235"/>
      <c r="QKY82" s="235"/>
      <c r="QKZ82" s="326"/>
      <c r="QLA82" s="326"/>
      <c r="QLB82" s="208"/>
      <c r="QLD82" s="235"/>
      <c r="QLE82" s="235"/>
      <c r="QLF82" s="235"/>
      <c r="QLG82" s="235"/>
      <c r="QLH82" s="235"/>
      <c r="QLI82" s="235"/>
      <c r="QLJ82" s="235"/>
      <c r="QLK82" s="326"/>
      <c r="QLL82" s="326"/>
      <c r="QLM82" s="208"/>
      <c r="QLO82" s="235"/>
      <c r="QLP82" s="235"/>
      <c r="QLQ82" s="235"/>
      <c r="QLR82" s="235"/>
      <c r="QLS82" s="235"/>
      <c r="QLT82" s="235"/>
      <c r="QLU82" s="235"/>
      <c r="QLV82" s="326"/>
      <c r="QLW82" s="326"/>
      <c r="QLX82" s="208"/>
      <c r="QLZ82" s="235"/>
      <c r="QMA82" s="235"/>
      <c r="QMB82" s="235"/>
      <c r="QMC82" s="235"/>
      <c r="QMD82" s="235"/>
      <c r="QME82" s="235"/>
      <c r="QMF82" s="235"/>
      <c r="QMG82" s="326"/>
      <c r="QMH82" s="326"/>
      <c r="QMI82" s="208"/>
      <c r="QMK82" s="235"/>
      <c r="QML82" s="235"/>
      <c r="QMM82" s="235"/>
      <c r="QMN82" s="235"/>
      <c r="QMO82" s="235"/>
      <c r="QMP82" s="235"/>
      <c r="QMQ82" s="235"/>
      <c r="QMR82" s="326"/>
      <c r="QMS82" s="326"/>
      <c r="QMT82" s="208"/>
      <c r="QMV82" s="235"/>
      <c r="QMW82" s="235"/>
      <c r="QMX82" s="235"/>
      <c r="QMY82" s="235"/>
      <c r="QMZ82" s="235"/>
      <c r="QNA82" s="235"/>
      <c r="QNB82" s="235"/>
      <c r="QNC82" s="326"/>
      <c r="QND82" s="326"/>
      <c r="QNE82" s="208"/>
      <c r="QNG82" s="235"/>
      <c r="QNH82" s="235"/>
      <c r="QNI82" s="235"/>
      <c r="QNJ82" s="235"/>
      <c r="QNK82" s="235"/>
      <c r="QNL82" s="235"/>
      <c r="QNM82" s="235"/>
      <c r="QNN82" s="326"/>
      <c r="QNO82" s="326"/>
      <c r="QNP82" s="208"/>
      <c r="QNR82" s="235"/>
      <c r="QNS82" s="235"/>
      <c r="QNT82" s="235"/>
      <c r="QNU82" s="235"/>
      <c r="QNV82" s="235"/>
      <c r="QNW82" s="235"/>
      <c r="QNX82" s="235"/>
      <c r="QNY82" s="326"/>
      <c r="QNZ82" s="326"/>
      <c r="QOA82" s="208"/>
      <c r="QOC82" s="235"/>
      <c r="QOD82" s="235"/>
      <c r="QOE82" s="235"/>
      <c r="QOF82" s="235"/>
      <c r="QOG82" s="235"/>
      <c r="QOH82" s="235"/>
      <c r="QOI82" s="235"/>
      <c r="QOJ82" s="326"/>
      <c r="QOK82" s="326"/>
      <c r="QOL82" s="208"/>
      <c r="QON82" s="235"/>
      <c r="QOO82" s="235"/>
      <c r="QOP82" s="235"/>
      <c r="QOQ82" s="235"/>
      <c r="QOR82" s="235"/>
      <c r="QOS82" s="235"/>
      <c r="QOT82" s="235"/>
      <c r="QOU82" s="326"/>
      <c r="QOV82" s="326"/>
      <c r="QOW82" s="208"/>
      <c r="QOY82" s="235"/>
      <c r="QOZ82" s="235"/>
      <c r="QPA82" s="235"/>
      <c r="QPB82" s="235"/>
      <c r="QPC82" s="235"/>
      <c r="QPD82" s="235"/>
      <c r="QPE82" s="235"/>
      <c r="QPF82" s="326"/>
      <c r="QPG82" s="326"/>
      <c r="QPH82" s="208"/>
      <c r="QPJ82" s="235"/>
      <c r="QPK82" s="235"/>
      <c r="QPL82" s="235"/>
      <c r="QPM82" s="235"/>
      <c r="QPN82" s="235"/>
      <c r="QPO82" s="235"/>
      <c r="QPP82" s="235"/>
      <c r="QPQ82" s="326"/>
      <c r="QPR82" s="326"/>
      <c r="QPS82" s="208"/>
      <c r="QPU82" s="235"/>
      <c r="QPV82" s="235"/>
      <c r="QPW82" s="235"/>
      <c r="QPX82" s="235"/>
      <c r="QPY82" s="235"/>
      <c r="QPZ82" s="235"/>
      <c r="QQA82" s="235"/>
      <c r="QQB82" s="326"/>
      <c r="QQC82" s="326"/>
      <c r="QQD82" s="208"/>
      <c r="QQF82" s="235"/>
      <c r="QQG82" s="235"/>
      <c r="QQH82" s="235"/>
      <c r="QQI82" s="235"/>
      <c r="QQJ82" s="235"/>
      <c r="QQK82" s="235"/>
      <c r="QQL82" s="235"/>
      <c r="QQM82" s="326"/>
      <c r="QQN82" s="326"/>
      <c r="QQO82" s="208"/>
      <c r="QQQ82" s="235"/>
      <c r="QQR82" s="235"/>
      <c r="QQS82" s="235"/>
      <c r="QQT82" s="235"/>
      <c r="QQU82" s="235"/>
      <c r="QQV82" s="235"/>
      <c r="QQW82" s="235"/>
      <c r="QQX82" s="326"/>
      <c r="QQY82" s="326"/>
      <c r="QQZ82" s="208"/>
      <c r="QRB82" s="235"/>
      <c r="QRC82" s="235"/>
      <c r="QRD82" s="235"/>
      <c r="QRE82" s="235"/>
      <c r="QRF82" s="235"/>
      <c r="QRG82" s="235"/>
      <c r="QRH82" s="235"/>
      <c r="QRI82" s="326"/>
      <c r="QRJ82" s="326"/>
      <c r="QRK82" s="208"/>
      <c r="QRM82" s="235"/>
      <c r="QRN82" s="235"/>
      <c r="QRO82" s="235"/>
      <c r="QRP82" s="235"/>
      <c r="QRQ82" s="235"/>
      <c r="QRR82" s="235"/>
      <c r="QRS82" s="235"/>
      <c r="QRT82" s="326"/>
      <c r="QRU82" s="326"/>
      <c r="QRV82" s="208"/>
      <c r="QRX82" s="235"/>
      <c r="QRY82" s="235"/>
      <c r="QRZ82" s="235"/>
      <c r="QSA82" s="235"/>
      <c r="QSB82" s="235"/>
      <c r="QSC82" s="235"/>
      <c r="QSD82" s="235"/>
      <c r="QSE82" s="326"/>
      <c r="QSF82" s="326"/>
      <c r="QSG82" s="208"/>
      <c r="QSI82" s="235"/>
      <c r="QSJ82" s="235"/>
      <c r="QSK82" s="235"/>
      <c r="QSL82" s="235"/>
      <c r="QSM82" s="235"/>
      <c r="QSN82" s="235"/>
      <c r="QSO82" s="235"/>
      <c r="QSP82" s="326"/>
      <c r="QSQ82" s="326"/>
      <c r="QSR82" s="208"/>
      <c r="QST82" s="235"/>
      <c r="QSU82" s="235"/>
      <c r="QSV82" s="235"/>
      <c r="QSW82" s="235"/>
      <c r="QSX82" s="235"/>
      <c r="QSY82" s="235"/>
      <c r="QSZ82" s="235"/>
      <c r="QTA82" s="326"/>
      <c r="QTB82" s="326"/>
      <c r="QTC82" s="208"/>
      <c r="QTE82" s="235"/>
      <c r="QTF82" s="235"/>
      <c r="QTG82" s="235"/>
      <c r="QTH82" s="235"/>
      <c r="QTI82" s="235"/>
      <c r="QTJ82" s="235"/>
      <c r="QTK82" s="235"/>
      <c r="QTL82" s="326"/>
      <c r="QTM82" s="326"/>
      <c r="QTN82" s="208"/>
      <c r="QTP82" s="235"/>
      <c r="QTQ82" s="235"/>
      <c r="QTR82" s="235"/>
      <c r="QTS82" s="235"/>
      <c r="QTT82" s="235"/>
      <c r="QTU82" s="235"/>
      <c r="QTV82" s="235"/>
      <c r="QTW82" s="326"/>
      <c r="QTX82" s="326"/>
      <c r="QTY82" s="208"/>
      <c r="QUA82" s="235"/>
      <c r="QUB82" s="235"/>
      <c r="QUC82" s="235"/>
      <c r="QUD82" s="235"/>
      <c r="QUE82" s="235"/>
      <c r="QUF82" s="235"/>
      <c r="QUG82" s="235"/>
      <c r="QUH82" s="326"/>
      <c r="QUI82" s="326"/>
      <c r="QUJ82" s="208"/>
      <c r="QUL82" s="235"/>
      <c r="QUM82" s="235"/>
      <c r="QUN82" s="235"/>
      <c r="QUO82" s="235"/>
      <c r="QUP82" s="235"/>
      <c r="QUQ82" s="235"/>
      <c r="QUR82" s="235"/>
      <c r="QUS82" s="326"/>
      <c r="QUT82" s="326"/>
      <c r="QUU82" s="208"/>
      <c r="QUW82" s="235"/>
      <c r="QUX82" s="235"/>
      <c r="QUY82" s="235"/>
      <c r="QUZ82" s="235"/>
      <c r="QVA82" s="235"/>
      <c r="QVB82" s="235"/>
      <c r="QVC82" s="235"/>
      <c r="QVD82" s="326"/>
      <c r="QVE82" s="326"/>
      <c r="QVF82" s="208"/>
      <c r="QVH82" s="235"/>
      <c r="QVI82" s="235"/>
      <c r="QVJ82" s="235"/>
      <c r="QVK82" s="235"/>
      <c r="QVL82" s="235"/>
      <c r="QVM82" s="235"/>
      <c r="QVN82" s="235"/>
      <c r="QVO82" s="326"/>
      <c r="QVP82" s="326"/>
      <c r="QVQ82" s="208"/>
      <c r="QVS82" s="235"/>
      <c r="QVT82" s="235"/>
      <c r="QVU82" s="235"/>
      <c r="QVV82" s="235"/>
      <c r="QVW82" s="235"/>
      <c r="QVX82" s="235"/>
      <c r="QVY82" s="235"/>
      <c r="QVZ82" s="326"/>
      <c r="QWA82" s="326"/>
      <c r="QWB82" s="208"/>
      <c r="QWD82" s="235"/>
      <c r="QWE82" s="235"/>
      <c r="QWF82" s="235"/>
      <c r="QWG82" s="235"/>
      <c r="QWH82" s="235"/>
      <c r="QWI82" s="235"/>
      <c r="QWJ82" s="235"/>
      <c r="QWK82" s="326"/>
      <c r="QWL82" s="326"/>
      <c r="QWM82" s="208"/>
      <c r="QWO82" s="235"/>
      <c r="QWP82" s="235"/>
      <c r="QWQ82" s="235"/>
      <c r="QWR82" s="235"/>
      <c r="QWS82" s="235"/>
      <c r="QWT82" s="235"/>
      <c r="QWU82" s="235"/>
      <c r="QWV82" s="326"/>
      <c r="QWW82" s="326"/>
      <c r="QWX82" s="208"/>
      <c r="QWZ82" s="235"/>
      <c r="QXA82" s="235"/>
      <c r="QXB82" s="235"/>
      <c r="QXC82" s="235"/>
      <c r="QXD82" s="235"/>
      <c r="QXE82" s="235"/>
      <c r="QXF82" s="235"/>
      <c r="QXG82" s="326"/>
      <c r="QXH82" s="326"/>
      <c r="QXI82" s="208"/>
      <c r="QXK82" s="235"/>
      <c r="QXL82" s="235"/>
      <c r="QXM82" s="235"/>
      <c r="QXN82" s="235"/>
      <c r="QXO82" s="235"/>
      <c r="QXP82" s="235"/>
      <c r="QXQ82" s="235"/>
      <c r="QXR82" s="326"/>
      <c r="QXS82" s="326"/>
      <c r="QXT82" s="208"/>
      <c r="QXV82" s="235"/>
      <c r="QXW82" s="235"/>
      <c r="QXX82" s="235"/>
      <c r="QXY82" s="235"/>
      <c r="QXZ82" s="235"/>
      <c r="QYA82" s="235"/>
      <c r="QYB82" s="235"/>
      <c r="QYC82" s="326"/>
      <c r="QYD82" s="326"/>
      <c r="QYE82" s="208"/>
      <c r="QYG82" s="235"/>
      <c r="QYH82" s="235"/>
      <c r="QYI82" s="235"/>
      <c r="QYJ82" s="235"/>
      <c r="QYK82" s="235"/>
      <c r="QYL82" s="235"/>
      <c r="QYM82" s="235"/>
      <c r="QYN82" s="326"/>
      <c r="QYO82" s="326"/>
      <c r="QYP82" s="208"/>
      <c r="QYR82" s="235"/>
      <c r="QYS82" s="235"/>
      <c r="QYT82" s="235"/>
      <c r="QYU82" s="235"/>
      <c r="QYV82" s="235"/>
      <c r="QYW82" s="235"/>
      <c r="QYX82" s="235"/>
      <c r="QYY82" s="326"/>
      <c r="QYZ82" s="326"/>
      <c r="QZA82" s="208"/>
      <c r="QZC82" s="235"/>
      <c r="QZD82" s="235"/>
      <c r="QZE82" s="235"/>
      <c r="QZF82" s="235"/>
      <c r="QZG82" s="235"/>
      <c r="QZH82" s="235"/>
      <c r="QZI82" s="235"/>
      <c r="QZJ82" s="326"/>
      <c r="QZK82" s="326"/>
      <c r="QZL82" s="208"/>
      <c r="QZN82" s="235"/>
      <c r="QZO82" s="235"/>
      <c r="QZP82" s="235"/>
      <c r="QZQ82" s="235"/>
      <c r="QZR82" s="235"/>
      <c r="QZS82" s="235"/>
      <c r="QZT82" s="235"/>
      <c r="QZU82" s="326"/>
      <c r="QZV82" s="326"/>
      <c r="QZW82" s="208"/>
      <c r="QZY82" s="235"/>
      <c r="QZZ82" s="235"/>
      <c r="RAA82" s="235"/>
      <c r="RAB82" s="235"/>
      <c r="RAC82" s="235"/>
      <c r="RAD82" s="235"/>
      <c r="RAE82" s="235"/>
      <c r="RAF82" s="326"/>
      <c r="RAG82" s="326"/>
      <c r="RAH82" s="208"/>
      <c r="RAJ82" s="235"/>
      <c r="RAK82" s="235"/>
      <c r="RAL82" s="235"/>
      <c r="RAM82" s="235"/>
      <c r="RAN82" s="235"/>
      <c r="RAO82" s="235"/>
      <c r="RAP82" s="235"/>
      <c r="RAQ82" s="326"/>
      <c r="RAR82" s="326"/>
      <c r="RAS82" s="208"/>
      <c r="RAU82" s="235"/>
      <c r="RAV82" s="235"/>
      <c r="RAW82" s="235"/>
      <c r="RAX82" s="235"/>
      <c r="RAY82" s="235"/>
      <c r="RAZ82" s="235"/>
      <c r="RBA82" s="235"/>
      <c r="RBB82" s="326"/>
      <c r="RBC82" s="326"/>
      <c r="RBD82" s="208"/>
      <c r="RBF82" s="235"/>
      <c r="RBG82" s="235"/>
      <c r="RBH82" s="235"/>
      <c r="RBI82" s="235"/>
      <c r="RBJ82" s="235"/>
      <c r="RBK82" s="235"/>
      <c r="RBL82" s="235"/>
      <c r="RBM82" s="326"/>
      <c r="RBN82" s="326"/>
      <c r="RBO82" s="208"/>
      <c r="RBQ82" s="235"/>
      <c r="RBR82" s="235"/>
      <c r="RBS82" s="235"/>
      <c r="RBT82" s="235"/>
      <c r="RBU82" s="235"/>
      <c r="RBV82" s="235"/>
      <c r="RBW82" s="235"/>
      <c r="RBX82" s="326"/>
      <c r="RBY82" s="326"/>
      <c r="RBZ82" s="208"/>
      <c r="RCB82" s="235"/>
      <c r="RCC82" s="235"/>
      <c r="RCD82" s="235"/>
      <c r="RCE82" s="235"/>
      <c r="RCF82" s="235"/>
      <c r="RCG82" s="235"/>
      <c r="RCH82" s="235"/>
      <c r="RCI82" s="326"/>
      <c r="RCJ82" s="326"/>
      <c r="RCK82" s="208"/>
      <c r="RCM82" s="235"/>
      <c r="RCN82" s="235"/>
      <c r="RCO82" s="235"/>
      <c r="RCP82" s="235"/>
      <c r="RCQ82" s="235"/>
      <c r="RCR82" s="235"/>
      <c r="RCS82" s="235"/>
      <c r="RCT82" s="326"/>
      <c r="RCU82" s="326"/>
      <c r="RCV82" s="208"/>
      <c r="RCX82" s="235"/>
      <c r="RCY82" s="235"/>
      <c r="RCZ82" s="235"/>
      <c r="RDA82" s="235"/>
      <c r="RDB82" s="235"/>
      <c r="RDC82" s="235"/>
      <c r="RDD82" s="235"/>
      <c r="RDE82" s="326"/>
      <c r="RDF82" s="326"/>
      <c r="RDG82" s="208"/>
      <c r="RDI82" s="235"/>
      <c r="RDJ82" s="235"/>
      <c r="RDK82" s="235"/>
      <c r="RDL82" s="235"/>
      <c r="RDM82" s="235"/>
      <c r="RDN82" s="235"/>
      <c r="RDO82" s="235"/>
      <c r="RDP82" s="326"/>
      <c r="RDQ82" s="326"/>
      <c r="RDR82" s="208"/>
      <c r="RDT82" s="235"/>
      <c r="RDU82" s="235"/>
      <c r="RDV82" s="235"/>
      <c r="RDW82" s="235"/>
      <c r="RDX82" s="235"/>
      <c r="RDY82" s="235"/>
      <c r="RDZ82" s="235"/>
      <c r="REA82" s="326"/>
      <c r="REB82" s="326"/>
      <c r="REC82" s="208"/>
      <c r="REE82" s="235"/>
      <c r="REF82" s="235"/>
      <c r="REG82" s="235"/>
      <c r="REH82" s="235"/>
      <c r="REI82" s="235"/>
      <c r="REJ82" s="235"/>
      <c r="REK82" s="235"/>
      <c r="REL82" s="326"/>
      <c r="REM82" s="326"/>
      <c r="REN82" s="208"/>
      <c r="REP82" s="235"/>
      <c r="REQ82" s="235"/>
      <c r="RER82" s="235"/>
      <c r="RES82" s="235"/>
      <c r="RET82" s="235"/>
      <c r="REU82" s="235"/>
      <c r="REV82" s="235"/>
      <c r="REW82" s="326"/>
      <c r="REX82" s="326"/>
      <c r="REY82" s="208"/>
      <c r="RFA82" s="235"/>
      <c r="RFB82" s="235"/>
      <c r="RFC82" s="235"/>
      <c r="RFD82" s="235"/>
      <c r="RFE82" s="235"/>
      <c r="RFF82" s="235"/>
      <c r="RFG82" s="235"/>
      <c r="RFH82" s="326"/>
      <c r="RFI82" s="326"/>
      <c r="RFJ82" s="208"/>
      <c r="RFL82" s="235"/>
      <c r="RFM82" s="235"/>
      <c r="RFN82" s="235"/>
      <c r="RFO82" s="235"/>
      <c r="RFP82" s="235"/>
      <c r="RFQ82" s="235"/>
      <c r="RFR82" s="235"/>
      <c r="RFS82" s="326"/>
      <c r="RFT82" s="326"/>
      <c r="RFU82" s="208"/>
      <c r="RFW82" s="235"/>
      <c r="RFX82" s="235"/>
      <c r="RFY82" s="235"/>
      <c r="RFZ82" s="235"/>
      <c r="RGA82" s="235"/>
      <c r="RGB82" s="235"/>
      <c r="RGC82" s="235"/>
      <c r="RGD82" s="326"/>
      <c r="RGE82" s="326"/>
      <c r="RGF82" s="208"/>
      <c r="RGH82" s="235"/>
      <c r="RGI82" s="235"/>
      <c r="RGJ82" s="235"/>
      <c r="RGK82" s="235"/>
      <c r="RGL82" s="235"/>
      <c r="RGM82" s="235"/>
      <c r="RGN82" s="235"/>
      <c r="RGO82" s="326"/>
      <c r="RGP82" s="326"/>
      <c r="RGQ82" s="208"/>
      <c r="RGS82" s="235"/>
      <c r="RGT82" s="235"/>
      <c r="RGU82" s="235"/>
      <c r="RGV82" s="235"/>
      <c r="RGW82" s="235"/>
      <c r="RGX82" s="235"/>
      <c r="RGY82" s="235"/>
      <c r="RGZ82" s="326"/>
      <c r="RHA82" s="326"/>
      <c r="RHB82" s="208"/>
      <c r="RHD82" s="235"/>
      <c r="RHE82" s="235"/>
      <c r="RHF82" s="235"/>
      <c r="RHG82" s="235"/>
      <c r="RHH82" s="235"/>
      <c r="RHI82" s="235"/>
      <c r="RHJ82" s="235"/>
      <c r="RHK82" s="326"/>
      <c r="RHL82" s="326"/>
      <c r="RHM82" s="208"/>
      <c r="RHO82" s="235"/>
      <c r="RHP82" s="235"/>
      <c r="RHQ82" s="235"/>
      <c r="RHR82" s="235"/>
      <c r="RHS82" s="235"/>
      <c r="RHT82" s="235"/>
      <c r="RHU82" s="235"/>
      <c r="RHV82" s="326"/>
      <c r="RHW82" s="326"/>
      <c r="RHX82" s="208"/>
      <c r="RHZ82" s="235"/>
      <c r="RIA82" s="235"/>
      <c r="RIB82" s="235"/>
      <c r="RIC82" s="235"/>
      <c r="RID82" s="235"/>
      <c r="RIE82" s="235"/>
      <c r="RIF82" s="235"/>
      <c r="RIG82" s="326"/>
      <c r="RIH82" s="326"/>
      <c r="RII82" s="208"/>
      <c r="RIK82" s="235"/>
      <c r="RIL82" s="235"/>
      <c r="RIM82" s="235"/>
      <c r="RIN82" s="235"/>
      <c r="RIO82" s="235"/>
      <c r="RIP82" s="235"/>
      <c r="RIQ82" s="235"/>
      <c r="RIR82" s="326"/>
      <c r="RIS82" s="326"/>
      <c r="RIT82" s="208"/>
      <c r="RIV82" s="235"/>
      <c r="RIW82" s="235"/>
      <c r="RIX82" s="235"/>
      <c r="RIY82" s="235"/>
      <c r="RIZ82" s="235"/>
      <c r="RJA82" s="235"/>
      <c r="RJB82" s="235"/>
      <c r="RJC82" s="326"/>
      <c r="RJD82" s="326"/>
      <c r="RJE82" s="208"/>
      <c r="RJG82" s="235"/>
      <c r="RJH82" s="235"/>
      <c r="RJI82" s="235"/>
      <c r="RJJ82" s="235"/>
      <c r="RJK82" s="235"/>
      <c r="RJL82" s="235"/>
      <c r="RJM82" s="235"/>
      <c r="RJN82" s="326"/>
      <c r="RJO82" s="326"/>
      <c r="RJP82" s="208"/>
      <c r="RJR82" s="235"/>
      <c r="RJS82" s="235"/>
      <c r="RJT82" s="235"/>
      <c r="RJU82" s="235"/>
      <c r="RJV82" s="235"/>
      <c r="RJW82" s="235"/>
      <c r="RJX82" s="235"/>
      <c r="RJY82" s="326"/>
      <c r="RJZ82" s="326"/>
      <c r="RKA82" s="208"/>
      <c r="RKC82" s="235"/>
      <c r="RKD82" s="235"/>
      <c r="RKE82" s="235"/>
      <c r="RKF82" s="235"/>
      <c r="RKG82" s="235"/>
      <c r="RKH82" s="235"/>
      <c r="RKI82" s="235"/>
      <c r="RKJ82" s="326"/>
      <c r="RKK82" s="326"/>
      <c r="RKL82" s="208"/>
      <c r="RKN82" s="235"/>
      <c r="RKO82" s="235"/>
      <c r="RKP82" s="235"/>
      <c r="RKQ82" s="235"/>
      <c r="RKR82" s="235"/>
      <c r="RKS82" s="235"/>
      <c r="RKT82" s="235"/>
      <c r="RKU82" s="326"/>
      <c r="RKV82" s="326"/>
      <c r="RKW82" s="208"/>
      <c r="RKY82" s="235"/>
      <c r="RKZ82" s="235"/>
      <c r="RLA82" s="235"/>
      <c r="RLB82" s="235"/>
      <c r="RLC82" s="235"/>
      <c r="RLD82" s="235"/>
      <c r="RLE82" s="235"/>
      <c r="RLF82" s="326"/>
      <c r="RLG82" s="326"/>
      <c r="RLH82" s="208"/>
      <c r="RLJ82" s="235"/>
      <c r="RLK82" s="235"/>
      <c r="RLL82" s="235"/>
      <c r="RLM82" s="235"/>
      <c r="RLN82" s="235"/>
      <c r="RLO82" s="235"/>
      <c r="RLP82" s="235"/>
      <c r="RLQ82" s="326"/>
      <c r="RLR82" s="326"/>
      <c r="RLS82" s="208"/>
      <c r="RLU82" s="235"/>
      <c r="RLV82" s="235"/>
      <c r="RLW82" s="235"/>
      <c r="RLX82" s="235"/>
      <c r="RLY82" s="235"/>
      <c r="RLZ82" s="235"/>
      <c r="RMA82" s="235"/>
      <c r="RMB82" s="326"/>
      <c r="RMC82" s="326"/>
      <c r="RMD82" s="208"/>
      <c r="RMF82" s="235"/>
      <c r="RMG82" s="235"/>
      <c r="RMH82" s="235"/>
      <c r="RMI82" s="235"/>
      <c r="RMJ82" s="235"/>
      <c r="RMK82" s="235"/>
      <c r="RML82" s="235"/>
      <c r="RMM82" s="326"/>
      <c r="RMN82" s="326"/>
      <c r="RMO82" s="208"/>
      <c r="RMQ82" s="235"/>
      <c r="RMR82" s="235"/>
      <c r="RMS82" s="235"/>
      <c r="RMT82" s="235"/>
      <c r="RMU82" s="235"/>
      <c r="RMV82" s="235"/>
      <c r="RMW82" s="235"/>
      <c r="RMX82" s="326"/>
      <c r="RMY82" s="326"/>
      <c r="RMZ82" s="208"/>
      <c r="RNB82" s="235"/>
      <c r="RNC82" s="235"/>
      <c r="RND82" s="235"/>
      <c r="RNE82" s="235"/>
      <c r="RNF82" s="235"/>
      <c r="RNG82" s="235"/>
      <c r="RNH82" s="235"/>
      <c r="RNI82" s="326"/>
      <c r="RNJ82" s="326"/>
      <c r="RNK82" s="208"/>
      <c r="RNM82" s="235"/>
      <c r="RNN82" s="235"/>
      <c r="RNO82" s="235"/>
      <c r="RNP82" s="235"/>
      <c r="RNQ82" s="235"/>
      <c r="RNR82" s="235"/>
      <c r="RNS82" s="235"/>
      <c r="RNT82" s="326"/>
      <c r="RNU82" s="326"/>
      <c r="RNV82" s="208"/>
      <c r="RNX82" s="235"/>
      <c r="RNY82" s="235"/>
      <c r="RNZ82" s="235"/>
      <c r="ROA82" s="235"/>
      <c r="ROB82" s="235"/>
      <c r="ROC82" s="235"/>
      <c r="ROD82" s="235"/>
      <c r="ROE82" s="326"/>
      <c r="ROF82" s="326"/>
      <c r="ROG82" s="208"/>
      <c r="ROI82" s="235"/>
      <c r="ROJ82" s="235"/>
      <c r="ROK82" s="235"/>
      <c r="ROL82" s="235"/>
      <c r="ROM82" s="235"/>
      <c r="RON82" s="235"/>
      <c r="ROO82" s="235"/>
      <c r="ROP82" s="326"/>
      <c r="ROQ82" s="326"/>
      <c r="ROR82" s="208"/>
      <c r="ROT82" s="235"/>
      <c r="ROU82" s="235"/>
      <c r="ROV82" s="235"/>
      <c r="ROW82" s="235"/>
      <c r="ROX82" s="235"/>
      <c r="ROY82" s="235"/>
      <c r="ROZ82" s="235"/>
      <c r="RPA82" s="326"/>
      <c r="RPB82" s="326"/>
      <c r="RPC82" s="208"/>
      <c r="RPE82" s="235"/>
      <c r="RPF82" s="235"/>
      <c r="RPG82" s="235"/>
      <c r="RPH82" s="235"/>
      <c r="RPI82" s="235"/>
      <c r="RPJ82" s="235"/>
      <c r="RPK82" s="235"/>
      <c r="RPL82" s="326"/>
      <c r="RPM82" s="326"/>
      <c r="RPN82" s="208"/>
      <c r="RPP82" s="235"/>
      <c r="RPQ82" s="235"/>
      <c r="RPR82" s="235"/>
      <c r="RPS82" s="235"/>
      <c r="RPT82" s="235"/>
      <c r="RPU82" s="235"/>
      <c r="RPV82" s="235"/>
      <c r="RPW82" s="326"/>
      <c r="RPX82" s="326"/>
      <c r="RPY82" s="208"/>
      <c r="RQA82" s="235"/>
      <c r="RQB82" s="235"/>
      <c r="RQC82" s="235"/>
      <c r="RQD82" s="235"/>
      <c r="RQE82" s="235"/>
      <c r="RQF82" s="235"/>
      <c r="RQG82" s="235"/>
      <c r="RQH82" s="326"/>
      <c r="RQI82" s="326"/>
      <c r="RQJ82" s="208"/>
      <c r="RQL82" s="235"/>
      <c r="RQM82" s="235"/>
      <c r="RQN82" s="235"/>
      <c r="RQO82" s="235"/>
      <c r="RQP82" s="235"/>
      <c r="RQQ82" s="235"/>
      <c r="RQR82" s="235"/>
      <c r="RQS82" s="326"/>
      <c r="RQT82" s="326"/>
      <c r="RQU82" s="208"/>
      <c r="RQW82" s="235"/>
      <c r="RQX82" s="235"/>
      <c r="RQY82" s="235"/>
      <c r="RQZ82" s="235"/>
      <c r="RRA82" s="235"/>
      <c r="RRB82" s="235"/>
      <c r="RRC82" s="235"/>
      <c r="RRD82" s="326"/>
      <c r="RRE82" s="326"/>
      <c r="RRF82" s="208"/>
      <c r="RRH82" s="235"/>
      <c r="RRI82" s="235"/>
      <c r="RRJ82" s="235"/>
      <c r="RRK82" s="235"/>
      <c r="RRL82" s="235"/>
      <c r="RRM82" s="235"/>
      <c r="RRN82" s="235"/>
      <c r="RRO82" s="326"/>
      <c r="RRP82" s="326"/>
      <c r="RRQ82" s="208"/>
      <c r="RRS82" s="235"/>
      <c r="RRT82" s="235"/>
      <c r="RRU82" s="235"/>
      <c r="RRV82" s="235"/>
      <c r="RRW82" s="235"/>
      <c r="RRX82" s="235"/>
      <c r="RRY82" s="235"/>
      <c r="RRZ82" s="326"/>
      <c r="RSA82" s="326"/>
      <c r="RSB82" s="208"/>
      <c r="RSD82" s="235"/>
      <c r="RSE82" s="235"/>
      <c r="RSF82" s="235"/>
      <c r="RSG82" s="235"/>
      <c r="RSH82" s="235"/>
      <c r="RSI82" s="235"/>
      <c r="RSJ82" s="235"/>
      <c r="RSK82" s="326"/>
      <c r="RSL82" s="326"/>
      <c r="RSM82" s="208"/>
      <c r="RSO82" s="235"/>
      <c r="RSP82" s="235"/>
      <c r="RSQ82" s="235"/>
      <c r="RSR82" s="235"/>
      <c r="RSS82" s="235"/>
      <c r="RST82" s="235"/>
      <c r="RSU82" s="235"/>
      <c r="RSV82" s="326"/>
      <c r="RSW82" s="326"/>
      <c r="RSX82" s="208"/>
      <c r="RSZ82" s="235"/>
      <c r="RTA82" s="235"/>
      <c r="RTB82" s="235"/>
      <c r="RTC82" s="235"/>
      <c r="RTD82" s="235"/>
      <c r="RTE82" s="235"/>
      <c r="RTF82" s="235"/>
      <c r="RTG82" s="326"/>
      <c r="RTH82" s="326"/>
      <c r="RTI82" s="208"/>
      <c r="RTK82" s="235"/>
      <c r="RTL82" s="235"/>
      <c r="RTM82" s="235"/>
      <c r="RTN82" s="235"/>
      <c r="RTO82" s="235"/>
      <c r="RTP82" s="235"/>
      <c r="RTQ82" s="235"/>
      <c r="RTR82" s="326"/>
      <c r="RTS82" s="326"/>
      <c r="RTT82" s="208"/>
      <c r="RTV82" s="235"/>
      <c r="RTW82" s="235"/>
      <c r="RTX82" s="235"/>
      <c r="RTY82" s="235"/>
      <c r="RTZ82" s="235"/>
      <c r="RUA82" s="235"/>
      <c r="RUB82" s="235"/>
      <c r="RUC82" s="326"/>
      <c r="RUD82" s="326"/>
      <c r="RUE82" s="208"/>
      <c r="RUG82" s="235"/>
      <c r="RUH82" s="235"/>
      <c r="RUI82" s="235"/>
      <c r="RUJ82" s="235"/>
      <c r="RUK82" s="235"/>
      <c r="RUL82" s="235"/>
      <c r="RUM82" s="235"/>
      <c r="RUN82" s="326"/>
      <c r="RUO82" s="326"/>
      <c r="RUP82" s="208"/>
      <c r="RUR82" s="235"/>
      <c r="RUS82" s="235"/>
      <c r="RUT82" s="235"/>
      <c r="RUU82" s="235"/>
      <c r="RUV82" s="235"/>
      <c r="RUW82" s="235"/>
      <c r="RUX82" s="235"/>
      <c r="RUY82" s="326"/>
      <c r="RUZ82" s="326"/>
      <c r="RVA82" s="208"/>
      <c r="RVC82" s="235"/>
      <c r="RVD82" s="235"/>
      <c r="RVE82" s="235"/>
      <c r="RVF82" s="235"/>
      <c r="RVG82" s="235"/>
      <c r="RVH82" s="235"/>
      <c r="RVI82" s="235"/>
      <c r="RVJ82" s="326"/>
      <c r="RVK82" s="326"/>
      <c r="RVL82" s="208"/>
      <c r="RVN82" s="235"/>
      <c r="RVO82" s="235"/>
      <c r="RVP82" s="235"/>
      <c r="RVQ82" s="235"/>
      <c r="RVR82" s="235"/>
      <c r="RVS82" s="235"/>
      <c r="RVT82" s="235"/>
      <c r="RVU82" s="326"/>
      <c r="RVV82" s="326"/>
      <c r="RVW82" s="208"/>
      <c r="RVY82" s="235"/>
      <c r="RVZ82" s="235"/>
      <c r="RWA82" s="235"/>
      <c r="RWB82" s="235"/>
      <c r="RWC82" s="235"/>
      <c r="RWD82" s="235"/>
      <c r="RWE82" s="235"/>
      <c r="RWF82" s="326"/>
      <c r="RWG82" s="326"/>
      <c r="RWH82" s="208"/>
      <c r="RWJ82" s="235"/>
      <c r="RWK82" s="235"/>
      <c r="RWL82" s="235"/>
      <c r="RWM82" s="235"/>
      <c r="RWN82" s="235"/>
      <c r="RWO82" s="235"/>
      <c r="RWP82" s="235"/>
      <c r="RWQ82" s="326"/>
      <c r="RWR82" s="326"/>
      <c r="RWS82" s="208"/>
      <c r="RWU82" s="235"/>
      <c r="RWV82" s="235"/>
      <c r="RWW82" s="235"/>
      <c r="RWX82" s="235"/>
      <c r="RWY82" s="235"/>
      <c r="RWZ82" s="235"/>
      <c r="RXA82" s="235"/>
      <c r="RXB82" s="326"/>
      <c r="RXC82" s="326"/>
      <c r="RXD82" s="208"/>
      <c r="RXF82" s="235"/>
      <c r="RXG82" s="235"/>
      <c r="RXH82" s="235"/>
      <c r="RXI82" s="235"/>
      <c r="RXJ82" s="235"/>
      <c r="RXK82" s="235"/>
      <c r="RXL82" s="235"/>
      <c r="RXM82" s="326"/>
      <c r="RXN82" s="326"/>
      <c r="RXO82" s="208"/>
      <c r="RXQ82" s="235"/>
      <c r="RXR82" s="235"/>
      <c r="RXS82" s="235"/>
      <c r="RXT82" s="235"/>
      <c r="RXU82" s="235"/>
      <c r="RXV82" s="235"/>
      <c r="RXW82" s="235"/>
      <c r="RXX82" s="326"/>
      <c r="RXY82" s="326"/>
      <c r="RXZ82" s="208"/>
      <c r="RYB82" s="235"/>
      <c r="RYC82" s="235"/>
      <c r="RYD82" s="235"/>
      <c r="RYE82" s="235"/>
      <c r="RYF82" s="235"/>
      <c r="RYG82" s="235"/>
      <c r="RYH82" s="235"/>
      <c r="RYI82" s="326"/>
      <c r="RYJ82" s="326"/>
      <c r="RYK82" s="208"/>
      <c r="RYM82" s="235"/>
      <c r="RYN82" s="235"/>
      <c r="RYO82" s="235"/>
      <c r="RYP82" s="235"/>
      <c r="RYQ82" s="235"/>
      <c r="RYR82" s="235"/>
      <c r="RYS82" s="235"/>
      <c r="RYT82" s="326"/>
      <c r="RYU82" s="326"/>
      <c r="RYV82" s="208"/>
      <c r="RYX82" s="235"/>
      <c r="RYY82" s="235"/>
      <c r="RYZ82" s="235"/>
      <c r="RZA82" s="235"/>
      <c r="RZB82" s="235"/>
      <c r="RZC82" s="235"/>
      <c r="RZD82" s="235"/>
      <c r="RZE82" s="326"/>
      <c r="RZF82" s="326"/>
      <c r="RZG82" s="208"/>
      <c r="RZI82" s="235"/>
      <c r="RZJ82" s="235"/>
      <c r="RZK82" s="235"/>
      <c r="RZL82" s="235"/>
      <c r="RZM82" s="235"/>
      <c r="RZN82" s="235"/>
      <c r="RZO82" s="235"/>
      <c r="RZP82" s="326"/>
      <c r="RZQ82" s="326"/>
      <c r="RZR82" s="208"/>
      <c r="RZT82" s="235"/>
      <c r="RZU82" s="235"/>
      <c r="RZV82" s="235"/>
      <c r="RZW82" s="235"/>
      <c r="RZX82" s="235"/>
      <c r="RZY82" s="235"/>
      <c r="RZZ82" s="235"/>
      <c r="SAA82" s="326"/>
      <c r="SAB82" s="326"/>
      <c r="SAC82" s="208"/>
      <c r="SAE82" s="235"/>
      <c r="SAF82" s="235"/>
      <c r="SAG82" s="235"/>
      <c r="SAH82" s="235"/>
      <c r="SAI82" s="235"/>
      <c r="SAJ82" s="235"/>
      <c r="SAK82" s="235"/>
      <c r="SAL82" s="326"/>
      <c r="SAM82" s="326"/>
      <c r="SAN82" s="208"/>
      <c r="SAP82" s="235"/>
      <c r="SAQ82" s="235"/>
      <c r="SAR82" s="235"/>
      <c r="SAS82" s="235"/>
      <c r="SAT82" s="235"/>
      <c r="SAU82" s="235"/>
      <c r="SAV82" s="235"/>
      <c r="SAW82" s="326"/>
      <c r="SAX82" s="326"/>
      <c r="SAY82" s="208"/>
      <c r="SBA82" s="235"/>
      <c r="SBB82" s="235"/>
      <c r="SBC82" s="235"/>
      <c r="SBD82" s="235"/>
      <c r="SBE82" s="235"/>
      <c r="SBF82" s="235"/>
      <c r="SBG82" s="235"/>
      <c r="SBH82" s="326"/>
      <c r="SBI82" s="326"/>
      <c r="SBJ82" s="208"/>
      <c r="SBL82" s="235"/>
      <c r="SBM82" s="235"/>
      <c r="SBN82" s="235"/>
      <c r="SBO82" s="235"/>
      <c r="SBP82" s="235"/>
      <c r="SBQ82" s="235"/>
      <c r="SBR82" s="235"/>
      <c r="SBS82" s="326"/>
      <c r="SBT82" s="326"/>
      <c r="SBU82" s="208"/>
      <c r="SBW82" s="235"/>
      <c r="SBX82" s="235"/>
      <c r="SBY82" s="235"/>
      <c r="SBZ82" s="235"/>
      <c r="SCA82" s="235"/>
      <c r="SCB82" s="235"/>
      <c r="SCC82" s="235"/>
      <c r="SCD82" s="326"/>
      <c r="SCE82" s="326"/>
      <c r="SCF82" s="208"/>
      <c r="SCH82" s="235"/>
      <c r="SCI82" s="235"/>
      <c r="SCJ82" s="235"/>
      <c r="SCK82" s="235"/>
      <c r="SCL82" s="235"/>
      <c r="SCM82" s="235"/>
      <c r="SCN82" s="235"/>
      <c r="SCO82" s="326"/>
      <c r="SCP82" s="326"/>
      <c r="SCQ82" s="208"/>
      <c r="SCS82" s="235"/>
      <c r="SCT82" s="235"/>
      <c r="SCU82" s="235"/>
      <c r="SCV82" s="235"/>
      <c r="SCW82" s="235"/>
      <c r="SCX82" s="235"/>
      <c r="SCY82" s="235"/>
      <c r="SCZ82" s="326"/>
      <c r="SDA82" s="326"/>
      <c r="SDB82" s="208"/>
      <c r="SDD82" s="235"/>
      <c r="SDE82" s="235"/>
      <c r="SDF82" s="235"/>
      <c r="SDG82" s="235"/>
      <c r="SDH82" s="235"/>
      <c r="SDI82" s="235"/>
      <c r="SDJ82" s="235"/>
      <c r="SDK82" s="326"/>
      <c r="SDL82" s="326"/>
      <c r="SDM82" s="208"/>
      <c r="SDO82" s="235"/>
      <c r="SDP82" s="235"/>
      <c r="SDQ82" s="235"/>
      <c r="SDR82" s="235"/>
      <c r="SDS82" s="235"/>
      <c r="SDT82" s="235"/>
      <c r="SDU82" s="235"/>
      <c r="SDV82" s="326"/>
      <c r="SDW82" s="326"/>
      <c r="SDX82" s="208"/>
      <c r="SDZ82" s="235"/>
      <c r="SEA82" s="235"/>
      <c r="SEB82" s="235"/>
      <c r="SEC82" s="235"/>
      <c r="SED82" s="235"/>
      <c r="SEE82" s="235"/>
      <c r="SEF82" s="235"/>
      <c r="SEG82" s="326"/>
      <c r="SEH82" s="326"/>
      <c r="SEI82" s="208"/>
      <c r="SEK82" s="235"/>
      <c r="SEL82" s="235"/>
      <c r="SEM82" s="235"/>
      <c r="SEN82" s="235"/>
      <c r="SEO82" s="235"/>
      <c r="SEP82" s="235"/>
      <c r="SEQ82" s="235"/>
      <c r="SER82" s="326"/>
      <c r="SES82" s="326"/>
      <c r="SET82" s="208"/>
      <c r="SEV82" s="235"/>
      <c r="SEW82" s="235"/>
      <c r="SEX82" s="235"/>
      <c r="SEY82" s="235"/>
      <c r="SEZ82" s="235"/>
      <c r="SFA82" s="235"/>
      <c r="SFB82" s="235"/>
      <c r="SFC82" s="326"/>
      <c r="SFD82" s="326"/>
      <c r="SFE82" s="208"/>
      <c r="SFG82" s="235"/>
      <c r="SFH82" s="235"/>
      <c r="SFI82" s="235"/>
      <c r="SFJ82" s="235"/>
      <c r="SFK82" s="235"/>
      <c r="SFL82" s="235"/>
      <c r="SFM82" s="235"/>
      <c r="SFN82" s="326"/>
      <c r="SFO82" s="326"/>
      <c r="SFP82" s="208"/>
      <c r="SFR82" s="235"/>
      <c r="SFS82" s="235"/>
      <c r="SFT82" s="235"/>
      <c r="SFU82" s="235"/>
      <c r="SFV82" s="235"/>
      <c r="SFW82" s="235"/>
      <c r="SFX82" s="235"/>
      <c r="SFY82" s="326"/>
      <c r="SFZ82" s="326"/>
      <c r="SGA82" s="208"/>
      <c r="SGC82" s="235"/>
      <c r="SGD82" s="235"/>
      <c r="SGE82" s="235"/>
      <c r="SGF82" s="235"/>
      <c r="SGG82" s="235"/>
      <c r="SGH82" s="235"/>
      <c r="SGI82" s="235"/>
      <c r="SGJ82" s="326"/>
      <c r="SGK82" s="326"/>
      <c r="SGL82" s="208"/>
      <c r="SGN82" s="235"/>
      <c r="SGO82" s="235"/>
      <c r="SGP82" s="235"/>
      <c r="SGQ82" s="235"/>
      <c r="SGR82" s="235"/>
      <c r="SGS82" s="235"/>
      <c r="SGT82" s="235"/>
      <c r="SGU82" s="326"/>
      <c r="SGV82" s="326"/>
      <c r="SGW82" s="208"/>
      <c r="SGY82" s="235"/>
      <c r="SGZ82" s="235"/>
      <c r="SHA82" s="235"/>
      <c r="SHB82" s="235"/>
      <c r="SHC82" s="235"/>
      <c r="SHD82" s="235"/>
      <c r="SHE82" s="235"/>
      <c r="SHF82" s="326"/>
      <c r="SHG82" s="326"/>
      <c r="SHH82" s="208"/>
      <c r="SHJ82" s="235"/>
      <c r="SHK82" s="235"/>
      <c r="SHL82" s="235"/>
      <c r="SHM82" s="235"/>
      <c r="SHN82" s="235"/>
      <c r="SHO82" s="235"/>
      <c r="SHP82" s="235"/>
      <c r="SHQ82" s="326"/>
      <c r="SHR82" s="326"/>
      <c r="SHS82" s="208"/>
      <c r="SHU82" s="235"/>
      <c r="SHV82" s="235"/>
      <c r="SHW82" s="235"/>
      <c r="SHX82" s="235"/>
      <c r="SHY82" s="235"/>
      <c r="SHZ82" s="235"/>
      <c r="SIA82" s="235"/>
      <c r="SIB82" s="326"/>
      <c r="SIC82" s="326"/>
      <c r="SID82" s="208"/>
      <c r="SIF82" s="235"/>
      <c r="SIG82" s="235"/>
      <c r="SIH82" s="235"/>
      <c r="SII82" s="235"/>
      <c r="SIJ82" s="235"/>
      <c r="SIK82" s="235"/>
      <c r="SIL82" s="235"/>
      <c r="SIM82" s="326"/>
      <c r="SIN82" s="326"/>
      <c r="SIO82" s="208"/>
      <c r="SIQ82" s="235"/>
      <c r="SIR82" s="235"/>
      <c r="SIS82" s="235"/>
      <c r="SIT82" s="235"/>
      <c r="SIU82" s="235"/>
      <c r="SIV82" s="235"/>
      <c r="SIW82" s="235"/>
      <c r="SIX82" s="326"/>
      <c r="SIY82" s="326"/>
      <c r="SIZ82" s="208"/>
      <c r="SJB82" s="235"/>
      <c r="SJC82" s="235"/>
      <c r="SJD82" s="235"/>
      <c r="SJE82" s="235"/>
      <c r="SJF82" s="235"/>
      <c r="SJG82" s="235"/>
      <c r="SJH82" s="235"/>
      <c r="SJI82" s="326"/>
      <c r="SJJ82" s="326"/>
      <c r="SJK82" s="208"/>
      <c r="SJM82" s="235"/>
      <c r="SJN82" s="235"/>
      <c r="SJO82" s="235"/>
      <c r="SJP82" s="235"/>
      <c r="SJQ82" s="235"/>
      <c r="SJR82" s="235"/>
      <c r="SJS82" s="235"/>
      <c r="SJT82" s="326"/>
      <c r="SJU82" s="326"/>
      <c r="SJV82" s="208"/>
      <c r="SJX82" s="235"/>
      <c r="SJY82" s="235"/>
      <c r="SJZ82" s="235"/>
      <c r="SKA82" s="235"/>
      <c r="SKB82" s="235"/>
      <c r="SKC82" s="235"/>
      <c r="SKD82" s="235"/>
      <c r="SKE82" s="326"/>
      <c r="SKF82" s="326"/>
      <c r="SKG82" s="208"/>
      <c r="SKI82" s="235"/>
      <c r="SKJ82" s="235"/>
      <c r="SKK82" s="235"/>
      <c r="SKL82" s="235"/>
      <c r="SKM82" s="235"/>
      <c r="SKN82" s="235"/>
      <c r="SKO82" s="235"/>
      <c r="SKP82" s="326"/>
      <c r="SKQ82" s="326"/>
      <c r="SKR82" s="208"/>
      <c r="SKT82" s="235"/>
      <c r="SKU82" s="235"/>
      <c r="SKV82" s="235"/>
      <c r="SKW82" s="235"/>
      <c r="SKX82" s="235"/>
      <c r="SKY82" s="235"/>
      <c r="SKZ82" s="235"/>
      <c r="SLA82" s="326"/>
      <c r="SLB82" s="326"/>
      <c r="SLC82" s="208"/>
      <c r="SLE82" s="235"/>
      <c r="SLF82" s="235"/>
      <c r="SLG82" s="235"/>
      <c r="SLH82" s="235"/>
      <c r="SLI82" s="235"/>
      <c r="SLJ82" s="235"/>
      <c r="SLK82" s="235"/>
      <c r="SLL82" s="326"/>
      <c r="SLM82" s="326"/>
      <c r="SLN82" s="208"/>
      <c r="SLP82" s="235"/>
      <c r="SLQ82" s="235"/>
      <c r="SLR82" s="235"/>
      <c r="SLS82" s="235"/>
      <c r="SLT82" s="235"/>
      <c r="SLU82" s="235"/>
      <c r="SLV82" s="235"/>
      <c r="SLW82" s="326"/>
      <c r="SLX82" s="326"/>
      <c r="SLY82" s="208"/>
      <c r="SMA82" s="235"/>
      <c r="SMB82" s="235"/>
      <c r="SMC82" s="235"/>
      <c r="SMD82" s="235"/>
      <c r="SME82" s="235"/>
      <c r="SMF82" s="235"/>
      <c r="SMG82" s="235"/>
      <c r="SMH82" s="326"/>
      <c r="SMI82" s="326"/>
      <c r="SMJ82" s="208"/>
      <c r="SML82" s="235"/>
      <c r="SMM82" s="235"/>
      <c r="SMN82" s="235"/>
      <c r="SMO82" s="235"/>
      <c r="SMP82" s="235"/>
      <c r="SMQ82" s="235"/>
      <c r="SMR82" s="235"/>
      <c r="SMS82" s="326"/>
      <c r="SMT82" s="326"/>
      <c r="SMU82" s="208"/>
      <c r="SMW82" s="235"/>
      <c r="SMX82" s="235"/>
      <c r="SMY82" s="235"/>
      <c r="SMZ82" s="235"/>
      <c r="SNA82" s="235"/>
      <c r="SNB82" s="235"/>
      <c r="SNC82" s="235"/>
      <c r="SND82" s="326"/>
      <c r="SNE82" s="326"/>
      <c r="SNF82" s="208"/>
      <c r="SNH82" s="235"/>
      <c r="SNI82" s="235"/>
      <c r="SNJ82" s="235"/>
      <c r="SNK82" s="235"/>
      <c r="SNL82" s="235"/>
      <c r="SNM82" s="235"/>
      <c r="SNN82" s="235"/>
      <c r="SNO82" s="326"/>
      <c r="SNP82" s="326"/>
      <c r="SNQ82" s="208"/>
      <c r="SNS82" s="235"/>
      <c r="SNT82" s="235"/>
      <c r="SNU82" s="235"/>
      <c r="SNV82" s="235"/>
      <c r="SNW82" s="235"/>
      <c r="SNX82" s="235"/>
      <c r="SNY82" s="235"/>
      <c r="SNZ82" s="326"/>
      <c r="SOA82" s="326"/>
      <c r="SOB82" s="208"/>
      <c r="SOD82" s="235"/>
      <c r="SOE82" s="235"/>
      <c r="SOF82" s="235"/>
      <c r="SOG82" s="235"/>
      <c r="SOH82" s="235"/>
      <c r="SOI82" s="235"/>
      <c r="SOJ82" s="235"/>
      <c r="SOK82" s="326"/>
      <c r="SOL82" s="326"/>
      <c r="SOM82" s="208"/>
      <c r="SOO82" s="235"/>
      <c r="SOP82" s="235"/>
      <c r="SOQ82" s="235"/>
      <c r="SOR82" s="235"/>
      <c r="SOS82" s="235"/>
      <c r="SOT82" s="235"/>
      <c r="SOU82" s="235"/>
      <c r="SOV82" s="326"/>
      <c r="SOW82" s="326"/>
      <c r="SOX82" s="208"/>
      <c r="SOZ82" s="235"/>
      <c r="SPA82" s="235"/>
      <c r="SPB82" s="235"/>
      <c r="SPC82" s="235"/>
      <c r="SPD82" s="235"/>
      <c r="SPE82" s="235"/>
      <c r="SPF82" s="235"/>
      <c r="SPG82" s="326"/>
      <c r="SPH82" s="326"/>
      <c r="SPI82" s="208"/>
      <c r="SPK82" s="235"/>
      <c r="SPL82" s="235"/>
      <c r="SPM82" s="235"/>
      <c r="SPN82" s="235"/>
      <c r="SPO82" s="235"/>
      <c r="SPP82" s="235"/>
      <c r="SPQ82" s="235"/>
      <c r="SPR82" s="326"/>
      <c r="SPS82" s="326"/>
      <c r="SPT82" s="208"/>
      <c r="SPV82" s="235"/>
      <c r="SPW82" s="235"/>
      <c r="SPX82" s="235"/>
      <c r="SPY82" s="235"/>
      <c r="SPZ82" s="235"/>
      <c r="SQA82" s="235"/>
      <c r="SQB82" s="235"/>
      <c r="SQC82" s="326"/>
      <c r="SQD82" s="326"/>
      <c r="SQE82" s="208"/>
      <c r="SQG82" s="235"/>
      <c r="SQH82" s="235"/>
      <c r="SQI82" s="235"/>
      <c r="SQJ82" s="235"/>
      <c r="SQK82" s="235"/>
      <c r="SQL82" s="235"/>
      <c r="SQM82" s="235"/>
      <c r="SQN82" s="326"/>
      <c r="SQO82" s="326"/>
      <c r="SQP82" s="208"/>
      <c r="SQR82" s="235"/>
      <c r="SQS82" s="235"/>
      <c r="SQT82" s="235"/>
      <c r="SQU82" s="235"/>
      <c r="SQV82" s="235"/>
      <c r="SQW82" s="235"/>
      <c r="SQX82" s="235"/>
      <c r="SQY82" s="326"/>
      <c r="SQZ82" s="326"/>
      <c r="SRA82" s="208"/>
      <c r="SRC82" s="235"/>
      <c r="SRD82" s="235"/>
      <c r="SRE82" s="235"/>
      <c r="SRF82" s="235"/>
      <c r="SRG82" s="235"/>
      <c r="SRH82" s="235"/>
      <c r="SRI82" s="235"/>
      <c r="SRJ82" s="326"/>
      <c r="SRK82" s="326"/>
      <c r="SRL82" s="208"/>
      <c r="SRN82" s="235"/>
      <c r="SRO82" s="235"/>
      <c r="SRP82" s="235"/>
      <c r="SRQ82" s="235"/>
      <c r="SRR82" s="235"/>
      <c r="SRS82" s="235"/>
      <c r="SRT82" s="235"/>
      <c r="SRU82" s="326"/>
      <c r="SRV82" s="326"/>
      <c r="SRW82" s="208"/>
      <c r="SRY82" s="235"/>
      <c r="SRZ82" s="235"/>
      <c r="SSA82" s="235"/>
      <c r="SSB82" s="235"/>
      <c r="SSC82" s="235"/>
      <c r="SSD82" s="235"/>
      <c r="SSE82" s="235"/>
      <c r="SSF82" s="326"/>
      <c r="SSG82" s="326"/>
      <c r="SSH82" s="208"/>
      <c r="SSJ82" s="235"/>
      <c r="SSK82" s="235"/>
      <c r="SSL82" s="235"/>
      <c r="SSM82" s="235"/>
      <c r="SSN82" s="235"/>
      <c r="SSO82" s="235"/>
      <c r="SSP82" s="235"/>
      <c r="SSQ82" s="326"/>
      <c r="SSR82" s="326"/>
      <c r="SSS82" s="208"/>
      <c r="SSU82" s="235"/>
      <c r="SSV82" s="235"/>
      <c r="SSW82" s="235"/>
      <c r="SSX82" s="235"/>
      <c r="SSY82" s="235"/>
      <c r="SSZ82" s="235"/>
      <c r="STA82" s="235"/>
      <c r="STB82" s="326"/>
      <c r="STC82" s="326"/>
      <c r="STD82" s="208"/>
      <c r="STF82" s="235"/>
      <c r="STG82" s="235"/>
      <c r="STH82" s="235"/>
      <c r="STI82" s="235"/>
      <c r="STJ82" s="235"/>
      <c r="STK82" s="235"/>
      <c r="STL82" s="235"/>
      <c r="STM82" s="326"/>
      <c r="STN82" s="326"/>
      <c r="STO82" s="208"/>
      <c r="STQ82" s="235"/>
      <c r="STR82" s="235"/>
      <c r="STS82" s="235"/>
      <c r="STT82" s="235"/>
      <c r="STU82" s="235"/>
      <c r="STV82" s="235"/>
      <c r="STW82" s="235"/>
      <c r="STX82" s="326"/>
      <c r="STY82" s="326"/>
      <c r="STZ82" s="208"/>
      <c r="SUB82" s="235"/>
      <c r="SUC82" s="235"/>
      <c r="SUD82" s="235"/>
      <c r="SUE82" s="235"/>
      <c r="SUF82" s="235"/>
      <c r="SUG82" s="235"/>
      <c r="SUH82" s="235"/>
      <c r="SUI82" s="326"/>
      <c r="SUJ82" s="326"/>
      <c r="SUK82" s="208"/>
      <c r="SUM82" s="235"/>
      <c r="SUN82" s="235"/>
      <c r="SUO82" s="235"/>
      <c r="SUP82" s="235"/>
      <c r="SUQ82" s="235"/>
      <c r="SUR82" s="235"/>
      <c r="SUS82" s="235"/>
      <c r="SUT82" s="326"/>
      <c r="SUU82" s="326"/>
      <c r="SUV82" s="208"/>
      <c r="SUX82" s="235"/>
      <c r="SUY82" s="235"/>
      <c r="SUZ82" s="235"/>
      <c r="SVA82" s="235"/>
      <c r="SVB82" s="235"/>
      <c r="SVC82" s="235"/>
      <c r="SVD82" s="235"/>
      <c r="SVE82" s="326"/>
      <c r="SVF82" s="326"/>
      <c r="SVG82" s="208"/>
      <c r="SVI82" s="235"/>
      <c r="SVJ82" s="235"/>
      <c r="SVK82" s="235"/>
      <c r="SVL82" s="235"/>
      <c r="SVM82" s="235"/>
      <c r="SVN82" s="235"/>
      <c r="SVO82" s="235"/>
      <c r="SVP82" s="326"/>
      <c r="SVQ82" s="326"/>
      <c r="SVR82" s="208"/>
      <c r="SVT82" s="235"/>
      <c r="SVU82" s="235"/>
      <c r="SVV82" s="235"/>
      <c r="SVW82" s="235"/>
      <c r="SVX82" s="235"/>
      <c r="SVY82" s="235"/>
      <c r="SVZ82" s="235"/>
      <c r="SWA82" s="326"/>
      <c r="SWB82" s="326"/>
      <c r="SWC82" s="208"/>
      <c r="SWE82" s="235"/>
      <c r="SWF82" s="235"/>
      <c r="SWG82" s="235"/>
      <c r="SWH82" s="235"/>
      <c r="SWI82" s="235"/>
      <c r="SWJ82" s="235"/>
      <c r="SWK82" s="235"/>
      <c r="SWL82" s="326"/>
      <c r="SWM82" s="326"/>
      <c r="SWN82" s="208"/>
      <c r="SWP82" s="235"/>
      <c r="SWQ82" s="235"/>
      <c r="SWR82" s="235"/>
      <c r="SWS82" s="235"/>
      <c r="SWT82" s="235"/>
      <c r="SWU82" s="235"/>
      <c r="SWV82" s="235"/>
      <c r="SWW82" s="326"/>
      <c r="SWX82" s="326"/>
      <c r="SWY82" s="208"/>
      <c r="SXA82" s="235"/>
      <c r="SXB82" s="235"/>
      <c r="SXC82" s="235"/>
      <c r="SXD82" s="235"/>
      <c r="SXE82" s="235"/>
      <c r="SXF82" s="235"/>
      <c r="SXG82" s="235"/>
      <c r="SXH82" s="326"/>
      <c r="SXI82" s="326"/>
      <c r="SXJ82" s="208"/>
      <c r="SXL82" s="235"/>
      <c r="SXM82" s="235"/>
      <c r="SXN82" s="235"/>
      <c r="SXO82" s="235"/>
      <c r="SXP82" s="235"/>
      <c r="SXQ82" s="235"/>
      <c r="SXR82" s="235"/>
      <c r="SXS82" s="326"/>
      <c r="SXT82" s="326"/>
      <c r="SXU82" s="208"/>
      <c r="SXW82" s="235"/>
      <c r="SXX82" s="235"/>
      <c r="SXY82" s="235"/>
      <c r="SXZ82" s="235"/>
      <c r="SYA82" s="235"/>
      <c r="SYB82" s="235"/>
      <c r="SYC82" s="235"/>
      <c r="SYD82" s="326"/>
      <c r="SYE82" s="326"/>
      <c r="SYF82" s="208"/>
      <c r="SYH82" s="235"/>
      <c r="SYI82" s="235"/>
      <c r="SYJ82" s="235"/>
      <c r="SYK82" s="235"/>
      <c r="SYL82" s="235"/>
      <c r="SYM82" s="235"/>
      <c r="SYN82" s="235"/>
      <c r="SYO82" s="326"/>
      <c r="SYP82" s="326"/>
      <c r="SYQ82" s="208"/>
      <c r="SYS82" s="235"/>
      <c r="SYT82" s="235"/>
      <c r="SYU82" s="235"/>
      <c r="SYV82" s="235"/>
      <c r="SYW82" s="235"/>
      <c r="SYX82" s="235"/>
      <c r="SYY82" s="235"/>
      <c r="SYZ82" s="326"/>
      <c r="SZA82" s="326"/>
      <c r="SZB82" s="208"/>
      <c r="SZD82" s="235"/>
      <c r="SZE82" s="235"/>
      <c r="SZF82" s="235"/>
      <c r="SZG82" s="235"/>
      <c r="SZH82" s="235"/>
      <c r="SZI82" s="235"/>
      <c r="SZJ82" s="235"/>
      <c r="SZK82" s="326"/>
      <c r="SZL82" s="326"/>
      <c r="SZM82" s="208"/>
      <c r="SZO82" s="235"/>
      <c r="SZP82" s="235"/>
      <c r="SZQ82" s="235"/>
      <c r="SZR82" s="235"/>
      <c r="SZS82" s="235"/>
      <c r="SZT82" s="235"/>
      <c r="SZU82" s="235"/>
      <c r="SZV82" s="326"/>
      <c r="SZW82" s="326"/>
      <c r="SZX82" s="208"/>
      <c r="SZZ82" s="235"/>
      <c r="TAA82" s="235"/>
      <c r="TAB82" s="235"/>
      <c r="TAC82" s="235"/>
      <c r="TAD82" s="235"/>
      <c r="TAE82" s="235"/>
      <c r="TAF82" s="235"/>
      <c r="TAG82" s="326"/>
      <c r="TAH82" s="326"/>
      <c r="TAI82" s="208"/>
      <c r="TAK82" s="235"/>
      <c r="TAL82" s="235"/>
      <c r="TAM82" s="235"/>
      <c r="TAN82" s="235"/>
      <c r="TAO82" s="235"/>
      <c r="TAP82" s="235"/>
      <c r="TAQ82" s="235"/>
      <c r="TAR82" s="326"/>
      <c r="TAS82" s="326"/>
      <c r="TAT82" s="208"/>
      <c r="TAV82" s="235"/>
      <c r="TAW82" s="235"/>
      <c r="TAX82" s="235"/>
      <c r="TAY82" s="235"/>
      <c r="TAZ82" s="235"/>
      <c r="TBA82" s="235"/>
      <c r="TBB82" s="235"/>
      <c r="TBC82" s="326"/>
      <c r="TBD82" s="326"/>
      <c r="TBE82" s="208"/>
      <c r="TBG82" s="235"/>
      <c r="TBH82" s="235"/>
      <c r="TBI82" s="235"/>
      <c r="TBJ82" s="235"/>
      <c r="TBK82" s="235"/>
      <c r="TBL82" s="235"/>
      <c r="TBM82" s="235"/>
      <c r="TBN82" s="326"/>
      <c r="TBO82" s="326"/>
      <c r="TBP82" s="208"/>
      <c r="TBR82" s="235"/>
      <c r="TBS82" s="235"/>
      <c r="TBT82" s="235"/>
      <c r="TBU82" s="235"/>
      <c r="TBV82" s="235"/>
      <c r="TBW82" s="235"/>
      <c r="TBX82" s="235"/>
      <c r="TBY82" s="326"/>
      <c r="TBZ82" s="326"/>
      <c r="TCA82" s="208"/>
      <c r="TCC82" s="235"/>
      <c r="TCD82" s="235"/>
      <c r="TCE82" s="235"/>
      <c r="TCF82" s="235"/>
      <c r="TCG82" s="235"/>
      <c r="TCH82" s="235"/>
      <c r="TCI82" s="235"/>
      <c r="TCJ82" s="326"/>
      <c r="TCK82" s="326"/>
      <c r="TCL82" s="208"/>
      <c r="TCN82" s="235"/>
      <c r="TCO82" s="235"/>
      <c r="TCP82" s="235"/>
      <c r="TCQ82" s="235"/>
      <c r="TCR82" s="235"/>
      <c r="TCS82" s="235"/>
      <c r="TCT82" s="235"/>
      <c r="TCU82" s="326"/>
      <c r="TCV82" s="326"/>
      <c r="TCW82" s="208"/>
      <c r="TCY82" s="235"/>
      <c r="TCZ82" s="235"/>
      <c r="TDA82" s="235"/>
      <c r="TDB82" s="235"/>
      <c r="TDC82" s="235"/>
      <c r="TDD82" s="235"/>
      <c r="TDE82" s="235"/>
      <c r="TDF82" s="326"/>
      <c r="TDG82" s="326"/>
      <c r="TDH82" s="208"/>
      <c r="TDJ82" s="235"/>
      <c r="TDK82" s="235"/>
      <c r="TDL82" s="235"/>
      <c r="TDM82" s="235"/>
      <c r="TDN82" s="235"/>
      <c r="TDO82" s="235"/>
      <c r="TDP82" s="235"/>
      <c r="TDQ82" s="326"/>
      <c r="TDR82" s="326"/>
      <c r="TDS82" s="208"/>
      <c r="TDU82" s="235"/>
      <c r="TDV82" s="235"/>
      <c r="TDW82" s="235"/>
      <c r="TDX82" s="235"/>
      <c r="TDY82" s="235"/>
      <c r="TDZ82" s="235"/>
      <c r="TEA82" s="235"/>
      <c r="TEB82" s="326"/>
      <c r="TEC82" s="326"/>
      <c r="TED82" s="208"/>
      <c r="TEF82" s="235"/>
      <c r="TEG82" s="235"/>
      <c r="TEH82" s="235"/>
      <c r="TEI82" s="235"/>
      <c r="TEJ82" s="235"/>
      <c r="TEK82" s="235"/>
      <c r="TEL82" s="235"/>
      <c r="TEM82" s="326"/>
      <c r="TEN82" s="326"/>
      <c r="TEO82" s="208"/>
      <c r="TEQ82" s="235"/>
      <c r="TER82" s="235"/>
      <c r="TES82" s="235"/>
      <c r="TET82" s="235"/>
      <c r="TEU82" s="235"/>
      <c r="TEV82" s="235"/>
      <c r="TEW82" s="235"/>
      <c r="TEX82" s="326"/>
      <c r="TEY82" s="326"/>
      <c r="TEZ82" s="208"/>
      <c r="TFB82" s="235"/>
      <c r="TFC82" s="235"/>
      <c r="TFD82" s="235"/>
      <c r="TFE82" s="235"/>
      <c r="TFF82" s="235"/>
      <c r="TFG82" s="235"/>
      <c r="TFH82" s="235"/>
      <c r="TFI82" s="326"/>
      <c r="TFJ82" s="326"/>
      <c r="TFK82" s="208"/>
      <c r="TFM82" s="235"/>
      <c r="TFN82" s="235"/>
      <c r="TFO82" s="235"/>
      <c r="TFP82" s="235"/>
      <c r="TFQ82" s="235"/>
      <c r="TFR82" s="235"/>
      <c r="TFS82" s="235"/>
      <c r="TFT82" s="326"/>
      <c r="TFU82" s="326"/>
      <c r="TFV82" s="208"/>
      <c r="TFX82" s="235"/>
      <c r="TFY82" s="235"/>
      <c r="TFZ82" s="235"/>
      <c r="TGA82" s="235"/>
      <c r="TGB82" s="235"/>
      <c r="TGC82" s="235"/>
      <c r="TGD82" s="235"/>
      <c r="TGE82" s="326"/>
      <c r="TGF82" s="326"/>
      <c r="TGG82" s="208"/>
      <c r="TGI82" s="235"/>
      <c r="TGJ82" s="235"/>
      <c r="TGK82" s="235"/>
      <c r="TGL82" s="235"/>
      <c r="TGM82" s="235"/>
      <c r="TGN82" s="235"/>
      <c r="TGO82" s="235"/>
      <c r="TGP82" s="326"/>
      <c r="TGQ82" s="326"/>
      <c r="TGR82" s="208"/>
      <c r="TGT82" s="235"/>
      <c r="TGU82" s="235"/>
      <c r="TGV82" s="235"/>
      <c r="TGW82" s="235"/>
      <c r="TGX82" s="235"/>
      <c r="TGY82" s="235"/>
      <c r="TGZ82" s="235"/>
      <c r="THA82" s="326"/>
      <c r="THB82" s="326"/>
      <c r="THC82" s="208"/>
      <c r="THE82" s="235"/>
      <c r="THF82" s="235"/>
      <c r="THG82" s="235"/>
      <c r="THH82" s="235"/>
      <c r="THI82" s="235"/>
      <c r="THJ82" s="235"/>
      <c r="THK82" s="235"/>
      <c r="THL82" s="326"/>
      <c r="THM82" s="326"/>
      <c r="THN82" s="208"/>
      <c r="THP82" s="235"/>
      <c r="THQ82" s="235"/>
      <c r="THR82" s="235"/>
      <c r="THS82" s="235"/>
      <c r="THT82" s="235"/>
      <c r="THU82" s="235"/>
      <c r="THV82" s="235"/>
      <c r="THW82" s="326"/>
      <c r="THX82" s="326"/>
      <c r="THY82" s="208"/>
      <c r="TIA82" s="235"/>
      <c r="TIB82" s="235"/>
      <c r="TIC82" s="235"/>
      <c r="TID82" s="235"/>
      <c r="TIE82" s="235"/>
      <c r="TIF82" s="235"/>
      <c r="TIG82" s="235"/>
      <c r="TIH82" s="326"/>
      <c r="TII82" s="326"/>
      <c r="TIJ82" s="208"/>
      <c r="TIL82" s="235"/>
      <c r="TIM82" s="235"/>
      <c r="TIN82" s="235"/>
      <c r="TIO82" s="235"/>
      <c r="TIP82" s="235"/>
      <c r="TIQ82" s="235"/>
      <c r="TIR82" s="235"/>
      <c r="TIS82" s="326"/>
      <c r="TIT82" s="326"/>
      <c r="TIU82" s="208"/>
      <c r="TIW82" s="235"/>
      <c r="TIX82" s="235"/>
      <c r="TIY82" s="235"/>
      <c r="TIZ82" s="235"/>
      <c r="TJA82" s="235"/>
      <c r="TJB82" s="235"/>
      <c r="TJC82" s="235"/>
      <c r="TJD82" s="326"/>
      <c r="TJE82" s="326"/>
      <c r="TJF82" s="208"/>
      <c r="TJH82" s="235"/>
      <c r="TJI82" s="235"/>
      <c r="TJJ82" s="235"/>
      <c r="TJK82" s="235"/>
      <c r="TJL82" s="235"/>
      <c r="TJM82" s="235"/>
      <c r="TJN82" s="235"/>
      <c r="TJO82" s="326"/>
      <c r="TJP82" s="326"/>
      <c r="TJQ82" s="208"/>
      <c r="TJS82" s="235"/>
      <c r="TJT82" s="235"/>
      <c r="TJU82" s="235"/>
      <c r="TJV82" s="235"/>
      <c r="TJW82" s="235"/>
      <c r="TJX82" s="235"/>
      <c r="TJY82" s="235"/>
      <c r="TJZ82" s="326"/>
      <c r="TKA82" s="326"/>
      <c r="TKB82" s="208"/>
      <c r="TKD82" s="235"/>
      <c r="TKE82" s="235"/>
      <c r="TKF82" s="235"/>
      <c r="TKG82" s="235"/>
      <c r="TKH82" s="235"/>
      <c r="TKI82" s="235"/>
      <c r="TKJ82" s="235"/>
      <c r="TKK82" s="326"/>
      <c r="TKL82" s="326"/>
      <c r="TKM82" s="208"/>
      <c r="TKO82" s="235"/>
      <c r="TKP82" s="235"/>
      <c r="TKQ82" s="235"/>
      <c r="TKR82" s="235"/>
      <c r="TKS82" s="235"/>
      <c r="TKT82" s="235"/>
      <c r="TKU82" s="235"/>
      <c r="TKV82" s="326"/>
      <c r="TKW82" s="326"/>
      <c r="TKX82" s="208"/>
      <c r="TKZ82" s="235"/>
      <c r="TLA82" s="235"/>
      <c r="TLB82" s="235"/>
      <c r="TLC82" s="235"/>
      <c r="TLD82" s="235"/>
      <c r="TLE82" s="235"/>
      <c r="TLF82" s="235"/>
      <c r="TLG82" s="326"/>
      <c r="TLH82" s="326"/>
      <c r="TLI82" s="208"/>
      <c r="TLK82" s="235"/>
      <c r="TLL82" s="235"/>
      <c r="TLM82" s="235"/>
      <c r="TLN82" s="235"/>
      <c r="TLO82" s="235"/>
      <c r="TLP82" s="235"/>
      <c r="TLQ82" s="235"/>
      <c r="TLR82" s="326"/>
      <c r="TLS82" s="326"/>
      <c r="TLT82" s="208"/>
      <c r="TLV82" s="235"/>
      <c r="TLW82" s="235"/>
      <c r="TLX82" s="235"/>
      <c r="TLY82" s="235"/>
      <c r="TLZ82" s="235"/>
      <c r="TMA82" s="235"/>
      <c r="TMB82" s="235"/>
      <c r="TMC82" s="326"/>
      <c r="TMD82" s="326"/>
      <c r="TME82" s="208"/>
      <c r="TMG82" s="235"/>
      <c r="TMH82" s="235"/>
      <c r="TMI82" s="235"/>
      <c r="TMJ82" s="235"/>
      <c r="TMK82" s="235"/>
      <c r="TML82" s="235"/>
      <c r="TMM82" s="235"/>
      <c r="TMN82" s="326"/>
      <c r="TMO82" s="326"/>
      <c r="TMP82" s="208"/>
      <c r="TMR82" s="235"/>
      <c r="TMS82" s="235"/>
      <c r="TMT82" s="235"/>
      <c r="TMU82" s="235"/>
      <c r="TMV82" s="235"/>
      <c r="TMW82" s="235"/>
      <c r="TMX82" s="235"/>
      <c r="TMY82" s="326"/>
      <c r="TMZ82" s="326"/>
      <c r="TNA82" s="208"/>
      <c r="TNC82" s="235"/>
      <c r="TND82" s="235"/>
      <c r="TNE82" s="235"/>
      <c r="TNF82" s="235"/>
      <c r="TNG82" s="235"/>
      <c r="TNH82" s="235"/>
      <c r="TNI82" s="235"/>
      <c r="TNJ82" s="326"/>
      <c r="TNK82" s="326"/>
      <c r="TNL82" s="208"/>
      <c r="TNN82" s="235"/>
      <c r="TNO82" s="235"/>
      <c r="TNP82" s="235"/>
      <c r="TNQ82" s="235"/>
      <c r="TNR82" s="235"/>
      <c r="TNS82" s="235"/>
      <c r="TNT82" s="235"/>
      <c r="TNU82" s="326"/>
      <c r="TNV82" s="326"/>
      <c r="TNW82" s="208"/>
      <c r="TNY82" s="235"/>
      <c r="TNZ82" s="235"/>
      <c r="TOA82" s="235"/>
      <c r="TOB82" s="235"/>
      <c r="TOC82" s="235"/>
      <c r="TOD82" s="235"/>
      <c r="TOE82" s="235"/>
      <c r="TOF82" s="326"/>
      <c r="TOG82" s="326"/>
      <c r="TOH82" s="208"/>
      <c r="TOJ82" s="235"/>
      <c r="TOK82" s="235"/>
      <c r="TOL82" s="235"/>
      <c r="TOM82" s="235"/>
      <c r="TON82" s="235"/>
      <c r="TOO82" s="235"/>
      <c r="TOP82" s="235"/>
      <c r="TOQ82" s="326"/>
      <c r="TOR82" s="326"/>
      <c r="TOS82" s="208"/>
      <c r="TOU82" s="235"/>
      <c r="TOV82" s="235"/>
      <c r="TOW82" s="235"/>
      <c r="TOX82" s="235"/>
      <c r="TOY82" s="235"/>
      <c r="TOZ82" s="235"/>
      <c r="TPA82" s="235"/>
      <c r="TPB82" s="326"/>
      <c r="TPC82" s="326"/>
      <c r="TPD82" s="208"/>
      <c r="TPF82" s="235"/>
      <c r="TPG82" s="235"/>
      <c r="TPH82" s="235"/>
      <c r="TPI82" s="235"/>
      <c r="TPJ82" s="235"/>
      <c r="TPK82" s="235"/>
      <c r="TPL82" s="235"/>
      <c r="TPM82" s="326"/>
      <c r="TPN82" s="326"/>
      <c r="TPO82" s="208"/>
      <c r="TPQ82" s="235"/>
      <c r="TPR82" s="235"/>
      <c r="TPS82" s="235"/>
      <c r="TPT82" s="235"/>
      <c r="TPU82" s="235"/>
      <c r="TPV82" s="235"/>
      <c r="TPW82" s="235"/>
      <c r="TPX82" s="326"/>
      <c r="TPY82" s="326"/>
      <c r="TPZ82" s="208"/>
      <c r="TQB82" s="235"/>
      <c r="TQC82" s="235"/>
      <c r="TQD82" s="235"/>
      <c r="TQE82" s="235"/>
      <c r="TQF82" s="235"/>
      <c r="TQG82" s="235"/>
      <c r="TQH82" s="235"/>
      <c r="TQI82" s="326"/>
      <c r="TQJ82" s="326"/>
      <c r="TQK82" s="208"/>
      <c r="TQM82" s="235"/>
      <c r="TQN82" s="235"/>
      <c r="TQO82" s="235"/>
      <c r="TQP82" s="235"/>
      <c r="TQQ82" s="235"/>
      <c r="TQR82" s="235"/>
      <c r="TQS82" s="235"/>
      <c r="TQT82" s="326"/>
      <c r="TQU82" s="326"/>
      <c r="TQV82" s="208"/>
      <c r="TQX82" s="235"/>
      <c r="TQY82" s="235"/>
      <c r="TQZ82" s="235"/>
      <c r="TRA82" s="235"/>
      <c r="TRB82" s="235"/>
      <c r="TRC82" s="235"/>
      <c r="TRD82" s="235"/>
      <c r="TRE82" s="326"/>
      <c r="TRF82" s="326"/>
      <c r="TRG82" s="208"/>
      <c r="TRI82" s="235"/>
      <c r="TRJ82" s="235"/>
      <c r="TRK82" s="235"/>
      <c r="TRL82" s="235"/>
      <c r="TRM82" s="235"/>
      <c r="TRN82" s="235"/>
      <c r="TRO82" s="235"/>
      <c r="TRP82" s="326"/>
      <c r="TRQ82" s="326"/>
      <c r="TRR82" s="208"/>
      <c r="TRT82" s="235"/>
      <c r="TRU82" s="235"/>
      <c r="TRV82" s="235"/>
      <c r="TRW82" s="235"/>
      <c r="TRX82" s="235"/>
      <c r="TRY82" s="235"/>
      <c r="TRZ82" s="235"/>
      <c r="TSA82" s="326"/>
      <c r="TSB82" s="326"/>
      <c r="TSC82" s="208"/>
      <c r="TSE82" s="235"/>
      <c r="TSF82" s="235"/>
      <c r="TSG82" s="235"/>
      <c r="TSH82" s="235"/>
      <c r="TSI82" s="235"/>
      <c r="TSJ82" s="235"/>
      <c r="TSK82" s="235"/>
      <c r="TSL82" s="326"/>
      <c r="TSM82" s="326"/>
      <c r="TSN82" s="208"/>
      <c r="TSP82" s="235"/>
      <c r="TSQ82" s="235"/>
      <c r="TSR82" s="235"/>
      <c r="TSS82" s="235"/>
      <c r="TST82" s="235"/>
      <c r="TSU82" s="235"/>
      <c r="TSV82" s="235"/>
      <c r="TSW82" s="326"/>
      <c r="TSX82" s="326"/>
      <c r="TSY82" s="208"/>
      <c r="TTA82" s="235"/>
      <c r="TTB82" s="235"/>
      <c r="TTC82" s="235"/>
      <c r="TTD82" s="235"/>
      <c r="TTE82" s="235"/>
      <c r="TTF82" s="235"/>
      <c r="TTG82" s="235"/>
      <c r="TTH82" s="326"/>
      <c r="TTI82" s="326"/>
      <c r="TTJ82" s="208"/>
      <c r="TTL82" s="235"/>
      <c r="TTM82" s="235"/>
      <c r="TTN82" s="235"/>
      <c r="TTO82" s="235"/>
      <c r="TTP82" s="235"/>
      <c r="TTQ82" s="235"/>
      <c r="TTR82" s="235"/>
      <c r="TTS82" s="326"/>
      <c r="TTT82" s="326"/>
      <c r="TTU82" s="208"/>
      <c r="TTW82" s="235"/>
      <c r="TTX82" s="235"/>
      <c r="TTY82" s="235"/>
      <c r="TTZ82" s="235"/>
      <c r="TUA82" s="235"/>
      <c r="TUB82" s="235"/>
      <c r="TUC82" s="235"/>
      <c r="TUD82" s="326"/>
      <c r="TUE82" s="326"/>
      <c r="TUF82" s="208"/>
      <c r="TUH82" s="235"/>
      <c r="TUI82" s="235"/>
      <c r="TUJ82" s="235"/>
      <c r="TUK82" s="235"/>
      <c r="TUL82" s="235"/>
      <c r="TUM82" s="235"/>
      <c r="TUN82" s="235"/>
      <c r="TUO82" s="326"/>
      <c r="TUP82" s="326"/>
      <c r="TUQ82" s="208"/>
      <c r="TUS82" s="235"/>
      <c r="TUT82" s="235"/>
      <c r="TUU82" s="235"/>
      <c r="TUV82" s="235"/>
      <c r="TUW82" s="235"/>
      <c r="TUX82" s="235"/>
      <c r="TUY82" s="235"/>
      <c r="TUZ82" s="326"/>
      <c r="TVA82" s="326"/>
      <c r="TVB82" s="208"/>
      <c r="TVD82" s="235"/>
      <c r="TVE82" s="235"/>
      <c r="TVF82" s="235"/>
      <c r="TVG82" s="235"/>
      <c r="TVH82" s="235"/>
      <c r="TVI82" s="235"/>
      <c r="TVJ82" s="235"/>
      <c r="TVK82" s="326"/>
      <c r="TVL82" s="326"/>
      <c r="TVM82" s="208"/>
      <c r="TVO82" s="235"/>
      <c r="TVP82" s="235"/>
      <c r="TVQ82" s="235"/>
      <c r="TVR82" s="235"/>
      <c r="TVS82" s="235"/>
      <c r="TVT82" s="235"/>
      <c r="TVU82" s="235"/>
      <c r="TVV82" s="326"/>
      <c r="TVW82" s="326"/>
      <c r="TVX82" s="208"/>
      <c r="TVZ82" s="235"/>
      <c r="TWA82" s="235"/>
      <c r="TWB82" s="235"/>
      <c r="TWC82" s="235"/>
      <c r="TWD82" s="235"/>
      <c r="TWE82" s="235"/>
      <c r="TWF82" s="235"/>
      <c r="TWG82" s="326"/>
      <c r="TWH82" s="326"/>
      <c r="TWI82" s="208"/>
      <c r="TWK82" s="235"/>
      <c r="TWL82" s="235"/>
      <c r="TWM82" s="235"/>
      <c r="TWN82" s="235"/>
      <c r="TWO82" s="235"/>
      <c r="TWP82" s="235"/>
      <c r="TWQ82" s="235"/>
      <c r="TWR82" s="326"/>
      <c r="TWS82" s="326"/>
      <c r="TWT82" s="208"/>
      <c r="TWV82" s="235"/>
      <c r="TWW82" s="235"/>
      <c r="TWX82" s="235"/>
      <c r="TWY82" s="235"/>
      <c r="TWZ82" s="235"/>
      <c r="TXA82" s="235"/>
      <c r="TXB82" s="235"/>
      <c r="TXC82" s="326"/>
      <c r="TXD82" s="326"/>
      <c r="TXE82" s="208"/>
      <c r="TXG82" s="235"/>
      <c r="TXH82" s="235"/>
      <c r="TXI82" s="235"/>
      <c r="TXJ82" s="235"/>
      <c r="TXK82" s="235"/>
      <c r="TXL82" s="235"/>
      <c r="TXM82" s="235"/>
      <c r="TXN82" s="326"/>
      <c r="TXO82" s="326"/>
      <c r="TXP82" s="208"/>
      <c r="TXR82" s="235"/>
      <c r="TXS82" s="235"/>
      <c r="TXT82" s="235"/>
      <c r="TXU82" s="235"/>
      <c r="TXV82" s="235"/>
      <c r="TXW82" s="235"/>
      <c r="TXX82" s="235"/>
      <c r="TXY82" s="326"/>
      <c r="TXZ82" s="326"/>
      <c r="TYA82" s="208"/>
      <c r="TYC82" s="235"/>
      <c r="TYD82" s="235"/>
      <c r="TYE82" s="235"/>
      <c r="TYF82" s="235"/>
      <c r="TYG82" s="235"/>
      <c r="TYH82" s="235"/>
      <c r="TYI82" s="235"/>
      <c r="TYJ82" s="326"/>
      <c r="TYK82" s="326"/>
      <c r="TYL82" s="208"/>
      <c r="TYN82" s="235"/>
      <c r="TYO82" s="235"/>
      <c r="TYP82" s="235"/>
      <c r="TYQ82" s="235"/>
      <c r="TYR82" s="235"/>
      <c r="TYS82" s="235"/>
      <c r="TYT82" s="235"/>
      <c r="TYU82" s="326"/>
      <c r="TYV82" s="326"/>
      <c r="TYW82" s="208"/>
      <c r="TYY82" s="235"/>
      <c r="TYZ82" s="235"/>
      <c r="TZA82" s="235"/>
      <c r="TZB82" s="235"/>
      <c r="TZC82" s="235"/>
      <c r="TZD82" s="235"/>
      <c r="TZE82" s="235"/>
      <c r="TZF82" s="326"/>
      <c r="TZG82" s="326"/>
      <c r="TZH82" s="208"/>
      <c r="TZJ82" s="235"/>
      <c r="TZK82" s="235"/>
      <c r="TZL82" s="235"/>
      <c r="TZM82" s="235"/>
      <c r="TZN82" s="235"/>
      <c r="TZO82" s="235"/>
      <c r="TZP82" s="235"/>
      <c r="TZQ82" s="326"/>
      <c r="TZR82" s="326"/>
      <c r="TZS82" s="208"/>
      <c r="TZU82" s="235"/>
      <c r="TZV82" s="235"/>
      <c r="TZW82" s="235"/>
      <c r="TZX82" s="235"/>
      <c r="TZY82" s="235"/>
      <c r="TZZ82" s="235"/>
      <c r="UAA82" s="235"/>
      <c r="UAB82" s="326"/>
      <c r="UAC82" s="326"/>
      <c r="UAD82" s="208"/>
      <c r="UAF82" s="235"/>
      <c r="UAG82" s="235"/>
      <c r="UAH82" s="235"/>
      <c r="UAI82" s="235"/>
      <c r="UAJ82" s="235"/>
      <c r="UAK82" s="235"/>
      <c r="UAL82" s="235"/>
      <c r="UAM82" s="326"/>
      <c r="UAN82" s="326"/>
      <c r="UAO82" s="208"/>
      <c r="UAQ82" s="235"/>
      <c r="UAR82" s="235"/>
      <c r="UAS82" s="235"/>
      <c r="UAT82" s="235"/>
      <c r="UAU82" s="235"/>
      <c r="UAV82" s="235"/>
      <c r="UAW82" s="235"/>
      <c r="UAX82" s="326"/>
      <c r="UAY82" s="326"/>
      <c r="UAZ82" s="208"/>
      <c r="UBB82" s="235"/>
      <c r="UBC82" s="235"/>
      <c r="UBD82" s="235"/>
      <c r="UBE82" s="235"/>
      <c r="UBF82" s="235"/>
      <c r="UBG82" s="235"/>
      <c r="UBH82" s="235"/>
      <c r="UBI82" s="326"/>
      <c r="UBJ82" s="326"/>
      <c r="UBK82" s="208"/>
      <c r="UBM82" s="235"/>
      <c r="UBN82" s="235"/>
      <c r="UBO82" s="235"/>
      <c r="UBP82" s="235"/>
      <c r="UBQ82" s="235"/>
      <c r="UBR82" s="235"/>
      <c r="UBS82" s="235"/>
      <c r="UBT82" s="326"/>
      <c r="UBU82" s="326"/>
      <c r="UBV82" s="208"/>
      <c r="UBX82" s="235"/>
      <c r="UBY82" s="235"/>
      <c r="UBZ82" s="235"/>
      <c r="UCA82" s="235"/>
      <c r="UCB82" s="235"/>
      <c r="UCC82" s="235"/>
      <c r="UCD82" s="235"/>
      <c r="UCE82" s="326"/>
      <c r="UCF82" s="326"/>
      <c r="UCG82" s="208"/>
      <c r="UCI82" s="235"/>
      <c r="UCJ82" s="235"/>
      <c r="UCK82" s="235"/>
      <c r="UCL82" s="235"/>
      <c r="UCM82" s="235"/>
      <c r="UCN82" s="235"/>
      <c r="UCO82" s="235"/>
      <c r="UCP82" s="326"/>
      <c r="UCQ82" s="326"/>
      <c r="UCR82" s="208"/>
      <c r="UCT82" s="235"/>
      <c r="UCU82" s="235"/>
      <c r="UCV82" s="235"/>
      <c r="UCW82" s="235"/>
      <c r="UCX82" s="235"/>
      <c r="UCY82" s="235"/>
      <c r="UCZ82" s="235"/>
      <c r="UDA82" s="326"/>
      <c r="UDB82" s="326"/>
      <c r="UDC82" s="208"/>
      <c r="UDE82" s="235"/>
      <c r="UDF82" s="235"/>
      <c r="UDG82" s="235"/>
      <c r="UDH82" s="235"/>
      <c r="UDI82" s="235"/>
      <c r="UDJ82" s="235"/>
      <c r="UDK82" s="235"/>
      <c r="UDL82" s="326"/>
      <c r="UDM82" s="326"/>
      <c r="UDN82" s="208"/>
      <c r="UDP82" s="235"/>
      <c r="UDQ82" s="235"/>
      <c r="UDR82" s="235"/>
      <c r="UDS82" s="235"/>
      <c r="UDT82" s="235"/>
      <c r="UDU82" s="235"/>
      <c r="UDV82" s="235"/>
      <c r="UDW82" s="326"/>
      <c r="UDX82" s="326"/>
      <c r="UDY82" s="208"/>
      <c r="UEA82" s="235"/>
      <c r="UEB82" s="235"/>
      <c r="UEC82" s="235"/>
      <c r="UED82" s="235"/>
      <c r="UEE82" s="235"/>
      <c r="UEF82" s="235"/>
      <c r="UEG82" s="235"/>
      <c r="UEH82" s="326"/>
      <c r="UEI82" s="326"/>
      <c r="UEJ82" s="208"/>
      <c r="UEL82" s="235"/>
      <c r="UEM82" s="235"/>
      <c r="UEN82" s="235"/>
      <c r="UEO82" s="235"/>
      <c r="UEP82" s="235"/>
      <c r="UEQ82" s="235"/>
      <c r="UER82" s="235"/>
      <c r="UES82" s="326"/>
      <c r="UET82" s="326"/>
      <c r="UEU82" s="208"/>
      <c r="UEW82" s="235"/>
      <c r="UEX82" s="235"/>
      <c r="UEY82" s="235"/>
      <c r="UEZ82" s="235"/>
      <c r="UFA82" s="235"/>
      <c r="UFB82" s="235"/>
      <c r="UFC82" s="235"/>
      <c r="UFD82" s="326"/>
      <c r="UFE82" s="326"/>
      <c r="UFF82" s="208"/>
      <c r="UFH82" s="235"/>
      <c r="UFI82" s="235"/>
      <c r="UFJ82" s="235"/>
      <c r="UFK82" s="235"/>
      <c r="UFL82" s="235"/>
      <c r="UFM82" s="235"/>
      <c r="UFN82" s="235"/>
      <c r="UFO82" s="326"/>
      <c r="UFP82" s="326"/>
      <c r="UFQ82" s="208"/>
      <c r="UFS82" s="235"/>
      <c r="UFT82" s="235"/>
      <c r="UFU82" s="235"/>
      <c r="UFV82" s="235"/>
      <c r="UFW82" s="235"/>
      <c r="UFX82" s="235"/>
      <c r="UFY82" s="235"/>
      <c r="UFZ82" s="326"/>
      <c r="UGA82" s="326"/>
      <c r="UGB82" s="208"/>
      <c r="UGD82" s="235"/>
      <c r="UGE82" s="235"/>
      <c r="UGF82" s="235"/>
      <c r="UGG82" s="235"/>
      <c r="UGH82" s="235"/>
      <c r="UGI82" s="235"/>
      <c r="UGJ82" s="235"/>
      <c r="UGK82" s="326"/>
      <c r="UGL82" s="326"/>
      <c r="UGM82" s="208"/>
      <c r="UGO82" s="235"/>
      <c r="UGP82" s="235"/>
      <c r="UGQ82" s="235"/>
      <c r="UGR82" s="235"/>
      <c r="UGS82" s="235"/>
      <c r="UGT82" s="235"/>
      <c r="UGU82" s="235"/>
      <c r="UGV82" s="326"/>
      <c r="UGW82" s="326"/>
      <c r="UGX82" s="208"/>
      <c r="UGZ82" s="235"/>
      <c r="UHA82" s="235"/>
      <c r="UHB82" s="235"/>
      <c r="UHC82" s="235"/>
      <c r="UHD82" s="235"/>
      <c r="UHE82" s="235"/>
      <c r="UHF82" s="235"/>
      <c r="UHG82" s="326"/>
      <c r="UHH82" s="326"/>
      <c r="UHI82" s="208"/>
      <c r="UHK82" s="235"/>
      <c r="UHL82" s="235"/>
      <c r="UHM82" s="235"/>
      <c r="UHN82" s="235"/>
      <c r="UHO82" s="235"/>
      <c r="UHP82" s="235"/>
      <c r="UHQ82" s="235"/>
      <c r="UHR82" s="326"/>
      <c r="UHS82" s="326"/>
      <c r="UHT82" s="208"/>
      <c r="UHV82" s="235"/>
      <c r="UHW82" s="235"/>
      <c r="UHX82" s="235"/>
      <c r="UHY82" s="235"/>
      <c r="UHZ82" s="235"/>
      <c r="UIA82" s="235"/>
      <c r="UIB82" s="235"/>
      <c r="UIC82" s="326"/>
      <c r="UID82" s="326"/>
      <c r="UIE82" s="208"/>
      <c r="UIG82" s="235"/>
      <c r="UIH82" s="235"/>
      <c r="UII82" s="235"/>
      <c r="UIJ82" s="235"/>
      <c r="UIK82" s="235"/>
      <c r="UIL82" s="235"/>
      <c r="UIM82" s="235"/>
      <c r="UIN82" s="326"/>
      <c r="UIO82" s="326"/>
      <c r="UIP82" s="208"/>
      <c r="UIR82" s="235"/>
      <c r="UIS82" s="235"/>
      <c r="UIT82" s="235"/>
      <c r="UIU82" s="235"/>
      <c r="UIV82" s="235"/>
      <c r="UIW82" s="235"/>
      <c r="UIX82" s="235"/>
      <c r="UIY82" s="326"/>
      <c r="UIZ82" s="326"/>
      <c r="UJA82" s="208"/>
      <c r="UJC82" s="235"/>
      <c r="UJD82" s="235"/>
      <c r="UJE82" s="235"/>
      <c r="UJF82" s="235"/>
      <c r="UJG82" s="235"/>
      <c r="UJH82" s="235"/>
      <c r="UJI82" s="235"/>
      <c r="UJJ82" s="326"/>
      <c r="UJK82" s="326"/>
      <c r="UJL82" s="208"/>
      <c r="UJN82" s="235"/>
      <c r="UJO82" s="235"/>
      <c r="UJP82" s="235"/>
      <c r="UJQ82" s="235"/>
      <c r="UJR82" s="235"/>
      <c r="UJS82" s="235"/>
      <c r="UJT82" s="235"/>
      <c r="UJU82" s="326"/>
      <c r="UJV82" s="326"/>
      <c r="UJW82" s="208"/>
      <c r="UJY82" s="235"/>
      <c r="UJZ82" s="235"/>
      <c r="UKA82" s="235"/>
      <c r="UKB82" s="235"/>
      <c r="UKC82" s="235"/>
      <c r="UKD82" s="235"/>
      <c r="UKE82" s="235"/>
      <c r="UKF82" s="326"/>
      <c r="UKG82" s="326"/>
      <c r="UKH82" s="208"/>
      <c r="UKJ82" s="235"/>
      <c r="UKK82" s="235"/>
      <c r="UKL82" s="235"/>
      <c r="UKM82" s="235"/>
      <c r="UKN82" s="235"/>
      <c r="UKO82" s="235"/>
      <c r="UKP82" s="235"/>
      <c r="UKQ82" s="326"/>
      <c r="UKR82" s="326"/>
      <c r="UKS82" s="208"/>
      <c r="UKU82" s="235"/>
      <c r="UKV82" s="235"/>
      <c r="UKW82" s="235"/>
      <c r="UKX82" s="235"/>
      <c r="UKY82" s="235"/>
      <c r="UKZ82" s="235"/>
      <c r="ULA82" s="235"/>
      <c r="ULB82" s="326"/>
      <c r="ULC82" s="326"/>
      <c r="ULD82" s="208"/>
      <c r="ULF82" s="235"/>
      <c r="ULG82" s="235"/>
      <c r="ULH82" s="235"/>
      <c r="ULI82" s="235"/>
      <c r="ULJ82" s="235"/>
      <c r="ULK82" s="235"/>
      <c r="ULL82" s="235"/>
      <c r="ULM82" s="326"/>
      <c r="ULN82" s="326"/>
      <c r="ULO82" s="208"/>
      <c r="ULQ82" s="235"/>
      <c r="ULR82" s="235"/>
      <c r="ULS82" s="235"/>
      <c r="ULT82" s="235"/>
      <c r="ULU82" s="235"/>
      <c r="ULV82" s="235"/>
      <c r="ULW82" s="235"/>
      <c r="ULX82" s="326"/>
      <c r="ULY82" s="326"/>
      <c r="ULZ82" s="208"/>
      <c r="UMB82" s="235"/>
      <c r="UMC82" s="235"/>
      <c r="UMD82" s="235"/>
      <c r="UME82" s="235"/>
      <c r="UMF82" s="235"/>
      <c r="UMG82" s="235"/>
      <c r="UMH82" s="235"/>
      <c r="UMI82" s="326"/>
      <c r="UMJ82" s="326"/>
      <c r="UMK82" s="208"/>
      <c r="UMM82" s="235"/>
      <c r="UMN82" s="235"/>
      <c r="UMO82" s="235"/>
      <c r="UMP82" s="235"/>
      <c r="UMQ82" s="235"/>
      <c r="UMR82" s="235"/>
      <c r="UMS82" s="235"/>
      <c r="UMT82" s="326"/>
      <c r="UMU82" s="326"/>
      <c r="UMV82" s="208"/>
      <c r="UMX82" s="235"/>
      <c r="UMY82" s="235"/>
      <c r="UMZ82" s="235"/>
      <c r="UNA82" s="235"/>
      <c r="UNB82" s="235"/>
      <c r="UNC82" s="235"/>
      <c r="UND82" s="235"/>
      <c r="UNE82" s="326"/>
      <c r="UNF82" s="326"/>
      <c r="UNG82" s="208"/>
      <c r="UNI82" s="235"/>
      <c r="UNJ82" s="235"/>
      <c r="UNK82" s="235"/>
      <c r="UNL82" s="235"/>
      <c r="UNM82" s="235"/>
      <c r="UNN82" s="235"/>
      <c r="UNO82" s="235"/>
      <c r="UNP82" s="326"/>
      <c r="UNQ82" s="326"/>
      <c r="UNR82" s="208"/>
      <c r="UNT82" s="235"/>
      <c r="UNU82" s="235"/>
      <c r="UNV82" s="235"/>
      <c r="UNW82" s="235"/>
      <c r="UNX82" s="235"/>
      <c r="UNY82" s="235"/>
      <c r="UNZ82" s="235"/>
      <c r="UOA82" s="326"/>
      <c r="UOB82" s="326"/>
      <c r="UOC82" s="208"/>
      <c r="UOE82" s="235"/>
      <c r="UOF82" s="235"/>
      <c r="UOG82" s="235"/>
      <c r="UOH82" s="235"/>
      <c r="UOI82" s="235"/>
      <c r="UOJ82" s="235"/>
      <c r="UOK82" s="235"/>
      <c r="UOL82" s="326"/>
      <c r="UOM82" s="326"/>
      <c r="UON82" s="208"/>
      <c r="UOP82" s="235"/>
      <c r="UOQ82" s="235"/>
      <c r="UOR82" s="235"/>
      <c r="UOS82" s="235"/>
      <c r="UOT82" s="235"/>
      <c r="UOU82" s="235"/>
      <c r="UOV82" s="235"/>
      <c r="UOW82" s="326"/>
      <c r="UOX82" s="326"/>
      <c r="UOY82" s="208"/>
      <c r="UPA82" s="235"/>
      <c r="UPB82" s="235"/>
      <c r="UPC82" s="235"/>
      <c r="UPD82" s="235"/>
      <c r="UPE82" s="235"/>
      <c r="UPF82" s="235"/>
      <c r="UPG82" s="235"/>
      <c r="UPH82" s="326"/>
      <c r="UPI82" s="326"/>
      <c r="UPJ82" s="208"/>
      <c r="UPL82" s="235"/>
      <c r="UPM82" s="235"/>
      <c r="UPN82" s="235"/>
      <c r="UPO82" s="235"/>
      <c r="UPP82" s="235"/>
      <c r="UPQ82" s="235"/>
      <c r="UPR82" s="235"/>
      <c r="UPS82" s="326"/>
      <c r="UPT82" s="326"/>
      <c r="UPU82" s="208"/>
      <c r="UPW82" s="235"/>
      <c r="UPX82" s="235"/>
      <c r="UPY82" s="235"/>
      <c r="UPZ82" s="235"/>
      <c r="UQA82" s="235"/>
      <c r="UQB82" s="235"/>
      <c r="UQC82" s="235"/>
      <c r="UQD82" s="326"/>
      <c r="UQE82" s="326"/>
      <c r="UQF82" s="208"/>
      <c r="UQH82" s="235"/>
      <c r="UQI82" s="235"/>
      <c r="UQJ82" s="235"/>
      <c r="UQK82" s="235"/>
      <c r="UQL82" s="235"/>
      <c r="UQM82" s="235"/>
      <c r="UQN82" s="235"/>
      <c r="UQO82" s="326"/>
      <c r="UQP82" s="326"/>
      <c r="UQQ82" s="208"/>
      <c r="UQS82" s="235"/>
      <c r="UQT82" s="235"/>
      <c r="UQU82" s="235"/>
      <c r="UQV82" s="235"/>
      <c r="UQW82" s="235"/>
      <c r="UQX82" s="235"/>
      <c r="UQY82" s="235"/>
      <c r="UQZ82" s="326"/>
      <c r="URA82" s="326"/>
      <c r="URB82" s="208"/>
      <c r="URD82" s="235"/>
      <c r="URE82" s="235"/>
      <c r="URF82" s="235"/>
      <c r="URG82" s="235"/>
      <c r="URH82" s="235"/>
      <c r="URI82" s="235"/>
      <c r="URJ82" s="235"/>
      <c r="URK82" s="326"/>
      <c r="URL82" s="326"/>
      <c r="URM82" s="208"/>
      <c r="URO82" s="235"/>
      <c r="URP82" s="235"/>
      <c r="URQ82" s="235"/>
      <c r="URR82" s="235"/>
      <c r="URS82" s="235"/>
      <c r="URT82" s="235"/>
      <c r="URU82" s="235"/>
      <c r="URV82" s="326"/>
      <c r="URW82" s="326"/>
      <c r="URX82" s="208"/>
      <c r="URZ82" s="235"/>
      <c r="USA82" s="235"/>
      <c r="USB82" s="235"/>
      <c r="USC82" s="235"/>
      <c r="USD82" s="235"/>
      <c r="USE82" s="235"/>
      <c r="USF82" s="235"/>
      <c r="USG82" s="326"/>
      <c r="USH82" s="326"/>
      <c r="USI82" s="208"/>
      <c r="USK82" s="235"/>
      <c r="USL82" s="235"/>
      <c r="USM82" s="235"/>
      <c r="USN82" s="235"/>
      <c r="USO82" s="235"/>
      <c r="USP82" s="235"/>
      <c r="USQ82" s="235"/>
      <c r="USR82" s="326"/>
      <c r="USS82" s="326"/>
      <c r="UST82" s="208"/>
      <c r="USV82" s="235"/>
      <c r="USW82" s="235"/>
      <c r="USX82" s="235"/>
      <c r="USY82" s="235"/>
      <c r="USZ82" s="235"/>
      <c r="UTA82" s="235"/>
      <c r="UTB82" s="235"/>
      <c r="UTC82" s="326"/>
      <c r="UTD82" s="326"/>
      <c r="UTE82" s="208"/>
      <c r="UTG82" s="235"/>
      <c r="UTH82" s="235"/>
      <c r="UTI82" s="235"/>
      <c r="UTJ82" s="235"/>
      <c r="UTK82" s="235"/>
      <c r="UTL82" s="235"/>
      <c r="UTM82" s="235"/>
      <c r="UTN82" s="326"/>
      <c r="UTO82" s="326"/>
      <c r="UTP82" s="208"/>
      <c r="UTR82" s="235"/>
      <c r="UTS82" s="235"/>
      <c r="UTT82" s="235"/>
      <c r="UTU82" s="235"/>
      <c r="UTV82" s="235"/>
      <c r="UTW82" s="235"/>
      <c r="UTX82" s="235"/>
      <c r="UTY82" s="326"/>
      <c r="UTZ82" s="326"/>
      <c r="UUA82" s="208"/>
      <c r="UUC82" s="235"/>
      <c r="UUD82" s="235"/>
      <c r="UUE82" s="235"/>
      <c r="UUF82" s="235"/>
      <c r="UUG82" s="235"/>
      <c r="UUH82" s="235"/>
      <c r="UUI82" s="235"/>
      <c r="UUJ82" s="326"/>
      <c r="UUK82" s="326"/>
      <c r="UUL82" s="208"/>
      <c r="UUN82" s="235"/>
      <c r="UUO82" s="235"/>
      <c r="UUP82" s="235"/>
      <c r="UUQ82" s="235"/>
      <c r="UUR82" s="235"/>
      <c r="UUS82" s="235"/>
      <c r="UUT82" s="235"/>
      <c r="UUU82" s="326"/>
      <c r="UUV82" s="326"/>
      <c r="UUW82" s="208"/>
      <c r="UUY82" s="235"/>
      <c r="UUZ82" s="235"/>
      <c r="UVA82" s="235"/>
      <c r="UVB82" s="235"/>
      <c r="UVC82" s="235"/>
      <c r="UVD82" s="235"/>
      <c r="UVE82" s="235"/>
      <c r="UVF82" s="326"/>
      <c r="UVG82" s="326"/>
      <c r="UVH82" s="208"/>
      <c r="UVJ82" s="235"/>
      <c r="UVK82" s="235"/>
      <c r="UVL82" s="235"/>
      <c r="UVM82" s="235"/>
      <c r="UVN82" s="235"/>
      <c r="UVO82" s="235"/>
      <c r="UVP82" s="235"/>
      <c r="UVQ82" s="326"/>
      <c r="UVR82" s="326"/>
      <c r="UVS82" s="208"/>
      <c r="UVU82" s="235"/>
      <c r="UVV82" s="235"/>
      <c r="UVW82" s="235"/>
      <c r="UVX82" s="235"/>
      <c r="UVY82" s="235"/>
      <c r="UVZ82" s="235"/>
      <c r="UWA82" s="235"/>
      <c r="UWB82" s="326"/>
      <c r="UWC82" s="326"/>
      <c r="UWD82" s="208"/>
      <c r="UWF82" s="235"/>
      <c r="UWG82" s="235"/>
      <c r="UWH82" s="235"/>
      <c r="UWI82" s="235"/>
      <c r="UWJ82" s="235"/>
      <c r="UWK82" s="235"/>
      <c r="UWL82" s="235"/>
      <c r="UWM82" s="326"/>
      <c r="UWN82" s="326"/>
      <c r="UWO82" s="208"/>
      <c r="UWQ82" s="235"/>
      <c r="UWR82" s="235"/>
      <c r="UWS82" s="235"/>
      <c r="UWT82" s="235"/>
      <c r="UWU82" s="235"/>
      <c r="UWV82" s="235"/>
      <c r="UWW82" s="235"/>
      <c r="UWX82" s="326"/>
      <c r="UWY82" s="326"/>
      <c r="UWZ82" s="208"/>
      <c r="UXB82" s="235"/>
      <c r="UXC82" s="235"/>
      <c r="UXD82" s="235"/>
      <c r="UXE82" s="235"/>
      <c r="UXF82" s="235"/>
      <c r="UXG82" s="235"/>
      <c r="UXH82" s="235"/>
      <c r="UXI82" s="326"/>
      <c r="UXJ82" s="326"/>
      <c r="UXK82" s="208"/>
      <c r="UXM82" s="235"/>
      <c r="UXN82" s="235"/>
      <c r="UXO82" s="235"/>
      <c r="UXP82" s="235"/>
      <c r="UXQ82" s="235"/>
      <c r="UXR82" s="235"/>
      <c r="UXS82" s="235"/>
      <c r="UXT82" s="326"/>
      <c r="UXU82" s="326"/>
      <c r="UXV82" s="208"/>
      <c r="UXX82" s="235"/>
      <c r="UXY82" s="235"/>
      <c r="UXZ82" s="235"/>
      <c r="UYA82" s="235"/>
      <c r="UYB82" s="235"/>
      <c r="UYC82" s="235"/>
      <c r="UYD82" s="235"/>
      <c r="UYE82" s="326"/>
      <c r="UYF82" s="326"/>
      <c r="UYG82" s="208"/>
      <c r="UYI82" s="235"/>
      <c r="UYJ82" s="235"/>
      <c r="UYK82" s="235"/>
      <c r="UYL82" s="235"/>
      <c r="UYM82" s="235"/>
      <c r="UYN82" s="235"/>
      <c r="UYO82" s="235"/>
      <c r="UYP82" s="326"/>
      <c r="UYQ82" s="326"/>
      <c r="UYR82" s="208"/>
      <c r="UYT82" s="235"/>
      <c r="UYU82" s="235"/>
      <c r="UYV82" s="235"/>
      <c r="UYW82" s="235"/>
      <c r="UYX82" s="235"/>
      <c r="UYY82" s="235"/>
      <c r="UYZ82" s="235"/>
      <c r="UZA82" s="326"/>
      <c r="UZB82" s="326"/>
      <c r="UZC82" s="208"/>
      <c r="UZE82" s="235"/>
      <c r="UZF82" s="235"/>
      <c r="UZG82" s="235"/>
      <c r="UZH82" s="235"/>
      <c r="UZI82" s="235"/>
      <c r="UZJ82" s="235"/>
      <c r="UZK82" s="235"/>
      <c r="UZL82" s="326"/>
      <c r="UZM82" s="326"/>
      <c r="UZN82" s="208"/>
      <c r="UZP82" s="235"/>
      <c r="UZQ82" s="235"/>
      <c r="UZR82" s="235"/>
      <c r="UZS82" s="235"/>
      <c r="UZT82" s="235"/>
      <c r="UZU82" s="235"/>
      <c r="UZV82" s="235"/>
      <c r="UZW82" s="326"/>
      <c r="UZX82" s="326"/>
      <c r="UZY82" s="208"/>
      <c r="VAA82" s="235"/>
      <c r="VAB82" s="235"/>
      <c r="VAC82" s="235"/>
      <c r="VAD82" s="235"/>
      <c r="VAE82" s="235"/>
      <c r="VAF82" s="235"/>
      <c r="VAG82" s="235"/>
      <c r="VAH82" s="326"/>
      <c r="VAI82" s="326"/>
      <c r="VAJ82" s="208"/>
      <c r="VAL82" s="235"/>
      <c r="VAM82" s="235"/>
      <c r="VAN82" s="235"/>
      <c r="VAO82" s="235"/>
      <c r="VAP82" s="235"/>
      <c r="VAQ82" s="235"/>
      <c r="VAR82" s="235"/>
      <c r="VAS82" s="326"/>
      <c r="VAT82" s="326"/>
      <c r="VAU82" s="208"/>
      <c r="VAW82" s="235"/>
      <c r="VAX82" s="235"/>
      <c r="VAY82" s="235"/>
      <c r="VAZ82" s="235"/>
      <c r="VBA82" s="235"/>
      <c r="VBB82" s="235"/>
      <c r="VBC82" s="235"/>
      <c r="VBD82" s="326"/>
      <c r="VBE82" s="326"/>
      <c r="VBF82" s="208"/>
      <c r="VBH82" s="235"/>
      <c r="VBI82" s="235"/>
      <c r="VBJ82" s="235"/>
      <c r="VBK82" s="235"/>
      <c r="VBL82" s="235"/>
      <c r="VBM82" s="235"/>
      <c r="VBN82" s="235"/>
      <c r="VBO82" s="326"/>
      <c r="VBP82" s="326"/>
      <c r="VBQ82" s="208"/>
      <c r="VBS82" s="235"/>
      <c r="VBT82" s="235"/>
      <c r="VBU82" s="235"/>
      <c r="VBV82" s="235"/>
      <c r="VBW82" s="235"/>
      <c r="VBX82" s="235"/>
      <c r="VBY82" s="235"/>
      <c r="VBZ82" s="326"/>
      <c r="VCA82" s="326"/>
      <c r="VCB82" s="208"/>
      <c r="VCD82" s="235"/>
      <c r="VCE82" s="235"/>
      <c r="VCF82" s="235"/>
      <c r="VCG82" s="235"/>
      <c r="VCH82" s="235"/>
      <c r="VCI82" s="235"/>
      <c r="VCJ82" s="235"/>
      <c r="VCK82" s="326"/>
      <c r="VCL82" s="326"/>
      <c r="VCM82" s="208"/>
      <c r="VCO82" s="235"/>
      <c r="VCP82" s="235"/>
      <c r="VCQ82" s="235"/>
      <c r="VCR82" s="235"/>
      <c r="VCS82" s="235"/>
      <c r="VCT82" s="235"/>
      <c r="VCU82" s="235"/>
      <c r="VCV82" s="326"/>
      <c r="VCW82" s="326"/>
      <c r="VCX82" s="208"/>
      <c r="VCZ82" s="235"/>
      <c r="VDA82" s="235"/>
      <c r="VDB82" s="235"/>
      <c r="VDC82" s="235"/>
      <c r="VDD82" s="235"/>
      <c r="VDE82" s="235"/>
      <c r="VDF82" s="235"/>
      <c r="VDG82" s="326"/>
      <c r="VDH82" s="326"/>
      <c r="VDI82" s="208"/>
      <c r="VDK82" s="235"/>
      <c r="VDL82" s="235"/>
      <c r="VDM82" s="235"/>
      <c r="VDN82" s="235"/>
      <c r="VDO82" s="235"/>
      <c r="VDP82" s="235"/>
      <c r="VDQ82" s="235"/>
      <c r="VDR82" s="326"/>
      <c r="VDS82" s="326"/>
      <c r="VDT82" s="208"/>
      <c r="VDV82" s="235"/>
      <c r="VDW82" s="235"/>
      <c r="VDX82" s="235"/>
      <c r="VDY82" s="235"/>
      <c r="VDZ82" s="235"/>
      <c r="VEA82" s="235"/>
      <c r="VEB82" s="235"/>
      <c r="VEC82" s="326"/>
      <c r="VED82" s="326"/>
      <c r="VEE82" s="208"/>
      <c r="VEG82" s="235"/>
      <c r="VEH82" s="235"/>
      <c r="VEI82" s="235"/>
      <c r="VEJ82" s="235"/>
      <c r="VEK82" s="235"/>
      <c r="VEL82" s="235"/>
      <c r="VEM82" s="235"/>
      <c r="VEN82" s="326"/>
      <c r="VEO82" s="326"/>
      <c r="VEP82" s="208"/>
      <c r="VER82" s="235"/>
      <c r="VES82" s="235"/>
      <c r="VET82" s="235"/>
      <c r="VEU82" s="235"/>
      <c r="VEV82" s="235"/>
      <c r="VEW82" s="235"/>
      <c r="VEX82" s="235"/>
      <c r="VEY82" s="326"/>
      <c r="VEZ82" s="326"/>
      <c r="VFA82" s="208"/>
      <c r="VFC82" s="235"/>
      <c r="VFD82" s="235"/>
      <c r="VFE82" s="235"/>
      <c r="VFF82" s="235"/>
      <c r="VFG82" s="235"/>
      <c r="VFH82" s="235"/>
      <c r="VFI82" s="235"/>
      <c r="VFJ82" s="326"/>
      <c r="VFK82" s="326"/>
      <c r="VFL82" s="208"/>
      <c r="VFN82" s="235"/>
      <c r="VFO82" s="235"/>
      <c r="VFP82" s="235"/>
      <c r="VFQ82" s="235"/>
      <c r="VFR82" s="235"/>
      <c r="VFS82" s="235"/>
      <c r="VFT82" s="235"/>
      <c r="VFU82" s="326"/>
      <c r="VFV82" s="326"/>
      <c r="VFW82" s="208"/>
      <c r="VFY82" s="235"/>
      <c r="VFZ82" s="235"/>
      <c r="VGA82" s="235"/>
      <c r="VGB82" s="235"/>
      <c r="VGC82" s="235"/>
      <c r="VGD82" s="235"/>
      <c r="VGE82" s="235"/>
      <c r="VGF82" s="326"/>
      <c r="VGG82" s="326"/>
      <c r="VGH82" s="208"/>
      <c r="VGJ82" s="235"/>
      <c r="VGK82" s="235"/>
      <c r="VGL82" s="235"/>
      <c r="VGM82" s="235"/>
      <c r="VGN82" s="235"/>
      <c r="VGO82" s="235"/>
      <c r="VGP82" s="235"/>
      <c r="VGQ82" s="326"/>
      <c r="VGR82" s="326"/>
      <c r="VGS82" s="208"/>
      <c r="VGU82" s="235"/>
      <c r="VGV82" s="235"/>
      <c r="VGW82" s="235"/>
      <c r="VGX82" s="235"/>
      <c r="VGY82" s="235"/>
      <c r="VGZ82" s="235"/>
      <c r="VHA82" s="235"/>
      <c r="VHB82" s="326"/>
      <c r="VHC82" s="326"/>
      <c r="VHD82" s="208"/>
      <c r="VHF82" s="235"/>
      <c r="VHG82" s="235"/>
      <c r="VHH82" s="235"/>
      <c r="VHI82" s="235"/>
      <c r="VHJ82" s="235"/>
      <c r="VHK82" s="235"/>
      <c r="VHL82" s="235"/>
      <c r="VHM82" s="326"/>
      <c r="VHN82" s="326"/>
      <c r="VHO82" s="208"/>
      <c r="VHQ82" s="235"/>
      <c r="VHR82" s="235"/>
      <c r="VHS82" s="235"/>
      <c r="VHT82" s="235"/>
      <c r="VHU82" s="235"/>
      <c r="VHV82" s="235"/>
      <c r="VHW82" s="235"/>
      <c r="VHX82" s="326"/>
      <c r="VHY82" s="326"/>
      <c r="VHZ82" s="208"/>
      <c r="VIB82" s="235"/>
      <c r="VIC82" s="235"/>
      <c r="VID82" s="235"/>
      <c r="VIE82" s="235"/>
      <c r="VIF82" s="235"/>
      <c r="VIG82" s="235"/>
      <c r="VIH82" s="235"/>
      <c r="VII82" s="326"/>
      <c r="VIJ82" s="326"/>
      <c r="VIK82" s="208"/>
      <c r="VIM82" s="235"/>
      <c r="VIN82" s="235"/>
      <c r="VIO82" s="235"/>
      <c r="VIP82" s="235"/>
      <c r="VIQ82" s="235"/>
      <c r="VIR82" s="235"/>
      <c r="VIS82" s="235"/>
      <c r="VIT82" s="326"/>
      <c r="VIU82" s="326"/>
      <c r="VIV82" s="208"/>
      <c r="VIX82" s="235"/>
      <c r="VIY82" s="235"/>
      <c r="VIZ82" s="235"/>
      <c r="VJA82" s="235"/>
      <c r="VJB82" s="235"/>
      <c r="VJC82" s="235"/>
      <c r="VJD82" s="235"/>
      <c r="VJE82" s="326"/>
      <c r="VJF82" s="326"/>
      <c r="VJG82" s="208"/>
      <c r="VJI82" s="235"/>
      <c r="VJJ82" s="235"/>
      <c r="VJK82" s="235"/>
      <c r="VJL82" s="235"/>
      <c r="VJM82" s="235"/>
      <c r="VJN82" s="235"/>
      <c r="VJO82" s="235"/>
      <c r="VJP82" s="326"/>
      <c r="VJQ82" s="326"/>
      <c r="VJR82" s="208"/>
      <c r="VJT82" s="235"/>
      <c r="VJU82" s="235"/>
      <c r="VJV82" s="235"/>
      <c r="VJW82" s="235"/>
      <c r="VJX82" s="235"/>
      <c r="VJY82" s="235"/>
      <c r="VJZ82" s="235"/>
      <c r="VKA82" s="326"/>
      <c r="VKB82" s="326"/>
      <c r="VKC82" s="208"/>
      <c r="VKE82" s="235"/>
      <c r="VKF82" s="235"/>
      <c r="VKG82" s="235"/>
      <c r="VKH82" s="235"/>
      <c r="VKI82" s="235"/>
      <c r="VKJ82" s="235"/>
      <c r="VKK82" s="235"/>
      <c r="VKL82" s="326"/>
      <c r="VKM82" s="326"/>
      <c r="VKN82" s="208"/>
      <c r="VKP82" s="235"/>
      <c r="VKQ82" s="235"/>
      <c r="VKR82" s="235"/>
      <c r="VKS82" s="235"/>
      <c r="VKT82" s="235"/>
      <c r="VKU82" s="235"/>
      <c r="VKV82" s="235"/>
      <c r="VKW82" s="326"/>
      <c r="VKX82" s="326"/>
      <c r="VKY82" s="208"/>
      <c r="VLA82" s="235"/>
      <c r="VLB82" s="235"/>
      <c r="VLC82" s="235"/>
      <c r="VLD82" s="235"/>
      <c r="VLE82" s="235"/>
      <c r="VLF82" s="235"/>
      <c r="VLG82" s="235"/>
      <c r="VLH82" s="326"/>
      <c r="VLI82" s="326"/>
      <c r="VLJ82" s="208"/>
      <c r="VLL82" s="235"/>
      <c r="VLM82" s="235"/>
      <c r="VLN82" s="235"/>
      <c r="VLO82" s="235"/>
      <c r="VLP82" s="235"/>
      <c r="VLQ82" s="235"/>
      <c r="VLR82" s="235"/>
      <c r="VLS82" s="326"/>
      <c r="VLT82" s="326"/>
      <c r="VLU82" s="208"/>
      <c r="VLW82" s="235"/>
      <c r="VLX82" s="235"/>
      <c r="VLY82" s="235"/>
      <c r="VLZ82" s="235"/>
      <c r="VMA82" s="235"/>
      <c r="VMB82" s="235"/>
      <c r="VMC82" s="235"/>
      <c r="VMD82" s="326"/>
      <c r="VME82" s="326"/>
      <c r="VMF82" s="208"/>
      <c r="VMH82" s="235"/>
      <c r="VMI82" s="235"/>
      <c r="VMJ82" s="235"/>
      <c r="VMK82" s="235"/>
      <c r="VML82" s="235"/>
      <c r="VMM82" s="235"/>
      <c r="VMN82" s="235"/>
      <c r="VMO82" s="326"/>
      <c r="VMP82" s="326"/>
      <c r="VMQ82" s="208"/>
      <c r="VMS82" s="235"/>
      <c r="VMT82" s="235"/>
      <c r="VMU82" s="235"/>
      <c r="VMV82" s="235"/>
      <c r="VMW82" s="235"/>
      <c r="VMX82" s="235"/>
      <c r="VMY82" s="235"/>
      <c r="VMZ82" s="326"/>
      <c r="VNA82" s="326"/>
      <c r="VNB82" s="208"/>
      <c r="VND82" s="235"/>
      <c r="VNE82" s="235"/>
      <c r="VNF82" s="235"/>
      <c r="VNG82" s="235"/>
      <c r="VNH82" s="235"/>
      <c r="VNI82" s="235"/>
      <c r="VNJ82" s="235"/>
      <c r="VNK82" s="326"/>
      <c r="VNL82" s="326"/>
      <c r="VNM82" s="208"/>
      <c r="VNO82" s="235"/>
      <c r="VNP82" s="235"/>
      <c r="VNQ82" s="235"/>
      <c r="VNR82" s="235"/>
      <c r="VNS82" s="235"/>
      <c r="VNT82" s="235"/>
      <c r="VNU82" s="235"/>
      <c r="VNV82" s="326"/>
      <c r="VNW82" s="326"/>
      <c r="VNX82" s="208"/>
      <c r="VNZ82" s="235"/>
      <c r="VOA82" s="235"/>
      <c r="VOB82" s="235"/>
      <c r="VOC82" s="235"/>
      <c r="VOD82" s="235"/>
      <c r="VOE82" s="235"/>
      <c r="VOF82" s="235"/>
      <c r="VOG82" s="326"/>
      <c r="VOH82" s="326"/>
      <c r="VOI82" s="208"/>
      <c r="VOK82" s="235"/>
      <c r="VOL82" s="235"/>
      <c r="VOM82" s="235"/>
      <c r="VON82" s="235"/>
      <c r="VOO82" s="235"/>
      <c r="VOP82" s="235"/>
      <c r="VOQ82" s="235"/>
      <c r="VOR82" s="326"/>
      <c r="VOS82" s="326"/>
      <c r="VOT82" s="208"/>
      <c r="VOV82" s="235"/>
      <c r="VOW82" s="235"/>
      <c r="VOX82" s="235"/>
      <c r="VOY82" s="235"/>
      <c r="VOZ82" s="235"/>
      <c r="VPA82" s="235"/>
      <c r="VPB82" s="235"/>
      <c r="VPC82" s="326"/>
      <c r="VPD82" s="326"/>
      <c r="VPE82" s="208"/>
      <c r="VPG82" s="235"/>
      <c r="VPH82" s="235"/>
      <c r="VPI82" s="235"/>
      <c r="VPJ82" s="235"/>
      <c r="VPK82" s="235"/>
      <c r="VPL82" s="235"/>
      <c r="VPM82" s="235"/>
      <c r="VPN82" s="326"/>
      <c r="VPO82" s="326"/>
      <c r="VPP82" s="208"/>
      <c r="VPR82" s="235"/>
      <c r="VPS82" s="235"/>
      <c r="VPT82" s="235"/>
      <c r="VPU82" s="235"/>
      <c r="VPV82" s="235"/>
      <c r="VPW82" s="235"/>
      <c r="VPX82" s="235"/>
      <c r="VPY82" s="326"/>
      <c r="VPZ82" s="326"/>
      <c r="VQA82" s="208"/>
      <c r="VQC82" s="235"/>
      <c r="VQD82" s="235"/>
      <c r="VQE82" s="235"/>
      <c r="VQF82" s="235"/>
      <c r="VQG82" s="235"/>
      <c r="VQH82" s="235"/>
      <c r="VQI82" s="235"/>
      <c r="VQJ82" s="326"/>
      <c r="VQK82" s="326"/>
      <c r="VQL82" s="208"/>
      <c r="VQN82" s="235"/>
      <c r="VQO82" s="235"/>
      <c r="VQP82" s="235"/>
      <c r="VQQ82" s="235"/>
      <c r="VQR82" s="235"/>
      <c r="VQS82" s="235"/>
      <c r="VQT82" s="235"/>
      <c r="VQU82" s="326"/>
      <c r="VQV82" s="326"/>
      <c r="VQW82" s="208"/>
      <c r="VQY82" s="235"/>
      <c r="VQZ82" s="235"/>
      <c r="VRA82" s="235"/>
      <c r="VRB82" s="235"/>
      <c r="VRC82" s="235"/>
      <c r="VRD82" s="235"/>
      <c r="VRE82" s="235"/>
      <c r="VRF82" s="326"/>
      <c r="VRG82" s="326"/>
      <c r="VRH82" s="208"/>
      <c r="VRJ82" s="235"/>
      <c r="VRK82" s="235"/>
      <c r="VRL82" s="235"/>
      <c r="VRM82" s="235"/>
      <c r="VRN82" s="235"/>
      <c r="VRO82" s="235"/>
      <c r="VRP82" s="235"/>
      <c r="VRQ82" s="326"/>
      <c r="VRR82" s="326"/>
      <c r="VRS82" s="208"/>
      <c r="VRU82" s="235"/>
      <c r="VRV82" s="235"/>
      <c r="VRW82" s="235"/>
      <c r="VRX82" s="235"/>
      <c r="VRY82" s="235"/>
      <c r="VRZ82" s="235"/>
      <c r="VSA82" s="235"/>
      <c r="VSB82" s="326"/>
      <c r="VSC82" s="326"/>
      <c r="VSD82" s="208"/>
      <c r="VSF82" s="235"/>
      <c r="VSG82" s="235"/>
      <c r="VSH82" s="235"/>
      <c r="VSI82" s="235"/>
      <c r="VSJ82" s="235"/>
      <c r="VSK82" s="235"/>
      <c r="VSL82" s="235"/>
      <c r="VSM82" s="326"/>
      <c r="VSN82" s="326"/>
      <c r="VSO82" s="208"/>
      <c r="VSQ82" s="235"/>
      <c r="VSR82" s="235"/>
      <c r="VSS82" s="235"/>
      <c r="VST82" s="235"/>
      <c r="VSU82" s="235"/>
      <c r="VSV82" s="235"/>
      <c r="VSW82" s="235"/>
      <c r="VSX82" s="326"/>
      <c r="VSY82" s="326"/>
      <c r="VSZ82" s="208"/>
      <c r="VTB82" s="235"/>
      <c r="VTC82" s="235"/>
      <c r="VTD82" s="235"/>
      <c r="VTE82" s="235"/>
      <c r="VTF82" s="235"/>
      <c r="VTG82" s="235"/>
      <c r="VTH82" s="235"/>
      <c r="VTI82" s="326"/>
      <c r="VTJ82" s="326"/>
      <c r="VTK82" s="208"/>
      <c r="VTM82" s="235"/>
      <c r="VTN82" s="235"/>
      <c r="VTO82" s="235"/>
      <c r="VTP82" s="235"/>
      <c r="VTQ82" s="235"/>
      <c r="VTR82" s="235"/>
      <c r="VTS82" s="235"/>
      <c r="VTT82" s="326"/>
      <c r="VTU82" s="326"/>
      <c r="VTV82" s="208"/>
      <c r="VTX82" s="235"/>
      <c r="VTY82" s="235"/>
      <c r="VTZ82" s="235"/>
      <c r="VUA82" s="235"/>
      <c r="VUB82" s="235"/>
      <c r="VUC82" s="235"/>
      <c r="VUD82" s="235"/>
      <c r="VUE82" s="326"/>
      <c r="VUF82" s="326"/>
      <c r="VUG82" s="208"/>
      <c r="VUI82" s="235"/>
      <c r="VUJ82" s="235"/>
      <c r="VUK82" s="235"/>
      <c r="VUL82" s="235"/>
      <c r="VUM82" s="235"/>
      <c r="VUN82" s="235"/>
      <c r="VUO82" s="235"/>
      <c r="VUP82" s="326"/>
      <c r="VUQ82" s="326"/>
      <c r="VUR82" s="208"/>
      <c r="VUT82" s="235"/>
      <c r="VUU82" s="235"/>
      <c r="VUV82" s="235"/>
      <c r="VUW82" s="235"/>
      <c r="VUX82" s="235"/>
      <c r="VUY82" s="235"/>
      <c r="VUZ82" s="235"/>
      <c r="VVA82" s="326"/>
      <c r="VVB82" s="326"/>
      <c r="VVC82" s="208"/>
      <c r="VVE82" s="235"/>
      <c r="VVF82" s="235"/>
      <c r="VVG82" s="235"/>
      <c r="VVH82" s="235"/>
      <c r="VVI82" s="235"/>
      <c r="VVJ82" s="235"/>
      <c r="VVK82" s="235"/>
      <c r="VVL82" s="326"/>
      <c r="VVM82" s="326"/>
      <c r="VVN82" s="208"/>
      <c r="VVP82" s="235"/>
      <c r="VVQ82" s="235"/>
      <c r="VVR82" s="235"/>
      <c r="VVS82" s="235"/>
      <c r="VVT82" s="235"/>
      <c r="VVU82" s="235"/>
      <c r="VVV82" s="235"/>
      <c r="VVW82" s="326"/>
      <c r="VVX82" s="326"/>
      <c r="VVY82" s="208"/>
      <c r="VWA82" s="235"/>
      <c r="VWB82" s="235"/>
      <c r="VWC82" s="235"/>
      <c r="VWD82" s="235"/>
      <c r="VWE82" s="235"/>
      <c r="VWF82" s="235"/>
      <c r="VWG82" s="235"/>
      <c r="VWH82" s="326"/>
      <c r="VWI82" s="326"/>
      <c r="VWJ82" s="208"/>
      <c r="VWL82" s="235"/>
      <c r="VWM82" s="235"/>
      <c r="VWN82" s="235"/>
      <c r="VWO82" s="235"/>
      <c r="VWP82" s="235"/>
      <c r="VWQ82" s="235"/>
      <c r="VWR82" s="235"/>
      <c r="VWS82" s="326"/>
      <c r="VWT82" s="326"/>
      <c r="VWU82" s="208"/>
      <c r="VWW82" s="235"/>
      <c r="VWX82" s="235"/>
      <c r="VWY82" s="235"/>
      <c r="VWZ82" s="235"/>
      <c r="VXA82" s="235"/>
      <c r="VXB82" s="235"/>
      <c r="VXC82" s="235"/>
      <c r="VXD82" s="326"/>
      <c r="VXE82" s="326"/>
      <c r="VXF82" s="208"/>
      <c r="VXH82" s="235"/>
      <c r="VXI82" s="235"/>
      <c r="VXJ82" s="235"/>
      <c r="VXK82" s="235"/>
      <c r="VXL82" s="235"/>
      <c r="VXM82" s="235"/>
      <c r="VXN82" s="235"/>
      <c r="VXO82" s="326"/>
      <c r="VXP82" s="326"/>
      <c r="VXQ82" s="208"/>
      <c r="VXS82" s="235"/>
      <c r="VXT82" s="235"/>
      <c r="VXU82" s="235"/>
      <c r="VXV82" s="235"/>
      <c r="VXW82" s="235"/>
      <c r="VXX82" s="235"/>
      <c r="VXY82" s="235"/>
      <c r="VXZ82" s="326"/>
      <c r="VYA82" s="326"/>
      <c r="VYB82" s="208"/>
      <c r="VYD82" s="235"/>
      <c r="VYE82" s="235"/>
      <c r="VYF82" s="235"/>
      <c r="VYG82" s="235"/>
      <c r="VYH82" s="235"/>
      <c r="VYI82" s="235"/>
      <c r="VYJ82" s="235"/>
      <c r="VYK82" s="326"/>
      <c r="VYL82" s="326"/>
      <c r="VYM82" s="208"/>
      <c r="VYO82" s="235"/>
      <c r="VYP82" s="235"/>
      <c r="VYQ82" s="235"/>
      <c r="VYR82" s="235"/>
      <c r="VYS82" s="235"/>
      <c r="VYT82" s="235"/>
      <c r="VYU82" s="235"/>
      <c r="VYV82" s="326"/>
      <c r="VYW82" s="326"/>
      <c r="VYX82" s="208"/>
      <c r="VYZ82" s="235"/>
      <c r="VZA82" s="235"/>
      <c r="VZB82" s="235"/>
      <c r="VZC82" s="235"/>
      <c r="VZD82" s="235"/>
      <c r="VZE82" s="235"/>
      <c r="VZF82" s="235"/>
      <c r="VZG82" s="326"/>
      <c r="VZH82" s="326"/>
      <c r="VZI82" s="208"/>
      <c r="VZK82" s="235"/>
      <c r="VZL82" s="235"/>
      <c r="VZM82" s="235"/>
      <c r="VZN82" s="235"/>
      <c r="VZO82" s="235"/>
      <c r="VZP82" s="235"/>
      <c r="VZQ82" s="235"/>
      <c r="VZR82" s="326"/>
      <c r="VZS82" s="326"/>
      <c r="VZT82" s="208"/>
      <c r="VZV82" s="235"/>
      <c r="VZW82" s="235"/>
      <c r="VZX82" s="235"/>
      <c r="VZY82" s="235"/>
      <c r="VZZ82" s="235"/>
      <c r="WAA82" s="235"/>
      <c r="WAB82" s="235"/>
      <c r="WAC82" s="326"/>
      <c r="WAD82" s="326"/>
      <c r="WAE82" s="208"/>
      <c r="WAG82" s="235"/>
      <c r="WAH82" s="235"/>
      <c r="WAI82" s="235"/>
      <c r="WAJ82" s="235"/>
      <c r="WAK82" s="235"/>
      <c r="WAL82" s="235"/>
      <c r="WAM82" s="235"/>
      <c r="WAN82" s="326"/>
      <c r="WAO82" s="326"/>
      <c r="WAP82" s="208"/>
      <c r="WAR82" s="235"/>
      <c r="WAS82" s="235"/>
      <c r="WAT82" s="235"/>
      <c r="WAU82" s="235"/>
      <c r="WAV82" s="235"/>
      <c r="WAW82" s="235"/>
      <c r="WAX82" s="235"/>
      <c r="WAY82" s="326"/>
      <c r="WAZ82" s="326"/>
      <c r="WBA82" s="208"/>
      <c r="WBC82" s="235"/>
      <c r="WBD82" s="235"/>
      <c r="WBE82" s="235"/>
      <c r="WBF82" s="235"/>
      <c r="WBG82" s="235"/>
      <c r="WBH82" s="235"/>
      <c r="WBI82" s="235"/>
      <c r="WBJ82" s="326"/>
      <c r="WBK82" s="326"/>
      <c r="WBL82" s="208"/>
      <c r="WBN82" s="235"/>
      <c r="WBO82" s="235"/>
      <c r="WBP82" s="235"/>
      <c r="WBQ82" s="235"/>
      <c r="WBR82" s="235"/>
      <c r="WBS82" s="235"/>
      <c r="WBT82" s="235"/>
      <c r="WBU82" s="326"/>
      <c r="WBV82" s="326"/>
      <c r="WBW82" s="208"/>
      <c r="WBY82" s="235"/>
      <c r="WBZ82" s="235"/>
      <c r="WCA82" s="235"/>
      <c r="WCB82" s="235"/>
      <c r="WCC82" s="235"/>
      <c r="WCD82" s="235"/>
      <c r="WCE82" s="235"/>
      <c r="WCF82" s="326"/>
      <c r="WCG82" s="326"/>
      <c r="WCH82" s="208"/>
      <c r="WCJ82" s="235"/>
      <c r="WCK82" s="235"/>
      <c r="WCL82" s="235"/>
      <c r="WCM82" s="235"/>
      <c r="WCN82" s="235"/>
      <c r="WCO82" s="235"/>
      <c r="WCP82" s="235"/>
      <c r="WCQ82" s="326"/>
      <c r="WCR82" s="326"/>
      <c r="WCS82" s="208"/>
      <c r="WCU82" s="235"/>
      <c r="WCV82" s="235"/>
      <c r="WCW82" s="235"/>
      <c r="WCX82" s="235"/>
      <c r="WCY82" s="235"/>
      <c r="WCZ82" s="235"/>
      <c r="WDA82" s="235"/>
      <c r="WDB82" s="326"/>
      <c r="WDC82" s="326"/>
      <c r="WDD82" s="208"/>
      <c r="WDF82" s="235"/>
      <c r="WDG82" s="235"/>
      <c r="WDH82" s="235"/>
      <c r="WDI82" s="235"/>
      <c r="WDJ82" s="235"/>
      <c r="WDK82" s="235"/>
      <c r="WDL82" s="235"/>
      <c r="WDM82" s="326"/>
      <c r="WDN82" s="326"/>
      <c r="WDO82" s="208"/>
      <c r="WDQ82" s="235"/>
      <c r="WDR82" s="235"/>
      <c r="WDS82" s="235"/>
      <c r="WDT82" s="235"/>
      <c r="WDU82" s="235"/>
      <c r="WDV82" s="235"/>
      <c r="WDW82" s="235"/>
      <c r="WDX82" s="326"/>
      <c r="WDY82" s="326"/>
      <c r="WDZ82" s="208"/>
      <c r="WEB82" s="235"/>
      <c r="WEC82" s="235"/>
      <c r="WED82" s="235"/>
      <c r="WEE82" s="235"/>
      <c r="WEF82" s="235"/>
      <c r="WEG82" s="235"/>
      <c r="WEH82" s="235"/>
      <c r="WEI82" s="326"/>
      <c r="WEJ82" s="326"/>
      <c r="WEK82" s="208"/>
      <c r="WEM82" s="235"/>
      <c r="WEN82" s="235"/>
      <c r="WEO82" s="235"/>
      <c r="WEP82" s="235"/>
      <c r="WEQ82" s="235"/>
      <c r="WER82" s="235"/>
      <c r="WES82" s="235"/>
      <c r="WET82" s="326"/>
      <c r="WEU82" s="326"/>
      <c r="WEV82" s="208"/>
      <c r="WEX82" s="235"/>
      <c r="WEY82" s="235"/>
      <c r="WEZ82" s="235"/>
      <c r="WFA82" s="235"/>
      <c r="WFB82" s="235"/>
      <c r="WFC82" s="235"/>
      <c r="WFD82" s="235"/>
      <c r="WFE82" s="326"/>
      <c r="WFF82" s="326"/>
      <c r="WFG82" s="208"/>
      <c r="WFI82" s="235"/>
      <c r="WFJ82" s="235"/>
      <c r="WFK82" s="235"/>
      <c r="WFL82" s="235"/>
      <c r="WFM82" s="235"/>
      <c r="WFN82" s="235"/>
      <c r="WFO82" s="235"/>
      <c r="WFP82" s="326"/>
      <c r="WFQ82" s="326"/>
      <c r="WFR82" s="208"/>
      <c r="WFT82" s="235"/>
      <c r="WFU82" s="235"/>
      <c r="WFV82" s="235"/>
      <c r="WFW82" s="235"/>
      <c r="WFX82" s="235"/>
      <c r="WFY82" s="235"/>
      <c r="WFZ82" s="235"/>
      <c r="WGA82" s="326"/>
      <c r="WGB82" s="326"/>
      <c r="WGC82" s="208"/>
      <c r="WGE82" s="235"/>
      <c r="WGF82" s="235"/>
      <c r="WGG82" s="235"/>
      <c r="WGH82" s="235"/>
      <c r="WGI82" s="235"/>
      <c r="WGJ82" s="235"/>
      <c r="WGK82" s="235"/>
      <c r="WGL82" s="326"/>
      <c r="WGM82" s="326"/>
      <c r="WGN82" s="208"/>
      <c r="WGP82" s="235"/>
      <c r="WGQ82" s="235"/>
      <c r="WGR82" s="235"/>
      <c r="WGS82" s="235"/>
      <c r="WGT82" s="235"/>
      <c r="WGU82" s="235"/>
      <c r="WGV82" s="235"/>
      <c r="WGW82" s="326"/>
      <c r="WGX82" s="326"/>
      <c r="WGY82" s="208"/>
      <c r="WHA82" s="235"/>
      <c r="WHB82" s="235"/>
      <c r="WHC82" s="235"/>
      <c r="WHD82" s="235"/>
      <c r="WHE82" s="235"/>
      <c r="WHF82" s="235"/>
      <c r="WHG82" s="235"/>
      <c r="WHH82" s="326"/>
      <c r="WHI82" s="326"/>
      <c r="WHJ82" s="208"/>
      <c r="WHL82" s="235"/>
      <c r="WHM82" s="235"/>
      <c r="WHN82" s="235"/>
      <c r="WHO82" s="235"/>
      <c r="WHP82" s="235"/>
      <c r="WHQ82" s="235"/>
      <c r="WHR82" s="235"/>
      <c r="WHS82" s="326"/>
      <c r="WHT82" s="326"/>
      <c r="WHU82" s="208"/>
      <c r="WHW82" s="235"/>
      <c r="WHX82" s="235"/>
      <c r="WHY82" s="235"/>
      <c r="WHZ82" s="235"/>
      <c r="WIA82" s="235"/>
      <c r="WIB82" s="235"/>
      <c r="WIC82" s="235"/>
      <c r="WID82" s="326"/>
      <c r="WIE82" s="326"/>
      <c r="WIF82" s="208"/>
      <c r="WIH82" s="235"/>
      <c r="WII82" s="235"/>
      <c r="WIJ82" s="235"/>
      <c r="WIK82" s="235"/>
      <c r="WIL82" s="235"/>
      <c r="WIM82" s="235"/>
      <c r="WIN82" s="235"/>
      <c r="WIO82" s="326"/>
      <c r="WIP82" s="326"/>
      <c r="WIQ82" s="208"/>
      <c r="WIS82" s="235"/>
      <c r="WIT82" s="235"/>
      <c r="WIU82" s="235"/>
      <c r="WIV82" s="235"/>
      <c r="WIW82" s="235"/>
      <c r="WIX82" s="235"/>
      <c r="WIY82" s="235"/>
      <c r="WIZ82" s="326"/>
      <c r="WJA82" s="326"/>
      <c r="WJB82" s="208"/>
      <c r="WJD82" s="235"/>
      <c r="WJE82" s="235"/>
      <c r="WJF82" s="235"/>
      <c r="WJG82" s="235"/>
      <c r="WJH82" s="235"/>
      <c r="WJI82" s="235"/>
      <c r="WJJ82" s="235"/>
      <c r="WJK82" s="326"/>
      <c r="WJL82" s="326"/>
      <c r="WJM82" s="208"/>
      <c r="WJO82" s="235"/>
      <c r="WJP82" s="235"/>
      <c r="WJQ82" s="235"/>
      <c r="WJR82" s="235"/>
      <c r="WJS82" s="235"/>
      <c r="WJT82" s="235"/>
      <c r="WJU82" s="235"/>
      <c r="WJV82" s="326"/>
      <c r="WJW82" s="326"/>
      <c r="WJX82" s="208"/>
      <c r="WJZ82" s="235"/>
      <c r="WKA82" s="235"/>
      <c r="WKB82" s="235"/>
      <c r="WKC82" s="235"/>
      <c r="WKD82" s="235"/>
      <c r="WKE82" s="235"/>
      <c r="WKF82" s="235"/>
      <c r="WKG82" s="326"/>
      <c r="WKH82" s="326"/>
      <c r="WKI82" s="208"/>
      <c r="WKK82" s="235"/>
      <c r="WKL82" s="235"/>
      <c r="WKM82" s="235"/>
      <c r="WKN82" s="235"/>
      <c r="WKO82" s="235"/>
      <c r="WKP82" s="235"/>
      <c r="WKQ82" s="235"/>
      <c r="WKR82" s="326"/>
      <c r="WKS82" s="326"/>
      <c r="WKT82" s="208"/>
      <c r="WKV82" s="235"/>
      <c r="WKW82" s="235"/>
      <c r="WKX82" s="235"/>
      <c r="WKY82" s="235"/>
      <c r="WKZ82" s="235"/>
      <c r="WLA82" s="235"/>
      <c r="WLB82" s="235"/>
      <c r="WLC82" s="326"/>
      <c r="WLD82" s="326"/>
      <c r="WLE82" s="208"/>
      <c r="WLG82" s="235"/>
      <c r="WLH82" s="235"/>
      <c r="WLI82" s="235"/>
      <c r="WLJ82" s="235"/>
      <c r="WLK82" s="235"/>
      <c r="WLL82" s="235"/>
      <c r="WLM82" s="235"/>
      <c r="WLN82" s="326"/>
      <c r="WLO82" s="326"/>
      <c r="WLP82" s="208"/>
      <c r="WLR82" s="235"/>
      <c r="WLS82" s="235"/>
      <c r="WLT82" s="235"/>
      <c r="WLU82" s="235"/>
      <c r="WLV82" s="235"/>
      <c r="WLW82" s="235"/>
      <c r="WLX82" s="235"/>
      <c r="WLY82" s="326"/>
      <c r="WLZ82" s="326"/>
      <c r="WMA82" s="208"/>
      <c r="WMC82" s="235"/>
      <c r="WMD82" s="235"/>
      <c r="WME82" s="235"/>
      <c r="WMF82" s="235"/>
      <c r="WMG82" s="235"/>
      <c r="WMH82" s="235"/>
      <c r="WMI82" s="235"/>
      <c r="WMJ82" s="326"/>
      <c r="WMK82" s="326"/>
      <c r="WML82" s="208"/>
      <c r="WMN82" s="235"/>
      <c r="WMO82" s="235"/>
      <c r="WMP82" s="235"/>
      <c r="WMQ82" s="235"/>
      <c r="WMR82" s="235"/>
      <c r="WMS82" s="235"/>
      <c r="WMT82" s="235"/>
      <c r="WMU82" s="326"/>
      <c r="WMV82" s="326"/>
      <c r="WMW82" s="208"/>
      <c r="WMY82" s="235"/>
      <c r="WMZ82" s="235"/>
      <c r="WNA82" s="235"/>
      <c r="WNB82" s="235"/>
      <c r="WNC82" s="235"/>
      <c r="WND82" s="235"/>
      <c r="WNE82" s="235"/>
      <c r="WNF82" s="326"/>
      <c r="WNG82" s="326"/>
      <c r="WNH82" s="208"/>
      <c r="WNJ82" s="235"/>
      <c r="WNK82" s="235"/>
      <c r="WNL82" s="235"/>
      <c r="WNM82" s="235"/>
      <c r="WNN82" s="235"/>
      <c r="WNO82" s="235"/>
      <c r="WNP82" s="235"/>
      <c r="WNQ82" s="326"/>
      <c r="WNR82" s="326"/>
      <c r="WNS82" s="208"/>
      <c r="WNU82" s="235"/>
      <c r="WNV82" s="235"/>
      <c r="WNW82" s="235"/>
      <c r="WNX82" s="235"/>
      <c r="WNY82" s="235"/>
      <c r="WNZ82" s="235"/>
      <c r="WOA82" s="235"/>
      <c r="WOB82" s="326"/>
      <c r="WOC82" s="326"/>
      <c r="WOD82" s="208"/>
      <c r="WOF82" s="235"/>
      <c r="WOG82" s="235"/>
      <c r="WOH82" s="235"/>
      <c r="WOI82" s="235"/>
      <c r="WOJ82" s="235"/>
      <c r="WOK82" s="235"/>
      <c r="WOL82" s="235"/>
      <c r="WOM82" s="326"/>
      <c r="WON82" s="326"/>
      <c r="WOO82" s="208"/>
      <c r="WOQ82" s="235"/>
      <c r="WOR82" s="235"/>
      <c r="WOS82" s="235"/>
      <c r="WOT82" s="235"/>
      <c r="WOU82" s="235"/>
      <c r="WOV82" s="235"/>
      <c r="WOW82" s="235"/>
      <c r="WOX82" s="326"/>
      <c r="WOY82" s="326"/>
      <c r="WOZ82" s="208"/>
      <c r="WPB82" s="235"/>
      <c r="WPC82" s="235"/>
      <c r="WPD82" s="235"/>
      <c r="WPE82" s="235"/>
      <c r="WPF82" s="235"/>
      <c r="WPG82" s="235"/>
      <c r="WPH82" s="235"/>
      <c r="WPI82" s="326"/>
      <c r="WPJ82" s="326"/>
      <c r="WPK82" s="208"/>
      <c r="WPM82" s="235"/>
      <c r="WPN82" s="235"/>
      <c r="WPO82" s="235"/>
      <c r="WPP82" s="235"/>
      <c r="WPQ82" s="235"/>
      <c r="WPR82" s="235"/>
      <c r="WPS82" s="235"/>
      <c r="WPT82" s="326"/>
      <c r="WPU82" s="326"/>
      <c r="WPV82" s="208"/>
      <c r="WPX82" s="235"/>
      <c r="WPY82" s="235"/>
      <c r="WPZ82" s="235"/>
      <c r="WQA82" s="235"/>
      <c r="WQB82" s="235"/>
      <c r="WQC82" s="235"/>
      <c r="WQD82" s="235"/>
      <c r="WQE82" s="326"/>
      <c r="WQF82" s="326"/>
      <c r="WQG82" s="208"/>
      <c r="WQI82" s="235"/>
      <c r="WQJ82" s="235"/>
      <c r="WQK82" s="235"/>
      <c r="WQL82" s="235"/>
      <c r="WQM82" s="235"/>
      <c r="WQN82" s="235"/>
      <c r="WQO82" s="235"/>
      <c r="WQP82" s="326"/>
      <c r="WQQ82" s="326"/>
      <c r="WQR82" s="208"/>
      <c r="WQT82" s="235"/>
      <c r="WQU82" s="235"/>
      <c r="WQV82" s="235"/>
      <c r="WQW82" s="235"/>
      <c r="WQX82" s="235"/>
      <c r="WQY82" s="235"/>
      <c r="WQZ82" s="235"/>
      <c r="WRA82" s="326"/>
      <c r="WRB82" s="326"/>
      <c r="WRC82" s="208"/>
      <c r="WRE82" s="235"/>
      <c r="WRF82" s="235"/>
      <c r="WRG82" s="235"/>
      <c r="WRH82" s="235"/>
      <c r="WRI82" s="235"/>
      <c r="WRJ82" s="235"/>
      <c r="WRK82" s="235"/>
      <c r="WRL82" s="326"/>
      <c r="WRM82" s="326"/>
      <c r="WRN82" s="208"/>
      <c r="WRP82" s="235"/>
      <c r="WRQ82" s="235"/>
      <c r="WRR82" s="235"/>
      <c r="WRS82" s="235"/>
      <c r="WRT82" s="235"/>
      <c r="WRU82" s="235"/>
      <c r="WRV82" s="235"/>
      <c r="WRW82" s="326"/>
      <c r="WRX82" s="326"/>
      <c r="WRY82" s="208"/>
      <c r="WSA82" s="235"/>
      <c r="WSB82" s="235"/>
      <c r="WSC82" s="235"/>
      <c r="WSD82" s="235"/>
      <c r="WSE82" s="235"/>
      <c r="WSF82" s="235"/>
      <c r="WSG82" s="235"/>
      <c r="WSH82" s="326"/>
      <c r="WSI82" s="326"/>
      <c r="WSJ82" s="208"/>
      <c r="WSL82" s="235"/>
      <c r="WSM82" s="235"/>
      <c r="WSN82" s="235"/>
      <c r="WSO82" s="235"/>
      <c r="WSP82" s="235"/>
      <c r="WSQ82" s="235"/>
      <c r="WSR82" s="235"/>
      <c r="WSS82" s="326"/>
      <c r="WST82" s="326"/>
      <c r="WSU82" s="208"/>
      <c r="WSW82" s="235"/>
      <c r="WSX82" s="235"/>
      <c r="WSY82" s="235"/>
      <c r="WSZ82" s="235"/>
      <c r="WTA82" s="235"/>
      <c r="WTB82" s="235"/>
      <c r="WTC82" s="235"/>
      <c r="WTD82" s="326"/>
      <c r="WTE82" s="326"/>
      <c r="WTF82" s="208"/>
      <c r="WTH82" s="235"/>
      <c r="WTI82" s="235"/>
      <c r="WTJ82" s="235"/>
      <c r="WTK82" s="235"/>
      <c r="WTL82" s="235"/>
      <c r="WTM82" s="235"/>
      <c r="WTN82" s="235"/>
      <c r="WTO82" s="326"/>
      <c r="WTP82" s="326"/>
      <c r="WTQ82" s="208"/>
      <c r="WTS82" s="235"/>
      <c r="WTT82" s="235"/>
      <c r="WTU82" s="235"/>
      <c r="WTV82" s="235"/>
      <c r="WTW82" s="235"/>
      <c r="WTX82" s="235"/>
      <c r="WTY82" s="235"/>
      <c r="WTZ82" s="326"/>
      <c r="WUA82" s="326"/>
      <c r="WUB82" s="208"/>
      <c r="WUD82" s="235"/>
      <c r="WUE82" s="235"/>
      <c r="WUF82" s="235"/>
      <c r="WUG82" s="235"/>
      <c r="WUH82" s="235"/>
      <c r="WUI82" s="235"/>
      <c r="WUJ82" s="235"/>
      <c r="WUK82" s="326"/>
      <c r="WUL82" s="326"/>
      <c r="WUM82" s="208"/>
      <c r="WUO82" s="235"/>
      <c r="WUP82" s="235"/>
      <c r="WUQ82" s="235"/>
      <c r="WUR82" s="235"/>
      <c r="WUS82" s="235"/>
      <c r="WUT82" s="235"/>
      <c r="WUU82" s="235"/>
      <c r="WUV82" s="326"/>
      <c r="WUW82" s="326"/>
      <c r="WUX82" s="208"/>
      <c r="WUZ82" s="235"/>
      <c r="WVA82" s="235"/>
      <c r="WVB82" s="235"/>
      <c r="WVC82" s="235"/>
      <c r="WVD82" s="235"/>
      <c r="WVE82" s="235"/>
      <c r="WVF82" s="235"/>
      <c r="WVG82" s="326"/>
      <c r="WVH82" s="326"/>
      <c r="WVI82" s="208"/>
      <c r="WVK82" s="235"/>
      <c r="WVL82" s="235"/>
      <c r="WVM82" s="235"/>
      <c r="WVN82" s="235"/>
      <c r="WVO82" s="235"/>
      <c r="WVP82" s="235"/>
      <c r="WVQ82" s="235"/>
      <c r="WVR82" s="326"/>
      <c r="WVS82" s="326"/>
      <c r="WVT82" s="208"/>
      <c r="WVV82" s="235"/>
      <c r="WVW82" s="235"/>
      <c r="WVX82" s="235"/>
      <c r="WVY82" s="235"/>
      <c r="WVZ82" s="235"/>
      <c r="WWA82" s="235"/>
      <c r="WWB82" s="235"/>
      <c r="WWC82" s="326"/>
      <c r="WWD82" s="326"/>
      <c r="WWE82" s="208"/>
      <c r="WWG82" s="235"/>
      <c r="WWH82" s="235"/>
      <c r="WWI82" s="235"/>
      <c r="WWJ82" s="235"/>
      <c r="WWK82" s="235"/>
      <c r="WWL82" s="235"/>
      <c r="WWM82" s="235"/>
      <c r="WWN82" s="326"/>
      <c r="WWO82" s="326"/>
      <c r="WWP82" s="208"/>
      <c r="WWR82" s="235"/>
      <c r="WWS82" s="235"/>
      <c r="WWT82" s="235"/>
      <c r="WWU82" s="235"/>
      <c r="WWV82" s="235"/>
      <c r="WWW82" s="235"/>
      <c r="WWX82" s="235"/>
      <c r="WWY82" s="326"/>
      <c r="WWZ82" s="326"/>
      <c r="WXA82" s="208"/>
      <c r="WXC82" s="235"/>
      <c r="WXD82" s="235"/>
      <c r="WXE82" s="235"/>
      <c r="WXF82" s="235"/>
      <c r="WXG82" s="235"/>
      <c r="WXH82" s="235"/>
      <c r="WXI82" s="235"/>
      <c r="WXJ82" s="326"/>
      <c r="WXK82" s="326"/>
      <c r="WXL82" s="208"/>
      <c r="WXN82" s="235"/>
      <c r="WXO82" s="235"/>
      <c r="WXP82" s="235"/>
      <c r="WXQ82" s="235"/>
      <c r="WXR82" s="235"/>
      <c r="WXS82" s="235"/>
      <c r="WXT82" s="235"/>
      <c r="WXU82" s="326"/>
      <c r="WXV82" s="326"/>
      <c r="WXW82" s="208"/>
      <c r="WXY82" s="235"/>
      <c r="WXZ82" s="235"/>
      <c r="WYA82" s="235"/>
      <c r="WYB82" s="235"/>
      <c r="WYC82" s="235"/>
      <c r="WYD82" s="235"/>
      <c r="WYE82" s="235"/>
      <c r="WYF82" s="326"/>
      <c r="WYG82" s="326"/>
      <c r="WYH82" s="208"/>
      <c r="WYJ82" s="235"/>
      <c r="WYK82" s="235"/>
      <c r="WYL82" s="235"/>
      <c r="WYM82" s="235"/>
      <c r="WYN82" s="235"/>
      <c r="WYO82" s="235"/>
      <c r="WYP82" s="235"/>
      <c r="WYQ82" s="326"/>
      <c r="WYR82" s="326"/>
      <c r="WYS82" s="208"/>
      <c r="WYU82" s="235"/>
      <c r="WYV82" s="235"/>
      <c r="WYW82" s="235"/>
      <c r="WYX82" s="235"/>
      <c r="WYY82" s="235"/>
      <c r="WYZ82" s="235"/>
      <c r="WZA82" s="235"/>
      <c r="WZB82" s="326"/>
      <c r="WZC82" s="326"/>
      <c r="WZD82" s="208"/>
      <c r="WZF82" s="235"/>
      <c r="WZG82" s="235"/>
      <c r="WZH82" s="235"/>
      <c r="WZI82" s="235"/>
      <c r="WZJ82" s="235"/>
      <c r="WZK82" s="235"/>
      <c r="WZL82" s="235"/>
      <c r="WZM82" s="326"/>
      <c r="WZN82" s="326"/>
      <c r="WZO82" s="208"/>
      <c r="WZQ82" s="235"/>
      <c r="WZR82" s="235"/>
      <c r="WZS82" s="235"/>
      <c r="WZT82" s="235"/>
      <c r="WZU82" s="235"/>
      <c r="WZV82" s="235"/>
      <c r="WZW82" s="235"/>
      <c r="WZX82" s="326"/>
      <c r="WZY82" s="326"/>
      <c r="WZZ82" s="208"/>
      <c r="XAB82" s="235"/>
      <c r="XAC82" s="235"/>
      <c r="XAD82" s="235"/>
      <c r="XAE82" s="235"/>
      <c r="XAF82" s="235"/>
      <c r="XAG82" s="235"/>
      <c r="XAH82" s="235"/>
      <c r="XAI82" s="326"/>
      <c r="XAJ82" s="326"/>
      <c r="XAK82" s="208"/>
      <c r="XAM82" s="235"/>
      <c r="XAN82" s="235"/>
      <c r="XAO82" s="235"/>
      <c r="XAP82" s="235"/>
      <c r="XAQ82" s="235"/>
      <c r="XAR82" s="235"/>
      <c r="XAS82" s="235"/>
      <c r="XAT82" s="326"/>
      <c r="XAU82" s="326"/>
      <c r="XAV82" s="208"/>
      <c r="XAX82" s="235"/>
      <c r="XAY82" s="235"/>
      <c r="XAZ82" s="235"/>
      <c r="XBA82" s="235"/>
      <c r="XBB82" s="235"/>
      <c r="XBC82" s="235"/>
      <c r="XBD82" s="235"/>
      <c r="XBE82" s="326"/>
      <c r="XBF82" s="326"/>
      <c r="XBG82" s="208"/>
      <c r="XBI82" s="235"/>
      <c r="XBJ82" s="235"/>
      <c r="XBK82" s="235"/>
      <c r="XBL82" s="235"/>
      <c r="XBM82" s="235"/>
      <c r="XBN82" s="235"/>
      <c r="XBO82" s="235"/>
      <c r="XBP82" s="326"/>
      <c r="XBQ82" s="326"/>
      <c r="XBR82" s="208"/>
      <c r="XBT82" s="235"/>
      <c r="XBU82" s="235"/>
      <c r="XBV82" s="235"/>
      <c r="XBW82" s="235"/>
      <c r="XBX82" s="235"/>
      <c r="XBY82" s="235"/>
      <c r="XBZ82" s="235"/>
      <c r="XCA82" s="326"/>
      <c r="XCB82" s="326"/>
      <c r="XCC82" s="208"/>
      <c r="XCE82" s="235"/>
      <c r="XCF82" s="235"/>
      <c r="XCG82" s="235"/>
      <c r="XCH82" s="235"/>
      <c r="XCI82" s="235"/>
      <c r="XCJ82" s="235"/>
      <c r="XCK82" s="235"/>
      <c r="XCL82" s="326"/>
      <c r="XCM82" s="326"/>
      <c r="XCN82" s="208"/>
      <c r="XCP82" s="235"/>
      <c r="XCQ82" s="235"/>
      <c r="XCR82" s="235"/>
      <c r="XCS82" s="235"/>
      <c r="XCT82" s="235"/>
      <c r="XCU82" s="235"/>
      <c r="XCV82" s="235"/>
      <c r="XCW82" s="326"/>
      <c r="XCX82" s="326"/>
      <c r="XCY82" s="208"/>
      <c r="XDA82" s="235"/>
      <c r="XDB82" s="235"/>
      <c r="XDC82" s="235"/>
      <c r="XDD82" s="235"/>
      <c r="XDE82" s="235"/>
      <c r="XDF82" s="235"/>
      <c r="XDG82" s="235"/>
      <c r="XDH82" s="326"/>
      <c r="XDI82" s="326"/>
      <c r="XDJ82" s="208"/>
      <c r="XDL82" s="235"/>
      <c r="XDM82" s="235"/>
      <c r="XDN82" s="235"/>
      <c r="XDO82" s="235"/>
      <c r="XDP82" s="235"/>
      <c r="XDQ82" s="235"/>
      <c r="XDR82" s="235"/>
      <c r="XDS82" s="326"/>
      <c r="XDT82" s="326"/>
      <c r="XDU82" s="208"/>
      <c r="XDW82" s="235"/>
      <c r="XDX82" s="235"/>
      <c r="XDY82" s="235"/>
      <c r="XDZ82" s="235"/>
      <c r="XEA82" s="235"/>
      <c r="XEB82" s="235"/>
      <c r="XEC82" s="235"/>
      <c r="XED82" s="326"/>
      <c r="XEE82" s="326"/>
      <c r="XEF82" s="208"/>
      <c r="XEH82" s="235"/>
      <c r="XEI82" s="235"/>
      <c r="XEJ82" s="235"/>
      <c r="XEK82" s="235"/>
      <c r="XEL82" s="235"/>
      <c r="XEM82" s="235"/>
      <c r="XEN82" s="235"/>
      <c r="XEO82" s="326"/>
      <c r="XEP82" s="326"/>
      <c r="XEQ82" s="208"/>
      <c r="XES82" s="235"/>
      <c r="XET82" s="235"/>
      <c r="XEU82" s="235"/>
      <c r="XEV82" s="235"/>
      <c r="XEW82" s="235"/>
      <c r="XEX82" s="235"/>
      <c r="XEY82" s="235"/>
      <c r="XEZ82" s="326"/>
      <c r="XFA82" s="326"/>
      <c r="XFB82" s="208"/>
      <c r="XFD82" s="235"/>
    </row>
    <row r="83" spans="1:3072 3074:4095 4097:14336 14338:15359 15361:16384" ht="22.5" customHeight="1">
      <c r="A83" s="212"/>
      <c r="B83" s="212"/>
      <c r="C83" s="214" t="s">
        <v>4</v>
      </c>
      <c r="D83" s="336">
        <f>H78</f>
        <v>21.3</v>
      </c>
      <c r="E83" s="212"/>
      <c r="F83" s="212"/>
      <c r="G83" s="212"/>
      <c r="H83" s="212"/>
      <c r="I83" s="212"/>
      <c r="J83" s="632"/>
    </row>
    <row r="84" spans="1:3072 3074:4095 4097:14336 14338:15359 15361:16384" ht="14.25" customHeight="1">
      <c r="A84" s="212"/>
      <c r="B84" s="212"/>
      <c r="C84" s="212"/>
      <c r="D84" s="212"/>
      <c r="E84" s="212"/>
      <c r="F84" s="212"/>
      <c r="G84" s="212"/>
      <c r="H84" s="212"/>
      <c r="I84" s="212"/>
      <c r="J84" s="632"/>
    </row>
    <row r="85" spans="1:3072 3074:4095 4097:14336 14338:15359 15361:16384" ht="36" customHeight="1">
      <c r="A85" s="203" t="s">
        <v>540</v>
      </c>
      <c r="B85" s="219" t="s">
        <v>1095</v>
      </c>
      <c r="C85" s="989" t="s">
        <v>448</v>
      </c>
      <c r="D85" s="989"/>
      <c r="E85" s="989"/>
      <c r="F85" s="203" t="s">
        <v>384</v>
      </c>
      <c r="G85" s="206">
        <f>F88</f>
        <v>438.07</v>
      </c>
      <c r="H85" s="206">
        <v>11.03</v>
      </c>
      <c r="I85" s="206">
        <f>ROUND(H85*$K$6,2)</f>
        <v>14.24</v>
      </c>
      <c r="J85" s="630">
        <f>ROUND(G85*H85,2)</f>
        <v>4831.91</v>
      </c>
      <c r="K85" s="207">
        <f>ROUND(G85*I85,2)</f>
        <v>6238.12</v>
      </c>
      <c r="L85" s="235" t="s">
        <v>921</v>
      </c>
      <c r="M85" s="283"/>
      <c r="N85" s="208"/>
      <c r="P85" s="235"/>
      <c r="Q85" s="235"/>
      <c r="R85" s="235"/>
      <c r="S85" s="235"/>
      <c r="T85" s="235"/>
      <c r="U85" s="235"/>
      <c r="V85" s="235"/>
      <c r="W85" s="283"/>
      <c r="X85" s="283"/>
      <c r="Y85" s="208"/>
      <c r="AA85" s="235"/>
      <c r="AB85" s="235"/>
      <c r="AC85" s="235"/>
      <c r="AD85" s="235"/>
      <c r="AE85" s="235"/>
      <c r="AF85" s="235"/>
      <c r="AG85" s="235"/>
      <c r="AH85" s="283"/>
      <c r="AI85" s="283"/>
      <c r="AJ85" s="208"/>
      <c r="AL85" s="235"/>
      <c r="AM85" s="235"/>
      <c r="AN85" s="235"/>
      <c r="AO85" s="235"/>
      <c r="AP85" s="235"/>
      <c r="AQ85" s="235"/>
      <c r="AR85" s="235"/>
      <c r="AS85" s="283"/>
      <c r="AT85" s="283"/>
      <c r="AU85" s="208"/>
      <c r="AW85" s="235"/>
      <c r="AX85" s="235"/>
      <c r="AY85" s="235"/>
      <c r="AZ85" s="235"/>
      <c r="BA85" s="235"/>
      <c r="BB85" s="235"/>
      <c r="BC85" s="235"/>
      <c r="BD85" s="283"/>
      <c r="BE85" s="283"/>
      <c r="BF85" s="208"/>
      <c r="BH85" s="235"/>
      <c r="BI85" s="235"/>
      <c r="BJ85" s="235"/>
      <c r="BK85" s="235"/>
      <c r="BL85" s="235"/>
      <c r="BM85" s="235"/>
      <c r="BN85" s="235"/>
      <c r="BO85" s="283"/>
      <c r="BP85" s="283"/>
      <c r="BQ85" s="208"/>
      <c r="BS85" s="235"/>
      <c r="BT85" s="235"/>
      <c r="BU85" s="235"/>
      <c r="BV85" s="235"/>
      <c r="BW85" s="235"/>
      <c r="BX85" s="235"/>
      <c r="BY85" s="235"/>
      <c r="BZ85" s="283"/>
      <c r="CA85" s="283"/>
      <c r="CB85" s="208"/>
      <c r="CD85" s="235"/>
      <c r="CE85" s="235"/>
      <c r="CF85" s="235"/>
      <c r="CG85" s="235"/>
      <c r="CH85" s="235"/>
      <c r="CI85" s="235"/>
      <c r="CJ85" s="235"/>
      <c r="CK85" s="283"/>
      <c r="CL85" s="283"/>
      <c r="CM85" s="208"/>
      <c r="CO85" s="235"/>
      <c r="CP85" s="235"/>
      <c r="CQ85" s="235"/>
      <c r="CR85" s="235"/>
      <c r="CS85" s="235"/>
      <c r="CT85" s="235"/>
      <c r="CU85" s="235"/>
      <c r="CV85" s="283"/>
      <c r="CW85" s="283"/>
      <c r="CX85" s="208"/>
      <c r="CZ85" s="235"/>
      <c r="DA85" s="235"/>
      <c r="DB85" s="235"/>
      <c r="DC85" s="235"/>
      <c r="DD85" s="235"/>
      <c r="DE85" s="235"/>
      <c r="DF85" s="235"/>
      <c r="DG85" s="283"/>
      <c r="DH85" s="283"/>
      <c r="DI85" s="208"/>
      <c r="DK85" s="235"/>
      <c r="DL85" s="235"/>
      <c r="DM85" s="235"/>
      <c r="DN85" s="235"/>
      <c r="DO85" s="235"/>
      <c r="DP85" s="235"/>
      <c r="DQ85" s="235"/>
      <c r="DR85" s="283"/>
      <c r="DS85" s="283"/>
      <c r="DT85" s="208"/>
      <c r="DV85" s="235"/>
      <c r="DW85" s="235"/>
      <c r="DX85" s="235"/>
      <c r="DY85" s="235"/>
      <c r="DZ85" s="235"/>
      <c r="EA85" s="235"/>
      <c r="EB85" s="235"/>
      <c r="EC85" s="283"/>
      <c r="ED85" s="283"/>
      <c r="EE85" s="208"/>
      <c r="EG85" s="235"/>
      <c r="EH85" s="235"/>
      <c r="EI85" s="235"/>
      <c r="EJ85" s="235"/>
      <c r="EK85" s="235"/>
      <c r="EL85" s="235"/>
      <c r="EM85" s="235"/>
      <c r="EN85" s="283"/>
      <c r="EO85" s="283"/>
      <c r="EP85" s="208"/>
      <c r="ER85" s="235"/>
      <c r="ES85" s="235"/>
      <c r="ET85" s="235"/>
      <c r="EU85" s="235"/>
      <c r="EV85" s="235"/>
      <c r="EW85" s="235"/>
      <c r="EX85" s="235"/>
      <c r="EY85" s="283"/>
      <c r="EZ85" s="283"/>
      <c r="FA85" s="208"/>
      <c r="FC85" s="235"/>
      <c r="FD85" s="235"/>
      <c r="FE85" s="235"/>
      <c r="FF85" s="235"/>
      <c r="FG85" s="235"/>
      <c r="FH85" s="235"/>
      <c r="FI85" s="235"/>
      <c r="FJ85" s="283"/>
      <c r="FK85" s="283"/>
      <c r="FL85" s="208"/>
      <c r="FN85" s="235"/>
      <c r="FO85" s="235"/>
      <c r="FP85" s="235"/>
      <c r="FQ85" s="235"/>
      <c r="FR85" s="235"/>
      <c r="FS85" s="235"/>
      <c r="FT85" s="235"/>
      <c r="FU85" s="283"/>
      <c r="FV85" s="283"/>
      <c r="FW85" s="208"/>
      <c r="FY85" s="235"/>
      <c r="FZ85" s="235"/>
      <c r="GA85" s="235"/>
      <c r="GB85" s="235"/>
      <c r="GC85" s="235"/>
      <c r="GD85" s="235"/>
      <c r="GE85" s="235"/>
      <c r="GF85" s="283"/>
      <c r="GG85" s="283"/>
      <c r="GH85" s="208"/>
      <c r="GJ85" s="235"/>
      <c r="GK85" s="235"/>
      <c r="GL85" s="235"/>
      <c r="GM85" s="235"/>
      <c r="GN85" s="235"/>
      <c r="GO85" s="235"/>
      <c r="GP85" s="235"/>
      <c r="GQ85" s="283"/>
      <c r="GR85" s="283"/>
      <c r="GS85" s="208"/>
      <c r="GU85" s="235"/>
      <c r="GV85" s="235"/>
      <c r="GW85" s="235"/>
      <c r="GX85" s="235"/>
      <c r="GY85" s="235"/>
      <c r="GZ85" s="235"/>
      <c r="HA85" s="235"/>
      <c r="HB85" s="283"/>
      <c r="HC85" s="283"/>
      <c r="HD85" s="208"/>
      <c r="HF85" s="235"/>
      <c r="HG85" s="235"/>
      <c r="HH85" s="235"/>
      <c r="HI85" s="235"/>
      <c r="HJ85" s="235"/>
      <c r="HK85" s="235"/>
      <c r="HL85" s="235"/>
      <c r="HM85" s="283"/>
      <c r="HN85" s="283"/>
      <c r="HO85" s="208"/>
      <c r="HQ85" s="235"/>
      <c r="HR85" s="235"/>
      <c r="HS85" s="235"/>
      <c r="HT85" s="235"/>
      <c r="HU85" s="235"/>
      <c r="HV85" s="235"/>
      <c r="HW85" s="235"/>
      <c r="HX85" s="283"/>
      <c r="HY85" s="283"/>
      <c r="HZ85" s="208"/>
      <c r="IB85" s="235"/>
      <c r="IC85" s="235"/>
      <c r="ID85" s="235"/>
      <c r="IE85" s="235"/>
      <c r="IF85" s="235"/>
      <c r="IG85" s="235"/>
      <c r="IH85" s="235"/>
      <c r="II85" s="283"/>
      <c r="IJ85" s="283"/>
      <c r="IK85" s="208"/>
      <c r="IM85" s="235"/>
      <c r="IN85" s="235"/>
      <c r="IO85" s="235"/>
      <c r="IP85" s="235"/>
      <c r="IQ85" s="235"/>
      <c r="IR85" s="235"/>
      <c r="IS85" s="235"/>
      <c r="IT85" s="283"/>
      <c r="IU85" s="283"/>
      <c r="IV85" s="208"/>
      <c r="IX85" s="235"/>
      <c r="IY85" s="235"/>
      <c r="IZ85" s="235"/>
      <c r="JA85" s="235"/>
      <c r="JB85" s="235"/>
      <c r="JC85" s="235"/>
      <c r="JD85" s="235"/>
      <c r="JE85" s="283"/>
      <c r="JF85" s="283"/>
      <c r="JG85" s="208"/>
      <c r="JI85" s="235"/>
      <c r="JJ85" s="235"/>
      <c r="JK85" s="235"/>
      <c r="JL85" s="235"/>
      <c r="JM85" s="235"/>
      <c r="JN85" s="235"/>
      <c r="JO85" s="235"/>
      <c r="JP85" s="283"/>
      <c r="JQ85" s="283"/>
      <c r="JR85" s="208"/>
      <c r="JT85" s="235"/>
      <c r="JU85" s="235"/>
      <c r="JV85" s="235"/>
      <c r="JW85" s="235"/>
      <c r="JX85" s="235"/>
      <c r="JY85" s="235"/>
      <c r="JZ85" s="235"/>
      <c r="KA85" s="283"/>
      <c r="KB85" s="283"/>
      <c r="KC85" s="208"/>
      <c r="KE85" s="235"/>
      <c r="KF85" s="235"/>
      <c r="KG85" s="235"/>
      <c r="KH85" s="235"/>
      <c r="KI85" s="235"/>
      <c r="KJ85" s="235"/>
      <c r="KK85" s="235"/>
      <c r="KL85" s="283"/>
      <c r="KM85" s="283"/>
      <c r="KN85" s="208"/>
      <c r="KP85" s="235"/>
      <c r="KQ85" s="235"/>
      <c r="KR85" s="235"/>
      <c r="KS85" s="235"/>
      <c r="KT85" s="235"/>
      <c r="KU85" s="235"/>
      <c r="KV85" s="235"/>
      <c r="KW85" s="283"/>
      <c r="KX85" s="283"/>
      <c r="KY85" s="208"/>
      <c r="LA85" s="235"/>
      <c r="LB85" s="235"/>
      <c r="LC85" s="235"/>
      <c r="LD85" s="235"/>
      <c r="LE85" s="235"/>
      <c r="LF85" s="235"/>
      <c r="LG85" s="235"/>
      <c r="LH85" s="283"/>
      <c r="LI85" s="283"/>
      <c r="LJ85" s="208"/>
      <c r="LL85" s="235"/>
      <c r="LM85" s="235"/>
      <c r="LN85" s="235"/>
      <c r="LO85" s="235"/>
      <c r="LP85" s="235"/>
      <c r="LQ85" s="235"/>
      <c r="LR85" s="235"/>
      <c r="LS85" s="283"/>
      <c r="LT85" s="283"/>
      <c r="LU85" s="208"/>
      <c r="LW85" s="235"/>
      <c r="LX85" s="235"/>
      <c r="LY85" s="235"/>
      <c r="LZ85" s="235"/>
      <c r="MA85" s="235"/>
      <c r="MB85" s="235"/>
      <c r="MC85" s="235"/>
      <c r="MD85" s="283"/>
      <c r="ME85" s="283"/>
      <c r="MF85" s="208"/>
      <c r="MH85" s="235"/>
      <c r="MI85" s="235"/>
      <c r="MJ85" s="235"/>
      <c r="MK85" s="235"/>
      <c r="ML85" s="235"/>
      <c r="MM85" s="235"/>
      <c r="MN85" s="235"/>
      <c r="MO85" s="283"/>
      <c r="MP85" s="283"/>
      <c r="MQ85" s="208"/>
      <c r="MS85" s="235"/>
      <c r="MT85" s="235"/>
      <c r="MU85" s="235"/>
      <c r="MV85" s="235"/>
      <c r="MW85" s="235"/>
      <c r="MX85" s="235"/>
      <c r="MY85" s="235"/>
      <c r="MZ85" s="283"/>
      <c r="NA85" s="283"/>
      <c r="NB85" s="208"/>
      <c r="ND85" s="235"/>
      <c r="NE85" s="235"/>
      <c r="NF85" s="235"/>
      <c r="NG85" s="235"/>
      <c r="NH85" s="235"/>
      <c r="NI85" s="235"/>
      <c r="NJ85" s="235"/>
      <c r="NK85" s="283"/>
      <c r="NL85" s="283"/>
      <c r="NM85" s="208"/>
      <c r="NO85" s="235"/>
      <c r="NP85" s="235"/>
      <c r="NQ85" s="235"/>
      <c r="NR85" s="235"/>
      <c r="NS85" s="235"/>
      <c r="NT85" s="235"/>
      <c r="NU85" s="235"/>
      <c r="NV85" s="283"/>
      <c r="NW85" s="283"/>
      <c r="NX85" s="208"/>
      <c r="NZ85" s="235"/>
      <c r="OA85" s="235"/>
      <c r="OB85" s="235"/>
      <c r="OC85" s="235"/>
      <c r="OD85" s="235"/>
      <c r="OE85" s="235"/>
      <c r="OF85" s="235"/>
      <c r="OG85" s="283"/>
      <c r="OH85" s="283"/>
      <c r="OI85" s="208"/>
      <c r="OK85" s="235"/>
      <c r="OL85" s="235"/>
      <c r="OM85" s="235"/>
      <c r="ON85" s="235"/>
      <c r="OO85" s="235"/>
      <c r="OP85" s="235"/>
      <c r="OQ85" s="235"/>
      <c r="OR85" s="283"/>
      <c r="OS85" s="283"/>
      <c r="OT85" s="208"/>
      <c r="OV85" s="235"/>
      <c r="OW85" s="235"/>
      <c r="OX85" s="235"/>
      <c r="OY85" s="235"/>
      <c r="OZ85" s="235"/>
      <c r="PA85" s="235"/>
      <c r="PB85" s="235"/>
      <c r="PC85" s="283"/>
      <c r="PD85" s="283"/>
      <c r="PE85" s="208"/>
      <c r="PG85" s="235"/>
      <c r="PH85" s="235"/>
      <c r="PI85" s="235"/>
      <c r="PJ85" s="235"/>
      <c r="PK85" s="235"/>
      <c r="PL85" s="235"/>
      <c r="PM85" s="235"/>
      <c r="PN85" s="283"/>
      <c r="PO85" s="283"/>
      <c r="PP85" s="208"/>
      <c r="PR85" s="235"/>
      <c r="PS85" s="235"/>
      <c r="PT85" s="235"/>
      <c r="PU85" s="235"/>
      <c r="PV85" s="235"/>
      <c r="PW85" s="235"/>
      <c r="PX85" s="235"/>
      <c r="PY85" s="283"/>
      <c r="PZ85" s="283"/>
      <c r="QA85" s="208"/>
      <c r="QC85" s="235"/>
      <c r="QD85" s="235"/>
      <c r="QE85" s="235"/>
      <c r="QF85" s="235"/>
      <c r="QG85" s="235"/>
      <c r="QH85" s="235"/>
      <c r="QI85" s="235"/>
      <c r="QJ85" s="283"/>
      <c r="QK85" s="283"/>
      <c r="QL85" s="208"/>
      <c r="QN85" s="235"/>
      <c r="QO85" s="235"/>
      <c r="QP85" s="235"/>
      <c r="QQ85" s="235"/>
      <c r="QR85" s="235"/>
      <c r="QS85" s="235"/>
      <c r="QT85" s="235"/>
      <c r="QU85" s="283"/>
      <c r="QV85" s="283"/>
      <c r="QW85" s="208"/>
      <c r="QY85" s="235"/>
      <c r="QZ85" s="235"/>
      <c r="RA85" s="235"/>
      <c r="RB85" s="235"/>
      <c r="RC85" s="235"/>
      <c r="RD85" s="235"/>
      <c r="RE85" s="235"/>
      <c r="RF85" s="283"/>
      <c r="RG85" s="283"/>
      <c r="RH85" s="208"/>
      <c r="RJ85" s="235"/>
      <c r="RK85" s="235"/>
      <c r="RL85" s="235"/>
      <c r="RM85" s="235"/>
      <c r="RN85" s="235"/>
      <c r="RO85" s="235"/>
      <c r="RP85" s="235"/>
      <c r="RQ85" s="283"/>
      <c r="RR85" s="283"/>
      <c r="RS85" s="208"/>
      <c r="RU85" s="235"/>
      <c r="RV85" s="235"/>
      <c r="RW85" s="235"/>
      <c r="RX85" s="235"/>
      <c r="RY85" s="235"/>
      <c r="RZ85" s="235"/>
      <c r="SA85" s="235"/>
      <c r="SB85" s="283"/>
      <c r="SC85" s="283"/>
      <c r="SD85" s="208"/>
      <c r="SF85" s="235"/>
      <c r="SG85" s="235"/>
      <c r="SH85" s="235"/>
      <c r="SI85" s="235"/>
      <c r="SJ85" s="235"/>
      <c r="SK85" s="235"/>
      <c r="SL85" s="235"/>
      <c r="SM85" s="283"/>
      <c r="SN85" s="283"/>
      <c r="SO85" s="208"/>
      <c r="SQ85" s="235"/>
      <c r="SR85" s="235"/>
      <c r="SS85" s="235"/>
      <c r="ST85" s="235"/>
      <c r="SU85" s="235"/>
      <c r="SV85" s="235"/>
      <c r="SW85" s="235"/>
      <c r="SX85" s="283"/>
      <c r="SY85" s="283"/>
      <c r="SZ85" s="208"/>
      <c r="TB85" s="235"/>
      <c r="TC85" s="235"/>
      <c r="TD85" s="235"/>
      <c r="TE85" s="235"/>
      <c r="TF85" s="235"/>
      <c r="TG85" s="235"/>
      <c r="TH85" s="235"/>
      <c r="TI85" s="283"/>
      <c r="TJ85" s="283"/>
      <c r="TK85" s="208"/>
      <c r="TM85" s="235"/>
      <c r="TN85" s="235"/>
      <c r="TO85" s="235"/>
      <c r="TP85" s="235"/>
      <c r="TQ85" s="235"/>
      <c r="TR85" s="235"/>
      <c r="TS85" s="235"/>
      <c r="TT85" s="283"/>
      <c r="TU85" s="283"/>
      <c r="TV85" s="208"/>
      <c r="TX85" s="235"/>
      <c r="TY85" s="235"/>
      <c r="TZ85" s="235"/>
      <c r="UA85" s="235"/>
      <c r="UB85" s="235"/>
      <c r="UC85" s="235"/>
      <c r="UD85" s="235"/>
      <c r="UE85" s="283"/>
      <c r="UF85" s="283"/>
      <c r="UG85" s="208"/>
      <c r="UI85" s="235"/>
      <c r="UJ85" s="235"/>
      <c r="UK85" s="235"/>
      <c r="UL85" s="235"/>
      <c r="UM85" s="235"/>
      <c r="UN85" s="235"/>
      <c r="UO85" s="235"/>
      <c r="UP85" s="283"/>
      <c r="UQ85" s="283"/>
      <c r="UR85" s="208"/>
      <c r="UT85" s="235"/>
      <c r="UU85" s="235"/>
      <c r="UV85" s="235"/>
      <c r="UW85" s="235"/>
      <c r="UX85" s="235"/>
      <c r="UY85" s="235"/>
      <c r="UZ85" s="235"/>
      <c r="VA85" s="283"/>
      <c r="VB85" s="283"/>
      <c r="VC85" s="208"/>
      <c r="VE85" s="235"/>
      <c r="VF85" s="235"/>
      <c r="VG85" s="235"/>
      <c r="VH85" s="235"/>
      <c r="VI85" s="235"/>
      <c r="VJ85" s="235"/>
      <c r="VK85" s="235"/>
      <c r="VL85" s="283"/>
      <c r="VM85" s="283"/>
      <c r="VN85" s="208"/>
      <c r="VP85" s="235"/>
      <c r="VQ85" s="235"/>
      <c r="VR85" s="235"/>
      <c r="VS85" s="235"/>
      <c r="VT85" s="235"/>
      <c r="VU85" s="235"/>
      <c r="VV85" s="235"/>
      <c r="VW85" s="283"/>
      <c r="VX85" s="283"/>
      <c r="VY85" s="208"/>
      <c r="WA85" s="235"/>
      <c r="WB85" s="235"/>
      <c r="WC85" s="235"/>
      <c r="WD85" s="235"/>
      <c r="WE85" s="235"/>
      <c r="WF85" s="235"/>
      <c r="WG85" s="235"/>
      <c r="WH85" s="283"/>
      <c r="WI85" s="283"/>
      <c r="WJ85" s="208"/>
      <c r="WL85" s="235"/>
      <c r="WM85" s="235"/>
      <c r="WN85" s="235"/>
      <c r="WO85" s="235"/>
      <c r="WP85" s="235"/>
      <c r="WQ85" s="235"/>
      <c r="WR85" s="235"/>
      <c r="WS85" s="283"/>
      <c r="WT85" s="283"/>
      <c r="WU85" s="208"/>
      <c r="WW85" s="235"/>
      <c r="WX85" s="235"/>
      <c r="WY85" s="235"/>
      <c r="WZ85" s="235"/>
      <c r="XA85" s="235"/>
      <c r="XB85" s="235"/>
      <c r="XC85" s="235"/>
      <c r="XD85" s="283"/>
      <c r="XE85" s="283"/>
      <c r="XF85" s="208"/>
      <c r="XH85" s="235"/>
      <c r="XI85" s="235"/>
      <c r="XJ85" s="235"/>
      <c r="XK85" s="235"/>
      <c r="XL85" s="235"/>
      <c r="XM85" s="235"/>
      <c r="XN85" s="235"/>
      <c r="XO85" s="283"/>
      <c r="XP85" s="283"/>
      <c r="XQ85" s="208"/>
      <c r="XS85" s="235"/>
      <c r="XT85" s="235"/>
      <c r="XU85" s="235"/>
      <c r="XV85" s="235"/>
      <c r="XW85" s="235"/>
      <c r="XX85" s="235"/>
      <c r="XY85" s="235"/>
      <c r="XZ85" s="283"/>
      <c r="YA85" s="283"/>
      <c r="YB85" s="208"/>
      <c r="YD85" s="235"/>
      <c r="YE85" s="235"/>
      <c r="YF85" s="235"/>
      <c r="YG85" s="235"/>
      <c r="YH85" s="235"/>
      <c r="YI85" s="235"/>
      <c r="YJ85" s="235"/>
      <c r="YK85" s="283"/>
      <c r="YL85" s="283"/>
      <c r="YM85" s="208"/>
      <c r="YO85" s="235"/>
      <c r="YP85" s="235"/>
      <c r="YQ85" s="235"/>
      <c r="YR85" s="235"/>
      <c r="YS85" s="235"/>
      <c r="YT85" s="235"/>
      <c r="YU85" s="235"/>
      <c r="YV85" s="283"/>
      <c r="YW85" s="283"/>
      <c r="YX85" s="208"/>
      <c r="YZ85" s="235"/>
      <c r="ZA85" s="235"/>
      <c r="ZB85" s="235"/>
      <c r="ZC85" s="235"/>
      <c r="ZD85" s="235"/>
      <c r="ZE85" s="235"/>
      <c r="ZF85" s="235"/>
      <c r="ZG85" s="283"/>
      <c r="ZH85" s="283"/>
      <c r="ZI85" s="208"/>
      <c r="ZK85" s="235"/>
      <c r="ZL85" s="235"/>
      <c r="ZM85" s="235"/>
      <c r="ZN85" s="235"/>
      <c r="ZO85" s="235"/>
      <c r="ZP85" s="235"/>
      <c r="ZQ85" s="235"/>
      <c r="ZR85" s="283"/>
      <c r="ZS85" s="283"/>
      <c r="ZT85" s="208"/>
      <c r="ZV85" s="235"/>
      <c r="ZW85" s="235"/>
      <c r="ZX85" s="235"/>
      <c r="ZY85" s="235"/>
      <c r="ZZ85" s="235"/>
      <c r="AAA85" s="235"/>
      <c r="AAB85" s="235"/>
      <c r="AAC85" s="283"/>
      <c r="AAD85" s="283"/>
      <c r="AAE85" s="208"/>
      <c r="AAG85" s="235"/>
      <c r="AAH85" s="235"/>
      <c r="AAI85" s="235"/>
      <c r="AAJ85" s="235"/>
      <c r="AAK85" s="235"/>
      <c r="AAL85" s="235"/>
      <c r="AAM85" s="235"/>
      <c r="AAN85" s="283"/>
      <c r="AAO85" s="283"/>
      <c r="AAP85" s="208"/>
      <c r="AAR85" s="235"/>
      <c r="AAS85" s="235"/>
      <c r="AAT85" s="235"/>
      <c r="AAU85" s="235"/>
      <c r="AAV85" s="235"/>
      <c r="AAW85" s="235"/>
      <c r="AAX85" s="235"/>
      <c r="AAY85" s="283"/>
      <c r="AAZ85" s="283"/>
      <c r="ABA85" s="208"/>
      <c r="ABC85" s="235"/>
      <c r="ABD85" s="235"/>
      <c r="ABE85" s="235"/>
      <c r="ABF85" s="235"/>
      <c r="ABG85" s="235"/>
      <c r="ABH85" s="235"/>
      <c r="ABI85" s="235"/>
      <c r="ABJ85" s="283"/>
      <c r="ABK85" s="283"/>
      <c r="ABL85" s="208"/>
      <c r="ABN85" s="235"/>
      <c r="ABO85" s="235"/>
      <c r="ABP85" s="235"/>
      <c r="ABQ85" s="235"/>
      <c r="ABR85" s="235"/>
      <c r="ABS85" s="235"/>
      <c r="ABT85" s="235"/>
      <c r="ABU85" s="283"/>
      <c r="ABV85" s="283"/>
      <c r="ABW85" s="208"/>
      <c r="ABY85" s="235"/>
      <c r="ABZ85" s="235"/>
      <c r="ACA85" s="235"/>
      <c r="ACB85" s="235"/>
      <c r="ACC85" s="235"/>
      <c r="ACD85" s="235"/>
      <c r="ACE85" s="235"/>
      <c r="ACF85" s="283"/>
      <c r="ACG85" s="283"/>
      <c r="ACH85" s="208"/>
      <c r="ACJ85" s="235"/>
      <c r="ACK85" s="235"/>
      <c r="ACL85" s="235"/>
      <c r="ACM85" s="235"/>
      <c r="ACN85" s="235"/>
      <c r="ACO85" s="235"/>
      <c r="ACP85" s="235"/>
      <c r="ACQ85" s="283"/>
      <c r="ACR85" s="283"/>
      <c r="ACS85" s="208"/>
      <c r="ACU85" s="235"/>
      <c r="ACV85" s="235"/>
      <c r="ACW85" s="235"/>
      <c r="ACX85" s="235"/>
      <c r="ACY85" s="235"/>
      <c r="ACZ85" s="235"/>
      <c r="ADA85" s="235"/>
      <c r="ADB85" s="283"/>
      <c r="ADC85" s="283"/>
      <c r="ADD85" s="208"/>
      <c r="ADF85" s="235"/>
      <c r="ADG85" s="235"/>
      <c r="ADH85" s="235"/>
      <c r="ADI85" s="235"/>
      <c r="ADJ85" s="235"/>
      <c r="ADK85" s="235"/>
      <c r="ADL85" s="235"/>
      <c r="ADM85" s="283"/>
      <c r="ADN85" s="283"/>
      <c r="ADO85" s="208"/>
      <c r="ADQ85" s="235"/>
      <c r="ADR85" s="235"/>
      <c r="ADS85" s="235"/>
      <c r="ADT85" s="235"/>
      <c r="ADU85" s="235"/>
      <c r="ADV85" s="235"/>
      <c r="ADW85" s="235"/>
      <c r="ADX85" s="283"/>
      <c r="ADY85" s="283"/>
      <c r="ADZ85" s="208"/>
      <c r="AEB85" s="235"/>
      <c r="AEC85" s="235"/>
      <c r="AED85" s="235"/>
      <c r="AEE85" s="235"/>
      <c r="AEF85" s="235"/>
      <c r="AEG85" s="235"/>
      <c r="AEH85" s="235"/>
      <c r="AEI85" s="283"/>
      <c r="AEJ85" s="283"/>
      <c r="AEK85" s="208"/>
      <c r="AEM85" s="235"/>
      <c r="AEN85" s="235"/>
      <c r="AEO85" s="235"/>
      <c r="AEP85" s="235"/>
      <c r="AEQ85" s="235"/>
      <c r="AER85" s="235"/>
      <c r="AES85" s="235"/>
      <c r="AET85" s="283"/>
      <c r="AEU85" s="283"/>
      <c r="AEV85" s="208"/>
      <c r="AEX85" s="235"/>
      <c r="AEY85" s="235"/>
      <c r="AEZ85" s="235"/>
      <c r="AFA85" s="235"/>
      <c r="AFB85" s="235"/>
      <c r="AFC85" s="235"/>
      <c r="AFD85" s="235"/>
      <c r="AFE85" s="283"/>
      <c r="AFF85" s="283"/>
      <c r="AFG85" s="208"/>
      <c r="AFI85" s="235"/>
      <c r="AFJ85" s="235"/>
      <c r="AFK85" s="235"/>
      <c r="AFL85" s="235"/>
      <c r="AFM85" s="235"/>
      <c r="AFN85" s="235"/>
      <c r="AFO85" s="235"/>
      <c r="AFP85" s="283"/>
      <c r="AFQ85" s="283"/>
      <c r="AFR85" s="208"/>
      <c r="AFT85" s="235"/>
      <c r="AFU85" s="235"/>
      <c r="AFV85" s="235"/>
      <c r="AFW85" s="235"/>
      <c r="AFX85" s="235"/>
      <c r="AFY85" s="235"/>
      <c r="AFZ85" s="235"/>
      <c r="AGA85" s="283"/>
      <c r="AGB85" s="283"/>
      <c r="AGC85" s="208"/>
      <c r="AGE85" s="235"/>
      <c r="AGF85" s="235"/>
      <c r="AGG85" s="235"/>
      <c r="AGH85" s="235"/>
      <c r="AGI85" s="235"/>
      <c r="AGJ85" s="235"/>
      <c r="AGK85" s="235"/>
      <c r="AGL85" s="283"/>
      <c r="AGM85" s="283"/>
      <c r="AGN85" s="208"/>
      <c r="AGP85" s="235"/>
      <c r="AGQ85" s="235"/>
      <c r="AGR85" s="235"/>
      <c r="AGS85" s="235"/>
      <c r="AGT85" s="235"/>
      <c r="AGU85" s="235"/>
      <c r="AGV85" s="235"/>
      <c r="AGW85" s="283"/>
      <c r="AGX85" s="283"/>
      <c r="AGY85" s="208"/>
      <c r="AHA85" s="235"/>
      <c r="AHB85" s="235"/>
      <c r="AHC85" s="235"/>
      <c r="AHD85" s="235"/>
      <c r="AHE85" s="235"/>
      <c r="AHF85" s="235"/>
      <c r="AHG85" s="235"/>
      <c r="AHH85" s="283"/>
      <c r="AHI85" s="283"/>
      <c r="AHJ85" s="208"/>
      <c r="AHL85" s="235"/>
      <c r="AHM85" s="235"/>
      <c r="AHN85" s="235"/>
      <c r="AHO85" s="235"/>
      <c r="AHP85" s="235"/>
      <c r="AHQ85" s="235"/>
      <c r="AHR85" s="235"/>
      <c r="AHS85" s="283"/>
      <c r="AHT85" s="283"/>
      <c r="AHU85" s="208"/>
      <c r="AHW85" s="235"/>
      <c r="AHX85" s="235"/>
      <c r="AHY85" s="235"/>
      <c r="AHZ85" s="235"/>
      <c r="AIA85" s="235"/>
      <c r="AIB85" s="235"/>
      <c r="AIC85" s="235"/>
      <c r="AID85" s="283"/>
      <c r="AIE85" s="283"/>
      <c r="AIF85" s="208"/>
      <c r="AIH85" s="235"/>
      <c r="AII85" s="235"/>
      <c r="AIJ85" s="235"/>
      <c r="AIK85" s="235"/>
      <c r="AIL85" s="235"/>
      <c r="AIM85" s="235"/>
      <c r="AIN85" s="235"/>
      <c r="AIO85" s="283"/>
      <c r="AIP85" s="283"/>
      <c r="AIQ85" s="208"/>
      <c r="AIS85" s="235"/>
      <c r="AIT85" s="235"/>
      <c r="AIU85" s="235"/>
      <c r="AIV85" s="235"/>
      <c r="AIW85" s="235"/>
      <c r="AIX85" s="235"/>
      <c r="AIY85" s="235"/>
      <c r="AIZ85" s="283"/>
      <c r="AJA85" s="283"/>
      <c r="AJB85" s="208"/>
      <c r="AJD85" s="235"/>
      <c r="AJE85" s="235"/>
      <c r="AJF85" s="235"/>
      <c r="AJG85" s="235"/>
      <c r="AJH85" s="235"/>
      <c r="AJI85" s="235"/>
      <c r="AJJ85" s="235"/>
      <c r="AJK85" s="283"/>
      <c r="AJL85" s="283"/>
      <c r="AJM85" s="208"/>
      <c r="AJO85" s="235"/>
      <c r="AJP85" s="235"/>
      <c r="AJQ85" s="235"/>
      <c r="AJR85" s="235"/>
      <c r="AJS85" s="235"/>
      <c r="AJT85" s="235"/>
      <c r="AJU85" s="235"/>
      <c r="AJV85" s="283"/>
      <c r="AJW85" s="283"/>
      <c r="AJX85" s="208"/>
      <c r="AJZ85" s="235"/>
      <c r="AKA85" s="235"/>
      <c r="AKB85" s="235"/>
      <c r="AKC85" s="235"/>
      <c r="AKD85" s="235"/>
      <c r="AKE85" s="235"/>
      <c r="AKF85" s="235"/>
      <c r="AKG85" s="283"/>
      <c r="AKH85" s="283"/>
      <c r="AKI85" s="208"/>
      <c r="AKK85" s="235"/>
      <c r="AKL85" s="235"/>
      <c r="AKM85" s="235"/>
      <c r="AKN85" s="235"/>
      <c r="AKO85" s="235"/>
      <c r="AKP85" s="235"/>
      <c r="AKQ85" s="235"/>
      <c r="AKR85" s="283"/>
      <c r="AKS85" s="283"/>
      <c r="AKT85" s="208"/>
      <c r="AKV85" s="235"/>
      <c r="AKW85" s="235"/>
      <c r="AKX85" s="235"/>
      <c r="AKY85" s="235"/>
      <c r="AKZ85" s="235"/>
      <c r="ALA85" s="235"/>
      <c r="ALB85" s="235"/>
      <c r="ALC85" s="283"/>
      <c r="ALD85" s="283"/>
      <c r="ALE85" s="208"/>
      <c r="ALG85" s="235"/>
      <c r="ALH85" s="235"/>
      <c r="ALI85" s="235"/>
      <c r="ALJ85" s="235"/>
      <c r="ALK85" s="235"/>
      <c r="ALL85" s="235"/>
      <c r="ALM85" s="235"/>
      <c r="ALN85" s="283"/>
      <c r="ALO85" s="283"/>
      <c r="ALP85" s="208"/>
      <c r="ALR85" s="235"/>
      <c r="ALS85" s="235"/>
      <c r="ALT85" s="235"/>
      <c r="ALU85" s="235"/>
      <c r="ALV85" s="235"/>
      <c r="ALW85" s="235"/>
      <c r="ALX85" s="235"/>
      <c r="ALY85" s="283"/>
      <c r="ALZ85" s="283"/>
      <c r="AMA85" s="208"/>
      <c r="AMC85" s="235"/>
      <c r="AMD85" s="235"/>
      <c r="AME85" s="235"/>
      <c r="AMF85" s="235"/>
      <c r="AMG85" s="235"/>
      <c r="AMH85" s="235"/>
      <c r="AMI85" s="235"/>
      <c r="AMJ85" s="283"/>
      <c r="AMK85" s="283"/>
      <c r="AML85" s="208"/>
      <c r="AMN85" s="235"/>
      <c r="AMO85" s="235"/>
      <c r="AMP85" s="235"/>
      <c r="AMQ85" s="235"/>
      <c r="AMR85" s="235"/>
      <c r="AMS85" s="235"/>
      <c r="AMT85" s="235"/>
      <c r="AMU85" s="283"/>
      <c r="AMV85" s="283"/>
      <c r="AMW85" s="208"/>
      <c r="AMY85" s="235"/>
      <c r="AMZ85" s="235"/>
      <c r="ANA85" s="235"/>
      <c r="ANB85" s="235"/>
      <c r="ANC85" s="235"/>
      <c r="AND85" s="235"/>
      <c r="ANE85" s="235"/>
      <c r="ANF85" s="283"/>
      <c r="ANG85" s="283"/>
      <c r="ANH85" s="208"/>
      <c r="ANJ85" s="235"/>
      <c r="ANK85" s="235"/>
      <c r="ANL85" s="235"/>
      <c r="ANM85" s="235"/>
      <c r="ANN85" s="235"/>
      <c r="ANO85" s="235"/>
      <c r="ANP85" s="235"/>
      <c r="ANQ85" s="283"/>
      <c r="ANR85" s="283"/>
      <c r="ANS85" s="208"/>
      <c r="ANU85" s="235"/>
      <c r="ANV85" s="235"/>
      <c r="ANW85" s="235"/>
      <c r="ANX85" s="235"/>
      <c r="ANY85" s="235"/>
      <c r="ANZ85" s="235"/>
      <c r="AOA85" s="235"/>
      <c r="AOB85" s="283"/>
      <c r="AOC85" s="283"/>
      <c r="AOD85" s="208"/>
      <c r="AOF85" s="235"/>
      <c r="AOG85" s="235"/>
      <c r="AOH85" s="235"/>
      <c r="AOI85" s="235"/>
      <c r="AOJ85" s="235"/>
      <c r="AOK85" s="235"/>
      <c r="AOL85" s="235"/>
      <c r="AOM85" s="283"/>
      <c r="AON85" s="283"/>
      <c r="AOO85" s="208"/>
      <c r="AOQ85" s="235"/>
      <c r="AOR85" s="235"/>
      <c r="AOS85" s="235"/>
      <c r="AOT85" s="235"/>
      <c r="AOU85" s="235"/>
      <c r="AOV85" s="235"/>
      <c r="AOW85" s="235"/>
      <c r="AOX85" s="283"/>
      <c r="AOY85" s="283"/>
      <c r="AOZ85" s="208"/>
      <c r="APB85" s="235"/>
      <c r="APC85" s="235"/>
      <c r="APD85" s="235"/>
      <c r="APE85" s="235"/>
      <c r="APF85" s="235"/>
      <c r="APG85" s="235"/>
      <c r="APH85" s="235"/>
      <c r="API85" s="283"/>
      <c r="APJ85" s="283"/>
      <c r="APK85" s="208"/>
      <c r="APM85" s="235"/>
      <c r="APN85" s="235"/>
      <c r="APO85" s="235"/>
      <c r="APP85" s="235"/>
      <c r="APQ85" s="235"/>
      <c r="APR85" s="235"/>
      <c r="APS85" s="235"/>
      <c r="APT85" s="283"/>
      <c r="APU85" s="283"/>
      <c r="APV85" s="208"/>
      <c r="APX85" s="235"/>
      <c r="APY85" s="235"/>
      <c r="APZ85" s="235"/>
      <c r="AQA85" s="235"/>
      <c r="AQB85" s="235"/>
      <c r="AQC85" s="235"/>
      <c r="AQD85" s="235"/>
      <c r="AQE85" s="283"/>
      <c r="AQF85" s="283"/>
      <c r="AQG85" s="208"/>
      <c r="AQI85" s="235"/>
      <c r="AQJ85" s="235"/>
      <c r="AQK85" s="235"/>
      <c r="AQL85" s="235"/>
      <c r="AQM85" s="235"/>
      <c r="AQN85" s="235"/>
      <c r="AQO85" s="235"/>
      <c r="AQP85" s="283"/>
      <c r="AQQ85" s="283"/>
      <c r="AQR85" s="208"/>
      <c r="AQT85" s="235"/>
      <c r="AQU85" s="235"/>
      <c r="AQV85" s="235"/>
      <c r="AQW85" s="235"/>
      <c r="AQX85" s="235"/>
      <c r="AQY85" s="235"/>
      <c r="AQZ85" s="235"/>
      <c r="ARA85" s="283"/>
      <c r="ARB85" s="283"/>
      <c r="ARC85" s="208"/>
      <c r="ARE85" s="235"/>
      <c r="ARF85" s="235"/>
      <c r="ARG85" s="235"/>
      <c r="ARH85" s="235"/>
      <c r="ARI85" s="235"/>
      <c r="ARJ85" s="235"/>
      <c r="ARK85" s="235"/>
      <c r="ARL85" s="283"/>
      <c r="ARM85" s="283"/>
      <c r="ARN85" s="208"/>
      <c r="ARP85" s="235"/>
      <c r="ARQ85" s="235"/>
      <c r="ARR85" s="235"/>
      <c r="ARS85" s="235"/>
      <c r="ART85" s="235"/>
      <c r="ARU85" s="235"/>
      <c r="ARV85" s="235"/>
      <c r="ARW85" s="283"/>
      <c r="ARX85" s="283"/>
      <c r="ARY85" s="208"/>
      <c r="ASA85" s="235"/>
      <c r="ASB85" s="235"/>
      <c r="ASC85" s="235"/>
      <c r="ASD85" s="235"/>
      <c r="ASE85" s="235"/>
      <c r="ASF85" s="235"/>
      <c r="ASG85" s="235"/>
      <c r="ASH85" s="283"/>
      <c r="ASI85" s="283"/>
      <c r="ASJ85" s="208"/>
      <c r="ASL85" s="235"/>
      <c r="ASM85" s="235"/>
      <c r="ASN85" s="235"/>
      <c r="ASO85" s="235"/>
      <c r="ASP85" s="235"/>
      <c r="ASQ85" s="235"/>
      <c r="ASR85" s="235"/>
      <c r="ASS85" s="283"/>
      <c r="AST85" s="283"/>
      <c r="ASU85" s="208"/>
      <c r="ASW85" s="235"/>
      <c r="ASX85" s="235"/>
      <c r="ASY85" s="235"/>
      <c r="ASZ85" s="235"/>
      <c r="ATA85" s="235"/>
      <c r="ATB85" s="235"/>
      <c r="ATC85" s="235"/>
      <c r="ATD85" s="283"/>
      <c r="ATE85" s="283"/>
      <c r="ATF85" s="208"/>
      <c r="ATH85" s="235"/>
      <c r="ATI85" s="235"/>
      <c r="ATJ85" s="235"/>
      <c r="ATK85" s="235"/>
      <c r="ATL85" s="235"/>
      <c r="ATM85" s="235"/>
      <c r="ATN85" s="235"/>
      <c r="ATO85" s="283"/>
      <c r="ATP85" s="283"/>
      <c r="ATQ85" s="208"/>
      <c r="ATS85" s="235"/>
      <c r="ATT85" s="235"/>
      <c r="ATU85" s="235"/>
      <c r="ATV85" s="235"/>
      <c r="ATW85" s="235"/>
      <c r="ATX85" s="235"/>
      <c r="ATY85" s="235"/>
      <c r="ATZ85" s="283"/>
      <c r="AUA85" s="283"/>
      <c r="AUB85" s="208"/>
      <c r="AUD85" s="235"/>
      <c r="AUE85" s="235"/>
      <c r="AUF85" s="235"/>
      <c r="AUG85" s="235"/>
      <c r="AUH85" s="235"/>
      <c r="AUI85" s="235"/>
      <c r="AUJ85" s="235"/>
      <c r="AUK85" s="283"/>
      <c r="AUL85" s="283"/>
      <c r="AUM85" s="208"/>
      <c r="AUO85" s="235"/>
      <c r="AUP85" s="235"/>
      <c r="AUQ85" s="235"/>
      <c r="AUR85" s="235"/>
      <c r="AUS85" s="235"/>
      <c r="AUT85" s="235"/>
      <c r="AUU85" s="235"/>
      <c r="AUV85" s="283"/>
      <c r="AUW85" s="283"/>
      <c r="AUX85" s="208"/>
      <c r="AUZ85" s="235"/>
      <c r="AVA85" s="235"/>
      <c r="AVB85" s="235"/>
      <c r="AVC85" s="235"/>
      <c r="AVD85" s="235"/>
      <c r="AVE85" s="235"/>
      <c r="AVF85" s="235"/>
      <c r="AVG85" s="283"/>
      <c r="AVH85" s="283"/>
      <c r="AVI85" s="208"/>
      <c r="AVK85" s="235"/>
      <c r="AVL85" s="235"/>
      <c r="AVM85" s="235"/>
      <c r="AVN85" s="235"/>
      <c r="AVO85" s="235"/>
      <c r="AVP85" s="235"/>
      <c r="AVQ85" s="235"/>
      <c r="AVR85" s="283"/>
      <c r="AVS85" s="283"/>
      <c r="AVT85" s="208"/>
      <c r="AVV85" s="235"/>
      <c r="AVW85" s="235"/>
      <c r="AVX85" s="235"/>
      <c r="AVY85" s="235"/>
      <c r="AVZ85" s="235"/>
      <c r="AWA85" s="235"/>
      <c r="AWB85" s="235"/>
      <c r="AWC85" s="283"/>
      <c r="AWD85" s="283"/>
      <c r="AWE85" s="208"/>
      <c r="AWG85" s="235"/>
      <c r="AWH85" s="235"/>
      <c r="AWI85" s="235"/>
      <c r="AWJ85" s="235"/>
      <c r="AWK85" s="235"/>
      <c r="AWL85" s="235"/>
      <c r="AWM85" s="235"/>
      <c r="AWN85" s="283"/>
      <c r="AWO85" s="283"/>
      <c r="AWP85" s="208"/>
      <c r="AWR85" s="235"/>
      <c r="AWS85" s="235"/>
      <c r="AWT85" s="235"/>
      <c r="AWU85" s="235"/>
      <c r="AWV85" s="235"/>
      <c r="AWW85" s="235"/>
      <c r="AWX85" s="235"/>
      <c r="AWY85" s="283"/>
      <c r="AWZ85" s="283"/>
      <c r="AXA85" s="208"/>
      <c r="AXC85" s="235"/>
      <c r="AXD85" s="235"/>
      <c r="AXE85" s="235"/>
      <c r="AXF85" s="235"/>
      <c r="AXG85" s="235"/>
      <c r="AXH85" s="235"/>
      <c r="AXI85" s="235"/>
      <c r="AXJ85" s="283"/>
      <c r="AXK85" s="283"/>
      <c r="AXL85" s="208"/>
      <c r="AXN85" s="235"/>
      <c r="AXO85" s="235"/>
      <c r="AXP85" s="235"/>
      <c r="AXQ85" s="235"/>
      <c r="AXR85" s="235"/>
      <c r="AXS85" s="235"/>
      <c r="AXT85" s="235"/>
      <c r="AXU85" s="283"/>
      <c r="AXV85" s="283"/>
      <c r="AXW85" s="208"/>
      <c r="AXY85" s="235"/>
      <c r="AXZ85" s="235"/>
      <c r="AYA85" s="235"/>
      <c r="AYB85" s="235"/>
      <c r="AYC85" s="235"/>
      <c r="AYD85" s="235"/>
      <c r="AYE85" s="235"/>
      <c r="AYF85" s="283"/>
      <c r="AYG85" s="283"/>
      <c r="AYH85" s="208"/>
      <c r="AYJ85" s="235"/>
      <c r="AYK85" s="235"/>
      <c r="AYL85" s="235"/>
      <c r="AYM85" s="235"/>
      <c r="AYN85" s="235"/>
      <c r="AYO85" s="235"/>
      <c r="AYP85" s="235"/>
      <c r="AYQ85" s="283"/>
      <c r="AYR85" s="283"/>
      <c r="AYS85" s="208"/>
      <c r="AYU85" s="235"/>
      <c r="AYV85" s="235"/>
      <c r="AYW85" s="235"/>
      <c r="AYX85" s="235"/>
      <c r="AYY85" s="235"/>
      <c r="AYZ85" s="235"/>
      <c r="AZA85" s="235"/>
      <c r="AZB85" s="283"/>
      <c r="AZC85" s="283"/>
      <c r="AZD85" s="208"/>
      <c r="AZF85" s="235"/>
      <c r="AZG85" s="235"/>
      <c r="AZH85" s="235"/>
      <c r="AZI85" s="235"/>
      <c r="AZJ85" s="235"/>
      <c r="AZK85" s="235"/>
      <c r="AZL85" s="235"/>
      <c r="AZM85" s="283"/>
      <c r="AZN85" s="283"/>
      <c r="AZO85" s="208"/>
      <c r="AZQ85" s="235"/>
      <c r="AZR85" s="235"/>
      <c r="AZS85" s="235"/>
      <c r="AZT85" s="235"/>
      <c r="AZU85" s="235"/>
      <c r="AZV85" s="235"/>
      <c r="AZW85" s="235"/>
      <c r="AZX85" s="283"/>
      <c r="AZY85" s="283"/>
      <c r="AZZ85" s="208"/>
      <c r="BAB85" s="235"/>
      <c r="BAC85" s="235"/>
      <c r="BAD85" s="235"/>
      <c r="BAE85" s="235"/>
      <c r="BAF85" s="235"/>
      <c r="BAG85" s="235"/>
      <c r="BAH85" s="235"/>
      <c r="BAI85" s="283"/>
      <c r="BAJ85" s="283"/>
      <c r="BAK85" s="208"/>
      <c r="BAM85" s="235"/>
      <c r="BAN85" s="235"/>
      <c r="BAO85" s="235"/>
      <c r="BAP85" s="235"/>
      <c r="BAQ85" s="235"/>
      <c r="BAR85" s="235"/>
      <c r="BAS85" s="235"/>
      <c r="BAT85" s="283"/>
      <c r="BAU85" s="283"/>
      <c r="BAV85" s="208"/>
      <c r="BAX85" s="235"/>
      <c r="BAY85" s="235"/>
      <c r="BAZ85" s="235"/>
      <c r="BBA85" s="235"/>
      <c r="BBB85" s="235"/>
      <c r="BBC85" s="235"/>
      <c r="BBD85" s="235"/>
      <c r="BBE85" s="283"/>
      <c r="BBF85" s="283"/>
      <c r="BBG85" s="208"/>
      <c r="BBI85" s="235"/>
      <c r="BBJ85" s="235"/>
      <c r="BBK85" s="235"/>
      <c r="BBL85" s="235"/>
      <c r="BBM85" s="235"/>
      <c r="BBN85" s="235"/>
      <c r="BBO85" s="235"/>
      <c r="BBP85" s="283"/>
      <c r="BBQ85" s="283"/>
      <c r="BBR85" s="208"/>
      <c r="BBT85" s="235"/>
      <c r="BBU85" s="235"/>
      <c r="BBV85" s="235"/>
      <c r="BBW85" s="235"/>
      <c r="BBX85" s="235"/>
      <c r="BBY85" s="235"/>
      <c r="BBZ85" s="235"/>
      <c r="BCA85" s="283"/>
      <c r="BCB85" s="283"/>
      <c r="BCC85" s="208"/>
      <c r="BCE85" s="235"/>
      <c r="BCF85" s="235"/>
      <c r="BCG85" s="235"/>
      <c r="BCH85" s="235"/>
      <c r="BCI85" s="235"/>
      <c r="BCJ85" s="235"/>
      <c r="BCK85" s="235"/>
      <c r="BCL85" s="283"/>
      <c r="BCM85" s="283"/>
      <c r="BCN85" s="208"/>
      <c r="BCP85" s="235"/>
      <c r="BCQ85" s="235"/>
      <c r="BCR85" s="235"/>
      <c r="BCS85" s="235"/>
      <c r="BCT85" s="235"/>
      <c r="BCU85" s="235"/>
      <c r="BCV85" s="235"/>
      <c r="BCW85" s="283"/>
      <c r="BCX85" s="283"/>
      <c r="BCY85" s="208"/>
      <c r="BDA85" s="235"/>
      <c r="BDB85" s="235"/>
      <c r="BDC85" s="235"/>
      <c r="BDD85" s="235"/>
      <c r="BDE85" s="235"/>
      <c r="BDF85" s="235"/>
      <c r="BDG85" s="235"/>
      <c r="BDH85" s="283"/>
      <c r="BDI85" s="283"/>
      <c r="BDJ85" s="208"/>
      <c r="BDL85" s="235"/>
      <c r="BDM85" s="235"/>
      <c r="BDN85" s="235"/>
      <c r="BDO85" s="235"/>
      <c r="BDP85" s="235"/>
      <c r="BDQ85" s="235"/>
      <c r="BDR85" s="235"/>
      <c r="BDS85" s="283"/>
      <c r="BDT85" s="283"/>
      <c r="BDU85" s="208"/>
      <c r="BDW85" s="235"/>
      <c r="BDX85" s="235"/>
      <c r="BDY85" s="235"/>
      <c r="BDZ85" s="235"/>
      <c r="BEA85" s="235"/>
      <c r="BEB85" s="235"/>
      <c r="BEC85" s="235"/>
      <c r="BED85" s="283"/>
      <c r="BEE85" s="283"/>
      <c r="BEF85" s="208"/>
      <c r="BEH85" s="235"/>
      <c r="BEI85" s="235"/>
      <c r="BEJ85" s="235"/>
      <c r="BEK85" s="235"/>
      <c r="BEL85" s="235"/>
      <c r="BEM85" s="235"/>
      <c r="BEN85" s="235"/>
      <c r="BEO85" s="283"/>
      <c r="BEP85" s="283"/>
      <c r="BEQ85" s="208"/>
      <c r="BES85" s="235"/>
      <c r="BET85" s="235"/>
      <c r="BEU85" s="235"/>
      <c r="BEV85" s="235"/>
      <c r="BEW85" s="235"/>
      <c r="BEX85" s="235"/>
      <c r="BEY85" s="235"/>
      <c r="BEZ85" s="283"/>
      <c r="BFA85" s="283"/>
      <c r="BFB85" s="208"/>
      <c r="BFD85" s="235"/>
      <c r="BFE85" s="235"/>
      <c r="BFF85" s="235"/>
      <c r="BFG85" s="235"/>
      <c r="BFH85" s="235"/>
      <c r="BFI85" s="235"/>
      <c r="BFJ85" s="235"/>
      <c r="BFK85" s="283"/>
      <c r="BFL85" s="283"/>
      <c r="BFM85" s="208"/>
      <c r="BFO85" s="235"/>
      <c r="BFP85" s="235"/>
      <c r="BFQ85" s="235"/>
      <c r="BFR85" s="235"/>
      <c r="BFS85" s="235"/>
      <c r="BFT85" s="235"/>
      <c r="BFU85" s="235"/>
      <c r="BFV85" s="283"/>
      <c r="BFW85" s="283"/>
      <c r="BFX85" s="208"/>
      <c r="BFZ85" s="235"/>
      <c r="BGA85" s="235"/>
      <c r="BGB85" s="235"/>
      <c r="BGC85" s="235"/>
      <c r="BGD85" s="235"/>
      <c r="BGE85" s="235"/>
      <c r="BGF85" s="235"/>
      <c r="BGG85" s="283"/>
      <c r="BGH85" s="283"/>
      <c r="BGI85" s="208"/>
      <c r="BGK85" s="235"/>
      <c r="BGL85" s="235"/>
      <c r="BGM85" s="235"/>
      <c r="BGN85" s="235"/>
      <c r="BGO85" s="235"/>
      <c r="BGP85" s="235"/>
      <c r="BGQ85" s="235"/>
      <c r="BGR85" s="283"/>
      <c r="BGS85" s="283"/>
      <c r="BGT85" s="208"/>
      <c r="BGV85" s="235"/>
      <c r="BGW85" s="235"/>
      <c r="BGX85" s="235"/>
      <c r="BGY85" s="235"/>
      <c r="BGZ85" s="235"/>
      <c r="BHA85" s="235"/>
      <c r="BHB85" s="235"/>
      <c r="BHC85" s="283"/>
      <c r="BHD85" s="283"/>
      <c r="BHE85" s="208"/>
      <c r="BHG85" s="235"/>
      <c r="BHH85" s="235"/>
      <c r="BHI85" s="235"/>
      <c r="BHJ85" s="235"/>
      <c r="BHK85" s="235"/>
      <c r="BHL85" s="235"/>
      <c r="BHM85" s="235"/>
      <c r="BHN85" s="283"/>
      <c r="BHO85" s="283"/>
      <c r="BHP85" s="208"/>
      <c r="BHR85" s="235"/>
      <c r="BHS85" s="235"/>
      <c r="BHT85" s="235"/>
      <c r="BHU85" s="235"/>
      <c r="BHV85" s="235"/>
      <c r="BHW85" s="235"/>
      <c r="BHX85" s="235"/>
      <c r="BHY85" s="283"/>
      <c r="BHZ85" s="283"/>
      <c r="BIA85" s="208"/>
      <c r="BIC85" s="235"/>
      <c r="BID85" s="235"/>
      <c r="BIE85" s="235"/>
      <c r="BIF85" s="235"/>
      <c r="BIG85" s="235"/>
      <c r="BIH85" s="235"/>
      <c r="BII85" s="235"/>
      <c r="BIJ85" s="283"/>
      <c r="BIK85" s="283"/>
      <c r="BIL85" s="208"/>
      <c r="BIN85" s="235"/>
      <c r="BIO85" s="235"/>
      <c r="BIP85" s="235"/>
      <c r="BIQ85" s="235"/>
      <c r="BIR85" s="235"/>
      <c r="BIS85" s="235"/>
      <c r="BIT85" s="235"/>
      <c r="BIU85" s="283"/>
      <c r="BIV85" s="283"/>
      <c r="BIW85" s="208"/>
      <c r="BIY85" s="235"/>
      <c r="BIZ85" s="235"/>
      <c r="BJA85" s="235"/>
      <c r="BJB85" s="235"/>
      <c r="BJC85" s="235"/>
      <c r="BJD85" s="235"/>
      <c r="BJE85" s="235"/>
      <c r="BJF85" s="283"/>
      <c r="BJG85" s="283"/>
      <c r="BJH85" s="208"/>
      <c r="BJJ85" s="235"/>
      <c r="BJK85" s="235"/>
      <c r="BJL85" s="235"/>
      <c r="BJM85" s="235"/>
      <c r="BJN85" s="235"/>
      <c r="BJO85" s="235"/>
      <c r="BJP85" s="235"/>
      <c r="BJQ85" s="283"/>
      <c r="BJR85" s="283"/>
      <c r="BJS85" s="208"/>
      <c r="BJU85" s="235"/>
      <c r="BJV85" s="235"/>
      <c r="BJW85" s="235"/>
      <c r="BJX85" s="235"/>
      <c r="BJY85" s="235"/>
      <c r="BJZ85" s="235"/>
      <c r="BKA85" s="235"/>
      <c r="BKB85" s="283"/>
      <c r="BKC85" s="283"/>
      <c r="BKD85" s="208"/>
      <c r="BKF85" s="235"/>
      <c r="BKG85" s="235"/>
      <c r="BKH85" s="235"/>
      <c r="BKI85" s="235"/>
      <c r="BKJ85" s="235"/>
      <c r="BKK85" s="235"/>
      <c r="BKL85" s="235"/>
      <c r="BKM85" s="283"/>
      <c r="BKN85" s="283"/>
      <c r="BKO85" s="208"/>
      <c r="BKQ85" s="235"/>
      <c r="BKR85" s="235"/>
      <c r="BKS85" s="235"/>
      <c r="BKT85" s="235"/>
      <c r="BKU85" s="235"/>
      <c r="BKV85" s="235"/>
      <c r="BKW85" s="235"/>
      <c r="BKX85" s="283"/>
      <c r="BKY85" s="283"/>
      <c r="BKZ85" s="208"/>
      <c r="BLB85" s="235"/>
      <c r="BLC85" s="235"/>
      <c r="BLD85" s="235"/>
      <c r="BLE85" s="235"/>
      <c r="BLF85" s="235"/>
      <c r="BLG85" s="235"/>
      <c r="BLH85" s="235"/>
      <c r="BLI85" s="283"/>
      <c r="BLJ85" s="283"/>
      <c r="BLK85" s="208"/>
      <c r="BLM85" s="235"/>
      <c r="BLN85" s="235"/>
      <c r="BLO85" s="235"/>
      <c r="BLP85" s="235"/>
      <c r="BLQ85" s="235"/>
      <c r="BLR85" s="235"/>
      <c r="BLS85" s="235"/>
      <c r="BLT85" s="283"/>
      <c r="BLU85" s="283"/>
      <c r="BLV85" s="208"/>
      <c r="BLX85" s="235"/>
      <c r="BLY85" s="235"/>
      <c r="BLZ85" s="235"/>
      <c r="BMA85" s="235"/>
      <c r="BMB85" s="235"/>
      <c r="BMC85" s="235"/>
      <c r="BMD85" s="235"/>
      <c r="BME85" s="283"/>
      <c r="BMF85" s="283"/>
      <c r="BMG85" s="208"/>
      <c r="BMI85" s="235"/>
      <c r="BMJ85" s="235"/>
      <c r="BMK85" s="235"/>
      <c r="BML85" s="235"/>
      <c r="BMM85" s="235"/>
      <c r="BMN85" s="235"/>
      <c r="BMO85" s="235"/>
      <c r="BMP85" s="283"/>
      <c r="BMQ85" s="283"/>
      <c r="BMR85" s="208"/>
      <c r="BMT85" s="235"/>
      <c r="BMU85" s="235"/>
      <c r="BMV85" s="235"/>
      <c r="BMW85" s="235"/>
      <c r="BMX85" s="235"/>
      <c r="BMY85" s="235"/>
      <c r="BMZ85" s="235"/>
      <c r="BNA85" s="283"/>
      <c r="BNB85" s="283"/>
      <c r="BNC85" s="208"/>
      <c r="BNE85" s="235"/>
      <c r="BNF85" s="235"/>
      <c r="BNG85" s="235"/>
      <c r="BNH85" s="235"/>
      <c r="BNI85" s="235"/>
      <c r="BNJ85" s="235"/>
      <c r="BNK85" s="235"/>
      <c r="BNL85" s="283"/>
      <c r="BNM85" s="283"/>
      <c r="BNN85" s="208"/>
      <c r="BNP85" s="235"/>
      <c r="BNQ85" s="235"/>
      <c r="BNR85" s="235"/>
      <c r="BNS85" s="235"/>
      <c r="BNT85" s="235"/>
      <c r="BNU85" s="235"/>
      <c r="BNV85" s="235"/>
      <c r="BNW85" s="283"/>
      <c r="BNX85" s="283"/>
      <c r="BNY85" s="208"/>
      <c r="BOA85" s="235"/>
      <c r="BOB85" s="235"/>
      <c r="BOC85" s="235"/>
      <c r="BOD85" s="235"/>
      <c r="BOE85" s="235"/>
      <c r="BOF85" s="235"/>
      <c r="BOG85" s="235"/>
      <c r="BOH85" s="283"/>
      <c r="BOI85" s="283"/>
      <c r="BOJ85" s="208"/>
      <c r="BOL85" s="235"/>
      <c r="BOM85" s="235"/>
      <c r="BON85" s="235"/>
      <c r="BOO85" s="235"/>
      <c r="BOP85" s="235"/>
      <c r="BOQ85" s="235"/>
      <c r="BOR85" s="235"/>
      <c r="BOS85" s="283"/>
      <c r="BOT85" s="283"/>
      <c r="BOU85" s="208"/>
      <c r="BOW85" s="235"/>
      <c r="BOX85" s="235"/>
      <c r="BOY85" s="235"/>
      <c r="BOZ85" s="235"/>
      <c r="BPA85" s="235"/>
      <c r="BPB85" s="235"/>
      <c r="BPC85" s="235"/>
      <c r="BPD85" s="283"/>
      <c r="BPE85" s="283"/>
      <c r="BPF85" s="208"/>
      <c r="BPH85" s="235"/>
      <c r="BPI85" s="235"/>
      <c r="BPJ85" s="235"/>
      <c r="BPK85" s="235"/>
      <c r="BPL85" s="235"/>
      <c r="BPM85" s="235"/>
      <c r="BPN85" s="235"/>
      <c r="BPO85" s="283"/>
      <c r="BPP85" s="283"/>
      <c r="BPQ85" s="208"/>
      <c r="BPS85" s="235"/>
      <c r="BPT85" s="235"/>
      <c r="BPU85" s="235"/>
      <c r="BPV85" s="235"/>
      <c r="BPW85" s="235"/>
      <c r="BPX85" s="235"/>
      <c r="BPY85" s="235"/>
      <c r="BPZ85" s="283"/>
      <c r="BQA85" s="283"/>
      <c r="BQB85" s="208"/>
      <c r="BQD85" s="235"/>
      <c r="BQE85" s="235"/>
      <c r="BQF85" s="235"/>
      <c r="BQG85" s="235"/>
      <c r="BQH85" s="235"/>
      <c r="BQI85" s="235"/>
      <c r="BQJ85" s="235"/>
      <c r="BQK85" s="283"/>
      <c r="BQL85" s="283"/>
      <c r="BQM85" s="208"/>
      <c r="BQO85" s="235"/>
      <c r="BQP85" s="235"/>
      <c r="BQQ85" s="235"/>
      <c r="BQR85" s="235"/>
      <c r="BQS85" s="235"/>
      <c r="BQT85" s="235"/>
      <c r="BQU85" s="235"/>
      <c r="BQV85" s="283"/>
      <c r="BQW85" s="283"/>
      <c r="BQX85" s="208"/>
      <c r="BQZ85" s="235"/>
      <c r="BRA85" s="235"/>
      <c r="BRB85" s="235"/>
      <c r="BRC85" s="235"/>
      <c r="BRD85" s="235"/>
      <c r="BRE85" s="235"/>
      <c r="BRF85" s="235"/>
      <c r="BRG85" s="283"/>
      <c r="BRH85" s="283"/>
      <c r="BRI85" s="208"/>
      <c r="BRK85" s="235"/>
      <c r="BRL85" s="235"/>
      <c r="BRM85" s="235"/>
      <c r="BRN85" s="235"/>
      <c r="BRO85" s="235"/>
      <c r="BRP85" s="235"/>
      <c r="BRQ85" s="235"/>
      <c r="BRR85" s="283"/>
      <c r="BRS85" s="283"/>
      <c r="BRT85" s="208"/>
      <c r="BRV85" s="235"/>
      <c r="BRW85" s="235"/>
      <c r="BRX85" s="235"/>
      <c r="BRY85" s="235"/>
      <c r="BRZ85" s="235"/>
      <c r="BSA85" s="235"/>
      <c r="BSB85" s="235"/>
      <c r="BSC85" s="283"/>
      <c r="BSD85" s="283"/>
      <c r="BSE85" s="208"/>
      <c r="BSG85" s="235"/>
      <c r="BSH85" s="235"/>
      <c r="BSI85" s="235"/>
      <c r="BSJ85" s="235"/>
      <c r="BSK85" s="235"/>
      <c r="BSL85" s="235"/>
      <c r="BSM85" s="235"/>
      <c r="BSN85" s="283"/>
      <c r="BSO85" s="283"/>
      <c r="BSP85" s="208"/>
      <c r="BSR85" s="235"/>
      <c r="BSS85" s="235"/>
      <c r="BST85" s="235"/>
      <c r="BSU85" s="235"/>
      <c r="BSV85" s="235"/>
      <c r="BSW85" s="235"/>
      <c r="BSX85" s="235"/>
      <c r="BSY85" s="283"/>
      <c r="BSZ85" s="283"/>
      <c r="BTA85" s="208"/>
      <c r="BTC85" s="235"/>
      <c r="BTD85" s="235"/>
      <c r="BTE85" s="235"/>
      <c r="BTF85" s="235"/>
      <c r="BTG85" s="235"/>
      <c r="BTH85" s="235"/>
      <c r="BTI85" s="235"/>
      <c r="BTJ85" s="283"/>
      <c r="BTK85" s="283"/>
      <c r="BTL85" s="208"/>
      <c r="BTN85" s="235"/>
      <c r="BTO85" s="235"/>
      <c r="BTP85" s="235"/>
      <c r="BTQ85" s="235"/>
      <c r="BTR85" s="235"/>
      <c r="BTS85" s="235"/>
      <c r="BTT85" s="235"/>
      <c r="BTU85" s="283"/>
      <c r="BTV85" s="283"/>
      <c r="BTW85" s="208"/>
      <c r="BTY85" s="235"/>
      <c r="BTZ85" s="235"/>
      <c r="BUA85" s="235"/>
      <c r="BUB85" s="235"/>
      <c r="BUC85" s="235"/>
      <c r="BUD85" s="235"/>
      <c r="BUE85" s="235"/>
      <c r="BUF85" s="283"/>
      <c r="BUG85" s="283"/>
      <c r="BUH85" s="208"/>
      <c r="BUJ85" s="235"/>
      <c r="BUK85" s="235"/>
      <c r="BUL85" s="235"/>
      <c r="BUM85" s="235"/>
      <c r="BUN85" s="235"/>
      <c r="BUO85" s="235"/>
      <c r="BUP85" s="235"/>
      <c r="BUQ85" s="283"/>
      <c r="BUR85" s="283"/>
      <c r="BUS85" s="208"/>
      <c r="BUU85" s="235"/>
      <c r="BUV85" s="235"/>
      <c r="BUW85" s="235"/>
      <c r="BUX85" s="235"/>
      <c r="BUY85" s="235"/>
      <c r="BUZ85" s="235"/>
      <c r="BVA85" s="235"/>
      <c r="BVB85" s="283"/>
      <c r="BVC85" s="283"/>
      <c r="BVD85" s="208"/>
      <c r="BVF85" s="235"/>
      <c r="BVG85" s="235"/>
      <c r="BVH85" s="235"/>
      <c r="BVI85" s="235"/>
      <c r="BVJ85" s="235"/>
      <c r="BVK85" s="235"/>
      <c r="BVL85" s="235"/>
      <c r="BVM85" s="283"/>
      <c r="BVN85" s="283"/>
      <c r="BVO85" s="208"/>
      <c r="BVQ85" s="235"/>
      <c r="BVR85" s="235"/>
      <c r="BVS85" s="235"/>
      <c r="BVT85" s="235"/>
      <c r="BVU85" s="235"/>
      <c r="BVV85" s="235"/>
      <c r="BVW85" s="235"/>
      <c r="BVX85" s="283"/>
      <c r="BVY85" s="283"/>
      <c r="BVZ85" s="208"/>
      <c r="BWB85" s="235"/>
      <c r="BWC85" s="235"/>
      <c r="BWD85" s="235"/>
      <c r="BWE85" s="235"/>
      <c r="BWF85" s="235"/>
      <c r="BWG85" s="235"/>
      <c r="BWH85" s="235"/>
      <c r="BWI85" s="283"/>
      <c r="BWJ85" s="283"/>
      <c r="BWK85" s="208"/>
      <c r="BWM85" s="235"/>
      <c r="BWN85" s="235"/>
      <c r="BWO85" s="235"/>
      <c r="BWP85" s="235"/>
      <c r="BWQ85" s="235"/>
      <c r="BWR85" s="235"/>
      <c r="BWS85" s="235"/>
      <c r="BWT85" s="283"/>
      <c r="BWU85" s="283"/>
      <c r="BWV85" s="208"/>
      <c r="BWX85" s="235"/>
      <c r="BWY85" s="235"/>
      <c r="BWZ85" s="235"/>
      <c r="BXA85" s="235"/>
      <c r="BXB85" s="235"/>
      <c r="BXC85" s="235"/>
      <c r="BXD85" s="235"/>
      <c r="BXE85" s="283"/>
      <c r="BXF85" s="283"/>
      <c r="BXG85" s="208"/>
      <c r="BXI85" s="235"/>
      <c r="BXJ85" s="235"/>
      <c r="BXK85" s="235"/>
      <c r="BXL85" s="235"/>
      <c r="BXM85" s="235"/>
      <c r="BXN85" s="235"/>
      <c r="BXO85" s="235"/>
      <c r="BXP85" s="283"/>
      <c r="BXQ85" s="283"/>
      <c r="BXR85" s="208"/>
      <c r="BXT85" s="235"/>
      <c r="BXU85" s="235"/>
      <c r="BXV85" s="235"/>
      <c r="BXW85" s="235"/>
      <c r="BXX85" s="235"/>
      <c r="BXY85" s="235"/>
      <c r="BXZ85" s="235"/>
      <c r="BYA85" s="283"/>
      <c r="BYB85" s="283"/>
      <c r="BYC85" s="208"/>
      <c r="BYE85" s="235"/>
      <c r="BYF85" s="235"/>
      <c r="BYG85" s="235"/>
      <c r="BYH85" s="235"/>
      <c r="BYI85" s="235"/>
      <c r="BYJ85" s="235"/>
      <c r="BYK85" s="235"/>
      <c r="BYL85" s="283"/>
      <c r="BYM85" s="283"/>
      <c r="BYN85" s="208"/>
      <c r="BYP85" s="235"/>
      <c r="BYQ85" s="235"/>
      <c r="BYR85" s="235"/>
      <c r="BYS85" s="235"/>
      <c r="BYT85" s="235"/>
      <c r="BYU85" s="235"/>
      <c r="BYV85" s="235"/>
      <c r="BYW85" s="283"/>
      <c r="BYX85" s="283"/>
      <c r="BYY85" s="208"/>
      <c r="BZA85" s="235"/>
      <c r="BZB85" s="235"/>
      <c r="BZC85" s="235"/>
      <c r="BZD85" s="235"/>
      <c r="BZE85" s="235"/>
      <c r="BZF85" s="235"/>
      <c r="BZG85" s="235"/>
      <c r="BZH85" s="283"/>
      <c r="BZI85" s="283"/>
      <c r="BZJ85" s="208"/>
      <c r="BZL85" s="235"/>
      <c r="BZM85" s="235"/>
      <c r="BZN85" s="235"/>
      <c r="BZO85" s="235"/>
      <c r="BZP85" s="235"/>
      <c r="BZQ85" s="235"/>
      <c r="BZR85" s="235"/>
      <c r="BZS85" s="283"/>
      <c r="BZT85" s="283"/>
      <c r="BZU85" s="208"/>
      <c r="BZW85" s="235"/>
      <c r="BZX85" s="235"/>
      <c r="BZY85" s="235"/>
      <c r="BZZ85" s="235"/>
      <c r="CAA85" s="235"/>
      <c r="CAB85" s="235"/>
      <c r="CAC85" s="235"/>
      <c r="CAD85" s="283"/>
      <c r="CAE85" s="283"/>
      <c r="CAF85" s="208"/>
      <c r="CAH85" s="235"/>
      <c r="CAI85" s="235"/>
      <c r="CAJ85" s="235"/>
      <c r="CAK85" s="235"/>
      <c r="CAL85" s="235"/>
      <c r="CAM85" s="235"/>
      <c r="CAN85" s="235"/>
      <c r="CAO85" s="283"/>
      <c r="CAP85" s="283"/>
      <c r="CAQ85" s="208"/>
      <c r="CAS85" s="235"/>
      <c r="CAT85" s="235"/>
      <c r="CAU85" s="235"/>
      <c r="CAV85" s="235"/>
      <c r="CAW85" s="235"/>
      <c r="CAX85" s="235"/>
      <c r="CAY85" s="235"/>
      <c r="CAZ85" s="283"/>
      <c r="CBA85" s="283"/>
      <c r="CBB85" s="208"/>
      <c r="CBD85" s="235"/>
      <c r="CBE85" s="235"/>
      <c r="CBF85" s="235"/>
      <c r="CBG85" s="235"/>
      <c r="CBH85" s="235"/>
      <c r="CBI85" s="235"/>
      <c r="CBJ85" s="235"/>
      <c r="CBK85" s="283"/>
      <c r="CBL85" s="283"/>
      <c r="CBM85" s="208"/>
      <c r="CBO85" s="235"/>
      <c r="CBP85" s="235"/>
      <c r="CBQ85" s="235"/>
      <c r="CBR85" s="235"/>
      <c r="CBS85" s="235"/>
      <c r="CBT85" s="235"/>
      <c r="CBU85" s="235"/>
      <c r="CBV85" s="283"/>
      <c r="CBW85" s="283"/>
      <c r="CBX85" s="208"/>
      <c r="CBZ85" s="235"/>
      <c r="CCA85" s="235"/>
      <c r="CCB85" s="235"/>
      <c r="CCC85" s="235"/>
      <c r="CCD85" s="235"/>
      <c r="CCE85" s="235"/>
      <c r="CCF85" s="235"/>
      <c r="CCG85" s="283"/>
      <c r="CCH85" s="283"/>
      <c r="CCI85" s="208"/>
      <c r="CCK85" s="235"/>
      <c r="CCL85" s="235"/>
      <c r="CCM85" s="235"/>
      <c r="CCN85" s="235"/>
      <c r="CCO85" s="235"/>
      <c r="CCP85" s="235"/>
      <c r="CCQ85" s="235"/>
      <c r="CCR85" s="283"/>
      <c r="CCS85" s="283"/>
      <c r="CCT85" s="208"/>
      <c r="CCV85" s="235"/>
      <c r="CCW85" s="235"/>
      <c r="CCX85" s="235"/>
      <c r="CCY85" s="235"/>
      <c r="CCZ85" s="235"/>
      <c r="CDA85" s="235"/>
      <c r="CDB85" s="235"/>
      <c r="CDC85" s="283"/>
      <c r="CDD85" s="283"/>
      <c r="CDE85" s="208"/>
      <c r="CDG85" s="235"/>
      <c r="CDH85" s="235"/>
      <c r="CDI85" s="235"/>
      <c r="CDJ85" s="235"/>
      <c r="CDK85" s="235"/>
      <c r="CDL85" s="235"/>
      <c r="CDM85" s="235"/>
      <c r="CDN85" s="283"/>
      <c r="CDO85" s="283"/>
      <c r="CDP85" s="208"/>
      <c r="CDR85" s="235"/>
      <c r="CDS85" s="235"/>
      <c r="CDT85" s="235"/>
      <c r="CDU85" s="235"/>
      <c r="CDV85" s="235"/>
      <c r="CDW85" s="235"/>
      <c r="CDX85" s="235"/>
      <c r="CDY85" s="283"/>
      <c r="CDZ85" s="283"/>
      <c r="CEA85" s="208"/>
      <c r="CEC85" s="235"/>
      <c r="CED85" s="235"/>
      <c r="CEE85" s="235"/>
      <c r="CEF85" s="235"/>
      <c r="CEG85" s="235"/>
      <c r="CEH85" s="235"/>
      <c r="CEI85" s="235"/>
      <c r="CEJ85" s="283"/>
      <c r="CEK85" s="283"/>
      <c r="CEL85" s="208"/>
      <c r="CEN85" s="235"/>
      <c r="CEO85" s="235"/>
      <c r="CEP85" s="235"/>
      <c r="CEQ85" s="235"/>
      <c r="CER85" s="235"/>
      <c r="CES85" s="235"/>
      <c r="CET85" s="235"/>
      <c r="CEU85" s="283"/>
      <c r="CEV85" s="283"/>
      <c r="CEW85" s="208"/>
      <c r="CEY85" s="235"/>
      <c r="CEZ85" s="235"/>
      <c r="CFA85" s="235"/>
      <c r="CFB85" s="235"/>
      <c r="CFC85" s="235"/>
      <c r="CFD85" s="235"/>
      <c r="CFE85" s="235"/>
      <c r="CFF85" s="283"/>
      <c r="CFG85" s="283"/>
      <c r="CFH85" s="208"/>
      <c r="CFJ85" s="235"/>
      <c r="CFK85" s="235"/>
      <c r="CFL85" s="235"/>
      <c r="CFM85" s="235"/>
      <c r="CFN85" s="235"/>
      <c r="CFO85" s="235"/>
      <c r="CFP85" s="235"/>
      <c r="CFQ85" s="283"/>
      <c r="CFR85" s="283"/>
      <c r="CFS85" s="208"/>
      <c r="CFU85" s="235"/>
      <c r="CFV85" s="235"/>
      <c r="CFW85" s="235"/>
      <c r="CFX85" s="235"/>
      <c r="CFY85" s="235"/>
      <c r="CFZ85" s="235"/>
      <c r="CGA85" s="235"/>
      <c r="CGB85" s="283"/>
      <c r="CGC85" s="283"/>
      <c r="CGD85" s="208"/>
      <c r="CGF85" s="235"/>
      <c r="CGG85" s="235"/>
      <c r="CGH85" s="235"/>
      <c r="CGI85" s="235"/>
      <c r="CGJ85" s="235"/>
      <c r="CGK85" s="235"/>
      <c r="CGL85" s="235"/>
      <c r="CGM85" s="283"/>
      <c r="CGN85" s="283"/>
      <c r="CGO85" s="208"/>
      <c r="CGQ85" s="235"/>
      <c r="CGR85" s="235"/>
      <c r="CGS85" s="235"/>
      <c r="CGT85" s="235"/>
      <c r="CGU85" s="235"/>
      <c r="CGV85" s="235"/>
      <c r="CGW85" s="235"/>
      <c r="CGX85" s="283"/>
      <c r="CGY85" s="283"/>
      <c r="CGZ85" s="208"/>
      <c r="CHB85" s="235"/>
      <c r="CHC85" s="235"/>
      <c r="CHD85" s="235"/>
      <c r="CHE85" s="235"/>
      <c r="CHF85" s="235"/>
      <c r="CHG85" s="235"/>
      <c r="CHH85" s="235"/>
      <c r="CHI85" s="283"/>
      <c r="CHJ85" s="283"/>
      <c r="CHK85" s="208"/>
      <c r="CHM85" s="235"/>
      <c r="CHN85" s="235"/>
      <c r="CHO85" s="235"/>
      <c r="CHP85" s="235"/>
      <c r="CHQ85" s="235"/>
      <c r="CHR85" s="235"/>
      <c r="CHS85" s="235"/>
      <c r="CHT85" s="283"/>
      <c r="CHU85" s="283"/>
      <c r="CHV85" s="208"/>
      <c r="CHX85" s="235"/>
      <c r="CHY85" s="235"/>
      <c r="CHZ85" s="235"/>
      <c r="CIA85" s="235"/>
      <c r="CIB85" s="235"/>
      <c r="CIC85" s="235"/>
      <c r="CID85" s="235"/>
      <c r="CIE85" s="283"/>
      <c r="CIF85" s="283"/>
      <c r="CIG85" s="208"/>
      <c r="CII85" s="235"/>
      <c r="CIJ85" s="235"/>
      <c r="CIK85" s="235"/>
      <c r="CIL85" s="235"/>
      <c r="CIM85" s="235"/>
      <c r="CIN85" s="235"/>
      <c r="CIO85" s="235"/>
      <c r="CIP85" s="283"/>
      <c r="CIQ85" s="283"/>
      <c r="CIR85" s="208"/>
      <c r="CIT85" s="235"/>
      <c r="CIU85" s="235"/>
      <c r="CIV85" s="235"/>
      <c r="CIW85" s="235"/>
      <c r="CIX85" s="235"/>
      <c r="CIY85" s="235"/>
      <c r="CIZ85" s="235"/>
      <c r="CJA85" s="283"/>
      <c r="CJB85" s="283"/>
      <c r="CJC85" s="208"/>
      <c r="CJE85" s="235"/>
      <c r="CJF85" s="235"/>
      <c r="CJG85" s="235"/>
      <c r="CJH85" s="235"/>
      <c r="CJI85" s="235"/>
      <c r="CJJ85" s="235"/>
      <c r="CJK85" s="235"/>
      <c r="CJL85" s="283"/>
      <c r="CJM85" s="283"/>
      <c r="CJN85" s="208"/>
      <c r="CJP85" s="235"/>
      <c r="CJQ85" s="235"/>
      <c r="CJR85" s="235"/>
      <c r="CJS85" s="235"/>
      <c r="CJT85" s="235"/>
      <c r="CJU85" s="235"/>
      <c r="CJV85" s="235"/>
      <c r="CJW85" s="283"/>
      <c r="CJX85" s="283"/>
      <c r="CJY85" s="208"/>
      <c r="CKA85" s="235"/>
      <c r="CKB85" s="235"/>
      <c r="CKC85" s="235"/>
      <c r="CKD85" s="235"/>
      <c r="CKE85" s="235"/>
      <c r="CKF85" s="235"/>
      <c r="CKG85" s="235"/>
      <c r="CKH85" s="283"/>
      <c r="CKI85" s="283"/>
      <c r="CKJ85" s="208"/>
      <c r="CKL85" s="235"/>
      <c r="CKM85" s="235"/>
      <c r="CKN85" s="235"/>
      <c r="CKO85" s="235"/>
      <c r="CKP85" s="235"/>
      <c r="CKQ85" s="235"/>
      <c r="CKR85" s="235"/>
      <c r="CKS85" s="283"/>
      <c r="CKT85" s="283"/>
      <c r="CKU85" s="208"/>
      <c r="CKW85" s="235"/>
      <c r="CKX85" s="235"/>
      <c r="CKY85" s="235"/>
      <c r="CKZ85" s="235"/>
      <c r="CLA85" s="235"/>
      <c r="CLB85" s="235"/>
      <c r="CLC85" s="235"/>
      <c r="CLD85" s="283"/>
      <c r="CLE85" s="283"/>
      <c r="CLF85" s="208"/>
      <c r="CLH85" s="235"/>
      <c r="CLI85" s="235"/>
      <c r="CLJ85" s="235"/>
      <c r="CLK85" s="235"/>
      <c r="CLL85" s="235"/>
      <c r="CLM85" s="235"/>
      <c r="CLN85" s="235"/>
      <c r="CLO85" s="283"/>
      <c r="CLP85" s="283"/>
      <c r="CLQ85" s="208"/>
      <c r="CLS85" s="235"/>
      <c r="CLT85" s="235"/>
      <c r="CLU85" s="235"/>
      <c r="CLV85" s="235"/>
      <c r="CLW85" s="235"/>
      <c r="CLX85" s="235"/>
      <c r="CLY85" s="235"/>
      <c r="CLZ85" s="283"/>
      <c r="CMA85" s="283"/>
      <c r="CMB85" s="208"/>
      <c r="CMD85" s="235"/>
      <c r="CME85" s="235"/>
      <c r="CMF85" s="235"/>
      <c r="CMG85" s="235"/>
      <c r="CMH85" s="235"/>
      <c r="CMI85" s="235"/>
      <c r="CMJ85" s="235"/>
      <c r="CMK85" s="283"/>
      <c r="CML85" s="283"/>
      <c r="CMM85" s="208"/>
      <c r="CMO85" s="235"/>
      <c r="CMP85" s="235"/>
      <c r="CMQ85" s="235"/>
      <c r="CMR85" s="235"/>
      <c r="CMS85" s="235"/>
      <c r="CMT85" s="235"/>
      <c r="CMU85" s="235"/>
      <c r="CMV85" s="283"/>
      <c r="CMW85" s="283"/>
      <c r="CMX85" s="208"/>
      <c r="CMZ85" s="235"/>
      <c r="CNA85" s="235"/>
      <c r="CNB85" s="235"/>
      <c r="CNC85" s="235"/>
      <c r="CND85" s="235"/>
      <c r="CNE85" s="235"/>
      <c r="CNF85" s="235"/>
      <c r="CNG85" s="283"/>
      <c r="CNH85" s="283"/>
      <c r="CNI85" s="208"/>
      <c r="CNK85" s="235"/>
      <c r="CNL85" s="235"/>
      <c r="CNM85" s="235"/>
      <c r="CNN85" s="235"/>
      <c r="CNO85" s="235"/>
      <c r="CNP85" s="235"/>
      <c r="CNQ85" s="235"/>
      <c r="CNR85" s="283"/>
      <c r="CNS85" s="283"/>
      <c r="CNT85" s="208"/>
      <c r="CNV85" s="235"/>
      <c r="CNW85" s="235"/>
      <c r="CNX85" s="235"/>
      <c r="CNY85" s="235"/>
      <c r="CNZ85" s="235"/>
      <c r="COA85" s="235"/>
      <c r="COB85" s="235"/>
      <c r="COC85" s="283"/>
      <c r="COD85" s="283"/>
      <c r="COE85" s="208"/>
      <c r="COG85" s="235"/>
      <c r="COH85" s="235"/>
      <c r="COI85" s="235"/>
      <c r="COJ85" s="235"/>
      <c r="COK85" s="235"/>
      <c r="COL85" s="235"/>
      <c r="COM85" s="235"/>
      <c r="CON85" s="283"/>
      <c r="COO85" s="283"/>
      <c r="COP85" s="208"/>
      <c r="COR85" s="235"/>
      <c r="COS85" s="235"/>
      <c r="COT85" s="235"/>
      <c r="COU85" s="235"/>
      <c r="COV85" s="235"/>
      <c r="COW85" s="235"/>
      <c r="COX85" s="235"/>
      <c r="COY85" s="283"/>
      <c r="COZ85" s="283"/>
      <c r="CPA85" s="208"/>
      <c r="CPC85" s="235"/>
      <c r="CPD85" s="235"/>
      <c r="CPE85" s="235"/>
      <c r="CPF85" s="235"/>
      <c r="CPG85" s="235"/>
      <c r="CPH85" s="235"/>
      <c r="CPI85" s="235"/>
      <c r="CPJ85" s="283"/>
      <c r="CPK85" s="283"/>
      <c r="CPL85" s="208"/>
      <c r="CPN85" s="235"/>
      <c r="CPO85" s="235"/>
      <c r="CPP85" s="235"/>
      <c r="CPQ85" s="235"/>
      <c r="CPR85" s="235"/>
      <c r="CPS85" s="235"/>
      <c r="CPT85" s="235"/>
      <c r="CPU85" s="283"/>
      <c r="CPV85" s="283"/>
      <c r="CPW85" s="208"/>
      <c r="CPY85" s="235"/>
      <c r="CPZ85" s="235"/>
      <c r="CQA85" s="235"/>
      <c r="CQB85" s="235"/>
      <c r="CQC85" s="235"/>
      <c r="CQD85" s="235"/>
      <c r="CQE85" s="235"/>
      <c r="CQF85" s="283"/>
      <c r="CQG85" s="283"/>
      <c r="CQH85" s="208"/>
      <c r="CQJ85" s="235"/>
      <c r="CQK85" s="235"/>
      <c r="CQL85" s="235"/>
      <c r="CQM85" s="235"/>
      <c r="CQN85" s="235"/>
      <c r="CQO85" s="235"/>
      <c r="CQP85" s="235"/>
      <c r="CQQ85" s="283"/>
      <c r="CQR85" s="283"/>
      <c r="CQS85" s="208"/>
      <c r="CQU85" s="235"/>
      <c r="CQV85" s="235"/>
      <c r="CQW85" s="235"/>
      <c r="CQX85" s="235"/>
      <c r="CQY85" s="235"/>
      <c r="CQZ85" s="235"/>
      <c r="CRA85" s="235"/>
      <c r="CRB85" s="283"/>
      <c r="CRC85" s="283"/>
      <c r="CRD85" s="208"/>
      <c r="CRF85" s="235"/>
      <c r="CRG85" s="235"/>
      <c r="CRH85" s="235"/>
      <c r="CRI85" s="235"/>
      <c r="CRJ85" s="235"/>
      <c r="CRK85" s="235"/>
      <c r="CRL85" s="235"/>
      <c r="CRM85" s="283"/>
      <c r="CRN85" s="283"/>
      <c r="CRO85" s="208"/>
      <c r="CRQ85" s="235"/>
      <c r="CRR85" s="235"/>
      <c r="CRS85" s="235"/>
      <c r="CRT85" s="235"/>
      <c r="CRU85" s="235"/>
      <c r="CRV85" s="235"/>
      <c r="CRW85" s="235"/>
      <c r="CRX85" s="283"/>
      <c r="CRY85" s="283"/>
      <c r="CRZ85" s="208"/>
      <c r="CSB85" s="235"/>
      <c r="CSC85" s="235"/>
      <c r="CSD85" s="235"/>
      <c r="CSE85" s="235"/>
      <c r="CSF85" s="235"/>
      <c r="CSG85" s="235"/>
      <c r="CSH85" s="235"/>
      <c r="CSI85" s="283"/>
      <c r="CSJ85" s="283"/>
      <c r="CSK85" s="208"/>
      <c r="CSM85" s="235"/>
      <c r="CSN85" s="235"/>
      <c r="CSO85" s="235"/>
      <c r="CSP85" s="235"/>
      <c r="CSQ85" s="235"/>
      <c r="CSR85" s="235"/>
      <c r="CSS85" s="235"/>
      <c r="CST85" s="283"/>
      <c r="CSU85" s="283"/>
      <c r="CSV85" s="208"/>
      <c r="CSX85" s="235"/>
      <c r="CSY85" s="235"/>
      <c r="CSZ85" s="235"/>
      <c r="CTA85" s="235"/>
      <c r="CTB85" s="235"/>
      <c r="CTC85" s="235"/>
      <c r="CTD85" s="235"/>
      <c r="CTE85" s="283"/>
      <c r="CTF85" s="283"/>
      <c r="CTG85" s="208"/>
      <c r="CTI85" s="235"/>
      <c r="CTJ85" s="235"/>
      <c r="CTK85" s="235"/>
      <c r="CTL85" s="235"/>
      <c r="CTM85" s="235"/>
      <c r="CTN85" s="235"/>
      <c r="CTO85" s="235"/>
      <c r="CTP85" s="283"/>
      <c r="CTQ85" s="283"/>
      <c r="CTR85" s="208"/>
      <c r="CTT85" s="235"/>
      <c r="CTU85" s="235"/>
      <c r="CTV85" s="235"/>
      <c r="CTW85" s="235"/>
      <c r="CTX85" s="235"/>
      <c r="CTY85" s="235"/>
      <c r="CTZ85" s="235"/>
      <c r="CUA85" s="283"/>
      <c r="CUB85" s="283"/>
      <c r="CUC85" s="208"/>
      <c r="CUE85" s="235"/>
      <c r="CUF85" s="235"/>
      <c r="CUG85" s="235"/>
      <c r="CUH85" s="235"/>
      <c r="CUI85" s="235"/>
      <c r="CUJ85" s="235"/>
      <c r="CUK85" s="235"/>
      <c r="CUL85" s="283"/>
      <c r="CUM85" s="283"/>
      <c r="CUN85" s="208"/>
      <c r="CUP85" s="235"/>
      <c r="CUQ85" s="235"/>
      <c r="CUR85" s="235"/>
      <c r="CUS85" s="235"/>
      <c r="CUT85" s="235"/>
      <c r="CUU85" s="235"/>
      <c r="CUV85" s="235"/>
      <c r="CUW85" s="283"/>
      <c r="CUX85" s="283"/>
      <c r="CUY85" s="208"/>
      <c r="CVA85" s="235"/>
      <c r="CVB85" s="235"/>
      <c r="CVC85" s="235"/>
      <c r="CVD85" s="235"/>
      <c r="CVE85" s="235"/>
      <c r="CVF85" s="235"/>
      <c r="CVG85" s="235"/>
      <c r="CVH85" s="283"/>
      <c r="CVI85" s="283"/>
      <c r="CVJ85" s="208"/>
      <c r="CVL85" s="235"/>
      <c r="CVM85" s="235"/>
      <c r="CVN85" s="235"/>
      <c r="CVO85" s="235"/>
      <c r="CVP85" s="235"/>
      <c r="CVQ85" s="235"/>
      <c r="CVR85" s="235"/>
      <c r="CVS85" s="283"/>
      <c r="CVT85" s="283"/>
      <c r="CVU85" s="208"/>
      <c r="CVW85" s="235"/>
      <c r="CVX85" s="235"/>
      <c r="CVY85" s="235"/>
      <c r="CVZ85" s="235"/>
      <c r="CWA85" s="235"/>
      <c r="CWB85" s="235"/>
      <c r="CWC85" s="235"/>
      <c r="CWD85" s="283"/>
      <c r="CWE85" s="283"/>
      <c r="CWF85" s="208"/>
      <c r="CWH85" s="235"/>
      <c r="CWI85" s="235"/>
      <c r="CWJ85" s="235"/>
      <c r="CWK85" s="235"/>
      <c r="CWL85" s="235"/>
      <c r="CWM85" s="235"/>
      <c r="CWN85" s="235"/>
      <c r="CWO85" s="283"/>
      <c r="CWP85" s="283"/>
      <c r="CWQ85" s="208"/>
      <c r="CWS85" s="235"/>
      <c r="CWT85" s="235"/>
      <c r="CWU85" s="235"/>
      <c r="CWV85" s="235"/>
      <c r="CWW85" s="235"/>
      <c r="CWX85" s="235"/>
      <c r="CWY85" s="235"/>
      <c r="CWZ85" s="283"/>
      <c r="CXA85" s="283"/>
      <c r="CXB85" s="208"/>
      <c r="CXD85" s="235"/>
      <c r="CXE85" s="235"/>
      <c r="CXF85" s="235"/>
      <c r="CXG85" s="235"/>
      <c r="CXH85" s="235"/>
      <c r="CXI85" s="235"/>
      <c r="CXJ85" s="235"/>
      <c r="CXK85" s="283"/>
      <c r="CXL85" s="283"/>
      <c r="CXM85" s="208"/>
      <c r="CXO85" s="235"/>
      <c r="CXP85" s="235"/>
      <c r="CXQ85" s="235"/>
      <c r="CXR85" s="235"/>
      <c r="CXS85" s="235"/>
      <c r="CXT85" s="235"/>
      <c r="CXU85" s="235"/>
      <c r="CXV85" s="283"/>
      <c r="CXW85" s="283"/>
      <c r="CXX85" s="208"/>
      <c r="CXZ85" s="235"/>
      <c r="CYA85" s="235"/>
      <c r="CYB85" s="235"/>
      <c r="CYC85" s="235"/>
      <c r="CYD85" s="235"/>
      <c r="CYE85" s="235"/>
      <c r="CYF85" s="235"/>
      <c r="CYG85" s="283"/>
      <c r="CYH85" s="283"/>
      <c r="CYI85" s="208"/>
      <c r="CYK85" s="235"/>
      <c r="CYL85" s="235"/>
      <c r="CYM85" s="235"/>
      <c r="CYN85" s="235"/>
      <c r="CYO85" s="235"/>
      <c r="CYP85" s="235"/>
      <c r="CYQ85" s="235"/>
      <c r="CYR85" s="283"/>
      <c r="CYS85" s="283"/>
      <c r="CYT85" s="208"/>
      <c r="CYV85" s="235"/>
      <c r="CYW85" s="235"/>
      <c r="CYX85" s="235"/>
      <c r="CYY85" s="235"/>
      <c r="CYZ85" s="235"/>
      <c r="CZA85" s="235"/>
      <c r="CZB85" s="235"/>
      <c r="CZC85" s="283"/>
      <c r="CZD85" s="283"/>
      <c r="CZE85" s="208"/>
      <c r="CZG85" s="235"/>
      <c r="CZH85" s="235"/>
      <c r="CZI85" s="235"/>
      <c r="CZJ85" s="235"/>
      <c r="CZK85" s="235"/>
      <c r="CZL85" s="235"/>
      <c r="CZM85" s="235"/>
      <c r="CZN85" s="283"/>
      <c r="CZO85" s="283"/>
      <c r="CZP85" s="208"/>
      <c r="CZR85" s="235"/>
      <c r="CZS85" s="235"/>
      <c r="CZT85" s="235"/>
      <c r="CZU85" s="235"/>
      <c r="CZV85" s="235"/>
      <c r="CZW85" s="235"/>
      <c r="CZX85" s="235"/>
      <c r="CZY85" s="283"/>
      <c r="CZZ85" s="283"/>
      <c r="DAA85" s="208"/>
      <c r="DAC85" s="235"/>
      <c r="DAD85" s="235"/>
      <c r="DAE85" s="235"/>
      <c r="DAF85" s="235"/>
      <c r="DAG85" s="235"/>
      <c r="DAH85" s="235"/>
      <c r="DAI85" s="235"/>
      <c r="DAJ85" s="283"/>
      <c r="DAK85" s="283"/>
      <c r="DAL85" s="208"/>
      <c r="DAN85" s="235"/>
      <c r="DAO85" s="235"/>
      <c r="DAP85" s="235"/>
      <c r="DAQ85" s="235"/>
      <c r="DAR85" s="235"/>
      <c r="DAS85" s="235"/>
      <c r="DAT85" s="235"/>
      <c r="DAU85" s="283"/>
      <c r="DAV85" s="283"/>
      <c r="DAW85" s="208"/>
      <c r="DAY85" s="235"/>
      <c r="DAZ85" s="235"/>
      <c r="DBA85" s="235"/>
      <c r="DBB85" s="235"/>
      <c r="DBC85" s="235"/>
      <c r="DBD85" s="235"/>
      <c r="DBE85" s="235"/>
      <c r="DBF85" s="283"/>
      <c r="DBG85" s="283"/>
      <c r="DBH85" s="208"/>
      <c r="DBJ85" s="235"/>
      <c r="DBK85" s="235"/>
      <c r="DBL85" s="235"/>
      <c r="DBM85" s="235"/>
      <c r="DBN85" s="235"/>
      <c r="DBO85" s="235"/>
      <c r="DBP85" s="235"/>
      <c r="DBQ85" s="283"/>
      <c r="DBR85" s="283"/>
      <c r="DBS85" s="208"/>
      <c r="DBU85" s="235"/>
      <c r="DBV85" s="235"/>
      <c r="DBW85" s="235"/>
      <c r="DBX85" s="235"/>
      <c r="DBY85" s="235"/>
      <c r="DBZ85" s="235"/>
      <c r="DCA85" s="235"/>
      <c r="DCB85" s="283"/>
      <c r="DCC85" s="283"/>
      <c r="DCD85" s="208"/>
      <c r="DCF85" s="235"/>
      <c r="DCG85" s="235"/>
      <c r="DCH85" s="235"/>
      <c r="DCI85" s="235"/>
      <c r="DCJ85" s="235"/>
      <c r="DCK85" s="235"/>
      <c r="DCL85" s="235"/>
      <c r="DCM85" s="283"/>
      <c r="DCN85" s="283"/>
      <c r="DCO85" s="208"/>
      <c r="DCQ85" s="235"/>
      <c r="DCR85" s="235"/>
      <c r="DCS85" s="235"/>
      <c r="DCT85" s="235"/>
      <c r="DCU85" s="235"/>
      <c r="DCV85" s="235"/>
      <c r="DCW85" s="235"/>
      <c r="DCX85" s="283"/>
      <c r="DCY85" s="283"/>
      <c r="DCZ85" s="208"/>
      <c r="DDB85" s="235"/>
      <c r="DDC85" s="235"/>
      <c r="DDD85" s="235"/>
      <c r="DDE85" s="235"/>
      <c r="DDF85" s="235"/>
      <c r="DDG85" s="235"/>
      <c r="DDH85" s="235"/>
      <c r="DDI85" s="283"/>
      <c r="DDJ85" s="283"/>
      <c r="DDK85" s="208"/>
      <c r="DDM85" s="235"/>
      <c r="DDN85" s="235"/>
      <c r="DDO85" s="235"/>
      <c r="DDP85" s="235"/>
      <c r="DDQ85" s="235"/>
      <c r="DDR85" s="235"/>
      <c r="DDS85" s="235"/>
      <c r="DDT85" s="283"/>
      <c r="DDU85" s="283"/>
      <c r="DDV85" s="208"/>
      <c r="DDX85" s="235"/>
      <c r="DDY85" s="235"/>
      <c r="DDZ85" s="235"/>
      <c r="DEA85" s="235"/>
      <c r="DEB85" s="235"/>
      <c r="DEC85" s="235"/>
      <c r="DED85" s="235"/>
      <c r="DEE85" s="283"/>
      <c r="DEF85" s="283"/>
      <c r="DEG85" s="208"/>
      <c r="DEI85" s="235"/>
      <c r="DEJ85" s="235"/>
      <c r="DEK85" s="235"/>
      <c r="DEL85" s="235"/>
      <c r="DEM85" s="235"/>
      <c r="DEN85" s="235"/>
      <c r="DEO85" s="235"/>
      <c r="DEP85" s="283"/>
      <c r="DEQ85" s="283"/>
      <c r="DER85" s="208"/>
      <c r="DET85" s="235"/>
      <c r="DEU85" s="235"/>
      <c r="DEV85" s="235"/>
      <c r="DEW85" s="235"/>
      <c r="DEX85" s="235"/>
      <c r="DEY85" s="235"/>
      <c r="DEZ85" s="235"/>
      <c r="DFA85" s="283"/>
      <c r="DFB85" s="283"/>
      <c r="DFC85" s="208"/>
      <c r="DFE85" s="235"/>
      <c r="DFF85" s="235"/>
      <c r="DFG85" s="235"/>
      <c r="DFH85" s="235"/>
      <c r="DFI85" s="235"/>
      <c r="DFJ85" s="235"/>
      <c r="DFK85" s="235"/>
      <c r="DFL85" s="283"/>
      <c r="DFM85" s="283"/>
      <c r="DFN85" s="208"/>
      <c r="DFP85" s="235"/>
      <c r="DFQ85" s="235"/>
      <c r="DFR85" s="235"/>
      <c r="DFS85" s="235"/>
      <c r="DFT85" s="235"/>
      <c r="DFU85" s="235"/>
      <c r="DFV85" s="235"/>
      <c r="DFW85" s="283"/>
      <c r="DFX85" s="283"/>
      <c r="DFY85" s="208"/>
      <c r="DGA85" s="235"/>
      <c r="DGB85" s="235"/>
      <c r="DGC85" s="235"/>
      <c r="DGD85" s="235"/>
      <c r="DGE85" s="235"/>
      <c r="DGF85" s="235"/>
      <c r="DGG85" s="235"/>
      <c r="DGH85" s="283"/>
      <c r="DGI85" s="283"/>
      <c r="DGJ85" s="208"/>
      <c r="DGL85" s="235"/>
      <c r="DGM85" s="235"/>
      <c r="DGN85" s="235"/>
      <c r="DGO85" s="235"/>
      <c r="DGP85" s="235"/>
      <c r="DGQ85" s="235"/>
      <c r="DGR85" s="235"/>
      <c r="DGS85" s="283"/>
      <c r="DGT85" s="283"/>
      <c r="DGU85" s="208"/>
      <c r="DGW85" s="235"/>
      <c r="DGX85" s="235"/>
      <c r="DGY85" s="235"/>
      <c r="DGZ85" s="235"/>
      <c r="DHA85" s="235"/>
      <c r="DHB85" s="235"/>
      <c r="DHC85" s="235"/>
      <c r="DHD85" s="283"/>
      <c r="DHE85" s="283"/>
      <c r="DHF85" s="208"/>
      <c r="DHH85" s="235"/>
      <c r="DHI85" s="235"/>
      <c r="DHJ85" s="235"/>
      <c r="DHK85" s="235"/>
      <c r="DHL85" s="235"/>
      <c r="DHM85" s="235"/>
      <c r="DHN85" s="235"/>
      <c r="DHO85" s="283"/>
      <c r="DHP85" s="283"/>
      <c r="DHQ85" s="208"/>
      <c r="DHS85" s="235"/>
      <c r="DHT85" s="235"/>
      <c r="DHU85" s="235"/>
      <c r="DHV85" s="235"/>
      <c r="DHW85" s="235"/>
      <c r="DHX85" s="235"/>
      <c r="DHY85" s="235"/>
      <c r="DHZ85" s="283"/>
      <c r="DIA85" s="283"/>
      <c r="DIB85" s="208"/>
      <c r="DID85" s="235"/>
      <c r="DIE85" s="235"/>
      <c r="DIF85" s="235"/>
      <c r="DIG85" s="235"/>
      <c r="DIH85" s="235"/>
      <c r="DII85" s="235"/>
      <c r="DIJ85" s="235"/>
      <c r="DIK85" s="283"/>
      <c r="DIL85" s="283"/>
      <c r="DIM85" s="208"/>
      <c r="DIO85" s="235"/>
      <c r="DIP85" s="235"/>
      <c r="DIQ85" s="235"/>
      <c r="DIR85" s="235"/>
      <c r="DIS85" s="235"/>
      <c r="DIT85" s="235"/>
      <c r="DIU85" s="235"/>
      <c r="DIV85" s="283"/>
      <c r="DIW85" s="283"/>
      <c r="DIX85" s="208"/>
      <c r="DIZ85" s="235"/>
      <c r="DJA85" s="235"/>
      <c r="DJB85" s="235"/>
      <c r="DJC85" s="235"/>
      <c r="DJD85" s="235"/>
      <c r="DJE85" s="235"/>
      <c r="DJF85" s="235"/>
      <c r="DJG85" s="283"/>
      <c r="DJH85" s="283"/>
      <c r="DJI85" s="208"/>
      <c r="DJK85" s="235"/>
      <c r="DJL85" s="235"/>
      <c r="DJM85" s="235"/>
      <c r="DJN85" s="235"/>
      <c r="DJO85" s="235"/>
      <c r="DJP85" s="235"/>
      <c r="DJQ85" s="235"/>
      <c r="DJR85" s="283"/>
      <c r="DJS85" s="283"/>
      <c r="DJT85" s="208"/>
      <c r="DJV85" s="235"/>
      <c r="DJW85" s="235"/>
      <c r="DJX85" s="235"/>
      <c r="DJY85" s="235"/>
      <c r="DJZ85" s="235"/>
      <c r="DKA85" s="235"/>
      <c r="DKB85" s="235"/>
      <c r="DKC85" s="283"/>
      <c r="DKD85" s="283"/>
      <c r="DKE85" s="208"/>
      <c r="DKG85" s="235"/>
      <c r="DKH85" s="235"/>
      <c r="DKI85" s="235"/>
      <c r="DKJ85" s="235"/>
      <c r="DKK85" s="235"/>
      <c r="DKL85" s="235"/>
      <c r="DKM85" s="235"/>
      <c r="DKN85" s="283"/>
      <c r="DKO85" s="283"/>
      <c r="DKP85" s="208"/>
      <c r="DKR85" s="235"/>
      <c r="DKS85" s="235"/>
      <c r="DKT85" s="235"/>
      <c r="DKU85" s="235"/>
      <c r="DKV85" s="235"/>
      <c r="DKW85" s="235"/>
      <c r="DKX85" s="235"/>
      <c r="DKY85" s="283"/>
      <c r="DKZ85" s="283"/>
      <c r="DLA85" s="208"/>
      <c r="DLC85" s="235"/>
      <c r="DLD85" s="235"/>
      <c r="DLE85" s="235"/>
      <c r="DLF85" s="235"/>
      <c r="DLG85" s="235"/>
      <c r="DLH85" s="235"/>
      <c r="DLI85" s="235"/>
      <c r="DLJ85" s="283"/>
      <c r="DLK85" s="283"/>
      <c r="DLL85" s="208"/>
      <c r="DLN85" s="235"/>
      <c r="DLO85" s="235"/>
      <c r="DLP85" s="235"/>
      <c r="DLQ85" s="235"/>
      <c r="DLR85" s="235"/>
      <c r="DLS85" s="235"/>
      <c r="DLT85" s="235"/>
      <c r="DLU85" s="283"/>
      <c r="DLV85" s="283"/>
      <c r="DLW85" s="208"/>
      <c r="DLY85" s="235"/>
      <c r="DLZ85" s="235"/>
      <c r="DMA85" s="235"/>
      <c r="DMB85" s="235"/>
      <c r="DMC85" s="235"/>
      <c r="DMD85" s="235"/>
      <c r="DME85" s="235"/>
      <c r="DMF85" s="283"/>
      <c r="DMG85" s="283"/>
      <c r="DMH85" s="208"/>
      <c r="DMJ85" s="235"/>
      <c r="DMK85" s="235"/>
      <c r="DML85" s="235"/>
      <c r="DMM85" s="235"/>
      <c r="DMN85" s="235"/>
      <c r="DMO85" s="235"/>
      <c r="DMP85" s="235"/>
      <c r="DMQ85" s="283"/>
      <c r="DMR85" s="283"/>
      <c r="DMS85" s="208"/>
      <c r="DMU85" s="235"/>
      <c r="DMV85" s="235"/>
      <c r="DMW85" s="235"/>
      <c r="DMX85" s="235"/>
      <c r="DMY85" s="235"/>
      <c r="DMZ85" s="235"/>
      <c r="DNA85" s="235"/>
      <c r="DNB85" s="283"/>
      <c r="DNC85" s="283"/>
      <c r="DND85" s="208"/>
      <c r="DNF85" s="235"/>
      <c r="DNG85" s="235"/>
      <c r="DNH85" s="235"/>
      <c r="DNI85" s="235"/>
      <c r="DNJ85" s="235"/>
      <c r="DNK85" s="235"/>
      <c r="DNL85" s="235"/>
      <c r="DNM85" s="283"/>
      <c r="DNN85" s="283"/>
      <c r="DNO85" s="208"/>
      <c r="DNQ85" s="235"/>
      <c r="DNR85" s="235"/>
      <c r="DNS85" s="235"/>
      <c r="DNT85" s="235"/>
      <c r="DNU85" s="235"/>
      <c r="DNV85" s="235"/>
      <c r="DNW85" s="235"/>
      <c r="DNX85" s="283"/>
      <c r="DNY85" s="283"/>
      <c r="DNZ85" s="208"/>
      <c r="DOB85" s="235"/>
      <c r="DOC85" s="235"/>
      <c r="DOD85" s="235"/>
      <c r="DOE85" s="235"/>
      <c r="DOF85" s="235"/>
      <c r="DOG85" s="235"/>
      <c r="DOH85" s="235"/>
      <c r="DOI85" s="283"/>
      <c r="DOJ85" s="283"/>
      <c r="DOK85" s="208"/>
      <c r="DOM85" s="235"/>
      <c r="DON85" s="235"/>
      <c r="DOO85" s="235"/>
      <c r="DOP85" s="235"/>
      <c r="DOQ85" s="235"/>
      <c r="DOR85" s="235"/>
      <c r="DOS85" s="235"/>
      <c r="DOT85" s="283"/>
      <c r="DOU85" s="283"/>
      <c r="DOV85" s="208"/>
      <c r="DOX85" s="235"/>
      <c r="DOY85" s="235"/>
      <c r="DOZ85" s="235"/>
      <c r="DPA85" s="235"/>
      <c r="DPB85" s="235"/>
      <c r="DPC85" s="235"/>
      <c r="DPD85" s="235"/>
      <c r="DPE85" s="283"/>
      <c r="DPF85" s="283"/>
      <c r="DPG85" s="208"/>
      <c r="DPI85" s="235"/>
      <c r="DPJ85" s="235"/>
      <c r="DPK85" s="235"/>
      <c r="DPL85" s="235"/>
      <c r="DPM85" s="235"/>
      <c r="DPN85" s="235"/>
      <c r="DPO85" s="235"/>
      <c r="DPP85" s="283"/>
      <c r="DPQ85" s="283"/>
      <c r="DPR85" s="208"/>
      <c r="DPT85" s="235"/>
      <c r="DPU85" s="235"/>
      <c r="DPV85" s="235"/>
      <c r="DPW85" s="235"/>
      <c r="DPX85" s="235"/>
      <c r="DPY85" s="235"/>
      <c r="DPZ85" s="235"/>
      <c r="DQA85" s="283"/>
      <c r="DQB85" s="283"/>
      <c r="DQC85" s="208"/>
      <c r="DQE85" s="235"/>
      <c r="DQF85" s="235"/>
      <c r="DQG85" s="235"/>
      <c r="DQH85" s="235"/>
      <c r="DQI85" s="235"/>
      <c r="DQJ85" s="235"/>
      <c r="DQK85" s="235"/>
      <c r="DQL85" s="283"/>
      <c r="DQM85" s="283"/>
      <c r="DQN85" s="208"/>
      <c r="DQP85" s="235"/>
      <c r="DQQ85" s="235"/>
      <c r="DQR85" s="235"/>
      <c r="DQS85" s="235"/>
      <c r="DQT85" s="235"/>
      <c r="DQU85" s="235"/>
      <c r="DQV85" s="235"/>
      <c r="DQW85" s="283"/>
      <c r="DQX85" s="283"/>
      <c r="DQY85" s="208"/>
      <c r="DRA85" s="235"/>
      <c r="DRB85" s="235"/>
      <c r="DRC85" s="235"/>
      <c r="DRD85" s="235"/>
      <c r="DRE85" s="235"/>
      <c r="DRF85" s="235"/>
      <c r="DRG85" s="235"/>
      <c r="DRH85" s="283"/>
      <c r="DRI85" s="283"/>
      <c r="DRJ85" s="208"/>
      <c r="DRL85" s="235"/>
      <c r="DRM85" s="235"/>
      <c r="DRN85" s="235"/>
      <c r="DRO85" s="235"/>
      <c r="DRP85" s="235"/>
      <c r="DRQ85" s="235"/>
      <c r="DRR85" s="235"/>
      <c r="DRS85" s="283"/>
      <c r="DRT85" s="283"/>
      <c r="DRU85" s="208"/>
      <c r="DRW85" s="235"/>
      <c r="DRX85" s="235"/>
      <c r="DRY85" s="235"/>
      <c r="DRZ85" s="235"/>
      <c r="DSA85" s="235"/>
      <c r="DSB85" s="235"/>
      <c r="DSC85" s="235"/>
      <c r="DSD85" s="283"/>
      <c r="DSE85" s="283"/>
      <c r="DSF85" s="208"/>
      <c r="DSH85" s="235"/>
      <c r="DSI85" s="235"/>
      <c r="DSJ85" s="235"/>
      <c r="DSK85" s="235"/>
      <c r="DSL85" s="235"/>
      <c r="DSM85" s="235"/>
      <c r="DSN85" s="235"/>
      <c r="DSO85" s="283"/>
      <c r="DSP85" s="283"/>
      <c r="DSQ85" s="208"/>
      <c r="DSS85" s="235"/>
      <c r="DST85" s="235"/>
      <c r="DSU85" s="235"/>
      <c r="DSV85" s="235"/>
      <c r="DSW85" s="235"/>
      <c r="DSX85" s="235"/>
      <c r="DSY85" s="235"/>
      <c r="DSZ85" s="283"/>
      <c r="DTA85" s="283"/>
      <c r="DTB85" s="208"/>
      <c r="DTD85" s="235"/>
      <c r="DTE85" s="235"/>
      <c r="DTF85" s="235"/>
      <c r="DTG85" s="235"/>
      <c r="DTH85" s="235"/>
      <c r="DTI85" s="235"/>
      <c r="DTJ85" s="235"/>
      <c r="DTK85" s="283"/>
      <c r="DTL85" s="283"/>
      <c r="DTM85" s="208"/>
      <c r="DTO85" s="235"/>
      <c r="DTP85" s="235"/>
      <c r="DTQ85" s="235"/>
      <c r="DTR85" s="235"/>
      <c r="DTS85" s="235"/>
      <c r="DTT85" s="235"/>
      <c r="DTU85" s="235"/>
      <c r="DTV85" s="283"/>
      <c r="DTW85" s="283"/>
      <c r="DTX85" s="208"/>
      <c r="DTZ85" s="235"/>
      <c r="DUA85" s="235"/>
      <c r="DUB85" s="235"/>
      <c r="DUC85" s="235"/>
      <c r="DUD85" s="235"/>
      <c r="DUE85" s="235"/>
      <c r="DUF85" s="235"/>
      <c r="DUG85" s="283"/>
      <c r="DUH85" s="283"/>
      <c r="DUI85" s="208"/>
      <c r="DUK85" s="235"/>
      <c r="DUL85" s="235"/>
      <c r="DUM85" s="235"/>
      <c r="DUN85" s="235"/>
      <c r="DUO85" s="235"/>
      <c r="DUP85" s="235"/>
      <c r="DUQ85" s="235"/>
      <c r="DUR85" s="283"/>
      <c r="DUS85" s="283"/>
      <c r="DUT85" s="208"/>
      <c r="DUV85" s="235"/>
      <c r="DUW85" s="235"/>
      <c r="DUX85" s="235"/>
      <c r="DUY85" s="235"/>
      <c r="DUZ85" s="235"/>
      <c r="DVA85" s="235"/>
      <c r="DVB85" s="235"/>
      <c r="DVC85" s="283"/>
      <c r="DVD85" s="283"/>
      <c r="DVE85" s="208"/>
      <c r="DVG85" s="235"/>
      <c r="DVH85" s="235"/>
      <c r="DVI85" s="235"/>
      <c r="DVJ85" s="235"/>
      <c r="DVK85" s="235"/>
      <c r="DVL85" s="235"/>
      <c r="DVM85" s="235"/>
      <c r="DVN85" s="283"/>
      <c r="DVO85" s="283"/>
      <c r="DVP85" s="208"/>
      <c r="DVR85" s="235"/>
      <c r="DVS85" s="235"/>
      <c r="DVT85" s="235"/>
      <c r="DVU85" s="235"/>
      <c r="DVV85" s="235"/>
      <c r="DVW85" s="235"/>
      <c r="DVX85" s="235"/>
      <c r="DVY85" s="283"/>
      <c r="DVZ85" s="283"/>
      <c r="DWA85" s="208"/>
      <c r="DWC85" s="235"/>
      <c r="DWD85" s="235"/>
      <c r="DWE85" s="235"/>
      <c r="DWF85" s="235"/>
      <c r="DWG85" s="235"/>
      <c r="DWH85" s="235"/>
      <c r="DWI85" s="235"/>
      <c r="DWJ85" s="283"/>
      <c r="DWK85" s="283"/>
      <c r="DWL85" s="208"/>
      <c r="DWN85" s="235"/>
      <c r="DWO85" s="235"/>
      <c r="DWP85" s="235"/>
      <c r="DWQ85" s="235"/>
      <c r="DWR85" s="235"/>
      <c r="DWS85" s="235"/>
      <c r="DWT85" s="235"/>
      <c r="DWU85" s="283"/>
      <c r="DWV85" s="283"/>
      <c r="DWW85" s="208"/>
      <c r="DWY85" s="235"/>
      <c r="DWZ85" s="235"/>
      <c r="DXA85" s="235"/>
      <c r="DXB85" s="235"/>
      <c r="DXC85" s="235"/>
      <c r="DXD85" s="235"/>
      <c r="DXE85" s="235"/>
      <c r="DXF85" s="283"/>
      <c r="DXG85" s="283"/>
      <c r="DXH85" s="208"/>
      <c r="DXJ85" s="235"/>
      <c r="DXK85" s="235"/>
      <c r="DXL85" s="235"/>
      <c r="DXM85" s="235"/>
      <c r="DXN85" s="235"/>
      <c r="DXO85" s="235"/>
      <c r="DXP85" s="235"/>
      <c r="DXQ85" s="283"/>
      <c r="DXR85" s="283"/>
      <c r="DXS85" s="208"/>
      <c r="DXU85" s="235"/>
      <c r="DXV85" s="235"/>
      <c r="DXW85" s="235"/>
      <c r="DXX85" s="235"/>
      <c r="DXY85" s="235"/>
      <c r="DXZ85" s="235"/>
      <c r="DYA85" s="235"/>
      <c r="DYB85" s="283"/>
      <c r="DYC85" s="283"/>
      <c r="DYD85" s="208"/>
      <c r="DYF85" s="235"/>
      <c r="DYG85" s="235"/>
      <c r="DYH85" s="235"/>
      <c r="DYI85" s="235"/>
      <c r="DYJ85" s="235"/>
      <c r="DYK85" s="235"/>
      <c r="DYL85" s="235"/>
      <c r="DYM85" s="283"/>
      <c r="DYN85" s="283"/>
      <c r="DYO85" s="208"/>
      <c r="DYQ85" s="235"/>
      <c r="DYR85" s="235"/>
      <c r="DYS85" s="235"/>
      <c r="DYT85" s="235"/>
      <c r="DYU85" s="235"/>
      <c r="DYV85" s="235"/>
      <c r="DYW85" s="235"/>
      <c r="DYX85" s="283"/>
      <c r="DYY85" s="283"/>
      <c r="DYZ85" s="208"/>
      <c r="DZB85" s="235"/>
      <c r="DZC85" s="235"/>
      <c r="DZD85" s="235"/>
      <c r="DZE85" s="235"/>
      <c r="DZF85" s="235"/>
      <c r="DZG85" s="235"/>
      <c r="DZH85" s="235"/>
      <c r="DZI85" s="283"/>
      <c r="DZJ85" s="283"/>
      <c r="DZK85" s="208"/>
      <c r="DZM85" s="235"/>
      <c r="DZN85" s="235"/>
      <c r="DZO85" s="235"/>
      <c r="DZP85" s="235"/>
      <c r="DZQ85" s="235"/>
      <c r="DZR85" s="235"/>
      <c r="DZS85" s="235"/>
      <c r="DZT85" s="283"/>
      <c r="DZU85" s="283"/>
      <c r="DZV85" s="208"/>
      <c r="DZX85" s="235"/>
      <c r="DZY85" s="235"/>
      <c r="DZZ85" s="235"/>
      <c r="EAA85" s="235"/>
      <c r="EAB85" s="235"/>
      <c r="EAC85" s="235"/>
      <c r="EAD85" s="235"/>
      <c r="EAE85" s="283"/>
      <c r="EAF85" s="283"/>
      <c r="EAG85" s="208"/>
      <c r="EAI85" s="235"/>
      <c r="EAJ85" s="235"/>
      <c r="EAK85" s="235"/>
      <c r="EAL85" s="235"/>
      <c r="EAM85" s="235"/>
      <c r="EAN85" s="235"/>
      <c r="EAO85" s="235"/>
      <c r="EAP85" s="283"/>
      <c r="EAQ85" s="283"/>
      <c r="EAR85" s="208"/>
      <c r="EAT85" s="235"/>
      <c r="EAU85" s="235"/>
      <c r="EAV85" s="235"/>
      <c r="EAW85" s="235"/>
      <c r="EAX85" s="235"/>
      <c r="EAY85" s="235"/>
      <c r="EAZ85" s="235"/>
      <c r="EBA85" s="283"/>
      <c r="EBB85" s="283"/>
      <c r="EBC85" s="208"/>
      <c r="EBE85" s="235"/>
      <c r="EBF85" s="235"/>
      <c r="EBG85" s="235"/>
      <c r="EBH85" s="235"/>
      <c r="EBI85" s="235"/>
      <c r="EBJ85" s="235"/>
      <c r="EBK85" s="235"/>
      <c r="EBL85" s="283"/>
      <c r="EBM85" s="283"/>
      <c r="EBN85" s="208"/>
      <c r="EBP85" s="235"/>
      <c r="EBQ85" s="235"/>
      <c r="EBR85" s="235"/>
      <c r="EBS85" s="235"/>
      <c r="EBT85" s="235"/>
      <c r="EBU85" s="235"/>
      <c r="EBV85" s="235"/>
      <c r="EBW85" s="283"/>
      <c r="EBX85" s="283"/>
      <c r="EBY85" s="208"/>
      <c r="ECA85" s="235"/>
      <c r="ECB85" s="235"/>
      <c r="ECC85" s="235"/>
      <c r="ECD85" s="235"/>
      <c r="ECE85" s="235"/>
      <c r="ECF85" s="235"/>
      <c r="ECG85" s="235"/>
      <c r="ECH85" s="283"/>
      <c r="ECI85" s="283"/>
      <c r="ECJ85" s="208"/>
      <c r="ECL85" s="235"/>
      <c r="ECM85" s="235"/>
      <c r="ECN85" s="235"/>
      <c r="ECO85" s="235"/>
      <c r="ECP85" s="235"/>
      <c r="ECQ85" s="235"/>
      <c r="ECR85" s="235"/>
      <c r="ECS85" s="283"/>
      <c r="ECT85" s="283"/>
      <c r="ECU85" s="208"/>
      <c r="ECW85" s="235"/>
      <c r="ECX85" s="235"/>
      <c r="ECY85" s="235"/>
      <c r="ECZ85" s="235"/>
      <c r="EDA85" s="235"/>
      <c r="EDB85" s="235"/>
      <c r="EDC85" s="235"/>
      <c r="EDD85" s="283"/>
      <c r="EDE85" s="283"/>
      <c r="EDF85" s="208"/>
      <c r="EDH85" s="235"/>
      <c r="EDI85" s="235"/>
      <c r="EDJ85" s="235"/>
      <c r="EDK85" s="235"/>
      <c r="EDL85" s="235"/>
      <c r="EDM85" s="235"/>
      <c r="EDN85" s="235"/>
      <c r="EDO85" s="283"/>
      <c r="EDP85" s="283"/>
      <c r="EDQ85" s="208"/>
      <c r="EDS85" s="235"/>
      <c r="EDT85" s="235"/>
      <c r="EDU85" s="235"/>
      <c r="EDV85" s="235"/>
      <c r="EDW85" s="235"/>
      <c r="EDX85" s="235"/>
      <c r="EDY85" s="235"/>
      <c r="EDZ85" s="283"/>
      <c r="EEA85" s="283"/>
      <c r="EEB85" s="208"/>
      <c r="EED85" s="235"/>
      <c r="EEE85" s="235"/>
      <c r="EEF85" s="235"/>
      <c r="EEG85" s="235"/>
      <c r="EEH85" s="235"/>
      <c r="EEI85" s="235"/>
      <c r="EEJ85" s="235"/>
      <c r="EEK85" s="283"/>
      <c r="EEL85" s="283"/>
      <c r="EEM85" s="208"/>
      <c r="EEO85" s="235"/>
      <c r="EEP85" s="235"/>
      <c r="EEQ85" s="235"/>
      <c r="EER85" s="235"/>
      <c r="EES85" s="235"/>
      <c r="EET85" s="235"/>
      <c r="EEU85" s="235"/>
      <c r="EEV85" s="283"/>
      <c r="EEW85" s="283"/>
      <c r="EEX85" s="208"/>
      <c r="EEZ85" s="235"/>
      <c r="EFA85" s="235"/>
      <c r="EFB85" s="235"/>
      <c r="EFC85" s="235"/>
      <c r="EFD85" s="235"/>
      <c r="EFE85" s="235"/>
      <c r="EFF85" s="235"/>
      <c r="EFG85" s="283"/>
      <c r="EFH85" s="283"/>
      <c r="EFI85" s="208"/>
      <c r="EFK85" s="235"/>
      <c r="EFL85" s="235"/>
      <c r="EFM85" s="235"/>
      <c r="EFN85" s="235"/>
      <c r="EFO85" s="235"/>
      <c r="EFP85" s="235"/>
      <c r="EFQ85" s="235"/>
      <c r="EFR85" s="283"/>
      <c r="EFS85" s="283"/>
      <c r="EFT85" s="208"/>
      <c r="EFV85" s="235"/>
      <c r="EFW85" s="235"/>
      <c r="EFX85" s="235"/>
      <c r="EFY85" s="235"/>
      <c r="EFZ85" s="235"/>
      <c r="EGA85" s="235"/>
      <c r="EGB85" s="235"/>
      <c r="EGC85" s="283"/>
      <c r="EGD85" s="283"/>
      <c r="EGE85" s="208"/>
      <c r="EGG85" s="235"/>
      <c r="EGH85" s="235"/>
      <c r="EGI85" s="235"/>
      <c r="EGJ85" s="235"/>
      <c r="EGK85" s="235"/>
      <c r="EGL85" s="235"/>
      <c r="EGM85" s="235"/>
      <c r="EGN85" s="283"/>
      <c r="EGO85" s="283"/>
      <c r="EGP85" s="208"/>
      <c r="EGR85" s="235"/>
      <c r="EGS85" s="235"/>
      <c r="EGT85" s="235"/>
      <c r="EGU85" s="235"/>
      <c r="EGV85" s="235"/>
      <c r="EGW85" s="235"/>
      <c r="EGX85" s="235"/>
      <c r="EGY85" s="283"/>
      <c r="EGZ85" s="283"/>
      <c r="EHA85" s="208"/>
      <c r="EHC85" s="235"/>
      <c r="EHD85" s="235"/>
      <c r="EHE85" s="235"/>
      <c r="EHF85" s="235"/>
      <c r="EHG85" s="235"/>
      <c r="EHH85" s="235"/>
      <c r="EHI85" s="235"/>
      <c r="EHJ85" s="283"/>
      <c r="EHK85" s="283"/>
      <c r="EHL85" s="208"/>
      <c r="EHN85" s="235"/>
      <c r="EHO85" s="235"/>
      <c r="EHP85" s="235"/>
      <c r="EHQ85" s="235"/>
      <c r="EHR85" s="235"/>
      <c r="EHS85" s="235"/>
      <c r="EHT85" s="235"/>
      <c r="EHU85" s="283"/>
      <c r="EHV85" s="283"/>
      <c r="EHW85" s="208"/>
      <c r="EHY85" s="235"/>
      <c r="EHZ85" s="235"/>
      <c r="EIA85" s="235"/>
      <c r="EIB85" s="235"/>
      <c r="EIC85" s="235"/>
      <c r="EID85" s="235"/>
      <c r="EIE85" s="235"/>
      <c r="EIF85" s="283"/>
      <c r="EIG85" s="283"/>
      <c r="EIH85" s="208"/>
      <c r="EIJ85" s="235"/>
      <c r="EIK85" s="235"/>
      <c r="EIL85" s="235"/>
      <c r="EIM85" s="235"/>
      <c r="EIN85" s="235"/>
      <c r="EIO85" s="235"/>
      <c r="EIP85" s="235"/>
      <c r="EIQ85" s="283"/>
      <c r="EIR85" s="283"/>
      <c r="EIS85" s="208"/>
      <c r="EIU85" s="235"/>
      <c r="EIV85" s="235"/>
      <c r="EIW85" s="235"/>
      <c r="EIX85" s="235"/>
      <c r="EIY85" s="235"/>
      <c r="EIZ85" s="235"/>
      <c r="EJA85" s="235"/>
      <c r="EJB85" s="283"/>
      <c r="EJC85" s="283"/>
      <c r="EJD85" s="208"/>
      <c r="EJF85" s="235"/>
      <c r="EJG85" s="235"/>
      <c r="EJH85" s="235"/>
      <c r="EJI85" s="235"/>
      <c r="EJJ85" s="235"/>
      <c r="EJK85" s="235"/>
      <c r="EJL85" s="235"/>
      <c r="EJM85" s="283"/>
      <c r="EJN85" s="283"/>
      <c r="EJO85" s="208"/>
      <c r="EJQ85" s="235"/>
      <c r="EJR85" s="235"/>
      <c r="EJS85" s="235"/>
      <c r="EJT85" s="235"/>
      <c r="EJU85" s="235"/>
      <c r="EJV85" s="235"/>
      <c r="EJW85" s="235"/>
      <c r="EJX85" s="283"/>
      <c r="EJY85" s="283"/>
      <c r="EJZ85" s="208"/>
      <c r="EKB85" s="235"/>
      <c r="EKC85" s="235"/>
      <c r="EKD85" s="235"/>
      <c r="EKE85" s="235"/>
      <c r="EKF85" s="235"/>
      <c r="EKG85" s="235"/>
      <c r="EKH85" s="235"/>
      <c r="EKI85" s="283"/>
      <c r="EKJ85" s="283"/>
      <c r="EKK85" s="208"/>
      <c r="EKM85" s="235"/>
      <c r="EKN85" s="235"/>
      <c r="EKO85" s="235"/>
      <c r="EKP85" s="235"/>
      <c r="EKQ85" s="235"/>
      <c r="EKR85" s="235"/>
      <c r="EKS85" s="235"/>
      <c r="EKT85" s="283"/>
      <c r="EKU85" s="283"/>
      <c r="EKV85" s="208"/>
      <c r="EKX85" s="235"/>
      <c r="EKY85" s="235"/>
      <c r="EKZ85" s="235"/>
      <c r="ELA85" s="235"/>
      <c r="ELB85" s="235"/>
      <c r="ELC85" s="235"/>
      <c r="ELD85" s="235"/>
      <c r="ELE85" s="283"/>
      <c r="ELF85" s="283"/>
      <c r="ELG85" s="208"/>
      <c r="ELI85" s="235"/>
      <c r="ELJ85" s="235"/>
      <c r="ELK85" s="235"/>
      <c r="ELL85" s="235"/>
      <c r="ELM85" s="235"/>
      <c r="ELN85" s="235"/>
      <c r="ELO85" s="235"/>
      <c r="ELP85" s="283"/>
      <c r="ELQ85" s="283"/>
      <c r="ELR85" s="208"/>
      <c r="ELT85" s="235"/>
      <c r="ELU85" s="235"/>
      <c r="ELV85" s="235"/>
      <c r="ELW85" s="235"/>
      <c r="ELX85" s="235"/>
      <c r="ELY85" s="235"/>
      <c r="ELZ85" s="235"/>
      <c r="EMA85" s="283"/>
      <c r="EMB85" s="283"/>
      <c r="EMC85" s="208"/>
      <c r="EME85" s="235"/>
      <c r="EMF85" s="235"/>
      <c r="EMG85" s="235"/>
      <c r="EMH85" s="235"/>
      <c r="EMI85" s="235"/>
      <c r="EMJ85" s="235"/>
      <c r="EMK85" s="235"/>
      <c r="EML85" s="283"/>
      <c r="EMM85" s="283"/>
      <c r="EMN85" s="208"/>
      <c r="EMP85" s="235"/>
      <c r="EMQ85" s="235"/>
      <c r="EMR85" s="235"/>
      <c r="EMS85" s="235"/>
      <c r="EMT85" s="235"/>
      <c r="EMU85" s="235"/>
      <c r="EMV85" s="235"/>
      <c r="EMW85" s="283"/>
      <c r="EMX85" s="283"/>
      <c r="EMY85" s="208"/>
      <c r="ENA85" s="235"/>
      <c r="ENB85" s="235"/>
      <c r="ENC85" s="235"/>
      <c r="END85" s="235"/>
      <c r="ENE85" s="235"/>
      <c r="ENF85" s="235"/>
      <c r="ENG85" s="235"/>
      <c r="ENH85" s="283"/>
      <c r="ENI85" s="283"/>
      <c r="ENJ85" s="208"/>
      <c r="ENL85" s="235"/>
      <c r="ENM85" s="235"/>
      <c r="ENN85" s="235"/>
      <c r="ENO85" s="235"/>
      <c r="ENP85" s="235"/>
      <c r="ENQ85" s="235"/>
      <c r="ENR85" s="235"/>
      <c r="ENS85" s="283"/>
      <c r="ENT85" s="283"/>
      <c r="ENU85" s="208"/>
      <c r="ENW85" s="235"/>
      <c r="ENX85" s="235"/>
      <c r="ENY85" s="235"/>
      <c r="ENZ85" s="235"/>
      <c r="EOA85" s="235"/>
      <c r="EOB85" s="235"/>
      <c r="EOC85" s="235"/>
      <c r="EOD85" s="283"/>
      <c r="EOE85" s="283"/>
      <c r="EOF85" s="208"/>
      <c r="EOH85" s="235"/>
      <c r="EOI85" s="235"/>
      <c r="EOJ85" s="235"/>
      <c r="EOK85" s="235"/>
      <c r="EOL85" s="235"/>
      <c r="EOM85" s="235"/>
      <c r="EON85" s="235"/>
      <c r="EOO85" s="283"/>
      <c r="EOP85" s="283"/>
      <c r="EOQ85" s="208"/>
      <c r="EOS85" s="235"/>
      <c r="EOT85" s="235"/>
      <c r="EOU85" s="235"/>
      <c r="EOV85" s="235"/>
      <c r="EOW85" s="235"/>
      <c r="EOX85" s="235"/>
      <c r="EOY85" s="235"/>
      <c r="EOZ85" s="283"/>
      <c r="EPA85" s="283"/>
      <c r="EPB85" s="208"/>
      <c r="EPD85" s="235"/>
      <c r="EPE85" s="235"/>
      <c r="EPF85" s="235"/>
      <c r="EPG85" s="235"/>
      <c r="EPH85" s="235"/>
      <c r="EPI85" s="235"/>
      <c r="EPJ85" s="235"/>
      <c r="EPK85" s="283"/>
      <c r="EPL85" s="283"/>
      <c r="EPM85" s="208"/>
      <c r="EPO85" s="235"/>
      <c r="EPP85" s="235"/>
      <c r="EPQ85" s="235"/>
      <c r="EPR85" s="235"/>
      <c r="EPS85" s="235"/>
      <c r="EPT85" s="235"/>
      <c r="EPU85" s="235"/>
      <c r="EPV85" s="283"/>
      <c r="EPW85" s="283"/>
      <c r="EPX85" s="208"/>
      <c r="EPZ85" s="235"/>
      <c r="EQA85" s="235"/>
      <c r="EQB85" s="235"/>
      <c r="EQC85" s="235"/>
      <c r="EQD85" s="235"/>
      <c r="EQE85" s="235"/>
      <c r="EQF85" s="235"/>
      <c r="EQG85" s="283"/>
      <c r="EQH85" s="283"/>
      <c r="EQI85" s="208"/>
      <c r="EQK85" s="235"/>
      <c r="EQL85" s="235"/>
      <c r="EQM85" s="235"/>
      <c r="EQN85" s="235"/>
      <c r="EQO85" s="235"/>
      <c r="EQP85" s="235"/>
      <c r="EQQ85" s="235"/>
      <c r="EQR85" s="283"/>
      <c r="EQS85" s="283"/>
      <c r="EQT85" s="208"/>
      <c r="EQV85" s="235"/>
      <c r="EQW85" s="235"/>
      <c r="EQX85" s="235"/>
      <c r="EQY85" s="235"/>
      <c r="EQZ85" s="235"/>
      <c r="ERA85" s="235"/>
      <c r="ERB85" s="235"/>
      <c r="ERC85" s="283"/>
      <c r="ERD85" s="283"/>
      <c r="ERE85" s="208"/>
      <c r="ERG85" s="235"/>
      <c r="ERH85" s="235"/>
      <c r="ERI85" s="235"/>
      <c r="ERJ85" s="235"/>
      <c r="ERK85" s="235"/>
      <c r="ERL85" s="235"/>
      <c r="ERM85" s="235"/>
      <c r="ERN85" s="283"/>
      <c r="ERO85" s="283"/>
      <c r="ERP85" s="208"/>
      <c r="ERR85" s="235"/>
      <c r="ERS85" s="235"/>
      <c r="ERT85" s="235"/>
      <c r="ERU85" s="235"/>
      <c r="ERV85" s="235"/>
      <c r="ERW85" s="235"/>
      <c r="ERX85" s="235"/>
      <c r="ERY85" s="283"/>
      <c r="ERZ85" s="283"/>
      <c r="ESA85" s="208"/>
      <c r="ESC85" s="235"/>
      <c r="ESD85" s="235"/>
      <c r="ESE85" s="235"/>
      <c r="ESF85" s="235"/>
      <c r="ESG85" s="235"/>
      <c r="ESH85" s="235"/>
      <c r="ESI85" s="235"/>
      <c r="ESJ85" s="283"/>
      <c r="ESK85" s="283"/>
      <c r="ESL85" s="208"/>
      <c r="ESN85" s="235"/>
      <c r="ESO85" s="235"/>
      <c r="ESP85" s="235"/>
      <c r="ESQ85" s="235"/>
      <c r="ESR85" s="235"/>
      <c r="ESS85" s="235"/>
      <c r="EST85" s="235"/>
      <c r="ESU85" s="283"/>
      <c r="ESV85" s="283"/>
      <c r="ESW85" s="208"/>
      <c r="ESY85" s="235"/>
      <c r="ESZ85" s="235"/>
      <c r="ETA85" s="235"/>
      <c r="ETB85" s="235"/>
      <c r="ETC85" s="235"/>
      <c r="ETD85" s="235"/>
      <c r="ETE85" s="235"/>
      <c r="ETF85" s="283"/>
      <c r="ETG85" s="283"/>
      <c r="ETH85" s="208"/>
      <c r="ETJ85" s="235"/>
      <c r="ETK85" s="235"/>
      <c r="ETL85" s="235"/>
      <c r="ETM85" s="235"/>
      <c r="ETN85" s="235"/>
      <c r="ETO85" s="235"/>
      <c r="ETP85" s="235"/>
      <c r="ETQ85" s="283"/>
      <c r="ETR85" s="283"/>
      <c r="ETS85" s="208"/>
      <c r="ETU85" s="235"/>
      <c r="ETV85" s="235"/>
      <c r="ETW85" s="235"/>
      <c r="ETX85" s="235"/>
      <c r="ETY85" s="235"/>
      <c r="ETZ85" s="235"/>
      <c r="EUA85" s="235"/>
      <c r="EUB85" s="283"/>
      <c r="EUC85" s="283"/>
      <c r="EUD85" s="208"/>
      <c r="EUF85" s="235"/>
      <c r="EUG85" s="235"/>
      <c r="EUH85" s="235"/>
      <c r="EUI85" s="235"/>
      <c r="EUJ85" s="235"/>
      <c r="EUK85" s="235"/>
      <c r="EUL85" s="235"/>
      <c r="EUM85" s="283"/>
      <c r="EUN85" s="283"/>
      <c r="EUO85" s="208"/>
      <c r="EUQ85" s="235"/>
      <c r="EUR85" s="235"/>
      <c r="EUS85" s="235"/>
      <c r="EUT85" s="235"/>
      <c r="EUU85" s="235"/>
      <c r="EUV85" s="235"/>
      <c r="EUW85" s="235"/>
      <c r="EUX85" s="283"/>
      <c r="EUY85" s="283"/>
      <c r="EUZ85" s="208"/>
      <c r="EVB85" s="235"/>
      <c r="EVC85" s="235"/>
      <c r="EVD85" s="235"/>
      <c r="EVE85" s="235"/>
      <c r="EVF85" s="235"/>
      <c r="EVG85" s="235"/>
      <c r="EVH85" s="235"/>
      <c r="EVI85" s="283"/>
      <c r="EVJ85" s="283"/>
      <c r="EVK85" s="208"/>
      <c r="EVM85" s="235"/>
      <c r="EVN85" s="235"/>
      <c r="EVO85" s="235"/>
      <c r="EVP85" s="235"/>
      <c r="EVQ85" s="235"/>
      <c r="EVR85" s="235"/>
      <c r="EVS85" s="235"/>
      <c r="EVT85" s="283"/>
      <c r="EVU85" s="283"/>
      <c r="EVV85" s="208"/>
      <c r="EVX85" s="235"/>
      <c r="EVY85" s="235"/>
      <c r="EVZ85" s="235"/>
      <c r="EWA85" s="235"/>
      <c r="EWB85" s="235"/>
      <c r="EWC85" s="235"/>
      <c r="EWD85" s="235"/>
      <c r="EWE85" s="283"/>
      <c r="EWF85" s="283"/>
      <c r="EWG85" s="208"/>
      <c r="EWI85" s="235"/>
      <c r="EWJ85" s="235"/>
      <c r="EWK85" s="235"/>
      <c r="EWL85" s="235"/>
      <c r="EWM85" s="235"/>
      <c r="EWN85" s="235"/>
      <c r="EWO85" s="235"/>
      <c r="EWP85" s="283"/>
      <c r="EWQ85" s="283"/>
      <c r="EWR85" s="208"/>
      <c r="EWT85" s="235"/>
      <c r="EWU85" s="235"/>
      <c r="EWV85" s="235"/>
      <c r="EWW85" s="235"/>
      <c r="EWX85" s="235"/>
      <c r="EWY85" s="235"/>
      <c r="EWZ85" s="235"/>
      <c r="EXA85" s="283"/>
      <c r="EXB85" s="283"/>
      <c r="EXC85" s="208"/>
      <c r="EXE85" s="235"/>
      <c r="EXF85" s="235"/>
      <c r="EXG85" s="235"/>
      <c r="EXH85" s="235"/>
      <c r="EXI85" s="235"/>
      <c r="EXJ85" s="235"/>
      <c r="EXK85" s="235"/>
      <c r="EXL85" s="283"/>
      <c r="EXM85" s="283"/>
      <c r="EXN85" s="208"/>
      <c r="EXP85" s="235"/>
      <c r="EXQ85" s="235"/>
      <c r="EXR85" s="235"/>
      <c r="EXS85" s="235"/>
      <c r="EXT85" s="235"/>
      <c r="EXU85" s="235"/>
      <c r="EXV85" s="235"/>
      <c r="EXW85" s="283"/>
      <c r="EXX85" s="283"/>
      <c r="EXY85" s="208"/>
      <c r="EYA85" s="235"/>
      <c r="EYB85" s="235"/>
      <c r="EYC85" s="235"/>
      <c r="EYD85" s="235"/>
      <c r="EYE85" s="235"/>
      <c r="EYF85" s="235"/>
      <c r="EYG85" s="235"/>
      <c r="EYH85" s="283"/>
      <c r="EYI85" s="283"/>
      <c r="EYJ85" s="208"/>
      <c r="EYL85" s="235"/>
      <c r="EYM85" s="235"/>
      <c r="EYN85" s="235"/>
      <c r="EYO85" s="235"/>
      <c r="EYP85" s="235"/>
      <c r="EYQ85" s="235"/>
      <c r="EYR85" s="235"/>
      <c r="EYS85" s="283"/>
      <c r="EYT85" s="283"/>
      <c r="EYU85" s="208"/>
      <c r="EYW85" s="235"/>
      <c r="EYX85" s="235"/>
      <c r="EYY85" s="235"/>
      <c r="EYZ85" s="235"/>
      <c r="EZA85" s="235"/>
      <c r="EZB85" s="235"/>
      <c r="EZC85" s="235"/>
      <c r="EZD85" s="283"/>
      <c r="EZE85" s="283"/>
      <c r="EZF85" s="208"/>
      <c r="EZH85" s="235"/>
      <c r="EZI85" s="235"/>
      <c r="EZJ85" s="235"/>
      <c r="EZK85" s="235"/>
      <c r="EZL85" s="235"/>
      <c r="EZM85" s="235"/>
      <c r="EZN85" s="235"/>
      <c r="EZO85" s="283"/>
      <c r="EZP85" s="283"/>
      <c r="EZQ85" s="208"/>
      <c r="EZS85" s="235"/>
      <c r="EZT85" s="235"/>
      <c r="EZU85" s="235"/>
      <c r="EZV85" s="235"/>
      <c r="EZW85" s="235"/>
      <c r="EZX85" s="235"/>
      <c r="EZY85" s="235"/>
      <c r="EZZ85" s="283"/>
      <c r="FAA85" s="283"/>
      <c r="FAB85" s="208"/>
      <c r="FAD85" s="235"/>
      <c r="FAE85" s="235"/>
      <c r="FAF85" s="235"/>
      <c r="FAG85" s="235"/>
      <c r="FAH85" s="235"/>
      <c r="FAI85" s="235"/>
      <c r="FAJ85" s="235"/>
      <c r="FAK85" s="283"/>
      <c r="FAL85" s="283"/>
      <c r="FAM85" s="208"/>
      <c r="FAO85" s="235"/>
      <c r="FAP85" s="235"/>
      <c r="FAQ85" s="235"/>
      <c r="FAR85" s="235"/>
      <c r="FAS85" s="235"/>
      <c r="FAT85" s="235"/>
      <c r="FAU85" s="235"/>
      <c r="FAV85" s="283"/>
      <c r="FAW85" s="283"/>
      <c r="FAX85" s="208"/>
      <c r="FAZ85" s="235"/>
      <c r="FBA85" s="235"/>
      <c r="FBB85" s="235"/>
      <c r="FBC85" s="235"/>
      <c r="FBD85" s="235"/>
      <c r="FBE85" s="235"/>
      <c r="FBF85" s="235"/>
      <c r="FBG85" s="283"/>
      <c r="FBH85" s="283"/>
      <c r="FBI85" s="208"/>
      <c r="FBK85" s="235"/>
      <c r="FBL85" s="235"/>
      <c r="FBM85" s="235"/>
      <c r="FBN85" s="235"/>
      <c r="FBO85" s="235"/>
      <c r="FBP85" s="235"/>
      <c r="FBQ85" s="235"/>
      <c r="FBR85" s="283"/>
      <c r="FBS85" s="283"/>
      <c r="FBT85" s="208"/>
      <c r="FBV85" s="235"/>
      <c r="FBW85" s="235"/>
      <c r="FBX85" s="235"/>
      <c r="FBY85" s="235"/>
      <c r="FBZ85" s="235"/>
      <c r="FCA85" s="235"/>
      <c r="FCB85" s="235"/>
      <c r="FCC85" s="283"/>
      <c r="FCD85" s="283"/>
      <c r="FCE85" s="208"/>
      <c r="FCG85" s="235"/>
      <c r="FCH85" s="235"/>
      <c r="FCI85" s="235"/>
      <c r="FCJ85" s="235"/>
      <c r="FCK85" s="235"/>
      <c r="FCL85" s="235"/>
      <c r="FCM85" s="235"/>
      <c r="FCN85" s="283"/>
      <c r="FCO85" s="283"/>
      <c r="FCP85" s="208"/>
      <c r="FCR85" s="235"/>
      <c r="FCS85" s="235"/>
      <c r="FCT85" s="235"/>
      <c r="FCU85" s="235"/>
      <c r="FCV85" s="235"/>
      <c r="FCW85" s="235"/>
      <c r="FCX85" s="235"/>
      <c r="FCY85" s="283"/>
      <c r="FCZ85" s="283"/>
      <c r="FDA85" s="208"/>
      <c r="FDC85" s="235"/>
      <c r="FDD85" s="235"/>
      <c r="FDE85" s="235"/>
      <c r="FDF85" s="235"/>
      <c r="FDG85" s="235"/>
      <c r="FDH85" s="235"/>
      <c r="FDI85" s="235"/>
      <c r="FDJ85" s="283"/>
      <c r="FDK85" s="283"/>
      <c r="FDL85" s="208"/>
      <c r="FDN85" s="235"/>
      <c r="FDO85" s="235"/>
      <c r="FDP85" s="235"/>
      <c r="FDQ85" s="235"/>
      <c r="FDR85" s="235"/>
      <c r="FDS85" s="235"/>
      <c r="FDT85" s="235"/>
      <c r="FDU85" s="283"/>
      <c r="FDV85" s="283"/>
      <c r="FDW85" s="208"/>
      <c r="FDY85" s="235"/>
      <c r="FDZ85" s="235"/>
      <c r="FEA85" s="235"/>
      <c r="FEB85" s="235"/>
      <c r="FEC85" s="235"/>
      <c r="FED85" s="235"/>
      <c r="FEE85" s="235"/>
      <c r="FEF85" s="283"/>
      <c r="FEG85" s="283"/>
      <c r="FEH85" s="208"/>
      <c r="FEJ85" s="235"/>
      <c r="FEK85" s="235"/>
      <c r="FEL85" s="235"/>
      <c r="FEM85" s="235"/>
      <c r="FEN85" s="235"/>
      <c r="FEO85" s="235"/>
      <c r="FEP85" s="235"/>
      <c r="FEQ85" s="283"/>
      <c r="FER85" s="283"/>
      <c r="FES85" s="208"/>
      <c r="FEU85" s="235"/>
      <c r="FEV85" s="235"/>
      <c r="FEW85" s="235"/>
      <c r="FEX85" s="235"/>
      <c r="FEY85" s="235"/>
      <c r="FEZ85" s="235"/>
      <c r="FFA85" s="235"/>
      <c r="FFB85" s="283"/>
      <c r="FFC85" s="283"/>
      <c r="FFD85" s="208"/>
      <c r="FFF85" s="235"/>
      <c r="FFG85" s="235"/>
      <c r="FFH85" s="235"/>
      <c r="FFI85" s="235"/>
      <c r="FFJ85" s="235"/>
      <c r="FFK85" s="235"/>
      <c r="FFL85" s="235"/>
      <c r="FFM85" s="283"/>
      <c r="FFN85" s="283"/>
      <c r="FFO85" s="208"/>
      <c r="FFQ85" s="235"/>
      <c r="FFR85" s="235"/>
      <c r="FFS85" s="235"/>
      <c r="FFT85" s="235"/>
      <c r="FFU85" s="235"/>
      <c r="FFV85" s="235"/>
      <c r="FFW85" s="235"/>
      <c r="FFX85" s="283"/>
      <c r="FFY85" s="283"/>
      <c r="FFZ85" s="208"/>
      <c r="FGB85" s="235"/>
      <c r="FGC85" s="235"/>
      <c r="FGD85" s="235"/>
      <c r="FGE85" s="235"/>
      <c r="FGF85" s="235"/>
      <c r="FGG85" s="235"/>
      <c r="FGH85" s="235"/>
      <c r="FGI85" s="283"/>
      <c r="FGJ85" s="283"/>
      <c r="FGK85" s="208"/>
      <c r="FGM85" s="235"/>
      <c r="FGN85" s="235"/>
      <c r="FGO85" s="235"/>
      <c r="FGP85" s="235"/>
      <c r="FGQ85" s="235"/>
      <c r="FGR85" s="235"/>
      <c r="FGS85" s="235"/>
      <c r="FGT85" s="283"/>
      <c r="FGU85" s="283"/>
      <c r="FGV85" s="208"/>
      <c r="FGX85" s="235"/>
      <c r="FGY85" s="235"/>
      <c r="FGZ85" s="235"/>
      <c r="FHA85" s="235"/>
      <c r="FHB85" s="235"/>
      <c r="FHC85" s="235"/>
      <c r="FHD85" s="235"/>
      <c r="FHE85" s="283"/>
      <c r="FHF85" s="283"/>
      <c r="FHG85" s="208"/>
      <c r="FHI85" s="235"/>
      <c r="FHJ85" s="235"/>
      <c r="FHK85" s="235"/>
      <c r="FHL85" s="235"/>
      <c r="FHM85" s="235"/>
      <c r="FHN85" s="235"/>
      <c r="FHO85" s="235"/>
      <c r="FHP85" s="283"/>
      <c r="FHQ85" s="283"/>
      <c r="FHR85" s="208"/>
      <c r="FHT85" s="235"/>
      <c r="FHU85" s="235"/>
      <c r="FHV85" s="235"/>
      <c r="FHW85" s="235"/>
      <c r="FHX85" s="235"/>
      <c r="FHY85" s="235"/>
      <c r="FHZ85" s="235"/>
      <c r="FIA85" s="283"/>
      <c r="FIB85" s="283"/>
      <c r="FIC85" s="208"/>
      <c r="FIE85" s="235"/>
      <c r="FIF85" s="235"/>
      <c r="FIG85" s="235"/>
      <c r="FIH85" s="235"/>
      <c r="FII85" s="235"/>
      <c r="FIJ85" s="235"/>
      <c r="FIK85" s="235"/>
      <c r="FIL85" s="283"/>
      <c r="FIM85" s="283"/>
      <c r="FIN85" s="208"/>
      <c r="FIP85" s="235"/>
      <c r="FIQ85" s="235"/>
      <c r="FIR85" s="235"/>
      <c r="FIS85" s="235"/>
      <c r="FIT85" s="235"/>
      <c r="FIU85" s="235"/>
      <c r="FIV85" s="235"/>
      <c r="FIW85" s="283"/>
      <c r="FIX85" s="283"/>
      <c r="FIY85" s="208"/>
      <c r="FJA85" s="235"/>
      <c r="FJB85" s="235"/>
      <c r="FJC85" s="235"/>
      <c r="FJD85" s="235"/>
      <c r="FJE85" s="235"/>
      <c r="FJF85" s="235"/>
      <c r="FJG85" s="235"/>
      <c r="FJH85" s="283"/>
      <c r="FJI85" s="283"/>
      <c r="FJJ85" s="208"/>
      <c r="FJL85" s="235"/>
      <c r="FJM85" s="235"/>
      <c r="FJN85" s="235"/>
      <c r="FJO85" s="235"/>
      <c r="FJP85" s="235"/>
      <c r="FJQ85" s="235"/>
      <c r="FJR85" s="235"/>
      <c r="FJS85" s="283"/>
      <c r="FJT85" s="283"/>
      <c r="FJU85" s="208"/>
      <c r="FJW85" s="235"/>
      <c r="FJX85" s="235"/>
      <c r="FJY85" s="235"/>
      <c r="FJZ85" s="235"/>
      <c r="FKA85" s="235"/>
      <c r="FKB85" s="235"/>
      <c r="FKC85" s="235"/>
      <c r="FKD85" s="283"/>
      <c r="FKE85" s="283"/>
      <c r="FKF85" s="208"/>
      <c r="FKH85" s="235"/>
      <c r="FKI85" s="235"/>
      <c r="FKJ85" s="235"/>
      <c r="FKK85" s="235"/>
      <c r="FKL85" s="235"/>
      <c r="FKM85" s="235"/>
      <c r="FKN85" s="235"/>
      <c r="FKO85" s="283"/>
      <c r="FKP85" s="283"/>
      <c r="FKQ85" s="208"/>
      <c r="FKS85" s="235"/>
      <c r="FKT85" s="235"/>
      <c r="FKU85" s="235"/>
      <c r="FKV85" s="235"/>
      <c r="FKW85" s="235"/>
      <c r="FKX85" s="235"/>
      <c r="FKY85" s="235"/>
      <c r="FKZ85" s="283"/>
      <c r="FLA85" s="283"/>
      <c r="FLB85" s="208"/>
      <c r="FLD85" s="235"/>
      <c r="FLE85" s="235"/>
      <c r="FLF85" s="235"/>
      <c r="FLG85" s="235"/>
      <c r="FLH85" s="235"/>
      <c r="FLI85" s="235"/>
      <c r="FLJ85" s="235"/>
      <c r="FLK85" s="283"/>
      <c r="FLL85" s="283"/>
      <c r="FLM85" s="208"/>
      <c r="FLO85" s="235"/>
      <c r="FLP85" s="235"/>
      <c r="FLQ85" s="235"/>
      <c r="FLR85" s="235"/>
      <c r="FLS85" s="235"/>
      <c r="FLT85" s="235"/>
      <c r="FLU85" s="235"/>
      <c r="FLV85" s="283"/>
      <c r="FLW85" s="283"/>
      <c r="FLX85" s="208"/>
      <c r="FLZ85" s="235"/>
      <c r="FMA85" s="235"/>
      <c r="FMB85" s="235"/>
      <c r="FMC85" s="235"/>
      <c r="FMD85" s="235"/>
      <c r="FME85" s="235"/>
      <c r="FMF85" s="235"/>
      <c r="FMG85" s="283"/>
      <c r="FMH85" s="283"/>
      <c r="FMI85" s="208"/>
      <c r="FMK85" s="235"/>
      <c r="FML85" s="235"/>
      <c r="FMM85" s="235"/>
      <c r="FMN85" s="235"/>
      <c r="FMO85" s="235"/>
      <c r="FMP85" s="235"/>
      <c r="FMQ85" s="235"/>
      <c r="FMR85" s="283"/>
      <c r="FMS85" s="283"/>
      <c r="FMT85" s="208"/>
      <c r="FMV85" s="235"/>
      <c r="FMW85" s="235"/>
      <c r="FMX85" s="235"/>
      <c r="FMY85" s="235"/>
      <c r="FMZ85" s="235"/>
      <c r="FNA85" s="235"/>
      <c r="FNB85" s="235"/>
      <c r="FNC85" s="283"/>
      <c r="FND85" s="283"/>
      <c r="FNE85" s="208"/>
      <c r="FNG85" s="235"/>
      <c r="FNH85" s="235"/>
      <c r="FNI85" s="235"/>
      <c r="FNJ85" s="235"/>
      <c r="FNK85" s="235"/>
      <c r="FNL85" s="235"/>
      <c r="FNM85" s="235"/>
      <c r="FNN85" s="283"/>
      <c r="FNO85" s="283"/>
      <c r="FNP85" s="208"/>
      <c r="FNR85" s="235"/>
      <c r="FNS85" s="235"/>
      <c r="FNT85" s="235"/>
      <c r="FNU85" s="235"/>
      <c r="FNV85" s="235"/>
      <c r="FNW85" s="235"/>
      <c r="FNX85" s="235"/>
      <c r="FNY85" s="283"/>
      <c r="FNZ85" s="283"/>
      <c r="FOA85" s="208"/>
      <c r="FOC85" s="235"/>
      <c r="FOD85" s="235"/>
      <c r="FOE85" s="235"/>
      <c r="FOF85" s="235"/>
      <c r="FOG85" s="235"/>
      <c r="FOH85" s="235"/>
      <c r="FOI85" s="235"/>
      <c r="FOJ85" s="283"/>
      <c r="FOK85" s="283"/>
      <c r="FOL85" s="208"/>
      <c r="FON85" s="235"/>
      <c r="FOO85" s="235"/>
      <c r="FOP85" s="235"/>
      <c r="FOQ85" s="235"/>
      <c r="FOR85" s="235"/>
      <c r="FOS85" s="235"/>
      <c r="FOT85" s="235"/>
      <c r="FOU85" s="283"/>
      <c r="FOV85" s="283"/>
      <c r="FOW85" s="208"/>
      <c r="FOY85" s="235"/>
      <c r="FOZ85" s="235"/>
      <c r="FPA85" s="235"/>
      <c r="FPB85" s="235"/>
      <c r="FPC85" s="235"/>
      <c r="FPD85" s="235"/>
      <c r="FPE85" s="235"/>
      <c r="FPF85" s="283"/>
      <c r="FPG85" s="283"/>
      <c r="FPH85" s="208"/>
      <c r="FPJ85" s="235"/>
      <c r="FPK85" s="235"/>
      <c r="FPL85" s="235"/>
      <c r="FPM85" s="235"/>
      <c r="FPN85" s="235"/>
      <c r="FPO85" s="235"/>
      <c r="FPP85" s="235"/>
      <c r="FPQ85" s="283"/>
      <c r="FPR85" s="283"/>
      <c r="FPS85" s="208"/>
      <c r="FPU85" s="235"/>
      <c r="FPV85" s="235"/>
      <c r="FPW85" s="235"/>
      <c r="FPX85" s="235"/>
      <c r="FPY85" s="235"/>
      <c r="FPZ85" s="235"/>
      <c r="FQA85" s="235"/>
      <c r="FQB85" s="283"/>
      <c r="FQC85" s="283"/>
      <c r="FQD85" s="208"/>
      <c r="FQF85" s="235"/>
      <c r="FQG85" s="235"/>
      <c r="FQH85" s="235"/>
      <c r="FQI85" s="235"/>
      <c r="FQJ85" s="235"/>
      <c r="FQK85" s="235"/>
      <c r="FQL85" s="235"/>
      <c r="FQM85" s="283"/>
      <c r="FQN85" s="283"/>
      <c r="FQO85" s="208"/>
      <c r="FQQ85" s="235"/>
      <c r="FQR85" s="235"/>
      <c r="FQS85" s="235"/>
      <c r="FQT85" s="235"/>
      <c r="FQU85" s="235"/>
      <c r="FQV85" s="235"/>
      <c r="FQW85" s="235"/>
      <c r="FQX85" s="283"/>
      <c r="FQY85" s="283"/>
      <c r="FQZ85" s="208"/>
      <c r="FRB85" s="235"/>
      <c r="FRC85" s="235"/>
      <c r="FRD85" s="235"/>
      <c r="FRE85" s="235"/>
      <c r="FRF85" s="235"/>
      <c r="FRG85" s="235"/>
      <c r="FRH85" s="235"/>
      <c r="FRI85" s="283"/>
      <c r="FRJ85" s="283"/>
      <c r="FRK85" s="208"/>
      <c r="FRM85" s="235"/>
      <c r="FRN85" s="235"/>
      <c r="FRO85" s="235"/>
      <c r="FRP85" s="235"/>
      <c r="FRQ85" s="235"/>
      <c r="FRR85" s="235"/>
      <c r="FRS85" s="235"/>
      <c r="FRT85" s="283"/>
      <c r="FRU85" s="283"/>
      <c r="FRV85" s="208"/>
      <c r="FRX85" s="235"/>
      <c r="FRY85" s="235"/>
      <c r="FRZ85" s="235"/>
      <c r="FSA85" s="235"/>
      <c r="FSB85" s="235"/>
      <c r="FSC85" s="235"/>
      <c r="FSD85" s="235"/>
      <c r="FSE85" s="283"/>
      <c r="FSF85" s="283"/>
      <c r="FSG85" s="208"/>
      <c r="FSI85" s="235"/>
      <c r="FSJ85" s="235"/>
      <c r="FSK85" s="235"/>
      <c r="FSL85" s="235"/>
      <c r="FSM85" s="235"/>
      <c r="FSN85" s="235"/>
      <c r="FSO85" s="235"/>
      <c r="FSP85" s="283"/>
      <c r="FSQ85" s="283"/>
      <c r="FSR85" s="208"/>
      <c r="FST85" s="235"/>
      <c r="FSU85" s="235"/>
      <c r="FSV85" s="235"/>
      <c r="FSW85" s="235"/>
      <c r="FSX85" s="235"/>
      <c r="FSY85" s="235"/>
      <c r="FSZ85" s="235"/>
      <c r="FTA85" s="283"/>
      <c r="FTB85" s="283"/>
      <c r="FTC85" s="208"/>
      <c r="FTE85" s="235"/>
      <c r="FTF85" s="235"/>
      <c r="FTG85" s="235"/>
      <c r="FTH85" s="235"/>
      <c r="FTI85" s="235"/>
      <c r="FTJ85" s="235"/>
      <c r="FTK85" s="235"/>
      <c r="FTL85" s="283"/>
      <c r="FTM85" s="283"/>
      <c r="FTN85" s="208"/>
      <c r="FTP85" s="235"/>
      <c r="FTQ85" s="235"/>
      <c r="FTR85" s="235"/>
      <c r="FTS85" s="235"/>
      <c r="FTT85" s="235"/>
      <c r="FTU85" s="235"/>
      <c r="FTV85" s="235"/>
      <c r="FTW85" s="283"/>
      <c r="FTX85" s="283"/>
      <c r="FTY85" s="208"/>
      <c r="FUA85" s="235"/>
      <c r="FUB85" s="235"/>
      <c r="FUC85" s="235"/>
      <c r="FUD85" s="235"/>
      <c r="FUE85" s="235"/>
      <c r="FUF85" s="235"/>
      <c r="FUG85" s="235"/>
      <c r="FUH85" s="283"/>
      <c r="FUI85" s="283"/>
      <c r="FUJ85" s="208"/>
      <c r="FUL85" s="235"/>
      <c r="FUM85" s="235"/>
      <c r="FUN85" s="235"/>
      <c r="FUO85" s="235"/>
      <c r="FUP85" s="235"/>
      <c r="FUQ85" s="235"/>
      <c r="FUR85" s="235"/>
      <c r="FUS85" s="283"/>
      <c r="FUT85" s="283"/>
      <c r="FUU85" s="208"/>
      <c r="FUW85" s="235"/>
      <c r="FUX85" s="235"/>
      <c r="FUY85" s="235"/>
      <c r="FUZ85" s="235"/>
      <c r="FVA85" s="235"/>
      <c r="FVB85" s="235"/>
      <c r="FVC85" s="235"/>
      <c r="FVD85" s="283"/>
      <c r="FVE85" s="283"/>
      <c r="FVF85" s="208"/>
      <c r="FVH85" s="235"/>
      <c r="FVI85" s="235"/>
      <c r="FVJ85" s="235"/>
      <c r="FVK85" s="235"/>
      <c r="FVL85" s="235"/>
      <c r="FVM85" s="235"/>
      <c r="FVN85" s="235"/>
      <c r="FVO85" s="283"/>
      <c r="FVP85" s="283"/>
      <c r="FVQ85" s="208"/>
      <c r="FVS85" s="235"/>
      <c r="FVT85" s="235"/>
      <c r="FVU85" s="235"/>
      <c r="FVV85" s="235"/>
      <c r="FVW85" s="235"/>
      <c r="FVX85" s="235"/>
      <c r="FVY85" s="235"/>
      <c r="FVZ85" s="283"/>
      <c r="FWA85" s="283"/>
      <c r="FWB85" s="208"/>
      <c r="FWD85" s="235"/>
      <c r="FWE85" s="235"/>
      <c r="FWF85" s="235"/>
      <c r="FWG85" s="235"/>
      <c r="FWH85" s="235"/>
      <c r="FWI85" s="235"/>
      <c r="FWJ85" s="235"/>
      <c r="FWK85" s="283"/>
      <c r="FWL85" s="283"/>
      <c r="FWM85" s="208"/>
      <c r="FWO85" s="235"/>
      <c r="FWP85" s="235"/>
      <c r="FWQ85" s="235"/>
      <c r="FWR85" s="235"/>
      <c r="FWS85" s="235"/>
      <c r="FWT85" s="235"/>
      <c r="FWU85" s="235"/>
      <c r="FWV85" s="283"/>
      <c r="FWW85" s="283"/>
      <c r="FWX85" s="208"/>
      <c r="FWZ85" s="235"/>
      <c r="FXA85" s="235"/>
      <c r="FXB85" s="235"/>
      <c r="FXC85" s="235"/>
      <c r="FXD85" s="235"/>
      <c r="FXE85" s="235"/>
      <c r="FXF85" s="235"/>
      <c r="FXG85" s="283"/>
      <c r="FXH85" s="283"/>
      <c r="FXI85" s="208"/>
      <c r="FXK85" s="235"/>
      <c r="FXL85" s="235"/>
      <c r="FXM85" s="235"/>
      <c r="FXN85" s="235"/>
      <c r="FXO85" s="235"/>
      <c r="FXP85" s="235"/>
      <c r="FXQ85" s="235"/>
      <c r="FXR85" s="283"/>
      <c r="FXS85" s="283"/>
      <c r="FXT85" s="208"/>
      <c r="FXV85" s="235"/>
      <c r="FXW85" s="235"/>
      <c r="FXX85" s="235"/>
      <c r="FXY85" s="235"/>
      <c r="FXZ85" s="235"/>
      <c r="FYA85" s="235"/>
      <c r="FYB85" s="235"/>
      <c r="FYC85" s="283"/>
      <c r="FYD85" s="283"/>
      <c r="FYE85" s="208"/>
      <c r="FYG85" s="235"/>
      <c r="FYH85" s="235"/>
      <c r="FYI85" s="235"/>
      <c r="FYJ85" s="235"/>
      <c r="FYK85" s="235"/>
      <c r="FYL85" s="235"/>
      <c r="FYM85" s="235"/>
      <c r="FYN85" s="283"/>
      <c r="FYO85" s="283"/>
      <c r="FYP85" s="208"/>
      <c r="FYR85" s="235"/>
      <c r="FYS85" s="235"/>
      <c r="FYT85" s="235"/>
      <c r="FYU85" s="235"/>
      <c r="FYV85" s="235"/>
      <c r="FYW85" s="235"/>
      <c r="FYX85" s="235"/>
      <c r="FYY85" s="283"/>
      <c r="FYZ85" s="283"/>
      <c r="FZA85" s="208"/>
      <c r="FZC85" s="235"/>
      <c r="FZD85" s="235"/>
      <c r="FZE85" s="235"/>
      <c r="FZF85" s="235"/>
      <c r="FZG85" s="235"/>
      <c r="FZH85" s="235"/>
      <c r="FZI85" s="235"/>
      <c r="FZJ85" s="283"/>
      <c r="FZK85" s="283"/>
      <c r="FZL85" s="208"/>
      <c r="FZN85" s="235"/>
      <c r="FZO85" s="235"/>
      <c r="FZP85" s="235"/>
      <c r="FZQ85" s="235"/>
      <c r="FZR85" s="235"/>
      <c r="FZS85" s="235"/>
      <c r="FZT85" s="235"/>
      <c r="FZU85" s="283"/>
      <c r="FZV85" s="283"/>
      <c r="FZW85" s="208"/>
      <c r="FZY85" s="235"/>
      <c r="FZZ85" s="235"/>
      <c r="GAA85" s="235"/>
      <c r="GAB85" s="235"/>
      <c r="GAC85" s="235"/>
      <c r="GAD85" s="235"/>
      <c r="GAE85" s="235"/>
      <c r="GAF85" s="283"/>
      <c r="GAG85" s="283"/>
      <c r="GAH85" s="208"/>
      <c r="GAJ85" s="235"/>
      <c r="GAK85" s="235"/>
      <c r="GAL85" s="235"/>
      <c r="GAM85" s="235"/>
      <c r="GAN85" s="235"/>
      <c r="GAO85" s="235"/>
      <c r="GAP85" s="235"/>
      <c r="GAQ85" s="283"/>
      <c r="GAR85" s="283"/>
      <c r="GAS85" s="208"/>
      <c r="GAU85" s="235"/>
      <c r="GAV85" s="235"/>
      <c r="GAW85" s="235"/>
      <c r="GAX85" s="235"/>
      <c r="GAY85" s="235"/>
      <c r="GAZ85" s="235"/>
      <c r="GBA85" s="235"/>
      <c r="GBB85" s="283"/>
      <c r="GBC85" s="283"/>
      <c r="GBD85" s="208"/>
      <c r="GBF85" s="235"/>
      <c r="GBG85" s="235"/>
      <c r="GBH85" s="235"/>
      <c r="GBI85" s="235"/>
      <c r="GBJ85" s="235"/>
      <c r="GBK85" s="235"/>
      <c r="GBL85" s="235"/>
      <c r="GBM85" s="283"/>
      <c r="GBN85" s="283"/>
      <c r="GBO85" s="208"/>
      <c r="GBQ85" s="235"/>
      <c r="GBR85" s="235"/>
      <c r="GBS85" s="235"/>
      <c r="GBT85" s="235"/>
      <c r="GBU85" s="235"/>
      <c r="GBV85" s="235"/>
      <c r="GBW85" s="235"/>
      <c r="GBX85" s="283"/>
      <c r="GBY85" s="283"/>
      <c r="GBZ85" s="208"/>
      <c r="GCB85" s="235"/>
      <c r="GCC85" s="235"/>
      <c r="GCD85" s="235"/>
      <c r="GCE85" s="235"/>
      <c r="GCF85" s="235"/>
      <c r="GCG85" s="235"/>
      <c r="GCH85" s="235"/>
      <c r="GCI85" s="283"/>
      <c r="GCJ85" s="283"/>
      <c r="GCK85" s="208"/>
      <c r="GCM85" s="235"/>
      <c r="GCN85" s="235"/>
      <c r="GCO85" s="235"/>
      <c r="GCP85" s="235"/>
      <c r="GCQ85" s="235"/>
      <c r="GCR85" s="235"/>
      <c r="GCS85" s="235"/>
      <c r="GCT85" s="283"/>
      <c r="GCU85" s="283"/>
      <c r="GCV85" s="208"/>
      <c r="GCX85" s="235"/>
      <c r="GCY85" s="235"/>
      <c r="GCZ85" s="235"/>
      <c r="GDA85" s="235"/>
      <c r="GDB85" s="235"/>
      <c r="GDC85" s="235"/>
      <c r="GDD85" s="235"/>
      <c r="GDE85" s="283"/>
      <c r="GDF85" s="283"/>
      <c r="GDG85" s="208"/>
      <c r="GDI85" s="235"/>
      <c r="GDJ85" s="235"/>
      <c r="GDK85" s="235"/>
      <c r="GDL85" s="235"/>
      <c r="GDM85" s="235"/>
      <c r="GDN85" s="235"/>
      <c r="GDO85" s="235"/>
      <c r="GDP85" s="283"/>
      <c r="GDQ85" s="283"/>
      <c r="GDR85" s="208"/>
      <c r="GDT85" s="235"/>
      <c r="GDU85" s="235"/>
      <c r="GDV85" s="235"/>
      <c r="GDW85" s="235"/>
      <c r="GDX85" s="235"/>
      <c r="GDY85" s="235"/>
      <c r="GDZ85" s="235"/>
      <c r="GEA85" s="283"/>
      <c r="GEB85" s="283"/>
      <c r="GEC85" s="208"/>
      <c r="GEE85" s="235"/>
      <c r="GEF85" s="235"/>
      <c r="GEG85" s="235"/>
      <c r="GEH85" s="235"/>
      <c r="GEI85" s="235"/>
      <c r="GEJ85" s="235"/>
      <c r="GEK85" s="235"/>
      <c r="GEL85" s="283"/>
      <c r="GEM85" s="283"/>
      <c r="GEN85" s="208"/>
      <c r="GEP85" s="235"/>
      <c r="GEQ85" s="235"/>
      <c r="GER85" s="235"/>
      <c r="GES85" s="235"/>
      <c r="GET85" s="235"/>
      <c r="GEU85" s="235"/>
      <c r="GEV85" s="235"/>
      <c r="GEW85" s="283"/>
      <c r="GEX85" s="283"/>
      <c r="GEY85" s="208"/>
      <c r="GFA85" s="235"/>
      <c r="GFB85" s="235"/>
      <c r="GFC85" s="235"/>
      <c r="GFD85" s="235"/>
      <c r="GFE85" s="235"/>
      <c r="GFF85" s="235"/>
      <c r="GFG85" s="235"/>
      <c r="GFH85" s="283"/>
      <c r="GFI85" s="283"/>
      <c r="GFJ85" s="208"/>
      <c r="GFL85" s="235"/>
      <c r="GFM85" s="235"/>
      <c r="GFN85" s="235"/>
      <c r="GFO85" s="235"/>
      <c r="GFP85" s="235"/>
      <c r="GFQ85" s="235"/>
      <c r="GFR85" s="235"/>
      <c r="GFS85" s="283"/>
      <c r="GFT85" s="283"/>
      <c r="GFU85" s="208"/>
      <c r="GFW85" s="235"/>
      <c r="GFX85" s="235"/>
      <c r="GFY85" s="235"/>
      <c r="GFZ85" s="235"/>
      <c r="GGA85" s="235"/>
      <c r="GGB85" s="235"/>
      <c r="GGC85" s="235"/>
      <c r="GGD85" s="283"/>
      <c r="GGE85" s="283"/>
      <c r="GGF85" s="208"/>
      <c r="GGH85" s="235"/>
      <c r="GGI85" s="235"/>
      <c r="GGJ85" s="235"/>
      <c r="GGK85" s="235"/>
      <c r="GGL85" s="235"/>
      <c r="GGM85" s="235"/>
      <c r="GGN85" s="235"/>
      <c r="GGO85" s="283"/>
      <c r="GGP85" s="283"/>
      <c r="GGQ85" s="208"/>
      <c r="GGS85" s="235"/>
      <c r="GGT85" s="235"/>
      <c r="GGU85" s="235"/>
      <c r="GGV85" s="235"/>
      <c r="GGW85" s="235"/>
      <c r="GGX85" s="235"/>
      <c r="GGY85" s="235"/>
      <c r="GGZ85" s="283"/>
      <c r="GHA85" s="283"/>
      <c r="GHB85" s="208"/>
      <c r="GHD85" s="235"/>
      <c r="GHE85" s="235"/>
      <c r="GHF85" s="235"/>
      <c r="GHG85" s="235"/>
      <c r="GHH85" s="235"/>
      <c r="GHI85" s="235"/>
      <c r="GHJ85" s="235"/>
      <c r="GHK85" s="283"/>
      <c r="GHL85" s="283"/>
      <c r="GHM85" s="208"/>
      <c r="GHO85" s="235"/>
      <c r="GHP85" s="235"/>
      <c r="GHQ85" s="235"/>
      <c r="GHR85" s="235"/>
      <c r="GHS85" s="235"/>
      <c r="GHT85" s="235"/>
      <c r="GHU85" s="235"/>
      <c r="GHV85" s="283"/>
      <c r="GHW85" s="283"/>
      <c r="GHX85" s="208"/>
      <c r="GHZ85" s="235"/>
      <c r="GIA85" s="235"/>
      <c r="GIB85" s="235"/>
      <c r="GIC85" s="235"/>
      <c r="GID85" s="235"/>
      <c r="GIE85" s="235"/>
      <c r="GIF85" s="235"/>
      <c r="GIG85" s="283"/>
      <c r="GIH85" s="283"/>
      <c r="GII85" s="208"/>
      <c r="GIK85" s="235"/>
      <c r="GIL85" s="235"/>
      <c r="GIM85" s="235"/>
      <c r="GIN85" s="235"/>
      <c r="GIO85" s="235"/>
      <c r="GIP85" s="235"/>
      <c r="GIQ85" s="235"/>
      <c r="GIR85" s="283"/>
      <c r="GIS85" s="283"/>
      <c r="GIT85" s="208"/>
      <c r="GIV85" s="235"/>
      <c r="GIW85" s="235"/>
      <c r="GIX85" s="235"/>
      <c r="GIY85" s="235"/>
      <c r="GIZ85" s="235"/>
      <c r="GJA85" s="235"/>
      <c r="GJB85" s="235"/>
      <c r="GJC85" s="283"/>
      <c r="GJD85" s="283"/>
      <c r="GJE85" s="208"/>
      <c r="GJG85" s="235"/>
      <c r="GJH85" s="235"/>
      <c r="GJI85" s="235"/>
      <c r="GJJ85" s="235"/>
      <c r="GJK85" s="235"/>
      <c r="GJL85" s="235"/>
      <c r="GJM85" s="235"/>
      <c r="GJN85" s="283"/>
      <c r="GJO85" s="283"/>
      <c r="GJP85" s="208"/>
      <c r="GJR85" s="235"/>
      <c r="GJS85" s="235"/>
      <c r="GJT85" s="235"/>
      <c r="GJU85" s="235"/>
      <c r="GJV85" s="235"/>
      <c r="GJW85" s="235"/>
      <c r="GJX85" s="235"/>
      <c r="GJY85" s="283"/>
      <c r="GJZ85" s="283"/>
      <c r="GKA85" s="208"/>
      <c r="GKC85" s="235"/>
      <c r="GKD85" s="235"/>
      <c r="GKE85" s="235"/>
      <c r="GKF85" s="235"/>
      <c r="GKG85" s="235"/>
      <c r="GKH85" s="235"/>
      <c r="GKI85" s="235"/>
      <c r="GKJ85" s="283"/>
      <c r="GKK85" s="283"/>
      <c r="GKL85" s="208"/>
      <c r="GKN85" s="235"/>
      <c r="GKO85" s="235"/>
      <c r="GKP85" s="235"/>
      <c r="GKQ85" s="235"/>
      <c r="GKR85" s="235"/>
      <c r="GKS85" s="235"/>
      <c r="GKT85" s="235"/>
      <c r="GKU85" s="283"/>
      <c r="GKV85" s="283"/>
      <c r="GKW85" s="208"/>
      <c r="GKY85" s="235"/>
      <c r="GKZ85" s="235"/>
      <c r="GLA85" s="235"/>
      <c r="GLB85" s="235"/>
      <c r="GLC85" s="235"/>
      <c r="GLD85" s="235"/>
      <c r="GLE85" s="235"/>
      <c r="GLF85" s="283"/>
      <c r="GLG85" s="283"/>
      <c r="GLH85" s="208"/>
      <c r="GLJ85" s="235"/>
      <c r="GLK85" s="235"/>
      <c r="GLL85" s="235"/>
      <c r="GLM85" s="235"/>
      <c r="GLN85" s="235"/>
      <c r="GLO85" s="235"/>
      <c r="GLP85" s="235"/>
      <c r="GLQ85" s="283"/>
      <c r="GLR85" s="283"/>
      <c r="GLS85" s="208"/>
      <c r="GLU85" s="235"/>
      <c r="GLV85" s="235"/>
      <c r="GLW85" s="235"/>
      <c r="GLX85" s="235"/>
      <c r="GLY85" s="235"/>
      <c r="GLZ85" s="235"/>
      <c r="GMA85" s="235"/>
      <c r="GMB85" s="283"/>
      <c r="GMC85" s="283"/>
      <c r="GMD85" s="208"/>
      <c r="GMF85" s="235"/>
      <c r="GMG85" s="235"/>
      <c r="GMH85" s="235"/>
      <c r="GMI85" s="235"/>
      <c r="GMJ85" s="235"/>
      <c r="GMK85" s="235"/>
      <c r="GML85" s="235"/>
      <c r="GMM85" s="283"/>
      <c r="GMN85" s="283"/>
      <c r="GMO85" s="208"/>
      <c r="GMQ85" s="235"/>
      <c r="GMR85" s="235"/>
      <c r="GMS85" s="235"/>
      <c r="GMT85" s="235"/>
      <c r="GMU85" s="235"/>
      <c r="GMV85" s="235"/>
      <c r="GMW85" s="235"/>
      <c r="GMX85" s="283"/>
      <c r="GMY85" s="283"/>
      <c r="GMZ85" s="208"/>
      <c r="GNB85" s="235"/>
      <c r="GNC85" s="235"/>
      <c r="GND85" s="235"/>
      <c r="GNE85" s="235"/>
      <c r="GNF85" s="235"/>
      <c r="GNG85" s="235"/>
      <c r="GNH85" s="235"/>
      <c r="GNI85" s="283"/>
      <c r="GNJ85" s="283"/>
      <c r="GNK85" s="208"/>
      <c r="GNM85" s="235"/>
      <c r="GNN85" s="235"/>
      <c r="GNO85" s="235"/>
      <c r="GNP85" s="235"/>
      <c r="GNQ85" s="235"/>
      <c r="GNR85" s="235"/>
      <c r="GNS85" s="235"/>
      <c r="GNT85" s="283"/>
      <c r="GNU85" s="283"/>
      <c r="GNV85" s="208"/>
      <c r="GNX85" s="235"/>
      <c r="GNY85" s="235"/>
      <c r="GNZ85" s="235"/>
      <c r="GOA85" s="235"/>
      <c r="GOB85" s="235"/>
      <c r="GOC85" s="235"/>
      <c r="GOD85" s="235"/>
      <c r="GOE85" s="283"/>
      <c r="GOF85" s="283"/>
      <c r="GOG85" s="208"/>
      <c r="GOI85" s="235"/>
      <c r="GOJ85" s="235"/>
      <c r="GOK85" s="235"/>
      <c r="GOL85" s="235"/>
      <c r="GOM85" s="235"/>
      <c r="GON85" s="235"/>
      <c r="GOO85" s="235"/>
      <c r="GOP85" s="283"/>
      <c r="GOQ85" s="283"/>
      <c r="GOR85" s="208"/>
      <c r="GOT85" s="235"/>
      <c r="GOU85" s="235"/>
      <c r="GOV85" s="235"/>
      <c r="GOW85" s="235"/>
      <c r="GOX85" s="235"/>
      <c r="GOY85" s="235"/>
      <c r="GOZ85" s="235"/>
      <c r="GPA85" s="283"/>
      <c r="GPB85" s="283"/>
      <c r="GPC85" s="208"/>
      <c r="GPE85" s="235"/>
      <c r="GPF85" s="235"/>
      <c r="GPG85" s="235"/>
      <c r="GPH85" s="235"/>
      <c r="GPI85" s="235"/>
      <c r="GPJ85" s="235"/>
      <c r="GPK85" s="235"/>
      <c r="GPL85" s="283"/>
      <c r="GPM85" s="283"/>
      <c r="GPN85" s="208"/>
      <c r="GPP85" s="235"/>
      <c r="GPQ85" s="235"/>
      <c r="GPR85" s="235"/>
      <c r="GPS85" s="235"/>
      <c r="GPT85" s="235"/>
      <c r="GPU85" s="235"/>
      <c r="GPV85" s="235"/>
      <c r="GPW85" s="283"/>
      <c r="GPX85" s="283"/>
      <c r="GPY85" s="208"/>
      <c r="GQA85" s="235"/>
      <c r="GQB85" s="235"/>
      <c r="GQC85" s="235"/>
      <c r="GQD85" s="235"/>
      <c r="GQE85" s="235"/>
      <c r="GQF85" s="235"/>
      <c r="GQG85" s="235"/>
      <c r="GQH85" s="283"/>
      <c r="GQI85" s="283"/>
      <c r="GQJ85" s="208"/>
      <c r="GQL85" s="235"/>
      <c r="GQM85" s="235"/>
      <c r="GQN85" s="235"/>
      <c r="GQO85" s="235"/>
      <c r="GQP85" s="235"/>
      <c r="GQQ85" s="235"/>
      <c r="GQR85" s="235"/>
      <c r="GQS85" s="283"/>
      <c r="GQT85" s="283"/>
      <c r="GQU85" s="208"/>
      <c r="GQW85" s="235"/>
      <c r="GQX85" s="235"/>
      <c r="GQY85" s="235"/>
      <c r="GQZ85" s="235"/>
      <c r="GRA85" s="235"/>
      <c r="GRB85" s="235"/>
      <c r="GRC85" s="235"/>
      <c r="GRD85" s="283"/>
      <c r="GRE85" s="283"/>
      <c r="GRF85" s="208"/>
      <c r="GRH85" s="235"/>
      <c r="GRI85" s="235"/>
      <c r="GRJ85" s="235"/>
      <c r="GRK85" s="235"/>
      <c r="GRL85" s="235"/>
      <c r="GRM85" s="235"/>
      <c r="GRN85" s="235"/>
      <c r="GRO85" s="283"/>
      <c r="GRP85" s="283"/>
      <c r="GRQ85" s="208"/>
      <c r="GRS85" s="235"/>
      <c r="GRT85" s="235"/>
      <c r="GRU85" s="235"/>
      <c r="GRV85" s="235"/>
      <c r="GRW85" s="235"/>
      <c r="GRX85" s="235"/>
      <c r="GRY85" s="235"/>
      <c r="GRZ85" s="283"/>
      <c r="GSA85" s="283"/>
      <c r="GSB85" s="208"/>
      <c r="GSD85" s="235"/>
      <c r="GSE85" s="235"/>
      <c r="GSF85" s="235"/>
      <c r="GSG85" s="235"/>
      <c r="GSH85" s="235"/>
      <c r="GSI85" s="235"/>
      <c r="GSJ85" s="235"/>
      <c r="GSK85" s="283"/>
      <c r="GSL85" s="283"/>
      <c r="GSM85" s="208"/>
      <c r="GSO85" s="235"/>
      <c r="GSP85" s="235"/>
      <c r="GSQ85" s="235"/>
      <c r="GSR85" s="235"/>
      <c r="GSS85" s="235"/>
      <c r="GST85" s="235"/>
      <c r="GSU85" s="235"/>
      <c r="GSV85" s="283"/>
      <c r="GSW85" s="283"/>
      <c r="GSX85" s="208"/>
      <c r="GSZ85" s="235"/>
      <c r="GTA85" s="235"/>
      <c r="GTB85" s="235"/>
      <c r="GTC85" s="235"/>
      <c r="GTD85" s="235"/>
      <c r="GTE85" s="235"/>
      <c r="GTF85" s="235"/>
      <c r="GTG85" s="283"/>
      <c r="GTH85" s="283"/>
      <c r="GTI85" s="208"/>
      <c r="GTK85" s="235"/>
      <c r="GTL85" s="235"/>
      <c r="GTM85" s="235"/>
      <c r="GTN85" s="235"/>
      <c r="GTO85" s="235"/>
      <c r="GTP85" s="235"/>
      <c r="GTQ85" s="235"/>
      <c r="GTR85" s="283"/>
      <c r="GTS85" s="283"/>
      <c r="GTT85" s="208"/>
      <c r="GTV85" s="235"/>
      <c r="GTW85" s="235"/>
      <c r="GTX85" s="235"/>
      <c r="GTY85" s="235"/>
      <c r="GTZ85" s="235"/>
      <c r="GUA85" s="235"/>
      <c r="GUB85" s="235"/>
      <c r="GUC85" s="283"/>
      <c r="GUD85" s="283"/>
      <c r="GUE85" s="208"/>
      <c r="GUG85" s="235"/>
      <c r="GUH85" s="235"/>
      <c r="GUI85" s="235"/>
      <c r="GUJ85" s="235"/>
      <c r="GUK85" s="235"/>
      <c r="GUL85" s="235"/>
      <c r="GUM85" s="235"/>
      <c r="GUN85" s="283"/>
      <c r="GUO85" s="283"/>
      <c r="GUP85" s="208"/>
      <c r="GUR85" s="235"/>
      <c r="GUS85" s="235"/>
      <c r="GUT85" s="235"/>
      <c r="GUU85" s="235"/>
      <c r="GUV85" s="235"/>
      <c r="GUW85" s="235"/>
      <c r="GUX85" s="235"/>
      <c r="GUY85" s="283"/>
      <c r="GUZ85" s="283"/>
      <c r="GVA85" s="208"/>
      <c r="GVC85" s="235"/>
      <c r="GVD85" s="235"/>
      <c r="GVE85" s="235"/>
      <c r="GVF85" s="235"/>
      <c r="GVG85" s="235"/>
      <c r="GVH85" s="235"/>
      <c r="GVI85" s="235"/>
      <c r="GVJ85" s="283"/>
      <c r="GVK85" s="283"/>
      <c r="GVL85" s="208"/>
      <c r="GVN85" s="235"/>
      <c r="GVO85" s="235"/>
      <c r="GVP85" s="235"/>
      <c r="GVQ85" s="235"/>
      <c r="GVR85" s="235"/>
      <c r="GVS85" s="235"/>
      <c r="GVT85" s="235"/>
      <c r="GVU85" s="283"/>
      <c r="GVV85" s="283"/>
      <c r="GVW85" s="208"/>
      <c r="GVY85" s="235"/>
      <c r="GVZ85" s="235"/>
      <c r="GWA85" s="235"/>
      <c r="GWB85" s="235"/>
      <c r="GWC85" s="235"/>
      <c r="GWD85" s="235"/>
      <c r="GWE85" s="235"/>
      <c r="GWF85" s="283"/>
      <c r="GWG85" s="283"/>
      <c r="GWH85" s="208"/>
      <c r="GWJ85" s="235"/>
      <c r="GWK85" s="235"/>
      <c r="GWL85" s="235"/>
      <c r="GWM85" s="235"/>
      <c r="GWN85" s="235"/>
      <c r="GWO85" s="235"/>
      <c r="GWP85" s="235"/>
      <c r="GWQ85" s="283"/>
      <c r="GWR85" s="283"/>
      <c r="GWS85" s="208"/>
      <c r="GWU85" s="235"/>
      <c r="GWV85" s="235"/>
      <c r="GWW85" s="235"/>
      <c r="GWX85" s="235"/>
      <c r="GWY85" s="235"/>
      <c r="GWZ85" s="235"/>
      <c r="GXA85" s="235"/>
      <c r="GXB85" s="283"/>
      <c r="GXC85" s="283"/>
      <c r="GXD85" s="208"/>
      <c r="GXF85" s="235"/>
      <c r="GXG85" s="235"/>
      <c r="GXH85" s="235"/>
      <c r="GXI85" s="235"/>
      <c r="GXJ85" s="235"/>
      <c r="GXK85" s="235"/>
      <c r="GXL85" s="235"/>
      <c r="GXM85" s="283"/>
      <c r="GXN85" s="283"/>
      <c r="GXO85" s="208"/>
      <c r="GXQ85" s="235"/>
      <c r="GXR85" s="235"/>
      <c r="GXS85" s="235"/>
      <c r="GXT85" s="235"/>
      <c r="GXU85" s="235"/>
      <c r="GXV85" s="235"/>
      <c r="GXW85" s="235"/>
      <c r="GXX85" s="283"/>
      <c r="GXY85" s="283"/>
      <c r="GXZ85" s="208"/>
      <c r="GYB85" s="235"/>
      <c r="GYC85" s="235"/>
      <c r="GYD85" s="235"/>
      <c r="GYE85" s="235"/>
      <c r="GYF85" s="235"/>
      <c r="GYG85" s="235"/>
      <c r="GYH85" s="235"/>
      <c r="GYI85" s="283"/>
      <c r="GYJ85" s="283"/>
      <c r="GYK85" s="208"/>
      <c r="GYM85" s="235"/>
      <c r="GYN85" s="235"/>
      <c r="GYO85" s="235"/>
      <c r="GYP85" s="235"/>
      <c r="GYQ85" s="235"/>
      <c r="GYR85" s="235"/>
      <c r="GYS85" s="235"/>
      <c r="GYT85" s="283"/>
      <c r="GYU85" s="283"/>
      <c r="GYV85" s="208"/>
      <c r="GYX85" s="235"/>
      <c r="GYY85" s="235"/>
      <c r="GYZ85" s="235"/>
      <c r="GZA85" s="235"/>
      <c r="GZB85" s="235"/>
      <c r="GZC85" s="235"/>
      <c r="GZD85" s="235"/>
      <c r="GZE85" s="283"/>
      <c r="GZF85" s="283"/>
      <c r="GZG85" s="208"/>
      <c r="GZI85" s="235"/>
      <c r="GZJ85" s="235"/>
      <c r="GZK85" s="235"/>
      <c r="GZL85" s="235"/>
      <c r="GZM85" s="235"/>
      <c r="GZN85" s="235"/>
      <c r="GZO85" s="235"/>
      <c r="GZP85" s="283"/>
      <c r="GZQ85" s="283"/>
      <c r="GZR85" s="208"/>
      <c r="GZT85" s="235"/>
      <c r="GZU85" s="235"/>
      <c r="GZV85" s="235"/>
      <c r="GZW85" s="235"/>
      <c r="GZX85" s="235"/>
      <c r="GZY85" s="235"/>
      <c r="GZZ85" s="235"/>
      <c r="HAA85" s="283"/>
      <c r="HAB85" s="283"/>
      <c r="HAC85" s="208"/>
      <c r="HAE85" s="235"/>
      <c r="HAF85" s="235"/>
      <c r="HAG85" s="235"/>
      <c r="HAH85" s="235"/>
      <c r="HAI85" s="235"/>
      <c r="HAJ85" s="235"/>
      <c r="HAK85" s="235"/>
      <c r="HAL85" s="283"/>
      <c r="HAM85" s="283"/>
      <c r="HAN85" s="208"/>
      <c r="HAP85" s="235"/>
      <c r="HAQ85" s="235"/>
      <c r="HAR85" s="235"/>
      <c r="HAS85" s="235"/>
      <c r="HAT85" s="235"/>
      <c r="HAU85" s="235"/>
      <c r="HAV85" s="235"/>
      <c r="HAW85" s="283"/>
      <c r="HAX85" s="283"/>
      <c r="HAY85" s="208"/>
      <c r="HBA85" s="235"/>
      <c r="HBB85" s="235"/>
      <c r="HBC85" s="235"/>
      <c r="HBD85" s="235"/>
      <c r="HBE85" s="235"/>
      <c r="HBF85" s="235"/>
      <c r="HBG85" s="235"/>
      <c r="HBH85" s="283"/>
      <c r="HBI85" s="283"/>
      <c r="HBJ85" s="208"/>
      <c r="HBL85" s="235"/>
      <c r="HBM85" s="235"/>
      <c r="HBN85" s="235"/>
      <c r="HBO85" s="235"/>
      <c r="HBP85" s="235"/>
      <c r="HBQ85" s="235"/>
      <c r="HBR85" s="235"/>
      <c r="HBS85" s="283"/>
      <c r="HBT85" s="283"/>
      <c r="HBU85" s="208"/>
      <c r="HBW85" s="235"/>
      <c r="HBX85" s="235"/>
      <c r="HBY85" s="235"/>
      <c r="HBZ85" s="235"/>
      <c r="HCA85" s="235"/>
      <c r="HCB85" s="235"/>
      <c r="HCC85" s="235"/>
      <c r="HCD85" s="283"/>
      <c r="HCE85" s="283"/>
      <c r="HCF85" s="208"/>
      <c r="HCH85" s="235"/>
      <c r="HCI85" s="235"/>
      <c r="HCJ85" s="235"/>
      <c r="HCK85" s="235"/>
      <c r="HCL85" s="235"/>
      <c r="HCM85" s="235"/>
      <c r="HCN85" s="235"/>
      <c r="HCO85" s="283"/>
      <c r="HCP85" s="283"/>
      <c r="HCQ85" s="208"/>
      <c r="HCS85" s="235"/>
      <c r="HCT85" s="235"/>
      <c r="HCU85" s="235"/>
      <c r="HCV85" s="235"/>
      <c r="HCW85" s="235"/>
      <c r="HCX85" s="235"/>
      <c r="HCY85" s="235"/>
      <c r="HCZ85" s="283"/>
      <c r="HDA85" s="283"/>
      <c r="HDB85" s="208"/>
      <c r="HDD85" s="235"/>
      <c r="HDE85" s="235"/>
      <c r="HDF85" s="235"/>
      <c r="HDG85" s="235"/>
      <c r="HDH85" s="235"/>
      <c r="HDI85" s="235"/>
      <c r="HDJ85" s="235"/>
      <c r="HDK85" s="283"/>
      <c r="HDL85" s="283"/>
      <c r="HDM85" s="208"/>
      <c r="HDO85" s="235"/>
      <c r="HDP85" s="235"/>
      <c r="HDQ85" s="235"/>
      <c r="HDR85" s="235"/>
      <c r="HDS85" s="235"/>
      <c r="HDT85" s="235"/>
      <c r="HDU85" s="235"/>
      <c r="HDV85" s="283"/>
      <c r="HDW85" s="283"/>
      <c r="HDX85" s="208"/>
      <c r="HDZ85" s="235"/>
      <c r="HEA85" s="235"/>
      <c r="HEB85" s="235"/>
      <c r="HEC85" s="235"/>
      <c r="HED85" s="235"/>
      <c r="HEE85" s="235"/>
      <c r="HEF85" s="235"/>
      <c r="HEG85" s="283"/>
      <c r="HEH85" s="283"/>
      <c r="HEI85" s="208"/>
      <c r="HEK85" s="235"/>
      <c r="HEL85" s="235"/>
      <c r="HEM85" s="235"/>
      <c r="HEN85" s="235"/>
      <c r="HEO85" s="235"/>
      <c r="HEP85" s="235"/>
      <c r="HEQ85" s="235"/>
      <c r="HER85" s="283"/>
      <c r="HES85" s="283"/>
      <c r="HET85" s="208"/>
      <c r="HEV85" s="235"/>
      <c r="HEW85" s="235"/>
      <c r="HEX85" s="235"/>
      <c r="HEY85" s="235"/>
      <c r="HEZ85" s="235"/>
      <c r="HFA85" s="235"/>
      <c r="HFB85" s="235"/>
      <c r="HFC85" s="283"/>
      <c r="HFD85" s="283"/>
      <c r="HFE85" s="208"/>
      <c r="HFG85" s="235"/>
      <c r="HFH85" s="235"/>
      <c r="HFI85" s="235"/>
      <c r="HFJ85" s="235"/>
      <c r="HFK85" s="235"/>
      <c r="HFL85" s="235"/>
      <c r="HFM85" s="235"/>
      <c r="HFN85" s="283"/>
      <c r="HFO85" s="283"/>
      <c r="HFP85" s="208"/>
      <c r="HFR85" s="235"/>
      <c r="HFS85" s="235"/>
      <c r="HFT85" s="235"/>
      <c r="HFU85" s="235"/>
      <c r="HFV85" s="235"/>
      <c r="HFW85" s="235"/>
      <c r="HFX85" s="235"/>
      <c r="HFY85" s="283"/>
      <c r="HFZ85" s="283"/>
      <c r="HGA85" s="208"/>
      <c r="HGC85" s="235"/>
      <c r="HGD85" s="235"/>
      <c r="HGE85" s="235"/>
      <c r="HGF85" s="235"/>
      <c r="HGG85" s="235"/>
      <c r="HGH85" s="235"/>
      <c r="HGI85" s="235"/>
      <c r="HGJ85" s="283"/>
      <c r="HGK85" s="283"/>
      <c r="HGL85" s="208"/>
      <c r="HGN85" s="235"/>
      <c r="HGO85" s="235"/>
      <c r="HGP85" s="235"/>
      <c r="HGQ85" s="235"/>
      <c r="HGR85" s="235"/>
      <c r="HGS85" s="235"/>
      <c r="HGT85" s="235"/>
      <c r="HGU85" s="283"/>
      <c r="HGV85" s="283"/>
      <c r="HGW85" s="208"/>
      <c r="HGY85" s="235"/>
      <c r="HGZ85" s="235"/>
      <c r="HHA85" s="235"/>
      <c r="HHB85" s="235"/>
      <c r="HHC85" s="235"/>
      <c r="HHD85" s="235"/>
      <c r="HHE85" s="235"/>
      <c r="HHF85" s="283"/>
      <c r="HHG85" s="283"/>
      <c r="HHH85" s="208"/>
      <c r="HHJ85" s="235"/>
      <c r="HHK85" s="235"/>
      <c r="HHL85" s="235"/>
      <c r="HHM85" s="235"/>
      <c r="HHN85" s="235"/>
      <c r="HHO85" s="235"/>
      <c r="HHP85" s="235"/>
      <c r="HHQ85" s="283"/>
      <c r="HHR85" s="283"/>
      <c r="HHS85" s="208"/>
      <c r="HHU85" s="235"/>
      <c r="HHV85" s="235"/>
      <c r="HHW85" s="235"/>
      <c r="HHX85" s="235"/>
      <c r="HHY85" s="235"/>
      <c r="HHZ85" s="235"/>
      <c r="HIA85" s="235"/>
      <c r="HIB85" s="283"/>
      <c r="HIC85" s="283"/>
      <c r="HID85" s="208"/>
      <c r="HIF85" s="235"/>
      <c r="HIG85" s="235"/>
      <c r="HIH85" s="235"/>
      <c r="HII85" s="235"/>
      <c r="HIJ85" s="235"/>
      <c r="HIK85" s="235"/>
      <c r="HIL85" s="235"/>
      <c r="HIM85" s="283"/>
      <c r="HIN85" s="283"/>
      <c r="HIO85" s="208"/>
      <c r="HIQ85" s="235"/>
      <c r="HIR85" s="235"/>
      <c r="HIS85" s="235"/>
      <c r="HIT85" s="235"/>
      <c r="HIU85" s="235"/>
      <c r="HIV85" s="235"/>
      <c r="HIW85" s="235"/>
      <c r="HIX85" s="283"/>
      <c r="HIY85" s="283"/>
      <c r="HIZ85" s="208"/>
      <c r="HJB85" s="235"/>
      <c r="HJC85" s="235"/>
      <c r="HJD85" s="235"/>
      <c r="HJE85" s="235"/>
      <c r="HJF85" s="235"/>
      <c r="HJG85" s="235"/>
      <c r="HJH85" s="235"/>
      <c r="HJI85" s="283"/>
      <c r="HJJ85" s="283"/>
      <c r="HJK85" s="208"/>
      <c r="HJM85" s="235"/>
      <c r="HJN85" s="235"/>
      <c r="HJO85" s="235"/>
      <c r="HJP85" s="235"/>
      <c r="HJQ85" s="235"/>
      <c r="HJR85" s="235"/>
      <c r="HJS85" s="235"/>
      <c r="HJT85" s="283"/>
      <c r="HJU85" s="283"/>
      <c r="HJV85" s="208"/>
      <c r="HJX85" s="235"/>
      <c r="HJY85" s="235"/>
      <c r="HJZ85" s="235"/>
      <c r="HKA85" s="235"/>
      <c r="HKB85" s="235"/>
      <c r="HKC85" s="235"/>
      <c r="HKD85" s="235"/>
      <c r="HKE85" s="283"/>
      <c r="HKF85" s="283"/>
      <c r="HKG85" s="208"/>
      <c r="HKI85" s="235"/>
      <c r="HKJ85" s="235"/>
      <c r="HKK85" s="235"/>
      <c r="HKL85" s="235"/>
      <c r="HKM85" s="235"/>
      <c r="HKN85" s="235"/>
      <c r="HKO85" s="235"/>
      <c r="HKP85" s="283"/>
      <c r="HKQ85" s="283"/>
      <c r="HKR85" s="208"/>
      <c r="HKT85" s="235"/>
      <c r="HKU85" s="235"/>
      <c r="HKV85" s="235"/>
      <c r="HKW85" s="235"/>
      <c r="HKX85" s="235"/>
      <c r="HKY85" s="235"/>
      <c r="HKZ85" s="235"/>
      <c r="HLA85" s="283"/>
      <c r="HLB85" s="283"/>
      <c r="HLC85" s="208"/>
      <c r="HLE85" s="235"/>
      <c r="HLF85" s="235"/>
      <c r="HLG85" s="235"/>
      <c r="HLH85" s="235"/>
      <c r="HLI85" s="235"/>
      <c r="HLJ85" s="235"/>
      <c r="HLK85" s="235"/>
      <c r="HLL85" s="283"/>
      <c r="HLM85" s="283"/>
      <c r="HLN85" s="208"/>
      <c r="HLP85" s="235"/>
      <c r="HLQ85" s="235"/>
      <c r="HLR85" s="235"/>
      <c r="HLS85" s="235"/>
      <c r="HLT85" s="235"/>
      <c r="HLU85" s="235"/>
      <c r="HLV85" s="235"/>
      <c r="HLW85" s="283"/>
      <c r="HLX85" s="283"/>
      <c r="HLY85" s="208"/>
      <c r="HMA85" s="235"/>
      <c r="HMB85" s="235"/>
      <c r="HMC85" s="235"/>
      <c r="HMD85" s="235"/>
      <c r="HME85" s="235"/>
      <c r="HMF85" s="235"/>
      <c r="HMG85" s="235"/>
      <c r="HMH85" s="283"/>
      <c r="HMI85" s="283"/>
      <c r="HMJ85" s="208"/>
      <c r="HML85" s="235"/>
      <c r="HMM85" s="235"/>
      <c r="HMN85" s="235"/>
      <c r="HMO85" s="235"/>
      <c r="HMP85" s="235"/>
      <c r="HMQ85" s="235"/>
      <c r="HMR85" s="235"/>
      <c r="HMS85" s="283"/>
      <c r="HMT85" s="283"/>
      <c r="HMU85" s="208"/>
      <c r="HMW85" s="235"/>
      <c r="HMX85" s="235"/>
      <c r="HMY85" s="235"/>
      <c r="HMZ85" s="235"/>
      <c r="HNA85" s="235"/>
      <c r="HNB85" s="235"/>
      <c r="HNC85" s="235"/>
      <c r="HND85" s="283"/>
      <c r="HNE85" s="283"/>
      <c r="HNF85" s="208"/>
      <c r="HNH85" s="235"/>
      <c r="HNI85" s="235"/>
      <c r="HNJ85" s="235"/>
      <c r="HNK85" s="235"/>
      <c r="HNL85" s="235"/>
      <c r="HNM85" s="235"/>
      <c r="HNN85" s="235"/>
      <c r="HNO85" s="283"/>
      <c r="HNP85" s="283"/>
      <c r="HNQ85" s="208"/>
      <c r="HNS85" s="235"/>
      <c r="HNT85" s="235"/>
      <c r="HNU85" s="235"/>
      <c r="HNV85" s="235"/>
      <c r="HNW85" s="235"/>
      <c r="HNX85" s="235"/>
      <c r="HNY85" s="235"/>
      <c r="HNZ85" s="283"/>
      <c r="HOA85" s="283"/>
      <c r="HOB85" s="208"/>
      <c r="HOD85" s="235"/>
      <c r="HOE85" s="235"/>
      <c r="HOF85" s="235"/>
      <c r="HOG85" s="235"/>
      <c r="HOH85" s="235"/>
      <c r="HOI85" s="235"/>
      <c r="HOJ85" s="235"/>
      <c r="HOK85" s="283"/>
      <c r="HOL85" s="283"/>
      <c r="HOM85" s="208"/>
      <c r="HOO85" s="235"/>
      <c r="HOP85" s="235"/>
      <c r="HOQ85" s="235"/>
      <c r="HOR85" s="235"/>
      <c r="HOS85" s="235"/>
      <c r="HOT85" s="235"/>
      <c r="HOU85" s="235"/>
      <c r="HOV85" s="283"/>
      <c r="HOW85" s="283"/>
      <c r="HOX85" s="208"/>
      <c r="HOZ85" s="235"/>
      <c r="HPA85" s="235"/>
      <c r="HPB85" s="235"/>
      <c r="HPC85" s="235"/>
      <c r="HPD85" s="235"/>
      <c r="HPE85" s="235"/>
      <c r="HPF85" s="235"/>
      <c r="HPG85" s="283"/>
      <c r="HPH85" s="283"/>
      <c r="HPI85" s="208"/>
      <c r="HPK85" s="235"/>
      <c r="HPL85" s="235"/>
      <c r="HPM85" s="235"/>
      <c r="HPN85" s="235"/>
      <c r="HPO85" s="235"/>
      <c r="HPP85" s="235"/>
      <c r="HPQ85" s="235"/>
      <c r="HPR85" s="283"/>
      <c r="HPS85" s="283"/>
      <c r="HPT85" s="208"/>
      <c r="HPV85" s="235"/>
      <c r="HPW85" s="235"/>
      <c r="HPX85" s="235"/>
      <c r="HPY85" s="235"/>
      <c r="HPZ85" s="235"/>
      <c r="HQA85" s="235"/>
      <c r="HQB85" s="235"/>
      <c r="HQC85" s="283"/>
      <c r="HQD85" s="283"/>
      <c r="HQE85" s="208"/>
      <c r="HQG85" s="235"/>
      <c r="HQH85" s="235"/>
      <c r="HQI85" s="235"/>
      <c r="HQJ85" s="235"/>
      <c r="HQK85" s="235"/>
      <c r="HQL85" s="235"/>
      <c r="HQM85" s="235"/>
      <c r="HQN85" s="283"/>
      <c r="HQO85" s="283"/>
      <c r="HQP85" s="208"/>
      <c r="HQR85" s="235"/>
      <c r="HQS85" s="235"/>
      <c r="HQT85" s="235"/>
      <c r="HQU85" s="235"/>
      <c r="HQV85" s="235"/>
      <c r="HQW85" s="235"/>
      <c r="HQX85" s="235"/>
      <c r="HQY85" s="283"/>
      <c r="HQZ85" s="283"/>
      <c r="HRA85" s="208"/>
      <c r="HRC85" s="235"/>
      <c r="HRD85" s="235"/>
      <c r="HRE85" s="235"/>
      <c r="HRF85" s="235"/>
      <c r="HRG85" s="235"/>
      <c r="HRH85" s="235"/>
      <c r="HRI85" s="235"/>
      <c r="HRJ85" s="283"/>
      <c r="HRK85" s="283"/>
      <c r="HRL85" s="208"/>
      <c r="HRN85" s="235"/>
      <c r="HRO85" s="235"/>
      <c r="HRP85" s="235"/>
      <c r="HRQ85" s="235"/>
      <c r="HRR85" s="235"/>
      <c r="HRS85" s="235"/>
      <c r="HRT85" s="235"/>
      <c r="HRU85" s="283"/>
      <c r="HRV85" s="283"/>
      <c r="HRW85" s="208"/>
      <c r="HRY85" s="235"/>
      <c r="HRZ85" s="235"/>
      <c r="HSA85" s="235"/>
      <c r="HSB85" s="235"/>
      <c r="HSC85" s="235"/>
      <c r="HSD85" s="235"/>
      <c r="HSE85" s="235"/>
      <c r="HSF85" s="283"/>
      <c r="HSG85" s="283"/>
      <c r="HSH85" s="208"/>
      <c r="HSJ85" s="235"/>
      <c r="HSK85" s="235"/>
      <c r="HSL85" s="235"/>
      <c r="HSM85" s="235"/>
      <c r="HSN85" s="235"/>
      <c r="HSO85" s="235"/>
      <c r="HSP85" s="235"/>
      <c r="HSQ85" s="283"/>
      <c r="HSR85" s="283"/>
      <c r="HSS85" s="208"/>
      <c r="HSU85" s="235"/>
      <c r="HSV85" s="235"/>
      <c r="HSW85" s="235"/>
      <c r="HSX85" s="235"/>
      <c r="HSY85" s="235"/>
      <c r="HSZ85" s="235"/>
      <c r="HTA85" s="235"/>
      <c r="HTB85" s="283"/>
      <c r="HTC85" s="283"/>
      <c r="HTD85" s="208"/>
      <c r="HTF85" s="235"/>
      <c r="HTG85" s="235"/>
      <c r="HTH85" s="235"/>
      <c r="HTI85" s="235"/>
      <c r="HTJ85" s="235"/>
      <c r="HTK85" s="235"/>
      <c r="HTL85" s="235"/>
      <c r="HTM85" s="283"/>
      <c r="HTN85" s="283"/>
      <c r="HTO85" s="208"/>
      <c r="HTQ85" s="235"/>
      <c r="HTR85" s="235"/>
      <c r="HTS85" s="235"/>
      <c r="HTT85" s="235"/>
      <c r="HTU85" s="235"/>
      <c r="HTV85" s="235"/>
      <c r="HTW85" s="235"/>
      <c r="HTX85" s="283"/>
      <c r="HTY85" s="283"/>
      <c r="HTZ85" s="208"/>
      <c r="HUB85" s="235"/>
      <c r="HUC85" s="235"/>
      <c r="HUD85" s="235"/>
      <c r="HUE85" s="235"/>
      <c r="HUF85" s="235"/>
      <c r="HUG85" s="235"/>
      <c r="HUH85" s="235"/>
      <c r="HUI85" s="283"/>
      <c r="HUJ85" s="283"/>
      <c r="HUK85" s="208"/>
      <c r="HUM85" s="235"/>
      <c r="HUN85" s="235"/>
      <c r="HUO85" s="235"/>
      <c r="HUP85" s="235"/>
      <c r="HUQ85" s="235"/>
      <c r="HUR85" s="235"/>
      <c r="HUS85" s="235"/>
      <c r="HUT85" s="283"/>
      <c r="HUU85" s="283"/>
      <c r="HUV85" s="208"/>
      <c r="HUX85" s="235"/>
      <c r="HUY85" s="235"/>
      <c r="HUZ85" s="235"/>
      <c r="HVA85" s="235"/>
      <c r="HVB85" s="235"/>
      <c r="HVC85" s="235"/>
      <c r="HVD85" s="235"/>
      <c r="HVE85" s="283"/>
      <c r="HVF85" s="283"/>
      <c r="HVG85" s="208"/>
      <c r="HVI85" s="235"/>
      <c r="HVJ85" s="235"/>
      <c r="HVK85" s="235"/>
      <c r="HVL85" s="235"/>
      <c r="HVM85" s="235"/>
      <c r="HVN85" s="235"/>
      <c r="HVO85" s="235"/>
      <c r="HVP85" s="283"/>
      <c r="HVQ85" s="283"/>
      <c r="HVR85" s="208"/>
      <c r="HVT85" s="235"/>
      <c r="HVU85" s="235"/>
      <c r="HVV85" s="235"/>
      <c r="HVW85" s="235"/>
      <c r="HVX85" s="235"/>
      <c r="HVY85" s="235"/>
      <c r="HVZ85" s="235"/>
      <c r="HWA85" s="283"/>
      <c r="HWB85" s="283"/>
      <c r="HWC85" s="208"/>
      <c r="HWE85" s="235"/>
      <c r="HWF85" s="235"/>
      <c r="HWG85" s="235"/>
      <c r="HWH85" s="235"/>
      <c r="HWI85" s="235"/>
      <c r="HWJ85" s="235"/>
      <c r="HWK85" s="235"/>
      <c r="HWL85" s="283"/>
      <c r="HWM85" s="283"/>
      <c r="HWN85" s="208"/>
      <c r="HWP85" s="235"/>
      <c r="HWQ85" s="235"/>
      <c r="HWR85" s="235"/>
      <c r="HWS85" s="235"/>
      <c r="HWT85" s="235"/>
      <c r="HWU85" s="235"/>
      <c r="HWV85" s="235"/>
      <c r="HWW85" s="283"/>
      <c r="HWX85" s="283"/>
      <c r="HWY85" s="208"/>
      <c r="HXA85" s="235"/>
      <c r="HXB85" s="235"/>
      <c r="HXC85" s="235"/>
      <c r="HXD85" s="235"/>
      <c r="HXE85" s="235"/>
      <c r="HXF85" s="235"/>
      <c r="HXG85" s="235"/>
      <c r="HXH85" s="283"/>
      <c r="HXI85" s="283"/>
      <c r="HXJ85" s="208"/>
      <c r="HXL85" s="235"/>
      <c r="HXM85" s="235"/>
      <c r="HXN85" s="235"/>
      <c r="HXO85" s="235"/>
      <c r="HXP85" s="235"/>
      <c r="HXQ85" s="235"/>
      <c r="HXR85" s="235"/>
      <c r="HXS85" s="283"/>
      <c r="HXT85" s="283"/>
      <c r="HXU85" s="208"/>
      <c r="HXW85" s="235"/>
      <c r="HXX85" s="235"/>
      <c r="HXY85" s="235"/>
      <c r="HXZ85" s="235"/>
      <c r="HYA85" s="235"/>
      <c r="HYB85" s="235"/>
      <c r="HYC85" s="235"/>
      <c r="HYD85" s="283"/>
      <c r="HYE85" s="283"/>
      <c r="HYF85" s="208"/>
      <c r="HYH85" s="235"/>
      <c r="HYI85" s="235"/>
      <c r="HYJ85" s="235"/>
      <c r="HYK85" s="235"/>
      <c r="HYL85" s="235"/>
      <c r="HYM85" s="235"/>
      <c r="HYN85" s="235"/>
      <c r="HYO85" s="283"/>
      <c r="HYP85" s="283"/>
      <c r="HYQ85" s="208"/>
      <c r="HYS85" s="235"/>
      <c r="HYT85" s="235"/>
      <c r="HYU85" s="235"/>
      <c r="HYV85" s="235"/>
      <c r="HYW85" s="235"/>
      <c r="HYX85" s="235"/>
      <c r="HYY85" s="235"/>
      <c r="HYZ85" s="283"/>
      <c r="HZA85" s="283"/>
      <c r="HZB85" s="208"/>
      <c r="HZD85" s="235"/>
      <c r="HZE85" s="235"/>
      <c r="HZF85" s="235"/>
      <c r="HZG85" s="235"/>
      <c r="HZH85" s="235"/>
      <c r="HZI85" s="235"/>
      <c r="HZJ85" s="235"/>
      <c r="HZK85" s="283"/>
      <c r="HZL85" s="283"/>
      <c r="HZM85" s="208"/>
      <c r="HZO85" s="235"/>
      <c r="HZP85" s="235"/>
      <c r="HZQ85" s="235"/>
      <c r="HZR85" s="235"/>
      <c r="HZS85" s="235"/>
      <c r="HZT85" s="235"/>
      <c r="HZU85" s="235"/>
      <c r="HZV85" s="283"/>
      <c r="HZW85" s="283"/>
      <c r="HZX85" s="208"/>
      <c r="HZZ85" s="235"/>
      <c r="IAA85" s="235"/>
      <c r="IAB85" s="235"/>
      <c r="IAC85" s="235"/>
      <c r="IAD85" s="235"/>
      <c r="IAE85" s="235"/>
      <c r="IAF85" s="235"/>
      <c r="IAG85" s="283"/>
      <c r="IAH85" s="283"/>
      <c r="IAI85" s="208"/>
      <c r="IAK85" s="235"/>
      <c r="IAL85" s="235"/>
      <c r="IAM85" s="235"/>
      <c r="IAN85" s="235"/>
      <c r="IAO85" s="235"/>
      <c r="IAP85" s="235"/>
      <c r="IAQ85" s="235"/>
      <c r="IAR85" s="283"/>
      <c r="IAS85" s="283"/>
      <c r="IAT85" s="208"/>
      <c r="IAV85" s="235"/>
      <c r="IAW85" s="235"/>
      <c r="IAX85" s="235"/>
      <c r="IAY85" s="235"/>
      <c r="IAZ85" s="235"/>
      <c r="IBA85" s="235"/>
      <c r="IBB85" s="235"/>
      <c r="IBC85" s="283"/>
      <c r="IBD85" s="283"/>
      <c r="IBE85" s="208"/>
      <c r="IBG85" s="235"/>
      <c r="IBH85" s="235"/>
      <c r="IBI85" s="235"/>
      <c r="IBJ85" s="235"/>
      <c r="IBK85" s="235"/>
      <c r="IBL85" s="235"/>
      <c r="IBM85" s="235"/>
      <c r="IBN85" s="283"/>
      <c r="IBO85" s="283"/>
      <c r="IBP85" s="208"/>
      <c r="IBR85" s="235"/>
      <c r="IBS85" s="235"/>
      <c r="IBT85" s="235"/>
      <c r="IBU85" s="235"/>
      <c r="IBV85" s="235"/>
      <c r="IBW85" s="235"/>
      <c r="IBX85" s="235"/>
      <c r="IBY85" s="283"/>
      <c r="IBZ85" s="283"/>
      <c r="ICA85" s="208"/>
      <c r="ICC85" s="235"/>
      <c r="ICD85" s="235"/>
      <c r="ICE85" s="235"/>
      <c r="ICF85" s="235"/>
      <c r="ICG85" s="235"/>
      <c r="ICH85" s="235"/>
      <c r="ICI85" s="235"/>
      <c r="ICJ85" s="283"/>
      <c r="ICK85" s="283"/>
      <c r="ICL85" s="208"/>
      <c r="ICN85" s="235"/>
      <c r="ICO85" s="235"/>
      <c r="ICP85" s="235"/>
      <c r="ICQ85" s="235"/>
      <c r="ICR85" s="235"/>
      <c r="ICS85" s="235"/>
      <c r="ICT85" s="235"/>
      <c r="ICU85" s="283"/>
      <c r="ICV85" s="283"/>
      <c r="ICW85" s="208"/>
      <c r="ICY85" s="235"/>
      <c r="ICZ85" s="235"/>
      <c r="IDA85" s="235"/>
      <c r="IDB85" s="235"/>
      <c r="IDC85" s="235"/>
      <c r="IDD85" s="235"/>
      <c r="IDE85" s="235"/>
      <c r="IDF85" s="283"/>
      <c r="IDG85" s="283"/>
      <c r="IDH85" s="208"/>
      <c r="IDJ85" s="235"/>
      <c r="IDK85" s="235"/>
      <c r="IDL85" s="235"/>
      <c r="IDM85" s="235"/>
      <c r="IDN85" s="235"/>
      <c r="IDO85" s="235"/>
      <c r="IDP85" s="235"/>
      <c r="IDQ85" s="283"/>
      <c r="IDR85" s="283"/>
      <c r="IDS85" s="208"/>
      <c r="IDU85" s="235"/>
      <c r="IDV85" s="235"/>
      <c r="IDW85" s="235"/>
      <c r="IDX85" s="235"/>
      <c r="IDY85" s="235"/>
      <c r="IDZ85" s="235"/>
      <c r="IEA85" s="235"/>
      <c r="IEB85" s="283"/>
      <c r="IEC85" s="283"/>
      <c r="IED85" s="208"/>
      <c r="IEF85" s="235"/>
      <c r="IEG85" s="235"/>
      <c r="IEH85" s="235"/>
      <c r="IEI85" s="235"/>
      <c r="IEJ85" s="235"/>
      <c r="IEK85" s="235"/>
      <c r="IEL85" s="235"/>
      <c r="IEM85" s="283"/>
      <c r="IEN85" s="283"/>
      <c r="IEO85" s="208"/>
      <c r="IEQ85" s="235"/>
      <c r="IER85" s="235"/>
      <c r="IES85" s="235"/>
      <c r="IET85" s="235"/>
      <c r="IEU85" s="235"/>
      <c r="IEV85" s="235"/>
      <c r="IEW85" s="235"/>
      <c r="IEX85" s="283"/>
      <c r="IEY85" s="283"/>
      <c r="IEZ85" s="208"/>
      <c r="IFB85" s="235"/>
      <c r="IFC85" s="235"/>
      <c r="IFD85" s="235"/>
      <c r="IFE85" s="235"/>
      <c r="IFF85" s="235"/>
      <c r="IFG85" s="235"/>
      <c r="IFH85" s="235"/>
      <c r="IFI85" s="283"/>
      <c r="IFJ85" s="283"/>
      <c r="IFK85" s="208"/>
      <c r="IFM85" s="235"/>
      <c r="IFN85" s="235"/>
      <c r="IFO85" s="235"/>
      <c r="IFP85" s="235"/>
      <c r="IFQ85" s="235"/>
      <c r="IFR85" s="235"/>
      <c r="IFS85" s="235"/>
      <c r="IFT85" s="283"/>
      <c r="IFU85" s="283"/>
      <c r="IFV85" s="208"/>
      <c r="IFX85" s="235"/>
      <c r="IFY85" s="235"/>
      <c r="IFZ85" s="235"/>
      <c r="IGA85" s="235"/>
      <c r="IGB85" s="235"/>
      <c r="IGC85" s="235"/>
      <c r="IGD85" s="235"/>
      <c r="IGE85" s="283"/>
      <c r="IGF85" s="283"/>
      <c r="IGG85" s="208"/>
      <c r="IGI85" s="235"/>
      <c r="IGJ85" s="235"/>
      <c r="IGK85" s="235"/>
      <c r="IGL85" s="235"/>
      <c r="IGM85" s="235"/>
      <c r="IGN85" s="235"/>
      <c r="IGO85" s="235"/>
      <c r="IGP85" s="283"/>
      <c r="IGQ85" s="283"/>
      <c r="IGR85" s="208"/>
      <c r="IGT85" s="235"/>
      <c r="IGU85" s="235"/>
      <c r="IGV85" s="235"/>
      <c r="IGW85" s="235"/>
      <c r="IGX85" s="235"/>
      <c r="IGY85" s="235"/>
      <c r="IGZ85" s="235"/>
      <c r="IHA85" s="283"/>
      <c r="IHB85" s="283"/>
      <c r="IHC85" s="208"/>
      <c r="IHE85" s="235"/>
      <c r="IHF85" s="235"/>
      <c r="IHG85" s="235"/>
      <c r="IHH85" s="235"/>
      <c r="IHI85" s="235"/>
      <c r="IHJ85" s="235"/>
      <c r="IHK85" s="235"/>
      <c r="IHL85" s="283"/>
      <c r="IHM85" s="283"/>
      <c r="IHN85" s="208"/>
      <c r="IHP85" s="235"/>
      <c r="IHQ85" s="235"/>
      <c r="IHR85" s="235"/>
      <c r="IHS85" s="235"/>
      <c r="IHT85" s="235"/>
      <c r="IHU85" s="235"/>
      <c r="IHV85" s="235"/>
      <c r="IHW85" s="283"/>
      <c r="IHX85" s="283"/>
      <c r="IHY85" s="208"/>
      <c r="IIA85" s="235"/>
      <c r="IIB85" s="235"/>
      <c r="IIC85" s="235"/>
      <c r="IID85" s="235"/>
      <c r="IIE85" s="235"/>
      <c r="IIF85" s="235"/>
      <c r="IIG85" s="235"/>
      <c r="IIH85" s="283"/>
      <c r="III85" s="283"/>
      <c r="IIJ85" s="208"/>
      <c r="IIL85" s="235"/>
      <c r="IIM85" s="235"/>
      <c r="IIN85" s="235"/>
      <c r="IIO85" s="235"/>
      <c r="IIP85" s="235"/>
      <c r="IIQ85" s="235"/>
      <c r="IIR85" s="235"/>
      <c r="IIS85" s="283"/>
      <c r="IIT85" s="283"/>
      <c r="IIU85" s="208"/>
      <c r="IIW85" s="235"/>
      <c r="IIX85" s="235"/>
      <c r="IIY85" s="235"/>
      <c r="IIZ85" s="235"/>
      <c r="IJA85" s="235"/>
      <c r="IJB85" s="235"/>
      <c r="IJC85" s="235"/>
      <c r="IJD85" s="283"/>
      <c r="IJE85" s="283"/>
      <c r="IJF85" s="208"/>
      <c r="IJH85" s="235"/>
      <c r="IJI85" s="235"/>
      <c r="IJJ85" s="235"/>
      <c r="IJK85" s="235"/>
      <c r="IJL85" s="235"/>
      <c r="IJM85" s="235"/>
      <c r="IJN85" s="235"/>
      <c r="IJO85" s="283"/>
      <c r="IJP85" s="283"/>
      <c r="IJQ85" s="208"/>
      <c r="IJS85" s="235"/>
      <c r="IJT85" s="235"/>
      <c r="IJU85" s="235"/>
      <c r="IJV85" s="235"/>
      <c r="IJW85" s="235"/>
      <c r="IJX85" s="235"/>
      <c r="IJY85" s="235"/>
      <c r="IJZ85" s="283"/>
      <c r="IKA85" s="283"/>
      <c r="IKB85" s="208"/>
      <c r="IKD85" s="235"/>
      <c r="IKE85" s="235"/>
      <c r="IKF85" s="235"/>
      <c r="IKG85" s="235"/>
      <c r="IKH85" s="235"/>
      <c r="IKI85" s="235"/>
      <c r="IKJ85" s="235"/>
      <c r="IKK85" s="283"/>
      <c r="IKL85" s="283"/>
      <c r="IKM85" s="208"/>
      <c r="IKO85" s="235"/>
      <c r="IKP85" s="235"/>
      <c r="IKQ85" s="235"/>
      <c r="IKR85" s="235"/>
      <c r="IKS85" s="235"/>
      <c r="IKT85" s="235"/>
      <c r="IKU85" s="235"/>
      <c r="IKV85" s="283"/>
      <c r="IKW85" s="283"/>
      <c r="IKX85" s="208"/>
      <c r="IKZ85" s="235"/>
      <c r="ILA85" s="235"/>
      <c r="ILB85" s="235"/>
      <c r="ILC85" s="235"/>
      <c r="ILD85" s="235"/>
      <c r="ILE85" s="235"/>
      <c r="ILF85" s="235"/>
      <c r="ILG85" s="283"/>
      <c r="ILH85" s="283"/>
      <c r="ILI85" s="208"/>
      <c r="ILK85" s="235"/>
      <c r="ILL85" s="235"/>
      <c r="ILM85" s="235"/>
      <c r="ILN85" s="235"/>
      <c r="ILO85" s="235"/>
      <c r="ILP85" s="235"/>
      <c r="ILQ85" s="235"/>
      <c r="ILR85" s="283"/>
      <c r="ILS85" s="283"/>
      <c r="ILT85" s="208"/>
      <c r="ILV85" s="235"/>
      <c r="ILW85" s="235"/>
      <c r="ILX85" s="235"/>
      <c r="ILY85" s="235"/>
      <c r="ILZ85" s="235"/>
      <c r="IMA85" s="235"/>
      <c r="IMB85" s="235"/>
      <c r="IMC85" s="283"/>
      <c r="IMD85" s="283"/>
      <c r="IME85" s="208"/>
      <c r="IMG85" s="235"/>
      <c r="IMH85" s="235"/>
      <c r="IMI85" s="235"/>
      <c r="IMJ85" s="235"/>
      <c r="IMK85" s="235"/>
      <c r="IML85" s="235"/>
      <c r="IMM85" s="235"/>
      <c r="IMN85" s="283"/>
      <c r="IMO85" s="283"/>
      <c r="IMP85" s="208"/>
      <c r="IMR85" s="235"/>
      <c r="IMS85" s="235"/>
      <c r="IMT85" s="235"/>
      <c r="IMU85" s="235"/>
      <c r="IMV85" s="235"/>
      <c r="IMW85" s="235"/>
      <c r="IMX85" s="235"/>
      <c r="IMY85" s="283"/>
      <c r="IMZ85" s="283"/>
      <c r="INA85" s="208"/>
      <c r="INC85" s="235"/>
      <c r="IND85" s="235"/>
      <c r="INE85" s="235"/>
      <c r="INF85" s="235"/>
      <c r="ING85" s="235"/>
      <c r="INH85" s="235"/>
      <c r="INI85" s="235"/>
      <c r="INJ85" s="283"/>
      <c r="INK85" s="283"/>
      <c r="INL85" s="208"/>
      <c r="INN85" s="235"/>
      <c r="INO85" s="235"/>
      <c r="INP85" s="235"/>
      <c r="INQ85" s="235"/>
      <c r="INR85" s="235"/>
      <c r="INS85" s="235"/>
      <c r="INT85" s="235"/>
      <c r="INU85" s="283"/>
      <c r="INV85" s="283"/>
      <c r="INW85" s="208"/>
      <c r="INY85" s="235"/>
      <c r="INZ85" s="235"/>
      <c r="IOA85" s="235"/>
      <c r="IOB85" s="235"/>
      <c r="IOC85" s="235"/>
      <c r="IOD85" s="235"/>
      <c r="IOE85" s="235"/>
      <c r="IOF85" s="283"/>
      <c r="IOG85" s="283"/>
      <c r="IOH85" s="208"/>
      <c r="IOJ85" s="235"/>
      <c r="IOK85" s="235"/>
      <c r="IOL85" s="235"/>
      <c r="IOM85" s="235"/>
      <c r="ION85" s="235"/>
      <c r="IOO85" s="235"/>
      <c r="IOP85" s="235"/>
      <c r="IOQ85" s="283"/>
      <c r="IOR85" s="283"/>
      <c r="IOS85" s="208"/>
      <c r="IOU85" s="235"/>
      <c r="IOV85" s="235"/>
      <c r="IOW85" s="235"/>
      <c r="IOX85" s="235"/>
      <c r="IOY85" s="235"/>
      <c r="IOZ85" s="235"/>
      <c r="IPA85" s="235"/>
      <c r="IPB85" s="283"/>
      <c r="IPC85" s="283"/>
      <c r="IPD85" s="208"/>
      <c r="IPF85" s="235"/>
      <c r="IPG85" s="235"/>
      <c r="IPH85" s="235"/>
      <c r="IPI85" s="235"/>
      <c r="IPJ85" s="235"/>
      <c r="IPK85" s="235"/>
      <c r="IPL85" s="235"/>
      <c r="IPM85" s="283"/>
      <c r="IPN85" s="283"/>
      <c r="IPO85" s="208"/>
      <c r="IPQ85" s="235"/>
      <c r="IPR85" s="235"/>
      <c r="IPS85" s="235"/>
      <c r="IPT85" s="235"/>
      <c r="IPU85" s="235"/>
      <c r="IPV85" s="235"/>
      <c r="IPW85" s="235"/>
      <c r="IPX85" s="283"/>
      <c r="IPY85" s="283"/>
      <c r="IPZ85" s="208"/>
      <c r="IQB85" s="235"/>
      <c r="IQC85" s="235"/>
      <c r="IQD85" s="235"/>
      <c r="IQE85" s="235"/>
      <c r="IQF85" s="235"/>
      <c r="IQG85" s="235"/>
      <c r="IQH85" s="235"/>
      <c r="IQI85" s="283"/>
      <c r="IQJ85" s="283"/>
      <c r="IQK85" s="208"/>
      <c r="IQM85" s="235"/>
      <c r="IQN85" s="235"/>
      <c r="IQO85" s="235"/>
      <c r="IQP85" s="235"/>
      <c r="IQQ85" s="235"/>
      <c r="IQR85" s="235"/>
      <c r="IQS85" s="235"/>
      <c r="IQT85" s="283"/>
      <c r="IQU85" s="283"/>
      <c r="IQV85" s="208"/>
      <c r="IQX85" s="235"/>
      <c r="IQY85" s="235"/>
      <c r="IQZ85" s="235"/>
      <c r="IRA85" s="235"/>
      <c r="IRB85" s="235"/>
      <c r="IRC85" s="235"/>
      <c r="IRD85" s="235"/>
      <c r="IRE85" s="283"/>
      <c r="IRF85" s="283"/>
      <c r="IRG85" s="208"/>
      <c r="IRI85" s="235"/>
      <c r="IRJ85" s="235"/>
      <c r="IRK85" s="235"/>
      <c r="IRL85" s="235"/>
      <c r="IRM85" s="235"/>
      <c r="IRN85" s="235"/>
      <c r="IRO85" s="235"/>
      <c r="IRP85" s="283"/>
      <c r="IRQ85" s="283"/>
      <c r="IRR85" s="208"/>
      <c r="IRT85" s="235"/>
      <c r="IRU85" s="235"/>
      <c r="IRV85" s="235"/>
      <c r="IRW85" s="235"/>
      <c r="IRX85" s="235"/>
      <c r="IRY85" s="235"/>
      <c r="IRZ85" s="235"/>
      <c r="ISA85" s="283"/>
      <c r="ISB85" s="283"/>
      <c r="ISC85" s="208"/>
      <c r="ISE85" s="235"/>
      <c r="ISF85" s="235"/>
      <c r="ISG85" s="235"/>
      <c r="ISH85" s="235"/>
      <c r="ISI85" s="235"/>
      <c r="ISJ85" s="235"/>
      <c r="ISK85" s="235"/>
      <c r="ISL85" s="283"/>
      <c r="ISM85" s="283"/>
      <c r="ISN85" s="208"/>
      <c r="ISP85" s="235"/>
      <c r="ISQ85" s="235"/>
      <c r="ISR85" s="235"/>
      <c r="ISS85" s="235"/>
      <c r="IST85" s="235"/>
      <c r="ISU85" s="235"/>
      <c r="ISV85" s="235"/>
      <c r="ISW85" s="283"/>
      <c r="ISX85" s="283"/>
      <c r="ISY85" s="208"/>
      <c r="ITA85" s="235"/>
      <c r="ITB85" s="235"/>
      <c r="ITC85" s="235"/>
      <c r="ITD85" s="235"/>
      <c r="ITE85" s="235"/>
      <c r="ITF85" s="235"/>
      <c r="ITG85" s="235"/>
      <c r="ITH85" s="283"/>
      <c r="ITI85" s="283"/>
      <c r="ITJ85" s="208"/>
      <c r="ITL85" s="235"/>
      <c r="ITM85" s="235"/>
      <c r="ITN85" s="235"/>
      <c r="ITO85" s="235"/>
      <c r="ITP85" s="235"/>
      <c r="ITQ85" s="235"/>
      <c r="ITR85" s="235"/>
      <c r="ITS85" s="283"/>
      <c r="ITT85" s="283"/>
      <c r="ITU85" s="208"/>
      <c r="ITW85" s="235"/>
      <c r="ITX85" s="235"/>
      <c r="ITY85" s="235"/>
      <c r="ITZ85" s="235"/>
      <c r="IUA85" s="235"/>
      <c r="IUB85" s="235"/>
      <c r="IUC85" s="235"/>
      <c r="IUD85" s="283"/>
      <c r="IUE85" s="283"/>
      <c r="IUF85" s="208"/>
      <c r="IUH85" s="235"/>
      <c r="IUI85" s="235"/>
      <c r="IUJ85" s="235"/>
      <c r="IUK85" s="235"/>
      <c r="IUL85" s="235"/>
      <c r="IUM85" s="235"/>
      <c r="IUN85" s="235"/>
      <c r="IUO85" s="283"/>
      <c r="IUP85" s="283"/>
      <c r="IUQ85" s="208"/>
      <c r="IUS85" s="235"/>
      <c r="IUT85" s="235"/>
      <c r="IUU85" s="235"/>
      <c r="IUV85" s="235"/>
      <c r="IUW85" s="235"/>
      <c r="IUX85" s="235"/>
      <c r="IUY85" s="235"/>
      <c r="IUZ85" s="283"/>
      <c r="IVA85" s="283"/>
      <c r="IVB85" s="208"/>
      <c r="IVD85" s="235"/>
      <c r="IVE85" s="235"/>
      <c r="IVF85" s="235"/>
      <c r="IVG85" s="235"/>
      <c r="IVH85" s="235"/>
      <c r="IVI85" s="235"/>
      <c r="IVJ85" s="235"/>
      <c r="IVK85" s="283"/>
      <c r="IVL85" s="283"/>
      <c r="IVM85" s="208"/>
      <c r="IVO85" s="235"/>
      <c r="IVP85" s="235"/>
      <c r="IVQ85" s="235"/>
      <c r="IVR85" s="235"/>
      <c r="IVS85" s="235"/>
      <c r="IVT85" s="235"/>
      <c r="IVU85" s="235"/>
      <c r="IVV85" s="283"/>
      <c r="IVW85" s="283"/>
      <c r="IVX85" s="208"/>
      <c r="IVZ85" s="235"/>
      <c r="IWA85" s="235"/>
      <c r="IWB85" s="235"/>
      <c r="IWC85" s="235"/>
      <c r="IWD85" s="235"/>
      <c r="IWE85" s="235"/>
      <c r="IWF85" s="235"/>
      <c r="IWG85" s="283"/>
      <c r="IWH85" s="283"/>
      <c r="IWI85" s="208"/>
      <c r="IWK85" s="235"/>
      <c r="IWL85" s="235"/>
      <c r="IWM85" s="235"/>
      <c r="IWN85" s="235"/>
      <c r="IWO85" s="235"/>
      <c r="IWP85" s="235"/>
      <c r="IWQ85" s="235"/>
      <c r="IWR85" s="283"/>
      <c r="IWS85" s="283"/>
      <c r="IWT85" s="208"/>
      <c r="IWV85" s="235"/>
      <c r="IWW85" s="235"/>
      <c r="IWX85" s="235"/>
      <c r="IWY85" s="235"/>
      <c r="IWZ85" s="235"/>
      <c r="IXA85" s="235"/>
      <c r="IXB85" s="235"/>
      <c r="IXC85" s="283"/>
      <c r="IXD85" s="283"/>
      <c r="IXE85" s="208"/>
      <c r="IXG85" s="235"/>
      <c r="IXH85" s="235"/>
      <c r="IXI85" s="235"/>
      <c r="IXJ85" s="235"/>
      <c r="IXK85" s="235"/>
      <c r="IXL85" s="235"/>
      <c r="IXM85" s="235"/>
      <c r="IXN85" s="283"/>
      <c r="IXO85" s="283"/>
      <c r="IXP85" s="208"/>
      <c r="IXR85" s="235"/>
      <c r="IXS85" s="235"/>
      <c r="IXT85" s="235"/>
      <c r="IXU85" s="235"/>
      <c r="IXV85" s="235"/>
      <c r="IXW85" s="235"/>
      <c r="IXX85" s="235"/>
      <c r="IXY85" s="283"/>
      <c r="IXZ85" s="283"/>
      <c r="IYA85" s="208"/>
      <c r="IYC85" s="235"/>
      <c r="IYD85" s="235"/>
      <c r="IYE85" s="235"/>
      <c r="IYF85" s="235"/>
      <c r="IYG85" s="235"/>
      <c r="IYH85" s="235"/>
      <c r="IYI85" s="235"/>
      <c r="IYJ85" s="283"/>
      <c r="IYK85" s="283"/>
      <c r="IYL85" s="208"/>
      <c r="IYN85" s="235"/>
      <c r="IYO85" s="235"/>
      <c r="IYP85" s="235"/>
      <c r="IYQ85" s="235"/>
      <c r="IYR85" s="235"/>
      <c r="IYS85" s="235"/>
      <c r="IYT85" s="235"/>
      <c r="IYU85" s="283"/>
      <c r="IYV85" s="283"/>
      <c r="IYW85" s="208"/>
      <c r="IYY85" s="235"/>
      <c r="IYZ85" s="235"/>
      <c r="IZA85" s="235"/>
      <c r="IZB85" s="235"/>
      <c r="IZC85" s="235"/>
      <c r="IZD85" s="235"/>
      <c r="IZE85" s="235"/>
      <c r="IZF85" s="283"/>
      <c r="IZG85" s="283"/>
      <c r="IZH85" s="208"/>
      <c r="IZJ85" s="235"/>
      <c r="IZK85" s="235"/>
      <c r="IZL85" s="235"/>
      <c r="IZM85" s="235"/>
      <c r="IZN85" s="235"/>
      <c r="IZO85" s="235"/>
      <c r="IZP85" s="235"/>
      <c r="IZQ85" s="283"/>
      <c r="IZR85" s="283"/>
      <c r="IZS85" s="208"/>
      <c r="IZU85" s="235"/>
      <c r="IZV85" s="235"/>
      <c r="IZW85" s="235"/>
      <c r="IZX85" s="235"/>
      <c r="IZY85" s="235"/>
      <c r="IZZ85" s="235"/>
      <c r="JAA85" s="235"/>
      <c r="JAB85" s="283"/>
      <c r="JAC85" s="283"/>
      <c r="JAD85" s="208"/>
      <c r="JAF85" s="235"/>
      <c r="JAG85" s="235"/>
      <c r="JAH85" s="235"/>
      <c r="JAI85" s="235"/>
      <c r="JAJ85" s="235"/>
      <c r="JAK85" s="235"/>
      <c r="JAL85" s="235"/>
      <c r="JAM85" s="283"/>
      <c r="JAN85" s="283"/>
      <c r="JAO85" s="208"/>
      <c r="JAQ85" s="235"/>
      <c r="JAR85" s="235"/>
      <c r="JAS85" s="235"/>
      <c r="JAT85" s="235"/>
      <c r="JAU85" s="235"/>
      <c r="JAV85" s="235"/>
      <c r="JAW85" s="235"/>
      <c r="JAX85" s="283"/>
      <c r="JAY85" s="283"/>
      <c r="JAZ85" s="208"/>
      <c r="JBB85" s="235"/>
      <c r="JBC85" s="235"/>
      <c r="JBD85" s="235"/>
      <c r="JBE85" s="235"/>
      <c r="JBF85" s="235"/>
      <c r="JBG85" s="235"/>
      <c r="JBH85" s="235"/>
      <c r="JBI85" s="283"/>
      <c r="JBJ85" s="283"/>
      <c r="JBK85" s="208"/>
      <c r="JBM85" s="235"/>
      <c r="JBN85" s="235"/>
      <c r="JBO85" s="235"/>
      <c r="JBP85" s="235"/>
      <c r="JBQ85" s="235"/>
      <c r="JBR85" s="235"/>
      <c r="JBS85" s="235"/>
      <c r="JBT85" s="283"/>
      <c r="JBU85" s="283"/>
      <c r="JBV85" s="208"/>
      <c r="JBX85" s="235"/>
      <c r="JBY85" s="235"/>
      <c r="JBZ85" s="235"/>
      <c r="JCA85" s="235"/>
      <c r="JCB85" s="235"/>
      <c r="JCC85" s="235"/>
      <c r="JCD85" s="235"/>
      <c r="JCE85" s="283"/>
      <c r="JCF85" s="283"/>
      <c r="JCG85" s="208"/>
      <c r="JCI85" s="235"/>
      <c r="JCJ85" s="235"/>
      <c r="JCK85" s="235"/>
      <c r="JCL85" s="235"/>
      <c r="JCM85" s="235"/>
      <c r="JCN85" s="235"/>
      <c r="JCO85" s="235"/>
      <c r="JCP85" s="283"/>
      <c r="JCQ85" s="283"/>
      <c r="JCR85" s="208"/>
      <c r="JCT85" s="235"/>
      <c r="JCU85" s="235"/>
      <c r="JCV85" s="235"/>
      <c r="JCW85" s="235"/>
      <c r="JCX85" s="235"/>
      <c r="JCY85" s="235"/>
      <c r="JCZ85" s="235"/>
      <c r="JDA85" s="283"/>
      <c r="JDB85" s="283"/>
      <c r="JDC85" s="208"/>
      <c r="JDE85" s="235"/>
      <c r="JDF85" s="235"/>
      <c r="JDG85" s="235"/>
      <c r="JDH85" s="235"/>
      <c r="JDI85" s="235"/>
      <c r="JDJ85" s="235"/>
      <c r="JDK85" s="235"/>
      <c r="JDL85" s="283"/>
      <c r="JDM85" s="283"/>
      <c r="JDN85" s="208"/>
      <c r="JDP85" s="235"/>
      <c r="JDQ85" s="235"/>
      <c r="JDR85" s="235"/>
      <c r="JDS85" s="235"/>
      <c r="JDT85" s="235"/>
      <c r="JDU85" s="235"/>
      <c r="JDV85" s="235"/>
      <c r="JDW85" s="283"/>
      <c r="JDX85" s="283"/>
      <c r="JDY85" s="208"/>
      <c r="JEA85" s="235"/>
      <c r="JEB85" s="235"/>
      <c r="JEC85" s="235"/>
      <c r="JED85" s="235"/>
      <c r="JEE85" s="235"/>
      <c r="JEF85" s="235"/>
      <c r="JEG85" s="235"/>
      <c r="JEH85" s="283"/>
      <c r="JEI85" s="283"/>
      <c r="JEJ85" s="208"/>
      <c r="JEL85" s="235"/>
      <c r="JEM85" s="235"/>
      <c r="JEN85" s="235"/>
      <c r="JEO85" s="235"/>
      <c r="JEP85" s="235"/>
      <c r="JEQ85" s="235"/>
      <c r="JER85" s="235"/>
      <c r="JES85" s="283"/>
      <c r="JET85" s="283"/>
      <c r="JEU85" s="208"/>
      <c r="JEW85" s="235"/>
      <c r="JEX85" s="235"/>
      <c r="JEY85" s="235"/>
      <c r="JEZ85" s="235"/>
      <c r="JFA85" s="235"/>
      <c r="JFB85" s="235"/>
      <c r="JFC85" s="235"/>
      <c r="JFD85" s="283"/>
      <c r="JFE85" s="283"/>
      <c r="JFF85" s="208"/>
      <c r="JFH85" s="235"/>
      <c r="JFI85" s="235"/>
      <c r="JFJ85" s="235"/>
      <c r="JFK85" s="235"/>
      <c r="JFL85" s="235"/>
      <c r="JFM85" s="235"/>
      <c r="JFN85" s="235"/>
      <c r="JFO85" s="283"/>
      <c r="JFP85" s="283"/>
      <c r="JFQ85" s="208"/>
      <c r="JFS85" s="235"/>
      <c r="JFT85" s="235"/>
      <c r="JFU85" s="235"/>
      <c r="JFV85" s="235"/>
      <c r="JFW85" s="235"/>
      <c r="JFX85" s="235"/>
      <c r="JFY85" s="235"/>
      <c r="JFZ85" s="283"/>
      <c r="JGA85" s="283"/>
      <c r="JGB85" s="208"/>
      <c r="JGD85" s="235"/>
      <c r="JGE85" s="235"/>
      <c r="JGF85" s="235"/>
      <c r="JGG85" s="235"/>
      <c r="JGH85" s="235"/>
      <c r="JGI85" s="235"/>
      <c r="JGJ85" s="235"/>
      <c r="JGK85" s="283"/>
      <c r="JGL85" s="283"/>
      <c r="JGM85" s="208"/>
      <c r="JGO85" s="235"/>
      <c r="JGP85" s="235"/>
      <c r="JGQ85" s="235"/>
      <c r="JGR85" s="235"/>
      <c r="JGS85" s="235"/>
      <c r="JGT85" s="235"/>
      <c r="JGU85" s="235"/>
      <c r="JGV85" s="283"/>
      <c r="JGW85" s="283"/>
      <c r="JGX85" s="208"/>
      <c r="JGZ85" s="235"/>
      <c r="JHA85" s="235"/>
      <c r="JHB85" s="235"/>
      <c r="JHC85" s="235"/>
      <c r="JHD85" s="235"/>
      <c r="JHE85" s="235"/>
      <c r="JHF85" s="235"/>
      <c r="JHG85" s="283"/>
      <c r="JHH85" s="283"/>
      <c r="JHI85" s="208"/>
      <c r="JHK85" s="235"/>
      <c r="JHL85" s="235"/>
      <c r="JHM85" s="235"/>
      <c r="JHN85" s="235"/>
      <c r="JHO85" s="235"/>
      <c r="JHP85" s="235"/>
      <c r="JHQ85" s="235"/>
      <c r="JHR85" s="283"/>
      <c r="JHS85" s="283"/>
      <c r="JHT85" s="208"/>
      <c r="JHV85" s="235"/>
      <c r="JHW85" s="235"/>
      <c r="JHX85" s="235"/>
      <c r="JHY85" s="235"/>
      <c r="JHZ85" s="235"/>
      <c r="JIA85" s="235"/>
      <c r="JIB85" s="235"/>
      <c r="JIC85" s="283"/>
      <c r="JID85" s="283"/>
      <c r="JIE85" s="208"/>
      <c r="JIG85" s="235"/>
      <c r="JIH85" s="235"/>
      <c r="JII85" s="235"/>
      <c r="JIJ85" s="235"/>
      <c r="JIK85" s="235"/>
      <c r="JIL85" s="235"/>
      <c r="JIM85" s="235"/>
      <c r="JIN85" s="283"/>
      <c r="JIO85" s="283"/>
      <c r="JIP85" s="208"/>
      <c r="JIR85" s="235"/>
      <c r="JIS85" s="235"/>
      <c r="JIT85" s="235"/>
      <c r="JIU85" s="235"/>
      <c r="JIV85" s="235"/>
      <c r="JIW85" s="235"/>
      <c r="JIX85" s="235"/>
      <c r="JIY85" s="283"/>
      <c r="JIZ85" s="283"/>
      <c r="JJA85" s="208"/>
      <c r="JJC85" s="235"/>
      <c r="JJD85" s="235"/>
      <c r="JJE85" s="235"/>
      <c r="JJF85" s="235"/>
      <c r="JJG85" s="235"/>
      <c r="JJH85" s="235"/>
      <c r="JJI85" s="235"/>
      <c r="JJJ85" s="283"/>
      <c r="JJK85" s="283"/>
      <c r="JJL85" s="208"/>
      <c r="JJN85" s="235"/>
      <c r="JJO85" s="235"/>
      <c r="JJP85" s="235"/>
      <c r="JJQ85" s="235"/>
      <c r="JJR85" s="235"/>
      <c r="JJS85" s="235"/>
      <c r="JJT85" s="235"/>
      <c r="JJU85" s="283"/>
      <c r="JJV85" s="283"/>
      <c r="JJW85" s="208"/>
      <c r="JJY85" s="235"/>
      <c r="JJZ85" s="235"/>
      <c r="JKA85" s="235"/>
      <c r="JKB85" s="235"/>
      <c r="JKC85" s="235"/>
      <c r="JKD85" s="235"/>
      <c r="JKE85" s="235"/>
      <c r="JKF85" s="283"/>
      <c r="JKG85" s="283"/>
      <c r="JKH85" s="208"/>
      <c r="JKJ85" s="235"/>
      <c r="JKK85" s="235"/>
      <c r="JKL85" s="235"/>
      <c r="JKM85" s="235"/>
      <c r="JKN85" s="235"/>
      <c r="JKO85" s="235"/>
      <c r="JKP85" s="235"/>
      <c r="JKQ85" s="283"/>
      <c r="JKR85" s="283"/>
      <c r="JKS85" s="208"/>
      <c r="JKU85" s="235"/>
      <c r="JKV85" s="235"/>
      <c r="JKW85" s="235"/>
      <c r="JKX85" s="235"/>
      <c r="JKY85" s="235"/>
      <c r="JKZ85" s="235"/>
      <c r="JLA85" s="235"/>
      <c r="JLB85" s="283"/>
      <c r="JLC85" s="283"/>
      <c r="JLD85" s="208"/>
      <c r="JLF85" s="235"/>
      <c r="JLG85" s="235"/>
      <c r="JLH85" s="235"/>
      <c r="JLI85" s="235"/>
      <c r="JLJ85" s="235"/>
      <c r="JLK85" s="235"/>
      <c r="JLL85" s="235"/>
      <c r="JLM85" s="283"/>
      <c r="JLN85" s="283"/>
      <c r="JLO85" s="208"/>
      <c r="JLQ85" s="235"/>
      <c r="JLR85" s="235"/>
      <c r="JLS85" s="235"/>
      <c r="JLT85" s="235"/>
      <c r="JLU85" s="235"/>
      <c r="JLV85" s="235"/>
      <c r="JLW85" s="235"/>
      <c r="JLX85" s="283"/>
      <c r="JLY85" s="283"/>
      <c r="JLZ85" s="208"/>
      <c r="JMB85" s="235"/>
      <c r="JMC85" s="235"/>
      <c r="JMD85" s="235"/>
      <c r="JME85" s="235"/>
      <c r="JMF85" s="235"/>
      <c r="JMG85" s="235"/>
      <c r="JMH85" s="235"/>
      <c r="JMI85" s="283"/>
      <c r="JMJ85" s="283"/>
      <c r="JMK85" s="208"/>
      <c r="JMM85" s="235"/>
      <c r="JMN85" s="235"/>
      <c r="JMO85" s="235"/>
      <c r="JMP85" s="235"/>
      <c r="JMQ85" s="235"/>
      <c r="JMR85" s="235"/>
      <c r="JMS85" s="235"/>
      <c r="JMT85" s="283"/>
      <c r="JMU85" s="283"/>
      <c r="JMV85" s="208"/>
      <c r="JMX85" s="235"/>
      <c r="JMY85" s="235"/>
      <c r="JMZ85" s="235"/>
      <c r="JNA85" s="235"/>
      <c r="JNB85" s="235"/>
      <c r="JNC85" s="235"/>
      <c r="JND85" s="235"/>
      <c r="JNE85" s="283"/>
      <c r="JNF85" s="283"/>
      <c r="JNG85" s="208"/>
      <c r="JNI85" s="235"/>
      <c r="JNJ85" s="235"/>
      <c r="JNK85" s="235"/>
      <c r="JNL85" s="235"/>
      <c r="JNM85" s="235"/>
      <c r="JNN85" s="235"/>
      <c r="JNO85" s="235"/>
      <c r="JNP85" s="283"/>
      <c r="JNQ85" s="283"/>
      <c r="JNR85" s="208"/>
      <c r="JNT85" s="235"/>
      <c r="JNU85" s="235"/>
      <c r="JNV85" s="235"/>
      <c r="JNW85" s="235"/>
      <c r="JNX85" s="235"/>
      <c r="JNY85" s="235"/>
      <c r="JNZ85" s="235"/>
      <c r="JOA85" s="283"/>
      <c r="JOB85" s="283"/>
      <c r="JOC85" s="208"/>
      <c r="JOE85" s="235"/>
      <c r="JOF85" s="235"/>
      <c r="JOG85" s="235"/>
      <c r="JOH85" s="235"/>
      <c r="JOI85" s="235"/>
      <c r="JOJ85" s="235"/>
      <c r="JOK85" s="235"/>
      <c r="JOL85" s="283"/>
      <c r="JOM85" s="283"/>
      <c r="JON85" s="208"/>
      <c r="JOP85" s="235"/>
      <c r="JOQ85" s="235"/>
      <c r="JOR85" s="235"/>
      <c r="JOS85" s="235"/>
      <c r="JOT85" s="235"/>
      <c r="JOU85" s="235"/>
      <c r="JOV85" s="235"/>
      <c r="JOW85" s="283"/>
      <c r="JOX85" s="283"/>
      <c r="JOY85" s="208"/>
      <c r="JPA85" s="235"/>
      <c r="JPB85" s="235"/>
      <c r="JPC85" s="235"/>
      <c r="JPD85" s="235"/>
      <c r="JPE85" s="235"/>
      <c r="JPF85" s="235"/>
      <c r="JPG85" s="235"/>
      <c r="JPH85" s="283"/>
      <c r="JPI85" s="283"/>
      <c r="JPJ85" s="208"/>
      <c r="JPL85" s="235"/>
      <c r="JPM85" s="235"/>
      <c r="JPN85" s="235"/>
      <c r="JPO85" s="235"/>
      <c r="JPP85" s="235"/>
      <c r="JPQ85" s="235"/>
      <c r="JPR85" s="235"/>
      <c r="JPS85" s="283"/>
      <c r="JPT85" s="283"/>
      <c r="JPU85" s="208"/>
      <c r="JPW85" s="235"/>
      <c r="JPX85" s="235"/>
      <c r="JPY85" s="235"/>
      <c r="JPZ85" s="235"/>
      <c r="JQA85" s="235"/>
      <c r="JQB85" s="235"/>
      <c r="JQC85" s="235"/>
      <c r="JQD85" s="283"/>
      <c r="JQE85" s="283"/>
      <c r="JQF85" s="208"/>
      <c r="JQH85" s="235"/>
      <c r="JQI85" s="235"/>
      <c r="JQJ85" s="235"/>
      <c r="JQK85" s="235"/>
      <c r="JQL85" s="235"/>
      <c r="JQM85" s="235"/>
      <c r="JQN85" s="235"/>
      <c r="JQO85" s="283"/>
      <c r="JQP85" s="283"/>
      <c r="JQQ85" s="208"/>
      <c r="JQS85" s="235"/>
      <c r="JQT85" s="235"/>
      <c r="JQU85" s="235"/>
      <c r="JQV85" s="235"/>
      <c r="JQW85" s="235"/>
      <c r="JQX85" s="235"/>
      <c r="JQY85" s="235"/>
      <c r="JQZ85" s="283"/>
      <c r="JRA85" s="283"/>
      <c r="JRB85" s="208"/>
      <c r="JRD85" s="235"/>
      <c r="JRE85" s="235"/>
      <c r="JRF85" s="235"/>
      <c r="JRG85" s="235"/>
      <c r="JRH85" s="235"/>
      <c r="JRI85" s="235"/>
      <c r="JRJ85" s="235"/>
      <c r="JRK85" s="283"/>
      <c r="JRL85" s="283"/>
      <c r="JRM85" s="208"/>
      <c r="JRO85" s="235"/>
      <c r="JRP85" s="235"/>
      <c r="JRQ85" s="235"/>
      <c r="JRR85" s="235"/>
      <c r="JRS85" s="235"/>
      <c r="JRT85" s="235"/>
      <c r="JRU85" s="235"/>
      <c r="JRV85" s="283"/>
      <c r="JRW85" s="283"/>
      <c r="JRX85" s="208"/>
      <c r="JRZ85" s="235"/>
      <c r="JSA85" s="235"/>
      <c r="JSB85" s="235"/>
      <c r="JSC85" s="235"/>
      <c r="JSD85" s="235"/>
      <c r="JSE85" s="235"/>
      <c r="JSF85" s="235"/>
      <c r="JSG85" s="283"/>
      <c r="JSH85" s="283"/>
      <c r="JSI85" s="208"/>
      <c r="JSK85" s="235"/>
      <c r="JSL85" s="235"/>
      <c r="JSM85" s="235"/>
      <c r="JSN85" s="235"/>
      <c r="JSO85" s="235"/>
      <c r="JSP85" s="235"/>
      <c r="JSQ85" s="235"/>
      <c r="JSR85" s="283"/>
      <c r="JSS85" s="283"/>
      <c r="JST85" s="208"/>
      <c r="JSV85" s="235"/>
      <c r="JSW85" s="235"/>
      <c r="JSX85" s="235"/>
      <c r="JSY85" s="235"/>
      <c r="JSZ85" s="235"/>
      <c r="JTA85" s="235"/>
      <c r="JTB85" s="235"/>
      <c r="JTC85" s="283"/>
      <c r="JTD85" s="283"/>
      <c r="JTE85" s="208"/>
      <c r="JTG85" s="235"/>
      <c r="JTH85" s="235"/>
      <c r="JTI85" s="235"/>
      <c r="JTJ85" s="235"/>
      <c r="JTK85" s="235"/>
      <c r="JTL85" s="235"/>
      <c r="JTM85" s="235"/>
      <c r="JTN85" s="283"/>
      <c r="JTO85" s="283"/>
      <c r="JTP85" s="208"/>
      <c r="JTR85" s="235"/>
      <c r="JTS85" s="235"/>
      <c r="JTT85" s="235"/>
      <c r="JTU85" s="235"/>
      <c r="JTV85" s="235"/>
      <c r="JTW85" s="235"/>
      <c r="JTX85" s="235"/>
      <c r="JTY85" s="283"/>
      <c r="JTZ85" s="283"/>
      <c r="JUA85" s="208"/>
      <c r="JUC85" s="235"/>
      <c r="JUD85" s="235"/>
      <c r="JUE85" s="235"/>
      <c r="JUF85" s="235"/>
      <c r="JUG85" s="235"/>
      <c r="JUH85" s="235"/>
      <c r="JUI85" s="235"/>
      <c r="JUJ85" s="283"/>
      <c r="JUK85" s="283"/>
      <c r="JUL85" s="208"/>
      <c r="JUN85" s="235"/>
      <c r="JUO85" s="235"/>
      <c r="JUP85" s="235"/>
      <c r="JUQ85" s="235"/>
      <c r="JUR85" s="235"/>
      <c r="JUS85" s="235"/>
      <c r="JUT85" s="235"/>
      <c r="JUU85" s="283"/>
      <c r="JUV85" s="283"/>
      <c r="JUW85" s="208"/>
      <c r="JUY85" s="235"/>
      <c r="JUZ85" s="235"/>
      <c r="JVA85" s="235"/>
      <c r="JVB85" s="235"/>
      <c r="JVC85" s="235"/>
      <c r="JVD85" s="235"/>
      <c r="JVE85" s="235"/>
      <c r="JVF85" s="283"/>
      <c r="JVG85" s="283"/>
      <c r="JVH85" s="208"/>
      <c r="JVJ85" s="235"/>
      <c r="JVK85" s="235"/>
      <c r="JVL85" s="235"/>
      <c r="JVM85" s="235"/>
      <c r="JVN85" s="235"/>
      <c r="JVO85" s="235"/>
      <c r="JVP85" s="235"/>
      <c r="JVQ85" s="283"/>
      <c r="JVR85" s="283"/>
      <c r="JVS85" s="208"/>
      <c r="JVU85" s="235"/>
      <c r="JVV85" s="235"/>
      <c r="JVW85" s="235"/>
      <c r="JVX85" s="235"/>
      <c r="JVY85" s="235"/>
      <c r="JVZ85" s="235"/>
      <c r="JWA85" s="235"/>
      <c r="JWB85" s="283"/>
      <c r="JWC85" s="283"/>
      <c r="JWD85" s="208"/>
      <c r="JWF85" s="235"/>
      <c r="JWG85" s="235"/>
      <c r="JWH85" s="235"/>
      <c r="JWI85" s="235"/>
      <c r="JWJ85" s="235"/>
      <c r="JWK85" s="235"/>
      <c r="JWL85" s="235"/>
      <c r="JWM85" s="283"/>
      <c r="JWN85" s="283"/>
      <c r="JWO85" s="208"/>
      <c r="JWQ85" s="235"/>
      <c r="JWR85" s="235"/>
      <c r="JWS85" s="235"/>
      <c r="JWT85" s="235"/>
      <c r="JWU85" s="235"/>
      <c r="JWV85" s="235"/>
      <c r="JWW85" s="235"/>
      <c r="JWX85" s="283"/>
      <c r="JWY85" s="283"/>
      <c r="JWZ85" s="208"/>
      <c r="JXB85" s="235"/>
      <c r="JXC85" s="235"/>
      <c r="JXD85" s="235"/>
      <c r="JXE85" s="235"/>
      <c r="JXF85" s="235"/>
      <c r="JXG85" s="235"/>
      <c r="JXH85" s="235"/>
      <c r="JXI85" s="283"/>
      <c r="JXJ85" s="283"/>
      <c r="JXK85" s="208"/>
      <c r="JXM85" s="235"/>
      <c r="JXN85" s="235"/>
      <c r="JXO85" s="235"/>
      <c r="JXP85" s="235"/>
      <c r="JXQ85" s="235"/>
      <c r="JXR85" s="235"/>
      <c r="JXS85" s="235"/>
      <c r="JXT85" s="283"/>
      <c r="JXU85" s="283"/>
      <c r="JXV85" s="208"/>
      <c r="JXX85" s="235"/>
      <c r="JXY85" s="235"/>
      <c r="JXZ85" s="235"/>
      <c r="JYA85" s="235"/>
      <c r="JYB85" s="235"/>
      <c r="JYC85" s="235"/>
      <c r="JYD85" s="235"/>
      <c r="JYE85" s="283"/>
      <c r="JYF85" s="283"/>
      <c r="JYG85" s="208"/>
      <c r="JYI85" s="235"/>
      <c r="JYJ85" s="235"/>
      <c r="JYK85" s="235"/>
      <c r="JYL85" s="235"/>
      <c r="JYM85" s="235"/>
      <c r="JYN85" s="235"/>
      <c r="JYO85" s="235"/>
      <c r="JYP85" s="283"/>
      <c r="JYQ85" s="283"/>
      <c r="JYR85" s="208"/>
      <c r="JYT85" s="235"/>
      <c r="JYU85" s="235"/>
      <c r="JYV85" s="235"/>
      <c r="JYW85" s="235"/>
      <c r="JYX85" s="235"/>
      <c r="JYY85" s="235"/>
      <c r="JYZ85" s="235"/>
      <c r="JZA85" s="283"/>
      <c r="JZB85" s="283"/>
      <c r="JZC85" s="208"/>
      <c r="JZE85" s="235"/>
      <c r="JZF85" s="235"/>
      <c r="JZG85" s="235"/>
      <c r="JZH85" s="235"/>
      <c r="JZI85" s="235"/>
      <c r="JZJ85" s="235"/>
      <c r="JZK85" s="235"/>
      <c r="JZL85" s="283"/>
      <c r="JZM85" s="283"/>
      <c r="JZN85" s="208"/>
      <c r="JZP85" s="235"/>
      <c r="JZQ85" s="235"/>
      <c r="JZR85" s="235"/>
      <c r="JZS85" s="235"/>
      <c r="JZT85" s="235"/>
      <c r="JZU85" s="235"/>
      <c r="JZV85" s="235"/>
      <c r="JZW85" s="283"/>
      <c r="JZX85" s="283"/>
      <c r="JZY85" s="208"/>
      <c r="KAA85" s="235"/>
      <c r="KAB85" s="235"/>
      <c r="KAC85" s="235"/>
      <c r="KAD85" s="235"/>
      <c r="KAE85" s="235"/>
      <c r="KAF85" s="235"/>
      <c r="KAG85" s="235"/>
      <c r="KAH85" s="283"/>
      <c r="KAI85" s="283"/>
      <c r="KAJ85" s="208"/>
      <c r="KAL85" s="235"/>
      <c r="KAM85" s="235"/>
      <c r="KAN85" s="235"/>
      <c r="KAO85" s="235"/>
      <c r="KAP85" s="235"/>
      <c r="KAQ85" s="235"/>
      <c r="KAR85" s="235"/>
      <c r="KAS85" s="283"/>
      <c r="KAT85" s="283"/>
      <c r="KAU85" s="208"/>
      <c r="KAW85" s="235"/>
      <c r="KAX85" s="235"/>
      <c r="KAY85" s="235"/>
      <c r="KAZ85" s="235"/>
      <c r="KBA85" s="235"/>
      <c r="KBB85" s="235"/>
      <c r="KBC85" s="235"/>
      <c r="KBD85" s="283"/>
      <c r="KBE85" s="283"/>
      <c r="KBF85" s="208"/>
      <c r="KBH85" s="235"/>
      <c r="KBI85" s="235"/>
      <c r="KBJ85" s="235"/>
      <c r="KBK85" s="235"/>
      <c r="KBL85" s="235"/>
      <c r="KBM85" s="235"/>
      <c r="KBN85" s="235"/>
      <c r="KBO85" s="283"/>
      <c r="KBP85" s="283"/>
      <c r="KBQ85" s="208"/>
      <c r="KBS85" s="235"/>
      <c r="KBT85" s="235"/>
      <c r="KBU85" s="235"/>
      <c r="KBV85" s="235"/>
      <c r="KBW85" s="235"/>
      <c r="KBX85" s="235"/>
      <c r="KBY85" s="235"/>
      <c r="KBZ85" s="283"/>
      <c r="KCA85" s="283"/>
      <c r="KCB85" s="208"/>
      <c r="KCD85" s="235"/>
      <c r="KCE85" s="235"/>
      <c r="KCF85" s="235"/>
      <c r="KCG85" s="235"/>
      <c r="KCH85" s="235"/>
      <c r="KCI85" s="235"/>
      <c r="KCJ85" s="235"/>
      <c r="KCK85" s="283"/>
      <c r="KCL85" s="283"/>
      <c r="KCM85" s="208"/>
      <c r="KCO85" s="235"/>
      <c r="KCP85" s="235"/>
      <c r="KCQ85" s="235"/>
      <c r="KCR85" s="235"/>
      <c r="KCS85" s="235"/>
      <c r="KCT85" s="235"/>
      <c r="KCU85" s="235"/>
      <c r="KCV85" s="283"/>
      <c r="KCW85" s="283"/>
      <c r="KCX85" s="208"/>
      <c r="KCZ85" s="235"/>
      <c r="KDA85" s="235"/>
      <c r="KDB85" s="235"/>
      <c r="KDC85" s="235"/>
      <c r="KDD85" s="235"/>
      <c r="KDE85" s="235"/>
      <c r="KDF85" s="235"/>
      <c r="KDG85" s="283"/>
      <c r="KDH85" s="283"/>
      <c r="KDI85" s="208"/>
      <c r="KDK85" s="235"/>
      <c r="KDL85" s="235"/>
      <c r="KDM85" s="235"/>
      <c r="KDN85" s="235"/>
      <c r="KDO85" s="235"/>
      <c r="KDP85" s="235"/>
      <c r="KDQ85" s="235"/>
      <c r="KDR85" s="283"/>
      <c r="KDS85" s="283"/>
      <c r="KDT85" s="208"/>
      <c r="KDV85" s="235"/>
      <c r="KDW85" s="235"/>
      <c r="KDX85" s="235"/>
      <c r="KDY85" s="235"/>
      <c r="KDZ85" s="235"/>
      <c r="KEA85" s="235"/>
      <c r="KEB85" s="235"/>
      <c r="KEC85" s="283"/>
      <c r="KED85" s="283"/>
      <c r="KEE85" s="208"/>
      <c r="KEG85" s="235"/>
      <c r="KEH85" s="235"/>
      <c r="KEI85" s="235"/>
      <c r="KEJ85" s="235"/>
      <c r="KEK85" s="235"/>
      <c r="KEL85" s="235"/>
      <c r="KEM85" s="235"/>
      <c r="KEN85" s="283"/>
      <c r="KEO85" s="283"/>
      <c r="KEP85" s="208"/>
      <c r="KER85" s="235"/>
      <c r="KES85" s="235"/>
      <c r="KET85" s="235"/>
      <c r="KEU85" s="235"/>
      <c r="KEV85" s="235"/>
      <c r="KEW85" s="235"/>
      <c r="KEX85" s="235"/>
      <c r="KEY85" s="283"/>
      <c r="KEZ85" s="283"/>
      <c r="KFA85" s="208"/>
      <c r="KFC85" s="235"/>
      <c r="KFD85" s="235"/>
      <c r="KFE85" s="235"/>
      <c r="KFF85" s="235"/>
      <c r="KFG85" s="235"/>
      <c r="KFH85" s="235"/>
      <c r="KFI85" s="235"/>
      <c r="KFJ85" s="283"/>
      <c r="KFK85" s="283"/>
      <c r="KFL85" s="208"/>
      <c r="KFN85" s="235"/>
      <c r="KFO85" s="235"/>
      <c r="KFP85" s="235"/>
      <c r="KFQ85" s="235"/>
      <c r="KFR85" s="235"/>
      <c r="KFS85" s="235"/>
      <c r="KFT85" s="235"/>
      <c r="KFU85" s="283"/>
      <c r="KFV85" s="283"/>
      <c r="KFW85" s="208"/>
      <c r="KFY85" s="235"/>
      <c r="KFZ85" s="235"/>
      <c r="KGA85" s="235"/>
      <c r="KGB85" s="235"/>
      <c r="KGC85" s="235"/>
      <c r="KGD85" s="235"/>
      <c r="KGE85" s="235"/>
      <c r="KGF85" s="283"/>
      <c r="KGG85" s="283"/>
      <c r="KGH85" s="208"/>
      <c r="KGJ85" s="235"/>
      <c r="KGK85" s="235"/>
      <c r="KGL85" s="235"/>
      <c r="KGM85" s="235"/>
      <c r="KGN85" s="235"/>
      <c r="KGO85" s="235"/>
      <c r="KGP85" s="235"/>
      <c r="KGQ85" s="283"/>
      <c r="KGR85" s="283"/>
      <c r="KGS85" s="208"/>
      <c r="KGU85" s="235"/>
      <c r="KGV85" s="235"/>
      <c r="KGW85" s="235"/>
      <c r="KGX85" s="235"/>
      <c r="KGY85" s="235"/>
      <c r="KGZ85" s="235"/>
      <c r="KHA85" s="235"/>
      <c r="KHB85" s="283"/>
      <c r="KHC85" s="283"/>
      <c r="KHD85" s="208"/>
      <c r="KHF85" s="235"/>
      <c r="KHG85" s="235"/>
      <c r="KHH85" s="235"/>
      <c r="KHI85" s="235"/>
      <c r="KHJ85" s="235"/>
      <c r="KHK85" s="235"/>
      <c r="KHL85" s="235"/>
      <c r="KHM85" s="283"/>
      <c r="KHN85" s="283"/>
      <c r="KHO85" s="208"/>
      <c r="KHQ85" s="235"/>
      <c r="KHR85" s="235"/>
      <c r="KHS85" s="235"/>
      <c r="KHT85" s="235"/>
      <c r="KHU85" s="235"/>
      <c r="KHV85" s="235"/>
      <c r="KHW85" s="235"/>
      <c r="KHX85" s="283"/>
      <c r="KHY85" s="283"/>
      <c r="KHZ85" s="208"/>
      <c r="KIB85" s="235"/>
      <c r="KIC85" s="235"/>
      <c r="KID85" s="235"/>
      <c r="KIE85" s="235"/>
      <c r="KIF85" s="235"/>
      <c r="KIG85" s="235"/>
      <c r="KIH85" s="235"/>
      <c r="KII85" s="283"/>
      <c r="KIJ85" s="283"/>
      <c r="KIK85" s="208"/>
      <c r="KIM85" s="235"/>
      <c r="KIN85" s="235"/>
      <c r="KIO85" s="235"/>
      <c r="KIP85" s="235"/>
      <c r="KIQ85" s="235"/>
      <c r="KIR85" s="235"/>
      <c r="KIS85" s="235"/>
      <c r="KIT85" s="283"/>
      <c r="KIU85" s="283"/>
      <c r="KIV85" s="208"/>
      <c r="KIX85" s="235"/>
      <c r="KIY85" s="235"/>
      <c r="KIZ85" s="235"/>
      <c r="KJA85" s="235"/>
      <c r="KJB85" s="235"/>
      <c r="KJC85" s="235"/>
      <c r="KJD85" s="235"/>
      <c r="KJE85" s="283"/>
      <c r="KJF85" s="283"/>
      <c r="KJG85" s="208"/>
      <c r="KJI85" s="235"/>
      <c r="KJJ85" s="235"/>
      <c r="KJK85" s="235"/>
      <c r="KJL85" s="235"/>
      <c r="KJM85" s="235"/>
      <c r="KJN85" s="235"/>
      <c r="KJO85" s="235"/>
      <c r="KJP85" s="283"/>
      <c r="KJQ85" s="283"/>
      <c r="KJR85" s="208"/>
      <c r="KJT85" s="235"/>
      <c r="KJU85" s="235"/>
      <c r="KJV85" s="235"/>
      <c r="KJW85" s="235"/>
      <c r="KJX85" s="235"/>
      <c r="KJY85" s="235"/>
      <c r="KJZ85" s="235"/>
      <c r="KKA85" s="283"/>
      <c r="KKB85" s="283"/>
      <c r="KKC85" s="208"/>
      <c r="KKE85" s="235"/>
      <c r="KKF85" s="235"/>
      <c r="KKG85" s="235"/>
      <c r="KKH85" s="235"/>
      <c r="KKI85" s="235"/>
      <c r="KKJ85" s="235"/>
      <c r="KKK85" s="235"/>
      <c r="KKL85" s="283"/>
      <c r="KKM85" s="283"/>
      <c r="KKN85" s="208"/>
      <c r="KKP85" s="235"/>
      <c r="KKQ85" s="235"/>
      <c r="KKR85" s="235"/>
      <c r="KKS85" s="235"/>
      <c r="KKT85" s="235"/>
      <c r="KKU85" s="235"/>
      <c r="KKV85" s="235"/>
      <c r="KKW85" s="283"/>
      <c r="KKX85" s="283"/>
      <c r="KKY85" s="208"/>
      <c r="KLA85" s="235"/>
      <c r="KLB85" s="235"/>
      <c r="KLC85" s="235"/>
      <c r="KLD85" s="235"/>
      <c r="KLE85" s="235"/>
      <c r="KLF85" s="235"/>
      <c r="KLG85" s="235"/>
      <c r="KLH85" s="283"/>
      <c r="KLI85" s="283"/>
      <c r="KLJ85" s="208"/>
      <c r="KLL85" s="235"/>
      <c r="KLM85" s="235"/>
      <c r="KLN85" s="235"/>
      <c r="KLO85" s="235"/>
      <c r="KLP85" s="235"/>
      <c r="KLQ85" s="235"/>
      <c r="KLR85" s="235"/>
      <c r="KLS85" s="283"/>
      <c r="KLT85" s="283"/>
      <c r="KLU85" s="208"/>
      <c r="KLW85" s="235"/>
      <c r="KLX85" s="235"/>
      <c r="KLY85" s="235"/>
      <c r="KLZ85" s="235"/>
      <c r="KMA85" s="235"/>
      <c r="KMB85" s="235"/>
      <c r="KMC85" s="235"/>
      <c r="KMD85" s="283"/>
      <c r="KME85" s="283"/>
      <c r="KMF85" s="208"/>
      <c r="KMH85" s="235"/>
      <c r="KMI85" s="235"/>
      <c r="KMJ85" s="235"/>
      <c r="KMK85" s="235"/>
      <c r="KML85" s="235"/>
      <c r="KMM85" s="235"/>
      <c r="KMN85" s="235"/>
      <c r="KMO85" s="283"/>
      <c r="KMP85" s="283"/>
      <c r="KMQ85" s="208"/>
      <c r="KMS85" s="235"/>
      <c r="KMT85" s="235"/>
      <c r="KMU85" s="235"/>
      <c r="KMV85" s="235"/>
      <c r="KMW85" s="235"/>
      <c r="KMX85" s="235"/>
      <c r="KMY85" s="235"/>
      <c r="KMZ85" s="283"/>
      <c r="KNA85" s="283"/>
      <c r="KNB85" s="208"/>
      <c r="KND85" s="235"/>
      <c r="KNE85" s="235"/>
      <c r="KNF85" s="235"/>
      <c r="KNG85" s="235"/>
      <c r="KNH85" s="235"/>
      <c r="KNI85" s="235"/>
      <c r="KNJ85" s="235"/>
      <c r="KNK85" s="283"/>
      <c r="KNL85" s="283"/>
      <c r="KNM85" s="208"/>
      <c r="KNO85" s="235"/>
      <c r="KNP85" s="235"/>
      <c r="KNQ85" s="235"/>
      <c r="KNR85" s="235"/>
      <c r="KNS85" s="235"/>
      <c r="KNT85" s="235"/>
      <c r="KNU85" s="235"/>
      <c r="KNV85" s="283"/>
      <c r="KNW85" s="283"/>
      <c r="KNX85" s="208"/>
      <c r="KNZ85" s="235"/>
      <c r="KOA85" s="235"/>
      <c r="KOB85" s="235"/>
      <c r="KOC85" s="235"/>
      <c r="KOD85" s="235"/>
      <c r="KOE85" s="235"/>
      <c r="KOF85" s="235"/>
      <c r="KOG85" s="283"/>
      <c r="KOH85" s="283"/>
      <c r="KOI85" s="208"/>
      <c r="KOK85" s="235"/>
      <c r="KOL85" s="235"/>
      <c r="KOM85" s="235"/>
      <c r="KON85" s="235"/>
      <c r="KOO85" s="235"/>
      <c r="KOP85" s="235"/>
      <c r="KOQ85" s="235"/>
      <c r="KOR85" s="283"/>
      <c r="KOS85" s="283"/>
      <c r="KOT85" s="208"/>
      <c r="KOV85" s="235"/>
      <c r="KOW85" s="235"/>
      <c r="KOX85" s="235"/>
      <c r="KOY85" s="235"/>
      <c r="KOZ85" s="235"/>
      <c r="KPA85" s="235"/>
      <c r="KPB85" s="235"/>
      <c r="KPC85" s="283"/>
      <c r="KPD85" s="283"/>
      <c r="KPE85" s="208"/>
      <c r="KPG85" s="235"/>
      <c r="KPH85" s="235"/>
      <c r="KPI85" s="235"/>
      <c r="KPJ85" s="235"/>
      <c r="KPK85" s="235"/>
      <c r="KPL85" s="235"/>
      <c r="KPM85" s="235"/>
      <c r="KPN85" s="283"/>
      <c r="KPO85" s="283"/>
      <c r="KPP85" s="208"/>
      <c r="KPR85" s="235"/>
      <c r="KPS85" s="235"/>
      <c r="KPT85" s="235"/>
      <c r="KPU85" s="235"/>
      <c r="KPV85" s="235"/>
      <c r="KPW85" s="235"/>
      <c r="KPX85" s="235"/>
      <c r="KPY85" s="283"/>
      <c r="KPZ85" s="283"/>
      <c r="KQA85" s="208"/>
      <c r="KQC85" s="235"/>
      <c r="KQD85" s="235"/>
      <c r="KQE85" s="235"/>
      <c r="KQF85" s="235"/>
      <c r="KQG85" s="235"/>
      <c r="KQH85" s="235"/>
      <c r="KQI85" s="235"/>
      <c r="KQJ85" s="283"/>
      <c r="KQK85" s="283"/>
      <c r="KQL85" s="208"/>
      <c r="KQN85" s="235"/>
      <c r="KQO85" s="235"/>
      <c r="KQP85" s="235"/>
      <c r="KQQ85" s="235"/>
      <c r="KQR85" s="235"/>
      <c r="KQS85" s="235"/>
      <c r="KQT85" s="235"/>
      <c r="KQU85" s="283"/>
      <c r="KQV85" s="283"/>
      <c r="KQW85" s="208"/>
      <c r="KQY85" s="235"/>
      <c r="KQZ85" s="235"/>
      <c r="KRA85" s="235"/>
      <c r="KRB85" s="235"/>
      <c r="KRC85" s="235"/>
      <c r="KRD85" s="235"/>
      <c r="KRE85" s="235"/>
      <c r="KRF85" s="283"/>
      <c r="KRG85" s="283"/>
      <c r="KRH85" s="208"/>
      <c r="KRJ85" s="235"/>
      <c r="KRK85" s="235"/>
      <c r="KRL85" s="235"/>
      <c r="KRM85" s="235"/>
      <c r="KRN85" s="235"/>
      <c r="KRO85" s="235"/>
      <c r="KRP85" s="235"/>
      <c r="KRQ85" s="283"/>
      <c r="KRR85" s="283"/>
      <c r="KRS85" s="208"/>
      <c r="KRU85" s="235"/>
      <c r="KRV85" s="235"/>
      <c r="KRW85" s="235"/>
      <c r="KRX85" s="235"/>
      <c r="KRY85" s="235"/>
      <c r="KRZ85" s="235"/>
      <c r="KSA85" s="235"/>
      <c r="KSB85" s="283"/>
      <c r="KSC85" s="283"/>
      <c r="KSD85" s="208"/>
      <c r="KSF85" s="235"/>
      <c r="KSG85" s="235"/>
      <c r="KSH85" s="235"/>
      <c r="KSI85" s="235"/>
      <c r="KSJ85" s="235"/>
      <c r="KSK85" s="235"/>
      <c r="KSL85" s="235"/>
      <c r="KSM85" s="283"/>
      <c r="KSN85" s="283"/>
      <c r="KSO85" s="208"/>
      <c r="KSQ85" s="235"/>
      <c r="KSR85" s="235"/>
      <c r="KSS85" s="235"/>
      <c r="KST85" s="235"/>
      <c r="KSU85" s="235"/>
      <c r="KSV85" s="235"/>
      <c r="KSW85" s="235"/>
      <c r="KSX85" s="283"/>
      <c r="KSY85" s="283"/>
      <c r="KSZ85" s="208"/>
      <c r="KTB85" s="235"/>
      <c r="KTC85" s="235"/>
      <c r="KTD85" s="235"/>
      <c r="KTE85" s="235"/>
      <c r="KTF85" s="235"/>
      <c r="KTG85" s="235"/>
      <c r="KTH85" s="235"/>
      <c r="KTI85" s="283"/>
      <c r="KTJ85" s="283"/>
      <c r="KTK85" s="208"/>
      <c r="KTM85" s="235"/>
      <c r="KTN85" s="235"/>
      <c r="KTO85" s="235"/>
      <c r="KTP85" s="235"/>
      <c r="KTQ85" s="235"/>
      <c r="KTR85" s="235"/>
      <c r="KTS85" s="235"/>
      <c r="KTT85" s="283"/>
      <c r="KTU85" s="283"/>
      <c r="KTV85" s="208"/>
      <c r="KTX85" s="235"/>
      <c r="KTY85" s="235"/>
      <c r="KTZ85" s="235"/>
      <c r="KUA85" s="235"/>
      <c r="KUB85" s="235"/>
      <c r="KUC85" s="235"/>
      <c r="KUD85" s="235"/>
      <c r="KUE85" s="283"/>
      <c r="KUF85" s="283"/>
      <c r="KUG85" s="208"/>
      <c r="KUI85" s="235"/>
      <c r="KUJ85" s="235"/>
      <c r="KUK85" s="235"/>
      <c r="KUL85" s="235"/>
      <c r="KUM85" s="235"/>
      <c r="KUN85" s="235"/>
      <c r="KUO85" s="235"/>
      <c r="KUP85" s="283"/>
      <c r="KUQ85" s="283"/>
      <c r="KUR85" s="208"/>
      <c r="KUT85" s="235"/>
      <c r="KUU85" s="235"/>
      <c r="KUV85" s="235"/>
      <c r="KUW85" s="235"/>
      <c r="KUX85" s="235"/>
      <c r="KUY85" s="235"/>
      <c r="KUZ85" s="235"/>
      <c r="KVA85" s="283"/>
      <c r="KVB85" s="283"/>
      <c r="KVC85" s="208"/>
      <c r="KVE85" s="235"/>
      <c r="KVF85" s="235"/>
      <c r="KVG85" s="235"/>
      <c r="KVH85" s="235"/>
      <c r="KVI85" s="235"/>
      <c r="KVJ85" s="235"/>
      <c r="KVK85" s="235"/>
      <c r="KVL85" s="283"/>
      <c r="KVM85" s="283"/>
      <c r="KVN85" s="208"/>
      <c r="KVP85" s="235"/>
      <c r="KVQ85" s="235"/>
      <c r="KVR85" s="235"/>
      <c r="KVS85" s="235"/>
      <c r="KVT85" s="235"/>
      <c r="KVU85" s="235"/>
      <c r="KVV85" s="235"/>
      <c r="KVW85" s="283"/>
      <c r="KVX85" s="283"/>
      <c r="KVY85" s="208"/>
      <c r="KWA85" s="235"/>
      <c r="KWB85" s="235"/>
      <c r="KWC85" s="235"/>
      <c r="KWD85" s="235"/>
      <c r="KWE85" s="235"/>
      <c r="KWF85" s="235"/>
      <c r="KWG85" s="235"/>
      <c r="KWH85" s="283"/>
      <c r="KWI85" s="283"/>
      <c r="KWJ85" s="208"/>
      <c r="KWL85" s="235"/>
      <c r="KWM85" s="235"/>
      <c r="KWN85" s="235"/>
      <c r="KWO85" s="235"/>
      <c r="KWP85" s="235"/>
      <c r="KWQ85" s="235"/>
      <c r="KWR85" s="235"/>
      <c r="KWS85" s="283"/>
      <c r="KWT85" s="283"/>
      <c r="KWU85" s="208"/>
      <c r="KWW85" s="235"/>
      <c r="KWX85" s="235"/>
      <c r="KWY85" s="235"/>
      <c r="KWZ85" s="235"/>
      <c r="KXA85" s="235"/>
      <c r="KXB85" s="235"/>
      <c r="KXC85" s="235"/>
      <c r="KXD85" s="283"/>
      <c r="KXE85" s="283"/>
      <c r="KXF85" s="208"/>
      <c r="KXH85" s="235"/>
      <c r="KXI85" s="235"/>
      <c r="KXJ85" s="235"/>
      <c r="KXK85" s="235"/>
      <c r="KXL85" s="235"/>
      <c r="KXM85" s="235"/>
      <c r="KXN85" s="235"/>
      <c r="KXO85" s="283"/>
      <c r="KXP85" s="283"/>
      <c r="KXQ85" s="208"/>
      <c r="KXS85" s="235"/>
      <c r="KXT85" s="235"/>
      <c r="KXU85" s="235"/>
      <c r="KXV85" s="235"/>
      <c r="KXW85" s="235"/>
      <c r="KXX85" s="235"/>
      <c r="KXY85" s="235"/>
      <c r="KXZ85" s="283"/>
      <c r="KYA85" s="283"/>
      <c r="KYB85" s="208"/>
      <c r="KYD85" s="235"/>
      <c r="KYE85" s="235"/>
      <c r="KYF85" s="235"/>
      <c r="KYG85" s="235"/>
      <c r="KYH85" s="235"/>
      <c r="KYI85" s="235"/>
      <c r="KYJ85" s="235"/>
      <c r="KYK85" s="283"/>
      <c r="KYL85" s="283"/>
      <c r="KYM85" s="208"/>
      <c r="KYO85" s="235"/>
      <c r="KYP85" s="235"/>
      <c r="KYQ85" s="235"/>
      <c r="KYR85" s="235"/>
      <c r="KYS85" s="235"/>
      <c r="KYT85" s="235"/>
      <c r="KYU85" s="235"/>
      <c r="KYV85" s="283"/>
      <c r="KYW85" s="283"/>
      <c r="KYX85" s="208"/>
      <c r="KYZ85" s="235"/>
      <c r="KZA85" s="235"/>
      <c r="KZB85" s="235"/>
      <c r="KZC85" s="235"/>
      <c r="KZD85" s="235"/>
      <c r="KZE85" s="235"/>
      <c r="KZF85" s="235"/>
      <c r="KZG85" s="283"/>
      <c r="KZH85" s="283"/>
      <c r="KZI85" s="208"/>
      <c r="KZK85" s="235"/>
      <c r="KZL85" s="235"/>
      <c r="KZM85" s="235"/>
      <c r="KZN85" s="235"/>
      <c r="KZO85" s="235"/>
      <c r="KZP85" s="235"/>
      <c r="KZQ85" s="235"/>
      <c r="KZR85" s="283"/>
      <c r="KZS85" s="283"/>
      <c r="KZT85" s="208"/>
      <c r="KZV85" s="235"/>
      <c r="KZW85" s="235"/>
      <c r="KZX85" s="235"/>
      <c r="KZY85" s="235"/>
      <c r="KZZ85" s="235"/>
      <c r="LAA85" s="235"/>
      <c r="LAB85" s="235"/>
      <c r="LAC85" s="283"/>
      <c r="LAD85" s="283"/>
      <c r="LAE85" s="208"/>
      <c r="LAG85" s="235"/>
      <c r="LAH85" s="235"/>
      <c r="LAI85" s="235"/>
      <c r="LAJ85" s="235"/>
      <c r="LAK85" s="235"/>
      <c r="LAL85" s="235"/>
      <c r="LAM85" s="235"/>
      <c r="LAN85" s="283"/>
      <c r="LAO85" s="283"/>
      <c r="LAP85" s="208"/>
      <c r="LAR85" s="235"/>
      <c r="LAS85" s="235"/>
      <c r="LAT85" s="235"/>
      <c r="LAU85" s="235"/>
      <c r="LAV85" s="235"/>
      <c r="LAW85" s="235"/>
      <c r="LAX85" s="235"/>
      <c r="LAY85" s="283"/>
      <c r="LAZ85" s="283"/>
      <c r="LBA85" s="208"/>
      <c r="LBC85" s="235"/>
      <c r="LBD85" s="235"/>
      <c r="LBE85" s="235"/>
      <c r="LBF85" s="235"/>
      <c r="LBG85" s="235"/>
      <c r="LBH85" s="235"/>
      <c r="LBI85" s="235"/>
      <c r="LBJ85" s="283"/>
      <c r="LBK85" s="283"/>
      <c r="LBL85" s="208"/>
      <c r="LBN85" s="235"/>
      <c r="LBO85" s="235"/>
      <c r="LBP85" s="235"/>
      <c r="LBQ85" s="235"/>
      <c r="LBR85" s="235"/>
      <c r="LBS85" s="235"/>
      <c r="LBT85" s="235"/>
      <c r="LBU85" s="283"/>
      <c r="LBV85" s="283"/>
      <c r="LBW85" s="208"/>
      <c r="LBY85" s="235"/>
      <c r="LBZ85" s="235"/>
      <c r="LCA85" s="235"/>
      <c r="LCB85" s="235"/>
      <c r="LCC85" s="235"/>
      <c r="LCD85" s="235"/>
      <c r="LCE85" s="235"/>
      <c r="LCF85" s="283"/>
      <c r="LCG85" s="283"/>
      <c r="LCH85" s="208"/>
      <c r="LCJ85" s="235"/>
      <c r="LCK85" s="235"/>
      <c r="LCL85" s="235"/>
      <c r="LCM85" s="235"/>
      <c r="LCN85" s="235"/>
      <c r="LCO85" s="235"/>
      <c r="LCP85" s="235"/>
      <c r="LCQ85" s="283"/>
      <c r="LCR85" s="283"/>
      <c r="LCS85" s="208"/>
      <c r="LCU85" s="235"/>
      <c r="LCV85" s="235"/>
      <c r="LCW85" s="235"/>
      <c r="LCX85" s="235"/>
      <c r="LCY85" s="235"/>
      <c r="LCZ85" s="235"/>
      <c r="LDA85" s="235"/>
      <c r="LDB85" s="283"/>
      <c r="LDC85" s="283"/>
      <c r="LDD85" s="208"/>
      <c r="LDF85" s="235"/>
      <c r="LDG85" s="235"/>
      <c r="LDH85" s="235"/>
      <c r="LDI85" s="235"/>
      <c r="LDJ85" s="235"/>
      <c r="LDK85" s="235"/>
      <c r="LDL85" s="235"/>
      <c r="LDM85" s="283"/>
      <c r="LDN85" s="283"/>
      <c r="LDO85" s="208"/>
      <c r="LDQ85" s="235"/>
      <c r="LDR85" s="235"/>
      <c r="LDS85" s="235"/>
      <c r="LDT85" s="235"/>
      <c r="LDU85" s="235"/>
      <c r="LDV85" s="235"/>
      <c r="LDW85" s="235"/>
      <c r="LDX85" s="283"/>
      <c r="LDY85" s="283"/>
      <c r="LDZ85" s="208"/>
      <c r="LEB85" s="235"/>
      <c r="LEC85" s="235"/>
      <c r="LED85" s="235"/>
      <c r="LEE85" s="235"/>
      <c r="LEF85" s="235"/>
      <c r="LEG85" s="235"/>
      <c r="LEH85" s="235"/>
      <c r="LEI85" s="283"/>
      <c r="LEJ85" s="283"/>
      <c r="LEK85" s="208"/>
      <c r="LEM85" s="235"/>
      <c r="LEN85" s="235"/>
      <c r="LEO85" s="235"/>
      <c r="LEP85" s="235"/>
      <c r="LEQ85" s="235"/>
      <c r="LER85" s="235"/>
      <c r="LES85" s="235"/>
      <c r="LET85" s="283"/>
      <c r="LEU85" s="283"/>
      <c r="LEV85" s="208"/>
      <c r="LEX85" s="235"/>
      <c r="LEY85" s="235"/>
      <c r="LEZ85" s="235"/>
      <c r="LFA85" s="235"/>
      <c r="LFB85" s="235"/>
      <c r="LFC85" s="235"/>
      <c r="LFD85" s="235"/>
      <c r="LFE85" s="283"/>
      <c r="LFF85" s="283"/>
      <c r="LFG85" s="208"/>
      <c r="LFI85" s="235"/>
      <c r="LFJ85" s="235"/>
      <c r="LFK85" s="235"/>
      <c r="LFL85" s="235"/>
      <c r="LFM85" s="235"/>
      <c r="LFN85" s="235"/>
      <c r="LFO85" s="235"/>
      <c r="LFP85" s="283"/>
      <c r="LFQ85" s="283"/>
      <c r="LFR85" s="208"/>
      <c r="LFT85" s="235"/>
      <c r="LFU85" s="235"/>
      <c r="LFV85" s="235"/>
      <c r="LFW85" s="235"/>
      <c r="LFX85" s="235"/>
      <c r="LFY85" s="235"/>
      <c r="LFZ85" s="235"/>
      <c r="LGA85" s="283"/>
      <c r="LGB85" s="283"/>
      <c r="LGC85" s="208"/>
      <c r="LGE85" s="235"/>
      <c r="LGF85" s="235"/>
      <c r="LGG85" s="235"/>
      <c r="LGH85" s="235"/>
      <c r="LGI85" s="235"/>
      <c r="LGJ85" s="235"/>
      <c r="LGK85" s="235"/>
      <c r="LGL85" s="283"/>
      <c r="LGM85" s="283"/>
      <c r="LGN85" s="208"/>
      <c r="LGP85" s="235"/>
      <c r="LGQ85" s="235"/>
      <c r="LGR85" s="235"/>
      <c r="LGS85" s="235"/>
      <c r="LGT85" s="235"/>
      <c r="LGU85" s="235"/>
      <c r="LGV85" s="235"/>
      <c r="LGW85" s="283"/>
      <c r="LGX85" s="283"/>
      <c r="LGY85" s="208"/>
      <c r="LHA85" s="235"/>
      <c r="LHB85" s="235"/>
      <c r="LHC85" s="235"/>
      <c r="LHD85" s="235"/>
      <c r="LHE85" s="235"/>
      <c r="LHF85" s="235"/>
      <c r="LHG85" s="235"/>
      <c r="LHH85" s="283"/>
      <c r="LHI85" s="283"/>
      <c r="LHJ85" s="208"/>
      <c r="LHL85" s="235"/>
      <c r="LHM85" s="235"/>
      <c r="LHN85" s="235"/>
      <c r="LHO85" s="235"/>
      <c r="LHP85" s="235"/>
      <c r="LHQ85" s="235"/>
      <c r="LHR85" s="235"/>
      <c r="LHS85" s="283"/>
      <c r="LHT85" s="283"/>
      <c r="LHU85" s="208"/>
      <c r="LHW85" s="235"/>
      <c r="LHX85" s="235"/>
      <c r="LHY85" s="235"/>
      <c r="LHZ85" s="235"/>
      <c r="LIA85" s="235"/>
      <c r="LIB85" s="235"/>
      <c r="LIC85" s="235"/>
      <c r="LID85" s="283"/>
      <c r="LIE85" s="283"/>
      <c r="LIF85" s="208"/>
      <c r="LIH85" s="235"/>
      <c r="LII85" s="235"/>
      <c r="LIJ85" s="235"/>
      <c r="LIK85" s="235"/>
      <c r="LIL85" s="235"/>
      <c r="LIM85" s="235"/>
      <c r="LIN85" s="235"/>
      <c r="LIO85" s="283"/>
      <c r="LIP85" s="283"/>
      <c r="LIQ85" s="208"/>
      <c r="LIS85" s="235"/>
      <c r="LIT85" s="235"/>
      <c r="LIU85" s="235"/>
      <c r="LIV85" s="235"/>
      <c r="LIW85" s="235"/>
      <c r="LIX85" s="235"/>
      <c r="LIY85" s="235"/>
      <c r="LIZ85" s="283"/>
      <c r="LJA85" s="283"/>
      <c r="LJB85" s="208"/>
      <c r="LJD85" s="235"/>
      <c r="LJE85" s="235"/>
      <c r="LJF85" s="235"/>
      <c r="LJG85" s="235"/>
      <c r="LJH85" s="235"/>
      <c r="LJI85" s="235"/>
      <c r="LJJ85" s="235"/>
      <c r="LJK85" s="283"/>
      <c r="LJL85" s="283"/>
      <c r="LJM85" s="208"/>
      <c r="LJO85" s="235"/>
      <c r="LJP85" s="235"/>
      <c r="LJQ85" s="235"/>
      <c r="LJR85" s="235"/>
      <c r="LJS85" s="235"/>
      <c r="LJT85" s="235"/>
      <c r="LJU85" s="235"/>
      <c r="LJV85" s="283"/>
      <c r="LJW85" s="283"/>
      <c r="LJX85" s="208"/>
      <c r="LJZ85" s="235"/>
      <c r="LKA85" s="235"/>
      <c r="LKB85" s="235"/>
      <c r="LKC85" s="235"/>
      <c r="LKD85" s="235"/>
      <c r="LKE85" s="235"/>
      <c r="LKF85" s="235"/>
      <c r="LKG85" s="283"/>
      <c r="LKH85" s="283"/>
      <c r="LKI85" s="208"/>
      <c r="LKK85" s="235"/>
      <c r="LKL85" s="235"/>
      <c r="LKM85" s="235"/>
      <c r="LKN85" s="235"/>
      <c r="LKO85" s="235"/>
      <c r="LKP85" s="235"/>
      <c r="LKQ85" s="235"/>
      <c r="LKR85" s="283"/>
      <c r="LKS85" s="283"/>
      <c r="LKT85" s="208"/>
      <c r="LKV85" s="235"/>
      <c r="LKW85" s="235"/>
      <c r="LKX85" s="235"/>
      <c r="LKY85" s="235"/>
      <c r="LKZ85" s="235"/>
      <c r="LLA85" s="235"/>
      <c r="LLB85" s="235"/>
      <c r="LLC85" s="283"/>
      <c r="LLD85" s="283"/>
      <c r="LLE85" s="208"/>
      <c r="LLG85" s="235"/>
      <c r="LLH85" s="235"/>
      <c r="LLI85" s="235"/>
      <c r="LLJ85" s="235"/>
      <c r="LLK85" s="235"/>
      <c r="LLL85" s="235"/>
      <c r="LLM85" s="235"/>
      <c r="LLN85" s="283"/>
      <c r="LLO85" s="283"/>
      <c r="LLP85" s="208"/>
      <c r="LLR85" s="235"/>
      <c r="LLS85" s="235"/>
      <c r="LLT85" s="235"/>
      <c r="LLU85" s="235"/>
      <c r="LLV85" s="235"/>
      <c r="LLW85" s="235"/>
      <c r="LLX85" s="235"/>
      <c r="LLY85" s="283"/>
      <c r="LLZ85" s="283"/>
      <c r="LMA85" s="208"/>
      <c r="LMC85" s="235"/>
      <c r="LMD85" s="235"/>
      <c r="LME85" s="235"/>
      <c r="LMF85" s="235"/>
      <c r="LMG85" s="235"/>
      <c r="LMH85" s="235"/>
      <c r="LMI85" s="235"/>
      <c r="LMJ85" s="283"/>
      <c r="LMK85" s="283"/>
      <c r="LML85" s="208"/>
      <c r="LMN85" s="235"/>
      <c r="LMO85" s="235"/>
      <c r="LMP85" s="235"/>
      <c r="LMQ85" s="235"/>
      <c r="LMR85" s="235"/>
      <c r="LMS85" s="235"/>
      <c r="LMT85" s="235"/>
      <c r="LMU85" s="283"/>
      <c r="LMV85" s="283"/>
      <c r="LMW85" s="208"/>
      <c r="LMY85" s="235"/>
      <c r="LMZ85" s="235"/>
      <c r="LNA85" s="235"/>
      <c r="LNB85" s="235"/>
      <c r="LNC85" s="235"/>
      <c r="LND85" s="235"/>
      <c r="LNE85" s="235"/>
      <c r="LNF85" s="283"/>
      <c r="LNG85" s="283"/>
      <c r="LNH85" s="208"/>
      <c r="LNJ85" s="235"/>
      <c r="LNK85" s="235"/>
      <c r="LNL85" s="235"/>
      <c r="LNM85" s="235"/>
      <c r="LNN85" s="235"/>
      <c r="LNO85" s="235"/>
      <c r="LNP85" s="235"/>
      <c r="LNQ85" s="283"/>
      <c r="LNR85" s="283"/>
      <c r="LNS85" s="208"/>
      <c r="LNU85" s="235"/>
      <c r="LNV85" s="235"/>
      <c r="LNW85" s="235"/>
      <c r="LNX85" s="235"/>
      <c r="LNY85" s="235"/>
      <c r="LNZ85" s="235"/>
      <c r="LOA85" s="235"/>
      <c r="LOB85" s="283"/>
      <c r="LOC85" s="283"/>
      <c r="LOD85" s="208"/>
      <c r="LOF85" s="235"/>
      <c r="LOG85" s="235"/>
      <c r="LOH85" s="235"/>
      <c r="LOI85" s="235"/>
      <c r="LOJ85" s="235"/>
      <c r="LOK85" s="235"/>
      <c r="LOL85" s="235"/>
      <c r="LOM85" s="283"/>
      <c r="LON85" s="283"/>
      <c r="LOO85" s="208"/>
      <c r="LOQ85" s="235"/>
      <c r="LOR85" s="235"/>
      <c r="LOS85" s="235"/>
      <c r="LOT85" s="235"/>
      <c r="LOU85" s="235"/>
      <c r="LOV85" s="235"/>
      <c r="LOW85" s="235"/>
      <c r="LOX85" s="283"/>
      <c r="LOY85" s="283"/>
      <c r="LOZ85" s="208"/>
      <c r="LPB85" s="235"/>
      <c r="LPC85" s="235"/>
      <c r="LPD85" s="235"/>
      <c r="LPE85" s="235"/>
      <c r="LPF85" s="235"/>
      <c r="LPG85" s="235"/>
      <c r="LPH85" s="235"/>
      <c r="LPI85" s="283"/>
      <c r="LPJ85" s="283"/>
      <c r="LPK85" s="208"/>
      <c r="LPM85" s="235"/>
      <c r="LPN85" s="235"/>
      <c r="LPO85" s="235"/>
      <c r="LPP85" s="235"/>
      <c r="LPQ85" s="235"/>
      <c r="LPR85" s="235"/>
      <c r="LPS85" s="235"/>
      <c r="LPT85" s="283"/>
      <c r="LPU85" s="283"/>
      <c r="LPV85" s="208"/>
      <c r="LPX85" s="235"/>
      <c r="LPY85" s="235"/>
      <c r="LPZ85" s="235"/>
      <c r="LQA85" s="235"/>
      <c r="LQB85" s="235"/>
      <c r="LQC85" s="235"/>
      <c r="LQD85" s="235"/>
      <c r="LQE85" s="283"/>
      <c r="LQF85" s="283"/>
      <c r="LQG85" s="208"/>
      <c r="LQI85" s="235"/>
      <c r="LQJ85" s="235"/>
      <c r="LQK85" s="235"/>
      <c r="LQL85" s="235"/>
      <c r="LQM85" s="235"/>
      <c r="LQN85" s="235"/>
      <c r="LQO85" s="235"/>
      <c r="LQP85" s="283"/>
      <c r="LQQ85" s="283"/>
      <c r="LQR85" s="208"/>
      <c r="LQT85" s="235"/>
      <c r="LQU85" s="235"/>
      <c r="LQV85" s="235"/>
      <c r="LQW85" s="235"/>
      <c r="LQX85" s="235"/>
      <c r="LQY85" s="235"/>
      <c r="LQZ85" s="235"/>
      <c r="LRA85" s="283"/>
      <c r="LRB85" s="283"/>
      <c r="LRC85" s="208"/>
      <c r="LRE85" s="235"/>
      <c r="LRF85" s="235"/>
      <c r="LRG85" s="235"/>
      <c r="LRH85" s="235"/>
      <c r="LRI85" s="235"/>
      <c r="LRJ85" s="235"/>
      <c r="LRK85" s="235"/>
      <c r="LRL85" s="283"/>
      <c r="LRM85" s="283"/>
      <c r="LRN85" s="208"/>
      <c r="LRP85" s="235"/>
      <c r="LRQ85" s="235"/>
      <c r="LRR85" s="235"/>
      <c r="LRS85" s="235"/>
      <c r="LRT85" s="235"/>
      <c r="LRU85" s="235"/>
      <c r="LRV85" s="235"/>
      <c r="LRW85" s="283"/>
      <c r="LRX85" s="283"/>
      <c r="LRY85" s="208"/>
      <c r="LSA85" s="235"/>
      <c r="LSB85" s="235"/>
      <c r="LSC85" s="235"/>
      <c r="LSD85" s="235"/>
      <c r="LSE85" s="235"/>
      <c r="LSF85" s="235"/>
      <c r="LSG85" s="235"/>
      <c r="LSH85" s="283"/>
      <c r="LSI85" s="283"/>
      <c r="LSJ85" s="208"/>
      <c r="LSL85" s="235"/>
      <c r="LSM85" s="235"/>
      <c r="LSN85" s="235"/>
      <c r="LSO85" s="235"/>
      <c r="LSP85" s="235"/>
      <c r="LSQ85" s="235"/>
      <c r="LSR85" s="235"/>
      <c r="LSS85" s="283"/>
      <c r="LST85" s="283"/>
      <c r="LSU85" s="208"/>
      <c r="LSW85" s="235"/>
      <c r="LSX85" s="235"/>
      <c r="LSY85" s="235"/>
      <c r="LSZ85" s="235"/>
      <c r="LTA85" s="235"/>
      <c r="LTB85" s="235"/>
      <c r="LTC85" s="235"/>
      <c r="LTD85" s="283"/>
      <c r="LTE85" s="283"/>
      <c r="LTF85" s="208"/>
      <c r="LTH85" s="235"/>
      <c r="LTI85" s="235"/>
      <c r="LTJ85" s="235"/>
      <c r="LTK85" s="235"/>
      <c r="LTL85" s="235"/>
      <c r="LTM85" s="235"/>
      <c r="LTN85" s="235"/>
      <c r="LTO85" s="283"/>
      <c r="LTP85" s="283"/>
      <c r="LTQ85" s="208"/>
      <c r="LTS85" s="235"/>
      <c r="LTT85" s="235"/>
      <c r="LTU85" s="235"/>
      <c r="LTV85" s="235"/>
      <c r="LTW85" s="235"/>
      <c r="LTX85" s="235"/>
      <c r="LTY85" s="235"/>
      <c r="LTZ85" s="283"/>
      <c r="LUA85" s="283"/>
      <c r="LUB85" s="208"/>
      <c r="LUD85" s="235"/>
      <c r="LUE85" s="235"/>
      <c r="LUF85" s="235"/>
      <c r="LUG85" s="235"/>
      <c r="LUH85" s="235"/>
      <c r="LUI85" s="235"/>
      <c r="LUJ85" s="235"/>
      <c r="LUK85" s="283"/>
      <c r="LUL85" s="283"/>
      <c r="LUM85" s="208"/>
      <c r="LUO85" s="235"/>
      <c r="LUP85" s="235"/>
      <c r="LUQ85" s="235"/>
      <c r="LUR85" s="235"/>
      <c r="LUS85" s="235"/>
      <c r="LUT85" s="235"/>
      <c r="LUU85" s="235"/>
      <c r="LUV85" s="283"/>
      <c r="LUW85" s="283"/>
      <c r="LUX85" s="208"/>
      <c r="LUZ85" s="235"/>
      <c r="LVA85" s="235"/>
      <c r="LVB85" s="235"/>
      <c r="LVC85" s="235"/>
      <c r="LVD85" s="235"/>
      <c r="LVE85" s="235"/>
      <c r="LVF85" s="235"/>
      <c r="LVG85" s="283"/>
      <c r="LVH85" s="283"/>
      <c r="LVI85" s="208"/>
      <c r="LVK85" s="235"/>
      <c r="LVL85" s="235"/>
      <c r="LVM85" s="235"/>
      <c r="LVN85" s="235"/>
      <c r="LVO85" s="235"/>
      <c r="LVP85" s="235"/>
      <c r="LVQ85" s="235"/>
      <c r="LVR85" s="283"/>
      <c r="LVS85" s="283"/>
      <c r="LVT85" s="208"/>
      <c r="LVV85" s="235"/>
      <c r="LVW85" s="235"/>
      <c r="LVX85" s="235"/>
      <c r="LVY85" s="235"/>
      <c r="LVZ85" s="235"/>
      <c r="LWA85" s="235"/>
      <c r="LWB85" s="235"/>
      <c r="LWC85" s="283"/>
      <c r="LWD85" s="283"/>
      <c r="LWE85" s="208"/>
      <c r="LWG85" s="235"/>
      <c r="LWH85" s="235"/>
      <c r="LWI85" s="235"/>
      <c r="LWJ85" s="235"/>
      <c r="LWK85" s="235"/>
      <c r="LWL85" s="235"/>
      <c r="LWM85" s="235"/>
      <c r="LWN85" s="283"/>
      <c r="LWO85" s="283"/>
      <c r="LWP85" s="208"/>
      <c r="LWR85" s="235"/>
      <c r="LWS85" s="235"/>
      <c r="LWT85" s="235"/>
      <c r="LWU85" s="235"/>
      <c r="LWV85" s="235"/>
      <c r="LWW85" s="235"/>
      <c r="LWX85" s="235"/>
      <c r="LWY85" s="283"/>
      <c r="LWZ85" s="283"/>
      <c r="LXA85" s="208"/>
      <c r="LXC85" s="235"/>
      <c r="LXD85" s="235"/>
      <c r="LXE85" s="235"/>
      <c r="LXF85" s="235"/>
      <c r="LXG85" s="235"/>
      <c r="LXH85" s="235"/>
      <c r="LXI85" s="235"/>
      <c r="LXJ85" s="283"/>
      <c r="LXK85" s="283"/>
      <c r="LXL85" s="208"/>
      <c r="LXN85" s="235"/>
      <c r="LXO85" s="235"/>
      <c r="LXP85" s="235"/>
      <c r="LXQ85" s="235"/>
      <c r="LXR85" s="235"/>
      <c r="LXS85" s="235"/>
      <c r="LXT85" s="235"/>
      <c r="LXU85" s="283"/>
      <c r="LXV85" s="283"/>
      <c r="LXW85" s="208"/>
      <c r="LXY85" s="235"/>
      <c r="LXZ85" s="235"/>
      <c r="LYA85" s="235"/>
      <c r="LYB85" s="235"/>
      <c r="LYC85" s="235"/>
      <c r="LYD85" s="235"/>
      <c r="LYE85" s="235"/>
      <c r="LYF85" s="283"/>
      <c r="LYG85" s="283"/>
      <c r="LYH85" s="208"/>
      <c r="LYJ85" s="235"/>
      <c r="LYK85" s="235"/>
      <c r="LYL85" s="235"/>
      <c r="LYM85" s="235"/>
      <c r="LYN85" s="235"/>
      <c r="LYO85" s="235"/>
      <c r="LYP85" s="235"/>
      <c r="LYQ85" s="283"/>
      <c r="LYR85" s="283"/>
      <c r="LYS85" s="208"/>
      <c r="LYU85" s="235"/>
      <c r="LYV85" s="235"/>
      <c r="LYW85" s="235"/>
      <c r="LYX85" s="235"/>
      <c r="LYY85" s="235"/>
      <c r="LYZ85" s="235"/>
      <c r="LZA85" s="235"/>
      <c r="LZB85" s="283"/>
      <c r="LZC85" s="283"/>
      <c r="LZD85" s="208"/>
      <c r="LZF85" s="235"/>
      <c r="LZG85" s="235"/>
      <c r="LZH85" s="235"/>
      <c r="LZI85" s="235"/>
      <c r="LZJ85" s="235"/>
      <c r="LZK85" s="235"/>
      <c r="LZL85" s="235"/>
      <c r="LZM85" s="283"/>
      <c r="LZN85" s="283"/>
      <c r="LZO85" s="208"/>
      <c r="LZQ85" s="235"/>
      <c r="LZR85" s="235"/>
      <c r="LZS85" s="235"/>
      <c r="LZT85" s="235"/>
      <c r="LZU85" s="235"/>
      <c r="LZV85" s="235"/>
      <c r="LZW85" s="235"/>
      <c r="LZX85" s="283"/>
      <c r="LZY85" s="283"/>
      <c r="LZZ85" s="208"/>
      <c r="MAB85" s="235"/>
      <c r="MAC85" s="235"/>
      <c r="MAD85" s="235"/>
      <c r="MAE85" s="235"/>
      <c r="MAF85" s="235"/>
      <c r="MAG85" s="235"/>
      <c r="MAH85" s="235"/>
      <c r="MAI85" s="283"/>
      <c r="MAJ85" s="283"/>
      <c r="MAK85" s="208"/>
      <c r="MAM85" s="235"/>
      <c r="MAN85" s="235"/>
      <c r="MAO85" s="235"/>
      <c r="MAP85" s="235"/>
      <c r="MAQ85" s="235"/>
      <c r="MAR85" s="235"/>
      <c r="MAS85" s="235"/>
      <c r="MAT85" s="283"/>
      <c r="MAU85" s="283"/>
      <c r="MAV85" s="208"/>
      <c r="MAX85" s="235"/>
      <c r="MAY85" s="235"/>
      <c r="MAZ85" s="235"/>
      <c r="MBA85" s="235"/>
      <c r="MBB85" s="235"/>
      <c r="MBC85" s="235"/>
      <c r="MBD85" s="235"/>
      <c r="MBE85" s="283"/>
      <c r="MBF85" s="283"/>
      <c r="MBG85" s="208"/>
      <c r="MBI85" s="235"/>
      <c r="MBJ85" s="235"/>
      <c r="MBK85" s="235"/>
      <c r="MBL85" s="235"/>
      <c r="MBM85" s="235"/>
      <c r="MBN85" s="235"/>
      <c r="MBO85" s="235"/>
      <c r="MBP85" s="283"/>
      <c r="MBQ85" s="283"/>
      <c r="MBR85" s="208"/>
      <c r="MBT85" s="235"/>
      <c r="MBU85" s="235"/>
      <c r="MBV85" s="235"/>
      <c r="MBW85" s="235"/>
      <c r="MBX85" s="235"/>
      <c r="MBY85" s="235"/>
      <c r="MBZ85" s="235"/>
      <c r="MCA85" s="283"/>
      <c r="MCB85" s="283"/>
      <c r="MCC85" s="208"/>
      <c r="MCE85" s="235"/>
      <c r="MCF85" s="235"/>
      <c r="MCG85" s="235"/>
      <c r="MCH85" s="235"/>
      <c r="MCI85" s="235"/>
      <c r="MCJ85" s="235"/>
      <c r="MCK85" s="235"/>
      <c r="MCL85" s="283"/>
      <c r="MCM85" s="283"/>
      <c r="MCN85" s="208"/>
      <c r="MCP85" s="235"/>
      <c r="MCQ85" s="235"/>
      <c r="MCR85" s="235"/>
      <c r="MCS85" s="235"/>
      <c r="MCT85" s="235"/>
      <c r="MCU85" s="235"/>
      <c r="MCV85" s="235"/>
      <c r="MCW85" s="283"/>
      <c r="MCX85" s="283"/>
      <c r="MCY85" s="208"/>
      <c r="MDA85" s="235"/>
      <c r="MDB85" s="235"/>
      <c r="MDC85" s="235"/>
      <c r="MDD85" s="235"/>
      <c r="MDE85" s="235"/>
      <c r="MDF85" s="235"/>
      <c r="MDG85" s="235"/>
      <c r="MDH85" s="283"/>
      <c r="MDI85" s="283"/>
      <c r="MDJ85" s="208"/>
      <c r="MDL85" s="235"/>
      <c r="MDM85" s="235"/>
      <c r="MDN85" s="235"/>
      <c r="MDO85" s="235"/>
      <c r="MDP85" s="235"/>
      <c r="MDQ85" s="235"/>
      <c r="MDR85" s="235"/>
      <c r="MDS85" s="283"/>
      <c r="MDT85" s="283"/>
      <c r="MDU85" s="208"/>
      <c r="MDW85" s="235"/>
      <c r="MDX85" s="235"/>
      <c r="MDY85" s="235"/>
      <c r="MDZ85" s="235"/>
      <c r="MEA85" s="235"/>
      <c r="MEB85" s="235"/>
      <c r="MEC85" s="235"/>
      <c r="MED85" s="283"/>
      <c r="MEE85" s="283"/>
      <c r="MEF85" s="208"/>
      <c r="MEH85" s="235"/>
      <c r="MEI85" s="235"/>
      <c r="MEJ85" s="235"/>
      <c r="MEK85" s="235"/>
      <c r="MEL85" s="235"/>
      <c r="MEM85" s="235"/>
      <c r="MEN85" s="235"/>
      <c r="MEO85" s="283"/>
      <c r="MEP85" s="283"/>
      <c r="MEQ85" s="208"/>
      <c r="MES85" s="235"/>
      <c r="MET85" s="235"/>
      <c r="MEU85" s="235"/>
      <c r="MEV85" s="235"/>
      <c r="MEW85" s="235"/>
      <c r="MEX85" s="235"/>
      <c r="MEY85" s="235"/>
      <c r="MEZ85" s="283"/>
      <c r="MFA85" s="283"/>
      <c r="MFB85" s="208"/>
      <c r="MFD85" s="235"/>
      <c r="MFE85" s="235"/>
      <c r="MFF85" s="235"/>
      <c r="MFG85" s="235"/>
      <c r="MFH85" s="235"/>
      <c r="MFI85" s="235"/>
      <c r="MFJ85" s="235"/>
      <c r="MFK85" s="283"/>
      <c r="MFL85" s="283"/>
      <c r="MFM85" s="208"/>
      <c r="MFO85" s="235"/>
      <c r="MFP85" s="235"/>
      <c r="MFQ85" s="235"/>
      <c r="MFR85" s="235"/>
      <c r="MFS85" s="235"/>
      <c r="MFT85" s="235"/>
      <c r="MFU85" s="235"/>
      <c r="MFV85" s="283"/>
      <c r="MFW85" s="283"/>
      <c r="MFX85" s="208"/>
      <c r="MFZ85" s="235"/>
      <c r="MGA85" s="235"/>
      <c r="MGB85" s="235"/>
      <c r="MGC85" s="235"/>
      <c r="MGD85" s="235"/>
      <c r="MGE85" s="235"/>
      <c r="MGF85" s="235"/>
      <c r="MGG85" s="283"/>
      <c r="MGH85" s="283"/>
      <c r="MGI85" s="208"/>
      <c r="MGK85" s="235"/>
      <c r="MGL85" s="235"/>
      <c r="MGM85" s="235"/>
      <c r="MGN85" s="235"/>
      <c r="MGO85" s="235"/>
      <c r="MGP85" s="235"/>
      <c r="MGQ85" s="235"/>
      <c r="MGR85" s="283"/>
      <c r="MGS85" s="283"/>
      <c r="MGT85" s="208"/>
      <c r="MGV85" s="235"/>
      <c r="MGW85" s="235"/>
      <c r="MGX85" s="235"/>
      <c r="MGY85" s="235"/>
      <c r="MGZ85" s="235"/>
      <c r="MHA85" s="235"/>
      <c r="MHB85" s="235"/>
      <c r="MHC85" s="283"/>
      <c r="MHD85" s="283"/>
      <c r="MHE85" s="208"/>
      <c r="MHG85" s="235"/>
      <c r="MHH85" s="235"/>
      <c r="MHI85" s="235"/>
      <c r="MHJ85" s="235"/>
      <c r="MHK85" s="235"/>
      <c r="MHL85" s="235"/>
      <c r="MHM85" s="235"/>
      <c r="MHN85" s="283"/>
      <c r="MHO85" s="283"/>
      <c r="MHP85" s="208"/>
      <c r="MHR85" s="235"/>
      <c r="MHS85" s="235"/>
      <c r="MHT85" s="235"/>
      <c r="MHU85" s="235"/>
      <c r="MHV85" s="235"/>
      <c r="MHW85" s="235"/>
      <c r="MHX85" s="235"/>
      <c r="MHY85" s="283"/>
      <c r="MHZ85" s="283"/>
      <c r="MIA85" s="208"/>
      <c r="MIC85" s="235"/>
      <c r="MID85" s="235"/>
      <c r="MIE85" s="235"/>
      <c r="MIF85" s="235"/>
      <c r="MIG85" s="235"/>
      <c r="MIH85" s="235"/>
      <c r="MII85" s="235"/>
      <c r="MIJ85" s="283"/>
      <c r="MIK85" s="283"/>
      <c r="MIL85" s="208"/>
      <c r="MIN85" s="235"/>
      <c r="MIO85" s="235"/>
      <c r="MIP85" s="235"/>
      <c r="MIQ85" s="235"/>
      <c r="MIR85" s="235"/>
      <c r="MIS85" s="235"/>
      <c r="MIT85" s="235"/>
      <c r="MIU85" s="283"/>
      <c r="MIV85" s="283"/>
      <c r="MIW85" s="208"/>
      <c r="MIY85" s="235"/>
      <c r="MIZ85" s="235"/>
      <c r="MJA85" s="235"/>
      <c r="MJB85" s="235"/>
      <c r="MJC85" s="235"/>
      <c r="MJD85" s="235"/>
      <c r="MJE85" s="235"/>
      <c r="MJF85" s="283"/>
      <c r="MJG85" s="283"/>
      <c r="MJH85" s="208"/>
      <c r="MJJ85" s="235"/>
      <c r="MJK85" s="235"/>
      <c r="MJL85" s="235"/>
      <c r="MJM85" s="235"/>
      <c r="MJN85" s="235"/>
      <c r="MJO85" s="235"/>
      <c r="MJP85" s="235"/>
      <c r="MJQ85" s="283"/>
      <c r="MJR85" s="283"/>
      <c r="MJS85" s="208"/>
      <c r="MJU85" s="235"/>
      <c r="MJV85" s="235"/>
      <c r="MJW85" s="235"/>
      <c r="MJX85" s="235"/>
      <c r="MJY85" s="235"/>
      <c r="MJZ85" s="235"/>
      <c r="MKA85" s="235"/>
      <c r="MKB85" s="283"/>
      <c r="MKC85" s="283"/>
      <c r="MKD85" s="208"/>
      <c r="MKF85" s="235"/>
      <c r="MKG85" s="235"/>
      <c r="MKH85" s="235"/>
      <c r="MKI85" s="235"/>
      <c r="MKJ85" s="235"/>
      <c r="MKK85" s="235"/>
      <c r="MKL85" s="235"/>
      <c r="MKM85" s="283"/>
      <c r="MKN85" s="283"/>
      <c r="MKO85" s="208"/>
      <c r="MKQ85" s="235"/>
      <c r="MKR85" s="235"/>
      <c r="MKS85" s="235"/>
      <c r="MKT85" s="235"/>
      <c r="MKU85" s="235"/>
      <c r="MKV85" s="235"/>
      <c r="MKW85" s="235"/>
      <c r="MKX85" s="283"/>
      <c r="MKY85" s="283"/>
      <c r="MKZ85" s="208"/>
      <c r="MLB85" s="235"/>
      <c r="MLC85" s="235"/>
      <c r="MLD85" s="235"/>
      <c r="MLE85" s="235"/>
      <c r="MLF85" s="235"/>
      <c r="MLG85" s="235"/>
      <c r="MLH85" s="235"/>
      <c r="MLI85" s="283"/>
      <c r="MLJ85" s="283"/>
      <c r="MLK85" s="208"/>
      <c r="MLM85" s="235"/>
      <c r="MLN85" s="235"/>
      <c r="MLO85" s="235"/>
      <c r="MLP85" s="235"/>
      <c r="MLQ85" s="235"/>
      <c r="MLR85" s="235"/>
      <c r="MLS85" s="235"/>
      <c r="MLT85" s="283"/>
      <c r="MLU85" s="283"/>
      <c r="MLV85" s="208"/>
      <c r="MLX85" s="235"/>
      <c r="MLY85" s="235"/>
      <c r="MLZ85" s="235"/>
      <c r="MMA85" s="235"/>
      <c r="MMB85" s="235"/>
      <c r="MMC85" s="235"/>
      <c r="MMD85" s="235"/>
      <c r="MME85" s="283"/>
      <c r="MMF85" s="283"/>
      <c r="MMG85" s="208"/>
      <c r="MMI85" s="235"/>
      <c r="MMJ85" s="235"/>
      <c r="MMK85" s="235"/>
      <c r="MML85" s="235"/>
      <c r="MMM85" s="235"/>
      <c r="MMN85" s="235"/>
      <c r="MMO85" s="235"/>
      <c r="MMP85" s="283"/>
      <c r="MMQ85" s="283"/>
      <c r="MMR85" s="208"/>
      <c r="MMT85" s="235"/>
      <c r="MMU85" s="235"/>
      <c r="MMV85" s="235"/>
      <c r="MMW85" s="235"/>
      <c r="MMX85" s="235"/>
      <c r="MMY85" s="235"/>
      <c r="MMZ85" s="235"/>
      <c r="MNA85" s="283"/>
      <c r="MNB85" s="283"/>
      <c r="MNC85" s="208"/>
      <c r="MNE85" s="235"/>
      <c r="MNF85" s="235"/>
      <c r="MNG85" s="235"/>
      <c r="MNH85" s="235"/>
      <c r="MNI85" s="235"/>
      <c r="MNJ85" s="235"/>
      <c r="MNK85" s="235"/>
      <c r="MNL85" s="283"/>
      <c r="MNM85" s="283"/>
      <c r="MNN85" s="208"/>
      <c r="MNP85" s="235"/>
      <c r="MNQ85" s="235"/>
      <c r="MNR85" s="235"/>
      <c r="MNS85" s="235"/>
      <c r="MNT85" s="235"/>
      <c r="MNU85" s="235"/>
      <c r="MNV85" s="235"/>
      <c r="MNW85" s="283"/>
      <c r="MNX85" s="283"/>
      <c r="MNY85" s="208"/>
      <c r="MOA85" s="235"/>
      <c r="MOB85" s="235"/>
      <c r="MOC85" s="235"/>
      <c r="MOD85" s="235"/>
      <c r="MOE85" s="235"/>
      <c r="MOF85" s="235"/>
      <c r="MOG85" s="235"/>
      <c r="MOH85" s="283"/>
      <c r="MOI85" s="283"/>
      <c r="MOJ85" s="208"/>
      <c r="MOL85" s="235"/>
      <c r="MOM85" s="235"/>
      <c r="MON85" s="235"/>
      <c r="MOO85" s="235"/>
      <c r="MOP85" s="235"/>
      <c r="MOQ85" s="235"/>
      <c r="MOR85" s="235"/>
      <c r="MOS85" s="283"/>
      <c r="MOT85" s="283"/>
      <c r="MOU85" s="208"/>
      <c r="MOW85" s="235"/>
      <c r="MOX85" s="235"/>
      <c r="MOY85" s="235"/>
      <c r="MOZ85" s="235"/>
      <c r="MPA85" s="235"/>
      <c r="MPB85" s="235"/>
      <c r="MPC85" s="235"/>
      <c r="MPD85" s="283"/>
      <c r="MPE85" s="283"/>
      <c r="MPF85" s="208"/>
      <c r="MPH85" s="235"/>
      <c r="MPI85" s="235"/>
      <c r="MPJ85" s="235"/>
      <c r="MPK85" s="235"/>
      <c r="MPL85" s="235"/>
      <c r="MPM85" s="235"/>
      <c r="MPN85" s="235"/>
      <c r="MPO85" s="283"/>
      <c r="MPP85" s="283"/>
      <c r="MPQ85" s="208"/>
      <c r="MPS85" s="235"/>
      <c r="MPT85" s="235"/>
      <c r="MPU85" s="235"/>
      <c r="MPV85" s="235"/>
      <c r="MPW85" s="235"/>
      <c r="MPX85" s="235"/>
      <c r="MPY85" s="235"/>
      <c r="MPZ85" s="283"/>
      <c r="MQA85" s="283"/>
      <c r="MQB85" s="208"/>
      <c r="MQD85" s="235"/>
      <c r="MQE85" s="235"/>
      <c r="MQF85" s="235"/>
      <c r="MQG85" s="235"/>
      <c r="MQH85" s="235"/>
      <c r="MQI85" s="235"/>
      <c r="MQJ85" s="235"/>
      <c r="MQK85" s="283"/>
      <c r="MQL85" s="283"/>
      <c r="MQM85" s="208"/>
      <c r="MQO85" s="235"/>
      <c r="MQP85" s="235"/>
      <c r="MQQ85" s="235"/>
      <c r="MQR85" s="235"/>
      <c r="MQS85" s="235"/>
      <c r="MQT85" s="235"/>
      <c r="MQU85" s="235"/>
      <c r="MQV85" s="283"/>
      <c r="MQW85" s="283"/>
      <c r="MQX85" s="208"/>
      <c r="MQZ85" s="235"/>
      <c r="MRA85" s="235"/>
      <c r="MRB85" s="235"/>
      <c r="MRC85" s="235"/>
      <c r="MRD85" s="235"/>
      <c r="MRE85" s="235"/>
      <c r="MRF85" s="235"/>
      <c r="MRG85" s="283"/>
      <c r="MRH85" s="283"/>
      <c r="MRI85" s="208"/>
      <c r="MRK85" s="235"/>
      <c r="MRL85" s="235"/>
      <c r="MRM85" s="235"/>
      <c r="MRN85" s="235"/>
      <c r="MRO85" s="235"/>
      <c r="MRP85" s="235"/>
      <c r="MRQ85" s="235"/>
      <c r="MRR85" s="283"/>
      <c r="MRS85" s="283"/>
      <c r="MRT85" s="208"/>
      <c r="MRV85" s="235"/>
      <c r="MRW85" s="235"/>
      <c r="MRX85" s="235"/>
      <c r="MRY85" s="235"/>
      <c r="MRZ85" s="235"/>
      <c r="MSA85" s="235"/>
      <c r="MSB85" s="235"/>
      <c r="MSC85" s="283"/>
      <c r="MSD85" s="283"/>
      <c r="MSE85" s="208"/>
      <c r="MSG85" s="235"/>
      <c r="MSH85" s="235"/>
      <c r="MSI85" s="235"/>
      <c r="MSJ85" s="235"/>
      <c r="MSK85" s="235"/>
      <c r="MSL85" s="235"/>
      <c r="MSM85" s="235"/>
      <c r="MSN85" s="283"/>
      <c r="MSO85" s="283"/>
      <c r="MSP85" s="208"/>
      <c r="MSR85" s="235"/>
      <c r="MSS85" s="235"/>
      <c r="MST85" s="235"/>
      <c r="MSU85" s="235"/>
      <c r="MSV85" s="235"/>
      <c r="MSW85" s="235"/>
      <c r="MSX85" s="235"/>
      <c r="MSY85" s="283"/>
      <c r="MSZ85" s="283"/>
      <c r="MTA85" s="208"/>
      <c r="MTC85" s="235"/>
      <c r="MTD85" s="235"/>
      <c r="MTE85" s="235"/>
      <c r="MTF85" s="235"/>
      <c r="MTG85" s="235"/>
      <c r="MTH85" s="235"/>
      <c r="MTI85" s="235"/>
      <c r="MTJ85" s="283"/>
      <c r="MTK85" s="283"/>
      <c r="MTL85" s="208"/>
      <c r="MTN85" s="235"/>
      <c r="MTO85" s="235"/>
      <c r="MTP85" s="235"/>
      <c r="MTQ85" s="235"/>
      <c r="MTR85" s="235"/>
      <c r="MTS85" s="235"/>
      <c r="MTT85" s="235"/>
      <c r="MTU85" s="283"/>
      <c r="MTV85" s="283"/>
      <c r="MTW85" s="208"/>
      <c r="MTY85" s="235"/>
      <c r="MTZ85" s="235"/>
      <c r="MUA85" s="235"/>
      <c r="MUB85" s="235"/>
      <c r="MUC85" s="235"/>
      <c r="MUD85" s="235"/>
      <c r="MUE85" s="235"/>
      <c r="MUF85" s="283"/>
      <c r="MUG85" s="283"/>
      <c r="MUH85" s="208"/>
      <c r="MUJ85" s="235"/>
      <c r="MUK85" s="235"/>
      <c r="MUL85" s="235"/>
      <c r="MUM85" s="235"/>
      <c r="MUN85" s="235"/>
      <c r="MUO85" s="235"/>
      <c r="MUP85" s="235"/>
      <c r="MUQ85" s="283"/>
      <c r="MUR85" s="283"/>
      <c r="MUS85" s="208"/>
      <c r="MUU85" s="235"/>
      <c r="MUV85" s="235"/>
      <c r="MUW85" s="235"/>
      <c r="MUX85" s="235"/>
      <c r="MUY85" s="235"/>
      <c r="MUZ85" s="235"/>
      <c r="MVA85" s="235"/>
      <c r="MVB85" s="283"/>
      <c r="MVC85" s="283"/>
      <c r="MVD85" s="208"/>
      <c r="MVF85" s="235"/>
      <c r="MVG85" s="235"/>
      <c r="MVH85" s="235"/>
      <c r="MVI85" s="235"/>
      <c r="MVJ85" s="235"/>
      <c r="MVK85" s="235"/>
      <c r="MVL85" s="235"/>
      <c r="MVM85" s="283"/>
      <c r="MVN85" s="283"/>
      <c r="MVO85" s="208"/>
      <c r="MVQ85" s="235"/>
      <c r="MVR85" s="235"/>
      <c r="MVS85" s="235"/>
      <c r="MVT85" s="235"/>
      <c r="MVU85" s="235"/>
      <c r="MVV85" s="235"/>
      <c r="MVW85" s="235"/>
      <c r="MVX85" s="283"/>
      <c r="MVY85" s="283"/>
      <c r="MVZ85" s="208"/>
      <c r="MWB85" s="235"/>
      <c r="MWC85" s="235"/>
      <c r="MWD85" s="235"/>
      <c r="MWE85" s="235"/>
      <c r="MWF85" s="235"/>
      <c r="MWG85" s="235"/>
      <c r="MWH85" s="235"/>
      <c r="MWI85" s="283"/>
      <c r="MWJ85" s="283"/>
      <c r="MWK85" s="208"/>
      <c r="MWM85" s="235"/>
      <c r="MWN85" s="235"/>
      <c r="MWO85" s="235"/>
      <c r="MWP85" s="235"/>
      <c r="MWQ85" s="235"/>
      <c r="MWR85" s="235"/>
      <c r="MWS85" s="235"/>
      <c r="MWT85" s="283"/>
      <c r="MWU85" s="283"/>
      <c r="MWV85" s="208"/>
      <c r="MWX85" s="235"/>
      <c r="MWY85" s="235"/>
      <c r="MWZ85" s="235"/>
      <c r="MXA85" s="235"/>
      <c r="MXB85" s="235"/>
      <c r="MXC85" s="235"/>
      <c r="MXD85" s="235"/>
      <c r="MXE85" s="283"/>
      <c r="MXF85" s="283"/>
      <c r="MXG85" s="208"/>
      <c r="MXI85" s="235"/>
      <c r="MXJ85" s="235"/>
      <c r="MXK85" s="235"/>
      <c r="MXL85" s="235"/>
      <c r="MXM85" s="235"/>
      <c r="MXN85" s="235"/>
      <c r="MXO85" s="235"/>
      <c r="MXP85" s="283"/>
      <c r="MXQ85" s="283"/>
      <c r="MXR85" s="208"/>
      <c r="MXT85" s="235"/>
      <c r="MXU85" s="235"/>
      <c r="MXV85" s="235"/>
      <c r="MXW85" s="235"/>
      <c r="MXX85" s="235"/>
      <c r="MXY85" s="235"/>
      <c r="MXZ85" s="235"/>
      <c r="MYA85" s="283"/>
      <c r="MYB85" s="283"/>
      <c r="MYC85" s="208"/>
      <c r="MYE85" s="235"/>
      <c r="MYF85" s="235"/>
      <c r="MYG85" s="235"/>
      <c r="MYH85" s="235"/>
      <c r="MYI85" s="235"/>
      <c r="MYJ85" s="235"/>
      <c r="MYK85" s="235"/>
      <c r="MYL85" s="283"/>
      <c r="MYM85" s="283"/>
      <c r="MYN85" s="208"/>
      <c r="MYP85" s="235"/>
      <c r="MYQ85" s="235"/>
      <c r="MYR85" s="235"/>
      <c r="MYS85" s="235"/>
      <c r="MYT85" s="235"/>
      <c r="MYU85" s="235"/>
      <c r="MYV85" s="235"/>
      <c r="MYW85" s="283"/>
      <c r="MYX85" s="283"/>
      <c r="MYY85" s="208"/>
      <c r="MZA85" s="235"/>
      <c r="MZB85" s="235"/>
      <c r="MZC85" s="235"/>
      <c r="MZD85" s="235"/>
      <c r="MZE85" s="235"/>
      <c r="MZF85" s="235"/>
      <c r="MZG85" s="235"/>
      <c r="MZH85" s="283"/>
      <c r="MZI85" s="283"/>
      <c r="MZJ85" s="208"/>
      <c r="MZL85" s="235"/>
      <c r="MZM85" s="235"/>
      <c r="MZN85" s="235"/>
      <c r="MZO85" s="235"/>
      <c r="MZP85" s="235"/>
      <c r="MZQ85" s="235"/>
      <c r="MZR85" s="235"/>
      <c r="MZS85" s="283"/>
      <c r="MZT85" s="283"/>
      <c r="MZU85" s="208"/>
      <c r="MZW85" s="235"/>
      <c r="MZX85" s="235"/>
      <c r="MZY85" s="235"/>
      <c r="MZZ85" s="235"/>
      <c r="NAA85" s="235"/>
      <c r="NAB85" s="235"/>
      <c r="NAC85" s="235"/>
      <c r="NAD85" s="283"/>
      <c r="NAE85" s="283"/>
      <c r="NAF85" s="208"/>
      <c r="NAH85" s="235"/>
      <c r="NAI85" s="235"/>
      <c r="NAJ85" s="235"/>
      <c r="NAK85" s="235"/>
      <c r="NAL85" s="235"/>
      <c r="NAM85" s="235"/>
      <c r="NAN85" s="235"/>
      <c r="NAO85" s="283"/>
      <c r="NAP85" s="283"/>
      <c r="NAQ85" s="208"/>
      <c r="NAS85" s="235"/>
      <c r="NAT85" s="235"/>
      <c r="NAU85" s="235"/>
      <c r="NAV85" s="235"/>
      <c r="NAW85" s="235"/>
      <c r="NAX85" s="235"/>
      <c r="NAY85" s="235"/>
      <c r="NAZ85" s="283"/>
      <c r="NBA85" s="283"/>
      <c r="NBB85" s="208"/>
      <c r="NBD85" s="235"/>
      <c r="NBE85" s="235"/>
      <c r="NBF85" s="235"/>
      <c r="NBG85" s="235"/>
      <c r="NBH85" s="235"/>
      <c r="NBI85" s="235"/>
      <c r="NBJ85" s="235"/>
      <c r="NBK85" s="283"/>
      <c r="NBL85" s="283"/>
      <c r="NBM85" s="208"/>
      <c r="NBO85" s="235"/>
      <c r="NBP85" s="235"/>
      <c r="NBQ85" s="235"/>
      <c r="NBR85" s="235"/>
      <c r="NBS85" s="235"/>
      <c r="NBT85" s="235"/>
      <c r="NBU85" s="235"/>
      <c r="NBV85" s="283"/>
      <c r="NBW85" s="283"/>
      <c r="NBX85" s="208"/>
      <c r="NBZ85" s="235"/>
      <c r="NCA85" s="235"/>
      <c r="NCB85" s="235"/>
      <c r="NCC85" s="235"/>
      <c r="NCD85" s="235"/>
      <c r="NCE85" s="235"/>
      <c r="NCF85" s="235"/>
      <c r="NCG85" s="283"/>
      <c r="NCH85" s="283"/>
      <c r="NCI85" s="208"/>
      <c r="NCK85" s="235"/>
      <c r="NCL85" s="235"/>
      <c r="NCM85" s="235"/>
      <c r="NCN85" s="235"/>
      <c r="NCO85" s="235"/>
      <c r="NCP85" s="235"/>
      <c r="NCQ85" s="235"/>
      <c r="NCR85" s="283"/>
      <c r="NCS85" s="283"/>
      <c r="NCT85" s="208"/>
      <c r="NCV85" s="235"/>
      <c r="NCW85" s="235"/>
      <c r="NCX85" s="235"/>
      <c r="NCY85" s="235"/>
      <c r="NCZ85" s="235"/>
      <c r="NDA85" s="235"/>
      <c r="NDB85" s="235"/>
      <c r="NDC85" s="283"/>
      <c r="NDD85" s="283"/>
      <c r="NDE85" s="208"/>
      <c r="NDG85" s="235"/>
      <c r="NDH85" s="235"/>
      <c r="NDI85" s="235"/>
      <c r="NDJ85" s="235"/>
      <c r="NDK85" s="235"/>
      <c r="NDL85" s="235"/>
      <c r="NDM85" s="235"/>
      <c r="NDN85" s="283"/>
      <c r="NDO85" s="283"/>
      <c r="NDP85" s="208"/>
      <c r="NDR85" s="235"/>
      <c r="NDS85" s="235"/>
      <c r="NDT85" s="235"/>
      <c r="NDU85" s="235"/>
      <c r="NDV85" s="235"/>
      <c r="NDW85" s="235"/>
      <c r="NDX85" s="235"/>
      <c r="NDY85" s="283"/>
      <c r="NDZ85" s="283"/>
      <c r="NEA85" s="208"/>
      <c r="NEC85" s="235"/>
      <c r="NED85" s="235"/>
      <c r="NEE85" s="235"/>
      <c r="NEF85" s="235"/>
      <c r="NEG85" s="235"/>
      <c r="NEH85" s="235"/>
      <c r="NEI85" s="235"/>
      <c r="NEJ85" s="283"/>
      <c r="NEK85" s="283"/>
      <c r="NEL85" s="208"/>
      <c r="NEN85" s="235"/>
      <c r="NEO85" s="235"/>
      <c r="NEP85" s="235"/>
      <c r="NEQ85" s="235"/>
      <c r="NER85" s="235"/>
      <c r="NES85" s="235"/>
      <c r="NET85" s="235"/>
      <c r="NEU85" s="283"/>
      <c r="NEV85" s="283"/>
      <c r="NEW85" s="208"/>
      <c r="NEY85" s="235"/>
      <c r="NEZ85" s="235"/>
      <c r="NFA85" s="235"/>
      <c r="NFB85" s="235"/>
      <c r="NFC85" s="235"/>
      <c r="NFD85" s="235"/>
      <c r="NFE85" s="235"/>
      <c r="NFF85" s="283"/>
      <c r="NFG85" s="283"/>
      <c r="NFH85" s="208"/>
      <c r="NFJ85" s="235"/>
      <c r="NFK85" s="235"/>
      <c r="NFL85" s="235"/>
      <c r="NFM85" s="235"/>
      <c r="NFN85" s="235"/>
      <c r="NFO85" s="235"/>
      <c r="NFP85" s="235"/>
      <c r="NFQ85" s="283"/>
      <c r="NFR85" s="283"/>
      <c r="NFS85" s="208"/>
      <c r="NFU85" s="235"/>
      <c r="NFV85" s="235"/>
      <c r="NFW85" s="235"/>
      <c r="NFX85" s="235"/>
      <c r="NFY85" s="235"/>
      <c r="NFZ85" s="235"/>
      <c r="NGA85" s="235"/>
      <c r="NGB85" s="283"/>
      <c r="NGC85" s="283"/>
      <c r="NGD85" s="208"/>
      <c r="NGF85" s="235"/>
      <c r="NGG85" s="235"/>
      <c r="NGH85" s="235"/>
      <c r="NGI85" s="235"/>
      <c r="NGJ85" s="235"/>
      <c r="NGK85" s="235"/>
      <c r="NGL85" s="235"/>
      <c r="NGM85" s="283"/>
      <c r="NGN85" s="283"/>
      <c r="NGO85" s="208"/>
      <c r="NGQ85" s="235"/>
      <c r="NGR85" s="235"/>
      <c r="NGS85" s="235"/>
      <c r="NGT85" s="235"/>
      <c r="NGU85" s="235"/>
      <c r="NGV85" s="235"/>
      <c r="NGW85" s="235"/>
      <c r="NGX85" s="283"/>
      <c r="NGY85" s="283"/>
      <c r="NGZ85" s="208"/>
      <c r="NHB85" s="235"/>
      <c r="NHC85" s="235"/>
      <c r="NHD85" s="235"/>
      <c r="NHE85" s="235"/>
      <c r="NHF85" s="235"/>
      <c r="NHG85" s="235"/>
      <c r="NHH85" s="235"/>
      <c r="NHI85" s="283"/>
      <c r="NHJ85" s="283"/>
      <c r="NHK85" s="208"/>
      <c r="NHM85" s="235"/>
      <c r="NHN85" s="235"/>
      <c r="NHO85" s="235"/>
      <c r="NHP85" s="235"/>
      <c r="NHQ85" s="235"/>
      <c r="NHR85" s="235"/>
      <c r="NHS85" s="235"/>
      <c r="NHT85" s="283"/>
      <c r="NHU85" s="283"/>
      <c r="NHV85" s="208"/>
      <c r="NHX85" s="235"/>
      <c r="NHY85" s="235"/>
      <c r="NHZ85" s="235"/>
      <c r="NIA85" s="235"/>
      <c r="NIB85" s="235"/>
      <c r="NIC85" s="235"/>
      <c r="NID85" s="235"/>
      <c r="NIE85" s="283"/>
      <c r="NIF85" s="283"/>
      <c r="NIG85" s="208"/>
      <c r="NII85" s="235"/>
      <c r="NIJ85" s="235"/>
      <c r="NIK85" s="235"/>
      <c r="NIL85" s="235"/>
      <c r="NIM85" s="235"/>
      <c r="NIN85" s="235"/>
      <c r="NIO85" s="235"/>
      <c r="NIP85" s="283"/>
      <c r="NIQ85" s="283"/>
      <c r="NIR85" s="208"/>
      <c r="NIT85" s="235"/>
      <c r="NIU85" s="235"/>
      <c r="NIV85" s="235"/>
      <c r="NIW85" s="235"/>
      <c r="NIX85" s="235"/>
      <c r="NIY85" s="235"/>
      <c r="NIZ85" s="235"/>
      <c r="NJA85" s="283"/>
      <c r="NJB85" s="283"/>
      <c r="NJC85" s="208"/>
      <c r="NJE85" s="235"/>
      <c r="NJF85" s="235"/>
      <c r="NJG85" s="235"/>
      <c r="NJH85" s="235"/>
      <c r="NJI85" s="235"/>
      <c r="NJJ85" s="235"/>
      <c r="NJK85" s="235"/>
      <c r="NJL85" s="283"/>
      <c r="NJM85" s="283"/>
      <c r="NJN85" s="208"/>
      <c r="NJP85" s="235"/>
      <c r="NJQ85" s="235"/>
      <c r="NJR85" s="235"/>
      <c r="NJS85" s="235"/>
      <c r="NJT85" s="235"/>
      <c r="NJU85" s="235"/>
      <c r="NJV85" s="235"/>
      <c r="NJW85" s="283"/>
      <c r="NJX85" s="283"/>
      <c r="NJY85" s="208"/>
      <c r="NKA85" s="235"/>
      <c r="NKB85" s="235"/>
      <c r="NKC85" s="235"/>
      <c r="NKD85" s="235"/>
      <c r="NKE85" s="235"/>
      <c r="NKF85" s="235"/>
      <c r="NKG85" s="235"/>
      <c r="NKH85" s="283"/>
      <c r="NKI85" s="283"/>
      <c r="NKJ85" s="208"/>
      <c r="NKL85" s="235"/>
      <c r="NKM85" s="235"/>
      <c r="NKN85" s="235"/>
      <c r="NKO85" s="235"/>
      <c r="NKP85" s="235"/>
      <c r="NKQ85" s="235"/>
      <c r="NKR85" s="235"/>
      <c r="NKS85" s="283"/>
      <c r="NKT85" s="283"/>
      <c r="NKU85" s="208"/>
      <c r="NKW85" s="235"/>
      <c r="NKX85" s="235"/>
      <c r="NKY85" s="235"/>
      <c r="NKZ85" s="235"/>
      <c r="NLA85" s="235"/>
      <c r="NLB85" s="235"/>
      <c r="NLC85" s="235"/>
      <c r="NLD85" s="283"/>
      <c r="NLE85" s="283"/>
      <c r="NLF85" s="208"/>
      <c r="NLH85" s="235"/>
      <c r="NLI85" s="235"/>
      <c r="NLJ85" s="235"/>
      <c r="NLK85" s="235"/>
      <c r="NLL85" s="235"/>
      <c r="NLM85" s="235"/>
      <c r="NLN85" s="235"/>
      <c r="NLO85" s="283"/>
      <c r="NLP85" s="283"/>
      <c r="NLQ85" s="208"/>
      <c r="NLS85" s="235"/>
      <c r="NLT85" s="235"/>
      <c r="NLU85" s="235"/>
      <c r="NLV85" s="235"/>
      <c r="NLW85" s="235"/>
      <c r="NLX85" s="235"/>
      <c r="NLY85" s="235"/>
      <c r="NLZ85" s="283"/>
      <c r="NMA85" s="283"/>
      <c r="NMB85" s="208"/>
      <c r="NMD85" s="235"/>
      <c r="NME85" s="235"/>
      <c r="NMF85" s="235"/>
      <c r="NMG85" s="235"/>
      <c r="NMH85" s="235"/>
      <c r="NMI85" s="235"/>
      <c r="NMJ85" s="235"/>
      <c r="NMK85" s="283"/>
      <c r="NML85" s="283"/>
      <c r="NMM85" s="208"/>
      <c r="NMO85" s="235"/>
      <c r="NMP85" s="235"/>
      <c r="NMQ85" s="235"/>
      <c r="NMR85" s="235"/>
      <c r="NMS85" s="235"/>
      <c r="NMT85" s="235"/>
      <c r="NMU85" s="235"/>
      <c r="NMV85" s="283"/>
      <c r="NMW85" s="283"/>
      <c r="NMX85" s="208"/>
      <c r="NMZ85" s="235"/>
      <c r="NNA85" s="235"/>
      <c r="NNB85" s="235"/>
      <c r="NNC85" s="235"/>
      <c r="NND85" s="235"/>
      <c r="NNE85" s="235"/>
      <c r="NNF85" s="235"/>
      <c r="NNG85" s="283"/>
      <c r="NNH85" s="283"/>
      <c r="NNI85" s="208"/>
      <c r="NNK85" s="235"/>
      <c r="NNL85" s="235"/>
      <c r="NNM85" s="235"/>
      <c r="NNN85" s="235"/>
      <c r="NNO85" s="235"/>
      <c r="NNP85" s="235"/>
      <c r="NNQ85" s="235"/>
      <c r="NNR85" s="283"/>
      <c r="NNS85" s="283"/>
      <c r="NNT85" s="208"/>
      <c r="NNV85" s="235"/>
      <c r="NNW85" s="235"/>
      <c r="NNX85" s="235"/>
      <c r="NNY85" s="235"/>
      <c r="NNZ85" s="235"/>
      <c r="NOA85" s="235"/>
      <c r="NOB85" s="235"/>
      <c r="NOC85" s="283"/>
      <c r="NOD85" s="283"/>
      <c r="NOE85" s="208"/>
      <c r="NOG85" s="235"/>
      <c r="NOH85" s="235"/>
      <c r="NOI85" s="235"/>
      <c r="NOJ85" s="235"/>
      <c r="NOK85" s="235"/>
      <c r="NOL85" s="235"/>
      <c r="NOM85" s="235"/>
      <c r="NON85" s="283"/>
      <c r="NOO85" s="283"/>
      <c r="NOP85" s="208"/>
      <c r="NOR85" s="235"/>
      <c r="NOS85" s="235"/>
      <c r="NOT85" s="235"/>
      <c r="NOU85" s="235"/>
      <c r="NOV85" s="235"/>
      <c r="NOW85" s="235"/>
      <c r="NOX85" s="235"/>
      <c r="NOY85" s="283"/>
      <c r="NOZ85" s="283"/>
      <c r="NPA85" s="208"/>
      <c r="NPC85" s="235"/>
      <c r="NPD85" s="235"/>
      <c r="NPE85" s="235"/>
      <c r="NPF85" s="235"/>
      <c r="NPG85" s="235"/>
      <c r="NPH85" s="235"/>
      <c r="NPI85" s="235"/>
      <c r="NPJ85" s="283"/>
      <c r="NPK85" s="283"/>
      <c r="NPL85" s="208"/>
      <c r="NPN85" s="235"/>
      <c r="NPO85" s="235"/>
      <c r="NPP85" s="235"/>
      <c r="NPQ85" s="235"/>
      <c r="NPR85" s="235"/>
      <c r="NPS85" s="235"/>
      <c r="NPT85" s="235"/>
      <c r="NPU85" s="283"/>
      <c r="NPV85" s="283"/>
      <c r="NPW85" s="208"/>
      <c r="NPY85" s="235"/>
      <c r="NPZ85" s="235"/>
      <c r="NQA85" s="235"/>
      <c r="NQB85" s="235"/>
      <c r="NQC85" s="235"/>
      <c r="NQD85" s="235"/>
      <c r="NQE85" s="235"/>
      <c r="NQF85" s="283"/>
      <c r="NQG85" s="283"/>
      <c r="NQH85" s="208"/>
      <c r="NQJ85" s="235"/>
      <c r="NQK85" s="235"/>
      <c r="NQL85" s="235"/>
      <c r="NQM85" s="235"/>
      <c r="NQN85" s="235"/>
      <c r="NQO85" s="235"/>
      <c r="NQP85" s="235"/>
      <c r="NQQ85" s="283"/>
      <c r="NQR85" s="283"/>
      <c r="NQS85" s="208"/>
      <c r="NQU85" s="235"/>
      <c r="NQV85" s="235"/>
      <c r="NQW85" s="235"/>
      <c r="NQX85" s="235"/>
      <c r="NQY85" s="235"/>
      <c r="NQZ85" s="235"/>
      <c r="NRA85" s="235"/>
      <c r="NRB85" s="283"/>
      <c r="NRC85" s="283"/>
      <c r="NRD85" s="208"/>
      <c r="NRF85" s="235"/>
      <c r="NRG85" s="235"/>
      <c r="NRH85" s="235"/>
      <c r="NRI85" s="235"/>
      <c r="NRJ85" s="235"/>
      <c r="NRK85" s="235"/>
      <c r="NRL85" s="235"/>
      <c r="NRM85" s="283"/>
      <c r="NRN85" s="283"/>
      <c r="NRO85" s="208"/>
      <c r="NRQ85" s="235"/>
      <c r="NRR85" s="235"/>
      <c r="NRS85" s="235"/>
      <c r="NRT85" s="235"/>
      <c r="NRU85" s="235"/>
      <c r="NRV85" s="235"/>
      <c r="NRW85" s="235"/>
      <c r="NRX85" s="283"/>
      <c r="NRY85" s="283"/>
      <c r="NRZ85" s="208"/>
      <c r="NSB85" s="235"/>
      <c r="NSC85" s="235"/>
      <c r="NSD85" s="235"/>
      <c r="NSE85" s="235"/>
      <c r="NSF85" s="235"/>
      <c r="NSG85" s="235"/>
      <c r="NSH85" s="235"/>
      <c r="NSI85" s="283"/>
      <c r="NSJ85" s="283"/>
      <c r="NSK85" s="208"/>
      <c r="NSM85" s="235"/>
      <c r="NSN85" s="235"/>
      <c r="NSO85" s="235"/>
      <c r="NSP85" s="235"/>
      <c r="NSQ85" s="235"/>
      <c r="NSR85" s="235"/>
      <c r="NSS85" s="235"/>
      <c r="NST85" s="283"/>
      <c r="NSU85" s="283"/>
      <c r="NSV85" s="208"/>
      <c r="NSX85" s="235"/>
      <c r="NSY85" s="235"/>
      <c r="NSZ85" s="235"/>
      <c r="NTA85" s="235"/>
      <c r="NTB85" s="235"/>
      <c r="NTC85" s="235"/>
      <c r="NTD85" s="235"/>
      <c r="NTE85" s="283"/>
      <c r="NTF85" s="283"/>
      <c r="NTG85" s="208"/>
      <c r="NTI85" s="235"/>
      <c r="NTJ85" s="235"/>
      <c r="NTK85" s="235"/>
      <c r="NTL85" s="235"/>
      <c r="NTM85" s="235"/>
      <c r="NTN85" s="235"/>
      <c r="NTO85" s="235"/>
      <c r="NTP85" s="283"/>
      <c r="NTQ85" s="283"/>
      <c r="NTR85" s="208"/>
      <c r="NTT85" s="235"/>
      <c r="NTU85" s="235"/>
      <c r="NTV85" s="235"/>
      <c r="NTW85" s="235"/>
      <c r="NTX85" s="235"/>
      <c r="NTY85" s="235"/>
      <c r="NTZ85" s="235"/>
      <c r="NUA85" s="283"/>
      <c r="NUB85" s="283"/>
      <c r="NUC85" s="208"/>
      <c r="NUE85" s="235"/>
      <c r="NUF85" s="235"/>
      <c r="NUG85" s="235"/>
      <c r="NUH85" s="235"/>
      <c r="NUI85" s="235"/>
      <c r="NUJ85" s="235"/>
      <c r="NUK85" s="235"/>
      <c r="NUL85" s="283"/>
      <c r="NUM85" s="283"/>
      <c r="NUN85" s="208"/>
      <c r="NUP85" s="235"/>
      <c r="NUQ85" s="235"/>
      <c r="NUR85" s="235"/>
      <c r="NUS85" s="235"/>
      <c r="NUT85" s="235"/>
      <c r="NUU85" s="235"/>
      <c r="NUV85" s="235"/>
      <c r="NUW85" s="283"/>
      <c r="NUX85" s="283"/>
      <c r="NUY85" s="208"/>
      <c r="NVA85" s="235"/>
      <c r="NVB85" s="235"/>
      <c r="NVC85" s="235"/>
      <c r="NVD85" s="235"/>
      <c r="NVE85" s="235"/>
      <c r="NVF85" s="235"/>
      <c r="NVG85" s="235"/>
      <c r="NVH85" s="283"/>
      <c r="NVI85" s="283"/>
      <c r="NVJ85" s="208"/>
      <c r="NVL85" s="235"/>
      <c r="NVM85" s="235"/>
      <c r="NVN85" s="235"/>
      <c r="NVO85" s="235"/>
      <c r="NVP85" s="235"/>
      <c r="NVQ85" s="235"/>
      <c r="NVR85" s="235"/>
      <c r="NVS85" s="283"/>
      <c r="NVT85" s="283"/>
      <c r="NVU85" s="208"/>
      <c r="NVW85" s="235"/>
      <c r="NVX85" s="235"/>
      <c r="NVY85" s="235"/>
      <c r="NVZ85" s="235"/>
      <c r="NWA85" s="235"/>
      <c r="NWB85" s="235"/>
      <c r="NWC85" s="235"/>
      <c r="NWD85" s="283"/>
      <c r="NWE85" s="283"/>
      <c r="NWF85" s="208"/>
      <c r="NWH85" s="235"/>
      <c r="NWI85" s="235"/>
      <c r="NWJ85" s="235"/>
      <c r="NWK85" s="235"/>
      <c r="NWL85" s="235"/>
      <c r="NWM85" s="235"/>
      <c r="NWN85" s="235"/>
      <c r="NWO85" s="283"/>
      <c r="NWP85" s="283"/>
      <c r="NWQ85" s="208"/>
      <c r="NWS85" s="235"/>
      <c r="NWT85" s="235"/>
      <c r="NWU85" s="235"/>
      <c r="NWV85" s="235"/>
      <c r="NWW85" s="235"/>
      <c r="NWX85" s="235"/>
      <c r="NWY85" s="235"/>
      <c r="NWZ85" s="283"/>
      <c r="NXA85" s="283"/>
      <c r="NXB85" s="208"/>
      <c r="NXD85" s="235"/>
      <c r="NXE85" s="235"/>
      <c r="NXF85" s="235"/>
      <c r="NXG85" s="235"/>
      <c r="NXH85" s="235"/>
      <c r="NXI85" s="235"/>
      <c r="NXJ85" s="235"/>
      <c r="NXK85" s="283"/>
      <c r="NXL85" s="283"/>
      <c r="NXM85" s="208"/>
      <c r="NXO85" s="235"/>
      <c r="NXP85" s="235"/>
      <c r="NXQ85" s="235"/>
      <c r="NXR85" s="235"/>
      <c r="NXS85" s="235"/>
      <c r="NXT85" s="235"/>
      <c r="NXU85" s="235"/>
      <c r="NXV85" s="283"/>
      <c r="NXW85" s="283"/>
      <c r="NXX85" s="208"/>
      <c r="NXZ85" s="235"/>
      <c r="NYA85" s="235"/>
      <c r="NYB85" s="235"/>
      <c r="NYC85" s="235"/>
      <c r="NYD85" s="235"/>
      <c r="NYE85" s="235"/>
      <c r="NYF85" s="235"/>
      <c r="NYG85" s="283"/>
      <c r="NYH85" s="283"/>
      <c r="NYI85" s="208"/>
      <c r="NYK85" s="235"/>
      <c r="NYL85" s="235"/>
      <c r="NYM85" s="235"/>
      <c r="NYN85" s="235"/>
      <c r="NYO85" s="235"/>
      <c r="NYP85" s="235"/>
      <c r="NYQ85" s="235"/>
      <c r="NYR85" s="283"/>
      <c r="NYS85" s="283"/>
      <c r="NYT85" s="208"/>
      <c r="NYV85" s="235"/>
      <c r="NYW85" s="235"/>
      <c r="NYX85" s="235"/>
      <c r="NYY85" s="235"/>
      <c r="NYZ85" s="235"/>
      <c r="NZA85" s="235"/>
      <c r="NZB85" s="235"/>
      <c r="NZC85" s="283"/>
      <c r="NZD85" s="283"/>
      <c r="NZE85" s="208"/>
      <c r="NZG85" s="235"/>
      <c r="NZH85" s="235"/>
      <c r="NZI85" s="235"/>
      <c r="NZJ85" s="235"/>
      <c r="NZK85" s="235"/>
      <c r="NZL85" s="235"/>
      <c r="NZM85" s="235"/>
      <c r="NZN85" s="283"/>
      <c r="NZO85" s="283"/>
      <c r="NZP85" s="208"/>
      <c r="NZR85" s="235"/>
      <c r="NZS85" s="235"/>
      <c r="NZT85" s="235"/>
      <c r="NZU85" s="235"/>
      <c r="NZV85" s="235"/>
      <c r="NZW85" s="235"/>
      <c r="NZX85" s="235"/>
      <c r="NZY85" s="283"/>
      <c r="NZZ85" s="283"/>
      <c r="OAA85" s="208"/>
      <c r="OAC85" s="235"/>
      <c r="OAD85" s="235"/>
      <c r="OAE85" s="235"/>
      <c r="OAF85" s="235"/>
      <c r="OAG85" s="235"/>
      <c r="OAH85" s="235"/>
      <c r="OAI85" s="235"/>
      <c r="OAJ85" s="283"/>
      <c r="OAK85" s="283"/>
      <c r="OAL85" s="208"/>
      <c r="OAN85" s="235"/>
      <c r="OAO85" s="235"/>
      <c r="OAP85" s="235"/>
      <c r="OAQ85" s="235"/>
      <c r="OAR85" s="235"/>
      <c r="OAS85" s="235"/>
      <c r="OAT85" s="235"/>
      <c r="OAU85" s="283"/>
      <c r="OAV85" s="283"/>
      <c r="OAW85" s="208"/>
      <c r="OAY85" s="235"/>
      <c r="OAZ85" s="235"/>
      <c r="OBA85" s="235"/>
      <c r="OBB85" s="235"/>
      <c r="OBC85" s="235"/>
      <c r="OBD85" s="235"/>
      <c r="OBE85" s="235"/>
      <c r="OBF85" s="283"/>
      <c r="OBG85" s="283"/>
      <c r="OBH85" s="208"/>
      <c r="OBJ85" s="235"/>
      <c r="OBK85" s="235"/>
      <c r="OBL85" s="235"/>
      <c r="OBM85" s="235"/>
      <c r="OBN85" s="235"/>
      <c r="OBO85" s="235"/>
      <c r="OBP85" s="235"/>
      <c r="OBQ85" s="283"/>
      <c r="OBR85" s="283"/>
      <c r="OBS85" s="208"/>
      <c r="OBU85" s="235"/>
      <c r="OBV85" s="235"/>
      <c r="OBW85" s="235"/>
      <c r="OBX85" s="235"/>
      <c r="OBY85" s="235"/>
      <c r="OBZ85" s="235"/>
      <c r="OCA85" s="235"/>
      <c r="OCB85" s="283"/>
      <c r="OCC85" s="283"/>
      <c r="OCD85" s="208"/>
      <c r="OCF85" s="235"/>
      <c r="OCG85" s="235"/>
      <c r="OCH85" s="235"/>
      <c r="OCI85" s="235"/>
      <c r="OCJ85" s="235"/>
      <c r="OCK85" s="235"/>
      <c r="OCL85" s="235"/>
      <c r="OCM85" s="283"/>
      <c r="OCN85" s="283"/>
      <c r="OCO85" s="208"/>
      <c r="OCQ85" s="235"/>
      <c r="OCR85" s="235"/>
      <c r="OCS85" s="235"/>
      <c r="OCT85" s="235"/>
      <c r="OCU85" s="235"/>
      <c r="OCV85" s="235"/>
      <c r="OCW85" s="235"/>
      <c r="OCX85" s="283"/>
      <c r="OCY85" s="283"/>
      <c r="OCZ85" s="208"/>
      <c r="ODB85" s="235"/>
      <c r="ODC85" s="235"/>
      <c r="ODD85" s="235"/>
      <c r="ODE85" s="235"/>
      <c r="ODF85" s="235"/>
      <c r="ODG85" s="235"/>
      <c r="ODH85" s="235"/>
      <c r="ODI85" s="283"/>
      <c r="ODJ85" s="283"/>
      <c r="ODK85" s="208"/>
      <c r="ODM85" s="235"/>
      <c r="ODN85" s="235"/>
      <c r="ODO85" s="235"/>
      <c r="ODP85" s="235"/>
      <c r="ODQ85" s="235"/>
      <c r="ODR85" s="235"/>
      <c r="ODS85" s="235"/>
      <c r="ODT85" s="283"/>
      <c r="ODU85" s="283"/>
      <c r="ODV85" s="208"/>
      <c r="ODX85" s="235"/>
      <c r="ODY85" s="235"/>
      <c r="ODZ85" s="235"/>
      <c r="OEA85" s="235"/>
      <c r="OEB85" s="235"/>
      <c r="OEC85" s="235"/>
      <c r="OED85" s="235"/>
      <c r="OEE85" s="283"/>
      <c r="OEF85" s="283"/>
      <c r="OEG85" s="208"/>
      <c r="OEI85" s="235"/>
      <c r="OEJ85" s="235"/>
      <c r="OEK85" s="235"/>
      <c r="OEL85" s="235"/>
      <c r="OEM85" s="235"/>
      <c r="OEN85" s="235"/>
      <c r="OEO85" s="235"/>
      <c r="OEP85" s="283"/>
      <c r="OEQ85" s="283"/>
      <c r="OER85" s="208"/>
      <c r="OET85" s="235"/>
      <c r="OEU85" s="235"/>
      <c r="OEV85" s="235"/>
      <c r="OEW85" s="235"/>
      <c r="OEX85" s="235"/>
      <c r="OEY85" s="235"/>
      <c r="OEZ85" s="235"/>
      <c r="OFA85" s="283"/>
      <c r="OFB85" s="283"/>
      <c r="OFC85" s="208"/>
      <c r="OFE85" s="235"/>
      <c r="OFF85" s="235"/>
      <c r="OFG85" s="235"/>
      <c r="OFH85" s="235"/>
      <c r="OFI85" s="235"/>
      <c r="OFJ85" s="235"/>
      <c r="OFK85" s="235"/>
      <c r="OFL85" s="283"/>
      <c r="OFM85" s="283"/>
      <c r="OFN85" s="208"/>
      <c r="OFP85" s="235"/>
      <c r="OFQ85" s="235"/>
      <c r="OFR85" s="235"/>
      <c r="OFS85" s="235"/>
      <c r="OFT85" s="235"/>
      <c r="OFU85" s="235"/>
      <c r="OFV85" s="235"/>
      <c r="OFW85" s="283"/>
      <c r="OFX85" s="283"/>
      <c r="OFY85" s="208"/>
      <c r="OGA85" s="235"/>
      <c r="OGB85" s="235"/>
      <c r="OGC85" s="235"/>
      <c r="OGD85" s="235"/>
      <c r="OGE85" s="235"/>
      <c r="OGF85" s="235"/>
      <c r="OGG85" s="235"/>
      <c r="OGH85" s="283"/>
      <c r="OGI85" s="283"/>
      <c r="OGJ85" s="208"/>
      <c r="OGL85" s="235"/>
      <c r="OGM85" s="235"/>
      <c r="OGN85" s="235"/>
      <c r="OGO85" s="235"/>
      <c r="OGP85" s="235"/>
      <c r="OGQ85" s="235"/>
      <c r="OGR85" s="235"/>
      <c r="OGS85" s="283"/>
      <c r="OGT85" s="283"/>
      <c r="OGU85" s="208"/>
      <c r="OGW85" s="235"/>
      <c r="OGX85" s="235"/>
      <c r="OGY85" s="235"/>
      <c r="OGZ85" s="235"/>
      <c r="OHA85" s="235"/>
      <c r="OHB85" s="235"/>
      <c r="OHC85" s="235"/>
      <c r="OHD85" s="283"/>
      <c r="OHE85" s="283"/>
      <c r="OHF85" s="208"/>
      <c r="OHH85" s="235"/>
      <c r="OHI85" s="235"/>
      <c r="OHJ85" s="235"/>
      <c r="OHK85" s="235"/>
      <c r="OHL85" s="235"/>
      <c r="OHM85" s="235"/>
      <c r="OHN85" s="235"/>
      <c r="OHO85" s="283"/>
      <c r="OHP85" s="283"/>
      <c r="OHQ85" s="208"/>
      <c r="OHS85" s="235"/>
      <c r="OHT85" s="235"/>
      <c r="OHU85" s="235"/>
      <c r="OHV85" s="235"/>
      <c r="OHW85" s="235"/>
      <c r="OHX85" s="235"/>
      <c r="OHY85" s="235"/>
      <c r="OHZ85" s="283"/>
      <c r="OIA85" s="283"/>
      <c r="OIB85" s="208"/>
      <c r="OID85" s="235"/>
      <c r="OIE85" s="235"/>
      <c r="OIF85" s="235"/>
      <c r="OIG85" s="235"/>
      <c r="OIH85" s="235"/>
      <c r="OII85" s="235"/>
      <c r="OIJ85" s="235"/>
      <c r="OIK85" s="283"/>
      <c r="OIL85" s="283"/>
      <c r="OIM85" s="208"/>
      <c r="OIO85" s="235"/>
      <c r="OIP85" s="235"/>
      <c r="OIQ85" s="235"/>
      <c r="OIR85" s="235"/>
      <c r="OIS85" s="235"/>
      <c r="OIT85" s="235"/>
      <c r="OIU85" s="235"/>
      <c r="OIV85" s="283"/>
      <c r="OIW85" s="283"/>
      <c r="OIX85" s="208"/>
      <c r="OIZ85" s="235"/>
      <c r="OJA85" s="235"/>
      <c r="OJB85" s="235"/>
      <c r="OJC85" s="235"/>
      <c r="OJD85" s="235"/>
      <c r="OJE85" s="235"/>
      <c r="OJF85" s="235"/>
      <c r="OJG85" s="283"/>
      <c r="OJH85" s="283"/>
      <c r="OJI85" s="208"/>
      <c r="OJK85" s="235"/>
      <c r="OJL85" s="235"/>
      <c r="OJM85" s="235"/>
      <c r="OJN85" s="235"/>
      <c r="OJO85" s="235"/>
      <c r="OJP85" s="235"/>
      <c r="OJQ85" s="235"/>
      <c r="OJR85" s="283"/>
      <c r="OJS85" s="283"/>
      <c r="OJT85" s="208"/>
      <c r="OJV85" s="235"/>
      <c r="OJW85" s="235"/>
      <c r="OJX85" s="235"/>
      <c r="OJY85" s="235"/>
      <c r="OJZ85" s="235"/>
      <c r="OKA85" s="235"/>
      <c r="OKB85" s="235"/>
      <c r="OKC85" s="283"/>
      <c r="OKD85" s="283"/>
      <c r="OKE85" s="208"/>
      <c r="OKG85" s="235"/>
      <c r="OKH85" s="235"/>
      <c r="OKI85" s="235"/>
      <c r="OKJ85" s="235"/>
      <c r="OKK85" s="235"/>
      <c r="OKL85" s="235"/>
      <c r="OKM85" s="235"/>
      <c r="OKN85" s="283"/>
      <c r="OKO85" s="283"/>
      <c r="OKP85" s="208"/>
      <c r="OKR85" s="235"/>
      <c r="OKS85" s="235"/>
      <c r="OKT85" s="235"/>
      <c r="OKU85" s="235"/>
      <c r="OKV85" s="235"/>
      <c r="OKW85" s="235"/>
      <c r="OKX85" s="235"/>
      <c r="OKY85" s="283"/>
      <c r="OKZ85" s="283"/>
      <c r="OLA85" s="208"/>
      <c r="OLC85" s="235"/>
      <c r="OLD85" s="235"/>
      <c r="OLE85" s="235"/>
      <c r="OLF85" s="235"/>
      <c r="OLG85" s="235"/>
      <c r="OLH85" s="235"/>
      <c r="OLI85" s="235"/>
      <c r="OLJ85" s="283"/>
      <c r="OLK85" s="283"/>
      <c r="OLL85" s="208"/>
      <c r="OLN85" s="235"/>
      <c r="OLO85" s="235"/>
      <c r="OLP85" s="235"/>
      <c r="OLQ85" s="235"/>
      <c r="OLR85" s="235"/>
      <c r="OLS85" s="235"/>
      <c r="OLT85" s="235"/>
      <c r="OLU85" s="283"/>
      <c r="OLV85" s="283"/>
      <c r="OLW85" s="208"/>
      <c r="OLY85" s="235"/>
      <c r="OLZ85" s="235"/>
      <c r="OMA85" s="235"/>
      <c r="OMB85" s="235"/>
      <c r="OMC85" s="235"/>
      <c r="OMD85" s="235"/>
      <c r="OME85" s="235"/>
      <c r="OMF85" s="283"/>
      <c r="OMG85" s="283"/>
      <c r="OMH85" s="208"/>
      <c r="OMJ85" s="235"/>
      <c r="OMK85" s="235"/>
      <c r="OML85" s="235"/>
      <c r="OMM85" s="235"/>
      <c r="OMN85" s="235"/>
      <c r="OMO85" s="235"/>
      <c r="OMP85" s="235"/>
      <c r="OMQ85" s="283"/>
      <c r="OMR85" s="283"/>
      <c r="OMS85" s="208"/>
      <c r="OMU85" s="235"/>
      <c r="OMV85" s="235"/>
      <c r="OMW85" s="235"/>
      <c r="OMX85" s="235"/>
      <c r="OMY85" s="235"/>
      <c r="OMZ85" s="235"/>
      <c r="ONA85" s="235"/>
      <c r="ONB85" s="283"/>
      <c r="ONC85" s="283"/>
      <c r="OND85" s="208"/>
      <c r="ONF85" s="235"/>
      <c r="ONG85" s="235"/>
      <c r="ONH85" s="235"/>
      <c r="ONI85" s="235"/>
      <c r="ONJ85" s="235"/>
      <c r="ONK85" s="235"/>
      <c r="ONL85" s="235"/>
      <c r="ONM85" s="283"/>
      <c r="ONN85" s="283"/>
      <c r="ONO85" s="208"/>
      <c r="ONQ85" s="235"/>
      <c r="ONR85" s="235"/>
      <c r="ONS85" s="235"/>
      <c r="ONT85" s="235"/>
      <c r="ONU85" s="235"/>
      <c r="ONV85" s="235"/>
      <c r="ONW85" s="235"/>
      <c r="ONX85" s="283"/>
      <c r="ONY85" s="283"/>
      <c r="ONZ85" s="208"/>
      <c r="OOB85" s="235"/>
      <c r="OOC85" s="235"/>
      <c r="OOD85" s="235"/>
      <c r="OOE85" s="235"/>
      <c r="OOF85" s="235"/>
      <c r="OOG85" s="235"/>
      <c r="OOH85" s="235"/>
      <c r="OOI85" s="283"/>
      <c r="OOJ85" s="283"/>
      <c r="OOK85" s="208"/>
      <c r="OOM85" s="235"/>
      <c r="OON85" s="235"/>
      <c r="OOO85" s="235"/>
      <c r="OOP85" s="235"/>
      <c r="OOQ85" s="235"/>
      <c r="OOR85" s="235"/>
      <c r="OOS85" s="235"/>
      <c r="OOT85" s="283"/>
      <c r="OOU85" s="283"/>
      <c r="OOV85" s="208"/>
      <c r="OOX85" s="235"/>
      <c r="OOY85" s="235"/>
      <c r="OOZ85" s="235"/>
      <c r="OPA85" s="235"/>
      <c r="OPB85" s="235"/>
      <c r="OPC85" s="235"/>
      <c r="OPD85" s="235"/>
      <c r="OPE85" s="283"/>
      <c r="OPF85" s="283"/>
      <c r="OPG85" s="208"/>
      <c r="OPI85" s="235"/>
      <c r="OPJ85" s="235"/>
      <c r="OPK85" s="235"/>
      <c r="OPL85" s="235"/>
      <c r="OPM85" s="235"/>
      <c r="OPN85" s="235"/>
      <c r="OPO85" s="235"/>
      <c r="OPP85" s="283"/>
      <c r="OPQ85" s="283"/>
      <c r="OPR85" s="208"/>
      <c r="OPT85" s="235"/>
      <c r="OPU85" s="235"/>
      <c r="OPV85" s="235"/>
      <c r="OPW85" s="235"/>
      <c r="OPX85" s="235"/>
      <c r="OPY85" s="235"/>
      <c r="OPZ85" s="235"/>
      <c r="OQA85" s="283"/>
      <c r="OQB85" s="283"/>
      <c r="OQC85" s="208"/>
      <c r="OQE85" s="235"/>
      <c r="OQF85" s="235"/>
      <c r="OQG85" s="235"/>
      <c r="OQH85" s="235"/>
      <c r="OQI85" s="235"/>
      <c r="OQJ85" s="235"/>
      <c r="OQK85" s="235"/>
      <c r="OQL85" s="283"/>
      <c r="OQM85" s="283"/>
      <c r="OQN85" s="208"/>
      <c r="OQP85" s="235"/>
      <c r="OQQ85" s="235"/>
      <c r="OQR85" s="235"/>
      <c r="OQS85" s="235"/>
      <c r="OQT85" s="235"/>
      <c r="OQU85" s="235"/>
      <c r="OQV85" s="235"/>
      <c r="OQW85" s="283"/>
      <c r="OQX85" s="283"/>
      <c r="OQY85" s="208"/>
      <c r="ORA85" s="235"/>
      <c r="ORB85" s="235"/>
      <c r="ORC85" s="235"/>
      <c r="ORD85" s="235"/>
      <c r="ORE85" s="235"/>
      <c r="ORF85" s="235"/>
      <c r="ORG85" s="235"/>
      <c r="ORH85" s="283"/>
      <c r="ORI85" s="283"/>
      <c r="ORJ85" s="208"/>
      <c r="ORL85" s="235"/>
      <c r="ORM85" s="235"/>
      <c r="ORN85" s="235"/>
      <c r="ORO85" s="235"/>
      <c r="ORP85" s="235"/>
      <c r="ORQ85" s="235"/>
      <c r="ORR85" s="235"/>
      <c r="ORS85" s="283"/>
      <c r="ORT85" s="283"/>
      <c r="ORU85" s="208"/>
      <c r="ORW85" s="235"/>
      <c r="ORX85" s="235"/>
      <c r="ORY85" s="235"/>
      <c r="ORZ85" s="235"/>
      <c r="OSA85" s="235"/>
      <c r="OSB85" s="235"/>
      <c r="OSC85" s="235"/>
      <c r="OSD85" s="283"/>
      <c r="OSE85" s="283"/>
      <c r="OSF85" s="208"/>
      <c r="OSH85" s="235"/>
      <c r="OSI85" s="235"/>
      <c r="OSJ85" s="235"/>
      <c r="OSK85" s="235"/>
      <c r="OSL85" s="235"/>
      <c r="OSM85" s="235"/>
      <c r="OSN85" s="235"/>
      <c r="OSO85" s="283"/>
      <c r="OSP85" s="283"/>
      <c r="OSQ85" s="208"/>
      <c r="OSS85" s="235"/>
      <c r="OST85" s="235"/>
      <c r="OSU85" s="235"/>
      <c r="OSV85" s="235"/>
      <c r="OSW85" s="235"/>
      <c r="OSX85" s="235"/>
      <c r="OSY85" s="235"/>
      <c r="OSZ85" s="283"/>
      <c r="OTA85" s="283"/>
      <c r="OTB85" s="208"/>
      <c r="OTD85" s="235"/>
      <c r="OTE85" s="235"/>
      <c r="OTF85" s="235"/>
      <c r="OTG85" s="235"/>
      <c r="OTH85" s="235"/>
      <c r="OTI85" s="235"/>
      <c r="OTJ85" s="235"/>
      <c r="OTK85" s="283"/>
      <c r="OTL85" s="283"/>
      <c r="OTM85" s="208"/>
      <c r="OTO85" s="235"/>
      <c r="OTP85" s="235"/>
      <c r="OTQ85" s="235"/>
      <c r="OTR85" s="235"/>
      <c r="OTS85" s="235"/>
      <c r="OTT85" s="235"/>
      <c r="OTU85" s="235"/>
      <c r="OTV85" s="283"/>
      <c r="OTW85" s="283"/>
      <c r="OTX85" s="208"/>
      <c r="OTZ85" s="235"/>
      <c r="OUA85" s="235"/>
      <c r="OUB85" s="235"/>
      <c r="OUC85" s="235"/>
      <c r="OUD85" s="235"/>
      <c r="OUE85" s="235"/>
      <c r="OUF85" s="235"/>
      <c r="OUG85" s="283"/>
      <c r="OUH85" s="283"/>
      <c r="OUI85" s="208"/>
      <c r="OUK85" s="235"/>
      <c r="OUL85" s="235"/>
      <c r="OUM85" s="235"/>
      <c r="OUN85" s="235"/>
      <c r="OUO85" s="235"/>
      <c r="OUP85" s="235"/>
      <c r="OUQ85" s="235"/>
      <c r="OUR85" s="283"/>
      <c r="OUS85" s="283"/>
      <c r="OUT85" s="208"/>
      <c r="OUV85" s="235"/>
      <c r="OUW85" s="235"/>
      <c r="OUX85" s="235"/>
      <c r="OUY85" s="235"/>
      <c r="OUZ85" s="235"/>
      <c r="OVA85" s="235"/>
      <c r="OVB85" s="235"/>
      <c r="OVC85" s="283"/>
      <c r="OVD85" s="283"/>
      <c r="OVE85" s="208"/>
      <c r="OVG85" s="235"/>
      <c r="OVH85" s="235"/>
      <c r="OVI85" s="235"/>
      <c r="OVJ85" s="235"/>
      <c r="OVK85" s="235"/>
      <c r="OVL85" s="235"/>
      <c r="OVM85" s="235"/>
      <c r="OVN85" s="283"/>
      <c r="OVO85" s="283"/>
      <c r="OVP85" s="208"/>
      <c r="OVR85" s="235"/>
      <c r="OVS85" s="235"/>
      <c r="OVT85" s="235"/>
      <c r="OVU85" s="235"/>
      <c r="OVV85" s="235"/>
      <c r="OVW85" s="235"/>
      <c r="OVX85" s="235"/>
      <c r="OVY85" s="283"/>
      <c r="OVZ85" s="283"/>
      <c r="OWA85" s="208"/>
      <c r="OWC85" s="235"/>
      <c r="OWD85" s="235"/>
      <c r="OWE85" s="235"/>
      <c r="OWF85" s="235"/>
      <c r="OWG85" s="235"/>
      <c r="OWH85" s="235"/>
      <c r="OWI85" s="235"/>
      <c r="OWJ85" s="283"/>
      <c r="OWK85" s="283"/>
      <c r="OWL85" s="208"/>
      <c r="OWN85" s="235"/>
      <c r="OWO85" s="235"/>
      <c r="OWP85" s="235"/>
      <c r="OWQ85" s="235"/>
      <c r="OWR85" s="235"/>
      <c r="OWS85" s="235"/>
      <c r="OWT85" s="235"/>
      <c r="OWU85" s="283"/>
      <c r="OWV85" s="283"/>
      <c r="OWW85" s="208"/>
      <c r="OWY85" s="235"/>
      <c r="OWZ85" s="235"/>
      <c r="OXA85" s="235"/>
      <c r="OXB85" s="235"/>
      <c r="OXC85" s="235"/>
      <c r="OXD85" s="235"/>
      <c r="OXE85" s="235"/>
      <c r="OXF85" s="283"/>
      <c r="OXG85" s="283"/>
      <c r="OXH85" s="208"/>
      <c r="OXJ85" s="235"/>
      <c r="OXK85" s="235"/>
      <c r="OXL85" s="235"/>
      <c r="OXM85" s="235"/>
      <c r="OXN85" s="235"/>
      <c r="OXO85" s="235"/>
      <c r="OXP85" s="235"/>
      <c r="OXQ85" s="283"/>
      <c r="OXR85" s="283"/>
      <c r="OXS85" s="208"/>
      <c r="OXU85" s="235"/>
      <c r="OXV85" s="235"/>
      <c r="OXW85" s="235"/>
      <c r="OXX85" s="235"/>
      <c r="OXY85" s="235"/>
      <c r="OXZ85" s="235"/>
      <c r="OYA85" s="235"/>
      <c r="OYB85" s="283"/>
      <c r="OYC85" s="283"/>
      <c r="OYD85" s="208"/>
      <c r="OYF85" s="235"/>
      <c r="OYG85" s="235"/>
      <c r="OYH85" s="235"/>
      <c r="OYI85" s="235"/>
      <c r="OYJ85" s="235"/>
      <c r="OYK85" s="235"/>
      <c r="OYL85" s="235"/>
      <c r="OYM85" s="283"/>
      <c r="OYN85" s="283"/>
      <c r="OYO85" s="208"/>
      <c r="OYQ85" s="235"/>
      <c r="OYR85" s="235"/>
      <c r="OYS85" s="235"/>
      <c r="OYT85" s="235"/>
      <c r="OYU85" s="235"/>
      <c r="OYV85" s="235"/>
      <c r="OYW85" s="235"/>
      <c r="OYX85" s="283"/>
      <c r="OYY85" s="283"/>
      <c r="OYZ85" s="208"/>
      <c r="OZB85" s="235"/>
      <c r="OZC85" s="235"/>
      <c r="OZD85" s="235"/>
      <c r="OZE85" s="235"/>
      <c r="OZF85" s="235"/>
      <c r="OZG85" s="235"/>
      <c r="OZH85" s="235"/>
      <c r="OZI85" s="283"/>
      <c r="OZJ85" s="283"/>
      <c r="OZK85" s="208"/>
      <c r="OZM85" s="235"/>
      <c r="OZN85" s="235"/>
      <c r="OZO85" s="235"/>
      <c r="OZP85" s="235"/>
      <c r="OZQ85" s="235"/>
      <c r="OZR85" s="235"/>
      <c r="OZS85" s="235"/>
      <c r="OZT85" s="283"/>
      <c r="OZU85" s="283"/>
      <c r="OZV85" s="208"/>
      <c r="OZX85" s="235"/>
      <c r="OZY85" s="235"/>
      <c r="OZZ85" s="235"/>
      <c r="PAA85" s="235"/>
      <c r="PAB85" s="235"/>
      <c r="PAC85" s="235"/>
      <c r="PAD85" s="235"/>
      <c r="PAE85" s="283"/>
      <c r="PAF85" s="283"/>
      <c r="PAG85" s="208"/>
      <c r="PAI85" s="235"/>
      <c r="PAJ85" s="235"/>
      <c r="PAK85" s="235"/>
      <c r="PAL85" s="235"/>
      <c r="PAM85" s="235"/>
      <c r="PAN85" s="235"/>
      <c r="PAO85" s="235"/>
      <c r="PAP85" s="283"/>
      <c r="PAQ85" s="283"/>
      <c r="PAR85" s="208"/>
      <c r="PAT85" s="235"/>
      <c r="PAU85" s="235"/>
      <c r="PAV85" s="235"/>
      <c r="PAW85" s="235"/>
      <c r="PAX85" s="235"/>
      <c r="PAY85" s="235"/>
      <c r="PAZ85" s="235"/>
      <c r="PBA85" s="283"/>
      <c r="PBB85" s="283"/>
      <c r="PBC85" s="208"/>
      <c r="PBE85" s="235"/>
      <c r="PBF85" s="235"/>
      <c r="PBG85" s="235"/>
      <c r="PBH85" s="235"/>
      <c r="PBI85" s="235"/>
      <c r="PBJ85" s="235"/>
      <c r="PBK85" s="235"/>
      <c r="PBL85" s="283"/>
      <c r="PBM85" s="283"/>
      <c r="PBN85" s="208"/>
      <c r="PBP85" s="235"/>
      <c r="PBQ85" s="235"/>
      <c r="PBR85" s="235"/>
      <c r="PBS85" s="235"/>
      <c r="PBT85" s="235"/>
      <c r="PBU85" s="235"/>
      <c r="PBV85" s="235"/>
      <c r="PBW85" s="283"/>
      <c r="PBX85" s="283"/>
      <c r="PBY85" s="208"/>
      <c r="PCA85" s="235"/>
      <c r="PCB85" s="235"/>
      <c r="PCC85" s="235"/>
      <c r="PCD85" s="235"/>
      <c r="PCE85" s="235"/>
      <c r="PCF85" s="235"/>
      <c r="PCG85" s="235"/>
      <c r="PCH85" s="283"/>
      <c r="PCI85" s="283"/>
      <c r="PCJ85" s="208"/>
      <c r="PCL85" s="235"/>
      <c r="PCM85" s="235"/>
      <c r="PCN85" s="235"/>
      <c r="PCO85" s="235"/>
      <c r="PCP85" s="235"/>
      <c r="PCQ85" s="235"/>
      <c r="PCR85" s="235"/>
      <c r="PCS85" s="283"/>
      <c r="PCT85" s="283"/>
      <c r="PCU85" s="208"/>
      <c r="PCW85" s="235"/>
      <c r="PCX85" s="235"/>
      <c r="PCY85" s="235"/>
      <c r="PCZ85" s="235"/>
      <c r="PDA85" s="235"/>
      <c r="PDB85" s="235"/>
      <c r="PDC85" s="235"/>
      <c r="PDD85" s="283"/>
      <c r="PDE85" s="283"/>
      <c r="PDF85" s="208"/>
      <c r="PDH85" s="235"/>
      <c r="PDI85" s="235"/>
      <c r="PDJ85" s="235"/>
      <c r="PDK85" s="235"/>
      <c r="PDL85" s="235"/>
      <c r="PDM85" s="235"/>
      <c r="PDN85" s="235"/>
      <c r="PDO85" s="283"/>
      <c r="PDP85" s="283"/>
      <c r="PDQ85" s="208"/>
      <c r="PDS85" s="235"/>
      <c r="PDT85" s="235"/>
      <c r="PDU85" s="235"/>
      <c r="PDV85" s="235"/>
      <c r="PDW85" s="235"/>
      <c r="PDX85" s="235"/>
      <c r="PDY85" s="235"/>
      <c r="PDZ85" s="283"/>
      <c r="PEA85" s="283"/>
      <c r="PEB85" s="208"/>
      <c r="PED85" s="235"/>
      <c r="PEE85" s="235"/>
      <c r="PEF85" s="235"/>
      <c r="PEG85" s="235"/>
      <c r="PEH85" s="235"/>
      <c r="PEI85" s="235"/>
      <c r="PEJ85" s="235"/>
      <c r="PEK85" s="283"/>
      <c r="PEL85" s="283"/>
      <c r="PEM85" s="208"/>
      <c r="PEO85" s="235"/>
      <c r="PEP85" s="235"/>
      <c r="PEQ85" s="235"/>
      <c r="PER85" s="235"/>
      <c r="PES85" s="235"/>
      <c r="PET85" s="235"/>
      <c r="PEU85" s="235"/>
      <c r="PEV85" s="283"/>
      <c r="PEW85" s="283"/>
      <c r="PEX85" s="208"/>
      <c r="PEZ85" s="235"/>
      <c r="PFA85" s="235"/>
      <c r="PFB85" s="235"/>
      <c r="PFC85" s="235"/>
      <c r="PFD85" s="235"/>
      <c r="PFE85" s="235"/>
      <c r="PFF85" s="235"/>
      <c r="PFG85" s="283"/>
      <c r="PFH85" s="283"/>
      <c r="PFI85" s="208"/>
      <c r="PFK85" s="235"/>
      <c r="PFL85" s="235"/>
      <c r="PFM85" s="235"/>
      <c r="PFN85" s="235"/>
      <c r="PFO85" s="235"/>
      <c r="PFP85" s="235"/>
      <c r="PFQ85" s="235"/>
      <c r="PFR85" s="283"/>
      <c r="PFS85" s="283"/>
      <c r="PFT85" s="208"/>
      <c r="PFV85" s="235"/>
      <c r="PFW85" s="235"/>
      <c r="PFX85" s="235"/>
      <c r="PFY85" s="235"/>
      <c r="PFZ85" s="235"/>
      <c r="PGA85" s="235"/>
      <c r="PGB85" s="235"/>
      <c r="PGC85" s="283"/>
      <c r="PGD85" s="283"/>
      <c r="PGE85" s="208"/>
      <c r="PGG85" s="235"/>
      <c r="PGH85" s="235"/>
      <c r="PGI85" s="235"/>
      <c r="PGJ85" s="235"/>
      <c r="PGK85" s="235"/>
      <c r="PGL85" s="235"/>
      <c r="PGM85" s="235"/>
      <c r="PGN85" s="283"/>
      <c r="PGO85" s="283"/>
      <c r="PGP85" s="208"/>
      <c r="PGR85" s="235"/>
      <c r="PGS85" s="235"/>
      <c r="PGT85" s="235"/>
      <c r="PGU85" s="235"/>
      <c r="PGV85" s="235"/>
      <c r="PGW85" s="235"/>
      <c r="PGX85" s="235"/>
      <c r="PGY85" s="283"/>
      <c r="PGZ85" s="283"/>
      <c r="PHA85" s="208"/>
      <c r="PHC85" s="235"/>
      <c r="PHD85" s="235"/>
      <c r="PHE85" s="235"/>
      <c r="PHF85" s="235"/>
      <c r="PHG85" s="235"/>
      <c r="PHH85" s="235"/>
      <c r="PHI85" s="235"/>
      <c r="PHJ85" s="283"/>
      <c r="PHK85" s="283"/>
      <c r="PHL85" s="208"/>
      <c r="PHN85" s="235"/>
      <c r="PHO85" s="235"/>
      <c r="PHP85" s="235"/>
      <c r="PHQ85" s="235"/>
      <c r="PHR85" s="235"/>
      <c r="PHS85" s="235"/>
      <c r="PHT85" s="235"/>
      <c r="PHU85" s="283"/>
      <c r="PHV85" s="283"/>
      <c r="PHW85" s="208"/>
      <c r="PHY85" s="235"/>
      <c r="PHZ85" s="235"/>
      <c r="PIA85" s="235"/>
      <c r="PIB85" s="235"/>
      <c r="PIC85" s="235"/>
      <c r="PID85" s="235"/>
      <c r="PIE85" s="235"/>
      <c r="PIF85" s="283"/>
      <c r="PIG85" s="283"/>
      <c r="PIH85" s="208"/>
      <c r="PIJ85" s="235"/>
      <c r="PIK85" s="235"/>
      <c r="PIL85" s="235"/>
      <c r="PIM85" s="235"/>
      <c r="PIN85" s="235"/>
      <c r="PIO85" s="235"/>
      <c r="PIP85" s="235"/>
      <c r="PIQ85" s="283"/>
      <c r="PIR85" s="283"/>
      <c r="PIS85" s="208"/>
      <c r="PIU85" s="235"/>
      <c r="PIV85" s="235"/>
      <c r="PIW85" s="235"/>
      <c r="PIX85" s="235"/>
      <c r="PIY85" s="235"/>
      <c r="PIZ85" s="235"/>
      <c r="PJA85" s="235"/>
      <c r="PJB85" s="283"/>
      <c r="PJC85" s="283"/>
      <c r="PJD85" s="208"/>
      <c r="PJF85" s="235"/>
      <c r="PJG85" s="235"/>
      <c r="PJH85" s="235"/>
      <c r="PJI85" s="235"/>
      <c r="PJJ85" s="235"/>
      <c r="PJK85" s="235"/>
      <c r="PJL85" s="235"/>
      <c r="PJM85" s="283"/>
      <c r="PJN85" s="283"/>
      <c r="PJO85" s="208"/>
      <c r="PJQ85" s="235"/>
      <c r="PJR85" s="235"/>
      <c r="PJS85" s="235"/>
      <c r="PJT85" s="235"/>
      <c r="PJU85" s="235"/>
      <c r="PJV85" s="235"/>
      <c r="PJW85" s="235"/>
      <c r="PJX85" s="283"/>
      <c r="PJY85" s="283"/>
      <c r="PJZ85" s="208"/>
      <c r="PKB85" s="235"/>
      <c r="PKC85" s="235"/>
      <c r="PKD85" s="235"/>
      <c r="PKE85" s="235"/>
      <c r="PKF85" s="235"/>
      <c r="PKG85" s="235"/>
      <c r="PKH85" s="235"/>
      <c r="PKI85" s="283"/>
      <c r="PKJ85" s="283"/>
      <c r="PKK85" s="208"/>
      <c r="PKM85" s="235"/>
      <c r="PKN85" s="235"/>
      <c r="PKO85" s="235"/>
      <c r="PKP85" s="235"/>
      <c r="PKQ85" s="235"/>
      <c r="PKR85" s="235"/>
      <c r="PKS85" s="235"/>
      <c r="PKT85" s="283"/>
      <c r="PKU85" s="283"/>
      <c r="PKV85" s="208"/>
      <c r="PKX85" s="235"/>
      <c r="PKY85" s="235"/>
      <c r="PKZ85" s="235"/>
      <c r="PLA85" s="235"/>
      <c r="PLB85" s="235"/>
      <c r="PLC85" s="235"/>
      <c r="PLD85" s="235"/>
      <c r="PLE85" s="283"/>
      <c r="PLF85" s="283"/>
      <c r="PLG85" s="208"/>
      <c r="PLI85" s="235"/>
      <c r="PLJ85" s="235"/>
      <c r="PLK85" s="235"/>
      <c r="PLL85" s="235"/>
      <c r="PLM85" s="235"/>
      <c r="PLN85" s="235"/>
      <c r="PLO85" s="235"/>
      <c r="PLP85" s="283"/>
      <c r="PLQ85" s="283"/>
      <c r="PLR85" s="208"/>
      <c r="PLT85" s="235"/>
      <c r="PLU85" s="235"/>
      <c r="PLV85" s="235"/>
      <c r="PLW85" s="235"/>
      <c r="PLX85" s="235"/>
      <c r="PLY85" s="235"/>
      <c r="PLZ85" s="235"/>
      <c r="PMA85" s="283"/>
      <c r="PMB85" s="283"/>
      <c r="PMC85" s="208"/>
      <c r="PME85" s="235"/>
      <c r="PMF85" s="235"/>
      <c r="PMG85" s="235"/>
      <c r="PMH85" s="235"/>
      <c r="PMI85" s="235"/>
      <c r="PMJ85" s="235"/>
      <c r="PMK85" s="235"/>
      <c r="PML85" s="283"/>
      <c r="PMM85" s="283"/>
      <c r="PMN85" s="208"/>
      <c r="PMP85" s="235"/>
      <c r="PMQ85" s="235"/>
      <c r="PMR85" s="235"/>
      <c r="PMS85" s="235"/>
      <c r="PMT85" s="235"/>
      <c r="PMU85" s="235"/>
      <c r="PMV85" s="235"/>
      <c r="PMW85" s="283"/>
      <c r="PMX85" s="283"/>
      <c r="PMY85" s="208"/>
      <c r="PNA85" s="235"/>
      <c r="PNB85" s="235"/>
      <c r="PNC85" s="235"/>
      <c r="PND85" s="235"/>
      <c r="PNE85" s="235"/>
      <c r="PNF85" s="235"/>
      <c r="PNG85" s="235"/>
      <c r="PNH85" s="283"/>
      <c r="PNI85" s="283"/>
      <c r="PNJ85" s="208"/>
      <c r="PNL85" s="235"/>
      <c r="PNM85" s="235"/>
      <c r="PNN85" s="235"/>
      <c r="PNO85" s="235"/>
      <c r="PNP85" s="235"/>
      <c r="PNQ85" s="235"/>
      <c r="PNR85" s="235"/>
      <c r="PNS85" s="283"/>
      <c r="PNT85" s="283"/>
      <c r="PNU85" s="208"/>
      <c r="PNW85" s="235"/>
      <c r="PNX85" s="235"/>
      <c r="PNY85" s="235"/>
      <c r="PNZ85" s="235"/>
      <c r="POA85" s="235"/>
      <c r="POB85" s="235"/>
      <c r="POC85" s="235"/>
      <c r="POD85" s="283"/>
      <c r="POE85" s="283"/>
      <c r="POF85" s="208"/>
      <c r="POH85" s="235"/>
      <c r="POI85" s="235"/>
      <c r="POJ85" s="235"/>
      <c r="POK85" s="235"/>
      <c r="POL85" s="235"/>
      <c r="POM85" s="235"/>
      <c r="PON85" s="235"/>
      <c r="POO85" s="283"/>
      <c r="POP85" s="283"/>
      <c r="POQ85" s="208"/>
      <c r="POS85" s="235"/>
      <c r="POT85" s="235"/>
      <c r="POU85" s="235"/>
      <c r="POV85" s="235"/>
      <c r="POW85" s="235"/>
      <c r="POX85" s="235"/>
      <c r="POY85" s="235"/>
      <c r="POZ85" s="283"/>
      <c r="PPA85" s="283"/>
      <c r="PPB85" s="208"/>
      <c r="PPD85" s="235"/>
      <c r="PPE85" s="235"/>
      <c r="PPF85" s="235"/>
      <c r="PPG85" s="235"/>
      <c r="PPH85" s="235"/>
      <c r="PPI85" s="235"/>
      <c r="PPJ85" s="235"/>
      <c r="PPK85" s="283"/>
      <c r="PPL85" s="283"/>
      <c r="PPM85" s="208"/>
      <c r="PPO85" s="235"/>
      <c r="PPP85" s="235"/>
      <c r="PPQ85" s="235"/>
      <c r="PPR85" s="235"/>
      <c r="PPS85" s="235"/>
      <c r="PPT85" s="235"/>
      <c r="PPU85" s="235"/>
      <c r="PPV85" s="283"/>
      <c r="PPW85" s="283"/>
      <c r="PPX85" s="208"/>
      <c r="PPZ85" s="235"/>
      <c r="PQA85" s="235"/>
      <c r="PQB85" s="235"/>
      <c r="PQC85" s="235"/>
      <c r="PQD85" s="235"/>
      <c r="PQE85" s="235"/>
      <c r="PQF85" s="235"/>
      <c r="PQG85" s="283"/>
      <c r="PQH85" s="283"/>
      <c r="PQI85" s="208"/>
      <c r="PQK85" s="235"/>
      <c r="PQL85" s="235"/>
      <c r="PQM85" s="235"/>
      <c r="PQN85" s="235"/>
      <c r="PQO85" s="235"/>
      <c r="PQP85" s="235"/>
      <c r="PQQ85" s="235"/>
      <c r="PQR85" s="283"/>
      <c r="PQS85" s="283"/>
      <c r="PQT85" s="208"/>
      <c r="PQV85" s="235"/>
      <c r="PQW85" s="235"/>
      <c r="PQX85" s="235"/>
      <c r="PQY85" s="235"/>
      <c r="PQZ85" s="235"/>
      <c r="PRA85" s="235"/>
      <c r="PRB85" s="235"/>
      <c r="PRC85" s="283"/>
      <c r="PRD85" s="283"/>
      <c r="PRE85" s="208"/>
      <c r="PRG85" s="235"/>
      <c r="PRH85" s="235"/>
      <c r="PRI85" s="235"/>
      <c r="PRJ85" s="235"/>
      <c r="PRK85" s="235"/>
      <c r="PRL85" s="235"/>
      <c r="PRM85" s="235"/>
      <c r="PRN85" s="283"/>
      <c r="PRO85" s="283"/>
      <c r="PRP85" s="208"/>
      <c r="PRR85" s="235"/>
      <c r="PRS85" s="235"/>
      <c r="PRT85" s="235"/>
      <c r="PRU85" s="235"/>
      <c r="PRV85" s="235"/>
      <c r="PRW85" s="235"/>
      <c r="PRX85" s="235"/>
      <c r="PRY85" s="283"/>
      <c r="PRZ85" s="283"/>
      <c r="PSA85" s="208"/>
      <c r="PSC85" s="235"/>
      <c r="PSD85" s="235"/>
      <c r="PSE85" s="235"/>
      <c r="PSF85" s="235"/>
      <c r="PSG85" s="235"/>
      <c r="PSH85" s="235"/>
      <c r="PSI85" s="235"/>
      <c r="PSJ85" s="283"/>
      <c r="PSK85" s="283"/>
      <c r="PSL85" s="208"/>
      <c r="PSN85" s="235"/>
      <c r="PSO85" s="235"/>
      <c r="PSP85" s="235"/>
      <c r="PSQ85" s="235"/>
      <c r="PSR85" s="235"/>
      <c r="PSS85" s="235"/>
      <c r="PST85" s="235"/>
      <c r="PSU85" s="283"/>
      <c r="PSV85" s="283"/>
      <c r="PSW85" s="208"/>
      <c r="PSY85" s="235"/>
      <c r="PSZ85" s="235"/>
      <c r="PTA85" s="235"/>
      <c r="PTB85" s="235"/>
      <c r="PTC85" s="235"/>
      <c r="PTD85" s="235"/>
      <c r="PTE85" s="235"/>
      <c r="PTF85" s="283"/>
      <c r="PTG85" s="283"/>
      <c r="PTH85" s="208"/>
      <c r="PTJ85" s="235"/>
      <c r="PTK85" s="235"/>
      <c r="PTL85" s="235"/>
      <c r="PTM85" s="235"/>
      <c r="PTN85" s="235"/>
      <c r="PTO85" s="235"/>
      <c r="PTP85" s="235"/>
      <c r="PTQ85" s="283"/>
      <c r="PTR85" s="283"/>
      <c r="PTS85" s="208"/>
      <c r="PTU85" s="235"/>
      <c r="PTV85" s="235"/>
      <c r="PTW85" s="235"/>
      <c r="PTX85" s="235"/>
      <c r="PTY85" s="235"/>
      <c r="PTZ85" s="235"/>
      <c r="PUA85" s="235"/>
      <c r="PUB85" s="283"/>
      <c r="PUC85" s="283"/>
      <c r="PUD85" s="208"/>
      <c r="PUF85" s="235"/>
      <c r="PUG85" s="235"/>
      <c r="PUH85" s="235"/>
      <c r="PUI85" s="235"/>
      <c r="PUJ85" s="235"/>
      <c r="PUK85" s="235"/>
      <c r="PUL85" s="235"/>
      <c r="PUM85" s="283"/>
      <c r="PUN85" s="283"/>
      <c r="PUO85" s="208"/>
      <c r="PUQ85" s="235"/>
      <c r="PUR85" s="235"/>
      <c r="PUS85" s="235"/>
      <c r="PUT85" s="235"/>
      <c r="PUU85" s="235"/>
      <c r="PUV85" s="235"/>
      <c r="PUW85" s="235"/>
      <c r="PUX85" s="283"/>
      <c r="PUY85" s="283"/>
      <c r="PUZ85" s="208"/>
      <c r="PVB85" s="235"/>
      <c r="PVC85" s="235"/>
      <c r="PVD85" s="235"/>
      <c r="PVE85" s="235"/>
      <c r="PVF85" s="235"/>
      <c r="PVG85" s="235"/>
      <c r="PVH85" s="235"/>
      <c r="PVI85" s="283"/>
      <c r="PVJ85" s="283"/>
      <c r="PVK85" s="208"/>
      <c r="PVM85" s="235"/>
      <c r="PVN85" s="235"/>
      <c r="PVO85" s="235"/>
      <c r="PVP85" s="235"/>
      <c r="PVQ85" s="235"/>
      <c r="PVR85" s="235"/>
      <c r="PVS85" s="235"/>
      <c r="PVT85" s="283"/>
      <c r="PVU85" s="283"/>
      <c r="PVV85" s="208"/>
      <c r="PVX85" s="235"/>
      <c r="PVY85" s="235"/>
      <c r="PVZ85" s="235"/>
      <c r="PWA85" s="235"/>
      <c r="PWB85" s="235"/>
      <c r="PWC85" s="235"/>
      <c r="PWD85" s="235"/>
      <c r="PWE85" s="283"/>
      <c r="PWF85" s="283"/>
      <c r="PWG85" s="208"/>
      <c r="PWI85" s="235"/>
      <c r="PWJ85" s="235"/>
      <c r="PWK85" s="235"/>
      <c r="PWL85" s="235"/>
      <c r="PWM85" s="235"/>
      <c r="PWN85" s="235"/>
      <c r="PWO85" s="235"/>
      <c r="PWP85" s="283"/>
      <c r="PWQ85" s="283"/>
      <c r="PWR85" s="208"/>
      <c r="PWT85" s="235"/>
      <c r="PWU85" s="235"/>
      <c r="PWV85" s="235"/>
      <c r="PWW85" s="235"/>
      <c r="PWX85" s="235"/>
      <c r="PWY85" s="235"/>
      <c r="PWZ85" s="235"/>
      <c r="PXA85" s="283"/>
      <c r="PXB85" s="283"/>
      <c r="PXC85" s="208"/>
      <c r="PXE85" s="235"/>
      <c r="PXF85" s="235"/>
      <c r="PXG85" s="235"/>
      <c r="PXH85" s="235"/>
      <c r="PXI85" s="235"/>
      <c r="PXJ85" s="235"/>
      <c r="PXK85" s="235"/>
      <c r="PXL85" s="283"/>
      <c r="PXM85" s="283"/>
      <c r="PXN85" s="208"/>
      <c r="PXP85" s="235"/>
      <c r="PXQ85" s="235"/>
      <c r="PXR85" s="235"/>
      <c r="PXS85" s="235"/>
      <c r="PXT85" s="235"/>
      <c r="PXU85" s="235"/>
      <c r="PXV85" s="235"/>
      <c r="PXW85" s="283"/>
      <c r="PXX85" s="283"/>
      <c r="PXY85" s="208"/>
      <c r="PYA85" s="235"/>
      <c r="PYB85" s="235"/>
      <c r="PYC85" s="235"/>
      <c r="PYD85" s="235"/>
      <c r="PYE85" s="235"/>
      <c r="PYF85" s="235"/>
      <c r="PYG85" s="235"/>
      <c r="PYH85" s="283"/>
      <c r="PYI85" s="283"/>
      <c r="PYJ85" s="208"/>
      <c r="PYL85" s="235"/>
      <c r="PYM85" s="235"/>
      <c r="PYN85" s="235"/>
      <c r="PYO85" s="235"/>
      <c r="PYP85" s="235"/>
      <c r="PYQ85" s="235"/>
      <c r="PYR85" s="235"/>
      <c r="PYS85" s="283"/>
      <c r="PYT85" s="283"/>
      <c r="PYU85" s="208"/>
      <c r="PYW85" s="235"/>
      <c r="PYX85" s="235"/>
      <c r="PYY85" s="235"/>
      <c r="PYZ85" s="235"/>
      <c r="PZA85" s="235"/>
      <c r="PZB85" s="235"/>
      <c r="PZC85" s="235"/>
      <c r="PZD85" s="283"/>
      <c r="PZE85" s="283"/>
      <c r="PZF85" s="208"/>
      <c r="PZH85" s="235"/>
      <c r="PZI85" s="235"/>
      <c r="PZJ85" s="235"/>
      <c r="PZK85" s="235"/>
      <c r="PZL85" s="235"/>
      <c r="PZM85" s="235"/>
      <c r="PZN85" s="235"/>
      <c r="PZO85" s="283"/>
      <c r="PZP85" s="283"/>
      <c r="PZQ85" s="208"/>
      <c r="PZS85" s="235"/>
      <c r="PZT85" s="235"/>
      <c r="PZU85" s="235"/>
      <c r="PZV85" s="235"/>
      <c r="PZW85" s="235"/>
      <c r="PZX85" s="235"/>
      <c r="PZY85" s="235"/>
      <c r="PZZ85" s="283"/>
      <c r="QAA85" s="283"/>
      <c r="QAB85" s="208"/>
      <c r="QAD85" s="235"/>
      <c r="QAE85" s="235"/>
      <c r="QAF85" s="235"/>
      <c r="QAG85" s="235"/>
      <c r="QAH85" s="235"/>
      <c r="QAI85" s="235"/>
      <c r="QAJ85" s="235"/>
      <c r="QAK85" s="283"/>
      <c r="QAL85" s="283"/>
      <c r="QAM85" s="208"/>
      <c r="QAO85" s="235"/>
      <c r="QAP85" s="235"/>
      <c r="QAQ85" s="235"/>
      <c r="QAR85" s="235"/>
      <c r="QAS85" s="235"/>
      <c r="QAT85" s="235"/>
      <c r="QAU85" s="235"/>
      <c r="QAV85" s="283"/>
      <c r="QAW85" s="283"/>
      <c r="QAX85" s="208"/>
      <c r="QAZ85" s="235"/>
      <c r="QBA85" s="235"/>
      <c r="QBB85" s="235"/>
      <c r="QBC85" s="235"/>
      <c r="QBD85" s="235"/>
      <c r="QBE85" s="235"/>
      <c r="QBF85" s="235"/>
      <c r="QBG85" s="283"/>
      <c r="QBH85" s="283"/>
      <c r="QBI85" s="208"/>
      <c r="QBK85" s="235"/>
      <c r="QBL85" s="235"/>
      <c r="QBM85" s="235"/>
      <c r="QBN85" s="235"/>
      <c r="QBO85" s="235"/>
      <c r="QBP85" s="235"/>
      <c r="QBQ85" s="235"/>
      <c r="QBR85" s="283"/>
      <c r="QBS85" s="283"/>
      <c r="QBT85" s="208"/>
      <c r="QBV85" s="235"/>
      <c r="QBW85" s="235"/>
      <c r="QBX85" s="235"/>
      <c r="QBY85" s="235"/>
      <c r="QBZ85" s="235"/>
      <c r="QCA85" s="235"/>
      <c r="QCB85" s="235"/>
      <c r="QCC85" s="283"/>
      <c r="QCD85" s="283"/>
      <c r="QCE85" s="208"/>
      <c r="QCG85" s="235"/>
      <c r="QCH85" s="235"/>
      <c r="QCI85" s="235"/>
      <c r="QCJ85" s="235"/>
      <c r="QCK85" s="235"/>
      <c r="QCL85" s="235"/>
      <c r="QCM85" s="235"/>
      <c r="QCN85" s="283"/>
      <c r="QCO85" s="283"/>
      <c r="QCP85" s="208"/>
      <c r="QCR85" s="235"/>
      <c r="QCS85" s="235"/>
      <c r="QCT85" s="235"/>
      <c r="QCU85" s="235"/>
      <c r="QCV85" s="235"/>
      <c r="QCW85" s="235"/>
      <c r="QCX85" s="235"/>
      <c r="QCY85" s="283"/>
      <c r="QCZ85" s="283"/>
      <c r="QDA85" s="208"/>
      <c r="QDC85" s="235"/>
      <c r="QDD85" s="235"/>
      <c r="QDE85" s="235"/>
      <c r="QDF85" s="235"/>
      <c r="QDG85" s="235"/>
      <c r="QDH85" s="235"/>
      <c r="QDI85" s="235"/>
      <c r="QDJ85" s="283"/>
      <c r="QDK85" s="283"/>
      <c r="QDL85" s="208"/>
      <c r="QDN85" s="235"/>
      <c r="QDO85" s="235"/>
      <c r="QDP85" s="235"/>
      <c r="QDQ85" s="235"/>
      <c r="QDR85" s="235"/>
      <c r="QDS85" s="235"/>
      <c r="QDT85" s="235"/>
      <c r="QDU85" s="283"/>
      <c r="QDV85" s="283"/>
      <c r="QDW85" s="208"/>
      <c r="QDY85" s="235"/>
      <c r="QDZ85" s="235"/>
      <c r="QEA85" s="235"/>
      <c r="QEB85" s="235"/>
      <c r="QEC85" s="235"/>
      <c r="QED85" s="235"/>
      <c r="QEE85" s="235"/>
      <c r="QEF85" s="283"/>
      <c r="QEG85" s="283"/>
      <c r="QEH85" s="208"/>
      <c r="QEJ85" s="235"/>
      <c r="QEK85" s="235"/>
      <c r="QEL85" s="235"/>
      <c r="QEM85" s="235"/>
      <c r="QEN85" s="235"/>
      <c r="QEO85" s="235"/>
      <c r="QEP85" s="235"/>
      <c r="QEQ85" s="283"/>
      <c r="QER85" s="283"/>
      <c r="QES85" s="208"/>
      <c r="QEU85" s="235"/>
      <c r="QEV85" s="235"/>
      <c r="QEW85" s="235"/>
      <c r="QEX85" s="235"/>
      <c r="QEY85" s="235"/>
      <c r="QEZ85" s="235"/>
      <c r="QFA85" s="235"/>
      <c r="QFB85" s="283"/>
      <c r="QFC85" s="283"/>
      <c r="QFD85" s="208"/>
      <c r="QFF85" s="235"/>
      <c r="QFG85" s="235"/>
      <c r="QFH85" s="235"/>
      <c r="QFI85" s="235"/>
      <c r="QFJ85" s="235"/>
      <c r="QFK85" s="235"/>
      <c r="QFL85" s="235"/>
      <c r="QFM85" s="283"/>
      <c r="QFN85" s="283"/>
      <c r="QFO85" s="208"/>
      <c r="QFQ85" s="235"/>
      <c r="QFR85" s="235"/>
      <c r="QFS85" s="235"/>
      <c r="QFT85" s="235"/>
      <c r="QFU85" s="235"/>
      <c r="QFV85" s="235"/>
      <c r="QFW85" s="235"/>
      <c r="QFX85" s="283"/>
      <c r="QFY85" s="283"/>
      <c r="QFZ85" s="208"/>
      <c r="QGB85" s="235"/>
      <c r="QGC85" s="235"/>
      <c r="QGD85" s="235"/>
      <c r="QGE85" s="235"/>
      <c r="QGF85" s="235"/>
      <c r="QGG85" s="235"/>
      <c r="QGH85" s="235"/>
      <c r="QGI85" s="283"/>
      <c r="QGJ85" s="283"/>
      <c r="QGK85" s="208"/>
      <c r="QGM85" s="235"/>
      <c r="QGN85" s="235"/>
      <c r="QGO85" s="235"/>
      <c r="QGP85" s="235"/>
      <c r="QGQ85" s="235"/>
      <c r="QGR85" s="235"/>
      <c r="QGS85" s="235"/>
      <c r="QGT85" s="283"/>
      <c r="QGU85" s="283"/>
      <c r="QGV85" s="208"/>
      <c r="QGX85" s="235"/>
      <c r="QGY85" s="235"/>
      <c r="QGZ85" s="235"/>
      <c r="QHA85" s="235"/>
      <c r="QHB85" s="235"/>
      <c r="QHC85" s="235"/>
      <c r="QHD85" s="235"/>
      <c r="QHE85" s="283"/>
      <c r="QHF85" s="283"/>
      <c r="QHG85" s="208"/>
      <c r="QHI85" s="235"/>
      <c r="QHJ85" s="235"/>
      <c r="QHK85" s="235"/>
      <c r="QHL85" s="235"/>
      <c r="QHM85" s="235"/>
      <c r="QHN85" s="235"/>
      <c r="QHO85" s="235"/>
      <c r="QHP85" s="283"/>
      <c r="QHQ85" s="283"/>
      <c r="QHR85" s="208"/>
      <c r="QHT85" s="235"/>
      <c r="QHU85" s="235"/>
      <c r="QHV85" s="235"/>
      <c r="QHW85" s="235"/>
      <c r="QHX85" s="235"/>
      <c r="QHY85" s="235"/>
      <c r="QHZ85" s="235"/>
      <c r="QIA85" s="283"/>
      <c r="QIB85" s="283"/>
      <c r="QIC85" s="208"/>
      <c r="QIE85" s="235"/>
      <c r="QIF85" s="235"/>
      <c r="QIG85" s="235"/>
      <c r="QIH85" s="235"/>
      <c r="QII85" s="235"/>
      <c r="QIJ85" s="235"/>
      <c r="QIK85" s="235"/>
      <c r="QIL85" s="283"/>
      <c r="QIM85" s="283"/>
      <c r="QIN85" s="208"/>
      <c r="QIP85" s="235"/>
      <c r="QIQ85" s="235"/>
      <c r="QIR85" s="235"/>
      <c r="QIS85" s="235"/>
      <c r="QIT85" s="235"/>
      <c r="QIU85" s="235"/>
      <c r="QIV85" s="235"/>
      <c r="QIW85" s="283"/>
      <c r="QIX85" s="283"/>
      <c r="QIY85" s="208"/>
      <c r="QJA85" s="235"/>
      <c r="QJB85" s="235"/>
      <c r="QJC85" s="235"/>
      <c r="QJD85" s="235"/>
      <c r="QJE85" s="235"/>
      <c r="QJF85" s="235"/>
      <c r="QJG85" s="235"/>
      <c r="QJH85" s="283"/>
      <c r="QJI85" s="283"/>
      <c r="QJJ85" s="208"/>
      <c r="QJL85" s="235"/>
      <c r="QJM85" s="235"/>
      <c r="QJN85" s="235"/>
      <c r="QJO85" s="235"/>
      <c r="QJP85" s="235"/>
      <c r="QJQ85" s="235"/>
      <c r="QJR85" s="235"/>
      <c r="QJS85" s="283"/>
      <c r="QJT85" s="283"/>
      <c r="QJU85" s="208"/>
      <c r="QJW85" s="235"/>
      <c r="QJX85" s="235"/>
      <c r="QJY85" s="235"/>
      <c r="QJZ85" s="235"/>
      <c r="QKA85" s="235"/>
      <c r="QKB85" s="235"/>
      <c r="QKC85" s="235"/>
      <c r="QKD85" s="283"/>
      <c r="QKE85" s="283"/>
      <c r="QKF85" s="208"/>
      <c r="QKH85" s="235"/>
      <c r="QKI85" s="235"/>
      <c r="QKJ85" s="235"/>
      <c r="QKK85" s="235"/>
      <c r="QKL85" s="235"/>
      <c r="QKM85" s="235"/>
      <c r="QKN85" s="235"/>
      <c r="QKO85" s="283"/>
      <c r="QKP85" s="283"/>
      <c r="QKQ85" s="208"/>
      <c r="QKS85" s="235"/>
      <c r="QKT85" s="235"/>
      <c r="QKU85" s="235"/>
      <c r="QKV85" s="235"/>
      <c r="QKW85" s="235"/>
      <c r="QKX85" s="235"/>
      <c r="QKY85" s="235"/>
      <c r="QKZ85" s="283"/>
      <c r="QLA85" s="283"/>
      <c r="QLB85" s="208"/>
      <c r="QLD85" s="235"/>
      <c r="QLE85" s="235"/>
      <c r="QLF85" s="235"/>
      <c r="QLG85" s="235"/>
      <c r="QLH85" s="235"/>
      <c r="QLI85" s="235"/>
      <c r="QLJ85" s="235"/>
      <c r="QLK85" s="283"/>
      <c r="QLL85" s="283"/>
      <c r="QLM85" s="208"/>
      <c r="QLO85" s="235"/>
      <c r="QLP85" s="235"/>
      <c r="QLQ85" s="235"/>
      <c r="QLR85" s="235"/>
      <c r="QLS85" s="235"/>
      <c r="QLT85" s="235"/>
      <c r="QLU85" s="235"/>
      <c r="QLV85" s="283"/>
      <c r="QLW85" s="283"/>
      <c r="QLX85" s="208"/>
      <c r="QLZ85" s="235"/>
      <c r="QMA85" s="235"/>
      <c r="QMB85" s="235"/>
      <c r="QMC85" s="235"/>
      <c r="QMD85" s="235"/>
      <c r="QME85" s="235"/>
      <c r="QMF85" s="235"/>
      <c r="QMG85" s="283"/>
      <c r="QMH85" s="283"/>
      <c r="QMI85" s="208"/>
      <c r="QMK85" s="235"/>
      <c r="QML85" s="235"/>
      <c r="QMM85" s="235"/>
      <c r="QMN85" s="235"/>
      <c r="QMO85" s="235"/>
      <c r="QMP85" s="235"/>
      <c r="QMQ85" s="235"/>
      <c r="QMR85" s="283"/>
      <c r="QMS85" s="283"/>
      <c r="QMT85" s="208"/>
      <c r="QMV85" s="235"/>
      <c r="QMW85" s="235"/>
      <c r="QMX85" s="235"/>
      <c r="QMY85" s="235"/>
      <c r="QMZ85" s="235"/>
      <c r="QNA85" s="235"/>
      <c r="QNB85" s="235"/>
      <c r="QNC85" s="283"/>
      <c r="QND85" s="283"/>
      <c r="QNE85" s="208"/>
      <c r="QNG85" s="235"/>
      <c r="QNH85" s="235"/>
      <c r="QNI85" s="235"/>
      <c r="QNJ85" s="235"/>
      <c r="QNK85" s="235"/>
      <c r="QNL85" s="235"/>
      <c r="QNM85" s="235"/>
      <c r="QNN85" s="283"/>
      <c r="QNO85" s="283"/>
      <c r="QNP85" s="208"/>
      <c r="QNR85" s="235"/>
      <c r="QNS85" s="235"/>
      <c r="QNT85" s="235"/>
      <c r="QNU85" s="235"/>
      <c r="QNV85" s="235"/>
      <c r="QNW85" s="235"/>
      <c r="QNX85" s="235"/>
      <c r="QNY85" s="283"/>
      <c r="QNZ85" s="283"/>
      <c r="QOA85" s="208"/>
      <c r="QOC85" s="235"/>
      <c r="QOD85" s="235"/>
      <c r="QOE85" s="235"/>
      <c r="QOF85" s="235"/>
      <c r="QOG85" s="235"/>
      <c r="QOH85" s="235"/>
      <c r="QOI85" s="235"/>
      <c r="QOJ85" s="283"/>
      <c r="QOK85" s="283"/>
      <c r="QOL85" s="208"/>
      <c r="QON85" s="235"/>
      <c r="QOO85" s="235"/>
      <c r="QOP85" s="235"/>
      <c r="QOQ85" s="235"/>
      <c r="QOR85" s="235"/>
      <c r="QOS85" s="235"/>
      <c r="QOT85" s="235"/>
      <c r="QOU85" s="283"/>
      <c r="QOV85" s="283"/>
      <c r="QOW85" s="208"/>
      <c r="QOY85" s="235"/>
      <c r="QOZ85" s="235"/>
      <c r="QPA85" s="235"/>
      <c r="QPB85" s="235"/>
      <c r="QPC85" s="235"/>
      <c r="QPD85" s="235"/>
      <c r="QPE85" s="235"/>
      <c r="QPF85" s="283"/>
      <c r="QPG85" s="283"/>
      <c r="QPH85" s="208"/>
      <c r="QPJ85" s="235"/>
      <c r="QPK85" s="235"/>
      <c r="QPL85" s="235"/>
      <c r="QPM85" s="235"/>
      <c r="QPN85" s="235"/>
      <c r="QPO85" s="235"/>
      <c r="QPP85" s="235"/>
      <c r="QPQ85" s="283"/>
      <c r="QPR85" s="283"/>
      <c r="QPS85" s="208"/>
      <c r="QPU85" s="235"/>
      <c r="QPV85" s="235"/>
      <c r="QPW85" s="235"/>
      <c r="QPX85" s="235"/>
      <c r="QPY85" s="235"/>
      <c r="QPZ85" s="235"/>
      <c r="QQA85" s="235"/>
      <c r="QQB85" s="283"/>
      <c r="QQC85" s="283"/>
      <c r="QQD85" s="208"/>
      <c r="QQF85" s="235"/>
      <c r="QQG85" s="235"/>
      <c r="QQH85" s="235"/>
      <c r="QQI85" s="235"/>
      <c r="QQJ85" s="235"/>
      <c r="QQK85" s="235"/>
      <c r="QQL85" s="235"/>
      <c r="QQM85" s="283"/>
      <c r="QQN85" s="283"/>
      <c r="QQO85" s="208"/>
      <c r="QQQ85" s="235"/>
      <c r="QQR85" s="235"/>
      <c r="QQS85" s="235"/>
      <c r="QQT85" s="235"/>
      <c r="QQU85" s="235"/>
      <c r="QQV85" s="235"/>
      <c r="QQW85" s="235"/>
      <c r="QQX85" s="283"/>
      <c r="QQY85" s="283"/>
      <c r="QQZ85" s="208"/>
      <c r="QRB85" s="235"/>
      <c r="QRC85" s="235"/>
      <c r="QRD85" s="235"/>
      <c r="QRE85" s="235"/>
      <c r="QRF85" s="235"/>
      <c r="QRG85" s="235"/>
      <c r="QRH85" s="235"/>
      <c r="QRI85" s="283"/>
      <c r="QRJ85" s="283"/>
      <c r="QRK85" s="208"/>
      <c r="QRM85" s="235"/>
      <c r="QRN85" s="235"/>
      <c r="QRO85" s="235"/>
      <c r="QRP85" s="235"/>
      <c r="QRQ85" s="235"/>
      <c r="QRR85" s="235"/>
      <c r="QRS85" s="235"/>
      <c r="QRT85" s="283"/>
      <c r="QRU85" s="283"/>
      <c r="QRV85" s="208"/>
      <c r="QRX85" s="235"/>
      <c r="QRY85" s="235"/>
      <c r="QRZ85" s="235"/>
      <c r="QSA85" s="235"/>
      <c r="QSB85" s="235"/>
      <c r="QSC85" s="235"/>
      <c r="QSD85" s="235"/>
      <c r="QSE85" s="283"/>
      <c r="QSF85" s="283"/>
      <c r="QSG85" s="208"/>
      <c r="QSI85" s="235"/>
      <c r="QSJ85" s="235"/>
      <c r="QSK85" s="235"/>
      <c r="QSL85" s="235"/>
      <c r="QSM85" s="235"/>
      <c r="QSN85" s="235"/>
      <c r="QSO85" s="235"/>
      <c r="QSP85" s="283"/>
      <c r="QSQ85" s="283"/>
      <c r="QSR85" s="208"/>
      <c r="QST85" s="235"/>
      <c r="QSU85" s="235"/>
      <c r="QSV85" s="235"/>
      <c r="QSW85" s="235"/>
      <c r="QSX85" s="235"/>
      <c r="QSY85" s="235"/>
      <c r="QSZ85" s="235"/>
      <c r="QTA85" s="283"/>
      <c r="QTB85" s="283"/>
      <c r="QTC85" s="208"/>
      <c r="QTE85" s="235"/>
      <c r="QTF85" s="235"/>
      <c r="QTG85" s="235"/>
      <c r="QTH85" s="235"/>
      <c r="QTI85" s="235"/>
      <c r="QTJ85" s="235"/>
      <c r="QTK85" s="235"/>
      <c r="QTL85" s="283"/>
      <c r="QTM85" s="283"/>
      <c r="QTN85" s="208"/>
      <c r="QTP85" s="235"/>
      <c r="QTQ85" s="235"/>
      <c r="QTR85" s="235"/>
      <c r="QTS85" s="235"/>
      <c r="QTT85" s="235"/>
      <c r="QTU85" s="235"/>
      <c r="QTV85" s="235"/>
      <c r="QTW85" s="283"/>
      <c r="QTX85" s="283"/>
      <c r="QTY85" s="208"/>
      <c r="QUA85" s="235"/>
      <c r="QUB85" s="235"/>
      <c r="QUC85" s="235"/>
      <c r="QUD85" s="235"/>
      <c r="QUE85" s="235"/>
      <c r="QUF85" s="235"/>
      <c r="QUG85" s="235"/>
      <c r="QUH85" s="283"/>
      <c r="QUI85" s="283"/>
      <c r="QUJ85" s="208"/>
      <c r="QUL85" s="235"/>
      <c r="QUM85" s="235"/>
      <c r="QUN85" s="235"/>
      <c r="QUO85" s="235"/>
      <c r="QUP85" s="235"/>
      <c r="QUQ85" s="235"/>
      <c r="QUR85" s="235"/>
      <c r="QUS85" s="283"/>
      <c r="QUT85" s="283"/>
      <c r="QUU85" s="208"/>
      <c r="QUW85" s="235"/>
      <c r="QUX85" s="235"/>
      <c r="QUY85" s="235"/>
      <c r="QUZ85" s="235"/>
      <c r="QVA85" s="235"/>
      <c r="QVB85" s="235"/>
      <c r="QVC85" s="235"/>
      <c r="QVD85" s="283"/>
      <c r="QVE85" s="283"/>
      <c r="QVF85" s="208"/>
      <c r="QVH85" s="235"/>
      <c r="QVI85" s="235"/>
      <c r="QVJ85" s="235"/>
      <c r="QVK85" s="235"/>
      <c r="QVL85" s="235"/>
      <c r="QVM85" s="235"/>
      <c r="QVN85" s="235"/>
      <c r="QVO85" s="283"/>
      <c r="QVP85" s="283"/>
      <c r="QVQ85" s="208"/>
      <c r="QVS85" s="235"/>
      <c r="QVT85" s="235"/>
      <c r="QVU85" s="235"/>
      <c r="QVV85" s="235"/>
      <c r="QVW85" s="235"/>
      <c r="QVX85" s="235"/>
      <c r="QVY85" s="235"/>
      <c r="QVZ85" s="283"/>
      <c r="QWA85" s="283"/>
      <c r="QWB85" s="208"/>
      <c r="QWD85" s="235"/>
      <c r="QWE85" s="235"/>
      <c r="QWF85" s="235"/>
      <c r="QWG85" s="235"/>
      <c r="QWH85" s="235"/>
      <c r="QWI85" s="235"/>
      <c r="QWJ85" s="235"/>
      <c r="QWK85" s="283"/>
      <c r="QWL85" s="283"/>
      <c r="QWM85" s="208"/>
      <c r="QWO85" s="235"/>
      <c r="QWP85" s="235"/>
      <c r="QWQ85" s="235"/>
      <c r="QWR85" s="235"/>
      <c r="QWS85" s="235"/>
      <c r="QWT85" s="235"/>
      <c r="QWU85" s="235"/>
      <c r="QWV85" s="283"/>
      <c r="QWW85" s="283"/>
      <c r="QWX85" s="208"/>
      <c r="QWZ85" s="235"/>
      <c r="QXA85" s="235"/>
      <c r="QXB85" s="235"/>
      <c r="QXC85" s="235"/>
      <c r="QXD85" s="235"/>
      <c r="QXE85" s="235"/>
      <c r="QXF85" s="235"/>
      <c r="QXG85" s="283"/>
      <c r="QXH85" s="283"/>
      <c r="QXI85" s="208"/>
      <c r="QXK85" s="235"/>
      <c r="QXL85" s="235"/>
      <c r="QXM85" s="235"/>
      <c r="QXN85" s="235"/>
      <c r="QXO85" s="235"/>
      <c r="QXP85" s="235"/>
      <c r="QXQ85" s="235"/>
      <c r="QXR85" s="283"/>
      <c r="QXS85" s="283"/>
      <c r="QXT85" s="208"/>
      <c r="QXV85" s="235"/>
      <c r="QXW85" s="235"/>
      <c r="QXX85" s="235"/>
      <c r="QXY85" s="235"/>
      <c r="QXZ85" s="235"/>
      <c r="QYA85" s="235"/>
      <c r="QYB85" s="235"/>
      <c r="QYC85" s="283"/>
      <c r="QYD85" s="283"/>
      <c r="QYE85" s="208"/>
      <c r="QYG85" s="235"/>
      <c r="QYH85" s="235"/>
      <c r="QYI85" s="235"/>
      <c r="QYJ85" s="235"/>
      <c r="QYK85" s="235"/>
      <c r="QYL85" s="235"/>
      <c r="QYM85" s="235"/>
      <c r="QYN85" s="283"/>
      <c r="QYO85" s="283"/>
      <c r="QYP85" s="208"/>
      <c r="QYR85" s="235"/>
      <c r="QYS85" s="235"/>
      <c r="QYT85" s="235"/>
      <c r="QYU85" s="235"/>
      <c r="QYV85" s="235"/>
      <c r="QYW85" s="235"/>
      <c r="QYX85" s="235"/>
      <c r="QYY85" s="283"/>
      <c r="QYZ85" s="283"/>
      <c r="QZA85" s="208"/>
      <c r="QZC85" s="235"/>
      <c r="QZD85" s="235"/>
      <c r="QZE85" s="235"/>
      <c r="QZF85" s="235"/>
      <c r="QZG85" s="235"/>
      <c r="QZH85" s="235"/>
      <c r="QZI85" s="235"/>
      <c r="QZJ85" s="283"/>
      <c r="QZK85" s="283"/>
      <c r="QZL85" s="208"/>
      <c r="QZN85" s="235"/>
      <c r="QZO85" s="235"/>
      <c r="QZP85" s="235"/>
      <c r="QZQ85" s="235"/>
      <c r="QZR85" s="235"/>
      <c r="QZS85" s="235"/>
      <c r="QZT85" s="235"/>
      <c r="QZU85" s="283"/>
      <c r="QZV85" s="283"/>
      <c r="QZW85" s="208"/>
      <c r="QZY85" s="235"/>
      <c r="QZZ85" s="235"/>
      <c r="RAA85" s="235"/>
      <c r="RAB85" s="235"/>
      <c r="RAC85" s="235"/>
      <c r="RAD85" s="235"/>
      <c r="RAE85" s="235"/>
      <c r="RAF85" s="283"/>
      <c r="RAG85" s="283"/>
      <c r="RAH85" s="208"/>
      <c r="RAJ85" s="235"/>
      <c r="RAK85" s="235"/>
      <c r="RAL85" s="235"/>
      <c r="RAM85" s="235"/>
      <c r="RAN85" s="235"/>
      <c r="RAO85" s="235"/>
      <c r="RAP85" s="235"/>
      <c r="RAQ85" s="283"/>
      <c r="RAR85" s="283"/>
      <c r="RAS85" s="208"/>
      <c r="RAU85" s="235"/>
      <c r="RAV85" s="235"/>
      <c r="RAW85" s="235"/>
      <c r="RAX85" s="235"/>
      <c r="RAY85" s="235"/>
      <c r="RAZ85" s="235"/>
      <c r="RBA85" s="235"/>
      <c r="RBB85" s="283"/>
      <c r="RBC85" s="283"/>
      <c r="RBD85" s="208"/>
      <c r="RBF85" s="235"/>
      <c r="RBG85" s="235"/>
      <c r="RBH85" s="235"/>
      <c r="RBI85" s="235"/>
      <c r="RBJ85" s="235"/>
      <c r="RBK85" s="235"/>
      <c r="RBL85" s="235"/>
      <c r="RBM85" s="283"/>
      <c r="RBN85" s="283"/>
      <c r="RBO85" s="208"/>
      <c r="RBQ85" s="235"/>
      <c r="RBR85" s="235"/>
      <c r="RBS85" s="235"/>
      <c r="RBT85" s="235"/>
      <c r="RBU85" s="235"/>
      <c r="RBV85" s="235"/>
      <c r="RBW85" s="235"/>
      <c r="RBX85" s="283"/>
      <c r="RBY85" s="283"/>
      <c r="RBZ85" s="208"/>
      <c r="RCB85" s="235"/>
      <c r="RCC85" s="235"/>
      <c r="RCD85" s="235"/>
      <c r="RCE85" s="235"/>
      <c r="RCF85" s="235"/>
      <c r="RCG85" s="235"/>
      <c r="RCH85" s="235"/>
      <c r="RCI85" s="283"/>
      <c r="RCJ85" s="283"/>
      <c r="RCK85" s="208"/>
      <c r="RCM85" s="235"/>
      <c r="RCN85" s="235"/>
      <c r="RCO85" s="235"/>
      <c r="RCP85" s="235"/>
      <c r="RCQ85" s="235"/>
      <c r="RCR85" s="235"/>
      <c r="RCS85" s="235"/>
      <c r="RCT85" s="283"/>
      <c r="RCU85" s="283"/>
      <c r="RCV85" s="208"/>
      <c r="RCX85" s="235"/>
      <c r="RCY85" s="235"/>
      <c r="RCZ85" s="235"/>
      <c r="RDA85" s="235"/>
      <c r="RDB85" s="235"/>
      <c r="RDC85" s="235"/>
      <c r="RDD85" s="235"/>
      <c r="RDE85" s="283"/>
      <c r="RDF85" s="283"/>
      <c r="RDG85" s="208"/>
      <c r="RDI85" s="235"/>
      <c r="RDJ85" s="235"/>
      <c r="RDK85" s="235"/>
      <c r="RDL85" s="235"/>
      <c r="RDM85" s="235"/>
      <c r="RDN85" s="235"/>
      <c r="RDO85" s="235"/>
      <c r="RDP85" s="283"/>
      <c r="RDQ85" s="283"/>
      <c r="RDR85" s="208"/>
      <c r="RDT85" s="235"/>
      <c r="RDU85" s="235"/>
      <c r="RDV85" s="235"/>
      <c r="RDW85" s="235"/>
      <c r="RDX85" s="235"/>
      <c r="RDY85" s="235"/>
      <c r="RDZ85" s="235"/>
      <c r="REA85" s="283"/>
      <c r="REB85" s="283"/>
      <c r="REC85" s="208"/>
      <c r="REE85" s="235"/>
      <c r="REF85" s="235"/>
      <c r="REG85" s="235"/>
      <c r="REH85" s="235"/>
      <c r="REI85" s="235"/>
      <c r="REJ85" s="235"/>
      <c r="REK85" s="235"/>
      <c r="REL85" s="283"/>
      <c r="REM85" s="283"/>
      <c r="REN85" s="208"/>
      <c r="REP85" s="235"/>
      <c r="REQ85" s="235"/>
      <c r="RER85" s="235"/>
      <c r="RES85" s="235"/>
      <c r="RET85" s="235"/>
      <c r="REU85" s="235"/>
      <c r="REV85" s="235"/>
      <c r="REW85" s="283"/>
      <c r="REX85" s="283"/>
      <c r="REY85" s="208"/>
      <c r="RFA85" s="235"/>
      <c r="RFB85" s="235"/>
      <c r="RFC85" s="235"/>
      <c r="RFD85" s="235"/>
      <c r="RFE85" s="235"/>
      <c r="RFF85" s="235"/>
      <c r="RFG85" s="235"/>
      <c r="RFH85" s="283"/>
      <c r="RFI85" s="283"/>
      <c r="RFJ85" s="208"/>
      <c r="RFL85" s="235"/>
      <c r="RFM85" s="235"/>
      <c r="RFN85" s="235"/>
      <c r="RFO85" s="235"/>
      <c r="RFP85" s="235"/>
      <c r="RFQ85" s="235"/>
      <c r="RFR85" s="235"/>
      <c r="RFS85" s="283"/>
      <c r="RFT85" s="283"/>
      <c r="RFU85" s="208"/>
      <c r="RFW85" s="235"/>
      <c r="RFX85" s="235"/>
      <c r="RFY85" s="235"/>
      <c r="RFZ85" s="235"/>
      <c r="RGA85" s="235"/>
      <c r="RGB85" s="235"/>
      <c r="RGC85" s="235"/>
      <c r="RGD85" s="283"/>
      <c r="RGE85" s="283"/>
      <c r="RGF85" s="208"/>
      <c r="RGH85" s="235"/>
      <c r="RGI85" s="235"/>
      <c r="RGJ85" s="235"/>
      <c r="RGK85" s="235"/>
      <c r="RGL85" s="235"/>
      <c r="RGM85" s="235"/>
      <c r="RGN85" s="235"/>
      <c r="RGO85" s="283"/>
      <c r="RGP85" s="283"/>
      <c r="RGQ85" s="208"/>
      <c r="RGS85" s="235"/>
      <c r="RGT85" s="235"/>
      <c r="RGU85" s="235"/>
      <c r="RGV85" s="235"/>
      <c r="RGW85" s="235"/>
      <c r="RGX85" s="235"/>
      <c r="RGY85" s="235"/>
      <c r="RGZ85" s="283"/>
      <c r="RHA85" s="283"/>
      <c r="RHB85" s="208"/>
      <c r="RHD85" s="235"/>
      <c r="RHE85" s="235"/>
      <c r="RHF85" s="235"/>
      <c r="RHG85" s="235"/>
      <c r="RHH85" s="235"/>
      <c r="RHI85" s="235"/>
      <c r="RHJ85" s="235"/>
      <c r="RHK85" s="283"/>
      <c r="RHL85" s="283"/>
      <c r="RHM85" s="208"/>
      <c r="RHO85" s="235"/>
      <c r="RHP85" s="235"/>
      <c r="RHQ85" s="235"/>
      <c r="RHR85" s="235"/>
      <c r="RHS85" s="235"/>
      <c r="RHT85" s="235"/>
      <c r="RHU85" s="235"/>
      <c r="RHV85" s="283"/>
      <c r="RHW85" s="283"/>
      <c r="RHX85" s="208"/>
      <c r="RHZ85" s="235"/>
      <c r="RIA85" s="235"/>
      <c r="RIB85" s="235"/>
      <c r="RIC85" s="235"/>
      <c r="RID85" s="235"/>
      <c r="RIE85" s="235"/>
      <c r="RIF85" s="235"/>
      <c r="RIG85" s="283"/>
      <c r="RIH85" s="283"/>
      <c r="RII85" s="208"/>
      <c r="RIK85" s="235"/>
      <c r="RIL85" s="235"/>
      <c r="RIM85" s="235"/>
      <c r="RIN85" s="235"/>
      <c r="RIO85" s="235"/>
      <c r="RIP85" s="235"/>
      <c r="RIQ85" s="235"/>
      <c r="RIR85" s="283"/>
      <c r="RIS85" s="283"/>
      <c r="RIT85" s="208"/>
      <c r="RIV85" s="235"/>
      <c r="RIW85" s="235"/>
      <c r="RIX85" s="235"/>
      <c r="RIY85" s="235"/>
      <c r="RIZ85" s="235"/>
      <c r="RJA85" s="235"/>
      <c r="RJB85" s="235"/>
      <c r="RJC85" s="283"/>
      <c r="RJD85" s="283"/>
      <c r="RJE85" s="208"/>
      <c r="RJG85" s="235"/>
      <c r="RJH85" s="235"/>
      <c r="RJI85" s="235"/>
      <c r="RJJ85" s="235"/>
      <c r="RJK85" s="235"/>
      <c r="RJL85" s="235"/>
      <c r="RJM85" s="235"/>
      <c r="RJN85" s="283"/>
      <c r="RJO85" s="283"/>
      <c r="RJP85" s="208"/>
      <c r="RJR85" s="235"/>
      <c r="RJS85" s="235"/>
      <c r="RJT85" s="235"/>
      <c r="RJU85" s="235"/>
      <c r="RJV85" s="235"/>
      <c r="RJW85" s="235"/>
      <c r="RJX85" s="235"/>
      <c r="RJY85" s="283"/>
      <c r="RJZ85" s="283"/>
      <c r="RKA85" s="208"/>
      <c r="RKC85" s="235"/>
      <c r="RKD85" s="235"/>
      <c r="RKE85" s="235"/>
      <c r="RKF85" s="235"/>
      <c r="RKG85" s="235"/>
      <c r="RKH85" s="235"/>
      <c r="RKI85" s="235"/>
      <c r="RKJ85" s="283"/>
      <c r="RKK85" s="283"/>
      <c r="RKL85" s="208"/>
      <c r="RKN85" s="235"/>
      <c r="RKO85" s="235"/>
      <c r="RKP85" s="235"/>
      <c r="RKQ85" s="235"/>
      <c r="RKR85" s="235"/>
      <c r="RKS85" s="235"/>
      <c r="RKT85" s="235"/>
      <c r="RKU85" s="283"/>
      <c r="RKV85" s="283"/>
      <c r="RKW85" s="208"/>
      <c r="RKY85" s="235"/>
      <c r="RKZ85" s="235"/>
      <c r="RLA85" s="235"/>
      <c r="RLB85" s="235"/>
      <c r="RLC85" s="235"/>
      <c r="RLD85" s="235"/>
      <c r="RLE85" s="235"/>
      <c r="RLF85" s="283"/>
      <c r="RLG85" s="283"/>
      <c r="RLH85" s="208"/>
      <c r="RLJ85" s="235"/>
      <c r="RLK85" s="235"/>
      <c r="RLL85" s="235"/>
      <c r="RLM85" s="235"/>
      <c r="RLN85" s="235"/>
      <c r="RLO85" s="235"/>
      <c r="RLP85" s="235"/>
      <c r="RLQ85" s="283"/>
      <c r="RLR85" s="283"/>
      <c r="RLS85" s="208"/>
      <c r="RLU85" s="235"/>
      <c r="RLV85" s="235"/>
      <c r="RLW85" s="235"/>
      <c r="RLX85" s="235"/>
      <c r="RLY85" s="235"/>
      <c r="RLZ85" s="235"/>
      <c r="RMA85" s="235"/>
      <c r="RMB85" s="283"/>
      <c r="RMC85" s="283"/>
      <c r="RMD85" s="208"/>
      <c r="RMF85" s="235"/>
      <c r="RMG85" s="235"/>
      <c r="RMH85" s="235"/>
      <c r="RMI85" s="235"/>
      <c r="RMJ85" s="235"/>
      <c r="RMK85" s="235"/>
      <c r="RML85" s="235"/>
      <c r="RMM85" s="283"/>
      <c r="RMN85" s="283"/>
      <c r="RMO85" s="208"/>
      <c r="RMQ85" s="235"/>
      <c r="RMR85" s="235"/>
      <c r="RMS85" s="235"/>
      <c r="RMT85" s="235"/>
      <c r="RMU85" s="235"/>
      <c r="RMV85" s="235"/>
      <c r="RMW85" s="235"/>
      <c r="RMX85" s="283"/>
      <c r="RMY85" s="283"/>
      <c r="RMZ85" s="208"/>
      <c r="RNB85" s="235"/>
      <c r="RNC85" s="235"/>
      <c r="RND85" s="235"/>
      <c r="RNE85" s="235"/>
      <c r="RNF85" s="235"/>
      <c r="RNG85" s="235"/>
      <c r="RNH85" s="235"/>
      <c r="RNI85" s="283"/>
      <c r="RNJ85" s="283"/>
      <c r="RNK85" s="208"/>
      <c r="RNM85" s="235"/>
      <c r="RNN85" s="235"/>
      <c r="RNO85" s="235"/>
      <c r="RNP85" s="235"/>
      <c r="RNQ85" s="235"/>
      <c r="RNR85" s="235"/>
      <c r="RNS85" s="235"/>
      <c r="RNT85" s="283"/>
      <c r="RNU85" s="283"/>
      <c r="RNV85" s="208"/>
      <c r="RNX85" s="235"/>
      <c r="RNY85" s="235"/>
      <c r="RNZ85" s="235"/>
      <c r="ROA85" s="235"/>
      <c r="ROB85" s="235"/>
      <c r="ROC85" s="235"/>
      <c r="ROD85" s="235"/>
      <c r="ROE85" s="283"/>
      <c r="ROF85" s="283"/>
      <c r="ROG85" s="208"/>
      <c r="ROI85" s="235"/>
      <c r="ROJ85" s="235"/>
      <c r="ROK85" s="235"/>
      <c r="ROL85" s="235"/>
      <c r="ROM85" s="235"/>
      <c r="RON85" s="235"/>
      <c r="ROO85" s="235"/>
      <c r="ROP85" s="283"/>
      <c r="ROQ85" s="283"/>
      <c r="ROR85" s="208"/>
      <c r="ROT85" s="235"/>
      <c r="ROU85" s="235"/>
      <c r="ROV85" s="235"/>
      <c r="ROW85" s="235"/>
      <c r="ROX85" s="235"/>
      <c r="ROY85" s="235"/>
      <c r="ROZ85" s="235"/>
      <c r="RPA85" s="283"/>
      <c r="RPB85" s="283"/>
      <c r="RPC85" s="208"/>
      <c r="RPE85" s="235"/>
      <c r="RPF85" s="235"/>
      <c r="RPG85" s="235"/>
      <c r="RPH85" s="235"/>
      <c r="RPI85" s="235"/>
      <c r="RPJ85" s="235"/>
      <c r="RPK85" s="235"/>
      <c r="RPL85" s="283"/>
      <c r="RPM85" s="283"/>
      <c r="RPN85" s="208"/>
      <c r="RPP85" s="235"/>
      <c r="RPQ85" s="235"/>
      <c r="RPR85" s="235"/>
      <c r="RPS85" s="235"/>
      <c r="RPT85" s="235"/>
      <c r="RPU85" s="235"/>
      <c r="RPV85" s="235"/>
      <c r="RPW85" s="283"/>
      <c r="RPX85" s="283"/>
      <c r="RPY85" s="208"/>
      <c r="RQA85" s="235"/>
      <c r="RQB85" s="235"/>
      <c r="RQC85" s="235"/>
      <c r="RQD85" s="235"/>
      <c r="RQE85" s="235"/>
      <c r="RQF85" s="235"/>
      <c r="RQG85" s="235"/>
      <c r="RQH85" s="283"/>
      <c r="RQI85" s="283"/>
      <c r="RQJ85" s="208"/>
      <c r="RQL85" s="235"/>
      <c r="RQM85" s="235"/>
      <c r="RQN85" s="235"/>
      <c r="RQO85" s="235"/>
      <c r="RQP85" s="235"/>
      <c r="RQQ85" s="235"/>
      <c r="RQR85" s="235"/>
      <c r="RQS85" s="283"/>
      <c r="RQT85" s="283"/>
      <c r="RQU85" s="208"/>
      <c r="RQW85" s="235"/>
      <c r="RQX85" s="235"/>
      <c r="RQY85" s="235"/>
      <c r="RQZ85" s="235"/>
      <c r="RRA85" s="235"/>
      <c r="RRB85" s="235"/>
      <c r="RRC85" s="235"/>
      <c r="RRD85" s="283"/>
      <c r="RRE85" s="283"/>
      <c r="RRF85" s="208"/>
      <c r="RRH85" s="235"/>
      <c r="RRI85" s="235"/>
      <c r="RRJ85" s="235"/>
      <c r="RRK85" s="235"/>
      <c r="RRL85" s="235"/>
      <c r="RRM85" s="235"/>
      <c r="RRN85" s="235"/>
      <c r="RRO85" s="283"/>
      <c r="RRP85" s="283"/>
      <c r="RRQ85" s="208"/>
      <c r="RRS85" s="235"/>
      <c r="RRT85" s="235"/>
      <c r="RRU85" s="235"/>
      <c r="RRV85" s="235"/>
      <c r="RRW85" s="235"/>
      <c r="RRX85" s="235"/>
      <c r="RRY85" s="235"/>
      <c r="RRZ85" s="283"/>
      <c r="RSA85" s="283"/>
      <c r="RSB85" s="208"/>
      <c r="RSD85" s="235"/>
      <c r="RSE85" s="235"/>
      <c r="RSF85" s="235"/>
      <c r="RSG85" s="235"/>
      <c r="RSH85" s="235"/>
      <c r="RSI85" s="235"/>
      <c r="RSJ85" s="235"/>
      <c r="RSK85" s="283"/>
      <c r="RSL85" s="283"/>
      <c r="RSM85" s="208"/>
      <c r="RSO85" s="235"/>
      <c r="RSP85" s="235"/>
      <c r="RSQ85" s="235"/>
      <c r="RSR85" s="235"/>
      <c r="RSS85" s="235"/>
      <c r="RST85" s="235"/>
      <c r="RSU85" s="235"/>
      <c r="RSV85" s="283"/>
      <c r="RSW85" s="283"/>
      <c r="RSX85" s="208"/>
      <c r="RSZ85" s="235"/>
      <c r="RTA85" s="235"/>
      <c r="RTB85" s="235"/>
      <c r="RTC85" s="235"/>
      <c r="RTD85" s="235"/>
      <c r="RTE85" s="235"/>
      <c r="RTF85" s="235"/>
      <c r="RTG85" s="283"/>
      <c r="RTH85" s="283"/>
      <c r="RTI85" s="208"/>
      <c r="RTK85" s="235"/>
      <c r="RTL85" s="235"/>
      <c r="RTM85" s="235"/>
      <c r="RTN85" s="235"/>
      <c r="RTO85" s="235"/>
      <c r="RTP85" s="235"/>
      <c r="RTQ85" s="235"/>
      <c r="RTR85" s="283"/>
      <c r="RTS85" s="283"/>
      <c r="RTT85" s="208"/>
      <c r="RTV85" s="235"/>
      <c r="RTW85" s="235"/>
      <c r="RTX85" s="235"/>
      <c r="RTY85" s="235"/>
      <c r="RTZ85" s="235"/>
      <c r="RUA85" s="235"/>
      <c r="RUB85" s="235"/>
      <c r="RUC85" s="283"/>
      <c r="RUD85" s="283"/>
      <c r="RUE85" s="208"/>
      <c r="RUG85" s="235"/>
      <c r="RUH85" s="235"/>
      <c r="RUI85" s="235"/>
      <c r="RUJ85" s="235"/>
      <c r="RUK85" s="235"/>
      <c r="RUL85" s="235"/>
      <c r="RUM85" s="235"/>
      <c r="RUN85" s="283"/>
      <c r="RUO85" s="283"/>
      <c r="RUP85" s="208"/>
      <c r="RUR85" s="235"/>
      <c r="RUS85" s="235"/>
      <c r="RUT85" s="235"/>
      <c r="RUU85" s="235"/>
      <c r="RUV85" s="235"/>
      <c r="RUW85" s="235"/>
      <c r="RUX85" s="235"/>
      <c r="RUY85" s="283"/>
      <c r="RUZ85" s="283"/>
      <c r="RVA85" s="208"/>
      <c r="RVC85" s="235"/>
      <c r="RVD85" s="235"/>
      <c r="RVE85" s="235"/>
      <c r="RVF85" s="235"/>
      <c r="RVG85" s="235"/>
      <c r="RVH85" s="235"/>
      <c r="RVI85" s="235"/>
      <c r="RVJ85" s="283"/>
      <c r="RVK85" s="283"/>
      <c r="RVL85" s="208"/>
      <c r="RVN85" s="235"/>
      <c r="RVO85" s="235"/>
      <c r="RVP85" s="235"/>
      <c r="RVQ85" s="235"/>
      <c r="RVR85" s="235"/>
      <c r="RVS85" s="235"/>
      <c r="RVT85" s="235"/>
      <c r="RVU85" s="283"/>
      <c r="RVV85" s="283"/>
      <c r="RVW85" s="208"/>
      <c r="RVY85" s="235"/>
      <c r="RVZ85" s="235"/>
      <c r="RWA85" s="235"/>
      <c r="RWB85" s="235"/>
      <c r="RWC85" s="235"/>
      <c r="RWD85" s="235"/>
      <c r="RWE85" s="235"/>
      <c r="RWF85" s="283"/>
      <c r="RWG85" s="283"/>
      <c r="RWH85" s="208"/>
      <c r="RWJ85" s="235"/>
      <c r="RWK85" s="235"/>
      <c r="RWL85" s="235"/>
      <c r="RWM85" s="235"/>
      <c r="RWN85" s="235"/>
      <c r="RWO85" s="235"/>
      <c r="RWP85" s="235"/>
      <c r="RWQ85" s="283"/>
      <c r="RWR85" s="283"/>
      <c r="RWS85" s="208"/>
      <c r="RWU85" s="235"/>
      <c r="RWV85" s="235"/>
      <c r="RWW85" s="235"/>
      <c r="RWX85" s="235"/>
      <c r="RWY85" s="235"/>
      <c r="RWZ85" s="235"/>
      <c r="RXA85" s="235"/>
      <c r="RXB85" s="283"/>
      <c r="RXC85" s="283"/>
      <c r="RXD85" s="208"/>
      <c r="RXF85" s="235"/>
      <c r="RXG85" s="235"/>
      <c r="RXH85" s="235"/>
      <c r="RXI85" s="235"/>
      <c r="RXJ85" s="235"/>
      <c r="RXK85" s="235"/>
      <c r="RXL85" s="235"/>
      <c r="RXM85" s="283"/>
      <c r="RXN85" s="283"/>
      <c r="RXO85" s="208"/>
      <c r="RXQ85" s="235"/>
      <c r="RXR85" s="235"/>
      <c r="RXS85" s="235"/>
      <c r="RXT85" s="235"/>
      <c r="RXU85" s="235"/>
      <c r="RXV85" s="235"/>
      <c r="RXW85" s="235"/>
      <c r="RXX85" s="283"/>
      <c r="RXY85" s="283"/>
      <c r="RXZ85" s="208"/>
      <c r="RYB85" s="235"/>
      <c r="RYC85" s="235"/>
      <c r="RYD85" s="235"/>
      <c r="RYE85" s="235"/>
      <c r="RYF85" s="235"/>
      <c r="RYG85" s="235"/>
      <c r="RYH85" s="235"/>
      <c r="RYI85" s="283"/>
      <c r="RYJ85" s="283"/>
      <c r="RYK85" s="208"/>
      <c r="RYM85" s="235"/>
      <c r="RYN85" s="235"/>
      <c r="RYO85" s="235"/>
      <c r="RYP85" s="235"/>
      <c r="RYQ85" s="235"/>
      <c r="RYR85" s="235"/>
      <c r="RYS85" s="235"/>
      <c r="RYT85" s="283"/>
      <c r="RYU85" s="283"/>
      <c r="RYV85" s="208"/>
      <c r="RYX85" s="235"/>
      <c r="RYY85" s="235"/>
      <c r="RYZ85" s="235"/>
      <c r="RZA85" s="235"/>
      <c r="RZB85" s="235"/>
      <c r="RZC85" s="235"/>
      <c r="RZD85" s="235"/>
      <c r="RZE85" s="283"/>
      <c r="RZF85" s="283"/>
      <c r="RZG85" s="208"/>
      <c r="RZI85" s="235"/>
      <c r="RZJ85" s="235"/>
      <c r="RZK85" s="235"/>
      <c r="RZL85" s="235"/>
      <c r="RZM85" s="235"/>
      <c r="RZN85" s="235"/>
      <c r="RZO85" s="235"/>
      <c r="RZP85" s="283"/>
      <c r="RZQ85" s="283"/>
      <c r="RZR85" s="208"/>
      <c r="RZT85" s="235"/>
      <c r="RZU85" s="235"/>
      <c r="RZV85" s="235"/>
      <c r="RZW85" s="235"/>
      <c r="RZX85" s="235"/>
      <c r="RZY85" s="235"/>
      <c r="RZZ85" s="235"/>
      <c r="SAA85" s="283"/>
      <c r="SAB85" s="283"/>
      <c r="SAC85" s="208"/>
      <c r="SAE85" s="235"/>
      <c r="SAF85" s="235"/>
      <c r="SAG85" s="235"/>
      <c r="SAH85" s="235"/>
      <c r="SAI85" s="235"/>
      <c r="SAJ85" s="235"/>
      <c r="SAK85" s="235"/>
      <c r="SAL85" s="283"/>
      <c r="SAM85" s="283"/>
      <c r="SAN85" s="208"/>
      <c r="SAP85" s="235"/>
      <c r="SAQ85" s="235"/>
      <c r="SAR85" s="235"/>
      <c r="SAS85" s="235"/>
      <c r="SAT85" s="235"/>
      <c r="SAU85" s="235"/>
      <c r="SAV85" s="235"/>
      <c r="SAW85" s="283"/>
      <c r="SAX85" s="283"/>
      <c r="SAY85" s="208"/>
      <c r="SBA85" s="235"/>
      <c r="SBB85" s="235"/>
      <c r="SBC85" s="235"/>
      <c r="SBD85" s="235"/>
      <c r="SBE85" s="235"/>
      <c r="SBF85" s="235"/>
      <c r="SBG85" s="235"/>
      <c r="SBH85" s="283"/>
      <c r="SBI85" s="283"/>
      <c r="SBJ85" s="208"/>
      <c r="SBL85" s="235"/>
      <c r="SBM85" s="235"/>
      <c r="SBN85" s="235"/>
      <c r="SBO85" s="235"/>
      <c r="SBP85" s="235"/>
      <c r="SBQ85" s="235"/>
      <c r="SBR85" s="235"/>
      <c r="SBS85" s="283"/>
      <c r="SBT85" s="283"/>
      <c r="SBU85" s="208"/>
      <c r="SBW85" s="235"/>
      <c r="SBX85" s="235"/>
      <c r="SBY85" s="235"/>
      <c r="SBZ85" s="235"/>
      <c r="SCA85" s="235"/>
      <c r="SCB85" s="235"/>
      <c r="SCC85" s="235"/>
      <c r="SCD85" s="283"/>
      <c r="SCE85" s="283"/>
      <c r="SCF85" s="208"/>
      <c r="SCH85" s="235"/>
      <c r="SCI85" s="235"/>
      <c r="SCJ85" s="235"/>
      <c r="SCK85" s="235"/>
      <c r="SCL85" s="235"/>
      <c r="SCM85" s="235"/>
      <c r="SCN85" s="235"/>
      <c r="SCO85" s="283"/>
      <c r="SCP85" s="283"/>
      <c r="SCQ85" s="208"/>
      <c r="SCS85" s="235"/>
      <c r="SCT85" s="235"/>
      <c r="SCU85" s="235"/>
      <c r="SCV85" s="235"/>
      <c r="SCW85" s="235"/>
      <c r="SCX85" s="235"/>
      <c r="SCY85" s="235"/>
      <c r="SCZ85" s="283"/>
      <c r="SDA85" s="283"/>
      <c r="SDB85" s="208"/>
      <c r="SDD85" s="235"/>
      <c r="SDE85" s="235"/>
      <c r="SDF85" s="235"/>
      <c r="SDG85" s="235"/>
      <c r="SDH85" s="235"/>
      <c r="SDI85" s="235"/>
      <c r="SDJ85" s="235"/>
      <c r="SDK85" s="283"/>
      <c r="SDL85" s="283"/>
      <c r="SDM85" s="208"/>
      <c r="SDO85" s="235"/>
      <c r="SDP85" s="235"/>
      <c r="SDQ85" s="235"/>
      <c r="SDR85" s="235"/>
      <c r="SDS85" s="235"/>
      <c r="SDT85" s="235"/>
      <c r="SDU85" s="235"/>
      <c r="SDV85" s="283"/>
      <c r="SDW85" s="283"/>
      <c r="SDX85" s="208"/>
      <c r="SDZ85" s="235"/>
      <c r="SEA85" s="235"/>
      <c r="SEB85" s="235"/>
      <c r="SEC85" s="235"/>
      <c r="SED85" s="235"/>
      <c r="SEE85" s="235"/>
      <c r="SEF85" s="235"/>
      <c r="SEG85" s="283"/>
      <c r="SEH85" s="283"/>
      <c r="SEI85" s="208"/>
      <c r="SEK85" s="235"/>
      <c r="SEL85" s="235"/>
      <c r="SEM85" s="235"/>
      <c r="SEN85" s="235"/>
      <c r="SEO85" s="235"/>
      <c r="SEP85" s="235"/>
      <c r="SEQ85" s="235"/>
      <c r="SER85" s="283"/>
      <c r="SES85" s="283"/>
      <c r="SET85" s="208"/>
      <c r="SEV85" s="235"/>
      <c r="SEW85" s="235"/>
      <c r="SEX85" s="235"/>
      <c r="SEY85" s="235"/>
      <c r="SEZ85" s="235"/>
      <c r="SFA85" s="235"/>
      <c r="SFB85" s="235"/>
      <c r="SFC85" s="283"/>
      <c r="SFD85" s="283"/>
      <c r="SFE85" s="208"/>
      <c r="SFG85" s="235"/>
      <c r="SFH85" s="235"/>
      <c r="SFI85" s="235"/>
      <c r="SFJ85" s="235"/>
      <c r="SFK85" s="235"/>
      <c r="SFL85" s="235"/>
      <c r="SFM85" s="235"/>
      <c r="SFN85" s="283"/>
      <c r="SFO85" s="283"/>
      <c r="SFP85" s="208"/>
      <c r="SFR85" s="235"/>
      <c r="SFS85" s="235"/>
      <c r="SFT85" s="235"/>
      <c r="SFU85" s="235"/>
      <c r="SFV85" s="235"/>
      <c r="SFW85" s="235"/>
      <c r="SFX85" s="235"/>
      <c r="SFY85" s="283"/>
      <c r="SFZ85" s="283"/>
      <c r="SGA85" s="208"/>
      <c r="SGC85" s="235"/>
      <c r="SGD85" s="235"/>
      <c r="SGE85" s="235"/>
      <c r="SGF85" s="235"/>
      <c r="SGG85" s="235"/>
      <c r="SGH85" s="235"/>
      <c r="SGI85" s="235"/>
      <c r="SGJ85" s="283"/>
      <c r="SGK85" s="283"/>
      <c r="SGL85" s="208"/>
      <c r="SGN85" s="235"/>
      <c r="SGO85" s="235"/>
      <c r="SGP85" s="235"/>
      <c r="SGQ85" s="235"/>
      <c r="SGR85" s="235"/>
      <c r="SGS85" s="235"/>
      <c r="SGT85" s="235"/>
      <c r="SGU85" s="283"/>
      <c r="SGV85" s="283"/>
      <c r="SGW85" s="208"/>
      <c r="SGY85" s="235"/>
      <c r="SGZ85" s="235"/>
      <c r="SHA85" s="235"/>
      <c r="SHB85" s="235"/>
      <c r="SHC85" s="235"/>
      <c r="SHD85" s="235"/>
      <c r="SHE85" s="235"/>
      <c r="SHF85" s="283"/>
      <c r="SHG85" s="283"/>
      <c r="SHH85" s="208"/>
      <c r="SHJ85" s="235"/>
      <c r="SHK85" s="235"/>
      <c r="SHL85" s="235"/>
      <c r="SHM85" s="235"/>
      <c r="SHN85" s="235"/>
      <c r="SHO85" s="235"/>
      <c r="SHP85" s="235"/>
      <c r="SHQ85" s="283"/>
      <c r="SHR85" s="283"/>
      <c r="SHS85" s="208"/>
      <c r="SHU85" s="235"/>
      <c r="SHV85" s="235"/>
      <c r="SHW85" s="235"/>
      <c r="SHX85" s="235"/>
      <c r="SHY85" s="235"/>
      <c r="SHZ85" s="235"/>
      <c r="SIA85" s="235"/>
      <c r="SIB85" s="283"/>
      <c r="SIC85" s="283"/>
      <c r="SID85" s="208"/>
      <c r="SIF85" s="235"/>
      <c r="SIG85" s="235"/>
      <c r="SIH85" s="235"/>
      <c r="SII85" s="235"/>
      <c r="SIJ85" s="235"/>
      <c r="SIK85" s="235"/>
      <c r="SIL85" s="235"/>
      <c r="SIM85" s="283"/>
      <c r="SIN85" s="283"/>
      <c r="SIO85" s="208"/>
      <c r="SIQ85" s="235"/>
      <c r="SIR85" s="235"/>
      <c r="SIS85" s="235"/>
      <c r="SIT85" s="235"/>
      <c r="SIU85" s="235"/>
      <c r="SIV85" s="235"/>
      <c r="SIW85" s="235"/>
      <c r="SIX85" s="283"/>
      <c r="SIY85" s="283"/>
      <c r="SIZ85" s="208"/>
      <c r="SJB85" s="235"/>
      <c r="SJC85" s="235"/>
      <c r="SJD85" s="235"/>
      <c r="SJE85" s="235"/>
      <c r="SJF85" s="235"/>
      <c r="SJG85" s="235"/>
      <c r="SJH85" s="235"/>
      <c r="SJI85" s="283"/>
      <c r="SJJ85" s="283"/>
      <c r="SJK85" s="208"/>
      <c r="SJM85" s="235"/>
      <c r="SJN85" s="235"/>
      <c r="SJO85" s="235"/>
      <c r="SJP85" s="235"/>
      <c r="SJQ85" s="235"/>
      <c r="SJR85" s="235"/>
      <c r="SJS85" s="235"/>
      <c r="SJT85" s="283"/>
      <c r="SJU85" s="283"/>
      <c r="SJV85" s="208"/>
      <c r="SJX85" s="235"/>
      <c r="SJY85" s="235"/>
      <c r="SJZ85" s="235"/>
      <c r="SKA85" s="235"/>
      <c r="SKB85" s="235"/>
      <c r="SKC85" s="235"/>
      <c r="SKD85" s="235"/>
      <c r="SKE85" s="283"/>
      <c r="SKF85" s="283"/>
      <c r="SKG85" s="208"/>
      <c r="SKI85" s="235"/>
      <c r="SKJ85" s="235"/>
      <c r="SKK85" s="235"/>
      <c r="SKL85" s="235"/>
      <c r="SKM85" s="235"/>
      <c r="SKN85" s="235"/>
      <c r="SKO85" s="235"/>
      <c r="SKP85" s="283"/>
      <c r="SKQ85" s="283"/>
      <c r="SKR85" s="208"/>
      <c r="SKT85" s="235"/>
      <c r="SKU85" s="235"/>
      <c r="SKV85" s="235"/>
      <c r="SKW85" s="235"/>
      <c r="SKX85" s="235"/>
      <c r="SKY85" s="235"/>
      <c r="SKZ85" s="235"/>
      <c r="SLA85" s="283"/>
      <c r="SLB85" s="283"/>
      <c r="SLC85" s="208"/>
      <c r="SLE85" s="235"/>
      <c r="SLF85" s="235"/>
      <c r="SLG85" s="235"/>
      <c r="SLH85" s="235"/>
      <c r="SLI85" s="235"/>
      <c r="SLJ85" s="235"/>
      <c r="SLK85" s="235"/>
      <c r="SLL85" s="283"/>
      <c r="SLM85" s="283"/>
      <c r="SLN85" s="208"/>
      <c r="SLP85" s="235"/>
      <c r="SLQ85" s="235"/>
      <c r="SLR85" s="235"/>
      <c r="SLS85" s="235"/>
      <c r="SLT85" s="235"/>
      <c r="SLU85" s="235"/>
      <c r="SLV85" s="235"/>
      <c r="SLW85" s="283"/>
      <c r="SLX85" s="283"/>
      <c r="SLY85" s="208"/>
      <c r="SMA85" s="235"/>
      <c r="SMB85" s="235"/>
      <c r="SMC85" s="235"/>
      <c r="SMD85" s="235"/>
      <c r="SME85" s="235"/>
      <c r="SMF85" s="235"/>
      <c r="SMG85" s="235"/>
      <c r="SMH85" s="283"/>
      <c r="SMI85" s="283"/>
      <c r="SMJ85" s="208"/>
      <c r="SML85" s="235"/>
      <c r="SMM85" s="235"/>
      <c r="SMN85" s="235"/>
      <c r="SMO85" s="235"/>
      <c r="SMP85" s="235"/>
      <c r="SMQ85" s="235"/>
      <c r="SMR85" s="235"/>
      <c r="SMS85" s="283"/>
      <c r="SMT85" s="283"/>
      <c r="SMU85" s="208"/>
      <c r="SMW85" s="235"/>
      <c r="SMX85" s="235"/>
      <c r="SMY85" s="235"/>
      <c r="SMZ85" s="235"/>
      <c r="SNA85" s="235"/>
      <c r="SNB85" s="235"/>
      <c r="SNC85" s="235"/>
      <c r="SND85" s="283"/>
      <c r="SNE85" s="283"/>
      <c r="SNF85" s="208"/>
      <c r="SNH85" s="235"/>
      <c r="SNI85" s="235"/>
      <c r="SNJ85" s="235"/>
      <c r="SNK85" s="235"/>
      <c r="SNL85" s="235"/>
      <c r="SNM85" s="235"/>
      <c r="SNN85" s="235"/>
      <c r="SNO85" s="283"/>
      <c r="SNP85" s="283"/>
      <c r="SNQ85" s="208"/>
      <c r="SNS85" s="235"/>
      <c r="SNT85" s="235"/>
      <c r="SNU85" s="235"/>
      <c r="SNV85" s="235"/>
      <c r="SNW85" s="235"/>
      <c r="SNX85" s="235"/>
      <c r="SNY85" s="235"/>
      <c r="SNZ85" s="283"/>
      <c r="SOA85" s="283"/>
      <c r="SOB85" s="208"/>
      <c r="SOD85" s="235"/>
      <c r="SOE85" s="235"/>
      <c r="SOF85" s="235"/>
      <c r="SOG85" s="235"/>
      <c r="SOH85" s="235"/>
      <c r="SOI85" s="235"/>
      <c r="SOJ85" s="235"/>
      <c r="SOK85" s="283"/>
      <c r="SOL85" s="283"/>
      <c r="SOM85" s="208"/>
      <c r="SOO85" s="235"/>
      <c r="SOP85" s="235"/>
      <c r="SOQ85" s="235"/>
      <c r="SOR85" s="235"/>
      <c r="SOS85" s="235"/>
      <c r="SOT85" s="235"/>
      <c r="SOU85" s="235"/>
      <c r="SOV85" s="283"/>
      <c r="SOW85" s="283"/>
      <c r="SOX85" s="208"/>
      <c r="SOZ85" s="235"/>
      <c r="SPA85" s="235"/>
      <c r="SPB85" s="235"/>
      <c r="SPC85" s="235"/>
      <c r="SPD85" s="235"/>
      <c r="SPE85" s="235"/>
      <c r="SPF85" s="235"/>
      <c r="SPG85" s="283"/>
      <c r="SPH85" s="283"/>
      <c r="SPI85" s="208"/>
      <c r="SPK85" s="235"/>
      <c r="SPL85" s="235"/>
      <c r="SPM85" s="235"/>
      <c r="SPN85" s="235"/>
      <c r="SPO85" s="235"/>
      <c r="SPP85" s="235"/>
      <c r="SPQ85" s="235"/>
      <c r="SPR85" s="283"/>
      <c r="SPS85" s="283"/>
      <c r="SPT85" s="208"/>
      <c r="SPV85" s="235"/>
      <c r="SPW85" s="235"/>
      <c r="SPX85" s="235"/>
      <c r="SPY85" s="235"/>
      <c r="SPZ85" s="235"/>
      <c r="SQA85" s="235"/>
      <c r="SQB85" s="235"/>
      <c r="SQC85" s="283"/>
      <c r="SQD85" s="283"/>
      <c r="SQE85" s="208"/>
      <c r="SQG85" s="235"/>
      <c r="SQH85" s="235"/>
      <c r="SQI85" s="235"/>
      <c r="SQJ85" s="235"/>
      <c r="SQK85" s="235"/>
      <c r="SQL85" s="235"/>
      <c r="SQM85" s="235"/>
      <c r="SQN85" s="283"/>
      <c r="SQO85" s="283"/>
      <c r="SQP85" s="208"/>
      <c r="SQR85" s="235"/>
      <c r="SQS85" s="235"/>
      <c r="SQT85" s="235"/>
      <c r="SQU85" s="235"/>
      <c r="SQV85" s="235"/>
      <c r="SQW85" s="235"/>
      <c r="SQX85" s="235"/>
      <c r="SQY85" s="283"/>
      <c r="SQZ85" s="283"/>
      <c r="SRA85" s="208"/>
      <c r="SRC85" s="235"/>
      <c r="SRD85" s="235"/>
      <c r="SRE85" s="235"/>
      <c r="SRF85" s="235"/>
      <c r="SRG85" s="235"/>
      <c r="SRH85" s="235"/>
      <c r="SRI85" s="235"/>
      <c r="SRJ85" s="283"/>
      <c r="SRK85" s="283"/>
      <c r="SRL85" s="208"/>
      <c r="SRN85" s="235"/>
      <c r="SRO85" s="235"/>
      <c r="SRP85" s="235"/>
      <c r="SRQ85" s="235"/>
      <c r="SRR85" s="235"/>
      <c r="SRS85" s="235"/>
      <c r="SRT85" s="235"/>
      <c r="SRU85" s="283"/>
      <c r="SRV85" s="283"/>
      <c r="SRW85" s="208"/>
      <c r="SRY85" s="235"/>
      <c r="SRZ85" s="235"/>
      <c r="SSA85" s="235"/>
      <c r="SSB85" s="235"/>
      <c r="SSC85" s="235"/>
      <c r="SSD85" s="235"/>
      <c r="SSE85" s="235"/>
      <c r="SSF85" s="283"/>
      <c r="SSG85" s="283"/>
      <c r="SSH85" s="208"/>
      <c r="SSJ85" s="235"/>
      <c r="SSK85" s="235"/>
      <c r="SSL85" s="235"/>
      <c r="SSM85" s="235"/>
      <c r="SSN85" s="235"/>
      <c r="SSO85" s="235"/>
      <c r="SSP85" s="235"/>
      <c r="SSQ85" s="283"/>
      <c r="SSR85" s="283"/>
      <c r="SSS85" s="208"/>
      <c r="SSU85" s="235"/>
      <c r="SSV85" s="235"/>
      <c r="SSW85" s="235"/>
      <c r="SSX85" s="235"/>
      <c r="SSY85" s="235"/>
      <c r="SSZ85" s="235"/>
      <c r="STA85" s="235"/>
      <c r="STB85" s="283"/>
      <c r="STC85" s="283"/>
      <c r="STD85" s="208"/>
      <c r="STF85" s="235"/>
      <c r="STG85" s="235"/>
      <c r="STH85" s="235"/>
      <c r="STI85" s="235"/>
      <c r="STJ85" s="235"/>
      <c r="STK85" s="235"/>
      <c r="STL85" s="235"/>
      <c r="STM85" s="283"/>
      <c r="STN85" s="283"/>
      <c r="STO85" s="208"/>
      <c r="STQ85" s="235"/>
      <c r="STR85" s="235"/>
      <c r="STS85" s="235"/>
      <c r="STT85" s="235"/>
      <c r="STU85" s="235"/>
      <c r="STV85" s="235"/>
      <c r="STW85" s="235"/>
      <c r="STX85" s="283"/>
      <c r="STY85" s="283"/>
      <c r="STZ85" s="208"/>
      <c r="SUB85" s="235"/>
      <c r="SUC85" s="235"/>
      <c r="SUD85" s="235"/>
      <c r="SUE85" s="235"/>
      <c r="SUF85" s="235"/>
      <c r="SUG85" s="235"/>
      <c r="SUH85" s="235"/>
      <c r="SUI85" s="283"/>
      <c r="SUJ85" s="283"/>
      <c r="SUK85" s="208"/>
      <c r="SUM85" s="235"/>
      <c r="SUN85" s="235"/>
      <c r="SUO85" s="235"/>
      <c r="SUP85" s="235"/>
      <c r="SUQ85" s="235"/>
      <c r="SUR85" s="235"/>
      <c r="SUS85" s="235"/>
      <c r="SUT85" s="283"/>
      <c r="SUU85" s="283"/>
      <c r="SUV85" s="208"/>
      <c r="SUX85" s="235"/>
      <c r="SUY85" s="235"/>
      <c r="SUZ85" s="235"/>
      <c r="SVA85" s="235"/>
      <c r="SVB85" s="235"/>
      <c r="SVC85" s="235"/>
      <c r="SVD85" s="235"/>
      <c r="SVE85" s="283"/>
      <c r="SVF85" s="283"/>
      <c r="SVG85" s="208"/>
      <c r="SVI85" s="235"/>
      <c r="SVJ85" s="235"/>
      <c r="SVK85" s="235"/>
      <c r="SVL85" s="235"/>
      <c r="SVM85" s="235"/>
      <c r="SVN85" s="235"/>
      <c r="SVO85" s="235"/>
      <c r="SVP85" s="283"/>
      <c r="SVQ85" s="283"/>
      <c r="SVR85" s="208"/>
      <c r="SVT85" s="235"/>
      <c r="SVU85" s="235"/>
      <c r="SVV85" s="235"/>
      <c r="SVW85" s="235"/>
      <c r="SVX85" s="235"/>
      <c r="SVY85" s="235"/>
      <c r="SVZ85" s="235"/>
      <c r="SWA85" s="283"/>
      <c r="SWB85" s="283"/>
      <c r="SWC85" s="208"/>
      <c r="SWE85" s="235"/>
      <c r="SWF85" s="235"/>
      <c r="SWG85" s="235"/>
      <c r="SWH85" s="235"/>
      <c r="SWI85" s="235"/>
      <c r="SWJ85" s="235"/>
      <c r="SWK85" s="235"/>
      <c r="SWL85" s="283"/>
      <c r="SWM85" s="283"/>
      <c r="SWN85" s="208"/>
      <c r="SWP85" s="235"/>
      <c r="SWQ85" s="235"/>
      <c r="SWR85" s="235"/>
      <c r="SWS85" s="235"/>
      <c r="SWT85" s="235"/>
      <c r="SWU85" s="235"/>
      <c r="SWV85" s="235"/>
      <c r="SWW85" s="283"/>
      <c r="SWX85" s="283"/>
      <c r="SWY85" s="208"/>
      <c r="SXA85" s="235"/>
      <c r="SXB85" s="235"/>
      <c r="SXC85" s="235"/>
      <c r="SXD85" s="235"/>
      <c r="SXE85" s="235"/>
      <c r="SXF85" s="235"/>
      <c r="SXG85" s="235"/>
      <c r="SXH85" s="283"/>
      <c r="SXI85" s="283"/>
      <c r="SXJ85" s="208"/>
      <c r="SXL85" s="235"/>
      <c r="SXM85" s="235"/>
      <c r="SXN85" s="235"/>
      <c r="SXO85" s="235"/>
      <c r="SXP85" s="235"/>
      <c r="SXQ85" s="235"/>
      <c r="SXR85" s="235"/>
      <c r="SXS85" s="283"/>
      <c r="SXT85" s="283"/>
      <c r="SXU85" s="208"/>
      <c r="SXW85" s="235"/>
      <c r="SXX85" s="235"/>
      <c r="SXY85" s="235"/>
      <c r="SXZ85" s="235"/>
      <c r="SYA85" s="235"/>
      <c r="SYB85" s="235"/>
      <c r="SYC85" s="235"/>
      <c r="SYD85" s="283"/>
      <c r="SYE85" s="283"/>
      <c r="SYF85" s="208"/>
      <c r="SYH85" s="235"/>
      <c r="SYI85" s="235"/>
      <c r="SYJ85" s="235"/>
      <c r="SYK85" s="235"/>
      <c r="SYL85" s="235"/>
      <c r="SYM85" s="235"/>
      <c r="SYN85" s="235"/>
      <c r="SYO85" s="283"/>
      <c r="SYP85" s="283"/>
      <c r="SYQ85" s="208"/>
      <c r="SYS85" s="235"/>
      <c r="SYT85" s="235"/>
      <c r="SYU85" s="235"/>
      <c r="SYV85" s="235"/>
      <c r="SYW85" s="235"/>
      <c r="SYX85" s="235"/>
      <c r="SYY85" s="235"/>
      <c r="SYZ85" s="283"/>
      <c r="SZA85" s="283"/>
      <c r="SZB85" s="208"/>
      <c r="SZD85" s="235"/>
      <c r="SZE85" s="235"/>
      <c r="SZF85" s="235"/>
      <c r="SZG85" s="235"/>
      <c r="SZH85" s="235"/>
      <c r="SZI85" s="235"/>
      <c r="SZJ85" s="235"/>
      <c r="SZK85" s="283"/>
      <c r="SZL85" s="283"/>
      <c r="SZM85" s="208"/>
      <c r="SZO85" s="235"/>
      <c r="SZP85" s="235"/>
      <c r="SZQ85" s="235"/>
      <c r="SZR85" s="235"/>
      <c r="SZS85" s="235"/>
      <c r="SZT85" s="235"/>
      <c r="SZU85" s="235"/>
      <c r="SZV85" s="283"/>
      <c r="SZW85" s="283"/>
      <c r="SZX85" s="208"/>
      <c r="SZZ85" s="235"/>
      <c r="TAA85" s="235"/>
      <c r="TAB85" s="235"/>
      <c r="TAC85" s="235"/>
      <c r="TAD85" s="235"/>
      <c r="TAE85" s="235"/>
      <c r="TAF85" s="235"/>
      <c r="TAG85" s="283"/>
      <c r="TAH85" s="283"/>
      <c r="TAI85" s="208"/>
      <c r="TAK85" s="235"/>
      <c r="TAL85" s="235"/>
      <c r="TAM85" s="235"/>
      <c r="TAN85" s="235"/>
      <c r="TAO85" s="235"/>
      <c r="TAP85" s="235"/>
      <c r="TAQ85" s="235"/>
      <c r="TAR85" s="283"/>
      <c r="TAS85" s="283"/>
      <c r="TAT85" s="208"/>
      <c r="TAV85" s="235"/>
      <c r="TAW85" s="235"/>
      <c r="TAX85" s="235"/>
      <c r="TAY85" s="235"/>
      <c r="TAZ85" s="235"/>
      <c r="TBA85" s="235"/>
      <c r="TBB85" s="235"/>
      <c r="TBC85" s="283"/>
      <c r="TBD85" s="283"/>
      <c r="TBE85" s="208"/>
      <c r="TBG85" s="235"/>
      <c r="TBH85" s="235"/>
      <c r="TBI85" s="235"/>
      <c r="TBJ85" s="235"/>
      <c r="TBK85" s="235"/>
      <c r="TBL85" s="235"/>
      <c r="TBM85" s="235"/>
      <c r="TBN85" s="283"/>
      <c r="TBO85" s="283"/>
      <c r="TBP85" s="208"/>
      <c r="TBR85" s="235"/>
      <c r="TBS85" s="235"/>
      <c r="TBT85" s="235"/>
      <c r="TBU85" s="235"/>
      <c r="TBV85" s="235"/>
      <c r="TBW85" s="235"/>
      <c r="TBX85" s="235"/>
      <c r="TBY85" s="283"/>
      <c r="TBZ85" s="283"/>
      <c r="TCA85" s="208"/>
      <c r="TCC85" s="235"/>
      <c r="TCD85" s="235"/>
      <c r="TCE85" s="235"/>
      <c r="TCF85" s="235"/>
      <c r="TCG85" s="235"/>
      <c r="TCH85" s="235"/>
      <c r="TCI85" s="235"/>
      <c r="TCJ85" s="283"/>
      <c r="TCK85" s="283"/>
      <c r="TCL85" s="208"/>
      <c r="TCN85" s="235"/>
      <c r="TCO85" s="235"/>
      <c r="TCP85" s="235"/>
      <c r="TCQ85" s="235"/>
      <c r="TCR85" s="235"/>
      <c r="TCS85" s="235"/>
      <c r="TCT85" s="235"/>
      <c r="TCU85" s="283"/>
      <c r="TCV85" s="283"/>
      <c r="TCW85" s="208"/>
      <c r="TCY85" s="235"/>
      <c r="TCZ85" s="235"/>
      <c r="TDA85" s="235"/>
      <c r="TDB85" s="235"/>
      <c r="TDC85" s="235"/>
      <c r="TDD85" s="235"/>
      <c r="TDE85" s="235"/>
      <c r="TDF85" s="283"/>
      <c r="TDG85" s="283"/>
      <c r="TDH85" s="208"/>
      <c r="TDJ85" s="235"/>
      <c r="TDK85" s="235"/>
      <c r="TDL85" s="235"/>
      <c r="TDM85" s="235"/>
      <c r="TDN85" s="235"/>
      <c r="TDO85" s="235"/>
      <c r="TDP85" s="235"/>
      <c r="TDQ85" s="283"/>
      <c r="TDR85" s="283"/>
      <c r="TDS85" s="208"/>
      <c r="TDU85" s="235"/>
      <c r="TDV85" s="235"/>
      <c r="TDW85" s="235"/>
      <c r="TDX85" s="235"/>
      <c r="TDY85" s="235"/>
      <c r="TDZ85" s="235"/>
      <c r="TEA85" s="235"/>
      <c r="TEB85" s="283"/>
      <c r="TEC85" s="283"/>
      <c r="TED85" s="208"/>
      <c r="TEF85" s="235"/>
      <c r="TEG85" s="235"/>
      <c r="TEH85" s="235"/>
      <c r="TEI85" s="235"/>
      <c r="TEJ85" s="235"/>
      <c r="TEK85" s="235"/>
      <c r="TEL85" s="235"/>
      <c r="TEM85" s="283"/>
      <c r="TEN85" s="283"/>
      <c r="TEO85" s="208"/>
      <c r="TEQ85" s="235"/>
      <c r="TER85" s="235"/>
      <c r="TES85" s="235"/>
      <c r="TET85" s="235"/>
      <c r="TEU85" s="235"/>
      <c r="TEV85" s="235"/>
      <c r="TEW85" s="235"/>
      <c r="TEX85" s="283"/>
      <c r="TEY85" s="283"/>
      <c r="TEZ85" s="208"/>
      <c r="TFB85" s="235"/>
      <c r="TFC85" s="235"/>
      <c r="TFD85" s="235"/>
      <c r="TFE85" s="235"/>
      <c r="TFF85" s="235"/>
      <c r="TFG85" s="235"/>
      <c r="TFH85" s="235"/>
      <c r="TFI85" s="283"/>
      <c r="TFJ85" s="283"/>
      <c r="TFK85" s="208"/>
      <c r="TFM85" s="235"/>
      <c r="TFN85" s="235"/>
      <c r="TFO85" s="235"/>
      <c r="TFP85" s="235"/>
      <c r="TFQ85" s="235"/>
      <c r="TFR85" s="235"/>
      <c r="TFS85" s="235"/>
      <c r="TFT85" s="283"/>
      <c r="TFU85" s="283"/>
      <c r="TFV85" s="208"/>
      <c r="TFX85" s="235"/>
      <c r="TFY85" s="235"/>
      <c r="TFZ85" s="235"/>
      <c r="TGA85" s="235"/>
      <c r="TGB85" s="235"/>
      <c r="TGC85" s="235"/>
      <c r="TGD85" s="235"/>
      <c r="TGE85" s="283"/>
      <c r="TGF85" s="283"/>
      <c r="TGG85" s="208"/>
      <c r="TGI85" s="235"/>
      <c r="TGJ85" s="235"/>
      <c r="TGK85" s="235"/>
      <c r="TGL85" s="235"/>
      <c r="TGM85" s="235"/>
      <c r="TGN85" s="235"/>
      <c r="TGO85" s="235"/>
      <c r="TGP85" s="283"/>
      <c r="TGQ85" s="283"/>
      <c r="TGR85" s="208"/>
      <c r="TGT85" s="235"/>
      <c r="TGU85" s="235"/>
      <c r="TGV85" s="235"/>
      <c r="TGW85" s="235"/>
      <c r="TGX85" s="235"/>
      <c r="TGY85" s="235"/>
      <c r="TGZ85" s="235"/>
      <c r="THA85" s="283"/>
      <c r="THB85" s="283"/>
      <c r="THC85" s="208"/>
      <c r="THE85" s="235"/>
      <c r="THF85" s="235"/>
      <c r="THG85" s="235"/>
      <c r="THH85" s="235"/>
      <c r="THI85" s="235"/>
      <c r="THJ85" s="235"/>
      <c r="THK85" s="235"/>
      <c r="THL85" s="283"/>
      <c r="THM85" s="283"/>
      <c r="THN85" s="208"/>
      <c r="THP85" s="235"/>
      <c r="THQ85" s="235"/>
      <c r="THR85" s="235"/>
      <c r="THS85" s="235"/>
      <c r="THT85" s="235"/>
      <c r="THU85" s="235"/>
      <c r="THV85" s="235"/>
      <c r="THW85" s="283"/>
      <c r="THX85" s="283"/>
      <c r="THY85" s="208"/>
      <c r="TIA85" s="235"/>
      <c r="TIB85" s="235"/>
      <c r="TIC85" s="235"/>
      <c r="TID85" s="235"/>
      <c r="TIE85" s="235"/>
      <c r="TIF85" s="235"/>
      <c r="TIG85" s="235"/>
      <c r="TIH85" s="283"/>
      <c r="TII85" s="283"/>
      <c r="TIJ85" s="208"/>
      <c r="TIL85" s="235"/>
      <c r="TIM85" s="235"/>
      <c r="TIN85" s="235"/>
      <c r="TIO85" s="235"/>
      <c r="TIP85" s="235"/>
      <c r="TIQ85" s="235"/>
      <c r="TIR85" s="235"/>
      <c r="TIS85" s="283"/>
      <c r="TIT85" s="283"/>
      <c r="TIU85" s="208"/>
      <c r="TIW85" s="235"/>
      <c r="TIX85" s="235"/>
      <c r="TIY85" s="235"/>
      <c r="TIZ85" s="235"/>
      <c r="TJA85" s="235"/>
      <c r="TJB85" s="235"/>
      <c r="TJC85" s="235"/>
      <c r="TJD85" s="283"/>
      <c r="TJE85" s="283"/>
      <c r="TJF85" s="208"/>
      <c r="TJH85" s="235"/>
      <c r="TJI85" s="235"/>
      <c r="TJJ85" s="235"/>
      <c r="TJK85" s="235"/>
      <c r="TJL85" s="235"/>
      <c r="TJM85" s="235"/>
      <c r="TJN85" s="235"/>
      <c r="TJO85" s="283"/>
      <c r="TJP85" s="283"/>
      <c r="TJQ85" s="208"/>
      <c r="TJS85" s="235"/>
      <c r="TJT85" s="235"/>
      <c r="TJU85" s="235"/>
      <c r="TJV85" s="235"/>
      <c r="TJW85" s="235"/>
      <c r="TJX85" s="235"/>
      <c r="TJY85" s="235"/>
      <c r="TJZ85" s="283"/>
      <c r="TKA85" s="283"/>
      <c r="TKB85" s="208"/>
      <c r="TKD85" s="235"/>
      <c r="TKE85" s="235"/>
      <c r="TKF85" s="235"/>
      <c r="TKG85" s="235"/>
      <c r="TKH85" s="235"/>
      <c r="TKI85" s="235"/>
      <c r="TKJ85" s="235"/>
      <c r="TKK85" s="283"/>
      <c r="TKL85" s="283"/>
      <c r="TKM85" s="208"/>
      <c r="TKO85" s="235"/>
      <c r="TKP85" s="235"/>
      <c r="TKQ85" s="235"/>
      <c r="TKR85" s="235"/>
      <c r="TKS85" s="235"/>
      <c r="TKT85" s="235"/>
      <c r="TKU85" s="235"/>
      <c r="TKV85" s="283"/>
      <c r="TKW85" s="283"/>
      <c r="TKX85" s="208"/>
      <c r="TKZ85" s="235"/>
      <c r="TLA85" s="235"/>
      <c r="TLB85" s="235"/>
      <c r="TLC85" s="235"/>
      <c r="TLD85" s="235"/>
      <c r="TLE85" s="235"/>
      <c r="TLF85" s="235"/>
      <c r="TLG85" s="283"/>
      <c r="TLH85" s="283"/>
      <c r="TLI85" s="208"/>
      <c r="TLK85" s="235"/>
      <c r="TLL85" s="235"/>
      <c r="TLM85" s="235"/>
      <c r="TLN85" s="235"/>
      <c r="TLO85" s="235"/>
      <c r="TLP85" s="235"/>
      <c r="TLQ85" s="235"/>
      <c r="TLR85" s="283"/>
      <c r="TLS85" s="283"/>
      <c r="TLT85" s="208"/>
      <c r="TLV85" s="235"/>
      <c r="TLW85" s="235"/>
      <c r="TLX85" s="235"/>
      <c r="TLY85" s="235"/>
      <c r="TLZ85" s="235"/>
      <c r="TMA85" s="235"/>
      <c r="TMB85" s="235"/>
      <c r="TMC85" s="283"/>
      <c r="TMD85" s="283"/>
      <c r="TME85" s="208"/>
      <c r="TMG85" s="235"/>
      <c r="TMH85" s="235"/>
      <c r="TMI85" s="235"/>
      <c r="TMJ85" s="235"/>
      <c r="TMK85" s="235"/>
      <c r="TML85" s="235"/>
      <c r="TMM85" s="235"/>
      <c r="TMN85" s="283"/>
      <c r="TMO85" s="283"/>
      <c r="TMP85" s="208"/>
      <c r="TMR85" s="235"/>
      <c r="TMS85" s="235"/>
      <c r="TMT85" s="235"/>
      <c r="TMU85" s="235"/>
      <c r="TMV85" s="235"/>
      <c r="TMW85" s="235"/>
      <c r="TMX85" s="235"/>
      <c r="TMY85" s="283"/>
      <c r="TMZ85" s="283"/>
      <c r="TNA85" s="208"/>
      <c r="TNC85" s="235"/>
      <c r="TND85" s="235"/>
      <c r="TNE85" s="235"/>
      <c r="TNF85" s="235"/>
      <c r="TNG85" s="235"/>
      <c r="TNH85" s="235"/>
      <c r="TNI85" s="235"/>
      <c r="TNJ85" s="283"/>
      <c r="TNK85" s="283"/>
      <c r="TNL85" s="208"/>
      <c r="TNN85" s="235"/>
      <c r="TNO85" s="235"/>
      <c r="TNP85" s="235"/>
      <c r="TNQ85" s="235"/>
      <c r="TNR85" s="235"/>
      <c r="TNS85" s="235"/>
      <c r="TNT85" s="235"/>
      <c r="TNU85" s="283"/>
      <c r="TNV85" s="283"/>
      <c r="TNW85" s="208"/>
      <c r="TNY85" s="235"/>
      <c r="TNZ85" s="235"/>
      <c r="TOA85" s="235"/>
      <c r="TOB85" s="235"/>
      <c r="TOC85" s="235"/>
      <c r="TOD85" s="235"/>
      <c r="TOE85" s="235"/>
      <c r="TOF85" s="283"/>
      <c r="TOG85" s="283"/>
      <c r="TOH85" s="208"/>
      <c r="TOJ85" s="235"/>
      <c r="TOK85" s="235"/>
      <c r="TOL85" s="235"/>
      <c r="TOM85" s="235"/>
      <c r="TON85" s="235"/>
      <c r="TOO85" s="235"/>
      <c r="TOP85" s="235"/>
      <c r="TOQ85" s="283"/>
      <c r="TOR85" s="283"/>
      <c r="TOS85" s="208"/>
      <c r="TOU85" s="235"/>
      <c r="TOV85" s="235"/>
      <c r="TOW85" s="235"/>
      <c r="TOX85" s="235"/>
      <c r="TOY85" s="235"/>
      <c r="TOZ85" s="235"/>
      <c r="TPA85" s="235"/>
      <c r="TPB85" s="283"/>
      <c r="TPC85" s="283"/>
      <c r="TPD85" s="208"/>
      <c r="TPF85" s="235"/>
      <c r="TPG85" s="235"/>
      <c r="TPH85" s="235"/>
      <c r="TPI85" s="235"/>
      <c r="TPJ85" s="235"/>
      <c r="TPK85" s="235"/>
      <c r="TPL85" s="235"/>
      <c r="TPM85" s="283"/>
      <c r="TPN85" s="283"/>
      <c r="TPO85" s="208"/>
      <c r="TPQ85" s="235"/>
      <c r="TPR85" s="235"/>
      <c r="TPS85" s="235"/>
      <c r="TPT85" s="235"/>
      <c r="TPU85" s="235"/>
      <c r="TPV85" s="235"/>
      <c r="TPW85" s="235"/>
      <c r="TPX85" s="283"/>
      <c r="TPY85" s="283"/>
      <c r="TPZ85" s="208"/>
      <c r="TQB85" s="235"/>
      <c r="TQC85" s="235"/>
      <c r="TQD85" s="235"/>
      <c r="TQE85" s="235"/>
      <c r="TQF85" s="235"/>
      <c r="TQG85" s="235"/>
      <c r="TQH85" s="235"/>
      <c r="TQI85" s="283"/>
      <c r="TQJ85" s="283"/>
      <c r="TQK85" s="208"/>
      <c r="TQM85" s="235"/>
      <c r="TQN85" s="235"/>
      <c r="TQO85" s="235"/>
      <c r="TQP85" s="235"/>
      <c r="TQQ85" s="235"/>
      <c r="TQR85" s="235"/>
      <c r="TQS85" s="235"/>
      <c r="TQT85" s="283"/>
      <c r="TQU85" s="283"/>
      <c r="TQV85" s="208"/>
      <c r="TQX85" s="235"/>
      <c r="TQY85" s="235"/>
      <c r="TQZ85" s="235"/>
      <c r="TRA85" s="235"/>
      <c r="TRB85" s="235"/>
      <c r="TRC85" s="235"/>
      <c r="TRD85" s="235"/>
      <c r="TRE85" s="283"/>
      <c r="TRF85" s="283"/>
      <c r="TRG85" s="208"/>
      <c r="TRI85" s="235"/>
      <c r="TRJ85" s="235"/>
      <c r="TRK85" s="235"/>
      <c r="TRL85" s="235"/>
      <c r="TRM85" s="235"/>
      <c r="TRN85" s="235"/>
      <c r="TRO85" s="235"/>
      <c r="TRP85" s="283"/>
      <c r="TRQ85" s="283"/>
      <c r="TRR85" s="208"/>
      <c r="TRT85" s="235"/>
      <c r="TRU85" s="235"/>
      <c r="TRV85" s="235"/>
      <c r="TRW85" s="235"/>
      <c r="TRX85" s="235"/>
      <c r="TRY85" s="235"/>
      <c r="TRZ85" s="235"/>
      <c r="TSA85" s="283"/>
      <c r="TSB85" s="283"/>
      <c r="TSC85" s="208"/>
      <c r="TSE85" s="235"/>
      <c r="TSF85" s="235"/>
      <c r="TSG85" s="235"/>
      <c r="TSH85" s="235"/>
      <c r="TSI85" s="235"/>
      <c r="TSJ85" s="235"/>
      <c r="TSK85" s="235"/>
      <c r="TSL85" s="283"/>
      <c r="TSM85" s="283"/>
      <c r="TSN85" s="208"/>
      <c r="TSP85" s="235"/>
      <c r="TSQ85" s="235"/>
      <c r="TSR85" s="235"/>
      <c r="TSS85" s="235"/>
      <c r="TST85" s="235"/>
      <c r="TSU85" s="235"/>
      <c r="TSV85" s="235"/>
      <c r="TSW85" s="283"/>
      <c r="TSX85" s="283"/>
      <c r="TSY85" s="208"/>
      <c r="TTA85" s="235"/>
      <c r="TTB85" s="235"/>
      <c r="TTC85" s="235"/>
      <c r="TTD85" s="235"/>
      <c r="TTE85" s="235"/>
      <c r="TTF85" s="235"/>
      <c r="TTG85" s="235"/>
      <c r="TTH85" s="283"/>
      <c r="TTI85" s="283"/>
      <c r="TTJ85" s="208"/>
      <c r="TTL85" s="235"/>
      <c r="TTM85" s="235"/>
      <c r="TTN85" s="235"/>
      <c r="TTO85" s="235"/>
      <c r="TTP85" s="235"/>
      <c r="TTQ85" s="235"/>
      <c r="TTR85" s="235"/>
      <c r="TTS85" s="283"/>
      <c r="TTT85" s="283"/>
      <c r="TTU85" s="208"/>
      <c r="TTW85" s="235"/>
      <c r="TTX85" s="235"/>
      <c r="TTY85" s="235"/>
      <c r="TTZ85" s="235"/>
      <c r="TUA85" s="235"/>
      <c r="TUB85" s="235"/>
      <c r="TUC85" s="235"/>
      <c r="TUD85" s="283"/>
      <c r="TUE85" s="283"/>
      <c r="TUF85" s="208"/>
      <c r="TUH85" s="235"/>
      <c r="TUI85" s="235"/>
      <c r="TUJ85" s="235"/>
      <c r="TUK85" s="235"/>
      <c r="TUL85" s="235"/>
      <c r="TUM85" s="235"/>
      <c r="TUN85" s="235"/>
      <c r="TUO85" s="283"/>
      <c r="TUP85" s="283"/>
      <c r="TUQ85" s="208"/>
      <c r="TUS85" s="235"/>
      <c r="TUT85" s="235"/>
      <c r="TUU85" s="235"/>
      <c r="TUV85" s="235"/>
      <c r="TUW85" s="235"/>
      <c r="TUX85" s="235"/>
      <c r="TUY85" s="235"/>
      <c r="TUZ85" s="283"/>
      <c r="TVA85" s="283"/>
      <c r="TVB85" s="208"/>
      <c r="TVD85" s="235"/>
      <c r="TVE85" s="235"/>
      <c r="TVF85" s="235"/>
      <c r="TVG85" s="235"/>
      <c r="TVH85" s="235"/>
      <c r="TVI85" s="235"/>
      <c r="TVJ85" s="235"/>
      <c r="TVK85" s="283"/>
      <c r="TVL85" s="283"/>
      <c r="TVM85" s="208"/>
      <c r="TVO85" s="235"/>
      <c r="TVP85" s="235"/>
      <c r="TVQ85" s="235"/>
      <c r="TVR85" s="235"/>
      <c r="TVS85" s="235"/>
      <c r="TVT85" s="235"/>
      <c r="TVU85" s="235"/>
      <c r="TVV85" s="283"/>
      <c r="TVW85" s="283"/>
      <c r="TVX85" s="208"/>
      <c r="TVZ85" s="235"/>
      <c r="TWA85" s="235"/>
      <c r="TWB85" s="235"/>
      <c r="TWC85" s="235"/>
      <c r="TWD85" s="235"/>
      <c r="TWE85" s="235"/>
      <c r="TWF85" s="235"/>
      <c r="TWG85" s="283"/>
      <c r="TWH85" s="283"/>
      <c r="TWI85" s="208"/>
      <c r="TWK85" s="235"/>
      <c r="TWL85" s="235"/>
      <c r="TWM85" s="235"/>
      <c r="TWN85" s="235"/>
      <c r="TWO85" s="235"/>
      <c r="TWP85" s="235"/>
      <c r="TWQ85" s="235"/>
      <c r="TWR85" s="283"/>
      <c r="TWS85" s="283"/>
      <c r="TWT85" s="208"/>
      <c r="TWV85" s="235"/>
      <c r="TWW85" s="235"/>
      <c r="TWX85" s="235"/>
      <c r="TWY85" s="235"/>
      <c r="TWZ85" s="235"/>
      <c r="TXA85" s="235"/>
      <c r="TXB85" s="235"/>
      <c r="TXC85" s="283"/>
      <c r="TXD85" s="283"/>
      <c r="TXE85" s="208"/>
      <c r="TXG85" s="235"/>
      <c r="TXH85" s="235"/>
      <c r="TXI85" s="235"/>
      <c r="TXJ85" s="235"/>
      <c r="TXK85" s="235"/>
      <c r="TXL85" s="235"/>
      <c r="TXM85" s="235"/>
      <c r="TXN85" s="283"/>
      <c r="TXO85" s="283"/>
      <c r="TXP85" s="208"/>
      <c r="TXR85" s="235"/>
      <c r="TXS85" s="235"/>
      <c r="TXT85" s="235"/>
      <c r="TXU85" s="235"/>
      <c r="TXV85" s="235"/>
      <c r="TXW85" s="235"/>
      <c r="TXX85" s="235"/>
      <c r="TXY85" s="283"/>
      <c r="TXZ85" s="283"/>
      <c r="TYA85" s="208"/>
      <c r="TYC85" s="235"/>
      <c r="TYD85" s="235"/>
      <c r="TYE85" s="235"/>
      <c r="TYF85" s="235"/>
      <c r="TYG85" s="235"/>
      <c r="TYH85" s="235"/>
      <c r="TYI85" s="235"/>
      <c r="TYJ85" s="283"/>
      <c r="TYK85" s="283"/>
      <c r="TYL85" s="208"/>
      <c r="TYN85" s="235"/>
      <c r="TYO85" s="235"/>
      <c r="TYP85" s="235"/>
      <c r="TYQ85" s="235"/>
      <c r="TYR85" s="235"/>
      <c r="TYS85" s="235"/>
      <c r="TYT85" s="235"/>
      <c r="TYU85" s="283"/>
      <c r="TYV85" s="283"/>
      <c r="TYW85" s="208"/>
      <c r="TYY85" s="235"/>
      <c r="TYZ85" s="235"/>
      <c r="TZA85" s="235"/>
      <c r="TZB85" s="235"/>
      <c r="TZC85" s="235"/>
      <c r="TZD85" s="235"/>
      <c r="TZE85" s="235"/>
      <c r="TZF85" s="283"/>
      <c r="TZG85" s="283"/>
      <c r="TZH85" s="208"/>
      <c r="TZJ85" s="235"/>
      <c r="TZK85" s="235"/>
      <c r="TZL85" s="235"/>
      <c r="TZM85" s="235"/>
      <c r="TZN85" s="235"/>
      <c r="TZO85" s="235"/>
      <c r="TZP85" s="235"/>
      <c r="TZQ85" s="283"/>
      <c r="TZR85" s="283"/>
      <c r="TZS85" s="208"/>
      <c r="TZU85" s="235"/>
      <c r="TZV85" s="235"/>
      <c r="TZW85" s="235"/>
      <c r="TZX85" s="235"/>
      <c r="TZY85" s="235"/>
      <c r="TZZ85" s="235"/>
      <c r="UAA85" s="235"/>
      <c r="UAB85" s="283"/>
      <c r="UAC85" s="283"/>
      <c r="UAD85" s="208"/>
      <c r="UAF85" s="235"/>
      <c r="UAG85" s="235"/>
      <c r="UAH85" s="235"/>
      <c r="UAI85" s="235"/>
      <c r="UAJ85" s="235"/>
      <c r="UAK85" s="235"/>
      <c r="UAL85" s="235"/>
      <c r="UAM85" s="283"/>
      <c r="UAN85" s="283"/>
      <c r="UAO85" s="208"/>
      <c r="UAQ85" s="235"/>
      <c r="UAR85" s="235"/>
      <c r="UAS85" s="235"/>
      <c r="UAT85" s="235"/>
      <c r="UAU85" s="235"/>
      <c r="UAV85" s="235"/>
      <c r="UAW85" s="235"/>
      <c r="UAX85" s="283"/>
      <c r="UAY85" s="283"/>
      <c r="UAZ85" s="208"/>
      <c r="UBB85" s="235"/>
      <c r="UBC85" s="235"/>
      <c r="UBD85" s="235"/>
      <c r="UBE85" s="235"/>
      <c r="UBF85" s="235"/>
      <c r="UBG85" s="235"/>
      <c r="UBH85" s="235"/>
      <c r="UBI85" s="283"/>
      <c r="UBJ85" s="283"/>
      <c r="UBK85" s="208"/>
      <c r="UBM85" s="235"/>
      <c r="UBN85" s="235"/>
      <c r="UBO85" s="235"/>
      <c r="UBP85" s="235"/>
      <c r="UBQ85" s="235"/>
      <c r="UBR85" s="235"/>
      <c r="UBS85" s="235"/>
      <c r="UBT85" s="283"/>
      <c r="UBU85" s="283"/>
      <c r="UBV85" s="208"/>
      <c r="UBX85" s="235"/>
      <c r="UBY85" s="235"/>
      <c r="UBZ85" s="235"/>
      <c r="UCA85" s="235"/>
      <c r="UCB85" s="235"/>
      <c r="UCC85" s="235"/>
      <c r="UCD85" s="235"/>
      <c r="UCE85" s="283"/>
      <c r="UCF85" s="283"/>
      <c r="UCG85" s="208"/>
      <c r="UCI85" s="235"/>
      <c r="UCJ85" s="235"/>
      <c r="UCK85" s="235"/>
      <c r="UCL85" s="235"/>
      <c r="UCM85" s="235"/>
      <c r="UCN85" s="235"/>
      <c r="UCO85" s="235"/>
      <c r="UCP85" s="283"/>
      <c r="UCQ85" s="283"/>
      <c r="UCR85" s="208"/>
      <c r="UCT85" s="235"/>
      <c r="UCU85" s="235"/>
      <c r="UCV85" s="235"/>
      <c r="UCW85" s="235"/>
      <c r="UCX85" s="235"/>
      <c r="UCY85" s="235"/>
      <c r="UCZ85" s="235"/>
      <c r="UDA85" s="283"/>
      <c r="UDB85" s="283"/>
      <c r="UDC85" s="208"/>
      <c r="UDE85" s="235"/>
      <c r="UDF85" s="235"/>
      <c r="UDG85" s="235"/>
      <c r="UDH85" s="235"/>
      <c r="UDI85" s="235"/>
      <c r="UDJ85" s="235"/>
      <c r="UDK85" s="235"/>
      <c r="UDL85" s="283"/>
      <c r="UDM85" s="283"/>
      <c r="UDN85" s="208"/>
      <c r="UDP85" s="235"/>
      <c r="UDQ85" s="235"/>
      <c r="UDR85" s="235"/>
      <c r="UDS85" s="235"/>
      <c r="UDT85" s="235"/>
      <c r="UDU85" s="235"/>
      <c r="UDV85" s="235"/>
      <c r="UDW85" s="283"/>
      <c r="UDX85" s="283"/>
      <c r="UDY85" s="208"/>
      <c r="UEA85" s="235"/>
      <c r="UEB85" s="235"/>
      <c r="UEC85" s="235"/>
      <c r="UED85" s="235"/>
      <c r="UEE85" s="235"/>
      <c r="UEF85" s="235"/>
      <c r="UEG85" s="235"/>
      <c r="UEH85" s="283"/>
      <c r="UEI85" s="283"/>
      <c r="UEJ85" s="208"/>
      <c r="UEL85" s="235"/>
      <c r="UEM85" s="235"/>
      <c r="UEN85" s="235"/>
      <c r="UEO85" s="235"/>
      <c r="UEP85" s="235"/>
      <c r="UEQ85" s="235"/>
      <c r="UER85" s="235"/>
      <c r="UES85" s="283"/>
      <c r="UET85" s="283"/>
      <c r="UEU85" s="208"/>
      <c r="UEW85" s="235"/>
      <c r="UEX85" s="235"/>
      <c r="UEY85" s="235"/>
      <c r="UEZ85" s="235"/>
      <c r="UFA85" s="235"/>
      <c r="UFB85" s="235"/>
      <c r="UFC85" s="235"/>
      <c r="UFD85" s="283"/>
      <c r="UFE85" s="283"/>
      <c r="UFF85" s="208"/>
      <c r="UFH85" s="235"/>
      <c r="UFI85" s="235"/>
      <c r="UFJ85" s="235"/>
      <c r="UFK85" s="235"/>
      <c r="UFL85" s="235"/>
      <c r="UFM85" s="235"/>
      <c r="UFN85" s="235"/>
      <c r="UFO85" s="283"/>
      <c r="UFP85" s="283"/>
      <c r="UFQ85" s="208"/>
      <c r="UFS85" s="235"/>
      <c r="UFT85" s="235"/>
      <c r="UFU85" s="235"/>
      <c r="UFV85" s="235"/>
      <c r="UFW85" s="235"/>
      <c r="UFX85" s="235"/>
      <c r="UFY85" s="235"/>
      <c r="UFZ85" s="283"/>
      <c r="UGA85" s="283"/>
      <c r="UGB85" s="208"/>
      <c r="UGD85" s="235"/>
      <c r="UGE85" s="235"/>
      <c r="UGF85" s="235"/>
      <c r="UGG85" s="235"/>
      <c r="UGH85" s="235"/>
      <c r="UGI85" s="235"/>
      <c r="UGJ85" s="235"/>
      <c r="UGK85" s="283"/>
      <c r="UGL85" s="283"/>
      <c r="UGM85" s="208"/>
      <c r="UGO85" s="235"/>
      <c r="UGP85" s="235"/>
      <c r="UGQ85" s="235"/>
      <c r="UGR85" s="235"/>
      <c r="UGS85" s="235"/>
      <c r="UGT85" s="235"/>
      <c r="UGU85" s="235"/>
      <c r="UGV85" s="283"/>
      <c r="UGW85" s="283"/>
      <c r="UGX85" s="208"/>
      <c r="UGZ85" s="235"/>
      <c r="UHA85" s="235"/>
      <c r="UHB85" s="235"/>
      <c r="UHC85" s="235"/>
      <c r="UHD85" s="235"/>
      <c r="UHE85" s="235"/>
      <c r="UHF85" s="235"/>
      <c r="UHG85" s="283"/>
      <c r="UHH85" s="283"/>
      <c r="UHI85" s="208"/>
      <c r="UHK85" s="235"/>
      <c r="UHL85" s="235"/>
      <c r="UHM85" s="235"/>
      <c r="UHN85" s="235"/>
      <c r="UHO85" s="235"/>
      <c r="UHP85" s="235"/>
      <c r="UHQ85" s="235"/>
      <c r="UHR85" s="283"/>
      <c r="UHS85" s="283"/>
      <c r="UHT85" s="208"/>
      <c r="UHV85" s="235"/>
      <c r="UHW85" s="235"/>
      <c r="UHX85" s="235"/>
      <c r="UHY85" s="235"/>
      <c r="UHZ85" s="235"/>
      <c r="UIA85" s="235"/>
      <c r="UIB85" s="235"/>
      <c r="UIC85" s="283"/>
      <c r="UID85" s="283"/>
      <c r="UIE85" s="208"/>
      <c r="UIG85" s="235"/>
      <c r="UIH85" s="235"/>
      <c r="UII85" s="235"/>
      <c r="UIJ85" s="235"/>
      <c r="UIK85" s="235"/>
      <c r="UIL85" s="235"/>
      <c r="UIM85" s="235"/>
      <c r="UIN85" s="283"/>
      <c r="UIO85" s="283"/>
      <c r="UIP85" s="208"/>
      <c r="UIR85" s="235"/>
      <c r="UIS85" s="235"/>
      <c r="UIT85" s="235"/>
      <c r="UIU85" s="235"/>
      <c r="UIV85" s="235"/>
      <c r="UIW85" s="235"/>
      <c r="UIX85" s="235"/>
      <c r="UIY85" s="283"/>
      <c r="UIZ85" s="283"/>
      <c r="UJA85" s="208"/>
      <c r="UJC85" s="235"/>
      <c r="UJD85" s="235"/>
      <c r="UJE85" s="235"/>
      <c r="UJF85" s="235"/>
      <c r="UJG85" s="235"/>
      <c r="UJH85" s="235"/>
      <c r="UJI85" s="235"/>
      <c r="UJJ85" s="283"/>
      <c r="UJK85" s="283"/>
      <c r="UJL85" s="208"/>
      <c r="UJN85" s="235"/>
      <c r="UJO85" s="235"/>
      <c r="UJP85" s="235"/>
      <c r="UJQ85" s="235"/>
      <c r="UJR85" s="235"/>
      <c r="UJS85" s="235"/>
      <c r="UJT85" s="235"/>
      <c r="UJU85" s="283"/>
      <c r="UJV85" s="283"/>
      <c r="UJW85" s="208"/>
      <c r="UJY85" s="235"/>
      <c r="UJZ85" s="235"/>
      <c r="UKA85" s="235"/>
      <c r="UKB85" s="235"/>
      <c r="UKC85" s="235"/>
      <c r="UKD85" s="235"/>
      <c r="UKE85" s="235"/>
      <c r="UKF85" s="283"/>
      <c r="UKG85" s="283"/>
      <c r="UKH85" s="208"/>
      <c r="UKJ85" s="235"/>
      <c r="UKK85" s="235"/>
      <c r="UKL85" s="235"/>
      <c r="UKM85" s="235"/>
      <c r="UKN85" s="235"/>
      <c r="UKO85" s="235"/>
      <c r="UKP85" s="235"/>
      <c r="UKQ85" s="283"/>
      <c r="UKR85" s="283"/>
      <c r="UKS85" s="208"/>
      <c r="UKU85" s="235"/>
      <c r="UKV85" s="235"/>
      <c r="UKW85" s="235"/>
      <c r="UKX85" s="235"/>
      <c r="UKY85" s="235"/>
      <c r="UKZ85" s="235"/>
      <c r="ULA85" s="235"/>
      <c r="ULB85" s="283"/>
      <c r="ULC85" s="283"/>
      <c r="ULD85" s="208"/>
      <c r="ULF85" s="235"/>
      <c r="ULG85" s="235"/>
      <c r="ULH85" s="235"/>
      <c r="ULI85" s="235"/>
      <c r="ULJ85" s="235"/>
      <c r="ULK85" s="235"/>
      <c r="ULL85" s="235"/>
      <c r="ULM85" s="283"/>
      <c r="ULN85" s="283"/>
      <c r="ULO85" s="208"/>
      <c r="ULQ85" s="235"/>
      <c r="ULR85" s="235"/>
      <c r="ULS85" s="235"/>
      <c r="ULT85" s="235"/>
      <c r="ULU85" s="235"/>
      <c r="ULV85" s="235"/>
      <c r="ULW85" s="235"/>
      <c r="ULX85" s="283"/>
      <c r="ULY85" s="283"/>
      <c r="ULZ85" s="208"/>
      <c r="UMB85" s="235"/>
      <c r="UMC85" s="235"/>
      <c r="UMD85" s="235"/>
      <c r="UME85" s="235"/>
      <c r="UMF85" s="235"/>
      <c r="UMG85" s="235"/>
      <c r="UMH85" s="235"/>
      <c r="UMI85" s="283"/>
      <c r="UMJ85" s="283"/>
      <c r="UMK85" s="208"/>
      <c r="UMM85" s="235"/>
      <c r="UMN85" s="235"/>
      <c r="UMO85" s="235"/>
      <c r="UMP85" s="235"/>
      <c r="UMQ85" s="235"/>
      <c r="UMR85" s="235"/>
      <c r="UMS85" s="235"/>
      <c r="UMT85" s="283"/>
      <c r="UMU85" s="283"/>
      <c r="UMV85" s="208"/>
      <c r="UMX85" s="235"/>
      <c r="UMY85" s="235"/>
      <c r="UMZ85" s="235"/>
      <c r="UNA85" s="235"/>
      <c r="UNB85" s="235"/>
      <c r="UNC85" s="235"/>
      <c r="UND85" s="235"/>
      <c r="UNE85" s="283"/>
      <c r="UNF85" s="283"/>
      <c r="UNG85" s="208"/>
      <c r="UNI85" s="235"/>
      <c r="UNJ85" s="235"/>
      <c r="UNK85" s="235"/>
      <c r="UNL85" s="235"/>
      <c r="UNM85" s="235"/>
      <c r="UNN85" s="235"/>
      <c r="UNO85" s="235"/>
      <c r="UNP85" s="283"/>
      <c r="UNQ85" s="283"/>
      <c r="UNR85" s="208"/>
      <c r="UNT85" s="235"/>
      <c r="UNU85" s="235"/>
      <c r="UNV85" s="235"/>
      <c r="UNW85" s="235"/>
      <c r="UNX85" s="235"/>
      <c r="UNY85" s="235"/>
      <c r="UNZ85" s="235"/>
      <c r="UOA85" s="283"/>
      <c r="UOB85" s="283"/>
      <c r="UOC85" s="208"/>
      <c r="UOE85" s="235"/>
      <c r="UOF85" s="235"/>
      <c r="UOG85" s="235"/>
      <c r="UOH85" s="235"/>
      <c r="UOI85" s="235"/>
      <c r="UOJ85" s="235"/>
      <c r="UOK85" s="235"/>
      <c r="UOL85" s="283"/>
      <c r="UOM85" s="283"/>
      <c r="UON85" s="208"/>
      <c r="UOP85" s="235"/>
      <c r="UOQ85" s="235"/>
      <c r="UOR85" s="235"/>
      <c r="UOS85" s="235"/>
      <c r="UOT85" s="235"/>
      <c r="UOU85" s="235"/>
      <c r="UOV85" s="235"/>
      <c r="UOW85" s="283"/>
      <c r="UOX85" s="283"/>
      <c r="UOY85" s="208"/>
      <c r="UPA85" s="235"/>
      <c r="UPB85" s="235"/>
      <c r="UPC85" s="235"/>
      <c r="UPD85" s="235"/>
      <c r="UPE85" s="235"/>
      <c r="UPF85" s="235"/>
      <c r="UPG85" s="235"/>
      <c r="UPH85" s="283"/>
      <c r="UPI85" s="283"/>
      <c r="UPJ85" s="208"/>
      <c r="UPL85" s="235"/>
      <c r="UPM85" s="235"/>
      <c r="UPN85" s="235"/>
      <c r="UPO85" s="235"/>
      <c r="UPP85" s="235"/>
      <c r="UPQ85" s="235"/>
      <c r="UPR85" s="235"/>
      <c r="UPS85" s="283"/>
      <c r="UPT85" s="283"/>
      <c r="UPU85" s="208"/>
      <c r="UPW85" s="235"/>
      <c r="UPX85" s="235"/>
      <c r="UPY85" s="235"/>
      <c r="UPZ85" s="235"/>
      <c r="UQA85" s="235"/>
      <c r="UQB85" s="235"/>
      <c r="UQC85" s="235"/>
      <c r="UQD85" s="283"/>
      <c r="UQE85" s="283"/>
      <c r="UQF85" s="208"/>
      <c r="UQH85" s="235"/>
      <c r="UQI85" s="235"/>
      <c r="UQJ85" s="235"/>
      <c r="UQK85" s="235"/>
      <c r="UQL85" s="235"/>
      <c r="UQM85" s="235"/>
      <c r="UQN85" s="235"/>
      <c r="UQO85" s="283"/>
      <c r="UQP85" s="283"/>
      <c r="UQQ85" s="208"/>
      <c r="UQS85" s="235"/>
      <c r="UQT85" s="235"/>
      <c r="UQU85" s="235"/>
      <c r="UQV85" s="235"/>
      <c r="UQW85" s="235"/>
      <c r="UQX85" s="235"/>
      <c r="UQY85" s="235"/>
      <c r="UQZ85" s="283"/>
      <c r="URA85" s="283"/>
      <c r="URB85" s="208"/>
      <c r="URD85" s="235"/>
      <c r="URE85" s="235"/>
      <c r="URF85" s="235"/>
      <c r="URG85" s="235"/>
      <c r="URH85" s="235"/>
      <c r="URI85" s="235"/>
      <c r="URJ85" s="235"/>
      <c r="URK85" s="283"/>
      <c r="URL85" s="283"/>
      <c r="URM85" s="208"/>
      <c r="URO85" s="235"/>
      <c r="URP85" s="235"/>
      <c r="URQ85" s="235"/>
      <c r="URR85" s="235"/>
      <c r="URS85" s="235"/>
      <c r="URT85" s="235"/>
      <c r="URU85" s="235"/>
      <c r="URV85" s="283"/>
      <c r="URW85" s="283"/>
      <c r="URX85" s="208"/>
      <c r="URZ85" s="235"/>
      <c r="USA85" s="235"/>
      <c r="USB85" s="235"/>
      <c r="USC85" s="235"/>
      <c r="USD85" s="235"/>
      <c r="USE85" s="235"/>
      <c r="USF85" s="235"/>
      <c r="USG85" s="283"/>
      <c r="USH85" s="283"/>
      <c r="USI85" s="208"/>
      <c r="USK85" s="235"/>
      <c r="USL85" s="235"/>
      <c r="USM85" s="235"/>
      <c r="USN85" s="235"/>
      <c r="USO85" s="235"/>
      <c r="USP85" s="235"/>
      <c r="USQ85" s="235"/>
      <c r="USR85" s="283"/>
      <c r="USS85" s="283"/>
      <c r="UST85" s="208"/>
      <c r="USV85" s="235"/>
      <c r="USW85" s="235"/>
      <c r="USX85" s="235"/>
      <c r="USY85" s="235"/>
      <c r="USZ85" s="235"/>
      <c r="UTA85" s="235"/>
      <c r="UTB85" s="235"/>
      <c r="UTC85" s="283"/>
      <c r="UTD85" s="283"/>
      <c r="UTE85" s="208"/>
      <c r="UTG85" s="235"/>
      <c r="UTH85" s="235"/>
      <c r="UTI85" s="235"/>
      <c r="UTJ85" s="235"/>
      <c r="UTK85" s="235"/>
      <c r="UTL85" s="235"/>
      <c r="UTM85" s="235"/>
      <c r="UTN85" s="283"/>
      <c r="UTO85" s="283"/>
      <c r="UTP85" s="208"/>
      <c r="UTR85" s="235"/>
      <c r="UTS85" s="235"/>
      <c r="UTT85" s="235"/>
      <c r="UTU85" s="235"/>
      <c r="UTV85" s="235"/>
      <c r="UTW85" s="235"/>
      <c r="UTX85" s="235"/>
      <c r="UTY85" s="283"/>
      <c r="UTZ85" s="283"/>
      <c r="UUA85" s="208"/>
      <c r="UUC85" s="235"/>
      <c r="UUD85" s="235"/>
      <c r="UUE85" s="235"/>
      <c r="UUF85" s="235"/>
      <c r="UUG85" s="235"/>
      <c r="UUH85" s="235"/>
      <c r="UUI85" s="235"/>
      <c r="UUJ85" s="283"/>
      <c r="UUK85" s="283"/>
      <c r="UUL85" s="208"/>
      <c r="UUN85" s="235"/>
      <c r="UUO85" s="235"/>
      <c r="UUP85" s="235"/>
      <c r="UUQ85" s="235"/>
      <c r="UUR85" s="235"/>
      <c r="UUS85" s="235"/>
      <c r="UUT85" s="235"/>
      <c r="UUU85" s="283"/>
      <c r="UUV85" s="283"/>
      <c r="UUW85" s="208"/>
      <c r="UUY85" s="235"/>
      <c r="UUZ85" s="235"/>
      <c r="UVA85" s="235"/>
      <c r="UVB85" s="235"/>
      <c r="UVC85" s="235"/>
      <c r="UVD85" s="235"/>
      <c r="UVE85" s="235"/>
      <c r="UVF85" s="283"/>
      <c r="UVG85" s="283"/>
      <c r="UVH85" s="208"/>
      <c r="UVJ85" s="235"/>
      <c r="UVK85" s="235"/>
      <c r="UVL85" s="235"/>
      <c r="UVM85" s="235"/>
      <c r="UVN85" s="235"/>
      <c r="UVO85" s="235"/>
      <c r="UVP85" s="235"/>
      <c r="UVQ85" s="283"/>
      <c r="UVR85" s="283"/>
      <c r="UVS85" s="208"/>
      <c r="UVU85" s="235"/>
      <c r="UVV85" s="235"/>
      <c r="UVW85" s="235"/>
      <c r="UVX85" s="235"/>
      <c r="UVY85" s="235"/>
      <c r="UVZ85" s="235"/>
      <c r="UWA85" s="235"/>
      <c r="UWB85" s="283"/>
      <c r="UWC85" s="283"/>
      <c r="UWD85" s="208"/>
      <c r="UWF85" s="235"/>
      <c r="UWG85" s="235"/>
      <c r="UWH85" s="235"/>
      <c r="UWI85" s="235"/>
      <c r="UWJ85" s="235"/>
      <c r="UWK85" s="235"/>
      <c r="UWL85" s="235"/>
      <c r="UWM85" s="283"/>
      <c r="UWN85" s="283"/>
      <c r="UWO85" s="208"/>
      <c r="UWQ85" s="235"/>
      <c r="UWR85" s="235"/>
      <c r="UWS85" s="235"/>
      <c r="UWT85" s="235"/>
      <c r="UWU85" s="235"/>
      <c r="UWV85" s="235"/>
      <c r="UWW85" s="235"/>
      <c r="UWX85" s="283"/>
      <c r="UWY85" s="283"/>
      <c r="UWZ85" s="208"/>
      <c r="UXB85" s="235"/>
      <c r="UXC85" s="235"/>
      <c r="UXD85" s="235"/>
      <c r="UXE85" s="235"/>
      <c r="UXF85" s="235"/>
      <c r="UXG85" s="235"/>
      <c r="UXH85" s="235"/>
      <c r="UXI85" s="283"/>
      <c r="UXJ85" s="283"/>
      <c r="UXK85" s="208"/>
      <c r="UXM85" s="235"/>
      <c r="UXN85" s="235"/>
      <c r="UXO85" s="235"/>
      <c r="UXP85" s="235"/>
      <c r="UXQ85" s="235"/>
      <c r="UXR85" s="235"/>
      <c r="UXS85" s="235"/>
      <c r="UXT85" s="283"/>
      <c r="UXU85" s="283"/>
      <c r="UXV85" s="208"/>
      <c r="UXX85" s="235"/>
      <c r="UXY85" s="235"/>
      <c r="UXZ85" s="235"/>
      <c r="UYA85" s="235"/>
      <c r="UYB85" s="235"/>
      <c r="UYC85" s="235"/>
      <c r="UYD85" s="235"/>
      <c r="UYE85" s="283"/>
      <c r="UYF85" s="283"/>
      <c r="UYG85" s="208"/>
      <c r="UYI85" s="235"/>
      <c r="UYJ85" s="235"/>
      <c r="UYK85" s="235"/>
      <c r="UYL85" s="235"/>
      <c r="UYM85" s="235"/>
      <c r="UYN85" s="235"/>
      <c r="UYO85" s="235"/>
      <c r="UYP85" s="283"/>
      <c r="UYQ85" s="283"/>
      <c r="UYR85" s="208"/>
      <c r="UYT85" s="235"/>
      <c r="UYU85" s="235"/>
      <c r="UYV85" s="235"/>
      <c r="UYW85" s="235"/>
      <c r="UYX85" s="235"/>
      <c r="UYY85" s="235"/>
      <c r="UYZ85" s="235"/>
      <c r="UZA85" s="283"/>
      <c r="UZB85" s="283"/>
      <c r="UZC85" s="208"/>
      <c r="UZE85" s="235"/>
      <c r="UZF85" s="235"/>
      <c r="UZG85" s="235"/>
      <c r="UZH85" s="235"/>
      <c r="UZI85" s="235"/>
      <c r="UZJ85" s="235"/>
      <c r="UZK85" s="235"/>
      <c r="UZL85" s="283"/>
      <c r="UZM85" s="283"/>
      <c r="UZN85" s="208"/>
      <c r="UZP85" s="235"/>
      <c r="UZQ85" s="235"/>
      <c r="UZR85" s="235"/>
      <c r="UZS85" s="235"/>
      <c r="UZT85" s="235"/>
      <c r="UZU85" s="235"/>
      <c r="UZV85" s="235"/>
      <c r="UZW85" s="283"/>
      <c r="UZX85" s="283"/>
      <c r="UZY85" s="208"/>
      <c r="VAA85" s="235"/>
      <c r="VAB85" s="235"/>
      <c r="VAC85" s="235"/>
      <c r="VAD85" s="235"/>
      <c r="VAE85" s="235"/>
      <c r="VAF85" s="235"/>
      <c r="VAG85" s="235"/>
      <c r="VAH85" s="283"/>
      <c r="VAI85" s="283"/>
      <c r="VAJ85" s="208"/>
      <c r="VAL85" s="235"/>
      <c r="VAM85" s="235"/>
      <c r="VAN85" s="235"/>
      <c r="VAO85" s="235"/>
      <c r="VAP85" s="235"/>
      <c r="VAQ85" s="235"/>
      <c r="VAR85" s="235"/>
      <c r="VAS85" s="283"/>
      <c r="VAT85" s="283"/>
      <c r="VAU85" s="208"/>
      <c r="VAW85" s="235"/>
      <c r="VAX85" s="235"/>
      <c r="VAY85" s="235"/>
      <c r="VAZ85" s="235"/>
      <c r="VBA85" s="235"/>
      <c r="VBB85" s="235"/>
      <c r="VBC85" s="235"/>
      <c r="VBD85" s="283"/>
      <c r="VBE85" s="283"/>
      <c r="VBF85" s="208"/>
      <c r="VBH85" s="235"/>
      <c r="VBI85" s="235"/>
      <c r="VBJ85" s="235"/>
      <c r="VBK85" s="235"/>
      <c r="VBL85" s="235"/>
      <c r="VBM85" s="235"/>
      <c r="VBN85" s="235"/>
      <c r="VBO85" s="283"/>
      <c r="VBP85" s="283"/>
      <c r="VBQ85" s="208"/>
      <c r="VBS85" s="235"/>
      <c r="VBT85" s="235"/>
      <c r="VBU85" s="235"/>
      <c r="VBV85" s="235"/>
      <c r="VBW85" s="235"/>
      <c r="VBX85" s="235"/>
      <c r="VBY85" s="235"/>
      <c r="VBZ85" s="283"/>
      <c r="VCA85" s="283"/>
      <c r="VCB85" s="208"/>
      <c r="VCD85" s="235"/>
      <c r="VCE85" s="235"/>
      <c r="VCF85" s="235"/>
      <c r="VCG85" s="235"/>
      <c r="VCH85" s="235"/>
      <c r="VCI85" s="235"/>
      <c r="VCJ85" s="235"/>
      <c r="VCK85" s="283"/>
      <c r="VCL85" s="283"/>
      <c r="VCM85" s="208"/>
      <c r="VCO85" s="235"/>
      <c r="VCP85" s="235"/>
      <c r="VCQ85" s="235"/>
      <c r="VCR85" s="235"/>
      <c r="VCS85" s="235"/>
      <c r="VCT85" s="235"/>
      <c r="VCU85" s="235"/>
      <c r="VCV85" s="283"/>
      <c r="VCW85" s="283"/>
      <c r="VCX85" s="208"/>
      <c r="VCZ85" s="235"/>
      <c r="VDA85" s="235"/>
      <c r="VDB85" s="235"/>
      <c r="VDC85" s="235"/>
      <c r="VDD85" s="235"/>
      <c r="VDE85" s="235"/>
      <c r="VDF85" s="235"/>
      <c r="VDG85" s="283"/>
      <c r="VDH85" s="283"/>
      <c r="VDI85" s="208"/>
      <c r="VDK85" s="235"/>
      <c r="VDL85" s="235"/>
      <c r="VDM85" s="235"/>
      <c r="VDN85" s="235"/>
      <c r="VDO85" s="235"/>
      <c r="VDP85" s="235"/>
      <c r="VDQ85" s="235"/>
      <c r="VDR85" s="283"/>
      <c r="VDS85" s="283"/>
      <c r="VDT85" s="208"/>
      <c r="VDV85" s="235"/>
      <c r="VDW85" s="235"/>
      <c r="VDX85" s="235"/>
      <c r="VDY85" s="235"/>
      <c r="VDZ85" s="235"/>
      <c r="VEA85" s="235"/>
      <c r="VEB85" s="235"/>
      <c r="VEC85" s="283"/>
      <c r="VED85" s="283"/>
      <c r="VEE85" s="208"/>
      <c r="VEG85" s="235"/>
      <c r="VEH85" s="235"/>
      <c r="VEI85" s="235"/>
      <c r="VEJ85" s="235"/>
      <c r="VEK85" s="235"/>
      <c r="VEL85" s="235"/>
      <c r="VEM85" s="235"/>
      <c r="VEN85" s="283"/>
      <c r="VEO85" s="283"/>
      <c r="VEP85" s="208"/>
      <c r="VER85" s="235"/>
      <c r="VES85" s="235"/>
      <c r="VET85" s="235"/>
      <c r="VEU85" s="235"/>
      <c r="VEV85" s="235"/>
      <c r="VEW85" s="235"/>
      <c r="VEX85" s="235"/>
      <c r="VEY85" s="283"/>
      <c r="VEZ85" s="283"/>
      <c r="VFA85" s="208"/>
      <c r="VFC85" s="235"/>
      <c r="VFD85" s="235"/>
      <c r="VFE85" s="235"/>
      <c r="VFF85" s="235"/>
      <c r="VFG85" s="235"/>
      <c r="VFH85" s="235"/>
      <c r="VFI85" s="235"/>
      <c r="VFJ85" s="283"/>
      <c r="VFK85" s="283"/>
      <c r="VFL85" s="208"/>
      <c r="VFN85" s="235"/>
      <c r="VFO85" s="235"/>
      <c r="VFP85" s="235"/>
      <c r="VFQ85" s="235"/>
      <c r="VFR85" s="235"/>
      <c r="VFS85" s="235"/>
      <c r="VFT85" s="235"/>
      <c r="VFU85" s="283"/>
      <c r="VFV85" s="283"/>
      <c r="VFW85" s="208"/>
      <c r="VFY85" s="235"/>
      <c r="VFZ85" s="235"/>
      <c r="VGA85" s="235"/>
      <c r="VGB85" s="235"/>
      <c r="VGC85" s="235"/>
      <c r="VGD85" s="235"/>
      <c r="VGE85" s="235"/>
      <c r="VGF85" s="283"/>
      <c r="VGG85" s="283"/>
      <c r="VGH85" s="208"/>
      <c r="VGJ85" s="235"/>
      <c r="VGK85" s="235"/>
      <c r="VGL85" s="235"/>
      <c r="VGM85" s="235"/>
      <c r="VGN85" s="235"/>
      <c r="VGO85" s="235"/>
      <c r="VGP85" s="235"/>
      <c r="VGQ85" s="283"/>
      <c r="VGR85" s="283"/>
      <c r="VGS85" s="208"/>
      <c r="VGU85" s="235"/>
      <c r="VGV85" s="235"/>
      <c r="VGW85" s="235"/>
      <c r="VGX85" s="235"/>
      <c r="VGY85" s="235"/>
      <c r="VGZ85" s="235"/>
      <c r="VHA85" s="235"/>
      <c r="VHB85" s="283"/>
      <c r="VHC85" s="283"/>
      <c r="VHD85" s="208"/>
      <c r="VHF85" s="235"/>
      <c r="VHG85" s="235"/>
      <c r="VHH85" s="235"/>
      <c r="VHI85" s="235"/>
      <c r="VHJ85" s="235"/>
      <c r="VHK85" s="235"/>
      <c r="VHL85" s="235"/>
      <c r="VHM85" s="283"/>
      <c r="VHN85" s="283"/>
      <c r="VHO85" s="208"/>
      <c r="VHQ85" s="235"/>
      <c r="VHR85" s="235"/>
      <c r="VHS85" s="235"/>
      <c r="VHT85" s="235"/>
      <c r="VHU85" s="235"/>
      <c r="VHV85" s="235"/>
      <c r="VHW85" s="235"/>
      <c r="VHX85" s="283"/>
      <c r="VHY85" s="283"/>
      <c r="VHZ85" s="208"/>
      <c r="VIB85" s="235"/>
      <c r="VIC85" s="235"/>
      <c r="VID85" s="235"/>
      <c r="VIE85" s="235"/>
      <c r="VIF85" s="235"/>
      <c r="VIG85" s="235"/>
      <c r="VIH85" s="235"/>
      <c r="VII85" s="283"/>
      <c r="VIJ85" s="283"/>
      <c r="VIK85" s="208"/>
      <c r="VIM85" s="235"/>
      <c r="VIN85" s="235"/>
      <c r="VIO85" s="235"/>
      <c r="VIP85" s="235"/>
      <c r="VIQ85" s="235"/>
      <c r="VIR85" s="235"/>
      <c r="VIS85" s="235"/>
      <c r="VIT85" s="283"/>
      <c r="VIU85" s="283"/>
      <c r="VIV85" s="208"/>
      <c r="VIX85" s="235"/>
      <c r="VIY85" s="235"/>
      <c r="VIZ85" s="235"/>
      <c r="VJA85" s="235"/>
      <c r="VJB85" s="235"/>
      <c r="VJC85" s="235"/>
      <c r="VJD85" s="235"/>
      <c r="VJE85" s="283"/>
      <c r="VJF85" s="283"/>
      <c r="VJG85" s="208"/>
      <c r="VJI85" s="235"/>
      <c r="VJJ85" s="235"/>
      <c r="VJK85" s="235"/>
      <c r="VJL85" s="235"/>
      <c r="VJM85" s="235"/>
      <c r="VJN85" s="235"/>
      <c r="VJO85" s="235"/>
      <c r="VJP85" s="283"/>
      <c r="VJQ85" s="283"/>
      <c r="VJR85" s="208"/>
      <c r="VJT85" s="235"/>
      <c r="VJU85" s="235"/>
      <c r="VJV85" s="235"/>
      <c r="VJW85" s="235"/>
      <c r="VJX85" s="235"/>
      <c r="VJY85" s="235"/>
      <c r="VJZ85" s="235"/>
      <c r="VKA85" s="283"/>
      <c r="VKB85" s="283"/>
      <c r="VKC85" s="208"/>
      <c r="VKE85" s="235"/>
      <c r="VKF85" s="235"/>
      <c r="VKG85" s="235"/>
      <c r="VKH85" s="235"/>
      <c r="VKI85" s="235"/>
      <c r="VKJ85" s="235"/>
      <c r="VKK85" s="235"/>
      <c r="VKL85" s="283"/>
      <c r="VKM85" s="283"/>
      <c r="VKN85" s="208"/>
      <c r="VKP85" s="235"/>
      <c r="VKQ85" s="235"/>
      <c r="VKR85" s="235"/>
      <c r="VKS85" s="235"/>
      <c r="VKT85" s="235"/>
      <c r="VKU85" s="235"/>
      <c r="VKV85" s="235"/>
      <c r="VKW85" s="283"/>
      <c r="VKX85" s="283"/>
      <c r="VKY85" s="208"/>
      <c r="VLA85" s="235"/>
      <c r="VLB85" s="235"/>
      <c r="VLC85" s="235"/>
      <c r="VLD85" s="235"/>
      <c r="VLE85" s="235"/>
      <c r="VLF85" s="235"/>
      <c r="VLG85" s="235"/>
      <c r="VLH85" s="283"/>
      <c r="VLI85" s="283"/>
      <c r="VLJ85" s="208"/>
      <c r="VLL85" s="235"/>
      <c r="VLM85" s="235"/>
      <c r="VLN85" s="235"/>
      <c r="VLO85" s="235"/>
      <c r="VLP85" s="235"/>
      <c r="VLQ85" s="235"/>
      <c r="VLR85" s="235"/>
      <c r="VLS85" s="283"/>
      <c r="VLT85" s="283"/>
      <c r="VLU85" s="208"/>
      <c r="VLW85" s="235"/>
      <c r="VLX85" s="235"/>
      <c r="VLY85" s="235"/>
      <c r="VLZ85" s="235"/>
      <c r="VMA85" s="235"/>
      <c r="VMB85" s="235"/>
      <c r="VMC85" s="235"/>
      <c r="VMD85" s="283"/>
      <c r="VME85" s="283"/>
      <c r="VMF85" s="208"/>
      <c r="VMH85" s="235"/>
      <c r="VMI85" s="235"/>
      <c r="VMJ85" s="235"/>
      <c r="VMK85" s="235"/>
      <c r="VML85" s="235"/>
      <c r="VMM85" s="235"/>
      <c r="VMN85" s="235"/>
      <c r="VMO85" s="283"/>
      <c r="VMP85" s="283"/>
      <c r="VMQ85" s="208"/>
      <c r="VMS85" s="235"/>
      <c r="VMT85" s="235"/>
      <c r="VMU85" s="235"/>
      <c r="VMV85" s="235"/>
      <c r="VMW85" s="235"/>
      <c r="VMX85" s="235"/>
      <c r="VMY85" s="235"/>
      <c r="VMZ85" s="283"/>
      <c r="VNA85" s="283"/>
      <c r="VNB85" s="208"/>
      <c r="VND85" s="235"/>
      <c r="VNE85" s="235"/>
      <c r="VNF85" s="235"/>
      <c r="VNG85" s="235"/>
      <c r="VNH85" s="235"/>
      <c r="VNI85" s="235"/>
      <c r="VNJ85" s="235"/>
      <c r="VNK85" s="283"/>
      <c r="VNL85" s="283"/>
      <c r="VNM85" s="208"/>
      <c r="VNO85" s="235"/>
      <c r="VNP85" s="235"/>
      <c r="VNQ85" s="235"/>
      <c r="VNR85" s="235"/>
      <c r="VNS85" s="235"/>
      <c r="VNT85" s="235"/>
      <c r="VNU85" s="235"/>
      <c r="VNV85" s="283"/>
      <c r="VNW85" s="283"/>
      <c r="VNX85" s="208"/>
      <c r="VNZ85" s="235"/>
      <c r="VOA85" s="235"/>
      <c r="VOB85" s="235"/>
      <c r="VOC85" s="235"/>
      <c r="VOD85" s="235"/>
      <c r="VOE85" s="235"/>
      <c r="VOF85" s="235"/>
      <c r="VOG85" s="283"/>
      <c r="VOH85" s="283"/>
      <c r="VOI85" s="208"/>
      <c r="VOK85" s="235"/>
      <c r="VOL85" s="235"/>
      <c r="VOM85" s="235"/>
      <c r="VON85" s="235"/>
      <c r="VOO85" s="235"/>
      <c r="VOP85" s="235"/>
      <c r="VOQ85" s="235"/>
      <c r="VOR85" s="283"/>
      <c r="VOS85" s="283"/>
      <c r="VOT85" s="208"/>
      <c r="VOV85" s="235"/>
      <c r="VOW85" s="235"/>
      <c r="VOX85" s="235"/>
      <c r="VOY85" s="235"/>
      <c r="VOZ85" s="235"/>
      <c r="VPA85" s="235"/>
      <c r="VPB85" s="235"/>
      <c r="VPC85" s="283"/>
      <c r="VPD85" s="283"/>
      <c r="VPE85" s="208"/>
      <c r="VPG85" s="235"/>
      <c r="VPH85" s="235"/>
      <c r="VPI85" s="235"/>
      <c r="VPJ85" s="235"/>
      <c r="VPK85" s="235"/>
      <c r="VPL85" s="235"/>
      <c r="VPM85" s="235"/>
      <c r="VPN85" s="283"/>
      <c r="VPO85" s="283"/>
      <c r="VPP85" s="208"/>
      <c r="VPR85" s="235"/>
      <c r="VPS85" s="235"/>
      <c r="VPT85" s="235"/>
      <c r="VPU85" s="235"/>
      <c r="VPV85" s="235"/>
      <c r="VPW85" s="235"/>
      <c r="VPX85" s="235"/>
      <c r="VPY85" s="283"/>
      <c r="VPZ85" s="283"/>
      <c r="VQA85" s="208"/>
      <c r="VQC85" s="235"/>
      <c r="VQD85" s="235"/>
      <c r="VQE85" s="235"/>
      <c r="VQF85" s="235"/>
      <c r="VQG85" s="235"/>
      <c r="VQH85" s="235"/>
      <c r="VQI85" s="235"/>
      <c r="VQJ85" s="283"/>
      <c r="VQK85" s="283"/>
      <c r="VQL85" s="208"/>
      <c r="VQN85" s="235"/>
      <c r="VQO85" s="235"/>
      <c r="VQP85" s="235"/>
      <c r="VQQ85" s="235"/>
      <c r="VQR85" s="235"/>
      <c r="VQS85" s="235"/>
      <c r="VQT85" s="235"/>
      <c r="VQU85" s="283"/>
      <c r="VQV85" s="283"/>
      <c r="VQW85" s="208"/>
      <c r="VQY85" s="235"/>
      <c r="VQZ85" s="235"/>
      <c r="VRA85" s="235"/>
      <c r="VRB85" s="235"/>
      <c r="VRC85" s="235"/>
      <c r="VRD85" s="235"/>
      <c r="VRE85" s="235"/>
      <c r="VRF85" s="283"/>
      <c r="VRG85" s="283"/>
      <c r="VRH85" s="208"/>
      <c r="VRJ85" s="235"/>
      <c r="VRK85" s="235"/>
      <c r="VRL85" s="235"/>
      <c r="VRM85" s="235"/>
      <c r="VRN85" s="235"/>
      <c r="VRO85" s="235"/>
      <c r="VRP85" s="235"/>
      <c r="VRQ85" s="283"/>
      <c r="VRR85" s="283"/>
      <c r="VRS85" s="208"/>
      <c r="VRU85" s="235"/>
      <c r="VRV85" s="235"/>
      <c r="VRW85" s="235"/>
      <c r="VRX85" s="235"/>
      <c r="VRY85" s="235"/>
      <c r="VRZ85" s="235"/>
      <c r="VSA85" s="235"/>
      <c r="VSB85" s="283"/>
      <c r="VSC85" s="283"/>
      <c r="VSD85" s="208"/>
      <c r="VSF85" s="235"/>
      <c r="VSG85" s="235"/>
      <c r="VSH85" s="235"/>
      <c r="VSI85" s="235"/>
      <c r="VSJ85" s="235"/>
      <c r="VSK85" s="235"/>
      <c r="VSL85" s="235"/>
      <c r="VSM85" s="283"/>
      <c r="VSN85" s="283"/>
      <c r="VSO85" s="208"/>
      <c r="VSQ85" s="235"/>
      <c r="VSR85" s="235"/>
      <c r="VSS85" s="235"/>
      <c r="VST85" s="235"/>
      <c r="VSU85" s="235"/>
      <c r="VSV85" s="235"/>
      <c r="VSW85" s="235"/>
      <c r="VSX85" s="283"/>
      <c r="VSY85" s="283"/>
      <c r="VSZ85" s="208"/>
      <c r="VTB85" s="235"/>
      <c r="VTC85" s="235"/>
      <c r="VTD85" s="235"/>
      <c r="VTE85" s="235"/>
      <c r="VTF85" s="235"/>
      <c r="VTG85" s="235"/>
      <c r="VTH85" s="235"/>
      <c r="VTI85" s="283"/>
      <c r="VTJ85" s="283"/>
      <c r="VTK85" s="208"/>
      <c r="VTM85" s="235"/>
      <c r="VTN85" s="235"/>
      <c r="VTO85" s="235"/>
      <c r="VTP85" s="235"/>
      <c r="VTQ85" s="235"/>
      <c r="VTR85" s="235"/>
      <c r="VTS85" s="235"/>
      <c r="VTT85" s="283"/>
      <c r="VTU85" s="283"/>
      <c r="VTV85" s="208"/>
      <c r="VTX85" s="235"/>
      <c r="VTY85" s="235"/>
      <c r="VTZ85" s="235"/>
      <c r="VUA85" s="235"/>
      <c r="VUB85" s="235"/>
      <c r="VUC85" s="235"/>
      <c r="VUD85" s="235"/>
      <c r="VUE85" s="283"/>
      <c r="VUF85" s="283"/>
      <c r="VUG85" s="208"/>
      <c r="VUI85" s="235"/>
      <c r="VUJ85" s="235"/>
      <c r="VUK85" s="235"/>
      <c r="VUL85" s="235"/>
      <c r="VUM85" s="235"/>
      <c r="VUN85" s="235"/>
      <c r="VUO85" s="235"/>
      <c r="VUP85" s="283"/>
      <c r="VUQ85" s="283"/>
      <c r="VUR85" s="208"/>
      <c r="VUT85" s="235"/>
      <c r="VUU85" s="235"/>
      <c r="VUV85" s="235"/>
      <c r="VUW85" s="235"/>
      <c r="VUX85" s="235"/>
      <c r="VUY85" s="235"/>
      <c r="VUZ85" s="235"/>
      <c r="VVA85" s="283"/>
      <c r="VVB85" s="283"/>
      <c r="VVC85" s="208"/>
      <c r="VVE85" s="235"/>
      <c r="VVF85" s="235"/>
      <c r="VVG85" s="235"/>
      <c r="VVH85" s="235"/>
      <c r="VVI85" s="235"/>
      <c r="VVJ85" s="235"/>
      <c r="VVK85" s="235"/>
      <c r="VVL85" s="283"/>
      <c r="VVM85" s="283"/>
      <c r="VVN85" s="208"/>
      <c r="VVP85" s="235"/>
      <c r="VVQ85" s="235"/>
      <c r="VVR85" s="235"/>
      <c r="VVS85" s="235"/>
      <c r="VVT85" s="235"/>
      <c r="VVU85" s="235"/>
      <c r="VVV85" s="235"/>
      <c r="VVW85" s="283"/>
      <c r="VVX85" s="283"/>
      <c r="VVY85" s="208"/>
      <c r="VWA85" s="235"/>
      <c r="VWB85" s="235"/>
      <c r="VWC85" s="235"/>
      <c r="VWD85" s="235"/>
      <c r="VWE85" s="235"/>
      <c r="VWF85" s="235"/>
      <c r="VWG85" s="235"/>
      <c r="VWH85" s="283"/>
      <c r="VWI85" s="283"/>
      <c r="VWJ85" s="208"/>
      <c r="VWL85" s="235"/>
      <c r="VWM85" s="235"/>
      <c r="VWN85" s="235"/>
      <c r="VWO85" s="235"/>
      <c r="VWP85" s="235"/>
      <c r="VWQ85" s="235"/>
      <c r="VWR85" s="235"/>
      <c r="VWS85" s="283"/>
      <c r="VWT85" s="283"/>
      <c r="VWU85" s="208"/>
      <c r="VWW85" s="235"/>
      <c r="VWX85" s="235"/>
      <c r="VWY85" s="235"/>
      <c r="VWZ85" s="235"/>
      <c r="VXA85" s="235"/>
      <c r="VXB85" s="235"/>
      <c r="VXC85" s="235"/>
      <c r="VXD85" s="283"/>
      <c r="VXE85" s="283"/>
      <c r="VXF85" s="208"/>
      <c r="VXH85" s="235"/>
      <c r="VXI85" s="235"/>
      <c r="VXJ85" s="235"/>
      <c r="VXK85" s="235"/>
      <c r="VXL85" s="235"/>
      <c r="VXM85" s="235"/>
      <c r="VXN85" s="235"/>
      <c r="VXO85" s="283"/>
      <c r="VXP85" s="283"/>
      <c r="VXQ85" s="208"/>
      <c r="VXS85" s="235"/>
      <c r="VXT85" s="235"/>
      <c r="VXU85" s="235"/>
      <c r="VXV85" s="235"/>
      <c r="VXW85" s="235"/>
      <c r="VXX85" s="235"/>
      <c r="VXY85" s="235"/>
      <c r="VXZ85" s="283"/>
      <c r="VYA85" s="283"/>
      <c r="VYB85" s="208"/>
      <c r="VYD85" s="235"/>
      <c r="VYE85" s="235"/>
      <c r="VYF85" s="235"/>
      <c r="VYG85" s="235"/>
      <c r="VYH85" s="235"/>
      <c r="VYI85" s="235"/>
      <c r="VYJ85" s="235"/>
      <c r="VYK85" s="283"/>
      <c r="VYL85" s="283"/>
      <c r="VYM85" s="208"/>
      <c r="VYO85" s="235"/>
      <c r="VYP85" s="235"/>
      <c r="VYQ85" s="235"/>
      <c r="VYR85" s="235"/>
      <c r="VYS85" s="235"/>
      <c r="VYT85" s="235"/>
      <c r="VYU85" s="235"/>
      <c r="VYV85" s="283"/>
      <c r="VYW85" s="283"/>
      <c r="VYX85" s="208"/>
      <c r="VYZ85" s="235"/>
      <c r="VZA85" s="235"/>
      <c r="VZB85" s="235"/>
      <c r="VZC85" s="235"/>
      <c r="VZD85" s="235"/>
      <c r="VZE85" s="235"/>
      <c r="VZF85" s="235"/>
      <c r="VZG85" s="283"/>
      <c r="VZH85" s="283"/>
      <c r="VZI85" s="208"/>
      <c r="VZK85" s="235"/>
      <c r="VZL85" s="235"/>
      <c r="VZM85" s="235"/>
      <c r="VZN85" s="235"/>
      <c r="VZO85" s="235"/>
      <c r="VZP85" s="235"/>
      <c r="VZQ85" s="235"/>
      <c r="VZR85" s="283"/>
      <c r="VZS85" s="283"/>
      <c r="VZT85" s="208"/>
      <c r="VZV85" s="235"/>
      <c r="VZW85" s="235"/>
      <c r="VZX85" s="235"/>
      <c r="VZY85" s="235"/>
      <c r="VZZ85" s="235"/>
      <c r="WAA85" s="235"/>
      <c r="WAB85" s="235"/>
      <c r="WAC85" s="283"/>
      <c r="WAD85" s="283"/>
      <c r="WAE85" s="208"/>
      <c r="WAG85" s="235"/>
      <c r="WAH85" s="235"/>
      <c r="WAI85" s="235"/>
      <c r="WAJ85" s="235"/>
      <c r="WAK85" s="235"/>
      <c r="WAL85" s="235"/>
      <c r="WAM85" s="235"/>
      <c r="WAN85" s="283"/>
      <c r="WAO85" s="283"/>
      <c r="WAP85" s="208"/>
      <c r="WAR85" s="235"/>
      <c r="WAS85" s="235"/>
      <c r="WAT85" s="235"/>
      <c r="WAU85" s="235"/>
      <c r="WAV85" s="235"/>
      <c r="WAW85" s="235"/>
      <c r="WAX85" s="235"/>
      <c r="WAY85" s="283"/>
      <c r="WAZ85" s="283"/>
      <c r="WBA85" s="208"/>
      <c r="WBC85" s="235"/>
      <c r="WBD85" s="235"/>
      <c r="WBE85" s="235"/>
      <c r="WBF85" s="235"/>
      <c r="WBG85" s="235"/>
      <c r="WBH85" s="235"/>
      <c r="WBI85" s="235"/>
      <c r="WBJ85" s="283"/>
      <c r="WBK85" s="283"/>
      <c r="WBL85" s="208"/>
      <c r="WBN85" s="235"/>
      <c r="WBO85" s="235"/>
      <c r="WBP85" s="235"/>
      <c r="WBQ85" s="235"/>
      <c r="WBR85" s="235"/>
      <c r="WBS85" s="235"/>
      <c r="WBT85" s="235"/>
      <c r="WBU85" s="283"/>
      <c r="WBV85" s="283"/>
      <c r="WBW85" s="208"/>
      <c r="WBY85" s="235"/>
      <c r="WBZ85" s="235"/>
      <c r="WCA85" s="235"/>
      <c r="WCB85" s="235"/>
      <c r="WCC85" s="235"/>
      <c r="WCD85" s="235"/>
      <c r="WCE85" s="235"/>
      <c r="WCF85" s="283"/>
      <c r="WCG85" s="283"/>
      <c r="WCH85" s="208"/>
      <c r="WCJ85" s="235"/>
      <c r="WCK85" s="235"/>
      <c r="WCL85" s="235"/>
      <c r="WCM85" s="235"/>
      <c r="WCN85" s="235"/>
      <c r="WCO85" s="235"/>
      <c r="WCP85" s="235"/>
      <c r="WCQ85" s="283"/>
      <c r="WCR85" s="283"/>
      <c r="WCS85" s="208"/>
      <c r="WCU85" s="235"/>
      <c r="WCV85" s="235"/>
      <c r="WCW85" s="235"/>
      <c r="WCX85" s="235"/>
      <c r="WCY85" s="235"/>
      <c r="WCZ85" s="235"/>
      <c r="WDA85" s="235"/>
      <c r="WDB85" s="283"/>
      <c r="WDC85" s="283"/>
      <c r="WDD85" s="208"/>
      <c r="WDF85" s="235"/>
      <c r="WDG85" s="235"/>
      <c r="WDH85" s="235"/>
      <c r="WDI85" s="235"/>
      <c r="WDJ85" s="235"/>
      <c r="WDK85" s="235"/>
      <c r="WDL85" s="235"/>
      <c r="WDM85" s="283"/>
      <c r="WDN85" s="283"/>
      <c r="WDO85" s="208"/>
      <c r="WDQ85" s="235"/>
      <c r="WDR85" s="235"/>
      <c r="WDS85" s="235"/>
      <c r="WDT85" s="235"/>
      <c r="WDU85" s="235"/>
      <c r="WDV85" s="235"/>
      <c r="WDW85" s="235"/>
      <c r="WDX85" s="283"/>
      <c r="WDY85" s="283"/>
      <c r="WDZ85" s="208"/>
      <c r="WEB85" s="235"/>
      <c r="WEC85" s="235"/>
      <c r="WED85" s="235"/>
      <c r="WEE85" s="235"/>
      <c r="WEF85" s="235"/>
      <c r="WEG85" s="235"/>
      <c r="WEH85" s="235"/>
      <c r="WEI85" s="283"/>
      <c r="WEJ85" s="283"/>
      <c r="WEK85" s="208"/>
      <c r="WEM85" s="235"/>
      <c r="WEN85" s="235"/>
      <c r="WEO85" s="235"/>
      <c r="WEP85" s="235"/>
      <c r="WEQ85" s="235"/>
      <c r="WER85" s="235"/>
      <c r="WES85" s="235"/>
      <c r="WET85" s="283"/>
      <c r="WEU85" s="283"/>
      <c r="WEV85" s="208"/>
      <c r="WEX85" s="235"/>
      <c r="WEY85" s="235"/>
      <c r="WEZ85" s="235"/>
      <c r="WFA85" s="235"/>
      <c r="WFB85" s="235"/>
      <c r="WFC85" s="235"/>
      <c r="WFD85" s="235"/>
      <c r="WFE85" s="283"/>
      <c r="WFF85" s="283"/>
      <c r="WFG85" s="208"/>
      <c r="WFI85" s="235"/>
      <c r="WFJ85" s="235"/>
      <c r="WFK85" s="235"/>
      <c r="WFL85" s="235"/>
      <c r="WFM85" s="235"/>
      <c r="WFN85" s="235"/>
      <c r="WFO85" s="235"/>
      <c r="WFP85" s="283"/>
      <c r="WFQ85" s="283"/>
      <c r="WFR85" s="208"/>
      <c r="WFT85" s="235"/>
      <c r="WFU85" s="235"/>
      <c r="WFV85" s="235"/>
      <c r="WFW85" s="235"/>
      <c r="WFX85" s="235"/>
      <c r="WFY85" s="235"/>
      <c r="WFZ85" s="235"/>
      <c r="WGA85" s="283"/>
      <c r="WGB85" s="283"/>
      <c r="WGC85" s="208"/>
      <c r="WGE85" s="235"/>
      <c r="WGF85" s="235"/>
      <c r="WGG85" s="235"/>
      <c r="WGH85" s="235"/>
      <c r="WGI85" s="235"/>
      <c r="WGJ85" s="235"/>
      <c r="WGK85" s="235"/>
      <c r="WGL85" s="283"/>
      <c r="WGM85" s="283"/>
      <c r="WGN85" s="208"/>
      <c r="WGP85" s="235"/>
      <c r="WGQ85" s="235"/>
      <c r="WGR85" s="235"/>
      <c r="WGS85" s="235"/>
      <c r="WGT85" s="235"/>
      <c r="WGU85" s="235"/>
      <c r="WGV85" s="235"/>
      <c r="WGW85" s="283"/>
      <c r="WGX85" s="283"/>
      <c r="WGY85" s="208"/>
      <c r="WHA85" s="235"/>
      <c r="WHB85" s="235"/>
      <c r="WHC85" s="235"/>
      <c r="WHD85" s="235"/>
      <c r="WHE85" s="235"/>
      <c r="WHF85" s="235"/>
      <c r="WHG85" s="235"/>
      <c r="WHH85" s="283"/>
      <c r="WHI85" s="283"/>
      <c r="WHJ85" s="208"/>
      <c r="WHL85" s="235"/>
      <c r="WHM85" s="235"/>
      <c r="WHN85" s="235"/>
      <c r="WHO85" s="235"/>
      <c r="WHP85" s="235"/>
      <c r="WHQ85" s="235"/>
      <c r="WHR85" s="235"/>
      <c r="WHS85" s="283"/>
      <c r="WHT85" s="283"/>
      <c r="WHU85" s="208"/>
      <c r="WHW85" s="235"/>
      <c r="WHX85" s="235"/>
      <c r="WHY85" s="235"/>
      <c r="WHZ85" s="235"/>
      <c r="WIA85" s="235"/>
      <c r="WIB85" s="235"/>
      <c r="WIC85" s="235"/>
      <c r="WID85" s="283"/>
      <c r="WIE85" s="283"/>
      <c r="WIF85" s="208"/>
      <c r="WIH85" s="235"/>
      <c r="WII85" s="235"/>
      <c r="WIJ85" s="235"/>
      <c r="WIK85" s="235"/>
      <c r="WIL85" s="235"/>
      <c r="WIM85" s="235"/>
      <c r="WIN85" s="235"/>
      <c r="WIO85" s="283"/>
      <c r="WIP85" s="283"/>
      <c r="WIQ85" s="208"/>
      <c r="WIS85" s="235"/>
      <c r="WIT85" s="235"/>
      <c r="WIU85" s="235"/>
      <c r="WIV85" s="235"/>
      <c r="WIW85" s="235"/>
      <c r="WIX85" s="235"/>
      <c r="WIY85" s="235"/>
      <c r="WIZ85" s="283"/>
      <c r="WJA85" s="283"/>
      <c r="WJB85" s="208"/>
      <c r="WJD85" s="235"/>
      <c r="WJE85" s="235"/>
      <c r="WJF85" s="235"/>
      <c r="WJG85" s="235"/>
      <c r="WJH85" s="235"/>
      <c r="WJI85" s="235"/>
      <c r="WJJ85" s="235"/>
      <c r="WJK85" s="283"/>
      <c r="WJL85" s="283"/>
      <c r="WJM85" s="208"/>
      <c r="WJO85" s="235"/>
      <c r="WJP85" s="235"/>
      <c r="WJQ85" s="235"/>
      <c r="WJR85" s="235"/>
      <c r="WJS85" s="235"/>
      <c r="WJT85" s="235"/>
      <c r="WJU85" s="235"/>
      <c r="WJV85" s="283"/>
      <c r="WJW85" s="283"/>
      <c r="WJX85" s="208"/>
      <c r="WJZ85" s="235"/>
      <c r="WKA85" s="235"/>
      <c r="WKB85" s="235"/>
      <c r="WKC85" s="235"/>
      <c r="WKD85" s="235"/>
      <c r="WKE85" s="235"/>
      <c r="WKF85" s="235"/>
      <c r="WKG85" s="283"/>
      <c r="WKH85" s="283"/>
      <c r="WKI85" s="208"/>
      <c r="WKK85" s="235"/>
      <c r="WKL85" s="235"/>
      <c r="WKM85" s="235"/>
      <c r="WKN85" s="235"/>
      <c r="WKO85" s="235"/>
      <c r="WKP85" s="235"/>
      <c r="WKQ85" s="235"/>
      <c r="WKR85" s="283"/>
      <c r="WKS85" s="283"/>
      <c r="WKT85" s="208"/>
      <c r="WKV85" s="235"/>
      <c r="WKW85" s="235"/>
      <c r="WKX85" s="235"/>
      <c r="WKY85" s="235"/>
      <c r="WKZ85" s="235"/>
      <c r="WLA85" s="235"/>
      <c r="WLB85" s="235"/>
      <c r="WLC85" s="283"/>
      <c r="WLD85" s="283"/>
      <c r="WLE85" s="208"/>
      <c r="WLG85" s="235"/>
      <c r="WLH85" s="235"/>
      <c r="WLI85" s="235"/>
      <c r="WLJ85" s="235"/>
      <c r="WLK85" s="235"/>
      <c r="WLL85" s="235"/>
      <c r="WLM85" s="235"/>
      <c r="WLN85" s="283"/>
      <c r="WLO85" s="283"/>
      <c r="WLP85" s="208"/>
      <c r="WLR85" s="235"/>
      <c r="WLS85" s="235"/>
      <c r="WLT85" s="235"/>
      <c r="WLU85" s="235"/>
      <c r="WLV85" s="235"/>
      <c r="WLW85" s="235"/>
      <c r="WLX85" s="235"/>
      <c r="WLY85" s="283"/>
      <c r="WLZ85" s="283"/>
      <c r="WMA85" s="208"/>
      <c r="WMC85" s="235"/>
      <c r="WMD85" s="235"/>
      <c r="WME85" s="235"/>
      <c r="WMF85" s="235"/>
      <c r="WMG85" s="235"/>
      <c r="WMH85" s="235"/>
      <c r="WMI85" s="235"/>
      <c r="WMJ85" s="283"/>
      <c r="WMK85" s="283"/>
      <c r="WML85" s="208"/>
      <c r="WMN85" s="235"/>
      <c r="WMO85" s="235"/>
      <c r="WMP85" s="235"/>
      <c r="WMQ85" s="235"/>
      <c r="WMR85" s="235"/>
      <c r="WMS85" s="235"/>
      <c r="WMT85" s="235"/>
      <c r="WMU85" s="283"/>
      <c r="WMV85" s="283"/>
      <c r="WMW85" s="208"/>
      <c r="WMY85" s="235"/>
      <c r="WMZ85" s="235"/>
      <c r="WNA85" s="235"/>
      <c r="WNB85" s="235"/>
      <c r="WNC85" s="235"/>
      <c r="WND85" s="235"/>
      <c r="WNE85" s="235"/>
      <c r="WNF85" s="283"/>
      <c r="WNG85" s="283"/>
      <c r="WNH85" s="208"/>
      <c r="WNJ85" s="235"/>
      <c r="WNK85" s="235"/>
      <c r="WNL85" s="235"/>
      <c r="WNM85" s="235"/>
      <c r="WNN85" s="235"/>
      <c r="WNO85" s="235"/>
      <c r="WNP85" s="235"/>
      <c r="WNQ85" s="283"/>
      <c r="WNR85" s="283"/>
      <c r="WNS85" s="208"/>
      <c r="WNU85" s="235"/>
      <c r="WNV85" s="235"/>
      <c r="WNW85" s="235"/>
      <c r="WNX85" s="235"/>
      <c r="WNY85" s="235"/>
      <c r="WNZ85" s="235"/>
      <c r="WOA85" s="235"/>
      <c r="WOB85" s="283"/>
      <c r="WOC85" s="283"/>
      <c r="WOD85" s="208"/>
      <c r="WOF85" s="235"/>
      <c r="WOG85" s="235"/>
      <c r="WOH85" s="235"/>
      <c r="WOI85" s="235"/>
      <c r="WOJ85" s="235"/>
      <c r="WOK85" s="235"/>
      <c r="WOL85" s="235"/>
      <c r="WOM85" s="283"/>
      <c r="WON85" s="283"/>
      <c r="WOO85" s="208"/>
      <c r="WOQ85" s="235"/>
      <c r="WOR85" s="235"/>
      <c r="WOS85" s="235"/>
      <c r="WOT85" s="235"/>
      <c r="WOU85" s="235"/>
      <c r="WOV85" s="235"/>
      <c r="WOW85" s="235"/>
      <c r="WOX85" s="283"/>
      <c r="WOY85" s="283"/>
      <c r="WOZ85" s="208"/>
      <c r="WPB85" s="235"/>
      <c r="WPC85" s="235"/>
      <c r="WPD85" s="235"/>
      <c r="WPE85" s="235"/>
      <c r="WPF85" s="235"/>
      <c r="WPG85" s="235"/>
      <c r="WPH85" s="235"/>
      <c r="WPI85" s="283"/>
      <c r="WPJ85" s="283"/>
      <c r="WPK85" s="208"/>
      <c r="WPM85" s="235"/>
      <c r="WPN85" s="235"/>
      <c r="WPO85" s="235"/>
      <c r="WPP85" s="235"/>
      <c r="WPQ85" s="235"/>
      <c r="WPR85" s="235"/>
      <c r="WPS85" s="235"/>
      <c r="WPT85" s="283"/>
      <c r="WPU85" s="283"/>
      <c r="WPV85" s="208"/>
      <c r="WPX85" s="235"/>
      <c r="WPY85" s="235"/>
      <c r="WPZ85" s="235"/>
      <c r="WQA85" s="235"/>
      <c r="WQB85" s="235"/>
      <c r="WQC85" s="235"/>
      <c r="WQD85" s="235"/>
      <c r="WQE85" s="283"/>
      <c r="WQF85" s="283"/>
      <c r="WQG85" s="208"/>
      <c r="WQI85" s="235"/>
      <c r="WQJ85" s="235"/>
      <c r="WQK85" s="235"/>
      <c r="WQL85" s="235"/>
      <c r="WQM85" s="235"/>
      <c r="WQN85" s="235"/>
      <c r="WQO85" s="235"/>
      <c r="WQP85" s="283"/>
      <c r="WQQ85" s="283"/>
      <c r="WQR85" s="208"/>
      <c r="WQT85" s="235"/>
      <c r="WQU85" s="235"/>
      <c r="WQV85" s="235"/>
      <c r="WQW85" s="235"/>
      <c r="WQX85" s="235"/>
      <c r="WQY85" s="235"/>
      <c r="WQZ85" s="235"/>
      <c r="WRA85" s="283"/>
      <c r="WRB85" s="283"/>
      <c r="WRC85" s="208"/>
      <c r="WRE85" s="235"/>
      <c r="WRF85" s="235"/>
      <c r="WRG85" s="235"/>
      <c r="WRH85" s="235"/>
      <c r="WRI85" s="235"/>
      <c r="WRJ85" s="235"/>
      <c r="WRK85" s="235"/>
      <c r="WRL85" s="283"/>
      <c r="WRM85" s="283"/>
      <c r="WRN85" s="208"/>
      <c r="WRP85" s="235"/>
      <c r="WRQ85" s="235"/>
      <c r="WRR85" s="235"/>
      <c r="WRS85" s="235"/>
      <c r="WRT85" s="235"/>
      <c r="WRU85" s="235"/>
      <c r="WRV85" s="235"/>
      <c r="WRW85" s="283"/>
      <c r="WRX85" s="283"/>
      <c r="WRY85" s="208"/>
      <c r="WSA85" s="235"/>
      <c r="WSB85" s="235"/>
      <c r="WSC85" s="235"/>
      <c r="WSD85" s="235"/>
      <c r="WSE85" s="235"/>
      <c r="WSF85" s="235"/>
      <c r="WSG85" s="235"/>
      <c r="WSH85" s="283"/>
      <c r="WSI85" s="283"/>
      <c r="WSJ85" s="208"/>
      <c r="WSL85" s="235"/>
      <c r="WSM85" s="235"/>
      <c r="WSN85" s="235"/>
      <c r="WSO85" s="235"/>
      <c r="WSP85" s="235"/>
      <c r="WSQ85" s="235"/>
      <c r="WSR85" s="235"/>
      <c r="WSS85" s="283"/>
      <c r="WST85" s="283"/>
      <c r="WSU85" s="208"/>
      <c r="WSW85" s="235"/>
      <c r="WSX85" s="235"/>
      <c r="WSY85" s="235"/>
      <c r="WSZ85" s="235"/>
      <c r="WTA85" s="235"/>
      <c r="WTB85" s="235"/>
      <c r="WTC85" s="235"/>
      <c r="WTD85" s="283"/>
      <c r="WTE85" s="283"/>
      <c r="WTF85" s="208"/>
      <c r="WTH85" s="235"/>
      <c r="WTI85" s="235"/>
      <c r="WTJ85" s="235"/>
      <c r="WTK85" s="235"/>
      <c r="WTL85" s="235"/>
      <c r="WTM85" s="235"/>
      <c r="WTN85" s="235"/>
      <c r="WTO85" s="283"/>
      <c r="WTP85" s="283"/>
      <c r="WTQ85" s="208"/>
      <c r="WTS85" s="235"/>
      <c r="WTT85" s="235"/>
      <c r="WTU85" s="235"/>
      <c r="WTV85" s="235"/>
      <c r="WTW85" s="235"/>
      <c r="WTX85" s="235"/>
      <c r="WTY85" s="235"/>
      <c r="WTZ85" s="283"/>
      <c r="WUA85" s="283"/>
      <c r="WUB85" s="208"/>
      <c r="WUD85" s="235"/>
      <c r="WUE85" s="235"/>
      <c r="WUF85" s="235"/>
      <c r="WUG85" s="235"/>
      <c r="WUH85" s="235"/>
      <c r="WUI85" s="235"/>
      <c r="WUJ85" s="235"/>
      <c r="WUK85" s="283"/>
      <c r="WUL85" s="283"/>
      <c r="WUM85" s="208"/>
      <c r="WUO85" s="235"/>
      <c r="WUP85" s="235"/>
      <c r="WUQ85" s="235"/>
      <c r="WUR85" s="235"/>
      <c r="WUS85" s="235"/>
      <c r="WUT85" s="235"/>
      <c r="WUU85" s="235"/>
      <c r="WUV85" s="283"/>
      <c r="WUW85" s="283"/>
      <c r="WUX85" s="208"/>
      <c r="WUZ85" s="235"/>
      <c r="WVA85" s="235"/>
      <c r="WVB85" s="235"/>
      <c r="WVC85" s="235"/>
      <c r="WVD85" s="235"/>
      <c r="WVE85" s="235"/>
      <c r="WVF85" s="235"/>
      <c r="WVG85" s="283"/>
      <c r="WVH85" s="283"/>
      <c r="WVI85" s="208"/>
      <c r="WVK85" s="235"/>
      <c r="WVL85" s="235"/>
      <c r="WVM85" s="235"/>
      <c r="WVN85" s="235"/>
      <c r="WVO85" s="235"/>
      <c r="WVP85" s="235"/>
      <c r="WVQ85" s="235"/>
      <c r="WVR85" s="283"/>
      <c r="WVS85" s="283"/>
      <c r="WVT85" s="208"/>
      <c r="WVV85" s="235"/>
      <c r="WVW85" s="235"/>
      <c r="WVX85" s="235"/>
      <c r="WVY85" s="235"/>
      <c r="WVZ85" s="235"/>
      <c r="WWA85" s="235"/>
      <c r="WWB85" s="235"/>
      <c r="WWC85" s="283"/>
      <c r="WWD85" s="283"/>
      <c r="WWE85" s="208"/>
      <c r="WWG85" s="235"/>
      <c r="WWH85" s="235"/>
      <c r="WWI85" s="235"/>
      <c r="WWJ85" s="235"/>
      <c r="WWK85" s="235"/>
      <c r="WWL85" s="235"/>
      <c r="WWM85" s="235"/>
      <c r="WWN85" s="283"/>
      <c r="WWO85" s="283"/>
      <c r="WWP85" s="208"/>
      <c r="WWR85" s="235"/>
      <c r="WWS85" s="235"/>
      <c r="WWT85" s="235"/>
      <c r="WWU85" s="235"/>
      <c r="WWV85" s="235"/>
      <c r="WWW85" s="235"/>
      <c r="WWX85" s="235"/>
      <c r="WWY85" s="283"/>
      <c r="WWZ85" s="283"/>
      <c r="WXA85" s="208"/>
      <c r="WXC85" s="235"/>
      <c r="WXD85" s="235"/>
      <c r="WXE85" s="235"/>
      <c r="WXF85" s="235"/>
      <c r="WXG85" s="235"/>
      <c r="WXH85" s="235"/>
      <c r="WXI85" s="235"/>
      <c r="WXJ85" s="283"/>
      <c r="WXK85" s="283"/>
      <c r="WXL85" s="208"/>
      <c r="WXN85" s="235"/>
      <c r="WXO85" s="235"/>
      <c r="WXP85" s="235"/>
      <c r="WXQ85" s="235"/>
      <c r="WXR85" s="235"/>
      <c r="WXS85" s="235"/>
      <c r="WXT85" s="235"/>
      <c r="WXU85" s="283"/>
      <c r="WXV85" s="283"/>
      <c r="WXW85" s="208"/>
      <c r="WXY85" s="235"/>
      <c r="WXZ85" s="235"/>
      <c r="WYA85" s="235"/>
      <c r="WYB85" s="235"/>
      <c r="WYC85" s="235"/>
      <c r="WYD85" s="235"/>
      <c r="WYE85" s="235"/>
      <c r="WYF85" s="283"/>
      <c r="WYG85" s="283"/>
      <c r="WYH85" s="208"/>
      <c r="WYJ85" s="235"/>
      <c r="WYK85" s="235"/>
      <c r="WYL85" s="235"/>
      <c r="WYM85" s="235"/>
      <c r="WYN85" s="235"/>
      <c r="WYO85" s="235"/>
      <c r="WYP85" s="235"/>
      <c r="WYQ85" s="283"/>
      <c r="WYR85" s="283"/>
      <c r="WYS85" s="208"/>
      <c r="WYU85" s="235"/>
      <c r="WYV85" s="235"/>
      <c r="WYW85" s="235"/>
      <c r="WYX85" s="235"/>
      <c r="WYY85" s="235"/>
      <c r="WYZ85" s="235"/>
      <c r="WZA85" s="235"/>
      <c r="WZB85" s="283"/>
      <c r="WZC85" s="283"/>
      <c r="WZD85" s="208"/>
      <c r="WZF85" s="235"/>
      <c r="WZG85" s="235"/>
      <c r="WZH85" s="235"/>
      <c r="WZI85" s="235"/>
      <c r="WZJ85" s="235"/>
      <c r="WZK85" s="235"/>
      <c r="WZL85" s="235"/>
      <c r="WZM85" s="283"/>
      <c r="WZN85" s="283"/>
      <c r="WZO85" s="208"/>
      <c r="WZQ85" s="235"/>
      <c r="WZR85" s="235"/>
      <c r="WZS85" s="235"/>
      <c r="WZT85" s="235"/>
      <c r="WZU85" s="235"/>
      <c r="WZV85" s="235"/>
      <c r="WZW85" s="235"/>
      <c r="WZX85" s="283"/>
      <c r="WZY85" s="283"/>
      <c r="WZZ85" s="208"/>
      <c r="XAB85" s="235"/>
      <c r="XAC85" s="235"/>
      <c r="XAD85" s="235"/>
      <c r="XAE85" s="235"/>
      <c r="XAF85" s="235"/>
      <c r="XAG85" s="235"/>
      <c r="XAH85" s="235"/>
      <c r="XAI85" s="283"/>
      <c r="XAJ85" s="283"/>
      <c r="XAK85" s="208"/>
      <c r="XAM85" s="235"/>
      <c r="XAN85" s="235"/>
      <c r="XAO85" s="235"/>
      <c r="XAP85" s="235"/>
      <c r="XAQ85" s="235"/>
      <c r="XAR85" s="235"/>
      <c r="XAS85" s="235"/>
      <c r="XAT85" s="283"/>
      <c r="XAU85" s="283"/>
      <c r="XAV85" s="208"/>
      <c r="XAX85" s="235"/>
      <c r="XAY85" s="235"/>
      <c r="XAZ85" s="235"/>
      <c r="XBA85" s="235"/>
      <c r="XBB85" s="235"/>
      <c r="XBC85" s="235"/>
      <c r="XBD85" s="235"/>
      <c r="XBE85" s="283"/>
      <c r="XBF85" s="283"/>
      <c r="XBG85" s="208"/>
      <c r="XBI85" s="235"/>
      <c r="XBJ85" s="235"/>
      <c r="XBK85" s="235"/>
      <c r="XBL85" s="235"/>
      <c r="XBM85" s="235"/>
      <c r="XBN85" s="235"/>
      <c r="XBO85" s="235"/>
      <c r="XBP85" s="283"/>
      <c r="XBQ85" s="283"/>
      <c r="XBR85" s="208"/>
      <c r="XBT85" s="235"/>
      <c r="XBU85" s="235"/>
      <c r="XBV85" s="235"/>
      <c r="XBW85" s="235"/>
      <c r="XBX85" s="235"/>
      <c r="XBY85" s="235"/>
      <c r="XBZ85" s="235"/>
      <c r="XCA85" s="283"/>
      <c r="XCB85" s="283"/>
      <c r="XCC85" s="208"/>
      <c r="XCE85" s="235"/>
      <c r="XCF85" s="235"/>
      <c r="XCG85" s="235"/>
      <c r="XCH85" s="235"/>
      <c r="XCI85" s="235"/>
      <c r="XCJ85" s="235"/>
      <c r="XCK85" s="235"/>
      <c r="XCL85" s="283"/>
      <c r="XCM85" s="283"/>
      <c r="XCN85" s="208"/>
      <c r="XCP85" s="235"/>
      <c r="XCQ85" s="235"/>
      <c r="XCR85" s="235"/>
      <c r="XCS85" s="235"/>
      <c r="XCT85" s="235"/>
      <c r="XCU85" s="235"/>
      <c r="XCV85" s="235"/>
      <c r="XCW85" s="283"/>
      <c r="XCX85" s="283"/>
      <c r="XCY85" s="208"/>
      <c r="XDA85" s="235"/>
      <c r="XDB85" s="235"/>
      <c r="XDC85" s="235"/>
      <c r="XDD85" s="235"/>
      <c r="XDE85" s="235"/>
      <c r="XDF85" s="235"/>
      <c r="XDG85" s="235"/>
      <c r="XDH85" s="283"/>
      <c r="XDI85" s="283"/>
      <c r="XDJ85" s="208"/>
      <c r="XDL85" s="235"/>
      <c r="XDM85" s="235"/>
      <c r="XDN85" s="235"/>
      <c r="XDO85" s="235"/>
      <c r="XDP85" s="235"/>
      <c r="XDQ85" s="235"/>
      <c r="XDR85" s="235"/>
      <c r="XDS85" s="283"/>
      <c r="XDT85" s="283"/>
      <c r="XDU85" s="208"/>
      <c r="XDW85" s="235"/>
      <c r="XDX85" s="235"/>
      <c r="XDY85" s="235"/>
      <c r="XDZ85" s="235"/>
      <c r="XEA85" s="235"/>
      <c r="XEB85" s="235"/>
      <c r="XEC85" s="235"/>
      <c r="XED85" s="283"/>
      <c r="XEE85" s="283"/>
      <c r="XEF85" s="208"/>
      <c r="XEH85" s="235"/>
      <c r="XEI85" s="235"/>
      <c r="XEJ85" s="235"/>
      <c r="XEK85" s="235"/>
      <c r="XEL85" s="235"/>
      <c r="XEM85" s="235"/>
      <c r="XEN85" s="235"/>
      <c r="XEO85" s="283"/>
      <c r="XEP85" s="283"/>
      <c r="XEQ85" s="208"/>
      <c r="XES85" s="235"/>
      <c r="XET85" s="235"/>
      <c r="XEU85" s="235"/>
      <c r="XEV85" s="235"/>
      <c r="XEW85" s="235"/>
      <c r="XEX85" s="235"/>
      <c r="XEY85" s="235"/>
      <c r="XEZ85" s="283"/>
      <c r="XFA85" s="283"/>
      <c r="XFB85" s="208"/>
      <c r="XFD85" s="235"/>
    </row>
    <row r="86" spans="1:3072 3074:4095 4097:14336 14338:15359 15361:16384" ht="20.25" customHeight="1">
      <c r="A86" s="990" t="s">
        <v>281</v>
      </c>
      <c r="B86" s="990"/>
      <c r="C86" s="208" t="s">
        <v>384</v>
      </c>
      <c r="D86" s="212"/>
      <c r="E86" s="212"/>
      <c r="F86" s="212"/>
      <c r="G86" s="212"/>
      <c r="H86" s="212"/>
      <c r="I86" s="212"/>
      <c r="J86" s="632"/>
      <c r="K86" s="212"/>
      <c r="L86" s="283"/>
      <c r="M86" s="283"/>
      <c r="N86" s="208"/>
      <c r="P86" s="235"/>
      <c r="Q86" s="235"/>
      <c r="R86" s="235"/>
      <c r="S86" s="235"/>
      <c r="T86" s="235"/>
      <c r="U86" s="235"/>
      <c r="V86" s="235"/>
      <c r="W86" s="283"/>
      <c r="X86" s="283"/>
      <c r="Y86" s="208"/>
      <c r="AA86" s="235"/>
      <c r="AB86" s="235"/>
      <c r="AC86" s="235"/>
      <c r="AD86" s="235"/>
      <c r="AE86" s="235"/>
      <c r="AF86" s="235"/>
      <c r="AG86" s="235"/>
      <c r="AH86" s="283"/>
      <c r="AI86" s="283"/>
      <c r="AJ86" s="208"/>
      <c r="AL86" s="235"/>
      <c r="AM86" s="235"/>
      <c r="AN86" s="235"/>
      <c r="AO86" s="235"/>
      <c r="AP86" s="235"/>
      <c r="AQ86" s="235"/>
      <c r="AR86" s="235"/>
      <c r="AS86" s="283"/>
      <c r="AT86" s="283"/>
      <c r="AU86" s="208"/>
      <c r="AW86" s="235"/>
      <c r="AX86" s="235"/>
      <c r="AY86" s="235"/>
      <c r="AZ86" s="235"/>
      <c r="BA86" s="235"/>
      <c r="BB86" s="235"/>
      <c r="BC86" s="235"/>
      <c r="BD86" s="283"/>
      <c r="BE86" s="283"/>
      <c r="BF86" s="208"/>
      <c r="BH86" s="235"/>
      <c r="BI86" s="235"/>
      <c r="BJ86" s="235"/>
      <c r="BK86" s="235"/>
      <c r="BL86" s="235"/>
      <c r="BM86" s="235"/>
      <c r="BN86" s="235"/>
      <c r="BO86" s="283"/>
      <c r="BP86" s="283"/>
      <c r="BQ86" s="208"/>
      <c r="BS86" s="235"/>
      <c r="BT86" s="235"/>
      <c r="BU86" s="235"/>
      <c r="BV86" s="235"/>
      <c r="BW86" s="235"/>
      <c r="BX86" s="235"/>
      <c r="BY86" s="235"/>
      <c r="BZ86" s="283"/>
      <c r="CA86" s="283"/>
      <c r="CB86" s="208"/>
      <c r="CD86" s="235"/>
      <c r="CE86" s="235"/>
      <c r="CF86" s="235"/>
      <c r="CG86" s="235"/>
      <c r="CH86" s="235"/>
      <c r="CI86" s="235"/>
      <c r="CJ86" s="235"/>
      <c r="CK86" s="283"/>
      <c r="CL86" s="283"/>
      <c r="CM86" s="208"/>
      <c r="CO86" s="235"/>
      <c r="CP86" s="235"/>
      <c r="CQ86" s="235"/>
      <c r="CR86" s="235"/>
      <c r="CS86" s="235"/>
      <c r="CT86" s="235"/>
      <c r="CU86" s="235"/>
      <c r="CV86" s="283"/>
      <c r="CW86" s="283"/>
      <c r="CX86" s="208"/>
      <c r="CZ86" s="235"/>
      <c r="DA86" s="235"/>
      <c r="DB86" s="235"/>
      <c r="DC86" s="235"/>
      <c r="DD86" s="235"/>
      <c r="DE86" s="235"/>
      <c r="DF86" s="235"/>
      <c r="DG86" s="283"/>
      <c r="DH86" s="283"/>
      <c r="DI86" s="208"/>
      <c r="DK86" s="235"/>
      <c r="DL86" s="235"/>
      <c r="DM86" s="235"/>
      <c r="DN86" s="235"/>
      <c r="DO86" s="235"/>
      <c r="DP86" s="235"/>
      <c r="DQ86" s="235"/>
      <c r="DR86" s="283"/>
      <c r="DS86" s="283"/>
      <c r="DT86" s="208"/>
      <c r="DV86" s="235"/>
      <c r="DW86" s="235"/>
      <c r="DX86" s="235"/>
      <c r="DY86" s="235"/>
      <c r="DZ86" s="235"/>
      <c r="EA86" s="235"/>
      <c r="EB86" s="235"/>
      <c r="EC86" s="283"/>
      <c r="ED86" s="283"/>
      <c r="EE86" s="208"/>
      <c r="EG86" s="235"/>
      <c r="EH86" s="235"/>
      <c r="EI86" s="235"/>
      <c r="EJ86" s="235"/>
      <c r="EK86" s="235"/>
      <c r="EL86" s="235"/>
      <c r="EM86" s="235"/>
      <c r="EN86" s="283"/>
      <c r="EO86" s="283"/>
      <c r="EP86" s="208"/>
      <c r="ER86" s="235"/>
      <c r="ES86" s="235"/>
      <c r="ET86" s="235"/>
      <c r="EU86" s="235"/>
      <c r="EV86" s="235"/>
      <c r="EW86" s="235"/>
      <c r="EX86" s="235"/>
      <c r="EY86" s="283"/>
      <c r="EZ86" s="283"/>
      <c r="FA86" s="208"/>
      <c r="FC86" s="235"/>
      <c r="FD86" s="235"/>
      <c r="FE86" s="235"/>
      <c r="FF86" s="235"/>
      <c r="FG86" s="235"/>
      <c r="FH86" s="235"/>
      <c r="FI86" s="235"/>
      <c r="FJ86" s="283"/>
      <c r="FK86" s="283"/>
      <c r="FL86" s="208"/>
      <c r="FN86" s="235"/>
      <c r="FO86" s="235"/>
      <c r="FP86" s="235"/>
      <c r="FQ86" s="235"/>
      <c r="FR86" s="235"/>
      <c r="FS86" s="235"/>
      <c r="FT86" s="235"/>
      <c r="FU86" s="283"/>
      <c r="FV86" s="283"/>
      <c r="FW86" s="208"/>
      <c r="FY86" s="235"/>
      <c r="FZ86" s="235"/>
      <c r="GA86" s="235"/>
      <c r="GB86" s="235"/>
      <c r="GC86" s="235"/>
      <c r="GD86" s="235"/>
      <c r="GE86" s="235"/>
      <c r="GF86" s="283"/>
      <c r="GG86" s="283"/>
      <c r="GH86" s="208"/>
      <c r="GJ86" s="235"/>
      <c r="GK86" s="235"/>
      <c r="GL86" s="235"/>
      <c r="GM86" s="235"/>
      <c r="GN86" s="235"/>
      <c r="GO86" s="235"/>
      <c r="GP86" s="235"/>
      <c r="GQ86" s="283"/>
      <c r="GR86" s="283"/>
      <c r="GS86" s="208"/>
      <c r="GU86" s="235"/>
      <c r="GV86" s="235"/>
      <c r="GW86" s="235"/>
      <c r="GX86" s="235"/>
      <c r="GY86" s="235"/>
      <c r="GZ86" s="235"/>
      <c r="HA86" s="235"/>
      <c r="HB86" s="283"/>
      <c r="HC86" s="283"/>
      <c r="HD86" s="208"/>
      <c r="HF86" s="235"/>
      <c r="HG86" s="235"/>
      <c r="HH86" s="235"/>
      <c r="HI86" s="235"/>
      <c r="HJ86" s="235"/>
      <c r="HK86" s="235"/>
      <c r="HL86" s="235"/>
      <c r="HM86" s="283"/>
      <c r="HN86" s="283"/>
      <c r="HO86" s="208"/>
      <c r="HQ86" s="235"/>
      <c r="HR86" s="235"/>
      <c r="HS86" s="235"/>
      <c r="HT86" s="235"/>
      <c r="HU86" s="235"/>
      <c r="HV86" s="235"/>
      <c r="HW86" s="235"/>
      <c r="HX86" s="283"/>
      <c r="HY86" s="283"/>
      <c r="HZ86" s="208"/>
      <c r="IB86" s="235"/>
      <c r="IC86" s="235"/>
      <c r="ID86" s="235"/>
      <c r="IE86" s="235"/>
      <c r="IF86" s="235"/>
      <c r="IG86" s="235"/>
      <c r="IH86" s="235"/>
      <c r="II86" s="283"/>
      <c r="IJ86" s="283"/>
      <c r="IK86" s="208"/>
      <c r="IM86" s="235"/>
      <c r="IN86" s="235"/>
      <c r="IO86" s="235"/>
      <c r="IP86" s="235"/>
      <c r="IQ86" s="235"/>
      <c r="IR86" s="235"/>
      <c r="IS86" s="235"/>
      <c r="IT86" s="283"/>
      <c r="IU86" s="283"/>
      <c r="IV86" s="208"/>
      <c r="IX86" s="235"/>
      <c r="IY86" s="235"/>
      <c r="IZ86" s="235"/>
      <c r="JA86" s="235"/>
      <c r="JB86" s="235"/>
      <c r="JC86" s="235"/>
      <c r="JD86" s="235"/>
      <c r="JE86" s="283"/>
      <c r="JF86" s="283"/>
      <c r="JG86" s="208"/>
      <c r="JI86" s="235"/>
      <c r="JJ86" s="235"/>
      <c r="JK86" s="235"/>
      <c r="JL86" s="235"/>
      <c r="JM86" s="235"/>
      <c r="JN86" s="235"/>
      <c r="JO86" s="235"/>
      <c r="JP86" s="283"/>
      <c r="JQ86" s="283"/>
      <c r="JR86" s="208"/>
      <c r="JT86" s="235"/>
      <c r="JU86" s="235"/>
      <c r="JV86" s="235"/>
      <c r="JW86" s="235"/>
      <c r="JX86" s="235"/>
      <c r="JY86" s="235"/>
      <c r="JZ86" s="235"/>
      <c r="KA86" s="283"/>
      <c r="KB86" s="283"/>
      <c r="KC86" s="208"/>
      <c r="KE86" s="235"/>
      <c r="KF86" s="235"/>
      <c r="KG86" s="235"/>
      <c r="KH86" s="235"/>
      <c r="KI86" s="235"/>
      <c r="KJ86" s="235"/>
      <c r="KK86" s="235"/>
      <c r="KL86" s="283"/>
      <c r="KM86" s="283"/>
      <c r="KN86" s="208"/>
      <c r="KP86" s="235"/>
      <c r="KQ86" s="235"/>
      <c r="KR86" s="235"/>
      <c r="KS86" s="235"/>
      <c r="KT86" s="235"/>
      <c r="KU86" s="235"/>
      <c r="KV86" s="235"/>
      <c r="KW86" s="283"/>
      <c r="KX86" s="283"/>
      <c r="KY86" s="208"/>
      <c r="LA86" s="235"/>
      <c r="LB86" s="235"/>
      <c r="LC86" s="235"/>
      <c r="LD86" s="235"/>
      <c r="LE86" s="235"/>
      <c r="LF86" s="235"/>
      <c r="LG86" s="235"/>
      <c r="LH86" s="283"/>
      <c r="LI86" s="283"/>
      <c r="LJ86" s="208"/>
      <c r="LL86" s="235"/>
      <c r="LM86" s="235"/>
      <c r="LN86" s="235"/>
      <c r="LO86" s="235"/>
      <c r="LP86" s="235"/>
      <c r="LQ86" s="235"/>
      <c r="LR86" s="235"/>
      <c r="LS86" s="283"/>
      <c r="LT86" s="283"/>
      <c r="LU86" s="208"/>
      <c r="LW86" s="235"/>
      <c r="LX86" s="235"/>
      <c r="LY86" s="235"/>
      <c r="LZ86" s="235"/>
      <c r="MA86" s="235"/>
      <c r="MB86" s="235"/>
      <c r="MC86" s="235"/>
      <c r="MD86" s="283"/>
      <c r="ME86" s="283"/>
      <c r="MF86" s="208"/>
      <c r="MH86" s="235"/>
      <c r="MI86" s="235"/>
      <c r="MJ86" s="235"/>
      <c r="MK86" s="235"/>
      <c r="ML86" s="235"/>
      <c r="MM86" s="235"/>
      <c r="MN86" s="235"/>
      <c r="MO86" s="283"/>
      <c r="MP86" s="283"/>
      <c r="MQ86" s="208"/>
      <c r="MS86" s="235"/>
      <c r="MT86" s="235"/>
      <c r="MU86" s="235"/>
      <c r="MV86" s="235"/>
      <c r="MW86" s="235"/>
      <c r="MX86" s="235"/>
      <c r="MY86" s="235"/>
      <c r="MZ86" s="283"/>
      <c r="NA86" s="283"/>
      <c r="NB86" s="208"/>
      <c r="ND86" s="235"/>
      <c r="NE86" s="235"/>
      <c r="NF86" s="235"/>
      <c r="NG86" s="235"/>
      <c r="NH86" s="235"/>
      <c r="NI86" s="235"/>
      <c r="NJ86" s="235"/>
      <c r="NK86" s="283"/>
      <c r="NL86" s="283"/>
      <c r="NM86" s="208"/>
      <c r="NO86" s="235"/>
      <c r="NP86" s="235"/>
      <c r="NQ86" s="235"/>
      <c r="NR86" s="235"/>
      <c r="NS86" s="235"/>
      <c r="NT86" s="235"/>
      <c r="NU86" s="235"/>
      <c r="NV86" s="283"/>
      <c r="NW86" s="283"/>
      <c r="NX86" s="208"/>
      <c r="NZ86" s="235"/>
      <c r="OA86" s="235"/>
      <c r="OB86" s="235"/>
      <c r="OC86" s="235"/>
      <c r="OD86" s="235"/>
      <c r="OE86" s="235"/>
      <c r="OF86" s="235"/>
      <c r="OG86" s="283"/>
      <c r="OH86" s="283"/>
      <c r="OI86" s="208"/>
      <c r="OK86" s="235"/>
      <c r="OL86" s="235"/>
      <c r="OM86" s="235"/>
      <c r="ON86" s="235"/>
      <c r="OO86" s="235"/>
      <c r="OP86" s="235"/>
      <c r="OQ86" s="235"/>
      <c r="OR86" s="283"/>
      <c r="OS86" s="283"/>
      <c r="OT86" s="208"/>
      <c r="OV86" s="235"/>
      <c r="OW86" s="235"/>
      <c r="OX86" s="235"/>
      <c r="OY86" s="235"/>
      <c r="OZ86" s="235"/>
      <c r="PA86" s="235"/>
      <c r="PB86" s="235"/>
      <c r="PC86" s="283"/>
      <c r="PD86" s="283"/>
      <c r="PE86" s="208"/>
      <c r="PG86" s="235"/>
      <c r="PH86" s="235"/>
      <c r="PI86" s="235"/>
      <c r="PJ86" s="235"/>
      <c r="PK86" s="235"/>
      <c r="PL86" s="235"/>
      <c r="PM86" s="235"/>
      <c r="PN86" s="283"/>
      <c r="PO86" s="283"/>
      <c r="PP86" s="208"/>
      <c r="PR86" s="235"/>
      <c r="PS86" s="235"/>
      <c r="PT86" s="235"/>
      <c r="PU86" s="235"/>
      <c r="PV86" s="235"/>
      <c r="PW86" s="235"/>
      <c r="PX86" s="235"/>
      <c r="PY86" s="283"/>
      <c r="PZ86" s="283"/>
      <c r="QA86" s="208"/>
      <c r="QC86" s="235"/>
      <c r="QD86" s="235"/>
      <c r="QE86" s="235"/>
      <c r="QF86" s="235"/>
      <c r="QG86" s="235"/>
      <c r="QH86" s="235"/>
      <c r="QI86" s="235"/>
      <c r="QJ86" s="283"/>
      <c r="QK86" s="283"/>
      <c r="QL86" s="208"/>
      <c r="QN86" s="235"/>
      <c r="QO86" s="235"/>
      <c r="QP86" s="235"/>
      <c r="QQ86" s="235"/>
      <c r="QR86" s="235"/>
      <c r="QS86" s="235"/>
      <c r="QT86" s="235"/>
      <c r="QU86" s="283"/>
      <c r="QV86" s="283"/>
      <c r="QW86" s="208"/>
      <c r="QY86" s="235"/>
      <c r="QZ86" s="235"/>
      <c r="RA86" s="235"/>
      <c r="RB86" s="235"/>
      <c r="RC86" s="235"/>
      <c r="RD86" s="235"/>
      <c r="RE86" s="235"/>
      <c r="RF86" s="283"/>
      <c r="RG86" s="283"/>
      <c r="RH86" s="208"/>
      <c r="RJ86" s="235"/>
      <c r="RK86" s="235"/>
      <c r="RL86" s="235"/>
      <c r="RM86" s="235"/>
      <c r="RN86" s="235"/>
      <c r="RO86" s="235"/>
      <c r="RP86" s="235"/>
      <c r="RQ86" s="283"/>
      <c r="RR86" s="283"/>
      <c r="RS86" s="208"/>
      <c r="RU86" s="235"/>
      <c r="RV86" s="235"/>
      <c r="RW86" s="235"/>
      <c r="RX86" s="235"/>
      <c r="RY86" s="235"/>
      <c r="RZ86" s="235"/>
      <c r="SA86" s="235"/>
      <c r="SB86" s="283"/>
      <c r="SC86" s="283"/>
      <c r="SD86" s="208"/>
      <c r="SF86" s="235"/>
      <c r="SG86" s="235"/>
      <c r="SH86" s="235"/>
      <c r="SI86" s="235"/>
      <c r="SJ86" s="235"/>
      <c r="SK86" s="235"/>
      <c r="SL86" s="235"/>
      <c r="SM86" s="283"/>
      <c r="SN86" s="283"/>
      <c r="SO86" s="208"/>
      <c r="SQ86" s="235"/>
      <c r="SR86" s="235"/>
      <c r="SS86" s="235"/>
      <c r="ST86" s="235"/>
      <c r="SU86" s="235"/>
      <c r="SV86" s="235"/>
      <c r="SW86" s="235"/>
      <c r="SX86" s="283"/>
      <c r="SY86" s="283"/>
      <c r="SZ86" s="208"/>
      <c r="TB86" s="235"/>
      <c r="TC86" s="235"/>
      <c r="TD86" s="235"/>
      <c r="TE86" s="235"/>
      <c r="TF86" s="235"/>
      <c r="TG86" s="235"/>
      <c r="TH86" s="235"/>
      <c r="TI86" s="283"/>
      <c r="TJ86" s="283"/>
      <c r="TK86" s="208"/>
      <c r="TM86" s="235"/>
      <c r="TN86" s="235"/>
      <c r="TO86" s="235"/>
      <c r="TP86" s="235"/>
      <c r="TQ86" s="235"/>
      <c r="TR86" s="235"/>
      <c r="TS86" s="235"/>
      <c r="TT86" s="283"/>
      <c r="TU86" s="283"/>
      <c r="TV86" s="208"/>
      <c r="TX86" s="235"/>
      <c r="TY86" s="235"/>
      <c r="TZ86" s="235"/>
      <c r="UA86" s="235"/>
      <c r="UB86" s="235"/>
      <c r="UC86" s="235"/>
      <c r="UD86" s="235"/>
      <c r="UE86" s="283"/>
      <c r="UF86" s="283"/>
      <c r="UG86" s="208"/>
      <c r="UI86" s="235"/>
      <c r="UJ86" s="235"/>
      <c r="UK86" s="235"/>
      <c r="UL86" s="235"/>
      <c r="UM86" s="235"/>
      <c r="UN86" s="235"/>
      <c r="UO86" s="235"/>
      <c r="UP86" s="283"/>
      <c r="UQ86" s="283"/>
      <c r="UR86" s="208"/>
      <c r="UT86" s="235"/>
      <c r="UU86" s="235"/>
      <c r="UV86" s="235"/>
      <c r="UW86" s="235"/>
      <c r="UX86" s="235"/>
      <c r="UY86" s="235"/>
      <c r="UZ86" s="235"/>
      <c r="VA86" s="283"/>
      <c r="VB86" s="283"/>
      <c r="VC86" s="208"/>
      <c r="VE86" s="235"/>
      <c r="VF86" s="235"/>
      <c r="VG86" s="235"/>
      <c r="VH86" s="235"/>
      <c r="VI86" s="235"/>
      <c r="VJ86" s="235"/>
      <c r="VK86" s="235"/>
      <c r="VL86" s="283"/>
      <c r="VM86" s="283"/>
      <c r="VN86" s="208"/>
      <c r="VP86" s="235"/>
      <c r="VQ86" s="235"/>
      <c r="VR86" s="235"/>
      <c r="VS86" s="235"/>
      <c r="VT86" s="235"/>
      <c r="VU86" s="235"/>
      <c r="VV86" s="235"/>
      <c r="VW86" s="283"/>
      <c r="VX86" s="283"/>
      <c r="VY86" s="208"/>
      <c r="WA86" s="235"/>
      <c r="WB86" s="235"/>
      <c r="WC86" s="235"/>
      <c r="WD86" s="235"/>
      <c r="WE86" s="235"/>
      <c r="WF86" s="235"/>
      <c r="WG86" s="235"/>
      <c r="WH86" s="283"/>
      <c r="WI86" s="283"/>
      <c r="WJ86" s="208"/>
      <c r="WL86" s="235"/>
      <c r="WM86" s="235"/>
      <c r="WN86" s="235"/>
      <c r="WO86" s="235"/>
      <c r="WP86" s="235"/>
      <c r="WQ86" s="235"/>
      <c r="WR86" s="235"/>
      <c r="WS86" s="283"/>
      <c r="WT86" s="283"/>
      <c r="WU86" s="208"/>
      <c r="WW86" s="235"/>
      <c r="WX86" s="235"/>
      <c r="WY86" s="235"/>
      <c r="WZ86" s="235"/>
      <c r="XA86" s="235"/>
      <c r="XB86" s="235"/>
      <c r="XC86" s="235"/>
      <c r="XD86" s="283"/>
      <c r="XE86" s="283"/>
      <c r="XF86" s="208"/>
      <c r="XH86" s="235"/>
      <c r="XI86" s="235"/>
      <c r="XJ86" s="235"/>
      <c r="XK86" s="235"/>
      <c r="XL86" s="235"/>
      <c r="XM86" s="235"/>
      <c r="XN86" s="235"/>
      <c r="XO86" s="283"/>
      <c r="XP86" s="283"/>
      <c r="XQ86" s="208"/>
      <c r="XS86" s="235"/>
      <c r="XT86" s="235"/>
      <c r="XU86" s="235"/>
      <c r="XV86" s="235"/>
      <c r="XW86" s="235"/>
      <c r="XX86" s="235"/>
      <c r="XY86" s="235"/>
      <c r="XZ86" s="283"/>
      <c r="YA86" s="283"/>
      <c r="YB86" s="208"/>
      <c r="YD86" s="235"/>
      <c r="YE86" s="235"/>
      <c r="YF86" s="235"/>
      <c r="YG86" s="235"/>
      <c r="YH86" s="235"/>
      <c r="YI86" s="235"/>
      <c r="YJ86" s="235"/>
      <c r="YK86" s="283"/>
      <c r="YL86" s="283"/>
      <c r="YM86" s="208"/>
      <c r="YO86" s="235"/>
      <c r="YP86" s="235"/>
      <c r="YQ86" s="235"/>
      <c r="YR86" s="235"/>
      <c r="YS86" s="235"/>
      <c r="YT86" s="235"/>
      <c r="YU86" s="235"/>
      <c r="YV86" s="283"/>
      <c r="YW86" s="283"/>
      <c r="YX86" s="208"/>
      <c r="YZ86" s="235"/>
      <c r="ZA86" s="235"/>
      <c r="ZB86" s="235"/>
      <c r="ZC86" s="235"/>
      <c r="ZD86" s="235"/>
      <c r="ZE86" s="235"/>
      <c r="ZF86" s="235"/>
      <c r="ZG86" s="283"/>
      <c r="ZH86" s="283"/>
      <c r="ZI86" s="208"/>
      <c r="ZK86" s="235"/>
      <c r="ZL86" s="235"/>
      <c r="ZM86" s="235"/>
      <c r="ZN86" s="235"/>
      <c r="ZO86" s="235"/>
      <c r="ZP86" s="235"/>
      <c r="ZQ86" s="235"/>
      <c r="ZR86" s="283"/>
      <c r="ZS86" s="283"/>
      <c r="ZT86" s="208"/>
      <c r="ZV86" s="235"/>
      <c r="ZW86" s="235"/>
      <c r="ZX86" s="235"/>
      <c r="ZY86" s="235"/>
      <c r="ZZ86" s="235"/>
      <c r="AAA86" s="235"/>
      <c r="AAB86" s="235"/>
      <c r="AAC86" s="283"/>
      <c r="AAD86" s="283"/>
      <c r="AAE86" s="208"/>
      <c r="AAG86" s="235"/>
      <c r="AAH86" s="235"/>
      <c r="AAI86" s="235"/>
      <c r="AAJ86" s="235"/>
      <c r="AAK86" s="235"/>
      <c r="AAL86" s="235"/>
      <c r="AAM86" s="235"/>
      <c r="AAN86" s="283"/>
      <c r="AAO86" s="283"/>
      <c r="AAP86" s="208"/>
      <c r="AAR86" s="235"/>
      <c r="AAS86" s="235"/>
      <c r="AAT86" s="235"/>
      <c r="AAU86" s="235"/>
      <c r="AAV86" s="235"/>
      <c r="AAW86" s="235"/>
      <c r="AAX86" s="235"/>
      <c r="AAY86" s="283"/>
      <c r="AAZ86" s="283"/>
      <c r="ABA86" s="208"/>
      <c r="ABC86" s="235"/>
      <c r="ABD86" s="235"/>
      <c r="ABE86" s="235"/>
      <c r="ABF86" s="235"/>
      <c r="ABG86" s="235"/>
      <c r="ABH86" s="235"/>
      <c r="ABI86" s="235"/>
      <c r="ABJ86" s="283"/>
      <c r="ABK86" s="283"/>
      <c r="ABL86" s="208"/>
      <c r="ABN86" s="235"/>
      <c r="ABO86" s="235"/>
      <c r="ABP86" s="235"/>
      <c r="ABQ86" s="235"/>
      <c r="ABR86" s="235"/>
      <c r="ABS86" s="235"/>
      <c r="ABT86" s="235"/>
      <c r="ABU86" s="283"/>
      <c r="ABV86" s="283"/>
      <c r="ABW86" s="208"/>
      <c r="ABY86" s="235"/>
      <c r="ABZ86" s="235"/>
      <c r="ACA86" s="235"/>
      <c r="ACB86" s="235"/>
      <c r="ACC86" s="235"/>
      <c r="ACD86" s="235"/>
      <c r="ACE86" s="235"/>
      <c r="ACF86" s="283"/>
      <c r="ACG86" s="283"/>
      <c r="ACH86" s="208"/>
      <c r="ACJ86" s="235"/>
      <c r="ACK86" s="235"/>
      <c r="ACL86" s="235"/>
      <c r="ACM86" s="235"/>
      <c r="ACN86" s="235"/>
      <c r="ACO86" s="235"/>
      <c r="ACP86" s="235"/>
      <c r="ACQ86" s="283"/>
      <c r="ACR86" s="283"/>
      <c r="ACS86" s="208"/>
      <c r="ACU86" s="235"/>
      <c r="ACV86" s="235"/>
      <c r="ACW86" s="235"/>
      <c r="ACX86" s="235"/>
      <c r="ACY86" s="235"/>
      <c r="ACZ86" s="235"/>
      <c r="ADA86" s="235"/>
      <c r="ADB86" s="283"/>
      <c r="ADC86" s="283"/>
      <c r="ADD86" s="208"/>
      <c r="ADF86" s="235"/>
      <c r="ADG86" s="235"/>
      <c r="ADH86" s="235"/>
      <c r="ADI86" s="235"/>
      <c r="ADJ86" s="235"/>
      <c r="ADK86" s="235"/>
      <c r="ADL86" s="235"/>
      <c r="ADM86" s="283"/>
      <c r="ADN86" s="283"/>
      <c r="ADO86" s="208"/>
      <c r="ADQ86" s="235"/>
      <c r="ADR86" s="235"/>
      <c r="ADS86" s="235"/>
      <c r="ADT86" s="235"/>
      <c r="ADU86" s="235"/>
      <c r="ADV86" s="235"/>
      <c r="ADW86" s="235"/>
      <c r="ADX86" s="283"/>
      <c r="ADY86" s="283"/>
      <c r="ADZ86" s="208"/>
      <c r="AEB86" s="235"/>
      <c r="AEC86" s="235"/>
      <c r="AED86" s="235"/>
      <c r="AEE86" s="235"/>
      <c r="AEF86" s="235"/>
      <c r="AEG86" s="235"/>
      <c r="AEH86" s="235"/>
      <c r="AEI86" s="283"/>
      <c r="AEJ86" s="283"/>
      <c r="AEK86" s="208"/>
      <c r="AEM86" s="235"/>
      <c r="AEN86" s="235"/>
      <c r="AEO86" s="235"/>
      <c r="AEP86" s="235"/>
      <c r="AEQ86" s="235"/>
      <c r="AER86" s="235"/>
      <c r="AES86" s="235"/>
      <c r="AET86" s="283"/>
      <c r="AEU86" s="283"/>
      <c r="AEV86" s="208"/>
      <c r="AEX86" s="235"/>
      <c r="AEY86" s="235"/>
      <c r="AEZ86" s="235"/>
      <c r="AFA86" s="235"/>
      <c r="AFB86" s="235"/>
      <c r="AFC86" s="235"/>
      <c r="AFD86" s="235"/>
      <c r="AFE86" s="283"/>
      <c r="AFF86" s="283"/>
      <c r="AFG86" s="208"/>
      <c r="AFI86" s="235"/>
      <c r="AFJ86" s="235"/>
      <c r="AFK86" s="235"/>
      <c r="AFL86" s="235"/>
      <c r="AFM86" s="235"/>
      <c r="AFN86" s="235"/>
      <c r="AFO86" s="235"/>
      <c r="AFP86" s="283"/>
      <c r="AFQ86" s="283"/>
      <c r="AFR86" s="208"/>
      <c r="AFT86" s="235"/>
      <c r="AFU86" s="235"/>
      <c r="AFV86" s="235"/>
      <c r="AFW86" s="235"/>
      <c r="AFX86" s="235"/>
      <c r="AFY86" s="235"/>
      <c r="AFZ86" s="235"/>
      <c r="AGA86" s="283"/>
      <c r="AGB86" s="283"/>
      <c r="AGC86" s="208"/>
      <c r="AGE86" s="235"/>
      <c r="AGF86" s="235"/>
      <c r="AGG86" s="235"/>
      <c r="AGH86" s="235"/>
      <c r="AGI86" s="235"/>
      <c r="AGJ86" s="235"/>
      <c r="AGK86" s="235"/>
      <c r="AGL86" s="283"/>
      <c r="AGM86" s="283"/>
      <c r="AGN86" s="208"/>
      <c r="AGP86" s="235"/>
      <c r="AGQ86" s="235"/>
      <c r="AGR86" s="235"/>
      <c r="AGS86" s="235"/>
      <c r="AGT86" s="235"/>
      <c r="AGU86" s="235"/>
      <c r="AGV86" s="235"/>
      <c r="AGW86" s="283"/>
      <c r="AGX86" s="283"/>
      <c r="AGY86" s="208"/>
      <c r="AHA86" s="235"/>
      <c r="AHB86" s="235"/>
      <c r="AHC86" s="235"/>
      <c r="AHD86" s="235"/>
      <c r="AHE86" s="235"/>
      <c r="AHF86" s="235"/>
      <c r="AHG86" s="235"/>
      <c r="AHH86" s="283"/>
      <c r="AHI86" s="283"/>
      <c r="AHJ86" s="208"/>
      <c r="AHL86" s="235"/>
      <c r="AHM86" s="235"/>
      <c r="AHN86" s="235"/>
      <c r="AHO86" s="235"/>
      <c r="AHP86" s="235"/>
      <c r="AHQ86" s="235"/>
      <c r="AHR86" s="235"/>
      <c r="AHS86" s="283"/>
      <c r="AHT86" s="283"/>
      <c r="AHU86" s="208"/>
      <c r="AHW86" s="235"/>
      <c r="AHX86" s="235"/>
      <c r="AHY86" s="235"/>
      <c r="AHZ86" s="235"/>
      <c r="AIA86" s="235"/>
      <c r="AIB86" s="235"/>
      <c r="AIC86" s="235"/>
      <c r="AID86" s="283"/>
      <c r="AIE86" s="283"/>
      <c r="AIF86" s="208"/>
      <c r="AIH86" s="235"/>
      <c r="AII86" s="235"/>
      <c r="AIJ86" s="235"/>
      <c r="AIK86" s="235"/>
      <c r="AIL86" s="235"/>
      <c r="AIM86" s="235"/>
      <c r="AIN86" s="235"/>
      <c r="AIO86" s="283"/>
      <c r="AIP86" s="283"/>
      <c r="AIQ86" s="208"/>
      <c r="AIS86" s="235"/>
      <c r="AIT86" s="235"/>
      <c r="AIU86" s="235"/>
      <c r="AIV86" s="235"/>
      <c r="AIW86" s="235"/>
      <c r="AIX86" s="235"/>
      <c r="AIY86" s="235"/>
      <c r="AIZ86" s="283"/>
      <c r="AJA86" s="283"/>
      <c r="AJB86" s="208"/>
      <c r="AJD86" s="235"/>
      <c r="AJE86" s="235"/>
      <c r="AJF86" s="235"/>
      <c r="AJG86" s="235"/>
      <c r="AJH86" s="235"/>
      <c r="AJI86" s="235"/>
      <c r="AJJ86" s="235"/>
      <c r="AJK86" s="283"/>
      <c r="AJL86" s="283"/>
      <c r="AJM86" s="208"/>
      <c r="AJO86" s="235"/>
      <c r="AJP86" s="235"/>
      <c r="AJQ86" s="235"/>
      <c r="AJR86" s="235"/>
      <c r="AJS86" s="235"/>
      <c r="AJT86" s="235"/>
      <c r="AJU86" s="235"/>
      <c r="AJV86" s="283"/>
      <c r="AJW86" s="283"/>
      <c r="AJX86" s="208"/>
      <c r="AJZ86" s="235"/>
      <c r="AKA86" s="235"/>
      <c r="AKB86" s="235"/>
      <c r="AKC86" s="235"/>
      <c r="AKD86" s="235"/>
      <c r="AKE86" s="235"/>
      <c r="AKF86" s="235"/>
      <c r="AKG86" s="283"/>
      <c r="AKH86" s="283"/>
      <c r="AKI86" s="208"/>
      <c r="AKK86" s="235"/>
      <c r="AKL86" s="235"/>
      <c r="AKM86" s="235"/>
      <c r="AKN86" s="235"/>
      <c r="AKO86" s="235"/>
      <c r="AKP86" s="235"/>
      <c r="AKQ86" s="235"/>
      <c r="AKR86" s="283"/>
      <c r="AKS86" s="283"/>
      <c r="AKT86" s="208"/>
      <c r="AKV86" s="235"/>
      <c r="AKW86" s="235"/>
      <c r="AKX86" s="235"/>
      <c r="AKY86" s="235"/>
      <c r="AKZ86" s="235"/>
      <c r="ALA86" s="235"/>
      <c r="ALB86" s="235"/>
      <c r="ALC86" s="283"/>
      <c r="ALD86" s="283"/>
      <c r="ALE86" s="208"/>
      <c r="ALG86" s="235"/>
      <c r="ALH86" s="235"/>
      <c r="ALI86" s="235"/>
      <c r="ALJ86" s="235"/>
      <c r="ALK86" s="235"/>
      <c r="ALL86" s="235"/>
      <c r="ALM86" s="235"/>
      <c r="ALN86" s="283"/>
      <c r="ALO86" s="283"/>
      <c r="ALP86" s="208"/>
      <c r="ALR86" s="235"/>
      <c r="ALS86" s="235"/>
      <c r="ALT86" s="235"/>
      <c r="ALU86" s="235"/>
      <c r="ALV86" s="235"/>
      <c r="ALW86" s="235"/>
      <c r="ALX86" s="235"/>
      <c r="ALY86" s="283"/>
      <c r="ALZ86" s="283"/>
      <c r="AMA86" s="208"/>
      <c r="AMC86" s="235"/>
      <c r="AMD86" s="235"/>
      <c r="AME86" s="235"/>
      <c r="AMF86" s="235"/>
      <c r="AMG86" s="235"/>
      <c r="AMH86" s="235"/>
      <c r="AMI86" s="235"/>
      <c r="AMJ86" s="283"/>
      <c r="AMK86" s="283"/>
      <c r="AML86" s="208"/>
      <c r="AMN86" s="235"/>
      <c r="AMO86" s="235"/>
      <c r="AMP86" s="235"/>
      <c r="AMQ86" s="235"/>
      <c r="AMR86" s="235"/>
      <c r="AMS86" s="235"/>
      <c r="AMT86" s="235"/>
      <c r="AMU86" s="283"/>
      <c r="AMV86" s="283"/>
      <c r="AMW86" s="208"/>
      <c r="AMY86" s="235"/>
      <c r="AMZ86" s="235"/>
      <c r="ANA86" s="235"/>
      <c r="ANB86" s="235"/>
      <c r="ANC86" s="235"/>
      <c r="AND86" s="235"/>
      <c r="ANE86" s="235"/>
      <c r="ANF86" s="283"/>
      <c r="ANG86" s="283"/>
      <c r="ANH86" s="208"/>
      <c r="ANJ86" s="235"/>
      <c r="ANK86" s="235"/>
      <c r="ANL86" s="235"/>
      <c r="ANM86" s="235"/>
      <c r="ANN86" s="235"/>
      <c r="ANO86" s="235"/>
      <c r="ANP86" s="235"/>
      <c r="ANQ86" s="283"/>
      <c r="ANR86" s="283"/>
      <c r="ANS86" s="208"/>
      <c r="ANU86" s="235"/>
      <c r="ANV86" s="235"/>
      <c r="ANW86" s="235"/>
      <c r="ANX86" s="235"/>
      <c r="ANY86" s="235"/>
      <c r="ANZ86" s="235"/>
      <c r="AOA86" s="235"/>
      <c r="AOB86" s="283"/>
      <c r="AOC86" s="283"/>
      <c r="AOD86" s="208"/>
      <c r="AOF86" s="235"/>
      <c r="AOG86" s="235"/>
      <c r="AOH86" s="235"/>
      <c r="AOI86" s="235"/>
      <c r="AOJ86" s="235"/>
      <c r="AOK86" s="235"/>
      <c r="AOL86" s="235"/>
      <c r="AOM86" s="283"/>
      <c r="AON86" s="283"/>
      <c r="AOO86" s="208"/>
      <c r="AOQ86" s="235"/>
      <c r="AOR86" s="235"/>
      <c r="AOS86" s="235"/>
      <c r="AOT86" s="235"/>
      <c r="AOU86" s="235"/>
      <c r="AOV86" s="235"/>
      <c r="AOW86" s="235"/>
      <c r="AOX86" s="283"/>
      <c r="AOY86" s="283"/>
      <c r="AOZ86" s="208"/>
      <c r="APB86" s="235"/>
      <c r="APC86" s="235"/>
      <c r="APD86" s="235"/>
      <c r="APE86" s="235"/>
      <c r="APF86" s="235"/>
      <c r="APG86" s="235"/>
      <c r="APH86" s="235"/>
      <c r="API86" s="283"/>
      <c r="APJ86" s="283"/>
      <c r="APK86" s="208"/>
      <c r="APM86" s="235"/>
      <c r="APN86" s="235"/>
      <c r="APO86" s="235"/>
      <c r="APP86" s="235"/>
      <c r="APQ86" s="235"/>
      <c r="APR86" s="235"/>
      <c r="APS86" s="235"/>
      <c r="APT86" s="283"/>
      <c r="APU86" s="283"/>
      <c r="APV86" s="208"/>
      <c r="APX86" s="235"/>
      <c r="APY86" s="235"/>
      <c r="APZ86" s="235"/>
      <c r="AQA86" s="235"/>
      <c r="AQB86" s="235"/>
      <c r="AQC86" s="235"/>
      <c r="AQD86" s="235"/>
      <c r="AQE86" s="283"/>
      <c r="AQF86" s="283"/>
      <c r="AQG86" s="208"/>
      <c r="AQI86" s="235"/>
      <c r="AQJ86" s="235"/>
      <c r="AQK86" s="235"/>
      <c r="AQL86" s="235"/>
      <c r="AQM86" s="235"/>
      <c r="AQN86" s="235"/>
      <c r="AQO86" s="235"/>
      <c r="AQP86" s="283"/>
      <c r="AQQ86" s="283"/>
      <c r="AQR86" s="208"/>
      <c r="AQT86" s="235"/>
      <c r="AQU86" s="235"/>
      <c r="AQV86" s="235"/>
      <c r="AQW86" s="235"/>
      <c r="AQX86" s="235"/>
      <c r="AQY86" s="235"/>
      <c r="AQZ86" s="235"/>
      <c r="ARA86" s="283"/>
      <c r="ARB86" s="283"/>
      <c r="ARC86" s="208"/>
      <c r="ARE86" s="235"/>
      <c r="ARF86" s="235"/>
      <c r="ARG86" s="235"/>
      <c r="ARH86" s="235"/>
      <c r="ARI86" s="235"/>
      <c r="ARJ86" s="235"/>
      <c r="ARK86" s="235"/>
      <c r="ARL86" s="283"/>
      <c r="ARM86" s="283"/>
      <c r="ARN86" s="208"/>
      <c r="ARP86" s="235"/>
      <c r="ARQ86" s="235"/>
      <c r="ARR86" s="235"/>
      <c r="ARS86" s="235"/>
      <c r="ART86" s="235"/>
      <c r="ARU86" s="235"/>
      <c r="ARV86" s="235"/>
      <c r="ARW86" s="283"/>
      <c r="ARX86" s="283"/>
      <c r="ARY86" s="208"/>
      <c r="ASA86" s="235"/>
      <c r="ASB86" s="235"/>
      <c r="ASC86" s="235"/>
      <c r="ASD86" s="235"/>
      <c r="ASE86" s="235"/>
      <c r="ASF86" s="235"/>
      <c r="ASG86" s="235"/>
      <c r="ASH86" s="283"/>
      <c r="ASI86" s="283"/>
      <c r="ASJ86" s="208"/>
      <c r="ASL86" s="235"/>
      <c r="ASM86" s="235"/>
      <c r="ASN86" s="235"/>
      <c r="ASO86" s="235"/>
      <c r="ASP86" s="235"/>
      <c r="ASQ86" s="235"/>
      <c r="ASR86" s="235"/>
      <c r="ASS86" s="283"/>
      <c r="AST86" s="283"/>
      <c r="ASU86" s="208"/>
      <c r="ASW86" s="235"/>
      <c r="ASX86" s="235"/>
      <c r="ASY86" s="235"/>
      <c r="ASZ86" s="235"/>
      <c r="ATA86" s="235"/>
      <c r="ATB86" s="235"/>
      <c r="ATC86" s="235"/>
      <c r="ATD86" s="283"/>
      <c r="ATE86" s="283"/>
      <c r="ATF86" s="208"/>
      <c r="ATH86" s="235"/>
      <c r="ATI86" s="235"/>
      <c r="ATJ86" s="235"/>
      <c r="ATK86" s="235"/>
      <c r="ATL86" s="235"/>
      <c r="ATM86" s="235"/>
      <c r="ATN86" s="235"/>
      <c r="ATO86" s="283"/>
      <c r="ATP86" s="283"/>
      <c r="ATQ86" s="208"/>
      <c r="ATS86" s="235"/>
      <c r="ATT86" s="235"/>
      <c r="ATU86" s="235"/>
      <c r="ATV86" s="235"/>
      <c r="ATW86" s="235"/>
      <c r="ATX86" s="235"/>
      <c r="ATY86" s="235"/>
      <c r="ATZ86" s="283"/>
      <c r="AUA86" s="283"/>
      <c r="AUB86" s="208"/>
      <c r="AUD86" s="235"/>
      <c r="AUE86" s="235"/>
      <c r="AUF86" s="235"/>
      <c r="AUG86" s="235"/>
      <c r="AUH86" s="235"/>
      <c r="AUI86" s="235"/>
      <c r="AUJ86" s="235"/>
      <c r="AUK86" s="283"/>
      <c r="AUL86" s="283"/>
      <c r="AUM86" s="208"/>
      <c r="AUO86" s="235"/>
      <c r="AUP86" s="235"/>
      <c r="AUQ86" s="235"/>
      <c r="AUR86" s="235"/>
      <c r="AUS86" s="235"/>
      <c r="AUT86" s="235"/>
      <c r="AUU86" s="235"/>
      <c r="AUV86" s="283"/>
      <c r="AUW86" s="283"/>
      <c r="AUX86" s="208"/>
      <c r="AUZ86" s="235"/>
      <c r="AVA86" s="235"/>
      <c r="AVB86" s="235"/>
      <c r="AVC86" s="235"/>
      <c r="AVD86" s="235"/>
      <c r="AVE86" s="235"/>
      <c r="AVF86" s="235"/>
      <c r="AVG86" s="283"/>
      <c r="AVH86" s="283"/>
      <c r="AVI86" s="208"/>
      <c r="AVK86" s="235"/>
      <c r="AVL86" s="235"/>
      <c r="AVM86" s="235"/>
      <c r="AVN86" s="235"/>
      <c r="AVO86" s="235"/>
      <c r="AVP86" s="235"/>
      <c r="AVQ86" s="235"/>
      <c r="AVR86" s="283"/>
      <c r="AVS86" s="283"/>
      <c r="AVT86" s="208"/>
      <c r="AVV86" s="235"/>
      <c r="AVW86" s="235"/>
      <c r="AVX86" s="235"/>
      <c r="AVY86" s="235"/>
      <c r="AVZ86" s="235"/>
      <c r="AWA86" s="235"/>
      <c r="AWB86" s="235"/>
      <c r="AWC86" s="283"/>
      <c r="AWD86" s="283"/>
      <c r="AWE86" s="208"/>
      <c r="AWG86" s="235"/>
      <c r="AWH86" s="235"/>
      <c r="AWI86" s="235"/>
      <c r="AWJ86" s="235"/>
      <c r="AWK86" s="235"/>
      <c r="AWL86" s="235"/>
      <c r="AWM86" s="235"/>
      <c r="AWN86" s="283"/>
      <c r="AWO86" s="283"/>
      <c r="AWP86" s="208"/>
      <c r="AWR86" s="235"/>
      <c r="AWS86" s="235"/>
      <c r="AWT86" s="235"/>
      <c r="AWU86" s="235"/>
      <c r="AWV86" s="235"/>
      <c r="AWW86" s="235"/>
      <c r="AWX86" s="235"/>
      <c r="AWY86" s="283"/>
      <c r="AWZ86" s="283"/>
      <c r="AXA86" s="208"/>
      <c r="AXC86" s="235"/>
      <c r="AXD86" s="235"/>
      <c r="AXE86" s="235"/>
      <c r="AXF86" s="235"/>
      <c r="AXG86" s="235"/>
      <c r="AXH86" s="235"/>
      <c r="AXI86" s="235"/>
      <c r="AXJ86" s="283"/>
      <c r="AXK86" s="283"/>
      <c r="AXL86" s="208"/>
      <c r="AXN86" s="235"/>
      <c r="AXO86" s="235"/>
      <c r="AXP86" s="235"/>
      <c r="AXQ86" s="235"/>
      <c r="AXR86" s="235"/>
      <c r="AXS86" s="235"/>
      <c r="AXT86" s="235"/>
      <c r="AXU86" s="283"/>
      <c r="AXV86" s="283"/>
      <c r="AXW86" s="208"/>
      <c r="AXY86" s="235"/>
      <c r="AXZ86" s="235"/>
      <c r="AYA86" s="235"/>
      <c r="AYB86" s="235"/>
      <c r="AYC86" s="235"/>
      <c r="AYD86" s="235"/>
      <c r="AYE86" s="235"/>
      <c r="AYF86" s="283"/>
      <c r="AYG86" s="283"/>
      <c r="AYH86" s="208"/>
      <c r="AYJ86" s="235"/>
      <c r="AYK86" s="235"/>
      <c r="AYL86" s="235"/>
      <c r="AYM86" s="235"/>
      <c r="AYN86" s="235"/>
      <c r="AYO86" s="235"/>
      <c r="AYP86" s="235"/>
      <c r="AYQ86" s="283"/>
      <c r="AYR86" s="283"/>
      <c r="AYS86" s="208"/>
      <c r="AYU86" s="235"/>
      <c r="AYV86" s="235"/>
      <c r="AYW86" s="235"/>
      <c r="AYX86" s="235"/>
      <c r="AYY86" s="235"/>
      <c r="AYZ86" s="235"/>
      <c r="AZA86" s="235"/>
      <c r="AZB86" s="283"/>
      <c r="AZC86" s="283"/>
      <c r="AZD86" s="208"/>
      <c r="AZF86" s="235"/>
      <c r="AZG86" s="235"/>
      <c r="AZH86" s="235"/>
      <c r="AZI86" s="235"/>
      <c r="AZJ86" s="235"/>
      <c r="AZK86" s="235"/>
      <c r="AZL86" s="235"/>
      <c r="AZM86" s="283"/>
      <c r="AZN86" s="283"/>
      <c r="AZO86" s="208"/>
      <c r="AZQ86" s="235"/>
      <c r="AZR86" s="235"/>
      <c r="AZS86" s="235"/>
      <c r="AZT86" s="235"/>
      <c r="AZU86" s="235"/>
      <c r="AZV86" s="235"/>
      <c r="AZW86" s="235"/>
      <c r="AZX86" s="283"/>
      <c r="AZY86" s="283"/>
      <c r="AZZ86" s="208"/>
      <c r="BAB86" s="235"/>
      <c r="BAC86" s="235"/>
      <c r="BAD86" s="235"/>
      <c r="BAE86" s="235"/>
      <c r="BAF86" s="235"/>
      <c r="BAG86" s="235"/>
      <c r="BAH86" s="235"/>
      <c r="BAI86" s="283"/>
      <c r="BAJ86" s="283"/>
      <c r="BAK86" s="208"/>
      <c r="BAM86" s="235"/>
      <c r="BAN86" s="235"/>
      <c r="BAO86" s="235"/>
      <c r="BAP86" s="235"/>
      <c r="BAQ86" s="235"/>
      <c r="BAR86" s="235"/>
      <c r="BAS86" s="235"/>
      <c r="BAT86" s="283"/>
      <c r="BAU86" s="283"/>
      <c r="BAV86" s="208"/>
      <c r="BAX86" s="235"/>
      <c r="BAY86" s="235"/>
      <c r="BAZ86" s="235"/>
      <c r="BBA86" s="235"/>
      <c r="BBB86" s="235"/>
      <c r="BBC86" s="235"/>
      <c r="BBD86" s="235"/>
      <c r="BBE86" s="283"/>
      <c r="BBF86" s="283"/>
      <c r="BBG86" s="208"/>
      <c r="BBI86" s="235"/>
      <c r="BBJ86" s="235"/>
      <c r="BBK86" s="235"/>
      <c r="BBL86" s="235"/>
      <c r="BBM86" s="235"/>
      <c r="BBN86" s="235"/>
      <c r="BBO86" s="235"/>
      <c r="BBP86" s="283"/>
      <c r="BBQ86" s="283"/>
      <c r="BBR86" s="208"/>
      <c r="BBT86" s="235"/>
      <c r="BBU86" s="235"/>
      <c r="BBV86" s="235"/>
      <c r="BBW86" s="235"/>
      <c r="BBX86" s="235"/>
      <c r="BBY86" s="235"/>
      <c r="BBZ86" s="235"/>
      <c r="BCA86" s="283"/>
      <c r="BCB86" s="283"/>
      <c r="BCC86" s="208"/>
      <c r="BCE86" s="235"/>
      <c r="BCF86" s="235"/>
      <c r="BCG86" s="235"/>
      <c r="BCH86" s="235"/>
      <c r="BCI86" s="235"/>
      <c r="BCJ86" s="235"/>
      <c r="BCK86" s="235"/>
      <c r="BCL86" s="283"/>
      <c r="BCM86" s="283"/>
      <c r="BCN86" s="208"/>
      <c r="BCP86" s="235"/>
      <c r="BCQ86" s="235"/>
      <c r="BCR86" s="235"/>
      <c r="BCS86" s="235"/>
      <c r="BCT86" s="235"/>
      <c r="BCU86" s="235"/>
      <c r="BCV86" s="235"/>
      <c r="BCW86" s="283"/>
      <c r="BCX86" s="283"/>
      <c r="BCY86" s="208"/>
      <c r="BDA86" s="235"/>
      <c r="BDB86" s="235"/>
      <c r="BDC86" s="235"/>
      <c r="BDD86" s="235"/>
      <c r="BDE86" s="235"/>
      <c r="BDF86" s="235"/>
      <c r="BDG86" s="235"/>
      <c r="BDH86" s="283"/>
      <c r="BDI86" s="283"/>
      <c r="BDJ86" s="208"/>
      <c r="BDL86" s="235"/>
      <c r="BDM86" s="235"/>
      <c r="BDN86" s="235"/>
      <c r="BDO86" s="235"/>
      <c r="BDP86" s="235"/>
      <c r="BDQ86" s="235"/>
      <c r="BDR86" s="235"/>
      <c r="BDS86" s="283"/>
      <c r="BDT86" s="283"/>
      <c r="BDU86" s="208"/>
      <c r="BDW86" s="235"/>
      <c r="BDX86" s="235"/>
      <c r="BDY86" s="235"/>
      <c r="BDZ86" s="235"/>
      <c r="BEA86" s="235"/>
      <c r="BEB86" s="235"/>
      <c r="BEC86" s="235"/>
      <c r="BED86" s="283"/>
      <c r="BEE86" s="283"/>
      <c r="BEF86" s="208"/>
      <c r="BEH86" s="235"/>
      <c r="BEI86" s="235"/>
      <c r="BEJ86" s="235"/>
      <c r="BEK86" s="235"/>
      <c r="BEL86" s="235"/>
      <c r="BEM86" s="235"/>
      <c r="BEN86" s="235"/>
      <c r="BEO86" s="283"/>
      <c r="BEP86" s="283"/>
      <c r="BEQ86" s="208"/>
      <c r="BES86" s="235"/>
      <c r="BET86" s="235"/>
      <c r="BEU86" s="235"/>
      <c r="BEV86" s="235"/>
      <c r="BEW86" s="235"/>
      <c r="BEX86" s="235"/>
      <c r="BEY86" s="235"/>
      <c r="BEZ86" s="283"/>
      <c r="BFA86" s="283"/>
      <c r="BFB86" s="208"/>
      <c r="BFD86" s="235"/>
      <c r="BFE86" s="235"/>
      <c r="BFF86" s="235"/>
      <c r="BFG86" s="235"/>
      <c r="BFH86" s="235"/>
      <c r="BFI86" s="235"/>
      <c r="BFJ86" s="235"/>
      <c r="BFK86" s="283"/>
      <c r="BFL86" s="283"/>
      <c r="BFM86" s="208"/>
      <c r="BFO86" s="235"/>
      <c r="BFP86" s="235"/>
      <c r="BFQ86" s="235"/>
      <c r="BFR86" s="235"/>
      <c r="BFS86" s="235"/>
      <c r="BFT86" s="235"/>
      <c r="BFU86" s="235"/>
      <c r="BFV86" s="283"/>
      <c r="BFW86" s="283"/>
      <c r="BFX86" s="208"/>
      <c r="BFZ86" s="235"/>
      <c r="BGA86" s="235"/>
      <c r="BGB86" s="235"/>
      <c r="BGC86" s="235"/>
      <c r="BGD86" s="235"/>
      <c r="BGE86" s="235"/>
      <c r="BGF86" s="235"/>
      <c r="BGG86" s="283"/>
      <c r="BGH86" s="283"/>
      <c r="BGI86" s="208"/>
      <c r="BGK86" s="235"/>
      <c r="BGL86" s="235"/>
      <c r="BGM86" s="235"/>
      <c r="BGN86" s="235"/>
      <c r="BGO86" s="235"/>
      <c r="BGP86" s="235"/>
      <c r="BGQ86" s="235"/>
      <c r="BGR86" s="283"/>
      <c r="BGS86" s="283"/>
      <c r="BGT86" s="208"/>
      <c r="BGV86" s="235"/>
      <c r="BGW86" s="235"/>
      <c r="BGX86" s="235"/>
      <c r="BGY86" s="235"/>
      <c r="BGZ86" s="235"/>
      <c r="BHA86" s="235"/>
      <c r="BHB86" s="235"/>
      <c r="BHC86" s="283"/>
      <c r="BHD86" s="283"/>
      <c r="BHE86" s="208"/>
      <c r="BHG86" s="235"/>
      <c r="BHH86" s="235"/>
      <c r="BHI86" s="235"/>
      <c r="BHJ86" s="235"/>
      <c r="BHK86" s="235"/>
      <c r="BHL86" s="235"/>
      <c r="BHM86" s="235"/>
      <c r="BHN86" s="283"/>
      <c r="BHO86" s="283"/>
      <c r="BHP86" s="208"/>
      <c r="BHR86" s="235"/>
      <c r="BHS86" s="235"/>
      <c r="BHT86" s="235"/>
      <c r="BHU86" s="235"/>
      <c r="BHV86" s="235"/>
      <c r="BHW86" s="235"/>
      <c r="BHX86" s="235"/>
      <c r="BHY86" s="283"/>
      <c r="BHZ86" s="283"/>
      <c r="BIA86" s="208"/>
      <c r="BIC86" s="235"/>
      <c r="BID86" s="235"/>
      <c r="BIE86" s="235"/>
      <c r="BIF86" s="235"/>
      <c r="BIG86" s="235"/>
      <c r="BIH86" s="235"/>
      <c r="BII86" s="235"/>
      <c r="BIJ86" s="283"/>
      <c r="BIK86" s="283"/>
      <c r="BIL86" s="208"/>
      <c r="BIN86" s="235"/>
      <c r="BIO86" s="235"/>
      <c r="BIP86" s="235"/>
      <c r="BIQ86" s="235"/>
      <c r="BIR86" s="235"/>
      <c r="BIS86" s="235"/>
      <c r="BIT86" s="235"/>
      <c r="BIU86" s="283"/>
      <c r="BIV86" s="283"/>
      <c r="BIW86" s="208"/>
      <c r="BIY86" s="235"/>
      <c r="BIZ86" s="235"/>
      <c r="BJA86" s="235"/>
      <c r="BJB86" s="235"/>
      <c r="BJC86" s="235"/>
      <c r="BJD86" s="235"/>
      <c r="BJE86" s="235"/>
      <c r="BJF86" s="283"/>
      <c r="BJG86" s="283"/>
      <c r="BJH86" s="208"/>
      <c r="BJJ86" s="235"/>
      <c r="BJK86" s="235"/>
      <c r="BJL86" s="235"/>
      <c r="BJM86" s="235"/>
      <c r="BJN86" s="235"/>
      <c r="BJO86" s="235"/>
      <c r="BJP86" s="235"/>
      <c r="BJQ86" s="283"/>
      <c r="BJR86" s="283"/>
      <c r="BJS86" s="208"/>
      <c r="BJU86" s="235"/>
      <c r="BJV86" s="235"/>
      <c r="BJW86" s="235"/>
      <c r="BJX86" s="235"/>
      <c r="BJY86" s="235"/>
      <c r="BJZ86" s="235"/>
      <c r="BKA86" s="235"/>
      <c r="BKB86" s="283"/>
      <c r="BKC86" s="283"/>
      <c r="BKD86" s="208"/>
      <c r="BKF86" s="235"/>
      <c r="BKG86" s="235"/>
      <c r="BKH86" s="235"/>
      <c r="BKI86" s="235"/>
      <c r="BKJ86" s="235"/>
      <c r="BKK86" s="235"/>
      <c r="BKL86" s="235"/>
      <c r="BKM86" s="283"/>
      <c r="BKN86" s="283"/>
      <c r="BKO86" s="208"/>
      <c r="BKQ86" s="235"/>
      <c r="BKR86" s="235"/>
      <c r="BKS86" s="235"/>
      <c r="BKT86" s="235"/>
      <c r="BKU86" s="235"/>
      <c r="BKV86" s="235"/>
      <c r="BKW86" s="235"/>
      <c r="BKX86" s="283"/>
      <c r="BKY86" s="283"/>
      <c r="BKZ86" s="208"/>
      <c r="BLB86" s="235"/>
      <c r="BLC86" s="235"/>
      <c r="BLD86" s="235"/>
      <c r="BLE86" s="235"/>
      <c r="BLF86" s="235"/>
      <c r="BLG86" s="235"/>
      <c r="BLH86" s="235"/>
      <c r="BLI86" s="283"/>
      <c r="BLJ86" s="283"/>
      <c r="BLK86" s="208"/>
      <c r="BLM86" s="235"/>
      <c r="BLN86" s="235"/>
      <c r="BLO86" s="235"/>
      <c r="BLP86" s="235"/>
      <c r="BLQ86" s="235"/>
      <c r="BLR86" s="235"/>
      <c r="BLS86" s="235"/>
      <c r="BLT86" s="283"/>
      <c r="BLU86" s="283"/>
      <c r="BLV86" s="208"/>
      <c r="BLX86" s="235"/>
      <c r="BLY86" s="235"/>
      <c r="BLZ86" s="235"/>
      <c r="BMA86" s="235"/>
      <c r="BMB86" s="235"/>
      <c r="BMC86" s="235"/>
      <c r="BMD86" s="235"/>
      <c r="BME86" s="283"/>
      <c r="BMF86" s="283"/>
      <c r="BMG86" s="208"/>
      <c r="BMI86" s="235"/>
      <c r="BMJ86" s="235"/>
      <c r="BMK86" s="235"/>
      <c r="BML86" s="235"/>
      <c r="BMM86" s="235"/>
      <c r="BMN86" s="235"/>
      <c r="BMO86" s="235"/>
      <c r="BMP86" s="283"/>
      <c r="BMQ86" s="283"/>
      <c r="BMR86" s="208"/>
      <c r="BMT86" s="235"/>
      <c r="BMU86" s="235"/>
      <c r="BMV86" s="235"/>
      <c r="BMW86" s="235"/>
      <c r="BMX86" s="235"/>
      <c r="BMY86" s="235"/>
      <c r="BMZ86" s="235"/>
      <c r="BNA86" s="283"/>
      <c r="BNB86" s="283"/>
      <c r="BNC86" s="208"/>
      <c r="BNE86" s="235"/>
      <c r="BNF86" s="235"/>
      <c r="BNG86" s="235"/>
      <c r="BNH86" s="235"/>
      <c r="BNI86" s="235"/>
      <c r="BNJ86" s="235"/>
      <c r="BNK86" s="235"/>
      <c r="BNL86" s="283"/>
      <c r="BNM86" s="283"/>
      <c r="BNN86" s="208"/>
      <c r="BNP86" s="235"/>
      <c r="BNQ86" s="235"/>
      <c r="BNR86" s="235"/>
      <c r="BNS86" s="235"/>
      <c r="BNT86" s="235"/>
      <c r="BNU86" s="235"/>
      <c r="BNV86" s="235"/>
      <c r="BNW86" s="283"/>
      <c r="BNX86" s="283"/>
      <c r="BNY86" s="208"/>
      <c r="BOA86" s="235"/>
      <c r="BOB86" s="235"/>
      <c r="BOC86" s="235"/>
      <c r="BOD86" s="235"/>
      <c r="BOE86" s="235"/>
      <c r="BOF86" s="235"/>
      <c r="BOG86" s="235"/>
      <c r="BOH86" s="283"/>
      <c r="BOI86" s="283"/>
      <c r="BOJ86" s="208"/>
      <c r="BOL86" s="235"/>
      <c r="BOM86" s="235"/>
      <c r="BON86" s="235"/>
      <c r="BOO86" s="235"/>
      <c r="BOP86" s="235"/>
      <c r="BOQ86" s="235"/>
      <c r="BOR86" s="235"/>
      <c r="BOS86" s="283"/>
      <c r="BOT86" s="283"/>
      <c r="BOU86" s="208"/>
      <c r="BOW86" s="235"/>
      <c r="BOX86" s="235"/>
      <c r="BOY86" s="235"/>
      <c r="BOZ86" s="235"/>
      <c r="BPA86" s="235"/>
      <c r="BPB86" s="235"/>
      <c r="BPC86" s="235"/>
      <c r="BPD86" s="283"/>
      <c r="BPE86" s="283"/>
      <c r="BPF86" s="208"/>
      <c r="BPH86" s="235"/>
      <c r="BPI86" s="235"/>
      <c r="BPJ86" s="235"/>
      <c r="BPK86" s="235"/>
      <c r="BPL86" s="235"/>
      <c r="BPM86" s="235"/>
      <c r="BPN86" s="235"/>
      <c r="BPO86" s="283"/>
      <c r="BPP86" s="283"/>
      <c r="BPQ86" s="208"/>
      <c r="BPS86" s="235"/>
      <c r="BPT86" s="235"/>
      <c r="BPU86" s="235"/>
      <c r="BPV86" s="235"/>
      <c r="BPW86" s="235"/>
      <c r="BPX86" s="235"/>
      <c r="BPY86" s="235"/>
      <c r="BPZ86" s="283"/>
      <c r="BQA86" s="283"/>
      <c r="BQB86" s="208"/>
      <c r="BQD86" s="235"/>
      <c r="BQE86" s="235"/>
      <c r="BQF86" s="235"/>
      <c r="BQG86" s="235"/>
      <c r="BQH86" s="235"/>
      <c r="BQI86" s="235"/>
      <c r="BQJ86" s="235"/>
      <c r="BQK86" s="283"/>
      <c r="BQL86" s="283"/>
      <c r="BQM86" s="208"/>
      <c r="BQO86" s="235"/>
      <c r="BQP86" s="235"/>
      <c r="BQQ86" s="235"/>
      <c r="BQR86" s="235"/>
      <c r="BQS86" s="235"/>
      <c r="BQT86" s="235"/>
      <c r="BQU86" s="235"/>
      <c r="BQV86" s="283"/>
      <c r="BQW86" s="283"/>
      <c r="BQX86" s="208"/>
      <c r="BQZ86" s="235"/>
      <c r="BRA86" s="235"/>
      <c r="BRB86" s="235"/>
      <c r="BRC86" s="235"/>
      <c r="BRD86" s="235"/>
      <c r="BRE86" s="235"/>
      <c r="BRF86" s="235"/>
      <c r="BRG86" s="283"/>
      <c r="BRH86" s="283"/>
      <c r="BRI86" s="208"/>
      <c r="BRK86" s="235"/>
      <c r="BRL86" s="235"/>
      <c r="BRM86" s="235"/>
      <c r="BRN86" s="235"/>
      <c r="BRO86" s="235"/>
      <c r="BRP86" s="235"/>
      <c r="BRQ86" s="235"/>
      <c r="BRR86" s="283"/>
      <c r="BRS86" s="283"/>
      <c r="BRT86" s="208"/>
      <c r="BRV86" s="235"/>
      <c r="BRW86" s="235"/>
      <c r="BRX86" s="235"/>
      <c r="BRY86" s="235"/>
      <c r="BRZ86" s="235"/>
      <c r="BSA86" s="235"/>
      <c r="BSB86" s="235"/>
      <c r="BSC86" s="283"/>
      <c r="BSD86" s="283"/>
      <c r="BSE86" s="208"/>
      <c r="BSG86" s="235"/>
      <c r="BSH86" s="235"/>
      <c r="BSI86" s="235"/>
      <c r="BSJ86" s="235"/>
      <c r="BSK86" s="235"/>
      <c r="BSL86" s="235"/>
      <c r="BSM86" s="235"/>
      <c r="BSN86" s="283"/>
      <c r="BSO86" s="283"/>
      <c r="BSP86" s="208"/>
      <c r="BSR86" s="235"/>
      <c r="BSS86" s="235"/>
      <c r="BST86" s="235"/>
      <c r="BSU86" s="235"/>
      <c r="BSV86" s="235"/>
      <c r="BSW86" s="235"/>
      <c r="BSX86" s="235"/>
      <c r="BSY86" s="283"/>
      <c r="BSZ86" s="283"/>
      <c r="BTA86" s="208"/>
      <c r="BTC86" s="235"/>
      <c r="BTD86" s="235"/>
      <c r="BTE86" s="235"/>
      <c r="BTF86" s="235"/>
      <c r="BTG86" s="235"/>
      <c r="BTH86" s="235"/>
      <c r="BTI86" s="235"/>
      <c r="BTJ86" s="283"/>
      <c r="BTK86" s="283"/>
      <c r="BTL86" s="208"/>
      <c r="BTN86" s="235"/>
      <c r="BTO86" s="235"/>
      <c r="BTP86" s="235"/>
      <c r="BTQ86" s="235"/>
      <c r="BTR86" s="235"/>
      <c r="BTS86" s="235"/>
      <c r="BTT86" s="235"/>
      <c r="BTU86" s="283"/>
      <c r="BTV86" s="283"/>
      <c r="BTW86" s="208"/>
      <c r="BTY86" s="235"/>
      <c r="BTZ86" s="235"/>
      <c r="BUA86" s="235"/>
      <c r="BUB86" s="235"/>
      <c r="BUC86" s="235"/>
      <c r="BUD86" s="235"/>
      <c r="BUE86" s="235"/>
      <c r="BUF86" s="283"/>
      <c r="BUG86" s="283"/>
      <c r="BUH86" s="208"/>
      <c r="BUJ86" s="235"/>
      <c r="BUK86" s="235"/>
      <c r="BUL86" s="235"/>
      <c r="BUM86" s="235"/>
      <c r="BUN86" s="235"/>
      <c r="BUO86" s="235"/>
      <c r="BUP86" s="235"/>
      <c r="BUQ86" s="283"/>
      <c r="BUR86" s="283"/>
      <c r="BUS86" s="208"/>
      <c r="BUU86" s="235"/>
      <c r="BUV86" s="235"/>
      <c r="BUW86" s="235"/>
      <c r="BUX86" s="235"/>
      <c r="BUY86" s="235"/>
      <c r="BUZ86" s="235"/>
      <c r="BVA86" s="235"/>
      <c r="BVB86" s="283"/>
      <c r="BVC86" s="283"/>
      <c r="BVD86" s="208"/>
      <c r="BVF86" s="235"/>
      <c r="BVG86" s="235"/>
      <c r="BVH86" s="235"/>
      <c r="BVI86" s="235"/>
      <c r="BVJ86" s="235"/>
      <c r="BVK86" s="235"/>
      <c r="BVL86" s="235"/>
      <c r="BVM86" s="283"/>
      <c r="BVN86" s="283"/>
      <c r="BVO86" s="208"/>
      <c r="BVQ86" s="235"/>
      <c r="BVR86" s="235"/>
      <c r="BVS86" s="235"/>
      <c r="BVT86" s="235"/>
      <c r="BVU86" s="235"/>
      <c r="BVV86" s="235"/>
      <c r="BVW86" s="235"/>
      <c r="BVX86" s="283"/>
      <c r="BVY86" s="283"/>
      <c r="BVZ86" s="208"/>
      <c r="BWB86" s="235"/>
      <c r="BWC86" s="235"/>
      <c r="BWD86" s="235"/>
      <c r="BWE86" s="235"/>
      <c r="BWF86" s="235"/>
      <c r="BWG86" s="235"/>
      <c r="BWH86" s="235"/>
      <c r="BWI86" s="283"/>
      <c r="BWJ86" s="283"/>
      <c r="BWK86" s="208"/>
      <c r="BWM86" s="235"/>
      <c r="BWN86" s="235"/>
      <c r="BWO86" s="235"/>
      <c r="BWP86" s="235"/>
      <c r="BWQ86" s="235"/>
      <c r="BWR86" s="235"/>
      <c r="BWS86" s="235"/>
      <c r="BWT86" s="283"/>
      <c r="BWU86" s="283"/>
      <c r="BWV86" s="208"/>
      <c r="BWX86" s="235"/>
      <c r="BWY86" s="235"/>
      <c r="BWZ86" s="235"/>
      <c r="BXA86" s="235"/>
      <c r="BXB86" s="235"/>
      <c r="BXC86" s="235"/>
      <c r="BXD86" s="235"/>
      <c r="BXE86" s="283"/>
      <c r="BXF86" s="283"/>
      <c r="BXG86" s="208"/>
      <c r="BXI86" s="235"/>
      <c r="BXJ86" s="235"/>
      <c r="BXK86" s="235"/>
      <c r="BXL86" s="235"/>
      <c r="BXM86" s="235"/>
      <c r="BXN86" s="235"/>
      <c r="BXO86" s="235"/>
      <c r="BXP86" s="283"/>
      <c r="BXQ86" s="283"/>
      <c r="BXR86" s="208"/>
      <c r="BXT86" s="235"/>
      <c r="BXU86" s="235"/>
      <c r="BXV86" s="235"/>
      <c r="BXW86" s="235"/>
      <c r="BXX86" s="235"/>
      <c r="BXY86" s="235"/>
      <c r="BXZ86" s="235"/>
      <c r="BYA86" s="283"/>
      <c r="BYB86" s="283"/>
      <c r="BYC86" s="208"/>
      <c r="BYE86" s="235"/>
      <c r="BYF86" s="235"/>
      <c r="BYG86" s="235"/>
      <c r="BYH86" s="235"/>
      <c r="BYI86" s="235"/>
      <c r="BYJ86" s="235"/>
      <c r="BYK86" s="235"/>
      <c r="BYL86" s="283"/>
      <c r="BYM86" s="283"/>
      <c r="BYN86" s="208"/>
      <c r="BYP86" s="235"/>
      <c r="BYQ86" s="235"/>
      <c r="BYR86" s="235"/>
      <c r="BYS86" s="235"/>
      <c r="BYT86" s="235"/>
      <c r="BYU86" s="235"/>
      <c r="BYV86" s="235"/>
      <c r="BYW86" s="283"/>
      <c r="BYX86" s="283"/>
      <c r="BYY86" s="208"/>
      <c r="BZA86" s="235"/>
      <c r="BZB86" s="235"/>
      <c r="BZC86" s="235"/>
      <c r="BZD86" s="235"/>
      <c r="BZE86" s="235"/>
      <c r="BZF86" s="235"/>
      <c r="BZG86" s="235"/>
      <c r="BZH86" s="283"/>
      <c r="BZI86" s="283"/>
      <c r="BZJ86" s="208"/>
      <c r="BZL86" s="235"/>
      <c r="BZM86" s="235"/>
      <c r="BZN86" s="235"/>
      <c r="BZO86" s="235"/>
      <c r="BZP86" s="235"/>
      <c r="BZQ86" s="235"/>
      <c r="BZR86" s="235"/>
      <c r="BZS86" s="283"/>
      <c r="BZT86" s="283"/>
      <c r="BZU86" s="208"/>
      <c r="BZW86" s="235"/>
      <c r="BZX86" s="235"/>
      <c r="BZY86" s="235"/>
      <c r="BZZ86" s="235"/>
      <c r="CAA86" s="235"/>
      <c r="CAB86" s="235"/>
      <c r="CAC86" s="235"/>
      <c r="CAD86" s="283"/>
      <c r="CAE86" s="283"/>
      <c r="CAF86" s="208"/>
      <c r="CAH86" s="235"/>
      <c r="CAI86" s="235"/>
      <c r="CAJ86" s="235"/>
      <c r="CAK86" s="235"/>
      <c r="CAL86" s="235"/>
      <c r="CAM86" s="235"/>
      <c r="CAN86" s="235"/>
      <c r="CAO86" s="283"/>
      <c r="CAP86" s="283"/>
      <c r="CAQ86" s="208"/>
      <c r="CAS86" s="235"/>
      <c r="CAT86" s="235"/>
      <c r="CAU86" s="235"/>
      <c r="CAV86" s="235"/>
      <c r="CAW86" s="235"/>
      <c r="CAX86" s="235"/>
      <c r="CAY86" s="235"/>
      <c r="CAZ86" s="283"/>
      <c r="CBA86" s="283"/>
      <c r="CBB86" s="208"/>
      <c r="CBD86" s="235"/>
      <c r="CBE86" s="235"/>
      <c r="CBF86" s="235"/>
      <c r="CBG86" s="235"/>
      <c r="CBH86" s="235"/>
      <c r="CBI86" s="235"/>
      <c r="CBJ86" s="235"/>
      <c r="CBK86" s="283"/>
      <c r="CBL86" s="283"/>
      <c r="CBM86" s="208"/>
      <c r="CBO86" s="235"/>
      <c r="CBP86" s="235"/>
      <c r="CBQ86" s="235"/>
      <c r="CBR86" s="235"/>
      <c r="CBS86" s="235"/>
      <c r="CBT86" s="235"/>
      <c r="CBU86" s="235"/>
      <c r="CBV86" s="283"/>
      <c r="CBW86" s="283"/>
      <c r="CBX86" s="208"/>
      <c r="CBZ86" s="235"/>
      <c r="CCA86" s="235"/>
      <c r="CCB86" s="235"/>
      <c r="CCC86" s="235"/>
      <c r="CCD86" s="235"/>
      <c r="CCE86" s="235"/>
      <c r="CCF86" s="235"/>
      <c r="CCG86" s="283"/>
      <c r="CCH86" s="283"/>
      <c r="CCI86" s="208"/>
      <c r="CCK86" s="235"/>
      <c r="CCL86" s="235"/>
      <c r="CCM86" s="235"/>
      <c r="CCN86" s="235"/>
      <c r="CCO86" s="235"/>
      <c r="CCP86" s="235"/>
      <c r="CCQ86" s="235"/>
      <c r="CCR86" s="283"/>
      <c r="CCS86" s="283"/>
      <c r="CCT86" s="208"/>
      <c r="CCV86" s="235"/>
      <c r="CCW86" s="235"/>
      <c r="CCX86" s="235"/>
      <c r="CCY86" s="235"/>
      <c r="CCZ86" s="235"/>
      <c r="CDA86" s="235"/>
      <c r="CDB86" s="235"/>
      <c r="CDC86" s="283"/>
      <c r="CDD86" s="283"/>
      <c r="CDE86" s="208"/>
      <c r="CDG86" s="235"/>
      <c r="CDH86" s="235"/>
      <c r="CDI86" s="235"/>
      <c r="CDJ86" s="235"/>
      <c r="CDK86" s="235"/>
      <c r="CDL86" s="235"/>
      <c r="CDM86" s="235"/>
      <c r="CDN86" s="283"/>
      <c r="CDO86" s="283"/>
      <c r="CDP86" s="208"/>
      <c r="CDR86" s="235"/>
      <c r="CDS86" s="235"/>
      <c r="CDT86" s="235"/>
      <c r="CDU86" s="235"/>
      <c r="CDV86" s="235"/>
      <c r="CDW86" s="235"/>
      <c r="CDX86" s="235"/>
      <c r="CDY86" s="283"/>
      <c r="CDZ86" s="283"/>
      <c r="CEA86" s="208"/>
      <c r="CEC86" s="235"/>
      <c r="CED86" s="235"/>
      <c r="CEE86" s="235"/>
      <c r="CEF86" s="235"/>
      <c r="CEG86" s="235"/>
      <c r="CEH86" s="235"/>
      <c r="CEI86" s="235"/>
      <c r="CEJ86" s="283"/>
      <c r="CEK86" s="283"/>
      <c r="CEL86" s="208"/>
      <c r="CEN86" s="235"/>
      <c r="CEO86" s="235"/>
      <c r="CEP86" s="235"/>
      <c r="CEQ86" s="235"/>
      <c r="CER86" s="235"/>
      <c r="CES86" s="235"/>
      <c r="CET86" s="235"/>
      <c r="CEU86" s="283"/>
      <c r="CEV86" s="283"/>
      <c r="CEW86" s="208"/>
      <c r="CEY86" s="235"/>
      <c r="CEZ86" s="235"/>
      <c r="CFA86" s="235"/>
      <c r="CFB86" s="235"/>
      <c r="CFC86" s="235"/>
      <c r="CFD86" s="235"/>
      <c r="CFE86" s="235"/>
      <c r="CFF86" s="283"/>
      <c r="CFG86" s="283"/>
      <c r="CFH86" s="208"/>
      <c r="CFJ86" s="235"/>
      <c r="CFK86" s="235"/>
      <c r="CFL86" s="235"/>
      <c r="CFM86" s="235"/>
      <c r="CFN86" s="235"/>
      <c r="CFO86" s="235"/>
      <c r="CFP86" s="235"/>
      <c r="CFQ86" s="283"/>
      <c r="CFR86" s="283"/>
      <c r="CFS86" s="208"/>
      <c r="CFU86" s="235"/>
      <c r="CFV86" s="235"/>
      <c r="CFW86" s="235"/>
      <c r="CFX86" s="235"/>
      <c r="CFY86" s="235"/>
      <c r="CFZ86" s="235"/>
      <c r="CGA86" s="235"/>
      <c r="CGB86" s="283"/>
      <c r="CGC86" s="283"/>
      <c r="CGD86" s="208"/>
      <c r="CGF86" s="235"/>
      <c r="CGG86" s="235"/>
      <c r="CGH86" s="235"/>
      <c r="CGI86" s="235"/>
      <c r="CGJ86" s="235"/>
      <c r="CGK86" s="235"/>
      <c r="CGL86" s="235"/>
      <c r="CGM86" s="283"/>
      <c r="CGN86" s="283"/>
      <c r="CGO86" s="208"/>
      <c r="CGQ86" s="235"/>
      <c r="CGR86" s="235"/>
      <c r="CGS86" s="235"/>
      <c r="CGT86" s="235"/>
      <c r="CGU86" s="235"/>
      <c r="CGV86" s="235"/>
      <c r="CGW86" s="235"/>
      <c r="CGX86" s="283"/>
      <c r="CGY86" s="283"/>
      <c r="CGZ86" s="208"/>
      <c r="CHB86" s="235"/>
      <c r="CHC86" s="235"/>
      <c r="CHD86" s="235"/>
      <c r="CHE86" s="235"/>
      <c r="CHF86" s="235"/>
      <c r="CHG86" s="235"/>
      <c r="CHH86" s="235"/>
      <c r="CHI86" s="283"/>
      <c r="CHJ86" s="283"/>
      <c r="CHK86" s="208"/>
      <c r="CHM86" s="235"/>
      <c r="CHN86" s="235"/>
      <c r="CHO86" s="235"/>
      <c r="CHP86" s="235"/>
      <c r="CHQ86" s="235"/>
      <c r="CHR86" s="235"/>
      <c r="CHS86" s="235"/>
      <c r="CHT86" s="283"/>
      <c r="CHU86" s="283"/>
      <c r="CHV86" s="208"/>
      <c r="CHX86" s="235"/>
      <c r="CHY86" s="235"/>
      <c r="CHZ86" s="235"/>
      <c r="CIA86" s="235"/>
      <c r="CIB86" s="235"/>
      <c r="CIC86" s="235"/>
      <c r="CID86" s="235"/>
      <c r="CIE86" s="283"/>
      <c r="CIF86" s="283"/>
      <c r="CIG86" s="208"/>
      <c r="CII86" s="235"/>
      <c r="CIJ86" s="235"/>
      <c r="CIK86" s="235"/>
      <c r="CIL86" s="235"/>
      <c r="CIM86" s="235"/>
      <c r="CIN86" s="235"/>
      <c r="CIO86" s="235"/>
      <c r="CIP86" s="283"/>
      <c r="CIQ86" s="283"/>
      <c r="CIR86" s="208"/>
      <c r="CIT86" s="235"/>
      <c r="CIU86" s="235"/>
      <c r="CIV86" s="235"/>
      <c r="CIW86" s="235"/>
      <c r="CIX86" s="235"/>
      <c r="CIY86" s="235"/>
      <c r="CIZ86" s="235"/>
      <c r="CJA86" s="283"/>
      <c r="CJB86" s="283"/>
      <c r="CJC86" s="208"/>
      <c r="CJE86" s="235"/>
      <c r="CJF86" s="235"/>
      <c r="CJG86" s="235"/>
      <c r="CJH86" s="235"/>
      <c r="CJI86" s="235"/>
      <c r="CJJ86" s="235"/>
      <c r="CJK86" s="235"/>
      <c r="CJL86" s="283"/>
      <c r="CJM86" s="283"/>
      <c r="CJN86" s="208"/>
      <c r="CJP86" s="235"/>
      <c r="CJQ86" s="235"/>
      <c r="CJR86" s="235"/>
      <c r="CJS86" s="235"/>
      <c r="CJT86" s="235"/>
      <c r="CJU86" s="235"/>
      <c r="CJV86" s="235"/>
      <c r="CJW86" s="283"/>
      <c r="CJX86" s="283"/>
      <c r="CJY86" s="208"/>
      <c r="CKA86" s="235"/>
      <c r="CKB86" s="235"/>
      <c r="CKC86" s="235"/>
      <c r="CKD86" s="235"/>
      <c r="CKE86" s="235"/>
      <c r="CKF86" s="235"/>
      <c r="CKG86" s="235"/>
      <c r="CKH86" s="283"/>
      <c r="CKI86" s="283"/>
      <c r="CKJ86" s="208"/>
      <c r="CKL86" s="235"/>
      <c r="CKM86" s="235"/>
      <c r="CKN86" s="235"/>
      <c r="CKO86" s="235"/>
      <c r="CKP86" s="235"/>
      <c r="CKQ86" s="235"/>
      <c r="CKR86" s="235"/>
      <c r="CKS86" s="283"/>
      <c r="CKT86" s="283"/>
      <c r="CKU86" s="208"/>
      <c r="CKW86" s="235"/>
      <c r="CKX86" s="235"/>
      <c r="CKY86" s="235"/>
      <c r="CKZ86" s="235"/>
      <c r="CLA86" s="235"/>
      <c r="CLB86" s="235"/>
      <c r="CLC86" s="235"/>
      <c r="CLD86" s="283"/>
      <c r="CLE86" s="283"/>
      <c r="CLF86" s="208"/>
      <c r="CLH86" s="235"/>
      <c r="CLI86" s="235"/>
      <c r="CLJ86" s="235"/>
      <c r="CLK86" s="235"/>
      <c r="CLL86" s="235"/>
      <c r="CLM86" s="235"/>
      <c r="CLN86" s="235"/>
      <c r="CLO86" s="283"/>
      <c r="CLP86" s="283"/>
      <c r="CLQ86" s="208"/>
      <c r="CLS86" s="235"/>
      <c r="CLT86" s="235"/>
      <c r="CLU86" s="235"/>
      <c r="CLV86" s="235"/>
      <c r="CLW86" s="235"/>
      <c r="CLX86" s="235"/>
      <c r="CLY86" s="235"/>
      <c r="CLZ86" s="283"/>
      <c r="CMA86" s="283"/>
      <c r="CMB86" s="208"/>
      <c r="CMD86" s="235"/>
      <c r="CME86" s="235"/>
      <c r="CMF86" s="235"/>
      <c r="CMG86" s="235"/>
      <c r="CMH86" s="235"/>
      <c r="CMI86" s="235"/>
      <c r="CMJ86" s="235"/>
      <c r="CMK86" s="283"/>
      <c r="CML86" s="283"/>
      <c r="CMM86" s="208"/>
      <c r="CMO86" s="235"/>
      <c r="CMP86" s="235"/>
      <c r="CMQ86" s="235"/>
      <c r="CMR86" s="235"/>
      <c r="CMS86" s="235"/>
      <c r="CMT86" s="235"/>
      <c r="CMU86" s="235"/>
      <c r="CMV86" s="283"/>
      <c r="CMW86" s="283"/>
      <c r="CMX86" s="208"/>
      <c r="CMZ86" s="235"/>
      <c r="CNA86" s="235"/>
      <c r="CNB86" s="235"/>
      <c r="CNC86" s="235"/>
      <c r="CND86" s="235"/>
      <c r="CNE86" s="235"/>
      <c r="CNF86" s="235"/>
      <c r="CNG86" s="283"/>
      <c r="CNH86" s="283"/>
      <c r="CNI86" s="208"/>
      <c r="CNK86" s="235"/>
      <c r="CNL86" s="235"/>
      <c r="CNM86" s="235"/>
      <c r="CNN86" s="235"/>
      <c r="CNO86" s="235"/>
      <c r="CNP86" s="235"/>
      <c r="CNQ86" s="235"/>
      <c r="CNR86" s="283"/>
      <c r="CNS86" s="283"/>
      <c r="CNT86" s="208"/>
      <c r="CNV86" s="235"/>
      <c r="CNW86" s="235"/>
      <c r="CNX86" s="235"/>
      <c r="CNY86" s="235"/>
      <c r="CNZ86" s="235"/>
      <c r="COA86" s="235"/>
      <c r="COB86" s="235"/>
      <c r="COC86" s="283"/>
      <c r="COD86" s="283"/>
      <c r="COE86" s="208"/>
      <c r="COG86" s="235"/>
      <c r="COH86" s="235"/>
      <c r="COI86" s="235"/>
      <c r="COJ86" s="235"/>
      <c r="COK86" s="235"/>
      <c r="COL86" s="235"/>
      <c r="COM86" s="235"/>
      <c r="CON86" s="283"/>
      <c r="COO86" s="283"/>
      <c r="COP86" s="208"/>
      <c r="COR86" s="235"/>
      <c r="COS86" s="235"/>
      <c r="COT86" s="235"/>
      <c r="COU86" s="235"/>
      <c r="COV86" s="235"/>
      <c r="COW86" s="235"/>
      <c r="COX86" s="235"/>
      <c r="COY86" s="283"/>
      <c r="COZ86" s="283"/>
      <c r="CPA86" s="208"/>
      <c r="CPC86" s="235"/>
      <c r="CPD86" s="235"/>
      <c r="CPE86" s="235"/>
      <c r="CPF86" s="235"/>
      <c r="CPG86" s="235"/>
      <c r="CPH86" s="235"/>
      <c r="CPI86" s="235"/>
      <c r="CPJ86" s="283"/>
      <c r="CPK86" s="283"/>
      <c r="CPL86" s="208"/>
      <c r="CPN86" s="235"/>
      <c r="CPO86" s="235"/>
      <c r="CPP86" s="235"/>
      <c r="CPQ86" s="235"/>
      <c r="CPR86" s="235"/>
      <c r="CPS86" s="235"/>
      <c r="CPT86" s="235"/>
      <c r="CPU86" s="283"/>
      <c r="CPV86" s="283"/>
      <c r="CPW86" s="208"/>
      <c r="CPY86" s="235"/>
      <c r="CPZ86" s="235"/>
      <c r="CQA86" s="235"/>
      <c r="CQB86" s="235"/>
      <c r="CQC86" s="235"/>
      <c r="CQD86" s="235"/>
      <c r="CQE86" s="235"/>
      <c r="CQF86" s="283"/>
      <c r="CQG86" s="283"/>
      <c r="CQH86" s="208"/>
      <c r="CQJ86" s="235"/>
      <c r="CQK86" s="235"/>
      <c r="CQL86" s="235"/>
      <c r="CQM86" s="235"/>
      <c r="CQN86" s="235"/>
      <c r="CQO86" s="235"/>
      <c r="CQP86" s="235"/>
      <c r="CQQ86" s="283"/>
      <c r="CQR86" s="283"/>
      <c r="CQS86" s="208"/>
      <c r="CQU86" s="235"/>
      <c r="CQV86" s="235"/>
      <c r="CQW86" s="235"/>
      <c r="CQX86" s="235"/>
      <c r="CQY86" s="235"/>
      <c r="CQZ86" s="235"/>
      <c r="CRA86" s="235"/>
      <c r="CRB86" s="283"/>
      <c r="CRC86" s="283"/>
      <c r="CRD86" s="208"/>
      <c r="CRF86" s="235"/>
      <c r="CRG86" s="235"/>
      <c r="CRH86" s="235"/>
      <c r="CRI86" s="235"/>
      <c r="CRJ86" s="235"/>
      <c r="CRK86" s="235"/>
      <c r="CRL86" s="235"/>
      <c r="CRM86" s="283"/>
      <c r="CRN86" s="283"/>
      <c r="CRO86" s="208"/>
      <c r="CRQ86" s="235"/>
      <c r="CRR86" s="235"/>
      <c r="CRS86" s="235"/>
      <c r="CRT86" s="235"/>
      <c r="CRU86" s="235"/>
      <c r="CRV86" s="235"/>
      <c r="CRW86" s="235"/>
      <c r="CRX86" s="283"/>
      <c r="CRY86" s="283"/>
      <c r="CRZ86" s="208"/>
      <c r="CSB86" s="235"/>
      <c r="CSC86" s="235"/>
      <c r="CSD86" s="235"/>
      <c r="CSE86" s="235"/>
      <c r="CSF86" s="235"/>
      <c r="CSG86" s="235"/>
      <c r="CSH86" s="235"/>
      <c r="CSI86" s="283"/>
      <c r="CSJ86" s="283"/>
      <c r="CSK86" s="208"/>
      <c r="CSM86" s="235"/>
      <c r="CSN86" s="235"/>
      <c r="CSO86" s="235"/>
      <c r="CSP86" s="235"/>
      <c r="CSQ86" s="235"/>
      <c r="CSR86" s="235"/>
      <c r="CSS86" s="235"/>
      <c r="CST86" s="283"/>
      <c r="CSU86" s="283"/>
      <c r="CSV86" s="208"/>
      <c r="CSX86" s="235"/>
      <c r="CSY86" s="235"/>
      <c r="CSZ86" s="235"/>
      <c r="CTA86" s="235"/>
      <c r="CTB86" s="235"/>
      <c r="CTC86" s="235"/>
      <c r="CTD86" s="235"/>
      <c r="CTE86" s="283"/>
      <c r="CTF86" s="283"/>
      <c r="CTG86" s="208"/>
      <c r="CTI86" s="235"/>
      <c r="CTJ86" s="235"/>
      <c r="CTK86" s="235"/>
      <c r="CTL86" s="235"/>
      <c r="CTM86" s="235"/>
      <c r="CTN86" s="235"/>
      <c r="CTO86" s="235"/>
      <c r="CTP86" s="283"/>
      <c r="CTQ86" s="283"/>
      <c r="CTR86" s="208"/>
      <c r="CTT86" s="235"/>
      <c r="CTU86" s="235"/>
      <c r="CTV86" s="235"/>
      <c r="CTW86" s="235"/>
      <c r="CTX86" s="235"/>
      <c r="CTY86" s="235"/>
      <c r="CTZ86" s="235"/>
      <c r="CUA86" s="283"/>
      <c r="CUB86" s="283"/>
      <c r="CUC86" s="208"/>
      <c r="CUE86" s="235"/>
      <c r="CUF86" s="235"/>
      <c r="CUG86" s="235"/>
      <c r="CUH86" s="235"/>
      <c r="CUI86" s="235"/>
      <c r="CUJ86" s="235"/>
      <c r="CUK86" s="235"/>
      <c r="CUL86" s="283"/>
      <c r="CUM86" s="283"/>
      <c r="CUN86" s="208"/>
      <c r="CUP86" s="235"/>
      <c r="CUQ86" s="235"/>
      <c r="CUR86" s="235"/>
      <c r="CUS86" s="235"/>
      <c r="CUT86" s="235"/>
      <c r="CUU86" s="235"/>
      <c r="CUV86" s="235"/>
      <c r="CUW86" s="283"/>
      <c r="CUX86" s="283"/>
      <c r="CUY86" s="208"/>
      <c r="CVA86" s="235"/>
      <c r="CVB86" s="235"/>
      <c r="CVC86" s="235"/>
      <c r="CVD86" s="235"/>
      <c r="CVE86" s="235"/>
      <c r="CVF86" s="235"/>
      <c r="CVG86" s="235"/>
      <c r="CVH86" s="283"/>
      <c r="CVI86" s="283"/>
      <c r="CVJ86" s="208"/>
      <c r="CVL86" s="235"/>
      <c r="CVM86" s="235"/>
      <c r="CVN86" s="235"/>
      <c r="CVO86" s="235"/>
      <c r="CVP86" s="235"/>
      <c r="CVQ86" s="235"/>
      <c r="CVR86" s="235"/>
      <c r="CVS86" s="283"/>
      <c r="CVT86" s="283"/>
      <c r="CVU86" s="208"/>
      <c r="CVW86" s="235"/>
      <c r="CVX86" s="235"/>
      <c r="CVY86" s="235"/>
      <c r="CVZ86" s="235"/>
      <c r="CWA86" s="235"/>
      <c r="CWB86" s="235"/>
      <c r="CWC86" s="235"/>
      <c r="CWD86" s="283"/>
      <c r="CWE86" s="283"/>
      <c r="CWF86" s="208"/>
      <c r="CWH86" s="235"/>
      <c r="CWI86" s="235"/>
      <c r="CWJ86" s="235"/>
      <c r="CWK86" s="235"/>
      <c r="CWL86" s="235"/>
      <c r="CWM86" s="235"/>
      <c r="CWN86" s="235"/>
      <c r="CWO86" s="283"/>
      <c r="CWP86" s="283"/>
      <c r="CWQ86" s="208"/>
      <c r="CWS86" s="235"/>
      <c r="CWT86" s="235"/>
      <c r="CWU86" s="235"/>
      <c r="CWV86" s="235"/>
      <c r="CWW86" s="235"/>
      <c r="CWX86" s="235"/>
      <c r="CWY86" s="235"/>
      <c r="CWZ86" s="283"/>
      <c r="CXA86" s="283"/>
      <c r="CXB86" s="208"/>
      <c r="CXD86" s="235"/>
      <c r="CXE86" s="235"/>
      <c r="CXF86" s="235"/>
      <c r="CXG86" s="235"/>
      <c r="CXH86" s="235"/>
      <c r="CXI86" s="235"/>
      <c r="CXJ86" s="235"/>
      <c r="CXK86" s="283"/>
      <c r="CXL86" s="283"/>
      <c r="CXM86" s="208"/>
      <c r="CXO86" s="235"/>
      <c r="CXP86" s="235"/>
      <c r="CXQ86" s="235"/>
      <c r="CXR86" s="235"/>
      <c r="CXS86" s="235"/>
      <c r="CXT86" s="235"/>
      <c r="CXU86" s="235"/>
      <c r="CXV86" s="283"/>
      <c r="CXW86" s="283"/>
      <c r="CXX86" s="208"/>
      <c r="CXZ86" s="235"/>
      <c r="CYA86" s="235"/>
      <c r="CYB86" s="235"/>
      <c r="CYC86" s="235"/>
      <c r="CYD86" s="235"/>
      <c r="CYE86" s="235"/>
      <c r="CYF86" s="235"/>
      <c r="CYG86" s="283"/>
      <c r="CYH86" s="283"/>
      <c r="CYI86" s="208"/>
      <c r="CYK86" s="235"/>
      <c r="CYL86" s="235"/>
      <c r="CYM86" s="235"/>
      <c r="CYN86" s="235"/>
      <c r="CYO86" s="235"/>
      <c r="CYP86" s="235"/>
      <c r="CYQ86" s="235"/>
      <c r="CYR86" s="283"/>
      <c r="CYS86" s="283"/>
      <c r="CYT86" s="208"/>
      <c r="CYV86" s="235"/>
      <c r="CYW86" s="235"/>
      <c r="CYX86" s="235"/>
      <c r="CYY86" s="235"/>
      <c r="CYZ86" s="235"/>
      <c r="CZA86" s="235"/>
      <c r="CZB86" s="235"/>
      <c r="CZC86" s="283"/>
      <c r="CZD86" s="283"/>
      <c r="CZE86" s="208"/>
      <c r="CZG86" s="235"/>
      <c r="CZH86" s="235"/>
      <c r="CZI86" s="235"/>
      <c r="CZJ86" s="235"/>
      <c r="CZK86" s="235"/>
      <c r="CZL86" s="235"/>
      <c r="CZM86" s="235"/>
      <c r="CZN86" s="283"/>
      <c r="CZO86" s="283"/>
      <c r="CZP86" s="208"/>
      <c r="CZR86" s="235"/>
      <c r="CZS86" s="235"/>
      <c r="CZT86" s="235"/>
      <c r="CZU86" s="235"/>
      <c r="CZV86" s="235"/>
      <c r="CZW86" s="235"/>
      <c r="CZX86" s="235"/>
      <c r="CZY86" s="283"/>
      <c r="CZZ86" s="283"/>
      <c r="DAA86" s="208"/>
      <c r="DAC86" s="235"/>
      <c r="DAD86" s="235"/>
      <c r="DAE86" s="235"/>
      <c r="DAF86" s="235"/>
      <c r="DAG86" s="235"/>
      <c r="DAH86" s="235"/>
      <c r="DAI86" s="235"/>
      <c r="DAJ86" s="283"/>
      <c r="DAK86" s="283"/>
      <c r="DAL86" s="208"/>
      <c r="DAN86" s="235"/>
      <c r="DAO86" s="235"/>
      <c r="DAP86" s="235"/>
      <c r="DAQ86" s="235"/>
      <c r="DAR86" s="235"/>
      <c r="DAS86" s="235"/>
      <c r="DAT86" s="235"/>
      <c r="DAU86" s="283"/>
      <c r="DAV86" s="283"/>
      <c r="DAW86" s="208"/>
      <c r="DAY86" s="235"/>
      <c r="DAZ86" s="235"/>
      <c r="DBA86" s="235"/>
      <c r="DBB86" s="235"/>
      <c r="DBC86" s="235"/>
      <c r="DBD86" s="235"/>
      <c r="DBE86" s="235"/>
      <c r="DBF86" s="283"/>
      <c r="DBG86" s="283"/>
      <c r="DBH86" s="208"/>
      <c r="DBJ86" s="235"/>
      <c r="DBK86" s="235"/>
      <c r="DBL86" s="235"/>
      <c r="DBM86" s="235"/>
      <c r="DBN86" s="235"/>
      <c r="DBO86" s="235"/>
      <c r="DBP86" s="235"/>
      <c r="DBQ86" s="283"/>
      <c r="DBR86" s="283"/>
      <c r="DBS86" s="208"/>
      <c r="DBU86" s="235"/>
      <c r="DBV86" s="235"/>
      <c r="DBW86" s="235"/>
      <c r="DBX86" s="235"/>
      <c r="DBY86" s="235"/>
      <c r="DBZ86" s="235"/>
      <c r="DCA86" s="235"/>
      <c r="DCB86" s="283"/>
      <c r="DCC86" s="283"/>
      <c r="DCD86" s="208"/>
      <c r="DCF86" s="235"/>
      <c r="DCG86" s="235"/>
      <c r="DCH86" s="235"/>
      <c r="DCI86" s="235"/>
      <c r="DCJ86" s="235"/>
      <c r="DCK86" s="235"/>
      <c r="DCL86" s="235"/>
      <c r="DCM86" s="283"/>
      <c r="DCN86" s="283"/>
      <c r="DCO86" s="208"/>
      <c r="DCQ86" s="235"/>
      <c r="DCR86" s="235"/>
      <c r="DCS86" s="235"/>
      <c r="DCT86" s="235"/>
      <c r="DCU86" s="235"/>
      <c r="DCV86" s="235"/>
      <c r="DCW86" s="235"/>
      <c r="DCX86" s="283"/>
      <c r="DCY86" s="283"/>
      <c r="DCZ86" s="208"/>
      <c r="DDB86" s="235"/>
      <c r="DDC86" s="235"/>
      <c r="DDD86" s="235"/>
      <c r="DDE86" s="235"/>
      <c r="DDF86" s="235"/>
      <c r="DDG86" s="235"/>
      <c r="DDH86" s="235"/>
      <c r="DDI86" s="283"/>
      <c r="DDJ86" s="283"/>
      <c r="DDK86" s="208"/>
      <c r="DDM86" s="235"/>
      <c r="DDN86" s="235"/>
      <c r="DDO86" s="235"/>
      <c r="DDP86" s="235"/>
      <c r="DDQ86" s="235"/>
      <c r="DDR86" s="235"/>
      <c r="DDS86" s="235"/>
      <c r="DDT86" s="283"/>
      <c r="DDU86" s="283"/>
      <c r="DDV86" s="208"/>
      <c r="DDX86" s="235"/>
      <c r="DDY86" s="235"/>
      <c r="DDZ86" s="235"/>
      <c r="DEA86" s="235"/>
      <c r="DEB86" s="235"/>
      <c r="DEC86" s="235"/>
      <c r="DED86" s="235"/>
      <c r="DEE86" s="283"/>
      <c r="DEF86" s="283"/>
      <c r="DEG86" s="208"/>
      <c r="DEI86" s="235"/>
      <c r="DEJ86" s="235"/>
      <c r="DEK86" s="235"/>
      <c r="DEL86" s="235"/>
      <c r="DEM86" s="235"/>
      <c r="DEN86" s="235"/>
      <c r="DEO86" s="235"/>
      <c r="DEP86" s="283"/>
      <c r="DEQ86" s="283"/>
      <c r="DER86" s="208"/>
      <c r="DET86" s="235"/>
      <c r="DEU86" s="235"/>
      <c r="DEV86" s="235"/>
      <c r="DEW86" s="235"/>
      <c r="DEX86" s="235"/>
      <c r="DEY86" s="235"/>
      <c r="DEZ86" s="235"/>
      <c r="DFA86" s="283"/>
      <c r="DFB86" s="283"/>
      <c r="DFC86" s="208"/>
      <c r="DFE86" s="235"/>
      <c r="DFF86" s="235"/>
      <c r="DFG86" s="235"/>
      <c r="DFH86" s="235"/>
      <c r="DFI86" s="235"/>
      <c r="DFJ86" s="235"/>
      <c r="DFK86" s="235"/>
      <c r="DFL86" s="283"/>
      <c r="DFM86" s="283"/>
      <c r="DFN86" s="208"/>
      <c r="DFP86" s="235"/>
      <c r="DFQ86" s="235"/>
      <c r="DFR86" s="235"/>
      <c r="DFS86" s="235"/>
      <c r="DFT86" s="235"/>
      <c r="DFU86" s="235"/>
      <c r="DFV86" s="235"/>
      <c r="DFW86" s="283"/>
      <c r="DFX86" s="283"/>
      <c r="DFY86" s="208"/>
      <c r="DGA86" s="235"/>
      <c r="DGB86" s="235"/>
      <c r="DGC86" s="235"/>
      <c r="DGD86" s="235"/>
      <c r="DGE86" s="235"/>
      <c r="DGF86" s="235"/>
      <c r="DGG86" s="235"/>
      <c r="DGH86" s="283"/>
      <c r="DGI86" s="283"/>
      <c r="DGJ86" s="208"/>
      <c r="DGL86" s="235"/>
      <c r="DGM86" s="235"/>
      <c r="DGN86" s="235"/>
      <c r="DGO86" s="235"/>
      <c r="DGP86" s="235"/>
      <c r="DGQ86" s="235"/>
      <c r="DGR86" s="235"/>
      <c r="DGS86" s="283"/>
      <c r="DGT86" s="283"/>
      <c r="DGU86" s="208"/>
      <c r="DGW86" s="235"/>
      <c r="DGX86" s="235"/>
      <c r="DGY86" s="235"/>
      <c r="DGZ86" s="235"/>
      <c r="DHA86" s="235"/>
      <c r="DHB86" s="235"/>
      <c r="DHC86" s="235"/>
      <c r="DHD86" s="283"/>
      <c r="DHE86" s="283"/>
      <c r="DHF86" s="208"/>
      <c r="DHH86" s="235"/>
      <c r="DHI86" s="235"/>
      <c r="DHJ86" s="235"/>
      <c r="DHK86" s="235"/>
      <c r="DHL86" s="235"/>
      <c r="DHM86" s="235"/>
      <c r="DHN86" s="235"/>
      <c r="DHO86" s="283"/>
      <c r="DHP86" s="283"/>
      <c r="DHQ86" s="208"/>
      <c r="DHS86" s="235"/>
      <c r="DHT86" s="235"/>
      <c r="DHU86" s="235"/>
      <c r="DHV86" s="235"/>
      <c r="DHW86" s="235"/>
      <c r="DHX86" s="235"/>
      <c r="DHY86" s="235"/>
      <c r="DHZ86" s="283"/>
      <c r="DIA86" s="283"/>
      <c r="DIB86" s="208"/>
      <c r="DID86" s="235"/>
      <c r="DIE86" s="235"/>
      <c r="DIF86" s="235"/>
      <c r="DIG86" s="235"/>
      <c r="DIH86" s="235"/>
      <c r="DII86" s="235"/>
      <c r="DIJ86" s="235"/>
      <c r="DIK86" s="283"/>
      <c r="DIL86" s="283"/>
      <c r="DIM86" s="208"/>
      <c r="DIO86" s="235"/>
      <c r="DIP86" s="235"/>
      <c r="DIQ86" s="235"/>
      <c r="DIR86" s="235"/>
      <c r="DIS86" s="235"/>
      <c r="DIT86" s="235"/>
      <c r="DIU86" s="235"/>
      <c r="DIV86" s="283"/>
      <c r="DIW86" s="283"/>
      <c r="DIX86" s="208"/>
      <c r="DIZ86" s="235"/>
      <c r="DJA86" s="235"/>
      <c r="DJB86" s="235"/>
      <c r="DJC86" s="235"/>
      <c r="DJD86" s="235"/>
      <c r="DJE86" s="235"/>
      <c r="DJF86" s="235"/>
      <c r="DJG86" s="283"/>
      <c r="DJH86" s="283"/>
      <c r="DJI86" s="208"/>
      <c r="DJK86" s="235"/>
      <c r="DJL86" s="235"/>
      <c r="DJM86" s="235"/>
      <c r="DJN86" s="235"/>
      <c r="DJO86" s="235"/>
      <c r="DJP86" s="235"/>
      <c r="DJQ86" s="235"/>
      <c r="DJR86" s="283"/>
      <c r="DJS86" s="283"/>
      <c r="DJT86" s="208"/>
      <c r="DJV86" s="235"/>
      <c r="DJW86" s="235"/>
      <c r="DJX86" s="235"/>
      <c r="DJY86" s="235"/>
      <c r="DJZ86" s="235"/>
      <c r="DKA86" s="235"/>
      <c r="DKB86" s="235"/>
      <c r="DKC86" s="283"/>
      <c r="DKD86" s="283"/>
      <c r="DKE86" s="208"/>
      <c r="DKG86" s="235"/>
      <c r="DKH86" s="235"/>
      <c r="DKI86" s="235"/>
      <c r="DKJ86" s="235"/>
      <c r="DKK86" s="235"/>
      <c r="DKL86" s="235"/>
      <c r="DKM86" s="235"/>
      <c r="DKN86" s="283"/>
      <c r="DKO86" s="283"/>
      <c r="DKP86" s="208"/>
      <c r="DKR86" s="235"/>
      <c r="DKS86" s="235"/>
      <c r="DKT86" s="235"/>
      <c r="DKU86" s="235"/>
      <c r="DKV86" s="235"/>
      <c r="DKW86" s="235"/>
      <c r="DKX86" s="235"/>
      <c r="DKY86" s="283"/>
      <c r="DKZ86" s="283"/>
      <c r="DLA86" s="208"/>
      <c r="DLC86" s="235"/>
      <c r="DLD86" s="235"/>
      <c r="DLE86" s="235"/>
      <c r="DLF86" s="235"/>
      <c r="DLG86" s="235"/>
      <c r="DLH86" s="235"/>
      <c r="DLI86" s="235"/>
      <c r="DLJ86" s="283"/>
      <c r="DLK86" s="283"/>
      <c r="DLL86" s="208"/>
      <c r="DLN86" s="235"/>
      <c r="DLO86" s="235"/>
      <c r="DLP86" s="235"/>
      <c r="DLQ86" s="235"/>
      <c r="DLR86" s="235"/>
      <c r="DLS86" s="235"/>
      <c r="DLT86" s="235"/>
      <c r="DLU86" s="283"/>
      <c r="DLV86" s="283"/>
      <c r="DLW86" s="208"/>
      <c r="DLY86" s="235"/>
      <c r="DLZ86" s="235"/>
      <c r="DMA86" s="235"/>
      <c r="DMB86" s="235"/>
      <c r="DMC86" s="235"/>
      <c r="DMD86" s="235"/>
      <c r="DME86" s="235"/>
      <c r="DMF86" s="283"/>
      <c r="DMG86" s="283"/>
      <c r="DMH86" s="208"/>
      <c r="DMJ86" s="235"/>
      <c r="DMK86" s="235"/>
      <c r="DML86" s="235"/>
      <c r="DMM86" s="235"/>
      <c r="DMN86" s="235"/>
      <c r="DMO86" s="235"/>
      <c r="DMP86" s="235"/>
      <c r="DMQ86" s="283"/>
      <c r="DMR86" s="283"/>
      <c r="DMS86" s="208"/>
      <c r="DMU86" s="235"/>
      <c r="DMV86" s="235"/>
      <c r="DMW86" s="235"/>
      <c r="DMX86" s="235"/>
      <c r="DMY86" s="235"/>
      <c r="DMZ86" s="235"/>
      <c r="DNA86" s="235"/>
      <c r="DNB86" s="283"/>
      <c r="DNC86" s="283"/>
      <c r="DND86" s="208"/>
      <c r="DNF86" s="235"/>
      <c r="DNG86" s="235"/>
      <c r="DNH86" s="235"/>
      <c r="DNI86" s="235"/>
      <c r="DNJ86" s="235"/>
      <c r="DNK86" s="235"/>
      <c r="DNL86" s="235"/>
      <c r="DNM86" s="283"/>
      <c r="DNN86" s="283"/>
      <c r="DNO86" s="208"/>
      <c r="DNQ86" s="235"/>
      <c r="DNR86" s="235"/>
      <c r="DNS86" s="235"/>
      <c r="DNT86" s="235"/>
      <c r="DNU86" s="235"/>
      <c r="DNV86" s="235"/>
      <c r="DNW86" s="235"/>
      <c r="DNX86" s="283"/>
      <c r="DNY86" s="283"/>
      <c r="DNZ86" s="208"/>
      <c r="DOB86" s="235"/>
      <c r="DOC86" s="235"/>
      <c r="DOD86" s="235"/>
      <c r="DOE86" s="235"/>
      <c r="DOF86" s="235"/>
      <c r="DOG86" s="235"/>
      <c r="DOH86" s="235"/>
      <c r="DOI86" s="283"/>
      <c r="DOJ86" s="283"/>
      <c r="DOK86" s="208"/>
      <c r="DOM86" s="235"/>
      <c r="DON86" s="235"/>
      <c r="DOO86" s="235"/>
      <c r="DOP86" s="235"/>
      <c r="DOQ86" s="235"/>
      <c r="DOR86" s="235"/>
      <c r="DOS86" s="235"/>
      <c r="DOT86" s="283"/>
      <c r="DOU86" s="283"/>
      <c r="DOV86" s="208"/>
      <c r="DOX86" s="235"/>
      <c r="DOY86" s="235"/>
      <c r="DOZ86" s="235"/>
      <c r="DPA86" s="235"/>
      <c r="DPB86" s="235"/>
      <c r="DPC86" s="235"/>
      <c r="DPD86" s="235"/>
      <c r="DPE86" s="283"/>
      <c r="DPF86" s="283"/>
      <c r="DPG86" s="208"/>
      <c r="DPI86" s="235"/>
      <c r="DPJ86" s="235"/>
      <c r="DPK86" s="235"/>
      <c r="DPL86" s="235"/>
      <c r="DPM86" s="235"/>
      <c r="DPN86" s="235"/>
      <c r="DPO86" s="235"/>
      <c r="DPP86" s="283"/>
      <c r="DPQ86" s="283"/>
      <c r="DPR86" s="208"/>
      <c r="DPT86" s="235"/>
      <c r="DPU86" s="235"/>
      <c r="DPV86" s="235"/>
      <c r="DPW86" s="235"/>
      <c r="DPX86" s="235"/>
      <c r="DPY86" s="235"/>
      <c r="DPZ86" s="235"/>
      <c r="DQA86" s="283"/>
      <c r="DQB86" s="283"/>
      <c r="DQC86" s="208"/>
      <c r="DQE86" s="235"/>
      <c r="DQF86" s="235"/>
      <c r="DQG86" s="235"/>
      <c r="DQH86" s="235"/>
      <c r="DQI86" s="235"/>
      <c r="DQJ86" s="235"/>
      <c r="DQK86" s="235"/>
      <c r="DQL86" s="283"/>
      <c r="DQM86" s="283"/>
      <c r="DQN86" s="208"/>
      <c r="DQP86" s="235"/>
      <c r="DQQ86" s="235"/>
      <c r="DQR86" s="235"/>
      <c r="DQS86" s="235"/>
      <c r="DQT86" s="235"/>
      <c r="DQU86" s="235"/>
      <c r="DQV86" s="235"/>
      <c r="DQW86" s="283"/>
      <c r="DQX86" s="283"/>
      <c r="DQY86" s="208"/>
      <c r="DRA86" s="235"/>
      <c r="DRB86" s="235"/>
      <c r="DRC86" s="235"/>
      <c r="DRD86" s="235"/>
      <c r="DRE86" s="235"/>
      <c r="DRF86" s="235"/>
      <c r="DRG86" s="235"/>
      <c r="DRH86" s="283"/>
      <c r="DRI86" s="283"/>
      <c r="DRJ86" s="208"/>
      <c r="DRL86" s="235"/>
      <c r="DRM86" s="235"/>
      <c r="DRN86" s="235"/>
      <c r="DRO86" s="235"/>
      <c r="DRP86" s="235"/>
      <c r="DRQ86" s="235"/>
      <c r="DRR86" s="235"/>
      <c r="DRS86" s="283"/>
      <c r="DRT86" s="283"/>
      <c r="DRU86" s="208"/>
      <c r="DRW86" s="235"/>
      <c r="DRX86" s="235"/>
      <c r="DRY86" s="235"/>
      <c r="DRZ86" s="235"/>
      <c r="DSA86" s="235"/>
      <c r="DSB86" s="235"/>
      <c r="DSC86" s="235"/>
      <c r="DSD86" s="283"/>
      <c r="DSE86" s="283"/>
      <c r="DSF86" s="208"/>
      <c r="DSH86" s="235"/>
      <c r="DSI86" s="235"/>
      <c r="DSJ86" s="235"/>
      <c r="DSK86" s="235"/>
      <c r="DSL86" s="235"/>
      <c r="DSM86" s="235"/>
      <c r="DSN86" s="235"/>
      <c r="DSO86" s="283"/>
      <c r="DSP86" s="283"/>
      <c r="DSQ86" s="208"/>
      <c r="DSS86" s="235"/>
      <c r="DST86" s="235"/>
      <c r="DSU86" s="235"/>
      <c r="DSV86" s="235"/>
      <c r="DSW86" s="235"/>
      <c r="DSX86" s="235"/>
      <c r="DSY86" s="235"/>
      <c r="DSZ86" s="283"/>
      <c r="DTA86" s="283"/>
      <c r="DTB86" s="208"/>
      <c r="DTD86" s="235"/>
      <c r="DTE86" s="235"/>
      <c r="DTF86" s="235"/>
      <c r="DTG86" s="235"/>
      <c r="DTH86" s="235"/>
      <c r="DTI86" s="235"/>
      <c r="DTJ86" s="235"/>
      <c r="DTK86" s="283"/>
      <c r="DTL86" s="283"/>
      <c r="DTM86" s="208"/>
      <c r="DTO86" s="235"/>
      <c r="DTP86" s="235"/>
      <c r="DTQ86" s="235"/>
      <c r="DTR86" s="235"/>
      <c r="DTS86" s="235"/>
      <c r="DTT86" s="235"/>
      <c r="DTU86" s="235"/>
      <c r="DTV86" s="283"/>
      <c r="DTW86" s="283"/>
      <c r="DTX86" s="208"/>
      <c r="DTZ86" s="235"/>
      <c r="DUA86" s="235"/>
      <c r="DUB86" s="235"/>
      <c r="DUC86" s="235"/>
      <c r="DUD86" s="235"/>
      <c r="DUE86" s="235"/>
      <c r="DUF86" s="235"/>
      <c r="DUG86" s="283"/>
      <c r="DUH86" s="283"/>
      <c r="DUI86" s="208"/>
      <c r="DUK86" s="235"/>
      <c r="DUL86" s="235"/>
      <c r="DUM86" s="235"/>
      <c r="DUN86" s="235"/>
      <c r="DUO86" s="235"/>
      <c r="DUP86" s="235"/>
      <c r="DUQ86" s="235"/>
      <c r="DUR86" s="283"/>
      <c r="DUS86" s="283"/>
      <c r="DUT86" s="208"/>
      <c r="DUV86" s="235"/>
      <c r="DUW86" s="235"/>
      <c r="DUX86" s="235"/>
      <c r="DUY86" s="235"/>
      <c r="DUZ86" s="235"/>
      <c r="DVA86" s="235"/>
      <c r="DVB86" s="235"/>
      <c r="DVC86" s="283"/>
      <c r="DVD86" s="283"/>
      <c r="DVE86" s="208"/>
      <c r="DVG86" s="235"/>
      <c r="DVH86" s="235"/>
      <c r="DVI86" s="235"/>
      <c r="DVJ86" s="235"/>
      <c r="DVK86" s="235"/>
      <c r="DVL86" s="235"/>
      <c r="DVM86" s="235"/>
      <c r="DVN86" s="283"/>
      <c r="DVO86" s="283"/>
      <c r="DVP86" s="208"/>
      <c r="DVR86" s="235"/>
      <c r="DVS86" s="235"/>
      <c r="DVT86" s="235"/>
      <c r="DVU86" s="235"/>
      <c r="DVV86" s="235"/>
      <c r="DVW86" s="235"/>
      <c r="DVX86" s="235"/>
      <c r="DVY86" s="283"/>
      <c r="DVZ86" s="283"/>
      <c r="DWA86" s="208"/>
      <c r="DWC86" s="235"/>
      <c r="DWD86" s="235"/>
      <c r="DWE86" s="235"/>
      <c r="DWF86" s="235"/>
      <c r="DWG86" s="235"/>
      <c r="DWH86" s="235"/>
      <c r="DWI86" s="235"/>
      <c r="DWJ86" s="283"/>
      <c r="DWK86" s="283"/>
      <c r="DWL86" s="208"/>
      <c r="DWN86" s="235"/>
      <c r="DWO86" s="235"/>
      <c r="DWP86" s="235"/>
      <c r="DWQ86" s="235"/>
      <c r="DWR86" s="235"/>
      <c r="DWS86" s="235"/>
      <c r="DWT86" s="235"/>
      <c r="DWU86" s="283"/>
      <c r="DWV86" s="283"/>
      <c r="DWW86" s="208"/>
      <c r="DWY86" s="235"/>
      <c r="DWZ86" s="235"/>
      <c r="DXA86" s="235"/>
      <c r="DXB86" s="235"/>
      <c r="DXC86" s="235"/>
      <c r="DXD86" s="235"/>
      <c r="DXE86" s="235"/>
      <c r="DXF86" s="283"/>
      <c r="DXG86" s="283"/>
      <c r="DXH86" s="208"/>
      <c r="DXJ86" s="235"/>
      <c r="DXK86" s="235"/>
      <c r="DXL86" s="235"/>
      <c r="DXM86" s="235"/>
      <c r="DXN86" s="235"/>
      <c r="DXO86" s="235"/>
      <c r="DXP86" s="235"/>
      <c r="DXQ86" s="283"/>
      <c r="DXR86" s="283"/>
      <c r="DXS86" s="208"/>
      <c r="DXU86" s="235"/>
      <c r="DXV86" s="235"/>
      <c r="DXW86" s="235"/>
      <c r="DXX86" s="235"/>
      <c r="DXY86" s="235"/>
      <c r="DXZ86" s="235"/>
      <c r="DYA86" s="235"/>
      <c r="DYB86" s="283"/>
      <c r="DYC86" s="283"/>
      <c r="DYD86" s="208"/>
      <c r="DYF86" s="235"/>
      <c r="DYG86" s="235"/>
      <c r="DYH86" s="235"/>
      <c r="DYI86" s="235"/>
      <c r="DYJ86" s="235"/>
      <c r="DYK86" s="235"/>
      <c r="DYL86" s="235"/>
      <c r="DYM86" s="283"/>
      <c r="DYN86" s="283"/>
      <c r="DYO86" s="208"/>
      <c r="DYQ86" s="235"/>
      <c r="DYR86" s="235"/>
      <c r="DYS86" s="235"/>
      <c r="DYT86" s="235"/>
      <c r="DYU86" s="235"/>
      <c r="DYV86" s="235"/>
      <c r="DYW86" s="235"/>
      <c r="DYX86" s="283"/>
      <c r="DYY86" s="283"/>
      <c r="DYZ86" s="208"/>
      <c r="DZB86" s="235"/>
      <c r="DZC86" s="235"/>
      <c r="DZD86" s="235"/>
      <c r="DZE86" s="235"/>
      <c r="DZF86" s="235"/>
      <c r="DZG86" s="235"/>
      <c r="DZH86" s="235"/>
      <c r="DZI86" s="283"/>
      <c r="DZJ86" s="283"/>
      <c r="DZK86" s="208"/>
      <c r="DZM86" s="235"/>
      <c r="DZN86" s="235"/>
      <c r="DZO86" s="235"/>
      <c r="DZP86" s="235"/>
      <c r="DZQ86" s="235"/>
      <c r="DZR86" s="235"/>
      <c r="DZS86" s="235"/>
      <c r="DZT86" s="283"/>
      <c r="DZU86" s="283"/>
      <c r="DZV86" s="208"/>
      <c r="DZX86" s="235"/>
      <c r="DZY86" s="235"/>
      <c r="DZZ86" s="235"/>
      <c r="EAA86" s="235"/>
      <c r="EAB86" s="235"/>
      <c r="EAC86" s="235"/>
      <c r="EAD86" s="235"/>
      <c r="EAE86" s="283"/>
      <c r="EAF86" s="283"/>
      <c r="EAG86" s="208"/>
      <c r="EAI86" s="235"/>
      <c r="EAJ86" s="235"/>
      <c r="EAK86" s="235"/>
      <c r="EAL86" s="235"/>
      <c r="EAM86" s="235"/>
      <c r="EAN86" s="235"/>
      <c r="EAO86" s="235"/>
      <c r="EAP86" s="283"/>
      <c r="EAQ86" s="283"/>
      <c r="EAR86" s="208"/>
      <c r="EAT86" s="235"/>
      <c r="EAU86" s="235"/>
      <c r="EAV86" s="235"/>
      <c r="EAW86" s="235"/>
      <c r="EAX86" s="235"/>
      <c r="EAY86" s="235"/>
      <c r="EAZ86" s="235"/>
      <c r="EBA86" s="283"/>
      <c r="EBB86" s="283"/>
      <c r="EBC86" s="208"/>
      <c r="EBE86" s="235"/>
      <c r="EBF86" s="235"/>
      <c r="EBG86" s="235"/>
      <c r="EBH86" s="235"/>
      <c r="EBI86" s="235"/>
      <c r="EBJ86" s="235"/>
      <c r="EBK86" s="235"/>
      <c r="EBL86" s="283"/>
      <c r="EBM86" s="283"/>
      <c r="EBN86" s="208"/>
      <c r="EBP86" s="235"/>
      <c r="EBQ86" s="235"/>
      <c r="EBR86" s="235"/>
      <c r="EBS86" s="235"/>
      <c r="EBT86" s="235"/>
      <c r="EBU86" s="235"/>
      <c r="EBV86" s="235"/>
      <c r="EBW86" s="283"/>
      <c r="EBX86" s="283"/>
      <c r="EBY86" s="208"/>
      <c r="ECA86" s="235"/>
      <c r="ECB86" s="235"/>
      <c r="ECC86" s="235"/>
      <c r="ECD86" s="235"/>
      <c r="ECE86" s="235"/>
      <c r="ECF86" s="235"/>
      <c r="ECG86" s="235"/>
      <c r="ECH86" s="283"/>
      <c r="ECI86" s="283"/>
      <c r="ECJ86" s="208"/>
      <c r="ECL86" s="235"/>
      <c r="ECM86" s="235"/>
      <c r="ECN86" s="235"/>
      <c r="ECO86" s="235"/>
      <c r="ECP86" s="235"/>
      <c r="ECQ86" s="235"/>
      <c r="ECR86" s="235"/>
      <c r="ECS86" s="283"/>
      <c r="ECT86" s="283"/>
      <c r="ECU86" s="208"/>
      <c r="ECW86" s="235"/>
      <c r="ECX86" s="235"/>
      <c r="ECY86" s="235"/>
      <c r="ECZ86" s="235"/>
      <c r="EDA86" s="235"/>
      <c r="EDB86" s="235"/>
      <c r="EDC86" s="235"/>
      <c r="EDD86" s="283"/>
      <c r="EDE86" s="283"/>
      <c r="EDF86" s="208"/>
      <c r="EDH86" s="235"/>
      <c r="EDI86" s="235"/>
      <c r="EDJ86" s="235"/>
      <c r="EDK86" s="235"/>
      <c r="EDL86" s="235"/>
      <c r="EDM86" s="235"/>
      <c r="EDN86" s="235"/>
      <c r="EDO86" s="283"/>
      <c r="EDP86" s="283"/>
      <c r="EDQ86" s="208"/>
      <c r="EDS86" s="235"/>
      <c r="EDT86" s="235"/>
      <c r="EDU86" s="235"/>
      <c r="EDV86" s="235"/>
      <c r="EDW86" s="235"/>
      <c r="EDX86" s="235"/>
      <c r="EDY86" s="235"/>
      <c r="EDZ86" s="283"/>
      <c r="EEA86" s="283"/>
      <c r="EEB86" s="208"/>
      <c r="EED86" s="235"/>
      <c r="EEE86" s="235"/>
      <c r="EEF86" s="235"/>
      <c r="EEG86" s="235"/>
      <c r="EEH86" s="235"/>
      <c r="EEI86" s="235"/>
      <c r="EEJ86" s="235"/>
      <c r="EEK86" s="283"/>
      <c r="EEL86" s="283"/>
      <c r="EEM86" s="208"/>
      <c r="EEO86" s="235"/>
      <c r="EEP86" s="235"/>
      <c r="EEQ86" s="235"/>
      <c r="EER86" s="235"/>
      <c r="EES86" s="235"/>
      <c r="EET86" s="235"/>
      <c r="EEU86" s="235"/>
      <c r="EEV86" s="283"/>
      <c r="EEW86" s="283"/>
      <c r="EEX86" s="208"/>
      <c r="EEZ86" s="235"/>
      <c r="EFA86" s="235"/>
      <c r="EFB86" s="235"/>
      <c r="EFC86" s="235"/>
      <c r="EFD86" s="235"/>
      <c r="EFE86" s="235"/>
      <c r="EFF86" s="235"/>
      <c r="EFG86" s="283"/>
      <c r="EFH86" s="283"/>
      <c r="EFI86" s="208"/>
      <c r="EFK86" s="235"/>
      <c r="EFL86" s="235"/>
      <c r="EFM86" s="235"/>
      <c r="EFN86" s="235"/>
      <c r="EFO86" s="235"/>
      <c r="EFP86" s="235"/>
      <c r="EFQ86" s="235"/>
      <c r="EFR86" s="283"/>
      <c r="EFS86" s="283"/>
      <c r="EFT86" s="208"/>
      <c r="EFV86" s="235"/>
      <c r="EFW86" s="235"/>
      <c r="EFX86" s="235"/>
      <c r="EFY86" s="235"/>
      <c r="EFZ86" s="235"/>
      <c r="EGA86" s="235"/>
      <c r="EGB86" s="235"/>
      <c r="EGC86" s="283"/>
      <c r="EGD86" s="283"/>
      <c r="EGE86" s="208"/>
      <c r="EGG86" s="235"/>
      <c r="EGH86" s="235"/>
      <c r="EGI86" s="235"/>
      <c r="EGJ86" s="235"/>
      <c r="EGK86" s="235"/>
      <c r="EGL86" s="235"/>
      <c r="EGM86" s="235"/>
      <c r="EGN86" s="283"/>
      <c r="EGO86" s="283"/>
      <c r="EGP86" s="208"/>
      <c r="EGR86" s="235"/>
      <c r="EGS86" s="235"/>
      <c r="EGT86" s="235"/>
      <c r="EGU86" s="235"/>
      <c r="EGV86" s="235"/>
      <c r="EGW86" s="235"/>
      <c r="EGX86" s="235"/>
      <c r="EGY86" s="283"/>
      <c r="EGZ86" s="283"/>
      <c r="EHA86" s="208"/>
      <c r="EHC86" s="235"/>
      <c r="EHD86" s="235"/>
      <c r="EHE86" s="235"/>
      <c r="EHF86" s="235"/>
      <c r="EHG86" s="235"/>
      <c r="EHH86" s="235"/>
      <c r="EHI86" s="235"/>
      <c r="EHJ86" s="283"/>
      <c r="EHK86" s="283"/>
      <c r="EHL86" s="208"/>
      <c r="EHN86" s="235"/>
      <c r="EHO86" s="235"/>
      <c r="EHP86" s="235"/>
      <c r="EHQ86" s="235"/>
      <c r="EHR86" s="235"/>
      <c r="EHS86" s="235"/>
      <c r="EHT86" s="235"/>
      <c r="EHU86" s="283"/>
      <c r="EHV86" s="283"/>
      <c r="EHW86" s="208"/>
      <c r="EHY86" s="235"/>
      <c r="EHZ86" s="235"/>
      <c r="EIA86" s="235"/>
      <c r="EIB86" s="235"/>
      <c r="EIC86" s="235"/>
      <c r="EID86" s="235"/>
      <c r="EIE86" s="235"/>
      <c r="EIF86" s="283"/>
      <c r="EIG86" s="283"/>
      <c r="EIH86" s="208"/>
      <c r="EIJ86" s="235"/>
      <c r="EIK86" s="235"/>
      <c r="EIL86" s="235"/>
      <c r="EIM86" s="235"/>
      <c r="EIN86" s="235"/>
      <c r="EIO86" s="235"/>
      <c r="EIP86" s="235"/>
      <c r="EIQ86" s="283"/>
      <c r="EIR86" s="283"/>
      <c r="EIS86" s="208"/>
      <c r="EIU86" s="235"/>
      <c r="EIV86" s="235"/>
      <c r="EIW86" s="235"/>
      <c r="EIX86" s="235"/>
      <c r="EIY86" s="235"/>
      <c r="EIZ86" s="235"/>
      <c r="EJA86" s="235"/>
      <c r="EJB86" s="283"/>
      <c r="EJC86" s="283"/>
      <c r="EJD86" s="208"/>
      <c r="EJF86" s="235"/>
      <c r="EJG86" s="235"/>
      <c r="EJH86" s="235"/>
      <c r="EJI86" s="235"/>
      <c r="EJJ86" s="235"/>
      <c r="EJK86" s="235"/>
      <c r="EJL86" s="235"/>
      <c r="EJM86" s="283"/>
      <c r="EJN86" s="283"/>
      <c r="EJO86" s="208"/>
      <c r="EJQ86" s="235"/>
      <c r="EJR86" s="235"/>
      <c r="EJS86" s="235"/>
      <c r="EJT86" s="235"/>
      <c r="EJU86" s="235"/>
      <c r="EJV86" s="235"/>
      <c r="EJW86" s="235"/>
      <c r="EJX86" s="283"/>
      <c r="EJY86" s="283"/>
      <c r="EJZ86" s="208"/>
      <c r="EKB86" s="235"/>
      <c r="EKC86" s="235"/>
      <c r="EKD86" s="235"/>
      <c r="EKE86" s="235"/>
      <c r="EKF86" s="235"/>
      <c r="EKG86" s="235"/>
      <c r="EKH86" s="235"/>
      <c r="EKI86" s="283"/>
      <c r="EKJ86" s="283"/>
      <c r="EKK86" s="208"/>
      <c r="EKM86" s="235"/>
      <c r="EKN86" s="235"/>
      <c r="EKO86" s="235"/>
      <c r="EKP86" s="235"/>
      <c r="EKQ86" s="235"/>
      <c r="EKR86" s="235"/>
      <c r="EKS86" s="235"/>
      <c r="EKT86" s="283"/>
      <c r="EKU86" s="283"/>
      <c r="EKV86" s="208"/>
      <c r="EKX86" s="235"/>
      <c r="EKY86" s="235"/>
      <c r="EKZ86" s="235"/>
      <c r="ELA86" s="235"/>
      <c r="ELB86" s="235"/>
      <c r="ELC86" s="235"/>
      <c r="ELD86" s="235"/>
      <c r="ELE86" s="283"/>
      <c r="ELF86" s="283"/>
      <c r="ELG86" s="208"/>
      <c r="ELI86" s="235"/>
      <c r="ELJ86" s="235"/>
      <c r="ELK86" s="235"/>
      <c r="ELL86" s="235"/>
      <c r="ELM86" s="235"/>
      <c r="ELN86" s="235"/>
      <c r="ELO86" s="235"/>
      <c r="ELP86" s="283"/>
      <c r="ELQ86" s="283"/>
      <c r="ELR86" s="208"/>
      <c r="ELT86" s="235"/>
      <c r="ELU86" s="235"/>
      <c r="ELV86" s="235"/>
      <c r="ELW86" s="235"/>
      <c r="ELX86" s="235"/>
      <c r="ELY86" s="235"/>
      <c r="ELZ86" s="235"/>
      <c r="EMA86" s="283"/>
      <c r="EMB86" s="283"/>
      <c r="EMC86" s="208"/>
      <c r="EME86" s="235"/>
      <c r="EMF86" s="235"/>
      <c r="EMG86" s="235"/>
      <c r="EMH86" s="235"/>
      <c r="EMI86" s="235"/>
      <c r="EMJ86" s="235"/>
      <c r="EMK86" s="235"/>
      <c r="EML86" s="283"/>
      <c r="EMM86" s="283"/>
      <c r="EMN86" s="208"/>
      <c r="EMP86" s="235"/>
      <c r="EMQ86" s="235"/>
      <c r="EMR86" s="235"/>
      <c r="EMS86" s="235"/>
      <c r="EMT86" s="235"/>
      <c r="EMU86" s="235"/>
      <c r="EMV86" s="235"/>
      <c r="EMW86" s="283"/>
      <c r="EMX86" s="283"/>
      <c r="EMY86" s="208"/>
      <c r="ENA86" s="235"/>
      <c r="ENB86" s="235"/>
      <c r="ENC86" s="235"/>
      <c r="END86" s="235"/>
      <c r="ENE86" s="235"/>
      <c r="ENF86" s="235"/>
      <c r="ENG86" s="235"/>
      <c r="ENH86" s="283"/>
      <c r="ENI86" s="283"/>
      <c r="ENJ86" s="208"/>
      <c r="ENL86" s="235"/>
      <c r="ENM86" s="235"/>
      <c r="ENN86" s="235"/>
      <c r="ENO86" s="235"/>
      <c r="ENP86" s="235"/>
      <c r="ENQ86" s="235"/>
      <c r="ENR86" s="235"/>
      <c r="ENS86" s="283"/>
      <c r="ENT86" s="283"/>
      <c r="ENU86" s="208"/>
      <c r="ENW86" s="235"/>
      <c r="ENX86" s="235"/>
      <c r="ENY86" s="235"/>
      <c r="ENZ86" s="235"/>
      <c r="EOA86" s="235"/>
      <c r="EOB86" s="235"/>
      <c r="EOC86" s="235"/>
      <c r="EOD86" s="283"/>
      <c r="EOE86" s="283"/>
      <c r="EOF86" s="208"/>
      <c r="EOH86" s="235"/>
      <c r="EOI86" s="235"/>
      <c r="EOJ86" s="235"/>
      <c r="EOK86" s="235"/>
      <c r="EOL86" s="235"/>
      <c r="EOM86" s="235"/>
      <c r="EON86" s="235"/>
      <c r="EOO86" s="283"/>
      <c r="EOP86" s="283"/>
      <c r="EOQ86" s="208"/>
      <c r="EOS86" s="235"/>
      <c r="EOT86" s="235"/>
      <c r="EOU86" s="235"/>
      <c r="EOV86" s="235"/>
      <c r="EOW86" s="235"/>
      <c r="EOX86" s="235"/>
      <c r="EOY86" s="235"/>
      <c r="EOZ86" s="283"/>
      <c r="EPA86" s="283"/>
      <c r="EPB86" s="208"/>
      <c r="EPD86" s="235"/>
      <c r="EPE86" s="235"/>
      <c r="EPF86" s="235"/>
      <c r="EPG86" s="235"/>
      <c r="EPH86" s="235"/>
      <c r="EPI86" s="235"/>
      <c r="EPJ86" s="235"/>
      <c r="EPK86" s="283"/>
      <c r="EPL86" s="283"/>
      <c r="EPM86" s="208"/>
      <c r="EPO86" s="235"/>
      <c r="EPP86" s="235"/>
      <c r="EPQ86" s="235"/>
      <c r="EPR86" s="235"/>
      <c r="EPS86" s="235"/>
      <c r="EPT86" s="235"/>
      <c r="EPU86" s="235"/>
      <c r="EPV86" s="283"/>
      <c r="EPW86" s="283"/>
      <c r="EPX86" s="208"/>
      <c r="EPZ86" s="235"/>
      <c r="EQA86" s="235"/>
      <c r="EQB86" s="235"/>
      <c r="EQC86" s="235"/>
      <c r="EQD86" s="235"/>
      <c r="EQE86" s="235"/>
      <c r="EQF86" s="235"/>
      <c r="EQG86" s="283"/>
      <c r="EQH86" s="283"/>
      <c r="EQI86" s="208"/>
      <c r="EQK86" s="235"/>
      <c r="EQL86" s="235"/>
      <c r="EQM86" s="235"/>
      <c r="EQN86" s="235"/>
      <c r="EQO86" s="235"/>
      <c r="EQP86" s="235"/>
      <c r="EQQ86" s="235"/>
      <c r="EQR86" s="283"/>
      <c r="EQS86" s="283"/>
      <c r="EQT86" s="208"/>
      <c r="EQV86" s="235"/>
      <c r="EQW86" s="235"/>
      <c r="EQX86" s="235"/>
      <c r="EQY86" s="235"/>
      <c r="EQZ86" s="235"/>
      <c r="ERA86" s="235"/>
      <c r="ERB86" s="235"/>
      <c r="ERC86" s="283"/>
      <c r="ERD86" s="283"/>
      <c r="ERE86" s="208"/>
      <c r="ERG86" s="235"/>
      <c r="ERH86" s="235"/>
      <c r="ERI86" s="235"/>
      <c r="ERJ86" s="235"/>
      <c r="ERK86" s="235"/>
      <c r="ERL86" s="235"/>
      <c r="ERM86" s="235"/>
      <c r="ERN86" s="283"/>
      <c r="ERO86" s="283"/>
      <c r="ERP86" s="208"/>
      <c r="ERR86" s="235"/>
      <c r="ERS86" s="235"/>
      <c r="ERT86" s="235"/>
      <c r="ERU86" s="235"/>
      <c r="ERV86" s="235"/>
      <c r="ERW86" s="235"/>
      <c r="ERX86" s="235"/>
      <c r="ERY86" s="283"/>
      <c r="ERZ86" s="283"/>
      <c r="ESA86" s="208"/>
      <c r="ESC86" s="235"/>
      <c r="ESD86" s="235"/>
      <c r="ESE86" s="235"/>
      <c r="ESF86" s="235"/>
      <c r="ESG86" s="235"/>
      <c r="ESH86" s="235"/>
      <c r="ESI86" s="235"/>
      <c r="ESJ86" s="283"/>
      <c r="ESK86" s="283"/>
      <c r="ESL86" s="208"/>
      <c r="ESN86" s="235"/>
      <c r="ESO86" s="235"/>
      <c r="ESP86" s="235"/>
      <c r="ESQ86" s="235"/>
      <c r="ESR86" s="235"/>
      <c r="ESS86" s="235"/>
      <c r="EST86" s="235"/>
      <c r="ESU86" s="283"/>
      <c r="ESV86" s="283"/>
      <c r="ESW86" s="208"/>
      <c r="ESY86" s="235"/>
      <c r="ESZ86" s="235"/>
      <c r="ETA86" s="235"/>
      <c r="ETB86" s="235"/>
      <c r="ETC86" s="235"/>
      <c r="ETD86" s="235"/>
      <c r="ETE86" s="235"/>
      <c r="ETF86" s="283"/>
      <c r="ETG86" s="283"/>
      <c r="ETH86" s="208"/>
      <c r="ETJ86" s="235"/>
      <c r="ETK86" s="235"/>
      <c r="ETL86" s="235"/>
      <c r="ETM86" s="235"/>
      <c r="ETN86" s="235"/>
      <c r="ETO86" s="235"/>
      <c r="ETP86" s="235"/>
      <c r="ETQ86" s="283"/>
      <c r="ETR86" s="283"/>
      <c r="ETS86" s="208"/>
      <c r="ETU86" s="235"/>
      <c r="ETV86" s="235"/>
      <c r="ETW86" s="235"/>
      <c r="ETX86" s="235"/>
      <c r="ETY86" s="235"/>
      <c r="ETZ86" s="235"/>
      <c r="EUA86" s="235"/>
      <c r="EUB86" s="283"/>
      <c r="EUC86" s="283"/>
      <c r="EUD86" s="208"/>
      <c r="EUF86" s="235"/>
      <c r="EUG86" s="235"/>
      <c r="EUH86" s="235"/>
      <c r="EUI86" s="235"/>
      <c r="EUJ86" s="235"/>
      <c r="EUK86" s="235"/>
      <c r="EUL86" s="235"/>
      <c r="EUM86" s="283"/>
      <c r="EUN86" s="283"/>
      <c r="EUO86" s="208"/>
      <c r="EUQ86" s="235"/>
      <c r="EUR86" s="235"/>
      <c r="EUS86" s="235"/>
      <c r="EUT86" s="235"/>
      <c r="EUU86" s="235"/>
      <c r="EUV86" s="235"/>
      <c r="EUW86" s="235"/>
      <c r="EUX86" s="283"/>
      <c r="EUY86" s="283"/>
      <c r="EUZ86" s="208"/>
      <c r="EVB86" s="235"/>
      <c r="EVC86" s="235"/>
      <c r="EVD86" s="235"/>
      <c r="EVE86" s="235"/>
      <c r="EVF86" s="235"/>
      <c r="EVG86" s="235"/>
      <c r="EVH86" s="235"/>
      <c r="EVI86" s="283"/>
      <c r="EVJ86" s="283"/>
      <c r="EVK86" s="208"/>
      <c r="EVM86" s="235"/>
      <c r="EVN86" s="235"/>
      <c r="EVO86" s="235"/>
      <c r="EVP86" s="235"/>
      <c r="EVQ86" s="235"/>
      <c r="EVR86" s="235"/>
      <c r="EVS86" s="235"/>
      <c r="EVT86" s="283"/>
      <c r="EVU86" s="283"/>
      <c r="EVV86" s="208"/>
      <c r="EVX86" s="235"/>
      <c r="EVY86" s="235"/>
      <c r="EVZ86" s="235"/>
      <c r="EWA86" s="235"/>
      <c r="EWB86" s="235"/>
      <c r="EWC86" s="235"/>
      <c r="EWD86" s="235"/>
      <c r="EWE86" s="283"/>
      <c r="EWF86" s="283"/>
      <c r="EWG86" s="208"/>
      <c r="EWI86" s="235"/>
      <c r="EWJ86" s="235"/>
      <c r="EWK86" s="235"/>
      <c r="EWL86" s="235"/>
      <c r="EWM86" s="235"/>
      <c r="EWN86" s="235"/>
      <c r="EWO86" s="235"/>
      <c r="EWP86" s="283"/>
      <c r="EWQ86" s="283"/>
      <c r="EWR86" s="208"/>
      <c r="EWT86" s="235"/>
      <c r="EWU86" s="235"/>
      <c r="EWV86" s="235"/>
      <c r="EWW86" s="235"/>
      <c r="EWX86" s="235"/>
      <c r="EWY86" s="235"/>
      <c r="EWZ86" s="235"/>
      <c r="EXA86" s="283"/>
      <c r="EXB86" s="283"/>
      <c r="EXC86" s="208"/>
      <c r="EXE86" s="235"/>
      <c r="EXF86" s="235"/>
      <c r="EXG86" s="235"/>
      <c r="EXH86" s="235"/>
      <c r="EXI86" s="235"/>
      <c r="EXJ86" s="235"/>
      <c r="EXK86" s="235"/>
      <c r="EXL86" s="283"/>
      <c r="EXM86" s="283"/>
      <c r="EXN86" s="208"/>
      <c r="EXP86" s="235"/>
      <c r="EXQ86" s="235"/>
      <c r="EXR86" s="235"/>
      <c r="EXS86" s="235"/>
      <c r="EXT86" s="235"/>
      <c r="EXU86" s="235"/>
      <c r="EXV86" s="235"/>
      <c r="EXW86" s="283"/>
      <c r="EXX86" s="283"/>
      <c r="EXY86" s="208"/>
      <c r="EYA86" s="235"/>
      <c r="EYB86" s="235"/>
      <c r="EYC86" s="235"/>
      <c r="EYD86" s="235"/>
      <c r="EYE86" s="235"/>
      <c r="EYF86" s="235"/>
      <c r="EYG86" s="235"/>
      <c r="EYH86" s="283"/>
      <c r="EYI86" s="283"/>
      <c r="EYJ86" s="208"/>
      <c r="EYL86" s="235"/>
      <c r="EYM86" s="235"/>
      <c r="EYN86" s="235"/>
      <c r="EYO86" s="235"/>
      <c r="EYP86" s="235"/>
      <c r="EYQ86" s="235"/>
      <c r="EYR86" s="235"/>
      <c r="EYS86" s="283"/>
      <c r="EYT86" s="283"/>
      <c r="EYU86" s="208"/>
      <c r="EYW86" s="235"/>
      <c r="EYX86" s="235"/>
      <c r="EYY86" s="235"/>
      <c r="EYZ86" s="235"/>
      <c r="EZA86" s="235"/>
      <c r="EZB86" s="235"/>
      <c r="EZC86" s="235"/>
      <c r="EZD86" s="283"/>
      <c r="EZE86" s="283"/>
      <c r="EZF86" s="208"/>
      <c r="EZH86" s="235"/>
      <c r="EZI86" s="235"/>
      <c r="EZJ86" s="235"/>
      <c r="EZK86" s="235"/>
      <c r="EZL86" s="235"/>
      <c r="EZM86" s="235"/>
      <c r="EZN86" s="235"/>
      <c r="EZO86" s="283"/>
      <c r="EZP86" s="283"/>
      <c r="EZQ86" s="208"/>
      <c r="EZS86" s="235"/>
      <c r="EZT86" s="235"/>
      <c r="EZU86" s="235"/>
      <c r="EZV86" s="235"/>
      <c r="EZW86" s="235"/>
      <c r="EZX86" s="235"/>
      <c r="EZY86" s="235"/>
      <c r="EZZ86" s="283"/>
      <c r="FAA86" s="283"/>
      <c r="FAB86" s="208"/>
      <c r="FAD86" s="235"/>
      <c r="FAE86" s="235"/>
      <c r="FAF86" s="235"/>
      <c r="FAG86" s="235"/>
      <c r="FAH86" s="235"/>
      <c r="FAI86" s="235"/>
      <c r="FAJ86" s="235"/>
      <c r="FAK86" s="283"/>
      <c r="FAL86" s="283"/>
      <c r="FAM86" s="208"/>
      <c r="FAO86" s="235"/>
      <c r="FAP86" s="235"/>
      <c r="FAQ86" s="235"/>
      <c r="FAR86" s="235"/>
      <c r="FAS86" s="235"/>
      <c r="FAT86" s="235"/>
      <c r="FAU86" s="235"/>
      <c r="FAV86" s="283"/>
      <c r="FAW86" s="283"/>
      <c r="FAX86" s="208"/>
      <c r="FAZ86" s="235"/>
      <c r="FBA86" s="235"/>
      <c r="FBB86" s="235"/>
      <c r="FBC86" s="235"/>
      <c r="FBD86" s="235"/>
      <c r="FBE86" s="235"/>
      <c r="FBF86" s="235"/>
      <c r="FBG86" s="283"/>
      <c r="FBH86" s="283"/>
      <c r="FBI86" s="208"/>
      <c r="FBK86" s="235"/>
      <c r="FBL86" s="235"/>
      <c r="FBM86" s="235"/>
      <c r="FBN86" s="235"/>
      <c r="FBO86" s="235"/>
      <c r="FBP86" s="235"/>
      <c r="FBQ86" s="235"/>
      <c r="FBR86" s="283"/>
      <c r="FBS86" s="283"/>
      <c r="FBT86" s="208"/>
      <c r="FBV86" s="235"/>
      <c r="FBW86" s="235"/>
      <c r="FBX86" s="235"/>
      <c r="FBY86" s="235"/>
      <c r="FBZ86" s="235"/>
      <c r="FCA86" s="235"/>
      <c r="FCB86" s="235"/>
      <c r="FCC86" s="283"/>
      <c r="FCD86" s="283"/>
      <c r="FCE86" s="208"/>
      <c r="FCG86" s="235"/>
      <c r="FCH86" s="235"/>
      <c r="FCI86" s="235"/>
      <c r="FCJ86" s="235"/>
      <c r="FCK86" s="235"/>
      <c r="FCL86" s="235"/>
      <c r="FCM86" s="235"/>
      <c r="FCN86" s="283"/>
      <c r="FCO86" s="283"/>
      <c r="FCP86" s="208"/>
      <c r="FCR86" s="235"/>
      <c r="FCS86" s="235"/>
      <c r="FCT86" s="235"/>
      <c r="FCU86" s="235"/>
      <c r="FCV86" s="235"/>
      <c r="FCW86" s="235"/>
      <c r="FCX86" s="235"/>
      <c r="FCY86" s="283"/>
      <c r="FCZ86" s="283"/>
      <c r="FDA86" s="208"/>
      <c r="FDC86" s="235"/>
      <c r="FDD86" s="235"/>
      <c r="FDE86" s="235"/>
      <c r="FDF86" s="235"/>
      <c r="FDG86" s="235"/>
      <c r="FDH86" s="235"/>
      <c r="FDI86" s="235"/>
      <c r="FDJ86" s="283"/>
      <c r="FDK86" s="283"/>
      <c r="FDL86" s="208"/>
      <c r="FDN86" s="235"/>
      <c r="FDO86" s="235"/>
      <c r="FDP86" s="235"/>
      <c r="FDQ86" s="235"/>
      <c r="FDR86" s="235"/>
      <c r="FDS86" s="235"/>
      <c r="FDT86" s="235"/>
      <c r="FDU86" s="283"/>
      <c r="FDV86" s="283"/>
      <c r="FDW86" s="208"/>
      <c r="FDY86" s="235"/>
      <c r="FDZ86" s="235"/>
      <c r="FEA86" s="235"/>
      <c r="FEB86" s="235"/>
      <c r="FEC86" s="235"/>
      <c r="FED86" s="235"/>
      <c r="FEE86" s="235"/>
      <c r="FEF86" s="283"/>
      <c r="FEG86" s="283"/>
      <c r="FEH86" s="208"/>
      <c r="FEJ86" s="235"/>
      <c r="FEK86" s="235"/>
      <c r="FEL86" s="235"/>
      <c r="FEM86" s="235"/>
      <c r="FEN86" s="235"/>
      <c r="FEO86" s="235"/>
      <c r="FEP86" s="235"/>
      <c r="FEQ86" s="283"/>
      <c r="FER86" s="283"/>
      <c r="FES86" s="208"/>
      <c r="FEU86" s="235"/>
      <c r="FEV86" s="235"/>
      <c r="FEW86" s="235"/>
      <c r="FEX86" s="235"/>
      <c r="FEY86" s="235"/>
      <c r="FEZ86" s="235"/>
      <c r="FFA86" s="235"/>
      <c r="FFB86" s="283"/>
      <c r="FFC86" s="283"/>
      <c r="FFD86" s="208"/>
      <c r="FFF86" s="235"/>
      <c r="FFG86" s="235"/>
      <c r="FFH86" s="235"/>
      <c r="FFI86" s="235"/>
      <c r="FFJ86" s="235"/>
      <c r="FFK86" s="235"/>
      <c r="FFL86" s="235"/>
      <c r="FFM86" s="283"/>
      <c r="FFN86" s="283"/>
      <c r="FFO86" s="208"/>
      <c r="FFQ86" s="235"/>
      <c r="FFR86" s="235"/>
      <c r="FFS86" s="235"/>
      <c r="FFT86" s="235"/>
      <c r="FFU86" s="235"/>
      <c r="FFV86" s="235"/>
      <c r="FFW86" s="235"/>
      <c r="FFX86" s="283"/>
      <c r="FFY86" s="283"/>
      <c r="FFZ86" s="208"/>
      <c r="FGB86" s="235"/>
      <c r="FGC86" s="235"/>
      <c r="FGD86" s="235"/>
      <c r="FGE86" s="235"/>
      <c r="FGF86" s="235"/>
      <c r="FGG86" s="235"/>
      <c r="FGH86" s="235"/>
      <c r="FGI86" s="283"/>
      <c r="FGJ86" s="283"/>
      <c r="FGK86" s="208"/>
      <c r="FGM86" s="235"/>
      <c r="FGN86" s="235"/>
      <c r="FGO86" s="235"/>
      <c r="FGP86" s="235"/>
      <c r="FGQ86" s="235"/>
      <c r="FGR86" s="235"/>
      <c r="FGS86" s="235"/>
      <c r="FGT86" s="283"/>
      <c r="FGU86" s="283"/>
      <c r="FGV86" s="208"/>
      <c r="FGX86" s="235"/>
      <c r="FGY86" s="235"/>
      <c r="FGZ86" s="235"/>
      <c r="FHA86" s="235"/>
      <c r="FHB86" s="235"/>
      <c r="FHC86" s="235"/>
      <c r="FHD86" s="235"/>
      <c r="FHE86" s="283"/>
      <c r="FHF86" s="283"/>
      <c r="FHG86" s="208"/>
      <c r="FHI86" s="235"/>
      <c r="FHJ86" s="235"/>
      <c r="FHK86" s="235"/>
      <c r="FHL86" s="235"/>
      <c r="FHM86" s="235"/>
      <c r="FHN86" s="235"/>
      <c r="FHO86" s="235"/>
      <c r="FHP86" s="283"/>
      <c r="FHQ86" s="283"/>
      <c r="FHR86" s="208"/>
      <c r="FHT86" s="235"/>
      <c r="FHU86" s="235"/>
      <c r="FHV86" s="235"/>
      <c r="FHW86" s="235"/>
      <c r="FHX86" s="235"/>
      <c r="FHY86" s="235"/>
      <c r="FHZ86" s="235"/>
      <c r="FIA86" s="283"/>
      <c r="FIB86" s="283"/>
      <c r="FIC86" s="208"/>
      <c r="FIE86" s="235"/>
      <c r="FIF86" s="235"/>
      <c r="FIG86" s="235"/>
      <c r="FIH86" s="235"/>
      <c r="FII86" s="235"/>
      <c r="FIJ86" s="235"/>
      <c r="FIK86" s="235"/>
      <c r="FIL86" s="283"/>
      <c r="FIM86" s="283"/>
      <c r="FIN86" s="208"/>
      <c r="FIP86" s="235"/>
      <c r="FIQ86" s="235"/>
      <c r="FIR86" s="235"/>
      <c r="FIS86" s="235"/>
      <c r="FIT86" s="235"/>
      <c r="FIU86" s="235"/>
      <c r="FIV86" s="235"/>
      <c r="FIW86" s="283"/>
      <c r="FIX86" s="283"/>
      <c r="FIY86" s="208"/>
      <c r="FJA86" s="235"/>
      <c r="FJB86" s="235"/>
      <c r="FJC86" s="235"/>
      <c r="FJD86" s="235"/>
      <c r="FJE86" s="235"/>
      <c r="FJF86" s="235"/>
      <c r="FJG86" s="235"/>
      <c r="FJH86" s="283"/>
      <c r="FJI86" s="283"/>
      <c r="FJJ86" s="208"/>
      <c r="FJL86" s="235"/>
      <c r="FJM86" s="235"/>
      <c r="FJN86" s="235"/>
      <c r="FJO86" s="235"/>
      <c r="FJP86" s="235"/>
      <c r="FJQ86" s="235"/>
      <c r="FJR86" s="235"/>
      <c r="FJS86" s="283"/>
      <c r="FJT86" s="283"/>
      <c r="FJU86" s="208"/>
      <c r="FJW86" s="235"/>
      <c r="FJX86" s="235"/>
      <c r="FJY86" s="235"/>
      <c r="FJZ86" s="235"/>
      <c r="FKA86" s="235"/>
      <c r="FKB86" s="235"/>
      <c r="FKC86" s="235"/>
      <c r="FKD86" s="283"/>
      <c r="FKE86" s="283"/>
      <c r="FKF86" s="208"/>
      <c r="FKH86" s="235"/>
      <c r="FKI86" s="235"/>
      <c r="FKJ86" s="235"/>
      <c r="FKK86" s="235"/>
      <c r="FKL86" s="235"/>
      <c r="FKM86" s="235"/>
      <c r="FKN86" s="235"/>
      <c r="FKO86" s="283"/>
      <c r="FKP86" s="283"/>
      <c r="FKQ86" s="208"/>
      <c r="FKS86" s="235"/>
      <c r="FKT86" s="235"/>
      <c r="FKU86" s="235"/>
      <c r="FKV86" s="235"/>
      <c r="FKW86" s="235"/>
      <c r="FKX86" s="235"/>
      <c r="FKY86" s="235"/>
      <c r="FKZ86" s="283"/>
      <c r="FLA86" s="283"/>
      <c r="FLB86" s="208"/>
      <c r="FLD86" s="235"/>
      <c r="FLE86" s="235"/>
      <c r="FLF86" s="235"/>
      <c r="FLG86" s="235"/>
      <c r="FLH86" s="235"/>
      <c r="FLI86" s="235"/>
      <c r="FLJ86" s="235"/>
      <c r="FLK86" s="283"/>
      <c r="FLL86" s="283"/>
      <c r="FLM86" s="208"/>
      <c r="FLO86" s="235"/>
      <c r="FLP86" s="235"/>
      <c r="FLQ86" s="235"/>
      <c r="FLR86" s="235"/>
      <c r="FLS86" s="235"/>
      <c r="FLT86" s="235"/>
      <c r="FLU86" s="235"/>
      <c r="FLV86" s="283"/>
      <c r="FLW86" s="283"/>
      <c r="FLX86" s="208"/>
      <c r="FLZ86" s="235"/>
      <c r="FMA86" s="235"/>
      <c r="FMB86" s="235"/>
      <c r="FMC86" s="235"/>
      <c r="FMD86" s="235"/>
      <c r="FME86" s="235"/>
      <c r="FMF86" s="235"/>
      <c r="FMG86" s="283"/>
      <c r="FMH86" s="283"/>
      <c r="FMI86" s="208"/>
      <c r="FMK86" s="235"/>
      <c r="FML86" s="235"/>
      <c r="FMM86" s="235"/>
      <c r="FMN86" s="235"/>
      <c r="FMO86" s="235"/>
      <c r="FMP86" s="235"/>
      <c r="FMQ86" s="235"/>
      <c r="FMR86" s="283"/>
      <c r="FMS86" s="283"/>
      <c r="FMT86" s="208"/>
      <c r="FMV86" s="235"/>
      <c r="FMW86" s="235"/>
      <c r="FMX86" s="235"/>
      <c r="FMY86" s="235"/>
      <c r="FMZ86" s="235"/>
      <c r="FNA86" s="235"/>
      <c r="FNB86" s="235"/>
      <c r="FNC86" s="283"/>
      <c r="FND86" s="283"/>
      <c r="FNE86" s="208"/>
      <c r="FNG86" s="235"/>
      <c r="FNH86" s="235"/>
      <c r="FNI86" s="235"/>
      <c r="FNJ86" s="235"/>
      <c r="FNK86" s="235"/>
      <c r="FNL86" s="235"/>
      <c r="FNM86" s="235"/>
      <c r="FNN86" s="283"/>
      <c r="FNO86" s="283"/>
      <c r="FNP86" s="208"/>
      <c r="FNR86" s="235"/>
      <c r="FNS86" s="235"/>
      <c r="FNT86" s="235"/>
      <c r="FNU86" s="235"/>
      <c r="FNV86" s="235"/>
      <c r="FNW86" s="235"/>
      <c r="FNX86" s="235"/>
      <c r="FNY86" s="283"/>
      <c r="FNZ86" s="283"/>
      <c r="FOA86" s="208"/>
      <c r="FOC86" s="235"/>
      <c r="FOD86" s="235"/>
      <c r="FOE86" s="235"/>
      <c r="FOF86" s="235"/>
      <c r="FOG86" s="235"/>
      <c r="FOH86" s="235"/>
      <c r="FOI86" s="235"/>
      <c r="FOJ86" s="283"/>
      <c r="FOK86" s="283"/>
      <c r="FOL86" s="208"/>
      <c r="FON86" s="235"/>
      <c r="FOO86" s="235"/>
      <c r="FOP86" s="235"/>
      <c r="FOQ86" s="235"/>
      <c r="FOR86" s="235"/>
      <c r="FOS86" s="235"/>
      <c r="FOT86" s="235"/>
      <c r="FOU86" s="283"/>
      <c r="FOV86" s="283"/>
      <c r="FOW86" s="208"/>
      <c r="FOY86" s="235"/>
      <c r="FOZ86" s="235"/>
      <c r="FPA86" s="235"/>
      <c r="FPB86" s="235"/>
      <c r="FPC86" s="235"/>
      <c r="FPD86" s="235"/>
      <c r="FPE86" s="235"/>
      <c r="FPF86" s="283"/>
      <c r="FPG86" s="283"/>
      <c r="FPH86" s="208"/>
      <c r="FPJ86" s="235"/>
      <c r="FPK86" s="235"/>
      <c r="FPL86" s="235"/>
      <c r="FPM86" s="235"/>
      <c r="FPN86" s="235"/>
      <c r="FPO86" s="235"/>
      <c r="FPP86" s="235"/>
      <c r="FPQ86" s="283"/>
      <c r="FPR86" s="283"/>
      <c r="FPS86" s="208"/>
      <c r="FPU86" s="235"/>
      <c r="FPV86" s="235"/>
      <c r="FPW86" s="235"/>
      <c r="FPX86" s="235"/>
      <c r="FPY86" s="235"/>
      <c r="FPZ86" s="235"/>
      <c r="FQA86" s="235"/>
      <c r="FQB86" s="283"/>
      <c r="FQC86" s="283"/>
      <c r="FQD86" s="208"/>
      <c r="FQF86" s="235"/>
      <c r="FQG86" s="235"/>
      <c r="FQH86" s="235"/>
      <c r="FQI86" s="235"/>
      <c r="FQJ86" s="235"/>
      <c r="FQK86" s="235"/>
      <c r="FQL86" s="235"/>
      <c r="FQM86" s="283"/>
      <c r="FQN86" s="283"/>
      <c r="FQO86" s="208"/>
      <c r="FQQ86" s="235"/>
      <c r="FQR86" s="235"/>
      <c r="FQS86" s="235"/>
      <c r="FQT86" s="235"/>
      <c r="FQU86" s="235"/>
      <c r="FQV86" s="235"/>
      <c r="FQW86" s="235"/>
      <c r="FQX86" s="283"/>
      <c r="FQY86" s="283"/>
      <c r="FQZ86" s="208"/>
      <c r="FRB86" s="235"/>
      <c r="FRC86" s="235"/>
      <c r="FRD86" s="235"/>
      <c r="FRE86" s="235"/>
      <c r="FRF86" s="235"/>
      <c r="FRG86" s="235"/>
      <c r="FRH86" s="235"/>
      <c r="FRI86" s="283"/>
      <c r="FRJ86" s="283"/>
      <c r="FRK86" s="208"/>
      <c r="FRM86" s="235"/>
      <c r="FRN86" s="235"/>
      <c r="FRO86" s="235"/>
      <c r="FRP86" s="235"/>
      <c r="FRQ86" s="235"/>
      <c r="FRR86" s="235"/>
      <c r="FRS86" s="235"/>
      <c r="FRT86" s="283"/>
      <c r="FRU86" s="283"/>
      <c r="FRV86" s="208"/>
      <c r="FRX86" s="235"/>
      <c r="FRY86" s="235"/>
      <c r="FRZ86" s="235"/>
      <c r="FSA86" s="235"/>
      <c r="FSB86" s="235"/>
      <c r="FSC86" s="235"/>
      <c r="FSD86" s="235"/>
      <c r="FSE86" s="283"/>
      <c r="FSF86" s="283"/>
      <c r="FSG86" s="208"/>
      <c r="FSI86" s="235"/>
      <c r="FSJ86" s="235"/>
      <c r="FSK86" s="235"/>
      <c r="FSL86" s="235"/>
      <c r="FSM86" s="235"/>
      <c r="FSN86" s="235"/>
      <c r="FSO86" s="235"/>
      <c r="FSP86" s="283"/>
      <c r="FSQ86" s="283"/>
      <c r="FSR86" s="208"/>
      <c r="FST86" s="235"/>
      <c r="FSU86" s="235"/>
      <c r="FSV86" s="235"/>
      <c r="FSW86" s="235"/>
      <c r="FSX86" s="235"/>
      <c r="FSY86" s="235"/>
      <c r="FSZ86" s="235"/>
      <c r="FTA86" s="283"/>
      <c r="FTB86" s="283"/>
      <c r="FTC86" s="208"/>
      <c r="FTE86" s="235"/>
      <c r="FTF86" s="235"/>
      <c r="FTG86" s="235"/>
      <c r="FTH86" s="235"/>
      <c r="FTI86" s="235"/>
      <c r="FTJ86" s="235"/>
      <c r="FTK86" s="235"/>
      <c r="FTL86" s="283"/>
      <c r="FTM86" s="283"/>
      <c r="FTN86" s="208"/>
      <c r="FTP86" s="235"/>
      <c r="FTQ86" s="235"/>
      <c r="FTR86" s="235"/>
      <c r="FTS86" s="235"/>
      <c r="FTT86" s="235"/>
      <c r="FTU86" s="235"/>
      <c r="FTV86" s="235"/>
      <c r="FTW86" s="283"/>
      <c r="FTX86" s="283"/>
      <c r="FTY86" s="208"/>
      <c r="FUA86" s="235"/>
      <c r="FUB86" s="235"/>
      <c r="FUC86" s="235"/>
      <c r="FUD86" s="235"/>
      <c r="FUE86" s="235"/>
      <c r="FUF86" s="235"/>
      <c r="FUG86" s="235"/>
      <c r="FUH86" s="283"/>
      <c r="FUI86" s="283"/>
      <c r="FUJ86" s="208"/>
      <c r="FUL86" s="235"/>
      <c r="FUM86" s="235"/>
      <c r="FUN86" s="235"/>
      <c r="FUO86" s="235"/>
      <c r="FUP86" s="235"/>
      <c r="FUQ86" s="235"/>
      <c r="FUR86" s="235"/>
      <c r="FUS86" s="283"/>
      <c r="FUT86" s="283"/>
      <c r="FUU86" s="208"/>
      <c r="FUW86" s="235"/>
      <c r="FUX86" s="235"/>
      <c r="FUY86" s="235"/>
      <c r="FUZ86" s="235"/>
      <c r="FVA86" s="235"/>
      <c r="FVB86" s="235"/>
      <c r="FVC86" s="235"/>
      <c r="FVD86" s="283"/>
      <c r="FVE86" s="283"/>
      <c r="FVF86" s="208"/>
      <c r="FVH86" s="235"/>
      <c r="FVI86" s="235"/>
      <c r="FVJ86" s="235"/>
      <c r="FVK86" s="235"/>
      <c r="FVL86" s="235"/>
      <c r="FVM86" s="235"/>
      <c r="FVN86" s="235"/>
      <c r="FVO86" s="283"/>
      <c r="FVP86" s="283"/>
      <c r="FVQ86" s="208"/>
      <c r="FVS86" s="235"/>
      <c r="FVT86" s="235"/>
      <c r="FVU86" s="235"/>
      <c r="FVV86" s="235"/>
      <c r="FVW86" s="235"/>
      <c r="FVX86" s="235"/>
      <c r="FVY86" s="235"/>
      <c r="FVZ86" s="283"/>
      <c r="FWA86" s="283"/>
      <c r="FWB86" s="208"/>
      <c r="FWD86" s="235"/>
      <c r="FWE86" s="235"/>
      <c r="FWF86" s="235"/>
      <c r="FWG86" s="235"/>
      <c r="FWH86" s="235"/>
      <c r="FWI86" s="235"/>
      <c r="FWJ86" s="235"/>
      <c r="FWK86" s="283"/>
      <c r="FWL86" s="283"/>
      <c r="FWM86" s="208"/>
      <c r="FWO86" s="235"/>
      <c r="FWP86" s="235"/>
      <c r="FWQ86" s="235"/>
      <c r="FWR86" s="235"/>
      <c r="FWS86" s="235"/>
      <c r="FWT86" s="235"/>
      <c r="FWU86" s="235"/>
      <c r="FWV86" s="283"/>
      <c r="FWW86" s="283"/>
      <c r="FWX86" s="208"/>
      <c r="FWZ86" s="235"/>
      <c r="FXA86" s="235"/>
      <c r="FXB86" s="235"/>
      <c r="FXC86" s="235"/>
      <c r="FXD86" s="235"/>
      <c r="FXE86" s="235"/>
      <c r="FXF86" s="235"/>
      <c r="FXG86" s="283"/>
      <c r="FXH86" s="283"/>
      <c r="FXI86" s="208"/>
      <c r="FXK86" s="235"/>
      <c r="FXL86" s="235"/>
      <c r="FXM86" s="235"/>
      <c r="FXN86" s="235"/>
      <c r="FXO86" s="235"/>
      <c r="FXP86" s="235"/>
      <c r="FXQ86" s="235"/>
      <c r="FXR86" s="283"/>
      <c r="FXS86" s="283"/>
      <c r="FXT86" s="208"/>
      <c r="FXV86" s="235"/>
      <c r="FXW86" s="235"/>
      <c r="FXX86" s="235"/>
      <c r="FXY86" s="235"/>
      <c r="FXZ86" s="235"/>
      <c r="FYA86" s="235"/>
      <c r="FYB86" s="235"/>
      <c r="FYC86" s="283"/>
      <c r="FYD86" s="283"/>
      <c r="FYE86" s="208"/>
      <c r="FYG86" s="235"/>
      <c r="FYH86" s="235"/>
      <c r="FYI86" s="235"/>
      <c r="FYJ86" s="235"/>
      <c r="FYK86" s="235"/>
      <c r="FYL86" s="235"/>
      <c r="FYM86" s="235"/>
      <c r="FYN86" s="283"/>
      <c r="FYO86" s="283"/>
      <c r="FYP86" s="208"/>
      <c r="FYR86" s="235"/>
      <c r="FYS86" s="235"/>
      <c r="FYT86" s="235"/>
      <c r="FYU86" s="235"/>
      <c r="FYV86" s="235"/>
      <c r="FYW86" s="235"/>
      <c r="FYX86" s="235"/>
      <c r="FYY86" s="283"/>
      <c r="FYZ86" s="283"/>
      <c r="FZA86" s="208"/>
      <c r="FZC86" s="235"/>
      <c r="FZD86" s="235"/>
      <c r="FZE86" s="235"/>
      <c r="FZF86" s="235"/>
      <c r="FZG86" s="235"/>
      <c r="FZH86" s="235"/>
      <c r="FZI86" s="235"/>
      <c r="FZJ86" s="283"/>
      <c r="FZK86" s="283"/>
      <c r="FZL86" s="208"/>
      <c r="FZN86" s="235"/>
      <c r="FZO86" s="235"/>
      <c r="FZP86" s="235"/>
      <c r="FZQ86" s="235"/>
      <c r="FZR86" s="235"/>
      <c r="FZS86" s="235"/>
      <c r="FZT86" s="235"/>
      <c r="FZU86" s="283"/>
      <c r="FZV86" s="283"/>
      <c r="FZW86" s="208"/>
      <c r="FZY86" s="235"/>
      <c r="FZZ86" s="235"/>
      <c r="GAA86" s="235"/>
      <c r="GAB86" s="235"/>
      <c r="GAC86" s="235"/>
      <c r="GAD86" s="235"/>
      <c r="GAE86" s="235"/>
      <c r="GAF86" s="283"/>
      <c r="GAG86" s="283"/>
      <c r="GAH86" s="208"/>
      <c r="GAJ86" s="235"/>
      <c r="GAK86" s="235"/>
      <c r="GAL86" s="235"/>
      <c r="GAM86" s="235"/>
      <c r="GAN86" s="235"/>
      <c r="GAO86" s="235"/>
      <c r="GAP86" s="235"/>
      <c r="GAQ86" s="283"/>
      <c r="GAR86" s="283"/>
      <c r="GAS86" s="208"/>
      <c r="GAU86" s="235"/>
      <c r="GAV86" s="235"/>
      <c r="GAW86" s="235"/>
      <c r="GAX86" s="235"/>
      <c r="GAY86" s="235"/>
      <c r="GAZ86" s="235"/>
      <c r="GBA86" s="235"/>
      <c r="GBB86" s="283"/>
      <c r="GBC86" s="283"/>
      <c r="GBD86" s="208"/>
      <c r="GBF86" s="235"/>
      <c r="GBG86" s="235"/>
      <c r="GBH86" s="235"/>
      <c r="GBI86" s="235"/>
      <c r="GBJ86" s="235"/>
      <c r="GBK86" s="235"/>
      <c r="GBL86" s="235"/>
      <c r="GBM86" s="283"/>
      <c r="GBN86" s="283"/>
      <c r="GBO86" s="208"/>
      <c r="GBQ86" s="235"/>
      <c r="GBR86" s="235"/>
      <c r="GBS86" s="235"/>
      <c r="GBT86" s="235"/>
      <c r="GBU86" s="235"/>
      <c r="GBV86" s="235"/>
      <c r="GBW86" s="235"/>
      <c r="GBX86" s="283"/>
      <c r="GBY86" s="283"/>
      <c r="GBZ86" s="208"/>
      <c r="GCB86" s="235"/>
      <c r="GCC86" s="235"/>
      <c r="GCD86" s="235"/>
      <c r="GCE86" s="235"/>
      <c r="GCF86" s="235"/>
      <c r="GCG86" s="235"/>
      <c r="GCH86" s="235"/>
      <c r="GCI86" s="283"/>
      <c r="GCJ86" s="283"/>
      <c r="GCK86" s="208"/>
      <c r="GCM86" s="235"/>
      <c r="GCN86" s="235"/>
      <c r="GCO86" s="235"/>
      <c r="GCP86" s="235"/>
      <c r="GCQ86" s="235"/>
      <c r="GCR86" s="235"/>
      <c r="GCS86" s="235"/>
      <c r="GCT86" s="283"/>
      <c r="GCU86" s="283"/>
      <c r="GCV86" s="208"/>
      <c r="GCX86" s="235"/>
      <c r="GCY86" s="235"/>
      <c r="GCZ86" s="235"/>
      <c r="GDA86" s="235"/>
      <c r="GDB86" s="235"/>
      <c r="GDC86" s="235"/>
      <c r="GDD86" s="235"/>
      <c r="GDE86" s="283"/>
      <c r="GDF86" s="283"/>
      <c r="GDG86" s="208"/>
      <c r="GDI86" s="235"/>
      <c r="GDJ86" s="235"/>
      <c r="GDK86" s="235"/>
      <c r="GDL86" s="235"/>
      <c r="GDM86" s="235"/>
      <c r="GDN86" s="235"/>
      <c r="GDO86" s="235"/>
      <c r="GDP86" s="283"/>
      <c r="GDQ86" s="283"/>
      <c r="GDR86" s="208"/>
      <c r="GDT86" s="235"/>
      <c r="GDU86" s="235"/>
      <c r="GDV86" s="235"/>
      <c r="GDW86" s="235"/>
      <c r="GDX86" s="235"/>
      <c r="GDY86" s="235"/>
      <c r="GDZ86" s="235"/>
      <c r="GEA86" s="283"/>
      <c r="GEB86" s="283"/>
      <c r="GEC86" s="208"/>
      <c r="GEE86" s="235"/>
      <c r="GEF86" s="235"/>
      <c r="GEG86" s="235"/>
      <c r="GEH86" s="235"/>
      <c r="GEI86" s="235"/>
      <c r="GEJ86" s="235"/>
      <c r="GEK86" s="235"/>
      <c r="GEL86" s="283"/>
      <c r="GEM86" s="283"/>
      <c r="GEN86" s="208"/>
      <c r="GEP86" s="235"/>
      <c r="GEQ86" s="235"/>
      <c r="GER86" s="235"/>
      <c r="GES86" s="235"/>
      <c r="GET86" s="235"/>
      <c r="GEU86" s="235"/>
      <c r="GEV86" s="235"/>
      <c r="GEW86" s="283"/>
      <c r="GEX86" s="283"/>
      <c r="GEY86" s="208"/>
      <c r="GFA86" s="235"/>
      <c r="GFB86" s="235"/>
      <c r="GFC86" s="235"/>
      <c r="GFD86" s="235"/>
      <c r="GFE86" s="235"/>
      <c r="GFF86" s="235"/>
      <c r="GFG86" s="235"/>
      <c r="GFH86" s="283"/>
      <c r="GFI86" s="283"/>
      <c r="GFJ86" s="208"/>
      <c r="GFL86" s="235"/>
      <c r="GFM86" s="235"/>
      <c r="GFN86" s="235"/>
      <c r="GFO86" s="235"/>
      <c r="GFP86" s="235"/>
      <c r="GFQ86" s="235"/>
      <c r="GFR86" s="235"/>
      <c r="GFS86" s="283"/>
      <c r="GFT86" s="283"/>
      <c r="GFU86" s="208"/>
      <c r="GFW86" s="235"/>
      <c r="GFX86" s="235"/>
      <c r="GFY86" s="235"/>
      <c r="GFZ86" s="235"/>
      <c r="GGA86" s="235"/>
      <c r="GGB86" s="235"/>
      <c r="GGC86" s="235"/>
      <c r="GGD86" s="283"/>
      <c r="GGE86" s="283"/>
      <c r="GGF86" s="208"/>
      <c r="GGH86" s="235"/>
      <c r="GGI86" s="235"/>
      <c r="GGJ86" s="235"/>
      <c r="GGK86" s="235"/>
      <c r="GGL86" s="235"/>
      <c r="GGM86" s="235"/>
      <c r="GGN86" s="235"/>
      <c r="GGO86" s="283"/>
      <c r="GGP86" s="283"/>
      <c r="GGQ86" s="208"/>
      <c r="GGS86" s="235"/>
      <c r="GGT86" s="235"/>
      <c r="GGU86" s="235"/>
      <c r="GGV86" s="235"/>
      <c r="GGW86" s="235"/>
      <c r="GGX86" s="235"/>
      <c r="GGY86" s="235"/>
      <c r="GGZ86" s="283"/>
      <c r="GHA86" s="283"/>
      <c r="GHB86" s="208"/>
      <c r="GHD86" s="235"/>
      <c r="GHE86" s="235"/>
      <c r="GHF86" s="235"/>
      <c r="GHG86" s="235"/>
      <c r="GHH86" s="235"/>
      <c r="GHI86" s="235"/>
      <c r="GHJ86" s="235"/>
      <c r="GHK86" s="283"/>
      <c r="GHL86" s="283"/>
      <c r="GHM86" s="208"/>
      <c r="GHO86" s="235"/>
      <c r="GHP86" s="235"/>
      <c r="GHQ86" s="235"/>
      <c r="GHR86" s="235"/>
      <c r="GHS86" s="235"/>
      <c r="GHT86" s="235"/>
      <c r="GHU86" s="235"/>
      <c r="GHV86" s="283"/>
      <c r="GHW86" s="283"/>
      <c r="GHX86" s="208"/>
      <c r="GHZ86" s="235"/>
      <c r="GIA86" s="235"/>
      <c r="GIB86" s="235"/>
      <c r="GIC86" s="235"/>
      <c r="GID86" s="235"/>
      <c r="GIE86" s="235"/>
      <c r="GIF86" s="235"/>
      <c r="GIG86" s="283"/>
      <c r="GIH86" s="283"/>
      <c r="GII86" s="208"/>
      <c r="GIK86" s="235"/>
      <c r="GIL86" s="235"/>
      <c r="GIM86" s="235"/>
      <c r="GIN86" s="235"/>
      <c r="GIO86" s="235"/>
      <c r="GIP86" s="235"/>
      <c r="GIQ86" s="235"/>
      <c r="GIR86" s="283"/>
      <c r="GIS86" s="283"/>
      <c r="GIT86" s="208"/>
      <c r="GIV86" s="235"/>
      <c r="GIW86" s="235"/>
      <c r="GIX86" s="235"/>
      <c r="GIY86" s="235"/>
      <c r="GIZ86" s="235"/>
      <c r="GJA86" s="235"/>
      <c r="GJB86" s="235"/>
      <c r="GJC86" s="283"/>
      <c r="GJD86" s="283"/>
      <c r="GJE86" s="208"/>
      <c r="GJG86" s="235"/>
      <c r="GJH86" s="235"/>
      <c r="GJI86" s="235"/>
      <c r="GJJ86" s="235"/>
      <c r="GJK86" s="235"/>
      <c r="GJL86" s="235"/>
      <c r="GJM86" s="235"/>
      <c r="GJN86" s="283"/>
      <c r="GJO86" s="283"/>
      <c r="GJP86" s="208"/>
      <c r="GJR86" s="235"/>
      <c r="GJS86" s="235"/>
      <c r="GJT86" s="235"/>
      <c r="GJU86" s="235"/>
      <c r="GJV86" s="235"/>
      <c r="GJW86" s="235"/>
      <c r="GJX86" s="235"/>
      <c r="GJY86" s="283"/>
      <c r="GJZ86" s="283"/>
      <c r="GKA86" s="208"/>
      <c r="GKC86" s="235"/>
      <c r="GKD86" s="235"/>
      <c r="GKE86" s="235"/>
      <c r="GKF86" s="235"/>
      <c r="GKG86" s="235"/>
      <c r="GKH86" s="235"/>
      <c r="GKI86" s="235"/>
      <c r="GKJ86" s="283"/>
      <c r="GKK86" s="283"/>
      <c r="GKL86" s="208"/>
      <c r="GKN86" s="235"/>
      <c r="GKO86" s="235"/>
      <c r="GKP86" s="235"/>
      <c r="GKQ86" s="235"/>
      <c r="GKR86" s="235"/>
      <c r="GKS86" s="235"/>
      <c r="GKT86" s="235"/>
      <c r="GKU86" s="283"/>
      <c r="GKV86" s="283"/>
      <c r="GKW86" s="208"/>
      <c r="GKY86" s="235"/>
      <c r="GKZ86" s="235"/>
      <c r="GLA86" s="235"/>
      <c r="GLB86" s="235"/>
      <c r="GLC86" s="235"/>
      <c r="GLD86" s="235"/>
      <c r="GLE86" s="235"/>
      <c r="GLF86" s="283"/>
      <c r="GLG86" s="283"/>
      <c r="GLH86" s="208"/>
      <c r="GLJ86" s="235"/>
      <c r="GLK86" s="235"/>
      <c r="GLL86" s="235"/>
      <c r="GLM86" s="235"/>
      <c r="GLN86" s="235"/>
      <c r="GLO86" s="235"/>
      <c r="GLP86" s="235"/>
      <c r="GLQ86" s="283"/>
      <c r="GLR86" s="283"/>
      <c r="GLS86" s="208"/>
      <c r="GLU86" s="235"/>
      <c r="GLV86" s="235"/>
      <c r="GLW86" s="235"/>
      <c r="GLX86" s="235"/>
      <c r="GLY86" s="235"/>
      <c r="GLZ86" s="235"/>
      <c r="GMA86" s="235"/>
      <c r="GMB86" s="283"/>
      <c r="GMC86" s="283"/>
      <c r="GMD86" s="208"/>
      <c r="GMF86" s="235"/>
      <c r="GMG86" s="235"/>
      <c r="GMH86" s="235"/>
      <c r="GMI86" s="235"/>
      <c r="GMJ86" s="235"/>
      <c r="GMK86" s="235"/>
      <c r="GML86" s="235"/>
      <c r="GMM86" s="283"/>
      <c r="GMN86" s="283"/>
      <c r="GMO86" s="208"/>
      <c r="GMQ86" s="235"/>
      <c r="GMR86" s="235"/>
      <c r="GMS86" s="235"/>
      <c r="GMT86" s="235"/>
      <c r="GMU86" s="235"/>
      <c r="GMV86" s="235"/>
      <c r="GMW86" s="235"/>
      <c r="GMX86" s="283"/>
      <c r="GMY86" s="283"/>
      <c r="GMZ86" s="208"/>
      <c r="GNB86" s="235"/>
      <c r="GNC86" s="235"/>
      <c r="GND86" s="235"/>
      <c r="GNE86" s="235"/>
      <c r="GNF86" s="235"/>
      <c r="GNG86" s="235"/>
      <c r="GNH86" s="235"/>
      <c r="GNI86" s="283"/>
      <c r="GNJ86" s="283"/>
      <c r="GNK86" s="208"/>
      <c r="GNM86" s="235"/>
      <c r="GNN86" s="235"/>
      <c r="GNO86" s="235"/>
      <c r="GNP86" s="235"/>
      <c r="GNQ86" s="235"/>
      <c r="GNR86" s="235"/>
      <c r="GNS86" s="235"/>
      <c r="GNT86" s="283"/>
      <c r="GNU86" s="283"/>
      <c r="GNV86" s="208"/>
      <c r="GNX86" s="235"/>
      <c r="GNY86" s="235"/>
      <c r="GNZ86" s="235"/>
      <c r="GOA86" s="235"/>
      <c r="GOB86" s="235"/>
      <c r="GOC86" s="235"/>
      <c r="GOD86" s="235"/>
      <c r="GOE86" s="283"/>
      <c r="GOF86" s="283"/>
      <c r="GOG86" s="208"/>
      <c r="GOI86" s="235"/>
      <c r="GOJ86" s="235"/>
      <c r="GOK86" s="235"/>
      <c r="GOL86" s="235"/>
      <c r="GOM86" s="235"/>
      <c r="GON86" s="235"/>
      <c r="GOO86" s="235"/>
      <c r="GOP86" s="283"/>
      <c r="GOQ86" s="283"/>
      <c r="GOR86" s="208"/>
      <c r="GOT86" s="235"/>
      <c r="GOU86" s="235"/>
      <c r="GOV86" s="235"/>
      <c r="GOW86" s="235"/>
      <c r="GOX86" s="235"/>
      <c r="GOY86" s="235"/>
      <c r="GOZ86" s="235"/>
      <c r="GPA86" s="283"/>
      <c r="GPB86" s="283"/>
      <c r="GPC86" s="208"/>
      <c r="GPE86" s="235"/>
      <c r="GPF86" s="235"/>
      <c r="GPG86" s="235"/>
      <c r="GPH86" s="235"/>
      <c r="GPI86" s="235"/>
      <c r="GPJ86" s="235"/>
      <c r="GPK86" s="235"/>
      <c r="GPL86" s="283"/>
      <c r="GPM86" s="283"/>
      <c r="GPN86" s="208"/>
      <c r="GPP86" s="235"/>
      <c r="GPQ86" s="235"/>
      <c r="GPR86" s="235"/>
      <c r="GPS86" s="235"/>
      <c r="GPT86" s="235"/>
      <c r="GPU86" s="235"/>
      <c r="GPV86" s="235"/>
      <c r="GPW86" s="283"/>
      <c r="GPX86" s="283"/>
      <c r="GPY86" s="208"/>
      <c r="GQA86" s="235"/>
      <c r="GQB86" s="235"/>
      <c r="GQC86" s="235"/>
      <c r="GQD86" s="235"/>
      <c r="GQE86" s="235"/>
      <c r="GQF86" s="235"/>
      <c r="GQG86" s="235"/>
      <c r="GQH86" s="283"/>
      <c r="GQI86" s="283"/>
      <c r="GQJ86" s="208"/>
      <c r="GQL86" s="235"/>
      <c r="GQM86" s="235"/>
      <c r="GQN86" s="235"/>
      <c r="GQO86" s="235"/>
      <c r="GQP86" s="235"/>
      <c r="GQQ86" s="235"/>
      <c r="GQR86" s="235"/>
      <c r="GQS86" s="283"/>
      <c r="GQT86" s="283"/>
      <c r="GQU86" s="208"/>
      <c r="GQW86" s="235"/>
      <c r="GQX86" s="235"/>
      <c r="GQY86" s="235"/>
      <c r="GQZ86" s="235"/>
      <c r="GRA86" s="235"/>
      <c r="GRB86" s="235"/>
      <c r="GRC86" s="235"/>
      <c r="GRD86" s="283"/>
      <c r="GRE86" s="283"/>
      <c r="GRF86" s="208"/>
      <c r="GRH86" s="235"/>
      <c r="GRI86" s="235"/>
      <c r="GRJ86" s="235"/>
      <c r="GRK86" s="235"/>
      <c r="GRL86" s="235"/>
      <c r="GRM86" s="235"/>
      <c r="GRN86" s="235"/>
      <c r="GRO86" s="283"/>
      <c r="GRP86" s="283"/>
      <c r="GRQ86" s="208"/>
      <c r="GRS86" s="235"/>
      <c r="GRT86" s="235"/>
      <c r="GRU86" s="235"/>
      <c r="GRV86" s="235"/>
      <c r="GRW86" s="235"/>
      <c r="GRX86" s="235"/>
      <c r="GRY86" s="235"/>
      <c r="GRZ86" s="283"/>
      <c r="GSA86" s="283"/>
      <c r="GSB86" s="208"/>
      <c r="GSD86" s="235"/>
      <c r="GSE86" s="235"/>
      <c r="GSF86" s="235"/>
      <c r="GSG86" s="235"/>
      <c r="GSH86" s="235"/>
      <c r="GSI86" s="235"/>
      <c r="GSJ86" s="235"/>
      <c r="GSK86" s="283"/>
      <c r="GSL86" s="283"/>
      <c r="GSM86" s="208"/>
      <c r="GSO86" s="235"/>
      <c r="GSP86" s="235"/>
      <c r="GSQ86" s="235"/>
      <c r="GSR86" s="235"/>
      <c r="GSS86" s="235"/>
      <c r="GST86" s="235"/>
      <c r="GSU86" s="235"/>
      <c r="GSV86" s="283"/>
      <c r="GSW86" s="283"/>
      <c r="GSX86" s="208"/>
      <c r="GSZ86" s="235"/>
      <c r="GTA86" s="235"/>
      <c r="GTB86" s="235"/>
      <c r="GTC86" s="235"/>
      <c r="GTD86" s="235"/>
      <c r="GTE86" s="235"/>
      <c r="GTF86" s="235"/>
      <c r="GTG86" s="283"/>
      <c r="GTH86" s="283"/>
      <c r="GTI86" s="208"/>
      <c r="GTK86" s="235"/>
      <c r="GTL86" s="235"/>
      <c r="GTM86" s="235"/>
      <c r="GTN86" s="235"/>
      <c r="GTO86" s="235"/>
      <c r="GTP86" s="235"/>
      <c r="GTQ86" s="235"/>
      <c r="GTR86" s="283"/>
      <c r="GTS86" s="283"/>
      <c r="GTT86" s="208"/>
      <c r="GTV86" s="235"/>
      <c r="GTW86" s="235"/>
      <c r="GTX86" s="235"/>
      <c r="GTY86" s="235"/>
      <c r="GTZ86" s="235"/>
      <c r="GUA86" s="235"/>
      <c r="GUB86" s="235"/>
      <c r="GUC86" s="283"/>
      <c r="GUD86" s="283"/>
      <c r="GUE86" s="208"/>
      <c r="GUG86" s="235"/>
      <c r="GUH86" s="235"/>
      <c r="GUI86" s="235"/>
      <c r="GUJ86" s="235"/>
      <c r="GUK86" s="235"/>
      <c r="GUL86" s="235"/>
      <c r="GUM86" s="235"/>
      <c r="GUN86" s="283"/>
      <c r="GUO86" s="283"/>
      <c r="GUP86" s="208"/>
      <c r="GUR86" s="235"/>
      <c r="GUS86" s="235"/>
      <c r="GUT86" s="235"/>
      <c r="GUU86" s="235"/>
      <c r="GUV86" s="235"/>
      <c r="GUW86" s="235"/>
      <c r="GUX86" s="235"/>
      <c r="GUY86" s="283"/>
      <c r="GUZ86" s="283"/>
      <c r="GVA86" s="208"/>
      <c r="GVC86" s="235"/>
      <c r="GVD86" s="235"/>
      <c r="GVE86" s="235"/>
      <c r="GVF86" s="235"/>
      <c r="GVG86" s="235"/>
      <c r="GVH86" s="235"/>
      <c r="GVI86" s="235"/>
      <c r="GVJ86" s="283"/>
      <c r="GVK86" s="283"/>
      <c r="GVL86" s="208"/>
      <c r="GVN86" s="235"/>
      <c r="GVO86" s="235"/>
      <c r="GVP86" s="235"/>
      <c r="GVQ86" s="235"/>
      <c r="GVR86" s="235"/>
      <c r="GVS86" s="235"/>
      <c r="GVT86" s="235"/>
      <c r="GVU86" s="283"/>
      <c r="GVV86" s="283"/>
      <c r="GVW86" s="208"/>
      <c r="GVY86" s="235"/>
      <c r="GVZ86" s="235"/>
      <c r="GWA86" s="235"/>
      <c r="GWB86" s="235"/>
      <c r="GWC86" s="235"/>
      <c r="GWD86" s="235"/>
      <c r="GWE86" s="235"/>
      <c r="GWF86" s="283"/>
      <c r="GWG86" s="283"/>
      <c r="GWH86" s="208"/>
      <c r="GWJ86" s="235"/>
      <c r="GWK86" s="235"/>
      <c r="GWL86" s="235"/>
      <c r="GWM86" s="235"/>
      <c r="GWN86" s="235"/>
      <c r="GWO86" s="235"/>
      <c r="GWP86" s="235"/>
      <c r="GWQ86" s="283"/>
      <c r="GWR86" s="283"/>
      <c r="GWS86" s="208"/>
      <c r="GWU86" s="235"/>
      <c r="GWV86" s="235"/>
      <c r="GWW86" s="235"/>
      <c r="GWX86" s="235"/>
      <c r="GWY86" s="235"/>
      <c r="GWZ86" s="235"/>
      <c r="GXA86" s="235"/>
      <c r="GXB86" s="283"/>
      <c r="GXC86" s="283"/>
      <c r="GXD86" s="208"/>
      <c r="GXF86" s="235"/>
      <c r="GXG86" s="235"/>
      <c r="GXH86" s="235"/>
      <c r="GXI86" s="235"/>
      <c r="GXJ86" s="235"/>
      <c r="GXK86" s="235"/>
      <c r="GXL86" s="235"/>
      <c r="GXM86" s="283"/>
      <c r="GXN86" s="283"/>
      <c r="GXO86" s="208"/>
      <c r="GXQ86" s="235"/>
      <c r="GXR86" s="235"/>
      <c r="GXS86" s="235"/>
      <c r="GXT86" s="235"/>
      <c r="GXU86" s="235"/>
      <c r="GXV86" s="235"/>
      <c r="GXW86" s="235"/>
      <c r="GXX86" s="283"/>
      <c r="GXY86" s="283"/>
      <c r="GXZ86" s="208"/>
      <c r="GYB86" s="235"/>
      <c r="GYC86" s="235"/>
      <c r="GYD86" s="235"/>
      <c r="GYE86" s="235"/>
      <c r="GYF86" s="235"/>
      <c r="GYG86" s="235"/>
      <c r="GYH86" s="235"/>
      <c r="GYI86" s="283"/>
      <c r="GYJ86" s="283"/>
      <c r="GYK86" s="208"/>
      <c r="GYM86" s="235"/>
      <c r="GYN86" s="235"/>
      <c r="GYO86" s="235"/>
      <c r="GYP86" s="235"/>
      <c r="GYQ86" s="235"/>
      <c r="GYR86" s="235"/>
      <c r="GYS86" s="235"/>
      <c r="GYT86" s="283"/>
      <c r="GYU86" s="283"/>
      <c r="GYV86" s="208"/>
      <c r="GYX86" s="235"/>
      <c r="GYY86" s="235"/>
      <c r="GYZ86" s="235"/>
      <c r="GZA86" s="235"/>
      <c r="GZB86" s="235"/>
      <c r="GZC86" s="235"/>
      <c r="GZD86" s="235"/>
      <c r="GZE86" s="283"/>
      <c r="GZF86" s="283"/>
      <c r="GZG86" s="208"/>
      <c r="GZI86" s="235"/>
      <c r="GZJ86" s="235"/>
      <c r="GZK86" s="235"/>
      <c r="GZL86" s="235"/>
      <c r="GZM86" s="235"/>
      <c r="GZN86" s="235"/>
      <c r="GZO86" s="235"/>
      <c r="GZP86" s="283"/>
      <c r="GZQ86" s="283"/>
      <c r="GZR86" s="208"/>
      <c r="GZT86" s="235"/>
      <c r="GZU86" s="235"/>
      <c r="GZV86" s="235"/>
      <c r="GZW86" s="235"/>
      <c r="GZX86" s="235"/>
      <c r="GZY86" s="235"/>
      <c r="GZZ86" s="235"/>
      <c r="HAA86" s="283"/>
      <c r="HAB86" s="283"/>
      <c r="HAC86" s="208"/>
      <c r="HAE86" s="235"/>
      <c r="HAF86" s="235"/>
      <c r="HAG86" s="235"/>
      <c r="HAH86" s="235"/>
      <c r="HAI86" s="235"/>
      <c r="HAJ86" s="235"/>
      <c r="HAK86" s="235"/>
      <c r="HAL86" s="283"/>
      <c r="HAM86" s="283"/>
      <c r="HAN86" s="208"/>
      <c r="HAP86" s="235"/>
      <c r="HAQ86" s="235"/>
      <c r="HAR86" s="235"/>
      <c r="HAS86" s="235"/>
      <c r="HAT86" s="235"/>
      <c r="HAU86" s="235"/>
      <c r="HAV86" s="235"/>
      <c r="HAW86" s="283"/>
      <c r="HAX86" s="283"/>
      <c r="HAY86" s="208"/>
      <c r="HBA86" s="235"/>
      <c r="HBB86" s="235"/>
      <c r="HBC86" s="235"/>
      <c r="HBD86" s="235"/>
      <c r="HBE86" s="235"/>
      <c r="HBF86" s="235"/>
      <c r="HBG86" s="235"/>
      <c r="HBH86" s="283"/>
      <c r="HBI86" s="283"/>
      <c r="HBJ86" s="208"/>
      <c r="HBL86" s="235"/>
      <c r="HBM86" s="235"/>
      <c r="HBN86" s="235"/>
      <c r="HBO86" s="235"/>
      <c r="HBP86" s="235"/>
      <c r="HBQ86" s="235"/>
      <c r="HBR86" s="235"/>
      <c r="HBS86" s="283"/>
      <c r="HBT86" s="283"/>
      <c r="HBU86" s="208"/>
      <c r="HBW86" s="235"/>
      <c r="HBX86" s="235"/>
      <c r="HBY86" s="235"/>
      <c r="HBZ86" s="235"/>
      <c r="HCA86" s="235"/>
      <c r="HCB86" s="235"/>
      <c r="HCC86" s="235"/>
      <c r="HCD86" s="283"/>
      <c r="HCE86" s="283"/>
      <c r="HCF86" s="208"/>
      <c r="HCH86" s="235"/>
      <c r="HCI86" s="235"/>
      <c r="HCJ86" s="235"/>
      <c r="HCK86" s="235"/>
      <c r="HCL86" s="235"/>
      <c r="HCM86" s="235"/>
      <c r="HCN86" s="235"/>
      <c r="HCO86" s="283"/>
      <c r="HCP86" s="283"/>
      <c r="HCQ86" s="208"/>
      <c r="HCS86" s="235"/>
      <c r="HCT86" s="235"/>
      <c r="HCU86" s="235"/>
      <c r="HCV86" s="235"/>
      <c r="HCW86" s="235"/>
      <c r="HCX86" s="235"/>
      <c r="HCY86" s="235"/>
      <c r="HCZ86" s="283"/>
      <c r="HDA86" s="283"/>
      <c r="HDB86" s="208"/>
      <c r="HDD86" s="235"/>
      <c r="HDE86" s="235"/>
      <c r="HDF86" s="235"/>
      <c r="HDG86" s="235"/>
      <c r="HDH86" s="235"/>
      <c r="HDI86" s="235"/>
      <c r="HDJ86" s="235"/>
      <c r="HDK86" s="283"/>
      <c r="HDL86" s="283"/>
      <c r="HDM86" s="208"/>
      <c r="HDO86" s="235"/>
      <c r="HDP86" s="235"/>
      <c r="HDQ86" s="235"/>
      <c r="HDR86" s="235"/>
      <c r="HDS86" s="235"/>
      <c r="HDT86" s="235"/>
      <c r="HDU86" s="235"/>
      <c r="HDV86" s="283"/>
      <c r="HDW86" s="283"/>
      <c r="HDX86" s="208"/>
      <c r="HDZ86" s="235"/>
      <c r="HEA86" s="235"/>
      <c r="HEB86" s="235"/>
      <c r="HEC86" s="235"/>
      <c r="HED86" s="235"/>
      <c r="HEE86" s="235"/>
      <c r="HEF86" s="235"/>
      <c r="HEG86" s="283"/>
      <c r="HEH86" s="283"/>
      <c r="HEI86" s="208"/>
      <c r="HEK86" s="235"/>
      <c r="HEL86" s="235"/>
      <c r="HEM86" s="235"/>
      <c r="HEN86" s="235"/>
      <c r="HEO86" s="235"/>
      <c r="HEP86" s="235"/>
      <c r="HEQ86" s="235"/>
      <c r="HER86" s="283"/>
      <c r="HES86" s="283"/>
      <c r="HET86" s="208"/>
      <c r="HEV86" s="235"/>
      <c r="HEW86" s="235"/>
      <c r="HEX86" s="235"/>
      <c r="HEY86" s="235"/>
      <c r="HEZ86" s="235"/>
      <c r="HFA86" s="235"/>
      <c r="HFB86" s="235"/>
      <c r="HFC86" s="283"/>
      <c r="HFD86" s="283"/>
      <c r="HFE86" s="208"/>
      <c r="HFG86" s="235"/>
      <c r="HFH86" s="235"/>
      <c r="HFI86" s="235"/>
      <c r="HFJ86" s="235"/>
      <c r="HFK86" s="235"/>
      <c r="HFL86" s="235"/>
      <c r="HFM86" s="235"/>
      <c r="HFN86" s="283"/>
      <c r="HFO86" s="283"/>
      <c r="HFP86" s="208"/>
      <c r="HFR86" s="235"/>
      <c r="HFS86" s="235"/>
      <c r="HFT86" s="235"/>
      <c r="HFU86" s="235"/>
      <c r="HFV86" s="235"/>
      <c r="HFW86" s="235"/>
      <c r="HFX86" s="235"/>
      <c r="HFY86" s="283"/>
      <c r="HFZ86" s="283"/>
      <c r="HGA86" s="208"/>
      <c r="HGC86" s="235"/>
      <c r="HGD86" s="235"/>
      <c r="HGE86" s="235"/>
      <c r="HGF86" s="235"/>
      <c r="HGG86" s="235"/>
      <c r="HGH86" s="235"/>
      <c r="HGI86" s="235"/>
      <c r="HGJ86" s="283"/>
      <c r="HGK86" s="283"/>
      <c r="HGL86" s="208"/>
      <c r="HGN86" s="235"/>
      <c r="HGO86" s="235"/>
      <c r="HGP86" s="235"/>
      <c r="HGQ86" s="235"/>
      <c r="HGR86" s="235"/>
      <c r="HGS86" s="235"/>
      <c r="HGT86" s="235"/>
      <c r="HGU86" s="283"/>
      <c r="HGV86" s="283"/>
      <c r="HGW86" s="208"/>
      <c r="HGY86" s="235"/>
      <c r="HGZ86" s="235"/>
      <c r="HHA86" s="235"/>
      <c r="HHB86" s="235"/>
      <c r="HHC86" s="235"/>
      <c r="HHD86" s="235"/>
      <c r="HHE86" s="235"/>
      <c r="HHF86" s="283"/>
      <c r="HHG86" s="283"/>
      <c r="HHH86" s="208"/>
      <c r="HHJ86" s="235"/>
      <c r="HHK86" s="235"/>
      <c r="HHL86" s="235"/>
      <c r="HHM86" s="235"/>
      <c r="HHN86" s="235"/>
      <c r="HHO86" s="235"/>
      <c r="HHP86" s="235"/>
      <c r="HHQ86" s="283"/>
      <c r="HHR86" s="283"/>
      <c r="HHS86" s="208"/>
      <c r="HHU86" s="235"/>
      <c r="HHV86" s="235"/>
      <c r="HHW86" s="235"/>
      <c r="HHX86" s="235"/>
      <c r="HHY86" s="235"/>
      <c r="HHZ86" s="235"/>
      <c r="HIA86" s="235"/>
      <c r="HIB86" s="283"/>
      <c r="HIC86" s="283"/>
      <c r="HID86" s="208"/>
      <c r="HIF86" s="235"/>
      <c r="HIG86" s="235"/>
      <c r="HIH86" s="235"/>
      <c r="HII86" s="235"/>
      <c r="HIJ86" s="235"/>
      <c r="HIK86" s="235"/>
      <c r="HIL86" s="235"/>
      <c r="HIM86" s="283"/>
      <c r="HIN86" s="283"/>
      <c r="HIO86" s="208"/>
      <c r="HIQ86" s="235"/>
      <c r="HIR86" s="235"/>
      <c r="HIS86" s="235"/>
      <c r="HIT86" s="235"/>
      <c r="HIU86" s="235"/>
      <c r="HIV86" s="235"/>
      <c r="HIW86" s="235"/>
      <c r="HIX86" s="283"/>
      <c r="HIY86" s="283"/>
      <c r="HIZ86" s="208"/>
      <c r="HJB86" s="235"/>
      <c r="HJC86" s="235"/>
      <c r="HJD86" s="235"/>
      <c r="HJE86" s="235"/>
      <c r="HJF86" s="235"/>
      <c r="HJG86" s="235"/>
      <c r="HJH86" s="235"/>
      <c r="HJI86" s="283"/>
      <c r="HJJ86" s="283"/>
      <c r="HJK86" s="208"/>
      <c r="HJM86" s="235"/>
      <c r="HJN86" s="235"/>
      <c r="HJO86" s="235"/>
      <c r="HJP86" s="235"/>
      <c r="HJQ86" s="235"/>
      <c r="HJR86" s="235"/>
      <c r="HJS86" s="235"/>
      <c r="HJT86" s="283"/>
      <c r="HJU86" s="283"/>
      <c r="HJV86" s="208"/>
      <c r="HJX86" s="235"/>
      <c r="HJY86" s="235"/>
      <c r="HJZ86" s="235"/>
      <c r="HKA86" s="235"/>
      <c r="HKB86" s="235"/>
      <c r="HKC86" s="235"/>
      <c r="HKD86" s="235"/>
      <c r="HKE86" s="283"/>
      <c r="HKF86" s="283"/>
      <c r="HKG86" s="208"/>
      <c r="HKI86" s="235"/>
      <c r="HKJ86" s="235"/>
      <c r="HKK86" s="235"/>
      <c r="HKL86" s="235"/>
      <c r="HKM86" s="235"/>
      <c r="HKN86" s="235"/>
      <c r="HKO86" s="235"/>
      <c r="HKP86" s="283"/>
      <c r="HKQ86" s="283"/>
      <c r="HKR86" s="208"/>
      <c r="HKT86" s="235"/>
      <c r="HKU86" s="235"/>
      <c r="HKV86" s="235"/>
      <c r="HKW86" s="235"/>
      <c r="HKX86" s="235"/>
      <c r="HKY86" s="235"/>
      <c r="HKZ86" s="235"/>
      <c r="HLA86" s="283"/>
      <c r="HLB86" s="283"/>
      <c r="HLC86" s="208"/>
      <c r="HLE86" s="235"/>
      <c r="HLF86" s="235"/>
      <c r="HLG86" s="235"/>
      <c r="HLH86" s="235"/>
      <c r="HLI86" s="235"/>
      <c r="HLJ86" s="235"/>
      <c r="HLK86" s="235"/>
      <c r="HLL86" s="283"/>
      <c r="HLM86" s="283"/>
      <c r="HLN86" s="208"/>
      <c r="HLP86" s="235"/>
      <c r="HLQ86" s="235"/>
      <c r="HLR86" s="235"/>
      <c r="HLS86" s="235"/>
      <c r="HLT86" s="235"/>
      <c r="HLU86" s="235"/>
      <c r="HLV86" s="235"/>
      <c r="HLW86" s="283"/>
      <c r="HLX86" s="283"/>
      <c r="HLY86" s="208"/>
      <c r="HMA86" s="235"/>
      <c r="HMB86" s="235"/>
      <c r="HMC86" s="235"/>
      <c r="HMD86" s="235"/>
      <c r="HME86" s="235"/>
      <c r="HMF86" s="235"/>
      <c r="HMG86" s="235"/>
      <c r="HMH86" s="283"/>
      <c r="HMI86" s="283"/>
      <c r="HMJ86" s="208"/>
      <c r="HML86" s="235"/>
      <c r="HMM86" s="235"/>
      <c r="HMN86" s="235"/>
      <c r="HMO86" s="235"/>
      <c r="HMP86" s="235"/>
      <c r="HMQ86" s="235"/>
      <c r="HMR86" s="235"/>
      <c r="HMS86" s="283"/>
      <c r="HMT86" s="283"/>
      <c r="HMU86" s="208"/>
      <c r="HMW86" s="235"/>
      <c r="HMX86" s="235"/>
      <c r="HMY86" s="235"/>
      <c r="HMZ86" s="235"/>
      <c r="HNA86" s="235"/>
      <c r="HNB86" s="235"/>
      <c r="HNC86" s="235"/>
      <c r="HND86" s="283"/>
      <c r="HNE86" s="283"/>
      <c r="HNF86" s="208"/>
      <c r="HNH86" s="235"/>
      <c r="HNI86" s="235"/>
      <c r="HNJ86" s="235"/>
      <c r="HNK86" s="235"/>
      <c r="HNL86" s="235"/>
      <c r="HNM86" s="235"/>
      <c r="HNN86" s="235"/>
      <c r="HNO86" s="283"/>
      <c r="HNP86" s="283"/>
      <c r="HNQ86" s="208"/>
      <c r="HNS86" s="235"/>
      <c r="HNT86" s="235"/>
      <c r="HNU86" s="235"/>
      <c r="HNV86" s="235"/>
      <c r="HNW86" s="235"/>
      <c r="HNX86" s="235"/>
      <c r="HNY86" s="235"/>
      <c r="HNZ86" s="283"/>
      <c r="HOA86" s="283"/>
      <c r="HOB86" s="208"/>
      <c r="HOD86" s="235"/>
      <c r="HOE86" s="235"/>
      <c r="HOF86" s="235"/>
      <c r="HOG86" s="235"/>
      <c r="HOH86" s="235"/>
      <c r="HOI86" s="235"/>
      <c r="HOJ86" s="235"/>
      <c r="HOK86" s="283"/>
      <c r="HOL86" s="283"/>
      <c r="HOM86" s="208"/>
      <c r="HOO86" s="235"/>
      <c r="HOP86" s="235"/>
      <c r="HOQ86" s="235"/>
      <c r="HOR86" s="235"/>
      <c r="HOS86" s="235"/>
      <c r="HOT86" s="235"/>
      <c r="HOU86" s="235"/>
      <c r="HOV86" s="283"/>
      <c r="HOW86" s="283"/>
      <c r="HOX86" s="208"/>
      <c r="HOZ86" s="235"/>
      <c r="HPA86" s="235"/>
      <c r="HPB86" s="235"/>
      <c r="HPC86" s="235"/>
      <c r="HPD86" s="235"/>
      <c r="HPE86" s="235"/>
      <c r="HPF86" s="235"/>
      <c r="HPG86" s="283"/>
      <c r="HPH86" s="283"/>
      <c r="HPI86" s="208"/>
      <c r="HPK86" s="235"/>
      <c r="HPL86" s="235"/>
      <c r="HPM86" s="235"/>
      <c r="HPN86" s="235"/>
      <c r="HPO86" s="235"/>
      <c r="HPP86" s="235"/>
      <c r="HPQ86" s="235"/>
      <c r="HPR86" s="283"/>
      <c r="HPS86" s="283"/>
      <c r="HPT86" s="208"/>
      <c r="HPV86" s="235"/>
      <c r="HPW86" s="235"/>
      <c r="HPX86" s="235"/>
      <c r="HPY86" s="235"/>
      <c r="HPZ86" s="235"/>
      <c r="HQA86" s="235"/>
      <c r="HQB86" s="235"/>
      <c r="HQC86" s="283"/>
      <c r="HQD86" s="283"/>
      <c r="HQE86" s="208"/>
      <c r="HQG86" s="235"/>
      <c r="HQH86" s="235"/>
      <c r="HQI86" s="235"/>
      <c r="HQJ86" s="235"/>
      <c r="HQK86" s="235"/>
      <c r="HQL86" s="235"/>
      <c r="HQM86" s="235"/>
      <c r="HQN86" s="283"/>
      <c r="HQO86" s="283"/>
      <c r="HQP86" s="208"/>
      <c r="HQR86" s="235"/>
      <c r="HQS86" s="235"/>
      <c r="HQT86" s="235"/>
      <c r="HQU86" s="235"/>
      <c r="HQV86" s="235"/>
      <c r="HQW86" s="235"/>
      <c r="HQX86" s="235"/>
      <c r="HQY86" s="283"/>
      <c r="HQZ86" s="283"/>
      <c r="HRA86" s="208"/>
      <c r="HRC86" s="235"/>
      <c r="HRD86" s="235"/>
      <c r="HRE86" s="235"/>
      <c r="HRF86" s="235"/>
      <c r="HRG86" s="235"/>
      <c r="HRH86" s="235"/>
      <c r="HRI86" s="235"/>
      <c r="HRJ86" s="283"/>
      <c r="HRK86" s="283"/>
      <c r="HRL86" s="208"/>
      <c r="HRN86" s="235"/>
      <c r="HRO86" s="235"/>
      <c r="HRP86" s="235"/>
      <c r="HRQ86" s="235"/>
      <c r="HRR86" s="235"/>
      <c r="HRS86" s="235"/>
      <c r="HRT86" s="235"/>
      <c r="HRU86" s="283"/>
      <c r="HRV86" s="283"/>
      <c r="HRW86" s="208"/>
      <c r="HRY86" s="235"/>
      <c r="HRZ86" s="235"/>
      <c r="HSA86" s="235"/>
      <c r="HSB86" s="235"/>
      <c r="HSC86" s="235"/>
      <c r="HSD86" s="235"/>
      <c r="HSE86" s="235"/>
      <c r="HSF86" s="283"/>
      <c r="HSG86" s="283"/>
      <c r="HSH86" s="208"/>
      <c r="HSJ86" s="235"/>
      <c r="HSK86" s="235"/>
      <c r="HSL86" s="235"/>
      <c r="HSM86" s="235"/>
      <c r="HSN86" s="235"/>
      <c r="HSO86" s="235"/>
      <c r="HSP86" s="235"/>
      <c r="HSQ86" s="283"/>
      <c r="HSR86" s="283"/>
      <c r="HSS86" s="208"/>
      <c r="HSU86" s="235"/>
      <c r="HSV86" s="235"/>
      <c r="HSW86" s="235"/>
      <c r="HSX86" s="235"/>
      <c r="HSY86" s="235"/>
      <c r="HSZ86" s="235"/>
      <c r="HTA86" s="235"/>
      <c r="HTB86" s="283"/>
      <c r="HTC86" s="283"/>
      <c r="HTD86" s="208"/>
      <c r="HTF86" s="235"/>
      <c r="HTG86" s="235"/>
      <c r="HTH86" s="235"/>
      <c r="HTI86" s="235"/>
      <c r="HTJ86" s="235"/>
      <c r="HTK86" s="235"/>
      <c r="HTL86" s="235"/>
      <c r="HTM86" s="283"/>
      <c r="HTN86" s="283"/>
      <c r="HTO86" s="208"/>
      <c r="HTQ86" s="235"/>
      <c r="HTR86" s="235"/>
      <c r="HTS86" s="235"/>
      <c r="HTT86" s="235"/>
      <c r="HTU86" s="235"/>
      <c r="HTV86" s="235"/>
      <c r="HTW86" s="235"/>
      <c r="HTX86" s="283"/>
      <c r="HTY86" s="283"/>
      <c r="HTZ86" s="208"/>
      <c r="HUB86" s="235"/>
      <c r="HUC86" s="235"/>
      <c r="HUD86" s="235"/>
      <c r="HUE86" s="235"/>
      <c r="HUF86" s="235"/>
      <c r="HUG86" s="235"/>
      <c r="HUH86" s="235"/>
      <c r="HUI86" s="283"/>
      <c r="HUJ86" s="283"/>
      <c r="HUK86" s="208"/>
      <c r="HUM86" s="235"/>
      <c r="HUN86" s="235"/>
      <c r="HUO86" s="235"/>
      <c r="HUP86" s="235"/>
      <c r="HUQ86" s="235"/>
      <c r="HUR86" s="235"/>
      <c r="HUS86" s="235"/>
      <c r="HUT86" s="283"/>
      <c r="HUU86" s="283"/>
      <c r="HUV86" s="208"/>
      <c r="HUX86" s="235"/>
      <c r="HUY86" s="235"/>
      <c r="HUZ86" s="235"/>
      <c r="HVA86" s="235"/>
      <c r="HVB86" s="235"/>
      <c r="HVC86" s="235"/>
      <c r="HVD86" s="235"/>
      <c r="HVE86" s="283"/>
      <c r="HVF86" s="283"/>
      <c r="HVG86" s="208"/>
      <c r="HVI86" s="235"/>
      <c r="HVJ86" s="235"/>
      <c r="HVK86" s="235"/>
      <c r="HVL86" s="235"/>
      <c r="HVM86" s="235"/>
      <c r="HVN86" s="235"/>
      <c r="HVO86" s="235"/>
      <c r="HVP86" s="283"/>
      <c r="HVQ86" s="283"/>
      <c r="HVR86" s="208"/>
      <c r="HVT86" s="235"/>
      <c r="HVU86" s="235"/>
      <c r="HVV86" s="235"/>
      <c r="HVW86" s="235"/>
      <c r="HVX86" s="235"/>
      <c r="HVY86" s="235"/>
      <c r="HVZ86" s="235"/>
      <c r="HWA86" s="283"/>
      <c r="HWB86" s="283"/>
      <c r="HWC86" s="208"/>
      <c r="HWE86" s="235"/>
      <c r="HWF86" s="235"/>
      <c r="HWG86" s="235"/>
      <c r="HWH86" s="235"/>
      <c r="HWI86" s="235"/>
      <c r="HWJ86" s="235"/>
      <c r="HWK86" s="235"/>
      <c r="HWL86" s="283"/>
      <c r="HWM86" s="283"/>
      <c r="HWN86" s="208"/>
      <c r="HWP86" s="235"/>
      <c r="HWQ86" s="235"/>
      <c r="HWR86" s="235"/>
      <c r="HWS86" s="235"/>
      <c r="HWT86" s="235"/>
      <c r="HWU86" s="235"/>
      <c r="HWV86" s="235"/>
      <c r="HWW86" s="283"/>
      <c r="HWX86" s="283"/>
      <c r="HWY86" s="208"/>
      <c r="HXA86" s="235"/>
      <c r="HXB86" s="235"/>
      <c r="HXC86" s="235"/>
      <c r="HXD86" s="235"/>
      <c r="HXE86" s="235"/>
      <c r="HXF86" s="235"/>
      <c r="HXG86" s="235"/>
      <c r="HXH86" s="283"/>
      <c r="HXI86" s="283"/>
      <c r="HXJ86" s="208"/>
      <c r="HXL86" s="235"/>
      <c r="HXM86" s="235"/>
      <c r="HXN86" s="235"/>
      <c r="HXO86" s="235"/>
      <c r="HXP86" s="235"/>
      <c r="HXQ86" s="235"/>
      <c r="HXR86" s="235"/>
      <c r="HXS86" s="283"/>
      <c r="HXT86" s="283"/>
      <c r="HXU86" s="208"/>
      <c r="HXW86" s="235"/>
      <c r="HXX86" s="235"/>
      <c r="HXY86" s="235"/>
      <c r="HXZ86" s="235"/>
      <c r="HYA86" s="235"/>
      <c r="HYB86" s="235"/>
      <c r="HYC86" s="235"/>
      <c r="HYD86" s="283"/>
      <c r="HYE86" s="283"/>
      <c r="HYF86" s="208"/>
      <c r="HYH86" s="235"/>
      <c r="HYI86" s="235"/>
      <c r="HYJ86" s="235"/>
      <c r="HYK86" s="235"/>
      <c r="HYL86" s="235"/>
      <c r="HYM86" s="235"/>
      <c r="HYN86" s="235"/>
      <c r="HYO86" s="283"/>
      <c r="HYP86" s="283"/>
      <c r="HYQ86" s="208"/>
      <c r="HYS86" s="235"/>
      <c r="HYT86" s="235"/>
      <c r="HYU86" s="235"/>
      <c r="HYV86" s="235"/>
      <c r="HYW86" s="235"/>
      <c r="HYX86" s="235"/>
      <c r="HYY86" s="235"/>
      <c r="HYZ86" s="283"/>
      <c r="HZA86" s="283"/>
      <c r="HZB86" s="208"/>
      <c r="HZD86" s="235"/>
      <c r="HZE86" s="235"/>
      <c r="HZF86" s="235"/>
      <c r="HZG86" s="235"/>
      <c r="HZH86" s="235"/>
      <c r="HZI86" s="235"/>
      <c r="HZJ86" s="235"/>
      <c r="HZK86" s="283"/>
      <c r="HZL86" s="283"/>
      <c r="HZM86" s="208"/>
      <c r="HZO86" s="235"/>
      <c r="HZP86" s="235"/>
      <c r="HZQ86" s="235"/>
      <c r="HZR86" s="235"/>
      <c r="HZS86" s="235"/>
      <c r="HZT86" s="235"/>
      <c r="HZU86" s="235"/>
      <c r="HZV86" s="283"/>
      <c r="HZW86" s="283"/>
      <c r="HZX86" s="208"/>
      <c r="HZZ86" s="235"/>
      <c r="IAA86" s="235"/>
      <c r="IAB86" s="235"/>
      <c r="IAC86" s="235"/>
      <c r="IAD86" s="235"/>
      <c r="IAE86" s="235"/>
      <c r="IAF86" s="235"/>
      <c r="IAG86" s="283"/>
      <c r="IAH86" s="283"/>
      <c r="IAI86" s="208"/>
      <c r="IAK86" s="235"/>
      <c r="IAL86" s="235"/>
      <c r="IAM86" s="235"/>
      <c r="IAN86" s="235"/>
      <c r="IAO86" s="235"/>
      <c r="IAP86" s="235"/>
      <c r="IAQ86" s="235"/>
      <c r="IAR86" s="283"/>
      <c r="IAS86" s="283"/>
      <c r="IAT86" s="208"/>
      <c r="IAV86" s="235"/>
      <c r="IAW86" s="235"/>
      <c r="IAX86" s="235"/>
      <c r="IAY86" s="235"/>
      <c r="IAZ86" s="235"/>
      <c r="IBA86" s="235"/>
      <c r="IBB86" s="235"/>
      <c r="IBC86" s="283"/>
      <c r="IBD86" s="283"/>
      <c r="IBE86" s="208"/>
      <c r="IBG86" s="235"/>
      <c r="IBH86" s="235"/>
      <c r="IBI86" s="235"/>
      <c r="IBJ86" s="235"/>
      <c r="IBK86" s="235"/>
      <c r="IBL86" s="235"/>
      <c r="IBM86" s="235"/>
      <c r="IBN86" s="283"/>
      <c r="IBO86" s="283"/>
      <c r="IBP86" s="208"/>
      <c r="IBR86" s="235"/>
      <c r="IBS86" s="235"/>
      <c r="IBT86" s="235"/>
      <c r="IBU86" s="235"/>
      <c r="IBV86" s="235"/>
      <c r="IBW86" s="235"/>
      <c r="IBX86" s="235"/>
      <c r="IBY86" s="283"/>
      <c r="IBZ86" s="283"/>
      <c r="ICA86" s="208"/>
      <c r="ICC86" s="235"/>
      <c r="ICD86" s="235"/>
      <c r="ICE86" s="235"/>
      <c r="ICF86" s="235"/>
      <c r="ICG86" s="235"/>
      <c r="ICH86" s="235"/>
      <c r="ICI86" s="235"/>
      <c r="ICJ86" s="283"/>
      <c r="ICK86" s="283"/>
      <c r="ICL86" s="208"/>
      <c r="ICN86" s="235"/>
      <c r="ICO86" s="235"/>
      <c r="ICP86" s="235"/>
      <c r="ICQ86" s="235"/>
      <c r="ICR86" s="235"/>
      <c r="ICS86" s="235"/>
      <c r="ICT86" s="235"/>
      <c r="ICU86" s="283"/>
      <c r="ICV86" s="283"/>
      <c r="ICW86" s="208"/>
      <c r="ICY86" s="235"/>
      <c r="ICZ86" s="235"/>
      <c r="IDA86" s="235"/>
      <c r="IDB86" s="235"/>
      <c r="IDC86" s="235"/>
      <c r="IDD86" s="235"/>
      <c r="IDE86" s="235"/>
      <c r="IDF86" s="283"/>
      <c r="IDG86" s="283"/>
      <c r="IDH86" s="208"/>
      <c r="IDJ86" s="235"/>
      <c r="IDK86" s="235"/>
      <c r="IDL86" s="235"/>
      <c r="IDM86" s="235"/>
      <c r="IDN86" s="235"/>
      <c r="IDO86" s="235"/>
      <c r="IDP86" s="235"/>
      <c r="IDQ86" s="283"/>
      <c r="IDR86" s="283"/>
      <c r="IDS86" s="208"/>
      <c r="IDU86" s="235"/>
      <c r="IDV86" s="235"/>
      <c r="IDW86" s="235"/>
      <c r="IDX86" s="235"/>
      <c r="IDY86" s="235"/>
      <c r="IDZ86" s="235"/>
      <c r="IEA86" s="235"/>
      <c r="IEB86" s="283"/>
      <c r="IEC86" s="283"/>
      <c r="IED86" s="208"/>
      <c r="IEF86" s="235"/>
      <c r="IEG86" s="235"/>
      <c r="IEH86" s="235"/>
      <c r="IEI86" s="235"/>
      <c r="IEJ86" s="235"/>
      <c r="IEK86" s="235"/>
      <c r="IEL86" s="235"/>
      <c r="IEM86" s="283"/>
      <c r="IEN86" s="283"/>
      <c r="IEO86" s="208"/>
      <c r="IEQ86" s="235"/>
      <c r="IER86" s="235"/>
      <c r="IES86" s="235"/>
      <c r="IET86" s="235"/>
      <c r="IEU86" s="235"/>
      <c r="IEV86" s="235"/>
      <c r="IEW86" s="235"/>
      <c r="IEX86" s="283"/>
      <c r="IEY86" s="283"/>
      <c r="IEZ86" s="208"/>
      <c r="IFB86" s="235"/>
      <c r="IFC86" s="235"/>
      <c r="IFD86" s="235"/>
      <c r="IFE86" s="235"/>
      <c r="IFF86" s="235"/>
      <c r="IFG86" s="235"/>
      <c r="IFH86" s="235"/>
      <c r="IFI86" s="283"/>
      <c r="IFJ86" s="283"/>
      <c r="IFK86" s="208"/>
      <c r="IFM86" s="235"/>
      <c r="IFN86" s="235"/>
      <c r="IFO86" s="235"/>
      <c r="IFP86" s="235"/>
      <c r="IFQ86" s="235"/>
      <c r="IFR86" s="235"/>
      <c r="IFS86" s="235"/>
      <c r="IFT86" s="283"/>
      <c r="IFU86" s="283"/>
      <c r="IFV86" s="208"/>
      <c r="IFX86" s="235"/>
      <c r="IFY86" s="235"/>
      <c r="IFZ86" s="235"/>
      <c r="IGA86" s="235"/>
      <c r="IGB86" s="235"/>
      <c r="IGC86" s="235"/>
      <c r="IGD86" s="235"/>
      <c r="IGE86" s="283"/>
      <c r="IGF86" s="283"/>
      <c r="IGG86" s="208"/>
      <c r="IGI86" s="235"/>
      <c r="IGJ86" s="235"/>
      <c r="IGK86" s="235"/>
      <c r="IGL86" s="235"/>
      <c r="IGM86" s="235"/>
      <c r="IGN86" s="235"/>
      <c r="IGO86" s="235"/>
      <c r="IGP86" s="283"/>
      <c r="IGQ86" s="283"/>
      <c r="IGR86" s="208"/>
      <c r="IGT86" s="235"/>
      <c r="IGU86" s="235"/>
      <c r="IGV86" s="235"/>
      <c r="IGW86" s="235"/>
      <c r="IGX86" s="235"/>
      <c r="IGY86" s="235"/>
      <c r="IGZ86" s="235"/>
      <c r="IHA86" s="283"/>
      <c r="IHB86" s="283"/>
      <c r="IHC86" s="208"/>
      <c r="IHE86" s="235"/>
      <c r="IHF86" s="235"/>
      <c r="IHG86" s="235"/>
      <c r="IHH86" s="235"/>
      <c r="IHI86" s="235"/>
      <c r="IHJ86" s="235"/>
      <c r="IHK86" s="235"/>
      <c r="IHL86" s="283"/>
      <c r="IHM86" s="283"/>
      <c r="IHN86" s="208"/>
      <c r="IHP86" s="235"/>
      <c r="IHQ86" s="235"/>
      <c r="IHR86" s="235"/>
      <c r="IHS86" s="235"/>
      <c r="IHT86" s="235"/>
      <c r="IHU86" s="235"/>
      <c r="IHV86" s="235"/>
      <c r="IHW86" s="283"/>
      <c r="IHX86" s="283"/>
      <c r="IHY86" s="208"/>
      <c r="IIA86" s="235"/>
      <c r="IIB86" s="235"/>
      <c r="IIC86" s="235"/>
      <c r="IID86" s="235"/>
      <c r="IIE86" s="235"/>
      <c r="IIF86" s="235"/>
      <c r="IIG86" s="235"/>
      <c r="IIH86" s="283"/>
      <c r="III86" s="283"/>
      <c r="IIJ86" s="208"/>
      <c r="IIL86" s="235"/>
      <c r="IIM86" s="235"/>
      <c r="IIN86" s="235"/>
      <c r="IIO86" s="235"/>
      <c r="IIP86" s="235"/>
      <c r="IIQ86" s="235"/>
      <c r="IIR86" s="235"/>
      <c r="IIS86" s="283"/>
      <c r="IIT86" s="283"/>
      <c r="IIU86" s="208"/>
      <c r="IIW86" s="235"/>
      <c r="IIX86" s="235"/>
      <c r="IIY86" s="235"/>
      <c r="IIZ86" s="235"/>
      <c r="IJA86" s="235"/>
      <c r="IJB86" s="235"/>
      <c r="IJC86" s="235"/>
      <c r="IJD86" s="283"/>
      <c r="IJE86" s="283"/>
      <c r="IJF86" s="208"/>
      <c r="IJH86" s="235"/>
      <c r="IJI86" s="235"/>
      <c r="IJJ86" s="235"/>
      <c r="IJK86" s="235"/>
      <c r="IJL86" s="235"/>
      <c r="IJM86" s="235"/>
      <c r="IJN86" s="235"/>
      <c r="IJO86" s="283"/>
      <c r="IJP86" s="283"/>
      <c r="IJQ86" s="208"/>
      <c r="IJS86" s="235"/>
      <c r="IJT86" s="235"/>
      <c r="IJU86" s="235"/>
      <c r="IJV86" s="235"/>
      <c r="IJW86" s="235"/>
      <c r="IJX86" s="235"/>
      <c r="IJY86" s="235"/>
      <c r="IJZ86" s="283"/>
      <c r="IKA86" s="283"/>
      <c r="IKB86" s="208"/>
      <c r="IKD86" s="235"/>
      <c r="IKE86" s="235"/>
      <c r="IKF86" s="235"/>
      <c r="IKG86" s="235"/>
      <c r="IKH86" s="235"/>
      <c r="IKI86" s="235"/>
      <c r="IKJ86" s="235"/>
      <c r="IKK86" s="283"/>
      <c r="IKL86" s="283"/>
      <c r="IKM86" s="208"/>
      <c r="IKO86" s="235"/>
      <c r="IKP86" s="235"/>
      <c r="IKQ86" s="235"/>
      <c r="IKR86" s="235"/>
      <c r="IKS86" s="235"/>
      <c r="IKT86" s="235"/>
      <c r="IKU86" s="235"/>
      <c r="IKV86" s="283"/>
      <c r="IKW86" s="283"/>
      <c r="IKX86" s="208"/>
      <c r="IKZ86" s="235"/>
      <c r="ILA86" s="235"/>
      <c r="ILB86" s="235"/>
      <c r="ILC86" s="235"/>
      <c r="ILD86" s="235"/>
      <c r="ILE86" s="235"/>
      <c r="ILF86" s="235"/>
      <c r="ILG86" s="283"/>
      <c r="ILH86" s="283"/>
      <c r="ILI86" s="208"/>
      <c r="ILK86" s="235"/>
      <c r="ILL86" s="235"/>
      <c r="ILM86" s="235"/>
      <c r="ILN86" s="235"/>
      <c r="ILO86" s="235"/>
      <c r="ILP86" s="235"/>
      <c r="ILQ86" s="235"/>
      <c r="ILR86" s="283"/>
      <c r="ILS86" s="283"/>
      <c r="ILT86" s="208"/>
      <c r="ILV86" s="235"/>
      <c r="ILW86" s="235"/>
      <c r="ILX86" s="235"/>
      <c r="ILY86" s="235"/>
      <c r="ILZ86" s="235"/>
      <c r="IMA86" s="235"/>
      <c r="IMB86" s="235"/>
      <c r="IMC86" s="283"/>
      <c r="IMD86" s="283"/>
      <c r="IME86" s="208"/>
      <c r="IMG86" s="235"/>
      <c r="IMH86" s="235"/>
      <c r="IMI86" s="235"/>
      <c r="IMJ86" s="235"/>
      <c r="IMK86" s="235"/>
      <c r="IML86" s="235"/>
      <c r="IMM86" s="235"/>
      <c r="IMN86" s="283"/>
      <c r="IMO86" s="283"/>
      <c r="IMP86" s="208"/>
      <c r="IMR86" s="235"/>
      <c r="IMS86" s="235"/>
      <c r="IMT86" s="235"/>
      <c r="IMU86" s="235"/>
      <c r="IMV86" s="235"/>
      <c r="IMW86" s="235"/>
      <c r="IMX86" s="235"/>
      <c r="IMY86" s="283"/>
      <c r="IMZ86" s="283"/>
      <c r="INA86" s="208"/>
      <c r="INC86" s="235"/>
      <c r="IND86" s="235"/>
      <c r="INE86" s="235"/>
      <c r="INF86" s="235"/>
      <c r="ING86" s="235"/>
      <c r="INH86" s="235"/>
      <c r="INI86" s="235"/>
      <c r="INJ86" s="283"/>
      <c r="INK86" s="283"/>
      <c r="INL86" s="208"/>
      <c r="INN86" s="235"/>
      <c r="INO86" s="235"/>
      <c r="INP86" s="235"/>
      <c r="INQ86" s="235"/>
      <c r="INR86" s="235"/>
      <c r="INS86" s="235"/>
      <c r="INT86" s="235"/>
      <c r="INU86" s="283"/>
      <c r="INV86" s="283"/>
      <c r="INW86" s="208"/>
      <c r="INY86" s="235"/>
      <c r="INZ86" s="235"/>
      <c r="IOA86" s="235"/>
      <c r="IOB86" s="235"/>
      <c r="IOC86" s="235"/>
      <c r="IOD86" s="235"/>
      <c r="IOE86" s="235"/>
      <c r="IOF86" s="283"/>
      <c r="IOG86" s="283"/>
      <c r="IOH86" s="208"/>
      <c r="IOJ86" s="235"/>
      <c r="IOK86" s="235"/>
      <c r="IOL86" s="235"/>
      <c r="IOM86" s="235"/>
      <c r="ION86" s="235"/>
      <c r="IOO86" s="235"/>
      <c r="IOP86" s="235"/>
      <c r="IOQ86" s="283"/>
      <c r="IOR86" s="283"/>
      <c r="IOS86" s="208"/>
      <c r="IOU86" s="235"/>
      <c r="IOV86" s="235"/>
      <c r="IOW86" s="235"/>
      <c r="IOX86" s="235"/>
      <c r="IOY86" s="235"/>
      <c r="IOZ86" s="235"/>
      <c r="IPA86" s="235"/>
      <c r="IPB86" s="283"/>
      <c r="IPC86" s="283"/>
      <c r="IPD86" s="208"/>
      <c r="IPF86" s="235"/>
      <c r="IPG86" s="235"/>
      <c r="IPH86" s="235"/>
      <c r="IPI86" s="235"/>
      <c r="IPJ86" s="235"/>
      <c r="IPK86" s="235"/>
      <c r="IPL86" s="235"/>
      <c r="IPM86" s="283"/>
      <c r="IPN86" s="283"/>
      <c r="IPO86" s="208"/>
      <c r="IPQ86" s="235"/>
      <c r="IPR86" s="235"/>
      <c r="IPS86" s="235"/>
      <c r="IPT86" s="235"/>
      <c r="IPU86" s="235"/>
      <c r="IPV86" s="235"/>
      <c r="IPW86" s="235"/>
      <c r="IPX86" s="283"/>
      <c r="IPY86" s="283"/>
      <c r="IPZ86" s="208"/>
      <c r="IQB86" s="235"/>
      <c r="IQC86" s="235"/>
      <c r="IQD86" s="235"/>
      <c r="IQE86" s="235"/>
      <c r="IQF86" s="235"/>
      <c r="IQG86" s="235"/>
      <c r="IQH86" s="235"/>
      <c r="IQI86" s="283"/>
      <c r="IQJ86" s="283"/>
      <c r="IQK86" s="208"/>
      <c r="IQM86" s="235"/>
      <c r="IQN86" s="235"/>
      <c r="IQO86" s="235"/>
      <c r="IQP86" s="235"/>
      <c r="IQQ86" s="235"/>
      <c r="IQR86" s="235"/>
      <c r="IQS86" s="235"/>
      <c r="IQT86" s="283"/>
      <c r="IQU86" s="283"/>
      <c r="IQV86" s="208"/>
      <c r="IQX86" s="235"/>
      <c r="IQY86" s="235"/>
      <c r="IQZ86" s="235"/>
      <c r="IRA86" s="235"/>
      <c r="IRB86" s="235"/>
      <c r="IRC86" s="235"/>
      <c r="IRD86" s="235"/>
      <c r="IRE86" s="283"/>
      <c r="IRF86" s="283"/>
      <c r="IRG86" s="208"/>
      <c r="IRI86" s="235"/>
      <c r="IRJ86" s="235"/>
      <c r="IRK86" s="235"/>
      <c r="IRL86" s="235"/>
      <c r="IRM86" s="235"/>
      <c r="IRN86" s="235"/>
      <c r="IRO86" s="235"/>
      <c r="IRP86" s="283"/>
      <c r="IRQ86" s="283"/>
      <c r="IRR86" s="208"/>
      <c r="IRT86" s="235"/>
      <c r="IRU86" s="235"/>
      <c r="IRV86" s="235"/>
      <c r="IRW86" s="235"/>
      <c r="IRX86" s="235"/>
      <c r="IRY86" s="235"/>
      <c r="IRZ86" s="235"/>
      <c r="ISA86" s="283"/>
      <c r="ISB86" s="283"/>
      <c r="ISC86" s="208"/>
      <c r="ISE86" s="235"/>
      <c r="ISF86" s="235"/>
      <c r="ISG86" s="235"/>
      <c r="ISH86" s="235"/>
      <c r="ISI86" s="235"/>
      <c r="ISJ86" s="235"/>
      <c r="ISK86" s="235"/>
      <c r="ISL86" s="283"/>
      <c r="ISM86" s="283"/>
      <c r="ISN86" s="208"/>
      <c r="ISP86" s="235"/>
      <c r="ISQ86" s="235"/>
      <c r="ISR86" s="235"/>
      <c r="ISS86" s="235"/>
      <c r="IST86" s="235"/>
      <c r="ISU86" s="235"/>
      <c r="ISV86" s="235"/>
      <c r="ISW86" s="283"/>
      <c r="ISX86" s="283"/>
      <c r="ISY86" s="208"/>
      <c r="ITA86" s="235"/>
      <c r="ITB86" s="235"/>
      <c r="ITC86" s="235"/>
      <c r="ITD86" s="235"/>
      <c r="ITE86" s="235"/>
      <c r="ITF86" s="235"/>
      <c r="ITG86" s="235"/>
      <c r="ITH86" s="283"/>
      <c r="ITI86" s="283"/>
      <c r="ITJ86" s="208"/>
      <c r="ITL86" s="235"/>
      <c r="ITM86" s="235"/>
      <c r="ITN86" s="235"/>
      <c r="ITO86" s="235"/>
      <c r="ITP86" s="235"/>
      <c r="ITQ86" s="235"/>
      <c r="ITR86" s="235"/>
      <c r="ITS86" s="283"/>
      <c r="ITT86" s="283"/>
      <c r="ITU86" s="208"/>
      <c r="ITW86" s="235"/>
      <c r="ITX86" s="235"/>
      <c r="ITY86" s="235"/>
      <c r="ITZ86" s="235"/>
      <c r="IUA86" s="235"/>
      <c r="IUB86" s="235"/>
      <c r="IUC86" s="235"/>
      <c r="IUD86" s="283"/>
      <c r="IUE86" s="283"/>
      <c r="IUF86" s="208"/>
      <c r="IUH86" s="235"/>
      <c r="IUI86" s="235"/>
      <c r="IUJ86" s="235"/>
      <c r="IUK86" s="235"/>
      <c r="IUL86" s="235"/>
      <c r="IUM86" s="235"/>
      <c r="IUN86" s="235"/>
      <c r="IUO86" s="283"/>
      <c r="IUP86" s="283"/>
      <c r="IUQ86" s="208"/>
      <c r="IUS86" s="235"/>
      <c r="IUT86" s="235"/>
      <c r="IUU86" s="235"/>
      <c r="IUV86" s="235"/>
      <c r="IUW86" s="235"/>
      <c r="IUX86" s="235"/>
      <c r="IUY86" s="235"/>
      <c r="IUZ86" s="283"/>
      <c r="IVA86" s="283"/>
      <c r="IVB86" s="208"/>
      <c r="IVD86" s="235"/>
      <c r="IVE86" s="235"/>
      <c r="IVF86" s="235"/>
      <c r="IVG86" s="235"/>
      <c r="IVH86" s="235"/>
      <c r="IVI86" s="235"/>
      <c r="IVJ86" s="235"/>
      <c r="IVK86" s="283"/>
      <c r="IVL86" s="283"/>
      <c r="IVM86" s="208"/>
      <c r="IVO86" s="235"/>
      <c r="IVP86" s="235"/>
      <c r="IVQ86" s="235"/>
      <c r="IVR86" s="235"/>
      <c r="IVS86" s="235"/>
      <c r="IVT86" s="235"/>
      <c r="IVU86" s="235"/>
      <c r="IVV86" s="283"/>
      <c r="IVW86" s="283"/>
      <c r="IVX86" s="208"/>
      <c r="IVZ86" s="235"/>
      <c r="IWA86" s="235"/>
      <c r="IWB86" s="235"/>
      <c r="IWC86" s="235"/>
      <c r="IWD86" s="235"/>
      <c r="IWE86" s="235"/>
      <c r="IWF86" s="235"/>
      <c r="IWG86" s="283"/>
      <c r="IWH86" s="283"/>
      <c r="IWI86" s="208"/>
      <c r="IWK86" s="235"/>
      <c r="IWL86" s="235"/>
      <c r="IWM86" s="235"/>
      <c r="IWN86" s="235"/>
      <c r="IWO86" s="235"/>
      <c r="IWP86" s="235"/>
      <c r="IWQ86" s="235"/>
      <c r="IWR86" s="283"/>
      <c r="IWS86" s="283"/>
      <c r="IWT86" s="208"/>
      <c r="IWV86" s="235"/>
      <c r="IWW86" s="235"/>
      <c r="IWX86" s="235"/>
      <c r="IWY86" s="235"/>
      <c r="IWZ86" s="235"/>
      <c r="IXA86" s="235"/>
      <c r="IXB86" s="235"/>
      <c r="IXC86" s="283"/>
      <c r="IXD86" s="283"/>
      <c r="IXE86" s="208"/>
      <c r="IXG86" s="235"/>
      <c r="IXH86" s="235"/>
      <c r="IXI86" s="235"/>
      <c r="IXJ86" s="235"/>
      <c r="IXK86" s="235"/>
      <c r="IXL86" s="235"/>
      <c r="IXM86" s="235"/>
      <c r="IXN86" s="283"/>
      <c r="IXO86" s="283"/>
      <c r="IXP86" s="208"/>
      <c r="IXR86" s="235"/>
      <c r="IXS86" s="235"/>
      <c r="IXT86" s="235"/>
      <c r="IXU86" s="235"/>
      <c r="IXV86" s="235"/>
      <c r="IXW86" s="235"/>
      <c r="IXX86" s="235"/>
      <c r="IXY86" s="283"/>
      <c r="IXZ86" s="283"/>
      <c r="IYA86" s="208"/>
      <c r="IYC86" s="235"/>
      <c r="IYD86" s="235"/>
      <c r="IYE86" s="235"/>
      <c r="IYF86" s="235"/>
      <c r="IYG86" s="235"/>
      <c r="IYH86" s="235"/>
      <c r="IYI86" s="235"/>
      <c r="IYJ86" s="283"/>
      <c r="IYK86" s="283"/>
      <c r="IYL86" s="208"/>
      <c r="IYN86" s="235"/>
      <c r="IYO86" s="235"/>
      <c r="IYP86" s="235"/>
      <c r="IYQ86" s="235"/>
      <c r="IYR86" s="235"/>
      <c r="IYS86" s="235"/>
      <c r="IYT86" s="235"/>
      <c r="IYU86" s="283"/>
      <c r="IYV86" s="283"/>
      <c r="IYW86" s="208"/>
      <c r="IYY86" s="235"/>
      <c r="IYZ86" s="235"/>
      <c r="IZA86" s="235"/>
      <c r="IZB86" s="235"/>
      <c r="IZC86" s="235"/>
      <c r="IZD86" s="235"/>
      <c r="IZE86" s="235"/>
      <c r="IZF86" s="283"/>
      <c r="IZG86" s="283"/>
      <c r="IZH86" s="208"/>
      <c r="IZJ86" s="235"/>
      <c r="IZK86" s="235"/>
      <c r="IZL86" s="235"/>
      <c r="IZM86" s="235"/>
      <c r="IZN86" s="235"/>
      <c r="IZO86" s="235"/>
      <c r="IZP86" s="235"/>
      <c r="IZQ86" s="283"/>
      <c r="IZR86" s="283"/>
      <c r="IZS86" s="208"/>
      <c r="IZU86" s="235"/>
      <c r="IZV86" s="235"/>
      <c r="IZW86" s="235"/>
      <c r="IZX86" s="235"/>
      <c r="IZY86" s="235"/>
      <c r="IZZ86" s="235"/>
      <c r="JAA86" s="235"/>
      <c r="JAB86" s="283"/>
      <c r="JAC86" s="283"/>
      <c r="JAD86" s="208"/>
      <c r="JAF86" s="235"/>
      <c r="JAG86" s="235"/>
      <c r="JAH86" s="235"/>
      <c r="JAI86" s="235"/>
      <c r="JAJ86" s="235"/>
      <c r="JAK86" s="235"/>
      <c r="JAL86" s="235"/>
      <c r="JAM86" s="283"/>
      <c r="JAN86" s="283"/>
      <c r="JAO86" s="208"/>
      <c r="JAQ86" s="235"/>
      <c r="JAR86" s="235"/>
      <c r="JAS86" s="235"/>
      <c r="JAT86" s="235"/>
      <c r="JAU86" s="235"/>
      <c r="JAV86" s="235"/>
      <c r="JAW86" s="235"/>
      <c r="JAX86" s="283"/>
      <c r="JAY86" s="283"/>
      <c r="JAZ86" s="208"/>
      <c r="JBB86" s="235"/>
      <c r="JBC86" s="235"/>
      <c r="JBD86" s="235"/>
      <c r="JBE86" s="235"/>
      <c r="JBF86" s="235"/>
      <c r="JBG86" s="235"/>
      <c r="JBH86" s="235"/>
      <c r="JBI86" s="283"/>
      <c r="JBJ86" s="283"/>
      <c r="JBK86" s="208"/>
      <c r="JBM86" s="235"/>
      <c r="JBN86" s="235"/>
      <c r="JBO86" s="235"/>
      <c r="JBP86" s="235"/>
      <c r="JBQ86" s="235"/>
      <c r="JBR86" s="235"/>
      <c r="JBS86" s="235"/>
      <c r="JBT86" s="283"/>
      <c r="JBU86" s="283"/>
      <c r="JBV86" s="208"/>
      <c r="JBX86" s="235"/>
      <c r="JBY86" s="235"/>
      <c r="JBZ86" s="235"/>
      <c r="JCA86" s="235"/>
      <c r="JCB86" s="235"/>
      <c r="JCC86" s="235"/>
      <c r="JCD86" s="235"/>
      <c r="JCE86" s="283"/>
      <c r="JCF86" s="283"/>
      <c r="JCG86" s="208"/>
      <c r="JCI86" s="235"/>
      <c r="JCJ86" s="235"/>
      <c r="JCK86" s="235"/>
      <c r="JCL86" s="235"/>
      <c r="JCM86" s="235"/>
      <c r="JCN86" s="235"/>
      <c r="JCO86" s="235"/>
      <c r="JCP86" s="283"/>
      <c r="JCQ86" s="283"/>
      <c r="JCR86" s="208"/>
      <c r="JCT86" s="235"/>
      <c r="JCU86" s="235"/>
      <c r="JCV86" s="235"/>
      <c r="JCW86" s="235"/>
      <c r="JCX86" s="235"/>
      <c r="JCY86" s="235"/>
      <c r="JCZ86" s="235"/>
      <c r="JDA86" s="283"/>
      <c r="JDB86" s="283"/>
      <c r="JDC86" s="208"/>
      <c r="JDE86" s="235"/>
      <c r="JDF86" s="235"/>
      <c r="JDG86" s="235"/>
      <c r="JDH86" s="235"/>
      <c r="JDI86" s="235"/>
      <c r="JDJ86" s="235"/>
      <c r="JDK86" s="235"/>
      <c r="JDL86" s="283"/>
      <c r="JDM86" s="283"/>
      <c r="JDN86" s="208"/>
      <c r="JDP86" s="235"/>
      <c r="JDQ86" s="235"/>
      <c r="JDR86" s="235"/>
      <c r="JDS86" s="235"/>
      <c r="JDT86" s="235"/>
      <c r="JDU86" s="235"/>
      <c r="JDV86" s="235"/>
      <c r="JDW86" s="283"/>
      <c r="JDX86" s="283"/>
      <c r="JDY86" s="208"/>
      <c r="JEA86" s="235"/>
      <c r="JEB86" s="235"/>
      <c r="JEC86" s="235"/>
      <c r="JED86" s="235"/>
      <c r="JEE86" s="235"/>
      <c r="JEF86" s="235"/>
      <c r="JEG86" s="235"/>
      <c r="JEH86" s="283"/>
      <c r="JEI86" s="283"/>
      <c r="JEJ86" s="208"/>
      <c r="JEL86" s="235"/>
      <c r="JEM86" s="235"/>
      <c r="JEN86" s="235"/>
      <c r="JEO86" s="235"/>
      <c r="JEP86" s="235"/>
      <c r="JEQ86" s="235"/>
      <c r="JER86" s="235"/>
      <c r="JES86" s="283"/>
      <c r="JET86" s="283"/>
      <c r="JEU86" s="208"/>
      <c r="JEW86" s="235"/>
      <c r="JEX86" s="235"/>
      <c r="JEY86" s="235"/>
      <c r="JEZ86" s="235"/>
      <c r="JFA86" s="235"/>
      <c r="JFB86" s="235"/>
      <c r="JFC86" s="235"/>
      <c r="JFD86" s="283"/>
      <c r="JFE86" s="283"/>
      <c r="JFF86" s="208"/>
      <c r="JFH86" s="235"/>
      <c r="JFI86" s="235"/>
      <c r="JFJ86" s="235"/>
      <c r="JFK86" s="235"/>
      <c r="JFL86" s="235"/>
      <c r="JFM86" s="235"/>
      <c r="JFN86" s="235"/>
      <c r="JFO86" s="283"/>
      <c r="JFP86" s="283"/>
      <c r="JFQ86" s="208"/>
      <c r="JFS86" s="235"/>
      <c r="JFT86" s="235"/>
      <c r="JFU86" s="235"/>
      <c r="JFV86" s="235"/>
      <c r="JFW86" s="235"/>
      <c r="JFX86" s="235"/>
      <c r="JFY86" s="235"/>
      <c r="JFZ86" s="283"/>
      <c r="JGA86" s="283"/>
      <c r="JGB86" s="208"/>
      <c r="JGD86" s="235"/>
      <c r="JGE86" s="235"/>
      <c r="JGF86" s="235"/>
      <c r="JGG86" s="235"/>
      <c r="JGH86" s="235"/>
      <c r="JGI86" s="235"/>
      <c r="JGJ86" s="235"/>
      <c r="JGK86" s="283"/>
      <c r="JGL86" s="283"/>
      <c r="JGM86" s="208"/>
      <c r="JGO86" s="235"/>
      <c r="JGP86" s="235"/>
      <c r="JGQ86" s="235"/>
      <c r="JGR86" s="235"/>
      <c r="JGS86" s="235"/>
      <c r="JGT86" s="235"/>
      <c r="JGU86" s="235"/>
      <c r="JGV86" s="283"/>
      <c r="JGW86" s="283"/>
      <c r="JGX86" s="208"/>
      <c r="JGZ86" s="235"/>
      <c r="JHA86" s="235"/>
      <c r="JHB86" s="235"/>
      <c r="JHC86" s="235"/>
      <c r="JHD86" s="235"/>
      <c r="JHE86" s="235"/>
      <c r="JHF86" s="235"/>
      <c r="JHG86" s="283"/>
      <c r="JHH86" s="283"/>
      <c r="JHI86" s="208"/>
      <c r="JHK86" s="235"/>
      <c r="JHL86" s="235"/>
      <c r="JHM86" s="235"/>
      <c r="JHN86" s="235"/>
      <c r="JHO86" s="235"/>
      <c r="JHP86" s="235"/>
      <c r="JHQ86" s="235"/>
      <c r="JHR86" s="283"/>
      <c r="JHS86" s="283"/>
      <c r="JHT86" s="208"/>
      <c r="JHV86" s="235"/>
      <c r="JHW86" s="235"/>
      <c r="JHX86" s="235"/>
      <c r="JHY86" s="235"/>
      <c r="JHZ86" s="235"/>
      <c r="JIA86" s="235"/>
      <c r="JIB86" s="235"/>
      <c r="JIC86" s="283"/>
      <c r="JID86" s="283"/>
      <c r="JIE86" s="208"/>
      <c r="JIG86" s="235"/>
      <c r="JIH86" s="235"/>
      <c r="JII86" s="235"/>
      <c r="JIJ86" s="235"/>
      <c r="JIK86" s="235"/>
      <c r="JIL86" s="235"/>
      <c r="JIM86" s="235"/>
      <c r="JIN86" s="283"/>
      <c r="JIO86" s="283"/>
      <c r="JIP86" s="208"/>
      <c r="JIR86" s="235"/>
      <c r="JIS86" s="235"/>
      <c r="JIT86" s="235"/>
      <c r="JIU86" s="235"/>
      <c r="JIV86" s="235"/>
      <c r="JIW86" s="235"/>
      <c r="JIX86" s="235"/>
      <c r="JIY86" s="283"/>
      <c r="JIZ86" s="283"/>
      <c r="JJA86" s="208"/>
      <c r="JJC86" s="235"/>
      <c r="JJD86" s="235"/>
      <c r="JJE86" s="235"/>
      <c r="JJF86" s="235"/>
      <c r="JJG86" s="235"/>
      <c r="JJH86" s="235"/>
      <c r="JJI86" s="235"/>
      <c r="JJJ86" s="283"/>
      <c r="JJK86" s="283"/>
      <c r="JJL86" s="208"/>
      <c r="JJN86" s="235"/>
      <c r="JJO86" s="235"/>
      <c r="JJP86" s="235"/>
      <c r="JJQ86" s="235"/>
      <c r="JJR86" s="235"/>
      <c r="JJS86" s="235"/>
      <c r="JJT86" s="235"/>
      <c r="JJU86" s="283"/>
      <c r="JJV86" s="283"/>
      <c r="JJW86" s="208"/>
      <c r="JJY86" s="235"/>
      <c r="JJZ86" s="235"/>
      <c r="JKA86" s="235"/>
      <c r="JKB86" s="235"/>
      <c r="JKC86" s="235"/>
      <c r="JKD86" s="235"/>
      <c r="JKE86" s="235"/>
      <c r="JKF86" s="283"/>
      <c r="JKG86" s="283"/>
      <c r="JKH86" s="208"/>
      <c r="JKJ86" s="235"/>
      <c r="JKK86" s="235"/>
      <c r="JKL86" s="235"/>
      <c r="JKM86" s="235"/>
      <c r="JKN86" s="235"/>
      <c r="JKO86" s="235"/>
      <c r="JKP86" s="235"/>
      <c r="JKQ86" s="283"/>
      <c r="JKR86" s="283"/>
      <c r="JKS86" s="208"/>
      <c r="JKU86" s="235"/>
      <c r="JKV86" s="235"/>
      <c r="JKW86" s="235"/>
      <c r="JKX86" s="235"/>
      <c r="JKY86" s="235"/>
      <c r="JKZ86" s="235"/>
      <c r="JLA86" s="235"/>
      <c r="JLB86" s="283"/>
      <c r="JLC86" s="283"/>
      <c r="JLD86" s="208"/>
      <c r="JLF86" s="235"/>
      <c r="JLG86" s="235"/>
      <c r="JLH86" s="235"/>
      <c r="JLI86" s="235"/>
      <c r="JLJ86" s="235"/>
      <c r="JLK86" s="235"/>
      <c r="JLL86" s="235"/>
      <c r="JLM86" s="283"/>
      <c r="JLN86" s="283"/>
      <c r="JLO86" s="208"/>
      <c r="JLQ86" s="235"/>
      <c r="JLR86" s="235"/>
      <c r="JLS86" s="235"/>
      <c r="JLT86" s="235"/>
      <c r="JLU86" s="235"/>
      <c r="JLV86" s="235"/>
      <c r="JLW86" s="235"/>
      <c r="JLX86" s="283"/>
      <c r="JLY86" s="283"/>
      <c r="JLZ86" s="208"/>
      <c r="JMB86" s="235"/>
      <c r="JMC86" s="235"/>
      <c r="JMD86" s="235"/>
      <c r="JME86" s="235"/>
      <c r="JMF86" s="235"/>
      <c r="JMG86" s="235"/>
      <c r="JMH86" s="235"/>
      <c r="JMI86" s="283"/>
      <c r="JMJ86" s="283"/>
      <c r="JMK86" s="208"/>
      <c r="JMM86" s="235"/>
      <c r="JMN86" s="235"/>
      <c r="JMO86" s="235"/>
      <c r="JMP86" s="235"/>
      <c r="JMQ86" s="235"/>
      <c r="JMR86" s="235"/>
      <c r="JMS86" s="235"/>
      <c r="JMT86" s="283"/>
      <c r="JMU86" s="283"/>
      <c r="JMV86" s="208"/>
      <c r="JMX86" s="235"/>
      <c r="JMY86" s="235"/>
      <c r="JMZ86" s="235"/>
      <c r="JNA86" s="235"/>
      <c r="JNB86" s="235"/>
      <c r="JNC86" s="235"/>
      <c r="JND86" s="235"/>
      <c r="JNE86" s="283"/>
      <c r="JNF86" s="283"/>
      <c r="JNG86" s="208"/>
      <c r="JNI86" s="235"/>
      <c r="JNJ86" s="235"/>
      <c r="JNK86" s="235"/>
      <c r="JNL86" s="235"/>
      <c r="JNM86" s="235"/>
      <c r="JNN86" s="235"/>
      <c r="JNO86" s="235"/>
      <c r="JNP86" s="283"/>
      <c r="JNQ86" s="283"/>
      <c r="JNR86" s="208"/>
      <c r="JNT86" s="235"/>
      <c r="JNU86" s="235"/>
      <c r="JNV86" s="235"/>
      <c r="JNW86" s="235"/>
      <c r="JNX86" s="235"/>
      <c r="JNY86" s="235"/>
      <c r="JNZ86" s="235"/>
      <c r="JOA86" s="283"/>
      <c r="JOB86" s="283"/>
      <c r="JOC86" s="208"/>
      <c r="JOE86" s="235"/>
      <c r="JOF86" s="235"/>
      <c r="JOG86" s="235"/>
      <c r="JOH86" s="235"/>
      <c r="JOI86" s="235"/>
      <c r="JOJ86" s="235"/>
      <c r="JOK86" s="235"/>
      <c r="JOL86" s="283"/>
      <c r="JOM86" s="283"/>
      <c r="JON86" s="208"/>
      <c r="JOP86" s="235"/>
      <c r="JOQ86" s="235"/>
      <c r="JOR86" s="235"/>
      <c r="JOS86" s="235"/>
      <c r="JOT86" s="235"/>
      <c r="JOU86" s="235"/>
      <c r="JOV86" s="235"/>
      <c r="JOW86" s="283"/>
      <c r="JOX86" s="283"/>
      <c r="JOY86" s="208"/>
      <c r="JPA86" s="235"/>
      <c r="JPB86" s="235"/>
      <c r="JPC86" s="235"/>
      <c r="JPD86" s="235"/>
      <c r="JPE86" s="235"/>
      <c r="JPF86" s="235"/>
      <c r="JPG86" s="235"/>
      <c r="JPH86" s="283"/>
      <c r="JPI86" s="283"/>
      <c r="JPJ86" s="208"/>
      <c r="JPL86" s="235"/>
      <c r="JPM86" s="235"/>
      <c r="JPN86" s="235"/>
      <c r="JPO86" s="235"/>
      <c r="JPP86" s="235"/>
      <c r="JPQ86" s="235"/>
      <c r="JPR86" s="235"/>
      <c r="JPS86" s="283"/>
      <c r="JPT86" s="283"/>
      <c r="JPU86" s="208"/>
      <c r="JPW86" s="235"/>
      <c r="JPX86" s="235"/>
      <c r="JPY86" s="235"/>
      <c r="JPZ86" s="235"/>
      <c r="JQA86" s="235"/>
      <c r="JQB86" s="235"/>
      <c r="JQC86" s="235"/>
      <c r="JQD86" s="283"/>
      <c r="JQE86" s="283"/>
      <c r="JQF86" s="208"/>
      <c r="JQH86" s="235"/>
      <c r="JQI86" s="235"/>
      <c r="JQJ86" s="235"/>
      <c r="JQK86" s="235"/>
      <c r="JQL86" s="235"/>
      <c r="JQM86" s="235"/>
      <c r="JQN86" s="235"/>
      <c r="JQO86" s="283"/>
      <c r="JQP86" s="283"/>
      <c r="JQQ86" s="208"/>
      <c r="JQS86" s="235"/>
      <c r="JQT86" s="235"/>
      <c r="JQU86" s="235"/>
      <c r="JQV86" s="235"/>
      <c r="JQW86" s="235"/>
      <c r="JQX86" s="235"/>
      <c r="JQY86" s="235"/>
      <c r="JQZ86" s="283"/>
      <c r="JRA86" s="283"/>
      <c r="JRB86" s="208"/>
      <c r="JRD86" s="235"/>
      <c r="JRE86" s="235"/>
      <c r="JRF86" s="235"/>
      <c r="JRG86" s="235"/>
      <c r="JRH86" s="235"/>
      <c r="JRI86" s="235"/>
      <c r="JRJ86" s="235"/>
      <c r="JRK86" s="283"/>
      <c r="JRL86" s="283"/>
      <c r="JRM86" s="208"/>
      <c r="JRO86" s="235"/>
      <c r="JRP86" s="235"/>
      <c r="JRQ86" s="235"/>
      <c r="JRR86" s="235"/>
      <c r="JRS86" s="235"/>
      <c r="JRT86" s="235"/>
      <c r="JRU86" s="235"/>
      <c r="JRV86" s="283"/>
      <c r="JRW86" s="283"/>
      <c r="JRX86" s="208"/>
      <c r="JRZ86" s="235"/>
      <c r="JSA86" s="235"/>
      <c r="JSB86" s="235"/>
      <c r="JSC86" s="235"/>
      <c r="JSD86" s="235"/>
      <c r="JSE86" s="235"/>
      <c r="JSF86" s="235"/>
      <c r="JSG86" s="283"/>
      <c r="JSH86" s="283"/>
      <c r="JSI86" s="208"/>
      <c r="JSK86" s="235"/>
      <c r="JSL86" s="235"/>
      <c r="JSM86" s="235"/>
      <c r="JSN86" s="235"/>
      <c r="JSO86" s="235"/>
      <c r="JSP86" s="235"/>
      <c r="JSQ86" s="235"/>
      <c r="JSR86" s="283"/>
      <c r="JSS86" s="283"/>
      <c r="JST86" s="208"/>
      <c r="JSV86" s="235"/>
      <c r="JSW86" s="235"/>
      <c r="JSX86" s="235"/>
      <c r="JSY86" s="235"/>
      <c r="JSZ86" s="235"/>
      <c r="JTA86" s="235"/>
      <c r="JTB86" s="235"/>
      <c r="JTC86" s="283"/>
      <c r="JTD86" s="283"/>
      <c r="JTE86" s="208"/>
      <c r="JTG86" s="235"/>
      <c r="JTH86" s="235"/>
      <c r="JTI86" s="235"/>
      <c r="JTJ86" s="235"/>
      <c r="JTK86" s="235"/>
      <c r="JTL86" s="235"/>
      <c r="JTM86" s="235"/>
      <c r="JTN86" s="283"/>
      <c r="JTO86" s="283"/>
      <c r="JTP86" s="208"/>
      <c r="JTR86" s="235"/>
      <c r="JTS86" s="235"/>
      <c r="JTT86" s="235"/>
      <c r="JTU86" s="235"/>
      <c r="JTV86" s="235"/>
      <c r="JTW86" s="235"/>
      <c r="JTX86" s="235"/>
      <c r="JTY86" s="283"/>
      <c r="JTZ86" s="283"/>
      <c r="JUA86" s="208"/>
      <c r="JUC86" s="235"/>
      <c r="JUD86" s="235"/>
      <c r="JUE86" s="235"/>
      <c r="JUF86" s="235"/>
      <c r="JUG86" s="235"/>
      <c r="JUH86" s="235"/>
      <c r="JUI86" s="235"/>
      <c r="JUJ86" s="283"/>
      <c r="JUK86" s="283"/>
      <c r="JUL86" s="208"/>
      <c r="JUN86" s="235"/>
      <c r="JUO86" s="235"/>
      <c r="JUP86" s="235"/>
      <c r="JUQ86" s="235"/>
      <c r="JUR86" s="235"/>
      <c r="JUS86" s="235"/>
      <c r="JUT86" s="235"/>
      <c r="JUU86" s="283"/>
      <c r="JUV86" s="283"/>
      <c r="JUW86" s="208"/>
      <c r="JUY86" s="235"/>
      <c r="JUZ86" s="235"/>
      <c r="JVA86" s="235"/>
      <c r="JVB86" s="235"/>
      <c r="JVC86" s="235"/>
      <c r="JVD86" s="235"/>
      <c r="JVE86" s="235"/>
      <c r="JVF86" s="283"/>
      <c r="JVG86" s="283"/>
      <c r="JVH86" s="208"/>
      <c r="JVJ86" s="235"/>
      <c r="JVK86" s="235"/>
      <c r="JVL86" s="235"/>
      <c r="JVM86" s="235"/>
      <c r="JVN86" s="235"/>
      <c r="JVO86" s="235"/>
      <c r="JVP86" s="235"/>
      <c r="JVQ86" s="283"/>
      <c r="JVR86" s="283"/>
      <c r="JVS86" s="208"/>
      <c r="JVU86" s="235"/>
      <c r="JVV86" s="235"/>
      <c r="JVW86" s="235"/>
      <c r="JVX86" s="235"/>
      <c r="JVY86" s="235"/>
      <c r="JVZ86" s="235"/>
      <c r="JWA86" s="235"/>
      <c r="JWB86" s="283"/>
      <c r="JWC86" s="283"/>
      <c r="JWD86" s="208"/>
      <c r="JWF86" s="235"/>
      <c r="JWG86" s="235"/>
      <c r="JWH86" s="235"/>
      <c r="JWI86" s="235"/>
      <c r="JWJ86" s="235"/>
      <c r="JWK86" s="235"/>
      <c r="JWL86" s="235"/>
      <c r="JWM86" s="283"/>
      <c r="JWN86" s="283"/>
      <c r="JWO86" s="208"/>
      <c r="JWQ86" s="235"/>
      <c r="JWR86" s="235"/>
      <c r="JWS86" s="235"/>
      <c r="JWT86" s="235"/>
      <c r="JWU86" s="235"/>
      <c r="JWV86" s="235"/>
      <c r="JWW86" s="235"/>
      <c r="JWX86" s="283"/>
      <c r="JWY86" s="283"/>
      <c r="JWZ86" s="208"/>
      <c r="JXB86" s="235"/>
      <c r="JXC86" s="235"/>
      <c r="JXD86" s="235"/>
      <c r="JXE86" s="235"/>
      <c r="JXF86" s="235"/>
      <c r="JXG86" s="235"/>
      <c r="JXH86" s="235"/>
      <c r="JXI86" s="283"/>
      <c r="JXJ86" s="283"/>
      <c r="JXK86" s="208"/>
      <c r="JXM86" s="235"/>
      <c r="JXN86" s="235"/>
      <c r="JXO86" s="235"/>
      <c r="JXP86" s="235"/>
      <c r="JXQ86" s="235"/>
      <c r="JXR86" s="235"/>
      <c r="JXS86" s="235"/>
      <c r="JXT86" s="283"/>
      <c r="JXU86" s="283"/>
      <c r="JXV86" s="208"/>
      <c r="JXX86" s="235"/>
      <c r="JXY86" s="235"/>
      <c r="JXZ86" s="235"/>
      <c r="JYA86" s="235"/>
      <c r="JYB86" s="235"/>
      <c r="JYC86" s="235"/>
      <c r="JYD86" s="235"/>
      <c r="JYE86" s="283"/>
      <c r="JYF86" s="283"/>
      <c r="JYG86" s="208"/>
      <c r="JYI86" s="235"/>
      <c r="JYJ86" s="235"/>
      <c r="JYK86" s="235"/>
      <c r="JYL86" s="235"/>
      <c r="JYM86" s="235"/>
      <c r="JYN86" s="235"/>
      <c r="JYO86" s="235"/>
      <c r="JYP86" s="283"/>
      <c r="JYQ86" s="283"/>
      <c r="JYR86" s="208"/>
      <c r="JYT86" s="235"/>
      <c r="JYU86" s="235"/>
      <c r="JYV86" s="235"/>
      <c r="JYW86" s="235"/>
      <c r="JYX86" s="235"/>
      <c r="JYY86" s="235"/>
      <c r="JYZ86" s="235"/>
      <c r="JZA86" s="283"/>
      <c r="JZB86" s="283"/>
      <c r="JZC86" s="208"/>
      <c r="JZE86" s="235"/>
      <c r="JZF86" s="235"/>
      <c r="JZG86" s="235"/>
      <c r="JZH86" s="235"/>
      <c r="JZI86" s="235"/>
      <c r="JZJ86" s="235"/>
      <c r="JZK86" s="235"/>
      <c r="JZL86" s="283"/>
      <c r="JZM86" s="283"/>
      <c r="JZN86" s="208"/>
      <c r="JZP86" s="235"/>
      <c r="JZQ86" s="235"/>
      <c r="JZR86" s="235"/>
      <c r="JZS86" s="235"/>
      <c r="JZT86" s="235"/>
      <c r="JZU86" s="235"/>
      <c r="JZV86" s="235"/>
      <c r="JZW86" s="283"/>
      <c r="JZX86" s="283"/>
      <c r="JZY86" s="208"/>
      <c r="KAA86" s="235"/>
      <c r="KAB86" s="235"/>
      <c r="KAC86" s="235"/>
      <c r="KAD86" s="235"/>
      <c r="KAE86" s="235"/>
      <c r="KAF86" s="235"/>
      <c r="KAG86" s="235"/>
      <c r="KAH86" s="283"/>
      <c r="KAI86" s="283"/>
      <c r="KAJ86" s="208"/>
      <c r="KAL86" s="235"/>
      <c r="KAM86" s="235"/>
      <c r="KAN86" s="235"/>
      <c r="KAO86" s="235"/>
      <c r="KAP86" s="235"/>
      <c r="KAQ86" s="235"/>
      <c r="KAR86" s="235"/>
      <c r="KAS86" s="283"/>
      <c r="KAT86" s="283"/>
      <c r="KAU86" s="208"/>
      <c r="KAW86" s="235"/>
      <c r="KAX86" s="235"/>
      <c r="KAY86" s="235"/>
      <c r="KAZ86" s="235"/>
      <c r="KBA86" s="235"/>
      <c r="KBB86" s="235"/>
      <c r="KBC86" s="235"/>
      <c r="KBD86" s="283"/>
      <c r="KBE86" s="283"/>
      <c r="KBF86" s="208"/>
      <c r="KBH86" s="235"/>
      <c r="KBI86" s="235"/>
      <c r="KBJ86" s="235"/>
      <c r="KBK86" s="235"/>
      <c r="KBL86" s="235"/>
      <c r="KBM86" s="235"/>
      <c r="KBN86" s="235"/>
      <c r="KBO86" s="283"/>
      <c r="KBP86" s="283"/>
      <c r="KBQ86" s="208"/>
      <c r="KBS86" s="235"/>
      <c r="KBT86" s="235"/>
      <c r="KBU86" s="235"/>
      <c r="KBV86" s="235"/>
      <c r="KBW86" s="235"/>
      <c r="KBX86" s="235"/>
      <c r="KBY86" s="235"/>
      <c r="KBZ86" s="283"/>
      <c r="KCA86" s="283"/>
      <c r="KCB86" s="208"/>
      <c r="KCD86" s="235"/>
      <c r="KCE86" s="235"/>
      <c r="KCF86" s="235"/>
      <c r="KCG86" s="235"/>
      <c r="KCH86" s="235"/>
      <c r="KCI86" s="235"/>
      <c r="KCJ86" s="235"/>
      <c r="KCK86" s="283"/>
      <c r="KCL86" s="283"/>
      <c r="KCM86" s="208"/>
      <c r="KCO86" s="235"/>
      <c r="KCP86" s="235"/>
      <c r="KCQ86" s="235"/>
      <c r="KCR86" s="235"/>
      <c r="KCS86" s="235"/>
      <c r="KCT86" s="235"/>
      <c r="KCU86" s="235"/>
      <c r="KCV86" s="283"/>
      <c r="KCW86" s="283"/>
      <c r="KCX86" s="208"/>
      <c r="KCZ86" s="235"/>
      <c r="KDA86" s="235"/>
      <c r="KDB86" s="235"/>
      <c r="KDC86" s="235"/>
      <c r="KDD86" s="235"/>
      <c r="KDE86" s="235"/>
      <c r="KDF86" s="235"/>
      <c r="KDG86" s="283"/>
      <c r="KDH86" s="283"/>
      <c r="KDI86" s="208"/>
      <c r="KDK86" s="235"/>
      <c r="KDL86" s="235"/>
      <c r="KDM86" s="235"/>
      <c r="KDN86" s="235"/>
      <c r="KDO86" s="235"/>
      <c r="KDP86" s="235"/>
      <c r="KDQ86" s="235"/>
      <c r="KDR86" s="283"/>
      <c r="KDS86" s="283"/>
      <c r="KDT86" s="208"/>
      <c r="KDV86" s="235"/>
      <c r="KDW86" s="235"/>
      <c r="KDX86" s="235"/>
      <c r="KDY86" s="235"/>
      <c r="KDZ86" s="235"/>
      <c r="KEA86" s="235"/>
      <c r="KEB86" s="235"/>
      <c r="KEC86" s="283"/>
      <c r="KED86" s="283"/>
      <c r="KEE86" s="208"/>
      <c r="KEG86" s="235"/>
      <c r="KEH86" s="235"/>
      <c r="KEI86" s="235"/>
      <c r="KEJ86" s="235"/>
      <c r="KEK86" s="235"/>
      <c r="KEL86" s="235"/>
      <c r="KEM86" s="235"/>
      <c r="KEN86" s="283"/>
      <c r="KEO86" s="283"/>
      <c r="KEP86" s="208"/>
      <c r="KER86" s="235"/>
      <c r="KES86" s="235"/>
      <c r="KET86" s="235"/>
      <c r="KEU86" s="235"/>
      <c r="KEV86" s="235"/>
      <c r="KEW86" s="235"/>
      <c r="KEX86" s="235"/>
      <c r="KEY86" s="283"/>
      <c r="KEZ86" s="283"/>
      <c r="KFA86" s="208"/>
      <c r="KFC86" s="235"/>
      <c r="KFD86" s="235"/>
      <c r="KFE86" s="235"/>
      <c r="KFF86" s="235"/>
      <c r="KFG86" s="235"/>
      <c r="KFH86" s="235"/>
      <c r="KFI86" s="235"/>
      <c r="KFJ86" s="283"/>
      <c r="KFK86" s="283"/>
      <c r="KFL86" s="208"/>
      <c r="KFN86" s="235"/>
      <c r="KFO86" s="235"/>
      <c r="KFP86" s="235"/>
      <c r="KFQ86" s="235"/>
      <c r="KFR86" s="235"/>
      <c r="KFS86" s="235"/>
      <c r="KFT86" s="235"/>
      <c r="KFU86" s="283"/>
      <c r="KFV86" s="283"/>
      <c r="KFW86" s="208"/>
      <c r="KFY86" s="235"/>
      <c r="KFZ86" s="235"/>
      <c r="KGA86" s="235"/>
      <c r="KGB86" s="235"/>
      <c r="KGC86" s="235"/>
      <c r="KGD86" s="235"/>
      <c r="KGE86" s="235"/>
      <c r="KGF86" s="283"/>
      <c r="KGG86" s="283"/>
      <c r="KGH86" s="208"/>
      <c r="KGJ86" s="235"/>
      <c r="KGK86" s="235"/>
      <c r="KGL86" s="235"/>
      <c r="KGM86" s="235"/>
      <c r="KGN86" s="235"/>
      <c r="KGO86" s="235"/>
      <c r="KGP86" s="235"/>
      <c r="KGQ86" s="283"/>
      <c r="KGR86" s="283"/>
      <c r="KGS86" s="208"/>
      <c r="KGU86" s="235"/>
      <c r="KGV86" s="235"/>
      <c r="KGW86" s="235"/>
      <c r="KGX86" s="235"/>
      <c r="KGY86" s="235"/>
      <c r="KGZ86" s="235"/>
      <c r="KHA86" s="235"/>
      <c r="KHB86" s="283"/>
      <c r="KHC86" s="283"/>
      <c r="KHD86" s="208"/>
      <c r="KHF86" s="235"/>
      <c r="KHG86" s="235"/>
      <c r="KHH86" s="235"/>
      <c r="KHI86" s="235"/>
      <c r="KHJ86" s="235"/>
      <c r="KHK86" s="235"/>
      <c r="KHL86" s="235"/>
      <c r="KHM86" s="283"/>
      <c r="KHN86" s="283"/>
      <c r="KHO86" s="208"/>
      <c r="KHQ86" s="235"/>
      <c r="KHR86" s="235"/>
      <c r="KHS86" s="235"/>
      <c r="KHT86" s="235"/>
      <c r="KHU86" s="235"/>
      <c r="KHV86" s="235"/>
      <c r="KHW86" s="235"/>
      <c r="KHX86" s="283"/>
      <c r="KHY86" s="283"/>
      <c r="KHZ86" s="208"/>
      <c r="KIB86" s="235"/>
      <c r="KIC86" s="235"/>
      <c r="KID86" s="235"/>
      <c r="KIE86" s="235"/>
      <c r="KIF86" s="235"/>
      <c r="KIG86" s="235"/>
      <c r="KIH86" s="235"/>
      <c r="KII86" s="283"/>
      <c r="KIJ86" s="283"/>
      <c r="KIK86" s="208"/>
      <c r="KIM86" s="235"/>
      <c r="KIN86" s="235"/>
      <c r="KIO86" s="235"/>
      <c r="KIP86" s="235"/>
      <c r="KIQ86" s="235"/>
      <c r="KIR86" s="235"/>
      <c r="KIS86" s="235"/>
      <c r="KIT86" s="283"/>
      <c r="KIU86" s="283"/>
      <c r="KIV86" s="208"/>
      <c r="KIX86" s="235"/>
      <c r="KIY86" s="235"/>
      <c r="KIZ86" s="235"/>
      <c r="KJA86" s="235"/>
      <c r="KJB86" s="235"/>
      <c r="KJC86" s="235"/>
      <c r="KJD86" s="235"/>
      <c r="KJE86" s="283"/>
      <c r="KJF86" s="283"/>
      <c r="KJG86" s="208"/>
      <c r="KJI86" s="235"/>
      <c r="KJJ86" s="235"/>
      <c r="KJK86" s="235"/>
      <c r="KJL86" s="235"/>
      <c r="KJM86" s="235"/>
      <c r="KJN86" s="235"/>
      <c r="KJO86" s="235"/>
      <c r="KJP86" s="283"/>
      <c r="KJQ86" s="283"/>
      <c r="KJR86" s="208"/>
      <c r="KJT86" s="235"/>
      <c r="KJU86" s="235"/>
      <c r="KJV86" s="235"/>
      <c r="KJW86" s="235"/>
      <c r="KJX86" s="235"/>
      <c r="KJY86" s="235"/>
      <c r="KJZ86" s="235"/>
      <c r="KKA86" s="283"/>
      <c r="KKB86" s="283"/>
      <c r="KKC86" s="208"/>
      <c r="KKE86" s="235"/>
      <c r="KKF86" s="235"/>
      <c r="KKG86" s="235"/>
      <c r="KKH86" s="235"/>
      <c r="KKI86" s="235"/>
      <c r="KKJ86" s="235"/>
      <c r="KKK86" s="235"/>
      <c r="KKL86" s="283"/>
      <c r="KKM86" s="283"/>
      <c r="KKN86" s="208"/>
      <c r="KKP86" s="235"/>
      <c r="KKQ86" s="235"/>
      <c r="KKR86" s="235"/>
      <c r="KKS86" s="235"/>
      <c r="KKT86" s="235"/>
      <c r="KKU86" s="235"/>
      <c r="KKV86" s="235"/>
      <c r="KKW86" s="283"/>
      <c r="KKX86" s="283"/>
      <c r="KKY86" s="208"/>
      <c r="KLA86" s="235"/>
      <c r="KLB86" s="235"/>
      <c r="KLC86" s="235"/>
      <c r="KLD86" s="235"/>
      <c r="KLE86" s="235"/>
      <c r="KLF86" s="235"/>
      <c r="KLG86" s="235"/>
      <c r="KLH86" s="283"/>
      <c r="KLI86" s="283"/>
      <c r="KLJ86" s="208"/>
      <c r="KLL86" s="235"/>
      <c r="KLM86" s="235"/>
      <c r="KLN86" s="235"/>
      <c r="KLO86" s="235"/>
      <c r="KLP86" s="235"/>
      <c r="KLQ86" s="235"/>
      <c r="KLR86" s="235"/>
      <c r="KLS86" s="283"/>
      <c r="KLT86" s="283"/>
      <c r="KLU86" s="208"/>
      <c r="KLW86" s="235"/>
      <c r="KLX86" s="235"/>
      <c r="KLY86" s="235"/>
      <c r="KLZ86" s="235"/>
      <c r="KMA86" s="235"/>
      <c r="KMB86" s="235"/>
      <c r="KMC86" s="235"/>
      <c r="KMD86" s="283"/>
      <c r="KME86" s="283"/>
      <c r="KMF86" s="208"/>
      <c r="KMH86" s="235"/>
      <c r="KMI86" s="235"/>
      <c r="KMJ86" s="235"/>
      <c r="KMK86" s="235"/>
      <c r="KML86" s="235"/>
      <c r="KMM86" s="235"/>
      <c r="KMN86" s="235"/>
      <c r="KMO86" s="283"/>
      <c r="KMP86" s="283"/>
      <c r="KMQ86" s="208"/>
      <c r="KMS86" s="235"/>
      <c r="KMT86" s="235"/>
      <c r="KMU86" s="235"/>
      <c r="KMV86" s="235"/>
      <c r="KMW86" s="235"/>
      <c r="KMX86" s="235"/>
      <c r="KMY86" s="235"/>
      <c r="KMZ86" s="283"/>
      <c r="KNA86" s="283"/>
      <c r="KNB86" s="208"/>
      <c r="KND86" s="235"/>
      <c r="KNE86" s="235"/>
      <c r="KNF86" s="235"/>
      <c r="KNG86" s="235"/>
      <c r="KNH86" s="235"/>
      <c r="KNI86" s="235"/>
      <c r="KNJ86" s="235"/>
      <c r="KNK86" s="283"/>
      <c r="KNL86" s="283"/>
      <c r="KNM86" s="208"/>
      <c r="KNO86" s="235"/>
      <c r="KNP86" s="235"/>
      <c r="KNQ86" s="235"/>
      <c r="KNR86" s="235"/>
      <c r="KNS86" s="235"/>
      <c r="KNT86" s="235"/>
      <c r="KNU86" s="235"/>
      <c r="KNV86" s="283"/>
      <c r="KNW86" s="283"/>
      <c r="KNX86" s="208"/>
      <c r="KNZ86" s="235"/>
      <c r="KOA86" s="235"/>
      <c r="KOB86" s="235"/>
      <c r="KOC86" s="235"/>
      <c r="KOD86" s="235"/>
      <c r="KOE86" s="235"/>
      <c r="KOF86" s="235"/>
      <c r="KOG86" s="283"/>
      <c r="KOH86" s="283"/>
      <c r="KOI86" s="208"/>
      <c r="KOK86" s="235"/>
      <c r="KOL86" s="235"/>
      <c r="KOM86" s="235"/>
      <c r="KON86" s="235"/>
      <c r="KOO86" s="235"/>
      <c r="KOP86" s="235"/>
      <c r="KOQ86" s="235"/>
      <c r="KOR86" s="283"/>
      <c r="KOS86" s="283"/>
      <c r="KOT86" s="208"/>
      <c r="KOV86" s="235"/>
      <c r="KOW86" s="235"/>
      <c r="KOX86" s="235"/>
      <c r="KOY86" s="235"/>
      <c r="KOZ86" s="235"/>
      <c r="KPA86" s="235"/>
      <c r="KPB86" s="235"/>
      <c r="KPC86" s="283"/>
      <c r="KPD86" s="283"/>
      <c r="KPE86" s="208"/>
      <c r="KPG86" s="235"/>
      <c r="KPH86" s="235"/>
      <c r="KPI86" s="235"/>
      <c r="KPJ86" s="235"/>
      <c r="KPK86" s="235"/>
      <c r="KPL86" s="235"/>
      <c r="KPM86" s="235"/>
      <c r="KPN86" s="283"/>
      <c r="KPO86" s="283"/>
      <c r="KPP86" s="208"/>
      <c r="KPR86" s="235"/>
      <c r="KPS86" s="235"/>
      <c r="KPT86" s="235"/>
      <c r="KPU86" s="235"/>
      <c r="KPV86" s="235"/>
      <c r="KPW86" s="235"/>
      <c r="KPX86" s="235"/>
      <c r="KPY86" s="283"/>
      <c r="KPZ86" s="283"/>
      <c r="KQA86" s="208"/>
      <c r="KQC86" s="235"/>
      <c r="KQD86" s="235"/>
      <c r="KQE86" s="235"/>
      <c r="KQF86" s="235"/>
      <c r="KQG86" s="235"/>
      <c r="KQH86" s="235"/>
      <c r="KQI86" s="235"/>
      <c r="KQJ86" s="283"/>
      <c r="KQK86" s="283"/>
      <c r="KQL86" s="208"/>
      <c r="KQN86" s="235"/>
      <c r="KQO86" s="235"/>
      <c r="KQP86" s="235"/>
      <c r="KQQ86" s="235"/>
      <c r="KQR86" s="235"/>
      <c r="KQS86" s="235"/>
      <c r="KQT86" s="235"/>
      <c r="KQU86" s="283"/>
      <c r="KQV86" s="283"/>
      <c r="KQW86" s="208"/>
      <c r="KQY86" s="235"/>
      <c r="KQZ86" s="235"/>
      <c r="KRA86" s="235"/>
      <c r="KRB86" s="235"/>
      <c r="KRC86" s="235"/>
      <c r="KRD86" s="235"/>
      <c r="KRE86" s="235"/>
      <c r="KRF86" s="283"/>
      <c r="KRG86" s="283"/>
      <c r="KRH86" s="208"/>
      <c r="KRJ86" s="235"/>
      <c r="KRK86" s="235"/>
      <c r="KRL86" s="235"/>
      <c r="KRM86" s="235"/>
      <c r="KRN86" s="235"/>
      <c r="KRO86" s="235"/>
      <c r="KRP86" s="235"/>
      <c r="KRQ86" s="283"/>
      <c r="KRR86" s="283"/>
      <c r="KRS86" s="208"/>
      <c r="KRU86" s="235"/>
      <c r="KRV86" s="235"/>
      <c r="KRW86" s="235"/>
      <c r="KRX86" s="235"/>
      <c r="KRY86" s="235"/>
      <c r="KRZ86" s="235"/>
      <c r="KSA86" s="235"/>
      <c r="KSB86" s="283"/>
      <c r="KSC86" s="283"/>
      <c r="KSD86" s="208"/>
      <c r="KSF86" s="235"/>
      <c r="KSG86" s="235"/>
      <c r="KSH86" s="235"/>
      <c r="KSI86" s="235"/>
      <c r="KSJ86" s="235"/>
      <c r="KSK86" s="235"/>
      <c r="KSL86" s="235"/>
      <c r="KSM86" s="283"/>
      <c r="KSN86" s="283"/>
      <c r="KSO86" s="208"/>
      <c r="KSQ86" s="235"/>
      <c r="KSR86" s="235"/>
      <c r="KSS86" s="235"/>
      <c r="KST86" s="235"/>
      <c r="KSU86" s="235"/>
      <c r="KSV86" s="235"/>
      <c r="KSW86" s="235"/>
      <c r="KSX86" s="283"/>
      <c r="KSY86" s="283"/>
      <c r="KSZ86" s="208"/>
      <c r="KTB86" s="235"/>
      <c r="KTC86" s="235"/>
      <c r="KTD86" s="235"/>
      <c r="KTE86" s="235"/>
      <c r="KTF86" s="235"/>
      <c r="KTG86" s="235"/>
      <c r="KTH86" s="235"/>
      <c r="KTI86" s="283"/>
      <c r="KTJ86" s="283"/>
      <c r="KTK86" s="208"/>
      <c r="KTM86" s="235"/>
      <c r="KTN86" s="235"/>
      <c r="KTO86" s="235"/>
      <c r="KTP86" s="235"/>
      <c r="KTQ86" s="235"/>
      <c r="KTR86" s="235"/>
      <c r="KTS86" s="235"/>
      <c r="KTT86" s="283"/>
      <c r="KTU86" s="283"/>
      <c r="KTV86" s="208"/>
      <c r="KTX86" s="235"/>
      <c r="KTY86" s="235"/>
      <c r="KTZ86" s="235"/>
      <c r="KUA86" s="235"/>
      <c r="KUB86" s="235"/>
      <c r="KUC86" s="235"/>
      <c r="KUD86" s="235"/>
      <c r="KUE86" s="283"/>
      <c r="KUF86" s="283"/>
      <c r="KUG86" s="208"/>
      <c r="KUI86" s="235"/>
      <c r="KUJ86" s="235"/>
      <c r="KUK86" s="235"/>
      <c r="KUL86" s="235"/>
      <c r="KUM86" s="235"/>
      <c r="KUN86" s="235"/>
      <c r="KUO86" s="235"/>
      <c r="KUP86" s="283"/>
      <c r="KUQ86" s="283"/>
      <c r="KUR86" s="208"/>
      <c r="KUT86" s="235"/>
      <c r="KUU86" s="235"/>
      <c r="KUV86" s="235"/>
      <c r="KUW86" s="235"/>
      <c r="KUX86" s="235"/>
      <c r="KUY86" s="235"/>
      <c r="KUZ86" s="235"/>
      <c r="KVA86" s="283"/>
      <c r="KVB86" s="283"/>
      <c r="KVC86" s="208"/>
      <c r="KVE86" s="235"/>
      <c r="KVF86" s="235"/>
      <c r="KVG86" s="235"/>
      <c r="KVH86" s="235"/>
      <c r="KVI86" s="235"/>
      <c r="KVJ86" s="235"/>
      <c r="KVK86" s="235"/>
      <c r="KVL86" s="283"/>
      <c r="KVM86" s="283"/>
      <c r="KVN86" s="208"/>
      <c r="KVP86" s="235"/>
      <c r="KVQ86" s="235"/>
      <c r="KVR86" s="235"/>
      <c r="KVS86" s="235"/>
      <c r="KVT86" s="235"/>
      <c r="KVU86" s="235"/>
      <c r="KVV86" s="235"/>
      <c r="KVW86" s="283"/>
      <c r="KVX86" s="283"/>
      <c r="KVY86" s="208"/>
      <c r="KWA86" s="235"/>
      <c r="KWB86" s="235"/>
      <c r="KWC86" s="235"/>
      <c r="KWD86" s="235"/>
      <c r="KWE86" s="235"/>
      <c r="KWF86" s="235"/>
      <c r="KWG86" s="235"/>
      <c r="KWH86" s="283"/>
      <c r="KWI86" s="283"/>
      <c r="KWJ86" s="208"/>
      <c r="KWL86" s="235"/>
      <c r="KWM86" s="235"/>
      <c r="KWN86" s="235"/>
      <c r="KWO86" s="235"/>
      <c r="KWP86" s="235"/>
      <c r="KWQ86" s="235"/>
      <c r="KWR86" s="235"/>
      <c r="KWS86" s="283"/>
      <c r="KWT86" s="283"/>
      <c r="KWU86" s="208"/>
      <c r="KWW86" s="235"/>
      <c r="KWX86" s="235"/>
      <c r="KWY86" s="235"/>
      <c r="KWZ86" s="235"/>
      <c r="KXA86" s="235"/>
      <c r="KXB86" s="235"/>
      <c r="KXC86" s="235"/>
      <c r="KXD86" s="283"/>
      <c r="KXE86" s="283"/>
      <c r="KXF86" s="208"/>
      <c r="KXH86" s="235"/>
      <c r="KXI86" s="235"/>
      <c r="KXJ86" s="235"/>
      <c r="KXK86" s="235"/>
      <c r="KXL86" s="235"/>
      <c r="KXM86" s="235"/>
      <c r="KXN86" s="235"/>
      <c r="KXO86" s="283"/>
      <c r="KXP86" s="283"/>
      <c r="KXQ86" s="208"/>
      <c r="KXS86" s="235"/>
      <c r="KXT86" s="235"/>
      <c r="KXU86" s="235"/>
      <c r="KXV86" s="235"/>
      <c r="KXW86" s="235"/>
      <c r="KXX86" s="235"/>
      <c r="KXY86" s="235"/>
      <c r="KXZ86" s="283"/>
      <c r="KYA86" s="283"/>
      <c r="KYB86" s="208"/>
      <c r="KYD86" s="235"/>
      <c r="KYE86" s="235"/>
      <c r="KYF86" s="235"/>
      <c r="KYG86" s="235"/>
      <c r="KYH86" s="235"/>
      <c r="KYI86" s="235"/>
      <c r="KYJ86" s="235"/>
      <c r="KYK86" s="283"/>
      <c r="KYL86" s="283"/>
      <c r="KYM86" s="208"/>
      <c r="KYO86" s="235"/>
      <c r="KYP86" s="235"/>
      <c r="KYQ86" s="235"/>
      <c r="KYR86" s="235"/>
      <c r="KYS86" s="235"/>
      <c r="KYT86" s="235"/>
      <c r="KYU86" s="235"/>
      <c r="KYV86" s="283"/>
      <c r="KYW86" s="283"/>
      <c r="KYX86" s="208"/>
      <c r="KYZ86" s="235"/>
      <c r="KZA86" s="235"/>
      <c r="KZB86" s="235"/>
      <c r="KZC86" s="235"/>
      <c r="KZD86" s="235"/>
      <c r="KZE86" s="235"/>
      <c r="KZF86" s="235"/>
      <c r="KZG86" s="283"/>
      <c r="KZH86" s="283"/>
      <c r="KZI86" s="208"/>
      <c r="KZK86" s="235"/>
      <c r="KZL86" s="235"/>
      <c r="KZM86" s="235"/>
      <c r="KZN86" s="235"/>
      <c r="KZO86" s="235"/>
      <c r="KZP86" s="235"/>
      <c r="KZQ86" s="235"/>
      <c r="KZR86" s="283"/>
      <c r="KZS86" s="283"/>
      <c r="KZT86" s="208"/>
      <c r="KZV86" s="235"/>
      <c r="KZW86" s="235"/>
      <c r="KZX86" s="235"/>
      <c r="KZY86" s="235"/>
      <c r="KZZ86" s="235"/>
      <c r="LAA86" s="235"/>
      <c r="LAB86" s="235"/>
      <c r="LAC86" s="283"/>
      <c r="LAD86" s="283"/>
      <c r="LAE86" s="208"/>
      <c r="LAG86" s="235"/>
      <c r="LAH86" s="235"/>
      <c r="LAI86" s="235"/>
      <c r="LAJ86" s="235"/>
      <c r="LAK86" s="235"/>
      <c r="LAL86" s="235"/>
      <c r="LAM86" s="235"/>
      <c r="LAN86" s="283"/>
      <c r="LAO86" s="283"/>
      <c r="LAP86" s="208"/>
      <c r="LAR86" s="235"/>
      <c r="LAS86" s="235"/>
      <c r="LAT86" s="235"/>
      <c r="LAU86" s="235"/>
      <c r="LAV86" s="235"/>
      <c r="LAW86" s="235"/>
      <c r="LAX86" s="235"/>
      <c r="LAY86" s="283"/>
      <c r="LAZ86" s="283"/>
      <c r="LBA86" s="208"/>
      <c r="LBC86" s="235"/>
      <c r="LBD86" s="235"/>
      <c r="LBE86" s="235"/>
      <c r="LBF86" s="235"/>
      <c r="LBG86" s="235"/>
      <c r="LBH86" s="235"/>
      <c r="LBI86" s="235"/>
      <c r="LBJ86" s="283"/>
      <c r="LBK86" s="283"/>
      <c r="LBL86" s="208"/>
      <c r="LBN86" s="235"/>
      <c r="LBO86" s="235"/>
      <c r="LBP86" s="235"/>
      <c r="LBQ86" s="235"/>
      <c r="LBR86" s="235"/>
      <c r="LBS86" s="235"/>
      <c r="LBT86" s="235"/>
      <c r="LBU86" s="283"/>
      <c r="LBV86" s="283"/>
      <c r="LBW86" s="208"/>
      <c r="LBY86" s="235"/>
      <c r="LBZ86" s="235"/>
      <c r="LCA86" s="235"/>
      <c r="LCB86" s="235"/>
      <c r="LCC86" s="235"/>
      <c r="LCD86" s="235"/>
      <c r="LCE86" s="235"/>
      <c r="LCF86" s="283"/>
      <c r="LCG86" s="283"/>
      <c r="LCH86" s="208"/>
      <c r="LCJ86" s="235"/>
      <c r="LCK86" s="235"/>
      <c r="LCL86" s="235"/>
      <c r="LCM86" s="235"/>
      <c r="LCN86" s="235"/>
      <c r="LCO86" s="235"/>
      <c r="LCP86" s="235"/>
      <c r="LCQ86" s="283"/>
      <c r="LCR86" s="283"/>
      <c r="LCS86" s="208"/>
      <c r="LCU86" s="235"/>
      <c r="LCV86" s="235"/>
      <c r="LCW86" s="235"/>
      <c r="LCX86" s="235"/>
      <c r="LCY86" s="235"/>
      <c r="LCZ86" s="235"/>
      <c r="LDA86" s="235"/>
      <c r="LDB86" s="283"/>
      <c r="LDC86" s="283"/>
      <c r="LDD86" s="208"/>
      <c r="LDF86" s="235"/>
      <c r="LDG86" s="235"/>
      <c r="LDH86" s="235"/>
      <c r="LDI86" s="235"/>
      <c r="LDJ86" s="235"/>
      <c r="LDK86" s="235"/>
      <c r="LDL86" s="235"/>
      <c r="LDM86" s="283"/>
      <c r="LDN86" s="283"/>
      <c r="LDO86" s="208"/>
      <c r="LDQ86" s="235"/>
      <c r="LDR86" s="235"/>
      <c r="LDS86" s="235"/>
      <c r="LDT86" s="235"/>
      <c r="LDU86" s="235"/>
      <c r="LDV86" s="235"/>
      <c r="LDW86" s="235"/>
      <c r="LDX86" s="283"/>
      <c r="LDY86" s="283"/>
      <c r="LDZ86" s="208"/>
      <c r="LEB86" s="235"/>
      <c r="LEC86" s="235"/>
      <c r="LED86" s="235"/>
      <c r="LEE86" s="235"/>
      <c r="LEF86" s="235"/>
      <c r="LEG86" s="235"/>
      <c r="LEH86" s="235"/>
      <c r="LEI86" s="283"/>
      <c r="LEJ86" s="283"/>
      <c r="LEK86" s="208"/>
      <c r="LEM86" s="235"/>
      <c r="LEN86" s="235"/>
      <c r="LEO86" s="235"/>
      <c r="LEP86" s="235"/>
      <c r="LEQ86" s="235"/>
      <c r="LER86" s="235"/>
      <c r="LES86" s="235"/>
      <c r="LET86" s="283"/>
      <c r="LEU86" s="283"/>
      <c r="LEV86" s="208"/>
      <c r="LEX86" s="235"/>
      <c r="LEY86" s="235"/>
      <c r="LEZ86" s="235"/>
      <c r="LFA86" s="235"/>
      <c r="LFB86" s="235"/>
      <c r="LFC86" s="235"/>
      <c r="LFD86" s="235"/>
      <c r="LFE86" s="283"/>
      <c r="LFF86" s="283"/>
      <c r="LFG86" s="208"/>
      <c r="LFI86" s="235"/>
      <c r="LFJ86" s="235"/>
      <c r="LFK86" s="235"/>
      <c r="LFL86" s="235"/>
      <c r="LFM86" s="235"/>
      <c r="LFN86" s="235"/>
      <c r="LFO86" s="235"/>
      <c r="LFP86" s="283"/>
      <c r="LFQ86" s="283"/>
      <c r="LFR86" s="208"/>
      <c r="LFT86" s="235"/>
      <c r="LFU86" s="235"/>
      <c r="LFV86" s="235"/>
      <c r="LFW86" s="235"/>
      <c r="LFX86" s="235"/>
      <c r="LFY86" s="235"/>
      <c r="LFZ86" s="235"/>
      <c r="LGA86" s="283"/>
      <c r="LGB86" s="283"/>
      <c r="LGC86" s="208"/>
      <c r="LGE86" s="235"/>
      <c r="LGF86" s="235"/>
      <c r="LGG86" s="235"/>
      <c r="LGH86" s="235"/>
      <c r="LGI86" s="235"/>
      <c r="LGJ86" s="235"/>
      <c r="LGK86" s="235"/>
      <c r="LGL86" s="283"/>
      <c r="LGM86" s="283"/>
      <c r="LGN86" s="208"/>
      <c r="LGP86" s="235"/>
      <c r="LGQ86" s="235"/>
      <c r="LGR86" s="235"/>
      <c r="LGS86" s="235"/>
      <c r="LGT86" s="235"/>
      <c r="LGU86" s="235"/>
      <c r="LGV86" s="235"/>
      <c r="LGW86" s="283"/>
      <c r="LGX86" s="283"/>
      <c r="LGY86" s="208"/>
      <c r="LHA86" s="235"/>
      <c r="LHB86" s="235"/>
      <c r="LHC86" s="235"/>
      <c r="LHD86" s="235"/>
      <c r="LHE86" s="235"/>
      <c r="LHF86" s="235"/>
      <c r="LHG86" s="235"/>
      <c r="LHH86" s="283"/>
      <c r="LHI86" s="283"/>
      <c r="LHJ86" s="208"/>
      <c r="LHL86" s="235"/>
      <c r="LHM86" s="235"/>
      <c r="LHN86" s="235"/>
      <c r="LHO86" s="235"/>
      <c r="LHP86" s="235"/>
      <c r="LHQ86" s="235"/>
      <c r="LHR86" s="235"/>
      <c r="LHS86" s="283"/>
      <c r="LHT86" s="283"/>
      <c r="LHU86" s="208"/>
      <c r="LHW86" s="235"/>
      <c r="LHX86" s="235"/>
      <c r="LHY86" s="235"/>
      <c r="LHZ86" s="235"/>
      <c r="LIA86" s="235"/>
      <c r="LIB86" s="235"/>
      <c r="LIC86" s="235"/>
      <c r="LID86" s="283"/>
      <c r="LIE86" s="283"/>
      <c r="LIF86" s="208"/>
      <c r="LIH86" s="235"/>
      <c r="LII86" s="235"/>
      <c r="LIJ86" s="235"/>
      <c r="LIK86" s="235"/>
      <c r="LIL86" s="235"/>
      <c r="LIM86" s="235"/>
      <c r="LIN86" s="235"/>
      <c r="LIO86" s="283"/>
      <c r="LIP86" s="283"/>
      <c r="LIQ86" s="208"/>
      <c r="LIS86" s="235"/>
      <c r="LIT86" s="235"/>
      <c r="LIU86" s="235"/>
      <c r="LIV86" s="235"/>
      <c r="LIW86" s="235"/>
      <c r="LIX86" s="235"/>
      <c r="LIY86" s="235"/>
      <c r="LIZ86" s="283"/>
      <c r="LJA86" s="283"/>
      <c r="LJB86" s="208"/>
      <c r="LJD86" s="235"/>
      <c r="LJE86" s="235"/>
      <c r="LJF86" s="235"/>
      <c r="LJG86" s="235"/>
      <c r="LJH86" s="235"/>
      <c r="LJI86" s="235"/>
      <c r="LJJ86" s="235"/>
      <c r="LJK86" s="283"/>
      <c r="LJL86" s="283"/>
      <c r="LJM86" s="208"/>
      <c r="LJO86" s="235"/>
      <c r="LJP86" s="235"/>
      <c r="LJQ86" s="235"/>
      <c r="LJR86" s="235"/>
      <c r="LJS86" s="235"/>
      <c r="LJT86" s="235"/>
      <c r="LJU86" s="235"/>
      <c r="LJV86" s="283"/>
      <c r="LJW86" s="283"/>
      <c r="LJX86" s="208"/>
      <c r="LJZ86" s="235"/>
      <c r="LKA86" s="235"/>
      <c r="LKB86" s="235"/>
      <c r="LKC86" s="235"/>
      <c r="LKD86" s="235"/>
      <c r="LKE86" s="235"/>
      <c r="LKF86" s="235"/>
      <c r="LKG86" s="283"/>
      <c r="LKH86" s="283"/>
      <c r="LKI86" s="208"/>
      <c r="LKK86" s="235"/>
      <c r="LKL86" s="235"/>
      <c r="LKM86" s="235"/>
      <c r="LKN86" s="235"/>
      <c r="LKO86" s="235"/>
      <c r="LKP86" s="235"/>
      <c r="LKQ86" s="235"/>
      <c r="LKR86" s="283"/>
      <c r="LKS86" s="283"/>
      <c r="LKT86" s="208"/>
      <c r="LKV86" s="235"/>
      <c r="LKW86" s="235"/>
      <c r="LKX86" s="235"/>
      <c r="LKY86" s="235"/>
      <c r="LKZ86" s="235"/>
      <c r="LLA86" s="235"/>
      <c r="LLB86" s="235"/>
      <c r="LLC86" s="283"/>
      <c r="LLD86" s="283"/>
      <c r="LLE86" s="208"/>
      <c r="LLG86" s="235"/>
      <c r="LLH86" s="235"/>
      <c r="LLI86" s="235"/>
      <c r="LLJ86" s="235"/>
      <c r="LLK86" s="235"/>
      <c r="LLL86" s="235"/>
      <c r="LLM86" s="235"/>
      <c r="LLN86" s="283"/>
      <c r="LLO86" s="283"/>
      <c r="LLP86" s="208"/>
      <c r="LLR86" s="235"/>
      <c r="LLS86" s="235"/>
      <c r="LLT86" s="235"/>
      <c r="LLU86" s="235"/>
      <c r="LLV86" s="235"/>
      <c r="LLW86" s="235"/>
      <c r="LLX86" s="235"/>
      <c r="LLY86" s="283"/>
      <c r="LLZ86" s="283"/>
      <c r="LMA86" s="208"/>
      <c r="LMC86" s="235"/>
      <c r="LMD86" s="235"/>
      <c r="LME86" s="235"/>
      <c r="LMF86" s="235"/>
      <c r="LMG86" s="235"/>
      <c r="LMH86" s="235"/>
      <c r="LMI86" s="235"/>
      <c r="LMJ86" s="283"/>
      <c r="LMK86" s="283"/>
      <c r="LML86" s="208"/>
      <c r="LMN86" s="235"/>
      <c r="LMO86" s="235"/>
      <c r="LMP86" s="235"/>
      <c r="LMQ86" s="235"/>
      <c r="LMR86" s="235"/>
      <c r="LMS86" s="235"/>
      <c r="LMT86" s="235"/>
      <c r="LMU86" s="283"/>
      <c r="LMV86" s="283"/>
      <c r="LMW86" s="208"/>
      <c r="LMY86" s="235"/>
      <c r="LMZ86" s="235"/>
      <c r="LNA86" s="235"/>
      <c r="LNB86" s="235"/>
      <c r="LNC86" s="235"/>
      <c r="LND86" s="235"/>
      <c r="LNE86" s="235"/>
      <c r="LNF86" s="283"/>
      <c r="LNG86" s="283"/>
      <c r="LNH86" s="208"/>
      <c r="LNJ86" s="235"/>
      <c r="LNK86" s="235"/>
      <c r="LNL86" s="235"/>
      <c r="LNM86" s="235"/>
      <c r="LNN86" s="235"/>
      <c r="LNO86" s="235"/>
      <c r="LNP86" s="235"/>
      <c r="LNQ86" s="283"/>
      <c r="LNR86" s="283"/>
      <c r="LNS86" s="208"/>
      <c r="LNU86" s="235"/>
      <c r="LNV86" s="235"/>
      <c r="LNW86" s="235"/>
      <c r="LNX86" s="235"/>
      <c r="LNY86" s="235"/>
      <c r="LNZ86" s="235"/>
      <c r="LOA86" s="235"/>
      <c r="LOB86" s="283"/>
      <c r="LOC86" s="283"/>
      <c r="LOD86" s="208"/>
      <c r="LOF86" s="235"/>
      <c r="LOG86" s="235"/>
      <c r="LOH86" s="235"/>
      <c r="LOI86" s="235"/>
      <c r="LOJ86" s="235"/>
      <c r="LOK86" s="235"/>
      <c r="LOL86" s="235"/>
      <c r="LOM86" s="283"/>
      <c r="LON86" s="283"/>
      <c r="LOO86" s="208"/>
      <c r="LOQ86" s="235"/>
      <c r="LOR86" s="235"/>
      <c r="LOS86" s="235"/>
      <c r="LOT86" s="235"/>
      <c r="LOU86" s="235"/>
      <c r="LOV86" s="235"/>
      <c r="LOW86" s="235"/>
      <c r="LOX86" s="283"/>
      <c r="LOY86" s="283"/>
      <c r="LOZ86" s="208"/>
      <c r="LPB86" s="235"/>
      <c r="LPC86" s="235"/>
      <c r="LPD86" s="235"/>
      <c r="LPE86" s="235"/>
      <c r="LPF86" s="235"/>
      <c r="LPG86" s="235"/>
      <c r="LPH86" s="235"/>
      <c r="LPI86" s="283"/>
      <c r="LPJ86" s="283"/>
      <c r="LPK86" s="208"/>
      <c r="LPM86" s="235"/>
      <c r="LPN86" s="235"/>
      <c r="LPO86" s="235"/>
      <c r="LPP86" s="235"/>
      <c r="LPQ86" s="235"/>
      <c r="LPR86" s="235"/>
      <c r="LPS86" s="235"/>
      <c r="LPT86" s="283"/>
      <c r="LPU86" s="283"/>
      <c r="LPV86" s="208"/>
      <c r="LPX86" s="235"/>
      <c r="LPY86" s="235"/>
      <c r="LPZ86" s="235"/>
      <c r="LQA86" s="235"/>
      <c r="LQB86" s="235"/>
      <c r="LQC86" s="235"/>
      <c r="LQD86" s="235"/>
      <c r="LQE86" s="283"/>
      <c r="LQF86" s="283"/>
      <c r="LQG86" s="208"/>
      <c r="LQI86" s="235"/>
      <c r="LQJ86" s="235"/>
      <c r="LQK86" s="235"/>
      <c r="LQL86" s="235"/>
      <c r="LQM86" s="235"/>
      <c r="LQN86" s="235"/>
      <c r="LQO86" s="235"/>
      <c r="LQP86" s="283"/>
      <c r="LQQ86" s="283"/>
      <c r="LQR86" s="208"/>
      <c r="LQT86" s="235"/>
      <c r="LQU86" s="235"/>
      <c r="LQV86" s="235"/>
      <c r="LQW86" s="235"/>
      <c r="LQX86" s="235"/>
      <c r="LQY86" s="235"/>
      <c r="LQZ86" s="235"/>
      <c r="LRA86" s="283"/>
      <c r="LRB86" s="283"/>
      <c r="LRC86" s="208"/>
      <c r="LRE86" s="235"/>
      <c r="LRF86" s="235"/>
      <c r="LRG86" s="235"/>
      <c r="LRH86" s="235"/>
      <c r="LRI86" s="235"/>
      <c r="LRJ86" s="235"/>
      <c r="LRK86" s="235"/>
      <c r="LRL86" s="283"/>
      <c r="LRM86" s="283"/>
      <c r="LRN86" s="208"/>
      <c r="LRP86" s="235"/>
      <c r="LRQ86" s="235"/>
      <c r="LRR86" s="235"/>
      <c r="LRS86" s="235"/>
      <c r="LRT86" s="235"/>
      <c r="LRU86" s="235"/>
      <c r="LRV86" s="235"/>
      <c r="LRW86" s="283"/>
      <c r="LRX86" s="283"/>
      <c r="LRY86" s="208"/>
      <c r="LSA86" s="235"/>
      <c r="LSB86" s="235"/>
      <c r="LSC86" s="235"/>
      <c r="LSD86" s="235"/>
      <c r="LSE86" s="235"/>
      <c r="LSF86" s="235"/>
      <c r="LSG86" s="235"/>
      <c r="LSH86" s="283"/>
      <c r="LSI86" s="283"/>
      <c r="LSJ86" s="208"/>
      <c r="LSL86" s="235"/>
      <c r="LSM86" s="235"/>
      <c r="LSN86" s="235"/>
      <c r="LSO86" s="235"/>
      <c r="LSP86" s="235"/>
      <c r="LSQ86" s="235"/>
      <c r="LSR86" s="235"/>
      <c r="LSS86" s="283"/>
      <c r="LST86" s="283"/>
      <c r="LSU86" s="208"/>
      <c r="LSW86" s="235"/>
      <c r="LSX86" s="235"/>
      <c r="LSY86" s="235"/>
      <c r="LSZ86" s="235"/>
      <c r="LTA86" s="235"/>
      <c r="LTB86" s="235"/>
      <c r="LTC86" s="235"/>
      <c r="LTD86" s="283"/>
      <c r="LTE86" s="283"/>
      <c r="LTF86" s="208"/>
      <c r="LTH86" s="235"/>
      <c r="LTI86" s="235"/>
      <c r="LTJ86" s="235"/>
      <c r="LTK86" s="235"/>
      <c r="LTL86" s="235"/>
      <c r="LTM86" s="235"/>
      <c r="LTN86" s="235"/>
      <c r="LTO86" s="283"/>
      <c r="LTP86" s="283"/>
      <c r="LTQ86" s="208"/>
      <c r="LTS86" s="235"/>
      <c r="LTT86" s="235"/>
      <c r="LTU86" s="235"/>
      <c r="LTV86" s="235"/>
      <c r="LTW86" s="235"/>
      <c r="LTX86" s="235"/>
      <c r="LTY86" s="235"/>
      <c r="LTZ86" s="283"/>
      <c r="LUA86" s="283"/>
      <c r="LUB86" s="208"/>
      <c r="LUD86" s="235"/>
      <c r="LUE86" s="235"/>
      <c r="LUF86" s="235"/>
      <c r="LUG86" s="235"/>
      <c r="LUH86" s="235"/>
      <c r="LUI86" s="235"/>
      <c r="LUJ86" s="235"/>
      <c r="LUK86" s="283"/>
      <c r="LUL86" s="283"/>
      <c r="LUM86" s="208"/>
      <c r="LUO86" s="235"/>
      <c r="LUP86" s="235"/>
      <c r="LUQ86" s="235"/>
      <c r="LUR86" s="235"/>
      <c r="LUS86" s="235"/>
      <c r="LUT86" s="235"/>
      <c r="LUU86" s="235"/>
      <c r="LUV86" s="283"/>
      <c r="LUW86" s="283"/>
      <c r="LUX86" s="208"/>
      <c r="LUZ86" s="235"/>
      <c r="LVA86" s="235"/>
      <c r="LVB86" s="235"/>
      <c r="LVC86" s="235"/>
      <c r="LVD86" s="235"/>
      <c r="LVE86" s="235"/>
      <c r="LVF86" s="235"/>
      <c r="LVG86" s="283"/>
      <c r="LVH86" s="283"/>
      <c r="LVI86" s="208"/>
      <c r="LVK86" s="235"/>
      <c r="LVL86" s="235"/>
      <c r="LVM86" s="235"/>
      <c r="LVN86" s="235"/>
      <c r="LVO86" s="235"/>
      <c r="LVP86" s="235"/>
      <c r="LVQ86" s="235"/>
      <c r="LVR86" s="283"/>
      <c r="LVS86" s="283"/>
      <c r="LVT86" s="208"/>
      <c r="LVV86" s="235"/>
      <c r="LVW86" s="235"/>
      <c r="LVX86" s="235"/>
      <c r="LVY86" s="235"/>
      <c r="LVZ86" s="235"/>
      <c r="LWA86" s="235"/>
      <c r="LWB86" s="235"/>
      <c r="LWC86" s="283"/>
      <c r="LWD86" s="283"/>
      <c r="LWE86" s="208"/>
      <c r="LWG86" s="235"/>
      <c r="LWH86" s="235"/>
      <c r="LWI86" s="235"/>
      <c r="LWJ86" s="235"/>
      <c r="LWK86" s="235"/>
      <c r="LWL86" s="235"/>
      <c r="LWM86" s="235"/>
      <c r="LWN86" s="283"/>
      <c r="LWO86" s="283"/>
      <c r="LWP86" s="208"/>
      <c r="LWR86" s="235"/>
      <c r="LWS86" s="235"/>
      <c r="LWT86" s="235"/>
      <c r="LWU86" s="235"/>
      <c r="LWV86" s="235"/>
      <c r="LWW86" s="235"/>
      <c r="LWX86" s="235"/>
      <c r="LWY86" s="283"/>
      <c r="LWZ86" s="283"/>
      <c r="LXA86" s="208"/>
      <c r="LXC86" s="235"/>
      <c r="LXD86" s="235"/>
      <c r="LXE86" s="235"/>
      <c r="LXF86" s="235"/>
      <c r="LXG86" s="235"/>
      <c r="LXH86" s="235"/>
      <c r="LXI86" s="235"/>
      <c r="LXJ86" s="283"/>
      <c r="LXK86" s="283"/>
      <c r="LXL86" s="208"/>
      <c r="LXN86" s="235"/>
      <c r="LXO86" s="235"/>
      <c r="LXP86" s="235"/>
      <c r="LXQ86" s="235"/>
      <c r="LXR86" s="235"/>
      <c r="LXS86" s="235"/>
      <c r="LXT86" s="235"/>
      <c r="LXU86" s="283"/>
      <c r="LXV86" s="283"/>
      <c r="LXW86" s="208"/>
      <c r="LXY86" s="235"/>
      <c r="LXZ86" s="235"/>
      <c r="LYA86" s="235"/>
      <c r="LYB86" s="235"/>
      <c r="LYC86" s="235"/>
      <c r="LYD86" s="235"/>
      <c r="LYE86" s="235"/>
      <c r="LYF86" s="283"/>
      <c r="LYG86" s="283"/>
      <c r="LYH86" s="208"/>
      <c r="LYJ86" s="235"/>
      <c r="LYK86" s="235"/>
      <c r="LYL86" s="235"/>
      <c r="LYM86" s="235"/>
      <c r="LYN86" s="235"/>
      <c r="LYO86" s="235"/>
      <c r="LYP86" s="235"/>
      <c r="LYQ86" s="283"/>
      <c r="LYR86" s="283"/>
      <c r="LYS86" s="208"/>
      <c r="LYU86" s="235"/>
      <c r="LYV86" s="235"/>
      <c r="LYW86" s="235"/>
      <c r="LYX86" s="235"/>
      <c r="LYY86" s="235"/>
      <c r="LYZ86" s="235"/>
      <c r="LZA86" s="235"/>
      <c r="LZB86" s="283"/>
      <c r="LZC86" s="283"/>
      <c r="LZD86" s="208"/>
      <c r="LZF86" s="235"/>
      <c r="LZG86" s="235"/>
      <c r="LZH86" s="235"/>
      <c r="LZI86" s="235"/>
      <c r="LZJ86" s="235"/>
      <c r="LZK86" s="235"/>
      <c r="LZL86" s="235"/>
      <c r="LZM86" s="283"/>
      <c r="LZN86" s="283"/>
      <c r="LZO86" s="208"/>
      <c r="LZQ86" s="235"/>
      <c r="LZR86" s="235"/>
      <c r="LZS86" s="235"/>
      <c r="LZT86" s="235"/>
      <c r="LZU86" s="235"/>
      <c r="LZV86" s="235"/>
      <c r="LZW86" s="235"/>
      <c r="LZX86" s="283"/>
      <c r="LZY86" s="283"/>
      <c r="LZZ86" s="208"/>
      <c r="MAB86" s="235"/>
      <c r="MAC86" s="235"/>
      <c r="MAD86" s="235"/>
      <c r="MAE86" s="235"/>
      <c r="MAF86" s="235"/>
      <c r="MAG86" s="235"/>
      <c r="MAH86" s="235"/>
      <c r="MAI86" s="283"/>
      <c r="MAJ86" s="283"/>
      <c r="MAK86" s="208"/>
      <c r="MAM86" s="235"/>
      <c r="MAN86" s="235"/>
      <c r="MAO86" s="235"/>
      <c r="MAP86" s="235"/>
      <c r="MAQ86" s="235"/>
      <c r="MAR86" s="235"/>
      <c r="MAS86" s="235"/>
      <c r="MAT86" s="283"/>
      <c r="MAU86" s="283"/>
      <c r="MAV86" s="208"/>
      <c r="MAX86" s="235"/>
      <c r="MAY86" s="235"/>
      <c r="MAZ86" s="235"/>
      <c r="MBA86" s="235"/>
      <c r="MBB86" s="235"/>
      <c r="MBC86" s="235"/>
      <c r="MBD86" s="235"/>
      <c r="MBE86" s="283"/>
      <c r="MBF86" s="283"/>
      <c r="MBG86" s="208"/>
      <c r="MBI86" s="235"/>
      <c r="MBJ86" s="235"/>
      <c r="MBK86" s="235"/>
      <c r="MBL86" s="235"/>
      <c r="MBM86" s="235"/>
      <c r="MBN86" s="235"/>
      <c r="MBO86" s="235"/>
      <c r="MBP86" s="283"/>
      <c r="MBQ86" s="283"/>
      <c r="MBR86" s="208"/>
      <c r="MBT86" s="235"/>
      <c r="MBU86" s="235"/>
      <c r="MBV86" s="235"/>
      <c r="MBW86" s="235"/>
      <c r="MBX86" s="235"/>
      <c r="MBY86" s="235"/>
      <c r="MBZ86" s="235"/>
      <c r="MCA86" s="283"/>
      <c r="MCB86" s="283"/>
      <c r="MCC86" s="208"/>
      <c r="MCE86" s="235"/>
      <c r="MCF86" s="235"/>
      <c r="MCG86" s="235"/>
      <c r="MCH86" s="235"/>
      <c r="MCI86" s="235"/>
      <c r="MCJ86" s="235"/>
      <c r="MCK86" s="235"/>
      <c r="MCL86" s="283"/>
      <c r="MCM86" s="283"/>
      <c r="MCN86" s="208"/>
      <c r="MCP86" s="235"/>
      <c r="MCQ86" s="235"/>
      <c r="MCR86" s="235"/>
      <c r="MCS86" s="235"/>
      <c r="MCT86" s="235"/>
      <c r="MCU86" s="235"/>
      <c r="MCV86" s="235"/>
      <c r="MCW86" s="283"/>
      <c r="MCX86" s="283"/>
      <c r="MCY86" s="208"/>
      <c r="MDA86" s="235"/>
      <c r="MDB86" s="235"/>
      <c r="MDC86" s="235"/>
      <c r="MDD86" s="235"/>
      <c r="MDE86" s="235"/>
      <c r="MDF86" s="235"/>
      <c r="MDG86" s="235"/>
      <c r="MDH86" s="283"/>
      <c r="MDI86" s="283"/>
      <c r="MDJ86" s="208"/>
      <c r="MDL86" s="235"/>
      <c r="MDM86" s="235"/>
      <c r="MDN86" s="235"/>
      <c r="MDO86" s="235"/>
      <c r="MDP86" s="235"/>
      <c r="MDQ86" s="235"/>
      <c r="MDR86" s="235"/>
      <c r="MDS86" s="283"/>
      <c r="MDT86" s="283"/>
      <c r="MDU86" s="208"/>
      <c r="MDW86" s="235"/>
      <c r="MDX86" s="235"/>
      <c r="MDY86" s="235"/>
      <c r="MDZ86" s="235"/>
      <c r="MEA86" s="235"/>
      <c r="MEB86" s="235"/>
      <c r="MEC86" s="235"/>
      <c r="MED86" s="283"/>
      <c r="MEE86" s="283"/>
      <c r="MEF86" s="208"/>
      <c r="MEH86" s="235"/>
      <c r="MEI86" s="235"/>
      <c r="MEJ86" s="235"/>
      <c r="MEK86" s="235"/>
      <c r="MEL86" s="235"/>
      <c r="MEM86" s="235"/>
      <c r="MEN86" s="235"/>
      <c r="MEO86" s="283"/>
      <c r="MEP86" s="283"/>
      <c r="MEQ86" s="208"/>
      <c r="MES86" s="235"/>
      <c r="MET86" s="235"/>
      <c r="MEU86" s="235"/>
      <c r="MEV86" s="235"/>
      <c r="MEW86" s="235"/>
      <c r="MEX86" s="235"/>
      <c r="MEY86" s="235"/>
      <c r="MEZ86" s="283"/>
      <c r="MFA86" s="283"/>
      <c r="MFB86" s="208"/>
      <c r="MFD86" s="235"/>
      <c r="MFE86" s="235"/>
      <c r="MFF86" s="235"/>
      <c r="MFG86" s="235"/>
      <c r="MFH86" s="235"/>
      <c r="MFI86" s="235"/>
      <c r="MFJ86" s="235"/>
      <c r="MFK86" s="283"/>
      <c r="MFL86" s="283"/>
      <c r="MFM86" s="208"/>
      <c r="MFO86" s="235"/>
      <c r="MFP86" s="235"/>
      <c r="MFQ86" s="235"/>
      <c r="MFR86" s="235"/>
      <c r="MFS86" s="235"/>
      <c r="MFT86" s="235"/>
      <c r="MFU86" s="235"/>
      <c r="MFV86" s="283"/>
      <c r="MFW86" s="283"/>
      <c r="MFX86" s="208"/>
      <c r="MFZ86" s="235"/>
      <c r="MGA86" s="235"/>
      <c r="MGB86" s="235"/>
      <c r="MGC86" s="235"/>
      <c r="MGD86" s="235"/>
      <c r="MGE86" s="235"/>
      <c r="MGF86" s="235"/>
      <c r="MGG86" s="283"/>
      <c r="MGH86" s="283"/>
      <c r="MGI86" s="208"/>
      <c r="MGK86" s="235"/>
      <c r="MGL86" s="235"/>
      <c r="MGM86" s="235"/>
      <c r="MGN86" s="235"/>
      <c r="MGO86" s="235"/>
      <c r="MGP86" s="235"/>
      <c r="MGQ86" s="235"/>
      <c r="MGR86" s="283"/>
      <c r="MGS86" s="283"/>
      <c r="MGT86" s="208"/>
      <c r="MGV86" s="235"/>
      <c r="MGW86" s="235"/>
      <c r="MGX86" s="235"/>
      <c r="MGY86" s="235"/>
      <c r="MGZ86" s="235"/>
      <c r="MHA86" s="235"/>
      <c r="MHB86" s="235"/>
      <c r="MHC86" s="283"/>
      <c r="MHD86" s="283"/>
      <c r="MHE86" s="208"/>
      <c r="MHG86" s="235"/>
      <c r="MHH86" s="235"/>
      <c r="MHI86" s="235"/>
      <c r="MHJ86" s="235"/>
      <c r="MHK86" s="235"/>
      <c r="MHL86" s="235"/>
      <c r="MHM86" s="235"/>
      <c r="MHN86" s="283"/>
      <c r="MHO86" s="283"/>
      <c r="MHP86" s="208"/>
      <c r="MHR86" s="235"/>
      <c r="MHS86" s="235"/>
      <c r="MHT86" s="235"/>
      <c r="MHU86" s="235"/>
      <c r="MHV86" s="235"/>
      <c r="MHW86" s="235"/>
      <c r="MHX86" s="235"/>
      <c r="MHY86" s="283"/>
      <c r="MHZ86" s="283"/>
      <c r="MIA86" s="208"/>
      <c r="MIC86" s="235"/>
      <c r="MID86" s="235"/>
      <c r="MIE86" s="235"/>
      <c r="MIF86" s="235"/>
      <c r="MIG86" s="235"/>
      <c r="MIH86" s="235"/>
      <c r="MII86" s="235"/>
      <c r="MIJ86" s="283"/>
      <c r="MIK86" s="283"/>
      <c r="MIL86" s="208"/>
      <c r="MIN86" s="235"/>
      <c r="MIO86" s="235"/>
      <c r="MIP86" s="235"/>
      <c r="MIQ86" s="235"/>
      <c r="MIR86" s="235"/>
      <c r="MIS86" s="235"/>
      <c r="MIT86" s="235"/>
      <c r="MIU86" s="283"/>
      <c r="MIV86" s="283"/>
      <c r="MIW86" s="208"/>
      <c r="MIY86" s="235"/>
      <c r="MIZ86" s="235"/>
      <c r="MJA86" s="235"/>
      <c r="MJB86" s="235"/>
      <c r="MJC86" s="235"/>
      <c r="MJD86" s="235"/>
      <c r="MJE86" s="235"/>
      <c r="MJF86" s="283"/>
      <c r="MJG86" s="283"/>
      <c r="MJH86" s="208"/>
      <c r="MJJ86" s="235"/>
      <c r="MJK86" s="235"/>
      <c r="MJL86" s="235"/>
      <c r="MJM86" s="235"/>
      <c r="MJN86" s="235"/>
      <c r="MJO86" s="235"/>
      <c r="MJP86" s="235"/>
      <c r="MJQ86" s="283"/>
      <c r="MJR86" s="283"/>
      <c r="MJS86" s="208"/>
      <c r="MJU86" s="235"/>
      <c r="MJV86" s="235"/>
      <c r="MJW86" s="235"/>
      <c r="MJX86" s="235"/>
      <c r="MJY86" s="235"/>
      <c r="MJZ86" s="235"/>
      <c r="MKA86" s="235"/>
      <c r="MKB86" s="283"/>
      <c r="MKC86" s="283"/>
      <c r="MKD86" s="208"/>
      <c r="MKF86" s="235"/>
      <c r="MKG86" s="235"/>
      <c r="MKH86" s="235"/>
      <c r="MKI86" s="235"/>
      <c r="MKJ86" s="235"/>
      <c r="MKK86" s="235"/>
      <c r="MKL86" s="235"/>
      <c r="MKM86" s="283"/>
      <c r="MKN86" s="283"/>
      <c r="MKO86" s="208"/>
      <c r="MKQ86" s="235"/>
      <c r="MKR86" s="235"/>
      <c r="MKS86" s="235"/>
      <c r="MKT86" s="235"/>
      <c r="MKU86" s="235"/>
      <c r="MKV86" s="235"/>
      <c r="MKW86" s="235"/>
      <c r="MKX86" s="283"/>
      <c r="MKY86" s="283"/>
      <c r="MKZ86" s="208"/>
      <c r="MLB86" s="235"/>
      <c r="MLC86" s="235"/>
      <c r="MLD86" s="235"/>
      <c r="MLE86" s="235"/>
      <c r="MLF86" s="235"/>
      <c r="MLG86" s="235"/>
      <c r="MLH86" s="235"/>
      <c r="MLI86" s="283"/>
      <c r="MLJ86" s="283"/>
      <c r="MLK86" s="208"/>
      <c r="MLM86" s="235"/>
      <c r="MLN86" s="235"/>
      <c r="MLO86" s="235"/>
      <c r="MLP86" s="235"/>
      <c r="MLQ86" s="235"/>
      <c r="MLR86" s="235"/>
      <c r="MLS86" s="235"/>
      <c r="MLT86" s="283"/>
      <c r="MLU86" s="283"/>
      <c r="MLV86" s="208"/>
      <c r="MLX86" s="235"/>
      <c r="MLY86" s="235"/>
      <c r="MLZ86" s="235"/>
      <c r="MMA86" s="235"/>
      <c r="MMB86" s="235"/>
      <c r="MMC86" s="235"/>
      <c r="MMD86" s="235"/>
      <c r="MME86" s="283"/>
      <c r="MMF86" s="283"/>
      <c r="MMG86" s="208"/>
      <c r="MMI86" s="235"/>
      <c r="MMJ86" s="235"/>
      <c r="MMK86" s="235"/>
      <c r="MML86" s="235"/>
      <c r="MMM86" s="235"/>
      <c r="MMN86" s="235"/>
      <c r="MMO86" s="235"/>
      <c r="MMP86" s="283"/>
      <c r="MMQ86" s="283"/>
      <c r="MMR86" s="208"/>
      <c r="MMT86" s="235"/>
      <c r="MMU86" s="235"/>
      <c r="MMV86" s="235"/>
      <c r="MMW86" s="235"/>
      <c r="MMX86" s="235"/>
      <c r="MMY86" s="235"/>
      <c r="MMZ86" s="235"/>
      <c r="MNA86" s="283"/>
      <c r="MNB86" s="283"/>
      <c r="MNC86" s="208"/>
      <c r="MNE86" s="235"/>
      <c r="MNF86" s="235"/>
      <c r="MNG86" s="235"/>
      <c r="MNH86" s="235"/>
      <c r="MNI86" s="235"/>
      <c r="MNJ86" s="235"/>
      <c r="MNK86" s="235"/>
      <c r="MNL86" s="283"/>
      <c r="MNM86" s="283"/>
      <c r="MNN86" s="208"/>
      <c r="MNP86" s="235"/>
      <c r="MNQ86" s="235"/>
      <c r="MNR86" s="235"/>
      <c r="MNS86" s="235"/>
      <c r="MNT86" s="235"/>
      <c r="MNU86" s="235"/>
      <c r="MNV86" s="235"/>
      <c r="MNW86" s="283"/>
      <c r="MNX86" s="283"/>
      <c r="MNY86" s="208"/>
      <c r="MOA86" s="235"/>
      <c r="MOB86" s="235"/>
      <c r="MOC86" s="235"/>
      <c r="MOD86" s="235"/>
      <c r="MOE86" s="235"/>
      <c r="MOF86" s="235"/>
      <c r="MOG86" s="235"/>
      <c r="MOH86" s="283"/>
      <c r="MOI86" s="283"/>
      <c r="MOJ86" s="208"/>
      <c r="MOL86" s="235"/>
      <c r="MOM86" s="235"/>
      <c r="MON86" s="235"/>
      <c r="MOO86" s="235"/>
      <c r="MOP86" s="235"/>
      <c r="MOQ86" s="235"/>
      <c r="MOR86" s="235"/>
      <c r="MOS86" s="283"/>
      <c r="MOT86" s="283"/>
      <c r="MOU86" s="208"/>
      <c r="MOW86" s="235"/>
      <c r="MOX86" s="235"/>
      <c r="MOY86" s="235"/>
      <c r="MOZ86" s="235"/>
      <c r="MPA86" s="235"/>
      <c r="MPB86" s="235"/>
      <c r="MPC86" s="235"/>
      <c r="MPD86" s="283"/>
      <c r="MPE86" s="283"/>
      <c r="MPF86" s="208"/>
      <c r="MPH86" s="235"/>
      <c r="MPI86" s="235"/>
      <c r="MPJ86" s="235"/>
      <c r="MPK86" s="235"/>
      <c r="MPL86" s="235"/>
      <c r="MPM86" s="235"/>
      <c r="MPN86" s="235"/>
      <c r="MPO86" s="283"/>
      <c r="MPP86" s="283"/>
      <c r="MPQ86" s="208"/>
      <c r="MPS86" s="235"/>
      <c r="MPT86" s="235"/>
      <c r="MPU86" s="235"/>
      <c r="MPV86" s="235"/>
      <c r="MPW86" s="235"/>
      <c r="MPX86" s="235"/>
      <c r="MPY86" s="235"/>
      <c r="MPZ86" s="283"/>
      <c r="MQA86" s="283"/>
      <c r="MQB86" s="208"/>
      <c r="MQD86" s="235"/>
      <c r="MQE86" s="235"/>
      <c r="MQF86" s="235"/>
      <c r="MQG86" s="235"/>
      <c r="MQH86" s="235"/>
      <c r="MQI86" s="235"/>
      <c r="MQJ86" s="235"/>
      <c r="MQK86" s="283"/>
      <c r="MQL86" s="283"/>
      <c r="MQM86" s="208"/>
      <c r="MQO86" s="235"/>
      <c r="MQP86" s="235"/>
      <c r="MQQ86" s="235"/>
      <c r="MQR86" s="235"/>
      <c r="MQS86" s="235"/>
      <c r="MQT86" s="235"/>
      <c r="MQU86" s="235"/>
      <c r="MQV86" s="283"/>
      <c r="MQW86" s="283"/>
      <c r="MQX86" s="208"/>
      <c r="MQZ86" s="235"/>
      <c r="MRA86" s="235"/>
      <c r="MRB86" s="235"/>
      <c r="MRC86" s="235"/>
      <c r="MRD86" s="235"/>
      <c r="MRE86" s="235"/>
      <c r="MRF86" s="235"/>
      <c r="MRG86" s="283"/>
      <c r="MRH86" s="283"/>
      <c r="MRI86" s="208"/>
      <c r="MRK86" s="235"/>
      <c r="MRL86" s="235"/>
      <c r="MRM86" s="235"/>
      <c r="MRN86" s="235"/>
      <c r="MRO86" s="235"/>
      <c r="MRP86" s="235"/>
      <c r="MRQ86" s="235"/>
      <c r="MRR86" s="283"/>
      <c r="MRS86" s="283"/>
      <c r="MRT86" s="208"/>
      <c r="MRV86" s="235"/>
      <c r="MRW86" s="235"/>
      <c r="MRX86" s="235"/>
      <c r="MRY86" s="235"/>
      <c r="MRZ86" s="235"/>
      <c r="MSA86" s="235"/>
      <c r="MSB86" s="235"/>
      <c r="MSC86" s="283"/>
      <c r="MSD86" s="283"/>
      <c r="MSE86" s="208"/>
      <c r="MSG86" s="235"/>
      <c r="MSH86" s="235"/>
      <c r="MSI86" s="235"/>
      <c r="MSJ86" s="235"/>
      <c r="MSK86" s="235"/>
      <c r="MSL86" s="235"/>
      <c r="MSM86" s="235"/>
      <c r="MSN86" s="283"/>
      <c r="MSO86" s="283"/>
      <c r="MSP86" s="208"/>
      <c r="MSR86" s="235"/>
      <c r="MSS86" s="235"/>
      <c r="MST86" s="235"/>
      <c r="MSU86" s="235"/>
      <c r="MSV86" s="235"/>
      <c r="MSW86" s="235"/>
      <c r="MSX86" s="235"/>
      <c r="MSY86" s="283"/>
      <c r="MSZ86" s="283"/>
      <c r="MTA86" s="208"/>
      <c r="MTC86" s="235"/>
      <c r="MTD86" s="235"/>
      <c r="MTE86" s="235"/>
      <c r="MTF86" s="235"/>
      <c r="MTG86" s="235"/>
      <c r="MTH86" s="235"/>
      <c r="MTI86" s="235"/>
      <c r="MTJ86" s="283"/>
      <c r="MTK86" s="283"/>
      <c r="MTL86" s="208"/>
      <c r="MTN86" s="235"/>
      <c r="MTO86" s="235"/>
      <c r="MTP86" s="235"/>
      <c r="MTQ86" s="235"/>
      <c r="MTR86" s="235"/>
      <c r="MTS86" s="235"/>
      <c r="MTT86" s="235"/>
      <c r="MTU86" s="283"/>
      <c r="MTV86" s="283"/>
      <c r="MTW86" s="208"/>
      <c r="MTY86" s="235"/>
      <c r="MTZ86" s="235"/>
      <c r="MUA86" s="235"/>
      <c r="MUB86" s="235"/>
      <c r="MUC86" s="235"/>
      <c r="MUD86" s="235"/>
      <c r="MUE86" s="235"/>
      <c r="MUF86" s="283"/>
      <c r="MUG86" s="283"/>
      <c r="MUH86" s="208"/>
      <c r="MUJ86" s="235"/>
      <c r="MUK86" s="235"/>
      <c r="MUL86" s="235"/>
      <c r="MUM86" s="235"/>
      <c r="MUN86" s="235"/>
      <c r="MUO86" s="235"/>
      <c r="MUP86" s="235"/>
      <c r="MUQ86" s="283"/>
      <c r="MUR86" s="283"/>
      <c r="MUS86" s="208"/>
      <c r="MUU86" s="235"/>
      <c r="MUV86" s="235"/>
      <c r="MUW86" s="235"/>
      <c r="MUX86" s="235"/>
      <c r="MUY86" s="235"/>
      <c r="MUZ86" s="235"/>
      <c r="MVA86" s="235"/>
      <c r="MVB86" s="283"/>
      <c r="MVC86" s="283"/>
      <c r="MVD86" s="208"/>
      <c r="MVF86" s="235"/>
      <c r="MVG86" s="235"/>
      <c r="MVH86" s="235"/>
      <c r="MVI86" s="235"/>
      <c r="MVJ86" s="235"/>
      <c r="MVK86" s="235"/>
      <c r="MVL86" s="235"/>
      <c r="MVM86" s="283"/>
      <c r="MVN86" s="283"/>
      <c r="MVO86" s="208"/>
      <c r="MVQ86" s="235"/>
      <c r="MVR86" s="235"/>
      <c r="MVS86" s="235"/>
      <c r="MVT86" s="235"/>
      <c r="MVU86" s="235"/>
      <c r="MVV86" s="235"/>
      <c r="MVW86" s="235"/>
      <c r="MVX86" s="283"/>
      <c r="MVY86" s="283"/>
      <c r="MVZ86" s="208"/>
      <c r="MWB86" s="235"/>
      <c r="MWC86" s="235"/>
      <c r="MWD86" s="235"/>
      <c r="MWE86" s="235"/>
      <c r="MWF86" s="235"/>
      <c r="MWG86" s="235"/>
      <c r="MWH86" s="235"/>
      <c r="MWI86" s="283"/>
      <c r="MWJ86" s="283"/>
      <c r="MWK86" s="208"/>
      <c r="MWM86" s="235"/>
      <c r="MWN86" s="235"/>
      <c r="MWO86" s="235"/>
      <c r="MWP86" s="235"/>
      <c r="MWQ86" s="235"/>
      <c r="MWR86" s="235"/>
      <c r="MWS86" s="235"/>
      <c r="MWT86" s="283"/>
      <c r="MWU86" s="283"/>
      <c r="MWV86" s="208"/>
      <c r="MWX86" s="235"/>
      <c r="MWY86" s="235"/>
      <c r="MWZ86" s="235"/>
      <c r="MXA86" s="235"/>
      <c r="MXB86" s="235"/>
      <c r="MXC86" s="235"/>
      <c r="MXD86" s="235"/>
      <c r="MXE86" s="283"/>
      <c r="MXF86" s="283"/>
      <c r="MXG86" s="208"/>
      <c r="MXI86" s="235"/>
      <c r="MXJ86" s="235"/>
      <c r="MXK86" s="235"/>
      <c r="MXL86" s="235"/>
      <c r="MXM86" s="235"/>
      <c r="MXN86" s="235"/>
      <c r="MXO86" s="235"/>
      <c r="MXP86" s="283"/>
      <c r="MXQ86" s="283"/>
      <c r="MXR86" s="208"/>
      <c r="MXT86" s="235"/>
      <c r="MXU86" s="235"/>
      <c r="MXV86" s="235"/>
      <c r="MXW86" s="235"/>
      <c r="MXX86" s="235"/>
      <c r="MXY86" s="235"/>
      <c r="MXZ86" s="235"/>
      <c r="MYA86" s="283"/>
      <c r="MYB86" s="283"/>
      <c r="MYC86" s="208"/>
      <c r="MYE86" s="235"/>
      <c r="MYF86" s="235"/>
      <c r="MYG86" s="235"/>
      <c r="MYH86" s="235"/>
      <c r="MYI86" s="235"/>
      <c r="MYJ86" s="235"/>
      <c r="MYK86" s="235"/>
      <c r="MYL86" s="283"/>
      <c r="MYM86" s="283"/>
      <c r="MYN86" s="208"/>
      <c r="MYP86" s="235"/>
      <c r="MYQ86" s="235"/>
      <c r="MYR86" s="235"/>
      <c r="MYS86" s="235"/>
      <c r="MYT86" s="235"/>
      <c r="MYU86" s="235"/>
      <c r="MYV86" s="235"/>
      <c r="MYW86" s="283"/>
      <c r="MYX86" s="283"/>
      <c r="MYY86" s="208"/>
      <c r="MZA86" s="235"/>
      <c r="MZB86" s="235"/>
      <c r="MZC86" s="235"/>
      <c r="MZD86" s="235"/>
      <c r="MZE86" s="235"/>
      <c r="MZF86" s="235"/>
      <c r="MZG86" s="235"/>
      <c r="MZH86" s="283"/>
      <c r="MZI86" s="283"/>
      <c r="MZJ86" s="208"/>
      <c r="MZL86" s="235"/>
      <c r="MZM86" s="235"/>
      <c r="MZN86" s="235"/>
      <c r="MZO86" s="235"/>
      <c r="MZP86" s="235"/>
      <c r="MZQ86" s="235"/>
      <c r="MZR86" s="235"/>
      <c r="MZS86" s="283"/>
      <c r="MZT86" s="283"/>
      <c r="MZU86" s="208"/>
      <c r="MZW86" s="235"/>
      <c r="MZX86" s="235"/>
      <c r="MZY86" s="235"/>
      <c r="MZZ86" s="235"/>
      <c r="NAA86" s="235"/>
      <c r="NAB86" s="235"/>
      <c r="NAC86" s="235"/>
      <c r="NAD86" s="283"/>
      <c r="NAE86" s="283"/>
      <c r="NAF86" s="208"/>
      <c r="NAH86" s="235"/>
      <c r="NAI86" s="235"/>
      <c r="NAJ86" s="235"/>
      <c r="NAK86" s="235"/>
      <c r="NAL86" s="235"/>
      <c r="NAM86" s="235"/>
      <c r="NAN86" s="235"/>
      <c r="NAO86" s="283"/>
      <c r="NAP86" s="283"/>
      <c r="NAQ86" s="208"/>
      <c r="NAS86" s="235"/>
      <c r="NAT86" s="235"/>
      <c r="NAU86" s="235"/>
      <c r="NAV86" s="235"/>
      <c r="NAW86" s="235"/>
      <c r="NAX86" s="235"/>
      <c r="NAY86" s="235"/>
      <c r="NAZ86" s="283"/>
      <c r="NBA86" s="283"/>
      <c r="NBB86" s="208"/>
      <c r="NBD86" s="235"/>
      <c r="NBE86" s="235"/>
      <c r="NBF86" s="235"/>
      <c r="NBG86" s="235"/>
      <c r="NBH86" s="235"/>
      <c r="NBI86" s="235"/>
      <c r="NBJ86" s="235"/>
      <c r="NBK86" s="283"/>
      <c r="NBL86" s="283"/>
      <c r="NBM86" s="208"/>
      <c r="NBO86" s="235"/>
      <c r="NBP86" s="235"/>
      <c r="NBQ86" s="235"/>
      <c r="NBR86" s="235"/>
      <c r="NBS86" s="235"/>
      <c r="NBT86" s="235"/>
      <c r="NBU86" s="235"/>
      <c r="NBV86" s="283"/>
      <c r="NBW86" s="283"/>
      <c r="NBX86" s="208"/>
      <c r="NBZ86" s="235"/>
      <c r="NCA86" s="235"/>
      <c r="NCB86" s="235"/>
      <c r="NCC86" s="235"/>
      <c r="NCD86" s="235"/>
      <c r="NCE86" s="235"/>
      <c r="NCF86" s="235"/>
      <c r="NCG86" s="283"/>
      <c r="NCH86" s="283"/>
      <c r="NCI86" s="208"/>
      <c r="NCK86" s="235"/>
      <c r="NCL86" s="235"/>
      <c r="NCM86" s="235"/>
      <c r="NCN86" s="235"/>
      <c r="NCO86" s="235"/>
      <c r="NCP86" s="235"/>
      <c r="NCQ86" s="235"/>
      <c r="NCR86" s="283"/>
      <c r="NCS86" s="283"/>
      <c r="NCT86" s="208"/>
      <c r="NCV86" s="235"/>
      <c r="NCW86" s="235"/>
      <c r="NCX86" s="235"/>
      <c r="NCY86" s="235"/>
      <c r="NCZ86" s="235"/>
      <c r="NDA86" s="235"/>
      <c r="NDB86" s="235"/>
      <c r="NDC86" s="283"/>
      <c r="NDD86" s="283"/>
      <c r="NDE86" s="208"/>
      <c r="NDG86" s="235"/>
      <c r="NDH86" s="235"/>
      <c r="NDI86" s="235"/>
      <c r="NDJ86" s="235"/>
      <c r="NDK86" s="235"/>
      <c r="NDL86" s="235"/>
      <c r="NDM86" s="235"/>
      <c r="NDN86" s="283"/>
      <c r="NDO86" s="283"/>
      <c r="NDP86" s="208"/>
      <c r="NDR86" s="235"/>
      <c r="NDS86" s="235"/>
      <c r="NDT86" s="235"/>
      <c r="NDU86" s="235"/>
      <c r="NDV86" s="235"/>
      <c r="NDW86" s="235"/>
      <c r="NDX86" s="235"/>
      <c r="NDY86" s="283"/>
      <c r="NDZ86" s="283"/>
      <c r="NEA86" s="208"/>
      <c r="NEC86" s="235"/>
      <c r="NED86" s="235"/>
      <c r="NEE86" s="235"/>
      <c r="NEF86" s="235"/>
      <c r="NEG86" s="235"/>
      <c r="NEH86" s="235"/>
      <c r="NEI86" s="235"/>
      <c r="NEJ86" s="283"/>
      <c r="NEK86" s="283"/>
      <c r="NEL86" s="208"/>
      <c r="NEN86" s="235"/>
      <c r="NEO86" s="235"/>
      <c r="NEP86" s="235"/>
      <c r="NEQ86" s="235"/>
      <c r="NER86" s="235"/>
      <c r="NES86" s="235"/>
      <c r="NET86" s="235"/>
      <c r="NEU86" s="283"/>
      <c r="NEV86" s="283"/>
      <c r="NEW86" s="208"/>
      <c r="NEY86" s="235"/>
      <c r="NEZ86" s="235"/>
      <c r="NFA86" s="235"/>
      <c r="NFB86" s="235"/>
      <c r="NFC86" s="235"/>
      <c r="NFD86" s="235"/>
      <c r="NFE86" s="235"/>
      <c r="NFF86" s="283"/>
      <c r="NFG86" s="283"/>
      <c r="NFH86" s="208"/>
      <c r="NFJ86" s="235"/>
      <c r="NFK86" s="235"/>
      <c r="NFL86" s="235"/>
      <c r="NFM86" s="235"/>
      <c r="NFN86" s="235"/>
      <c r="NFO86" s="235"/>
      <c r="NFP86" s="235"/>
      <c r="NFQ86" s="283"/>
      <c r="NFR86" s="283"/>
      <c r="NFS86" s="208"/>
      <c r="NFU86" s="235"/>
      <c r="NFV86" s="235"/>
      <c r="NFW86" s="235"/>
      <c r="NFX86" s="235"/>
      <c r="NFY86" s="235"/>
      <c r="NFZ86" s="235"/>
      <c r="NGA86" s="235"/>
      <c r="NGB86" s="283"/>
      <c r="NGC86" s="283"/>
      <c r="NGD86" s="208"/>
      <c r="NGF86" s="235"/>
      <c r="NGG86" s="235"/>
      <c r="NGH86" s="235"/>
      <c r="NGI86" s="235"/>
      <c r="NGJ86" s="235"/>
      <c r="NGK86" s="235"/>
      <c r="NGL86" s="235"/>
      <c r="NGM86" s="283"/>
      <c r="NGN86" s="283"/>
      <c r="NGO86" s="208"/>
      <c r="NGQ86" s="235"/>
      <c r="NGR86" s="235"/>
      <c r="NGS86" s="235"/>
      <c r="NGT86" s="235"/>
      <c r="NGU86" s="235"/>
      <c r="NGV86" s="235"/>
      <c r="NGW86" s="235"/>
      <c r="NGX86" s="283"/>
      <c r="NGY86" s="283"/>
      <c r="NGZ86" s="208"/>
      <c r="NHB86" s="235"/>
      <c r="NHC86" s="235"/>
      <c r="NHD86" s="235"/>
      <c r="NHE86" s="235"/>
      <c r="NHF86" s="235"/>
      <c r="NHG86" s="235"/>
      <c r="NHH86" s="235"/>
      <c r="NHI86" s="283"/>
      <c r="NHJ86" s="283"/>
      <c r="NHK86" s="208"/>
      <c r="NHM86" s="235"/>
      <c r="NHN86" s="235"/>
      <c r="NHO86" s="235"/>
      <c r="NHP86" s="235"/>
      <c r="NHQ86" s="235"/>
      <c r="NHR86" s="235"/>
      <c r="NHS86" s="235"/>
      <c r="NHT86" s="283"/>
      <c r="NHU86" s="283"/>
      <c r="NHV86" s="208"/>
      <c r="NHX86" s="235"/>
      <c r="NHY86" s="235"/>
      <c r="NHZ86" s="235"/>
      <c r="NIA86" s="235"/>
      <c r="NIB86" s="235"/>
      <c r="NIC86" s="235"/>
      <c r="NID86" s="235"/>
      <c r="NIE86" s="283"/>
      <c r="NIF86" s="283"/>
      <c r="NIG86" s="208"/>
      <c r="NII86" s="235"/>
      <c r="NIJ86" s="235"/>
      <c r="NIK86" s="235"/>
      <c r="NIL86" s="235"/>
      <c r="NIM86" s="235"/>
      <c r="NIN86" s="235"/>
      <c r="NIO86" s="235"/>
      <c r="NIP86" s="283"/>
      <c r="NIQ86" s="283"/>
      <c r="NIR86" s="208"/>
      <c r="NIT86" s="235"/>
      <c r="NIU86" s="235"/>
      <c r="NIV86" s="235"/>
      <c r="NIW86" s="235"/>
      <c r="NIX86" s="235"/>
      <c r="NIY86" s="235"/>
      <c r="NIZ86" s="235"/>
      <c r="NJA86" s="283"/>
      <c r="NJB86" s="283"/>
      <c r="NJC86" s="208"/>
      <c r="NJE86" s="235"/>
      <c r="NJF86" s="235"/>
      <c r="NJG86" s="235"/>
      <c r="NJH86" s="235"/>
      <c r="NJI86" s="235"/>
      <c r="NJJ86" s="235"/>
      <c r="NJK86" s="235"/>
      <c r="NJL86" s="283"/>
      <c r="NJM86" s="283"/>
      <c r="NJN86" s="208"/>
      <c r="NJP86" s="235"/>
      <c r="NJQ86" s="235"/>
      <c r="NJR86" s="235"/>
      <c r="NJS86" s="235"/>
      <c r="NJT86" s="235"/>
      <c r="NJU86" s="235"/>
      <c r="NJV86" s="235"/>
      <c r="NJW86" s="283"/>
      <c r="NJX86" s="283"/>
      <c r="NJY86" s="208"/>
      <c r="NKA86" s="235"/>
      <c r="NKB86" s="235"/>
      <c r="NKC86" s="235"/>
      <c r="NKD86" s="235"/>
      <c r="NKE86" s="235"/>
      <c r="NKF86" s="235"/>
      <c r="NKG86" s="235"/>
      <c r="NKH86" s="283"/>
      <c r="NKI86" s="283"/>
      <c r="NKJ86" s="208"/>
      <c r="NKL86" s="235"/>
      <c r="NKM86" s="235"/>
      <c r="NKN86" s="235"/>
      <c r="NKO86" s="235"/>
      <c r="NKP86" s="235"/>
      <c r="NKQ86" s="235"/>
      <c r="NKR86" s="235"/>
      <c r="NKS86" s="283"/>
      <c r="NKT86" s="283"/>
      <c r="NKU86" s="208"/>
      <c r="NKW86" s="235"/>
      <c r="NKX86" s="235"/>
      <c r="NKY86" s="235"/>
      <c r="NKZ86" s="235"/>
      <c r="NLA86" s="235"/>
      <c r="NLB86" s="235"/>
      <c r="NLC86" s="235"/>
      <c r="NLD86" s="283"/>
      <c r="NLE86" s="283"/>
      <c r="NLF86" s="208"/>
      <c r="NLH86" s="235"/>
      <c r="NLI86" s="235"/>
      <c r="NLJ86" s="235"/>
      <c r="NLK86" s="235"/>
      <c r="NLL86" s="235"/>
      <c r="NLM86" s="235"/>
      <c r="NLN86" s="235"/>
      <c r="NLO86" s="283"/>
      <c r="NLP86" s="283"/>
      <c r="NLQ86" s="208"/>
      <c r="NLS86" s="235"/>
      <c r="NLT86" s="235"/>
      <c r="NLU86" s="235"/>
      <c r="NLV86" s="235"/>
      <c r="NLW86" s="235"/>
      <c r="NLX86" s="235"/>
      <c r="NLY86" s="235"/>
      <c r="NLZ86" s="283"/>
      <c r="NMA86" s="283"/>
      <c r="NMB86" s="208"/>
      <c r="NMD86" s="235"/>
      <c r="NME86" s="235"/>
      <c r="NMF86" s="235"/>
      <c r="NMG86" s="235"/>
      <c r="NMH86" s="235"/>
      <c r="NMI86" s="235"/>
      <c r="NMJ86" s="235"/>
      <c r="NMK86" s="283"/>
      <c r="NML86" s="283"/>
      <c r="NMM86" s="208"/>
      <c r="NMO86" s="235"/>
      <c r="NMP86" s="235"/>
      <c r="NMQ86" s="235"/>
      <c r="NMR86" s="235"/>
      <c r="NMS86" s="235"/>
      <c r="NMT86" s="235"/>
      <c r="NMU86" s="235"/>
      <c r="NMV86" s="283"/>
      <c r="NMW86" s="283"/>
      <c r="NMX86" s="208"/>
      <c r="NMZ86" s="235"/>
      <c r="NNA86" s="235"/>
      <c r="NNB86" s="235"/>
      <c r="NNC86" s="235"/>
      <c r="NND86" s="235"/>
      <c r="NNE86" s="235"/>
      <c r="NNF86" s="235"/>
      <c r="NNG86" s="283"/>
      <c r="NNH86" s="283"/>
      <c r="NNI86" s="208"/>
      <c r="NNK86" s="235"/>
      <c r="NNL86" s="235"/>
      <c r="NNM86" s="235"/>
      <c r="NNN86" s="235"/>
      <c r="NNO86" s="235"/>
      <c r="NNP86" s="235"/>
      <c r="NNQ86" s="235"/>
      <c r="NNR86" s="283"/>
      <c r="NNS86" s="283"/>
      <c r="NNT86" s="208"/>
      <c r="NNV86" s="235"/>
      <c r="NNW86" s="235"/>
      <c r="NNX86" s="235"/>
      <c r="NNY86" s="235"/>
      <c r="NNZ86" s="235"/>
      <c r="NOA86" s="235"/>
      <c r="NOB86" s="235"/>
      <c r="NOC86" s="283"/>
      <c r="NOD86" s="283"/>
      <c r="NOE86" s="208"/>
      <c r="NOG86" s="235"/>
      <c r="NOH86" s="235"/>
      <c r="NOI86" s="235"/>
      <c r="NOJ86" s="235"/>
      <c r="NOK86" s="235"/>
      <c r="NOL86" s="235"/>
      <c r="NOM86" s="235"/>
      <c r="NON86" s="283"/>
      <c r="NOO86" s="283"/>
      <c r="NOP86" s="208"/>
      <c r="NOR86" s="235"/>
      <c r="NOS86" s="235"/>
      <c r="NOT86" s="235"/>
      <c r="NOU86" s="235"/>
      <c r="NOV86" s="235"/>
      <c r="NOW86" s="235"/>
      <c r="NOX86" s="235"/>
      <c r="NOY86" s="283"/>
      <c r="NOZ86" s="283"/>
      <c r="NPA86" s="208"/>
      <c r="NPC86" s="235"/>
      <c r="NPD86" s="235"/>
      <c r="NPE86" s="235"/>
      <c r="NPF86" s="235"/>
      <c r="NPG86" s="235"/>
      <c r="NPH86" s="235"/>
      <c r="NPI86" s="235"/>
      <c r="NPJ86" s="283"/>
      <c r="NPK86" s="283"/>
      <c r="NPL86" s="208"/>
      <c r="NPN86" s="235"/>
      <c r="NPO86" s="235"/>
      <c r="NPP86" s="235"/>
      <c r="NPQ86" s="235"/>
      <c r="NPR86" s="235"/>
      <c r="NPS86" s="235"/>
      <c r="NPT86" s="235"/>
      <c r="NPU86" s="283"/>
      <c r="NPV86" s="283"/>
      <c r="NPW86" s="208"/>
      <c r="NPY86" s="235"/>
      <c r="NPZ86" s="235"/>
      <c r="NQA86" s="235"/>
      <c r="NQB86" s="235"/>
      <c r="NQC86" s="235"/>
      <c r="NQD86" s="235"/>
      <c r="NQE86" s="235"/>
      <c r="NQF86" s="283"/>
      <c r="NQG86" s="283"/>
      <c r="NQH86" s="208"/>
      <c r="NQJ86" s="235"/>
      <c r="NQK86" s="235"/>
      <c r="NQL86" s="235"/>
      <c r="NQM86" s="235"/>
      <c r="NQN86" s="235"/>
      <c r="NQO86" s="235"/>
      <c r="NQP86" s="235"/>
      <c r="NQQ86" s="283"/>
      <c r="NQR86" s="283"/>
      <c r="NQS86" s="208"/>
      <c r="NQU86" s="235"/>
      <c r="NQV86" s="235"/>
      <c r="NQW86" s="235"/>
      <c r="NQX86" s="235"/>
      <c r="NQY86" s="235"/>
      <c r="NQZ86" s="235"/>
      <c r="NRA86" s="235"/>
      <c r="NRB86" s="283"/>
      <c r="NRC86" s="283"/>
      <c r="NRD86" s="208"/>
      <c r="NRF86" s="235"/>
      <c r="NRG86" s="235"/>
      <c r="NRH86" s="235"/>
      <c r="NRI86" s="235"/>
      <c r="NRJ86" s="235"/>
      <c r="NRK86" s="235"/>
      <c r="NRL86" s="235"/>
      <c r="NRM86" s="283"/>
      <c r="NRN86" s="283"/>
      <c r="NRO86" s="208"/>
      <c r="NRQ86" s="235"/>
      <c r="NRR86" s="235"/>
      <c r="NRS86" s="235"/>
      <c r="NRT86" s="235"/>
      <c r="NRU86" s="235"/>
      <c r="NRV86" s="235"/>
      <c r="NRW86" s="235"/>
      <c r="NRX86" s="283"/>
      <c r="NRY86" s="283"/>
      <c r="NRZ86" s="208"/>
      <c r="NSB86" s="235"/>
      <c r="NSC86" s="235"/>
      <c r="NSD86" s="235"/>
      <c r="NSE86" s="235"/>
      <c r="NSF86" s="235"/>
      <c r="NSG86" s="235"/>
      <c r="NSH86" s="235"/>
      <c r="NSI86" s="283"/>
      <c r="NSJ86" s="283"/>
      <c r="NSK86" s="208"/>
      <c r="NSM86" s="235"/>
      <c r="NSN86" s="235"/>
      <c r="NSO86" s="235"/>
      <c r="NSP86" s="235"/>
      <c r="NSQ86" s="235"/>
      <c r="NSR86" s="235"/>
      <c r="NSS86" s="235"/>
      <c r="NST86" s="283"/>
      <c r="NSU86" s="283"/>
      <c r="NSV86" s="208"/>
      <c r="NSX86" s="235"/>
      <c r="NSY86" s="235"/>
      <c r="NSZ86" s="235"/>
      <c r="NTA86" s="235"/>
      <c r="NTB86" s="235"/>
      <c r="NTC86" s="235"/>
      <c r="NTD86" s="235"/>
      <c r="NTE86" s="283"/>
      <c r="NTF86" s="283"/>
      <c r="NTG86" s="208"/>
      <c r="NTI86" s="235"/>
      <c r="NTJ86" s="235"/>
      <c r="NTK86" s="235"/>
      <c r="NTL86" s="235"/>
      <c r="NTM86" s="235"/>
      <c r="NTN86" s="235"/>
      <c r="NTO86" s="235"/>
      <c r="NTP86" s="283"/>
      <c r="NTQ86" s="283"/>
      <c r="NTR86" s="208"/>
      <c r="NTT86" s="235"/>
      <c r="NTU86" s="235"/>
      <c r="NTV86" s="235"/>
      <c r="NTW86" s="235"/>
      <c r="NTX86" s="235"/>
      <c r="NTY86" s="235"/>
      <c r="NTZ86" s="235"/>
      <c r="NUA86" s="283"/>
      <c r="NUB86" s="283"/>
      <c r="NUC86" s="208"/>
      <c r="NUE86" s="235"/>
      <c r="NUF86" s="235"/>
      <c r="NUG86" s="235"/>
      <c r="NUH86" s="235"/>
      <c r="NUI86" s="235"/>
      <c r="NUJ86" s="235"/>
      <c r="NUK86" s="235"/>
      <c r="NUL86" s="283"/>
      <c r="NUM86" s="283"/>
      <c r="NUN86" s="208"/>
      <c r="NUP86" s="235"/>
      <c r="NUQ86" s="235"/>
      <c r="NUR86" s="235"/>
      <c r="NUS86" s="235"/>
      <c r="NUT86" s="235"/>
      <c r="NUU86" s="235"/>
      <c r="NUV86" s="235"/>
      <c r="NUW86" s="283"/>
      <c r="NUX86" s="283"/>
      <c r="NUY86" s="208"/>
      <c r="NVA86" s="235"/>
      <c r="NVB86" s="235"/>
      <c r="NVC86" s="235"/>
      <c r="NVD86" s="235"/>
      <c r="NVE86" s="235"/>
      <c r="NVF86" s="235"/>
      <c r="NVG86" s="235"/>
      <c r="NVH86" s="283"/>
      <c r="NVI86" s="283"/>
      <c r="NVJ86" s="208"/>
      <c r="NVL86" s="235"/>
      <c r="NVM86" s="235"/>
      <c r="NVN86" s="235"/>
      <c r="NVO86" s="235"/>
      <c r="NVP86" s="235"/>
      <c r="NVQ86" s="235"/>
      <c r="NVR86" s="235"/>
      <c r="NVS86" s="283"/>
      <c r="NVT86" s="283"/>
      <c r="NVU86" s="208"/>
      <c r="NVW86" s="235"/>
      <c r="NVX86" s="235"/>
      <c r="NVY86" s="235"/>
      <c r="NVZ86" s="235"/>
      <c r="NWA86" s="235"/>
      <c r="NWB86" s="235"/>
      <c r="NWC86" s="235"/>
      <c r="NWD86" s="283"/>
      <c r="NWE86" s="283"/>
      <c r="NWF86" s="208"/>
      <c r="NWH86" s="235"/>
      <c r="NWI86" s="235"/>
      <c r="NWJ86" s="235"/>
      <c r="NWK86" s="235"/>
      <c r="NWL86" s="235"/>
      <c r="NWM86" s="235"/>
      <c r="NWN86" s="235"/>
      <c r="NWO86" s="283"/>
      <c r="NWP86" s="283"/>
      <c r="NWQ86" s="208"/>
      <c r="NWS86" s="235"/>
      <c r="NWT86" s="235"/>
      <c r="NWU86" s="235"/>
      <c r="NWV86" s="235"/>
      <c r="NWW86" s="235"/>
      <c r="NWX86" s="235"/>
      <c r="NWY86" s="235"/>
      <c r="NWZ86" s="283"/>
      <c r="NXA86" s="283"/>
      <c r="NXB86" s="208"/>
      <c r="NXD86" s="235"/>
      <c r="NXE86" s="235"/>
      <c r="NXF86" s="235"/>
      <c r="NXG86" s="235"/>
      <c r="NXH86" s="235"/>
      <c r="NXI86" s="235"/>
      <c r="NXJ86" s="235"/>
      <c r="NXK86" s="283"/>
      <c r="NXL86" s="283"/>
      <c r="NXM86" s="208"/>
      <c r="NXO86" s="235"/>
      <c r="NXP86" s="235"/>
      <c r="NXQ86" s="235"/>
      <c r="NXR86" s="235"/>
      <c r="NXS86" s="235"/>
      <c r="NXT86" s="235"/>
      <c r="NXU86" s="235"/>
      <c r="NXV86" s="283"/>
      <c r="NXW86" s="283"/>
      <c r="NXX86" s="208"/>
      <c r="NXZ86" s="235"/>
      <c r="NYA86" s="235"/>
      <c r="NYB86" s="235"/>
      <c r="NYC86" s="235"/>
      <c r="NYD86" s="235"/>
      <c r="NYE86" s="235"/>
      <c r="NYF86" s="235"/>
      <c r="NYG86" s="283"/>
      <c r="NYH86" s="283"/>
      <c r="NYI86" s="208"/>
      <c r="NYK86" s="235"/>
      <c r="NYL86" s="235"/>
      <c r="NYM86" s="235"/>
      <c r="NYN86" s="235"/>
      <c r="NYO86" s="235"/>
      <c r="NYP86" s="235"/>
      <c r="NYQ86" s="235"/>
      <c r="NYR86" s="283"/>
      <c r="NYS86" s="283"/>
      <c r="NYT86" s="208"/>
      <c r="NYV86" s="235"/>
      <c r="NYW86" s="235"/>
      <c r="NYX86" s="235"/>
      <c r="NYY86" s="235"/>
      <c r="NYZ86" s="235"/>
      <c r="NZA86" s="235"/>
      <c r="NZB86" s="235"/>
      <c r="NZC86" s="283"/>
      <c r="NZD86" s="283"/>
      <c r="NZE86" s="208"/>
      <c r="NZG86" s="235"/>
      <c r="NZH86" s="235"/>
      <c r="NZI86" s="235"/>
      <c r="NZJ86" s="235"/>
      <c r="NZK86" s="235"/>
      <c r="NZL86" s="235"/>
      <c r="NZM86" s="235"/>
      <c r="NZN86" s="283"/>
      <c r="NZO86" s="283"/>
      <c r="NZP86" s="208"/>
      <c r="NZR86" s="235"/>
      <c r="NZS86" s="235"/>
      <c r="NZT86" s="235"/>
      <c r="NZU86" s="235"/>
      <c r="NZV86" s="235"/>
      <c r="NZW86" s="235"/>
      <c r="NZX86" s="235"/>
      <c r="NZY86" s="283"/>
      <c r="NZZ86" s="283"/>
      <c r="OAA86" s="208"/>
      <c r="OAC86" s="235"/>
      <c r="OAD86" s="235"/>
      <c r="OAE86" s="235"/>
      <c r="OAF86" s="235"/>
      <c r="OAG86" s="235"/>
      <c r="OAH86" s="235"/>
      <c r="OAI86" s="235"/>
      <c r="OAJ86" s="283"/>
      <c r="OAK86" s="283"/>
      <c r="OAL86" s="208"/>
      <c r="OAN86" s="235"/>
      <c r="OAO86" s="235"/>
      <c r="OAP86" s="235"/>
      <c r="OAQ86" s="235"/>
      <c r="OAR86" s="235"/>
      <c r="OAS86" s="235"/>
      <c r="OAT86" s="235"/>
      <c r="OAU86" s="283"/>
      <c r="OAV86" s="283"/>
      <c r="OAW86" s="208"/>
      <c r="OAY86" s="235"/>
      <c r="OAZ86" s="235"/>
      <c r="OBA86" s="235"/>
      <c r="OBB86" s="235"/>
      <c r="OBC86" s="235"/>
      <c r="OBD86" s="235"/>
      <c r="OBE86" s="235"/>
      <c r="OBF86" s="283"/>
      <c r="OBG86" s="283"/>
      <c r="OBH86" s="208"/>
      <c r="OBJ86" s="235"/>
      <c r="OBK86" s="235"/>
      <c r="OBL86" s="235"/>
      <c r="OBM86" s="235"/>
      <c r="OBN86" s="235"/>
      <c r="OBO86" s="235"/>
      <c r="OBP86" s="235"/>
      <c r="OBQ86" s="283"/>
      <c r="OBR86" s="283"/>
      <c r="OBS86" s="208"/>
      <c r="OBU86" s="235"/>
      <c r="OBV86" s="235"/>
      <c r="OBW86" s="235"/>
      <c r="OBX86" s="235"/>
      <c r="OBY86" s="235"/>
      <c r="OBZ86" s="235"/>
      <c r="OCA86" s="235"/>
      <c r="OCB86" s="283"/>
      <c r="OCC86" s="283"/>
      <c r="OCD86" s="208"/>
      <c r="OCF86" s="235"/>
      <c r="OCG86" s="235"/>
      <c r="OCH86" s="235"/>
      <c r="OCI86" s="235"/>
      <c r="OCJ86" s="235"/>
      <c r="OCK86" s="235"/>
      <c r="OCL86" s="235"/>
      <c r="OCM86" s="283"/>
      <c r="OCN86" s="283"/>
      <c r="OCO86" s="208"/>
      <c r="OCQ86" s="235"/>
      <c r="OCR86" s="235"/>
      <c r="OCS86" s="235"/>
      <c r="OCT86" s="235"/>
      <c r="OCU86" s="235"/>
      <c r="OCV86" s="235"/>
      <c r="OCW86" s="235"/>
      <c r="OCX86" s="283"/>
      <c r="OCY86" s="283"/>
      <c r="OCZ86" s="208"/>
      <c r="ODB86" s="235"/>
      <c r="ODC86" s="235"/>
      <c r="ODD86" s="235"/>
      <c r="ODE86" s="235"/>
      <c r="ODF86" s="235"/>
      <c r="ODG86" s="235"/>
      <c r="ODH86" s="235"/>
      <c r="ODI86" s="283"/>
      <c r="ODJ86" s="283"/>
      <c r="ODK86" s="208"/>
      <c r="ODM86" s="235"/>
      <c r="ODN86" s="235"/>
      <c r="ODO86" s="235"/>
      <c r="ODP86" s="235"/>
      <c r="ODQ86" s="235"/>
      <c r="ODR86" s="235"/>
      <c r="ODS86" s="235"/>
      <c r="ODT86" s="283"/>
      <c r="ODU86" s="283"/>
      <c r="ODV86" s="208"/>
      <c r="ODX86" s="235"/>
      <c r="ODY86" s="235"/>
      <c r="ODZ86" s="235"/>
      <c r="OEA86" s="235"/>
      <c r="OEB86" s="235"/>
      <c r="OEC86" s="235"/>
      <c r="OED86" s="235"/>
      <c r="OEE86" s="283"/>
      <c r="OEF86" s="283"/>
      <c r="OEG86" s="208"/>
      <c r="OEI86" s="235"/>
      <c r="OEJ86" s="235"/>
      <c r="OEK86" s="235"/>
      <c r="OEL86" s="235"/>
      <c r="OEM86" s="235"/>
      <c r="OEN86" s="235"/>
      <c r="OEO86" s="235"/>
      <c r="OEP86" s="283"/>
      <c r="OEQ86" s="283"/>
      <c r="OER86" s="208"/>
      <c r="OET86" s="235"/>
      <c r="OEU86" s="235"/>
      <c r="OEV86" s="235"/>
      <c r="OEW86" s="235"/>
      <c r="OEX86" s="235"/>
      <c r="OEY86" s="235"/>
      <c r="OEZ86" s="235"/>
      <c r="OFA86" s="283"/>
      <c r="OFB86" s="283"/>
      <c r="OFC86" s="208"/>
      <c r="OFE86" s="235"/>
      <c r="OFF86" s="235"/>
      <c r="OFG86" s="235"/>
      <c r="OFH86" s="235"/>
      <c r="OFI86" s="235"/>
      <c r="OFJ86" s="235"/>
      <c r="OFK86" s="235"/>
      <c r="OFL86" s="283"/>
      <c r="OFM86" s="283"/>
      <c r="OFN86" s="208"/>
      <c r="OFP86" s="235"/>
      <c r="OFQ86" s="235"/>
      <c r="OFR86" s="235"/>
      <c r="OFS86" s="235"/>
      <c r="OFT86" s="235"/>
      <c r="OFU86" s="235"/>
      <c r="OFV86" s="235"/>
      <c r="OFW86" s="283"/>
      <c r="OFX86" s="283"/>
      <c r="OFY86" s="208"/>
      <c r="OGA86" s="235"/>
      <c r="OGB86" s="235"/>
      <c r="OGC86" s="235"/>
      <c r="OGD86" s="235"/>
      <c r="OGE86" s="235"/>
      <c r="OGF86" s="235"/>
      <c r="OGG86" s="235"/>
      <c r="OGH86" s="283"/>
      <c r="OGI86" s="283"/>
      <c r="OGJ86" s="208"/>
      <c r="OGL86" s="235"/>
      <c r="OGM86" s="235"/>
      <c r="OGN86" s="235"/>
      <c r="OGO86" s="235"/>
      <c r="OGP86" s="235"/>
      <c r="OGQ86" s="235"/>
      <c r="OGR86" s="235"/>
      <c r="OGS86" s="283"/>
      <c r="OGT86" s="283"/>
      <c r="OGU86" s="208"/>
      <c r="OGW86" s="235"/>
      <c r="OGX86" s="235"/>
      <c r="OGY86" s="235"/>
      <c r="OGZ86" s="235"/>
      <c r="OHA86" s="235"/>
      <c r="OHB86" s="235"/>
      <c r="OHC86" s="235"/>
      <c r="OHD86" s="283"/>
      <c r="OHE86" s="283"/>
      <c r="OHF86" s="208"/>
      <c r="OHH86" s="235"/>
      <c r="OHI86" s="235"/>
      <c r="OHJ86" s="235"/>
      <c r="OHK86" s="235"/>
      <c r="OHL86" s="235"/>
      <c r="OHM86" s="235"/>
      <c r="OHN86" s="235"/>
      <c r="OHO86" s="283"/>
      <c r="OHP86" s="283"/>
      <c r="OHQ86" s="208"/>
      <c r="OHS86" s="235"/>
      <c r="OHT86" s="235"/>
      <c r="OHU86" s="235"/>
      <c r="OHV86" s="235"/>
      <c r="OHW86" s="235"/>
      <c r="OHX86" s="235"/>
      <c r="OHY86" s="235"/>
      <c r="OHZ86" s="283"/>
      <c r="OIA86" s="283"/>
      <c r="OIB86" s="208"/>
      <c r="OID86" s="235"/>
      <c r="OIE86" s="235"/>
      <c r="OIF86" s="235"/>
      <c r="OIG86" s="235"/>
      <c r="OIH86" s="235"/>
      <c r="OII86" s="235"/>
      <c r="OIJ86" s="235"/>
      <c r="OIK86" s="283"/>
      <c r="OIL86" s="283"/>
      <c r="OIM86" s="208"/>
      <c r="OIO86" s="235"/>
      <c r="OIP86" s="235"/>
      <c r="OIQ86" s="235"/>
      <c r="OIR86" s="235"/>
      <c r="OIS86" s="235"/>
      <c r="OIT86" s="235"/>
      <c r="OIU86" s="235"/>
      <c r="OIV86" s="283"/>
      <c r="OIW86" s="283"/>
      <c r="OIX86" s="208"/>
      <c r="OIZ86" s="235"/>
      <c r="OJA86" s="235"/>
      <c r="OJB86" s="235"/>
      <c r="OJC86" s="235"/>
      <c r="OJD86" s="235"/>
      <c r="OJE86" s="235"/>
      <c r="OJF86" s="235"/>
      <c r="OJG86" s="283"/>
      <c r="OJH86" s="283"/>
      <c r="OJI86" s="208"/>
      <c r="OJK86" s="235"/>
      <c r="OJL86" s="235"/>
      <c r="OJM86" s="235"/>
      <c r="OJN86" s="235"/>
      <c r="OJO86" s="235"/>
      <c r="OJP86" s="235"/>
      <c r="OJQ86" s="235"/>
      <c r="OJR86" s="283"/>
      <c r="OJS86" s="283"/>
      <c r="OJT86" s="208"/>
      <c r="OJV86" s="235"/>
      <c r="OJW86" s="235"/>
      <c r="OJX86" s="235"/>
      <c r="OJY86" s="235"/>
      <c r="OJZ86" s="235"/>
      <c r="OKA86" s="235"/>
      <c r="OKB86" s="235"/>
      <c r="OKC86" s="283"/>
      <c r="OKD86" s="283"/>
      <c r="OKE86" s="208"/>
      <c r="OKG86" s="235"/>
      <c r="OKH86" s="235"/>
      <c r="OKI86" s="235"/>
      <c r="OKJ86" s="235"/>
      <c r="OKK86" s="235"/>
      <c r="OKL86" s="235"/>
      <c r="OKM86" s="235"/>
      <c r="OKN86" s="283"/>
      <c r="OKO86" s="283"/>
      <c r="OKP86" s="208"/>
      <c r="OKR86" s="235"/>
      <c r="OKS86" s="235"/>
      <c r="OKT86" s="235"/>
      <c r="OKU86" s="235"/>
      <c r="OKV86" s="235"/>
      <c r="OKW86" s="235"/>
      <c r="OKX86" s="235"/>
      <c r="OKY86" s="283"/>
      <c r="OKZ86" s="283"/>
      <c r="OLA86" s="208"/>
      <c r="OLC86" s="235"/>
      <c r="OLD86" s="235"/>
      <c r="OLE86" s="235"/>
      <c r="OLF86" s="235"/>
      <c r="OLG86" s="235"/>
      <c r="OLH86" s="235"/>
      <c r="OLI86" s="235"/>
      <c r="OLJ86" s="283"/>
      <c r="OLK86" s="283"/>
      <c r="OLL86" s="208"/>
      <c r="OLN86" s="235"/>
      <c r="OLO86" s="235"/>
      <c r="OLP86" s="235"/>
      <c r="OLQ86" s="235"/>
      <c r="OLR86" s="235"/>
      <c r="OLS86" s="235"/>
      <c r="OLT86" s="235"/>
      <c r="OLU86" s="283"/>
      <c r="OLV86" s="283"/>
      <c r="OLW86" s="208"/>
      <c r="OLY86" s="235"/>
      <c r="OLZ86" s="235"/>
      <c r="OMA86" s="235"/>
      <c r="OMB86" s="235"/>
      <c r="OMC86" s="235"/>
      <c r="OMD86" s="235"/>
      <c r="OME86" s="235"/>
      <c r="OMF86" s="283"/>
      <c r="OMG86" s="283"/>
      <c r="OMH86" s="208"/>
      <c r="OMJ86" s="235"/>
      <c r="OMK86" s="235"/>
      <c r="OML86" s="235"/>
      <c r="OMM86" s="235"/>
      <c r="OMN86" s="235"/>
      <c r="OMO86" s="235"/>
      <c r="OMP86" s="235"/>
      <c r="OMQ86" s="283"/>
      <c r="OMR86" s="283"/>
      <c r="OMS86" s="208"/>
      <c r="OMU86" s="235"/>
      <c r="OMV86" s="235"/>
      <c r="OMW86" s="235"/>
      <c r="OMX86" s="235"/>
      <c r="OMY86" s="235"/>
      <c r="OMZ86" s="235"/>
      <c r="ONA86" s="235"/>
      <c r="ONB86" s="283"/>
      <c r="ONC86" s="283"/>
      <c r="OND86" s="208"/>
      <c r="ONF86" s="235"/>
      <c r="ONG86" s="235"/>
      <c r="ONH86" s="235"/>
      <c r="ONI86" s="235"/>
      <c r="ONJ86" s="235"/>
      <c r="ONK86" s="235"/>
      <c r="ONL86" s="235"/>
      <c r="ONM86" s="283"/>
      <c r="ONN86" s="283"/>
      <c r="ONO86" s="208"/>
      <c r="ONQ86" s="235"/>
      <c r="ONR86" s="235"/>
      <c r="ONS86" s="235"/>
      <c r="ONT86" s="235"/>
      <c r="ONU86" s="235"/>
      <c r="ONV86" s="235"/>
      <c r="ONW86" s="235"/>
      <c r="ONX86" s="283"/>
      <c r="ONY86" s="283"/>
      <c r="ONZ86" s="208"/>
      <c r="OOB86" s="235"/>
      <c r="OOC86" s="235"/>
      <c r="OOD86" s="235"/>
      <c r="OOE86" s="235"/>
      <c r="OOF86" s="235"/>
      <c r="OOG86" s="235"/>
      <c r="OOH86" s="235"/>
      <c r="OOI86" s="283"/>
      <c r="OOJ86" s="283"/>
      <c r="OOK86" s="208"/>
      <c r="OOM86" s="235"/>
      <c r="OON86" s="235"/>
      <c r="OOO86" s="235"/>
      <c r="OOP86" s="235"/>
      <c r="OOQ86" s="235"/>
      <c r="OOR86" s="235"/>
      <c r="OOS86" s="235"/>
      <c r="OOT86" s="283"/>
      <c r="OOU86" s="283"/>
      <c r="OOV86" s="208"/>
      <c r="OOX86" s="235"/>
      <c r="OOY86" s="235"/>
      <c r="OOZ86" s="235"/>
      <c r="OPA86" s="235"/>
      <c r="OPB86" s="235"/>
      <c r="OPC86" s="235"/>
      <c r="OPD86" s="235"/>
      <c r="OPE86" s="283"/>
      <c r="OPF86" s="283"/>
      <c r="OPG86" s="208"/>
      <c r="OPI86" s="235"/>
      <c r="OPJ86" s="235"/>
      <c r="OPK86" s="235"/>
      <c r="OPL86" s="235"/>
      <c r="OPM86" s="235"/>
      <c r="OPN86" s="235"/>
      <c r="OPO86" s="235"/>
      <c r="OPP86" s="283"/>
      <c r="OPQ86" s="283"/>
      <c r="OPR86" s="208"/>
      <c r="OPT86" s="235"/>
      <c r="OPU86" s="235"/>
      <c r="OPV86" s="235"/>
      <c r="OPW86" s="235"/>
      <c r="OPX86" s="235"/>
      <c r="OPY86" s="235"/>
      <c r="OPZ86" s="235"/>
      <c r="OQA86" s="283"/>
      <c r="OQB86" s="283"/>
      <c r="OQC86" s="208"/>
      <c r="OQE86" s="235"/>
      <c r="OQF86" s="235"/>
      <c r="OQG86" s="235"/>
      <c r="OQH86" s="235"/>
      <c r="OQI86" s="235"/>
      <c r="OQJ86" s="235"/>
      <c r="OQK86" s="235"/>
      <c r="OQL86" s="283"/>
      <c r="OQM86" s="283"/>
      <c r="OQN86" s="208"/>
      <c r="OQP86" s="235"/>
      <c r="OQQ86" s="235"/>
      <c r="OQR86" s="235"/>
      <c r="OQS86" s="235"/>
      <c r="OQT86" s="235"/>
      <c r="OQU86" s="235"/>
      <c r="OQV86" s="235"/>
      <c r="OQW86" s="283"/>
      <c r="OQX86" s="283"/>
      <c r="OQY86" s="208"/>
      <c r="ORA86" s="235"/>
      <c r="ORB86" s="235"/>
      <c r="ORC86" s="235"/>
      <c r="ORD86" s="235"/>
      <c r="ORE86" s="235"/>
      <c r="ORF86" s="235"/>
      <c r="ORG86" s="235"/>
      <c r="ORH86" s="283"/>
      <c r="ORI86" s="283"/>
      <c r="ORJ86" s="208"/>
      <c r="ORL86" s="235"/>
      <c r="ORM86" s="235"/>
      <c r="ORN86" s="235"/>
      <c r="ORO86" s="235"/>
      <c r="ORP86" s="235"/>
      <c r="ORQ86" s="235"/>
      <c r="ORR86" s="235"/>
      <c r="ORS86" s="283"/>
      <c r="ORT86" s="283"/>
      <c r="ORU86" s="208"/>
      <c r="ORW86" s="235"/>
      <c r="ORX86" s="235"/>
      <c r="ORY86" s="235"/>
      <c r="ORZ86" s="235"/>
      <c r="OSA86" s="235"/>
      <c r="OSB86" s="235"/>
      <c r="OSC86" s="235"/>
      <c r="OSD86" s="283"/>
      <c r="OSE86" s="283"/>
      <c r="OSF86" s="208"/>
      <c r="OSH86" s="235"/>
      <c r="OSI86" s="235"/>
      <c r="OSJ86" s="235"/>
      <c r="OSK86" s="235"/>
      <c r="OSL86" s="235"/>
      <c r="OSM86" s="235"/>
      <c r="OSN86" s="235"/>
      <c r="OSO86" s="283"/>
      <c r="OSP86" s="283"/>
      <c r="OSQ86" s="208"/>
      <c r="OSS86" s="235"/>
      <c r="OST86" s="235"/>
      <c r="OSU86" s="235"/>
      <c r="OSV86" s="235"/>
      <c r="OSW86" s="235"/>
      <c r="OSX86" s="235"/>
      <c r="OSY86" s="235"/>
      <c r="OSZ86" s="283"/>
      <c r="OTA86" s="283"/>
      <c r="OTB86" s="208"/>
      <c r="OTD86" s="235"/>
      <c r="OTE86" s="235"/>
      <c r="OTF86" s="235"/>
      <c r="OTG86" s="235"/>
      <c r="OTH86" s="235"/>
      <c r="OTI86" s="235"/>
      <c r="OTJ86" s="235"/>
      <c r="OTK86" s="283"/>
      <c r="OTL86" s="283"/>
      <c r="OTM86" s="208"/>
      <c r="OTO86" s="235"/>
      <c r="OTP86" s="235"/>
      <c r="OTQ86" s="235"/>
      <c r="OTR86" s="235"/>
      <c r="OTS86" s="235"/>
      <c r="OTT86" s="235"/>
      <c r="OTU86" s="235"/>
      <c r="OTV86" s="283"/>
      <c r="OTW86" s="283"/>
      <c r="OTX86" s="208"/>
      <c r="OTZ86" s="235"/>
      <c r="OUA86" s="235"/>
      <c r="OUB86" s="235"/>
      <c r="OUC86" s="235"/>
      <c r="OUD86" s="235"/>
      <c r="OUE86" s="235"/>
      <c r="OUF86" s="235"/>
      <c r="OUG86" s="283"/>
      <c r="OUH86" s="283"/>
      <c r="OUI86" s="208"/>
      <c r="OUK86" s="235"/>
      <c r="OUL86" s="235"/>
      <c r="OUM86" s="235"/>
      <c r="OUN86" s="235"/>
      <c r="OUO86" s="235"/>
      <c r="OUP86" s="235"/>
      <c r="OUQ86" s="235"/>
      <c r="OUR86" s="283"/>
      <c r="OUS86" s="283"/>
      <c r="OUT86" s="208"/>
      <c r="OUV86" s="235"/>
      <c r="OUW86" s="235"/>
      <c r="OUX86" s="235"/>
      <c r="OUY86" s="235"/>
      <c r="OUZ86" s="235"/>
      <c r="OVA86" s="235"/>
      <c r="OVB86" s="235"/>
      <c r="OVC86" s="283"/>
      <c r="OVD86" s="283"/>
      <c r="OVE86" s="208"/>
      <c r="OVG86" s="235"/>
      <c r="OVH86" s="235"/>
      <c r="OVI86" s="235"/>
      <c r="OVJ86" s="235"/>
      <c r="OVK86" s="235"/>
      <c r="OVL86" s="235"/>
      <c r="OVM86" s="235"/>
      <c r="OVN86" s="283"/>
      <c r="OVO86" s="283"/>
      <c r="OVP86" s="208"/>
      <c r="OVR86" s="235"/>
      <c r="OVS86" s="235"/>
      <c r="OVT86" s="235"/>
      <c r="OVU86" s="235"/>
      <c r="OVV86" s="235"/>
      <c r="OVW86" s="235"/>
      <c r="OVX86" s="235"/>
      <c r="OVY86" s="283"/>
      <c r="OVZ86" s="283"/>
      <c r="OWA86" s="208"/>
      <c r="OWC86" s="235"/>
      <c r="OWD86" s="235"/>
      <c r="OWE86" s="235"/>
      <c r="OWF86" s="235"/>
      <c r="OWG86" s="235"/>
      <c r="OWH86" s="235"/>
      <c r="OWI86" s="235"/>
      <c r="OWJ86" s="283"/>
      <c r="OWK86" s="283"/>
      <c r="OWL86" s="208"/>
      <c r="OWN86" s="235"/>
      <c r="OWO86" s="235"/>
      <c r="OWP86" s="235"/>
      <c r="OWQ86" s="235"/>
      <c r="OWR86" s="235"/>
      <c r="OWS86" s="235"/>
      <c r="OWT86" s="235"/>
      <c r="OWU86" s="283"/>
      <c r="OWV86" s="283"/>
      <c r="OWW86" s="208"/>
      <c r="OWY86" s="235"/>
      <c r="OWZ86" s="235"/>
      <c r="OXA86" s="235"/>
      <c r="OXB86" s="235"/>
      <c r="OXC86" s="235"/>
      <c r="OXD86" s="235"/>
      <c r="OXE86" s="235"/>
      <c r="OXF86" s="283"/>
      <c r="OXG86" s="283"/>
      <c r="OXH86" s="208"/>
      <c r="OXJ86" s="235"/>
      <c r="OXK86" s="235"/>
      <c r="OXL86" s="235"/>
      <c r="OXM86" s="235"/>
      <c r="OXN86" s="235"/>
      <c r="OXO86" s="235"/>
      <c r="OXP86" s="235"/>
      <c r="OXQ86" s="283"/>
      <c r="OXR86" s="283"/>
      <c r="OXS86" s="208"/>
      <c r="OXU86" s="235"/>
      <c r="OXV86" s="235"/>
      <c r="OXW86" s="235"/>
      <c r="OXX86" s="235"/>
      <c r="OXY86" s="235"/>
      <c r="OXZ86" s="235"/>
      <c r="OYA86" s="235"/>
      <c r="OYB86" s="283"/>
      <c r="OYC86" s="283"/>
      <c r="OYD86" s="208"/>
      <c r="OYF86" s="235"/>
      <c r="OYG86" s="235"/>
      <c r="OYH86" s="235"/>
      <c r="OYI86" s="235"/>
      <c r="OYJ86" s="235"/>
      <c r="OYK86" s="235"/>
      <c r="OYL86" s="235"/>
      <c r="OYM86" s="283"/>
      <c r="OYN86" s="283"/>
      <c r="OYO86" s="208"/>
      <c r="OYQ86" s="235"/>
      <c r="OYR86" s="235"/>
      <c r="OYS86" s="235"/>
      <c r="OYT86" s="235"/>
      <c r="OYU86" s="235"/>
      <c r="OYV86" s="235"/>
      <c r="OYW86" s="235"/>
      <c r="OYX86" s="283"/>
      <c r="OYY86" s="283"/>
      <c r="OYZ86" s="208"/>
      <c r="OZB86" s="235"/>
      <c r="OZC86" s="235"/>
      <c r="OZD86" s="235"/>
      <c r="OZE86" s="235"/>
      <c r="OZF86" s="235"/>
      <c r="OZG86" s="235"/>
      <c r="OZH86" s="235"/>
      <c r="OZI86" s="283"/>
      <c r="OZJ86" s="283"/>
      <c r="OZK86" s="208"/>
      <c r="OZM86" s="235"/>
      <c r="OZN86" s="235"/>
      <c r="OZO86" s="235"/>
      <c r="OZP86" s="235"/>
      <c r="OZQ86" s="235"/>
      <c r="OZR86" s="235"/>
      <c r="OZS86" s="235"/>
      <c r="OZT86" s="283"/>
      <c r="OZU86" s="283"/>
      <c r="OZV86" s="208"/>
      <c r="OZX86" s="235"/>
      <c r="OZY86" s="235"/>
      <c r="OZZ86" s="235"/>
      <c r="PAA86" s="235"/>
      <c r="PAB86" s="235"/>
      <c r="PAC86" s="235"/>
      <c r="PAD86" s="235"/>
      <c r="PAE86" s="283"/>
      <c r="PAF86" s="283"/>
      <c r="PAG86" s="208"/>
      <c r="PAI86" s="235"/>
      <c r="PAJ86" s="235"/>
      <c r="PAK86" s="235"/>
      <c r="PAL86" s="235"/>
      <c r="PAM86" s="235"/>
      <c r="PAN86" s="235"/>
      <c r="PAO86" s="235"/>
      <c r="PAP86" s="283"/>
      <c r="PAQ86" s="283"/>
      <c r="PAR86" s="208"/>
      <c r="PAT86" s="235"/>
      <c r="PAU86" s="235"/>
      <c r="PAV86" s="235"/>
      <c r="PAW86" s="235"/>
      <c r="PAX86" s="235"/>
      <c r="PAY86" s="235"/>
      <c r="PAZ86" s="235"/>
      <c r="PBA86" s="283"/>
      <c r="PBB86" s="283"/>
      <c r="PBC86" s="208"/>
      <c r="PBE86" s="235"/>
      <c r="PBF86" s="235"/>
      <c r="PBG86" s="235"/>
      <c r="PBH86" s="235"/>
      <c r="PBI86" s="235"/>
      <c r="PBJ86" s="235"/>
      <c r="PBK86" s="235"/>
      <c r="PBL86" s="283"/>
      <c r="PBM86" s="283"/>
      <c r="PBN86" s="208"/>
      <c r="PBP86" s="235"/>
      <c r="PBQ86" s="235"/>
      <c r="PBR86" s="235"/>
      <c r="PBS86" s="235"/>
      <c r="PBT86" s="235"/>
      <c r="PBU86" s="235"/>
      <c r="PBV86" s="235"/>
      <c r="PBW86" s="283"/>
      <c r="PBX86" s="283"/>
      <c r="PBY86" s="208"/>
      <c r="PCA86" s="235"/>
      <c r="PCB86" s="235"/>
      <c r="PCC86" s="235"/>
      <c r="PCD86" s="235"/>
      <c r="PCE86" s="235"/>
      <c r="PCF86" s="235"/>
      <c r="PCG86" s="235"/>
      <c r="PCH86" s="283"/>
      <c r="PCI86" s="283"/>
      <c r="PCJ86" s="208"/>
      <c r="PCL86" s="235"/>
      <c r="PCM86" s="235"/>
      <c r="PCN86" s="235"/>
      <c r="PCO86" s="235"/>
      <c r="PCP86" s="235"/>
      <c r="PCQ86" s="235"/>
      <c r="PCR86" s="235"/>
      <c r="PCS86" s="283"/>
      <c r="PCT86" s="283"/>
      <c r="PCU86" s="208"/>
      <c r="PCW86" s="235"/>
      <c r="PCX86" s="235"/>
      <c r="PCY86" s="235"/>
      <c r="PCZ86" s="235"/>
      <c r="PDA86" s="235"/>
      <c r="PDB86" s="235"/>
      <c r="PDC86" s="235"/>
      <c r="PDD86" s="283"/>
      <c r="PDE86" s="283"/>
      <c r="PDF86" s="208"/>
      <c r="PDH86" s="235"/>
      <c r="PDI86" s="235"/>
      <c r="PDJ86" s="235"/>
      <c r="PDK86" s="235"/>
      <c r="PDL86" s="235"/>
      <c r="PDM86" s="235"/>
      <c r="PDN86" s="235"/>
      <c r="PDO86" s="283"/>
      <c r="PDP86" s="283"/>
      <c r="PDQ86" s="208"/>
      <c r="PDS86" s="235"/>
      <c r="PDT86" s="235"/>
      <c r="PDU86" s="235"/>
      <c r="PDV86" s="235"/>
      <c r="PDW86" s="235"/>
      <c r="PDX86" s="235"/>
      <c r="PDY86" s="235"/>
      <c r="PDZ86" s="283"/>
      <c r="PEA86" s="283"/>
      <c r="PEB86" s="208"/>
      <c r="PED86" s="235"/>
      <c r="PEE86" s="235"/>
      <c r="PEF86" s="235"/>
      <c r="PEG86" s="235"/>
      <c r="PEH86" s="235"/>
      <c r="PEI86" s="235"/>
      <c r="PEJ86" s="235"/>
      <c r="PEK86" s="283"/>
      <c r="PEL86" s="283"/>
      <c r="PEM86" s="208"/>
      <c r="PEO86" s="235"/>
      <c r="PEP86" s="235"/>
      <c r="PEQ86" s="235"/>
      <c r="PER86" s="235"/>
      <c r="PES86" s="235"/>
      <c r="PET86" s="235"/>
      <c r="PEU86" s="235"/>
      <c r="PEV86" s="283"/>
      <c r="PEW86" s="283"/>
      <c r="PEX86" s="208"/>
      <c r="PEZ86" s="235"/>
      <c r="PFA86" s="235"/>
      <c r="PFB86" s="235"/>
      <c r="PFC86" s="235"/>
      <c r="PFD86" s="235"/>
      <c r="PFE86" s="235"/>
      <c r="PFF86" s="235"/>
      <c r="PFG86" s="283"/>
      <c r="PFH86" s="283"/>
      <c r="PFI86" s="208"/>
      <c r="PFK86" s="235"/>
      <c r="PFL86" s="235"/>
      <c r="PFM86" s="235"/>
      <c r="PFN86" s="235"/>
      <c r="PFO86" s="235"/>
      <c r="PFP86" s="235"/>
      <c r="PFQ86" s="235"/>
      <c r="PFR86" s="283"/>
      <c r="PFS86" s="283"/>
      <c r="PFT86" s="208"/>
      <c r="PFV86" s="235"/>
      <c r="PFW86" s="235"/>
      <c r="PFX86" s="235"/>
      <c r="PFY86" s="235"/>
      <c r="PFZ86" s="235"/>
      <c r="PGA86" s="235"/>
      <c r="PGB86" s="235"/>
      <c r="PGC86" s="283"/>
      <c r="PGD86" s="283"/>
      <c r="PGE86" s="208"/>
      <c r="PGG86" s="235"/>
      <c r="PGH86" s="235"/>
      <c r="PGI86" s="235"/>
      <c r="PGJ86" s="235"/>
      <c r="PGK86" s="235"/>
      <c r="PGL86" s="235"/>
      <c r="PGM86" s="235"/>
      <c r="PGN86" s="283"/>
      <c r="PGO86" s="283"/>
      <c r="PGP86" s="208"/>
      <c r="PGR86" s="235"/>
      <c r="PGS86" s="235"/>
      <c r="PGT86" s="235"/>
      <c r="PGU86" s="235"/>
      <c r="PGV86" s="235"/>
      <c r="PGW86" s="235"/>
      <c r="PGX86" s="235"/>
      <c r="PGY86" s="283"/>
      <c r="PGZ86" s="283"/>
      <c r="PHA86" s="208"/>
      <c r="PHC86" s="235"/>
      <c r="PHD86" s="235"/>
      <c r="PHE86" s="235"/>
      <c r="PHF86" s="235"/>
      <c r="PHG86" s="235"/>
      <c r="PHH86" s="235"/>
      <c r="PHI86" s="235"/>
      <c r="PHJ86" s="283"/>
      <c r="PHK86" s="283"/>
      <c r="PHL86" s="208"/>
      <c r="PHN86" s="235"/>
      <c r="PHO86" s="235"/>
      <c r="PHP86" s="235"/>
      <c r="PHQ86" s="235"/>
      <c r="PHR86" s="235"/>
      <c r="PHS86" s="235"/>
      <c r="PHT86" s="235"/>
      <c r="PHU86" s="283"/>
      <c r="PHV86" s="283"/>
      <c r="PHW86" s="208"/>
      <c r="PHY86" s="235"/>
      <c r="PHZ86" s="235"/>
      <c r="PIA86" s="235"/>
      <c r="PIB86" s="235"/>
      <c r="PIC86" s="235"/>
      <c r="PID86" s="235"/>
      <c r="PIE86" s="235"/>
      <c r="PIF86" s="283"/>
      <c r="PIG86" s="283"/>
      <c r="PIH86" s="208"/>
      <c r="PIJ86" s="235"/>
      <c r="PIK86" s="235"/>
      <c r="PIL86" s="235"/>
      <c r="PIM86" s="235"/>
      <c r="PIN86" s="235"/>
      <c r="PIO86" s="235"/>
      <c r="PIP86" s="235"/>
      <c r="PIQ86" s="283"/>
      <c r="PIR86" s="283"/>
      <c r="PIS86" s="208"/>
      <c r="PIU86" s="235"/>
      <c r="PIV86" s="235"/>
      <c r="PIW86" s="235"/>
      <c r="PIX86" s="235"/>
      <c r="PIY86" s="235"/>
      <c r="PIZ86" s="235"/>
      <c r="PJA86" s="235"/>
      <c r="PJB86" s="283"/>
      <c r="PJC86" s="283"/>
      <c r="PJD86" s="208"/>
      <c r="PJF86" s="235"/>
      <c r="PJG86" s="235"/>
      <c r="PJH86" s="235"/>
      <c r="PJI86" s="235"/>
      <c r="PJJ86" s="235"/>
      <c r="PJK86" s="235"/>
      <c r="PJL86" s="235"/>
      <c r="PJM86" s="283"/>
      <c r="PJN86" s="283"/>
      <c r="PJO86" s="208"/>
      <c r="PJQ86" s="235"/>
      <c r="PJR86" s="235"/>
      <c r="PJS86" s="235"/>
      <c r="PJT86" s="235"/>
      <c r="PJU86" s="235"/>
      <c r="PJV86" s="235"/>
      <c r="PJW86" s="235"/>
      <c r="PJX86" s="283"/>
      <c r="PJY86" s="283"/>
      <c r="PJZ86" s="208"/>
      <c r="PKB86" s="235"/>
      <c r="PKC86" s="235"/>
      <c r="PKD86" s="235"/>
      <c r="PKE86" s="235"/>
      <c r="PKF86" s="235"/>
      <c r="PKG86" s="235"/>
      <c r="PKH86" s="235"/>
      <c r="PKI86" s="283"/>
      <c r="PKJ86" s="283"/>
      <c r="PKK86" s="208"/>
      <c r="PKM86" s="235"/>
      <c r="PKN86" s="235"/>
      <c r="PKO86" s="235"/>
      <c r="PKP86" s="235"/>
      <c r="PKQ86" s="235"/>
      <c r="PKR86" s="235"/>
      <c r="PKS86" s="235"/>
      <c r="PKT86" s="283"/>
      <c r="PKU86" s="283"/>
      <c r="PKV86" s="208"/>
      <c r="PKX86" s="235"/>
      <c r="PKY86" s="235"/>
      <c r="PKZ86" s="235"/>
      <c r="PLA86" s="235"/>
      <c r="PLB86" s="235"/>
      <c r="PLC86" s="235"/>
      <c r="PLD86" s="235"/>
      <c r="PLE86" s="283"/>
      <c r="PLF86" s="283"/>
      <c r="PLG86" s="208"/>
      <c r="PLI86" s="235"/>
      <c r="PLJ86" s="235"/>
      <c r="PLK86" s="235"/>
      <c r="PLL86" s="235"/>
      <c r="PLM86" s="235"/>
      <c r="PLN86" s="235"/>
      <c r="PLO86" s="235"/>
      <c r="PLP86" s="283"/>
      <c r="PLQ86" s="283"/>
      <c r="PLR86" s="208"/>
      <c r="PLT86" s="235"/>
      <c r="PLU86" s="235"/>
      <c r="PLV86" s="235"/>
      <c r="PLW86" s="235"/>
      <c r="PLX86" s="235"/>
      <c r="PLY86" s="235"/>
      <c r="PLZ86" s="235"/>
      <c r="PMA86" s="283"/>
      <c r="PMB86" s="283"/>
      <c r="PMC86" s="208"/>
      <c r="PME86" s="235"/>
      <c r="PMF86" s="235"/>
      <c r="PMG86" s="235"/>
      <c r="PMH86" s="235"/>
      <c r="PMI86" s="235"/>
      <c r="PMJ86" s="235"/>
      <c r="PMK86" s="235"/>
      <c r="PML86" s="283"/>
      <c r="PMM86" s="283"/>
      <c r="PMN86" s="208"/>
      <c r="PMP86" s="235"/>
      <c r="PMQ86" s="235"/>
      <c r="PMR86" s="235"/>
      <c r="PMS86" s="235"/>
      <c r="PMT86" s="235"/>
      <c r="PMU86" s="235"/>
      <c r="PMV86" s="235"/>
      <c r="PMW86" s="283"/>
      <c r="PMX86" s="283"/>
      <c r="PMY86" s="208"/>
      <c r="PNA86" s="235"/>
      <c r="PNB86" s="235"/>
      <c r="PNC86" s="235"/>
      <c r="PND86" s="235"/>
      <c r="PNE86" s="235"/>
      <c r="PNF86" s="235"/>
      <c r="PNG86" s="235"/>
      <c r="PNH86" s="283"/>
      <c r="PNI86" s="283"/>
      <c r="PNJ86" s="208"/>
      <c r="PNL86" s="235"/>
      <c r="PNM86" s="235"/>
      <c r="PNN86" s="235"/>
      <c r="PNO86" s="235"/>
      <c r="PNP86" s="235"/>
      <c r="PNQ86" s="235"/>
      <c r="PNR86" s="235"/>
      <c r="PNS86" s="283"/>
      <c r="PNT86" s="283"/>
      <c r="PNU86" s="208"/>
      <c r="PNW86" s="235"/>
      <c r="PNX86" s="235"/>
      <c r="PNY86" s="235"/>
      <c r="PNZ86" s="235"/>
      <c r="POA86" s="235"/>
      <c r="POB86" s="235"/>
      <c r="POC86" s="235"/>
      <c r="POD86" s="283"/>
      <c r="POE86" s="283"/>
      <c r="POF86" s="208"/>
      <c r="POH86" s="235"/>
      <c r="POI86" s="235"/>
      <c r="POJ86" s="235"/>
      <c r="POK86" s="235"/>
      <c r="POL86" s="235"/>
      <c r="POM86" s="235"/>
      <c r="PON86" s="235"/>
      <c r="POO86" s="283"/>
      <c r="POP86" s="283"/>
      <c r="POQ86" s="208"/>
      <c r="POS86" s="235"/>
      <c r="POT86" s="235"/>
      <c r="POU86" s="235"/>
      <c r="POV86" s="235"/>
      <c r="POW86" s="235"/>
      <c r="POX86" s="235"/>
      <c r="POY86" s="235"/>
      <c r="POZ86" s="283"/>
      <c r="PPA86" s="283"/>
      <c r="PPB86" s="208"/>
      <c r="PPD86" s="235"/>
      <c r="PPE86" s="235"/>
      <c r="PPF86" s="235"/>
      <c r="PPG86" s="235"/>
      <c r="PPH86" s="235"/>
      <c r="PPI86" s="235"/>
      <c r="PPJ86" s="235"/>
      <c r="PPK86" s="283"/>
      <c r="PPL86" s="283"/>
      <c r="PPM86" s="208"/>
      <c r="PPO86" s="235"/>
      <c r="PPP86" s="235"/>
      <c r="PPQ86" s="235"/>
      <c r="PPR86" s="235"/>
      <c r="PPS86" s="235"/>
      <c r="PPT86" s="235"/>
      <c r="PPU86" s="235"/>
      <c r="PPV86" s="283"/>
      <c r="PPW86" s="283"/>
      <c r="PPX86" s="208"/>
      <c r="PPZ86" s="235"/>
      <c r="PQA86" s="235"/>
      <c r="PQB86" s="235"/>
      <c r="PQC86" s="235"/>
      <c r="PQD86" s="235"/>
      <c r="PQE86" s="235"/>
      <c r="PQF86" s="235"/>
      <c r="PQG86" s="283"/>
      <c r="PQH86" s="283"/>
      <c r="PQI86" s="208"/>
      <c r="PQK86" s="235"/>
      <c r="PQL86" s="235"/>
      <c r="PQM86" s="235"/>
      <c r="PQN86" s="235"/>
      <c r="PQO86" s="235"/>
      <c r="PQP86" s="235"/>
      <c r="PQQ86" s="235"/>
      <c r="PQR86" s="283"/>
      <c r="PQS86" s="283"/>
      <c r="PQT86" s="208"/>
      <c r="PQV86" s="235"/>
      <c r="PQW86" s="235"/>
      <c r="PQX86" s="235"/>
      <c r="PQY86" s="235"/>
      <c r="PQZ86" s="235"/>
      <c r="PRA86" s="235"/>
      <c r="PRB86" s="235"/>
      <c r="PRC86" s="283"/>
      <c r="PRD86" s="283"/>
      <c r="PRE86" s="208"/>
      <c r="PRG86" s="235"/>
      <c r="PRH86" s="235"/>
      <c r="PRI86" s="235"/>
      <c r="PRJ86" s="235"/>
      <c r="PRK86" s="235"/>
      <c r="PRL86" s="235"/>
      <c r="PRM86" s="235"/>
      <c r="PRN86" s="283"/>
      <c r="PRO86" s="283"/>
      <c r="PRP86" s="208"/>
      <c r="PRR86" s="235"/>
      <c r="PRS86" s="235"/>
      <c r="PRT86" s="235"/>
      <c r="PRU86" s="235"/>
      <c r="PRV86" s="235"/>
      <c r="PRW86" s="235"/>
      <c r="PRX86" s="235"/>
      <c r="PRY86" s="283"/>
      <c r="PRZ86" s="283"/>
      <c r="PSA86" s="208"/>
      <c r="PSC86" s="235"/>
      <c r="PSD86" s="235"/>
      <c r="PSE86" s="235"/>
      <c r="PSF86" s="235"/>
      <c r="PSG86" s="235"/>
      <c r="PSH86" s="235"/>
      <c r="PSI86" s="235"/>
      <c r="PSJ86" s="283"/>
      <c r="PSK86" s="283"/>
      <c r="PSL86" s="208"/>
      <c r="PSN86" s="235"/>
      <c r="PSO86" s="235"/>
      <c r="PSP86" s="235"/>
      <c r="PSQ86" s="235"/>
      <c r="PSR86" s="235"/>
      <c r="PSS86" s="235"/>
      <c r="PST86" s="235"/>
      <c r="PSU86" s="283"/>
      <c r="PSV86" s="283"/>
      <c r="PSW86" s="208"/>
      <c r="PSY86" s="235"/>
      <c r="PSZ86" s="235"/>
      <c r="PTA86" s="235"/>
      <c r="PTB86" s="235"/>
      <c r="PTC86" s="235"/>
      <c r="PTD86" s="235"/>
      <c r="PTE86" s="235"/>
      <c r="PTF86" s="283"/>
      <c r="PTG86" s="283"/>
      <c r="PTH86" s="208"/>
      <c r="PTJ86" s="235"/>
      <c r="PTK86" s="235"/>
      <c r="PTL86" s="235"/>
      <c r="PTM86" s="235"/>
      <c r="PTN86" s="235"/>
      <c r="PTO86" s="235"/>
      <c r="PTP86" s="235"/>
      <c r="PTQ86" s="283"/>
      <c r="PTR86" s="283"/>
      <c r="PTS86" s="208"/>
      <c r="PTU86" s="235"/>
      <c r="PTV86" s="235"/>
      <c r="PTW86" s="235"/>
      <c r="PTX86" s="235"/>
      <c r="PTY86" s="235"/>
      <c r="PTZ86" s="235"/>
      <c r="PUA86" s="235"/>
      <c r="PUB86" s="283"/>
      <c r="PUC86" s="283"/>
      <c r="PUD86" s="208"/>
      <c r="PUF86" s="235"/>
      <c r="PUG86" s="235"/>
      <c r="PUH86" s="235"/>
      <c r="PUI86" s="235"/>
      <c r="PUJ86" s="235"/>
      <c r="PUK86" s="235"/>
      <c r="PUL86" s="235"/>
      <c r="PUM86" s="283"/>
      <c r="PUN86" s="283"/>
      <c r="PUO86" s="208"/>
      <c r="PUQ86" s="235"/>
      <c r="PUR86" s="235"/>
      <c r="PUS86" s="235"/>
      <c r="PUT86" s="235"/>
      <c r="PUU86" s="235"/>
      <c r="PUV86" s="235"/>
      <c r="PUW86" s="235"/>
      <c r="PUX86" s="283"/>
      <c r="PUY86" s="283"/>
      <c r="PUZ86" s="208"/>
      <c r="PVB86" s="235"/>
      <c r="PVC86" s="235"/>
      <c r="PVD86" s="235"/>
      <c r="PVE86" s="235"/>
      <c r="PVF86" s="235"/>
      <c r="PVG86" s="235"/>
      <c r="PVH86" s="235"/>
      <c r="PVI86" s="283"/>
      <c r="PVJ86" s="283"/>
      <c r="PVK86" s="208"/>
      <c r="PVM86" s="235"/>
      <c r="PVN86" s="235"/>
      <c r="PVO86" s="235"/>
      <c r="PVP86" s="235"/>
      <c r="PVQ86" s="235"/>
      <c r="PVR86" s="235"/>
      <c r="PVS86" s="235"/>
      <c r="PVT86" s="283"/>
      <c r="PVU86" s="283"/>
      <c r="PVV86" s="208"/>
      <c r="PVX86" s="235"/>
      <c r="PVY86" s="235"/>
      <c r="PVZ86" s="235"/>
      <c r="PWA86" s="235"/>
      <c r="PWB86" s="235"/>
      <c r="PWC86" s="235"/>
      <c r="PWD86" s="235"/>
      <c r="PWE86" s="283"/>
      <c r="PWF86" s="283"/>
      <c r="PWG86" s="208"/>
      <c r="PWI86" s="235"/>
      <c r="PWJ86" s="235"/>
      <c r="PWK86" s="235"/>
      <c r="PWL86" s="235"/>
      <c r="PWM86" s="235"/>
      <c r="PWN86" s="235"/>
      <c r="PWO86" s="235"/>
      <c r="PWP86" s="283"/>
      <c r="PWQ86" s="283"/>
      <c r="PWR86" s="208"/>
      <c r="PWT86" s="235"/>
      <c r="PWU86" s="235"/>
      <c r="PWV86" s="235"/>
      <c r="PWW86" s="235"/>
      <c r="PWX86" s="235"/>
      <c r="PWY86" s="235"/>
      <c r="PWZ86" s="235"/>
      <c r="PXA86" s="283"/>
      <c r="PXB86" s="283"/>
      <c r="PXC86" s="208"/>
      <c r="PXE86" s="235"/>
      <c r="PXF86" s="235"/>
      <c r="PXG86" s="235"/>
      <c r="PXH86" s="235"/>
      <c r="PXI86" s="235"/>
      <c r="PXJ86" s="235"/>
      <c r="PXK86" s="235"/>
      <c r="PXL86" s="283"/>
      <c r="PXM86" s="283"/>
      <c r="PXN86" s="208"/>
      <c r="PXP86" s="235"/>
      <c r="PXQ86" s="235"/>
      <c r="PXR86" s="235"/>
      <c r="PXS86" s="235"/>
      <c r="PXT86" s="235"/>
      <c r="PXU86" s="235"/>
      <c r="PXV86" s="235"/>
      <c r="PXW86" s="283"/>
      <c r="PXX86" s="283"/>
      <c r="PXY86" s="208"/>
      <c r="PYA86" s="235"/>
      <c r="PYB86" s="235"/>
      <c r="PYC86" s="235"/>
      <c r="PYD86" s="235"/>
      <c r="PYE86" s="235"/>
      <c r="PYF86" s="235"/>
      <c r="PYG86" s="235"/>
      <c r="PYH86" s="283"/>
      <c r="PYI86" s="283"/>
      <c r="PYJ86" s="208"/>
      <c r="PYL86" s="235"/>
      <c r="PYM86" s="235"/>
      <c r="PYN86" s="235"/>
      <c r="PYO86" s="235"/>
      <c r="PYP86" s="235"/>
      <c r="PYQ86" s="235"/>
      <c r="PYR86" s="235"/>
      <c r="PYS86" s="283"/>
      <c r="PYT86" s="283"/>
      <c r="PYU86" s="208"/>
      <c r="PYW86" s="235"/>
      <c r="PYX86" s="235"/>
      <c r="PYY86" s="235"/>
      <c r="PYZ86" s="235"/>
      <c r="PZA86" s="235"/>
      <c r="PZB86" s="235"/>
      <c r="PZC86" s="235"/>
      <c r="PZD86" s="283"/>
      <c r="PZE86" s="283"/>
      <c r="PZF86" s="208"/>
      <c r="PZH86" s="235"/>
      <c r="PZI86" s="235"/>
      <c r="PZJ86" s="235"/>
      <c r="PZK86" s="235"/>
      <c r="PZL86" s="235"/>
      <c r="PZM86" s="235"/>
      <c r="PZN86" s="235"/>
      <c r="PZO86" s="283"/>
      <c r="PZP86" s="283"/>
      <c r="PZQ86" s="208"/>
      <c r="PZS86" s="235"/>
      <c r="PZT86" s="235"/>
      <c r="PZU86" s="235"/>
      <c r="PZV86" s="235"/>
      <c r="PZW86" s="235"/>
      <c r="PZX86" s="235"/>
      <c r="PZY86" s="235"/>
      <c r="PZZ86" s="283"/>
      <c r="QAA86" s="283"/>
      <c r="QAB86" s="208"/>
      <c r="QAD86" s="235"/>
      <c r="QAE86" s="235"/>
      <c r="QAF86" s="235"/>
      <c r="QAG86" s="235"/>
      <c r="QAH86" s="235"/>
      <c r="QAI86" s="235"/>
      <c r="QAJ86" s="235"/>
      <c r="QAK86" s="283"/>
      <c r="QAL86" s="283"/>
      <c r="QAM86" s="208"/>
      <c r="QAO86" s="235"/>
      <c r="QAP86" s="235"/>
      <c r="QAQ86" s="235"/>
      <c r="QAR86" s="235"/>
      <c r="QAS86" s="235"/>
      <c r="QAT86" s="235"/>
      <c r="QAU86" s="235"/>
      <c r="QAV86" s="283"/>
      <c r="QAW86" s="283"/>
      <c r="QAX86" s="208"/>
      <c r="QAZ86" s="235"/>
      <c r="QBA86" s="235"/>
      <c r="QBB86" s="235"/>
      <c r="QBC86" s="235"/>
      <c r="QBD86" s="235"/>
      <c r="QBE86" s="235"/>
      <c r="QBF86" s="235"/>
      <c r="QBG86" s="283"/>
      <c r="QBH86" s="283"/>
      <c r="QBI86" s="208"/>
      <c r="QBK86" s="235"/>
      <c r="QBL86" s="235"/>
      <c r="QBM86" s="235"/>
      <c r="QBN86" s="235"/>
      <c r="QBO86" s="235"/>
      <c r="QBP86" s="235"/>
      <c r="QBQ86" s="235"/>
      <c r="QBR86" s="283"/>
      <c r="QBS86" s="283"/>
      <c r="QBT86" s="208"/>
      <c r="QBV86" s="235"/>
      <c r="QBW86" s="235"/>
      <c r="QBX86" s="235"/>
      <c r="QBY86" s="235"/>
      <c r="QBZ86" s="235"/>
      <c r="QCA86" s="235"/>
      <c r="QCB86" s="235"/>
      <c r="QCC86" s="283"/>
      <c r="QCD86" s="283"/>
      <c r="QCE86" s="208"/>
      <c r="QCG86" s="235"/>
      <c r="QCH86" s="235"/>
      <c r="QCI86" s="235"/>
      <c r="QCJ86" s="235"/>
      <c r="QCK86" s="235"/>
      <c r="QCL86" s="235"/>
      <c r="QCM86" s="235"/>
      <c r="QCN86" s="283"/>
      <c r="QCO86" s="283"/>
      <c r="QCP86" s="208"/>
      <c r="QCR86" s="235"/>
      <c r="QCS86" s="235"/>
      <c r="QCT86" s="235"/>
      <c r="QCU86" s="235"/>
      <c r="QCV86" s="235"/>
      <c r="QCW86" s="235"/>
      <c r="QCX86" s="235"/>
      <c r="QCY86" s="283"/>
      <c r="QCZ86" s="283"/>
      <c r="QDA86" s="208"/>
      <c r="QDC86" s="235"/>
      <c r="QDD86" s="235"/>
      <c r="QDE86" s="235"/>
      <c r="QDF86" s="235"/>
      <c r="QDG86" s="235"/>
      <c r="QDH86" s="235"/>
      <c r="QDI86" s="235"/>
      <c r="QDJ86" s="283"/>
      <c r="QDK86" s="283"/>
      <c r="QDL86" s="208"/>
      <c r="QDN86" s="235"/>
      <c r="QDO86" s="235"/>
      <c r="QDP86" s="235"/>
      <c r="QDQ86" s="235"/>
      <c r="QDR86" s="235"/>
      <c r="QDS86" s="235"/>
      <c r="QDT86" s="235"/>
      <c r="QDU86" s="283"/>
      <c r="QDV86" s="283"/>
      <c r="QDW86" s="208"/>
      <c r="QDY86" s="235"/>
      <c r="QDZ86" s="235"/>
      <c r="QEA86" s="235"/>
      <c r="QEB86" s="235"/>
      <c r="QEC86" s="235"/>
      <c r="QED86" s="235"/>
      <c r="QEE86" s="235"/>
      <c r="QEF86" s="283"/>
      <c r="QEG86" s="283"/>
      <c r="QEH86" s="208"/>
      <c r="QEJ86" s="235"/>
      <c r="QEK86" s="235"/>
      <c r="QEL86" s="235"/>
      <c r="QEM86" s="235"/>
      <c r="QEN86" s="235"/>
      <c r="QEO86" s="235"/>
      <c r="QEP86" s="235"/>
      <c r="QEQ86" s="283"/>
      <c r="QER86" s="283"/>
      <c r="QES86" s="208"/>
      <c r="QEU86" s="235"/>
      <c r="QEV86" s="235"/>
      <c r="QEW86" s="235"/>
      <c r="QEX86" s="235"/>
      <c r="QEY86" s="235"/>
      <c r="QEZ86" s="235"/>
      <c r="QFA86" s="235"/>
      <c r="QFB86" s="283"/>
      <c r="QFC86" s="283"/>
      <c r="QFD86" s="208"/>
      <c r="QFF86" s="235"/>
      <c r="QFG86" s="235"/>
      <c r="QFH86" s="235"/>
      <c r="QFI86" s="235"/>
      <c r="QFJ86" s="235"/>
      <c r="QFK86" s="235"/>
      <c r="QFL86" s="235"/>
      <c r="QFM86" s="283"/>
      <c r="QFN86" s="283"/>
      <c r="QFO86" s="208"/>
      <c r="QFQ86" s="235"/>
      <c r="QFR86" s="235"/>
      <c r="QFS86" s="235"/>
      <c r="QFT86" s="235"/>
      <c r="QFU86" s="235"/>
      <c r="QFV86" s="235"/>
      <c r="QFW86" s="235"/>
      <c r="QFX86" s="283"/>
      <c r="QFY86" s="283"/>
      <c r="QFZ86" s="208"/>
      <c r="QGB86" s="235"/>
      <c r="QGC86" s="235"/>
      <c r="QGD86" s="235"/>
      <c r="QGE86" s="235"/>
      <c r="QGF86" s="235"/>
      <c r="QGG86" s="235"/>
      <c r="QGH86" s="235"/>
      <c r="QGI86" s="283"/>
      <c r="QGJ86" s="283"/>
      <c r="QGK86" s="208"/>
      <c r="QGM86" s="235"/>
      <c r="QGN86" s="235"/>
      <c r="QGO86" s="235"/>
      <c r="QGP86" s="235"/>
      <c r="QGQ86" s="235"/>
      <c r="QGR86" s="235"/>
      <c r="QGS86" s="235"/>
      <c r="QGT86" s="283"/>
      <c r="QGU86" s="283"/>
      <c r="QGV86" s="208"/>
      <c r="QGX86" s="235"/>
      <c r="QGY86" s="235"/>
      <c r="QGZ86" s="235"/>
      <c r="QHA86" s="235"/>
      <c r="QHB86" s="235"/>
      <c r="QHC86" s="235"/>
      <c r="QHD86" s="235"/>
      <c r="QHE86" s="283"/>
      <c r="QHF86" s="283"/>
      <c r="QHG86" s="208"/>
      <c r="QHI86" s="235"/>
      <c r="QHJ86" s="235"/>
      <c r="QHK86" s="235"/>
      <c r="QHL86" s="235"/>
      <c r="QHM86" s="235"/>
      <c r="QHN86" s="235"/>
      <c r="QHO86" s="235"/>
      <c r="QHP86" s="283"/>
      <c r="QHQ86" s="283"/>
      <c r="QHR86" s="208"/>
      <c r="QHT86" s="235"/>
      <c r="QHU86" s="235"/>
      <c r="QHV86" s="235"/>
      <c r="QHW86" s="235"/>
      <c r="QHX86" s="235"/>
      <c r="QHY86" s="235"/>
      <c r="QHZ86" s="235"/>
      <c r="QIA86" s="283"/>
      <c r="QIB86" s="283"/>
      <c r="QIC86" s="208"/>
      <c r="QIE86" s="235"/>
      <c r="QIF86" s="235"/>
      <c r="QIG86" s="235"/>
      <c r="QIH86" s="235"/>
      <c r="QII86" s="235"/>
      <c r="QIJ86" s="235"/>
      <c r="QIK86" s="235"/>
      <c r="QIL86" s="283"/>
      <c r="QIM86" s="283"/>
      <c r="QIN86" s="208"/>
      <c r="QIP86" s="235"/>
      <c r="QIQ86" s="235"/>
      <c r="QIR86" s="235"/>
      <c r="QIS86" s="235"/>
      <c r="QIT86" s="235"/>
      <c r="QIU86" s="235"/>
      <c r="QIV86" s="235"/>
      <c r="QIW86" s="283"/>
      <c r="QIX86" s="283"/>
      <c r="QIY86" s="208"/>
      <c r="QJA86" s="235"/>
      <c r="QJB86" s="235"/>
      <c r="QJC86" s="235"/>
      <c r="QJD86" s="235"/>
      <c r="QJE86" s="235"/>
      <c r="QJF86" s="235"/>
      <c r="QJG86" s="235"/>
      <c r="QJH86" s="283"/>
      <c r="QJI86" s="283"/>
      <c r="QJJ86" s="208"/>
      <c r="QJL86" s="235"/>
      <c r="QJM86" s="235"/>
      <c r="QJN86" s="235"/>
      <c r="QJO86" s="235"/>
      <c r="QJP86" s="235"/>
      <c r="QJQ86" s="235"/>
      <c r="QJR86" s="235"/>
      <c r="QJS86" s="283"/>
      <c r="QJT86" s="283"/>
      <c r="QJU86" s="208"/>
      <c r="QJW86" s="235"/>
      <c r="QJX86" s="235"/>
      <c r="QJY86" s="235"/>
      <c r="QJZ86" s="235"/>
      <c r="QKA86" s="235"/>
      <c r="QKB86" s="235"/>
      <c r="QKC86" s="235"/>
      <c r="QKD86" s="283"/>
      <c r="QKE86" s="283"/>
      <c r="QKF86" s="208"/>
      <c r="QKH86" s="235"/>
      <c r="QKI86" s="235"/>
      <c r="QKJ86" s="235"/>
      <c r="QKK86" s="235"/>
      <c r="QKL86" s="235"/>
      <c r="QKM86" s="235"/>
      <c r="QKN86" s="235"/>
      <c r="QKO86" s="283"/>
      <c r="QKP86" s="283"/>
      <c r="QKQ86" s="208"/>
      <c r="QKS86" s="235"/>
      <c r="QKT86" s="235"/>
      <c r="QKU86" s="235"/>
      <c r="QKV86" s="235"/>
      <c r="QKW86" s="235"/>
      <c r="QKX86" s="235"/>
      <c r="QKY86" s="235"/>
      <c r="QKZ86" s="283"/>
      <c r="QLA86" s="283"/>
      <c r="QLB86" s="208"/>
      <c r="QLD86" s="235"/>
      <c r="QLE86" s="235"/>
      <c r="QLF86" s="235"/>
      <c r="QLG86" s="235"/>
      <c r="QLH86" s="235"/>
      <c r="QLI86" s="235"/>
      <c r="QLJ86" s="235"/>
      <c r="QLK86" s="283"/>
      <c r="QLL86" s="283"/>
      <c r="QLM86" s="208"/>
      <c r="QLO86" s="235"/>
      <c r="QLP86" s="235"/>
      <c r="QLQ86" s="235"/>
      <c r="QLR86" s="235"/>
      <c r="QLS86" s="235"/>
      <c r="QLT86" s="235"/>
      <c r="QLU86" s="235"/>
      <c r="QLV86" s="283"/>
      <c r="QLW86" s="283"/>
      <c r="QLX86" s="208"/>
      <c r="QLZ86" s="235"/>
      <c r="QMA86" s="235"/>
      <c r="QMB86" s="235"/>
      <c r="QMC86" s="235"/>
      <c r="QMD86" s="235"/>
      <c r="QME86" s="235"/>
      <c r="QMF86" s="235"/>
      <c r="QMG86" s="283"/>
      <c r="QMH86" s="283"/>
      <c r="QMI86" s="208"/>
      <c r="QMK86" s="235"/>
      <c r="QML86" s="235"/>
      <c r="QMM86" s="235"/>
      <c r="QMN86" s="235"/>
      <c r="QMO86" s="235"/>
      <c r="QMP86" s="235"/>
      <c r="QMQ86" s="235"/>
      <c r="QMR86" s="283"/>
      <c r="QMS86" s="283"/>
      <c r="QMT86" s="208"/>
      <c r="QMV86" s="235"/>
      <c r="QMW86" s="235"/>
      <c r="QMX86" s="235"/>
      <c r="QMY86" s="235"/>
      <c r="QMZ86" s="235"/>
      <c r="QNA86" s="235"/>
      <c r="QNB86" s="235"/>
      <c r="QNC86" s="283"/>
      <c r="QND86" s="283"/>
      <c r="QNE86" s="208"/>
      <c r="QNG86" s="235"/>
      <c r="QNH86" s="235"/>
      <c r="QNI86" s="235"/>
      <c r="QNJ86" s="235"/>
      <c r="QNK86" s="235"/>
      <c r="QNL86" s="235"/>
      <c r="QNM86" s="235"/>
      <c r="QNN86" s="283"/>
      <c r="QNO86" s="283"/>
      <c r="QNP86" s="208"/>
      <c r="QNR86" s="235"/>
      <c r="QNS86" s="235"/>
      <c r="QNT86" s="235"/>
      <c r="QNU86" s="235"/>
      <c r="QNV86" s="235"/>
      <c r="QNW86" s="235"/>
      <c r="QNX86" s="235"/>
      <c r="QNY86" s="283"/>
      <c r="QNZ86" s="283"/>
      <c r="QOA86" s="208"/>
      <c r="QOC86" s="235"/>
      <c r="QOD86" s="235"/>
      <c r="QOE86" s="235"/>
      <c r="QOF86" s="235"/>
      <c r="QOG86" s="235"/>
      <c r="QOH86" s="235"/>
      <c r="QOI86" s="235"/>
      <c r="QOJ86" s="283"/>
      <c r="QOK86" s="283"/>
      <c r="QOL86" s="208"/>
      <c r="QON86" s="235"/>
      <c r="QOO86" s="235"/>
      <c r="QOP86" s="235"/>
      <c r="QOQ86" s="235"/>
      <c r="QOR86" s="235"/>
      <c r="QOS86" s="235"/>
      <c r="QOT86" s="235"/>
      <c r="QOU86" s="283"/>
      <c r="QOV86" s="283"/>
      <c r="QOW86" s="208"/>
      <c r="QOY86" s="235"/>
      <c r="QOZ86" s="235"/>
      <c r="QPA86" s="235"/>
      <c r="QPB86" s="235"/>
      <c r="QPC86" s="235"/>
      <c r="QPD86" s="235"/>
      <c r="QPE86" s="235"/>
      <c r="QPF86" s="283"/>
      <c r="QPG86" s="283"/>
      <c r="QPH86" s="208"/>
      <c r="QPJ86" s="235"/>
      <c r="QPK86" s="235"/>
      <c r="QPL86" s="235"/>
      <c r="QPM86" s="235"/>
      <c r="QPN86" s="235"/>
      <c r="QPO86" s="235"/>
      <c r="QPP86" s="235"/>
      <c r="QPQ86" s="283"/>
      <c r="QPR86" s="283"/>
      <c r="QPS86" s="208"/>
      <c r="QPU86" s="235"/>
      <c r="QPV86" s="235"/>
      <c r="QPW86" s="235"/>
      <c r="QPX86" s="235"/>
      <c r="QPY86" s="235"/>
      <c r="QPZ86" s="235"/>
      <c r="QQA86" s="235"/>
      <c r="QQB86" s="283"/>
      <c r="QQC86" s="283"/>
      <c r="QQD86" s="208"/>
      <c r="QQF86" s="235"/>
      <c r="QQG86" s="235"/>
      <c r="QQH86" s="235"/>
      <c r="QQI86" s="235"/>
      <c r="QQJ86" s="235"/>
      <c r="QQK86" s="235"/>
      <c r="QQL86" s="235"/>
      <c r="QQM86" s="283"/>
      <c r="QQN86" s="283"/>
      <c r="QQO86" s="208"/>
      <c r="QQQ86" s="235"/>
      <c r="QQR86" s="235"/>
      <c r="QQS86" s="235"/>
      <c r="QQT86" s="235"/>
      <c r="QQU86" s="235"/>
      <c r="QQV86" s="235"/>
      <c r="QQW86" s="235"/>
      <c r="QQX86" s="283"/>
      <c r="QQY86" s="283"/>
      <c r="QQZ86" s="208"/>
      <c r="QRB86" s="235"/>
      <c r="QRC86" s="235"/>
      <c r="QRD86" s="235"/>
      <c r="QRE86" s="235"/>
      <c r="QRF86" s="235"/>
      <c r="QRG86" s="235"/>
      <c r="QRH86" s="235"/>
      <c r="QRI86" s="283"/>
      <c r="QRJ86" s="283"/>
      <c r="QRK86" s="208"/>
      <c r="QRM86" s="235"/>
      <c r="QRN86" s="235"/>
      <c r="QRO86" s="235"/>
      <c r="QRP86" s="235"/>
      <c r="QRQ86" s="235"/>
      <c r="QRR86" s="235"/>
      <c r="QRS86" s="235"/>
      <c r="QRT86" s="283"/>
      <c r="QRU86" s="283"/>
      <c r="QRV86" s="208"/>
      <c r="QRX86" s="235"/>
      <c r="QRY86" s="235"/>
      <c r="QRZ86" s="235"/>
      <c r="QSA86" s="235"/>
      <c r="QSB86" s="235"/>
      <c r="QSC86" s="235"/>
      <c r="QSD86" s="235"/>
      <c r="QSE86" s="283"/>
      <c r="QSF86" s="283"/>
      <c r="QSG86" s="208"/>
      <c r="QSI86" s="235"/>
      <c r="QSJ86" s="235"/>
      <c r="QSK86" s="235"/>
      <c r="QSL86" s="235"/>
      <c r="QSM86" s="235"/>
      <c r="QSN86" s="235"/>
      <c r="QSO86" s="235"/>
      <c r="QSP86" s="283"/>
      <c r="QSQ86" s="283"/>
      <c r="QSR86" s="208"/>
      <c r="QST86" s="235"/>
      <c r="QSU86" s="235"/>
      <c r="QSV86" s="235"/>
      <c r="QSW86" s="235"/>
      <c r="QSX86" s="235"/>
      <c r="QSY86" s="235"/>
      <c r="QSZ86" s="235"/>
      <c r="QTA86" s="283"/>
      <c r="QTB86" s="283"/>
      <c r="QTC86" s="208"/>
      <c r="QTE86" s="235"/>
      <c r="QTF86" s="235"/>
      <c r="QTG86" s="235"/>
      <c r="QTH86" s="235"/>
      <c r="QTI86" s="235"/>
      <c r="QTJ86" s="235"/>
      <c r="QTK86" s="235"/>
      <c r="QTL86" s="283"/>
      <c r="QTM86" s="283"/>
      <c r="QTN86" s="208"/>
      <c r="QTP86" s="235"/>
      <c r="QTQ86" s="235"/>
      <c r="QTR86" s="235"/>
      <c r="QTS86" s="235"/>
      <c r="QTT86" s="235"/>
      <c r="QTU86" s="235"/>
      <c r="QTV86" s="235"/>
      <c r="QTW86" s="283"/>
      <c r="QTX86" s="283"/>
      <c r="QTY86" s="208"/>
      <c r="QUA86" s="235"/>
      <c r="QUB86" s="235"/>
      <c r="QUC86" s="235"/>
      <c r="QUD86" s="235"/>
      <c r="QUE86" s="235"/>
      <c r="QUF86" s="235"/>
      <c r="QUG86" s="235"/>
      <c r="QUH86" s="283"/>
      <c r="QUI86" s="283"/>
      <c r="QUJ86" s="208"/>
      <c r="QUL86" s="235"/>
      <c r="QUM86" s="235"/>
      <c r="QUN86" s="235"/>
      <c r="QUO86" s="235"/>
      <c r="QUP86" s="235"/>
      <c r="QUQ86" s="235"/>
      <c r="QUR86" s="235"/>
      <c r="QUS86" s="283"/>
      <c r="QUT86" s="283"/>
      <c r="QUU86" s="208"/>
      <c r="QUW86" s="235"/>
      <c r="QUX86" s="235"/>
      <c r="QUY86" s="235"/>
      <c r="QUZ86" s="235"/>
      <c r="QVA86" s="235"/>
      <c r="QVB86" s="235"/>
      <c r="QVC86" s="235"/>
      <c r="QVD86" s="283"/>
      <c r="QVE86" s="283"/>
      <c r="QVF86" s="208"/>
      <c r="QVH86" s="235"/>
      <c r="QVI86" s="235"/>
      <c r="QVJ86" s="235"/>
      <c r="QVK86" s="235"/>
      <c r="QVL86" s="235"/>
      <c r="QVM86" s="235"/>
      <c r="QVN86" s="235"/>
      <c r="QVO86" s="283"/>
      <c r="QVP86" s="283"/>
      <c r="QVQ86" s="208"/>
      <c r="QVS86" s="235"/>
      <c r="QVT86" s="235"/>
      <c r="QVU86" s="235"/>
      <c r="QVV86" s="235"/>
      <c r="QVW86" s="235"/>
      <c r="QVX86" s="235"/>
      <c r="QVY86" s="235"/>
      <c r="QVZ86" s="283"/>
      <c r="QWA86" s="283"/>
      <c r="QWB86" s="208"/>
      <c r="QWD86" s="235"/>
      <c r="QWE86" s="235"/>
      <c r="QWF86" s="235"/>
      <c r="QWG86" s="235"/>
      <c r="QWH86" s="235"/>
      <c r="QWI86" s="235"/>
      <c r="QWJ86" s="235"/>
      <c r="QWK86" s="283"/>
      <c r="QWL86" s="283"/>
      <c r="QWM86" s="208"/>
      <c r="QWO86" s="235"/>
      <c r="QWP86" s="235"/>
      <c r="QWQ86" s="235"/>
      <c r="QWR86" s="235"/>
      <c r="QWS86" s="235"/>
      <c r="QWT86" s="235"/>
      <c r="QWU86" s="235"/>
      <c r="QWV86" s="283"/>
      <c r="QWW86" s="283"/>
      <c r="QWX86" s="208"/>
      <c r="QWZ86" s="235"/>
      <c r="QXA86" s="235"/>
      <c r="QXB86" s="235"/>
      <c r="QXC86" s="235"/>
      <c r="QXD86" s="235"/>
      <c r="QXE86" s="235"/>
      <c r="QXF86" s="235"/>
      <c r="QXG86" s="283"/>
      <c r="QXH86" s="283"/>
      <c r="QXI86" s="208"/>
      <c r="QXK86" s="235"/>
      <c r="QXL86" s="235"/>
      <c r="QXM86" s="235"/>
      <c r="QXN86" s="235"/>
      <c r="QXO86" s="235"/>
      <c r="QXP86" s="235"/>
      <c r="QXQ86" s="235"/>
      <c r="QXR86" s="283"/>
      <c r="QXS86" s="283"/>
      <c r="QXT86" s="208"/>
      <c r="QXV86" s="235"/>
      <c r="QXW86" s="235"/>
      <c r="QXX86" s="235"/>
      <c r="QXY86" s="235"/>
      <c r="QXZ86" s="235"/>
      <c r="QYA86" s="235"/>
      <c r="QYB86" s="235"/>
      <c r="QYC86" s="283"/>
      <c r="QYD86" s="283"/>
      <c r="QYE86" s="208"/>
      <c r="QYG86" s="235"/>
      <c r="QYH86" s="235"/>
      <c r="QYI86" s="235"/>
      <c r="QYJ86" s="235"/>
      <c r="QYK86" s="235"/>
      <c r="QYL86" s="235"/>
      <c r="QYM86" s="235"/>
      <c r="QYN86" s="283"/>
      <c r="QYO86" s="283"/>
      <c r="QYP86" s="208"/>
      <c r="QYR86" s="235"/>
      <c r="QYS86" s="235"/>
      <c r="QYT86" s="235"/>
      <c r="QYU86" s="235"/>
      <c r="QYV86" s="235"/>
      <c r="QYW86" s="235"/>
      <c r="QYX86" s="235"/>
      <c r="QYY86" s="283"/>
      <c r="QYZ86" s="283"/>
      <c r="QZA86" s="208"/>
      <c r="QZC86" s="235"/>
      <c r="QZD86" s="235"/>
      <c r="QZE86" s="235"/>
      <c r="QZF86" s="235"/>
      <c r="QZG86" s="235"/>
      <c r="QZH86" s="235"/>
      <c r="QZI86" s="235"/>
      <c r="QZJ86" s="283"/>
      <c r="QZK86" s="283"/>
      <c r="QZL86" s="208"/>
      <c r="QZN86" s="235"/>
      <c r="QZO86" s="235"/>
      <c r="QZP86" s="235"/>
      <c r="QZQ86" s="235"/>
      <c r="QZR86" s="235"/>
      <c r="QZS86" s="235"/>
      <c r="QZT86" s="235"/>
      <c r="QZU86" s="283"/>
      <c r="QZV86" s="283"/>
      <c r="QZW86" s="208"/>
      <c r="QZY86" s="235"/>
      <c r="QZZ86" s="235"/>
      <c r="RAA86" s="235"/>
      <c r="RAB86" s="235"/>
      <c r="RAC86" s="235"/>
      <c r="RAD86" s="235"/>
      <c r="RAE86" s="235"/>
      <c r="RAF86" s="283"/>
      <c r="RAG86" s="283"/>
      <c r="RAH86" s="208"/>
      <c r="RAJ86" s="235"/>
      <c r="RAK86" s="235"/>
      <c r="RAL86" s="235"/>
      <c r="RAM86" s="235"/>
      <c r="RAN86" s="235"/>
      <c r="RAO86" s="235"/>
      <c r="RAP86" s="235"/>
      <c r="RAQ86" s="283"/>
      <c r="RAR86" s="283"/>
      <c r="RAS86" s="208"/>
      <c r="RAU86" s="235"/>
      <c r="RAV86" s="235"/>
      <c r="RAW86" s="235"/>
      <c r="RAX86" s="235"/>
      <c r="RAY86" s="235"/>
      <c r="RAZ86" s="235"/>
      <c r="RBA86" s="235"/>
      <c r="RBB86" s="283"/>
      <c r="RBC86" s="283"/>
      <c r="RBD86" s="208"/>
      <c r="RBF86" s="235"/>
      <c r="RBG86" s="235"/>
      <c r="RBH86" s="235"/>
      <c r="RBI86" s="235"/>
      <c r="RBJ86" s="235"/>
      <c r="RBK86" s="235"/>
      <c r="RBL86" s="235"/>
      <c r="RBM86" s="283"/>
      <c r="RBN86" s="283"/>
      <c r="RBO86" s="208"/>
      <c r="RBQ86" s="235"/>
      <c r="RBR86" s="235"/>
      <c r="RBS86" s="235"/>
      <c r="RBT86" s="235"/>
      <c r="RBU86" s="235"/>
      <c r="RBV86" s="235"/>
      <c r="RBW86" s="235"/>
      <c r="RBX86" s="283"/>
      <c r="RBY86" s="283"/>
      <c r="RBZ86" s="208"/>
      <c r="RCB86" s="235"/>
      <c r="RCC86" s="235"/>
      <c r="RCD86" s="235"/>
      <c r="RCE86" s="235"/>
      <c r="RCF86" s="235"/>
      <c r="RCG86" s="235"/>
      <c r="RCH86" s="235"/>
      <c r="RCI86" s="283"/>
      <c r="RCJ86" s="283"/>
      <c r="RCK86" s="208"/>
      <c r="RCM86" s="235"/>
      <c r="RCN86" s="235"/>
      <c r="RCO86" s="235"/>
      <c r="RCP86" s="235"/>
      <c r="RCQ86" s="235"/>
      <c r="RCR86" s="235"/>
      <c r="RCS86" s="235"/>
      <c r="RCT86" s="283"/>
      <c r="RCU86" s="283"/>
      <c r="RCV86" s="208"/>
      <c r="RCX86" s="235"/>
      <c r="RCY86" s="235"/>
      <c r="RCZ86" s="235"/>
      <c r="RDA86" s="235"/>
      <c r="RDB86" s="235"/>
      <c r="RDC86" s="235"/>
      <c r="RDD86" s="235"/>
      <c r="RDE86" s="283"/>
      <c r="RDF86" s="283"/>
      <c r="RDG86" s="208"/>
      <c r="RDI86" s="235"/>
      <c r="RDJ86" s="235"/>
      <c r="RDK86" s="235"/>
      <c r="RDL86" s="235"/>
      <c r="RDM86" s="235"/>
      <c r="RDN86" s="235"/>
      <c r="RDO86" s="235"/>
      <c r="RDP86" s="283"/>
      <c r="RDQ86" s="283"/>
      <c r="RDR86" s="208"/>
      <c r="RDT86" s="235"/>
      <c r="RDU86" s="235"/>
      <c r="RDV86" s="235"/>
      <c r="RDW86" s="235"/>
      <c r="RDX86" s="235"/>
      <c r="RDY86" s="235"/>
      <c r="RDZ86" s="235"/>
      <c r="REA86" s="283"/>
      <c r="REB86" s="283"/>
      <c r="REC86" s="208"/>
      <c r="REE86" s="235"/>
      <c r="REF86" s="235"/>
      <c r="REG86" s="235"/>
      <c r="REH86" s="235"/>
      <c r="REI86" s="235"/>
      <c r="REJ86" s="235"/>
      <c r="REK86" s="235"/>
      <c r="REL86" s="283"/>
      <c r="REM86" s="283"/>
      <c r="REN86" s="208"/>
      <c r="REP86" s="235"/>
      <c r="REQ86" s="235"/>
      <c r="RER86" s="235"/>
      <c r="RES86" s="235"/>
      <c r="RET86" s="235"/>
      <c r="REU86" s="235"/>
      <c r="REV86" s="235"/>
      <c r="REW86" s="283"/>
      <c r="REX86" s="283"/>
      <c r="REY86" s="208"/>
      <c r="RFA86" s="235"/>
      <c r="RFB86" s="235"/>
      <c r="RFC86" s="235"/>
      <c r="RFD86" s="235"/>
      <c r="RFE86" s="235"/>
      <c r="RFF86" s="235"/>
      <c r="RFG86" s="235"/>
      <c r="RFH86" s="283"/>
      <c r="RFI86" s="283"/>
      <c r="RFJ86" s="208"/>
      <c r="RFL86" s="235"/>
      <c r="RFM86" s="235"/>
      <c r="RFN86" s="235"/>
      <c r="RFO86" s="235"/>
      <c r="RFP86" s="235"/>
      <c r="RFQ86" s="235"/>
      <c r="RFR86" s="235"/>
      <c r="RFS86" s="283"/>
      <c r="RFT86" s="283"/>
      <c r="RFU86" s="208"/>
      <c r="RFW86" s="235"/>
      <c r="RFX86" s="235"/>
      <c r="RFY86" s="235"/>
      <c r="RFZ86" s="235"/>
      <c r="RGA86" s="235"/>
      <c r="RGB86" s="235"/>
      <c r="RGC86" s="235"/>
      <c r="RGD86" s="283"/>
      <c r="RGE86" s="283"/>
      <c r="RGF86" s="208"/>
      <c r="RGH86" s="235"/>
      <c r="RGI86" s="235"/>
      <c r="RGJ86" s="235"/>
      <c r="RGK86" s="235"/>
      <c r="RGL86" s="235"/>
      <c r="RGM86" s="235"/>
      <c r="RGN86" s="235"/>
      <c r="RGO86" s="283"/>
      <c r="RGP86" s="283"/>
      <c r="RGQ86" s="208"/>
      <c r="RGS86" s="235"/>
      <c r="RGT86" s="235"/>
      <c r="RGU86" s="235"/>
      <c r="RGV86" s="235"/>
      <c r="RGW86" s="235"/>
      <c r="RGX86" s="235"/>
      <c r="RGY86" s="235"/>
      <c r="RGZ86" s="283"/>
      <c r="RHA86" s="283"/>
      <c r="RHB86" s="208"/>
      <c r="RHD86" s="235"/>
      <c r="RHE86" s="235"/>
      <c r="RHF86" s="235"/>
      <c r="RHG86" s="235"/>
      <c r="RHH86" s="235"/>
      <c r="RHI86" s="235"/>
      <c r="RHJ86" s="235"/>
      <c r="RHK86" s="283"/>
      <c r="RHL86" s="283"/>
      <c r="RHM86" s="208"/>
      <c r="RHO86" s="235"/>
      <c r="RHP86" s="235"/>
      <c r="RHQ86" s="235"/>
      <c r="RHR86" s="235"/>
      <c r="RHS86" s="235"/>
      <c r="RHT86" s="235"/>
      <c r="RHU86" s="235"/>
      <c r="RHV86" s="283"/>
      <c r="RHW86" s="283"/>
      <c r="RHX86" s="208"/>
      <c r="RHZ86" s="235"/>
      <c r="RIA86" s="235"/>
      <c r="RIB86" s="235"/>
      <c r="RIC86" s="235"/>
      <c r="RID86" s="235"/>
      <c r="RIE86" s="235"/>
      <c r="RIF86" s="235"/>
      <c r="RIG86" s="283"/>
      <c r="RIH86" s="283"/>
      <c r="RII86" s="208"/>
      <c r="RIK86" s="235"/>
      <c r="RIL86" s="235"/>
      <c r="RIM86" s="235"/>
      <c r="RIN86" s="235"/>
      <c r="RIO86" s="235"/>
      <c r="RIP86" s="235"/>
      <c r="RIQ86" s="235"/>
      <c r="RIR86" s="283"/>
      <c r="RIS86" s="283"/>
      <c r="RIT86" s="208"/>
      <c r="RIV86" s="235"/>
      <c r="RIW86" s="235"/>
      <c r="RIX86" s="235"/>
      <c r="RIY86" s="235"/>
      <c r="RIZ86" s="235"/>
      <c r="RJA86" s="235"/>
      <c r="RJB86" s="235"/>
      <c r="RJC86" s="283"/>
      <c r="RJD86" s="283"/>
      <c r="RJE86" s="208"/>
      <c r="RJG86" s="235"/>
      <c r="RJH86" s="235"/>
      <c r="RJI86" s="235"/>
      <c r="RJJ86" s="235"/>
      <c r="RJK86" s="235"/>
      <c r="RJL86" s="235"/>
      <c r="RJM86" s="235"/>
      <c r="RJN86" s="283"/>
      <c r="RJO86" s="283"/>
      <c r="RJP86" s="208"/>
      <c r="RJR86" s="235"/>
      <c r="RJS86" s="235"/>
      <c r="RJT86" s="235"/>
      <c r="RJU86" s="235"/>
      <c r="RJV86" s="235"/>
      <c r="RJW86" s="235"/>
      <c r="RJX86" s="235"/>
      <c r="RJY86" s="283"/>
      <c r="RJZ86" s="283"/>
      <c r="RKA86" s="208"/>
      <c r="RKC86" s="235"/>
      <c r="RKD86" s="235"/>
      <c r="RKE86" s="235"/>
      <c r="RKF86" s="235"/>
      <c r="RKG86" s="235"/>
      <c r="RKH86" s="235"/>
      <c r="RKI86" s="235"/>
      <c r="RKJ86" s="283"/>
      <c r="RKK86" s="283"/>
      <c r="RKL86" s="208"/>
      <c r="RKN86" s="235"/>
      <c r="RKO86" s="235"/>
      <c r="RKP86" s="235"/>
      <c r="RKQ86" s="235"/>
      <c r="RKR86" s="235"/>
      <c r="RKS86" s="235"/>
      <c r="RKT86" s="235"/>
      <c r="RKU86" s="283"/>
      <c r="RKV86" s="283"/>
      <c r="RKW86" s="208"/>
      <c r="RKY86" s="235"/>
      <c r="RKZ86" s="235"/>
      <c r="RLA86" s="235"/>
      <c r="RLB86" s="235"/>
      <c r="RLC86" s="235"/>
      <c r="RLD86" s="235"/>
      <c r="RLE86" s="235"/>
      <c r="RLF86" s="283"/>
      <c r="RLG86" s="283"/>
      <c r="RLH86" s="208"/>
      <c r="RLJ86" s="235"/>
      <c r="RLK86" s="235"/>
      <c r="RLL86" s="235"/>
      <c r="RLM86" s="235"/>
      <c r="RLN86" s="235"/>
      <c r="RLO86" s="235"/>
      <c r="RLP86" s="235"/>
      <c r="RLQ86" s="283"/>
      <c r="RLR86" s="283"/>
      <c r="RLS86" s="208"/>
      <c r="RLU86" s="235"/>
      <c r="RLV86" s="235"/>
      <c r="RLW86" s="235"/>
      <c r="RLX86" s="235"/>
      <c r="RLY86" s="235"/>
      <c r="RLZ86" s="235"/>
      <c r="RMA86" s="235"/>
      <c r="RMB86" s="283"/>
      <c r="RMC86" s="283"/>
      <c r="RMD86" s="208"/>
      <c r="RMF86" s="235"/>
      <c r="RMG86" s="235"/>
      <c r="RMH86" s="235"/>
      <c r="RMI86" s="235"/>
      <c r="RMJ86" s="235"/>
      <c r="RMK86" s="235"/>
      <c r="RML86" s="235"/>
      <c r="RMM86" s="283"/>
      <c r="RMN86" s="283"/>
      <c r="RMO86" s="208"/>
      <c r="RMQ86" s="235"/>
      <c r="RMR86" s="235"/>
      <c r="RMS86" s="235"/>
      <c r="RMT86" s="235"/>
      <c r="RMU86" s="235"/>
      <c r="RMV86" s="235"/>
      <c r="RMW86" s="235"/>
      <c r="RMX86" s="283"/>
      <c r="RMY86" s="283"/>
      <c r="RMZ86" s="208"/>
      <c r="RNB86" s="235"/>
      <c r="RNC86" s="235"/>
      <c r="RND86" s="235"/>
      <c r="RNE86" s="235"/>
      <c r="RNF86" s="235"/>
      <c r="RNG86" s="235"/>
      <c r="RNH86" s="235"/>
      <c r="RNI86" s="283"/>
      <c r="RNJ86" s="283"/>
      <c r="RNK86" s="208"/>
      <c r="RNM86" s="235"/>
      <c r="RNN86" s="235"/>
      <c r="RNO86" s="235"/>
      <c r="RNP86" s="235"/>
      <c r="RNQ86" s="235"/>
      <c r="RNR86" s="235"/>
      <c r="RNS86" s="235"/>
      <c r="RNT86" s="283"/>
      <c r="RNU86" s="283"/>
      <c r="RNV86" s="208"/>
      <c r="RNX86" s="235"/>
      <c r="RNY86" s="235"/>
      <c r="RNZ86" s="235"/>
      <c r="ROA86" s="235"/>
      <c r="ROB86" s="235"/>
      <c r="ROC86" s="235"/>
      <c r="ROD86" s="235"/>
      <c r="ROE86" s="283"/>
      <c r="ROF86" s="283"/>
      <c r="ROG86" s="208"/>
      <c r="ROI86" s="235"/>
      <c r="ROJ86" s="235"/>
      <c r="ROK86" s="235"/>
      <c r="ROL86" s="235"/>
      <c r="ROM86" s="235"/>
      <c r="RON86" s="235"/>
      <c r="ROO86" s="235"/>
      <c r="ROP86" s="283"/>
      <c r="ROQ86" s="283"/>
      <c r="ROR86" s="208"/>
      <c r="ROT86" s="235"/>
      <c r="ROU86" s="235"/>
      <c r="ROV86" s="235"/>
      <c r="ROW86" s="235"/>
      <c r="ROX86" s="235"/>
      <c r="ROY86" s="235"/>
      <c r="ROZ86" s="235"/>
      <c r="RPA86" s="283"/>
      <c r="RPB86" s="283"/>
      <c r="RPC86" s="208"/>
      <c r="RPE86" s="235"/>
      <c r="RPF86" s="235"/>
      <c r="RPG86" s="235"/>
      <c r="RPH86" s="235"/>
      <c r="RPI86" s="235"/>
      <c r="RPJ86" s="235"/>
      <c r="RPK86" s="235"/>
      <c r="RPL86" s="283"/>
      <c r="RPM86" s="283"/>
      <c r="RPN86" s="208"/>
      <c r="RPP86" s="235"/>
      <c r="RPQ86" s="235"/>
      <c r="RPR86" s="235"/>
      <c r="RPS86" s="235"/>
      <c r="RPT86" s="235"/>
      <c r="RPU86" s="235"/>
      <c r="RPV86" s="235"/>
      <c r="RPW86" s="283"/>
      <c r="RPX86" s="283"/>
      <c r="RPY86" s="208"/>
      <c r="RQA86" s="235"/>
      <c r="RQB86" s="235"/>
      <c r="RQC86" s="235"/>
      <c r="RQD86" s="235"/>
      <c r="RQE86" s="235"/>
      <c r="RQF86" s="235"/>
      <c r="RQG86" s="235"/>
      <c r="RQH86" s="283"/>
      <c r="RQI86" s="283"/>
      <c r="RQJ86" s="208"/>
      <c r="RQL86" s="235"/>
      <c r="RQM86" s="235"/>
      <c r="RQN86" s="235"/>
      <c r="RQO86" s="235"/>
      <c r="RQP86" s="235"/>
      <c r="RQQ86" s="235"/>
      <c r="RQR86" s="235"/>
      <c r="RQS86" s="283"/>
      <c r="RQT86" s="283"/>
      <c r="RQU86" s="208"/>
      <c r="RQW86" s="235"/>
      <c r="RQX86" s="235"/>
      <c r="RQY86" s="235"/>
      <c r="RQZ86" s="235"/>
      <c r="RRA86" s="235"/>
      <c r="RRB86" s="235"/>
      <c r="RRC86" s="235"/>
      <c r="RRD86" s="283"/>
      <c r="RRE86" s="283"/>
      <c r="RRF86" s="208"/>
      <c r="RRH86" s="235"/>
      <c r="RRI86" s="235"/>
      <c r="RRJ86" s="235"/>
      <c r="RRK86" s="235"/>
      <c r="RRL86" s="235"/>
      <c r="RRM86" s="235"/>
      <c r="RRN86" s="235"/>
      <c r="RRO86" s="283"/>
      <c r="RRP86" s="283"/>
      <c r="RRQ86" s="208"/>
      <c r="RRS86" s="235"/>
      <c r="RRT86" s="235"/>
      <c r="RRU86" s="235"/>
      <c r="RRV86" s="235"/>
      <c r="RRW86" s="235"/>
      <c r="RRX86" s="235"/>
      <c r="RRY86" s="235"/>
      <c r="RRZ86" s="283"/>
      <c r="RSA86" s="283"/>
      <c r="RSB86" s="208"/>
      <c r="RSD86" s="235"/>
      <c r="RSE86" s="235"/>
      <c r="RSF86" s="235"/>
      <c r="RSG86" s="235"/>
      <c r="RSH86" s="235"/>
      <c r="RSI86" s="235"/>
      <c r="RSJ86" s="235"/>
      <c r="RSK86" s="283"/>
      <c r="RSL86" s="283"/>
      <c r="RSM86" s="208"/>
      <c r="RSO86" s="235"/>
      <c r="RSP86" s="235"/>
      <c r="RSQ86" s="235"/>
      <c r="RSR86" s="235"/>
      <c r="RSS86" s="235"/>
      <c r="RST86" s="235"/>
      <c r="RSU86" s="235"/>
      <c r="RSV86" s="283"/>
      <c r="RSW86" s="283"/>
      <c r="RSX86" s="208"/>
      <c r="RSZ86" s="235"/>
      <c r="RTA86" s="235"/>
      <c r="RTB86" s="235"/>
      <c r="RTC86" s="235"/>
      <c r="RTD86" s="235"/>
      <c r="RTE86" s="235"/>
      <c r="RTF86" s="235"/>
      <c r="RTG86" s="283"/>
      <c r="RTH86" s="283"/>
      <c r="RTI86" s="208"/>
      <c r="RTK86" s="235"/>
      <c r="RTL86" s="235"/>
      <c r="RTM86" s="235"/>
      <c r="RTN86" s="235"/>
      <c r="RTO86" s="235"/>
      <c r="RTP86" s="235"/>
      <c r="RTQ86" s="235"/>
      <c r="RTR86" s="283"/>
      <c r="RTS86" s="283"/>
      <c r="RTT86" s="208"/>
      <c r="RTV86" s="235"/>
      <c r="RTW86" s="235"/>
      <c r="RTX86" s="235"/>
      <c r="RTY86" s="235"/>
      <c r="RTZ86" s="235"/>
      <c r="RUA86" s="235"/>
      <c r="RUB86" s="235"/>
      <c r="RUC86" s="283"/>
      <c r="RUD86" s="283"/>
      <c r="RUE86" s="208"/>
      <c r="RUG86" s="235"/>
      <c r="RUH86" s="235"/>
      <c r="RUI86" s="235"/>
      <c r="RUJ86" s="235"/>
      <c r="RUK86" s="235"/>
      <c r="RUL86" s="235"/>
      <c r="RUM86" s="235"/>
      <c r="RUN86" s="283"/>
      <c r="RUO86" s="283"/>
      <c r="RUP86" s="208"/>
      <c r="RUR86" s="235"/>
      <c r="RUS86" s="235"/>
      <c r="RUT86" s="235"/>
      <c r="RUU86" s="235"/>
      <c r="RUV86" s="235"/>
      <c r="RUW86" s="235"/>
      <c r="RUX86" s="235"/>
      <c r="RUY86" s="283"/>
      <c r="RUZ86" s="283"/>
      <c r="RVA86" s="208"/>
      <c r="RVC86" s="235"/>
      <c r="RVD86" s="235"/>
      <c r="RVE86" s="235"/>
      <c r="RVF86" s="235"/>
      <c r="RVG86" s="235"/>
      <c r="RVH86" s="235"/>
      <c r="RVI86" s="235"/>
      <c r="RVJ86" s="283"/>
      <c r="RVK86" s="283"/>
      <c r="RVL86" s="208"/>
      <c r="RVN86" s="235"/>
      <c r="RVO86" s="235"/>
      <c r="RVP86" s="235"/>
      <c r="RVQ86" s="235"/>
      <c r="RVR86" s="235"/>
      <c r="RVS86" s="235"/>
      <c r="RVT86" s="235"/>
      <c r="RVU86" s="283"/>
      <c r="RVV86" s="283"/>
      <c r="RVW86" s="208"/>
      <c r="RVY86" s="235"/>
      <c r="RVZ86" s="235"/>
      <c r="RWA86" s="235"/>
      <c r="RWB86" s="235"/>
      <c r="RWC86" s="235"/>
      <c r="RWD86" s="235"/>
      <c r="RWE86" s="235"/>
      <c r="RWF86" s="283"/>
      <c r="RWG86" s="283"/>
      <c r="RWH86" s="208"/>
      <c r="RWJ86" s="235"/>
      <c r="RWK86" s="235"/>
      <c r="RWL86" s="235"/>
      <c r="RWM86" s="235"/>
      <c r="RWN86" s="235"/>
      <c r="RWO86" s="235"/>
      <c r="RWP86" s="235"/>
      <c r="RWQ86" s="283"/>
      <c r="RWR86" s="283"/>
      <c r="RWS86" s="208"/>
      <c r="RWU86" s="235"/>
      <c r="RWV86" s="235"/>
      <c r="RWW86" s="235"/>
      <c r="RWX86" s="235"/>
      <c r="RWY86" s="235"/>
      <c r="RWZ86" s="235"/>
      <c r="RXA86" s="235"/>
      <c r="RXB86" s="283"/>
      <c r="RXC86" s="283"/>
      <c r="RXD86" s="208"/>
      <c r="RXF86" s="235"/>
      <c r="RXG86" s="235"/>
      <c r="RXH86" s="235"/>
      <c r="RXI86" s="235"/>
      <c r="RXJ86" s="235"/>
      <c r="RXK86" s="235"/>
      <c r="RXL86" s="235"/>
      <c r="RXM86" s="283"/>
      <c r="RXN86" s="283"/>
      <c r="RXO86" s="208"/>
      <c r="RXQ86" s="235"/>
      <c r="RXR86" s="235"/>
      <c r="RXS86" s="235"/>
      <c r="RXT86" s="235"/>
      <c r="RXU86" s="235"/>
      <c r="RXV86" s="235"/>
      <c r="RXW86" s="235"/>
      <c r="RXX86" s="283"/>
      <c r="RXY86" s="283"/>
      <c r="RXZ86" s="208"/>
      <c r="RYB86" s="235"/>
      <c r="RYC86" s="235"/>
      <c r="RYD86" s="235"/>
      <c r="RYE86" s="235"/>
      <c r="RYF86" s="235"/>
      <c r="RYG86" s="235"/>
      <c r="RYH86" s="235"/>
      <c r="RYI86" s="283"/>
      <c r="RYJ86" s="283"/>
      <c r="RYK86" s="208"/>
      <c r="RYM86" s="235"/>
      <c r="RYN86" s="235"/>
      <c r="RYO86" s="235"/>
      <c r="RYP86" s="235"/>
      <c r="RYQ86" s="235"/>
      <c r="RYR86" s="235"/>
      <c r="RYS86" s="235"/>
      <c r="RYT86" s="283"/>
      <c r="RYU86" s="283"/>
      <c r="RYV86" s="208"/>
      <c r="RYX86" s="235"/>
      <c r="RYY86" s="235"/>
      <c r="RYZ86" s="235"/>
      <c r="RZA86" s="235"/>
      <c r="RZB86" s="235"/>
      <c r="RZC86" s="235"/>
      <c r="RZD86" s="235"/>
      <c r="RZE86" s="283"/>
      <c r="RZF86" s="283"/>
      <c r="RZG86" s="208"/>
      <c r="RZI86" s="235"/>
      <c r="RZJ86" s="235"/>
      <c r="RZK86" s="235"/>
      <c r="RZL86" s="235"/>
      <c r="RZM86" s="235"/>
      <c r="RZN86" s="235"/>
      <c r="RZO86" s="235"/>
      <c r="RZP86" s="283"/>
      <c r="RZQ86" s="283"/>
      <c r="RZR86" s="208"/>
      <c r="RZT86" s="235"/>
      <c r="RZU86" s="235"/>
      <c r="RZV86" s="235"/>
      <c r="RZW86" s="235"/>
      <c r="RZX86" s="235"/>
      <c r="RZY86" s="235"/>
      <c r="RZZ86" s="235"/>
      <c r="SAA86" s="283"/>
      <c r="SAB86" s="283"/>
      <c r="SAC86" s="208"/>
      <c r="SAE86" s="235"/>
      <c r="SAF86" s="235"/>
      <c r="SAG86" s="235"/>
      <c r="SAH86" s="235"/>
      <c r="SAI86" s="235"/>
      <c r="SAJ86" s="235"/>
      <c r="SAK86" s="235"/>
      <c r="SAL86" s="283"/>
      <c r="SAM86" s="283"/>
      <c r="SAN86" s="208"/>
      <c r="SAP86" s="235"/>
      <c r="SAQ86" s="235"/>
      <c r="SAR86" s="235"/>
      <c r="SAS86" s="235"/>
      <c r="SAT86" s="235"/>
      <c r="SAU86" s="235"/>
      <c r="SAV86" s="235"/>
      <c r="SAW86" s="283"/>
      <c r="SAX86" s="283"/>
      <c r="SAY86" s="208"/>
      <c r="SBA86" s="235"/>
      <c r="SBB86" s="235"/>
      <c r="SBC86" s="235"/>
      <c r="SBD86" s="235"/>
      <c r="SBE86" s="235"/>
      <c r="SBF86" s="235"/>
      <c r="SBG86" s="235"/>
      <c r="SBH86" s="283"/>
      <c r="SBI86" s="283"/>
      <c r="SBJ86" s="208"/>
      <c r="SBL86" s="235"/>
      <c r="SBM86" s="235"/>
      <c r="SBN86" s="235"/>
      <c r="SBO86" s="235"/>
      <c r="SBP86" s="235"/>
      <c r="SBQ86" s="235"/>
      <c r="SBR86" s="235"/>
      <c r="SBS86" s="283"/>
      <c r="SBT86" s="283"/>
      <c r="SBU86" s="208"/>
      <c r="SBW86" s="235"/>
      <c r="SBX86" s="235"/>
      <c r="SBY86" s="235"/>
      <c r="SBZ86" s="235"/>
      <c r="SCA86" s="235"/>
      <c r="SCB86" s="235"/>
      <c r="SCC86" s="235"/>
      <c r="SCD86" s="283"/>
      <c r="SCE86" s="283"/>
      <c r="SCF86" s="208"/>
      <c r="SCH86" s="235"/>
      <c r="SCI86" s="235"/>
      <c r="SCJ86" s="235"/>
      <c r="SCK86" s="235"/>
      <c r="SCL86" s="235"/>
      <c r="SCM86" s="235"/>
      <c r="SCN86" s="235"/>
      <c r="SCO86" s="283"/>
      <c r="SCP86" s="283"/>
      <c r="SCQ86" s="208"/>
      <c r="SCS86" s="235"/>
      <c r="SCT86" s="235"/>
      <c r="SCU86" s="235"/>
      <c r="SCV86" s="235"/>
      <c r="SCW86" s="235"/>
      <c r="SCX86" s="235"/>
      <c r="SCY86" s="235"/>
      <c r="SCZ86" s="283"/>
      <c r="SDA86" s="283"/>
      <c r="SDB86" s="208"/>
      <c r="SDD86" s="235"/>
      <c r="SDE86" s="235"/>
      <c r="SDF86" s="235"/>
      <c r="SDG86" s="235"/>
      <c r="SDH86" s="235"/>
      <c r="SDI86" s="235"/>
      <c r="SDJ86" s="235"/>
      <c r="SDK86" s="283"/>
      <c r="SDL86" s="283"/>
      <c r="SDM86" s="208"/>
      <c r="SDO86" s="235"/>
      <c r="SDP86" s="235"/>
      <c r="SDQ86" s="235"/>
      <c r="SDR86" s="235"/>
      <c r="SDS86" s="235"/>
      <c r="SDT86" s="235"/>
      <c r="SDU86" s="235"/>
      <c r="SDV86" s="283"/>
      <c r="SDW86" s="283"/>
      <c r="SDX86" s="208"/>
      <c r="SDZ86" s="235"/>
      <c r="SEA86" s="235"/>
      <c r="SEB86" s="235"/>
      <c r="SEC86" s="235"/>
      <c r="SED86" s="235"/>
      <c r="SEE86" s="235"/>
      <c r="SEF86" s="235"/>
      <c r="SEG86" s="283"/>
      <c r="SEH86" s="283"/>
      <c r="SEI86" s="208"/>
      <c r="SEK86" s="235"/>
      <c r="SEL86" s="235"/>
      <c r="SEM86" s="235"/>
      <c r="SEN86" s="235"/>
      <c r="SEO86" s="235"/>
      <c r="SEP86" s="235"/>
      <c r="SEQ86" s="235"/>
      <c r="SER86" s="283"/>
      <c r="SES86" s="283"/>
      <c r="SET86" s="208"/>
      <c r="SEV86" s="235"/>
      <c r="SEW86" s="235"/>
      <c r="SEX86" s="235"/>
      <c r="SEY86" s="235"/>
      <c r="SEZ86" s="235"/>
      <c r="SFA86" s="235"/>
      <c r="SFB86" s="235"/>
      <c r="SFC86" s="283"/>
      <c r="SFD86" s="283"/>
      <c r="SFE86" s="208"/>
      <c r="SFG86" s="235"/>
      <c r="SFH86" s="235"/>
      <c r="SFI86" s="235"/>
      <c r="SFJ86" s="235"/>
      <c r="SFK86" s="235"/>
      <c r="SFL86" s="235"/>
      <c r="SFM86" s="235"/>
      <c r="SFN86" s="283"/>
      <c r="SFO86" s="283"/>
      <c r="SFP86" s="208"/>
      <c r="SFR86" s="235"/>
      <c r="SFS86" s="235"/>
      <c r="SFT86" s="235"/>
      <c r="SFU86" s="235"/>
      <c r="SFV86" s="235"/>
      <c r="SFW86" s="235"/>
      <c r="SFX86" s="235"/>
      <c r="SFY86" s="283"/>
      <c r="SFZ86" s="283"/>
      <c r="SGA86" s="208"/>
      <c r="SGC86" s="235"/>
      <c r="SGD86" s="235"/>
      <c r="SGE86" s="235"/>
      <c r="SGF86" s="235"/>
      <c r="SGG86" s="235"/>
      <c r="SGH86" s="235"/>
      <c r="SGI86" s="235"/>
      <c r="SGJ86" s="283"/>
      <c r="SGK86" s="283"/>
      <c r="SGL86" s="208"/>
      <c r="SGN86" s="235"/>
      <c r="SGO86" s="235"/>
      <c r="SGP86" s="235"/>
      <c r="SGQ86" s="235"/>
      <c r="SGR86" s="235"/>
      <c r="SGS86" s="235"/>
      <c r="SGT86" s="235"/>
      <c r="SGU86" s="283"/>
      <c r="SGV86" s="283"/>
      <c r="SGW86" s="208"/>
      <c r="SGY86" s="235"/>
      <c r="SGZ86" s="235"/>
      <c r="SHA86" s="235"/>
      <c r="SHB86" s="235"/>
      <c r="SHC86" s="235"/>
      <c r="SHD86" s="235"/>
      <c r="SHE86" s="235"/>
      <c r="SHF86" s="283"/>
      <c r="SHG86" s="283"/>
      <c r="SHH86" s="208"/>
      <c r="SHJ86" s="235"/>
      <c r="SHK86" s="235"/>
      <c r="SHL86" s="235"/>
      <c r="SHM86" s="235"/>
      <c r="SHN86" s="235"/>
      <c r="SHO86" s="235"/>
      <c r="SHP86" s="235"/>
      <c r="SHQ86" s="283"/>
      <c r="SHR86" s="283"/>
      <c r="SHS86" s="208"/>
      <c r="SHU86" s="235"/>
      <c r="SHV86" s="235"/>
      <c r="SHW86" s="235"/>
      <c r="SHX86" s="235"/>
      <c r="SHY86" s="235"/>
      <c r="SHZ86" s="235"/>
      <c r="SIA86" s="235"/>
      <c r="SIB86" s="283"/>
      <c r="SIC86" s="283"/>
      <c r="SID86" s="208"/>
      <c r="SIF86" s="235"/>
      <c r="SIG86" s="235"/>
      <c r="SIH86" s="235"/>
      <c r="SII86" s="235"/>
      <c r="SIJ86" s="235"/>
      <c r="SIK86" s="235"/>
      <c r="SIL86" s="235"/>
      <c r="SIM86" s="283"/>
      <c r="SIN86" s="283"/>
      <c r="SIO86" s="208"/>
      <c r="SIQ86" s="235"/>
      <c r="SIR86" s="235"/>
      <c r="SIS86" s="235"/>
      <c r="SIT86" s="235"/>
      <c r="SIU86" s="235"/>
      <c r="SIV86" s="235"/>
      <c r="SIW86" s="235"/>
      <c r="SIX86" s="283"/>
      <c r="SIY86" s="283"/>
      <c r="SIZ86" s="208"/>
      <c r="SJB86" s="235"/>
      <c r="SJC86" s="235"/>
      <c r="SJD86" s="235"/>
      <c r="SJE86" s="235"/>
      <c r="SJF86" s="235"/>
      <c r="SJG86" s="235"/>
      <c r="SJH86" s="235"/>
      <c r="SJI86" s="283"/>
      <c r="SJJ86" s="283"/>
      <c r="SJK86" s="208"/>
      <c r="SJM86" s="235"/>
      <c r="SJN86" s="235"/>
      <c r="SJO86" s="235"/>
      <c r="SJP86" s="235"/>
      <c r="SJQ86" s="235"/>
      <c r="SJR86" s="235"/>
      <c r="SJS86" s="235"/>
      <c r="SJT86" s="283"/>
      <c r="SJU86" s="283"/>
      <c r="SJV86" s="208"/>
      <c r="SJX86" s="235"/>
      <c r="SJY86" s="235"/>
      <c r="SJZ86" s="235"/>
      <c r="SKA86" s="235"/>
      <c r="SKB86" s="235"/>
      <c r="SKC86" s="235"/>
      <c r="SKD86" s="235"/>
      <c r="SKE86" s="283"/>
      <c r="SKF86" s="283"/>
      <c r="SKG86" s="208"/>
      <c r="SKI86" s="235"/>
      <c r="SKJ86" s="235"/>
      <c r="SKK86" s="235"/>
      <c r="SKL86" s="235"/>
      <c r="SKM86" s="235"/>
      <c r="SKN86" s="235"/>
      <c r="SKO86" s="235"/>
      <c r="SKP86" s="283"/>
      <c r="SKQ86" s="283"/>
      <c r="SKR86" s="208"/>
      <c r="SKT86" s="235"/>
      <c r="SKU86" s="235"/>
      <c r="SKV86" s="235"/>
      <c r="SKW86" s="235"/>
      <c r="SKX86" s="235"/>
      <c r="SKY86" s="235"/>
      <c r="SKZ86" s="235"/>
      <c r="SLA86" s="283"/>
      <c r="SLB86" s="283"/>
      <c r="SLC86" s="208"/>
      <c r="SLE86" s="235"/>
      <c r="SLF86" s="235"/>
      <c r="SLG86" s="235"/>
      <c r="SLH86" s="235"/>
      <c r="SLI86" s="235"/>
      <c r="SLJ86" s="235"/>
      <c r="SLK86" s="235"/>
      <c r="SLL86" s="283"/>
      <c r="SLM86" s="283"/>
      <c r="SLN86" s="208"/>
      <c r="SLP86" s="235"/>
      <c r="SLQ86" s="235"/>
      <c r="SLR86" s="235"/>
      <c r="SLS86" s="235"/>
      <c r="SLT86" s="235"/>
      <c r="SLU86" s="235"/>
      <c r="SLV86" s="235"/>
      <c r="SLW86" s="283"/>
      <c r="SLX86" s="283"/>
      <c r="SLY86" s="208"/>
      <c r="SMA86" s="235"/>
      <c r="SMB86" s="235"/>
      <c r="SMC86" s="235"/>
      <c r="SMD86" s="235"/>
      <c r="SME86" s="235"/>
      <c r="SMF86" s="235"/>
      <c r="SMG86" s="235"/>
      <c r="SMH86" s="283"/>
      <c r="SMI86" s="283"/>
      <c r="SMJ86" s="208"/>
      <c r="SML86" s="235"/>
      <c r="SMM86" s="235"/>
      <c r="SMN86" s="235"/>
      <c r="SMO86" s="235"/>
      <c r="SMP86" s="235"/>
      <c r="SMQ86" s="235"/>
      <c r="SMR86" s="235"/>
      <c r="SMS86" s="283"/>
      <c r="SMT86" s="283"/>
      <c r="SMU86" s="208"/>
      <c r="SMW86" s="235"/>
      <c r="SMX86" s="235"/>
      <c r="SMY86" s="235"/>
      <c r="SMZ86" s="235"/>
      <c r="SNA86" s="235"/>
      <c r="SNB86" s="235"/>
      <c r="SNC86" s="235"/>
      <c r="SND86" s="283"/>
      <c r="SNE86" s="283"/>
      <c r="SNF86" s="208"/>
      <c r="SNH86" s="235"/>
      <c r="SNI86" s="235"/>
      <c r="SNJ86" s="235"/>
      <c r="SNK86" s="235"/>
      <c r="SNL86" s="235"/>
      <c r="SNM86" s="235"/>
      <c r="SNN86" s="235"/>
      <c r="SNO86" s="283"/>
      <c r="SNP86" s="283"/>
      <c r="SNQ86" s="208"/>
      <c r="SNS86" s="235"/>
      <c r="SNT86" s="235"/>
      <c r="SNU86" s="235"/>
      <c r="SNV86" s="235"/>
      <c r="SNW86" s="235"/>
      <c r="SNX86" s="235"/>
      <c r="SNY86" s="235"/>
      <c r="SNZ86" s="283"/>
      <c r="SOA86" s="283"/>
      <c r="SOB86" s="208"/>
      <c r="SOD86" s="235"/>
      <c r="SOE86" s="235"/>
      <c r="SOF86" s="235"/>
      <c r="SOG86" s="235"/>
      <c r="SOH86" s="235"/>
      <c r="SOI86" s="235"/>
      <c r="SOJ86" s="235"/>
      <c r="SOK86" s="283"/>
      <c r="SOL86" s="283"/>
      <c r="SOM86" s="208"/>
      <c r="SOO86" s="235"/>
      <c r="SOP86" s="235"/>
      <c r="SOQ86" s="235"/>
      <c r="SOR86" s="235"/>
      <c r="SOS86" s="235"/>
      <c r="SOT86" s="235"/>
      <c r="SOU86" s="235"/>
      <c r="SOV86" s="283"/>
      <c r="SOW86" s="283"/>
      <c r="SOX86" s="208"/>
      <c r="SOZ86" s="235"/>
      <c r="SPA86" s="235"/>
      <c r="SPB86" s="235"/>
      <c r="SPC86" s="235"/>
      <c r="SPD86" s="235"/>
      <c r="SPE86" s="235"/>
      <c r="SPF86" s="235"/>
      <c r="SPG86" s="283"/>
      <c r="SPH86" s="283"/>
      <c r="SPI86" s="208"/>
      <c r="SPK86" s="235"/>
      <c r="SPL86" s="235"/>
      <c r="SPM86" s="235"/>
      <c r="SPN86" s="235"/>
      <c r="SPO86" s="235"/>
      <c r="SPP86" s="235"/>
      <c r="SPQ86" s="235"/>
      <c r="SPR86" s="283"/>
      <c r="SPS86" s="283"/>
      <c r="SPT86" s="208"/>
      <c r="SPV86" s="235"/>
      <c r="SPW86" s="235"/>
      <c r="SPX86" s="235"/>
      <c r="SPY86" s="235"/>
      <c r="SPZ86" s="235"/>
      <c r="SQA86" s="235"/>
      <c r="SQB86" s="235"/>
      <c r="SQC86" s="283"/>
      <c r="SQD86" s="283"/>
      <c r="SQE86" s="208"/>
      <c r="SQG86" s="235"/>
      <c r="SQH86" s="235"/>
      <c r="SQI86" s="235"/>
      <c r="SQJ86" s="235"/>
      <c r="SQK86" s="235"/>
      <c r="SQL86" s="235"/>
      <c r="SQM86" s="235"/>
      <c r="SQN86" s="283"/>
      <c r="SQO86" s="283"/>
      <c r="SQP86" s="208"/>
      <c r="SQR86" s="235"/>
      <c r="SQS86" s="235"/>
      <c r="SQT86" s="235"/>
      <c r="SQU86" s="235"/>
      <c r="SQV86" s="235"/>
      <c r="SQW86" s="235"/>
      <c r="SQX86" s="235"/>
      <c r="SQY86" s="283"/>
      <c r="SQZ86" s="283"/>
      <c r="SRA86" s="208"/>
      <c r="SRC86" s="235"/>
      <c r="SRD86" s="235"/>
      <c r="SRE86" s="235"/>
      <c r="SRF86" s="235"/>
      <c r="SRG86" s="235"/>
      <c r="SRH86" s="235"/>
      <c r="SRI86" s="235"/>
      <c r="SRJ86" s="283"/>
      <c r="SRK86" s="283"/>
      <c r="SRL86" s="208"/>
      <c r="SRN86" s="235"/>
      <c r="SRO86" s="235"/>
      <c r="SRP86" s="235"/>
      <c r="SRQ86" s="235"/>
      <c r="SRR86" s="235"/>
      <c r="SRS86" s="235"/>
      <c r="SRT86" s="235"/>
      <c r="SRU86" s="283"/>
      <c r="SRV86" s="283"/>
      <c r="SRW86" s="208"/>
      <c r="SRY86" s="235"/>
      <c r="SRZ86" s="235"/>
      <c r="SSA86" s="235"/>
      <c r="SSB86" s="235"/>
      <c r="SSC86" s="235"/>
      <c r="SSD86" s="235"/>
      <c r="SSE86" s="235"/>
      <c r="SSF86" s="283"/>
      <c r="SSG86" s="283"/>
      <c r="SSH86" s="208"/>
      <c r="SSJ86" s="235"/>
      <c r="SSK86" s="235"/>
      <c r="SSL86" s="235"/>
      <c r="SSM86" s="235"/>
      <c r="SSN86" s="235"/>
      <c r="SSO86" s="235"/>
      <c r="SSP86" s="235"/>
      <c r="SSQ86" s="283"/>
      <c r="SSR86" s="283"/>
      <c r="SSS86" s="208"/>
      <c r="SSU86" s="235"/>
      <c r="SSV86" s="235"/>
      <c r="SSW86" s="235"/>
      <c r="SSX86" s="235"/>
      <c r="SSY86" s="235"/>
      <c r="SSZ86" s="235"/>
      <c r="STA86" s="235"/>
      <c r="STB86" s="283"/>
      <c r="STC86" s="283"/>
      <c r="STD86" s="208"/>
      <c r="STF86" s="235"/>
      <c r="STG86" s="235"/>
      <c r="STH86" s="235"/>
      <c r="STI86" s="235"/>
      <c r="STJ86" s="235"/>
      <c r="STK86" s="235"/>
      <c r="STL86" s="235"/>
      <c r="STM86" s="283"/>
      <c r="STN86" s="283"/>
      <c r="STO86" s="208"/>
      <c r="STQ86" s="235"/>
      <c r="STR86" s="235"/>
      <c r="STS86" s="235"/>
      <c r="STT86" s="235"/>
      <c r="STU86" s="235"/>
      <c r="STV86" s="235"/>
      <c r="STW86" s="235"/>
      <c r="STX86" s="283"/>
      <c r="STY86" s="283"/>
      <c r="STZ86" s="208"/>
      <c r="SUB86" s="235"/>
      <c r="SUC86" s="235"/>
      <c r="SUD86" s="235"/>
      <c r="SUE86" s="235"/>
      <c r="SUF86" s="235"/>
      <c r="SUG86" s="235"/>
      <c r="SUH86" s="235"/>
      <c r="SUI86" s="283"/>
      <c r="SUJ86" s="283"/>
      <c r="SUK86" s="208"/>
      <c r="SUM86" s="235"/>
      <c r="SUN86" s="235"/>
      <c r="SUO86" s="235"/>
      <c r="SUP86" s="235"/>
      <c r="SUQ86" s="235"/>
      <c r="SUR86" s="235"/>
      <c r="SUS86" s="235"/>
      <c r="SUT86" s="283"/>
      <c r="SUU86" s="283"/>
      <c r="SUV86" s="208"/>
      <c r="SUX86" s="235"/>
      <c r="SUY86" s="235"/>
      <c r="SUZ86" s="235"/>
      <c r="SVA86" s="235"/>
      <c r="SVB86" s="235"/>
      <c r="SVC86" s="235"/>
      <c r="SVD86" s="235"/>
      <c r="SVE86" s="283"/>
      <c r="SVF86" s="283"/>
      <c r="SVG86" s="208"/>
      <c r="SVI86" s="235"/>
      <c r="SVJ86" s="235"/>
      <c r="SVK86" s="235"/>
      <c r="SVL86" s="235"/>
      <c r="SVM86" s="235"/>
      <c r="SVN86" s="235"/>
      <c r="SVO86" s="235"/>
      <c r="SVP86" s="283"/>
      <c r="SVQ86" s="283"/>
      <c r="SVR86" s="208"/>
      <c r="SVT86" s="235"/>
      <c r="SVU86" s="235"/>
      <c r="SVV86" s="235"/>
      <c r="SVW86" s="235"/>
      <c r="SVX86" s="235"/>
      <c r="SVY86" s="235"/>
      <c r="SVZ86" s="235"/>
      <c r="SWA86" s="283"/>
      <c r="SWB86" s="283"/>
      <c r="SWC86" s="208"/>
      <c r="SWE86" s="235"/>
      <c r="SWF86" s="235"/>
      <c r="SWG86" s="235"/>
      <c r="SWH86" s="235"/>
      <c r="SWI86" s="235"/>
      <c r="SWJ86" s="235"/>
      <c r="SWK86" s="235"/>
      <c r="SWL86" s="283"/>
      <c r="SWM86" s="283"/>
      <c r="SWN86" s="208"/>
      <c r="SWP86" s="235"/>
      <c r="SWQ86" s="235"/>
      <c r="SWR86" s="235"/>
      <c r="SWS86" s="235"/>
      <c r="SWT86" s="235"/>
      <c r="SWU86" s="235"/>
      <c r="SWV86" s="235"/>
      <c r="SWW86" s="283"/>
      <c r="SWX86" s="283"/>
      <c r="SWY86" s="208"/>
      <c r="SXA86" s="235"/>
      <c r="SXB86" s="235"/>
      <c r="SXC86" s="235"/>
      <c r="SXD86" s="235"/>
      <c r="SXE86" s="235"/>
      <c r="SXF86" s="235"/>
      <c r="SXG86" s="235"/>
      <c r="SXH86" s="283"/>
      <c r="SXI86" s="283"/>
      <c r="SXJ86" s="208"/>
      <c r="SXL86" s="235"/>
      <c r="SXM86" s="235"/>
      <c r="SXN86" s="235"/>
      <c r="SXO86" s="235"/>
      <c r="SXP86" s="235"/>
      <c r="SXQ86" s="235"/>
      <c r="SXR86" s="235"/>
      <c r="SXS86" s="283"/>
      <c r="SXT86" s="283"/>
      <c r="SXU86" s="208"/>
      <c r="SXW86" s="235"/>
      <c r="SXX86" s="235"/>
      <c r="SXY86" s="235"/>
      <c r="SXZ86" s="235"/>
      <c r="SYA86" s="235"/>
      <c r="SYB86" s="235"/>
      <c r="SYC86" s="235"/>
      <c r="SYD86" s="283"/>
      <c r="SYE86" s="283"/>
      <c r="SYF86" s="208"/>
      <c r="SYH86" s="235"/>
      <c r="SYI86" s="235"/>
      <c r="SYJ86" s="235"/>
      <c r="SYK86" s="235"/>
      <c r="SYL86" s="235"/>
      <c r="SYM86" s="235"/>
      <c r="SYN86" s="235"/>
      <c r="SYO86" s="283"/>
      <c r="SYP86" s="283"/>
      <c r="SYQ86" s="208"/>
      <c r="SYS86" s="235"/>
      <c r="SYT86" s="235"/>
      <c r="SYU86" s="235"/>
      <c r="SYV86" s="235"/>
      <c r="SYW86" s="235"/>
      <c r="SYX86" s="235"/>
      <c r="SYY86" s="235"/>
      <c r="SYZ86" s="283"/>
      <c r="SZA86" s="283"/>
      <c r="SZB86" s="208"/>
      <c r="SZD86" s="235"/>
      <c r="SZE86" s="235"/>
      <c r="SZF86" s="235"/>
      <c r="SZG86" s="235"/>
      <c r="SZH86" s="235"/>
      <c r="SZI86" s="235"/>
      <c r="SZJ86" s="235"/>
      <c r="SZK86" s="283"/>
      <c r="SZL86" s="283"/>
      <c r="SZM86" s="208"/>
      <c r="SZO86" s="235"/>
      <c r="SZP86" s="235"/>
      <c r="SZQ86" s="235"/>
      <c r="SZR86" s="235"/>
      <c r="SZS86" s="235"/>
      <c r="SZT86" s="235"/>
      <c r="SZU86" s="235"/>
      <c r="SZV86" s="283"/>
      <c r="SZW86" s="283"/>
      <c r="SZX86" s="208"/>
      <c r="SZZ86" s="235"/>
      <c r="TAA86" s="235"/>
      <c r="TAB86" s="235"/>
      <c r="TAC86" s="235"/>
      <c r="TAD86" s="235"/>
      <c r="TAE86" s="235"/>
      <c r="TAF86" s="235"/>
      <c r="TAG86" s="283"/>
      <c r="TAH86" s="283"/>
      <c r="TAI86" s="208"/>
      <c r="TAK86" s="235"/>
      <c r="TAL86" s="235"/>
      <c r="TAM86" s="235"/>
      <c r="TAN86" s="235"/>
      <c r="TAO86" s="235"/>
      <c r="TAP86" s="235"/>
      <c r="TAQ86" s="235"/>
      <c r="TAR86" s="283"/>
      <c r="TAS86" s="283"/>
      <c r="TAT86" s="208"/>
      <c r="TAV86" s="235"/>
      <c r="TAW86" s="235"/>
      <c r="TAX86" s="235"/>
      <c r="TAY86" s="235"/>
      <c r="TAZ86" s="235"/>
      <c r="TBA86" s="235"/>
      <c r="TBB86" s="235"/>
      <c r="TBC86" s="283"/>
      <c r="TBD86" s="283"/>
      <c r="TBE86" s="208"/>
      <c r="TBG86" s="235"/>
      <c r="TBH86" s="235"/>
      <c r="TBI86" s="235"/>
      <c r="TBJ86" s="235"/>
      <c r="TBK86" s="235"/>
      <c r="TBL86" s="235"/>
      <c r="TBM86" s="235"/>
      <c r="TBN86" s="283"/>
      <c r="TBO86" s="283"/>
      <c r="TBP86" s="208"/>
      <c r="TBR86" s="235"/>
      <c r="TBS86" s="235"/>
      <c r="TBT86" s="235"/>
      <c r="TBU86" s="235"/>
      <c r="TBV86" s="235"/>
      <c r="TBW86" s="235"/>
      <c r="TBX86" s="235"/>
      <c r="TBY86" s="283"/>
      <c r="TBZ86" s="283"/>
      <c r="TCA86" s="208"/>
      <c r="TCC86" s="235"/>
      <c r="TCD86" s="235"/>
      <c r="TCE86" s="235"/>
      <c r="TCF86" s="235"/>
      <c r="TCG86" s="235"/>
      <c r="TCH86" s="235"/>
      <c r="TCI86" s="235"/>
      <c r="TCJ86" s="283"/>
      <c r="TCK86" s="283"/>
      <c r="TCL86" s="208"/>
      <c r="TCN86" s="235"/>
      <c r="TCO86" s="235"/>
      <c r="TCP86" s="235"/>
      <c r="TCQ86" s="235"/>
      <c r="TCR86" s="235"/>
      <c r="TCS86" s="235"/>
      <c r="TCT86" s="235"/>
      <c r="TCU86" s="283"/>
      <c r="TCV86" s="283"/>
      <c r="TCW86" s="208"/>
      <c r="TCY86" s="235"/>
      <c r="TCZ86" s="235"/>
      <c r="TDA86" s="235"/>
      <c r="TDB86" s="235"/>
      <c r="TDC86" s="235"/>
      <c r="TDD86" s="235"/>
      <c r="TDE86" s="235"/>
      <c r="TDF86" s="283"/>
      <c r="TDG86" s="283"/>
      <c r="TDH86" s="208"/>
      <c r="TDJ86" s="235"/>
      <c r="TDK86" s="235"/>
      <c r="TDL86" s="235"/>
      <c r="TDM86" s="235"/>
      <c r="TDN86" s="235"/>
      <c r="TDO86" s="235"/>
      <c r="TDP86" s="235"/>
      <c r="TDQ86" s="283"/>
      <c r="TDR86" s="283"/>
      <c r="TDS86" s="208"/>
      <c r="TDU86" s="235"/>
      <c r="TDV86" s="235"/>
      <c r="TDW86" s="235"/>
      <c r="TDX86" s="235"/>
      <c r="TDY86" s="235"/>
      <c r="TDZ86" s="235"/>
      <c r="TEA86" s="235"/>
      <c r="TEB86" s="283"/>
      <c r="TEC86" s="283"/>
      <c r="TED86" s="208"/>
      <c r="TEF86" s="235"/>
      <c r="TEG86" s="235"/>
      <c r="TEH86" s="235"/>
      <c r="TEI86" s="235"/>
      <c r="TEJ86" s="235"/>
      <c r="TEK86" s="235"/>
      <c r="TEL86" s="235"/>
      <c r="TEM86" s="283"/>
      <c r="TEN86" s="283"/>
      <c r="TEO86" s="208"/>
      <c r="TEQ86" s="235"/>
      <c r="TER86" s="235"/>
      <c r="TES86" s="235"/>
      <c r="TET86" s="235"/>
      <c r="TEU86" s="235"/>
      <c r="TEV86" s="235"/>
      <c r="TEW86" s="235"/>
      <c r="TEX86" s="283"/>
      <c r="TEY86" s="283"/>
      <c r="TEZ86" s="208"/>
      <c r="TFB86" s="235"/>
      <c r="TFC86" s="235"/>
      <c r="TFD86" s="235"/>
      <c r="TFE86" s="235"/>
      <c r="TFF86" s="235"/>
      <c r="TFG86" s="235"/>
      <c r="TFH86" s="235"/>
      <c r="TFI86" s="283"/>
      <c r="TFJ86" s="283"/>
      <c r="TFK86" s="208"/>
      <c r="TFM86" s="235"/>
      <c r="TFN86" s="235"/>
      <c r="TFO86" s="235"/>
      <c r="TFP86" s="235"/>
      <c r="TFQ86" s="235"/>
      <c r="TFR86" s="235"/>
      <c r="TFS86" s="235"/>
      <c r="TFT86" s="283"/>
      <c r="TFU86" s="283"/>
      <c r="TFV86" s="208"/>
      <c r="TFX86" s="235"/>
      <c r="TFY86" s="235"/>
      <c r="TFZ86" s="235"/>
      <c r="TGA86" s="235"/>
      <c r="TGB86" s="235"/>
      <c r="TGC86" s="235"/>
      <c r="TGD86" s="235"/>
      <c r="TGE86" s="283"/>
      <c r="TGF86" s="283"/>
      <c r="TGG86" s="208"/>
      <c r="TGI86" s="235"/>
      <c r="TGJ86" s="235"/>
      <c r="TGK86" s="235"/>
      <c r="TGL86" s="235"/>
      <c r="TGM86" s="235"/>
      <c r="TGN86" s="235"/>
      <c r="TGO86" s="235"/>
      <c r="TGP86" s="283"/>
      <c r="TGQ86" s="283"/>
      <c r="TGR86" s="208"/>
      <c r="TGT86" s="235"/>
      <c r="TGU86" s="235"/>
      <c r="TGV86" s="235"/>
      <c r="TGW86" s="235"/>
      <c r="TGX86" s="235"/>
      <c r="TGY86" s="235"/>
      <c r="TGZ86" s="235"/>
      <c r="THA86" s="283"/>
      <c r="THB86" s="283"/>
      <c r="THC86" s="208"/>
      <c r="THE86" s="235"/>
      <c r="THF86" s="235"/>
      <c r="THG86" s="235"/>
      <c r="THH86" s="235"/>
      <c r="THI86" s="235"/>
      <c r="THJ86" s="235"/>
      <c r="THK86" s="235"/>
      <c r="THL86" s="283"/>
      <c r="THM86" s="283"/>
      <c r="THN86" s="208"/>
      <c r="THP86" s="235"/>
      <c r="THQ86" s="235"/>
      <c r="THR86" s="235"/>
      <c r="THS86" s="235"/>
      <c r="THT86" s="235"/>
      <c r="THU86" s="235"/>
      <c r="THV86" s="235"/>
      <c r="THW86" s="283"/>
      <c r="THX86" s="283"/>
      <c r="THY86" s="208"/>
      <c r="TIA86" s="235"/>
      <c r="TIB86" s="235"/>
      <c r="TIC86" s="235"/>
      <c r="TID86" s="235"/>
      <c r="TIE86" s="235"/>
      <c r="TIF86" s="235"/>
      <c r="TIG86" s="235"/>
      <c r="TIH86" s="283"/>
      <c r="TII86" s="283"/>
      <c r="TIJ86" s="208"/>
      <c r="TIL86" s="235"/>
      <c r="TIM86" s="235"/>
      <c r="TIN86" s="235"/>
      <c r="TIO86" s="235"/>
      <c r="TIP86" s="235"/>
      <c r="TIQ86" s="235"/>
      <c r="TIR86" s="235"/>
      <c r="TIS86" s="283"/>
      <c r="TIT86" s="283"/>
      <c r="TIU86" s="208"/>
      <c r="TIW86" s="235"/>
      <c r="TIX86" s="235"/>
      <c r="TIY86" s="235"/>
      <c r="TIZ86" s="235"/>
      <c r="TJA86" s="235"/>
      <c r="TJB86" s="235"/>
      <c r="TJC86" s="235"/>
      <c r="TJD86" s="283"/>
      <c r="TJE86" s="283"/>
      <c r="TJF86" s="208"/>
      <c r="TJH86" s="235"/>
      <c r="TJI86" s="235"/>
      <c r="TJJ86" s="235"/>
      <c r="TJK86" s="235"/>
      <c r="TJL86" s="235"/>
      <c r="TJM86" s="235"/>
      <c r="TJN86" s="235"/>
      <c r="TJO86" s="283"/>
      <c r="TJP86" s="283"/>
      <c r="TJQ86" s="208"/>
      <c r="TJS86" s="235"/>
      <c r="TJT86" s="235"/>
      <c r="TJU86" s="235"/>
      <c r="TJV86" s="235"/>
      <c r="TJW86" s="235"/>
      <c r="TJX86" s="235"/>
      <c r="TJY86" s="235"/>
      <c r="TJZ86" s="283"/>
      <c r="TKA86" s="283"/>
      <c r="TKB86" s="208"/>
      <c r="TKD86" s="235"/>
      <c r="TKE86" s="235"/>
      <c r="TKF86" s="235"/>
      <c r="TKG86" s="235"/>
      <c r="TKH86" s="235"/>
      <c r="TKI86" s="235"/>
      <c r="TKJ86" s="235"/>
      <c r="TKK86" s="283"/>
      <c r="TKL86" s="283"/>
      <c r="TKM86" s="208"/>
      <c r="TKO86" s="235"/>
      <c r="TKP86" s="235"/>
      <c r="TKQ86" s="235"/>
      <c r="TKR86" s="235"/>
      <c r="TKS86" s="235"/>
      <c r="TKT86" s="235"/>
      <c r="TKU86" s="235"/>
      <c r="TKV86" s="283"/>
      <c r="TKW86" s="283"/>
      <c r="TKX86" s="208"/>
      <c r="TKZ86" s="235"/>
      <c r="TLA86" s="235"/>
      <c r="TLB86" s="235"/>
      <c r="TLC86" s="235"/>
      <c r="TLD86" s="235"/>
      <c r="TLE86" s="235"/>
      <c r="TLF86" s="235"/>
      <c r="TLG86" s="283"/>
      <c r="TLH86" s="283"/>
      <c r="TLI86" s="208"/>
      <c r="TLK86" s="235"/>
      <c r="TLL86" s="235"/>
      <c r="TLM86" s="235"/>
      <c r="TLN86" s="235"/>
      <c r="TLO86" s="235"/>
      <c r="TLP86" s="235"/>
      <c r="TLQ86" s="235"/>
      <c r="TLR86" s="283"/>
      <c r="TLS86" s="283"/>
      <c r="TLT86" s="208"/>
      <c r="TLV86" s="235"/>
      <c r="TLW86" s="235"/>
      <c r="TLX86" s="235"/>
      <c r="TLY86" s="235"/>
      <c r="TLZ86" s="235"/>
      <c r="TMA86" s="235"/>
      <c r="TMB86" s="235"/>
      <c r="TMC86" s="283"/>
      <c r="TMD86" s="283"/>
      <c r="TME86" s="208"/>
      <c r="TMG86" s="235"/>
      <c r="TMH86" s="235"/>
      <c r="TMI86" s="235"/>
      <c r="TMJ86" s="235"/>
      <c r="TMK86" s="235"/>
      <c r="TML86" s="235"/>
      <c r="TMM86" s="235"/>
      <c r="TMN86" s="283"/>
      <c r="TMO86" s="283"/>
      <c r="TMP86" s="208"/>
      <c r="TMR86" s="235"/>
      <c r="TMS86" s="235"/>
      <c r="TMT86" s="235"/>
      <c r="TMU86" s="235"/>
      <c r="TMV86" s="235"/>
      <c r="TMW86" s="235"/>
      <c r="TMX86" s="235"/>
      <c r="TMY86" s="283"/>
      <c r="TMZ86" s="283"/>
      <c r="TNA86" s="208"/>
      <c r="TNC86" s="235"/>
      <c r="TND86" s="235"/>
      <c r="TNE86" s="235"/>
      <c r="TNF86" s="235"/>
      <c r="TNG86" s="235"/>
      <c r="TNH86" s="235"/>
      <c r="TNI86" s="235"/>
      <c r="TNJ86" s="283"/>
      <c r="TNK86" s="283"/>
      <c r="TNL86" s="208"/>
      <c r="TNN86" s="235"/>
      <c r="TNO86" s="235"/>
      <c r="TNP86" s="235"/>
      <c r="TNQ86" s="235"/>
      <c r="TNR86" s="235"/>
      <c r="TNS86" s="235"/>
      <c r="TNT86" s="235"/>
      <c r="TNU86" s="283"/>
      <c r="TNV86" s="283"/>
      <c r="TNW86" s="208"/>
      <c r="TNY86" s="235"/>
      <c r="TNZ86" s="235"/>
      <c r="TOA86" s="235"/>
      <c r="TOB86" s="235"/>
      <c r="TOC86" s="235"/>
      <c r="TOD86" s="235"/>
      <c r="TOE86" s="235"/>
      <c r="TOF86" s="283"/>
      <c r="TOG86" s="283"/>
      <c r="TOH86" s="208"/>
      <c r="TOJ86" s="235"/>
      <c r="TOK86" s="235"/>
      <c r="TOL86" s="235"/>
      <c r="TOM86" s="235"/>
      <c r="TON86" s="235"/>
      <c r="TOO86" s="235"/>
      <c r="TOP86" s="235"/>
      <c r="TOQ86" s="283"/>
      <c r="TOR86" s="283"/>
      <c r="TOS86" s="208"/>
      <c r="TOU86" s="235"/>
      <c r="TOV86" s="235"/>
      <c r="TOW86" s="235"/>
      <c r="TOX86" s="235"/>
      <c r="TOY86" s="235"/>
      <c r="TOZ86" s="235"/>
      <c r="TPA86" s="235"/>
      <c r="TPB86" s="283"/>
      <c r="TPC86" s="283"/>
      <c r="TPD86" s="208"/>
      <c r="TPF86" s="235"/>
      <c r="TPG86" s="235"/>
      <c r="TPH86" s="235"/>
      <c r="TPI86" s="235"/>
      <c r="TPJ86" s="235"/>
      <c r="TPK86" s="235"/>
      <c r="TPL86" s="235"/>
      <c r="TPM86" s="283"/>
      <c r="TPN86" s="283"/>
      <c r="TPO86" s="208"/>
      <c r="TPQ86" s="235"/>
      <c r="TPR86" s="235"/>
      <c r="TPS86" s="235"/>
      <c r="TPT86" s="235"/>
      <c r="TPU86" s="235"/>
      <c r="TPV86" s="235"/>
      <c r="TPW86" s="235"/>
      <c r="TPX86" s="283"/>
      <c r="TPY86" s="283"/>
      <c r="TPZ86" s="208"/>
      <c r="TQB86" s="235"/>
      <c r="TQC86" s="235"/>
      <c r="TQD86" s="235"/>
      <c r="TQE86" s="235"/>
      <c r="TQF86" s="235"/>
      <c r="TQG86" s="235"/>
      <c r="TQH86" s="235"/>
      <c r="TQI86" s="283"/>
      <c r="TQJ86" s="283"/>
      <c r="TQK86" s="208"/>
      <c r="TQM86" s="235"/>
      <c r="TQN86" s="235"/>
      <c r="TQO86" s="235"/>
      <c r="TQP86" s="235"/>
      <c r="TQQ86" s="235"/>
      <c r="TQR86" s="235"/>
      <c r="TQS86" s="235"/>
      <c r="TQT86" s="283"/>
      <c r="TQU86" s="283"/>
      <c r="TQV86" s="208"/>
      <c r="TQX86" s="235"/>
      <c r="TQY86" s="235"/>
      <c r="TQZ86" s="235"/>
      <c r="TRA86" s="235"/>
      <c r="TRB86" s="235"/>
      <c r="TRC86" s="235"/>
      <c r="TRD86" s="235"/>
      <c r="TRE86" s="283"/>
      <c r="TRF86" s="283"/>
      <c r="TRG86" s="208"/>
      <c r="TRI86" s="235"/>
      <c r="TRJ86" s="235"/>
      <c r="TRK86" s="235"/>
      <c r="TRL86" s="235"/>
      <c r="TRM86" s="235"/>
      <c r="TRN86" s="235"/>
      <c r="TRO86" s="235"/>
      <c r="TRP86" s="283"/>
      <c r="TRQ86" s="283"/>
      <c r="TRR86" s="208"/>
      <c r="TRT86" s="235"/>
      <c r="TRU86" s="235"/>
      <c r="TRV86" s="235"/>
      <c r="TRW86" s="235"/>
      <c r="TRX86" s="235"/>
      <c r="TRY86" s="235"/>
      <c r="TRZ86" s="235"/>
      <c r="TSA86" s="283"/>
      <c r="TSB86" s="283"/>
      <c r="TSC86" s="208"/>
      <c r="TSE86" s="235"/>
      <c r="TSF86" s="235"/>
      <c r="TSG86" s="235"/>
      <c r="TSH86" s="235"/>
      <c r="TSI86" s="235"/>
      <c r="TSJ86" s="235"/>
      <c r="TSK86" s="235"/>
      <c r="TSL86" s="283"/>
      <c r="TSM86" s="283"/>
      <c r="TSN86" s="208"/>
      <c r="TSP86" s="235"/>
      <c r="TSQ86" s="235"/>
      <c r="TSR86" s="235"/>
      <c r="TSS86" s="235"/>
      <c r="TST86" s="235"/>
      <c r="TSU86" s="235"/>
      <c r="TSV86" s="235"/>
      <c r="TSW86" s="283"/>
      <c r="TSX86" s="283"/>
      <c r="TSY86" s="208"/>
      <c r="TTA86" s="235"/>
      <c r="TTB86" s="235"/>
      <c r="TTC86" s="235"/>
      <c r="TTD86" s="235"/>
      <c r="TTE86" s="235"/>
      <c r="TTF86" s="235"/>
      <c r="TTG86" s="235"/>
      <c r="TTH86" s="283"/>
      <c r="TTI86" s="283"/>
      <c r="TTJ86" s="208"/>
      <c r="TTL86" s="235"/>
      <c r="TTM86" s="235"/>
      <c r="TTN86" s="235"/>
      <c r="TTO86" s="235"/>
      <c r="TTP86" s="235"/>
      <c r="TTQ86" s="235"/>
      <c r="TTR86" s="235"/>
      <c r="TTS86" s="283"/>
      <c r="TTT86" s="283"/>
      <c r="TTU86" s="208"/>
      <c r="TTW86" s="235"/>
      <c r="TTX86" s="235"/>
      <c r="TTY86" s="235"/>
      <c r="TTZ86" s="235"/>
      <c r="TUA86" s="235"/>
      <c r="TUB86" s="235"/>
      <c r="TUC86" s="235"/>
      <c r="TUD86" s="283"/>
      <c r="TUE86" s="283"/>
      <c r="TUF86" s="208"/>
      <c r="TUH86" s="235"/>
      <c r="TUI86" s="235"/>
      <c r="TUJ86" s="235"/>
      <c r="TUK86" s="235"/>
      <c r="TUL86" s="235"/>
      <c r="TUM86" s="235"/>
      <c r="TUN86" s="235"/>
      <c r="TUO86" s="283"/>
      <c r="TUP86" s="283"/>
      <c r="TUQ86" s="208"/>
      <c r="TUS86" s="235"/>
      <c r="TUT86" s="235"/>
      <c r="TUU86" s="235"/>
      <c r="TUV86" s="235"/>
      <c r="TUW86" s="235"/>
      <c r="TUX86" s="235"/>
      <c r="TUY86" s="235"/>
      <c r="TUZ86" s="283"/>
      <c r="TVA86" s="283"/>
      <c r="TVB86" s="208"/>
      <c r="TVD86" s="235"/>
      <c r="TVE86" s="235"/>
      <c r="TVF86" s="235"/>
      <c r="TVG86" s="235"/>
      <c r="TVH86" s="235"/>
      <c r="TVI86" s="235"/>
      <c r="TVJ86" s="235"/>
      <c r="TVK86" s="283"/>
      <c r="TVL86" s="283"/>
      <c r="TVM86" s="208"/>
      <c r="TVO86" s="235"/>
      <c r="TVP86" s="235"/>
      <c r="TVQ86" s="235"/>
      <c r="TVR86" s="235"/>
      <c r="TVS86" s="235"/>
      <c r="TVT86" s="235"/>
      <c r="TVU86" s="235"/>
      <c r="TVV86" s="283"/>
      <c r="TVW86" s="283"/>
      <c r="TVX86" s="208"/>
      <c r="TVZ86" s="235"/>
      <c r="TWA86" s="235"/>
      <c r="TWB86" s="235"/>
      <c r="TWC86" s="235"/>
      <c r="TWD86" s="235"/>
      <c r="TWE86" s="235"/>
      <c r="TWF86" s="235"/>
      <c r="TWG86" s="283"/>
      <c r="TWH86" s="283"/>
      <c r="TWI86" s="208"/>
      <c r="TWK86" s="235"/>
      <c r="TWL86" s="235"/>
      <c r="TWM86" s="235"/>
      <c r="TWN86" s="235"/>
      <c r="TWO86" s="235"/>
      <c r="TWP86" s="235"/>
      <c r="TWQ86" s="235"/>
      <c r="TWR86" s="283"/>
      <c r="TWS86" s="283"/>
      <c r="TWT86" s="208"/>
      <c r="TWV86" s="235"/>
      <c r="TWW86" s="235"/>
      <c r="TWX86" s="235"/>
      <c r="TWY86" s="235"/>
      <c r="TWZ86" s="235"/>
      <c r="TXA86" s="235"/>
      <c r="TXB86" s="235"/>
      <c r="TXC86" s="283"/>
      <c r="TXD86" s="283"/>
      <c r="TXE86" s="208"/>
      <c r="TXG86" s="235"/>
      <c r="TXH86" s="235"/>
      <c r="TXI86" s="235"/>
      <c r="TXJ86" s="235"/>
      <c r="TXK86" s="235"/>
      <c r="TXL86" s="235"/>
      <c r="TXM86" s="235"/>
      <c r="TXN86" s="283"/>
      <c r="TXO86" s="283"/>
      <c r="TXP86" s="208"/>
      <c r="TXR86" s="235"/>
      <c r="TXS86" s="235"/>
      <c r="TXT86" s="235"/>
      <c r="TXU86" s="235"/>
      <c r="TXV86" s="235"/>
      <c r="TXW86" s="235"/>
      <c r="TXX86" s="235"/>
      <c r="TXY86" s="283"/>
      <c r="TXZ86" s="283"/>
      <c r="TYA86" s="208"/>
      <c r="TYC86" s="235"/>
      <c r="TYD86" s="235"/>
      <c r="TYE86" s="235"/>
      <c r="TYF86" s="235"/>
      <c r="TYG86" s="235"/>
      <c r="TYH86" s="235"/>
      <c r="TYI86" s="235"/>
      <c r="TYJ86" s="283"/>
      <c r="TYK86" s="283"/>
      <c r="TYL86" s="208"/>
      <c r="TYN86" s="235"/>
      <c r="TYO86" s="235"/>
      <c r="TYP86" s="235"/>
      <c r="TYQ86" s="235"/>
      <c r="TYR86" s="235"/>
      <c r="TYS86" s="235"/>
      <c r="TYT86" s="235"/>
      <c r="TYU86" s="283"/>
      <c r="TYV86" s="283"/>
      <c r="TYW86" s="208"/>
      <c r="TYY86" s="235"/>
      <c r="TYZ86" s="235"/>
      <c r="TZA86" s="235"/>
      <c r="TZB86" s="235"/>
      <c r="TZC86" s="235"/>
      <c r="TZD86" s="235"/>
      <c r="TZE86" s="235"/>
      <c r="TZF86" s="283"/>
      <c r="TZG86" s="283"/>
      <c r="TZH86" s="208"/>
      <c r="TZJ86" s="235"/>
      <c r="TZK86" s="235"/>
      <c r="TZL86" s="235"/>
      <c r="TZM86" s="235"/>
      <c r="TZN86" s="235"/>
      <c r="TZO86" s="235"/>
      <c r="TZP86" s="235"/>
      <c r="TZQ86" s="283"/>
      <c r="TZR86" s="283"/>
      <c r="TZS86" s="208"/>
      <c r="TZU86" s="235"/>
      <c r="TZV86" s="235"/>
      <c r="TZW86" s="235"/>
      <c r="TZX86" s="235"/>
      <c r="TZY86" s="235"/>
      <c r="TZZ86" s="235"/>
      <c r="UAA86" s="235"/>
      <c r="UAB86" s="283"/>
      <c r="UAC86" s="283"/>
      <c r="UAD86" s="208"/>
      <c r="UAF86" s="235"/>
      <c r="UAG86" s="235"/>
      <c r="UAH86" s="235"/>
      <c r="UAI86" s="235"/>
      <c r="UAJ86" s="235"/>
      <c r="UAK86" s="235"/>
      <c r="UAL86" s="235"/>
      <c r="UAM86" s="283"/>
      <c r="UAN86" s="283"/>
      <c r="UAO86" s="208"/>
      <c r="UAQ86" s="235"/>
      <c r="UAR86" s="235"/>
      <c r="UAS86" s="235"/>
      <c r="UAT86" s="235"/>
      <c r="UAU86" s="235"/>
      <c r="UAV86" s="235"/>
      <c r="UAW86" s="235"/>
      <c r="UAX86" s="283"/>
      <c r="UAY86" s="283"/>
      <c r="UAZ86" s="208"/>
      <c r="UBB86" s="235"/>
      <c r="UBC86" s="235"/>
      <c r="UBD86" s="235"/>
      <c r="UBE86" s="235"/>
      <c r="UBF86" s="235"/>
      <c r="UBG86" s="235"/>
      <c r="UBH86" s="235"/>
      <c r="UBI86" s="283"/>
      <c r="UBJ86" s="283"/>
      <c r="UBK86" s="208"/>
      <c r="UBM86" s="235"/>
      <c r="UBN86" s="235"/>
      <c r="UBO86" s="235"/>
      <c r="UBP86" s="235"/>
      <c r="UBQ86" s="235"/>
      <c r="UBR86" s="235"/>
      <c r="UBS86" s="235"/>
      <c r="UBT86" s="283"/>
      <c r="UBU86" s="283"/>
      <c r="UBV86" s="208"/>
      <c r="UBX86" s="235"/>
      <c r="UBY86" s="235"/>
      <c r="UBZ86" s="235"/>
      <c r="UCA86" s="235"/>
      <c r="UCB86" s="235"/>
      <c r="UCC86" s="235"/>
      <c r="UCD86" s="235"/>
      <c r="UCE86" s="283"/>
      <c r="UCF86" s="283"/>
      <c r="UCG86" s="208"/>
      <c r="UCI86" s="235"/>
      <c r="UCJ86" s="235"/>
      <c r="UCK86" s="235"/>
      <c r="UCL86" s="235"/>
      <c r="UCM86" s="235"/>
      <c r="UCN86" s="235"/>
      <c r="UCO86" s="235"/>
      <c r="UCP86" s="283"/>
      <c r="UCQ86" s="283"/>
      <c r="UCR86" s="208"/>
      <c r="UCT86" s="235"/>
      <c r="UCU86" s="235"/>
      <c r="UCV86" s="235"/>
      <c r="UCW86" s="235"/>
      <c r="UCX86" s="235"/>
      <c r="UCY86" s="235"/>
      <c r="UCZ86" s="235"/>
      <c r="UDA86" s="283"/>
      <c r="UDB86" s="283"/>
      <c r="UDC86" s="208"/>
      <c r="UDE86" s="235"/>
      <c r="UDF86" s="235"/>
      <c r="UDG86" s="235"/>
      <c r="UDH86" s="235"/>
      <c r="UDI86" s="235"/>
      <c r="UDJ86" s="235"/>
      <c r="UDK86" s="235"/>
      <c r="UDL86" s="283"/>
      <c r="UDM86" s="283"/>
      <c r="UDN86" s="208"/>
      <c r="UDP86" s="235"/>
      <c r="UDQ86" s="235"/>
      <c r="UDR86" s="235"/>
      <c r="UDS86" s="235"/>
      <c r="UDT86" s="235"/>
      <c r="UDU86" s="235"/>
      <c r="UDV86" s="235"/>
      <c r="UDW86" s="283"/>
      <c r="UDX86" s="283"/>
      <c r="UDY86" s="208"/>
      <c r="UEA86" s="235"/>
      <c r="UEB86" s="235"/>
      <c r="UEC86" s="235"/>
      <c r="UED86" s="235"/>
      <c r="UEE86" s="235"/>
      <c r="UEF86" s="235"/>
      <c r="UEG86" s="235"/>
      <c r="UEH86" s="283"/>
      <c r="UEI86" s="283"/>
      <c r="UEJ86" s="208"/>
      <c r="UEL86" s="235"/>
      <c r="UEM86" s="235"/>
      <c r="UEN86" s="235"/>
      <c r="UEO86" s="235"/>
      <c r="UEP86" s="235"/>
      <c r="UEQ86" s="235"/>
      <c r="UER86" s="235"/>
      <c r="UES86" s="283"/>
      <c r="UET86" s="283"/>
      <c r="UEU86" s="208"/>
      <c r="UEW86" s="235"/>
      <c r="UEX86" s="235"/>
      <c r="UEY86" s="235"/>
      <c r="UEZ86" s="235"/>
      <c r="UFA86" s="235"/>
      <c r="UFB86" s="235"/>
      <c r="UFC86" s="235"/>
      <c r="UFD86" s="283"/>
      <c r="UFE86" s="283"/>
      <c r="UFF86" s="208"/>
      <c r="UFH86" s="235"/>
      <c r="UFI86" s="235"/>
      <c r="UFJ86" s="235"/>
      <c r="UFK86" s="235"/>
      <c r="UFL86" s="235"/>
      <c r="UFM86" s="235"/>
      <c r="UFN86" s="235"/>
      <c r="UFO86" s="283"/>
      <c r="UFP86" s="283"/>
      <c r="UFQ86" s="208"/>
      <c r="UFS86" s="235"/>
      <c r="UFT86" s="235"/>
      <c r="UFU86" s="235"/>
      <c r="UFV86" s="235"/>
      <c r="UFW86" s="235"/>
      <c r="UFX86" s="235"/>
      <c r="UFY86" s="235"/>
      <c r="UFZ86" s="283"/>
      <c r="UGA86" s="283"/>
      <c r="UGB86" s="208"/>
      <c r="UGD86" s="235"/>
      <c r="UGE86" s="235"/>
      <c r="UGF86" s="235"/>
      <c r="UGG86" s="235"/>
      <c r="UGH86" s="235"/>
      <c r="UGI86" s="235"/>
      <c r="UGJ86" s="235"/>
      <c r="UGK86" s="283"/>
      <c r="UGL86" s="283"/>
      <c r="UGM86" s="208"/>
      <c r="UGO86" s="235"/>
      <c r="UGP86" s="235"/>
      <c r="UGQ86" s="235"/>
      <c r="UGR86" s="235"/>
      <c r="UGS86" s="235"/>
      <c r="UGT86" s="235"/>
      <c r="UGU86" s="235"/>
      <c r="UGV86" s="283"/>
      <c r="UGW86" s="283"/>
      <c r="UGX86" s="208"/>
      <c r="UGZ86" s="235"/>
      <c r="UHA86" s="235"/>
      <c r="UHB86" s="235"/>
      <c r="UHC86" s="235"/>
      <c r="UHD86" s="235"/>
      <c r="UHE86" s="235"/>
      <c r="UHF86" s="235"/>
      <c r="UHG86" s="283"/>
      <c r="UHH86" s="283"/>
      <c r="UHI86" s="208"/>
      <c r="UHK86" s="235"/>
      <c r="UHL86" s="235"/>
      <c r="UHM86" s="235"/>
      <c r="UHN86" s="235"/>
      <c r="UHO86" s="235"/>
      <c r="UHP86" s="235"/>
      <c r="UHQ86" s="235"/>
      <c r="UHR86" s="283"/>
      <c r="UHS86" s="283"/>
      <c r="UHT86" s="208"/>
      <c r="UHV86" s="235"/>
      <c r="UHW86" s="235"/>
      <c r="UHX86" s="235"/>
      <c r="UHY86" s="235"/>
      <c r="UHZ86" s="235"/>
      <c r="UIA86" s="235"/>
      <c r="UIB86" s="235"/>
      <c r="UIC86" s="283"/>
      <c r="UID86" s="283"/>
      <c r="UIE86" s="208"/>
      <c r="UIG86" s="235"/>
      <c r="UIH86" s="235"/>
      <c r="UII86" s="235"/>
      <c r="UIJ86" s="235"/>
      <c r="UIK86" s="235"/>
      <c r="UIL86" s="235"/>
      <c r="UIM86" s="235"/>
      <c r="UIN86" s="283"/>
      <c r="UIO86" s="283"/>
      <c r="UIP86" s="208"/>
      <c r="UIR86" s="235"/>
      <c r="UIS86" s="235"/>
      <c r="UIT86" s="235"/>
      <c r="UIU86" s="235"/>
      <c r="UIV86" s="235"/>
      <c r="UIW86" s="235"/>
      <c r="UIX86" s="235"/>
      <c r="UIY86" s="283"/>
      <c r="UIZ86" s="283"/>
      <c r="UJA86" s="208"/>
      <c r="UJC86" s="235"/>
      <c r="UJD86" s="235"/>
      <c r="UJE86" s="235"/>
      <c r="UJF86" s="235"/>
      <c r="UJG86" s="235"/>
      <c r="UJH86" s="235"/>
      <c r="UJI86" s="235"/>
      <c r="UJJ86" s="283"/>
      <c r="UJK86" s="283"/>
      <c r="UJL86" s="208"/>
      <c r="UJN86" s="235"/>
      <c r="UJO86" s="235"/>
      <c r="UJP86" s="235"/>
      <c r="UJQ86" s="235"/>
      <c r="UJR86" s="235"/>
      <c r="UJS86" s="235"/>
      <c r="UJT86" s="235"/>
      <c r="UJU86" s="283"/>
      <c r="UJV86" s="283"/>
      <c r="UJW86" s="208"/>
      <c r="UJY86" s="235"/>
      <c r="UJZ86" s="235"/>
      <c r="UKA86" s="235"/>
      <c r="UKB86" s="235"/>
      <c r="UKC86" s="235"/>
      <c r="UKD86" s="235"/>
      <c r="UKE86" s="235"/>
      <c r="UKF86" s="283"/>
      <c r="UKG86" s="283"/>
      <c r="UKH86" s="208"/>
      <c r="UKJ86" s="235"/>
      <c r="UKK86" s="235"/>
      <c r="UKL86" s="235"/>
      <c r="UKM86" s="235"/>
      <c r="UKN86" s="235"/>
      <c r="UKO86" s="235"/>
      <c r="UKP86" s="235"/>
      <c r="UKQ86" s="283"/>
      <c r="UKR86" s="283"/>
      <c r="UKS86" s="208"/>
      <c r="UKU86" s="235"/>
      <c r="UKV86" s="235"/>
      <c r="UKW86" s="235"/>
      <c r="UKX86" s="235"/>
      <c r="UKY86" s="235"/>
      <c r="UKZ86" s="235"/>
      <c r="ULA86" s="235"/>
      <c r="ULB86" s="283"/>
      <c r="ULC86" s="283"/>
      <c r="ULD86" s="208"/>
      <c r="ULF86" s="235"/>
      <c r="ULG86" s="235"/>
      <c r="ULH86" s="235"/>
      <c r="ULI86" s="235"/>
      <c r="ULJ86" s="235"/>
      <c r="ULK86" s="235"/>
      <c r="ULL86" s="235"/>
      <c r="ULM86" s="283"/>
      <c r="ULN86" s="283"/>
      <c r="ULO86" s="208"/>
      <c r="ULQ86" s="235"/>
      <c r="ULR86" s="235"/>
      <c r="ULS86" s="235"/>
      <c r="ULT86" s="235"/>
      <c r="ULU86" s="235"/>
      <c r="ULV86" s="235"/>
      <c r="ULW86" s="235"/>
      <c r="ULX86" s="283"/>
      <c r="ULY86" s="283"/>
      <c r="ULZ86" s="208"/>
      <c r="UMB86" s="235"/>
      <c r="UMC86" s="235"/>
      <c r="UMD86" s="235"/>
      <c r="UME86" s="235"/>
      <c r="UMF86" s="235"/>
      <c r="UMG86" s="235"/>
      <c r="UMH86" s="235"/>
      <c r="UMI86" s="283"/>
      <c r="UMJ86" s="283"/>
      <c r="UMK86" s="208"/>
      <c r="UMM86" s="235"/>
      <c r="UMN86" s="235"/>
      <c r="UMO86" s="235"/>
      <c r="UMP86" s="235"/>
      <c r="UMQ86" s="235"/>
      <c r="UMR86" s="235"/>
      <c r="UMS86" s="235"/>
      <c r="UMT86" s="283"/>
      <c r="UMU86" s="283"/>
      <c r="UMV86" s="208"/>
      <c r="UMX86" s="235"/>
      <c r="UMY86" s="235"/>
      <c r="UMZ86" s="235"/>
      <c r="UNA86" s="235"/>
      <c r="UNB86" s="235"/>
      <c r="UNC86" s="235"/>
      <c r="UND86" s="235"/>
      <c r="UNE86" s="283"/>
      <c r="UNF86" s="283"/>
      <c r="UNG86" s="208"/>
      <c r="UNI86" s="235"/>
      <c r="UNJ86" s="235"/>
      <c r="UNK86" s="235"/>
      <c r="UNL86" s="235"/>
      <c r="UNM86" s="235"/>
      <c r="UNN86" s="235"/>
      <c r="UNO86" s="235"/>
      <c r="UNP86" s="283"/>
      <c r="UNQ86" s="283"/>
      <c r="UNR86" s="208"/>
      <c r="UNT86" s="235"/>
      <c r="UNU86" s="235"/>
      <c r="UNV86" s="235"/>
      <c r="UNW86" s="235"/>
      <c r="UNX86" s="235"/>
      <c r="UNY86" s="235"/>
      <c r="UNZ86" s="235"/>
      <c r="UOA86" s="283"/>
      <c r="UOB86" s="283"/>
      <c r="UOC86" s="208"/>
      <c r="UOE86" s="235"/>
      <c r="UOF86" s="235"/>
      <c r="UOG86" s="235"/>
      <c r="UOH86" s="235"/>
      <c r="UOI86" s="235"/>
      <c r="UOJ86" s="235"/>
      <c r="UOK86" s="235"/>
      <c r="UOL86" s="283"/>
      <c r="UOM86" s="283"/>
      <c r="UON86" s="208"/>
      <c r="UOP86" s="235"/>
      <c r="UOQ86" s="235"/>
      <c r="UOR86" s="235"/>
      <c r="UOS86" s="235"/>
      <c r="UOT86" s="235"/>
      <c r="UOU86" s="235"/>
      <c r="UOV86" s="235"/>
      <c r="UOW86" s="283"/>
      <c r="UOX86" s="283"/>
      <c r="UOY86" s="208"/>
      <c r="UPA86" s="235"/>
      <c r="UPB86" s="235"/>
      <c r="UPC86" s="235"/>
      <c r="UPD86" s="235"/>
      <c r="UPE86" s="235"/>
      <c r="UPF86" s="235"/>
      <c r="UPG86" s="235"/>
      <c r="UPH86" s="283"/>
      <c r="UPI86" s="283"/>
      <c r="UPJ86" s="208"/>
      <c r="UPL86" s="235"/>
      <c r="UPM86" s="235"/>
      <c r="UPN86" s="235"/>
      <c r="UPO86" s="235"/>
      <c r="UPP86" s="235"/>
      <c r="UPQ86" s="235"/>
      <c r="UPR86" s="235"/>
      <c r="UPS86" s="283"/>
      <c r="UPT86" s="283"/>
      <c r="UPU86" s="208"/>
      <c r="UPW86" s="235"/>
      <c r="UPX86" s="235"/>
      <c r="UPY86" s="235"/>
      <c r="UPZ86" s="235"/>
      <c r="UQA86" s="235"/>
      <c r="UQB86" s="235"/>
      <c r="UQC86" s="235"/>
      <c r="UQD86" s="283"/>
      <c r="UQE86" s="283"/>
      <c r="UQF86" s="208"/>
      <c r="UQH86" s="235"/>
      <c r="UQI86" s="235"/>
      <c r="UQJ86" s="235"/>
      <c r="UQK86" s="235"/>
      <c r="UQL86" s="235"/>
      <c r="UQM86" s="235"/>
      <c r="UQN86" s="235"/>
      <c r="UQO86" s="283"/>
      <c r="UQP86" s="283"/>
      <c r="UQQ86" s="208"/>
      <c r="UQS86" s="235"/>
      <c r="UQT86" s="235"/>
      <c r="UQU86" s="235"/>
      <c r="UQV86" s="235"/>
      <c r="UQW86" s="235"/>
      <c r="UQX86" s="235"/>
      <c r="UQY86" s="235"/>
      <c r="UQZ86" s="283"/>
      <c r="URA86" s="283"/>
      <c r="URB86" s="208"/>
      <c r="URD86" s="235"/>
      <c r="URE86" s="235"/>
      <c r="URF86" s="235"/>
      <c r="URG86" s="235"/>
      <c r="URH86" s="235"/>
      <c r="URI86" s="235"/>
      <c r="URJ86" s="235"/>
      <c r="URK86" s="283"/>
      <c r="URL86" s="283"/>
      <c r="URM86" s="208"/>
      <c r="URO86" s="235"/>
      <c r="URP86" s="235"/>
      <c r="URQ86" s="235"/>
      <c r="URR86" s="235"/>
      <c r="URS86" s="235"/>
      <c r="URT86" s="235"/>
      <c r="URU86" s="235"/>
      <c r="URV86" s="283"/>
      <c r="URW86" s="283"/>
      <c r="URX86" s="208"/>
      <c r="URZ86" s="235"/>
      <c r="USA86" s="235"/>
      <c r="USB86" s="235"/>
      <c r="USC86" s="235"/>
      <c r="USD86" s="235"/>
      <c r="USE86" s="235"/>
      <c r="USF86" s="235"/>
      <c r="USG86" s="283"/>
      <c r="USH86" s="283"/>
      <c r="USI86" s="208"/>
      <c r="USK86" s="235"/>
      <c r="USL86" s="235"/>
      <c r="USM86" s="235"/>
      <c r="USN86" s="235"/>
      <c r="USO86" s="235"/>
      <c r="USP86" s="235"/>
      <c r="USQ86" s="235"/>
      <c r="USR86" s="283"/>
      <c r="USS86" s="283"/>
      <c r="UST86" s="208"/>
      <c r="USV86" s="235"/>
      <c r="USW86" s="235"/>
      <c r="USX86" s="235"/>
      <c r="USY86" s="235"/>
      <c r="USZ86" s="235"/>
      <c r="UTA86" s="235"/>
      <c r="UTB86" s="235"/>
      <c r="UTC86" s="283"/>
      <c r="UTD86" s="283"/>
      <c r="UTE86" s="208"/>
      <c r="UTG86" s="235"/>
      <c r="UTH86" s="235"/>
      <c r="UTI86" s="235"/>
      <c r="UTJ86" s="235"/>
      <c r="UTK86" s="235"/>
      <c r="UTL86" s="235"/>
      <c r="UTM86" s="235"/>
      <c r="UTN86" s="283"/>
      <c r="UTO86" s="283"/>
      <c r="UTP86" s="208"/>
      <c r="UTR86" s="235"/>
      <c r="UTS86" s="235"/>
      <c r="UTT86" s="235"/>
      <c r="UTU86" s="235"/>
      <c r="UTV86" s="235"/>
      <c r="UTW86" s="235"/>
      <c r="UTX86" s="235"/>
      <c r="UTY86" s="283"/>
      <c r="UTZ86" s="283"/>
      <c r="UUA86" s="208"/>
      <c r="UUC86" s="235"/>
      <c r="UUD86" s="235"/>
      <c r="UUE86" s="235"/>
      <c r="UUF86" s="235"/>
      <c r="UUG86" s="235"/>
      <c r="UUH86" s="235"/>
      <c r="UUI86" s="235"/>
      <c r="UUJ86" s="283"/>
      <c r="UUK86" s="283"/>
      <c r="UUL86" s="208"/>
      <c r="UUN86" s="235"/>
      <c r="UUO86" s="235"/>
      <c r="UUP86" s="235"/>
      <c r="UUQ86" s="235"/>
      <c r="UUR86" s="235"/>
      <c r="UUS86" s="235"/>
      <c r="UUT86" s="235"/>
      <c r="UUU86" s="283"/>
      <c r="UUV86" s="283"/>
      <c r="UUW86" s="208"/>
      <c r="UUY86" s="235"/>
      <c r="UUZ86" s="235"/>
      <c r="UVA86" s="235"/>
      <c r="UVB86" s="235"/>
      <c r="UVC86" s="235"/>
      <c r="UVD86" s="235"/>
      <c r="UVE86" s="235"/>
      <c r="UVF86" s="283"/>
      <c r="UVG86" s="283"/>
      <c r="UVH86" s="208"/>
      <c r="UVJ86" s="235"/>
      <c r="UVK86" s="235"/>
      <c r="UVL86" s="235"/>
      <c r="UVM86" s="235"/>
      <c r="UVN86" s="235"/>
      <c r="UVO86" s="235"/>
      <c r="UVP86" s="235"/>
      <c r="UVQ86" s="283"/>
      <c r="UVR86" s="283"/>
      <c r="UVS86" s="208"/>
      <c r="UVU86" s="235"/>
      <c r="UVV86" s="235"/>
      <c r="UVW86" s="235"/>
      <c r="UVX86" s="235"/>
      <c r="UVY86" s="235"/>
      <c r="UVZ86" s="235"/>
      <c r="UWA86" s="235"/>
      <c r="UWB86" s="283"/>
      <c r="UWC86" s="283"/>
      <c r="UWD86" s="208"/>
      <c r="UWF86" s="235"/>
      <c r="UWG86" s="235"/>
      <c r="UWH86" s="235"/>
      <c r="UWI86" s="235"/>
      <c r="UWJ86" s="235"/>
      <c r="UWK86" s="235"/>
      <c r="UWL86" s="235"/>
      <c r="UWM86" s="283"/>
      <c r="UWN86" s="283"/>
      <c r="UWO86" s="208"/>
      <c r="UWQ86" s="235"/>
      <c r="UWR86" s="235"/>
      <c r="UWS86" s="235"/>
      <c r="UWT86" s="235"/>
      <c r="UWU86" s="235"/>
      <c r="UWV86" s="235"/>
      <c r="UWW86" s="235"/>
      <c r="UWX86" s="283"/>
      <c r="UWY86" s="283"/>
      <c r="UWZ86" s="208"/>
      <c r="UXB86" s="235"/>
      <c r="UXC86" s="235"/>
      <c r="UXD86" s="235"/>
      <c r="UXE86" s="235"/>
      <c r="UXF86" s="235"/>
      <c r="UXG86" s="235"/>
      <c r="UXH86" s="235"/>
      <c r="UXI86" s="283"/>
      <c r="UXJ86" s="283"/>
      <c r="UXK86" s="208"/>
      <c r="UXM86" s="235"/>
      <c r="UXN86" s="235"/>
      <c r="UXO86" s="235"/>
      <c r="UXP86" s="235"/>
      <c r="UXQ86" s="235"/>
      <c r="UXR86" s="235"/>
      <c r="UXS86" s="235"/>
      <c r="UXT86" s="283"/>
      <c r="UXU86" s="283"/>
      <c r="UXV86" s="208"/>
      <c r="UXX86" s="235"/>
      <c r="UXY86" s="235"/>
      <c r="UXZ86" s="235"/>
      <c r="UYA86" s="235"/>
      <c r="UYB86" s="235"/>
      <c r="UYC86" s="235"/>
      <c r="UYD86" s="235"/>
      <c r="UYE86" s="283"/>
      <c r="UYF86" s="283"/>
      <c r="UYG86" s="208"/>
      <c r="UYI86" s="235"/>
      <c r="UYJ86" s="235"/>
      <c r="UYK86" s="235"/>
      <c r="UYL86" s="235"/>
      <c r="UYM86" s="235"/>
      <c r="UYN86" s="235"/>
      <c r="UYO86" s="235"/>
      <c r="UYP86" s="283"/>
      <c r="UYQ86" s="283"/>
      <c r="UYR86" s="208"/>
      <c r="UYT86" s="235"/>
      <c r="UYU86" s="235"/>
      <c r="UYV86" s="235"/>
      <c r="UYW86" s="235"/>
      <c r="UYX86" s="235"/>
      <c r="UYY86" s="235"/>
      <c r="UYZ86" s="235"/>
      <c r="UZA86" s="283"/>
      <c r="UZB86" s="283"/>
      <c r="UZC86" s="208"/>
      <c r="UZE86" s="235"/>
      <c r="UZF86" s="235"/>
      <c r="UZG86" s="235"/>
      <c r="UZH86" s="235"/>
      <c r="UZI86" s="235"/>
      <c r="UZJ86" s="235"/>
      <c r="UZK86" s="235"/>
      <c r="UZL86" s="283"/>
      <c r="UZM86" s="283"/>
      <c r="UZN86" s="208"/>
      <c r="UZP86" s="235"/>
      <c r="UZQ86" s="235"/>
      <c r="UZR86" s="235"/>
      <c r="UZS86" s="235"/>
      <c r="UZT86" s="235"/>
      <c r="UZU86" s="235"/>
      <c r="UZV86" s="235"/>
      <c r="UZW86" s="283"/>
      <c r="UZX86" s="283"/>
      <c r="UZY86" s="208"/>
      <c r="VAA86" s="235"/>
      <c r="VAB86" s="235"/>
      <c r="VAC86" s="235"/>
      <c r="VAD86" s="235"/>
      <c r="VAE86" s="235"/>
      <c r="VAF86" s="235"/>
      <c r="VAG86" s="235"/>
      <c r="VAH86" s="283"/>
      <c r="VAI86" s="283"/>
      <c r="VAJ86" s="208"/>
      <c r="VAL86" s="235"/>
      <c r="VAM86" s="235"/>
      <c r="VAN86" s="235"/>
      <c r="VAO86" s="235"/>
      <c r="VAP86" s="235"/>
      <c r="VAQ86" s="235"/>
      <c r="VAR86" s="235"/>
      <c r="VAS86" s="283"/>
      <c r="VAT86" s="283"/>
      <c r="VAU86" s="208"/>
      <c r="VAW86" s="235"/>
      <c r="VAX86" s="235"/>
      <c r="VAY86" s="235"/>
      <c r="VAZ86" s="235"/>
      <c r="VBA86" s="235"/>
      <c r="VBB86" s="235"/>
      <c r="VBC86" s="235"/>
      <c r="VBD86" s="283"/>
      <c r="VBE86" s="283"/>
      <c r="VBF86" s="208"/>
      <c r="VBH86" s="235"/>
      <c r="VBI86" s="235"/>
      <c r="VBJ86" s="235"/>
      <c r="VBK86" s="235"/>
      <c r="VBL86" s="235"/>
      <c r="VBM86" s="235"/>
      <c r="VBN86" s="235"/>
      <c r="VBO86" s="283"/>
      <c r="VBP86" s="283"/>
      <c r="VBQ86" s="208"/>
      <c r="VBS86" s="235"/>
      <c r="VBT86" s="235"/>
      <c r="VBU86" s="235"/>
      <c r="VBV86" s="235"/>
      <c r="VBW86" s="235"/>
      <c r="VBX86" s="235"/>
      <c r="VBY86" s="235"/>
      <c r="VBZ86" s="283"/>
      <c r="VCA86" s="283"/>
      <c r="VCB86" s="208"/>
      <c r="VCD86" s="235"/>
      <c r="VCE86" s="235"/>
      <c r="VCF86" s="235"/>
      <c r="VCG86" s="235"/>
      <c r="VCH86" s="235"/>
      <c r="VCI86" s="235"/>
      <c r="VCJ86" s="235"/>
      <c r="VCK86" s="283"/>
      <c r="VCL86" s="283"/>
      <c r="VCM86" s="208"/>
      <c r="VCO86" s="235"/>
      <c r="VCP86" s="235"/>
      <c r="VCQ86" s="235"/>
      <c r="VCR86" s="235"/>
      <c r="VCS86" s="235"/>
      <c r="VCT86" s="235"/>
      <c r="VCU86" s="235"/>
      <c r="VCV86" s="283"/>
      <c r="VCW86" s="283"/>
      <c r="VCX86" s="208"/>
      <c r="VCZ86" s="235"/>
      <c r="VDA86" s="235"/>
      <c r="VDB86" s="235"/>
      <c r="VDC86" s="235"/>
      <c r="VDD86" s="235"/>
      <c r="VDE86" s="235"/>
      <c r="VDF86" s="235"/>
      <c r="VDG86" s="283"/>
      <c r="VDH86" s="283"/>
      <c r="VDI86" s="208"/>
      <c r="VDK86" s="235"/>
      <c r="VDL86" s="235"/>
      <c r="VDM86" s="235"/>
      <c r="VDN86" s="235"/>
      <c r="VDO86" s="235"/>
      <c r="VDP86" s="235"/>
      <c r="VDQ86" s="235"/>
      <c r="VDR86" s="283"/>
      <c r="VDS86" s="283"/>
      <c r="VDT86" s="208"/>
      <c r="VDV86" s="235"/>
      <c r="VDW86" s="235"/>
      <c r="VDX86" s="235"/>
      <c r="VDY86" s="235"/>
      <c r="VDZ86" s="235"/>
      <c r="VEA86" s="235"/>
      <c r="VEB86" s="235"/>
      <c r="VEC86" s="283"/>
      <c r="VED86" s="283"/>
      <c r="VEE86" s="208"/>
      <c r="VEG86" s="235"/>
      <c r="VEH86" s="235"/>
      <c r="VEI86" s="235"/>
      <c r="VEJ86" s="235"/>
      <c r="VEK86" s="235"/>
      <c r="VEL86" s="235"/>
      <c r="VEM86" s="235"/>
      <c r="VEN86" s="283"/>
      <c r="VEO86" s="283"/>
      <c r="VEP86" s="208"/>
      <c r="VER86" s="235"/>
      <c r="VES86" s="235"/>
      <c r="VET86" s="235"/>
      <c r="VEU86" s="235"/>
      <c r="VEV86" s="235"/>
      <c r="VEW86" s="235"/>
      <c r="VEX86" s="235"/>
      <c r="VEY86" s="283"/>
      <c r="VEZ86" s="283"/>
      <c r="VFA86" s="208"/>
      <c r="VFC86" s="235"/>
      <c r="VFD86" s="235"/>
      <c r="VFE86" s="235"/>
      <c r="VFF86" s="235"/>
      <c r="VFG86" s="235"/>
      <c r="VFH86" s="235"/>
      <c r="VFI86" s="235"/>
      <c r="VFJ86" s="283"/>
      <c r="VFK86" s="283"/>
      <c r="VFL86" s="208"/>
      <c r="VFN86" s="235"/>
      <c r="VFO86" s="235"/>
      <c r="VFP86" s="235"/>
      <c r="VFQ86" s="235"/>
      <c r="VFR86" s="235"/>
      <c r="VFS86" s="235"/>
      <c r="VFT86" s="235"/>
      <c r="VFU86" s="283"/>
      <c r="VFV86" s="283"/>
      <c r="VFW86" s="208"/>
      <c r="VFY86" s="235"/>
      <c r="VFZ86" s="235"/>
      <c r="VGA86" s="235"/>
      <c r="VGB86" s="235"/>
      <c r="VGC86" s="235"/>
      <c r="VGD86" s="235"/>
      <c r="VGE86" s="235"/>
      <c r="VGF86" s="283"/>
      <c r="VGG86" s="283"/>
      <c r="VGH86" s="208"/>
      <c r="VGJ86" s="235"/>
      <c r="VGK86" s="235"/>
      <c r="VGL86" s="235"/>
      <c r="VGM86" s="235"/>
      <c r="VGN86" s="235"/>
      <c r="VGO86" s="235"/>
      <c r="VGP86" s="235"/>
      <c r="VGQ86" s="283"/>
      <c r="VGR86" s="283"/>
      <c r="VGS86" s="208"/>
      <c r="VGU86" s="235"/>
      <c r="VGV86" s="235"/>
      <c r="VGW86" s="235"/>
      <c r="VGX86" s="235"/>
      <c r="VGY86" s="235"/>
      <c r="VGZ86" s="235"/>
      <c r="VHA86" s="235"/>
      <c r="VHB86" s="283"/>
      <c r="VHC86" s="283"/>
      <c r="VHD86" s="208"/>
      <c r="VHF86" s="235"/>
      <c r="VHG86" s="235"/>
      <c r="VHH86" s="235"/>
      <c r="VHI86" s="235"/>
      <c r="VHJ86" s="235"/>
      <c r="VHK86" s="235"/>
      <c r="VHL86" s="235"/>
      <c r="VHM86" s="283"/>
      <c r="VHN86" s="283"/>
      <c r="VHO86" s="208"/>
      <c r="VHQ86" s="235"/>
      <c r="VHR86" s="235"/>
      <c r="VHS86" s="235"/>
      <c r="VHT86" s="235"/>
      <c r="VHU86" s="235"/>
      <c r="VHV86" s="235"/>
      <c r="VHW86" s="235"/>
      <c r="VHX86" s="283"/>
      <c r="VHY86" s="283"/>
      <c r="VHZ86" s="208"/>
      <c r="VIB86" s="235"/>
      <c r="VIC86" s="235"/>
      <c r="VID86" s="235"/>
      <c r="VIE86" s="235"/>
      <c r="VIF86" s="235"/>
      <c r="VIG86" s="235"/>
      <c r="VIH86" s="235"/>
      <c r="VII86" s="283"/>
      <c r="VIJ86" s="283"/>
      <c r="VIK86" s="208"/>
      <c r="VIM86" s="235"/>
      <c r="VIN86" s="235"/>
      <c r="VIO86" s="235"/>
      <c r="VIP86" s="235"/>
      <c r="VIQ86" s="235"/>
      <c r="VIR86" s="235"/>
      <c r="VIS86" s="235"/>
      <c r="VIT86" s="283"/>
      <c r="VIU86" s="283"/>
      <c r="VIV86" s="208"/>
      <c r="VIX86" s="235"/>
      <c r="VIY86" s="235"/>
      <c r="VIZ86" s="235"/>
      <c r="VJA86" s="235"/>
      <c r="VJB86" s="235"/>
      <c r="VJC86" s="235"/>
      <c r="VJD86" s="235"/>
      <c r="VJE86" s="283"/>
      <c r="VJF86" s="283"/>
      <c r="VJG86" s="208"/>
      <c r="VJI86" s="235"/>
      <c r="VJJ86" s="235"/>
      <c r="VJK86" s="235"/>
      <c r="VJL86" s="235"/>
      <c r="VJM86" s="235"/>
      <c r="VJN86" s="235"/>
      <c r="VJO86" s="235"/>
      <c r="VJP86" s="283"/>
      <c r="VJQ86" s="283"/>
      <c r="VJR86" s="208"/>
      <c r="VJT86" s="235"/>
      <c r="VJU86" s="235"/>
      <c r="VJV86" s="235"/>
      <c r="VJW86" s="235"/>
      <c r="VJX86" s="235"/>
      <c r="VJY86" s="235"/>
      <c r="VJZ86" s="235"/>
      <c r="VKA86" s="283"/>
      <c r="VKB86" s="283"/>
      <c r="VKC86" s="208"/>
      <c r="VKE86" s="235"/>
      <c r="VKF86" s="235"/>
      <c r="VKG86" s="235"/>
      <c r="VKH86" s="235"/>
      <c r="VKI86" s="235"/>
      <c r="VKJ86" s="235"/>
      <c r="VKK86" s="235"/>
      <c r="VKL86" s="283"/>
      <c r="VKM86" s="283"/>
      <c r="VKN86" s="208"/>
      <c r="VKP86" s="235"/>
      <c r="VKQ86" s="235"/>
      <c r="VKR86" s="235"/>
      <c r="VKS86" s="235"/>
      <c r="VKT86" s="235"/>
      <c r="VKU86" s="235"/>
      <c r="VKV86" s="235"/>
      <c r="VKW86" s="283"/>
      <c r="VKX86" s="283"/>
      <c r="VKY86" s="208"/>
      <c r="VLA86" s="235"/>
      <c r="VLB86" s="235"/>
      <c r="VLC86" s="235"/>
      <c r="VLD86" s="235"/>
      <c r="VLE86" s="235"/>
      <c r="VLF86" s="235"/>
      <c r="VLG86" s="235"/>
      <c r="VLH86" s="283"/>
      <c r="VLI86" s="283"/>
      <c r="VLJ86" s="208"/>
      <c r="VLL86" s="235"/>
      <c r="VLM86" s="235"/>
      <c r="VLN86" s="235"/>
      <c r="VLO86" s="235"/>
      <c r="VLP86" s="235"/>
      <c r="VLQ86" s="235"/>
      <c r="VLR86" s="235"/>
      <c r="VLS86" s="283"/>
      <c r="VLT86" s="283"/>
      <c r="VLU86" s="208"/>
      <c r="VLW86" s="235"/>
      <c r="VLX86" s="235"/>
      <c r="VLY86" s="235"/>
      <c r="VLZ86" s="235"/>
      <c r="VMA86" s="235"/>
      <c r="VMB86" s="235"/>
      <c r="VMC86" s="235"/>
      <c r="VMD86" s="283"/>
      <c r="VME86" s="283"/>
      <c r="VMF86" s="208"/>
      <c r="VMH86" s="235"/>
      <c r="VMI86" s="235"/>
      <c r="VMJ86" s="235"/>
      <c r="VMK86" s="235"/>
      <c r="VML86" s="235"/>
      <c r="VMM86" s="235"/>
      <c r="VMN86" s="235"/>
      <c r="VMO86" s="283"/>
      <c r="VMP86" s="283"/>
      <c r="VMQ86" s="208"/>
      <c r="VMS86" s="235"/>
      <c r="VMT86" s="235"/>
      <c r="VMU86" s="235"/>
      <c r="VMV86" s="235"/>
      <c r="VMW86" s="235"/>
      <c r="VMX86" s="235"/>
      <c r="VMY86" s="235"/>
      <c r="VMZ86" s="283"/>
      <c r="VNA86" s="283"/>
      <c r="VNB86" s="208"/>
      <c r="VND86" s="235"/>
      <c r="VNE86" s="235"/>
      <c r="VNF86" s="235"/>
      <c r="VNG86" s="235"/>
      <c r="VNH86" s="235"/>
      <c r="VNI86" s="235"/>
      <c r="VNJ86" s="235"/>
      <c r="VNK86" s="283"/>
      <c r="VNL86" s="283"/>
      <c r="VNM86" s="208"/>
      <c r="VNO86" s="235"/>
      <c r="VNP86" s="235"/>
      <c r="VNQ86" s="235"/>
      <c r="VNR86" s="235"/>
      <c r="VNS86" s="235"/>
      <c r="VNT86" s="235"/>
      <c r="VNU86" s="235"/>
      <c r="VNV86" s="283"/>
      <c r="VNW86" s="283"/>
      <c r="VNX86" s="208"/>
      <c r="VNZ86" s="235"/>
      <c r="VOA86" s="235"/>
      <c r="VOB86" s="235"/>
      <c r="VOC86" s="235"/>
      <c r="VOD86" s="235"/>
      <c r="VOE86" s="235"/>
      <c r="VOF86" s="235"/>
      <c r="VOG86" s="283"/>
      <c r="VOH86" s="283"/>
      <c r="VOI86" s="208"/>
      <c r="VOK86" s="235"/>
      <c r="VOL86" s="235"/>
      <c r="VOM86" s="235"/>
      <c r="VON86" s="235"/>
      <c r="VOO86" s="235"/>
      <c r="VOP86" s="235"/>
      <c r="VOQ86" s="235"/>
      <c r="VOR86" s="283"/>
      <c r="VOS86" s="283"/>
      <c r="VOT86" s="208"/>
      <c r="VOV86" s="235"/>
      <c r="VOW86" s="235"/>
      <c r="VOX86" s="235"/>
      <c r="VOY86" s="235"/>
      <c r="VOZ86" s="235"/>
      <c r="VPA86" s="235"/>
      <c r="VPB86" s="235"/>
      <c r="VPC86" s="283"/>
      <c r="VPD86" s="283"/>
      <c r="VPE86" s="208"/>
      <c r="VPG86" s="235"/>
      <c r="VPH86" s="235"/>
      <c r="VPI86" s="235"/>
      <c r="VPJ86" s="235"/>
      <c r="VPK86" s="235"/>
      <c r="VPL86" s="235"/>
      <c r="VPM86" s="235"/>
      <c r="VPN86" s="283"/>
      <c r="VPO86" s="283"/>
      <c r="VPP86" s="208"/>
      <c r="VPR86" s="235"/>
      <c r="VPS86" s="235"/>
      <c r="VPT86" s="235"/>
      <c r="VPU86" s="235"/>
      <c r="VPV86" s="235"/>
      <c r="VPW86" s="235"/>
      <c r="VPX86" s="235"/>
      <c r="VPY86" s="283"/>
      <c r="VPZ86" s="283"/>
      <c r="VQA86" s="208"/>
      <c r="VQC86" s="235"/>
      <c r="VQD86" s="235"/>
      <c r="VQE86" s="235"/>
      <c r="VQF86" s="235"/>
      <c r="VQG86" s="235"/>
      <c r="VQH86" s="235"/>
      <c r="VQI86" s="235"/>
      <c r="VQJ86" s="283"/>
      <c r="VQK86" s="283"/>
      <c r="VQL86" s="208"/>
      <c r="VQN86" s="235"/>
      <c r="VQO86" s="235"/>
      <c r="VQP86" s="235"/>
      <c r="VQQ86" s="235"/>
      <c r="VQR86" s="235"/>
      <c r="VQS86" s="235"/>
      <c r="VQT86" s="235"/>
      <c r="VQU86" s="283"/>
      <c r="VQV86" s="283"/>
      <c r="VQW86" s="208"/>
      <c r="VQY86" s="235"/>
      <c r="VQZ86" s="235"/>
      <c r="VRA86" s="235"/>
      <c r="VRB86" s="235"/>
      <c r="VRC86" s="235"/>
      <c r="VRD86" s="235"/>
      <c r="VRE86" s="235"/>
      <c r="VRF86" s="283"/>
      <c r="VRG86" s="283"/>
      <c r="VRH86" s="208"/>
      <c r="VRJ86" s="235"/>
      <c r="VRK86" s="235"/>
      <c r="VRL86" s="235"/>
      <c r="VRM86" s="235"/>
      <c r="VRN86" s="235"/>
      <c r="VRO86" s="235"/>
      <c r="VRP86" s="235"/>
      <c r="VRQ86" s="283"/>
      <c r="VRR86" s="283"/>
      <c r="VRS86" s="208"/>
      <c r="VRU86" s="235"/>
      <c r="VRV86" s="235"/>
      <c r="VRW86" s="235"/>
      <c r="VRX86" s="235"/>
      <c r="VRY86" s="235"/>
      <c r="VRZ86" s="235"/>
      <c r="VSA86" s="235"/>
      <c r="VSB86" s="283"/>
      <c r="VSC86" s="283"/>
      <c r="VSD86" s="208"/>
      <c r="VSF86" s="235"/>
      <c r="VSG86" s="235"/>
      <c r="VSH86" s="235"/>
      <c r="VSI86" s="235"/>
      <c r="VSJ86" s="235"/>
      <c r="VSK86" s="235"/>
      <c r="VSL86" s="235"/>
      <c r="VSM86" s="283"/>
      <c r="VSN86" s="283"/>
      <c r="VSO86" s="208"/>
      <c r="VSQ86" s="235"/>
      <c r="VSR86" s="235"/>
      <c r="VSS86" s="235"/>
      <c r="VST86" s="235"/>
      <c r="VSU86" s="235"/>
      <c r="VSV86" s="235"/>
      <c r="VSW86" s="235"/>
      <c r="VSX86" s="283"/>
      <c r="VSY86" s="283"/>
      <c r="VSZ86" s="208"/>
      <c r="VTB86" s="235"/>
      <c r="VTC86" s="235"/>
      <c r="VTD86" s="235"/>
      <c r="VTE86" s="235"/>
      <c r="VTF86" s="235"/>
      <c r="VTG86" s="235"/>
      <c r="VTH86" s="235"/>
      <c r="VTI86" s="283"/>
      <c r="VTJ86" s="283"/>
      <c r="VTK86" s="208"/>
      <c r="VTM86" s="235"/>
      <c r="VTN86" s="235"/>
      <c r="VTO86" s="235"/>
      <c r="VTP86" s="235"/>
      <c r="VTQ86" s="235"/>
      <c r="VTR86" s="235"/>
      <c r="VTS86" s="235"/>
      <c r="VTT86" s="283"/>
      <c r="VTU86" s="283"/>
      <c r="VTV86" s="208"/>
      <c r="VTX86" s="235"/>
      <c r="VTY86" s="235"/>
      <c r="VTZ86" s="235"/>
      <c r="VUA86" s="235"/>
      <c r="VUB86" s="235"/>
      <c r="VUC86" s="235"/>
      <c r="VUD86" s="235"/>
      <c r="VUE86" s="283"/>
      <c r="VUF86" s="283"/>
      <c r="VUG86" s="208"/>
      <c r="VUI86" s="235"/>
      <c r="VUJ86" s="235"/>
      <c r="VUK86" s="235"/>
      <c r="VUL86" s="235"/>
      <c r="VUM86" s="235"/>
      <c r="VUN86" s="235"/>
      <c r="VUO86" s="235"/>
      <c r="VUP86" s="283"/>
      <c r="VUQ86" s="283"/>
      <c r="VUR86" s="208"/>
      <c r="VUT86" s="235"/>
      <c r="VUU86" s="235"/>
      <c r="VUV86" s="235"/>
      <c r="VUW86" s="235"/>
      <c r="VUX86" s="235"/>
      <c r="VUY86" s="235"/>
      <c r="VUZ86" s="235"/>
      <c r="VVA86" s="283"/>
      <c r="VVB86" s="283"/>
      <c r="VVC86" s="208"/>
      <c r="VVE86" s="235"/>
      <c r="VVF86" s="235"/>
      <c r="VVG86" s="235"/>
      <c r="VVH86" s="235"/>
      <c r="VVI86" s="235"/>
      <c r="VVJ86" s="235"/>
      <c r="VVK86" s="235"/>
      <c r="VVL86" s="283"/>
      <c r="VVM86" s="283"/>
      <c r="VVN86" s="208"/>
      <c r="VVP86" s="235"/>
      <c r="VVQ86" s="235"/>
      <c r="VVR86" s="235"/>
      <c r="VVS86" s="235"/>
      <c r="VVT86" s="235"/>
      <c r="VVU86" s="235"/>
      <c r="VVV86" s="235"/>
      <c r="VVW86" s="283"/>
      <c r="VVX86" s="283"/>
      <c r="VVY86" s="208"/>
      <c r="VWA86" s="235"/>
      <c r="VWB86" s="235"/>
      <c r="VWC86" s="235"/>
      <c r="VWD86" s="235"/>
      <c r="VWE86" s="235"/>
      <c r="VWF86" s="235"/>
      <c r="VWG86" s="235"/>
      <c r="VWH86" s="283"/>
      <c r="VWI86" s="283"/>
      <c r="VWJ86" s="208"/>
      <c r="VWL86" s="235"/>
      <c r="VWM86" s="235"/>
      <c r="VWN86" s="235"/>
      <c r="VWO86" s="235"/>
      <c r="VWP86" s="235"/>
      <c r="VWQ86" s="235"/>
      <c r="VWR86" s="235"/>
      <c r="VWS86" s="283"/>
      <c r="VWT86" s="283"/>
      <c r="VWU86" s="208"/>
      <c r="VWW86" s="235"/>
      <c r="VWX86" s="235"/>
      <c r="VWY86" s="235"/>
      <c r="VWZ86" s="235"/>
      <c r="VXA86" s="235"/>
      <c r="VXB86" s="235"/>
      <c r="VXC86" s="235"/>
      <c r="VXD86" s="283"/>
      <c r="VXE86" s="283"/>
      <c r="VXF86" s="208"/>
      <c r="VXH86" s="235"/>
      <c r="VXI86" s="235"/>
      <c r="VXJ86" s="235"/>
      <c r="VXK86" s="235"/>
      <c r="VXL86" s="235"/>
      <c r="VXM86" s="235"/>
      <c r="VXN86" s="235"/>
      <c r="VXO86" s="283"/>
      <c r="VXP86" s="283"/>
      <c r="VXQ86" s="208"/>
      <c r="VXS86" s="235"/>
      <c r="VXT86" s="235"/>
      <c r="VXU86" s="235"/>
      <c r="VXV86" s="235"/>
      <c r="VXW86" s="235"/>
      <c r="VXX86" s="235"/>
      <c r="VXY86" s="235"/>
      <c r="VXZ86" s="283"/>
      <c r="VYA86" s="283"/>
      <c r="VYB86" s="208"/>
      <c r="VYD86" s="235"/>
      <c r="VYE86" s="235"/>
      <c r="VYF86" s="235"/>
      <c r="VYG86" s="235"/>
      <c r="VYH86" s="235"/>
      <c r="VYI86" s="235"/>
      <c r="VYJ86" s="235"/>
      <c r="VYK86" s="283"/>
      <c r="VYL86" s="283"/>
      <c r="VYM86" s="208"/>
      <c r="VYO86" s="235"/>
      <c r="VYP86" s="235"/>
      <c r="VYQ86" s="235"/>
      <c r="VYR86" s="235"/>
      <c r="VYS86" s="235"/>
      <c r="VYT86" s="235"/>
      <c r="VYU86" s="235"/>
      <c r="VYV86" s="283"/>
      <c r="VYW86" s="283"/>
      <c r="VYX86" s="208"/>
      <c r="VYZ86" s="235"/>
      <c r="VZA86" s="235"/>
      <c r="VZB86" s="235"/>
      <c r="VZC86" s="235"/>
      <c r="VZD86" s="235"/>
      <c r="VZE86" s="235"/>
      <c r="VZF86" s="235"/>
      <c r="VZG86" s="283"/>
      <c r="VZH86" s="283"/>
      <c r="VZI86" s="208"/>
      <c r="VZK86" s="235"/>
      <c r="VZL86" s="235"/>
      <c r="VZM86" s="235"/>
      <c r="VZN86" s="235"/>
      <c r="VZO86" s="235"/>
      <c r="VZP86" s="235"/>
      <c r="VZQ86" s="235"/>
      <c r="VZR86" s="283"/>
      <c r="VZS86" s="283"/>
      <c r="VZT86" s="208"/>
      <c r="VZV86" s="235"/>
      <c r="VZW86" s="235"/>
      <c r="VZX86" s="235"/>
      <c r="VZY86" s="235"/>
      <c r="VZZ86" s="235"/>
      <c r="WAA86" s="235"/>
      <c r="WAB86" s="235"/>
      <c r="WAC86" s="283"/>
      <c r="WAD86" s="283"/>
      <c r="WAE86" s="208"/>
      <c r="WAG86" s="235"/>
      <c r="WAH86" s="235"/>
      <c r="WAI86" s="235"/>
      <c r="WAJ86" s="235"/>
      <c r="WAK86" s="235"/>
      <c r="WAL86" s="235"/>
      <c r="WAM86" s="235"/>
      <c r="WAN86" s="283"/>
      <c r="WAO86" s="283"/>
      <c r="WAP86" s="208"/>
      <c r="WAR86" s="235"/>
      <c r="WAS86" s="235"/>
      <c r="WAT86" s="235"/>
      <c r="WAU86" s="235"/>
      <c r="WAV86" s="235"/>
      <c r="WAW86" s="235"/>
      <c r="WAX86" s="235"/>
      <c r="WAY86" s="283"/>
      <c r="WAZ86" s="283"/>
      <c r="WBA86" s="208"/>
      <c r="WBC86" s="235"/>
      <c r="WBD86" s="235"/>
      <c r="WBE86" s="235"/>
      <c r="WBF86" s="235"/>
      <c r="WBG86" s="235"/>
      <c r="WBH86" s="235"/>
      <c r="WBI86" s="235"/>
      <c r="WBJ86" s="283"/>
      <c r="WBK86" s="283"/>
      <c r="WBL86" s="208"/>
      <c r="WBN86" s="235"/>
      <c r="WBO86" s="235"/>
      <c r="WBP86" s="235"/>
      <c r="WBQ86" s="235"/>
      <c r="WBR86" s="235"/>
      <c r="WBS86" s="235"/>
      <c r="WBT86" s="235"/>
      <c r="WBU86" s="283"/>
      <c r="WBV86" s="283"/>
      <c r="WBW86" s="208"/>
      <c r="WBY86" s="235"/>
      <c r="WBZ86" s="235"/>
      <c r="WCA86" s="235"/>
      <c r="WCB86" s="235"/>
      <c r="WCC86" s="235"/>
      <c r="WCD86" s="235"/>
      <c r="WCE86" s="235"/>
      <c r="WCF86" s="283"/>
      <c r="WCG86" s="283"/>
      <c r="WCH86" s="208"/>
      <c r="WCJ86" s="235"/>
      <c r="WCK86" s="235"/>
      <c r="WCL86" s="235"/>
      <c r="WCM86" s="235"/>
      <c r="WCN86" s="235"/>
      <c r="WCO86" s="235"/>
      <c r="WCP86" s="235"/>
      <c r="WCQ86" s="283"/>
      <c r="WCR86" s="283"/>
      <c r="WCS86" s="208"/>
      <c r="WCU86" s="235"/>
      <c r="WCV86" s="235"/>
      <c r="WCW86" s="235"/>
      <c r="WCX86" s="235"/>
      <c r="WCY86" s="235"/>
      <c r="WCZ86" s="235"/>
      <c r="WDA86" s="235"/>
      <c r="WDB86" s="283"/>
      <c r="WDC86" s="283"/>
      <c r="WDD86" s="208"/>
      <c r="WDF86" s="235"/>
      <c r="WDG86" s="235"/>
      <c r="WDH86" s="235"/>
      <c r="WDI86" s="235"/>
      <c r="WDJ86" s="235"/>
      <c r="WDK86" s="235"/>
      <c r="WDL86" s="235"/>
      <c r="WDM86" s="283"/>
      <c r="WDN86" s="283"/>
      <c r="WDO86" s="208"/>
      <c r="WDQ86" s="235"/>
      <c r="WDR86" s="235"/>
      <c r="WDS86" s="235"/>
      <c r="WDT86" s="235"/>
      <c r="WDU86" s="235"/>
      <c r="WDV86" s="235"/>
      <c r="WDW86" s="235"/>
      <c r="WDX86" s="283"/>
      <c r="WDY86" s="283"/>
      <c r="WDZ86" s="208"/>
      <c r="WEB86" s="235"/>
      <c r="WEC86" s="235"/>
      <c r="WED86" s="235"/>
      <c r="WEE86" s="235"/>
      <c r="WEF86" s="235"/>
      <c r="WEG86" s="235"/>
      <c r="WEH86" s="235"/>
      <c r="WEI86" s="283"/>
      <c r="WEJ86" s="283"/>
      <c r="WEK86" s="208"/>
      <c r="WEM86" s="235"/>
      <c r="WEN86" s="235"/>
      <c r="WEO86" s="235"/>
      <c r="WEP86" s="235"/>
      <c r="WEQ86" s="235"/>
      <c r="WER86" s="235"/>
      <c r="WES86" s="235"/>
      <c r="WET86" s="283"/>
      <c r="WEU86" s="283"/>
      <c r="WEV86" s="208"/>
      <c r="WEX86" s="235"/>
      <c r="WEY86" s="235"/>
      <c r="WEZ86" s="235"/>
      <c r="WFA86" s="235"/>
      <c r="WFB86" s="235"/>
      <c r="WFC86" s="235"/>
      <c r="WFD86" s="235"/>
      <c r="WFE86" s="283"/>
      <c r="WFF86" s="283"/>
      <c r="WFG86" s="208"/>
      <c r="WFI86" s="235"/>
      <c r="WFJ86" s="235"/>
      <c r="WFK86" s="235"/>
      <c r="WFL86" s="235"/>
      <c r="WFM86" s="235"/>
      <c r="WFN86" s="235"/>
      <c r="WFO86" s="235"/>
      <c r="WFP86" s="283"/>
      <c r="WFQ86" s="283"/>
      <c r="WFR86" s="208"/>
      <c r="WFT86" s="235"/>
      <c r="WFU86" s="235"/>
      <c r="WFV86" s="235"/>
      <c r="WFW86" s="235"/>
      <c r="WFX86" s="235"/>
      <c r="WFY86" s="235"/>
      <c r="WFZ86" s="235"/>
      <c r="WGA86" s="283"/>
      <c r="WGB86" s="283"/>
      <c r="WGC86" s="208"/>
      <c r="WGE86" s="235"/>
      <c r="WGF86" s="235"/>
      <c r="WGG86" s="235"/>
      <c r="WGH86" s="235"/>
      <c r="WGI86" s="235"/>
      <c r="WGJ86" s="235"/>
      <c r="WGK86" s="235"/>
      <c r="WGL86" s="283"/>
      <c r="WGM86" s="283"/>
      <c r="WGN86" s="208"/>
      <c r="WGP86" s="235"/>
      <c r="WGQ86" s="235"/>
      <c r="WGR86" s="235"/>
      <c r="WGS86" s="235"/>
      <c r="WGT86" s="235"/>
      <c r="WGU86" s="235"/>
      <c r="WGV86" s="235"/>
      <c r="WGW86" s="283"/>
      <c r="WGX86" s="283"/>
      <c r="WGY86" s="208"/>
      <c r="WHA86" s="235"/>
      <c r="WHB86" s="235"/>
      <c r="WHC86" s="235"/>
      <c r="WHD86" s="235"/>
      <c r="WHE86" s="235"/>
      <c r="WHF86" s="235"/>
      <c r="WHG86" s="235"/>
      <c r="WHH86" s="283"/>
      <c r="WHI86" s="283"/>
      <c r="WHJ86" s="208"/>
      <c r="WHL86" s="235"/>
      <c r="WHM86" s="235"/>
      <c r="WHN86" s="235"/>
      <c r="WHO86" s="235"/>
      <c r="WHP86" s="235"/>
      <c r="WHQ86" s="235"/>
      <c r="WHR86" s="235"/>
      <c r="WHS86" s="283"/>
      <c r="WHT86" s="283"/>
      <c r="WHU86" s="208"/>
      <c r="WHW86" s="235"/>
      <c r="WHX86" s="235"/>
      <c r="WHY86" s="235"/>
      <c r="WHZ86" s="235"/>
      <c r="WIA86" s="235"/>
      <c r="WIB86" s="235"/>
      <c r="WIC86" s="235"/>
      <c r="WID86" s="283"/>
      <c r="WIE86" s="283"/>
      <c r="WIF86" s="208"/>
      <c r="WIH86" s="235"/>
      <c r="WII86" s="235"/>
      <c r="WIJ86" s="235"/>
      <c r="WIK86" s="235"/>
      <c r="WIL86" s="235"/>
      <c r="WIM86" s="235"/>
      <c r="WIN86" s="235"/>
      <c r="WIO86" s="283"/>
      <c r="WIP86" s="283"/>
      <c r="WIQ86" s="208"/>
      <c r="WIS86" s="235"/>
      <c r="WIT86" s="235"/>
      <c r="WIU86" s="235"/>
      <c r="WIV86" s="235"/>
      <c r="WIW86" s="235"/>
      <c r="WIX86" s="235"/>
      <c r="WIY86" s="235"/>
      <c r="WIZ86" s="283"/>
      <c r="WJA86" s="283"/>
      <c r="WJB86" s="208"/>
      <c r="WJD86" s="235"/>
      <c r="WJE86" s="235"/>
      <c r="WJF86" s="235"/>
      <c r="WJG86" s="235"/>
      <c r="WJH86" s="235"/>
      <c r="WJI86" s="235"/>
      <c r="WJJ86" s="235"/>
      <c r="WJK86" s="283"/>
      <c r="WJL86" s="283"/>
      <c r="WJM86" s="208"/>
      <c r="WJO86" s="235"/>
      <c r="WJP86" s="235"/>
      <c r="WJQ86" s="235"/>
      <c r="WJR86" s="235"/>
      <c r="WJS86" s="235"/>
      <c r="WJT86" s="235"/>
      <c r="WJU86" s="235"/>
      <c r="WJV86" s="283"/>
      <c r="WJW86" s="283"/>
      <c r="WJX86" s="208"/>
      <c r="WJZ86" s="235"/>
      <c r="WKA86" s="235"/>
      <c r="WKB86" s="235"/>
      <c r="WKC86" s="235"/>
      <c r="WKD86" s="235"/>
      <c r="WKE86" s="235"/>
      <c r="WKF86" s="235"/>
      <c r="WKG86" s="283"/>
      <c r="WKH86" s="283"/>
      <c r="WKI86" s="208"/>
      <c r="WKK86" s="235"/>
      <c r="WKL86" s="235"/>
      <c r="WKM86" s="235"/>
      <c r="WKN86" s="235"/>
      <c r="WKO86" s="235"/>
      <c r="WKP86" s="235"/>
      <c r="WKQ86" s="235"/>
      <c r="WKR86" s="283"/>
      <c r="WKS86" s="283"/>
      <c r="WKT86" s="208"/>
      <c r="WKV86" s="235"/>
      <c r="WKW86" s="235"/>
      <c r="WKX86" s="235"/>
      <c r="WKY86" s="235"/>
      <c r="WKZ86" s="235"/>
      <c r="WLA86" s="235"/>
      <c r="WLB86" s="235"/>
      <c r="WLC86" s="283"/>
      <c r="WLD86" s="283"/>
      <c r="WLE86" s="208"/>
      <c r="WLG86" s="235"/>
      <c r="WLH86" s="235"/>
      <c r="WLI86" s="235"/>
      <c r="WLJ86" s="235"/>
      <c r="WLK86" s="235"/>
      <c r="WLL86" s="235"/>
      <c r="WLM86" s="235"/>
      <c r="WLN86" s="283"/>
      <c r="WLO86" s="283"/>
      <c r="WLP86" s="208"/>
      <c r="WLR86" s="235"/>
      <c r="WLS86" s="235"/>
      <c r="WLT86" s="235"/>
      <c r="WLU86" s="235"/>
      <c r="WLV86" s="235"/>
      <c r="WLW86" s="235"/>
      <c r="WLX86" s="235"/>
      <c r="WLY86" s="283"/>
      <c r="WLZ86" s="283"/>
      <c r="WMA86" s="208"/>
      <c r="WMC86" s="235"/>
      <c r="WMD86" s="235"/>
      <c r="WME86" s="235"/>
      <c r="WMF86" s="235"/>
      <c r="WMG86" s="235"/>
      <c r="WMH86" s="235"/>
      <c r="WMI86" s="235"/>
      <c r="WMJ86" s="283"/>
      <c r="WMK86" s="283"/>
      <c r="WML86" s="208"/>
      <c r="WMN86" s="235"/>
      <c r="WMO86" s="235"/>
      <c r="WMP86" s="235"/>
      <c r="WMQ86" s="235"/>
      <c r="WMR86" s="235"/>
      <c r="WMS86" s="235"/>
      <c r="WMT86" s="235"/>
      <c r="WMU86" s="283"/>
      <c r="WMV86" s="283"/>
      <c r="WMW86" s="208"/>
      <c r="WMY86" s="235"/>
      <c r="WMZ86" s="235"/>
      <c r="WNA86" s="235"/>
      <c r="WNB86" s="235"/>
      <c r="WNC86" s="235"/>
      <c r="WND86" s="235"/>
      <c r="WNE86" s="235"/>
      <c r="WNF86" s="283"/>
      <c r="WNG86" s="283"/>
      <c r="WNH86" s="208"/>
      <c r="WNJ86" s="235"/>
      <c r="WNK86" s="235"/>
      <c r="WNL86" s="235"/>
      <c r="WNM86" s="235"/>
      <c r="WNN86" s="235"/>
      <c r="WNO86" s="235"/>
      <c r="WNP86" s="235"/>
      <c r="WNQ86" s="283"/>
      <c r="WNR86" s="283"/>
      <c r="WNS86" s="208"/>
      <c r="WNU86" s="235"/>
      <c r="WNV86" s="235"/>
      <c r="WNW86" s="235"/>
      <c r="WNX86" s="235"/>
      <c r="WNY86" s="235"/>
      <c r="WNZ86" s="235"/>
      <c r="WOA86" s="235"/>
      <c r="WOB86" s="283"/>
      <c r="WOC86" s="283"/>
      <c r="WOD86" s="208"/>
      <c r="WOF86" s="235"/>
      <c r="WOG86" s="235"/>
      <c r="WOH86" s="235"/>
      <c r="WOI86" s="235"/>
      <c r="WOJ86" s="235"/>
      <c r="WOK86" s="235"/>
      <c r="WOL86" s="235"/>
      <c r="WOM86" s="283"/>
      <c r="WON86" s="283"/>
      <c r="WOO86" s="208"/>
      <c r="WOQ86" s="235"/>
      <c r="WOR86" s="235"/>
      <c r="WOS86" s="235"/>
      <c r="WOT86" s="235"/>
      <c r="WOU86" s="235"/>
      <c r="WOV86" s="235"/>
      <c r="WOW86" s="235"/>
      <c r="WOX86" s="283"/>
      <c r="WOY86" s="283"/>
      <c r="WOZ86" s="208"/>
      <c r="WPB86" s="235"/>
      <c r="WPC86" s="235"/>
      <c r="WPD86" s="235"/>
      <c r="WPE86" s="235"/>
      <c r="WPF86" s="235"/>
      <c r="WPG86" s="235"/>
      <c r="WPH86" s="235"/>
      <c r="WPI86" s="283"/>
      <c r="WPJ86" s="283"/>
      <c r="WPK86" s="208"/>
      <c r="WPM86" s="235"/>
      <c r="WPN86" s="235"/>
      <c r="WPO86" s="235"/>
      <c r="WPP86" s="235"/>
      <c r="WPQ86" s="235"/>
      <c r="WPR86" s="235"/>
      <c r="WPS86" s="235"/>
      <c r="WPT86" s="283"/>
      <c r="WPU86" s="283"/>
      <c r="WPV86" s="208"/>
      <c r="WPX86" s="235"/>
      <c r="WPY86" s="235"/>
      <c r="WPZ86" s="235"/>
      <c r="WQA86" s="235"/>
      <c r="WQB86" s="235"/>
      <c r="WQC86" s="235"/>
      <c r="WQD86" s="235"/>
      <c r="WQE86" s="283"/>
      <c r="WQF86" s="283"/>
      <c r="WQG86" s="208"/>
      <c r="WQI86" s="235"/>
      <c r="WQJ86" s="235"/>
      <c r="WQK86" s="235"/>
      <c r="WQL86" s="235"/>
      <c r="WQM86" s="235"/>
      <c r="WQN86" s="235"/>
      <c r="WQO86" s="235"/>
      <c r="WQP86" s="283"/>
      <c r="WQQ86" s="283"/>
      <c r="WQR86" s="208"/>
      <c r="WQT86" s="235"/>
      <c r="WQU86" s="235"/>
      <c r="WQV86" s="235"/>
      <c r="WQW86" s="235"/>
      <c r="WQX86" s="235"/>
      <c r="WQY86" s="235"/>
      <c r="WQZ86" s="235"/>
      <c r="WRA86" s="283"/>
      <c r="WRB86" s="283"/>
      <c r="WRC86" s="208"/>
      <c r="WRE86" s="235"/>
      <c r="WRF86" s="235"/>
      <c r="WRG86" s="235"/>
      <c r="WRH86" s="235"/>
      <c r="WRI86" s="235"/>
      <c r="WRJ86" s="235"/>
      <c r="WRK86" s="235"/>
      <c r="WRL86" s="283"/>
      <c r="WRM86" s="283"/>
      <c r="WRN86" s="208"/>
      <c r="WRP86" s="235"/>
      <c r="WRQ86" s="235"/>
      <c r="WRR86" s="235"/>
      <c r="WRS86" s="235"/>
      <c r="WRT86" s="235"/>
      <c r="WRU86" s="235"/>
      <c r="WRV86" s="235"/>
      <c r="WRW86" s="283"/>
      <c r="WRX86" s="283"/>
      <c r="WRY86" s="208"/>
      <c r="WSA86" s="235"/>
      <c r="WSB86" s="235"/>
      <c r="WSC86" s="235"/>
      <c r="WSD86" s="235"/>
      <c r="WSE86" s="235"/>
      <c r="WSF86" s="235"/>
      <c r="WSG86" s="235"/>
      <c r="WSH86" s="283"/>
      <c r="WSI86" s="283"/>
      <c r="WSJ86" s="208"/>
      <c r="WSL86" s="235"/>
      <c r="WSM86" s="235"/>
      <c r="WSN86" s="235"/>
      <c r="WSO86" s="235"/>
      <c r="WSP86" s="235"/>
      <c r="WSQ86" s="235"/>
      <c r="WSR86" s="235"/>
      <c r="WSS86" s="283"/>
      <c r="WST86" s="283"/>
      <c r="WSU86" s="208"/>
      <c r="WSW86" s="235"/>
      <c r="WSX86" s="235"/>
      <c r="WSY86" s="235"/>
      <c r="WSZ86" s="235"/>
      <c r="WTA86" s="235"/>
      <c r="WTB86" s="235"/>
      <c r="WTC86" s="235"/>
      <c r="WTD86" s="283"/>
      <c r="WTE86" s="283"/>
      <c r="WTF86" s="208"/>
      <c r="WTH86" s="235"/>
      <c r="WTI86" s="235"/>
      <c r="WTJ86" s="235"/>
      <c r="WTK86" s="235"/>
      <c r="WTL86" s="235"/>
      <c r="WTM86" s="235"/>
      <c r="WTN86" s="235"/>
      <c r="WTO86" s="283"/>
      <c r="WTP86" s="283"/>
      <c r="WTQ86" s="208"/>
      <c r="WTS86" s="235"/>
      <c r="WTT86" s="235"/>
      <c r="WTU86" s="235"/>
      <c r="WTV86" s="235"/>
      <c r="WTW86" s="235"/>
      <c r="WTX86" s="235"/>
      <c r="WTY86" s="235"/>
      <c r="WTZ86" s="283"/>
      <c r="WUA86" s="283"/>
      <c r="WUB86" s="208"/>
      <c r="WUD86" s="235"/>
      <c r="WUE86" s="235"/>
      <c r="WUF86" s="235"/>
      <c r="WUG86" s="235"/>
      <c r="WUH86" s="235"/>
      <c r="WUI86" s="235"/>
      <c r="WUJ86" s="235"/>
      <c r="WUK86" s="283"/>
      <c r="WUL86" s="283"/>
      <c r="WUM86" s="208"/>
      <c r="WUO86" s="235"/>
      <c r="WUP86" s="235"/>
      <c r="WUQ86" s="235"/>
      <c r="WUR86" s="235"/>
      <c r="WUS86" s="235"/>
      <c r="WUT86" s="235"/>
      <c r="WUU86" s="235"/>
      <c r="WUV86" s="283"/>
      <c r="WUW86" s="283"/>
      <c r="WUX86" s="208"/>
      <c r="WUZ86" s="235"/>
      <c r="WVA86" s="235"/>
      <c r="WVB86" s="235"/>
      <c r="WVC86" s="235"/>
      <c r="WVD86" s="235"/>
      <c r="WVE86" s="235"/>
      <c r="WVF86" s="235"/>
      <c r="WVG86" s="283"/>
      <c r="WVH86" s="283"/>
      <c r="WVI86" s="208"/>
      <c r="WVK86" s="235"/>
      <c r="WVL86" s="235"/>
      <c r="WVM86" s="235"/>
      <c r="WVN86" s="235"/>
      <c r="WVO86" s="235"/>
      <c r="WVP86" s="235"/>
      <c r="WVQ86" s="235"/>
      <c r="WVR86" s="283"/>
      <c r="WVS86" s="283"/>
      <c r="WVT86" s="208"/>
      <c r="WVV86" s="235"/>
      <c r="WVW86" s="235"/>
      <c r="WVX86" s="235"/>
      <c r="WVY86" s="235"/>
      <c r="WVZ86" s="235"/>
      <c r="WWA86" s="235"/>
      <c r="WWB86" s="235"/>
      <c r="WWC86" s="283"/>
      <c r="WWD86" s="283"/>
      <c r="WWE86" s="208"/>
      <c r="WWG86" s="235"/>
      <c r="WWH86" s="235"/>
      <c r="WWI86" s="235"/>
      <c r="WWJ86" s="235"/>
      <c r="WWK86" s="235"/>
      <c r="WWL86" s="235"/>
      <c r="WWM86" s="235"/>
      <c r="WWN86" s="283"/>
      <c r="WWO86" s="283"/>
      <c r="WWP86" s="208"/>
      <c r="WWR86" s="235"/>
      <c r="WWS86" s="235"/>
      <c r="WWT86" s="235"/>
      <c r="WWU86" s="235"/>
      <c r="WWV86" s="235"/>
      <c r="WWW86" s="235"/>
      <c r="WWX86" s="235"/>
      <c r="WWY86" s="283"/>
      <c r="WWZ86" s="283"/>
      <c r="WXA86" s="208"/>
      <c r="WXC86" s="235"/>
      <c r="WXD86" s="235"/>
      <c r="WXE86" s="235"/>
      <c r="WXF86" s="235"/>
      <c r="WXG86" s="235"/>
      <c r="WXH86" s="235"/>
      <c r="WXI86" s="235"/>
      <c r="WXJ86" s="283"/>
      <c r="WXK86" s="283"/>
      <c r="WXL86" s="208"/>
      <c r="WXN86" s="235"/>
      <c r="WXO86" s="235"/>
      <c r="WXP86" s="235"/>
      <c r="WXQ86" s="235"/>
      <c r="WXR86" s="235"/>
      <c r="WXS86" s="235"/>
      <c r="WXT86" s="235"/>
      <c r="WXU86" s="283"/>
      <c r="WXV86" s="283"/>
      <c r="WXW86" s="208"/>
      <c r="WXY86" s="235"/>
      <c r="WXZ86" s="235"/>
      <c r="WYA86" s="235"/>
      <c r="WYB86" s="235"/>
      <c r="WYC86" s="235"/>
      <c r="WYD86" s="235"/>
      <c r="WYE86" s="235"/>
      <c r="WYF86" s="283"/>
      <c r="WYG86" s="283"/>
      <c r="WYH86" s="208"/>
      <c r="WYJ86" s="235"/>
      <c r="WYK86" s="235"/>
      <c r="WYL86" s="235"/>
      <c r="WYM86" s="235"/>
      <c r="WYN86" s="235"/>
      <c r="WYO86" s="235"/>
      <c r="WYP86" s="235"/>
      <c r="WYQ86" s="283"/>
      <c r="WYR86" s="283"/>
      <c r="WYS86" s="208"/>
      <c r="WYU86" s="235"/>
      <c r="WYV86" s="235"/>
      <c r="WYW86" s="235"/>
      <c r="WYX86" s="235"/>
      <c r="WYY86" s="235"/>
      <c r="WYZ86" s="235"/>
      <c r="WZA86" s="235"/>
      <c r="WZB86" s="283"/>
      <c r="WZC86" s="283"/>
      <c r="WZD86" s="208"/>
      <c r="WZF86" s="235"/>
      <c r="WZG86" s="235"/>
      <c r="WZH86" s="235"/>
      <c r="WZI86" s="235"/>
      <c r="WZJ86" s="235"/>
      <c r="WZK86" s="235"/>
      <c r="WZL86" s="235"/>
      <c r="WZM86" s="283"/>
      <c r="WZN86" s="283"/>
      <c r="WZO86" s="208"/>
      <c r="WZQ86" s="235"/>
      <c r="WZR86" s="235"/>
      <c r="WZS86" s="235"/>
      <c r="WZT86" s="235"/>
      <c r="WZU86" s="235"/>
      <c r="WZV86" s="235"/>
      <c r="WZW86" s="235"/>
      <c r="WZX86" s="283"/>
      <c r="WZY86" s="283"/>
      <c r="WZZ86" s="208"/>
      <c r="XAB86" s="235"/>
      <c r="XAC86" s="235"/>
      <c r="XAD86" s="235"/>
      <c r="XAE86" s="235"/>
      <c r="XAF86" s="235"/>
      <c r="XAG86" s="235"/>
      <c r="XAH86" s="235"/>
      <c r="XAI86" s="283"/>
      <c r="XAJ86" s="283"/>
      <c r="XAK86" s="208"/>
      <c r="XAM86" s="235"/>
      <c r="XAN86" s="235"/>
      <c r="XAO86" s="235"/>
      <c r="XAP86" s="235"/>
      <c r="XAQ86" s="235"/>
      <c r="XAR86" s="235"/>
      <c r="XAS86" s="235"/>
      <c r="XAT86" s="283"/>
      <c r="XAU86" s="283"/>
      <c r="XAV86" s="208"/>
      <c r="XAX86" s="235"/>
      <c r="XAY86" s="235"/>
      <c r="XAZ86" s="235"/>
      <c r="XBA86" s="235"/>
      <c r="XBB86" s="235"/>
      <c r="XBC86" s="235"/>
      <c r="XBD86" s="235"/>
      <c r="XBE86" s="283"/>
      <c r="XBF86" s="283"/>
      <c r="XBG86" s="208"/>
      <c r="XBI86" s="235"/>
      <c r="XBJ86" s="235"/>
      <c r="XBK86" s="235"/>
      <c r="XBL86" s="235"/>
      <c r="XBM86" s="235"/>
      <c r="XBN86" s="235"/>
      <c r="XBO86" s="235"/>
      <c r="XBP86" s="283"/>
      <c r="XBQ86" s="283"/>
      <c r="XBR86" s="208"/>
      <c r="XBT86" s="235"/>
      <c r="XBU86" s="235"/>
      <c r="XBV86" s="235"/>
      <c r="XBW86" s="235"/>
      <c r="XBX86" s="235"/>
      <c r="XBY86" s="235"/>
      <c r="XBZ86" s="235"/>
      <c r="XCA86" s="283"/>
      <c r="XCB86" s="283"/>
      <c r="XCC86" s="208"/>
      <c r="XCE86" s="235"/>
      <c r="XCF86" s="235"/>
      <c r="XCG86" s="235"/>
      <c r="XCH86" s="235"/>
      <c r="XCI86" s="235"/>
      <c r="XCJ86" s="235"/>
      <c r="XCK86" s="235"/>
      <c r="XCL86" s="283"/>
      <c r="XCM86" s="283"/>
      <c r="XCN86" s="208"/>
      <c r="XCP86" s="235"/>
      <c r="XCQ86" s="235"/>
      <c r="XCR86" s="235"/>
      <c r="XCS86" s="235"/>
      <c r="XCT86" s="235"/>
      <c r="XCU86" s="235"/>
      <c r="XCV86" s="235"/>
      <c r="XCW86" s="283"/>
      <c r="XCX86" s="283"/>
      <c r="XCY86" s="208"/>
      <c r="XDA86" s="235"/>
      <c r="XDB86" s="235"/>
      <c r="XDC86" s="235"/>
      <c r="XDD86" s="235"/>
      <c r="XDE86" s="235"/>
      <c r="XDF86" s="235"/>
      <c r="XDG86" s="235"/>
      <c r="XDH86" s="283"/>
      <c r="XDI86" s="283"/>
      <c r="XDJ86" s="208"/>
      <c r="XDL86" s="235"/>
      <c r="XDM86" s="235"/>
      <c r="XDN86" s="235"/>
      <c r="XDO86" s="235"/>
      <c r="XDP86" s="235"/>
      <c r="XDQ86" s="235"/>
      <c r="XDR86" s="235"/>
      <c r="XDS86" s="283"/>
      <c r="XDT86" s="283"/>
      <c r="XDU86" s="208"/>
      <c r="XDW86" s="235"/>
      <c r="XDX86" s="235"/>
      <c r="XDY86" s="235"/>
      <c r="XDZ86" s="235"/>
      <c r="XEA86" s="235"/>
      <c r="XEB86" s="235"/>
      <c r="XEC86" s="235"/>
      <c r="XED86" s="283"/>
      <c r="XEE86" s="283"/>
      <c r="XEF86" s="208"/>
      <c r="XEH86" s="235"/>
      <c r="XEI86" s="235"/>
      <c r="XEJ86" s="235"/>
      <c r="XEK86" s="235"/>
      <c r="XEL86" s="235"/>
      <c r="XEM86" s="235"/>
      <c r="XEN86" s="235"/>
      <c r="XEO86" s="283"/>
      <c r="XEP86" s="283"/>
      <c r="XEQ86" s="208"/>
      <c r="XES86" s="235"/>
      <c r="XET86" s="235"/>
      <c r="XEU86" s="235"/>
      <c r="XEV86" s="235"/>
      <c r="XEW86" s="235"/>
      <c r="XEX86" s="235"/>
      <c r="XEY86" s="235"/>
      <c r="XEZ86" s="283"/>
      <c r="XFA86" s="283"/>
      <c r="XFB86" s="208"/>
      <c r="XFD86" s="235"/>
    </row>
    <row r="87" spans="1:3072 3074:4095 4097:14336 14338:15359 15361:16384" ht="20.25" customHeight="1">
      <c r="A87" s="212"/>
      <c r="B87" s="212"/>
      <c r="C87" s="310"/>
      <c r="D87" s="321" t="s">
        <v>530</v>
      </c>
      <c r="E87" s="321" t="s">
        <v>470</v>
      </c>
      <c r="F87" s="359" t="s">
        <v>391</v>
      </c>
      <c r="G87" s="212"/>
      <c r="H87" s="212"/>
      <c r="I87" s="212"/>
      <c r="J87" s="632"/>
      <c r="K87" s="212"/>
      <c r="L87" s="283"/>
      <c r="M87" s="283"/>
      <c r="N87" s="208"/>
      <c r="P87" s="235"/>
      <c r="Q87" s="235"/>
      <c r="R87" s="235"/>
      <c r="S87" s="235"/>
      <c r="T87" s="235"/>
      <c r="U87" s="235"/>
      <c r="V87" s="235"/>
      <c r="W87" s="283"/>
      <c r="X87" s="283"/>
      <c r="Y87" s="208"/>
      <c r="AA87" s="235"/>
      <c r="AB87" s="235"/>
      <c r="AC87" s="235"/>
      <c r="AD87" s="235"/>
      <c r="AE87" s="235"/>
      <c r="AF87" s="235"/>
      <c r="AG87" s="235"/>
      <c r="AH87" s="283"/>
      <c r="AI87" s="283"/>
      <c r="AJ87" s="208"/>
      <c r="AL87" s="235"/>
      <c r="AM87" s="235"/>
      <c r="AN87" s="235"/>
      <c r="AO87" s="235"/>
      <c r="AP87" s="235"/>
      <c r="AQ87" s="235"/>
      <c r="AR87" s="235"/>
      <c r="AS87" s="283"/>
      <c r="AT87" s="283"/>
      <c r="AU87" s="208"/>
      <c r="AW87" s="235"/>
      <c r="AX87" s="235"/>
      <c r="AY87" s="235"/>
      <c r="AZ87" s="235"/>
      <c r="BA87" s="235"/>
      <c r="BB87" s="235"/>
      <c r="BC87" s="235"/>
      <c r="BD87" s="283"/>
      <c r="BE87" s="283"/>
      <c r="BF87" s="208"/>
      <c r="BH87" s="235"/>
      <c r="BI87" s="235"/>
      <c r="BJ87" s="235"/>
      <c r="BK87" s="235"/>
      <c r="BL87" s="235"/>
      <c r="BM87" s="235"/>
      <c r="BN87" s="235"/>
      <c r="BO87" s="283"/>
      <c r="BP87" s="283"/>
      <c r="BQ87" s="208"/>
      <c r="BS87" s="235"/>
      <c r="BT87" s="235"/>
      <c r="BU87" s="235"/>
      <c r="BV87" s="235"/>
      <c r="BW87" s="235"/>
      <c r="BX87" s="235"/>
      <c r="BY87" s="235"/>
      <c r="BZ87" s="283"/>
      <c r="CA87" s="283"/>
      <c r="CB87" s="208"/>
      <c r="CD87" s="235"/>
      <c r="CE87" s="235"/>
      <c r="CF87" s="235"/>
      <c r="CG87" s="235"/>
      <c r="CH87" s="235"/>
      <c r="CI87" s="235"/>
      <c r="CJ87" s="235"/>
      <c r="CK87" s="283"/>
      <c r="CL87" s="283"/>
      <c r="CM87" s="208"/>
      <c r="CO87" s="235"/>
      <c r="CP87" s="235"/>
      <c r="CQ87" s="235"/>
      <c r="CR87" s="235"/>
      <c r="CS87" s="235"/>
      <c r="CT87" s="235"/>
      <c r="CU87" s="235"/>
      <c r="CV87" s="283"/>
      <c r="CW87" s="283"/>
      <c r="CX87" s="208"/>
      <c r="CZ87" s="235"/>
      <c r="DA87" s="235"/>
      <c r="DB87" s="235"/>
      <c r="DC87" s="235"/>
      <c r="DD87" s="235"/>
      <c r="DE87" s="235"/>
      <c r="DF87" s="235"/>
      <c r="DG87" s="283"/>
      <c r="DH87" s="283"/>
      <c r="DI87" s="208"/>
      <c r="DK87" s="235"/>
      <c r="DL87" s="235"/>
      <c r="DM87" s="235"/>
      <c r="DN87" s="235"/>
      <c r="DO87" s="235"/>
      <c r="DP87" s="235"/>
      <c r="DQ87" s="235"/>
      <c r="DR87" s="283"/>
      <c r="DS87" s="283"/>
      <c r="DT87" s="208"/>
      <c r="DV87" s="235"/>
      <c r="DW87" s="235"/>
      <c r="DX87" s="235"/>
      <c r="DY87" s="235"/>
      <c r="DZ87" s="235"/>
      <c r="EA87" s="235"/>
      <c r="EB87" s="235"/>
      <c r="EC87" s="283"/>
      <c r="ED87" s="283"/>
      <c r="EE87" s="208"/>
      <c r="EG87" s="235"/>
      <c r="EH87" s="235"/>
      <c r="EI87" s="235"/>
      <c r="EJ87" s="235"/>
      <c r="EK87" s="235"/>
      <c r="EL87" s="235"/>
      <c r="EM87" s="235"/>
      <c r="EN87" s="283"/>
      <c r="EO87" s="283"/>
      <c r="EP87" s="208"/>
      <c r="ER87" s="235"/>
      <c r="ES87" s="235"/>
      <c r="ET87" s="235"/>
      <c r="EU87" s="235"/>
      <c r="EV87" s="235"/>
      <c r="EW87" s="235"/>
      <c r="EX87" s="235"/>
      <c r="EY87" s="283"/>
      <c r="EZ87" s="283"/>
      <c r="FA87" s="208"/>
      <c r="FC87" s="235"/>
      <c r="FD87" s="235"/>
      <c r="FE87" s="235"/>
      <c r="FF87" s="235"/>
      <c r="FG87" s="235"/>
      <c r="FH87" s="235"/>
      <c r="FI87" s="235"/>
      <c r="FJ87" s="283"/>
      <c r="FK87" s="283"/>
      <c r="FL87" s="208"/>
      <c r="FN87" s="235"/>
      <c r="FO87" s="235"/>
      <c r="FP87" s="235"/>
      <c r="FQ87" s="235"/>
      <c r="FR87" s="235"/>
      <c r="FS87" s="235"/>
      <c r="FT87" s="235"/>
      <c r="FU87" s="283"/>
      <c r="FV87" s="283"/>
      <c r="FW87" s="208"/>
      <c r="FY87" s="235"/>
      <c r="FZ87" s="235"/>
      <c r="GA87" s="235"/>
      <c r="GB87" s="235"/>
      <c r="GC87" s="235"/>
      <c r="GD87" s="235"/>
      <c r="GE87" s="235"/>
      <c r="GF87" s="283"/>
      <c r="GG87" s="283"/>
      <c r="GH87" s="208"/>
      <c r="GJ87" s="235"/>
      <c r="GK87" s="235"/>
      <c r="GL87" s="235"/>
      <c r="GM87" s="235"/>
      <c r="GN87" s="235"/>
      <c r="GO87" s="235"/>
      <c r="GP87" s="235"/>
      <c r="GQ87" s="283"/>
      <c r="GR87" s="283"/>
      <c r="GS87" s="208"/>
      <c r="GU87" s="235"/>
      <c r="GV87" s="235"/>
      <c r="GW87" s="235"/>
      <c r="GX87" s="235"/>
      <c r="GY87" s="235"/>
      <c r="GZ87" s="235"/>
      <c r="HA87" s="235"/>
      <c r="HB87" s="283"/>
      <c r="HC87" s="283"/>
      <c r="HD87" s="208"/>
      <c r="HF87" s="235"/>
      <c r="HG87" s="235"/>
      <c r="HH87" s="235"/>
      <c r="HI87" s="235"/>
      <c r="HJ87" s="235"/>
      <c r="HK87" s="235"/>
      <c r="HL87" s="235"/>
      <c r="HM87" s="283"/>
      <c r="HN87" s="283"/>
      <c r="HO87" s="208"/>
      <c r="HQ87" s="235"/>
      <c r="HR87" s="235"/>
      <c r="HS87" s="235"/>
      <c r="HT87" s="235"/>
      <c r="HU87" s="235"/>
      <c r="HV87" s="235"/>
      <c r="HW87" s="235"/>
      <c r="HX87" s="283"/>
      <c r="HY87" s="283"/>
      <c r="HZ87" s="208"/>
      <c r="IB87" s="235"/>
      <c r="IC87" s="235"/>
      <c r="ID87" s="235"/>
      <c r="IE87" s="235"/>
      <c r="IF87" s="235"/>
      <c r="IG87" s="235"/>
      <c r="IH87" s="235"/>
      <c r="II87" s="283"/>
      <c r="IJ87" s="283"/>
      <c r="IK87" s="208"/>
      <c r="IM87" s="235"/>
      <c r="IN87" s="235"/>
      <c r="IO87" s="235"/>
      <c r="IP87" s="235"/>
      <c r="IQ87" s="235"/>
      <c r="IR87" s="235"/>
      <c r="IS87" s="235"/>
      <c r="IT87" s="283"/>
      <c r="IU87" s="283"/>
      <c r="IV87" s="208"/>
      <c r="IX87" s="235"/>
      <c r="IY87" s="235"/>
      <c r="IZ87" s="235"/>
      <c r="JA87" s="235"/>
      <c r="JB87" s="235"/>
      <c r="JC87" s="235"/>
      <c r="JD87" s="235"/>
      <c r="JE87" s="283"/>
      <c r="JF87" s="283"/>
      <c r="JG87" s="208"/>
      <c r="JI87" s="235"/>
      <c r="JJ87" s="235"/>
      <c r="JK87" s="235"/>
      <c r="JL87" s="235"/>
      <c r="JM87" s="235"/>
      <c r="JN87" s="235"/>
      <c r="JO87" s="235"/>
      <c r="JP87" s="283"/>
      <c r="JQ87" s="283"/>
      <c r="JR87" s="208"/>
      <c r="JT87" s="235"/>
      <c r="JU87" s="235"/>
      <c r="JV87" s="235"/>
      <c r="JW87" s="235"/>
      <c r="JX87" s="235"/>
      <c r="JY87" s="235"/>
      <c r="JZ87" s="235"/>
      <c r="KA87" s="283"/>
      <c r="KB87" s="283"/>
      <c r="KC87" s="208"/>
      <c r="KE87" s="235"/>
      <c r="KF87" s="235"/>
      <c r="KG87" s="235"/>
      <c r="KH87" s="235"/>
      <c r="KI87" s="235"/>
      <c r="KJ87" s="235"/>
      <c r="KK87" s="235"/>
      <c r="KL87" s="283"/>
      <c r="KM87" s="283"/>
      <c r="KN87" s="208"/>
      <c r="KP87" s="235"/>
      <c r="KQ87" s="235"/>
      <c r="KR87" s="235"/>
      <c r="KS87" s="235"/>
      <c r="KT87" s="235"/>
      <c r="KU87" s="235"/>
      <c r="KV87" s="235"/>
      <c r="KW87" s="283"/>
      <c r="KX87" s="283"/>
      <c r="KY87" s="208"/>
      <c r="LA87" s="235"/>
      <c r="LB87" s="235"/>
      <c r="LC87" s="235"/>
      <c r="LD87" s="235"/>
      <c r="LE87" s="235"/>
      <c r="LF87" s="235"/>
      <c r="LG87" s="235"/>
      <c r="LH87" s="283"/>
      <c r="LI87" s="283"/>
      <c r="LJ87" s="208"/>
      <c r="LL87" s="235"/>
      <c r="LM87" s="235"/>
      <c r="LN87" s="235"/>
      <c r="LO87" s="235"/>
      <c r="LP87" s="235"/>
      <c r="LQ87" s="235"/>
      <c r="LR87" s="235"/>
      <c r="LS87" s="283"/>
      <c r="LT87" s="283"/>
      <c r="LU87" s="208"/>
      <c r="LW87" s="235"/>
      <c r="LX87" s="235"/>
      <c r="LY87" s="235"/>
      <c r="LZ87" s="235"/>
      <c r="MA87" s="235"/>
      <c r="MB87" s="235"/>
      <c r="MC87" s="235"/>
      <c r="MD87" s="283"/>
      <c r="ME87" s="283"/>
      <c r="MF87" s="208"/>
      <c r="MH87" s="235"/>
      <c r="MI87" s="235"/>
      <c r="MJ87" s="235"/>
      <c r="MK87" s="235"/>
      <c r="ML87" s="235"/>
      <c r="MM87" s="235"/>
      <c r="MN87" s="235"/>
      <c r="MO87" s="283"/>
      <c r="MP87" s="283"/>
      <c r="MQ87" s="208"/>
      <c r="MS87" s="235"/>
      <c r="MT87" s="235"/>
      <c r="MU87" s="235"/>
      <c r="MV87" s="235"/>
      <c r="MW87" s="235"/>
      <c r="MX87" s="235"/>
      <c r="MY87" s="235"/>
      <c r="MZ87" s="283"/>
      <c r="NA87" s="283"/>
      <c r="NB87" s="208"/>
      <c r="ND87" s="235"/>
      <c r="NE87" s="235"/>
      <c r="NF87" s="235"/>
      <c r="NG87" s="235"/>
      <c r="NH87" s="235"/>
      <c r="NI87" s="235"/>
      <c r="NJ87" s="235"/>
      <c r="NK87" s="283"/>
      <c r="NL87" s="283"/>
      <c r="NM87" s="208"/>
      <c r="NO87" s="235"/>
      <c r="NP87" s="235"/>
      <c r="NQ87" s="235"/>
      <c r="NR87" s="235"/>
      <c r="NS87" s="235"/>
      <c r="NT87" s="235"/>
      <c r="NU87" s="235"/>
      <c r="NV87" s="283"/>
      <c r="NW87" s="283"/>
      <c r="NX87" s="208"/>
      <c r="NZ87" s="235"/>
      <c r="OA87" s="235"/>
      <c r="OB87" s="235"/>
      <c r="OC87" s="235"/>
      <c r="OD87" s="235"/>
      <c r="OE87" s="235"/>
      <c r="OF87" s="235"/>
      <c r="OG87" s="283"/>
      <c r="OH87" s="283"/>
      <c r="OI87" s="208"/>
      <c r="OK87" s="235"/>
      <c r="OL87" s="235"/>
      <c r="OM87" s="235"/>
      <c r="ON87" s="235"/>
      <c r="OO87" s="235"/>
      <c r="OP87" s="235"/>
      <c r="OQ87" s="235"/>
      <c r="OR87" s="283"/>
      <c r="OS87" s="283"/>
      <c r="OT87" s="208"/>
      <c r="OV87" s="235"/>
      <c r="OW87" s="235"/>
      <c r="OX87" s="235"/>
      <c r="OY87" s="235"/>
      <c r="OZ87" s="235"/>
      <c r="PA87" s="235"/>
      <c r="PB87" s="235"/>
      <c r="PC87" s="283"/>
      <c r="PD87" s="283"/>
      <c r="PE87" s="208"/>
      <c r="PG87" s="235"/>
      <c r="PH87" s="235"/>
      <c r="PI87" s="235"/>
      <c r="PJ87" s="235"/>
      <c r="PK87" s="235"/>
      <c r="PL87" s="235"/>
      <c r="PM87" s="235"/>
      <c r="PN87" s="283"/>
      <c r="PO87" s="283"/>
      <c r="PP87" s="208"/>
      <c r="PR87" s="235"/>
      <c r="PS87" s="235"/>
      <c r="PT87" s="235"/>
      <c r="PU87" s="235"/>
      <c r="PV87" s="235"/>
      <c r="PW87" s="235"/>
      <c r="PX87" s="235"/>
      <c r="PY87" s="283"/>
      <c r="PZ87" s="283"/>
      <c r="QA87" s="208"/>
      <c r="QC87" s="235"/>
      <c r="QD87" s="235"/>
      <c r="QE87" s="235"/>
      <c r="QF87" s="235"/>
      <c r="QG87" s="235"/>
      <c r="QH87" s="235"/>
      <c r="QI87" s="235"/>
      <c r="QJ87" s="283"/>
      <c r="QK87" s="283"/>
      <c r="QL87" s="208"/>
      <c r="QN87" s="235"/>
      <c r="QO87" s="235"/>
      <c r="QP87" s="235"/>
      <c r="QQ87" s="235"/>
      <c r="QR87" s="235"/>
      <c r="QS87" s="235"/>
      <c r="QT87" s="235"/>
      <c r="QU87" s="283"/>
      <c r="QV87" s="283"/>
      <c r="QW87" s="208"/>
      <c r="QY87" s="235"/>
      <c r="QZ87" s="235"/>
      <c r="RA87" s="235"/>
      <c r="RB87" s="235"/>
      <c r="RC87" s="235"/>
      <c r="RD87" s="235"/>
      <c r="RE87" s="235"/>
      <c r="RF87" s="283"/>
      <c r="RG87" s="283"/>
      <c r="RH87" s="208"/>
      <c r="RJ87" s="235"/>
      <c r="RK87" s="235"/>
      <c r="RL87" s="235"/>
      <c r="RM87" s="235"/>
      <c r="RN87" s="235"/>
      <c r="RO87" s="235"/>
      <c r="RP87" s="235"/>
      <c r="RQ87" s="283"/>
      <c r="RR87" s="283"/>
      <c r="RS87" s="208"/>
      <c r="RU87" s="235"/>
      <c r="RV87" s="235"/>
      <c r="RW87" s="235"/>
      <c r="RX87" s="235"/>
      <c r="RY87" s="235"/>
      <c r="RZ87" s="235"/>
      <c r="SA87" s="235"/>
      <c r="SB87" s="283"/>
      <c r="SC87" s="283"/>
      <c r="SD87" s="208"/>
      <c r="SF87" s="235"/>
      <c r="SG87" s="235"/>
      <c r="SH87" s="235"/>
      <c r="SI87" s="235"/>
      <c r="SJ87" s="235"/>
      <c r="SK87" s="235"/>
      <c r="SL87" s="235"/>
      <c r="SM87" s="283"/>
      <c r="SN87" s="283"/>
      <c r="SO87" s="208"/>
      <c r="SQ87" s="235"/>
      <c r="SR87" s="235"/>
      <c r="SS87" s="235"/>
      <c r="ST87" s="235"/>
      <c r="SU87" s="235"/>
      <c r="SV87" s="235"/>
      <c r="SW87" s="235"/>
      <c r="SX87" s="283"/>
      <c r="SY87" s="283"/>
      <c r="SZ87" s="208"/>
      <c r="TB87" s="235"/>
      <c r="TC87" s="235"/>
      <c r="TD87" s="235"/>
      <c r="TE87" s="235"/>
      <c r="TF87" s="235"/>
      <c r="TG87" s="235"/>
      <c r="TH87" s="235"/>
      <c r="TI87" s="283"/>
      <c r="TJ87" s="283"/>
      <c r="TK87" s="208"/>
      <c r="TM87" s="235"/>
      <c r="TN87" s="235"/>
      <c r="TO87" s="235"/>
      <c r="TP87" s="235"/>
      <c r="TQ87" s="235"/>
      <c r="TR87" s="235"/>
      <c r="TS87" s="235"/>
      <c r="TT87" s="283"/>
      <c r="TU87" s="283"/>
      <c r="TV87" s="208"/>
      <c r="TX87" s="235"/>
      <c r="TY87" s="235"/>
      <c r="TZ87" s="235"/>
      <c r="UA87" s="235"/>
      <c r="UB87" s="235"/>
      <c r="UC87" s="235"/>
      <c r="UD87" s="235"/>
      <c r="UE87" s="283"/>
      <c r="UF87" s="283"/>
      <c r="UG87" s="208"/>
      <c r="UI87" s="235"/>
      <c r="UJ87" s="235"/>
      <c r="UK87" s="235"/>
      <c r="UL87" s="235"/>
      <c r="UM87" s="235"/>
      <c r="UN87" s="235"/>
      <c r="UO87" s="235"/>
      <c r="UP87" s="283"/>
      <c r="UQ87" s="283"/>
      <c r="UR87" s="208"/>
      <c r="UT87" s="235"/>
      <c r="UU87" s="235"/>
      <c r="UV87" s="235"/>
      <c r="UW87" s="235"/>
      <c r="UX87" s="235"/>
      <c r="UY87" s="235"/>
      <c r="UZ87" s="235"/>
      <c r="VA87" s="283"/>
      <c r="VB87" s="283"/>
      <c r="VC87" s="208"/>
      <c r="VE87" s="235"/>
      <c r="VF87" s="235"/>
      <c r="VG87" s="235"/>
      <c r="VH87" s="235"/>
      <c r="VI87" s="235"/>
      <c r="VJ87" s="235"/>
      <c r="VK87" s="235"/>
      <c r="VL87" s="283"/>
      <c r="VM87" s="283"/>
      <c r="VN87" s="208"/>
      <c r="VP87" s="235"/>
      <c r="VQ87" s="235"/>
      <c r="VR87" s="235"/>
      <c r="VS87" s="235"/>
      <c r="VT87" s="235"/>
      <c r="VU87" s="235"/>
      <c r="VV87" s="235"/>
      <c r="VW87" s="283"/>
      <c r="VX87" s="283"/>
      <c r="VY87" s="208"/>
      <c r="WA87" s="235"/>
      <c r="WB87" s="235"/>
      <c r="WC87" s="235"/>
      <c r="WD87" s="235"/>
      <c r="WE87" s="235"/>
      <c r="WF87" s="235"/>
      <c r="WG87" s="235"/>
      <c r="WH87" s="283"/>
      <c r="WI87" s="283"/>
      <c r="WJ87" s="208"/>
      <c r="WL87" s="235"/>
      <c r="WM87" s="235"/>
      <c r="WN87" s="235"/>
      <c r="WO87" s="235"/>
      <c r="WP87" s="235"/>
      <c r="WQ87" s="235"/>
      <c r="WR87" s="235"/>
      <c r="WS87" s="283"/>
      <c r="WT87" s="283"/>
      <c r="WU87" s="208"/>
      <c r="WW87" s="235"/>
      <c r="WX87" s="235"/>
      <c r="WY87" s="235"/>
      <c r="WZ87" s="235"/>
      <c r="XA87" s="235"/>
      <c r="XB87" s="235"/>
      <c r="XC87" s="235"/>
      <c r="XD87" s="283"/>
      <c r="XE87" s="283"/>
      <c r="XF87" s="208"/>
      <c r="XH87" s="235"/>
      <c r="XI87" s="235"/>
      <c r="XJ87" s="235"/>
      <c r="XK87" s="235"/>
      <c r="XL87" s="235"/>
      <c r="XM87" s="235"/>
      <c r="XN87" s="235"/>
      <c r="XO87" s="283"/>
      <c r="XP87" s="283"/>
      <c r="XQ87" s="208"/>
      <c r="XS87" s="235"/>
      <c r="XT87" s="235"/>
      <c r="XU87" s="235"/>
      <c r="XV87" s="235"/>
      <c r="XW87" s="235"/>
      <c r="XX87" s="235"/>
      <c r="XY87" s="235"/>
      <c r="XZ87" s="283"/>
      <c r="YA87" s="283"/>
      <c r="YB87" s="208"/>
      <c r="YD87" s="235"/>
      <c r="YE87" s="235"/>
      <c r="YF87" s="235"/>
      <c r="YG87" s="235"/>
      <c r="YH87" s="235"/>
      <c r="YI87" s="235"/>
      <c r="YJ87" s="235"/>
      <c r="YK87" s="283"/>
      <c r="YL87" s="283"/>
      <c r="YM87" s="208"/>
      <c r="YO87" s="235"/>
      <c r="YP87" s="235"/>
      <c r="YQ87" s="235"/>
      <c r="YR87" s="235"/>
      <c r="YS87" s="235"/>
      <c r="YT87" s="235"/>
      <c r="YU87" s="235"/>
      <c r="YV87" s="283"/>
      <c r="YW87" s="283"/>
      <c r="YX87" s="208"/>
      <c r="YZ87" s="235"/>
      <c r="ZA87" s="235"/>
      <c r="ZB87" s="235"/>
      <c r="ZC87" s="235"/>
      <c r="ZD87" s="235"/>
      <c r="ZE87" s="235"/>
      <c r="ZF87" s="235"/>
      <c r="ZG87" s="283"/>
      <c r="ZH87" s="283"/>
      <c r="ZI87" s="208"/>
      <c r="ZK87" s="235"/>
      <c r="ZL87" s="235"/>
      <c r="ZM87" s="235"/>
      <c r="ZN87" s="235"/>
      <c r="ZO87" s="235"/>
      <c r="ZP87" s="235"/>
      <c r="ZQ87" s="235"/>
      <c r="ZR87" s="283"/>
      <c r="ZS87" s="283"/>
      <c r="ZT87" s="208"/>
      <c r="ZV87" s="235"/>
      <c r="ZW87" s="235"/>
      <c r="ZX87" s="235"/>
      <c r="ZY87" s="235"/>
      <c r="ZZ87" s="235"/>
      <c r="AAA87" s="235"/>
      <c r="AAB87" s="235"/>
      <c r="AAC87" s="283"/>
      <c r="AAD87" s="283"/>
      <c r="AAE87" s="208"/>
      <c r="AAG87" s="235"/>
      <c r="AAH87" s="235"/>
      <c r="AAI87" s="235"/>
      <c r="AAJ87" s="235"/>
      <c r="AAK87" s="235"/>
      <c r="AAL87" s="235"/>
      <c r="AAM87" s="235"/>
      <c r="AAN87" s="283"/>
      <c r="AAO87" s="283"/>
      <c r="AAP87" s="208"/>
      <c r="AAR87" s="235"/>
      <c r="AAS87" s="235"/>
      <c r="AAT87" s="235"/>
      <c r="AAU87" s="235"/>
      <c r="AAV87" s="235"/>
      <c r="AAW87" s="235"/>
      <c r="AAX87" s="235"/>
      <c r="AAY87" s="283"/>
      <c r="AAZ87" s="283"/>
      <c r="ABA87" s="208"/>
      <c r="ABC87" s="235"/>
      <c r="ABD87" s="235"/>
      <c r="ABE87" s="235"/>
      <c r="ABF87" s="235"/>
      <c r="ABG87" s="235"/>
      <c r="ABH87" s="235"/>
      <c r="ABI87" s="235"/>
      <c r="ABJ87" s="283"/>
      <c r="ABK87" s="283"/>
      <c r="ABL87" s="208"/>
      <c r="ABN87" s="235"/>
      <c r="ABO87" s="235"/>
      <c r="ABP87" s="235"/>
      <c r="ABQ87" s="235"/>
      <c r="ABR87" s="235"/>
      <c r="ABS87" s="235"/>
      <c r="ABT87" s="235"/>
      <c r="ABU87" s="283"/>
      <c r="ABV87" s="283"/>
      <c r="ABW87" s="208"/>
      <c r="ABY87" s="235"/>
      <c r="ABZ87" s="235"/>
      <c r="ACA87" s="235"/>
      <c r="ACB87" s="235"/>
      <c r="ACC87" s="235"/>
      <c r="ACD87" s="235"/>
      <c r="ACE87" s="235"/>
      <c r="ACF87" s="283"/>
      <c r="ACG87" s="283"/>
      <c r="ACH87" s="208"/>
      <c r="ACJ87" s="235"/>
      <c r="ACK87" s="235"/>
      <c r="ACL87" s="235"/>
      <c r="ACM87" s="235"/>
      <c r="ACN87" s="235"/>
      <c r="ACO87" s="235"/>
      <c r="ACP87" s="235"/>
      <c r="ACQ87" s="283"/>
      <c r="ACR87" s="283"/>
      <c r="ACS87" s="208"/>
      <c r="ACU87" s="235"/>
      <c r="ACV87" s="235"/>
      <c r="ACW87" s="235"/>
      <c r="ACX87" s="235"/>
      <c r="ACY87" s="235"/>
      <c r="ACZ87" s="235"/>
      <c r="ADA87" s="235"/>
      <c r="ADB87" s="283"/>
      <c r="ADC87" s="283"/>
      <c r="ADD87" s="208"/>
      <c r="ADF87" s="235"/>
      <c r="ADG87" s="235"/>
      <c r="ADH87" s="235"/>
      <c r="ADI87" s="235"/>
      <c r="ADJ87" s="235"/>
      <c r="ADK87" s="235"/>
      <c r="ADL87" s="235"/>
      <c r="ADM87" s="283"/>
      <c r="ADN87" s="283"/>
      <c r="ADO87" s="208"/>
      <c r="ADQ87" s="235"/>
      <c r="ADR87" s="235"/>
      <c r="ADS87" s="235"/>
      <c r="ADT87" s="235"/>
      <c r="ADU87" s="235"/>
      <c r="ADV87" s="235"/>
      <c r="ADW87" s="235"/>
      <c r="ADX87" s="283"/>
      <c r="ADY87" s="283"/>
      <c r="ADZ87" s="208"/>
      <c r="AEB87" s="235"/>
      <c r="AEC87" s="235"/>
      <c r="AED87" s="235"/>
      <c r="AEE87" s="235"/>
      <c r="AEF87" s="235"/>
      <c r="AEG87" s="235"/>
      <c r="AEH87" s="235"/>
      <c r="AEI87" s="283"/>
      <c r="AEJ87" s="283"/>
      <c r="AEK87" s="208"/>
      <c r="AEM87" s="235"/>
      <c r="AEN87" s="235"/>
      <c r="AEO87" s="235"/>
      <c r="AEP87" s="235"/>
      <c r="AEQ87" s="235"/>
      <c r="AER87" s="235"/>
      <c r="AES87" s="235"/>
      <c r="AET87" s="283"/>
      <c r="AEU87" s="283"/>
      <c r="AEV87" s="208"/>
      <c r="AEX87" s="235"/>
      <c r="AEY87" s="235"/>
      <c r="AEZ87" s="235"/>
      <c r="AFA87" s="235"/>
      <c r="AFB87" s="235"/>
      <c r="AFC87" s="235"/>
      <c r="AFD87" s="235"/>
      <c r="AFE87" s="283"/>
      <c r="AFF87" s="283"/>
      <c r="AFG87" s="208"/>
      <c r="AFI87" s="235"/>
      <c r="AFJ87" s="235"/>
      <c r="AFK87" s="235"/>
      <c r="AFL87" s="235"/>
      <c r="AFM87" s="235"/>
      <c r="AFN87" s="235"/>
      <c r="AFO87" s="235"/>
      <c r="AFP87" s="283"/>
      <c r="AFQ87" s="283"/>
      <c r="AFR87" s="208"/>
      <c r="AFT87" s="235"/>
      <c r="AFU87" s="235"/>
      <c r="AFV87" s="235"/>
      <c r="AFW87" s="235"/>
      <c r="AFX87" s="235"/>
      <c r="AFY87" s="235"/>
      <c r="AFZ87" s="235"/>
      <c r="AGA87" s="283"/>
      <c r="AGB87" s="283"/>
      <c r="AGC87" s="208"/>
      <c r="AGE87" s="235"/>
      <c r="AGF87" s="235"/>
      <c r="AGG87" s="235"/>
      <c r="AGH87" s="235"/>
      <c r="AGI87" s="235"/>
      <c r="AGJ87" s="235"/>
      <c r="AGK87" s="235"/>
      <c r="AGL87" s="283"/>
      <c r="AGM87" s="283"/>
      <c r="AGN87" s="208"/>
      <c r="AGP87" s="235"/>
      <c r="AGQ87" s="235"/>
      <c r="AGR87" s="235"/>
      <c r="AGS87" s="235"/>
      <c r="AGT87" s="235"/>
      <c r="AGU87" s="235"/>
      <c r="AGV87" s="235"/>
      <c r="AGW87" s="283"/>
      <c r="AGX87" s="283"/>
      <c r="AGY87" s="208"/>
      <c r="AHA87" s="235"/>
      <c r="AHB87" s="235"/>
      <c r="AHC87" s="235"/>
      <c r="AHD87" s="235"/>
      <c r="AHE87" s="235"/>
      <c r="AHF87" s="235"/>
      <c r="AHG87" s="235"/>
      <c r="AHH87" s="283"/>
      <c r="AHI87" s="283"/>
      <c r="AHJ87" s="208"/>
      <c r="AHL87" s="235"/>
      <c r="AHM87" s="235"/>
      <c r="AHN87" s="235"/>
      <c r="AHO87" s="235"/>
      <c r="AHP87" s="235"/>
      <c r="AHQ87" s="235"/>
      <c r="AHR87" s="235"/>
      <c r="AHS87" s="283"/>
      <c r="AHT87" s="283"/>
      <c r="AHU87" s="208"/>
      <c r="AHW87" s="235"/>
      <c r="AHX87" s="235"/>
      <c r="AHY87" s="235"/>
      <c r="AHZ87" s="235"/>
      <c r="AIA87" s="235"/>
      <c r="AIB87" s="235"/>
      <c r="AIC87" s="235"/>
      <c r="AID87" s="283"/>
      <c r="AIE87" s="283"/>
      <c r="AIF87" s="208"/>
      <c r="AIH87" s="235"/>
      <c r="AII87" s="235"/>
      <c r="AIJ87" s="235"/>
      <c r="AIK87" s="235"/>
      <c r="AIL87" s="235"/>
      <c r="AIM87" s="235"/>
      <c r="AIN87" s="235"/>
      <c r="AIO87" s="283"/>
      <c r="AIP87" s="283"/>
      <c r="AIQ87" s="208"/>
      <c r="AIS87" s="235"/>
      <c r="AIT87" s="235"/>
      <c r="AIU87" s="235"/>
      <c r="AIV87" s="235"/>
      <c r="AIW87" s="235"/>
      <c r="AIX87" s="235"/>
      <c r="AIY87" s="235"/>
      <c r="AIZ87" s="283"/>
      <c r="AJA87" s="283"/>
      <c r="AJB87" s="208"/>
      <c r="AJD87" s="235"/>
      <c r="AJE87" s="235"/>
      <c r="AJF87" s="235"/>
      <c r="AJG87" s="235"/>
      <c r="AJH87" s="235"/>
      <c r="AJI87" s="235"/>
      <c r="AJJ87" s="235"/>
      <c r="AJK87" s="283"/>
      <c r="AJL87" s="283"/>
      <c r="AJM87" s="208"/>
      <c r="AJO87" s="235"/>
      <c r="AJP87" s="235"/>
      <c r="AJQ87" s="235"/>
      <c r="AJR87" s="235"/>
      <c r="AJS87" s="235"/>
      <c r="AJT87" s="235"/>
      <c r="AJU87" s="235"/>
      <c r="AJV87" s="283"/>
      <c r="AJW87" s="283"/>
      <c r="AJX87" s="208"/>
      <c r="AJZ87" s="235"/>
      <c r="AKA87" s="235"/>
      <c r="AKB87" s="235"/>
      <c r="AKC87" s="235"/>
      <c r="AKD87" s="235"/>
      <c r="AKE87" s="235"/>
      <c r="AKF87" s="235"/>
      <c r="AKG87" s="283"/>
      <c r="AKH87" s="283"/>
      <c r="AKI87" s="208"/>
      <c r="AKK87" s="235"/>
      <c r="AKL87" s="235"/>
      <c r="AKM87" s="235"/>
      <c r="AKN87" s="235"/>
      <c r="AKO87" s="235"/>
      <c r="AKP87" s="235"/>
      <c r="AKQ87" s="235"/>
      <c r="AKR87" s="283"/>
      <c r="AKS87" s="283"/>
      <c r="AKT87" s="208"/>
      <c r="AKV87" s="235"/>
      <c r="AKW87" s="235"/>
      <c r="AKX87" s="235"/>
      <c r="AKY87" s="235"/>
      <c r="AKZ87" s="235"/>
      <c r="ALA87" s="235"/>
      <c r="ALB87" s="235"/>
      <c r="ALC87" s="283"/>
      <c r="ALD87" s="283"/>
      <c r="ALE87" s="208"/>
      <c r="ALG87" s="235"/>
      <c r="ALH87" s="235"/>
      <c r="ALI87" s="235"/>
      <c r="ALJ87" s="235"/>
      <c r="ALK87" s="235"/>
      <c r="ALL87" s="235"/>
      <c r="ALM87" s="235"/>
      <c r="ALN87" s="283"/>
      <c r="ALO87" s="283"/>
      <c r="ALP87" s="208"/>
      <c r="ALR87" s="235"/>
      <c r="ALS87" s="235"/>
      <c r="ALT87" s="235"/>
      <c r="ALU87" s="235"/>
      <c r="ALV87" s="235"/>
      <c r="ALW87" s="235"/>
      <c r="ALX87" s="235"/>
      <c r="ALY87" s="283"/>
      <c r="ALZ87" s="283"/>
      <c r="AMA87" s="208"/>
      <c r="AMC87" s="235"/>
      <c r="AMD87" s="235"/>
      <c r="AME87" s="235"/>
      <c r="AMF87" s="235"/>
      <c r="AMG87" s="235"/>
      <c r="AMH87" s="235"/>
      <c r="AMI87" s="235"/>
      <c r="AMJ87" s="283"/>
      <c r="AMK87" s="283"/>
      <c r="AML87" s="208"/>
      <c r="AMN87" s="235"/>
      <c r="AMO87" s="235"/>
      <c r="AMP87" s="235"/>
      <c r="AMQ87" s="235"/>
      <c r="AMR87" s="235"/>
      <c r="AMS87" s="235"/>
      <c r="AMT87" s="235"/>
      <c r="AMU87" s="283"/>
      <c r="AMV87" s="283"/>
      <c r="AMW87" s="208"/>
      <c r="AMY87" s="235"/>
      <c r="AMZ87" s="235"/>
      <c r="ANA87" s="235"/>
      <c r="ANB87" s="235"/>
      <c r="ANC87" s="235"/>
      <c r="AND87" s="235"/>
      <c r="ANE87" s="235"/>
      <c r="ANF87" s="283"/>
      <c r="ANG87" s="283"/>
      <c r="ANH87" s="208"/>
      <c r="ANJ87" s="235"/>
      <c r="ANK87" s="235"/>
      <c r="ANL87" s="235"/>
      <c r="ANM87" s="235"/>
      <c r="ANN87" s="235"/>
      <c r="ANO87" s="235"/>
      <c r="ANP87" s="235"/>
      <c r="ANQ87" s="283"/>
      <c r="ANR87" s="283"/>
      <c r="ANS87" s="208"/>
      <c r="ANU87" s="235"/>
      <c r="ANV87" s="235"/>
      <c r="ANW87" s="235"/>
      <c r="ANX87" s="235"/>
      <c r="ANY87" s="235"/>
      <c r="ANZ87" s="235"/>
      <c r="AOA87" s="235"/>
      <c r="AOB87" s="283"/>
      <c r="AOC87" s="283"/>
      <c r="AOD87" s="208"/>
      <c r="AOF87" s="235"/>
      <c r="AOG87" s="235"/>
      <c r="AOH87" s="235"/>
      <c r="AOI87" s="235"/>
      <c r="AOJ87" s="235"/>
      <c r="AOK87" s="235"/>
      <c r="AOL87" s="235"/>
      <c r="AOM87" s="283"/>
      <c r="AON87" s="283"/>
      <c r="AOO87" s="208"/>
      <c r="AOQ87" s="235"/>
      <c r="AOR87" s="235"/>
      <c r="AOS87" s="235"/>
      <c r="AOT87" s="235"/>
      <c r="AOU87" s="235"/>
      <c r="AOV87" s="235"/>
      <c r="AOW87" s="235"/>
      <c r="AOX87" s="283"/>
      <c r="AOY87" s="283"/>
      <c r="AOZ87" s="208"/>
      <c r="APB87" s="235"/>
      <c r="APC87" s="235"/>
      <c r="APD87" s="235"/>
      <c r="APE87" s="235"/>
      <c r="APF87" s="235"/>
      <c r="APG87" s="235"/>
      <c r="APH87" s="235"/>
      <c r="API87" s="283"/>
      <c r="APJ87" s="283"/>
      <c r="APK87" s="208"/>
      <c r="APM87" s="235"/>
      <c r="APN87" s="235"/>
      <c r="APO87" s="235"/>
      <c r="APP87" s="235"/>
      <c r="APQ87" s="235"/>
      <c r="APR87" s="235"/>
      <c r="APS87" s="235"/>
      <c r="APT87" s="283"/>
      <c r="APU87" s="283"/>
      <c r="APV87" s="208"/>
      <c r="APX87" s="235"/>
      <c r="APY87" s="235"/>
      <c r="APZ87" s="235"/>
      <c r="AQA87" s="235"/>
      <c r="AQB87" s="235"/>
      <c r="AQC87" s="235"/>
      <c r="AQD87" s="235"/>
      <c r="AQE87" s="283"/>
      <c r="AQF87" s="283"/>
      <c r="AQG87" s="208"/>
      <c r="AQI87" s="235"/>
      <c r="AQJ87" s="235"/>
      <c r="AQK87" s="235"/>
      <c r="AQL87" s="235"/>
      <c r="AQM87" s="235"/>
      <c r="AQN87" s="235"/>
      <c r="AQO87" s="235"/>
      <c r="AQP87" s="283"/>
      <c r="AQQ87" s="283"/>
      <c r="AQR87" s="208"/>
      <c r="AQT87" s="235"/>
      <c r="AQU87" s="235"/>
      <c r="AQV87" s="235"/>
      <c r="AQW87" s="235"/>
      <c r="AQX87" s="235"/>
      <c r="AQY87" s="235"/>
      <c r="AQZ87" s="235"/>
      <c r="ARA87" s="283"/>
      <c r="ARB87" s="283"/>
      <c r="ARC87" s="208"/>
      <c r="ARE87" s="235"/>
      <c r="ARF87" s="235"/>
      <c r="ARG87" s="235"/>
      <c r="ARH87" s="235"/>
      <c r="ARI87" s="235"/>
      <c r="ARJ87" s="235"/>
      <c r="ARK87" s="235"/>
      <c r="ARL87" s="283"/>
      <c r="ARM87" s="283"/>
      <c r="ARN87" s="208"/>
      <c r="ARP87" s="235"/>
      <c r="ARQ87" s="235"/>
      <c r="ARR87" s="235"/>
      <c r="ARS87" s="235"/>
      <c r="ART87" s="235"/>
      <c r="ARU87" s="235"/>
      <c r="ARV87" s="235"/>
      <c r="ARW87" s="283"/>
      <c r="ARX87" s="283"/>
      <c r="ARY87" s="208"/>
      <c r="ASA87" s="235"/>
      <c r="ASB87" s="235"/>
      <c r="ASC87" s="235"/>
      <c r="ASD87" s="235"/>
      <c r="ASE87" s="235"/>
      <c r="ASF87" s="235"/>
      <c r="ASG87" s="235"/>
      <c r="ASH87" s="283"/>
      <c r="ASI87" s="283"/>
      <c r="ASJ87" s="208"/>
      <c r="ASL87" s="235"/>
      <c r="ASM87" s="235"/>
      <c r="ASN87" s="235"/>
      <c r="ASO87" s="235"/>
      <c r="ASP87" s="235"/>
      <c r="ASQ87" s="235"/>
      <c r="ASR87" s="235"/>
      <c r="ASS87" s="283"/>
      <c r="AST87" s="283"/>
      <c r="ASU87" s="208"/>
      <c r="ASW87" s="235"/>
      <c r="ASX87" s="235"/>
      <c r="ASY87" s="235"/>
      <c r="ASZ87" s="235"/>
      <c r="ATA87" s="235"/>
      <c r="ATB87" s="235"/>
      <c r="ATC87" s="235"/>
      <c r="ATD87" s="283"/>
      <c r="ATE87" s="283"/>
      <c r="ATF87" s="208"/>
      <c r="ATH87" s="235"/>
      <c r="ATI87" s="235"/>
      <c r="ATJ87" s="235"/>
      <c r="ATK87" s="235"/>
      <c r="ATL87" s="235"/>
      <c r="ATM87" s="235"/>
      <c r="ATN87" s="235"/>
      <c r="ATO87" s="283"/>
      <c r="ATP87" s="283"/>
      <c r="ATQ87" s="208"/>
      <c r="ATS87" s="235"/>
      <c r="ATT87" s="235"/>
      <c r="ATU87" s="235"/>
      <c r="ATV87" s="235"/>
      <c r="ATW87" s="235"/>
      <c r="ATX87" s="235"/>
      <c r="ATY87" s="235"/>
      <c r="ATZ87" s="283"/>
      <c r="AUA87" s="283"/>
      <c r="AUB87" s="208"/>
      <c r="AUD87" s="235"/>
      <c r="AUE87" s="235"/>
      <c r="AUF87" s="235"/>
      <c r="AUG87" s="235"/>
      <c r="AUH87" s="235"/>
      <c r="AUI87" s="235"/>
      <c r="AUJ87" s="235"/>
      <c r="AUK87" s="283"/>
      <c r="AUL87" s="283"/>
      <c r="AUM87" s="208"/>
      <c r="AUO87" s="235"/>
      <c r="AUP87" s="235"/>
      <c r="AUQ87" s="235"/>
      <c r="AUR87" s="235"/>
      <c r="AUS87" s="235"/>
      <c r="AUT87" s="235"/>
      <c r="AUU87" s="235"/>
      <c r="AUV87" s="283"/>
      <c r="AUW87" s="283"/>
      <c r="AUX87" s="208"/>
      <c r="AUZ87" s="235"/>
      <c r="AVA87" s="235"/>
      <c r="AVB87" s="235"/>
      <c r="AVC87" s="235"/>
      <c r="AVD87" s="235"/>
      <c r="AVE87" s="235"/>
      <c r="AVF87" s="235"/>
      <c r="AVG87" s="283"/>
      <c r="AVH87" s="283"/>
      <c r="AVI87" s="208"/>
      <c r="AVK87" s="235"/>
      <c r="AVL87" s="235"/>
      <c r="AVM87" s="235"/>
      <c r="AVN87" s="235"/>
      <c r="AVO87" s="235"/>
      <c r="AVP87" s="235"/>
      <c r="AVQ87" s="235"/>
      <c r="AVR87" s="283"/>
      <c r="AVS87" s="283"/>
      <c r="AVT87" s="208"/>
      <c r="AVV87" s="235"/>
      <c r="AVW87" s="235"/>
      <c r="AVX87" s="235"/>
      <c r="AVY87" s="235"/>
      <c r="AVZ87" s="235"/>
      <c r="AWA87" s="235"/>
      <c r="AWB87" s="235"/>
      <c r="AWC87" s="283"/>
      <c r="AWD87" s="283"/>
      <c r="AWE87" s="208"/>
      <c r="AWG87" s="235"/>
      <c r="AWH87" s="235"/>
      <c r="AWI87" s="235"/>
      <c r="AWJ87" s="235"/>
      <c r="AWK87" s="235"/>
      <c r="AWL87" s="235"/>
      <c r="AWM87" s="235"/>
      <c r="AWN87" s="283"/>
      <c r="AWO87" s="283"/>
      <c r="AWP87" s="208"/>
      <c r="AWR87" s="235"/>
      <c r="AWS87" s="235"/>
      <c r="AWT87" s="235"/>
      <c r="AWU87" s="235"/>
      <c r="AWV87" s="235"/>
      <c r="AWW87" s="235"/>
      <c r="AWX87" s="235"/>
      <c r="AWY87" s="283"/>
      <c r="AWZ87" s="283"/>
      <c r="AXA87" s="208"/>
      <c r="AXC87" s="235"/>
      <c r="AXD87" s="235"/>
      <c r="AXE87" s="235"/>
      <c r="AXF87" s="235"/>
      <c r="AXG87" s="235"/>
      <c r="AXH87" s="235"/>
      <c r="AXI87" s="235"/>
      <c r="AXJ87" s="283"/>
      <c r="AXK87" s="283"/>
      <c r="AXL87" s="208"/>
      <c r="AXN87" s="235"/>
      <c r="AXO87" s="235"/>
      <c r="AXP87" s="235"/>
      <c r="AXQ87" s="235"/>
      <c r="AXR87" s="235"/>
      <c r="AXS87" s="235"/>
      <c r="AXT87" s="235"/>
      <c r="AXU87" s="283"/>
      <c r="AXV87" s="283"/>
      <c r="AXW87" s="208"/>
      <c r="AXY87" s="235"/>
      <c r="AXZ87" s="235"/>
      <c r="AYA87" s="235"/>
      <c r="AYB87" s="235"/>
      <c r="AYC87" s="235"/>
      <c r="AYD87" s="235"/>
      <c r="AYE87" s="235"/>
      <c r="AYF87" s="283"/>
      <c r="AYG87" s="283"/>
      <c r="AYH87" s="208"/>
      <c r="AYJ87" s="235"/>
      <c r="AYK87" s="235"/>
      <c r="AYL87" s="235"/>
      <c r="AYM87" s="235"/>
      <c r="AYN87" s="235"/>
      <c r="AYO87" s="235"/>
      <c r="AYP87" s="235"/>
      <c r="AYQ87" s="283"/>
      <c r="AYR87" s="283"/>
      <c r="AYS87" s="208"/>
      <c r="AYU87" s="235"/>
      <c r="AYV87" s="235"/>
      <c r="AYW87" s="235"/>
      <c r="AYX87" s="235"/>
      <c r="AYY87" s="235"/>
      <c r="AYZ87" s="235"/>
      <c r="AZA87" s="235"/>
      <c r="AZB87" s="283"/>
      <c r="AZC87" s="283"/>
      <c r="AZD87" s="208"/>
      <c r="AZF87" s="235"/>
      <c r="AZG87" s="235"/>
      <c r="AZH87" s="235"/>
      <c r="AZI87" s="235"/>
      <c r="AZJ87" s="235"/>
      <c r="AZK87" s="235"/>
      <c r="AZL87" s="235"/>
      <c r="AZM87" s="283"/>
      <c r="AZN87" s="283"/>
      <c r="AZO87" s="208"/>
      <c r="AZQ87" s="235"/>
      <c r="AZR87" s="235"/>
      <c r="AZS87" s="235"/>
      <c r="AZT87" s="235"/>
      <c r="AZU87" s="235"/>
      <c r="AZV87" s="235"/>
      <c r="AZW87" s="235"/>
      <c r="AZX87" s="283"/>
      <c r="AZY87" s="283"/>
      <c r="AZZ87" s="208"/>
      <c r="BAB87" s="235"/>
      <c r="BAC87" s="235"/>
      <c r="BAD87" s="235"/>
      <c r="BAE87" s="235"/>
      <c r="BAF87" s="235"/>
      <c r="BAG87" s="235"/>
      <c r="BAH87" s="235"/>
      <c r="BAI87" s="283"/>
      <c r="BAJ87" s="283"/>
      <c r="BAK87" s="208"/>
      <c r="BAM87" s="235"/>
      <c r="BAN87" s="235"/>
      <c r="BAO87" s="235"/>
      <c r="BAP87" s="235"/>
      <c r="BAQ87" s="235"/>
      <c r="BAR87" s="235"/>
      <c r="BAS87" s="235"/>
      <c r="BAT87" s="283"/>
      <c r="BAU87" s="283"/>
      <c r="BAV87" s="208"/>
      <c r="BAX87" s="235"/>
      <c r="BAY87" s="235"/>
      <c r="BAZ87" s="235"/>
      <c r="BBA87" s="235"/>
      <c r="BBB87" s="235"/>
      <c r="BBC87" s="235"/>
      <c r="BBD87" s="235"/>
      <c r="BBE87" s="283"/>
      <c r="BBF87" s="283"/>
      <c r="BBG87" s="208"/>
      <c r="BBI87" s="235"/>
      <c r="BBJ87" s="235"/>
      <c r="BBK87" s="235"/>
      <c r="BBL87" s="235"/>
      <c r="BBM87" s="235"/>
      <c r="BBN87" s="235"/>
      <c r="BBO87" s="235"/>
      <c r="BBP87" s="283"/>
      <c r="BBQ87" s="283"/>
      <c r="BBR87" s="208"/>
      <c r="BBT87" s="235"/>
      <c r="BBU87" s="235"/>
      <c r="BBV87" s="235"/>
      <c r="BBW87" s="235"/>
      <c r="BBX87" s="235"/>
      <c r="BBY87" s="235"/>
      <c r="BBZ87" s="235"/>
      <c r="BCA87" s="283"/>
      <c r="BCB87" s="283"/>
      <c r="BCC87" s="208"/>
      <c r="BCE87" s="235"/>
      <c r="BCF87" s="235"/>
      <c r="BCG87" s="235"/>
      <c r="BCH87" s="235"/>
      <c r="BCI87" s="235"/>
      <c r="BCJ87" s="235"/>
      <c r="BCK87" s="235"/>
      <c r="BCL87" s="283"/>
      <c r="BCM87" s="283"/>
      <c r="BCN87" s="208"/>
      <c r="BCP87" s="235"/>
      <c r="BCQ87" s="235"/>
      <c r="BCR87" s="235"/>
      <c r="BCS87" s="235"/>
      <c r="BCT87" s="235"/>
      <c r="BCU87" s="235"/>
      <c r="BCV87" s="235"/>
      <c r="BCW87" s="283"/>
      <c r="BCX87" s="283"/>
      <c r="BCY87" s="208"/>
      <c r="BDA87" s="235"/>
      <c r="BDB87" s="235"/>
      <c r="BDC87" s="235"/>
      <c r="BDD87" s="235"/>
      <c r="BDE87" s="235"/>
      <c r="BDF87" s="235"/>
      <c r="BDG87" s="235"/>
      <c r="BDH87" s="283"/>
      <c r="BDI87" s="283"/>
      <c r="BDJ87" s="208"/>
      <c r="BDL87" s="235"/>
      <c r="BDM87" s="235"/>
      <c r="BDN87" s="235"/>
      <c r="BDO87" s="235"/>
      <c r="BDP87" s="235"/>
      <c r="BDQ87" s="235"/>
      <c r="BDR87" s="235"/>
      <c r="BDS87" s="283"/>
      <c r="BDT87" s="283"/>
      <c r="BDU87" s="208"/>
      <c r="BDW87" s="235"/>
      <c r="BDX87" s="235"/>
      <c r="BDY87" s="235"/>
      <c r="BDZ87" s="235"/>
      <c r="BEA87" s="235"/>
      <c r="BEB87" s="235"/>
      <c r="BEC87" s="235"/>
      <c r="BED87" s="283"/>
      <c r="BEE87" s="283"/>
      <c r="BEF87" s="208"/>
      <c r="BEH87" s="235"/>
      <c r="BEI87" s="235"/>
      <c r="BEJ87" s="235"/>
      <c r="BEK87" s="235"/>
      <c r="BEL87" s="235"/>
      <c r="BEM87" s="235"/>
      <c r="BEN87" s="235"/>
      <c r="BEO87" s="283"/>
      <c r="BEP87" s="283"/>
      <c r="BEQ87" s="208"/>
      <c r="BES87" s="235"/>
      <c r="BET87" s="235"/>
      <c r="BEU87" s="235"/>
      <c r="BEV87" s="235"/>
      <c r="BEW87" s="235"/>
      <c r="BEX87" s="235"/>
      <c r="BEY87" s="235"/>
      <c r="BEZ87" s="283"/>
      <c r="BFA87" s="283"/>
      <c r="BFB87" s="208"/>
      <c r="BFD87" s="235"/>
      <c r="BFE87" s="235"/>
      <c r="BFF87" s="235"/>
      <c r="BFG87" s="235"/>
      <c r="BFH87" s="235"/>
      <c r="BFI87" s="235"/>
      <c r="BFJ87" s="235"/>
      <c r="BFK87" s="283"/>
      <c r="BFL87" s="283"/>
      <c r="BFM87" s="208"/>
      <c r="BFO87" s="235"/>
      <c r="BFP87" s="235"/>
      <c r="BFQ87" s="235"/>
      <c r="BFR87" s="235"/>
      <c r="BFS87" s="235"/>
      <c r="BFT87" s="235"/>
      <c r="BFU87" s="235"/>
      <c r="BFV87" s="283"/>
      <c r="BFW87" s="283"/>
      <c r="BFX87" s="208"/>
      <c r="BFZ87" s="235"/>
      <c r="BGA87" s="235"/>
      <c r="BGB87" s="235"/>
      <c r="BGC87" s="235"/>
      <c r="BGD87" s="235"/>
      <c r="BGE87" s="235"/>
      <c r="BGF87" s="235"/>
      <c r="BGG87" s="283"/>
      <c r="BGH87" s="283"/>
      <c r="BGI87" s="208"/>
      <c r="BGK87" s="235"/>
      <c r="BGL87" s="235"/>
      <c r="BGM87" s="235"/>
      <c r="BGN87" s="235"/>
      <c r="BGO87" s="235"/>
      <c r="BGP87" s="235"/>
      <c r="BGQ87" s="235"/>
      <c r="BGR87" s="283"/>
      <c r="BGS87" s="283"/>
      <c r="BGT87" s="208"/>
      <c r="BGV87" s="235"/>
      <c r="BGW87" s="235"/>
      <c r="BGX87" s="235"/>
      <c r="BGY87" s="235"/>
      <c r="BGZ87" s="235"/>
      <c r="BHA87" s="235"/>
      <c r="BHB87" s="235"/>
      <c r="BHC87" s="283"/>
      <c r="BHD87" s="283"/>
      <c r="BHE87" s="208"/>
      <c r="BHG87" s="235"/>
      <c r="BHH87" s="235"/>
      <c r="BHI87" s="235"/>
      <c r="BHJ87" s="235"/>
      <c r="BHK87" s="235"/>
      <c r="BHL87" s="235"/>
      <c r="BHM87" s="235"/>
      <c r="BHN87" s="283"/>
      <c r="BHO87" s="283"/>
      <c r="BHP87" s="208"/>
      <c r="BHR87" s="235"/>
      <c r="BHS87" s="235"/>
      <c r="BHT87" s="235"/>
      <c r="BHU87" s="235"/>
      <c r="BHV87" s="235"/>
      <c r="BHW87" s="235"/>
      <c r="BHX87" s="235"/>
      <c r="BHY87" s="283"/>
      <c r="BHZ87" s="283"/>
      <c r="BIA87" s="208"/>
      <c r="BIC87" s="235"/>
      <c r="BID87" s="235"/>
      <c r="BIE87" s="235"/>
      <c r="BIF87" s="235"/>
      <c r="BIG87" s="235"/>
      <c r="BIH87" s="235"/>
      <c r="BII87" s="235"/>
      <c r="BIJ87" s="283"/>
      <c r="BIK87" s="283"/>
      <c r="BIL87" s="208"/>
      <c r="BIN87" s="235"/>
      <c r="BIO87" s="235"/>
      <c r="BIP87" s="235"/>
      <c r="BIQ87" s="235"/>
      <c r="BIR87" s="235"/>
      <c r="BIS87" s="235"/>
      <c r="BIT87" s="235"/>
      <c r="BIU87" s="283"/>
      <c r="BIV87" s="283"/>
      <c r="BIW87" s="208"/>
      <c r="BIY87" s="235"/>
      <c r="BIZ87" s="235"/>
      <c r="BJA87" s="235"/>
      <c r="BJB87" s="235"/>
      <c r="BJC87" s="235"/>
      <c r="BJD87" s="235"/>
      <c r="BJE87" s="235"/>
      <c r="BJF87" s="283"/>
      <c r="BJG87" s="283"/>
      <c r="BJH87" s="208"/>
      <c r="BJJ87" s="235"/>
      <c r="BJK87" s="235"/>
      <c r="BJL87" s="235"/>
      <c r="BJM87" s="235"/>
      <c r="BJN87" s="235"/>
      <c r="BJO87" s="235"/>
      <c r="BJP87" s="235"/>
      <c r="BJQ87" s="283"/>
      <c r="BJR87" s="283"/>
      <c r="BJS87" s="208"/>
      <c r="BJU87" s="235"/>
      <c r="BJV87" s="235"/>
      <c r="BJW87" s="235"/>
      <c r="BJX87" s="235"/>
      <c r="BJY87" s="235"/>
      <c r="BJZ87" s="235"/>
      <c r="BKA87" s="235"/>
      <c r="BKB87" s="283"/>
      <c r="BKC87" s="283"/>
      <c r="BKD87" s="208"/>
      <c r="BKF87" s="235"/>
      <c r="BKG87" s="235"/>
      <c r="BKH87" s="235"/>
      <c r="BKI87" s="235"/>
      <c r="BKJ87" s="235"/>
      <c r="BKK87" s="235"/>
      <c r="BKL87" s="235"/>
      <c r="BKM87" s="283"/>
      <c r="BKN87" s="283"/>
      <c r="BKO87" s="208"/>
      <c r="BKQ87" s="235"/>
      <c r="BKR87" s="235"/>
      <c r="BKS87" s="235"/>
      <c r="BKT87" s="235"/>
      <c r="BKU87" s="235"/>
      <c r="BKV87" s="235"/>
      <c r="BKW87" s="235"/>
      <c r="BKX87" s="283"/>
      <c r="BKY87" s="283"/>
      <c r="BKZ87" s="208"/>
      <c r="BLB87" s="235"/>
      <c r="BLC87" s="235"/>
      <c r="BLD87" s="235"/>
      <c r="BLE87" s="235"/>
      <c r="BLF87" s="235"/>
      <c r="BLG87" s="235"/>
      <c r="BLH87" s="235"/>
      <c r="BLI87" s="283"/>
      <c r="BLJ87" s="283"/>
      <c r="BLK87" s="208"/>
      <c r="BLM87" s="235"/>
      <c r="BLN87" s="235"/>
      <c r="BLO87" s="235"/>
      <c r="BLP87" s="235"/>
      <c r="BLQ87" s="235"/>
      <c r="BLR87" s="235"/>
      <c r="BLS87" s="235"/>
      <c r="BLT87" s="283"/>
      <c r="BLU87" s="283"/>
      <c r="BLV87" s="208"/>
      <c r="BLX87" s="235"/>
      <c r="BLY87" s="235"/>
      <c r="BLZ87" s="235"/>
      <c r="BMA87" s="235"/>
      <c r="BMB87" s="235"/>
      <c r="BMC87" s="235"/>
      <c r="BMD87" s="235"/>
      <c r="BME87" s="283"/>
      <c r="BMF87" s="283"/>
      <c r="BMG87" s="208"/>
      <c r="BMI87" s="235"/>
      <c r="BMJ87" s="235"/>
      <c r="BMK87" s="235"/>
      <c r="BML87" s="235"/>
      <c r="BMM87" s="235"/>
      <c r="BMN87" s="235"/>
      <c r="BMO87" s="235"/>
      <c r="BMP87" s="283"/>
      <c r="BMQ87" s="283"/>
      <c r="BMR87" s="208"/>
      <c r="BMT87" s="235"/>
      <c r="BMU87" s="235"/>
      <c r="BMV87" s="235"/>
      <c r="BMW87" s="235"/>
      <c r="BMX87" s="235"/>
      <c r="BMY87" s="235"/>
      <c r="BMZ87" s="235"/>
      <c r="BNA87" s="283"/>
      <c r="BNB87" s="283"/>
      <c r="BNC87" s="208"/>
      <c r="BNE87" s="235"/>
      <c r="BNF87" s="235"/>
      <c r="BNG87" s="235"/>
      <c r="BNH87" s="235"/>
      <c r="BNI87" s="235"/>
      <c r="BNJ87" s="235"/>
      <c r="BNK87" s="235"/>
      <c r="BNL87" s="283"/>
      <c r="BNM87" s="283"/>
      <c r="BNN87" s="208"/>
      <c r="BNP87" s="235"/>
      <c r="BNQ87" s="235"/>
      <c r="BNR87" s="235"/>
      <c r="BNS87" s="235"/>
      <c r="BNT87" s="235"/>
      <c r="BNU87" s="235"/>
      <c r="BNV87" s="235"/>
      <c r="BNW87" s="283"/>
      <c r="BNX87" s="283"/>
      <c r="BNY87" s="208"/>
      <c r="BOA87" s="235"/>
      <c r="BOB87" s="235"/>
      <c r="BOC87" s="235"/>
      <c r="BOD87" s="235"/>
      <c r="BOE87" s="235"/>
      <c r="BOF87" s="235"/>
      <c r="BOG87" s="235"/>
      <c r="BOH87" s="283"/>
      <c r="BOI87" s="283"/>
      <c r="BOJ87" s="208"/>
      <c r="BOL87" s="235"/>
      <c r="BOM87" s="235"/>
      <c r="BON87" s="235"/>
      <c r="BOO87" s="235"/>
      <c r="BOP87" s="235"/>
      <c r="BOQ87" s="235"/>
      <c r="BOR87" s="235"/>
      <c r="BOS87" s="283"/>
      <c r="BOT87" s="283"/>
      <c r="BOU87" s="208"/>
      <c r="BOW87" s="235"/>
      <c r="BOX87" s="235"/>
      <c r="BOY87" s="235"/>
      <c r="BOZ87" s="235"/>
      <c r="BPA87" s="235"/>
      <c r="BPB87" s="235"/>
      <c r="BPC87" s="235"/>
      <c r="BPD87" s="283"/>
      <c r="BPE87" s="283"/>
      <c r="BPF87" s="208"/>
      <c r="BPH87" s="235"/>
      <c r="BPI87" s="235"/>
      <c r="BPJ87" s="235"/>
      <c r="BPK87" s="235"/>
      <c r="BPL87" s="235"/>
      <c r="BPM87" s="235"/>
      <c r="BPN87" s="235"/>
      <c r="BPO87" s="283"/>
      <c r="BPP87" s="283"/>
      <c r="BPQ87" s="208"/>
      <c r="BPS87" s="235"/>
      <c r="BPT87" s="235"/>
      <c r="BPU87" s="235"/>
      <c r="BPV87" s="235"/>
      <c r="BPW87" s="235"/>
      <c r="BPX87" s="235"/>
      <c r="BPY87" s="235"/>
      <c r="BPZ87" s="283"/>
      <c r="BQA87" s="283"/>
      <c r="BQB87" s="208"/>
      <c r="BQD87" s="235"/>
      <c r="BQE87" s="235"/>
      <c r="BQF87" s="235"/>
      <c r="BQG87" s="235"/>
      <c r="BQH87" s="235"/>
      <c r="BQI87" s="235"/>
      <c r="BQJ87" s="235"/>
      <c r="BQK87" s="283"/>
      <c r="BQL87" s="283"/>
      <c r="BQM87" s="208"/>
      <c r="BQO87" s="235"/>
      <c r="BQP87" s="235"/>
      <c r="BQQ87" s="235"/>
      <c r="BQR87" s="235"/>
      <c r="BQS87" s="235"/>
      <c r="BQT87" s="235"/>
      <c r="BQU87" s="235"/>
      <c r="BQV87" s="283"/>
      <c r="BQW87" s="283"/>
      <c r="BQX87" s="208"/>
      <c r="BQZ87" s="235"/>
      <c r="BRA87" s="235"/>
      <c r="BRB87" s="235"/>
      <c r="BRC87" s="235"/>
      <c r="BRD87" s="235"/>
      <c r="BRE87" s="235"/>
      <c r="BRF87" s="235"/>
      <c r="BRG87" s="283"/>
      <c r="BRH87" s="283"/>
      <c r="BRI87" s="208"/>
      <c r="BRK87" s="235"/>
      <c r="BRL87" s="235"/>
      <c r="BRM87" s="235"/>
      <c r="BRN87" s="235"/>
      <c r="BRO87" s="235"/>
      <c r="BRP87" s="235"/>
      <c r="BRQ87" s="235"/>
      <c r="BRR87" s="283"/>
      <c r="BRS87" s="283"/>
      <c r="BRT87" s="208"/>
      <c r="BRV87" s="235"/>
      <c r="BRW87" s="235"/>
      <c r="BRX87" s="235"/>
      <c r="BRY87" s="235"/>
      <c r="BRZ87" s="235"/>
      <c r="BSA87" s="235"/>
      <c r="BSB87" s="235"/>
      <c r="BSC87" s="283"/>
      <c r="BSD87" s="283"/>
      <c r="BSE87" s="208"/>
      <c r="BSG87" s="235"/>
      <c r="BSH87" s="235"/>
      <c r="BSI87" s="235"/>
      <c r="BSJ87" s="235"/>
      <c r="BSK87" s="235"/>
      <c r="BSL87" s="235"/>
      <c r="BSM87" s="235"/>
      <c r="BSN87" s="283"/>
      <c r="BSO87" s="283"/>
      <c r="BSP87" s="208"/>
      <c r="BSR87" s="235"/>
      <c r="BSS87" s="235"/>
      <c r="BST87" s="235"/>
      <c r="BSU87" s="235"/>
      <c r="BSV87" s="235"/>
      <c r="BSW87" s="235"/>
      <c r="BSX87" s="235"/>
      <c r="BSY87" s="283"/>
      <c r="BSZ87" s="283"/>
      <c r="BTA87" s="208"/>
      <c r="BTC87" s="235"/>
      <c r="BTD87" s="235"/>
      <c r="BTE87" s="235"/>
      <c r="BTF87" s="235"/>
      <c r="BTG87" s="235"/>
      <c r="BTH87" s="235"/>
      <c r="BTI87" s="235"/>
      <c r="BTJ87" s="283"/>
      <c r="BTK87" s="283"/>
      <c r="BTL87" s="208"/>
      <c r="BTN87" s="235"/>
      <c r="BTO87" s="235"/>
      <c r="BTP87" s="235"/>
      <c r="BTQ87" s="235"/>
      <c r="BTR87" s="235"/>
      <c r="BTS87" s="235"/>
      <c r="BTT87" s="235"/>
      <c r="BTU87" s="283"/>
      <c r="BTV87" s="283"/>
      <c r="BTW87" s="208"/>
      <c r="BTY87" s="235"/>
      <c r="BTZ87" s="235"/>
      <c r="BUA87" s="235"/>
      <c r="BUB87" s="235"/>
      <c r="BUC87" s="235"/>
      <c r="BUD87" s="235"/>
      <c r="BUE87" s="235"/>
      <c r="BUF87" s="283"/>
      <c r="BUG87" s="283"/>
      <c r="BUH87" s="208"/>
      <c r="BUJ87" s="235"/>
      <c r="BUK87" s="235"/>
      <c r="BUL87" s="235"/>
      <c r="BUM87" s="235"/>
      <c r="BUN87" s="235"/>
      <c r="BUO87" s="235"/>
      <c r="BUP87" s="235"/>
      <c r="BUQ87" s="283"/>
      <c r="BUR87" s="283"/>
      <c r="BUS87" s="208"/>
      <c r="BUU87" s="235"/>
      <c r="BUV87" s="235"/>
      <c r="BUW87" s="235"/>
      <c r="BUX87" s="235"/>
      <c r="BUY87" s="235"/>
      <c r="BUZ87" s="235"/>
      <c r="BVA87" s="235"/>
      <c r="BVB87" s="283"/>
      <c r="BVC87" s="283"/>
      <c r="BVD87" s="208"/>
      <c r="BVF87" s="235"/>
      <c r="BVG87" s="235"/>
      <c r="BVH87" s="235"/>
      <c r="BVI87" s="235"/>
      <c r="BVJ87" s="235"/>
      <c r="BVK87" s="235"/>
      <c r="BVL87" s="235"/>
      <c r="BVM87" s="283"/>
      <c r="BVN87" s="283"/>
      <c r="BVO87" s="208"/>
      <c r="BVQ87" s="235"/>
      <c r="BVR87" s="235"/>
      <c r="BVS87" s="235"/>
      <c r="BVT87" s="235"/>
      <c r="BVU87" s="235"/>
      <c r="BVV87" s="235"/>
      <c r="BVW87" s="235"/>
      <c r="BVX87" s="283"/>
      <c r="BVY87" s="283"/>
      <c r="BVZ87" s="208"/>
      <c r="BWB87" s="235"/>
      <c r="BWC87" s="235"/>
      <c r="BWD87" s="235"/>
      <c r="BWE87" s="235"/>
      <c r="BWF87" s="235"/>
      <c r="BWG87" s="235"/>
      <c r="BWH87" s="235"/>
      <c r="BWI87" s="283"/>
      <c r="BWJ87" s="283"/>
      <c r="BWK87" s="208"/>
      <c r="BWM87" s="235"/>
      <c r="BWN87" s="235"/>
      <c r="BWO87" s="235"/>
      <c r="BWP87" s="235"/>
      <c r="BWQ87" s="235"/>
      <c r="BWR87" s="235"/>
      <c r="BWS87" s="235"/>
      <c r="BWT87" s="283"/>
      <c r="BWU87" s="283"/>
      <c r="BWV87" s="208"/>
      <c r="BWX87" s="235"/>
      <c r="BWY87" s="235"/>
      <c r="BWZ87" s="235"/>
      <c r="BXA87" s="235"/>
      <c r="BXB87" s="235"/>
      <c r="BXC87" s="235"/>
      <c r="BXD87" s="235"/>
      <c r="BXE87" s="283"/>
      <c r="BXF87" s="283"/>
      <c r="BXG87" s="208"/>
      <c r="BXI87" s="235"/>
      <c r="BXJ87" s="235"/>
      <c r="BXK87" s="235"/>
      <c r="BXL87" s="235"/>
      <c r="BXM87" s="235"/>
      <c r="BXN87" s="235"/>
      <c r="BXO87" s="235"/>
      <c r="BXP87" s="283"/>
      <c r="BXQ87" s="283"/>
      <c r="BXR87" s="208"/>
      <c r="BXT87" s="235"/>
      <c r="BXU87" s="235"/>
      <c r="BXV87" s="235"/>
      <c r="BXW87" s="235"/>
      <c r="BXX87" s="235"/>
      <c r="BXY87" s="235"/>
      <c r="BXZ87" s="235"/>
      <c r="BYA87" s="283"/>
      <c r="BYB87" s="283"/>
      <c r="BYC87" s="208"/>
      <c r="BYE87" s="235"/>
      <c r="BYF87" s="235"/>
      <c r="BYG87" s="235"/>
      <c r="BYH87" s="235"/>
      <c r="BYI87" s="235"/>
      <c r="BYJ87" s="235"/>
      <c r="BYK87" s="235"/>
      <c r="BYL87" s="283"/>
      <c r="BYM87" s="283"/>
      <c r="BYN87" s="208"/>
      <c r="BYP87" s="235"/>
      <c r="BYQ87" s="235"/>
      <c r="BYR87" s="235"/>
      <c r="BYS87" s="235"/>
      <c r="BYT87" s="235"/>
      <c r="BYU87" s="235"/>
      <c r="BYV87" s="235"/>
      <c r="BYW87" s="283"/>
      <c r="BYX87" s="283"/>
      <c r="BYY87" s="208"/>
      <c r="BZA87" s="235"/>
      <c r="BZB87" s="235"/>
      <c r="BZC87" s="235"/>
      <c r="BZD87" s="235"/>
      <c r="BZE87" s="235"/>
      <c r="BZF87" s="235"/>
      <c r="BZG87" s="235"/>
      <c r="BZH87" s="283"/>
      <c r="BZI87" s="283"/>
      <c r="BZJ87" s="208"/>
      <c r="BZL87" s="235"/>
      <c r="BZM87" s="235"/>
      <c r="BZN87" s="235"/>
      <c r="BZO87" s="235"/>
      <c r="BZP87" s="235"/>
      <c r="BZQ87" s="235"/>
      <c r="BZR87" s="235"/>
      <c r="BZS87" s="283"/>
      <c r="BZT87" s="283"/>
      <c r="BZU87" s="208"/>
      <c r="BZW87" s="235"/>
      <c r="BZX87" s="235"/>
      <c r="BZY87" s="235"/>
      <c r="BZZ87" s="235"/>
      <c r="CAA87" s="235"/>
      <c r="CAB87" s="235"/>
      <c r="CAC87" s="235"/>
      <c r="CAD87" s="283"/>
      <c r="CAE87" s="283"/>
      <c r="CAF87" s="208"/>
      <c r="CAH87" s="235"/>
      <c r="CAI87" s="235"/>
      <c r="CAJ87" s="235"/>
      <c r="CAK87" s="235"/>
      <c r="CAL87" s="235"/>
      <c r="CAM87" s="235"/>
      <c r="CAN87" s="235"/>
      <c r="CAO87" s="283"/>
      <c r="CAP87" s="283"/>
      <c r="CAQ87" s="208"/>
      <c r="CAS87" s="235"/>
      <c r="CAT87" s="235"/>
      <c r="CAU87" s="235"/>
      <c r="CAV87" s="235"/>
      <c r="CAW87" s="235"/>
      <c r="CAX87" s="235"/>
      <c r="CAY87" s="235"/>
      <c r="CAZ87" s="283"/>
      <c r="CBA87" s="283"/>
      <c r="CBB87" s="208"/>
      <c r="CBD87" s="235"/>
      <c r="CBE87" s="235"/>
      <c r="CBF87" s="235"/>
      <c r="CBG87" s="235"/>
      <c r="CBH87" s="235"/>
      <c r="CBI87" s="235"/>
      <c r="CBJ87" s="235"/>
      <c r="CBK87" s="283"/>
      <c r="CBL87" s="283"/>
      <c r="CBM87" s="208"/>
      <c r="CBO87" s="235"/>
      <c r="CBP87" s="235"/>
      <c r="CBQ87" s="235"/>
      <c r="CBR87" s="235"/>
      <c r="CBS87" s="235"/>
      <c r="CBT87" s="235"/>
      <c r="CBU87" s="235"/>
      <c r="CBV87" s="283"/>
      <c r="CBW87" s="283"/>
      <c r="CBX87" s="208"/>
      <c r="CBZ87" s="235"/>
      <c r="CCA87" s="235"/>
      <c r="CCB87" s="235"/>
      <c r="CCC87" s="235"/>
      <c r="CCD87" s="235"/>
      <c r="CCE87" s="235"/>
      <c r="CCF87" s="235"/>
      <c r="CCG87" s="283"/>
      <c r="CCH87" s="283"/>
      <c r="CCI87" s="208"/>
      <c r="CCK87" s="235"/>
      <c r="CCL87" s="235"/>
      <c r="CCM87" s="235"/>
      <c r="CCN87" s="235"/>
      <c r="CCO87" s="235"/>
      <c r="CCP87" s="235"/>
      <c r="CCQ87" s="235"/>
      <c r="CCR87" s="283"/>
      <c r="CCS87" s="283"/>
      <c r="CCT87" s="208"/>
      <c r="CCV87" s="235"/>
      <c r="CCW87" s="235"/>
      <c r="CCX87" s="235"/>
      <c r="CCY87" s="235"/>
      <c r="CCZ87" s="235"/>
      <c r="CDA87" s="235"/>
      <c r="CDB87" s="235"/>
      <c r="CDC87" s="283"/>
      <c r="CDD87" s="283"/>
      <c r="CDE87" s="208"/>
      <c r="CDG87" s="235"/>
      <c r="CDH87" s="235"/>
      <c r="CDI87" s="235"/>
      <c r="CDJ87" s="235"/>
      <c r="CDK87" s="235"/>
      <c r="CDL87" s="235"/>
      <c r="CDM87" s="235"/>
      <c r="CDN87" s="283"/>
      <c r="CDO87" s="283"/>
      <c r="CDP87" s="208"/>
      <c r="CDR87" s="235"/>
      <c r="CDS87" s="235"/>
      <c r="CDT87" s="235"/>
      <c r="CDU87" s="235"/>
      <c r="CDV87" s="235"/>
      <c r="CDW87" s="235"/>
      <c r="CDX87" s="235"/>
      <c r="CDY87" s="283"/>
      <c r="CDZ87" s="283"/>
      <c r="CEA87" s="208"/>
      <c r="CEC87" s="235"/>
      <c r="CED87" s="235"/>
      <c r="CEE87" s="235"/>
      <c r="CEF87" s="235"/>
      <c r="CEG87" s="235"/>
      <c r="CEH87" s="235"/>
      <c r="CEI87" s="235"/>
      <c r="CEJ87" s="283"/>
      <c r="CEK87" s="283"/>
      <c r="CEL87" s="208"/>
      <c r="CEN87" s="235"/>
      <c r="CEO87" s="235"/>
      <c r="CEP87" s="235"/>
      <c r="CEQ87" s="235"/>
      <c r="CER87" s="235"/>
      <c r="CES87" s="235"/>
      <c r="CET87" s="235"/>
      <c r="CEU87" s="283"/>
      <c r="CEV87" s="283"/>
      <c r="CEW87" s="208"/>
      <c r="CEY87" s="235"/>
      <c r="CEZ87" s="235"/>
      <c r="CFA87" s="235"/>
      <c r="CFB87" s="235"/>
      <c r="CFC87" s="235"/>
      <c r="CFD87" s="235"/>
      <c r="CFE87" s="235"/>
      <c r="CFF87" s="283"/>
      <c r="CFG87" s="283"/>
      <c r="CFH87" s="208"/>
      <c r="CFJ87" s="235"/>
      <c r="CFK87" s="235"/>
      <c r="CFL87" s="235"/>
      <c r="CFM87" s="235"/>
      <c r="CFN87" s="235"/>
      <c r="CFO87" s="235"/>
      <c r="CFP87" s="235"/>
      <c r="CFQ87" s="283"/>
      <c r="CFR87" s="283"/>
      <c r="CFS87" s="208"/>
      <c r="CFU87" s="235"/>
      <c r="CFV87" s="235"/>
      <c r="CFW87" s="235"/>
      <c r="CFX87" s="235"/>
      <c r="CFY87" s="235"/>
      <c r="CFZ87" s="235"/>
      <c r="CGA87" s="235"/>
      <c r="CGB87" s="283"/>
      <c r="CGC87" s="283"/>
      <c r="CGD87" s="208"/>
      <c r="CGF87" s="235"/>
      <c r="CGG87" s="235"/>
      <c r="CGH87" s="235"/>
      <c r="CGI87" s="235"/>
      <c r="CGJ87" s="235"/>
      <c r="CGK87" s="235"/>
      <c r="CGL87" s="235"/>
      <c r="CGM87" s="283"/>
      <c r="CGN87" s="283"/>
      <c r="CGO87" s="208"/>
      <c r="CGQ87" s="235"/>
      <c r="CGR87" s="235"/>
      <c r="CGS87" s="235"/>
      <c r="CGT87" s="235"/>
      <c r="CGU87" s="235"/>
      <c r="CGV87" s="235"/>
      <c r="CGW87" s="235"/>
      <c r="CGX87" s="283"/>
      <c r="CGY87" s="283"/>
      <c r="CGZ87" s="208"/>
      <c r="CHB87" s="235"/>
      <c r="CHC87" s="235"/>
      <c r="CHD87" s="235"/>
      <c r="CHE87" s="235"/>
      <c r="CHF87" s="235"/>
      <c r="CHG87" s="235"/>
      <c r="CHH87" s="235"/>
      <c r="CHI87" s="283"/>
      <c r="CHJ87" s="283"/>
      <c r="CHK87" s="208"/>
      <c r="CHM87" s="235"/>
      <c r="CHN87" s="235"/>
      <c r="CHO87" s="235"/>
      <c r="CHP87" s="235"/>
      <c r="CHQ87" s="235"/>
      <c r="CHR87" s="235"/>
      <c r="CHS87" s="235"/>
      <c r="CHT87" s="283"/>
      <c r="CHU87" s="283"/>
      <c r="CHV87" s="208"/>
      <c r="CHX87" s="235"/>
      <c r="CHY87" s="235"/>
      <c r="CHZ87" s="235"/>
      <c r="CIA87" s="235"/>
      <c r="CIB87" s="235"/>
      <c r="CIC87" s="235"/>
      <c r="CID87" s="235"/>
      <c r="CIE87" s="283"/>
      <c r="CIF87" s="283"/>
      <c r="CIG87" s="208"/>
      <c r="CII87" s="235"/>
      <c r="CIJ87" s="235"/>
      <c r="CIK87" s="235"/>
      <c r="CIL87" s="235"/>
      <c r="CIM87" s="235"/>
      <c r="CIN87" s="235"/>
      <c r="CIO87" s="235"/>
      <c r="CIP87" s="283"/>
      <c r="CIQ87" s="283"/>
      <c r="CIR87" s="208"/>
      <c r="CIT87" s="235"/>
      <c r="CIU87" s="235"/>
      <c r="CIV87" s="235"/>
      <c r="CIW87" s="235"/>
      <c r="CIX87" s="235"/>
      <c r="CIY87" s="235"/>
      <c r="CIZ87" s="235"/>
      <c r="CJA87" s="283"/>
      <c r="CJB87" s="283"/>
      <c r="CJC87" s="208"/>
      <c r="CJE87" s="235"/>
      <c r="CJF87" s="235"/>
      <c r="CJG87" s="235"/>
      <c r="CJH87" s="235"/>
      <c r="CJI87" s="235"/>
      <c r="CJJ87" s="235"/>
      <c r="CJK87" s="235"/>
      <c r="CJL87" s="283"/>
      <c r="CJM87" s="283"/>
      <c r="CJN87" s="208"/>
      <c r="CJP87" s="235"/>
      <c r="CJQ87" s="235"/>
      <c r="CJR87" s="235"/>
      <c r="CJS87" s="235"/>
      <c r="CJT87" s="235"/>
      <c r="CJU87" s="235"/>
      <c r="CJV87" s="235"/>
      <c r="CJW87" s="283"/>
      <c r="CJX87" s="283"/>
      <c r="CJY87" s="208"/>
      <c r="CKA87" s="235"/>
      <c r="CKB87" s="235"/>
      <c r="CKC87" s="235"/>
      <c r="CKD87" s="235"/>
      <c r="CKE87" s="235"/>
      <c r="CKF87" s="235"/>
      <c r="CKG87" s="235"/>
      <c r="CKH87" s="283"/>
      <c r="CKI87" s="283"/>
      <c r="CKJ87" s="208"/>
      <c r="CKL87" s="235"/>
      <c r="CKM87" s="235"/>
      <c r="CKN87" s="235"/>
      <c r="CKO87" s="235"/>
      <c r="CKP87" s="235"/>
      <c r="CKQ87" s="235"/>
      <c r="CKR87" s="235"/>
      <c r="CKS87" s="283"/>
      <c r="CKT87" s="283"/>
      <c r="CKU87" s="208"/>
      <c r="CKW87" s="235"/>
      <c r="CKX87" s="235"/>
      <c r="CKY87" s="235"/>
      <c r="CKZ87" s="235"/>
      <c r="CLA87" s="235"/>
      <c r="CLB87" s="235"/>
      <c r="CLC87" s="235"/>
      <c r="CLD87" s="283"/>
      <c r="CLE87" s="283"/>
      <c r="CLF87" s="208"/>
      <c r="CLH87" s="235"/>
      <c r="CLI87" s="235"/>
      <c r="CLJ87" s="235"/>
      <c r="CLK87" s="235"/>
      <c r="CLL87" s="235"/>
      <c r="CLM87" s="235"/>
      <c r="CLN87" s="235"/>
      <c r="CLO87" s="283"/>
      <c r="CLP87" s="283"/>
      <c r="CLQ87" s="208"/>
      <c r="CLS87" s="235"/>
      <c r="CLT87" s="235"/>
      <c r="CLU87" s="235"/>
      <c r="CLV87" s="235"/>
      <c r="CLW87" s="235"/>
      <c r="CLX87" s="235"/>
      <c r="CLY87" s="235"/>
      <c r="CLZ87" s="283"/>
      <c r="CMA87" s="283"/>
      <c r="CMB87" s="208"/>
      <c r="CMD87" s="235"/>
      <c r="CME87" s="235"/>
      <c r="CMF87" s="235"/>
      <c r="CMG87" s="235"/>
      <c r="CMH87" s="235"/>
      <c r="CMI87" s="235"/>
      <c r="CMJ87" s="235"/>
      <c r="CMK87" s="283"/>
      <c r="CML87" s="283"/>
      <c r="CMM87" s="208"/>
      <c r="CMO87" s="235"/>
      <c r="CMP87" s="235"/>
      <c r="CMQ87" s="235"/>
      <c r="CMR87" s="235"/>
      <c r="CMS87" s="235"/>
      <c r="CMT87" s="235"/>
      <c r="CMU87" s="235"/>
      <c r="CMV87" s="283"/>
      <c r="CMW87" s="283"/>
      <c r="CMX87" s="208"/>
      <c r="CMZ87" s="235"/>
      <c r="CNA87" s="235"/>
      <c r="CNB87" s="235"/>
      <c r="CNC87" s="235"/>
      <c r="CND87" s="235"/>
      <c r="CNE87" s="235"/>
      <c r="CNF87" s="235"/>
      <c r="CNG87" s="283"/>
      <c r="CNH87" s="283"/>
      <c r="CNI87" s="208"/>
      <c r="CNK87" s="235"/>
      <c r="CNL87" s="235"/>
      <c r="CNM87" s="235"/>
      <c r="CNN87" s="235"/>
      <c r="CNO87" s="235"/>
      <c r="CNP87" s="235"/>
      <c r="CNQ87" s="235"/>
      <c r="CNR87" s="283"/>
      <c r="CNS87" s="283"/>
      <c r="CNT87" s="208"/>
      <c r="CNV87" s="235"/>
      <c r="CNW87" s="235"/>
      <c r="CNX87" s="235"/>
      <c r="CNY87" s="235"/>
      <c r="CNZ87" s="235"/>
      <c r="COA87" s="235"/>
      <c r="COB87" s="235"/>
      <c r="COC87" s="283"/>
      <c r="COD87" s="283"/>
      <c r="COE87" s="208"/>
      <c r="COG87" s="235"/>
      <c r="COH87" s="235"/>
      <c r="COI87" s="235"/>
      <c r="COJ87" s="235"/>
      <c r="COK87" s="235"/>
      <c r="COL87" s="235"/>
      <c r="COM87" s="235"/>
      <c r="CON87" s="283"/>
      <c r="COO87" s="283"/>
      <c r="COP87" s="208"/>
      <c r="COR87" s="235"/>
      <c r="COS87" s="235"/>
      <c r="COT87" s="235"/>
      <c r="COU87" s="235"/>
      <c r="COV87" s="235"/>
      <c r="COW87" s="235"/>
      <c r="COX87" s="235"/>
      <c r="COY87" s="283"/>
      <c r="COZ87" s="283"/>
      <c r="CPA87" s="208"/>
      <c r="CPC87" s="235"/>
      <c r="CPD87" s="235"/>
      <c r="CPE87" s="235"/>
      <c r="CPF87" s="235"/>
      <c r="CPG87" s="235"/>
      <c r="CPH87" s="235"/>
      <c r="CPI87" s="235"/>
      <c r="CPJ87" s="283"/>
      <c r="CPK87" s="283"/>
      <c r="CPL87" s="208"/>
      <c r="CPN87" s="235"/>
      <c r="CPO87" s="235"/>
      <c r="CPP87" s="235"/>
      <c r="CPQ87" s="235"/>
      <c r="CPR87" s="235"/>
      <c r="CPS87" s="235"/>
      <c r="CPT87" s="235"/>
      <c r="CPU87" s="283"/>
      <c r="CPV87" s="283"/>
      <c r="CPW87" s="208"/>
      <c r="CPY87" s="235"/>
      <c r="CPZ87" s="235"/>
      <c r="CQA87" s="235"/>
      <c r="CQB87" s="235"/>
      <c r="CQC87" s="235"/>
      <c r="CQD87" s="235"/>
      <c r="CQE87" s="235"/>
      <c r="CQF87" s="283"/>
      <c r="CQG87" s="283"/>
      <c r="CQH87" s="208"/>
      <c r="CQJ87" s="235"/>
      <c r="CQK87" s="235"/>
      <c r="CQL87" s="235"/>
      <c r="CQM87" s="235"/>
      <c r="CQN87" s="235"/>
      <c r="CQO87" s="235"/>
      <c r="CQP87" s="235"/>
      <c r="CQQ87" s="283"/>
      <c r="CQR87" s="283"/>
      <c r="CQS87" s="208"/>
      <c r="CQU87" s="235"/>
      <c r="CQV87" s="235"/>
      <c r="CQW87" s="235"/>
      <c r="CQX87" s="235"/>
      <c r="CQY87" s="235"/>
      <c r="CQZ87" s="235"/>
      <c r="CRA87" s="235"/>
      <c r="CRB87" s="283"/>
      <c r="CRC87" s="283"/>
      <c r="CRD87" s="208"/>
      <c r="CRF87" s="235"/>
      <c r="CRG87" s="235"/>
      <c r="CRH87" s="235"/>
      <c r="CRI87" s="235"/>
      <c r="CRJ87" s="235"/>
      <c r="CRK87" s="235"/>
      <c r="CRL87" s="235"/>
      <c r="CRM87" s="283"/>
      <c r="CRN87" s="283"/>
      <c r="CRO87" s="208"/>
      <c r="CRQ87" s="235"/>
      <c r="CRR87" s="235"/>
      <c r="CRS87" s="235"/>
      <c r="CRT87" s="235"/>
      <c r="CRU87" s="235"/>
      <c r="CRV87" s="235"/>
      <c r="CRW87" s="235"/>
      <c r="CRX87" s="283"/>
      <c r="CRY87" s="283"/>
      <c r="CRZ87" s="208"/>
      <c r="CSB87" s="235"/>
      <c r="CSC87" s="235"/>
      <c r="CSD87" s="235"/>
      <c r="CSE87" s="235"/>
      <c r="CSF87" s="235"/>
      <c r="CSG87" s="235"/>
      <c r="CSH87" s="235"/>
      <c r="CSI87" s="283"/>
      <c r="CSJ87" s="283"/>
      <c r="CSK87" s="208"/>
      <c r="CSM87" s="235"/>
      <c r="CSN87" s="235"/>
      <c r="CSO87" s="235"/>
      <c r="CSP87" s="235"/>
      <c r="CSQ87" s="235"/>
      <c r="CSR87" s="235"/>
      <c r="CSS87" s="235"/>
      <c r="CST87" s="283"/>
      <c r="CSU87" s="283"/>
      <c r="CSV87" s="208"/>
      <c r="CSX87" s="235"/>
      <c r="CSY87" s="235"/>
      <c r="CSZ87" s="235"/>
      <c r="CTA87" s="235"/>
      <c r="CTB87" s="235"/>
      <c r="CTC87" s="235"/>
      <c r="CTD87" s="235"/>
      <c r="CTE87" s="283"/>
      <c r="CTF87" s="283"/>
      <c r="CTG87" s="208"/>
      <c r="CTI87" s="235"/>
      <c r="CTJ87" s="235"/>
      <c r="CTK87" s="235"/>
      <c r="CTL87" s="235"/>
      <c r="CTM87" s="235"/>
      <c r="CTN87" s="235"/>
      <c r="CTO87" s="235"/>
      <c r="CTP87" s="283"/>
      <c r="CTQ87" s="283"/>
      <c r="CTR87" s="208"/>
      <c r="CTT87" s="235"/>
      <c r="CTU87" s="235"/>
      <c r="CTV87" s="235"/>
      <c r="CTW87" s="235"/>
      <c r="CTX87" s="235"/>
      <c r="CTY87" s="235"/>
      <c r="CTZ87" s="235"/>
      <c r="CUA87" s="283"/>
      <c r="CUB87" s="283"/>
      <c r="CUC87" s="208"/>
      <c r="CUE87" s="235"/>
      <c r="CUF87" s="235"/>
      <c r="CUG87" s="235"/>
      <c r="CUH87" s="235"/>
      <c r="CUI87" s="235"/>
      <c r="CUJ87" s="235"/>
      <c r="CUK87" s="235"/>
      <c r="CUL87" s="283"/>
      <c r="CUM87" s="283"/>
      <c r="CUN87" s="208"/>
      <c r="CUP87" s="235"/>
      <c r="CUQ87" s="235"/>
      <c r="CUR87" s="235"/>
      <c r="CUS87" s="235"/>
      <c r="CUT87" s="235"/>
      <c r="CUU87" s="235"/>
      <c r="CUV87" s="235"/>
      <c r="CUW87" s="283"/>
      <c r="CUX87" s="283"/>
      <c r="CUY87" s="208"/>
      <c r="CVA87" s="235"/>
      <c r="CVB87" s="235"/>
      <c r="CVC87" s="235"/>
      <c r="CVD87" s="235"/>
      <c r="CVE87" s="235"/>
      <c r="CVF87" s="235"/>
      <c r="CVG87" s="235"/>
      <c r="CVH87" s="283"/>
      <c r="CVI87" s="283"/>
      <c r="CVJ87" s="208"/>
      <c r="CVL87" s="235"/>
      <c r="CVM87" s="235"/>
      <c r="CVN87" s="235"/>
      <c r="CVO87" s="235"/>
      <c r="CVP87" s="235"/>
      <c r="CVQ87" s="235"/>
      <c r="CVR87" s="235"/>
      <c r="CVS87" s="283"/>
      <c r="CVT87" s="283"/>
      <c r="CVU87" s="208"/>
      <c r="CVW87" s="235"/>
      <c r="CVX87" s="235"/>
      <c r="CVY87" s="235"/>
      <c r="CVZ87" s="235"/>
      <c r="CWA87" s="235"/>
      <c r="CWB87" s="235"/>
      <c r="CWC87" s="235"/>
      <c r="CWD87" s="283"/>
      <c r="CWE87" s="283"/>
      <c r="CWF87" s="208"/>
      <c r="CWH87" s="235"/>
      <c r="CWI87" s="235"/>
      <c r="CWJ87" s="235"/>
      <c r="CWK87" s="235"/>
      <c r="CWL87" s="235"/>
      <c r="CWM87" s="235"/>
      <c r="CWN87" s="235"/>
      <c r="CWO87" s="283"/>
      <c r="CWP87" s="283"/>
      <c r="CWQ87" s="208"/>
      <c r="CWS87" s="235"/>
      <c r="CWT87" s="235"/>
      <c r="CWU87" s="235"/>
      <c r="CWV87" s="235"/>
      <c r="CWW87" s="235"/>
      <c r="CWX87" s="235"/>
      <c r="CWY87" s="235"/>
      <c r="CWZ87" s="283"/>
      <c r="CXA87" s="283"/>
      <c r="CXB87" s="208"/>
      <c r="CXD87" s="235"/>
      <c r="CXE87" s="235"/>
      <c r="CXF87" s="235"/>
      <c r="CXG87" s="235"/>
      <c r="CXH87" s="235"/>
      <c r="CXI87" s="235"/>
      <c r="CXJ87" s="235"/>
      <c r="CXK87" s="283"/>
      <c r="CXL87" s="283"/>
      <c r="CXM87" s="208"/>
      <c r="CXO87" s="235"/>
      <c r="CXP87" s="235"/>
      <c r="CXQ87" s="235"/>
      <c r="CXR87" s="235"/>
      <c r="CXS87" s="235"/>
      <c r="CXT87" s="235"/>
      <c r="CXU87" s="235"/>
      <c r="CXV87" s="283"/>
      <c r="CXW87" s="283"/>
      <c r="CXX87" s="208"/>
      <c r="CXZ87" s="235"/>
      <c r="CYA87" s="235"/>
      <c r="CYB87" s="235"/>
      <c r="CYC87" s="235"/>
      <c r="CYD87" s="235"/>
      <c r="CYE87" s="235"/>
      <c r="CYF87" s="235"/>
      <c r="CYG87" s="283"/>
      <c r="CYH87" s="283"/>
      <c r="CYI87" s="208"/>
      <c r="CYK87" s="235"/>
      <c r="CYL87" s="235"/>
      <c r="CYM87" s="235"/>
      <c r="CYN87" s="235"/>
      <c r="CYO87" s="235"/>
      <c r="CYP87" s="235"/>
      <c r="CYQ87" s="235"/>
      <c r="CYR87" s="283"/>
      <c r="CYS87" s="283"/>
      <c r="CYT87" s="208"/>
      <c r="CYV87" s="235"/>
      <c r="CYW87" s="235"/>
      <c r="CYX87" s="235"/>
      <c r="CYY87" s="235"/>
      <c r="CYZ87" s="235"/>
      <c r="CZA87" s="235"/>
      <c r="CZB87" s="235"/>
      <c r="CZC87" s="283"/>
      <c r="CZD87" s="283"/>
      <c r="CZE87" s="208"/>
      <c r="CZG87" s="235"/>
      <c r="CZH87" s="235"/>
      <c r="CZI87" s="235"/>
      <c r="CZJ87" s="235"/>
      <c r="CZK87" s="235"/>
      <c r="CZL87" s="235"/>
      <c r="CZM87" s="235"/>
      <c r="CZN87" s="283"/>
      <c r="CZO87" s="283"/>
      <c r="CZP87" s="208"/>
      <c r="CZR87" s="235"/>
      <c r="CZS87" s="235"/>
      <c r="CZT87" s="235"/>
      <c r="CZU87" s="235"/>
      <c r="CZV87" s="235"/>
      <c r="CZW87" s="235"/>
      <c r="CZX87" s="235"/>
      <c r="CZY87" s="283"/>
      <c r="CZZ87" s="283"/>
      <c r="DAA87" s="208"/>
      <c r="DAC87" s="235"/>
      <c r="DAD87" s="235"/>
      <c r="DAE87" s="235"/>
      <c r="DAF87" s="235"/>
      <c r="DAG87" s="235"/>
      <c r="DAH87" s="235"/>
      <c r="DAI87" s="235"/>
      <c r="DAJ87" s="283"/>
      <c r="DAK87" s="283"/>
      <c r="DAL87" s="208"/>
      <c r="DAN87" s="235"/>
      <c r="DAO87" s="235"/>
      <c r="DAP87" s="235"/>
      <c r="DAQ87" s="235"/>
      <c r="DAR87" s="235"/>
      <c r="DAS87" s="235"/>
      <c r="DAT87" s="235"/>
      <c r="DAU87" s="283"/>
      <c r="DAV87" s="283"/>
      <c r="DAW87" s="208"/>
      <c r="DAY87" s="235"/>
      <c r="DAZ87" s="235"/>
      <c r="DBA87" s="235"/>
      <c r="DBB87" s="235"/>
      <c r="DBC87" s="235"/>
      <c r="DBD87" s="235"/>
      <c r="DBE87" s="235"/>
      <c r="DBF87" s="283"/>
      <c r="DBG87" s="283"/>
      <c r="DBH87" s="208"/>
      <c r="DBJ87" s="235"/>
      <c r="DBK87" s="235"/>
      <c r="DBL87" s="235"/>
      <c r="DBM87" s="235"/>
      <c r="DBN87" s="235"/>
      <c r="DBO87" s="235"/>
      <c r="DBP87" s="235"/>
      <c r="DBQ87" s="283"/>
      <c r="DBR87" s="283"/>
      <c r="DBS87" s="208"/>
      <c r="DBU87" s="235"/>
      <c r="DBV87" s="235"/>
      <c r="DBW87" s="235"/>
      <c r="DBX87" s="235"/>
      <c r="DBY87" s="235"/>
      <c r="DBZ87" s="235"/>
      <c r="DCA87" s="235"/>
      <c r="DCB87" s="283"/>
      <c r="DCC87" s="283"/>
      <c r="DCD87" s="208"/>
      <c r="DCF87" s="235"/>
      <c r="DCG87" s="235"/>
      <c r="DCH87" s="235"/>
      <c r="DCI87" s="235"/>
      <c r="DCJ87" s="235"/>
      <c r="DCK87" s="235"/>
      <c r="DCL87" s="235"/>
      <c r="DCM87" s="283"/>
      <c r="DCN87" s="283"/>
      <c r="DCO87" s="208"/>
      <c r="DCQ87" s="235"/>
      <c r="DCR87" s="235"/>
      <c r="DCS87" s="235"/>
      <c r="DCT87" s="235"/>
      <c r="DCU87" s="235"/>
      <c r="DCV87" s="235"/>
      <c r="DCW87" s="235"/>
      <c r="DCX87" s="283"/>
      <c r="DCY87" s="283"/>
      <c r="DCZ87" s="208"/>
      <c r="DDB87" s="235"/>
      <c r="DDC87" s="235"/>
      <c r="DDD87" s="235"/>
      <c r="DDE87" s="235"/>
      <c r="DDF87" s="235"/>
      <c r="DDG87" s="235"/>
      <c r="DDH87" s="235"/>
      <c r="DDI87" s="283"/>
      <c r="DDJ87" s="283"/>
      <c r="DDK87" s="208"/>
      <c r="DDM87" s="235"/>
      <c r="DDN87" s="235"/>
      <c r="DDO87" s="235"/>
      <c r="DDP87" s="235"/>
      <c r="DDQ87" s="235"/>
      <c r="DDR87" s="235"/>
      <c r="DDS87" s="235"/>
      <c r="DDT87" s="283"/>
      <c r="DDU87" s="283"/>
      <c r="DDV87" s="208"/>
      <c r="DDX87" s="235"/>
      <c r="DDY87" s="235"/>
      <c r="DDZ87" s="235"/>
      <c r="DEA87" s="235"/>
      <c r="DEB87" s="235"/>
      <c r="DEC87" s="235"/>
      <c r="DED87" s="235"/>
      <c r="DEE87" s="283"/>
      <c r="DEF87" s="283"/>
      <c r="DEG87" s="208"/>
      <c r="DEI87" s="235"/>
      <c r="DEJ87" s="235"/>
      <c r="DEK87" s="235"/>
      <c r="DEL87" s="235"/>
      <c r="DEM87" s="235"/>
      <c r="DEN87" s="235"/>
      <c r="DEO87" s="235"/>
      <c r="DEP87" s="283"/>
      <c r="DEQ87" s="283"/>
      <c r="DER87" s="208"/>
      <c r="DET87" s="235"/>
      <c r="DEU87" s="235"/>
      <c r="DEV87" s="235"/>
      <c r="DEW87" s="235"/>
      <c r="DEX87" s="235"/>
      <c r="DEY87" s="235"/>
      <c r="DEZ87" s="235"/>
      <c r="DFA87" s="283"/>
      <c r="DFB87" s="283"/>
      <c r="DFC87" s="208"/>
      <c r="DFE87" s="235"/>
      <c r="DFF87" s="235"/>
      <c r="DFG87" s="235"/>
      <c r="DFH87" s="235"/>
      <c r="DFI87" s="235"/>
      <c r="DFJ87" s="235"/>
      <c r="DFK87" s="235"/>
      <c r="DFL87" s="283"/>
      <c r="DFM87" s="283"/>
      <c r="DFN87" s="208"/>
      <c r="DFP87" s="235"/>
      <c r="DFQ87" s="235"/>
      <c r="DFR87" s="235"/>
      <c r="DFS87" s="235"/>
      <c r="DFT87" s="235"/>
      <c r="DFU87" s="235"/>
      <c r="DFV87" s="235"/>
      <c r="DFW87" s="283"/>
      <c r="DFX87" s="283"/>
      <c r="DFY87" s="208"/>
      <c r="DGA87" s="235"/>
      <c r="DGB87" s="235"/>
      <c r="DGC87" s="235"/>
      <c r="DGD87" s="235"/>
      <c r="DGE87" s="235"/>
      <c r="DGF87" s="235"/>
      <c r="DGG87" s="235"/>
      <c r="DGH87" s="283"/>
      <c r="DGI87" s="283"/>
      <c r="DGJ87" s="208"/>
      <c r="DGL87" s="235"/>
      <c r="DGM87" s="235"/>
      <c r="DGN87" s="235"/>
      <c r="DGO87" s="235"/>
      <c r="DGP87" s="235"/>
      <c r="DGQ87" s="235"/>
      <c r="DGR87" s="235"/>
      <c r="DGS87" s="283"/>
      <c r="DGT87" s="283"/>
      <c r="DGU87" s="208"/>
      <c r="DGW87" s="235"/>
      <c r="DGX87" s="235"/>
      <c r="DGY87" s="235"/>
      <c r="DGZ87" s="235"/>
      <c r="DHA87" s="235"/>
      <c r="DHB87" s="235"/>
      <c r="DHC87" s="235"/>
      <c r="DHD87" s="283"/>
      <c r="DHE87" s="283"/>
      <c r="DHF87" s="208"/>
      <c r="DHH87" s="235"/>
      <c r="DHI87" s="235"/>
      <c r="DHJ87" s="235"/>
      <c r="DHK87" s="235"/>
      <c r="DHL87" s="235"/>
      <c r="DHM87" s="235"/>
      <c r="DHN87" s="235"/>
      <c r="DHO87" s="283"/>
      <c r="DHP87" s="283"/>
      <c r="DHQ87" s="208"/>
      <c r="DHS87" s="235"/>
      <c r="DHT87" s="235"/>
      <c r="DHU87" s="235"/>
      <c r="DHV87" s="235"/>
      <c r="DHW87" s="235"/>
      <c r="DHX87" s="235"/>
      <c r="DHY87" s="235"/>
      <c r="DHZ87" s="283"/>
      <c r="DIA87" s="283"/>
      <c r="DIB87" s="208"/>
      <c r="DID87" s="235"/>
      <c r="DIE87" s="235"/>
      <c r="DIF87" s="235"/>
      <c r="DIG87" s="235"/>
      <c r="DIH87" s="235"/>
      <c r="DII87" s="235"/>
      <c r="DIJ87" s="235"/>
      <c r="DIK87" s="283"/>
      <c r="DIL87" s="283"/>
      <c r="DIM87" s="208"/>
      <c r="DIO87" s="235"/>
      <c r="DIP87" s="235"/>
      <c r="DIQ87" s="235"/>
      <c r="DIR87" s="235"/>
      <c r="DIS87" s="235"/>
      <c r="DIT87" s="235"/>
      <c r="DIU87" s="235"/>
      <c r="DIV87" s="283"/>
      <c r="DIW87" s="283"/>
      <c r="DIX87" s="208"/>
      <c r="DIZ87" s="235"/>
      <c r="DJA87" s="235"/>
      <c r="DJB87" s="235"/>
      <c r="DJC87" s="235"/>
      <c r="DJD87" s="235"/>
      <c r="DJE87" s="235"/>
      <c r="DJF87" s="235"/>
      <c r="DJG87" s="283"/>
      <c r="DJH87" s="283"/>
      <c r="DJI87" s="208"/>
      <c r="DJK87" s="235"/>
      <c r="DJL87" s="235"/>
      <c r="DJM87" s="235"/>
      <c r="DJN87" s="235"/>
      <c r="DJO87" s="235"/>
      <c r="DJP87" s="235"/>
      <c r="DJQ87" s="235"/>
      <c r="DJR87" s="283"/>
      <c r="DJS87" s="283"/>
      <c r="DJT87" s="208"/>
      <c r="DJV87" s="235"/>
      <c r="DJW87" s="235"/>
      <c r="DJX87" s="235"/>
      <c r="DJY87" s="235"/>
      <c r="DJZ87" s="235"/>
      <c r="DKA87" s="235"/>
      <c r="DKB87" s="235"/>
      <c r="DKC87" s="283"/>
      <c r="DKD87" s="283"/>
      <c r="DKE87" s="208"/>
      <c r="DKG87" s="235"/>
      <c r="DKH87" s="235"/>
      <c r="DKI87" s="235"/>
      <c r="DKJ87" s="235"/>
      <c r="DKK87" s="235"/>
      <c r="DKL87" s="235"/>
      <c r="DKM87" s="235"/>
      <c r="DKN87" s="283"/>
      <c r="DKO87" s="283"/>
      <c r="DKP87" s="208"/>
      <c r="DKR87" s="235"/>
      <c r="DKS87" s="235"/>
      <c r="DKT87" s="235"/>
      <c r="DKU87" s="235"/>
      <c r="DKV87" s="235"/>
      <c r="DKW87" s="235"/>
      <c r="DKX87" s="235"/>
      <c r="DKY87" s="283"/>
      <c r="DKZ87" s="283"/>
      <c r="DLA87" s="208"/>
      <c r="DLC87" s="235"/>
      <c r="DLD87" s="235"/>
      <c r="DLE87" s="235"/>
      <c r="DLF87" s="235"/>
      <c r="DLG87" s="235"/>
      <c r="DLH87" s="235"/>
      <c r="DLI87" s="235"/>
      <c r="DLJ87" s="283"/>
      <c r="DLK87" s="283"/>
      <c r="DLL87" s="208"/>
      <c r="DLN87" s="235"/>
      <c r="DLO87" s="235"/>
      <c r="DLP87" s="235"/>
      <c r="DLQ87" s="235"/>
      <c r="DLR87" s="235"/>
      <c r="DLS87" s="235"/>
      <c r="DLT87" s="235"/>
      <c r="DLU87" s="283"/>
      <c r="DLV87" s="283"/>
      <c r="DLW87" s="208"/>
      <c r="DLY87" s="235"/>
      <c r="DLZ87" s="235"/>
      <c r="DMA87" s="235"/>
      <c r="DMB87" s="235"/>
      <c r="DMC87" s="235"/>
      <c r="DMD87" s="235"/>
      <c r="DME87" s="235"/>
      <c r="DMF87" s="283"/>
      <c r="DMG87" s="283"/>
      <c r="DMH87" s="208"/>
      <c r="DMJ87" s="235"/>
      <c r="DMK87" s="235"/>
      <c r="DML87" s="235"/>
      <c r="DMM87" s="235"/>
      <c r="DMN87" s="235"/>
      <c r="DMO87" s="235"/>
      <c r="DMP87" s="235"/>
      <c r="DMQ87" s="283"/>
      <c r="DMR87" s="283"/>
      <c r="DMS87" s="208"/>
      <c r="DMU87" s="235"/>
      <c r="DMV87" s="235"/>
      <c r="DMW87" s="235"/>
      <c r="DMX87" s="235"/>
      <c r="DMY87" s="235"/>
      <c r="DMZ87" s="235"/>
      <c r="DNA87" s="235"/>
      <c r="DNB87" s="283"/>
      <c r="DNC87" s="283"/>
      <c r="DND87" s="208"/>
      <c r="DNF87" s="235"/>
      <c r="DNG87" s="235"/>
      <c r="DNH87" s="235"/>
      <c r="DNI87" s="235"/>
      <c r="DNJ87" s="235"/>
      <c r="DNK87" s="235"/>
      <c r="DNL87" s="235"/>
      <c r="DNM87" s="283"/>
      <c r="DNN87" s="283"/>
      <c r="DNO87" s="208"/>
      <c r="DNQ87" s="235"/>
      <c r="DNR87" s="235"/>
      <c r="DNS87" s="235"/>
      <c r="DNT87" s="235"/>
      <c r="DNU87" s="235"/>
      <c r="DNV87" s="235"/>
      <c r="DNW87" s="235"/>
      <c r="DNX87" s="283"/>
      <c r="DNY87" s="283"/>
      <c r="DNZ87" s="208"/>
      <c r="DOB87" s="235"/>
      <c r="DOC87" s="235"/>
      <c r="DOD87" s="235"/>
      <c r="DOE87" s="235"/>
      <c r="DOF87" s="235"/>
      <c r="DOG87" s="235"/>
      <c r="DOH87" s="235"/>
      <c r="DOI87" s="283"/>
      <c r="DOJ87" s="283"/>
      <c r="DOK87" s="208"/>
      <c r="DOM87" s="235"/>
      <c r="DON87" s="235"/>
      <c r="DOO87" s="235"/>
      <c r="DOP87" s="235"/>
      <c r="DOQ87" s="235"/>
      <c r="DOR87" s="235"/>
      <c r="DOS87" s="235"/>
      <c r="DOT87" s="283"/>
      <c r="DOU87" s="283"/>
      <c r="DOV87" s="208"/>
      <c r="DOX87" s="235"/>
      <c r="DOY87" s="235"/>
      <c r="DOZ87" s="235"/>
      <c r="DPA87" s="235"/>
      <c r="DPB87" s="235"/>
      <c r="DPC87" s="235"/>
      <c r="DPD87" s="235"/>
      <c r="DPE87" s="283"/>
      <c r="DPF87" s="283"/>
      <c r="DPG87" s="208"/>
      <c r="DPI87" s="235"/>
      <c r="DPJ87" s="235"/>
      <c r="DPK87" s="235"/>
      <c r="DPL87" s="235"/>
      <c r="DPM87" s="235"/>
      <c r="DPN87" s="235"/>
      <c r="DPO87" s="235"/>
      <c r="DPP87" s="283"/>
      <c r="DPQ87" s="283"/>
      <c r="DPR87" s="208"/>
      <c r="DPT87" s="235"/>
      <c r="DPU87" s="235"/>
      <c r="DPV87" s="235"/>
      <c r="DPW87" s="235"/>
      <c r="DPX87" s="235"/>
      <c r="DPY87" s="235"/>
      <c r="DPZ87" s="235"/>
      <c r="DQA87" s="283"/>
      <c r="DQB87" s="283"/>
      <c r="DQC87" s="208"/>
      <c r="DQE87" s="235"/>
      <c r="DQF87" s="235"/>
      <c r="DQG87" s="235"/>
      <c r="DQH87" s="235"/>
      <c r="DQI87" s="235"/>
      <c r="DQJ87" s="235"/>
      <c r="DQK87" s="235"/>
      <c r="DQL87" s="283"/>
      <c r="DQM87" s="283"/>
      <c r="DQN87" s="208"/>
      <c r="DQP87" s="235"/>
      <c r="DQQ87" s="235"/>
      <c r="DQR87" s="235"/>
      <c r="DQS87" s="235"/>
      <c r="DQT87" s="235"/>
      <c r="DQU87" s="235"/>
      <c r="DQV87" s="235"/>
      <c r="DQW87" s="283"/>
      <c r="DQX87" s="283"/>
      <c r="DQY87" s="208"/>
      <c r="DRA87" s="235"/>
      <c r="DRB87" s="235"/>
      <c r="DRC87" s="235"/>
      <c r="DRD87" s="235"/>
      <c r="DRE87" s="235"/>
      <c r="DRF87" s="235"/>
      <c r="DRG87" s="235"/>
      <c r="DRH87" s="283"/>
      <c r="DRI87" s="283"/>
      <c r="DRJ87" s="208"/>
      <c r="DRL87" s="235"/>
      <c r="DRM87" s="235"/>
      <c r="DRN87" s="235"/>
      <c r="DRO87" s="235"/>
      <c r="DRP87" s="235"/>
      <c r="DRQ87" s="235"/>
      <c r="DRR87" s="235"/>
      <c r="DRS87" s="283"/>
      <c r="DRT87" s="283"/>
      <c r="DRU87" s="208"/>
      <c r="DRW87" s="235"/>
      <c r="DRX87" s="235"/>
      <c r="DRY87" s="235"/>
      <c r="DRZ87" s="235"/>
      <c r="DSA87" s="235"/>
      <c r="DSB87" s="235"/>
      <c r="DSC87" s="235"/>
      <c r="DSD87" s="283"/>
      <c r="DSE87" s="283"/>
      <c r="DSF87" s="208"/>
      <c r="DSH87" s="235"/>
      <c r="DSI87" s="235"/>
      <c r="DSJ87" s="235"/>
      <c r="DSK87" s="235"/>
      <c r="DSL87" s="235"/>
      <c r="DSM87" s="235"/>
      <c r="DSN87" s="235"/>
      <c r="DSO87" s="283"/>
      <c r="DSP87" s="283"/>
      <c r="DSQ87" s="208"/>
      <c r="DSS87" s="235"/>
      <c r="DST87" s="235"/>
      <c r="DSU87" s="235"/>
      <c r="DSV87" s="235"/>
      <c r="DSW87" s="235"/>
      <c r="DSX87" s="235"/>
      <c r="DSY87" s="235"/>
      <c r="DSZ87" s="283"/>
      <c r="DTA87" s="283"/>
      <c r="DTB87" s="208"/>
      <c r="DTD87" s="235"/>
      <c r="DTE87" s="235"/>
      <c r="DTF87" s="235"/>
      <c r="DTG87" s="235"/>
      <c r="DTH87" s="235"/>
      <c r="DTI87" s="235"/>
      <c r="DTJ87" s="235"/>
      <c r="DTK87" s="283"/>
      <c r="DTL87" s="283"/>
      <c r="DTM87" s="208"/>
      <c r="DTO87" s="235"/>
      <c r="DTP87" s="235"/>
      <c r="DTQ87" s="235"/>
      <c r="DTR87" s="235"/>
      <c r="DTS87" s="235"/>
      <c r="DTT87" s="235"/>
      <c r="DTU87" s="235"/>
      <c r="DTV87" s="283"/>
      <c r="DTW87" s="283"/>
      <c r="DTX87" s="208"/>
      <c r="DTZ87" s="235"/>
      <c r="DUA87" s="235"/>
      <c r="DUB87" s="235"/>
      <c r="DUC87" s="235"/>
      <c r="DUD87" s="235"/>
      <c r="DUE87" s="235"/>
      <c r="DUF87" s="235"/>
      <c r="DUG87" s="283"/>
      <c r="DUH87" s="283"/>
      <c r="DUI87" s="208"/>
      <c r="DUK87" s="235"/>
      <c r="DUL87" s="235"/>
      <c r="DUM87" s="235"/>
      <c r="DUN87" s="235"/>
      <c r="DUO87" s="235"/>
      <c r="DUP87" s="235"/>
      <c r="DUQ87" s="235"/>
      <c r="DUR87" s="283"/>
      <c r="DUS87" s="283"/>
      <c r="DUT87" s="208"/>
      <c r="DUV87" s="235"/>
      <c r="DUW87" s="235"/>
      <c r="DUX87" s="235"/>
      <c r="DUY87" s="235"/>
      <c r="DUZ87" s="235"/>
      <c r="DVA87" s="235"/>
      <c r="DVB87" s="235"/>
      <c r="DVC87" s="283"/>
      <c r="DVD87" s="283"/>
      <c r="DVE87" s="208"/>
      <c r="DVG87" s="235"/>
      <c r="DVH87" s="235"/>
      <c r="DVI87" s="235"/>
      <c r="DVJ87" s="235"/>
      <c r="DVK87" s="235"/>
      <c r="DVL87" s="235"/>
      <c r="DVM87" s="235"/>
      <c r="DVN87" s="283"/>
      <c r="DVO87" s="283"/>
      <c r="DVP87" s="208"/>
      <c r="DVR87" s="235"/>
      <c r="DVS87" s="235"/>
      <c r="DVT87" s="235"/>
      <c r="DVU87" s="235"/>
      <c r="DVV87" s="235"/>
      <c r="DVW87" s="235"/>
      <c r="DVX87" s="235"/>
      <c r="DVY87" s="283"/>
      <c r="DVZ87" s="283"/>
      <c r="DWA87" s="208"/>
      <c r="DWC87" s="235"/>
      <c r="DWD87" s="235"/>
      <c r="DWE87" s="235"/>
      <c r="DWF87" s="235"/>
      <c r="DWG87" s="235"/>
      <c r="DWH87" s="235"/>
      <c r="DWI87" s="235"/>
      <c r="DWJ87" s="283"/>
      <c r="DWK87" s="283"/>
      <c r="DWL87" s="208"/>
      <c r="DWN87" s="235"/>
      <c r="DWO87" s="235"/>
      <c r="DWP87" s="235"/>
      <c r="DWQ87" s="235"/>
      <c r="DWR87" s="235"/>
      <c r="DWS87" s="235"/>
      <c r="DWT87" s="235"/>
      <c r="DWU87" s="283"/>
      <c r="DWV87" s="283"/>
      <c r="DWW87" s="208"/>
      <c r="DWY87" s="235"/>
      <c r="DWZ87" s="235"/>
      <c r="DXA87" s="235"/>
      <c r="DXB87" s="235"/>
      <c r="DXC87" s="235"/>
      <c r="DXD87" s="235"/>
      <c r="DXE87" s="235"/>
      <c r="DXF87" s="283"/>
      <c r="DXG87" s="283"/>
      <c r="DXH87" s="208"/>
      <c r="DXJ87" s="235"/>
      <c r="DXK87" s="235"/>
      <c r="DXL87" s="235"/>
      <c r="DXM87" s="235"/>
      <c r="DXN87" s="235"/>
      <c r="DXO87" s="235"/>
      <c r="DXP87" s="235"/>
      <c r="DXQ87" s="283"/>
      <c r="DXR87" s="283"/>
      <c r="DXS87" s="208"/>
      <c r="DXU87" s="235"/>
      <c r="DXV87" s="235"/>
      <c r="DXW87" s="235"/>
      <c r="DXX87" s="235"/>
      <c r="DXY87" s="235"/>
      <c r="DXZ87" s="235"/>
      <c r="DYA87" s="235"/>
      <c r="DYB87" s="283"/>
      <c r="DYC87" s="283"/>
      <c r="DYD87" s="208"/>
      <c r="DYF87" s="235"/>
      <c r="DYG87" s="235"/>
      <c r="DYH87" s="235"/>
      <c r="DYI87" s="235"/>
      <c r="DYJ87" s="235"/>
      <c r="DYK87" s="235"/>
      <c r="DYL87" s="235"/>
      <c r="DYM87" s="283"/>
      <c r="DYN87" s="283"/>
      <c r="DYO87" s="208"/>
      <c r="DYQ87" s="235"/>
      <c r="DYR87" s="235"/>
      <c r="DYS87" s="235"/>
      <c r="DYT87" s="235"/>
      <c r="DYU87" s="235"/>
      <c r="DYV87" s="235"/>
      <c r="DYW87" s="235"/>
      <c r="DYX87" s="283"/>
      <c r="DYY87" s="283"/>
      <c r="DYZ87" s="208"/>
      <c r="DZB87" s="235"/>
      <c r="DZC87" s="235"/>
      <c r="DZD87" s="235"/>
      <c r="DZE87" s="235"/>
      <c r="DZF87" s="235"/>
      <c r="DZG87" s="235"/>
      <c r="DZH87" s="235"/>
      <c r="DZI87" s="283"/>
      <c r="DZJ87" s="283"/>
      <c r="DZK87" s="208"/>
      <c r="DZM87" s="235"/>
      <c r="DZN87" s="235"/>
      <c r="DZO87" s="235"/>
      <c r="DZP87" s="235"/>
      <c r="DZQ87" s="235"/>
      <c r="DZR87" s="235"/>
      <c r="DZS87" s="235"/>
      <c r="DZT87" s="283"/>
      <c r="DZU87" s="283"/>
      <c r="DZV87" s="208"/>
      <c r="DZX87" s="235"/>
      <c r="DZY87" s="235"/>
      <c r="DZZ87" s="235"/>
      <c r="EAA87" s="235"/>
      <c r="EAB87" s="235"/>
      <c r="EAC87" s="235"/>
      <c r="EAD87" s="235"/>
      <c r="EAE87" s="283"/>
      <c r="EAF87" s="283"/>
      <c r="EAG87" s="208"/>
      <c r="EAI87" s="235"/>
      <c r="EAJ87" s="235"/>
      <c r="EAK87" s="235"/>
      <c r="EAL87" s="235"/>
      <c r="EAM87" s="235"/>
      <c r="EAN87" s="235"/>
      <c r="EAO87" s="235"/>
      <c r="EAP87" s="283"/>
      <c r="EAQ87" s="283"/>
      <c r="EAR87" s="208"/>
      <c r="EAT87" s="235"/>
      <c r="EAU87" s="235"/>
      <c r="EAV87" s="235"/>
      <c r="EAW87" s="235"/>
      <c r="EAX87" s="235"/>
      <c r="EAY87" s="235"/>
      <c r="EAZ87" s="235"/>
      <c r="EBA87" s="283"/>
      <c r="EBB87" s="283"/>
      <c r="EBC87" s="208"/>
      <c r="EBE87" s="235"/>
      <c r="EBF87" s="235"/>
      <c r="EBG87" s="235"/>
      <c r="EBH87" s="235"/>
      <c r="EBI87" s="235"/>
      <c r="EBJ87" s="235"/>
      <c r="EBK87" s="235"/>
      <c r="EBL87" s="283"/>
      <c r="EBM87" s="283"/>
      <c r="EBN87" s="208"/>
      <c r="EBP87" s="235"/>
      <c r="EBQ87" s="235"/>
      <c r="EBR87" s="235"/>
      <c r="EBS87" s="235"/>
      <c r="EBT87" s="235"/>
      <c r="EBU87" s="235"/>
      <c r="EBV87" s="235"/>
      <c r="EBW87" s="283"/>
      <c r="EBX87" s="283"/>
      <c r="EBY87" s="208"/>
      <c r="ECA87" s="235"/>
      <c r="ECB87" s="235"/>
      <c r="ECC87" s="235"/>
      <c r="ECD87" s="235"/>
      <c r="ECE87" s="235"/>
      <c r="ECF87" s="235"/>
      <c r="ECG87" s="235"/>
      <c r="ECH87" s="283"/>
      <c r="ECI87" s="283"/>
      <c r="ECJ87" s="208"/>
      <c r="ECL87" s="235"/>
      <c r="ECM87" s="235"/>
      <c r="ECN87" s="235"/>
      <c r="ECO87" s="235"/>
      <c r="ECP87" s="235"/>
      <c r="ECQ87" s="235"/>
      <c r="ECR87" s="235"/>
      <c r="ECS87" s="283"/>
      <c r="ECT87" s="283"/>
      <c r="ECU87" s="208"/>
      <c r="ECW87" s="235"/>
      <c r="ECX87" s="235"/>
      <c r="ECY87" s="235"/>
      <c r="ECZ87" s="235"/>
      <c r="EDA87" s="235"/>
      <c r="EDB87" s="235"/>
      <c r="EDC87" s="235"/>
      <c r="EDD87" s="283"/>
      <c r="EDE87" s="283"/>
      <c r="EDF87" s="208"/>
      <c r="EDH87" s="235"/>
      <c r="EDI87" s="235"/>
      <c r="EDJ87" s="235"/>
      <c r="EDK87" s="235"/>
      <c r="EDL87" s="235"/>
      <c r="EDM87" s="235"/>
      <c r="EDN87" s="235"/>
      <c r="EDO87" s="283"/>
      <c r="EDP87" s="283"/>
      <c r="EDQ87" s="208"/>
      <c r="EDS87" s="235"/>
      <c r="EDT87" s="235"/>
      <c r="EDU87" s="235"/>
      <c r="EDV87" s="235"/>
      <c r="EDW87" s="235"/>
      <c r="EDX87" s="235"/>
      <c r="EDY87" s="235"/>
      <c r="EDZ87" s="283"/>
      <c r="EEA87" s="283"/>
      <c r="EEB87" s="208"/>
      <c r="EED87" s="235"/>
      <c r="EEE87" s="235"/>
      <c r="EEF87" s="235"/>
      <c r="EEG87" s="235"/>
      <c r="EEH87" s="235"/>
      <c r="EEI87" s="235"/>
      <c r="EEJ87" s="235"/>
      <c r="EEK87" s="283"/>
      <c r="EEL87" s="283"/>
      <c r="EEM87" s="208"/>
      <c r="EEO87" s="235"/>
      <c r="EEP87" s="235"/>
      <c r="EEQ87" s="235"/>
      <c r="EER87" s="235"/>
      <c r="EES87" s="235"/>
      <c r="EET87" s="235"/>
      <c r="EEU87" s="235"/>
      <c r="EEV87" s="283"/>
      <c r="EEW87" s="283"/>
      <c r="EEX87" s="208"/>
      <c r="EEZ87" s="235"/>
      <c r="EFA87" s="235"/>
      <c r="EFB87" s="235"/>
      <c r="EFC87" s="235"/>
      <c r="EFD87" s="235"/>
      <c r="EFE87" s="235"/>
      <c r="EFF87" s="235"/>
      <c r="EFG87" s="283"/>
      <c r="EFH87" s="283"/>
      <c r="EFI87" s="208"/>
      <c r="EFK87" s="235"/>
      <c r="EFL87" s="235"/>
      <c r="EFM87" s="235"/>
      <c r="EFN87" s="235"/>
      <c r="EFO87" s="235"/>
      <c r="EFP87" s="235"/>
      <c r="EFQ87" s="235"/>
      <c r="EFR87" s="283"/>
      <c r="EFS87" s="283"/>
      <c r="EFT87" s="208"/>
      <c r="EFV87" s="235"/>
      <c r="EFW87" s="235"/>
      <c r="EFX87" s="235"/>
      <c r="EFY87" s="235"/>
      <c r="EFZ87" s="235"/>
      <c r="EGA87" s="235"/>
      <c r="EGB87" s="235"/>
      <c r="EGC87" s="283"/>
      <c r="EGD87" s="283"/>
      <c r="EGE87" s="208"/>
      <c r="EGG87" s="235"/>
      <c r="EGH87" s="235"/>
      <c r="EGI87" s="235"/>
      <c r="EGJ87" s="235"/>
      <c r="EGK87" s="235"/>
      <c r="EGL87" s="235"/>
      <c r="EGM87" s="235"/>
      <c r="EGN87" s="283"/>
      <c r="EGO87" s="283"/>
      <c r="EGP87" s="208"/>
      <c r="EGR87" s="235"/>
      <c r="EGS87" s="235"/>
      <c r="EGT87" s="235"/>
      <c r="EGU87" s="235"/>
      <c r="EGV87" s="235"/>
      <c r="EGW87" s="235"/>
      <c r="EGX87" s="235"/>
      <c r="EGY87" s="283"/>
      <c r="EGZ87" s="283"/>
      <c r="EHA87" s="208"/>
      <c r="EHC87" s="235"/>
      <c r="EHD87" s="235"/>
      <c r="EHE87" s="235"/>
      <c r="EHF87" s="235"/>
      <c r="EHG87" s="235"/>
      <c r="EHH87" s="235"/>
      <c r="EHI87" s="235"/>
      <c r="EHJ87" s="283"/>
      <c r="EHK87" s="283"/>
      <c r="EHL87" s="208"/>
      <c r="EHN87" s="235"/>
      <c r="EHO87" s="235"/>
      <c r="EHP87" s="235"/>
      <c r="EHQ87" s="235"/>
      <c r="EHR87" s="235"/>
      <c r="EHS87" s="235"/>
      <c r="EHT87" s="235"/>
      <c r="EHU87" s="283"/>
      <c r="EHV87" s="283"/>
      <c r="EHW87" s="208"/>
      <c r="EHY87" s="235"/>
      <c r="EHZ87" s="235"/>
      <c r="EIA87" s="235"/>
      <c r="EIB87" s="235"/>
      <c r="EIC87" s="235"/>
      <c r="EID87" s="235"/>
      <c r="EIE87" s="235"/>
      <c r="EIF87" s="283"/>
      <c r="EIG87" s="283"/>
      <c r="EIH87" s="208"/>
      <c r="EIJ87" s="235"/>
      <c r="EIK87" s="235"/>
      <c r="EIL87" s="235"/>
      <c r="EIM87" s="235"/>
      <c r="EIN87" s="235"/>
      <c r="EIO87" s="235"/>
      <c r="EIP87" s="235"/>
      <c r="EIQ87" s="283"/>
      <c r="EIR87" s="283"/>
      <c r="EIS87" s="208"/>
      <c r="EIU87" s="235"/>
      <c r="EIV87" s="235"/>
      <c r="EIW87" s="235"/>
      <c r="EIX87" s="235"/>
      <c r="EIY87" s="235"/>
      <c r="EIZ87" s="235"/>
      <c r="EJA87" s="235"/>
      <c r="EJB87" s="283"/>
      <c r="EJC87" s="283"/>
      <c r="EJD87" s="208"/>
      <c r="EJF87" s="235"/>
      <c r="EJG87" s="235"/>
      <c r="EJH87" s="235"/>
      <c r="EJI87" s="235"/>
      <c r="EJJ87" s="235"/>
      <c r="EJK87" s="235"/>
      <c r="EJL87" s="235"/>
      <c r="EJM87" s="283"/>
      <c r="EJN87" s="283"/>
      <c r="EJO87" s="208"/>
      <c r="EJQ87" s="235"/>
      <c r="EJR87" s="235"/>
      <c r="EJS87" s="235"/>
      <c r="EJT87" s="235"/>
      <c r="EJU87" s="235"/>
      <c r="EJV87" s="235"/>
      <c r="EJW87" s="235"/>
      <c r="EJX87" s="283"/>
      <c r="EJY87" s="283"/>
      <c r="EJZ87" s="208"/>
      <c r="EKB87" s="235"/>
      <c r="EKC87" s="235"/>
      <c r="EKD87" s="235"/>
      <c r="EKE87" s="235"/>
      <c r="EKF87" s="235"/>
      <c r="EKG87" s="235"/>
      <c r="EKH87" s="235"/>
      <c r="EKI87" s="283"/>
      <c r="EKJ87" s="283"/>
      <c r="EKK87" s="208"/>
      <c r="EKM87" s="235"/>
      <c r="EKN87" s="235"/>
      <c r="EKO87" s="235"/>
      <c r="EKP87" s="235"/>
      <c r="EKQ87" s="235"/>
      <c r="EKR87" s="235"/>
      <c r="EKS87" s="235"/>
      <c r="EKT87" s="283"/>
      <c r="EKU87" s="283"/>
      <c r="EKV87" s="208"/>
      <c r="EKX87" s="235"/>
      <c r="EKY87" s="235"/>
      <c r="EKZ87" s="235"/>
      <c r="ELA87" s="235"/>
      <c r="ELB87" s="235"/>
      <c r="ELC87" s="235"/>
      <c r="ELD87" s="235"/>
      <c r="ELE87" s="283"/>
      <c r="ELF87" s="283"/>
      <c r="ELG87" s="208"/>
      <c r="ELI87" s="235"/>
      <c r="ELJ87" s="235"/>
      <c r="ELK87" s="235"/>
      <c r="ELL87" s="235"/>
      <c r="ELM87" s="235"/>
      <c r="ELN87" s="235"/>
      <c r="ELO87" s="235"/>
      <c r="ELP87" s="283"/>
      <c r="ELQ87" s="283"/>
      <c r="ELR87" s="208"/>
      <c r="ELT87" s="235"/>
      <c r="ELU87" s="235"/>
      <c r="ELV87" s="235"/>
      <c r="ELW87" s="235"/>
      <c r="ELX87" s="235"/>
      <c r="ELY87" s="235"/>
      <c r="ELZ87" s="235"/>
      <c r="EMA87" s="283"/>
      <c r="EMB87" s="283"/>
      <c r="EMC87" s="208"/>
      <c r="EME87" s="235"/>
      <c r="EMF87" s="235"/>
      <c r="EMG87" s="235"/>
      <c r="EMH87" s="235"/>
      <c r="EMI87" s="235"/>
      <c r="EMJ87" s="235"/>
      <c r="EMK87" s="235"/>
      <c r="EML87" s="283"/>
      <c r="EMM87" s="283"/>
      <c r="EMN87" s="208"/>
      <c r="EMP87" s="235"/>
      <c r="EMQ87" s="235"/>
      <c r="EMR87" s="235"/>
      <c r="EMS87" s="235"/>
      <c r="EMT87" s="235"/>
      <c r="EMU87" s="235"/>
      <c r="EMV87" s="235"/>
      <c r="EMW87" s="283"/>
      <c r="EMX87" s="283"/>
      <c r="EMY87" s="208"/>
      <c r="ENA87" s="235"/>
      <c r="ENB87" s="235"/>
      <c r="ENC87" s="235"/>
      <c r="END87" s="235"/>
      <c r="ENE87" s="235"/>
      <c r="ENF87" s="235"/>
      <c r="ENG87" s="235"/>
      <c r="ENH87" s="283"/>
      <c r="ENI87" s="283"/>
      <c r="ENJ87" s="208"/>
      <c r="ENL87" s="235"/>
      <c r="ENM87" s="235"/>
      <c r="ENN87" s="235"/>
      <c r="ENO87" s="235"/>
      <c r="ENP87" s="235"/>
      <c r="ENQ87" s="235"/>
      <c r="ENR87" s="235"/>
      <c r="ENS87" s="283"/>
      <c r="ENT87" s="283"/>
      <c r="ENU87" s="208"/>
      <c r="ENW87" s="235"/>
      <c r="ENX87" s="235"/>
      <c r="ENY87" s="235"/>
      <c r="ENZ87" s="235"/>
      <c r="EOA87" s="235"/>
      <c r="EOB87" s="235"/>
      <c r="EOC87" s="235"/>
      <c r="EOD87" s="283"/>
      <c r="EOE87" s="283"/>
      <c r="EOF87" s="208"/>
      <c r="EOH87" s="235"/>
      <c r="EOI87" s="235"/>
      <c r="EOJ87" s="235"/>
      <c r="EOK87" s="235"/>
      <c r="EOL87" s="235"/>
      <c r="EOM87" s="235"/>
      <c r="EON87" s="235"/>
      <c r="EOO87" s="283"/>
      <c r="EOP87" s="283"/>
      <c r="EOQ87" s="208"/>
      <c r="EOS87" s="235"/>
      <c r="EOT87" s="235"/>
      <c r="EOU87" s="235"/>
      <c r="EOV87" s="235"/>
      <c r="EOW87" s="235"/>
      <c r="EOX87" s="235"/>
      <c r="EOY87" s="235"/>
      <c r="EOZ87" s="283"/>
      <c r="EPA87" s="283"/>
      <c r="EPB87" s="208"/>
      <c r="EPD87" s="235"/>
      <c r="EPE87" s="235"/>
      <c r="EPF87" s="235"/>
      <c r="EPG87" s="235"/>
      <c r="EPH87" s="235"/>
      <c r="EPI87" s="235"/>
      <c r="EPJ87" s="235"/>
      <c r="EPK87" s="283"/>
      <c r="EPL87" s="283"/>
      <c r="EPM87" s="208"/>
      <c r="EPO87" s="235"/>
      <c r="EPP87" s="235"/>
      <c r="EPQ87" s="235"/>
      <c r="EPR87" s="235"/>
      <c r="EPS87" s="235"/>
      <c r="EPT87" s="235"/>
      <c r="EPU87" s="235"/>
      <c r="EPV87" s="283"/>
      <c r="EPW87" s="283"/>
      <c r="EPX87" s="208"/>
      <c r="EPZ87" s="235"/>
      <c r="EQA87" s="235"/>
      <c r="EQB87" s="235"/>
      <c r="EQC87" s="235"/>
      <c r="EQD87" s="235"/>
      <c r="EQE87" s="235"/>
      <c r="EQF87" s="235"/>
      <c r="EQG87" s="283"/>
      <c r="EQH87" s="283"/>
      <c r="EQI87" s="208"/>
      <c r="EQK87" s="235"/>
      <c r="EQL87" s="235"/>
      <c r="EQM87" s="235"/>
      <c r="EQN87" s="235"/>
      <c r="EQO87" s="235"/>
      <c r="EQP87" s="235"/>
      <c r="EQQ87" s="235"/>
      <c r="EQR87" s="283"/>
      <c r="EQS87" s="283"/>
      <c r="EQT87" s="208"/>
      <c r="EQV87" s="235"/>
      <c r="EQW87" s="235"/>
      <c r="EQX87" s="235"/>
      <c r="EQY87" s="235"/>
      <c r="EQZ87" s="235"/>
      <c r="ERA87" s="235"/>
      <c r="ERB87" s="235"/>
      <c r="ERC87" s="283"/>
      <c r="ERD87" s="283"/>
      <c r="ERE87" s="208"/>
      <c r="ERG87" s="235"/>
      <c r="ERH87" s="235"/>
      <c r="ERI87" s="235"/>
      <c r="ERJ87" s="235"/>
      <c r="ERK87" s="235"/>
      <c r="ERL87" s="235"/>
      <c r="ERM87" s="235"/>
      <c r="ERN87" s="283"/>
      <c r="ERO87" s="283"/>
      <c r="ERP87" s="208"/>
      <c r="ERR87" s="235"/>
      <c r="ERS87" s="235"/>
      <c r="ERT87" s="235"/>
      <c r="ERU87" s="235"/>
      <c r="ERV87" s="235"/>
      <c r="ERW87" s="235"/>
      <c r="ERX87" s="235"/>
      <c r="ERY87" s="283"/>
      <c r="ERZ87" s="283"/>
      <c r="ESA87" s="208"/>
      <c r="ESC87" s="235"/>
      <c r="ESD87" s="235"/>
      <c r="ESE87" s="235"/>
      <c r="ESF87" s="235"/>
      <c r="ESG87" s="235"/>
      <c r="ESH87" s="235"/>
      <c r="ESI87" s="235"/>
      <c r="ESJ87" s="283"/>
      <c r="ESK87" s="283"/>
      <c r="ESL87" s="208"/>
      <c r="ESN87" s="235"/>
      <c r="ESO87" s="235"/>
      <c r="ESP87" s="235"/>
      <c r="ESQ87" s="235"/>
      <c r="ESR87" s="235"/>
      <c r="ESS87" s="235"/>
      <c r="EST87" s="235"/>
      <c r="ESU87" s="283"/>
      <c r="ESV87" s="283"/>
      <c r="ESW87" s="208"/>
      <c r="ESY87" s="235"/>
      <c r="ESZ87" s="235"/>
      <c r="ETA87" s="235"/>
      <c r="ETB87" s="235"/>
      <c r="ETC87" s="235"/>
      <c r="ETD87" s="235"/>
      <c r="ETE87" s="235"/>
      <c r="ETF87" s="283"/>
      <c r="ETG87" s="283"/>
      <c r="ETH87" s="208"/>
      <c r="ETJ87" s="235"/>
      <c r="ETK87" s="235"/>
      <c r="ETL87" s="235"/>
      <c r="ETM87" s="235"/>
      <c r="ETN87" s="235"/>
      <c r="ETO87" s="235"/>
      <c r="ETP87" s="235"/>
      <c r="ETQ87" s="283"/>
      <c r="ETR87" s="283"/>
      <c r="ETS87" s="208"/>
      <c r="ETU87" s="235"/>
      <c r="ETV87" s="235"/>
      <c r="ETW87" s="235"/>
      <c r="ETX87" s="235"/>
      <c r="ETY87" s="235"/>
      <c r="ETZ87" s="235"/>
      <c r="EUA87" s="235"/>
      <c r="EUB87" s="283"/>
      <c r="EUC87" s="283"/>
      <c r="EUD87" s="208"/>
      <c r="EUF87" s="235"/>
      <c r="EUG87" s="235"/>
      <c r="EUH87" s="235"/>
      <c r="EUI87" s="235"/>
      <c r="EUJ87" s="235"/>
      <c r="EUK87" s="235"/>
      <c r="EUL87" s="235"/>
      <c r="EUM87" s="283"/>
      <c r="EUN87" s="283"/>
      <c r="EUO87" s="208"/>
      <c r="EUQ87" s="235"/>
      <c r="EUR87" s="235"/>
      <c r="EUS87" s="235"/>
      <c r="EUT87" s="235"/>
      <c r="EUU87" s="235"/>
      <c r="EUV87" s="235"/>
      <c r="EUW87" s="235"/>
      <c r="EUX87" s="283"/>
      <c r="EUY87" s="283"/>
      <c r="EUZ87" s="208"/>
      <c r="EVB87" s="235"/>
      <c r="EVC87" s="235"/>
      <c r="EVD87" s="235"/>
      <c r="EVE87" s="235"/>
      <c r="EVF87" s="235"/>
      <c r="EVG87" s="235"/>
      <c r="EVH87" s="235"/>
      <c r="EVI87" s="283"/>
      <c r="EVJ87" s="283"/>
      <c r="EVK87" s="208"/>
      <c r="EVM87" s="235"/>
      <c r="EVN87" s="235"/>
      <c r="EVO87" s="235"/>
      <c r="EVP87" s="235"/>
      <c r="EVQ87" s="235"/>
      <c r="EVR87" s="235"/>
      <c r="EVS87" s="235"/>
      <c r="EVT87" s="283"/>
      <c r="EVU87" s="283"/>
      <c r="EVV87" s="208"/>
      <c r="EVX87" s="235"/>
      <c r="EVY87" s="235"/>
      <c r="EVZ87" s="235"/>
      <c r="EWA87" s="235"/>
      <c r="EWB87" s="235"/>
      <c r="EWC87" s="235"/>
      <c r="EWD87" s="235"/>
      <c r="EWE87" s="283"/>
      <c r="EWF87" s="283"/>
      <c r="EWG87" s="208"/>
      <c r="EWI87" s="235"/>
      <c r="EWJ87" s="235"/>
      <c r="EWK87" s="235"/>
      <c r="EWL87" s="235"/>
      <c r="EWM87" s="235"/>
      <c r="EWN87" s="235"/>
      <c r="EWO87" s="235"/>
      <c r="EWP87" s="283"/>
      <c r="EWQ87" s="283"/>
      <c r="EWR87" s="208"/>
      <c r="EWT87" s="235"/>
      <c r="EWU87" s="235"/>
      <c r="EWV87" s="235"/>
      <c r="EWW87" s="235"/>
      <c r="EWX87" s="235"/>
      <c r="EWY87" s="235"/>
      <c r="EWZ87" s="235"/>
      <c r="EXA87" s="283"/>
      <c r="EXB87" s="283"/>
      <c r="EXC87" s="208"/>
      <c r="EXE87" s="235"/>
      <c r="EXF87" s="235"/>
      <c r="EXG87" s="235"/>
      <c r="EXH87" s="235"/>
      <c r="EXI87" s="235"/>
      <c r="EXJ87" s="235"/>
      <c r="EXK87" s="235"/>
      <c r="EXL87" s="283"/>
      <c r="EXM87" s="283"/>
      <c r="EXN87" s="208"/>
      <c r="EXP87" s="235"/>
      <c r="EXQ87" s="235"/>
      <c r="EXR87" s="235"/>
      <c r="EXS87" s="235"/>
      <c r="EXT87" s="235"/>
      <c r="EXU87" s="235"/>
      <c r="EXV87" s="235"/>
      <c r="EXW87" s="283"/>
      <c r="EXX87" s="283"/>
      <c r="EXY87" s="208"/>
      <c r="EYA87" s="235"/>
      <c r="EYB87" s="235"/>
      <c r="EYC87" s="235"/>
      <c r="EYD87" s="235"/>
      <c r="EYE87" s="235"/>
      <c r="EYF87" s="235"/>
      <c r="EYG87" s="235"/>
      <c r="EYH87" s="283"/>
      <c r="EYI87" s="283"/>
      <c r="EYJ87" s="208"/>
      <c r="EYL87" s="235"/>
      <c r="EYM87" s="235"/>
      <c r="EYN87" s="235"/>
      <c r="EYO87" s="235"/>
      <c r="EYP87" s="235"/>
      <c r="EYQ87" s="235"/>
      <c r="EYR87" s="235"/>
      <c r="EYS87" s="283"/>
      <c r="EYT87" s="283"/>
      <c r="EYU87" s="208"/>
      <c r="EYW87" s="235"/>
      <c r="EYX87" s="235"/>
      <c r="EYY87" s="235"/>
      <c r="EYZ87" s="235"/>
      <c r="EZA87" s="235"/>
      <c r="EZB87" s="235"/>
      <c r="EZC87" s="235"/>
      <c r="EZD87" s="283"/>
      <c r="EZE87" s="283"/>
      <c r="EZF87" s="208"/>
      <c r="EZH87" s="235"/>
      <c r="EZI87" s="235"/>
      <c r="EZJ87" s="235"/>
      <c r="EZK87" s="235"/>
      <c r="EZL87" s="235"/>
      <c r="EZM87" s="235"/>
      <c r="EZN87" s="235"/>
      <c r="EZO87" s="283"/>
      <c r="EZP87" s="283"/>
      <c r="EZQ87" s="208"/>
      <c r="EZS87" s="235"/>
      <c r="EZT87" s="235"/>
      <c r="EZU87" s="235"/>
      <c r="EZV87" s="235"/>
      <c r="EZW87" s="235"/>
      <c r="EZX87" s="235"/>
      <c r="EZY87" s="235"/>
      <c r="EZZ87" s="283"/>
      <c r="FAA87" s="283"/>
      <c r="FAB87" s="208"/>
      <c r="FAD87" s="235"/>
      <c r="FAE87" s="235"/>
      <c r="FAF87" s="235"/>
      <c r="FAG87" s="235"/>
      <c r="FAH87" s="235"/>
      <c r="FAI87" s="235"/>
      <c r="FAJ87" s="235"/>
      <c r="FAK87" s="283"/>
      <c r="FAL87" s="283"/>
      <c r="FAM87" s="208"/>
      <c r="FAO87" s="235"/>
      <c r="FAP87" s="235"/>
      <c r="FAQ87" s="235"/>
      <c r="FAR87" s="235"/>
      <c r="FAS87" s="235"/>
      <c r="FAT87" s="235"/>
      <c r="FAU87" s="235"/>
      <c r="FAV87" s="283"/>
      <c r="FAW87" s="283"/>
      <c r="FAX87" s="208"/>
      <c r="FAZ87" s="235"/>
      <c r="FBA87" s="235"/>
      <c r="FBB87" s="235"/>
      <c r="FBC87" s="235"/>
      <c r="FBD87" s="235"/>
      <c r="FBE87" s="235"/>
      <c r="FBF87" s="235"/>
      <c r="FBG87" s="283"/>
      <c r="FBH87" s="283"/>
      <c r="FBI87" s="208"/>
      <c r="FBK87" s="235"/>
      <c r="FBL87" s="235"/>
      <c r="FBM87" s="235"/>
      <c r="FBN87" s="235"/>
      <c r="FBO87" s="235"/>
      <c r="FBP87" s="235"/>
      <c r="FBQ87" s="235"/>
      <c r="FBR87" s="283"/>
      <c r="FBS87" s="283"/>
      <c r="FBT87" s="208"/>
      <c r="FBV87" s="235"/>
      <c r="FBW87" s="235"/>
      <c r="FBX87" s="235"/>
      <c r="FBY87" s="235"/>
      <c r="FBZ87" s="235"/>
      <c r="FCA87" s="235"/>
      <c r="FCB87" s="235"/>
      <c r="FCC87" s="283"/>
      <c r="FCD87" s="283"/>
      <c r="FCE87" s="208"/>
      <c r="FCG87" s="235"/>
      <c r="FCH87" s="235"/>
      <c r="FCI87" s="235"/>
      <c r="FCJ87" s="235"/>
      <c r="FCK87" s="235"/>
      <c r="FCL87" s="235"/>
      <c r="FCM87" s="235"/>
      <c r="FCN87" s="283"/>
      <c r="FCO87" s="283"/>
      <c r="FCP87" s="208"/>
      <c r="FCR87" s="235"/>
      <c r="FCS87" s="235"/>
      <c r="FCT87" s="235"/>
      <c r="FCU87" s="235"/>
      <c r="FCV87" s="235"/>
      <c r="FCW87" s="235"/>
      <c r="FCX87" s="235"/>
      <c r="FCY87" s="283"/>
      <c r="FCZ87" s="283"/>
      <c r="FDA87" s="208"/>
      <c r="FDC87" s="235"/>
      <c r="FDD87" s="235"/>
      <c r="FDE87" s="235"/>
      <c r="FDF87" s="235"/>
      <c r="FDG87" s="235"/>
      <c r="FDH87" s="235"/>
      <c r="FDI87" s="235"/>
      <c r="FDJ87" s="283"/>
      <c r="FDK87" s="283"/>
      <c r="FDL87" s="208"/>
      <c r="FDN87" s="235"/>
      <c r="FDO87" s="235"/>
      <c r="FDP87" s="235"/>
      <c r="FDQ87" s="235"/>
      <c r="FDR87" s="235"/>
      <c r="FDS87" s="235"/>
      <c r="FDT87" s="235"/>
      <c r="FDU87" s="283"/>
      <c r="FDV87" s="283"/>
      <c r="FDW87" s="208"/>
      <c r="FDY87" s="235"/>
      <c r="FDZ87" s="235"/>
      <c r="FEA87" s="235"/>
      <c r="FEB87" s="235"/>
      <c r="FEC87" s="235"/>
      <c r="FED87" s="235"/>
      <c r="FEE87" s="235"/>
      <c r="FEF87" s="283"/>
      <c r="FEG87" s="283"/>
      <c r="FEH87" s="208"/>
      <c r="FEJ87" s="235"/>
      <c r="FEK87" s="235"/>
      <c r="FEL87" s="235"/>
      <c r="FEM87" s="235"/>
      <c r="FEN87" s="235"/>
      <c r="FEO87" s="235"/>
      <c r="FEP87" s="235"/>
      <c r="FEQ87" s="283"/>
      <c r="FER87" s="283"/>
      <c r="FES87" s="208"/>
      <c r="FEU87" s="235"/>
      <c r="FEV87" s="235"/>
      <c r="FEW87" s="235"/>
      <c r="FEX87" s="235"/>
      <c r="FEY87" s="235"/>
      <c r="FEZ87" s="235"/>
      <c r="FFA87" s="235"/>
      <c r="FFB87" s="283"/>
      <c r="FFC87" s="283"/>
      <c r="FFD87" s="208"/>
      <c r="FFF87" s="235"/>
      <c r="FFG87" s="235"/>
      <c r="FFH87" s="235"/>
      <c r="FFI87" s="235"/>
      <c r="FFJ87" s="235"/>
      <c r="FFK87" s="235"/>
      <c r="FFL87" s="235"/>
      <c r="FFM87" s="283"/>
      <c r="FFN87" s="283"/>
      <c r="FFO87" s="208"/>
      <c r="FFQ87" s="235"/>
      <c r="FFR87" s="235"/>
      <c r="FFS87" s="235"/>
      <c r="FFT87" s="235"/>
      <c r="FFU87" s="235"/>
      <c r="FFV87" s="235"/>
      <c r="FFW87" s="235"/>
      <c r="FFX87" s="283"/>
      <c r="FFY87" s="283"/>
      <c r="FFZ87" s="208"/>
      <c r="FGB87" s="235"/>
      <c r="FGC87" s="235"/>
      <c r="FGD87" s="235"/>
      <c r="FGE87" s="235"/>
      <c r="FGF87" s="235"/>
      <c r="FGG87" s="235"/>
      <c r="FGH87" s="235"/>
      <c r="FGI87" s="283"/>
      <c r="FGJ87" s="283"/>
      <c r="FGK87" s="208"/>
      <c r="FGM87" s="235"/>
      <c r="FGN87" s="235"/>
      <c r="FGO87" s="235"/>
      <c r="FGP87" s="235"/>
      <c r="FGQ87" s="235"/>
      <c r="FGR87" s="235"/>
      <c r="FGS87" s="235"/>
      <c r="FGT87" s="283"/>
      <c r="FGU87" s="283"/>
      <c r="FGV87" s="208"/>
      <c r="FGX87" s="235"/>
      <c r="FGY87" s="235"/>
      <c r="FGZ87" s="235"/>
      <c r="FHA87" s="235"/>
      <c r="FHB87" s="235"/>
      <c r="FHC87" s="235"/>
      <c r="FHD87" s="235"/>
      <c r="FHE87" s="283"/>
      <c r="FHF87" s="283"/>
      <c r="FHG87" s="208"/>
      <c r="FHI87" s="235"/>
      <c r="FHJ87" s="235"/>
      <c r="FHK87" s="235"/>
      <c r="FHL87" s="235"/>
      <c r="FHM87" s="235"/>
      <c r="FHN87" s="235"/>
      <c r="FHO87" s="235"/>
      <c r="FHP87" s="283"/>
      <c r="FHQ87" s="283"/>
      <c r="FHR87" s="208"/>
      <c r="FHT87" s="235"/>
      <c r="FHU87" s="235"/>
      <c r="FHV87" s="235"/>
      <c r="FHW87" s="235"/>
      <c r="FHX87" s="235"/>
      <c r="FHY87" s="235"/>
      <c r="FHZ87" s="235"/>
      <c r="FIA87" s="283"/>
      <c r="FIB87" s="283"/>
      <c r="FIC87" s="208"/>
      <c r="FIE87" s="235"/>
      <c r="FIF87" s="235"/>
      <c r="FIG87" s="235"/>
      <c r="FIH87" s="235"/>
      <c r="FII87" s="235"/>
      <c r="FIJ87" s="235"/>
      <c r="FIK87" s="235"/>
      <c r="FIL87" s="283"/>
      <c r="FIM87" s="283"/>
      <c r="FIN87" s="208"/>
      <c r="FIP87" s="235"/>
      <c r="FIQ87" s="235"/>
      <c r="FIR87" s="235"/>
      <c r="FIS87" s="235"/>
      <c r="FIT87" s="235"/>
      <c r="FIU87" s="235"/>
      <c r="FIV87" s="235"/>
      <c r="FIW87" s="283"/>
      <c r="FIX87" s="283"/>
      <c r="FIY87" s="208"/>
      <c r="FJA87" s="235"/>
      <c r="FJB87" s="235"/>
      <c r="FJC87" s="235"/>
      <c r="FJD87" s="235"/>
      <c r="FJE87" s="235"/>
      <c r="FJF87" s="235"/>
      <c r="FJG87" s="235"/>
      <c r="FJH87" s="283"/>
      <c r="FJI87" s="283"/>
      <c r="FJJ87" s="208"/>
      <c r="FJL87" s="235"/>
      <c r="FJM87" s="235"/>
      <c r="FJN87" s="235"/>
      <c r="FJO87" s="235"/>
      <c r="FJP87" s="235"/>
      <c r="FJQ87" s="235"/>
      <c r="FJR87" s="235"/>
      <c r="FJS87" s="283"/>
      <c r="FJT87" s="283"/>
      <c r="FJU87" s="208"/>
      <c r="FJW87" s="235"/>
      <c r="FJX87" s="235"/>
      <c r="FJY87" s="235"/>
      <c r="FJZ87" s="235"/>
      <c r="FKA87" s="235"/>
      <c r="FKB87" s="235"/>
      <c r="FKC87" s="235"/>
      <c r="FKD87" s="283"/>
      <c r="FKE87" s="283"/>
      <c r="FKF87" s="208"/>
      <c r="FKH87" s="235"/>
      <c r="FKI87" s="235"/>
      <c r="FKJ87" s="235"/>
      <c r="FKK87" s="235"/>
      <c r="FKL87" s="235"/>
      <c r="FKM87" s="235"/>
      <c r="FKN87" s="235"/>
      <c r="FKO87" s="283"/>
      <c r="FKP87" s="283"/>
      <c r="FKQ87" s="208"/>
      <c r="FKS87" s="235"/>
      <c r="FKT87" s="235"/>
      <c r="FKU87" s="235"/>
      <c r="FKV87" s="235"/>
      <c r="FKW87" s="235"/>
      <c r="FKX87" s="235"/>
      <c r="FKY87" s="235"/>
      <c r="FKZ87" s="283"/>
      <c r="FLA87" s="283"/>
      <c r="FLB87" s="208"/>
      <c r="FLD87" s="235"/>
      <c r="FLE87" s="235"/>
      <c r="FLF87" s="235"/>
      <c r="FLG87" s="235"/>
      <c r="FLH87" s="235"/>
      <c r="FLI87" s="235"/>
      <c r="FLJ87" s="235"/>
      <c r="FLK87" s="283"/>
      <c r="FLL87" s="283"/>
      <c r="FLM87" s="208"/>
      <c r="FLO87" s="235"/>
      <c r="FLP87" s="235"/>
      <c r="FLQ87" s="235"/>
      <c r="FLR87" s="235"/>
      <c r="FLS87" s="235"/>
      <c r="FLT87" s="235"/>
      <c r="FLU87" s="235"/>
      <c r="FLV87" s="283"/>
      <c r="FLW87" s="283"/>
      <c r="FLX87" s="208"/>
      <c r="FLZ87" s="235"/>
      <c r="FMA87" s="235"/>
      <c r="FMB87" s="235"/>
      <c r="FMC87" s="235"/>
      <c r="FMD87" s="235"/>
      <c r="FME87" s="235"/>
      <c r="FMF87" s="235"/>
      <c r="FMG87" s="283"/>
      <c r="FMH87" s="283"/>
      <c r="FMI87" s="208"/>
      <c r="FMK87" s="235"/>
      <c r="FML87" s="235"/>
      <c r="FMM87" s="235"/>
      <c r="FMN87" s="235"/>
      <c r="FMO87" s="235"/>
      <c r="FMP87" s="235"/>
      <c r="FMQ87" s="235"/>
      <c r="FMR87" s="283"/>
      <c r="FMS87" s="283"/>
      <c r="FMT87" s="208"/>
      <c r="FMV87" s="235"/>
      <c r="FMW87" s="235"/>
      <c r="FMX87" s="235"/>
      <c r="FMY87" s="235"/>
      <c r="FMZ87" s="235"/>
      <c r="FNA87" s="235"/>
      <c r="FNB87" s="235"/>
      <c r="FNC87" s="283"/>
      <c r="FND87" s="283"/>
      <c r="FNE87" s="208"/>
      <c r="FNG87" s="235"/>
      <c r="FNH87" s="235"/>
      <c r="FNI87" s="235"/>
      <c r="FNJ87" s="235"/>
      <c r="FNK87" s="235"/>
      <c r="FNL87" s="235"/>
      <c r="FNM87" s="235"/>
      <c r="FNN87" s="283"/>
      <c r="FNO87" s="283"/>
      <c r="FNP87" s="208"/>
      <c r="FNR87" s="235"/>
      <c r="FNS87" s="235"/>
      <c r="FNT87" s="235"/>
      <c r="FNU87" s="235"/>
      <c r="FNV87" s="235"/>
      <c r="FNW87" s="235"/>
      <c r="FNX87" s="235"/>
      <c r="FNY87" s="283"/>
      <c r="FNZ87" s="283"/>
      <c r="FOA87" s="208"/>
      <c r="FOC87" s="235"/>
      <c r="FOD87" s="235"/>
      <c r="FOE87" s="235"/>
      <c r="FOF87" s="235"/>
      <c r="FOG87" s="235"/>
      <c r="FOH87" s="235"/>
      <c r="FOI87" s="235"/>
      <c r="FOJ87" s="283"/>
      <c r="FOK87" s="283"/>
      <c r="FOL87" s="208"/>
      <c r="FON87" s="235"/>
      <c r="FOO87" s="235"/>
      <c r="FOP87" s="235"/>
      <c r="FOQ87" s="235"/>
      <c r="FOR87" s="235"/>
      <c r="FOS87" s="235"/>
      <c r="FOT87" s="235"/>
      <c r="FOU87" s="283"/>
      <c r="FOV87" s="283"/>
      <c r="FOW87" s="208"/>
      <c r="FOY87" s="235"/>
      <c r="FOZ87" s="235"/>
      <c r="FPA87" s="235"/>
      <c r="FPB87" s="235"/>
      <c r="FPC87" s="235"/>
      <c r="FPD87" s="235"/>
      <c r="FPE87" s="235"/>
      <c r="FPF87" s="283"/>
      <c r="FPG87" s="283"/>
      <c r="FPH87" s="208"/>
      <c r="FPJ87" s="235"/>
      <c r="FPK87" s="235"/>
      <c r="FPL87" s="235"/>
      <c r="FPM87" s="235"/>
      <c r="FPN87" s="235"/>
      <c r="FPO87" s="235"/>
      <c r="FPP87" s="235"/>
      <c r="FPQ87" s="283"/>
      <c r="FPR87" s="283"/>
      <c r="FPS87" s="208"/>
      <c r="FPU87" s="235"/>
      <c r="FPV87" s="235"/>
      <c r="FPW87" s="235"/>
      <c r="FPX87" s="235"/>
      <c r="FPY87" s="235"/>
      <c r="FPZ87" s="235"/>
      <c r="FQA87" s="235"/>
      <c r="FQB87" s="283"/>
      <c r="FQC87" s="283"/>
      <c r="FQD87" s="208"/>
      <c r="FQF87" s="235"/>
      <c r="FQG87" s="235"/>
      <c r="FQH87" s="235"/>
      <c r="FQI87" s="235"/>
      <c r="FQJ87" s="235"/>
      <c r="FQK87" s="235"/>
      <c r="FQL87" s="235"/>
      <c r="FQM87" s="283"/>
      <c r="FQN87" s="283"/>
      <c r="FQO87" s="208"/>
      <c r="FQQ87" s="235"/>
      <c r="FQR87" s="235"/>
      <c r="FQS87" s="235"/>
      <c r="FQT87" s="235"/>
      <c r="FQU87" s="235"/>
      <c r="FQV87" s="235"/>
      <c r="FQW87" s="235"/>
      <c r="FQX87" s="283"/>
      <c r="FQY87" s="283"/>
      <c r="FQZ87" s="208"/>
      <c r="FRB87" s="235"/>
      <c r="FRC87" s="235"/>
      <c r="FRD87" s="235"/>
      <c r="FRE87" s="235"/>
      <c r="FRF87" s="235"/>
      <c r="FRG87" s="235"/>
      <c r="FRH87" s="235"/>
      <c r="FRI87" s="283"/>
      <c r="FRJ87" s="283"/>
      <c r="FRK87" s="208"/>
      <c r="FRM87" s="235"/>
      <c r="FRN87" s="235"/>
      <c r="FRO87" s="235"/>
      <c r="FRP87" s="235"/>
      <c r="FRQ87" s="235"/>
      <c r="FRR87" s="235"/>
      <c r="FRS87" s="235"/>
      <c r="FRT87" s="283"/>
      <c r="FRU87" s="283"/>
      <c r="FRV87" s="208"/>
      <c r="FRX87" s="235"/>
      <c r="FRY87" s="235"/>
      <c r="FRZ87" s="235"/>
      <c r="FSA87" s="235"/>
      <c r="FSB87" s="235"/>
      <c r="FSC87" s="235"/>
      <c r="FSD87" s="235"/>
      <c r="FSE87" s="283"/>
      <c r="FSF87" s="283"/>
      <c r="FSG87" s="208"/>
      <c r="FSI87" s="235"/>
      <c r="FSJ87" s="235"/>
      <c r="FSK87" s="235"/>
      <c r="FSL87" s="235"/>
      <c r="FSM87" s="235"/>
      <c r="FSN87" s="235"/>
      <c r="FSO87" s="235"/>
      <c r="FSP87" s="283"/>
      <c r="FSQ87" s="283"/>
      <c r="FSR87" s="208"/>
      <c r="FST87" s="235"/>
      <c r="FSU87" s="235"/>
      <c r="FSV87" s="235"/>
      <c r="FSW87" s="235"/>
      <c r="FSX87" s="235"/>
      <c r="FSY87" s="235"/>
      <c r="FSZ87" s="235"/>
      <c r="FTA87" s="283"/>
      <c r="FTB87" s="283"/>
      <c r="FTC87" s="208"/>
      <c r="FTE87" s="235"/>
      <c r="FTF87" s="235"/>
      <c r="FTG87" s="235"/>
      <c r="FTH87" s="235"/>
      <c r="FTI87" s="235"/>
      <c r="FTJ87" s="235"/>
      <c r="FTK87" s="235"/>
      <c r="FTL87" s="283"/>
      <c r="FTM87" s="283"/>
      <c r="FTN87" s="208"/>
      <c r="FTP87" s="235"/>
      <c r="FTQ87" s="235"/>
      <c r="FTR87" s="235"/>
      <c r="FTS87" s="235"/>
      <c r="FTT87" s="235"/>
      <c r="FTU87" s="235"/>
      <c r="FTV87" s="235"/>
      <c r="FTW87" s="283"/>
      <c r="FTX87" s="283"/>
      <c r="FTY87" s="208"/>
      <c r="FUA87" s="235"/>
      <c r="FUB87" s="235"/>
      <c r="FUC87" s="235"/>
      <c r="FUD87" s="235"/>
      <c r="FUE87" s="235"/>
      <c r="FUF87" s="235"/>
      <c r="FUG87" s="235"/>
      <c r="FUH87" s="283"/>
      <c r="FUI87" s="283"/>
      <c r="FUJ87" s="208"/>
      <c r="FUL87" s="235"/>
      <c r="FUM87" s="235"/>
      <c r="FUN87" s="235"/>
      <c r="FUO87" s="235"/>
      <c r="FUP87" s="235"/>
      <c r="FUQ87" s="235"/>
      <c r="FUR87" s="235"/>
      <c r="FUS87" s="283"/>
      <c r="FUT87" s="283"/>
      <c r="FUU87" s="208"/>
      <c r="FUW87" s="235"/>
      <c r="FUX87" s="235"/>
      <c r="FUY87" s="235"/>
      <c r="FUZ87" s="235"/>
      <c r="FVA87" s="235"/>
      <c r="FVB87" s="235"/>
      <c r="FVC87" s="235"/>
      <c r="FVD87" s="283"/>
      <c r="FVE87" s="283"/>
      <c r="FVF87" s="208"/>
      <c r="FVH87" s="235"/>
      <c r="FVI87" s="235"/>
      <c r="FVJ87" s="235"/>
      <c r="FVK87" s="235"/>
      <c r="FVL87" s="235"/>
      <c r="FVM87" s="235"/>
      <c r="FVN87" s="235"/>
      <c r="FVO87" s="283"/>
      <c r="FVP87" s="283"/>
      <c r="FVQ87" s="208"/>
      <c r="FVS87" s="235"/>
      <c r="FVT87" s="235"/>
      <c r="FVU87" s="235"/>
      <c r="FVV87" s="235"/>
      <c r="FVW87" s="235"/>
      <c r="FVX87" s="235"/>
      <c r="FVY87" s="235"/>
      <c r="FVZ87" s="283"/>
      <c r="FWA87" s="283"/>
      <c r="FWB87" s="208"/>
      <c r="FWD87" s="235"/>
      <c r="FWE87" s="235"/>
      <c r="FWF87" s="235"/>
      <c r="FWG87" s="235"/>
      <c r="FWH87" s="235"/>
      <c r="FWI87" s="235"/>
      <c r="FWJ87" s="235"/>
      <c r="FWK87" s="283"/>
      <c r="FWL87" s="283"/>
      <c r="FWM87" s="208"/>
      <c r="FWO87" s="235"/>
      <c r="FWP87" s="235"/>
      <c r="FWQ87" s="235"/>
      <c r="FWR87" s="235"/>
      <c r="FWS87" s="235"/>
      <c r="FWT87" s="235"/>
      <c r="FWU87" s="235"/>
      <c r="FWV87" s="283"/>
      <c r="FWW87" s="283"/>
      <c r="FWX87" s="208"/>
      <c r="FWZ87" s="235"/>
      <c r="FXA87" s="235"/>
      <c r="FXB87" s="235"/>
      <c r="FXC87" s="235"/>
      <c r="FXD87" s="235"/>
      <c r="FXE87" s="235"/>
      <c r="FXF87" s="235"/>
      <c r="FXG87" s="283"/>
      <c r="FXH87" s="283"/>
      <c r="FXI87" s="208"/>
      <c r="FXK87" s="235"/>
      <c r="FXL87" s="235"/>
      <c r="FXM87" s="235"/>
      <c r="FXN87" s="235"/>
      <c r="FXO87" s="235"/>
      <c r="FXP87" s="235"/>
      <c r="FXQ87" s="235"/>
      <c r="FXR87" s="283"/>
      <c r="FXS87" s="283"/>
      <c r="FXT87" s="208"/>
      <c r="FXV87" s="235"/>
      <c r="FXW87" s="235"/>
      <c r="FXX87" s="235"/>
      <c r="FXY87" s="235"/>
      <c r="FXZ87" s="235"/>
      <c r="FYA87" s="235"/>
      <c r="FYB87" s="235"/>
      <c r="FYC87" s="283"/>
      <c r="FYD87" s="283"/>
      <c r="FYE87" s="208"/>
      <c r="FYG87" s="235"/>
      <c r="FYH87" s="235"/>
      <c r="FYI87" s="235"/>
      <c r="FYJ87" s="235"/>
      <c r="FYK87" s="235"/>
      <c r="FYL87" s="235"/>
      <c r="FYM87" s="235"/>
      <c r="FYN87" s="283"/>
      <c r="FYO87" s="283"/>
      <c r="FYP87" s="208"/>
      <c r="FYR87" s="235"/>
      <c r="FYS87" s="235"/>
      <c r="FYT87" s="235"/>
      <c r="FYU87" s="235"/>
      <c r="FYV87" s="235"/>
      <c r="FYW87" s="235"/>
      <c r="FYX87" s="235"/>
      <c r="FYY87" s="283"/>
      <c r="FYZ87" s="283"/>
      <c r="FZA87" s="208"/>
      <c r="FZC87" s="235"/>
      <c r="FZD87" s="235"/>
      <c r="FZE87" s="235"/>
      <c r="FZF87" s="235"/>
      <c r="FZG87" s="235"/>
      <c r="FZH87" s="235"/>
      <c r="FZI87" s="235"/>
      <c r="FZJ87" s="283"/>
      <c r="FZK87" s="283"/>
      <c r="FZL87" s="208"/>
      <c r="FZN87" s="235"/>
      <c r="FZO87" s="235"/>
      <c r="FZP87" s="235"/>
      <c r="FZQ87" s="235"/>
      <c r="FZR87" s="235"/>
      <c r="FZS87" s="235"/>
      <c r="FZT87" s="235"/>
      <c r="FZU87" s="283"/>
      <c r="FZV87" s="283"/>
      <c r="FZW87" s="208"/>
      <c r="FZY87" s="235"/>
      <c r="FZZ87" s="235"/>
      <c r="GAA87" s="235"/>
      <c r="GAB87" s="235"/>
      <c r="GAC87" s="235"/>
      <c r="GAD87" s="235"/>
      <c r="GAE87" s="235"/>
      <c r="GAF87" s="283"/>
      <c r="GAG87" s="283"/>
      <c r="GAH87" s="208"/>
      <c r="GAJ87" s="235"/>
      <c r="GAK87" s="235"/>
      <c r="GAL87" s="235"/>
      <c r="GAM87" s="235"/>
      <c r="GAN87" s="235"/>
      <c r="GAO87" s="235"/>
      <c r="GAP87" s="235"/>
      <c r="GAQ87" s="283"/>
      <c r="GAR87" s="283"/>
      <c r="GAS87" s="208"/>
      <c r="GAU87" s="235"/>
      <c r="GAV87" s="235"/>
      <c r="GAW87" s="235"/>
      <c r="GAX87" s="235"/>
      <c r="GAY87" s="235"/>
      <c r="GAZ87" s="235"/>
      <c r="GBA87" s="235"/>
      <c r="GBB87" s="283"/>
      <c r="GBC87" s="283"/>
      <c r="GBD87" s="208"/>
      <c r="GBF87" s="235"/>
      <c r="GBG87" s="235"/>
      <c r="GBH87" s="235"/>
      <c r="GBI87" s="235"/>
      <c r="GBJ87" s="235"/>
      <c r="GBK87" s="235"/>
      <c r="GBL87" s="235"/>
      <c r="GBM87" s="283"/>
      <c r="GBN87" s="283"/>
      <c r="GBO87" s="208"/>
      <c r="GBQ87" s="235"/>
      <c r="GBR87" s="235"/>
      <c r="GBS87" s="235"/>
      <c r="GBT87" s="235"/>
      <c r="GBU87" s="235"/>
      <c r="GBV87" s="235"/>
      <c r="GBW87" s="235"/>
      <c r="GBX87" s="283"/>
      <c r="GBY87" s="283"/>
      <c r="GBZ87" s="208"/>
      <c r="GCB87" s="235"/>
      <c r="GCC87" s="235"/>
      <c r="GCD87" s="235"/>
      <c r="GCE87" s="235"/>
      <c r="GCF87" s="235"/>
      <c r="GCG87" s="235"/>
      <c r="GCH87" s="235"/>
      <c r="GCI87" s="283"/>
      <c r="GCJ87" s="283"/>
      <c r="GCK87" s="208"/>
      <c r="GCM87" s="235"/>
      <c r="GCN87" s="235"/>
      <c r="GCO87" s="235"/>
      <c r="GCP87" s="235"/>
      <c r="GCQ87" s="235"/>
      <c r="GCR87" s="235"/>
      <c r="GCS87" s="235"/>
      <c r="GCT87" s="283"/>
      <c r="GCU87" s="283"/>
      <c r="GCV87" s="208"/>
      <c r="GCX87" s="235"/>
      <c r="GCY87" s="235"/>
      <c r="GCZ87" s="235"/>
      <c r="GDA87" s="235"/>
      <c r="GDB87" s="235"/>
      <c r="GDC87" s="235"/>
      <c r="GDD87" s="235"/>
      <c r="GDE87" s="283"/>
      <c r="GDF87" s="283"/>
      <c r="GDG87" s="208"/>
      <c r="GDI87" s="235"/>
      <c r="GDJ87" s="235"/>
      <c r="GDK87" s="235"/>
      <c r="GDL87" s="235"/>
      <c r="GDM87" s="235"/>
      <c r="GDN87" s="235"/>
      <c r="GDO87" s="235"/>
      <c r="GDP87" s="283"/>
      <c r="GDQ87" s="283"/>
      <c r="GDR87" s="208"/>
      <c r="GDT87" s="235"/>
      <c r="GDU87" s="235"/>
      <c r="GDV87" s="235"/>
      <c r="GDW87" s="235"/>
      <c r="GDX87" s="235"/>
      <c r="GDY87" s="235"/>
      <c r="GDZ87" s="235"/>
      <c r="GEA87" s="283"/>
      <c r="GEB87" s="283"/>
      <c r="GEC87" s="208"/>
      <c r="GEE87" s="235"/>
      <c r="GEF87" s="235"/>
      <c r="GEG87" s="235"/>
      <c r="GEH87" s="235"/>
      <c r="GEI87" s="235"/>
      <c r="GEJ87" s="235"/>
      <c r="GEK87" s="235"/>
      <c r="GEL87" s="283"/>
      <c r="GEM87" s="283"/>
      <c r="GEN87" s="208"/>
      <c r="GEP87" s="235"/>
      <c r="GEQ87" s="235"/>
      <c r="GER87" s="235"/>
      <c r="GES87" s="235"/>
      <c r="GET87" s="235"/>
      <c r="GEU87" s="235"/>
      <c r="GEV87" s="235"/>
      <c r="GEW87" s="283"/>
      <c r="GEX87" s="283"/>
      <c r="GEY87" s="208"/>
      <c r="GFA87" s="235"/>
      <c r="GFB87" s="235"/>
      <c r="GFC87" s="235"/>
      <c r="GFD87" s="235"/>
      <c r="GFE87" s="235"/>
      <c r="GFF87" s="235"/>
      <c r="GFG87" s="235"/>
      <c r="GFH87" s="283"/>
      <c r="GFI87" s="283"/>
      <c r="GFJ87" s="208"/>
      <c r="GFL87" s="235"/>
      <c r="GFM87" s="235"/>
      <c r="GFN87" s="235"/>
      <c r="GFO87" s="235"/>
      <c r="GFP87" s="235"/>
      <c r="GFQ87" s="235"/>
      <c r="GFR87" s="235"/>
      <c r="GFS87" s="283"/>
      <c r="GFT87" s="283"/>
      <c r="GFU87" s="208"/>
      <c r="GFW87" s="235"/>
      <c r="GFX87" s="235"/>
      <c r="GFY87" s="235"/>
      <c r="GFZ87" s="235"/>
      <c r="GGA87" s="235"/>
      <c r="GGB87" s="235"/>
      <c r="GGC87" s="235"/>
      <c r="GGD87" s="283"/>
      <c r="GGE87" s="283"/>
      <c r="GGF87" s="208"/>
      <c r="GGH87" s="235"/>
      <c r="GGI87" s="235"/>
      <c r="GGJ87" s="235"/>
      <c r="GGK87" s="235"/>
      <c r="GGL87" s="235"/>
      <c r="GGM87" s="235"/>
      <c r="GGN87" s="235"/>
      <c r="GGO87" s="283"/>
      <c r="GGP87" s="283"/>
      <c r="GGQ87" s="208"/>
      <c r="GGS87" s="235"/>
      <c r="GGT87" s="235"/>
      <c r="GGU87" s="235"/>
      <c r="GGV87" s="235"/>
      <c r="GGW87" s="235"/>
      <c r="GGX87" s="235"/>
      <c r="GGY87" s="235"/>
      <c r="GGZ87" s="283"/>
      <c r="GHA87" s="283"/>
      <c r="GHB87" s="208"/>
      <c r="GHD87" s="235"/>
      <c r="GHE87" s="235"/>
      <c r="GHF87" s="235"/>
      <c r="GHG87" s="235"/>
      <c r="GHH87" s="235"/>
      <c r="GHI87" s="235"/>
      <c r="GHJ87" s="235"/>
      <c r="GHK87" s="283"/>
      <c r="GHL87" s="283"/>
      <c r="GHM87" s="208"/>
      <c r="GHO87" s="235"/>
      <c r="GHP87" s="235"/>
      <c r="GHQ87" s="235"/>
      <c r="GHR87" s="235"/>
      <c r="GHS87" s="235"/>
      <c r="GHT87" s="235"/>
      <c r="GHU87" s="235"/>
      <c r="GHV87" s="283"/>
      <c r="GHW87" s="283"/>
      <c r="GHX87" s="208"/>
      <c r="GHZ87" s="235"/>
      <c r="GIA87" s="235"/>
      <c r="GIB87" s="235"/>
      <c r="GIC87" s="235"/>
      <c r="GID87" s="235"/>
      <c r="GIE87" s="235"/>
      <c r="GIF87" s="235"/>
      <c r="GIG87" s="283"/>
      <c r="GIH87" s="283"/>
      <c r="GII87" s="208"/>
      <c r="GIK87" s="235"/>
      <c r="GIL87" s="235"/>
      <c r="GIM87" s="235"/>
      <c r="GIN87" s="235"/>
      <c r="GIO87" s="235"/>
      <c r="GIP87" s="235"/>
      <c r="GIQ87" s="235"/>
      <c r="GIR87" s="283"/>
      <c r="GIS87" s="283"/>
      <c r="GIT87" s="208"/>
      <c r="GIV87" s="235"/>
      <c r="GIW87" s="235"/>
      <c r="GIX87" s="235"/>
      <c r="GIY87" s="235"/>
      <c r="GIZ87" s="235"/>
      <c r="GJA87" s="235"/>
      <c r="GJB87" s="235"/>
      <c r="GJC87" s="283"/>
      <c r="GJD87" s="283"/>
      <c r="GJE87" s="208"/>
      <c r="GJG87" s="235"/>
      <c r="GJH87" s="235"/>
      <c r="GJI87" s="235"/>
      <c r="GJJ87" s="235"/>
      <c r="GJK87" s="235"/>
      <c r="GJL87" s="235"/>
      <c r="GJM87" s="235"/>
      <c r="GJN87" s="283"/>
      <c r="GJO87" s="283"/>
      <c r="GJP87" s="208"/>
      <c r="GJR87" s="235"/>
      <c r="GJS87" s="235"/>
      <c r="GJT87" s="235"/>
      <c r="GJU87" s="235"/>
      <c r="GJV87" s="235"/>
      <c r="GJW87" s="235"/>
      <c r="GJX87" s="235"/>
      <c r="GJY87" s="283"/>
      <c r="GJZ87" s="283"/>
      <c r="GKA87" s="208"/>
      <c r="GKC87" s="235"/>
      <c r="GKD87" s="235"/>
      <c r="GKE87" s="235"/>
      <c r="GKF87" s="235"/>
      <c r="GKG87" s="235"/>
      <c r="GKH87" s="235"/>
      <c r="GKI87" s="235"/>
      <c r="GKJ87" s="283"/>
      <c r="GKK87" s="283"/>
      <c r="GKL87" s="208"/>
      <c r="GKN87" s="235"/>
      <c r="GKO87" s="235"/>
      <c r="GKP87" s="235"/>
      <c r="GKQ87" s="235"/>
      <c r="GKR87" s="235"/>
      <c r="GKS87" s="235"/>
      <c r="GKT87" s="235"/>
      <c r="GKU87" s="283"/>
      <c r="GKV87" s="283"/>
      <c r="GKW87" s="208"/>
      <c r="GKY87" s="235"/>
      <c r="GKZ87" s="235"/>
      <c r="GLA87" s="235"/>
      <c r="GLB87" s="235"/>
      <c r="GLC87" s="235"/>
      <c r="GLD87" s="235"/>
      <c r="GLE87" s="235"/>
      <c r="GLF87" s="283"/>
      <c r="GLG87" s="283"/>
      <c r="GLH87" s="208"/>
      <c r="GLJ87" s="235"/>
      <c r="GLK87" s="235"/>
      <c r="GLL87" s="235"/>
      <c r="GLM87" s="235"/>
      <c r="GLN87" s="235"/>
      <c r="GLO87" s="235"/>
      <c r="GLP87" s="235"/>
      <c r="GLQ87" s="283"/>
      <c r="GLR87" s="283"/>
      <c r="GLS87" s="208"/>
      <c r="GLU87" s="235"/>
      <c r="GLV87" s="235"/>
      <c r="GLW87" s="235"/>
      <c r="GLX87" s="235"/>
      <c r="GLY87" s="235"/>
      <c r="GLZ87" s="235"/>
      <c r="GMA87" s="235"/>
      <c r="GMB87" s="283"/>
      <c r="GMC87" s="283"/>
      <c r="GMD87" s="208"/>
      <c r="GMF87" s="235"/>
      <c r="GMG87" s="235"/>
      <c r="GMH87" s="235"/>
      <c r="GMI87" s="235"/>
      <c r="GMJ87" s="235"/>
      <c r="GMK87" s="235"/>
      <c r="GML87" s="235"/>
      <c r="GMM87" s="283"/>
      <c r="GMN87" s="283"/>
      <c r="GMO87" s="208"/>
      <c r="GMQ87" s="235"/>
      <c r="GMR87" s="235"/>
      <c r="GMS87" s="235"/>
      <c r="GMT87" s="235"/>
      <c r="GMU87" s="235"/>
      <c r="GMV87" s="235"/>
      <c r="GMW87" s="235"/>
      <c r="GMX87" s="283"/>
      <c r="GMY87" s="283"/>
      <c r="GMZ87" s="208"/>
      <c r="GNB87" s="235"/>
      <c r="GNC87" s="235"/>
      <c r="GND87" s="235"/>
      <c r="GNE87" s="235"/>
      <c r="GNF87" s="235"/>
      <c r="GNG87" s="235"/>
      <c r="GNH87" s="235"/>
      <c r="GNI87" s="283"/>
      <c r="GNJ87" s="283"/>
      <c r="GNK87" s="208"/>
      <c r="GNM87" s="235"/>
      <c r="GNN87" s="235"/>
      <c r="GNO87" s="235"/>
      <c r="GNP87" s="235"/>
      <c r="GNQ87" s="235"/>
      <c r="GNR87" s="235"/>
      <c r="GNS87" s="235"/>
      <c r="GNT87" s="283"/>
      <c r="GNU87" s="283"/>
      <c r="GNV87" s="208"/>
      <c r="GNX87" s="235"/>
      <c r="GNY87" s="235"/>
      <c r="GNZ87" s="235"/>
      <c r="GOA87" s="235"/>
      <c r="GOB87" s="235"/>
      <c r="GOC87" s="235"/>
      <c r="GOD87" s="235"/>
      <c r="GOE87" s="283"/>
      <c r="GOF87" s="283"/>
      <c r="GOG87" s="208"/>
      <c r="GOI87" s="235"/>
      <c r="GOJ87" s="235"/>
      <c r="GOK87" s="235"/>
      <c r="GOL87" s="235"/>
      <c r="GOM87" s="235"/>
      <c r="GON87" s="235"/>
      <c r="GOO87" s="235"/>
      <c r="GOP87" s="283"/>
      <c r="GOQ87" s="283"/>
      <c r="GOR87" s="208"/>
      <c r="GOT87" s="235"/>
      <c r="GOU87" s="235"/>
      <c r="GOV87" s="235"/>
      <c r="GOW87" s="235"/>
      <c r="GOX87" s="235"/>
      <c r="GOY87" s="235"/>
      <c r="GOZ87" s="235"/>
      <c r="GPA87" s="283"/>
      <c r="GPB87" s="283"/>
      <c r="GPC87" s="208"/>
      <c r="GPE87" s="235"/>
      <c r="GPF87" s="235"/>
      <c r="GPG87" s="235"/>
      <c r="GPH87" s="235"/>
      <c r="GPI87" s="235"/>
      <c r="GPJ87" s="235"/>
      <c r="GPK87" s="235"/>
      <c r="GPL87" s="283"/>
      <c r="GPM87" s="283"/>
      <c r="GPN87" s="208"/>
      <c r="GPP87" s="235"/>
      <c r="GPQ87" s="235"/>
      <c r="GPR87" s="235"/>
      <c r="GPS87" s="235"/>
      <c r="GPT87" s="235"/>
      <c r="GPU87" s="235"/>
      <c r="GPV87" s="235"/>
      <c r="GPW87" s="283"/>
      <c r="GPX87" s="283"/>
      <c r="GPY87" s="208"/>
      <c r="GQA87" s="235"/>
      <c r="GQB87" s="235"/>
      <c r="GQC87" s="235"/>
      <c r="GQD87" s="235"/>
      <c r="GQE87" s="235"/>
      <c r="GQF87" s="235"/>
      <c r="GQG87" s="235"/>
      <c r="GQH87" s="283"/>
      <c r="GQI87" s="283"/>
      <c r="GQJ87" s="208"/>
      <c r="GQL87" s="235"/>
      <c r="GQM87" s="235"/>
      <c r="GQN87" s="235"/>
      <c r="GQO87" s="235"/>
      <c r="GQP87" s="235"/>
      <c r="GQQ87" s="235"/>
      <c r="GQR87" s="235"/>
      <c r="GQS87" s="283"/>
      <c r="GQT87" s="283"/>
      <c r="GQU87" s="208"/>
      <c r="GQW87" s="235"/>
      <c r="GQX87" s="235"/>
      <c r="GQY87" s="235"/>
      <c r="GQZ87" s="235"/>
      <c r="GRA87" s="235"/>
      <c r="GRB87" s="235"/>
      <c r="GRC87" s="235"/>
      <c r="GRD87" s="283"/>
      <c r="GRE87" s="283"/>
      <c r="GRF87" s="208"/>
      <c r="GRH87" s="235"/>
      <c r="GRI87" s="235"/>
      <c r="GRJ87" s="235"/>
      <c r="GRK87" s="235"/>
      <c r="GRL87" s="235"/>
      <c r="GRM87" s="235"/>
      <c r="GRN87" s="235"/>
      <c r="GRO87" s="283"/>
      <c r="GRP87" s="283"/>
      <c r="GRQ87" s="208"/>
      <c r="GRS87" s="235"/>
      <c r="GRT87" s="235"/>
      <c r="GRU87" s="235"/>
      <c r="GRV87" s="235"/>
      <c r="GRW87" s="235"/>
      <c r="GRX87" s="235"/>
      <c r="GRY87" s="235"/>
      <c r="GRZ87" s="283"/>
      <c r="GSA87" s="283"/>
      <c r="GSB87" s="208"/>
      <c r="GSD87" s="235"/>
      <c r="GSE87" s="235"/>
      <c r="GSF87" s="235"/>
      <c r="GSG87" s="235"/>
      <c r="GSH87" s="235"/>
      <c r="GSI87" s="235"/>
      <c r="GSJ87" s="235"/>
      <c r="GSK87" s="283"/>
      <c r="GSL87" s="283"/>
      <c r="GSM87" s="208"/>
      <c r="GSO87" s="235"/>
      <c r="GSP87" s="235"/>
      <c r="GSQ87" s="235"/>
      <c r="GSR87" s="235"/>
      <c r="GSS87" s="235"/>
      <c r="GST87" s="235"/>
      <c r="GSU87" s="235"/>
      <c r="GSV87" s="283"/>
      <c r="GSW87" s="283"/>
      <c r="GSX87" s="208"/>
      <c r="GSZ87" s="235"/>
      <c r="GTA87" s="235"/>
      <c r="GTB87" s="235"/>
      <c r="GTC87" s="235"/>
      <c r="GTD87" s="235"/>
      <c r="GTE87" s="235"/>
      <c r="GTF87" s="235"/>
      <c r="GTG87" s="283"/>
      <c r="GTH87" s="283"/>
      <c r="GTI87" s="208"/>
      <c r="GTK87" s="235"/>
      <c r="GTL87" s="235"/>
      <c r="GTM87" s="235"/>
      <c r="GTN87" s="235"/>
      <c r="GTO87" s="235"/>
      <c r="GTP87" s="235"/>
      <c r="GTQ87" s="235"/>
      <c r="GTR87" s="283"/>
      <c r="GTS87" s="283"/>
      <c r="GTT87" s="208"/>
      <c r="GTV87" s="235"/>
      <c r="GTW87" s="235"/>
      <c r="GTX87" s="235"/>
      <c r="GTY87" s="235"/>
      <c r="GTZ87" s="235"/>
      <c r="GUA87" s="235"/>
      <c r="GUB87" s="235"/>
      <c r="GUC87" s="283"/>
      <c r="GUD87" s="283"/>
      <c r="GUE87" s="208"/>
      <c r="GUG87" s="235"/>
      <c r="GUH87" s="235"/>
      <c r="GUI87" s="235"/>
      <c r="GUJ87" s="235"/>
      <c r="GUK87" s="235"/>
      <c r="GUL87" s="235"/>
      <c r="GUM87" s="235"/>
      <c r="GUN87" s="283"/>
      <c r="GUO87" s="283"/>
      <c r="GUP87" s="208"/>
      <c r="GUR87" s="235"/>
      <c r="GUS87" s="235"/>
      <c r="GUT87" s="235"/>
      <c r="GUU87" s="235"/>
      <c r="GUV87" s="235"/>
      <c r="GUW87" s="235"/>
      <c r="GUX87" s="235"/>
      <c r="GUY87" s="283"/>
      <c r="GUZ87" s="283"/>
      <c r="GVA87" s="208"/>
      <c r="GVC87" s="235"/>
      <c r="GVD87" s="235"/>
      <c r="GVE87" s="235"/>
      <c r="GVF87" s="235"/>
      <c r="GVG87" s="235"/>
      <c r="GVH87" s="235"/>
      <c r="GVI87" s="235"/>
      <c r="GVJ87" s="283"/>
      <c r="GVK87" s="283"/>
      <c r="GVL87" s="208"/>
      <c r="GVN87" s="235"/>
      <c r="GVO87" s="235"/>
      <c r="GVP87" s="235"/>
      <c r="GVQ87" s="235"/>
      <c r="GVR87" s="235"/>
      <c r="GVS87" s="235"/>
      <c r="GVT87" s="235"/>
      <c r="GVU87" s="283"/>
      <c r="GVV87" s="283"/>
      <c r="GVW87" s="208"/>
      <c r="GVY87" s="235"/>
      <c r="GVZ87" s="235"/>
      <c r="GWA87" s="235"/>
      <c r="GWB87" s="235"/>
      <c r="GWC87" s="235"/>
      <c r="GWD87" s="235"/>
      <c r="GWE87" s="235"/>
      <c r="GWF87" s="283"/>
      <c r="GWG87" s="283"/>
      <c r="GWH87" s="208"/>
      <c r="GWJ87" s="235"/>
      <c r="GWK87" s="235"/>
      <c r="GWL87" s="235"/>
      <c r="GWM87" s="235"/>
      <c r="GWN87" s="235"/>
      <c r="GWO87" s="235"/>
      <c r="GWP87" s="235"/>
      <c r="GWQ87" s="283"/>
      <c r="GWR87" s="283"/>
      <c r="GWS87" s="208"/>
      <c r="GWU87" s="235"/>
      <c r="GWV87" s="235"/>
      <c r="GWW87" s="235"/>
      <c r="GWX87" s="235"/>
      <c r="GWY87" s="235"/>
      <c r="GWZ87" s="235"/>
      <c r="GXA87" s="235"/>
      <c r="GXB87" s="283"/>
      <c r="GXC87" s="283"/>
      <c r="GXD87" s="208"/>
      <c r="GXF87" s="235"/>
      <c r="GXG87" s="235"/>
      <c r="GXH87" s="235"/>
      <c r="GXI87" s="235"/>
      <c r="GXJ87" s="235"/>
      <c r="GXK87" s="235"/>
      <c r="GXL87" s="235"/>
      <c r="GXM87" s="283"/>
      <c r="GXN87" s="283"/>
      <c r="GXO87" s="208"/>
      <c r="GXQ87" s="235"/>
      <c r="GXR87" s="235"/>
      <c r="GXS87" s="235"/>
      <c r="GXT87" s="235"/>
      <c r="GXU87" s="235"/>
      <c r="GXV87" s="235"/>
      <c r="GXW87" s="235"/>
      <c r="GXX87" s="283"/>
      <c r="GXY87" s="283"/>
      <c r="GXZ87" s="208"/>
      <c r="GYB87" s="235"/>
      <c r="GYC87" s="235"/>
      <c r="GYD87" s="235"/>
      <c r="GYE87" s="235"/>
      <c r="GYF87" s="235"/>
      <c r="GYG87" s="235"/>
      <c r="GYH87" s="235"/>
      <c r="GYI87" s="283"/>
      <c r="GYJ87" s="283"/>
      <c r="GYK87" s="208"/>
      <c r="GYM87" s="235"/>
      <c r="GYN87" s="235"/>
      <c r="GYO87" s="235"/>
      <c r="GYP87" s="235"/>
      <c r="GYQ87" s="235"/>
      <c r="GYR87" s="235"/>
      <c r="GYS87" s="235"/>
      <c r="GYT87" s="283"/>
      <c r="GYU87" s="283"/>
      <c r="GYV87" s="208"/>
      <c r="GYX87" s="235"/>
      <c r="GYY87" s="235"/>
      <c r="GYZ87" s="235"/>
      <c r="GZA87" s="235"/>
      <c r="GZB87" s="235"/>
      <c r="GZC87" s="235"/>
      <c r="GZD87" s="235"/>
      <c r="GZE87" s="283"/>
      <c r="GZF87" s="283"/>
      <c r="GZG87" s="208"/>
      <c r="GZI87" s="235"/>
      <c r="GZJ87" s="235"/>
      <c r="GZK87" s="235"/>
      <c r="GZL87" s="235"/>
      <c r="GZM87" s="235"/>
      <c r="GZN87" s="235"/>
      <c r="GZO87" s="235"/>
      <c r="GZP87" s="283"/>
      <c r="GZQ87" s="283"/>
      <c r="GZR87" s="208"/>
      <c r="GZT87" s="235"/>
      <c r="GZU87" s="235"/>
      <c r="GZV87" s="235"/>
      <c r="GZW87" s="235"/>
      <c r="GZX87" s="235"/>
      <c r="GZY87" s="235"/>
      <c r="GZZ87" s="235"/>
      <c r="HAA87" s="283"/>
      <c r="HAB87" s="283"/>
      <c r="HAC87" s="208"/>
      <c r="HAE87" s="235"/>
      <c r="HAF87" s="235"/>
      <c r="HAG87" s="235"/>
      <c r="HAH87" s="235"/>
      <c r="HAI87" s="235"/>
      <c r="HAJ87" s="235"/>
      <c r="HAK87" s="235"/>
      <c r="HAL87" s="283"/>
      <c r="HAM87" s="283"/>
      <c r="HAN87" s="208"/>
      <c r="HAP87" s="235"/>
      <c r="HAQ87" s="235"/>
      <c r="HAR87" s="235"/>
      <c r="HAS87" s="235"/>
      <c r="HAT87" s="235"/>
      <c r="HAU87" s="235"/>
      <c r="HAV87" s="235"/>
      <c r="HAW87" s="283"/>
      <c r="HAX87" s="283"/>
      <c r="HAY87" s="208"/>
      <c r="HBA87" s="235"/>
      <c r="HBB87" s="235"/>
      <c r="HBC87" s="235"/>
      <c r="HBD87" s="235"/>
      <c r="HBE87" s="235"/>
      <c r="HBF87" s="235"/>
      <c r="HBG87" s="235"/>
      <c r="HBH87" s="283"/>
      <c r="HBI87" s="283"/>
      <c r="HBJ87" s="208"/>
      <c r="HBL87" s="235"/>
      <c r="HBM87" s="235"/>
      <c r="HBN87" s="235"/>
      <c r="HBO87" s="235"/>
      <c r="HBP87" s="235"/>
      <c r="HBQ87" s="235"/>
      <c r="HBR87" s="235"/>
      <c r="HBS87" s="283"/>
      <c r="HBT87" s="283"/>
      <c r="HBU87" s="208"/>
      <c r="HBW87" s="235"/>
      <c r="HBX87" s="235"/>
      <c r="HBY87" s="235"/>
      <c r="HBZ87" s="235"/>
      <c r="HCA87" s="235"/>
      <c r="HCB87" s="235"/>
      <c r="HCC87" s="235"/>
      <c r="HCD87" s="283"/>
      <c r="HCE87" s="283"/>
      <c r="HCF87" s="208"/>
      <c r="HCH87" s="235"/>
      <c r="HCI87" s="235"/>
      <c r="HCJ87" s="235"/>
      <c r="HCK87" s="235"/>
      <c r="HCL87" s="235"/>
      <c r="HCM87" s="235"/>
      <c r="HCN87" s="235"/>
      <c r="HCO87" s="283"/>
      <c r="HCP87" s="283"/>
      <c r="HCQ87" s="208"/>
      <c r="HCS87" s="235"/>
      <c r="HCT87" s="235"/>
      <c r="HCU87" s="235"/>
      <c r="HCV87" s="235"/>
      <c r="HCW87" s="235"/>
      <c r="HCX87" s="235"/>
      <c r="HCY87" s="235"/>
      <c r="HCZ87" s="283"/>
      <c r="HDA87" s="283"/>
      <c r="HDB87" s="208"/>
      <c r="HDD87" s="235"/>
      <c r="HDE87" s="235"/>
      <c r="HDF87" s="235"/>
      <c r="HDG87" s="235"/>
      <c r="HDH87" s="235"/>
      <c r="HDI87" s="235"/>
      <c r="HDJ87" s="235"/>
      <c r="HDK87" s="283"/>
      <c r="HDL87" s="283"/>
      <c r="HDM87" s="208"/>
      <c r="HDO87" s="235"/>
      <c r="HDP87" s="235"/>
      <c r="HDQ87" s="235"/>
      <c r="HDR87" s="235"/>
      <c r="HDS87" s="235"/>
      <c r="HDT87" s="235"/>
      <c r="HDU87" s="235"/>
      <c r="HDV87" s="283"/>
      <c r="HDW87" s="283"/>
      <c r="HDX87" s="208"/>
      <c r="HDZ87" s="235"/>
      <c r="HEA87" s="235"/>
      <c r="HEB87" s="235"/>
      <c r="HEC87" s="235"/>
      <c r="HED87" s="235"/>
      <c r="HEE87" s="235"/>
      <c r="HEF87" s="235"/>
      <c r="HEG87" s="283"/>
      <c r="HEH87" s="283"/>
      <c r="HEI87" s="208"/>
      <c r="HEK87" s="235"/>
      <c r="HEL87" s="235"/>
      <c r="HEM87" s="235"/>
      <c r="HEN87" s="235"/>
      <c r="HEO87" s="235"/>
      <c r="HEP87" s="235"/>
      <c r="HEQ87" s="235"/>
      <c r="HER87" s="283"/>
      <c r="HES87" s="283"/>
      <c r="HET87" s="208"/>
      <c r="HEV87" s="235"/>
      <c r="HEW87" s="235"/>
      <c r="HEX87" s="235"/>
      <c r="HEY87" s="235"/>
      <c r="HEZ87" s="235"/>
      <c r="HFA87" s="235"/>
      <c r="HFB87" s="235"/>
      <c r="HFC87" s="283"/>
      <c r="HFD87" s="283"/>
      <c r="HFE87" s="208"/>
      <c r="HFG87" s="235"/>
      <c r="HFH87" s="235"/>
      <c r="HFI87" s="235"/>
      <c r="HFJ87" s="235"/>
      <c r="HFK87" s="235"/>
      <c r="HFL87" s="235"/>
      <c r="HFM87" s="235"/>
      <c r="HFN87" s="283"/>
      <c r="HFO87" s="283"/>
      <c r="HFP87" s="208"/>
      <c r="HFR87" s="235"/>
      <c r="HFS87" s="235"/>
      <c r="HFT87" s="235"/>
      <c r="HFU87" s="235"/>
      <c r="HFV87" s="235"/>
      <c r="HFW87" s="235"/>
      <c r="HFX87" s="235"/>
      <c r="HFY87" s="283"/>
      <c r="HFZ87" s="283"/>
      <c r="HGA87" s="208"/>
      <c r="HGC87" s="235"/>
      <c r="HGD87" s="235"/>
      <c r="HGE87" s="235"/>
      <c r="HGF87" s="235"/>
      <c r="HGG87" s="235"/>
      <c r="HGH87" s="235"/>
      <c r="HGI87" s="235"/>
      <c r="HGJ87" s="283"/>
      <c r="HGK87" s="283"/>
      <c r="HGL87" s="208"/>
      <c r="HGN87" s="235"/>
      <c r="HGO87" s="235"/>
      <c r="HGP87" s="235"/>
      <c r="HGQ87" s="235"/>
      <c r="HGR87" s="235"/>
      <c r="HGS87" s="235"/>
      <c r="HGT87" s="235"/>
      <c r="HGU87" s="283"/>
      <c r="HGV87" s="283"/>
      <c r="HGW87" s="208"/>
      <c r="HGY87" s="235"/>
      <c r="HGZ87" s="235"/>
      <c r="HHA87" s="235"/>
      <c r="HHB87" s="235"/>
      <c r="HHC87" s="235"/>
      <c r="HHD87" s="235"/>
      <c r="HHE87" s="235"/>
      <c r="HHF87" s="283"/>
      <c r="HHG87" s="283"/>
      <c r="HHH87" s="208"/>
      <c r="HHJ87" s="235"/>
      <c r="HHK87" s="235"/>
      <c r="HHL87" s="235"/>
      <c r="HHM87" s="235"/>
      <c r="HHN87" s="235"/>
      <c r="HHO87" s="235"/>
      <c r="HHP87" s="235"/>
      <c r="HHQ87" s="283"/>
      <c r="HHR87" s="283"/>
      <c r="HHS87" s="208"/>
      <c r="HHU87" s="235"/>
      <c r="HHV87" s="235"/>
      <c r="HHW87" s="235"/>
      <c r="HHX87" s="235"/>
      <c r="HHY87" s="235"/>
      <c r="HHZ87" s="235"/>
      <c r="HIA87" s="235"/>
      <c r="HIB87" s="283"/>
      <c r="HIC87" s="283"/>
      <c r="HID87" s="208"/>
      <c r="HIF87" s="235"/>
      <c r="HIG87" s="235"/>
      <c r="HIH87" s="235"/>
      <c r="HII87" s="235"/>
      <c r="HIJ87" s="235"/>
      <c r="HIK87" s="235"/>
      <c r="HIL87" s="235"/>
      <c r="HIM87" s="283"/>
      <c r="HIN87" s="283"/>
      <c r="HIO87" s="208"/>
      <c r="HIQ87" s="235"/>
      <c r="HIR87" s="235"/>
      <c r="HIS87" s="235"/>
      <c r="HIT87" s="235"/>
      <c r="HIU87" s="235"/>
      <c r="HIV87" s="235"/>
      <c r="HIW87" s="235"/>
      <c r="HIX87" s="283"/>
      <c r="HIY87" s="283"/>
      <c r="HIZ87" s="208"/>
      <c r="HJB87" s="235"/>
      <c r="HJC87" s="235"/>
      <c r="HJD87" s="235"/>
      <c r="HJE87" s="235"/>
      <c r="HJF87" s="235"/>
      <c r="HJG87" s="235"/>
      <c r="HJH87" s="235"/>
      <c r="HJI87" s="283"/>
      <c r="HJJ87" s="283"/>
      <c r="HJK87" s="208"/>
      <c r="HJM87" s="235"/>
      <c r="HJN87" s="235"/>
      <c r="HJO87" s="235"/>
      <c r="HJP87" s="235"/>
      <c r="HJQ87" s="235"/>
      <c r="HJR87" s="235"/>
      <c r="HJS87" s="235"/>
      <c r="HJT87" s="283"/>
      <c r="HJU87" s="283"/>
      <c r="HJV87" s="208"/>
      <c r="HJX87" s="235"/>
      <c r="HJY87" s="235"/>
      <c r="HJZ87" s="235"/>
      <c r="HKA87" s="235"/>
      <c r="HKB87" s="235"/>
      <c r="HKC87" s="235"/>
      <c r="HKD87" s="235"/>
      <c r="HKE87" s="283"/>
      <c r="HKF87" s="283"/>
      <c r="HKG87" s="208"/>
      <c r="HKI87" s="235"/>
      <c r="HKJ87" s="235"/>
      <c r="HKK87" s="235"/>
      <c r="HKL87" s="235"/>
      <c r="HKM87" s="235"/>
      <c r="HKN87" s="235"/>
      <c r="HKO87" s="235"/>
      <c r="HKP87" s="283"/>
      <c r="HKQ87" s="283"/>
      <c r="HKR87" s="208"/>
      <c r="HKT87" s="235"/>
      <c r="HKU87" s="235"/>
      <c r="HKV87" s="235"/>
      <c r="HKW87" s="235"/>
      <c r="HKX87" s="235"/>
      <c r="HKY87" s="235"/>
      <c r="HKZ87" s="235"/>
      <c r="HLA87" s="283"/>
      <c r="HLB87" s="283"/>
      <c r="HLC87" s="208"/>
      <c r="HLE87" s="235"/>
      <c r="HLF87" s="235"/>
      <c r="HLG87" s="235"/>
      <c r="HLH87" s="235"/>
      <c r="HLI87" s="235"/>
      <c r="HLJ87" s="235"/>
      <c r="HLK87" s="235"/>
      <c r="HLL87" s="283"/>
      <c r="HLM87" s="283"/>
      <c r="HLN87" s="208"/>
      <c r="HLP87" s="235"/>
      <c r="HLQ87" s="235"/>
      <c r="HLR87" s="235"/>
      <c r="HLS87" s="235"/>
      <c r="HLT87" s="235"/>
      <c r="HLU87" s="235"/>
      <c r="HLV87" s="235"/>
      <c r="HLW87" s="283"/>
      <c r="HLX87" s="283"/>
      <c r="HLY87" s="208"/>
      <c r="HMA87" s="235"/>
      <c r="HMB87" s="235"/>
      <c r="HMC87" s="235"/>
      <c r="HMD87" s="235"/>
      <c r="HME87" s="235"/>
      <c r="HMF87" s="235"/>
      <c r="HMG87" s="235"/>
      <c r="HMH87" s="283"/>
      <c r="HMI87" s="283"/>
      <c r="HMJ87" s="208"/>
      <c r="HML87" s="235"/>
      <c r="HMM87" s="235"/>
      <c r="HMN87" s="235"/>
      <c r="HMO87" s="235"/>
      <c r="HMP87" s="235"/>
      <c r="HMQ87" s="235"/>
      <c r="HMR87" s="235"/>
      <c r="HMS87" s="283"/>
      <c r="HMT87" s="283"/>
      <c r="HMU87" s="208"/>
      <c r="HMW87" s="235"/>
      <c r="HMX87" s="235"/>
      <c r="HMY87" s="235"/>
      <c r="HMZ87" s="235"/>
      <c r="HNA87" s="235"/>
      <c r="HNB87" s="235"/>
      <c r="HNC87" s="235"/>
      <c r="HND87" s="283"/>
      <c r="HNE87" s="283"/>
      <c r="HNF87" s="208"/>
      <c r="HNH87" s="235"/>
      <c r="HNI87" s="235"/>
      <c r="HNJ87" s="235"/>
      <c r="HNK87" s="235"/>
      <c r="HNL87" s="235"/>
      <c r="HNM87" s="235"/>
      <c r="HNN87" s="235"/>
      <c r="HNO87" s="283"/>
      <c r="HNP87" s="283"/>
      <c r="HNQ87" s="208"/>
      <c r="HNS87" s="235"/>
      <c r="HNT87" s="235"/>
      <c r="HNU87" s="235"/>
      <c r="HNV87" s="235"/>
      <c r="HNW87" s="235"/>
      <c r="HNX87" s="235"/>
      <c r="HNY87" s="235"/>
      <c r="HNZ87" s="283"/>
      <c r="HOA87" s="283"/>
      <c r="HOB87" s="208"/>
      <c r="HOD87" s="235"/>
      <c r="HOE87" s="235"/>
      <c r="HOF87" s="235"/>
      <c r="HOG87" s="235"/>
      <c r="HOH87" s="235"/>
      <c r="HOI87" s="235"/>
      <c r="HOJ87" s="235"/>
      <c r="HOK87" s="283"/>
      <c r="HOL87" s="283"/>
      <c r="HOM87" s="208"/>
      <c r="HOO87" s="235"/>
      <c r="HOP87" s="235"/>
      <c r="HOQ87" s="235"/>
      <c r="HOR87" s="235"/>
      <c r="HOS87" s="235"/>
      <c r="HOT87" s="235"/>
      <c r="HOU87" s="235"/>
      <c r="HOV87" s="283"/>
      <c r="HOW87" s="283"/>
      <c r="HOX87" s="208"/>
      <c r="HOZ87" s="235"/>
      <c r="HPA87" s="235"/>
      <c r="HPB87" s="235"/>
      <c r="HPC87" s="235"/>
      <c r="HPD87" s="235"/>
      <c r="HPE87" s="235"/>
      <c r="HPF87" s="235"/>
      <c r="HPG87" s="283"/>
      <c r="HPH87" s="283"/>
      <c r="HPI87" s="208"/>
      <c r="HPK87" s="235"/>
      <c r="HPL87" s="235"/>
      <c r="HPM87" s="235"/>
      <c r="HPN87" s="235"/>
      <c r="HPO87" s="235"/>
      <c r="HPP87" s="235"/>
      <c r="HPQ87" s="235"/>
      <c r="HPR87" s="283"/>
      <c r="HPS87" s="283"/>
      <c r="HPT87" s="208"/>
      <c r="HPV87" s="235"/>
      <c r="HPW87" s="235"/>
      <c r="HPX87" s="235"/>
      <c r="HPY87" s="235"/>
      <c r="HPZ87" s="235"/>
      <c r="HQA87" s="235"/>
      <c r="HQB87" s="235"/>
      <c r="HQC87" s="283"/>
      <c r="HQD87" s="283"/>
      <c r="HQE87" s="208"/>
      <c r="HQG87" s="235"/>
      <c r="HQH87" s="235"/>
      <c r="HQI87" s="235"/>
      <c r="HQJ87" s="235"/>
      <c r="HQK87" s="235"/>
      <c r="HQL87" s="235"/>
      <c r="HQM87" s="235"/>
      <c r="HQN87" s="283"/>
      <c r="HQO87" s="283"/>
      <c r="HQP87" s="208"/>
      <c r="HQR87" s="235"/>
      <c r="HQS87" s="235"/>
      <c r="HQT87" s="235"/>
      <c r="HQU87" s="235"/>
      <c r="HQV87" s="235"/>
      <c r="HQW87" s="235"/>
      <c r="HQX87" s="235"/>
      <c r="HQY87" s="283"/>
      <c r="HQZ87" s="283"/>
      <c r="HRA87" s="208"/>
      <c r="HRC87" s="235"/>
      <c r="HRD87" s="235"/>
      <c r="HRE87" s="235"/>
      <c r="HRF87" s="235"/>
      <c r="HRG87" s="235"/>
      <c r="HRH87" s="235"/>
      <c r="HRI87" s="235"/>
      <c r="HRJ87" s="283"/>
      <c r="HRK87" s="283"/>
      <c r="HRL87" s="208"/>
      <c r="HRN87" s="235"/>
      <c r="HRO87" s="235"/>
      <c r="HRP87" s="235"/>
      <c r="HRQ87" s="235"/>
      <c r="HRR87" s="235"/>
      <c r="HRS87" s="235"/>
      <c r="HRT87" s="235"/>
      <c r="HRU87" s="283"/>
      <c r="HRV87" s="283"/>
      <c r="HRW87" s="208"/>
      <c r="HRY87" s="235"/>
      <c r="HRZ87" s="235"/>
      <c r="HSA87" s="235"/>
      <c r="HSB87" s="235"/>
      <c r="HSC87" s="235"/>
      <c r="HSD87" s="235"/>
      <c r="HSE87" s="235"/>
      <c r="HSF87" s="283"/>
      <c r="HSG87" s="283"/>
      <c r="HSH87" s="208"/>
      <c r="HSJ87" s="235"/>
      <c r="HSK87" s="235"/>
      <c r="HSL87" s="235"/>
      <c r="HSM87" s="235"/>
      <c r="HSN87" s="235"/>
      <c r="HSO87" s="235"/>
      <c r="HSP87" s="235"/>
      <c r="HSQ87" s="283"/>
      <c r="HSR87" s="283"/>
      <c r="HSS87" s="208"/>
      <c r="HSU87" s="235"/>
      <c r="HSV87" s="235"/>
      <c r="HSW87" s="235"/>
      <c r="HSX87" s="235"/>
      <c r="HSY87" s="235"/>
      <c r="HSZ87" s="235"/>
      <c r="HTA87" s="235"/>
      <c r="HTB87" s="283"/>
      <c r="HTC87" s="283"/>
      <c r="HTD87" s="208"/>
      <c r="HTF87" s="235"/>
      <c r="HTG87" s="235"/>
      <c r="HTH87" s="235"/>
      <c r="HTI87" s="235"/>
      <c r="HTJ87" s="235"/>
      <c r="HTK87" s="235"/>
      <c r="HTL87" s="235"/>
      <c r="HTM87" s="283"/>
      <c r="HTN87" s="283"/>
      <c r="HTO87" s="208"/>
      <c r="HTQ87" s="235"/>
      <c r="HTR87" s="235"/>
      <c r="HTS87" s="235"/>
      <c r="HTT87" s="235"/>
      <c r="HTU87" s="235"/>
      <c r="HTV87" s="235"/>
      <c r="HTW87" s="235"/>
      <c r="HTX87" s="283"/>
      <c r="HTY87" s="283"/>
      <c r="HTZ87" s="208"/>
      <c r="HUB87" s="235"/>
      <c r="HUC87" s="235"/>
      <c r="HUD87" s="235"/>
      <c r="HUE87" s="235"/>
      <c r="HUF87" s="235"/>
      <c r="HUG87" s="235"/>
      <c r="HUH87" s="235"/>
      <c r="HUI87" s="283"/>
      <c r="HUJ87" s="283"/>
      <c r="HUK87" s="208"/>
      <c r="HUM87" s="235"/>
      <c r="HUN87" s="235"/>
      <c r="HUO87" s="235"/>
      <c r="HUP87" s="235"/>
      <c r="HUQ87" s="235"/>
      <c r="HUR87" s="235"/>
      <c r="HUS87" s="235"/>
      <c r="HUT87" s="283"/>
      <c r="HUU87" s="283"/>
      <c r="HUV87" s="208"/>
      <c r="HUX87" s="235"/>
      <c r="HUY87" s="235"/>
      <c r="HUZ87" s="235"/>
      <c r="HVA87" s="235"/>
      <c r="HVB87" s="235"/>
      <c r="HVC87" s="235"/>
      <c r="HVD87" s="235"/>
      <c r="HVE87" s="283"/>
      <c r="HVF87" s="283"/>
      <c r="HVG87" s="208"/>
      <c r="HVI87" s="235"/>
      <c r="HVJ87" s="235"/>
      <c r="HVK87" s="235"/>
      <c r="HVL87" s="235"/>
      <c r="HVM87" s="235"/>
      <c r="HVN87" s="235"/>
      <c r="HVO87" s="235"/>
      <c r="HVP87" s="283"/>
      <c r="HVQ87" s="283"/>
      <c r="HVR87" s="208"/>
      <c r="HVT87" s="235"/>
      <c r="HVU87" s="235"/>
      <c r="HVV87" s="235"/>
      <c r="HVW87" s="235"/>
      <c r="HVX87" s="235"/>
      <c r="HVY87" s="235"/>
      <c r="HVZ87" s="235"/>
      <c r="HWA87" s="283"/>
      <c r="HWB87" s="283"/>
      <c r="HWC87" s="208"/>
      <c r="HWE87" s="235"/>
      <c r="HWF87" s="235"/>
      <c r="HWG87" s="235"/>
      <c r="HWH87" s="235"/>
      <c r="HWI87" s="235"/>
      <c r="HWJ87" s="235"/>
      <c r="HWK87" s="235"/>
      <c r="HWL87" s="283"/>
      <c r="HWM87" s="283"/>
      <c r="HWN87" s="208"/>
      <c r="HWP87" s="235"/>
      <c r="HWQ87" s="235"/>
      <c r="HWR87" s="235"/>
      <c r="HWS87" s="235"/>
      <c r="HWT87" s="235"/>
      <c r="HWU87" s="235"/>
      <c r="HWV87" s="235"/>
      <c r="HWW87" s="283"/>
      <c r="HWX87" s="283"/>
      <c r="HWY87" s="208"/>
      <c r="HXA87" s="235"/>
      <c r="HXB87" s="235"/>
      <c r="HXC87" s="235"/>
      <c r="HXD87" s="235"/>
      <c r="HXE87" s="235"/>
      <c r="HXF87" s="235"/>
      <c r="HXG87" s="235"/>
      <c r="HXH87" s="283"/>
      <c r="HXI87" s="283"/>
      <c r="HXJ87" s="208"/>
      <c r="HXL87" s="235"/>
      <c r="HXM87" s="235"/>
      <c r="HXN87" s="235"/>
      <c r="HXO87" s="235"/>
      <c r="HXP87" s="235"/>
      <c r="HXQ87" s="235"/>
      <c r="HXR87" s="235"/>
      <c r="HXS87" s="283"/>
      <c r="HXT87" s="283"/>
      <c r="HXU87" s="208"/>
      <c r="HXW87" s="235"/>
      <c r="HXX87" s="235"/>
      <c r="HXY87" s="235"/>
      <c r="HXZ87" s="235"/>
      <c r="HYA87" s="235"/>
      <c r="HYB87" s="235"/>
      <c r="HYC87" s="235"/>
      <c r="HYD87" s="283"/>
      <c r="HYE87" s="283"/>
      <c r="HYF87" s="208"/>
      <c r="HYH87" s="235"/>
      <c r="HYI87" s="235"/>
      <c r="HYJ87" s="235"/>
      <c r="HYK87" s="235"/>
      <c r="HYL87" s="235"/>
      <c r="HYM87" s="235"/>
      <c r="HYN87" s="235"/>
      <c r="HYO87" s="283"/>
      <c r="HYP87" s="283"/>
      <c r="HYQ87" s="208"/>
      <c r="HYS87" s="235"/>
      <c r="HYT87" s="235"/>
      <c r="HYU87" s="235"/>
      <c r="HYV87" s="235"/>
      <c r="HYW87" s="235"/>
      <c r="HYX87" s="235"/>
      <c r="HYY87" s="235"/>
      <c r="HYZ87" s="283"/>
      <c r="HZA87" s="283"/>
      <c r="HZB87" s="208"/>
      <c r="HZD87" s="235"/>
      <c r="HZE87" s="235"/>
      <c r="HZF87" s="235"/>
      <c r="HZG87" s="235"/>
      <c r="HZH87" s="235"/>
      <c r="HZI87" s="235"/>
      <c r="HZJ87" s="235"/>
      <c r="HZK87" s="283"/>
      <c r="HZL87" s="283"/>
      <c r="HZM87" s="208"/>
      <c r="HZO87" s="235"/>
      <c r="HZP87" s="235"/>
      <c r="HZQ87" s="235"/>
      <c r="HZR87" s="235"/>
      <c r="HZS87" s="235"/>
      <c r="HZT87" s="235"/>
      <c r="HZU87" s="235"/>
      <c r="HZV87" s="283"/>
      <c r="HZW87" s="283"/>
      <c r="HZX87" s="208"/>
      <c r="HZZ87" s="235"/>
      <c r="IAA87" s="235"/>
      <c r="IAB87" s="235"/>
      <c r="IAC87" s="235"/>
      <c r="IAD87" s="235"/>
      <c r="IAE87" s="235"/>
      <c r="IAF87" s="235"/>
      <c r="IAG87" s="283"/>
      <c r="IAH87" s="283"/>
      <c r="IAI87" s="208"/>
      <c r="IAK87" s="235"/>
      <c r="IAL87" s="235"/>
      <c r="IAM87" s="235"/>
      <c r="IAN87" s="235"/>
      <c r="IAO87" s="235"/>
      <c r="IAP87" s="235"/>
      <c r="IAQ87" s="235"/>
      <c r="IAR87" s="283"/>
      <c r="IAS87" s="283"/>
      <c r="IAT87" s="208"/>
      <c r="IAV87" s="235"/>
      <c r="IAW87" s="235"/>
      <c r="IAX87" s="235"/>
      <c r="IAY87" s="235"/>
      <c r="IAZ87" s="235"/>
      <c r="IBA87" s="235"/>
      <c r="IBB87" s="235"/>
      <c r="IBC87" s="283"/>
      <c r="IBD87" s="283"/>
      <c r="IBE87" s="208"/>
      <c r="IBG87" s="235"/>
      <c r="IBH87" s="235"/>
      <c r="IBI87" s="235"/>
      <c r="IBJ87" s="235"/>
      <c r="IBK87" s="235"/>
      <c r="IBL87" s="235"/>
      <c r="IBM87" s="235"/>
      <c r="IBN87" s="283"/>
      <c r="IBO87" s="283"/>
      <c r="IBP87" s="208"/>
      <c r="IBR87" s="235"/>
      <c r="IBS87" s="235"/>
      <c r="IBT87" s="235"/>
      <c r="IBU87" s="235"/>
      <c r="IBV87" s="235"/>
      <c r="IBW87" s="235"/>
      <c r="IBX87" s="235"/>
      <c r="IBY87" s="283"/>
      <c r="IBZ87" s="283"/>
      <c r="ICA87" s="208"/>
      <c r="ICC87" s="235"/>
      <c r="ICD87" s="235"/>
      <c r="ICE87" s="235"/>
      <c r="ICF87" s="235"/>
      <c r="ICG87" s="235"/>
      <c r="ICH87" s="235"/>
      <c r="ICI87" s="235"/>
      <c r="ICJ87" s="283"/>
      <c r="ICK87" s="283"/>
      <c r="ICL87" s="208"/>
      <c r="ICN87" s="235"/>
      <c r="ICO87" s="235"/>
      <c r="ICP87" s="235"/>
      <c r="ICQ87" s="235"/>
      <c r="ICR87" s="235"/>
      <c r="ICS87" s="235"/>
      <c r="ICT87" s="235"/>
      <c r="ICU87" s="283"/>
      <c r="ICV87" s="283"/>
      <c r="ICW87" s="208"/>
      <c r="ICY87" s="235"/>
      <c r="ICZ87" s="235"/>
      <c r="IDA87" s="235"/>
      <c r="IDB87" s="235"/>
      <c r="IDC87" s="235"/>
      <c r="IDD87" s="235"/>
      <c r="IDE87" s="235"/>
      <c r="IDF87" s="283"/>
      <c r="IDG87" s="283"/>
      <c r="IDH87" s="208"/>
      <c r="IDJ87" s="235"/>
      <c r="IDK87" s="235"/>
      <c r="IDL87" s="235"/>
      <c r="IDM87" s="235"/>
      <c r="IDN87" s="235"/>
      <c r="IDO87" s="235"/>
      <c r="IDP87" s="235"/>
      <c r="IDQ87" s="283"/>
      <c r="IDR87" s="283"/>
      <c r="IDS87" s="208"/>
      <c r="IDU87" s="235"/>
      <c r="IDV87" s="235"/>
      <c r="IDW87" s="235"/>
      <c r="IDX87" s="235"/>
      <c r="IDY87" s="235"/>
      <c r="IDZ87" s="235"/>
      <c r="IEA87" s="235"/>
      <c r="IEB87" s="283"/>
      <c r="IEC87" s="283"/>
      <c r="IED87" s="208"/>
      <c r="IEF87" s="235"/>
      <c r="IEG87" s="235"/>
      <c r="IEH87" s="235"/>
      <c r="IEI87" s="235"/>
      <c r="IEJ87" s="235"/>
      <c r="IEK87" s="235"/>
      <c r="IEL87" s="235"/>
      <c r="IEM87" s="283"/>
      <c r="IEN87" s="283"/>
      <c r="IEO87" s="208"/>
      <c r="IEQ87" s="235"/>
      <c r="IER87" s="235"/>
      <c r="IES87" s="235"/>
      <c r="IET87" s="235"/>
      <c r="IEU87" s="235"/>
      <c r="IEV87" s="235"/>
      <c r="IEW87" s="235"/>
      <c r="IEX87" s="283"/>
      <c r="IEY87" s="283"/>
      <c r="IEZ87" s="208"/>
      <c r="IFB87" s="235"/>
      <c r="IFC87" s="235"/>
      <c r="IFD87" s="235"/>
      <c r="IFE87" s="235"/>
      <c r="IFF87" s="235"/>
      <c r="IFG87" s="235"/>
      <c r="IFH87" s="235"/>
      <c r="IFI87" s="283"/>
      <c r="IFJ87" s="283"/>
      <c r="IFK87" s="208"/>
      <c r="IFM87" s="235"/>
      <c r="IFN87" s="235"/>
      <c r="IFO87" s="235"/>
      <c r="IFP87" s="235"/>
      <c r="IFQ87" s="235"/>
      <c r="IFR87" s="235"/>
      <c r="IFS87" s="235"/>
      <c r="IFT87" s="283"/>
      <c r="IFU87" s="283"/>
      <c r="IFV87" s="208"/>
      <c r="IFX87" s="235"/>
      <c r="IFY87" s="235"/>
      <c r="IFZ87" s="235"/>
      <c r="IGA87" s="235"/>
      <c r="IGB87" s="235"/>
      <c r="IGC87" s="235"/>
      <c r="IGD87" s="235"/>
      <c r="IGE87" s="283"/>
      <c r="IGF87" s="283"/>
      <c r="IGG87" s="208"/>
      <c r="IGI87" s="235"/>
      <c r="IGJ87" s="235"/>
      <c r="IGK87" s="235"/>
      <c r="IGL87" s="235"/>
      <c r="IGM87" s="235"/>
      <c r="IGN87" s="235"/>
      <c r="IGO87" s="235"/>
      <c r="IGP87" s="283"/>
      <c r="IGQ87" s="283"/>
      <c r="IGR87" s="208"/>
      <c r="IGT87" s="235"/>
      <c r="IGU87" s="235"/>
      <c r="IGV87" s="235"/>
      <c r="IGW87" s="235"/>
      <c r="IGX87" s="235"/>
      <c r="IGY87" s="235"/>
      <c r="IGZ87" s="235"/>
      <c r="IHA87" s="283"/>
      <c r="IHB87" s="283"/>
      <c r="IHC87" s="208"/>
      <c r="IHE87" s="235"/>
      <c r="IHF87" s="235"/>
      <c r="IHG87" s="235"/>
      <c r="IHH87" s="235"/>
      <c r="IHI87" s="235"/>
      <c r="IHJ87" s="235"/>
      <c r="IHK87" s="235"/>
      <c r="IHL87" s="283"/>
      <c r="IHM87" s="283"/>
      <c r="IHN87" s="208"/>
      <c r="IHP87" s="235"/>
      <c r="IHQ87" s="235"/>
      <c r="IHR87" s="235"/>
      <c r="IHS87" s="235"/>
      <c r="IHT87" s="235"/>
      <c r="IHU87" s="235"/>
      <c r="IHV87" s="235"/>
      <c r="IHW87" s="283"/>
      <c r="IHX87" s="283"/>
      <c r="IHY87" s="208"/>
      <c r="IIA87" s="235"/>
      <c r="IIB87" s="235"/>
      <c r="IIC87" s="235"/>
      <c r="IID87" s="235"/>
      <c r="IIE87" s="235"/>
      <c r="IIF87" s="235"/>
      <c r="IIG87" s="235"/>
      <c r="IIH87" s="283"/>
      <c r="III87" s="283"/>
      <c r="IIJ87" s="208"/>
      <c r="IIL87" s="235"/>
      <c r="IIM87" s="235"/>
      <c r="IIN87" s="235"/>
      <c r="IIO87" s="235"/>
      <c r="IIP87" s="235"/>
      <c r="IIQ87" s="235"/>
      <c r="IIR87" s="235"/>
      <c r="IIS87" s="283"/>
      <c r="IIT87" s="283"/>
      <c r="IIU87" s="208"/>
      <c r="IIW87" s="235"/>
      <c r="IIX87" s="235"/>
      <c r="IIY87" s="235"/>
      <c r="IIZ87" s="235"/>
      <c r="IJA87" s="235"/>
      <c r="IJB87" s="235"/>
      <c r="IJC87" s="235"/>
      <c r="IJD87" s="283"/>
      <c r="IJE87" s="283"/>
      <c r="IJF87" s="208"/>
      <c r="IJH87" s="235"/>
      <c r="IJI87" s="235"/>
      <c r="IJJ87" s="235"/>
      <c r="IJK87" s="235"/>
      <c r="IJL87" s="235"/>
      <c r="IJM87" s="235"/>
      <c r="IJN87" s="235"/>
      <c r="IJO87" s="283"/>
      <c r="IJP87" s="283"/>
      <c r="IJQ87" s="208"/>
      <c r="IJS87" s="235"/>
      <c r="IJT87" s="235"/>
      <c r="IJU87" s="235"/>
      <c r="IJV87" s="235"/>
      <c r="IJW87" s="235"/>
      <c r="IJX87" s="235"/>
      <c r="IJY87" s="235"/>
      <c r="IJZ87" s="283"/>
      <c r="IKA87" s="283"/>
      <c r="IKB87" s="208"/>
      <c r="IKD87" s="235"/>
      <c r="IKE87" s="235"/>
      <c r="IKF87" s="235"/>
      <c r="IKG87" s="235"/>
      <c r="IKH87" s="235"/>
      <c r="IKI87" s="235"/>
      <c r="IKJ87" s="235"/>
      <c r="IKK87" s="283"/>
      <c r="IKL87" s="283"/>
      <c r="IKM87" s="208"/>
      <c r="IKO87" s="235"/>
      <c r="IKP87" s="235"/>
      <c r="IKQ87" s="235"/>
      <c r="IKR87" s="235"/>
      <c r="IKS87" s="235"/>
      <c r="IKT87" s="235"/>
      <c r="IKU87" s="235"/>
      <c r="IKV87" s="283"/>
      <c r="IKW87" s="283"/>
      <c r="IKX87" s="208"/>
      <c r="IKZ87" s="235"/>
      <c r="ILA87" s="235"/>
      <c r="ILB87" s="235"/>
      <c r="ILC87" s="235"/>
      <c r="ILD87" s="235"/>
      <c r="ILE87" s="235"/>
      <c r="ILF87" s="235"/>
      <c r="ILG87" s="283"/>
      <c r="ILH87" s="283"/>
      <c r="ILI87" s="208"/>
      <c r="ILK87" s="235"/>
      <c r="ILL87" s="235"/>
      <c r="ILM87" s="235"/>
      <c r="ILN87" s="235"/>
      <c r="ILO87" s="235"/>
      <c r="ILP87" s="235"/>
      <c r="ILQ87" s="235"/>
      <c r="ILR87" s="283"/>
      <c r="ILS87" s="283"/>
      <c r="ILT87" s="208"/>
      <c r="ILV87" s="235"/>
      <c r="ILW87" s="235"/>
      <c r="ILX87" s="235"/>
      <c r="ILY87" s="235"/>
      <c r="ILZ87" s="235"/>
      <c r="IMA87" s="235"/>
      <c r="IMB87" s="235"/>
      <c r="IMC87" s="283"/>
      <c r="IMD87" s="283"/>
      <c r="IME87" s="208"/>
      <c r="IMG87" s="235"/>
      <c r="IMH87" s="235"/>
      <c r="IMI87" s="235"/>
      <c r="IMJ87" s="235"/>
      <c r="IMK87" s="235"/>
      <c r="IML87" s="235"/>
      <c r="IMM87" s="235"/>
      <c r="IMN87" s="283"/>
      <c r="IMO87" s="283"/>
      <c r="IMP87" s="208"/>
      <c r="IMR87" s="235"/>
      <c r="IMS87" s="235"/>
      <c r="IMT87" s="235"/>
      <c r="IMU87" s="235"/>
      <c r="IMV87" s="235"/>
      <c r="IMW87" s="235"/>
      <c r="IMX87" s="235"/>
      <c r="IMY87" s="283"/>
      <c r="IMZ87" s="283"/>
      <c r="INA87" s="208"/>
      <c r="INC87" s="235"/>
      <c r="IND87" s="235"/>
      <c r="INE87" s="235"/>
      <c r="INF87" s="235"/>
      <c r="ING87" s="235"/>
      <c r="INH87" s="235"/>
      <c r="INI87" s="235"/>
      <c r="INJ87" s="283"/>
      <c r="INK87" s="283"/>
      <c r="INL87" s="208"/>
      <c r="INN87" s="235"/>
      <c r="INO87" s="235"/>
      <c r="INP87" s="235"/>
      <c r="INQ87" s="235"/>
      <c r="INR87" s="235"/>
      <c r="INS87" s="235"/>
      <c r="INT87" s="235"/>
      <c r="INU87" s="283"/>
      <c r="INV87" s="283"/>
      <c r="INW87" s="208"/>
      <c r="INY87" s="235"/>
      <c r="INZ87" s="235"/>
      <c r="IOA87" s="235"/>
      <c r="IOB87" s="235"/>
      <c r="IOC87" s="235"/>
      <c r="IOD87" s="235"/>
      <c r="IOE87" s="235"/>
      <c r="IOF87" s="283"/>
      <c r="IOG87" s="283"/>
      <c r="IOH87" s="208"/>
      <c r="IOJ87" s="235"/>
      <c r="IOK87" s="235"/>
      <c r="IOL87" s="235"/>
      <c r="IOM87" s="235"/>
      <c r="ION87" s="235"/>
      <c r="IOO87" s="235"/>
      <c r="IOP87" s="235"/>
      <c r="IOQ87" s="283"/>
      <c r="IOR87" s="283"/>
      <c r="IOS87" s="208"/>
      <c r="IOU87" s="235"/>
      <c r="IOV87" s="235"/>
      <c r="IOW87" s="235"/>
      <c r="IOX87" s="235"/>
      <c r="IOY87" s="235"/>
      <c r="IOZ87" s="235"/>
      <c r="IPA87" s="235"/>
      <c r="IPB87" s="283"/>
      <c r="IPC87" s="283"/>
      <c r="IPD87" s="208"/>
      <c r="IPF87" s="235"/>
      <c r="IPG87" s="235"/>
      <c r="IPH87" s="235"/>
      <c r="IPI87" s="235"/>
      <c r="IPJ87" s="235"/>
      <c r="IPK87" s="235"/>
      <c r="IPL87" s="235"/>
      <c r="IPM87" s="283"/>
      <c r="IPN87" s="283"/>
      <c r="IPO87" s="208"/>
      <c r="IPQ87" s="235"/>
      <c r="IPR87" s="235"/>
      <c r="IPS87" s="235"/>
      <c r="IPT87" s="235"/>
      <c r="IPU87" s="235"/>
      <c r="IPV87" s="235"/>
      <c r="IPW87" s="235"/>
      <c r="IPX87" s="283"/>
      <c r="IPY87" s="283"/>
      <c r="IPZ87" s="208"/>
      <c r="IQB87" s="235"/>
      <c r="IQC87" s="235"/>
      <c r="IQD87" s="235"/>
      <c r="IQE87" s="235"/>
      <c r="IQF87" s="235"/>
      <c r="IQG87" s="235"/>
      <c r="IQH87" s="235"/>
      <c r="IQI87" s="283"/>
      <c r="IQJ87" s="283"/>
      <c r="IQK87" s="208"/>
      <c r="IQM87" s="235"/>
      <c r="IQN87" s="235"/>
      <c r="IQO87" s="235"/>
      <c r="IQP87" s="235"/>
      <c r="IQQ87" s="235"/>
      <c r="IQR87" s="235"/>
      <c r="IQS87" s="235"/>
      <c r="IQT87" s="283"/>
      <c r="IQU87" s="283"/>
      <c r="IQV87" s="208"/>
      <c r="IQX87" s="235"/>
      <c r="IQY87" s="235"/>
      <c r="IQZ87" s="235"/>
      <c r="IRA87" s="235"/>
      <c r="IRB87" s="235"/>
      <c r="IRC87" s="235"/>
      <c r="IRD87" s="235"/>
      <c r="IRE87" s="283"/>
      <c r="IRF87" s="283"/>
      <c r="IRG87" s="208"/>
      <c r="IRI87" s="235"/>
      <c r="IRJ87" s="235"/>
      <c r="IRK87" s="235"/>
      <c r="IRL87" s="235"/>
      <c r="IRM87" s="235"/>
      <c r="IRN87" s="235"/>
      <c r="IRO87" s="235"/>
      <c r="IRP87" s="283"/>
      <c r="IRQ87" s="283"/>
      <c r="IRR87" s="208"/>
      <c r="IRT87" s="235"/>
      <c r="IRU87" s="235"/>
      <c r="IRV87" s="235"/>
      <c r="IRW87" s="235"/>
      <c r="IRX87" s="235"/>
      <c r="IRY87" s="235"/>
      <c r="IRZ87" s="235"/>
      <c r="ISA87" s="283"/>
      <c r="ISB87" s="283"/>
      <c r="ISC87" s="208"/>
      <c r="ISE87" s="235"/>
      <c r="ISF87" s="235"/>
      <c r="ISG87" s="235"/>
      <c r="ISH87" s="235"/>
      <c r="ISI87" s="235"/>
      <c r="ISJ87" s="235"/>
      <c r="ISK87" s="235"/>
      <c r="ISL87" s="283"/>
      <c r="ISM87" s="283"/>
      <c r="ISN87" s="208"/>
      <c r="ISP87" s="235"/>
      <c r="ISQ87" s="235"/>
      <c r="ISR87" s="235"/>
      <c r="ISS87" s="235"/>
      <c r="IST87" s="235"/>
      <c r="ISU87" s="235"/>
      <c r="ISV87" s="235"/>
      <c r="ISW87" s="283"/>
      <c r="ISX87" s="283"/>
      <c r="ISY87" s="208"/>
      <c r="ITA87" s="235"/>
      <c r="ITB87" s="235"/>
      <c r="ITC87" s="235"/>
      <c r="ITD87" s="235"/>
      <c r="ITE87" s="235"/>
      <c r="ITF87" s="235"/>
      <c r="ITG87" s="235"/>
      <c r="ITH87" s="283"/>
      <c r="ITI87" s="283"/>
      <c r="ITJ87" s="208"/>
      <c r="ITL87" s="235"/>
      <c r="ITM87" s="235"/>
      <c r="ITN87" s="235"/>
      <c r="ITO87" s="235"/>
      <c r="ITP87" s="235"/>
      <c r="ITQ87" s="235"/>
      <c r="ITR87" s="235"/>
      <c r="ITS87" s="283"/>
      <c r="ITT87" s="283"/>
      <c r="ITU87" s="208"/>
      <c r="ITW87" s="235"/>
      <c r="ITX87" s="235"/>
      <c r="ITY87" s="235"/>
      <c r="ITZ87" s="235"/>
      <c r="IUA87" s="235"/>
      <c r="IUB87" s="235"/>
      <c r="IUC87" s="235"/>
      <c r="IUD87" s="283"/>
      <c r="IUE87" s="283"/>
      <c r="IUF87" s="208"/>
      <c r="IUH87" s="235"/>
      <c r="IUI87" s="235"/>
      <c r="IUJ87" s="235"/>
      <c r="IUK87" s="235"/>
      <c r="IUL87" s="235"/>
      <c r="IUM87" s="235"/>
      <c r="IUN87" s="235"/>
      <c r="IUO87" s="283"/>
      <c r="IUP87" s="283"/>
      <c r="IUQ87" s="208"/>
      <c r="IUS87" s="235"/>
      <c r="IUT87" s="235"/>
      <c r="IUU87" s="235"/>
      <c r="IUV87" s="235"/>
      <c r="IUW87" s="235"/>
      <c r="IUX87" s="235"/>
      <c r="IUY87" s="235"/>
      <c r="IUZ87" s="283"/>
      <c r="IVA87" s="283"/>
      <c r="IVB87" s="208"/>
      <c r="IVD87" s="235"/>
      <c r="IVE87" s="235"/>
      <c r="IVF87" s="235"/>
      <c r="IVG87" s="235"/>
      <c r="IVH87" s="235"/>
      <c r="IVI87" s="235"/>
      <c r="IVJ87" s="235"/>
      <c r="IVK87" s="283"/>
      <c r="IVL87" s="283"/>
      <c r="IVM87" s="208"/>
      <c r="IVO87" s="235"/>
      <c r="IVP87" s="235"/>
      <c r="IVQ87" s="235"/>
      <c r="IVR87" s="235"/>
      <c r="IVS87" s="235"/>
      <c r="IVT87" s="235"/>
      <c r="IVU87" s="235"/>
      <c r="IVV87" s="283"/>
      <c r="IVW87" s="283"/>
      <c r="IVX87" s="208"/>
      <c r="IVZ87" s="235"/>
      <c r="IWA87" s="235"/>
      <c r="IWB87" s="235"/>
      <c r="IWC87" s="235"/>
      <c r="IWD87" s="235"/>
      <c r="IWE87" s="235"/>
      <c r="IWF87" s="235"/>
      <c r="IWG87" s="283"/>
      <c r="IWH87" s="283"/>
      <c r="IWI87" s="208"/>
      <c r="IWK87" s="235"/>
      <c r="IWL87" s="235"/>
      <c r="IWM87" s="235"/>
      <c r="IWN87" s="235"/>
      <c r="IWO87" s="235"/>
      <c r="IWP87" s="235"/>
      <c r="IWQ87" s="235"/>
      <c r="IWR87" s="283"/>
      <c r="IWS87" s="283"/>
      <c r="IWT87" s="208"/>
      <c r="IWV87" s="235"/>
      <c r="IWW87" s="235"/>
      <c r="IWX87" s="235"/>
      <c r="IWY87" s="235"/>
      <c r="IWZ87" s="235"/>
      <c r="IXA87" s="235"/>
      <c r="IXB87" s="235"/>
      <c r="IXC87" s="283"/>
      <c r="IXD87" s="283"/>
      <c r="IXE87" s="208"/>
      <c r="IXG87" s="235"/>
      <c r="IXH87" s="235"/>
      <c r="IXI87" s="235"/>
      <c r="IXJ87" s="235"/>
      <c r="IXK87" s="235"/>
      <c r="IXL87" s="235"/>
      <c r="IXM87" s="235"/>
      <c r="IXN87" s="283"/>
      <c r="IXO87" s="283"/>
      <c r="IXP87" s="208"/>
      <c r="IXR87" s="235"/>
      <c r="IXS87" s="235"/>
      <c r="IXT87" s="235"/>
      <c r="IXU87" s="235"/>
      <c r="IXV87" s="235"/>
      <c r="IXW87" s="235"/>
      <c r="IXX87" s="235"/>
      <c r="IXY87" s="283"/>
      <c r="IXZ87" s="283"/>
      <c r="IYA87" s="208"/>
      <c r="IYC87" s="235"/>
      <c r="IYD87" s="235"/>
      <c r="IYE87" s="235"/>
      <c r="IYF87" s="235"/>
      <c r="IYG87" s="235"/>
      <c r="IYH87" s="235"/>
      <c r="IYI87" s="235"/>
      <c r="IYJ87" s="283"/>
      <c r="IYK87" s="283"/>
      <c r="IYL87" s="208"/>
      <c r="IYN87" s="235"/>
      <c r="IYO87" s="235"/>
      <c r="IYP87" s="235"/>
      <c r="IYQ87" s="235"/>
      <c r="IYR87" s="235"/>
      <c r="IYS87" s="235"/>
      <c r="IYT87" s="235"/>
      <c r="IYU87" s="283"/>
      <c r="IYV87" s="283"/>
      <c r="IYW87" s="208"/>
      <c r="IYY87" s="235"/>
      <c r="IYZ87" s="235"/>
      <c r="IZA87" s="235"/>
      <c r="IZB87" s="235"/>
      <c r="IZC87" s="235"/>
      <c r="IZD87" s="235"/>
      <c r="IZE87" s="235"/>
      <c r="IZF87" s="283"/>
      <c r="IZG87" s="283"/>
      <c r="IZH87" s="208"/>
      <c r="IZJ87" s="235"/>
      <c r="IZK87" s="235"/>
      <c r="IZL87" s="235"/>
      <c r="IZM87" s="235"/>
      <c r="IZN87" s="235"/>
      <c r="IZO87" s="235"/>
      <c r="IZP87" s="235"/>
      <c r="IZQ87" s="283"/>
      <c r="IZR87" s="283"/>
      <c r="IZS87" s="208"/>
      <c r="IZU87" s="235"/>
      <c r="IZV87" s="235"/>
      <c r="IZW87" s="235"/>
      <c r="IZX87" s="235"/>
      <c r="IZY87" s="235"/>
      <c r="IZZ87" s="235"/>
      <c r="JAA87" s="235"/>
      <c r="JAB87" s="283"/>
      <c r="JAC87" s="283"/>
      <c r="JAD87" s="208"/>
      <c r="JAF87" s="235"/>
      <c r="JAG87" s="235"/>
      <c r="JAH87" s="235"/>
      <c r="JAI87" s="235"/>
      <c r="JAJ87" s="235"/>
      <c r="JAK87" s="235"/>
      <c r="JAL87" s="235"/>
      <c r="JAM87" s="283"/>
      <c r="JAN87" s="283"/>
      <c r="JAO87" s="208"/>
      <c r="JAQ87" s="235"/>
      <c r="JAR87" s="235"/>
      <c r="JAS87" s="235"/>
      <c r="JAT87" s="235"/>
      <c r="JAU87" s="235"/>
      <c r="JAV87" s="235"/>
      <c r="JAW87" s="235"/>
      <c r="JAX87" s="283"/>
      <c r="JAY87" s="283"/>
      <c r="JAZ87" s="208"/>
      <c r="JBB87" s="235"/>
      <c r="JBC87" s="235"/>
      <c r="JBD87" s="235"/>
      <c r="JBE87" s="235"/>
      <c r="JBF87" s="235"/>
      <c r="JBG87" s="235"/>
      <c r="JBH87" s="235"/>
      <c r="JBI87" s="283"/>
      <c r="JBJ87" s="283"/>
      <c r="JBK87" s="208"/>
      <c r="JBM87" s="235"/>
      <c r="JBN87" s="235"/>
      <c r="JBO87" s="235"/>
      <c r="JBP87" s="235"/>
      <c r="JBQ87" s="235"/>
      <c r="JBR87" s="235"/>
      <c r="JBS87" s="235"/>
      <c r="JBT87" s="283"/>
      <c r="JBU87" s="283"/>
      <c r="JBV87" s="208"/>
      <c r="JBX87" s="235"/>
      <c r="JBY87" s="235"/>
      <c r="JBZ87" s="235"/>
      <c r="JCA87" s="235"/>
      <c r="JCB87" s="235"/>
      <c r="JCC87" s="235"/>
      <c r="JCD87" s="235"/>
      <c r="JCE87" s="283"/>
      <c r="JCF87" s="283"/>
      <c r="JCG87" s="208"/>
      <c r="JCI87" s="235"/>
      <c r="JCJ87" s="235"/>
      <c r="JCK87" s="235"/>
      <c r="JCL87" s="235"/>
      <c r="JCM87" s="235"/>
      <c r="JCN87" s="235"/>
      <c r="JCO87" s="235"/>
      <c r="JCP87" s="283"/>
      <c r="JCQ87" s="283"/>
      <c r="JCR87" s="208"/>
      <c r="JCT87" s="235"/>
      <c r="JCU87" s="235"/>
      <c r="JCV87" s="235"/>
      <c r="JCW87" s="235"/>
      <c r="JCX87" s="235"/>
      <c r="JCY87" s="235"/>
      <c r="JCZ87" s="235"/>
      <c r="JDA87" s="283"/>
      <c r="JDB87" s="283"/>
      <c r="JDC87" s="208"/>
      <c r="JDE87" s="235"/>
      <c r="JDF87" s="235"/>
      <c r="JDG87" s="235"/>
      <c r="JDH87" s="235"/>
      <c r="JDI87" s="235"/>
      <c r="JDJ87" s="235"/>
      <c r="JDK87" s="235"/>
      <c r="JDL87" s="283"/>
      <c r="JDM87" s="283"/>
      <c r="JDN87" s="208"/>
      <c r="JDP87" s="235"/>
      <c r="JDQ87" s="235"/>
      <c r="JDR87" s="235"/>
      <c r="JDS87" s="235"/>
      <c r="JDT87" s="235"/>
      <c r="JDU87" s="235"/>
      <c r="JDV87" s="235"/>
      <c r="JDW87" s="283"/>
      <c r="JDX87" s="283"/>
      <c r="JDY87" s="208"/>
      <c r="JEA87" s="235"/>
      <c r="JEB87" s="235"/>
      <c r="JEC87" s="235"/>
      <c r="JED87" s="235"/>
      <c r="JEE87" s="235"/>
      <c r="JEF87" s="235"/>
      <c r="JEG87" s="235"/>
      <c r="JEH87" s="283"/>
      <c r="JEI87" s="283"/>
      <c r="JEJ87" s="208"/>
      <c r="JEL87" s="235"/>
      <c r="JEM87" s="235"/>
      <c r="JEN87" s="235"/>
      <c r="JEO87" s="235"/>
      <c r="JEP87" s="235"/>
      <c r="JEQ87" s="235"/>
      <c r="JER87" s="235"/>
      <c r="JES87" s="283"/>
      <c r="JET87" s="283"/>
      <c r="JEU87" s="208"/>
      <c r="JEW87" s="235"/>
      <c r="JEX87" s="235"/>
      <c r="JEY87" s="235"/>
      <c r="JEZ87" s="235"/>
      <c r="JFA87" s="235"/>
      <c r="JFB87" s="235"/>
      <c r="JFC87" s="235"/>
      <c r="JFD87" s="283"/>
      <c r="JFE87" s="283"/>
      <c r="JFF87" s="208"/>
      <c r="JFH87" s="235"/>
      <c r="JFI87" s="235"/>
      <c r="JFJ87" s="235"/>
      <c r="JFK87" s="235"/>
      <c r="JFL87" s="235"/>
      <c r="JFM87" s="235"/>
      <c r="JFN87" s="235"/>
      <c r="JFO87" s="283"/>
      <c r="JFP87" s="283"/>
      <c r="JFQ87" s="208"/>
      <c r="JFS87" s="235"/>
      <c r="JFT87" s="235"/>
      <c r="JFU87" s="235"/>
      <c r="JFV87" s="235"/>
      <c r="JFW87" s="235"/>
      <c r="JFX87" s="235"/>
      <c r="JFY87" s="235"/>
      <c r="JFZ87" s="283"/>
      <c r="JGA87" s="283"/>
      <c r="JGB87" s="208"/>
      <c r="JGD87" s="235"/>
      <c r="JGE87" s="235"/>
      <c r="JGF87" s="235"/>
      <c r="JGG87" s="235"/>
      <c r="JGH87" s="235"/>
      <c r="JGI87" s="235"/>
      <c r="JGJ87" s="235"/>
      <c r="JGK87" s="283"/>
      <c r="JGL87" s="283"/>
      <c r="JGM87" s="208"/>
      <c r="JGO87" s="235"/>
      <c r="JGP87" s="235"/>
      <c r="JGQ87" s="235"/>
      <c r="JGR87" s="235"/>
      <c r="JGS87" s="235"/>
      <c r="JGT87" s="235"/>
      <c r="JGU87" s="235"/>
      <c r="JGV87" s="283"/>
      <c r="JGW87" s="283"/>
      <c r="JGX87" s="208"/>
      <c r="JGZ87" s="235"/>
      <c r="JHA87" s="235"/>
      <c r="JHB87" s="235"/>
      <c r="JHC87" s="235"/>
      <c r="JHD87" s="235"/>
      <c r="JHE87" s="235"/>
      <c r="JHF87" s="235"/>
      <c r="JHG87" s="283"/>
      <c r="JHH87" s="283"/>
      <c r="JHI87" s="208"/>
      <c r="JHK87" s="235"/>
      <c r="JHL87" s="235"/>
      <c r="JHM87" s="235"/>
      <c r="JHN87" s="235"/>
      <c r="JHO87" s="235"/>
      <c r="JHP87" s="235"/>
      <c r="JHQ87" s="235"/>
      <c r="JHR87" s="283"/>
      <c r="JHS87" s="283"/>
      <c r="JHT87" s="208"/>
      <c r="JHV87" s="235"/>
      <c r="JHW87" s="235"/>
      <c r="JHX87" s="235"/>
      <c r="JHY87" s="235"/>
      <c r="JHZ87" s="235"/>
      <c r="JIA87" s="235"/>
      <c r="JIB87" s="235"/>
      <c r="JIC87" s="283"/>
      <c r="JID87" s="283"/>
      <c r="JIE87" s="208"/>
      <c r="JIG87" s="235"/>
      <c r="JIH87" s="235"/>
      <c r="JII87" s="235"/>
      <c r="JIJ87" s="235"/>
      <c r="JIK87" s="235"/>
      <c r="JIL87" s="235"/>
      <c r="JIM87" s="235"/>
      <c r="JIN87" s="283"/>
      <c r="JIO87" s="283"/>
      <c r="JIP87" s="208"/>
      <c r="JIR87" s="235"/>
      <c r="JIS87" s="235"/>
      <c r="JIT87" s="235"/>
      <c r="JIU87" s="235"/>
      <c r="JIV87" s="235"/>
      <c r="JIW87" s="235"/>
      <c r="JIX87" s="235"/>
      <c r="JIY87" s="283"/>
      <c r="JIZ87" s="283"/>
      <c r="JJA87" s="208"/>
      <c r="JJC87" s="235"/>
      <c r="JJD87" s="235"/>
      <c r="JJE87" s="235"/>
      <c r="JJF87" s="235"/>
      <c r="JJG87" s="235"/>
      <c r="JJH87" s="235"/>
      <c r="JJI87" s="235"/>
      <c r="JJJ87" s="283"/>
      <c r="JJK87" s="283"/>
      <c r="JJL87" s="208"/>
      <c r="JJN87" s="235"/>
      <c r="JJO87" s="235"/>
      <c r="JJP87" s="235"/>
      <c r="JJQ87" s="235"/>
      <c r="JJR87" s="235"/>
      <c r="JJS87" s="235"/>
      <c r="JJT87" s="235"/>
      <c r="JJU87" s="283"/>
      <c r="JJV87" s="283"/>
      <c r="JJW87" s="208"/>
      <c r="JJY87" s="235"/>
      <c r="JJZ87" s="235"/>
      <c r="JKA87" s="235"/>
      <c r="JKB87" s="235"/>
      <c r="JKC87" s="235"/>
      <c r="JKD87" s="235"/>
      <c r="JKE87" s="235"/>
      <c r="JKF87" s="283"/>
      <c r="JKG87" s="283"/>
      <c r="JKH87" s="208"/>
      <c r="JKJ87" s="235"/>
      <c r="JKK87" s="235"/>
      <c r="JKL87" s="235"/>
      <c r="JKM87" s="235"/>
      <c r="JKN87" s="235"/>
      <c r="JKO87" s="235"/>
      <c r="JKP87" s="235"/>
      <c r="JKQ87" s="283"/>
      <c r="JKR87" s="283"/>
      <c r="JKS87" s="208"/>
      <c r="JKU87" s="235"/>
      <c r="JKV87" s="235"/>
      <c r="JKW87" s="235"/>
      <c r="JKX87" s="235"/>
      <c r="JKY87" s="235"/>
      <c r="JKZ87" s="235"/>
      <c r="JLA87" s="235"/>
      <c r="JLB87" s="283"/>
      <c r="JLC87" s="283"/>
      <c r="JLD87" s="208"/>
      <c r="JLF87" s="235"/>
      <c r="JLG87" s="235"/>
      <c r="JLH87" s="235"/>
      <c r="JLI87" s="235"/>
      <c r="JLJ87" s="235"/>
      <c r="JLK87" s="235"/>
      <c r="JLL87" s="235"/>
      <c r="JLM87" s="283"/>
      <c r="JLN87" s="283"/>
      <c r="JLO87" s="208"/>
      <c r="JLQ87" s="235"/>
      <c r="JLR87" s="235"/>
      <c r="JLS87" s="235"/>
      <c r="JLT87" s="235"/>
      <c r="JLU87" s="235"/>
      <c r="JLV87" s="235"/>
      <c r="JLW87" s="235"/>
      <c r="JLX87" s="283"/>
      <c r="JLY87" s="283"/>
      <c r="JLZ87" s="208"/>
      <c r="JMB87" s="235"/>
      <c r="JMC87" s="235"/>
      <c r="JMD87" s="235"/>
      <c r="JME87" s="235"/>
      <c r="JMF87" s="235"/>
      <c r="JMG87" s="235"/>
      <c r="JMH87" s="235"/>
      <c r="JMI87" s="283"/>
      <c r="JMJ87" s="283"/>
      <c r="JMK87" s="208"/>
      <c r="JMM87" s="235"/>
      <c r="JMN87" s="235"/>
      <c r="JMO87" s="235"/>
      <c r="JMP87" s="235"/>
      <c r="JMQ87" s="235"/>
      <c r="JMR87" s="235"/>
      <c r="JMS87" s="235"/>
      <c r="JMT87" s="283"/>
      <c r="JMU87" s="283"/>
      <c r="JMV87" s="208"/>
      <c r="JMX87" s="235"/>
      <c r="JMY87" s="235"/>
      <c r="JMZ87" s="235"/>
      <c r="JNA87" s="235"/>
      <c r="JNB87" s="235"/>
      <c r="JNC87" s="235"/>
      <c r="JND87" s="235"/>
      <c r="JNE87" s="283"/>
      <c r="JNF87" s="283"/>
      <c r="JNG87" s="208"/>
      <c r="JNI87" s="235"/>
      <c r="JNJ87" s="235"/>
      <c r="JNK87" s="235"/>
      <c r="JNL87" s="235"/>
      <c r="JNM87" s="235"/>
      <c r="JNN87" s="235"/>
      <c r="JNO87" s="235"/>
      <c r="JNP87" s="283"/>
      <c r="JNQ87" s="283"/>
      <c r="JNR87" s="208"/>
      <c r="JNT87" s="235"/>
      <c r="JNU87" s="235"/>
      <c r="JNV87" s="235"/>
      <c r="JNW87" s="235"/>
      <c r="JNX87" s="235"/>
      <c r="JNY87" s="235"/>
      <c r="JNZ87" s="235"/>
      <c r="JOA87" s="283"/>
      <c r="JOB87" s="283"/>
      <c r="JOC87" s="208"/>
      <c r="JOE87" s="235"/>
      <c r="JOF87" s="235"/>
      <c r="JOG87" s="235"/>
      <c r="JOH87" s="235"/>
      <c r="JOI87" s="235"/>
      <c r="JOJ87" s="235"/>
      <c r="JOK87" s="235"/>
      <c r="JOL87" s="283"/>
      <c r="JOM87" s="283"/>
      <c r="JON87" s="208"/>
      <c r="JOP87" s="235"/>
      <c r="JOQ87" s="235"/>
      <c r="JOR87" s="235"/>
      <c r="JOS87" s="235"/>
      <c r="JOT87" s="235"/>
      <c r="JOU87" s="235"/>
      <c r="JOV87" s="235"/>
      <c r="JOW87" s="283"/>
      <c r="JOX87" s="283"/>
      <c r="JOY87" s="208"/>
      <c r="JPA87" s="235"/>
      <c r="JPB87" s="235"/>
      <c r="JPC87" s="235"/>
      <c r="JPD87" s="235"/>
      <c r="JPE87" s="235"/>
      <c r="JPF87" s="235"/>
      <c r="JPG87" s="235"/>
      <c r="JPH87" s="283"/>
      <c r="JPI87" s="283"/>
      <c r="JPJ87" s="208"/>
      <c r="JPL87" s="235"/>
      <c r="JPM87" s="235"/>
      <c r="JPN87" s="235"/>
      <c r="JPO87" s="235"/>
      <c r="JPP87" s="235"/>
      <c r="JPQ87" s="235"/>
      <c r="JPR87" s="235"/>
      <c r="JPS87" s="283"/>
      <c r="JPT87" s="283"/>
      <c r="JPU87" s="208"/>
      <c r="JPW87" s="235"/>
      <c r="JPX87" s="235"/>
      <c r="JPY87" s="235"/>
      <c r="JPZ87" s="235"/>
      <c r="JQA87" s="235"/>
      <c r="JQB87" s="235"/>
      <c r="JQC87" s="235"/>
      <c r="JQD87" s="283"/>
      <c r="JQE87" s="283"/>
      <c r="JQF87" s="208"/>
      <c r="JQH87" s="235"/>
      <c r="JQI87" s="235"/>
      <c r="JQJ87" s="235"/>
      <c r="JQK87" s="235"/>
      <c r="JQL87" s="235"/>
      <c r="JQM87" s="235"/>
      <c r="JQN87" s="235"/>
      <c r="JQO87" s="283"/>
      <c r="JQP87" s="283"/>
      <c r="JQQ87" s="208"/>
      <c r="JQS87" s="235"/>
      <c r="JQT87" s="235"/>
      <c r="JQU87" s="235"/>
      <c r="JQV87" s="235"/>
      <c r="JQW87" s="235"/>
      <c r="JQX87" s="235"/>
      <c r="JQY87" s="235"/>
      <c r="JQZ87" s="283"/>
      <c r="JRA87" s="283"/>
      <c r="JRB87" s="208"/>
      <c r="JRD87" s="235"/>
      <c r="JRE87" s="235"/>
      <c r="JRF87" s="235"/>
      <c r="JRG87" s="235"/>
      <c r="JRH87" s="235"/>
      <c r="JRI87" s="235"/>
      <c r="JRJ87" s="235"/>
      <c r="JRK87" s="283"/>
      <c r="JRL87" s="283"/>
      <c r="JRM87" s="208"/>
      <c r="JRO87" s="235"/>
      <c r="JRP87" s="235"/>
      <c r="JRQ87" s="235"/>
      <c r="JRR87" s="235"/>
      <c r="JRS87" s="235"/>
      <c r="JRT87" s="235"/>
      <c r="JRU87" s="235"/>
      <c r="JRV87" s="283"/>
      <c r="JRW87" s="283"/>
      <c r="JRX87" s="208"/>
      <c r="JRZ87" s="235"/>
      <c r="JSA87" s="235"/>
      <c r="JSB87" s="235"/>
      <c r="JSC87" s="235"/>
      <c r="JSD87" s="235"/>
      <c r="JSE87" s="235"/>
      <c r="JSF87" s="235"/>
      <c r="JSG87" s="283"/>
      <c r="JSH87" s="283"/>
      <c r="JSI87" s="208"/>
      <c r="JSK87" s="235"/>
      <c r="JSL87" s="235"/>
      <c r="JSM87" s="235"/>
      <c r="JSN87" s="235"/>
      <c r="JSO87" s="235"/>
      <c r="JSP87" s="235"/>
      <c r="JSQ87" s="235"/>
      <c r="JSR87" s="283"/>
      <c r="JSS87" s="283"/>
      <c r="JST87" s="208"/>
      <c r="JSV87" s="235"/>
      <c r="JSW87" s="235"/>
      <c r="JSX87" s="235"/>
      <c r="JSY87" s="235"/>
      <c r="JSZ87" s="235"/>
      <c r="JTA87" s="235"/>
      <c r="JTB87" s="235"/>
      <c r="JTC87" s="283"/>
      <c r="JTD87" s="283"/>
      <c r="JTE87" s="208"/>
      <c r="JTG87" s="235"/>
      <c r="JTH87" s="235"/>
      <c r="JTI87" s="235"/>
      <c r="JTJ87" s="235"/>
      <c r="JTK87" s="235"/>
      <c r="JTL87" s="235"/>
      <c r="JTM87" s="235"/>
      <c r="JTN87" s="283"/>
      <c r="JTO87" s="283"/>
      <c r="JTP87" s="208"/>
      <c r="JTR87" s="235"/>
      <c r="JTS87" s="235"/>
      <c r="JTT87" s="235"/>
      <c r="JTU87" s="235"/>
      <c r="JTV87" s="235"/>
      <c r="JTW87" s="235"/>
      <c r="JTX87" s="235"/>
      <c r="JTY87" s="283"/>
      <c r="JTZ87" s="283"/>
      <c r="JUA87" s="208"/>
      <c r="JUC87" s="235"/>
      <c r="JUD87" s="235"/>
      <c r="JUE87" s="235"/>
      <c r="JUF87" s="235"/>
      <c r="JUG87" s="235"/>
      <c r="JUH87" s="235"/>
      <c r="JUI87" s="235"/>
      <c r="JUJ87" s="283"/>
      <c r="JUK87" s="283"/>
      <c r="JUL87" s="208"/>
      <c r="JUN87" s="235"/>
      <c r="JUO87" s="235"/>
      <c r="JUP87" s="235"/>
      <c r="JUQ87" s="235"/>
      <c r="JUR87" s="235"/>
      <c r="JUS87" s="235"/>
      <c r="JUT87" s="235"/>
      <c r="JUU87" s="283"/>
      <c r="JUV87" s="283"/>
      <c r="JUW87" s="208"/>
      <c r="JUY87" s="235"/>
      <c r="JUZ87" s="235"/>
      <c r="JVA87" s="235"/>
      <c r="JVB87" s="235"/>
      <c r="JVC87" s="235"/>
      <c r="JVD87" s="235"/>
      <c r="JVE87" s="235"/>
      <c r="JVF87" s="283"/>
      <c r="JVG87" s="283"/>
      <c r="JVH87" s="208"/>
      <c r="JVJ87" s="235"/>
      <c r="JVK87" s="235"/>
      <c r="JVL87" s="235"/>
      <c r="JVM87" s="235"/>
      <c r="JVN87" s="235"/>
      <c r="JVO87" s="235"/>
      <c r="JVP87" s="235"/>
      <c r="JVQ87" s="283"/>
      <c r="JVR87" s="283"/>
      <c r="JVS87" s="208"/>
      <c r="JVU87" s="235"/>
      <c r="JVV87" s="235"/>
      <c r="JVW87" s="235"/>
      <c r="JVX87" s="235"/>
      <c r="JVY87" s="235"/>
      <c r="JVZ87" s="235"/>
      <c r="JWA87" s="235"/>
      <c r="JWB87" s="283"/>
      <c r="JWC87" s="283"/>
      <c r="JWD87" s="208"/>
      <c r="JWF87" s="235"/>
      <c r="JWG87" s="235"/>
      <c r="JWH87" s="235"/>
      <c r="JWI87" s="235"/>
      <c r="JWJ87" s="235"/>
      <c r="JWK87" s="235"/>
      <c r="JWL87" s="235"/>
      <c r="JWM87" s="283"/>
      <c r="JWN87" s="283"/>
      <c r="JWO87" s="208"/>
      <c r="JWQ87" s="235"/>
      <c r="JWR87" s="235"/>
      <c r="JWS87" s="235"/>
      <c r="JWT87" s="235"/>
      <c r="JWU87" s="235"/>
      <c r="JWV87" s="235"/>
      <c r="JWW87" s="235"/>
      <c r="JWX87" s="283"/>
      <c r="JWY87" s="283"/>
      <c r="JWZ87" s="208"/>
      <c r="JXB87" s="235"/>
      <c r="JXC87" s="235"/>
      <c r="JXD87" s="235"/>
      <c r="JXE87" s="235"/>
      <c r="JXF87" s="235"/>
      <c r="JXG87" s="235"/>
      <c r="JXH87" s="235"/>
      <c r="JXI87" s="283"/>
      <c r="JXJ87" s="283"/>
      <c r="JXK87" s="208"/>
      <c r="JXM87" s="235"/>
      <c r="JXN87" s="235"/>
      <c r="JXO87" s="235"/>
      <c r="JXP87" s="235"/>
      <c r="JXQ87" s="235"/>
      <c r="JXR87" s="235"/>
      <c r="JXS87" s="235"/>
      <c r="JXT87" s="283"/>
      <c r="JXU87" s="283"/>
      <c r="JXV87" s="208"/>
      <c r="JXX87" s="235"/>
      <c r="JXY87" s="235"/>
      <c r="JXZ87" s="235"/>
      <c r="JYA87" s="235"/>
      <c r="JYB87" s="235"/>
      <c r="JYC87" s="235"/>
      <c r="JYD87" s="235"/>
      <c r="JYE87" s="283"/>
      <c r="JYF87" s="283"/>
      <c r="JYG87" s="208"/>
      <c r="JYI87" s="235"/>
      <c r="JYJ87" s="235"/>
      <c r="JYK87" s="235"/>
      <c r="JYL87" s="235"/>
      <c r="JYM87" s="235"/>
      <c r="JYN87" s="235"/>
      <c r="JYO87" s="235"/>
      <c r="JYP87" s="283"/>
      <c r="JYQ87" s="283"/>
      <c r="JYR87" s="208"/>
      <c r="JYT87" s="235"/>
      <c r="JYU87" s="235"/>
      <c r="JYV87" s="235"/>
      <c r="JYW87" s="235"/>
      <c r="JYX87" s="235"/>
      <c r="JYY87" s="235"/>
      <c r="JYZ87" s="235"/>
      <c r="JZA87" s="283"/>
      <c r="JZB87" s="283"/>
      <c r="JZC87" s="208"/>
      <c r="JZE87" s="235"/>
      <c r="JZF87" s="235"/>
      <c r="JZG87" s="235"/>
      <c r="JZH87" s="235"/>
      <c r="JZI87" s="235"/>
      <c r="JZJ87" s="235"/>
      <c r="JZK87" s="235"/>
      <c r="JZL87" s="283"/>
      <c r="JZM87" s="283"/>
      <c r="JZN87" s="208"/>
      <c r="JZP87" s="235"/>
      <c r="JZQ87" s="235"/>
      <c r="JZR87" s="235"/>
      <c r="JZS87" s="235"/>
      <c r="JZT87" s="235"/>
      <c r="JZU87" s="235"/>
      <c r="JZV87" s="235"/>
      <c r="JZW87" s="283"/>
      <c r="JZX87" s="283"/>
      <c r="JZY87" s="208"/>
      <c r="KAA87" s="235"/>
      <c r="KAB87" s="235"/>
      <c r="KAC87" s="235"/>
      <c r="KAD87" s="235"/>
      <c r="KAE87" s="235"/>
      <c r="KAF87" s="235"/>
      <c r="KAG87" s="235"/>
      <c r="KAH87" s="283"/>
      <c r="KAI87" s="283"/>
      <c r="KAJ87" s="208"/>
      <c r="KAL87" s="235"/>
      <c r="KAM87" s="235"/>
      <c r="KAN87" s="235"/>
      <c r="KAO87" s="235"/>
      <c r="KAP87" s="235"/>
      <c r="KAQ87" s="235"/>
      <c r="KAR87" s="235"/>
      <c r="KAS87" s="283"/>
      <c r="KAT87" s="283"/>
      <c r="KAU87" s="208"/>
      <c r="KAW87" s="235"/>
      <c r="KAX87" s="235"/>
      <c r="KAY87" s="235"/>
      <c r="KAZ87" s="235"/>
      <c r="KBA87" s="235"/>
      <c r="KBB87" s="235"/>
      <c r="KBC87" s="235"/>
      <c r="KBD87" s="283"/>
      <c r="KBE87" s="283"/>
      <c r="KBF87" s="208"/>
      <c r="KBH87" s="235"/>
      <c r="KBI87" s="235"/>
      <c r="KBJ87" s="235"/>
      <c r="KBK87" s="235"/>
      <c r="KBL87" s="235"/>
      <c r="KBM87" s="235"/>
      <c r="KBN87" s="235"/>
      <c r="KBO87" s="283"/>
      <c r="KBP87" s="283"/>
      <c r="KBQ87" s="208"/>
      <c r="KBS87" s="235"/>
      <c r="KBT87" s="235"/>
      <c r="KBU87" s="235"/>
      <c r="KBV87" s="235"/>
      <c r="KBW87" s="235"/>
      <c r="KBX87" s="235"/>
      <c r="KBY87" s="235"/>
      <c r="KBZ87" s="283"/>
      <c r="KCA87" s="283"/>
      <c r="KCB87" s="208"/>
      <c r="KCD87" s="235"/>
      <c r="KCE87" s="235"/>
      <c r="KCF87" s="235"/>
      <c r="KCG87" s="235"/>
      <c r="KCH87" s="235"/>
      <c r="KCI87" s="235"/>
      <c r="KCJ87" s="235"/>
      <c r="KCK87" s="283"/>
      <c r="KCL87" s="283"/>
      <c r="KCM87" s="208"/>
      <c r="KCO87" s="235"/>
      <c r="KCP87" s="235"/>
      <c r="KCQ87" s="235"/>
      <c r="KCR87" s="235"/>
      <c r="KCS87" s="235"/>
      <c r="KCT87" s="235"/>
      <c r="KCU87" s="235"/>
      <c r="KCV87" s="283"/>
      <c r="KCW87" s="283"/>
      <c r="KCX87" s="208"/>
      <c r="KCZ87" s="235"/>
      <c r="KDA87" s="235"/>
      <c r="KDB87" s="235"/>
      <c r="KDC87" s="235"/>
      <c r="KDD87" s="235"/>
      <c r="KDE87" s="235"/>
      <c r="KDF87" s="235"/>
      <c r="KDG87" s="283"/>
      <c r="KDH87" s="283"/>
      <c r="KDI87" s="208"/>
      <c r="KDK87" s="235"/>
      <c r="KDL87" s="235"/>
      <c r="KDM87" s="235"/>
      <c r="KDN87" s="235"/>
      <c r="KDO87" s="235"/>
      <c r="KDP87" s="235"/>
      <c r="KDQ87" s="235"/>
      <c r="KDR87" s="283"/>
      <c r="KDS87" s="283"/>
      <c r="KDT87" s="208"/>
      <c r="KDV87" s="235"/>
      <c r="KDW87" s="235"/>
      <c r="KDX87" s="235"/>
      <c r="KDY87" s="235"/>
      <c r="KDZ87" s="235"/>
      <c r="KEA87" s="235"/>
      <c r="KEB87" s="235"/>
      <c r="KEC87" s="283"/>
      <c r="KED87" s="283"/>
      <c r="KEE87" s="208"/>
      <c r="KEG87" s="235"/>
      <c r="KEH87" s="235"/>
      <c r="KEI87" s="235"/>
      <c r="KEJ87" s="235"/>
      <c r="KEK87" s="235"/>
      <c r="KEL87" s="235"/>
      <c r="KEM87" s="235"/>
      <c r="KEN87" s="283"/>
      <c r="KEO87" s="283"/>
      <c r="KEP87" s="208"/>
      <c r="KER87" s="235"/>
      <c r="KES87" s="235"/>
      <c r="KET87" s="235"/>
      <c r="KEU87" s="235"/>
      <c r="KEV87" s="235"/>
      <c r="KEW87" s="235"/>
      <c r="KEX87" s="235"/>
      <c r="KEY87" s="283"/>
      <c r="KEZ87" s="283"/>
      <c r="KFA87" s="208"/>
      <c r="KFC87" s="235"/>
      <c r="KFD87" s="235"/>
      <c r="KFE87" s="235"/>
      <c r="KFF87" s="235"/>
      <c r="KFG87" s="235"/>
      <c r="KFH87" s="235"/>
      <c r="KFI87" s="235"/>
      <c r="KFJ87" s="283"/>
      <c r="KFK87" s="283"/>
      <c r="KFL87" s="208"/>
      <c r="KFN87" s="235"/>
      <c r="KFO87" s="235"/>
      <c r="KFP87" s="235"/>
      <c r="KFQ87" s="235"/>
      <c r="KFR87" s="235"/>
      <c r="KFS87" s="235"/>
      <c r="KFT87" s="235"/>
      <c r="KFU87" s="283"/>
      <c r="KFV87" s="283"/>
      <c r="KFW87" s="208"/>
      <c r="KFY87" s="235"/>
      <c r="KFZ87" s="235"/>
      <c r="KGA87" s="235"/>
      <c r="KGB87" s="235"/>
      <c r="KGC87" s="235"/>
      <c r="KGD87" s="235"/>
      <c r="KGE87" s="235"/>
      <c r="KGF87" s="283"/>
      <c r="KGG87" s="283"/>
      <c r="KGH87" s="208"/>
      <c r="KGJ87" s="235"/>
      <c r="KGK87" s="235"/>
      <c r="KGL87" s="235"/>
      <c r="KGM87" s="235"/>
      <c r="KGN87" s="235"/>
      <c r="KGO87" s="235"/>
      <c r="KGP87" s="235"/>
      <c r="KGQ87" s="283"/>
      <c r="KGR87" s="283"/>
      <c r="KGS87" s="208"/>
      <c r="KGU87" s="235"/>
      <c r="KGV87" s="235"/>
      <c r="KGW87" s="235"/>
      <c r="KGX87" s="235"/>
      <c r="KGY87" s="235"/>
      <c r="KGZ87" s="235"/>
      <c r="KHA87" s="235"/>
      <c r="KHB87" s="283"/>
      <c r="KHC87" s="283"/>
      <c r="KHD87" s="208"/>
      <c r="KHF87" s="235"/>
      <c r="KHG87" s="235"/>
      <c r="KHH87" s="235"/>
      <c r="KHI87" s="235"/>
      <c r="KHJ87" s="235"/>
      <c r="KHK87" s="235"/>
      <c r="KHL87" s="235"/>
      <c r="KHM87" s="283"/>
      <c r="KHN87" s="283"/>
      <c r="KHO87" s="208"/>
      <c r="KHQ87" s="235"/>
      <c r="KHR87" s="235"/>
      <c r="KHS87" s="235"/>
      <c r="KHT87" s="235"/>
      <c r="KHU87" s="235"/>
      <c r="KHV87" s="235"/>
      <c r="KHW87" s="235"/>
      <c r="KHX87" s="283"/>
      <c r="KHY87" s="283"/>
      <c r="KHZ87" s="208"/>
      <c r="KIB87" s="235"/>
      <c r="KIC87" s="235"/>
      <c r="KID87" s="235"/>
      <c r="KIE87" s="235"/>
      <c r="KIF87" s="235"/>
      <c r="KIG87" s="235"/>
      <c r="KIH87" s="235"/>
      <c r="KII87" s="283"/>
      <c r="KIJ87" s="283"/>
      <c r="KIK87" s="208"/>
      <c r="KIM87" s="235"/>
      <c r="KIN87" s="235"/>
      <c r="KIO87" s="235"/>
      <c r="KIP87" s="235"/>
      <c r="KIQ87" s="235"/>
      <c r="KIR87" s="235"/>
      <c r="KIS87" s="235"/>
      <c r="KIT87" s="283"/>
      <c r="KIU87" s="283"/>
      <c r="KIV87" s="208"/>
      <c r="KIX87" s="235"/>
      <c r="KIY87" s="235"/>
      <c r="KIZ87" s="235"/>
      <c r="KJA87" s="235"/>
      <c r="KJB87" s="235"/>
      <c r="KJC87" s="235"/>
      <c r="KJD87" s="235"/>
      <c r="KJE87" s="283"/>
      <c r="KJF87" s="283"/>
      <c r="KJG87" s="208"/>
      <c r="KJI87" s="235"/>
      <c r="KJJ87" s="235"/>
      <c r="KJK87" s="235"/>
      <c r="KJL87" s="235"/>
      <c r="KJM87" s="235"/>
      <c r="KJN87" s="235"/>
      <c r="KJO87" s="235"/>
      <c r="KJP87" s="283"/>
      <c r="KJQ87" s="283"/>
      <c r="KJR87" s="208"/>
      <c r="KJT87" s="235"/>
      <c r="KJU87" s="235"/>
      <c r="KJV87" s="235"/>
      <c r="KJW87" s="235"/>
      <c r="KJX87" s="235"/>
      <c r="KJY87" s="235"/>
      <c r="KJZ87" s="235"/>
      <c r="KKA87" s="283"/>
      <c r="KKB87" s="283"/>
      <c r="KKC87" s="208"/>
      <c r="KKE87" s="235"/>
      <c r="KKF87" s="235"/>
      <c r="KKG87" s="235"/>
      <c r="KKH87" s="235"/>
      <c r="KKI87" s="235"/>
      <c r="KKJ87" s="235"/>
      <c r="KKK87" s="235"/>
      <c r="KKL87" s="283"/>
      <c r="KKM87" s="283"/>
      <c r="KKN87" s="208"/>
      <c r="KKP87" s="235"/>
      <c r="KKQ87" s="235"/>
      <c r="KKR87" s="235"/>
      <c r="KKS87" s="235"/>
      <c r="KKT87" s="235"/>
      <c r="KKU87" s="235"/>
      <c r="KKV87" s="235"/>
      <c r="KKW87" s="283"/>
      <c r="KKX87" s="283"/>
      <c r="KKY87" s="208"/>
      <c r="KLA87" s="235"/>
      <c r="KLB87" s="235"/>
      <c r="KLC87" s="235"/>
      <c r="KLD87" s="235"/>
      <c r="KLE87" s="235"/>
      <c r="KLF87" s="235"/>
      <c r="KLG87" s="235"/>
      <c r="KLH87" s="283"/>
      <c r="KLI87" s="283"/>
      <c r="KLJ87" s="208"/>
      <c r="KLL87" s="235"/>
      <c r="KLM87" s="235"/>
      <c r="KLN87" s="235"/>
      <c r="KLO87" s="235"/>
      <c r="KLP87" s="235"/>
      <c r="KLQ87" s="235"/>
      <c r="KLR87" s="235"/>
      <c r="KLS87" s="283"/>
      <c r="KLT87" s="283"/>
      <c r="KLU87" s="208"/>
      <c r="KLW87" s="235"/>
      <c r="KLX87" s="235"/>
      <c r="KLY87" s="235"/>
      <c r="KLZ87" s="235"/>
      <c r="KMA87" s="235"/>
      <c r="KMB87" s="235"/>
      <c r="KMC87" s="235"/>
      <c r="KMD87" s="283"/>
      <c r="KME87" s="283"/>
      <c r="KMF87" s="208"/>
      <c r="KMH87" s="235"/>
      <c r="KMI87" s="235"/>
      <c r="KMJ87" s="235"/>
      <c r="KMK87" s="235"/>
      <c r="KML87" s="235"/>
      <c r="KMM87" s="235"/>
      <c r="KMN87" s="235"/>
      <c r="KMO87" s="283"/>
      <c r="KMP87" s="283"/>
      <c r="KMQ87" s="208"/>
      <c r="KMS87" s="235"/>
      <c r="KMT87" s="235"/>
      <c r="KMU87" s="235"/>
      <c r="KMV87" s="235"/>
      <c r="KMW87" s="235"/>
      <c r="KMX87" s="235"/>
      <c r="KMY87" s="235"/>
      <c r="KMZ87" s="283"/>
      <c r="KNA87" s="283"/>
      <c r="KNB87" s="208"/>
      <c r="KND87" s="235"/>
      <c r="KNE87" s="235"/>
      <c r="KNF87" s="235"/>
      <c r="KNG87" s="235"/>
      <c r="KNH87" s="235"/>
      <c r="KNI87" s="235"/>
      <c r="KNJ87" s="235"/>
      <c r="KNK87" s="283"/>
      <c r="KNL87" s="283"/>
      <c r="KNM87" s="208"/>
      <c r="KNO87" s="235"/>
      <c r="KNP87" s="235"/>
      <c r="KNQ87" s="235"/>
      <c r="KNR87" s="235"/>
      <c r="KNS87" s="235"/>
      <c r="KNT87" s="235"/>
      <c r="KNU87" s="235"/>
      <c r="KNV87" s="283"/>
      <c r="KNW87" s="283"/>
      <c r="KNX87" s="208"/>
      <c r="KNZ87" s="235"/>
      <c r="KOA87" s="235"/>
      <c r="KOB87" s="235"/>
      <c r="KOC87" s="235"/>
      <c r="KOD87" s="235"/>
      <c r="KOE87" s="235"/>
      <c r="KOF87" s="235"/>
      <c r="KOG87" s="283"/>
      <c r="KOH87" s="283"/>
      <c r="KOI87" s="208"/>
      <c r="KOK87" s="235"/>
      <c r="KOL87" s="235"/>
      <c r="KOM87" s="235"/>
      <c r="KON87" s="235"/>
      <c r="KOO87" s="235"/>
      <c r="KOP87" s="235"/>
      <c r="KOQ87" s="235"/>
      <c r="KOR87" s="283"/>
      <c r="KOS87" s="283"/>
      <c r="KOT87" s="208"/>
      <c r="KOV87" s="235"/>
      <c r="KOW87" s="235"/>
      <c r="KOX87" s="235"/>
      <c r="KOY87" s="235"/>
      <c r="KOZ87" s="235"/>
      <c r="KPA87" s="235"/>
      <c r="KPB87" s="235"/>
      <c r="KPC87" s="283"/>
      <c r="KPD87" s="283"/>
      <c r="KPE87" s="208"/>
      <c r="KPG87" s="235"/>
      <c r="KPH87" s="235"/>
      <c r="KPI87" s="235"/>
      <c r="KPJ87" s="235"/>
      <c r="KPK87" s="235"/>
      <c r="KPL87" s="235"/>
      <c r="KPM87" s="235"/>
      <c r="KPN87" s="283"/>
      <c r="KPO87" s="283"/>
      <c r="KPP87" s="208"/>
      <c r="KPR87" s="235"/>
      <c r="KPS87" s="235"/>
      <c r="KPT87" s="235"/>
      <c r="KPU87" s="235"/>
      <c r="KPV87" s="235"/>
      <c r="KPW87" s="235"/>
      <c r="KPX87" s="235"/>
      <c r="KPY87" s="283"/>
      <c r="KPZ87" s="283"/>
      <c r="KQA87" s="208"/>
      <c r="KQC87" s="235"/>
      <c r="KQD87" s="235"/>
      <c r="KQE87" s="235"/>
      <c r="KQF87" s="235"/>
      <c r="KQG87" s="235"/>
      <c r="KQH87" s="235"/>
      <c r="KQI87" s="235"/>
      <c r="KQJ87" s="283"/>
      <c r="KQK87" s="283"/>
      <c r="KQL87" s="208"/>
      <c r="KQN87" s="235"/>
      <c r="KQO87" s="235"/>
      <c r="KQP87" s="235"/>
      <c r="KQQ87" s="235"/>
      <c r="KQR87" s="235"/>
      <c r="KQS87" s="235"/>
      <c r="KQT87" s="235"/>
      <c r="KQU87" s="283"/>
      <c r="KQV87" s="283"/>
      <c r="KQW87" s="208"/>
      <c r="KQY87" s="235"/>
      <c r="KQZ87" s="235"/>
      <c r="KRA87" s="235"/>
      <c r="KRB87" s="235"/>
      <c r="KRC87" s="235"/>
      <c r="KRD87" s="235"/>
      <c r="KRE87" s="235"/>
      <c r="KRF87" s="283"/>
      <c r="KRG87" s="283"/>
      <c r="KRH87" s="208"/>
      <c r="KRJ87" s="235"/>
      <c r="KRK87" s="235"/>
      <c r="KRL87" s="235"/>
      <c r="KRM87" s="235"/>
      <c r="KRN87" s="235"/>
      <c r="KRO87" s="235"/>
      <c r="KRP87" s="235"/>
      <c r="KRQ87" s="283"/>
      <c r="KRR87" s="283"/>
      <c r="KRS87" s="208"/>
      <c r="KRU87" s="235"/>
      <c r="KRV87" s="235"/>
      <c r="KRW87" s="235"/>
      <c r="KRX87" s="235"/>
      <c r="KRY87" s="235"/>
      <c r="KRZ87" s="235"/>
      <c r="KSA87" s="235"/>
      <c r="KSB87" s="283"/>
      <c r="KSC87" s="283"/>
      <c r="KSD87" s="208"/>
      <c r="KSF87" s="235"/>
      <c r="KSG87" s="235"/>
      <c r="KSH87" s="235"/>
      <c r="KSI87" s="235"/>
      <c r="KSJ87" s="235"/>
      <c r="KSK87" s="235"/>
      <c r="KSL87" s="235"/>
      <c r="KSM87" s="283"/>
      <c r="KSN87" s="283"/>
      <c r="KSO87" s="208"/>
      <c r="KSQ87" s="235"/>
      <c r="KSR87" s="235"/>
      <c r="KSS87" s="235"/>
      <c r="KST87" s="235"/>
      <c r="KSU87" s="235"/>
      <c r="KSV87" s="235"/>
      <c r="KSW87" s="235"/>
      <c r="KSX87" s="283"/>
      <c r="KSY87" s="283"/>
      <c r="KSZ87" s="208"/>
      <c r="KTB87" s="235"/>
      <c r="KTC87" s="235"/>
      <c r="KTD87" s="235"/>
      <c r="KTE87" s="235"/>
      <c r="KTF87" s="235"/>
      <c r="KTG87" s="235"/>
      <c r="KTH87" s="235"/>
      <c r="KTI87" s="283"/>
      <c r="KTJ87" s="283"/>
      <c r="KTK87" s="208"/>
      <c r="KTM87" s="235"/>
      <c r="KTN87" s="235"/>
      <c r="KTO87" s="235"/>
      <c r="KTP87" s="235"/>
      <c r="KTQ87" s="235"/>
      <c r="KTR87" s="235"/>
      <c r="KTS87" s="235"/>
      <c r="KTT87" s="283"/>
      <c r="KTU87" s="283"/>
      <c r="KTV87" s="208"/>
      <c r="KTX87" s="235"/>
      <c r="KTY87" s="235"/>
      <c r="KTZ87" s="235"/>
      <c r="KUA87" s="235"/>
      <c r="KUB87" s="235"/>
      <c r="KUC87" s="235"/>
      <c r="KUD87" s="235"/>
      <c r="KUE87" s="283"/>
      <c r="KUF87" s="283"/>
      <c r="KUG87" s="208"/>
      <c r="KUI87" s="235"/>
      <c r="KUJ87" s="235"/>
      <c r="KUK87" s="235"/>
      <c r="KUL87" s="235"/>
      <c r="KUM87" s="235"/>
      <c r="KUN87" s="235"/>
      <c r="KUO87" s="235"/>
      <c r="KUP87" s="283"/>
      <c r="KUQ87" s="283"/>
      <c r="KUR87" s="208"/>
      <c r="KUT87" s="235"/>
      <c r="KUU87" s="235"/>
      <c r="KUV87" s="235"/>
      <c r="KUW87" s="235"/>
      <c r="KUX87" s="235"/>
      <c r="KUY87" s="235"/>
      <c r="KUZ87" s="235"/>
      <c r="KVA87" s="283"/>
      <c r="KVB87" s="283"/>
      <c r="KVC87" s="208"/>
      <c r="KVE87" s="235"/>
      <c r="KVF87" s="235"/>
      <c r="KVG87" s="235"/>
      <c r="KVH87" s="235"/>
      <c r="KVI87" s="235"/>
      <c r="KVJ87" s="235"/>
      <c r="KVK87" s="235"/>
      <c r="KVL87" s="283"/>
      <c r="KVM87" s="283"/>
      <c r="KVN87" s="208"/>
      <c r="KVP87" s="235"/>
      <c r="KVQ87" s="235"/>
      <c r="KVR87" s="235"/>
      <c r="KVS87" s="235"/>
      <c r="KVT87" s="235"/>
      <c r="KVU87" s="235"/>
      <c r="KVV87" s="235"/>
      <c r="KVW87" s="283"/>
      <c r="KVX87" s="283"/>
      <c r="KVY87" s="208"/>
      <c r="KWA87" s="235"/>
      <c r="KWB87" s="235"/>
      <c r="KWC87" s="235"/>
      <c r="KWD87" s="235"/>
      <c r="KWE87" s="235"/>
      <c r="KWF87" s="235"/>
      <c r="KWG87" s="235"/>
      <c r="KWH87" s="283"/>
      <c r="KWI87" s="283"/>
      <c r="KWJ87" s="208"/>
      <c r="KWL87" s="235"/>
      <c r="KWM87" s="235"/>
      <c r="KWN87" s="235"/>
      <c r="KWO87" s="235"/>
      <c r="KWP87" s="235"/>
      <c r="KWQ87" s="235"/>
      <c r="KWR87" s="235"/>
      <c r="KWS87" s="283"/>
      <c r="KWT87" s="283"/>
      <c r="KWU87" s="208"/>
      <c r="KWW87" s="235"/>
      <c r="KWX87" s="235"/>
      <c r="KWY87" s="235"/>
      <c r="KWZ87" s="235"/>
      <c r="KXA87" s="235"/>
      <c r="KXB87" s="235"/>
      <c r="KXC87" s="235"/>
      <c r="KXD87" s="283"/>
      <c r="KXE87" s="283"/>
      <c r="KXF87" s="208"/>
      <c r="KXH87" s="235"/>
      <c r="KXI87" s="235"/>
      <c r="KXJ87" s="235"/>
      <c r="KXK87" s="235"/>
      <c r="KXL87" s="235"/>
      <c r="KXM87" s="235"/>
      <c r="KXN87" s="235"/>
      <c r="KXO87" s="283"/>
      <c r="KXP87" s="283"/>
      <c r="KXQ87" s="208"/>
      <c r="KXS87" s="235"/>
      <c r="KXT87" s="235"/>
      <c r="KXU87" s="235"/>
      <c r="KXV87" s="235"/>
      <c r="KXW87" s="235"/>
      <c r="KXX87" s="235"/>
      <c r="KXY87" s="235"/>
      <c r="KXZ87" s="283"/>
      <c r="KYA87" s="283"/>
      <c r="KYB87" s="208"/>
      <c r="KYD87" s="235"/>
      <c r="KYE87" s="235"/>
      <c r="KYF87" s="235"/>
      <c r="KYG87" s="235"/>
      <c r="KYH87" s="235"/>
      <c r="KYI87" s="235"/>
      <c r="KYJ87" s="235"/>
      <c r="KYK87" s="283"/>
      <c r="KYL87" s="283"/>
      <c r="KYM87" s="208"/>
      <c r="KYO87" s="235"/>
      <c r="KYP87" s="235"/>
      <c r="KYQ87" s="235"/>
      <c r="KYR87" s="235"/>
      <c r="KYS87" s="235"/>
      <c r="KYT87" s="235"/>
      <c r="KYU87" s="235"/>
      <c r="KYV87" s="283"/>
      <c r="KYW87" s="283"/>
      <c r="KYX87" s="208"/>
      <c r="KYZ87" s="235"/>
      <c r="KZA87" s="235"/>
      <c r="KZB87" s="235"/>
      <c r="KZC87" s="235"/>
      <c r="KZD87" s="235"/>
      <c r="KZE87" s="235"/>
      <c r="KZF87" s="235"/>
      <c r="KZG87" s="283"/>
      <c r="KZH87" s="283"/>
      <c r="KZI87" s="208"/>
      <c r="KZK87" s="235"/>
      <c r="KZL87" s="235"/>
      <c r="KZM87" s="235"/>
      <c r="KZN87" s="235"/>
      <c r="KZO87" s="235"/>
      <c r="KZP87" s="235"/>
      <c r="KZQ87" s="235"/>
      <c r="KZR87" s="283"/>
      <c r="KZS87" s="283"/>
      <c r="KZT87" s="208"/>
      <c r="KZV87" s="235"/>
      <c r="KZW87" s="235"/>
      <c r="KZX87" s="235"/>
      <c r="KZY87" s="235"/>
      <c r="KZZ87" s="235"/>
      <c r="LAA87" s="235"/>
      <c r="LAB87" s="235"/>
      <c r="LAC87" s="283"/>
      <c r="LAD87" s="283"/>
      <c r="LAE87" s="208"/>
      <c r="LAG87" s="235"/>
      <c r="LAH87" s="235"/>
      <c r="LAI87" s="235"/>
      <c r="LAJ87" s="235"/>
      <c r="LAK87" s="235"/>
      <c r="LAL87" s="235"/>
      <c r="LAM87" s="235"/>
      <c r="LAN87" s="283"/>
      <c r="LAO87" s="283"/>
      <c r="LAP87" s="208"/>
      <c r="LAR87" s="235"/>
      <c r="LAS87" s="235"/>
      <c r="LAT87" s="235"/>
      <c r="LAU87" s="235"/>
      <c r="LAV87" s="235"/>
      <c r="LAW87" s="235"/>
      <c r="LAX87" s="235"/>
      <c r="LAY87" s="283"/>
      <c r="LAZ87" s="283"/>
      <c r="LBA87" s="208"/>
      <c r="LBC87" s="235"/>
      <c r="LBD87" s="235"/>
      <c r="LBE87" s="235"/>
      <c r="LBF87" s="235"/>
      <c r="LBG87" s="235"/>
      <c r="LBH87" s="235"/>
      <c r="LBI87" s="235"/>
      <c r="LBJ87" s="283"/>
      <c r="LBK87" s="283"/>
      <c r="LBL87" s="208"/>
      <c r="LBN87" s="235"/>
      <c r="LBO87" s="235"/>
      <c r="LBP87" s="235"/>
      <c r="LBQ87" s="235"/>
      <c r="LBR87" s="235"/>
      <c r="LBS87" s="235"/>
      <c r="LBT87" s="235"/>
      <c r="LBU87" s="283"/>
      <c r="LBV87" s="283"/>
      <c r="LBW87" s="208"/>
      <c r="LBY87" s="235"/>
      <c r="LBZ87" s="235"/>
      <c r="LCA87" s="235"/>
      <c r="LCB87" s="235"/>
      <c r="LCC87" s="235"/>
      <c r="LCD87" s="235"/>
      <c r="LCE87" s="235"/>
      <c r="LCF87" s="283"/>
      <c r="LCG87" s="283"/>
      <c r="LCH87" s="208"/>
      <c r="LCJ87" s="235"/>
      <c r="LCK87" s="235"/>
      <c r="LCL87" s="235"/>
      <c r="LCM87" s="235"/>
      <c r="LCN87" s="235"/>
      <c r="LCO87" s="235"/>
      <c r="LCP87" s="235"/>
      <c r="LCQ87" s="283"/>
      <c r="LCR87" s="283"/>
      <c r="LCS87" s="208"/>
      <c r="LCU87" s="235"/>
      <c r="LCV87" s="235"/>
      <c r="LCW87" s="235"/>
      <c r="LCX87" s="235"/>
      <c r="LCY87" s="235"/>
      <c r="LCZ87" s="235"/>
      <c r="LDA87" s="235"/>
      <c r="LDB87" s="283"/>
      <c r="LDC87" s="283"/>
      <c r="LDD87" s="208"/>
      <c r="LDF87" s="235"/>
      <c r="LDG87" s="235"/>
      <c r="LDH87" s="235"/>
      <c r="LDI87" s="235"/>
      <c r="LDJ87" s="235"/>
      <c r="LDK87" s="235"/>
      <c r="LDL87" s="235"/>
      <c r="LDM87" s="283"/>
      <c r="LDN87" s="283"/>
      <c r="LDO87" s="208"/>
      <c r="LDQ87" s="235"/>
      <c r="LDR87" s="235"/>
      <c r="LDS87" s="235"/>
      <c r="LDT87" s="235"/>
      <c r="LDU87" s="235"/>
      <c r="LDV87" s="235"/>
      <c r="LDW87" s="235"/>
      <c r="LDX87" s="283"/>
      <c r="LDY87" s="283"/>
      <c r="LDZ87" s="208"/>
      <c r="LEB87" s="235"/>
      <c r="LEC87" s="235"/>
      <c r="LED87" s="235"/>
      <c r="LEE87" s="235"/>
      <c r="LEF87" s="235"/>
      <c r="LEG87" s="235"/>
      <c r="LEH87" s="235"/>
      <c r="LEI87" s="283"/>
      <c r="LEJ87" s="283"/>
      <c r="LEK87" s="208"/>
      <c r="LEM87" s="235"/>
      <c r="LEN87" s="235"/>
      <c r="LEO87" s="235"/>
      <c r="LEP87" s="235"/>
      <c r="LEQ87" s="235"/>
      <c r="LER87" s="235"/>
      <c r="LES87" s="235"/>
      <c r="LET87" s="283"/>
      <c r="LEU87" s="283"/>
      <c r="LEV87" s="208"/>
      <c r="LEX87" s="235"/>
      <c r="LEY87" s="235"/>
      <c r="LEZ87" s="235"/>
      <c r="LFA87" s="235"/>
      <c r="LFB87" s="235"/>
      <c r="LFC87" s="235"/>
      <c r="LFD87" s="235"/>
      <c r="LFE87" s="283"/>
      <c r="LFF87" s="283"/>
      <c r="LFG87" s="208"/>
      <c r="LFI87" s="235"/>
      <c r="LFJ87" s="235"/>
      <c r="LFK87" s="235"/>
      <c r="LFL87" s="235"/>
      <c r="LFM87" s="235"/>
      <c r="LFN87" s="235"/>
      <c r="LFO87" s="235"/>
      <c r="LFP87" s="283"/>
      <c r="LFQ87" s="283"/>
      <c r="LFR87" s="208"/>
      <c r="LFT87" s="235"/>
      <c r="LFU87" s="235"/>
      <c r="LFV87" s="235"/>
      <c r="LFW87" s="235"/>
      <c r="LFX87" s="235"/>
      <c r="LFY87" s="235"/>
      <c r="LFZ87" s="235"/>
      <c r="LGA87" s="283"/>
      <c r="LGB87" s="283"/>
      <c r="LGC87" s="208"/>
      <c r="LGE87" s="235"/>
      <c r="LGF87" s="235"/>
      <c r="LGG87" s="235"/>
      <c r="LGH87" s="235"/>
      <c r="LGI87" s="235"/>
      <c r="LGJ87" s="235"/>
      <c r="LGK87" s="235"/>
      <c r="LGL87" s="283"/>
      <c r="LGM87" s="283"/>
      <c r="LGN87" s="208"/>
      <c r="LGP87" s="235"/>
      <c r="LGQ87" s="235"/>
      <c r="LGR87" s="235"/>
      <c r="LGS87" s="235"/>
      <c r="LGT87" s="235"/>
      <c r="LGU87" s="235"/>
      <c r="LGV87" s="235"/>
      <c r="LGW87" s="283"/>
      <c r="LGX87" s="283"/>
      <c r="LGY87" s="208"/>
      <c r="LHA87" s="235"/>
      <c r="LHB87" s="235"/>
      <c r="LHC87" s="235"/>
      <c r="LHD87" s="235"/>
      <c r="LHE87" s="235"/>
      <c r="LHF87" s="235"/>
      <c r="LHG87" s="235"/>
      <c r="LHH87" s="283"/>
      <c r="LHI87" s="283"/>
      <c r="LHJ87" s="208"/>
      <c r="LHL87" s="235"/>
      <c r="LHM87" s="235"/>
      <c r="LHN87" s="235"/>
      <c r="LHO87" s="235"/>
      <c r="LHP87" s="235"/>
      <c r="LHQ87" s="235"/>
      <c r="LHR87" s="235"/>
      <c r="LHS87" s="283"/>
      <c r="LHT87" s="283"/>
      <c r="LHU87" s="208"/>
      <c r="LHW87" s="235"/>
      <c r="LHX87" s="235"/>
      <c r="LHY87" s="235"/>
      <c r="LHZ87" s="235"/>
      <c r="LIA87" s="235"/>
      <c r="LIB87" s="235"/>
      <c r="LIC87" s="235"/>
      <c r="LID87" s="283"/>
      <c r="LIE87" s="283"/>
      <c r="LIF87" s="208"/>
      <c r="LIH87" s="235"/>
      <c r="LII87" s="235"/>
      <c r="LIJ87" s="235"/>
      <c r="LIK87" s="235"/>
      <c r="LIL87" s="235"/>
      <c r="LIM87" s="235"/>
      <c r="LIN87" s="235"/>
      <c r="LIO87" s="283"/>
      <c r="LIP87" s="283"/>
      <c r="LIQ87" s="208"/>
      <c r="LIS87" s="235"/>
      <c r="LIT87" s="235"/>
      <c r="LIU87" s="235"/>
      <c r="LIV87" s="235"/>
      <c r="LIW87" s="235"/>
      <c r="LIX87" s="235"/>
      <c r="LIY87" s="235"/>
      <c r="LIZ87" s="283"/>
      <c r="LJA87" s="283"/>
      <c r="LJB87" s="208"/>
      <c r="LJD87" s="235"/>
      <c r="LJE87" s="235"/>
      <c r="LJF87" s="235"/>
      <c r="LJG87" s="235"/>
      <c r="LJH87" s="235"/>
      <c r="LJI87" s="235"/>
      <c r="LJJ87" s="235"/>
      <c r="LJK87" s="283"/>
      <c r="LJL87" s="283"/>
      <c r="LJM87" s="208"/>
      <c r="LJO87" s="235"/>
      <c r="LJP87" s="235"/>
      <c r="LJQ87" s="235"/>
      <c r="LJR87" s="235"/>
      <c r="LJS87" s="235"/>
      <c r="LJT87" s="235"/>
      <c r="LJU87" s="235"/>
      <c r="LJV87" s="283"/>
      <c r="LJW87" s="283"/>
      <c r="LJX87" s="208"/>
      <c r="LJZ87" s="235"/>
      <c r="LKA87" s="235"/>
      <c r="LKB87" s="235"/>
      <c r="LKC87" s="235"/>
      <c r="LKD87" s="235"/>
      <c r="LKE87" s="235"/>
      <c r="LKF87" s="235"/>
      <c r="LKG87" s="283"/>
      <c r="LKH87" s="283"/>
      <c r="LKI87" s="208"/>
      <c r="LKK87" s="235"/>
      <c r="LKL87" s="235"/>
      <c r="LKM87" s="235"/>
      <c r="LKN87" s="235"/>
      <c r="LKO87" s="235"/>
      <c r="LKP87" s="235"/>
      <c r="LKQ87" s="235"/>
      <c r="LKR87" s="283"/>
      <c r="LKS87" s="283"/>
      <c r="LKT87" s="208"/>
      <c r="LKV87" s="235"/>
      <c r="LKW87" s="235"/>
      <c r="LKX87" s="235"/>
      <c r="LKY87" s="235"/>
      <c r="LKZ87" s="235"/>
      <c r="LLA87" s="235"/>
      <c r="LLB87" s="235"/>
      <c r="LLC87" s="283"/>
      <c r="LLD87" s="283"/>
      <c r="LLE87" s="208"/>
      <c r="LLG87" s="235"/>
      <c r="LLH87" s="235"/>
      <c r="LLI87" s="235"/>
      <c r="LLJ87" s="235"/>
      <c r="LLK87" s="235"/>
      <c r="LLL87" s="235"/>
      <c r="LLM87" s="235"/>
      <c r="LLN87" s="283"/>
      <c r="LLO87" s="283"/>
      <c r="LLP87" s="208"/>
      <c r="LLR87" s="235"/>
      <c r="LLS87" s="235"/>
      <c r="LLT87" s="235"/>
      <c r="LLU87" s="235"/>
      <c r="LLV87" s="235"/>
      <c r="LLW87" s="235"/>
      <c r="LLX87" s="235"/>
      <c r="LLY87" s="283"/>
      <c r="LLZ87" s="283"/>
      <c r="LMA87" s="208"/>
      <c r="LMC87" s="235"/>
      <c r="LMD87" s="235"/>
      <c r="LME87" s="235"/>
      <c r="LMF87" s="235"/>
      <c r="LMG87" s="235"/>
      <c r="LMH87" s="235"/>
      <c r="LMI87" s="235"/>
      <c r="LMJ87" s="283"/>
      <c r="LMK87" s="283"/>
      <c r="LML87" s="208"/>
      <c r="LMN87" s="235"/>
      <c r="LMO87" s="235"/>
      <c r="LMP87" s="235"/>
      <c r="LMQ87" s="235"/>
      <c r="LMR87" s="235"/>
      <c r="LMS87" s="235"/>
      <c r="LMT87" s="235"/>
      <c r="LMU87" s="283"/>
      <c r="LMV87" s="283"/>
      <c r="LMW87" s="208"/>
      <c r="LMY87" s="235"/>
      <c r="LMZ87" s="235"/>
      <c r="LNA87" s="235"/>
      <c r="LNB87" s="235"/>
      <c r="LNC87" s="235"/>
      <c r="LND87" s="235"/>
      <c r="LNE87" s="235"/>
      <c r="LNF87" s="283"/>
      <c r="LNG87" s="283"/>
      <c r="LNH87" s="208"/>
      <c r="LNJ87" s="235"/>
      <c r="LNK87" s="235"/>
      <c r="LNL87" s="235"/>
      <c r="LNM87" s="235"/>
      <c r="LNN87" s="235"/>
      <c r="LNO87" s="235"/>
      <c r="LNP87" s="235"/>
      <c r="LNQ87" s="283"/>
      <c r="LNR87" s="283"/>
      <c r="LNS87" s="208"/>
      <c r="LNU87" s="235"/>
      <c r="LNV87" s="235"/>
      <c r="LNW87" s="235"/>
      <c r="LNX87" s="235"/>
      <c r="LNY87" s="235"/>
      <c r="LNZ87" s="235"/>
      <c r="LOA87" s="235"/>
      <c r="LOB87" s="283"/>
      <c r="LOC87" s="283"/>
      <c r="LOD87" s="208"/>
      <c r="LOF87" s="235"/>
      <c r="LOG87" s="235"/>
      <c r="LOH87" s="235"/>
      <c r="LOI87" s="235"/>
      <c r="LOJ87" s="235"/>
      <c r="LOK87" s="235"/>
      <c r="LOL87" s="235"/>
      <c r="LOM87" s="283"/>
      <c r="LON87" s="283"/>
      <c r="LOO87" s="208"/>
      <c r="LOQ87" s="235"/>
      <c r="LOR87" s="235"/>
      <c r="LOS87" s="235"/>
      <c r="LOT87" s="235"/>
      <c r="LOU87" s="235"/>
      <c r="LOV87" s="235"/>
      <c r="LOW87" s="235"/>
      <c r="LOX87" s="283"/>
      <c r="LOY87" s="283"/>
      <c r="LOZ87" s="208"/>
      <c r="LPB87" s="235"/>
      <c r="LPC87" s="235"/>
      <c r="LPD87" s="235"/>
      <c r="LPE87" s="235"/>
      <c r="LPF87" s="235"/>
      <c r="LPG87" s="235"/>
      <c r="LPH87" s="235"/>
      <c r="LPI87" s="283"/>
      <c r="LPJ87" s="283"/>
      <c r="LPK87" s="208"/>
      <c r="LPM87" s="235"/>
      <c r="LPN87" s="235"/>
      <c r="LPO87" s="235"/>
      <c r="LPP87" s="235"/>
      <c r="LPQ87" s="235"/>
      <c r="LPR87" s="235"/>
      <c r="LPS87" s="235"/>
      <c r="LPT87" s="283"/>
      <c r="LPU87" s="283"/>
      <c r="LPV87" s="208"/>
      <c r="LPX87" s="235"/>
      <c r="LPY87" s="235"/>
      <c r="LPZ87" s="235"/>
      <c r="LQA87" s="235"/>
      <c r="LQB87" s="235"/>
      <c r="LQC87" s="235"/>
      <c r="LQD87" s="235"/>
      <c r="LQE87" s="283"/>
      <c r="LQF87" s="283"/>
      <c r="LQG87" s="208"/>
      <c r="LQI87" s="235"/>
      <c r="LQJ87" s="235"/>
      <c r="LQK87" s="235"/>
      <c r="LQL87" s="235"/>
      <c r="LQM87" s="235"/>
      <c r="LQN87" s="235"/>
      <c r="LQO87" s="235"/>
      <c r="LQP87" s="283"/>
      <c r="LQQ87" s="283"/>
      <c r="LQR87" s="208"/>
      <c r="LQT87" s="235"/>
      <c r="LQU87" s="235"/>
      <c r="LQV87" s="235"/>
      <c r="LQW87" s="235"/>
      <c r="LQX87" s="235"/>
      <c r="LQY87" s="235"/>
      <c r="LQZ87" s="235"/>
      <c r="LRA87" s="283"/>
      <c r="LRB87" s="283"/>
      <c r="LRC87" s="208"/>
      <c r="LRE87" s="235"/>
      <c r="LRF87" s="235"/>
      <c r="LRG87" s="235"/>
      <c r="LRH87" s="235"/>
      <c r="LRI87" s="235"/>
      <c r="LRJ87" s="235"/>
      <c r="LRK87" s="235"/>
      <c r="LRL87" s="283"/>
      <c r="LRM87" s="283"/>
      <c r="LRN87" s="208"/>
      <c r="LRP87" s="235"/>
      <c r="LRQ87" s="235"/>
      <c r="LRR87" s="235"/>
      <c r="LRS87" s="235"/>
      <c r="LRT87" s="235"/>
      <c r="LRU87" s="235"/>
      <c r="LRV87" s="235"/>
      <c r="LRW87" s="283"/>
      <c r="LRX87" s="283"/>
      <c r="LRY87" s="208"/>
      <c r="LSA87" s="235"/>
      <c r="LSB87" s="235"/>
      <c r="LSC87" s="235"/>
      <c r="LSD87" s="235"/>
      <c r="LSE87" s="235"/>
      <c r="LSF87" s="235"/>
      <c r="LSG87" s="235"/>
      <c r="LSH87" s="283"/>
      <c r="LSI87" s="283"/>
      <c r="LSJ87" s="208"/>
      <c r="LSL87" s="235"/>
      <c r="LSM87" s="235"/>
      <c r="LSN87" s="235"/>
      <c r="LSO87" s="235"/>
      <c r="LSP87" s="235"/>
      <c r="LSQ87" s="235"/>
      <c r="LSR87" s="235"/>
      <c r="LSS87" s="283"/>
      <c r="LST87" s="283"/>
      <c r="LSU87" s="208"/>
      <c r="LSW87" s="235"/>
      <c r="LSX87" s="235"/>
      <c r="LSY87" s="235"/>
      <c r="LSZ87" s="235"/>
      <c r="LTA87" s="235"/>
      <c r="LTB87" s="235"/>
      <c r="LTC87" s="235"/>
      <c r="LTD87" s="283"/>
      <c r="LTE87" s="283"/>
      <c r="LTF87" s="208"/>
      <c r="LTH87" s="235"/>
      <c r="LTI87" s="235"/>
      <c r="LTJ87" s="235"/>
      <c r="LTK87" s="235"/>
      <c r="LTL87" s="235"/>
      <c r="LTM87" s="235"/>
      <c r="LTN87" s="235"/>
      <c r="LTO87" s="283"/>
      <c r="LTP87" s="283"/>
      <c r="LTQ87" s="208"/>
      <c r="LTS87" s="235"/>
      <c r="LTT87" s="235"/>
      <c r="LTU87" s="235"/>
      <c r="LTV87" s="235"/>
      <c r="LTW87" s="235"/>
      <c r="LTX87" s="235"/>
      <c r="LTY87" s="235"/>
      <c r="LTZ87" s="283"/>
      <c r="LUA87" s="283"/>
      <c r="LUB87" s="208"/>
      <c r="LUD87" s="235"/>
      <c r="LUE87" s="235"/>
      <c r="LUF87" s="235"/>
      <c r="LUG87" s="235"/>
      <c r="LUH87" s="235"/>
      <c r="LUI87" s="235"/>
      <c r="LUJ87" s="235"/>
      <c r="LUK87" s="283"/>
      <c r="LUL87" s="283"/>
      <c r="LUM87" s="208"/>
      <c r="LUO87" s="235"/>
      <c r="LUP87" s="235"/>
      <c r="LUQ87" s="235"/>
      <c r="LUR87" s="235"/>
      <c r="LUS87" s="235"/>
      <c r="LUT87" s="235"/>
      <c r="LUU87" s="235"/>
      <c r="LUV87" s="283"/>
      <c r="LUW87" s="283"/>
      <c r="LUX87" s="208"/>
      <c r="LUZ87" s="235"/>
      <c r="LVA87" s="235"/>
      <c r="LVB87" s="235"/>
      <c r="LVC87" s="235"/>
      <c r="LVD87" s="235"/>
      <c r="LVE87" s="235"/>
      <c r="LVF87" s="235"/>
      <c r="LVG87" s="283"/>
      <c r="LVH87" s="283"/>
      <c r="LVI87" s="208"/>
      <c r="LVK87" s="235"/>
      <c r="LVL87" s="235"/>
      <c r="LVM87" s="235"/>
      <c r="LVN87" s="235"/>
      <c r="LVO87" s="235"/>
      <c r="LVP87" s="235"/>
      <c r="LVQ87" s="235"/>
      <c r="LVR87" s="283"/>
      <c r="LVS87" s="283"/>
      <c r="LVT87" s="208"/>
      <c r="LVV87" s="235"/>
      <c r="LVW87" s="235"/>
      <c r="LVX87" s="235"/>
      <c r="LVY87" s="235"/>
      <c r="LVZ87" s="235"/>
      <c r="LWA87" s="235"/>
      <c r="LWB87" s="235"/>
      <c r="LWC87" s="283"/>
      <c r="LWD87" s="283"/>
      <c r="LWE87" s="208"/>
      <c r="LWG87" s="235"/>
      <c r="LWH87" s="235"/>
      <c r="LWI87" s="235"/>
      <c r="LWJ87" s="235"/>
      <c r="LWK87" s="235"/>
      <c r="LWL87" s="235"/>
      <c r="LWM87" s="235"/>
      <c r="LWN87" s="283"/>
      <c r="LWO87" s="283"/>
      <c r="LWP87" s="208"/>
      <c r="LWR87" s="235"/>
      <c r="LWS87" s="235"/>
      <c r="LWT87" s="235"/>
      <c r="LWU87" s="235"/>
      <c r="LWV87" s="235"/>
      <c r="LWW87" s="235"/>
      <c r="LWX87" s="235"/>
      <c r="LWY87" s="283"/>
      <c r="LWZ87" s="283"/>
      <c r="LXA87" s="208"/>
      <c r="LXC87" s="235"/>
      <c r="LXD87" s="235"/>
      <c r="LXE87" s="235"/>
      <c r="LXF87" s="235"/>
      <c r="LXG87" s="235"/>
      <c r="LXH87" s="235"/>
      <c r="LXI87" s="235"/>
      <c r="LXJ87" s="283"/>
      <c r="LXK87" s="283"/>
      <c r="LXL87" s="208"/>
      <c r="LXN87" s="235"/>
      <c r="LXO87" s="235"/>
      <c r="LXP87" s="235"/>
      <c r="LXQ87" s="235"/>
      <c r="LXR87" s="235"/>
      <c r="LXS87" s="235"/>
      <c r="LXT87" s="235"/>
      <c r="LXU87" s="283"/>
      <c r="LXV87" s="283"/>
      <c r="LXW87" s="208"/>
      <c r="LXY87" s="235"/>
      <c r="LXZ87" s="235"/>
      <c r="LYA87" s="235"/>
      <c r="LYB87" s="235"/>
      <c r="LYC87" s="235"/>
      <c r="LYD87" s="235"/>
      <c r="LYE87" s="235"/>
      <c r="LYF87" s="283"/>
      <c r="LYG87" s="283"/>
      <c r="LYH87" s="208"/>
      <c r="LYJ87" s="235"/>
      <c r="LYK87" s="235"/>
      <c r="LYL87" s="235"/>
      <c r="LYM87" s="235"/>
      <c r="LYN87" s="235"/>
      <c r="LYO87" s="235"/>
      <c r="LYP87" s="235"/>
      <c r="LYQ87" s="283"/>
      <c r="LYR87" s="283"/>
      <c r="LYS87" s="208"/>
      <c r="LYU87" s="235"/>
      <c r="LYV87" s="235"/>
      <c r="LYW87" s="235"/>
      <c r="LYX87" s="235"/>
      <c r="LYY87" s="235"/>
      <c r="LYZ87" s="235"/>
      <c r="LZA87" s="235"/>
      <c r="LZB87" s="283"/>
      <c r="LZC87" s="283"/>
      <c r="LZD87" s="208"/>
      <c r="LZF87" s="235"/>
      <c r="LZG87" s="235"/>
      <c r="LZH87" s="235"/>
      <c r="LZI87" s="235"/>
      <c r="LZJ87" s="235"/>
      <c r="LZK87" s="235"/>
      <c r="LZL87" s="235"/>
      <c r="LZM87" s="283"/>
      <c r="LZN87" s="283"/>
      <c r="LZO87" s="208"/>
      <c r="LZQ87" s="235"/>
      <c r="LZR87" s="235"/>
      <c r="LZS87" s="235"/>
      <c r="LZT87" s="235"/>
      <c r="LZU87" s="235"/>
      <c r="LZV87" s="235"/>
      <c r="LZW87" s="235"/>
      <c r="LZX87" s="283"/>
      <c r="LZY87" s="283"/>
      <c r="LZZ87" s="208"/>
      <c r="MAB87" s="235"/>
      <c r="MAC87" s="235"/>
      <c r="MAD87" s="235"/>
      <c r="MAE87" s="235"/>
      <c r="MAF87" s="235"/>
      <c r="MAG87" s="235"/>
      <c r="MAH87" s="235"/>
      <c r="MAI87" s="283"/>
      <c r="MAJ87" s="283"/>
      <c r="MAK87" s="208"/>
      <c r="MAM87" s="235"/>
      <c r="MAN87" s="235"/>
      <c r="MAO87" s="235"/>
      <c r="MAP87" s="235"/>
      <c r="MAQ87" s="235"/>
      <c r="MAR87" s="235"/>
      <c r="MAS87" s="235"/>
      <c r="MAT87" s="283"/>
      <c r="MAU87" s="283"/>
      <c r="MAV87" s="208"/>
      <c r="MAX87" s="235"/>
      <c r="MAY87" s="235"/>
      <c r="MAZ87" s="235"/>
      <c r="MBA87" s="235"/>
      <c r="MBB87" s="235"/>
      <c r="MBC87" s="235"/>
      <c r="MBD87" s="235"/>
      <c r="MBE87" s="283"/>
      <c r="MBF87" s="283"/>
      <c r="MBG87" s="208"/>
      <c r="MBI87" s="235"/>
      <c r="MBJ87" s="235"/>
      <c r="MBK87" s="235"/>
      <c r="MBL87" s="235"/>
      <c r="MBM87" s="235"/>
      <c r="MBN87" s="235"/>
      <c r="MBO87" s="235"/>
      <c r="MBP87" s="283"/>
      <c r="MBQ87" s="283"/>
      <c r="MBR87" s="208"/>
      <c r="MBT87" s="235"/>
      <c r="MBU87" s="235"/>
      <c r="MBV87" s="235"/>
      <c r="MBW87" s="235"/>
      <c r="MBX87" s="235"/>
      <c r="MBY87" s="235"/>
      <c r="MBZ87" s="235"/>
      <c r="MCA87" s="283"/>
      <c r="MCB87" s="283"/>
      <c r="MCC87" s="208"/>
      <c r="MCE87" s="235"/>
      <c r="MCF87" s="235"/>
      <c r="MCG87" s="235"/>
      <c r="MCH87" s="235"/>
      <c r="MCI87" s="235"/>
      <c r="MCJ87" s="235"/>
      <c r="MCK87" s="235"/>
      <c r="MCL87" s="283"/>
      <c r="MCM87" s="283"/>
      <c r="MCN87" s="208"/>
      <c r="MCP87" s="235"/>
      <c r="MCQ87" s="235"/>
      <c r="MCR87" s="235"/>
      <c r="MCS87" s="235"/>
      <c r="MCT87" s="235"/>
      <c r="MCU87" s="235"/>
      <c r="MCV87" s="235"/>
      <c r="MCW87" s="283"/>
      <c r="MCX87" s="283"/>
      <c r="MCY87" s="208"/>
      <c r="MDA87" s="235"/>
      <c r="MDB87" s="235"/>
      <c r="MDC87" s="235"/>
      <c r="MDD87" s="235"/>
      <c r="MDE87" s="235"/>
      <c r="MDF87" s="235"/>
      <c r="MDG87" s="235"/>
      <c r="MDH87" s="283"/>
      <c r="MDI87" s="283"/>
      <c r="MDJ87" s="208"/>
      <c r="MDL87" s="235"/>
      <c r="MDM87" s="235"/>
      <c r="MDN87" s="235"/>
      <c r="MDO87" s="235"/>
      <c r="MDP87" s="235"/>
      <c r="MDQ87" s="235"/>
      <c r="MDR87" s="235"/>
      <c r="MDS87" s="283"/>
      <c r="MDT87" s="283"/>
      <c r="MDU87" s="208"/>
      <c r="MDW87" s="235"/>
      <c r="MDX87" s="235"/>
      <c r="MDY87" s="235"/>
      <c r="MDZ87" s="235"/>
      <c r="MEA87" s="235"/>
      <c r="MEB87" s="235"/>
      <c r="MEC87" s="235"/>
      <c r="MED87" s="283"/>
      <c r="MEE87" s="283"/>
      <c r="MEF87" s="208"/>
      <c r="MEH87" s="235"/>
      <c r="MEI87" s="235"/>
      <c r="MEJ87" s="235"/>
      <c r="MEK87" s="235"/>
      <c r="MEL87" s="235"/>
      <c r="MEM87" s="235"/>
      <c r="MEN87" s="235"/>
      <c r="MEO87" s="283"/>
      <c r="MEP87" s="283"/>
      <c r="MEQ87" s="208"/>
      <c r="MES87" s="235"/>
      <c r="MET87" s="235"/>
      <c r="MEU87" s="235"/>
      <c r="MEV87" s="235"/>
      <c r="MEW87" s="235"/>
      <c r="MEX87" s="235"/>
      <c r="MEY87" s="235"/>
      <c r="MEZ87" s="283"/>
      <c r="MFA87" s="283"/>
      <c r="MFB87" s="208"/>
      <c r="MFD87" s="235"/>
      <c r="MFE87" s="235"/>
      <c r="MFF87" s="235"/>
      <c r="MFG87" s="235"/>
      <c r="MFH87" s="235"/>
      <c r="MFI87" s="235"/>
      <c r="MFJ87" s="235"/>
      <c r="MFK87" s="283"/>
      <c r="MFL87" s="283"/>
      <c r="MFM87" s="208"/>
      <c r="MFO87" s="235"/>
      <c r="MFP87" s="235"/>
      <c r="MFQ87" s="235"/>
      <c r="MFR87" s="235"/>
      <c r="MFS87" s="235"/>
      <c r="MFT87" s="235"/>
      <c r="MFU87" s="235"/>
      <c r="MFV87" s="283"/>
      <c r="MFW87" s="283"/>
      <c r="MFX87" s="208"/>
      <c r="MFZ87" s="235"/>
      <c r="MGA87" s="235"/>
      <c r="MGB87" s="235"/>
      <c r="MGC87" s="235"/>
      <c r="MGD87" s="235"/>
      <c r="MGE87" s="235"/>
      <c r="MGF87" s="235"/>
      <c r="MGG87" s="283"/>
      <c r="MGH87" s="283"/>
      <c r="MGI87" s="208"/>
      <c r="MGK87" s="235"/>
      <c r="MGL87" s="235"/>
      <c r="MGM87" s="235"/>
      <c r="MGN87" s="235"/>
      <c r="MGO87" s="235"/>
      <c r="MGP87" s="235"/>
      <c r="MGQ87" s="235"/>
      <c r="MGR87" s="283"/>
      <c r="MGS87" s="283"/>
      <c r="MGT87" s="208"/>
      <c r="MGV87" s="235"/>
      <c r="MGW87" s="235"/>
      <c r="MGX87" s="235"/>
      <c r="MGY87" s="235"/>
      <c r="MGZ87" s="235"/>
      <c r="MHA87" s="235"/>
      <c r="MHB87" s="235"/>
      <c r="MHC87" s="283"/>
      <c r="MHD87" s="283"/>
      <c r="MHE87" s="208"/>
      <c r="MHG87" s="235"/>
      <c r="MHH87" s="235"/>
      <c r="MHI87" s="235"/>
      <c r="MHJ87" s="235"/>
      <c r="MHK87" s="235"/>
      <c r="MHL87" s="235"/>
      <c r="MHM87" s="235"/>
      <c r="MHN87" s="283"/>
      <c r="MHO87" s="283"/>
      <c r="MHP87" s="208"/>
      <c r="MHR87" s="235"/>
      <c r="MHS87" s="235"/>
      <c r="MHT87" s="235"/>
      <c r="MHU87" s="235"/>
      <c r="MHV87" s="235"/>
      <c r="MHW87" s="235"/>
      <c r="MHX87" s="235"/>
      <c r="MHY87" s="283"/>
      <c r="MHZ87" s="283"/>
      <c r="MIA87" s="208"/>
      <c r="MIC87" s="235"/>
      <c r="MID87" s="235"/>
      <c r="MIE87" s="235"/>
      <c r="MIF87" s="235"/>
      <c r="MIG87" s="235"/>
      <c r="MIH87" s="235"/>
      <c r="MII87" s="235"/>
      <c r="MIJ87" s="283"/>
      <c r="MIK87" s="283"/>
      <c r="MIL87" s="208"/>
      <c r="MIN87" s="235"/>
      <c r="MIO87" s="235"/>
      <c r="MIP87" s="235"/>
      <c r="MIQ87" s="235"/>
      <c r="MIR87" s="235"/>
      <c r="MIS87" s="235"/>
      <c r="MIT87" s="235"/>
      <c r="MIU87" s="283"/>
      <c r="MIV87" s="283"/>
      <c r="MIW87" s="208"/>
      <c r="MIY87" s="235"/>
      <c r="MIZ87" s="235"/>
      <c r="MJA87" s="235"/>
      <c r="MJB87" s="235"/>
      <c r="MJC87" s="235"/>
      <c r="MJD87" s="235"/>
      <c r="MJE87" s="235"/>
      <c r="MJF87" s="283"/>
      <c r="MJG87" s="283"/>
      <c r="MJH87" s="208"/>
      <c r="MJJ87" s="235"/>
      <c r="MJK87" s="235"/>
      <c r="MJL87" s="235"/>
      <c r="MJM87" s="235"/>
      <c r="MJN87" s="235"/>
      <c r="MJO87" s="235"/>
      <c r="MJP87" s="235"/>
      <c r="MJQ87" s="283"/>
      <c r="MJR87" s="283"/>
      <c r="MJS87" s="208"/>
      <c r="MJU87" s="235"/>
      <c r="MJV87" s="235"/>
      <c r="MJW87" s="235"/>
      <c r="MJX87" s="235"/>
      <c r="MJY87" s="235"/>
      <c r="MJZ87" s="235"/>
      <c r="MKA87" s="235"/>
      <c r="MKB87" s="283"/>
      <c r="MKC87" s="283"/>
      <c r="MKD87" s="208"/>
      <c r="MKF87" s="235"/>
      <c r="MKG87" s="235"/>
      <c r="MKH87" s="235"/>
      <c r="MKI87" s="235"/>
      <c r="MKJ87" s="235"/>
      <c r="MKK87" s="235"/>
      <c r="MKL87" s="235"/>
      <c r="MKM87" s="283"/>
      <c r="MKN87" s="283"/>
      <c r="MKO87" s="208"/>
      <c r="MKQ87" s="235"/>
      <c r="MKR87" s="235"/>
      <c r="MKS87" s="235"/>
      <c r="MKT87" s="235"/>
      <c r="MKU87" s="235"/>
      <c r="MKV87" s="235"/>
      <c r="MKW87" s="235"/>
      <c r="MKX87" s="283"/>
      <c r="MKY87" s="283"/>
      <c r="MKZ87" s="208"/>
      <c r="MLB87" s="235"/>
      <c r="MLC87" s="235"/>
      <c r="MLD87" s="235"/>
      <c r="MLE87" s="235"/>
      <c r="MLF87" s="235"/>
      <c r="MLG87" s="235"/>
      <c r="MLH87" s="235"/>
      <c r="MLI87" s="283"/>
      <c r="MLJ87" s="283"/>
      <c r="MLK87" s="208"/>
      <c r="MLM87" s="235"/>
      <c r="MLN87" s="235"/>
      <c r="MLO87" s="235"/>
      <c r="MLP87" s="235"/>
      <c r="MLQ87" s="235"/>
      <c r="MLR87" s="235"/>
      <c r="MLS87" s="235"/>
      <c r="MLT87" s="283"/>
      <c r="MLU87" s="283"/>
      <c r="MLV87" s="208"/>
      <c r="MLX87" s="235"/>
      <c r="MLY87" s="235"/>
      <c r="MLZ87" s="235"/>
      <c r="MMA87" s="235"/>
      <c r="MMB87" s="235"/>
      <c r="MMC87" s="235"/>
      <c r="MMD87" s="235"/>
      <c r="MME87" s="283"/>
      <c r="MMF87" s="283"/>
      <c r="MMG87" s="208"/>
      <c r="MMI87" s="235"/>
      <c r="MMJ87" s="235"/>
      <c r="MMK87" s="235"/>
      <c r="MML87" s="235"/>
      <c r="MMM87" s="235"/>
      <c r="MMN87" s="235"/>
      <c r="MMO87" s="235"/>
      <c r="MMP87" s="283"/>
      <c r="MMQ87" s="283"/>
      <c r="MMR87" s="208"/>
      <c r="MMT87" s="235"/>
      <c r="MMU87" s="235"/>
      <c r="MMV87" s="235"/>
      <c r="MMW87" s="235"/>
      <c r="MMX87" s="235"/>
      <c r="MMY87" s="235"/>
      <c r="MMZ87" s="235"/>
      <c r="MNA87" s="283"/>
      <c r="MNB87" s="283"/>
      <c r="MNC87" s="208"/>
      <c r="MNE87" s="235"/>
      <c r="MNF87" s="235"/>
      <c r="MNG87" s="235"/>
      <c r="MNH87" s="235"/>
      <c r="MNI87" s="235"/>
      <c r="MNJ87" s="235"/>
      <c r="MNK87" s="235"/>
      <c r="MNL87" s="283"/>
      <c r="MNM87" s="283"/>
      <c r="MNN87" s="208"/>
      <c r="MNP87" s="235"/>
      <c r="MNQ87" s="235"/>
      <c r="MNR87" s="235"/>
      <c r="MNS87" s="235"/>
      <c r="MNT87" s="235"/>
      <c r="MNU87" s="235"/>
      <c r="MNV87" s="235"/>
      <c r="MNW87" s="283"/>
      <c r="MNX87" s="283"/>
      <c r="MNY87" s="208"/>
      <c r="MOA87" s="235"/>
      <c r="MOB87" s="235"/>
      <c r="MOC87" s="235"/>
      <c r="MOD87" s="235"/>
      <c r="MOE87" s="235"/>
      <c r="MOF87" s="235"/>
      <c r="MOG87" s="235"/>
      <c r="MOH87" s="283"/>
      <c r="MOI87" s="283"/>
      <c r="MOJ87" s="208"/>
      <c r="MOL87" s="235"/>
      <c r="MOM87" s="235"/>
      <c r="MON87" s="235"/>
      <c r="MOO87" s="235"/>
      <c r="MOP87" s="235"/>
      <c r="MOQ87" s="235"/>
      <c r="MOR87" s="235"/>
      <c r="MOS87" s="283"/>
      <c r="MOT87" s="283"/>
      <c r="MOU87" s="208"/>
      <c r="MOW87" s="235"/>
      <c r="MOX87" s="235"/>
      <c r="MOY87" s="235"/>
      <c r="MOZ87" s="235"/>
      <c r="MPA87" s="235"/>
      <c r="MPB87" s="235"/>
      <c r="MPC87" s="235"/>
      <c r="MPD87" s="283"/>
      <c r="MPE87" s="283"/>
      <c r="MPF87" s="208"/>
      <c r="MPH87" s="235"/>
      <c r="MPI87" s="235"/>
      <c r="MPJ87" s="235"/>
      <c r="MPK87" s="235"/>
      <c r="MPL87" s="235"/>
      <c r="MPM87" s="235"/>
      <c r="MPN87" s="235"/>
      <c r="MPO87" s="283"/>
      <c r="MPP87" s="283"/>
      <c r="MPQ87" s="208"/>
      <c r="MPS87" s="235"/>
      <c r="MPT87" s="235"/>
      <c r="MPU87" s="235"/>
      <c r="MPV87" s="235"/>
      <c r="MPW87" s="235"/>
      <c r="MPX87" s="235"/>
      <c r="MPY87" s="235"/>
      <c r="MPZ87" s="283"/>
      <c r="MQA87" s="283"/>
      <c r="MQB87" s="208"/>
      <c r="MQD87" s="235"/>
      <c r="MQE87" s="235"/>
      <c r="MQF87" s="235"/>
      <c r="MQG87" s="235"/>
      <c r="MQH87" s="235"/>
      <c r="MQI87" s="235"/>
      <c r="MQJ87" s="235"/>
      <c r="MQK87" s="283"/>
      <c r="MQL87" s="283"/>
      <c r="MQM87" s="208"/>
      <c r="MQO87" s="235"/>
      <c r="MQP87" s="235"/>
      <c r="MQQ87" s="235"/>
      <c r="MQR87" s="235"/>
      <c r="MQS87" s="235"/>
      <c r="MQT87" s="235"/>
      <c r="MQU87" s="235"/>
      <c r="MQV87" s="283"/>
      <c r="MQW87" s="283"/>
      <c r="MQX87" s="208"/>
      <c r="MQZ87" s="235"/>
      <c r="MRA87" s="235"/>
      <c r="MRB87" s="235"/>
      <c r="MRC87" s="235"/>
      <c r="MRD87" s="235"/>
      <c r="MRE87" s="235"/>
      <c r="MRF87" s="235"/>
      <c r="MRG87" s="283"/>
      <c r="MRH87" s="283"/>
      <c r="MRI87" s="208"/>
      <c r="MRK87" s="235"/>
      <c r="MRL87" s="235"/>
      <c r="MRM87" s="235"/>
      <c r="MRN87" s="235"/>
      <c r="MRO87" s="235"/>
      <c r="MRP87" s="235"/>
      <c r="MRQ87" s="235"/>
      <c r="MRR87" s="283"/>
      <c r="MRS87" s="283"/>
      <c r="MRT87" s="208"/>
      <c r="MRV87" s="235"/>
      <c r="MRW87" s="235"/>
      <c r="MRX87" s="235"/>
      <c r="MRY87" s="235"/>
      <c r="MRZ87" s="235"/>
      <c r="MSA87" s="235"/>
      <c r="MSB87" s="235"/>
      <c r="MSC87" s="283"/>
      <c r="MSD87" s="283"/>
      <c r="MSE87" s="208"/>
      <c r="MSG87" s="235"/>
      <c r="MSH87" s="235"/>
      <c r="MSI87" s="235"/>
      <c r="MSJ87" s="235"/>
      <c r="MSK87" s="235"/>
      <c r="MSL87" s="235"/>
      <c r="MSM87" s="235"/>
      <c r="MSN87" s="283"/>
      <c r="MSO87" s="283"/>
      <c r="MSP87" s="208"/>
      <c r="MSR87" s="235"/>
      <c r="MSS87" s="235"/>
      <c r="MST87" s="235"/>
      <c r="MSU87" s="235"/>
      <c r="MSV87" s="235"/>
      <c r="MSW87" s="235"/>
      <c r="MSX87" s="235"/>
      <c r="MSY87" s="283"/>
      <c r="MSZ87" s="283"/>
      <c r="MTA87" s="208"/>
      <c r="MTC87" s="235"/>
      <c r="MTD87" s="235"/>
      <c r="MTE87" s="235"/>
      <c r="MTF87" s="235"/>
      <c r="MTG87" s="235"/>
      <c r="MTH87" s="235"/>
      <c r="MTI87" s="235"/>
      <c r="MTJ87" s="283"/>
      <c r="MTK87" s="283"/>
      <c r="MTL87" s="208"/>
      <c r="MTN87" s="235"/>
      <c r="MTO87" s="235"/>
      <c r="MTP87" s="235"/>
      <c r="MTQ87" s="235"/>
      <c r="MTR87" s="235"/>
      <c r="MTS87" s="235"/>
      <c r="MTT87" s="235"/>
      <c r="MTU87" s="283"/>
      <c r="MTV87" s="283"/>
      <c r="MTW87" s="208"/>
      <c r="MTY87" s="235"/>
      <c r="MTZ87" s="235"/>
      <c r="MUA87" s="235"/>
      <c r="MUB87" s="235"/>
      <c r="MUC87" s="235"/>
      <c r="MUD87" s="235"/>
      <c r="MUE87" s="235"/>
      <c r="MUF87" s="283"/>
      <c r="MUG87" s="283"/>
      <c r="MUH87" s="208"/>
      <c r="MUJ87" s="235"/>
      <c r="MUK87" s="235"/>
      <c r="MUL87" s="235"/>
      <c r="MUM87" s="235"/>
      <c r="MUN87" s="235"/>
      <c r="MUO87" s="235"/>
      <c r="MUP87" s="235"/>
      <c r="MUQ87" s="283"/>
      <c r="MUR87" s="283"/>
      <c r="MUS87" s="208"/>
      <c r="MUU87" s="235"/>
      <c r="MUV87" s="235"/>
      <c r="MUW87" s="235"/>
      <c r="MUX87" s="235"/>
      <c r="MUY87" s="235"/>
      <c r="MUZ87" s="235"/>
      <c r="MVA87" s="235"/>
      <c r="MVB87" s="283"/>
      <c r="MVC87" s="283"/>
      <c r="MVD87" s="208"/>
      <c r="MVF87" s="235"/>
      <c r="MVG87" s="235"/>
      <c r="MVH87" s="235"/>
      <c r="MVI87" s="235"/>
      <c r="MVJ87" s="235"/>
      <c r="MVK87" s="235"/>
      <c r="MVL87" s="235"/>
      <c r="MVM87" s="283"/>
      <c r="MVN87" s="283"/>
      <c r="MVO87" s="208"/>
      <c r="MVQ87" s="235"/>
      <c r="MVR87" s="235"/>
      <c r="MVS87" s="235"/>
      <c r="MVT87" s="235"/>
      <c r="MVU87" s="235"/>
      <c r="MVV87" s="235"/>
      <c r="MVW87" s="235"/>
      <c r="MVX87" s="283"/>
      <c r="MVY87" s="283"/>
      <c r="MVZ87" s="208"/>
      <c r="MWB87" s="235"/>
      <c r="MWC87" s="235"/>
      <c r="MWD87" s="235"/>
      <c r="MWE87" s="235"/>
      <c r="MWF87" s="235"/>
      <c r="MWG87" s="235"/>
      <c r="MWH87" s="235"/>
      <c r="MWI87" s="283"/>
      <c r="MWJ87" s="283"/>
      <c r="MWK87" s="208"/>
      <c r="MWM87" s="235"/>
      <c r="MWN87" s="235"/>
      <c r="MWO87" s="235"/>
      <c r="MWP87" s="235"/>
      <c r="MWQ87" s="235"/>
      <c r="MWR87" s="235"/>
      <c r="MWS87" s="235"/>
      <c r="MWT87" s="283"/>
      <c r="MWU87" s="283"/>
      <c r="MWV87" s="208"/>
      <c r="MWX87" s="235"/>
      <c r="MWY87" s="235"/>
      <c r="MWZ87" s="235"/>
      <c r="MXA87" s="235"/>
      <c r="MXB87" s="235"/>
      <c r="MXC87" s="235"/>
      <c r="MXD87" s="235"/>
      <c r="MXE87" s="283"/>
      <c r="MXF87" s="283"/>
      <c r="MXG87" s="208"/>
      <c r="MXI87" s="235"/>
      <c r="MXJ87" s="235"/>
      <c r="MXK87" s="235"/>
      <c r="MXL87" s="235"/>
      <c r="MXM87" s="235"/>
      <c r="MXN87" s="235"/>
      <c r="MXO87" s="235"/>
      <c r="MXP87" s="283"/>
      <c r="MXQ87" s="283"/>
      <c r="MXR87" s="208"/>
      <c r="MXT87" s="235"/>
      <c r="MXU87" s="235"/>
      <c r="MXV87" s="235"/>
      <c r="MXW87" s="235"/>
      <c r="MXX87" s="235"/>
      <c r="MXY87" s="235"/>
      <c r="MXZ87" s="235"/>
      <c r="MYA87" s="283"/>
      <c r="MYB87" s="283"/>
      <c r="MYC87" s="208"/>
      <c r="MYE87" s="235"/>
      <c r="MYF87" s="235"/>
      <c r="MYG87" s="235"/>
      <c r="MYH87" s="235"/>
      <c r="MYI87" s="235"/>
      <c r="MYJ87" s="235"/>
      <c r="MYK87" s="235"/>
      <c r="MYL87" s="283"/>
      <c r="MYM87" s="283"/>
      <c r="MYN87" s="208"/>
      <c r="MYP87" s="235"/>
      <c r="MYQ87" s="235"/>
      <c r="MYR87" s="235"/>
      <c r="MYS87" s="235"/>
      <c r="MYT87" s="235"/>
      <c r="MYU87" s="235"/>
      <c r="MYV87" s="235"/>
      <c r="MYW87" s="283"/>
      <c r="MYX87" s="283"/>
      <c r="MYY87" s="208"/>
      <c r="MZA87" s="235"/>
      <c r="MZB87" s="235"/>
      <c r="MZC87" s="235"/>
      <c r="MZD87" s="235"/>
      <c r="MZE87" s="235"/>
      <c r="MZF87" s="235"/>
      <c r="MZG87" s="235"/>
      <c r="MZH87" s="283"/>
      <c r="MZI87" s="283"/>
      <c r="MZJ87" s="208"/>
      <c r="MZL87" s="235"/>
      <c r="MZM87" s="235"/>
      <c r="MZN87" s="235"/>
      <c r="MZO87" s="235"/>
      <c r="MZP87" s="235"/>
      <c r="MZQ87" s="235"/>
      <c r="MZR87" s="235"/>
      <c r="MZS87" s="283"/>
      <c r="MZT87" s="283"/>
      <c r="MZU87" s="208"/>
      <c r="MZW87" s="235"/>
      <c r="MZX87" s="235"/>
      <c r="MZY87" s="235"/>
      <c r="MZZ87" s="235"/>
      <c r="NAA87" s="235"/>
      <c r="NAB87" s="235"/>
      <c r="NAC87" s="235"/>
      <c r="NAD87" s="283"/>
      <c r="NAE87" s="283"/>
      <c r="NAF87" s="208"/>
      <c r="NAH87" s="235"/>
      <c r="NAI87" s="235"/>
      <c r="NAJ87" s="235"/>
      <c r="NAK87" s="235"/>
      <c r="NAL87" s="235"/>
      <c r="NAM87" s="235"/>
      <c r="NAN87" s="235"/>
      <c r="NAO87" s="283"/>
      <c r="NAP87" s="283"/>
      <c r="NAQ87" s="208"/>
      <c r="NAS87" s="235"/>
      <c r="NAT87" s="235"/>
      <c r="NAU87" s="235"/>
      <c r="NAV87" s="235"/>
      <c r="NAW87" s="235"/>
      <c r="NAX87" s="235"/>
      <c r="NAY87" s="235"/>
      <c r="NAZ87" s="283"/>
      <c r="NBA87" s="283"/>
      <c r="NBB87" s="208"/>
      <c r="NBD87" s="235"/>
      <c r="NBE87" s="235"/>
      <c r="NBF87" s="235"/>
      <c r="NBG87" s="235"/>
      <c r="NBH87" s="235"/>
      <c r="NBI87" s="235"/>
      <c r="NBJ87" s="235"/>
      <c r="NBK87" s="283"/>
      <c r="NBL87" s="283"/>
      <c r="NBM87" s="208"/>
      <c r="NBO87" s="235"/>
      <c r="NBP87" s="235"/>
      <c r="NBQ87" s="235"/>
      <c r="NBR87" s="235"/>
      <c r="NBS87" s="235"/>
      <c r="NBT87" s="235"/>
      <c r="NBU87" s="235"/>
      <c r="NBV87" s="283"/>
      <c r="NBW87" s="283"/>
      <c r="NBX87" s="208"/>
      <c r="NBZ87" s="235"/>
      <c r="NCA87" s="235"/>
      <c r="NCB87" s="235"/>
      <c r="NCC87" s="235"/>
      <c r="NCD87" s="235"/>
      <c r="NCE87" s="235"/>
      <c r="NCF87" s="235"/>
      <c r="NCG87" s="283"/>
      <c r="NCH87" s="283"/>
      <c r="NCI87" s="208"/>
      <c r="NCK87" s="235"/>
      <c r="NCL87" s="235"/>
      <c r="NCM87" s="235"/>
      <c r="NCN87" s="235"/>
      <c r="NCO87" s="235"/>
      <c r="NCP87" s="235"/>
      <c r="NCQ87" s="235"/>
      <c r="NCR87" s="283"/>
      <c r="NCS87" s="283"/>
      <c r="NCT87" s="208"/>
      <c r="NCV87" s="235"/>
      <c r="NCW87" s="235"/>
      <c r="NCX87" s="235"/>
      <c r="NCY87" s="235"/>
      <c r="NCZ87" s="235"/>
      <c r="NDA87" s="235"/>
      <c r="NDB87" s="235"/>
      <c r="NDC87" s="283"/>
      <c r="NDD87" s="283"/>
      <c r="NDE87" s="208"/>
      <c r="NDG87" s="235"/>
      <c r="NDH87" s="235"/>
      <c r="NDI87" s="235"/>
      <c r="NDJ87" s="235"/>
      <c r="NDK87" s="235"/>
      <c r="NDL87" s="235"/>
      <c r="NDM87" s="235"/>
      <c r="NDN87" s="283"/>
      <c r="NDO87" s="283"/>
      <c r="NDP87" s="208"/>
      <c r="NDR87" s="235"/>
      <c r="NDS87" s="235"/>
      <c r="NDT87" s="235"/>
      <c r="NDU87" s="235"/>
      <c r="NDV87" s="235"/>
      <c r="NDW87" s="235"/>
      <c r="NDX87" s="235"/>
      <c r="NDY87" s="283"/>
      <c r="NDZ87" s="283"/>
      <c r="NEA87" s="208"/>
      <c r="NEC87" s="235"/>
      <c r="NED87" s="235"/>
      <c r="NEE87" s="235"/>
      <c r="NEF87" s="235"/>
      <c r="NEG87" s="235"/>
      <c r="NEH87" s="235"/>
      <c r="NEI87" s="235"/>
      <c r="NEJ87" s="283"/>
      <c r="NEK87" s="283"/>
      <c r="NEL87" s="208"/>
      <c r="NEN87" s="235"/>
      <c r="NEO87" s="235"/>
      <c r="NEP87" s="235"/>
      <c r="NEQ87" s="235"/>
      <c r="NER87" s="235"/>
      <c r="NES87" s="235"/>
      <c r="NET87" s="235"/>
      <c r="NEU87" s="283"/>
      <c r="NEV87" s="283"/>
      <c r="NEW87" s="208"/>
      <c r="NEY87" s="235"/>
      <c r="NEZ87" s="235"/>
      <c r="NFA87" s="235"/>
      <c r="NFB87" s="235"/>
      <c r="NFC87" s="235"/>
      <c r="NFD87" s="235"/>
      <c r="NFE87" s="235"/>
      <c r="NFF87" s="283"/>
      <c r="NFG87" s="283"/>
      <c r="NFH87" s="208"/>
      <c r="NFJ87" s="235"/>
      <c r="NFK87" s="235"/>
      <c r="NFL87" s="235"/>
      <c r="NFM87" s="235"/>
      <c r="NFN87" s="235"/>
      <c r="NFO87" s="235"/>
      <c r="NFP87" s="235"/>
      <c r="NFQ87" s="283"/>
      <c r="NFR87" s="283"/>
      <c r="NFS87" s="208"/>
      <c r="NFU87" s="235"/>
      <c r="NFV87" s="235"/>
      <c r="NFW87" s="235"/>
      <c r="NFX87" s="235"/>
      <c r="NFY87" s="235"/>
      <c r="NFZ87" s="235"/>
      <c r="NGA87" s="235"/>
      <c r="NGB87" s="283"/>
      <c r="NGC87" s="283"/>
      <c r="NGD87" s="208"/>
      <c r="NGF87" s="235"/>
      <c r="NGG87" s="235"/>
      <c r="NGH87" s="235"/>
      <c r="NGI87" s="235"/>
      <c r="NGJ87" s="235"/>
      <c r="NGK87" s="235"/>
      <c r="NGL87" s="235"/>
      <c r="NGM87" s="283"/>
      <c r="NGN87" s="283"/>
      <c r="NGO87" s="208"/>
      <c r="NGQ87" s="235"/>
      <c r="NGR87" s="235"/>
      <c r="NGS87" s="235"/>
      <c r="NGT87" s="235"/>
      <c r="NGU87" s="235"/>
      <c r="NGV87" s="235"/>
      <c r="NGW87" s="235"/>
      <c r="NGX87" s="283"/>
      <c r="NGY87" s="283"/>
      <c r="NGZ87" s="208"/>
      <c r="NHB87" s="235"/>
      <c r="NHC87" s="235"/>
      <c r="NHD87" s="235"/>
      <c r="NHE87" s="235"/>
      <c r="NHF87" s="235"/>
      <c r="NHG87" s="235"/>
      <c r="NHH87" s="235"/>
      <c r="NHI87" s="283"/>
      <c r="NHJ87" s="283"/>
      <c r="NHK87" s="208"/>
      <c r="NHM87" s="235"/>
      <c r="NHN87" s="235"/>
      <c r="NHO87" s="235"/>
      <c r="NHP87" s="235"/>
      <c r="NHQ87" s="235"/>
      <c r="NHR87" s="235"/>
      <c r="NHS87" s="235"/>
      <c r="NHT87" s="283"/>
      <c r="NHU87" s="283"/>
      <c r="NHV87" s="208"/>
      <c r="NHX87" s="235"/>
      <c r="NHY87" s="235"/>
      <c r="NHZ87" s="235"/>
      <c r="NIA87" s="235"/>
      <c r="NIB87" s="235"/>
      <c r="NIC87" s="235"/>
      <c r="NID87" s="235"/>
      <c r="NIE87" s="283"/>
      <c r="NIF87" s="283"/>
      <c r="NIG87" s="208"/>
      <c r="NII87" s="235"/>
      <c r="NIJ87" s="235"/>
      <c r="NIK87" s="235"/>
      <c r="NIL87" s="235"/>
      <c r="NIM87" s="235"/>
      <c r="NIN87" s="235"/>
      <c r="NIO87" s="235"/>
      <c r="NIP87" s="283"/>
      <c r="NIQ87" s="283"/>
      <c r="NIR87" s="208"/>
      <c r="NIT87" s="235"/>
      <c r="NIU87" s="235"/>
      <c r="NIV87" s="235"/>
      <c r="NIW87" s="235"/>
      <c r="NIX87" s="235"/>
      <c r="NIY87" s="235"/>
      <c r="NIZ87" s="235"/>
      <c r="NJA87" s="283"/>
      <c r="NJB87" s="283"/>
      <c r="NJC87" s="208"/>
      <c r="NJE87" s="235"/>
      <c r="NJF87" s="235"/>
      <c r="NJG87" s="235"/>
      <c r="NJH87" s="235"/>
      <c r="NJI87" s="235"/>
      <c r="NJJ87" s="235"/>
      <c r="NJK87" s="235"/>
      <c r="NJL87" s="283"/>
      <c r="NJM87" s="283"/>
      <c r="NJN87" s="208"/>
      <c r="NJP87" s="235"/>
      <c r="NJQ87" s="235"/>
      <c r="NJR87" s="235"/>
      <c r="NJS87" s="235"/>
      <c r="NJT87" s="235"/>
      <c r="NJU87" s="235"/>
      <c r="NJV87" s="235"/>
      <c r="NJW87" s="283"/>
      <c r="NJX87" s="283"/>
      <c r="NJY87" s="208"/>
      <c r="NKA87" s="235"/>
      <c r="NKB87" s="235"/>
      <c r="NKC87" s="235"/>
      <c r="NKD87" s="235"/>
      <c r="NKE87" s="235"/>
      <c r="NKF87" s="235"/>
      <c r="NKG87" s="235"/>
      <c r="NKH87" s="283"/>
      <c r="NKI87" s="283"/>
      <c r="NKJ87" s="208"/>
      <c r="NKL87" s="235"/>
      <c r="NKM87" s="235"/>
      <c r="NKN87" s="235"/>
      <c r="NKO87" s="235"/>
      <c r="NKP87" s="235"/>
      <c r="NKQ87" s="235"/>
      <c r="NKR87" s="235"/>
      <c r="NKS87" s="283"/>
      <c r="NKT87" s="283"/>
      <c r="NKU87" s="208"/>
      <c r="NKW87" s="235"/>
      <c r="NKX87" s="235"/>
      <c r="NKY87" s="235"/>
      <c r="NKZ87" s="235"/>
      <c r="NLA87" s="235"/>
      <c r="NLB87" s="235"/>
      <c r="NLC87" s="235"/>
      <c r="NLD87" s="283"/>
      <c r="NLE87" s="283"/>
      <c r="NLF87" s="208"/>
      <c r="NLH87" s="235"/>
      <c r="NLI87" s="235"/>
      <c r="NLJ87" s="235"/>
      <c r="NLK87" s="235"/>
      <c r="NLL87" s="235"/>
      <c r="NLM87" s="235"/>
      <c r="NLN87" s="235"/>
      <c r="NLO87" s="283"/>
      <c r="NLP87" s="283"/>
      <c r="NLQ87" s="208"/>
      <c r="NLS87" s="235"/>
      <c r="NLT87" s="235"/>
      <c r="NLU87" s="235"/>
      <c r="NLV87" s="235"/>
      <c r="NLW87" s="235"/>
      <c r="NLX87" s="235"/>
      <c r="NLY87" s="235"/>
      <c r="NLZ87" s="283"/>
      <c r="NMA87" s="283"/>
      <c r="NMB87" s="208"/>
      <c r="NMD87" s="235"/>
      <c r="NME87" s="235"/>
      <c r="NMF87" s="235"/>
      <c r="NMG87" s="235"/>
      <c r="NMH87" s="235"/>
      <c r="NMI87" s="235"/>
      <c r="NMJ87" s="235"/>
      <c r="NMK87" s="283"/>
      <c r="NML87" s="283"/>
      <c r="NMM87" s="208"/>
      <c r="NMO87" s="235"/>
      <c r="NMP87" s="235"/>
      <c r="NMQ87" s="235"/>
      <c r="NMR87" s="235"/>
      <c r="NMS87" s="235"/>
      <c r="NMT87" s="235"/>
      <c r="NMU87" s="235"/>
      <c r="NMV87" s="283"/>
      <c r="NMW87" s="283"/>
      <c r="NMX87" s="208"/>
      <c r="NMZ87" s="235"/>
      <c r="NNA87" s="235"/>
      <c r="NNB87" s="235"/>
      <c r="NNC87" s="235"/>
      <c r="NND87" s="235"/>
      <c r="NNE87" s="235"/>
      <c r="NNF87" s="235"/>
      <c r="NNG87" s="283"/>
      <c r="NNH87" s="283"/>
      <c r="NNI87" s="208"/>
      <c r="NNK87" s="235"/>
      <c r="NNL87" s="235"/>
      <c r="NNM87" s="235"/>
      <c r="NNN87" s="235"/>
      <c r="NNO87" s="235"/>
      <c r="NNP87" s="235"/>
      <c r="NNQ87" s="235"/>
      <c r="NNR87" s="283"/>
      <c r="NNS87" s="283"/>
      <c r="NNT87" s="208"/>
      <c r="NNV87" s="235"/>
      <c r="NNW87" s="235"/>
      <c r="NNX87" s="235"/>
      <c r="NNY87" s="235"/>
      <c r="NNZ87" s="235"/>
      <c r="NOA87" s="235"/>
      <c r="NOB87" s="235"/>
      <c r="NOC87" s="283"/>
      <c r="NOD87" s="283"/>
      <c r="NOE87" s="208"/>
      <c r="NOG87" s="235"/>
      <c r="NOH87" s="235"/>
      <c r="NOI87" s="235"/>
      <c r="NOJ87" s="235"/>
      <c r="NOK87" s="235"/>
      <c r="NOL87" s="235"/>
      <c r="NOM87" s="235"/>
      <c r="NON87" s="283"/>
      <c r="NOO87" s="283"/>
      <c r="NOP87" s="208"/>
      <c r="NOR87" s="235"/>
      <c r="NOS87" s="235"/>
      <c r="NOT87" s="235"/>
      <c r="NOU87" s="235"/>
      <c r="NOV87" s="235"/>
      <c r="NOW87" s="235"/>
      <c r="NOX87" s="235"/>
      <c r="NOY87" s="283"/>
      <c r="NOZ87" s="283"/>
      <c r="NPA87" s="208"/>
      <c r="NPC87" s="235"/>
      <c r="NPD87" s="235"/>
      <c r="NPE87" s="235"/>
      <c r="NPF87" s="235"/>
      <c r="NPG87" s="235"/>
      <c r="NPH87" s="235"/>
      <c r="NPI87" s="235"/>
      <c r="NPJ87" s="283"/>
      <c r="NPK87" s="283"/>
      <c r="NPL87" s="208"/>
      <c r="NPN87" s="235"/>
      <c r="NPO87" s="235"/>
      <c r="NPP87" s="235"/>
      <c r="NPQ87" s="235"/>
      <c r="NPR87" s="235"/>
      <c r="NPS87" s="235"/>
      <c r="NPT87" s="235"/>
      <c r="NPU87" s="283"/>
      <c r="NPV87" s="283"/>
      <c r="NPW87" s="208"/>
      <c r="NPY87" s="235"/>
      <c r="NPZ87" s="235"/>
      <c r="NQA87" s="235"/>
      <c r="NQB87" s="235"/>
      <c r="NQC87" s="235"/>
      <c r="NQD87" s="235"/>
      <c r="NQE87" s="235"/>
      <c r="NQF87" s="283"/>
      <c r="NQG87" s="283"/>
      <c r="NQH87" s="208"/>
      <c r="NQJ87" s="235"/>
      <c r="NQK87" s="235"/>
      <c r="NQL87" s="235"/>
      <c r="NQM87" s="235"/>
      <c r="NQN87" s="235"/>
      <c r="NQO87" s="235"/>
      <c r="NQP87" s="235"/>
      <c r="NQQ87" s="283"/>
      <c r="NQR87" s="283"/>
      <c r="NQS87" s="208"/>
      <c r="NQU87" s="235"/>
      <c r="NQV87" s="235"/>
      <c r="NQW87" s="235"/>
      <c r="NQX87" s="235"/>
      <c r="NQY87" s="235"/>
      <c r="NQZ87" s="235"/>
      <c r="NRA87" s="235"/>
      <c r="NRB87" s="283"/>
      <c r="NRC87" s="283"/>
      <c r="NRD87" s="208"/>
      <c r="NRF87" s="235"/>
      <c r="NRG87" s="235"/>
      <c r="NRH87" s="235"/>
      <c r="NRI87" s="235"/>
      <c r="NRJ87" s="235"/>
      <c r="NRK87" s="235"/>
      <c r="NRL87" s="235"/>
      <c r="NRM87" s="283"/>
      <c r="NRN87" s="283"/>
      <c r="NRO87" s="208"/>
      <c r="NRQ87" s="235"/>
      <c r="NRR87" s="235"/>
      <c r="NRS87" s="235"/>
      <c r="NRT87" s="235"/>
      <c r="NRU87" s="235"/>
      <c r="NRV87" s="235"/>
      <c r="NRW87" s="235"/>
      <c r="NRX87" s="283"/>
      <c r="NRY87" s="283"/>
      <c r="NRZ87" s="208"/>
      <c r="NSB87" s="235"/>
      <c r="NSC87" s="235"/>
      <c r="NSD87" s="235"/>
      <c r="NSE87" s="235"/>
      <c r="NSF87" s="235"/>
      <c r="NSG87" s="235"/>
      <c r="NSH87" s="235"/>
      <c r="NSI87" s="283"/>
      <c r="NSJ87" s="283"/>
      <c r="NSK87" s="208"/>
      <c r="NSM87" s="235"/>
      <c r="NSN87" s="235"/>
      <c r="NSO87" s="235"/>
      <c r="NSP87" s="235"/>
      <c r="NSQ87" s="235"/>
      <c r="NSR87" s="235"/>
      <c r="NSS87" s="235"/>
      <c r="NST87" s="283"/>
      <c r="NSU87" s="283"/>
      <c r="NSV87" s="208"/>
      <c r="NSX87" s="235"/>
      <c r="NSY87" s="235"/>
      <c r="NSZ87" s="235"/>
      <c r="NTA87" s="235"/>
      <c r="NTB87" s="235"/>
      <c r="NTC87" s="235"/>
      <c r="NTD87" s="235"/>
      <c r="NTE87" s="283"/>
      <c r="NTF87" s="283"/>
      <c r="NTG87" s="208"/>
      <c r="NTI87" s="235"/>
      <c r="NTJ87" s="235"/>
      <c r="NTK87" s="235"/>
      <c r="NTL87" s="235"/>
      <c r="NTM87" s="235"/>
      <c r="NTN87" s="235"/>
      <c r="NTO87" s="235"/>
      <c r="NTP87" s="283"/>
      <c r="NTQ87" s="283"/>
      <c r="NTR87" s="208"/>
      <c r="NTT87" s="235"/>
      <c r="NTU87" s="235"/>
      <c r="NTV87" s="235"/>
      <c r="NTW87" s="235"/>
      <c r="NTX87" s="235"/>
      <c r="NTY87" s="235"/>
      <c r="NTZ87" s="235"/>
      <c r="NUA87" s="283"/>
      <c r="NUB87" s="283"/>
      <c r="NUC87" s="208"/>
      <c r="NUE87" s="235"/>
      <c r="NUF87" s="235"/>
      <c r="NUG87" s="235"/>
      <c r="NUH87" s="235"/>
      <c r="NUI87" s="235"/>
      <c r="NUJ87" s="235"/>
      <c r="NUK87" s="235"/>
      <c r="NUL87" s="283"/>
      <c r="NUM87" s="283"/>
      <c r="NUN87" s="208"/>
      <c r="NUP87" s="235"/>
      <c r="NUQ87" s="235"/>
      <c r="NUR87" s="235"/>
      <c r="NUS87" s="235"/>
      <c r="NUT87" s="235"/>
      <c r="NUU87" s="235"/>
      <c r="NUV87" s="235"/>
      <c r="NUW87" s="283"/>
      <c r="NUX87" s="283"/>
      <c r="NUY87" s="208"/>
      <c r="NVA87" s="235"/>
      <c r="NVB87" s="235"/>
      <c r="NVC87" s="235"/>
      <c r="NVD87" s="235"/>
      <c r="NVE87" s="235"/>
      <c r="NVF87" s="235"/>
      <c r="NVG87" s="235"/>
      <c r="NVH87" s="283"/>
      <c r="NVI87" s="283"/>
      <c r="NVJ87" s="208"/>
      <c r="NVL87" s="235"/>
      <c r="NVM87" s="235"/>
      <c r="NVN87" s="235"/>
      <c r="NVO87" s="235"/>
      <c r="NVP87" s="235"/>
      <c r="NVQ87" s="235"/>
      <c r="NVR87" s="235"/>
      <c r="NVS87" s="283"/>
      <c r="NVT87" s="283"/>
      <c r="NVU87" s="208"/>
      <c r="NVW87" s="235"/>
      <c r="NVX87" s="235"/>
      <c r="NVY87" s="235"/>
      <c r="NVZ87" s="235"/>
      <c r="NWA87" s="235"/>
      <c r="NWB87" s="235"/>
      <c r="NWC87" s="235"/>
      <c r="NWD87" s="283"/>
      <c r="NWE87" s="283"/>
      <c r="NWF87" s="208"/>
      <c r="NWH87" s="235"/>
      <c r="NWI87" s="235"/>
      <c r="NWJ87" s="235"/>
      <c r="NWK87" s="235"/>
      <c r="NWL87" s="235"/>
      <c r="NWM87" s="235"/>
      <c r="NWN87" s="235"/>
      <c r="NWO87" s="283"/>
      <c r="NWP87" s="283"/>
      <c r="NWQ87" s="208"/>
      <c r="NWS87" s="235"/>
      <c r="NWT87" s="235"/>
      <c r="NWU87" s="235"/>
      <c r="NWV87" s="235"/>
      <c r="NWW87" s="235"/>
      <c r="NWX87" s="235"/>
      <c r="NWY87" s="235"/>
      <c r="NWZ87" s="283"/>
      <c r="NXA87" s="283"/>
      <c r="NXB87" s="208"/>
      <c r="NXD87" s="235"/>
      <c r="NXE87" s="235"/>
      <c r="NXF87" s="235"/>
      <c r="NXG87" s="235"/>
      <c r="NXH87" s="235"/>
      <c r="NXI87" s="235"/>
      <c r="NXJ87" s="235"/>
      <c r="NXK87" s="283"/>
      <c r="NXL87" s="283"/>
      <c r="NXM87" s="208"/>
      <c r="NXO87" s="235"/>
      <c r="NXP87" s="235"/>
      <c r="NXQ87" s="235"/>
      <c r="NXR87" s="235"/>
      <c r="NXS87" s="235"/>
      <c r="NXT87" s="235"/>
      <c r="NXU87" s="235"/>
      <c r="NXV87" s="283"/>
      <c r="NXW87" s="283"/>
      <c r="NXX87" s="208"/>
      <c r="NXZ87" s="235"/>
      <c r="NYA87" s="235"/>
      <c r="NYB87" s="235"/>
      <c r="NYC87" s="235"/>
      <c r="NYD87" s="235"/>
      <c r="NYE87" s="235"/>
      <c r="NYF87" s="235"/>
      <c r="NYG87" s="283"/>
      <c r="NYH87" s="283"/>
      <c r="NYI87" s="208"/>
      <c r="NYK87" s="235"/>
      <c r="NYL87" s="235"/>
      <c r="NYM87" s="235"/>
      <c r="NYN87" s="235"/>
      <c r="NYO87" s="235"/>
      <c r="NYP87" s="235"/>
      <c r="NYQ87" s="235"/>
      <c r="NYR87" s="283"/>
      <c r="NYS87" s="283"/>
      <c r="NYT87" s="208"/>
      <c r="NYV87" s="235"/>
      <c r="NYW87" s="235"/>
      <c r="NYX87" s="235"/>
      <c r="NYY87" s="235"/>
      <c r="NYZ87" s="235"/>
      <c r="NZA87" s="235"/>
      <c r="NZB87" s="235"/>
      <c r="NZC87" s="283"/>
      <c r="NZD87" s="283"/>
      <c r="NZE87" s="208"/>
      <c r="NZG87" s="235"/>
      <c r="NZH87" s="235"/>
      <c r="NZI87" s="235"/>
      <c r="NZJ87" s="235"/>
      <c r="NZK87" s="235"/>
      <c r="NZL87" s="235"/>
      <c r="NZM87" s="235"/>
      <c r="NZN87" s="283"/>
      <c r="NZO87" s="283"/>
      <c r="NZP87" s="208"/>
      <c r="NZR87" s="235"/>
      <c r="NZS87" s="235"/>
      <c r="NZT87" s="235"/>
      <c r="NZU87" s="235"/>
      <c r="NZV87" s="235"/>
      <c r="NZW87" s="235"/>
      <c r="NZX87" s="235"/>
      <c r="NZY87" s="283"/>
      <c r="NZZ87" s="283"/>
      <c r="OAA87" s="208"/>
      <c r="OAC87" s="235"/>
      <c r="OAD87" s="235"/>
      <c r="OAE87" s="235"/>
      <c r="OAF87" s="235"/>
      <c r="OAG87" s="235"/>
      <c r="OAH87" s="235"/>
      <c r="OAI87" s="235"/>
      <c r="OAJ87" s="283"/>
      <c r="OAK87" s="283"/>
      <c r="OAL87" s="208"/>
      <c r="OAN87" s="235"/>
      <c r="OAO87" s="235"/>
      <c r="OAP87" s="235"/>
      <c r="OAQ87" s="235"/>
      <c r="OAR87" s="235"/>
      <c r="OAS87" s="235"/>
      <c r="OAT87" s="235"/>
      <c r="OAU87" s="283"/>
      <c r="OAV87" s="283"/>
      <c r="OAW87" s="208"/>
      <c r="OAY87" s="235"/>
      <c r="OAZ87" s="235"/>
      <c r="OBA87" s="235"/>
      <c r="OBB87" s="235"/>
      <c r="OBC87" s="235"/>
      <c r="OBD87" s="235"/>
      <c r="OBE87" s="235"/>
      <c r="OBF87" s="283"/>
      <c r="OBG87" s="283"/>
      <c r="OBH87" s="208"/>
      <c r="OBJ87" s="235"/>
      <c r="OBK87" s="235"/>
      <c r="OBL87" s="235"/>
      <c r="OBM87" s="235"/>
      <c r="OBN87" s="235"/>
      <c r="OBO87" s="235"/>
      <c r="OBP87" s="235"/>
      <c r="OBQ87" s="283"/>
      <c r="OBR87" s="283"/>
      <c r="OBS87" s="208"/>
      <c r="OBU87" s="235"/>
      <c r="OBV87" s="235"/>
      <c r="OBW87" s="235"/>
      <c r="OBX87" s="235"/>
      <c r="OBY87" s="235"/>
      <c r="OBZ87" s="235"/>
      <c r="OCA87" s="235"/>
      <c r="OCB87" s="283"/>
      <c r="OCC87" s="283"/>
      <c r="OCD87" s="208"/>
      <c r="OCF87" s="235"/>
      <c r="OCG87" s="235"/>
      <c r="OCH87" s="235"/>
      <c r="OCI87" s="235"/>
      <c r="OCJ87" s="235"/>
      <c r="OCK87" s="235"/>
      <c r="OCL87" s="235"/>
      <c r="OCM87" s="283"/>
      <c r="OCN87" s="283"/>
      <c r="OCO87" s="208"/>
      <c r="OCQ87" s="235"/>
      <c r="OCR87" s="235"/>
      <c r="OCS87" s="235"/>
      <c r="OCT87" s="235"/>
      <c r="OCU87" s="235"/>
      <c r="OCV87" s="235"/>
      <c r="OCW87" s="235"/>
      <c r="OCX87" s="283"/>
      <c r="OCY87" s="283"/>
      <c r="OCZ87" s="208"/>
      <c r="ODB87" s="235"/>
      <c r="ODC87" s="235"/>
      <c r="ODD87" s="235"/>
      <c r="ODE87" s="235"/>
      <c r="ODF87" s="235"/>
      <c r="ODG87" s="235"/>
      <c r="ODH87" s="235"/>
      <c r="ODI87" s="283"/>
      <c r="ODJ87" s="283"/>
      <c r="ODK87" s="208"/>
      <c r="ODM87" s="235"/>
      <c r="ODN87" s="235"/>
      <c r="ODO87" s="235"/>
      <c r="ODP87" s="235"/>
      <c r="ODQ87" s="235"/>
      <c r="ODR87" s="235"/>
      <c r="ODS87" s="235"/>
      <c r="ODT87" s="283"/>
      <c r="ODU87" s="283"/>
      <c r="ODV87" s="208"/>
      <c r="ODX87" s="235"/>
      <c r="ODY87" s="235"/>
      <c r="ODZ87" s="235"/>
      <c r="OEA87" s="235"/>
      <c r="OEB87" s="235"/>
      <c r="OEC87" s="235"/>
      <c r="OED87" s="235"/>
      <c r="OEE87" s="283"/>
      <c r="OEF87" s="283"/>
      <c r="OEG87" s="208"/>
      <c r="OEI87" s="235"/>
      <c r="OEJ87" s="235"/>
      <c r="OEK87" s="235"/>
      <c r="OEL87" s="235"/>
      <c r="OEM87" s="235"/>
      <c r="OEN87" s="235"/>
      <c r="OEO87" s="235"/>
      <c r="OEP87" s="283"/>
      <c r="OEQ87" s="283"/>
      <c r="OER87" s="208"/>
      <c r="OET87" s="235"/>
      <c r="OEU87" s="235"/>
      <c r="OEV87" s="235"/>
      <c r="OEW87" s="235"/>
      <c r="OEX87" s="235"/>
      <c r="OEY87" s="235"/>
      <c r="OEZ87" s="235"/>
      <c r="OFA87" s="283"/>
      <c r="OFB87" s="283"/>
      <c r="OFC87" s="208"/>
      <c r="OFE87" s="235"/>
      <c r="OFF87" s="235"/>
      <c r="OFG87" s="235"/>
      <c r="OFH87" s="235"/>
      <c r="OFI87" s="235"/>
      <c r="OFJ87" s="235"/>
      <c r="OFK87" s="235"/>
      <c r="OFL87" s="283"/>
      <c r="OFM87" s="283"/>
      <c r="OFN87" s="208"/>
      <c r="OFP87" s="235"/>
      <c r="OFQ87" s="235"/>
      <c r="OFR87" s="235"/>
      <c r="OFS87" s="235"/>
      <c r="OFT87" s="235"/>
      <c r="OFU87" s="235"/>
      <c r="OFV87" s="235"/>
      <c r="OFW87" s="283"/>
      <c r="OFX87" s="283"/>
      <c r="OFY87" s="208"/>
      <c r="OGA87" s="235"/>
      <c r="OGB87" s="235"/>
      <c r="OGC87" s="235"/>
      <c r="OGD87" s="235"/>
      <c r="OGE87" s="235"/>
      <c r="OGF87" s="235"/>
      <c r="OGG87" s="235"/>
      <c r="OGH87" s="283"/>
      <c r="OGI87" s="283"/>
      <c r="OGJ87" s="208"/>
      <c r="OGL87" s="235"/>
      <c r="OGM87" s="235"/>
      <c r="OGN87" s="235"/>
      <c r="OGO87" s="235"/>
      <c r="OGP87" s="235"/>
      <c r="OGQ87" s="235"/>
      <c r="OGR87" s="235"/>
      <c r="OGS87" s="283"/>
      <c r="OGT87" s="283"/>
      <c r="OGU87" s="208"/>
      <c r="OGW87" s="235"/>
      <c r="OGX87" s="235"/>
      <c r="OGY87" s="235"/>
      <c r="OGZ87" s="235"/>
      <c r="OHA87" s="235"/>
      <c r="OHB87" s="235"/>
      <c r="OHC87" s="235"/>
      <c r="OHD87" s="283"/>
      <c r="OHE87" s="283"/>
      <c r="OHF87" s="208"/>
      <c r="OHH87" s="235"/>
      <c r="OHI87" s="235"/>
      <c r="OHJ87" s="235"/>
      <c r="OHK87" s="235"/>
      <c r="OHL87" s="235"/>
      <c r="OHM87" s="235"/>
      <c r="OHN87" s="235"/>
      <c r="OHO87" s="283"/>
      <c r="OHP87" s="283"/>
      <c r="OHQ87" s="208"/>
      <c r="OHS87" s="235"/>
      <c r="OHT87" s="235"/>
      <c r="OHU87" s="235"/>
      <c r="OHV87" s="235"/>
      <c r="OHW87" s="235"/>
      <c r="OHX87" s="235"/>
      <c r="OHY87" s="235"/>
      <c r="OHZ87" s="283"/>
      <c r="OIA87" s="283"/>
      <c r="OIB87" s="208"/>
      <c r="OID87" s="235"/>
      <c r="OIE87" s="235"/>
      <c r="OIF87" s="235"/>
      <c r="OIG87" s="235"/>
      <c r="OIH87" s="235"/>
      <c r="OII87" s="235"/>
      <c r="OIJ87" s="235"/>
      <c r="OIK87" s="283"/>
      <c r="OIL87" s="283"/>
      <c r="OIM87" s="208"/>
      <c r="OIO87" s="235"/>
      <c r="OIP87" s="235"/>
      <c r="OIQ87" s="235"/>
      <c r="OIR87" s="235"/>
      <c r="OIS87" s="235"/>
      <c r="OIT87" s="235"/>
      <c r="OIU87" s="235"/>
      <c r="OIV87" s="283"/>
      <c r="OIW87" s="283"/>
      <c r="OIX87" s="208"/>
      <c r="OIZ87" s="235"/>
      <c r="OJA87" s="235"/>
      <c r="OJB87" s="235"/>
      <c r="OJC87" s="235"/>
      <c r="OJD87" s="235"/>
      <c r="OJE87" s="235"/>
      <c r="OJF87" s="235"/>
      <c r="OJG87" s="283"/>
      <c r="OJH87" s="283"/>
      <c r="OJI87" s="208"/>
      <c r="OJK87" s="235"/>
      <c r="OJL87" s="235"/>
      <c r="OJM87" s="235"/>
      <c r="OJN87" s="235"/>
      <c r="OJO87" s="235"/>
      <c r="OJP87" s="235"/>
      <c r="OJQ87" s="235"/>
      <c r="OJR87" s="283"/>
      <c r="OJS87" s="283"/>
      <c r="OJT87" s="208"/>
      <c r="OJV87" s="235"/>
      <c r="OJW87" s="235"/>
      <c r="OJX87" s="235"/>
      <c r="OJY87" s="235"/>
      <c r="OJZ87" s="235"/>
      <c r="OKA87" s="235"/>
      <c r="OKB87" s="235"/>
      <c r="OKC87" s="283"/>
      <c r="OKD87" s="283"/>
      <c r="OKE87" s="208"/>
      <c r="OKG87" s="235"/>
      <c r="OKH87" s="235"/>
      <c r="OKI87" s="235"/>
      <c r="OKJ87" s="235"/>
      <c r="OKK87" s="235"/>
      <c r="OKL87" s="235"/>
      <c r="OKM87" s="235"/>
      <c r="OKN87" s="283"/>
      <c r="OKO87" s="283"/>
      <c r="OKP87" s="208"/>
      <c r="OKR87" s="235"/>
      <c r="OKS87" s="235"/>
      <c r="OKT87" s="235"/>
      <c r="OKU87" s="235"/>
      <c r="OKV87" s="235"/>
      <c r="OKW87" s="235"/>
      <c r="OKX87" s="235"/>
      <c r="OKY87" s="283"/>
      <c r="OKZ87" s="283"/>
      <c r="OLA87" s="208"/>
      <c r="OLC87" s="235"/>
      <c r="OLD87" s="235"/>
      <c r="OLE87" s="235"/>
      <c r="OLF87" s="235"/>
      <c r="OLG87" s="235"/>
      <c r="OLH87" s="235"/>
      <c r="OLI87" s="235"/>
      <c r="OLJ87" s="283"/>
      <c r="OLK87" s="283"/>
      <c r="OLL87" s="208"/>
      <c r="OLN87" s="235"/>
      <c r="OLO87" s="235"/>
      <c r="OLP87" s="235"/>
      <c r="OLQ87" s="235"/>
      <c r="OLR87" s="235"/>
      <c r="OLS87" s="235"/>
      <c r="OLT87" s="235"/>
      <c r="OLU87" s="283"/>
      <c r="OLV87" s="283"/>
      <c r="OLW87" s="208"/>
      <c r="OLY87" s="235"/>
      <c r="OLZ87" s="235"/>
      <c r="OMA87" s="235"/>
      <c r="OMB87" s="235"/>
      <c r="OMC87" s="235"/>
      <c r="OMD87" s="235"/>
      <c r="OME87" s="235"/>
      <c r="OMF87" s="283"/>
      <c r="OMG87" s="283"/>
      <c r="OMH87" s="208"/>
      <c r="OMJ87" s="235"/>
      <c r="OMK87" s="235"/>
      <c r="OML87" s="235"/>
      <c r="OMM87" s="235"/>
      <c r="OMN87" s="235"/>
      <c r="OMO87" s="235"/>
      <c r="OMP87" s="235"/>
      <c r="OMQ87" s="283"/>
      <c r="OMR87" s="283"/>
      <c r="OMS87" s="208"/>
      <c r="OMU87" s="235"/>
      <c r="OMV87" s="235"/>
      <c r="OMW87" s="235"/>
      <c r="OMX87" s="235"/>
      <c r="OMY87" s="235"/>
      <c r="OMZ87" s="235"/>
      <c r="ONA87" s="235"/>
      <c r="ONB87" s="283"/>
      <c r="ONC87" s="283"/>
      <c r="OND87" s="208"/>
      <c r="ONF87" s="235"/>
      <c r="ONG87" s="235"/>
      <c r="ONH87" s="235"/>
      <c r="ONI87" s="235"/>
      <c r="ONJ87" s="235"/>
      <c r="ONK87" s="235"/>
      <c r="ONL87" s="235"/>
      <c r="ONM87" s="283"/>
      <c r="ONN87" s="283"/>
      <c r="ONO87" s="208"/>
      <c r="ONQ87" s="235"/>
      <c r="ONR87" s="235"/>
      <c r="ONS87" s="235"/>
      <c r="ONT87" s="235"/>
      <c r="ONU87" s="235"/>
      <c r="ONV87" s="235"/>
      <c r="ONW87" s="235"/>
      <c r="ONX87" s="283"/>
      <c r="ONY87" s="283"/>
      <c r="ONZ87" s="208"/>
      <c r="OOB87" s="235"/>
      <c r="OOC87" s="235"/>
      <c r="OOD87" s="235"/>
      <c r="OOE87" s="235"/>
      <c r="OOF87" s="235"/>
      <c r="OOG87" s="235"/>
      <c r="OOH87" s="235"/>
      <c r="OOI87" s="283"/>
      <c r="OOJ87" s="283"/>
      <c r="OOK87" s="208"/>
      <c r="OOM87" s="235"/>
      <c r="OON87" s="235"/>
      <c r="OOO87" s="235"/>
      <c r="OOP87" s="235"/>
      <c r="OOQ87" s="235"/>
      <c r="OOR87" s="235"/>
      <c r="OOS87" s="235"/>
      <c r="OOT87" s="283"/>
      <c r="OOU87" s="283"/>
      <c r="OOV87" s="208"/>
      <c r="OOX87" s="235"/>
      <c r="OOY87" s="235"/>
      <c r="OOZ87" s="235"/>
      <c r="OPA87" s="235"/>
      <c r="OPB87" s="235"/>
      <c r="OPC87" s="235"/>
      <c r="OPD87" s="235"/>
      <c r="OPE87" s="283"/>
      <c r="OPF87" s="283"/>
      <c r="OPG87" s="208"/>
      <c r="OPI87" s="235"/>
      <c r="OPJ87" s="235"/>
      <c r="OPK87" s="235"/>
      <c r="OPL87" s="235"/>
      <c r="OPM87" s="235"/>
      <c r="OPN87" s="235"/>
      <c r="OPO87" s="235"/>
      <c r="OPP87" s="283"/>
      <c r="OPQ87" s="283"/>
      <c r="OPR87" s="208"/>
      <c r="OPT87" s="235"/>
      <c r="OPU87" s="235"/>
      <c r="OPV87" s="235"/>
      <c r="OPW87" s="235"/>
      <c r="OPX87" s="235"/>
      <c r="OPY87" s="235"/>
      <c r="OPZ87" s="235"/>
      <c r="OQA87" s="283"/>
      <c r="OQB87" s="283"/>
      <c r="OQC87" s="208"/>
      <c r="OQE87" s="235"/>
      <c r="OQF87" s="235"/>
      <c r="OQG87" s="235"/>
      <c r="OQH87" s="235"/>
      <c r="OQI87" s="235"/>
      <c r="OQJ87" s="235"/>
      <c r="OQK87" s="235"/>
      <c r="OQL87" s="283"/>
      <c r="OQM87" s="283"/>
      <c r="OQN87" s="208"/>
      <c r="OQP87" s="235"/>
      <c r="OQQ87" s="235"/>
      <c r="OQR87" s="235"/>
      <c r="OQS87" s="235"/>
      <c r="OQT87" s="235"/>
      <c r="OQU87" s="235"/>
      <c r="OQV87" s="235"/>
      <c r="OQW87" s="283"/>
      <c r="OQX87" s="283"/>
      <c r="OQY87" s="208"/>
      <c r="ORA87" s="235"/>
      <c r="ORB87" s="235"/>
      <c r="ORC87" s="235"/>
      <c r="ORD87" s="235"/>
      <c r="ORE87" s="235"/>
      <c r="ORF87" s="235"/>
      <c r="ORG87" s="235"/>
      <c r="ORH87" s="283"/>
      <c r="ORI87" s="283"/>
      <c r="ORJ87" s="208"/>
      <c r="ORL87" s="235"/>
      <c r="ORM87" s="235"/>
      <c r="ORN87" s="235"/>
      <c r="ORO87" s="235"/>
      <c r="ORP87" s="235"/>
      <c r="ORQ87" s="235"/>
      <c r="ORR87" s="235"/>
      <c r="ORS87" s="283"/>
      <c r="ORT87" s="283"/>
      <c r="ORU87" s="208"/>
      <c r="ORW87" s="235"/>
      <c r="ORX87" s="235"/>
      <c r="ORY87" s="235"/>
      <c r="ORZ87" s="235"/>
      <c r="OSA87" s="235"/>
      <c r="OSB87" s="235"/>
      <c r="OSC87" s="235"/>
      <c r="OSD87" s="283"/>
      <c r="OSE87" s="283"/>
      <c r="OSF87" s="208"/>
      <c r="OSH87" s="235"/>
      <c r="OSI87" s="235"/>
      <c r="OSJ87" s="235"/>
      <c r="OSK87" s="235"/>
      <c r="OSL87" s="235"/>
      <c r="OSM87" s="235"/>
      <c r="OSN87" s="235"/>
      <c r="OSO87" s="283"/>
      <c r="OSP87" s="283"/>
      <c r="OSQ87" s="208"/>
      <c r="OSS87" s="235"/>
      <c r="OST87" s="235"/>
      <c r="OSU87" s="235"/>
      <c r="OSV87" s="235"/>
      <c r="OSW87" s="235"/>
      <c r="OSX87" s="235"/>
      <c r="OSY87" s="235"/>
      <c r="OSZ87" s="283"/>
      <c r="OTA87" s="283"/>
      <c r="OTB87" s="208"/>
      <c r="OTD87" s="235"/>
      <c r="OTE87" s="235"/>
      <c r="OTF87" s="235"/>
      <c r="OTG87" s="235"/>
      <c r="OTH87" s="235"/>
      <c r="OTI87" s="235"/>
      <c r="OTJ87" s="235"/>
      <c r="OTK87" s="283"/>
      <c r="OTL87" s="283"/>
      <c r="OTM87" s="208"/>
      <c r="OTO87" s="235"/>
      <c r="OTP87" s="235"/>
      <c r="OTQ87" s="235"/>
      <c r="OTR87" s="235"/>
      <c r="OTS87" s="235"/>
      <c r="OTT87" s="235"/>
      <c r="OTU87" s="235"/>
      <c r="OTV87" s="283"/>
      <c r="OTW87" s="283"/>
      <c r="OTX87" s="208"/>
      <c r="OTZ87" s="235"/>
      <c r="OUA87" s="235"/>
      <c r="OUB87" s="235"/>
      <c r="OUC87" s="235"/>
      <c r="OUD87" s="235"/>
      <c r="OUE87" s="235"/>
      <c r="OUF87" s="235"/>
      <c r="OUG87" s="283"/>
      <c r="OUH87" s="283"/>
      <c r="OUI87" s="208"/>
      <c r="OUK87" s="235"/>
      <c r="OUL87" s="235"/>
      <c r="OUM87" s="235"/>
      <c r="OUN87" s="235"/>
      <c r="OUO87" s="235"/>
      <c r="OUP87" s="235"/>
      <c r="OUQ87" s="235"/>
      <c r="OUR87" s="283"/>
      <c r="OUS87" s="283"/>
      <c r="OUT87" s="208"/>
      <c r="OUV87" s="235"/>
      <c r="OUW87" s="235"/>
      <c r="OUX87" s="235"/>
      <c r="OUY87" s="235"/>
      <c r="OUZ87" s="235"/>
      <c r="OVA87" s="235"/>
      <c r="OVB87" s="235"/>
      <c r="OVC87" s="283"/>
      <c r="OVD87" s="283"/>
      <c r="OVE87" s="208"/>
      <c r="OVG87" s="235"/>
      <c r="OVH87" s="235"/>
      <c r="OVI87" s="235"/>
      <c r="OVJ87" s="235"/>
      <c r="OVK87" s="235"/>
      <c r="OVL87" s="235"/>
      <c r="OVM87" s="235"/>
      <c r="OVN87" s="283"/>
      <c r="OVO87" s="283"/>
      <c r="OVP87" s="208"/>
      <c r="OVR87" s="235"/>
      <c r="OVS87" s="235"/>
      <c r="OVT87" s="235"/>
      <c r="OVU87" s="235"/>
      <c r="OVV87" s="235"/>
      <c r="OVW87" s="235"/>
      <c r="OVX87" s="235"/>
      <c r="OVY87" s="283"/>
      <c r="OVZ87" s="283"/>
      <c r="OWA87" s="208"/>
      <c r="OWC87" s="235"/>
      <c r="OWD87" s="235"/>
      <c r="OWE87" s="235"/>
      <c r="OWF87" s="235"/>
      <c r="OWG87" s="235"/>
      <c r="OWH87" s="235"/>
      <c r="OWI87" s="235"/>
      <c r="OWJ87" s="283"/>
      <c r="OWK87" s="283"/>
      <c r="OWL87" s="208"/>
      <c r="OWN87" s="235"/>
      <c r="OWO87" s="235"/>
      <c r="OWP87" s="235"/>
      <c r="OWQ87" s="235"/>
      <c r="OWR87" s="235"/>
      <c r="OWS87" s="235"/>
      <c r="OWT87" s="235"/>
      <c r="OWU87" s="283"/>
      <c r="OWV87" s="283"/>
      <c r="OWW87" s="208"/>
      <c r="OWY87" s="235"/>
      <c r="OWZ87" s="235"/>
      <c r="OXA87" s="235"/>
      <c r="OXB87" s="235"/>
      <c r="OXC87" s="235"/>
      <c r="OXD87" s="235"/>
      <c r="OXE87" s="235"/>
      <c r="OXF87" s="283"/>
      <c r="OXG87" s="283"/>
      <c r="OXH87" s="208"/>
      <c r="OXJ87" s="235"/>
      <c r="OXK87" s="235"/>
      <c r="OXL87" s="235"/>
      <c r="OXM87" s="235"/>
      <c r="OXN87" s="235"/>
      <c r="OXO87" s="235"/>
      <c r="OXP87" s="235"/>
      <c r="OXQ87" s="283"/>
      <c r="OXR87" s="283"/>
      <c r="OXS87" s="208"/>
      <c r="OXU87" s="235"/>
      <c r="OXV87" s="235"/>
      <c r="OXW87" s="235"/>
      <c r="OXX87" s="235"/>
      <c r="OXY87" s="235"/>
      <c r="OXZ87" s="235"/>
      <c r="OYA87" s="235"/>
      <c r="OYB87" s="283"/>
      <c r="OYC87" s="283"/>
      <c r="OYD87" s="208"/>
      <c r="OYF87" s="235"/>
      <c r="OYG87" s="235"/>
      <c r="OYH87" s="235"/>
      <c r="OYI87" s="235"/>
      <c r="OYJ87" s="235"/>
      <c r="OYK87" s="235"/>
      <c r="OYL87" s="235"/>
      <c r="OYM87" s="283"/>
      <c r="OYN87" s="283"/>
      <c r="OYO87" s="208"/>
      <c r="OYQ87" s="235"/>
      <c r="OYR87" s="235"/>
      <c r="OYS87" s="235"/>
      <c r="OYT87" s="235"/>
      <c r="OYU87" s="235"/>
      <c r="OYV87" s="235"/>
      <c r="OYW87" s="235"/>
      <c r="OYX87" s="283"/>
      <c r="OYY87" s="283"/>
      <c r="OYZ87" s="208"/>
      <c r="OZB87" s="235"/>
      <c r="OZC87" s="235"/>
      <c r="OZD87" s="235"/>
      <c r="OZE87" s="235"/>
      <c r="OZF87" s="235"/>
      <c r="OZG87" s="235"/>
      <c r="OZH87" s="235"/>
      <c r="OZI87" s="283"/>
      <c r="OZJ87" s="283"/>
      <c r="OZK87" s="208"/>
      <c r="OZM87" s="235"/>
      <c r="OZN87" s="235"/>
      <c r="OZO87" s="235"/>
      <c r="OZP87" s="235"/>
      <c r="OZQ87" s="235"/>
      <c r="OZR87" s="235"/>
      <c r="OZS87" s="235"/>
      <c r="OZT87" s="283"/>
      <c r="OZU87" s="283"/>
      <c r="OZV87" s="208"/>
      <c r="OZX87" s="235"/>
      <c r="OZY87" s="235"/>
      <c r="OZZ87" s="235"/>
      <c r="PAA87" s="235"/>
      <c r="PAB87" s="235"/>
      <c r="PAC87" s="235"/>
      <c r="PAD87" s="235"/>
      <c r="PAE87" s="283"/>
      <c r="PAF87" s="283"/>
      <c r="PAG87" s="208"/>
      <c r="PAI87" s="235"/>
      <c r="PAJ87" s="235"/>
      <c r="PAK87" s="235"/>
      <c r="PAL87" s="235"/>
      <c r="PAM87" s="235"/>
      <c r="PAN87" s="235"/>
      <c r="PAO87" s="235"/>
      <c r="PAP87" s="283"/>
      <c r="PAQ87" s="283"/>
      <c r="PAR87" s="208"/>
      <c r="PAT87" s="235"/>
      <c r="PAU87" s="235"/>
      <c r="PAV87" s="235"/>
      <c r="PAW87" s="235"/>
      <c r="PAX87" s="235"/>
      <c r="PAY87" s="235"/>
      <c r="PAZ87" s="235"/>
      <c r="PBA87" s="283"/>
      <c r="PBB87" s="283"/>
      <c r="PBC87" s="208"/>
      <c r="PBE87" s="235"/>
      <c r="PBF87" s="235"/>
      <c r="PBG87" s="235"/>
      <c r="PBH87" s="235"/>
      <c r="PBI87" s="235"/>
      <c r="PBJ87" s="235"/>
      <c r="PBK87" s="235"/>
      <c r="PBL87" s="283"/>
      <c r="PBM87" s="283"/>
      <c r="PBN87" s="208"/>
      <c r="PBP87" s="235"/>
      <c r="PBQ87" s="235"/>
      <c r="PBR87" s="235"/>
      <c r="PBS87" s="235"/>
      <c r="PBT87" s="235"/>
      <c r="PBU87" s="235"/>
      <c r="PBV87" s="235"/>
      <c r="PBW87" s="283"/>
      <c r="PBX87" s="283"/>
      <c r="PBY87" s="208"/>
      <c r="PCA87" s="235"/>
      <c r="PCB87" s="235"/>
      <c r="PCC87" s="235"/>
      <c r="PCD87" s="235"/>
      <c r="PCE87" s="235"/>
      <c r="PCF87" s="235"/>
      <c r="PCG87" s="235"/>
      <c r="PCH87" s="283"/>
      <c r="PCI87" s="283"/>
      <c r="PCJ87" s="208"/>
      <c r="PCL87" s="235"/>
      <c r="PCM87" s="235"/>
      <c r="PCN87" s="235"/>
      <c r="PCO87" s="235"/>
      <c r="PCP87" s="235"/>
      <c r="PCQ87" s="235"/>
      <c r="PCR87" s="235"/>
      <c r="PCS87" s="283"/>
      <c r="PCT87" s="283"/>
      <c r="PCU87" s="208"/>
      <c r="PCW87" s="235"/>
      <c r="PCX87" s="235"/>
      <c r="PCY87" s="235"/>
      <c r="PCZ87" s="235"/>
      <c r="PDA87" s="235"/>
      <c r="PDB87" s="235"/>
      <c r="PDC87" s="235"/>
      <c r="PDD87" s="283"/>
      <c r="PDE87" s="283"/>
      <c r="PDF87" s="208"/>
      <c r="PDH87" s="235"/>
      <c r="PDI87" s="235"/>
      <c r="PDJ87" s="235"/>
      <c r="PDK87" s="235"/>
      <c r="PDL87" s="235"/>
      <c r="PDM87" s="235"/>
      <c r="PDN87" s="235"/>
      <c r="PDO87" s="283"/>
      <c r="PDP87" s="283"/>
      <c r="PDQ87" s="208"/>
      <c r="PDS87" s="235"/>
      <c r="PDT87" s="235"/>
      <c r="PDU87" s="235"/>
      <c r="PDV87" s="235"/>
      <c r="PDW87" s="235"/>
      <c r="PDX87" s="235"/>
      <c r="PDY87" s="235"/>
      <c r="PDZ87" s="283"/>
      <c r="PEA87" s="283"/>
      <c r="PEB87" s="208"/>
      <c r="PED87" s="235"/>
      <c r="PEE87" s="235"/>
      <c r="PEF87" s="235"/>
      <c r="PEG87" s="235"/>
      <c r="PEH87" s="235"/>
      <c r="PEI87" s="235"/>
      <c r="PEJ87" s="235"/>
      <c r="PEK87" s="283"/>
      <c r="PEL87" s="283"/>
      <c r="PEM87" s="208"/>
      <c r="PEO87" s="235"/>
      <c r="PEP87" s="235"/>
      <c r="PEQ87" s="235"/>
      <c r="PER87" s="235"/>
      <c r="PES87" s="235"/>
      <c r="PET87" s="235"/>
      <c r="PEU87" s="235"/>
      <c r="PEV87" s="283"/>
      <c r="PEW87" s="283"/>
      <c r="PEX87" s="208"/>
      <c r="PEZ87" s="235"/>
      <c r="PFA87" s="235"/>
      <c r="PFB87" s="235"/>
      <c r="PFC87" s="235"/>
      <c r="PFD87" s="235"/>
      <c r="PFE87" s="235"/>
      <c r="PFF87" s="235"/>
      <c r="PFG87" s="283"/>
      <c r="PFH87" s="283"/>
      <c r="PFI87" s="208"/>
      <c r="PFK87" s="235"/>
      <c r="PFL87" s="235"/>
      <c r="PFM87" s="235"/>
      <c r="PFN87" s="235"/>
      <c r="PFO87" s="235"/>
      <c r="PFP87" s="235"/>
      <c r="PFQ87" s="235"/>
      <c r="PFR87" s="283"/>
      <c r="PFS87" s="283"/>
      <c r="PFT87" s="208"/>
      <c r="PFV87" s="235"/>
      <c r="PFW87" s="235"/>
      <c r="PFX87" s="235"/>
      <c r="PFY87" s="235"/>
      <c r="PFZ87" s="235"/>
      <c r="PGA87" s="235"/>
      <c r="PGB87" s="235"/>
      <c r="PGC87" s="283"/>
      <c r="PGD87" s="283"/>
      <c r="PGE87" s="208"/>
      <c r="PGG87" s="235"/>
      <c r="PGH87" s="235"/>
      <c r="PGI87" s="235"/>
      <c r="PGJ87" s="235"/>
      <c r="PGK87" s="235"/>
      <c r="PGL87" s="235"/>
      <c r="PGM87" s="235"/>
      <c r="PGN87" s="283"/>
      <c r="PGO87" s="283"/>
      <c r="PGP87" s="208"/>
      <c r="PGR87" s="235"/>
      <c r="PGS87" s="235"/>
      <c r="PGT87" s="235"/>
      <c r="PGU87" s="235"/>
      <c r="PGV87" s="235"/>
      <c r="PGW87" s="235"/>
      <c r="PGX87" s="235"/>
      <c r="PGY87" s="283"/>
      <c r="PGZ87" s="283"/>
      <c r="PHA87" s="208"/>
      <c r="PHC87" s="235"/>
      <c r="PHD87" s="235"/>
      <c r="PHE87" s="235"/>
      <c r="PHF87" s="235"/>
      <c r="PHG87" s="235"/>
      <c r="PHH87" s="235"/>
      <c r="PHI87" s="235"/>
      <c r="PHJ87" s="283"/>
      <c r="PHK87" s="283"/>
      <c r="PHL87" s="208"/>
      <c r="PHN87" s="235"/>
      <c r="PHO87" s="235"/>
      <c r="PHP87" s="235"/>
      <c r="PHQ87" s="235"/>
      <c r="PHR87" s="235"/>
      <c r="PHS87" s="235"/>
      <c r="PHT87" s="235"/>
      <c r="PHU87" s="283"/>
      <c r="PHV87" s="283"/>
      <c r="PHW87" s="208"/>
      <c r="PHY87" s="235"/>
      <c r="PHZ87" s="235"/>
      <c r="PIA87" s="235"/>
      <c r="PIB87" s="235"/>
      <c r="PIC87" s="235"/>
      <c r="PID87" s="235"/>
      <c r="PIE87" s="235"/>
      <c r="PIF87" s="283"/>
      <c r="PIG87" s="283"/>
      <c r="PIH87" s="208"/>
      <c r="PIJ87" s="235"/>
      <c r="PIK87" s="235"/>
      <c r="PIL87" s="235"/>
      <c r="PIM87" s="235"/>
      <c r="PIN87" s="235"/>
      <c r="PIO87" s="235"/>
      <c r="PIP87" s="235"/>
      <c r="PIQ87" s="283"/>
      <c r="PIR87" s="283"/>
      <c r="PIS87" s="208"/>
      <c r="PIU87" s="235"/>
      <c r="PIV87" s="235"/>
      <c r="PIW87" s="235"/>
      <c r="PIX87" s="235"/>
      <c r="PIY87" s="235"/>
      <c r="PIZ87" s="235"/>
      <c r="PJA87" s="235"/>
      <c r="PJB87" s="283"/>
      <c r="PJC87" s="283"/>
      <c r="PJD87" s="208"/>
      <c r="PJF87" s="235"/>
      <c r="PJG87" s="235"/>
      <c r="PJH87" s="235"/>
      <c r="PJI87" s="235"/>
      <c r="PJJ87" s="235"/>
      <c r="PJK87" s="235"/>
      <c r="PJL87" s="235"/>
      <c r="PJM87" s="283"/>
      <c r="PJN87" s="283"/>
      <c r="PJO87" s="208"/>
      <c r="PJQ87" s="235"/>
      <c r="PJR87" s="235"/>
      <c r="PJS87" s="235"/>
      <c r="PJT87" s="235"/>
      <c r="PJU87" s="235"/>
      <c r="PJV87" s="235"/>
      <c r="PJW87" s="235"/>
      <c r="PJX87" s="283"/>
      <c r="PJY87" s="283"/>
      <c r="PJZ87" s="208"/>
      <c r="PKB87" s="235"/>
      <c r="PKC87" s="235"/>
      <c r="PKD87" s="235"/>
      <c r="PKE87" s="235"/>
      <c r="PKF87" s="235"/>
      <c r="PKG87" s="235"/>
      <c r="PKH87" s="235"/>
      <c r="PKI87" s="283"/>
      <c r="PKJ87" s="283"/>
      <c r="PKK87" s="208"/>
      <c r="PKM87" s="235"/>
      <c r="PKN87" s="235"/>
      <c r="PKO87" s="235"/>
      <c r="PKP87" s="235"/>
      <c r="PKQ87" s="235"/>
      <c r="PKR87" s="235"/>
      <c r="PKS87" s="235"/>
      <c r="PKT87" s="283"/>
      <c r="PKU87" s="283"/>
      <c r="PKV87" s="208"/>
      <c r="PKX87" s="235"/>
      <c r="PKY87" s="235"/>
      <c r="PKZ87" s="235"/>
      <c r="PLA87" s="235"/>
      <c r="PLB87" s="235"/>
      <c r="PLC87" s="235"/>
      <c r="PLD87" s="235"/>
      <c r="PLE87" s="283"/>
      <c r="PLF87" s="283"/>
      <c r="PLG87" s="208"/>
      <c r="PLI87" s="235"/>
      <c r="PLJ87" s="235"/>
      <c r="PLK87" s="235"/>
      <c r="PLL87" s="235"/>
      <c r="PLM87" s="235"/>
      <c r="PLN87" s="235"/>
      <c r="PLO87" s="235"/>
      <c r="PLP87" s="283"/>
      <c r="PLQ87" s="283"/>
      <c r="PLR87" s="208"/>
      <c r="PLT87" s="235"/>
      <c r="PLU87" s="235"/>
      <c r="PLV87" s="235"/>
      <c r="PLW87" s="235"/>
      <c r="PLX87" s="235"/>
      <c r="PLY87" s="235"/>
      <c r="PLZ87" s="235"/>
      <c r="PMA87" s="283"/>
      <c r="PMB87" s="283"/>
      <c r="PMC87" s="208"/>
      <c r="PME87" s="235"/>
      <c r="PMF87" s="235"/>
      <c r="PMG87" s="235"/>
      <c r="PMH87" s="235"/>
      <c r="PMI87" s="235"/>
      <c r="PMJ87" s="235"/>
      <c r="PMK87" s="235"/>
      <c r="PML87" s="283"/>
      <c r="PMM87" s="283"/>
      <c r="PMN87" s="208"/>
      <c r="PMP87" s="235"/>
      <c r="PMQ87" s="235"/>
      <c r="PMR87" s="235"/>
      <c r="PMS87" s="235"/>
      <c r="PMT87" s="235"/>
      <c r="PMU87" s="235"/>
      <c r="PMV87" s="235"/>
      <c r="PMW87" s="283"/>
      <c r="PMX87" s="283"/>
      <c r="PMY87" s="208"/>
      <c r="PNA87" s="235"/>
      <c r="PNB87" s="235"/>
      <c r="PNC87" s="235"/>
      <c r="PND87" s="235"/>
      <c r="PNE87" s="235"/>
      <c r="PNF87" s="235"/>
      <c r="PNG87" s="235"/>
      <c r="PNH87" s="283"/>
      <c r="PNI87" s="283"/>
      <c r="PNJ87" s="208"/>
      <c r="PNL87" s="235"/>
      <c r="PNM87" s="235"/>
      <c r="PNN87" s="235"/>
      <c r="PNO87" s="235"/>
      <c r="PNP87" s="235"/>
      <c r="PNQ87" s="235"/>
      <c r="PNR87" s="235"/>
      <c r="PNS87" s="283"/>
      <c r="PNT87" s="283"/>
      <c r="PNU87" s="208"/>
      <c r="PNW87" s="235"/>
      <c r="PNX87" s="235"/>
      <c r="PNY87" s="235"/>
      <c r="PNZ87" s="235"/>
      <c r="POA87" s="235"/>
      <c r="POB87" s="235"/>
      <c r="POC87" s="235"/>
      <c r="POD87" s="283"/>
      <c r="POE87" s="283"/>
      <c r="POF87" s="208"/>
      <c r="POH87" s="235"/>
      <c r="POI87" s="235"/>
      <c r="POJ87" s="235"/>
      <c r="POK87" s="235"/>
      <c r="POL87" s="235"/>
      <c r="POM87" s="235"/>
      <c r="PON87" s="235"/>
      <c r="POO87" s="283"/>
      <c r="POP87" s="283"/>
      <c r="POQ87" s="208"/>
      <c r="POS87" s="235"/>
      <c r="POT87" s="235"/>
      <c r="POU87" s="235"/>
      <c r="POV87" s="235"/>
      <c r="POW87" s="235"/>
      <c r="POX87" s="235"/>
      <c r="POY87" s="235"/>
      <c r="POZ87" s="283"/>
      <c r="PPA87" s="283"/>
      <c r="PPB87" s="208"/>
      <c r="PPD87" s="235"/>
      <c r="PPE87" s="235"/>
      <c r="PPF87" s="235"/>
      <c r="PPG87" s="235"/>
      <c r="PPH87" s="235"/>
      <c r="PPI87" s="235"/>
      <c r="PPJ87" s="235"/>
      <c r="PPK87" s="283"/>
      <c r="PPL87" s="283"/>
      <c r="PPM87" s="208"/>
      <c r="PPO87" s="235"/>
      <c r="PPP87" s="235"/>
      <c r="PPQ87" s="235"/>
      <c r="PPR87" s="235"/>
      <c r="PPS87" s="235"/>
      <c r="PPT87" s="235"/>
      <c r="PPU87" s="235"/>
      <c r="PPV87" s="283"/>
      <c r="PPW87" s="283"/>
      <c r="PPX87" s="208"/>
      <c r="PPZ87" s="235"/>
      <c r="PQA87" s="235"/>
      <c r="PQB87" s="235"/>
      <c r="PQC87" s="235"/>
      <c r="PQD87" s="235"/>
      <c r="PQE87" s="235"/>
      <c r="PQF87" s="235"/>
      <c r="PQG87" s="283"/>
      <c r="PQH87" s="283"/>
      <c r="PQI87" s="208"/>
      <c r="PQK87" s="235"/>
      <c r="PQL87" s="235"/>
      <c r="PQM87" s="235"/>
      <c r="PQN87" s="235"/>
      <c r="PQO87" s="235"/>
      <c r="PQP87" s="235"/>
      <c r="PQQ87" s="235"/>
      <c r="PQR87" s="283"/>
      <c r="PQS87" s="283"/>
      <c r="PQT87" s="208"/>
      <c r="PQV87" s="235"/>
      <c r="PQW87" s="235"/>
      <c r="PQX87" s="235"/>
      <c r="PQY87" s="235"/>
      <c r="PQZ87" s="235"/>
      <c r="PRA87" s="235"/>
      <c r="PRB87" s="235"/>
      <c r="PRC87" s="283"/>
      <c r="PRD87" s="283"/>
      <c r="PRE87" s="208"/>
      <c r="PRG87" s="235"/>
      <c r="PRH87" s="235"/>
      <c r="PRI87" s="235"/>
      <c r="PRJ87" s="235"/>
      <c r="PRK87" s="235"/>
      <c r="PRL87" s="235"/>
      <c r="PRM87" s="235"/>
      <c r="PRN87" s="283"/>
      <c r="PRO87" s="283"/>
      <c r="PRP87" s="208"/>
      <c r="PRR87" s="235"/>
      <c r="PRS87" s="235"/>
      <c r="PRT87" s="235"/>
      <c r="PRU87" s="235"/>
      <c r="PRV87" s="235"/>
      <c r="PRW87" s="235"/>
      <c r="PRX87" s="235"/>
      <c r="PRY87" s="283"/>
      <c r="PRZ87" s="283"/>
      <c r="PSA87" s="208"/>
      <c r="PSC87" s="235"/>
      <c r="PSD87" s="235"/>
      <c r="PSE87" s="235"/>
      <c r="PSF87" s="235"/>
      <c r="PSG87" s="235"/>
      <c r="PSH87" s="235"/>
      <c r="PSI87" s="235"/>
      <c r="PSJ87" s="283"/>
      <c r="PSK87" s="283"/>
      <c r="PSL87" s="208"/>
      <c r="PSN87" s="235"/>
      <c r="PSO87" s="235"/>
      <c r="PSP87" s="235"/>
      <c r="PSQ87" s="235"/>
      <c r="PSR87" s="235"/>
      <c r="PSS87" s="235"/>
      <c r="PST87" s="235"/>
      <c r="PSU87" s="283"/>
      <c r="PSV87" s="283"/>
      <c r="PSW87" s="208"/>
      <c r="PSY87" s="235"/>
      <c r="PSZ87" s="235"/>
      <c r="PTA87" s="235"/>
      <c r="PTB87" s="235"/>
      <c r="PTC87" s="235"/>
      <c r="PTD87" s="235"/>
      <c r="PTE87" s="235"/>
      <c r="PTF87" s="283"/>
      <c r="PTG87" s="283"/>
      <c r="PTH87" s="208"/>
      <c r="PTJ87" s="235"/>
      <c r="PTK87" s="235"/>
      <c r="PTL87" s="235"/>
      <c r="PTM87" s="235"/>
      <c r="PTN87" s="235"/>
      <c r="PTO87" s="235"/>
      <c r="PTP87" s="235"/>
      <c r="PTQ87" s="283"/>
      <c r="PTR87" s="283"/>
      <c r="PTS87" s="208"/>
      <c r="PTU87" s="235"/>
      <c r="PTV87" s="235"/>
      <c r="PTW87" s="235"/>
      <c r="PTX87" s="235"/>
      <c r="PTY87" s="235"/>
      <c r="PTZ87" s="235"/>
      <c r="PUA87" s="235"/>
      <c r="PUB87" s="283"/>
      <c r="PUC87" s="283"/>
      <c r="PUD87" s="208"/>
      <c r="PUF87" s="235"/>
      <c r="PUG87" s="235"/>
      <c r="PUH87" s="235"/>
      <c r="PUI87" s="235"/>
      <c r="PUJ87" s="235"/>
      <c r="PUK87" s="235"/>
      <c r="PUL87" s="235"/>
      <c r="PUM87" s="283"/>
      <c r="PUN87" s="283"/>
      <c r="PUO87" s="208"/>
      <c r="PUQ87" s="235"/>
      <c r="PUR87" s="235"/>
      <c r="PUS87" s="235"/>
      <c r="PUT87" s="235"/>
      <c r="PUU87" s="235"/>
      <c r="PUV87" s="235"/>
      <c r="PUW87" s="235"/>
      <c r="PUX87" s="283"/>
      <c r="PUY87" s="283"/>
      <c r="PUZ87" s="208"/>
      <c r="PVB87" s="235"/>
      <c r="PVC87" s="235"/>
      <c r="PVD87" s="235"/>
      <c r="PVE87" s="235"/>
      <c r="PVF87" s="235"/>
      <c r="PVG87" s="235"/>
      <c r="PVH87" s="235"/>
      <c r="PVI87" s="283"/>
      <c r="PVJ87" s="283"/>
      <c r="PVK87" s="208"/>
      <c r="PVM87" s="235"/>
      <c r="PVN87" s="235"/>
      <c r="PVO87" s="235"/>
      <c r="PVP87" s="235"/>
      <c r="PVQ87" s="235"/>
      <c r="PVR87" s="235"/>
      <c r="PVS87" s="235"/>
      <c r="PVT87" s="283"/>
      <c r="PVU87" s="283"/>
      <c r="PVV87" s="208"/>
      <c r="PVX87" s="235"/>
      <c r="PVY87" s="235"/>
      <c r="PVZ87" s="235"/>
      <c r="PWA87" s="235"/>
      <c r="PWB87" s="235"/>
      <c r="PWC87" s="235"/>
      <c r="PWD87" s="235"/>
      <c r="PWE87" s="283"/>
      <c r="PWF87" s="283"/>
      <c r="PWG87" s="208"/>
      <c r="PWI87" s="235"/>
      <c r="PWJ87" s="235"/>
      <c r="PWK87" s="235"/>
      <c r="PWL87" s="235"/>
      <c r="PWM87" s="235"/>
      <c r="PWN87" s="235"/>
      <c r="PWO87" s="235"/>
      <c r="PWP87" s="283"/>
      <c r="PWQ87" s="283"/>
      <c r="PWR87" s="208"/>
      <c r="PWT87" s="235"/>
      <c r="PWU87" s="235"/>
      <c r="PWV87" s="235"/>
      <c r="PWW87" s="235"/>
      <c r="PWX87" s="235"/>
      <c r="PWY87" s="235"/>
      <c r="PWZ87" s="235"/>
      <c r="PXA87" s="283"/>
      <c r="PXB87" s="283"/>
      <c r="PXC87" s="208"/>
      <c r="PXE87" s="235"/>
      <c r="PXF87" s="235"/>
      <c r="PXG87" s="235"/>
      <c r="PXH87" s="235"/>
      <c r="PXI87" s="235"/>
      <c r="PXJ87" s="235"/>
      <c r="PXK87" s="235"/>
      <c r="PXL87" s="283"/>
      <c r="PXM87" s="283"/>
      <c r="PXN87" s="208"/>
      <c r="PXP87" s="235"/>
      <c r="PXQ87" s="235"/>
      <c r="PXR87" s="235"/>
      <c r="PXS87" s="235"/>
      <c r="PXT87" s="235"/>
      <c r="PXU87" s="235"/>
      <c r="PXV87" s="235"/>
      <c r="PXW87" s="283"/>
      <c r="PXX87" s="283"/>
      <c r="PXY87" s="208"/>
      <c r="PYA87" s="235"/>
      <c r="PYB87" s="235"/>
      <c r="PYC87" s="235"/>
      <c r="PYD87" s="235"/>
      <c r="PYE87" s="235"/>
      <c r="PYF87" s="235"/>
      <c r="PYG87" s="235"/>
      <c r="PYH87" s="283"/>
      <c r="PYI87" s="283"/>
      <c r="PYJ87" s="208"/>
      <c r="PYL87" s="235"/>
      <c r="PYM87" s="235"/>
      <c r="PYN87" s="235"/>
      <c r="PYO87" s="235"/>
      <c r="PYP87" s="235"/>
      <c r="PYQ87" s="235"/>
      <c r="PYR87" s="235"/>
      <c r="PYS87" s="283"/>
      <c r="PYT87" s="283"/>
      <c r="PYU87" s="208"/>
      <c r="PYW87" s="235"/>
      <c r="PYX87" s="235"/>
      <c r="PYY87" s="235"/>
      <c r="PYZ87" s="235"/>
      <c r="PZA87" s="235"/>
      <c r="PZB87" s="235"/>
      <c r="PZC87" s="235"/>
      <c r="PZD87" s="283"/>
      <c r="PZE87" s="283"/>
      <c r="PZF87" s="208"/>
      <c r="PZH87" s="235"/>
      <c r="PZI87" s="235"/>
      <c r="PZJ87" s="235"/>
      <c r="PZK87" s="235"/>
      <c r="PZL87" s="235"/>
      <c r="PZM87" s="235"/>
      <c r="PZN87" s="235"/>
      <c r="PZO87" s="283"/>
      <c r="PZP87" s="283"/>
      <c r="PZQ87" s="208"/>
      <c r="PZS87" s="235"/>
      <c r="PZT87" s="235"/>
      <c r="PZU87" s="235"/>
      <c r="PZV87" s="235"/>
      <c r="PZW87" s="235"/>
      <c r="PZX87" s="235"/>
      <c r="PZY87" s="235"/>
      <c r="PZZ87" s="283"/>
      <c r="QAA87" s="283"/>
      <c r="QAB87" s="208"/>
      <c r="QAD87" s="235"/>
      <c r="QAE87" s="235"/>
      <c r="QAF87" s="235"/>
      <c r="QAG87" s="235"/>
      <c r="QAH87" s="235"/>
      <c r="QAI87" s="235"/>
      <c r="QAJ87" s="235"/>
      <c r="QAK87" s="283"/>
      <c r="QAL87" s="283"/>
      <c r="QAM87" s="208"/>
      <c r="QAO87" s="235"/>
      <c r="QAP87" s="235"/>
      <c r="QAQ87" s="235"/>
      <c r="QAR87" s="235"/>
      <c r="QAS87" s="235"/>
      <c r="QAT87" s="235"/>
      <c r="QAU87" s="235"/>
      <c r="QAV87" s="283"/>
      <c r="QAW87" s="283"/>
      <c r="QAX87" s="208"/>
      <c r="QAZ87" s="235"/>
      <c r="QBA87" s="235"/>
      <c r="QBB87" s="235"/>
      <c r="QBC87" s="235"/>
      <c r="QBD87" s="235"/>
      <c r="QBE87" s="235"/>
      <c r="QBF87" s="235"/>
      <c r="QBG87" s="283"/>
      <c r="QBH87" s="283"/>
      <c r="QBI87" s="208"/>
      <c r="QBK87" s="235"/>
      <c r="QBL87" s="235"/>
      <c r="QBM87" s="235"/>
      <c r="QBN87" s="235"/>
      <c r="QBO87" s="235"/>
      <c r="QBP87" s="235"/>
      <c r="QBQ87" s="235"/>
      <c r="QBR87" s="283"/>
      <c r="QBS87" s="283"/>
      <c r="QBT87" s="208"/>
      <c r="QBV87" s="235"/>
      <c r="QBW87" s="235"/>
      <c r="QBX87" s="235"/>
      <c r="QBY87" s="235"/>
      <c r="QBZ87" s="235"/>
      <c r="QCA87" s="235"/>
      <c r="QCB87" s="235"/>
      <c r="QCC87" s="283"/>
      <c r="QCD87" s="283"/>
      <c r="QCE87" s="208"/>
      <c r="QCG87" s="235"/>
      <c r="QCH87" s="235"/>
      <c r="QCI87" s="235"/>
      <c r="QCJ87" s="235"/>
      <c r="QCK87" s="235"/>
      <c r="QCL87" s="235"/>
      <c r="QCM87" s="235"/>
      <c r="QCN87" s="283"/>
      <c r="QCO87" s="283"/>
      <c r="QCP87" s="208"/>
      <c r="QCR87" s="235"/>
      <c r="QCS87" s="235"/>
      <c r="QCT87" s="235"/>
      <c r="QCU87" s="235"/>
      <c r="QCV87" s="235"/>
      <c r="QCW87" s="235"/>
      <c r="QCX87" s="235"/>
      <c r="QCY87" s="283"/>
      <c r="QCZ87" s="283"/>
      <c r="QDA87" s="208"/>
      <c r="QDC87" s="235"/>
      <c r="QDD87" s="235"/>
      <c r="QDE87" s="235"/>
      <c r="QDF87" s="235"/>
      <c r="QDG87" s="235"/>
      <c r="QDH87" s="235"/>
      <c r="QDI87" s="235"/>
      <c r="QDJ87" s="283"/>
      <c r="QDK87" s="283"/>
      <c r="QDL87" s="208"/>
      <c r="QDN87" s="235"/>
      <c r="QDO87" s="235"/>
      <c r="QDP87" s="235"/>
      <c r="QDQ87" s="235"/>
      <c r="QDR87" s="235"/>
      <c r="QDS87" s="235"/>
      <c r="QDT87" s="235"/>
      <c r="QDU87" s="283"/>
      <c r="QDV87" s="283"/>
      <c r="QDW87" s="208"/>
      <c r="QDY87" s="235"/>
      <c r="QDZ87" s="235"/>
      <c r="QEA87" s="235"/>
      <c r="QEB87" s="235"/>
      <c r="QEC87" s="235"/>
      <c r="QED87" s="235"/>
      <c r="QEE87" s="235"/>
      <c r="QEF87" s="283"/>
      <c r="QEG87" s="283"/>
      <c r="QEH87" s="208"/>
      <c r="QEJ87" s="235"/>
      <c r="QEK87" s="235"/>
      <c r="QEL87" s="235"/>
      <c r="QEM87" s="235"/>
      <c r="QEN87" s="235"/>
      <c r="QEO87" s="235"/>
      <c r="QEP87" s="235"/>
      <c r="QEQ87" s="283"/>
      <c r="QER87" s="283"/>
      <c r="QES87" s="208"/>
      <c r="QEU87" s="235"/>
      <c r="QEV87" s="235"/>
      <c r="QEW87" s="235"/>
      <c r="QEX87" s="235"/>
      <c r="QEY87" s="235"/>
      <c r="QEZ87" s="235"/>
      <c r="QFA87" s="235"/>
      <c r="QFB87" s="283"/>
      <c r="QFC87" s="283"/>
      <c r="QFD87" s="208"/>
      <c r="QFF87" s="235"/>
      <c r="QFG87" s="235"/>
      <c r="QFH87" s="235"/>
      <c r="QFI87" s="235"/>
      <c r="QFJ87" s="235"/>
      <c r="QFK87" s="235"/>
      <c r="QFL87" s="235"/>
      <c r="QFM87" s="283"/>
      <c r="QFN87" s="283"/>
      <c r="QFO87" s="208"/>
      <c r="QFQ87" s="235"/>
      <c r="QFR87" s="235"/>
      <c r="QFS87" s="235"/>
      <c r="QFT87" s="235"/>
      <c r="QFU87" s="235"/>
      <c r="QFV87" s="235"/>
      <c r="QFW87" s="235"/>
      <c r="QFX87" s="283"/>
      <c r="QFY87" s="283"/>
      <c r="QFZ87" s="208"/>
      <c r="QGB87" s="235"/>
      <c r="QGC87" s="235"/>
      <c r="QGD87" s="235"/>
      <c r="QGE87" s="235"/>
      <c r="QGF87" s="235"/>
      <c r="QGG87" s="235"/>
      <c r="QGH87" s="235"/>
      <c r="QGI87" s="283"/>
      <c r="QGJ87" s="283"/>
      <c r="QGK87" s="208"/>
      <c r="QGM87" s="235"/>
      <c r="QGN87" s="235"/>
      <c r="QGO87" s="235"/>
      <c r="QGP87" s="235"/>
      <c r="QGQ87" s="235"/>
      <c r="QGR87" s="235"/>
      <c r="QGS87" s="235"/>
      <c r="QGT87" s="283"/>
      <c r="QGU87" s="283"/>
      <c r="QGV87" s="208"/>
      <c r="QGX87" s="235"/>
      <c r="QGY87" s="235"/>
      <c r="QGZ87" s="235"/>
      <c r="QHA87" s="235"/>
      <c r="QHB87" s="235"/>
      <c r="QHC87" s="235"/>
      <c r="QHD87" s="235"/>
      <c r="QHE87" s="283"/>
      <c r="QHF87" s="283"/>
      <c r="QHG87" s="208"/>
      <c r="QHI87" s="235"/>
      <c r="QHJ87" s="235"/>
      <c r="QHK87" s="235"/>
      <c r="QHL87" s="235"/>
      <c r="QHM87" s="235"/>
      <c r="QHN87" s="235"/>
      <c r="QHO87" s="235"/>
      <c r="QHP87" s="283"/>
      <c r="QHQ87" s="283"/>
      <c r="QHR87" s="208"/>
      <c r="QHT87" s="235"/>
      <c r="QHU87" s="235"/>
      <c r="QHV87" s="235"/>
      <c r="QHW87" s="235"/>
      <c r="QHX87" s="235"/>
      <c r="QHY87" s="235"/>
      <c r="QHZ87" s="235"/>
      <c r="QIA87" s="283"/>
      <c r="QIB87" s="283"/>
      <c r="QIC87" s="208"/>
      <c r="QIE87" s="235"/>
      <c r="QIF87" s="235"/>
      <c r="QIG87" s="235"/>
      <c r="QIH87" s="235"/>
      <c r="QII87" s="235"/>
      <c r="QIJ87" s="235"/>
      <c r="QIK87" s="235"/>
      <c r="QIL87" s="283"/>
      <c r="QIM87" s="283"/>
      <c r="QIN87" s="208"/>
      <c r="QIP87" s="235"/>
      <c r="QIQ87" s="235"/>
      <c r="QIR87" s="235"/>
      <c r="QIS87" s="235"/>
      <c r="QIT87" s="235"/>
      <c r="QIU87" s="235"/>
      <c r="QIV87" s="235"/>
      <c r="QIW87" s="283"/>
      <c r="QIX87" s="283"/>
      <c r="QIY87" s="208"/>
      <c r="QJA87" s="235"/>
      <c r="QJB87" s="235"/>
      <c r="QJC87" s="235"/>
      <c r="QJD87" s="235"/>
      <c r="QJE87" s="235"/>
      <c r="QJF87" s="235"/>
      <c r="QJG87" s="235"/>
      <c r="QJH87" s="283"/>
      <c r="QJI87" s="283"/>
      <c r="QJJ87" s="208"/>
      <c r="QJL87" s="235"/>
      <c r="QJM87" s="235"/>
      <c r="QJN87" s="235"/>
      <c r="QJO87" s="235"/>
      <c r="QJP87" s="235"/>
      <c r="QJQ87" s="235"/>
      <c r="QJR87" s="235"/>
      <c r="QJS87" s="283"/>
      <c r="QJT87" s="283"/>
      <c r="QJU87" s="208"/>
      <c r="QJW87" s="235"/>
      <c r="QJX87" s="235"/>
      <c r="QJY87" s="235"/>
      <c r="QJZ87" s="235"/>
      <c r="QKA87" s="235"/>
      <c r="QKB87" s="235"/>
      <c r="QKC87" s="235"/>
      <c r="QKD87" s="283"/>
      <c r="QKE87" s="283"/>
      <c r="QKF87" s="208"/>
      <c r="QKH87" s="235"/>
      <c r="QKI87" s="235"/>
      <c r="QKJ87" s="235"/>
      <c r="QKK87" s="235"/>
      <c r="QKL87" s="235"/>
      <c r="QKM87" s="235"/>
      <c r="QKN87" s="235"/>
      <c r="QKO87" s="283"/>
      <c r="QKP87" s="283"/>
      <c r="QKQ87" s="208"/>
      <c r="QKS87" s="235"/>
      <c r="QKT87" s="235"/>
      <c r="QKU87" s="235"/>
      <c r="QKV87" s="235"/>
      <c r="QKW87" s="235"/>
      <c r="QKX87" s="235"/>
      <c r="QKY87" s="235"/>
      <c r="QKZ87" s="283"/>
      <c r="QLA87" s="283"/>
      <c r="QLB87" s="208"/>
      <c r="QLD87" s="235"/>
      <c r="QLE87" s="235"/>
      <c r="QLF87" s="235"/>
      <c r="QLG87" s="235"/>
      <c r="QLH87" s="235"/>
      <c r="QLI87" s="235"/>
      <c r="QLJ87" s="235"/>
      <c r="QLK87" s="283"/>
      <c r="QLL87" s="283"/>
      <c r="QLM87" s="208"/>
      <c r="QLO87" s="235"/>
      <c r="QLP87" s="235"/>
      <c r="QLQ87" s="235"/>
      <c r="QLR87" s="235"/>
      <c r="QLS87" s="235"/>
      <c r="QLT87" s="235"/>
      <c r="QLU87" s="235"/>
      <c r="QLV87" s="283"/>
      <c r="QLW87" s="283"/>
      <c r="QLX87" s="208"/>
      <c r="QLZ87" s="235"/>
      <c r="QMA87" s="235"/>
      <c r="QMB87" s="235"/>
      <c r="QMC87" s="235"/>
      <c r="QMD87" s="235"/>
      <c r="QME87" s="235"/>
      <c r="QMF87" s="235"/>
      <c r="QMG87" s="283"/>
      <c r="QMH87" s="283"/>
      <c r="QMI87" s="208"/>
      <c r="QMK87" s="235"/>
      <c r="QML87" s="235"/>
      <c r="QMM87" s="235"/>
      <c r="QMN87" s="235"/>
      <c r="QMO87" s="235"/>
      <c r="QMP87" s="235"/>
      <c r="QMQ87" s="235"/>
      <c r="QMR87" s="283"/>
      <c r="QMS87" s="283"/>
      <c r="QMT87" s="208"/>
      <c r="QMV87" s="235"/>
      <c r="QMW87" s="235"/>
      <c r="QMX87" s="235"/>
      <c r="QMY87" s="235"/>
      <c r="QMZ87" s="235"/>
      <c r="QNA87" s="235"/>
      <c r="QNB87" s="235"/>
      <c r="QNC87" s="283"/>
      <c r="QND87" s="283"/>
      <c r="QNE87" s="208"/>
      <c r="QNG87" s="235"/>
      <c r="QNH87" s="235"/>
      <c r="QNI87" s="235"/>
      <c r="QNJ87" s="235"/>
      <c r="QNK87" s="235"/>
      <c r="QNL87" s="235"/>
      <c r="QNM87" s="235"/>
      <c r="QNN87" s="283"/>
      <c r="QNO87" s="283"/>
      <c r="QNP87" s="208"/>
      <c r="QNR87" s="235"/>
      <c r="QNS87" s="235"/>
      <c r="QNT87" s="235"/>
      <c r="QNU87" s="235"/>
      <c r="QNV87" s="235"/>
      <c r="QNW87" s="235"/>
      <c r="QNX87" s="235"/>
      <c r="QNY87" s="283"/>
      <c r="QNZ87" s="283"/>
      <c r="QOA87" s="208"/>
      <c r="QOC87" s="235"/>
      <c r="QOD87" s="235"/>
      <c r="QOE87" s="235"/>
      <c r="QOF87" s="235"/>
      <c r="QOG87" s="235"/>
      <c r="QOH87" s="235"/>
      <c r="QOI87" s="235"/>
      <c r="QOJ87" s="283"/>
      <c r="QOK87" s="283"/>
      <c r="QOL87" s="208"/>
      <c r="QON87" s="235"/>
      <c r="QOO87" s="235"/>
      <c r="QOP87" s="235"/>
      <c r="QOQ87" s="235"/>
      <c r="QOR87" s="235"/>
      <c r="QOS87" s="235"/>
      <c r="QOT87" s="235"/>
      <c r="QOU87" s="283"/>
      <c r="QOV87" s="283"/>
      <c r="QOW87" s="208"/>
      <c r="QOY87" s="235"/>
      <c r="QOZ87" s="235"/>
      <c r="QPA87" s="235"/>
      <c r="QPB87" s="235"/>
      <c r="QPC87" s="235"/>
      <c r="QPD87" s="235"/>
      <c r="QPE87" s="235"/>
      <c r="QPF87" s="283"/>
      <c r="QPG87" s="283"/>
      <c r="QPH87" s="208"/>
      <c r="QPJ87" s="235"/>
      <c r="QPK87" s="235"/>
      <c r="QPL87" s="235"/>
      <c r="QPM87" s="235"/>
      <c r="QPN87" s="235"/>
      <c r="QPO87" s="235"/>
      <c r="QPP87" s="235"/>
      <c r="QPQ87" s="283"/>
      <c r="QPR87" s="283"/>
      <c r="QPS87" s="208"/>
      <c r="QPU87" s="235"/>
      <c r="QPV87" s="235"/>
      <c r="QPW87" s="235"/>
      <c r="QPX87" s="235"/>
      <c r="QPY87" s="235"/>
      <c r="QPZ87" s="235"/>
      <c r="QQA87" s="235"/>
      <c r="QQB87" s="283"/>
      <c r="QQC87" s="283"/>
      <c r="QQD87" s="208"/>
      <c r="QQF87" s="235"/>
      <c r="QQG87" s="235"/>
      <c r="QQH87" s="235"/>
      <c r="QQI87" s="235"/>
      <c r="QQJ87" s="235"/>
      <c r="QQK87" s="235"/>
      <c r="QQL87" s="235"/>
      <c r="QQM87" s="283"/>
      <c r="QQN87" s="283"/>
      <c r="QQO87" s="208"/>
      <c r="QQQ87" s="235"/>
      <c r="QQR87" s="235"/>
      <c r="QQS87" s="235"/>
      <c r="QQT87" s="235"/>
      <c r="QQU87" s="235"/>
      <c r="QQV87" s="235"/>
      <c r="QQW87" s="235"/>
      <c r="QQX87" s="283"/>
      <c r="QQY87" s="283"/>
      <c r="QQZ87" s="208"/>
      <c r="QRB87" s="235"/>
      <c r="QRC87" s="235"/>
      <c r="QRD87" s="235"/>
      <c r="QRE87" s="235"/>
      <c r="QRF87" s="235"/>
      <c r="QRG87" s="235"/>
      <c r="QRH87" s="235"/>
      <c r="QRI87" s="283"/>
      <c r="QRJ87" s="283"/>
      <c r="QRK87" s="208"/>
      <c r="QRM87" s="235"/>
      <c r="QRN87" s="235"/>
      <c r="QRO87" s="235"/>
      <c r="QRP87" s="235"/>
      <c r="QRQ87" s="235"/>
      <c r="QRR87" s="235"/>
      <c r="QRS87" s="235"/>
      <c r="QRT87" s="283"/>
      <c r="QRU87" s="283"/>
      <c r="QRV87" s="208"/>
      <c r="QRX87" s="235"/>
      <c r="QRY87" s="235"/>
      <c r="QRZ87" s="235"/>
      <c r="QSA87" s="235"/>
      <c r="QSB87" s="235"/>
      <c r="QSC87" s="235"/>
      <c r="QSD87" s="235"/>
      <c r="QSE87" s="283"/>
      <c r="QSF87" s="283"/>
      <c r="QSG87" s="208"/>
      <c r="QSI87" s="235"/>
      <c r="QSJ87" s="235"/>
      <c r="QSK87" s="235"/>
      <c r="QSL87" s="235"/>
      <c r="QSM87" s="235"/>
      <c r="QSN87" s="235"/>
      <c r="QSO87" s="235"/>
      <c r="QSP87" s="283"/>
      <c r="QSQ87" s="283"/>
      <c r="QSR87" s="208"/>
      <c r="QST87" s="235"/>
      <c r="QSU87" s="235"/>
      <c r="QSV87" s="235"/>
      <c r="QSW87" s="235"/>
      <c r="QSX87" s="235"/>
      <c r="QSY87" s="235"/>
      <c r="QSZ87" s="235"/>
      <c r="QTA87" s="283"/>
      <c r="QTB87" s="283"/>
      <c r="QTC87" s="208"/>
      <c r="QTE87" s="235"/>
      <c r="QTF87" s="235"/>
      <c r="QTG87" s="235"/>
      <c r="QTH87" s="235"/>
      <c r="QTI87" s="235"/>
      <c r="QTJ87" s="235"/>
      <c r="QTK87" s="235"/>
      <c r="QTL87" s="283"/>
      <c r="QTM87" s="283"/>
      <c r="QTN87" s="208"/>
      <c r="QTP87" s="235"/>
      <c r="QTQ87" s="235"/>
      <c r="QTR87" s="235"/>
      <c r="QTS87" s="235"/>
      <c r="QTT87" s="235"/>
      <c r="QTU87" s="235"/>
      <c r="QTV87" s="235"/>
      <c r="QTW87" s="283"/>
      <c r="QTX87" s="283"/>
      <c r="QTY87" s="208"/>
      <c r="QUA87" s="235"/>
      <c r="QUB87" s="235"/>
      <c r="QUC87" s="235"/>
      <c r="QUD87" s="235"/>
      <c r="QUE87" s="235"/>
      <c r="QUF87" s="235"/>
      <c r="QUG87" s="235"/>
      <c r="QUH87" s="283"/>
      <c r="QUI87" s="283"/>
      <c r="QUJ87" s="208"/>
      <c r="QUL87" s="235"/>
      <c r="QUM87" s="235"/>
      <c r="QUN87" s="235"/>
      <c r="QUO87" s="235"/>
      <c r="QUP87" s="235"/>
      <c r="QUQ87" s="235"/>
      <c r="QUR87" s="235"/>
      <c r="QUS87" s="283"/>
      <c r="QUT87" s="283"/>
      <c r="QUU87" s="208"/>
      <c r="QUW87" s="235"/>
      <c r="QUX87" s="235"/>
      <c r="QUY87" s="235"/>
      <c r="QUZ87" s="235"/>
      <c r="QVA87" s="235"/>
      <c r="QVB87" s="235"/>
      <c r="QVC87" s="235"/>
      <c r="QVD87" s="283"/>
      <c r="QVE87" s="283"/>
      <c r="QVF87" s="208"/>
      <c r="QVH87" s="235"/>
      <c r="QVI87" s="235"/>
      <c r="QVJ87" s="235"/>
      <c r="QVK87" s="235"/>
      <c r="QVL87" s="235"/>
      <c r="QVM87" s="235"/>
      <c r="QVN87" s="235"/>
      <c r="QVO87" s="283"/>
      <c r="QVP87" s="283"/>
      <c r="QVQ87" s="208"/>
      <c r="QVS87" s="235"/>
      <c r="QVT87" s="235"/>
      <c r="QVU87" s="235"/>
      <c r="QVV87" s="235"/>
      <c r="QVW87" s="235"/>
      <c r="QVX87" s="235"/>
      <c r="QVY87" s="235"/>
      <c r="QVZ87" s="283"/>
      <c r="QWA87" s="283"/>
      <c r="QWB87" s="208"/>
      <c r="QWD87" s="235"/>
      <c r="QWE87" s="235"/>
      <c r="QWF87" s="235"/>
      <c r="QWG87" s="235"/>
      <c r="QWH87" s="235"/>
      <c r="QWI87" s="235"/>
      <c r="QWJ87" s="235"/>
      <c r="QWK87" s="283"/>
      <c r="QWL87" s="283"/>
      <c r="QWM87" s="208"/>
      <c r="QWO87" s="235"/>
      <c r="QWP87" s="235"/>
      <c r="QWQ87" s="235"/>
      <c r="QWR87" s="235"/>
      <c r="QWS87" s="235"/>
      <c r="QWT87" s="235"/>
      <c r="QWU87" s="235"/>
      <c r="QWV87" s="283"/>
      <c r="QWW87" s="283"/>
      <c r="QWX87" s="208"/>
      <c r="QWZ87" s="235"/>
      <c r="QXA87" s="235"/>
      <c r="QXB87" s="235"/>
      <c r="QXC87" s="235"/>
      <c r="QXD87" s="235"/>
      <c r="QXE87" s="235"/>
      <c r="QXF87" s="235"/>
      <c r="QXG87" s="283"/>
      <c r="QXH87" s="283"/>
      <c r="QXI87" s="208"/>
      <c r="QXK87" s="235"/>
      <c r="QXL87" s="235"/>
      <c r="QXM87" s="235"/>
      <c r="QXN87" s="235"/>
      <c r="QXO87" s="235"/>
      <c r="QXP87" s="235"/>
      <c r="QXQ87" s="235"/>
      <c r="QXR87" s="283"/>
      <c r="QXS87" s="283"/>
      <c r="QXT87" s="208"/>
      <c r="QXV87" s="235"/>
      <c r="QXW87" s="235"/>
      <c r="QXX87" s="235"/>
      <c r="QXY87" s="235"/>
      <c r="QXZ87" s="235"/>
      <c r="QYA87" s="235"/>
      <c r="QYB87" s="235"/>
      <c r="QYC87" s="283"/>
      <c r="QYD87" s="283"/>
      <c r="QYE87" s="208"/>
      <c r="QYG87" s="235"/>
      <c r="QYH87" s="235"/>
      <c r="QYI87" s="235"/>
      <c r="QYJ87" s="235"/>
      <c r="QYK87" s="235"/>
      <c r="QYL87" s="235"/>
      <c r="QYM87" s="235"/>
      <c r="QYN87" s="283"/>
      <c r="QYO87" s="283"/>
      <c r="QYP87" s="208"/>
      <c r="QYR87" s="235"/>
      <c r="QYS87" s="235"/>
      <c r="QYT87" s="235"/>
      <c r="QYU87" s="235"/>
      <c r="QYV87" s="235"/>
      <c r="QYW87" s="235"/>
      <c r="QYX87" s="235"/>
      <c r="QYY87" s="283"/>
      <c r="QYZ87" s="283"/>
      <c r="QZA87" s="208"/>
      <c r="QZC87" s="235"/>
      <c r="QZD87" s="235"/>
      <c r="QZE87" s="235"/>
      <c r="QZF87" s="235"/>
      <c r="QZG87" s="235"/>
      <c r="QZH87" s="235"/>
      <c r="QZI87" s="235"/>
      <c r="QZJ87" s="283"/>
      <c r="QZK87" s="283"/>
      <c r="QZL87" s="208"/>
      <c r="QZN87" s="235"/>
      <c r="QZO87" s="235"/>
      <c r="QZP87" s="235"/>
      <c r="QZQ87" s="235"/>
      <c r="QZR87" s="235"/>
      <c r="QZS87" s="235"/>
      <c r="QZT87" s="235"/>
      <c r="QZU87" s="283"/>
      <c r="QZV87" s="283"/>
      <c r="QZW87" s="208"/>
      <c r="QZY87" s="235"/>
      <c r="QZZ87" s="235"/>
      <c r="RAA87" s="235"/>
      <c r="RAB87" s="235"/>
      <c r="RAC87" s="235"/>
      <c r="RAD87" s="235"/>
      <c r="RAE87" s="235"/>
      <c r="RAF87" s="283"/>
      <c r="RAG87" s="283"/>
      <c r="RAH87" s="208"/>
      <c r="RAJ87" s="235"/>
      <c r="RAK87" s="235"/>
      <c r="RAL87" s="235"/>
      <c r="RAM87" s="235"/>
      <c r="RAN87" s="235"/>
      <c r="RAO87" s="235"/>
      <c r="RAP87" s="235"/>
      <c r="RAQ87" s="283"/>
      <c r="RAR87" s="283"/>
      <c r="RAS87" s="208"/>
      <c r="RAU87" s="235"/>
      <c r="RAV87" s="235"/>
      <c r="RAW87" s="235"/>
      <c r="RAX87" s="235"/>
      <c r="RAY87" s="235"/>
      <c r="RAZ87" s="235"/>
      <c r="RBA87" s="235"/>
      <c r="RBB87" s="283"/>
      <c r="RBC87" s="283"/>
      <c r="RBD87" s="208"/>
      <c r="RBF87" s="235"/>
      <c r="RBG87" s="235"/>
      <c r="RBH87" s="235"/>
      <c r="RBI87" s="235"/>
      <c r="RBJ87" s="235"/>
      <c r="RBK87" s="235"/>
      <c r="RBL87" s="235"/>
      <c r="RBM87" s="283"/>
      <c r="RBN87" s="283"/>
      <c r="RBO87" s="208"/>
      <c r="RBQ87" s="235"/>
      <c r="RBR87" s="235"/>
      <c r="RBS87" s="235"/>
      <c r="RBT87" s="235"/>
      <c r="RBU87" s="235"/>
      <c r="RBV87" s="235"/>
      <c r="RBW87" s="235"/>
      <c r="RBX87" s="283"/>
      <c r="RBY87" s="283"/>
      <c r="RBZ87" s="208"/>
      <c r="RCB87" s="235"/>
      <c r="RCC87" s="235"/>
      <c r="RCD87" s="235"/>
      <c r="RCE87" s="235"/>
      <c r="RCF87" s="235"/>
      <c r="RCG87" s="235"/>
      <c r="RCH87" s="235"/>
      <c r="RCI87" s="283"/>
      <c r="RCJ87" s="283"/>
      <c r="RCK87" s="208"/>
      <c r="RCM87" s="235"/>
      <c r="RCN87" s="235"/>
      <c r="RCO87" s="235"/>
      <c r="RCP87" s="235"/>
      <c r="RCQ87" s="235"/>
      <c r="RCR87" s="235"/>
      <c r="RCS87" s="235"/>
      <c r="RCT87" s="283"/>
      <c r="RCU87" s="283"/>
      <c r="RCV87" s="208"/>
      <c r="RCX87" s="235"/>
      <c r="RCY87" s="235"/>
      <c r="RCZ87" s="235"/>
      <c r="RDA87" s="235"/>
      <c r="RDB87" s="235"/>
      <c r="RDC87" s="235"/>
      <c r="RDD87" s="235"/>
      <c r="RDE87" s="283"/>
      <c r="RDF87" s="283"/>
      <c r="RDG87" s="208"/>
      <c r="RDI87" s="235"/>
      <c r="RDJ87" s="235"/>
      <c r="RDK87" s="235"/>
      <c r="RDL87" s="235"/>
      <c r="RDM87" s="235"/>
      <c r="RDN87" s="235"/>
      <c r="RDO87" s="235"/>
      <c r="RDP87" s="283"/>
      <c r="RDQ87" s="283"/>
      <c r="RDR87" s="208"/>
      <c r="RDT87" s="235"/>
      <c r="RDU87" s="235"/>
      <c r="RDV87" s="235"/>
      <c r="RDW87" s="235"/>
      <c r="RDX87" s="235"/>
      <c r="RDY87" s="235"/>
      <c r="RDZ87" s="235"/>
      <c r="REA87" s="283"/>
      <c r="REB87" s="283"/>
      <c r="REC87" s="208"/>
      <c r="REE87" s="235"/>
      <c r="REF87" s="235"/>
      <c r="REG87" s="235"/>
      <c r="REH87" s="235"/>
      <c r="REI87" s="235"/>
      <c r="REJ87" s="235"/>
      <c r="REK87" s="235"/>
      <c r="REL87" s="283"/>
      <c r="REM87" s="283"/>
      <c r="REN87" s="208"/>
      <c r="REP87" s="235"/>
      <c r="REQ87" s="235"/>
      <c r="RER87" s="235"/>
      <c r="RES87" s="235"/>
      <c r="RET87" s="235"/>
      <c r="REU87" s="235"/>
      <c r="REV87" s="235"/>
      <c r="REW87" s="283"/>
      <c r="REX87" s="283"/>
      <c r="REY87" s="208"/>
      <c r="RFA87" s="235"/>
      <c r="RFB87" s="235"/>
      <c r="RFC87" s="235"/>
      <c r="RFD87" s="235"/>
      <c r="RFE87" s="235"/>
      <c r="RFF87" s="235"/>
      <c r="RFG87" s="235"/>
      <c r="RFH87" s="283"/>
      <c r="RFI87" s="283"/>
      <c r="RFJ87" s="208"/>
      <c r="RFL87" s="235"/>
      <c r="RFM87" s="235"/>
      <c r="RFN87" s="235"/>
      <c r="RFO87" s="235"/>
      <c r="RFP87" s="235"/>
      <c r="RFQ87" s="235"/>
      <c r="RFR87" s="235"/>
      <c r="RFS87" s="283"/>
      <c r="RFT87" s="283"/>
      <c r="RFU87" s="208"/>
      <c r="RFW87" s="235"/>
      <c r="RFX87" s="235"/>
      <c r="RFY87" s="235"/>
      <c r="RFZ87" s="235"/>
      <c r="RGA87" s="235"/>
      <c r="RGB87" s="235"/>
      <c r="RGC87" s="235"/>
      <c r="RGD87" s="283"/>
      <c r="RGE87" s="283"/>
      <c r="RGF87" s="208"/>
      <c r="RGH87" s="235"/>
      <c r="RGI87" s="235"/>
      <c r="RGJ87" s="235"/>
      <c r="RGK87" s="235"/>
      <c r="RGL87" s="235"/>
      <c r="RGM87" s="235"/>
      <c r="RGN87" s="235"/>
      <c r="RGO87" s="283"/>
      <c r="RGP87" s="283"/>
      <c r="RGQ87" s="208"/>
      <c r="RGS87" s="235"/>
      <c r="RGT87" s="235"/>
      <c r="RGU87" s="235"/>
      <c r="RGV87" s="235"/>
      <c r="RGW87" s="235"/>
      <c r="RGX87" s="235"/>
      <c r="RGY87" s="235"/>
      <c r="RGZ87" s="283"/>
      <c r="RHA87" s="283"/>
      <c r="RHB87" s="208"/>
      <c r="RHD87" s="235"/>
      <c r="RHE87" s="235"/>
      <c r="RHF87" s="235"/>
      <c r="RHG87" s="235"/>
      <c r="RHH87" s="235"/>
      <c r="RHI87" s="235"/>
      <c r="RHJ87" s="235"/>
      <c r="RHK87" s="283"/>
      <c r="RHL87" s="283"/>
      <c r="RHM87" s="208"/>
      <c r="RHO87" s="235"/>
      <c r="RHP87" s="235"/>
      <c r="RHQ87" s="235"/>
      <c r="RHR87" s="235"/>
      <c r="RHS87" s="235"/>
      <c r="RHT87" s="235"/>
      <c r="RHU87" s="235"/>
      <c r="RHV87" s="283"/>
      <c r="RHW87" s="283"/>
      <c r="RHX87" s="208"/>
      <c r="RHZ87" s="235"/>
      <c r="RIA87" s="235"/>
      <c r="RIB87" s="235"/>
      <c r="RIC87" s="235"/>
      <c r="RID87" s="235"/>
      <c r="RIE87" s="235"/>
      <c r="RIF87" s="235"/>
      <c r="RIG87" s="283"/>
      <c r="RIH87" s="283"/>
      <c r="RII87" s="208"/>
      <c r="RIK87" s="235"/>
      <c r="RIL87" s="235"/>
      <c r="RIM87" s="235"/>
      <c r="RIN87" s="235"/>
      <c r="RIO87" s="235"/>
      <c r="RIP87" s="235"/>
      <c r="RIQ87" s="235"/>
      <c r="RIR87" s="283"/>
      <c r="RIS87" s="283"/>
      <c r="RIT87" s="208"/>
      <c r="RIV87" s="235"/>
      <c r="RIW87" s="235"/>
      <c r="RIX87" s="235"/>
      <c r="RIY87" s="235"/>
      <c r="RIZ87" s="235"/>
      <c r="RJA87" s="235"/>
      <c r="RJB87" s="235"/>
      <c r="RJC87" s="283"/>
      <c r="RJD87" s="283"/>
      <c r="RJE87" s="208"/>
      <c r="RJG87" s="235"/>
      <c r="RJH87" s="235"/>
      <c r="RJI87" s="235"/>
      <c r="RJJ87" s="235"/>
      <c r="RJK87" s="235"/>
      <c r="RJL87" s="235"/>
      <c r="RJM87" s="235"/>
      <c r="RJN87" s="283"/>
      <c r="RJO87" s="283"/>
      <c r="RJP87" s="208"/>
      <c r="RJR87" s="235"/>
      <c r="RJS87" s="235"/>
      <c r="RJT87" s="235"/>
      <c r="RJU87" s="235"/>
      <c r="RJV87" s="235"/>
      <c r="RJW87" s="235"/>
      <c r="RJX87" s="235"/>
      <c r="RJY87" s="283"/>
      <c r="RJZ87" s="283"/>
      <c r="RKA87" s="208"/>
      <c r="RKC87" s="235"/>
      <c r="RKD87" s="235"/>
      <c r="RKE87" s="235"/>
      <c r="RKF87" s="235"/>
      <c r="RKG87" s="235"/>
      <c r="RKH87" s="235"/>
      <c r="RKI87" s="235"/>
      <c r="RKJ87" s="283"/>
      <c r="RKK87" s="283"/>
      <c r="RKL87" s="208"/>
      <c r="RKN87" s="235"/>
      <c r="RKO87" s="235"/>
      <c r="RKP87" s="235"/>
      <c r="RKQ87" s="235"/>
      <c r="RKR87" s="235"/>
      <c r="RKS87" s="235"/>
      <c r="RKT87" s="235"/>
      <c r="RKU87" s="283"/>
      <c r="RKV87" s="283"/>
      <c r="RKW87" s="208"/>
      <c r="RKY87" s="235"/>
      <c r="RKZ87" s="235"/>
      <c r="RLA87" s="235"/>
      <c r="RLB87" s="235"/>
      <c r="RLC87" s="235"/>
      <c r="RLD87" s="235"/>
      <c r="RLE87" s="235"/>
      <c r="RLF87" s="283"/>
      <c r="RLG87" s="283"/>
      <c r="RLH87" s="208"/>
      <c r="RLJ87" s="235"/>
      <c r="RLK87" s="235"/>
      <c r="RLL87" s="235"/>
      <c r="RLM87" s="235"/>
      <c r="RLN87" s="235"/>
      <c r="RLO87" s="235"/>
      <c r="RLP87" s="235"/>
      <c r="RLQ87" s="283"/>
      <c r="RLR87" s="283"/>
      <c r="RLS87" s="208"/>
      <c r="RLU87" s="235"/>
      <c r="RLV87" s="235"/>
      <c r="RLW87" s="235"/>
      <c r="RLX87" s="235"/>
      <c r="RLY87" s="235"/>
      <c r="RLZ87" s="235"/>
      <c r="RMA87" s="235"/>
      <c r="RMB87" s="283"/>
      <c r="RMC87" s="283"/>
      <c r="RMD87" s="208"/>
      <c r="RMF87" s="235"/>
      <c r="RMG87" s="235"/>
      <c r="RMH87" s="235"/>
      <c r="RMI87" s="235"/>
      <c r="RMJ87" s="235"/>
      <c r="RMK87" s="235"/>
      <c r="RML87" s="235"/>
      <c r="RMM87" s="283"/>
      <c r="RMN87" s="283"/>
      <c r="RMO87" s="208"/>
      <c r="RMQ87" s="235"/>
      <c r="RMR87" s="235"/>
      <c r="RMS87" s="235"/>
      <c r="RMT87" s="235"/>
      <c r="RMU87" s="235"/>
      <c r="RMV87" s="235"/>
      <c r="RMW87" s="235"/>
      <c r="RMX87" s="283"/>
      <c r="RMY87" s="283"/>
      <c r="RMZ87" s="208"/>
      <c r="RNB87" s="235"/>
      <c r="RNC87" s="235"/>
      <c r="RND87" s="235"/>
      <c r="RNE87" s="235"/>
      <c r="RNF87" s="235"/>
      <c r="RNG87" s="235"/>
      <c r="RNH87" s="235"/>
      <c r="RNI87" s="283"/>
      <c r="RNJ87" s="283"/>
      <c r="RNK87" s="208"/>
      <c r="RNM87" s="235"/>
      <c r="RNN87" s="235"/>
      <c r="RNO87" s="235"/>
      <c r="RNP87" s="235"/>
      <c r="RNQ87" s="235"/>
      <c r="RNR87" s="235"/>
      <c r="RNS87" s="235"/>
      <c r="RNT87" s="283"/>
      <c r="RNU87" s="283"/>
      <c r="RNV87" s="208"/>
      <c r="RNX87" s="235"/>
      <c r="RNY87" s="235"/>
      <c r="RNZ87" s="235"/>
      <c r="ROA87" s="235"/>
      <c r="ROB87" s="235"/>
      <c r="ROC87" s="235"/>
      <c r="ROD87" s="235"/>
      <c r="ROE87" s="283"/>
      <c r="ROF87" s="283"/>
      <c r="ROG87" s="208"/>
      <c r="ROI87" s="235"/>
      <c r="ROJ87" s="235"/>
      <c r="ROK87" s="235"/>
      <c r="ROL87" s="235"/>
      <c r="ROM87" s="235"/>
      <c r="RON87" s="235"/>
      <c r="ROO87" s="235"/>
      <c r="ROP87" s="283"/>
      <c r="ROQ87" s="283"/>
      <c r="ROR87" s="208"/>
      <c r="ROT87" s="235"/>
      <c r="ROU87" s="235"/>
      <c r="ROV87" s="235"/>
      <c r="ROW87" s="235"/>
      <c r="ROX87" s="235"/>
      <c r="ROY87" s="235"/>
      <c r="ROZ87" s="235"/>
      <c r="RPA87" s="283"/>
      <c r="RPB87" s="283"/>
      <c r="RPC87" s="208"/>
      <c r="RPE87" s="235"/>
      <c r="RPF87" s="235"/>
      <c r="RPG87" s="235"/>
      <c r="RPH87" s="235"/>
      <c r="RPI87" s="235"/>
      <c r="RPJ87" s="235"/>
      <c r="RPK87" s="235"/>
      <c r="RPL87" s="283"/>
      <c r="RPM87" s="283"/>
      <c r="RPN87" s="208"/>
      <c r="RPP87" s="235"/>
      <c r="RPQ87" s="235"/>
      <c r="RPR87" s="235"/>
      <c r="RPS87" s="235"/>
      <c r="RPT87" s="235"/>
      <c r="RPU87" s="235"/>
      <c r="RPV87" s="235"/>
      <c r="RPW87" s="283"/>
      <c r="RPX87" s="283"/>
      <c r="RPY87" s="208"/>
      <c r="RQA87" s="235"/>
      <c r="RQB87" s="235"/>
      <c r="RQC87" s="235"/>
      <c r="RQD87" s="235"/>
      <c r="RQE87" s="235"/>
      <c r="RQF87" s="235"/>
      <c r="RQG87" s="235"/>
      <c r="RQH87" s="283"/>
      <c r="RQI87" s="283"/>
      <c r="RQJ87" s="208"/>
      <c r="RQL87" s="235"/>
      <c r="RQM87" s="235"/>
      <c r="RQN87" s="235"/>
      <c r="RQO87" s="235"/>
      <c r="RQP87" s="235"/>
      <c r="RQQ87" s="235"/>
      <c r="RQR87" s="235"/>
      <c r="RQS87" s="283"/>
      <c r="RQT87" s="283"/>
      <c r="RQU87" s="208"/>
      <c r="RQW87" s="235"/>
      <c r="RQX87" s="235"/>
      <c r="RQY87" s="235"/>
      <c r="RQZ87" s="235"/>
      <c r="RRA87" s="235"/>
      <c r="RRB87" s="235"/>
      <c r="RRC87" s="235"/>
      <c r="RRD87" s="283"/>
      <c r="RRE87" s="283"/>
      <c r="RRF87" s="208"/>
      <c r="RRH87" s="235"/>
      <c r="RRI87" s="235"/>
      <c r="RRJ87" s="235"/>
      <c r="RRK87" s="235"/>
      <c r="RRL87" s="235"/>
      <c r="RRM87" s="235"/>
      <c r="RRN87" s="235"/>
      <c r="RRO87" s="283"/>
      <c r="RRP87" s="283"/>
      <c r="RRQ87" s="208"/>
      <c r="RRS87" s="235"/>
      <c r="RRT87" s="235"/>
      <c r="RRU87" s="235"/>
      <c r="RRV87" s="235"/>
      <c r="RRW87" s="235"/>
      <c r="RRX87" s="235"/>
      <c r="RRY87" s="235"/>
      <c r="RRZ87" s="283"/>
      <c r="RSA87" s="283"/>
      <c r="RSB87" s="208"/>
      <c r="RSD87" s="235"/>
      <c r="RSE87" s="235"/>
      <c r="RSF87" s="235"/>
      <c r="RSG87" s="235"/>
      <c r="RSH87" s="235"/>
      <c r="RSI87" s="235"/>
      <c r="RSJ87" s="235"/>
      <c r="RSK87" s="283"/>
      <c r="RSL87" s="283"/>
      <c r="RSM87" s="208"/>
      <c r="RSO87" s="235"/>
      <c r="RSP87" s="235"/>
      <c r="RSQ87" s="235"/>
      <c r="RSR87" s="235"/>
      <c r="RSS87" s="235"/>
      <c r="RST87" s="235"/>
      <c r="RSU87" s="235"/>
      <c r="RSV87" s="283"/>
      <c r="RSW87" s="283"/>
      <c r="RSX87" s="208"/>
      <c r="RSZ87" s="235"/>
      <c r="RTA87" s="235"/>
      <c r="RTB87" s="235"/>
      <c r="RTC87" s="235"/>
      <c r="RTD87" s="235"/>
      <c r="RTE87" s="235"/>
      <c r="RTF87" s="235"/>
      <c r="RTG87" s="283"/>
      <c r="RTH87" s="283"/>
      <c r="RTI87" s="208"/>
      <c r="RTK87" s="235"/>
      <c r="RTL87" s="235"/>
      <c r="RTM87" s="235"/>
      <c r="RTN87" s="235"/>
      <c r="RTO87" s="235"/>
      <c r="RTP87" s="235"/>
      <c r="RTQ87" s="235"/>
      <c r="RTR87" s="283"/>
      <c r="RTS87" s="283"/>
      <c r="RTT87" s="208"/>
      <c r="RTV87" s="235"/>
      <c r="RTW87" s="235"/>
      <c r="RTX87" s="235"/>
      <c r="RTY87" s="235"/>
      <c r="RTZ87" s="235"/>
      <c r="RUA87" s="235"/>
      <c r="RUB87" s="235"/>
      <c r="RUC87" s="283"/>
      <c r="RUD87" s="283"/>
      <c r="RUE87" s="208"/>
      <c r="RUG87" s="235"/>
      <c r="RUH87" s="235"/>
      <c r="RUI87" s="235"/>
      <c r="RUJ87" s="235"/>
      <c r="RUK87" s="235"/>
      <c r="RUL87" s="235"/>
      <c r="RUM87" s="235"/>
      <c r="RUN87" s="283"/>
      <c r="RUO87" s="283"/>
      <c r="RUP87" s="208"/>
      <c r="RUR87" s="235"/>
      <c r="RUS87" s="235"/>
      <c r="RUT87" s="235"/>
      <c r="RUU87" s="235"/>
      <c r="RUV87" s="235"/>
      <c r="RUW87" s="235"/>
      <c r="RUX87" s="235"/>
      <c r="RUY87" s="283"/>
      <c r="RUZ87" s="283"/>
      <c r="RVA87" s="208"/>
      <c r="RVC87" s="235"/>
      <c r="RVD87" s="235"/>
      <c r="RVE87" s="235"/>
      <c r="RVF87" s="235"/>
      <c r="RVG87" s="235"/>
      <c r="RVH87" s="235"/>
      <c r="RVI87" s="235"/>
      <c r="RVJ87" s="283"/>
      <c r="RVK87" s="283"/>
      <c r="RVL87" s="208"/>
      <c r="RVN87" s="235"/>
      <c r="RVO87" s="235"/>
      <c r="RVP87" s="235"/>
      <c r="RVQ87" s="235"/>
      <c r="RVR87" s="235"/>
      <c r="RVS87" s="235"/>
      <c r="RVT87" s="235"/>
      <c r="RVU87" s="283"/>
      <c r="RVV87" s="283"/>
      <c r="RVW87" s="208"/>
      <c r="RVY87" s="235"/>
      <c r="RVZ87" s="235"/>
      <c r="RWA87" s="235"/>
      <c r="RWB87" s="235"/>
      <c r="RWC87" s="235"/>
      <c r="RWD87" s="235"/>
      <c r="RWE87" s="235"/>
      <c r="RWF87" s="283"/>
      <c r="RWG87" s="283"/>
      <c r="RWH87" s="208"/>
      <c r="RWJ87" s="235"/>
      <c r="RWK87" s="235"/>
      <c r="RWL87" s="235"/>
      <c r="RWM87" s="235"/>
      <c r="RWN87" s="235"/>
      <c r="RWO87" s="235"/>
      <c r="RWP87" s="235"/>
      <c r="RWQ87" s="283"/>
      <c r="RWR87" s="283"/>
      <c r="RWS87" s="208"/>
      <c r="RWU87" s="235"/>
      <c r="RWV87" s="235"/>
      <c r="RWW87" s="235"/>
      <c r="RWX87" s="235"/>
      <c r="RWY87" s="235"/>
      <c r="RWZ87" s="235"/>
      <c r="RXA87" s="235"/>
      <c r="RXB87" s="283"/>
      <c r="RXC87" s="283"/>
      <c r="RXD87" s="208"/>
      <c r="RXF87" s="235"/>
      <c r="RXG87" s="235"/>
      <c r="RXH87" s="235"/>
      <c r="RXI87" s="235"/>
      <c r="RXJ87" s="235"/>
      <c r="RXK87" s="235"/>
      <c r="RXL87" s="235"/>
      <c r="RXM87" s="283"/>
      <c r="RXN87" s="283"/>
      <c r="RXO87" s="208"/>
      <c r="RXQ87" s="235"/>
      <c r="RXR87" s="235"/>
      <c r="RXS87" s="235"/>
      <c r="RXT87" s="235"/>
      <c r="RXU87" s="235"/>
      <c r="RXV87" s="235"/>
      <c r="RXW87" s="235"/>
      <c r="RXX87" s="283"/>
      <c r="RXY87" s="283"/>
      <c r="RXZ87" s="208"/>
      <c r="RYB87" s="235"/>
      <c r="RYC87" s="235"/>
      <c r="RYD87" s="235"/>
      <c r="RYE87" s="235"/>
      <c r="RYF87" s="235"/>
      <c r="RYG87" s="235"/>
      <c r="RYH87" s="235"/>
      <c r="RYI87" s="283"/>
      <c r="RYJ87" s="283"/>
      <c r="RYK87" s="208"/>
      <c r="RYM87" s="235"/>
      <c r="RYN87" s="235"/>
      <c r="RYO87" s="235"/>
      <c r="RYP87" s="235"/>
      <c r="RYQ87" s="235"/>
      <c r="RYR87" s="235"/>
      <c r="RYS87" s="235"/>
      <c r="RYT87" s="283"/>
      <c r="RYU87" s="283"/>
      <c r="RYV87" s="208"/>
      <c r="RYX87" s="235"/>
      <c r="RYY87" s="235"/>
      <c r="RYZ87" s="235"/>
      <c r="RZA87" s="235"/>
      <c r="RZB87" s="235"/>
      <c r="RZC87" s="235"/>
      <c r="RZD87" s="235"/>
      <c r="RZE87" s="283"/>
      <c r="RZF87" s="283"/>
      <c r="RZG87" s="208"/>
      <c r="RZI87" s="235"/>
      <c r="RZJ87" s="235"/>
      <c r="RZK87" s="235"/>
      <c r="RZL87" s="235"/>
      <c r="RZM87" s="235"/>
      <c r="RZN87" s="235"/>
      <c r="RZO87" s="235"/>
      <c r="RZP87" s="283"/>
      <c r="RZQ87" s="283"/>
      <c r="RZR87" s="208"/>
      <c r="RZT87" s="235"/>
      <c r="RZU87" s="235"/>
      <c r="RZV87" s="235"/>
      <c r="RZW87" s="235"/>
      <c r="RZX87" s="235"/>
      <c r="RZY87" s="235"/>
      <c r="RZZ87" s="235"/>
      <c r="SAA87" s="283"/>
      <c r="SAB87" s="283"/>
      <c r="SAC87" s="208"/>
      <c r="SAE87" s="235"/>
      <c r="SAF87" s="235"/>
      <c r="SAG87" s="235"/>
      <c r="SAH87" s="235"/>
      <c r="SAI87" s="235"/>
      <c r="SAJ87" s="235"/>
      <c r="SAK87" s="235"/>
      <c r="SAL87" s="283"/>
      <c r="SAM87" s="283"/>
      <c r="SAN87" s="208"/>
      <c r="SAP87" s="235"/>
      <c r="SAQ87" s="235"/>
      <c r="SAR87" s="235"/>
      <c r="SAS87" s="235"/>
      <c r="SAT87" s="235"/>
      <c r="SAU87" s="235"/>
      <c r="SAV87" s="235"/>
      <c r="SAW87" s="283"/>
      <c r="SAX87" s="283"/>
      <c r="SAY87" s="208"/>
      <c r="SBA87" s="235"/>
      <c r="SBB87" s="235"/>
      <c r="SBC87" s="235"/>
      <c r="SBD87" s="235"/>
      <c r="SBE87" s="235"/>
      <c r="SBF87" s="235"/>
      <c r="SBG87" s="235"/>
      <c r="SBH87" s="283"/>
      <c r="SBI87" s="283"/>
      <c r="SBJ87" s="208"/>
      <c r="SBL87" s="235"/>
      <c r="SBM87" s="235"/>
      <c r="SBN87" s="235"/>
      <c r="SBO87" s="235"/>
      <c r="SBP87" s="235"/>
      <c r="SBQ87" s="235"/>
      <c r="SBR87" s="235"/>
      <c r="SBS87" s="283"/>
      <c r="SBT87" s="283"/>
      <c r="SBU87" s="208"/>
      <c r="SBW87" s="235"/>
      <c r="SBX87" s="235"/>
      <c r="SBY87" s="235"/>
      <c r="SBZ87" s="235"/>
      <c r="SCA87" s="235"/>
      <c r="SCB87" s="235"/>
      <c r="SCC87" s="235"/>
      <c r="SCD87" s="283"/>
      <c r="SCE87" s="283"/>
      <c r="SCF87" s="208"/>
      <c r="SCH87" s="235"/>
      <c r="SCI87" s="235"/>
      <c r="SCJ87" s="235"/>
      <c r="SCK87" s="235"/>
      <c r="SCL87" s="235"/>
      <c r="SCM87" s="235"/>
      <c r="SCN87" s="235"/>
      <c r="SCO87" s="283"/>
      <c r="SCP87" s="283"/>
      <c r="SCQ87" s="208"/>
      <c r="SCS87" s="235"/>
      <c r="SCT87" s="235"/>
      <c r="SCU87" s="235"/>
      <c r="SCV87" s="235"/>
      <c r="SCW87" s="235"/>
      <c r="SCX87" s="235"/>
      <c r="SCY87" s="235"/>
      <c r="SCZ87" s="283"/>
      <c r="SDA87" s="283"/>
      <c r="SDB87" s="208"/>
      <c r="SDD87" s="235"/>
      <c r="SDE87" s="235"/>
      <c r="SDF87" s="235"/>
      <c r="SDG87" s="235"/>
      <c r="SDH87" s="235"/>
      <c r="SDI87" s="235"/>
      <c r="SDJ87" s="235"/>
      <c r="SDK87" s="283"/>
      <c r="SDL87" s="283"/>
      <c r="SDM87" s="208"/>
      <c r="SDO87" s="235"/>
      <c r="SDP87" s="235"/>
      <c r="SDQ87" s="235"/>
      <c r="SDR87" s="235"/>
      <c r="SDS87" s="235"/>
      <c r="SDT87" s="235"/>
      <c r="SDU87" s="235"/>
      <c r="SDV87" s="283"/>
      <c r="SDW87" s="283"/>
      <c r="SDX87" s="208"/>
      <c r="SDZ87" s="235"/>
      <c r="SEA87" s="235"/>
      <c r="SEB87" s="235"/>
      <c r="SEC87" s="235"/>
      <c r="SED87" s="235"/>
      <c r="SEE87" s="235"/>
      <c r="SEF87" s="235"/>
      <c r="SEG87" s="283"/>
      <c r="SEH87" s="283"/>
      <c r="SEI87" s="208"/>
      <c r="SEK87" s="235"/>
      <c r="SEL87" s="235"/>
      <c r="SEM87" s="235"/>
      <c r="SEN87" s="235"/>
      <c r="SEO87" s="235"/>
      <c r="SEP87" s="235"/>
      <c r="SEQ87" s="235"/>
      <c r="SER87" s="283"/>
      <c r="SES87" s="283"/>
      <c r="SET87" s="208"/>
      <c r="SEV87" s="235"/>
      <c r="SEW87" s="235"/>
      <c r="SEX87" s="235"/>
      <c r="SEY87" s="235"/>
      <c r="SEZ87" s="235"/>
      <c r="SFA87" s="235"/>
      <c r="SFB87" s="235"/>
      <c r="SFC87" s="283"/>
      <c r="SFD87" s="283"/>
      <c r="SFE87" s="208"/>
      <c r="SFG87" s="235"/>
      <c r="SFH87" s="235"/>
      <c r="SFI87" s="235"/>
      <c r="SFJ87" s="235"/>
      <c r="SFK87" s="235"/>
      <c r="SFL87" s="235"/>
      <c r="SFM87" s="235"/>
      <c r="SFN87" s="283"/>
      <c r="SFO87" s="283"/>
      <c r="SFP87" s="208"/>
      <c r="SFR87" s="235"/>
      <c r="SFS87" s="235"/>
      <c r="SFT87" s="235"/>
      <c r="SFU87" s="235"/>
      <c r="SFV87" s="235"/>
      <c r="SFW87" s="235"/>
      <c r="SFX87" s="235"/>
      <c r="SFY87" s="283"/>
      <c r="SFZ87" s="283"/>
      <c r="SGA87" s="208"/>
      <c r="SGC87" s="235"/>
      <c r="SGD87" s="235"/>
      <c r="SGE87" s="235"/>
      <c r="SGF87" s="235"/>
      <c r="SGG87" s="235"/>
      <c r="SGH87" s="235"/>
      <c r="SGI87" s="235"/>
      <c r="SGJ87" s="283"/>
      <c r="SGK87" s="283"/>
      <c r="SGL87" s="208"/>
      <c r="SGN87" s="235"/>
      <c r="SGO87" s="235"/>
      <c r="SGP87" s="235"/>
      <c r="SGQ87" s="235"/>
      <c r="SGR87" s="235"/>
      <c r="SGS87" s="235"/>
      <c r="SGT87" s="235"/>
      <c r="SGU87" s="283"/>
      <c r="SGV87" s="283"/>
      <c r="SGW87" s="208"/>
      <c r="SGY87" s="235"/>
      <c r="SGZ87" s="235"/>
      <c r="SHA87" s="235"/>
      <c r="SHB87" s="235"/>
      <c r="SHC87" s="235"/>
      <c r="SHD87" s="235"/>
      <c r="SHE87" s="235"/>
      <c r="SHF87" s="283"/>
      <c r="SHG87" s="283"/>
      <c r="SHH87" s="208"/>
      <c r="SHJ87" s="235"/>
      <c r="SHK87" s="235"/>
      <c r="SHL87" s="235"/>
      <c r="SHM87" s="235"/>
      <c r="SHN87" s="235"/>
      <c r="SHO87" s="235"/>
      <c r="SHP87" s="235"/>
      <c r="SHQ87" s="283"/>
      <c r="SHR87" s="283"/>
      <c r="SHS87" s="208"/>
      <c r="SHU87" s="235"/>
      <c r="SHV87" s="235"/>
      <c r="SHW87" s="235"/>
      <c r="SHX87" s="235"/>
      <c r="SHY87" s="235"/>
      <c r="SHZ87" s="235"/>
      <c r="SIA87" s="235"/>
      <c r="SIB87" s="283"/>
      <c r="SIC87" s="283"/>
      <c r="SID87" s="208"/>
      <c r="SIF87" s="235"/>
      <c r="SIG87" s="235"/>
      <c r="SIH87" s="235"/>
      <c r="SII87" s="235"/>
      <c r="SIJ87" s="235"/>
      <c r="SIK87" s="235"/>
      <c r="SIL87" s="235"/>
      <c r="SIM87" s="283"/>
      <c r="SIN87" s="283"/>
      <c r="SIO87" s="208"/>
      <c r="SIQ87" s="235"/>
      <c r="SIR87" s="235"/>
      <c r="SIS87" s="235"/>
      <c r="SIT87" s="235"/>
      <c r="SIU87" s="235"/>
      <c r="SIV87" s="235"/>
      <c r="SIW87" s="235"/>
      <c r="SIX87" s="283"/>
      <c r="SIY87" s="283"/>
      <c r="SIZ87" s="208"/>
      <c r="SJB87" s="235"/>
      <c r="SJC87" s="235"/>
      <c r="SJD87" s="235"/>
      <c r="SJE87" s="235"/>
      <c r="SJF87" s="235"/>
      <c r="SJG87" s="235"/>
      <c r="SJH87" s="235"/>
      <c r="SJI87" s="283"/>
      <c r="SJJ87" s="283"/>
      <c r="SJK87" s="208"/>
      <c r="SJM87" s="235"/>
      <c r="SJN87" s="235"/>
      <c r="SJO87" s="235"/>
      <c r="SJP87" s="235"/>
      <c r="SJQ87" s="235"/>
      <c r="SJR87" s="235"/>
      <c r="SJS87" s="235"/>
      <c r="SJT87" s="283"/>
      <c r="SJU87" s="283"/>
      <c r="SJV87" s="208"/>
      <c r="SJX87" s="235"/>
      <c r="SJY87" s="235"/>
      <c r="SJZ87" s="235"/>
      <c r="SKA87" s="235"/>
      <c r="SKB87" s="235"/>
      <c r="SKC87" s="235"/>
      <c r="SKD87" s="235"/>
      <c r="SKE87" s="283"/>
      <c r="SKF87" s="283"/>
      <c r="SKG87" s="208"/>
      <c r="SKI87" s="235"/>
      <c r="SKJ87" s="235"/>
      <c r="SKK87" s="235"/>
      <c r="SKL87" s="235"/>
      <c r="SKM87" s="235"/>
      <c r="SKN87" s="235"/>
      <c r="SKO87" s="235"/>
      <c r="SKP87" s="283"/>
      <c r="SKQ87" s="283"/>
      <c r="SKR87" s="208"/>
      <c r="SKT87" s="235"/>
      <c r="SKU87" s="235"/>
      <c r="SKV87" s="235"/>
      <c r="SKW87" s="235"/>
      <c r="SKX87" s="235"/>
      <c r="SKY87" s="235"/>
      <c r="SKZ87" s="235"/>
      <c r="SLA87" s="283"/>
      <c r="SLB87" s="283"/>
      <c r="SLC87" s="208"/>
      <c r="SLE87" s="235"/>
      <c r="SLF87" s="235"/>
      <c r="SLG87" s="235"/>
      <c r="SLH87" s="235"/>
      <c r="SLI87" s="235"/>
      <c r="SLJ87" s="235"/>
      <c r="SLK87" s="235"/>
      <c r="SLL87" s="283"/>
      <c r="SLM87" s="283"/>
      <c r="SLN87" s="208"/>
      <c r="SLP87" s="235"/>
      <c r="SLQ87" s="235"/>
      <c r="SLR87" s="235"/>
      <c r="SLS87" s="235"/>
      <c r="SLT87" s="235"/>
      <c r="SLU87" s="235"/>
      <c r="SLV87" s="235"/>
      <c r="SLW87" s="283"/>
      <c r="SLX87" s="283"/>
      <c r="SLY87" s="208"/>
      <c r="SMA87" s="235"/>
      <c r="SMB87" s="235"/>
      <c r="SMC87" s="235"/>
      <c r="SMD87" s="235"/>
      <c r="SME87" s="235"/>
      <c r="SMF87" s="235"/>
      <c r="SMG87" s="235"/>
      <c r="SMH87" s="283"/>
      <c r="SMI87" s="283"/>
      <c r="SMJ87" s="208"/>
      <c r="SML87" s="235"/>
      <c r="SMM87" s="235"/>
      <c r="SMN87" s="235"/>
      <c r="SMO87" s="235"/>
      <c r="SMP87" s="235"/>
      <c r="SMQ87" s="235"/>
      <c r="SMR87" s="235"/>
      <c r="SMS87" s="283"/>
      <c r="SMT87" s="283"/>
      <c r="SMU87" s="208"/>
      <c r="SMW87" s="235"/>
      <c r="SMX87" s="235"/>
      <c r="SMY87" s="235"/>
      <c r="SMZ87" s="235"/>
      <c r="SNA87" s="235"/>
      <c r="SNB87" s="235"/>
      <c r="SNC87" s="235"/>
      <c r="SND87" s="283"/>
      <c r="SNE87" s="283"/>
      <c r="SNF87" s="208"/>
      <c r="SNH87" s="235"/>
      <c r="SNI87" s="235"/>
      <c r="SNJ87" s="235"/>
      <c r="SNK87" s="235"/>
      <c r="SNL87" s="235"/>
      <c r="SNM87" s="235"/>
      <c r="SNN87" s="235"/>
      <c r="SNO87" s="283"/>
      <c r="SNP87" s="283"/>
      <c r="SNQ87" s="208"/>
      <c r="SNS87" s="235"/>
      <c r="SNT87" s="235"/>
      <c r="SNU87" s="235"/>
      <c r="SNV87" s="235"/>
      <c r="SNW87" s="235"/>
      <c r="SNX87" s="235"/>
      <c r="SNY87" s="235"/>
      <c r="SNZ87" s="283"/>
      <c r="SOA87" s="283"/>
      <c r="SOB87" s="208"/>
      <c r="SOD87" s="235"/>
      <c r="SOE87" s="235"/>
      <c r="SOF87" s="235"/>
      <c r="SOG87" s="235"/>
      <c r="SOH87" s="235"/>
      <c r="SOI87" s="235"/>
      <c r="SOJ87" s="235"/>
      <c r="SOK87" s="283"/>
      <c r="SOL87" s="283"/>
      <c r="SOM87" s="208"/>
      <c r="SOO87" s="235"/>
      <c r="SOP87" s="235"/>
      <c r="SOQ87" s="235"/>
      <c r="SOR87" s="235"/>
      <c r="SOS87" s="235"/>
      <c r="SOT87" s="235"/>
      <c r="SOU87" s="235"/>
      <c r="SOV87" s="283"/>
      <c r="SOW87" s="283"/>
      <c r="SOX87" s="208"/>
      <c r="SOZ87" s="235"/>
      <c r="SPA87" s="235"/>
      <c r="SPB87" s="235"/>
      <c r="SPC87" s="235"/>
      <c r="SPD87" s="235"/>
      <c r="SPE87" s="235"/>
      <c r="SPF87" s="235"/>
      <c r="SPG87" s="283"/>
      <c r="SPH87" s="283"/>
      <c r="SPI87" s="208"/>
      <c r="SPK87" s="235"/>
      <c r="SPL87" s="235"/>
      <c r="SPM87" s="235"/>
      <c r="SPN87" s="235"/>
      <c r="SPO87" s="235"/>
      <c r="SPP87" s="235"/>
      <c r="SPQ87" s="235"/>
      <c r="SPR87" s="283"/>
      <c r="SPS87" s="283"/>
      <c r="SPT87" s="208"/>
      <c r="SPV87" s="235"/>
      <c r="SPW87" s="235"/>
      <c r="SPX87" s="235"/>
      <c r="SPY87" s="235"/>
      <c r="SPZ87" s="235"/>
      <c r="SQA87" s="235"/>
      <c r="SQB87" s="235"/>
      <c r="SQC87" s="283"/>
      <c r="SQD87" s="283"/>
      <c r="SQE87" s="208"/>
      <c r="SQG87" s="235"/>
      <c r="SQH87" s="235"/>
      <c r="SQI87" s="235"/>
      <c r="SQJ87" s="235"/>
      <c r="SQK87" s="235"/>
      <c r="SQL87" s="235"/>
      <c r="SQM87" s="235"/>
      <c r="SQN87" s="283"/>
      <c r="SQO87" s="283"/>
      <c r="SQP87" s="208"/>
      <c r="SQR87" s="235"/>
      <c r="SQS87" s="235"/>
      <c r="SQT87" s="235"/>
      <c r="SQU87" s="235"/>
      <c r="SQV87" s="235"/>
      <c r="SQW87" s="235"/>
      <c r="SQX87" s="235"/>
      <c r="SQY87" s="283"/>
      <c r="SQZ87" s="283"/>
      <c r="SRA87" s="208"/>
      <c r="SRC87" s="235"/>
      <c r="SRD87" s="235"/>
      <c r="SRE87" s="235"/>
      <c r="SRF87" s="235"/>
      <c r="SRG87" s="235"/>
      <c r="SRH87" s="235"/>
      <c r="SRI87" s="235"/>
      <c r="SRJ87" s="283"/>
      <c r="SRK87" s="283"/>
      <c r="SRL87" s="208"/>
      <c r="SRN87" s="235"/>
      <c r="SRO87" s="235"/>
      <c r="SRP87" s="235"/>
      <c r="SRQ87" s="235"/>
      <c r="SRR87" s="235"/>
      <c r="SRS87" s="235"/>
      <c r="SRT87" s="235"/>
      <c r="SRU87" s="283"/>
      <c r="SRV87" s="283"/>
      <c r="SRW87" s="208"/>
      <c r="SRY87" s="235"/>
      <c r="SRZ87" s="235"/>
      <c r="SSA87" s="235"/>
      <c r="SSB87" s="235"/>
      <c r="SSC87" s="235"/>
      <c r="SSD87" s="235"/>
      <c r="SSE87" s="235"/>
      <c r="SSF87" s="283"/>
      <c r="SSG87" s="283"/>
      <c r="SSH87" s="208"/>
      <c r="SSJ87" s="235"/>
      <c r="SSK87" s="235"/>
      <c r="SSL87" s="235"/>
      <c r="SSM87" s="235"/>
      <c r="SSN87" s="235"/>
      <c r="SSO87" s="235"/>
      <c r="SSP87" s="235"/>
      <c r="SSQ87" s="283"/>
      <c r="SSR87" s="283"/>
      <c r="SSS87" s="208"/>
      <c r="SSU87" s="235"/>
      <c r="SSV87" s="235"/>
      <c r="SSW87" s="235"/>
      <c r="SSX87" s="235"/>
      <c r="SSY87" s="235"/>
      <c r="SSZ87" s="235"/>
      <c r="STA87" s="235"/>
      <c r="STB87" s="283"/>
      <c r="STC87" s="283"/>
      <c r="STD87" s="208"/>
      <c r="STF87" s="235"/>
      <c r="STG87" s="235"/>
      <c r="STH87" s="235"/>
      <c r="STI87" s="235"/>
      <c r="STJ87" s="235"/>
      <c r="STK87" s="235"/>
      <c r="STL87" s="235"/>
      <c r="STM87" s="283"/>
      <c r="STN87" s="283"/>
      <c r="STO87" s="208"/>
      <c r="STQ87" s="235"/>
      <c r="STR87" s="235"/>
      <c r="STS87" s="235"/>
      <c r="STT87" s="235"/>
      <c r="STU87" s="235"/>
      <c r="STV87" s="235"/>
      <c r="STW87" s="235"/>
      <c r="STX87" s="283"/>
      <c r="STY87" s="283"/>
      <c r="STZ87" s="208"/>
      <c r="SUB87" s="235"/>
      <c r="SUC87" s="235"/>
      <c r="SUD87" s="235"/>
      <c r="SUE87" s="235"/>
      <c r="SUF87" s="235"/>
      <c r="SUG87" s="235"/>
      <c r="SUH87" s="235"/>
      <c r="SUI87" s="283"/>
      <c r="SUJ87" s="283"/>
      <c r="SUK87" s="208"/>
      <c r="SUM87" s="235"/>
      <c r="SUN87" s="235"/>
      <c r="SUO87" s="235"/>
      <c r="SUP87" s="235"/>
      <c r="SUQ87" s="235"/>
      <c r="SUR87" s="235"/>
      <c r="SUS87" s="235"/>
      <c r="SUT87" s="283"/>
      <c r="SUU87" s="283"/>
      <c r="SUV87" s="208"/>
      <c r="SUX87" s="235"/>
      <c r="SUY87" s="235"/>
      <c r="SUZ87" s="235"/>
      <c r="SVA87" s="235"/>
      <c r="SVB87" s="235"/>
      <c r="SVC87" s="235"/>
      <c r="SVD87" s="235"/>
      <c r="SVE87" s="283"/>
      <c r="SVF87" s="283"/>
      <c r="SVG87" s="208"/>
      <c r="SVI87" s="235"/>
      <c r="SVJ87" s="235"/>
      <c r="SVK87" s="235"/>
      <c r="SVL87" s="235"/>
      <c r="SVM87" s="235"/>
      <c r="SVN87" s="235"/>
      <c r="SVO87" s="235"/>
      <c r="SVP87" s="283"/>
      <c r="SVQ87" s="283"/>
      <c r="SVR87" s="208"/>
      <c r="SVT87" s="235"/>
      <c r="SVU87" s="235"/>
      <c r="SVV87" s="235"/>
      <c r="SVW87" s="235"/>
      <c r="SVX87" s="235"/>
      <c r="SVY87" s="235"/>
      <c r="SVZ87" s="235"/>
      <c r="SWA87" s="283"/>
      <c r="SWB87" s="283"/>
      <c r="SWC87" s="208"/>
      <c r="SWE87" s="235"/>
      <c r="SWF87" s="235"/>
      <c r="SWG87" s="235"/>
      <c r="SWH87" s="235"/>
      <c r="SWI87" s="235"/>
      <c r="SWJ87" s="235"/>
      <c r="SWK87" s="235"/>
      <c r="SWL87" s="283"/>
      <c r="SWM87" s="283"/>
      <c r="SWN87" s="208"/>
      <c r="SWP87" s="235"/>
      <c r="SWQ87" s="235"/>
      <c r="SWR87" s="235"/>
      <c r="SWS87" s="235"/>
      <c r="SWT87" s="235"/>
      <c r="SWU87" s="235"/>
      <c r="SWV87" s="235"/>
      <c r="SWW87" s="283"/>
      <c r="SWX87" s="283"/>
      <c r="SWY87" s="208"/>
      <c r="SXA87" s="235"/>
      <c r="SXB87" s="235"/>
      <c r="SXC87" s="235"/>
      <c r="SXD87" s="235"/>
      <c r="SXE87" s="235"/>
      <c r="SXF87" s="235"/>
      <c r="SXG87" s="235"/>
      <c r="SXH87" s="283"/>
      <c r="SXI87" s="283"/>
      <c r="SXJ87" s="208"/>
      <c r="SXL87" s="235"/>
      <c r="SXM87" s="235"/>
      <c r="SXN87" s="235"/>
      <c r="SXO87" s="235"/>
      <c r="SXP87" s="235"/>
      <c r="SXQ87" s="235"/>
      <c r="SXR87" s="235"/>
      <c r="SXS87" s="283"/>
      <c r="SXT87" s="283"/>
      <c r="SXU87" s="208"/>
      <c r="SXW87" s="235"/>
      <c r="SXX87" s="235"/>
      <c r="SXY87" s="235"/>
      <c r="SXZ87" s="235"/>
      <c r="SYA87" s="235"/>
      <c r="SYB87" s="235"/>
      <c r="SYC87" s="235"/>
      <c r="SYD87" s="283"/>
      <c r="SYE87" s="283"/>
      <c r="SYF87" s="208"/>
      <c r="SYH87" s="235"/>
      <c r="SYI87" s="235"/>
      <c r="SYJ87" s="235"/>
      <c r="SYK87" s="235"/>
      <c r="SYL87" s="235"/>
      <c r="SYM87" s="235"/>
      <c r="SYN87" s="235"/>
      <c r="SYO87" s="283"/>
      <c r="SYP87" s="283"/>
      <c r="SYQ87" s="208"/>
      <c r="SYS87" s="235"/>
      <c r="SYT87" s="235"/>
      <c r="SYU87" s="235"/>
      <c r="SYV87" s="235"/>
      <c r="SYW87" s="235"/>
      <c r="SYX87" s="235"/>
      <c r="SYY87" s="235"/>
      <c r="SYZ87" s="283"/>
      <c r="SZA87" s="283"/>
      <c r="SZB87" s="208"/>
      <c r="SZD87" s="235"/>
      <c r="SZE87" s="235"/>
      <c r="SZF87" s="235"/>
      <c r="SZG87" s="235"/>
      <c r="SZH87" s="235"/>
      <c r="SZI87" s="235"/>
      <c r="SZJ87" s="235"/>
      <c r="SZK87" s="283"/>
      <c r="SZL87" s="283"/>
      <c r="SZM87" s="208"/>
      <c r="SZO87" s="235"/>
      <c r="SZP87" s="235"/>
      <c r="SZQ87" s="235"/>
      <c r="SZR87" s="235"/>
      <c r="SZS87" s="235"/>
      <c r="SZT87" s="235"/>
      <c r="SZU87" s="235"/>
      <c r="SZV87" s="283"/>
      <c r="SZW87" s="283"/>
      <c r="SZX87" s="208"/>
      <c r="SZZ87" s="235"/>
      <c r="TAA87" s="235"/>
      <c r="TAB87" s="235"/>
      <c r="TAC87" s="235"/>
      <c r="TAD87" s="235"/>
      <c r="TAE87" s="235"/>
      <c r="TAF87" s="235"/>
      <c r="TAG87" s="283"/>
      <c r="TAH87" s="283"/>
      <c r="TAI87" s="208"/>
      <c r="TAK87" s="235"/>
      <c r="TAL87" s="235"/>
      <c r="TAM87" s="235"/>
      <c r="TAN87" s="235"/>
      <c r="TAO87" s="235"/>
      <c r="TAP87" s="235"/>
      <c r="TAQ87" s="235"/>
      <c r="TAR87" s="283"/>
      <c r="TAS87" s="283"/>
      <c r="TAT87" s="208"/>
      <c r="TAV87" s="235"/>
      <c r="TAW87" s="235"/>
      <c r="TAX87" s="235"/>
      <c r="TAY87" s="235"/>
      <c r="TAZ87" s="235"/>
      <c r="TBA87" s="235"/>
      <c r="TBB87" s="235"/>
      <c r="TBC87" s="283"/>
      <c r="TBD87" s="283"/>
      <c r="TBE87" s="208"/>
      <c r="TBG87" s="235"/>
      <c r="TBH87" s="235"/>
      <c r="TBI87" s="235"/>
      <c r="TBJ87" s="235"/>
      <c r="TBK87" s="235"/>
      <c r="TBL87" s="235"/>
      <c r="TBM87" s="235"/>
      <c r="TBN87" s="283"/>
      <c r="TBO87" s="283"/>
      <c r="TBP87" s="208"/>
      <c r="TBR87" s="235"/>
      <c r="TBS87" s="235"/>
      <c r="TBT87" s="235"/>
      <c r="TBU87" s="235"/>
      <c r="TBV87" s="235"/>
      <c r="TBW87" s="235"/>
      <c r="TBX87" s="235"/>
      <c r="TBY87" s="283"/>
      <c r="TBZ87" s="283"/>
      <c r="TCA87" s="208"/>
      <c r="TCC87" s="235"/>
      <c r="TCD87" s="235"/>
      <c r="TCE87" s="235"/>
      <c r="TCF87" s="235"/>
      <c r="TCG87" s="235"/>
      <c r="TCH87" s="235"/>
      <c r="TCI87" s="235"/>
      <c r="TCJ87" s="283"/>
      <c r="TCK87" s="283"/>
      <c r="TCL87" s="208"/>
      <c r="TCN87" s="235"/>
      <c r="TCO87" s="235"/>
      <c r="TCP87" s="235"/>
      <c r="TCQ87" s="235"/>
      <c r="TCR87" s="235"/>
      <c r="TCS87" s="235"/>
      <c r="TCT87" s="235"/>
      <c r="TCU87" s="283"/>
      <c r="TCV87" s="283"/>
      <c r="TCW87" s="208"/>
      <c r="TCY87" s="235"/>
      <c r="TCZ87" s="235"/>
      <c r="TDA87" s="235"/>
      <c r="TDB87" s="235"/>
      <c r="TDC87" s="235"/>
      <c r="TDD87" s="235"/>
      <c r="TDE87" s="235"/>
      <c r="TDF87" s="283"/>
      <c r="TDG87" s="283"/>
      <c r="TDH87" s="208"/>
      <c r="TDJ87" s="235"/>
      <c r="TDK87" s="235"/>
      <c r="TDL87" s="235"/>
      <c r="TDM87" s="235"/>
      <c r="TDN87" s="235"/>
      <c r="TDO87" s="235"/>
      <c r="TDP87" s="235"/>
      <c r="TDQ87" s="283"/>
      <c r="TDR87" s="283"/>
      <c r="TDS87" s="208"/>
      <c r="TDU87" s="235"/>
      <c r="TDV87" s="235"/>
      <c r="TDW87" s="235"/>
      <c r="TDX87" s="235"/>
      <c r="TDY87" s="235"/>
      <c r="TDZ87" s="235"/>
      <c r="TEA87" s="235"/>
      <c r="TEB87" s="283"/>
      <c r="TEC87" s="283"/>
      <c r="TED87" s="208"/>
      <c r="TEF87" s="235"/>
      <c r="TEG87" s="235"/>
      <c r="TEH87" s="235"/>
      <c r="TEI87" s="235"/>
      <c r="TEJ87" s="235"/>
      <c r="TEK87" s="235"/>
      <c r="TEL87" s="235"/>
      <c r="TEM87" s="283"/>
      <c r="TEN87" s="283"/>
      <c r="TEO87" s="208"/>
      <c r="TEQ87" s="235"/>
      <c r="TER87" s="235"/>
      <c r="TES87" s="235"/>
      <c r="TET87" s="235"/>
      <c r="TEU87" s="235"/>
      <c r="TEV87" s="235"/>
      <c r="TEW87" s="235"/>
      <c r="TEX87" s="283"/>
      <c r="TEY87" s="283"/>
      <c r="TEZ87" s="208"/>
      <c r="TFB87" s="235"/>
      <c r="TFC87" s="235"/>
      <c r="TFD87" s="235"/>
      <c r="TFE87" s="235"/>
      <c r="TFF87" s="235"/>
      <c r="TFG87" s="235"/>
      <c r="TFH87" s="235"/>
      <c r="TFI87" s="283"/>
      <c r="TFJ87" s="283"/>
      <c r="TFK87" s="208"/>
      <c r="TFM87" s="235"/>
      <c r="TFN87" s="235"/>
      <c r="TFO87" s="235"/>
      <c r="TFP87" s="235"/>
      <c r="TFQ87" s="235"/>
      <c r="TFR87" s="235"/>
      <c r="TFS87" s="235"/>
      <c r="TFT87" s="283"/>
      <c r="TFU87" s="283"/>
      <c r="TFV87" s="208"/>
      <c r="TFX87" s="235"/>
      <c r="TFY87" s="235"/>
      <c r="TFZ87" s="235"/>
      <c r="TGA87" s="235"/>
      <c r="TGB87" s="235"/>
      <c r="TGC87" s="235"/>
      <c r="TGD87" s="235"/>
      <c r="TGE87" s="283"/>
      <c r="TGF87" s="283"/>
      <c r="TGG87" s="208"/>
      <c r="TGI87" s="235"/>
      <c r="TGJ87" s="235"/>
      <c r="TGK87" s="235"/>
      <c r="TGL87" s="235"/>
      <c r="TGM87" s="235"/>
      <c r="TGN87" s="235"/>
      <c r="TGO87" s="235"/>
      <c r="TGP87" s="283"/>
      <c r="TGQ87" s="283"/>
      <c r="TGR87" s="208"/>
      <c r="TGT87" s="235"/>
      <c r="TGU87" s="235"/>
      <c r="TGV87" s="235"/>
      <c r="TGW87" s="235"/>
      <c r="TGX87" s="235"/>
      <c r="TGY87" s="235"/>
      <c r="TGZ87" s="235"/>
      <c r="THA87" s="283"/>
      <c r="THB87" s="283"/>
      <c r="THC87" s="208"/>
      <c r="THE87" s="235"/>
      <c r="THF87" s="235"/>
      <c r="THG87" s="235"/>
      <c r="THH87" s="235"/>
      <c r="THI87" s="235"/>
      <c r="THJ87" s="235"/>
      <c r="THK87" s="235"/>
      <c r="THL87" s="283"/>
      <c r="THM87" s="283"/>
      <c r="THN87" s="208"/>
      <c r="THP87" s="235"/>
      <c r="THQ87" s="235"/>
      <c r="THR87" s="235"/>
      <c r="THS87" s="235"/>
      <c r="THT87" s="235"/>
      <c r="THU87" s="235"/>
      <c r="THV87" s="235"/>
      <c r="THW87" s="283"/>
      <c r="THX87" s="283"/>
      <c r="THY87" s="208"/>
      <c r="TIA87" s="235"/>
      <c r="TIB87" s="235"/>
      <c r="TIC87" s="235"/>
      <c r="TID87" s="235"/>
      <c r="TIE87" s="235"/>
      <c r="TIF87" s="235"/>
      <c r="TIG87" s="235"/>
      <c r="TIH87" s="283"/>
      <c r="TII87" s="283"/>
      <c r="TIJ87" s="208"/>
      <c r="TIL87" s="235"/>
      <c r="TIM87" s="235"/>
      <c r="TIN87" s="235"/>
      <c r="TIO87" s="235"/>
      <c r="TIP87" s="235"/>
      <c r="TIQ87" s="235"/>
      <c r="TIR87" s="235"/>
      <c r="TIS87" s="283"/>
      <c r="TIT87" s="283"/>
      <c r="TIU87" s="208"/>
      <c r="TIW87" s="235"/>
      <c r="TIX87" s="235"/>
      <c r="TIY87" s="235"/>
      <c r="TIZ87" s="235"/>
      <c r="TJA87" s="235"/>
      <c r="TJB87" s="235"/>
      <c r="TJC87" s="235"/>
      <c r="TJD87" s="283"/>
      <c r="TJE87" s="283"/>
      <c r="TJF87" s="208"/>
      <c r="TJH87" s="235"/>
      <c r="TJI87" s="235"/>
      <c r="TJJ87" s="235"/>
      <c r="TJK87" s="235"/>
      <c r="TJL87" s="235"/>
      <c r="TJM87" s="235"/>
      <c r="TJN87" s="235"/>
      <c r="TJO87" s="283"/>
      <c r="TJP87" s="283"/>
      <c r="TJQ87" s="208"/>
      <c r="TJS87" s="235"/>
      <c r="TJT87" s="235"/>
      <c r="TJU87" s="235"/>
      <c r="TJV87" s="235"/>
      <c r="TJW87" s="235"/>
      <c r="TJX87" s="235"/>
      <c r="TJY87" s="235"/>
      <c r="TJZ87" s="283"/>
      <c r="TKA87" s="283"/>
      <c r="TKB87" s="208"/>
      <c r="TKD87" s="235"/>
      <c r="TKE87" s="235"/>
      <c r="TKF87" s="235"/>
      <c r="TKG87" s="235"/>
      <c r="TKH87" s="235"/>
      <c r="TKI87" s="235"/>
      <c r="TKJ87" s="235"/>
      <c r="TKK87" s="283"/>
      <c r="TKL87" s="283"/>
      <c r="TKM87" s="208"/>
      <c r="TKO87" s="235"/>
      <c r="TKP87" s="235"/>
      <c r="TKQ87" s="235"/>
      <c r="TKR87" s="235"/>
      <c r="TKS87" s="235"/>
      <c r="TKT87" s="235"/>
      <c r="TKU87" s="235"/>
      <c r="TKV87" s="283"/>
      <c r="TKW87" s="283"/>
      <c r="TKX87" s="208"/>
      <c r="TKZ87" s="235"/>
      <c r="TLA87" s="235"/>
      <c r="TLB87" s="235"/>
      <c r="TLC87" s="235"/>
      <c r="TLD87" s="235"/>
      <c r="TLE87" s="235"/>
      <c r="TLF87" s="235"/>
      <c r="TLG87" s="283"/>
      <c r="TLH87" s="283"/>
      <c r="TLI87" s="208"/>
      <c r="TLK87" s="235"/>
      <c r="TLL87" s="235"/>
      <c r="TLM87" s="235"/>
      <c r="TLN87" s="235"/>
      <c r="TLO87" s="235"/>
      <c r="TLP87" s="235"/>
      <c r="TLQ87" s="235"/>
      <c r="TLR87" s="283"/>
      <c r="TLS87" s="283"/>
      <c r="TLT87" s="208"/>
      <c r="TLV87" s="235"/>
      <c r="TLW87" s="235"/>
      <c r="TLX87" s="235"/>
      <c r="TLY87" s="235"/>
      <c r="TLZ87" s="235"/>
      <c r="TMA87" s="235"/>
      <c r="TMB87" s="235"/>
      <c r="TMC87" s="283"/>
      <c r="TMD87" s="283"/>
      <c r="TME87" s="208"/>
      <c r="TMG87" s="235"/>
      <c r="TMH87" s="235"/>
      <c r="TMI87" s="235"/>
      <c r="TMJ87" s="235"/>
      <c r="TMK87" s="235"/>
      <c r="TML87" s="235"/>
      <c r="TMM87" s="235"/>
      <c r="TMN87" s="283"/>
      <c r="TMO87" s="283"/>
      <c r="TMP87" s="208"/>
      <c r="TMR87" s="235"/>
      <c r="TMS87" s="235"/>
      <c r="TMT87" s="235"/>
      <c r="TMU87" s="235"/>
      <c r="TMV87" s="235"/>
      <c r="TMW87" s="235"/>
      <c r="TMX87" s="235"/>
      <c r="TMY87" s="283"/>
      <c r="TMZ87" s="283"/>
      <c r="TNA87" s="208"/>
      <c r="TNC87" s="235"/>
      <c r="TND87" s="235"/>
      <c r="TNE87" s="235"/>
      <c r="TNF87" s="235"/>
      <c r="TNG87" s="235"/>
      <c r="TNH87" s="235"/>
      <c r="TNI87" s="235"/>
      <c r="TNJ87" s="283"/>
      <c r="TNK87" s="283"/>
      <c r="TNL87" s="208"/>
      <c r="TNN87" s="235"/>
      <c r="TNO87" s="235"/>
      <c r="TNP87" s="235"/>
      <c r="TNQ87" s="235"/>
      <c r="TNR87" s="235"/>
      <c r="TNS87" s="235"/>
      <c r="TNT87" s="235"/>
      <c r="TNU87" s="283"/>
      <c r="TNV87" s="283"/>
      <c r="TNW87" s="208"/>
      <c r="TNY87" s="235"/>
      <c r="TNZ87" s="235"/>
      <c r="TOA87" s="235"/>
      <c r="TOB87" s="235"/>
      <c r="TOC87" s="235"/>
      <c r="TOD87" s="235"/>
      <c r="TOE87" s="235"/>
      <c r="TOF87" s="283"/>
      <c r="TOG87" s="283"/>
      <c r="TOH87" s="208"/>
      <c r="TOJ87" s="235"/>
      <c r="TOK87" s="235"/>
      <c r="TOL87" s="235"/>
      <c r="TOM87" s="235"/>
      <c r="TON87" s="235"/>
      <c r="TOO87" s="235"/>
      <c r="TOP87" s="235"/>
      <c r="TOQ87" s="283"/>
      <c r="TOR87" s="283"/>
      <c r="TOS87" s="208"/>
      <c r="TOU87" s="235"/>
      <c r="TOV87" s="235"/>
      <c r="TOW87" s="235"/>
      <c r="TOX87" s="235"/>
      <c r="TOY87" s="235"/>
      <c r="TOZ87" s="235"/>
      <c r="TPA87" s="235"/>
      <c r="TPB87" s="283"/>
      <c r="TPC87" s="283"/>
      <c r="TPD87" s="208"/>
      <c r="TPF87" s="235"/>
      <c r="TPG87" s="235"/>
      <c r="TPH87" s="235"/>
      <c r="TPI87" s="235"/>
      <c r="TPJ87" s="235"/>
      <c r="TPK87" s="235"/>
      <c r="TPL87" s="235"/>
      <c r="TPM87" s="283"/>
      <c r="TPN87" s="283"/>
      <c r="TPO87" s="208"/>
      <c r="TPQ87" s="235"/>
      <c r="TPR87" s="235"/>
      <c r="TPS87" s="235"/>
      <c r="TPT87" s="235"/>
      <c r="TPU87" s="235"/>
      <c r="TPV87" s="235"/>
      <c r="TPW87" s="235"/>
      <c r="TPX87" s="283"/>
      <c r="TPY87" s="283"/>
      <c r="TPZ87" s="208"/>
      <c r="TQB87" s="235"/>
      <c r="TQC87" s="235"/>
      <c r="TQD87" s="235"/>
      <c r="TQE87" s="235"/>
      <c r="TQF87" s="235"/>
      <c r="TQG87" s="235"/>
      <c r="TQH87" s="235"/>
      <c r="TQI87" s="283"/>
      <c r="TQJ87" s="283"/>
      <c r="TQK87" s="208"/>
      <c r="TQM87" s="235"/>
      <c r="TQN87" s="235"/>
      <c r="TQO87" s="235"/>
      <c r="TQP87" s="235"/>
      <c r="TQQ87" s="235"/>
      <c r="TQR87" s="235"/>
      <c r="TQS87" s="235"/>
      <c r="TQT87" s="283"/>
      <c r="TQU87" s="283"/>
      <c r="TQV87" s="208"/>
      <c r="TQX87" s="235"/>
      <c r="TQY87" s="235"/>
      <c r="TQZ87" s="235"/>
      <c r="TRA87" s="235"/>
      <c r="TRB87" s="235"/>
      <c r="TRC87" s="235"/>
      <c r="TRD87" s="235"/>
      <c r="TRE87" s="283"/>
      <c r="TRF87" s="283"/>
      <c r="TRG87" s="208"/>
      <c r="TRI87" s="235"/>
      <c r="TRJ87" s="235"/>
      <c r="TRK87" s="235"/>
      <c r="TRL87" s="235"/>
      <c r="TRM87" s="235"/>
      <c r="TRN87" s="235"/>
      <c r="TRO87" s="235"/>
      <c r="TRP87" s="283"/>
      <c r="TRQ87" s="283"/>
      <c r="TRR87" s="208"/>
      <c r="TRT87" s="235"/>
      <c r="TRU87" s="235"/>
      <c r="TRV87" s="235"/>
      <c r="TRW87" s="235"/>
      <c r="TRX87" s="235"/>
      <c r="TRY87" s="235"/>
      <c r="TRZ87" s="235"/>
      <c r="TSA87" s="283"/>
      <c r="TSB87" s="283"/>
      <c r="TSC87" s="208"/>
      <c r="TSE87" s="235"/>
      <c r="TSF87" s="235"/>
      <c r="TSG87" s="235"/>
      <c r="TSH87" s="235"/>
      <c r="TSI87" s="235"/>
      <c r="TSJ87" s="235"/>
      <c r="TSK87" s="235"/>
      <c r="TSL87" s="283"/>
      <c r="TSM87" s="283"/>
      <c r="TSN87" s="208"/>
      <c r="TSP87" s="235"/>
      <c r="TSQ87" s="235"/>
      <c r="TSR87" s="235"/>
      <c r="TSS87" s="235"/>
      <c r="TST87" s="235"/>
      <c r="TSU87" s="235"/>
      <c r="TSV87" s="235"/>
      <c r="TSW87" s="283"/>
      <c r="TSX87" s="283"/>
      <c r="TSY87" s="208"/>
      <c r="TTA87" s="235"/>
      <c r="TTB87" s="235"/>
      <c r="TTC87" s="235"/>
      <c r="TTD87" s="235"/>
      <c r="TTE87" s="235"/>
      <c r="TTF87" s="235"/>
      <c r="TTG87" s="235"/>
      <c r="TTH87" s="283"/>
      <c r="TTI87" s="283"/>
      <c r="TTJ87" s="208"/>
      <c r="TTL87" s="235"/>
      <c r="TTM87" s="235"/>
      <c r="TTN87" s="235"/>
      <c r="TTO87" s="235"/>
      <c r="TTP87" s="235"/>
      <c r="TTQ87" s="235"/>
      <c r="TTR87" s="235"/>
      <c r="TTS87" s="283"/>
      <c r="TTT87" s="283"/>
      <c r="TTU87" s="208"/>
      <c r="TTW87" s="235"/>
      <c r="TTX87" s="235"/>
      <c r="TTY87" s="235"/>
      <c r="TTZ87" s="235"/>
      <c r="TUA87" s="235"/>
      <c r="TUB87" s="235"/>
      <c r="TUC87" s="235"/>
      <c r="TUD87" s="283"/>
      <c r="TUE87" s="283"/>
      <c r="TUF87" s="208"/>
      <c r="TUH87" s="235"/>
      <c r="TUI87" s="235"/>
      <c r="TUJ87" s="235"/>
      <c r="TUK87" s="235"/>
      <c r="TUL87" s="235"/>
      <c r="TUM87" s="235"/>
      <c r="TUN87" s="235"/>
      <c r="TUO87" s="283"/>
      <c r="TUP87" s="283"/>
      <c r="TUQ87" s="208"/>
      <c r="TUS87" s="235"/>
      <c r="TUT87" s="235"/>
      <c r="TUU87" s="235"/>
      <c r="TUV87" s="235"/>
      <c r="TUW87" s="235"/>
      <c r="TUX87" s="235"/>
      <c r="TUY87" s="235"/>
      <c r="TUZ87" s="283"/>
      <c r="TVA87" s="283"/>
      <c r="TVB87" s="208"/>
      <c r="TVD87" s="235"/>
      <c r="TVE87" s="235"/>
      <c r="TVF87" s="235"/>
      <c r="TVG87" s="235"/>
      <c r="TVH87" s="235"/>
      <c r="TVI87" s="235"/>
      <c r="TVJ87" s="235"/>
      <c r="TVK87" s="283"/>
      <c r="TVL87" s="283"/>
      <c r="TVM87" s="208"/>
      <c r="TVO87" s="235"/>
      <c r="TVP87" s="235"/>
      <c r="TVQ87" s="235"/>
      <c r="TVR87" s="235"/>
      <c r="TVS87" s="235"/>
      <c r="TVT87" s="235"/>
      <c r="TVU87" s="235"/>
      <c r="TVV87" s="283"/>
      <c r="TVW87" s="283"/>
      <c r="TVX87" s="208"/>
      <c r="TVZ87" s="235"/>
      <c r="TWA87" s="235"/>
      <c r="TWB87" s="235"/>
      <c r="TWC87" s="235"/>
      <c r="TWD87" s="235"/>
      <c r="TWE87" s="235"/>
      <c r="TWF87" s="235"/>
      <c r="TWG87" s="283"/>
      <c r="TWH87" s="283"/>
      <c r="TWI87" s="208"/>
      <c r="TWK87" s="235"/>
      <c r="TWL87" s="235"/>
      <c r="TWM87" s="235"/>
      <c r="TWN87" s="235"/>
      <c r="TWO87" s="235"/>
      <c r="TWP87" s="235"/>
      <c r="TWQ87" s="235"/>
      <c r="TWR87" s="283"/>
      <c r="TWS87" s="283"/>
      <c r="TWT87" s="208"/>
      <c r="TWV87" s="235"/>
      <c r="TWW87" s="235"/>
      <c r="TWX87" s="235"/>
      <c r="TWY87" s="235"/>
      <c r="TWZ87" s="235"/>
      <c r="TXA87" s="235"/>
      <c r="TXB87" s="235"/>
      <c r="TXC87" s="283"/>
      <c r="TXD87" s="283"/>
      <c r="TXE87" s="208"/>
      <c r="TXG87" s="235"/>
      <c r="TXH87" s="235"/>
      <c r="TXI87" s="235"/>
      <c r="TXJ87" s="235"/>
      <c r="TXK87" s="235"/>
      <c r="TXL87" s="235"/>
      <c r="TXM87" s="235"/>
      <c r="TXN87" s="283"/>
      <c r="TXO87" s="283"/>
      <c r="TXP87" s="208"/>
      <c r="TXR87" s="235"/>
      <c r="TXS87" s="235"/>
      <c r="TXT87" s="235"/>
      <c r="TXU87" s="235"/>
      <c r="TXV87" s="235"/>
      <c r="TXW87" s="235"/>
      <c r="TXX87" s="235"/>
      <c r="TXY87" s="283"/>
      <c r="TXZ87" s="283"/>
      <c r="TYA87" s="208"/>
      <c r="TYC87" s="235"/>
      <c r="TYD87" s="235"/>
      <c r="TYE87" s="235"/>
      <c r="TYF87" s="235"/>
      <c r="TYG87" s="235"/>
      <c r="TYH87" s="235"/>
      <c r="TYI87" s="235"/>
      <c r="TYJ87" s="283"/>
      <c r="TYK87" s="283"/>
      <c r="TYL87" s="208"/>
      <c r="TYN87" s="235"/>
      <c r="TYO87" s="235"/>
      <c r="TYP87" s="235"/>
      <c r="TYQ87" s="235"/>
      <c r="TYR87" s="235"/>
      <c r="TYS87" s="235"/>
      <c r="TYT87" s="235"/>
      <c r="TYU87" s="283"/>
      <c r="TYV87" s="283"/>
      <c r="TYW87" s="208"/>
      <c r="TYY87" s="235"/>
      <c r="TYZ87" s="235"/>
      <c r="TZA87" s="235"/>
      <c r="TZB87" s="235"/>
      <c r="TZC87" s="235"/>
      <c r="TZD87" s="235"/>
      <c r="TZE87" s="235"/>
      <c r="TZF87" s="283"/>
      <c r="TZG87" s="283"/>
      <c r="TZH87" s="208"/>
      <c r="TZJ87" s="235"/>
      <c r="TZK87" s="235"/>
      <c r="TZL87" s="235"/>
      <c r="TZM87" s="235"/>
      <c r="TZN87" s="235"/>
      <c r="TZO87" s="235"/>
      <c r="TZP87" s="235"/>
      <c r="TZQ87" s="283"/>
      <c r="TZR87" s="283"/>
      <c r="TZS87" s="208"/>
      <c r="TZU87" s="235"/>
      <c r="TZV87" s="235"/>
      <c r="TZW87" s="235"/>
      <c r="TZX87" s="235"/>
      <c r="TZY87" s="235"/>
      <c r="TZZ87" s="235"/>
      <c r="UAA87" s="235"/>
      <c r="UAB87" s="283"/>
      <c r="UAC87" s="283"/>
      <c r="UAD87" s="208"/>
      <c r="UAF87" s="235"/>
      <c r="UAG87" s="235"/>
      <c r="UAH87" s="235"/>
      <c r="UAI87" s="235"/>
      <c r="UAJ87" s="235"/>
      <c r="UAK87" s="235"/>
      <c r="UAL87" s="235"/>
      <c r="UAM87" s="283"/>
      <c r="UAN87" s="283"/>
      <c r="UAO87" s="208"/>
      <c r="UAQ87" s="235"/>
      <c r="UAR87" s="235"/>
      <c r="UAS87" s="235"/>
      <c r="UAT87" s="235"/>
      <c r="UAU87" s="235"/>
      <c r="UAV87" s="235"/>
      <c r="UAW87" s="235"/>
      <c r="UAX87" s="283"/>
      <c r="UAY87" s="283"/>
      <c r="UAZ87" s="208"/>
      <c r="UBB87" s="235"/>
      <c r="UBC87" s="235"/>
      <c r="UBD87" s="235"/>
      <c r="UBE87" s="235"/>
      <c r="UBF87" s="235"/>
      <c r="UBG87" s="235"/>
      <c r="UBH87" s="235"/>
      <c r="UBI87" s="283"/>
      <c r="UBJ87" s="283"/>
      <c r="UBK87" s="208"/>
      <c r="UBM87" s="235"/>
      <c r="UBN87" s="235"/>
      <c r="UBO87" s="235"/>
      <c r="UBP87" s="235"/>
      <c r="UBQ87" s="235"/>
      <c r="UBR87" s="235"/>
      <c r="UBS87" s="235"/>
      <c r="UBT87" s="283"/>
      <c r="UBU87" s="283"/>
      <c r="UBV87" s="208"/>
      <c r="UBX87" s="235"/>
      <c r="UBY87" s="235"/>
      <c r="UBZ87" s="235"/>
      <c r="UCA87" s="235"/>
      <c r="UCB87" s="235"/>
      <c r="UCC87" s="235"/>
      <c r="UCD87" s="235"/>
      <c r="UCE87" s="283"/>
      <c r="UCF87" s="283"/>
      <c r="UCG87" s="208"/>
      <c r="UCI87" s="235"/>
      <c r="UCJ87" s="235"/>
      <c r="UCK87" s="235"/>
      <c r="UCL87" s="235"/>
      <c r="UCM87" s="235"/>
      <c r="UCN87" s="235"/>
      <c r="UCO87" s="235"/>
      <c r="UCP87" s="283"/>
      <c r="UCQ87" s="283"/>
      <c r="UCR87" s="208"/>
      <c r="UCT87" s="235"/>
      <c r="UCU87" s="235"/>
      <c r="UCV87" s="235"/>
      <c r="UCW87" s="235"/>
      <c r="UCX87" s="235"/>
      <c r="UCY87" s="235"/>
      <c r="UCZ87" s="235"/>
      <c r="UDA87" s="283"/>
      <c r="UDB87" s="283"/>
      <c r="UDC87" s="208"/>
      <c r="UDE87" s="235"/>
      <c r="UDF87" s="235"/>
      <c r="UDG87" s="235"/>
      <c r="UDH87" s="235"/>
      <c r="UDI87" s="235"/>
      <c r="UDJ87" s="235"/>
      <c r="UDK87" s="235"/>
      <c r="UDL87" s="283"/>
      <c r="UDM87" s="283"/>
      <c r="UDN87" s="208"/>
      <c r="UDP87" s="235"/>
      <c r="UDQ87" s="235"/>
      <c r="UDR87" s="235"/>
      <c r="UDS87" s="235"/>
      <c r="UDT87" s="235"/>
      <c r="UDU87" s="235"/>
      <c r="UDV87" s="235"/>
      <c r="UDW87" s="283"/>
      <c r="UDX87" s="283"/>
      <c r="UDY87" s="208"/>
      <c r="UEA87" s="235"/>
      <c r="UEB87" s="235"/>
      <c r="UEC87" s="235"/>
      <c r="UED87" s="235"/>
      <c r="UEE87" s="235"/>
      <c r="UEF87" s="235"/>
      <c r="UEG87" s="235"/>
      <c r="UEH87" s="283"/>
      <c r="UEI87" s="283"/>
      <c r="UEJ87" s="208"/>
      <c r="UEL87" s="235"/>
      <c r="UEM87" s="235"/>
      <c r="UEN87" s="235"/>
      <c r="UEO87" s="235"/>
      <c r="UEP87" s="235"/>
      <c r="UEQ87" s="235"/>
      <c r="UER87" s="235"/>
      <c r="UES87" s="283"/>
      <c r="UET87" s="283"/>
      <c r="UEU87" s="208"/>
      <c r="UEW87" s="235"/>
      <c r="UEX87" s="235"/>
      <c r="UEY87" s="235"/>
      <c r="UEZ87" s="235"/>
      <c r="UFA87" s="235"/>
      <c r="UFB87" s="235"/>
      <c r="UFC87" s="235"/>
      <c r="UFD87" s="283"/>
      <c r="UFE87" s="283"/>
      <c r="UFF87" s="208"/>
      <c r="UFH87" s="235"/>
      <c r="UFI87" s="235"/>
      <c r="UFJ87" s="235"/>
      <c r="UFK87" s="235"/>
      <c r="UFL87" s="235"/>
      <c r="UFM87" s="235"/>
      <c r="UFN87" s="235"/>
      <c r="UFO87" s="283"/>
      <c r="UFP87" s="283"/>
      <c r="UFQ87" s="208"/>
      <c r="UFS87" s="235"/>
      <c r="UFT87" s="235"/>
      <c r="UFU87" s="235"/>
      <c r="UFV87" s="235"/>
      <c r="UFW87" s="235"/>
      <c r="UFX87" s="235"/>
      <c r="UFY87" s="235"/>
      <c r="UFZ87" s="283"/>
      <c r="UGA87" s="283"/>
      <c r="UGB87" s="208"/>
      <c r="UGD87" s="235"/>
      <c r="UGE87" s="235"/>
      <c r="UGF87" s="235"/>
      <c r="UGG87" s="235"/>
      <c r="UGH87" s="235"/>
      <c r="UGI87" s="235"/>
      <c r="UGJ87" s="235"/>
      <c r="UGK87" s="283"/>
      <c r="UGL87" s="283"/>
      <c r="UGM87" s="208"/>
      <c r="UGO87" s="235"/>
      <c r="UGP87" s="235"/>
      <c r="UGQ87" s="235"/>
      <c r="UGR87" s="235"/>
      <c r="UGS87" s="235"/>
      <c r="UGT87" s="235"/>
      <c r="UGU87" s="235"/>
      <c r="UGV87" s="283"/>
      <c r="UGW87" s="283"/>
      <c r="UGX87" s="208"/>
      <c r="UGZ87" s="235"/>
      <c r="UHA87" s="235"/>
      <c r="UHB87" s="235"/>
      <c r="UHC87" s="235"/>
      <c r="UHD87" s="235"/>
      <c r="UHE87" s="235"/>
      <c r="UHF87" s="235"/>
      <c r="UHG87" s="283"/>
      <c r="UHH87" s="283"/>
      <c r="UHI87" s="208"/>
      <c r="UHK87" s="235"/>
      <c r="UHL87" s="235"/>
      <c r="UHM87" s="235"/>
      <c r="UHN87" s="235"/>
      <c r="UHO87" s="235"/>
      <c r="UHP87" s="235"/>
      <c r="UHQ87" s="235"/>
      <c r="UHR87" s="283"/>
      <c r="UHS87" s="283"/>
      <c r="UHT87" s="208"/>
      <c r="UHV87" s="235"/>
      <c r="UHW87" s="235"/>
      <c r="UHX87" s="235"/>
      <c r="UHY87" s="235"/>
      <c r="UHZ87" s="235"/>
      <c r="UIA87" s="235"/>
      <c r="UIB87" s="235"/>
      <c r="UIC87" s="283"/>
      <c r="UID87" s="283"/>
      <c r="UIE87" s="208"/>
      <c r="UIG87" s="235"/>
      <c r="UIH87" s="235"/>
      <c r="UII87" s="235"/>
      <c r="UIJ87" s="235"/>
      <c r="UIK87" s="235"/>
      <c r="UIL87" s="235"/>
      <c r="UIM87" s="235"/>
      <c r="UIN87" s="283"/>
      <c r="UIO87" s="283"/>
      <c r="UIP87" s="208"/>
      <c r="UIR87" s="235"/>
      <c r="UIS87" s="235"/>
      <c r="UIT87" s="235"/>
      <c r="UIU87" s="235"/>
      <c r="UIV87" s="235"/>
      <c r="UIW87" s="235"/>
      <c r="UIX87" s="235"/>
      <c r="UIY87" s="283"/>
      <c r="UIZ87" s="283"/>
      <c r="UJA87" s="208"/>
      <c r="UJC87" s="235"/>
      <c r="UJD87" s="235"/>
      <c r="UJE87" s="235"/>
      <c r="UJF87" s="235"/>
      <c r="UJG87" s="235"/>
      <c r="UJH87" s="235"/>
      <c r="UJI87" s="235"/>
      <c r="UJJ87" s="283"/>
      <c r="UJK87" s="283"/>
      <c r="UJL87" s="208"/>
      <c r="UJN87" s="235"/>
      <c r="UJO87" s="235"/>
      <c r="UJP87" s="235"/>
      <c r="UJQ87" s="235"/>
      <c r="UJR87" s="235"/>
      <c r="UJS87" s="235"/>
      <c r="UJT87" s="235"/>
      <c r="UJU87" s="283"/>
      <c r="UJV87" s="283"/>
      <c r="UJW87" s="208"/>
      <c r="UJY87" s="235"/>
      <c r="UJZ87" s="235"/>
      <c r="UKA87" s="235"/>
      <c r="UKB87" s="235"/>
      <c r="UKC87" s="235"/>
      <c r="UKD87" s="235"/>
      <c r="UKE87" s="235"/>
      <c r="UKF87" s="283"/>
      <c r="UKG87" s="283"/>
      <c r="UKH87" s="208"/>
      <c r="UKJ87" s="235"/>
      <c r="UKK87" s="235"/>
      <c r="UKL87" s="235"/>
      <c r="UKM87" s="235"/>
      <c r="UKN87" s="235"/>
      <c r="UKO87" s="235"/>
      <c r="UKP87" s="235"/>
      <c r="UKQ87" s="283"/>
      <c r="UKR87" s="283"/>
      <c r="UKS87" s="208"/>
      <c r="UKU87" s="235"/>
      <c r="UKV87" s="235"/>
      <c r="UKW87" s="235"/>
      <c r="UKX87" s="235"/>
      <c r="UKY87" s="235"/>
      <c r="UKZ87" s="235"/>
      <c r="ULA87" s="235"/>
      <c r="ULB87" s="283"/>
      <c r="ULC87" s="283"/>
      <c r="ULD87" s="208"/>
      <c r="ULF87" s="235"/>
      <c r="ULG87" s="235"/>
      <c r="ULH87" s="235"/>
      <c r="ULI87" s="235"/>
      <c r="ULJ87" s="235"/>
      <c r="ULK87" s="235"/>
      <c r="ULL87" s="235"/>
      <c r="ULM87" s="283"/>
      <c r="ULN87" s="283"/>
      <c r="ULO87" s="208"/>
      <c r="ULQ87" s="235"/>
      <c r="ULR87" s="235"/>
      <c r="ULS87" s="235"/>
      <c r="ULT87" s="235"/>
      <c r="ULU87" s="235"/>
      <c r="ULV87" s="235"/>
      <c r="ULW87" s="235"/>
      <c r="ULX87" s="283"/>
      <c r="ULY87" s="283"/>
      <c r="ULZ87" s="208"/>
      <c r="UMB87" s="235"/>
      <c r="UMC87" s="235"/>
      <c r="UMD87" s="235"/>
      <c r="UME87" s="235"/>
      <c r="UMF87" s="235"/>
      <c r="UMG87" s="235"/>
      <c r="UMH87" s="235"/>
      <c r="UMI87" s="283"/>
      <c r="UMJ87" s="283"/>
      <c r="UMK87" s="208"/>
      <c r="UMM87" s="235"/>
      <c r="UMN87" s="235"/>
      <c r="UMO87" s="235"/>
      <c r="UMP87" s="235"/>
      <c r="UMQ87" s="235"/>
      <c r="UMR87" s="235"/>
      <c r="UMS87" s="235"/>
      <c r="UMT87" s="283"/>
      <c r="UMU87" s="283"/>
      <c r="UMV87" s="208"/>
      <c r="UMX87" s="235"/>
      <c r="UMY87" s="235"/>
      <c r="UMZ87" s="235"/>
      <c r="UNA87" s="235"/>
      <c r="UNB87" s="235"/>
      <c r="UNC87" s="235"/>
      <c r="UND87" s="235"/>
      <c r="UNE87" s="283"/>
      <c r="UNF87" s="283"/>
      <c r="UNG87" s="208"/>
      <c r="UNI87" s="235"/>
      <c r="UNJ87" s="235"/>
      <c r="UNK87" s="235"/>
      <c r="UNL87" s="235"/>
      <c r="UNM87" s="235"/>
      <c r="UNN87" s="235"/>
      <c r="UNO87" s="235"/>
      <c r="UNP87" s="283"/>
      <c r="UNQ87" s="283"/>
      <c r="UNR87" s="208"/>
      <c r="UNT87" s="235"/>
      <c r="UNU87" s="235"/>
      <c r="UNV87" s="235"/>
      <c r="UNW87" s="235"/>
      <c r="UNX87" s="235"/>
      <c r="UNY87" s="235"/>
      <c r="UNZ87" s="235"/>
      <c r="UOA87" s="283"/>
      <c r="UOB87" s="283"/>
      <c r="UOC87" s="208"/>
      <c r="UOE87" s="235"/>
      <c r="UOF87" s="235"/>
      <c r="UOG87" s="235"/>
      <c r="UOH87" s="235"/>
      <c r="UOI87" s="235"/>
      <c r="UOJ87" s="235"/>
      <c r="UOK87" s="235"/>
      <c r="UOL87" s="283"/>
      <c r="UOM87" s="283"/>
      <c r="UON87" s="208"/>
      <c r="UOP87" s="235"/>
      <c r="UOQ87" s="235"/>
      <c r="UOR87" s="235"/>
      <c r="UOS87" s="235"/>
      <c r="UOT87" s="235"/>
      <c r="UOU87" s="235"/>
      <c r="UOV87" s="235"/>
      <c r="UOW87" s="283"/>
      <c r="UOX87" s="283"/>
      <c r="UOY87" s="208"/>
      <c r="UPA87" s="235"/>
      <c r="UPB87" s="235"/>
      <c r="UPC87" s="235"/>
      <c r="UPD87" s="235"/>
      <c r="UPE87" s="235"/>
      <c r="UPF87" s="235"/>
      <c r="UPG87" s="235"/>
      <c r="UPH87" s="283"/>
      <c r="UPI87" s="283"/>
      <c r="UPJ87" s="208"/>
      <c r="UPL87" s="235"/>
      <c r="UPM87" s="235"/>
      <c r="UPN87" s="235"/>
      <c r="UPO87" s="235"/>
      <c r="UPP87" s="235"/>
      <c r="UPQ87" s="235"/>
      <c r="UPR87" s="235"/>
      <c r="UPS87" s="283"/>
      <c r="UPT87" s="283"/>
      <c r="UPU87" s="208"/>
      <c r="UPW87" s="235"/>
      <c r="UPX87" s="235"/>
      <c r="UPY87" s="235"/>
      <c r="UPZ87" s="235"/>
      <c r="UQA87" s="235"/>
      <c r="UQB87" s="235"/>
      <c r="UQC87" s="235"/>
      <c r="UQD87" s="283"/>
      <c r="UQE87" s="283"/>
      <c r="UQF87" s="208"/>
      <c r="UQH87" s="235"/>
      <c r="UQI87" s="235"/>
      <c r="UQJ87" s="235"/>
      <c r="UQK87" s="235"/>
      <c r="UQL87" s="235"/>
      <c r="UQM87" s="235"/>
      <c r="UQN87" s="235"/>
      <c r="UQO87" s="283"/>
      <c r="UQP87" s="283"/>
      <c r="UQQ87" s="208"/>
      <c r="UQS87" s="235"/>
      <c r="UQT87" s="235"/>
      <c r="UQU87" s="235"/>
      <c r="UQV87" s="235"/>
      <c r="UQW87" s="235"/>
      <c r="UQX87" s="235"/>
      <c r="UQY87" s="235"/>
      <c r="UQZ87" s="283"/>
      <c r="URA87" s="283"/>
      <c r="URB87" s="208"/>
      <c r="URD87" s="235"/>
      <c r="URE87" s="235"/>
      <c r="URF87" s="235"/>
      <c r="URG87" s="235"/>
      <c r="URH87" s="235"/>
      <c r="URI87" s="235"/>
      <c r="URJ87" s="235"/>
      <c r="URK87" s="283"/>
      <c r="URL87" s="283"/>
      <c r="URM87" s="208"/>
      <c r="URO87" s="235"/>
      <c r="URP87" s="235"/>
      <c r="URQ87" s="235"/>
      <c r="URR87" s="235"/>
      <c r="URS87" s="235"/>
      <c r="URT87" s="235"/>
      <c r="URU87" s="235"/>
      <c r="URV87" s="283"/>
      <c r="URW87" s="283"/>
      <c r="URX87" s="208"/>
      <c r="URZ87" s="235"/>
      <c r="USA87" s="235"/>
      <c r="USB87" s="235"/>
      <c r="USC87" s="235"/>
      <c r="USD87" s="235"/>
      <c r="USE87" s="235"/>
      <c r="USF87" s="235"/>
      <c r="USG87" s="283"/>
      <c r="USH87" s="283"/>
      <c r="USI87" s="208"/>
      <c r="USK87" s="235"/>
      <c r="USL87" s="235"/>
      <c r="USM87" s="235"/>
      <c r="USN87" s="235"/>
      <c r="USO87" s="235"/>
      <c r="USP87" s="235"/>
      <c r="USQ87" s="235"/>
      <c r="USR87" s="283"/>
      <c r="USS87" s="283"/>
      <c r="UST87" s="208"/>
      <c r="USV87" s="235"/>
      <c r="USW87" s="235"/>
      <c r="USX87" s="235"/>
      <c r="USY87" s="235"/>
      <c r="USZ87" s="235"/>
      <c r="UTA87" s="235"/>
      <c r="UTB87" s="235"/>
      <c r="UTC87" s="283"/>
      <c r="UTD87" s="283"/>
      <c r="UTE87" s="208"/>
      <c r="UTG87" s="235"/>
      <c r="UTH87" s="235"/>
      <c r="UTI87" s="235"/>
      <c r="UTJ87" s="235"/>
      <c r="UTK87" s="235"/>
      <c r="UTL87" s="235"/>
      <c r="UTM87" s="235"/>
      <c r="UTN87" s="283"/>
      <c r="UTO87" s="283"/>
      <c r="UTP87" s="208"/>
      <c r="UTR87" s="235"/>
      <c r="UTS87" s="235"/>
      <c r="UTT87" s="235"/>
      <c r="UTU87" s="235"/>
      <c r="UTV87" s="235"/>
      <c r="UTW87" s="235"/>
      <c r="UTX87" s="235"/>
      <c r="UTY87" s="283"/>
      <c r="UTZ87" s="283"/>
      <c r="UUA87" s="208"/>
      <c r="UUC87" s="235"/>
      <c r="UUD87" s="235"/>
      <c r="UUE87" s="235"/>
      <c r="UUF87" s="235"/>
      <c r="UUG87" s="235"/>
      <c r="UUH87" s="235"/>
      <c r="UUI87" s="235"/>
      <c r="UUJ87" s="283"/>
      <c r="UUK87" s="283"/>
      <c r="UUL87" s="208"/>
      <c r="UUN87" s="235"/>
      <c r="UUO87" s="235"/>
      <c r="UUP87" s="235"/>
      <c r="UUQ87" s="235"/>
      <c r="UUR87" s="235"/>
      <c r="UUS87" s="235"/>
      <c r="UUT87" s="235"/>
      <c r="UUU87" s="283"/>
      <c r="UUV87" s="283"/>
      <c r="UUW87" s="208"/>
      <c r="UUY87" s="235"/>
      <c r="UUZ87" s="235"/>
      <c r="UVA87" s="235"/>
      <c r="UVB87" s="235"/>
      <c r="UVC87" s="235"/>
      <c r="UVD87" s="235"/>
      <c r="UVE87" s="235"/>
      <c r="UVF87" s="283"/>
      <c r="UVG87" s="283"/>
      <c r="UVH87" s="208"/>
      <c r="UVJ87" s="235"/>
      <c r="UVK87" s="235"/>
      <c r="UVL87" s="235"/>
      <c r="UVM87" s="235"/>
      <c r="UVN87" s="235"/>
      <c r="UVO87" s="235"/>
      <c r="UVP87" s="235"/>
      <c r="UVQ87" s="283"/>
      <c r="UVR87" s="283"/>
      <c r="UVS87" s="208"/>
      <c r="UVU87" s="235"/>
      <c r="UVV87" s="235"/>
      <c r="UVW87" s="235"/>
      <c r="UVX87" s="235"/>
      <c r="UVY87" s="235"/>
      <c r="UVZ87" s="235"/>
      <c r="UWA87" s="235"/>
      <c r="UWB87" s="283"/>
      <c r="UWC87" s="283"/>
      <c r="UWD87" s="208"/>
      <c r="UWF87" s="235"/>
      <c r="UWG87" s="235"/>
      <c r="UWH87" s="235"/>
      <c r="UWI87" s="235"/>
      <c r="UWJ87" s="235"/>
      <c r="UWK87" s="235"/>
      <c r="UWL87" s="235"/>
      <c r="UWM87" s="283"/>
      <c r="UWN87" s="283"/>
      <c r="UWO87" s="208"/>
      <c r="UWQ87" s="235"/>
      <c r="UWR87" s="235"/>
      <c r="UWS87" s="235"/>
      <c r="UWT87" s="235"/>
      <c r="UWU87" s="235"/>
      <c r="UWV87" s="235"/>
      <c r="UWW87" s="235"/>
      <c r="UWX87" s="283"/>
      <c r="UWY87" s="283"/>
      <c r="UWZ87" s="208"/>
      <c r="UXB87" s="235"/>
      <c r="UXC87" s="235"/>
      <c r="UXD87" s="235"/>
      <c r="UXE87" s="235"/>
      <c r="UXF87" s="235"/>
      <c r="UXG87" s="235"/>
      <c r="UXH87" s="235"/>
      <c r="UXI87" s="283"/>
      <c r="UXJ87" s="283"/>
      <c r="UXK87" s="208"/>
      <c r="UXM87" s="235"/>
      <c r="UXN87" s="235"/>
      <c r="UXO87" s="235"/>
      <c r="UXP87" s="235"/>
      <c r="UXQ87" s="235"/>
      <c r="UXR87" s="235"/>
      <c r="UXS87" s="235"/>
      <c r="UXT87" s="283"/>
      <c r="UXU87" s="283"/>
      <c r="UXV87" s="208"/>
      <c r="UXX87" s="235"/>
      <c r="UXY87" s="235"/>
      <c r="UXZ87" s="235"/>
      <c r="UYA87" s="235"/>
      <c r="UYB87" s="235"/>
      <c r="UYC87" s="235"/>
      <c r="UYD87" s="235"/>
      <c r="UYE87" s="283"/>
      <c r="UYF87" s="283"/>
      <c r="UYG87" s="208"/>
      <c r="UYI87" s="235"/>
      <c r="UYJ87" s="235"/>
      <c r="UYK87" s="235"/>
      <c r="UYL87" s="235"/>
      <c r="UYM87" s="235"/>
      <c r="UYN87" s="235"/>
      <c r="UYO87" s="235"/>
      <c r="UYP87" s="283"/>
      <c r="UYQ87" s="283"/>
      <c r="UYR87" s="208"/>
      <c r="UYT87" s="235"/>
      <c r="UYU87" s="235"/>
      <c r="UYV87" s="235"/>
      <c r="UYW87" s="235"/>
      <c r="UYX87" s="235"/>
      <c r="UYY87" s="235"/>
      <c r="UYZ87" s="235"/>
      <c r="UZA87" s="283"/>
      <c r="UZB87" s="283"/>
      <c r="UZC87" s="208"/>
      <c r="UZE87" s="235"/>
      <c r="UZF87" s="235"/>
      <c r="UZG87" s="235"/>
      <c r="UZH87" s="235"/>
      <c r="UZI87" s="235"/>
      <c r="UZJ87" s="235"/>
      <c r="UZK87" s="235"/>
      <c r="UZL87" s="283"/>
      <c r="UZM87" s="283"/>
      <c r="UZN87" s="208"/>
      <c r="UZP87" s="235"/>
      <c r="UZQ87" s="235"/>
      <c r="UZR87" s="235"/>
      <c r="UZS87" s="235"/>
      <c r="UZT87" s="235"/>
      <c r="UZU87" s="235"/>
      <c r="UZV87" s="235"/>
      <c r="UZW87" s="283"/>
      <c r="UZX87" s="283"/>
      <c r="UZY87" s="208"/>
      <c r="VAA87" s="235"/>
      <c r="VAB87" s="235"/>
      <c r="VAC87" s="235"/>
      <c r="VAD87" s="235"/>
      <c r="VAE87" s="235"/>
      <c r="VAF87" s="235"/>
      <c r="VAG87" s="235"/>
      <c r="VAH87" s="283"/>
      <c r="VAI87" s="283"/>
      <c r="VAJ87" s="208"/>
      <c r="VAL87" s="235"/>
      <c r="VAM87" s="235"/>
      <c r="VAN87" s="235"/>
      <c r="VAO87" s="235"/>
      <c r="VAP87" s="235"/>
      <c r="VAQ87" s="235"/>
      <c r="VAR87" s="235"/>
      <c r="VAS87" s="283"/>
      <c r="VAT87" s="283"/>
      <c r="VAU87" s="208"/>
      <c r="VAW87" s="235"/>
      <c r="VAX87" s="235"/>
      <c r="VAY87" s="235"/>
      <c r="VAZ87" s="235"/>
      <c r="VBA87" s="235"/>
      <c r="VBB87" s="235"/>
      <c r="VBC87" s="235"/>
      <c r="VBD87" s="283"/>
      <c r="VBE87" s="283"/>
      <c r="VBF87" s="208"/>
      <c r="VBH87" s="235"/>
      <c r="VBI87" s="235"/>
      <c r="VBJ87" s="235"/>
      <c r="VBK87" s="235"/>
      <c r="VBL87" s="235"/>
      <c r="VBM87" s="235"/>
      <c r="VBN87" s="235"/>
      <c r="VBO87" s="283"/>
      <c r="VBP87" s="283"/>
      <c r="VBQ87" s="208"/>
      <c r="VBS87" s="235"/>
      <c r="VBT87" s="235"/>
      <c r="VBU87" s="235"/>
      <c r="VBV87" s="235"/>
      <c r="VBW87" s="235"/>
      <c r="VBX87" s="235"/>
      <c r="VBY87" s="235"/>
      <c r="VBZ87" s="283"/>
      <c r="VCA87" s="283"/>
      <c r="VCB87" s="208"/>
      <c r="VCD87" s="235"/>
      <c r="VCE87" s="235"/>
      <c r="VCF87" s="235"/>
      <c r="VCG87" s="235"/>
      <c r="VCH87" s="235"/>
      <c r="VCI87" s="235"/>
      <c r="VCJ87" s="235"/>
      <c r="VCK87" s="283"/>
      <c r="VCL87" s="283"/>
      <c r="VCM87" s="208"/>
      <c r="VCO87" s="235"/>
      <c r="VCP87" s="235"/>
      <c r="VCQ87" s="235"/>
      <c r="VCR87" s="235"/>
      <c r="VCS87" s="235"/>
      <c r="VCT87" s="235"/>
      <c r="VCU87" s="235"/>
      <c r="VCV87" s="283"/>
      <c r="VCW87" s="283"/>
      <c r="VCX87" s="208"/>
      <c r="VCZ87" s="235"/>
      <c r="VDA87" s="235"/>
      <c r="VDB87" s="235"/>
      <c r="VDC87" s="235"/>
      <c r="VDD87" s="235"/>
      <c r="VDE87" s="235"/>
      <c r="VDF87" s="235"/>
      <c r="VDG87" s="283"/>
      <c r="VDH87" s="283"/>
      <c r="VDI87" s="208"/>
      <c r="VDK87" s="235"/>
      <c r="VDL87" s="235"/>
      <c r="VDM87" s="235"/>
      <c r="VDN87" s="235"/>
      <c r="VDO87" s="235"/>
      <c r="VDP87" s="235"/>
      <c r="VDQ87" s="235"/>
      <c r="VDR87" s="283"/>
      <c r="VDS87" s="283"/>
      <c r="VDT87" s="208"/>
      <c r="VDV87" s="235"/>
      <c r="VDW87" s="235"/>
      <c r="VDX87" s="235"/>
      <c r="VDY87" s="235"/>
      <c r="VDZ87" s="235"/>
      <c r="VEA87" s="235"/>
      <c r="VEB87" s="235"/>
      <c r="VEC87" s="283"/>
      <c r="VED87" s="283"/>
      <c r="VEE87" s="208"/>
      <c r="VEG87" s="235"/>
      <c r="VEH87" s="235"/>
      <c r="VEI87" s="235"/>
      <c r="VEJ87" s="235"/>
      <c r="VEK87" s="235"/>
      <c r="VEL87" s="235"/>
      <c r="VEM87" s="235"/>
      <c r="VEN87" s="283"/>
      <c r="VEO87" s="283"/>
      <c r="VEP87" s="208"/>
      <c r="VER87" s="235"/>
      <c r="VES87" s="235"/>
      <c r="VET87" s="235"/>
      <c r="VEU87" s="235"/>
      <c r="VEV87" s="235"/>
      <c r="VEW87" s="235"/>
      <c r="VEX87" s="235"/>
      <c r="VEY87" s="283"/>
      <c r="VEZ87" s="283"/>
      <c r="VFA87" s="208"/>
      <c r="VFC87" s="235"/>
      <c r="VFD87" s="235"/>
      <c r="VFE87" s="235"/>
      <c r="VFF87" s="235"/>
      <c r="VFG87" s="235"/>
      <c r="VFH87" s="235"/>
      <c r="VFI87" s="235"/>
      <c r="VFJ87" s="283"/>
      <c r="VFK87" s="283"/>
      <c r="VFL87" s="208"/>
      <c r="VFN87" s="235"/>
      <c r="VFO87" s="235"/>
      <c r="VFP87" s="235"/>
      <c r="VFQ87" s="235"/>
      <c r="VFR87" s="235"/>
      <c r="VFS87" s="235"/>
      <c r="VFT87" s="235"/>
      <c r="VFU87" s="283"/>
      <c r="VFV87" s="283"/>
      <c r="VFW87" s="208"/>
      <c r="VFY87" s="235"/>
      <c r="VFZ87" s="235"/>
      <c r="VGA87" s="235"/>
      <c r="VGB87" s="235"/>
      <c r="VGC87" s="235"/>
      <c r="VGD87" s="235"/>
      <c r="VGE87" s="235"/>
      <c r="VGF87" s="283"/>
      <c r="VGG87" s="283"/>
      <c r="VGH87" s="208"/>
      <c r="VGJ87" s="235"/>
      <c r="VGK87" s="235"/>
      <c r="VGL87" s="235"/>
      <c r="VGM87" s="235"/>
      <c r="VGN87" s="235"/>
      <c r="VGO87" s="235"/>
      <c r="VGP87" s="235"/>
      <c r="VGQ87" s="283"/>
      <c r="VGR87" s="283"/>
      <c r="VGS87" s="208"/>
      <c r="VGU87" s="235"/>
      <c r="VGV87" s="235"/>
      <c r="VGW87" s="235"/>
      <c r="VGX87" s="235"/>
      <c r="VGY87" s="235"/>
      <c r="VGZ87" s="235"/>
      <c r="VHA87" s="235"/>
      <c r="VHB87" s="283"/>
      <c r="VHC87" s="283"/>
      <c r="VHD87" s="208"/>
      <c r="VHF87" s="235"/>
      <c r="VHG87" s="235"/>
      <c r="VHH87" s="235"/>
      <c r="VHI87" s="235"/>
      <c r="VHJ87" s="235"/>
      <c r="VHK87" s="235"/>
      <c r="VHL87" s="235"/>
      <c r="VHM87" s="283"/>
      <c r="VHN87" s="283"/>
      <c r="VHO87" s="208"/>
      <c r="VHQ87" s="235"/>
      <c r="VHR87" s="235"/>
      <c r="VHS87" s="235"/>
      <c r="VHT87" s="235"/>
      <c r="VHU87" s="235"/>
      <c r="VHV87" s="235"/>
      <c r="VHW87" s="235"/>
      <c r="VHX87" s="283"/>
      <c r="VHY87" s="283"/>
      <c r="VHZ87" s="208"/>
      <c r="VIB87" s="235"/>
      <c r="VIC87" s="235"/>
      <c r="VID87" s="235"/>
      <c r="VIE87" s="235"/>
      <c r="VIF87" s="235"/>
      <c r="VIG87" s="235"/>
      <c r="VIH87" s="235"/>
      <c r="VII87" s="283"/>
      <c r="VIJ87" s="283"/>
      <c r="VIK87" s="208"/>
      <c r="VIM87" s="235"/>
      <c r="VIN87" s="235"/>
      <c r="VIO87" s="235"/>
      <c r="VIP87" s="235"/>
      <c r="VIQ87" s="235"/>
      <c r="VIR87" s="235"/>
      <c r="VIS87" s="235"/>
      <c r="VIT87" s="283"/>
      <c r="VIU87" s="283"/>
      <c r="VIV87" s="208"/>
      <c r="VIX87" s="235"/>
      <c r="VIY87" s="235"/>
      <c r="VIZ87" s="235"/>
      <c r="VJA87" s="235"/>
      <c r="VJB87" s="235"/>
      <c r="VJC87" s="235"/>
      <c r="VJD87" s="235"/>
      <c r="VJE87" s="283"/>
      <c r="VJF87" s="283"/>
      <c r="VJG87" s="208"/>
      <c r="VJI87" s="235"/>
      <c r="VJJ87" s="235"/>
      <c r="VJK87" s="235"/>
      <c r="VJL87" s="235"/>
      <c r="VJM87" s="235"/>
      <c r="VJN87" s="235"/>
      <c r="VJO87" s="235"/>
      <c r="VJP87" s="283"/>
      <c r="VJQ87" s="283"/>
      <c r="VJR87" s="208"/>
      <c r="VJT87" s="235"/>
      <c r="VJU87" s="235"/>
      <c r="VJV87" s="235"/>
      <c r="VJW87" s="235"/>
      <c r="VJX87" s="235"/>
      <c r="VJY87" s="235"/>
      <c r="VJZ87" s="235"/>
      <c r="VKA87" s="283"/>
      <c r="VKB87" s="283"/>
      <c r="VKC87" s="208"/>
      <c r="VKE87" s="235"/>
      <c r="VKF87" s="235"/>
      <c r="VKG87" s="235"/>
      <c r="VKH87" s="235"/>
      <c r="VKI87" s="235"/>
      <c r="VKJ87" s="235"/>
      <c r="VKK87" s="235"/>
      <c r="VKL87" s="283"/>
      <c r="VKM87" s="283"/>
      <c r="VKN87" s="208"/>
      <c r="VKP87" s="235"/>
      <c r="VKQ87" s="235"/>
      <c r="VKR87" s="235"/>
      <c r="VKS87" s="235"/>
      <c r="VKT87" s="235"/>
      <c r="VKU87" s="235"/>
      <c r="VKV87" s="235"/>
      <c r="VKW87" s="283"/>
      <c r="VKX87" s="283"/>
      <c r="VKY87" s="208"/>
      <c r="VLA87" s="235"/>
      <c r="VLB87" s="235"/>
      <c r="VLC87" s="235"/>
      <c r="VLD87" s="235"/>
      <c r="VLE87" s="235"/>
      <c r="VLF87" s="235"/>
      <c r="VLG87" s="235"/>
      <c r="VLH87" s="283"/>
      <c r="VLI87" s="283"/>
      <c r="VLJ87" s="208"/>
      <c r="VLL87" s="235"/>
      <c r="VLM87" s="235"/>
      <c r="VLN87" s="235"/>
      <c r="VLO87" s="235"/>
      <c r="VLP87" s="235"/>
      <c r="VLQ87" s="235"/>
      <c r="VLR87" s="235"/>
      <c r="VLS87" s="283"/>
      <c r="VLT87" s="283"/>
      <c r="VLU87" s="208"/>
      <c r="VLW87" s="235"/>
      <c r="VLX87" s="235"/>
      <c r="VLY87" s="235"/>
      <c r="VLZ87" s="235"/>
      <c r="VMA87" s="235"/>
      <c r="VMB87" s="235"/>
      <c r="VMC87" s="235"/>
      <c r="VMD87" s="283"/>
      <c r="VME87" s="283"/>
      <c r="VMF87" s="208"/>
      <c r="VMH87" s="235"/>
      <c r="VMI87" s="235"/>
      <c r="VMJ87" s="235"/>
      <c r="VMK87" s="235"/>
      <c r="VML87" s="235"/>
      <c r="VMM87" s="235"/>
      <c r="VMN87" s="235"/>
      <c r="VMO87" s="283"/>
      <c r="VMP87" s="283"/>
      <c r="VMQ87" s="208"/>
      <c r="VMS87" s="235"/>
      <c r="VMT87" s="235"/>
      <c r="VMU87" s="235"/>
      <c r="VMV87" s="235"/>
      <c r="VMW87" s="235"/>
      <c r="VMX87" s="235"/>
      <c r="VMY87" s="235"/>
      <c r="VMZ87" s="283"/>
      <c r="VNA87" s="283"/>
      <c r="VNB87" s="208"/>
      <c r="VND87" s="235"/>
      <c r="VNE87" s="235"/>
      <c r="VNF87" s="235"/>
      <c r="VNG87" s="235"/>
      <c r="VNH87" s="235"/>
      <c r="VNI87" s="235"/>
      <c r="VNJ87" s="235"/>
      <c r="VNK87" s="283"/>
      <c r="VNL87" s="283"/>
      <c r="VNM87" s="208"/>
      <c r="VNO87" s="235"/>
      <c r="VNP87" s="235"/>
      <c r="VNQ87" s="235"/>
      <c r="VNR87" s="235"/>
      <c r="VNS87" s="235"/>
      <c r="VNT87" s="235"/>
      <c r="VNU87" s="235"/>
      <c r="VNV87" s="283"/>
      <c r="VNW87" s="283"/>
      <c r="VNX87" s="208"/>
      <c r="VNZ87" s="235"/>
      <c r="VOA87" s="235"/>
      <c r="VOB87" s="235"/>
      <c r="VOC87" s="235"/>
      <c r="VOD87" s="235"/>
      <c r="VOE87" s="235"/>
      <c r="VOF87" s="235"/>
      <c r="VOG87" s="283"/>
      <c r="VOH87" s="283"/>
      <c r="VOI87" s="208"/>
      <c r="VOK87" s="235"/>
      <c r="VOL87" s="235"/>
      <c r="VOM87" s="235"/>
      <c r="VON87" s="235"/>
      <c r="VOO87" s="235"/>
      <c r="VOP87" s="235"/>
      <c r="VOQ87" s="235"/>
      <c r="VOR87" s="283"/>
      <c r="VOS87" s="283"/>
      <c r="VOT87" s="208"/>
      <c r="VOV87" s="235"/>
      <c r="VOW87" s="235"/>
      <c r="VOX87" s="235"/>
      <c r="VOY87" s="235"/>
      <c r="VOZ87" s="235"/>
      <c r="VPA87" s="235"/>
      <c r="VPB87" s="235"/>
      <c r="VPC87" s="283"/>
      <c r="VPD87" s="283"/>
      <c r="VPE87" s="208"/>
      <c r="VPG87" s="235"/>
      <c r="VPH87" s="235"/>
      <c r="VPI87" s="235"/>
      <c r="VPJ87" s="235"/>
      <c r="VPK87" s="235"/>
      <c r="VPL87" s="235"/>
      <c r="VPM87" s="235"/>
      <c r="VPN87" s="283"/>
      <c r="VPO87" s="283"/>
      <c r="VPP87" s="208"/>
      <c r="VPR87" s="235"/>
      <c r="VPS87" s="235"/>
      <c r="VPT87" s="235"/>
      <c r="VPU87" s="235"/>
      <c r="VPV87" s="235"/>
      <c r="VPW87" s="235"/>
      <c r="VPX87" s="235"/>
      <c r="VPY87" s="283"/>
      <c r="VPZ87" s="283"/>
      <c r="VQA87" s="208"/>
      <c r="VQC87" s="235"/>
      <c r="VQD87" s="235"/>
      <c r="VQE87" s="235"/>
      <c r="VQF87" s="235"/>
      <c r="VQG87" s="235"/>
      <c r="VQH87" s="235"/>
      <c r="VQI87" s="235"/>
      <c r="VQJ87" s="283"/>
      <c r="VQK87" s="283"/>
      <c r="VQL87" s="208"/>
      <c r="VQN87" s="235"/>
      <c r="VQO87" s="235"/>
      <c r="VQP87" s="235"/>
      <c r="VQQ87" s="235"/>
      <c r="VQR87" s="235"/>
      <c r="VQS87" s="235"/>
      <c r="VQT87" s="235"/>
      <c r="VQU87" s="283"/>
      <c r="VQV87" s="283"/>
      <c r="VQW87" s="208"/>
      <c r="VQY87" s="235"/>
      <c r="VQZ87" s="235"/>
      <c r="VRA87" s="235"/>
      <c r="VRB87" s="235"/>
      <c r="VRC87" s="235"/>
      <c r="VRD87" s="235"/>
      <c r="VRE87" s="235"/>
      <c r="VRF87" s="283"/>
      <c r="VRG87" s="283"/>
      <c r="VRH87" s="208"/>
      <c r="VRJ87" s="235"/>
      <c r="VRK87" s="235"/>
      <c r="VRL87" s="235"/>
      <c r="VRM87" s="235"/>
      <c r="VRN87" s="235"/>
      <c r="VRO87" s="235"/>
      <c r="VRP87" s="235"/>
      <c r="VRQ87" s="283"/>
      <c r="VRR87" s="283"/>
      <c r="VRS87" s="208"/>
      <c r="VRU87" s="235"/>
      <c r="VRV87" s="235"/>
      <c r="VRW87" s="235"/>
      <c r="VRX87" s="235"/>
      <c r="VRY87" s="235"/>
      <c r="VRZ87" s="235"/>
      <c r="VSA87" s="235"/>
      <c r="VSB87" s="283"/>
      <c r="VSC87" s="283"/>
      <c r="VSD87" s="208"/>
      <c r="VSF87" s="235"/>
      <c r="VSG87" s="235"/>
      <c r="VSH87" s="235"/>
      <c r="VSI87" s="235"/>
      <c r="VSJ87" s="235"/>
      <c r="VSK87" s="235"/>
      <c r="VSL87" s="235"/>
      <c r="VSM87" s="283"/>
      <c r="VSN87" s="283"/>
      <c r="VSO87" s="208"/>
      <c r="VSQ87" s="235"/>
      <c r="VSR87" s="235"/>
      <c r="VSS87" s="235"/>
      <c r="VST87" s="235"/>
      <c r="VSU87" s="235"/>
      <c r="VSV87" s="235"/>
      <c r="VSW87" s="235"/>
      <c r="VSX87" s="283"/>
      <c r="VSY87" s="283"/>
      <c r="VSZ87" s="208"/>
      <c r="VTB87" s="235"/>
      <c r="VTC87" s="235"/>
      <c r="VTD87" s="235"/>
      <c r="VTE87" s="235"/>
      <c r="VTF87" s="235"/>
      <c r="VTG87" s="235"/>
      <c r="VTH87" s="235"/>
      <c r="VTI87" s="283"/>
      <c r="VTJ87" s="283"/>
      <c r="VTK87" s="208"/>
      <c r="VTM87" s="235"/>
      <c r="VTN87" s="235"/>
      <c r="VTO87" s="235"/>
      <c r="VTP87" s="235"/>
      <c r="VTQ87" s="235"/>
      <c r="VTR87" s="235"/>
      <c r="VTS87" s="235"/>
      <c r="VTT87" s="283"/>
      <c r="VTU87" s="283"/>
      <c r="VTV87" s="208"/>
      <c r="VTX87" s="235"/>
      <c r="VTY87" s="235"/>
      <c r="VTZ87" s="235"/>
      <c r="VUA87" s="235"/>
      <c r="VUB87" s="235"/>
      <c r="VUC87" s="235"/>
      <c r="VUD87" s="235"/>
      <c r="VUE87" s="283"/>
      <c r="VUF87" s="283"/>
      <c r="VUG87" s="208"/>
      <c r="VUI87" s="235"/>
      <c r="VUJ87" s="235"/>
      <c r="VUK87" s="235"/>
      <c r="VUL87" s="235"/>
      <c r="VUM87" s="235"/>
      <c r="VUN87" s="235"/>
      <c r="VUO87" s="235"/>
      <c r="VUP87" s="283"/>
      <c r="VUQ87" s="283"/>
      <c r="VUR87" s="208"/>
      <c r="VUT87" s="235"/>
      <c r="VUU87" s="235"/>
      <c r="VUV87" s="235"/>
      <c r="VUW87" s="235"/>
      <c r="VUX87" s="235"/>
      <c r="VUY87" s="235"/>
      <c r="VUZ87" s="235"/>
      <c r="VVA87" s="283"/>
      <c r="VVB87" s="283"/>
      <c r="VVC87" s="208"/>
      <c r="VVE87" s="235"/>
      <c r="VVF87" s="235"/>
      <c r="VVG87" s="235"/>
      <c r="VVH87" s="235"/>
      <c r="VVI87" s="235"/>
      <c r="VVJ87" s="235"/>
      <c r="VVK87" s="235"/>
      <c r="VVL87" s="283"/>
      <c r="VVM87" s="283"/>
      <c r="VVN87" s="208"/>
      <c r="VVP87" s="235"/>
      <c r="VVQ87" s="235"/>
      <c r="VVR87" s="235"/>
      <c r="VVS87" s="235"/>
      <c r="VVT87" s="235"/>
      <c r="VVU87" s="235"/>
      <c r="VVV87" s="235"/>
      <c r="VVW87" s="283"/>
      <c r="VVX87" s="283"/>
      <c r="VVY87" s="208"/>
      <c r="VWA87" s="235"/>
      <c r="VWB87" s="235"/>
      <c r="VWC87" s="235"/>
      <c r="VWD87" s="235"/>
      <c r="VWE87" s="235"/>
      <c r="VWF87" s="235"/>
      <c r="VWG87" s="235"/>
      <c r="VWH87" s="283"/>
      <c r="VWI87" s="283"/>
      <c r="VWJ87" s="208"/>
      <c r="VWL87" s="235"/>
      <c r="VWM87" s="235"/>
      <c r="VWN87" s="235"/>
      <c r="VWO87" s="235"/>
      <c r="VWP87" s="235"/>
      <c r="VWQ87" s="235"/>
      <c r="VWR87" s="235"/>
      <c r="VWS87" s="283"/>
      <c r="VWT87" s="283"/>
      <c r="VWU87" s="208"/>
      <c r="VWW87" s="235"/>
      <c r="VWX87" s="235"/>
      <c r="VWY87" s="235"/>
      <c r="VWZ87" s="235"/>
      <c r="VXA87" s="235"/>
      <c r="VXB87" s="235"/>
      <c r="VXC87" s="235"/>
      <c r="VXD87" s="283"/>
      <c r="VXE87" s="283"/>
      <c r="VXF87" s="208"/>
      <c r="VXH87" s="235"/>
      <c r="VXI87" s="235"/>
      <c r="VXJ87" s="235"/>
      <c r="VXK87" s="235"/>
      <c r="VXL87" s="235"/>
      <c r="VXM87" s="235"/>
      <c r="VXN87" s="235"/>
      <c r="VXO87" s="283"/>
      <c r="VXP87" s="283"/>
      <c r="VXQ87" s="208"/>
      <c r="VXS87" s="235"/>
      <c r="VXT87" s="235"/>
      <c r="VXU87" s="235"/>
      <c r="VXV87" s="235"/>
      <c r="VXW87" s="235"/>
      <c r="VXX87" s="235"/>
      <c r="VXY87" s="235"/>
      <c r="VXZ87" s="283"/>
      <c r="VYA87" s="283"/>
      <c r="VYB87" s="208"/>
      <c r="VYD87" s="235"/>
      <c r="VYE87" s="235"/>
      <c r="VYF87" s="235"/>
      <c r="VYG87" s="235"/>
      <c r="VYH87" s="235"/>
      <c r="VYI87" s="235"/>
      <c r="VYJ87" s="235"/>
      <c r="VYK87" s="283"/>
      <c r="VYL87" s="283"/>
      <c r="VYM87" s="208"/>
      <c r="VYO87" s="235"/>
      <c r="VYP87" s="235"/>
      <c r="VYQ87" s="235"/>
      <c r="VYR87" s="235"/>
      <c r="VYS87" s="235"/>
      <c r="VYT87" s="235"/>
      <c r="VYU87" s="235"/>
      <c r="VYV87" s="283"/>
      <c r="VYW87" s="283"/>
      <c r="VYX87" s="208"/>
      <c r="VYZ87" s="235"/>
      <c r="VZA87" s="235"/>
      <c r="VZB87" s="235"/>
      <c r="VZC87" s="235"/>
      <c r="VZD87" s="235"/>
      <c r="VZE87" s="235"/>
      <c r="VZF87" s="235"/>
      <c r="VZG87" s="283"/>
      <c r="VZH87" s="283"/>
      <c r="VZI87" s="208"/>
      <c r="VZK87" s="235"/>
      <c r="VZL87" s="235"/>
      <c r="VZM87" s="235"/>
      <c r="VZN87" s="235"/>
      <c r="VZO87" s="235"/>
      <c r="VZP87" s="235"/>
      <c r="VZQ87" s="235"/>
      <c r="VZR87" s="283"/>
      <c r="VZS87" s="283"/>
      <c r="VZT87" s="208"/>
      <c r="VZV87" s="235"/>
      <c r="VZW87" s="235"/>
      <c r="VZX87" s="235"/>
      <c r="VZY87" s="235"/>
      <c r="VZZ87" s="235"/>
      <c r="WAA87" s="235"/>
      <c r="WAB87" s="235"/>
      <c r="WAC87" s="283"/>
      <c r="WAD87" s="283"/>
      <c r="WAE87" s="208"/>
      <c r="WAG87" s="235"/>
      <c r="WAH87" s="235"/>
      <c r="WAI87" s="235"/>
      <c r="WAJ87" s="235"/>
      <c r="WAK87" s="235"/>
      <c r="WAL87" s="235"/>
      <c r="WAM87" s="235"/>
      <c r="WAN87" s="283"/>
      <c r="WAO87" s="283"/>
      <c r="WAP87" s="208"/>
      <c r="WAR87" s="235"/>
      <c r="WAS87" s="235"/>
      <c r="WAT87" s="235"/>
      <c r="WAU87" s="235"/>
      <c r="WAV87" s="235"/>
      <c r="WAW87" s="235"/>
      <c r="WAX87" s="235"/>
      <c r="WAY87" s="283"/>
      <c r="WAZ87" s="283"/>
      <c r="WBA87" s="208"/>
      <c r="WBC87" s="235"/>
      <c r="WBD87" s="235"/>
      <c r="WBE87" s="235"/>
      <c r="WBF87" s="235"/>
      <c r="WBG87" s="235"/>
      <c r="WBH87" s="235"/>
      <c r="WBI87" s="235"/>
      <c r="WBJ87" s="283"/>
      <c r="WBK87" s="283"/>
      <c r="WBL87" s="208"/>
      <c r="WBN87" s="235"/>
      <c r="WBO87" s="235"/>
      <c r="WBP87" s="235"/>
      <c r="WBQ87" s="235"/>
      <c r="WBR87" s="235"/>
      <c r="WBS87" s="235"/>
      <c r="WBT87" s="235"/>
      <c r="WBU87" s="283"/>
      <c r="WBV87" s="283"/>
      <c r="WBW87" s="208"/>
      <c r="WBY87" s="235"/>
      <c r="WBZ87" s="235"/>
      <c r="WCA87" s="235"/>
      <c r="WCB87" s="235"/>
      <c r="WCC87" s="235"/>
      <c r="WCD87" s="235"/>
      <c r="WCE87" s="235"/>
      <c r="WCF87" s="283"/>
      <c r="WCG87" s="283"/>
      <c r="WCH87" s="208"/>
      <c r="WCJ87" s="235"/>
      <c r="WCK87" s="235"/>
      <c r="WCL87" s="235"/>
      <c r="WCM87" s="235"/>
      <c r="WCN87" s="235"/>
      <c r="WCO87" s="235"/>
      <c r="WCP87" s="235"/>
      <c r="WCQ87" s="283"/>
      <c r="WCR87" s="283"/>
      <c r="WCS87" s="208"/>
      <c r="WCU87" s="235"/>
      <c r="WCV87" s="235"/>
      <c r="WCW87" s="235"/>
      <c r="WCX87" s="235"/>
      <c r="WCY87" s="235"/>
      <c r="WCZ87" s="235"/>
      <c r="WDA87" s="235"/>
      <c r="WDB87" s="283"/>
      <c r="WDC87" s="283"/>
      <c r="WDD87" s="208"/>
      <c r="WDF87" s="235"/>
      <c r="WDG87" s="235"/>
      <c r="WDH87" s="235"/>
      <c r="WDI87" s="235"/>
      <c r="WDJ87" s="235"/>
      <c r="WDK87" s="235"/>
      <c r="WDL87" s="235"/>
      <c r="WDM87" s="283"/>
      <c r="WDN87" s="283"/>
      <c r="WDO87" s="208"/>
      <c r="WDQ87" s="235"/>
      <c r="WDR87" s="235"/>
      <c r="WDS87" s="235"/>
      <c r="WDT87" s="235"/>
      <c r="WDU87" s="235"/>
      <c r="WDV87" s="235"/>
      <c r="WDW87" s="235"/>
      <c r="WDX87" s="283"/>
      <c r="WDY87" s="283"/>
      <c r="WDZ87" s="208"/>
      <c r="WEB87" s="235"/>
      <c r="WEC87" s="235"/>
      <c r="WED87" s="235"/>
      <c r="WEE87" s="235"/>
      <c r="WEF87" s="235"/>
      <c r="WEG87" s="235"/>
      <c r="WEH87" s="235"/>
      <c r="WEI87" s="283"/>
      <c r="WEJ87" s="283"/>
      <c r="WEK87" s="208"/>
      <c r="WEM87" s="235"/>
      <c r="WEN87" s="235"/>
      <c r="WEO87" s="235"/>
      <c r="WEP87" s="235"/>
      <c r="WEQ87" s="235"/>
      <c r="WER87" s="235"/>
      <c r="WES87" s="235"/>
      <c r="WET87" s="283"/>
      <c r="WEU87" s="283"/>
      <c r="WEV87" s="208"/>
      <c r="WEX87" s="235"/>
      <c r="WEY87" s="235"/>
      <c r="WEZ87" s="235"/>
      <c r="WFA87" s="235"/>
      <c r="WFB87" s="235"/>
      <c r="WFC87" s="235"/>
      <c r="WFD87" s="235"/>
      <c r="WFE87" s="283"/>
      <c r="WFF87" s="283"/>
      <c r="WFG87" s="208"/>
      <c r="WFI87" s="235"/>
      <c r="WFJ87" s="235"/>
      <c r="WFK87" s="235"/>
      <c r="WFL87" s="235"/>
      <c r="WFM87" s="235"/>
      <c r="WFN87" s="235"/>
      <c r="WFO87" s="235"/>
      <c r="WFP87" s="283"/>
      <c r="WFQ87" s="283"/>
      <c r="WFR87" s="208"/>
      <c r="WFT87" s="235"/>
      <c r="WFU87" s="235"/>
      <c r="WFV87" s="235"/>
      <c r="WFW87" s="235"/>
      <c r="WFX87" s="235"/>
      <c r="WFY87" s="235"/>
      <c r="WFZ87" s="235"/>
      <c r="WGA87" s="283"/>
      <c r="WGB87" s="283"/>
      <c r="WGC87" s="208"/>
      <c r="WGE87" s="235"/>
      <c r="WGF87" s="235"/>
      <c r="WGG87" s="235"/>
      <c r="WGH87" s="235"/>
      <c r="WGI87" s="235"/>
      <c r="WGJ87" s="235"/>
      <c r="WGK87" s="235"/>
      <c r="WGL87" s="283"/>
      <c r="WGM87" s="283"/>
      <c r="WGN87" s="208"/>
      <c r="WGP87" s="235"/>
      <c r="WGQ87" s="235"/>
      <c r="WGR87" s="235"/>
      <c r="WGS87" s="235"/>
      <c r="WGT87" s="235"/>
      <c r="WGU87" s="235"/>
      <c r="WGV87" s="235"/>
      <c r="WGW87" s="283"/>
      <c r="WGX87" s="283"/>
      <c r="WGY87" s="208"/>
      <c r="WHA87" s="235"/>
      <c r="WHB87" s="235"/>
      <c r="WHC87" s="235"/>
      <c r="WHD87" s="235"/>
      <c r="WHE87" s="235"/>
      <c r="WHF87" s="235"/>
      <c r="WHG87" s="235"/>
      <c r="WHH87" s="283"/>
      <c r="WHI87" s="283"/>
      <c r="WHJ87" s="208"/>
      <c r="WHL87" s="235"/>
      <c r="WHM87" s="235"/>
      <c r="WHN87" s="235"/>
      <c r="WHO87" s="235"/>
      <c r="WHP87" s="235"/>
      <c r="WHQ87" s="235"/>
      <c r="WHR87" s="235"/>
      <c r="WHS87" s="283"/>
      <c r="WHT87" s="283"/>
      <c r="WHU87" s="208"/>
      <c r="WHW87" s="235"/>
      <c r="WHX87" s="235"/>
      <c r="WHY87" s="235"/>
      <c r="WHZ87" s="235"/>
      <c r="WIA87" s="235"/>
      <c r="WIB87" s="235"/>
      <c r="WIC87" s="235"/>
      <c r="WID87" s="283"/>
      <c r="WIE87" s="283"/>
      <c r="WIF87" s="208"/>
      <c r="WIH87" s="235"/>
      <c r="WII87" s="235"/>
      <c r="WIJ87" s="235"/>
      <c r="WIK87" s="235"/>
      <c r="WIL87" s="235"/>
      <c r="WIM87" s="235"/>
      <c r="WIN87" s="235"/>
      <c r="WIO87" s="283"/>
      <c r="WIP87" s="283"/>
      <c r="WIQ87" s="208"/>
      <c r="WIS87" s="235"/>
      <c r="WIT87" s="235"/>
      <c r="WIU87" s="235"/>
      <c r="WIV87" s="235"/>
      <c r="WIW87" s="235"/>
      <c r="WIX87" s="235"/>
      <c r="WIY87" s="235"/>
      <c r="WIZ87" s="283"/>
      <c r="WJA87" s="283"/>
      <c r="WJB87" s="208"/>
      <c r="WJD87" s="235"/>
      <c r="WJE87" s="235"/>
      <c r="WJF87" s="235"/>
      <c r="WJG87" s="235"/>
      <c r="WJH87" s="235"/>
      <c r="WJI87" s="235"/>
      <c r="WJJ87" s="235"/>
      <c r="WJK87" s="283"/>
      <c r="WJL87" s="283"/>
      <c r="WJM87" s="208"/>
      <c r="WJO87" s="235"/>
      <c r="WJP87" s="235"/>
      <c r="WJQ87" s="235"/>
      <c r="WJR87" s="235"/>
      <c r="WJS87" s="235"/>
      <c r="WJT87" s="235"/>
      <c r="WJU87" s="235"/>
      <c r="WJV87" s="283"/>
      <c r="WJW87" s="283"/>
      <c r="WJX87" s="208"/>
      <c r="WJZ87" s="235"/>
      <c r="WKA87" s="235"/>
      <c r="WKB87" s="235"/>
      <c r="WKC87" s="235"/>
      <c r="WKD87" s="235"/>
      <c r="WKE87" s="235"/>
      <c r="WKF87" s="235"/>
      <c r="WKG87" s="283"/>
      <c r="WKH87" s="283"/>
      <c r="WKI87" s="208"/>
      <c r="WKK87" s="235"/>
      <c r="WKL87" s="235"/>
      <c r="WKM87" s="235"/>
      <c r="WKN87" s="235"/>
      <c r="WKO87" s="235"/>
      <c r="WKP87" s="235"/>
      <c r="WKQ87" s="235"/>
      <c r="WKR87" s="283"/>
      <c r="WKS87" s="283"/>
      <c r="WKT87" s="208"/>
      <c r="WKV87" s="235"/>
      <c r="WKW87" s="235"/>
      <c r="WKX87" s="235"/>
      <c r="WKY87" s="235"/>
      <c r="WKZ87" s="235"/>
      <c r="WLA87" s="235"/>
      <c r="WLB87" s="235"/>
      <c r="WLC87" s="283"/>
      <c r="WLD87" s="283"/>
      <c r="WLE87" s="208"/>
      <c r="WLG87" s="235"/>
      <c r="WLH87" s="235"/>
      <c r="WLI87" s="235"/>
      <c r="WLJ87" s="235"/>
      <c r="WLK87" s="235"/>
      <c r="WLL87" s="235"/>
      <c r="WLM87" s="235"/>
      <c r="WLN87" s="283"/>
      <c r="WLO87" s="283"/>
      <c r="WLP87" s="208"/>
      <c r="WLR87" s="235"/>
      <c r="WLS87" s="235"/>
      <c r="WLT87" s="235"/>
      <c r="WLU87" s="235"/>
      <c r="WLV87" s="235"/>
      <c r="WLW87" s="235"/>
      <c r="WLX87" s="235"/>
      <c r="WLY87" s="283"/>
      <c r="WLZ87" s="283"/>
      <c r="WMA87" s="208"/>
      <c r="WMC87" s="235"/>
      <c r="WMD87" s="235"/>
      <c r="WME87" s="235"/>
      <c r="WMF87" s="235"/>
      <c r="WMG87" s="235"/>
      <c r="WMH87" s="235"/>
      <c r="WMI87" s="235"/>
      <c r="WMJ87" s="283"/>
      <c r="WMK87" s="283"/>
      <c r="WML87" s="208"/>
      <c r="WMN87" s="235"/>
      <c r="WMO87" s="235"/>
      <c r="WMP87" s="235"/>
      <c r="WMQ87" s="235"/>
      <c r="WMR87" s="235"/>
      <c r="WMS87" s="235"/>
      <c r="WMT87" s="235"/>
      <c r="WMU87" s="283"/>
      <c r="WMV87" s="283"/>
      <c r="WMW87" s="208"/>
      <c r="WMY87" s="235"/>
      <c r="WMZ87" s="235"/>
      <c r="WNA87" s="235"/>
      <c r="WNB87" s="235"/>
      <c r="WNC87" s="235"/>
      <c r="WND87" s="235"/>
      <c r="WNE87" s="235"/>
      <c r="WNF87" s="283"/>
      <c r="WNG87" s="283"/>
      <c r="WNH87" s="208"/>
      <c r="WNJ87" s="235"/>
      <c r="WNK87" s="235"/>
      <c r="WNL87" s="235"/>
      <c r="WNM87" s="235"/>
      <c r="WNN87" s="235"/>
      <c r="WNO87" s="235"/>
      <c r="WNP87" s="235"/>
      <c r="WNQ87" s="283"/>
      <c r="WNR87" s="283"/>
      <c r="WNS87" s="208"/>
      <c r="WNU87" s="235"/>
      <c r="WNV87" s="235"/>
      <c r="WNW87" s="235"/>
      <c r="WNX87" s="235"/>
      <c r="WNY87" s="235"/>
      <c r="WNZ87" s="235"/>
      <c r="WOA87" s="235"/>
      <c r="WOB87" s="283"/>
      <c r="WOC87" s="283"/>
      <c r="WOD87" s="208"/>
      <c r="WOF87" s="235"/>
      <c r="WOG87" s="235"/>
      <c r="WOH87" s="235"/>
      <c r="WOI87" s="235"/>
      <c r="WOJ87" s="235"/>
      <c r="WOK87" s="235"/>
      <c r="WOL87" s="235"/>
      <c r="WOM87" s="283"/>
      <c r="WON87" s="283"/>
      <c r="WOO87" s="208"/>
      <c r="WOQ87" s="235"/>
      <c r="WOR87" s="235"/>
      <c r="WOS87" s="235"/>
      <c r="WOT87" s="235"/>
      <c r="WOU87" s="235"/>
      <c r="WOV87" s="235"/>
      <c r="WOW87" s="235"/>
      <c r="WOX87" s="283"/>
      <c r="WOY87" s="283"/>
      <c r="WOZ87" s="208"/>
      <c r="WPB87" s="235"/>
      <c r="WPC87" s="235"/>
      <c r="WPD87" s="235"/>
      <c r="WPE87" s="235"/>
      <c r="WPF87" s="235"/>
      <c r="WPG87" s="235"/>
      <c r="WPH87" s="235"/>
      <c r="WPI87" s="283"/>
      <c r="WPJ87" s="283"/>
      <c r="WPK87" s="208"/>
      <c r="WPM87" s="235"/>
      <c r="WPN87" s="235"/>
      <c r="WPO87" s="235"/>
      <c r="WPP87" s="235"/>
      <c r="WPQ87" s="235"/>
      <c r="WPR87" s="235"/>
      <c r="WPS87" s="235"/>
      <c r="WPT87" s="283"/>
      <c r="WPU87" s="283"/>
      <c r="WPV87" s="208"/>
      <c r="WPX87" s="235"/>
      <c r="WPY87" s="235"/>
      <c r="WPZ87" s="235"/>
      <c r="WQA87" s="235"/>
      <c r="WQB87" s="235"/>
      <c r="WQC87" s="235"/>
      <c r="WQD87" s="235"/>
      <c r="WQE87" s="283"/>
      <c r="WQF87" s="283"/>
      <c r="WQG87" s="208"/>
      <c r="WQI87" s="235"/>
      <c r="WQJ87" s="235"/>
      <c r="WQK87" s="235"/>
      <c r="WQL87" s="235"/>
      <c r="WQM87" s="235"/>
      <c r="WQN87" s="235"/>
      <c r="WQO87" s="235"/>
      <c r="WQP87" s="283"/>
      <c r="WQQ87" s="283"/>
      <c r="WQR87" s="208"/>
      <c r="WQT87" s="235"/>
      <c r="WQU87" s="235"/>
      <c r="WQV87" s="235"/>
      <c r="WQW87" s="235"/>
      <c r="WQX87" s="235"/>
      <c r="WQY87" s="235"/>
      <c r="WQZ87" s="235"/>
      <c r="WRA87" s="283"/>
      <c r="WRB87" s="283"/>
      <c r="WRC87" s="208"/>
      <c r="WRE87" s="235"/>
      <c r="WRF87" s="235"/>
      <c r="WRG87" s="235"/>
      <c r="WRH87" s="235"/>
      <c r="WRI87" s="235"/>
      <c r="WRJ87" s="235"/>
      <c r="WRK87" s="235"/>
      <c r="WRL87" s="283"/>
      <c r="WRM87" s="283"/>
      <c r="WRN87" s="208"/>
      <c r="WRP87" s="235"/>
      <c r="WRQ87" s="235"/>
      <c r="WRR87" s="235"/>
      <c r="WRS87" s="235"/>
      <c r="WRT87" s="235"/>
      <c r="WRU87" s="235"/>
      <c r="WRV87" s="235"/>
      <c r="WRW87" s="283"/>
      <c r="WRX87" s="283"/>
      <c r="WRY87" s="208"/>
      <c r="WSA87" s="235"/>
      <c r="WSB87" s="235"/>
      <c r="WSC87" s="235"/>
      <c r="WSD87" s="235"/>
      <c r="WSE87" s="235"/>
      <c r="WSF87" s="235"/>
      <c r="WSG87" s="235"/>
      <c r="WSH87" s="283"/>
      <c r="WSI87" s="283"/>
      <c r="WSJ87" s="208"/>
      <c r="WSL87" s="235"/>
      <c r="WSM87" s="235"/>
      <c r="WSN87" s="235"/>
      <c r="WSO87" s="235"/>
      <c r="WSP87" s="235"/>
      <c r="WSQ87" s="235"/>
      <c r="WSR87" s="235"/>
      <c r="WSS87" s="283"/>
      <c r="WST87" s="283"/>
      <c r="WSU87" s="208"/>
      <c r="WSW87" s="235"/>
      <c r="WSX87" s="235"/>
      <c r="WSY87" s="235"/>
      <c r="WSZ87" s="235"/>
      <c r="WTA87" s="235"/>
      <c r="WTB87" s="235"/>
      <c r="WTC87" s="235"/>
      <c r="WTD87" s="283"/>
      <c r="WTE87" s="283"/>
      <c r="WTF87" s="208"/>
      <c r="WTH87" s="235"/>
      <c r="WTI87" s="235"/>
      <c r="WTJ87" s="235"/>
      <c r="WTK87" s="235"/>
      <c r="WTL87" s="235"/>
      <c r="WTM87" s="235"/>
      <c r="WTN87" s="235"/>
      <c r="WTO87" s="283"/>
      <c r="WTP87" s="283"/>
      <c r="WTQ87" s="208"/>
      <c r="WTS87" s="235"/>
      <c r="WTT87" s="235"/>
      <c r="WTU87" s="235"/>
      <c r="WTV87" s="235"/>
      <c r="WTW87" s="235"/>
      <c r="WTX87" s="235"/>
      <c r="WTY87" s="235"/>
      <c r="WTZ87" s="283"/>
      <c r="WUA87" s="283"/>
      <c r="WUB87" s="208"/>
      <c r="WUD87" s="235"/>
      <c r="WUE87" s="235"/>
      <c r="WUF87" s="235"/>
      <c r="WUG87" s="235"/>
      <c r="WUH87" s="235"/>
      <c r="WUI87" s="235"/>
      <c r="WUJ87" s="235"/>
      <c r="WUK87" s="283"/>
      <c r="WUL87" s="283"/>
      <c r="WUM87" s="208"/>
      <c r="WUO87" s="235"/>
      <c r="WUP87" s="235"/>
      <c r="WUQ87" s="235"/>
      <c r="WUR87" s="235"/>
      <c r="WUS87" s="235"/>
      <c r="WUT87" s="235"/>
      <c r="WUU87" s="235"/>
      <c r="WUV87" s="283"/>
      <c r="WUW87" s="283"/>
      <c r="WUX87" s="208"/>
      <c r="WUZ87" s="235"/>
      <c r="WVA87" s="235"/>
      <c r="WVB87" s="235"/>
      <c r="WVC87" s="235"/>
      <c r="WVD87" s="235"/>
      <c r="WVE87" s="235"/>
      <c r="WVF87" s="235"/>
      <c r="WVG87" s="283"/>
      <c r="WVH87" s="283"/>
      <c r="WVI87" s="208"/>
      <c r="WVK87" s="235"/>
      <c r="WVL87" s="235"/>
      <c r="WVM87" s="235"/>
      <c r="WVN87" s="235"/>
      <c r="WVO87" s="235"/>
      <c r="WVP87" s="235"/>
      <c r="WVQ87" s="235"/>
      <c r="WVR87" s="283"/>
      <c r="WVS87" s="283"/>
      <c r="WVT87" s="208"/>
      <c r="WVV87" s="235"/>
      <c r="WVW87" s="235"/>
      <c r="WVX87" s="235"/>
      <c r="WVY87" s="235"/>
      <c r="WVZ87" s="235"/>
      <c r="WWA87" s="235"/>
      <c r="WWB87" s="235"/>
      <c r="WWC87" s="283"/>
      <c r="WWD87" s="283"/>
      <c r="WWE87" s="208"/>
      <c r="WWG87" s="235"/>
      <c r="WWH87" s="235"/>
      <c r="WWI87" s="235"/>
      <c r="WWJ87" s="235"/>
      <c r="WWK87" s="235"/>
      <c r="WWL87" s="235"/>
      <c r="WWM87" s="235"/>
      <c r="WWN87" s="283"/>
      <c r="WWO87" s="283"/>
      <c r="WWP87" s="208"/>
      <c r="WWR87" s="235"/>
      <c r="WWS87" s="235"/>
      <c r="WWT87" s="235"/>
      <c r="WWU87" s="235"/>
      <c r="WWV87" s="235"/>
      <c r="WWW87" s="235"/>
      <c r="WWX87" s="235"/>
      <c r="WWY87" s="283"/>
      <c r="WWZ87" s="283"/>
      <c r="WXA87" s="208"/>
      <c r="WXC87" s="235"/>
      <c r="WXD87" s="235"/>
      <c r="WXE87" s="235"/>
      <c r="WXF87" s="235"/>
      <c r="WXG87" s="235"/>
      <c r="WXH87" s="235"/>
      <c r="WXI87" s="235"/>
      <c r="WXJ87" s="283"/>
      <c r="WXK87" s="283"/>
      <c r="WXL87" s="208"/>
      <c r="WXN87" s="235"/>
      <c r="WXO87" s="235"/>
      <c r="WXP87" s="235"/>
      <c r="WXQ87" s="235"/>
      <c r="WXR87" s="235"/>
      <c r="WXS87" s="235"/>
      <c r="WXT87" s="235"/>
      <c r="WXU87" s="283"/>
      <c r="WXV87" s="283"/>
      <c r="WXW87" s="208"/>
      <c r="WXY87" s="235"/>
      <c r="WXZ87" s="235"/>
      <c r="WYA87" s="235"/>
      <c r="WYB87" s="235"/>
      <c r="WYC87" s="235"/>
      <c r="WYD87" s="235"/>
      <c r="WYE87" s="235"/>
      <c r="WYF87" s="283"/>
      <c r="WYG87" s="283"/>
      <c r="WYH87" s="208"/>
      <c r="WYJ87" s="235"/>
      <c r="WYK87" s="235"/>
      <c r="WYL87" s="235"/>
      <c r="WYM87" s="235"/>
      <c r="WYN87" s="235"/>
      <c r="WYO87" s="235"/>
      <c r="WYP87" s="235"/>
      <c r="WYQ87" s="283"/>
      <c r="WYR87" s="283"/>
      <c r="WYS87" s="208"/>
      <c r="WYU87" s="235"/>
      <c r="WYV87" s="235"/>
      <c r="WYW87" s="235"/>
      <c r="WYX87" s="235"/>
      <c r="WYY87" s="235"/>
      <c r="WYZ87" s="235"/>
      <c r="WZA87" s="235"/>
      <c r="WZB87" s="283"/>
      <c r="WZC87" s="283"/>
      <c r="WZD87" s="208"/>
      <c r="WZF87" s="235"/>
      <c r="WZG87" s="235"/>
      <c r="WZH87" s="235"/>
      <c r="WZI87" s="235"/>
      <c r="WZJ87" s="235"/>
      <c r="WZK87" s="235"/>
      <c r="WZL87" s="235"/>
      <c r="WZM87" s="283"/>
      <c r="WZN87" s="283"/>
      <c r="WZO87" s="208"/>
      <c r="WZQ87" s="235"/>
      <c r="WZR87" s="235"/>
      <c r="WZS87" s="235"/>
      <c r="WZT87" s="235"/>
      <c r="WZU87" s="235"/>
      <c r="WZV87" s="235"/>
      <c r="WZW87" s="235"/>
      <c r="WZX87" s="283"/>
      <c r="WZY87" s="283"/>
      <c r="WZZ87" s="208"/>
      <c r="XAB87" s="235"/>
      <c r="XAC87" s="235"/>
      <c r="XAD87" s="235"/>
      <c r="XAE87" s="235"/>
      <c r="XAF87" s="235"/>
      <c r="XAG87" s="235"/>
      <c r="XAH87" s="235"/>
      <c r="XAI87" s="283"/>
      <c r="XAJ87" s="283"/>
      <c r="XAK87" s="208"/>
      <c r="XAM87" s="235"/>
      <c r="XAN87" s="235"/>
      <c r="XAO87" s="235"/>
      <c r="XAP87" s="235"/>
      <c r="XAQ87" s="235"/>
      <c r="XAR87" s="235"/>
      <c r="XAS87" s="235"/>
      <c r="XAT87" s="283"/>
      <c r="XAU87" s="283"/>
      <c r="XAV87" s="208"/>
      <c r="XAX87" s="235"/>
      <c r="XAY87" s="235"/>
      <c r="XAZ87" s="235"/>
      <c r="XBA87" s="235"/>
      <c r="XBB87" s="235"/>
      <c r="XBC87" s="235"/>
      <c r="XBD87" s="235"/>
      <c r="XBE87" s="283"/>
      <c r="XBF87" s="283"/>
      <c r="XBG87" s="208"/>
      <c r="XBI87" s="235"/>
      <c r="XBJ87" s="235"/>
      <c r="XBK87" s="235"/>
      <c r="XBL87" s="235"/>
      <c r="XBM87" s="235"/>
      <c r="XBN87" s="235"/>
      <c r="XBO87" s="235"/>
      <c r="XBP87" s="283"/>
      <c r="XBQ87" s="283"/>
      <c r="XBR87" s="208"/>
      <c r="XBT87" s="235"/>
      <c r="XBU87" s="235"/>
      <c r="XBV87" s="235"/>
      <c r="XBW87" s="235"/>
      <c r="XBX87" s="235"/>
      <c r="XBY87" s="235"/>
      <c r="XBZ87" s="235"/>
      <c r="XCA87" s="283"/>
      <c r="XCB87" s="283"/>
      <c r="XCC87" s="208"/>
      <c r="XCE87" s="235"/>
      <c r="XCF87" s="235"/>
      <c r="XCG87" s="235"/>
      <c r="XCH87" s="235"/>
      <c r="XCI87" s="235"/>
      <c r="XCJ87" s="235"/>
      <c r="XCK87" s="235"/>
      <c r="XCL87" s="283"/>
      <c r="XCM87" s="283"/>
      <c r="XCN87" s="208"/>
      <c r="XCP87" s="235"/>
      <c r="XCQ87" s="235"/>
      <c r="XCR87" s="235"/>
      <c r="XCS87" s="235"/>
      <c r="XCT87" s="235"/>
      <c r="XCU87" s="235"/>
      <c r="XCV87" s="235"/>
      <c r="XCW87" s="283"/>
      <c r="XCX87" s="283"/>
      <c r="XCY87" s="208"/>
      <c r="XDA87" s="235"/>
      <c r="XDB87" s="235"/>
      <c r="XDC87" s="235"/>
      <c r="XDD87" s="235"/>
      <c r="XDE87" s="235"/>
      <c r="XDF87" s="235"/>
      <c r="XDG87" s="235"/>
      <c r="XDH87" s="283"/>
      <c r="XDI87" s="283"/>
      <c r="XDJ87" s="208"/>
      <c r="XDL87" s="235"/>
      <c r="XDM87" s="235"/>
      <c r="XDN87" s="235"/>
      <c r="XDO87" s="235"/>
      <c r="XDP87" s="235"/>
      <c r="XDQ87" s="235"/>
      <c r="XDR87" s="235"/>
      <c r="XDS87" s="283"/>
      <c r="XDT87" s="283"/>
      <c r="XDU87" s="208"/>
      <c r="XDW87" s="235"/>
      <c r="XDX87" s="235"/>
      <c r="XDY87" s="235"/>
      <c r="XDZ87" s="235"/>
      <c r="XEA87" s="235"/>
      <c r="XEB87" s="235"/>
      <c r="XEC87" s="235"/>
      <c r="XED87" s="283"/>
      <c r="XEE87" s="283"/>
      <c r="XEF87" s="208"/>
      <c r="XEH87" s="235"/>
      <c r="XEI87" s="235"/>
      <c r="XEJ87" s="235"/>
      <c r="XEK87" s="235"/>
      <c r="XEL87" s="235"/>
      <c r="XEM87" s="235"/>
      <c r="XEN87" s="235"/>
      <c r="XEO87" s="283"/>
      <c r="XEP87" s="283"/>
      <c r="XEQ87" s="208"/>
      <c r="XES87" s="235"/>
      <c r="XET87" s="235"/>
      <c r="XEU87" s="235"/>
      <c r="XEV87" s="235"/>
      <c r="XEW87" s="235"/>
      <c r="XEX87" s="235"/>
      <c r="XEY87" s="235"/>
      <c r="XEZ87" s="283"/>
      <c r="XFA87" s="283"/>
      <c r="XFB87" s="208"/>
      <c r="XFD87" s="235"/>
    </row>
    <row r="88" spans="1:3072 3074:4095 4097:14336 14338:15359 15361:16384" ht="39.75" customHeight="1">
      <c r="A88" s="212"/>
      <c r="B88" s="312" t="s">
        <v>381</v>
      </c>
      <c r="C88" s="271">
        <v>0.61699999999999999</v>
      </c>
      <c r="D88" s="315">
        <v>4</v>
      </c>
      <c r="E88" s="270">
        <v>177.5</v>
      </c>
      <c r="F88" s="309">
        <f>C88*D88*E88</f>
        <v>438.07</v>
      </c>
      <c r="G88" s="212"/>
      <c r="H88" s="212"/>
      <c r="I88" s="212"/>
      <c r="J88" s="632"/>
      <c r="K88" s="212"/>
      <c r="L88" s="283"/>
      <c r="M88" s="283"/>
      <c r="N88" s="208"/>
      <c r="P88" s="235"/>
      <c r="Q88" s="235"/>
      <c r="R88" s="235"/>
      <c r="S88" s="235"/>
      <c r="T88" s="235"/>
      <c r="U88" s="235"/>
      <c r="V88" s="235"/>
      <c r="W88" s="283"/>
      <c r="X88" s="283"/>
      <c r="Y88" s="208"/>
      <c r="AA88" s="235"/>
      <c r="AB88" s="235"/>
      <c r="AC88" s="235"/>
      <c r="AD88" s="235"/>
      <c r="AE88" s="235"/>
      <c r="AF88" s="235"/>
      <c r="AG88" s="235"/>
      <c r="AH88" s="283"/>
      <c r="AI88" s="283"/>
      <c r="AJ88" s="208"/>
      <c r="AL88" s="235"/>
      <c r="AM88" s="235"/>
      <c r="AN88" s="235"/>
      <c r="AO88" s="235"/>
      <c r="AP88" s="235"/>
      <c r="AQ88" s="235"/>
      <c r="AR88" s="235"/>
      <c r="AS88" s="283"/>
      <c r="AT88" s="283"/>
      <c r="AU88" s="208"/>
      <c r="AW88" s="235"/>
      <c r="AX88" s="235"/>
      <c r="AY88" s="235"/>
      <c r="AZ88" s="235"/>
      <c r="BA88" s="235"/>
      <c r="BB88" s="235"/>
      <c r="BC88" s="235"/>
      <c r="BD88" s="283"/>
      <c r="BE88" s="283"/>
      <c r="BF88" s="208"/>
      <c r="BH88" s="235"/>
      <c r="BI88" s="235"/>
      <c r="BJ88" s="235"/>
      <c r="BK88" s="235"/>
      <c r="BL88" s="235"/>
      <c r="BM88" s="235"/>
      <c r="BN88" s="235"/>
      <c r="BO88" s="283"/>
      <c r="BP88" s="283"/>
      <c r="BQ88" s="208"/>
      <c r="BS88" s="235"/>
      <c r="BT88" s="235"/>
      <c r="BU88" s="235"/>
      <c r="BV88" s="235"/>
      <c r="BW88" s="235"/>
      <c r="BX88" s="235"/>
      <c r="BY88" s="235"/>
      <c r="BZ88" s="283"/>
      <c r="CA88" s="283"/>
      <c r="CB88" s="208"/>
      <c r="CD88" s="235"/>
      <c r="CE88" s="235"/>
      <c r="CF88" s="235"/>
      <c r="CG88" s="235"/>
      <c r="CH88" s="235"/>
      <c r="CI88" s="235"/>
      <c r="CJ88" s="235"/>
      <c r="CK88" s="283"/>
      <c r="CL88" s="283"/>
      <c r="CM88" s="208"/>
      <c r="CO88" s="235"/>
      <c r="CP88" s="235"/>
      <c r="CQ88" s="235"/>
      <c r="CR88" s="235"/>
      <c r="CS88" s="235"/>
      <c r="CT88" s="235"/>
      <c r="CU88" s="235"/>
      <c r="CV88" s="283"/>
      <c r="CW88" s="283"/>
      <c r="CX88" s="208"/>
      <c r="CZ88" s="235"/>
      <c r="DA88" s="235"/>
      <c r="DB88" s="235"/>
      <c r="DC88" s="235"/>
      <c r="DD88" s="235"/>
      <c r="DE88" s="235"/>
      <c r="DF88" s="235"/>
      <c r="DG88" s="283"/>
      <c r="DH88" s="283"/>
      <c r="DI88" s="208"/>
      <c r="DK88" s="235"/>
      <c r="DL88" s="235"/>
      <c r="DM88" s="235"/>
      <c r="DN88" s="235"/>
      <c r="DO88" s="235"/>
      <c r="DP88" s="235"/>
      <c r="DQ88" s="235"/>
      <c r="DR88" s="283"/>
      <c r="DS88" s="283"/>
      <c r="DT88" s="208"/>
      <c r="DV88" s="235"/>
      <c r="DW88" s="235"/>
      <c r="DX88" s="235"/>
      <c r="DY88" s="235"/>
      <c r="DZ88" s="235"/>
      <c r="EA88" s="235"/>
      <c r="EB88" s="235"/>
      <c r="EC88" s="283"/>
      <c r="ED88" s="283"/>
      <c r="EE88" s="208"/>
      <c r="EG88" s="235"/>
      <c r="EH88" s="235"/>
      <c r="EI88" s="235"/>
      <c r="EJ88" s="235"/>
      <c r="EK88" s="235"/>
      <c r="EL88" s="235"/>
      <c r="EM88" s="235"/>
      <c r="EN88" s="283"/>
      <c r="EO88" s="283"/>
      <c r="EP88" s="208"/>
      <c r="ER88" s="235"/>
      <c r="ES88" s="235"/>
      <c r="ET88" s="235"/>
      <c r="EU88" s="235"/>
      <c r="EV88" s="235"/>
      <c r="EW88" s="235"/>
      <c r="EX88" s="235"/>
      <c r="EY88" s="283"/>
      <c r="EZ88" s="283"/>
      <c r="FA88" s="208"/>
      <c r="FC88" s="235"/>
      <c r="FD88" s="235"/>
      <c r="FE88" s="235"/>
      <c r="FF88" s="235"/>
      <c r="FG88" s="235"/>
      <c r="FH88" s="235"/>
      <c r="FI88" s="235"/>
      <c r="FJ88" s="283"/>
      <c r="FK88" s="283"/>
      <c r="FL88" s="208"/>
      <c r="FN88" s="235"/>
      <c r="FO88" s="235"/>
      <c r="FP88" s="235"/>
      <c r="FQ88" s="235"/>
      <c r="FR88" s="235"/>
      <c r="FS88" s="235"/>
      <c r="FT88" s="235"/>
      <c r="FU88" s="283"/>
      <c r="FV88" s="283"/>
      <c r="FW88" s="208"/>
      <c r="FY88" s="235"/>
      <c r="FZ88" s="235"/>
      <c r="GA88" s="235"/>
      <c r="GB88" s="235"/>
      <c r="GC88" s="235"/>
      <c r="GD88" s="235"/>
      <c r="GE88" s="235"/>
      <c r="GF88" s="283"/>
      <c r="GG88" s="283"/>
      <c r="GH88" s="208"/>
      <c r="GJ88" s="235"/>
      <c r="GK88" s="235"/>
      <c r="GL88" s="235"/>
      <c r="GM88" s="235"/>
      <c r="GN88" s="235"/>
      <c r="GO88" s="235"/>
      <c r="GP88" s="235"/>
      <c r="GQ88" s="283"/>
      <c r="GR88" s="283"/>
      <c r="GS88" s="208"/>
      <c r="GU88" s="235"/>
      <c r="GV88" s="235"/>
      <c r="GW88" s="235"/>
      <c r="GX88" s="235"/>
      <c r="GY88" s="235"/>
      <c r="GZ88" s="235"/>
      <c r="HA88" s="235"/>
      <c r="HB88" s="283"/>
      <c r="HC88" s="283"/>
      <c r="HD88" s="208"/>
      <c r="HF88" s="235"/>
      <c r="HG88" s="235"/>
      <c r="HH88" s="235"/>
      <c r="HI88" s="235"/>
      <c r="HJ88" s="235"/>
      <c r="HK88" s="235"/>
      <c r="HL88" s="235"/>
      <c r="HM88" s="283"/>
      <c r="HN88" s="283"/>
      <c r="HO88" s="208"/>
      <c r="HQ88" s="235"/>
      <c r="HR88" s="235"/>
      <c r="HS88" s="235"/>
      <c r="HT88" s="235"/>
      <c r="HU88" s="235"/>
      <c r="HV88" s="235"/>
      <c r="HW88" s="235"/>
      <c r="HX88" s="283"/>
      <c r="HY88" s="283"/>
      <c r="HZ88" s="208"/>
      <c r="IB88" s="235"/>
      <c r="IC88" s="235"/>
      <c r="ID88" s="235"/>
      <c r="IE88" s="235"/>
      <c r="IF88" s="235"/>
      <c r="IG88" s="235"/>
      <c r="IH88" s="235"/>
      <c r="II88" s="283"/>
      <c r="IJ88" s="283"/>
      <c r="IK88" s="208"/>
      <c r="IM88" s="235"/>
      <c r="IN88" s="235"/>
      <c r="IO88" s="235"/>
      <c r="IP88" s="235"/>
      <c r="IQ88" s="235"/>
      <c r="IR88" s="235"/>
      <c r="IS88" s="235"/>
      <c r="IT88" s="283"/>
      <c r="IU88" s="283"/>
      <c r="IV88" s="208"/>
      <c r="IX88" s="235"/>
      <c r="IY88" s="235"/>
      <c r="IZ88" s="235"/>
      <c r="JA88" s="235"/>
      <c r="JB88" s="235"/>
      <c r="JC88" s="235"/>
      <c r="JD88" s="235"/>
      <c r="JE88" s="283"/>
      <c r="JF88" s="283"/>
      <c r="JG88" s="208"/>
      <c r="JI88" s="235"/>
      <c r="JJ88" s="235"/>
      <c r="JK88" s="235"/>
      <c r="JL88" s="235"/>
      <c r="JM88" s="235"/>
      <c r="JN88" s="235"/>
      <c r="JO88" s="235"/>
      <c r="JP88" s="283"/>
      <c r="JQ88" s="283"/>
      <c r="JR88" s="208"/>
      <c r="JT88" s="235"/>
      <c r="JU88" s="235"/>
      <c r="JV88" s="235"/>
      <c r="JW88" s="235"/>
      <c r="JX88" s="235"/>
      <c r="JY88" s="235"/>
      <c r="JZ88" s="235"/>
      <c r="KA88" s="283"/>
      <c r="KB88" s="283"/>
      <c r="KC88" s="208"/>
      <c r="KE88" s="235"/>
      <c r="KF88" s="235"/>
      <c r="KG88" s="235"/>
      <c r="KH88" s="235"/>
      <c r="KI88" s="235"/>
      <c r="KJ88" s="235"/>
      <c r="KK88" s="235"/>
      <c r="KL88" s="283"/>
      <c r="KM88" s="283"/>
      <c r="KN88" s="208"/>
      <c r="KP88" s="235"/>
      <c r="KQ88" s="235"/>
      <c r="KR88" s="235"/>
      <c r="KS88" s="235"/>
      <c r="KT88" s="235"/>
      <c r="KU88" s="235"/>
      <c r="KV88" s="235"/>
      <c r="KW88" s="283"/>
      <c r="KX88" s="283"/>
      <c r="KY88" s="208"/>
      <c r="LA88" s="235"/>
      <c r="LB88" s="235"/>
      <c r="LC88" s="235"/>
      <c r="LD88" s="235"/>
      <c r="LE88" s="235"/>
      <c r="LF88" s="235"/>
      <c r="LG88" s="235"/>
      <c r="LH88" s="283"/>
      <c r="LI88" s="283"/>
      <c r="LJ88" s="208"/>
      <c r="LL88" s="235"/>
      <c r="LM88" s="235"/>
      <c r="LN88" s="235"/>
      <c r="LO88" s="235"/>
      <c r="LP88" s="235"/>
      <c r="LQ88" s="235"/>
      <c r="LR88" s="235"/>
      <c r="LS88" s="283"/>
      <c r="LT88" s="283"/>
      <c r="LU88" s="208"/>
      <c r="LW88" s="235"/>
      <c r="LX88" s="235"/>
      <c r="LY88" s="235"/>
      <c r="LZ88" s="235"/>
      <c r="MA88" s="235"/>
      <c r="MB88" s="235"/>
      <c r="MC88" s="235"/>
      <c r="MD88" s="283"/>
      <c r="ME88" s="283"/>
      <c r="MF88" s="208"/>
      <c r="MH88" s="235"/>
      <c r="MI88" s="235"/>
      <c r="MJ88" s="235"/>
      <c r="MK88" s="235"/>
      <c r="ML88" s="235"/>
      <c r="MM88" s="235"/>
      <c r="MN88" s="235"/>
      <c r="MO88" s="283"/>
      <c r="MP88" s="283"/>
      <c r="MQ88" s="208"/>
      <c r="MS88" s="235"/>
      <c r="MT88" s="235"/>
      <c r="MU88" s="235"/>
      <c r="MV88" s="235"/>
      <c r="MW88" s="235"/>
      <c r="MX88" s="235"/>
      <c r="MY88" s="235"/>
      <c r="MZ88" s="283"/>
      <c r="NA88" s="283"/>
      <c r="NB88" s="208"/>
      <c r="ND88" s="235"/>
      <c r="NE88" s="235"/>
      <c r="NF88" s="235"/>
      <c r="NG88" s="235"/>
      <c r="NH88" s="235"/>
      <c r="NI88" s="235"/>
      <c r="NJ88" s="235"/>
      <c r="NK88" s="283"/>
      <c r="NL88" s="283"/>
      <c r="NM88" s="208"/>
      <c r="NO88" s="235"/>
      <c r="NP88" s="235"/>
      <c r="NQ88" s="235"/>
      <c r="NR88" s="235"/>
      <c r="NS88" s="235"/>
      <c r="NT88" s="235"/>
      <c r="NU88" s="235"/>
      <c r="NV88" s="283"/>
      <c r="NW88" s="283"/>
      <c r="NX88" s="208"/>
      <c r="NZ88" s="235"/>
      <c r="OA88" s="235"/>
      <c r="OB88" s="235"/>
      <c r="OC88" s="235"/>
      <c r="OD88" s="235"/>
      <c r="OE88" s="235"/>
      <c r="OF88" s="235"/>
      <c r="OG88" s="283"/>
      <c r="OH88" s="283"/>
      <c r="OI88" s="208"/>
      <c r="OK88" s="235"/>
      <c r="OL88" s="235"/>
      <c r="OM88" s="235"/>
      <c r="ON88" s="235"/>
      <c r="OO88" s="235"/>
      <c r="OP88" s="235"/>
      <c r="OQ88" s="235"/>
      <c r="OR88" s="283"/>
      <c r="OS88" s="283"/>
      <c r="OT88" s="208"/>
      <c r="OV88" s="235"/>
      <c r="OW88" s="235"/>
      <c r="OX88" s="235"/>
      <c r="OY88" s="235"/>
      <c r="OZ88" s="235"/>
      <c r="PA88" s="235"/>
      <c r="PB88" s="235"/>
      <c r="PC88" s="283"/>
      <c r="PD88" s="283"/>
      <c r="PE88" s="208"/>
      <c r="PG88" s="235"/>
      <c r="PH88" s="235"/>
      <c r="PI88" s="235"/>
      <c r="PJ88" s="235"/>
      <c r="PK88" s="235"/>
      <c r="PL88" s="235"/>
      <c r="PM88" s="235"/>
      <c r="PN88" s="283"/>
      <c r="PO88" s="283"/>
      <c r="PP88" s="208"/>
      <c r="PR88" s="235"/>
      <c r="PS88" s="235"/>
      <c r="PT88" s="235"/>
      <c r="PU88" s="235"/>
      <c r="PV88" s="235"/>
      <c r="PW88" s="235"/>
      <c r="PX88" s="235"/>
      <c r="PY88" s="283"/>
      <c r="PZ88" s="283"/>
      <c r="QA88" s="208"/>
      <c r="QC88" s="235"/>
      <c r="QD88" s="235"/>
      <c r="QE88" s="235"/>
      <c r="QF88" s="235"/>
      <c r="QG88" s="235"/>
      <c r="QH88" s="235"/>
      <c r="QI88" s="235"/>
      <c r="QJ88" s="283"/>
      <c r="QK88" s="283"/>
      <c r="QL88" s="208"/>
      <c r="QN88" s="235"/>
      <c r="QO88" s="235"/>
      <c r="QP88" s="235"/>
      <c r="QQ88" s="235"/>
      <c r="QR88" s="235"/>
      <c r="QS88" s="235"/>
      <c r="QT88" s="235"/>
      <c r="QU88" s="283"/>
      <c r="QV88" s="283"/>
      <c r="QW88" s="208"/>
      <c r="QY88" s="235"/>
      <c r="QZ88" s="235"/>
      <c r="RA88" s="235"/>
      <c r="RB88" s="235"/>
      <c r="RC88" s="235"/>
      <c r="RD88" s="235"/>
      <c r="RE88" s="235"/>
      <c r="RF88" s="283"/>
      <c r="RG88" s="283"/>
      <c r="RH88" s="208"/>
      <c r="RJ88" s="235"/>
      <c r="RK88" s="235"/>
      <c r="RL88" s="235"/>
      <c r="RM88" s="235"/>
      <c r="RN88" s="235"/>
      <c r="RO88" s="235"/>
      <c r="RP88" s="235"/>
      <c r="RQ88" s="283"/>
      <c r="RR88" s="283"/>
      <c r="RS88" s="208"/>
      <c r="RU88" s="235"/>
      <c r="RV88" s="235"/>
      <c r="RW88" s="235"/>
      <c r="RX88" s="235"/>
      <c r="RY88" s="235"/>
      <c r="RZ88" s="235"/>
      <c r="SA88" s="235"/>
      <c r="SB88" s="283"/>
      <c r="SC88" s="283"/>
      <c r="SD88" s="208"/>
      <c r="SF88" s="235"/>
      <c r="SG88" s="235"/>
      <c r="SH88" s="235"/>
      <c r="SI88" s="235"/>
      <c r="SJ88" s="235"/>
      <c r="SK88" s="235"/>
      <c r="SL88" s="235"/>
      <c r="SM88" s="283"/>
      <c r="SN88" s="283"/>
      <c r="SO88" s="208"/>
      <c r="SQ88" s="235"/>
      <c r="SR88" s="235"/>
      <c r="SS88" s="235"/>
      <c r="ST88" s="235"/>
      <c r="SU88" s="235"/>
      <c r="SV88" s="235"/>
      <c r="SW88" s="235"/>
      <c r="SX88" s="283"/>
      <c r="SY88" s="283"/>
      <c r="SZ88" s="208"/>
      <c r="TB88" s="235"/>
      <c r="TC88" s="235"/>
      <c r="TD88" s="235"/>
      <c r="TE88" s="235"/>
      <c r="TF88" s="235"/>
      <c r="TG88" s="235"/>
      <c r="TH88" s="235"/>
      <c r="TI88" s="283"/>
      <c r="TJ88" s="283"/>
      <c r="TK88" s="208"/>
      <c r="TM88" s="235"/>
      <c r="TN88" s="235"/>
      <c r="TO88" s="235"/>
      <c r="TP88" s="235"/>
      <c r="TQ88" s="235"/>
      <c r="TR88" s="235"/>
      <c r="TS88" s="235"/>
      <c r="TT88" s="283"/>
      <c r="TU88" s="283"/>
      <c r="TV88" s="208"/>
      <c r="TX88" s="235"/>
      <c r="TY88" s="235"/>
      <c r="TZ88" s="235"/>
      <c r="UA88" s="235"/>
      <c r="UB88" s="235"/>
      <c r="UC88" s="235"/>
      <c r="UD88" s="235"/>
      <c r="UE88" s="283"/>
      <c r="UF88" s="283"/>
      <c r="UG88" s="208"/>
      <c r="UI88" s="235"/>
      <c r="UJ88" s="235"/>
      <c r="UK88" s="235"/>
      <c r="UL88" s="235"/>
      <c r="UM88" s="235"/>
      <c r="UN88" s="235"/>
      <c r="UO88" s="235"/>
      <c r="UP88" s="283"/>
      <c r="UQ88" s="283"/>
      <c r="UR88" s="208"/>
      <c r="UT88" s="235"/>
      <c r="UU88" s="235"/>
      <c r="UV88" s="235"/>
      <c r="UW88" s="235"/>
      <c r="UX88" s="235"/>
      <c r="UY88" s="235"/>
      <c r="UZ88" s="235"/>
      <c r="VA88" s="283"/>
      <c r="VB88" s="283"/>
      <c r="VC88" s="208"/>
      <c r="VE88" s="235"/>
      <c r="VF88" s="235"/>
      <c r="VG88" s="235"/>
      <c r="VH88" s="235"/>
      <c r="VI88" s="235"/>
      <c r="VJ88" s="235"/>
      <c r="VK88" s="235"/>
      <c r="VL88" s="283"/>
      <c r="VM88" s="283"/>
      <c r="VN88" s="208"/>
      <c r="VP88" s="235"/>
      <c r="VQ88" s="235"/>
      <c r="VR88" s="235"/>
      <c r="VS88" s="235"/>
      <c r="VT88" s="235"/>
      <c r="VU88" s="235"/>
      <c r="VV88" s="235"/>
      <c r="VW88" s="283"/>
      <c r="VX88" s="283"/>
      <c r="VY88" s="208"/>
      <c r="WA88" s="235"/>
      <c r="WB88" s="235"/>
      <c r="WC88" s="235"/>
      <c r="WD88" s="235"/>
      <c r="WE88" s="235"/>
      <c r="WF88" s="235"/>
      <c r="WG88" s="235"/>
      <c r="WH88" s="283"/>
      <c r="WI88" s="283"/>
      <c r="WJ88" s="208"/>
      <c r="WL88" s="235"/>
      <c r="WM88" s="235"/>
      <c r="WN88" s="235"/>
      <c r="WO88" s="235"/>
      <c r="WP88" s="235"/>
      <c r="WQ88" s="235"/>
      <c r="WR88" s="235"/>
      <c r="WS88" s="283"/>
      <c r="WT88" s="283"/>
      <c r="WU88" s="208"/>
      <c r="WW88" s="235"/>
      <c r="WX88" s="235"/>
      <c r="WY88" s="235"/>
      <c r="WZ88" s="235"/>
      <c r="XA88" s="235"/>
      <c r="XB88" s="235"/>
      <c r="XC88" s="235"/>
      <c r="XD88" s="283"/>
      <c r="XE88" s="283"/>
      <c r="XF88" s="208"/>
      <c r="XH88" s="235"/>
      <c r="XI88" s="235"/>
      <c r="XJ88" s="235"/>
      <c r="XK88" s="235"/>
      <c r="XL88" s="235"/>
      <c r="XM88" s="235"/>
      <c r="XN88" s="235"/>
      <c r="XO88" s="283"/>
      <c r="XP88" s="283"/>
      <c r="XQ88" s="208"/>
      <c r="XS88" s="235"/>
      <c r="XT88" s="235"/>
      <c r="XU88" s="235"/>
      <c r="XV88" s="235"/>
      <c r="XW88" s="235"/>
      <c r="XX88" s="235"/>
      <c r="XY88" s="235"/>
      <c r="XZ88" s="283"/>
      <c r="YA88" s="283"/>
      <c r="YB88" s="208"/>
      <c r="YD88" s="235"/>
      <c r="YE88" s="235"/>
      <c r="YF88" s="235"/>
      <c r="YG88" s="235"/>
      <c r="YH88" s="235"/>
      <c r="YI88" s="235"/>
      <c r="YJ88" s="235"/>
      <c r="YK88" s="283"/>
      <c r="YL88" s="283"/>
      <c r="YM88" s="208"/>
      <c r="YO88" s="235"/>
      <c r="YP88" s="235"/>
      <c r="YQ88" s="235"/>
      <c r="YR88" s="235"/>
      <c r="YS88" s="235"/>
      <c r="YT88" s="235"/>
      <c r="YU88" s="235"/>
      <c r="YV88" s="283"/>
      <c r="YW88" s="283"/>
      <c r="YX88" s="208"/>
      <c r="YZ88" s="235"/>
      <c r="ZA88" s="235"/>
      <c r="ZB88" s="235"/>
      <c r="ZC88" s="235"/>
      <c r="ZD88" s="235"/>
      <c r="ZE88" s="235"/>
      <c r="ZF88" s="235"/>
      <c r="ZG88" s="283"/>
      <c r="ZH88" s="283"/>
      <c r="ZI88" s="208"/>
      <c r="ZK88" s="235"/>
      <c r="ZL88" s="235"/>
      <c r="ZM88" s="235"/>
      <c r="ZN88" s="235"/>
      <c r="ZO88" s="235"/>
      <c r="ZP88" s="235"/>
      <c r="ZQ88" s="235"/>
      <c r="ZR88" s="283"/>
      <c r="ZS88" s="283"/>
      <c r="ZT88" s="208"/>
      <c r="ZV88" s="235"/>
      <c r="ZW88" s="235"/>
      <c r="ZX88" s="235"/>
      <c r="ZY88" s="235"/>
      <c r="ZZ88" s="235"/>
      <c r="AAA88" s="235"/>
      <c r="AAB88" s="235"/>
      <c r="AAC88" s="283"/>
      <c r="AAD88" s="283"/>
      <c r="AAE88" s="208"/>
      <c r="AAG88" s="235"/>
      <c r="AAH88" s="235"/>
      <c r="AAI88" s="235"/>
      <c r="AAJ88" s="235"/>
      <c r="AAK88" s="235"/>
      <c r="AAL88" s="235"/>
      <c r="AAM88" s="235"/>
      <c r="AAN88" s="283"/>
      <c r="AAO88" s="283"/>
      <c r="AAP88" s="208"/>
      <c r="AAR88" s="235"/>
      <c r="AAS88" s="235"/>
      <c r="AAT88" s="235"/>
      <c r="AAU88" s="235"/>
      <c r="AAV88" s="235"/>
      <c r="AAW88" s="235"/>
      <c r="AAX88" s="235"/>
      <c r="AAY88" s="283"/>
      <c r="AAZ88" s="283"/>
      <c r="ABA88" s="208"/>
      <c r="ABC88" s="235"/>
      <c r="ABD88" s="235"/>
      <c r="ABE88" s="235"/>
      <c r="ABF88" s="235"/>
      <c r="ABG88" s="235"/>
      <c r="ABH88" s="235"/>
      <c r="ABI88" s="235"/>
      <c r="ABJ88" s="283"/>
      <c r="ABK88" s="283"/>
      <c r="ABL88" s="208"/>
      <c r="ABN88" s="235"/>
      <c r="ABO88" s="235"/>
      <c r="ABP88" s="235"/>
      <c r="ABQ88" s="235"/>
      <c r="ABR88" s="235"/>
      <c r="ABS88" s="235"/>
      <c r="ABT88" s="235"/>
      <c r="ABU88" s="283"/>
      <c r="ABV88" s="283"/>
      <c r="ABW88" s="208"/>
      <c r="ABY88" s="235"/>
      <c r="ABZ88" s="235"/>
      <c r="ACA88" s="235"/>
      <c r="ACB88" s="235"/>
      <c r="ACC88" s="235"/>
      <c r="ACD88" s="235"/>
      <c r="ACE88" s="235"/>
      <c r="ACF88" s="283"/>
      <c r="ACG88" s="283"/>
      <c r="ACH88" s="208"/>
      <c r="ACJ88" s="235"/>
      <c r="ACK88" s="235"/>
      <c r="ACL88" s="235"/>
      <c r="ACM88" s="235"/>
      <c r="ACN88" s="235"/>
      <c r="ACO88" s="235"/>
      <c r="ACP88" s="235"/>
      <c r="ACQ88" s="283"/>
      <c r="ACR88" s="283"/>
      <c r="ACS88" s="208"/>
      <c r="ACU88" s="235"/>
      <c r="ACV88" s="235"/>
      <c r="ACW88" s="235"/>
      <c r="ACX88" s="235"/>
      <c r="ACY88" s="235"/>
      <c r="ACZ88" s="235"/>
      <c r="ADA88" s="235"/>
      <c r="ADB88" s="283"/>
      <c r="ADC88" s="283"/>
      <c r="ADD88" s="208"/>
      <c r="ADF88" s="235"/>
      <c r="ADG88" s="235"/>
      <c r="ADH88" s="235"/>
      <c r="ADI88" s="235"/>
      <c r="ADJ88" s="235"/>
      <c r="ADK88" s="235"/>
      <c r="ADL88" s="235"/>
      <c r="ADM88" s="283"/>
      <c r="ADN88" s="283"/>
      <c r="ADO88" s="208"/>
      <c r="ADQ88" s="235"/>
      <c r="ADR88" s="235"/>
      <c r="ADS88" s="235"/>
      <c r="ADT88" s="235"/>
      <c r="ADU88" s="235"/>
      <c r="ADV88" s="235"/>
      <c r="ADW88" s="235"/>
      <c r="ADX88" s="283"/>
      <c r="ADY88" s="283"/>
      <c r="ADZ88" s="208"/>
      <c r="AEB88" s="235"/>
      <c r="AEC88" s="235"/>
      <c r="AED88" s="235"/>
      <c r="AEE88" s="235"/>
      <c r="AEF88" s="235"/>
      <c r="AEG88" s="235"/>
      <c r="AEH88" s="235"/>
      <c r="AEI88" s="283"/>
      <c r="AEJ88" s="283"/>
      <c r="AEK88" s="208"/>
      <c r="AEM88" s="235"/>
      <c r="AEN88" s="235"/>
      <c r="AEO88" s="235"/>
      <c r="AEP88" s="235"/>
      <c r="AEQ88" s="235"/>
      <c r="AER88" s="235"/>
      <c r="AES88" s="235"/>
      <c r="AET88" s="283"/>
      <c r="AEU88" s="283"/>
      <c r="AEV88" s="208"/>
      <c r="AEX88" s="235"/>
      <c r="AEY88" s="235"/>
      <c r="AEZ88" s="235"/>
      <c r="AFA88" s="235"/>
      <c r="AFB88" s="235"/>
      <c r="AFC88" s="235"/>
      <c r="AFD88" s="235"/>
      <c r="AFE88" s="283"/>
      <c r="AFF88" s="283"/>
      <c r="AFG88" s="208"/>
      <c r="AFI88" s="235"/>
      <c r="AFJ88" s="235"/>
      <c r="AFK88" s="235"/>
      <c r="AFL88" s="235"/>
      <c r="AFM88" s="235"/>
      <c r="AFN88" s="235"/>
      <c r="AFO88" s="235"/>
      <c r="AFP88" s="283"/>
      <c r="AFQ88" s="283"/>
      <c r="AFR88" s="208"/>
      <c r="AFT88" s="235"/>
      <c r="AFU88" s="235"/>
      <c r="AFV88" s="235"/>
      <c r="AFW88" s="235"/>
      <c r="AFX88" s="235"/>
      <c r="AFY88" s="235"/>
      <c r="AFZ88" s="235"/>
      <c r="AGA88" s="283"/>
      <c r="AGB88" s="283"/>
      <c r="AGC88" s="208"/>
      <c r="AGE88" s="235"/>
      <c r="AGF88" s="235"/>
      <c r="AGG88" s="235"/>
      <c r="AGH88" s="235"/>
      <c r="AGI88" s="235"/>
      <c r="AGJ88" s="235"/>
      <c r="AGK88" s="235"/>
      <c r="AGL88" s="283"/>
      <c r="AGM88" s="283"/>
      <c r="AGN88" s="208"/>
      <c r="AGP88" s="235"/>
      <c r="AGQ88" s="235"/>
      <c r="AGR88" s="235"/>
      <c r="AGS88" s="235"/>
      <c r="AGT88" s="235"/>
      <c r="AGU88" s="235"/>
      <c r="AGV88" s="235"/>
      <c r="AGW88" s="283"/>
      <c r="AGX88" s="283"/>
      <c r="AGY88" s="208"/>
      <c r="AHA88" s="235"/>
      <c r="AHB88" s="235"/>
      <c r="AHC88" s="235"/>
      <c r="AHD88" s="235"/>
      <c r="AHE88" s="235"/>
      <c r="AHF88" s="235"/>
      <c r="AHG88" s="235"/>
      <c r="AHH88" s="283"/>
      <c r="AHI88" s="283"/>
      <c r="AHJ88" s="208"/>
      <c r="AHL88" s="235"/>
      <c r="AHM88" s="235"/>
      <c r="AHN88" s="235"/>
      <c r="AHO88" s="235"/>
      <c r="AHP88" s="235"/>
      <c r="AHQ88" s="235"/>
      <c r="AHR88" s="235"/>
      <c r="AHS88" s="283"/>
      <c r="AHT88" s="283"/>
      <c r="AHU88" s="208"/>
      <c r="AHW88" s="235"/>
      <c r="AHX88" s="235"/>
      <c r="AHY88" s="235"/>
      <c r="AHZ88" s="235"/>
      <c r="AIA88" s="235"/>
      <c r="AIB88" s="235"/>
      <c r="AIC88" s="235"/>
      <c r="AID88" s="283"/>
      <c r="AIE88" s="283"/>
      <c r="AIF88" s="208"/>
      <c r="AIH88" s="235"/>
      <c r="AII88" s="235"/>
      <c r="AIJ88" s="235"/>
      <c r="AIK88" s="235"/>
      <c r="AIL88" s="235"/>
      <c r="AIM88" s="235"/>
      <c r="AIN88" s="235"/>
      <c r="AIO88" s="283"/>
      <c r="AIP88" s="283"/>
      <c r="AIQ88" s="208"/>
      <c r="AIS88" s="235"/>
      <c r="AIT88" s="235"/>
      <c r="AIU88" s="235"/>
      <c r="AIV88" s="235"/>
      <c r="AIW88" s="235"/>
      <c r="AIX88" s="235"/>
      <c r="AIY88" s="235"/>
      <c r="AIZ88" s="283"/>
      <c r="AJA88" s="283"/>
      <c r="AJB88" s="208"/>
      <c r="AJD88" s="235"/>
      <c r="AJE88" s="235"/>
      <c r="AJF88" s="235"/>
      <c r="AJG88" s="235"/>
      <c r="AJH88" s="235"/>
      <c r="AJI88" s="235"/>
      <c r="AJJ88" s="235"/>
      <c r="AJK88" s="283"/>
      <c r="AJL88" s="283"/>
      <c r="AJM88" s="208"/>
      <c r="AJO88" s="235"/>
      <c r="AJP88" s="235"/>
      <c r="AJQ88" s="235"/>
      <c r="AJR88" s="235"/>
      <c r="AJS88" s="235"/>
      <c r="AJT88" s="235"/>
      <c r="AJU88" s="235"/>
      <c r="AJV88" s="283"/>
      <c r="AJW88" s="283"/>
      <c r="AJX88" s="208"/>
      <c r="AJZ88" s="235"/>
      <c r="AKA88" s="235"/>
      <c r="AKB88" s="235"/>
      <c r="AKC88" s="235"/>
      <c r="AKD88" s="235"/>
      <c r="AKE88" s="235"/>
      <c r="AKF88" s="235"/>
      <c r="AKG88" s="283"/>
      <c r="AKH88" s="283"/>
      <c r="AKI88" s="208"/>
      <c r="AKK88" s="235"/>
      <c r="AKL88" s="235"/>
      <c r="AKM88" s="235"/>
      <c r="AKN88" s="235"/>
      <c r="AKO88" s="235"/>
      <c r="AKP88" s="235"/>
      <c r="AKQ88" s="235"/>
      <c r="AKR88" s="283"/>
      <c r="AKS88" s="283"/>
      <c r="AKT88" s="208"/>
      <c r="AKV88" s="235"/>
      <c r="AKW88" s="235"/>
      <c r="AKX88" s="235"/>
      <c r="AKY88" s="235"/>
      <c r="AKZ88" s="235"/>
      <c r="ALA88" s="235"/>
      <c r="ALB88" s="235"/>
      <c r="ALC88" s="283"/>
      <c r="ALD88" s="283"/>
      <c r="ALE88" s="208"/>
      <c r="ALG88" s="235"/>
      <c r="ALH88" s="235"/>
      <c r="ALI88" s="235"/>
      <c r="ALJ88" s="235"/>
      <c r="ALK88" s="235"/>
      <c r="ALL88" s="235"/>
      <c r="ALM88" s="235"/>
      <c r="ALN88" s="283"/>
      <c r="ALO88" s="283"/>
      <c r="ALP88" s="208"/>
      <c r="ALR88" s="235"/>
      <c r="ALS88" s="235"/>
      <c r="ALT88" s="235"/>
      <c r="ALU88" s="235"/>
      <c r="ALV88" s="235"/>
      <c r="ALW88" s="235"/>
      <c r="ALX88" s="235"/>
      <c r="ALY88" s="283"/>
      <c r="ALZ88" s="283"/>
      <c r="AMA88" s="208"/>
      <c r="AMC88" s="235"/>
      <c r="AMD88" s="235"/>
      <c r="AME88" s="235"/>
      <c r="AMF88" s="235"/>
      <c r="AMG88" s="235"/>
      <c r="AMH88" s="235"/>
      <c r="AMI88" s="235"/>
      <c r="AMJ88" s="283"/>
      <c r="AMK88" s="283"/>
      <c r="AML88" s="208"/>
      <c r="AMN88" s="235"/>
      <c r="AMO88" s="235"/>
      <c r="AMP88" s="235"/>
      <c r="AMQ88" s="235"/>
      <c r="AMR88" s="235"/>
      <c r="AMS88" s="235"/>
      <c r="AMT88" s="235"/>
      <c r="AMU88" s="283"/>
      <c r="AMV88" s="283"/>
      <c r="AMW88" s="208"/>
      <c r="AMY88" s="235"/>
      <c r="AMZ88" s="235"/>
      <c r="ANA88" s="235"/>
      <c r="ANB88" s="235"/>
      <c r="ANC88" s="235"/>
      <c r="AND88" s="235"/>
      <c r="ANE88" s="235"/>
      <c r="ANF88" s="283"/>
      <c r="ANG88" s="283"/>
      <c r="ANH88" s="208"/>
      <c r="ANJ88" s="235"/>
      <c r="ANK88" s="235"/>
      <c r="ANL88" s="235"/>
      <c r="ANM88" s="235"/>
      <c r="ANN88" s="235"/>
      <c r="ANO88" s="235"/>
      <c r="ANP88" s="235"/>
      <c r="ANQ88" s="283"/>
      <c r="ANR88" s="283"/>
      <c r="ANS88" s="208"/>
      <c r="ANU88" s="235"/>
      <c r="ANV88" s="235"/>
      <c r="ANW88" s="235"/>
      <c r="ANX88" s="235"/>
      <c r="ANY88" s="235"/>
      <c r="ANZ88" s="235"/>
      <c r="AOA88" s="235"/>
      <c r="AOB88" s="283"/>
      <c r="AOC88" s="283"/>
      <c r="AOD88" s="208"/>
      <c r="AOF88" s="235"/>
      <c r="AOG88" s="235"/>
      <c r="AOH88" s="235"/>
      <c r="AOI88" s="235"/>
      <c r="AOJ88" s="235"/>
      <c r="AOK88" s="235"/>
      <c r="AOL88" s="235"/>
      <c r="AOM88" s="283"/>
      <c r="AON88" s="283"/>
      <c r="AOO88" s="208"/>
      <c r="AOQ88" s="235"/>
      <c r="AOR88" s="235"/>
      <c r="AOS88" s="235"/>
      <c r="AOT88" s="235"/>
      <c r="AOU88" s="235"/>
      <c r="AOV88" s="235"/>
      <c r="AOW88" s="235"/>
      <c r="AOX88" s="283"/>
      <c r="AOY88" s="283"/>
      <c r="AOZ88" s="208"/>
      <c r="APB88" s="235"/>
      <c r="APC88" s="235"/>
      <c r="APD88" s="235"/>
      <c r="APE88" s="235"/>
      <c r="APF88" s="235"/>
      <c r="APG88" s="235"/>
      <c r="APH88" s="235"/>
      <c r="API88" s="283"/>
      <c r="APJ88" s="283"/>
      <c r="APK88" s="208"/>
      <c r="APM88" s="235"/>
      <c r="APN88" s="235"/>
      <c r="APO88" s="235"/>
      <c r="APP88" s="235"/>
      <c r="APQ88" s="235"/>
      <c r="APR88" s="235"/>
      <c r="APS88" s="235"/>
      <c r="APT88" s="283"/>
      <c r="APU88" s="283"/>
      <c r="APV88" s="208"/>
      <c r="APX88" s="235"/>
      <c r="APY88" s="235"/>
      <c r="APZ88" s="235"/>
      <c r="AQA88" s="235"/>
      <c r="AQB88" s="235"/>
      <c r="AQC88" s="235"/>
      <c r="AQD88" s="235"/>
      <c r="AQE88" s="283"/>
      <c r="AQF88" s="283"/>
      <c r="AQG88" s="208"/>
      <c r="AQI88" s="235"/>
      <c r="AQJ88" s="235"/>
      <c r="AQK88" s="235"/>
      <c r="AQL88" s="235"/>
      <c r="AQM88" s="235"/>
      <c r="AQN88" s="235"/>
      <c r="AQO88" s="235"/>
      <c r="AQP88" s="283"/>
      <c r="AQQ88" s="283"/>
      <c r="AQR88" s="208"/>
      <c r="AQT88" s="235"/>
      <c r="AQU88" s="235"/>
      <c r="AQV88" s="235"/>
      <c r="AQW88" s="235"/>
      <c r="AQX88" s="235"/>
      <c r="AQY88" s="235"/>
      <c r="AQZ88" s="235"/>
      <c r="ARA88" s="283"/>
      <c r="ARB88" s="283"/>
      <c r="ARC88" s="208"/>
      <c r="ARE88" s="235"/>
      <c r="ARF88" s="235"/>
      <c r="ARG88" s="235"/>
      <c r="ARH88" s="235"/>
      <c r="ARI88" s="235"/>
      <c r="ARJ88" s="235"/>
      <c r="ARK88" s="235"/>
      <c r="ARL88" s="283"/>
      <c r="ARM88" s="283"/>
      <c r="ARN88" s="208"/>
      <c r="ARP88" s="235"/>
      <c r="ARQ88" s="235"/>
      <c r="ARR88" s="235"/>
      <c r="ARS88" s="235"/>
      <c r="ART88" s="235"/>
      <c r="ARU88" s="235"/>
      <c r="ARV88" s="235"/>
      <c r="ARW88" s="283"/>
      <c r="ARX88" s="283"/>
      <c r="ARY88" s="208"/>
      <c r="ASA88" s="235"/>
      <c r="ASB88" s="235"/>
      <c r="ASC88" s="235"/>
      <c r="ASD88" s="235"/>
      <c r="ASE88" s="235"/>
      <c r="ASF88" s="235"/>
      <c r="ASG88" s="235"/>
      <c r="ASH88" s="283"/>
      <c r="ASI88" s="283"/>
      <c r="ASJ88" s="208"/>
      <c r="ASL88" s="235"/>
      <c r="ASM88" s="235"/>
      <c r="ASN88" s="235"/>
      <c r="ASO88" s="235"/>
      <c r="ASP88" s="235"/>
      <c r="ASQ88" s="235"/>
      <c r="ASR88" s="235"/>
      <c r="ASS88" s="283"/>
      <c r="AST88" s="283"/>
      <c r="ASU88" s="208"/>
      <c r="ASW88" s="235"/>
      <c r="ASX88" s="235"/>
      <c r="ASY88" s="235"/>
      <c r="ASZ88" s="235"/>
      <c r="ATA88" s="235"/>
      <c r="ATB88" s="235"/>
      <c r="ATC88" s="235"/>
      <c r="ATD88" s="283"/>
      <c r="ATE88" s="283"/>
      <c r="ATF88" s="208"/>
      <c r="ATH88" s="235"/>
      <c r="ATI88" s="235"/>
      <c r="ATJ88" s="235"/>
      <c r="ATK88" s="235"/>
      <c r="ATL88" s="235"/>
      <c r="ATM88" s="235"/>
      <c r="ATN88" s="235"/>
      <c r="ATO88" s="283"/>
      <c r="ATP88" s="283"/>
      <c r="ATQ88" s="208"/>
      <c r="ATS88" s="235"/>
      <c r="ATT88" s="235"/>
      <c r="ATU88" s="235"/>
      <c r="ATV88" s="235"/>
      <c r="ATW88" s="235"/>
      <c r="ATX88" s="235"/>
      <c r="ATY88" s="235"/>
      <c r="ATZ88" s="283"/>
      <c r="AUA88" s="283"/>
      <c r="AUB88" s="208"/>
      <c r="AUD88" s="235"/>
      <c r="AUE88" s="235"/>
      <c r="AUF88" s="235"/>
      <c r="AUG88" s="235"/>
      <c r="AUH88" s="235"/>
      <c r="AUI88" s="235"/>
      <c r="AUJ88" s="235"/>
      <c r="AUK88" s="283"/>
      <c r="AUL88" s="283"/>
      <c r="AUM88" s="208"/>
      <c r="AUO88" s="235"/>
      <c r="AUP88" s="235"/>
      <c r="AUQ88" s="235"/>
      <c r="AUR88" s="235"/>
      <c r="AUS88" s="235"/>
      <c r="AUT88" s="235"/>
      <c r="AUU88" s="235"/>
      <c r="AUV88" s="283"/>
      <c r="AUW88" s="283"/>
      <c r="AUX88" s="208"/>
      <c r="AUZ88" s="235"/>
      <c r="AVA88" s="235"/>
      <c r="AVB88" s="235"/>
      <c r="AVC88" s="235"/>
      <c r="AVD88" s="235"/>
      <c r="AVE88" s="235"/>
      <c r="AVF88" s="235"/>
      <c r="AVG88" s="283"/>
      <c r="AVH88" s="283"/>
      <c r="AVI88" s="208"/>
      <c r="AVK88" s="235"/>
      <c r="AVL88" s="235"/>
      <c r="AVM88" s="235"/>
      <c r="AVN88" s="235"/>
      <c r="AVO88" s="235"/>
      <c r="AVP88" s="235"/>
      <c r="AVQ88" s="235"/>
      <c r="AVR88" s="283"/>
      <c r="AVS88" s="283"/>
      <c r="AVT88" s="208"/>
      <c r="AVV88" s="235"/>
      <c r="AVW88" s="235"/>
      <c r="AVX88" s="235"/>
      <c r="AVY88" s="235"/>
      <c r="AVZ88" s="235"/>
      <c r="AWA88" s="235"/>
      <c r="AWB88" s="235"/>
      <c r="AWC88" s="283"/>
      <c r="AWD88" s="283"/>
      <c r="AWE88" s="208"/>
      <c r="AWG88" s="235"/>
      <c r="AWH88" s="235"/>
      <c r="AWI88" s="235"/>
      <c r="AWJ88" s="235"/>
      <c r="AWK88" s="235"/>
      <c r="AWL88" s="235"/>
      <c r="AWM88" s="235"/>
      <c r="AWN88" s="283"/>
      <c r="AWO88" s="283"/>
      <c r="AWP88" s="208"/>
      <c r="AWR88" s="235"/>
      <c r="AWS88" s="235"/>
      <c r="AWT88" s="235"/>
      <c r="AWU88" s="235"/>
      <c r="AWV88" s="235"/>
      <c r="AWW88" s="235"/>
      <c r="AWX88" s="235"/>
      <c r="AWY88" s="283"/>
      <c r="AWZ88" s="283"/>
      <c r="AXA88" s="208"/>
      <c r="AXC88" s="235"/>
      <c r="AXD88" s="235"/>
      <c r="AXE88" s="235"/>
      <c r="AXF88" s="235"/>
      <c r="AXG88" s="235"/>
      <c r="AXH88" s="235"/>
      <c r="AXI88" s="235"/>
      <c r="AXJ88" s="283"/>
      <c r="AXK88" s="283"/>
      <c r="AXL88" s="208"/>
      <c r="AXN88" s="235"/>
      <c r="AXO88" s="235"/>
      <c r="AXP88" s="235"/>
      <c r="AXQ88" s="235"/>
      <c r="AXR88" s="235"/>
      <c r="AXS88" s="235"/>
      <c r="AXT88" s="235"/>
      <c r="AXU88" s="283"/>
      <c r="AXV88" s="283"/>
      <c r="AXW88" s="208"/>
      <c r="AXY88" s="235"/>
      <c r="AXZ88" s="235"/>
      <c r="AYA88" s="235"/>
      <c r="AYB88" s="235"/>
      <c r="AYC88" s="235"/>
      <c r="AYD88" s="235"/>
      <c r="AYE88" s="235"/>
      <c r="AYF88" s="283"/>
      <c r="AYG88" s="283"/>
      <c r="AYH88" s="208"/>
      <c r="AYJ88" s="235"/>
      <c r="AYK88" s="235"/>
      <c r="AYL88" s="235"/>
      <c r="AYM88" s="235"/>
      <c r="AYN88" s="235"/>
      <c r="AYO88" s="235"/>
      <c r="AYP88" s="235"/>
      <c r="AYQ88" s="283"/>
      <c r="AYR88" s="283"/>
      <c r="AYS88" s="208"/>
      <c r="AYU88" s="235"/>
      <c r="AYV88" s="235"/>
      <c r="AYW88" s="235"/>
      <c r="AYX88" s="235"/>
      <c r="AYY88" s="235"/>
      <c r="AYZ88" s="235"/>
      <c r="AZA88" s="235"/>
      <c r="AZB88" s="283"/>
      <c r="AZC88" s="283"/>
      <c r="AZD88" s="208"/>
      <c r="AZF88" s="235"/>
      <c r="AZG88" s="235"/>
      <c r="AZH88" s="235"/>
      <c r="AZI88" s="235"/>
      <c r="AZJ88" s="235"/>
      <c r="AZK88" s="235"/>
      <c r="AZL88" s="235"/>
      <c r="AZM88" s="283"/>
      <c r="AZN88" s="283"/>
      <c r="AZO88" s="208"/>
      <c r="AZQ88" s="235"/>
      <c r="AZR88" s="235"/>
      <c r="AZS88" s="235"/>
      <c r="AZT88" s="235"/>
      <c r="AZU88" s="235"/>
      <c r="AZV88" s="235"/>
      <c r="AZW88" s="235"/>
      <c r="AZX88" s="283"/>
      <c r="AZY88" s="283"/>
      <c r="AZZ88" s="208"/>
      <c r="BAB88" s="235"/>
      <c r="BAC88" s="235"/>
      <c r="BAD88" s="235"/>
      <c r="BAE88" s="235"/>
      <c r="BAF88" s="235"/>
      <c r="BAG88" s="235"/>
      <c r="BAH88" s="235"/>
      <c r="BAI88" s="283"/>
      <c r="BAJ88" s="283"/>
      <c r="BAK88" s="208"/>
      <c r="BAM88" s="235"/>
      <c r="BAN88" s="235"/>
      <c r="BAO88" s="235"/>
      <c r="BAP88" s="235"/>
      <c r="BAQ88" s="235"/>
      <c r="BAR88" s="235"/>
      <c r="BAS88" s="235"/>
      <c r="BAT88" s="283"/>
      <c r="BAU88" s="283"/>
      <c r="BAV88" s="208"/>
      <c r="BAX88" s="235"/>
      <c r="BAY88" s="235"/>
      <c r="BAZ88" s="235"/>
      <c r="BBA88" s="235"/>
      <c r="BBB88" s="235"/>
      <c r="BBC88" s="235"/>
      <c r="BBD88" s="235"/>
      <c r="BBE88" s="283"/>
      <c r="BBF88" s="283"/>
      <c r="BBG88" s="208"/>
      <c r="BBI88" s="235"/>
      <c r="BBJ88" s="235"/>
      <c r="BBK88" s="235"/>
      <c r="BBL88" s="235"/>
      <c r="BBM88" s="235"/>
      <c r="BBN88" s="235"/>
      <c r="BBO88" s="235"/>
      <c r="BBP88" s="283"/>
      <c r="BBQ88" s="283"/>
      <c r="BBR88" s="208"/>
      <c r="BBT88" s="235"/>
      <c r="BBU88" s="235"/>
      <c r="BBV88" s="235"/>
      <c r="BBW88" s="235"/>
      <c r="BBX88" s="235"/>
      <c r="BBY88" s="235"/>
      <c r="BBZ88" s="235"/>
      <c r="BCA88" s="283"/>
      <c r="BCB88" s="283"/>
      <c r="BCC88" s="208"/>
      <c r="BCE88" s="235"/>
      <c r="BCF88" s="235"/>
      <c r="BCG88" s="235"/>
      <c r="BCH88" s="235"/>
      <c r="BCI88" s="235"/>
      <c r="BCJ88" s="235"/>
      <c r="BCK88" s="235"/>
      <c r="BCL88" s="283"/>
      <c r="BCM88" s="283"/>
      <c r="BCN88" s="208"/>
      <c r="BCP88" s="235"/>
      <c r="BCQ88" s="235"/>
      <c r="BCR88" s="235"/>
      <c r="BCS88" s="235"/>
      <c r="BCT88" s="235"/>
      <c r="BCU88" s="235"/>
      <c r="BCV88" s="235"/>
      <c r="BCW88" s="283"/>
      <c r="BCX88" s="283"/>
      <c r="BCY88" s="208"/>
      <c r="BDA88" s="235"/>
      <c r="BDB88" s="235"/>
      <c r="BDC88" s="235"/>
      <c r="BDD88" s="235"/>
      <c r="BDE88" s="235"/>
      <c r="BDF88" s="235"/>
      <c r="BDG88" s="235"/>
      <c r="BDH88" s="283"/>
      <c r="BDI88" s="283"/>
      <c r="BDJ88" s="208"/>
      <c r="BDL88" s="235"/>
      <c r="BDM88" s="235"/>
      <c r="BDN88" s="235"/>
      <c r="BDO88" s="235"/>
      <c r="BDP88" s="235"/>
      <c r="BDQ88" s="235"/>
      <c r="BDR88" s="235"/>
      <c r="BDS88" s="283"/>
      <c r="BDT88" s="283"/>
      <c r="BDU88" s="208"/>
      <c r="BDW88" s="235"/>
      <c r="BDX88" s="235"/>
      <c r="BDY88" s="235"/>
      <c r="BDZ88" s="235"/>
      <c r="BEA88" s="235"/>
      <c r="BEB88" s="235"/>
      <c r="BEC88" s="235"/>
      <c r="BED88" s="283"/>
      <c r="BEE88" s="283"/>
      <c r="BEF88" s="208"/>
      <c r="BEH88" s="235"/>
      <c r="BEI88" s="235"/>
      <c r="BEJ88" s="235"/>
      <c r="BEK88" s="235"/>
      <c r="BEL88" s="235"/>
      <c r="BEM88" s="235"/>
      <c r="BEN88" s="235"/>
      <c r="BEO88" s="283"/>
      <c r="BEP88" s="283"/>
      <c r="BEQ88" s="208"/>
      <c r="BES88" s="235"/>
      <c r="BET88" s="235"/>
      <c r="BEU88" s="235"/>
      <c r="BEV88" s="235"/>
      <c r="BEW88" s="235"/>
      <c r="BEX88" s="235"/>
      <c r="BEY88" s="235"/>
      <c r="BEZ88" s="283"/>
      <c r="BFA88" s="283"/>
      <c r="BFB88" s="208"/>
      <c r="BFD88" s="235"/>
      <c r="BFE88" s="235"/>
      <c r="BFF88" s="235"/>
      <c r="BFG88" s="235"/>
      <c r="BFH88" s="235"/>
      <c r="BFI88" s="235"/>
      <c r="BFJ88" s="235"/>
      <c r="BFK88" s="283"/>
      <c r="BFL88" s="283"/>
      <c r="BFM88" s="208"/>
      <c r="BFO88" s="235"/>
      <c r="BFP88" s="235"/>
      <c r="BFQ88" s="235"/>
      <c r="BFR88" s="235"/>
      <c r="BFS88" s="235"/>
      <c r="BFT88" s="235"/>
      <c r="BFU88" s="235"/>
      <c r="BFV88" s="283"/>
      <c r="BFW88" s="283"/>
      <c r="BFX88" s="208"/>
      <c r="BFZ88" s="235"/>
      <c r="BGA88" s="235"/>
      <c r="BGB88" s="235"/>
      <c r="BGC88" s="235"/>
      <c r="BGD88" s="235"/>
      <c r="BGE88" s="235"/>
      <c r="BGF88" s="235"/>
      <c r="BGG88" s="283"/>
      <c r="BGH88" s="283"/>
      <c r="BGI88" s="208"/>
      <c r="BGK88" s="235"/>
      <c r="BGL88" s="235"/>
      <c r="BGM88" s="235"/>
      <c r="BGN88" s="235"/>
      <c r="BGO88" s="235"/>
      <c r="BGP88" s="235"/>
      <c r="BGQ88" s="235"/>
      <c r="BGR88" s="283"/>
      <c r="BGS88" s="283"/>
      <c r="BGT88" s="208"/>
      <c r="BGV88" s="235"/>
      <c r="BGW88" s="235"/>
      <c r="BGX88" s="235"/>
      <c r="BGY88" s="235"/>
      <c r="BGZ88" s="235"/>
      <c r="BHA88" s="235"/>
      <c r="BHB88" s="235"/>
      <c r="BHC88" s="283"/>
      <c r="BHD88" s="283"/>
      <c r="BHE88" s="208"/>
      <c r="BHG88" s="235"/>
      <c r="BHH88" s="235"/>
      <c r="BHI88" s="235"/>
      <c r="BHJ88" s="235"/>
      <c r="BHK88" s="235"/>
      <c r="BHL88" s="235"/>
      <c r="BHM88" s="235"/>
      <c r="BHN88" s="283"/>
      <c r="BHO88" s="283"/>
      <c r="BHP88" s="208"/>
      <c r="BHR88" s="235"/>
      <c r="BHS88" s="235"/>
      <c r="BHT88" s="235"/>
      <c r="BHU88" s="235"/>
      <c r="BHV88" s="235"/>
      <c r="BHW88" s="235"/>
      <c r="BHX88" s="235"/>
      <c r="BHY88" s="283"/>
      <c r="BHZ88" s="283"/>
      <c r="BIA88" s="208"/>
      <c r="BIC88" s="235"/>
      <c r="BID88" s="235"/>
      <c r="BIE88" s="235"/>
      <c r="BIF88" s="235"/>
      <c r="BIG88" s="235"/>
      <c r="BIH88" s="235"/>
      <c r="BII88" s="235"/>
      <c r="BIJ88" s="283"/>
      <c r="BIK88" s="283"/>
      <c r="BIL88" s="208"/>
      <c r="BIN88" s="235"/>
      <c r="BIO88" s="235"/>
      <c r="BIP88" s="235"/>
      <c r="BIQ88" s="235"/>
      <c r="BIR88" s="235"/>
      <c r="BIS88" s="235"/>
      <c r="BIT88" s="235"/>
      <c r="BIU88" s="283"/>
      <c r="BIV88" s="283"/>
      <c r="BIW88" s="208"/>
      <c r="BIY88" s="235"/>
      <c r="BIZ88" s="235"/>
      <c r="BJA88" s="235"/>
      <c r="BJB88" s="235"/>
      <c r="BJC88" s="235"/>
      <c r="BJD88" s="235"/>
      <c r="BJE88" s="235"/>
      <c r="BJF88" s="283"/>
      <c r="BJG88" s="283"/>
      <c r="BJH88" s="208"/>
      <c r="BJJ88" s="235"/>
      <c r="BJK88" s="235"/>
      <c r="BJL88" s="235"/>
      <c r="BJM88" s="235"/>
      <c r="BJN88" s="235"/>
      <c r="BJO88" s="235"/>
      <c r="BJP88" s="235"/>
      <c r="BJQ88" s="283"/>
      <c r="BJR88" s="283"/>
      <c r="BJS88" s="208"/>
      <c r="BJU88" s="235"/>
      <c r="BJV88" s="235"/>
      <c r="BJW88" s="235"/>
      <c r="BJX88" s="235"/>
      <c r="BJY88" s="235"/>
      <c r="BJZ88" s="235"/>
      <c r="BKA88" s="235"/>
      <c r="BKB88" s="283"/>
      <c r="BKC88" s="283"/>
      <c r="BKD88" s="208"/>
      <c r="BKF88" s="235"/>
      <c r="BKG88" s="235"/>
      <c r="BKH88" s="235"/>
      <c r="BKI88" s="235"/>
      <c r="BKJ88" s="235"/>
      <c r="BKK88" s="235"/>
      <c r="BKL88" s="235"/>
      <c r="BKM88" s="283"/>
      <c r="BKN88" s="283"/>
      <c r="BKO88" s="208"/>
      <c r="BKQ88" s="235"/>
      <c r="BKR88" s="235"/>
      <c r="BKS88" s="235"/>
      <c r="BKT88" s="235"/>
      <c r="BKU88" s="235"/>
      <c r="BKV88" s="235"/>
      <c r="BKW88" s="235"/>
      <c r="BKX88" s="283"/>
      <c r="BKY88" s="283"/>
      <c r="BKZ88" s="208"/>
      <c r="BLB88" s="235"/>
      <c r="BLC88" s="235"/>
      <c r="BLD88" s="235"/>
      <c r="BLE88" s="235"/>
      <c r="BLF88" s="235"/>
      <c r="BLG88" s="235"/>
      <c r="BLH88" s="235"/>
      <c r="BLI88" s="283"/>
      <c r="BLJ88" s="283"/>
      <c r="BLK88" s="208"/>
      <c r="BLM88" s="235"/>
      <c r="BLN88" s="235"/>
      <c r="BLO88" s="235"/>
      <c r="BLP88" s="235"/>
      <c r="BLQ88" s="235"/>
      <c r="BLR88" s="235"/>
      <c r="BLS88" s="235"/>
      <c r="BLT88" s="283"/>
      <c r="BLU88" s="283"/>
      <c r="BLV88" s="208"/>
      <c r="BLX88" s="235"/>
      <c r="BLY88" s="235"/>
      <c r="BLZ88" s="235"/>
      <c r="BMA88" s="235"/>
      <c r="BMB88" s="235"/>
      <c r="BMC88" s="235"/>
      <c r="BMD88" s="235"/>
      <c r="BME88" s="283"/>
      <c r="BMF88" s="283"/>
      <c r="BMG88" s="208"/>
      <c r="BMI88" s="235"/>
      <c r="BMJ88" s="235"/>
      <c r="BMK88" s="235"/>
      <c r="BML88" s="235"/>
      <c r="BMM88" s="235"/>
      <c r="BMN88" s="235"/>
      <c r="BMO88" s="235"/>
      <c r="BMP88" s="283"/>
      <c r="BMQ88" s="283"/>
      <c r="BMR88" s="208"/>
      <c r="BMT88" s="235"/>
      <c r="BMU88" s="235"/>
      <c r="BMV88" s="235"/>
      <c r="BMW88" s="235"/>
      <c r="BMX88" s="235"/>
      <c r="BMY88" s="235"/>
      <c r="BMZ88" s="235"/>
      <c r="BNA88" s="283"/>
      <c r="BNB88" s="283"/>
      <c r="BNC88" s="208"/>
      <c r="BNE88" s="235"/>
      <c r="BNF88" s="235"/>
      <c r="BNG88" s="235"/>
      <c r="BNH88" s="235"/>
      <c r="BNI88" s="235"/>
      <c r="BNJ88" s="235"/>
      <c r="BNK88" s="235"/>
      <c r="BNL88" s="283"/>
      <c r="BNM88" s="283"/>
      <c r="BNN88" s="208"/>
      <c r="BNP88" s="235"/>
      <c r="BNQ88" s="235"/>
      <c r="BNR88" s="235"/>
      <c r="BNS88" s="235"/>
      <c r="BNT88" s="235"/>
      <c r="BNU88" s="235"/>
      <c r="BNV88" s="235"/>
      <c r="BNW88" s="283"/>
      <c r="BNX88" s="283"/>
      <c r="BNY88" s="208"/>
      <c r="BOA88" s="235"/>
      <c r="BOB88" s="235"/>
      <c r="BOC88" s="235"/>
      <c r="BOD88" s="235"/>
      <c r="BOE88" s="235"/>
      <c r="BOF88" s="235"/>
      <c r="BOG88" s="235"/>
      <c r="BOH88" s="283"/>
      <c r="BOI88" s="283"/>
      <c r="BOJ88" s="208"/>
      <c r="BOL88" s="235"/>
      <c r="BOM88" s="235"/>
      <c r="BON88" s="235"/>
      <c r="BOO88" s="235"/>
      <c r="BOP88" s="235"/>
      <c r="BOQ88" s="235"/>
      <c r="BOR88" s="235"/>
      <c r="BOS88" s="283"/>
      <c r="BOT88" s="283"/>
      <c r="BOU88" s="208"/>
      <c r="BOW88" s="235"/>
      <c r="BOX88" s="235"/>
      <c r="BOY88" s="235"/>
      <c r="BOZ88" s="235"/>
      <c r="BPA88" s="235"/>
      <c r="BPB88" s="235"/>
      <c r="BPC88" s="235"/>
      <c r="BPD88" s="283"/>
      <c r="BPE88" s="283"/>
      <c r="BPF88" s="208"/>
      <c r="BPH88" s="235"/>
      <c r="BPI88" s="235"/>
      <c r="BPJ88" s="235"/>
      <c r="BPK88" s="235"/>
      <c r="BPL88" s="235"/>
      <c r="BPM88" s="235"/>
      <c r="BPN88" s="235"/>
      <c r="BPO88" s="283"/>
      <c r="BPP88" s="283"/>
      <c r="BPQ88" s="208"/>
      <c r="BPS88" s="235"/>
      <c r="BPT88" s="235"/>
      <c r="BPU88" s="235"/>
      <c r="BPV88" s="235"/>
      <c r="BPW88" s="235"/>
      <c r="BPX88" s="235"/>
      <c r="BPY88" s="235"/>
      <c r="BPZ88" s="283"/>
      <c r="BQA88" s="283"/>
      <c r="BQB88" s="208"/>
      <c r="BQD88" s="235"/>
      <c r="BQE88" s="235"/>
      <c r="BQF88" s="235"/>
      <c r="BQG88" s="235"/>
      <c r="BQH88" s="235"/>
      <c r="BQI88" s="235"/>
      <c r="BQJ88" s="235"/>
      <c r="BQK88" s="283"/>
      <c r="BQL88" s="283"/>
      <c r="BQM88" s="208"/>
      <c r="BQO88" s="235"/>
      <c r="BQP88" s="235"/>
      <c r="BQQ88" s="235"/>
      <c r="BQR88" s="235"/>
      <c r="BQS88" s="235"/>
      <c r="BQT88" s="235"/>
      <c r="BQU88" s="235"/>
      <c r="BQV88" s="283"/>
      <c r="BQW88" s="283"/>
      <c r="BQX88" s="208"/>
      <c r="BQZ88" s="235"/>
      <c r="BRA88" s="235"/>
      <c r="BRB88" s="235"/>
      <c r="BRC88" s="235"/>
      <c r="BRD88" s="235"/>
      <c r="BRE88" s="235"/>
      <c r="BRF88" s="235"/>
      <c r="BRG88" s="283"/>
      <c r="BRH88" s="283"/>
      <c r="BRI88" s="208"/>
      <c r="BRK88" s="235"/>
      <c r="BRL88" s="235"/>
      <c r="BRM88" s="235"/>
      <c r="BRN88" s="235"/>
      <c r="BRO88" s="235"/>
      <c r="BRP88" s="235"/>
      <c r="BRQ88" s="235"/>
      <c r="BRR88" s="283"/>
      <c r="BRS88" s="283"/>
      <c r="BRT88" s="208"/>
      <c r="BRV88" s="235"/>
      <c r="BRW88" s="235"/>
      <c r="BRX88" s="235"/>
      <c r="BRY88" s="235"/>
      <c r="BRZ88" s="235"/>
      <c r="BSA88" s="235"/>
      <c r="BSB88" s="235"/>
      <c r="BSC88" s="283"/>
      <c r="BSD88" s="283"/>
      <c r="BSE88" s="208"/>
      <c r="BSG88" s="235"/>
      <c r="BSH88" s="235"/>
      <c r="BSI88" s="235"/>
      <c r="BSJ88" s="235"/>
      <c r="BSK88" s="235"/>
      <c r="BSL88" s="235"/>
      <c r="BSM88" s="235"/>
      <c r="BSN88" s="283"/>
      <c r="BSO88" s="283"/>
      <c r="BSP88" s="208"/>
      <c r="BSR88" s="235"/>
      <c r="BSS88" s="235"/>
      <c r="BST88" s="235"/>
      <c r="BSU88" s="235"/>
      <c r="BSV88" s="235"/>
      <c r="BSW88" s="235"/>
      <c r="BSX88" s="235"/>
      <c r="BSY88" s="283"/>
      <c r="BSZ88" s="283"/>
      <c r="BTA88" s="208"/>
      <c r="BTC88" s="235"/>
      <c r="BTD88" s="235"/>
      <c r="BTE88" s="235"/>
      <c r="BTF88" s="235"/>
      <c r="BTG88" s="235"/>
      <c r="BTH88" s="235"/>
      <c r="BTI88" s="235"/>
      <c r="BTJ88" s="283"/>
      <c r="BTK88" s="283"/>
      <c r="BTL88" s="208"/>
      <c r="BTN88" s="235"/>
      <c r="BTO88" s="235"/>
      <c r="BTP88" s="235"/>
      <c r="BTQ88" s="235"/>
      <c r="BTR88" s="235"/>
      <c r="BTS88" s="235"/>
      <c r="BTT88" s="235"/>
      <c r="BTU88" s="283"/>
      <c r="BTV88" s="283"/>
      <c r="BTW88" s="208"/>
      <c r="BTY88" s="235"/>
      <c r="BTZ88" s="235"/>
      <c r="BUA88" s="235"/>
      <c r="BUB88" s="235"/>
      <c r="BUC88" s="235"/>
      <c r="BUD88" s="235"/>
      <c r="BUE88" s="235"/>
      <c r="BUF88" s="283"/>
      <c r="BUG88" s="283"/>
      <c r="BUH88" s="208"/>
      <c r="BUJ88" s="235"/>
      <c r="BUK88" s="235"/>
      <c r="BUL88" s="235"/>
      <c r="BUM88" s="235"/>
      <c r="BUN88" s="235"/>
      <c r="BUO88" s="235"/>
      <c r="BUP88" s="235"/>
      <c r="BUQ88" s="283"/>
      <c r="BUR88" s="283"/>
      <c r="BUS88" s="208"/>
      <c r="BUU88" s="235"/>
      <c r="BUV88" s="235"/>
      <c r="BUW88" s="235"/>
      <c r="BUX88" s="235"/>
      <c r="BUY88" s="235"/>
      <c r="BUZ88" s="235"/>
      <c r="BVA88" s="235"/>
      <c r="BVB88" s="283"/>
      <c r="BVC88" s="283"/>
      <c r="BVD88" s="208"/>
      <c r="BVF88" s="235"/>
      <c r="BVG88" s="235"/>
      <c r="BVH88" s="235"/>
      <c r="BVI88" s="235"/>
      <c r="BVJ88" s="235"/>
      <c r="BVK88" s="235"/>
      <c r="BVL88" s="235"/>
      <c r="BVM88" s="283"/>
      <c r="BVN88" s="283"/>
      <c r="BVO88" s="208"/>
      <c r="BVQ88" s="235"/>
      <c r="BVR88" s="235"/>
      <c r="BVS88" s="235"/>
      <c r="BVT88" s="235"/>
      <c r="BVU88" s="235"/>
      <c r="BVV88" s="235"/>
      <c r="BVW88" s="235"/>
      <c r="BVX88" s="283"/>
      <c r="BVY88" s="283"/>
      <c r="BVZ88" s="208"/>
      <c r="BWB88" s="235"/>
      <c r="BWC88" s="235"/>
      <c r="BWD88" s="235"/>
      <c r="BWE88" s="235"/>
      <c r="BWF88" s="235"/>
      <c r="BWG88" s="235"/>
      <c r="BWH88" s="235"/>
      <c r="BWI88" s="283"/>
      <c r="BWJ88" s="283"/>
      <c r="BWK88" s="208"/>
      <c r="BWM88" s="235"/>
      <c r="BWN88" s="235"/>
      <c r="BWO88" s="235"/>
      <c r="BWP88" s="235"/>
      <c r="BWQ88" s="235"/>
      <c r="BWR88" s="235"/>
      <c r="BWS88" s="235"/>
      <c r="BWT88" s="283"/>
      <c r="BWU88" s="283"/>
      <c r="BWV88" s="208"/>
      <c r="BWX88" s="235"/>
      <c r="BWY88" s="235"/>
      <c r="BWZ88" s="235"/>
      <c r="BXA88" s="235"/>
      <c r="BXB88" s="235"/>
      <c r="BXC88" s="235"/>
      <c r="BXD88" s="235"/>
      <c r="BXE88" s="283"/>
      <c r="BXF88" s="283"/>
      <c r="BXG88" s="208"/>
      <c r="BXI88" s="235"/>
      <c r="BXJ88" s="235"/>
      <c r="BXK88" s="235"/>
      <c r="BXL88" s="235"/>
      <c r="BXM88" s="235"/>
      <c r="BXN88" s="235"/>
      <c r="BXO88" s="235"/>
      <c r="BXP88" s="283"/>
      <c r="BXQ88" s="283"/>
      <c r="BXR88" s="208"/>
      <c r="BXT88" s="235"/>
      <c r="BXU88" s="235"/>
      <c r="BXV88" s="235"/>
      <c r="BXW88" s="235"/>
      <c r="BXX88" s="235"/>
      <c r="BXY88" s="235"/>
      <c r="BXZ88" s="235"/>
      <c r="BYA88" s="283"/>
      <c r="BYB88" s="283"/>
      <c r="BYC88" s="208"/>
      <c r="BYE88" s="235"/>
      <c r="BYF88" s="235"/>
      <c r="BYG88" s="235"/>
      <c r="BYH88" s="235"/>
      <c r="BYI88" s="235"/>
      <c r="BYJ88" s="235"/>
      <c r="BYK88" s="235"/>
      <c r="BYL88" s="283"/>
      <c r="BYM88" s="283"/>
      <c r="BYN88" s="208"/>
      <c r="BYP88" s="235"/>
      <c r="BYQ88" s="235"/>
      <c r="BYR88" s="235"/>
      <c r="BYS88" s="235"/>
      <c r="BYT88" s="235"/>
      <c r="BYU88" s="235"/>
      <c r="BYV88" s="235"/>
      <c r="BYW88" s="283"/>
      <c r="BYX88" s="283"/>
      <c r="BYY88" s="208"/>
      <c r="BZA88" s="235"/>
      <c r="BZB88" s="235"/>
      <c r="BZC88" s="235"/>
      <c r="BZD88" s="235"/>
      <c r="BZE88" s="235"/>
      <c r="BZF88" s="235"/>
      <c r="BZG88" s="235"/>
      <c r="BZH88" s="283"/>
      <c r="BZI88" s="283"/>
      <c r="BZJ88" s="208"/>
      <c r="BZL88" s="235"/>
      <c r="BZM88" s="235"/>
      <c r="BZN88" s="235"/>
      <c r="BZO88" s="235"/>
      <c r="BZP88" s="235"/>
      <c r="BZQ88" s="235"/>
      <c r="BZR88" s="235"/>
      <c r="BZS88" s="283"/>
      <c r="BZT88" s="283"/>
      <c r="BZU88" s="208"/>
      <c r="BZW88" s="235"/>
      <c r="BZX88" s="235"/>
      <c r="BZY88" s="235"/>
      <c r="BZZ88" s="235"/>
      <c r="CAA88" s="235"/>
      <c r="CAB88" s="235"/>
      <c r="CAC88" s="235"/>
      <c r="CAD88" s="283"/>
      <c r="CAE88" s="283"/>
      <c r="CAF88" s="208"/>
      <c r="CAH88" s="235"/>
      <c r="CAI88" s="235"/>
      <c r="CAJ88" s="235"/>
      <c r="CAK88" s="235"/>
      <c r="CAL88" s="235"/>
      <c r="CAM88" s="235"/>
      <c r="CAN88" s="235"/>
      <c r="CAO88" s="283"/>
      <c r="CAP88" s="283"/>
      <c r="CAQ88" s="208"/>
      <c r="CAS88" s="235"/>
      <c r="CAT88" s="235"/>
      <c r="CAU88" s="235"/>
      <c r="CAV88" s="235"/>
      <c r="CAW88" s="235"/>
      <c r="CAX88" s="235"/>
      <c r="CAY88" s="235"/>
      <c r="CAZ88" s="283"/>
      <c r="CBA88" s="283"/>
      <c r="CBB88" s="208"/>
      <c r="CBD88" s="235"/>
      <c r="CBE88" s="235"/>
      <c r="CBF88" s="235"/>
      <c r="CBG88" s="235"/>
      <c r="CBH88" s="235"/>
      <c r="CBI88" s="235"/>
      <c r="CBJ88" s="235"/>
      <c r="CBK88" s="283"/>
      <c r="CBL88" s="283"/>
      <c r="CBM88" s="208"/>
      <c r="CBO88" s="235"/>
      <c r="CBP88" s="235"/>
      <c r="CBQ88" s="235"/>
      <c r="CBR88" s="235"/>
      <c r="CBS88" s="235"/>
      <c r="CBT88" s="235"/>
      <c r="CBU88" s="235"/>
      <c r="CBV88" s="283"/>
      <c r="CBW88" s="283"/>
      <c r="CBX88" s="208"/>
      <c r="CBZ88" s="235"/>
      <c r="CCA88" s="235"/>
      <c r="CCB88" s="235"/>
      <c r="CCC88" s="235"/>
      <c r="CCD88" s="235"/>
      <c r="CCE88" s="235"/>
      <c r="CCF88" s="235"/>
      <c r="CCG88" s="283"/>
      <c r="CCH88" s="283"/>
      <c r="CCI88" s="208"/>
      <c r="CCK88" s="235"/>
      <c r="CCL88" s="235"/>
      <c r="CCM88" s="235"/>
      <c r="CCN88" s="235"/>
      <c r="CCO88" s="235"/>
      <c r="CCP88" s="235"/>
      <c r="CCQ88" s="235"/>
      <c r="CCR88" s="283"/>
      <c r="CCS88" s="283"/>
      <c r="CCT88" s="208"/>
      <c r="CCV88" s="235"/>
      <c r="CCW88" s="235"/>
      <c r="CCX88" s="235"/>
      <c r="CCY88" s="235"/>
      <c r="CCZ88" s="235"/>
      <c r="CDA88" s="235"/>
      <c r="CDB88" s="235"/>
      <c r="CDC88" s="283"/>
      <c r="CDD88" s="283"/>
      <c r="CDE88" s="208"/>
      <c r="CDG88" s="235"/>
      <c r="CDH88" s="235"/>
      <c r="CDI88" s="235"/>
      <c r="CDJ88" s="235"/>
      <c r="CDK88" s="235"/>
      <c r="CDL88" s="235"/>
      <c r="CDM88" s="235"/>
      <c r="CDN88" s="283"/>
      <c r="CDO88" s="283"/>
      <c r="CDP88" s="208"/>
      <c r="CDR88" s="235"/>
      <c r="CDS88" s="235"/>
      <c r="CDT88" s="235"/>
      <c r="CDU88" s="235"/>
      <c r="CDV88" s="235"/>
      <c r="CDW88" s="235"/>
      <c r="CDX88" s="235"/>
      <c r="CDY88" s="283"/>
      <c r="CDZ88" s="283"/>
      <c r="CEA88" s="208"/>
      <c r="CEC88" s="235"/>
      <c r="CED88" s="235"/>
      <c r="CEE88" s="235"/>
      <c r="CEF88" s="235"/>
      <c r="CEG88" s="235"/>
      <c r="CEH88" s="235"/>
      <c r="CEI88" s="235"/>
      <c r="CEJ88" s="283"/>
      <c r="CEK88" s="283"/>
      <c r="CEL88" s="208"/>
      <c r="CEN88" s="235"/>
      <c r="CEO88" s="235"/>
      <c r="CEP88" s="235"/>
      <c r="CEQ88" s="235"/>
      <c r="CER88" s="235"/>
      <c r="CES88" s="235"/>
      <c r="CET88" s="235"/>
      <c r="CEU88" s="283"/>
      <c r="CEV88" s="283"/>
      <c r="CEW88" s="208"/>
      <c r="CEY88" s="235"/>
      <c r="CEZ88" s="235"/>
      <c r="CFA88" s="235"/>
      <c r="CFB88" s="235"/>
      <c r="CFC88" s="235"/>
      <c r="CFD88" s="235"/>
      <c r="CFE88" s="235"/>
      <c r="CFF88" s="283"/>
      <c r="CFG88" s="283"/>
      <c r="CFH88" s="208"/>
      <c r="CFJ88" s="235"/>
      <c r="CFK88" s="235"/>
      <c r="CFL88" s="235"/>
      <c r="CFM88" s="235"/>
      <c r="CFN88" s="235"/>
      <c r="CFO88" s="235"/>
      <c r="CFP88" s="235"/>
      <c r="CFQ88" s="283"/>
      <c r="CFR88" s="283"/>
      <c r="CFS88" s="208"/>
      <c r="CFU88" s="235"/>
      <c r="CFV88" s="235"/>
      <c r="CFW88" s="235"/>
      <c r="CFX88" s="235"/>
      <c r="CFY88" s="235"/>
      <c r="CFZ88" s="235"/>
      <c r="CGA88" s="235"/>
      <c r="CGB88" s="283"/>
      <c r="CGC88" s="283"/>
      <c r="CGD88" s="208"/>
      <c r="CGF88" s="235"/>
      <c r="CGG88" s="235"/>
      <c r="CGH88" s="235"/>
      <c r="CGI88" s="235"/>
      <c r="CGJ88" s="235"/>
      <c r="CGK88" s="235"/>
      <c r="CGL88" s="235"/>
      <c r="CGM88" s="283"/>
      <c r="CGN88" s="283"/>
      <c r="CGO88" s="208"/>
      <c r="CGQ88" s="235"/>
      <c r="CGR88" s="235"/>
      <c r="CGS88" s="235"/>
      <c r="CGT88" s="235"/>
      <c r="CGU88" s="235"/>
      <c r="CGV88" s="235"/>
      <c r="CGW88" s="235"/>
      <c r="CGX88" s="283"/>
      <c r="CGY88" s="283"/>
      <c r="CGZ88" s="208"/>
      <c r="CHB88" s="235"/>
      <c r="CHC88" s="235"/>
      <c r="CHD88" s="235"/>
      <c r="CHE88" s="235"/>
      <c r="CHF88" s="235"/>
      <c r="CHG88" s="235"/>
      <c r="CHH88" s="235"/>
      <c r="CHI88" s="283"/>
      <c r="CHJ88" s="283"/>
      <c r="CHK88" s="208"/>
      <c r="CHM88" s="235"/>
      <c r="CHN88" s="235"/>
      <c r="CHO88" s="235"/>
      <c r="CHP88" s="235"/>
      <c r="CHQ88" s="235"/>
      <c r="CHR88" s="235"/>
      <c r="CHS88" s="235"/>
      <c r="CHT88" s="283"/>
      <c r="CHU88" s="283"/>
      <c r="CHV88" s="208"/>
      <c r="CHX88" s="235"/>
      <c r="CHY88" s="235"/>
      <c r="CHZ88" s="235"/>
      <c r="CIA88" s="235"/>
      <c r="CIB88" s="235"/>
      <c r="CIC88" s="235"/>
      <c r="CID88" s="235"/>
      <c r="CIE88" s="283"/>
      <c r="CIF88" s="283"/>
      <c r="CIG88" s="208"/>
      <c r="CII88" s="235"/>
      <c r="CIJ88" s="235"/>
      <c r="CIK88" s="235"/>
      <c r="CIL88" s="235"/>
      <c r="CIM88" s="235"/>
      <c r="CIN88" s="235"/>
      <c r="CIO88" s="235"/>
      <c r="CIP88" s="283"/>
      <c r="CIQ88" s="283"/>
      <c r="CIR88" s="208"/>
      <c r="CIT88" s="235"/>
      <c r="CIU88" s="235"/>
      <c r="CIV88" s="235"/>
      <c r="CIW88" s="235"/>
      <c r="CIX88" s="235"/>
      <c r="CIY88" s="235"/>
      <c r="CIZ88" s="235"/>
      <c r="CJA88" s="283"/>
      <c r="CJB88" s="283"/>
      <c r="CJC88" s="208"/>
      <c r="CJE88" s="235"/>
      <c r="CJF88" s="235"/>
      <c r="CJG88" s="235"/>
      <c r="CJH88" s="235"/>
      <c r="CJI88" s="235"/>
      <c r="CJJ88" s="235"/>
      <c r="CJK88" s="235"/>
      <c r="CJL88" s="283"/>
      <c r="CJM88" s="283"/>
      <c r="CJN88" s="208"/>
      <c r="CJP88" s="235"/>
      <c r="CJQ88" s="235"/>
      <c r="CJR88" s="235"/>
      <c r="CJS88" s="235"/>
      <c r="CJT88" s="235"/>
      <c r="CJU88" s="235"/>
      <c r="CJV88" s="235"/>
      <c r="CJW88" s="283"/>
      <c r="CJX88" s="283"/>
      <c r="CJY88" s="208"/>
      <c r="CKA88" s="235"/>
      <c r="CKB88" s="235"/>
      <c r="CKC88" s="235"/>
      <c r="CKD88" s="235"/>
      <c r="CKE88" s="235"/>
      <c r="CKF88" s="235"/>
      <c r="CKG88" s="235"/>
      <c r="CKH88" s="283"/>
      <c r="CKI88" s="283"/>
      <c r="CKJ88" s="208"/>
      <c r="CKL88" s="235"/>
      <c r="CKM88" s="235"/>
      <c r="CKN88" s="235"/>
      <c r="CKO88" s="235"/>
      <c r="CKP88" s="235"/>
      <c r="CKQ88" s="235"/>
      <c r="CKR88" s="235"/>
      <c r="CKS88" s="283"/>
      <c r="CKT88" s="283"/>
      <c r="CKU88" s="208"/>
      <c r="CKW88" s="235"/>
      <c r="CKX88" s="235"/>
      <c r="CKY88" s="235"/>
      <c r="CKZ88" s="235"/>
      <c r="CLA88" s="235"/>
      <c r="CLB88" s="235"/>
      <c r="CLC88" s="235"/>
      <c r="CLD88" s="283"/>
      <c r="CLE88" s="283"/>
      <c r="CLF88" s="208"/>
      <c r="CLH88" s="235"/>
      <c r="CLI88" s="235"/>
      <c r="CLJ88" s="235"/>
      <c r="CLK88" s="235"/>
      <c r="CLL88" s="235"/>
      <c r="CLM88" s="235"/>
      <c r="CLN88" s="235"/>
      <c r="CLO88" s="283"/>
      <c r="CLP88" s="283"/>
      <c r="CLQ88" s="208"/>
      <c r="CLS88" s="235"/>
      <c r="CLT88" s="235"/>
      <c r="CLU88" s="235"/>
      <c r="CLV88" s="235"/>
      <c r="CLW88" s="235"/>
      <c r="CLX88" s="235"/>
      <c r="CLY88" s="235"/>
      <c r="CLZ88" s="283"/>
      <c r="CMA88" s="283"/>
      <c r="CMB88" s="208"/>
      <c r="CMD88" s="235"/>
      <c r="CME88" s="235"/>
      <c r="CMF88" s="235"/>
      <c r="CMG88" s="235"/>
      <c r="CMH88" s="235"/>
      <c r="CMI88" s="235"/>
      <c r="CMJ88" s="235"/>
      <c r="CMK88" s="283"/>
      <c r="CML88" s="283"/>
      <c r="CMM88" s="208"/>
      <c r="CMO88" s="235"/>
      <c r="CMP88" s="235"/>
      <c r="CMQ88" s="235"/>
      <c r="CMR88" s="235"/>
      <c r="CMS88" s="235"/>
      <c r="CMT88" s="235"/>
      <c r="CMU88" s="235"/>
      <c r="CMV88" s="283"/>
      <c r="CMW88" s="283"/>
      <c r="CMX88" s="208"/>
      <c r="CMZ88" s="235"/>
      <c r="CNA88" s="235"/>
      <c r="CNB88" s="235"/>
      <c r="CNC88" s="235"/>
      <c r="CND88" s="235"/>
      <c r="CNE88" s="235"/>
      <c r="CNF88" s="235"/>
      <c r="CNG88" s="283"/>
      <c r="CNH88" s="283"/>
      <c r="CNI88" s="208"/>
      <c r="CNK88" s="235"/>
      <c r="CNL88" s="235"/>
      <c r="CNM88" s="235"/>
      <c r="CNN88" s="235"/>
      <c r="CNO88" s="235"/>
      <c r="CNP88" s="235"/>
      <c r="CNQ88" s="235"/>
      <c r="CNR88" s="283"/>
      <c r="CNS88" s="283"/>
      <c r="CNT88" s="208"/>
      <c r="CNV88" s="235"/>
      <c r="CNW88" s="235"/>
      <c r="CNX88" s="235"/>
      <c r="CNY88" s="235"/>
      <c r="CNZ88" s="235"/>
      <c r="COA88" s="235"/>
      <c r="COB88" s="235"/>
      <c r="COC88" s="283"/>
      <c r="COD88" s="283"/>
      <c r="COE88" s="208"/>
      <c r="COG88" s="235"/>
      <c r="COH88" s="235"/>
      <c r="COI88" s="235"/>
      <c r="COJ88" s="235"/>
      <c r="COK88" s="235"/>
      <c r="COL88" s="235"/>
      <c r="COM88" s="235"/>
      <c r="CON88" s="283"/>
      <c r="COO88" s="283"/>
      <c r="COP88" s="208"/>
      <c r="COR88" s="235"/>
      <c r="COS88" s="235"/>
      <c r="COT88" s="235"/>
      <c r="COU88" s="235"/>
      <c r="COV88" s="235"/>
      <c r="COW88" s="235"/>
      <c r="COX88" s="235"/>
      <c r="COY88" s="283"/>
      <c r="COZ88" s="283"/>
      <c r="CPA88" s="208"/>
      <c r="CPC88" s="235"/>
      <c r="CPD88" s="235"/>
      <c r="CPE88" s="235"/>
      <c r="CPF88" s="235"/>
      <c r="CPG88" s="235"/>
      <c r="CPH88" s="235"/>
      <c r="CPI88" s="235"/>
      <c r="CPJ88" s="283"/>
      <c r="CPK88" s="283"/>
      <c r="CPL88" s="208"/>
      <c r="CPN88" s="235"/>
      <c r="CPO88" s="235"/>
      <c r="CPP88" s="235"/>
      <c r="CPQ88" s="235"/>
      <c r="CPR88" s="235"/>
      <c r="CPS88" s="235"/>
      <c r="CPT88" s="235"/>
      <c r="CPU88" s="283"/>
      <c r="CPV88" s="283"/>
      <c r="CPW88" s="208"/>
      <c r="CPY88" s="235"/>
      <c r="CPZ88" s="235"/>
      <c r="CQA88" s="235"/>
      <c r="CQB88" s="235"/>
      <c r="CQC88" s="235"/>
      <c r="CQD88" s="235"/>
      <c r="CQE88" s="235"/>
      <c r="CQF88" s="283"/>
      <c r="CQG88" s="283"/>
      <c r="CQH88" s="208"/>
      <c r="CQJ88" s="235"/>
      <c r="CQK88" s="235"/>
      <c r="CQL88" s="235"/>
      <c r="CQM88" s="235"/>
      <c r="CQN88" s="235"/>
      <c r="CQO88" s="235"/>
      <c r="CQP88" s="235"/>
      <c r="CQQ88" s="283"/>
      <c r="CQR88" s="283"/>
      <c r="CQS88" s="208"/>
      <c r="CQU88" s="235"/>
      <c r="CQV88" s="235"/>
      <c r="CQW88" s="235"/>
      <c r="CQX88" s="235"/>
      <c r="CQY88" s="235"/>
      <c r="CQZ88" s="235"/>
      <c r="CRA88" s="235"/>
      <c r="CRB88" s="283"/>
      <c r="CRC88" s="283"/>
      <c r="CRD88" s="208"/>
      <c r="CRF88" s="235"/>
      <c r="CRG88" s="235"/>
      <c r="CRH88" s="235"/>
      <c r="CRI88" s="235"/>
      <c r="CRJ88" s="235"/>
      <c r="CRK88" s="235"/>
      <c r="CRL88" s="235"/>
      <c r="CRM88" s="283"/>
      <c r="CRN88" s="283"/>
      <c r="CRO88" s="208"/>
      <c r="CRQ88" s="235"/>
      <c r="CRR88" s="235"/>
      <c r="CRS88" s="235"/>
      <c r="CRT88" s="235"/>
      <c r="CRU88" s="235"/>
      <c r="CRV88" s="235"/>
      <c r="CRW88" s="235"/>
      <c r="CRX88" s="283"/>
      <c r="CRY88" s="283"/>
      <c r="CRZ88" s="208"/>
      <c r="CSB88" s="235"/>
      <c r="CSC88" s="235"/>
      <c r="CSD88" s="235"/>
      <c r="CSE88" s="235"/>
      <c r="CSF88" s="235"/>
      <c r="CSG88" s="235"/>
      <c r="CSH88" s="235"/>
      <c r="CSI88" s="283"/>
      <c r="CSJ88" s="283"/>
      <c r="CSK88" s="208"/>
      <c r="CSM88" s="235"/>
      <c r="CSN88" s="235"/>
      <c r="CSO88" s="235"/>
      <c r="CSP88" s="235"/>
      <c r="CSQ88" s="235"/>
      <c r="CSR88" s="235"/>
      <c r="CSS88" s="235"/>
      <c r="CST88" s="283"/>
      <c r="CSU88" s="283"/>
      <c r="CSV88" s="208"/>
      <c r="CSX88" s="235"/>
      <c r="CSY88" s="235"/>
      <c r="CSZ88" s="235"/>
      <c r="CTA88" s="235"/>
      <c r="CTB88" s="235"/>
      <c r="CTC88" s="235"/>
      <c r="CTD88" s="235"/>
      <c r="CTE88" s="283"/>
      <c r="CTF88" s="283"/>
      <c r="CTG88" s="208"/>
      <c r="CTI88" s="235"/>
      <c r="CTJ88" s="235"/>
      <c r="CTK88" s="235"/>
      <c r="CTL88" s="235"/>
      <c r="CTM88" s="235"/>
      <c r="CTN88" s="235"/>
      <c r="CTO88" s="235"/>
      <c r="CTP88" s="283"/>
      <c r="CTQ88" s="283"/>
      <c r="CTR88" s="208"/>
      <c r="CTT88" s="235"/>
      <c r="CTU88" s="235"/>
      <c r="CTV88" s="235"/>
      <c r="CTW88" s="235"/>
      <c r="CTX88" s="235"/>
      <c r="CTY88" s="235"/>
      <c r="CTZ88" s="235"/>
      <c r="CUA88" s="283"/>
      <c r="CUB88" s="283"/>
      <c r="CUC88" s="208"/>
      <c r="CUE88" s="235"/>
      <c r="CUF88" s="235"/>
      <c r="CUG88" s="235"/>
      <c r="CUH88" s="235"/>
      <c r="CUI88" s="235"/>
      <c r="CUJ88" s="235"/>
      <c r="CUK88" s="235"/>
      <c r="CUL88" s="283"/>
      <c r="CUM88" s="283"/>
      <c r="CUN88" s="208"/>
      <c r="CUP88" s="235"/>
      <c r="CUQ88" s="235"/>
      <c r="CUR88" s="235"/>
      <c r="CUS88" s="235"/>
      <c r="CUT88" s="235"/>
      <c r="CUU88" s="235"/>
      <c r="CUV88" s="235"/>
      <c r="CUW88" s="283"/>
      <c r="CUX88" s="283"/>
      <c r="CUY88" s="208"/>
      <c r="CVA88" s="235"/>
      <c r="CVB88" s="235"/>
      <c r="CVC88" s="235"/>
      <c r="CVD88" s="235"/>
      <c r="CVE88" s="235"/>
      <c r="CVF88" s="235"/>
      <c r="CVG88" s="235"/>
      <c r="CVH88" s="283"/>
      <c r="CVI88" s="283"/>
      <c r="CVJ88" s="208"/>
      <c r="CVL88" s="235"/>
      <c r="CVM88" s="235"/>
      <c r="CVN88" s="235"/>
      <c r="CVO88" s="235"/>
      <c r="CVP88" s="235"/>
      <c r="CVQ88" s="235"/>
      <c r="CVR88" s="235"/>
      <c r="CVS88" s="283"/>
      <c r="CVT88" s="283"/>
      <c r="CVU88" s="208"/>
      <c r="CVW88" s="235"/>
      <c r="CVX88" s="235"/>
      <c r="CVY88" s="235"/>
      <c r="CVZ88" s="235"/>
      <c r="CWA88" s="235"/>
      <c r="CWB88" s="235"/>
      <c r="CWC88" s="235"/>
      <c r="CWD88" s="283"/>
      <c r="CWE88" s="283"/>
      <c r="CWF88" s="208"/>
      <c r="CWH88" s="235"/>
      <c r="CWI88" s="235"/>
      <c r="CWJ88" s="235"/>
      <c r="CWK88" s="235"/>
      <c r="CWL88" s="235"/>
      <c r="CWM88" s="235"/>
      <c r="CWN88" s="235"/>
      <c r="CWO88" s="283"/>
      <c r="CWP88" s="283"/>
      <c r="CWQ88" s="208"/>
      <c r="CWS88" s="235"/>
      <c r="CWT88" s="235"/>
      <c r="CWU88" s="235"/>
      <c r="CWV88" s="235"/>
      <c r="CWW88" s="235"/>
      <c r="CWX88" s="235"/>
      <c r="CWY88" s="235"/>
      <c r="CWZ88" s="283"/>
      <c r="CXA88" s="283"/>
      <c r="CXB88" s="208"/>
      <c r="CXD88" s="235"/>
      <c r="CXE88" s="235"/>
      <c r="CXF88" s="235"/>
      <c r="CXG88" s="235"/>
      <c r="CXH88" s="235"/>
      <c r="CXI88" s="235"/>
      <c r="CXJ88" s="235"/>
      <c r="CXK88" s="283"/>
      <c r="CXL88" s="283"/>
      <c r="CXM88" s="208"/>
      <c r="CXO88" s="235"/>
      <c r="CXP88" s="235"/>
      <c r="CXQ88" s="235"/>
      <c r="CXR88" s="235"/>
      <c r="CXS88" s="235"/>
      <c r="CXT88" s="235"/>
      <c r="CXU88" s="235"/>
      <c r="CXV88" s="283"/>
      <c r="CXW88" s="283"/>
      <c r="CXX88" s="208"/>
      <c r="CXZ88" s="235"/>
      <c r="CYA88" s="235"/>
      <c r="CYB88" s="235"/>
      <c r="CYC88" s="235"/>
      <c r="CYD88" s="235"/>
      <c r="CYE88" s="235"/>
      <c r="CYF88" s="235"/>
      <c r="CYG88" s="283"/>
      <c r="CYH88" s="283"/>
      <c r="CYI88" s="208"/>
      <c r="CYK88" s="235"/>
      <c r="CYL88" s="235"/>
      <c r="CYM88" s="235"/>
      <c r="CYN88" s="235"/>
      <c r="CYO88" s="235"/>
      <c r="CYP88" s="235"/>
      <c r="CYQ88" s="235"/>
      <c r="CYR88" s="283"/>
      <c r="CYS88" s="283"/>
      <c r="CYT88" s="208"/>
      <c r="CYV88" s="235"/>
      <c r="CYW88" s="235"/>
      <c r="CYX88" s="235"/>
      <c r="CYY88" s="235"/>
      <c r="CYZ88" s="235"/>
      <c r="CZA88" s="235"/>
      <c r="CZB88" s="235"/>
      <c r="CZC88" s="283"/>
      <c r="CZD88" s="283"/>
      <c r="CZE88" s="208"/>
      <c r="CZG88" s="235"/>
      <c r="CZH88" s="235"/>
      <c r="CZI88" s="235"/>
      <c r="CZJ88" s="235"/>
      <c r="CZK88" s="235"/>
      <c r="CZL88" s="235"/>
      <c r="CZM88" s="235"/>
      <c r="CZN88" s="283"/>
      <c r="CZO88" s="283"/>
      <c r="CZP88" s="208"/>
      <c r="CZR88" s="235"/>
      <c r="CZS88" s="235"/>
      <c r="CZT88" s="235"/>
      <c r="CZU88" s="235"/>
      <c r="CZV88" s="235"/>
      <c r="CZW88" s="235"/>
      <c r="CZX88" s="235"/>
      <c r="CZY88" s="283"/>
      <c r="CZZ88" s="283"/>
      <c r="DAA88" s="208"/>
      <c r="DAC88" s="235"/>
      <c r="DAD88" s="235"/>
      <c r="DAE88" s="235"/>
      <c r="DAF88" s="235"/>
      <c r="DAG88" s="235"/>
      <c r="DAH88" s="235"/>
      <c r="DAI88" s="235"/>
      <c r="DAJ88" s="283"/>
      <c r="DAK88" s="283"/>
      <c r="DAL88" s="208"/>
      <c r="DAN88" s="235"/>
      <c r="DAO88" s="235"/>
      <c r="DAP88" s="235"/>
      <c r="DAQ88" s="235"/>
      <c r="DAR88" s="235"/>
      <c r="DAS88" s="235"/>
      <c r="DAT88" s="235"/>
      <c r="DAU88" s="283"/>
      <c r="DAV88" s="283"/>
      <c r="DAW88" s="208"/>
      <c r="DAY88" s="235"/>
      <c r="DAZ88" s="235"/>
      <c r="DBA88" s="235"/>
      <c r="DBB88" s="235"/>
      <c r="DBC88" s="235"/>
      <c r="DBD88" s="235"/>
      <c r="DBE88" s="235"/>
      <c r="DBF88" s="283"/>
      <c r="DBG88" s="283"/>
      <c r="DBH88" s="208"/>
      <c r="DBJ88" s="235"/>
      <c r="DBK88" s="235"/>
      <c r="DBL88" s="235"/>
      <c r="DBM88" s="235"/>
      <c r="DBN88" s="235"/>
      <c r="DBO88" s="235"/>
      <c r="DBP88" s="235"/>
      <c r="DBQ88" s="283"/>
      <c r="DBR88" s="283"/>
      <c r="DBS88" s="208"/>
      <c r="DBU88" s="235"/>
      <c r="DBV88" s="235"/>
      <c r="DBW88" s="235"/>
      <c r="DBX88" s="235"/>
      <c r="DBY88" s="235"/>
      <c r="DBZ88" s="235"/>
      <c r="DCA88" s="235"/>
      <c r="DCB88" s="283"/>
      <c r="DCC88" s="283"/>
      <c r="DCD88" s="208"/>
      <c r="DCF88" s="235"/>
      <c r="DCG88" s="235"/>
      <c r="DCH88" s="235"/>
      <c r="DCI88" s="235"/>
      <c r="DCJ88" s="235"/>
      <c r="DCK88" s="235"/>
      <c r="DCL88" s="235"/>
      <c r="DCM88" s="283"/>
      <c r="DCN88" s="283"/>
      <c r="DCO88" s="208"/>
      <c r="DCQ88" s="235"/>
      <c r="DCR88" s="235"/>
      <c r="DCS88" s="235"/>
      <c r="DCT88" s="235"/>
      <c r="DCU88" s="235"/>
      <c r="DCV88" s="235"/>
      <c r="DCW88" s="235"/>
      <c r="DCX88" s="283"/>
      <c r="DCY88" s="283"/>
      <c r="DCZ88" s="208"/>
      <c r="DDB88" s="235"/>
      <c r="DDC88" s="235"/>
      <c r="DDD88" s="235"/>
      <c r="DDE88" s="235"/>
      <c r="DDF88" s="235"/>
      <c r="DDG88" s="235"/>
      <c r="DDH88" s="235"/>
      <c r="DDI88" s="283"/>
      <c r="DDJ88" s="283"/>
      <c r="DDK88" s="208"/>
      <c r="DDM88" s="235"/>
      <c r="DDN88" s="235"/>
      <c r="DDO88" s="235"/>
      <c r="DDP88" s="235"/>
      <c r="DDQ88" s="235"/>
      <c r="DDR88" s="235"/>
      <c r="DDS88" s="235"/>
      <c r="DDT88" s="283"/>
      <c r="DDU88" s="283"/>
      <c r="DDV88" s="208"/>
      <c r="DDX88" s="235"/>
      <c r="DDY88" s="235"/>
      <c r="DDZ88" s="235"/>
      <c r="DEA88" s="235"/>
      <c r="DEB88" s="235"/>
      <c r="DEC88" s="235"/>
      <c r="DED88" s="235"/>
      <c r="DEE88" s="283"/>
      <c r="DEF88" s="283"/>
      <c r="DEG88" s="208"/>
      <c r="DEI88" s="235"/>
      <c r="DEJ88" s="235"/>
      <c r="DEK88" s="235"/>
      <c r="DEL88" s="235"/>
      <c r="DEM88" s="235"/>
      <c r="DEN88" s="235"/>
      <c r="DEO88" s="235"/>
      <c r="DEP88" s="283"/>
      <c r="DEQ88" s="283"/>
      <c r="DER88" s="208"/>
      <c r="DET88" s="235"/>
      <c r="DEU88" s="235"/>
      <c r="DEV88" s="235"/>
      <c r="DEW88" s="235"/>
      <c r="DEX88" s="235"/>
      <c r="DEY88" s="235"/>
      <c r="DEZ88" s="235"/>
      <c r="DFA88" s="283"/>
      <c r="DFB88" s="283"/>
      <c r="DFC88" s="208"/>
      <c r="DFE88" s="235"/>
      <c r="DFF88" s="235"/>
      <c r="DFG88" s="235"/>
      <c r="DFH88" s="235"/>
      <c r="DFI88" s="235"/>
      <c r="DFJ88" s="235"/>
      <c r="DFK88" s="235"/>
      <c r="DFL88" s="283"/>
      <c r="DFM88" s="283"/>
      <c r="DFN88" s="208"/>
      <c r="DFP88" s="235"/>
      <c r="DFQ88" s="235"/>
      <c r="DFR88" s="235"/>
      <c r="DFS88" s="235"/>
      <c r="DFT88" s="235"/>
      <c r="DFU88" s="235"/>
      <c r="DFV88" s="235"/>
      <c r="DFW88" s="283"/>
      <c r="DFX88" s="283"/>
      <c r="DFY88" s="208"/>
      <c r="DGA88" s="235"/>
      <c r="DGB88" s="235"/>
      <c r="DGC88" s="235"/>
      <c r="DGD88" s="235"/>
      <c r="DGE88" s="235"/>
      <c r="DGF88" s="235"/>
      <c r="DGG88" s="235"/>
      <c r="DGH88" s="283"/>
      <c r="DGI88" s="283"/>
      <c r="DGJ88" s="208"/>
      <c r="DGL88" s="235"/>
      <c r="DGM88" s="235"/>
      <c r="DGN88" s="235"/>
      <c r="DGO88" s="235"/>
      <c r="DGP88" s="235"/>
      <c r="DGQ88" s="235"/>
      <c r="DGR88" s="235"/>
      <c r="DGS88" s="283"/>
      <c r="DGT88" s="283"/>
      <c r="DGU88" s="208"/>
      <c r="DGW88" s="235"/>
      <c r="DGX88" s="235"/>
      <c r="DGY88" s="235"/>
      <c r="DGZ88" s="235"/>
      <c r="DHA88" s="235"/>
      <c r="DHB88" s="235"/>
      <c r="DHC88" s="235"/>
      <c r="DHD88" s="283"/>
      <c r="DHE88" s="283"/>
      <c r="DHF88" s="208"/>
      <c r="DHH88" s="235"/>
      <c r="DHI88" s="235"/>
      <c r="DHJ88" s="235"/>
      <c r="DHK88" s="235"/>
      <c r="DHL88" s="235"/>
      <c r="DHM88" s="235"/>
      <c r="DHN88" s="235"/>
      <c r="DHO88" s="283"/>
      <c r="DHP88" s="283"/>
      <c r="DHQ88" s="208"/>
      <c r="DHS88" s="235"/>
      <c r="DHT88" s="235"/>
      <c r="DHU88" s="235"/>
      <c r="DHV88" s="235"/>
      <c r="DHW88" s="235"/>
      <c r="DHX88" s="235"/>
      <c r="DHY88" s="235"/>
      <c r="DHZ88" s="283"/>
      <c r="DIA88" s="283"/>
      <c r="DIB88" s="208"/>
      <c r="DID88" s="235"/>
      <c r="DIE88" s="235"/>
      <c r="DIF88" s="235"/>
      <c r="DIG88" s="235"/>
      <c r="DIH88" s="235"/>
      <c r="DII88" s="235"/>
      <c r="DIJ88" s="235"/>
      <c r="DIK88" s="283"/>
      <c r="DIL88" s="283"/>
      <c r="DIM88" s="208"/>
      <c r="DIO88" s="235"/>
      <c r="DIP88" s="235"/>
      <c r="DIQ88" s="235"/>
      <c r="DIR88" s="235"/>
      <c r="DIS88" s="235"/>
      <c r="DIT88" s="235"/>
      <c r="DIU88" s="235"/>
      <c r="DIV88" s="283"/>
      <c r="DIW88" s="283"/>
      <c r="DIX88" s="208"/>
      <c r="DIZ88" s="235"/>
      <c r="DJA88" s="235"/>
      <c r="DJB88" s="235"/>
      <c r="DJC88" s="235"/>
      <c r="DJD88" s="235"/>
      <c r="DJE88" s="235"/>
      <c r="DJF88" s="235"/>
      <c r="DJG88" s="283"/>
      <c r="DJH88" s="283"/>
      <c r="DJI88" s="208"/>
      <c r="DJK88" s="235"/>
      <c r="DJL88" s="235"/>
      <c r="DJM88" s="235"/>
      <c r="DJN88" s="235"/>
      <c r="DJO88" s="235"/>
      <c r="DJP88" s="235"/>
      <c r="DJQ88" s="235"/>
      <c r="DJR88" s="283"/>
      <c r="DJS88" s="283"/>
      <c r="DJT88" s="208"/>
      <c r="DJV88" s="235"/>
      <c r="DJW88" s="235"/>
      <c r="DJX88" s="235"/>
      <c r="DJY88" s="235"/>
      <c r="DJZ88" s="235"/>
      <c r="DKA88" s="235"/>
      <c r="DKB88" s="235"/>
      <c r="DKC88" s="283"/>
      <c r="DKD88" s="283"/>
      <c r="DKE88" s="208"/>
      <c r="DKG88" s="235"/>
      <c r="DKH88" s="235"/>
      <c r="DKI88" s="235"/>
      <c r="DKJ88" s="235"/>
      <c r="DKK88" s="235"/>
      <c r="DKL88" s="235"/>
      <c r="DKM88" s="235"/>
      <c r="DKN88" s="283"/>
      <c r="DKO88" s="283"/>
      <c r="DKP88" s="208"/>
      <c r="DKR88" s="235"/>
      <c r="DKS88" s="235"/>
      <c r="DKT88" s="235"/>
      <c r="DKU88" s="235"/>
      <c r="DKV88" s="235"/>
      <c r="DKW88" s="235"/>
      <c r="DKX88" s="235"/>
      <c r="DKY88" s="283"/>
      <c r="DKZ88" s="283"/>
      <c r="DLA88" s="208"/>
      <c r="DLC88" s="235"/>
      <c r="DLD88" s="235"/>
      <c r="DLE88" s="235"/>
      <c r="DLF88" s="235"/>
      <c r="DLG88" s="235"/>
      <c r="DLH88" s="235"/>
      <c r="DLI88" s="235"/>
      <c r="DLJ88" s="283"/>
      <c r="DLK88" s="283"/>
      <c r="DLL88" s="208"/>
      <c r="DLN88" s="235"/>
      <c r="DLO88" s="235"/>
      <c r="DLP88" s="235"/>
      <c r="DLQ88" s="235"/>
      <c r="DLR88" s="235"/>
      <c r="DLS88" s="235"/>
      <c r="DLT88" s="235"/>
      <c r="DLU88" s="283"/>
      <c r="DLV88" s="283"/>
      <c r="DLW88" s="208"/>
      <c r="DLY88" s="235"/>
      <c r="DLZ88" s="235"/>
      <c r="DMA88" s="235"/>
      <c r="DMB88" s="235"/>
      <c r="DMC88" s="235"/>
      <c r="DMD88" s="235"/>
      <c r="DME88" s="235"/>
      <c r="DMF88" s="283"/>
      <c r="DMG88" s="283"/>
      <c r="DMH88" s="208"/>
      <c r="DMJ88" s="235"/>
      <c r="DMK88" s="235"/>
      <c r="DML88" s="235"/>
      <c r="DMM88" s="235"/>
      <c r="DMN88" s="235"/>
      <c r="DMO88" s="235"/>
      <c r="DMP88" s="235"/>
      <c r="DMQ88" s="283"/>
      <c r="DMR88" s="283"/>
      <c r="DMS88" s="208"/>
      <c r="DMU88" s="235"/>
      <c r="DMV88" s="235"/>
      <c r="DMW88" s="235"/>
      <c r="DMX88" s="235"/>
      <c r="DMY88" s="235"/>
      <c r="DMZ88" s="235"/>
      <c r="DNA88" s="235"/>
      <c r="DNB88" s="283"/>
      <c r="DNC88" s="283"/>
      <c r="DND88" s="208"/>
      <c r="DNF88" s="235"/>
      <c r="DNG88" s="235"/>
      <c r="DNH88" s="235"/>
      <c r="DNI88" s="235"/>
      <c r="DNJ88" s="235"/>
      <c r="DNK88" s="235"/>
      <c r="DNL88" s="235"/>
      <c r="DNM88" s="283"/>
      <c r="DNN88" s="283"/>
      <c r="DNO88" s="208"/>
      <c r="DNQ88" s="235"/>
      <c r="DNR88" s="235"/>
      <c r="DNS88" s="235"/>
      <c r="DNT88" s="235"/>
      <c r="DNU88" s="235"/>
      <c r="DNV88" s="235"/>
      <c r="DNW88" s="235"/>
      <c r="DNX88" s="283"/>
      <c r="DNY88" s="283"/>
      <c r="DNZ88" s="208"/>
      <c r="DOB88" s="235"/>
      <c r="DOC88" s="235"/>
      <c r="DOD88" s="235"/>
      <c r="DOE88" s="235"/>
      <c r="DOF88" s="235"/>
      <c r="DOG88" s="235"/>
      <c r="DOH88" s="235"/>
      <c r="DOI88" s="283"/>
      <c r="DOJ88" s="283"/>
      <c r="DOK88" s="208"/>
      <c r="DOM88" s="235"/>
      <c r="DON88" s="235"/>
      <c r="DOO88" s="235"/>
      <c r="DOP88" s="235"/>
      <c r="DOQ88" s="235"/>
      <c r="DOR88" s="235"/>
      <c r="DOS88" s="235"/>
      <c r="DOT88" s="283"/>
      <c r="DOU88" s="283"/>
      <c r="DOV88" s="208"/>
      <c r="DOX88" s="235"/>
      <c r="DOY88" s="235"/>
      <c r="DOZ88" s="235"/>
      <c r="DPA88" s="235"/>
      <c r="DPB88" s="235"/>
      <c r="DPC88" s="235"/>
      <c r="DPD88" s="235"/>
      <c r="DPE88" s="283"/>
      <c r="DPF88" s="283"/>
      <c r="DPG88" s="208"/>
      <c r="DPI88" s="235"/>
      <c r="DPJ88" s="235"/>
      <c r="DPK88" s="235"/>
      <c r="DPL88" s="235"/>
      <c r="DPM88" s="235"/>
      <c r="DPN88" s="235"/>
      <c r="DPO88" s="235"/>
      <c r="DPP88" s="283"/>
      <c r="DPQ88" s="283"/>
      <c r="DPR88" s="208"/>
      <c r="DPT88" s="235"/>
      <c r="DPU88" s="235"/>
      <c r="DPV88" s="235"/>
      <c r="DPW88" s="235"/>
      <c r="DPX88" s="235"/>
      <c r="DPY88" s="235"/>
      <c r="DPZ88" s="235"/>
      <c r="DQA88" s="283"/>
      <c r="DQB88" s="283"/>
      <c r="DQC88" s="208"/>
      <c r="DQE88" s="235"/>
      <c r="DQF88" s="235"/>
      <c r="DQG88" s="235"/>
      <c r="DQH88" s="235"/>
      <c r="DQI88" s="235"/>
      <c r="DQJ88" s="235"/>
      <c r="DQK88" s="235"/>
      <c r="DQL88" s="283"/>
      <c r="DQM88" s="283"/>
      <c r="DQN88" s="208"/>
      <c r="DQP88" s="235"/>
      <c r="DQQ88" s="235"/>
      <c r="DQR88" s="235"/>
      <c r="DQS88" s="235"/>
      <c r="DQT88" s="235"/>
      <c r="DQU88" s="235"/>
      <c r="DQV88" s="235"/>
      <c r="DQW88" s="283"/>
      <c r="DQX88" s="283"/>
      <c r="DQY88" s="208"/>
      <c r="DRA88" s="235"/>
      <c r="DRB88" s="235"/>
      <c r="DRC88" s="235"/>
      <c r="DRD88" s="235"/>
      <c r="DRE88" s="235"/>
      <c r="DRF88" s="235"/>
      <c r="DRG88" s="235"/>
      <c r="DRH88" s="283"/>
      <c r="DRI88" s="283"/>
      <c r="DRJ88" s="208"/>
      <c r="DRL88" s="235"/>
      <c r="DRM88" s="235"/>
      <c r="DRN88" s="235"/>
      <c r="DRO88" s="235"/>
      <c r="DRP88" s="235"/>
      <c r="DRQ88" s="235"/>
      <c r="DRR88" s="235"/>
      <c r="DRS88" s="283"/>
      <c r="DRT88" s="283"/>
      <c r="DRU88" s="208"/>
      <c r="DRW88" s="235"/>
      <c r="DRX88" s="235"/>
      <c r="DRY88" s="235"/>
      <c r="DRZ88" s="235"/>
      <c r="DSA88" s="235"/>
      <c r="DSB88" s="235"/>
      <c r="DSC88" s="235"/>
      <c r="DSD88" s="283"/>
      <c r="DSE88" s="283"/>
      <c r="DSF88" s="208"/>
      <c r="DSH88" s="235"/>
      <c r="DSI88" s="235"/>
      <c r="DSJ88" s="235"/>
      <c r="DSK88" s="235"/>
      <c r="DSL88" s="235"/>
      <c r="DSM88" s="235"/>
      <c r="DSN88" s="235"/>
      <c r="DSO88" s="283"/>
      <c r="DSP88" s="283"/>
      <c r="DSQ88" s="208"/>
      <c r="DSS88" s="235"/>
      <c r="DST88" s="235"/>
      <c r="DSU88" s="235"/>
      <c r="DSV88" s="235"/>
      <c r="DSW88" s="235"/>
      <c r="DSX88" s="235"/>
      <c r="DSY88" s="235"/>
      <c r="DSZ88" s="283"/>
      <c r="DTA88" s="283"/>
      <c r="DTB88" s="208"/>
      <c r="DTD88" s="235"/>
      <c r="DTE88" s="235"/>
      <c r="DTF88" s="235"/>
      <c r="DTG88" s="235"/>
      <c r="DTH88" s="235"/>
      <c r="DTI88" s="235"/>
      <c r="DTJ88" s="235"/>
      <c r="DTK88" s="283"/>
      <c r="DTL88" s="283"/>
      <c r="DTM88" s="208"/>
      <c r="DTO88" s="235"/>
      <c r="DTP88" s="235"/>
      <c r="DTQ88" s="235"/>
      <c r="DTR88" s="235"/>
      <c r="DTS88" s="235"/>
      <c r="DTT88" s="235"/>
      <c r="DTU88" s="235"/>
      <c r="DTV88" s="283"/>
      <c r="DTW88" s="283"/>
      <c r="DTX88" s="208"/>
      <c r="DTZ88" s="235"/>
      <c r="DUA88" s="235"/>
      <c r="DUB88" s="235"/>
      <c r="DUC88" s="235"/>
      <c r="DUD88" s="235"/>
      <c r="DUE88" s="235"/>
      <c r="DUF88" s="235"/>
      <c r="DUG88" s="283"/>
      <c r="DUH88" s="283"/>
      <c r="DUI88" s="208"/>
      <c r="DUK88" s="235"/>
      <c r="DUL88" s="235"/>
      <c r="DUM88" s="235"/>
      <c r="DUN88" s="235"/>
      <c r="DUO88" s="235"/>
      <c r="DUP88" s="235"/>
      <c r="DUQ88" s="235"/>
      <c r="DUR88" s="283"/>
      <c r="DUS88" s="283"/>
      <c r="DUT88" s="208"/>
      <c r="DUV88" s="235"/>
      <c r="DUW88" s="235"/>
      <c r="DUX88" s="235"/>
      <c r="DUY88" s="235"/>
      <c r="DUZ88" s="235"/>
      <c r="DVA88" s="235"/>
      <c r="DVB88" s="235"/>
      <c r="DVC88" s="283"/>
      <c r="DVD88" s="283"/>
      <c r="DVE88" s="208"/>
      <c r="DVG88" s="235"/>
      <c r="DVH88" s="235"/>
      <c r="DVI88" s="235"/>
      <c r="DVJ88" s="235"/>
      <c r="DVK88" s="235"/>
      <c r="DVL88" s="235"/>
      <c r="DVM88" s="235"/>
      <c r="DVN88" s="283"/>
      <c r="DVO88" s="283"/>
      <c r="DVP88" s="208"/>
      <c r="DVR88" s="235"/>
      <c r="DVS88" s="235"/>
      <c r="DVT88" s="235"/>
      <c r="DVU88" s="235"/>
      <c r="DVV88" s="235"/>
      <c r="DVW88" s="235"/>
      <c r="DVX88" s="235"/>
      <c r="DVY88" s="283"/>
      <c r="DVZ88" s="283"/>
      <c r="DWA88" s="208"/>
      <c r="DWC88" s="235"/>
      <c r="DWD88" s="235"/>
      <c r="DWE88" s="235"/>
      <c r="DWF88" s="235"/>
      <c r="DWG88" s="235"/>
      <c r="DWH88" s="235"/>
      <c r="DWI88" s="235"/>
      <c r="DWJ88" s="283"/>
      <c r="DWK88" s="283"/>
      <c r="DWL88" s="208"/>
      <c r="DWN88" s="235"/>
      <c r="DWO88" s="235"/>
      <c r="DWP88" s="235"/>
      <c r="DWQ88" s="235"/>
      <c r="DWR88" s="235"/>
      <c r="DWS88" s="235"/>
      <c r="DWT88" s="235"/>
      <c r="DWU88" s="283"/>
      <c r="DWV88" s="283"/>
      <c r="DWW88" s="208"/>
      <c r="DWY88" s="235"/>
      <c r="DWZ88" s="235"/>
      <c r="DXA88" s="235"/>
      <c r="DXB88" s="235"/>
      <c r="DXC88" s="235"/>
      <c r="DXD88" s="235"/>
      <c r="DXE88" s="235"/>
      <c r="DXF88" s="283"/>
      <c r="DXG88" s="283"/>
      <c r="DXH88" s="208"/>
      <c r="DXJ88" s="235"/>
      <c r="DXK88" s="235"/>
      <c r="DXL88" s="235"/>
      <c r="DXM88" s="235"/>
      <c r="DXN88" s="235"/>
      <c r="DXO88" s="235"/>
      <c r="DXP88" s="235"/>
      <c r="DXQ88" s="283"/>
      <c r="DXR88" s="283"/>
      <c r="DXS88" s="208"/>
      <c r="DXU88" s="235"/>
      <c r="DXV88" s="235"/>
      <c r="DXW88" s="235"/>
      <c r="DXX88" s="235"/>
      <c r="DXY88" s="235"/>
      <c r="DXZ88" s="235"/>
      <c r="DYA88" s="235"/>
      <c r="DYB88" s="283"/>
      <c r="DYC88" s="283"/>
      <c r="DYD88" s="208"/>
      <c r="DYF88" s="235"/>
      <c r="DYG88" s="235"/>
      <c r="DYH88" s="235"/>
      <c r="DYI88" s="235"/>
      <c r="DYJ88" s="235"/>
      <c r="DYK88" s="235"/>
      <c r="DYL88" s="235"/>
      <c r="DYM88" s="283"/>
      <c r="DYN88" s="283"/>
      <c r="DYO88" s="208"/>
      <c r="DYQ88" s="235"/>
      <c r="DYR88" s="235"/>
      <c r="DYS88" s="235"/>
      <c r="DYT88" s="235"/>
      <c r="DYU88" s="235"/>
      <c r="DYV88" s="235"/>
      <c r="DYW88" s="235"/>
      <c r="DYX88" s="283"/>
      <c r="DYY88" s="283"/>
      <c r="DYZ88" s="208"/>
      <c r="DZB88" s="235"/>
      <c r="DZC88" s="235"/>
      <c r="DZD88" s="235"/>
      <c r="DZE88" s="235"/>
      <c r="DZF88" s="235"/>
      <c r="DZG88" s="235"/>
      <c r="DZH88" s="235"/>
      <c r="DZI88" s="283"/>
      <c r="DZJ88" s="283"/>
      <c r="DZK88" s="208"/>
      <c r="DZM88" s="235"/>
      <c r="DZN88" s="235"/>
      <c r="DZO88" s="235"/>
      <c r="DZP88" s="235"/>
      <c r="DZQ88" s="235"/>
      <c r="DZR88" s="235"/>
      <c r="DZS88" s="235"/>
      <c r="DZT88" s="283"/>
      <c r="DZU88" s="283"/>
      <c r="DZV88" s="208"/>
      <c r="DZX88" s="235"/>
      <c r="DZY88" s="235"/>
      <c r="DZZ88" s="235"/>
      <c r="EAA88" s="235"/>
      <c r="EAB88" s="235"/>
      <c r="EAC88" s="235"/>
      <c r="EAD88" s="235"/>
      <c r="EAE88" s="283"/>
      <c r="EAF88" s="283"/>
      <c r="EAG88" s="208"/>
      <c r="EAI88" s="235"/>
      <c r="EAJ88" s="235"/>
      <c r="EAK88" s="235"/>
      <c r="EAL88" s="235"/>
      <c r="EAM88" s="235"/>
      <c r="EAN88" s="235"/>
      <c r="EAO88" s="235"/>
      <c r="EAP88" s="283"/>
      <c r="EAQ88" s="283"/>
      <c r="EAR88" s="208"/>
      <c r="EAT88" s="235"/>
      <c r="EAU88" s="235"/>
      <c r="EAV88" s="235"/>
      <c r="EAW88" s="235"/>
      <c r="EAX88" s="235"/>
      <c r="EAY88" s="235"/>
      <c r="EAZ88" s="235"/>
      <c r="EBA88" s="283"/>
      <c r="EBB88" s="283"/>
      <c r="EBC88" s="208"/>
      <c r="EBE88" s="235"/>
      <c r="EBF88" s="235"/>
      <c r="EBG88" s="235"/>
      <c r="EBH88" s="235"/>
      <c r="EBI88" s="235"/>
      <c r="EBJ88" s="235"/>
      <c r="EBK88" s="235"/>
      <c r="EBL88" s="283"/>
      <c r="EBM88" s="283"/>
      <c r="EBN88" s="208"/>
      <c r="EBP88" s="235"/>
      <c r="EBQ88" s="235"/>
      <c r="EBR88" s="235"/>
      <c r="EBS88" s="235"/>
      <c r="EBT88" s="235"/>
      <c r="EBU88" s="235"/>
      <c r="EBV88" s="235"/>
      <c r="EBW88" s="283"/>
      <c r="EBX88" s="283"/>
      <c r="EBY88" s="208"/>
      <c r="ECA88" s="235"/>
      <c r="ECB88" s="235"/>
      <c r="ECC88" s="235"/>
      <c r="ECD88" s="235"/>
      <c r="ECE88" s="235"/>
      <c r="ECF88" s="235"/>
      <c r="ECG88" s="235"/>
      <c r="ECH88" s="283"/>
      <c r="ECI88" s="283"/>
      <c r="ECJ88" s="208"/>
      <c r="ECL88" s="235"/>
      <c r="ECM88" s="235"/>
      <c r="ECN88" s="235"/>
      <c r="ECO88" s="235"/>
      <c r="ECP88" s="235"/>
      <c r="ECQ88" s="235"/>
      <c r="ECR88" s="235"/>
      <c r="ECS88" s="283"/>
      <c r="ECT88" s="283"/>
      <c r="ECU88" s="208"/>
      <c r="ECW88" s="235"/>
      <c r="ECX88" s="235"/>
      <c r="ECY88" s="235"/>
      <c r="ECZ88" s="235"/>
      <c r="EDA88" s="235"/>
      <c r="EDB88" s="235"/>
      <c r="EDC88" s="235"/>
      <c r="EDD88" s="283"/>
      <c r="EDE88" s="283"/>
      <c r="EDF88" s="208"/>
      <c r="EDH88" s="235"/>
      <c r="EDI88" s="235"/>
      <c r="EDJ88" s="235"/>
      <c r="EDK88" s="235"/>
      <c r="EDL88" s="235"/>
      <c r="EDM88" s="235"/>
      <c r="EDN88" s="235"/>
      <c r="EDO88" s="283"/>
      <c r="EDP88" s="283"/>
      <c r="EDQ88" s="208"/>
      <c r="EDS88" s="235"/>
      <c r="EDT88" s="235"/>
      <c r="EDU88" s="235"/>
      <c r="EDV88" s="235"/>
      <c r="EDW88" s="235"/>
      <c r="EDX88" s="235"/>
      <c r="EDY88" s="235"/>
      <c r="EDZ88" s="283"/>
      <c r="EEA88" s="283"/>
      <c r="EEB88" s="208"/>
      <c r="EED88" s="235"/>
      <c r="EEE88" s="235"/>
      <c r="EEF88" s="235"/>
      <c r="EEG88" s="235"/>
      <c r="EEH88" s="235"/>
      <c r="EEI88" s="235"/>
      <c r="EEJ88" s="235"/>
      <c r="EEK88" s="283"/>
      <c r="EEL88" s="283"/>
      <c r="EEM88" s="208"/>
      <c r="EEO88" s="235"/>
      <c r="EEP88" s="235"/>
      <c r="EEQ88" s="235"/>
      <c r="EER88" s="235"/>
      <c r="EES88" s="235"/>
      <c r="EET88" s="235"/>
      <c r="EEU88" s="235"/>
      <c r="EEV88" s="283"/>
      <c r="EEW88" s="283"/>
      <c r="EEX88" s="208"/>
      <c r="EEZ88" s="235"/>
      <c r="EFA88" s="235"/>
      <c r="EFB88" s="235"/>
      <c r="EFC88" s="235"/>
      <c r="EFD88" s="235"/>
      <c r="EFE88" s="235"/>
      <c r="EFF88" s="235"/>
      <c r="EFG88" s="283"/>
      <c r="EFH88" s="283"/>
      <c r="EFI88" s="208"/>
      <c r="EFK88" s="235"/>
      <c r="EFL88" s="235"/>
      <c r="EFM88" s="235"/>
      <c r="EFN88" s="235"/>
      <c r="EFO88" s="235"/>
      <c r="EFP88" s="235"/>
      <c r="EFQ88" s="235"/>
      <c r="EFR88" s="283"/>
      <c r="EFS88" s="283"/>
      <c r="EFT88" s="208"/>
      <c r="EFV88" s="235"/>
      <c r="EFW88" s="235"/>
      <c r="EFX88" s="235"/>
      <c r="EFY88" s="235"/>
      <c r="EFZ88" s="235"/>
      <c r="EGA88" s="235"/>
      <c r="EGB88" s="235"/>
      <c r="EGC88" s="283"/>
      <c r="EGD88" s="283"/>
      <c r="EGE88" s="208"/>
      <c r="EGG88" s="235"/>
      <c r="EGH88" s="235"/>
      <c r="EGI88" s="235"/>
      <c r="EGJ88" s="235"/>
      <c r="EGK88" s="235"/>
      <c r="EGL88" s="235"/>
      <c r="EGM88" s="235"/>
      <c r="EGN88" s="283"/>
      <c r="EGO88" s="283"/>
      <c r="EGP88" s="208"/>
      <c r="EGR88" s="235"/>
      <c r="EGS88" s="235"/>
      <c r="EGT88" s="235"/>
      <c r="EGU88" s="235"/>
      <c r="EGV88" s="235"/>
      <c r="EGW88" s="235"/>
      <c r="EGX88" s="235"/>
      <c r="EGY88" s="283"/>
      <c r="EGZ88" s="283"/>
      <c r="EHA88" s="208"/>
      <c r="EHC88" s="235"/>
      <c r="EHD88" s="235"/>
      <c r="EHE88" s="235"/>
      <c r="EHF88" s="235"/>
      <c r="EHG88" s="235"/>
      <c r="EHH88" s="235"/>
      <c r="EHI88" s="235"/>
      <c r="EHJ88" s="283"/>
      <c r="EHK88" s="283"/>
      <c r="EHL88" s="208"/>
      <c r="EHN88" s="235"/>
      <c r="EHO88" s="235"/>
      <c r="EHP88" s="235"/>
      <c r="EHQ88" s="235"/>
      <c r="EHR88" s="235"/>
      <c r="EHS88" s="235"/>
      <c r="EHT88" s="235"/>
      <c r="EHU88" s="283"/>
      <c r="EHV88" s="283"/>
      <c r="EHW88" s="208"/>
      <c r="EHY88" s="235"/>
      <c r="EHZ88" s="235"/>
      <c r="EIA88" s="235"/>
      <c r="EIB88" s="235"/>
      <c r="EIC88" s="235"/>
      <c r="EID88" s="235"/>
      <c r="EIE88" s="235"/>
      <c r="EIF88" s="283"/>
      <c r="EIG88" s="283"/>
      <c r="EIH88" s="208"/>
      <c r="EIJ88" s="235"/>
      <c r="EIK88" s="235"/>
      <c r="EIL88" s="235"/>
      <c r="EIM88" s="235"/>
      <c r="EIN88" s="235"/>
      <c r="EIO88" s="235"/>
      <c r="EIP88" s="235"/>
      <c r="EIQ88" s="283"/>
      <c r="EIR88" s="283"/>
      <c r="EIS88" s="208"/>
      <c r="EIU88" s="235"/>
      <c r="EIV88" s="235"/>
      <c r="EIW88" s="235"/>
      <c r="EIX88" s="235"/>
      <c r="EIY88" s="235"/>
      <c r="EIZ88" s="235"/>
      <c r="EJA88" s="235"/>
      <c r="EJB88" s="283"/>
      <c r="EJC88" s="283"/>
      <c r="EJD88" s="208"/>
      <c r="EJF88" s="235"/>
      <c r="EJG88" s="235"/>
      <c r="EJH88" s="235"/>
      <c r="EJI88" s="235"/>
      <c r="EJJ88" s="235"/>
      <c r="EJK88" s="235"/>
      <c r="EJL88" s="235"/>
      <c r="EJM88" s="283"/>
      <c r="EJN88" s="283"/>
      <c r="EJO88" s="208"/>
      <c r="EJQ88" s="235"/>
      <c r="EJR88" s="235"/>
      <c r="EJS88" s="235"/>
      <c r="EJT88" s="235"/>
      <c r="EJU88" s="235"/>
      <c r="EJV88" s="235"/>
      <c r="EJW88" s="235"/>
      <c r="EJX88" s="283"/>
      <c r="EJY88" s="283"/>
      <c r="EJZ88" s="208"/>
      <c r="EKB88" s="235"/>
      <c r="EKC88" s="235"/>
      <c r="EKD88" s="235"/>
      <c r="EKE88" s="235"/>
      <c r="EKF88" s="235"/>
      <c r="EKG88" s="235"/>
      <c r="EKH88" s="235"/>
      <c r="EKI88" s="283"/>
      <c r="EKJ88" s="283"/>
      <c r="EKK88" s="208"/>
      <c r="EKM88" s="235"/>
      <c r="EKN88" s="235"/>
      <c r="EKO88" s="235"/>
      <c r="EKP88" s="235"/>
      <c r="EKQ88" s="235"/>
      <c r="EKR88" s="235"/>
      <c r="EKS88" s="235"/>
      <c r="EKT88" s="283"/>
      <c r="EKU88" s="283"/>
      <c r="EKV88" s="208"/>
      <c r="EKX88" s="235"/>
      <c r="EKY88" s="235"/>
      <c r="EKZ88" s="235"/>
      <c r="ELA88" s="235"/>
      <c r="ELB88" s="235"/>
      <c r="ELC88" s="235"/>
      <c r="ELD88" s="235"/>
      <c r="ELE88" s="283"/>
      <c r="ELF88" s="283"/>
      <c r="ELG88" s="208"/>
      <c r="ELI88" s="235"/>
      <c r="ELJ88" s="235"/>
      <c r="ELK88" s="235"/>
      <c r="ELL88" s="235"/>
      <c r="ELM88" s="235"/>
      <c r="ELN88" s="235"/>
      <c r="ELO88" s="235"/>
      <c r="ELP88" s="283"/>
      <c r="ELQ88" s="283"/>
      <c r="ELR88" s="208"/>
      <c r="ELT88" s="235"/>
      <c r="ELU88" s="235"/>
      <c r="ELV88" s="235"/>
      <c r="ELW88" s="235"/>
      <c r="ELX88" s="235"/>
      <c r="ELY88" s="235"/>
      <c r="ELZ88" s="235"/>
      <c r="EMA88" s="283"/>
      <c r="EMB88" s="283"/>
      <c r="EMC88" s="208"/>
      <c r="EME88" s="235"/>
      <c r="EMF88" s="235"/>
      <c r="EMG88" s="235"/>
      <c r="EMH88" s="235"/>
      <c r="EMI88" s="235"/>
      <c r="EMJ88" s="235"/>
      <c r="EMK88" s="235"/>
      <c r="EML88" s="283"/>
      <c r="EMM88" s="283"/>
      <c r="EMN88" s="208"/>
      <c r="EMP88" s="235"/>
      <c r="EMQ88" s="235"/>
      <c r="EMR88" s="235"/>
      <c r="EMS88" s="235"/>
      <c r="EMT88" s="235"/>
      <c r="EMU88" s="235"/>
      <c r="EMV88" s="235"/>
      <c r="EMW88" s="283"/>
      <c r="EMX88" s="283"/>
      <c r="EMY88" s="208"/>
      <c r="ENA88" s="235"/>
      <c r="ENB88" s="235"/>
      <c r="ENC88" s="235"/>
      <c r="END88" s="235"/>
      <c r="ENE88" s="235"/>
      <c r="ENF88" s="235"/>
      <c r="ENG88" s="235"/>
      <c r="ENH88" s="283"/>
      <c r="ENI88" s="283"/>
      <c r="ENJ88" s="208"/>
      <c r="ENL88" s="235"/>
      <c r="ENM88" s="235"/>
      <c r="ENN88" s="235"/>
      <c r="ENO88" s="235"/>
      <c r="ENP88" s="235"/>
      <c r="ENQ88" s="235"/>
      <c r="ENR88" s="235"/>
      <c r="ENS88" s="283"/>
      <c r="ENT88" s="283"/>
      <c r="ENU88" s="208"/>
      <c r="ENW88" s="235"/>
      <c r="ENX88" s="235"/>
      <c r="ENY88" s="235"/>
      <c r="ENZ88" s="235"/>
      <c r="EOA88" s="235"/>
      <c r="EOB88" s="235"/>
      <c r="EOC88" s="235"/>
      <c r="EOD88" s="283"/>
      <c r="EOE88" s="283"/>
      <c r="EOF88" s="208"/>
      <c r="EOH88" s="235"/>
      <c r="EOI88" s="235"/>
      <c r="EOJ88" s="235"/>
      <c r="EOK88" s="235"/>
      <c r="EOL88" s="235"/>
      <c r="EOM88" s="235"/>
      <c r="EON88" s="235"/>
      <c r="EOO88" s="283"/>
      <c r="EOP88" s="283"/>
      <c r="EOQ88" s="208"/>
      <c r="EOS88" s="235"/>
      <c r="EOT88" s="235"/>
      <c r="EOU88" s="235"/>
      <c r="EOV88" s="235"/>
      <c r="EOW88" s="235"/>
      <c r="EOX88" s="235"/>
      <c r="EOY88" s="235"/>
      <c r="EOZ88" s="283"/>
      <c r="EPA88" s="283"/>
      <c r="EPB88" s="208"/>
      <c r="EPD88" s="235"/>
      <c r="EPE88" s="235"/>
      <c r="EPF88" s="235"/>
      <c r="EPG88" s="235"/>
      <c r="EPH88" s="235"/>
      <c r="EPI88" s="235"/>
      <c r="EPJ88" s="235"/>
      <c r="EPK88" s="283"/>
      <c r="EPL88" s="283"/>
      <c r="EPM88" s="208"/>
      <c r="EPO88" s="235"/>
      <c r="EPP88" s="235"/>
      <c r="EPQ88" s="235"/>
      <c r="EPR88" s="235"/>
      <c r="EPS88" s="235"/>
      <c r="EPT88" s="235"/>
      <c r="EPU88" s="235"/>
      <c r="EPV88" s="283"/>
      <c r="EPW88" s="283"/>
      <c r="EPX88" s="208"/>
      <c r="EPZ88" s="235"/>
      <c r="EQA88" s="235"/>
      <c r="EQB88" s="235"/>
      <c r="EQC88" s="235"/>
      <c r="EQD88" s="235"/>
      <c r="EQE88" s="235"/>
      <c r="EQF88" s="235"/>
      <c r="EQG88" s="283"/>
      <c r="EQH88" s="283"/>
      <c r="EQI88" s="208"/>
      <c r="EQK88" s="235"/>
      <c r="EQL88" s="235"/>
      <c r="EQM88" s="235"/>
      <c r="EQN88" s="235"/>
      <c r="EQO88" s="235"/>
      <c r="EQP88" s="235"/>
      <c r="EQQ88" s="235"/>
      <c r="EQR88" s="283"/>
      <c r="EQS88" s="283"/>
      <c r="EQT88" s="208"/>
      <c r="EQV88" s="235"/>
      <c r="EQW88" s="235"/>
      <c r="EQX88" s="235"/>
      <c r="EQY88" s="235"/>
      <c r="EQZ88" s="235"/>
      <c r="ERA88" s="235"/>
      <c r="ERB88" s="235"/>
      <c r="ERC88" s="283"/>
      <c r="ERD88" s="283"/>
      <c r="ERE88" s="208"/>
      <c r="ERG88" s="235"/>
      <c r="ERH88" s="235"/>
      <c r="ERI88" s="235"/>
      <c r="ERJ88" s="235"/>
      <c r="ERK88" s="235"/>
      <c r="ERL88" s="235"/>
      <c r="ERM88" s="235"/>
      <c r="ERN88" s="283"/>
      <c r="ERO88" s="283"/>
      <c r="ERP88" s="208"/>
      <c r="ERR88" s="235"/>
      <c r="ERS88" s="235"/>
      <c r="ERT88" s="235"/>
      <c r="ERU88" s="235"/>
      <c r="ERV88" s="235"/>
      <c r="ERW88" s="235"/>
      <c r="ERX88" s="235"/>
      <c r="ERY88" s="283"/>
      <c r="ERZ88" s="283"/>
      <c r="ESA88" s="208"/>
      <c r="ESC88" s="235"/>
      <c r="ESD88" s="235"/>
      <c r="ESE88" s="235"/>
      <c r="ESF88" s="235"/>
      <c r="ESG88" s="235"/>
      <c r="ESH88" s="235"/>
      <c r="ESI88" s="235"/>
      <c r="ESJ88" s="283"/>
      <c r="ESK88" s="283"/>
      <c r="ESL88" s="208"/>
      <c r="ESN88" s="235"/>
      <c r="ESO88" s="235"/>
      <c r="ESP88" s="235"/>
      <c r="ESQ88" s="235"/>
      <c r="ESR88" s="235"/>
      <c r="ESS88" s="235"/>
      <c r="EST88" s="235"/>
      <c r="ESU88" s="283"/>
      <c r="ESV88" s="283"/>
      <c r="ESW88" s="208"/>
      <c r="ESY88" s="235"/>
      <c r="ESZ88" s="235"/>
      <c r="ETA88" s="235"/>
      <c r="ETB88" s="235"/>
      <c r="ETC88" s="235"/>
      <c r="ETD88" s="235"/>
      <c r="ETE88" s="235"/>
      <c r="ETF88" s="283"/>
      <c r="ETG88" s="283"/>
      <c r="ETH88" s="208"/>
      <c r="ETJ88" s="235"/>
      <c r="ETK88" s="235"/>
      <c r="ETL88" s="235"/>
      <c r="ETM88" s="235"/>
      <c r="ETN88" s="235"/>
      <c r="ETO88" s="235"/>
      <c r="ETP88" s="235"/>
      <c r="ETQ88" s="283"/>
      <c r="ETR88" s="283"/>
      <c r="ETS88" s="208"/>
      <c r="ETU88" s="235"/>
      <c r="ETV88" s="235"/>
      <c r="ETW88" s="235"/>
      <c r="ETX88" s="235"/>
      <c r="ETY88" s="235"/>
      <c r="ETZ88" s="235"/>
      <c r="EUA88" s="235"/>
      <c r="EUB88" s="283"/>
      <c r="EUC88" s="283"/>
      <c r="EUD88" s="208"/>
      <c r="EUF88" s="235"/>
      <c r="EUG88" s="235"/>
      <c r="EUH88" s="235"/>
      <c r="EUI88" s="235"/>
      <c r="EUJ88" s="235"/>
      <c r="EUK88" s="235"/>
      <c r="EUL88" s="235"/>
      <c r="EUM88" s="283"/>
      <c r="EUN88" s="283"/>
      <c r="EUO88" s="208"/>
      <c r="EUQ88" s="235"/>
      <c r="EUR88" s="235"/>
      <c r="EUS88" s="235"/>
      <c r="EUT88" s="235"/>
      <c r="EUU88" s="235"/>
      <c r="EUV88" s="235"/>
      <c r="EUW88" s="235"/>
      <c r="EUX88" s="283"/>
      <c r="EUY88" s="283"/>
      <c r="EUZ88" s="208"/>
      <c r="EVB88" s="235"/>
      <c r="EVC88" s="235"/>
      <c r="EVD88" s="235"/>
      <c r="EVE88" s="235"/>
      <c r="EVF88" s="235"/>
      <c r="EVG88" s="235"/>
      <c r="EVH88" s="235"/>
      <c r="EVI88" s="283"/>
      <c r="EVJ88" s="283"/>
      <c r="EVK88" s="208"/>
      <c r="EVM88" s="235"/>
      <c r="EVN88" s="235"/>
      <c r="EVO88" s="235"/>
      <c r="EVP88" s="235"/>
      <c r="EVQ88" s="235"/>
      <c r="EVR88" s="235"/>
      <c r="EVS88" s="235"/>
      <c r="EVT88" s="283"/>
      <c r="EVU88" s="283"/>
      <c r="EVV88" s="208"/>
      <c r="EVX88" s="235"/>
      <c r="EVY88" s="235"/>
      <c r="EVZ88" s="235"/>
      <c r="EWA88" s="235"/>
      <c r="EWB88" s="235"/>
      <c r="EWC88" s="235"/>
      <c r="EWD88" s="235"/>
      <c r="EWE88" s="283"/>
      <c r="EWF88" s="283"/>
      <c r="EWG88" s="208"/>
      <c r="EWI88" s="235"/>
      <c r="EWJ88" s="235"/>
      <c r="EWK88" s="235"/>
      <c r="EWL88" s="235"/>
      <c r="EWM88" s="235"/>
      <c r="EWN88" s="235"/>
      <c r="EWO88" s="235"/>
      <c r="EWP88" s="283"/>
      <c r="EWQ88" s="283"/>
      <c r="EWR88" s="208"/>
      <c r="EWT88" s="235"/>
      <c r="EWU88" s="235"/>
      <c r="EWV88" s="235"/>
      <c r="EWW88" s="235"/>
      <c r="EWX88" s="235"/>
      <c r="EWY88" s="235"/>
      <c r="EWZ88" s="235"/>
      <c r="EXA88" s="283"/>
      <c r="EXB88" s="283"/>
      <c r="EXC88" s="208"/>
      <c r="EXE88" s="235"/>
      <c r="EXF88" s="235"/>
      <c r="EXG88" s="235"/>
      <c r="EXH88" s="235"/>
      <c r="EXI88" s="235"/>
      <c r="EXJ88" s="235"/>
      <c r="EXK88" s="235"/>
      <c r="EXL88" s="283"/>
      <c r="EXM88" s="283"/>
      <c r="EXN88" s="208"/>
      <c r="EXP88" s="235"/>
      <c r="EXQ88" s="235"/>
      <c r="EXR88" s="235"/>
      <c r="EXS88" s="235"/>
      <c r="EXT88" s="235"/>
      <c r="EXU88" s="235"/>
      <c r="EXV88" s="235"/>
      <c r="EXW88" s="283"/>
      <c r="EXX88" s="283"/>
      <c r="EXY88" s="208"/>
      <c r="EYA88" s="235"/>
      <c r="EYB88" s="235"/>
      <c r="EYC88" s="235"/>
      <c r="EYD88" s="235"/>
      <c r="EYE88" s="235"/>
      <c r="EYF88" s="235"/>
      <c r="EYG88" s="235"/>
      <c r="EYH88" s="283"/>
      <c r="EYI88" s="283"/>
      <c r="EYJ88" s="208"/>
      <c r="EYL88" s="235"/>
      <c r="EYM88" s="235"/>
      <c r="EYN88" s="235"/>
      <c r="EYO88" s="235"/>
      <c r="EYP88" s="235"/>
      <c r="EYQ88" s="235"/>
      <c r="EYR88" s="235"/>
      <c r="EYS88" s="283"/>
      <c r="EYT88" s="283"/>
      <c r="EYU88" s="208"/>
      <c r="EYW88" s="235"/>
      <c r="EYX88" s="235"/>
      <c r="EYY88" s="235"/>
      <c r="EYZ88" s="235"/>
      <c r="EZA88" s="235"/>
      <c r="EZB88" s="235"/>
      <c r="EZC88" s="235"/>
      <c r="EZD88" s="283"/>
      <c r="EZE88" s="283"/>
      <c r="EZF88" s="208"/>
      <c r="EZH88" s="235"/>
      <c r="EZI88" s="235"/>
      <c r="EZJ88" s="235"/>
      <c r="EZK88" s="235"/>
      <c r="EZL88" s="235"/>
      <c r="EZM88" s="235"/>
      <c r="EZN88" s="235"/>
      <c r="EZO88" s="283"/>
      <c r="EZP88" s="283"/>
      <c r="EZQ88" s="208"/>
      <c r="EZS88" s="235"/>
      <c r="EZT88" s="235"/>
      <c r="EZU88" s="235"/>
      <c r="EZV88" s="235"/>
      <c r="EZW88" s="235"/>
      <c r="EZX88" s="235"/>
      <c r="EZY88" s="235"/>
      <c r="EZZ88" s="283"/>
      <c r="FAA88" s="283"/>
      <c r="FAB88" s="208"/>
      <c r="FAD88" s="235"/>
      <c r="FAE88" s="235"/>
      <c r="FAF88" s="235"/>
      <c r="FAG88" s="235"/>
      <c r="FAH88" s="235"/>
      <c r="FAI88" s="235"/>
      <c r="FAJ88" s="235"/>
      <c r="FAK88" s="283"/>
      <c r="FAL88" s="283"/>
      <c r="FAM88" s="208"/>
      <c r="FAO88" s="235"/>
      <c r="FAP88" s="235"/>
      <c r="FAQ88" s="235"/>
      <c r="FAR88" s="235"/>
      <c r="FAS88" s="235"/>
      <c r="FAT88" s="235"/>
      <c r="FAU88" s="235"/>
      <c r="FAV88" s="283"/>
      <c r="FAW88" s="283"/>
      <c r="FAX88" s="208"/>
      <c r="FAZ88" s="235"/>
      <c r="FBA88" s="235"/>
      <c r="FBB88" s="235"/>
      <c r="FBC88" s="235"/>
      <c r="FBD88" s="235"/>
      <c r="FBE88" s="235"/>
      <c r="FBF88" s="235"/>
      <c r="FBG88" s="283"/>
      <c r="FBH88" s="283"/>
      <c r="FBI88" s="208"/>
      <c r="FBK88" s="235"/>
      <c r="FBL88" s="235"/>
      <c r="FBM88" s="235"/>
      <c r="FBN88" s="235"/>
      <c r="FBO88" s="235"/>
      <c r="FBP88" s="235"/>
      <c r="FBQ88" s="235"/>
      <c r="FBR88" s="283"/>
      <c r="FBS88" s="283"/>
      <c r="FBT88" s="208"/>
      <c r="FBV88" s="235"/>
      <c r="FBW88" s="235"/>
      <c r="FBX88" s="235"/>
      <c r="FBY88" s="235"/>
      <c r="FBZ88" s="235"/>
      <c r="FCA88" s="235"/>
      <c r="FCB88" s="235"/>
      <c r="FCC88" s="283"/>
      <c r="FCD88" s="283"/>
      <c r="FCE88" s="208"/>
      <c r="FCG88" s="235"/>
      <c r="FCH88" s="235"/>
      <c r="FCI88" s="235"/>
      <c r="FCJ88" s="235"/>
      <c r="FCK88" s="235"/>
      <c r="FCL88" s="235"/>
      <c r="FCM88" s="235"/>
      <c r="FCN88" s="283"/>
      <c r="FCO88" s="283"/>
      <c r="FCP88" s="208"/>
      <c r="FCR88" s="235"/>
      <c r="FCS88" s="235"/>
      <c r="FCT88" s="235"/>
      <c r="FCU88" s="235"/>
      <c r="FCV88" s="235"/>
      <c r="FCW88" s="235"/>
      <c r="FCX88" s="235"/>
      <c r="FCY88" s="283"/>
      <c r="FCZ88" s="283"/>
      <c r="FDA88" s="208"/>
      <c r="FDC88" s="235"/>
      <c r="FDD88" s="235"/>
      <c r="FDE88" s="235"/>
      <c r="FDF88" s="235"/>
      <c r="FDG88" s="235"/>
      <c r="FDH88" s="235"/>
      <c r="FDI88" s="235"/>
      <c r="FDJ88" s="283"/>
      <c r="FDK88" s="283"/>
      <c r="FDL88" s="208"/>
      <c r="FDN88" s="235"/>
      <c r="FDO88" s="235"/>
      <c r="FDP88" s="235"/>
      <c r="FDQ88" s="235"/>
      <c r="FDR88" s="235"/>
      <c r="FDS88" s="235"/>
      <c r="FDT88" s="235"/>
      <c r="FDU88" s="283"/>
      <c r="FDV88" s="283"/>
      <c r="FDW88" s="208"/>
      <c r="FDY88" s="235"/>
      <c r="FDZ88" s="235"/>
      <c r="FEA88" s="235"/>
      <c r="FEB88" s="235"/>
      <c r="FEC88" s="235"/>
      <c r="FED88" s="235"/>
      <c r="FEE88" s="235"/>
      <c r="FEF88" s="283"/>
      <c r="FEG88" s="283"/>
      <c r="FEH88" s="208"/>
      <c r="FEJ88" s="235"/>
      <c r="FEK88" s="235"/>
      <c r="FEL88" s="235"/>
      <c r="FEM88" s="235"/>
      <c r="FEN88" s="235"/>
      <c r="FEO88" s="235"/>
      <c r="FEP88" s="235"/>
      <c r="FEQ88" s="283"/>
      <c r="FER88" s="283"/>
      <c r="FES88" s="208"/>
      <c r="FEU88" s="235"/>
      <c r="FEV88" s="235"/>
      <c r="FEW88" s="235"/>
      <c r="FEX88" s="235"/>
      <c r="FEY88" s="235"/>
      <c r="FEZ88" s="235"/>
      <c r="FFA88" s="235"/>
      <c r="FFB88" s="283"/>
      <c r="FFC88" s="283"/>
      <c r="FFD88" s="208"/>
      <c r="FFF88" s="235"/>
      <c r="FFG88" s="235"/>
      <c r="FFH88" s="235"/>
      <c r="FFI88" s="235"/>
      <c r="FFJ88" s="235"/>
      <c r="FFK88" s="235"/>
      <c r="FFL88" s="235"/>
      <c r="FFM88" s="283"/>
      <c r="FFN88" s="283"/>
      <c r="FFO88" s="208"/>
      <c r="FFQ88" s="235"/>
      <c r="FFR88" s="235"/>
      <c r="FFS88" s="235"/>
      <c r="FFT88" s="235"/>
      <c r="FFU88" s="235"/>
      <c r="FFV88" s="235"/>
      <c r="FFW88" s="235"/>
      <c r="FFX88" s="283"/>
      <c r="FFY88" s="283"/>
      <c r="FFZ88" s="208"/>
      <c r="FGB88" s="235"/>
      <c r="FGC88" s="235"/>
      <c r="FGD88" s="235"/>
      <c r="FGE88" s="235"/>
      <c r="FGF88" s="235"/>
      <c r="FGG88" s="235"/>
      <c r="FGH88" s="235"/>
      <c r="FGI88" s="283"/>
      <c r="FGJ88" s="283"/>
      <c r="FGK88" s="208"/>
      <c r="FGM88" s="235"/>
      <c r="FGN88" s="235"/>
      <c r="FGO88" s="235"/>
      <c r="FGP88" s="235"/>
      <c r="FGQ88" s="235"/>
      <c r="FGR88" s="235"/>
      <c r="FGS88" s="235"/>
      <c r="FGT88" s="283"/>
      <c r="FGU88" s="283"/>
      <c r="FGV88" s="208"/>
      <c r="FGX88" s="235"/>
      <c r="FGY88" s="235"/>
      <c r="FGZ88" s="235"/>
      <c r="FHA88" s="235"/>
      <c r="FHB88" s="235"/>
      <c r="FHC88" s="235"/>
      <c r="FHD88" s="235"/>
      <c r="FHE88" s="283"/>
      <c r="FHF88" s="283"/>
      <c r="FHG88" s="208"/>
      <c r="FHI88" s="235"/>
      <c r="FHJ88" s="235"/>
      <c r="FHK88" s="235"/>
      <c r="FHL88" s="235"/>
      <c r="FHM88" s="235"/>
      <c r="FHN88" s="235"/>
      <c r="FHO88" s="235"/>
      <c r="FHP88" s="283"/>
      <c r="FHQ88" s="283"/>
      <c r="FHR88" s="208"/>
      <c r="FHT88" s="235"/>
      <c r="FHU88" s="235"/>
      <c r="FHV88" s="235"/>
      <c r="FHW88" s="235"/>
      <c r="FHX88" s="235"/>
      <c r="FHY88" s="235"/>
      <c r="FHZ88" s="235"/>
      <c r="FIA88" s="283"/>
      <c r="FIB88" s="283"/>
      <c r="FIC88" s="208"/>
      <c r="FIE88" s="235"/>
      <c r="FIF88" s="235"/>
      <c r="FIG88" s="235"/>
      <c r="FIH88" s="235"/>
      <c r="FII88" s="235"/>
      <c r="FIJ88" s="235"/>
      <c r="FIK88" s="235"/>
      <c r="FIL88" s="283"/>
      <c r="FIM88" s="283"/>
      <c r="FIN88" s="208"/>
      <c r="FIP88" s="235"/>
      <c r="FIQ88" s="235"/>
      <c r="FIR88" s="235"/>
      <c r="FIS88" s="235"/>
      <c r="FIT88" s="235"/>
      <c r="FIU88" s="235"/>
      <c r="FIV88" s="235"/>
      <c r="FIW88" s="283"/>
      <c r="FIX88" s="283"/>
      <c r="FIY88" s="208"/>
      <c r="FJA88" s="235"/>
      <c r="FJB88" s="235"/>
      <c r="FJC88" s="235"/>
      <c r="FJD88" s="235"/>
      <c r="FJE88" s="235"/>
      <c r="FJF88" s="235"/>
      <c r="FJG88" s="235"/>
      <c r="FJH88" s="283"/>
      <c r="FJI88" s="283"/>
      <c r="FJJ88" s="208"/>
      <c r="FJL88" s="235"/>
      <c r="FJM88" s="235"/>
      <c r="FJN88" s="235"/>
      <c r="FJO88" s="235"/>
      <c r="FJP88" s="235"/>
      <c r="FJQ88" s="235"/>
      <c r="FJR88" s="235"/>
      <c r="FJS88" s="283"/>
      <c r="FJT88" s="283"/>
      <c r="FJU88" s="208"/>
      <c r="FJW88" s="235"/>
      <c r="FJX88" s="235"/>
      <c r="FJY88" s="235"/>
      <c r="FJZ88" s="235"/>
      <c r="FKA88" s="235"/>
      <c r="FKB88" s="235"/>
      <c r="FKC88" s="235"/>
      <c r="FKD88" s="283"/>
      <c r="FKE88" s="283"/>
      <c r="FKF88" s="208"/>
      <c r="FKH88" s="235"/>
      <c r="FKI88" s="235"/>
      <c r="FKJ88" s="235"/>
      <c r="FKK88" s="235"/>
      <c r="FKL88" s="235"/>
      <c r="FKM88" s="235"/>
      <c r="FKN88" s="235"/>
      <c r="FKO88" s="283"/>
      <c r="FKP88" s="283"/>
      <c r="FKQ88" s="208"/>
      <c r="FKS88" s="235"/>
      <c r="FKT88" s="235"/>
      <c r="FKU88" s="235"/>
      <c r="FKV88" s="235"/>
      <c r="FKW88" s="235"/>
      <c r="FKX88" s="235"/>
      <c r="FKY88" s="235"/>
      <c r="FKZ88" s="283"/>
      <c r="FLA88" s="283"/>
      <c r="FLB88" s="208"/>
      <c r="FLD88" s="235"/>
      <c r="FLE88" s="235"/>
      <c r="FLF88" s="235"/>
      <c r="FLG88" s="235"/>
      <c r="FLH88" s="235"/>
      <c r="FLI88" s="235"/>
      <c r="FLJ88" s="235"/>
      <c r="FLK88" s="283"/>
      <c r="FLL88" s="283"/>
      <c r="FLM88" s="208"/>
      <c r="FLO88" s="235"/>
      <c r="FLP88" s="235"/>
      <c r="FLQ88" s="235"/>
      <c r="FLR88" s="235"/>
      <c r="FLS88" s="235"/>
      <c r="FLT88" s="235"/>
      <c r="FLU88" s="235"/>
      <c r="FLV88" s="283"/>
      <c r="FLW88" s="283"/>
      <c r="FLX88" s="208"/>
      <c r="FLZ88" s="235"/>
      <c r="FMA88" s="235"/>
      <c r="FMB88" s="235"/>
      <c r="FMC88" s="235"/>
      <c r="FMD88" s="235"/>
      <c r="FME88" s="235"/>
      <c r="FMF88" s="235"/>
      <c r="FMG88" s="283"/>
      <c r="FMH88" s="283"/>
      <c r="FMI88" s="208"/>
      <c r="FMK88" s="235"/>
      <c r="FML88" s="235"/>
      <c r="FMM88" s="235"/>
      <c r="FMN88" s="235"/>
      <c r="FMO88" s="235"/>
      <c r="FMP88" s="235"/>
      <c r="FMQ88" s="235"/>
      <c r="FMR88" s="283"/>
      <c r="FMS88" s="283"/>
      <c r="FMT88" s="208"/>
      <c r="FMV88" s="235"/>
      <c r="FMW88" s="235"/>
      <c r="FMX88" s="235"/>
      <c r="FMY88" s="235"/>
      <c r="FMZ88" s="235"/>
      <c r="FNA88" s="235"/>
      <c r="FNB88" s="235"/>
      <c r="FNC88" s="283"/>
      <c r="FND88" s="283"/>
      <c r="FNE88" s="208"/>
      <c r="FNG88" s="235"/>
      <c r="FNH88" s="235"/>
      <c r="FNI88" s="235"/>
      <c r="FNJ88" s="235"/>
      <c r="FNK88" s="235"/>
      <c r="FNL88" s="235"/>
      <c r="FNM88" s="235"/>
      <c r="FNN88" s="283"/>
      <c r="FNO88" s="283"/>
      <c r="FNP88" s="208"/>
      <c r="FNR88" s="235"/>
      <c r="FNS88" s="235"/>
      <c r="FNT88" s="235"/>
      <c r="FNU88" s="235"/>
      <c r="FNV88" s="235"/>
      <c r="FNW88" s="235"/>
      <c r="FNX88" s="235"/>
      <c r="FNY88" s="283"/>
      <c r="FNZ88" s="283"/>
      <c r="FOA88" s="208"/>
      <c r="FOC88" s="235"/>
      <c r="FOD88" s="235"/>
      <c r="FOE88" s="235"/>
      <c r="FOF88" s="235"/>
      <c r="FOG88" s="235"/>
      <c r="FOH88" s="235"/>
      <c r="FOI88" s="235"/>
      <c r="FOJ88" s="283"/>
      <c r="FOK88" s="283"/>
      <c r="FOL88" s="208"/>
      <c r="FON88" s="235"/>
      <c r="FOO88" s="235"/>
      <c r="FOP88" s="235"/>
      <c r="FOQ88" s="235"/>
      <c r="FOR88" s="235"/>
      <c r="FOS88" s="235"/>
      <c r="FOT88" s="235"/>
      <c r="FOU88" s="283"/>
      <c r="FOV88" s="283"/>
      <c r="FOW88" s="208"/>
      <c r="FOY88" s="235"/>
      <c r="FOZ88" s="235"/>
      <c r="FPA88" s="235"/>
      <c r="FPB88" s="235"/>
      <c r="FPC88" s="235"/>
      <c r="FPD88" s="235"/>
      <c r="FPE88" s="235"/>
      <c r="FPF88" s="283"/>
      <c r="FPG88" s="283"/>
      <c r="FPH88" s="208"/>
      <c r="FPJ88" s="235"/>
      <c r="FPK88" s="235"/>
      <c r="FPL88" s="235"/>
      <c r="FPM88" s="235"/>
      <c r="FPN88" s="235"/>
      <c r="FPO88" s="235"/>
      <c r="FPP88" s="235"/>
      <c r="FPQ88" s="283"/>
      <c r="FPR88" s="283"/>
      <c r="FPS88" s="208"/>
      <c r="FPU88" s="235"/>
      <c r="FPV88" s="235"/>
      <c r="FPW88" s="235"/>
      <c r="FPX88" s="235"/>
      <c r="FPY88" s="235"/>
      <c r="FPZ88" s="235"/>
      <c r="FQA88" s="235"/>
      <c r="FQB88" s="283"/>
      <c r="FQC88" s="283"/>
      <c r="FQD88" s="208"/>
      <c r="FQF88" s="235"/>
      <c r="FQG88" s="235"/>
      <c r="FQH88" s="235"/>
      <c r="FQI88" s="235"/>
      <c r="FQJ88" s="235"/>
      <c r="FQK88" s="235"/>
      <c r="FQL88" s="235"/>
      <c r="FQM88" s="283"/>
      <c r="FQN88" s="283"/>
      <c r="FQO88" s="208"/>
      <c r="FQQ88" s="235"/>
      <c r="FQR88" s="235"/>
      <c r="FQS88" s="235"/>
      <c r="FQT88" s="235"/>
      <c r="FQU88" s="235"/>
      <c r="FQV88" s="235"/>
      <c r="FQW88" s="235"/>
      <c r="FQX88" s="283"/>
      <c r="FQY88" s="283"/>
      <c r="FQZ88" s="208"/>
      <c r="FRB88" s="235"/>
      <c r="FRC88" s="235"/>
      <c r="FRD88" s="235"/>
      <c r="FRE88" s="235"/>
      <c r="FRF88" s="235"/>
      <c r="FRG88" s="235"/>
      <c r="FRH88" s="235"/>
      <c r="FRI88" s="283"/>
      <c r="FRJ88" s="283"/>
      <c r="FRK88" s="208"/>
      <c r="FRM88" s="235"/>
      <c r="FRN88" s="235"/>
      <c r="FRO88" s="235"/>
      <c r="FRP88" s="235"/>
      <c r="FRQ88" s="235"/>
      <c r="FRR88" s="235"/>
      <c r="FRS88" s="235"/>
      <c r="FRT88" s="283"/>
      <c r="FRU88" s="283"/>
      <c r="FRV88" s="208"/>
      <c r="FRX88" s="235"/>
      <c r="FRY88" s="235"/>
      <c r="FRZ88" s="235"/>
      <c r="FSA88" s="235"/>
      <c r="FSB88" s="235"/>
      <c r="FSC88" s="235"/>
      <c r="FSD88" s="235"/>
      <c r="FSE88" s="283"/>
      <c r="FSF88" s="283"/>
      <c r="FSG88" s="208"/>
      <c r="FSI88" s="235"/>
      <c r="FSJ88" s="235"/>
      <c r="FSK88" s="235"/>
      <c r="FSL88" s="235"/>
      <c r="FSM88" s="235"/>
      <c r="FSN88" s="235"/>
      <c r="FSO88" s="235"/>
      <c r="FSP88" s="283"/>
      <c r="FSQ88" s="283"/>
      <c r="FSR88" s="208"/>
      <c r="FST88" s="235"/>
      <c r="FSU88" s="235"/>
      <c r="FSV88" s="235"/>
      <c r="FSW88" s="235"/>
      <c r="FSX88" s="235"/>
      <c r="FSY88" s="235"/>
      <c r="FSZ88" s="235"/>
      <c r="FTA88" s="283"/>
      <c r="FTB88" s="283"/>
      <c r="FTC88" s="208"/>
      <c r="FTE88" s="235"/>
      <c r="FTF88" s="235"/>
      <c r="FTG88" s="235"/>
      <c r="FTH88" s="235"/>
      <c r="FTI88" s="235"/>
      <c r="FTJ88" s="235"/>
      <c r="FTK88" s="235"/>
      <c r="FTL88" s="283"/>
      <c r="FTM88" s="283"/>
      <c r="FTN88" s="208"/>
      <c r="FTP88" s="235"/>
      <c r="FTQ88" s="235"/>
      <c r="FTR88" s="235"/>
      <c r="FTS88" s="235"/>
      <c r="FTT88" s="235"/>
      <c r="FTU88" s="235"/>
      <c r="FTV88" s="235"/>
      <c r="FTW88" s="283"/>
      <c r="FTX88" s="283"/>
      <c r="FTY88" s="208"/>
      <c r="FUA88" s="235"/>
      <c r="FUB88" s="235"/>
      <c r="FUC88" s="235"/>
      <c r="FUD88" s="235"/>
      <c r="FUE88" s="235"/>
      <c r="FUF88" s="235"/>
      <c r="FUG88" s="235"/>
      <c r="FUH88" s="283"/>
      <c r="FUI88" s="283"/>
      <c r="FUJ88" s="208"/>
      <c r="FUL88" s="235"/>
      <c r="FUM88" s="235"/>
      <c r="FUN88" s="235"/>
      <c r="FUO88" s="235"/>
      <c r="FUP88" s="235"/>
      <c r="FUQ88" s="235"/>
      <c r="FUR88" s="235"/>
      <c r="FUS88" s="283"/>
      <c r="FUT88" s="283"/>
      <c r="FUU88" s="208"/>
      <c r="FUW88" s="235"/>
      <c r="FUX88" s="235"/>
      <c r="FUY88" s="235"/>
      <c r="FUZ88" s="235"/>
      <c r="FVA88" s="235"/>
      <c r="FVB88" s="235"/>
      <c r="FVC88" s="235"/>
      <c r="FVD88" s="283"/>
      <c r="FVE88" s="283"/>
      <c r="FVF88" s="208"/>
      <c r="FVH88" s="235"/>
      <c r="FVI88" s="235"/>
      <c r="FVJ88" s="235"/>
      <c r="FVK88" s="235"/>
      <c r="FVL88" s="235"/>
      <c r="FVM88" s="235"/>
      <c r="FVN88" s="235"/>
      <c r="FVO88" s="283"/>
      <c r="FVP88" s="283"/>
      <c r="FVQ88" s="208"/>
      <c r="FVS88" s="235"/>
      <c r="FVT88" s="235"/>
      <c r="FVU88" s="235"/>
      <c r="FVV88" s="235"/>
      <c r="FVW88" s="235"/>
      <c r="FVX88" s="235"/>
      <c r="FVY88" s="235"/>
      <c r="FVZ88" s="283"/>
      <c r="FWA88" s="283"/>
      <c r="FWB88" s="208"/>
      <c r="FWD88" s="235"/>
      <c r="FWE88" s="235"/>
      <c r="FWF88" s="235"/>
      <c r="FWG88" s="235"/>
      <c r="FWH88" s="235"/>
      <c r="FWI88" s="235"/>
      <c r="FWJ88" s="235"/>
      <c r="FWK88" s="283"/>
      <c r="FWL88" s="283"/>
      <c r="FWM88" s="208"/>
      <c r="FWO88" s="235"/>
      <c r="FWP88" s="235"/>
      <c r="FWQ88" s="235"/>
      <c r="FWR88" s="235"/>
      <c r="FWS88" s="235"/>
      <c r="FWT88" s="235"/>
      <c r="FWU88" s="235"/>
      <c r="FWV88" s="283"/>
      <c r="FWW88" s="283"/>
      <c r="FWX88" s="208"/>
      <c r="FWZ88" s="235"/>
      <c r="FXA88" s="235"/>
      <c r="FXB88" s="235"/>
      <c r="FXC88" s="235"/>
      <c r="FXD88" s="235"/>
      <c r="FXE88" s="235"/>
      <c r="FXF88" s="235"/>
      <c r="FXG88" s="283"/>
      <c r="FXH88" s="283"/>
      <c r="FXI88" s="208"/>
      <c r="FXK88" s="235"/>
      <c r="FXL88" s="235"/>
      <c r="FXM88" s="235"/>
      <c r="FXN88" s="235"/>
      <c r="FXO88" s="235"/>
      <c r="FXP88" s="235"/>
      <c r="FXQ88" s="235"/>
      <c r="FXR88" s="283"/>
      <c r="FXS88" s="283"/>
      <c r="FXT88" s="208"/>
      <c r="FXV88" s="235"/>
      <c r="FXW88" s="235"/>
      <c r="FXX88" s="235"/>
      <c r="FXY88" s="235"/>
      <c r="FXZ88" s="235"/>
      <c r="FYA88" s="235"/>
      <c r="FYB88" s="235"/>
      <c r="FYC88" s="283"/>
      <c r="FYD88" s="283"/>
      <c r="FYE88" s="208"/>
      <c r="FYG88" s="235"/>
      <c r="FYH88" s="235"/>
      <c r="FYI88" s="235"/>
      <c r="FYJ88" s="235"/>
      <c r="FYK88" s="235"/>
      <c r="FYL88" s="235"/>
      <c r="FYM88" s="235"/>
      <c r="FYN88" s="283"/>
      <c r="FYO88" s="283"/>
      <c r="FYP88" s="208"/>
      <c r="FYR88" s="235"/>
      <c r="FYS88" s="235"/>
      <c r="FYT88" s="235"/>
      <c r="FYU88" s="235"/>
      <c r="FYV88" s="235"/>
      <c r="FYW88" s="235"/>
      <c r="FYX88" s="235"/>
      <c r="FYY88" s="283"/>
      <c r="FYZ88" s="283"/>
      <c r="FZA88" s="208"/>
      <c r="FZC88" s="235"/>
      <c r="FZD88" s="235"/>
      <c r="FZE88" s="235"/>
      <c r="FZF88" s="235"/>
      <c r="FZG88" s="235"/>
      <c r="FZH88" s="235"/>
      <c r="FZI88" s="235"/>
      <c r="FZJ88" s="283"/>
      <c r="FZK88" s="283"/>
      <c r="FZL88" s="208"/>
      <c r="FZN88" s="235"/>
      <c r="FZO88" s="235"/>
      <c r="FZP88" s="235"/>
      <c r="FZQ88" s="235"/>
      <c r="FZR88" s="235"/>
      <c r="FZS88" s="235"/>
      <c r="FZT88" s="235"/>
      <c r="FZU88" s="283"/>
      <c r="FZV88" s="283"/>
      <c r="FZW88" s="208"/>
      <c r="FZY88" s="235"/>
      <c r="FZZ88" s="235"/>
      <c r="GAA88" s="235"/>
      <c r="GAB88" s="235"/>
      <c r="GAC88" s="235"/>
      <c r="GAD88" s="235"/>
      <c r="GAE88" s="235"/>
      <c r="GAF88" s="283"/>
      <c r="GAG88" s="283"/>
      <c r="GAH88" s="208"/>
      <c r="GAJ88" s="235"/>
      <c r="GAK88" s="235"/>
      <c r="GAL88" s="235"/>
      <c r="GAM88" s="235"/>
      <c r="GAN88" s="235"/>
      <c r="GAO88" s="235"/>
      <c r="GAP88" s="235"/>
      <c r="GAQ88" s="283"/>
      <c r="GAR88" s="283"/>
      <c r="GAS88" s="208"/>
      <c r="GAU88" s="235"/>
      <c r="GAV88" s="235"/>
      <c r="GAW88" s="235"/>
      <c r="GAX88" s="235"/>
      <c r="GAY88" s="235"/>
      <c r="GAZ88" s="235"/>
      <c r="GBA88" s="235"/>
      <c r="GBB88" s="283"/>
      <c r="GBC88" s="283"/>
      <c r="GBD88" s="208"/>
      <c r="GBF88" s="235"/>
      <c r="GBG88" s="235"/>
      <c r="GBH88" s="235"/>
      <c r="GBI88" s="235"/>
      <c r="GBJ88" s="235"/>
      <c r="GBK88" s="235"/>
      <c r="GBL88" s="235"/>
      <c r="GBM88" s="283"/>
      <c r="GBN88" s="283"/>
      <c r="GBO88" s="208"/>
      <c r="GBQ88" s="235"/>
      <c r="GBR88" s="235"/>
      <c r="GBS88" s="235"/>
      <c r="GBT88" s="235"/>
      <c r="GBU88" s="235"/>
      <c r="GBV88" s="235"/>
      <c r="GBW88" s="235"/>
      <c r="GBX88" s="283"/>
      <c r="GBY88" s="283"/>
      <c r="GBZ88" s="208"/>
      <c r="GCB88" s="235"/>
      <c r="GCC88" s="235"/>
      <c r="GCD88" s="235"/>
      <c r="GCE88" s="235"/>
      <c r="GCF88" s="235"/>
      <c r="GCG88" s="235"/>
      <c r="GCH88" s="235"/>
      <c r="GCI88" s="283"/>
      <c r="GCJ88" s="283"/>
      <c r="GCK88" s="208"/>
      <c r="GCM88" s="235"/>
      <c r="GCN88" s="235"/>
      <c r="GCO88" s="235"/>
      <c r="GCP88" s="235"/>
      <c r="GCQ88" s="235"/>
      <c r="GCR88" s="235"/>
      <c r="GCS88" s="235"/>
      <c r="GCT88" s="283"/>
      <c r="GCU88" s="283"/>
      <c r="GCV88" s="208"/>
      <c r="GCX88" s="235"/>
      <c r="GCY88" s="235"/>
      <c r="GCZ88" s="235"/>
      <c r="GDA88" s="235"/>
      <c r="GDB88" s="235"/>
      <c r="GDC88" s="235"/>
      <c r="GDD88" s="235"/>
      <c r="GDE88" s="283"/>
      <c r="GDF88" s="283"/>
      <c r="GDG88" s="208"/>
      <c r="GDI88" s="235"/>
      <c r="GDJ88" s="235"/>
      <c r="GDK88" s="235"/>
      <c r="GDL88" s="235"/>
      <c r="GDM88" s="235"/>
      <c r="GDN88" s="235"/>
      <c r="GDO88" s="235"/>
      <c r="GDP88" s="283"/>
      <c r="GDQ88" s="283"/>
      <c r="GDR88" s="208"/>
      <c r="GDT88" s="235"/>
      <c r="GDU88" s="235"/>
      <c r="GDV88" s="235"/>
      <c r="GDW88" s="235"/>
      <c r="GDX88" s="235"/>
      <c r="GDY88" s="235"/>
      <c r="GDZ88" s="235"/>
      <c r="GEA88" s="283"/>
      <c r="GEB88" s="283"/>
      <c r="GEC88" s="208"/>
      <c r="GEE88" s="235"/>
      <c r="GEF88" s="235"/>
      <c r="GEG88" s="235"/>
      <c r="GEH88" s="235"/>
      <c r="GEI88" s="235"/>
      <c r="GEJ88" s="235"/>
      <c r="GEK88" s="235"/>
      <c r="GEL88" s="283"/>
      <c r="GEM88" s="283"/>
      <c r="GEN88" s="208"/>
      <c r="GEP88" s="235"/>
      <c r="GEQ88" s="235"/>
      <c r="GER88" s="235"/>
      <c r="GES88" s="235"/>
      <c r="GET88" s="235"/>
      <c r="GEU88" s="235"/>
      <c r="GEV88" s="235"/>
      <c r="GEW88" s="283"/>
      <c r="GEX88" s="283"/>
      <c r="GEY88" s="208"/>
      <c r="GFA88" s="235"/>
      <c r="GFB88" s="235"/>
      <c r="GFC88" s="235"/>
      <c r="GFD88" s="235"/>
      <c r="GFE88" s="235"/>
      <c r="GFF88" s="235"/>
      <c r="GFG88" s="235"/>
      <c r="GFH88" s="283"/>
      <c r="GFI88" s="283"/>
      <c r="GFJ88" s="208"/>
      <c r="GFL88" s="235"/>
      <c r="GFM88" s="235"/>
      <c r="GFN88" s="235"/>
      <c r="GFO88" s="235"/>
      <c r="GFP88" s="235"/>
      <c r="GFQ88" s="235"/>
      <c r="GFR88" s="235"/>
      <c r="GFS88" s="283"/>
      <c r="GFT88" s="283"/>
      <c r="GFU88" s="208"/>
      <c r="GFW88" s="235"/>
      <c r="GFX88" s="235"/>
      <c r="GFY88" s="235"/>
      <c r="GFZ88" s="235"/>
      <c r="GGA88" s="235"/>
      <c r="GGB88" s="235"/>
      <c r="GGC88" s="235"/>
      <c r="GGD88" s="283"/>
      <c r="GGE88" s="283"/>
      <c r="GGF88" s="208"/>
      <c r="GGH88" s="235"/>
      <c r="GGI88" s="235"/>
      <c r="GGJ88" s="235"/>
      <c r="GGK88" s="235"/>
      <c r="GGL88" s="235"/>
      <c r="GGM88" s="235"/>
      <c r="GGN88" s="235"/>
      <c r="GGO88" s="283"/>
      <c r="GGP88" s="283"/>
      <c r="GGQ88" s="208"/>
      <c r="GGS88" s="235"/>
      <c r="GGT88" s="235"/>
      <c r="GGU88" s="235"/>
      <c r="GGV88" s="235"/>
      <c r="GGW88" s="235"/>
      <c r="GGX88" s="235"/>
      <c r="GGY88" s="235"/>
      <c r="GGZ88" s="283"/>
      <c r="GHA88" s="283"/>
      <c r="GHB88" s="208"/>
      <c r="GHD88" s="235"/>
      <c r="GHE88" s="235"/>
      <c r="GHF88" s="235"/>
      <c r="GHG88" s="235"/>
      <c r="GHH88" s="235"/>
      <c r="GHI88" s="235"/>
      <c r="GHJ88" s="235"/>
      <c r="GHK88" s="283"/>
      <c r="GHL88" s="283"/>
      <c r="GHM88" s="208"/>
      <c r="GHO88" s="235"/>
      <c r="GHP88" s="235"/>
      <c r="GHQ88" s="235"/>
      <c r="GHR88" s="235"/>
      <c r="GHS88" s="235"/>
      <c r="GHT88" s="235"/>
      <c r="GHU88" s="235"/>
      <c r="GHV88" s="283"/>
      <c r="GHW88" s="283"/>
      <c r="GHX88" s="208"/>
      <c r="GHZ88" s="235"/>
      <c r="GIA88" s="235"/>
      <c r="GIB88" s="235"/>
      <c r="GIC88" s="235"/>
      <c r="GID88" s="235"/>
      <c r="GIE88" s="235"/>
      <c r="GIF88" s="235"/>
      <c r="GIG88" s="283"/>
      <c r="GIH88" s="283"/>
      <c r="GII88" s="208"/>
      <c r="GIK88" s="235"/>
      <c r="GIL88" s="235"/>
      <c r="GIM88" s="235"/>
      <c r="GIN88" s="235"/>
      <c r="GIO88" s="235"/>
      <c r="GIP88" s="235"/>
      <c r="GIQ88" s="235"/>
      <c r="GIR88" s="283"/>
      <c r="GIS88" s="283"/>
      <c r="GIT88" s="208"/>
      <c r="GIV88" s="235"/>
      <c r="GIW88" s="235"/>
      <c r="GIX88" s="235"/>
      <c r="GIY88" s="235"/>
      <c r="GIZ88" s="235"/>
      <c r="GJA88" s="235"/>
      <c r="GJB88" s="235"/>
      <c r="GJC88" s="283"/>
      <c r="GJD88" s="283"/>
      <c r="GJE88" s="208"/>
      <c r="GJG88" s="235"/>
      <c r="GJH88" s="235"/>
      <c r="GJI88" s="235"/>
      <c r="GJJ88" s="235"/>
      <c r="GJK88" s="235"/>
      <c r="GJL88" s="235"/>
      <c r="GJM88" s="235"/>
      <c r="GJN88" s="283"/>
      <c r="GJO88" s="283"/>
      <c r="GJP88" s="208"/>
      <c r="GJR88" s="235"/>
      <c r="GJS88" s="235"/>
      <c r="GJT88" s="235"/>
      <c r="GJU88" s="235"/>
      <c r="GJV88" s="235"/>
      <c r="GJW88" s="235"/>
      <c r="GJX88" s="235"/>
      <c r="GJY88" s="283"/>
      <c r="GJZ88" s="283"/>
      <c r="GKA88" s="208"/>
      <c r="GKC88" s="235"/>
      <c r="GKD88" s="235"/>
      <c r="GKE88" s="235"/>
      <c r="GKF88" s="235"/>
      <c r="GKG88" s="235"/>
      <c r="GKH88" s="235"/>
      <c r="GKI88" s="235"/>
      <c r="GKJ88" s="283"/>
      <c r="GKK88" s="283"/>
      <c r="GKL88" s="208"/>
      <c r="GKN88" s="235"/>
      <c r="GKO88" s="235"/>
      <c r="GKP88" s="235"/>
      <c r="GKQ88" s="235"/>
      <c r="GKR88" s="235"/>
      <c r="GKS88" s="235"/>
      <c r="GKT88" s="235"/>
      <c r="GKU88" s="283"/>
      <c r="GKV88" s="283"/>
      <c r="GKW88" s="208"/>
      <c r="GKY88" s="235"/>
      <c r="GKZ88" s="235"/>
      <c r="GLA88" s="235"/>
      <c r="GLB88" s="235"/>
      <c r="GLC88" s="235"/>
      <c r="GLD88" s="235"/>
      <c r="GLE88" s="235"/>
      <c r="GLF88" s="283"/>
      <c r="GLG88" s="283"/>
      <c r="GLH88" s="208"/>
      <c r="GLJ88" s="235"/>
      <c r="GLK88" s="235"/>
      <c r="GLL88" s="235"/>
      <c r="GLM88" s="235"/>
      <c r="GLN88" s="235"/>
      <c r="GLO88" s="235"/>
      <c r="GLP88" s="235"/>
      <c r="GLQ88" s="283"/>
      <c r="GLR88" s="283"/>
      <c r="GLS88" s="208"/>
      <c r="GLU88" s="235"/>
      <c r="GLV88" s="235"/>
      <c r="GLW88" s="235"/>
      <c r="GLX88" s="235"/>
      <c r="GLY88" s="235"/>
      <c r="GLZ88" s="235"/>
      <c r="GMA88" s="235"/>
      <c r="GMB88" s="283"/>
      <c r="GMC88" s="283"/>
      <c r="GMD88" s="208"/>
      <c r="GMF88" s="235"/>
      <c r="GMG88" s="235"/>
      <c r="GMH88" s="235"/>
      <c r="GMI88" s="235"/>
      <c r="GMJ88" s="235"/>
      <c r="GMK88" s="235"/>
      <c r="GML88" s="235"/>
      <c r="GMM88" s="283"/>
      <c r="GMN88" s="283"/>
      <c r="GMO88" s="208"/>
      <c r="GMQ88" s="235"/>
      <c r="GMR88" s="235"/>
      <c r="GMS88" s="235"/>
      <c r="GMT88" s="235"/>
      <c r="GMU88" s="235"/>
      <c r="GMV88" s="235"/>
      <c r="GMW88" s="235"/>
      <c r="GMX88" s="283"/>
      <c r="GMY88" s="283"/>
      <c r="GMZ88" s="208"/>
      <c r="GNB88" s="235"/>
      <c r="GNC88" s="235"/>
      <c r="GND88" s="235"/>
      <c r="GNE88" s="235"/>
      <c r="GNF88" s="235"/>
      <c r="GNG88" s="235"/>
      <c r="GNH88" s="235"/>
      <c r="GNI88" s="283"/>
      <c r="GNJ88" s="283"/>
      <c r="GNK88" s="208"/>
      <c r="GNM88" s="235"/>
      <c r="GNN88" s="235"/>
      <c r="GNO88" s="235"/>
      <c r="GNP88" s="235"/>
      <c r="GNQ88" s="235"/>
      <c r="GNR88" s="235"/>
      <c r="GNS88" s="235"/>
      <c r="GNT88" s="283"/>
      <c r="GNU88" s="283"/>
      <c r="GNV88" s="208"/>
      <c r="GNX88" s="235"/>
      <c r="GNY88" s="235"/>
      <c r="GNZ88" s="235"/>
      <c r="GOA88" s="235"/>
      <c r="GOB88" s="235"/>
      <c r="GOC88" s="235"/>
      <c r="GOD88" s="235"/>
      <c r="GOE88" s="283"/>
      <c r="GOF88" s="283"/>
      <c r="GOG88" s="208"/>
      <c r="GOI88" s="235"/>
      <c r="GOJ88" s="235"/>
      <c r="GOK88" s="235"/>
      <c r="GOL88" s="235"/>
      <c r="GOM88" s="235"/>
      <c r="GON88" s="235"/>
      <c r="GOO88" s="235"/>
      <c r="GOP88" s="283"/>
      <c r="GOQ88" s="283"/>
      <c r="GOR88" s="208"/>
      <c r="GOT88" s="235"/>
      <c r="GOU88" s="235"/>
      <c r="GOV88" s="235"/>
      <c r="GOW88" s="235"/>
      <c r="GOX88" s="235"/>
      <c r="GOY88" s="235"/>
      <c r="GOZ88" s="235"/>
      <c r="GPA88" s="283"/>
      <c r="GPB88" s="283"/>
      <c r="GPC88" s="208"/>
      <c r="GPE88" s="235"/>
      <c r="GPF88" s="235"/>
      <c r="GPG88" s="235"/>
      <c r="GPH88" s="235"/>
      <c r="GPI88" s="235"/>
      <c r="GPJ88" s="235"/>
      <c r="GPK88" s="235"/>
      <c r="GPL88" s="283"/>
      <c r="GPM88" s="283"/>
      <c r="GPN88" s="208"/>
      <c r="GPP88" s="235"/>
      <c r="GPQ88" s="235"/>
      <c r="GPR88" s="235"/>
      <c r="GPS88" s="235"/>
      <c r="GPT88" s="235"/>
      <c r="GPU88" s="235"/>
      <c r="GPV88" s="235"/>
      <c r="GPW88" s="283"/>
      <c r="GPX88" s="283"/>
      <c r="GPY88" s="208"/>
      <c r="GQA88" s="235"/>
      <c r="GQB88" s="235"/>
      <c r="GQC88" s="235"/>
      <c r="GQD88" s="235"/>
      <c r="GQE88" s="235"/>
      <c r="GQF88" s="235"/>
      <c r="GQG88" s="235"/>
      <c r="GQH88" s="283"/>
      <c r="GQI88" s="283"/>
      <c r="GQJ88" s="208"/>
      <c r="GQL88" s="235"/>
      <c r="GQM88" s="235"/>
      <c r="GQN88" s="235"/>
      <c r="GQO88" s="235"/>
      <c r="GQP88" s="235"/>
      <c r="GQQ88" s="235"/>
      <c r="GQR88" s="235"/>
      <c r="GQS88" s="283"/>
      <c r="GQT88" s="283"/>
      <c r="GQU88" s="208"/>
      <c r="GQW88" s="235"/>
      <c r="GQX88" s="235"/>
      <c r="GQY88" s="235"/>
      <c r="GQZ88" s="235"/>
      <c r="GRA88" s="235"/>
      <c r="GRB88" s="235"/>
      <c r="GRC88" s="235"/>
      <c r="GRD88" s="283"/>
      <c r="GRE88" s="283"/>
      <c r="GRF88" s="208"/>
      <c r="GRH88" s="235"/>
      <c r="GRI88" s="235"/>
      <c r="GRJ88" s="235"/>
      <c r="GRK88" s="235"/>
      <c r="GRL88" s="235"/>
      <c r="GRM88" s="235"/>
      <c r="GRN88" s="235"/>
      <c r="GRO88" s="283"/>
      <c r="GRP88" s="283"/>
      <c r="GRQ88" s="208"/>
      <c r="GRS88" s="235"/>
      <c r="GRT88" s="235"/>
      <c r="GRU88" s="235"/>
      <c r="GRV88" s="235"/>
      <c r="GRW88" s="235"/>
      <c r="GRX88" s="235"/>
      <c r="GRY88" s="235"/>
      <c r="GRZ88" s="283"/>
      <c r="GSA88" s="283"/>
      <c r="GSB88" s="208"/>
      <c r="GSD88" s="235"/>
      <c r="GSE88" s="235"/>
      <c r="GSF88" s="235"/>
      <c r="GSG88" s="235"/>
      <c r="GSH88" s="235"/>
      <c r="GSI88" s="235"/>
      <c r="GSJ88" s="235"/>
      <c r="GSK88" s="283"/>
      <c r="GSL88" s="283"/>
      <c r="GSM88" s="208"/>
      <c r="GSO88" s="235"/>
      <c r="GSP88" s="235"/>
      <c r="GSQ88" s="235"/>
      <c r="GSR88" s="235"/>
      <c r="GSS88" s="235"/>
      <c r="GST88" s="235"/>
      <c r="GSU88" s="235"/>
      <c r="GSV88" s="283"/>
      <c r="GSW88" s="283"/>
      <c r="GSX88" s="208"/>
      <c r="GSZ88" s="235"/>
      <c r="GTA88" s="235"/>
      <c r="GTB88" s="235"/>
      <c r="GTC88" s="235"/>
      <c r="GTD88" s="235"/>
      <c r="GTE88" s="235"/>
      <c r="GTF88" s="235"/>
      <c r="GTG88" s="283"/>
      <c r="GTH88" s="283"/>
      <c r="GTI88" s="208"/>
      <c r="GTK88" s="235"/>
      <c r="GTL88" s="235"/>
      <c r="GTM88" s="235"/>
      <c r="GTN88" s="235"/>
      <c r="GTO88" s="235"/>
      <c r="GTP88" s="235"/>
      <c r="GTQ88" s="235"/>
      <c r="GTR88" s="283"/>
      <c r="GTS88" s="283"/>
      <c r="GTT88" s="208"/>
      <c r="GTV88" s="235"/>
      <c r="GTW88" s="235"/>
      <c r="GTX88" s="235"/>
      <c r="GTY88" s="235"/>
      <c r="GTZ88" s="235"/>
      <c r="GUA88" s="235"/>
      <c r="GUB88" s="235"/>
      <c r="GUC88" s="283"/>
      <c r="GUD88" s="283"/>
      <c r="GUE88" s="208"/>
      <c r="GUG88" s="235"/>
      <c r="GUH88" s="235"/>
      <c r="GUI88" s="235"/>
      <c r="GUJ88" s="235"/>
      <c r="GUK88" s="235"/>
      <c r="GUL88" s="235"/>
      <c r="GUM88" s="235"/>
      <c r="GUN88" s="283"/>
      <c r="GUO88" s="283"/>
      <c r="GUP88" s="208"/>
      <c r="GUR88" s="235"/>
      <c r="GUS88" s="235"/>
      <c r="GUT88" s="235"/>
      <c r="GUU88" s="235"/>
      <c r="GUV88" s="235"/>
      <c r="GUW88" s="235"/>
      <c r="GUX88" s="235"/>
      <c r="GUY88" s="283"/>
      <c r="GUZ88" s="283"/>
      <c r="GVA88" s="208"/>
      <c r="GVC88" s="235"/>
      <c r="GVD88" s="235"/>
      <c r="GVE88" s="235"/>
      <c r="GVF88" s="235"/>
      <c r="GVG88" s="235"/>
      <c r="GVH88" s="235"/>
      <c r="GVI88" s="235"/>
      <c r="GVJ88" s="283"/>
      <c r="GVK88" s="283"/>
      <c r="GVL88" s="208"/>
      <c r="GVN88" s="235"/>
      <c r="GVO88" s="235"/>
      <c r="GVP88" s="235"/>
      <c r="GVQ88" s="235"/>
      <c r="GVR88" s="235"/>
      <c r="GVS88" s="235"/>
      <c r="GVT88" s="235"/>
      <c r="GVU88" s="283"/>
      <c r="GVV88" s="283"/>
      <c r="GVW88" s="208"/>
      <c r="GVY88" s="235"/>
      <c r="GVZ88" s="235"/>
      <c r="GWA88" s="235"/>
      <c r="GWB88" s="235"/>
      <c r="GWC88" s="235"/>
      <c r="GWD88" s="235"/>
      <c r="GWE88" s="235"/>
      <c r="GWF88" s="283"/>
      <c r="GWG88" s="283"/>
      <c r="GWH88" s="208"/>
      <c r="GWJ88" s="235"/>
      <c r="GWK88" s="235"/>
      <c r="GWL88" s="235"/>
      <c r="GWM88" s="235"/>
      <c r="GWN88" s="235"/>
      <c r="GWO88" s="235"/>
      <c r="GWP88" s="235"/>
      <c r="GWQ88" s="283"/>
      <c r="GWR88" s="283"/>
      <c r="GWS88" s="208"/>
      <c r="GWU88" s="235"/>
      <c r="GWV88" s="235"/>
      <c r="GWW88" s="235"/>
      <c r="GWX88" s="235"/>
      <c r="GWY88" s="235"/>
      <c r="GWZ88" s="235"/>
      <c r="GXA88" s="235"/>
      <c r="GXB88" s="283"/>
      <c r="GXC88" s="283"/>
      <c r="GXD88" s="208"/>
      <c r="GXF88" s="235"/>
      <c r="GXG88" s="235"/>
      <c r="GXH88" s="235"/>
      <c r="GXI88" s="235"/>
      <c r="GXJ88" s="235"/>
      <c r="GXK88" s="235"/>
      <c r="GXL88" s="235"/>
      <c r="GXM88" s="283"/>
      <c r="GXN88" s="283"/>
      <c r="GXO88" s="208"/>
      <c r="GXQ88" s="235"/>
      <c r="GXR88" s="235"/>
      <c r="GXS88" s="235"/>
      <c r="GXT88" s="235"/>
      <c r="GXU88" s="235"/>
      <c r="GXV88" s="235"/>
      <c r="GXW88" s="235"/>
      <c r="GXX88" s="283"/>
      <c r="GXY88" s="283"/>
      <c r="GXZ88" s="208"/>
      <c r="GYB88" s="235"/>
      <c r="GYC88" s="235"/>
      <c r="GYD88" s="235"/>
      <c r="GYE88" s="235"/>
      <c r="GYF88" s="235"/>
      <c r="GYG88" s="235"/>
      <c r="GYH88" s="235"/>
      <c r="GYI88" s="283"/>
      <c r="GYJ88" s="283"/>
      <c r="GYK88" s="208"/>
      <c r="GYM88" s="235"/>
      <c r="GYN88" s="235"/>
      <c r="GYO88" s="235"/>
      <c r="GYP88" s="235"/>
      <c r="GYQ88" s="235"/>
      <c r="GYR88" s="235"/>
      <c r="GYS88" s="235"/>
      <c r="GYT88" s="283"/>
      <c r="GYU88" s="283"/>
      <c r="GYV88" s="208"/>
      <c r="GYX88" s="235"/>
      <c r="GYY88" s="235"/>
      <c r="GYZ88" s="235"/>
      <c r="GZA88" s="235"/>
      <c r="GZB88" s="235"/>
      <c r="GZC88" s="235"/>
      <c r="GZD88" s="235"/>
      <c r="GZE88" s="283"/>
      <c r="GZF88" s="283"/>
      <c r="GZG88" s="208"/>
      <c r="GZI88" s="235"/>
      <c r="GZJ88" s="235"/>
      <c r="GZK88" s="235"/>
      <c r="GZL88" s="235"/>
      <c r="GZM88" s="235"/>
      <c r="GZN88" s="235"/>
      <c r="GZO88" s="235"/>
      <c r="GZP88" s="283"/>
      <c r="GZQ88" s="283"/>
      <c r="GZR88" s="208"/>
      <c r="GZT88" s="235"/>
      <c r="GZU88" s="235"/>
      <c r="GZV88" s="235"/>
      <c r="GZW88" s="235"/>
      <c r="GZX88" s="235"/>
      <c r="GZY88" s="235"/>
      <c r="GZZ88" s="235"/>
      <c r="HAA88" s="283"/>
      <c r="HAB88" s="283"/>
      <c r="HAC88" s="208"/>
      <c r="HAE88" s="235"/>
      <c r="HAF88" s="235"/>
      <c r="HAG88" s="235"/>
      <c r="HAH88" s="235"/>
      <c r="HAI88" s="235"/>
      <c r="HAJ88" s="235"/>
      <c r="HAK88" s="235"/>
      <c r="HAL88" s="283"/>
      <c r="HAM88" s="283"/>
      <c r="HAN88" s="208"/>
      <c r="HAP88" s="235"/>
      <c r="HAQ88" s="235"/>
      <c r="HAR88" s="235"/>
      <c r="HAS88" s="235"/>
      <c r="HAT88" s="235"/>
      <c r="HAU88" s="235"/>
      <c r="HAV88" s="235"/>
      <c r="HAW88" s="283"/>
      <c r="HAX88" s="283"/>
      <c r="HAY88" s="208"/>
      <c r="HBA88" s="235"/>
      <c r="HBB88" s="235"/>
      <c r="HBC88" s="235"/>
      <c r="HBD88" s="235"/>
      <c r="HBE88" s="235"/>
      <c r="HBF88" s="235"/>
      <c r="HBG88" s="235"/>
      <c r="HBH88" s="283"/>
      <c r="HBI88" s="283"/>
      <c r="HBJ88" s="208"/>
      <c r="HBL88" s="235"/>
      <c r="HBM88" s="235"/>
      <c r="HBN88" s="235"/>
      <c r="HBO88" s="235"/>
      <c r="HBP88" s="235"/>
      <c r="HBQ88" s="235"/>
      <c r="HBR88" s="235"/>
      <c r="HBS88" s="283"/>
      <c r="HBT88" s="283"/>
      <c r="HBU88" s="208"/>
      <c r="HBW88" s="235"/>
      <c r="HBX88" s="235"/>
      <c r="HBY88" s="235"/>
      <c r="HBZ88" s="235"/>
      <c r="HCA88" s="235"/>
      <c r="HCB88" s="235"/>
      <c r="HCC88" s="235"/>
      <c r="HCD88" s="283"/>
      <c r="HCE88" s="283"/>
      <c r="HCF88" s="208"/>
      <c r="HCH88" s="235"/>
      <c r="HCI88" s="235"/>
      <c r="HCJ88" s="235"/>
      <c r="HCK88" s="235"/>
      <c r="HCL88" s="235"/>
      <c r="HCM88" s="235"/>
      <c r="HCN88" s="235"/>
      <c r="HCO88" s="283"/>
      <c r="HCP88" s="283"/>
      <c r="HCQ88" s="208"/>
      <c r="HCS88" s="235"/>
      <c r="HCT88" s="235"/>
      <c r="HCU88" s="235"/>
      <c r="HCV88" s="235"/>
      <c r="HCW88" s="235"/>
      <c r="HCX88" s="235"/>
      <c r="HCY88" s="235"/>
      <c r="HCZ88" s="283"/>
      <c r="HDA88" s="283"/>
      <c r="HDB88" s="208"/>
      <c r="HDD88" s="235"/>
      <c r="HDE88" s="235"/>
      <c r="HDF88" s="235"/>
      <c r="HDG88" s="235"/>
      <c r="HDH88" s="235"/>
      <c r="HDI88" s="235"/>
      <c r="HDJ88" s="235"/>
      <c r="HDK88" s="283"/>
      <c r="HDL88" s="283"/>
      <c r="HDM88" s="208"/>
      <c r="HDO88" s="235"/>
      <c r="HDP88" s="235"/>
      <c r="HDQ88" s="235"/>
      <c r="HDR88" s="235"/>
      <c r="HDS88" s="235"/>
      <c r="HDT88" s="235"/>
      <c r="HDU88" s="235"/>
      <c r="HDV88" s="283"/>
      <c r="HDW88" s="283"/>
      <c r="HDX88" s="208"/>
      <c r="HDZ88" s="235"/>
      <c r="HEA88" s="235"/>
      <c r="HEB88" s="235"/>
      <c r="HEC88" s="235"/>
      <c r="HED88" s="235"/>
      <c r="HEE88" s="235"/>
      <c r="HEF88" s="235"/>
      <c r="HEG88" s="283"/>
      <c r="HEH88" s="283"/>
      <c r="HEI88" s="208"/>
      <c r="HEK88" s="235"/>
      <c r="HEL88" s="235"/>
      <c r="HEM88" s="235"/>
      <c r="HEN88" s="235"/>
      <c r="HEO88" s="235"/>
      <c r="HEP88" s="235"/>
      <c r="HEQ88" s="235"/>
      <c r="HER88" s="283"/>
      <c r="HES88" s="283"/>
      <c r="HET88" s="208"/>
      <c r="HEV88" s="235"/>
      <c r="HEW88" s="235"/>
      <c r="HEX88" s="235"/>
      <c r="HEY88" s="235"/>
      <c r="HEZ88" s="235"/>
      <c r="HFA88" s="235"/>
      <c r="HFB88" s="235"/>
      <c r="HFC88" s="283"/>
      <c r="HFD88" s="283"/>
      <c r="HFE88" s="208"/>
      <c r="HFG88" s="235"/>
      <c r="HFH88" s="235"/>
      <c r="HFI88" s="235"/>
      <c r="HFJ88" s="235"/>
      <c r="HFK88" s="235"/>
      <c r="HFL88" s="235"/>
      <c r="HFM88" s="235"/>
      <c r="HFN88" s="283"/>
      <c r="HFO88" s="283"/>
      <c r="HFP88" s="208"/>
      <c r="HFR88" s="235"/>
      <c r="HFS88" s="235"/>
      <c r="HFT88" s="235"/>
      <c r="HFU88" s="235"/>
      <c r="HFV88" s="235"/>
      <c r="HFW88" s="235"/>
      <c r="HFX88" s="235"/>
      <c r="HFY88" s="283"/>
      <c r="HFZ88" s="283"/>
      <c r="HGA88" s="208"/>
      <c r="HGC88" s="235"/>
      <c r="HGD88" s="235"/>
      <c r="HGE88" s="235"/>
      <c r="HGF88" s="235"/>
      <c r="HGG88" s="235"/>
      <c r="HGH88" s="235"/>
      <c r="HGI88" s="235"/>
      <c r="HGJ88" s="283"/>
      <c r="HGK88" s="283"/>
      <c r="HGL88" s="208"/>
      <c r="HGN88" s="235"/>
      <c r="HGO88" s="235"/>
      <c r="HGP88" s="235"/>
      <c r="HGQ88" s="235"/>
      <c r="HGR88" s="235"/>
      <c r="HGS88" s="235"/>
      <c r="HGT88" s="235"/>
      <c r="HGU88" s="283"/>
      <c r="HGV88" s="283"/>
      <c r="HGW88" s="208"/>
      <c r="HGY88" s="235"/>
      <c r="HGZ88" s="235"/>
      <c r="HHA88" s="235"/>
      <c r="HHB88" s="235"/>
      <c r="HHC88" s="235"/>
      <c r="HHD88" s="235"/>
      <c r="HHE88" s="235"/>
      <c r="HHF88" s="283"/>
      <c r="HHG88" s="283"/>
      <c r="HHH88" s="208"/>
      <c r="HHJ88" s="235"/>
      <c r="HHK88" s="235"/>
      <c r="HHL88" s="235"/>
      <c r="HHM88" s="235"/>
      <c r="HHN88" s="235"/>
      <c r="HHO88" s="235"/>
      <c r="HHP88" s="235"/>
      <c r="HHQ88" s="283"/>
      <c r="HHR88" s="283"/>
      <c r="HHS88" s="208"/>
      <c r="HHU88" s="235"/>
      <c r="HHV88" s="235"/>
      <c r="HHW88" s="235"/>
      <c r="HHX88" s="235"/>
      <c r="HHY88" s="235"/>
      <c r="HHZ88" s="235"/>
      <c r="HIA88" s="235"/>
      <c r="HIB88" s="283"/>
      <c r="HIC88" s="283"/>
      <c r="HID88" s="208"/>
      <c r="HIF88" s="235"/>
      <c r="HIG88" s="235"/>
      <c r="HIH88" s="235"/>
      <c r="HII88" s="235"/>
      <c r="HIJ88" s="235"/>
      <c r="HIK88" s="235"/>
      <c r="HIL88" s="235"/>
      <c r="HIM88" s="283"/>
      <c r="HIN88" s="283"/>
      <c r="HIO88" s="208"/>
      <c r="HIQ88" s="235"/>
      <c r="HIR88" s="235"/>
      <c r="HIS88" s="235"/>
      <c r="HIT88" s="235"/>
      <c r="HIU88" s="235"/>
      <c r="HIV88" s="235"/>
      <c r="HIW88" s="235"/>
      <c r="HIX88" s="283"/>
      <c r="HIY88" s="283"/>
      <c r="HIZ88" s="208"/>
      <c r="HJB88" s="235"/>
      <c r="HJC88" s="235"/>
      <c r="HJD88" s="235"/>
      <c r="HJE88" s="235"/>
      <c r="HJF88" s="235"/>
      <c r="HJG88" s="235"/>
      <c r="HJH88" s="235"/>
      <c r="HJI88" s="283"/>
      <c r="HJJ88" s="283"/>
      <c r="HJK88" s="208"/>
      <c r="HJM88" s="235"/>
      <c r="HJN88" s="235"/>
      <c r="HJO88" s="235"/>
      <c r="HJP88" s="235"/>
      <c r="HJQ88" s="235"/>
      <c r="HJR88" s="235"/>
      <c r="HJS88" s="235"/>
      <c r="HJT88" s="283"/>
      <c r="HJU88" s="283"/>
      <c r="HJV88" s="208"/>
      <c r="HJX88" s="235"/>
      <c r="HJY88" s="235"/>
      <c r="HJZ88" s="235"/>
      <c r="HKA88" s="235"/>
      <c r="HKB88" s="235"/>
      <c r="HKC88" s="235"/>
      <c r="HKD88" s="235"/>
      <c r="HKE88" s="283"/>
      <c r="HKF88" s="283"/>
      <c r="HKG88" s="208"/>
      <c r="HKI88" s="235"/>
      <c r="HKJ88" s="235"/>
      <c r="HKK88" s="235"/>
      <c r="HKL88" s="235"/>
      <c r="HKM88" s="235"/>
      <c r="HKN88" s="235"/>
      <c r="HKO88" s="235"/>
      <c r="HKP88" s="283"/>
      <c r="HKQ88" s="283"/>
      <c r="HKR88" s="208"/>
      <c r="HKT88" s="235"/>
      <c r="HKU88" s="235"/>
      <c r="HKV88" s="235"/>
      <c r="HKW88" s="235"/>
      <c r="HKX88" s="235"/>
      <c r="HKY88" s="235"/>
      <c r="HKZ88" s="235"/>
      <c r="HLA88" s="283"/>
      <c r="HLB88" s="283"/>
      <c r="HLC88" s="208"/>
      <c r="HLE88" s="235"/>
      <c r="HLF88" s="235"/>
      <c r="HLG88" s="235"/>
      <c r="HLH88" s="235"/>
      <c r="HLI88" s="235"/>
      <c r="HLJ88" s="235"/>
      <c r="HLK88" s="235"/>
      <c r="HLL88" s="283"/>
      <c r="HLM88" s="283"/>
      <c r="HLN88" s="208"/>
      <c r="HLP88" s="235"/>
      <c r="HLQ88" s="235"/>
      <c r="HLR88" s="235"/>
      <c r="HLS88" s="235"/>
      <c r="HLT88" s="235"/>
      <c r="HLU88" s="235"/>
      <c r="HLV88" s="235"/>
      <c r="HLW88" s="283"/>
      <c r="HLX88" s="283"/>
      <c r="HLY88" s="208"/>
      <c r="HMA88" s="235"/>
      <c r="HMB88" s="235"/>
      <c r="HMC88" s="235"/>
      <c r="HMD88" s="235"/>
      <c r="HME88" s="235"/>
      <c r="HMF88" s="235"/>
      <c r="HMG88" s="235"/>
      <c r="HMH88" s="283"/>
      <c r="HMI88" s="283"/>
      <c r="HMJ88" s="208"/>
      <c r="HML88" s="235"/>
      <c r="HMM88" s="235"/>
      <c r="HMN88" s="235"/>
      <c r="HMO88" s="235"/>
      <c r="HMP88" s="235"/>
      <c r="HMQ88" s="235"/>
      <c r="HMR88" s="235"/>
      <c r="HMS88" s="283"/>
      <c r="HMT88" s="283"/>
      <c r="HMU88" s="208"/>
      <c r="HMW88" s="235"/>
      <c r="HMX88" s="235"/>
      <c r="HMY88" s="235"/>
      <c r="HMZ88" s="235"/>
      <c r="HNA88" s="235"/>
      <c r="HNB88" s="235"/>
      <c r="HNC88" s="235"/>
      <c r="HND88" s="283"/>
      <c r="HNE88" s="283"/>
      <c r="HNF88" s="208"/>
      <c r="HNH88" s="235"/>
      <c r="HNI88" s="235"/>
      <c r="HNJ88" s="235"/>
      <c r="HNK88" s="235"/>
      <c r="HNL88" s="235"/>
      <c r="HNM88" s="235"/>
      <c r="HNN88" s="235"/>
      <c r="HNO88" s="283"/>
      <c r="HNP88" s="283"/>
      <c r="HNQ88" s="208"/>
      <c r="HNS88" s="235"/>
      <c r="HNT88" s="235"/>
      <c r="HNU88" s="235"/>
      <c r="HNV88" s="235"/>
      <c r="HNW88" s="235"/>
      <c r="HNX88" s="235"/>
      <c r="HNY88" s="235"/>
      <c r="HNZ88" s="283"/>
      <c r="HOA88" s="283"/>
      <c r="HOB88" s="208"/>
      <c r="HOD88" s="235"/>
      <c r="HOE88" s="235"/>
      <c r="HOF88" s="235"/>
      <c r="HOG88" s="235"/>
      <c r="HOH88" s="235"/>
      <c r="HOI88" s="235"/>
      <c r="HOJ88" s="235"/>
      <c r="HOK88" s="283"/>
      <c r="HOL88" s="283"/>
      <c r="HOM88" s="208"/>
      <c r="HOO88" s="235"/>
      <c r="HOP88" s="235"/>
      <c r="HOQ88" s="235"/>
      <c r="HOR88" s="235"/>
      <c r="HOS88" s="235"/>
      <c r="HOT88" s="235"/>
      <c r="HOU88" s="235"/>
      <c r="HOV88" s="283"/>
      <c r="HOW88" s="283"/>
      <c r="HOX88" s="208"/>
      <c r="HOZ88" s="235"/>
      <c r="HPA88" s="235"/>
      <c r="HPB88" s="235"/>
      <c r="HPC88" s="235"/>
      <c r="HPD88" s="235"/>
      <c r="HPE88" s="235"/>
      <c r="HPF88" s="235"/>
      <c r="HPG88" s="283"/>
      <c r="HPH88" s="283"/>
      <c r="HPI88" s="208"/>
      <c r="HPK88" s="235"/>
      <c r="HPL88" s="235"/>
      <c r="HPM88" s="235"/>
      <c r="HPN88" s="235"/>
      <c r="HPO88" s="235"/>
      <c r="HPP88" s="235"/>
      <c r="HPQ88" s="235"/>
      <c r="HPR88" s="283"/>
      <c r="HPS88" s="283"/>
      <c r="HPT88" s="208"/>
      <c r="HPV88" s="235"/>
      <c r="HPW88" s="235"/>
      <c r="HPX88" s="235"/>
      <c r="HPY88" s="235"/>
      <c r="HPZ88" s="235"/>
      <c r="HQA88" s="235"/>
      <c r="HQB88" s="235"/>
      <c r="HQC88" s="283"/>
      <c r="HQD88" s="283"/>
      <c r="HQE88" s="208"/>
      <c r="HQG88" s="235"/>
      <c r="HQH88" s="235"/>
      <c r="HQI88" s="235"/>
      <c r="HQJ88" s="235"/>
      <c r="HQK88" s="235"/>
      <c r="HQL88" s="235"/>
      <c r="HQM88" s="235"/>
      <c r="HQN88" s="283"/>
      <c r="HQO88" s="283"/>
      <c r="HQP88" s="208"/>
      <c r="HQR88" s="235"/>
      <c r="HQS88" s="235"/>
      <c r="HQT88" s="235"/>
      <c r="HQU88" s="235"/>
      <c r="HQV88" s="235"/>
      <c r="HQW88" s="235"/>
      <c r="HQX88" s="235"/>
      <c r="HQY88" s="283"/>
      <c r="HQZ88" s="283"/>
      <c r="HRA88" s="208"/>
      <c r="HRC88" s="235"/>
      <c r="HRD88" s="235"/>
      <c r="HRE88" s="235"/>
      <c r="HRF88" s="235"/>
      <c r="HRG88" s="235"/>
      <c r="HRH88" s="235"/>
      <c r="HRI88" s="235"/>
      <c r="HRJ88" s="283"/>
      <c r="HRK88" s="283"/>
      <c r="HRL88" s="208"/>
      <c r="HRN88" s="235"/>
      <c r="HRO88" s="235"/>
      <c r="HRP88" s="235"/>
      <c r="HRQ88" s="235"/>
      <c r="HRR88" s="235"/>
      <c r="HRS88" s="235"/>
      <c r="HRT88" s="235"/>
      <c r="HRU88" s="283"/>
      <c r="HRV88" s="283"/>
      <c r="HRW88" s="208"/>
      <c r="HRY88" s="235"/>
      <c r="HRZ88" s="235"/>
      <c r="HSA88" s="235"/>
      <c r="HSB88" s="235"/>
      <c r="HSC88" s="235"/>
      <c r="HSD88" s="235"/>
      <c r="HSE88" s="235"/>
      <c r="HSF88" s="283"/>
      <c r="HSG88" s="283"/>
      <c r="HSH88" s="208"/>
      <c r="HSJ88" s="235"/>
      <c r="HSK88" s="235"/>
      <c r="HSL88" s="235"/>
      <c r="HSM88" s="235"/>
      <c r="HSN88" s="235"/>
      <c r="HSO88" s="235"/>
      <c r="HSP88" s="235"/>
      <c r="HSQ88" s="283"/>
      <c r="HSR88" s="283"/>
      <c r="HSS88" s="208"/>
      <c r="HSU88" s="235"/>
      <c r="HSV88" s="235"/>
      <c r="HSW88" s="235"/>
      <c r="HSX88" s="235"/>
      <c r="HSY88" s="235"/>
      <c r="HSZ88" s="235"/>
      <c r="HTA88" s="235"/>
      <c r="HTB88" s="283"/>
      <c r="HTC88" s="283"/>
      <c r="HTD88" s="208"/>
      <c r="HTF88" s="235"/>
      <c r="HTG88" s="235"/>
      <c r="HTH88" s="235"/>
      <c r="HTI88" s="235"/>
      <c r="HTJ88" s="235"/>
      <c r="HTK88" s="235"/>
      <c r="HTL88" s="235"/>
      <c r="HTM88" s="283"/>
      <c r="HTN88" s="283"/>
      <c r="HTO88" s="208"/>
      <c r="HTQ88" s="235"/>
      <c r="HTR88" s="235"/>
      <c r="HTS88" s="235"/>
      <c r="HTT88" s="235"/>
      <c r="HTU88" s="235"/>
      <c r="HTV88" s="235"/>
      <c r="HTW88" s="235"/>
      <c r="HTX88" s="283"/>
      <c r="HTY88" s="283"/>
      <c r="HTZ88" s="208"/>
      <c r="HUB88" s="235"/>
      <c r="HUC88" s="235"/>
      <c r="HUD88" s="235"/>
      <c r="HUE88" s="235"/>
      <c r="HUF88" s="235"/>
      <c r="HUG88" s="235"/>
      <c r="HUH88" s="235"/>
      <c r="HUI88" s="283"/>
      <c r="HUJ88" s="283"/>
      <c r="HUK88" s="208"/>
      <c r="HUM88" s="235"/>
      <c r="HUN88" s="235"/>
      <c r="HUO88" s="235"/>
      <c r="HUP88" s="235"/>
      <c r="HUQ88" s="235"/>
      <c r="HUR88" s="235"/>
      <c r="HUS88" s="235"/>
      <c r="HUT88" s="283"/>
      <c r="HUU88" s="283"/>
      <c r="HUV88" s="208"/>
      <c r="HUX88" s="235"/>
      <c r="HUY88" s="235"/>
      <c r="HUZ88" s="235"/>
      <c r="HVA88" s="235"/>
      <c r="HVB88" s="235"/>
      <c r="HVC88" s="235"/>
      <c r="HVD88" s="235"/>
      <c r="HVE88" s="283"/>
      <c r="HVF88" s="283"/>
      <c r="HVG88" s="208"/>
      <c r="HVI88" s="235"/>
      <c r="HVJ88" s="235"/>
      <c r="HVK88" s="235"/>
      <c r="HVL88" s="235"/>
      <c r="HVM88" s="235"/>
      <c r="HVN88" s="235"/>
      <c r="HVO88" s="235"/>
      <c r="HVP88" s="283"/>
      <c r="HVQ88" s="283"/>
      <c r="HVR88" s="208"/>
      <c r="HVT88" s="235"/>
      <c r="HVU88" s="235"/>
      <c r="HVV88" s="235"/>
      <c r="HVW88" s="235"/>
      <c r="HVX88" s="235"/>
      <c r="HVY88" s="235"/>
      <c r="HVZ88" s="235"/>
      <c r="HWA88" s="283"/>
      <c r="HWB88" s="283"/>
      <c r="HWC88" s="208"/>
      <c r="HWE88" s="235"/>
      <c r="HWF88" s="235"/>
      <c r="HWG88" s="235"/>
      <c r="HWH88" s="235"/>
      <c r="HWI88" s="235"/>
      <c r="HWJ88" s="235"/>
      <c r="HWK88" s="235"/>
      <c r="HWL88" s="283"/>
      <c r="HWM88" s="283"/>
      <c r="HWN88" s="208"/>
      <c r="HWP88" s="235"/>
      <c r="HWQ88" s="235"/>
      <c r="HWR88" s="235"/>
      <c r="HWS88" s="235"/>
      <c r="HWT88" s="235"/>
      <c r="HWU88" s="235"/>
      <c r="HWV88" s="235"/>
      <c r="HWW88" s="283"/>
      <c r="HWX88" s="283"/>
      <c r="HWY88" s="208"/>
      <c r="HXA88" s="235"/>
      <c r="HXB88" s="235"/>
      <c r="HXC88" s="235"/>
      <c r="HXD88" s="235"/>
      <c r="HXE88" s="235"/>
      <c r="HXF88" s="235"/>
      <c r="HXG88" s="235"/>
      <c r="HXH88" s="283"/>
      <c r="HXI88" s="283"/>
      <c r="HXJ88" s="208"/>
      <c r="HXL88" s="235"/>
      <c r="HXM88" s="235"/>
      <c r="HXN88" s="235"/>
      <c r="HXO88" s="235"/>
      <c r="HXP88" s="235"/>
      <c r="HXQ88" s="235"/>
      <c r="HXR88" s="235"/>
      <c r="HXS88" s="283"/>
      <c r="HXT88" s="283"/>
      <c r="HXU88" s="208"/>
      <c r="HXW88" s="235"/>
      <c r="HXX88" s="235"/>
      <c r="HXY88" s="235"/>
      <c r="HXZ88" s="235"/>
      <c r="HYA88" s="235"/>
      <c r="HYB88" s="235"/>
      <c r="HYC88" s="235"/>
      <c r="HYD88" s="283"/>
      <c r="HYE88" s="283"/>
      <c r="HYF88" s="208"/>
      <c r="HYH88" s="235"/>
      <c r="HYI88" s="235"/>
      <c r="HYJ88" s="235"/>
      <c r="HYK88" s="235"/>
      <c r="HYL88" s="235"/>
      <c r="HYM88" s="235"/>
      <c r="HYN88" s="235"/>
      <c r="HYO88" s="283"/>
      <c r="HYP88" s="283"/>
      <c r="HYQ88" s="208"/>
      <c r="HYS88" s="235"/>
      <c r="HYT88" s="235"/>
      <c r="HYU88" s="235"/>
      <c r="HYV88" s="235"/>
      <c r="HYW88" s="235"/>
      <c r="HYX88" s="235"/>
      <c r="HYY88" s="235"/>
      <c r="HYZ88" s="283"/>
      <c r="HZA88" s="283"/>
      <c r="HZB88" s="208"/>
      <c r="HZD88" s="235"/>
      <c r="HZE88" s="235"/>
      <c r="HZF88" s="235"/>
      <c r="HZG88" s="235"/>
      <c r="HZH88" s="235"/>
      <c r="HZI88" s="235"/>
      <c r="HZJ88" s="235"/>
      <c r="HZK88" s="283"/>
      <c r="HZL88" s="283"/>
      <c r="HZM88" s="208"/>
      <c r="HZO88" s="235"/>
      <c r="HZP88" s="235"/>
      <c r="HZQ88" s="235"/>
      <c r="HZR88" s="235"/>
      <c r="HZS88" s="235"/>
      <c r="HZT88" s="235"/>
      <c r="HZU88" s="235"/>
      <c r="HZV88" s="283"/>
      <c r="HZW88" s="283"/>
      <c r="HZX88" s="208"/>
      <c r="HZZ88" s="235"/>
      <c r="IAA88" s="235"/>
      <c r="IAB88" s="235"/>
      <c r="IAC88" s="235"/>
      <c r="IAD88" s="235"/>
      <c r="IAE88" s="235"/>
      <c r="IAF88" s="235"/>
      <c r="IAG88" s="283"/>
      <c r="IAH88" s="283"/>
      <c r="IAI88" s="208"/>
      <c r="IAK88" s="235"/>
      <c r="IAL88" s="235"/>
      <c r="IAM88" s="235"/>
      <c r="IAN88" s="235"/>
      <c r="IAO88" s="235"/>
      <c r="IAP88" s="235"/>
      <c r="IAQ88" s="235"/>
      <c r="IAR88" s="283"/>
      <c r="IAS88" s="283"/>
      <c r="IAT88" s="208"/>
      <c r="IAV88" s="235"/>
      <c r="IAW88" s="235"/>
      <c r="IAX88" s="235"/>
      <c r="IAY88" s="235"/>
      <c r="IAZ88" s="235"/>
      <c r="IBA88" s="235"/>
      <c r="IBB88" s="235"/>
      <c r="IBC88" s="283"/>
      <c r="IBD88" s="283"/>
      <c r="IBE88" s="208"/>
      <c r="IBG88" s="235"/>
      <c r="IBH88" s="235"/>
      <c r="IBI88" s="235"/>
      <c r="IBJ88" s="235"/>
      <c r="IBK88" s="235"/>
      <c r="IBL88" s="235"/>
      <c r="IBM88" s="235"/>
      <c r="IBN88" s="283"/>
      <c r="IBO88" s="283"/>
      <c r="IBP88" s="208"/>
      <c r="IBR88" s="235"/>
      <c r="IBS88" s="235"/>
      <c r="IBT88" s="235"/>
      <c r="IBU88" s="235"/>
      <c r="IBV88" s="235"/>
      <c r="IBW88" s="235"/>
      <c r="IBX88" s="235"/>
      <c r="IBY88" s="283"/>
      <c r="IBZ88" s="283"/>
      <c r="ICA88" s="208"/>
      <c r="ICC88" s="235"/>
      <c r="ICD88" s="235"/>
      <c r="ICE88" s="235"/>
      <c r="ICF88" s="235"/>
      <c r="ICG88" s="235"/>
      <c r="ICH88" s="235"/>
      <c r="ICI88" s="235"/>
      <c r="ICJ88" s="283"/>
      <c r="ICK88" s="283"/>
      <c r="ICL88" s="208"/>
      <c r="ICN88" s="235"/>
      <c r="ICO88" s="235"/>
      <c r="ICP88" s="235"/>
      <c r="ICQ88" s="235"/>
      <c r="ICR88" s="235"/>
      <c r="ICS88" s="235"/>
      <c r="ICT88" s="235"/>
      <c r="ICU88" s="283"/>
      <c r="ICV88" s="283"/>
      <c r="ICW88" s="208"/>
      <c r="ICY88" s="235"/>
      <c r="ICZ88" s="235"/>
      <c r="IDA88" s="235"/>
      <c r="IDB88" s="235"/>
      <c r="IDC88" s="235"/>
      <c r="IDD88" s="235"/>
      <c r="IDE88" s="235"/>
      <c r="IDF88" s="283"/>
      <c r="IDG88" s="283"/>
      <c r="IDH88" s="208"/>
      <c r="IDJ88" s="235"/>
      <c r="IDK88" s="235"/>
      <c r="IDL88" s="235"/>
      <c r="IDM88" s="235"/>
      <c r="IDN88" s="235"/>
      <c r="IDO88" s="235"/>
      <c r="IDP88" s="235"/>
      <c r="IDQ88" s="283"/>
      <c r="IDR88" s="283"/>
      <c r="IDS88" s="208"/>
      <c r="IDU88" s="235"/>
      <c r="IDV88" s="235"/>
      <c r="IDW88" s="235"/>
      <c r="IDX88" s="235"/>
      <c r="IDY88" s="235"/>
      <c r="IDZ88" s="235"/>
      <c r="IEA88" s="235"/>
      <c r="IEB88" s="283"/>
      <c r="IEC88" s="283"/>
      <c r="IED88" s="208"/>
      <c r="IEF88" s="235"/>
      <c r="IEG88" s="235"/>
      <c r="IEH88" s="235"/>
      <c r="IEI88" s="235"/>
      <c r="IEJ88" s="235"/>
      <c r="IEK88" s="235"/>
      <c r="IEL88" s="235"/>
      <c r="IEM88" s="283"/>
      <c r="IEN88" s="283"/>
      <c r="IEO88" s="208"/>
      <c r="IEQ88" s="235"/>
      <c r="IER88" s="235"/>
      <c r="IES88" s="235"/>
      <c r="IET88" s="235"/>
      <c r="IEU88" s="235"/>
      <c r="IEV88" s="235"/>
      <c r="IEW88" s="235"/>
      <c r="IEX88" s="283"/>
      <c r="IEY88" s="283"/>
      <c r="IEZ88" s="208"/>
      <c r="IFB88" s="235"/>
      <c r="IFC88" s="235"/>
      <c r="IFD88" s="235"/>
      <c r="IFE88" s="235"/>
      <c r="IFF88" s="235"/>
      <c r="IFG88" s="235"/>
      <c r="IFH88" s="235"/>
      <c r="IFI88" s="283"/>
      <c r="IFJ88" s="283"/>
      <c r="IFK88" s="208"/>
      <c r="IFM88" s="235"/>
      <c r="IFN88" s="235"/>
      <c r="IFO88" s="235"/>
      <c r="IFP88" s="235"/>
      <c r="IFQ88" s="235"/>
      <c r="IFR88" s="235"/>
      <c r="IFS88" s="235"/>
      <c r="IFT88" s="283"/>
      <c r="IFU88" s="283"/>
      <c r="IFV88" s="208"/>
      <c r="IFX88" s="235"/>
      <c r="IFY88" s="235"/>
      <c r="IFZ88" s="235"/>
      <c r="IGA88" s="235"/>
      <c r="IGB88" s="235"/>
      <c r="IGC88" s="235"/>
      <c r="IGD88" s="235"/>
      <c r="IGE88" s="283"/>
      <c r="IGF88" s="283"/>
      <c r="IGG88" s="208"/>
      <c r="IGI88" s="235"/>
      <c r="IGJ88" s="235"/>
      <c r="IGK88" s="235"/>
      <c r="IGL88" s="235"/>
      <c r="IGM88" s="235"/>
      <c r="IGN88" s="235"/>
      <c r="IGO88" s="235"/>
      <c r="IGP88" s="283"/>
      <c r="IGQ88" s="283"/>
      <c r="IGR88" s="208"/>
      <c r="IGT88" s="235"/>
      <c r="IGU88" s="235"/>
      <c r="IGV88" s="235"/>
      <c r="IGW88" s="235"/>
      <c r="IGX88" s="235"/>
      <c r="IGY88" s="235"/>
      <c r="IGZ88" s="235"/>
      <c r="IHA88" s="283"/>
      <c r="IHB88" s="283"/>
      <c r="IHC88" s="208"/>
      <c r="IHE88" s="235"/>
      <c r="IHF88" s="235"/>
      <c r="IHG88" s="235"/>
      <c r="IHH88" s="235"/>
      <c r="IHI88" s="235"/>
      <c r="IHJ88" s="235"/>
      <c r="IHK88" s="235"/>
      <c r="IHL88" s="283"/>
      <c r="IHM88" s="283"/>
      <c r="IHN88" s="208"/>
      <c r="IHP88" s="235"/>
      <c r="IHQ88" s="235"/>
      <c r="IHR88" s="235"/>
      <c r="IHS88" s="235"/>
      <c r="IHT88" s="235"/>
      <c r="IHU88" s="235"/>
      <c r="IHV88" s="235"/>
      <c r="IHW88" s="283"/>
      <c r="IHX88" s="283"/>
      <c r="IHY88" s="208"/>
      <c r="IIA88" s="235"/>
      <c r="IIB88" s="235"/>
      <c r="IIC88" s="235"/>
      <c r="IID88" s="235"/>
      <c r="IIE88" s="235"/>
      <c r="IIF88" s="235"/>
      <c r="IIG88" s="235"/>
      <c r="IIH88" s="283"/>
      <c r="III88" s="283"/>
      <c r="IIJ88" s="208"/>
      <c r="IIL88" s="235"/>
      <c r="IIM88" s="235"/>
      <c r="IIN88" s="235"/>
      <c r="IIO88" s="235"/>
      <c r="IIP88" s="235"/>
      <c r="IIQ88" s="235"/>
      <c r="IIR88" s="235"/>
      <c r="IIS88" s="283"/>
      <c r="IIT88" s="283"/>
      <c r="IIU88" s="208"/>
      <c r="IIW88" s="235"/>
      <c r="IIX88" s="235"/>
      <c r="IIY88" s="235"/>
      <c r="IIZ88" s="235"/>
      <c r="IJA88" s="235"/>
      <c r="IJB88" s="235"/>
      <c r="IJC88" s="235"/>
      <c r="IJD88" s="283"/>
      <c r="IJE88" s="283"/>
      <c r="IJF88" s="208"/>
      <c r="IJH88" s="235"/>
      <c r="IJI88" s="235"/>
      <c r="IJJ88" s="235"/>
      <c r="IJK88" s="235"/>
      <c r="IJL88" s="235"/>
      <c r="IJM88" s="235"/>
      <c r="IJN88" s="235"/>
      <c r="IJO88" s="283"/>
      <c r="IJP88" s="283"/>
      <c r="IJQ88" s="208"/>
      <c r="IJS88" s="235"/>
      <c r="IJT88" s="235"/>
      <c r="IJU88" s="235"/>
      <c r="IJV88" s="235"/>
      <c r="IJW88" s="235"/>
      <c r="IJX88" s="235"/>
      <c r="IJY88" s="235"/>
      <c r="IJZ88" s="283"/>
      <c r="IKA88" s="283"/>
      <c r="IKB88" s="208"/>
      <c r="IKD88" s="235"/>
      <c r="IKE88" s="235"/>
      <c r="IKF88" s="235"/>
      <c r="IKG88" s="235"/>
      <c r="IKH88" s="235"/>
      <c r="IKI88" s="235"/>
      <c r="IKJ88" s="235"/>
      <c r="IKK88" s="283"/>
      <c r="IKL88" s="283"/>
      <c r="IKM88" s="208"/>
      <c r="IKO88" s="235"/>
      <c r="IKP88" s="235"/>
      <c r="IKQ88" s="235"/>
      <c r="IKR88" s="235"/>
      <c r="IKS88" s="235"/>
      <c r="IKT88" s="235"/>
      <c r="IKU88" s="235"/>
      <c r="IKV88" s="283"/>
      <c r="IKW88" s="283"/>
      <c r="IKX88" s="208"/>
      <c r="IKZ88" s="235"/>
      <c r="ILA88" s="235"/>
      <c r="ILB88" s="235"/>
      <c r="ILC88" s="235"/>
      <c r="ILD88" s="235"/>
      <c r="ILE88" s="235"/>
      <c r="ILF88" s="235"/>
      <c r="ILG88" s="283"/>
      <c r="ILH88" s="283"/>
      <c r="ILI88" s="208"/>
      <c r="ILK88" s="235"/>
      <c r="ILL88" s="235"/>
      <c r="ILM88" s="235"/>
      <c r="ILN88" s="235"/>
      <c r="ILO88" s="235"/>
      <c r="ILP88" s="235"/>
      <c r="ILQ88" s="235"/>
      <c r="ILR88" s="283"/>
      <c r="ILS88" s="283"/>
      <c r="ILT88" s="208"/>
      <c r="ILV88" s="235"/>
      <c r="ILW88" s="235"/>
      <c r="ILX88" s="235"/>
      <c r="ILY88" s="235"/>
      <c r="ILZ88" s="235"/>
      <c r="IMA88" s="235"/>
      <c r="IMB88" s="235"/>
      <c r="IMC88" s="283"/>
      <c r="IMD88" s="283"/>
      <c r="IME88" s="208"/>
      <c r="IMG88" s="235"/>
      <c r="IMH88" s="235"/>
      <c r="IMI88" s="235"/>
      <c r="IMJ88" s="235"/>
      <c r="IMK88" s="235"/>
      <c r="IML88" s="235"/>
      <c r="IMM88" s="235"/>
      <c r="IMN88" s="283"/>
      <c r="IMO88" s="283"/>
      <c r="IMP88" s="208"/>
      <c r="IMR88" s="235"/>
      <c r="IMS88" s="235"/>
      <c r="IMT88" s="235"/>
      <c r="IMU88" s="235"/>
      <c r="IMV88" s="235"/>
      <c r="IMW88" s="235"/>
      <c r="IMX88" s="235"/>
      <c r="IMY88" s="283"/>
      <c r="IMZ88" s="283"/>
      <c r="INA88" s="208"/>
      <c r="INC88" s="235"/>
      <c r="IND88" s="235"/>
      <c r="INE88" s="235"/>
      <c r="INF88" s="235"/>
      <c r="ING88" s="235"/>
      <c r="INH88" s="235"/>
      <c r="INI88" s="235"/>
      <c r="INJ88" s="283"/>
      <c r="INK88" s="283"/>
      <c r="INL88" s="208"/>
      <c r="INN88" s="235"/>
      <c r="INO88" s="235"/>
      <c r="INP88" s="235"/>
      <c r="INQ88" s="235"/>
      <c r="INR88" s="235"/>
      <c r="INS88" s="235"/>
      <c r="INT88" s="235"/>
      <c r="INU88" s="283"/>
      <c r="INV88" s="283"/>
      <c r="INW88" s="208"/>
      <c r="INY88" s="235"/>
      <c r="INZ88" s="235"/>
      <c r="IOA88" s="235"/>
      <c r="IOB88" s="235"/>
      <c r="IOC88" s="235"/>
      <c r="IOD88" s="235"/>
      <c r="IOE88" s="235"/>
      <c r="IOF88" s="283"/>
      <c r="IOG88" s="283"/>
      <c r="IOH88" s="208"/>
      <c r="IOJ88" s="235"/>
      <c r="IOK88" s="235"/>
      <c r="IOL88" s="235"/>
      <c r="IOM88" s="235"/>
      <c r="ION88" s="235"/>
      <c r="IOO88" s="235"/>
      <c r="IOP88" s="235"/>
      <c r="IOQ88" s="283"/>
      <c r="IOR88" s="283"/>
      <c r="IOS88" s="208"/>
      <c r="IOU88" s="235"/>
      <c r="IOV88" s="235"/>
      <c r="IOW88" s="235"/>
      <c r="IOX88" s="235"/>
      <c r="IOY88" s="235"/>
      <c r="IOZ88" s="235"/>
      <c r="IPA88" s="235"/>
      <c r="IPB88" s="283"/>
      <c r="IPC88" s="283"/>
      <c r="IPD88" s="208"/>
      <c r="IPF88" s="235"/>
      <c r="IPG88" s="235"/>
      <c r="IPH88" s="235"/>
      <c r="IPI88" s="235"/>
      <c r="IPJ88" s="235"/>
      <c r="IPK88" s="235"/>
      <c r="IPL88" s="235"/>
      <c r="IPM88" s="283"/>
      <c r="IPN88" s="283"/>
      <c r="IPO88" s="208"/>
      <c r="IPQ88" s="235"/>
      <c r="IPR88" s="235"/>
      <c r="IPS88" s="235"/>
      <c r="IPT88" s="235"/>
      <c r="IPU88" s="235"/>
      <c r="IPV88" s="235"/>
      <c r="IPW88" s="235"/>
      <c r="IPX88" s="283"/>
      <c r="IPY88" s="283"/>
      <c r="IPZ88" s="208"/>
      <c r="IQB88" s="235"/>
      <c r="IQC88" s="235"/>
      <c r="IQD88" s="235"/>
      <c r="IQE88" s="235"/>
      <c r="IQF88" s="235"/>
      <c r="IQG88" s="235"/>
      <c r="IQH88" s="235"/>
      <c r="IQI88" s="283"/>
      <c r="IQJ88" s="283"/>
      <c r="IQK88" s="208"/>
      <c r="IQM88" s="235"/>
      <c r="IQN88" s="235"/>
      <c r="IQO88" s="235"/>
      <c r="IQP88" s="235"/>
      <c r="IQQ88" s="235"/>
      <c r="IQR88" s="235"/>
      <c r="IQS88" s="235"/>
      <c r="IQT88" s="283"/>
      <c r="IQU88" s="283"/>
      <c r="IQV88" s="208"/>
      <c r="IQX88" s="235"/>
      <c r="IQY88" s="235"/>
      <c r="IQZ88" s="235"/>
      <c r="IRA88" s="235"/>
      <c r="IRB88" s="235"/>
      <c r="IRC88" s="235"/>
      <c r="IRD88" s="235"/>
      <c r="IRE88" s="283"/>
      <c r="IRF88" s="283"/>
      <c r="IRG88" s="208"/>
      <c r="IRI88" s="235"/>
      <c r="IRJ88" s="235"/>
      <c r="IRK88" s="235"/>
      <c r="IRL88" s="235"/>
      <c r="IRM88" s="235"/>
      <c r="IRN88" s="235"/>
      <c r="IRO88" s="235"/>
      <c r="IRP88" s="283"/>
      <c r="IRQ88" s="283"/>
      <c r="IRR88" s="208"/>
      <c r="IRT88" s="235"/>
      <c r="IRU88" s="235"/>
      <c r="IRV88" s="235"/>
      <c r="IRW88" s="235"/>
      <c r="IRX88" s="235"/>
      <c r="IRY88" s="235"/>
      <c r="IRZ88" s="235"/>
      <c r="ISA88" s="283"/>
      <c r="ISB88" s="283"/>
      <c r="ISC88" s="208"/>
      <c r="ISE88" s="235"/>
      <c r="ISF88" s="235"/>
      <c r="ISG88" s="235"/>
      <c r="ISH88" s="235"/>
      <c r="ISI88" s="235"/>
      <c r="ISJ88" s="235"/>
      <c r="ISK88" s="235"/>
      <c r="ISL88" s="283"/>
      <c r="ISM88" s="283"/>
      <c r="ISN88" s="208"/>
      <c r="ISP88" s="235"/>
      <c r="ISQ88" s="235"/>
      <c r="ISR88" s="235"/>
      <c r="ISS88" s="235"/>
      <c r="IST88" s="235"/>
      <c r="ISU88" s="235"/>
      <c r="ISV88" s="235"/>
      <c r="ISW88" s="283"/>
      <c r="ISX88" s="283"/>
      <c r="ISY88" s="208"/>
      <c r="ITA88" s="235"/>
      <c r="ITB88" s="235"/>
      <c r="ITC88" s="235"/>
      <c r="ITD88" s="235"/>
      <c r="ITE88" s="235"/>
      <c r="ITF88" s="235"/>
      <c r="ITG88" s="235"/>
      <c r="ITH88" s="283"/>
      <c r="ITI88" s="283"/>
      <c r="ITJ88" s="208"/>
      <c r="ITL88" s="235"/>
      <c r="ITM88" s="235"/>
      <c r="ITN88" s="235"/>
      <c r="ITO88" s="235"/>
      <c r="ITP88" s="235"/>
      <c r="ITQ88" s="235"/>
      <c r="ITR88" s="235"/>
      <c r="ITS88" s="283"/>
      <c r="ITT88" s="283"/>
      <c r="ITU88" s="208"/>
      <c r="ITW88" s="235"/>
      <c r="ITX88" s="235"/>
      <c r="ITY88" s="235"/>
      <c r="ITZ88" s="235"/>
      <c r="IUA88" s="235"/>
      <c r="IUB88" s="235"/>
      <c r="IUC88" s="235"/>
      <c r="IUD88" s="283"/>
      <c r="IUE88" s="283"/>
      <c r="IUF88" s="208"/>
      <c r="IUH88" s="235"/>
      <c r="IUI88" s="235"/>
      <c r="IUJ88" s="235"/>
      <c r="IUK88" s="235"/>
      <c r="IUL88" s="235"/>
      <c r="IUM88" s="235"/>
      <c r="IUN88" s="235"/>
      <c r="IUO88" s="283"/>
      <c r="IUP88" s="283"/>
      <c r="IUQ88" s="208"/>
      <c r="IUS88" s="235"/>
      <c r="IUT88" s="235"/>
      <c r="IUU88" s="235"/>
      <c r="IUV88" s="235"/>
      <c r="IUW88" s="235"/>
      <c r="IUX88" s="235"/>
      <c r="IUY88" s="235"/>
      <c r="IUZ88" s="283"/>
      <c r="IVA88" s="283"/>
      <c r="IVB88" s="208"/>
      <c r="IVD88" s="235"/>
      <c r="IVE88" s="235"/>
      <c r="IVF88" s="235"/>
      <c r="IVG88" s="235"/>
      <c r="IVH88" s="235"/>
      <c r="IVI88" s="235"/>
      <c r="IVJ88" s="235"/>
      <c r="IVK88" s="283"/>
      <c r="IVL88" s="283"/>
      <c r="IVM88" s="208"/>
      <c r="IVO88" s="235"/>
      <c r="IVP88" s="235"/>
      <c r="IVQ88" s="235"/>
      <c r="IVR88" s="235"/>
      <c r="IVS88" s="235"/>
      <c r="IVT88" s="235"/>
      <c r="IVU88" s="235"/>
      <c r="IVV88" s="283"/>
      <c r="IVW88" s="283"/>
      <c r="IVX88" s="208"/>
      <c r="IVZ88" s="235"/>
      <c r="IWA88" s="235"/>
      <c r="IWB88" s="235"/>
      <c r="IWC88" s="235"/>
      <c r="IWD88" s="235"/>
      <c r="IWE88" s="235"/>
      <c r="IWF88" s="235"/>
      <c r="IWG88" s="283"/>
      <c r="IWH88" s="283"/>
      <c r="IWI88" s="208"/>
      <c r="IWK88" s="235"/>
      <c r="IWL88" s="235"/>
      <c r="IWM88" s="235"/>
      <c r="IWN88" s="235"/>
      <c r="IWO88" s="235"/>
      <c r="IWP88" s="235"/>
      <c r="IWQ88" s="235"/>
      <c r="IWR88" s="283"/>
      <c r="IWS88" s="283"/>
      <c r="IWT88" s="208"/>
      <c r="IWV88" s="235"/>
      <c r="IWW88" s="235"/>
      <c r="IWX88" s="235"/>
      <c r="IWY88" s="235"/>
      <c r="IWZ88" s="235"/>
      <c r="IXA88" s="235"/>
      <c r="IXB88" s="235"/>
      <c r="IXC88" s="283"/>
      <c r="IXD88" s="283"/>
      <c r="IXE88" s="208"/>
      <c r="IXG88" s="235"/>
      <c r="IXH88" s="235"/>
      <c r="IXI88" s="235"/>
      <c r="IXJ88" s="235"/>
      <c r="IXK88" s="235"/>
      <c r="IXL88" s="235"/>
      <c r="IXM88" s="235"/>
      <c r="IXN88" s="283"/>
      <c r="IXO88" s="283"/>
      <c r="IXP88" s="208"/>
      <c r="IXR88" s="235"/>
      <c r="IXS88" s="235"/>
      <c r="IXT88" s="235"/>
      <c r="IXU88" s="235"/>
      <c r="IXV88" s="235"/>
      <c r="IXW88" s="235"/>
      <c r="IXX88" s="235"/>
      <c r="IXY88" s="283"/>
      <c r="IXZ88" s="283"/>
      <c r="IYA88" s="208"/>
      <c r="IYC88" s="235"/>
      <c r="IYD88" s="235"/>
      <c r="IYE88" s="235"/>
      <c r="IYF88" s="235"/>
      <c r="IYG88" s="235"/>
      <c r="IYH88" s="235"/>
      <c r="IYI88" s="235"/>
      <c r="IYJ88" s="283"/>
      <c r="IYK88" s="283"/>
      <c r="IYL88" s="208"/>
      <c r="IYN88" s="235"/>
      <c r="IYO88" s="235"/>
      <c r="IYP88" s="235"/>
      <c r="IYQ88" s="235"/>
      <c r="IYR88" s="235"/>
      <c r="IYS88" s="235"/>
      <c r="IYT88" s="235"/>
      <c r="IYU88" s="283"/>
      <c r="IYV88" s="283"/>
      <c r="IYW88" s="208"/>
      <c r="IYY88" s="235"/>
      <c r="IYZ88" s="235"/>
      <c r="IZA88" s="235"/>
      <c r="IZB88" s="235"/>
      <c r="IZC88" s="235"/>
      <c r="IZD88" s="235"/>
      <c r="IZE88" s="235"/>
      <c r="IZF88" s="283"/>
      <c r="IZG88" s="283"/>
      <c r="IZH88" s="208"/>
      <c r="IZJ88" s="235"/>
      <c r="IZK88" s="235"/>
      <c r="IZL88" s="235"/>
      <c r="IZM88" s="235"/>
      <c r="IZN88" s="235"/>
      <c r="IZO88" s="235"/>
      <c r="IZP88" s="235"/>
      <c r="IZQ88" s="283"/>
      <c r="IZR88" s="283"/>
      <c r="IZS88" s="208"/>
      <c r="IZU88" s="235"/>
      <c r="IZV88" s="235"/>
      <c r="IZW88" s="235"/>
      <c r="IZX88" s="235"/>
      <c r="IZY88" s="235"/>
      <c r="IZZ88" s="235"/>
      <c r="JAA88" s="235"/>
      <c r="JAB88" s="283"/>
      <c r="JAC88" s="283"/>
      <c r="JAD88" s="208"/>
      <c r="JAF88" s="235"/>
      <c r="JAG88" s="235"/>
      <c r="JAH88" s="235"/>
      <c r="JAI88" s="235"/>
      <c r="JAJ88" s="235"/>
      <c r="JAK88" s="235"/>
      <c r="JAL88" s="235"/>
      <c r="JAM88" s="283"/>
      <c r="JAN88" s="283"/>
      <c r="JAO88" s="208"/>
      <c r="JAQ88" s="235"/>
      <c r="JAR88" s="235"/>
      <c r="JAS88" s="235"/>
      <c r="JAT88" s="235"/>
      <c r="JAU88" s="235"/>
      <c r="JAV88" s="235"/>
      <c r="JAW88" s="235"/>
      <c r="JAX88" s="283"/>
      <c r="JAY88" s="283"/>
      <c r="JAZ88" s="208"/>
      <c r="JBB88" s="235"/>
      <c r="JBC88" s="235"/>
      <c r="JBD88" s="235"/>
      <c r="JBE88" s="235"/>
      <c r="JBF88" s="235"/>
      <c r="JBG88" s="235"/>
      <c r="JBH88" s="235"/>
      <c r="JBI88" s="283"/>
      <c r="JBJ88" s="283"/>
      <c r="JBK88" s="208"/>
      <c r="JBM88" s="235"/>
      <c r="JBN88" s="235"/>
      <c r="JBO88" s="235"/>
      <c r="JBP88" s="235"/>
      <c r="JBQ88" s="235"/>
      <c r="JBR88" s="235"/>
      <c r="JBS88" s="235"/>
      <c r="JBT88" s="283"/>
      <c r="JBU88" s="283"/>
      <c r="JBV88" s="208"/>
      <c r="JBX88" s="235"/>
      <c r="JBY88" s="235"/>
      <c r="JBZ88" s="235"/>
      <c r="JCA88" s="235"/>
      <c r="JCB88" s="235"/>
      <c r="JCC88" s="235"/>
      <c r="JCD88" s="235"/>
      <c r="JCE88" s="283"/>
      <c r="JCF88" s="283"/>
      <c r="JCG88" s="208"/>
      <c r="JCI88" s="235"/>
      <c r="JCJ88" s="235"/>
      <c r="JCK88" s="235"/>
      <c r="JCL88" s="235"/>
      <c r="JCM88" s="235"/>
      <c r="JCN88" s="235"/>
      <c r="JCO88" s="235"/>
      <c r="JCP88" s="283"/>
      <c r="JCQ88" s="283"/>
      <c r="JCR88" s="208"/>
      <c r="JCT88" s="235"/>
      <c r="JCU88" s="235"/>
      <c r="JCV88" s="235"/>
      <c r="JCW88" s="235"/>
      <c r="JCX88" s="235"/>
      <c r="JCY88" s="235"/>
      <c r="JCZ88" s="235"/>
      <c r="JDA88" s="283"/>
      <c r="JDB88" s="283"/>
      <c r="JDC88" s="208"/>
      <c r="JDE88" s="235"/>
      <c r="JDF88" s="235"/>
      <c r="JDG88" s="235"/>
      <c r="JDH88" s="235"/>
      <c r="JDI88" s="235"/>
      <c r="JDJ88" s="235"/>
      <c r="JDK88" s="235"/>
      <c r="JDL88" s="283"/>
      <c r="JDM88" s="283"/>
      <c r="JDN88" s="208"/>
      <c r="JDP88" s="235"/>
      <c r="JDQ88" s="235"/>
      <c r="JDR88" s="235"/>
      <c r="JDS88" s="235"/>
      <c r="JDT88" s="235"/>
      <c r="JDU88" s="235"/>
      <c r="JDV88" s="235"/>
      <c r="JDW88" s="283"/>
      <c r="JDX88" s="283"/>
      <c r="JDY88" s="208"/>
      <c r="JEA88" s="235"/>
      <c r="JEB88" s="235"/>
      <c r="JEC88" s="235"/>
      <c r="JED88" s="235"/>
      <c r="JEE88" s="235"/>
      <c r="JEF88" s="235"/>
      <c r="JEG88" s="235"/>
      <c r="JEH88" s="283"/>
      <c r="JEI88" s="283"/>
      <c r="JEJ88" s="208"/>
      <c r="JEL88" s="235"/>
      <c r="JEM88" s="235"/>
      <c r="JEN88" s="235"/>
      <c r="JEO88" s="235"/>
      <c r="JEP88" s="235"/>
      <c r="JEQ88" s="235"/>
      <c r="JER88" s="235"/>
      <c r="JES88" s="283"/>
      <c r="JET88" s="283"/>
      <c r="JEU88" s="208"/>
      <c r="JEW88" s="235"/>
      <c r="JEX88" s="235"/>
      <c r="JEY88" s="235"/>
      <c r="JEZ88" s="235"/>
      <c r="JFA88" s="235"/>
      <c r="JFB88" s="235"/>
      <c r="JFC88" s="235"/>
      <c r="JFD88" s="283"/>
      <c r="JFE88" s="283"/>
      <c r="JFF88" s="208"/>
      <c r="JFH88" s="235"/>
      <c r="JFI88" s="235"/>
      <c r="JFJ88" s="235"/>
      <c r="JFK88" s="235"/>
      <c r="JFL88" s="235"/>
      <c r="JFM88" s="235"/>
      <c r="JFN88" s="235"/>
      <c r="JFO88" s="283"/>
      <c r="JFP88" s="283"/>
      <c r="JFQ88" s="208"/>
      <c r="JFS88" s="235"/>
      <c r="JFT88" s="235"/>
      <c r="JFU88" s="235"/>
      <c r="JFV88" s="235"/>
      <c r="JFW88" s="235"/>
      <c r="JFX88" s="235"/>
      <c r="JFY88" s="235"/>
      <c r="JFZ88" s="283"/>
      <c r="JGA88" s="283"/>
      <c r="JGB88" s="208"/>
      <c r="JGD88" s="235"/>
      <c r="JGE88" s="235"/>
      <c r="JGF88" s="235"/>
      <c r="JGG88" s="235"/>
      <c r="JGH88" s="235"/>
      <c r="JGI88" s="235"/>
      <c r="JGJ88" s="235"/>
      <c r="JGK88" s="283"/>
      <c r="JGL88" s="283"/>
      <c r="JGM88" s="208"/>
      <c r="JGO88" s="235"/>
      <c r="JGP88" s="235"/>
      <c r="JGQ88" s="235"/>
      <c r="JGR88" s="235"/>
      <c r="JGS88" s="235"/>
      <c r="JGT88" s="235"/>
      <c r="JGU88" s="235"/>
      <c r="JGV88" s="283"/>
      <c r="JGW88" s="283"/>
      <c r="JGX88" s="208"/>
      <c r="JGZ88" s="235"/>
      <c r="JHA88" s="235"/>
      <c r="JHB88" s="235"/>
      <c r="JHC88" s="235"/>
      <c r="JHD88" s="235"/>
      <c r="JHE88" s="235"/>
      <c r="JHF88" s="235"/>
      <c r="JHG88" s="283"/>
      <c r="JHH88" s="283"/>
      <c r="JHI88" s="208"/>
      <c r="JHK88" s="235"/>
      <c r="JHL88" s="235"/>
      <c r="JHM88" s="235"/>
      <c r="JHN88" s="235"/>
      <c r="JHO88" s="235"/>
      <c r="JHP88" s="235"/>
      <c r="JHQ88" s="235"/>
      <c r="JHR88" s="283"/>
      <c r="JHS88" s="283"/>
      <c r="JHT88" s="208"/>
      <c r="JHV88" s="235"/>
      <c r="JHW88" s="235"/>
      <c r="JHX88" s="235"/>
      <c r="JHY88" s="235"/>
      <c r="JHZ88" s="235"/>
      <c r="JIA88" s="235"/>
      <c r="JIB88" s="235"/>
      <c r="JIC88" s="283"/>
      <c r="JID88" s="283"/>
      <c r="JIE88" s="208"/>
      <c r="JIG88" s="235"/>
      <c r="JIH88" s="235"/>
      <c r="JII88" s="235"/>
      <c r="JIJ88" s="235"/>
      <c r="JIK88" s="235"/>
      <c r="JIL88" s="235"/>
      <c r="JIM88" s="235"/>
      <c r="JIN88" s="283"/>
      <c r="JIO88" s="283"/>
      <c r="JIP88" s="208"/>
      <c r="JIR88" s="235"/>
      <c r="JIS88" s="235"/>
      <c r="JIT88" s="235"/>
      <c r="JIU88" s="235"/>
      <c r="JIV88" s="235"/>
      <c r="JIW88" s="235"/>
      <c r="JIX88" s="235"/>
      <c r="JIY88" s="283"/>
      <c r="JIZ88" s="283"/>
      <c r="JJA88" s="208"/>
      <c r="JJC88" s="235"/>
      <c r="JJD88" s="235"/>
      <c r="JJE88" s="235"/>
      <c r="JJF88" s="235"/>
      <c r="JJG88" s="235"/>
      <c r="JJH88" s="235"/>
      <c r="JJI88" s="235"/>
      <c r="JJJ88" s="283"/>
      <c r="JJK88" s="283"/>
      <c r="JJL88" s="208"/>
      <c r="JJN88" s="235"/>
      <c r="JJO88" s="235"/>
      <c r="JJP88" s="235"/>
      <c r="JJQ88" s="235"/>
      <c r="JJR88" s="235"/>
      <c r="JJS88" s="235"/>
      <c r="JJT88" s="235"/>
      <c r="JJU88" s="283"/>
      <c r="JJV88" s="283"/>
      <c r="JJW88" s="208"/>
      <c r="JJY88" s="235"/>
      <c r="JJZ88" s="235"/>
      <c r="JKA88" s="235"/>
      <c r="JKB88" s="235"/>
      <c r="JKC88" s="235"/>
      <c r="JKD88" s="235"/>
      <c r="JKE88" s="235"/>
      <c r="JKF88" s="283"/>
      <c r="JKG88" s="283"/>
      <c r="JKH88" s="208"/>
      <c r="JKJ88" s="235"/>
      <c r="JKK88" s="235"/>
      <c r="JKL88" s="235"/>
      <c r="JKM88" s="235"/>
      <c r="JKN88" s="235"/>
      <c r="JKO88" s="235"/>
      <c r="JKP88" s="235"/>
      <c r="JKQ88" s="283"/>
      <c r="JKR88" s="283"/>
      <c r="JKS88" s="208"/>
      <c r="JKU88" s="235"/>
      <c r="JKV88" s="235"/>
      <c r="JKW88" s="235"/>
      <c r="JKX88" s="235"/>
      <c r="JKY88" s="235"/>
      <c r="JKZ88" s="235"/>
      <c r="JLA88" s="235"/>
      <c r="JLB88" s="283"/>
      <c r="JLC88" s="283"/>
      <c r="JLD88" s="208"/>
      <c r="JLF88" s="235"/>
      <c r="JLG88" s="235"/>
      <c r="JLH88" s="235"/>
      <c r="JLI88" s="235"/>
      <c r="JLJ88" s="235"/>
      <c r="JLK88" s="235"/>
      <c r="JLL88" s="235"/>
      <c r="JLM88" s="283"/>
      <c r="JLN88" s="283"/>
      <c r="JLO88" s="208"/>
      <c r="JLQ88" s="235"/>
      <c r="JLR88" s="235"/>
      <c r="JLS88" s="235"/>
      <c r="JLT88" s="235"/>
      <c r="JLU88" s="235"/>
      <c r="JLV88" s="235"/>
      <c r="JLW88" s="235"/>
      <c r="JLX88" s="283"/>
      <c r="JLY88" s="283"/>
      <c r="JLZ88" s="208"/>
      <c r="JMB88" s="235"/>
      <c r="JMC88" s="235"/>
      <c r="JMD88" s="235"/>
      <c r="JME88" s="235"/>
      <c r="JMF88" s="235"/>
      <c r="JMG88" s="235"/>
      <c r="JMH88" s="235"/>
      <c r="JMI88" s="283"/>
      <c r="JMJ88" s="283"/>
      <c r="JMK88" s="208"/>
      <c r="JMM88" s="235"/>
      <c r="JMN88" s="235"/>
      <c r="JMO88" s="235"/>
      <c r="JMP88" s="235"/>
      <c r="JMQ88" s="235"/>
      <c r="JMR88" s="235"/>
      <c r="JMS88" s="235"/>
      <c r="JMT88" s="283"/>
      <c r="JMU88" s="283"/>
      <c r="JMV88" s="208"/>
      <c r="JMX88" s="235"/>
      <c r="JMY88" s="235"/>
      <c r="JMZ88" s="235"/>
      <c r="JNA88" s="235"/>
      <c r="JNB88" s="235"/>
      <c r="JNC88" s="235"/>
      <c r="JND88" s="235"/>
      <c r="JNE88" s="283"/>
      <c r="JNF88" s="283"/>
      <c r="JNG88" s="208"/>
      <c r="JNI88" s="235"/>
      <c r="JNJ88" s="235"/>
      <c r="JNK88" s="235"/>
      <c r="JNL88" s="235"/>
      <c r="JNM88" s="235"/>
      <c r="JNN88" s="235"/>
      <c r="JNO88" s="235"/>
      <c r="JNP88" s="283"/>
      <c r="JNQ88" s="283"/>
      <c r="JNR88" s="208"/>
      <c r="JNT88" s="235"/>
      <c r="JNU88" s="235"/>
      <c r="JNV88" s="235"/>
      <c r="JNW88" s="235"/>
      <c r="JNX88" s="235"/>
      <c r="JNY88" s="235"/>
      <c r="JNZ88" s="235"/>
      <c r="JOA88" s="283"/>
      <c r="JOB88" s="283"/>
      <c r="JOC88" s="208"/>
      <c r="JOE88" s="235"/>
      <c r="JOF88" s="235"/>
      <c r="JOG88" s="235"/>
      <c r="JOH88" s="235"/>
      <c r="JOI88" s="235"/>
      <c r="JOJ88" s="235"/>
      <c r="JOK88" s="235"/>
      <c r="JOL88" s="283"/>
      <c r="JOM88" s="283"/>
      <c r="JON88" s="208"/>
      <c r="JOP88" s="235"/>
      <c r="JOQ88" s="235"/>
      <c r="JOR88" s="235"/>
      <c r="JOS88" s="235"/>
      <c r="JOT88" s="235"/>
      <c r="JOU88" s="235"/>
      <c r="JOV88" s="235"/>
      <c r="JOW88" s="283"/>
      <c r="JOX88" s="283"/>
      <c r="JOY88" s="208"/>
      <c r="JPA88" s="235"/>
      <c r="JPB88" s="235"/>
      <c r="JPC88" s="235"/>
      <c r="JPD88" s="235"/>
      <c r="JPE88" s="235"/>
      <c r="JPF88" s="235"/>
      <c r="JPG88" s="235"/>
      <c r="JPH88" s="283"/>
      <c r="JPI88" s="283"/>
      <c r="JPJ88" s="208"/>
      <c r="JPL88" s="235"/>
      <c r="JPM88" s="235"/>
      <c r="JPN88" s="235"/>
      <c r="JPO88" s="235"/>
      <c r="JPP88" s="235"/>
      <c r="JPQ88" s="235"/>
      <c r="JPR88" s="235"/>
      <c r="JPS88" s="283"/>
      <c r="JPT88" s="283"/>
      <c r="JPU88" s="208"/>
      <c r="JPW88" s="235"/>
      <c r="JPX88" s="235"/>
      <c r="JPY88" s="235"/>
      <c r="JPZ88" s="235"/>
      <c r="JQA88" s="235"/>
      <c r="JQB88" s="235"/>
      <c r="JQC88" s="235"/>
      <c r="JQD88" s="283"/>
      <c r="JQE88" s="283"/>
      <c r="JQF88" s="208"/>
      <c r="JQH88" s="235"/>
      <c r="JQI88" s="235"/>
      <c r="JQJ88" s="235"/>
      <c r="JQK88" s="235"/>
      <c r="JQL88" s="235"/>
      <c r="JQM88" s="235"/>
      <c r="JQN88" s="235"/>
      <c r="JQO88" s="283"/>
      <c r="JQP88" s="283"/>
      <c r="JQQ88" s="208"/>
      <c r="JQS88" s="235"/>
      <c r="JQT88" s="235"/>
      <c r="JQU88" s="235"/>
      <c r="JQV88" s="235"/>
      <c r="JQW88" s="235"/>
      <c r="JQX88" s="235"/>
      <c r="JQY88" s="235"/>
      <c r="JQZ88" s="283"/>
      <c r="JRA88" s="283"/>
      <c r="JRB88" s="208"/>
      <c r="JRD88" s="235"/>
      <c r="JRE88" s="235"/>
      <c r="JRF88" s="235"/>
      <c r="JRG88" s="235"/>
      <c r="JRH88" s="235"/>
      <c r="JRI88" s="235"/>
      <c r="JRJ88" s="235"/>
      <c r="JRK88" s="283"/>
      <c r="JRL88" s="283"/>
      <c r="JRM88" s="208"/>
      <c r="JRO88" s="235"/>
      <c r="JRP88" s="235"/>
      <c r="JRQ88" s="235"/>
      <c r="JRR88" s="235"/>
      <c r="JRS88" s="235"/>
      <c r="JRT88" s="235"/>
      <c r="JRU88" s="235"/>
      <c r="JRV88" s="283"/>
      <c r="JRW88" s="283"/>
      <c r="JRX88" s="208"/>
      <c r="JRZ88" s="235"/>
      <c r="JSA88" s="235"/>
      <c r="JSB88" s="235"/>
      <c r="JSC88" s="235"/>
      <c r="JSD88" s="235"/>
      <c r="JSE88" s="235"/>
      <c r="JSF88" s="235"/>
      <c r="JSG88" s="283"/>
      <c r="JSH88" s="283"/>
      <c r="JSI88" s="208"/>
      <c r="JSK88" s="235"/>
      <c r="JSL88" s="235"/>
      <c r="JSM88" s="235"/>
      <c r="JSN88" s="235"/>
      <c r="JSO88" s="235"/>
      <c r="JSP88" s="235"/>
      <c r="JSQ88" s="235"/>
      <c r="JSR88" s="283"/>
      <c r="JSS88" s="283"/>
      <c r="JST88" s="208"/>
      <c r="JSV88" s="235"/>
      <c r="JSW88" s="235"/>
      <c r="JSX88" s="235"/>
      <c r="JSY88" s="235"/>
      <c r="JSZ88" s="235"/>
      <c r="JTA88" s="235"/>
      <c r="JTB88" s="235"/>
      <c r="JTC88" s="283"/>
      <c r="JTD88" s="283"/>
      <c r="JTE88" s="208"/>
      <c r="JTG88" s="235"/>
      <c r="JTH88" s="235"/>
      <c r="JTI88" s="235"/>
      <c r="JTJ88" s="235"/>
      <c r="JTK88" s="235"/>
      <c r="JTL88" s="235"/>
      <c r="JTM88" s="235"/>
      <c r="JTN88" s="283"/>
      <c r="JTO88" s="283"/>
      <c r="JTP88" s="208"/>
      <c r="JTR88" s="235"/>
      <c r="JTS88" s="235"/>
      <c r="JTT88" s="235"/>
      <c r="JTU88" s="235"/>
      <c r="JTV88" s="235"/>
      <c r="JTW88" s="235"/>
      <c r="JTX88" s="235"/>
      <c r="JTY88" s="283"/>
      <c r="JTZ88" s="283"/>
      <c r="JUA88" s="208"/>
      <c r="JUC88" s="235"/>
      <c r="JUD88" s="235"/>
      <c r="JUE88" s="235"/>
      <c r="JUF88" s="235"/>
      <c r="JUG88" s="235"/>
      <c r="JUH88" s="235"/>
      <c r="JUI88" s="235"/>
      <c r="JUJ88" s="283"/>
      <c r="JUK88" s="283"/>
      <c r="JUL88" s="208"/>
      <c r="JUN88" s="235"/>
      <c r="JUO88" s="235"/>
      <c r="JUP88" s="235"/>
      <c r="JUQ88" s="235"/>
      <c r="JUR88" s="235"/>
      <c r="JUS88" s="235"/>
      <c r="JUT88" s="235"/>
      <c r="JUU88" s="283"/>
      <c r="JUV88" s="283"/>
      <c r="JUW88" s="208"/>
      <c r="JUY88" s="235"/>
      <c r="JUZ88" s="235"/>
      <c r="JVA88" s="235"/>
      <c r="JVB88" s="235"/>
      <c r="JVC88" s="235"/>
      <c r="JVD88" s="235"/>
      <c r="JVE88" s="235"/>
      <c r="JVF88" s="283"/>
      <c r="JVG88" s="283"/>
      <c r="JVH88" s="208"/>
      <c r="JVJ88" s="235"/>
      <c r="JVK88" s="235"/>
      <c r="JVL88" s="235"/>
      <c r="JVM88" s="235"/>
      <c r="JVN88" s="235"/>
      <c r="JVO88" s="235"/>
      <c r="JVP88" s="235"/>
      <c r="JVQ88" s="283"/>
      <c r="JVR88" s="283"/>
      <c r="JVS88" s="208"/>
      <c r="JVU88" s="235"/>
      <c r="JVV88" s="235"/>
      <c r="JVW88" s="235"/>
      <c r="JVX88" s="235"/>
      <c r="JVY88" s="235"/>
      <c r="JVZ88" s="235"/>
      <c r="JWA88" s="235"/>
      <c r="JWB88" s="283"/>
      <c r="JWC88" s="283"/>
      <c r="JWD88" s="208"/>
      <c r="JWF88" s="235"/>
      <c r="JWG88" s="235"/>
      <c r="JWH88" s="235"/>
      <c r="JWI88" s="235"/>
      <c r="JWJ88" s="235"/>
      <c r="JWK88" s="235"/>
      <c r="JWL88" s="235"/>
      <c r="JWM88" s="283"/>
      <c r="JWN88" s="283"/>
      <c r="JWO88" s="208"/>
      <c r="JWQ88" s="235"/>
      <c r="JWR88" s="235"/>
      <c r="JWS88" s="235"/>
      <c r="JWT88" s="235"/>
      <c r="JWU88" s="235"/>
      <c r="JWV88" s="235"/>
      <c r="JWW88" s="235"/>
      <c r="JWX88" s="283"/>
      <c r="JWY88" s="283"/>
      <c r="JWZ88" s="208"/>
      <c r="JXB88" s="235"/>
      <c r="JXC88" s="235"/>
      <c r="JXD88" s="235"/>
      <c r="JXE88" s="235"/>
      <c r="JXF88" s="235"/>
      <c r="JXG88" s="235"/>
      <c r="JXH88" s="235"/>
      <c r="JXI88" s="283"/>
      <c r="JXJ88" s="283"/>
      <c r="JXK88" s="208"/>
      <c r="JXM88" s="235"/>
      <c r="JXN88" s="235"/>
      <c r="JXO88" s="235"/>
      <c r="JXP88" s="235"/>
      <c r="JXQ88" s="235"/>
      <c r="JXR88" s="235"/>
      <c r="JXS88" s="235"/>
      <c r="JXT88" s="283"/>
      <c r="JXU88" s="283"/>
      <c r="JXV88" s="208"/>
      <c r="JXX88" s="235"/>
      <c r="JXY88" s="235"/>
      <c r="JXZ88" s="235"/>
      <c r="JYA88" s="235"/>
      <c r="JYB88" s="235"/>
      <c r="JYC88" s="235"/>
      <c r="JYD88" s="235"/>
      <c r="JYE88" s="283"/>
      <c r="JYF88" s="283"/>
      <c r="JYG88" s="208"/>
      <c r="JYI88" s="235"/>
      <c r="JYJ88" s="235"/>
      <c r="JYK88" s="235"/>
      <c r="JYL88" s="235"/>
      <c r="JYM88" s="235"/>
      <c r="JYN88" s="235"/>
      <c r="JYO88" s="235"/>
      <c r="JYP88" s="283"/>
      <c r="JYQ88" s="283"/>
      <c r="JYR88" s="208"/>
      <c r="JYT88" s="235"/>
      <c r="JYU88" s="235"/>
      <c r="JYV88" s="235"/>
      <c r="JYW88" s="235"/>
      <c r="JYX88" s="235"/>
      <c r="JYY88" s="235"/>
      <c r="JYZ88" s="235"/>
      <c r="JZA88" s="283"/>
      <c r="JZB88" s="283"/>
      <c r="JZC88" s="208"/>
      <c r="JZE88" s="235"/>
      <c r="JZF88" s="235"/>
      <c r="JZG88" s="235"/>
      <c r="JZH88" s="235"/>
      <c r="JZI88" s="235"/>
      <c r="JZJ88" s="235"/>
      <c r="JZK88" s="235"/>
      <c r="JZL88" s="283"/>
      <c r="JZM88" s="283"/>
      <c r="JZN88" s="208"/>
      <c r="JZP88" s="235"/>
      <c r="JZQ88" s="235"/>
      <c r="JZR88" s="235"/>
      <c r="JZS88" s="235"/>
      <c r="JZT88" s="235"/>
      <c r="JZU88" s="235"/>
      <c r="JZV88" s="235"/>
      <c r="JZW88" s="283"/>
      <c r="JZX88" s="283"/>
      <c r="JZY88" s="208"/>
      <c r="KAA88" s="235"/>
      <c r="KAB88" s="235"/>
      <c r="KAC88" s="235"/>
      <c r="KAD88" s="235"/>
      <c r="KAE88" s="235"/>
      <c r="KAF88" s="235"/>
      <c r="KAG88" s="235"/>
      <c r="KAH88" s="283"/>
      <c r="KAI88" s="283"/>
      <c r="KAJ88" s="208"/>
      <c r="KAL88" s="235"/>
      <c r="KAM88" s="235"/>
      <c r="KAN88" s="235"/>
      <c r="KAO88" s="235"/>
      <c r="KAP88" s="235"/>
      <c r="KAQ88" s="235"/>
      <c r="KAR88" s="235"/>
      <c r="KAS88" s="283"/>
      <c r="KAT88" s="283"/>
      <c r="KAU88" s="208"/>
      <c r="KAW88" s="235"/>
      <c r="KAX88" s="235"/>
      <c r="KAY88" s="235"/>
      <c r="KAZ88" s="235"/>
      <c r="KBA88" s="235"/>
      <c r="KBB88" s="235"/>
      <c r="KBC88" s="235"/>
      <c r="KBD88" s="283"/>
      <c r="KBE88" s="283"/>
      <c r="KBF88" s="208"/>
      <c r="KBH88" s="235"/>
      <c r="KBI88" s="235"/>
      <c r="KBJ88" s="235"/>
      <c r="KBK88" s="235"/>
      <c r="KBL88" s="235"/>
      <c r="KBM88" s="235"/>
      <c r="KBN88" s="235"/>
      <c r="KBO88" s="283"/>
      <c r="KBP88" s="283"/>
      <c r="KBQ88" s="208"/>
      <c r="KBS88" s="235"/>
      <c r="KBT88" s="235"/>
      <c r="KBU88" s="235"/>
      <c r="KBV88" s="235"/>
      <c r="KBW88" s="235"/>
      <c r="KBX88" s="235"/>
      <c r="KBY88" s="235"/>
      <c r="KBZ88" s="283"/>
      <c r="KCA88" s="283"/>
      <c r="KCB88" s="208"/>
      <c r="KCD88" s="235"/>
      <c r="KCE88" s="235"/>
      <c r="KCF88" s="235"/>
      <c r="KCG88" s="235"/>
      <c r="KCH88" s="235"/>
      <c r="KCI88" s="235"/>
      <c r="KCJ88" s="235"/>
      <c r="KCK88" s="283"/>
      <c r="KCL88" s="283"/>
      <c r="KCM88" s="208"/>
      <c r="KCO88" s="235"/>
      <c r="KCP88" s="235"/>
      <c r="KCQ88" s="235"/>
      <c r="KCR88" s="235"/>
      <c r="KCS88" s="235"/>
      <c r="KCT88" s="235"/>
      <c r="KCU88" s="235"/>
      <c r="KCV88" s="283"/>
      <c r="KCW88" s="283"/>
      <c r="KCX88" s="208"/>
      <c r="KCZ88" s="235"/>
      <c r="KDA88" s="235"/>
      <c r="KDB88" s="235"/>
      <c r="KDC88" s="235"/>
      <c r="KDD88" s="235"/>
      <c r="KDE88" s="235"/>
      <c r="KDF88" s="235"/>
      <c r="KDG88" s="283"/>
      <c r="KDH88" s="283"/>
      <c r="KDI88" s="208"/>
      <c r="KDK88" s="235"/>
      <c r="KDL88" s="235"/>
      <c r="KDM88" s="235"/>
      <c r="KDN88" s="235"/>
      <c r="KDO88" s="235"/>
      <c r="KDP88" s="235"/>
      <c r="KDQ88" s="235"/>
      <c r="KDR88" s="283"/>
      <c r="KDS88" s="283"/>
      <c r="KDT88" s="208"/>
      <c r="KDV88" s="235"/>
      <c r="KDW88" s="235"/>
      <c r="KDX88" s="235"/>
      <c r="KDY88" s="235"/>
      <c r="KDZ88" s="235"/>
      <c r="KEA88" s="235"/>
      <c r="KEB88" s="235"/>
      <c r="KEC88" s="283"/>
      <c r="KED88" s="283"/>
      <c r="KEE88" s="208"/>
      <c r="KEG88" s="235"/>
      <c r="KEH88" s="235"/>
      <c r="KEI88" s="235"/>
      <c r="KEJ88" s="235"/>
      <c r="KEK88" s="235"/>
      <c r="KEL88" s="235"/>
      <c r="KEM88" s="235"/>
      <c r="KEN88" s="283"/>
      <c r="KEO88" s="283"/>
      <c r="KEP88" s="208"/>
      <c r="KER88" s="235"/>
      <c r="KES88" s="235"/>
      <c r="KET88" s="235"/>
      <c r="KEU88" s="235"/>
      <c r="KEV88" s="235"/>
      <c r="KEW88" s="235"/>
      <c r="KEX88" s="235"/>
      <c r="KEY88" s="283"/>
      <c r="KEZ88" s="283"/>
      <c r="KFA88" s="208"/>
      <c r="KFC88" s="235"/>
      <c r="KFD88" s="235"/>
      <c r="KFE88" s="235"/>
      <c r="KFF88" s="235"/>
      <c r="KFG88" s="235"/>
      <c r="KFH88" s="235"/>
      <c r="KFI88" s="235"/>
      <c r="KFJ88" s="283"/>
      <c r="KFK88" s="283"/>
      <c r="KFL88" s="208"/>
      <c r="KFN88" s="235"/>
      <c r="KFO88" s="235"/>
      <c r="KFP88" s="235"/>
      <c r="KFQ88" s="235"/>
      <c r="KFR88" s="235"/>
      <c r="KFS88" s="235"/>
      <c r="KFT88" s="235"/>
      <c r="KFU88" s="283"/>
      <c r="KFV88" s="283"/>
      <c r="KFW88" s="208"/>
      <c r="KFY88" s="235"/>
      <c r="KFZ88" s="235"/>
      <c r="KGA88" s="235"/>
      <c r="KGB88" s="235"/>
      <c r="KGC88" s="235"/>
      <c r="KGD88" s="235"/>
      <c r="KGE88" s="235"/>
      <c r="KGF88" s="283"/>
      <c r="KGG88" s="283"/>
      <c r="KGH88" s="208"/>
      <c r="KGJ88" s="235"/>
      <c r="KGK88" s="235"/>
      <c r="KGL88" s="235"/>
      <c r="KGM88" s="235"/>
      <c r="KGN88" s="235"/>
      <c r="KGO88" s="235"/>
      <c r="KGP88" s="235"/>
      <c r="KGQ88" s="283"/>
      <c r="KGR88" s="283"/>
      <c r="KGS88" s="208"/>
      <c r="KGU88" s="235"/>
      <c r="KGV88" s="235"/>
      <c r="KGW88" s="235"/>
      <c r="KGX88" s="235"/>
      <c r="KGY88" s="235"/>
      <c r="KGZ88" s="235"/>
      <c r="KHA88" s="235"/>
      <c r="KHB88" s="283"/>
      <c r="KHC88" s="283"/>
      <c r="KHD88" s="208"/>
      <c r="KHF88" s="235"/>
      <c r="KHG88" s="235"/>
      <c r="KHH88" s="235"/>
      <c r="KHI88" s="235"/>
      <c r="KHJ88" s="235"/>
      <c r="KHK88" s="235"/>
      <c r="KHL88" s="235"/>
      <c r="KHM88" s="283"/>
      <c r="KHN88" s="283"/>
      <c r="KHO88" s="208"/>
      <c r="KHQ88" s="235"/>
      <c r="KHR88" s="235"/>
      <c r="KHS88" s="235"/>
      <c r="KHT88" s="235"/>
      <c r="KHU88" s="235"/>
      <c r="KHV88" s="235"/>
      <c r="KHW88" s="235"/>
      <c r="KHX88" s="283"/>
      <c r="KHY88" s="283"/>
      <c r="KHZ88" s="208"/>
      <c r="KIB88" s="235"/>
      <c r="KIC88" s="235"/>
      <c r="KID88" s="235"/>
      <c r="KIE88" s="235"/>
      <c r="KIF88" s="235"/>
      <c r="KIG88" s="235"/>
      <c r="KIH88" s="235"/>
      <c r="KII88" s="283"/>
      <c r="KIJ88" s="283"/>
      <c r="KIK88" s="208"/>
      <c r="KIM88" s="235"/>
      <c r="KIN88" s="235"/>
      <c r="KIO88" s="235"/>
      <c r="KIP88" s="235"/>
      <c r="KIQ88" s="235"/>
      <c r="KIR88" s="235"/>
      <c r="KIS88" s="235"/>
      <c r="KIT88" s="283"/>
      <c r="KIU88" s="283"/>
      <c r="KIV88" s="208"/>
      <c r="KIX88" s="235"/>
      <c r="KIY88" s="235"/>
      <c r="KIZ88" s="235"/>
      <c r="KJA88" s="235"/>
      <c r="KJB88" s="235"/>
      <c r="KJC88" s="235"/>
      <c r="KJD88" s="235"/>
      <c r="KJE88" s="283"/>
      <c r="KJF88" s="283"/>
      <c r="KJG88" s="208"/>
      <c r="KJI88" s="235"/>
      <c r="KJJ88" s="235"/>
      <c r="KJK88" s="235"/>
      <c r="KJL88" s="235"/>
      <c r="KJM88" s="235"/>
      <c r="KJN88" s="235"/>
      <c r="KJO88" s="235"/>
      <c r="KJP88" s="283"/>
      <c r="KJQ88" s="283"/>
      <c r="KJR88" s="208"/>
      <c r="KJT88" s="235"/>
      <c r="KJU88" s="235"/>
      <c r="KJV88" s="235"/>
      <c r="KJW88" s="235"/>
      <c r="KJX88" s="235"/>
      <c r="KJY88" s="235"/>
      <c r="KJZ88" s="235"/>
      <c r="KKA88" s="283"/>
      <c r="KKB88" s="283"/>
      <c r="KKC88" s="208"/>
      <c r="KKE88" s="235"/>
      <c r="KKF88" s="235"/>
      <c r="KKG88" s="235"/>
      <c r="KKH88" s="235"/>
      <c r="KKI88" s="235"/>
      <c r="KKJ88" s="235"/>
      <c r="KKK88" s="235"/>
      <c r="KKL88" s="283"/>
      <c r="KKM88" s="283"/>
      <c r="KKN88" s="208"/>
      <c r="KKP88" s="235"/>
      <c r="KKQ88" s="235"/>
      <c r="KKR88" s="235"/>
      <c r="KKS88" s="235"/>
      <c r="KKT88" s="235"/>
      <c r="KKU88" s="235"/>
      <c r="KKV88" s="235"/>
      <c r="KKW88" s="283"/>
      <c r="KKX88" s="283"/>
      <c r="KKY88" s="208"/>
      <c r="KLA88" s="235"/>
      <c r="KLB88" s="235"/>
      <c r="KLC88" s="235"/>
      <c r="KLD88" s="235"/>
      <c r="KLE88" s="235"/>
      <c r="KLF88" s="235"/>
      <c r="KLG88" s="235"/>
      <c r="KLH88" s="283"/>
      <c r="KLI88" s="283"/>
      <c r="KLJ88" s="208"/>
      <c r="KLL88" s="235"/>
      <c r="KLM88" s="235"/>
      <c r="KLN88" s="235"/>
      <c r="KLO88" s="235"/>
      <c r="KLP88" s="235"/>
      <c r="KLQ88" s="235"/>
      <c r="KLR88" s="235"/>
      <c r="KLS88" s="283"/>
      <c r="KLT88" s="283"/>
      <c r="KLU88" s="208"/>
      <c r="KLW88" s="235"/>
      <c r="KLX88" s="235"/>
      <c r="KLY88" s="235"/>
      <c r="KLZ88" s="235"/>
      <c r="KMA88" s="235"/>
      <c r="KMB88" s="235"/>
      <c r="KMC88" s="235"/>
      <c r="KMD88" s="283"/>
      <c r="KME88" s="283"/>
      <c r="KMF88" s="208"/>
      <c r="KMH88" s="235"/>
      <c r="KMI88" s="235"/>
      <c r="KMJ88" s="235"/>
      <c r="KMK88" s="235"/>
      <c r="KML88" s="235"/>
      <c r="KMM88" s="235"/>
      <c r="KMN88" s="235"/>
      <c r="KMO88" s="283"/>
      <c r="KMP88" s="283"/>
      <c r="KMQ88" s="208"/>
      <c r="KMS88" s="235"/>
      <c r="KMT88" s="235"/>
      <c r="KMU88" s="235"/>
      <c r="KMV88" s="235"/>
      <c r="KMW88" s="235"/>
      <c r="KMX88" s="235"/>
      <c r="KMY88" s="235"/>
      <c r="KMZ88" s="283"/>
      <c r="KNA88" s="283"/>
      <c r="KNB88" s="208"/>
      <c r="KND88" s="235"/>
      <c r="KNE88" s="235"/>
      <c r="KNF88" s="235"/>
      <c r="KNG88" s="235"/>
      <c r="KNH88" s="235"/>
      <c r="KNI88" s="235"/>
      <c r="KNJ88" s="235"/>
      <c r="KNK88" s="283"/>
      <c r="KNL88" s="283"/>
      <c r="KNM88" s="208"/>
      <c r="KNO88" s="235"/>
      <c r="KNP88" s="235"/>
      <c r="KNQ88" s="235"/>
      <c r="KNR88" s="235"/>
      <c r="KNS88" s="235"/>
      <c r="KNT88" s="235"/>
      <c r="KNU88" s="235"/>
      <c r="KNV88" s="283"/>
      <c r="KNW88" s="283"/>
      <c r="KNX88" s="208"/>
      <c r="KNZ88" s="235"/>
      <c r="KOA88" s="235"/>
      <c r="KOB88" s="235"/>
      <c r="KOC88" s="235"/>
      <c r="KOD88" s="235"/>
      <c r="KOE88" s="235"/>
      <c r="KOF88" s="235"/>
      <c r="KOG88" s="283"/>
      <c r="KOH88" s="283"/>
      <c r="KOI88" s="208"/>
      <c r="KOK88" s="235"/>
      <c r="KOL88" s="235"/>
      <c r="KOM88" s="235"/>
      <c r="KON88" s="235"/>
      <c r="KOO88" s="235"/>
      <c r="KOP88" s="235"/>
      <c r="KOQ88" s="235"/>
      <c r="KOR88" s="283"/>
      <c r="KOS88" s="283"/>
      <c r="KOT88" s="208"/>
      <c r="KOV88" s="235"/>
      <c r="KOW88" s="235"/>
      <c r="KOX88" s="235"/>
      <c r="KOY88" s="235"/>
      <c r="KOZ88" s="235"/>
      <c r="KPA88" s="235"/>
      <c r="KPB88" s="235"/>
      <c r="KPC88" s="283"/>
      <c r="KPD88" s="283"/>
      <c r="KPE88" s="208"/>
      <c r="KPG88" s="235"/>
      <c r="KPH88" s="235"/>
      <c r="KPI88" s="235"/>
      <c r="KPJ88" s="235"/>
      <c r="KPK88" s="235"/>
      <c r="KPL88" s="235"/>
      <c r="KPM88" s="235"/>
      <c r="KPN88" s="283"/>
      <c r="KPO88" s="283"/>
      <c r="KPP88" s="208"/>
      <c r="KPR88" s="235"/>
      <c r="KPS88" s="235"/>
      <c r="KPT88" s="235"/>
      <c r="KPU88" s="235"/>
      <c r="KPV88" s="235"/>
      <c r="KPW88" s="235"/>
      <c r="KPX88" s="235"/>
      <c r="KPY88" s="283"/>
      <c r="KPZ88" s="283"/>
      <c r="KQA88" s="208"/>
      <c r="KQC88" s="235"/>
      <c r="KQD88" s="235"/>
      <c r="KQE88" s="235"/>
      <c r="KQF88" s="235"/>
      <c r="KQG88" s="235"/>
      <c r="KQH88" s="235"/>
      <c r="KQI88" s="235"/>
      <c r="KQJ88" s="283"/>
      <c r="KQK88" s="283"/>
      <c r="KQL88" s="208"/>
      <c r="KQN88" s="235"/>
      <c r="KQO88" s="235"/>
      <c r="KQP88" s="235"/>
      <c r="KQQ88" s="235"/>
      <c r="KQR88" s="235"/>
      <c r="KQS88" s="235"/>
      <c r="KQT88" s="235"/>
      <c r="KQU88" s="283"/>
      <c r="KQV88" s="283"/>
      <c r="KQW88" s="208"/>
      <c r="KQY88" s="235"/>
      <c r="KQZ88" s="235"/>
      <c r="KRA88" s="235"/>
      <c r="KRB88" s="235"/>
      <c r="KRC88" s="235"/>
      <c r="KRD88" s="235"/>
      <c r="KRE88" s="235"/>
      <c r="KRF88" s="283"/>
      <c r="KRG88" s="283"/>
      <c r="KRH88" s="208"/>
      <c r="KRJ88" s="235"/>
      <c r="KRK88" s="235"/>
      <c r="KRL88" s="235"/>
      <c r="KRM88" s="235"/>
      <c r="KRN88" s="235"/>
      <c r="KRO88" s="235"/>
      <c r="KRP88" s="235"/>
      <c r="KRQ88" s="283"/>
      <c r="KRR88" s="283"/>
      <c r="KRS88" s="208"/>
      <c r="KRU88" s="235"/>
      <c r="KRV88" s="235"/>
      <c r="KRW88" s="235"/>
      <c r="KRX88" s="235"/>
      <c r="KRY88" s="235"/>
      <c r="KRZ88" s="235"/>
      <c r="KSA88" s="235"/>
      <c r="KSB88" s="283"/>
      <c r="KSC88" s="283"/>
      <c r="KSD88" s="208"/>
      <c r="KSF88" s="235"/>
      <c r="KSG88" s="235"/>
      <c r="KSH88" s="235"/>
      <c r="KSI88" s="235"/>
      <c r="KSJ88" s="235"/>
      <c r="KSK88" s="235"/>
      <c r="KSL88" s="235"/>
      <c r="KSM88" s="283"/>
      <c r="KSN88" s="283"/>
      <c r="KSO88" s="208"/>
      <c r="KSQ88" s="235"/>
      <c r="KSR88" s="235"/>
      <c r="KSS88" s="235"/>
      <c r="KST88" s="235"/>
      <c r="KSU88" s="235"/>
      <c r="KSV88" s="235"/>
      <c r="KSW88" s="235"/>
      <c r="KSX88" s="283"/>
      <c r="KSY88" s="283"/>
      <c r="KSZ88" s="208"/>
      <c r="KTB88" s="235"/>
      <c r="KTC88" s="235"/>
      <c r="KTD88" s="235"/>
      <c r="KTE88" s="235"/>
      <c r="KTF88" s="235"/>
      <c r="KTG88" s="235"/>
      <c r="KTH88" s="235"/>
      <c r="KTI88" s="283"/>
      <c r="KTJ88" s="283"/>
      <c r="KTK88" s="208"/>
      <c r="KTM88" s="235"/>
      <c r="KTN88" s="235"/>
      <c r="KTO88" s="235"/>
      <c r="KTP88" s="235"/>
      <c r="KTQ88" s="235"/>
      <c r="KTR88" s="235"/>
      <c r="KTS88" s="235"/>
      <c r="KTT88" s="283"/>
      <c r="KTU88" s="283"/>
      <c r="KTV88" s="208"/>
      <c r="KTX88" s="235"/>
      <c r="KTY88" s="235"/>
      <c r="KTZ88" s="235"/>
      <c r="KUA88" s="235"/>
      <c r="KUB88" s="235"/>
      <c r="KUC88" s="235"/>
      <c r="KUD88" s="235"/>
      <c r="KUE88" s="283"/>
      <c r="KUF88" s="283"/>
      <c r="KUG88" s="208"/>
      <c r="KUI88" s="235"/>
      <c r="KUJ88" s="235"/>
      <c r="KUK88" s="235"/>
      <c r="KUL88" s="235"/>
      <c r="KUM88" s="235"/>
      <c r="KUN88" s="235"/>
      <c r="KUO88" s="235"/>
      <c r="KUP88" s="283"/>
      <c r="KUQ88" s="283"/>
      <c r="KUR88" s="208"/>
      <c r="KUT88" s="235"/>
      <c r="KUU88" s="235"/>
      <c r="KUV88" s="235"/>
      <c r="KUW88" s="235"/>
      <c r="KUX88" s="235"/>
      <c r="KUY88" s="235"/>
      <c r="KUZ88" s="235"/>
      <c r="KVA88" s="283"/>
      <c r="KVB88" s="283"/>
      <c r="KVC88" s="208"/>
      <c r="KVE88" s="235"/>
      <c r="KVF88" s="235"/>
      <c r="KVG88" s="235"/>
      <c r="KVH88" s="235"/>
      <c r="KVI88" s="235"/>
      <c r="KVJ88" s="235"/>
      <c r="KVK88" s="235"/>
      <c r="KVL88" s="283"/>
      <c r="KVM88" s="283"/>
      <c r="KVN88" s="208"/>
      <c r="KVP88" s="235"/>
      <c r="KVQ88" s="235"/>
      <c r="KVR88" s="235"/>
      <c r="KVS88" s="235"/>
      <c r="KVT88" s="235"/>
      <c r="KVU88" s="235"/>
      <c r="KVV88" s="235"/>
      <c r="KVW88" s="283"/>
      <c r="KVX88" s="283"/>
      <c r="KVY88" s="208"/>
      <c r="KWA88" s="235"/>
      <c r="KWB88" s="235"/>
      <c r="KWC88" s="235"/>
      <c r="KWD88" s="235"/>
      <c r="KWE88" s="235"/>
      <c r="KWF88" s="235"/>
      <c r="KWG88" s="235"/>
      <c r="KWH88" s="283"/>
      <c r="KWI88" s="283"/>
      <c r="KWJ88" s="208"/>
      <c r="KWL88" s="235"/>
      <c r="KWM88" s="235"/>
      <c r="KWN88" s="235"/>
      <c r="KWO88" s="235"/>
      <c r="KWP88" s="235"/>
      <c r="KWQ88" s="235"/>
      <c r="KWR88" s="235"/>
      <c r="KWS88" s="283"/>
      <c r="KWT88" s="283"/>
      <c r="KWU88" s="208"/>
      <c r="KWW88" s="235"/>
      <c r="KWX88" s="235"/>
      <c r="KWY88" s="235"/>
      <c r="KWZ88" s="235"/>
      <c r="KXA88" s="235"/>
      <c r="KXB88" s="235"/>
      <c r="KXC88" s="235"/>
      <c r="KXD88" s="283"/>
      <c r="KXE88" s="283"/>
      <c r="KXF88" s="208"/>
      <c r="KXH88" s="235"/>
      <c r="KXI88" s="235"/>
      <c r="KXJ88" s="235"/>
      <c r="KXK88" s="235"/>
      <c r="KXL88" s="235"/>
      <c r="KXM88" s="235"/>
      <c r="KXN88" s="235"/>
      <c r="KXO88" s="283"/>
      <c r="KXP88" s="283"/>
      <c r="KXQ88" s="208"/>
      <c r="KXS88" s="235"/>
      <c r="KXT88" s="235"/>
      <c r="KXU88" s="235"/>
      <c r="KXV88" s="235"/>
      <c r="KXW88" s="235"/>
      <c r="KXX88" s="235"/>
      <c r="KXY88" s="235"/>
      <c r="KXZ88" s="283"/>
      <c r="KYA88" s="283"/>
      <c r="KYB88" s="208"/>
      <c r="KYD88" s="235"/>
      <c r="KYE88" s="235"/>
      <c r="KYF88" s="235"/>
      <c r="KYG88" s="235"/>
      <c r="KYH88" s="235"/>
      <c r="KYI88" s="235"/>
      <c r="KYJ88" s="235"/>
      <c r="KYK88" s="283"/>
      <c r="KYL88" s="283"/>
      <c r="KYM88" s="208"/>
      <c r="KYO88" s="235"/>
      <c r="KYP88" s="235"/>
      <c r="KYQ88" s="235"/>
      <c r="KYR88" s="235"/>
      <c r="KYS88" s="235"/>
      <c r="KYT88" s="235"/>
      <c r="KYU88" s="235"/>
      <c r="KYV88" s="283"/>
      <c r="KYW88" s="283"/>
      <c r="KYX88" s="208"/>
      <c r="KYZ88" s="235"/>
      <c r="KZA88" s="235"/>
      <c r="KZB88" s="235"/>
      <c r="KZC88" s="235"/>
      <c r="KZD88" s="235"/>
      <c r="KZE88" s="235"/>
      <c r="KZF88" s="235"/>
      <c r="KZG88" s="283"/>
      <c r="KZH88" s="283"/>
      <c r="KZI88" s="208"/>
      <c r="KZK88" s="235"/>
      <c r="KZL88" s="235"/>
      <c r="KZM88" s="235"/>
      <c r="KZN88" s="235"/>
      <c r="KZO88" s="235"/>
      <c r="KZP88" s="235"/>
      <c r="KZQ88" s="235"/>
      <c r="KZR88" s="283"/>
      <c r="KZS88" s="283"/>
      <c r="KZT88" s="208"/>
      <c r="KZV88" s="235"/>
      <c r="KZW88" s="235"/>
      <c r="KZX88" s="235"/>
      <c r="KZY88" s="235"/>
      <c r="KZZ88" s="235"/>
      <c r="LAA88" s="235"/>
      <c r="LAB88" s="235"/>
      <c r="LAC88" s="283"/>
      <c r="LAD88" s="283"/>
      <c r="LAE88" s="208"/>
      <c r="LAG88" s="235"/>
      <c r="LAH88" s="235"/>
      <c r="LAI88" s="235"/>
      <c r="LAJ88" s="235"/>
      <c r="LAK88" s="235"/>
      <c r="LAL88" s="235"/>
      <c r="LAM88" s="235"/>
      <c r="LAN88" s="283"/>
      <c r="LAO88" s="283"/>
      <c r="LAP88" s="208"/>
      <c r="LAR88" s="235"/>
      <c r="LAS88" s="235"/>
      <c r="LAT88" s="235"/>
      <c r="LAU88" s="235"/>
      <c r="LAV88" s="235"/>
      <c r="LAW88" s="235"/>
      <c r="LAX88" s="235"/>
      <c r="LAY88" s="283"/>
      <c r="LAZ88" s="283"/>
      <c r="LBA88" s="208"/>
      <c r="LBC88" s="235"/>
      <c r="LBD88" s="235"/>
      <c r="LBE88" s="235"/>
      <c r="LBF88" s="235"/>
      <c r="LBG88" s="235"/>
      <c r="LBH88" s="235"/>
      <c r="LBI88" s="235"/>
      <c r="LBJ88" s="283"/>
      <c r="LBK88" s="283"/>
      <c r="LBL88" s="208"/>
      <c r="LBN88" s="235"/>
      <c r="LBO88" s="235"/>
      <c r="LBP88" s="235"/>
      <c r="LBQ88" s="235"/>
      <c r="LBR88" s="235"/>
      <c r="LBS88" s="235"/>
      <c r="LBT88" s="235"/>
      <c r="LBU88" s="283"/>
      <c r="LBV88" s="283"/>
      <c r="LBW88" s="208"/>
      <c r="LBY88" s="235"/>
      <c r="LBZ88" s="235"/>
      <c r="LCA88" s="235"/>
      <c r="LCB88" s="235"/>
      <c r="LCC88" s="235"/>
      <c r="LCD88" s="235"/>
      <c r="LCE88" s="235"/>
      <c r="LCF88" s="283"/>
      <c r="LCG88" s="283"/>
      <c r="LCH88" s="208"/>
      <c r="LCJ88" s="235"/>
      <c r="LCK88" s="235"/>
      <c r="LCL88" s="235"/>
      <c r="LCM88" s="235"/>
      <c r="LCN88" s="235"/>
      <c r="LCO88" s="235"/>
      <c r="LCP88" s="235"/>
      <c r="LCQ88" s="283"/>
      <c r="LCR88" s="283"/>
      <c r="LCS88" s="208"/>
      <c r="LCU88" s="235"/>
      <c r="LCV88" s="235"/>
      <c r="LCW88" s="235"/>
      <c r="LCX88" s="235"/>
      <c r="LCY88" s="235"/>
      <c r="LCZ88" s="235"/>
      <c r="LDA88" s="235"/>
      <c r="LDB88" s="283"/>
      <c r="LDC88" s="283"/>
      <c r="LDD88" s="208"/>
      <c r="LDF88" s="235"/>
      <c r="LDG88" s="235"/>
      <c r="LDH88" s="235"/>
      <c r="LDI88" s="235"/>
      <c r="LDJ88" s="235"/>
      <c r="LDK88" s="235"/>
      <c r="LDL88" s="235"/>
      <c r="LDM88" s="283"/>
      <c r="LDN88" s="283"/>
      <c r="LDO88" s="208"/>
      <c r="LDQ88" s="235"/>
      <c r="LDR88" s="235"/>
      <c r="LDS88" s="235"/>
      <c r="LDT88" s="235"/>
      <c r="LDU88" s="235"/>
      <c r="LDV88" s="235"/>
      <c r="LDW88" s="235"/>
      <c r="LDX88" s="283"/>
      <c r="LDY88" s="283"/>
      <c r="LDZ88" s="208"/>
      <c r="LEB88" s="235"/>
      <c r="LEC88" s="235"/>
      <c r="LED88" s="235"/>
      <c r="LEE88" s="235"/>
      <c r="LEF88" s="235"/>
      <c r="LEG88" s="235"/>
      <c r="LEH88" s="235"/>
      <c r="LEI88" s="283"/>
      <c r="LEJ88" s="283"/>
      <c r="LEK88" s="208"/>
      <c r="LEM88" s="235"/>
      <c r="LEN88" s="235"/>
      <c r="LEO88" s="235"/>
      <c r="LEP88" s="235"/>
      <c r="LEQ88" s="235"/>
      <c r="LER88" s="235"/>
      <c r="LES88" s="235"/>
      <c r="LET88" s="283"/>
      <c r="LEU88" s="283"/>
      <c r="LEV88" s="208"/>
      <c r="LEX88" s="235"/>
      <c r="LEY88" s="235"/>
      <c r="LEZ88" s="235"/>
      <c r="LFA88" s="235"/>
      <c r="LFB88" s="235"/>
      <c r="LFC88" s="235"/>
      <c r="LFD88" s="235"/>
      <c r="LFE88" s="283"/>
      <c r="LFF88" s="283"/>
      <c r="LFG88" s="208"/>
      <c r="LFI88" s="235"/>
      <c r="LFJ88" s="235"/>
      <c r="LFK88" s="235"/>
      <c r="LFL88" s="235"/>
      <c r="LFM88" s="235"/>
      <c r="LFN88" s="235"/>
      <c r="LFO88" s="235"/>
      <c r="LFP88" s="283"/>
      <c r="LFQ88" s="283"/>
      <c r="LFR88" s="208"/>
      <c r="LFT88" s="235"/>
      <c r="LFU88" s="235"/>
      <c r="LFV88" s="235"/>
      <c r="LFW88" s="235"/>
      <c r="LFX88" s="235"/>
      <c r="LFY88" s="235"/>
      <c r="LFZ88" s="235"/>
      <c r="LGA88" s="283"/>
      <c r="LGB88" s="283"/>
      <c r="LGC88" s="208"/>
      <c r="LGE88" s="235"/>
      <c r="LGF88" s="235"/>
      <c r="LGG88" s="235"/>
      <c r="LGH88" s="235"/>
      <c r="LGI88" s="235"/>
      <c r="LGJ88" s="235"/>
      <c r="LGK88" s="235"/>
      <c r="LGL88" s="283"/>
      <c r="LGM88" s="283"/>
      <c r="LGN88" s="208"/>
      <c r="LGP88" s="235"/>
      <c r="LGQ88" s="235"/>
      <c r="LGR88" s="235"/>
      <c r="LGS88" s="235"/>
      <c r="LGT88" s="235"/>
      <c r="LGU88" s="235"/>
      <c r="LGV88" s="235"/>
      <c r="LGW88" s="283"/>
      <c r="LGX88" s="283"/>
      <c r="LGY88" s="208"/>
      <c r="LHA88" s="235"/>
      <c r="LHB88" s="235"/>
      <c r="LHC88" s="235"/>
      <c r="LHD88" s="235"/>
      <c r="LHE88" s="235"/>
      <c r="LHF88" s="235"/>
      <c r="LHG88" s="235"/>
      <c r="LHH88" s="283"/>
      <c r="LHI88" s="283"/>
      <c r="LHJ88" s="208"/>
      <c r="LHL88" s="235"/>
      <c r="LHM88" s="235"/>
      <c r="LHN88" s="235"/>
      <c r="LHO88" s="235"/>
      <c r="LHP88" s="235"/>
      <c r="LHQ88" s="235"/>
      <c r="LHR88" s="235"/>
      <c r="LHS88" s="283"/>
      <c r="LHT88" s="283"/>
      <c r="LHU88" s="208"/>
      <c r="LHW88" s="235"/>
      <c r="LHX88" s="235"/>
      <c r="LHY88" s="235"/>
      <c r="LHZ88" s="235"/>
      <c r="LIA88" s="235"/>
      <c r="LIB88" s="235"/>
      <c r="LIC88" s="235"/>
      <c r="LID88" s="283"/>
      <c r="LIE88" s="283"/>
      <c r="LIF88" s="208"/>
      <c r="LIH88" s="235"/>
      <c r="LII88" s="235"/>
      <c r="LIJ88" s="235"/>
      <c r="LIK88" s="235"/>
      <c r="LIL88" s="235"/>
      <c r="LIM88" s="235"/>
      <c r="LIN88" s="235"/>
      <c r="LIO88" s="283"/>
      <c r="LIP88" s="283"/>
      <c r="LIQ88" s="208"/>
      <c r="LIS88" s="235"/>
      <c r="LIT88" s="235"/>
      <c r="LIU88" s="235"/>
      <c r="LIV88" s="235"/>
      <c r="LIW88" s="235"/>
      <c r="LIX88" s="235"/>
      <c r="LIY88" s="235"/>
      <c r="LIZ88" s="283"/>
      <c r="LJA88" s="283"/>
      <c r="LJB88" s="208"/>
      <c r="LJD88" s="235"/>
      <c r="LJE88" s="235"/>
      <c r="LJF88" s="235"/>
      <c r="LJG88" s="235"/>
      <c r="LJH88" s="235"/>
      <c r="LJI88" s="235"/>
      <c r="LJJ88" s="235"/>
      <c r="LJK88" s="283"/>
      <c r="LJL88" s="283"/>
      <c r="LJM88" s="208"/>
      <c r="LJO88" s="235"/>
      <c r="LJP88" s="235"/>
      <c r="LJQ88" s="235"/>
      <c r="LJR88" s="235"/>
      <c r="LJS88" s="235"/>
      <c r="LJT88" s="235"/>
      <c r="LJU88" s="235"/>
      <c r="LJV88" s="283"/>
      <c r="LJW88" s="283"/>
      <c r="LJX88" s="208"/>
      <c r="LJZ88" s="235"/>
      <c r="LKA88" s="235"/>
      <c r="LKB88" s="235"/>
      <c r="LKC88" s="235"/>
      <c r="LKD88" s="235"/>
      <c r="LKE88" s="235"/>
      <c r="LKF88" s="235"/>
      <c r="LKG88" s="283"/>
      <c r="LKH88" s="283"/>
      <c r="LKI88" s="208"/>
      <c r="LKK88" s="235"/>
      <c r="LKL88" s="235"/>
      <c r="LKM88" s="235"/>
      <c r="LKN88" s="235"/>
      <c r="LKO88" s="235"/>
      <c r="LKP88" s="235"/>
      <c r="LKQ88" s="235"/>
      <c r="LKR88" s="283"/>
      <c r="LKS88" s="283"/>
      <c r="LKT88" s="208"/>
      <c r="LKV88" s="235"/>
      <c r="LKW88" s="235"/>
      <c r="LKX88" s="235"/>
      <c r="LKY88" s="235"/>
      <c r="LKZ88" s="235"/>
      <c r="LLA88" s="235"/>
      <c r="LLB88" s="235"/>
      <c r="LLC88" s="283"/>
      <c r="LLD88" s="283"/>
      <c r="LLE88" s="208"/>
      <c r="LLG88" s="235"/>
      <c r="LLH88" s="235"/>
      <c r="LLI88" s="235"/>
      <c r="LLJ88" s="235"/>
      <c r="LLK88" s="235"/>
      <c r="LLL88" s="235"/>
      <c r="LLM88" s="235"/>
      <c r="LLN88" s="283"/>
      <c r="LLO88" s="283"/>
      <c r="LLP88" s="208"/>
      <c r="LLR88" s="235"/>
      <c r="LLS88" s="235"/>
      <c r="LLT88" s="235"/>
      <c r="LLU88" s="235"/>
      <c r="LLV88" s="235"/>
      <c r="LLW88" s="235"/>
      <c r="LLX88" s="235"/>
      <c r="LLY88" s="283"/>
      <c r="LLZ88" s="283"/>
      <c r="LMA88" s="208"/>
      <c r="LMC88" s="235"/>
      <c r="LMD88" s="235"/>
      <c r="LME88" s="235"/>
      <c r="LMF88" s="235"/>
      <c r="LMG88" s="235"/>
      <c r="LMH88" s="235"/>
      <c r="LMI88" s="235"/>
      <c r="LMJ88" s="283"/>
      <c r="LMK88" s="283"/>
      <c r="LML88" s="208"/>
      <c r="LMN88" s="235"/>
      <c r="LMO88" s="235"/>
      <c r="LMP88" s="235"/>
      <c r="LMQ88" s="235"/>
      <c r="LMR88" s="235"/>
      <c r="LMS88" s="235"/>
      <c r="LMT88" s="235"/>
      <c r="LMU88" s="283"/>
      <c r="LMV88" s="283"/>
      <c r="LMW88" s="208"/>
      <c r="LMY88" s="235"/>
      <c r="LMZ88" s="235"/>
      <c r="LNA88" s="235"/>
      <c r="LNB88" s="235"/>
      <c r="LNC88" s="235"/>
      <c r="LND88" s="235"/>
      <c r="LNE88" s="235"/>
      <c r="LNF88" s="283"/>
      <c r="LNG88" s="283"/>
      <c r="LNH88" s="208"/>
      <c r="LNJ88" s="235"/>
      <c r="LNK88" s="235"/>
      <c r="LNL88" s="235"/>
      <c r="LNM88" s="235"/>
      <c r="LNN88" s="235"/>
      <c r="LNO88" s="235"/>
      <c r="LNP88" s="235"/>
      <c r="LNQ88" s="283"/>
      <c r="LNR88" s="283"/>
      <c r="LNS88" s="208"/>
      <c r="LNU88" s="235"/>
      <c r="LNV88" s="235"/>
      <c r="LNW88" s="235"/>
      <c r="LNX88" s="235"/>
      <c r="LNY88" s="235"/>
      <c r="LNZ88" s="235"/>
      <c r="LOA88" s="235"/>
      <c r="LOB88" s="283"/>
      <c r="LOC88" s="283"/>
      <c r="LOD88" s="208"/>
      <c r="LOF88" s="235"/>
      <c r="LOG88" s="235"/>
      <c r="LOH88" s="235"/>
      <c r="LOI88" s="235"/>
      <c r="LOJ88" s="235"/>
      <c r="LOK88" s="235"/>
      <c r="LOL88" s="235"/>
      <c r="LOM88" s="283"/>
      <c r="LON88" s="283"/>
      <c r="LOO88" s="208"/>
      <c r="LOQ88" s="235"/>
      <c r="LOR88" s="235"/>
      <c r="LOS88" s="235"/>
      <c r="LOT88" s="235"/>
      <c r="LOU88" s="235"/>
      <c r="LOV88" s="235"/>
      <c r="LOW88" s="235"/>
      <c r="LOX88" s="283"/>
      <c r="LOY88" s="283"/>
      <c r="LOZ88" s="208"/>
      <c r="LPB88" s="235"/>
      <c r="LPC88" s="235"/>
      <c r="LPD88" s="235"/>
      <c r="LPE88" s="235"/>
      <c r="LPF88" s="235"/>
      <c r="LPG88" s="235"/>
      <c r="LPH88" s="235"/>
      <c r="LPI88" s="283"/>
      <c r="LPJ88" s="283"/>
      <c r="LPK88" s="208"/>
      <c r="LPM88" s="235"/>
      <c r="LPN88" s="235"/>
      <c r="LPO88" s="235"/>
      <c r="LPP88" s="235"/>
      <c r="LPQ88" s="235"/>
      <c r="LPR88" s="235"/>
      <c r="LPS88" s="235"/>
      <c r="LPT88" s="283"/>
      <c r="LPU88" s="283"/>
      <c r="LPV88" s="208"/>
      <c r="LPX88" s="235"/>
      <c r="LPY88" s="235"/>
      <c r="LPZ88" s="235"/>
      <c r="LQA88" s="235"/>
      <c r="LQB88" s="235"/>
      <c r="LQC88" s="235"/>
      <c r="LQD88" s="235"/>
      <c r="LQE88" s="283"/>
      <c r="LQF88" s="283"/>
      <c r="LQG88" s="208"/>
      <c r="LQI88" s="235"/>
      <c r="LQJ88" s="235"/>
      <c r="LQK88" s="235"/>
      <c r="LQL88" s="235"/>
      <c r="LQM88" s="235"/>
      <c r="LQN88" s="235"/>
      <c r="LQO88" s="235"/>
      <c r="LQP88" s="283"/>
      <c r="LQQ88" s="283"/>
      <c r="LQR88" s="208"/>
      <c r="LQT88" s="235"/>
      <c r="LQU88" s="235"/>
      <c r="LQV88" s="235"/>
      <c r="LQW88" s="235"/>
      <c r="LQX88" s="235"/>
      <c r="LQY88" s="235"/>
      <c r="LQZ88" s="235"/>
      <c r="LRA88" s="283"/>
      <c r="LRB88" s="283"/>
      <c r="LRC88" s="208"/>
      <c r="LRE88" s="235"/>
      <c r="LRF88" s="235"/>
      <c r="LRG88" s="235"/>
      <c r="LRH88" s="235"/>
      <c r="LRI88" s="235"/>
      <c r="LRJ88" s="235"/>
      <c r="LRK88" s="235"/>
      <c r="LRL88" s="283"/>
      <c r="LRM88" s="283"/>
      <c r="LRN88" s="208"/>
      <c r="LRP88" s="235"/>
      <c r="LRQ88" s="235"/>
      <c r="LRR88" s="235"/>
      <c r="LRS88" s="235"/>
      <c r="LRT88" s="235"/>
      <c r="LRU88" s="235"/>
      <c r="LRV88" s="235"/>
      <c r="LRW88" s="283"/>
      <c r="LRX88" s="283"/>
      <c r="LRY88" s="208"/>
      <c r="LSA88" s="235"/>
      <c r="LSB88" s="235"/>
      <c r="LSC88" s="235"/>
      <c r="LSD88" s="235"/>
      <c r="LSE88" s="235"/>
      <c r="LSF88" s="235"/>
      <c r="LSG88" s="235"/>
      <c r="LSH88" s="283"/>
      <c r="LSI88" s="283"/>
      <c r="LSJ88" s="208"/>
      <c r="LSL88" s="235"/>
      <c r="LSM88" s="235"/>
      <c r="LSN88" s="235"/>
      <c r="LSO88" s="235"/>
      <c r="LSP88" s="235"/>
      <c r="LSQ88" s="235"/>
      <c r="LSR88" s="235"/>
      <c r="LSS88" s="283"/>
      <c r="LST88" s="283"/>
      <c r="LSU88" s="208"/>
      <c r="LSW88" s="235"/>
      <c r="LSX88" s="235"/>
      <c r="LSY88" s="235"/>
      <c r="LSZ88" s="235"/>
      <c r="LTA88" s="235"/>
      <c r="LTB88" s="235"/>
      <c r="LTC88" s="235"/>
      <c r="LTD88" s="283"/>
      <c r="LTE88" s="283"/>
      <c r="LTF88" s="208"/>
      <c r="LTH88" s="235"/>
      <c r="LTI88" s="235"/>
      <c r="LTJ88" s="235"/>
      <c r="LTK88" s="235"/>
      <c r="LTL88" s="235"/>
      <c r="LTM88" s="235"/>
      <c r="LTN88" s="235"/>
      <c r="LTO88" s="283"/>
      <c r="LTP88" s="283"/>
      <c r="LTQ88" s="208"/>
      <c r="LTS88" s="235"/>
      <c r="LTT88" s="235"/>
      <c r="LTU88" s="235"/>
      <c r="LTV88" s="235"/>
      <c r="LTW88" s="235"/>
      <c r="LTX88" s="235"/>
      <c r="LTY88" s="235"/>
      <c r="LTZ88" s="283"/>
      <c r="LUA88" s="283"/>
      <c r="LUB88" s="208"/>
      <c r="LUD88" s="235"/>
      <c r="LUE88" s="235"/>
      <c r="LUF88" s="235"/>
      <c r="LUG88" s="235"/>
      <c r="LUH88" s="235"/>
      <c r="LUI88" s="235"/>
      <c r="LUJ88" s="235"/>
      <c r="LUK88" s="283"/>
      <c r="LUL88" s="283"/>
      <c r="LUM88" s="208"/>
      <c r="LUO88" s="235"/>
      <c r="LUP88" s="235"/>
      <c r="LUQ88" s="235"/>
      <c r="LUR88" s="235"/>
      <c r="LUS88" s="235"/>
      <c r="LUT88" s="235"/>
      <c r="LUU88" s="235"/>
      <c r="LUV88" s="283"/>
      <c r="LUW88" s="283"/>
      <c r="LUX88" s="208"/>
      <c r="LUZ88" s="235"/>
      <c r="LVA88" s="235"/>
      <c r="LVB88" s="235"/>
      <c r="LVC88" s="235"/>
      <c r="LVD88" s="235"/>
      <c r="LVE88" s="235"/>
      <c r="LVF88" s="235"/>
      <c r="LVG88" s="283"/>
      <c r="LVH88" s="283"/>
      <c r="LVI88" s="208"/>
      <c r="LVK88" s="235"/>
      <c r="LVL88" s="235"/>
      <c r="LVM88" s="235"/>
      <c r="LVN88" s="235"/>
      <c r="LVO88" s="235"/>
      <c r="LVP88" s="235"/>
      <c r="LVQ88" s="235"/>
      <c r="LVR88" s="283"/>
      <c r="LVS88" s="283"/>
      <c r="LVT88" s="208"/>
      <c r="LVV88" s="235"/>
      <c r="LVW88" s="235"/>
      <c r="LVX88" s="235"/>
      <c r="LVY88" s="235"/>
      <c r="LVZ88" s="235"/>
      <c r="LWA88" s="235"/>
      <c r="LWB88" s="235"/>
      <c r="LWC88" s="283"/>
      <c r="LWD88" s="283"/>
      <c r="LWE88" s="208"/>
      <c r="LWG88" s="235"/>
      <c r="LWH88" s="235"/>
      <c r="LWI88" s="235"/>
      <c r="LWJ88" s="235"/>
      <c r="LWK88" s="235"/>
      <c r="LWL88" s="235"/>
      <c r="LWM88" s="235"/>
      <c r="LWN88" s="283"/>
      <c r="LWO88" s="283"/>
      <c r="LWP88" s="208"/>
      <c r="LWR88" s="235"/>
      <c r="LWS88" s="235"/>
      <c r="LWT88" s="235"/>
      <c r="LWU88" s="235"/>
      <c r="LWV88" s="235"/>
      <c r="LWW88" s="235"/>
      <c r="LWX88" s="235"/>
      <c r="LWY88" s="283"/>
      <c r="LWZ88" s="283"/>
      <c r="LXA88" s="208"/>
      <c r="LXC88" s="235"/>
      <c r="LXD88" s="235"/>
      <c r="LXE88" s="235"/>
      <c r="LXF88" s="235"/>
      <c r="LXG88" s="235"/>
      <c r="LXH88" s="235"/>
      <c r="LXI88" s="235"/>
      <c r="LXJ88" s="283"/>
      <c r="LXK88" s="283"/>
      <c r="LXL88" s="208"/>
      <c r="LXN88" s="235"/>
      <c r="LXO88" s="235"/>
      <c r="LXP88" s="235"/>
      <c r="LXQ88" s="235"/>
      <c r="LXR88" s="235"/>
      <c r="LXS88" s="235"/>
      <c r="LXT88" s="235"/>
      <c r="LXU88" s="283"/>
      <c r="LXV88" s="283"/>
      <c r="LXW88" s="208"/>
      <c r="LXY88" s="235"/>
      <c r="LXZ88" s="235"/>
      <c r="LYA88" s="235"/>
      <c r="LYB88" s="235"/>
      <c r="LYC88" s="235"/>
      <c r="LYD88" s="235"/>
      <c r="LYE88" s="235"/>
      <c r="LYF88" s="283"/>
      <c r="LYG88" s="283"/>
      <c r="LYH88" s="208"/>
      <c r="LYJ88" s="235"/>
      <c r="LYK88" s="235"/>
      <c r="LYL88" s="235"/>
      <c r="LYM88" s="235"/>
      <c r="LYN88" s="235"/>
      <c r="LYO88" s="235"/>
      <c r="LYP88" s="235"/>
      <c r="LYQ88" s="283"/>
      <c r="LYR88" s="283"/>
      <c r="LYS88" s="208"/>
      <c r="LYU88" s="235"/>
      <c r="LYV88" s="235"/>
      <c r="LYW88" s="235"/>
      <c r="LYX88" s="235"/>
      <c r="LYY88" s="235"/>
      <c r="LYZ88" s="235"/>
      <c r="LZA88" s="235"/>
      <c r="LZB88" s="283"/>
      <c r="LZC88" s="283"/>
      <c r="LZD88" s="208"/>
      <c r="LZF88" s="235"/>
      <c r="LZG88" s="235"/>
      <c r="LZH88" s="235"/>
      <c r="LZI88" s="235"/>
      <c r="LZJ88" s="235"/>
      <c r="LZK88" s="235"/>
      <c r="LZL88" s="235"/>
      <c r="LZM88" s="283"/>
      <c r="LZN88" s="283"/>
      <c r="LZO88" s="208"/>
      <c r="LZQ88" s="235"/>
      <c r="LZR88" s="235"/>
      <c r="LZS88" s="235"/>
      <c r="LZT88" s="235"/>
      <c r="LZU88" s="235"/>
      <c r="LZV88" s="235"/>
      <c r="LZW88" s="235"/>
      <c r="LZX88" s="283"/>
      <c r="LZY88" s="283"/>
      <c r="LZZ88" s="208"/>
      <c r="MAB88" s="235"/>
      <c r="MAC88" s="235"/>
      <c r="MAD88" s="235"/>
      <c r="MAE88" s="235"/>
      <c r="MAF88" s="235"/>
      <c r="MAG88" s="235"/>
      <c r="MAH88" s="235"/>
      <c r="MAI88" s="283"/>
      <c r="MAJ88" s="283"/>
      <c r="MAK88" s="208"/>
      <c r="MAM88" s="235"/>
      <c r="MAN88" s="235"/>
      <c r="MAO88" s="235"/>
      <c r="MAP88" s="235"/>
      <c r="MAQ88" s="235"/>
      <c r="MAR88" s="235"/>
      <c r="MAS88" s="235"/>
      <c r="MAT88" s="283"/>
      <c r="MAU88" s="283"/>
      <c r="MAV88" s="208"/>
      <c r="MAX88" s="235"/>
      <c r="MAY88" s="235"/>
      <c r="MAZ88" s="235"/>
      <c r="MBA88" s="235"/>
      <c r="MBB88" s="235"/>
      <c r="MBC88" s="235"/>
      <c r="MBD88" s="235"/>
      <c r="MBE88" s="283"/>
      <c r="MBF88" s="283"/>
      <c r="MBG88" s="208"/>
      <c r="MBI88" s="235"/>
      <c r="MBJ88" s="235"/>
      <c r="MBK88" s="235"/>
      <c r="MBL88" s="235"/>
      <c r="MBM88" s="235"/>
      <c r="MBN88" s="235"/>
      <c r="MBO88" s="235"/>
      <c r="MBP88" s="283"/>
      <c r="MBQ88" s="283"/>
      <c r="MBR88" s="208"/>
      <c r="MBT88" s="235"/>
      <c r="MBU88" s="235"/>
      <c r="MBV88" s="235"/>
      <c r="MBW88" s="235"/>
      <c r="MBX88" s="235"/>
      <c r="MBY88" s="235"/>
      <c r="MBZ88" s="235"/>
      <c r="MCA88" s="283"/>
      <c r="MCB88" s="283"/>
      <c r="MCC88" s="208"/>
      <c r="MCE88" s="235"/>
      <c r="MCF88" s="235"/>
      <c r="MCG88" s="235"/>
      <c r="MCH88" s="235"/>
      <c r="MCI88" s="235"/>
      <c r="MCJ88" s="235"/>
      <c r="MCK88" s="235"/>
      <c r="MCL88" s="283"/>
      <c r="MCM88" s="283"/>
      <c r="MCN88" s="208"/>
      <c r="MCP88" s="235"/>
      <c r="MCQ88" s="235"/>
      <c r="MCR88" s="235"/>
      <c r="MCS88" s="235"/>
      <c r="MCT88" s="235"/>
      <c r="MCU88" s="235"/>
      <c r="MCV88" s="235"/>
      <c r="MCW88" s="283"/>
      <c r="MCX88" s="283"/>
      <c r="MCY88" s="208"/>
      <c r="MDA88" s="235"/>
      <c r="MDB88" s="235"/>
      <c r="MDC88" s="235"/>
      <c r="MDD88" s="235"/>
      <c r="MDE88" s="235"/>
      <c r="MDF88" s="235"/>
      <c r="MDG88" s="235"/>
      <c r="MDH88" s="283"/>
      <c r="MDI88" s="283"/>
      <c r="MDJ88" s="208"/>
      <c r="MDL88" s="235"/>
      <c r="MDM88" s="235"/>
      <c r="MDN88" s="235"/>
      <c r="MDO88" s="235"/>
      <c r="MDP88" s="235"/>
      <c r="MDQ88" s="235"/>
      <c r="MDR88" s="235"/>
      <c r="MDS88" s="283"/>
      <c r="MDT88" s="283"/>
      <c r="MDU88" s="208"/>
      <c r="MDW88" s="235"/>
      <c r="MDX88" s="235"/>
      <c r="MDY88" s="235"/>
      <c r="MDZ88" s="235"/>
      <c r="MEA88" s="235"/>
      <c r="MEB88" s="235"/>
      <c r="MEC88" s="235"/>
      <c r="MED88" s="283"/>
      <c r="MEE88" s="283"/>
      <c r="MEF88" s="208"/>
      <c r="MEH88" s="235"/>
      <c r="MEI88" s="235"/>
      <c r="MEJ88" s="235"/>
      <c r="MEK88" s="235"/>
      <c r="MEL88" s="235"/>
      <c r="MEM88" s="235"/>
      <c r="MEN88" s="235"/>
      <c r="MEO88" s="283"/>
      <c r="MEP88" s="283"/>
      <c r="MEQ88" s="208"/>
      <c r="MES88" s="235"/>
      <c r="MET88" s="235"/>
      <c r="MEU88" s="235"/>
      <c r="MEV88" s="235"/>
      <c r="MEW88" s="235"/>
      <c r="MEX88" s="235"/>
      <c r="MEY88" s="235"/>
      <c r="MEZ88" s="283"/>
      <c r="MFA88" s="283"/>
      <c r="MFB88" s="208"/>
      <c r="MFD88" s="235"/>
      <c r="MFE88" s="235"/>
      <c r="MFF88" s="235"/>
      <c r="MFG88" s="235"/>
      <c r="MFH88" s="235"/>
      <c r="MFI88" s="235"/>
      <c r="MFJ88" s="235"/>
      <c r="MFK88" s="283"/>
      <c r="MFL88" s="283"/>
      <c r="MFM88" s="208"/>
      <c r="MFO88" s="235"/>
      <c r="MFP88" s="235"/>
      <c r="MFQ88" s="235"/>
      <c r="MFR88" s="235"/>
      <c r="MFS88" s="235"/>
      <c r="MFT88" s="235"/>
      <c r="MFU88" s="235"/>
      <c r="MFV88" s="283"/>
      <c r="MFW88" s="283"/>
      <c r="MFX88" s="208"/>
      <c r="MFZ88" s="235"/>
      <c r="MGA88" s="235"/>
      <c r="MGB88" s="235"/>
      <c r="MGC88" s="235"/>
      <c r="MGD88" s="235"/>
      <c r="MGE88" s="235"/>
      <c r="MGF88" s="235"/>
      <c r="MGG88" s="283"/>
      <c r="MGH88" s="283"/>
      <c r="MGI88" s="208"/>
      <c r="MGK88" s="235"/>
      <c r="MGL88" s="235"/>
      <c r="MGM88" s="235"/>
      <c r="MGN88" s="235"/>
      <c r="MGO88" s="235"/>
      <c r="MGP88" s="235"/>
      <c r="MGQ88" s="235"/>
      <c r="MGR88" s="283"/>
      <c r="MGS88" s="283"/>
      <c r="MGT88" s="208"/>
      <c r="MGV88" s="235"/>
      <c r="MGW88" s="235"/>
      <c r="MGX88" s="235"/>
      <c r="MGY88" s="235"/>
      <c r="MGZ88" s="235"/>
      <c r="MHA88" s="235"/>
      <c r="MHB88" s="235"/>
      <c r="MHC88" s="283"/>
      <c r="MHD88" s="283"/>
      <c r="MHE88" s="208"/>
      <c r="MHG88" s="235"/>
      <c r="MHH88" s="235"/>
      <c r="MHI88" s="235"/>
      <c r="MHJ88" s="235"/>
      <c r="MHK88" s="235"/>
      <c r="MHL88" s="235"/>
      <c r="MHM88" s="235"/>
      <c r="MHN88" s="283"/>
      <c r="MHO88" s="283"/>
      <c r="MHP88" s="208"/>
      <c r="MHR88" s="235"/>
      <c r="MHS88" s="235"/>
      <c r="MHT88" s="235"/>
      <c r="MHU88" s="235"/>
      <c r="MHV88" s="235"/>
      <c r="MHW88" s="235"/>
      <c r="MHX88" s="235"/>
      <c r="MHY88" s="283"/>
      <c r="MHZ88" s="283"/>
      <c r="MIA88" s="208"/>
      <c r="MIC88" s="235"/>
      <c r="MID88" s="235"/>
      <c r="MIE88" s="235"/>
      <c r="MIF88" s="235"/>
      <c r="MIG88" s="235"/>
      <c r="MIH88" s="235"/>
      <c r="MII88" s="235"/>
      <c r="MIJ88" s="283"/>
      <c r="MIK88" s="283"/>
      <c r="MIL88" s="208"/>
      <c r="MIN88" s="235"/>
      <c r="MIO88" s="235"/>
      <c r="MIP88" s="235"/>
      <c r="MIQ88" s="235"/>
      <c r="MIR88" s="235"/>
      <c r="MIS88" s="235"/>
      <c r="MIT88" s="235"/>
      <c r="MIU88" s="283"/>
      <c r="MIV88" s="283"/>
      <c r="MIW88" s="208"/>
      <c r="MIY88" s="235"/>
      <c r="MIZ88" s="235"/>
      <c r="MJA88" s="235"/>
      <c r="MJB88" s="235"/>
      <c r="MJC88" s="235"/>
      <c r="MJD88" s="235"/>
      <c r="MJE88" s="235"/>
      <c r="MJF88" s="283"/>
      <c r="MJG88" s="283"/>
      <c r="MJH88" s="208"/>
      <c r="MJJ88" s="235"/>
      <c r="MJK88" s="235"/>
      <c r="MJL88" s="235"/>
      <c r="MJM88" s="235"/>
      <c r="MJN88" s="235"/>
      <c r="MJO88" s="235"/>
      <c r="MJP88" s="235"/>
      <c r="MJQ88" s="283"/>
      <c r="MJR88" s="283"/>
      <c r="MJS88" s="208"/>
      <c r="MJU88" s="235"/>
      <c r="MJV88" s="235"/>
      <c r="MJW88" s="235"/>
      <c r="MJX88" s="235"/>
      <c r="MJY88" s="235"/>
      <c r="MJZ88" s="235"/>
      <c r="MKA88" s="235"/>
      <c r="MKB88" s="283"/>
      <c r="MKC88" s="283"/>
      <c r="MKD88" s="208"/>
      <c r="MKF88" s="235"/>
      <c r="MKG88" s="235"/>
      <c r="MKH88" s="235"/>
      <c r="MKI88" s="235"/>
      <c r="MKJ88" s="235"/>
      <c r="MKK88" s="235"/>
      <c r="MKL88" s="235"/>
      <c r="MKM88" s="283"/>
      <c r="MKN88" s="283"/>
      <c r="MKO88" s="208"/>
      <c r="MKQ88" s="235"/>
      <c r="MKR88" s="235"/>
      <c r="MKS88" s="235"/>
      <c r="MKT88" s="235"/>
      <c r="MKU88" s="235"/>
      <c r="MKV88" s="235"/>
      <c r="MKW88" s="235"/>
      <c r="MKX88" s="283"/>
      <c r="MKY88" s="283"/>
      <c r="MKZ88" s="208"/>
      <c r="MLB88" s="235"/>
      <c r="MLC88" s="235"/>
      <c r="MLD88" s="235"/>
      <c r="MLE88" s="235"/>
      <c r="MLF88" s="235"/>
      <c r="MLG88" s="235"/>
      <c r="MLH88" s="235"/>
      <c r="MLI88" s="283"/>
      <c r="MLJ88" s="283"/>
      <c r="MLK88" s="208"/>
      <c r="MLM88" s="235"/>
      <c r="MLN88" s="235"/>
      <c r="MLO88" s="235"/>
      <c r="MLP88" s="235"/>
      <c r="MLQ88" s="235"/>
      <c r="MLR88" s="235"/>
      <c r="MLS88" s="235"/>
      <c r="MLT88" s="283"/>
      <c r="MLU88" s="283"/>
      <c r="MLV88" s="208"/>
      <c r="MLX88" s="235"/>
      <c r="MLY88" s="235"/>
      <c r="MLZ88" s="235"/>
      <c r="MMA88" s="235"/>
      <c r="MMB88" s="235"/>
      <c r="MMC88" s="235"/>
      <c r="MMD88" s="235"/>
      <c r="MME88" s="283"/>
      <c r="MMF88" s="283"/>
      <c r="MMG88" s="208"/>
      <c r="MMI88" s="235"/>
      <c r="MMJ88" s="235"/>
      <c r="MMK88" s="235"/>
      <c r="MML88" s="235"/>
      <c r="MMM88" s="235"/>
      <c r="MMN88" s="235"/>
      <c r="MMO88" s="235"/>
      <c r="MMP88" s="283"/>
      <c r="MMQ88" s="283"/>
      <c r="MMR88" s="208"/>
      <c r="MMT88" s="235"/>
      <c r="MMU88" s="235"/>
      <c r="MMV88" s="235"/>
      <c r="MMW88" s="235"/>
      <c r="MMX88" s="235"/>
      <c r="MMY88" s="235"/>
      <c r="MMZ88" s="235"/>
      <c r="MNA88" s="283"/>
      <c r="MNB88" s="283"/>
      <c r="MNC88" s="208"/>
      <c r="MNE88" s="235"/>
      <c r="MNF88" s="235"/>
      <c r="MNG88" s="235"/>
      <c r="MNH88" s="235"/>
      <c r="MNI88" s="235"/>
      <c r="MNJ88" s="235"/>
      <c r="MNK88" s="235"/>
      <c r="MNL88" s="283"/>
      <c r="MNM88" s="283"/>
      <c r="MNN88" s="208"/>
      <c r="MNP88" s="235"/>
      <c r="MNQ88" s="235"/>
      <c r="MNR88" s="235"/>
      <c r="MNS88" s="235"/>
      <c r="MNT88" s="235"/>
      <c r="MNU88" s="235"/>
      <c r="MNV88" s="235"/>
      <c r="MNW88" s="283"/>
      <c r="MNX88" s="283"/>
      <c r="MNY88" s="208"/>
      <c r="MOA88" s="235"/>
      <c r="MOB88" s="235"/>
      <c r="MOC88" s="235"/>
      <c r="MOD88" s="235"/>
      <c r="MOE88" s="235"/>
      <c r="MOF88" s="235"/>
      <c r="MOG88" s="235"/>
      <c r="MOH88" s="283"/>
      <c r="MOI88" s="283"/>
      <c r="MOJ88" s="208"/>
      <c r="MOL88" s="235"/>
      <c r="MOM88" s="235"/>
      <c r="MON88" s="235"/>
      <c r="MOO88" s="235"/>
      <c r="MOP88" s="235"/>
      <c r="MOQ88" s="235"/>
      <c r="MOR88" s="235"/>
      <c r="MOS88" s="283"/>
      <c r="MOT88" s="283"/>
      <c r="MOU88" s="208"/>
      <c r="MOW88" s="235"/>
      <c r="MOX88" s="235"/>
      <c r="MOY88" s="235"/>
      <c r="MOZ88" s="235"/>
      <c r="MPA88" s="235"/>
      <c r="MPB88" s="235"/>
      <c r="MPC88" s="235"/>
      <c r="MPD88" s="283"/>
      <c r="MPE88" s="283"/>
      <c r="MPF88" s="208"/>
      <c r="MPH88" s="235"/>
      <c r="MPI88" s="235"/>
      <c r="MPJ88" s="235"/>
      <c r="MPK88" s="235"/>
      <c r="MPL88" s="235"/>
      <c r="MPM88" s="235"/>
      <c r="MPN88" s="235"/>
      <c r="MPO88" s="283"/>
      <c r="MPP88" s="283"/>
      <c r="MPQ88" s="208"/>
      <c r="MPS88" s="235"/>
      <c r="MPT88" s="235"/>
      <c r="MPU88" s="235"/>
      <c r="MPV88" s="235"/>
      <c r="MPW88" s="235"/>
      <c r="MPX88" s="235"/>
      <c r="MPY88" s="235"/>
      <c r="MPZ88" s="283"/>
      <c r="MQA88" s="283"/>
      <c r="MQB88" s="208"/>
      <c r="MQD88" s="235"/>
      <c r="MQE88" s="235"/>
      <c r="MQF88" s="235"/>
      <c r="MQG88" s="235"/>
      <c r="MQH88" s="235"/>
      <c r="MQI88" s="235"/>
      <c r="MQJ88" s="235"/>
      <c r="MQK88" s="283"/>
      <c r="MQL88" s="283"/>
      <c r="MQM88" s="208"/>
      <c r="MQO88" s="235"/>
      <c r="MQP88" s="235"/>
      <c r="MQQ88" s="235"/>
      <c r="MQR88" s="235"/>
      <c r="MQS88" s="235"/>
      <c r="MQT88" s="235"/>
      <c r="MQU88" s="235"/>
      <c r="MQV88" s="283"/>
      <c r="MQW88" s="283"/>
      <c r="MQX88" s="208"/>
      <c r="MQZ88" s="235"/>
      <c r="MRA88" s="235"/>
      <c r="MRB88" s="235"/>
      <c r="MRC88" s="235"/>
      <c r="MRD88" s="235"/>
      <c r="MRE88" s="235"/>
      <c r="MRF88" s="235"/>
      <c r="MRG88" s="283"/>
      <c r="MRH88" s="283"/>
      <c r="MRI88" s="208"/>
      <c r="MRK88" s="235"/>
      <c r="MRL88" s="235"/>
      <c r="MRM88" s="235"/>
      <c r="MRN88" s="235"/>
      <c r="MRO88" s="235"/>
      <c r="MRP88" s="235"/>
      <c r="MRQ88" s="235"/>
      <c r="MRR88" s="283"/>
      <c r="MRS88" s="283"/>
      <c r="MRT88" s="208"/>
      <c r="MRV88" s="235"/>
      <c r="MRW88" s="235"/>
      <c r="MRX88" s="235"/>
      <c r="MRY88" s="235"/>
      <c r="MRZ88" s="235"/>
      <c r="MSA88" s="235"/>
      <c r="MSB88" s="235"/>
      <c r="MSC88" s="283"/>
      <c r="MSD88" s="283"/>
      <c r="MSE88" s="208"/>
      <c r="MSG88" s="235"/>
      <c r="MSH88" s="235"/>
      <c r="MSI88" s="235"/>
      <c r="MSJ88" s="235"/>
      <c r="MSK88" s="235"/>
      <c r="MSL88" s="235"/>
      <c r="MSM88" s="235"/>
      <c r="MSN88" s="283"/>
      <c r="MSO88" s="283"/>
      <c r="MSP88" s="208"/>
      <c r="MSR88" s="235"/>
      <c r="MSS88" s="235"/>
      <c r="MST88" s="235"/>
      <c r="MSU88" s="235"/>
      <c r="MSV88" s="235"/>
      <c r="MSW88" s="235"/>
      <c r="MSX88" s="235"/>
      <c r="MSY88" s="283"/>
      <c r="MSZ88" s="283"/>
      <c r="MTA88" s="208"/>
      <c r="MTC88" s="235"/>
      <c r="MTD88" s="235"/>
      <c r="MTE88" s="235"/>
      <c r="MTF88" s="235"/>
      <c r="MTG88" s="235"/>
      <c r="MTH88" s="235"/>
      <c r="MTI88" s="235"/>
      <c r="MTJ88" s="283"/>
      <c r="MTK88" s="283"/>
      <c r="MTL88" s="208"/>
      <c r="MTN88" s="235"/>
      <c r="MTO88" s="235"/>
      <c r="MTP88" s="235"/>
      <c r="MTQ88" s="235"/>
      <c r="MTR88" s="235"/>
      <c r="MTS88" s="235"/>
      <c r="MTT88" s="235"/>
      <c r="MTU88" s="283"/>
      <c r="MTV88" s="283"/>
      <c r="MTW88" s="208"/>
      <c r="MTY88" s="235"/>
      <c r="MTZ88" s="235"/>
      <c r="MUA88" s="235"/>
      <c r="MUB88" s="235"/>
      <c r="MUC88" s="235"/>
      <c r="MUD88" s="235"/>
      <c r="MUE88" s="235"/>
      <c r="MUF88" s="283"/>
      <c r="MUG88" s="283"/>
      <c r="MUH88" s="208"/>
      <c r="MUJ88" s="235"/>
      <c r="MUK88" s="235"/>
      <c r="MUL88" s="235"/>
      <c r="MUM88" s="235"/>
      <c r="MUN88" s="235"/>
      <c r="MUO88" s="235"/>
      <c r="MUP88" s="235"/>
      <c r="MUQ88" s="283"/>
      <c r="MUR88" s="283"/>
      <c r="MUS88" s="208"/>
      <c r="MUU88" s="235"/>
      <c r="MUV88" s="235"/>
      <c r="MUW88" s="235"/>
      <c r="MUX88" s="235"/>
      <c r="MUY88" s="235"/>
      <c r="MUZ88" s="235"/>
      <c r="MVA88" s="235"/>
      <c r="MVB88" s="283"/>
      <c r="MVC88" s="283"/>
      <c r="MVD88" s="208"/>
      <c r="MVF88" s="235"/>
      <c r="MVG88" s="235"/>
      <c r="MVH88" s="235"/>
      <c r="MVI88" s="235"/>
      <c r="MVJ88" s="235"/>
      <c r="MVK88" s="235"/>
      <c r="MVL88" s="235"/>
      <c r="MVM88" s="283"/>
      <c r="MVN88" s="283"/>
      <c r="MVO88" s="208"/>
      <c r="MVQ88" s="235"/>
      <c r="MVR88" s="235"/>
      <c r="MVS88" s="235"/>
      <c r="MVT88" s="235"/>
      <c r="MVU88" s="235"/>
      <c r="MVV88" s="235"/>
      <c r="MVW88" s="235"/>
      <c r="MVX88" s="283"/>
      <c r="MVY88" s="283"/>
      <c r="MVZ88" s="208"/>
      <c r="MWB88" s="235"/>
      <c r="MWC88" s="235"/>
      <c r="MWD88" s="235"/>
      <c r="MWE88" s="235"/>
      <c r="MWF88" s="235"/>
      <c r="MWG88" s="235"/>
      <c r="MWH88" s="235"/>
      <c r="MWI88" s="283"/>
      <c r="MWJ88" s="283"/>
      <c r="MWK88" s="208"/>
      <c r="MWM88" s="235"/>
      <c r="MWN88" s="235"/>
      <c r="MWO88" s="235"/>
      <c r="MWP88" s="235"/>
      <c r="MWQ88" s="235"/>
      <c r="MWR88" s="235"/>
      <c r="MWS88" s="235"/>
      <c r="MWT88" s="283"/>
      <c r="MWU88" s="283"/>
      <c r="MWV88" s="208"/>
      <c r="MWX88" s="235"/>
      <c r="MWY88" s="235"/>
      <c r="MWZ88" s="235"/>
      <c r="MXA88" s="235"/>
      <c r="MXB88" s="235"/>
      <c r="MXC88" s="235"/>
      <c r="MXD88" s="235"/>
      <c r="MXE88" s="283"/>
      <c r="MXF88" s="283"/>
      <c r="MXG88" s="208"/>
      <c r="MXI88" s="235"/>
      <c r="MXJ88" s="235"/>
      <c r="MXK88" s="235"/>
      <c r="MXL88" s="235"/>
      <c r="MXM88" s="235"/>
      <c r="MXN88" s="235"/>
      <c r="MXO88" s="235"/>
      <c r="MXP88" s="283"/>
      <c r="MXQ88" s="283"/>
      <c r="MXR88" s="208"/>
      <c r="MXT88" s="235"/>
      <c r="MXU88" s="235"/>
      <c r="MXV88" s="235"/>
      <c r="MXW88" s="235"/>
      <c r="MXX88" s="235"/>
      <c r="MXY88" s="235"/>
      <c r="MXZ88" s="235"/>
      <c r="MYA88" s="283"/>
      <c r="MYB88" s="283"/>
      <c r="MYC88" s="208"/>
      <c r="MYE88" s="235"/>
      <c r="MYF88" s="235"/>
      <c r="MYG88" s="235"/>
      <c r="MYH88" s="235"/>
      <c r="MYI88" s="235"/>
      <c r="MYJ88" s="235"/>
      <c r="MYK88" s="235"/>
      <c r="MYL88" s="283"/>
      <c r="MYM88" s="283"/>
      <c r="MYN88" s="208"/>
      <c r="MYP88" s="235"/>
      <c r="MYQ88" s="235"/>
      <c r="MYR88" s="235"/>
      <c r="MYS88" s="235"/>
      <c r="MYT88" s="235"/>
      <c r="MYU88" s="235"/>
      <c r="MYV88" s="235"/>
      <c r="MYW88" s="283"/>
      <c r="MYX88" s="283"/>
      <c r="MYY88" s="208"/>
      <c r="MZA88" s="235"/>
      <c r="MZB88" s="235"/>
      <c r="MZC88" s="235"/>
      <c r="MZD88" s="235"/>
      <c r="MZE88" s="235"/>
      <c r="MZF88" s="235"/>
      <c r="MZG88" s="235"/>
      <c r="MZH88" s="283"/>
      <c r="MZI88" s="283"/>
      <c r="MZJ88" s="208"/>
      <c r="MZL88" s="235"/>
      <c r="MZM88" s="235"/>
      <c r="MZN88" s="235"/>
      <c r="MZO88" s="235"/>
      <c r="MZP88" s="235"/>
      <c r="MZQ88" s="235"/>
      <c r="MZR88" s="235"/>
      <c r="MZS88" s="283"/>
      <c r="MZT88" s="283"/>
      <c r="MZU88" s="208"/>
      <c r="MZW88" s="235"/>
      <c r="MZX88" s="235"/>
      <c r="MZY88" s="235"/>
      <c r="MZZ88" s="235"/>
      <c r="NAA88" s="235"/>
      <c r="NAB88" s="235"/>
      <c r="NAC88" s="235"/>
      <c r="NAD88" s="283"/>
      <c r="NAE88" s="283"/>
      <c r="NAF88" s="208"/>
      <c r="NAH88" s="235"/>
      <c r="NAI88" s="235"/>
      <c r="NAJ88" s="235"/>
      <c r="NAK88" s="235"/>
      <c r="NAL88" s="235"/>
      <c r="NAM88" s="235"/>
      <c r="NAN88" s="235"/>
      <c r="NAO88" s="283"/>
      <c r="NAP88" s="283"/>
      <c r="NAQ88" s="208"/>
      <c r="NAS88" s="235"/>
      <c r="NAT88" s="235"/>
      <c r="NAU88" s="235"/>
      <c r="NAV88" s="235"/>
      <c r="NAW88" s="235"/>
      <c r="NAX88" s="235"/>
      <c r="NAY88" s="235"/>
      <c r="NAZ88" s="283"/>
      <c r="NBA88" s="283"/>
      <c r="NBB88" s="208"/>
      <c r="NBD88" s="235"/>
      <c r="NBE88" s="235"/>
      <c r="NBF88" s="235"/>
      <c r="NBG88" s="235"/>
      <c r="NBH88" s="235"/>
      <c r="NBI88" s="235"/>
      <c r="NBJ88" s="235"/>
      <c r="NBK88" s="283"/>
      <c r="NBL88" s="283"/>
      <c r="NBM88" s="208"/>
      <c r="NBO88" s="235"/>
      <c r="NBP88" s="235"/>
      <c r="NBQ88" s="235"/>
      <c r="NBR88" s="235"/>
      <c r="NBS88" s="235"/>
      <c r="NBT88" s="235"/>
      <c r="NBU88" s="235"/>
      <c r="NBV88" s="283"/>
      <c r="NBW88" s="283"/>
      <c r="NBX88" s="208"/>
      <c r="NBZ88" s="235"/>
      <c r="NCA88" s="235"/>
      <c r="NCB88" s="235"/>
      <c r="NCC88" s="235"/>
      <c r="NCD88" s="235"/>
      <c r="NCE88" s="235"/>
      <c r="NCF88" s="235"/>
      <c r="NCG88" s="283"/>
      <c r="NCH88" s="283"/>
      <c r="NCI88" s="208"/>
      <c r="NCK88" s="235"/>
      <c r="NCL88" s="235"/>
      <c r="NCM88" s="235"/>
      <c r="NCN88" s="235"/>
      <c r="NCO88" s="235"/>
      <c r="NCP88" s="235"/>
      <c r="NCQ88" s="235"/>
      <c r="NCR88" s="283"/>
      <c r="NCS88" s="283"/>
      <c r="NCT88" s="208"/>
      <c r="NCV88" s="235"/>
      <c r="NCW88" s="235"/>
      <c r="NCX88" s="235"/>
      <c r="NCY88" s="235"/>
      <c r="NCZ88" s="235"/>
      <c r="NDA88" s="235"/>
      <c r="NDB88" s="235"/>
      <c r="NDC88" s="283"/>
      <c r="NDD88" s="283"/>
      <c r="NDE88" s="208"/>
      <c r="NDG88" s="235"/>
      <c r="NDH88" s="235"/>
      <c r="NDI88" s="235"/>
      <c r="NDJ88" s="235"/>
      <c r="NDK88" s="235"/>
      <c r="NDL88" s="235"/>
      <c r="NDM88" s="235"/>
      <c r="NDN88" s="283"/>
      <c r="NDO88" s="283"/>
      <c r="NDP88" s="208"/>
      <c r="NDR88" s="235"/>
      <c r="NDS88" s="235"/>
      <c r="NDT88" s="235"/>
      <c r="NDU88" s="235"/>
      <c r="NDV88" s="235"/>
      <c r="NDW88" s="235"/>
      <c r="NDX88" s="235"/>
      <c r="NDY88" s="283"/>
      <c r="NDZ88" s="283"/>
      <c r="NEA88" s="208"/>
      <c r="NEC88" s="235"/>
      <c r="NED88" s="235"/>
      <c r="NEE88" s="235"/>
      <c r="NEF88" s="235"/>
      <c r="NEG88" s="235"/>
      <c r="NEH88" s="235"/>
      <c r="NEI88" s="235"/>
      <c r="NEJ88" s="283"/>
      <c r="NEK88" s="283"/>
      <c r="NEL88" s="208"/>
      <c r="NEN88" s="235"/>
      <c r="NEO88" s="235"/>
      <c r="NEP88" s="235"/>
      <c r="NEQ88" s="235"/>
      <c r="NER88" s="235"/>
      <c r="NES88" s="235"/>
      <c r="NET88" s="235"/>
      <c r="NEU88" s="283"/>
      <c r="NEV88" s="283"/>
      <c r="NEW88" s="208"/>
      <c r="NEY88" s="235"/>
      <c r="NEZ88" s="235"/>
      <c r="NFA88" s="235"/>
      <c r="NFB88" s="235"/>
      <c r="NFC88" s="235"/>
      <c r="NFD88" s="235"/>
      <c r="NFE88" s="235"/>
      <c r="NFF88" s="283"/>
      <c r="NFG88" s="283"/>
      <c r="NFH88" s="208"/>
      <c r="NFJ88" s="235"/>
      <c r="NFK88" s="235"/>
      <c r="NFL88" s="235"/>
      <c r="NFM88" s="235"/>
      <c r="NFN88" s="235"/>
      <c r="NFO88" s="235"/>
      <c r="NFP88" s="235"/>
      <c r="NFQ88" s="283"/>
      <c r="NFR88" s="283"/>
      <c r="NFS88" s="208"/>
      <c r="NFU88" s="235"/>
      <c r="NFV88" s="235"/>
      <c r="NFW88" s="235"/>
      <c r="NFX88" s="235"/>
      <c r="NFY88" s="235"/>
      <c r="NFZ88" s="235"/>
      <c r="NGA88" s="235"/>
      <c r="NGB88" s="283"/>
      <c r="NGC88" s="283"/>
      <c r="NGD88" s="208"/>
      <c r="NGF88" s="235"/>
      <c r="NGG88" s="235"/>
      <c r="NGH88" s="235"/>
      <c r="NGI88" s="235"/>
      <c r="NGJ88" s="235"/>
      <c r="NGK88" s="235"/>
      <c r="NGL88" s="235"/>
      <c r="NGM88" s="283"/>
      <c r="NGN88" s="283"/>
      <c r="NGO88" s="208"/>
      <c r="NGQ88" s="235"/>
      <c r="NGR88" s="235"/>
      <c r="NGS88" s="235"/>
      <c r="NGT88" s="235"/>
      <c r="NGU88" s="235"/>
      <c r="NGV88" s="235"/>
      <c r="NGW88" s="235"/>
      <c r="NGX88" s="283"/>
      <c r="NGY88" s="283"/>
      <c r="NGZ88" s="208"/>
      <c r="NHB88" s="235"/>
      <c r="NHC88" s="235"/>
      <c r="NHD88" s="235"/>
      <c r="NHE88" s="235"/>
      <c r="NHF88" s="235"/>
      <c r="NHG88" s="235"/>
      <c r="NHH88" s="235"/>
      <c r="NHI88" s="283"/>
      <c r="NHJ88" s="283"/>
      <c r="NHK88" s="208"/>
      <c r="NHM88" s="235"/>
      <c r="NHN88" s="235"/>
      <c r="NHO88" s="235"/>
      <c r="NHP88" s="235"/>
      <c r="NHQ88" s="235"/>
      <c r="NHR88" s="235"/>
      <c r="NHS88" s="235"/>
      <c r="NHT88" s="283"/>
      <c r="NHU88" s="283"/>
      <c r="NHV88" s="208"/>
      <c r="NHX88" s="235"/>
      <c r="NHY88" s="235"/>
      <c r="NHZ88" s="235"/>
      <c r="NIA88" s="235"/>
      <c r="NIB88" s="235"/>
      <c r="NIC88" s="235"/>
      <c r="NID88" s="235"/>
      <c r="NIE88" s="283"/>
      <c r="NIF88" s="283"/>
      <c r="NIG88" s="208"/>
      <c r="NII88" s="235"/>
      <c r="NIJ88" s="235"/>
      <c r="NIK88" s="235"/>
      <c r="NIL88" s="235"/>
      <c r="NIM88" s="235"/>
      <c r="NIN88" s="235"/>
      <c r="NIO88" s="235"/>
      <c r="NIP88" s="283"/>
      <c r="NIQ88" s="283"/>
      <c r="NIR88" s="208"/>
      <c r="NIT88" s="235"/>
      <c r="NIU88" s="235"/>
      <c r="NIV88" s="235"/>
      <c r="NIW88" s="235"/>
      <c r="NIX88" s="235"/>
      <c r="NIY88" s="235"/>
      <c r="NIZ88" s="235"/>
      <c r="NJA88" s="283"/>
      <c r="NJB88" s="283"/>
      <c r="NJC88" s="208"/>
      <c r="NJE88" s="235"/>
      <c r="NJF88" s="235"/>
      <c r="NJG88" s="235"/>
      <c r="NJH88" s="235"/>
      <c r="NJI88" s="235"/>
      <c r="NJJ88" s="235"/>
      <c r="NJK88" s="235"/>
      <c r="NJL88" s="283"/>
      <c r="NJM88" s="283"/>
      <c r="NJN88" s="208"/>
      <c r="NJP88" s="235"/>
      <c r="NJQ88" s="235"/>
      <c r="NJR88" s="235"/>
      <c r="NJS88" s="235"/>
      <c r="NJT88" s="235"/>
      <c r="NJU88" s="235"/>
      <c r="NJV88" s="235"/>
      <c r="NJW88" s="283"/>
      <c r="NJX88" s="283"/>
      <c r="NJY88" s="208"/>
      <c r="NKA88" s="235"/>
      <c r="NKB88" s="235"/>
      <c r="NKC88" s="235"/>
      <c r="NKD88" s="235"/>
      <c r="NKE88" s="235"/>
      <c r="NKF88" s="235"/>
      <c r="NKG88" s="235"/>
      <c r="NKH88" s="283"/>
      <c r="NKI88" s="283"/>
      <c r="NKJ88" s="208"/>
      <c r="NKL88" s="235"/>
      <c r="NKM88" s="235"/>
      <c r="NKN88" s="235"/>
      <c r="NKO88" s="235"/>
      <c r="NKP88" s="235"/>
      <c r="NKQ88" s="235"/>
      <c r="NKR88" s="235"/>
      <c r="NKS88" s="283"/>
      <c r="NKT88" s="283"/>
      <c r="NKU88" s="208"/>
      <c r="NKW88" s="235"/>
      <c r="NKX88" s="235"/>
      <c r="NKY88" s="235"/>
      <c r="NKZ88" s="235"/>
      <c r="NLA88" s="235"/>
      <c r="NLB88" s="235"/>
      <c r="NLC88" s="235"/>
      <c r="NLD88" s="283"/>
      <c r="NLE88" s="283"/>
      <c r="NLF88" s="208"/>
      <c r="NLH88" s="235"/>
      <c r="NLI88" s="235"/>
      <c r="NLJ88" s="235"/>
      <c r="NLK88" s="235"/>
      <c r="NLL88" s="235"/>
      <c r="NLM88" s="235"/>
      <c r="NLN88" s="235"/>
      <c r="NLO88" s="283"/>
      <c r="NLP88" s="283"/>
      <c r="NLQ88" s="208"/>
      <c r="NLS88" s="235"/>
      <c r="NLT88" s="235"/>
      <c r="NLU88" s="235"/>
      <c r="NLV88" s="235"/>
      <c r="NLW88" s="235"/>
      <c r="NLX88" s="235"/>
      <c r="NLY88" s="235"/>
      <c r="NLZ88" s="283"/>
      <c r="NMA88" s="283"/>
      <c r="NMB88" s="208"/>
      <c r="NMD88" s="235"/>
      <c r="NME88" s="235"/>
      <c r="NMF88" s="235"/>
      <c r="NMG88" s="235"/>
      <c r="NMH88" s="235"/>
      <c r="NMI88" s="235"/>
      <c r="NMJ88" s="235"/>
      <c r="NMK88" s="283"/>
      <c r="NML88" s="283"/>
      <c r="NMM88" s="208"/>
      <c r="NMO88" s="235"/>
      <c r="NMP88" s="235"/>
      <c r="NMQ88" s="235"/>
      <c r="NMR88" s="235"/>
      <c r="NMS88" s="235"/>
      <c r="NMT88" s="235"/>
      <c r="NMU88" s="235"/>
      <c r="NMV88" s="283"/>
      <c r="NMW88" s="283"/>
      <c r="NMX88" s="208"/>
      <c r="NMZ88" s="235"/>
      <c r="NNA88" s="235"/>
      <c r="NNB88" s="235"/>
      <c r="NNC88" s="235"/>
      <c r="NND88" s="235"/>
      <c r="NNE88" s="235"/>
      <c r="NNF88" s="235"/>
      <c r="NNG88" s="283"/>
      <c r="NNH88" s="283"/>
      <c r="NNI88" s="208"/>
      <c r="NNK88" s="235"/>
      <c r="NNL88" s="235"/>
      <c r="NNM88" s="235"/>
      <c r="NNN88" s="235"/>
      <c r="NNO88" s="235"/>
      <c r="NNP88" s="235"/>
      <c r="NNQ88" s="235"/>
      <c r="NNR88" s="283"/>
      <c r="NNS88" s="283"/>
      <c r="NNT88" s="208"/>
      <c r="NNV88" s="235"/>
      <c r="NNW88" s="235"/>
      <c r="NNX88" s="235"/>
      <c r="NNY88" s="235"/>
      <c r="NNZ88" s="235"/>
      <c r="NOA88" s="235"/>
      <c r="NOB88" s="235"/>
      <c r="NOC88" s="283"/>
      <c r="NOD88" s="283"/>
      <c r="NOE88" s="208"/>
      <c r="NOG88" s="235"/>
      <c r="NOH88" s="235"/>
      <c r="NOI88" s="235"/>
      <c r="NOJ88" s="235"/>
      <c r="NOK88" s="235"/>
      <c r="NOL88" s="235"/>
      <c r="NOM88" s="235"/>
      <c r="NON88" s="283"/>
      <c r="NOO88" s="283"/>
      <c r="NOP88" s="208"/>
      <c r="NOR88" s="235"/>
      <c r="NOS88" s="235"/>
      <c r="NOT88" s="235"/>
      <c r="NOU88" s="235"/>
      <c r="NOV88" s="235"/>
      <c r="NOW88" s="235"/>
      <c r="NOX88" s="235"/>
      <c r="NOY88" s="283"/>
      <c r="NOZ88" s="283"/>
      <c r="NPA88" s="208"/>
      <c r="NPC88" s="235"/>
      <c r="NPD88" s="235"/>
      <c r="NPE88" s="235"/>
      <c r="NPF88" s="235"/>
      <c r="NPG88" s="235"/>
      <c r="NPH88" s="235"/>
      <c r="NPI88" s="235"/>
      <c r="NPJ88" s="283"/>
      <c r="NPK88" s="283"/>
      <c r="NPL88" s="208"/>
      <c r="NPN88" s="235"/>
      <c r="NPO88" s="235"/>
      <c r="NPP88" s="235"/>
      <c r="NPQ88" s="235"/>
      <c r="NPR88" s="235"/>
      <c r="NPS88" s="235"/>
      <c r="NPT88" s="235"/>
      <c r="NPU88" s="283"/>
      <c r="NPV88" s="283"/>
      <c r="NPW88" s="208"/>
      <c r="NPY88" s="235"/>
      <c r="NPZ88" s="235"/>
      <c r="NQA88" s="235"/>
      <c r="NQB88" s="235"/>
      <c r="NQC88" s="235"/>
      <c r="NQD88" s="235"/>
      <c r="NQE88" s="235"/>
      <c r="NQF88" s="283"/>
      <c r="NQG88" s="283"/>
      <c r="NQH88" s="208"/>
      <c r="NQJ88" s="235"/>
      <c r="NQK88" s="235"/>
      <c r="NQL88" s="235"/>
      <c r="NQM88" s="235"/>
      <c r="NQN88" s="235"/>
      <c r="NQO88" s="235"/>
      <c r="NQP88" s="235"/>
      <c r="NQQ88" s="283"/>
      <c r="NQR88" s="283"/>
      <c r="NQS88" s="208"/>
      <c r="NQU88" s="235"/>
      <c r="NQV88" s="235"/>
      <c r="NQW88" s="235"/>
      <c r="NQX88" s="235"/>
      <c r="NQY88" s="235"/>
      <c r="NQZ88" s="235"/>
      <c r="NRA88" s="235"/>
      <c r="NRB88" s="283"/>
      <c r="NRC88" s="283"/>
      <c r="NRD88" s="208"/>
      <c r="NRF88" s="235"/>
      <c r="NRG88" s="235"/>
      <c r="NRH88" s="235"/>
      <c r="NRI88" s="235"/>
      <c r="NRJ88" s="235"/>
      <c r="NRK88" s="235"/>
      <c r="NRL88" s="235"/>
      <c r="NRM88" s="283"/>
      <c r="NRN88" s="283"/>
      <c r="NRO88" s="208"/>
      <c r="NRQ88" s="235"/>
      <c r="NRR88" s="235"/>
      <c r="NRS88" s="235"/>
      <c r="NRT88" s="235"/>
      <c r="NRU88" s="235"/>
      <c r="NRV88" s="235"/>
      <c r="NRW88" s="235"/>
      <c r="NRX88" s="283"/>
      <c r="NRY88" s="283"/>
      <c r="NRZ88" s="208"/>
      <c r="NSB88" s="235"/>
      <c r="NSC88" s="235"/>
      <c r="NSD88" s="235"/>
      <c r="NSE88" s="235"/>
      <c r="NSF88" s="235"/>
      <c r="NSG88" s="235"/>
      <c r="NSH88" s="235"/>
      <c r="NSI88" s="283"/>
      <c r="NSJ88" s="283"/>
      <c r="NSK88" s="208"/>
      <c r="NSM88" s="235"/>
      <c r="NSN88" s="235"/>
      <c r="NSO88" s="235"/>
      <c r="NSP88" s="235"/>
      <c r="NSQ88" s="235"/>
      <c r="NSR88" s="235"/>
      <c r="NSS88" s="235"/>
      <c r="NST88" s="283"/>
      <c r="NSU88" s="283"/>
      <c r="NSV88" s="208"/>
      <c r="NSX88" s="235"/>
      <c r="NSY88" s="235"/>
      <c r="NSZ88" s="235"/>
      <c r="NTA88" s="235"/>
      <c r="NTB88" s="235"/>
      <c r="NTC88" s="235"/>
      <c r="NTD88" s="235"/>
      <c r="NTE88" s="283"/>
      <c r="NTF88" s="283"/>
      <c r="NTG88" s="208"/>
      <c r="NTI88" s="235"/>
      <c r="NTJ88" s="235"/>
      <c r="NTK88" s="235"/>
      <c r="NTL88" s="235"/>
      <c r="NTM88" s="235"/>
      <c r="NTN88" s="235"/>
      <c r="NTO88" s="235"/>
      <c r="NTP88" s="283"/>
      <c r="NTQ88" s="283"/>
      <c r="NTR88" s="208"/>
      <c r="NTT88" s="235"/>
      <c r="NTU88" s="235"/>
      <c r="NTV88" s="235"/>
      <c r="NTW88" s="235"/>
      <c r="NTX88" s="235"/>
      <c r="NTY88" s="235"/>
      <c r="NTZ88" s="235"/>
      <c r="NUA88" s="283"/>
      <c r="NUB88" s="283"/>
      <c r="NUC88" s="208"/>
      <c r="NUE88" s="235"/>
      <c r="NUF88" s="235"/>
      <c r="NUG88" s="235"/>
      <c r="NUH88" s="235"/>
      <c r="NUI88" s="235"/>
      <c r="NUJ88" s="235"/>
      <c r="NUK88" s="235"/>
      <c r="NUL88" s="283"/>
      <c r="NUM88" s="283"/>
      <c r="NUN88" s="208"/>
      <c r="NUP88" s="235"/>
      <c r="NUQ88" s="235"/>
      <c r="NUR88" s="235"/>
      <c r="NUS88" s="235"/>
      <c r="NUT88" s="235"/>
      <c r="NUU88" s="235"/>
      <c r="NUV88" s="235"/>
      <c r="NUW88" s="283"/>
      <c r="NUX88" s="283"/>
      <c r="NUY88" s="208"/>
      <c r="NVA88" s="235"/>
      <c r="NVB88" s="235"/>
      <c r="NVC88" s="235"/>
      <c r="NVD88" s="235"/>
      <c r="NVE88" s="235"/>
      <c r="NVF88" s="235"/>
      <c r="NVG88" s="235"/>
      <c r="NVH88" s="283"/>
      <c r="NVI88" s="283"/>
      <c r="NVJ88" s="208"/>
      <c r="NVL88" s="235"/>
      <c r="NVM88" s="235"/>
      <c r="NVN88" s="235"/>
      <c r="NVO88" s="235"/>
      <c r="NVP88" s="235"/>
      <c r="NVQ88" s="235"/>
      <c r="NVR88" s="235"/>
      <c r="NVS88" s="283"/>
      <c r="NVT88" s="283"/>
      <c r="NVU88" s="208"/>
      <c r="NVW88" s="235"/>
      <c r="NVX88" s="235"/>
      <c r="NVY88" s="235"/>
      <c r="NVZ88" s="235"/>
      <c r="NWA88" s="235"/>
      <c r="NWB88" s="235"/>
      <c r="NWC88" s="235"/>
      <c r="NWD88" s="283"/>
      <c r="NWE88" s="283"/>
      <c r="NWF88" s="208"/>
      <c r="NWH88" s="235"/>
      <c r="NWI88" s="235"/>
      <c r="NWJ88" s="235"/>
      <c r="NWK88" s="235"/>
      <c r="NWL88" s="235"/>
      <c r="NWM88" s="235"/>
      <c r="NWN88" s="235"/>
      <c r="NWO88" s="283"/>
      <c r="NWP88" s="283"/>
      <c r="NWQ88" s="208"/>
      <c r="NWS88" s="235"/>
      <c r="NWT88" s="235"/>
      <c r="NWU88" s="235"/>
      <c r="NWV88" s="235"/>
      <c r="NWW88" s="235"/>
      <c r="NWX88" s="235"/>
      <c r="NWY88" s="235"/>
      <c r="NWZ88" s="283"/>
      <c r="NXA88" s="283"/>
      <c r="NXB88" s="208"/>
      <c r="NXD88" s="235"/>
      <c r="NXE88" s="235"/>
      <c r="NXF88" s="235"/>
      <c r="NXG88" s="235"/>
      <c r="NXH88" s="235"/>
      <c r="NXI88" s="235"/>
      <c r="NXJ88" s="235"/>
      <c r="NXK88" s="283"/>
      <c r="NXL88" s="283"/>
      <c r="NXM88" s="208"/>
      <c r="NXO88" s="235"/>
      <c r="NXP88" s="235"/>
      <c r="NXQ88" s="235"/>
      <c r="NXR88" s="235"/>
      <c r="NXS88" s="235"/>
      <c r="NXT88" s="235"/>
      <c r="NXU88" s="235"/>
      <c r="NXV88" s="283"/>
      <c r="NXW88" s="283"/>
      <c r="NXX88" s="208"/>
      <c r="NXZ88" s="235"/>
      <c r="NYA88" s="235"/>
      <c r="NYB88" s="235"/>
      <c r="NYC88" s="235"/>
      <c r="NYD88" s="235"/>
      <c r="NYE88" s="235"/>
      <c r="NYF88" s="235"/>
      <c r="NYG88" s="283"/>
      <c r="NYH88" s="283"/>
      <c r="NYI88" s="208"/>
      <c r="NYK88" s="235"/>
      <c r="NYL88" s="235"/>
      <c r="NYM88" s="235"/>
      <c r="NYN88" s="235"/>
      <c r="NYO88" s="235"/>
      <c r="NYP88" s="235"/>
      <c r="NYQ88" s="235"/>
      <c r="NYR88" s="283"/>
      <c r="NYS88" s="283"/>
      <c r="NYT88" s="208"/>
      <c r="NYV88" s="235"/>
      <c r="NYW88" s="235"/>
      <c r="NYX88" s="235"/>
      <c r="NYY88" s="235"/>
      <c r="NYZ88" s="235"/>
      <c r="NZA88" s="235"/>
      <c r="NZB88" s="235"/>
      <c r="NZC88" s="283"/>
      <c r="NZD88" s="283"/>
      <c r="NZE88" s="208"/>
      <c r="NZG88" s="235"/>
      <c r="NZH88" s="235"/>
      <c r="NZI88" s="235"/>
      <c r="NZJ88" s="235"/>
      <c r="NZK88" s="235"/>
      <c r="NZL88" s="235"/>
      <c r="NZM88" s="235"/>
      <c r="NZN88" s="283"/>
      <c r="NZO88" s="283"/>
      <c r="NZP88" s="208"/>
      <c r="NZR88" s="235"/>
      <c r="NZS88" s="235"/>
      <c r="NZT88" s="235"/>
      <c r="NZU88" s="235"/>
      <c r="NZV88" s="235"/>
      <c r="NZW88" s="235"/>
      <c r="NZX88" s="235"/>
      <c r="NZY88" s="283"/>
      <c r="NZZ88" s="283"/>
      <c r="OAA88" s="208"/>
      <c r="OAC88" s="235"/>
      <c r="OAD88" s="235"/>
      <c r="OAE88" s="235"/>
      <c r="OAF88" s="235"/>
      <c r="OAG88" s="235"/>
      <c r="OAH88" s="235"/>
      <c r="OAI88" s="235"/>
      <c r="OAJ88" s="283"/>
      <c r="OAK88" s="283"/>
      <c r="OAL88" s="208"/>
      <c r="OAN88" s="235"/>
      <c r="OAO88" s="235"/>
      <c r="OAP88" s="235"/>
      <c r="OAQ88" s="235"/>
      <c r="OAR88" s="235"/>
      <c r="OAS88" s="235"/>
      <c r="OAT88" s="235"/>
      <c r="OAU88" s="283"/>
      <c r="OAV88" s="283"/>
      <c r="OAW88" s="208"/>
      <c r="OAY88" s="235"/>
      <c r="OAZ88" s="235"/>
      <c r="OBA88" s="235"/>
      <c r="OBB88" s="235"/>
      <c r="OBC88" s="235"/>
      <c r="OBD88" s="235"/>
      <c r="OBE88" s="235"/>
      <c r="OBF88" s="283"/>
      <c r="OBG88" s="283"/>
      <c r="OBH88" s="208"/>
      <c r="OBJ88" s="235"/>
      <c r="OBK88" s="235"/>
      <c r="OBL88" s="235"/>
      <c r="OBM88" s="235"/>
      <c r="OBN88" s="235"/>
      <c r="OBO88" s="235"/>
      <c r="OBP88" s="235"/>
      <c r="OBQ88" s="283"/>
      <c r="OBR88" s="283"/>
      <c r="OBS88" s="208"/>
      <c r="OBU88" s="235"/>
      <c r="OBV88" s="235"/>
      <c r="OBW88" s="235"/>
      <c r="OBX88" s="235"/>
      <c r="OBY88" s="235"/>
      <c r="OBZ88" s="235"/>
      <c r="OCA88" s="235"/>
      <c r="OCB88" s="283"/>
      <c r="OCC88" s="283"/>
      <c r="OCD88" s="208"/>
      <c r="OCF88" s="235"/>
      <c r="OCG88" s="235"/>
      <c r="OCH88" s="235"/>
      <c r="OCI88" s="235"/>
      <c r="OCJ88" s="235"/>
      <c r="OCK88" s="235"/>
      <c r="OCL88" s="235"/>
      <c r="OCM88" s="283"/>
      <c r="OCN88" s="283"/>
      <c r="OCO88" s="208"/>
      <c r="OCQ88" s="235"/>
      <c r="OCR88" s="235"/>
      <c r="OCS88" s="235"/>
      <c r="OCT88" s="235"/>
      <c r="OCU88" s="235"/>
      <c r="OCV88" s="235"/>
      <c r="OCW88" s="235"/>
      <c r="OCX88" s="283"/>
      <c r="OCY88" s="283"/>
      <c r="OCZ88" s="208"/>
      <c r="ODB88" s="235"/>
      <c r="ODC88" s="235"/>
      <c r="ODD88" s="235"/>
      <c r="ODE88" s="235"/>
      <c r="ODF88" s="235"/>
      <c r="ODG88" s="235"/>
      <c r="ODH88" s="235"/>
      <c r="ODI88" s="283"/>
      <c r="ODJ88" s="283"/>
      <c r="ODK88" s="208"/>
      <c r="ODM88" s="235"/>
      <c r="ODN88" s="235"/>
      <c r="ODO88" s="235"/>
      <c r="ODP88" s="235"/>
      <c r="ODQ88" s="235"/>
      <c r="ODR88" s="235"/>
      <c r="ODS88" s="235"/>
      <c r="ODT88" s="283"/>
      <c r="ODU88" s="283"/>
      <c r="ODV88" s="208"/>
      <c r="ODX88" s="235"/>
      <c r="ODY88" s="235"/>
      <c r="ODZ88" s="235"/>
      <c r="OEA88" s="235"/>
      <c r="OEB88" s="235"/>
      <c r="OEC88" s="235"/>
      <c r="OED88" s="235"/>
      <c r="OEE88" s="283"/>
      <c r="OEF88" s="283"/>
      <c r="OEG88" s="208"/>
      <c r="OEI88" s="235"/>
      <c r="OEJ88" s="235"/>
      <c r="OEK88" s="235"/>
      <c r="OEL88" s="235"/>
      <c r="OEM88" s="235"/>
      <c r="OEN88" s="235"/>
      <c r="OEO88" s="235"/>
      <c r="OEP88" s="283"/>
      <c r="OEQ88" s="283"/>
      <c r="OER88" s="208"/>
      <c r="OET88" s="235"/>
      <c r="OEU88" s="235"/>
      <c r="OEV88" s="235"/>
      <c r="OEW88" s="235"/>
      <c r="OEX88" s="235"/>
      <c r="OEY88" s="235"/>
      <c r="OEZ88" s="235"/>
      <c r="OFA88" s="283"/>
      <c r="OFB88" s="283"/>
      <c r="OFC88" s="208"/>
      <c r="OFE88" s="235"/>
      <c r="OFF88" s="235"/>
      <c r="OFG88" s="235"/>
      <c r="OFH88" s="235"/>
      <c r="OFI88" s="235"/>
      <c r="OFJ88" s="235"/>
      <c r="OFK88" s="235"/>
      <c r="OFL88" s="283"/>
      <c r="OFM88" s="283"/>
      <c r="OFN88" s="208"/>
      <c r="OFP88" s="235"/>
      <c r="OFQ88" s="235"/>
      <c r="OFR88" s="235"/>
      <c r="OFS88" s="235"/>
      <c r="OFT88" s="235"/>
      <c r="OFU88" s="235"/>
      <c r="OFV88" s="235"/>
      <c r="OFW88" s="283"/>
      <c r="OFX88" s="283"/>
      <c r="OFY88" s="208"/>
      <c r="OGA88" s="235"/>
      <c r="OGB88" s="235"/>
      <c r="OGC88" s="235"/>
      <c r="OGD88" s="235"/>
      <c r="OGE88" s="235"/>
      <c r="OGF88" s="235"/>
      <c r="OGG88" s="235"/>
      <c r="OGH88" s="283"/>
      <c r="OGI88" s="283"/>
      <c r="OGJ88" s="208"/>
      <c r="OGL88" s="235"/>
      <c r="OGM88" s="235"/>
      <c r="OGN88" s="235"/>
      <c r="OGO88" s="235"/>
      <c r="OGP88" s="235"/>
      <c r="OGQ88" s="235"/>
      <c r="OGR88" s="235"/>
      <c r="OGS88" s="283"/>
      <c r="OGT88" s="283"/>
      <c r="OGU88" s="208"/>
      <c r="OGW88" s="235"/>
      <c r="OGX88" s="235"/>
      <c r="OGY88" s="235"/>
      <c r="OGZ88" s="235"/>
      <c r="OHA88" s="235"/>
      <c r="OHB88" s="235"/>
      <c r="OHC88" s="235"/>
      <c r="OHD88" s="283"/>
      <c r="OHE88" s="283"/>
      <c r="OHF88" s="208"/>
      <c r="OHH88" s="235"/>
      <c r="OHI88" s="235"/>
      <c r="OHJ88" s="235"/>
      <c r="OHK88" s="235"/>
      <c r="OHL88" s="235"/>
      <c r="OHM88" s="235"/>
      <c r="OHN88" s="235"/>
      <c r="OHO88" s="283"/>
      <c r="OHP88" s="283"/>
      <c r="OHQ88" s="208"/>
      <c r="OHS88" s="235"/>
      <c r="OHT88" s="235"/>
      <c r="OHU88" s="235"/>
      <c r="OHV88" s="235"/>
      <c r="OHW88" s="235"/>
      <c r="OHX88" s="235"/>
      <c r="OHY88" s="235"/>
      <c r="OHZ88" s="283"/>
      <c r="OIA88" s="283"/>
      <c r="OIB88" s="208"/>
      <c r="OID88" s="235"/>
      <c r="OIE88" s="235"/>
      <c r="OIF88" s="235"/>
      <c r="OIG88" s="235"/>
      <c r="OIH88" s="235"/>
      <c r="OII88" s="235"/>
      <c r="OIJ88" s="235"/>
      <c r="OIK88" s="283"/>
      <c r="OIL88" s="283"/>
      <c r="OIM88" s="208"/>
      <c r="OIO88" s="235"/>
      <c r="OIP88" s="235"/>
      <c r="OIQ88" s="235"/>
      <c r="OIR88" s="235"/>
      <c r="OIS88" s="235"/>
      <c r="OIT88" s="235"/>
      <c r="OIU88" s="235"/>
      <c r="OIV88" s="283"/>
      <c r="OIW88" s="283"/>
      <c r="OIX88" s="208"/>
      <c r="OIZ88" s="235"/>
      <c r="OJA88" s="235"/>
      <c r="OJB88" s="235"/>
      <c r="OJC88" s="235"/>
      <c r="OJD88" s="235"/>
      <c r="OJE88" s="235"/>
      <c r="OJF88" s="235"/>
      <c r="OJG88" s="283"/>
      <c r="OJH88" s="283"/>
      <c r="OJI88" s="208"/>
      <c r="OJK88" s="235"/>
      <c r="OJL88" s="235"/>
      <c r="OJM88" s="235"/>
      <c r="OJN88" s="235"/>
      <c r="OJO88" s="235"/>
      <c r="OJP88" s="235"/>
      <c r="OJQ88" s="235"/>
      <c r="OJR88" s="283"/>
      <c r="OJS88" s="283"/>
      <c r="OJT88" s="208"/>
      <c r="OJV88" s="235"/>
      <c r="OJW88" s="235"/>
      <c r="OJX88" s="235"/>
      <c r="OJY88" s="235"/>
      <c r="OJZ88" s="235"/>
      <c r="OKA88" s="235"/>
      <c r="OKB88" s="235"/>
      <c r="OKC88" s="283"/>
      <c r="OKD88" s="283"/>
      <c r="OKE88" s="208"/>
      <c r="OKG88" s="235"/>
      <c r="OKH88" s="235"/>
      <c r="OKI88" s="235"/>
      <c r="OKJ88" s="235"/>
      <c r="OKK88" s="235"/>
      <c r="OKL88" s="235"/>
      <c r="OKM88" s="235"/>
      <c r="OKN88" s="283"/>
      <c r="OKO88" s="283"/>
      <c r="OKP88" s="208"/>
      <c r="OKR88" s="235"/>
      <c r="OKS88" s="235"/>
      <c r="OKT88" s="235"/>
      <c r="OKU88" s="235"/>
      <c r="OKV88" s="235"/>
      <c r="OKW88" s="235"/>
      <c r="OKX88" s="235"/>
      <c r="OKY88" s="283"/>
      <c r="OKZ88" s="283"/>
      <c r="OLA88" s="208"/>
      <c r="OLC88" s="235"/>
      <c r="OLD88" s="235"/>
      <c r="OLE88" s="235"/>
      <c r="OLF88" s="235"/>
      <c r="OLG88" s="235"/>
      <c r="OLH88" s="235"/>
      <c r="OLI88" s="235"/>
      <c r="OLJ88" s="283"/>
      <c r="OLK88" s="283"/>
      <c r="OLL88" s="208"/>
      <c r="OLN88" s="235"/>
      <c r="OLO88" s="235"/>
      <c r="OLP88" s="235"/>
      <c r="OLQ88" s="235"/>
      <c r="OLR88" s="235"/>
      <c r="OLS88" s="235"/>
      <c r="OLT88" s="235"/>
      <c r="OLU88" s="283"/>
      <c r="OLV88" s="283"/>
      <c r="OLW88" s="208"/>
      <c r="OLY88" s="235"/>
      <c r="OLZ88" s="235"/>
      <c r="OMA88" s="235"/>
      <c r="OMB88" s="235"/>
      <c r="OMC88" s="235"/>
      <c r="OMD88" s="235"/>
      <c r="OME88" s="235"/>
      <c r="OMF88" s="283"/>
      <c r="OMG88" s="283"/>
      <c r="OMH88" s="208"/>
      <c r="OMJ88" s="235"/>
      <c r="OMK88" s="235"/>
      <c r="OML88" s="235"/>
      <c r="OMM88" s="235"/>
      <c r="OMN88" s="235"/>
      <c r="OMO88" s="235"/>
      <c r="OMP88" s="235"/>
      <c r="OMQ88" s="283"/>
      <c r="OMR88" s="283"/>
      <c r="OMS88" s="208"/>
      <c r="OMU88" s="235"/>
      <c r="OMV88" s="235"/>
      <c r="OMW88" s="235"/>
      <c r="OMX88" s="235"/>
      <c r="OMY88" s="235"/>
      <c r="OMZ88" s="235"/>
      <c r="ONA88" s="235"/>
      <c r="ONB88" s="283"/>
      <c r="ONC88" s="283"/>
      <c r="OND88" s="208"/>
      <c r="ONF88" s="235"/>
      <c r="ONG88" s="235"/>
      <c r="ONH88" s="235"/>
      <c r="ONI88" s="235"/>
      <c r="ONJ88" s="235"/>
      <c r="ONK88" s="235"/>
      <c r="ONL88" s="235"/>
      <c r="ONM88" s="283"/>
      <c r="ONN88" s="283"/>
      <c r="ONO88" s="208"/>
      <c r="ONQ88" s="235"/>
      <c r="ONR88" s="235"/>
      <c r="ONS88" s="235"/>
      <c r="ONT88" s="235"/>
      <c r="ONU88" s="235"/>
      <c r="ONV88" s="235"/>
      <c r="ONW88" s="235"/>
      <c r="ONX88" s="283"/>
      <c r="ONY88" s="283"/>
      <c r="ONZ88" s="208"/>
      <c r="OOB88" s="235"/>
      <c r="OOC88" s="235"/>
      <c r="OOD88" s="235"/>
      <c r="OOE88" s="235"/>
      <c r="OOF88" s="235"/>
      <c r="OOG88" s="235"/>
      <c r="OOH88" s="235"/>
      <c r="OOI88" s="283"/>
      <c r="OOJ88" s="283"/>
      <c r="OOK88" s="208"/>
      <c r="OOM88" s="235"/>
      <c r="OON88" s="235"/>
      <c r="OOO88" s="235"/>
      <c r="OOP88" s="235"/>
      <c r="OOQ88" s="235"/>
      <c r="OOR88" s="235"/>
      <c r="OOS88" s="235"/>
      <c r="OOT88" s="283"/>
      <c r="OOU88" s="283"/>
      <c r="OOV88" s="208"/>
      <c r="OOX88" s="235"/>
      <c r="OOY88" s="235"/>
      <c r="OOZ88" s="235"/>
      <c r="OPA88" s="235"/>
      <c r="OPB88" s="235"/>
      <c r="OPC88" s="235"/>
      <c r="OPD88" s="235"/>
      <c r="OPE88" s="283"/>
      <c r="OPF88" s="283"/>
      <c r="OPG88" s="208"/>
      <c r="OPI88" s="235"/>
      <c r="OPJ88" s="235"/>
      <c r="OPK88" s="235"/>
      <c r="OPL88" s="235"/>
      <c r="OPM88" s="235"/>
      <c r="OPN88" s="235"/>
      <c r="OPO88" s="235"/>
      <c r="OPP88" s="283"/>
      <c r="OPQ88" s="283"/>
      <c r="OPR88" s="208"/>
      <c r="OPT88" s="235"/>
      <c r="OPU88" s="235"/>
      <c r="OPV88" s="235"/>
      <c r="OPW88" s="235"/>
      <c r="OPX88" s="235"/>
      <c r="OPY88" s="235"/>
      <c r="OPZ88" s="235"/>
      <c r="OQA88" s="283"/>
      <c r="OQB88" s="283"/>
      <c r="OQC88" s="208"/>
      <c r="OQE88" s="235"/>
      <c r="OQF88" s="235"/>
      <c r="OQG88" s="235"/>
      <c r="OQH88" s="235"/>
      <c r="OQI88" s="235"/>
      <c r="OQJ88" s="235"/>
      <c r="OQK88" s="235"/>
      <c r="OQL88" s="283"/>
      <c r="OQM88" s="283"/>
      <c r="OQN88" s="208"/>
      <c r="OQP88" s="235"/>
      <c r="OQQ88" s="235"/>
      <c r="OQR88" s="235"/>
      <c r="OQS88" s="235"/>
      <c r="OQT88" s="235"/>
      <c r="OQU88" s="235"/>
      <c r="OQV88" s="235"/>
      <c r="OQW88" s="283"/>
      <c r="OQX88" s="283"/>
      <c r="OQY88" s="208"/>
      <c r="ORA88" s="235"/>
      <c r="ORB88" s="235"/>
      <c r="ORC88" s="235"/>
      <c r="ORD88" s="235"/>
      <c r="ORE88" s="235"/>
      <c r="ORF88" s="235"/>
      <c r="ORG88" s="235"/>
      <c r="ORH88" s="283"/>
      <c r="ORI88" s="283"/>
      <c r="ORJ88" s="208"/>
      <c r="ORL88" s="235"/>
      <c r="ORM88" s="235"/>
      <c r="ORN88" s="235"/>
      <c r="ORO88" s="235"/>
      <c r="ORP88" s="235"/>
      <c r="ORQ88" s="235"/>
      <c r="ORR88" s="235"/>
      <c r="ORS88" s="283"/>
      <c r="ORT88" s="283"/>
      <c r="ORU88" s="208"/>
      <c r="ORW88" s="235"/>
      <c r="ORX88" s="235"/>
      <c r="ORY88" s="235"/>
      <c r="ORZ88" s="235"/>
      <c r="OSA88" s="235"/>
      <c r="OSB88" s="235"/>
      <c r="OSC88" s="235"/>
      <c r="OSD88" s="283"/>
      <c r="OSE88" s="283"/>
      <c r="OSF88" s="208"/>
      <c r="OSH88" s="235"/>
      <c r="OSI88" s="235"/>
      <c r="OSJ88" s="235"/>
      <c r="OSK88" s="235"/>
      <c r="OSL88" s="235"/>
      <c r="OSM88" s="235"/>
      <c r="OSN88" s="235"/>
      <c r="OSO88" s="283"/>
      <c r="OSP88" s="283"/>
      <c r="OSQ88" s="208"/>
      <c r="OSS88" s="235"/>
      <c r="OST88" s="235"/>
      <c r="OSU88" s="235"/>
      <c r="OSV88" s="235"/>
      <c r="OSW88" s="235"/>
      <c r="OSX88" s="235"/>
      <c r="OSY88" s="235"/>
      <c r="OSZ88" s="283"/>
      <c r="OTA88" s="283"/>
      <c r="OTB88" s="208"/>
      <c r="OTD88" s="235"/>
      <c r="OTE88" s="235"/>
      <c r="OTF88" s="235"/>
      <c r="OTG88" s="235"/>
      <c r="OTH88" s="235"/>
      <c r="OTI88" s="235"/>
      <c r="OTJ88" s="235"/>
      <c r="OTK88" s="283"/>
      <c r="OTL88" s="283"/>
      <c r="OTM88" s="208"/>
      <c r="OTO88" s="235"/>
      <c r="OTP88" s="235"/>
      <c r="OTQ88" s="235"/>
      <c r="OTR88" s="235"/>
      <c r="OTS88" s="235"/>
      <c r="OTT88" s="235"/>
      <c r="OTU88" s="235"/>
      <c r="OTV88" s="283"/>
      <c r="OTW88" s="283"/>
      <c r="OTX88" s="208"/>
      <c r="OTZ88" s="235"/>
      <c r="OUA88" s="235"/>
      <c r="OUB88" s="235"/>
      <c r="OUC88" s="235"/>
      <c r="OUD88" s="235"/>
      <c r="OUE88" s="235"/>
      <c r="OUF88" s="235"/>
      <c r="OUG88" s="283"/>
      <c r="OUH88" s="283"/>
      <c r="OUI88" s="208"/>
      <c r="OUK88" s="235"/>
      <c r="OUL88" s="235"/>
      <c r="OUM88" s="235"/>
      <c r="OUN88" s="235"/>
      <c r="OUO88" s="235"/>
      <c r="OUP88" s="235"/>
      <c r="OUQ88" s="235"/>
      <c r="OUR88" s="283"/>
      <c r="OUS88" s="283"/>
      <c r="OUT88" s="208"/>
      <c r="OUV88" s="235"/>
      <c r="OUW88" s="235"/>
      <c r="OUX88" s="235"/>
      <c r="OUY88" s="235"/>
      <c r="OUZ88" s="235"/>
      <c r="OVA88" s="235"/>
      <c r="OVB88" s="235"/>
      <c r="OVC88" s="283"/>
      <c r="OVD88" s="283"/>
      <c r="OVE88" s="208"/>
      <c r="OVG88" s="235"/>
      <c r="OVH88" s="235"/>
      <c r="OVI88" s="235"/>
      <c r="OVJ88" s="235"/>
      <c r="OVK88" s="235"/>
      <c r="OVL88" s="235"/>
      <c r="OVM88" s="235"/>
      <c r="OVN88" s="283"/>
      <c r="OVO88" s="283"/>
      <c r="OVP88" s="208"/>
      <c r="OVR88" s="235"/>
      <c r="OVS88" s="235"/>
      <c r="OVT88" s="235"/>
      <c r="OVU88" s="235"/>
      <c r="OVV88" s="235"/>
      <c r="OVW88" s="235"/>
      <c r="OVX88" s="235"/>
      <c r="OVY88" s="283"/>
      <c r="OVZ88" s="283"/>
      <c r="OWA88" s="208"/>
      <c r="OWC88" s="235"/>
      <c r="OWD88" s="235"/>
      <c r="OWE88" s="235"/>
      <c r="OWF88" s="235"/>
      <c r="OWG88" s="235"/>
      <c r="OWH88" s="235"/>
      <c r="OWI88" s="235"/>
      <c r="OWJ88" s="283"/>
      <c r="OWK88" s="283"/>
      <c r="OWL88" s="208"/>
      <c r="OWN88" s="235"/>
      <c r="OWO88" s="235"/>
      <c r="OWP88" s="235"/>
      <c r="OWQ88" s="235"/>
      <c r="OWR88" s="235"/>
      <c r="OWS88" s="235"/>
      <c r="OWT88" s="235"/>
      <c r="OWU88" s="283"/>
      <c r="OWV88" s="283"/>
      <c r="OWW88" s="208"/>
      <c r="OWY88" s="235"/>
      <c r="OWZ88" s="235"/>
      <c r="OXA88" s="235"/>
      <c r="OXB88" s="235"/>
      <c r="OXC88" s="235"/>
      <c r="OXD88" s="235"/>
      <c r="OXE88" s="235"/>
      <c r="OXF88" s="283"/>
      <c r="OXG88" s="283"/>
      <c r="OXH88" s="208"/>
      <c r="OXJ88" s="235"/>
      <c r="OXK88" s="235"/>
      <c r="OXL88" s="235"/>
      <c r="OXM88" s="235"/>
      <c r="OXN88" s="235"/>
      <c r="OXO88" s="235"/>
      <c r="OXP88" s="235"/>
      <c r="OXQ88" s="283"/>
      <c r="OXR88" s="283"/>
      <c r="OXS88" s="208"/>
      <c r="OXU88" s="235"/>
      <c r="OXV88" s="235"/>
      <c r="OXW88" s="235"/>
      <c r="OXX88" s="235"/>
      <c r="OXY88" s="235"/>
      <c r="OXZ88" s="235"/>
      <c r="OYA88" s="235"/>
      <c r="OYB88" s="283"/>
      <c r="OYC88" s="283"/>
      <c r="OYD88" s="208"/>
      <c r="OYF88" s="235"/>
      <c r="OYG88" s="235"/>
      <c r="OYH88" s="235"/>
      <c r="OYI88" s="235"/>
      <c r="OYJ88" s="235"/>
      <c r="OYK88" s="235"/>
      <c r="OYL88" s="235"/>
      <c r="OYM88" s="283"/>
      <c r="OYN88" s="283"/>
      <c r="OYO88" s="208"/>
      <c r="OYQ88" s="235"/>
      <c r="OYR88" s="235"/>
      <c r="OYS88" s="235"/>
      <c r="OYT88" s="235"/>
      <c r="OYU88" s="235"/>
      <c r="OYV88" s="235"/>
      <c r="OYW88" s="235"/>
      <c r="OYX88" s="283"/>
      <c r="OYY88" s="283"/>
      <c r="OYZ88" s="208"/>
      <c r="OZB88" s="235"/>
      <c r="OZC88" s="235"/>
      <c r="OZD88" s="235"/>
      <c r="OZE88" s="235"/>
      <c r="OZF88" s="235"/>
      <c r="OZG88" s="235"/>
      <c r="OZH88" s="235"/>
      <c r="OZI88" s="283"/>
      <c r="OZJ88" s="283"/>
      <c r="OZK88" s="208"/>
      <c r="OZM88" s="235"/>
      <c r="OZN88" s="235"/>
      <c r="OZO88" s="235"/>
      <c r="OZP88" s="235"/>
      <c r="OZQ88" s="235"/>
      <c r="OZR88" s="235"/>
      <c r="OZS88" s="235"/>
      <c r="OZT88" s="283"/>
      <c r="OZU88" s="283"/>
      <c r="OZV88" s="208"/>
      <c r="OZX88" s="235"/>
      <c r="OZY88" s="235"/>
      <c r="OZZ88" s="235"/>
      <c r="PAA88" s="235"/>
      <c r="PAB88" s="235"/>
      <c r="PAC88" s="235"/>
      <c r="PAD88" s="235"/>
      <c r="PAE88" s="283"/>
      <c r="PAF88" s="283"/>
      <c r="PAG88" s="208"/>
      <c r="PAI88" s="235"/>
      <c r="PAJ88" s="235"/>
      <c r="PAK88" s="235"/>
      <c r="PAL88" s="235"/>
      <c r="PAM88" s="235"/>
      <c r="PAN88" s="235"/>
      <c r="PAO88" s="235"/>
      <c r="PAP88" s="283"/>
      <c r="PAQ88" s="283"/>
      <c r="PAR88" s="208"/>
      <c r="PAT88" s="235"/>
      <c r="PAU88" s="235"/>
      <c r="PAV88" s="235"/>
      <c r="PAW88" s="235"/>
      <c r="PAX88" s="235"/>
      <c r="PAY88" s="235"/>
      <c r="PAZ88" s="235"/>
      <c r="PBA88" s="283"/>
      <c r="PBB88" s="283"/>
      <c r="PBC88" s="208"/>
      <c r="PBE88" s="235"/>
      <c r="PBF88" s="235"/>
      <c r="PBG88" s="235"/>
      <c r="PBH88" s="235"/>
      <c r="PBI88" s="235"/>
      <c r="PBJ88" s="235"/>
      <c r="PBK88" s="235"/>
      <c r="PBL88" s="283"/>
      <c r="PBM88" s="283"/>
      <c r="PBN88" s="208"/>
      <c r="PBP88" s="235"/>
      <c r="PBQ88" s="235"/>
      <c r="PBR88" s="235"/>
      <c r="PBS88" s="235"/>
      <c r="PBT88" s="235"/>
      <c r="PBU88" s="235"/>
      <c r="PBV88" s="235"/>
      <c r="PBW88" s="283"/>
      <c r="PBX88" s="283"/>
      <c r="PBY88" s="208"/>
      <c r="PCA88" s="235"/>
      <c r="PCB88" s="235"/>
      <c r="PCC88" s="235"/>
      <c r="PCD88" s="235"/>
      <c r="PCE88" s="235"/>
      <c r="PCF88" s="235"/>
      <c r="PCG88" s="235"/>
      <c r="PCH88" s="283"/>
      <c r="PCI88" s="283"/>
      <c r="PCJ88" s="208"/>
      <c r="PCL88" s="235"/>
      <c r="PCM88" s="235"/>
      <c r="PCN88" s="235"/>
      <c r="PCO88" s="235"/>
      <c r="PCP88" s="235"/>
      <c r="PCQ88" s="235"/>
      <c r="PCR88" s="235"/>
      <c r="PCS88" s="283"/>
      <c r="PCT88" s="283"/>
      <c r="PCU88" s="208"/>
      <c r="PCW88" s="235"/>
      <c r="PCX88" s="235"/>
      <c r="PCY88" s="235"/>
      <c r="PCZ88" s="235"/>
      <c r="PDA88" s="235"/>
      <c r="PDB88" s="235"/>
      <c r="PDC88" s="235"/>
      <c r="PDD88" s="283"/>
      <c r="PDE88" s="283"/>
      <c r="PDF88" s="208"/>
      <c r="PDH88" s="235"/>
      <c r="PDI88" s="235"/>
      <c r="PDJ88" s="235"/>
      <c r="PDK88" s="235"/>
      <c r="PDL88" s="235"/>
      <c r="PDM88" s="235"/>
      <c r="PDN88" s="235"/>
      <c r="PDO88" s="283"/>
      <c r="PDP88" s="283"/>
      <c r="PDQ88" s="208"/>
      <c r="PDS88" s="235"/>
      <c r="PDT88" s="235"/>
      <c r="PDU88" s="235"/>
      <c r="PDV88" s="235"/>
      <c r="PDW88" s="235"/>
      <c r="PDX88" s="235"/>
      <c r="PDY88" s="235"/>
      <c r="PDZ88" s="283"/>
      <c r="PEA88" s="283"/>
      <c r="PEB88" s="208"/>
      <c r="PED88" s="235"/>
      <c r="PEE88" s="235"/>
      <c r="PEF88" s="235"/>
      <c r="PEG88" s="235"/>
      <c r="PEH88" s="235"/>
      <c r="PEI88" s="235"/>
      <c r="PEJ88" s="235"/>
      <c r="PEK88" s="283"/>
      <c r="PEL88" s="283"/>
      <c r="PEM88" s="208"/>
      <c r="PEO88" s="235"/>
      <c r="PEP88" s="235"/>
      <c r="PEQ88" s="235"/>
      <c r="PER88" s="235"/>
      <c r="PES88" s="235"/>
      <c r="PET88" s="235"/>
      <c r="PEU88" s="235"/>
      <c r="PEV88" s="283"/>
      <c r="PEW88" s="283"/>
      <c r="PEX88" s="208"/>
      <c r="PEZ88" s="235"/>
      <c r="PFA88" s="235"/>
      <c r="PFB88" s="235"/>
      <c r="PFC88" s="235"/>
      <c r="PFD88" s="235"/>
      <c r="PFE88" s="235"/>
      <c r="PFF88" s="235"/>
      <c r="PFG88" s="283"/>
      <c r="PFH88" s="283"/>
      <c r="PFI88" s="208"/>
      <c r="PFK88" s="235"/>
      <c r="PFL88" s="235"/>
      <c r="PFM88" s="235"/>
      <c r="PFN88" s="235"/>
      <c r="PFO88" s="235"/>
      <c r="PFP88" s="235"/>
      <c r="PFQ88" s="235"/>
      <c r="PFR88" s="283"/>
      <c r="PFS88" s="283"/>
      <c r="PFT88" s="208"/>
      <c r="PFV88" s="235"/>
      <c r="PFW88" s="235"/>
      <c r="PFX88" s="235"/>
      <c r="PFY88" s="235"/>
      <c r="PFZ88" s="235"/>
      <c r="PGA88" s="235"/>
      <c r="PGB88" s="235"/>
      <c r="PGC88" s="283"/>
      <c r="PGD88" s="283"/>
      <c r="PGE88" s="208"/>
      <c r="PGG88" s="235"/>
      <c r="PGH88" s="235"/>
      <c r="PGI88" s="235"/>
      <c r="PGJ88" s="235"/>
      <c r="PGK88" s="235"/>
      <c r="PGL88" s="235"/>
      <c r="PGM88" s="235"/>
      <c r="PGN88" s="283"/>
      <c r="PGO88" s="283"/>
      <c r="PGP88" s="208"/>
      <c r="PGR88" s="235"/>
      <c r="PGS88" s="235"/>
      <c r="PGT88" s="235"/>
      <c r="PGU88" s="235"/>
      <c r="PGV88" s="235"/>
      <c r="PGW88" s="235"/>
      <c r="PGX88" s="235"/>
      <c r="PGY88" s="283"/>
      <c r="PGZ88" s="283"/>
      <c r="PHA88" s="208"/>
      <c r="PHC88" s="235"/>
      <c r="PHD88" s="235"/>
      <c r="PHE88" s="235"/>
      <c r="PHF88" s="235"/>
      <c r="PHG88" s="235"/>
      <c r="PHH88" s="235"/>
      <c r="PHI88" s="235"/>
      <c r="PHJ88" s="283"/>
      <c r="PHK88" s="283"/>
      <c r="PHL88" s="208"/>
      <c r="PHN88" s="235"/>
      <c r="PHO88" s="235"/>
      <c r="PHP88" s="235"/>
      <c r="PHQ88" s="235"/>
      <c r="PHR88" s="235"/>
      <c r="PHS88" s="235"/>
      <c r="PHT88" s="235"/>
      <c r="PHU88" s="283"/>
      <c r="PHV88" s="283"/>
      <c r="PHW88" s="208"/>
      <c r="PHY88" s="235"/>
      <c r="PHZ88" s="235"/>
      <c r="PIA88" s="235"/>
      <c r="PIB88" s="235"/>
      <c r="PIC88" s="235"/>
      <c r="PID88" s="235"/>
      <c r="PIE88" s="235"/>
      <c r="PIF88" s="283"/>
      <c r="PIG88" s="283"/>
      <c r="PIH88" s="208"/>
      <c r="PIJ88" s="235"/>
      <c r="PIK88" s="235"/>
      <c r="PIL88" s="235"/>
      <c r="PIM88" s="235"/>
      <c r="PIN88" s="235"/>
      <c r="PIO88" s="235"/>
      <c r="PIP88" s="235"/>
      <c r="PIQ88" s="283"/>
      <c r="PIR88" s="283"/>
      <c r="PIS88" s="208"/>
      <c r="PIU88" s="235"/>
      <c r="PIV88" s="235"/>
      <c r="PIW88" s="235"/>
      <c r="PIX88" s="235"/>
      <c r="PIY88" s="235"/>
      <c r="PIZ88" s="235"/>
      <c r="PJA88" s="235"/>
      <c r="PJB88" s="283"/>
      <c r="PJC88" s="283"/>
      <c r="PJD88" s="208"/>
      <c r="PJF88" s="235"/>
      <c r="PJG88" s="235"/>
      <c r="PJH88" s="235"/>
      <c r="PJI88" s="235"/>
      <c r="PJJ88" s="235"/>
      <c r="PJK88" s="235"/>
      <c r="PJL88" s="235"/>
      <c r="PJM88" s="283"/>
      <c r="PJN88" s="283"/>
      <c r="PJO88" s="208"/>
      <c r="PJQ88" s="235"/>
      <c r="PJR88" s="235"/>
      <c r="PJS88" s="235"/>
      <c r="PJT88" s="235"/>
      <c r="PJU88" s="235"/>
      <c r="PJV88" s="235"/>
      <c r="PJW88" s="235"/>
      <c r="PJX88" s="283"/>
      <c r="PJY88" s="283"/>
      <c r="PJZ88" s="208"/>
      <c r="PKB88" s="235"/>
      <c r="PKC88" s="235"/>
      <c r="PKD88" s="235"/>
      <c r="PKE88" s="235"/>
      <c r="PKF88" s="235"/>
      <c r="PKG88" s="235"/>
      <c r="PKH88" s="235"/>
      <c r="PKI88" s="283"/>
      <c r="PKJ88" s="283"/>
      <c r="PKK88" s="208"/>
      <c r="PKM88" s="235"/>
      <c r="PKN88" s="235"/>
      <c r="PKO88" s="235"/>
      <c r="PKP88" s="235"/>
      <c r="PKQ88" s="235"/>
      <c r="PKR88" s="235"/>
      <c r="PKS88" s="235"/>
      <c r="PKT88" s="283"/>
      <c r="PKU88" s="283"/>
      <c r="PKV88" s="208"/>
      <c r="PKX88" s="235"/>
      <c r="PKY88" s="235"/>
      <c r="PKZ88" s="235"/>
      <c r="PLA88" s="235"/>
      <c r="PLB88" s="235"/>
      <c r="PLC88" s="235"/>
      <c r="PLD88" s="235"/>
      <c r="PLE88" s="283"/>
      <c r="PLF88" s="283"/>
      <c r="PLG88" s="208"/>
      <c r="PLI88" s="235"/>
      <c r="PLJ88" s="235"/>
      <c r="PLK88" s="235"/>
      <c r="PLL88" s="235"/>
      <c r="PLM88" s="235"/>
      <c r="PLN88" s="235"/>
      <c r="PLO88" s="235"/>
      <c r="PLP88" s="283"/>
      <c r="PLQ88" s="283"/>
      <c r="PLR88" s="208"/>
      <c r="PLT88" s="235"/>
      <c r="PLU88" s="235"/>
      <c r="PLV88" s="235"/>
      <c r="PLW88" s="235"/>
      <c r="PLX88" s="235"/>
      <c r="PLY88" s="235"/>
      <c r="PLZ88" s="235"/>
      <c r="PMA88" s="283"/>
      <c r="PMB88" s="283"/>
      <c r="PMC88" s="208"/>
      <c r="PME88" s="235"/>
      <c r="PMF88" s="235"/>
      <c r="PMG88" s="235"/>
      <c r="PMH88" s="235"/>
      <c r="PMI88" s="235"/>
      <c r="PMJ88" s="235"/>
      <c r="PMK88" s="235"/>
      <c r="PML88" s="283"/>
      <c r="PMM88" s="283"/>
      <c r="PMN88" s="208"/>
      <c r="PMP88" s="235"/>
      <c r="PMQ88" s="235"/>
      <c r="PMR88" s="235"/>
      <c r="PMS88" s="235"/>
      <c r="PMT88" s="235"/>
      <c r="PMU88" s="235"/>
      <c r="PMV88" s="235"/>
      <c r="PMW88" s="283"/>
      <c r="PMX88" s="283"/>
      <c r="PMY88" s="208"/>
      <c r="PNA88" s="235"/>
      <c r="PNB88" s="235"/>
      <c r="PNC88" s="235"/>
      <c r="PND88" s="235"/>
      <c r="PNE88" s="235"/>
      <c r="PNF88" s="235"/>
      <c r="PNG88" s="235"/>
      <c r="PNH88" s="283"/>
      <c r="PNI88" s="283"/>
      <c r="PNJ88" s="208"/>
      <c r="PNL88" s="235"/>
      <c r="PNM88" s="235"/>
      <c r="PNN88" s="235"/>
      <c r="PNO88" s="235"/>
      <c r="PNP88" s="235"/>
      <c r="PNQ88" s="235"/>
      <c r="PNR88" s="235"/>
      <c r="PNS88" s="283"/>
      <c r="PNT88" s="283"/>
      <c r="PNU88" s="208"/>
      <c r="PNW88" s="235"/>
      <c r="PNX88" s="235"/>
      <c r="PNY88" s="235"/>
      <c r="PNZ88" s="235"/>
      <c r="POA88" s="235"/>
      <c r="POB88" s="235"/>
      <c r="POC88" s="235"/>
      <c r="POD88" s="283"/>
      <c r="POE88" s="283"/>
      <c r="POF88" s="208"/>
      <c r="POH88" s="235"/>
      <c r="POI88" s="235"/>
      <c r="POJ88" s="235"/>
      <c r="POK88" s="235"/>
      <c r="POL88" s="235"/>
      <c r="POM88" s="235"/>
      <c r="PON88" s="235"/>
      <c r="POO88" s="283"/>
      <c r="POP88" s="283"/>
      <c r="POQ88" s="208"/>
      <c r="POS88" s="235"/>
      <c r="POT88" s="235"/>
      <c r="POU88" s="235"/>
      <c r="POV88" s="235"/>
      <c r="POW88" s="235"/>
      <c r="POX88" s="235"/>
      <c r="POY88" s="235"/>
      <c r="POZ88" s="283"/>
      <c r="PPA88" s="283"/>
      <c r="PPB88" s="208"/>
      <c r="PPD88" s="235"/>
      <c r="PPE88" s="235"/>
      <c r="PPF88" s="235"/>
      <c r="PPG88" s="235"/>
      <c r="PPH88" s="235"/>
      <c r="PPI88" s="235"/>
      <c r="PPJ88" s="235"/>
      <c r="PPK88" s="283"/>
      <c r="PPL88" s="283"/>
      <c r="PPM88" s="208"/>
      <c r="PPO88" s="235"/>
      <c r="PPP88" s="235"/>
      <c r="PPQ88" s="235"/>
      <c r="PPR88" s="235"/>
      <c r="PPS88" s="235"/>
      <c r="PPT88" s="235"/>
      <c r="PPU88" s="235"/>
      <c r="PPV88" s="283"/>
      <c r="PPW88" s="283"/>
      <c r="PPX88" s="208"/>
      <c r="PPZ88" s="235"/>
      <c r="PQA88" s="235"/>
      <c r="PQB88" s="235"/>
      <c r="PQC88" s="235"/>
      <c r="PQD88" s="235"/>
      <c r="PQE88" s="235"/>
      <c r="PQF88" s="235"/>
      <c r="PQG88" s="283"/>
      <c r="PQH88" s="283"/>
      <c r="PQI88" s="208"/>
      <c r="PQK88" s="235"/>
      <c r="PQL88" s="235"/>
      <c r="PQM88" s="235"/>
      <c r="PQN88" s="235"/>
      <c r="PQO88" s="235"/>
      <c r="PQP88" s="235"/>
      <c r="PQQ88" s="235"/>
      <c r="PQR88" s="283"/>
      <c r="PQS88" s="283"/>
      <c r="PQT88" s="208"/>
      <c r="PQV88" s="235"/>
      <c r="PQW88" s="235"/>
      <c r="PQX88" s="235"/>
      <c r="PQY88" s="235"/>
      <c r="PQZ88" s="235"/>
      <c r="PRA88" s="235"/>
      <c r="PRB88" s="235"/>
      <c r="PRC88" s="283"/>
      <c r="PRD88" s="283"/>
      <c r="PRE88" s="208"/>
      <c r="PRG88" s="235"/>
      <c r="PRH88" s="235"/>
      <c r="PRI88" s="235"/>
      <c r="PRJ88" s="235"/>
      <c r="PRK88" s="235"/>
      <c r="PRL88" s="235"/>
      <c r="PRM88" s="235"/>
      <c r="PRN88" s="283"/>
      <c r="PRO88" s="283"/>
      <c r="PRP88" s="208"/>
      <c r="PRR88" s="235"/>
      <c r="PRS88" s="235"/>
      <c r="PRT88" s="235"/>
      <c r="PRU88" s="235"/>
      <c r="PRV88" s="235"/>
      <c r="PRW88" s="235"/>
      <c r="PRX88" s="235"/>
      <c r="PRY88" s="283"/>
      <c r="PRZ88" s="283"/>
      <c r="PSA88" s="208"/>
      <c r="PSC88" s="235"/>
      <c r="PSD88" s="235"/>
      <c r="PSE88" s="235"/>
      <c r="PSF88" s="235"/>
      <c r="PSG88" s="235"/>
      <c r="PSH88" s="235"/>
      <c r="PSI88" s="235"/>
      <c r="PSJ88" s="283"/>
      <c r="PSK88" s="283"/>
      <c r="PSL88" s="208"/>
      <c r="PSN88" s="235"/>
      <c r="PSO88" s="235"/>
      <c r="PSP88" s="235"/>
      <c r="PSQ88" s="235"/>
      <c r="PSR88" s="235"/>
      <c r="PSS88" s="235"/>
      <c r="PST88" s="235"/>
      <c r="PSU88" s="283"/>
      <c r="PSV88" s="283"/>
      <c r="PSW88" s="208"/>
      <c r="PSY88" s="235"/>
      <c r="PSZ88" s="235"/>
      <c r="PTA88" s="235"/>
      <c r="PTB88" s="235"/>
      <c r="PTC88" s="235"/>
      <c r="PTD88" s="235"/>
      <c r="PTE88" s="235"/>
      <c r="PTF88" s="283"/>
      <c r="PTG88" s="283"/>
      <c r="PTH88" s="208"/>
      <c r="PTJ88" s="235"/>
      <c r="PTK88" s="235"/>
      <c r="PTL88" s="235"/>
      <c r="PTM88" s="235"/>
      <c r="PTN88" s="235"/>
      <c r="PTO88" s="235"/>
      <c r="PTP88" s="235"/>
      <c r="PTQ88" s="283"/>
      <c r="PTR88" s="283"/>
      <c r="PTS88" s="208"/>
      <c r="PTU88" s="235"/>
      <c r="PTV88" s="235"/>
      <c r="PTW88" s="235"/>
      <c r="PTX88" s="235"/>
      <c r="PTY88" s="235"/>
      <c r="PTZ88" s="235"/>
      <c r="PUA88" s="235"/>
      <c r="PUB88" s="283"/>
      <c r="PUC88" s="283"/>
      <c r="PUD88" s="208"/>
      <c r="PUF88" s="235"/>
      <c r="PUG88" s="235"/>
      <c r="PUH88" s="235"/>
      <c r="PUI88" s="235"/>
      <c r="PUJ88" s="235"/>
      <c r="PUK88" s="235"/>
      <c r="PUL88" s="235"/>
      <c r="PUM88" s="283"/>
      <c r="PUN88" s="283"/>
      <c r="PUO88" s="208"/>
      <c r="PUQ88" s="235"/>
      <c r="PUR88" s="235"/>
      <c r="PUS88" s="235"/>
      <c r="PUT88" s="235"/>
      <c r="PUU88" s="235"/>
      <c r="PUV88" s="235"/>
      <c r="PUW88" s="235"/>
      <c r="PUX88" s="283"/>
      <c r="PUY88" s="283"/>
      <c r="PUZ88" s="208"/>
      <c r="PVB88" s="235"/>
      <c r="PVC88" s="235"/>
      <c r="PVD88" s="235"/>
      <c r="PVE88" s="235"/>
      <c r="PVF88" s="235"/>
      <c r="PVG88" s="235"/>
      <c r="PVH88" s="235"/>
      <c r="PVI88" s="283"/>
      <c r="PVJ88" s="283"/>
      <c r="PVK88" s="208"/>
      <c r="PVM88" s="235"/>
      <c r="PVN88" s="235"/>
      <c r="PVO88" s="235"/>
      <c r="PVP88" s="235"/>
      <c r="PVQ88" s="235"/>
      <c r="PVR88" s="235"/>
      <c r="PVS88" s="235"/>
      <c r="PVT88" s="283"/>
      <c r="PVU88" s="283"/>
      <c r="PVV88" s="208"/>
      <c r="PVX88" s="235"/>
      <c r="PVY88" s="235"/>
      <c r="PVZ88" s="235"/>
      <c r="PWA88" s="235"/>
      <c r="PWB88" s="235"/>
      <c r="PWC88" s="235"/>
      <c r="PWD88" s="235"/>
      <c r="PWE88" s="283"/>
      <c r="PWF88" s="283"/>
      <c r="PWG88" s="208"/>
      <c r="PWI88" s="235"/>
      <c r="PWJ88" s="235"/>
      <c r="PWK88" s="235"/>
      <c r="PWL88" s="235"/>
      <c r="PWM88" s="235"/>
      <c r="PWN88" s="235"/>
      <c r="PWO88" s="235"/>
      <c r="PWP88" s="283"/>
      <c r="PWQ88" s="283"/>
      <c r="PWR88" s="208"/>
      <c r="PWT88" s="235"/>
      <c r="PWU88" s="235"/>
      <c r="PWV88" s="235"/>
      <c r="PWW88" s="235"/>
      <c r="PWX88" s="235"/>
      <c r="PWY88" s="235"/>
      <c r="PWZ88" s="235"/>
      <c r="PXA88" s="283"/>
      <c r="PXB88" s="283"/>
      <c r="PXC88" s="208"/>
      <c r="PXE88" s="235"/>
      <c r="PXF88" s="235"/>
      <c r="PXG88" s="235"/>
      <c r="PXH88" s="235"/>
      <c r="PXI88" s="235"/>
      <c r="PXJ88" s="235"/>
      <c r="PXK88" s="235"/>
      <c r="PXL88" s="283"/>
      <c r="PXM88" s="283"/>
      <c r="PXN88" s="208"/>
      <c r="PXP88" s="235"/>
      <c r="PXQ88" s="235"/>
      <c r="PXR88" s="235"/>
      <c r="PXS88" s="235"/>
      <c r="PXT88" s="235"/>
      <c r="PXU88" s="235"/>
      <c r="PXV88" s="235"/>
      <c r="PXW88" s="283"/>
      <c r="PXX88" s="283"/>
      <c r="PXY88" s="208"/>
      <c r="PYA88" s="235"/>
      <c r="PYB88" s="235"/>
      <c r="PYC88" s="235"/>
      <c r="PYD88" s="235"/>
      <c r="PYE88" s="235"/>
      <c r="PYF88" s="235"/>
      <c r="PYG88" s="235"/>
      <c r="PYH88" s="283"/>
      <c r="PYI88" s="283"/>
      <c r="PYJ88" s="208"/>
      <c r="PYL88" s="235"/>
      <c r="PYM88" s="235"/>
      <c r="PYN88" s="235"/>
      <c r="PYO88" s="235"/>
      <c r="PYP88" s="235"/>
      <c r="PYQ88" s="235"/>
      <c r="PYR88" s="235"/>
      <c r="PYS88" s="283"/>
      <c r="PYT88" s="283"/>
      <c r="PYU88" s="208"/>
      <c r="PYW88" s="235"/>
      <c r="PYX88" s="235"/>
      <c r="PYY88" s="235"/>
      <c r="PYZ88" s="235"/>
      <c r="PZA88" s="235"/>
      <c r="PZB88" s="235"/>
      <c r="PZC88" s="235"/>
      <c r="PZD88" s="283"/>
      <c r="PZE88" s="283"/>
      <c r="PZF88" s="208"/>
      <c r="PZH88" s="235"/>
      <c r="PZI88" s="235"/>
      <c r="PZJ88" s="235"/>
      <c r="PZK88" s="235"/>
      <c r="PZL88" s="235"/>
      <c r="PZM88" s="235"/>
      <c r="PZN88" s="235"/>
      <c r="PZO88" s="283"/>
      <c r="PZP88" s="283"/>
      <c r="PZQ88" s="208"/>
      <c r="PZS88" s="235"/>
      <c r="PZT88" s="235"/>
      <c r="PZU88" s="235"/>
      <c r="PZV88" s="235"/>
      <c r="PZW88" s="235"/>
      <c r="PZX88" s="235"/>
      <c r="PZY88" s="235"/>
      <c r="PZZ88" s="283"/>
      <c r="QAA88" s="283"/>
      <c r="QAB88" s="208"/>
      <c r="QAD88" s="235"/>
      <c r="QAE88" s="235"/>
      <c r="QAF88" s="235"/>
      <c r="QAG88" s="235"/>
      <c r="QAH88" s="235"/>
      <c r="QAI88" s="235"/>
      <c r="QAJ88" s="235"/>
      <c r="QAK88" s="283"/>
      <c r="QAL88" s="283"/>
      <c r="QAM88" s="208"/>
      <c r="QAO88" s="235"/>
      <c r="QAP88" s="235"/>
      <c r="QAQ88" s="235"/>
      <c r="QAR88" s="235"/>
      <c r="QAS88" s="235"/>
      <c r="QAT88" s="235"/>
      <c r="QAU88" s="235"/>
      <c r="QAV88" s="283"/>
      <c r="QAW88" s="283"/>
      <c r="QAX88" s="208"/>
      <c r="QAZ88" s="235"/>
      <c r="QBA88" s="235"/>
      <c r="QBB88" s="235"/>
      <c r="QBC88" s="235"/>
      <c r="QBD88" s="235"/>
      <c r="QBE88" s="235"/>
      <c r="QBF88" s="235"/>
      <c r="QBG88" s="283"/>
      <c r="QBH88" s="283"/>
      <c r="QBI88" s="208"/>
      <c r="QBK88" s="235"/>
      <c r="QBL88" s="235"/>
      <c r="QBM88" s="235"/>
      <c r="QBN88" s="235"/>
      <c r="QBO88" s="235"/>
      <c r="QBP88" s="235"/>
      <c r="QBQ88" s="235"/>
      <c r="QBR88" s="283"/>
      <c r="QBS88" s="283"/>
      <c r="QBT88" s="208"/>
      <c r="QBV88" s="235"/>
      <c r="QBW88" s="235"/>
      <c r="QBX88" s="235"/>
      <c r="QBY88" s="235"/>
      <c r="QBZ88" s="235"/>
      <c r="QCA88" s="235"/>
      <c r="QCB88" s="235"/>
      <c r="QCC88" s="283"/>
      <c r="QCD88" s="283"/>
      <c r="QCE88" s="208"/>
      <c r="QCG88" s="235"/>
      <c r="QCH88" s="235"/>
      <c r="QCI88" s="235"/>
      <c r="QCJ88" s="235"/>
      <c r="QCK88" s="235"/>
      <c r="QCL88" s="235"/>
      <c r="QCM88" s="235"/>
      <c r="QCN88" s="283"/>
      <c r="QCO88" s="283"/>
      <c r="QCP88" s="208"/>
      <c r="QCR88" s="235"/>
      <c r="QCS88" s="235"/>
      <c r="QCT88" s="235"/>
      <c r="QCU88" s="235"/>
      <c r="QCV88" s="235"/>
      <c r="QCW88" s="235"/>
      <c r="QCX88" s="235"/>
      <c r="QCY88" s="283"/>
      <c r="QCZ88" s="283"/>
      <c r="QDA88" s="208"/>
      <c r="QDC88" s="235"/>
      <c r="QDD88" s="235"/>
      <c r="QDE88" s="235"/>
      <c r="QDF88" s="235"/>
      <c r="QDG88" s="235"/>
      <c r="QDH88" s="235"/>
      <c r="QDI88" s="235"/>
      <c r="QDJ88" s="283"/>
      <c r="QDK88" s="283"/>
      <c r="QDL88" s="208"/>
      <c r="QDN88" s="235"/>
      <c r="QDO88" s="235"/>
      <c r="QDP88" s="235"/>
      <c r="QDQ88" s="235"/>
      <c r="QDR88" s="235"/>
      <c r="QDS88" s="235"/>
      <c r="QDT88" s="235"/>
      <c r="QDU88" s="283"/>
      <c r="QDV88" s="283"/>
      <c r="QDW88" s="208"/>
      <c r="QDY88" s="235"/>
      <c r="QDZ88" s="235"/>
      <c r="QEA88" s="235"/>
      <c r="QEB88" s="235"/>
      <c r="QEC88" s="235"/>
      <c r="QED88" s="235"/>
      <c r="QEE88" s="235"/>
      <c r="QEF88" s="283"/>
      <c r="QEG88" s="283"/>
      <c r="QEH88" s="208"/>
      <c r="QEJ88" s="235"/>
      <c r="QEK88" s="235"/>
      <c r="QEL88" s="235"/>
      <c r="QEM88" s="235"/>
      <c r="QEN88" s="235"/>
      <c r="QEO88" s="235"/>
      <c r="QEP88" s="235"/>
      <c r="QEQ88" s="283"/>
      <c r="QER88" s="283"/>
      <c r="QES88" s="208"/>
      <c r="QEU88" s="235"/>
      <c r="QEV88" s="235"/>
      <c r="QEW88" s="235"/>
      <c r="QEX88" s="235"/>
      <c r="QEY88" s="235"/>
      <c r="QEZ88" s="235"/>
      <c r="QFA88" s="235"/>
      <c r="QFB88" s="283"/>
      <c r="QFC88" s="283"/>
      <c r="QFD88" s="208"/>
      <c r="QFF88" s="235"/>
      <c r="QFG88" s="235"/>
      <c r="QFH88" s="235"/>
      <c r="QFI88" s="235"/>
      <c r="QFJ88" s="235"/>
      <c r="QFK88" s="235"/>
      <c r="QFL88" s="235"/>
      <c r="QFM88" s="283"/>
      <c r="QFN88" s="283"/>
      <c r="QFO88" s="208"/>
      <c r="QFQ88" s="235"/>
      <c r="QFR88" s="235"/>
      <c r="QFS88" s="235"/>
      <c r="QFT88" s="235"/>
      <c r="QFU88" s="235"/>
      <c r="QFV88" s="235"/>
      <c r="QFW88" s="235"/>
      <c r="QFX88" s="283"/>
      <c r="QFY88" s="283"/>
      <c r="QFZ88" s="208"/>
      <c r="QGB88" s="235"/>
      <c r="QGC88" s="235"/>
      <c r="QGD88" s="235"/>
      <c r="QGE88" s="235"/>
      <c r="QGF88" s="235"/>
      <c r="QGG88" s="235"/>
      <c r="QGH88" s="235"/>
      <c r="QGI88" s="283"/>
      <c r="QGJ88" s="283"/>
      <c r="QGK88" s="208"/>
      <c r="QGM88" s="235"/>
      <c r="QGN88" s="235"/>
      <c r="QGO88" s="235"/>
      <c r="QGP88" s="235"/>
      <c r="QGQ88" s="235"/>
      <c r="QGR88" s="235"/>
      <c r="QGS88" s="235"/>
      <c r="QGT88" s="283"/>
      <c r="QGU88" s="283"/>
      <c r="QGV88" s="208"/>
      <c r="QGX88" s="235"/>
      <c r="QGY88" s="235"/>
      <c r="QGZ88" s="235"/>
      <c r="QHA88" s="235"/>
      <c r="QHB88" s="235"/>
      <c r="QHC88" s="235"/>
      <c r="QHD88" s="235"/>
      <c r="QHE88" s="283"/>
      <c r="QHF88" s="283"/>
      <c r="QHG88" s="208"/>
      <c r="QHI88" s="235"/>
      <c r="QHJ88" s="235"/>
      <c r="QHK88" s="235"/>
      <c r="QHL88" s="235"/>
      <c r="QHM88" s="235"/>
      <c r="QHN88" s="235"/>
      <c r="QHO88" s="235"/>
      <c r="QHP88" s="283"/>
      <c r="QHQ88" s="283"/>
      <c r="QHR88" s="208"/>
      <c r="QHT88" s="235"/>
      <c r="QHU88" s="235"/>
      <c r="QHV88" s="235"/>
      <c r="QHW88" s="235"/>
      <c r="QHX88" s="235"/>
      <c r="QHY88" s="235"/>
      <c r="QHZ88" s="235"/>
      <c r="QIA88" s="283"/>
      <c r="QIB88" s="283"/>
      <c r="QIC88" s="208"/>
      <c r="QIE88" s="235"/>
      <c r="QIF88" s="235"/>
      <c r="QIG88" s="235"/>
      <c r="QIH88" s="235"/>
      <c r="QII88" s="235"/>
      <c r="QIJ88" s="235"/>
      <c r="QIK88" s="235"/>
      <c r="QIL88" s="283"/>
      <c r="QIM88" s="283"/>
      <c r="QIN88" s="208"/>
      <c r="QIP88" s="235"/>
      <c r="QIQ88" s="235"/>
      <c r="QIR88" s="235"/>
      <c r="QIS88" s="235"/>
      <c r="QIT88" s="235"/>
      <c r="QIU88" s="235"/>
      <c r="QIV88" s="235"/>
      <c r="QIW88" s="283"/>
      <c r="QIX88" s="283"/>
      <c r="QIY88" s="208"/>
      <c r="QJA88" s="235"/>
      <c r="QJB88" s="235"/>
      <c r="QJC88" s="235"/>
      <c r="QJD88" s="235"/>
      <c r="QJE88" s="235"/>
      <c r="QJF88" s="235"/>
      <c r="QJG88" s="235"/>
      <c r="QJH88" s="283"/>
      <c r="QJI88" s="283"/>
      <c r="QJJ88" s="208"/>
      <c r="QJL88" s="235"/>
      <c r="QJM88" s="235"/>
      <c r="QJN88" s="235"/>
      <c r="QJO88" s="235"/>
      <c r="QJP88" s="235"/>
      <c r="QJQ88" s="235"/>
      <c r="QJR88" s="235"/>
      <c r="QJS88" s="283"/>
      <c r="QJT88" s="283"/>
      <c r="QJU88" s="208"/>
      <c r="QJW88" s="235"/>
      <c r="QJX88" s="235"/>
      <c r="QJY88" s="235"/>
      <c r="QJZ88" s="235"/>
      <c r="QKA88" s="235"/>
      <c r="QKB88" s="235"/>
      <c r="QKC88" s="235"/>
      <c r="QKD88" s="283"/>
      <c r="QKE88" s="283"/>
      <c r="QKF88" s="208"/>
      <c r="QKH88" s="235"/>
      <c r="QKI88" s="235"/>
      <c r="QKJ88" s="235"/>
      <c r="QKK88" s="235"/>
      <c r="QKL88" s="235"/>
      <c r="QKM88" s="235"/>
      <c r="QKN88" s="235"/>
      <c r="QKO88" s="283"/>
      <c r="QKP88" s="283"/>
      <c r="QKQ88" s="208"/>
      <c r="QKS88" s="235"/>
      <c r="QKT88" s="235"/>
      <c r="QKU88" s="235"/>
      <c r="QKV88" s="235"/>
      <c r="QKW88" s="235"/>
      <c r="QKX88" s="235"/>
      <c r="QKY88" s="235"/>
      <c r="QKZ88" s="283"/>
      <c r="QLA88" s="283"/>
      <c r="QLB88" s="208"/>
      <c r="QLD88" s="235"/>
      <c r="QLE88" s="235"/>
      <c r="QLF88" s="235"/>
      <c r="QLG88" s="235"/>
      <c r="QLH88" s="235"/>
      <c r="QLI88" s="235"/>
      <c r="QLJ88" s="235"/>
      <c r="QLK88" s="283"/>
      <c r="QLL88" s="283"/>
      <c r="QLM88" s="208"/>
      <c r="QLO88" s="235"/>
      <c r="QLP88" s="235"/>
      <c r="QLQ88" s="235"/>
      <c r="QLR88" s="235"/>
      <c r="QLS88" s="235"/>
      <c r="QLT88" s="235"/>
      <c r="QLU88" s="235"/>
      <c r="QLV88" s="283"/>
      <c r="QLW88" s="283"/>
      <c r="QLX88" s="208"/>
      <c r="QLZ88" s="235"/>
      <c r="QMA88" s="235"/>
      <c r="QMB88" s="235"/>
      <c r="QMC88" s="235"/>
      <c r="QMD88" s="235"/>
      <c r="QME88" s="235"/>
      <c r="QMF88" s="235"/>
      <c r="QMG88" s="283"/>
      <c r="QMH88" s="283"/>
      <c r="QMI88" s="208"/>
      <c r="QMK88" s="235"/>
      <c r="QML88" s="235"/>
      <c r="QMM88" s="235"/>
      <c r="QMN88" s="235"/>
      <c r="QMO88" s="235"/>
      <c r="QMP88" s="235"/>
      <c r="QMQ88" s="235"/>
      <c r="QMR88" s="283"/>
      <c r="QMS88" s="283"/>
      <c r="QMT88" s="208"/>
      <c r="QMV88" s="235"/>
      <c r="QMW88" s="235"/>
      <c r="QMX88" s="235"/>
      <c r="QMY88" s="235"/>
      <c r="QMZ88" s="235"/>
      <c r="QNA88" s="235"/>
      <c r="QNB88" s="235"/>
      <c r="QNC88" s="283"/>
      <c r="QND88" s="283"/>
      <c r="QNE88" s="208"/>
      <c r="QNG88" s="235"/>
      <c r="QNH88" s="235"/>
      <c r="QNI88" s="235"/>
      <c r="QNJ88" s="235"/>
      <c r="QNK88" s="235"/>
      <c r="QNL88" s="235"/>
      <c r="QNM88" s="235"/>
      <c r="QNN88" s="283"/>
      <c r="QNO88" s="283"/>
      <c r="QNP88" s="208"/>
      <c r="QNR88" s="235"/>
      <c r="QNS88" s="235"/>
      <c r="QNT88" s="235"/>
      <c r="QNU88" s="235"/>
      <c r="QNV88" s="235"/>
      <c r="QNW88" s="235"/>
      <c r="QNX88" s="235"/>
      <c r="QNY88" s="283"/>
      <c r="QNZ88" s="283"/>
      <c r="QOA88" s="208"/>
      <c r="QOC88" s="235"/>
      <c r="QOD88" s="235"/>
      <c r="QOE88" s="235"/>
      <c r="QOF88" s="235"/>
      <c r="QOG88" s="235"/>
      <c r="QOH88" s="235"/>
      <c r="QOI88" s="235"/>
      <c r="QOJ88" s="283"/>
      <c r="QOK88" s="283"/>
      <c r="QOL88" s="208"/>
      <c r="QON88" s="235"/>
      <c r="QOO88" s="235"/>
      <c r="QOP88" s="235"/>
      <c r="QOQ88" s="235"/>
      <c r="QOR88" s="235"/>
      <c r="QOS88" s="235"/>
      <c r="QOT88" s="235"/>
      <c r="QOU88" s="283"/>
      <c r="QOV88" s="283"/>
      <c r="QOW88" s="208"/>
      <c r="QOY88" s="235"/>
      <c r="QOZ88" s="235"/>
      <c r="QPA88" s="235"/>
      <c r="QPB88" s="235"/>
      <c r="QPC88" s="235"/>
      <c r="QPD88" s="235"/>
      <c r="QPE88" s="235"/>
      <c r="QPF88" s="283"/>
      <c r="QPG88" s="283"/>
      <c r="QPH88" s="208"/>
      <c r="QPJ88" s="235"/>
      <c r="QPK88" s="235"/>
      <c r="QPL88" s="235"/>
      <c r="QPM88" s="235"/>
      <c r="QPN88" s="235"/>
      <c r="QPO88" s="235"/>
      <c r="QPP88" s="235"/>
      <c r="QPQ88" s="283"/>
      <c r="QPR88" s="283"/>
      <c r="QPS88" s="208"/>
      <c r="QPU88" s="235"/>
      <c r="QPV88" s="235"/>
      <c r="QPW88" s="235"/>
      <c r="QPX88" s="235"/>
      <c r="QPY88" s="235"/>
      <c r="QPZ88" s="235"/>
      <c r="QQA88" s="235"/>
      <c r="QQB88" s="283"/>
      <c r="QQC88" s="283"/>
      <c r="QQD88" s="208"/>
      <c r="QQF88" s="235"/>
      <c r="QQG88" s="235"/>
      <c r="QQH88" s="235"/>
      <c r="QQI88" s="235"/>
      <c r="QQJ88" s="235"/>
      <c r="QQK88" s="235"/>
      <c r="QQL88" s="235"/>
      <c r="QQM88" s="283"/>
      <c r="QQN88" s="283"/>
      <c r="QQO88" s="208"/>
      <c r="QQQ88" s="235"/>
      <c r="QQR88" s="235"/>
      <c r="QQS88" s="235"/>
      <c r="QQT88" s="235"/>
      <c r="QQU88" s="235"/>
      <c r="QQV88" s="235"/>
      <c r="QQW88" s="235"/>
      <c r="QQX88" s="283"/>
      <c r="QQY88" s="283"/>
      <c r="QQZ88" s="208"/>
      <c r="QRB88" s="235"/>
      <c r="QRC88" s="235"/>
      <c r="QRD88" s="235"/>
      <c r="QRE88" s="235"/>
      <c r="QRF88" s="235"/>
      <c r="QRG88" s="235"/>
      <c r="QRH88" s="235"/>
      <c r="QRI88" s="283"/>
      <c r="QRJ88" s="283"/>
      <c r="QRK88" s="208"/>
      <c r="QRM88" s="235"/>
      <c r="QRN88" s="235"/>
      <c r="QRO88" s="235"/>
      <c r="QRP88" s="235"/>
      <c r="QRQ88" s="235"/>
      <c r="QRR88" s="235"/>
      <c r="QRS88" s="235"/>
      <c r="QRT88" s="283"/>
      <c r="QRU88" s="283"/>
      <c r="QRV88" s="208"/>
      <c r="QRX88" s="235"/>
      <c r="QRY88" s="235"/>
      <c r="QRZ88" s="235"/>
      <c r="QSA88" s="235"/>
      <c r="QSB88" s="235"/>
      <c r="QSC88" s="235"/>
      <c r="QSD88" s="235"/>
      <c r="QSE88" s="283"/>
      <c r="QSF88" s="283"/>
      <c r="QSG88" s="208"/>
      <c r="QSI88" s="235"/>
      <c r="QSJ88" s="235"/>
      <c r="QSK88" s="235"/>
      <c r="QSL88" s="235"/>
      <c r="QSM88" s="235"/>
      <c r="QSN88" s="235"/>
      <c r="QSO88" s="235"/>
      <c r="QSP88" s="283"/>
      <c r="QSQ88" s="283"/>
      <c r="QSR88" s="208"/>
      <c r="QST88" s="235"/>
      <c r="QSU88" s="235"/>
      <c r="QSV88" s="235"/>
      <c r="QSW88" s="235"/>
      <c r="QSX88" s="235"/>
      <c r="QSY88" s="235"/>
      <c r="QSZ88" s="235"/>
      <c r="QTA88" s="283"/>
      <c r="QTB88" s="283"/>
      <c r="QTC88" s="208"/>
      <c r="QTE88" s="235"/>
      <c r="QTF88" s="235"/>
      <c r="QTG88" s="235"/>
      <c r="QTH88" s="235"/>
      <c r="QTI88" s="235"/>
      <c r="QTJ88" s="235"/>
      <c r="QTK88" s="235"/>
      <c r="QTL88" s="283"/>
      <c r="QTM88" s="283"/>
      <c r="QTN88" s="208"/>
      <c r="QTP88" s="235"/>
      <c r="QTQ88" s="235"/>
      <c r="QTR88" s="235"/>
      <c r="QTS88" s="235"/>
      <c r="QTT88" s="235"/>
      <c r="QTU88" s="235"/>
      <c r="QTV88" s="235"/>
      <c r="QTW88" s="283"/>
      <c r="QTX88" s="283"/>
      <c r="QTY88" s="208"/>
      <c r="QUA88" s="235"/>
      <c r="QUB88" s="235"/>
      <c r="QUC88" s="235"/>
      <c r="QUD88" s="235"/>
      <c r="QUE88" s="235"/>
      <c r="QUF88" s="235"/>
      <c r="QUG88" s="235"/>
      <c r="QUH88" s="283"/>
      <c r="QUI88" s="283"/>
      <c r="QUJ88" s="208"/>
      <c r="QUL88" s="235"/>
      <c r="QUM88" s="235"/>
      <c r="QUN88" s="235"/>
      <c r="QUO88" s="235"/>
      <c r="QUP88" s="235"/>
      <c r="QUQ88" s="235"/>
      <c r="QUR88" s="235"/>
      <c r="QUS88" s="283"/>
      <c r="QUT88" s="283"/>
      <c r="QUU88" s="208"/>
      <c r="QUW88" s="235"/>
      <c r="QUX88" s="235"/>
      <c r="QUY88" s="235"/>
      <c r="QUZ88" s="235"/>
      <c r="QVA88" s="235"/>
      <c r="QVB88" s="235"/>
      <c r="QVC88" s="235"/>
      <c r="QVD88" s="283"/>
      <c r="QVE88" s="283"/>
      <c r="QVF88" s="208"/>
      <c r="QVH88" s="235"/>
      <c r="QVI88" s="235"/>
      <c r="QVJ88" s="235"/>
      <c r="QVK88" s="235"/>
      <c r="QVL88" s="235"/>
      <c r="QVM88" s="235"/>
      <c r="QVN88" s="235"/>
      <c r="QVO88" s="283"/>
      <c r="QVP88" s="283"/>
      <c r="QVQ88" s="208"/>
      <c r="QVS88" s="235"/>
      <c r="QVT88" s="235"/>
      <c r="QVU88" s="235"/>
      <c r="QVV88" s="235"/>
      <c r="QVW88" s="235"/>
      <c r="QVX88" s="235"/>
      <c r="QVY88" s="235"/>
      <c r="QVZ88" s="283"/>
      <c r="QWA88" s="283"/>
      <c r="QWB88" s="208"/>
      <c r="QWD88" s="235"/>
      <c r="QWE88" s="235"/>
      <c r="QWF88" s="235"/>
      <c r="QWG88" s="235"/>
      <c r="QWH88" s="235"/>
      <c r="QWI88" s="235"/>
      <c r="QWJ88" s="235"/>
      <c r="QWK88" s="283"/>
      <c r="QWL88" s="283"/>
      <c r="QWM88" s="208"/>
      <c r="QWO88" s="235"/>
      <c r="QWP88" s="235"/>
      <c r="QWQ88" s="235"/>
      <c r="QWR88" s="235"/>
      <c r="QWS88" s="235"/>
      <c r="QWT88" s="235"/>
      <c r="QWU88" s="235"/>
      <c r="QWV88" s="283"/>
      <c r="QWW88" s="283"/>
      <c r="QWX88" s="208"/>
      <c r="QWZ88" s="235"/>
      <c r="QXA88" s="235"/>
      <c r="QXB88" s="235"/>
      <c r="QXC88" s="235"/>
      <c r="QXD88" s="235"/>
      <c r="QXE88" s="235"/>
      <c r="QXF88" s="235"/>
      <c r="QXG88" s="283"/>
      <c r="QXH88" s="283"/>
      <c r="QXI88" s="208"/>
      <c r="QXK88" s="235"/>
      <c r="QXL88" s="235"/>
      <c r="QXM88" s="235"/>
      <c r="QXN88" s="235"/>
      <c r="QXO88" s="235"/>
      <c r="QXP88" s="235"/>
      <c r="QXQ88" s="235"/>
      <c r="QXR88" s="283"/>
      <c r="QXS88" s="283"/>
      <c r="QXT88" s="208"/>
      <c r="QXV88" s="235"/>
      <c r="QXW88" s="235"/>
      <c r="QXX88" s="235"/>
      <c r="QXY88" s="235"/>
      <c r="QXZ88" s="235"/>
      <c r="QYA88" s="235"/>
      <c r="QYB88" s="235"/>
      <c r="QYC88" s="283"/>
      <c r="QYD88" s="283"/>
      <c r="QYE88" s="208"/>
      <c r="QYG88" s="235"/>
      <c r="QYH88" s="235"/>
      <c r="QYI88" s="235"/>
      <c r="QYJ88" s="235"/>
      <c r="QYK88" s="235"/>
      <c r="QYL88" s="235"/>
      <c r="QYM88" s="235"/>
      <c r="QYN88" s="283"/>
      <c r="QYO88" s="283"/>
      <c r="QYP88" s="208"/>
      <c r="QYR88" s="235"/>
      <c r="QYS88" s="235"/>
      <c r="QYT88" s="235"/>
      <c r="QYU88" s="235"/>
      <c r="QYV88" s="235"/>
      <c r="QYW88" s="235"/>
      <c r="QYX88" s="235"/>
      <c r="QYY88" s="283"/>
      <c r="QYZ88" s="283"/>
      <c r="QZA88" s="208"/>
      <c r="QZC88" s="235"/>
      <c r="QZD88" s="235"/>
      <c r="QZE88" s="235"/>
      <c r="QZF88" s="235"/>
      <c r="QZG88" s="235"/>
      <c r="QZH88" s="235"/>
      <c r="QZI88" s="235"/>
      <c r="QZJ88" s="283"/>
      <c r="QZK88" s="283"/>
      <c r="QZL88" s="208"/>
      <c r="QZN88" s="235"/>
      <c r="QZO88" s="235"/>
      <c r="QZP88" s="235"/>
      <c r="QZQ88" s="235"/>
      <c r="QZR88" s="235"/>
      <c r="QZS88" s="235"/>
      <c r="QZT88" s="235"/>
      <c r="QZU88" s="283"/>
      <c r="QZV88" s="283"/>
      <c r="QZW88" s="208"/>
      <c r="QZY88" s="235"/>
      <c r="QZZ88" s="235"/>
      <c r="RAA88" s="235"/>
      <c r="RAB88" s="235"/>
      <c r="RAC88" s="235"/>
      <c r="RAD88" s="235"/>
      <c r="RAE88" s="235"/>
      <c r="RAF88" s="283"/>
      <c r="RAG88" s="283"/>
      <c r="RAH88" s="208"/>
      <c r="RAJ88" s="235"/>
      <c r="RAK88" s="235"/>
      <c r="RAL88" s="235"/>
      <c r="RAM88" s="235"/>
      <c r="RAN88" s="235"/>
      <c r="RAO88" s="235"/>
      <c r="RAP88" s="235"/>
      <c r="RAQ88" s="283"/>
      <c r="RAR88" s="283"/>
      <c r="RAS88" s="208"/>
      <c r="RAU88" s="235"/>
      <c r="RAV88" s="235"/>
      <c r="RAW88" s="235"/>
      <c r="RAX88" s="235"/>
      <c r="RAY88" s="235"/>
      <c r="RAZ88" s="235"/>
      <c r="RBA88" s="235"/>
      <c r="RBB88" s="283"/>
      <c r="RBC88" s="283"/>
      <c r="RBD88" s="208"/>
      <c r="RBF88" s="235"/>
      <c r="RBG88" s="235"/>
      <c r="RBH88" s="235"/>
      <c r="RBI88" s="235"/>
      <c r="RBJ88" s="235"/>
      <c r="RBK88" s="235"/>
      <c r="RBL88" s="235"/>
      <c r="RBM88" s="283"/>
      <c r="RBN88" s="283"/>
      <c r="RBO88" s="208"/>
      <c r="RBQ88" s="235"/>
      <c r="RBR88" s="235"/>
      <c r="RBS88" s="235"/>
      <c r="RBT88" s="235"/>
      <c r="RBU88" s="235"/>
      <c r="RBV88" s="235"/>
      <c r="RBW88" s="235"/>
      <c r="RBX88" s="283"/>
      <c r="RBY88" s="283"/>
      <c r="RBZ88" s="208"/>
      <c r="RCB88" s="235"/>
      <c r="RCC88" s="235"/>
      <c r="RCD88" s="235"/>
      <c r="RCE88" s="235"/>
      <c r="RCF88" s="235"/>
      <c r="RCG88" s="235"/>
      <c r="RCH88" s="235"/>
      <c r="RCI88" s="283"/>
      <c r="RCJ88" s="283"/>
      <c r="RCK88" s="208"/>
      <c r="RCM88" s="235"/>
      <c r="RCN88" s="235"/>
      <c r="RCO88" s="235"/>
      <c r="RCP88" s="235"/>
      <c r="RCQ88" s="235"/>
      <c r="RCR88" s="235"/>
      <c r="RCS88" s="235"/>
      <c r="RCT88" s="283"/>
      <c r="RCU88" s="283"/>
      <c r="RCV88" s="208"/>
      <c r="RCX88" s="235"/>
      <c r="RCY88" s="235"/>
      <c r="RCZ88" s="235"/>
      <c r="RDA88" s="235"/>
      <c r="RDB88" s="235"/>
      <c r="RDC88" s="235"/>
      <c r="RDD88" s="235"/>
      <c r="RDE88" s="283"/>
      <c r="RDF88" s="283"/>
      <c r="RDG88" s="208"/>
      <c r="RDI88" s="235"/>
      <c r="RDJ88" s="235"/>
      <c r="RDK88" s="235"/>
      <c r="RDL88" s="235"/>
      <c r="RDM88" s="235"/>
      <c r="RDN88" s="235"/>
      <c r="RDO88" s="235"/>
      <c r="RDP88" s="283"/>
      <c r="RDQ88" s="283"/>
      <c r="RDR88" s="208"/>
      <c r="RDT88" s="235"/>
      <c r="RDU88" s="235"/>
      <c r="RDV88" s="235"/>
      <c r="RDW88" s="235"/>
      <c r="RDX88" s="235"/>
      <c r="RDY88" s="235"/>
      <c r="RDZ88" s="235"/>
      <c r="REA88" s="283"/>
      <c r="REB88" s="283"/>
      <c r="REC88" s="208"/>
      <c r="REE88" s="235"/>
      <c r="REF88" s="235"/>
      <c r="REG88" s="235"/>
      <c r="REH88" s="235"/>
      <c r="REI88" s="235"/>
      <c r="REJ88" s="235"/>
      <c r="REK88" s="235"/>
      <c r="REL88" s="283"/>
      <c r="REM88" s="283"/>
      <c r="REN88" s="208"/>
      <c r="REP88" s="235"/>
      <c r="REQ88" s="235"/>
      <c r="RER88" s="235"/>
      <c r="RES88" s="235"/>
      <c r="RET88" s="235"/>
      <c r="REU88" s="235"/>
      <c r="REV88" s="235"/>
      <c r="REW88" s="283"/>
      <c r="REX88" s="283"/>
      <c r="REY88" s="208"/>
      <c r="RFA88" s="235"/>
      <c r="RFB88" s="235"/>
      <c r="RFC88" s="235"/>
      <c r="RFD88" s="235"/>
      <c r="RFE88" s="235"/>
      <c r="RFF88" s="235"/>
      <c r="RFG88" s="235"/>
      <c r="RFH88" s="283"/>
      <c r="RFI88" s="283"/>
      <c r="RFJ88" s="208"/>
      <c r="RFL88" s="235"/>
      <c r="RFM88" s="235"/>
      <c r="RFN88" s="235"/>
      <c r="RFO88" s="235"/>
      <c r="RFP88" s="235"/>
      <c r="RFQ88" s="235"/>
      <c r="RFR88" s="235"/>
      <c r="RFS88" s="283"/>
      <c r="RFT88" s="283"/>
      <c r="RFU88" s="208"/>
      <c r="RFW88" s="235"/>
      <c r="RFX88" s="235"/>
      <c r="RFY88" s="235"/>
      <c r="RFZ88" s="235"/>
      <c r="RGA88" s="235"/>
      <c r="RGB88" s="235"/>
      <c r="RGC88" s="235"/>
      <c r="RGD88" s="283"/>
      <c r="RGE88" s="283"/>
      <c r="RGF88" s="208"/>
      <c r="RGH88" s="235"/>
      <c r="RGI88" s="235"/>
      <c r="RGJ88" s="235"/>
      <c r="RGK88" s="235"/>
      <c r="RGL88" s="235"/>
      <c r="RGM88" s="235"/>
      <c r="RGN88" s="235"/>
      <c r="RGO88" s="283"/>
      <c r="RGP88" s="283"/>
      <c r="RGQ88" s="208"/>
      <c r="RGS88" s="235"/>
      <c r="RGT88" s="235"/>
      <c r="RGU88" s="235"/>
      <c r="RGV88" s="235"/>
      <c r="RGW88" s="235"/>
      <c r="RGX88" s="235"/>
      <c r="RGY88" s="235"/>
      <c r="RGZ88" s="283"/>
      <c r="RHA88" s="283"/>
      <c r="RHB88" s="208"/>
      <c r="RHD88" s="235"/>
      <c r="RHE88" s="235"/>
      <c r="RHF88" s="235"/>
      <c r="RHG88" s="235"/>
      <c r="RHH88" s="235"/>
      <c r="RHI88" s="235"/>
      <c r="RHJ88" s="235"/>
      <c r="RHK88" s="283"/>
      <c r="RHL88" s="283"/>
      <c r="RHM88" s="208"/>
      <c r="RHO88" s="235"/>
      <c r="RHP88" s="235"/>
      <c r="RHQ88" s="235"/>
      <c r="RHR88" s="235"/>
      <c r="RHS88" s="235"/>
      <c r="RHT88" s="235"/>
      <c r="RHU88" s="235"/>
      <c r="RHV88" s="283"/>
      <c r="RHW88" s="283"/>
      <c r="RHX88" s="208"/>
      <c r="RHZ88" s="235"/>
      <c r="RIA88" s="235"/>
      <c r="RIB88" s="235"/>
      <c r="RIC88" s="235"/>
      <c r="RID88" s="235"/>
      <c r="RIE88" s="235"/>
      <c r="RIF88" s="235"/>
      <c r="RIG88" s="283"/>
      <c r="RIH88" s="283"/>
      <c r="RII88" s="208"/>
      <c r="RIK88" s="235"/>
      <c r="RIL88" s="235"/>
      <c r="RIM88" s="235"/>
      <c r="RIN88" s="235"/>
      <c r="RIO88" s="235"/>
      <c r="RIP88" s="235"/>
      <c r="RIQ88" s="235"/>
      <c r="RIR88" s="283"/>
      <c r="RIS88" s="283"/>
      <c r="RIT88" s="208"/>
      <c r="RIV88" s="235"/>
      <c r="RIW88" s="235"/>
      <c r="RIX88" s="235"/>
      <c r="RIY88" s="235"/>
      <c r="RIZ88" s="235"/>
      <c r="RJA88" s="235"/>
      <c r="RJB88" s="235"/>
      <c r="RJC88" s="283"/>
      <c r="RJD88" s="283"/>
      <c r="RJE88" s="208"/>
      <c r="RJG88" s="235"/>
      <c r="RJH88" s="235"/>
      <c r="RJI88" s="235"/>
      <c r="RJJ88" s="235"/>
      <c r="RJK88" s="235"/>
      <c r="RJL88" s="235"/>
      <c r="RJM88" s="235"/>
      <c r="RJN88" s="283"/>
      <c r="RJO88" s="283"/>
      <c r="RJP88" s="208"/>
      <c r="RJR88" s="235"/>
      <c r="RJS88" s="235"/>
      <c r="RJT88" s="235"/>
      <c r="RJU88" s="235"/>
      <c r="RJV88" s="235"/>
      <c r="RJW88" s="235"/>
      <c r="RJX88" s="235"/>
      <c r="RJY88" s="283"/>
      <c r="RJZ88" s="283"/>
      <c r="RKA88" s="208"/>
      <c r="RKC88" s="235"/>
      <c r="RKD88" s="235"/>
      <c r="RKE88" s="235"/>
      <c r="RKF88" s="235"/>
      <c r="RKG88" s="235"/>
      <c r="RKH88" s="235"/>
      <c r="RKI88" s="235"/>
      <c r="RKJ88" s="283"/>
      <c r="RKK88" s="283"/>
      <c r="RKL88" s="208"/>
      <c r="RKN88" s="235"/>
      <c r="RKO88" s="235"/>
      <c r="RKP88" s="235"/>
      <c r="RKQ88" s="235"/>
      <c r="RKR88" s="235"/>
      <c r="RKS88" s="235"/>
      <c r="RKT88" s="235"/>
      <c r="RKU88" s="283"/>
      <c r="RKV88" s="283"/>
      <c r="RKW88" s="208"/>
      <c r="RKY88" s="235"/>
      <c r="RKZ88" s="235"/>
      <c r="RLA88" s="235"/>
      <c r="RLB88" s="235"/>
      <c r="RLC88" s="235"/>
      <c r="RLD88" s="235"/>
      <c r="RLE88" s="235"/>
      <c r="RLF88" s="283"/>
      <c r="RLG88" s="283"/>
      <c r="RLH88" s="208"/>
      <c r="RLJ88" s="235"/>
      <c r="RLK88" s="235"/>
      <c r="RLL88" s="235"/>
      <c r="RLM88" s="235"/>
      <c r="RLN88" s="235"/>
      <c r="RLO88" s="235"/>
      <c r="RLP88" s="235"/>
      <c r="RLQ88" s="283"/>
      <c r="RLR88" s="283"/>
      <c r="RLS88" s="208"/>
      <c r="RLU88" s="235"/>
      <c r="RLV88" s="235"/>
      <c r="RLW88" s="235"/>
      <c r="RLX88" s="235"/>
      <c r="RLY88" s="235"/>
      <c r="RLZ88" s="235"/>
      <c r="RMA88" s="235"/>
      <c r="RMB88" s="283"/>
      <c r="RMC88" s="283"/>
      <c r="RMD88" s="208"/>
      <c r="RMF88" s="235"/>
      <c r="RMG88" s="235"/>
      <c r="RMH88" s="235"/>
      <c r="RMI88" s="235"/>
      <c r="RMJ88" s="235"/>
      <c r="RMK88" s="235"/>
      <c r="RML88" s="235"/>
      <c r="RMM88" s="283"/>
      <c r="RMN88" s="283"/>
      <c r="RMO88" s="208"/>
      <c r="RMQ88" s="235"/>
      <c r="RMR88" s="235"/>
      <c r="RMS88" s="235"/>
      <c r="RMT88" s="235"/>
      <c r="RMU88" s="235"/>
      <c r="RMV88" s="235"/>
      <c r="RMW88" s="235"/>
      <c r="RMX88" s="283"/>
      <c r="RMY88" s="283"/>
      <c r="RMZ88" s="208"/>
      <c r="RNB88" s="235"/>
      <c r="RNC88" s="235"/>
      <c r="RND88" s="235"/>
      <c r="RNE88" s="235"/>
      <c r="RNF88" s="235"/>
      <c r="RNG88" s="235"/>
      <c r="RNH88" s="235"/>
      <c r="RNI88" s="283"/>
      <c r="RNJ88" s="283"/>
      <c r="RNK88" s="208"/>
      <c r="RNM88" s="235"/>
      <c r="RNN88" s="235"/>
      <c r="RNO88" s="235"/>
      <c r="RNP88" s="235"/>
      <c r="RNQ88" s="235"/>
      <c r="RNR88" s="235"/>
      <c r="RNS88" s="235"/>
      <c r="RNT88" s="283"/>
      <c r="RNU88" s="283"/>
      <c r="RNV88" s="208"/>
      <c r="RNX88" s="235"/>
      <c r="RNY88" s="235"/>
      <c r="RNZ88" s="235"/>
      <c r="ROA88" s="235"/>
      <c r="ROB88" s="235"/>
      <c r="ROC88" s="235"/>
      <c r="ROD88" s="235"/>
      <c r="ROE88" s="283"/>
      <c r="ROF88" s="283"/>
      <c r="ROG88" s="208"/>
      <c r="ROI88" s="235"/>
      <c r="ROJ88" s="235"/>
      <c r="ROK88" s="235"/>
      <c r="ROL88" s="235"/>
      <c r="ROM88" s="235"/>
      <c r="RON88" s="235"/>
      <c r="ROO88" s="235"/>
      <c r="ROP88" s="283"/>
      <c r="ROQ88" s="283"/>
      <c r="ROR88" s="208"/>
      <c r="ROT88" s="235"/>
      <c r="ROU88" s="235"/>
      <c r="ROV88" s="235"/>
      <c r="ROW88" s="235"/>
      <c r="ROX88" s="235"/>
      <c r="ROY88" s="235"/>
      <c r="ROZ88" s="235"/>
      <c r="RPA88" s="283"/>
      <c r="RPB88" s="283"/>
      <c r="RPC88" s="208"/>
      <c r="RPE88" s="235"/>
      <c r="RPF88" s="235"/>
      <c r="RPG88" s="235"/>
      <c r="RPH88" s="235"/>
      <c r="RPI88" s="235"/>
      <c r="RPJ88" s="235"/>
      <c r="RPK88" s="235"/>
      <c r="RPL88" s="283"/>
      <c r="RPM88" s="283"/>
      <c r="RPN88" s="208"/>
      <c r="RPP88" s="235"/>
      <c r="RPQ88" s="235"/>
      <c r="RPR88" s="235"/>
      <c r="RPS88" s="235"/>
      <c r="RPT88" s="235"/>
      <c r="RPU88" s="235"/>
      <c r="RPV88" s="235"/>
      <c r="RPW88" s="283"/>
      <c r="RPX88" s="283"/>
      <c r="RPY88" s="208"/>
      <c r="RQA88" s="235"/>
      <c r="RQB88" s="235"/>
      <c r="RQC88" s="235"/>
      <c r="RQD88" s="235"/>
      <c r="RQE88" s="235"/>
      <c r="RQF88" s="235"/>
      <c r="RQG88" s="235"/>
      <c r="RQH88" s="283"/>
      <c r="RQI88" s="283"/>
      <c r="RQJ88" s="208"/>
      <c r="RQL88" s="235"/>
      <c r="RQM88" s="235"/>
      <c r="RQN88" s="235"/>
      <c r="RQO88" s="235"/>
      <c r="RQP88" s="235"/>
      <c r="RQQ88" s="235"/>
      <c r="RQR88" s="235"/>
      <c r="RQS88" s="283"/>
      <c r="RQT88" s="283"/>
      <c r="RQU88" s="208"/>
      <c r="RQW88" s="235"/>
      <c r="RQX88" s="235"/>
      <c r="RQY88" s="235"/>
      <c r="RQZ88" s="235"/>
      <c r="RRA88" s="235"/>
      <c r="RRB88" s="235"/>
      <c r="RRC88" s="235"/>
      <c r="RRD88" s="283"/>
      <c r="RRE88" s="283"/>
      <c r="RRF88" s="208"/>
      <c r="RRH88" s="235"/>
      <c r="RRI88" s="235"/>
      <c r="RRJ88" s="235"/>
      <c r="RRK88" s="235"/>
      <c r="RRL88" s="235"/>
      <c r="RRM88" s="235"/>
      <c r="RRN88" s="235"/>
      <c r="RRO88" s="283"/>
      <c r="RRP88" s="283"/>
      <c r="RRQ88" s="208"/>
      <c r="RRS88" s="235"/>
      <c r="RRT88" s="235"/>
      <c r="RRU88" s="235"/>
      <c r="RRV88" s="235"/>
      <c r="RRW88" s="235"/>
      <c r="RRX88" s="235"/>
      <c r="RRY88" s="235"/>
      <c r="RRZ88" s="283"/>
      <c r="RSA88" s="283"/>
      <c r="RSB88" s="208"/>
      <c r="RSD88" s="235"/>
      <c r="RSE88" s="235"/>
      <c r="RSF88" s="235"/>
      <c r="RSG88" s="235"/>
      <c r="RSH88" s="235"/>
      <c r="RSI88" s="235"/>
      <c r="RSJ88" s="235"/>
      <c r="RSK88" s="283"/>
      <c r="RSL88" s="283"/>
      <c r="RSM88" s="208"/>
      <c r="RSO88" s="235"/>
      <c r="RSP88" s="235"/>
      <c r="RSQ88" s="235"/>
      <c r="RSR88" s="235"/>
      <c r="RSS88" s="235"/>
      <c r="RST88" s="235"/>
      <c r="RSU88" s="235"/>
      <c r="RSV88" s="283"/>
      <c r="RSW88" s="283"/>
      <c r="RSX88" s="208"/>
      <c r="RSZ88" s="235"/>
      <c r="RTA88" s="235"/>
      <c r="RTB88" s="235"/>
      <c r="RTC88" s="235"/>
      <c r="RTD88" s="235"/>
      <c r="RTE88" s="235"/>
      <c r="RTF88" s="235"/>
      <c r="RTG88" s="283"/>
      <c r="RTH88" s="283"/>
      <c r="RTI88" s="208"/>
      <c r="RTK88" s="235"/>
      <c r="RTL88" s="235"/>
      <c r="RTM88" s="235"/>
      <c r="RTN88" s="235"/>
      <c r="RTO88" s="235"/>
      <c r="RTP88" s="235"/>
      <c r="RTQ88" s="235"/>
      <c r="RTR88" s="283"/>
      <c r="RTS88" s="283"/>
      <c r="RTT88" s="208"/>
      <c r="RTV88" s="235"/>
      <c r="RTW88" s="235"/>
      <c r="RTX88" s="235"/>
      <c r="RTY88" s="235"/>
      <c r="RTZ88" s="235"/>
      <c r="RUA88" s="235"/>
      <c r="RUB88" s="235"/>
      <c r="RUC88" s="283"/>
      <c r="RUD88" s="283"/>
      <c r="RUE88" s="208"/>
      <c r="RUG88" s="235"/>
      <c r="RUH88" s="235"/>
      <c r="RUI88" s="235"/>
      <c r="RUJ88" s="235"/>
      <c r="RUK88" s="235"/>
      <c r="RUL88" s="235"/>
      <c r="RUM88" s="235"/>
      <c r="RUN88" s="283"/>
      <c r="RUO88" s="283"/>
      <c r="RUP88" s="208"/>
      <c r="RUR88" s="235"/>
      <c r="RUS88" s="235"/>
      <c r="RUT88" s="235"/>
      <c r="RUU88" s="235"/>
      <c r="RUV88" s="235"/>
      <c r="RUW88" s="235"/>
      <c r="RUX88" s="235"/>
      <c r="RUY88" s="283"/>
      <c r="RUZ88" s="283"/>
      <c r="RVA88" s="208"/>
      <c r="RVC88" s="235"/>
      <c r="RVD88" s="235"/>
      <c r="RVE88" s="235"/>
      <c r="RVF88" s="235"/>
      <c r="RVG88" s="235"/>
      <c r="RVH88" s="235"/>
      <c r="RVI88" s="235"/>
      <c r="RVJ88" s="283"/>
      <c r="RVK88" s="283"/>
      <c r="RVL88" s="208"/>
      <c r="RVN88" s="235"/>
      <c r="RVO88" s="235"/>
      <c r="RVP88" s="235"/>
      <c r="RVQ88" s="235"/>
      <c r="RVR88" s="235"/>
      <c r="RVS88" s="235"/>
      <c r="RVT88" s="235"/>
      <c r="RVU88" s="283"/>
      <c r="RVV88" s="283"/>
      <c r="RVW88" s="208"/>
      <c r="RVY88" s="235"/>
      <c r="RVZ88" s="235"/>
      <c r="RWA88" s="235"/>
      <c r="RWB88" s="235"/>
      <c r="RWC88" s="235"/>
      <c r="RWD88" s="235"/>
      <c r="RWE88" s="235"/>
      <c r="RWF88" s="283"/>
      <c r="RWG88" s="283"/>
      <c r="RWH88" s="208"/>
      <c r="RWJ88" s="235"/>
      <c r="RWK88" s="235"/>
      <c r="RWL88" s="235"/>
      <c r="RWM88" s="235"/>
      <c r="RWN88" s="235"/>
      <c r="RWO88" s="235"/>
      <c r="RWP88" s="235"/>
      <c r="RWQ88" s="283"/>
      <c r="RWR88" s="283"/>
      <c r="RWS88" s="208"/>
      <c r="RWU88" s="235"/>
      <c r="RWV88" s="235"/>
      <c r="RWW88" s="235"/>
      <c r="RWX88" s="235"/>
      <c r="RWY88" s="235"/>
      <c r="RWZ88" s="235"/>
      <c r="RXA88" s="235"/>
      <c r="RXB88" s="283"/>
      <c r="RXC88" s="283"/>
      <c r="RXD88" s="208"/>
      <c r="RXF88" s="235"/>
      <c r="RXG88" s="235"/>
      <c r="RXH88" s="235"/>
      <c r="RXI88" s="235"/>
      <c r="RXJ88" s="235"/>
      <c r="RXK88" s="235"/>
      <c r="RXL88" s="235"/>
      <c r="RXM88" s="283"/>
      <c r="RXN88" s="283"/>
      <c r="RXO88" s="208"/>
      <c r="RXQ88" s="235"/>
      <c r="RXR88" s="235"/>
      <c r="RXS88" s="235"/>
      <c r="RXT88" s="235"/>
      <c r="RXU88" s="235"/>
      <c r="RXV88" s="235"/>
      <c r="RXW88" s="235"/>
      <c r="RXX88" s="283"/>
      <c r="RXY88" s="283"/>
      <c r="RXZ88" s="208"/>
      <c r="RYB88" s="235"/>
      <c r="RYC88" s="235"/>
      <c r="RYD88" s="235"/>
      <c r="RYE88" s="235"/>
      <c r="RYF88" s="235"/>
      <c r="RYG88" s="235"/>
      <c r="RYH88" s="235"/>
      <c r="RYI88" s="283"/>
      <c r="RYJ88" s="283"/>
      <c r="RYK88" s="208"/>
      <c r="RYM88" s="235"/>
      <c r="RYN88" s="235"/>
      <c r="RYO88" s="235"/>
      <c r="RYP88" s="235"/>
      <c r="RYQ88" s="235"/>
      <c r="RYR88" s="235"/>
      <c r="RYS88" s="235"/>
      <c r="RYT88" s="283"/>
      <c r="RYU88" s="283"/>
      <c r="RYV88" s="208"/>
      <c r="RYX88" s="235"/>
      <c r="RYY88" s="235"/>
      <c r="RYZ88" s="235"/>
      <c r="RZA88" s="235"/>
      <c r="RZB88" s="235"/>
      <c r="RZC88" s="235"/>
      <c r="RZD88" s="235"/>
      <c r="RZE88" s="283"/>
      <c r="RZF88" s="283"/>
      <c r="RZG88" s="208"/>
      <c r="RZI88" s="235"/>
      <c r="RZJ88" s="235"/>
      <c r="RZK88" s="235"/>
      <c r="RZL88" s="235"/>
      <c r="RZM88" s="235"/>
      <c r="RZN88" s="235"/>
      <c r="RZO88" s="235"/>
      <c r="RZP88" s="283"/>
      <c r="RZQ88" s="283"/>
      <c r="RZR88" s="208"/>
      <c r="RZT88" s="235"/>
      <c r="RZU88" s="235"/>
      <c r="RZV88" s="235"/>
      <c r="RZW88" s="235"/>
      <c r="RZX88" s="235"/>
      <c r="RZY88" s="235"/>
      <c r="RZZ88" s="235"/>
      <c r="SAA88" s="283"/>
      <c r="SAB88" s="283"/>
      <c r="SAC88" s="208"/>
      <c r="SAE88" s="235"/>
      <c r="SAF88" s="235"/>
      <c r="SAG88" s="235"/>
      <c r="SAH88" s="235"/>
      <c r="SAI88" s="235"/>
      <c r="SAJ88" s="235"/>
      <c r="SAK88" s="235"/>
      <c r="SAL88" s="283"/>
      <c r="SAM88" s="283"/>
      <c r="SAN88" s="208"/>
      <c r="SAP88" s="235"/>
      <c r="SAQ88" s="235"/>
      <c r="SAR88" s="235"/>
      <c r="SAS88" s="235"/>
      <c r="SAT88" s="235"/>
      <c r="SAU88" s="235"/>
      <c r="SAV88" s="235"/>
      <c r="SAW88" s="283"/>
      <c r="SAX88" s="283"/>
      <c r="SAY88" s="208"/>
      <c r="SBA88" s="235"/>
      <c r="SBB88" s="235"/>
      <c r="SBC88" s="235"/>
      <c r="SBD88" s="235"/>
      <c r="SBE88" s="235"/>
      <c r="SBF88" s="235"/>
      <c r="SBG88" s="235"/>
      <c r="SBH88" s="283"/>
      <c r="SBI88" s="283"/>
      <c r="SBJ88" s="208"/>
      <c r="SBL88" s="235"/>
      <c r="SBM88" s="235"/>
      <c r="SBN88" s="235"/>
      <c r="SBO88" s="235"/>
      <c r="SBP88" s="235"/>
      <c r="SBQ88" s="235"/>
      <c r="SBR88" s="235"/>
      <c r="SBS88" s="283"/>
      <c r="SBT88" s="283"/>
      <c r="SBU88" s="208"/>
      <c r="SBW88" s="235"/>
      <c r="SBX88" s="235"/>
      <c r="SBY88" s="235"/>
      <c r="SBZ88" s="235"/>
      <c r="SCA88" s="235"/>
      <c r="SCB88" s="235"/>
      <c r="SCC88" s="235"/>
      <c r="SCD88" s="283"/>
      <c r="SCE88" s="283"/>
      <c r="SCF88" s="208"/>
      <c r="SCH88" s="235"/>
      <c r="SCI88" s="235"/>
      <c r="SCJ88" s="235"/>
      <c r="SCK88" s="235"/>
      <c r="SCL88" s="235"/>
      <c r="SCM88" s="235"/>
      <c r="SCN88" s="235"/>
      <c r="SCO88" s="283"/>
      <c r="SCP88" s="283"/>
      <c r="SCQ88" s="208"/>
      <c r="SCS88" s="235"/>
      <c r="SCT88" s="235"/>
      <c r="SCU88" s="235"/>
      <c r="SCV88" s="235"/>
      <c r="SCW88" s="235"/>
      <c r="SCX88" s="235"/>
      <c r="SCY88" s="235"/>
      <c r="SCZ88" s="283"/>
      <c r="SDA88" s="283"/>
      <c r="SDB88" s="208"/>
      <c r="SDD88" s="235"/>
      <c r="SDE88" s="235"/>
      <c r="SDF88" s="235"/>
      <c r="SDG88" s="235"/>
      <c r="SDH88" s="235"/>
      <c r="SDI88" s="235"/>
      <c r="SDJ88" s="235"/>
      <c r="SDK88" s="283"/>
      <c r="SDL88" s="283"/>
      <c r="SDM88" s="208"/>
      <c r="SDO88" s="235"/>
      <c r="SDP88" s="235"/>
      <c r="SDQ88" s="235"/>
      <c r="SDR88" s="235"/>
      <c r="SDS88" s="235"/>
      <c r="SDT88" s="235"/>
      <c r="SDU88" s="235"/>
      <c r="SDV88" s="283"/>
      <c r="SDW88" s="283"/>
      <c r="SDX88" s="208"/>
      <c r="SDZ88" s="235"/>
      <c r="SEA88" s="235"/>
      <c r="SEB88" s="235"/>
      <c r="SEC88" s="235"/>
      <c r="SED88" s="235"/>
      <c r="SEE88" s="235"/>
      <c r="SEF88" s="235"/>
      <c r="SEG88" s="283"/>
      <c r="SEH88" s="283"/>
      <c r="SEI88" s="208"/>
      <c r="SEK88" s="235"/>
      <c r="SEL88" s="235"/>
      <c r="SEM88" s="235"/>
      <c r="SEN88" s="235"/>
      <c r="SEO88" s="235"/>
      <c r="SEP88" s="235"/>
      <c r="SEQ88" s="235"/>
      <c r="SER88" s="283"/>
      <c r="SES88" s="283"/>
      <c r="SET88" s="208"/>
      <c r="SEV88" s="235"/>
      <c r="SEW88" s="235"/>
      <c r="SEX88" s="235"/>
      <c r="SEY88" s="235"/>
      <c r="SEZ88" s="235"/>
      <c r="SFA88" s="235"/>
      <c r="SFB88" s="235"/>
      <c r="SFC88" s="283"/>
      <c r="SFD88" s="283"/>
      <c r="SFE88" s="208"/>
      <c r="SFG88" s="235"/>
      <c r="SFH88" s="235"/>
      <c r="SFI88" s="235"/>
      <c r="SFJ88" s="235"/>
      <c r="SFK88" s="235"/>
      <c r="SFL88" s="235"/>
      <c r="SFM88" s="235"/>
      <c r="SFN88" s="283"/>
      <c r="SFO88" s="283"/>
      <c r="SFP88" s="208"/>
      <c r="SFR88" s="235"/>
      <c r="SFS88" s="235"/>
      <c r="SFT88" s="235"/>
      <c r="SFU88" s="235"/>
      <c r="SFV88" s="235"/>
      <c r="SFW88" s="235"/>
      <c r="SFX88" s="235"/>
      <c r="SFY88" s="283"/>
      <c r="SFZ88" s="283"/>
      <c r="SGA88" s="208"/>
      <c r="SGC88" s="235"/>
      <c r="SGD88" s="235"/>
      <c r="SGE88" s="235"/>
      <c r="SGF88" s="235"/>
      <c r="SGG88" s="235"/>
      <c r="SGH88" s="235"/>
      <c r="SGI88" s="235"/>
      <c r="SGJ88" s="283"/>
      <c r="SGK88" s="283"/>
      <c r="SGL88" s="208"/>
      <c r="SGN88" s="235"/>
      <c r="SGO88" s="235"/>
      <c r="SGP88" s="235"/>
      <c r="SGQ88" s="235"/>
      <c r="SGR88" s="235"/>
      <c r="SGS88" s="235"/>
      <c r="SGT88" s="235"/>
      <c r="SGU88" s="283"/>
      <c r="SGV88" s="283"/>
      <c r="SGW88" s="208"/>
      <c r="SGY88" s="235"/>
      <c r="SGZ88" s="235"/>
      <c r="SHA88" s="235"/>
      <c r="SHB88" s="235"/>
      <c r="SHC88" s="235"/>
      <c r="SHD88" s="235"/>
      <c r="SHE88" s="235"/>
      <c r="SHF88" s="283"/>
      <c r="SHG88" s="283"/>
      <c r="SHH88" s="208"/>
      <c r="SHJ88" s="235"/>
      <c r="SHK88" s="235"/>
      <c r="SHL88" s="235"/>
      <c r="SHM88" s="235"/>
      <c r="SHN88" s="235"/>
      <c r="SHO88" s="235"/>
      <c r="SHP88" s="235"/>
      <c r="SHQ88" s="283"/>
      <c r="SHR88" s="283"/>
      <c r="SHS88" s="208"/>
      <c r="SHU88" s="235"/>
      <c r="SHV88" s="235"/>
      <c r="SHW88" s="235"/>
      <c r="SHX88" s="235"/>
      <c r="SHY88" s="235"/>
      <c r="SHZ88" s="235"/>
      <c r="SIA88" s="235"/>
      <c r="SIB88" s="283"/>
      <c r="SIC88" s="283"/>
      <c r="SID88" s="208"/>
      <c r="SIF88" s="235"/>
      <c r="SIG88" s="235"/>
      <c r="SIH88" s="235"/>
      <c r="SII88" s="235"/>
      <c r="SIJ88" s="235"/>
      <c r="SIK88" s="235"/>
      <c r="SIL88" s="235"/>
      <c r="SIM88" s="283"/>
      <c r="SIN88" s="283"/>
      <c r="SIO88" s="208"/>
      <c r="SIQ88" s="235"/>
      <c r="SIR88" s="235"/>
      <c r="SIS88" s="235"/>
      <c r="SIT88" s="235"/>
      <c r="SIU88" s="235"/>
      <c r="SIV88" s="235"/>
      <c r="SIW88" s="235"/>
      <c r="SIX88" s="283"/>
      <c r="SIY88" s="283"/>
      <c r="SIZ88" s="208"/>
      <c r="SJB88" s="235"/>
      <c r="SJC88" s="235"/>
      <c r="SJD88" s="235"/>
      <c r="SJE88" s="235"/>
      <c r="SJF88" s="235"/>
      <c r="SJG88" s="235"/>
      <c r="SJH88" s="235"/>
      <c r="SJI88" s="283"/>
      <c r="SJJ88" s="283"/>
      <c r="SJK88" s="208"/>
      <c r="SJM88" s="235"/>
      <c r="SJN88" s="235"/>
      <c r="SJO88" s="235"/>
      <c r="SJP88" s="235"/>
      <c r="SJQ88" s="235"/>
      <c r="SJR88" s="235"/>
      <c r="SJS88" s="235"/>
      <c r="SJT88" s="283"/>
      <c r="SJU88" s="283"/>
      <c r="SJV88" s="208"/>
      <c r="SJX88" s="235"/>
      <c r="SJY88" s="235"/>
      <c r="SJZ88" s="235"/>
      <c r="SKA88" s="235"/>
      <c r="SKB88" s="235"/>
      <c r="SKC88" s="235"/>
      <c r="SKD88" s="235"/>
      <c r="SKE88" s="283"/>
      <c r="SKF88" s="283"/>
      <c r="SKG88" s="208"/>
      <c r="SKI88" s="235"/>
      <c r="SKJ88" s="235"/>
      <c r="SKK88" s="235"/>
      <c r="SKL88" s="235"/>
      <c r="SKM88" s="235"/>
      <c r="SKN88" s="235"/>
      <c r="SKO88" s="235"/>
      <c r="SKP88" s="283"/>
      <c r="SKQ88" s="283"/>
      <c r="SKR88" s="208"/>
      <c r="SKT88" s="235"/>
      <c r="SKU88" s="235"/>
      <c r="SKV88" s="235"/>
      <c r="SKW88" s="235"/>
      <c r="SKX88" s="235"/>
      <c r="SKY88" s="235"/>
      <c r="SKZ88" s="235"/>
      <c r="SLA88" s="283"/>
      <c r="SLB88" s="283"/>
      <c r="SLC88" s="208"/>
      <c r="SLE88" s="235"/>
      <c r="SLF88" s="235"/>
      <c r="SLG88" s="235"/>
      <c r="SLH88" s="235"/>
      <c r="SLI88" s="235"/>
      <c r="SLJ88" s="235"/>
      <c r="SLK88" s="235"/>
      <c r="SLL88" s="283"/>
      <c r="SLM88" s="283"/>
      <c r="SLN88" s="208"/>
      <c r="SLP88" s="235"/>
      <c r="SLQ88" s="235"/>
      <c r="SLR88" s="235"/>
      <c r="SLS88" s="235"/>
      <c r="SLT88" s="235"/>
      <c r="SLU88" s="235"/>
      <c r="SLV88" s="235"/>
      <c r="SLW88" s="283"/>
      <c r="SLX88" s="283"/>
      <c r="SLY88" s="208"/>
      <c r="SMA88" s="235"/>
      <c r="SMB88" s="235"/>
      <c r="SMC88" s="235"/>
      <c r="SMD88" s="235"/>
      <c r="SME88" s="235"/>
      <c r="SMF88" s="235"/>
      <c r="SMG88" s="235"/>
      <c r="SMH88" s="283"/>
      <c r="SMI88" s="283"/>
      <c r="SMJ88" s="208"/>
      <c r="SML88" s="235"/>
      <c r="SMM88" s="235"/>
      <c r="SMN88" s="235"/>
      <c r="SMO88" s="235"/>
      <c r="SMP88" s="235"/>
      <c r="SMQ88" s="235"/>
      <c r="SMR88" s="235"/>
      <c r="SMS88" s="283"/>
      <c r="SMT88" s="283"/>
      <c r="SMU88" s="208"/>
      <c r="SMW88" s="235"/>
      <c r="SMX88" s="235"/>
      <c r="SMY88" s="235"/>
      <c r="SMZ88" s="235"/>
      <c r="SNA88" s="235"/>
      <c r="SNB88" s="235"/>
      <c r="SNC88" s="235"/>
      <c r="SND88" s="283"/>
      <c r="SNE88" s="283"/>
      <c r="SNF88" s="208"/>
      <c r="SNH88" s="235"/>
      <c r="SNI88" s="235"/>
      <c r="SNJ88" s="235"/>
      <c r="SNK88" s="235"/>
      <c r="SNL88" s="235"/>
      <c r="SNM88" s="235"/>
      <c r="SNN88" s="235"/>
      <c r="SNO88" s="283"/>
      <c r="SNP88" s="283"/>
      <c r="SNQ88" s="208"/>
      <c r="SNS88" s="235"/>
      <c r="SNT88" s="235"/>
      <c r="SNU88" s="235"/>
      <c r="SNV88" s="235"/>
      <c r="SNW88" s="235"/>
      <c r="SNX88" s="235"/>
      <c r="SNY88" s="235"/>
      <c r="SNZ88" s="283"/>
      <c r="SOA88" s="283"/>
      <c r="SOB88" s="208"/>
      <c r="SOD88" s="235"/>
      <c r="SOE88" s="235"/>
      <c r="SOF88" s="235"/>
      <c r="SOG88" s="235"/>
      <c r="SOH88" s="235"/>
      <c r="SOI88" s="235"/>
      <c r="SOJ88" s="235"/>
      <c r="SOK88" s="283"/>
      <c r="SOL88" s="283"/>
      <c r="SOM88" s="208"/>
      <c r="SOO88" s="235"/>
      <c r="SOP88" s="235"/>
      <c r="SOQ88" s="235"/>
      <c r="SOR88" s="235"/>
      <c r="SOS88" s="235"/>
      <c r="SOT88" s="235"/>
      <c r="SOU88" s="235"/>
      <c r="SOV88" s="283"/>
      <c r="SOW88" s="283"/>
      <c r="SOX88" s="208"/>
      <c r="SOZ88" s="235"/>
      <c r="SPA88" s="235"/>
      <c r="SPB88" s="235"/>
      <c r="SPC88" s="235"/>
      <c r="SPD88" s="235"/>
      <c r="SPE88" s="235"/>
      <c r="SPF88" s="235"/>
      <c r="SPG88" s="283"/>
      <c r="SPH88" s="283"/>
      <c r="SPI88" s="208"/>
      <c r="SPK88" s="235"/>
      <c r="SPL88" s="235"/>
      <c r="SPM88" s="235"/>
      <c r="SPN88" s="235"/>
      <c r="SPO88" s="235"/>
      <c r="SPP88" s="235"/>
      <c r="SPQ88" s="235"/>
      <c r="SPR88" s="283"/>
      <c r="SPS88" s="283"/>
      <c r="SPT88" s="208"/>
      <c r="SPV88" s="235"/>
      <c r="SPW88" s="235"/>
      <c r="SPX88" s="235"/>
      <c r="SPY88" s="235"/>
      <c r="SPZ88" s="235"/>
      <c r="SQA88" s="235"/>
      <c r="SQB88" s="235"/>
      <c r="SQC88" s="283"/>
      <c r="SQD88" s="283"/>
      <c r="SQE88" s="208"/>
      <c r="SQG88" s="235"/>
      <c r="SQH88" s="235"/>
      <c r="SQI88" s="235"/>
      <c r="SQJ88" s="235"/>
      <c r="SQK88" s="235"/>
      <c r="SQL88" s="235"/>
      <c r="SQM88" s="235"/>
      <c r="SQN88" s="283"/>
      <c r="SQO88" s="283"/>
      <c r="SQP88" s="208"/>
      <c r="SQR88" s="235"/>
      <c r="SQS88" s="235"/>
      <c r="SQT88" s="235"/>
      <c r="SQU88" s="235"/>
      <c r="SQV88" s="235"/>
      <c r="SQW88" s="235"/>
      <c r="SQX88" s="235"/>
      <c r="SQY88" s="283"/>
      <c r="SQZ88" s="283"/>
      <c r="SRA88" s="208"/>
      <c r="SRC88" s="235"/>
      <c r="SRD88" s="235"/>
      <c r="SRE88" s="235"/>
      <c r="SRF88" s="235"/>
      <c r="SRG88" s="235"/>
      <c r="SRH88" s="235"/>
      <c r="SRI88" s="235"/>
      <c r="SRJ88" s="283"/>
      <c r="SRK88" s="283"/>
      <c r="SRL88" s="208"/>
      <c r="SRN88" s="235"/>
      <c r="SRO88" s="235"/>
      <c r="SRP88" s="235"/>
      <c r="SRQ88" s="235"/>
      <c r="SRR88" s="235"/>
      <c r="SRS88" s="235"/>
      <c r="SRT88" s="235"/>
      <c r="SRU88" s="283"/>
      <c r="SRV88" s="283"/>
      <c r="SRW88" s="208"/>
      <c r="SRY88" s="235"/>
      <c r="SRZ88" s="235"/>
      <c r="SSA88" s="235"/>
      <c r="SSB88" s="235"/>
      <c r="SSC88" s="235"/>
      <c r="SSD88" s="235"/>
      <c r="SSE88" s="235"/>
      <c r="SSF88" s="283"/>
      <c r="SSG88" s="283"/>
      <c r="SSH88" s="208"/>
      <c r="SSJ88" s="235"/>
      <c r="SSK88" s="235"/>
      <c r="SSL88" s="235"/>
      <c r="SSM88" s="235"/>
      <c r="SSN88" s="235"/>
      <c r="SSO88" s="235"/>
      <c r="SSP88" s="235"/>
      <c r="SSQ88" s="283"/>
      <c r="SSR88" s="283"/>
      <c r="SSS88" s="208"/>
      <c r="SSU88" s="235"/>
      <c r="SSV88" s="235"/>
      <c r="SSW88" s="235"/>
      <c r="SSX88" s="235"/>
      <c r="SSY88" s="235"/>
      <c r="SSZ88" s="235"/>
      <c r="STA88" s="235"/>
      <c r="STB88" s="283"/>
      <c r="STC88" s="283"/>
      <c r="STD88" s="208"/>
      <c r="STF88" s="235"/>
      <c r="STG88" s="235"/>
      <c r="STH88" s="235"/>
      <c r="STI88" s="235"/>
      <c r="STJ88" s="235"/>
      <c r="STK88" s="235"/>
      <c r="STL88" s="235"/>
      <c r="STM88" s="283"/>
      <c r="STN88" s="283"/>
      <c r="STO88" s="208"/>
      <c r="STQ88" s="235"/>
      <c r="STR88" s="235"/>
      <c r="STS88" s="235"/>
      <c r="STT88" s="235"/>
      <c r="STU88" s="235"/>
      <c r="STV88" s="235"/>
      <c r="STW88" s="235"/>
      <c r="STX88" s="283"/>
      <c r="STY88" s="283"/>
      <c r="STZ88" s="208"/>
      <c r="SUB88" s="235"/>
      <c r="SUC88" s="235"/>
      <c r="SUD88" s="235"/>
      <c r="SUE88" s="235"/>
      <c r="SUF88" s="235"/>
      <c r="SUG88" s="235"/>
      <c r="SUH88" s="235"/>
      <c r="SUI88" s="283"/>
      <c r="SUJ88" s="283"/>
      <c r="SUK88" s="208"/>
      <c r="SUM88" s="235"/>
      <c r="SUN88" s="235"/>
      <c r="SUO88" s="235"/>
      <c r="SUP88" s="235"/>
      <c r="SUQ88" s="235"/>
      <c r="SUR88" s="235"/>
      <c r="SUS88" s="235"/>
      <c r="SUT88" s="283"/>
      <c r="SUU88" s="283"/>
      <c r="SUV88" s="208"/>
      <c r="SUX88" s="235"/>
      <c r="SUY88" s="235"/>
      <c r="SUZ88" s="235"/>
      <c r="SVA88" s="235"/>
      <c r="SVB88" s="235"/>
      <c r="SVC88" s="235"/>
      <c r="SVD88" s="235"/>
      <c r="SVE88" s="283"/>
      <c r="SVF88" s="283"/>
      <c r="SVG88" s="208"/>
      <c r="SVI88" s="235"/>
      <c r="SVJ88" s="235"/>
      <c r="SVK88" s="235"/>
      <c r="SVL88" s="235"/>
      <c r="SVM88" s="235"/>
      <c r="SVN88" s="235"/>
      <c r="SVO88" s="235"/>
      <c r="SVP88" s="283"/>
      <c r="SVQ88" s="283"/>
      <c r="SVR88" s="208"/>
      <c r="SVT88" s="235"/>
      <c r="SVU88" s="235"/>
      <c r="SVV88" s="235"/>
      <c r="SVW88" s="235"/>
      <c r="SVX88" s="235"/>
      <c r="SVY88" s="235"/>
      <c r="SVZ88" s="235"/>
      <c r="SWA88" s="283"/>
      <c r="SWB88" s="283"/>
      <c r="SWC88" s="208"/>
      <c r="SWE88" s="235"/>
      <c r="SWF88" s="235"/>
      <c r="SWG88" s="235"/>
      <c r="SWH88" s="235"/>
      <c r="SWI88" s="235"/>
      <c r="SWJ88" s="235"/>
      <c r="SWK88" s="235"/>
      <c r="SWL88" s="283"/>
      <c r="SWM88" s="283"/>
      <c r="SWN88" s="208"/>
      <c r="SWP88" s="235"/>
      <c r="SWQ88" s="235"/>
      <c r="SWR88" s="235"/>
      <c r="SWS88" s="235"/>
      <c r="SWT88" s="235"/>
      <c r="SWU88" s="235"/>
      <c r="SWV88" s="235"/>
      <c r="SWW88" s="283"/>
      <c r="SWX88" s="283"/>
      <c r="SWY88" s="208"/>
      <c r="SXA88" s="235"/>
      <c r="SXB88" s="235"/>
      <c r="SXC88" s="235"/>
      <c r="SXD88" s="235"/>
      <c r="SXE88" s="235"/>
      <c r="SXF88" s="235"/>
      <c r="SXG88" s="235"/>
      <c r="SXH88" s="283"/>
      <c r="SXI88" s="283"/>
      <c r="SXJ88" s="208"/>
      <c r="SXL88" s="235"/>
      <c r="SXM88" s="235"/>
      <c r="SXN88" s="235"/>
      <c r="SXO88" s="235"/>
      <c r="SXP88" s="235"/>
      <c r="SXQ88" s="235"/>
      <c r="SXR88" s="235"/>
      <c r="SXS88" s="283"/>
      <c r="SXT88" s="283"/>
      <c r="SXU88" s="208"/>
      <c r="SXW88" s="235"/>
      <c r="SXX88" s="235"/>
      <c r="SXY88" s="235"/>
      <c r="SXZ88" s="235"/>
      <c r="SYA88" s="235"/>
      <c r="SYB88" s="235"/>
      <c r="SYC88" s="235"/>
      <c r="SYD88" s="283"/>
      <c r="SYE88" s="283"/>
      <c r="SYF88" s="208"/>
      <c r="SYH88" s="235"/>
      <c r="SYI88" s="235"/>
      <c r="SYJ88" s="235"/>
      <c r="SYK88" s="235"/>
      <c r="SYL88" s="235"/>
      <c r="SYM88" s="235"/>
      <c r="SYN88" s="235"/>
      <c r="SYO88" s="283"/>
      <c r="SYP88" s="283"/>
      <c r="SYQ88" s="208"/>
      <c r="SYS88" s="235"/>
      <c r="SYT88" s="235"/>
      <c r="SYU88" s="235"/>
      <c r="SYV88" s="235"/>
      <c r="SYW88" s="235"/>
      <c r="SYX88" s="235"/>
      <c r="SYY88" s="235"/>
      <c r="SYZ88" s="283"/>
      <c r="SZA88" s="283"/>
      <c r="SZB88" s="208"/>
      <c r="SZD88" s="235"/>
      <c r="SZE88" s="235"/>
      <c r="SZF88" s="235"/>
      <c r="SZG88" s="235"/>
      <c r="SZH88" s="235"/>
      <c r="SZI88" s="235"/>
      <c r="SZJ88" s="235"/>
      <c r="SZK88" s="283"/>
      <c r="SZL88" s="283"/>
      <c r="SZM88" s="208"/>
      <c r="SZO88" s="235"/>
      <c r="SZP88" s="235"/>
      <c r="SZQ88" s="235"/>
      <c r="SZR88" s="235"/>
      <c r="SZS88" s="235"/>
      <c r="SZT88" s="235"/>
      <c r="SZU88" s="235"/>
      <c r="SZV88" s="283"/>
      <c r="SZW88" s="283"/>
      <c r="SZX88" s="208"/>
      <c r="SZZ88" s="235"/>
      <c r="TAA88" s="235"/>
      <c r="TAB88" s="235"/>
      <c r="TAC88" s="235"/>
      <c r="TAD88" s="235"/>
      <c r="TAE88" s="235"/>
      <c r="TAF88" s="235"/>
      <c r="TAG88" s="283"/>
      <c r="TAH88" s="283"/>
      <c r="TAI88" s="208"/>
      <c r="TAK88" s="235"/>
      <c r="TAL88" s="235"/>
      <c r="TAM88" s="235"/>
      <c r="TAN88" s="235"/>
      <c r="TAO88" s="235"/>
      <c r="TAP88" s="235"/>
      <c r="TAQ88" s="235"/>
      <c r="TAR88" s="283"/>
      <c r="TAS88" s="283"/>
      <c r="TAT88" s="208"/>
      <c r="TAV88" s="235"/>
      <c r="TAW88" s="235"/>
      <c r="TAX88" s="235"/>
      <c r="TAY88" s="235"/>
      <c r="TAZ88" s="235"/>
      <c r="TBA88" s="235"/>
      <c r="TBB88" s="235"/>
      <c r="TBC88" s="283"/>
      <c r="TBD88" s="283"/>
      <c r="TBE88" s="208"/>
      <c r="TBG88" s="235"/>
      <c r="TBH88" s="235"/>
      <c r="TBI88" s="235"/>
      <c r="TBJ88" s="235"/>
      <c r="TBK88" s="235"/>
      <c r="TBL88" s="235"/>
      <c r="TBM88" s="235"/>
      <c r="TBN88" s="283"/>
      <c r="TBO88" s="283"/>
      <c r="TBP88" s="208"/>
      <c r="TBR88" s="235"/>
      <c r="TBS88" s="235"/>
      <c r="TBT88" s="235"/>
      <c r="TBU88" s="235"/>
      <c r="TBV88" s="235"/>
      <c r="TBW88" s="235"/>
      <c r="TBX88" s="235"/>
      <c r="TBY88" s="283"/>
      <c r="TBZ88" s="283"/>
      <c r="TCA88" s="208"/>
      <c r="TCC88" s="235"/>
      <c r="TCD88" s="235"/>
      <c r="TCE88" s="235"/>
      <c r="TCF88" s="235"/>
      <c r="TCG88" s="235"/>
      <c r="TCH88" s="235"/>
      <c r="TCI88" s="235"/>
      <c r="TCJ88" s="283"/>
      <c r="TCK88" s="283"/>
      <c r="TCL88" s="208"/>
      <c r="TCN88" s="235"/>
      <c r="TCO88" s="235"/>
      <c r="TCP88" s="235"/>
      <c r="TCQ88" s="235"/>
      <c r="TCR88" s="235"/>
      <c r="TCS88" s="235"/>
      <c r="TCT88" s="235"/>
      <c r="TCU88" s="283"/>
      <c r="TCV88" s="283"/>
      <c r="TCW88" s="208"/>
      <c r="TCY88" s="235"/>
      <c r="TCZ88" s="235"/>
      <c r="TDA88" s="235"/>
      <c r="TDB88" s="235"/>
      <c r="TDC88" s="235"/>
      <c r="TDD88" s="235"/>
      <c r="TDE88" s="235"/>
      <c r="TDF88" s="283"/>
      <c r="TDG88" s="283"/>
      <c r="TDH88" s="208"/>
      <c r="TDJ88" s="235"/>
      <c r="TDK88" s="235"/>
      <c r="TDL88" s="235"/>
      <c r="TDM88" s="235"/>
      <c r="TDN88" s="235"/>
      <c r="TDO88" s="235"/>
      <c r="TDP88" s="235"/>
      <c r="TDQ88" s="283"/>
      <c r="TDR88" s="283"/>
      <c r="TDS88" s="208"/>
      <c r="TDU88" s="235"/>
      <c r="TDV88" s="235"/>
      <c r="TDW88" s="235"/>
      <c r="TDX88" s="235"/>
      <c r="TDY88" s="235"/>
      <c r="TDZ88" s="235"/>
      <c r="TEA88" s="235"/>
      <c r="TEB88" s="283"/>
      <c r="TEC88" s="283"/>
      <c r="TED88" s="208"/>
      <c r="TEF88" s="235"/>
      <c r="TEG88" s="235"/>
      <c r="TEH88" s="235"/>
      <c r="TEI88" s="235"/>
      <c r="TEJ88" s="235"/>
      <c r="TEK88" s="235"/>
      <c r="TEL88" s="235"/>
      <c r="TEM88" s="283"/>
      <c r="TEN88" s="283"/>
      <c r="TEO88" s="208"/>
      <c r="TEQ88" s="235"/>
      <c r="TER88" s="235"/>
      <c r="TES88" s="235"/>
      <c r="TET88" s="235"/>
      <c r="TEU88" s="235"/>
      <c r="TEV88" s="235"/>
      <c r="TEW88" s="235"/>
      <c r="TEX88" s="283"/>
      <c r="TEY88" s="283"/>
      <c r="TEZ88" s="208"/>
      <c r="TFB88" s="235"/>
      <c r="TFC88" s="235"/>
      <c r="TFD88" s="235"/>
      <c r="TFE88" s="235"/>
      <c r="TFF88" s="235"/>
      <c r="TFG88" s="235"/>
      <c r="TFH88" s="235"/>
      <c r="TFI88" s="283"/>
      <c r="TFJ88" s="283"/>
      <c r="TFK88" s="208"/>
      <c r="TFM88" s="235"/>
      <c r="TFN88" s="235"/>
      <c r="TFO88" s="235"/>
      <c r="TFP88" s="235"/>
      <c r="TFQ88" s="235"/>
      <c r="TFR88" s="235"/>
      <c r="TFS88" s="235"/>
      <c r="TFT88" s="283"/>
      <c r="TFU88" s="283"/>
      <c r="TFV88" s="208"/>
      <c r="TFX88" s="235"/>
      <c r="TFY88" s="235"/>
      <c r="TFZ88" s="235"/>
      <c r="TGA88" s="235"/>
      <c r="TGB88" s="235"/>
      <c r="TGC88" s="235"/>
      <c r="TGD88" s="235"/>
      <c r="TGE88" s="283"/>
      <c r="TGF88" s="283"/>
      <c r="TGG88" s="208"/>
      <c r="TGI88" s="235"/>
      <c r="TGJ88" s="235"/>
      <c r="TGK88" s="235"/>
      <c r="TGL88" s="235"/>
      <c r="TGM88" s="235"/>
      <c r="TGN88" s="235"/>
      <c r="TGO88" s="235"/>
      <c r="TGP88" s="283"/>
      <c r="TGQ88" s="283"/>
      <c r="TGR88" s="208"/>
      <c r="TGT88" s="235"/>
      <c r="TGU88" s="235"/>
      <c r="TGV88" s="235"/>
      <c r="TGW88" s="235"/>
      <c r="TGX88" s="235"/>
      <c r="TGY88" s="235"/>
      <c r="TGZ88" s="235"/>
      <c r="THA88" s="283"/>
      <c r="THB88" s="283"/>
      <c r="THC88" s="208"/>
      <c r="THE88" s="235"/>
      <c r="THF88" s="235"/>
      <c r="THG88" s="235"/>
      <c r="THH88" s="235"/>
      <c r="THI88" s="235"/>
      <c r="THJ88" s="235"/>
      <c r="THK88" s="235"/>
      <c r="THL88" s="283"/>
      <c r="THM88" s="283"/>
      <c r="THN88" s="208"/>
      <c r="THP88" s="235"/>
      <c r="THQ88" s="235"/>
      <c r="THR88" s="235"/>
      <c r="THS88" s="235"/>
      <c r="THT88" s="235"/>
      <c r="THU88" s="235"/>
      <c r="THV88" s="235"/>
      <c r="THW88" s="283"/>
      <c r="THX88" s="283"/>
      <c r="THY88" s="208"/>
      <c r="TIA88" s="235"/>
      <c r="TIB88" s="235"/>
      <c r="TIC88" s="235"/>
      <c r="TID88" s="235"/>
      <c r="TIE88" s="235"/>
      <c r="TIF88" s="235"/>
      <c r="TIG88" s="235"/>
      <c r="TIH88" s="283"/>
      <c r="TII88" s="283"/>
      <c r="TIJ88" s="208"/>
      <c r="TIL88" s="235"/>
      <c r="TIM88" s="235"/>
      <c r="TIN88" s="235"/>
      <c r="TIO88" s="235"/>
      <c r="TIP88" s="235"/>
      <c r="TIQ88" s="235"/>
      <c r="TIR88" s="235"/>
      <c r="TIS88" s="283"/>
      <c r="TIT88" s="283"/>
      <c r="TIU88" s="208"/>
      <c r="TIW88" s="235"/>
      <c r="TIX88" s="235"/>
      <c r="TIY88" s="235"/>
      <c r="TIZ88" s="235"/>
      <c r="TJA88" s="235"/>
      <c r="TJB88" s="235"/>
      <c r="TJC88" s="235"/>
      <c r="TJD88" s="283"/>
      <c r="TJE88" s="283"/>
      <c r="TJF88" s="208"/>
      <c r="TJH88" s="235"/>
      <c r="TJI88" s="235"/>
      <c r="TJJ88" s="235"/>
      <c r="TJK88" s="235"/>
      <c r="TJL88" s="235"/>
      <c r="TJM88" s="235"/>
      <c r="TJN88" s="235"/>
      <c r="TJO88" s="283"/>
      <c r="TJP88" s="283"/>
      <c r="TJQ88" s="208"/>
      <c r="TJS88" s="235"/>
      <c r="TJT88" s="235"/>
      <c r="TJU88" s="235"/>
      <c r="TJV88" s="235"/>
      <c r="TJW88" s="235"/>
      <c r="TJX88" s="235"/>
      <c r="TJY88" s="235"/>
      <c r="TJZ88" s="283"/>
      <c r="TKA88" s="283"/>
      <c r="TKB88" s="208"/>
      <c r="TKD88" s="235"/>
      <c r="TKE88" s="235"/>
      <c r="TKF88" s="235"/>
      <c r="TKG88" s="235"/>
      <c r="TKH88" s="235"/>
      <c r="TKI88" s="235"/>
      <c r="TKJ88" s="235"/>
      <c r="TKK88" s="283"/>
      <c r="TKL88" s="283"/>
      <c r="TKM88" s="208"/>
      <c r="TKO88" s="235"/>
      <c r="TKP88" s="235"/>
      <c r="TKQ88" s="235"/>
      <c r="TKR88" s="235"/>
      <c r="TKS88" s="235"/>
      <c r="TKT88" s="235"/>
      <c r="TKU88" s="235"/>
      <c r="TKV88" s="283"/>
      <c r="TKW88" s="283"/>
      <c r="TKX88" s="208"/>
      <c r="TKZ88" s="235"/>
      <c r="TLA88" s="235"/>
      <c r="TLB88" s="235"/>
      <c r="TLC88" s="235"/>
      <c r="TLD88" s="235"/>
      <c r="TLE88" s="235"/>
      <c r="TLF88" s="235"/>
      <c r="TLG88" s="283"/>
      <c r="TLH88" s="283"/>
      <c r="TLI88" s="208"/>
      <c r="TLK88" s="235"/>
      <c r="TLL88" s="235"/>
      <c r="TLM88" s="235"/>
      <c r="TLN88" s="235"/>
      <c r="TLO88" s="235"/>
      <c r="TLP88" s="235"/>
      <c r="TLQ88" s="235"/>
      <c r="TLR88" s="283"/>
      <c r="TLS88" s="283"/>
      <c r="TLT88" s="208"/>
      <c r="TLV88" s="235"/>
      <c r="TLW88" s="235"/>
      <c r="TLX88" s="235"/>
      <c r="TLY88" s="235"/>
      <c r="TLZ88" s="235"/>
      <c r="TMA88" s="235"/>
      <c r="TMB88" s="235"/>
      <c r="TMC88" s="283"/>
      <c r="TMD88" s="283"/>
      <c r="TME88" s="208"/>
      <c r="TMG88" s="235"/>
      <c r="TMH88" s="235"/>
      <c r="TMI88" s="235"/>
      <c r="TMJ88" s="235"/>
      <c r="TMK88" s="235"/>
      <c r="TML88" s="235"/>
      <c r="TMM88" s="235"/>
      <c r="TMN88" s="283"/>
      <c r="TMO88" s="283"/>
      <c r="TMP88" s="208"/>
      <c r="TMR88" s="235"/>
      <c r="TMS88" s="235"/>
      <c r="TMT88" s="235"/>
      <c r="TMU88" s="235"/>
      <c r="TMV88" s="235"/>
      <c r="TMW88" s="235"/>
      <c r="TMX88" s="235"/>
      <c r="TMY88" s="283"/>
      <c r="TMZ88" s="283"/>
      <c r="TNA88" s="208"/>
      <c r="TNC88" s="235"/>
      <c r="TND88" s="235"/>
      <c r="TNE88" s="235"/>
      <c r="TNF88" s="235"/>
      <c r="TNG88" s="235"/>
      <c r="TNH88" s="235"/>
      <c r="TNI88" s="235"/>
      <c r="TNJ88" s="283"/>
      <c r="TNK88" s="283"/>
      <c r="TNL88" s="208"/>
      <c r="TNN88" s="235"/>
      <c r="TNO88" s="235"/>
      <c r="TNP88" s="235"/>
      <c r="TNQ88" s="235"/>
      <c r="TNR88" s="235"/>
      <c r="TNS88" s="235"/>
      <c r="TNT88" s="235"/>
      <c r="TNU88" s="283"/>
      <c r="TNV88" s="283"/>
      <c r="TNW88" s="208"/>
      <c r="TNY88" s="235"/>
      <c r="TNZ88" s="235"/>
      <c r="TOA88" s="235"/>
      <c r="TOB88" s="235"/>
      <c r="TOC88" s="235"/>
      <c r="TOD88" s="235"/>
      <c r="TOE88" s="235"/>
      <c r="TOF88" s="283"/>
      <c r="TOG88" s="283"/>
      <c r="TOH88" s="208"/>
      <c r="TOJ88" s="235"/>
      <c r="TOK88" s="235"/>
      <c r="TOL88" s="235"/>
      <c r="TOM88" s="235"/>
      <c r="TON88" s="235"/>
      <c r="TOO88" s="235"/>
      <c r="TOP88" s="235"/>
      <c r="TOQ88" s="283"/>
      <c r="TOR88" s="283"/>
      <c r="TOS88" s="208"/>
      <c r="TOU88" s="235"/>
      <c r="TOV88" s="235"/>
      <c r="TOW88" s="235"/>
      <c r="TOX88" s="235"/>
      <c r="TOY88" s="235"/>
      <c r="TOZ88" s="235"/>
      <c r="TPA88" s="235"/>
      <c r="TPB88" s="283"/>
      <c r="TPC88" s="283"/>
      <c r="TPD88" s="208"/>
      <c r="TPF88" s="235"/>
      <c r="TPG88" s="235"/>
      <c r="TPH88" s="235"/>
      <c r="TPI88" s="235"/>
      <c r="TPJ88" s="235"/>
      <c r="TPK88" s="235"/>
      <c r="TPL88" s="235"/>
      <c r="TPM88" s="283"/>
      <c r="TPN88" s="283"/>
      <c r="TPO88" s="208"/>
      <c r="TPQ88" s="235"/>
      <c r="TPR88" s="235"/>
      <c r="TPS88" s="235"/>
      <c r="TPT88" s="235"/>
      <c r="TPU88" s="235"/>
      <c r="TPV88" s="235"/>
      <c r="TPW88" s="235"/>
      <c r="TPX88" s="283"/>
      <c r="TPY88" s="283"/>
      <c r="TPZ88" s="208"/>
      <c r="TQB88" s="235"/>
      <c r="TQC88" s="235"/>
      <c r="TQD88" s="235"/>
      <c r="TQE88" s="235"/>
      <c r="TQF88" s="235"/>
      <c r="TQG88" s="235"/>
      <c r="TQH88" s="235"/>
      <c r="TQI88" s="283"/>
      <c r="TQJ88" s="283"/>
      <c r="TQK88" s="208"/>
      <c r="TQM88" s="235"/>
      <c r="TQN88" s="235"/>
      <c r="TQO88" s="235"/>
      <c r="TQP88" s="235"/>
      <c r="TQQ88" s="235"/>
      <c r="TQR88" s="235"/>
      <c r="TQS88" s="235"/>
      <c r="TQT88" s="283"/>
      <c r="TQU88" s="283"/>
      <c r="TQV88" s="208"/>
      <c r="TQX88" s="235"/>
      <c r="TQY88" s="235"/>
      <c r="TQZ88" s="235"/>
      <c r="TRA88" s="235"/>
      <c r="TRB88" s="235"/>
      <c r="TRC88" s="235"/>
      <c r="TRD88" s="235"/>
      <c r="TRE88" s="283"/>
      <c r="TRF88" s="283"/>
      <c r="TRG88" s="208"/>
      <c r="TRI88" s="235"/>
      <c r="TRJ88" s="235"/>
      <c r="TRK88" s="235"/>
      <c r="TRL88" s="235"/>
      <c r="TRM88" s="235"/>
      <c r="TRN88" s="235"/>
      <c r="TRO88" s="235"/>
      <c r="TRP88" s="283"/>
      <c r="TRQ88" s="283"/>
      <c r="TRR88" s="208"/>
      <c r="TRT88" s="235"/>
      <c r="TRU88" s="235"/>
      <c r="TRV88" s="235"/>
      <c r="TRW88" s="235"/>
      <c r="TRX88" s="235"/>
      <c r="TRY88" s="235"/>
      <c r="TRZ88" s="235"/>
      <c r="TSA88" s="283"/>
      <c r="TSB88" s="283"/>
      <c r="TSC88" s="208"/>
      <c r="TSE88" s="235"/>
      <c r="TSF88" s="235"/>
      <c r="TSG88" s="235"/>
      <c r="TSH88" s="235"/>
      <c r="TSI88" s="235"/>
      <c r="TSJ88" s="235"/>
      <c r="TSK88" s="235"/>
      <c r="TSL88" s="283"/>
      <c r="TSM88" s="283"/>
      <c r="TSN88" s="208"/>
      <c r="TSP88" s="235"/>
      <c r="TSQ88" s="235"/>
      <c r="TSR88" s="235"/>
      <c r="TSS88" s="235"/>
      <c r="TST88" s="235"/>
      <c r="TSU88" s="235"/>
      <c r="TSV88" s="235"/>
      <c r="TSW88" s="283"/>
      <c r="TSX88" s="283"/>
      <c r="TSY88" s="208"/>
      <c r="TTA88" s="235"/>
      <c r="TTB88" s="235"/>
      <c r="TTC88" s="235"/>
      <c r="TTD88" s="235"/>
      <c r="TTE88" s="235"/>
      <c r="TTF88" s="235"/>
      <c r="TTG88" s="235"/>
      <c r="TTH88" s="283"/>
      <c r="TTI88" s="283"/>
      <c r="TTJ88" s="208"/>
      <c r="TTL88" s="235"/>
      <c r="TTM88" s="235"/>
      <c r="TTN88" s="235"/>
      <c r="TTO88" s="235"/>
      <c r="TTP88" s="235"/>
      <c r="TTQ88" s="235"/>
      <c r="TTR88" s="235"/>
      <c r="TTS88" s="283"/>
      <c r="TTT88" s="283"/>
      <c r="TTU88" s="208"/>
      <c r="TTW88" s="235"/>
      <c r="TTX88" s="235"/>
      <c r="TTY88" s="235"/>
      <c r="TTZ88" s="235"/>
      <c r="TUA88" s="235"/>
      <c r="TUB88" s="235"/>
      <c r="TUC88" s="235"/>
      <c r="TUD88" s="283"/>
      <c r="TUE88" s="283"/>
      <c r="TUF88" s="208"/>
      <c r="TUH88" s="235"/>
      <c r="TUI88" s="235"/>
      <c r="TUJ88" s="235"/>
      <c r="TUK88" s="235"/>
      <c r="TUL88" s="235"/>
      <c r="TUM88" s="235"/>
      <c r="TUN88" s="235"/>
      <c r="TUO88" s="283"/>
      <c r="TUP88" s="283"/>
      <c r="TUQ88" s="208"/>
      <c r="TUS88" s="235"/>
      <c r="TUT88" s="235"/>
      <c r="TUU88" s="235"/>
      <c r="TUV88" s="235"/>
      <c r="TUW88" s="235"/>
      <c r="TUX88" s="235"/>
      <c r="TUY88" s="235"/>
      <c r="TUZ88" s="283"/>
      <c r="TVA88" s="283"/>
      <c r="TVB88" s="208"/>
      <c r="TVD88" s="235"/>
      <c r="TVE88" s="235"/>
      <c r="TVF88" s="235"/>
      <c r="TVG88" s="235"/>
      <c r="TVH88" s="235"/>
      <c r="TVI88" s="235"/>
      <c r="TVJ88" s="235"/>
      <c r="TVK88" s="283"/>
      <c r="TVL88" s="283"/>
      <c r="TVM88" s="208"/>
      <c r="TVO88" s="235"/>
      <c r="TVP88" s="235"/>
      <c r="TVQ88" s="235"/>
      <c r="TVR88" s="235"/>
      <c r="TVS88" s="235"/>
      <c r="TVT88" s="235"/>
      <c r="TVU88" s="235"/>
      <c r="TVV88" s="283"/>
      <c r="TVW88" s="283"/>
      <c r="TVX88" s="208"/>
      <c r="TVZ88" s="235"/>
      <c r="TWA88" s="235"/>
      <c r="TWB88" s="235"/>
      <c r="TWC88" s="235"/>
      <c r="TWD88" s="235"/>
      <c r="TWE88" s="235"/>
      <c r="TWF88" s="235"/>
      <c r="TWG88" s="283"/>
      <c r="TWH88" s="283"/>
      <c r="TWI88" s="208"/>
      <c r="TWK88" s="235"/>
      <c r="TWL88" s="235"/>
      <c r="TWM88" s="235"/>
      <c r="TWN88" s="235"/>
      <c r="TWO88" s="235"/>
      <c r="TWP88" s="235"/>
      <c r="TWQ88" s="235"/>
      <c r="TWR88" s="283"/>
      <c r="TWS88" s="283"/>
      <c r="TWT88" s="208"/>
      <c r="TWV88" s="235"/>
      <c r="TWW88" s="235"/>
      <c r="TWX88" s="235"/>
      <c r="TWY88" s="235"/>
      <c r="TWZ88" s="235"/>
      <c r="TXA88" s="235"/>
      <c r="TXB88" s="235"/>
      <c r="TXC88" s="283"/>
      <c r="TXD88" s="283"/>
      <c r="TXE88" s="208"/>
      <c r="TXG88" s="235"/>
      <c r="TXH88" s="235"/>
      <c r="TXI88" s="235"/>
      <c r="TXJ88" s="235"/>
      <c r="TXK88" s="235"/>
      <c r="TXL88" s="235"/>
      <c r="TXM88" s="235"/>
      <c r="TXN88" s="283"/>
      <c r="TXO88" s="283"/>
      <c r="TXP88" s="208"/>
      <c r="TXR88" s="235"/>
      <c r="TXS88" s="235"/>
      <c r="TXT88" s="235"/>
      <c r="TXU88" s="235"/>
      <c r="TXV88" s="235"/>
      <c r="TXW88" s="235"/>
      <c r="TXX88" s="235"/>
      <c r="TXY88" s="283"/>
      <c r="TXZ88" s="283"/>
      <c r="TYA88" s="208"/>
      <c r="TYC88" s="235"/>
      <c r="TYD88" s="235"/>
      <c r="TYE88" s="235"/>
      <c r="TYF88" s="235"/>
      <c r="TYG88" s="235"/>
      <c r="TYH88" s="235"/>
      <c r="TYI88" s="235"/>
      <c r="TYJ88" s="283"/>
      <c r="TYK88" s="283"/>
      <c r="TYL88" s="208"/>
      <c r="TYN88" s="235"/>
      <c r="TYO88" s="235"/>
      <c r="TYP88" s="235"/>
      <c r="TYQ88" s="235"/>
      <c r="TYR88" s="235"/>
      <c r="TYS88" s="235"/>
      <c r="TYT88" s="235"/>
      <c r="TYU88" s="283"/>
      <c r="TYV88" s="283"/>
      <c r="TYW88" s="208"/>
      <c r="TYY88" s="235"/>
      <c r="TYZ88" s="235"/>
      <c r="TZA88" s="235"/>
      <c r="TZB88" s="235"/>
      <c r="TZC88" s="235"/>
      <c r="TZD88" s="235"/>
      <c r="TZE88" s="235"/>
      <c r="TZF88" s="283"/>
      <c r="TZG88" s="283"/>
      <c r="TZH88" s="208"/>
      <c r="TZJ88" s="235"/>
      <c r="TZK88" s="235"/>
      <c r="TZL88" s="235"/>
      <c r="TZM88" s="235"/>
      <c r="TZN88" s="235"/>
      <c r="TZO88" s="235"/>
      <c r="TZP88" s="235"/>
      <c r="TZQ88" s="283"/>
      <c r="TZR88" s="283"/>
      <c r="TZS88" s="208"/>
      <c r="TZU88" s="235"/>
      <c r="TZV88" s="235"/>
      <c r="TZW88" s="235"/>
      <c r="TZX88" s="235"/>
      <c r="TZY88" s="235"/>
      <c r="TZZ88" s="235"/>
      <c r="UAA88" s="235"/>
      <c r="UAB88" s="283"/>
      <c r="UAC88" s="283"/>
      <c r="UAD88" s="208"/>
      <c r="UAF88" s="235"/>
      <c r="UAG88" s="235"/>
      <c r="UAH88" s="235"/>
      <c r="UAI88" s="235"/>
      <c r="UAJ88" s="235"/>
      <c r="UAK88" s="235"/>
      <c r="UAL88" s="235"/>
      <c r="UAM88" s="283"/>
      <c r="UAN88" s="283"/>
      <c r="UAO88" s="208"/>
      <c r="UAQ88" s="235"/>
      <c r="UAR88" s="235"/>
      <c r="UAS88" s="235"/>
      <c r="UAT88" s="235"/>
      <c r="UAU88" s="235"/>
      <c r="UAV88" s="235"/>
      <c r="UAW88" s="235"/>
      <c r="UAX88" s="283"/>
      <c r="UAY88" s="283"/>
      <c r="UAZ88" s="208"/>
      <c r="UBB88" s="235"/>
      <c r="UBC88" s="235"/>
      <c r="UBD88" s="235"/>
      <c r="UBE88" s="235"/>
      <c r="UBF88" s="235"/>
      <c r="UBG88" s="235"/>
      <c r="UBH88" s="235"/>
      <c r="UBI88" s="283"/>
      <c r="UBJ88" s="283"/>
      <c r="UBK88" s="208"/>
      <c r="UBM88" s="235"/>
      <c r="UBN88" s="235"/>
      <c r="UBO88" s="235"/>
      <c r="UBP88" s="235"/>
      <c r="UBQ88" s="235"/>
      <c r="UBR88" s="235"/>
      <c r="UBS88" s="235"/>
      <c r="UBT88" s="283"/>
      <c r="UBU88" s="283"/>
      <c r="UBV88" s="208"/>
      <c r="UBX88" s="235"/>
      <c r="UBY88" s="235"/>
      <c r="UBZ88" s="235"/>
      <c r="UCA88" s="235"/>
      <c r="UCB88" s="235"/>
      <c r="UCC88" s="235"/>
      <c r="UCD88" s="235"/>
      <c r="UCE88" s="283"/>
      <c r="UCF88" s="283"/>
      <c r="UCG88" s="208"/>
      <c r="UCI88" s="235"/>
      <c r="UCJ88" s="235"/>
      <c r="UCK88" s="235"/>
      <c r="UCL88" s="235"/>
      <c r="UCM88" s="235"/>
      <c r="UCN88" s="235"/>
      <c r="UCO88" s="235"/>
      <c r="UCP88" s="283"/>
      <c r="UCQ88" s="283"/>
      <c r="UCR88" s="208"/>
      <c r="UCT88" s="235"/>
      <c r="UCU88" s="235"/>
      <c r="UCV88" s="235"/>
      <c r="UCW88" s="235"/>
      <c r="UCX88" s="235"/>
      <c r="UCY88" s="235"/>
      <c r="UCZ88" s="235"/>
      <c r="UDA88" s="283"/>
      <c r="UDB88" s="283"/>
      <c r="UDC88" s="208"/>
      <c r="UDE88" s="235"/>
      <c r="UDF88" s="235"/>
      <c r="UDG88" s="235"/>
      <c r="UDH88" s="235"/>
      <c r="UDI88" s="235"/>
      <c r="UDJ88" s="235"/>
      <c r="UDK88" s="235"/>
      <c r="UDL88" s="283"/>
      <c r="UDM88" s="283"/>
      <c r="UDN88" s="208"/>
      <c r="UDP88" s="235"/>
      <c r="UDQ88" s="235"/>
      <c r="UDR88" s="235"/>
      <c r="UDS88" s="235"/>
      <c r="UDT88" s="235"/>
      <c r="UDU88" s="235"/>
      <c r="UDV88" s="235"/>
      <c r="UDW88" s="283"/>
      <c r="UDX88" s="283"/>
      <c r="UDY88" s="208"/>
      <c r="UEA88" s="235"/>
      <c r="UEB88" s="235"/>
      <c r="UEC88" s="235"/>
      <c r="UED88" s="235"/>
      <c r="UEE88" s="235"/>
      <c r="UEF88" s="235"/>
      <c r="UEG88" s="235"/>
      <c r="UEH88" s="283"/>
      <c r="UEI88" s="283"/>
      <c r="UEJ88" s="208"/>
      <c r="UEL88" s="235"/>
      <c r="UEM88" s="235"/>
      <c r="UEN88" s="235"/>
      <c r="UEO88" s="235"/>
      <c r="UEP88" s="235"/>
      <c r="UEQ88" s="235"/>
      <c r="UER88" s="235"/>
      <c r="UES88" s="283"/>
      <c r="UET88" s="283"/>
      <c r="UEU88" s="208"/>
      <c r="UEW88" s="235"/>
      <c r="UEX88" s="235"/>
      <c r="UEY88" s="235"/>
      <c r="UEZ88" s="235"/>
      <c r="UFA88" s="235"/>
      <c r="UFB88" s="235"/>
      <c r="UFC88" s="235"/>
      <c r="UFD88" s="283"/>
      <c r="UFE88" s="283"/>
      <c r="UFF88" s="208"/>
      <c r="UFH88" s="235"/>
      <c r="UFI88" s="235"/>
      <c r="UFJ88" s="235"/>
      <c r="UFK88" s="235"/>
      <c r="UFL88" s="235"/>
      <c r="UFM88" s="235"/>
      <c r="UFN88" s="235"/>
      <c r="UFO88" s="283"/>
      <c r="UFP88" s="283"/>
      <c r="UFQ88" s="208"/>
      <c r="UFS88" s="235"/>
      <c r="UFT88" s="235"/>
      <c r="UFU88" s="235"/>
      <c r="UFV88" s="235"/>
      <c r="UFW88" s="235"/>
      <c r="UFX88" s="235"/>
      <c r="UFY88" s="235"/>
      <c r="UFZ88" s="283"/>
      <c r="UGA88" s="283"/>
      <c r="UGB88" s="208"/>
      <c r="UGD88" s="235"/>
      <c r="UGE88" s="235"/>
      <c r="UGF88" s="235"/>
      <c r="UGG88" s="235"/>
      <c r="UGH88" s="235"/>
      <c r="UGI88" s="235"/>
      <c r="UGJ88" s="235"/>
      <c r="UGK88" s="283"/>
      <c r="UGL88" s="283"/>
      <c r="UGM88" s="208"/>
      <c r="UGO88" s="235"/>
      <c r="UGP88" s="235"/>
      <c r="UGQ88" s="235"/>
      <c r="UGR88" s="235"/>
      <c r="UGS88" s="235"/>
      <c r="UGT88" s="235"/>
      <c r="UGU88" s="235"/>
      <c r="UGV88" s="283"/>
      <c r="UGW88" s="283"/>
      <c r="UGX88" s="208"/>
      <c r="UGZ88" s="235"/>
      <c r="UHA88" s="235"/>
      <c r="UHB88" s="235"/>
      <c r="UHC88" s="235"/>
      <c r="UHD88" s="235"/>
      <c r="UHE88" s="235"/>
      <c r="UHF88" s="235"/>
      <c r="UHG88" s="283"/>
      <c r="UHH88" s="283"/>
      <c r="UHI88" s="208"/>
      <c r="UHK88" s="235"/>
      <c r="UHL88" s="235"/>
      <c r="UHM88" s="235"/>
      <c r="UHN88" s="235"/>
      <c r="UHO88" s="235"/>
      <c r="UHP88" s="235"/>
      <c r="UHQ88" s="235"/>
      <c r="UHR88" s="283"/>
      <c r="UHS88" s="283"/>
      <c r="UHT88" s="208"/>
      <c r="UHV88" s="235"/>
      <c r="UHW88" s="235"/>
      <c r="UHX88" s="235"/>
      <c r="UHY88" s="235"/>
      <c r="UHZ88" s="235"/>
      <c r="UIA88" s="235"/>
      <c r="UIB88" s="235"/>
      <c r="UIC88" s="283"/>
      <c r="UID88" s="283"/>
      <c r="UIE88" s="208"/>
      <c r="UIG88" s="235"/>
      <c r="UIH88" s="235"/>
      <c r="UII88" s="235"/>
      <c r="UIJ88" s="235"/>
      <c r="UIK88" s="235"/>
      <c r="UIL88" s="235"/>
      <c r="UIM88" s="235"/>
      <c r="UIN88" s="283"/>
      <c r="UIO88" s="283"/>
      <c r="UIP88" s="208"/>
      <c r="UIR88" s="235"/>
      <c r="UIS88" s="235"/>
      <c r="UIT88" s="235"/>
      <c r="UIU88" s="235"/>
      <c r="UIV88" s="235"/>
      <c r="UIW88" s="235"/>
      <c r="UIX88" s="235"/>
      <c r="UIY88" s="283"/>
      <c r="UIZ88" s="283"/>
      <c r="UJA88" s="208"/>
      <c r="UJC88" s="235"/>
      <c r="UJD88" s="235"/>
      <c r="UJE88" s="235"/>
      <c r="UJF88" s="235"/>
      <c r="UJG88" s="235"/>
      <c r="UJH88" s="235"/>
      <c r="UJI88" s="235"/>
      <c r="UJJ88" s="283"/>
      <c r="UJK88" s="283"/>
      <c r="UJL88" s="208"/>
      <c r="UJN88" s="235"/>
      <c r="UJO88" s="235"/>
      <c r="UJP88" s="235"/>
      <c r="UJQ88" s="235"/>
      <c r="UJR88" s="235"/>
      <c r="UJS88" s="235"/>
      <c r="UJT88" s="235"/>
      <c r="UJU88" s="283"/>
      <c r="UJV88" s="283"/>
      <c r="UJW88" s="208"/>
      <c r="UJY88" s="235"/>
      <c r="UJZ88" s="235"/>
      <c r="UKA88" s="235"/>
      <c r="UKB88" s="235"/>
      <c r="UKC88" s="235"/>
      <c r="UKD88" s="235"/>
      <c r="UKE88" s="235"/>
      <c r="UKF88" s="283"/>
      <c r="UKG88" s="283"/>
      <c r="UKH88" s="208"/>
      <c r="UKJ88" s="235"/>
      <c r="UKK88" s="235"/>
      <c r="UKL88" s="235"/>
      <c r="UKM88" s="235"/>
      <c r="UKN88" s="235"/>
      <c r="UKO88" s="235"/>
      <c r="UKP88" s="235"/>
      <c r="UKQ88" s="283"/>
      <c r="UKR88" s="283"/>
      <c r="UKS88" s="208"/>
      <c r="UKU88" s="235"/>
      <c r="UKV88" s="235"/>
      <c r="UKW88" s="235"/>
      <c r="UKX88" s="235"/>
      <c r="UKY88" s="235"/>
      <c r="UKZ88" s="235"/>
      <c r="ULA88" s="235"/>
      <c r="ULB88" s="283"/>
      <c r="ULC88" s="283"/>
      <c r="ULD88" s="208"/>
      <c r="ULF88" s="235"/>
      <c r="ULG88" s="235"/>
      <c r="ULH88" s="235"/>
      <c r="ULI88" s="235"/>
      <c r="ULJ88" s="235"/>
      <c r="ULK88" s="235"/>
      <c r="ULL88" s="235"/>
      <c r="ULM88" s="283"/>
      <c r="ULN88" s="283"/>
      <c r="ULO88" s="208"/>
      <c r="ULQ88" s="235"/>
      <c r="ULR88" s="235"/>
      <c r="ULS88" s="235"/>
      <c r="ULT88" s="235"/>
      <c r="ULU88" s="235"/>
      <c r="ULV88" s="235"/>
      <c r="ULW88" s="235"/>
      <c r="ULX88" s="283"/>
      <c r="ULY88" s="283"/>
      <c r="ULZ88" s="208"/>
      <c r="UMB88" s="235"/>
      <c r="UMC88" s="235"/>
      <c r="UMD88" s="235"/>
      <c r="UME88" s="235"/>
      <c r="UMF88" s="235"/>
      <c r="UMG88" s="235"/>
      <c r="UMH88" s="235"/>
      <c r="UMI88" s="283"/>
      <c r="UMJ88" s="283"/>
      <c r="UMK88" s="208"/>
      <c r="UMM88" s="235"/>
      <c r="UMN88" s="235"/>
      <c r="UMO88" s="235"/>
      <c r="UMP88" s="235"/>
      <c r="UMQ88" s="235"/>
      <c r="UMR88" s="235"/>
      <c r="UMS88" s="235"/>
      <c r="UMT88" s="283"/>
      <c r="UMU88" s="283"/>
      <c r="UMV88" s="208"/>
      <c r="UMX88" s="235"/>
      <c r="UMY88" s="235"/>
      <c r="UMZ88" s="235"/>
      <c r="UNA88" s="235"/>
      <c r="UNB88" s="235"/>
      <c r="UNC88" s="235"/>
      <c r="UND88" s="235"/>
      <c r="UNE88" s="283"/>
      <c r="UNF88" s="283"/>
      <c r="UNG88" s="208"/>
      <c r="UNI88" s="235"/>
      <c r="UNJ88" s="235"/>
      <c r="UNK88" s="235"/>
      <c r="UNL88" s="235"/>
      <c r="UNM88" s="235"/>
      <c r="UNN88" s="235"/>
      <c r="UNO88" s="235"/>
      <c r="UNP88" s="283"/>
      <c r="UNQ88" s="283"/>
      <c r="UNR88" s="208"/>
      <c r="UNT88" s="235"/>
      <c r="UNU88" s="235"/>
      <c r="UNV88" s="235"/>
      <c r="UNW88" s="235"/>
      <c r="UNX88" s="235"/>
      <c r="UNY88" s="235"/>
      <c r="UNZ88" s="235"/>
      <c r="UOA88" s="283"/>
      <c r="UOB88" s="283"/>
      <c r="UOC88" s="208"/>
      <c r="UOE88" s="235"/>
      <c r="UOF88" s="235"/>
      <c r="UOG88" s="235"/>
      <c r="UOH88" s="235"/>
      <c r="UOI88" s="235"/>
      <c r="UOJ88" s="235"/>
      <c r="UOK88" s="235"/>
      <c r="UOL88" s="283"/>
      <c r="UOM88" s="283"/>
      <c r="UON88" s="208"/>
      <c r="UOP88" s="235"/>
      <c r="UOQ88" s="235"/>
      <c r="UOR88" s="235"/>
      <c r="UOS88" s="235"/>
      <c r="UOT88" s="235"/>
      <c r="UOU88" s="235"/>
      <c r="UOV88" s="235"/>
      <c r="UOW88" s="283"/>
      <c r="UOX88" s="283"/>
      <c r="UOY88" s="208"/>
      <c r="UPA88" s="235"/>
      <c r="UPB88" s="235"/>
      <c r="UPC88" s="235"/>
      <c r="UPD88" s="235"/>
      <c r="UPE88" s="235"/>
      <c r="UPF88" s="235"/>
      <c r="UPG88" s="235"/>
      <c r="UPH88" s="283"/>
      <c r="UPI88" s="283"/>
      <c r="UPJ88" s="208"/>
      <c r="UPL88" s="235"/>
      <c r="UPM88" s="235"/>
      <c r="UPN88" s="235"/>
      <c r="UPO88" s="235"/>
      <c r="UPP88" s="235"/>
      <c r="UPQ88" s="235"/>
      <c r="UPR88" s="235"/>
      <c r="UPS88" s="283"/>
      <c r="UPT88" s="283"/>
      <c r="UPU88" s="208"/>
      <c r="UPW88" s="235"/>
      <c r="UPX88" s="235"/>
      <c r="UPY88" s="235"/>
      <c r="UPZ88" s="235"/>
      <c r="UQA88" s="235"/>
      <c r="UQB88" s="235"/>
      <c r="UQC88" s="235"/>
      <c r="UQD88" s="283"/>
      <c r="UQE88" s="283"/>
      <c r="UQF88" s="208"/>
      <c r="UQH88" s="235"/>
      <c r="UQI88" s="235"/>
      <c r="UQJ88" s="235"/>
      <c r="UQK88" s="235"/>
      <c r="UQL88" s="235"/>
      <c r="UQM88" s="235"/>
      <c r="UQN88" s="235"/>
      <c r="UQO88" s="283"/>
      <c r="UQP88" s="283"/>
      <c r="UQQ88" s="208"/>
      <c r="UQS88" s="235"/>
      <c r="UQT88" s="235"/>
      <c r="UQU88" s="235"/>
      <c r="UQV88" s="235"/>
      <c r="UQW88" s="235"/>
      <c r="UQX88" s="235"/>
      <c r="UQY88" s="235"/>
      <c r="UQZ88" s="283"/>
      <c r="URA88" s="283"/>
      <c r="URB88" s="208"/>
      <c r="URD88" s="235"/>
      <c r="URE88" s="235"/>
      <c r="URF88" s="235"/>
      <c r="URG88" s="235"/>
      <c r="URH88" s="235"/>
      <c r="URI88" s="235"/>
      <c r="URJ88" s="235"/>
      <c r="URK88" s="283"/>
      <c r="URL88" s="283"/>
      <c r="URM88" s="208"/>
      <c r="URO88" s="235"/>
      <c r="URP88" s="235"/>
      <c r="URQ88" s="235"/>
      <c r="URR88" s="235"/>
      <c r="URS88" s="235"/>
      <c r="URT88" s="235"/>
      <c r="URU88" s="235"/>
      <c r="URV88" s="283"/>
      <c r="URW88" s="283"/>
      <c r="URX88" s="208"/>
      <c r="URZ88" s="235"/>
      <c r="USA88" s="235"/>
      <c r="USB88" s="235"/>
      <c r="USC88" s="235"/>
      <c r="USD88" s="235"/>
      <c r="USE88" s="235"/>
      <c r="USF88" s="235"/>
      <c r="USG88" s="283"/>
      <c r="USH88" s="283"/>
      <c r="USI88" s="208"/>
      <c r="USK88" s="235"/>
      <c r="USL88" s="235"/>
      <c r="USM88" s="235"/>
      <c r="USN88" s="235"/>
      <c r="USO88" s="235"/>
      <c r="USP88" s="235"/>
      <c r="USQ88" s="235"/>
      <c r="USR88" s="283"/>
      <c r="USS88" s="283"/>
      <c r="UST88" s="208"/>
      <c r="USV88" s="235"/>
      <c r="USW88" s="235"/>
      <c r="USX88" s="235"/>
      <c r="USY88" s="235"/>
      <c r="USZ88" s="235"/>
      <c r="UTA88" s="235"/>
      <c r="UTB88" s="235"/>
      <c r="UTC88" s="283"/>
      <c r="UTD88" s="283"/>
      <c r="UTE88" s="208"/>
      <c r="UTG88" s="235"/>
      <c r="UTH88" s="235"/>
      <c r="UTI88" s="235"/>
      <c r="UTJ88" s="235"/>
      <c r="UTK88" s="235"/>
      <c r="UTL88" s="235"/>
      <c r="UTM88" s="235"/>
      <c r="UTN88" s="283"/>
      <c r="UTO88" s="283"/>
      <c r="UTP88" s="208"/>
      <c r="UTR88" s="235"/>
      <c r="UTS88" s="235"/>
      <c r="UTT88" s="235"/>
      <c r="UTU88" s="235"/>
      <c r="UTV88" s="235"/>
      <c r="UTW88" s="235"/>
      <c r="UTX88" s="235"/>
      <c r="UTY88" s="283"/>
      <c r="UTZ88" s="283"/>
      <c r="UUA88" s="208"/>
      <c r="UUC88" s="235"/>
      <c r="UUD88" s="235"/>
      <c r="UUE88" s="235"/>
      <c r="UUF88" s="235"/>
      <c r="UUG88" s="235"/>
      <c r="UUH88" s="235"/>
      <c r="UUI88" s="235"/>
      <c r="UUJ88" s="283"/>
      <c r="UUK88" s="283"/>
      <c r="UUL88" s="208"/>
      <c r="UUN88" s="235"/>
      <c r="UUO88" s="235"/>
      <c r="UUP88" s="235"/>
      <c r="UUQ88" s="235"/>
      <c r="UUR88" s="235"/>
      <c r="UUS88" s="235"/>
      <c r="UUT88" s="235"/>
      <c r="UUU88" s="283"/>
      <c r="UUV88" s="283"/>
      <c r="UUW88" s="208"/>
      <c r="UUY88" s="235"/>
      <c r="UUZ88" s="235"/>
      <c r="UVA88" s="235"/>
      <c r="UVB88" s="235"/>
      <c r="UVC88" s="235"/>
      <c r="UVD88" s="235"/>
      <c r="UVE88" s="235"/>
      <c r="UVF88" s="283"/>
      <c r="UVG88" s="283"/>
      <c r="UVH88" s="208"/>
      <c r="UVJ88" s="235"/>
      <c r="UVK88" s="235"/>
      <c r="UVL88" s="235"/>
      <c r="UVM88" s="235"/>
      <c r="UVN88" s="235"/>
      <c r="UVO88" s="235"/>
      <c r="UVP88" s="235"/>
      <c r="UVQ88" s="283"/>
      <c r="UVR88" s="283"/>
      <c r="UVS88" s="208"/>
      <c r="UVU88" s="235"/>
      <c r="UVV88" s="235"/>
      <c r="UVW88" s="235"/>
      <c r="UVX88" s="235"/>
      <c r="UVY88" s="235"/>
      <c r="UVZ88" s="235"/>
      <c r="UWA88" s="235"/>
      <c r="UWB88" s="283"/>
      <c r="UWC88" s="283"/>
      <c r="UWD88" s="208"/>
      <c r="UWF88" s="235"/>
      <c r="UWG88" s="235"/>
      <c r="UWH88" s="235"/>
      <c r="UWI88" s="235"/>
      <c r="UWJ88" s="235"/>
      <c r="UWK88" s="235"/>
      <c r="UWL88" s="235"/>
      <c r="UWM88" s="283"/>
      <c r="UWN88" s="283"/>
      <c r="UWO88" s="208"/>
      <c r="UWQ88" s="235"/>
      <c r="UWR88" s="235"/>
      <c r="UWS88" s="235"/>
      <c r="UWT88" s="235"/>
      <c r="UWU88" s="235"/>
      <c r="UWV88" s="235"/>
      <c r="UWW88" s="235"/>
      <c r="UWX88" s="283"/>
      <c r="UWY88" s="283"/>
      <c r="UWZ88" s="208"/>
      <c r="UXB88" s="235"/>
      <c r="UXC88" s="235"/>
      <c r="UXD88" s="235"/>
      <c r="UXE88" s="235"/>
      <c r="UXF88" s="235"/>
      <c r="UXG88" s="235"/>
      <c r="UXH88" s="235"/>
      <c r="UXI88" s="283"/>
      <c r="UXJ88" s="283"/>
      <c r="UXK88" s="208"/>
      <c r="UXM88" s="235"/>
      <c r="UXN88" s="235"/>
      <c r="UXO88" s="235"/>
      <c r="UXP88" s="235"/>
      <c r="UXQ88" s="235"/>
      <c r="UXR88" s="235"/>
      <c r="UXS88" s="235"/>
      <c r="UXT88" s="283"/>
      <c r="UXU88" s="283"/>
      <c r="UXV88" s="208"/>
      <c r="UXX88" s="235"/>
      <c r="UXY88" s="235"/>
      <c r="UXZ88" s="235"/>
      <c r="UYA88" s="235"/>
      <c r="UYB88" s="235"/>
      <c r="UYC88" s="235"/>
      <c r="UYD88" s="235"/>
      <c r="UYE88" s="283"/>
      <c r="UYF88" s="283"/>
      <c r="UYG88" s="208"/>
      <c r="UYI88" s="235"/>
      <c r="UYJ88" s="235"/>
      <c r="UYK88" s="235"/>
      <c r="UYL88" s="235"/>
      <c r="UYM88" s="235"/>
      <c r="UYN88" s="235"/>
      <c r="UYO88" s="235"/>
      <c r="UYP88" s="283"/>
      <c r="UYQ88" s="283"/>
      <c r="UYR88" s="208"/>
      <c r="UYT88" s="235"/>
      <c r="UYU88" s="235"/>
      <c r="UYV88" s="235"/>
      <c r="UYW88" s="235"/>
      <c r="UYX88" s="235"/>
      <c r="UYY88" s="235"/>
      <c r="UYZ88" s="235"/>
      <c r="UZA88" s="283"/>
      <c r="UZB88" s="283"/>
      <c r="UZC88" s="208"/>
      <c r="UZE88" s="235"/>
      <c r="UZF88" s="235"/>
      <c r="UZG88" s="235"/>
      <c r="UZH88" s="235"/>
      <c r="UZI88" s="235"/>
      <c r="UZJ88" s="235"/>
      <c r="UZK88" s="235"/>
      <c r="UZL88" s="283"/>
      <c r="UZM88" s="283"/>
      <c r="UZN88" s="208"/>
      <c r="UZP88" s="235"/>
      <c r="UZQ88" s="235"/>
      <c r="UZR88" s="235"/>
      <c r="UZS88" s="235"/>
      <c r="UZT88" s="235"/>
      <c r="UZU88" s="235"/>
      <c r="UZV88" s="235"/>
      <c r="UZW88" s="283"/>
      <c r="UZX88" s="283"/>
      <c r="UZY88" s="208"/>
      <c r="VAA88" s="235"/>
      <c r="VAB88" s="235"/>
      <c r="VAC88" s="235"/>
      <c r="VAD88" s="235"/>
      <c r="VAE88" s="235"/>
      <c r="VAF88" s="235"/>
      <c r="VAG88" s="235"/>
      <c r="VAH88" s="283"/>
      <c r="VAI88" s="283"/>
      <c r="VAJ88" s="208"/>
      <c r="VAL88" s="235"/>
      <c r="VAM88" s="235"/>
      <c r="VAN88" s="235"/>
      <c r="VAO88" s="235"/>
      <c r="VAP88" s="235"/>
      <c r="VAQ88" s="235"/>
      <c r="VAR88" s="235"/>
      <c r="VAS88" s="283"/>
      <c r="VAT88" s="283"/>
      <c r="VAU88" s="208"/>
      <c r="VAW88" s="235"/>
      <c r="VAX88" s="235"/>
      <c r="VAY88" s="235"/>
      <c r="VAZ88" s="235"/>
      <c r="VBA88" s="235"/>
      <c r="VBB88" s="235"/>
      <c r="VBC88" s="235"/>
      <c r="VBD88" s="283"/>
      <c r="VBE88" s="283"/>
      <c r="VBF88" s="208"/>
      <c r="VBH88" s="235"/>
      <c r="VBI88" s="235"/>
      <c r="VBJ88" s="235"/>
      <c r="VBK88" s="235"/>
      <c r="VBL88" s="235"/>
      <c r="VBM88" s="235"/>
      <c r="VBN88" s="235"/>
      <c r="VBO88" s="283"/>
      <c r="VBP88" s="283"/>
      <c r="VBQ88" s="208"/>
      <c r="VBS88" s="235"/>
      <c r="VBT88" s="235"/>
      <c r="VBU88" s="235"/>
      <c r="VBV88" s="235"/>
      <c r="VBW88" s="235"/>
      <c r="VBX88" s="235"/>
      <c r="VBY88" s="235"/>
      <c r="VBZ88" s="283"/>
      <c r="VCA88" s="283"/>
      <c r="VCB88" s="208"/>
      <c r="VCD88" s="235"/>
      <c r="VCE88" s="235"/>
      <c r="VCF88" s="235"/>
      <c r="VCG88" s="235"/>
      <c r="VCH88" s="235"/>
      <c r="VCI88" s="235"/>
      <c r="VCJ88" s="235"/>
      <c r="VCK88" s="283"/>
      <c r="VCL88" s="283"/>
      <c r="VCM88" s="208"/>
      <c r="VCO88" s="235"/>
      <c r="VCP88" s="235"/>
      <c r="VCQ88" s="235"/>
      <c r="VCR88" s="235"/>
      <c r="VCS88" s="235"/>
      <c r="VCT88" s="235"/>
      <c r="VCU88" s="235"/>
      <c r="VCV88" s="283"/>
      <c r="VCW88" s="283"/>
      <c r="VCX88" s="208"/>
      <c r="VCZ88" s="235"/>
      <c r="VDA88" s="235"/>
      <c r="VDB88" s="235"/>
      <c r="VDC88" s="235"/>
      <c r="VDD88" s="235"/>
      <c r="VDE88" s="235"/>
      <c r="VDF88" s="235"/>
      <c r="VDG88" s="283"/>
      <c r="VDH88" s="283"/>
      <c r="VDI88" s="208"/>
      <c r="VDK88" s="235"/>
      <c r="VDL88" s="235"/>
      <c r="VDM88" s="235"/>
      <c r="VDN88" s="235"/>
      <c r="VDO88" s="235"/>
      <c r="VDP88" s="235"/>
      <c r="VDQ88" s="235"/>
      <c r="VDR88" s="283"/>
      <c r="VDS88" s="283"/>
      <c r="VDT88" s="208"/>
      <c r="VDV88" s="235"/>
      <c r="VDW88" s="235"/>
      <c r="VDX88" s="235"/>
      <c r="VDY88" s="235"/>
      <c r="VDZ88" s="235"/>
      <c r="VEA88" s="235"/>
      <c r="VEB88" s="235"/>
      <c r="VEC88" s="283"/>
      <c r="VED88" s="283"/>
      <c r="VEE88" s="208"/>
      <c r="VEG88" s="235"/>
      <c r="VEH88" s="235"/>
      <c r="VEI88" s="235"/>
      <c r="VEJ88" s="235"/>
      <c r="VEK88" s="235"/>
      <c r="VEL88" s="235"/>
      <c r="VEM88" s="235"/>
      <c r="VEN88" s="283"/>
      <c r="VEO88" s="283"/>
      <c r="VEP88" s="208"/>
      <c r="VER88" s="235"/>
      <c r="VES88" s="235"/>
      <c r="VET88" s="235"/>
      <c r="VEU88" s="235"/>
      <c r="VEV88" s="235"/>
      <c r="VEW88" s="235"/>
      <c r="VEX88" s="235"/>
      <c r="VEY88" s="283"/>
      <c r="VEZ88" s="283"/>
      <c r="VFA88" s="208"/>
      <c r="VFC88" s="235"/>
      <c r="VFD88" s="235"/>
      <c r="VFE88" s="235"/>
      <c r="VFF88" s="235"/>
      <c r="VFG88" s="235"/>
      <c r="VFH88" s="235"/>
      <c r="VFI88" s="235"/>
      <c r="VFJ88" s="283"/>
      <c r="VFK88" s="283"/>
      <c r="VFL88" s="208"/>
      <c r="VFN88" s="235"/>
      <c r="VFO88" s="235"/>
      <c r="VFP88" s="235"/>
      <c r="VFQ88" s="235"/>
      <c r="VFR88" s="235"/>
      <c r="VFS88" s="235"/>
      <c r="VFT88" s="235"/>
      <c r="VFU88" s="283"/>
      <c r="VFV88" s="283"/>
      <c r="VFW88" s="208"/>
      <c r="VFY88" s="235"/>
      <c r="VFZ88" s="235"/>
      <c r="VGA88" s="235"/>
      <c r="VGB88" s="235"/>
      <c r="VGC88" s="235"/>
      <c r="VGD88" s="235"/>
      <c r="VGE88" s="235"/>
      <c r="VGF88" s="283"/>
      <c r="VGG88" s="283"/>
      <c r="VGH88" s="208"/>
      <c r="VGJ88" s="235"/>
      <c r="VGK88" s="235"/>
      <c r="VGL88" s="235"/>
      <c r="VGM88" s="235"/>
      <c r="VGN88" s="235"/>
      <c r="VGO88" s="235"/>
      <c r="VGP88" s="235"/>
      <c r="VGQ88" s="283"/>
      <c r="VGR88" s="283"/>
      <c r="VGS88" s="208"/>
      <c r="VGU88" s="235"/>
      <c r="VGV88" s="235"/>
      <c r="VGW88" s="235"/>
      <c r="VGX88" s="235"/>
      <c r="VGY88" s="235"/>
      <c r="VGZ88" s="235"/>
      <c r="VHA88" s="235"/>
      <c r="VHB88" s="283"/>
      <c r="VHC88" s="283"/>
      <c r="VHD88" s="208"/>
      <c r="VHF88" s="235"/>
      <c r="VHG88" s="235"/>
      <c r="VHH88" s="235"/>
      <c r="VHI88" s="235"/>
      <c r="VHJ88" s="235"/>
      <c r="VHK88" s="235"/>
      <c r="VHL88" s="235"/>
      <c r="VHM88" s="283"/>
      <c r="VHN88" s="283"/>
      <c r="VHO88" s="208"/>
      <c r="VHQ88" s="235"/>
      <c r="VHR88" s="235"/>
      <c r="VHS88" s="235"/>
      <c r="VHT88" s="235"/>
      <c r="VHU88" s="235"/>
      <c r="VHV88" s="235"/>
      <c r="VHW88" s="235"/>
      <c r="VHX88" s="283"/>
      <c r="VHY88" s="283"/>
      <c r="VHZ88" s="208"/>
      <c r="VIB88" s="235"/>
      <c r="VIC88" s="235"/>
      <c r="VID88" s="235"/>
      <c r="VIE88" s="235"/>
      <c r="VIF88" s="235"/>
      <c r="VIG88" s="235"/>
      <c r="VIH88" s="235"/>
      <c r="VII88" s="283"/>
      <c r="VIJ88" s="283"/>
      <c r="VIK88" s="208"/>
      <c r="VIM88" s="235"/>
      <c r="VIN88" s="235"/>
      <c r="VIO88" s="235"/>
      <c r="VIP88" s="235"/>
      <c r="VIQ88" s="235"/>
      <c r="VIR88" s="235"/>
      <c r="VIS88" s="235"/>
      <c r="VIT88" s="283"/>
      <c r="VIU88" s="283"/>
      <c r="VIV88" s="208"/>
      <c r="VIX88" s="235"/>
      <c r="VIY88" s="235"/>
      <c r="VIZ88" s="235"/>
      <c r="VJA88" s="235"/>
      <c r="VJB88" s="235"/>
      <c r="VJC88" s="235"/>
      <c r="VJD88" s="235"/>
      <c r="VJE88" s="283"/>
      <c r="VJF88" s="283"/>
      <c r="VJG88" s="208"/>
      <c r="VJI88" s="235"/>
      <c r="VJJ88" s="235"/>
      <c r="VJK88" s="235"/>
      <c r="VJL88" s="235"/>
      <c r="VJM88" s="235"/>
      <c r="VJN88" s="235"/>
      <c r="VJO88" s="235"/>
      <c r="VJP88" s="283"/>
      <c r="VJQ88" s="283"/>
      <c r="VJR88" s="208"/>
      <c r="VJT88" s="235"/>
      <c r="VJU88" s="235"/>
      <c r="VJV88" s="235"/>
      <c r="VJW88" s="235"/>
      <c r="VJX88" s="235"/>
      <c r="VJY88" s="235"/>
      <c r="VJZ88" s="235"/>
      <c r="VKA88" s="283"/>
      <c r="VKB88" s="283"/>
      <c r="VKC88" s="208"/>
      <c r="VKE88" s="235"/>
      <c r="VKF88" s="235"/>
      <c r="VKG88" s="235"/>
      <c r="VKH88" s="235"/>
      <c r="VKI88" s="235"/>
      <c r="VKJ88" s="235"/>
      <c r="VKK88" s="235"/>
      <c r="VKL88" s="283"/>
      <c r="VKM88" s="283"/>
      <c r="VKN88" s="208"/>
      <c r="VKP88" s="235"/>
      <c r="VKQ88" s="235"/>
      <c r="VKR88" s="235"/>
      <c r="VKS88" s="235"/>
      <c r="VKT88" s="235"/>
      <c r="VKU88" s="235"/>
      <c r="VKV88" s="235"/>
      <c r="VKW88" s="283"/>
      <c r="VKX88" s="283"/>
      <c r="VKY88" s="208"/>
      <c r="VLA88" s="235"/>
      <c r="VLB88" s="235"/>
      <c r="VLC88" s="235"/>
      <c r="VLD88" s="235"/>
      <c r="VLE88" s="235"/>
      <c r="VLF88" s="235"/>
      <c r="VLG88" s="235"/>
      <c r="VLH88" s="283"/>
      <c r="VLI88" s="283"/>
      <c r="VLJ88" s="208"/>
      <c r="VLL88" s="235"/>
      <c r="VLM88" s="235"/>
      <c r="VLN88" s="235"/>
      <c r="VLO88" s="235"/>
      <c r="VLP88" s="235"/>
      <c r="VLQ88" s="235"/>
      <c r="VLR88" s="235"/>
      <c r="VLS88" s="283"/>
      <c r="VLT88" s="283"/>
      <c r="VLU88" s="208"/>
      <c r="VLW88" s="235"/>
      <c r="VLX88" s="235"/>
      <c r="VLY88" s="235"/>
      <c r="VLZ88" s="235"/>
      <c r="VMA88" s="235"/>
      <c r="VMB88" s="235"/>
      <c r="VMC88" s="235"/>
      <c r="VMD88" s="283"/>
      <c r="VME88" s="283"/>
      <c r="VMF88" s="208"/>
      <c r="VMH88" s="235"/>
      <c r="VMI88" s="235"/>
      <c r="VMJ88" s="235"/>
      <c r="VMK88" s="235"/>
      <c r="VML88" s="235"/>
      <c r="VMM88" s="235"/>
      <c r="VMN88" s="235"/>
      <c r="VMO88" s="283"/>
      <c r="VMP88" s="283"/>
      <c r="VMQ88" s="208"/>
      <c r="VMS88" s="235"/>
      <c r="VMT88" s="235"/>
      <c r="VMU88" s="235"/>
      <c r="VMV88" s="235"/>
      <c r="VMW88" s="235"/>
      <c r="VMX88" s="235"/>
      <c r="VMY88" s="235"/>
      <c r="VMZ88" s="283"/>
      <c r="VNA88" s="283"/>
      <c r="VNB88" s="208"/>
      <c r="VND88" s="235"/>
      <c r="VNE88" s="235"/>
      <c r="VNF88" s="235"/>
      <c r="VNG88" s="235"/>
      <c r="VNH88" s="235"/>
      <c r="VNI88" s="235"/>
      <c r="VNJ88" s="235"/>
      <c r="VNK88" s="283"/>
      <c r="VNL88" s="283"/>
      <c r="VNM88" s="208"/>
      <c r="VNO88" s="235"/>
      <c r="VNP88" s="235"/>
      <c r="VNQ88" s="235"/>
      <c r="VNR88" s="235"/>
      <c r="VNS88" s="235"/>
      <c r="VNT88" s="235"/>
      <c r="VNU88" s="235"/>
      <c r="VNV88" s="283"/>
      <c r="VNW88" s="283"/>
      <c r="VNX88" s="208"/>
      <c r="VNZ88" s="235"/>
      <c r="VOA88" s="235"/>
      <c r="VOB88" s="235"/>
      <c r="VOC88" s="235"/>
      <c r="VOD88" s="235"/>
      <c r="VOE88" s="235"/>
      <c r="VOF88" s="235"/>
      <c r="VOG88" s="283"/>
      <c r="VOH88" s="283"/>
      <c r="VOI88" s="208"/>
      <c r="VOK88" s="235"/>
      <c r="VOL88" s="235"/>
      <c r="VOM88" s="235"/>
      <c r="VON88" s="235"/>
      <c r="VOO88" s="235"/>
      <c r="VOP88" s="235"/>
      <c r="VOQ88" s="235"/>
      <c r="VOR88" s="283"/>
      <c r="VOS88" s="283"/>
      <c r="VOT88" s="208"/>
      <c r="VOV88" s="235"/>
      <c r="VOW88" s="235"/>
      <c r="VOX88" s="235"/>
      <c r="VOY88" s="235"/>
      <c r="VOZ88" s="235"/>
      <c r="VPA88" s="235"/>
      <c r="VPB88" s="235"/>
      <c r="VPC88" s="283"/>
      <c r="VPD88" s="283"/>
      <c r="VPE88" s="208"/>
      <c r="VPG88" s="235"/>
      <c r="VPH88" s="235"/>
      <c r="VPI88" s="235"/>
      <c r="VPJ88" s="235"/>
      <c r="VPK88" s="235"/>
      <c r="VPL88" s="235"/>
      <c r="VPM88" s="235"/>
      <c r="VPN88" s="283"/>
      <c r="VPO88" s="283"/>
      <c r="VPP88" s="208"/>
      <c r="VPR88" s="235"/>
      <c r="VPS88" s="235"/>
      <c r="VPT88" s="235"/>
      <c r="VPU88" s="235"/>
      <c r="VPV88" s="235"/>
      <c r="VPW88" s="235"/>
      <c r="VPX88" s="235"/>
      <c r="VPY88" s="283"/>
      <c r="VPZ88" s="283"/>
      <c r="VQA88" s="208"/>
      <c r="VQC88" s="235"/>
      <c r="VQD88" s="235"/>
      <c r="VQE88" s="235"/>
      <c r="VQF88" s="235"/>
      <c r="VQG88" s="235"/>
      <c r="VQH88" s="235"/>
      <c r="VQI88" s="235"/>
      <c r="VQJ88" s="283"/>
      <c r="VQK88" s="283"/>
      <c r="VQL88" s="208"/>
      <c r="VQN88" s="235"/>
      <c r="VQO88" s="235"/>
      <c r="VQP88" s="235"/>
      <c r="VQQ88" s="235"/>
      <c r="VQR88" s="235"/>
      <c r="VQS88" s="235"/>
      <c r="VQT88" s="235"/>
      <c r="VQU88" s="283"/>
      <c r="VQV88" s="283"/>
      <c r="VQW88" s="208"/>
      <c r="VQY88" s="235"/>
      <c r="VQZ88" s="235"/>
      <c r="VRA88" s="235"/>
      <c r="VRB88" s="235"/>
      <c r="VRC88" s="235"/>
      <c r="VRD88" s="235"/>
      <c r="VRE88" s="235"/>
      <c r="VRF88" s="283"/>
      <c r="VRG88" s="283"/>
      <c r="VRH88" s="208"/>
      <c r="VRJ88" s="235"/>
      <c r="VRK88" s="235"/>
      <c r="VRL88" s="235"/>
      <c r="VRM88" s="235"/>
      <c r="VRN88" s="235"/>
      <c r="VRO88" s="235"/>
      <c r="VRP88" s="235"/>
      <c r="VRQ88" s="283"/>
      <c r="VRR88" s="283"/>
      <c r="VRS88" s="208"/>
      <c r="VRU88" s="235"/>
      <c r="VRV88" s="235"/>
      <c r="VRW88" s="235"/>
      <c r="VRX88" s="235"/>
      <c r="VRY88" s="235"/>
      <c r="VRZ88" s="235"/>
      <c r="VSA88" s="235"/>
      <c r="VSB88" s="283"/>
      <c r="VSC88" s="283"/>
      <c r="VSD88" s="208"/>
      <c r="VSF88" s="235"/>
      <c r="VSG88" s="235"/>
      <c r="VSH88" s="235"/>
      <c r="VSI88" s="235"/>
      <c r="VSJ88" s="235"/>
      <c r="VSK88" s="235"/>
      <c r="VSL88" s="235"/>
      <c r="VSM88" s="283"/>
      <c r="VSN88" s="283"/>
      <c r="VSO88" s="208"/>
      <c r="VSQ88" s="235"/>
      <c r="VSR88" s="235"/>
      <c r="VSS88" s="235"/>
      <c r="VST88" s="235"/>
      <c r="VSU88" s="235"/>
      <c r="VSV88" s="235"/>
      <c r="VSW88" s="235"/>
      <c r="VSX88" s="283"/>
      <c r="VSY88" s="283"/>
      <c r="VSZ88" s="208"/>
      <c r="VTB88" s="235"/>
      <c r="VTC88" s="235"/>
      <c r="VTD88" s="235"/>
      <c r="VTE88" s="235"/>
      <c r="VTF88" s="235"/>
      <c r="VTG88" s="235"/>
      <c r="VTH88" s="235"/>
      <c r="VTI88" s="283"/>
      <c r="VTJ88" s="283"/>
      <c r="VTK88" s="208"/>
      <c r="VTM88" s="235"/>
      <c r="VTN88" s="235"/>
      <c r="VTO88" s="235"/>
      <c r="VTP88" s="235"/>
      <c r="VTQ88" s="235"/>
      <c r="VTR88" s="235"/>
      <c r="VTS88" s="235"/>
      <c r="VTT88" s="283"/>
      <c r="VTU88" s="283"/>
      <c r="VTV88" s="208"/>
      <c r="VTX88" s="235"/>
      <c r="VTY88" s="235"/>
      <c r="VTZ88" s="235"/>
      <c r="VUA88" s="235"/>
      <c r="VUB88" s="235"/>
      <c r="VUC88" s="235"/>
      <c r="VUD88" s="235"/>
      <c r="VUE88" s="283"/>
      <c r="VUF88" s="283"/>
      <c r="VUG88" s="208"/>
      <c r="VUI88" s="235"/>
      <c r="VUJ88" s="235"/>
      <c r="VUK88" s="235"/>
      <c r="VUL88" s="235"/>
      <c r="VUM88" s="235"/>
      <c r="VUN88" s="235"/>
      <c r="VUO88" s="235"/>
      <c r="VUP88" s="283"/>
      <c r="VUQ88" s="283"/>
      <c r="VUR88" s="208"/>
      <c r="VUT88" s="235"/>
      <c r="VUU88" s="235"/>
      <c r="VUV88" s="235"/>
      <c r="VUW88" s="235"/>
      <c r="VUX88" s="235"/>
      <c r="VUY88" s="235"/>
      <c r="VUZ88" s="235"/>
      <c r="VVA88" s="283"/>
      <c r="VVB88" s="283"/>
      <c r="VVC88" s="208"/>
      <c r="VVE88" s="235"/>
      <c r="VVF88" s="235"/>
      <c r="VVG88" s="235"/>
      <c r="VVH88" s="235"/>
      <c r="VVI88" s="235"/>
      <c r="VVJ88" s="235"/>
      <c r="VVK88" s="235"/>
      <c r="VVL88" s="283"/>
      <c r="VVM88" s="283"/>
      <c r="VVN88" s="208"/>
      <c r="VVP88" s="235"/>
      <c r="VVQ88" s="235"/>
      <c r="VVR88" s="235"/>
      <c r="VVS88" s="235"/>
      <c r="VVT88" s="235"/>
      <c r="VVU88" s="235"/>
      <c r="VVV88" s="235"/>
      <c r="VVW88" s="283"/>
      <c r="VVX88" s="283"/>
      <c r="VVY88" s="208"/>
      <c r="VWA88" s="235"/>
      <c r="VWB88" s="235"/>
      <c r="VWC88" s="235"/>
      <c r="VWD88" s="235"/>
      <c r="VWE88" s="235"/>
      <c r="VWF88" s="235"/>
      <c r="VWG88" s="235"/>
      <c r="VWH88" s="283"/>
      <c r="VWI88" s="283"/>
      <c r="VWJ88" s="208"/>
      <c r="VWL88" s="235"/>
      <c r="VWM88" s="235"/>
      <c r="VWN88" s="235"/>
      <c r="VWO88" s="235"/>
      <c r="VWP88" s="235"/>
      <c r="VWQ88" s="235"/>
      <c r="VWR88" s="235"/>
      <c r="VWS88" s="283"/>
      <c r="VWT88" s="283"/>
      <c r="VWU88" s="208"/>
      <c r="VWW88" s="235"/>
      <c r="VWX88" s="235"/>
      <c r="VWY88" s="235"/>
      <c r="VWZ88" s="235"/>
      <c r="VXA88" s="235"/>
      <c r="VXB88" s="235"/>
      <c r="VXC88" s="235"/>
      <c r="VXD88" s="283"/>
      <c r="VXE88" s="283"/>
      <c r="VXF88" s="208"/>
      <c r="VXH88" s="235"/>
      <c r="VXI88" s="235"/>
      <c r="VXJ88" s="235"/>
      <c r="VXK88" s="235"/>
      <c r="VXL88" s="235"/>
      <c r="VXM88" s="235"/>
      <c r="VXN88" s="235"/>
      <c r="VXO88" s="283"/>
      <c r="VXP88" s="283"/>
      <c r="VXQ88" s="208"/>
      <c r="VXS88" s="235"/>
      <c r="VXT88" s="235"/>
      <c r="VXU88" s="235"/>
      <c r="VXV88" s="235"/>
      <c r="VXW88" s="235"/>
      <c r="VXX88" s="235"/>
      <c r="VXY88" s="235"/>
      <c r="VXZ88" s="283"/>
      <c r="VYA88" s="283"/>
      <c r="VYB88" s="208"/>
      <c r="VYD88" s="235"/>
      <c r="VYE88" s="235"/>
      <c r="VYF88" s="235"/>
      <c r="VYG88" s="235"/>
      <c r="VYH88" s="235"/>
      <c r="VYI88" s="235"/>
      <c r="VYJ88" s="235"/>
      <c r="VYK88" s="283"/>
      <c r="VYL88" s="283"/>
      <c r="VYM88" s="208"/>
      <c r="VYO88" s="235"/>
      <c r="VYP88" s="235"/>
      <c r="VYQ88" s="235"/>
      <c r="VYR88" s="235"/>
      <c r="VYS88" s="235"/>
      <c r="VYT88" s="235"/>
      <c r="VYU88" s="235"/>
      <c r="VYV88" s="283"/>
      <c r="VYW88" s="283"/>
      <c r="VYX88" s="208"/>
      <c r="VYZ88" s="235"/>
      <c r="VZA88" s="235"/>
      <c r="VZB88" s="235"/>
      <c r="VZC88" s="235"/>
      <c r="VZD88" s="235"/>
      <c r="VZE88" s="235"/>
      <c r="VZF88" s="235"/>
      <c r="VZG88" s="283"/>
      <c r="VZH88" s="283"/>
      <c r="VZI88" s="208"/>
      <c r="VZK88" s="235"/>
      <c r="VZL88" s="235"/>
      <c r="VZM88" s="235"/>
      <c r="VZN88" s="235"/>
      <c r="VZO88" s="235"/>
      <c r="VZP88" s="235"/>
      <c r="VZQ88" s="235"/>
      <c r="VZR88" s="283"/>
      <c r="VZS88" s="283"/>
      <c r="VZT88" s="208"/>
      <c r="VZV88" s="235"/>
      <c r="VZW88" s="235"/>
      <c r="VZX88" s="235"/>
      <c r="VZY88" s="235"/>
      <c r="VZZ88" s="235"/>
      <c r="WAA88" s="235"/>
      <c r="WAB88" s="235"/>
      <c r="WAC88" s="283"/>
      <c r="WAD88" s="283"/>
      <c r="WAE88" s="208"/>
      <c r="WAG88" s="235"/>
      <c r="WAH88" s="235"/>
      <c r="WAI88" s="235"/>
      <c r="WAJ88" s="235"/>
      <c r="WAK88" s="235"/>
      <c r="WAL88" s="235"/>
      <c r="WAM88" s="235"/>
      <c r="WAN88" s="283"/>
      <c r="WAO88" s="283"/>
      <c r="WAP88" s="208"/>
      <c r="WAR88" s="235"/>
      <c r="WAS88" s="235"/>
      <c r="WAT88" s="235"/>
      <c r="WAU88" s="235"/>
      <c r="WAV88" s="235"/>
      <c r="WAW88" s="235"/>
      <c r="WAX88" s="235"/>
      <c r="WAY88" s="283"/>
      <c r="WAZ88" s="283"/>
      <c r="WBA88" s="208"/>
      <c r="WBC88" s="235"/>
      <c r="WBD88" s="235"/>
      <c r="WBE88" s="235"/>
      <c r="WBF88" s="235"/>
      <c r="WBG88" s="235"/>
      <c r="WBH88" s="235"/>
      <c r="WBI88" s="235"/>
      <c r="WBJ88" s="283"/>
      <c r="WBK88" s="283"/>
      <c r="WBL88" s="208"/>
      <c r="WBN88" s="235"/>
      <c r="WBO88" s="235"/>
      <c r="WBP88" s="235"/>
      <c r="WBQ88" s="235"/>
      <c r="WBR88" s="235"/>
      <c r="WBS88" s="235"/>
      <c r="WBT88" s="235"/>
      <c r="WBU88" s="283"/>
      <c r="WBV88" s="283"/>
      <c r="WBW88" s="208"/>
      <c r="WBY88" s="235"/>
      <c r="WBZ88" s="235"/>
      <c r="WCA88" s="235"/>
      <c r="WCB88" s="235"/>
      <c r="WCC88" s="235"/>
      <c r="WCD88" s="235"/>
      <c r="WCE88" s="235"/>
      <c r="WCF88" s="283"/>
      <c r="WCG88" s="283"/>
      <c r="WCH88" s="208"/>
      <c r="WCJ88" s="235"/>
      <c r="WCK88" s="235"/>
      <c r="WCL88" s="235"/>
      <c r="WCM88" s="235"/>
      <c r="WCN88" s="235"/>
      <c r="WCO88" s="235"/>
      <c r="WCP88" s="235"/>
      <c r="WCQ88" s="283"/>
      <c r="WCR88" s="283"/>
      <c r="WCS88" s="208"/>
      <c r="WCU88" s="235"/>
      <c r="WCV88" s="235"/>
      <c r="WCW88" s="235"/>
      <c r="WCX88" s="235"/>
      <c r="WCY88" s="235"/>
      <c r="WCZ88" s="235"/>
      <c r="WDA88" s="235"/>
      <c r="WDB88" s="283"/>
      <c r="WDC88" s="283"/>
      <c r="WDD88" s="208"/>
      <c r="WDF88" s="235"/>
      <c r="WDG88" s="235"/>
      <c r="WDH88" s="235"/>
      <c r="WDI88" s="235"/>
      <c r="WDJ88" s="235"/>
      <c r="WDK88" s="235"/>
      <c r="WDL88" s="235"/>
      <c r="WDM88" s="283"/>
      <c r="WDN88" s="283"/>
      <c r="WDO88" s="208"/>
      <c r="WDQ88" s="235"/>
      <c r="WDR88" s="235"/>
      <c r="WDS88" s="235"/>
      <c r="WDT88" s="235"/>
      <c r="WDU88" s="235"/>
      <c r="WDV88" s="235"/>
      <c r="WDW88" s="235"/>
      <c r="WDX88" s="283"/>
      <c r="WDY88" s="283"/>
      <c r="WDZ88" s="208"/>
      <c r="WEB88" s="235"/>
      <c r="WEC88" s="235"/>
      <c r="WED88" s="235"/>
      <c r="WEE88" s="235"/>
      <c r="WEF88" s="235"/>
      <c r="WEG88" s="235"/>
      <c r="WEH88" s="235"/>
      <c r="WEI88" s="283"/>
      <c r="WEJ88" s="283"/>
      <c r="WEK88" s="208"/>
      <c r="WEM88" s="235"/>
      <c r="WEN88" s="235"/>
      <c r="WEO88" s="235"/>
      <c r="WEP88" s="235"/>
      <c r="WEQ88" s="235"/>
      <c r="WER88" s="235"/>
      <c r="WES88" s="235"/>
      <c r="WET88" s="283"/>
      <c r="WEU88" s="283"/>
      <c r="WEV88" s="208"/>
      <c r="WEX88" s="235"/>
      <c r="WEY88" s="235"/>
      <c r="WEZ88" s="235"/>
      <c r="WFA88" s="235"/>
      <c r="WFB88" s="235"/>
      <c r="WFC88" s="235"/>
      <c r="WFD88" s="235"/>
      <c r="WFE88" s="283"/>
      <c r="WFF88" s="283"/>
      <c r="WFG88" s="208"/>
      <c r="WFI88" s="235"/>
      <c r="WFJ88" s="235"/>
      <c r="WFK88" s="235"/>
      <c r="WFL88" s="235"/>
      <c r="WFM88" s="235"/>
      <c r="WFN88" s="235"/>
      <c r="WFO88" s="235"/>
      <c r="WFP88" s="283"/>
      <c r="WFQ88" s="283"/>
      <c r="WFR88" s="208"/>
      <c r="WFT88" s="235"/>
      <c r="WFU88" s="235"/>
      <c r="WFV88" s="235"/>
      <c r="WFW88" s="235"/>
      <c r="WFX88" s="235"/>
      <c r="WFY88" s="235"/>
      <c r="WFZ88" s="235"/>
      <c r="WGA88" s="283"/>
      <c r="WGB88" s="283"/>
      <c r="WGC88" s="208"/>
      <c r="WGE88" s="235"/>
      <c r="WGF88" s="235"/>
      <c r="WGG88" s="235"/>
      <c r="WGH88" s="235"/>
      <c r="WGI88" s="235"/>
      <c r="WGJ88" s="235"/>
      <c r="WGK88" s="235"/>
      <c r="WGL88" s="283"/>
      <c r="WGM88" s="283"/>
      <c r="WGN88" s="208"/>
      <c r="WGP88" s="235"/>
      <c r="WGQ88" s="235"/>
      <c r="WGR88" s="235"/>
      <c r="WGS88" s="235"/>
      <c r="WGT88" s="235"/>
      <c r="WGU88" s="235"/>
      <c r="WGV88" s="235"/>
      <c r="WGW88" s="283"/>
      <c r="WGX88" s="283"/>
      <c r="WGY88" s="208"/>
      <c r="WHA88" s="235"/>
      <c r="WHB88" s="235"/>
      <c r="WHC88" s="235"/>
      <c r="WHD88" s="235"/>
      <c r="WHE88" s="235"/>
      <c r="WHF88" s="235"/>
      <c r="WHG88" s="235"/>
      <c r="WHH88" s="283"/>
      <c r="WHI88" s="283"/>
      <c r="WHJ88" s="208"/>
      <c r="WHL88" s="235"/>
      <c r="WHM88" s="235"/>
      <c r="WHN88" s="235"/>
      <c r="WHO88" s="235"/>
      <c r="WHP88" s="235"/>
      <c r="WHQ88" s="235"/>
      <c r="WHR88" s="235"/>
      <c r="WHS88" s="283"/>
      <c r="WHT88" s="283"/>
      <c r="WHU88" s="208"/>
      <c r="WHW88" s="235"/>
      <c r="WHX88" s="235"/>
      <c r="WHY88" s="235"/>
      <c r="WHZ88" s="235"/>
      <c r="WIA88" s="235"/>
      <c r="WIB88" s="235"/>
      <c r="WIC88" s="235"/>
      <c r="WID88" s="283"/>
      <c r="WIE88" s="283"/>
      <c r="WIF88" s="208"/>
      <c r="WIH88" s="235"/>
      <c r="WII88" s="235"/>
      <c r="WIJ88" s="235"/>
      <c r="WIK88" s="235"/>
      <c r="WIL88" s="235"/>
      <c r="WIM88" s="235"/>
      <c r="WIN88" s="235"/>
      <c r="WIO88" s="283"/>
      <c r="WIP88" s="283"/>
      <c r="WIQ88" s="208"/>
      <c r="WIS88" s="235"/>
      <c r="WIT88" s="235"/>
      <c r="WIU88" s="235"/>
      <c r="WIV88" s="235"/>
      <c r="WIW88" s="235"/>
      <c r="WIX88" s="235"/>
      <c r="WIY88" s="235"/>
      <c r="WIZ88" s="283"/>
      <c r="WJA88" s="283"/>
      <c r="WJB88" s="208"/>
      <c r="WJD88" s="235"/>
      <c r="WJE88" s="235"/>
      <c r="WJF88" s="235"/>
      <c r="WJG88" s="235"/>
      <c r="WJH88" s="235"/>
      <c r="WJI88" s="235"/>
      <c r="WJJ88" s="235"/>
      <c r="WJK88" s="283"/>
      <c r="WJL88" s="283"/>
      <c r="WJM88" s="208"/>
      <c r="WJO88" s="235"/>
      <c r="WJP88" s="235"/>
      <c r="WJQ88" s="235"/>
      <c r="WJR88" s="235"/>
      <c r="WJS88" s="235"/>
      <c r="WJT88" s="235"/>
      <c r="WJU88" s="235"/>
      <c r="WJV88" s="283"/>
      <c r="WJW88" s="283"/>
      <c r="WJX88" s="208"/>
      <c r="WJZ88" s="235"/>
      <c r="WKA88" s="235"/>
      <c r="WKB88" s="235"/>
      <c r="WKC88" s="235"/>
      <c r="WKD88" s="235"/>
      <c r="WKE88" s="235"/>
      <c r="WKF88" s="235"/>
      <c r="WKG88" s="283"/>
      <c r="WKH88" s="283"/>
      <c r="WKI88" s="208"/>
      <c r="WKK88" s="235"/>
      <c r="WKL88" s="235"/>
      <c r="WKM88" s="235"/>
      <c r="WKN88" s="235"/>
      <c r="WKO88" s="235"/>
      <c r="WKP88" s="235"/>
      <c r="WKQ88" s="235"/>
      <c r="WKR88" s="283"/>
      <c r="WKS88" s="283"/>
      <c r="WKT88" s="208"/>
      <c r="WKV88" s="235"/>
      <c r="WKW88" s="235"/>
      <c r="WKX88" s="235"/>
      <c r="WKY88" s="235"/>
      <c r="WKZ88" s="235"/>
      <c r="WLA88" s="235"/>
      <c r="WLB88" s="235"/>
      <c r="WLC88" s="283"/>
      <c r="WLD88" s="283"/>
      <c r="WLE88" s="208"/>
      <c r="WLG88" s="235"/>
      <c r="WLH88" s="235"/>
      <c r="WLI88" s="235"/>
      <c r="WLJ88" s="235"/>
      <c r="WLK88" s="235"/>
      <c r="WLL88" s="235"/>
      <c r="WLM88" s="235"/>
      <c r="WLN88" s="283"/>
      <c r="WLO88" s="283"/>
      <c r="WLP88" s="208"/>
      <c r="WLR88" s="235"/>
      <c r="WLS88" s="235"/>
      <c r="WLT88" s="235"/>
      <c r="WLU88" s="235"/>
      <c r="WLV88" s="235"/>
      <c r="WLW88" s="235"/>
      <c r="WLX88" s="235"/>
      <c r="WLY88" s="283"/>
      <c r="WLZ88" s="283"/>
      <c r="WMA88" s="208"/>
      <c r="WMC88" s="235"/>
      <c r="WMD88" s="235"/>
      <c r="WME88" s="235"/>
      <c r="WMF88" s="235"/>
      <c r="WMG88" s="235"/>
      <c r="WMH88" s="235"/>
      <c r="WMI88" s="235"/>
      <c r="WMJ88" s="283"/>
      <c r="WMK88" s="283"/>
      <c r="WML88" s="208"/>
      <c r="WMN88" s="235"/>
      <c r="WMO88" s="235"/>
      <c r="WMP88" s="235"/>
      <c r="WMQ88" s="235"/>
      <c r="WMR88" s="235"/>
      <c r="WMS88" s="235"/>
      <c r="WMT88" s="235"/>
      <c r="WMU88" s="283"/>
      <c r="WMV88" s="283"/>
      <c r="WMW88" s="208"/>
      <c r="WMY88" s="235"/>
      <c r="WMZ88" s="235"/>
      <c r="WNA88" s="235"/>
      <c r="WNB88" s="235"/>
      <c r="WNC88" s="235"/>
      <c r="WND88" s="235"/>
      <c r="WNE88" s="235"/>
      <c r="WNF88" s="283"/>
      <c r="WNG88" s="283"/>
      <c r="WNH88" s="208"/>
      <c r="WNJ88" s="235"/>
      <c r="WNK88" s="235"/>
      <c r="WNL88" s="235"/>
      <c r="WNM88" s="235"/>
      <c r="WNN88" s="235"/>
      <c r="WNO88" s="235"/>
      <c r="WNP88" s="235"/>
      <c r="WNQ88" s="283"/>
      <c r="WNR88" s="283"/>
      <c r="WNS88" s="208"/>
      <c r="WNU88" s="235"/>
      <c r="WNV88" s="235"/>
      <c r="WNW88" s="235"/>
      <c r="WNX88" s="235"/>
      <c r="WNY88" s="235"/>
      <c r="WNZ88" s="235"/>
      <c r="WOA88" s="235"/>
      <c r="WOB88" s="283"/>
      <c r="WOC88" s="283"/>
      <c r="WOD88" s="208"/>
      <c r="WOF88" s="235"/>
      <c r="WOG88" s="235"/>
      <c r="WOH88" s="235"/>
      <c r="WOI88" s="235"/>
      <c r="WOJ88" s="235"/>
      <c r="WOK88" s="235"/>
      <c r="WOL88" s="235"/>
      <c r="WOM88" s="283"/>
      <c r="WON88" s="283"/>
      <c r="WOO88" s="208"/>
      <c r="WOQ88" s="235"/>
      <c r="WOR88" s="235"/>
      <c r="WOS88" s="235"/>
      <c r="WOT88" s="235"/>
      <c r="WOU88" s="235"/>
      <c r="WOV88" s="235"/>
      <c r="WOW88" s="235"/>
      <c r="WOX88" s="283"/>
      <c r="WOY88" s="283"/>
      <c r="WOZ88" s="208"/>
      <c r="WPB88" s="235"/>
      <c r="WPC88" s="235"/>
      <c r="WPD88" s="235"/>
      <c r="WPE88" s="235"/>
      <c r="WPF88" s="235"/>
      <c r="WPG88" s="235"/>
      <c r="WPH88" s="235"/>
      <c r="WPI88" s="283"/>
      <c r="WPJ88" s="283"/>
      <c r="WPK88" s="208"/>
      <c r="WPM88" s="235"/>
      <c r="WPN88" s="235"/>
      <c r="WPO88" s="235"/>
      <c r="WPP88" s="235"/>
      <c r="WPQ88" s="235"/>
      <c r="WPR88" s="235"/>
      <c r="WPS88" s="235"/>
      <c r="WPT88" s="283"/>
      <c r="WPU88" s="283"/>
      <c r="WPV88" s="208"/>
      <c r="WPX88" s="235"/>
      <c r="WPY88" s="235"/>
      <c r="WPZ88" s="235"/>
      <c r="WQA88" s="235"/>
      <c r="WQB88" s="235"/>
      <c r="WQC88" s="235"/>
      <c r="WQD88" s="235"/>
      <c r="WQE88" s="283"/>
      <c r="WQF88" s="283"/>
      <c r="WQG88" s="208"/>
      <c r="WQI88" s="235"/>
      <c r="WQJ88" s="235"/>
      <c r="WQK88" s="235"/>
      <c r="WQL88" s="235"/>
      <c r="WQM88" s="235"/>
      <c r="WQN88" s="235"/>
      <c r="WQO88" s="235"/>
      <c r="WQP88" s="283"/>
      <c r="WQQ88" s="283"/>
      <c r="WQR88" s="208"/>
      <c r="WQT88" s="235"/>
      <c r="WQU88" s="235"/>
      <c r="WQV88" s="235"/>
      <c r="WQW88" s="235"/>
      <c r="WQX88" s="235"/>
      <c r="WQY88" s="235"/>
      <c r="WQZ88" s="235"/>
      <c r="WRA88" s="283"/>
      <c r="WRB88" s="283"/>
      <c r="WRC88" s="208"/>
      <c r="WRE88" s="235"/>
      <c r="WRF88" s="235"/>
      <c r="WRG88" s="235"/>
      <c r="WRH88" s="235"/>
      <c r="WRI88" s="235"/>
      <c r="WRJ88" s="235"/>
      <c r="WRK88" s="235"/>
      <c r="WRL88" s="283"/>
      <c r="WRM88" s="283"/>
      <c r="WRN88" s="208"/>
      <c r="WRP88" s="235"/>
      <c r="WRQ88" s="235"/>
      <c r="WRR88" s="235"/>
      <c r="WRS88" s="235"/>
      <c r="WRT88" s="235"/>
      <c r="WRU88" s="235"/>
      <c r="WRV88" s="235"/>
      <c r="WRW88" s="283"/>
      <c r="WRX88" s="283"/>
      <c r="WRY88" s="208"/>
      <c r="WSA88" s="235"/>
      <c r="WSB88" s="235"/>
      <c r="WSC88" s="235"/>
      <c r="WSD88" s="235"/>
      <c r="WSE88" s="235"/>
      <c r="WSF88" s="235"/>
      <c r="WSG88" s="235"/>
      <c r="WSH88" s="283"/>
      <c r="WSI88" s="283"/>
      <c r="WSJ88" s="208"/>
      <c r="WSL88" s="235"/>
      <c r="WSM88" s="235"/>
      <c r="WSN88" s="235"/>
      <c r="WSO88" s="235"/>
      <c r="WSP88" s="235"/>
      <c r="WSQ88" s="235"/>
      <c r="WSR88" s="235"/>
      <c r="WSS88" s="283"/>
      <c r="WST88" s="283"/>
      <c r="WSU88" s="208"/>
      <c r="WSW88" s="235"/>
      <c r="WSX88" s="235"/>
      <c r="WSY88" s="235"/>
      <c r="WSZ88" s="235"/>
      <c r="WTA88" s="235"/>
      <c r="WTB88" s="235"/>
      <c r="WTC88" s="235"/>
      <c r="WTD88" s="283"/>
      <c r="WTE88" s="283"/>
      <c r="WTF88" s="208"/>
      <c r="WTH88" s="235"/>
      <c r="WTI88" s="235"/>
      <c r="WTJ88" s="235"/>
      <c r="WTK88" s="235"/>
      <c r="WTL88" s="235"/>
      <c r="WTM88" s="235"/>
      <c r="WTN88" s="235"/>
      <c r="WTO88" s="283"/>
      <c r="WTP88" s="283"/>
      <c r="WTQ88" s="208"/>
      <c r="WTS88" s="235"/>
      <c r="WTT88" s="235"/>
      <c r="WTU88" s="235"/>
      <c r="WTV88" s="235"/>
      <c r="WTW88" s="235"/>
      <c r="WTX88" s="235"/>
      <c r="WTY88" s="235"/>
      <c r="WTZ88" s="283"/>
      <c r="WUA88" s="283"/>
      <c r="WUB88" s="208"/>
      <c r="WUD88" s="235"/>
      <c r="WUE88" s="235"/>
      <c r="WUF88" s="235"/>
      <c r="WUG88" s="235"/>
      <c r="WUH88" s="235"/>
      <c r="WUI88" s="235"/>
      <c r="WUJ88" s="235"/>
      <c r="WUK88" s="283"/>
      <c r="WUL88" s="283"/>
      <c r="WUM88" s="208"/>
      <c r="WUO88" s="235"/>
      <c r="WUP88" s="235"/>
      <c r="WUQ88" s="235"/>
      <c r="WUR88" s="235"/>
      <c r="WUS88" s="235"/>
      <c r="WUT88" s="235"/>
      <c r="WUU88" s="235"/>
      <c r="WUV88" s="283"/>
      <c r="WUW88" s="283"/>
      <c r="WUX88" s="208"/>
      <c r="WUZ88" s="235"/>
      <c r="WVA88" s="235"/>
      <c r="WVB88" s="235"/>
      <c r="WVC88" s="235"/>
      <c r="WVD88" s="235"/>
      <c r="WVE88" s="235"/>
      <c r="WVF88" s="235"/>
      <c r="WVG88" s="283"/>
      <c r="WVH88" s="283"/>
      <c r="WVI88" s="208"/>
      <c r="WVK88" s="235"/>
      <c r="WVL88" s="235"/>
      <c r="WVM88" s="235"/>
      <c r="WVN88" s="235"/>
      <c r="WVO88" s="235"/>
      <c r="WVP88" s="235"/>
      <c r="WVQ88" s="235"/>
      <c r="WVR88" s="283"/>
      <c r="WVS88" s="283"/>
      <c r="WVT88" s="208"/>
      <c r="WVV88" s="235"/>
      <c r="WVW88" s="235"/>
      <c r="WVX88" s="235"/>
      <c r="WVY88" s="235"/>
      <c r="WVZ88" s="235"/>
      <c r="WWA88" s="235"/>
      <c r="WWB88" s="235"/>
      <c r="WWC88" s="283"/>
      <c r="WWD88" s="283"/>
      <c r="WWE88" s="208"/>
      <c r="WWG88" s="235"/>
      <c r="WWH88" s="235"/>
      <c r="WWI88" s="235"/>
      <c r="WWJ88" s="235"/>
      <c r="WWK88" s="235"/>
      <c r="WWL88" s="235"/>
      <c r="WWM88" s="235"/>
      <c r="WWN88" s="283"/>
      <c r="WWO88" s="283"/>
      <c r="WWP88" s="208"/>
      <c r="WWR88" s="235"/>
      <c r="WWS88" s="235"/>
      <c r="WWT88" s="235"/>
      <c r="WWU88" s="235"/>
      <c r="WWV88" s="235"/>
      <c r="WWW88" s="235"/>
      <c r="WWX88" s="235"/>
      <c r="WWY88" s="283"/>
      <c r="WWZ88" s="283"/>
      <c r="WXA88" s="208"/>
      <c r="WXC88" s="235"/>
      <c r="WXD88" s="235"/>
      <c r="WXE88" s="235"/>
      <c r="WXF88" s="235"/>
      <c r="WXG88" s="235"/>
      <c r="WXH88" s="235"/>
      <c r="WXI88" s="235"/>
      <c r="WXJ88" s="283"/>
      <c r="WXK88" s="283"/>
      <c r="WXL88" s="208"/>
      <c r="WXN88" s="235"/>
      <c r="WXO88" s="235"/>
      <c r="WXP88" s="235"/>
      <c r="WXQ88" s="235"/>
      <c r="WXR88" s="235"/>
      <c r="WXS88" s="235"/>
      <c r="WXT88" s="235"/>
      <c r="WXU88" s="283"/>
      <c r="WXV88" s="283"/>
      <c r="WXW88" s="208"/>
      <c r="WXY88" s="235"/>
      <c r="WXZ88" s="235"/>
      <c r="WYA88" s="235"/>
      <c r="WYB88" s="235"/>
      <c r="WYC88" s="235"/>
      <c r="WYD88" s="235"/>
      <c r="WYE88" s="235"/>
      <c r="WYF88" s="283"/>
      <c r="WYG88" s="283"/>
      <c r="WYH88" s="208"/>
      <c r="WYJ88" s="235"/>
      <c r="WYK88" s="235"/>
      <c r="WYL88" s="235"/>
      <c r="WYM88" s="235"/>
      <c r="WYN88" s="235"/>
      <c r="WYO88" s="235"/>
      <c r="WYP88" s="235"/>
      <c r="WYQ88" s="283"/>
      <c r="WYR88" s="283"/>
      <c r="WYS88" s="208"/>
      <c r="WYU88" s="235"/>
      <c r="WYV88" s="235"/>
      <c r="WYW88" s="235"/>
      <c r="WYX88" s="235"/>
      <c r="WYY88" s="235"/>
      <c r="WYZ88" s="235"/>
      <c r="WZA88" s="235"/>
      <c r="WZB88" s="283"/>
      <c r="WZC88" s="283"/>
      <c r="WZD88" s="208"/>
      <c r="WZF88" s="235"/>
      <c r="WZG88" s="235"/>
      <c r="WZH88" s="235"/>
      <c r="WZI88" s="235"/>
      <c r="WZJ88" s="235"/>
      <c r="WZK88" s="235"/>
      <c r="WZL88" s="235"/>
      <c r="WZM88" s="283"/>
      <c r="WZN88" s="283"/>
      <c r="WZO88" s="208"/>
      <c r="WZQ88" s="235"/>
      <c r="WZR88" s="235"/>
      <c r="WZS88" s="235"/>
      <c r="WZT88" s="235"/>
      <c r="WZU88" s="235"/>
      <c r="WZV88" s="235"/>
      <c r="WZW88" s="235"/>
      <c r="WZX88" s="283"/>
      <c r="WZY88" s="283"/>
      <c r="WZZ88" s="208"/>
      <c r="XAB88" s="235"/>
      <c r="XAC88" s="235"/>
      <c r="XAD88" s="235"/>
      <c r="XAE88" s="235"/>
      <c r="XAF88" s="235"/>
      <c r="XAG88" s="235"/>
      <c r="XAH88" s="235"/>
      <c r="XAI88" s="283"/>
      <c r="XAJ88" s="283"/>
      <c r="XAK88" s="208"/>
      <c r="XAM88" s="235"/>
      <c r="XAN88" s="235"/>
      <c r="XAO88" s="235"/>
      <c r="XAP88" s="235"/>
      <c r="XAQ88" s="235"/>
      <c r="XAR88" s="235"/>
      <c r="XAS88" s="235"/>
      <c r="XAT88" s="283"/>
      <c r="XAU88" s="283"/>
      <c r="XAV88" s="208"/>
      <c r="XAX88" s="235"/>
      <c r="XAY88" s="235"/>
      <c r="XAZ88" s="235"/>
      <c r="XBA88" s="235"/>
      <c r="XBB88" s="235"/>
      <c r="XBC88" s="235"/>
      <c r="XBD88" s="235"/>
      <c r="XBE88" s="283"/>
      <c r="XBF88" s="283"/>
      <c r="XBG88" s="208"/>
      <c r="XBI88" s="235"/>
      <c r="XBJ88" s="235"/>
      <c r="XBK88" s="235"/>
      <c r="XBL88" s="235"/>
      <c r="XBM88" s="235"/>
      <c r="XBN88" s="235"/>
      <c r="XBO88" s="235"/>
      <c r="XBP88" s="283"/>
      <c r="XBQ88" s="283"/>
      <c r="XBR88" s="208"/>
      <c r="XBT88" s="235"/>
      <c r="XBU88" s="235"/>
      <c r="XBV88" s="235"/>
      <c r="XBW88" s="235"/>
      <c r="XBX88" s="235"/>
      <c r="XBY88" s="235"/>
      <c r="XBZ88" s="235"/>
      <c r="XCA88" s="283"/>
      <c r="XCB88" s="283"/>
      <c r="XCC88" s="208"/>
      <c r="XCE88" s="235"/>
      <c r="XCF88" s="235"/>
      <c r="XCG88" s="235"/>
      <c r="XCH88" s="235"/>
      <c r="XCI88" s="235"/>
      <c r="XCJ88" s="235"/>
      <c r="XCK88" s="235"/>
      <c r="XCL88" s="283"/>
      <c r="XCM88" s="283"/>
      <c r="XCN88" s="208"/>
      <c r="XCP88" s="235"/>
      <c r="XCQ88" s="235"/>
      <c r="XCR88" s="235"/>
      <c r="XCS88" s="235"/>
      <c r="XCT88" s="235"/>
      <c r="XCU88" s="235"/>
      <c r="XCV88" s="235"/>
      <c r="XCW88" s="283"/>
      <c r="XCX88" s="283"/>
      <c r="XCY88" s="208"/>
      <c r="XDA88" s="235"/>
      <c r="XDB88" s="235"/>
      <c r="XDC88" s="235"/>
      <c r="XDD88" s="235"/>
      <c r="XDE88" s="235"/>
      <c r="XDF88" s="235"/>
      <c r="XDG88" s="235"/>
      <c r="XDH88" s="283"/>
      <c r="XDI88" s="283"/>
      <c r="XDJ88" s="208"/>
      <c r="XDL88" s="235"/>
      <c r="XDM88" s="235"/>
      <c r="XDN88" s="235"/>
      <c r="XDO88" s="235"/>
      <c r="XDP88" s="235"/>
      <c r="XDQ88" s="235"/>
      <c r="XDR88" s="235"/>
      <c r="XDS88" s="283"/>
      <c r="XDT88" s="283"/>
      <c r="XDU88" s="208"/>
      <c r="XDW88" s="235"/>
      <c r="XDX88" s="235"/>
      <c r="XDY88" s="235"/>
      <c r="XDZ88" s="235"/>
      <c r="XEA88" s="235"/>
      <c r="XEB88" s="235"/>
      <c r="XEC88" s="235"/>
      <c r="XED88" s="283"/>
      <c r="XEE88" s="283"/>
      <c r="XEF88" s="208"/>
      <c r="XEH88" s="235"/>
      <c r="XEI88" s="235"/>
      <c r="XEJ88" s="235"/>
      <c r="XEK88" s="235"/>
      <c r="XEL88" s="235"/>
      <c r="XEM88" s="235"/>
      <c r="XEN88" s="235"/>
      <c r="XEO88" s="283"/>
      <c r="XEP88" s="283"/>
      <c r="XEQ88" s="208"/>
      <c r="XES88" s="235"/>
      <c r="XET88" s="235"/>
      <c r="XEU88" s="235"/>
      <c r="XEV88" s="235"/>
      <c r="XEW88" s="235"/>
      <c r="XEX88" s="235"/>
      <c r="XEY88" s="235"/>
      <c r="XEZ88" s="283"/>
      <c r="XFA88" s="283"/>
      <c r="XFB88" s="208"/>
      <c r="XFD88" s="235"/>
    </row>
    <row r="89" spans="1:3072 3074:4095 4097:14336 14338:15359 15361:16384" ht="13.5" customHeight="1">
      <c r="A89" s="212"/>
      <c r="B89" s="212"/>
      <c r="C89" s="212"/>
      <c r="D89" s="212"/>
      <c r="E89" s="212"/>
      <c r="F89" s="212"/>
      <c r="G89" s="212"/>
      <c r="H89" s="212"/>
      <c r="I89" s="212"/>
      <c r="J89" s="632"/>
      <c r="K89" s="212"/>
      <c r="L89" s="283"/>
      <c r="M89" s="283"/>
      <c r="N89" s="208"/>
      <c r="P89" s="235"/>
      <c r="Q89" s="235"/>
      <c r="R89" s="235"/>
      <c r="S89" s="235"/>
      <c r="T89" s="235"/>
      <c r="U89" s="235"/>
      <c r="V89" s="235"/>
      <c r="W89" s="283"/>
      <c r="X89" s="283"/>
      <c r="Y89" s="208"/>
      <c r="AA89" s="235"/>
      <c r="AB89" s="235"/>
      <c r="AC89" s="235"/>
      <c r="AD89" s="235"/>
      <c r="AE89" s="235"/>
      <c r="AF89" s="235"/>
      <c r="AG89" s="235"/>
      <c r="AH89" s="283"/>
      <c r="AI89" s="283"/>
      <c r="AJ89" s="208"/>
      <c r="AL89" s="235"/>
      <c r="AM89" s="235"/>
      <c r="AN89" s="235"/>
      <c r="AO89" s="235"/>
      <c r="AP89" s="235"/>
      <c r="AQ89" s="235"/>
      <c r="AR89" s="235"/>
      <c r="AS89" s="283"/>
      <c r="AT89" s="283"/>
      <c r="AU89" s="208"/>
      <c r="AW89" s="235"/>
      <c r="AX89" s="235"/>
      <c r="AY89" s="235"/>
      <c r="AZ89" s="235"/>
      <c r="BA89" s="235"/>
      <c r="BB89" s="235"/>
      <c r="BC89" s="235"/>
      <c r="BD89" s="283"/>
      <c r="BE89" s="283"/>
      <c r="BF89" s="208"/>
      <c r="BH89" s="235"/>
      <c r="BI89" s="235"/>
      <c r="BJ89" s="235"/>
      <c r="BK89" s="235"/>
      <c r="BL89" s="235"/>
      <c r="BM89" s="235"/>
      <c r="BN89" s="235"/>
      <c r="BO89" s="283"/>
      <c r="BP89" s="283"/>
      <c r="BQ89" s="208"/>
      <c r="BS89" s="235"/>
      <c r="BT89" s="235"/>
      <c r="BU89" s="235"/>
      <c r="BV89" s="235"/>
      <c r="BW89" s="235"/>
      <c r="BX89" s="235"/>
      <c r="BY89" s="235"/>
      <c r="BZ89" s="283"/>
      <c r="CA89" s="283"/>
      <c r="CB89" s="208"/>
      <c r="CD89" s="235"/>
      <c r="CE89" s="235"/>
      <c r="CF89" s="235"/>
      <c r="CG89" s="235"/>
      <c r="CH89" s="235"/>
      <c r="CI89" s="235"/>
      <c r="CJ89" s="235"/>
      <c r="CK89" s="283"/>
      <c r="CL89" s="283"/>
      <c r="CM89" s="208"/>
      <c r="CO89" s="235"/>
      <c r="CP89" s="235"/>
      <c r="CQ89" s="235"/>
      <c r="CR89" s="235"/>
      <c r="CS89" s="235"/>
      <c r="CT89" s="235"/>
      <c r="CU89" s="235"/>
      <c r="CV89" s="283"/>
      <c r="CW89" s="283"/>
      <c r="CX89" s="208"/>
      <c r="CZ89" s="235"/>
      <c r="DA89" s="235"/>
      <c r="DB89" s="235"/>
      <c r="DC89" s="235"/>
      <c r="DD89" s="235"/>
      <c r="DE89" s="235"/>
      <c r="DF89" s="235"/>
      <c r="DG89" s="283"/>
      <c r="DH89" s="283"/>
      <c r="DI89" s="208"/>
      <c r="DK89" s="235"/>
      <c r="DL89" s="235"/>
      <c r="DM89" s="235"/>
      <c r="DN89" s="235"/>
      <c r="DO89" s="235"/>
      <c r="DP89" s="235"/>
      <c r="DQ89" s="235"/>
      <c r="DR89" s="283"/>
      <c r="DS89" s="283"/>
      <c r="DT89" s="208"/>
      <c r="DV89" s="235"/>
      <c r="DW89" s="235"/>
      <c r="DX89" s="235"/>
      <c r="DY89" s="235"/>
      <c r="DZ89" s="235"/>
      <c r="EA89" s="235"/>
      <c r="EB89" s="235"/>
      <c r="EC89" s="283"/>
      <c r="ED89" s="283"/>
      <c r="EE89" s="208"/>
      <c r="EG89" s="235"/>
      <c r="EH89" s="235"/>
      <c r="EI89" s="235"/>
      <c r="EJ89" s="235"/>
      <c r="EK89" s="235"/>
      <c r="EL89" s="235"/>
      <c r="EM89" s="235"/>
      <c r="EN89" s="283"/>
      <c r="EO89" s="283"/>
      <c r="EP89" s="208"/>
      <c r="ER89" s="235"/>
      <c r="ES89" s="235"/>
      <c r="ET89" s="235"/>
      <c r="EU89" s="235"/>
      <c r="EV89" s="235"/>
      <c r="EW89" s="235"/>
      <c r="EX89" s="235"/>
      <c r="EY89" s="283"/>
      <c r="EZ89" s="283"/>
      <c r="FA89" s="208"/>
      <c r="FC89" s="235"/>
      <c r="FD89" s="235"/>
      <c r="FE89" s="235"/>
      <c r="FF89" s="235"/>
      <c r="FG89" s="235"/>
      <c r="FH89" s="235"/>
      <c r="FI89" s="235"/>
      <c r="FJ89" s="283"/>
      <c r="FK89" s="283"/>
      <c r="FL89" s="208"/>
      <c r="FN89" s="235"/>
      <c r="FO89" s="235"/>
      <c r="FP89" s="235"/>
      <c r="FQ89" s="235"/>
      <c r="FR89" s="235"/>
      <c r="FS89" s="235"/>
      <c r="FT89" s="235"/>
      <c r="FU89" s="283"/>
      <c r="FV89" s="283"/>
      <c r="FW89" s="208"/>
      <c r="FY89" s="235"/>
      <c r="FZ89" s="235"/>
      <c r="GA89" s="235"/>
      <c r="GB89" s="235"/>
      <c r="GC89" s="235"/>
      <c r="GD89" s="235"/>
      <c r="GE89" s="235"/>
      <c r="GF89" s="283"/>
      <c r="GG89" s="283"/>
      <c r="GH89" s="208"/>
      <c r="GJ89" s="235"/>
      <c r="GK89" s="235"/>
      <c r="GL89" s="235"/>
      <c r="GM89" s="235"/>
      <c r="GN89" s="235"/>
      <c r="GO89" s="235"/>
      <c r="GP89" s="235"/>
      <c r="GQ89" s="283"/>
      <c r="GR89" s="283"/>
      <c r="GS89" s="208"/>
      <c r="GU89" s="235"/>
      <c r="GV89" s="235"/>
      <c r="GW89" s="235"/>
      <c r="GX89" s="235"/>
      <c r="GY89" s="235"/>
      <c r="GZ89" s="235"/>
      <c r="HA89" s="235"/>
      <c r="HB89" s="283"/>
      <c r="HC89" s="283"/>
      <c r="HD89" s="208"/>
      <c r="HF89" s="235"/>
      <c r="HG89" s="235"/>
      <c r="HH89" s="235"/>
      <c r="HI89" s="235"/>
      <c r="HJ89" s="235"/>
      <c r="HK89" s="235"/>
      <c r="HL89" s="235"/>
      <c r="HM89" s="283"/>
      <c r="HN89" s="283"/>
      <c r="HO89" s="208"/>
      <c r="HQ89" s="235"/>
      <c r="HR89" s="235"/>
      <c r="HS89" s="235"/>
      <c r="HT89" s="235"/>
      <c r="HU89" s="235"/>
      <c r="HV89" s="235"/>
      <c r="HW89" s="235"/>
      <c r="HX89" s="283"/>
      <c r="HY89" s="283"/>
      <c r="HZ89" s="208"/>
      <c r="IB89" s="235"/>
      <c r="IC89" s="235"/>
      <c r="ID89" s="235"/>
      <c r="IE89" s="235"/>
      <c r="IF89" s="235"/>
      <c r="IG89" s="235"/>
      <c r="IH89" s="235"/>
      <c r="II89" s="283"/>
      <c r="IJ89" s="283"/>
      <c r="IK89" s="208"/>
      <c r="IM89" s="235"/>
      <c r="IN89" s="235"/>
      <c r="IO89" s="235"/>
      <c r="IP89" s="235"/>
      <c r="IQ89" s="235"/>
      <c r="IR89" s="235"/>
      <c r="IS89" s="235"/>
      <c r="IT89" s="283"/>
      <c r="IU89" s="283"/>
      <c r="IV89" s="208"/>
      <c r="IX89" s="235"/>
      <c r="IY89" s="235"/>
      <c r="IZ89" s="235"/>
      <c r="JA89" s="235"/>
      <c r="JB89" s="235"/>
      <c r="JC89" s="235"/>
      <c r="JD89" s="235"/>
      <c r="JE89" s="283"/>
      <c r="JF89" s="283"/>
      <c r="JG89" s="208"/>
      <c r="JI89" s="235"/>
      <c r="JJ89" s="235"/>
      <c r="JK89" s="235"/>
      <c r="JL89" s="235"/>
      <c r="JM89" s="235"/>
      <c r="JN89" s="235"/>
      <c r="JO89" s="235"/>
      <c r="JP89" s="283"/>
      <c r="JQ89" s="283"/>
      <c r="JR89" s="208"/>
      <c r="JT89" s="235"/>
      <c r="JU89" s="235"/>
      <c r="JV89" s="235"/>
      <c r="JW89" s="235"/>
      <c r="JX89" s="235"/>
      <c r="JY89" s="235"/>
      <c r="JZ89" s="235"/>
      <c r="KA89" s="283"/>
      <c r="KB89" s="283"/>
      <c r="KC89" s="208"/>
      <c r="KE89" s="235"/>
      <c r="KF89" s="235"/>
      <c r="KG89" s="235"/>
      <c r="KH89" s="235"/>
      <c r="KI89" s="235"/>
      <c r="KJ89" s="235"/>
      <c r="KK89" s="235"/>
      <c r="KL89" s="283"/>
      <c r="KM89" s="283"/>
      <c r="KN89" s="208"/>
      <c r="KP89" s="235"/>
      <c r="KQ89" s="235"/>
      <c r="KR89" s="235"/>
      <c r="KS89" s="235"/>
      <c r="KT89" s="235"/>
      <c r="KU89" s="235"/>
      <c r="KV89" s="235"/>
      <c r="KW89" s="283"/>
      <c r="KX89" s="283"/>
      <c r="KY89" s="208"/>
      <c r="LA89" s="235"/>
      <c r="LB89" s="235"/>
      <c r="LC89" s="235"/>
      <c r="LD89" s="235"/>
      <c r="LE89" s="235"/>
      <c r="LF89" s="235"/>
      <c r="LG89" s="235"/>
      <c r="LH89" s="283"/>
      <c r="LI89" s="283"/>
      <c r="LJ89" s="208"/>
      <c r="LL89" s="235"/>
      <c r="LM89" s="235"/>
      <c r="LN89" s="235"/>
      <c r="LO89" s="235"/>
      <c r="LP89" s="235"/>
      <c r="LQ89" s="235"/>
      <c r="LR89" s="235"/>
      <c r="LS89" s="283"/>
      <c r="LT89" s="283"/>
      <c r="LU89" s="208"/>
      <c r="LW89" s="235"/>
      <c r="LX89" s="235"/>
      <c r="LY89" s="235"/>
      <c r="LZ89" s="235"/>
      <c r="MA89" s="235"/>
      <c r="MB89" s="235"/>
      <c r="MC89" s="235"/>
      <c r="MD89" s="283"/>
      <c r="ME89" s="283"/>
      <c r="MF89" s="208"/>
      <c r="MH89" s="235"/>
      <c r="MI89" s="235"/>
      <c r="MJ89" s="235"/>
      <c r="MK89" s="235"/>
      <c r="ML89" s="235"/>
      <c r="MM89" s="235"/>
      <c r="MN89" s="235"/>
      <c r="MO89" s="283"/>
      <c r="MP89" s="283"/>
      <c r="MQ89" s="208"/>
      <c r="MS89" s="235"/>
      <c r="MT89" s="235"/>
      <c r="MU89" s="235"/>
      <c r="MV89" s="235"/>
      <c r="MW89" s="235"/>
      <c r="MX89" s="235"/>
      <c r="MY89" s="235"/>
      <c r="MZ89" s="283"/>
      <c r="NA89" s="283"/>
      <c r="NB89" s="208"/>
      <c r="ND89" s="235"/>
      <c r="NE89" s="235"/>
      <c r="NF89" s="235"/>
      <c r="NG89" s="235"/>
      <c r="NH89" s="235"/>
      <c r="NI89" s="235"/>
      <c r="NJ89" s="235"/>
      <c r="NK89" s="283"/>
      <c r="NL89" s="283"/>
      <c r="NM89" s="208"/>
      <c r="NO89" s="235"/>
      <c r="NP89" s="235"/>
      <c r="NQ89" s="235"/>
      <c r="NR89" s="235"/>
      <c r="NS89" s="235"/>
      <c r="NT89" s="235"/>
      <c r="NU89" s="235"/>
      <c r="NV89" s="283"/>
      <c r="NW89" s="283"/>
      <c r="NX89" s="208"/>
      <c r="NZ89" s="235"/>
      <c r="OA89" s="235"/>
      <c r="OB89" s="235"/>
      <c r="OC89" s="235"/>
      <c r="OD89" s="235"/>
      <c r="OE89" s="235"/>
      <c r="OF89" s="235"/>
      <c r="OG89" s="283"/>
      <c r="OH89" s="283"/>
      <c r="OI89" s="208"/>
      <c r="OK89" s="235"/>
      <c r="OL89" s="235"/>
      <c r="OM89" s="235"/>
      <c r="ON89" s="235"/>
      <c r="OO89" s="235"/>
      <c r="OP89" s="235"/>
      <c r="OQ89" s="235"/>
      <c r="OR89" s="283"/>
      <c r="OS89" s="283"/>
      <c r="OT89" s="208"/>
      <c r="OV89" s="235"/>
      <c r="OW89" s="235"/>
      <c r="OX89" s="235"/>
      <c r="OY89" s="235"/>
      <c r="OZ89" s="235"/>
      <c r="PA89" s="235"/>
      <c r="PB89" s="235"/>
      <c r="PC89" s="283"/>
      <c r="PD89" s="283"/>
      <c r="PE89" s="208"/>
      <c r="PG89" s="235"/>
      <c r="PH89" s="235"/>
      <c r="PI89" s="235"/>
      <c r="PJ89" s="235"/>
      <c r="PK89" s="235"/>
      <c r="PL89" s="235"/>
      <c r="PM89" s="235"/>
      <c r="PN89" s="283"/>
      <c r="PO89" s="283"/>
      <c r="PP89" s="208"/>
      <c r="PR89" s="235"/>
      <c r="PS89" s="235"/>
      <c r="PT89" s="235"/>
      <c r="PU89" s="235"/>
      <c r="PV89" s="235"/>
      <c r="PW89" s="235"/>
      <c r="PX89" s="235"/>
      <c r="PY89" s="283"/>
      <c r="PZ89" s="283"/>
      <c r="QA89" s="208"/>
      <c r="QC89" s="235"/>
      <c r="QD89" s="235"/>
      <c r="QE89" s="235"/>
      <c r="QF89" s="235"/>
      <c r="QG89" s="235"/>
      <c r="QH89" s="235"/>
      <c r="QI89" s="235"/>
      <c r="QJ89" s="283"/>
      <c r="QK89" s="283"/>
      <c r="QL89" s="208"/>
      <c r="QN89" s="235"/>
      <c r="QO89" s="235"/>
      <c r="QP89" s="235"/>
      <c r="QQ89" s="235"/>
      <c r="QR89" s="235"/>
      <c r="QS89" s="235"/>
      <c r="QT89" s="235"/>
      <c r="QU89" s="283"/>
      <c r="QV89" s="283"/>
      <c r="QW89" s="208"/>
      <c r="QY89" s="235"/>
      <c r="QZ89" s="235"/>
      <c r="RA89" s="235"/>
      <c r="RB89" s="235"/>
      <c r="RC89" s="235"/>
      <c r="RD89" s="235"/>
      <c r="RE89" s="235"/>
      <c r="RF89" s="283"/>
      <c r="RG89" s="283"/>
      <c r="RH89" s="208"/>
      <c r="RJ89" s="235"/>
      <c r="RK89" s="235"/>
      <c r="RL89" s="235"/>
      <c r="RM89" s="235"/>
      <c r="RN89" s="235"/>
      <c r="RO89" s="235"/>
      <c r="RP89" s="235"/>
      <c r="RQ89" s="283"/>
      <c r="RR89" s="283"/>
      <c r="RS89" s="208"/>
      <c r="RU89" s="235"/>
      <c r="RV89" s="235"/>
      <c r="RW89" s="235"/>
      <c r="RX89" s="235"/>
      <c r="RY89" s="235"/>
      <c r="RZ89" s="235"/>
      <c r="SA89" s="235"/>
      <c r="SB89" s="283"/>
      <c r="SC89" s="283"/>
      <c r="SD89" s="208"/>
      <c r="SF89" s="235"/>
      <c r="SG89" s="235"/>
      <c r="SH89" s="235"/>
      <c r="SI89" s="235"/>
      <c r="SJ89" s="235"/>
      <c r="SK89" s="235"/>
      <c r="SL89" s="235"/>
      <c r="SM89" s="283"/>
      <c r="SN89" s="283"/>
      <c r="SO89" s="208"/>
      <c r="SQ89" s="235"/>
      <c r="SR89" s="235"/>
      <c r="SS89" s="235"/>
      <c r="ST89" s="235"/>
      <c r="SU89" s="235"/>
      <c r="SV89" s="235"/>
      <c r="SW89" s="235"/>
      <c r="SX89" s="283"/>
      <c r="SY89" s="283"/>
      <c r="SZ89" s="208"/>
      <c r="TB89" s="235"/>
      <c r="TC89" s="235"/>
      <c r="TD89" s="235"/>
      <c r="TE89" s="235"/>
      <c r="TF89" s="235"/>
      <c r="TG89" s="235"/>
      <c r="TH89" s="235"/>
      <c r="TI89" s="283"/>
      <c r="TJ89" s="283"/>
      <c r="TK89" s="208"/>
      <c r="TM89" s="235"/>
      <c r="TN89" s="235"/>
      <c r="TO89" s="235"/>
      <c r="TP89" s="235"/>
      <c r="TQ89" s="235"/>
      <c r="TR89" s="235"/>
      <c r="TS89" s="235"/>
      <c r="TT89" s="283"/>
      <c r="TU89" s="283"/>
      <c r="TV89" s="208"/>
      <c r="TX89" s="235"/>
      <c r="TY89" s="235"/>
      <c r="TZ89" s="235"/>
      <c r="UA89" s="235"/>
      <c r="UB89" s="235"/>
      <c r="UC89" s="235"/>
      <c r="UD89" s="235"/>
      <c r="UE89" s="283"/>
      <c r="UF89" s="283"/>
      <c r="UG89" s="208"/>
      <c r="UI89" s="235"/>
      <c r="UJ89" s="235"/>
      <c r="UK89" s="235"/>
      <c r="UL89" s="235"/>
      <c r="UM89" s="235"/>
      <c r="UN89" s="235"/>
      <c r="UO89" s="235"/>
      <c r="UP89" s="283"/>
      <c r="UQ89" s="283"/>
      <c r="UR89" s="208"/>
      <c r="UT89" s="235"/>
      <c r="UU89" s="235"/>
      <c r="UV89" s="235"/>
      <c r="UW89" s="235"/>
      <c r="UX89" s="235"/>
      <c r="UY89" s="235"/>
      <c r="UZ89" s="235"/>
      <c r="VA89" s="283"/>
      <c r="VB89" s="283"/>
      <c r="VC89" s="208"/>
      <c r="VE89" s="235"/>
      <c r="VF89" s="235"/>
      <c r="VG89" s="235"/>
      <c r="VH89" s="235"/>
      <c r="VI89" s="235"/>
      <c r="VJ89" s="235"/>
      <c r="VK89" s="235"/>
      <c r="VL89" s="283"/>
      <c r="VM89" s="283"/>
      <c r="VN89" s="208"/>
      <c r="VP89" s="235"/>
      <c r="VQ89" s="235"/>
      <c r="VR89" s="235"/>
      <c r="VS89" s="235"/>
      <c r="VT89" s="235"/>
      <c r="VU89" s="235"/>
      <c r="VV89" s="235"/>
      <c r="VW89" s="283"/>
      <c r="VX89" s="283"/>
      <c r="VY89" s="208"/>
      <c r="WA89" s="235"/>
      <c r="WB89" s="235"/>
      <c r="WC89" s="235"/>
      <c r="WD89" s="235"/>
      <c r="WE89" s="235"/>
      <c r="WF89" s="235"/>
      <c r="WG89" s="235"/>
      <c r="WH89" s="283"/>
      <c r="WI89" s="283"/>
      <c r="WJ89" s="208"/>
      <c r="WL89" s="235"/>
      <c r="WM89" s="235"/>
      <c r="WN89" s="235"/>
      <c r="WO89" s="235"/>
      <c r="WP89" s="235"/>
      <c r="WQ89" s="235"/>
      <c r="WR89" s="235"/>
      <c r="WS89" s="283"/>
      <c r="WT89" s="283"/>
      <c r="WU89" s="208"/>
      <c r="WW89" s="235"/>
      <c r="WX89" s="235"/>
      <c r="WY89" s="235"/>
      <c r="WZ89" s="235"/>
      <c r="XA89" s="235"/>
      <c r="XB89" s="235"/>
      <c r="XC89" s="235"/>
      <c r="XD89" s="283"/>
      <c r="XE89" s="283"/>
      <c r="XF89" s="208"/>
      <c r="XH89" s="235"/>
      <c r="XI89" s="235"/>
      <c r="XJ89" s="235"/>
      <c r="XK89" s="235"/>
      <c r="XL89" s="235"/>
      <c r="XM89" s="235"/>
      <c r="XN89" s="235"/>
      <c r="XO89" s="283"/>
      <c r="XP89" s="283"/>
      <c r="XQ89" s="208"/>
      <c r="XS89" s="235"/>
      <c r="XT89" s="235"/>
      <c r="XU89" s="235"/>
      <c r="XV89" s="235"/>
      <c r="XW89" s="235"/>
      <c r="XX89" s="235"/>
      <c r="XY89" s="235"/>
      <c r="XZ89" s="283"/>
      <c r="YA89" s="283"/>
      <c r="YB89" s="208"/>
      <c r="YD89" s="235"/>
      <c r="YE89" s="235"/>
      <c r="YF89" s="235"/>
      <c r="YG89" s="235"/>
      <c r="YH89" s="235"/>
      <c r="YI89" s="235"/>
      <c r="YJ89" s="235"/>
      <c r="YK89" s="283"/>
      <c r="YL89" s="283"/>
      <c r="YM89" s="208"/>
      <c r="YO89" s="235"/>
      <c r="YP89" s="235"/>
      <c r="YQ89" s="235"/>
      <c r="YR89" s="235"/>
      <c r="YS89" s="235"/>
      <c r="YT89" s="235"/>
      <c r="YU89" s="235"/>
      <c r="YV89" s="283"/>
      <c r="YW89" s="283"/>
      <c r="YX89" s="208"/>
      <c r="YZ89" s="235"/>
      <c r="ZA89" s="235"/>
      <c r="ZB89" s="235"/>
      <c r="ZC89" s="235"/>
      <c r="ZD89" s="235"/>
      <c r="ZE89" s="235"/>
      <c r="ZF89" s="235"/>
      <c r="ZG89" s="283"/>
      <c r="ZH89" s="283"/>
      <c r="ZI89" s="208"/>
      <c r="ZK89" s="235"/>
      <c r="ZL89" s="235"/>
      <c r="ZM89" s="235"/>
      <c r="ZN89" s="235"/>
      <c r="ZO89" s="235"/>
      <c r="ZP89" s="235"/>
      <c r="ZQ89" s="235"/>
      <c r="ZR89" s="283"/>
      <c r="ZS89" s="283"/>
      <c r="ZT89" s="208"/>
      <c r="ZV89" s="235"/>
      <c r="ZW89" s="235"/>
      <c r="ZX89" s="235"/>
      <c r="ZY89" s="235"/>
      <c r="ZZ89" s="235"/>
      <c r="AAA89" s="235"/>
      <c r="AAB89" s="235"/>
      <c r="AAC89" s="283"/>
      <c r="AAD89" s="283"/>
      <c r="AAE89" s="208"/>
      <c r="AAG89" s="235"/>
      <c r="AAH89" s="235"/>
      <c r="AAI89" s="235"/>
      <c r="AAJ89" s="235"/>
      <c r="AAK89" s="235"/>
      <c r="AAL89" s="235"/>
      <c r="AAM89" s="235"/>
      <c r="AAN89" s="283"/>
      <c r="AAO89" s="283"/>
      <c r="AAP89" s="208"/>
      <c r="AAR89" s="235"/>
      <c r="AAS89" s="235"/>
      <c r="AAT89" s="235"/>
      <c r="AAU89" s="235"/>
      <c r="AAV89" s="235"/>
      <c r="AAW89" s="235"/>
      <c r="AAX89" s="235"/>
      <c r="AAY89" s="283"/>
      <c r="AAZ89" s="283"/>
      <c r="ABA89" s="208"/>
      <c r="ABC89" s="235"/>
      <c r="ABD89" s="235"/>
      <c r="ABE89" s="235"/>
      <c r="ABF89" s="235"/>
      <c r="ABG89" s="235"/>
      <c r="ABH89" s="235"/>
      <c r="ABI89" s="235"/>
      <c r="ABJ89" s="283"/>
      <c r="ABK89" s="283"/>
      <c r="ABL89" s="208"/>
      <c r="ABN89" s="235"/>
      <c r="ABO89" s="235"/>
      <c r="ABP89" s="235"/>
      <c r="ABQ89" s="235"/>
      <c r="ABR89" s="235"/>
      <c r="ABS89" s="235"/>
      <c r="ABT89" s="235"/>
      <c r="ABU89" s="283"/>
      <c r="ABV89" s="283"/>
      <c r="ABW89" s="208"/>
      <c r="ABY89" s="235"/>
      <c r="ABZ89" s="235"/>
      <c r="ACA89" s="235"/>
      <c r="ACB89" s="235"/>
      <c r="ACC89" s="235"/>
      <c r="ACD89" s="235"/>
      <c r="ACE89" s="235"/>
      <c r="ACF89" s="283"/>
      <c r="ACG89" s="283"/>
      <c r="ACH89" s="208"/>
      <c r="ACJ89" s="235"/>
      <c r="ACK89" s="235"/>
      <c r="ACL89" s="235"/>
      <c r="ACM89" s="235"/>
      <c r="ACN89" s="235"/>
      <c r="ACO89" s="235"/>
      <c r="ACP89" s="235"/>
      <c r="ACQ89" s="283"/>
      <c r="ACR89" s="283"/>
      <c r="ACS89" s="208"/>
      <c r="ACU89" s="235"/>
      <c r="ACV89" s="235"/>
      <c r="ACW89" s="235"/>
      <c r="ACX89" s="235"/>
      <c r="ACY89" s="235"/>
      <c r="ACZ89" s="235"/>
      <c r="ADA89" s="235"/>
      <c r="ADB89" s="283"/>
      <c r="ADC89" s="283"/>
      <c r="ADD89" s="208"/>
      <c r="ADF89" s="235"/>
      <c r="ADG89" s="235"/>
      <c r="ADH89" s="235"/>
      <c r="ADI89" s="235"/>
      <c r="ADJ89" s="235"/>
      <c r="ADK89" s="235"/>
      <c r="ADL89" s="235"/>
      <c r="ADM89" s="283"/>
      <c r="ADN89" s="283"/>
      <c r="ADO89" s="208"/>
      <c r="ADQ89" s="235"/>
      <c r="ADR89" s="235"/>
      <c r="ADS89" s="235"/>
      <c r="ADT89" s="235"/>
      <c r="ADU89" s="235"/>
      <c r="ADV89" s="235"/>
      <c r="ADW89" s="235"/>
      <c r="ADX89" s="283"/>
      <c r="ADY89" s="283"/>
      <c r="ADZ89" s="208"/>
      <c r="AEB89" s="235"/>
      <c r="AEC89" s="235"/>
      <c r="AED89" s="235"/>
      <c r="AEE89" s="235"/>
      <c r="AEF89" s="235"/>
      <c r="AEG89" s="235"/>
      <c r="AEH89" s="235"/>
      <c r="AEI89" s="283"/>
      <c r="AEJ89" s="283"/>
      <c r="AEK89" s="208"/>
      <c r="AEM89" s="235"/>
      <c r="AEN89" s="235"/>
      <c r="AEO89" s="235"/>
      <c r="AEP89" s="235"/>
      <c r="AEQ89" s="235"/>
      <c r="AER89" s="235"/>
      <c r="AES89" s="235"/>
      <c r="AET89" s="283"/>
      <c r="AEU89" s="283"/>
      <c r="AEV89" s="208"/>
      <c r="AEX89" s="235"/>
      <c r="AEY89" s="235"/>
      <c r="AEZ89" s="235"/>
      <c r="AFA89" s="235"/>
      <c r="AFB89" s="235"/>
      <c r="AFC89" s="235"/>
      <c r="AFD89" s="235"/>
      <c r="AFE89" s="283"/>
      <c r="AFF89" s="283"/>
      <c r="AFG89" s="208"/>
      <c r="AFI89" s="235"/>
      <c r="AFJ89" s="235"/>
      <c r="AFK89" s="235"/>
      <c r="AFL89" s="235"/>
      <c r="AFM89" s="235"/>
      <c r="AFN89" s="235"/>
      <c r="AFO89" s="235"/>
      <c r="AFP89" s="283"/>
      <c r="AFQ89" s="283"/>
      <c r="AFR89" s="208"/>
      <c r="AFT89" s="235"/>
      <c r="AFU89" s="235"/>
      <c r="AFV89" s="235"/>
      <c r="AFW89" s="235"/>
      <c r="AFX89" s="235"/>
      <c r="AFY89" s="235"/>
      <c r="AFZ89" s="235"/>
      <c r="AGA89" s="283"/>
      <c r="AGB89" s="283"/>
      <c r="AGC89" s="208"/>
      <c r="AGE89" s="235"/>
      <c r="AGF89" s="235"/>
      <c r="AGG89" s="235"/>
      <c r="AGH89" s="235"/>
      <c r="AGI89" s="235"/>
      <c r="AGJ89" s="235"/>
      <c r="AGK89" s="235"/>
      <c r="AGL89" s="283"/>
      <c r="AGM89" s="283"/>
      <c r="AGN89" s="208"/>
      <c r="AGP89" s="235"/>
      <c r="AGQ89" s="235"/>
      <c r="AGR89" s="235"/>
      <c r="AGS89" s="235"/>
      <c r="AGT89" s="235"/>
      <c r="AGU89" s="235"/>
      <c r="AGV89" s="235"/>
      <c r="AGW89" s="283"/>
      <c r="AGX89" s="283"/>
      <c r="AGY89" s="208"/>
      <c r="AHA89" s="235"/>
      <c r="AHB89" s="235"/>
      <c r="AHC89" s="235"/>
      <c r="AHD89" s="235"/>
      <c r="AHE89" s="235"/>
      <c r="AHF89" s="235"/>
      <c r="AHG89" s="235"/>
      <c r="AHH89" s="283"/>
      <c r="AHI89" s="283"/>
      <c r="AHJ89" s="208"/>
      <c r="AHL89" s="235"/>
      <c r="AHM89" s="235"/>
      <c r="AHN89" s="235"/>
      <c r="AHO89" s="235"/>
      <c r="AHP89" s="235"/>
      <c r="AHQ89" s="235"/>
      <c r="AHR89" s="235"/>
      <c r="AHS89" s="283"/>
      <c r="AHT89" s="283"/>
      <c r="AHU89" s="208"/>
      <c r="AHW89" s="235"/>
      <c r="AHX89" s="235"/>
      <c r="AHY89" s="235"/>
      <c r="AHZ89" s="235"/>
      <c r="AIA89" s="235"/>
      <c r="AIB89" s="235"/>
      <c r="AIC89" s="235"/>
      <c r="AID89" s="283"/>
      <c r="AIE89" s="283"/>
      <c r="AIF89" s="208"/>
      <c r="AIH89" s="235"/>
      <c r="AII89" s="235"/>
      <c r="AIJ89" s="235"/>
      <c r="AIK89" s="235"/>
      <c r="AIL89" s="235"/>
      <c r="AIM89" s="235"/>
      <c r="AIN89" s="235"/>
      <c r="AIO89" s="283"/>
      <c r="AIP89" s="283"/>
      <c r="AIQ89" s="208"/>
      <c r="AIS89" s="235"/>
      <c r="AIT89" s="235"/>
      <c r="AIU89" s="235"/>
      <c r="AIV89" s="235"/>
      <c r="AIW89" s="235"/>
      <c r="AIX89" s="235"/>
      <c r="AIY89" s="235"/>
      <c r="AIZ89" s="283"/>
      <c r="AJA89" s="283"/>
      <c r="AJB89" s="208"/>
      <c r="AJD89" s="235"/>
      <c r="AJE89" s="235"/>
      <c r="AJF89" s="235"/>
      <c r="AJG89" s="235"/>
      <c r="AJH89" s="235"/>
      <c r="AJI89" s="235"/>
      <c r="AJJ89" s="235"/>
      <c r="AJK89" s="283"/>
      <c r="AJL89" s="283"/>
      <c r="AJM89" s="208"/>
      <c r="AJO89" s="235"/>
      <c r="AJP89" s="235"/>
      <c r="AJQ89" s="235"/>
      <c r="AJR89" s="235"/>
      <c r="AJS89" s="235"/>
      <c r="AJT89" s="235"/>
      <c r="AJU89" s="235"/>
      <c r="AJV89" s="283"/>
      <c r="AJW89" s="283"/>
      <c r="AJX89" s="208"/>
      <c r="AJZ89" s="235"/>
      <c r="AKA89" s="235"/>
      <c r="AKB89" s="235"/>
      <c r="AKC89" s="235"/>
      <c r="AKD89" s="235"/>
      <c r="AKE89" s="235"/>
      <c r="AKF89" s="235"/>
      <c r="AKG89" s="283"/>
      <c r="AKH89" s="283"/>
      <c r="AKI89" s="208"/>
      <c r="AKK89" s="235"/>
      <c r="AKL89" s="235"/>
      <c r="AKM89" s="235"/>
      <c r="AKN89" s="235"/>
      <c r="AKO89" s="235"/>
      <c r="AKP89" s="235"/>
      <c r="AKQ89" s="235"/>
      <c r="AKR89" s="283"/>
      <c r="AKS89" s="283"/>
      <c r="AKT89" s="208"/>
      <c r="AKV89" s="235"/>
      <c r="AKW89" s="235"/>
      <c r="AKX89" s="235"/>
      <c r="AKY89" s="235"/>
      <c r="AKZ89" s="235"/>
      <c r="ALA89" s="235"/>
      <c r="ALB89" s="235"/>
      <c r="ALC89" s="283"/>
      <c r="ALD89" s="283"/>
      <c r="ALE89" s="208"/>
      <c r="ALG89" s="235"/>
      <c r="ALH89" s="235"/>
      <c r="ALI89" s="235"/>
      <c r="ALJ89" s="235"/>
      <c r="ALK89" s="235"/>
      <c r="ALL89" s="235"/>
      <c r="ALM89" s="235"/>
      <c r="ALN89" s="283"/>
      <c r="ALO89" s="283"/>
      <c r="ALP89" s="208"/>
      <c r="ALR89" s="235"/>
      <c r="ALS89" s="235"/>
      <c r="ALT89" s="235"/>
      <c r="ALU89" s="235"/>
      <c r="ALV89" s="235"/>
      <c r="ALW89" s="235"/>
      <c r="ALX89" s="235"/>
      <c r="ALY89" s="283"/>
      <c r="ALZ89" s="283"/>
      <c r="AMA89" s="208"/>
      <c r="AMC89" s="235"/>
      <c r="AMD89" s="235"/>
      <c r="AME89" s="235"/>
      <c r="AMF89" s="235"/>
      <c r="AMG89" s="235"/>
      <c r="AMH89" s="235"/>
      <c r="AMI89" s="235"/>
      <c r="AMJ89" s="283"/>
      <c r="AMK89" s="283"/>
      <c r="AML89" s="208"/>
      <c r="AMN89" s="235"/>
      <c r="AMO89" s="235"/>
      <c r="AMP89" s="235"/>
      <c r="AMQ89" s="235"/>
      <c r="AMR89" s="235"/>
      <c r="AMS89" s="235"/>
      <c r="AMT89" s="235"/>
      <c r="AMU89" s="283"/>
      <c r="AMV89" s="283"/>
      <c r="AMW89" s="208"/>
      <c r="AMY89" s="235"/>
      <c r="AMZ89" s="235"/>
      <c r="ANA89" s="235"/>
      <c r="ANB89" s="235"/>
      <c r="ANC89" s="235"/>
      <c r="AND89" s="235"/>
      <c r="ANE89" s="235"/>
      <c r="ANF89" s="283"/>
      <c r="ANG89" s="283"/>
      <c r="ANH89" s="208"/>
      <c r="ANJ89" s="235"/>
      <c r="ANK89" s="235"/>
      <c r="ANL89" s="235"/>
      <c r="ANM89" s="235"/>
      <c r="ANN89" s="235"/>
      <c r="ANO89" s="235"/>
      <c r="ANP89" s="235"/>
      <c r="ANQ89" s="283"/>
      <c r="ANR89" s="283"/>
      <c r="ANS89" s="208"/>
      <c r="ANU89" s="235"/>
      <c r="ANV89" s="235"/>
      <c r="ANW89" s="235"/>
      <c r="ANX89" s="235"/>
      <c r="ANY89" s="235"/>
      <c r="ANZ89" s="235"/>
      <c r="AOA89" s="235"/>
      <c r="AOB89" s="283"/>
      <c r="AOC89" s="283"/>
      <c r="AOD89" s="208"/>
      <c r="AOF89" s="235"/>
      <c r="AOG89" s="235"/>
      <c r="AOH89" s="235"/>
      <c r="AOI89" s="235"/>
      <c r="AOJ89" s="235"/>
      <c r="AOK89" s="235"/>
      <c r="AOL89" s="235"/>
      <c r="AOM89" s="283"/>
      <c r="AON89" s="283"/>
      <c r="AOO89" s="208"/>
      <c r="AOQ89" s="235"/>
      <c r="AOR89" s="235"/>
      <c r="AOS89" s="235"/>
      <c r="AOT89" s="235"/>
      <c r="AOU89" s="235"/>
      <c r="AOV89" s="235"/>
      <c r="AOW89" s="235"/>
      <c r="AOX89" s="283"/>
      <c r="AOY89" s="283"/>
      <c r="AOZ89" s="208"/>
      <c r="APB89" s="235"/>
      <c r="APC89" s="235"/>
      <c r="APD89" s="235"/>
      <c r="APE89" s="235"/>
      <c r="APF89" s="235"/>
      <c r="APG89" s="235"/>
      <c r="APH89" s="235"/>
      <c r="API89" s="283"/>
      <c r="APJ89" s="283"/>
      <c r="APK89" s="208"/>
      <c r="APM89" s="235"/>
      <c r="APN89" s="235"/>
      <c r="APO89" s="235"/>
      <c r="APP89" s="235"/>
      <c r="APQ89" s="235"/>
      <c r="APR89" s="235"/>
      <c r="APS89" s="235"/>
      <c r="APT89" s="283"/>
      <c r="APU89" s="283"/>
      <c r="APV89" s="208"/>
      <c r="APX89" s="235"/>
      <c r="APY89" s="235"/>
      <c r="APZ89" s="235"/>
      <c r="AQA89" s="235"/>
      <c r="AQB89" s="235"/>
      <c r="AQC89" s="235"/>
      <c r="AQD89" s="235"/>
      <c r="AQE89" s="283"/>
      <c r="AQF89" s="283"/>
      <c r="AQG89" s="208"/>
      <c r="AQI89" s="235"/>
      <c r="AQJ89" s="235"/>
      <c r="AQK89" s="235"/>
      <c r="AQL89" s="235"/>
      <c r="AQM89" s="235"/>
      <c r="AQN89" s="235"/>
      <c r="AQO89" s="235"/>
      <c r="AQP89" s="283"/>
      <c r="AQQ89" s="283"/>
      <c r="AQR89" s="208"/>
      <c r="AQT89" s="235"/>
      <c r="AQU89" s="235"/>
      <c r="AQV89" s="235"/>
      <c r="AQW89" s="235"/>
      <c r="AQX89" s="235"/>
      <c r="AQY89" s="235"/>
      <c r="AQZ89" s="235"/>
      <c r="ARA89" s="283"/>
      <c r="ARB89" s="283"/>
      <c r="ARC89" s="208"/>
      <c r="ARE89" s="235"/>
      <c r="ARF89" s="235"/>
      <c r="ARG89" s="235"/>
      <c r="ARH89" s="235"/>
      <c r="ARI89" s="235"/>
      <c r="ARJ89" s="235"/>
      <c r="ARK89" s="235"/>
      <c r="ARL89" s="283"/>
      <c r="ARM89" s="283"/>
      <c r="ARN89" s="208"/>
      <c r="ARP89" s="235"/>
      <c r="ARQ89" s="235"/>
      <c r="ARR89" s="235"/>
      <c r="ARS89" s="235"/>
      <c r="ART89" s="235"/>
      <c r="ARU89" s="235"/>
      <c r="ARV89" s="235"/>
      <c r="ARW89" s="283"/>
      <c r="ARX89" s="283"/>
      <c r="ARY89" s="208"/>
      <c r="ASA89" s="235"/>
      <c r="ASB89" s="235"/>
      <c r="ASC89" s="235"/>
      <c r="ASD89" s="235"/>
      <c r="ASE89" s="235"/>
      <c r="ASF89" s="235"/>
      <c r="ASG89" s="235"/>
      <c r="ASH89" s="283"/>
      <c r="ASI89" s="283"/>
      <c r="ASJ89" s="208"/>
      <c r="ASL89" s="235"/>
      <c r="ASM89" s="235"/>
      <c r="ASN89" s="235"/>
      <c r="ASO89" s="235"/>
      <c r="ASP89" s="235"/>
      <c r="ASQ89" s="235"/>
      <c r="ASR89" s="235"/>
      <c r="ASS89" s="283"/>
      <c r="AST89" s="283"/>
      <c r="ASU89" s="208"/>
      <c r="ASW89" s="235"/>
      <c r="ASX89" s="235"/>
      <c r="ASY89" s="235"/>
      <c r="ASZ89" s="235"/>
      <c r="ATA89" s="235"/>
      <c r="ATB89" s="235"/>
      <c r="ATC89" s="235"/>
      <c r="ATD89" s="283"/>
      <c r="ATE89" s="283"/>
      <c r="ATF89" s="208"/>
      <c r="ATH89" s="235"/>
      <c r="ATI89" s="235"/>
      <c r="ATJ89" s="235"/>
      <c r="ATK89" s="235"/>
      <c r="ATL89" s="235"/>
      <c r="ATM89" s="235"/>
      <c r="ATN89" s="235"/>
      <c r="ATO89" s="283"/>
      <c r="ATP89" s="283"/>
      <c r="ATQ89" s="208"/>
      <c r="ATS89" s="235"/>
      <c r="ATT89" s="235"/>
      <c r="ATU89" s="235"/>
      <c r="ATV89" s="235"/>
      <c r="ATW89" s="235"/>
      <c r="ATX89" s="235"/>
      <c r="ATY89" s="235"/>
      <c r="ATZ89" s="283"/>
      <c r="AUA89" s="283"/>
      <c r="AUB89" s="208"/>
      <c r="AUD89" s="235"/>
      <c r="AUE89" s="235"/>
      <c r="AUF89" s="235"/>
      <c r="AUG89" s="235"/>
      <c r="AUH89" s="235"/>
      <c r="AUI89" s="235"/>
      <c r="AUJ89" s="235"/>
      <c r="AUK89" s="283"/>
      <c r="AUL89" s="283"/>
      <c r="AUM89" s="208"/>
      <c r="AUO89" s="235"/>
      <c r="AUP89" s="235"/>
      <c r="AUQ89" s="235"/>
      <c r="AUR89" s="235"/>
      <c r="AUS89" s="235"/>
      <c r="AUT89" s="235"/>
      <c r="AUU89" s="235"/>
      <c r="AUV89" s="283"/>
      <c r="AUW89" s="283"/>
      <c r="AUX89" s="208"/>
      <c r="AUZ89" s="235"/>
      <c r="AVA89" s="235"/>
      <c r="AVB89" s="235"/>
      <c r="AVC89" s="235"/>
      <c r="AVD89" s="235"/>
      <c r="AVE89" s="235"/>
      <c r="AVF89" s="235"/>
      <c r="AVG89" s="283"/>
      <c r="AVH89" s="283"/>
      <c r="AVI89" s="208"/>
      <c r="AVK89" s="235"/>
      <c r="AVL89" s="235"/>
      <c r="AVM89" s="235"/>
      <c r="AVN89" s="235"/>
      <c r="AVO89" s="235"/>
      <c r="AVP89" s="235"/>
      <c r="AVQ89" s="235"/>
      <c r="AVR89" s="283"/>
      <c r="AVS89" s="283"/>
      <c r="AVT89" s="208"/>
      <c r="AVV89" s="235"/>
      <c r="AVW89" s="235"/>
      <c r="AVX89" s="235"/>
      <c r="AVY89" s="235"/>
      <c r="AVZ89" s="235"/>
      <c r="AWA89" s="235"/>
      <c r="AWB89" s="235"/>
      <c r="AWC89" s="283"/>
      <c r="AWD89" s="283"/>
      <c r="AWE89" s="208"/>
      <c r="AWG89" s="235"/>
      <c r="AWH89" s="235"/>
      <c r="AWI89" s="235"/>
      <c r="AWJ89" s="235"/>
      <c r="AWK89" s="235"/>
      <c r="AWL89" s="235"/>
      <c r="AWM89" s="235"/>
      <c r="AWN89" s="283"/>
      <c r="AWO89" s="283"/>
      <c r="AWP89" s="208"/>
      <c r="AWR89" s="235"/>
      <c r="AWS89" s="235"/>
      <c r="AWT89" s="235"/>
      <c r="AWU89" s="235"/>
      <c r="AWV89" s="235"/>
      <c r="AWW89" s="235"/>
      <c r="AWX89" s="235"/>
      <c r="AWY89" s="283"/>
      <c r="AWZ89" s="283"/>
      <c r="AXA89" s="208"/>
      <c r="AXC89" s="235"/>
      <c r="AXD89" s="235"/>
      <c r="AXE89" s="235"/>
      <c r="AXF89" s="235"/>
      <c r="AXG89" s="235"/>
      <c r="AXH89" s="235"/>
      <c r="AXI89" s="235"/>
      <c r="AXJ89" s="283"/>
      <c r="AXK89" s="283"/>
      <c r="AXL89" s="208"/>
      <c r="AXN89" s="235"/>
      <c r="AXO89" s="235"/>
      <c r="AXP89" s="235"/>
      <c r="AXQ89" s="235"/>
      <c r="AXR89" s="235"/>
      <c r="AXS89" s="235"/>
      <c r="AXT89" s="235"/>
      <c r="AXU89" s="283"/>
      <c r="AXV89" s="283"/>
      <c r="AXW89" s="208"/>
      <c r="AXY89" s="235"/>
      <c r="AXZ89" s="235"/>
      <c r="AYA89" s="235"/>
      <c r="AYB89" s="235"/>
      <c r="AYC89" s="235"/>
      <c r="AYD89" s="235"/>
      <c r="AYE89" s="235"/>
      <c r="AYF89" s="283"/>
      <c r="AYG89" s="283"/>
      <c r="AYH89" s="208"/>
      <c r="AYJ89" s="235"/>
      <c r="AYK89" s="235"/>
      <c r="AYL89" s="235"/>
      <c r="AYM89" s="235"/>
      <c r="AYN89" s="235"/>
      <c r="AYO89" s="235"/>
      <c r="AYP89" s="235"/>
      <c r="AYQ89" s="283"/>
      <c r="AYR89" s="283"/>
      <c r="AYS89" s="208"/>
      <c r="AYU89" s="235"/>
      <c r="AYV89" s="235"/>
      <c r="AYW89" s="235"/>
      <c r="AYX89" s="235"/>
      <c r="AYY89" s="235"/>
      <c r="AYZ89" s="235"/>
      <c r="AZA89" s="235"/>
      <c r="AZB89" s="283"/>
      <c r="AZC89" s="283"/>
      <c r="AZD89" s="208"/>
      <c r="AZF89" s="235"/>
      <c r="AZG89" s="235"/>
      <c r="AZH89" s="235"/>
      <c r="AZI89" s="235"/>
      <c r="AZJ89" s="235"/>
      <c r="AZK89" s="235"/>
      <c r="AZL89" s="235"/>
      <c r="AZM89" s="283"/>
      <c r="AZN89" s="283"/>
      <c r="AZO89" s="208"/>
      <c r="AZQ89" s="235"/>
      <c r="AZR89" s="235"/>
      <c r="AZS89" s="235"/>
      <c r="AZT89" s="235"/>
      <c r="AZU89" s="235"/>
      <c r="AZV89" s="235"/>
      <c r="AZW89" s="235"/>
      <c r="AZX89" s="283"/>
      <c r="AZY89" s="283"/>
      <c r="AZZ89" s="208"/>
      <c r="BAB89" s="235"/>
      <c r="BAC89" s="235"/>
      <c r="BAD89" s="235"/>
      <c r="BAE89" s="235"/>
      <c r="BAF89" s="235"/>
      <c r="BAG89" s="235"/>
      <c r="BAH89" s="235"/>
      <c r="BAI89" s="283"/>
      <c r="BAJ89" s="283"/>
      <c r="BAK89" s="208"/>
      <c r="BAM89" s="235"/>
      <c r="BAN89" s="235"/>
      <c r="BAO89" s="235"/>
      <c r="BAP89" s="235"/>
      <c r="BAQ89" s="235"/>
      <c r="BAR89" s="235"/>
      <c r="BAS89" s="235"/>
      <c r="BAT89" s="283"/>
      <c r="BAU89" s="283"/>
      <c r="BAV89" s="208"/>
      <c r="BAX89" s="235"/>
      <c r="BAY89" s="235"/>
      <c r="BAZ89" s="235"/>
      <c r="BBA89" s="235"/>
      <c r="BBB89" s="235"/>
      <c r="BBC89" s="235"/>
      <c r="BBD89" s="235"/>
      <c r="BBE89" s="283"/>
      <c r="BBF89" s="283"/>
      <c r="BBG89" s="208"/>
      <c r="BBI89" s="235"/>
      <c r="BBJ89" s="235"/>
      <c r="BBK89" s="235"/>
      <c r="BBL89" s="235"/>
      <c r="BBM89" s="235"/>
      <c r="BBN89" s="235"/>
      <c r="BBO89" s="235"/>
      <c r="BBP89" s="283"/>
      <c r="BBQ89" s="283"/>
      <c r="BBR89" s="208"/>
      <c r="BBT89" s="235"/>
      <c r="BBU89" s="235"/>
      <c r="BBV89" s="235"/>
      <c r="BBW89" s="235"/>
      <c r="BBX89" s="235"/>
      <c r="BBY89" s="235"/>
      <c r="BBZ89" s="235"/>
      <c r="BCA89" s="283"/>
      <c r="BCB89" s="283"/>
      <c r="BCC89" s="208"/>
      <c r="BCE89" s="235"/>
      <c r="BCF89" s="235"/>
      <c r="BCG89" s="235"/>
      <c r="BCH89" s="235"/>
      <c r="BCI89" s="235"/>
      <c r="BCJ89" s="235"/>
      <c r="BCK89" s="235"/>
      <c r="BCL89" s="283"/>
      <c r="BCM89" s="283"/>
      <c r="BCN89" s="208"/>
      <c r="BCP89" s="235"/>
      <c r="BCQ89" s="235"/>
      <c r="BCR89" s="235"/>
      <c r="BCS89" s="235"/>
      <c r="BCT89" s="235"/>
      <c r="BCU89" s="235"/>
      <c r="BCV89" s="235"/>
      <c r="BCW89" s="283"/>
      <c r="BCX89" s="283"/>
      <c r="BCY89" s="208"/>
      <c r="BDA89" s="235"/>
      <c r="BDB89" s="235"/>
      <c r="BDC89" s="235"/>
      <c r="BDD89" s="235"/>
      <c r="BDE89" s="235"/>
      <c r="BDF89" s="235"/>
      <c r="BDG89" s="235"/>
      <c r="BDH89" s="283"/>
      <c r="BDI89" s="283"/>
      <c r="BDJ89" s="208"/>
      <c r="BDL89" s="235"/>
      <c r="BDM89" s="235"/>
      <c r="BDN89" s="235"/>
      <c r="BDO89" s="235"/>
      <c r="BDP89" s="235"/>
      <c r="BDQ89" s="235"/>
      <c r="BDR89" s="235"/>
      <c r="BDS89" s="283"/>
      <c r="BDT89" s="283"/>
      <c r="BDU89" s="208"/>
      <c r="BDW89" s="235"/>
      <c r="BDX89" s="235"/>
      <c r="BDY89" s="235"/>
      <c r="BDZ89" s="235"/>
      <c r="BEA89" s="235"/>
      <c r="BEB89" s="235"/>
      <c r="BEC89" s="235"/>
      <c r="BED89" s="283"/>
      <c r="BEE89" s="283"/>
      <c r="BEF89" s="208"/>
      <c r="BEH89" s="235"/>
      <c r="BEI89" s="235"/>
      <c r="BEJ89" s="235"/>
      <c r="BEK89" s="235"/>
      <c r="BEL89" s="235"/>
      <c r="BEM89" s="235"/>
      <c r="BEN89" s="235"/>
      <c r="BEO89" s="283"/>
      <c r="BEP89" s="283"/>
      <c r="BEQ89" s="208"/>
      <c r="BES89" s="235"/>
      <c r="BET89" s="235"/>
      <c r="BEU89" s="235"/>
      <c r="BEV89" s="235"/>
      <c r="BEW89" s="235"/>
      <c r="BEX89" s="235"/>
      <c r="BEY89" s="235"/>
      <c r="BEZ89" s="283"/>
      <c r="BFA89" s="283"/>
      <c r="BFB89" s="208"/>
      <c r="BFD89" s="235"/>
      <c r="BFE89" s="235"/>
      <c r="BFF89" s="235"/>
      <c r="BFG89" s="235"/>
      <c r="BFH89" s="235"/>
      <c r="BFI89" s="235"/>
      <c r="BFJ89" s="235"/>
      <c r="BFK89" s="283"/>
      <c r="BFL89" s="283"/>
      <c r="BFM89" s="208"/>
      <c r="BFO89" s="235"/>
      <c r="BFP89" s="235"/>
      <c r="BFQ89" s="235"/>
      <c r="BFR89" s="235"/>
      <c r="BFS89" s="235"/>
      <c r="BFT89" s="235"/>
      <c r="BFU89" s="235"/>
      <c r="BFV89" s="283"/>
      <c r="BFW89" s="283"/>
      <c r="BFX89" s="208"/>
      <c r="BFZ89" s="235"/>
      <c r="BGA89" s="235"/>
      <c r="BGB89" s="235"/>
      <c r="BGC89" s="235"/>
      <c r="BGD89" s="235"/>
      <c r="BGE89" s="235"/>
      <c r="BGF89" s="235"/>
      <c r="BGG89" s="283"/>
      <c r="BGH89" s="283"/>
      <c r="BGI89" s="208"/>
      <c r="BGK89" s="235"/>
      <c r="BGL89" s="235"/>
      <c r="BGM89" s="235"/>
      <c r="BGN89" s="235"/>
      <c r="BGO89" s="235"/>
      <c r="BGP89" s="235"/>
      <c r="BGQ89" s="235"/>
      <c r="BGR89" s="283"/>
      <c r="BGS89" s="283"/>
      <c r="BGT89" s="208"/>
      <c r="BGV89" s="235"/>
      <c r="BGW89" s="235"/>
      <c r="BGX89" s="235"/>
      <c r="BGY89" s="235"/>
      <c r="BGZ89" s="235"/>
      <c r="BHA89" s="235"/>
      <c r="BHB89" s="235"/>
      <c r="BHC89" s="283"/>
      <c r="BHD89" s="283"/>
      <c r="BHE89" s="208"/>
      <c r="BHG89" s="235"/>
      <c r="BHH89" s="235"/>
      <c r="BHI89" s="235"/>
      <c r="BHJ89" s="235"/>
      <c r="BHK89" s="235"/>
      <c r="BHL89" s="235"/>
      <c r="BHM89" s="235"/>
      <c r="BHN89" s="283"/>
      <c r="BHO89" s="283"/>
      <c r="BHP89" s="208"/>
      <c r="BHR89" s="235"/>
      <c r="BHS89" s="235"/>
      <c r="BHT89" s="235"/>
      <c r="BHU89" s="235"/>
      <c r="BHV89" s="235"/>
      <c r="BHW89" s="235"/>
      <c r="BHX89" s="235"/>
      <c r="BHY89" s="283"/>
      <c r="BHZ89" s="283"/>
      <c r="BIA89" s="208"/>
      <c r="BIC89" s="235"/>
      <c r="BID89" s="235"/>
      <c r="BIE89" s="235"/>
      <c r="BIF89" s="235"/>
      <c r="BIG89" s="235"/>
      <c r="BIH89" s="235"/>
      <c r="BII89" s="235"/>
      <c r="BIJ89" s="283"/>
      <c r="BIK89" s="283"/>
      <c r="BIL89" s="208"/>
      <c r="BIN89" s="235"/>
      <c r="BIO89" s="235"/>
      <c r="BIP89" s="235"/>
      <c r="BIQ89" s="235"/>
      <c r="BIR89" s="235"/>
      <c r="BIS89" s="235"/>
      <c r="BIT89" s="235"/>
      <c r="BIU89" s="283"/>
      <c r="BIV89" s="283"/>
      <c r="BIW89" s="208"/>
      <c r="BIY89" s="235"/>
      <c r="BIZ89" s="235"/>
      <c r="BJA89" s="235"/>
      <c r="BJB89" s="235"/>
      <c r="BJC89" s="235"/>
      <c r="BJD89" s="235"/>
      <c r="BJE89" s="235"/>
      <c r="BJF89" s="283"/>
      <c r="BJG89" s="283"/>
      <c r="BJH89" s="208"/>
      <c r="BJJ89" s="235"/>
      <c r="BJK89" s="235"/>
      <c r="BJL89" s="235"/>
      <c r="BJM89" s="235"/>
      <c r="BJN89" s="235"/>
      <c r="BJO89" s="235"/>
      <c r="BJP89" s="235"/>
      <c r="BJQ89" s="283"/>
      <c r="BJR89" s="283"/>
      <c r="BJS89" s="208"/>
      <c r="BJU89" s="235"/>
      <c r="BJV89" s="235"/>
      <c r="BJW89" s="235"/>
      <c r="BJX89" s="235"/>
      <c r="BJY89" s="235"/>
      <c r="BJZ89" s="235"/>
      <c r="BKA89" s="235"/>
      <c r="BKB89" s="283"/>
      <c r="BKC89" s="283"/>
      <c r="BKD89" s="208"/>
      <c r="BKF89" s="235"/>
      <c r="BKG89" s="235"/>
      <c r="BKH89" s="235"/>
      <c r="BKI89" s="235"/>
      <c r="BKJ89" s="235"/>
      <c r="BKK89" s="235"/>
      <c r="BKL89" s="235"/>
      <c r="BKM89" s="283"/>
      <c r="BKN89" s="283"/>
      <c r="BKO89" s="208"/>
      <c r="BKQ89" s="235"/>
      <c r="BKR89" s="235"/>
      <c r="BKS89" s="235"/>
      <c r="BKT89" s="235"/>
      <c r="BKU89" s="235"/>
      <c r="BKV89" s="235"/>
      <c r="BKW89" s="235"/>
      <c r="BKX89" s="283"/>
      <c r="BKY89" s="283"/>
      <c r="BKZ89" s="208"/>
      <c r="BLB89" s="235"/>
      <c r="BLC89" s="235"/>
      <c r="BLD89" s="235"/>
      <c r="BLE89" s="235"/>
      <c r="BLF89" s="235"/>
      <c r="BLG89" s="235"/>
      <c r="BLH89" s="235"/>
      <c r="BLI89" s="283"/>
      <c r="BLJ89" s="283"/>
      <c r="BLK89" s="208"/>
      <c r="BLM89" s="235"/>
      <c r="BLN89" s="235"/>
      <c r="BLO89" s="235"/>
      <c r="BLP89" s="235"/>
      <c r="BLQ89" s="235"/>
      <c r="BLR89" s="235"/>
      <c r="BLS89" s="235"/>
      <c r="BLT89" s="283"/>
      <c r="BLU89" s="283"/>
      <c r="BLV89" s="208"/>
      <c r="BLX89" s="235"/>
      <c r="BLY89" s="235"/>
      <c r="BLZ89" s="235"/>
      <c r="BMA89" s="235"/>
      <c r="BMB89" s="235"/>
      <c r="BMC89" s="235"/>
      <c r="BMD89" s="235"/>
      <c r="BME89" s="283"/>
      <c r="BMF89" s="283"/>
      <c r="BMG89" s="208"/>
      <c r="BMI89" s="235"/>
      <c r="BMJ89" s="235"/>
      <c r="BMK89" s="235"/>
      <c r="BML89" s="235"/>
      <c r="BMM89" s="235"/>
      <c r="BMN89" s="235"/>
      <c r="BMO89" s="235"/>
      <c r="BMP89" s="283"/>
      <c r="BMQ89" s="283"/>
      <c r="BMR89" s="208"/>
      <c r="BMT89" s="235"/>
      <c r="BMU89" s="235"/>
      <c r="BMV89" s="235"/>
      <c r="BMW89" s="235"/>
      <c r="BMX89" s="235"/>
      <c r="BMY89" s="235"/>
      <c r="BMZ89" s="235"/>
      <c r="BNA89" s="283"/>
      <c r="BNB89" s="283"/>
      <c r="BNC89" s="208"/>
      <c r="BNE89" s="235"/>
      <c r="BNF89" s="235"/>
      <c r="BNG89" s="235"/>
      <c r="BNH89" s="235"/>
      <c r="BNI89" s="235"/>
      <c r="BNJ89" s="235"/>
      <c r="BNK89" s="235"/>
      <c r="BNL89" s="283"/>
      <c r="BNM89" s="283"/>
      <c r="BNN89" s="208"/>
      <c r="BNP89" s="235"/>
      <c r="BNQ89" s="235"/>
      <c r="BNR89" s="235"/>
      <c r="BNS89" s="235"/>
      <c r="BNT89" s="235"/>
      <c r="BNU89" s="235"/>
      <c r="BNV89" s="235"/>
      <c r="BNW89" s="283"/>
      <c r="BNX89" s="283"/>
      <c r="BNY89" s="208"/>
      <c r="BOA89" s="235"/>
      <c r="BOB89" s="235"/>
      <c r="BOC89" s="235"/>
      <c r="BOD89" s="235"/>
      <c r="BOE89" s="235"/>
      <c r="BOF89" s="235"/>
      <c r="BOG89" s="235"/>
      <c r="BOH89" s="283"/>
      <c r="BOI89" s="283"/>
      <c r="BOJ89" s="208"/>
      <c r="BOL89" s="235"/>
      <c r="BOM89" s="235"/>
      <c r="BON89" s="235"/>
      <c r="BOO89" s="235"/>
      <c r="BOP89" s="235"/>
      <c r="BOQ89" s="235"/>
      <c r="BOR89" s="235"/>
      <c r="BOS89" s="283"/>
      <c r="BOT89" s="283"/>
      <c r="BOU89" s="208"/>
      <c r="BOW89" s="235"/>
      <c r="BOX89" s="235"/>
      <c r="BOY89" s="235"/>
      <c r="BOZ89" s="235"/>
      <c r="BPA89" s="235"/>
      <c r="BPB89" s="235"/>
      <c r="BPC89" s="235"/>
      <c r="BPD89" s="283"/>
      <c r="BPE89" s="283"/>
      <c r="BPF89" s="208"/>
      <c r="BPH89" s="235"/>
      <c r="BPI89" s="235"/>
      <c r="BPJ89" s="235"/>
      <c r="BPK89" s="235"/>
      <c r="BPL89" s="235"/>
      <c r="BPM89" s="235"/>
      <c r="BPN89" s="235"/>
      <c r="BPO89" s="283"/>
      <c r="BPP89" s="283"/>
      <c r="BPQ89" s="208"/>
      <c r="BPS89" s="235"/>
      <c r="BPT89" s="235"/>
      <c r="BPU89" s="235"/>
      <c r="BPV89" s="235"/>
      <c r="BPW89" s="235"/>
      <c r="BPX89" s="235"/>
      <c r="BPY89" s="235"/>
      <c r="BPZ89" s="283"/>
      <c r="BQA89" s="283"/>
      <c r="BQB89" s="208"/>
      <c r="BQD89" s="235"/>
      <c r="BQE89" s="235"/>
      <c r="BQF89" s="235"/>
      <c r="BQG89" s="235"/>
      <c r="BQH89" s="235"/>
      <c r="BQI89" s="235"/>
      <c r="BQJ89" s="235"/>
      <c r="BQK89" s="283"/>
      <c r="BQL89" s="283"/>
      <c r="BQM89" s="208"/>
      <c r="BQO89" s="235"/>
      <c r="BQP89" s="235"/>
      <c r="BQQ89" s="235"/>
      <c r="BQR89" s="235"/>
      <c r="BQS89" s="235"/>
      <c r="BQT89" s="235"/>
      <c r="BQU89" s="235"/>
      <c r="BQV89" s="283"/>
      <c r="BQW89" s="283"/>
      <c r="BQX89" s="208"/>
      <c r="BQZ89" s="235"/>
      <c r="BRA89" s="235"/>
      <c r="BRB89" s="235"/>
      <c r="BRC89" s="235"/>
      <c r="BRD89" s="235"/>
      <c r="BRE89" s="235"/>
      <c r="BRF89" s="235"/>
      <c r="BRG89" s="283"/>
      <c r="BRH89" s="283"/>
      <c r="BRI89" s="208"/>
      <c r="BRK89" s="235"/>
      <c r="BRL89" s="235"/>
      <c r="BRM89" s="235"/>
      <c r="BRN89" s="235"/>
      <c r="BRO89" s="235"/>
      <c r="BRP89" s="235"/>
      <c r="BRQ89" s="235"/>
      <c r="BRR89" s="283"/>
      <c r="BRS89" s="283"/>
      <c r="BRT89" s="208"/>
      <c r="BRV89" s="235"/>
      <c r="BRW89" s="235"/>
      <c r="BRX89" s="235"/>
      <c r="BRY89" s="235"/>
      <c r="BRZ89" s="235"/>
      <c r="BSA89" s="235"/>
      <c r="BSB89" s="235"/>
      <c r="BSC89" s="283"/>
      <c r="BSD89" s="283"/>
      <c r="BSE89" s="208"/>
      <c r="BSG89" s="235"/>
      <c r="BSH89" s="235"/>
      <c r="BSI89" s="235"/>
      <c r="BSJ89" s="235"/>
      <c r="BSK89" s="235"/>
      <c r="BSL89" s="235"/>
      <c r="BSM89" s="235"/>
      <c r="BSN89" s="283"/>
      <c r="BSO89" s="283"/>
      <c r="BSP89" s="208"/>
      <c r="BSR89" s="235"/>
      <c r="BSS89" s="235"/>
      <c r="BST89" s="235"/>
      <c r="BSU89" s="235"/>
      <c r="BSV89" s="235"/>
      <c r="BSW89" s="235"/>
      <c r="BSX89" s="235"/>
      <c r="BSY89" s="283"/>
      <c r="BSZ89" s="283"/>
      <c r="BTA89" s="208"/>
      <c r="BTC89" s="235"/>
      <c r="BTD89" s="235"/>
      <c r="BTE89" s="235"/>
      <c r="BTF89" s="235"/>
      <c r="BTG89" s="235"/>
      <c r="BTH89" s="235"/>
      <c r="BTI89" s="235"/>
      <c r="BTJ89" s="283"/>
      <c r="BTK89" s="283"/>
      <c r="BTL89" s="208"/>
      <c r="BTN89" s="235"/>
      <c r="BTO89" s="235"/>
      <c r="BTP89" s="235"/>
      <c r="BTQ89" s="235"/>
      <c r="BTR89" s="235"/>
      <c r="BTS89" s="235"/>
      <c r="BTT89" s="235"/>
      <c r="BTU89" s="283"/>
      <c r="BTV89" s="283"/>
      <c r="BTW89" s="208"/>
      <c r="BTY89" s="235"/>
      <c r="BTZ89" s="235"/>
      <c r="BUA89" s="235"/>
      <c r="BUB89" s="235"/>
      <c r="BUC89" s="235"/>
      <c r="BUD89" s="235"/>
      <c r="BUE89" s="235"/>
      <c r="BUF89" s="283"/>
      <c r="BUG89" s="283"/>
      <c r="BUH89" s="208"/>
      <c r="BUJ89" s="235"/>
      <c r="BUK89" s="235"/>
      <c r="BUL89" s="235"/>
      <c r="BUM89" s="235"/>
      <c r="BUN89" s="235"/>
      <c r="BUO89" s="235"/>
      <c r="BUP89" s="235"/>
      <c r="BUQ89" s="283"/>
      <c r="BUR89" s="283"/>
      <c r="BUS89" s="208"/>
      <c r="BUU89" s="235"/>
      <c r="BUV89" s="235"/>
      <c r="BUW89" s="235"/>
      <c r="BUX89" s="235"/>
      <c r="BUY89" s="235"/>
      <c r="BUZ89" s="235"/>
      <c r="BVA89" s="235"/>
      <c r="BVB89" s="283"/>
      <c r="BVC89" s="283"/>
      <c r="BVD89" s="208"/>
      <c r="BVF89" s="235"/>
      <c r="BVG89" s="235"/>
      <c r="BVH89" s="235"/>
      <c r="BVI89" s="235"/>
      <c r="BVJ89" s="235"/>
      <c r="BVK89" s="235"/>
      <c r="BVL89" s="235"/>
      <c r="BVM89" s="283"/>
      <c r="BVN89" s="283"/>
      <c r="BVO89" s="208"/>
      <c r="BVQ89" s="235"/>
      <c r="BVR89" s="235"/>
      <c r="BVS89" s="235"/>
      <c r="BVT89" s="235"/>
      <c r="BVU89" s="235"/>
      <c r="BVV89" s="235"/>
      <c r="BVW89" s="235"/>
      <c r="BVX89" s="283"/>
      <c r="BVY89" s="283"/>
      <c r="BVZ89" s="208"/>
      <c r="BWB89" s="235"/>
      <c r="BWC89" s="235"/>
      <c r="BWD89" s="235"/>
      <c r="BWE89" s="235"/>
      <c r="BWF89" s="235"/>
      <c r="BWG89" s="235"/>
      <c r="BWH89" s="235"/>
      <c r="BWI89" s="283"/>
      <c r="BWJ89" s="283"/>
      <c r="BWK89" s="208"/>
      <c r="BWM89" s="235"/>
      <c r="BWN89" s="235"/>
      <c r="BWO89" s="235"/>
      <c r="BWP89" s="235"/>
      <c r="BWQ89" s="235"/>
      <c r="BWR89" s="235"/>
      <c r="BWS89" s="235"/>
      <c r="BWT89" s="283"/>
      <c r="BWU89" s="283"/>
      <c r="BWV89" s="208"/>
      <c r="BWX89" s="235"/>
      <c r="BWY89" s="235"/>
      <c r="BWZ89" s="235"/>
      <c r="BXA89" s="235"/>
      <c r="BXB89" s="235"/>
      <c r="BXC89" s="235"/>
      <c r="BXD89" s="235"/>
      <c r="BXE89" s="283"/>
      <c r="BXF89" s="283"/>
      <c r="BXG89" s="208"/>
      <c r="BXI89" s="235"/>
      <c r="BXJ89" s="235"/>
      <c r="BXK89" s="235"/>
      <c r="BXL89" s="235"/>
      <c r="BXM89" s="235"/>
      <c r="BXN89" s="235"/>
      <c r="BXO89" s="235"/>
      <c r="BXP89" s="283"/>
      <c r="BXQ89" s="283"/>
      <c r="BXR89" s="208"/>
      <c r="BXT89" s="235"/>
      <c r="BXU89" s="235"/>
      <c r="BXV89" s="235"/>
      <c r="BXW89" s="235"/>
      <c r="BXX89" s="235"/>
      <c r="BXY89" s="235"/>
      <c r="BXZ89" s="235"/>
      <c r="BYA89" s="283"/>
      <c r="BYB89" s="283"/>
      <c r="BYC89" s="208"/>
      <c r="BYE89" s="235"/>
      <c r="BYF89" s="235"/>
      <c r="BYG89" s="235"/>
      <c r="BYH89" s="235"/>
      <c r="BYI89" s="235"/>
      <c r="BYJ89" s="235"/>
      <c r="BYK89" s="235"/>
      <c r="BYL89" s="283"/>
      <c r="BYM89" s="283"/>
      <c r="BYN89" s="208"/>
      <c r="BYP89" s="235"/>
      <c r="BYQ89" s="235"/>
      <c r="BYR89" s="235"/>
      <c r="BYS89" s="235"/>
      <c r="BYT89" s="235"/>
      <c r="BYU89" s="235"/>
      <c r="BYV89" s="235"/>
      <c r="BYW89" s="283"/>
      <c r="BYX89" s="283"/>
      <c r="BYY89" s="208"/>
      <c r="BZA89" s="235"/>
      <c r="BZB89" s="235"/>
      <c r="BZC89" s="235"/>
      <c r="BZD89" s="235"/>
      <c r="BZE89" s="235"/>
      <c r="BZF89" s="235"/>
      <c r="BZG89" s="235"/>
      <c r="BZH89" s="283"/>
      <c r="BZI89" s="283"/>
      <c r="BZJ89" s="208"/>
      <c r="BZL89" s="235"/>
      <c r="BZM89" s="235"/>
      <c r="BZN89" s="235"/>
      <c r="BZO89" s="235"/>
      <c r="BZP89" s="235"/>
      <c r="BZQ89" s="235"/>
      <c r="BZR89" s="235"/>
      <c r="BZS89" s="283"/>
      <c r="BZT89" s="283"/>
      <c r="BZU89" s="208"/>
      <c r="BZW89" s="235"/>
      <c r="BZX89" s="235"/>
      <c r="BZY89" s="235"/>
      <c r="BZZ89" s="235"/>
      <c r="CAA89" s="235"/>
      <c r="CAB89" s="235"/>
      <c r="CAC89" s="235"/>
      <c r="CAD89" s="283"/>
      <c r="CAE89" s="283"/>
      <c r="CAF89" s="208"/>
      <c r="CAH89" s="235"/>
      <c r="CAI89" s="235"/>
      <c r="CAJ89" s="235"/>
      <c r="CAK89" s="235"/>
      <c r="CAL89" s="235"/>
      <c r="CAM89" s="235"/>
      <c r="CAN89" s="235"/>
      <c r="CAO89" s="283"/>
      <c r="CAP89" s="283"/>
      <c r="CAQ89" s="208"/>
      <c r="CAS89" s="235"/>
      <c r="CAT89" s="235"/>
      <c r="CAU89" s="235"/>
      <c r="CAV89" s="235"/>
      <c r="CAW89" s="235"/>
      <c r="CAX89" s="235"/>
      <c r="CAY89" s="235"/>
      <c r="CAZ89" s="283"/>
      <c r="CBA89" s="283"/>
      <c r="CBB89" s="208"/>
      <c r="CBD89" s="235"/>
      <c r="CBE89" s="235"/>
      <c r="CBF89" s="235"/>
      <c r="CBG89" s="235"/>
      <c r="CBH89" s="235"/>
      <c r="CBI89" s="235"/>
      <c r="CBJ89" s="235"/>
      <c r="CBK89" s="283"/>
      <c r="CBL89" s="283"/>
      <c r="CBM89" s="208"/>
      <c r="CBO89" s="235"/>
      <c r="CBP89" s="235"/>
      <c r="CBQ89" s="235"/>
      <c r="CBR89" s="235"/>
      <c r="CBS89" s="235"/>
      <c r="CBT89" s="235"/>
      <c r="CBU89" s="235"/>
      <c r="CBV89" s="283"/>
      <c r="CBW89" s="283"/>
      <c r="CBX89" s="208"/>
      <c r="CBZ89" s="235"/>
      <c r="CCA89" s="235"/>
      <c r="CCB89" s="235"/>
      <c r="CCC89" s="235"/>
      <c r="CCD89" s="235"/>
      <c r="CCE89" s="235"/>
      <c r="CCF89" s="235"/>
      <c r="CCG89" s="283"/>
      <c r="CCH89" s="283"/>
      <c r="CCI89" s="208"/>
      <c r="CCK89" s="235"/>
      <c r="CCL89" s="235"/>
      <c r="CCM89" s="235"/>
      <c r="CCN89" s="235"/>
      <c r="CCO89" s="235"/>
      <c r="CCP89" s="235"/>
      <c r="CCQ89" s="235"/>
      <c r="CCR89" s="283"/>
      <c r="CCS89" s="283"/>
      <c r="CCT89" s="208"/>
      <c r="CCV89" s="235"/>
      <c r="CCW89" s="235"/>
      <c r="CCX89" s="235"/>
      <c r="CCY89" s="235"/>
      <c r="CCZ89" s="235"/>
      <c r="CDA89" s="235"/>
      <c r="CDB89" s="235"/>
      <c r="CDC89" s="283"/>
      <c r="CDD89" s="283"/>
      <c r="CDE89" s="208"/>
      <c r="CDG89" s="235"/>
      <c r="CDH89" s="235"/>
      <c r="CDI89" s="235"/>
      <c r="CDJ89" s="235"/>
      <c r="CDK89" s="235"/>
      <c r="CDL89" s="235"/>
      <c r="CDM89" s="235"/>
      <c r="CDN89" s="283"/>
      <c r="CDO89" s="283"/>
      <c r="CDP89" s="208"/>
      <c r="CDR89" s="235"/>
      <c r="CDS89" s="235"/>
      <c r="CDT89" s="235"/>
      <c r="CDU89" s="235"/>
      <c r="CDV89" s="235"/>
      <c r="CDW89" s="235"/>
      <c r="CDX89" s="235"/>
      <c r="CDY89" s="283"/>
      <c r="CDZ89" s="283"/>
      <c r="CEA89" s="208"/>
      <c r="CEC89" s="235"/>
      <c r="CED89" s="235"/>
      <c r="CEE89" s="235"/>
      <c r="CEF89" s="235"/>
      <c r="CEG89" s="235"/>
      <c r="CEH89" s="235"/>
      <c r="CEI89" s="235"/>
      <c r="CEJ89" s="283"/>
      <c r="CEK89" s="283"/>
      <c r="CEL89" s="208"/>
      <c r="CEN89" s="235"/>
      <c r="CEO89" s="235"/>
      <c r="CEP89" s="235"/>
      <c r="CEQ89" s="235"/>
      <c r="CER89" s="235"/>
      <c r="CES89" s="235"/>
      <c r="CET89" s="235"/>
      <c r="CEU89" s="283"/>
      <c r="CEV89" s="283"/>
      <c r="CEW89" s="208"/>
      <c r="CEY89" s="235"/>
      <c r="CEZ89" s="235"/>
      <c r="CFA89" s="235"/>
      <c r="CFB89" s="235"/>
      <c r="CFC89" s="235"/>
      <c r="CFD89" s="235"/>
      <c r="CFE89" s="235"/>
      <c r="CFF89" s="283"/>
      <c r="CFG89" s="283"/>
      <c r="CFH89" s="208"/>
      <c r="CFJ89" s="235"/>
      <c r="CFK89" s="235"/>
      <c r="CFL89" s="235"/>
      <c r="CFM89" s="235"/>
      <c r="CFN89" s="235"/>
      <c r="CFO89" s="235"/>
      <c r="CFP89" s="235"/>
      <c r="CFQ89" s="283"/>
      <c r="CFR89" s="283"/>
      <c r="CFS89" s="208"/>
      <c r="CFU89" s="235"/>
      <c r="CFV89" s="235"/>
      <c r="CFW89" s="235"/>
      <c r="CFX89" s="235"/>
      <c r="CFY89" s="235"/>
      <c r="CFZ89" s="235"/>
      <c r="CGA89" s="235"/>
      <c r="CGB89" s="283"/>
      <c r="CGC89" s="283"/>
      <c r="CGD89" s="208"/>
      <c r="CGF89" s="235"/>
      <c r="CGG89" s="235"/>
      <c r="CGH89" s="235"/>
      <c r="CGI89" s="235"/>
      <c r="CGJ89" s="235"/>
      <c r="CGK89" s="235"/>
      <c r="CGL89" s="235"/>
      <c r="CGM89" s="283"/>
      <c r="CGN89" s="283"/>
      <c r="CGO89" s="208"/>
      <c r="CGQ89" s="235"/>
      <c r="CGR89" s="235"/>
      <c r="CGS89" s="235"/>
      <c r="CGT89" s="235"/>
      <c r="CGU89" s="235"/>
      <c r="CGV89" s="235"/>
      <c r="CGW89" s="235"/>
      <c r="CGX89" s="283"/>
      <c r="CGY89" s="283"/>
      <c r="CGZ89" s="208"/>
      <c r="CHB89" s="235"/>
      <c r="CHC89" s="235"/>
      <c r="CHD89" s="235"/>
      <c r="CHE89" s="235"/>
      <c r="CHF89" s="235"/>
      <c r="CHG89" s="235"/>
      <c r="CHH89" s="235"/>
      <c r="CHI89" s="283"/>
      <c r="CHJ89" s="283"/>
      <c r="CHK89" s="208"/>
      <c r="CHM89" s="235"/>
      <c r="CHN89" s="235"/>
      <c r="CHO89" s="235"/>
      <c r="CHP89" s="235"/>
      <c r="CHQ89" s="235"/>
      <c r="CHR89" s="235"/>
      <c r="CHS89" s="235"/>
      <c r="CHT89" s="283"/>
      <c r="CHU89" s="283"/>
      <c r="CHV89" s="208"/>
      <c r="CHX89" s="235"/>
      <c r="CHY89" s="235"/>
      <c r="CHZ89" s="235"/>
      <c r="CIA89" s="235"/>
      <c r="CIB89" s="235"/>
      <c r="CIC89" s="235"/>
      <c r="CID89" s="235"/>
      <c r="CIE89" s="283"/>
      <c r="CIF89" s="283"/>
      <c r="CIG89" s="208"/>
      <c r="CII89" s="235"/>
      <c r="CIJ89" s="235"/>
      <c r="CIK89" s="235"/>
      <c r="CIL89" s="235"/>
      <c r="CIM89" s="235"/>
      <c r="CIN89" s="235"/>
      <c r="CIO89" s="235"/>
      <c r="CIP89" s="283"/>
      <c r="CIQ89" s="283"/>
      <c r="CIR89" s="208"/>
      <c r="CIT89" s="235"/>
      <c r="CIU89" s="235"/>
      <c r="CIV89" s="235"/>
      <c r="CIW89" s="235"/>
      <c r="CIX89" s="235"/>
      <c r="CIY89" s="235"/>
      <c r="CIZ89" s="235"/>
      <c r="CJA89" s="283"/>
      <c r="CJB89" s="283"/>
      <c r="CJC89" s="208"/>
      <c r="CJE89" s="235"/>
      <c r="CJF89" s="235"/>
      <c r="CJG89" s="235"/>
      <c r="CJH89" s="235"/>
      <c r="CJI89" s="235"/>
      <c r="CJJ89" s="235"/>
      <c r="CJK89" s="235"/>
      <c r="CJL89" s="283"/>
      <c r="CJM89" s="283"/>
      <c r="CJN89" s="208"/>
      <c r="CJP89" s="235"/>
      <c r="CJQ89" s="235"/>
      <c r="CJR89" s="235"/>
      <c r="CJS89" s="235"/>
      <c r="CJT89" s="235"/>
      <c r="CJU89" s="235"/>
      <c r="CJV89" s="235"/>
      <c r="CJW89" s="283"/>
      <c r="CJX89" s="283"/>
      <c r="CJY89" s="208"/>
      <c r="CKA89" s="235"/>
      <c r="CKB89" s="235"/>
      <c r="CKC89" s="235"/>
      <c r="CKD89" s="235"/>
      <c r="CKE89" s="235"/>
      <c r="CKF89" s="235"/>
      <c r="CKG89" s="235"/>
      <c r="CKH89" s="283"/>
      <c r="CKI89" s="283"/>
      <c r="CKJ89" s="208"/>
      <c r="CKL89" s="235"/>
      <c r="CKM89" s="235"/>
      <c r="CKN89" s="235"/>
      <c r="CKO89" s="235"/>
      <c r="CKP89" s="235"/>
      <c r="CKQ89" s="235"/>
      <c r="CKR89" s="235"/>
      <c r="CKS89" s="283"/>
      <c r="CKT89" s="283"/>
      <c r="CKU89" s="208"/>
      <c r="CKW89" s="235"/>
      <c r="CKX89" s="235"/>
      <c r="CKY89" s="235"/>
      <c r="CKZ89" s="235"/>
      <c r="CLA89" s="235"/>
      <c r="CLB89" s="235"/>
      <c r="CLC89" s="235"/>
      <c r="CLD89" s="283"/>
      <c r="CLE89" s="283"/>
      <c r="CLF89" s="208"/>
      <c r="CLH89" s="235"/>
      <c r="CLI89" s="235"/>
      <c r="CLJ89" s="235"/>
      <c r="CLK89" s="235"/>
      <c r="CLL89" s="235"/>
      <c r="CLM89" s="235"/>
      <c r="CLN89" s="235"/>
      <c r="CLO89" s="283"/>
      <c r="CLP89" s="283"/>
      <c r="CLQ89" s="208"/>
      <c r="CLS89" s="235"/>
      <c r="CLT89" s="235"/>
      <c r="CLU89" s="235"/>
      <c r="CLV89" s="235"/>
      <c r="CLW89" s="235"/>
      <c r="CLX89" s="235"/>
      <c r="CLY89" s="235"/>
      <c r="CLZ89" s="283"/>
      <c r="CMA89" s="283"/>
      <c r="CMB89" s="208"/>
      <c r="CMD89" s="235"/>
      <c r="CME89" s="235"/>
      <c r="CMF89" s="235"/>
      <c r="CMG89" s="235"/>
      <c r="CMH89" s="235"/>
      <c r="CMI89" s="235"/>
      <c r="CMJ89" s="235"/>
      <c r="CMK89" s="283"/>
      <c r="CML89" s="283"/>
      <c r="CMM89" s="208"/>
      <c r="CMO89" s="235"/>
      <c r="CMP89" s="235"/>
      <c r="CMQ89" s="235"/>
      <c r="CMR89" s="235"/>
      <c r="CMS89" s="235"/>
      <c r="CMT89" s="235"/>
      <c r="CMU89" s="235"/>
      <c r="CMV89" s="283"/>
      <c r="CMW89" s="283"/>
      <c r="CMX89" s="208"/>
      <c r="CMZ89" s="235"/>
      <c r="CNA89" s="235"/>
      <c r="CNB89" s="235"/>
      <c r="CNC89" s="235"/>
      <c r="CND89" s="235"/>
      <c r="CNE89" s="235"/>
      <c r="CNF89" s="235"/>
      <c r="CNG89" s="283"/>
      <c r="CNH89" s="283"/>
      <c r="CNI89" s="208"/>
      <c r="CNK89" s="235"/>
      <c r="CNL89" s="235"/>
      <c r="CNM89" s="235"/>
      <c r="CNN89" s="235"/>
      <c r="CNO89" s="235"/>
      <c r="CNP89" s="235"/>
      <c r="CNQ89" s="235"/>
      <c r="CNR89" s="283"/>
      <c r="CNS89" s="283"/>
      <c r="CNT89" s="208"/>
      <c r="CNV89" s="235"/>
      <c r="CNW89" s="235"/>
      <c r="CNX89" s="235"/>
      <c r="CNY89" s="235"/>
      <c r="CNZ89" s="235"/>
      <c r="COA89" s="235"/>
      <c r="COB89" s="235"/>
      <c r="COC89" s="283"/>
      <c r="COD89" s="283"/>
      <c r="COE89" s="208"/>
      <c r="COG89" s="235"/>
      <c r="COH89" s="235"/>
      <c r="COI89" s="235"/>
      <c r="COJ89" s="235"/>
      <c r="COK89" s="235"/>
      <c r="COL89" s="235"/>
      <c r="COM89" s="235"/>
      <c r="CON89" s="283"/>
      <c r="COO89" s="283"/>
      <c r="COP89" s="208"/>
      <c r="COR89" s="235"/>
      <c r="COS89" s="235"/>
      <c r="COT89" s="235"/>
      <c r="COU89" s="235"/>
      <c r="COV89" s="235"/>
      <c r="COW89" s="235"/>
      <c r="COX89" s="235"/>
      <c r="COY89" s="283"/>
      <c r="COZ89" s="283"/>
      <c r="CPA89" s="208"/>
      <c r="CPC89" s="235"/>
      <c r="CPD89" s="235"/>
      <c r="CPE89" s="235"/>
      <c r="CPF89" s="235"/>
      <c r="CPG89" s="235"/>
      <c r="CPH89" s="235"/>
      <c r="CPI89" s="235"/>
      <c r="CPJ89" s="283"/>
      <c r="CPK89" s="283"/>
      <c r="CPL89" s="208"/>
      <c r="CPN89" s="235"/>
      <c r="CPO89" s="235"/>
      <c r="CPP89" s="235"/>
      <c r="CPQ89" s="235"/>
      <c r="CPR89" s="235"/>
      <c r="CPS89" s="235"/>
      <c r="CPT89" s="235"/>
      <c r="CPU89" s="283"/>
      <c r="CPV89" s="283"/>
      <c r="CPW89" s="208"/>
      <c r="CPY89" s="235"/>
      <c r="CPZ89" s="235"/>
      <c r="CQA89" s="235"/>
      <c r="CQB89" s="235"/>
      <c r="CQC89" s="235"/>
      <c r="CQD89" s="235"/>
      <c r="CQE89" s="235"/>
      <c r="CQF89" s="283"/>
      <c r="CQG89" s="283"/>
      <c r="CQH89" s="208"/>
      <c r="CQJ89" s="235"/>
      <c r="CQK89" s="235"/>
      <c r="CQL89" s="235"/>
      <c r="CQM89" s="235"/>
      <c r="CQN89" s="235"/>
      <c r="CQO89" s="235"/>
      <c r="CQP89" s="235"/>
      <c r="CQQ89" s="283"/>
      <c r="CQR89" s="283"/>
      <c r="CQS89" s="208"/>
      <c r="CQU89" s="235"/>
      <c r="CQV89" s="235"/>
      <c r="CQW89" s="235"/>
      <c r="CQX89" s="235"/>
      <c r="CQY89" s="235"/>
      <c r="CQZ89" s="235"/>
      <c r="CRA89" s="235"/>
      <c r="CRB89" s="283"/>
      <c r="CRC89" s="283"/>
      <c r="CRD89" s="208"/>
      <c r="CRF89" s="235"/>
      <c r="CRG89" s="235"/>
      <c r="CRH89" s="235"/>
      <c r="CRI89" s="235"/>
      <c r="CRJ89" s="235"/>
      <c r="CRK89" s="235"/>
      <c r="CRL89" s="235"/>
      <c r="CRM89" s="283"/>
      <c r="CRN89" s="283"/>
      <c r="CRO89" s="208"/>
      <c r="CRQ89" s="235"/>
      <c r="CRR89" s="235"/>
      <c r="CRS89" s="235"/>
      <c r="CRT89" s="235"/>
      <c r="CRU89" s="235"/>
      <c r="CRV89" s="235"/>
      <c r="CRW89" s="235"/>
      <c r="CRX89" s="283"/>
      <c r="CRY89" s="283"/>
      <c r="CRZ89" s="208"/>
      <c r="CSB89" s="235"/>
      <c r="CSC89" s="235"/>
      <c r="CSD89" s="235"/>
      <c r="CSE89" s="235"/>
      <c r="CSF89" s="235"/>
      <c r="CSG89" s="235"/>
      <c r="CSH89" s="235"/>
      <c r="CSI89" s="283"/>
      <c r="CSJ89" s="283"/>
      <c r="CSK89" s="208"/>
      <c r="CSM89" s="235"/>
      <c r="CSN89" s="235"/>
      <c r="CSO89" s="235"/>
      <c r="CSP89" s="235"/>
      <c r="CSQ89" s="235"/>
      <c r="CSR89" s="235"/>
      <c r="CSS89" s="235"/>
      <c r="CST89" s="283"/>
      <c r="CSU89" s="283"/>
      <c r="CSV89" s="208"/>
      <c r="CSX89" s="235"/>
      <c r="CSY89" s="235"/>
      <c r="CSZ89" s="235"/>
      <c r="CTA89" s="235"/>
      <c r="CTB89" s="235"/>
      <c r="CTC89" s="235"/>
      <c r="CTD89" s="235"/>
      <c r="CTE89" s="283"/>
      <c r="CTF89" s="283"/>
      <c r="CTG89" s="208"/>
      <c r="CTI89" s="235"/>
      <c r="CTJ89" s="235"/>
      <c r="CTK89" s="235"/>
      <c r="CTL89" s="235"/>
      <c r="CTM89" s="235"/>
      <c r="CTN89" s="235"/>
      <c r="CTO89" s="235"/>
      <c r="CTP89" s="283"/>
      <c r="CTQ89" s="283"/>
      <c r="CTR89" s="208"/>
      <c r="CTT89" s="235"/>
      <c r="CTU89" s="235"/>
      <c r="CTV89" s="235"/>
      <c r="CTW89" s="235"/>
      <c r="CTX89" s="235"/>
      <c r="CTY89" s="235"/>
      <c r="CTZ89" s="235"/>
      <c r="CUA89" s="283"/>
      <c r="CUB89" s="283"/>
      <c r="CUC89" s="208"/>
      <c r="CUE89" s="235"/>
      <c r="CUF89" s="235"/>
      <c r="CUG89" s="235"/>
      <c r="CUH89" s="235"/>
      <c r="CUI89" s="235"/>
      <c r="CUJ89" s="235"/>
      <c r="CUK89" s="235"/>
      <c r="CUL89" s="283"/>
      <c r="CUM89" s="283"/>
      <c r="CUN89" s="208"/>
      <c r="CUP89" s="235"/>
      <c r="CUQ89" s="235"/>
      <c r="CUR89" s="235"/>
      <c r="CUS89" s="235"/>
      <c r="CUT89" s="235"/>
      <c r="CUU89" s="235"/>
      <c r="CUV89" s="235"/>
      <c r="CUW89" s="283"/>
      <c r="CUX89" s="283"/>
      <c r="CUY89" s="208"/>
      <c r="CVA89" s="235"/>
      <c r="CVB89" s="235"/>
      <c r="CVC89" s="235"/>
      <c r="CVD89" s="235"/>
      <c r="CVE89" s="235"/>
      <c r="CVF89" s="235"/>
      <c r="CVG89" s="235"/>
      <c r="CVH89" s="283"/>
      <c r="CVI89" s="283"/>
      <c r="CVJ89" s="208"/>
      <c r="CVL89" s="235"/>
      <c r="CVM89" s="235"/>
      <c r="CVN89" s="235"/>
      <c r="CVO89" s="235"/>
      <c r="CVP89" s="235"/>
      <c r="CVQ89" s="235"/>
      <c r="CVR89" s="235"/>
      <c r="CVS89" s="283"/>
      <c r="CVT89" s="283"/>
      <c r="CVU89" s="208"/>
      <c r="CVW89" s="235"/>
      <c r="CVX89" s="235"/>
      <c r="CVY89" s="235"/>
      <c r="CVZ89" s="235"/>
      <c r="CWA89" s="235"/>
      <c r="CWB89" s="235"/>
      <c r="CWC89" s="235"/>
      <c r="CWD89" s="283"/>
      <c r="CWE89" s="283"/>
      <c r="CWF89" s="208"/>
      <c r="CWH89" s="235"/>
      <c r="CWI89" s="235"/>
      <c r="CWJ89" s="235"/>
      <c r="CWK89" s="235"/>
      <c r="CWL89" s="235"/>
      <c r="CWM89" s="235"/>
      <c r="CWN89" s="235"/>
      <c r="CWO89" s="283"/>
      <c r="CWP89" s="283"/>
      <c r="CWQ89" s="208"/>
      <c r="CWS89" s="235"/>
      <c r="CWT89" s="235"/>
      <c r="CWU89" s="235"/>
      <c r="CWV89" s="235"/>
      <c r="CWW89" s="235"/>
      <c r="CWX89" s="235"/>
      <c r="CWY89" s="235"/>
      <c r="CWZ89" s="283"/>
      <c r="CXA89" s="283"/>
      <c r="CXB89" s="208"/>
      <c r="CXD89" s="235"/>
      <c r="CXE89" s="235"/>
      <c r="CXF89" s="235"/>
      <c r="CXG89" s="235"/>
      <c r="CXH89" s="235"/>
      <c r="CXI89" s="235"/>
      <c r="CXJ89" s="235"/>
      <c r="CXK89" s="283"/>
      <c r="CXL89" s="283"/>
      <c r="CXM89" s="208"/>
      <c r="CXO89" s="235"/>
      <c r="CXP89" s="235"/>
      <c r="CXQ89" s="235"/>
      <c r="CXR89" s="235"/>
      <c r="CXS89" s="235"/>
      <c r="CXT89" s="235"/>
      <c r="CXU89" s="235"/>
      <c r="CXV89" s="283"/>
      <c r="CXW89" s="283"/>
      <c r="CXX89" s="208"/>
      <c r="CXZ89" s="235"/>
      <c r="CYA89" s="235"/>
      <c r="CYB89" s="235"/>
      <c r="CYC89" s="235"/>
      <c r="CYD89" s="235"/>
      <c r="CYE89" s="235"/>
      <c r="CYF89" s="235"/>
      <c r="CYG89" s="283"/>
      <c r="CYH89" s="283"/>
      <c r="CYI89" s="208"/>
      <c r="CYK89" s="235"/>
      <c r="CYL89" s="235"/>
      <c r="CYM89" s="235"/>
      <c r="CYN89" s="235"/>
      <c r="CYO89" s="235"/>
      <c r="CYP89" s="235"/>
      <c r="CYQ89" s="235"/>
      <c r="CYR89" s="283"/>
      <c r="CYS89" s="283"/>
      <c r="CYT89" s="208"/>
      <c r="CYV89" s="235"/>
      <c r="CYW89" s="235"/>
      <c r="CYX89" s="235"/>
      <c r="CYY89" s="235"/>
      <c r="CYZ89" s="235"/>
      <c r="CZA89" s="235"/>
      <c r="CZB89" s="235"/>
      <c r="CZC89" s="283"/>
      <c r="CZD89" s="283"/>
      <c r="CZE89" s="208"/>
      <c r="CZG89" s="235"/>
      <c r="CZH89" s="235"/>
      <c r="CZI89" s="235"/>
      <c r="CZJ89" s="235"/>
      <c r="CZK89" s="235"/>
      <c r="CZL89" s="235"/>
      <c r="CZM89" s="235"/>
      <c r="CZN89" s="283"/>
      <c r="CZO89" s="283"/>
      <c r="CZP89" s="208"/>
      <c r="CZR89" s="235"/>
      <c r="CZS89" s="235"/>
      <c r="CZT89" s="235"/>
      <c r="CZU89" s="235"/>
      <c r="CZV89" s="235"/>
      <c r="CZW89" s="235"/>
      <c r="CZX89" s="235"/>
      <c r="CZY89" s="283"/>
      <c r="CZZ89" s="283"/>
      <c r="DAA89" s="208"/>
      <c r="DAC89" s="235"/>
      <c r="DAD89" s="235"/>
      <c r="DAE89" s="235"/>
      <c r="DAF89" s="235"/>
      <c r="DAG89" s="235"/>
      <c r="DAH89" s="235"/>
      <c r="DAI89" s="235"/>
      <c r="DAJ89" s="283"/>
      <c r="DAK89" s="283"/>
      <c r="DAL89" s="208"/>
      <c r="DAN89" s="235"/>
      <c r="DAO89" s="235"/>
      <c r="DAP89" s="235"/>
      <c r="DAQ89" s="235"/>
      <c r="DAR89" s="235"/>
      <c r="DAS89" s="235"/>
      <c r="DAT89" s="235"/>
      <c r="DAU89" s="283"/>
      <c r="DAV89" s="283"/>
      <c r="DAW89" s="208"/>
      <c r="DAY89" s="235"/>
      <c r="DAZ89" s="235"/>
      <c r="DBA89" s="235"/>
      <c r="DBB89" s="235"/>
      <c r="DBC89" s="235"/>
      <c r="DBD89" s="235"/>
      <c r="DBE89" s="235"/>
      <c r="DBF89" s="283"/>
      <c r="DBG89" s="283"/>
      <c r="DBH89" s="208"/>
      <c r="DBJ89" s="235"/>
      <c r="DBK89" s="235"/>
      <c r="DBL89" s="235"/>
      <c r="DBM89" s="235"/>
      <c r="DBN89" s="235"/>
      <c r="DBO89" s="235"/>
      <c r="DBP89" s="235"/>
      <c r="DBQ89" s="283"/>
      <c r="DBR89" s="283"/>
      <c r="DBS89" s="208"/>
      <c r="DBU89" s="235"/>
      <c r="DBV89" s="235"/>
      <c r="DBW89" s="235"/>
      <c r="DBX89" s="235"/>
      <c r="DBY89" s="235"/>
      <c r="DBZ89" s="235"/>
      <c r="DCA89" s="235"/>
      <c r="DCB89" s="283"/>
      <c r="DCC89" s="283"/>
      <c r="DCD89" s="208"/>
      <c r="DCF89" s="235"/>
      <c r="DCG89" s="235"/>
      <c r="DCH89" s="235"/>
      <c r="DCI89" s="235"/>
      <c r="DCJ89" s="235"/>
      <c r="DCK89" s="235"/>
      <c r="DCL89" s="235"/>
      <c r="DCM89" s="283"/>
      <c r="DCN89" s="283"/>
      <c r="DCO89" s="208"/>
      <c r="DCQ89" s="235"/>
      <c r="DCR89" s="235"/>
      <c r="DCS89" s="235"/>
      <c r="DCT89" s="235"/>
      <c r="DCU89" s="235"/>
      <c r="DCV89" s="235"/>
      <c r="DCW89" s="235"/>
      <c r="DCX89" s="283"/>
      <c r="DCY89" s="283"/>
      <c r="DCZ89" s="208"/>
      <c r="DDB89" s="235"/>
      <c r="DDC89" s="235"/>
      <c r="DDD89" s="235"/>
      <c r="DDE89" s="235"/>
      <c r="DDF89" s="235"/>
      <c r="DDG89" s="235"/>
      <c r="DDH89" s="235"/>
      <c r="DDI89" s="283"/>
      <c r="DDJ89" s="283"/>
      <c r="DDK89" s="208"/>
      <c r="DDM89" s="235"/>
      <c r="DDN89" s="235"/>
      <c r="DDO89" s="235"/>
      <c r="DDP89" s="235"/>
      <c r="DDQ89" s="235"/>
      <c r="DDR89" s="235"/>
      <c r="DDS89" s="235"/>
      <c r="DDT89" s="283"/>
      <c r="DDU89" s="283"/>
      <c r="DDV89" s="208"/>
      <c r="DDX89" s="235"/>
      <c r="DDY89" s="235"/>
      <c r="DDZ89" s="235"/>
      <c r="DEA89" s="235"/>
      <c r="DEB89" s="235"/>
      <c r="DEC89" s="235"/>
      <c r="DED89" s="235"/>
      <c r="DEE89" s="283"/>
      <c r="DEF89" s="283"/>
      <c r="DEG89" s="208"/>
      <c r="DEI89" s="235"/>
      <c r="DEJ89" s="235"/>
      <c r="DEK89" s="235"/>
      <c r="DEL89" s="235"/>
      <c r="DEM89" s="235"/>
      <c r="DEN89" s="235"/>
      <c r="DEO89" s="235"/>
      <c r="DEP89" s="283"/>
      <c r="DEQ89" s="283"/>
      <c r="DER89" s="208"/>
      <c r="DET89" s="235"/>
      <c r="DEU89" s="235"/>
      <c r="DEV89" s="235"/>
      <c r="DEW89" s="235"/>
      <c r="DEX89" s="235"/>
      <c r="DEY89" s="235"/>
      <c r="DEZ89" s="235"/>
      <c r="DFA89" s="283"/>
      <c r="DFB89" s="283"/>
      <c r="DFC89" s="208"/>
      <c r="DFE89" s="235"/>
      <c r="DFF89" s="235"/>
      <c r="DFG89" s="235"/>
      <c r="DFH89" s="235"/>
      <c r="DFI89" s="235"/>
      <c r="DFJ89" s="235"/>
      <c r="DFK89" s="235"/>
      <c r="DFL89" s="283"/>
      <c r="DFM89" s="283"/>
      <c r="DFN89" s="208"/>
      <c r="DFP89" s="235"/>
      <c r="DFQ89" s="235"/>
      <c r="DFR89" s="235"/>
      <c r="DFS89" s="235"/>
      <c r="DFT89" s="235"/>
      <c r="DFU89" s="235"/>
      <c r="DFV89" s="235"/>
      <c r="DFW89" s="283"/>
      <c r="DFX89" s="283"/>
      <c r="DFY89" s="208"/>
      <c r="DGA89" s="235"/>
      <c r="DGB89" s="235"/>
      <c r="DGC89" s="235"/>
      <c r="DGD89" s="235"/>
      <c r="DGE89" s="235"/>
      <c r="DGF89" s="235"/>
      <c r="DGG89" s="235"/>
      <c r="DGH89" s="283"/>
      <c r="DGI89" s="283"/>
      <c r="DGJ89" s="208"/>
      <c r="DGL89" s="235"/>
      <c r="DGM89" s="235"/>
      <c r="DGN89" s="235"/>
      <c r="DGO89" s="235"/>
      <c r="DGP89" s="235"/>
      <c r="DGQ89" s="235"/>
      <c r="DGR89" s="235"/>
      <c r="DGS89" s="283"/>
      <c r="DGT89" s="283"/>
      <c r="DGU89" s="208"/>
      <c r="DGW89" s="235"/>
      <c r="DGX89" s="235"/>
      <c r="DGY89" s="235"/>
      <c r="DGZ89" s="235"/>
      <c r="DHA89" s="235"/>
      <c r="DHB89" s="235"/>
      <c r="DHC89" s="235"/>
      <c r="DHD89" s="283"/>
      <c r="DHE89" s="283"/>
      <c r="DHF89" s="208"/>
      <c r="DHH89" s="235"/>
      <c r="DHI89" s="235"/>
      <c r="DHJ89" s="235"/>
      <c r="DHK89" s="235"/>
      <c r="DHL89" s="235"/>
      <c r="DHM89" s="235"/>
      <c r="DHN89" s="235"/>
      <c r="DHO89" s="283"/>
      <c r="DHP89" s="283"/>
      <c r="DHQ89" s="208"/>
      <c r="DHS89" s="235"/>
      <c r="DHT89" s="235"/>
      <c r="DHU89" s="235"/>
      <c r="DHV89" s="235"/>
      <c r="DHW89" s="235"/>
      <c r="DHX89" s="235"/>
      <c r="DHY89" s="235"/>
      <c r="DHZ89" s="283"/>
      <c r="DIA89" s="283"/>
      <c r="DIB89" s="208"/>
      <c r="DID89" s="235"/>
      <c r="DIE89" s="235"/>
      <c r="DIF89" s="235"/>
      <c r="DIG89" s="235"/>
      <c r="DIH89" s="235"/>
      <c r="DII89" s="235"/>
      <c r="DIJ89" s="235"/>
      <c r="DIK89" s="283"/>
      <c r="DIL89" s="283"/>
      <c r="DIM89" s="208"/>
      <c r="DIO89" s="235"/>
      <c r="DIP89" s="235"/>
      <c r="DIQ89" s="235"/>
      <c r="DIR89" s="235"/>
      <c r="DIS89" s="235"/>
      <c r="DIT89" s="235"/>
      <c r="DIU89" s="235"/>
      <c r="DIV89" s="283"/>
      <c r="DIW89" s="283"/>
      <c r="DIX89" s="208"/>
      <c r="DIZ89" s="235"/>
      <c r="DJA89" s="235"/>
      <c r="DJB89" s="235"/>
      <c r="DJC89" s="235"/>
      <c r="DJD89" s="235"/>
      <c r="DJE89" s="235"/>
      <c r="DJF89" s="235"/>
      <c r="DJG89" s="283"/>
      <c r="DJH89" s="283"/>
      <c r="DJI89" s="208"/>
      <c r="DJK89" s="235"/>
      <c r="DJL89" s="235"/>
      <c r="DJM89" s="235"/>
      <c r="DJN89" s="235"/>
      <c r="DJO89" s="235"/>
      <c r="DJP89" s="235"/>
      <c r="DJQ89" s="235"/>
      <c r="DJR89" s="283"/>
      <c r="DJS89" s="283"/>
      <c r="DJT89" s="208"/>
      <c r="DJV89" s="235"/>
      <c r="DJW89" s="235"/>
      <c r="DJX89" s="235"/>
      <c r="DJY89" s="235"/>
      <c r="DJZ89" s="235"/>
      <c r="DKA89" s="235"/>
      <c r="DKB89" s="235"/>
      <c r="DKC89" s="283"/>
      <c r="DKD89" s="283"/>
      <c r="DKE89" s="208"/>
      <c r="DKG89" s="235"/>
      <c r="DKH89" s="235"/>
      <c r="DKI89" s="235"/>
      <c r="DKJ89" s="235"/>
      <c r="DKK89" s="235"/>
      <c r="DKL89" s="235"/>
      <c r="DKM89" s="235"/>
      <c r="DKN89" s="283"/>
      <c r="DKO89" s="283"/>
      <c r="DKP89" s="208"/>
      <c r="DKR89" s="235"/>
      <c r="DKS89" s="235"/>
      <c r="DKT89" s="235"/>
      <c r="DKU89" s="235"/>
      <c r="DKV89" s="235"/>
      <c r="DKW89" s="235"/>
      <c r="DKX89" s="235"/>
      <c r="DKY89" s="283"/>
      <c r="DKZ89" s="283"/>
      <c r="DLA89" s="208"/>
      <c r="DLC89" s="235"/>
      <c r="DLD89" s="235"/>
      <c r="DLE89" s="235"/>
      <c r="DLF89" s="235"/>
      <c r="DLG89" s="235"/>
      <c r="DLH89" s="235"/>
      <c r="DLI89" s="235"/>
      <c r="DLJ89" s="283"/>
      <c r="DLK89" s="283"/>
      <c r="DLL89" s="208"/>
      <c r="DLN89" s="235"/>
      <c r="DLO89" s="235"/>
      <c r="DLP89" s="235"/>
      <c r="DLQ89" s="235"/>
      <c r="DLR89" s="235"/>
      <c r="DLS89" s="235"/>
      <c r="DLT89" s="235"/>
      <c r="DLU89" s="283"/>
      <c r="DLV89" s="283"/>
      <c r="DLW89" s="208"/>
      <c r="DLY89" s="235"/>
      <c r="DLZ89" s="235"/>
      <c r="DMA89" s="235"/>
      <c r="DMB89" s="235"/>
      <c r="DMC89" s="235"/>
      <c r="DMD89" s="235"/>
      <c r="DME89" s="235"/>
      <c r="DMF89" s="283"/>
      <c r="DMG89" s="283"/>
      <c r="DMH89" s="208"/>
      <c r="DMJ89" s="235"/>
      <c r="DMK89" s="235"/>
      <c r="DML89" s="235"/>
      <c r="DMM89" s="235"/>
      <c r="DMN89" s="235"/>
      <c r="DMO89" s="235"/>
      <c r="DMP89" s="235"/>
      <c r="DMQ89" s="283"/>
      <c r="DMR89" s="283"/>
      <c r="DMS89" s="208"/>
      <c r="DMU89" s="235"/>
      <c r="DMV89" s="235"/>
      <c r="DMW89" s="235"/>
      <c r="DMX89" s="235"/>
      <c r="DMY89" s="235"/>
      <c r="DMZ89" s="235"/>
      <c r="DNA89" s="235"/>
      <c r="DNB89" s="283"/>
      <c r="DNC89" s="283"/>
      <c r="DND89" s="208"/>
      <c r="DNF89" s="235"/>
      <c r="DNG89" s="235"/>
      <c r="DNH89" s="235"/>
      <c r="DNI89" s="235"/>
      <c r="DNJ89" s="235"/>
      <c r="DNK89" s="235"/>
      <c r="DNL89" s="235"/>
      <c r="DNM89" s="283"/>
      <c r="DNN89" s="283"/>
      <c r="DNO89" s="208"/>
      <c r="DNQ89" s="235"/>
      <c r="DNR89" s="235"/>
      <c r="DNS89" s="235"/>
      <c r="DNT89" s="235"/>
      <c r="DNU89" s="235"/>
      <c r="DNV89" s="235"/>
      <c r="DNW89" s="235"/>
      <c r="DNX89" s="283"/>
      <c r="DNY89" s="283"/>
      <c r="DNZ89" s="208"/>
      <c r="DOB89" s="235"/>
      <c r="DOC89" s="235"/>
      <c r="DOD89" s="235"/>
      <c r="DOE89" s="235"/>
      <c r="DOF89" s="235"/>
      <c r="DOG89" s="235"/>
      <c r="DOH89" s="235"/>
      <c r="DOI89" s="283"/>
      <c r="DOJ89" s="283"/>
      <c r="DOK89" s="208"/>
      <c r="DOM89" s="235"/>
      <c r="DON89" s="235"/>
      <c r="DOO89" s="235"/>
      <c r="DOP89" s="235"/>
      <c r="DOQ89" s="235"/>
      <c r="DOR89" s="235"/>
      <c r="DOS89" s="235"/>
      <c r="DOT89" s="283"/>
      <c r="DOU89" s="283"/>
      <c r="DOV89" s="208"/>
      <c r="DOX89" s="235"/>
      <c r="DOY89" s="235"/>
      <c r="DOZ89" s="235"/>
      <c r="DPA89" s="235"/>
      <c r="DPB89" s="235"/>
      <c r="DPC89" s="235"/>
      <c r="DPD89" s="235"/>
      <c r="DPE89" s="283"/>
      <c r="DPF89" s="283"/>
      <c r="DPG89" s="208"/>
      <c r="DPI89" s="235"/>
      <c r="DPJ89" s="235"/>
      <c r="DPK89" s="235"/>
      <c r="DPL89" s="235"/>
      <c r="DPM89" s="235"/>
      <c r="DPN89" s="235"/>
      <c r="DPO89" s="235"/>
      <c r="DPP89" s="283"/>
      <c r="DPQ89" s="283"/>
      <c r="DPR89" s="208"/>
      <c r="DPT89" s="235"/>
      <c r="DPU89" s="235"/>
      <c r="DPV89" s="235"/>
      <c r="DPW89" s="235"/>
      <c r="DPX89" s="235"/>
      <c r="DPY89" s="235"/>
      <c r="DPZ89" s="235"/>
      <c r="DQA89" s="283"/>
      <c r="DQB89" s="283"/>
      <c r="DQC89" s="208"/>
      <c r="DQE89" s="235"/>
      <c r="DQF89" s="235"/>
      <c r="DQG89" s="235"/>
      <c r="DQH89" s="235"/>
      <c r="DQI89" s="235"/>
      <c r="DQJ89" s="235"/>
      <c r="DQK89" s="235"/>
      <c r="DQL89" s="283"/>
      <c r="DQM89" s="283"/>
      <c r="DQN89" s="208"/>
      <c r="DQP89" s="235"/>
      <c r="DQQ89" s="235"/>
      <c r="DQR89" s="235"/>
      <c r="DQS89" s="235"/>
      <c r="DQT89" s="235"/>
      <c r="DQU89" s="235"/>
      <c r="DQV89" s="235"/>
      <c r="DQW89" s="283"/>
      <c r="DQX89" s="283"/>
      <c r="DQY89" s="208"/>
      <c r="DRA89" s="235"/>
      <c r="DRB89" s="235"/>
      <c r="DRC89" s="235"/>
      <c r="DRD89" s="235"/>
      <c r="DRE89" s="235"/>
      <c r="DRF89" s="235"/>
      <c r="DRG89" s="235"/>
      <c r="DRH89" s="283"/>
      <c r="DRI89" s="283"/>
      <c r="DRJ89" s="208"/>
      <c r="DRL89" s="235"/>
      <c r="DRM89" s="235"/>
      <c r="DRN89" s="235"/>
      <c r="DRO89" s="235"/>
      <c r="DRP89" s="235"/>
      <c r="DRQ89" s="235"/>
      <c r="DRR89" s="235"/>
      <c r="DRS89" s="283"/>
      <c r="DRT89" s="283"/>
      <c r="DRU89" s="208"/>
      <c r="DRW89" s="235"/>
      <c r="DRX89" s="235"/>
      <c r="DRY89" s="235"/>
      <c r="DRZ89" s="235"/>
      <c r="DSA89" s="235"/>
      <c r="DSB89" s="235"/>
      <c r="DSC89" s="235"/>
      <c r="DSD89" s="283"/>
      <c r="DSE89" s="283"/>
      <c r="DSF89" s="208"/>
      <c r="DSH89" s="235"/>
      <c r="DSI89" s="235"/>
      <c r="DSJ89" s="235"/>
      <c r="DSK89" s="235"/>
      <c r="DSL89" s="235"/>
      <c r="DSM89" s="235"/>
      <c r="DSN89" s="235"/>
      <c r="DSO89" s="283"/>
      <c r="DSP89" s="283"/>
      <c r="DSQ89" s="208"/>
      <c r="DSS89" s="235"/>
      <c r="DST89" s="235"/>
      <c r="DSU89" s="235"/>
      <c r="DSV89" s="235"/>
      <c r="DSW89" s="235"/>
      <c r="DSX89" s="235"/>
      <c r="DSY89" s="235"/>
      <c r="DSZ89" s="283"/>
      <c r="DTA89" s="283"/>
      <c r="DTB89" s="208"/>
      <c r="DTD89" s="235"/>
      <c r="DTE89" s="235"/>
      <c r="DTF89" s="235"/>
      <c r="DTG89" s="235"/>
      <c r="DTH89" s="235"/>
      <c r="DTI89" s="235"/>
      <c r="DTJ89" s="235"/>
      <c r="DTK89" s="283"/>
      <c r="DTL89" s="283"/>
      <c r="DTM89" s="208"/>
      <c r="DTO89" s="235"/>
      <c r="DTP89" s="235"/>
      <c r="DTQ89" s="235"/>
      <c r="DTR89" s="235"/>
      <c r="DTS89" s="235"/>
      <c r="DTT89" s="235"/>
      <c r="DTU89" s="235"/>
      <c r="DTV89" s="283"/>
      <c r="DTW89" s="283"/>
      <c r="DTX89" s="208"/>
      <c r="DTZ89" s="235"/>
      <c r="DUA89" s="235"/>
      <c r="DUB89" s="235"/>
      <c r="DUC89" s="235"/>
      <c r="DUD89" s="235"/>
      <c r="DUE89" s="235"/>
      <c r="DUF89" s="235"/>
      <c r="DUG89" s="283"/>
      <c r="DUH89" s="283"/>
      <c r="DUI89" s="208"/>
      <c r="DUK89" s="235"/>
      <c r="DUL89" s="235"/>
      <c r="DUM89" s="235"/>
      <c r="DUN89" s="235"/>
      <c r="DUO89" s="235"/>
      <c r="DUP89" s="235"/>
      <c r="DUQ89" s="235"/>
      <c r="DUR89" s="283"/>
      <c r="DUS89" s="283"/>
      <c r="DUT89" s="208"/>
      <c r="DUV89" s="235"/>
      <c r="DUW89" s="235"/>
      <c r="DUX89" s="235"/>
      <c r="DUY89" s="235"/>
      <c r="DUZ89" s="235"/>
      <c r="DVA89" s="235"/>
      <c r="DVB89" s="235"/>
      <c r="DVC89" s="283"/>
      <c r="DVD89" s="283"/>
      <c r="DVE89" s="208"/>
      <c r="DVG89" s="235"/>
      <c r="DVH89" s="235"/>
      <c r="DVI89" s="235"/>
      <c r="DVJ89" s="235"/>
      <c r="DVK89" s="235"/>
      <c r="DVL89" s="235"/>
      <c r="DVM89" s="235"/>
      <c r="DVN89" s="283"/>
      <c r="DVO89" s="283"/>
      <c r="DVP89" s="208"/>
      <c r="DVR89" s="235"/>
      <c r="DVS89" s="235"/>
      <c r="DVT89" s="235"/>
      <c r="DVU89" s="235"/>
      <c r="DVV89" s="235"/>
      <c r="DVW89" s="235"/>
      <c r="DVX89" s="235"/>
      <c r="DVY89" s="283"/>
      <c r="DVZ89" s="283"/>
      <c r="DWA89" s="208"/>
      <c r="DWC89" s="235"/>
      <c r="DWD89" s="235"/>
      <c r="DWE89" s="235"/>
      <c r="DWF89" s="235"/>
      <c r="DWG89" s="235"/>
      <c r="DWH89" s="235"/>
      <c r="DWI89" s="235"/>
      <c r="DWJ89" s="283"/>
      <c r="DWK89" s="283"/>
      <c r="DWL89" s="208"/>
      <c r="DWN89" s="235"/>
      <c r="DWO89" s="235"/>
      <c r="DWP89" s="235"/>
      <c r="DWQ89" s="235"/>
      <c r="DWR89" s="235"/>
      <c r="DWS89" s="235"/>
      <c r="DWT89" s="235"/>
      <c r="DWU89" s="283"/>
      <c r="DWV89" s="283"/>
      <c r="DWW89" s="208"/>
      <c r="DWY89" s="235"/>
      <c r="DWZ89" s="235"/>
      <c r="DXA89" s="235"/>
      <c r="DXB89" s="235"/>
      <c r="DXC89" s="235"/>
      <c r="DXD89" s="235"/>
      <c r="DXE89" s="235"/>
      <c r="DXF89" s="283"/>
      <c r="DXG89" s="283"/>
      <c r="DXH89" s="208"/>
      <c r="DXJ89" s="235"/>
      <c r="DXK89" s="235"/>
      <c r="DXL89" s="235"/>
      <c r="DXM89" s="235"/>
      <c r="DXN89" s="235"/>
      <c r="DXO89" s="235"/>
      <c r="DXP89" s="235"/>
      <c r="DXQ89" s="283"/>
      <c r="DXR89" s="283"/>
      <c r="DXS89" s="208"/>
      <c r="DXU89" s="235"/>
      <c r="DXV89" s="235"/>
      <c r="DXW89" s="235"/>
      <c r="DXX89" s="235"/>
      <c r="DXY89" s="235"/>
      <c r="DXZ89" s="235"/>
      <c r="DYA89" s="235"/>
      <c r="DYB89" s="283"/>
      <c r="DYC89" s="283"/>
      <c r="DYD89" s="208"/>
      <c r="DYF89" s="235"/>
      <c r="DYG89" s="235"/>
      <c r="DYH89" s="235"/>
      <c r="DYI89" s="235"/>
      <c r="DYJ89" s="235"/>
      <c r="DYK89" s="235"/>
      <c r="DYL89" s="235"/>
      <c r="DYM89" s="283"/>
      <c r="DYN89" s="283"/>
      <c r="DYO89" s="208"/>
      <c r="DYQ89" s="235"/>
      <c r="DYR89" s="235"/>
      <c r="DYS89" s="235"/>
      <c r="DYT89" s="235"/>
      <c r="DYU89" s="235"/>
      <c r="DYV89" s="235"/>
      <c r="DYW89" s="235"/>
      <c r="DYX89" s="283"/>
      <c r="DYY89" s="283"/>
      <c r="DYZ89" s="208"/>
      <c r="DZB89" s="235"/>
      <c r="DZC89" s="235"/>
      <c r="DZD89" s="235"/>
      <c r="DZE89" s="235"/>
      <c r="DZF89" s="235"/>
      <c r="DZG89" s="235"/>
      <c r="DZH89" s="235"/>
      <c r="DZI89" s="283"/>
      <c r="DZJ89" s="283"/>
      <c r="DZK89" s="208"/>
      <c r="DZM89" s="235"/>
      <c r="DZN89" s="235"/>
      <c r="DZO89" s="235"/>
      <c r="DZP89" s="235"/>
      <c r="DZQ89" s="235"/>
      <c r="DZR89" s="235"/>
      <c r="DZS89" s="235"/>
      <c r="DZT89" s="283"/>
      <c r="DZU89" s="283"/>
      <c r="DZV89" s="208"/>
      <c r="DZX89" s="235"/>
      <c r="DZY89" s="235"/>
      <c r="DZZ89" s="235"/>
      <c r="EAA89" s="235"/>
      <c r="EAB89" s="235"/>
      <c r="EAC89" s="235"/>
      <c r="EAD89" s="235"/>
      <c r="EAE89" s="283"/>
      <c r="EAF89" s="283"/>
      <c r="EAG89" s="208"/>
      <c r="EAI89" s="235"/>
      <c r="EAJ89" s="235"/>
      <c r="EAK89" s="235"/>
      <c r="EAL89" s="235"/>
      <c r="EAM89" s="235"/>
      <c r="EAN89" s="235"/>
      <c r="EAO89" s="235"/>
      <c r="EAP89" s="283"/>
      <c r="EAQ89" s="283"/>
      <c r="EAR89" s="208"/>
      <c r="EAT89" s="235"/>
      <c r="EAU89" s="235"/>
      <c r="EAV89" s="235"/>
      <c r="EAW89" s="235"/>
      <c r="EAX89" s="235"/>
      <c r="EAY89" s="235"/>
      <c r="EAZ89" s="235"/>
      <c r="EBA89" s="283"/>
      <c r="EBB89" s="283"/>
      <c r="EBC89" s="208"/>
      <c r="EBE89" s="235"/>
      <c r="EBF89" s="235"/>
      <c r="EBG89" s="235"/>
      <c r="EBH89" s="235"/>
      <c r="EBI89" s="235"/>
      <c r="EBJ89" s="235"/>
      <c r="EBK89" s="235"/>
      <c r="EBL89" s="283"/>
      <c r="EBM89" s="283"/>
      <c r="EBN89" s="208"/>
      <c r="EBP89" s="235"/>
      <c r="EBQ89" s="235"/>
      <c r="EBR89" s="235"/>
      <c r="EBS89" s="235"/>
      <c r="EBT89" s="235"/>
      <c r="EBU89" s="235"/>
      <c r="EBV89" s="235"/>
      <c r="EBW89" s="283"/>
      <c r="EBX89" s="283"/>
      <c r="EBY89" s="208"/>
      <c r="ECA89" s="235"/>
      <c r="ECB89" s="235"/>
      <c r="ECC89" s="235"/>
      <c r="ECD89" s="235"/>
      <c r="ECE89" s="235"/>
      <c r="ECF89" s="235"/>
      <c r="ECG89" s="235"/>
      <c r="ECH89" s="283"/>
      <c r="ECI89" s="283"/>
      <c r="ECJ89" s="208"/>
      <c r="ECL89" s="235"/>
      <c r="ECM89" s="235"/>
      <c r="ECN89" s="235"/>
      <c r="ECO89" s="235"/>
      <c r="ECP89" s="235"/>
      <c r="ECQ89" s="235"/>
      <c r="ECR89" s="235"/>
      <c r="ECS89" s="283"/>
      <c r="ECT89" s="283"/>
      <c r="ECU89" s="208"/>
      <c r="ECW89" s="235"/>
      <c r="ECX89" s="235"/>
      <c r="ECY89" s="235"/>
      <c r="ECZ89" s="235"/>
      <c r="EDA89" s="235"/>
      <c r="EDB89" s="235"/>
      <c r="EDC89" s="235"/>
      <c r="EDD89" s="283"/>
      <c r="EDE89" s="283"/>
      <c r="EDF89" s="208"/>
      <c r="EDH89" s="235"/>
      <c r="EDI89" s="235"/>
      <c r="EDJ89" s="235"/>
      <c r="EDK89" s="235"/>
      <c r="EDL89" s="235"/>
      <c r="EDM89" s="235"/>
      <c r="EDN89" s="235"/>
      <c r="EDO89" s="283"/>
      <c r="EDP89" s="283"/>
      <c r="EDQ89" s="208"/>
      <c r="EDS89" s="235"/>
      <c r="EDT89" s="235"/>
      <c r="EDU89" s="235"/>
      <c r="EDV89" s="235"/>
      <c r="EDW89" s="235"/>
      <c r="EDX89" s="235"/>
      <c r="EDY89" s="235"/>
      <c r="EDZ89" s="283"/>
      <c r="EEA89" s="283"/>
      <c r="EEB89" s="208"/>
      <c r="EED89" s="235"/>
      <c r="EEE89" s="235"/>
      <c r="EEF89" s="235"/>
      <c r="EEG89" s="235"/>
      <c r="EEH89" s="235"/>
      <c r="EEI89" s="235"/>
      <c r="EEJ89" s="235"/>
      <c r="EEK89" s="283"/>
      <c r="EEL89" s="283"/>
      <c r="EEM89" s="208"/>
      <c r="EEO89" s="235"/>
      <c r="EEP89" s="235"/>
      <c r="EEQ89" s="235"/>
      <c r="EER89" s="235"/>
      <c r="EES89" s="235"/>
      <c r="EET89" s="235"/>
      <c r="EEU89" s="235"/>
      <c r="EEV89" s="283"/>
      <c r="EEW89" s="283"/>
      <c r="EEX89" s="208"/>
      <c r="EEZ89" s="235"/>
      <c r="EFA89" s="235"/>
      <c r="EFB89" s="235"/>
      <c r="EFC89" s="235"/>
      <c r="EFD89" s="235"/>
      <c r="EFE89" s="235"/>
      <c r="EFF89" s="235"/>
      <c r="EFG89" s="283"/>
      <c r="EFH89" s="283"/>
      <c r="EFI89" s="208"/>
      <c r="EFK89" s="235"/>
      <c r="EFL89" s="235"/>
      <c r="EFM89" s="235"/>
      <c r="EFN89" s="235"/>
      <c r="EFO89" s="235"/>
      <c r="EFP89" s="235"/>
      <c r="EFQ89" s="235"/>
      <c r="EFR89" s="283"/>
      <c r="EFS89" s="283"/>
      <c r="EFT89" s="208"/>
      <c r="EFV89" s="235"/>
      <c r="EFW89" s="235"/>
      <c r="EFX89" s="235"/>
      <c r="EFY89" s="235"/>
      <c r="EFZ89" s="235"/>
      <c r="EGA89" s="235"/>
      <c r="EGB89" s="235"/>
      <c r="EGC89" s="283"/>
      <c r="EGD89" s="283"/>
      <c r="EGE89" s="208"/>
      <c r="EGG89" s="235"/>
      <c r="EGH89" s="235"/>
      <c r="EGI89" s="235"/>
      <c r="EGJ89" s="235"/>
      <c r="EGK89" s="235"/>
      <c r="EGL89" s="235"/>
      <c r="EGM89" s="235"/>
      <c r="EGN89" s="283"/>
      <c r="EGO89" s="283"/>
      <c r="EGP89" s="208"/>
      <c r="EGR89" s="235"/>
      <c r="EGS89" s="235"/>
      <c r="EGT89" s="235"/>
      <c r="EGU89" s="235"/>
      <c r="EGV89" s="235"/>
      <c r="EGW89" s="235"/>
      <c r="EGX89" s="235"/>
      <c r="EGY89" s="283"/>
      <c r="EGZ89" s="283"/>
      <c r="EHA89" s="208"/>
      <c r="EHC89" s="235"/>
      <c r="EHD89" s="235"/>
      <c r="EHE89" s="235"/>
      <c r="EHF89" s="235"/>
      <c r="EHG89" s="235"/>
      <c r="EHH89" s="235"/>
      <c r="EHI89" s="235"/>
      <c r="EHJ89" s="283"/>
      <c r="EHK89" s="283"/>
      <c r="EHL89" s="208"/>
      <c r="EHN89" s="235"/>
      <c r="EHO89" s="235"/>
      <c r="EHP89" s="235"/>
      <c r="EHQ89" s="235"/>
      <c r="EHR89" s="235"/>
      <c r="EHS89" s="235"/>
      <c r="EHT89" s="235"/>
      <c r="EHU89" s="283"/>
      <c r="EHV89" s="283"/>
      <c r="EHW89" s="208"/>
      <c r="EHY89" s="235"/>
      <c r="EHZ89" s="235"/>
      <c r="EIA89" s="235"/>
      <c r="EIB89" s="235"/>
      <c r="EIC89" s="235"/>
      <c r="EID89" s="235"/>
      <c r="EIE89" s="235"/>
      <c r="EIF89" s="283"/>
      <c r="EIG89" s="283"/>
      <c r="EIH89" s="208"/>
      <c r="EIJ89" s="235"/>
      <c r="EIK89" s="235"/>
      <c r="EIL89" s="235"/>
      <c r="EIM89" s="235"/>
      <c r="EIN89" s="235"/>
      <c r="EIO89" s="235"/>
      <c r="EIP89" s="235"/>
      <c r="EIQ89" s="283"/>
      <c r="EIR89" s="283"/>
      <c r="EIS89" s="208"/>
      <c r="EIU89" s="235"/>
      <c r="EIV89" s="235"/>
      <c r="EIW89" s="235"/>
      <c r="EIX89" s="235"/>
      <c r="EIY89" s="235"/>
      <c r="EIZ89" s="235"/>
      <c r="EJA89" s="235"/>
      <c r="EJB89" s="283"/>
      <c r="EJC89" s="283"/>
      <c r="EJD89" s="208"/>
      <c r="EJF89" s="235"/>
      <c r="EJG89" s="235"/>
      <c r="EJH89" s="235"/>
      <c r="EJI89" s="235"/>
      <c r="EJJ89" s="235"/>
      <c r="EJK89" s="235"/>
      <c r="EJL89" s="235"/>
      <c r="EJM89" s="283"/>
      <c r="EJN89" s="283"/>
      <c r="EJO89" s="208"/>
      <c r="EJQ89" s="235"/>
      <c r="EJR89" s="235"/>
      <c r="EJS89" s="235"/>
      <c r="EJT89" s="235"/>
      <c r="EJU89" s="235"/>
      <c r="EJV89" s="235"/>
      <c r="EJW89" s="235"/>
      <c r="EJX89" s="283"/>
      <c r="EJY89" s="283"/>
      <c r="EJZ89" s="208"/>
      <c r="EKB89" s="235"/>
      <c r="EKC89" s="235"/>
      <c r="EKD89" s="235"/>
      <c r="EKE89" s="235"/>
      <c r="EKF89" s="235"/>
      <c r="EKG89" s="235"/>
      <c r="EKH89" s="235"/>
      <c r="EKI89" s="283"/>
      <c r="EKJ89" s="283"/>
      <c r="EKK89" s="208"/>
      <c r="EKM89" s="235"/>
      <c r="EKN89" s="235"/>
      <c r="EKO89" s="235"/>
      <c r="EKP89" s="235"/>
      <c r="EKQ89" s="235"/>
      <c r="EKR89" s="235"/>
      <c r="EKS89" s="235"/>
      <c r="EKT89" s="283"/>
      <c r="EKU89" s="283"/>
      <c r="EKV89" s="208"/>
      <c r="EKX89" s="235"/>
      <c r="EKY89" s="235"/>
      <c r="EKZ89" s="235"/>
      <c r="ELA89" s="235"/>
      <c r="ELB89" s="235"/>
      <c r="ELC89" s="235"/>
      <c r="ELD89" s="235"/>
      <c r="ELE89" s="283"/>
      <c r="ELF89" s="283"/>
      <c r="ELG89" s="208"/>
      <c r="ELI89" s="235"/>
      <c r="ELJ89" s="235"/>
      <c r="ELK89" s="235"/>
      <c r="ELL89" s="235"/>
      <c r="ELM89" s="235"/>
      <c r="ELN89" s="235"/>
      <c r="ELO89" s="235"/>
      <c r="ELP89" s="283"/>
      <c r="ELQ89" s="283"/>
      <c r="ELR89" s="208"/>
      <c r="ELT89" s="235"/>
      <c r="ELU89" s="235"/>
      <c r="ELV89" s="235"/>
      <c r="ELW89" s="235"/>
      <c r="ELX89" s="235"/>
      <c r="ELY89" s="235"/>
      <c r="ELZ89" s="235"/>
      <c r="EMA89" s="283"/>
      <c r="EMB89" s="283"/>
      <c r="EMC89" s="208"/>
      <c r="EME89" s="235"/>
      <c r="EMF89" s="235"/>
      <c r="EMG89" s="235"/>
      <c r="EMH89" s="235"/>
      <c r="EMI89" s="235"/>
      <c r="EMJ89" s="235"/>
      <c r="EMK89" s="235"/>
      <c r="EML89" s="283"/>
      <c r="EMM89" s="283"/>
      <c r="EMN89" s="208"/>
      <c r="EMP89" s="235"/>
      <c r="EMQ89" s="235"/>
      <c r="EMR89" s="235"/>
      <c r="EMS89" s="235"/>
      <c r="EMT89" s="235"/>
      <c r="EMU89" s="235"/>
      <c r="EMV89" s="235"/>
      <c r="EMW89" s="283"/>
      <c r="EMX89" s="283"/>
      <c r="EMY89" s="208"/>
      <c r="ENA89" s="235"/>
      <c r="ENB89" s="235"/>
      <c r="ENC89" s="235"/>
      <c r="END89" s="235"/>
      <c r="ENE89" s="235"/>
      <c r="ENF89" s="235"/>
      <c r="ENG89" s="235"/>
      <c r="ENH89" s="283"/>
      <c r="ENI89" s="283"/>
      <c r="ENJ89" s="208"/>
      <c r="ENL89" s="235"/>
      <c r="ENM89" s="235"/>
      <c r="ENN89" s="235"/>
      <c r="ENO89" s="235"/>
      <c r="ENP89" s="235"/>
      <c r="ENQ89" s="235"/>
      <c r="ENR89" s="235"/>
      <c r="ENS89" s="283"/>
      <c r="ENT89" s="283"/>
      <c r="ENU89" s="208"/>
      <c r="ENW89" s="235"/>
      <c r="ENX89" s="235"/>
      <c r="ENY89" s="235"/>
      <c r="ENZ89" s="235"/>
      <c r="EOA89" s="235"/>
      <c r="EOB89" s="235"/>
      <c r="EOC89" s="235"/>
      <c r="EOD89" s="283"/>
      <c r="EOE89" s="283"/>
      <c r="EOF89" s="208"/>
      <c r="EOH89" s="235"/>
      <c r="EOI89" s="235"/>
      <c r="EOJ89" s="235"/>
      <c r="EOK89" s="235"/>
      <c r="EOL89" s="235"/>
      <c r="EOM89" s="235"/>
      <c r="EON89" s="235"/>
      <c r="EOO89" s="283"/>
      <c r="EOP89" s="283"/>
      <c r="EOQ89" s="208"/>
      <c r="EOS89" s="235"/>
      <c r="EOT89" s="235"/>
      <c r="EOU89" s="235"/>
      <c r="EOV89" s="235"/>
      <c r="EOW89" s="235"/>
      <c r="EOX89" s="235"/>
      <c r="EOY89" s="235"/>
      <c r="EOZ89" s="283"/>
      <c r="EPA89" s="283"/>
      <c r="EPB89" s="208"/>
      <c r="EPD89" s="235"/>
      <c r="EPE89" s="235"/>
      <c r="EPF89" s="235"/>
      <c r="EPG89" s="235"/>
      <c r="EPH89" s="235"/>
      <c r="EPI89" s="235"/>
      <c r="EPJ89" s="235"/>
      <c r="EPK89" s="283"/>
      <c r="EPL89" s="283"/>
      <c r="EPM89" s="208"/>
      <c r="EPO89" s="235"/>
      <c r="EPP89" s="235"/>
      <c r="EPQ89" s="235"/>
      <c r="EPR89" s="235"/>
      <c r="EPS89" s="235"/>
      <c r="EPT89" s="235"/>
      <c r="EPU89" s="235"/>
      <c r="EPV89" s="283"/>
      <c r="EPW89" s="283"/>
      <c r="EPX89" s="208"/>
      <c r="EPZ89" s="235"/>
      <c r="EQA89" s="235"/>
      <c r="EQB89" s="235"/>
      <c r="EQC89" s="235"/>
      <c r="EQD89" s="235"/>
      <c r="EQE89" s="235"/>
      <c r="EQF89" s="235"/>
      <c r="EQG89" s="283"/>
      <c r="EQH89" s="283"/>
      <c r="EQI89" s="208"/>
      <c r="EQK89" s="235"/>
      <c r="EQL89" s="235"/>
      <c r="EQM89" s="235"/>
      <c r="EQN89" s="235"/>
      <c r="EQO89" s="235"/>
      <c r="EQP89" s="235"/>
      <c r="EQQ89" s="235"/>
      <c r="EQR89" s="283"/>
      <c r="EQS89" s="283"/>
      <c r="EQT89" s="208"/>
      <c r="EQV89" s="235"/>
      <c r="EQW89" s="235"/>
      <c r="EQX89" s="235"/>
      <c r="EQY89" s="235"/>
      <c r="EQZ89" s="235"/>
      <c r="ERA89" s="235"/>
      <c r="ERB89" s="235"/>
      <c r="ERC89" s="283"/>
      <c r="ERD89" s="283"/>
      <c r="ERE89" s="208"/>
      <c r="ERG89" s="235"/>
      <c r="ERH89" s="235"/>
      <c r="ERI89" s="235"/>
      <c r="ERJ89" s="235"/>
      <c r="ERK89" s="235"/>
      <c r="ERL89" s="235"/>
      <c r="ERM89" s="235"/>
      <c r="ERN89" s="283"/>
      <c r="ERO89" s="283"/>
      <c r="ERP89" s="208"/>
      <c r="ERR89" s="235"/>
      <c r="ERS89" s="235"/>
      <c r="ERT89" s="235"/>
      <c r="ERU89" s="235"/>
      <c r="ERV89" s="235"/>
      <c r="ERW89" s="235"/>
      <c r="ERX89" s="235"/>
      <c r="ERY89" s="283"/>
      <c r="ERZ89" s="283"/>
      <c r="ESA89" s="208"/>
      <c r="ESC89" s="235"/>
      <c r="ESD89" s="235"/>
      <c r="ESE89" s="235"/>
      <c r="ESF89" s="235"/>
      <c r="ESG89" s="235"/>
      <c r="ESH89" s="235"/>
      <c r="ESI89" s="235"/>
      <c r="ESJ89" s="283"/>
      <c r="ESK89" s="283"/>
      <c r="ESL89" s="208"/>
      <c r="ESN89" s="235"/>
      <c r="ESO89" s="235"/>
      <c r="ESP89" s="235"/>
      <c r="ESQ89" s="235"/>
      <c r="ESR89" s="235"/>
      <c r="ESS89" s="235"/>
      <c r="EST89" s="235"/>
      <c r="ESU89" s="283"/>
      <c r="ESV89" s="283"/>
      <c r="ESW89" s="208"/>
      <c r="ESY89" s="235"/>
      <c r="ESZ89" s="235"/>
      <c r="ETA89" s="235"/>
      <c r="ETB89" s="235"/>
      <c r="ETC89" s="235"/>
      <c r="ETD89" s="235"/>
      <c r="ETE89" s="235"/>
      <c r="ETF89" s="283"/>
      <c r="ETG89" s="283"/>
      <c r="ETH89" s="208"/>
      <c r="ETJ89" s="235"/>
      <c r="ETK89" s="235"/>
      <c r="ETL89" s="235"/>
      <c r="ETM89" s="235"/>
      <c r="ETN89" s="235"/>
      <c r="ETO89" s="235"/>
      <c r="ETP89" s="235"/>
      <c r="ETQ89" s="283"/>
      <c r="ETR89" s="283"/>
      <c r="ETS89" s="208"/>
      <c r="ETU89" s="235"/>
      <c r="ETV89" s="235"/>
      <c r="ETW89" s="235"/>
      <c r="ETX89" s="235"/>
      <c r="ETY89" s="235"/>
      <c r="ETZ89" s="235"/>
      <c r="EUA89" s="235"/>
      <c r="EUB89" s="283"/>
      <c r="EUC89" s="283"/>
      <c r="EUD89" s="208"/>
      <c r="EUF89" s="235"/>
      <c r="EUG89" s="235"/>
      <c r="EUH89" s="235"/>
      <c r="EUI89" s="235"/>
      <c r="EUJ89" s="235"/>
      <c r="EUK89" s="235"/>
      <c r="EUL89" s="235"/>
      <c r="EUM89" s="283"/>
      <c r="EUN89" s="283"/>
      <c r="EUO89" s="208"/>
      <c r="EUQ89" s="235"/>
      <c r="EUR89" s="235"/>
      <c r="EUS89" s="235"/>
      <c r="EUT89" s="235"/>
      <c r="EUU89" s="235"/>
      <c r="EUV89" s="235"/>
      <c r="EUW89" s="235"/>
      <c r="EUX89" s="283"/>
      <c r="EUY89" s="283"/>
      <c r="EUZ89" s="208"/>
      <c r="EVB89" s="235"/>
      <c r="EVC89" s="235"/>
      <c r="EVD89" s="235"/>
      <c r="EVE89" s="235"/>
      <c r="EVF89" s="235"/>
      <c r="EVG89" s="235"/>
      <c r="EVH89" s="235"/>
      <c r="EVI89" s="283"/>
      <c r="EVJ89" s="283"/>
      <c r="EVK89" s="208"/>
      <c r="EVM89" s="235"/>
      <c r="EVN89" s="235"/>
      <c r="EVO89" s="235"/>
      <c r="EVP89" s="235"/>
      <c r="EVQ89" s="235"/>
      <c r="EVR89" s="235"/>
      <c r="EVS89" s="235"/>
      <c r="EVT89" s="283"/>
      <c r="EVU89" s="283"/>
      <c r="EVV89" s="208"/>
      <c r="EVX89" s="235"/>
      <c r="EVY89" s="235"/>
      <c r="EVZ89" s="235"/>
      <c r="EWA89" s="235"/>
      <c r="EWB89" s="235"/>
      <c r="EWC89" s="235"/>
      <c r="EWD89" s="235"/>
      <c r="EWE89" s="283"/>
      <c r="EWF89" s="283"/>
      <c r="EWG89" s="208"/>
      <c r="EWI89" s="235"/>
      <c r="EWJ89" s="235"/>
      <c r="EWK89" s="235"/>
      <c r="EWL89" s="235"/>
      <c r="EWM89" s="235"/>
      <c r="EWN89" s="235"/>
      <c r="EWO89" s="235"/>
      <c r="EWP89" s="283"/>
      <c r="EWQ89" s="283"/>
      <c r="EWR89" s="208"/>
      <c r="EWT89" s="235"/>
      <c r="EWU89" s="235"/>
      <c r="EWV89" s="235"/>
      <c r="EWW89" s="235"/>
      <c r="EWX89" s="235"/>
      <c r="EWY89" s="235"/>
      <c r="EWZ89" s="235"/>
      <c r="EXA89" s="283"/>
      <c r="EXB89" s="283"/>
      <c r="EXC89" s="208"/>
      <c r="EXE89" s="235"/>
      <c r="EXF89" s="235"/>
      <c r="EXG89" s="235"/>
      <c r="EXH89" s="235"/>
      <c r="EXI89" s="235"/>
      <c r="EXJ89" s="235"/>
      <c r="EXK89" s="235"/>
      <c r="EXL89" s="283"/>
      <c r="EXM89" s="283"/>
      <c r="EXN89" s="208"/>
      <c r="EXP89" s="235"/>
      <c r="EXQ89" s="235"/>
      <c r="EXR89" s="235"/>
      <c r="EXS89" s="235"/>
      <c r="EXT89" s="235"/>
      <c r="EXU89" s="235"/>
      <c r="EXV89" s="235"/>
      <c r="EXW89" s="283"/>
      <c r="EXX89" s="283"/>
      <c r="EXY89" s="208"/>
      <c r="EYA89" s="235"/>
      <c r="EYB89" s="235"/>
      <c r="EYC89" s="235"/>
      <c r="EYD89" s="235"/>
      <c r="EYE89" s="235"/>
      <c r="EYF89" s="235"/>
      <c r="EYG89" s="235"/>
      <c r="EYH89" s="283"/>
      <c r="EYI89" s="283"/>
      <c r="EYJ89" s="208"/>
      <c r="EYL89" s="235"/>
      <c r="EYM89" s="235"/>
      <c r="EYN89" s="235"/>
      <c r="EYO89" s="235"/>
      <c r="EYP89" s="235"/>
      <c r="EYQ89" s="235"/>
      <c r="EYR89" s="235"/>
      <c r="EYS89" s="283"/>
      <c r="EYT89" s="283"/>
      <c r="EYU89" s="208"/>
      <c r="EYW89" s="235"/>
      <c r="EYX89" s="235"/>
      <c r="EYY89" s="235"/>
      <c r="EYZ89" s="235"/>
      <c r="EZA89" s="235"/>
      <c r="EZB89" s="235"/>
      <c r="EZC89" s="235"/>
      <c r="EZD89" s="283"/>
      <c r="EZE89" s="283"/>
      <c r="EZF89" s="208"/>
      <c r="EZH89" s="235"/>
      <c r="EZI89" s="235"/>
      <c r="EZJ89" s="235"/>
      <c r="EZK89" s="235"/>
      <c r="EZL89" s="235"/>
      <c r="EZM89" s="235"/>
      <c r="EZN89" s="235"/>
      <c r="EZO89" s="283"/>
      <c r="EZP89" s="283"/>
      <c r="EZQ89" s="208"/>
      <c r="EZS89" s="235"/>
      <c r="EZT89" s="235"/>
      <c r="EZU89" s="235"/>
      <c r="EZV89" s="235"/>
      <c r="EZW89" s="235"/>
      <c r="EZX89" s="235"/>
      <c r="EZY89" s="235"/>
      <c r="EZZ89" s="283"/>
      <c r="FAA89" s="283"/>
      <c r="FAB89" s="208"/>
      <c r="FAD89" s="235"/>
      <c r="FAE89" s="235"/>
      <c r="FAF89" s="235"/>
      <c r="FAG89" s="235"/>
      <c r="FAH89" s="235"/>
      <c r="FAI89" s="235"/>
      <c r="FAJ89" s="235"/>
      <c r="FAK89" s="283"/>
      <c r="FAL89" s="283"/>
      <c r="FAM89" s="208"/>
      <c r="FAO89" s="235"/>
      <c r="FAP89" s="235"/>
      <c r="FAQ89" s="235"/>
      <c r="FAR89" s="235"/>
      <c r="FAS89" s="235"/>
      <c r="FAT89" s="235"/>
      <c r="FAU89" s="235"/>
      <c r="FAV89" s="283"/>
      <c r="FAW89" s="283"/>
      <c r="FAX89" s="208"/>
      <c r="FAZ89" s="235"/>
      <c r="FBA89" s="235"/>
      <c r="FBB89" s="235"/>
      <c r="FBC89" s="235"/>
      <c r="FBD89" s="235"/>
      <c r="FBE89" s="235"/>
      <c r="FBF89" s="235"/>
      <c r="FBG89" s="283"/>
      <c r="FBH89" s="283"/>
      <c r="FBI89" s="208"/>
      <c r="FBK89" s="235"/>
      <c r="FBL89" s="235"/>
      <c r="FBM89" s="235"/>
      <c r="FBN89" s="235"/>
      <c r="FBO89" s="235"/>
      <c r="FBP89" s="235"/>
      <c r="FBQ89" s="235"/>
      <c r="FBR89" s="283"/>
      <c r="FBS89" s="283"/>
      <c r="FBT89" s="208"/>
      <c r="FBV89" s="235"/>
      <c r="FBW89" s="235"/>
      <c r="FBX89" s="235"/>
      <c r="FBY89" s="235"/>
      <c r="FBZ89" s="235"/>
      <c r="FCA89" s="235"/>
      <c r="FCB89" s="235"/>
      <c r="FCC89" s="283"/>
      <c r="FCD89" s="283"/>
      <c r="FCE89" s="208"/>
      <c r="FCG89" s="235"/>
      <c r="FCH89" s="235"/>
      <c r="FCI89" s="235"/>
      <c r="FCJ89" s="235"/>
      <c r="FCK89" s="235"/>
      <c r="FCL89" s="235"/>
      <c r="FCM89" s="235"/>
      <c r="FCN89" s="283"/>
      <c r="FCO89" s="283"/>
      <c r="FCP89" s="208"/>
      <c r="FCR89" s="235"/>
      <c r="FCS89" s="235"/>
      <c r="FCT89" s="235"/>
      <c r="FCU89" s="235"/>
      <c r="FCV89" s="235"/>
      <c r="FCW89" s="235"/>
      <c r="FCX89" s="235"/>
      <c r="FCY89" s="283"/>
      <c r="FCZ89" s="283"/>
      <c r="FDA89" s="208"/>
      <c r="FDC89" s="235"/>
      <c r="FDD89" s="235"/>
      <c r="FDE89" s="235"/>
      <c r="FDF89" s="235"/>
      <c r="FDG89" s="235"/>
      <c r="FDH89" s="235"/>
      <c r="FDI89" s="235"/>
      <c r="FDJ89" s="283"/>
      <c r="FDK89" s="283"/>
      <c r="FDL89" s="208"/>
      <c r="FDN89" s="235"/>
      <c r="FDO89" s="235"/>
      <c r="FDP89" s="235"/>
      <c r="FDQ89" s="235"/>
      <c r="FDR89" s="235"/>
      <c r="FDS89" s="235"/>
      <c r="FDT89" s="235"/>
      <c r="FDU89" s="283"/>
      <c r="FDV89" s="283"/>
      <c r="FDW89" s="208"/>
      <c r="FDY89" s="235"/>
      <c r="FDZ89" s="235"/>
      <c r="FEA89" s="235"/>
      <c r="FEB89" s="235"/>
      <c r="FEC89" s="235"/>
      <c r="FED89" s="235"/>
      <c r="FEE89" s="235"/>
      <c r="FEF89" s="283"/>
      <c r="FEG89" s="283"/>
      <c r="FEH89" s="208"/>
      <c r="FEJ89" s="235"/>
      <c r="FEK89" s="235"/>
      <c r="FEL89" s="235"/>
      <c r="FEM89" s="235"/>
      <c r="FEN89" s="235"/>
      <c r="FEO89" s="235"/>
      <c r="FEP89" s="235"/>
      <c r="FEQ89" s="283"/>
      <c r="FER89" s="283"/>
      <c r="FES89" s="208"/>
      <c r="FEU89" s="235"/>
      <c r="FEV89" s="235"/>
      <c r="FEW89" s="235"/>
      <c r="FEX89" s="235"/>
      <c r="FEY89" s="235"/>
      <c r="FEZ89" s="235"/>
      <c r="FFA89" s="235"/>
      <c r="FFB89" s="283"/>
      <c r="FFC89" s="283"/>
      <c r="FFD89" s="208"/>
      <c r="FFF89" s="235"/>
      <c r="FFG89" s="235"/>
      <c r="FFH89" s="235"/>
      <c r="FFI89" s="235"/>
      <c r="FFJ89" s="235"/>
      <c r="FFK89" s="235"/>
      <c r="FFL89" s="235"/>
      <c r="FFM89" s="283"/>
      <c r="FFN89" s="283"/>
      <c r="FFO89" s="208"/>
      <c r="FFQ89" s="235"/>
      <c r="FFR89" s="235"/>
      <c r="FFS89" s="235"/>
      <c r="FFT89" s="235"/>
      <c r="FFU89" s="235"/>
      <c r="FFV89" s="235"/>
      <c r="FFW89" s="235"/>
      <c r="FFX89" s="283"/>
      <c r="FFY89" s="283"/>
      <c r="FFZ89" s="208"/>
      <c r="FGB89" s="235"/>
      <c r="FGC89" s="235"/>
      <c r="FGD89" s="235"/>
      <c r="FGE89" s="235"/>
      <c r="FGF89" s="235"/>
      <c r="FGG89" s="235"/>
      <c r="FGH89" s="235"/>
      <c r="FGI89" s="283"/>
      <c r="FGJ89" s="283"/>
      <c r="FGK89" s="208"/>
      <c r="FGM89" s="235"/>
      <c r="FGN89" s="235"/>
      <c r="FGO89" s="235"/>
      <c r="FGP89" s="235"/>
      <c r="FGQ89" s="235"/>
      <c r="FGR89" s="235"/>
      <c r="FGS89" s="235"/>
      <c r="FGT89" s="283"/>
      <c r="FGU89" s="283"/>
      <c r="FGV89" s="208"/>
      <c r="FGX89" s="235"/>
      <c r="FGY89" s="235"/>
      <c r="FGZ89" s="235"/>
      <c r="FHA89" s="235"/>
      <c r="FHB89" s="235"/>
      <c r="FHC89" s="235"/>
      <c r="FHD89" s="235"/>
      <c r="FHE89" s="283"/>
      <c r="FHF89" s="283"/>
      <c r="FHG89" s="208"/>
      <c r="FHI89" s="235"/>
      <c r="FHJ89" s="235"/>
      <c r="FHK89" s="235"/>
      <c r="FHL89" s="235"/>
      <c r="FHM89" s="235"/>
      <c r="FHN89" s="235"/>
      <c r="FHO89" s="235"/>
      <c r="FHP89" s="283"/>
      <c r="FHQ89" s="283"/>
      <c r="FHR89" s="208"/>
      <c r="FHT89" s="235"/>
      <c r="FHU89" s="235"/>
      <c r="FHV89" s="235"/>
      <c r="FHW89" s="235"/>
      <c r="FHX89" s="235"/>
      <c r="FHY89" s="235"/>
      <c r="FHZ89" s="235"/>
      <c r="FIA89" s="283"/>
      <c r="FIB89" s="283"/>
      <c r="FIC89" s="208"/>
      <c r="FIE89" s="235"/>
      <c r="FIF89" s="235"/>
      <c r="FIG89" s="235"/>
      <c r="FIH89" s="235"/>
      <c r="FII89" s="235"/>
      <c r="FIJ89" s="235"/>
      <c r="FIK89" s="235"/>
      <c r="FIL89" s="283"/>
      <c r="FIM89" s="283"/>
      <c r="FIN89" s="208"/>
      <c r="FIP89" s="235"/>
      <c r="FIQ89" s="235"/>
      <c r="FIR89" s="235"/>
      <c r="FIS89" s="235"/>
      <c r="FIT89" s="235"/>
      <c r="FIU89" s="235"/>
      <c r="FIV89" s="235"/>
      <c r="FIW89" s="283"/>
      <c r="FIX89" s="283"/>
      <c r="FIY89" s="208"/>
      <c r="FJA89" s="235"/>
      <c r="FJB89" s="235"/>
      <c r="FJC89" s="235"/>
      <c r="FJD89" s="235"/>
      <c r="FJE89" s="235"/>
      <c r="FJF89" s="235"/>
      <c r="FJG89" s="235"/>
      <c r="FJH89" s="283"/>
      <c r="FJI89" s="283"/>
      <c r="FJJ89" s="208"/>
      <c r="FJL89" s="235"/>
      <c r="FJM89" s="235"/>
      <c r="FJN89" s="235"/>
      <c r="FJO89" s="235"/>
      <c r="FJP89" s="235"/>
      <c r="FJQ89" s="235"/>
      <c r="FJR89" s="235"/>
      <c r="FJS89" s="283"/>
      <c r="FJT89" s="283"/>
      <c r="FJU89" s="208"/>
      <c r="FJW89" s="235"/>
      <c r="FJX89" s="235"/>
      <c r="FJY89" s="235"/>
      <c r="FJZ89" s="235"/>
      <c r="FKA89" s="235"/>
      <c r="FKB89" s="235"/>
      <c r="FKC89" s="235"/>
      <c r="FKD89" s="283"/>
      <c r="FKE89" s="283"/>
      <c r="FKF89" s="208"/>
      <c r="FKH89" s="235"/>
      <c r="FKI89" s="235"/>
      <c r="FKJ89" s="235"/>
      <c r="FKK89" s="235"/>
      <c r="FKL89" s="235"/>
      <c r="FKM89" s="235"/>
      <c r="FKN89" s="235"/>
      <c r="FKO89" s="283"/>
      <c r="FKP89" s="283"/>
      <c r="FKQ89" s="208"/>
      <c r="FKS89" s="235"/>
      <c r="FKT89" s="235"/>
      <c r="FKU89" s="235"/>
      <c r="FKV89" s="235"/>
      <c r="FKW89" s="235"/>
      <c r="FKX89" s="235"/>
      <c r="FKY89" s="235"/>
      <c r="FKZ89" s="283"/>
      <c r="FLA89" s="283"/>
      <c r="FLB89" s="208"/>
      <c r="FLD89" s="235"/>
      <c r="FLE89" s="235"/>
      <c r="FLF89" s="235"/>
      <c r="FLG89" s="235"/>
      <c r="FLH89" s="235"/>
      <c r="FLI89" s="235"/>
      <c r="FLJ89" s="235"/>
      <c r="FLK89" s="283"/>
      <c r="FLL89" s="283"/>
      <c r="FLM89" s="208"/>
      <c r="FLO89" s="235"/>
      <c r="FLP89" s="235"/>
      <c r="FLQ89" s="235"/>
      <c r="FLR89" s="235"/>
      <c r="FLS89" s="235"/>
      <c r="FLT89" s="235"/>
      <c r="FLU89" s="235"/>
      <c r="FLV89" s="283"/>
      <c r="FLW89" s="283"/>
      <c r="FLX89" s="208"/>
      <c r="FLZ89" s="235"/>
      <c r="FMA89" s="235"/>
      <c r="FMB89" s="235"/>
      <c r="FMC89" s="235"/>
      <c r="FMD89" s="235"/>
      <c r="FME89" s="235"/>
      <c r="FMF89" s="235"/>
      <c r="FMG89" s="283"/>
      <c r="FMH89" s="283"/>
      <c r="FMI89" s="208"/>
      <c r="FMK89" s="235"/>
      <c r="FML89" s="235"/>
      <c r="FMM89" s="235"/>
      <c r="FMN89" s="235"/>
      <c r="FMO89" s="235"/>
      <c r="FMP89" s="235"/>
      <c r="FMQ89" s="235"/>
      <c r="FMR89" s="283"/>
      <c r="FMS89" s="283"/>
      <c r="FMT89" s="208"/>
      <c r="FMV89" s="235"/>
      <c r="FMW89" s="235"/>
      <c r="FMX89" s="235"/>
      <c r="FMY89" s="235"/>
      <c r="FMZ89" s="235"/>
      <c r="FNA89" s="235"/>
      <c r="FNB89" s="235"/>
      <c r="FNC89" s="283"/>
      <c r="FND89" s="283"/>
      <c r="FNE89" s="208"/>
      <c r="FNG89" s="235"/>
      <c r="FNH89" s="235"/>
      <c r="FNI89" s="235"/>
      <c r="FNJ89" s="235"/>
      <c r="FNK89" s="235"/>
      <c r="FNL89" s="235"/>
      <c r="FNM89" s="235"/>
      <c r="FNN89" s="283"/>
      <c r="FNO89" s="283"/>
      <c r="FNP89" s="208"/>
      <c r="FNR89" s="235"/>
      <c r="FNS89" s="235"/>
      <c r="FNT89" s="235"/>
      <c r="FNU89" s="235"/>
      <c r="FNV89" s="235"/>
      <c r="FNW89" s="235"/>
      <c r="FNX89" s="235"/>
      <c r="FNY89" s="283"/>
      <c r="FNZ89" s="283"/>
      <c r="FOA89" s="208"/>
      <c r="FOC89" s="235"/>
      <c r="FOD89" s="235"/>
      <c r="FOE89" s="235"/>
      <c r="FOF89" s="235"/>
      <c r="FOG89" s="235"/>
      <c r="FOH89" s="235"/>
      <c r="FOI89" s="235"/>
      <c r="FOJ89" s="283"/>
      <c r="FOK89" s="283"/>
      <c r="FOL89" s="208"/>
      <c r="FON89" s="235"/>
      <c r="FOO89" s="235"/>
      <c r="FOP89" s="235"/>
      <c r="FOQ89" s="235"/>
      <c r="FOR89" s="235"/>
      <c r="FOS89" s="235"/>
      <c r="FOT89" s="235"/>
      <c r="FOU89" s="283"/>
      <c r="FOV89" s="283"/>
      <c r="FOW89" s="208"/>
      <c r="FOY89" s="235"/>
      <c r="FOZ89" s="235"/>
      <c r="FPA89" s="235"/>
      <c r="FPB89" s="235"/>
      <c r="FPC89" s="235"/>
      <c r="FPD89" s="235"/>
      <c r="FPE89" s="235"/>
      <c r="FPF89" s="283"/>
      <c r="FPG89" s="283"/>
      <c r="FPH89" s="208"/>
      <c r="FPJ89" s="235"/>
      <c r="FPK89" s="235"/>
      <c r="FPL89" s="235"/>
      <c r="FPM89" s="235"/>
      <c r="FPN89" s="235"/>
      <c r="FPO89" s="235"/>
      <c r="FPP89" s="235"/>
      <c r="FPQ89" s="283"/>
      <c r="FPR89" s="283"/>
      <c r="FPS89" s="208"/>
      <c r="FPU89" s="235"/>
      <c r="FPV89" s="235"/>
      <c r="FPW89" s="235"/>
      <c r="FPX89" s="235"/>
      <c r="FPY89" s="235"/>
      <c r="FPZ89" s="235"/>
      <c r="FQA89" s="235"/>
      <c r="FQB89" s="283"/>
      <c r="FQC89" s="283"/>
      <c r="FQD89" s="208"/>
      <c r="FQF89" s="235"/>
      <c r="FQG89" s="235"/>
      <c r="FQH89" s="235"/>
      <c r="FQI89" s="235"/>
      <c r="FQJ89" s="235"/>
      <c r="FQK89" s="235"/>
      <c r="FQL89" s="235"/>
      <c r="FQM89" s="283"/>
      <c r="FQN89" s="283"/>
      <c r="FQO89" s="208"/>
      <c r="FQQ89" s="235"/>
      <c r="FQR89" s="235"/>
      <c r="FQS89" s="235"/>
      <c r="FQT89" s="235"/>
      <c r="FQU89" s="235"/>
      <c r="FQV89" s="235"/>
      <c r="FQW89" s="235"/>
      <c r="FQX89" s="283"/>
      <c r="FQY89" s="283"/>
      <c r="FQZ89" s="208"/>
      <c r="FRB89" s="235"/>
      <c r="FRC89" s="235"/>
      <c r="FRD89" s="235"/>
      <c r="FRE89" s="235"/>
      <c r="FRF89" s="235"/>
      <c r="FRG89" s="235"/>
      <c r="FRH89" s="235"/>
      <c r="FRI89" s="283"/>
      <c r="FRJ89" s="283"/>
      <c r="FRK89" s="208"/>
      <c r="FRM89" s="235"/>
      <c r="FRN89" s="235"/>
      <c r="FRO89" s="235"/>
      <c r="FRP89" s="235"/>
      <c r="FRQ89" s="235"/>
      <c r="FRR89" s="235"/>
      <c r="FRS89" s="235"/>
      <c r="FRT89" s="283"/>
      <c r="FRU89" s="283"/>
      <c r="FRV89" s="208"/>
      <c r="FRX89" s="235"/>
      <c r="FRY89" s="235"/>
      <c r="FRZ89" s="235"/>
      <c r="FSA89" s="235"/>
      <c r="FSB89" s="235"/>
      <c r="FSC89" s="235"/>
      <c r="FSD89" s="235"/>
      <c r="FSE89" s="283"/>
      <c r="FSF89" s="283"/>
      <c r="FSG89" s="208"/>
      <c r="FSI89" s="235"/>
      <c r="FSJ89" s="235"/>
      <c r="FSK89" s="235"/>
      <c r="FSL89" s="235"/>
      <c r="FSM89" s="235"/>
      <c r="FSN89" s="235"/>
      <c r="FSO89" s="235"/>
      <c r="FSP89" s="283"/>
      <c r="FSQ89" s="283"/>
      <c r="FSR89" s="208"/>
      <c r="FST89" s="235"/>
      <c r="FSU89" s="235"/>
      <c r="FSV89" s="235"/>
      <c r="FSW89" s="235"/>
      <c r="FSX89" s="235"/>
      <c r="FSY89" s="235"/>
      <c r="FSZ89" s="235"/>
      <c r="FTA89" s="283"/>
      <c r="FTB89" s="283"/>
      <c r="FTC89" s="208"/>
      <c r="FTE89" s="235"/>
      <c r="FTF89" s="235"/>
      <c r="FTG89" s="235"/>
      <c r="FTH89" s="235"/>
      <c r="FTI89" s="235"/>
      <c r="FTJ89" s="235"/>
      <c r="FTK89" s="235"/>
      <c r="FTL89" s="283"/>
      <c r="FTM89" s="283"/>
      <c r="FTN89" s="208"/>
      <c r="FTP89" s="235"/>
      <c r="FTQ89" s="235"/>
      <c r="FTR89" s="235"/>
      <c r="FTS89" s="235"/>
      <c r="FTT89" s="235"/>
      <c r="FTU89" s="235"/>
      <c r="FTV89" s="235"/>
      <c r="FTW89" s="283"/>
      <c r="FTX89" s="283"/>
      <c r="FTY89" s="208"/>
      <c r="FUA89" s="235"/>
      <c r="FUB89" s="235"/>
      <c r="FUC89" s="235"/>
      <c r="FUD89" s="235"/>
      <c r="FUE89" s="235"/>
      <c r="FUF89" s="235"/>
      <c r="FUG89" s="235"/>
      <c r="FUH89" s="283"/>
      <c r="FUI89" s="283"/>
      <c r="FUJ89" s="208"/>
      <c r="FUL89" s="235"/>
      <c r="FUM89" s="235"/>
      <c r="FUN89" s="235"/>
      <c r="FUO89" s="235"/>
      <c r="FUP89" s="235"/>
      <c r="FUQ89" s="235"/>
      <c r="FUR89" s="235"/>
      <c r="FUS89" s="283"/>
      <c r="FUT89" s="283"/>
      <c r="FUU89" s="208"/>
      <c r="FUW89" s="235"/>
      <c r="FUX89" s="235"/>
      <c r="FUY89" s="235"/>
      <c r="FUZ89" s="235"/>
      <c r="FVA89" s="235"/>
      <c r="FVB89" s="235"/>
      <c r="FVC89" s="235"/>
      <c r="FVD89" s="283"/>
      <c r="FVE89" s="283"/>
      <c r="FVF89" s="208"/>
      <c r="FVH89" s="235"/>
      <c r="FVI89" s="235"/>
      <c r="FVJ89" s="235"/>
      <c r="FVK89" s="235"/>
      <c r="FVL89" s="235"/>
      <c r="FVM89" s="235"/>
      <c r="FVN89" s="235"/>
      <c r="FVO89" s="283"/>
      <c r="FVP89" s="283"/>
      <c r="FVQ89" s="208"/>
      <c r="FVS89" s="235"/>
      <c r="FVT89" s="235"/>
      <c r="FVU89" s="235"/>
      <c r="FVV89" s="235"/>
      <c r="FVW89" s="235"/>
      <c r="FVX89" s="235"/>
      <c r="FVY89" s="235"/>
      <c r="FVZ89" s="283"/>
      <c r="FWA89" s="283"/>
      <c r="FWB89" s="208"/>
      <c r="FWD89" s="235"/>
      <c r="FWE89" s="235"/>
      <c r="FWF89" s="235"/>
      <c r="FWG89" s="235"/>
      <c r="FWH89" s="235"/>
      <c r="FWI89" s="235"/>
      <c r="FWJ89" s="235"/>
      <c r="FWK89" s="283"/>
      <c r="FWL89" s="283"/>
      <c r="FWM89" s="208"/>
      <c r="FWO89" s="235"/>
      <c r="FWP89" s="235"/>
      <c r="FWQ89" s="235"/>
      <c r="FWR89" s="235"/>
      <c r="FWS89" s="235"/>
      <c r="FWT89" s="235"/>
      <c r="FWU89" s="235"/>
      <c r="FWV89" s="283"/>
      <c r="FWW89" s="283"/>
      <c r="FWX89" s="208"/>
      <c r="FWZ89" s="235"/>
      <c r="FXA89" s="235"/>
      <c r="FXB89" s="235"/>
      <c r="FXC89" s="235"/>
      <c r="FXD89" s="235"/>
      <c r="FXE89" s="235"/>
      <c r="FXF89" s="235"/>
      <c r="FXG89" s="283"/>
      <c r="FXH89" s="283"/>
      <c r="FXI89" s="208"/>
      <c r="FXK89" s="235"/>
      <c r="FXL89" s="235"/>
      <c r="FXM89" s="235"/>
      <c r="FXN89" s="235"/>
      <c r="FXO89" s="235"/>
      <c r="FXP89" s="235"/>
      <c r="FXQ89" s="235"/>
      <c r="FXR89" s="283"/>
      <c r="FXS89" s="283"/>
      <c r="FXT89" s="208"/>
      <c r="FXV89" s="235"/>
      <c r="FXW89" s="235"/>
      <c r="FXX89" s="235"/>
      <c r="FXY89" s="235"/>
      <c r="FXZ89" s="235"/>
      <c r="FYA89" s="235"/>
      <c r="FYB89" s="235"/>
      <c r="FYC89" s="283"/>
      <c r="FYD89" s="283"/>
      <c r="FYE89" s="208"/>
      <c r="FYG89" s="235"/>
      <c r="FYH89" s="235"/>
      <c r="FYI89" s="235"/>
      <c r="FYJ89" s="235"/>
      <c r="FYK89" s="235"/>
      <c r="FYL89" s="235"/>
      <c r="FYM89" s="235"/>
      <c r="FYN89" s="283"/>
      <c r="FYO89" s="283"/>
      <c r="FYP89" s="208"/>
      <c r="FYR89" s="235"/>
      <c r="FYS89" s="235"/>
      <c r="FYT89" s="235"/>
      <c r="FYU89" s="235"/>
      <c r="FYV89" s="235"/>
      <c r="FYW89" s="235"/>
      <c r="FYX89" s="235"/>
      <c r="FYY89" s="283"/>
      <c r="FYZ89" s="283"/>
      <c r="FZA89" s="208"/>
      <c r="FZC89" s="235"/>
      <c r="FZD89" s="235"/>
      <c r="FZE89" s="235"/>
      <c r="FZF89" s="235"/>
      <c r="FZG89" s="235"/>
      <c r="FZH89" s="235"/>
      <c r="FZI89" s="235"/>
      <c r="FZJ89" s="283"/>
      <c r="FZK89" s="283"/>
      <c r="FZL89" s="208"/>
      <c r="FZN89" s="235"/>
      <c r="FZO89" s="235"/>
      <c r="FZP89" s="235"/>
      <c r="FZQ89" s="235"/>
      <c r="FZR89" s="235"/>
      <c r="FZS89" s="235"/>
      <c r="FZT89" s="235"/>
      <c r="FZU89" s="283"/>
      <c r="FZV89" s="283"/>
      <c r="FZW89" s="208"/>
      <c r="FZY89" s="235"/>
      <c r="FZZ89" s="235"/>
      <c r="GAA89" s="235"/>
      <c r="GAB89" s="235"/>
      <c r="GAC89" s="235"/>
      <c r="GAD89" s="235"/>
      <c r="GAE89" s="235"/>
      <c r="GAF89" s="283"/>
      <c r="GAG89" s="283"/>
      <c r="GAH89" s="208"/>
      <c r="GAJ89" s="235"/>
      <c r="GAK89" s="235"/>
      <c r="GAL89" s="235"/>
      <c r="GAM89" s="235"/>
      <c r="GAN89" s="235"/>
      <c r="GAO89" s="235"/>
      <c r="GAP89" s="235"/>
      <c r="GAQ89" s="283"/>
      <c r="GAR89" s="283"/>
      <c r="GAS89" s="208"/>
      <c r="GAU89" s="235"/>
      <c r="GAV89" s="235"/>
      <c r="GAW89" s="235"/>
      <c r="GAX89" s="235"/>
      <c r="GAY89" s="235"/>
      <c r="GAZ89" s="235"/>
      <c r="GBA89" s="235"/>
      <c r="GBB89" s="283"/>
      <c r="GBC89" s="283"/>
      <c r="GBD89" s="208"/>
      <c r="GBF89" s="235"/>
      <c r="GBG89" s="235"/>
      <c r="GBH89" s="235"/>
      <c r="GBI89" s="235"/>
      <c r="GBJ89" s="235"/>
      <c r="GBK89" s="235"/>
      <c r="GBL89" s="235"/>
      <c r="GBM89" s="283"/>
      <c r="GBN89" s="283"/>
      <c r="GBO89" s="208"/>
      <c r="GBQ89" s="235"/>
      <c r="GBR89" s="235"/>
      <c r="GBS89" s="235"/>
      <c r="GBT89" s="235"/>
      <c r="GBU89" s="235"/>
      <c r="GBV89" s="235"/>
      <c r="GBW89" s="235"/>
      <c r="GBX89" s="283"/>
      <c r="GBY89" s="283"/>
      <c r="GBZ89" s="208"/>
      <c r="GCB89" s="235"/>
      <c r="GCC89" s="235"/>
      <c r="GCD89" s="235"/>
      <c r="GCE89" s="235"/>
      <c r="GCF89" s="235"/>
      <c r="GCG89" s="235"/>
      <c r="GCH89" s="235"/>
      <c r="GCI89" s="283"/>
      <c r="GCJ89" s="283"/>
      <c r="GCK89" s="208"/>
      <c r="GCM89" s="235"/>
      <c r="GCN89" s="235"/>
      <c r="GCO89" s="235"/>
      <c r="GCP89" s="235"/>
      <c r="GCQ89" s="235"/>
      <c r="GCR89" s="235"/>
      <c r="GCS89" s="235"/>
      <c r="GCT89" s="283"/>
      <c r="GCU89" s="283"/>
      <c r="GCV89" s="208"/>
      <c r="GCX89" s="235"/>
      <c r="GCY89" s="235"/>
      <c r="GCZ89" s="235"/>
      <c r="GDA89" s="235"/>
      <c r="GDB89" s="235"/>
      <c r="GDC89" s="235"/>
      <c r="GDD89" s="235"/>
      <c r="GDE89" s="283"/>
      <c r="GDF89" s="283"/>
      <c r="GDG89" s="208"/>
      <c r="GDI89" s="235"/>
      <c r="GDJ89" s="235"/>
      <c r="GDK89" s="235"/>
      <c r="GDL89" s="235"/>
      <c r="GDM89" s="235"/>
      <c r="GDN89" s="235"/>
      <c r="GDO89" s="235"/>
      <c r="GDP89" s="283"/>
      <c r="GDQ89" s="283"/>
      <c r="GDR89" s="208"/>
      <c r="GDT89" s="235"/>
      <c r="GDU89" s="235"/>
      <c r="GDV89" s="235"/>
      <c r="GDW89" s="235"/>
      <c r="GDX89" s="235"/>
      <c r="GDY89" s="235"/>
      <c r="GDZ89" s="235"/>
      <c r="GEA89" s="283"/>
      <c r="GEB89" s="283"/>
      <c r="GEC89" s="208"/>
      <c r="GEE89" s="235"/>
      <c r="GEF89" s="235"/>
      <c r="GEG89" s="235"/>
      <c r="GEH89" s="235"/>
      <c r="GEI89" s="235"/>
      <c r="GEJ89" s="235"/>
      <c r="GEK89" s="235"/>
      <c r="GEL89" s="283"/>
      <c r="GEM89" s="283"/>
      <c r="GEN89" s="208"/>
      <c r="GEP89" s="235"/>
      <c r="GEQ89" s="235"/>
      <c r="GER89" s="235"/>
      <c r="GES89" s="235"/>
      <c r="GET89" s="235"/>
      <c r="GEU89" s="235"/>
      <c r="GEV89" s="235"/>
      <c r="GEW89" s="283"/>
      <c r="GEX89" s="283"/>
      <c r="GEY89" s="208"/>
      <c r="GFA89" s="235"/>
      <c r="GFB89" s="235"/>
      <c r="GFC89" s="235"/>
      <c r="GFD89" s="235"/>
      <c r="GFE89" s="235"/>
      <c r="GFF89" s="235"/>
      <c r="GFG89" s="235"/>
      <c r="GFH89" s="283"/>
      <c r="GFI89" s="283"/>
      <c r="GFJ89" s="208"/>
      <c r="GFL89" s="235"/>
      <c r="GFM89" s="235"/>
      <c r="GFN89" s="235"/>
      <c r="GFO89" s="235"/>
      <c r="GFP89" s="235"/>
      <c r="GFQ89" s="235"/>
      <c r="GFR89" s="235"/>
      <c r="GFS89" s="283"/>
      <c r="GFT89" s="283"/>
      <c r="GFU89" s="208"/>
      <c r="GFW89" s="235"/>
      <c r="GFX89" s="235"/>
      <c r="GFY89" s="235"/>
      <c r="GFZ89" s="235"/>
      <c r="GGA89" s="235"/>
      <c r="GGB89" s="235"/>
      <c r="GGC89" s="235"/>
      <c r="GGD89" s="283"/>
      <c r="GGE89" s="283"/>
      <c r="GGF89" s="208"/>
      <c r="GGH89" s="235"/>
      <c r="GGI89" s="235"/>
      <c r="GGJ89" s="235"/>
      <c r="GGK89" s="235"/>
      <c r="GGL89" s="235"/>
      <c r="GGM89" s="235"/>
      <c r="GGN89" s="235"/>
      <c r="GGO89" s="283"/>
      <c r="GGP89" s="283"/>
      <c r="GGQ89" s="208"/>
      <c r="GGS89" s="235"/>
      <c r="GGT89" s="235"/>
      <c r="GGU89" s="235"/>
      <c r="GGV89" s="235"/>
      <c r="GGW89" s="235"/>
      <c r="GGX89" s="235"/>
      <c r="GGY89" s="235"/>
      <c r="GGZ89" s="283"/>
      <c r="GHA89" s="283"/>
      <c r="GHB89" s="208"/>
      <c r="GHD89" s="235"/>
      <c r="GHE89" s="235"/>
      <c r="GHF89" s="235"/>
      <c r="GHG89" s="235"/>
      <c r="GHH89" s="235"/>
      <c r="GHI89" s="235"/>
      <c r="GHJ89" s="235"/>
      <c r="GHK89" s="283"/>
      <c r="GHL89" s="283"/>
      <c r="GHM89" s="208"/>
      <c r="GHO89" s="235"/>
      <c r="GHP89" s="235"/>
      <c r="GHQ89" s="235"/>
      <c r="GHR89" s="235"/>
      <c r="GHS89" s="235"/>
      <c r="GHT89" s="235"/>
      <c r="GHU89" s="235"/>
      <c r="GHV89" s="283"/>
      <c r="GHW89" s="283"/>
      <c r="GHX89" s="208"/>
      <c r="GHZ89" s="235"/>
      <c r="GIA89" s="235"/>
      <c r="GIB89" s="235"/>
      <c r="GIC89" s="235"/>
      <c r="GID89" s="235"/>
      <c r="GIE89" s="235"/>
      <c r="GIF89" s="235"/>
      <c r="GIG89" s="283"/>
      <c r="GIH89" s="283"/>
      <c r="GII89" s="208"/>
      <c r="GIK89" s="235"/>
      <c r="GIL89" s="235"/>
      <c r="GIM89" s="235"/>
      <c r="GIN89" s="235"/>
      <c r="GIO89" s="235"/>
      <c r="GIP89" s="235"/>
      <c r="GIQ89" s="235"/>
      <c r="GIR89" s="283"/>
      <c r="GIS89" s="283"/>
      <c r="GIT89" s="208"/>
      <c r="GIV89" s="235"/>
      <c r="GIW89" s="235"/>
      <c r="GIX89" s="235"/>
      <c r="GIY89" s="235"/>
      <c r="GIZ89" s="235"/>
      <c r="GJA89" s="235"/>
      <c r="GJB89" s="235"/>
      <c r="GJC89" s="283"/>
      <c r="GJD89" s="283"/>
      <c r="GJE89" s="208"/>
      <c r="GJG89" s="235"/>
      <c r="GJH89" s="235"/>
      <c r="GJI89" s="235"/>
      <c r="GJJ89" s="235"/>
      <c r="GJK89" s="235"/>
      <c r="GJL89" s="235"/>
      <c r="GJM89" s="235"/>
      <c r="GJN89" s="283"/>
      <c r="GJO89" s="283"/>
      <c r="GJP89" s="208"/>
      <c r="GJR89" s="235"/>
      <c r="GJS89" s="235"/>
      <c r="GJT89" s="235"/>
      <c r="GJU89" s="235"/>
      <c r="GJV89" s="235"/>
      <c r="GJW89" s="235"/>
      <c r="GJX89" s="235"/>
      <c r="GJY89" s="283"/>
      <c r="GJZ89" s="283"/>
      <c r="GKA89" s="208"/>
      <c r="GKC89" s="235"/>
      <c r="GKD89" s="235"/>
      <c r="GKE89" s="235"/>
      <c r="GKF89" s="235"/>
      <c r="GKG89" s="235"/>
      <c r="GKH89" s="235"/>
      <c r="GKI89" s="235"/>
      <c r="GKJ89" s="283"/>
      <c r="GKK89" s="283"/>
      <c r="GKL89" s="208"/>
      <c r="GKN89" s="235"/>
      <c r="GKO89" s="235"/>
      <c r="GKP89" s="235"/>
      <c r="GKQ89" s="235"/>
      <c r="GKR89" s="235"/>
      <c r="GKS89" s="235"/>
      <c r="GKT89" s="235"/>
      <c r="GKU89" s="283"/>
      <c r="GKV89" s="283"/>
      <c r="GKW89" s="208"/>
      <c r="GKY89" s="235"/>
      <c r="GKZ89" s="235"/>
      <c r="GLA89" s="235"/>
      <c r="GLB89" s="235"/>
      <c r="GLC89" s="235"/>
      <c r="GLD89" s="235"/>
      <c r="GLE89" s="235"/>
      <c r="GLF89" s="283"/>
      <c r="GLG89" s="283"/>
      <c r="GLH89" s="208"/>
      <c r="GLJ89" s="235"/>
      <c r="GLK89" s="235"/>
      <c r="GLL89" s="235"/>
      <c r="GLM89" s="235"/>
      <c r="GLN89" s="235"/>
      <c r="GLO89" s="235"/>
      <c r="GLP89" s="235"/>
      <c r="GLQ89" s="283"/>
      <c r="GLR89" s="283"/>
      <c r="GLS89" s="208"/>
      <c r="GLU89" s="235"/>
      <c r="GLV89" s="235"/>
      <c r="GLW89" s="235"/>
      <c r="GLX89" s="235"/>
      <c r="GLY89" s="235"/>
      <c r="GLZ89" s="235"/>
      <c r="GMA89" s="235"/>
      <c r="GMB89" s="283"/>
      <c r="GMC89" s="283"/>
      <c r="GMD89" s="208"/>
      <c r="GMF89" s="235"/>
      <c r="GMG89" s="235"/>
      <c r="GMH89" s="235"/>
      <c r="GMI89" s="235"/>
      <c r="GMJ89" s="235"/>
      <c r="GMK89" s="235"/>
      <c r="GML89" s="235"/>
      <c r="GMM89" s="283"/>
      <c r="GMN89" s="283"/>
      <c r="GMO89" s="208"/>
      <c r="GMQ89" s="235"/>
      <c r="GMR89" s="235"/>
      <c r="GMS89" s="235"/>
      <c r="GMT89" s="235"/>
      <c r="GMU89" s="235"/>
      <c r="GMV89" s="235"/>
      <c r="GMW89" s="235"/>
      <c r="GMX89" s="283"/>
      <c r="GMY89" s="283"/>
      <c r="GMZ89" s="208"/>
      <c r="GNB89" s="235"/>
      <c r="GNC89" s="235"/>
      <c r="GND89" s="235"/>
      <c r="GNE89" s="235"/>
      <c r="GNF89" s="235"/>
      <c r="GNG89" s="235"/>
      <c r="GNH89" s="235"/>
      <c r="GNI89" s="283"/>
      <c r="GNJ89" s="283"/>
      <c r="GNK89" s="208"/>
      <c r="GNM89" s="235"/>
      <c r="GNN89" s="235"/>
      <c r="GNO89" s="235"/>
      <c r="GNP89" s="235"/>
      <c r="GNQ89" s="235"/>
      <c r="GNR89" s="235"/>
      <c r="GNS89" s="235"/>
      <c r="GNT89" s="283"/>
      <c r="GNU89" s="283"/>
      <c r="GNV89" s="208"/>
      <c r="GNX89" s="235"/>
      <c r="GNY89" s="235"/>
      <c r="GNZ89" s="235"/>
      <c r="GOA89" s="235"/>
      <c r="GOB89" s="235"/>
      <c r="GOC89" s="235"/>
      <c r="GOD89" s="235"/>
      <c r="GOE89" s="283"/>
      <c r="GOF89" s="283"/>
      <c r="GOG89" s="208"/>
      <c r="GOI89" s="235"/>
      <c r="GOJ89" s="235"/>
      <c r="GOK89" s="235"/>
      <c r="GOL89" s="235"/>
      <c r="GOM89" s="235"/>
      <c r="GON89" s="235"/>
      <c r="GOO89" s="235"/>
      <c r="GOP89" s="283"/>
      <c r="GOQ89" s="283"/>
      <c r="GOR89" s="208"/>
      <c r="GOT89" s="235"/>
      <c r="GOU89" s="235"/>
      <c r="GOV89" s="235"/>
      <c r="GOW89" s="235"/>
      <c r="GOX89" s="235"/>
      <c r="GOY89" s="235"/>
      <c r="GOZ89" s="235"/>
      <c r="GPA89" s="283"/>
      <c r="GPB89" s="283"/>
      <c r="GPC89" s="208"/>
      <c r="GPE89" s="235"/>
      <c r="GPF89" s="235"/>
      <c r="GPG89" s="235"/>
      <c r="GPH89" s="235"/>
      <c r="GPI89" s="235"/>
      <c r="GPJ89" s="235"/>
      <c r="GPK89" s="235"/>
      <c r="GPL89" s="283"/>
      <c r="GPM89" s="283"/>
      <c r="GPN89" s="208"/>
      <c r="GPP89" s="235"/>
      <c r="GPQ89" s="235"/>
      <c r="GPR89" s="235"/>
      <c r="GPS89" s="235"/>
      <c r="GPT89" s="235"/>
      <c r="GPU89" s="235"/>
      <c r="GPV89" s="235"/>
      <c r="GPW89" s="283"/>
      <c r="GPX89" s="283"/>
      <c r="GPY89" s="208"/>
      <c r="GQA89" s="235"/>
      <c r="GQB89" s="235"/>
      <c r="GQC89" s="235"/>
      <c r="GQD89" s="235"/>
      <c r="GQE89" s="235"/>
      <c r="GQF89" s="235"/>
      <c r="GQG89" s="235"/>
      <c r="GQH89" s="283"/>
      <c r="GQI89" s="283"/>
      <c r="GQJ89" s="208"/>
      <c r="GQL89" s="235"/>
      <c r="GQM89" s="235"/>
      <c r="GQN89" s="235"/>
      <c r="GQO89" s="235"/>
      <c r="GQP89" s="235"/>
      <c r="GQQ89" s="235"/>
      <c r="GQR89" s="235"/>
      <c r="GQS89" s="283"/>
      <c r="GQT89" s="283"/>
      <c r="GQU89" s="208"/>
      <c r="GQW89" s="235"/>
      <c r="GQX89" s="235"/>
      <c r="GQY89" s="235"/>
      <c r="GQZ89" s="235"/>
      <c r="GRA89" s="235"/>
      <c r="GRB89" s="235"/>
      <c r="GRC89" s="235"/>
      <c r="GRD89" s="283"/>
      <c r="GRE89" s="283"/>
      <c r="GRF89" s="208"/>
      <c r="GRH89" s="235"/>
      <c r="GRI89" s="235"/>
      <c r="GRJ89" s="235"/>
      <c r="GRK89" s="235"/>
      <c r="GRL89" s="235"/>
      <c r="GRM89" s="235"/>
      <c r="GRN89" s="235"/>
      <c r="GRO89" s="283"/>
      <c r="GRP89" s="283"/>
      <c r="GRQ89" s="208"/>
      <c r="GRS89" s="235"/>
      <c r="GRT89" s="235"/>
      <c r="GRU89" s="235"/>
      <c r="GRV89" s="235"/>
      <c r="GRW89" s="235"/>
      <c r="GRX89" s="235"/>
      <c r="GRY89" s="235"/>
      <c r="GRZ89" s="283"/>
      <c r="GSA89" s="283"/>
      <c r="GSB89" s="208"/>
      <c r="GSD89" s="235"/>
      <c r="GSE89" s="235"/>
      <c r="GSF89" s="235"/>
      <c r="GSG89" s="235"/>
      <c r="GSH89" s="235"/>
      <c r="GSI89" s="235"/>
      <c r="GSJ89" s="235"/>
      <c r="GSK89" s="283"/>
      <c r="GSL89" s="283"/>
      <c r="GSM89" s="208"/>
      <c r="GSO89" s="235"/>
      <c r="GSP89" s="235"/>
      <c r="GSQ89" s="235"/>
      <c r="GSR89" s="235"/>
      <c r="GSS89" s="235"/>
      <c r="GST89" s="235"/>
      <c r="GSU89" s="235"/>
      <c r="GSV89" s="283"/>
      <c r="GSW89" s="283"/>
      <c r="GSX89" s="208"/>
      <c r="GSZ89" s="235"/>
      <c r="GTA89" s="235"/>
      <c r="GTB89" s="235"/>
      <c r="GTC89" s="235"/>
      <c r="GTD89" s="235"/>
      <c r="GTE89" s="235"/>
      <c r="GTF89" s="235"/>
      <c r="GTG89" s="283"/>
      <c r="GTH89" s="283"/>
      <c r="GTI89" s="208"/>
      <c r="GTK89" s="235"/>
      <c r="GTL89" s="235"/>
      <c r="GTM89" s="235"/>
      <c r="GTN89" s="235"/>
      <c r="GTO89" s="235"/>
      <c r="GTP89" s="235"/>
      <c r="GTQ89" s="235"/>
      <c r="GTR89" s="283"/>
      <c r="GTS89" s="283"/>
      <c r="GTT89" s="208"/>
      <c r="GTV89" s="235"/>
      <c r="GTW89" s="235"/>
      <c r="GTX89" s="235"/>
      <c r="GTY89" s="235"/>
      <c r="GTZ89" s="235"/>
      <c r="GUA89" s="235"/>
      <c r="GUB89" s="235"/>
      <c r="GUC89" s="283"/>
      <c r="GUD89" s="283"/>
      <c r="GUE89" s="208"/>
      <c r="GUG89" s="235"/>
      <c r="GUH89" s="235"/>
      <c r="GUI89" s="235"/>
      <c r="GUJ89" s="235"/>
      <c r="GUK89" s="235"/>
      <c r="GUL89" s="235"/>
      <c r="GUM89" s="235"/>
      <c r="GUN89" s="283"/>
      <c r="GUO89" s="283"/>
      <c r="GUP89" s="208"/>
      <c r="GUR89" s="235"/>
      <c r="GUS89" s="235"/>
      <c r="GUT89" s="235"/>
      <c r="GUU89" s="235"/>
      <c r="GUV89" s="235"/>
      <c r="GUW89" s="235"/>
      <c r="GUX89" s="235"/>
      <c r="GUY89" s="283"/>
      <c r="GUZ89" s="283"/>
      <c r="GVA89" s="208"/>
      <c r="GVC89" s="235"/>
      <c r="GVD89" s="235"/>
      <c r="GVE89" s="235"/>
      <c r="GVF89" s="235"/>
      <c r="GVG89" s="235"/>
      <c r="GVH89" s="235"/>
      <c r="GVI89" s="235"/>
      <c r="GVJ89" s="283"/>
      <c r="GVK89" s="283"/>
      <c r="GVL89" s="208"/>
      <c r="GVN89" s="235"/>
      <c r="GVO89" s="235"/>
      <c r="GVP89" s="235"/>
      <c r="GVQ89" s="235"/>
      <c r="GVR89" s="235"/>
      <c r="GVS89" s="235"/>
      <c r="GVT89" s="235"/>
      <c r="GVU89" s="283"/>
      <c r="GVV89" s="283"/>
      <c r="GVW89" s="208"/>
      <c r="GVY89" s="235"/>
      <c r="GVZ89" s="235"/>
      <c r="GWA89" s="235"/>
      <c r="GWB89" s="235"/>
      <c r="GWC89" s="235"/>
      <c r="GWD89" s="235"/>
      <c r="GWE89" s="235"/>
      <c r="GWF89" s="283"/>
      <c r="GWG89" s="283"/>
      <c r="GWH89" s="208"/>
      <c r="GWJ89" s="235"/>
      <c r="GWK89" s="235"/>
      <c r="GWL89" s="235"/>
      <c r="GWM89" s="235"/>
      <c r="GWN89" s="235"/>
      <c r="GWO89" s="235"/>
      <c r="GWP89" s="235"/>
      <c r="GWQ89" s="283"/>
      <c r="GWR89" s="283"/>
      <c r="GWS89" s="208"/>
      <c r="GWU89" s="235"/>
      <c r="GWV89" s="235"/>
      <c r="GWW89" s="235"/>
      <c r="GWX89" s="235"/>
      <c r="GWY89" s="235"/>
      <c r="GWZ89" s="235"/>
      <c r="GXA89" s="235"/>
      <c r="GXB89" s="283"/>
      <c r="GXC89" s="283"/>
      <c r="GXD89" s="208"/>
      <c r="GXF89" s="235"/>
      <c r="GXG89" s="235"/>
      <c r="GXH89" s="235"/>
      <c r="GXI89" s="235"/>
      <c r="GXJ89" s="235"/>
      <c r="GXK89" s="235"/>
      <c r="GXL89" s="235"/>
      <c r="GXM89" s="283"/>
      <c r="GXN89" s="283"/>
      <c r="GXO89" s="208"/>
      <c r="GXQ89" s="235"/>
      <c r="GXR89" s="235"/>
      <c r="GXS89" s="235"/>
      <c r="GXT89" s="235"/>
      <c r="GXU89" s="235"/>
      <c r="GXV89" s="235"/>
      <c r="GXW89" s="235"/>
      <c r="GXX89" s="283"/>
      <c r="GXY89" s="283"/>
      <c r="GXZ89" s="208"/>
      <c r="GYB89" s="235"/>
      <c r="GYC89" s="235"/>
      <c r="GYD89" s="235"/>
      <c r="GYE89" s="235"/>
      <c r="GYF89" s="235"/>
      <c r="GYG89" s="235"/>
      <c r="GYH89" s="235"/>
      <c r="GYI89" s="283"/>
      <c r="GYJ89" s="283"/>
      <c r="GYK89" s="208"/>
      <c r="GYM89" s="235"/>
      <c r="GYN89" s="235"/>
      <c r="GYO89" s="235"/>
      <c r="GYP89" s="235"/>
      <c r="GYQ89" s="235"/>
      <c r="GYR89" s="235"/>
      <c r="GYS89" s="235"/>
      <c r="GYT89" s="283"/>
      <c r="GYU89" s="283"/>
      <c r="GYV89" s="208"/>
      <c r="GYX89" s="235"/>
      <c r="GYY89" s="235"/>
      <c r="GYZ89" s="235"/>
      <c r="GZA89" s="235"/>
      <c r="GZB89" s="235"/>
      <c r="GZC89" s="235"/>
      <c r="GZD89" s="235"/>
      <c r="GZE89" s="283"/>
      <c r="GZF89" s="283"/>
      <c r="GZG89" s="208"/>
      <c r="GZI89" s="235"/>
      <c r="GZJ89" s="235"/>
      <c r="GZK89" s="235"/>
      <c r="GZL89" s="235"/>
      <c r="GZM89" s="235"/>
      <c r="GZN89" s="235"/>
      <c r="GZO89" s="235"/>
      <c r="GZP89" s="283"/>
      <c r="GZQ89" s="283"/>
      <c r="GZR89" s="208"/>
      <c r="GZT89" s="235"/>
      <c r="GZU89" s="235"/>
      <c r="GZV89" s="235"/>
      <c r="GZW89" s="235"/>
      <c r="GZX89" s="235"/>
      <c r="GZY89" s="235"/>
      <c r="GZZ89" s="235"/>
      <c r="HAA89" s="283"/>
      <c r="HAB89" s="283"/>
      <c r="HAC89" s="208"/>
      <c r="HAE89" s="235"/>
      <c r="HAF89" s="235"/>
      <c r="HAG89" s="235"/>
      <c r="HAH89" s="235"/>
      <c r="HAI89" s="235"/>
      <c r="HAJ89" s="235"/>
      <c r="HAK89" s="235"/>
      <c r="HAL89" s="283"/>
      <c r="HAM89" s="283"/>
      <c r="HAN89" s="208"/>
      <c r="HAP89" s="235"/>
      <c r="HAQ89" s="235"/>
      <c r="HAR89" s="235"/>
      <c r="HAS89" s="235"/>
      <c r="HAT89" s="235"/>
      <c r="HAU89" s="235"/>
      <c r="HAV89" s="235"/>
      <c r="HAW89" s="283"/>
      <c r="HAX89" s="283"/>
      <c r="HAY89" s="208"/>
      <c r="HBA89" s="235"/>
      <c r="HBB89" s="235"/>
      <c r="HBC89" s="235"/>
      <c r="HBD89" s="235"/>
      <c r="HBE89" s="235"/>
      <c r="HBF89" s="235"/>
      <c r="HBG89" s="235"/>
      <c r="HBH89" s="283"/>
      <c r="HBI89" s="283"/>
      <c r="HBJ89" s="208"/>
      <c r="HBL89" s="235"/>
      <c r="HBM89" s="235"/>
      <c r="HBN89" s="235"/>
      <c r="HBO89" s="235"/>
      <c r="HBP89" s="235"/>
      <c r="HBQ89" s="235"/>
      <c r="HBR89" s="235"/>
      <c r="HBS89" s="283"/>
      <c r="HBT89" s="283"/>
      <c r="HBU89" s="208"/>
      <c r="HBW89" s="235"/>
      <c r="HBX89" s="235"/>
      <c r="HBY89" s="235"/>
      <c r="HBZ89" s="235"/>
      <c r="HCA89" s="235"/>
      <c r="HCB89" s="235"/>
      <c r="HCC89" s="235"/>
      <c r="HCD89" s="283"/>
      <c r="HCE89" s="283"/>
      <c r="HCF89" s="208"/>
      <c r="HCH89" s="235"/>
      <c r="HCI89" s="235"/>
      <c r="HCJ89" s="235"/>
      <c r="HCK89" s="235"/>
      <c r="HCL89" s="235"/>
      <c r="HCM89" s="235"/>
      <c r="HCN89" s="235"/>
      <c r="HCO89" s="283"/>
      <c r="HCP89" s="283"/>
      <c r="HCQ89" s="208"/>
      <c r="HCS89" s="235"/>
      <c r="HCT89" s="235"/>
      <c r="HCU89" s="235"/>
      <c r="HCV89" s="235"/>
      <c r="HCW89" s="235"/>
      <c r="HCX89" s="235"/>
      <c r="HCY89" s="235"/>
      <c r="HCZ89" s="283"/>
      <c r="HDA89" s="283"/>
      <c r="HDB89" s="208"/>
      <c r="HDD89" s="235"/>
      <c r="HDE89" s="235"/>
      <c r="HDF89" s="235"/>
      <c r="HDG89" s="235"/>
      <c r="HDH89" s="235"/>
      <c r="HDI89" s="235"/>
      <c r="HDJ89" s="235"/>
      <c r="HDK89" s="283"/>
      <c r="HDL89" s="283"/>
      <c r="HDM89" s="208"/>
      <c r="HDO89" s="235"/>
      <c r="HDP89" s="235"/>
      <c r="HDQ89" s="235"/>
      <c r="HDR89" s="235"/>
      <c r="HDS89" s="235"/>
      <c r="HDT89" s="235"/>
      <c r="HDU89" s="235"/>
      <c r="HDV89" s="283"/>
      <c r="HDW89" s="283"/>
      <c r="HDX89" s="208"/>
      <c r="HDZ89" s="235"/>
      <c r="HEA89" s="235"/>
      <c r="HEB89" s="235"/>
      <c r="HEC89" s="235"/>
      <c r="HED89" s="235"/>
      <c r="HEE89" s="235"/>
      <c r="HEF89" s="235"/>
      <c r="HEG89" s="283"/>
      <c r="HEH89" s="283"/>
      <c r="HEI89" s="208"/>
      <c r="HEK89" s="235"/>
      <c r="HEL89" s="235"/>
      <c r="HEM89" s="235"/>
      <c r="HEN89" s="235"/>
      <c r="HEO89" s="235"/>
      <c r="HEP89" s="235"/>
      <c r="HEQ89" s="235"/>
      <c r="HER89" s="283"/>
      <c r="HES89" s="283"/>
      <c r="HET89" s="208"/>
      <c r="HEV89" s="235"/>
      <c r="HEW89" s="235"/>
      <c r="HEX89" s="235"/>
      <c r="HEY89" s="235"/>
      <c r="HEZ89" s="235"/>
      <c r="HFA89" s="235"/>
      <c r="HFB89" s="235"/>
      <c r="HFC89" s="283"/>
      <c r="HFD89" s="283"/>
      <c r="HFE89" s="208"/>
      <c r="HFG89" s="235"/>
      <c r="HFH89" s="235"/>
      <c r="HFI89" s="235"/>
      <c r="HFJ89" s="235"/>
      <c r="HFK89" s="235"/>
      <c r="HFL89" s="235"/>
      <c r="HFM89" s="235"/>
      <c r="HFN89" s="283"/>
      <c r="HFO89" s="283"/>
      <c r="HFP89" s="208"/>
      <c r="HFR89" s="235"/>
      <c r="HFS89" s="235"/>
      <c r="HFT89" s="235"/>
      <c r="HFU89" s="235"/>
      <c r="HFV89" s="235"/>
      <c r="HFW89" s="235"/>
      <c r="HFX89" s="235"/>
      <c r="HFY89" s="283"/>
      <c r="HFZ89" s="283"/>
      <c r="HGA89" s="208"/>
      <c r="HGC89" s="235"/>
      <c r="HGD89" s="235"/>
      <c r="HGE89" s="235"/>
      <c r="HGF89" s="235"/>
      <c r="HGG89" s="235"/>
      <c r="HGH89" s="235"/>
      <c r="HGI89" s="235"/>
      <c r="HGJ89" s="283"/>
      <c r="HGK89" s="283"/>
      <c r="HGL89" s="208"/>
      <c r="HGN89" s="235"/>
      <c r="HGO89" s="235"/>
      <c r="HGP89" s="235"/>
      <c r="HGQ89" s="235"/>
      <c r="HGR89" s="235"/>
      <c r="HGS89" s="235"/>
      <c r="HGT89" s="235"/>
      <c r="HGU89" s="283"/>
      <c r="HGV89" s="283"/>
      <c r="HGW89" s="208"/>
      <c r="HGY89" s="235"/>
      <c r="HGZ89" s="235"/>
      <c r="HHA89" s="235"/>
      <c r="HHB89" s="235"/>
      <c r="HHC89" s="235"/>
      <c r="HHD89" s="235"/>
      <c r="HHE89" s="235"/>
      <c r="HHF89" s="283"/>
      <c r="HHG89" s="283"/>
      <c r="HHH89" s="208"/>
      <c r="HHJ89" s="235"/>
      <c r="HHK89" s="235"/>
      <c r="HHL89" s="235"/>
      <c r="HHM89" s="235"/>
      <c r="HHN89" s="235"/>
      <c r="HHO89" s="235"/>
      <c r="HHP89" s="235"/>
      <c r="HHQ89" s="283"/>
      <c r="HHR89" s="283"/>
      <c r="HHS89" s="208"/>
      <c r="HHU89" s="235"/>
      <c r="HHV89" s="235"/>
      <c r="HHW89" s="235"/>
      <c r="HHX89" s="235"/>
      <c r="HHY89" s="235"/>
      <c r="HHZ89" s="235"/>
      <c r="HIA89" s="235"/>
      <c r="HIB89" s="283"/>
      <c r="HIC89" s="283"/>
      <c r="HID89" s="208"/>
      <c r="HIF89" s="235"/>
      <c r="HIG89" s="235"/>
      <c r="HIH89" s="235"/>
      <c r="HII89" s="235"/>
      <c r="HIJ89" s="235"/>
      <c r="HIK89" s="235"/>
      <c r="HIL89" s="235"/>
      <c r="HIM89" s="283"/>
      <c r="HIN89" s="283"/>
      <c r="HIO89" s="208"/>
      <c r="HIQ89" s="235"/>
      <c r="HIR89" s="235"/>
      <c r="HIS89" s="235"/>
      <c r="HIT89" s="235"/>
      <c r="HIU89" s="235"/>
      <c r="HIV89" s="235"/>
      <c r="HIW89" s="235"/>
      <c r="HIX89" s="283"/>
      <c r="HIY89" s="283"/>
      <c r="HIZ89" s="208"/>
      <c r="HJB89" s="235"/>
      <c r="HJC89" s="235"/>
      <c r="HJD89" s="235"/>
      <c r="HJE89" s="235"/>
      <c r="HJF89" s="235"/>
      <c r="HJG89" s="235"/>
      <c r="HJH89" s="235"/>
      <c r="HJI89" s="283"/>
      <c r="HJJ89" s="283"/>
      <c r="HJK89" s="208"/>
      <c r="HJM89" s="235"/>
      <c r="HJN89" s="235"/>
      <c r="HJO89" s="235"/>
      <c r="HJP89" s="235"/>
      <c r="HJQ89" s="235"/>
      <c r="HJR89" s="235"/>
      <c r="HJS89" s="235"/>
      <c r="HJT89" s="283"/>
      <c r="HJU89" s="283"/>
      <c r="HJV89" s="208"/>
      <c r="HJX89" s="235"/>
      <c r="HJY89" s="235"/>
      <c r="HJZ89" s="235"/>
      <c r="HKA89" s="235"/>
      <c r="HKB89" s="235"/>
      <c r="HKC89" s="235"/>
      <c r="HKD89" s="235"/>
      <c r="HKE89" s="283"/>
      <c r="HKF89" s="283"/>
      <c r="HKG89" s="208"/>
      <c r="HKI89" s="235"/>
      <c r="HKJ89" s="235"/>
      <c r="HKK89" s="235"/>
      <c r="HKL89" s="235"/>
      <c r="HKM89" s="235"/>
      <c r="HKN89" s="235"/>
      <c r="HKO89" s="235"/>
      <c r="HKP89" s="283"/>
      <c r="HKQ89" s="283"/>
      <c r="HKR89" s="208"/>
      <c r="HKT89" s="235"/>
      <c r="HKU89" s="235"/>
      <c r="HKV89" s="235"/>
      <c r="HKW89" s="235"/>
      <c r="HKX89" s="235"/>
      <c r="HKY89" s="235"/>
      <c r="HKZ89" s="235"/>
      <c r="HLA89" s="283"/>
      <c r="HLB89" s="283"/>
      <c r="HLC89" s="208"/>
      <c r="HLE89" s="235"/>
      <c r="HLF89" s="235"/>
      <c r="HLG89" s="235"/>
      <c r="HLH89" s="235"/>
      <c r="HLI89" s="235"/>
      <c r="HLJ89" s="235"/>
      <c r="HLK89" s="235"/>
      <c r="HLL89" s="283"/>
      <c r="HLM89" s="283"/>
      <c r="HLN89" s="208"/>
      <c r="HLP89" s="235"/>
      <c r="HLQ89" s="235"/>
      <c r="HLR89" s="235"/>
      <c r="HLS89" s="235"/>
      <c r="HLT89" s="235"/>
      <c r="HLU89" s="235"/>
      <c r="HLV89" s="235"/>
      <c r="HLW89" s="283"/>
      <c r="HLX89" s="283"/>
      <c r="HLY89" s="208"/>
      <c r="HMA89" s="235"/>
      <c r="HMB89" s="235"/>
      <c r="HMC89" s="235"/>
      <c r="HMD89" s="235"/>
      <c r="HME89" s="235"/>
      <c r="HMF89" s="235"/>
      <c r="HMG89" s="235"/>
      <c r="HMH89" s="283"/>
      <c r="HMI89" s="283"/>
      <c r="HMJ89" s="208"/>
      <c r="HML89" s="235"/>
      <c r="HMM89" s="235"/>
      <c r="HMN89" s="235"/>
      <c r="HMO89" s="235"/>
      <c r="HMP89" s="235"/>
      <c r="HMQ89" s="235"/>
      <c r="HMR89" s="235"/>
      <c r="HMS89" s="283"/>
      <c r="HMT89" s="283"/>
      <c r="HMU89" s="208"/>
      <c r="HMW89" s="235"/>
      <c r="HMX89" s="235"/>
      <c r="HMY89" s="235"/>
      <c r="HMZ89" s="235"/>
      <c r="HNA89" s="235"/>
      <c r="HNB89" s="235"/>
      <c r="HNC89" s="235"/>
      <c r="HND89" s="283"/>
      <c r="HNE89" s="283"/>
      <c r="HNF89" s="208"/>
      <c r="HNH89" s="235"/>
      <c r="HNI89" s="235"/>
      <c r="HNJ89" s="235"/>
      <c r="HNK89" s="235"/>
      <c r="HNL89" s="235"/>
      <c r="HNM89" s="235"/>
      <c r="HNN89" s="235"/>
      <c r="HNO89" s="283"/>
      <c r="HNP89" s="283"/>
      <c r="HNQ89" s="208"/>
      <c r="HNS89" s="235"/>
      <c r="HNT89" s="235"/>
      <c r="HNU89" s="235"/>
      <c r="HNV89" s="235"/>
      <c r="HNW89" s="235"/>
      <c r="HNX89" s="235"/>
      <c r="HNY89" s="235"/>
      <c r="HNZ89" s="283"/>
      <c r="HOA89" s="283"/>
      <c r="HOB89" s="208"/>
      <c r="HOD89" s="235"/>
      <c r="HOE89" s="235"/>
      <c r="HOF89" s="235"/>
      <c r="HOG89" s="235"/>
      <c r="HOH89" s="235"/>
      <c r="HOI89" s="235"/>
      <c r="HOJ89" s="235"/>
      <c r="HOK89" s="283"/>
      <c r="HOL89" s="283"/>
      <c r="HOM89" s="208"/>
      <c r="HOO89" s="235"/>
      <c r="HOP89" s="235"/>
      <c r="HOQ89" s="235"/>
      <c r="HOR89" s="235"/>
      <c r="HOS89" s="235"/>
      <c r="HOT89" s="235"/>
      <c r="HOU89" s="235"/>
      <c r="HOV89" s="283"/>
      <c r="HOW89" s="283"/>
      <c r="HOX89" s="208"/>
      <c r="HOZ89" s="235"/>
      <c r="HPA89" s="235"/>
      <c r="HPB89" s="235"/>
      <c r="HPC89" s="235"/>
      <c r="HPD89" s="235"/>
      <c r="HPE89" s="235"/>
      <c r="HPF89" s="235"/>
      <c r="HPG89" s="283"/>
      <c r="HPH89" s="283"/>
      <c r="HPI89" s="208"/>
      <c r="HPK89" s="235"/>
      <c r="HPL89" s="235"/>
      <c r="HPM89" s="235"/>
      <c r="HPN89" s="235"/>
      <c r="HPO89" s="235"/>
      <c r="HPP89" s="235"/>
      <c r="HPQ89" s="235"/>
      <c r="HPR89" s="283"/>
      <c r="HPS89" s="283"/>
      <c r="HPT89" s="208"/>
      <c r="HPV89" s="235"/>
      <c r="HPW89" s="235"/>
      <c r="HPX89" s="235"/>
      <c r="HPY89" s="235"/>
      <c r="HPZ89" s="235"/>
      <c r="HQA89" s="235"/>
      <c r="HQB89" s="235"/>
      <c r="HQC89" s="283"/>
      <c r="HQD89" s="283"/>
      <c r="HQE89" s="208"/>
      <c r="HQG89" s="235"/>
      <c r="HQH89" s="235"/>
      <c r="HQI89" s="235"/>
      <c r="HQJ89" s="235"/>
      <c r="HQK89" s="235"/>
      <c r="HQL89" s="235"/>
      <c r="HQM89" s="235"/>
      <c r="HQN89" s="283"/>
      <c r="HQO89" s="283"/>
      <c r="HQP89" s="208"/>
      <c r="HQR89" s="235"/>
      <c r="HQS89" s="235"/>
      <c r="HQT89" s="235"/>
      <c r="HQU89" s="235"/>
      <c r="HQV89" s="235"/>
      <c r="HQW89" s="235"/>
      <c r="HQX89" s="235"/>
      <c r="HQY89" s="283"/>
      <c r="HQZ89" s="283"/>
      <c r="HRA89" s="208"/>
      <c r="HRC89" s="235"/>
      <c r="HRD89" s="235"/>
      <c r="HRE89" s="235"/>
      <c r="HRF89" s="235"/>
      <c r="HRG89" s="235"/>
      <c r="HRH89" s="235"/>
      <c r="HRI89" s="235"/>
      <c r="HRJ89" s="283"/>
      <c r="HRK89" s="283"/>
      <c r="HRL89" s="208"/>
      <c r="HRN89" s="235"/>
      <c r="HRO89" s="235"/>
      <c r="HRP89" s="235"/>
      <c r="HRQ89" s="235"/>
      <c r="HRR89" s="235"/>
      <c r="HRS89" s="235"/>
      <c r="HRT89" s="235"/>
      <c r="HRU89" s="283"/>
      <c r="HRV89" s="283"/>
      <c r="HRW89" s="208"/>
      <c r="HRY89" s="235"/>
      <c r="HRZ89" s="235"/>
      <c r="HSA89" s="235"/>
      <c r="HSB89" s="235"/>
      <c r="HSC89" s="235"/>
      <c r="HSD89" s="235"/>
      <c r="HSE89" s="235"/>
      <c r="HSF89" s="283"/>
      <c r="HSG89" s="283"/>
      <c r="HSH89" s="208"/>
      <c r="HSJ89" s="235"/>
      <c r="HSK89" s="235"/>
      <c r="HSL89" s="235"/>
      <c r="HSM89" s="235"/>
      <c r="HSN89" s="235"/>
      <c r="HSO89" s="235"/>
      <c r="HSP89" s="235"/>
      <c r="HSQ89" s="283"/>
      <c r="HSR89" s="283"/>
      <c r="HSS89" s="208"/>
      <c r="HSU89" s="235"/>
      <c r="HSV89" s="235"/>
      <c r="HSW89" s="235"/>
      <c r="HSX89" s="235"/>
      <c r="HSY89" s="235"/>
      <c r="HSZ89" s="235"/>
      <c r="HTA89" s="235"/>
      <c r="HTB89" s="283"/>
      <c r="HTC89" s="283"/>
      <c r="HTD89" s="208"/>
      <c r="HTF89" s="235"/>
      <c r="HTG89" s="235"/>
      <c r="HTH89" s="235"/>
      <c r="HTI89" s="235"/>
      <c r="HTJ89" s="235"/>
      <c r="HTK89" s="235"/>
      <c r="HTL89" s="235"/>
      <c r="HTM89" s="283"/>
      <c r="HTN89" s="283"/>
      <c r="HTO89" s="208"/>
      <c r="HTQ89" s="235"/>
      <c r="HTR89" s="235"/>
      <c r="HTS89" s="235"/>
      <c r="HTT89" s="235"/>
      <c r="HTU89" s="235"/>
      <c r="HTV89" s="235"/>
      <c r="HTW89" s="235"/>
      <c r="HTX89" s="283"/>
      <c r="HTY89" s="283"/>
      <c r="HTZ89" s="208"/>
      <c r="HUB89" s="235"/>
      <c r="HUC89" s="235"/>
      <c r="HUD89" s="235"/>
      <c r="HUE89" s="235"/>
      <c r="HUF89" s="235"/>
      <c r="HUG89" s="235"/>
      <c r="HUH89" s="235"/>
      <c r="HUI89" s="283"/>
      <c r="HUJ89" s="283"/>
      <c r="HUK89" s="208"/>
      <c r="HUM89" s="235"/>
      <c r="HUN89" s="235"/>
      <c r="HUO89" s="235"/>
      <c r="HUP89" s="235"/>
      <c r="HUQ89" s="235"/>
      <c r="HUR89" s="235"/>
      <c r="HUS89" s="235"/>
      <c r="HUT89" s="283"/>
      <c r="HUU89" s="283"/>
      <c r="HUV89" s="208"/>
      <c r="HUX89" s="235"/>
      <c r="HUY89" s="235"/>
      <c r="HUZ89" s="235"/>
      <c r="HVA89" s="235"/>
      <c r="HVB89" s="235"/>
      <c r="HVC89" s="235"/>
      <c r="HVD89" s="235"/>
      <c r="HVE89" s="283"/>
      <c r="HVF89" s="283"/>
      <c r="HVG89" s="208"/>
      <c r="HVI89" s="235"/>
      <c r="HVJ89" s="235"/>
      <c r="HVK89" s="235"/>
      <c r="HVL89" s="235"/>
      <c r="HVM89" s="235"/>
      <c r="HVN89" s="235"/>
      <c r="HVO89" s="235"/>
      <c r="HVP89" s="283"/>
      <c r="HVQ89" s="283"/>
      <c r="HVR89" s="208"/>
      <c r="HVT89" s="235"/>
      <c r="HVU89" s="235"/>
      <c r="HVV89" s="235"/>
      <c r="HVW89" s="235"/>
      <c r="HVX89" s="235"/>
      <c r="HVY89" s="235"/>
      <c r="HVZ89" s="235"/>
      <c r="HWA89" s="283"/>
      <c r="HWB89" s="283"/>
      <c r="HWC89" s="208"/>
      <c r="HWE89" s="235"/>
      <c r="HWF89" s="235"/>
      <c r="HWG89" s="235"/>
      <c r="HWH89" s="235"/>
      <c r="HWI89" s="235"/>
      <c r="HWJ89" s="235"/>
      <c r="HWK89" s="235"/>
      <c r="HWL89" s="283"/>
      <c r="HWM89" s="283"/>
      <c r="HWN89" s="208"/>
      <c r="HWP89" s="235"/>
      <c r="HWQ89" s="235"/>
      <c r="HWR89" s="235"/>
      <c r="HWS89" s="235"/>
      <c r="HWT89" s="235"/>
      <c r="HWU89" s="235"/>
      <c r="HWV89" s="235"/>
      <c r="HWW89" s="283"/>
      <c r="HWX89" s="283"/>
      <c r="HWY89" s="208"/>
      <c r="HXA89" s="235"/>
      <c r="HXB89" s="235"/>
      <c r="HXC89" s="235"/>
      <c r="HXD89" s="235"/>
      <c r="HXE89" s="235"/>
      <c r="HXF89" s="235"/>
      <c r="HXG89" s="235"/>
      <c r="HXH89" s="283"/>
      <c r="HXI89" s="283"/>
      <c r="HXJ89" s="208"/>
      <c r="HXL89" s="235"/>
      <c r="HXM89" s="235"/>
      <c r="HXN89" s="235"/>
      <c r="HXO89" s="235"/>
      <c r="HXP89" s="235"/>
      <c r="HXQ89" s="235"/>
      <c r="HXR89" s="235"/>
      <c r="HXS89" s="283"/>
      <c r="HXT89" s="283"/>
      <c r="HXU89" s="208"/>
      <c r="HXW89" s="235"/>
      <c r="HXX89" s="235"/>
      <c r="HXY89" s="235"/>
      <c r="HXZ89" s="235"/>
      <c r="HYA89" s="235"/>
      <c r="HYB89" s="235"/>
      <c r="HYC89" s="235"/>
      <c r="HYD89" s="283"/>
      <c r="HYE89" s="283"/>
      <c r="HYF89" s="208"/>
      <c r="HYH89" s="235"/>
      <c r="HYI89" s="235"/>
      <c r="HYJ89" s="235"/>
      <c r="HYK89" s="235"/>
      <c r="HYL89" s="235"/>
      <c r="HYM89" s="235"/>
      <c r="HYN89" s="235"/>
      <c r="HYO89" s="283"/>
      <c r="HYP89" s="283"/>
      <c r="HYQ89" s="208"/>
      <c r="HYS89" s="235"/>
      <c r="HYT89" s="235"/>
      <c r="HYU89" s="235"/>
      <c r="HYV89" s="235"/>
      <c r="HYW89" s="235"/>
      <c r="HYX89" s="235"/>
      <c r="HYY89" s="235"/>
      <c r="HYZ89" s="283"/>
      <c r="HZA89" s="283"/>
      <c r="HZB89" s="208"/>
      <c r="HZD89" s="235"/>
      <c r="HZE89" s="235"/>
      <c r="HZF89" s="235"/>
      <c r="HZG89" s="235"/>
      <c r="HZH89" s="235"/>
      <c r="HZI89" s="235"/>
      <c r="HZJ89" s="235"/>
      <c r="HZK89" s="283"/>
      <c r="HZL89" s="283"/>
      <c r="HZM89" s="208"/>
      <c r="HZO89" s="235"/>
      <c r="HZP89" s="235"/>
      <c r="HZQ89" s="235"/>
      <c r="HZR89" s="235"/>
      <c r="HZS89" s="235"/>
      <c r="HZT89" s="235"/>
      <c r="HZU89" s="235"/>
      <c r="HZV89" s="283"/>
      <c r="HZW89" s="283"/>
      <c r="HZX89" s="208"/>
      <c r="HZZ89" s="235"/>
      <c r="IAA89" s="235"/>
      <c r="IAB89" s="235"/>
      <c r="IAC89" s="235"/>
      <c r="IAD89" s="235"/>
      <c r="IAE89" s="235"/>
      <c r="IAF89" s="235"/>
      <c r="IAG89" s="283"/>
      <c r="IAH89" s="283"/>
      <c r="IAI89" s="208"/>
      <c r="IAK89" s="235"/>
      <c r="IAL89" s="235"/>
      <c r="IAM89" s="235"/>
      <c r="IAN89" s="235"/>
      <c r="IAO89" s="235"/>
      <c r="IAP89" s="235"/>
      <c r="IAQ89" s="235"/>
      <c r="IAR89" s="283"/>
      <c r="IAS89" s="283"/>
      <c r="IAT89" s="208"/>
      <c r="IAV89" s="235"/>
      <c r="IAW89" s="235"/>
      <c r="IAX89" s="235"/>
      <c r="IAY89" s="235"/>
      <c r="IAZ89" s="235"/>
      <c r="IBA89" s="235"/>
      <c r="IBB89" s="235"/>
      <c r="IBC89" s="283"/>
      <c r="IBD89" s="283"/>
      <c r="IBE89" s="208"/>
      <c r="IBG89" s="235"/>
      <c r="IBH89" s="235"/>
      <c r="IBI89" s="235"/>
      <c r="IBJ89" s="235"/>
      <c r="IBK89" s="235"/>
      <c r="IBL89" s="235"/>
      <c r="IBM89" s="235"/>
      <c r="IBN89" s="283"/>
      <c r="IBO89" s="283"/>
      <c r="IBP89" s="208"/>
      <c r="IBR89" s="235"/>
      <c r="IBS89" s="235"/>
      <c r="IBT89" s="235"/>
      <c r="IBU89" s="235"/>
      <c r="IBV89" s="235"/>
      <c r="IBW89" s="235"/>
      <c r="IBX89" s="235"/>
      <c r="IBY89" s="283"/>
      <c r="IBZ89" s="283"/>
      <c r="ICA89" s="208"/>
      <c r="ICC89" s="235"/>
      <c r="ICD89" s="235"/>
      <c r="ICE89" s="235"/>
      <c r="ICF89" s="235"/>
      <c r="ICG89" s="235"/>
      <c r="ICH89" s="235"/>
      <c r="ICI89" s="235"/>
      <c r="ICJ89" s="283"/>
      <c r="ICK89" s="283"/>
      <c r="ICL89" s="208"/>
      <c r="ICN89" s="235"/>
      <c r="ICO89" s="235"/>
      <c r="ICP89" s="235"/>
      <c r="ICQ89" s="235"/>
      <c r="ICR89" s="235"/>
      <c r="ICS89" s="235"/>
      <c r="ICT89" s="235"/>
      <c r="ICU89" s="283"/>
      <c r="ICV89" s="283"/>
      <c r="ICW89" s="208"/>
      <c r="ICY89" s="235"/>
      <c r="ICZ89" s="235"/>
      <c r="IDA89" s="235"/>
      <c r="IDB89" s="235"/>
      <c r="IDC89" s="235"/>
      <c r="IDD89" s="235"/>
      <c r="IDE89" s="235"/>
      <c r="IDF89" s="283"/>
      <c r="IDG89" s="283"/>
      <c r="IDH89" s="208"/>
      <c r="IDJ89" s="235"/>
      <c r="IDK89" s="235"/>
      <c r="IDL89" s="235"/>
      <c r="IDM89" s="235"/>
      <c r="IDN89" s="235"/>
      <c r="IDO89" s="235"/>
      <c r="IDP89" s="235"/>
      <c r="IDQ89" s="283"/>
      <c r="IDR89" s="283"/>
      <c r="IDS89" s="208"/>
      <c r="IDU89" s="235"/>
      <c r="IDV89" s="235"/>
      <c r="IDW89" s="235"/>
      <c r="IDX89" s="235"/>
      <c r="IDY89" s="235"/>
      <c r="IDZ89" s="235"/>
      <c r="IEA89" s="235"/>
      <c r="IEB89" s="283"/>
      <c r="IEC89" s="283"/>
      <c r="IED89" s="208"/>
      <c r="IEF89" s="235"/>
      <c r="IEG89" s="235"/>
      <c r="IEH89" s="235"/>
      <c r="IEI89" s="235"/>
      <c r="IEJ89" s="235"/>
      <c r="IEK89" s="235"/>
      <c r="IEL89" s="235"/>
      <c r="IEM89" s="283"/>
      <c r="IEN89" s="283"/>
      <c r="IEO89" s="208"/>
      <c r="IEQ89" s="235"/>
      <c r="IER89" s="235"/>
      <c r="IES89" s="235"/>
      <c r="IET89" s="235"/>
      <c r="IEU89" s="235"/>
      <c r="IEV89" s="235"/>
      <c r="IEW89" s="235"/>
      <c r="IEX89" s="283"/>
      <c r="IEY89" s="283"/>
      <c r="IEZ89" s="208"/>
      <c r="IFB89" s="235"/>
      <c r="IFC89" s="235"/>
      <c r="IFD89" s="235"/>
      <c r="IFE89" s="235"/>
      <c r="IFF89" s="235"/>
      <c r="IFG89" s="235"/>
      <c r="IFH89" s="235"/>
      <c r="IFI89" s="283"/>
      <c r="IFJ89" s="283"/>
      <c r="IFK89" s="208"/>
      <c r="IFM89" s="235"/>
      <c r="IFN89" s="235"/>
      <c r="IFO89" s="235"/>
      <c r="IFP89" s="235"/>
      <c r="IFQ89" s="235"/>
      <c r="IFR89" s="235"/>
      <c r="IFS89" s="235"/>
      <c r="IFT89" s="283"/>
      <c r="IFU89" s="283"/>
      <c r="IFV89" s="208"/>
      <c r="IFX89" s="235"/>
      <c r="IFY89" s="235"/>
      <c r="IFZ89" s="235"/>
      <c r="IGA89" s="235"/>
      <c r="IGB89" s="235"/>
      <c r="IGC89" s="235"/>
      <c r="IGD89" s="235"/>
      <c r="IGE89" s="283"/>
      <c r="IGF89" s="283"/>
      <c r="IGG89" s="208"/>
      <c r="IGI89" s="235"/>
      <c r="IGJ89" s="235"/>
      <c r="IGK89" s="235"/>
      <c r="IGL89" s="235"/>
      <c r="IGM89" s="235"/>
      <c r="IGN89" s="235"/>
      <c r="IGO89" s="235"/>
      <c r="IGP89" s="283"/>
      <c r="IGQ89" s="283"/>
      <c r="IGR89" s="208"/>
      <c r="IGT89" s="235"/>
      <c r="IGU89" s="235"/>
      <c r="IGV89" s="235"/>
      <c r="IGW89" s="235"/>
      <c r="IGX89" s="235"/>
      <c r="IGY89" s="235"/>
      <c r="IGZ89" s="235"/>
      <c r="IHA89" s="283"/>
      <c r="IHB89" s="283"/>
      <c r="IHC89" s="208"/>
      <c r="IHE89" s="235"/>
      <c r="IHF89" s="235"/>
      <c r="IHG89" s="235"/>
      <c r="IHH89" s="235"/>
      <c r="IHI89" s="235"/>
      <c r="IHJ89" s="235"/>
      <c r="IHK89" s="235"/>
      <c r="IHL89" s="283"/>
      <c r="IHM89" s="283"/>
      <c r="IHN89" s="208"/>
      <c r="IHP89" s="235"/>
      <c r="IHQ89" s="235"/>
      <c r="IHR89" s="235"/>
      <c r="IHS89" s="235"/>
      <c r="IHT89" s="235"/>
      <c r="IHU89" s="235"/>
      <c r="IHV89" s="235"/>
      <c r="IHW89" s="283"/>
      <c r="IHX89" s="283"/>
      <c r="IHY89" s="208"/>
      <c r="IIA89" s="235"/>
      <c r="IIB89" s="235"/>
      <c r="IIC89" s="235"/>
      <c r="IID89" s="235"/>
      <c r="IIE89" s="235"/>
      <c r="IIF89" s="235"/>
      <c r="IIG89" s="235"/>
      <c r="IIH89" s="283"/>
      <c r="III89" s="283"/>
      <c r="IIJ89" s="208"/>
      <c r="IIL89" s="235"/>
      <c r="IIM89" s="235"/>
      <c r="IIN89" s="235"/>
      <c r="IIO89" s="235"/>
      <c r="IIP89" s="235"/>
      <c r="IIQ89" s="235"/>
      <c r="IIR89" s="235"/>
      <c r="IIS89" s="283"/>
      <c r="IIT89" s="283"/>
      <c r="IIU89" s="208"/>
      <c r="IIW89" s="235"/>
      <c r="IIX89" s="235"/>
      <c r="IIY89" s="235"/>
      <c r="IIZ89" s="235"/>
      <c r="IJA89" s="235"/>
      <c r="IJB89" s="235"/>
      <c r="IJC89" s="235"/>
      <c r="IJD89" s="283"/>
      <c r="IJE89" s="283"/>
      <c r="IJF89" s="208"/>
      <c r="IJH89" s="235"/>
      <c r="IJI89" s="235"/>
      <c r="IJJ89" s="235"/>
      <c r="IJK89" s="235"/>
      <c r="IJL89" s="235"/>
      <c r="IJM89" s="235"/>
      <c r="IJN89" s="235"/>
      <c r="IJO89" s="283"/>
      <c r="IJP89" s="283"/>
      <c r="IJQ89" s="208"/>
      <c r="IJS89" s="235"/>
      <c r="IJT89" s="235"/>
      <c r="IJU89" s="235"/>
      <c r="IJV89" s="235"/>
      <c r="IJW89" s="235"/>
      <c r="IJX89" s="235"/>
      <c r="IJY89" s="235"/>
      <c r="IJZ89" s="283"/>
      <c r="IKA89" s="283"/>
      <c r="IKB89" s="208"/>
      <c r="IKD89" s="235"/>
      <c r="IKE89" s="235"/>
      <c r="IKF89" s="235"/>
      <c r="IKG89" s="235"/>
      <c r="IKH89" s="235"/>
      <c r="IKI89" s="235"/>
      <c r="IKJ89" s="235"/>
      <c r="IKK89" s="283"/>
      <c r="IKL89" s="283"/>
      <c r="IKM89" s="208"/>
      <c r="IKO89" s="235"/>
      <c r="IKP89" s="235"/>
      <c r="IKQ89" s="235"/>
      <c r="IKR89" s="235"/>
      <c r="IKS89" s="235"/>
      <c r="IKT89" s="235"/>
      <c r="IKU89" s="235"/>
      <c r="IKV89" s="283"/>
      <c r="IKW89" s="283"/>
      <c r="IKX89" s="208"/>
      <c r="IKZ89" s="235"/>
      <c r="ILA89" s="235"/>
      <c r="ILB89" s="235"/>
      <c r="ILC89" s="235"/>
      <c r="ILD89" s="235"/>
      <c r="ILE89" s="235"/>
      <c r="ILF89" s="235"/>
      <c r="ILG89" s="283"/>
      <c r="ILH89" s="283"/>
      <c r="ILI89" s="208"/>
      <c r="ILK89" s="235"/>
      <c r="ILL89" s="235"/>
      <c r="ILM89" s="235"/>
      <c r="ILN89" s="235"/>
      <c r="ILO89" s="235"/>
      <c r="ILP89" s="235"/>
      <c r="ILQ89" s="235"/>
      <c r="ILR89" s="283"/>
      <c r="ILS89" s="283"/>
      <c r="ILT89" s="208"/>
      <c r="ILV89" s="235"/>
      <c r="ILW89" s="235"/>
      <c r="ILX89" s="235"/>
      <c r="ILY89" s="235"/>
      <c r="ILZ89" s="235"/>
      <c r="IMA89" s="235"/>
      <c r="IMB89" s="235"/>
      <c r="IMC89" s="283"/>
      <c r="IMD89" s="283"/>
      <c r="IME89" s="208"/>
      <c r="IMG89" s="235"/>
      <c r="IMH89" s="235"/>
      <c r="IMI89" s="235"/>
      <c r="IMJ89" s="235"/>
      <c r="IMK89" s="235"/>
      <c r="IML89" s="235"/>
      <c r="IMM89" s="235"/>
      <c r="IMN89" s="283"/>
      <c r="IMO89" s="283"/>
      <c r="IMP89" s="208"/>
      <c r="IMR89" s="235"/>
      <c r="IMS89" s="235"/>
      <c r="IMT89" s="235"/>
      <c r="IMU89" s="235"/>
      <c r="IMV89" s="235"/>
      <c r="IMW89" s="235"/>
      <c r="IMX89" s="235"/>
      <c r="IMY89" s="283"/>
      <c r="IMZ89" s="283"/>
      <c r="INA89" s="208"/>
      <c r="INC89" s="235"/>
      <c r="IND89" s="235"/>
      <c r="INE89" s="235"/>
      <c r="INF89" s="235"/>
      <c r="ING89" s="235"/>
      <c r="INH89" s="235"/>
      <c r="INI89" s="235"/>
      <c r="INJ89" s="283"/>
      <c r="INK89" s="283"/>
      <c r="INL89" s="208"/>
      <c r="INN89" s="235"/>
      <c r="INO89" s="235"/>
      <c r="INP89" s="235"/>
      <c r="INQ89" s="235"/>
      <c r="INR89" s="235"/>
      <c r="INS89" s="235"/>
      <c r="INT89" s="235"/>
      <c r="INU89" s="283"/>
      <c r="INV89" s="283"/>
      <c r="INW89" s="208"/>
      <c r="INY89" s="235"/>
      <c r="INZ89" s="235"/>
      <c r="IOA89" s="235"/>
      <c r="IOB89" s="235"/>
      <c r="IOC89" s="235"/>
      <c r="IOD89" s="235"/>
      <c r="IOE89" s="235"/>
      <c r="IOF89" s="283"/>
      <c r="IOG89" s="283"/>
      <c r="IOH89" s="208"/>
      <c r="IOJ89" s="235"/>
      <c r="IOK89" s="235"/>
      <c r="IOL89" s="235"/>
      <c r="IOM89" s="235"/>
      <c r="ION89" s="235"/>
      <c r="IOO89" s="235"/>
      <c r="IOP89" s="235"/>
      <c r="IOQ89" s="283"/>
      <c r="IOR89" s="283"/>
      <c r="IOS89" s="208"/>
      <c r="IOU89" s="235"/>
      <c r="IOV89" s="235"/>
      <c r="IOW89" s="235"/>
      <c r="IOX89" s="235"/>
      <c r="IOY89" s="235"/>
      <c r="IOZ89" s="235"/>
      <c r="IPA89" s="235"/>
      <c r="IPB89" s="283"/>
      <c r="IPC89" s="283"/>
      <c r="IPD89" s="208"/>
      <c r="IPF89" s="235"/>
      <c r="IPG89" s="235"/>
      <c r="IPH89" s="235"/>
      <c r="IPI89" s="235"/>
      <c r="IPJ89" s="235"/>
      <c r="IPK89" s="235"/>
      <c r="IPL89" s="235"/>
      <c r="IPM89" s="283"/>
      <c r="IPN89" s="283"/>
      <c r="IPO89" s="208"/>
      <c r="IPQ89" s="235"/>
      <c r="IPR89" s="235"/>
      <c r="IPS89" s="235"/>
      <c r="IPT89" s="235"/>
      <c r="IPU89" s="235"/>
      <c r="IPV89" s="235"/>
      <c r="IPW89" s="235"/>
      <c r="IPX89" s="283"/>
      <c r="IPY89" s="283"/>
      <c r="IPZ89" s="208"/>
      <c r="IQB89" s="235"/>
      <c r="IQC89" s="235"/>
      <c r="IQD89" s="235"/>
      <c r="IQE89" s="235"/>
      <c r="IQF89" s="235"/>
      <c r="IQG89" s="235"/>
      <c r="IQH89" s="235"/>
      <c r="IQI89" s="283"/>
      <c r="IQJ89" s="283"/>
      <c r="IQK89" s="208"/>
      <c r="IQM89" s="235"/>
      <c r="IQN89" s="235"/>
      <c r="IQO89" s="235"/>
      <c r="IQP89" s="235"/>
      <c r="IQQ89" s="235"/>
      <c r="IQR89" s="235"/>
      <c r="IQS89" s="235"/>
      <c r="IQT89" s="283"/>
      <c r="IQU89" s="283"/>
      <c r="IQV89" s="208"/>
      <c r="IQX89" s="235"/>
      <c r="IQY89" s="235"/>
      <c r="IQZ89" s="235"/>
      <c r="IRA89" s="235"/>
      <c r="IRB89" s="235"/>
      <c r="IRC89" s="235"/>
      <c r="IRD89" s="235"/>
      <c r="IRE89" s="283"/>
      <c r="IRF89" s="283"/>
      <c r="IRG89" s="208"/>
      <c r="IRI89" s="235"/>
      <c r="IRJ89" s="235"/>
      <c r="IRK89" s="235"/>
      <c r="IRL89" s="235"/>
      <c r="IRM89" s="235"/>
      <c r="IRN89" s="235"/>
      <c r="IRO89" s="235"/>
      <c r="IRP89" s="283"/>
      <c r="IRQ89" s="283"/>
      <c r="IRR89" s="208"/>
      <c r="IRT89" s="235"/>
      <c r="IRU89" s="235"/>
      <c r="IRV89" s="235"/>
      <c r="IRW89" s="235"/>
      <c r="IRX89" s="235"/>
      <c r="IRY89" s="235"/>
      <c r="IRZ89" s="235"/>
      <c r="ISA89" s="283"/>
      <c r="ISB89" s="283"/>
      <c r="ISC89" s="208"/>
      <c r="ISE89" s="235"/>
      <c r="ISF89" s="235"/>
      <c r="ISG89" s="235"/>
      <c r="ISH89" s="235"/>
      <c r="ISI89" s="235"/>
      <c r="ISJ89" s="235"/>
      <c r="ISK89" s="235"/>
      <c r="ISL89" s="283"/>
      <c r="ISM89" s="283"/>
      <c r="ISN89" s="208"/>
      <c r="ISP89" s="235"/>
      <c r="ISQ89" s="235"/>
      <c r="ISR89" s="235"/>
      <c r="ISS89" s="235"/>
      <c r="IST89" s="235"/>
      <c r="ISU89" s="235"/>
      <c r="ISV89" s="235"/>
      <c r="ISW89" s="283"/>
      <c r="ISX89" s="283"/>
      <c r="ISY89" s="208"/>
      <c r="ITA89" s="235"/>
      <c r="ITB89" s="235"/>
      <c r="ITC89" s="235"/>
      <c r="ITD89" s="235"/>
      <c r="ITE89" s="235"/>
      <c r="ITF89" s="235"/>
      <c r="ITG89" s="235"/>
      <c r="ITH89" s="283"/>
      <c r="ITI89" s="283"/>
      <c r="ITJ89" s="208"/>
      <c r="ITL89" s="235"/>
      <c r="ITM89" s="235"/>
      <c r="ITN89" s="235"/>
      <c r="ITO89" s="235"/>
      <c r="ITP89" s="235"/>
      <c r="ITQ89" s="235"/>
      <c r="ITR89" s="235"/>
      <c r="ITS89" s="283"/>
      <c r="ITT89" s="283"/>
      <c r="ITU89" s="208"/>
      <c r="ITW89" s="235"/>
      <c r="ITX89" s="235"/>
      <c r="ITY89" s="235"/>
      <c r="ITZ89" s="235"/>
      <c r="IUA89" s="235"/>
      <c r="IUB89" s="235"/>
      <c r="IUC89" s="235"/>
      <c r="IUD89" s="283"/>
      <c r="IUE89" s="283"/>
      <c r="IUF89" s="208"/>
      <c r="IUH89" s="235"/>
      <c r="IUI89" s="235"/>
      <c r="IUJ89" s="235"/>
      <c r="IUK89" s="235"/>
      <c r="IUL89" s="235"/>
      <c r="IUM89" s="235"/>
      <c r="IUN89" s="235"/>
      <c r="IUO89" s="283"/>
      <c r="IUP89" s="283"/>
      <c r="IUQ89" s="208"/>
      <c r="IUS89" s="235"/>
      <c r="IUT89" s="235"/>
      <c r="IUU89" s="235"/>
      <c r="IUV89" s="235"/>
      <c r="IUW89" s="235"/>
      <c r="IUX89" s="235"/>
      <c r="IUY89" s="235"/>
      <c r="IUZ89" s="283"/>
      <c r="IVA89" s="283"/>
      <c r="IVB89" s="208"/>
      <c r="IVD89" s="235"/>
      <c r="IVE89" s="235"/>
      <c r="IVF89" s="235"/>
      <c r="IVG89" s="235"/>
      <c r="IVH89" s="235"/>
      <c r="IVI89" s="235"/>
      <c r="IVJ89" s="235"/>
      <c r="IVK89" s="283"/>
      <c r="IVL89" s="283"/>
      <c r="IVM89" s="208"/>
      <c r="IVO89" s="235"/>
      <c r="IVP89" s="235"/>
      <c r="IVQ89" s="235"/>
      <c r="IVR89" s="235"/>
      <c r="IVS89" s="235"/>
      <c r="IVT89" s="235"/>
      <c r="IVU89" s="235"/>
      <c r="IVV89" s="283"/>
      <c r="IVW89" s="283"/>
      <c r="IVX89" s="208"/>
      <c r="IVZ89" s="235"/>
      <c r="IWA89" s="235"/>
      <c r="IWB89" s="235"/>
      <c r="IWC89" s="235"/>
      <c r="IWD89" s="235"/>
      <c r="IWE89" s="235"/>
      <c r="IWF89" s="235"/>
      <c r="IWG89" s="283"/>
      <c r="IWH89" s="283"/>
      <c r="IWI89" s="208"/>
      <c r="IWK89" s="235"/>
      <c r="IWL89" s="235"/>
      <c r="IWM89" s="235"/>
      <c r="IWN89" s="235"/>
      <c r="IWO89" s="235"/>
      <c r="IWP89" s="235"/>
      <c r="IWQ89" s="235"/>
      <c r="IWR89" s="283"/>
      <c r="IWS89" s="283"/>
      <c r="IWT89" s="208"/>
      <c r="IWV89" s="235"/>
      <c r="IWW89" s="235"/>
      <c r="IWX89" s="235"/>
      <c r="IWY89" s="235"/>
      <c r="IWZ89" s="235"/>
      <c r="IXA89" s="235"/>
      <c r="IXB89" s="235"/>
      <c r="IXC89" s="283"/>
      <c r="IXD89" s="283"/>
      <c r="IXE89" s="208"/>
      <c r="IXG89" s="235"/>
      <c r="IXH89" s="235"/>
      <c r="IXI89" s="235"/>
      <c r="IXJ89" s="235"/>
      <c r="IXK89" s="235"/>
      <c r="IXL89" s="235"/>
      <c r="IXM89" s="235"/>
      <c r="IXN89" s="283"/>
      <c r="IXO89" s="283"/>
      <c r="IXP89" s="208"/>
      <c r="IXR89" s="235"/>
      <c r="IXS89" s="235"/>
      <c r="IXT89" s="235"/>
      <c r="IXU89" s="235"/>
      <c r="IXV89" s="235"/>
      <c r="IXW89" s="235"/>
      <c r="IXX89" s="235"/>
      <c r="IXY89" s="283"/>
      <c r="IXZ89" s="283"/>
      <c r="IYA89" s="208"/>
      <c r="IYC89" s="235"/>
      <c r="IYD89" s="235"/>
      <c r="IYE89" s="235"/>
      <c r="IYF89" s="235"/>
      <c r="IYG89" s="235"/>
      <c r="IYH89" s="235"/>
      <c r="IYI89" s="235"/>
      <c r="IYJ89" s="283"/>
      <c r="IYK89" s="283"/>
      <c r="IYL89" s="208"/>
      <c r="IYN89" s="235"/>
      <c r="IYO89" s="235"/>
      <c r="IYP89" s="235"/>
      <c r="IYQ89" s="235"/>
      <c r="IYR89" s="235"/>
      <c r="IYS89" s="235"/>
      <c r="IYT89" s="235"/>
      <c r="IYU89" s="283"/>
      <c r="IYV89" s="283"/>
      <c r="IYW89" s="208"/>
      <c r="IYY89" s="235"/>
      <c r="IYZ89" s="235"/>
      <c r="IZA89" s="235"/>
      <c r="IZB89" s="235"/>
      <c r="IZC89" s="235"/>
      <c r="IZD89" s="235"/>
      <c r="IZE89" s="235"/>
      <c r="IZF89" s="283"/>
      <c r="IZG89" s="283"/>
      <c r="IZH89" s="208"/>
      <c r="IZJ89" s="235"/>
      <c r="IZK89" s="235"/>
      <c r="IZL89" s="235"/>
      <c r="IZM89" s="235"/>
      <c r="IZN89" s="235"/>
      <c r="IZO89" s="235"/>
      <c r="IZP89" s="235"/>
      <c r="IZQ89" s="283"/>
      <c r="IZR89" s="283"/>
      <c r="IZS89" s="208"/>
      <c r="IZU89" s="235"/>
      <c r="IZV89" s="235"/>
      <c r="IZW89" s="235"/>
      <c r="IZX89" s="235"/>
      <c r="IZY89" s="235"/>
      <c r="IZZ89" s="235"/>
      <c r="JAA89" s="235"/>
      <c r="JAB89" s="283"/>
      <c r="JAC89" s="283"/>
      <c r="JAD89" s="208"/>
      <c r="JAF89" s="235"/>
      <c r="JAG89" s="235"/>
      <c r="JAH89" s="235"/>
      <c r="JAI89" s="235"/>
      <c r="JAJ89" s="235"/>
      <c r="JAK89" s="235"/>
      <c r="JAL89" s="235"/>
      <c r="JAM89" s="283"/>
      <c r="JAN89" s="283"/>
      <c r="JAO89" s="208"/>
      <c r="JAQ89" s="235"/>
      <c r="JAR89" s="235"/>
      <c r="JAS89" s="235"/>
      <c r="JAT89" s="235"/>
      <c r="JAU89" s="235"/>
      <c r="JAV89" s="235"/>
      <c r="JAW89" s="235"/>
      <c r="JAX89" s="283"/>
      <c r="JAY89" s="283"/>
      <c r="JAZ89" s="208"/>
      <c r="JBB89" s="235"/>
      <c r="JBC89" s="235"/>
      <c r="JBD89" s="235"/>
      <c r="JBE89" s="235"/>
      <c r="JBF89" s="235"/>
      <c r="JBG89" s="235"/>
      <c r="JBH89" s="235"/>
      <c r="JBI89" s="283"/>
      <c r="JBJ89" s="283"/>
      <c r="JBK89" s="208"/>
      <c r="JBM89" s="235"/>
      <c r="JBN89" s="235"/>
      <c r="JBO89" s="235"/>
      <c r="JBP89" s="235"/>
      <c r="JBQ89" s="235"/>
      <c r="JBR89" s="235"/>
      <c r="JBS89" s="235"/>
      <c r="JBT89" s="283"/>
      <c r="JBU89" s="283"/>
      <c r="JBV89" s="208"/>
      <c r="JBX89" s="235"/>
      <c r="JBY89" s="235"/>
      <c r="JBZ89" s="235"/>
      <c r="JCA89" s="235"/>
      <c r="JCB89" s="235"/>
      <c r="JCC89" s="235"/>
      <c r="JCD89" s="235"/>
      <c r="JCE89" s="283"/>
      <c r="JCF89" s="283"/>
      <c r="JCG89" s="208"/>
      <c r="JCI89" s="235"/>
      <c r="JCJ89" s="235"/>
      <c r="JCK89" s="235"/>
      <c r="JCL89" s="235"/>
      <c r="JCM89" s="235"/>
      <c r="JCN89" s="235"/>
      <c r="JCO89" s="235"/>
      <c r="JCP89" s="283"/>
      <c r="JCQ89" s="283"/>
      <c r="JCR89" s="208"/>
      <c r="JCT89" s="235"/>
      <c r="JCU89" s="235"/>
      <c r="JCV89" s="235"/>
      <c r="JCW89" s="235"/>
      <c r="JCX89" s="235"/>
      <c r="JCY89" s="235"/>
      <c r="JCZ89" s="235"/>
      <c r="JDA89" s="283"/>
      <c r="JDB89" s="283"/>
      <c r="JDC89" s="208"/>
      <c r="JDE89" s="235"/>
      <c r="JDF89" s="235"/>
      <c r="JDG89" s="235"/>
      <c r="JDH89" s="235"/>
      <c r="JDI89" s="235"/>
      <c r="JDJ89" s="235"/>
      <c r="JDK89" s="235"/>
      <c r="JDL89" s="283"/>
      <c r="JDM89" s="283"/>
      <c r="JDN89" s="208"/>
      <c r="JDP89" s="235"/>
      <c r="JDQ89" s="235"/>
      <c r="JDR89" s="235"/>
      <c r="JDS89" s="235"/>
      <c r="JDT89" s="235"/>
      <c r="JDU89" s="235"/>
      <c r="JDV89" s="235"/>
      <c r="JDW89" s="283"/>
      <c r="JDX89" s="283"/>
      <c r="JDY89" s="208"/>
      <c r="JEA89" s="235"/>
      <c r="JEB89" s="235"/>
      <c r="JEC89" s="235"/>
      <c r="JED89" s="235"/>
      <c r="JEE89" s="235"/>
      <c r="JEF89" s="235"/>
      <c r="JEG89" s="235"/>
      <c r="JEH89" s="283"/>
      <c r="JEI89" s="283"/>
      <c r="JEJ89" s="208"/>
      <c r="JEL89" s="235"/>
      <c r="JEM89" s="235"/>
      <c r="JEN89" s="235"/>
      <c r="JEO89" s="235"/>
      <c r="JEP89" s="235"/>
      <c r="JEQ89" s="235"/>
      <c r="JER89" s="235"/>
      <c r="JES89" s="283"/>
      <c r="JET89" s="283"/>
      <c r="JEU89" s="208"/>
      <c r="JEW89" s="235"/>
      <c r="JEX89" s="235"/>
      <c r="JEY89" s="235"/>
      <c r="JEZ89" s="235"/>
      <c r="JFA89" s="235"/>
      <c r="JFB89" s="235"/>
      <c r="JFC89" s="235"/>
      <c r="JFD89" s="283"/>
      <c r="JFE89" s="283"/>
      <c r="JFF89" s="208"/>
      <c r="JFH89" s="235"/>
      <c r="JFI89" s="235"/>
      <c r="JFJ89" s="235"/>
      <c r="JFK89" s="235"/>
      <c r="JFL89" s="235"/>
      <c r="JFM89" s="235"/>
      <c r="JFN89" s="235"/>
      <c r="JFO89" s="283"/>
      <c r="JFP89" s="283"/>
      <c r="JFQ89" s="208"/>
      <c r="JFS89" s="235"/>
      <c r="JFT89" s="235"/>
      <c r="JFU89" s="235"/>
      <c r="JFV89" s="235"/>
      <c r="JFW89" s="235"/>
      <c r="JFX89" s="235"/>
      <c r="JFY89" s="235"/>
      <c r="JFZ89" s="283"/>
      <c r="JGA89" s="283"/>
      <c r="JGB89" s="208"/>
      <c r="JGD89" s="235"/>
      <c r="JGE89" s="235"/>
      <c r="JGF89" s="235"/>
      <c r="JGG89" s="235"/>
      <c r="JGH89" s="235"/>
      <c r="JGI89" s="235"/>
      <c r="JGJ89" s="235"/>
      <c r="JGK89" s="283"/>
      <c r="JGL89" s="283"/>
      <c r="JGM89" s="208"/>
      <c r="JGO89" s="235"/>
      <c r="JGP89" s="235"/>
      <c r="JGQ89" s="235"/>
      <c r="JGR89" s="235"/>
      <c r="JGS89" s="235"/>
      <c r="JGT89" s="235"/>
      <c r="JGU89" s="235"/>
      <c r="JGV89" s="283"/>
      <c r="JGW89" s="283"/>
      <c r="JGX89" s="208"/>
      <c r="JGZ89" s="235"/>
      <c r="JHA89" s="235"/>
      <c r="JHB89" s="235"/>
      <c r="JHC89" s="235"/>
      <c r="JHD89" s="235"/>
      <c r="JHE89" s="235"/>
      <c r="JHF89" s="235"/>
      <c r="JHG89" s="283"/>
      <c r="JHH89" s="283"/>
      <c r="JHI89" s="208"/>
      <c r="JHK89" s="235"/>
      <c r="JHL89" s="235"/>
      <c r="JHM89" s="235"/>
      <c r="JHN89" s="235"/>
      <c r="JHO89" s="235"/>
      <c r="JHP89" s="235"/>
      <c r="JHQ89" s="235"/>
      <c r="JHR89" s="283"/>
      <c r="JHS89" s="283"/>
      <c r="JHT89" s="208"/>
      <c r="JHV89" s="235"/>
      <c r="JHW89" s="235"/>
      <c r="JHX89" s="235"/>
      <c r="JHY89" s="235"/>
      <c r="JHZ89" s="235"/>
      <c r="JIA89" s="235"/>
      <c r="JIB89" s="235"/>
      <c r="JIC89" s="283"/>
      <c r="JID89" s="283"/>
      <c r="JIE89" s="208"/>
      <c r="JIG89" s="235"/>
      <c r="JIH89" s="235"/>
      <c r="JII89" s="235"/>
      <c r="JIJ89" s="235"/>
      <c r="JIK89" s="235"/>
      <c r="JIL89" s="235"/>
      <c r="JIM89" s="235"/>
      <c r="JIN89" s="283"/>
      <c r="JIO89" s="283"/>
      <c r="JIP89" s="208"/>
      <c r="JIR89" s="235"/>
      <c r="JIS89" s="235"/>
      <c r="JIT89" s="235"/>
      <c r="JIU89" s="235"/>
      <c r="JIV89" s="235"/>
      <c r="JIW89" s="235"/>
      <c r="JIX89" s="235"/>
      <c r="JIY89" s="283"/>
      <c r="JIZ89" s="283"/>
      <c r="JJA89" s="208"/>
      <c r="JJC89" s="235"/>
      <c r="JJD89" s="235"/>
      <c r="JJE89" s="235"/>
      <c r="JJF89" s="235"/>
      <c r="JJG89" s="235"/>
      <c r="JJH89" s="235"/>
      <c r="JJI89" s="235"/>
      <c r="JJJ89" s="283"/>
      <c r="JJK89" s="283"/>
      <c r="JJL89" s="208"/>
      <c r="JJN89" s="235"/>
      <c r="JJO89" s="235"/>
      <c r="JJP89" s="235"/>
      <c r="JJQ89" s="235"/>
      <c r="JJR89" s="235"/>
      <c r="JJS89" s="235"/>
      <c r="JJT89" s="235"/>
      <c r="JJU89" s="283"/>
      <c r="JJV89" s="283"/>
      <c r="JJW89" s="208"/>
      <c r="JJY89" s="235"/>
      <c r="JJZ89" s="235"/>
      <c r="JKA89" s="235"/>
      <c r="JKB89" s="235"/>
      <c r="JKC89" s="235"/>
      <c r="JKD89" s="235"/>
      <c r="JKE89" s="235"/>
      <c r="JKF89" s="283"/>
      <c r="JKG89" s="283"/>
      <c r="JKH89" s="208"/>
      <c r="JKJ89" s="235"/>
      <c r="JKK89" s="235"/>
      <c r="JKL89" s="235"/>
      <c r="JKM89" s="235"/>
      <c r="JKN89" s="235"/>
      <c r="JKO89" s="235"/>
      <c r="JKP89" s="235"/>
      <c r="JKQ89" s="283"/>
      <c r="JKR89" s="283"/>
      <c r="JKS89" s="208"/>
      <c r="JKU89" s="235"/>
      <c r="JKV89" s="235"/>
      <c r="JKW89" s="235"/>
      <c r="JKX89" s="235"/>
      <c r="JKY89" s="235"/>
      <c r="JKZ89" s="235"/>
      <c r="JLA89" s="235"/>
      <c r="JLB89" s="283"/>
      <c r="JLC89" s="283"/>
      <c r="JLD89" s="208"/>
      <c r="JLF89" s="235"/>
      <c r="JLG89" s="235"/>
      <c r="JLH89" s="235"/>
      <c r="JLI89" s="235"/>
      <c r="JLJ89" s="235"/>
      <c r="JLK89" s="235"/>
      <c r="JLL89" s="235"/>
      <c r="JLM89" s="283"/>
      <c r="JLN89" s="283"/>
      <c r="JLO89" s="208"/>
      <c r="JLQ89" s="235"/>
      <c r="JLR89" s="235"/>
      <c r="JLS89" s="235"/>
      <c r="JLT89" s="235"/>
      <c r="JLU89" s="235"/>
      <c r="JLV89" s="235"/>
      <c r="JLW89" s="235"/>
      <c r="JLX89" s="283"/>
      <c r="JLY89" s="283"/>
      <c r="JLZ89" s="208"/>
      <c r="JMB89" s="235"/>
      <c r="JMC89" s="235"/>
      <c r="JMD89" s="235"/>
      <c r="JME89" s="235"/>
      <c r="JMF89" s="235"/>
      <c r="JMG89" s="235"/>
      <c r="JMH89" s="235"/>
      <c r="JMI89" s="283"/>
      <c r="JMJ89" s="283"/>
      <c r="JMK89" s="208"/>
      <c r="JMM89" s="235"/>
      <c r="JMN89" s="235"/>
      <c r="JMO89" s="235"/>
      <c r="JMP89" s="235"/>
      <c r="JMQ89" s="235"/>
      <c r="JMR89" s="235"/>
      <c r="JMS89" s="235"/>
      <c r="JMT89" s="283"/>
      <c r="JMU89" s="283"/>
      <c r="JMV89" s="208"/>
      <c r="JMX89" s="235"/>
      <c r="JMY89" s="235"/>
      <c r="JMZ89" s="235"/>
      <c r="JNA89" s="235"/>
      <c r="JNB89" s="235"/>
      <c r="JNC89" s="235"/>
      <c r="JND89" s="235"/>
      <c r="JNE89" s="283"/>
      <c r="JNF89" s="283"/>
      <c r="JNG89" s="208"/>
      <c r="JNI89" s="235"/>
      <c r="JNJ89" s="235"/>
      <c r="JNK89" s="235"/>
      <c r="JNL89" s="235"/>
      <c r="JNM89" s="235"/>
      <c r="JNN89" s="235"/>
      <c r="JNO89" s="235"/>
      <c r="JNP89" s="283"/>
      <c r="JNQ89" s="283"/>
      <c r="JNR89" s="208"/>
      <c r="JNT89" s="235"/>
      <c r="JNU89" s="235"/>
      <c r="JNV89" s="235"/>
      <c r="JNW89" s="235"/>
      <c r="JNX89" s="235"/>
      <c r="JNY89" s="235"/>
      <c r="JNZ89" s="235"/>
      <c r="JOA89" s="283"/>
      <c r="JOB89" s="283"/>
      <c r="JOC89" s="208"/>
      <c r="JOE89" s="235"/>
      <c r="JOF89" s="235"/>
      <c r="JOG89" s="235"/>
      <c r="JOH89" s="235"/>
      <c r="JOI89" s="235"/>
      <c r="JOJ89" s="235"/>
      <c r="JOK89" s="235"/>
      <c r="JOL89" s="283"/>
      <c r="JOM89" s="283"/>
      <c r="JON89" s="208"/>
      <c r="JOP89" s="235"/>
      <c r="JOQ89" s="235"/>
      <c r="JOR89" s="235"/>
      <c r="JOS89" s="235"/>
      <c r="JOT89" s="235"/>
      <c r="JOU89" s="235"/>
      <c r="JOV89" s="235"/>
      <c r="JOW89" s="283"/>
      <c r="JOX89" s="283"/>
      <c r="JOY89" s="208"/>
      <c r="JPA89" s="235"/>
      <c r="JPB89" s="235"/>
      <c r="JPC89" s="235"/>
      <c r="JPD89" s="235"/>
      <c r="JPE89" s="235"/>
      <c r="JPF89" s="235"/>
      <c r="JPG89" s="235"/>
      <c r="JPH89" s="283"/>
      <c r="JPI89" s="283"/>
      <c r="JPJ89" s="208"/>
      <c r="JPL89" s="235"/>
      <c r="JPM89" s="235"/>
      <c r="JPN89" s="235"/>
      <c r="JPO89" s="235"/>
      <c r="JPP89" s="235"/>
      <c r="JPQ89" s="235"/>
      <c r="JPR89" s="235"/>
      <c r="JPS89" s="283"/>
      <c r="JPT89" s="283"/>
      <c r="JPU89" s="208"/>
      <c r="JPW89" s="235"/>
      <c r="JPX89" s="235"/>
      <c r="JPY89" s="235"/>
      <c r="JPZ89" s="235"/>
      <c r="JQA89" s="235"/>
      <c r="JQB89" s="235"/>
      <c r="JQC89" s="235"/>
      <c r="JQD89" s="283"/>
      <c r="JQE89" s="283"/>
      <c r="JQF89" s="208"/>
      <c r="JQH89" s="235"/>
      <c r="JQI89" s="235"/>
      <c r="JQJ89" s="235"/>
      <c r="JQK89" s="235"/>
      <c r="JQL89" s="235"/>
      <c r="JQM89" s="235"/>
      <c r="JQN89" s="235"/>
      <c r="JQO89" s="283"/>
      <c r="JQP89" s="283"/>
      <c r="JQQ89" s="208"/>
      <c r="JQS89" s="235"/>
      <c r="JQT89" s="235"/>
      <c r="JQU89" s="235"/>
      <c r="JQV89" s="235"/>
      <c r="JQW89" s="235"/>
      <c r="JQX89" s="235"/>
      <c r="JQY89" s="235"/>
      <c r="JQZ89" s="283"/>
      <c r="JRA89" s="283"/>
      <c r="JRB89" s="208"/>
      <c r="JRD89" s="235"/>
      <c r="JRE89" s="235"/>
      <c r="JRF89" s="235"/>
      <c r="JRG89" s="235"/>
      <c r="JRH89" s="235"/>
      <c r="JRI89" s="235"/>
      <c r="JRJ89" s="235"/>
      <c r="JRK89" s="283"/>
      <c r="JRL89" s="283"/>
      <c r="JRM89" s="208"/>
      <c r="JRO89" s="235"/>
      <c r="JRP89" s="235"/>
      <c r="JRQ89" s="235"/>
      <c r="JRR89" s="235"/>
      <c r="JRS89" s="235"/>
      <c r="JRT89" s="235"/>
      <c r="JRU89" s="235"/>
      <c r="JRV89" s="283"/>
      <c r="JRW89" s="283"/>
      <c r="JRX89" s="208"/>
      <c r="JRZ89" s="235"/>
      <c r="JSA89" s="235"/>
      <c r="JSB89" s="235"/>
      <c r="JSC89" s="235"/>
      <c r="JSD89" s="235"/>
      <c r="JSE89" s="235"/>
      <c r="JSF89" s="235"/>
      <c r="JSG89" s="283"/>
      <c r="JSH89" s="283"/>
      <c r="JSI89" s="208"/>
      <c r="JSK89" s="235"/>
      <c r="JSL89" s="235"/>
      <c r="JSM89" s="235"/>
      <c r="JSN89" s="235"/>
      <c r="JSO89" s="235"/>
      <c r="JSP89" s="235"/>
      <c r="JSQ89" s="235"/>
      <c r="JSR89" s="283"/>
      <c r="JSS89" s="283"/>
      <c r="JST89" s="208"/>
      <c r="JSV89" s="235"/>
      <c r="JSW89" s="235"/>
      <c r="JSX89" s="235"/>
      <c r="JSY89" s="235"/>
      <c r="JSZ89" s="235"/>
      <c r="JTA89" s="235"/>
      <c r="JTB89" s="235"/>
      <c r="JTC89" s="283"/>
      <c r="JTD89" s="283"/>
      <c r="JTE89" s="208"/>
      <c r="JTG89" s="235"/>
      <c r="JTH89" s="235"/>
      <c r="JTI89" s="235"/>
      <c r="JTJ89" s="235"/>
      <c r="JTK89" s="235"/>
      <c r="JTL89" s="235"/>
      <c r="JTM89" s="235"/>
      <c r="JTN89" s="283"/>
      <c r="JTO89" s="283"/>
      <c r="JTP89" s="208"/>
      <c r="JTR89" s="235"/>
      <c r="JTS89" s="235"/>
      <c r="JTT89" s="235"/>
      <c r="JTU89" s="235"/>
      <c r="JTV89" s="235"/>
      <c r="JTW89" s="235"/>
      <c r="JTX89" s="235"/>
      <c r="JTY89" s="283"/>
      <c r="JTZ89" s="283"/>
      <c r="JUA89" s="208"/>
      <c r="JUC89" s="235"/>
      <c r="JUD89" s="235"/>
      <c r="JUE89" s="235"/>
      <c r="JUF89" s="235"/>
      <c r="JUG89" s="235"/>
      <c r="JUH89" s="235"/>
      <c r="JUI89" s="235"/>
      <c r="JUJ89" s="283"/>
      <c r="JUK89" s="283"/>
      <c r="JUL89" s="208"/>
      <c r="JUN89" s="235"/>
      <c r="JUO89" s="235"/>
      <c r="JUP89" s="235"/>
      <c r="JUQ89" s="235"/>
      <c r="JUR89" s="235"/>
      <c r="JUS89" s="235"/>
      <c r="JUT89" s="235"/>
      <c r="JUU89" s="283"/>
      <c r="JUV89" s="283"/>
      <c r="JUW89" s="208"/>
      <c r="JUY89" s="235"/>
      <c r="JUZ89" s="235"/>
      <c r="JVA89" s="235"/>
      <c r="JVB89" s="235"/>
      <c r="JVC89" s="235"/>
      <c r="JVD89" s="235"/>
      <c r="JVE89" s="235"/>
      <c r="JVF89" s="283"/>
      <c r="JVG89" s="283"/>
      <c r="JVH89" s="208"/>
      <c r="JVJ89" s="235"/>
      <c r="JVK89" s="235"/>
      <c r="JVL89" s="235"/>
      <c r="JVM89" s="235"/>
      <c r="JVN89" s="235"/>
      <c r="JVO89" s="235"/>
      <c r="JVP89" s="235"/>
      <c r="JVQ89" s="283"/>
      <c r="JVR89" s="283"/>
      <c r="JVS89" s="208"/>
      <c r="JVU89" s="235"/>
      <c r="JVV89" s="235"/>
      <c r="JVW89" s="235"/>
      <c r="JVX89" s="235"/>
      <c r="JVY89" s="235"/>
      <c r="JVZ89" s="235"/>
      <c r="JWA89" s="235"/>
      <c r="JWB89" s="283"/>
      <c r="JWC89" s="283"/>
      <c r="JWD89" s="208"/>
      <c r="JWF89" s="235"/>
      <c r="JWG89" s="235"/>
      <c r="JWH89" s="235"/>
      <c r="JWI89" s="235"/>
      <c r="JWJ89" s="235"/>
      <c r="JWK89" s="235"/>
      <c r="JWL89" s="235"/>
      <c r="JWM89" s="283"/>
      <c r="JWN89" s="283"/>
      <c r="JWO89" s="208"/>
      <c r="JWQ89" s="235"/>
      <c r="JWR89" s="235"/>
      <c r="JWS89" s="235"/>
      <c r="JWT89" s="235"/>
      <c r="JWU89" s="235"/>
      <c r="JWV89" s="235"/>
      <c r="JWW89" s="235"/>
      <c r="JWX89" s="283"/>
      <c r="JWY89" s="283"/>
      <c r="JWZ89" s="208"/>
      <c r="JXB89" s="235"/>
      <c r="JXC89" s="235"/>
      <c r="JXD89" s="235"/>
      <c r="JXE89" s="235"/>
      <c r="JXF89" s="235"/>
      <c r="JXG89" s="235"/>
      <c r="JXH89" s="235"/>
      <c r="JXI89" s="283"/>
      <c r="JXJ89" s="283"/>
      <c r="JXK89" s="208"/>
      <c r="JXM89" s="235"/>
      <c r="JXN89" s="235"/>
      <c r="JXO89" s="235"/>
      <c r="JXP89" s="235"/>
      <c r="JXQ89" s="235"/>
      <c r="JXR89" s="235"/>
      <c r="JXS89" s="235"/>
      <c r="JXT89" s="283"/>
      <c r="JXU89" s="283"/>
      <c r="JXV89" s="208"/>
      <c r="JXX89" s="235"/>
      <c r="JXY89" s="235"/>
      <c r="JXZ89" s="235"/>
      <c r="JYA89" s="235"/>
      <c r="JYB89" s="235"/>
      <c r="JYC89" s="235"/>
      <c r="JYD89" s="235"/>
      <c r="JYE89" s="283"/>
      <c r="JYF89" s="283"/>
      <c r="JYG89" s="208"/>
      <c r="JYI89" s="235"/>
      <c r="JYJ89" s="235"/>
      <c r="JYK89" s="235"/>
      <c r="JYL89" s="235"/>
      <c r="JYM89" s="235"/>
      <c r="JYN89" s="235"/>
      <c r="JYO89" s="235"/>
      <c r="JYP89" s="283"/>
      <c r="JYQ89" s="283"/>
      <c r="JYR89" s="208"/>
      <c r="JYT89" s="235"/>
      <c r="JYU89" s="235"/>
      <c r="JYV89" s="235"/>
      <c r="JYW89" s="235"/>
      <c r="JYX89" s="235"/>
      <c r="JYY89" s="235"/>
      <c r="JYZ89" s="235"/>
      <c r="JZA89" s="283"/>
      <c r="JZB89" s="283"/>
      <c r="JZC89" s="208"/>
      <c r="JZE89" s="235"/>
      <c r="JZF89" s="235"/>
      <c r="JZG89" s="235"/>
      <c r="JZH89" s="235"/>
      <c r="JZI89" s="235"/>
      <c r="JZJ89" s="235"/>
      <c r="JZK89" s="235"/>
      <c r="JZL89" s="283"/>
      <c r="JZM89" s="283"/>
      <c r="JZN89" s="208"/>
      <c r="JZP89" s="235"/>
      <c r="JZQ89" s="235"/>
      <c r="JZR89" s="235"/>
      <c r="JZS89" s="235"/>
      <c r="JZT89" s="235"/>
      <c r="JZU89" s="235"/>
      <c r="JZV89" s="235"/>
      <c r="JZW89" s="283"/>
      <c r="JZX89" s="283"/>
      <c r="JZY89" s="208"/>
      <c r="KAA89" s="235"/>
      <c r="KAB89" s="235"/>
      <c r="KAC89" s="235"/>
      <c r="KAD89" s="235"/>
      <c r="KAE89" s="235"/>
      <c r="KAF89" s="235"/>
      <c r="KAG89" s="235"/>
      <c r="KAH89" s="283"/>
      <c r="KAI89" s="283"/>
      <c r="KAJ89" s="208"/>
      <c r="KAL89" s="235"/>
      <c r="KAM89" s="235"/>
      <c r="KAN89" s="235"/>
      <c r="KAO89" s="235"/>
      <c r="KAP89" s="235"/>
      <c r="KAQ89" s="235"/>
      <c r="KAR89" s="235"/>
      <c r="KAS89" s="283"/>
      <c r="KAT89" s="283"/>
      <c r="KAU89" s="208"/>
      <c r="KAW89" s="235"/>
      <c r="KAX89" s="235"/>
      <c r="KAY89" s="235"/>
      <c r="KAZ89" s="235"/>
      <c r="KBA89" s="235"/>
      <c r="KBB89" s="235"/>
      <c r="KBC89" s="235"/>
      <c r="KBD89" s="283"/>
      <c r="KBE89" s="283"/>
      <c r="KBF89" s="208"/>
      <c r="KBH89" s="235"/>
      <c r="KBI89" s="235"/>
      <c r="KBJ89" s="235"/>
      <c r="KBK89" s="235"/>
      <c r="KBL89" s="235"/>
      <c r="KBM89" s="235"/>
      <c r="KBN89" s="235"/>
      <c r="KBO89" s="283"/>
      <c r="KBP89" s="283"/>
      <c r="KBQ89" s="208"/>
      <c r="KBS89" s="235"/>
      <c r="KBT89" s="235"/>
      <c r="KBU89" s="235"/>
      <c r="KBV89" s="235"/>
      <c r="KBW89" s="235"/>
      <c r="KBX89" s="235"/>
      <c r="KBY89" s="235"/>
      <c r="KBZ89" s="283"/>
      <c r="KCA89" s="283"/>
      <c r="KCB89" s="208"/>
      <c r="KCD89" s="235"/>
      <c r="KCE89" s="235"/>
      <c r="KCF89" s="235"/>
      <c r="KCG89" s="235"/>
      <c r="KCH89" s="235"/>
      <c r="KCI89" s="235"/>
      <c r="KCJ89" s="235"/>
      <c r="KCK89" s="283"/>
      <c r="KCL89" s="283"/>
      <c r="KCM89" s="208"/>
      <c r="KCO89" s="235"/>
      <c r="KCP89" s="235"/>
      <c r="KCQ89" s="235"/>
      <c r="KCR89" s="235"/>
      <c r="KCS89" s="235"/>
      <c r="KCT89" s="235"/>
      <c r="KCU89" s="235"/>
      <c r="KCV89" s="283"/>
      <c r="KCW89" s="283"/>
      <c r="KCX89" s="208"/>
      <c r="KCZ89" s="235"/>
      <c r="KDA89" s="235"/>
      <c r="KDB89" s="235"/>
      <c r="KDC89" s="235"/>
      <c r="KDD89" s="235"/>
      <c r="KDE89" s="235"/>
      <c r="KDF89" s="235"/>
      <c r="KDG89" s="283"/>
      <c r="KDH89" s="283"/>
      <c r="KDI89" s="208"/>
      <c r="KDK89" s="235"/>
      <c r="KDL89" s="235"/>
      <c r="KDM89" s="235"/>
      <c r="KDN89" s="235"/>
      <c r="KDO89" s="235"/>
      <c r="KDP89" s="235"/>
      <c r="KDQ89" s="235"/>
      <c r="KDR89" s="283"/>
      <c r="KDS89" s="283"/>
      <c r="KDT89" s="208"/>
      <c r="KDV89" s="235"/>
      <c r="KDW89" s="235"/>
      <c r="KDX89" s="235"/>
      <c r="KDY89" s="235"/>
      <c r="KDZ89" s="235"/>
      <c r="KEA89" s="235"/>
      <c r="KEB89" s="235"/>
      <c r="KEC89" s="283"/>
      <c r="KED89" s="283"/>
      <c r="KEE89" s="208"/>
      <c r="KEG89" s="235"/>
      <c r="KEH89" s="235"/>
      <c r="KEI89" s="235"/>
      <c r="KEJ89" s="235"/>
      <c r="KEK89" s="235"/>
      <c r="KEL89" s="235"/>
      <c r="KEM89" s="235"/>
      <c r="KEN89" s="283"/>
      <c r="KEO89" s="283"/>
      <c r="KEP89" s="208"/>
      <c r="KER89" s="235"/>
      <c r="KES89" s="235"/>
      <c r="KET89" s="235"/>
      <c r="KEU89" s="235"/>
      <c r="KEV89" s="235"/>
      <c r="KEW89" s="235"/>
      <c r="KEX89" s="235"/>
      <c r="KEY89" s="283"/>
      <c r="KEZ89" s="283"/>
      <c r="KFA89" s="208"/>
      <c r="KFC89" s="235"/>
      <c r="KFD89" s="235"/>
      <c r="KFE89" s="235"/>
      <c r="KFF89" s="235"/>
      <c r="KFG89" s="235"/>
      <c r="KFH89" s="235"/>
      <c r="KFI89" s="235"/>
      <c r="KFJ89" s="283"/>
      <c r="KFK89" s="283"/>
      <c r="KFL89" s="208"/>
      <c r="KFN89" s="235"/>
      <c r="KFO89" s="235"/>
      <c r="KFP89" s="235"/>
      <c r="KFQ89" s="235"/>
      <c r="KFR89" s="235"/>
      <c r="KFS89" s="235"/>
      <c r="KFT89" s="235"/>
      <c r="KFU89" s="283"/>
      <c r="KFV89" s="283"/>
      <c r="KFW89" s="208"/>
      <c r="KFY89" s="235"/>
      <c r="KFZ89" s="235"/>
      <c r="KGA89" s="235"/>
      <c r="KGB89" s="235"/>
      <c r="KGC89" s="235"/>
      <c r="KGD89" s="235"/>
      <c r="KGE89" s="235"/>
      <c r="KGF89" s="283"/>
      <c r="KGG89" s="283"/>
      <c r="KGH89" s="208"/>
      <c r="KGJ89" s="235"/>
      <c r="KGK89" s="235"/>
      <c r="KGL89" s="235"/>
      <c r="KGM89" s="235"/>
      <c r="KGN89" s="235"/>
      <c r="KGO89" s="235"/>
      <c r="KGP89" s="235"/>
      <c r="KGQ89" s="283"/>
      <c r="KGR89" s="283"/>
      <c r="KGS89" s="208"/>
      <c r="KGU89" s="235"/>
      <c r="KGV89" s="235"/>
      <c r="KGW89" s="235"/>
      <c r="KGX89" s="235"/>
      <c r="KGY89" s="235"/>
      <c r="KGZ89" s="235"/>
      <c r="KHA89" s="235"/>
      <c r="KHB89" s="283"/>
      <c r="KHC89" s="283"/>
      <c r="KHD89" s="208"/>
      <c r="KHF89" s="235"/>
      <c r="KHG89" s="235"/>
      <c r="KHH89" s="235"/>
      <c r="KHI89" s="235"/>
      <c r="KHJ89" s="235"/>
      <c r="KHK89" s="235"/>
      <c r="KHL89" s="235"/>
      <c r="KHM89" s="283"/>
      <c r="KHN89" s="283"/>
      <c r="KHO89" s="208"/>
      <c r="KHQ89" s="235"/>
      <c r="KHR89" s="235"/>
      <c r="KHS89" s="235"/>
      <c r="KHT89" s="235"/>
      <c r="KHU89" s="235"/>
      <c r="KHV89" s="235"/>
      <c r="KHW89" s="235"/>
      <c r="KHX89" s="283"/>
      <c r="KHY89" s="283"/>
      <c r="KHZ89" s="208"/>
      <c r="KIB89" s="235"/>
      <c r="KIC89" s="235"/>
      <c r="KID89" s="235"/>
      <c r="KIE89" s="235"/>
      <c r="KIF89" s="235"/>
      <c r="KIG89" s="235"/>
      <c r="KIH89" s="235"/>
      <c r="KII89" s="283"/>
      <c r="KIJ89" s="283"/>
      <c r="KIK89" s="208"/>
      <c r="KIM89" s="235"/>
      <c r="KIN89" s="235"/>
      <c r="KIO89" s="235"/>
      <c r="KIP89" s="235"/>
      <c r="KIQ89" s="235"/>
      <c r="KIR89" s="235"/>
      <c r="KIS89" s="235"/>
      <c r="KIT89" s="283"/>
      <c r="KIU89" s="283"/>
      <c r="KIV89" s="208"/>
      <c r="KIX89" s="235"/>
      <c r="KIY89" s="235"/>
      <c r="KIZ89" s="235"/>
      <c r="KJA89" s="235"/>
      <c r="KJB89" s="235"/>
      <c r="KJC89" s="235"/>
      <c r="KJD89" s="235"/>
      <c r="KJE89" s="283"/>
      <c r="KJF89" s="283"/>
      <c r="KJG89" s="208"/>
      <c r="KJI89" s="235"/>
      <c r="KJJ89" s="235"/>
      <c r="KJK89" s="235"/>
      <c r="KJL89" s="235"/>
      <c r="KJM89" s="235"/>
      <c r="KJN89" s="235"/>
      <c r="KJO89" s="235"/>
      <c r="KJP89" s="283"/>
      <c r="KJQ89" s="283"/>
      <c r="KJR89" s="208"/>
      <c r="KJT89" s="235"/>
      <c r="KJU89" s="235"/>
      <c r="KJV89" s="235"/>
      <c r="KJW89" s="235"/>
      <c r="KJX89" s="235"/>
      <c r="KJY89" s="235"/>
      <c r="KJZ89" s="235"/>
      <c r="KKA89" s="283"/>
      <c r="KKB89" s="283"/>
      <c r="KKC89" s="208"/>
      <c r="KKE89" s="235"/>
      <c r="KKF89" s="235"/>
      <c r="KKG89" s="235"/>
      <c r="KKH89" s="235"/>
      <c r="KKI89" s="235"/>
      <c r="KKJ89" s="235"/>
      <c r="KKK89" s="235"/>
      <c r="KKL89" s="283"/>
      <c r="KKM89" s="283"/>
      <c r="KKN89" s="208"/>
      <c r="KKP89" s="235"/>
      <c r="KKQ89" s="235"/>
      <c r="KKR89" s="235"/>
      <c r="KKS89" s="235"/>
      <c r="KKT89" s="235"/>
      <c r="KKU89" s="235"/>
      <c r="KKV89" s="235"/>
      <c r="KKW89" s="283"/>
      <c r="KKX89" s="283"/>
      <c r="KKY89" s="208"/>
      <c r="KLA89" s="235"/>
      <c r="KLB89" s="235"/>
      <c r="KLC89" s="235"/>
      <c r="KLD89" s="235"/>
      <c r="KLE89" s="235"/>
      <c r="KLF89" s="235"/>
      <c r="KLG89" s="235"/>
      <c r="KLH89" s="283"/>
      <c r="KLI89" s="283"/>
      <c r="KLJ89" s="208"/>
      <c r="KLL89" s="235"/>
      <c r="KLM89" s="235"/>
      <c r="KLN89" s="235"/>
      <c r="KLO89" s="235"/>
      <c r="KLP89" s="235"/>
      <c r="KLQ89" s="235"/>
      <c r="KLR89" s="235"/>
      <c r="KLS89" s="283"/>
      <c r="KLT89" s="283"/>
      <c r="KLU89" s="208"/>
      <c r="KLW89" s="235"/>
      <c r="KLX89" s="235"/>
      <c r="KLY89" s="235"/>
      <c r="KLZ89" s="235"/>
      <c r="KMA89" s="235"/>
      <c r="KMB89" s="235"/>
      <c r="KMC89" s="235"/>
      <c r="KMD89" s="283"/>
      <c r="KME89" s="283"/>
      <c r="KMF89" s="208"/>
      <c r="KMH89" s="235"/>
      <c r="KMI89" s="235"/>
      <c r="KMJ89" s="235"/>
      <c r="KMK89" s="235"/>
      <c r="KML89" s="235"/>
      <c r="KMM89" s="235"/>
      <c r="KMN89" s="235"/>
      <c r="KMO89" s="283"/>
      <c r="KMP89" s="283"/>
      <c r="KMQ89" s="208"/>
      <c r="KMS89" s="235"/>
      <c r="KMT89" s="235"/>
      <c r="KMU89" s="235"/>
      <c r="KMV89" s="235"/>
      <c r="KMW89" s="235"/>
      <c r="KMX89" s="235"/>
      <c r="KMY89" s="235"/>
      <c r="KMZ89" s="283"/>
      <c r="KNA89" s="283"/>
      <c r="KNB89" s="208"/>
      <c r="KND89" s="235"/>
      <c r="KNE89" s="235"/>
      <c r="KNF89" s="235"/>
      <c r="KNG89" s="235"/>
      <c r="KNH89" s="235"/>
      <c r="KNI89" s="235"/>
      <c r="KNJ89" s="235"/>
      <c r="KNK89" s="283"/>
      <c r="KNL89" s="283"/>
      <c r="KNM89" s="208"/>
      <c r="KNO89" s="235"/>
      <c r="KNP89" s="235"/>
      <c r="KNQ89" s="235"/>
      <c r="KNR89" s="235"/>
      <c r="KNS89" s="235"/>
      <c r="KNT89" s="235"/>
      <c r="KNU89" s="235"/>
      <c r="KNV89" s="283"/>
      <c r="KNW89" s="283"/>
      <c r="KNX89" s="208"/>
      <c r="KNZ89" s="235"/>
      <c r="KOA89" s="235"/>
      <c r="KOB89" s="235"/>
      <c r="KOC89" s="235"/>
      <c r="KOD89" s="235"/>
      <c r="KOE89" s="235"/>
      <c r="KOF89" s="235"/>
      <c r="KOG89" s="283"/>
      <c r="KOH89" s="283"/>
      <c r="KOI89" s="208"/>
      <c r="KOK89" s="235"/>
      <c r="KOL89" s="235"/>
      <c r="KOM89" s="235"/>
      <c r="KON89" s="235"/>
      <c r="KOO89" s="235"/>
      <c r="KOP89" s="235"/>
      <c r="KOQ89" s="235"/>
      <c r="KOR89" s="283"/>
      <c r="KOS89" s="283"/>
      <c r="KOT89" s="208"/>
      <c r="KOV89" s="235"/>
      <c r="KOW89" s="235"/>
      <c r="KOX89" s="235"/>
      <c r="KOY89" s="235"/>
      <c r="KOZ89" s="235"/>
      <c r="KPA89" s="235"/>
      <c r="KPB89" s="235"/>
      <c r="KPC89" s="283"/>
      <c r="KPD89" s="283"/>
      <c r="KPE89" s="208"/>
      <c r="KPG89" s="235"/>
      <c r="KPH89" s="235"/>
      <c r="KPI89" s="235"/>
      <c r="KPJ89" s="235"/>
      <c r="KPK89" s="235"/>
      <c r="KPL89" s="235"/>
      <c r="KPM89" s="235"/>
      <c r="KPN89" s="283"/>
      <c r="KPO89" s="283"/>
      <c r="KPP89" s="208"/>
      <c r="KPR89" s="235"/>
      <c r="KPS89" s="235"/>
      <c r="KPT89" s="235"/>
      <c r="KPU89" s="235"/>
      <c r="KPV89" s="235"/>
      <c r="KPW89" s="235"/>
      <c r="KPX89" s="235"/>
      <c r="KPY89" s="283"/>
      <c r="KPZ89" s="283"/>
      <c r="KQA89" s="208"/>
      <c r="KQC89" s="235"/>
      <c r="KQD89" s="235"/>
      <c r="KQE89" s="235"/>
      <c r="KQF89" s="235"/>
      <c r="KQG89" s="235"/>
      <c r="KQH89" s="235"/>
      <c r="KQI89" s="235"/>
      <c r="KQJ89" s="283"/>
      <c r="KQK89" s="283"/>
      <c r="KQL89" s="208"/>
      <c r="KQN89" s="235"/>
      <c r="KQO89" s="235"/>
      <c r="KQP89" s="235"/>
      <c r="KQQ89" s="235"/>
      <c r="KQR89" s="235"/>
      <c r="KQS89" s="235"/>
      <c r="KQT89" s="235"/>
      <c r="KQU89" s="283"/>
      <c r="KQV89" s="283"/>
      <c r="KQW89" s="208"/>
      <c r="KQY89" s="235"/>
      <c r="KQZ89" s="235"/>
      <c r="KRA89" s="235"/>
      <c r="KRB89" s="235"/>
      <c r="KRC89" s="235"/>
      <c r="KRD89" s="235"/>
      <c r="KRE89" s="235"/>
      <c r="KRF89" s="283"/>
      <c r="KRG89" s="283"/>
      <c r="KRH89" s="208"/>
      <c r="KRJ89" s="235"/>
      <c r="KRK89" s="235"/>
      <c r="KRL89" s="235"/>
      <c r="KRM89" s="235"/>
      <c r="KRN89" s="235"/>
      <c r="KRO89" s="235"/>
      <c r="KRP89" s="235"/>
      <c r="KRQ89" s="283"/>
      <c r="KRR89" s="283"/>
      <c r="KRS89" s="208"/>
      <c r="KRU89" s="235"/>
      <c r="KRV89" s="235"/>
      <c r="KRW89" s="235"/>
      <c r="KRX89" s="235"/>
      <c r="KRY89" s="235"/>
      <c r="KRZ89" s="235"/>
      <c r="KSA89" s="235"/>
      <c r="KSB89" s="283"/>
      <c r="KSC89" s="283"/>
      <c r="KSD89" s="208"/>
      <c r="KSF89" s="235"/>
      <c r="KSG89" s="235"/>
      <c r="KSH89" s="235"/>
      <c r="KSI89" s="235"/>
      <c r="KSJ89" s="235"/>
      <c r="KSK89" s="235"/>
      <c r="KSL89" s="235"/>
      <c r="KSM89" s="283"/>
      <c r="KSN89" s="283"/>
      <c r="KSO89" s="208"/>
      <c r="KSQ89" s="235"/>
      <c r="KSR89" s="235"/>
      <c r="KSS89" s="235"/>
      <c r="KST89" s="235"/>
      <c r="KSU89" s="235"/>
      <c r="KSV89" s="235"/>
      <c r="KSW89" s="235"/>
      <c r="KSX89" s="283"/>
      <c r="KSY89" s="283"/>
      <c r="KSZ89" s="208"/>
      <c r="KTB89" s="235"/>
      <c r="KTC89" s="235"/>
      <c r="KTD89" s="235"/>
      <c r="KTE89" s="235"/>
      <c r="KTF89" s="235"/>
      <c r="KTG89" s="235"/>
      <c r="KTH89" s="235"/>
      <c r="KTI89" s="283"/>
      <c r="KTJ89" s="283"/>
      <c r="KTK89" s="208"/>
      <c r="KTM89" s="235"/>
      <c r="KTN89" s="235"/>
      <c r="KTO89" s="235"/>
      <c r="KTP89" s="235"/>
      <c r="KTQ89" s="235"/>
      <c r="KTR89" s="235"/>
      <c r="KTS89" s="235"/>
      <c r="KTT89" s="283"/>
      <c r="KTU89" s="283"/>
      <c r="KTV89" s="208"/>
      <c r="KTX89" s="235"/>
      <c r="KTY89" s="235"/>
      <c r="KTZ89" s="235"/>
      <c r="KUA89" s="235"/>
      <c r="KUB89" s="235"/>
      <c r="KUC89" s="235"/>
      <c r="KUD89" s="235"/>
      <c r="KUE89" s="283"/>
      <c r="KUF89" s="283"/>
      <c r="KUG89" s="208"/>
      <c r="KUI89" s="235"/>
      <c r="KUJ89" s="235"/>
      <c r="KUK89" s="235"/>
      <c r="KUL89" s="235"/>
      <c r="KUM89" s="235"/>
      <c r="KUN89" s="235"/>
      <c r="KUO89" s="235"/>
      <c r="KUP89" s="283"/>
      <c r="KUQ89" s="283"/>
      <c r="KUR89" s="208"/>
      <c r="KUT89" s="235"/>
      <c r="KUU89" s="235"/>
      <c r="KUV89" s="235"/>
      <c r="KUW89" s="235"/>
      <c r="KUX89" s="235"/>
      <c r="KUY89" s="235"/>
      <c r="KUZ89" s="235"/>
      <c r="KVA89" s="283"/>
      <c r="KVB89" s="283"/>
      <c r="KVC89" s="208"/>
      <c r="KVE89" s="235"/>
      <c r="KVF89" s="235"/>
      <c r="KVG89" s="235"/>
      <c r="KVH89" s="235"/>
      <c r="KVI89" s="235"/>
      <c r="KVJ89" s="235"/>
      <c r="KVK89" s="235"/>
      <c r="KVL89" s="283"/>
      <c r="KVM89" s="283"/>
      <c r="KVN89" s="208"/>
      <c r="KVP89" s="235"/>
      <c r="KVQ89" s="235"/>
      <c r="KVR89" s="235"/>
      <c r="KVS89" s="235"/>
      <c r="KVT89" s="235"/>
      <c r="KVU89" s="235"/>
      <c r="KVV89" s="235"/>
      <c r="KVW89" s="283"/>
      <c r="KVX89" s="283"/>
      <c r="KVY89" s="208"/>
      <c r="KWA89" s="235"/>
      <c r="KWB89" s="235"/>
      <c r="KWC89" s="235"/>
      <c r="KWD89" s="235"/>
      <c r="KWE89" s="235"/>
      <c r="KWF89" s="235"/>
      <c r="KWG89" s="235"/>
      <c r="KWH89" s="283"/>
      <c r="KWI89" s="283"/>
      <c r="KWJ89" s="208"/>
      <c r="KWL89" s="235"/>
      <c r="KWM89" s="235"/>
      <c r="KWN89" s="235"/>
      <c r="KWO89" s="235"/>
      <c r="KWP89" s="235"/>
      <c r="KWQ89" s="235"/>
      <c r="KWR89" s="235"/>
      <c r="KWS89" s="283"/>
      <c r="KWT89" s="283"/>
      <c r="KWU89" s="208"/>
      <c r="KWW89" s="235"/>
      <c r="KWX89" s="235"/>
      <c r="KWY89" s="235"/>
      <c r="KWZ89" s="235"/>
      <c r="KXA89" s="235"/>
      <c r="KXB89" s="235"/>
      <c r="KXC89" s="235"/>
      <c r="KXD89" s="283"/>
      <c r="KXE89" s="283"/>
      <c r="KXF89" s="208"/>
      <c r="KXH89" s="235"/>
      <c r="KXI89" s="235"/>
      <c r="KXJ89" s="235"/>
      <c r="KXK89" s="235"/>
      <c r="KXL89" s="235"/>
      <c r="KXM89" s="235"/>
      <c r="KXN89" s="235"/>
      <c r="KXO89" s="283"/>
      <c r="KXP89" s="283"/>
      <c r="KXQ89" s="208"/>
      <c r="KXS89" s="235"/>
      <c r="KXT89" s="235"/>
      <c r="KXU89" s="235"/>
      <c r="KXV89" s="235"/>
      <c r="KXW89" s="235"/>
      <c r="KXX89" s="235"/>
      <c r="KXY89" s="235"/>
      <c r="KXZ89" s="283"/>
      <c r="KYA89" s="283"/>
      <c r="KYB89" s="208"/>
      <c r="KYD89" s="235"/>
      <c r="KYE89" s="235"/>
      <c r="KYF89" s="235"/>
      <c r="KYG89" s="235"/>
      <c r="KYH89" s="235"/>
      <c r="KYI89" s="235"/>
      <c r="KYJ89" s="235"/>
      <c r="KYK89" s="283"/>
      <c r="KYL89" s="283"/>
      <c r="KYM89" s="208"/>
      <c r="KYO89" s="235"/>
      <c r="KYP89" s="235"/>
      <c r="KYQ89" s="235"/>
      <c r="KYR89" s="235"/>
      <c r="KYS89" s="235"/>
      <c r="KYT89" s="235"/>
      <c r="KYU89" s="235"/>
      <c r="KYV89" s="283"/>
      <c r="KYW89" s="283"/>
      <c r="KYX89" s="208"/>
      <c r="KYZ89" s="235"/>
      <c r="KZA89" s="235"/>
      <c r="KZB89" s="235"/>
      <c r="KZC89" s="235"/>
      <c r="KZD89" s="235"/>
      <c r="KZE89" s="235"/>
      <c r="KZF89" s="235"/>
      <c r="KZG89" s="283"/>
      <c r="KZH89" s="283"/>
      <c r="KZI89" s="208"/>
      <c r="KZK89" s="235"/>
      <c r="KZL89" s="235"/>
      <c r="KZM89" s="235"/>
      <c r="KZN89" s="235"/>
      <c r="KZO89" s="235"/>
      <c r="KZP89" s="235"/>
      <c r="KZQ89" s="235"/>
      <c r="KZR89" s="283"/>
      <c r="KZS89" s="283"/>
      <c r="KZT89" s="208"/>
      <c r="KZV89" s="235"/>
      <c r="KZW89" s="235"/>
      <c r="KZX89" s="235"/>
      <c r="KZY89" s="235"/>
      <c r="KZZ89" s="235"/>
      <c r="LAA89" s="235"/>
      <c r="LAB89" s="235"/>
      <c r="LAC89" s="283"/>
      <c r="LAD89" s="283"/>
      <c r="LAE89" s="208"/>
      <c r="LAG89" s="235"/>
      <c r="LAH89" s="235"/>
      <c r="LAI89" s="235"/>
      <c r="LAJ89" s="235"/>
      <c r="LAK89" s="235"/>
      <c r="LAL89" s="235"/>
      <c r="LAM89" s="235"/>
      <c r="LAN89" s="283"/>
      <c r="LAO89" s="283"/>
      <c r="LAP89" s="208"/>
      <c r="LAR89" s="235"/>
      <c r="LAS89" s="235"/>
      <c r="LAT89" s="235"/>
      <c r="LAU89" s="235"/>
      <c r="LAV89" s="235"/>
      <c r="LAW89" s="235"/>
      <c r="LAX89" s="235"/>
      <c r="LAY89" s="283"/>
      <c r="LAZ89" s="283"/>
      <c r="LBA89" s="208"/>
      <c r="LBC89" s="235"/>
      <c r="LBD89" s="235"/>
      <c r="LBE89" s="235"/>
      <c r="LBF89" s="235"/>
      <c r="LBG89" s="235"/>
      <c r="LBH89" s="235"/>
      <c r="LBI89" s="235"/>
      <c r="LBJ89" s="283"/>
      <c r="LBK89" s="283"/>
      <c r="LBL89" s="208"/>
      <c r="LBN89" s="235"/>
      <c r="LBO89" s="235"/>
      <c r="LBP89" s="235"/>
      <c r="LBQ89" s="235"/>
      <c r="LBR89" s="235"/>
      <c r="LBS89" s="235"/>
      <c r="LBT89" s="235"/>
      <c r="LBU89" s="283"/>
      <c r="LBV89" s="283"/>
      <c r="LBW89" s="208"/>
      <c r="LBY89" s="235"/>
      <c r="LBZ89" s="235"/>
      <c r="LCA89" s="235"/>
      <c r="LCB89" s="235"/>
      <c r="LCC89" s="235"/>
      <c r="LCD89" s="235"/>
      <c r="LCE89" s="235"/>
      <c r="LCF89" s="283"/>
      <c r="LCG89" s="283"/>
      <c r="LCH89" s="208"/>
      <c r="LCJ89" s="235"/>
      <c r="LCK89" s="235"/>
      <c r="LCL89" s="235"/>
      <c r="LCM89" s="235"/>
      <c r="LCN89" s="235"/>
      <c r="LCO89" s="235"/>
      <c r="LCP89" s="235"/>
      <c r="LCQ89" s="283"/>
      <c r="LCR89" s="283"/>
      <c r="LCS89" s="208"/>
      <c r="LCU89" s="235"/>
      <c r="LCV89" s="235"/>
      <c r="LCW89" s="235"/>
      <c r="LCX89" s="235"/>
      <c r="LCY89" s="235"/>
      <c r="LCZ89" s="235"/>
      <c r="LDA89" s="235"/>
      <c r="LDB89" s="283"/>
      <c r="LDC89" s="283"/>
      <c r="LDD89" s="208"/>
      <c r="LDF89" s="235"/>
      <c r="LDG89" s="235"/>
      <c r="LDH89" s="235"/>
      <c r="LDI89" s="235"/>
      <c r="LDJ89" s="235"/>
      <c r="LDK89" s="235"/>
      <c r="LDL89" s="235"/>
      <c r="LDM89" s="283"/>
      <c r="LDN89" s="283"/>
      <c r="LDO89" s="208"/>
      <c r="LDQ89" s="235"/>
      <c r="LDR89" s="235"/>
      <c r="LDS89" s="235"/>
      <c r="LDT89" s="235"/>
      <c r="LDU89" s="235"/>
      <c r="LDV89" s="235"/>
      <c r="LDW89" s="235"/>
      <c r="LDX89" s="283"/>
      <c r="LDY89" s="283"/>
      <c r="LDZ89" s="208"/>
      <c r="LEB89" s="235"/>
      <c r="LEC89" s="235"/>
      <c r="LED89" s="235"/>
      <c r="LEE89" s="235"/>
      <c r="LEF89" s="235"/>
      <c r="LEG89" s="235"/>
      <c r="LEH89" s="235"/>
      <c r="LEI89" s="283"/>
      <c r="LEJ89" s="283"/>
      <c r="LEK89" s="208"/>
      <c r="LEM89" s="235"/>
      <c r="LEN89" s="235"/>
      <c r="LEO89" s="235"/>
      <c r="LEP89" s="235"/>
      <c r="LEQ89" s="235"/>
      <c r="LER89" s="235"/>
      <c r="LES89" s="235"/>
      <c r="LET89" s="283"/>
      <c r="LEU89" s="283"/>
      <c r="LEV89" s="208"/>
      <c r="LEX89" s="235"/>
      <c r="LEY89" s="235"/>
      <c r="LEZ89" s="235"/>
      <c r="LFA89" s="235"/>
      <c r="LFB89" s="235"/>
      <c r="LFC89" s="235"/>
      <c r="LFD89" s="235"/>
      <c r="LFE89" s="283"/>
      <c r="LFF89" s="283"/>
      <c r="LFG89" s="208"/>
      <c r="LFI89" s="235"/>
      <c r="LFJ89" s="235"/>
      <c r="LFK89" s="235"/>
      <c r="LFL89" s="235"/>
      <c r="LFM89" s="235"/>
      <c r="LFN89" s="235"/>
      <c r="LFO89" s="235"/>
      <c r="LFP89" s="283"/>
      <c r="LFQ89" s="283"/>
      <c r="LFR89" s="208"/>
      <c r="LFT89" s="235"/>
      <c r="LFU89" s="235"/>
      <c r="LFV89" s="235"/>
      <c r="LFW89" s="235"/>
      <c r="LFX89" s="235"/>
      <c r="LFY89" s="235"/>
      <c r="LFZ89" s="235"/>
      <c r="LGA89" s="283"/>
      <c r="LGB89" s="283"/>
      <c r="LGC89" s="208"/>
      <c r="LGE89" s="235"/>
      <c r="LGF89" s="235"/>
      <c r="LGG89" s="235"/>
      <c r="LGH89" s="235"/>
      <c r="LGI89" s="235"/>
      <c r="LGJ89" s="235"/>
      <c r="LGK89" s="235"/>
      <c r="LGL89" s="283"/>
      <c r="LGM89" s="283"/>
      <c r="LGN89" s="208"/>
      <c r="LGP89" s="235"/>
      <c r="LGQ89" s="235"/>
      <c r="LGR89" s="235"/>
      <c r="LGS89" s="235"/>
      <c r="LGT89" s="235"/>
      <c r="LGU89" s="235"/>
      <c r="LGV89" s="235"/>
      <c r="LGW89" s="283"/>
      <c r="LGX89" s="283"/>
      <c r="LGY89" s="208"/>
      <c r="LHA89" s="235"/>
      <c r="LHB89" s="235"/>
      <c r="LHC89" s="235"/>
      <c r="LHD89" s="235"/>
      <c r="LHE89" s="235"/>
      <c r="LHF89" s="235"/>
      <c r="LHG89" s="235"/>
      <c r="LHH89" s="283"/>
      <c r="LHI89" s="283"/>
      <c r="LHJ89" s="208"/>
      <c r="LHL89" s="235"/>
      <c r="LHM89" s="235"/>
      <c r="LHN89" s="235"/>
      <c r="LHO89" s="235"/>
      <c r="LHP89" s="235"/>
      <c r="LHQ89" s="235"/>
      <c r="LHR89" s="235"/>
      <c r="LHS89" s="283"/>
      <c r="LHT89" s="283"/>
      <c r="LHU89" s="208"/>
      <c r="LHW89" s="235"/>
      <c r="LHX89" s="235"/>
      <c r="LHY89" s="235"/>
      <c r="LHZ89" s="235"/>
      <c r="LIA89" s="235"/>
      <c r="LIB89" s="235"/>
      <c r="LIC89" s="235"/>
      <c r="LID89" s="283"/>
      <c r="LIE89" s="283"/>
      <c r="LIF89" s="208"/>
      <c r="LIH89" s="235"/>
      <c r="LII89" s="235"/>
      <c r="LIJ89" s="235"/>
      <c r="LIK89" s="235"/>
      <c r="LIL89" s="235"/>
      <c r="LIM89" s="235"/>
      <c r="LIN89" s="235"/>
      <c r="LIO89" s="283"/>
      <c r="LIP89" s="283"/>
      <c r="LIQ89" s="208"/>
      <c r="LIS89" s="235"/>
      <c r="LIT89" s="235"/>
      <c r="LIU89" s="235"/>
      <c r="LIV89" s="235"/>
      <c r="LIW89" s="235"/>
      <c r="LIX89" s="235"/>
      <c r="LIY89" s="235"/>
      <c r="LIZ89" s="283"/>
      <c r="LJA89" s="283"/>
      <c r="LJB89" s="208"/>
      <c r="LJD89" s="235"/>
      <c r="LJE89" s="235"/>
      <c r="LJF89" s="235"/>
      <c r="LJG89" s="235"/>
      <c r="LJH89" s="235"/>
      <c r="LJI89" s="235"/>
      <c r="LJJ89" s="235"/>
      <c r="LJK89" s="283"/>
      <c r="LJL89" s="283"/>
      <c r="LJM89" s="208"/>
      <c r="LJO89" s="235"/>
      <c r="LJP89" s="235"/>
      <c r="LJQ89" s="235"/>
      <c r="LJR89" s="235"/>
      <c r="LJS89" s="235"/>
      <c r="LJT89" s="235"/>
      <c r="LJU89" s="235"/>
      <c r="LJV89" s="283"/>
      <c r="LJW89" s="283"/>
      <c r="LJX89" s="208"/>
      <c r="LJZ89" s="235"/>
      <c r="LKA89" s="235"/>
      <c r="LKB89" s="235"/>
      <c r="LKC89" s="235"/>
      <c r="LKD89" s="235"/>
      <c r="LKE89" s="235"/>
      <c r="LKF89" s="235"/>
      <c r="LKG89" s="283"/>
      <c r="LKH89" s="283"/>
      <c r="LKI89" s="208"/>
      <c r="LKK89" s="235"/>
      <c r="LKL89" s="235"/>
      <c r="LKM89" s="235"/>
      <c r="LKN89" s="235"/>
      <c r="LKO89" s="235"/>
      <c r="LKP89" s="235"/>
      <c r="LKQ89" s="235"/>
      <c r="LKR89" s="283"/>
      <c r="LKS89" s="283"/>
      <c r="LKT89" s="208"/>
      <c r="LKV89" s="235"/>
      <c r="LKW89" s="235"/>
      <c r="LKX89" s="235"/>
      <c r="LKY89" s="235"/>
      <c r="LKZ89" s="235"/>
      <c r="LLA89" s="235"/>
      <c r="LLB89" s="235"/>
      <c r="LLC89" s="283"/>
      <c r="LLD89" s="283"/>
      <c r="LLE89" s="208"/>
      <c r="LLG89" s="235"/>
      <c r="LLH89" s="235"/>
      <c r="LLI89" s="235"/>
      <c r="LLJ89" s="235"/>
      <c r="LLK89" s="235"/>
      <c r="LLL89" s="235"/>
      <c r="LLM89" s="235"/>
      <c r="LLN89" s="283"/>
      <c r="LLO89" s="283"/>
      <c r="LLP89" s="208"/>
      <c r="LLR89" s="235"/>
      <c r="LLS89" s="235"/>
      <c r="LLT89" s="235"/>
      <c r="LLU89" s="235"/>
      <c r="LLV89" s="235"/>
      <c r="LLW89" s="235"/>
      <c r="LLX89" s="235"/>
      <c r="LLY89" s="283"/>
      <c r="LLZ89" s="283"/>
      <c r="LMA89" s="208"/>
      <c r="LMC89" s="235"/>
      <c r="LMD89" s="235"/>
      <c r="LME89" s="235"/>
      <c r="LMF89" s="235"/>
      <c r="LMG89" s="235"/>
      <c r="LMH89" s="235"/>
      <c r="LMI89" s="235"/>
      <c r="LMJ89" s="283"/>
      <c r="LMK89" s="283"/>
      <c r="LML89" s="208"/>
      <c r="LMN89" s="235"/>
      <c r="LMO89" s="235"/>
      <c r="LMP89" s="235"/>
      <c r="LMQ89" s="235"/>
      <c r="LMR89" s="235"/>
      <c r="LMS89" s="235"/>
      <c r="LMT89" s="235"/>
      <c r="LMU89" s="283"/>
      <c r="LMV89" s="283"/>
      <c r="LMW89" s="208"/>
      <c r="LMY89" s="235"/>
      <c r="LMZ89" s="235"/>
      <c r="LNA89" s="235"/>
      <c r="LNB89" s="235"/>
      <c r="LNC89" s="235"/>
      <c r="LND89" s="235"/>
      <c r="LNE89" s="235"/>
      <c r="LNF89" s="283"/>
      <c r="LNG89" s="283"/>
      <c r="LNH89" s="208"/>
      <c r="LNJ89" s="235"/>
      <c r="LNK89" s="235"/>
      <c r="LNL89" s="235"/>
      <c r="LNM89" s="235"/>
      <c r="LNN89" s="235"/>
      <c r="LNO89" s="235"/>
      <c r="LNP89" s="235"/>
      <c r="LNQ89" s="283"/>
      <c r="LNR89" s="283"/>
      <c r="LNS89" s="208"/>
      <c r="LNU89" s="235"/>
      <c r="LNV89" s="235"/>
      <c r="LNW89" s="235"/>
      <c r="LNX89" s="235"/>
      <c r="LNY89" s="235"/>
      <c r="LNZ89" s="235"/>
      <c r="LOA89" s="235"/>
      <c r="LOB89" s="283"/>
      <c r="LOC89" s="283"/>
      <c r="LOD89" s="208"/>
      <c r="LOF89" s="235"/>
      <c r="LOG89" s="235"/>
      <c r="LOH89" s="235"/>
      <c r="LOI89" s="235"/>
      <c r="LOJ89" s="235"/>
      <c r="LOK89" s="235"/>
      <c r="LOL89" s="235"/>
      <c r="LOM89" s="283"/>
      <c r="LON89" s="283"/>
      <c r="LOO89" s="208"/>
      <c r="LOQ89" s="235"/>
      <c r="LOR89" s="235"/>
      <c r="LOS89" s="235"/>
      <c r="LOT89" s="235"/>
      <c r="LOU89" s="235"/>
      <c r="LOV89" s="235"/>
      <c r="LOW89" s="235"/>
      <c r="LOX89" s="283"/>
      <c r="LOY89" s="283"/>
      <c r="LOZ89" s="208"/>
      <c r="LPB89" s="235"/>
      <c r="LPC89" s="235"/>
      <c r="LPD89" s="235"/>
      <c r="LPE89" s="235"/>
      <c r="LPF89" s="235"/>
      <c r="LPG89" s="235"/>
      <c r="LPH89" s="235"/>
      <c r="LPI89" s="283"/>
      <c r="LPJ89" s="283"/>
      <c r="LPK89" s="208"/>
      <c r="LPM89" s="235"/>
      <c r="LPN89" s="235"/>
      <c r="LPO89" s="235"/>
      <c r="LPP89" s="235"/>
      <c r="LPQ89" s="235"/>
      <c r="LPR89" s="235"/>
      <c r="LPS89" s="235"/>
      <c r="LPT89" s="283"/>
      <c r="LPU89" s="283"/>
      <c r="LPV89" s="208"/>
      <c r="LPX89" s="235"/>
      <c r="LPY89" s="235"/>
      <c r="LPZ89" s="235"/>
      <c r="LQA89" s="235"/>
      <c r="LQB89" s="235"/>
      <c r="LQC89" s="235"/>
      <c r="LQD89" s="235"/>
      <c r="LQE89" s="283"/>
      <c r="LQF89" s="283"/>
      <c r="LQG89" s="208"/>
      <c r="LQI89" s="235"/>
      <c r="LQJ89" s="235"/>
      <c r="LQK89" s="235"/>
      <c r="LQL89" s="235"/>
      <c r="LQM89" s="235"/>
      <c r="LQN89" s="235"/>
      <c r="LQO89" s="235"/>
      <c r="LQP89" s="283"/>
      <c r="LQQ89" s="283"/>
      <c r="LQR89" s="208"/>
      <c r="LQT89" s="235"/>
      <c r="LQU89" s="235"/>
      <c r="LQV89" s="235"/>
      <c r="LQW89" s="235"/>
      <c r="LQX89" s="235"/>
      <c r="LQY89" s="235"/>
      <c r="LQZ89" s="235"/>
      <c r="LRA89" s="283"/>
      <c r="LRB89" s="283"/>
      <c r="LRC89" s="208"/>
      <c r="LRE89" s="235"/>
      <c r="LRF89" s="235"/>
      <c r="LRG89" s="235"/>
      <c r="LRH89" s="235"/>
      <c r="LRI89" s="235"/>
      <c r="LRJ89" s="235"/>
      <c r="LRK89" s="235"/>
      <c r="LRL89" s="283"/>
      <c r="LRM89" s="283"/>
      <c r="LRN89" s="208"/>
      <c r="LRP89" s="235"/>
      <c r="LRQ89" s="235"/>
      <c r="LRR89" s="235"/>
      <c r="LRS89" s="235"/>
      <c r="LRT89" s="235"/>
      <c r="LRU89" s="235"/>
      <c r="LRV89" s="235"/>
      <c r="LRW89" s="283"/>
      <c r="LRX89" s="283"/>
      <c r="LRY89" s="208"/>
      <c r="LSA89" s="235"/>
      <c r="LSB89" s="235"/>
      <c r="LSC89" s="235"/>
      <c r="LSD89" s="235"/>
      <c r="LSE89" s="235"/>
      <c r="LSF89" s="235"/>
      <c r="LSG89" s="235"/>
      <c r="LSH89" s="283"/>
      <c r="LSI89" s="283"/>
      <c r="LSJ89" s="208"/>
      <c r="LSL89" s="235"/>
      <c r="LSM89" s="235"/>
      <c r="LSN89" s="235"/>
      <c r="LSO89" s="235"/>
      <c r="LSP89" s="235"/>
      <c r="LSQ89" s="235"/>
      <c r="LSR89" s="235"/>
      <c r="LSS89" s="283"/>
      <c r="LST89" s="283"/>
      <c r="LSU89" s="208"/>
      <c r="LSW89" s="235"/>
      <c r="LSX89" s="235"/>
      <c r="LSY89" s="235"/>
      <c r="LSZ89" s="235"/>
      <c r="LTA89" s="235"/>
      <c r="LTB89" s="235"/>
      <c r="LTC89" s="235"/>
      <c r="LTD89" s="283"/>
      <c r="LTE89" s="283"/>
      <c r="LTF89" s="208"/>
      <c r="LTH89" s="235"/>
      <c r="LTI89" s="235"/>
      <c r="LTJ89" s="235"/>
      <c r="LTK89" s="235"/>
      <c r="LTL89" s="235"/>
      <c r="LTM89" s="235"/>
      <c r="LTN89" s="235"/>
      <c r="LTO89" s="283"/>
      <c r="LTP89" s="283"/>
      <c r="LTQ89" s="208"/>
      <c r="LTS89" s="235"/>
      <c r="LTT89" s="235"/>
      <c r="LTU89" s="235"/>
      <c r="LTV89" s="235"/>
      <c r="LTW89" s="235"/>
      <c r="LTX89" s="235"/>
      <c r="LTY89" s="235"/>
      <c r="LTZ89" s="283"/>
      <c r="LUA89" s="283"/>
      <c r="LUB89" s="208"/>
      <c r="LUD89" s="235"/>
      <c r="LUE89" s="235"/>
      <c r="LUF89" s="235"/>
      <c r="LUG89" s="235"/>
      <c r="LUH89" s="235"/>
      <c r="LUI89" s="235"/>
      <c r="LUJ89" s="235"/>
      <c r="LUK89" s="283"/>
      <c r="LUL89" s="283"/>
      <c r="LUM89" s="208"/>
      <c r="LUO89" s="235"/>
      <c r="LUP89" s="235"/>
      <c r="LUQ89" s="235"/>
      <c r="LUR89" s="235"/>
      <c r="LUS89" s="235"/>
      <c r="LUT89" s="235"/>
      <c r="LUU89" s="235"/>
      <c r="LUV89" s="283"/>
      <c r="LUW89" s="283"/>
      <c r="LUX89" s="208"/>
      <c r="LUZ89" s="235"/>
      <c r="LVA89" s="235"/>
      <c r="LVB89" s="235"/>
      <c r="LVC89" s="235"/>
      <c r="LVD89" s="235"/>
      <c r="LVE89" s="235"/>
      <c r="LVF89" s="235"/>
      <c r="LVG89" s="283"/>
      <c r="LVH89" s="283"/>
      <c r="LVI89" s="208"/>
      <c r="LVK89" s="235"/>
      <c r="LVL89" s="235"/>
      <c r="LVM89" s="235"/>
      <c r="LVN89" s="235"/>
      <c r="LVO89" s="235"/>
      <c r="LVP89" s="235"/>
      <c r="LVQ89" s="235"/>
      <c r="LVR89" s="283"/>
      <c r="LVS89" s="283"/>
      <c r="LVT89" s="208"/>
      <c r="LVV89" s="235"/>
      <c r="LVW89" s="235"/>
      <c r="LVX89" s="235"/>
      <c r="LVY89" s="235"/>
      <c r="LVZ89" s="235"/>
      <c r="LWA89" s="235"/>
      <c r="LWB89" s="235"/>
      <c r="LWC89" s="283"/>
      <c r="LWD89" s="283"/>
      <c r="LWE89" s="208"/>
      <c r="LWG89" s="235"/>
      <c r="LWH89" s="235"/>
      <c r="LWI89" s="235"/>
      <c r="LWJ89" s="235"/>
      <c r="LWK89" s="235"/>
      <c r="LWL89" s="235"/>
      <c r="LWM89" s="235"/>
      <c r="LWN89" s="283"/>
      <c r="LWO89" s="283"/>
      <c r="LWP89" s="208"/>
      <c r="LWR89" s="235"/>
      <c r="LWS89" s="235"/>
      <c r="LWT89" s="235"/>
      <c r="LWU89" s="235"/>
      <c r="LWV89" s="235"/>
      <c r="LWW89" s="235"/>
      <c r="LWX89" s="235"/>
      <c r="LWY89" s="283"/>
      <c r="LWZ89" s="283"/>
      <c r="LXA89" s="208"/>
      <c r="LXC89" s="235"/>
      <c r="LXD89" s="235"/>
      <c r="LXE89" s="235"/>
      <c r="LXF89" s="235"/>
      <c r="LXG89" s="235"/>
      <c r="LXH89" s="235"/>
      <c r="LXI89" s="235"/>
      <c r="LXJ89" s="283"/>
      <c r="LXK89" s="283"/>
      <c r="LXL89" s="208"/>
      <c r="LXN89" s="235"/>
      <c r="LXO89" s="235"/>
      <c r="LXP89" s="235"/>
      <c r="LXQ89" s="235"/>
      <c r="LXR89" s="235"/>
      <c r="LXS89" s="235"/>
      <c r="LXT89" s="235"/>
      <c r="LXU89" s="283"/>
      <c r="LXV89" s="283"/>
      <c r="LXW89" s="208"/>
      <c r="LXY89" s="235"/>
      <c r="LXZ89" s="235"/>
      <c r="LYA89" s="235"/>
      <c r="LYB89" s="235"/>
      <c r="LYC89" s="235"/>
      <c r="LYD89" s="235"/>
      <c r="LYE89" s="235"/>
      <c r="LYF89" s="283"/>
      <c r="LYG89" s="283"/>
      <c r="LYH89" s="208"/>
      <c r="LYJ89" s="235"/>
      <c r="LYK89" s="235"/>
      <c r="LYL89" s="235"/>
      <c r="LYM89" s="235"/>
      <c r="LYN89" s="235"/>
      <c r="LYO89" s="235"/>
      <c r="LYP89" s="235"/>
      <c r="LYQ89" s="283"/>
      <c r="LYR89" s="283"/>
      <c r="LYS89" s="208"/>
      <c r="LYU89" s="235"/>
      <c r="LYV89" s="235"/>
      <c r="LYW89" s="235"/>
      <c r="LYX89" s="235"/>
      <c r="LYY89" s="235"/>
      <c r="LYZ89" s="235"/>
      <c r="LZA89" s="235"/>
      <c r="LZB89" s="283"/>
      <c r="LZC89" s="283"/>
      <c r="LZD89" s="208"/>
      <c r="LZF89" s="235"/>
      <c r="LZG89" s="235"/>
      <c r="LZH89" s="235"/>
      <c r="LZI89" s="235"/>
      <c r="LZJ89" s="235"/>
      <c r="LZK89" s="235"/>
      <c r="LZL89" s="235"/>
      <c r="LZM89" s="283"/>
      <c r="LZN89" s="283"/>
      <c r="LZO89" s="208"/>
      <c r="LZQ89" s="235"/>
      <c r="LZR89" s="235"/>
      <c r="LZS89" s="235"/>
      <c r="LZT89" s="235"/>
      <c r="LZU89" s="235"/>
      <c r="LZV89" s="235"/>
      <c r="LZW89" s="235"/>
      <c r="LZX89" s="283"/>
      <c r="LZY89" s="283"/>
      <c r="LZZ89" s="208"/>
      <c r="MAB89" s="235"/>
      <c r="MAC89" s="235"/>
      <c r="MAD89" s="235"/>
      <c r="MAE89" s="235"/>
      <c r="MAF89" s="235"/>
      <c r="MAG89" s="235"/>
      <c r="MAH89" s="235"/>
      <c r="MAI89" s="283"/>
      <c r="MAJ89" s="283"/>
      <c r="MAK89" s="208"/>
      <c r="MAM89" s="235"/>
      <c r="MAN89" s="235"/>
      <c r="MAO89" s="235"/>
      <c r="MAP89" s="235"/>
      <c r="MAQ89" s="235"/>
      <c r="MAR89" s="235"/>
      <c r="MAS89" s="235"/>
      <c r="MAT89" s="283"/>
      <c r="MAU89" s="283"/>
      <c r="MAV89" s="208"/>
      <c r="MAX89" s="235"/>
      <c r="MAY89" s="235"/>
      <c r="MAZ89" s="235"/>
      <c r="MBA89" s="235"/>
      <c r="MBB89" s="235"/>
      <c r="MBC89" s="235"/>
      <c r="MBD89" s="235"/>
      <c r="MBE89" s="283"/>
      <c r="MBF89" s="283"/>
      <c r="MBG89" s="208"/>
      <c r="MBI89" s="235"/>
      <c r="MBJ89" s="235"/>
      <c r="MBK89" s="235"/>
      <c r="MBL89" s="235"/>
      <c r="MBM89" s="235"/>
      <c r="MBN89" s="235"/>
      <c r="MBO89" s="235"/>
      <c r="MBP89" s="283"/>
      <c r="MBQ89" s="283"/>
      <c r="MBR89" s="208"/>
      <c r="MBT89" s="235"/>
      <c r="MBU89" s="235"/>
      <c r="MBV89" s="235"/>
      <c r="MBW89" s="235"/>
      <c r="MBX89" s="235"/>
      <c r="MBY89" s="235"/>
      <c r="MBZ89" s="235"/>
      <c r="MCA89" s="283"/>
      <c r="MCB89" s="283"/>
      <c r="MCC89" s="208"/>
      <c r="MCE89" s="235"/>
      <c r="MCF89" s="235"/>
      <c r="MCG89" s="235"/>
      <c r="MCH89" s="235"/>
      <c r="MCI89" s="235"/>
      <c r="MCJ89" s="235"/>
      <c r="MCK89" s="235"/>
      <c r="MCL89" s="283"/>
      <c r="MCM89" s="283"/>
      <c r="MCN89" s="208"/>
      <c r="MCP89" s="235"/>
      <c r="MCQ89" s="235"/>
      <c r="MCR89" s="235"/>
      <c r="MCS89" s="235"/>
      <c r="MCT89" s="235"/>
      <c r="MCU89" s="235"/>
      <c r="MCV89" s="235"/>
      <c r="MCW89" s="283"/>
      <c r="MCX89" s="283"/>
      <c r="MCY89" s="208"/>
      <c r="MDA89" s="235"/>
      <c r="MDB89" s="235"/>
      <c r="MDC89" s="235"/>
      <c r="MDD89" s="235"/>
      <c r="MDE89" s="235"/>
      <c r="MDF89" s="235"/>
      <c r="MDG89" s="235"/>
      <c r="MDH89" s="283"/>
      <c r="MDI89" s="283"/>
      <c r="MDJ89" s="208"/>
      <c r="MDL89" s="235"/>
      <c r="MDM89" s="235"/>
      <c r="MDN89" s="235"/>
      <c r="MDO89" s="235"/>
      <c r="MDP89" s="235"/>
      <c r="MDQ89" s="235"/>
      <c r="MDR89" s="235"/>
      <c r="MDS89" s="283"/>
      <c r="MDT89" s="283"/>
      <c r="MDU89" s="208"/>
      <c r="MDW89" s="235"/>
      <c r="MDX89" s="235"/>
      <c r="MDY89" s="235"/>
      <c r="MDZ89" s="235"/>
      <c r="MEA89" s="235"/>
      <c r="MEB89" s="235"/>
      <c r="MEC89" s="235"/>
      <c r="MED89" s="283"/>
      <c r="MEE89" s="283"/>
      <c r="MEF89" s="208"/>
      <c r="MEH89" s="235"/>
      <c r="MEI89" s="235"/>
      <c r="MEJ89" s="235"/>
      <c r="MEK89" s="235"/>
      <c r="MEL89" s="235"/>
      <c r="MEM89" s="235"/>
      <c r="MEN89" s="235"/>
      <c r="MEO89" s="283"/>
      <c r="MEP89" s="283"/>
      <c r="MEQ89" s="208"/>
      <c r="MES89" s="235"/>
      <c r="MET89" s="235"/>
      <c r="MEU89" s="235"/>
      <c r="MEV89" s="235"/>
      <c r="MEW89" s="235"/>
      <c r="MEX89" s="235"/>
      <c r="MEY89" s="235"/>
      <c r="MEZ89" s="283"/>
      <c r="MFA89" s="283"/>
      <c r="MFB89" s="208"/>
      <c r="MFD89" s="235"/>
      <c r="MFE89" s="235"/>
      <c r="MFF89" s="235"/>
      <c r="MFG89" s="235"/>
      <c r="MFH89" s="235"/>
      <c r="MFI89" s="235"/>
      <c r="MFJ89" s="235"/>
      <c r="MFK89" s="283"/>
      <c r="MFL89" s="283"/>
      <c r="MFM89" s="208"/>
      <c r="MFO89" s="235"/>
      <c r="MFP89" s="235"/>
      <c r="MFQ89" s="235"/>
      <c r="MFR89" s="235"/>
      <c r="MFS89" s="235"/>
      <c r="MFT89" s="235"/>
      <c r="MFU89" s="235"/>
      <c r="MFV89" s="283"/>
      <c r="MFW89" s="283"/>
      <c r="MFX89" s="208"/>
      <c r="MFZ89" s="235"/>
      <c r="MGA89" s="235"/>
      <c r="MGB89" s="235"/>
      <c r="MGC89" s="235"/>
      <c r="MGD89" s="235"/>
      <c r="MGE89" s="235"/>
      <c r="MGF89" s="235"/>
      <c r="MGG89" s="283"/>
      <c r="MGH89" s="283"/>
      <c r="MGI89" s="208"/>
      <c r="MGK89" s="235"/>
      <c r="MGL89" s="235"/>
      <c r="MGM89" s="235"/>
      <c r="MGN89" s="235"/>
      <c r="MGO89" s="235"/>
      <c r="MGP89" s="235"/>
      <c r="MGQ89" s="235"/>
      <c r="MGR89" s="283"/>
      <c r="MGS89" s="283"/>
      <c r="MGT89" s="208"/>
      <c r="MGV89" s="235"/>
      <c r="MGW89" s="235"/>
      <c r="MGX89" s="235"/>
      <c r="MGY89" s="235"/>
      <c r="MGZ89" s="235"/>
      <c r="MHA89" s="235"/>
      <c r="MHB89" s="235"/>
      <c r="MHC89" s="283"/>
      <c r="MHD89" s="283"/>
      <c r="MHE89" s="208"/>
      <c r="MHG89" s="235"/>
      <c r="MHH89" s="235"/>
      <c r="MHI89" s="235"/>
      <c r="MHJ89" s="235"/>
      <c r="MHK89" s="235"/>
      <c r="MHL89" s="235"/>
      <c r="MHM89" s="235"/>
      <c r="MHN89" s="283"/>
      <c r="MHO89" s="283"/>
      <c r="MHP89" s="208"/>
      <c r="MHR89" s="235"/>
      <c r="MHS89" s="235"/>
      <c r="MHT89" s="235"/>
      <c r="MHU89" s="235"/>
      <c r="MHV89" s="235"/>
      <c r="MHW89" s="235"/>
      <c r="MHX89" s="235"/>
      <c r="MHY89" s="283"/>
      <c r="MHZ89" s="283"/>
      <c r="MIA89" s="208"/>
      <c r="MIC89" s="235"/>
      <c r="MID89" s="235"/>
      <c r="MIE89" s="235"/>
      <c r="MIF89" s="235"/>
      <c r="MIG89" s="235"/>
      <c r="MIH89" s="235"/>
      <c r="MII89" s="235"/>
      <c r="MIJ89" s="283"/>
      <c r="MIK89" s="283"/>
      <c r="MIL89" s="208"/>
      <c r="MIN89" s="235"/>
      <c r="MIO89" s="235"/>
      <c r="MIP89" s="235"/>
      <c r="MIQ89" s="235"/>
      <c r="MIR89" s="235"/>
      <c r="MIS89" s="235"/>
      <c r="MIT89" s="235"/>
      <c r="MIU89" s="283"/>
      <c r="MIV89" s="283"/>
      <c r="MIW89" s="208"/>
      <c r="MIY89" s="235"/>
      <c r="MIZ89" s="235"/>
      <c r="MJA89" s="235"/>
      <c r="MJB89" s="235"/>
      <c r="MJC89" s="235"/>
      <c r="MJD89" s="235"/>
      <c r="MJE89" s="235"/>
      <c r="MJF89" s="283"/>
      <c r="MJG89" s="283"/>
      <c r="MJH89" s="208"/>
      <c r="MJJ89" s="235"/>
      <c r="MJK89" s="235"/>
      <c r="MJL89" s="235"/>
      <c r="MJM89" s="235"/>
      <c r="MJN89" s="235"/>
      <c r="MJO89" s="235"/>
      <c r="MJP89" s="235"/>
      <c r="MJQ89" s="283"/>
      <c r="MJR89" s="283"/>
      <c r="MJS89" s="208"/>
      <c r="MJU89" s="235"/>
      <c r="MJV89" s="235"/>
      <c r="MJW89" s="235"/>
      <c r="MJX89" s="235"/>
      <c r="MJY89" s="235"/>
      <c r="MJZ89" s="235"/>
      <c r="MKA89" s="235"/>
      <c r="MKB89" s="283"/>
      <c r="MKC89" s="283"/>
      <c r="MKD89" s="208"/>
      <c r="MKF89" s="235"/>
      <c r="MKG89" s="235"/>
      <c r="MKH89" s="235"/>
      <c r="MKI89" s="235"/>
      <c r="MKJ89" s="235"/>
      <c r="MKK89" s="235"/>
      <c r="MKL89" s="235"/>
      <c r="MKM89" s="283"/>
      <c r="MKN89" s="283"/>
      <c r="MKO89" s="208"/>
      <c r="MKQ89" s="235"/>
      <c r="MKR89" s="235"/>
      <c r="MKS89" s="235"/>
      <c r="MKT89" s="235"/>
      <c r="MKU89" s="235"/>
      <c r="MKV89" s="235"/>
      <c r="MKW89" s="235"/>
      <c r="MKX89" s="283"/>
      <c r="MKY89" s="283"/>
      <c r="MKZ89" s="208"/>
      <c r="MLB89" s="235"/>
      <c r="MLC89" s="235"/>
      <c r="MLD89" s="235"/>
      <c r="MLE89" s="235"/>
      <c r="MLF89" s="235"/>
      <c r="MLG89" s="235"/>
      <c r="MLH89" s="235"/>
      <c r="MLI89" s="283"/>
      <c r="MLJ89" s="283"/>
      <c r="MLK89" s="208"/>
      <c r="MLM89" s="235"/>
      <c r="MLN89" s="235"/>
      <c r="MLO89" s="235"/>
      <c r="MLP89" s="235"/>
      <c r="MLQ89" s="235"/>
      <c r="MLR89" s="235"/>
      <c r="MLS89" s="235"/>
      <c r="MLT89" s="283"/>
      <c r="MLU89" s="283"/>
      <c r="MLV89" s="208"/>
      <c r="MLX89" s="235"/>
      <c r="MLY89" s="235"/>
      <c r="MLZ89" s="235"/>
      <c r="MMA89" s="235"/>
      <c r="MMB89" s="235"/>
      <c r="MMC89" s="235"/>
      <c r="MMD89" s="235"/>
      <c r="MME89" s="283"/>
      <c r="MMF89" s="283"/>
      <c r="MMG89" s="208"/>
      <c r="MMI89" s="235"/>
      <c r="MMJ89" s="235"/>
      <c r="MMK89" s="235"/>
      <c r="MML89" s="235"/>
      <c r="MMM89" s="235"/>
      <c r="MMN89" s="235"/>
      <c r="MMO89" s="235"/>
      <c r="MMP89" s="283"/>
      <c r="MMQ89" s="283"/>
      <c r="MMR89" s="208"/>
      <c r="MMT89" s="235"/>
      <c r="MMU89" s="235"/>
      <c r="MMV89" s="235"/>
      <c r="MMW89" s="235"/>
      <c r="MMX89" s="235"/>
      <c r="MMY89" s="235"/>
      <c r="MMZ89" s="235"/>
      <c r="MNA89" s="283"/>
      <c r="MNB89" s="283"/>
      <c r="MNC89" s="208"/>
      <c r="MNE89" s="235"/>
      <c r="MNF89" s="235"/>
      <c r="MNG89" s="235"/>
      <c r="MNH89" s="235"/>
      <c r="MNI89" s="235"/>
      <c r="MNJ89" s="235"/>
      <c r="MNK89" s="235"/>
      <c r="MNL89" s="283"/>
      <c r="MNM89" s="283"/>
      <c r="MNN89" s="208"/>
      <c r="MNP89" s="235"/>
      <c r="MNQ89" s="235"/>
      <c r="MNR89" s="235"/>
      <c r="MNS89" s="235"/>
      <c r="MNT89" s="235"/>
      <c r="MNU89" s="235"/>
      <c r="MNV89" s="235"/>
      <c r="MNW89" s="283"/>
      <c r="MNX89" s="283"/>
      <c r="MNY89" s="208"/>
      <c r="MOA89" s="235"/>
      <c r="MOB89" s="235"/>
      <c r="MOC89" s="235"/>
      <c r="MOD89" s="235"/>
      <c r="MOE89" s="235"/>
      <c r="MOF89" s="235"/>
      <c r="MOG89" s="235"/>
      <c r="MOH89" s="283"/>
      <c r="MOI89" s="283"/>
      <c r="MOJ89" s="208"/>
      <c r="MOL89" s="235"/>
      <c r="MOM89" s="235"/>
      <c r="MON89" s="235"/>
      <c r="MOO89" s="235"/>
      <c r="MOP89" s="235"/>
      <c r="MOQ89" s="235"/>
      <c r="MOR89" s="235"/>
      <c r="MOS89" s="283"/>
      <c r="MOT89" s="283"/>
      <c r="MOU89" s="208"/>
      <c r="MOW89" s="235"/>
      <c r="MOX89" s="235"/>
      <c r="MOY89" s="235"/>
      <c r="MOZ89" s="235"/>
      <c r="MPA89" s="235"/>
      <c r="MPB89" s="235"/>
      <c r="MPC89" s="235"/>
      <c r="MPD89" s="283"/>
      <c r="MPE89" s="283"/>
      <c r="MPF89" s="208"/>
      <c r="MPH89" s="235"/>
      <c r="MPI89" s="235"/>
      <c r="MPJ89" s="235"/>
      <c r="MPK89" s="235"/>
      <c r="MPL89" s="235"/>
      <c r="MPM89" s="235"/>
      <c r="MPN89" s="235"/>
      <c r="MPO89" s="283"/>
      <c r="MPP89" s="283"/>
      <c r="MPQ89" s="208"/>
      <c r="MPS89" s="235"/>
      <c r="MPT89" s="235"/>
      <c r="MPU89" s="235"/>
      <c r="MPV89" s="235"/>
      <c r="MPW89" s="235"/>
      <c r="MPX89" s="235"/>
      <c r="MPY89" s="235"/>
      <c r="MPZ89" s="283"/>
      <c r="MQA89" s="283"/>
      <c r="MQB89" s="208"/>
      <c r="MQD89" s="235"/>
      <c r="MQE89" s="235"/>
      <c r="MQF89" s="235"/>
      <c r="MQG89" s="235"/>
      <c r="MQH89" s="235"/>
      <c r="MQI89" s="235"/>
      <c r="MQJ89" s="235"/>
      <c r="MQK89" s="283"/>
      <c r="MQL89" s="283"/>
      <c r="MQM89" s="208"/>
      <c r="MQO89" s="235"/>
      <c r="MQP89" s="235"/>
      <c r="MQQ89" s="235"/>
      <c r="MQR89" s="235"/>
      <c r="MQS89" s="235"/>
      <c r="MQT89" s="235"/>
      <c r="MQU89" s="235"/>
      <c r="MQV89" s="283"/>
      <c r="MQW89" s="283"/>
      <c r="MQX89" s="208"/>
      <c r="MQZ89" s="235"/>
      <c r="MRA89" s="235"/>
      <c r="MRB89" s="235"/>
      <c r="MRC89" s="235"/>
      <c r="MRD89" s="235"/>
      <c r="MRE89" s="235"/>
      <c r="MRF89" s="235"/>
      <c r="MRG89" s="283"/>
      <c r="MRH89" s="283"/>
      <c r="MRI89" s="208"/>
      <c r="MRK89" s="235"/>
      <c r="MRL89" s="235"/>
      <c r="MRM89" s="235"/>
      <c r="MRN89" s="235"/>
      <c r="MRO89" s="235"/>
      <c r="MRP89" s="235"/>
      <c r="MRQ89" s="235"/>
      <c r="MRR89" s="283"/>
      <c r="MRS89" s="283"/>
      <c r="MRT89" s="208"/>
      <c r="MRV89" s="235"/>
      <c r="MRW89" s="235"/>
      <c r="MRX89" s="235"/>
      <c r="MRY89" s="235"/>
      <c r="MRZ89" s="235"/>
      <c r="MSA89" s="235"/>
      <c r="MSB89" s="235"/>
      <c r="MSC89" s="283"/>
      <c r="MSD89" s="283"/>
      <c r="MSE89" s="208"/>
      <c r="MSG89" s="235"/>
      <c r="MSH89" s="235"/>
      <c r="MSI89" s="235"/>
      <c r="MSJ89" s="235"/>
      <c r="MSK89" s="235"/>
      <c r="MSL89" s="235"/>
      <c r="MSM89" s="235"/>
      <c r="MSN89" s="283"/>
      <c r="MSO89" s="283"/>
      <c r="MSP89" s="208"/>
      <c r="MSR89" s="235"/>
      <c r="MSS89" s="235"/>
      <c r="MST89" s="235"/>
      <c r="MSU89" s="235"/>
      <c r="MSV89" s="235"/>
      <c r="MSW89" s="235"/>
      <c r="MSX89" s="235"/>
      <c r="MSY89" s="283"/>
      <c r="MSZ89" s="283"/>
      <c r="MTA89" s="208"/>
      <c r="MTC89" s="235"/>
      <c r="MTD89" s="235"/>
      <c r="MTE89" s="235"/>
      <c r="MTF89" s="235"/>
      <c r="MTG89" s="235"/>
      <c r="MTH89" s="235"/>
      <c r="MTI89" s="235"/>
      <c r="MTJ89" s="283"/>
      <c r="MTK89" s="283"/>
      <c r="MTL89" s="208"/>
      <c r="MTN89" s="235"/>
      <c r="MTO89" s="235"/>
      <c r="MTP89" s="235"/>
      <c r="MTQ89" s="235"/>
      <c r="MTR89" s="235"/>
      <c r="MTS89" s="235"/>
      <c r="MTT89" s="235"/>
      <c r="MTU89" s="283"/>
      <c r="MTV89" s="283"/>
      <c r="MTW89" s="208"/>
      <c r="MTY89" s="235"/>
      <c r="MTZ89" s="235"/>
      <c r="MUA89" s="235"/>
      <c r="MUB89" s="235"/>
      <c r="MUC89" s="235"/>
      <c r="MUD89" s="235"/>
      <c r="MUE89" s="235"/>
      <c r="MUF89" s="283"/>
      <c r="MUG89" s="283"/>
      <c r="MUH89" s="208"/>
      <c r="MUJ89" s="235"/>
      <c r="MUK89" s="235"/>
      <c r="MUL89" s="235"/>
      <c r="MUM89" s="235"/>
      <c r="MUN89" s="235"/>
      <c r="MUO89" s="235"/>
      <c r="MUP89" s="235"/>
      <c r="MUQ89" s="283"/>
      <c r="MUR89" s="283"/>
      <c r="MUS89" s="208"/>
      <c r="MUU89" s="235"/>
      <c r="MUV89" s="235"/>
      <c r="MUW89" s="235"/>
      <c r="MUX89" s="235"/>
      <c r="MUY89" s="235"/>
      <c r="MUZ89" s="235"/>
      <c r="MVA89" s="235"/>
      <c r="MVB89" s="283"/>
      <c r="MVC89" s="283"/>
      <c r="MVD89" s="208"/>
      <c r="MVF89" s="235"/>
      <c r="MVG89" s="235"/>
      <c r="MVH89" s="235"/>
      <c r="MVI89" s="235"/>
      <c r="MVJ89" s="235"/>
      <c r="MVK89" s="235"/>
      <c r="MVL89" s="235"/>
      <c r="MVM89" s="283"/>
      <c r="MVN89" s="283"/>
      <c r="MVO89" s="208"/>
      <c r="MVQ89" s="235"/>
      <c r="MVR89" s="235"/>
      <c r="MVS89" s="235"/>
      <c r="MVT89" s="235"/>
      <c r="MVU89" s="235"/>
      <c r="MVV89" s="235"/>
      <c r="MVW89" s="235"/>
      <c r="MVX89" s="283"/>
      <c r="MVY89" s="283"/>
      <c r="MVZ89" s="208"/>
      <c r="MWB89" s="235"/>
      <c r="MWC89" s="235"/>
      <c r="MWD89" s="235"/>
      <c r="MWE89" s="235"/>
      <c r="MWF89" s="235"/>
      <c r="MWG89" s="235"/>
      <c r="MWH89" s="235"/>
      <c r="MWI89" s="283"/>
      <c r="MWJ89" s="283"/>
      <c r="MWK89" s="208"/>
      <c r="MWM89" s="235"/>
      <c r="MWN89" s="235"/>
      <c r="MWO89" s="235"/>
      <c r="MWP89" s="235"/>
      <c r="MWQ89" s="235"/>
      <c r="MWR89" s="235"/>
      <c r="MWS89" s="235"/>
      <c r="MWT89" s="283"/>
      <c r="MWU89" s="283"/>
      <c r="MWV89" s="208"/>
      <c r="MWX89" s="235"/>
      <c r="MWY89" s="235"/>
      <c r="MWZ89" s="235"/>
      <c r="MXA89" s="235"/>
      <c r="MXB89" s="235"/>
      <c r="MXC89" s="235"/>
      <c r="MXD89" s="235"/>
      <c r="MXE89" s="283"/>
      <c r="MXF89" s="283"/>
      <c r="MXG89" s="208"/>
      <c r="MXI89" s="235"/>
      <c r="MXJ89" s="235"/>
      <c r="MXK89" s="235"/>
      <c r="MXL89" s="235"/>
      <c r="MXM89" s="235"/>
      <c r="MXN89" s="235"/>
      <c r="MXO89" s="235"/>
      <c r="MXP89" s="283"/>
      <c r="MXQ89" s="283"/>
      <c r="MXR89" s="208"/>
      <c r="MXT89" s="235"/>
      <c r="MXU89" s="235"/>
      <c r="MXV89" s="235"/>
      <c r="MXW89" s="235"/>
      <c r="MXX89" s="235"/>
      <c r="MXY89" s="235"/>
      <c r="MXZ89" s="235"/>
      <c r="MYA89" s="283"/>
      <c r="MYB89" s="283"/>
      <c r="MYC89" s="208"/>
      <c r="MYE89" s="235"/>
      <c r="MYF89" s="235"/>
      <c r="MYG89" s="235"/>
      <c r="MYH89" s="235"/>
      <c r="MYI89" s="235"/>
      <c r="MYJ89" s="235"/>
      <c r="MYK89" s="235"/>
      <c r="MYL89" s="283"/>
      <c r="MYM89" s="283"/>
      <c r="MYN89" s="208"/>
      <c r="MYP89" s="235"/>
      <c r="MYQ89" s="235"/>
      <c r="MYR89" s="235"/>
      <c r="MYS89" s="235"/>
      <c r="MYT89" s="235"/>
      <c r="MYU89" s="235"/>
      <c r="MYV89" s="235"/>
      <c r="MYW89" s="283"/>
      <c r="MYX89" s="283"/>
      <c r="MYY89" s="208"/>
      <c r="MZA89" s="235"/>
      <c r="MZB89" s="235"/>
      <c r="MZC89" s="235"/>
      <c r="MZD89" s="235"/>
      <c r="MZE89" s="235"/>
      <c r="MZF89" s="235"/>
      <c r="MZG89" s="235"/>
      <c r="MZH89" s="283"/>
      <c r="MZI89" s="283"/>
      <c r="MZJ89" s="208"/>
      <c r="MZL89" s="235"/>
      <c r="MZM89" s="235"/>
      <c r="MZN89" s="235"/>
      <c r="MZO89" s="235"/>
      <c r="MZP89" s="235"/>
      <c r="MZQ89" s="235"/>
      <c r="MZR89" s="235"/>
      <c r="MZS89" s="283"/>
      <c r="MZT89" s="283"/>
      <c r="MZU89" s="208"/>
      <c r="MZW89" s="235"/>
      <c r="MZX89" s="235"/>
      <c r="MZY89" s="235"/>
      <c r="MZZ89" s="235"/>
      <c r="NAA89" s="235"/>
      <c r="NAB89" s="235"/>
      <c r="NAC89" s="235"/>
      <c r="NAD89" s="283"/>
      <c r="NAE89" s="283"/>
      <c r="NAF89" s="208"/>
      <c r="NAH89" s="235"/>
      <c r="NAI89" s="235"/>
      <c r="NAJ89" s="235"/>
      <c r="NAK89" s="235"/>
      <c r="NAL89" s="235"/>
      <c r="NAM89" s="235"/>
      <c r="NAN89" s="235"/>
      <c r="NAO89" s="283"/>
      <c r="NAP89" s="283"/>
      <c r="NAQ89" s="208"/>
      <c r="NAS89" s="235"/>
      <c r="NAT89" s="235"/>
      <c r="NAU89" s="235"/>
      <c r="NAV89" s="235"/>
      <c r="NAW89" s="235"/>
      <c r="NAX89" s="235"/>
      <c r="NAY89" s="235"/>
      <c r="NAZ89" s="283"/>
      <c r="NBA89" s="283"/>
      <c r="NBB89" s="208"/>
      <c r="NBD89" s="235"/>
      <c r="NBE89" s="235"/>
      <c r="NBF89" s="235"/>
      <c r="NBG89" s="235"/>
      <c r="NBH89" s="235"/>
      <c r="NBI89" s="235"/>
      <c r="NBJ89" s="235"/>
      <c r="NBK89" s="283"/>
      <c r="NBL89" s="283"/>
      <c r="NBM89" s="208"/>
      <c r="NBO89" s="235"/>
      <c r="NBP89" s="235"/>
      <c r="NBQ89" s="235"/>
      <c r="NBR89" s="235"/>
      <c r="NBS89" s="235"/>
      <c r="NBT89" s="235"/>
      <c r="NBU89" s="235"/>
      <c r="NBV89" s="283"/>
      <c r="NBW89" s="283"/>
      <c r="NBX89" s="208"/>
      <c r="NBZ89" s="235"/>
      <c r="NCA89" s="235"/>
      <c r="NCB89" s="235"/>
      <c r="NCC89" s="235"/>
      <c r="NCD89" s="235"/>
      <c r="NCE89" s="235"/>
      <c r="NCF89" s="235"/>
      <c r="NCG89" s="283"/>
      <c r="NCH89" s="283"/>
      <c r="NCI89" s="208"/>
      <c r="NCK89" s="235"/>
      <c r="NCL89" s="235"/>
      <c r="NCM89" s="235"/>
      <c r="NCN89" s="235"/>
      <c r="NCO89" s="235"/>
      <c r="NCP89" s="235"/>
      <c r="NCQ89" s="235"/>
      <c r="NCR89" s="283"/>
      <c r="NCS89" s="283"/>
      <c r="NCT89" s="208"/>
      <c r="NCV89" s="235"/>
      <c r="NCW89" s="235"/>
      <c r="NCX89" s="235"/>
      <c r="NCY89" s="235"/>
      <c r="NCZ89" s="235"/>
      <c r="NDA89" s="235"/>
      <c r="NDB89" s="235"/>
      <c r="NDC89" s="283"/>
      <c r="NDD89" s="283"/>
      <c r="NDE89" s="208"/>
      <c r="NDG89" s="235"/>
      <c r="NDH89" s="235"/>
      <c r="NDI89" s="235"/>
      <c r="NDJ89" s="235"/>
      <c r="NDK89" s="235"/>
      <c r="NDL89" s="235"/>
      <c r="NDM89" s="235"/>
      <c r="NDN89" s="283"/>
      <c r="NDO89" s="283"/>
      <c r="NDP89" s="208"/>
      <c r="NDR89" s="235"/>
      <c r="NDS89" s="235"/>
      <c r="NDT89" s="235"/>
      <c r="NDU89" s="235"/>
      <c r="NDV89" s="235"/>
      <c r="NDW89" s="235"/>
      <c r="NDX89" s="235"/>
      <c r="NDY89" s="283"/>
      <c r="NDZ89" s="283"/>
      <c r="NEA89" s="208"/>
      <c r="NEC89" s="235"/>
      <c r="NED89" s="235"/>
      <c r="NEE89" s="235"/>
      <c r="NEF89" s="235"/>
      <c r="NEG89" s="235"/>
      <c r="NEH89" s="235"/>
      <c r="NEI89" s="235"/>
      <c r="NEJ89" s="283"/>
      <c r="NEK89" s="283"/>
      <c r="NEL89" s="208"/>
      <c r="NEN89" s="235"/>
      <c r="NEO89" s="235"/>
      <c r="NEP89" s="235"/>
      <c r="NEQ89" s="235"/>
      <c r="NER89" s="235"/>
      <c r="NES89" s="235"/>
      <c r="NET89" s="235"/>
      <c r="NEU89" s="283"/>
      <c r="NEV89" s="283"/>
      <c r="NEW89" s="208"/>
      <c r="NEY89" s="235"/>
      <c r="NEZ89" s="235"/>
      <c r="NFA89" s="235"/>
      <c r="NFB89" s="235"/>
      <c r="NFC89" s="235"/>
      <c r="NFD89" s="235"/>
      <c r="NFE89" s="235"/>
      <c r="NFF89" s="283"/>
      <c r="NFG89" s="283"/>
      <c r="NFH89" s="208"/>
      <c r="NFJ89" s="235"/>
      <c r="NFK89" s="235"/>
      <c r="NFL89" s="235"/>
      <c r="NFM89" s="235"/>
      <c r="NFN89" s="235"/>
      <c r="NFO89" s="235"/>
      <c r="NFP89" s="235"/>
      <c r="NFQ89" s="283"/>
      <c r="NFR89" s="283"/>
      <c r="NFS89" s="208"/>
      <c r="NFU89" s="235"/>
      <c r="NFV89" s="235"/>
      <c r="NFW89" s="235"/>
      <c r="NFX89" s="235"/>
      <c r="NFY89" s="235"/>
      <c r="NFZ89" s="235"/>
      <c r="NGA89" s="235"/>
      <c r="NGB89" s="283"/>
      <c r="NGC89" s="283"/>
      <c r="NGD89" s="208"/>
      <c r="NGF89" s="235"/>
      <c r="NGG89" s="235"/>
      <c r="NGH89" s="235"/>
      <c r="NGI89" s="235"/>
      <c r="NGJ89" s="235"/>
      <c r="NGK89" s="235"/>
      <c r="NGL89" s="235"/>
      <c r="NGM89" s="283"/>
      <c r="NGN89" s="283"/>
      <c r="NGO89" s="208"/>
      <c r="NGQ89" s="235"/>
      <c r="NGR89" s="235"/>
      <c r="NGS89" s="235"/>
      <c r="NGT89" s="235"/>
      <c r="NGU89" s="235"/>
      <c r="NGV89" s="235"/>
      <c r="NGW89" s="235"/>
      <c r="NGX89" s="283"/>
      <c r="NGY89" s="283"/>
      <c r="NGZ89" s="208"/>
      <c r="NHB89" s="235"/>
      <c r="NHC89" s="235"/>
      <c r="NHD89" s="235"/>
      <c r="NHE89" s="235"/>
      <c r="NHF89" s="235"/>
      <c r="NHG89" s="235"/>
      <c r="NHH89" s="235"/>
      <c r="NHI89" s="283"/>
      <c r="NHJ89" s="283"/>
      <c r="NHK89" s="208"/>
      <c r="NHM89" s="235"/>
      <c r="NHN89" s="235"/>
      <c r="NHO89" s="235"/>
      <c r="NHP89" s="235"/>
      <c r="NHQ89" s="235"/>
      <c r="NHR89" s="235"/>
      <c r="NHS89" s="235"/>
      <c r="NHT89" s="283"/>
      <c r="NHU89" s="283"/>
      <c r="NHV89" s="208"/>
      <c r="NHX89" s="235"/>
      <c r="NHY89" s="235"/>
      <c r="NHZ89" s="235"/>
      <c r="NIA89" s="235"/>
      <c r="NIB89" s="235"/>
      <c r="NIC89" s="235"/>
      <c r="NID89" s="235"/>
      <c r="NIE89" s="283"/>
      <c r="NIF89" s="283"/>
      <c r="NIG89" s="208"/>
      <c r="NII89" s="235"/>
      <c r="NIJ89" s="235"/>
      <c r="NIK89" s="235"/>
      <c r="NIL89" s="235"/>
      <c r="NIM89" s="235"/>
      <c r="NIN89" s="235"/>
      <c r="NIO89" s="235"/>
      <c r="NIP89" s="283"/>
      <c r="NIQ89" s="283"/>
      <c r="NIR89" s="208"/>
      <c r="NIT89" s="235"/>
      <c r="NIU89" s="235"/>
      <c r="NIV89" s="235"/>
      <c r="NIW89" s="235"/>
      <c r="NIX89" s="235"/>
      <c r="NIY89" s="235"/>
      <c r="NIZ89" s="235"/>
      <c r="NJA89" s="283"/>
      <c r="NJB89" s="283"/>
      <c r="NJC89" s="208"/>
      <c r="NJE89" s="235"/>
      <c r="NJF89" s="235"/>
      <c r="NJG89" s="235"/>
      <c r="NJH89" s="235"/>
      <c r="NJI89" s="235"/>
      <c r="NJJ89" s="235"/>
      <c r="NJK89" s="235"/>
      <c r="NJL89" s="283"/>
      <c r="NJM89" s="283"/>
      <c r="NJN89" s="208"/>
      <c r="NJP89" s="235"/>
      <c r="NJQ89" s="235"/>
      <c r="NJR89" s="235"/>
      <c r="NJS89" s="235"/>
      <c r="NJT89" s="235"/>
      <c r="NJU89" s="235"/>
      <c r="NJV89" s="235"/>
      <c r="NJW89" s="283"/>
      <c r="NJX89" s="283"/>
      <c r="NJY89" s="208"/>
      <c r="NKA89" s="235"/>
      <c r="NKB89" s="235"/>
      <c r="NKC89" s="235"/>
      <c r="NKD89" s="235"/>
      <c r="NKE89" s="235"/>
      <c r="NKF89" s="235"/>
      <c r="NKG89" s="235"/>
      <c r="NKH89" s="283"/>
      <c r="NKI89" s="283"/>
      <c r="NKJ89" s="208"/>
      <c r="NKL89" s="235"/>
      <c r="NKM89" s="235"/>
      <c r="NKN89" s="235"/>
      <c r="NKO89" s="235"/>
      <c r="NKP89" s="235"/>
      <c r="NKQ89" s="235"/>
      <c r="NKR89" s="235"/>
      <c r="NKS89" s="283"/>
      <c r="NKT89" s="283"/>
      <c r="NKU89" s="208"/>
      <c r="NKW89" s="235"/>
      <c r="NKX89" s="235"/>
      <c r="NKY89" s="235"/>
      <c r="NKZ89" s="235"/>
      <c r="NLA89" s="235"/>
      <c r="NLB89" s="235"/>
      <c r="NLC89" s="235"/>
      <c r="NLD89" s="283"/>
      <c r="NLE89" s="283"/>
      <c r="NLF89" s="208"/>
      <c r="NLH89" s="235"/>
      <c r="NLI89" s="235"/>
      <c r="NLJ89" s="235"/>
      <c r="NLK89" s="235"/>
      <c r="NLL89" s="235"/>
      <c r="NLM89" s="235"/>
      <c r="NLN89" s="235"/>
      <c r="NLO89" s="283"/>
      <c r="NLP89" s="283"/>
      <c r="NLQ89" s="208"/>
      <c r="NLS89" s="235"/>
      <c r="NLT89" s="235"/>
      <c r="NLU89" s="235"/>
      <c r="NLV89" s="235"/>
      <c r="NLW89" s="235"/>
      <c r="NLX89" s="235"/>
      <c r="NLY89" s="235"/>
      <c r="NLZ89" s="283"/>
      <c r="NMA89" s="283"/>
      <c r="NMB89" s="208"/>
      <c r="NMD89" s="235"/>
      <c r="NME89" s="235"/>
      <c r="NMF89" s="235"/>
      <c r="NMG89" s="235"/>
      <c r="NMH89" s="235"/>
      <c r="NMI89" s="235"/>
      <c r="NMJ89" s="235"/>
      <c r="NMK89" s="283"/>
      <c r="NML89" s="283"/>
      <c r="NMM89" s="208"/>
      <c r="NMO89" s="235"/>
      <c r="NMP89" s="235"/>
      <c r="NMQ89" s="235"/>
      <c r="NMR89" s="235"/>
      <c r="NMS89" s="235"/>
      <c r="NMT89" s="235"/>
      <c r="NMU89" s="235"/>
      <c r="NMV89" s="283"/>
      <c r="NMW89" s="283"/>
      <c r="NMX89" s="208"/>
      <c r="NMZ89" s="235"/>
      <c r="NNA89" s="235"/>
      <c r="NNB89" s="235"/>
      <c r="NNC89" s="235"/>
      <c r="NND89" s="235"/>
      <c r="NNE89" s="235"/>
      <c r="NNF89" s="235"/>
      <c r="NNG89" s="283"/>
      <c r="NNH89" s="283"/>
      <c r="NNI89" s="208"/>
      <c r="NNK89" s="235"/>
      <c r="NNL89" s="235"/>
      <c r="NNM89" s="235"/>
      <c r="NNN89" s="235"/>
      <c r="NNO89" s="235"/>
      <c r="NNP89" s="235"/>
      <c r="NNQ89" s="235"/>
      <c r="NNR89" s="283"/>
      <c r="NNS89" s="283"/>
      <c r="NNT89" s="208"/>
      <c r="NNV89" s="235"/>
      <c r="NNW89" s="235"/>
      <c r="NNX89" s="235"/>
      <c r="NNY89" s="235"/>
      <c r="NNZ89" s="235"/>
      <c r="NOA89" s="235"/>
      <c r="NOB89" s="235"/>
      <c r="NOC89" s="283"/>
      <c r="NOD89" s="283"/>
      <c r="NOE89" s="208"/>
      <c r="NOG89" s="235"/>
      <c r="NOH89" s="235"/>
      <c r="NOI89" s="235"/>
      <c r="NOJ89" s="235"/>
      <c r="NOK89" s="235"/>
      <c r="NOL89" s="235"/>
      <c r="NOM89" s="235"/>
      <c r="NON89" s="283"/>
      <c r="NOO89" s="283"/>
      <c r="NOP89" s="208"/>
      <c r="NOR89" s="235"/>
      <c r="NOS89" s="235"/>
      <c r="NOT89" s="235"/>
      <c r="NOU89" s="235"/>
      <c r="NOV89" s="235"/>
      <c r="NOW89" s="235"/>
      <c r="NOX89" s="235"/>
      <c r="NOY89" s="283"/>
      <c r="NOZ89" s="283"/>
      <c r="NPA89" s="208"/>
      <c r="NPC89" s="235"/>
      <c r="NPD89" s="235"/>
      <c r="NPE89" s="235"/>
      <c r="NPF89" s="235"/>
      <c r="NPG89" s="235"/>
      <c r="NPH89" s="235"/>
      <c r="NPI89" s="235"/>
      <c r="NPJ89" s="283"/>
      <c r="NPK89" s="283"/>
      <c r="NPL89" s="208"/>
      <c r="NPN89" s="235"/>
      <c r="NPO89" s="235"/>
      <c r="NPP89" s="235"/>
      <c r="NPQ89" s="235"/>
      <c r="NPR89" s="235"/>
      <c r="NPS89" s="235"/>
      <c r="NPT89" s="235"/>
      <c r="NPU89" s="283"/>
      <c r="NPV89" s="283"/>
      <c r="NPW89" s="208"/>
      <c r="NPY89" s="235"/>
      <c r="NPZ89" s="235"/>
      <c r="NQA89" s="235"/>
      <c r="NQB89" s="235"/>
      <c r="NQC89" s="235"/>
      <c r="NQD89" s="235"/>
      <c r="NQE89" s="235"/>
      <c r="NQF89" s="283"/>
      <c r="NQG89" s="283"/>
      <c r="NQH89" s="208"/>
      <c r="NQJ89" s="235"/>
      <c r="NQK89" s="235"/>
      <c r="NQL89" s="235"/>
      <c r="NQM89" s="235"/>
      <c r="NQN89" s="235"/>
      <c r="NQO89" s="235"/>
      <c r="NQP89" s="235"/>
      <c r="NQQ89" s="283"/>
      <c r="NQR89" s="283"/>
      <c r="NQS89" s="208"/>
      <c r="NQU89" s="235"/>
      <c r="NQV89" s="235"/>
      <c r="NQW89" s="235"/>
      <c r="NQX89" s="235"/>
      <c r="NQY89" s="235"/>
      <c r="NQZ89" s="235"/>
      <c r="NRA89" s="235"/>
      <c r="NRB89" s="283"/>
      <c r="NRC89" s="283"/>
      <c r="NRD89" s="208"/>
      <c r="NRF89" s="235"/>
      <c r="NRG89" s="235"/>
      <c r="NRH89" s="235"/>
      <c r="NRI89" s="235"/>
      <c r="NRJ89" s="235"/>
      <c r="NRK89" s="235"/>
      <c r="NRL89" s="235"/>
      <c r="NRM89" s="283"/>
      <c r="NRN89" s="283"/>
      <c r="NRO89" s="208"/>
      <c r="NRQ89" s="235"/>
      <c r="NRR89" s="235"/>
      <c r="NRS89" s="235"/>
      <c r="NRT89" s="235"/>
      <c r="NRU89" s="235"/>
      <c r="NRV89" s="235"/>
      <c r="NRW89" s="235"/>
      <c r="NRX89" s="283"/>
      <c r="NRY89" s="283"/>
      <c r="NRZ89" s="208"/>
      <c r="NSB89" s="235"/>
      <c r="NSC89" s="235"/>
      <c r="NSD89" s="235"/>
      <c r="NSE89" s="235"/>
      <c r="NSF89" s="235"/>
      <c r="NSG89" s="235"/>
      <c r="NSH89" s="235"/>
      <c r="NSI89" s="283"/>
      <c r="NSJ89" s="283"/>
      <c r="NSK89" s="208"/>
      <c r="NSM89" s="235"/>
      <c r="NSN89" s="235"/>
      <c r="NSO89" s="235"/>
      <c r="NSP89" s="235"/>
      <c r="NSQ89" s="235"/>
      <c r="NSR89" s="235"/>
      <c r="NSS89" s="235"/>
      <c r="NST89" s="283"/>
      <c r="NSU89" s="283"/>
      <c r="NSV89" s="208"/>
      <c r="NSX89" s="235"/>
      <c r="NSY89" s="235"/>
      <c r="NSZ89" s="235"/>
      <c r="NTA89" s="235"/>
      <c r="NTB89" s="235"/>
      <c r="NTC89" s="235"/>
      <c r="NTD89" s="235"/>
      <c r="NTE89" s="283"/>
      <c r="NTF89" s="283"/>
      <c r="NTG89" s="208"/>
      <c r="NTI89" s="235"/>
      <c r="NTJ89" s="235"/>
      <c r="NTK89" s="235"/>
      <c r="NTL89" s="235"/>
      <c r="NTM89" s="235"/>
      <c r="NTN89" s="235"/>
      <c r="NTO89" s="235"/>
      <c r="NTP89" s="283"/>
      <c r="NTQ89" s="283"/>
      <c r="NTR89" s="208"/>
      <c r="NTT89" s="235"/>
      <c r="NTU89" s="235"/>
      <c r="NTV89" s="235"/>
      <c r="NTW89" s="235"/>
      <c r="NTX89" s="235"/>
      <c r="NTY89" s="235"/>
      <c r="NTZ89" s="235"/>
      <c r="NUA89" s="283"/>
      <c r="NUB89" s="283"/>
      <c r="NUC89" s="208"/>
      <c r="NUE89" s="235"/>
      <c r="NUF89" s="235"/>
      <c r="NUG89" s="235"/>
      <c r="NUH89" s="235"/>
      <c r="NUI89" s="235"/>
      <c r="NUJ89" s="235"/>
      <c r="NUK89" s="235"/>
      <c r="NUL89" s="283"/>
      <c r="NUM89" s="283"/>
      <c r="NUN89" s="208"/>
      <c r="NUP89" s="235"/>
      <c r="NUQ89" s="235"/>
      <c r="NUR89" s="235"/>
      <c r="NUS89" s="235"/>
      <c r="NUT89" s="235"/>
      <c r="NUU89" s="235"/>
      <c r="NUV89" s="235"/>
      <c r="NUW89" s="283"/>
      <c r="NUX89" s="283"/>
      <c r="NUY89" s="208"/>
      <c r="NVA89" s="235"/>
      <c r="NVB89" s="235"/>
      <c r="NVC89" s="235"/>
      <c r="NVD89" s="235"/>
      <c r="NVE89" s="235"/>
      <c r="NVF89" s="235"/>
      <c r="NVG89" s="235"/>
      <c r="NVH89" s="283"/>
      <c r="NVI89" s="283"/>
      <c r="NVJ89" s="208"/>
      <c r="NVL89" s="235"/>
      <c r="NVM89" s="235"/>
      <c r="NVN89" s="235"/>
      <c r="NVO89" s="235"/>
      <c r="NVP89" s="235"/>
      <c r="NVQ89" s="235"/>
      <c r="NVR89" s="235"/>
      <c r="NVS89" s="283"/>
      <c r="NVT89" s="283"/>
      <c r="NVU89" s="208"/>
      <c r="NVW89" s="235"/>
      <c r="NVX89" s="235"/>
      <c r="NVY89" s="235"/>
      <c r="NVZ89" s="235"/>
      <c r="NWA89" s="235"/>
      <c r="NWB89" s="235"/>
      <c r="NWC89" s="235"/>
      <c r="NWD89" s="283"/>
      <c r="NWE89" s="283"/>
      <c r="NWF89" s="208"/>
      <c r="NWH89" s="235"/>
      <c r="NWI89" s="235"/>
      <c r="NWJ89" s="235"/>
      <c r="NWK89" s="235"/>
      <c r="NWL89" s="235"/>
      <c r="NWM89" s="235"/>
      <c r="NWN89" s="235"/>
      <c r="NWO89" s="283"/>
      <c r="NWP89" s="283"/>
      <c r="NWQ89" s="208"/>
      <c r="NWS89" s="235"/>
      <c r="NWT89" s="235"/>
      <c r="NWU89" s="235"/>
      <c r="NWV89" s="235"/>
      <c r="NWW89" s="235"/>
      <c r="NWX89" s="235"/>
      <c r="NWY89" s="235"/>
      <c r="NWZ89" s="283"/>
      <c r="NXA89" s="283"/>
      <c r="NXB89" s="208"/>
      <c r="NXD89" s="235"/>
      <c r="NXE89" s="235"/>
      <c r="NXF89" s="235"/>
      <c r="NXG89" s="235"/>
      <c r="NXH89" s="235"/>
      <c r="NXI89" s="235"/>
      <c r="NXJ89" s="235"/>
      <c r="NXK89" s="283"/>
      <c r="NXL89" s="283"/>
      <c r="NXM89" s="208"/>
      <c r="NXO89" s="235"/>
      <c r="NXP89" s="235"/>
      <c r="NXQ89" s="235"/>
      <c r="NXR89" s="235"/>
      <c r="NXS89" s="235"/>
      <c r="NXT89" s="235"/>
      <c r="NXU89" s="235"/>
      <c r="NXV89" s="283"/>
      <c r="NXW89" s="283"/>
      <c r="NXX89" s="208"/>
      <c r="NXZ89" s="235"/>
      <c r="NYA89" s="235"/>
      <c r="NYB89" s="235"/>
      <c r="NYC89" s="235"/>
      <c r="NYD89" s="235"/>
      <c r="NYE89" s="235"/>
      <c r="NYF89" s="235"/>
      <c r="NYG89" s="283"/>
      <c r="NYH89" s="283"/>
      <c r="NYI89" s="208"/>
      <c r="NYK89" s="235"/>
      <c r="NYL89" s="235"/>
      <c r="NYM89" s="235"/>
      <c r="NYN89" s="235"/>
      <c r="NYO89" s="235"/>
      <c r="NYP89" s="235"/>
      <c r="NYQ89" s="235"/>
      <c r="NYR89" s="283"/>
      <c r="NYS89" s="283"/>
      <c r="NYT89" s="208"/>
      <c r="NYV89" s="235"/>
      <c r="NYW89" s="235"/>
      <c r="NYX89" s="235"/>
      <c r="NYY89" s="235"/>
      <c r="NYZ89" s="235"/>
      <c r="NZA89" s="235"/>
      <c r="NZB89" s="235"/>
      <c r="NZC89" s="283"/>
      <c r="NZD89" s="283"/>
      <c r="NZE89" s="208"/>
      <c r="NZG89" s="235"/>
      <c r="NZH89" s="235"/>
      <c r="NZI89" s="235"/>
      <c r="NZJ89" s="235"/>
      <c r="NZK89" s="235"/>
      <c r="NZL89" s="235"/>
      <c r="NZM89" s="235"/>
      <c r="NZN89" s="283"/>
      <c r="NZO89" s="283"/>
      <c r="NZP89" s="208"/>
      <c r="NZR89" s="235"/>
      <c r="NZS89" s="235"/>
      <c r="NZT89" s="235"/>
      <c r="NZU89" s="235"/>
      <c r="NZV89" s="235"/>
      <c r="NZW89" s="235"/>
      <c r="NZX89" s="235"/>
      <c r="NZY89" s="283"/>
      <c r="NZZ89" s="283"/>
      <c r="OAA89" s="208"/>
      <c r="OAC89" s="235"/>
      <c r="OAD89" s="235"/>
      <c r="OAE89" s="235"/>
      <c r="OAF89" s="235"/>
      <c r="OAG89" s="235"/>
      <c r="OAH89" s="235"/>
      <c r="OAI89" s="235"/>
      <c r="OAJ89" s="283"/>
      <c r="OAK89" s="283"/>
      <c r="OAL89" s="208"/>
      <c r="OAN89" s="235"/>
      <c r="OAO89" s="235"/>
      <c r="OAP89" s="235"/>
      <c r="OAQ89" s="235"/>
      <c r="OAR89" s="235"/>
      <c r="OAS89" s="235"/>
      <c r="OAT89" s="235"/>
      <c r="OAU89" s="283"/>
      <c r="OAV89" s="283"/>
      <c r="OAW89" s="208"/>
      <c r="OAY89" s="235"/>
      <c r="OAZ89" s="235"/>
      <c r="OBA89" s="235"/>
      <c r="OBB89" s="235"/>
      <c r="OBC89" s="235"/>
      <c r="OBD89" s="235"/>
      <c r="OBE89" s="235"/>
      <c r="OBF89" s="283"/>
      <c r="OBG89" s="283"/>
      <c r="OBH89" s="208"/>
      <c r="OBJ89" s="235"/>
      <c r="OBK89" s="235"/>
      <c r="OBL89" s="235"/>
      <c r="OBM89" s="235"/>
      <c r="OBN89" s="235"/>
      <c r="OBO89" s="235"/>
      <c r="OBP89" s="235"/>
      <c r="OBQ89" s="283"/>
      <c r="OBR89" s="283"/>
      <c r="OBS89" s="208"/>
      <c r="OBU89" s="235"/>
      <c r="OBV89" s="235"/>
      <c r="OBW89" s="235"/>
      <c r="OBX89" s="235"/>
      <c r="OBY89" s="235"/>
      <c r="OBZ89" s="235"/>
      <c r="OCA89" s="235"/>
      <c r="OCB89" s="283"/>
      <c r="OCC89" s="283"/>
      <c r="OCD89" s="208"/>
      <c r="OCF89" s="235"/>
      <c r="OCG89" s="235"/>
      <c r="OCH89" s="235"/>
      <c r="OCI89" s="235"/>
      <c r="OCJ89" s="235"/>
      <c r="OCK89" s="235"/>
      <c r="OCL89" s="235"/>
      <c r="OCM89" s="283"/>
      <c r="OCN89" s="283"/>
      <c r="OCO89" s="208"/>
      <c r="OCQ89" s="235"/>
      <c r="OCR89" s="235"/>
      <c r="OCS89" s="235"/>
      <c r="OCT89" s="235"/>
      <c r="OCU89" s="235"/>
      <c r="OCV89" s="235"/>
      <c r="OCW89" s="235"/>
      <c r="OCX89" s="283"/>
      <c r="OCY89" s="283"/>
      <c r="OCZ89" s="208"/>
      <c r="ODB89" s="235"/>
      <c r="ODC89" s="235"/>
      <c r="ODD89" s="235"/>
      <c r="ODE89" s="235"/>
      <c r="ODF89" s="235"/>
      <c r="ODG89" s="235"/>
      <c r="ODH89" s="235"/>
      <c r="ODI89" s="283"/>
      <c r="ODJ89" s="283"/>
      <c r="ODK89" s="208"/>
      <c r="ODM89" s="235"/>
      <c r="ODN89" s="235"/>
      <c r="ODO89" s="235"/>
      <c r="ODP89" s="235"/>
      <c r="ODQ89" s="235"/>
      <c r="ODR89" s="235"/>
      <c r="ODS89" s="235"/>
      <c r="ODT89" s="283"/>
      <c r="ODU89" s="283"/>
      <c r="ODV89" s="208"/>
      <c r="ODX89" s="235"/>
      <c r="ODY89" s="235"/>
      <c r="ODZ89" s="235"/>
      <c r="OEA89" s="235"/>
      <c r="OEB89" s="235"/>
      <c r="OEC89" s="235"/>
      <c r="OED89" s="235"/>
      <c r="OEE89" s="283"/>
      <c r="OEF89" s="283"/>
      <c r="OEG89" s="208"/>
      <c r="OEI89" s="235"/>
      <c r="OEJ89" s="235"/>
      <c r="OEK89" s="235"/>
      <c r="OEL89" s="235"/>
      <c r="OEM89" s="235"/>
      <c r="OEN89" s="235"/>
      <c r="OEO89" s="235"/>
      <c r="OEP89" s="283"/>
      <c r="OEQ89" s="283"/>
      <c r="OER89" s="208"/>
      <c r="OET89" s="235"/>
      <c r="OEU89" s="235"/>
      <c r="OEV89" s="235"/>
      <c r="OEW89" s="235"/>
      <c r="OEX89" s="235"/>
      <c r="OEY89" s="235"/>
      <c r="OEZ89" s="235"/>
      <c r="OFA89" s="283"/>
      <c r="OFB89" s="283"/>
      <c r="OFC89" s="208"/>
      <c r="OFE89" s="235"/>
      <c r="OFF89" s="235"/>
      <c r="OFG89" s="235"/>
      <c r="OFH89" s="235"/>
      <c r="OFI89" s="235"/>
      <c r="OFJ89" s="235"/>
      <c r="OFK89" s="235"/>
      <c r="OFL89" s="283"/>
      <c r="OFM89" s="283"/>
      <c r="OFN89" s="208"/>
      <c r="OFP89" s="235"/>
      <c r="OFQ89" s="235"/>
      <c r="OFR89" s="235"/>
      <c r="OFS89" s="235"/>
      <c r="OFT89" s="235"/>
      <c r="OFU89" s="235"/>
      <c r="OFV89" s="235"/>
      <c r="OFW89" s="283"/>
      <c r="OFX89" s="283"/>
      <c r="OFY89" s="208"/>
      <c r="OGA89" s="235"/>
      <c r="OGB89" s="235"/>
      <c r="OGC89" s="235"/>
      <c r="OGD89" s="235"/>
      <c r="OGE89" s="235"/>
      <c r="OGF89" s="235"/>
      <c r="OGG89" s="235"/>
      <c r="OGH89" s="283"/>
      <c r="OGI89" s="283"/>
      <c r="OGJ89" s="208"/>
      <c r="OGL89" s="235"/>
      <c r="OGM89" s="235"/>
      <c r="OGN89" s="235"/>
      <c r="OGO89" s="235"/>
      <c r="OGP89" s="235"/>
      <c r="OGQ89" s="235"/>
      <c r="OGR89" s="235"/>
      <c r="OGS89" s="283"/>
      <c r="OGT89" s="283"/>
      <c r="OGU89" s="208"/>
      <c r="OGW89" s="235"/>
      <c r="OGX89" s="235"/>
      <c r="OGY89" s="235"/>
      <c r="OGZ89" s="235"/>
      <c r="OHA89" s="235"/>
      <c r="OHB89" s="235"/>
      <c r="OHC89" s="235"/>
      <c r="OHD89" s="283"/>
      <c r="OHE89" s="283"/>
      <c r="OHF89" s="208"/>
      <c r="OHH89" s="235"/>
      <c r="OHI89" s="235"/>
      <c r="OHJ89" s="235"/>
      <c r="OHK89" s="235"/>
      <c r="OHL89" s="235"/>
      <c r="OHM89" s="235"/>
      <c r="OHN89" s="235"/>
      <c r="OHO89" s="283"/>
      <c r="OHP89" s="283"/>
      <c r="OHQ89" s="208"/>
      <c r="OHS89" s="235"/>
      <c r="OHT89" s="235"/>
      <c r="OHU89" s="235"/>
      <c r="OHV89" s="235"/>
      <c r="OHW89" s="235"/>
      <c r="OHX89" s="235"/>
      <c r="OHY89" s="235"/>
      <c r="OHZ89" s="283"/>
      <c r="OIA89" s="283"/>
      <c r="OIB89" s="208"/>
      <c r="OID89" s="235"/>
      <c r="OIE89" s="235"/>
      <c r="OIF89" s="235"/>
      <c r="OIG89" s="235"/>
      <c r="OIH89" s="235"/>
      <c r="OII89" s="235"/>
      <c r="OIJ89" s="235"/>
      <c r="OIK89" s="283"/>
      <c r="OIL89" s="283"/>
      <c r="OIM89" s="208"/>
      <c r="OIO89" s="235"/>
      <c r="OIP89" s="235"/>
      <c r="OIQ89" s="235"/>
      <c r="OIR89" s="235"/>
      <c r="OIS89" s="235"/>
      <c r="OIT89" s="235"/>
      <c r="OIU89" s="235"/>
      <c r="OIV89" s="283"/>
      <c r="OIW89" s="283"/>
      <c r="OIX89" s="208"/>
      <c r="OIZ89" s="235"/>
      <c r="OJA89" s="235"/>
      <c r="OJB89" s="235"/>
      <c r="OJC89" s="235"/>
      <c r="OJD89" s="235"/>
      <c r="OJE89" s="235"/>
      <c r="OJF89" s="235"/>
      <c r="OJG89" s="283"/>
      <c r="OJH89" s="283"/>
      <c r="OJI89" s="208"/>
      <c r="OJK89" s="235"/>
      <c r="OJL89" s="235"/>
      <c r="OJM89" s="235"/>
      <c r="OJN89" s="235"/>
      <c r="OJO89" s="235"/>
      <c r="OJP89" s="235"/>
      <c r="OJQ89" s="235"/>
      <c r="OJR89" s="283"/>
      <c r="OJS89" s="283"/>
      <c r="OJT89" s="208"/>
      <c r="OJV89" s="235"/>
      <c r="OJW89" s="235"/>
      <c r="OJX89" s="235"/>
      <c r="OJY89" s="235"/>
      <c r="OJZ89" s="235"/>
      <c r="OKA89" s="235"/>
      <c r="OKB89" s="235"/>
      <c r="OKC89" s="283"/>
      <c r="OKD89" s="283"/>
      <c r="OKE89" s="208"/>
      <c r="OKG89" s="235"/>
      <c r="OKH89" s="235"/>
      <c r="OKI89" s="235"/>
      <c r="OKJ89" s="235"/>
      <c r="OKK89" s="235"/>
      <c r="OKL89" s="235"/>
      <c r="OKM89" s="235"/>
      <c r="OKN89" s="283"/>
      <c r="OKO89" s="283"/>
      <c r="OKP89" s="208"/>
      <c r="OKR89" s="235"/>
      <c r="OKS89" s="235"/>
      <c r="OKT89" s="235"/>
      <c r="OKU89" s="235"/>
      <c r="OKV89" s="235"/>
      <c r="OKW89" s="235"/>
      <c r="OKX89" s="235"/>
      <c r="OKY89" s="283"/>
      <c r="OKZ89" s="283"/>
      <c r="OLA89" s="208"/>
      <c r="OLC89" s="235"/>
      <c r="OLD89" s="235"/>
      <c r="OLE89" s="235"/>
      <c r="OLF89" s="235"/>
      <c r="OLG89" s="235"/>
      <c r="OLH89" s="235"/>
      <c r="OLI89" s="235"/>
      <c r="OLJ89" s="283"/>
      <c r="OLK89" s="283"/>
      <c r="OLL89" s="208"/>
      <c r="OLN89" s="235"/>
      <c r="OLO89" s="235"/>
      <c r="OLP89" s="235"/>
      <c r="OLQ89" s="235"/>
      <c r="OLR89" s="235"/>
      <c r="OLS89" s="235"/>
      <c r="OLT89" s="235"/>
      <c r="OLU89" s="283"/>
      <c r="OLV89" s="283"/>
      <c r="OLW89" s="208"/>
      <c r="OLY89" s="235"/>
      <c r="OLZ89" s="235"/>
      <c r="OMA89" s="235"/>
      <c r="OMB89" s="235"/>
      <c r="OMC89" s="235"/>
      <c r="OMD89" s="235"/>
      <c r="OME89" s="235"/>
      <c r="OMF89" s="283"/>
      <c r="OMG89" s="283"/>
      <c r="OMH89" s="208"/>
      <c r="OMJ89" s="235"/>
      <c r="OMK89" s="235"/>
      <c r="OML89" s="235"/>
      <c r="OMM89" s="235"/>
      <c r="OMN89" s="235"/>
      <c r="OMO89" s="235"/>
      <c r="OMP89" s="235"/>
      <c r="OMQ89" s="283"/>
      <c r="OMR89" s="283"/>
      <c r="OMS89" s="208"/>
      <c r="OMU89" s="235"/>
      <c r="OMV89" s="235"/>
      <c r="OMW89" s="235"/>
      <c r="OMX89" s="235"/>
      <c r="OMY89" s="235"/>
      <c r="OMZ89" s="235"/>
      <c r="ONA89" s="235"/>
      <c r="ONB89" s="283"/>
      <c r="ONC89" s="283"/>
      <c r="OND89" s="208"/>
      <c r="ONF89" s="235"/>
      <c r="ONG89" s="235"/>
      <c r="ONH89" s="235"/>
      <c r="ONI89" s="235"/>
      <c r="ONJ89" s="235"/>
      <c r="ONK89" s="235"/>
      <c r="ONL89" s="235"/>
      <c r="ONM89" s="283"/>
      <c r="ONN89" s="283"/>
      <c r="ONO89" s="208"/>
      <c r="ONQ89" s="235"/>
      <c r="ONR89" s="235"/>
      <c r="ONS89" s="235"/>
      <c r="ONT89" s="235"/>
      <c r="ONU89" s="235"/>
      <c r="ONV89" s="235"/>
      <c r="ONW89" s="235"/>
      <c r="ONX89" s="283"/>
      <c r="ONY89" s="283"/>
      <c r="ONZ89" s="208"/>
      <c r="OOB89" s="235"/>
      <c r="OOC89" s="235"/>
      <c r="OOD89" s="235"/>
      <c r="OOE89" s="235"/>
      <c r="OOF89" s="235"/>
      <c r="OOG89" s="235"/>
      <c r="OOH89" s="235"/>
      <c r="OOI89" s="283"/>
      <c r="OOJ89" s="283"/>
      <c r="OOK89" s="208"/>
      <c r="OOM89" s="235"/>
      <c r="OON89" s="235"/>
      <c r="OOO89" s="235"/>
      <c r="OOP89" s="235"/>
      <c r="OOQ89" s="235"/>
      <c r="OOR89" s="235"/>
      <c r="OOS89" s="235"/>
      <c r="OOT89" s="283"/>
      <c r="OOU89" s="283"/>
      <c r="OOV89" s="208"/>
      <c r="OOX89" s="235"/>
      <c r="OOY89" s="235"/>
      <c r="OOZ89" s="235"/>
      <c r="OPA89" s="235"/>
      <c r="OPB89" s="235"/>
      <c r="OPC89" s="235"/>
      <c r="OPD89" s="235"/>
      <c r="OPE89" s="283"/>
      <c r="OPF89" s="283"/>
      <c r="OPG89" s="208"/>
      <c r="OPI89" s="235"/>
      <c r="OPJ89" s="235"/>
      <c r="OPK89" s="235"/>
      <c r="OPL89" s="235"/>
      <c r="OPM89" s="235"/>
      <c r="OPN89" s="235"/>
      <c r="OPO89" s="235"/>
      <c r="OPP89" s="283"/>
      <c r="OPQ89" s="283"/>
      <c r="OPR89" s="208"/>
      <c r="OPT89" s="235"/>
      <c r="OPU89" s="235"/>
      <c r="OPV89" s="235"/>
      <c r="OPW89" s="235"/>
      <c r="OPX89" s="235"/>
      <c r="OPY89" s="235"/>
      <c r="OPZ89" s="235"/>
      <c r="OQA89" s="283"/>
      <c r="OQB89" s="283"/>
      <c r="OQC89" s="208"/>
      <c r="OQE89" s="235"/>
      <c r="OQF89" s="235"/>
      <c r="OQG89" s="235"/>
      <c r="OQH89" s="235"/>
      <c r="OQI89" s="235"/>
      <c r="OQJ89" s="235"/>
      <c r="OQK89" s="235"/>
      <c r="OQL89" s="283"/>
      <c r="OQM89" s="283"/>
      <c r="OQN89" s="208"/>
      <c r="OQP89" s="235"/>
      <c r="OQQ89" s="235"/>
      <c r="OQR89" s="235"/>
      <c r="OQS89" s="235"/>
      <c r="OQT89" s="235"/>
      <c r="OQU89" s="235"/>
      <c r="OQV89" s="235"/>
      <c r="OQW89" s="283"/>
      <c r="OQX89" s="283"/>
      <c r="OQY89" s="208"/>
      <c r="ORA89" s="235"/>
      <c r="ORB89" s="235"/>
      <c r="ORC89" s="235"/>
      <c r="ORD89" s="235"/>
      <c r="ORE89" s="235"/>
      <c r="ORF89" s="235"/>
      <c r="ORG89" s="235"/>
      <c r="ORH89" s="283"/>
      <c r="ORI89" s="283"/>
      <c r="ORJ89" s="208"/>
      <c r="ORL89" s="235"/>
      <c r="ORM89" s="235"/>
      <c r="ORN89" s="235"/>
      <c r="ORO89" s="235"/>
      <c r="ORP89" s="235"/>
      <c r="ORQ89" s="235"/>
      <c r="ORR89" s="235"/>
      <c r="ORS89" s="283"/>
      <c r="ORT89" s="283"/>
      <c r="ORU89" s="208"/>
      <c r="ORW89" s="235"/>
      <c r="ORX89" s="235"/>
      <c r="ORY89" s="235"/>
      <c r="ORZ89" s="235"/>
      <c r="OSA89" s="235"/>
      <c r="OSB89" s="235"/>
      <c r="OSC89" s="235"/>
      <c r="OSD89" s="283"/>
      <c r="OSE89" s="283"/>
      <c r="OSF89" s="208"/>
      <c r="OSH89" s="235"/>
      <c r="OSI89" s="235"/>
      <c r="OSJ89" s="235"/>
      <c r="OSK89" s="235"/>
      <c r="OSL89" s="235"/>
      <c r="OSM89" s="235"/>
      <c r="OSN89" s="235"/>
      <c r="OSO89" s="283"/>
      <c r="OSP89" s="283"/>
      <c r="OSQ89" s="208"/>
      <c r="OSS89" s="235"/>
      <c r="OST89" s="235"/>
      <c r="OSU89" s="235"/>
      <c r="OSV89" s="235"/>
      <c r="OSW89" s="235"/>
      <c r="OSX89" s="235"/>
      <c r="OSY89" s="235"/>
      <c r="OSZ89" s="283"/>
      <c r="OTA89" s="283"/>
      <c r="OTB89" s="208"/>
      <c r="OTD89" s="235"/>
      <c r="OTE89" s="235"/>
      <c r="OTF89" s="235"/>
      <c r="OTG89" s="235"/>
      <c r="OTH89" s="235"/>
      <c r="OTI89" s="235"/>
      <c r="OTJ89" s="235"/>
      <c r="OTK89" s="283"/>
      <c r="OTL89" s="283"/>
      <c r="OTM89" s="208"/>
      <c r="OTO89" s="235"/>
      <c r="OTP89" s="235"/>
      <c r="OTQ89" s="235"/>
      <c r="OTR89" s="235"/>
      <c r="OTS89" s="235"/>
      <c r="OTT89" s="235"/>
      <c r="OTU89" s="235"/>
      <c r="OTV89" s="283"/>
      <c r="OTW89" s="283"/>
      <c r="OTX89" s="208"/>
      <c r="OTZ89" s="235"/>
      <c r="OUA89" s="235"/>
      <c r="OUB89" s="235"/>
      <c r="OUC89" s="235"/>
      <c r="OUD89" s="235"/>
      <c r="OUE89" s="235"/>
      <c r="OUF89" s="235"/>
      <c r="OUG89" s="283"/>
      <c r="OUH89" s="283"/>
      <c r="OUI89" s="208"/>
      <c r="OUK89" s="235"/>
      <c r="OUL89" s="235"/>
      <c r="OUM89" s="235"/>
      <c r="OUN89" s="235"/>
      <c r="OUO89" s="235"/>
      <c r="OUP89" s="235"/>
      <c r="OUQ89" s="235"/>
      <c r="OUR89" s="283"/>
      <c r="OUS89" s="283"/>
      <c r="OUT89" s="208"/>
      <c r="OUV89" s="235"/>
      <c r="OUW89" s="235"/>
      <c r="OUX89" s="235"/>
      <c r="OUY89" s="235"/>
      <c r="OUZ89" s="235"/>
      <c r="OVA89" s="235"/>
      <c r="OVB89" s="235"/>
      <c r="OVC89" s="283"/>
      <c r="OVD89" s="283"/>
      <c r="OVE89" s="208"/>
      <c r="OVG89" s="235"/>
      <c r="OVH89" s="235"/>
      <c r="OVI89" s="235"/>
      <c r="OVJ89" s="235"/>
      <c r="OVK89" s="235"/>
      <c r="OVL89" s="235"/>
      <c r="OVM89" s="235"/>
      <c r="OVN89" s="283"/>
      <c r="OVO89" s="283"/>
      <c r="OVP89" s="208"/>
      <c r="OVR89" s="235"/>
      <c r="OVS89" s="235"/>
      <c r="OVT89" s="235"/>
      <c r="OVU89" s="235"/>
      <c r="OVV89" s="235"/>
      <c r="OVW89" s="235"/>
      <c r="OVX89" s="235"/>
      <c r="OVY89" s="283"/>
      <c r="OVZ89" s="283"/>
      <c r="OWA89" s="208"/>
      <c r="OWC89" s="235"/>
      <c r="OWD89" s="235"/>
      <c r="OWE89" s="235"/>
      <c r="OWF89" s="235"/>
      <c r="OWG89" s="235"/>
      <c r="OWH89" s="235"/>
      <c r="OWI89" s="235"/>
      <c r="OWJ89" s="283"/>
      <c r="OWK89" s="283"/>
      <c r="OWL89" s="208"/>
      <c r="OWN89" s="235"/>
      <c r="OWO89" s="235"/>
      <c r="OWP89" s="235"/>
      <c r="OWQ89" s="235"/>
      <c r="OWR89" s="235"/>
      <c r="OWS89" s="235"/>
      <c r="OWT89" s="235"/>
      <c r="OWU89" s="283"/>
      <c r="OWV89" s="283"/>
      <c r="OWW89" s="208"/>
      <c r="OWY89" s="235"/>
      <c r="OWZ89" s="235"/>
      <c r="OXA89" s="235"/>
      <c r="OXB89" s="235"/>
      <c r="OXC89" s="235"/>
      <c r="OXD89" s="235"/>
      <c r="OXE89" s="235"/>
      <c r="OXF89" s="283"/>
      <c r="OXG89" s="283"/>
      <c r="OXH89" s="208"/>
      <c r="OXJ89" s="235"/>
      <c r="OXK89" s="235"/>
      <c r="OXL89" s="235"/>
      <c r="OXM89" s="235"/>
      <c r="OXN89" s="235"/>
      <c r="OXO89" s="235"/>
      <c r="OXP89" s="235"/>
      <c r="OXQ89" s="283"/>
      <c r="OXR89" s="283"/>
      <c r="OXS89" s="208"/>
      <c r="OXU89" s="235"/>
      <c r="OXV89" s="235"/>
      <c r="OXW89" s="235"/>
      <c r="OXX89" s="235"/>
      <c r="OXY89" s="235"/>
      <c r="OXZ89" s="235"/>
      <c r="OYA89" s="235"/>
      <c r="OYB89" s="283"/>
      <c r="OYC89" s="283"/>
      <c r="OYD89" s="208"/>
      <c r="OYF89" s="235"/>
      <c r="OYG89" s="235"/>
      <c r="OYH89" s="235"/>
      <c r="OYI89" s="235"/>
      <c r="OYJ89" s="235"/>
      <c r="OYK89" s="235"/>
      <c r="OYL89" s="235"/>
      <c r="OYM89" s="283"/>
      <c r="OYN89" s="283"/>
      <c r="OYO89" s="208"/>
      <c r="OYQ89" s="235"/>
      <c r="OYR89" s="235"/>
      <c r="OYS89" s="235"/>
      <c r="OYT89" s="235"/>
      <c r="OYU89" s="235"/>
      <c r="OYV89" s="235"/>
      <c r="OYW89" s="235"/>
      <c r="OYX89" s="283"/>
      <c r="OYY89" s="283"/>
      <c r="OYZ89" s="208"/>
      <c r="OZB89" s="235"/>
      <c r="OZC89" s="235"/>
      <c r="OZD89" s="235"/>
      <c r="OZE89" s="235"/>
      <c r="OZF89" s="235"/>
      <c r="OZG89" s="235"/>
      <c r="OZH89" s="235"/>
      <c r="OZI89" s="283"/>
      <c r="OZJ89" s="283"/>
      <c r="OZK89" s="208"/>
      <c r="OZM89" s="235"/>
      <c r="OZN89" s="235"/>
      <c r="OZO89" s="235"/>
      <c r="OZP89" s="235"/>
      <c r="OZQ89" s="235"/>
      <c r="OZR89" s="235"/>
      <c r="OZS89" s="235"/>
      <c r="OZT89" s="283"/>
      <c r="OZU89" s="283"/>
      <c r="OZV89" s="208"/>
      <c r="OZX89" s="235"/>
      <c r="OZY89" s="235"/>
      <c r="OZZ89" s="235"/>
      <c r="PAA89" s="235"/>
      <c r="PAB89" s="235"/>
      <c r="PAC89" s="235"/>
      <c r="PAD89" s="235"/>
      <c r="PAE89" s="283"/>
      <c r="PAF89" s="283"/>
      <c r="PAG89" s="208"/>
      <c r="PAI89" s="235"/>
      <c r="PAJ89" s="235"/>
      <c r="PAK89" s="235"/>
      <c r="PAL89" s="235"/>
      <c r="PAM89" s="235"/>
      <c r="PAN89" s="235"/>
      <c r="PAO89" s="235"/>
      <c r="PAP89" s="283"/>
      <c r="PAQ89" s="283"/>
      <c r="PAR89" s="208"/>
      <c r="PAT89" s="235"/>
      <c r="PAU89" s="235"/>
      <c r="PAV89" s="235"/>
      <c r="PAW89" s="235"/>
      <c r="PAX89" s="235"/>
      <c r="PAY89" s="235"/>
      <c r="PAZ89" s="235"/>
      <c r="PBA89" s="283"/>
      <c r="PBB89" s="283"/>
      <c r="PBC89" s="208"/>
      <c r="PBE89" s="235"/>
      <c r="PBF89" s="235"/>
      <c r="PBG89" s="235"/>
      <c r="PBH89" s="235"/>
      <c r="PBI89" s="235"/>
      <c r="PBJ89" s="235"/>
      <c r="PBK89" s="235"/>
      <c r="PBL89" s="283"/>
      <c r="PBM89" s="283"/>
      <c r="PBN89" s="208"/>
      <c r="PBP89" s="235"/>
      <c r="PBQ89" s="235"/>
      <c r="PBR89" s="235"/>
      <c r="PBS89" s="235"/>
      <c r="PBT89" s="235"/>
      <c r="PBU89" s="235"/>
      <c r="PBV89" s="235"/>
      <c r="PBW89" s="283"/>
      <c r="PBX89" s="283"/>
      <c r="PBY89" s="208"/>
      <c r="PCA89" s="235"/>
      <c r="PCB89" s="235"/>
      <c r="PCC89" s="235"/>
      <c r="PCD89" s="235"/>
      <c r="PCE89" s="235"/>
      <c r="PCF89" s="235"/>
      <c r="PCG89" s="235"/>
      <c r="PCH89" s="283"/>
      <c r="PCI89" s="283"/>
      <c r="PCJ89" s="208"/>
      <c r="PCL89" s="235"/>
      <c r="PCM89" s="235"/>
      <c r="PCN89" s="235"/>
      <c r="PCO89" s="235"/>
      <c r="PCP89" s="235"/>
      <c r="PCQ89" s="235"/>
      <c r="PCR89" s="235"/>
      <c r="PCS89" s="283"/>
      <c r="PCT89" s="283"/>
      <c r="PCU89" s="208"/>
      <c r="PCW89" s="235"/>
      <c r="PCX89" s="235"/>
      <c r="PCY89" s="235"/>
      <c r="PCZ89" s="235"/>
      <c r="PDA89" s="235"/>
      <c r="PDB89" s="235"/>
      <c r="PDC89" s="235"/>
      <c r="PDD89" s="283"/>
      <c r="PDE89" s="283"/>
      <c r="PDF89" s="208"/>
      <c r="PDH89" s="235"/>
      <c r="PDI89" s="235"/>
      <c r="PDJ89" s="235"/>
      <c r="PDK89" s="235"/>
      <c r="PDL89" s="235"/>
      <c r="PDM89" s="235"/>
      <c r="PDN89" s="235"/>
      <c r="PDO89" s="283"/>
      <c r="PDP89" s="283"/>
      <c r="PDQ89" s="208"/>
      <c r="PDS89" s="235"/>
      <c r="PDT89" s="235"/>
      <c r="PDU89" s="235"/>
      <c r="PDV89" s="235"/>
      <c r="PDW89" s="235"/>
      <c r="PDX89" s="235"/>
      <c r="PDY89" s="235"/>
      <c r="PDZ89" s="283"/>
      <c r="PEA89" s="283"/>
      <c r="PEB89" s="208"/>
      <c r="PED89" s="235"/>
      <c r="PEE89" s="235"/>
      <c r="PEF89" s="235"/>
      <c r="PEG89" s="235"/>
      <c r="PEH89" s="235"/>
      <c r="PEI89" s="235"/>
      <c r="PEJ89" s="235"/>
      <c r="PEK89" s="283"/>
      <c r="PEL89" s="283"/>
      <c r="PEM89" s="208"/>
      <c r="PEO89" s="235"/>
      <c r="PEP89" s="235"/>
      <c r="PEQ89" s="235"/>
      <c r="PER89" s="235"/>
      <c r="PES89" s="235"/>
      <c r="PET89" s="235"/>
      <c r="PEU89" s="235"/>
      <c r="PEV89" s="283"/>
      <c r="PEW89" s="283"/>
      <c r="PEX89" s="208"/>
      <c r="PEZ89" s="235"/>
      <c r="PFA89" s="235"/>
      <c r="PFB89" s="235"/>
      <c r="PFC89" s="235"/>
      <c r="PFD89" s="235"/>
      <c r="PFE89" s="235"/>
      <c r="PFF89" s="235"/>
      <c r="PFG89" s="283"/>
      <c r="PFH89" s="283"/>
      <c r="PFI89" s="208"/>
      <c r="PFK89" s="235"/>
      <c r="PFL89" s="235"/>
      <c r="PFM89" s="235"/>
      <c r="PFN89" s="235"/>
      <c r="PFO89" s="235"/>
      <c r="PFP89" s="235"/>
      <c r="PFQ89" s="235"/>
      <c r="PFR89" s="283"/>
      <c r="PFS89" s="283"/>
      <c r="PFT89" s="208"/>
      <c r="PFV89" s="235"/>
      <c r="PFW89" s="235"/>
      <c r="PFX89" s="235"/>
      <c r="PFY89" s="235"/>
      <c r="PFZ89" s="235"/>
      <c r="PGA89" s="235"/>
      <c r="PGB89" s="235"/>
      <c r="PGC89" s="283"/>
      <c r="PGD89" s="283"/>
      <c r="PGE89" s="208"/>
      <c r="PGG89" s="235"/>
      <c r="PGH89" s="235"/>
      <c r="PGI89" s="235"/>
      <c r="PGJ89" s="235"/>
      <c r="PGK89" s="235"/>
      <c r="PGL89" s="235"/>
      <c r="PGM89" s="235"/>
      <c r="PGN89" s="283"/>
      <c r="PGO89" s="283"/>
      <c r="PGP89" s="208"/>
      <c r="PGR89" s="235"/>
      <c r="PGS89" s="235"/>
      <c r="PGT89" s="235"/>
      <c r="PGU89" s="235"/>
      <c r="PGV89" s="235"/>
      <c r="PGW89" s="235"/>
      <c r="PGX89" s="235"/>
      <c r="PGY89" s="283"/>
      <c r="PGZ89" s="283"/>
      <c r="PHA89" s="208"/>
      <c r="PHC89" s="235"/>
      <c r="PHD89" s="235"/>
      <c r="PHE89" s="235"/>
      <c r="PHF89" s="235"/>
      <c r="PHG89" s="235"/>
      <c r="PHH89" s="235"/>
      <c r="PHI89" s="235"/>
      <c r="PHJ89" s="283"/>
      <c r="PHK89" s="283"/>
      <c r="PHL89" s="208"/>
      <c r="PHN89" s="235"/>
      <c r="PHO89" s="235"/>
      <c r="PHP89" s="235"/>
      <c r="PHQ89" s="235"/>
      <c r="PHR89" s="235"/>
      <c r="PHS89" s="235"/>
      <c r="PHT89" s="235"/>
      <c r="PHU89" s="283"/>
      <c r="PHV89" s="283"/>
      <c r="PHW89" s="208"/>
      <c r="PHY89" s="235"/>
      <c r="PHZ89" s="235"/>
      <c r="PIA89" s="235"/>
      <c r="PIB89" s="235"/>
      <c r="PIC89" s="235"/>
      <c r="PID89" s="235"/>
      <c r="PIE89" s="235"/>
      <c r="PIF89" s="283"/>
      <c r="PIG89" s="283"/>
      <c r="PIH89" s="208"/>
      <c r="PIJ89" s="235"/>
      <c r="PIK89" s="235"/>
      <c r="PIL89" s="235"/>
      <c r="PIM89" s="235"/>
      <c r="PIN89" s="235"/>
      <c r="PIO89" s="235"/>
      <c r="PIP89" s="235"/>
      <c r="PIQ89" s="283"/>
      <c r="PIR89" s="283"/>
      <c r="PIS89" s="208"/>
      <c r="PIU89" s="235"/>
      <c r="PIV89" s="235"/>
      <c r="PIW89" s="235"/>
      <c r="PIX89" s="235"/>
      <c r="PIY89" s="235"/>
      <c r="PIZ89" s="235"/>
      <c r="PJA89" s="235"/>
      <c r="PJB89" s="283"/>
      <c r="PJC89" s="283"/>
      <c r="PJD89" s="208"/>
      <c r="PJF89" s="235"/>
      <c r="PJG89" s="235"/>
      <c r="PJH89" s="235"/>
      <c r="PJI89" s="235"/>
      <c r="PJJ89" s="235"/>
      <c r="PJK89" s="235"/>
      <c r="PJL89" s="235"/>
      <c r="PJM89" s="283"/>
      <c r="PJN89" s="283"/>
      <c r="PJO89" s="208"/>
      <c r="PJQ89" s="235"/>
      <c r="PJR89" s="235"/>
      <c r="PJS89" s="235"/>
      <c r="PJT89" s="235"/>
      <c r="PJU89" s="235"/>
      <c r="PJV89" s="235"/>
      <c r="PJW89" s="235"/>
      <c r="PJX89" s="283"/>
      <c r="PJY89" s="283"/>
      <c r="PJZ89" s="208"/>
      <c r="PKB89" s="235"/>
      <c r="PKC89" s="235"/>
      <c r="PKD89" s="235"/>
      <c r="PKE89" s="235"/>
      <c r="PKF89" s="235"/>
      <c r="PKG89" s="235"/>
      <c r="PKH89" s="235"/>
      <c r="PKI89" s="283"/>
      <c r="PKJ89" s="283"/>
      <c r="PKK89" s="208"/>
      <c r="PKM89" s="235"/>
      <c r="PKN89" s="235"/>
      <c r="PKO89" s="235"/>
      <c r="PKP89" s="235"/>
      <c r="PKQ89" s="235"/>
      <c r="PKR89" s="235"/>
      <c r="PKS89" s="235"/>
      <c r="PKT89" s="283"/>
      <c r="PKU89" s="283"/>
      <c r="PKV89" s="208"/>
      <c r="PKX89" s="235"/>
      <c r="PKY89" s="235"/>
      <c r="PKZ89" s="235"/>
      <c r="PLA89" s="235"/>
      <c r="PLB89" s="235"/>
      <c r="PLC89" s="235"/>
      <c r="PLD89" s="235"/>
      <c r="PLE89" s="283"/>
      <c r="PLF89" s="283"/>
      <c r="PLG89" s="208"/>
      <c r="PLI89" s="235"/>
      <c r="PLJ89" s="235"/>
      <c r="PLK89" s="235"/>
      <c r="PLL89" s="235"/>
      <c r="PLM89" s="235"/>
      <c r="PLN89" s="235"/>
      <c r="PLO89" s="235"/>
      <c r="PLP89" s="283"/>
      <c r="PLQ89" s="283"/>
      <c r="PLR89" s="208"/>
      <c r="PLT89" s="235"/>
      <c r="PLU89" s="235"/>
      <c r="PLV89" s="235"/>
      <c r="PLW89" s="235"/>
      <c r="PLX89" s="235"/>
      <c r="PLY89" s="235"/>
      <c r="PLZ89" s="235"/>
      <c r="PMA89" s="283"/>
      <c r="PMB89" s="283"/>
      <c r="PMC89" s="208"/>
      <c r="PME89" s="235"/>
      <c r="PMF89" s="235"/>
      <c r="PMG89" s="235"/>
      <c r="PMH89" s="235"/>
      <c r="PMI89" s="235"/>
      <c r="PMJ89" s="235"/>
      <c r="PMK89" s="235"/>
      <c r="PML89" s="283"/>
      <c r="PMM89" s="283"/>
      <c r="PMN89" s="208"/>
      <c r="PMP89" s="235"/>
      <c r="PMQ89" s="235"/>
      <c r="PMR89" s="235"/>
      <c r="PMS89" s="235"/>
      <c r="PMT89" s="235"/>
      <c r="PMU89" s="235"/>
      <c r="PMV89" s="235"/>
      <c r="PMW89" s="283"/>
      <c r="PMX89" s="283"/>
      <c r="PMY89" s="208"/>
      <c r="PNA89" s="235"/>
      <c r="PNB89" s="235"/>
      <c r="PNC89" s="235"/>
      <c r="PND89" s="235"/>
      <c r="PNE89" s="235"/>
      <c r="PNF89" s="235"/>
      <c r="PNG89" s="235"/>
      <c r="PNH89" s="283"/>
      <c r="PNI89" s="283"/>
      <c r="PNJ89" s="208"/>
      <c r="PNL89" s="235"/>
      <c r="PNM89" s="235"/>
      <c r="PNN89" s="235"/>
      <c r="PNO89" s="235"/>
      <c r="PNP89" s="235"/>
      <c r="PNQ89" s="235"/>
      <c r="PNR89" s="235"/>
      <c r="PNS89" s="283"/>
      <c r="PNT89" s="283"/>
      <c r="PNU89" s="208"/>
      <c r="PNW89" s="235"/>
      <c r="PNX89" s="235"/>
      <c r="PNY89" s="235"/>
      <c r="PNZ89" s="235"/>
      <c r="POA89" s="235"/>
      <c r="POB89" s="235"/>
      <c r="POC89" s="235"/>
      <c r="POD89" s="283"/>
      <c r="POE89" s="283"/>
      <c r="POF89" s="208"/>
      <c r="POH89" s="235"/>
      <c r="POI89" s="235"/>
      <c r="POJ89" s="235"/>
      <c r="POK89" s="235"/>
      <c r="POL89" s="235"/>
      <c r="POM89" s="235"/>
      <c r="PON89" s="235"/>
      <c r="POO89" s="283"/>
      <c r="POP89" s="283"/>
      <c r="POQ89" s="208"/>
      <c r="POS89" s="235"/>
      <c r="POT89" s="235"/>
      <c r="POU89" s="235"/>
      <c r="POV89" s="235"/>
      <c r="POW89" s="235"/>
      <c r="POX89" s="235"/>
      <c r="POY89" s="235"/>
      <c r="POZ89" s="283"/>
      <c r="PPA89" s="283"/>
      <c r="PPB89" s="208"/>
      <c r="PPD89" s="235"/>
      <c r="PPE89" s="235"/>
      <c r="PPF89" s="235"/>
      <c r="PPG89" s="235"/>
      <c r="PPH89" s="235"/>
      <c r="PPI89" s="235"/>
      <c r="PPJ89" s="235"/>
      <c r="PPK89" s="283"/>
      <c r="PPL89" s="283"/>
      <c r="PPM89" s="208"/>
      <c r="PPO89" s="235"/>
      <c r="PPP89" s="235"/>
      <c r="PPQ89" s="235"/>
      <c r="PPR89" s="235"/>
      <c r="PPS89" s="235"/>
      <c r="PPT89" s="235"/>
      <c r="PPU89" s="235"/>
      <c r="PPV89" s="283"/>
      <c r="PPW89" s="283"/>
      <c r="PPX89" s="208"/>
      <c r="PPZ89" s="235"/>
      <c r="PQA89" s="235"/>
      <c r="PQB89" s="235"/>
      <c r="PQC89" s="235"/>
      <c r="PQD89" s="235"/>
      <c r="PQE89" s="235"/>
      <c r="PQF89" s="235"/>
      <c r="PQG89" s="283"/>
      <c r="PQH89" s="283"/>
      <c r="PQI89" s="208"/>
      <c r="PQK89" s="235"/>
      <c r="PQL89" s="235"/>
      <c r="PQM89" s="235"/>
      <c r="PQN89" s="235"/>
      <c r="PQO89" s="235"/>
      <c r="PQP89" s="235"/>
      <c r="PQQ89" s="235"/>
      <c r="PQR89" s="283"/>
      <c r="PQS89" s="283"/>
      <c r="PQT89" s="208"/>
      <c r="PQV89" s="235"/>
      <c r="PQW89" s="235"/>
      <c r="PQX89" s="235"/>
      <c r="PQY89" s="235"/>
      <c r="PQZ89" s="235"/>
      <c r="PRA89" s="235"/>
      <c r="PRB89" s="235"/>
      <c r="PRC89" s="283"/>
      <c r="PRD89" s="283"/>
      <c r="PRE89" s="208"/>
      <c r="PRG89" s="235"/>
      <c r="PRH89" s="235"/>
      <c r="PRI89" s="235"/>
      <c r="PRJ89" s="235"/>
      <c r="PRK89" s="235"/>
      <c r="PRL89" s="235"/>
      <c r="PRM89" s="235"/>
      <c r="PRN89" s="283"/>
      <c r="PRO89" s="283"/>
      <c r="PRP89" s="208"/>
      <c r="PRR89" s="235"/>
      <c r="PRS89" s="235"/>
      <c r="PRT89" s="235"/>
      <c r="PRU89" s="235"/>
      <c r="PRV89" s="235"/>
      <c r="PRW89" s="235"/>
      <c r="PRX89" s="235"/>
      <c r="PRY89" s="283"/>
      <c r="PRZ89" s="283"/>
      <c r="PSA89" s="208"/>
      <c r="PSC89" s="235"/>
      <c r="PSD89" s="235"/>
      <c r="PSE89" s="235"/>
      <c r="PSF89" s="235"/>
      <c r="PSG89" s="235"/>
      <c r="PSH89" s="235"/>
      <c r="PSI89" s="235"/>
      <c r="PSJ89" s="283"/>
      <c r="PSK89" s="283"/>
      <c r="PSL89" s="208"/>
      <c r="PSN89" s="235"/>
      <c r="PSO89" s="235"/>
      <c r="PSP89" s="235"/>
      <c r="PSQ89" s="235"/>
      <c r="PSR89" s="235"/>
      <c r="PSS89" s="235"/>
      <c r="PST89" s="235"/>
      <c r="PSU89" s="283"/>
      <c r="PSV89" s="283"/>
      <c r="PSW89" s="208"/>
      <c r="PSY89" s="235"/>
      <c r="PSZ89" s="235"/>
      <c r="PTA89" s="235"/>
      <c r="PTB89" s="235"/>
      <c r="PTC89" s="235"/>
      <c r="PTD89" s="235"/>
      <c r="PTE89" s="235"/>
      <c r="PTF89" s="283"/>
      <c r="PTG89" s="283"/>
      <c r="PTH89" s="208"/>
      <c r="PTJ89" s="235"/>
      <c r="PTK89" s="235"/>
      <c r="PTL89" s="235"/>
      <c r="PTM89" s="235"/>
      <c r="PTN89" s="235"/>
      <c r="PTO89" s="235"/>
      <c r="PTP89" s="235"/>
      <c r="PTQ89" s="283"/>
      <c r="PTR89" s="283"/>
      <c r="PTS89" s="208"/>
      <c r="PTU89" s="235"/>
      <c r="PTV89" s="235"/>
      <c r="PTW89" s="235"/>
      <c r="PTX89" s="235"/>
      <c r="PTY89" s="235"/>
      <c r="PTZ89" s="235"/>
      <c r="PUA89" s="235"/>
      <c r="PUB89" s="283"/>
      <c r="PUC89" s="283"/>
      <c r="PUD89" s="208"/>
      <c r="PUF89" s="235"/>
      <c r="PUG89" s="235"/>
      <c r="PUH89" s="235"/>
      <c r="PUI89" s="235"/>
      <c r="PUJ89" s="235"/>
      <c r="PUK89" s="235"/>
      <c r="PUL89" s="235"/>
      <c r="PUM89" s="283"/>
      <c r="PUN89" s="283"/>
      <c r="PUO89" s="208"/>
      <c r="PUQ89" s="235"/>
      <c r="PUR89" s="235"/>
      <c r="PUS89" s="235"/>
      <c r="PUT89" s="235"/>
      <c r="PUU89" s="235"/>
      <c r="PUV89" s="235"/>
      <c r="PUW89" s="235"/>
      <c r="PUX89" s="283"/>
      <c r="PUY89" s="283"/>
      <c r="PUZ89" s="208"/>
      <c r="PVB89" s="235"/>
      <c r="PVC89" s="235"/>
      <c r="PVD89" s="235"/>
      <c r="PVE89" s="235"/>
      <c r="PVF89" s="235"/>
      <c r="PVG89" s="235"/>
      <c r="PVH89" s="235"/>
      <c r="PVI89" s="283"/>
      <c r="PVJ89" s="283"/>
      <c r="PVK89" s="208"/>
      <c r="PVM89" s="235"/>
      <c r="PVN89" s="235"/>
      <c r="PVO89" s="235"/>
      <c r="PVP89" s="235"/>
      <c r="PVQ89" s="235"/>
      <c r="PVR89" s="235"/>
      <c r="PVS89" s="235"/>
      <c r="PVT89" s="283"/>
      <c r="PVU89" s="283"/>
      <c r="PVV89" s="208"/>
      <c r="PVX89" s="235"/>
      <c r="PVY89" s="235"/>
      <c r="PVZ89" s="235"/>
      <c r="PWA89" s="235"/>
      <c r="PWB89" s="235"/>
      <c r="PWC89" s="235"/>
      <c r="PWD89" s="235"/>
      <c r="PWE89" s="283"/>
      <c r="PWF89" s="283"/>
      <c r="PWG89" s="208"/>
      <c r="PWI89" s="235"/>
      <c r="PWJ89" s="235"/>
      <c r="PWK89" s="235"/>
      <c r="PWL89" s="235"/>
      <c r="PWM89" s="235"/>
      <c r="PWN89" s="235"/>
      <c r="PWO89" s="235"/>
      <c r="PWP89" s="283"/>
      <c r="PWQ89" s="283"/>
      <c r="PWR89" s="208"/>
      <c r="PWT89" s="235"/>
      <c r="PWU89" s="235"/>
      <c r="PWV89" s="235"/>
      <c r="PWW89" s="235"/>
      <c r="PWX89" s="235"/>
      <c r="PWY89" s="235"/>
      <c r="PWZ89" s="235"/>
      <c r="PXA89" s="283"/>
      <c r="PXB89" s="283"/>
      <c r="PXC89" s="208"/>
      <c r="PXE89" s="235"/>
      <c r="PXF89" s="235"/>
      <c r="PXG89" s="235"/>
      <c r="PXH89" s="235"/>
      <c r="PXI89" s="235"/>
      <c r="PXJ89" s="235"/>
      <c r="PXK89" s="235"/>
      <c r="PXL89" s="283"/>
      <c r="PXM89" s="283"/>
      <c r="PXN89" s="208"/>
      <c r="PXP89" s="235"/>
      <c r="PXQ89" s="235"/>
      <c r="PXR89" s="235"/>
      <c r="PXS89" s="235"/>
      <c r="PXT89" s="235"/>
      <c r="PXU89" s="235"/>
      <c r="PXV89" s="235"/>
      <c r="PXW89" s="283"/>
      <c r="PXX89" s="283"/>
      <c r="PXY89" s="208"/>
      <c r="PYA89" s="235"/>
      <c r="PYB89" s="235"/>
      <c r="PYC89" s="235"/>
      <c r="PYD89" s="235"/>
      <c r="PYE89" s="235"/>
      <c r="PYF89" s="235"/>
      <c r="PYG89" s="235"/>
      <c r="PYH89" s="283"/>
      <c r="PYI89" s="283"/>
      <c r="PYJ89" s="208"/>
      <c r="PYL89" s="235"/>
      <c r="PYM89" s="235"/>
      <c r="PYN89" s="235"/>
      <c r="PYO89" s="235"/>
      <c r="PYP89" s="235"/>
      <c r="PYQ89" s="235"/>
      <c r="PYR89" s="235"/>
      <c r="PYS89" s="283"/>
      <c r="PYT89" s="283"/>
      <c r="PYU89" s="208"/>
      <c r="PYW89" s="235"/>
      <c r="PYX89" s="235"/>
      <c r="PYY89" s="235"/>
      <c r="PYZ89" s="235"/>
      <c r="PZA89" s="235"/>
      <c r="PZB89" s="235"/>
      <c r="PZC89" s="235"/>
      <c r="PZD89" s="283"/>
      <c r="PZE89" s="283"/>
      <c r="PZF89" s="208"/>
      <c r="PZH89" s="235"/>
      <c r="PZI89" s="235"/>
      <c r="PZJ89" s="235"/>
      <c r="PZK89" s="235"/>
      <c r="PZL89" s="235"/>
      <c r="PZM89" s="235"/>
      <c r="PZN89" s="235"/>
      <c r="PZO89" s="283"/>
      <c r="PZP89" s="283"/>
      <c r="PZQ89" s="208"/>
      <c r="PZS89" s="235"/>
      <c r="PZT89" s="235"/>
      <c r="PZU89" s="235"/>
      <c r="PZV89" s="235"/>
      <c r="PZW89" s="235"/>
      <c r="PZX89" s="235"/>
      <c r="PZY89" s="235"/>
      <c r="PZZ89" s="283"/>
      <c r="QAA89" s="283"/>
      <c r="QAB89" s="208"/>
      <c r="QAD89" s="235"/>
      <c r="QAE89" s="235"/>
      <c r="QAF89" s="235"/>
      <c r="QAG89" s="235"/>
      <c r="QAH89" s="235"/>
      <c r="QAI89" s="235"/>
      <c r="QAJ89" s="235"/>
      <c r="QAK89" s="283"/>
      <c r="QAL89" s="283"/>
      <c r="QAM89" s="208"/>
      <c r="QAO89" s="235"/>
      <c r="QAP89" s="235"/>
      <c r="QAQ89" s="235"/>
      <c r="QAR89" s="235"/>
      <c r="QAS89" s="235"/>
      <c r="QAT89" s="235"/>
      <c r="QAU89" s="235"/>
      <c r="QAV89" s="283"/>
      <c r="QAW89" s="283"/>
      <c r="QAX89" s="208"/>
      <c r="QAZ89" s="235"/>
      <c r="QBA89" s="235"/>
      <c r="QBB89" s="235"/>
      <c r="QBC89" s="235"/>
      <c r="QBD89" s="235"/>
      <c r="QBE89" s="235"/>
      <c r="QBF89" s="235"/>
      <c r="QBG89" s="283"/>
      <c r="QBH89" s="283"/>
      <c r="QBI89" s="208"/>
      <c r="QBK89" s="235"/>
      <c r="QBL89" s="235"/>
      <c r="QBM89" s="235"/>
      <c r="QBN89" s="235"/>
      <c r="QBO89" s="235"/>
      <c r="QBP89" s="235"/>
      <c r="QBQ89" s="235"/>
      <c r="QBR89" s="283"/>
      <c r="QBS89" s="283"/>
      <c r="QBT89" s="208"/>
      <c r="QBV89" s="235"/>
      <c r="QBW89" s="235"/>
      <c r="QBX89" s="235"/>
      <c r="QBY89" s="235"/>
      <c r="QBZ89" s="235"/>
      <c r="QCA89" s="235"/>
      <c r="QCB89" s="235"/>
      <c r="QCC89" s="283"/>
      <c r="QCD89" s="283"/>
      <c r="QCE89" s="208"/>
      <c r="QCG89" s="235"/>
      <c r="QCH89" s="235"/>
      <c r="QCI89" s="235"/>
      <c r="QCJ89" s="235"/>
      <c r="QCK89" s="235"/>
      <c r="QCL89" s="235"/>
      <c r="QCM89" s="235"/>
      <c r="QCN89" s="283"/>
      <c r="QCO89" s="283"/>
      <c r="QCP89" s="208"/>
      <c r="QCR89" s="235"/>
      <c r="QCS89" s="235"/>
      <c r="QCT89" s="235"/>
      <c r="QCU89" s="235"/>
      <c r="QCV89" s="235"/>
      <c r="QCW89" s="235"/>
      <c r="QCX89" s="235"/>
      <c r="QCY89" s="283"/>
      <c r="QCZ89" s="283"/>
      <c r="QDA89" s="208"/>
      <c r="QDC89" s="235"/>
      <c r="QDD89" s="235"/>
      <c r="QDE89" s="235"/>
      <c r="QDF89" s="235"/>
      <c r="QDG89" s="235"/>
      <c r="QDH89" s="235"/>
      <c r="QDI89" s="235"/>
      <c r="QDJ89" s="283"/>
      <c r="QDK89" s="283"/>
      <c r="QDL89" s="208"/>
      <c r="QDN89" s="235"/>
      <c r="QDO89" s="235"/>
      <c r="QDP89" s="235"/>
      <c r="QDQ89" s="235"/>
      <c r="QDR89" s="235"/>
      <c r="QDS89" s="235"/>
      <c r="QDT89" s="235"/>
      <c r="QDU89" s="283"/>
      <c r="QDV89" s="283"/>
      <c r="QDW89" s="208"/>
      <c r="QDY89" s="235"/>
      <c r="QDZ89" s="235"/>
      <c r="QEA89" s="235"/>
      <c r="QEB89" s="235"/>
      <c r="QEC89" s="235"/>
      <c r="QED89" s="235"/>
      <c r="QEE89" s="235"/>
      <c r="QEF89" s="283"/>
      <c r="QEG89" s="283"/>
      <c r="QEH89" s="208"/>
      <c r="QEJ89" s="235"/>
      <c r="QEK89" s="235"/>
      <c r="QEL89" s="235"/>
      <c r="QEM89" s="235"/>
      <c r="QEN89" s="235"/>
      <c r="QEO89" s="235"/>
      <c r="QEP89" s="235"/>
      <c r="QEQ89" s="283"/>
      <c r="QER89" s="283"/>
      <c r="QES89" s="208"/>
      <c r="QEU89" s="235"/>
      <c r="QEV89" s="235"/>
      <c r="QEW89" s="235"/>
      <c r="QEX89" s="235"/>
      <c r="QEY89" s="235"/>
      <c r="QEZ89" s="235"/>
      <c r="QFA89" s="235"/>
      <c r="QFB89" s="283"/>
      <c r="QFC89" s="283"/>
      <c r="QFD89" s="208"/>
      <c r="QFF89" s="235"/>
      <c r="QFG89" s="235"/>
      <c r="QFH89" s="235"/>
      <c r="QFI89" s="235"/>
      <c r="QFJ89" s="235"/>
      <c r="QFK89" s="235"/>
      <c r="QFL89" s="235"/>
      <c r="QFM89" s="283"/>
      <c r="QFN89" s="283"/>
      <c r="QFO89" s="208"/>
      <c r="QFQ89" s="235"/>
      <c r="QFR89" s="235"/>
      <c r="QFS89" s="235"/>
      <c r="QFT89" s="235"/>
      <c r="QFU89" s="235"/>
      <c r="QFV89" s="235"/>
      <c r="QFW89" s="235"/>
      <c r="QFX89" s="283"/>
      <c r="QFY89" s="283"/>
      <c r="QFZ89" s="208"/>
      <c r="QGB89" s="235"/>
      <c r="QGC89" s="235"/>
      <c r="QGD89" s="235"/>
      <c r="QGE89" s="235"/>
      <c r="QGF89" s="235"/>
      <c r="QGG89" s="235"/>
      <c r="QGH89" s="235"/>
      <c r="QGI89" s="283"/>
      <c r="QGJ89" s="283"/>
      <c r="QGK89" s="208"/>
      <c r="QGM89" s="235"/>
      <c r="QGN89" s="235"/>
      <c r="QGO89" s="235"/>
      <c r="QGP89" s="235"/>
      <c r="QGQ89" s="235"/>
      <c r="QGR89" s="235"/>
      <c r="QGS89" s="235"/>
      <c r="QGT89" s="283"/>
      <c r="QGU89" s="283"/>
      <c r="QGV89" s="208"/>
      <c r="QGX89" s="235"/>
      <c r="QGY89" s="235"/>
      <c r="QGZ89" s="235"/>
      <c r="QHA89" s="235"/>
      <c r="QHB89" s="235"/>
      <c r="QHC89" s="235"/>
      <c r="QHD89" s="235"/>
      <c r="QHE89" s="283"/>
      <c r="QHF89" s="283"/>
      <c r="QHG89" s="208"/>
      <c r="QHI89" s="235"/>
      <c r="QHJ89" s="235"/>
      <c r="QHK89" s="235"/>
      <c r="QHL89" s="235"/>
      <c r="QHM89" s="235"/>
      <c r="QHN89" s="235"/>
      <c r="QHO89" s="235"/>
      <c r="QHP89" s="283"/>
      <c r="QHQ89" s="283"/>
      <c r="QHR89" s="208"/>
      <c r="QHT89" s="235"/>
      <c r="QHU89" s="235"/>
      <c r="QHV89" s="235"/>
      <c r="QHW89" s="235"/>
      <c r="QHX89" s="235"/>
      <c r="QHY89" s="235"/>
      <c r="QHZ89" s="235"/>
      <c r="QIA89" s="283"/>
      <c r="QIB89" s="283"/>
      <c r="QIC89" s="208"/>
      <c r="QIE89" s="235"/>
      <c r="QIF89" s="235"/>
      <c r="QIG89" s="235"/>
      <c r="QIH89" s="235"/>
      <c r="QII89" s="235"/>
      <c r="QIJ89" s="235"/>
      <c r="QIK89" s="235"/>
      <c r="QIL89" s="283"/>
      <c r="QIM89" s="283"/>
      <c r="QIN89" s="208"/>
      <c r="QIP89" s="235"/>
      <c r="QIQ89" s="235"/>
      <c r="QIR89" s="235"/>
      <c r="QIS89" s="235"/>
      <c r="QIT89" s="235"/>
      <c r="QIU89" s="235"/>
      <c r="QIV89" s="235"/>
      <c r="QIW89" s="283"/>
      <c r="QIX89" s="283"/>
      <c r="QIY89" s="208"/>
      <c r="QJA89" s="235"/>
      <c r="QJB89" s="235"/>
      <c r="QJC89" s="235"/>
      <c r="QJD89" s="235"/>
      <c r="QJE89" s="235"/>
      <c r="QJF89" s="235"/>
      <c r="QJG89" s="235"/>
      <c r="QJH89" s="283"/>
      <c r="QJI89" s="283"/>
      <c r="QJJ89" s="208"/>
      <c r="QJL89" s="235"/>
      <c r="QJM89" s="235"/>
      <c r="QJN89" s="235"/>
      <c r="QJO89" s="235"/>
      <c r="QJP89" s="235"/>
      <c r="QJQ89" s="235"/>
      <c r="QJR89" s="235"/>
      <c r="QJS89" s="283"/>
      <c r="QJT89" s="283"/>
      <c r="QJU89" s="208"/>
      <c r="QJW89" s="235"/>
      <c r="QJX89" s="235"/>
      <c r="QJY89" s="235"/>
      <c r="QJZ89" s="235"/>
      <c r="QKA89" s="235"/>
      <c r="QKB89" s="235"/>
      <c r="QKC89" s="235"/>
      <c r="QKD89" s="283"/>
      <c r="QKE89" s="283"/>
      <c r="QKF89" s="208"/>
      <c r="QKH89" s="235"/>
      <c r="QKI89" s="235"/>
      <c r="QKJ89" s="235"/>
      <c r="QKK89" s="235"/>
      <c r="QKL89" s="235"/>
      <c r="QKM89" s="235"/>
      <c r="QKN89" s="235"/>
      <c r="QKO89" s="283"/>
      <c r="QKP89" s="283"/>
      <c r="QKQ89" s="208"/>
      <c r="QKS89" s="235"/>
      <c r="QKT89" s="235"/>
      <c r="QKU89" s="235"/>
      <c r="QKV89" s="235"/>
      <c r="QKW89" s="235"/>
      <c r="QKX89" s="235"/>
      <c r="QKY89" s="235"/>
      <c r="QKZ89" s="283"/>
      <c r="QLA89" s="283"/>
      <c r="QLB89" s="208"/>
      <c r="QLD89" s="235"/>
      <c r="QLE89" s="235"/>
      <c r="QLF89" s="235"/>
      <c r="QLG89" s="235"/>
      <c r="QLH89" s="235"/>
      <c r="QLI89" s="235"/>
      <c r="QLJ89" s="235"/>
      <c r="QLK89" s="283"/>
      <c r="QLL89" s="283"/>
      <c r="QLM89" s="208"/>
      <c r="QLO89" s="235"/>
      <c r="QLP89" s="235"/>
      <c r="QLQ89" s="235"/>
      <c r="QLR89" s="235"/>
      <c r="QLS89" s="235"/>
      <c r="QLT89" s="235"/>
      <c r="QLU89" s="235"/>
      <c r="QLV89" s="283"/>
      <c r="QLW89" s="283"/>
      <c r="QLX89" s="208"/>
      <c r="QLZ89" s="235"/>
      <c r="QMA89" s="235"/>
      <c r="QMB89" s="235"/>
      <c r="QMC89" s="235"/>
      <c r="QMD89" s="235"/>
      <c r="QME89" s="235"/>
      <c r="QMF89" s="235"/>
      <c r="QMG89" s="283"/>
      <c r="QMH89" s="283"/>
      <c r="QMI89" s="208"/>
      <c r="QMK89" s="235"/>
      <c r="QML89" s="235"/>
      <c r="QMM89" s="235"/>
      <c r="QMN89" s="235"/>
      <c r="QMO89" s="235"/>
      <c r="QMP89" s="235"/>
      <c r="QMQ89" s="235"/>
      <c r="QMR89" s="283"/>
      <c r="QMS89" s="283"/>
      <c r="QMT89" s="208"/>
      <c r="QMV89" s="235"/>
      <c r="QMW89" s="235"/>
      <c r="QMX89" s="235"/>
      <c r="QMY89" s="235"/>
      <c r="QMZ89" s="235"/>
      <c r="QNA89" s="235"/>
      <c r="QNB89" s="235"/>
      <c r="QNC89" s="283"/>
      <c r="QND89" s="283"/>
      <c r="QNE89" s="208"/>
      <c r="QNG89" s="235"/>
      <c r="QNH89" s="235"/>
      <c r="QNI89" s="235"/>
      <c r="QNJ89" s="235"/>
      <c r="QNK89" s="235"/>
      <c r="QNL89" s="235"/>
      <c r="QNM89" s="235"/>
      <c r="QNN89" s="283"/>
      <c r="QNO89" s="283"/>
      <c r="QNP89" s="208"/>
      <c r="QNR89" s="235"/>
      <c r="QNS89" s="235"/>
      <c r="QNT89" s="235"/>
      <c r="QNU89" s="235"/>
      <c r="QNV89" s="235"/>
      <c r="QNW89" s="235"/>
      <c r="QNX89" s="235"/>
      <c r="QNY89" s="283"/>
      <c r="QNZ89" s="283"/>
      <c r="QOA89" s="208"/>
      <c r="QOC89" s="235"/>
      <c r="QOD89" s="235"/>
      <c r="QOE89" s="235"/>
      <c r="QOF89" s="235"/>
      <c r="QOG89" s="235"/>
      <c r="QOH89" s="235"/>
      <c r="QOI89" s="235"/>
      <c r="QOJ89" s="283"/>
      <c r="QOK89" s="283"/>
      <c r="QOL89" s="208"/>
      <c r="QON89" s="235"/>
      <c r="QOO89" s="235"/>
      <c r="QOP89" s="235"/>
      <c r="QOQ89" s="235"/>
      <c r="QOR89" s="235"/>
      <c r="QOS89" s="235"/>
      <c r="QOT89" s="235"/>
      <c r="QOU89" s="283"/>
      <c r="QOV89" s="283"/>
      <c r="QOW89" s="208"/>
      <c r="QOY89" s="235"/>
      <c r="QOZ89" s="235"/>
      <c r="QPA89" s="235"/>
      <c r="QPB89" s="235"/>
      <c r="QPC89" s="235"/>
      <c r="QPD89" s="235"/>
      <c r="QPE89" s="235"/>
      <c r="QPF89" s="283"/>
      <c r="QPG89" s="283"/>
      <c r="QPH89" s="208"/>
      <c r="QPJ89" s="235"/>
      <c r="QPK89" s="235"/>
      <c r="QPL89" s="235"/>
      <c r="QPM89" s="235"/>
      <c r="QPN89" s="235"/>
      <c r="QPO89" s="235"/>
      <c r="QPP89" s="235"/>
      <c r="QPQ89" s="283"/>
      <c r="QPR89" s="283"/>
      <c r="QPS89" s="208"/>
      <c r="QPU89" s="235"/>
      <c r="QPV89" s="235"/>
      <c r="QPW89" s="235"/>
      <c r="QPX89" s="235"/>
      <c r="QPY89" s="235"/>
      <c r="QPZ89" s="235"/>
      <c r="QQA89" s="235"/>
      <c r="QQB89" s="283"/>
      <c r="QQC89" s="283"/>
      <c r="QQD89" s="208"/>
      <c r="QQF89" s="235"/>
      <c r="QQG89" s="235"/>
      <c r="QQH89" s="235"/>
      <c r="QQI89" s="235"/>
      <c r="QQJ89" s="235"/>
      <c r="QQK89" s="235"/>
      <c r="QQL89" s="235"/>
      <c r="QQM89" s="283"/>
      <c r="QQN89" s="283"/>
      <c r="QQO89" s="208"/>
      <c r="QQQ89" s="235"/>
      <c r="QQR89" s="235"/>
      <c r="QQS89" s="235"/>
      <c r="QQT89" s="235"/>
      <c r="QQU89" s="235"/>
      <c r="QQV89" s="235"/>
      <c r="QQW89" s="235"/>
      <c r="QQX89" s="283"/>
      <c r="QQY89" s="283"/>
      <c r="QQZ89" s="208"/>
      <c r="QRB89" s="235"/>
      <c r="QRC89" s="235"/>
      <c r="QRD89" s="235"/>
      <c r="QRE89" s="235"/>
      <c r="QRF89" s="235"/>
      <c r="QRG89" s="235"/>
      <c r="QRH89" s="235"/>
      <c r="QRI89" s="283"/>
      <c r="QRJ89" s="283"/>
      <c r="QRK89" s="208"/>
      <c r="QRM89" s="235"/>
      <c r="QRN89" s="235"/>
      <c r="QRO89" s="235"/>
      <c r="QRP89" s="235"/>
      <c r="QRQ89" s="235"/>
      <c r="QRR89" s="235"/>
      <c r="QRS89" s="235"/>
      <c r="QRT89" s="283"/>
      <c r="QRU89" s="283"/>
      <c r="QRV89" s="208"/>
      <c r="QRX89" s="235"/>
      <c r="QRY89" s="235"/>
      <c r="QRZ89" s="235"/>
      <c r="QSA89" s="235"/>
      <c r="QSB89" s="235"/>
      <c r="QSC89" s="235"/>
      <c r="QSD89" s="235"/>
      <c r="QSE89" s="283"/>
      <c r="QSF89" s="283"/>
      <c r="QSG89" s="208"/>
      <c r="QSI89" s="235"/>
      <c r="QSJ89" s="235"/>
      <c r="QSK89" s="235"/>
      <c r="QSL89" s="235"/>
      <c r="QSM89" s="235"/>
      <c r="QSN89" s="235"/>
      <c r="QSO89" s="235"/>
      <c r="QSP89" s="283"/>
      <c r="QSQ89" s="283"/>
      <c r="QSR89" s="208"/>
      <c r="QST89" s="235"/>
      <c r="QSU89" s="235"/>
      <c r="QSV89" s="235"/>
      <c r="QSW89" s="235"/>
      <c r="QSX89" s="235"/>
      <c r="QSY89" s="235"/>
      <c r="QSZ89" s="235"/>
      <c r="QTA89" s="283"/>
      <c r="QTB89" s="283"/>
      <c r="QTC89" s="208"/>
      <c r="QTE89" s="235"/>
      <c r="QTF89" s="235"/>
      <c r="QTG89" s="235"/>
      <c r="QTH89" s="235"/>
      <c r="QTI89" s="235"/>
      <c r="QTJ89" s="235"/>
      <c r="QTK89" s="235"/>
      <c r="QTL89" s="283"/>
      <c r="QTM89" s="283"/>
      <c r="QTN89" s="208"/>
      <c r="QTP89" s="235"/>
      <c r="QTQ89" s="235"/>
      <c r="QTR89" s="235"/>
      <c r="QTS89" s="235"/>
      <c r="QTT89" s="235"/>
      <c r="QTU89" s="235"/>
      <c r="QTV89" s="235"/>
      <c r="QTW89" s="283"/>
      <c r="QTX89" s="283"/>
      <c r="QTY89" s="208"/>
      <c r="QUA89" s="235"/>
      <c r="QUB89" s="235"/>
      <c r="QUC89" s="235"/>
      <c r="QUD89" s="235"/>
      <c r="QUE89" s="235"/>
      <c r="QUF89" s="235"/>
      <c r="QUG89" s="235"/>
      <c r="QUH89" s="283"/>
      <c r="QUI89" s="283"/>
      <c r="QUJ89" s="208"/>
      <c r="QUL89" s="235"/>
      <c r="QUM89" s="235"/>
      <c r="QUN89" s="235"/>
      <c r="QUO89" s="235"/>
      <c r="QUP89" s="235"/>
      <c r="QUQ89" s="235"/>
      <c r="QUR89" s="235"/>
      <c r="QUS89" s="283"/>
      <c r="QUT89" s="283"/>
      <c r="QUU89" s="208"/>
      <c r="QUW89" s="235"/>
      <c r="QUX89" s="235"/>
      <c r="QUY89" s="235"/>
      <c r="QUZ89" s="235"/>
      <c r="QVA89" s="235"/>
      <c r="QVB89" s="235"/>
      <c r="QVC89" s="235"/>
      <c r="QVD89" s="283"/>
      <c r="QVE89" s="283"/>
      <c r="QVF89" s="208"/>
      <c r="QVH89" s="235"/>
      <c r="QVI89" s="235"/>
      <c r="QVJ89" s="235"/>
      <c r="QVK89" s="235"/>
      <c r="QVL89" s="235"/>
      <c r="QVM89" s="235"/>
      <c r="QVN89" s="235"/>
      <c r="QVO89" s="283"/>
      <c r="QVP89" s="283"/>
      <c r="QVQ89" s="208"/>
      <c r="QVS89" s="235"/>
      <c r="QVT89" s="235"/>
      <c r="QVU89" s="235"/>
      <c r="QVV89" s="235"/>
      <c r="QVW89" s="235"/>
      <c r="QVX89" s="235"/>
      <c r="QVY89" s="235"/>
      <c r="QVZ89" s="283"/>
      <c r="QWA89" s="283"/>
      <c r="QWB89" s="208"/>
      <c r="QWD89" s="235"/>
      <c r="QWE89" s="235"/>
      <c r="QWF89" s="235"/>
      <c r="QWG89" s="235"/>
      <c r="QWH89" s="235"/>
      <c r="QWI89" s="235"/>
      <c r="QWJ89" s="235"/>
      <c r="QWK89" s="283"/>
      <c r="QWL89" s="283"/>
      <c r="QWM89" s="208"/>
      <c r="QWO89" s="235"/>
      <c r="QWP89" s="235"/>
      <c r="QWQ89" s="235"/>
      <c r="QWR89" s="235"/>
      <c r="QWS89" s="235"/>
      <c r="QWT89" s="235"/>
      <c r="QWU89" s="235"/>
      <c r="QWV89" s="283"/>
      <c r="QWW89" s="283"/>
      <c r="QWX89" s="208"/>
      <c r="QWZ89" s="235"/>
      <c r="QXA89" s="235"/>
      <c r="QXB89" s="235"/>
      <c r="QXC89" s="235"/>
      <c r="QXD89" s="235"/>
      <c r="QXE89" s="235"/>
      <c r="QXF89" s="235"/>
      <c r="QXG89" s="283"/>
      <c r="QXH89" s="283"/>
      <c r="QXI89" s="208"/>
      <c r="QXK89" s="235"/>
      <c r="QXL89" s="235"/>
      <c r="QXM89" s="235"/>
      <c r="QXN89" s="235"/>
      <c r="QXO89" s="235"/>
      <c r="QXP89" s="235"/>
      <c r="QXQ89" s="235"/>
      <c r="QXR89" s="283"/>
      <c r="QXS89" s="283"/>
      <c r="QXT89" s="208"/>
      <c r="QXV89" s="235"/>
      <c r="QXW89" s="235"/>
      <c r="QXX89" s="235"/>
      <c r="QXY89" s="235"/>
      <c r="QXZ89" s="235"/>
      <c r="QYA89" s="235"/>
      <c r="QYB89" s="235"/>
      <c r="QYC89" s="283"/>
      <c r="QYD89" s="283"/>
      <c r="QYE89" s="208"/>
      <c r="QYG89" s="235"/>
      <c r="QYH89" s="235"/>
      <c r="QYI89" s="235"/>
      <c r="QYJ89" s="235"/>
      <c r="QYK89" s="235"/>
      <c r="QYL89" s="235"/>
      <c r="QYM89" s="235"/>
      <c r="QYN89" s="283"/>
      <c r="QYO89" s="283"/>
      <c r="QYP89" s="208"/>
      <c r="QYR89" s="235"/>
      <c r="QYS89" s="235"/>
      <c r="QYT89" s="235"/>
      <c r="QYU89" s="235"/>
      <c r="QYV89" s="235"/>
      <c r="QYW89" s="235"/>
      <c r="QYX89" s="235"/>
      <c r="QYY89" s="283"/>
      <c r="QYZ89" s="283"/>
      <c r="QZA89" s="208"/>
      <c r="QZC89" s="235"/>
      <c r="QZD89" s="235"/>
      <c r="QZE89" s="235"/>
      <c r="QZF89" s="235"/>
      <c r="QZG89" s="235"/>
      <c r="QZH89" s="235"/>
      <c r="QZI89" s="235"/>
      <c r="QZJ89" s="283"/>
      <c r="QZK89" s="283"/>
      <c r="QZL89" s="208"/>
      <c r="QZN89" s="235"/>
      <c r="QZO89" s="235"/>
      <c r="QZP89" s="235"/>
      <c r="QZQ89" s="235"/>
      <c r="QZR89" s="235"/>
      <c r="QZS89" s="235"/>
      <c r="QZT89" s="235"/>
      <c r="QZU89" s="283"/>
      <c r="QZV89" s="283"/>
      <c r="QZW89" s="208"/>
      <c r="QZY89" s="235"/>
      <c r="QZZ89" s="235"/>
      <c r="RAA89" s="235"/>
      <c r="RAB89" s="235"/>
      <c r="RAC89" s="235"/>
      <c r="RAD89" s="235"/>
      <c r="RAE89" s="235"/>
      <c r="RAF89" s="283"/>
      <c r="RAG89" s="283"/>
      <c r="RAH89" s="208"/>
      <c r="RAJ89" s="235"/>
      <c r="RAK89" s="235"/>
      <c r="RAL89" s="235"/>
      <c r="RAM89" s="235"/>
      <c r="RAN89" s="235"/>
      <c r="RAO89" s="235"/>
      <c r="RAP89" s="235"/>
      <c r="RAQ89" s="283"/>
      <c r="RAR89" s="283"/>
      <c r="RAS89" s="208"/>
      <c r="RAU89" s="235"/>
      <c r="RAV89" s="235"/>
      <c r="RAW89" s="235"/>
      <c r="RAX89" s="235"/>
      <c r="RAY89" s="235"/>
      <c r="RAZ89" s="235"/>
      <c r="RBA89" s="235"/>
      <c r="RBB89" s="283"/>
      <c r="RBC89" s="283"/>
      <c r="RBD89" s="208"/>
      <c r="RBF89" s="235"/>
      <c r="RBG89" s="235"/>
      <c r="RBH89" s="235"/>
      <c r="RBI89" s="235"/>
      <c r="RBJ89" s="235"/>
      <c r="RBK89" s="235"/>
      <c r="RBL89" s="235"/>
      <c r="RBM89" s="283"/>
      <c r="RBN89" s="283"/>
      <c r="RBO89" s="208"/>
      <c r="RBQ89" s="235"/>
      <c r="RBR89" s="235"/>
      <c r="RBS89" s="235"/>
      <c r="RBT89" s="235"/>
      <c r="RBU89" s="235"/>
      <c r="RBV89" s="235"/>
      <c r="RBW89" s="235"/>
      <c r="RBX89" s="283"/>
      <c r="RBY89" s="283"/>
      <c r="RBZ89" s="208"/>
      <c r="RCB89" s="235"/>
      <c r="RCC89" s="235"/>
      <c r="RCD89" s="235"/>
      <c r="RCE89" s="235"/>
      <c r="RCF89" s="235"/>
      <c r="RCG89" s="235"/>
      <c r="RCH89" s="235"/>
      <c r="RCI89" s="283"/>
      <c r="RCJ89" s="283"/>
      <c r="RCK89" s="208"/>
      <c r="RCM89" s="235"/>
      <c r="RCN89" s="235"/>
      <c r="RCO89" s="235"/>
      <c r="RCP89" s="235"/>
      <c r="RCQ89" s="235"/>
      <c r="RCR89" s="235"/>
      <c r="RCS89" s="235"/>
      <c r="RCT89" s="283"/>
      <c r="RCU89" s="283"/>
      <c r="RCV89" s="208"/>
      <c r="RCX89" s="235"/>
      <c r="RCY89" s="235"/>
      <c r="RCZ89" s="235"/>
      <c r="RDA89" s="235"/>
      <c r="RDB89" s="235"/>
      <c r="RDC89" s="235"/>
      <c r="RDD89" s="235"/>
      <c r="RDE89" s="283"/>
      <c r="RDF89" s="283"/>
      <c r="RDG89" s="208"/>
      <c r="RDI89" s="235"/>
      <c r="RDJ89" s="235"/>
      <c r="RDK89" s="235"/>
      <c r="RDL89" s="235"/>
      <c r="RDM89" s="235"/>
      <c r="RDN89" s="235"/>
      <c r="RDO89" s="235"/>
      <c r="RDP89" s="283"/>
      <c r="RDQ89" s="283"/>
      <c r="RDR89" s="208"/>
      <c r="RDT89" s="235"/>
      <c r="RDU89" s="235"/>
      <c r="RDV89" s="235"/>
      <c r="RDW89" s="235"/>
      <c r="RDX89" s="235"/>
      <c r="RDY89" s="235"/>
      <c r="RDZ89" s="235"/>
      <c r="REA89" s="283"/>
      <c r="REB89" s="283"/>
      <c r="REC89" s="208"/>
      <c r="REE89" s="235"/>
      <c r="REF89" s="235"/>
      <c r="REG89" s="235"/>
      <c r="REH89" s="235"/>
      <c r="REI89" s="235"/>
      <c r="REJ89" s="235"/>
      <c r="REK89" s="235"/>
      <c r="REL89" s="283"/>
      <c r="REM89" s="283"/>
      <c r="REN89" s="208"/>
      <c r="REP89" s="235"/>
      <c r="REQ89" s="235"/>
      <c r="RER89" s="235"/>
      <c r="RES89" s="235"/>
      <c r="RET89" s="235"/>
      <c r="REU89" s="235"/>
      <c r="REV89" s="235"/>
      <c r="REW89" s="283"/>
      <c r="REX89" s="283"/>
      <c r="REY89" s="208"/>
      <c r="RFA89" s="235"/>
      <c r="RFB89" s="235"/>
      <c r="RFC89" s="235"/>
      <c r="RFD89" s="235"/>
      <c r="RFE89" s="235"/>
      <c r="RFF89" s="235"/>
      <c r="RFG89" s="235"/>
      <c r="RFH89" s="283"/>
      <c r="RFI89" s="283"/>
      <c r="RFJ89" s="208"/>
      <c r="RFL89" s="235"/>
      <c r="RFM89" s="235"/>
      <c r="RFN89" s="235"/>
      <c r="RFO89" s="235"/>
      <c r="RFP89" s="235"/>
      <c r="RFQ89" s="235"/>
      <c r="RFR89" s="235"/>
      <c r="RFS89" s="283"/>
      <c r="RFT89" s="283"/>
      <c r="RFU89" s="208"/>
      <c r="RFW89" s="235"/>
      <c r="RFX89" s="235"/>
      <c r="RFY89" s="235"/>
      <c r="RFZ89" s="235"/>
      <c r="RGA89" s="235"/>
      <c r="RGB89" s="235"/>
      <c r="RGC89" s="235"/>
      <c r="RGD89" s="283"/>
      <c r="RGE89" s="283"/>
      <c r="RGF89" s="208"/>
      <c r="RGH89" s="235"/>
      <c r="RGI89" s="235"/>
      <c r="RGJ89" s="235"/>
      <c r="RGK89" s="235"/>
      <c r="RGL89" s="235"/>
      <c r="RGM89" s="235"/>
      <c r="RGN89" s="235"/>
      <c r="RGO89" s="283"/>
      <c r="RGP89" s="283"/>
      <c r="RGQ89" s="208"/>
      <c r="RGS89" s="235"/>
      <c r="RGT89" s="235"/>
      <c r="RGU89" s="235"/>
      <c r="RGV89" s="235"/>
      <c r="RGW89" s="235"/>
      <c r="RGX89" s="235"/>
      <c r="RGY89" s="235"/>
      <c r="RGZ89" s="283"/>
      <c r="RHA89" s="283"/>
      <c r="RHB89" s="208"/>
      <c r="RHD89" s="235"/>
      <c r="RHE89" s="235"/>
      <c r="RHF89" s="235"/>
      <c r="RHG89" s="235"/>
      <c r="RHH89" s="235"/>
      <c r="RHI89" s="235"/>
      <c r="RHJ89" s="235"/>
      <c r="RHK89" s="283"/>
      <c r="RHL89" s="283"/>
      <c r="RHM89" s="208"/>
      <c r="RHO89" s="235"/>
      <c r="RHP89" s="235"/>
      <c r="RHQ89" s="235"/>
      <c r="RHR89" s="235"/>
      <c r="RHS89" s="235"/>
      <c r="RHT89" s="235"/>
      <c r="RHU89" s="235"/>
      <c r="RHV89" s="283"/>
      <c r="RHW89" s="283"/>
      <c r="RHX89" s="208"/>
      <c r="RHZ89" s="235"/>
      <c r="RIA89" s="235"/>
      <c r="RIB89" s="235"/>
      <c r="RIC89" s="235"/>
      <c r="RID89" s="235"/>
      <c r="RIE89" s="235"/>
      <c r="RIF89" s="235"/>
      <c r="RIG89" s="283"/>
      <c r="RIH89" s="283"/>
      <c r="RII89" s="208"/>
      <c r="RIK89" s="235"/>
      <c r="RIL89" s="235"/>
      <c r="RIM89" s="235"/>
      <c r="RIN89" s="235"/>
      <c r="RIO89" s="235"/>
      <c r="RIP89" s="235"/>
      <c r="RIQ89" s="235"/>
      <c r="RIR89" s="283"/>
      <c r="RIS89" s="283"/>
      <c r="RIT89" s="208"/>
      <c r="RIV89" s="235"/>
      <c r="RIW89" s="235"/>
      <c r="RIX89" s="235"/>
      <c r="RIY89" s="235"/>
      <c r="RIZ89" s="235"/>
      <c r="RJA89" s="235"/>
      <c r="RJB89" s="235"/>
      <c r="RJC89" s="283"/>
      <c r="RJD89" s="283"/>
      <c r="RJE89" s="208"/>
      <c r="RJG89" s="235"/>
      <c r="RJH89" s="235"/>
      <c r="RJI89" s="235"/>
      <c r="RJJ89" s="235"/>
      <c r="RJK89" s="235"/>
      <c r="RJL89" s="235"/>
      <c r="RJM89" s="235"/>
      <c r="RJN89" s="283"/>
      <c r="RJO89" s="283"/>
      <c r="RJP89" s="208"/>
      <c r="RJR89" s="235"/>
      <c r="RJS89" s="235"/>
      <c r="RJT89" s="235"/>
      <c r="RJU89" s="235"/>
      <c r="RJV89" s="235"/>
      <c r="RJW89" s="235"/>
      <c r="RJX89" s="235"/>
      <c r="RJY89" s="283"/>
      <c r="RJZ89" s="283"/>
      <c r="RKA89" s="208"/>
      <c r="RKC89" s="235"/>
      <c r="RKD89" s="235"/>
      <c r="RKE89" s="235"/>
      <c r="RKF89" s="235"/>
      <c r="RKG89" s="235"/>
      <c r="RKH89" s="235"/>
      <c r="RKI89" s="235"/>
      <c r="RKJ89" s="283"/>
      <c r="RKK89" s="283"/>
      <c r="RKL89" s="208"/>
      <c r="RKN89" s="235"/>
      <c r="RKO89" s="235"/>
      <c r="RKP89" s="235"/>
      <c r="RKQ89" s="235"/>
      <c r="RKR89" s="235"/>
      <c r="RKS89" s="235"/>
      <c r="RKT89" s="235"/>
      <c r="RKU89" s="283"/>
      <c r="RKV89" s="283"/>
      <c r="RKW89" s="208"/>
      <c r="RKY89" s="235"/>
      <c r="RKZ89" s="235"/>
      <c r="RLA89" s="235"/>
      <c r="RLB89" s="235"/>
      <c r="RLC89" s="235"/>
      <c r="RLD89" s="235"/>
      <c r="RLE89" s="235"/>
      <c r="RLF89" s="283"/>
      <c r="RLG89" s="283"/>
      <c r="RLH89" s="208"/>
      <c r="RLJ89" s="235"/>
      <c r="RLK89" s="235"/>
      <c r="RLL89" s="235"/>
      <c r="RLM89" s="235"/>
      <c r="RLN89" s="235"/>
      <c r="RLO89" s="235"/>
      <c r="RLP89" s="235"/>
      <c r="RLQ89" s="283"/>
      <c r="RLR89" s="283"/>
      <c r="RLS89" s="208"/>
      <c r="RLU89" s="235"/>
      <c r="RLV89" s="235"/>
      <c r="RLW89" s="235"/>
      <c r="RLX89" s="235"/>
      <c r="RLY89" s="235"/>
      <c r="RLZ89" s="235"/>
      <c r="RMA89" s="235"/>
      <c r="RMB89" s="283"/>
      <c r="RMC89" s="283"/>
      <c r="RMD89" s="208"/>
      <c r="RMF89" s="235"/>
      <c r="RMG89" s="235"/>
      <c r="RMH89" s="235"/>
      <c r="RMI89" s="235"/>
      <c r="RMJ89" s="235"/>
      <c r="RMK89" s="235"/>
      <c r="RML89" s="235"/>
      <c r="RMM89" s="283"/>
      <c r="RMN89" s="283"/>
      <c r="RMO89" s="208"/>
      <c r="RMQ89" s="235"/>
      <c r="RMR89" s="235"/>
      <c r="RMS89" s="235"/>
      <c r="RMT89" s="235"/>
      <c r="RMU89" s="235"/>
      <c r="RMV89" s="235"/>
      <c r="RMW89" s="235"/>
      <c r="RMX89" s="283"/>
      <c r="RMY89" s="283"/>
      <c r="RMZ89" s="208"/>
      <c r="RNB89" s="235"/>
      <c r="RNC89" s="235"/>
      <c r="RND89" s="235"/>
      <c r="RNE89" s="235"/>
      <c r="RNF89" s="235"/>
      <c r="RNG89" s="235"/>
      <c r="RNH89" s="235"/>
      <c r="RNI89" s="283"/>
      <c r="RNJ89" s="283"/>
      <c r="RNK89" s="208"/>
      <c r="RNM89" s="235"/>
      <c r="RNN89" s="235"/>
      <c r="RNO89" s="235"/>
      <c r="RNP89" s="235"/>
      <c r="RNQ89" s="235"/>
      <c r="RNR89" s="235"/>
      <c r="RNS89" s="235"/>
      <c r="RNT89" s="283"/>
      <c r="RNU89" s="283"/>
      <c r="RNV89" s="208"/>
      <c r="RNX89" s="235"/>
      <c r="RNY89" s="235"/>
      <c r="RNZ89" s="235"/>
      <c r="ROA89" s="235"/>
      <c r="ROB89" s="235"/>
      <c r="ROC89" s="235"/>
      <c r="ROD89" s="235"/>
      <c r="ROE89" s="283"/>
      <c r="ROF89" s="283"/>
      <c r="ROG89" s="208"/>
      <c r="ROI89" s="235"/>
      <c r="ROJ89" s="235"/>
      <c r="ROK89" s="235"/>
      <c r="ROL89" s="235"/>
      <c r="ROM89" s="235"/>
      <c r="RON89" s="235"/>
      <c r="ROO89" s="235"/>
      <c r="ROP89" s="283"/>
      <c r="ROQ89" s="283"/>
      <c r="ROR89" s="208"/>
      <c r="ROT89" s="235"/>
      <c r="ROU89" s="235"/>
      <c r="ROV89" s="235"/>
      <c r="ROW89" s="235"/>
      <c r="ROX89" s="235"/>
      <c r="ROY89" s="235"/>
      <c r="ROZ89" s="235"/>
      <c r="RPA89" s="283"/>
      <c r="RPB89" s="283"/>
      <c r="RPC89" s="208"/>
      <c r="RPE89" s="235"/>
      <c r="RPF89" s="235"/>
      <c r="RPG89" s="235"/>
      <c r="RPH89" s="235"/>
      <c r="RPI89" s="235"/>
      <c r="RPJ89" s="235"/>
      <c r="RPK89" s="235"/>
      <c r="RPL89" s="283"/>
      <c r="RPM89" s="283"/>
      <c r="RPN89" s="208"/>
      <c r="RPP89" s="235"/>
      <c r="RPQ89" s="235"/>
      <c r="RPR89" s="235"/>
      <c r="RPS89" s="235"/>
      <c r="RPT89" s="235"/>
      <c r="RPU89" s="235"/>
      <c r="RPV89" s="235"/>
      <c r="RPW89" s="283"/>
      <c r="RPX89" s="283"/>
      <c r="RPY89" s="208"/>
      <c r="RQA89" s="235"/>
      <c r="RQB89" s="235"/>
      <c r="RQC89" s="235"/>
      <c r="RQD89" s="235"/>
      <c r="RQE89" s="235"/>
      <c r="RQF89" s="235"/>
      <c r="RQG89" s="235"/>
      <c r="RQH89" s="283"/>
      <c r="RQI89" s="283"/>
      <c r="RQJ89" s="208"/>
      <c r="RQL89" s="235"/>
      <c r="RQM89" s="235"/>
      <c r="RQN89" s="235"/>
      <c r="RQO89" s="235"/>
      <c r="RQP89" s="235"/>
      <c r="RQQ89" s="235"/>
      <c r="RQR89" s="235"/>
      <c r="RQS89" s="283"/>
      <c r="RQT89" s="283"/>
      <c r="RQU89" s="208"/>
      <c r="RQW89" s="235"/>
      <c r="RQX89" s="235"/>
      <c r="RQY89" s="235"/>
      <c r="RQZ89" s="235"/>
      <c r="RRA89" s="235"/>
      <c r="RRB89" s="235"/>
      <c r="RRC89" s="235"/>
      <c r="RRD89" s="283"/>
      <c r="RRE89" s="283"/>
      <c r="RRF89" s="208"/>
      <c r="RRH89" s="235"/>
      <c r="RRI89" s="235"/>
      <c r="RRJ89" s="235"/>
      <c r="RRK89" s="235"/>
      <c r="RRL89" s="235"/>
      <c r="RRM89" s="235"/>
      <c r="RRN89" s="235"/>
      <c r="RRO89" s="283"/>
      <c r="RRP89" s="283"/>
      <c r="RRQ89" s="208"/>
      <c r="RRS89" s="235"/>
      <c r="RRT89" s="235"/>
      <c r="RRU89" s="235"/>
      <c r="RRV89" s="235"/>
      <c r="RRW89" s="235"/>
      <c r="RRX89" s="235"/>
      <c r="RRY89" s="235"/>
      <c r="RRZ89" s="283"/>
      <c r="RSA89" s="283"/>
      <c r="RSB89" s="208"/>
      <c r="RSD89" s="235"/>
      <c r="RSE89" s="235"/>
      <c r="RSF89" s="235"/>
      <c r="RSG89" s="235"/>
      <c r="RSH89" s="235"/>
      <c r="RSI89" s="235"/>
      <c r="RSJ89" s="235"/>
      <c r="RSK89" s="283"/>
      <c r="RSL89" s="283"/>
      <c r="RSM89" s="208"/>
      <c r="RSO89" s="235"/>
      <c r="RSP89" s="235"/>
      <c r="RSQ89" s="235"/>
      <c r="RSR89" s="235"/>
      <c r="RSS89" s="235"/>
      <c r="RST89" s="235"/>
      <c r="RSU89" s="235"/>
      <c r="RSV89" s="283"/>
      <c r="RSW89" s="283"/>
      <c r="RSX89" s="208"/>
      <c r="RSZ89" s="235"/>
      <c r="RTA89" s="235"/>
      <c r="RTB89" s="235"/>
      <c r="RTC89" s="235"/>
      <c r="RTD89" s="235"/>
      <c r="RTE89" s="235"/>
      <c r="RTF89" s="235"/>
      <c r="RTG89" s="283"/>
      <c r="RTH89" s="283"/>
      <c r="RTI89" s="208"/>
      <c r="RTK89" s="235"/>
      <c r="RTL89" s="235"/>
      <c r="RTM89" s="235"/>
      <c r="RTN89" s="235"/>
      <c r="RTO89" s="235"/>
      <c r="RTP89" s="235"/>
      <c r="RTQ89" s="235"/>
      <c r="RTR89" s="283"/>
      <c r="RTS89" s="283"/>
      <c r="RTT89" s="208"/>
      <c r="RTV89" s="235"/>
      <c r="RTW89" s="235"/>
      <c r="RTX89" s="235"/>
      <c r="RTY89" s="235"/>
      <c r="RTZ89" s="235"/>
      <c r="RUA89" s="235"/>
      <c r="RUB89" s="235"/>
      <c r="RUC89" s="283"/>
      <c r="RUD89" s="283"/>
      <c r="RUE89" s="208"/>
      <c r="RUG89" s="235"/>
      <c r="RUH89" s="235"/>
      <c r="RUI89" s="235"/>
      <c r="RUJ89" s="235"/>
      <c r="RUK89" s="235"/>
      <c r="RUL89" s="235"/>
      <c r="RUM89" s="235"/>
      <c r="RUN89" s="283"/>
      <c r="RUO89" s="283"/>
      <c r="RUP89" s="208"/>
      <c r="RUR89" s="235"/>
      <c r="RUS89" s="235"/>
      <c r="RUT89" s="235"/>
      <c r="RUU89" s="235"/>
      <c r="RUV89" s="235"/>
      <c r="RUW89" s="235"/>
      <c r="RUX89" s="235"/>
      <c r="RUY89" s="283"/>
      <c r="RUZ89" s="283"/>
      <c r="RVA89" s="208"/>
      <c r="RVC89" s="235"/>
      <c r="RVD89" s="235"/>
      <c r="RVE89" s="235"/>
      <c r="RVF89" s="235"/>
      <c r="RVG89" s="235"/>
      <c r="RVH89" s="235"/>
      <c r="RVI89" s="235"/>
      <c r="RVJ89" s="283"/>
      <c r="RVK89" s="283"/>
      <c r="RVL89" s="208"/>
      <c r="RVN89" s="235"/>
      <c r="RVO89" s="235"/>
      <c r="RVP89" s="235"/>
      <c r="RVQ89" s="235"/>
      <c r="RVR89" s="235"/>
      <c r="RVS89" s="235"/>
      <c r="RVT89" s="235"/>
      <c r="RVU89" s="283"/>
      <c r="RVV89" s="283"/>
      <c r="RVW89" s="208"/>
      <c r="RVY89" s="235"/>
      <c r="RVZ89" s="235"/>
      <c r="RWA89" s="235"/>
      <c r="RWB89" s="235"/>
      <c r="RWC89" s="235"/>
      <c r="RWD89" s="235"/>
      <c r="RWE89" s="235"/>
      <c r="RWF89" s="283"/>
      <c r="RWG89" s="283"/>
      <c r="RWH89" s="208"/>
      <c r="RWJ89" s="235"/>
      <c r="RWK89" s="235"/>
      <c r="RWL89" s="235"/>
      <c r="RWM89" s="235"/>
      <c r="RWN89" s="235"/>
      <c r="RWO89" s="235"/>
      <c r="RWP89" s="235"/>
      <c r="RWQ89" s="283"/>
      <c r="RWR89" s="283"/>
      <c r="RWS89" s="208"/>
      <c r="RWU89" s="235"/>
      <c r="RWV89" s="235"/>
      <c r="RWW89" s="235"/>
      <c r="RWX89" s="235"/>
      <c r="RWY89" s="235"/>
      <c r="RWZ89" s="235"/>
      <c r="RXA89" s="235"/>
      <c r="RXB89" s="283"/>
      <c r="RXC89" s="283"/>
      <c r="RXD89" s="208"/>
      <c r="RXF89" s="235"/>
      <c r="RXG89" s="235"/>
      <c r="RXH89" s="235"/>
      <c r="RXI89" s="235"/>
      <c r="RXJ89" s="235"/>
      <c r="RXK89" s="235"/>
      <c r="RXL89" s="235"/>
      <c r="RXM89" s="283"/>
      <c r="RXN89" s="283"/>
      <c r="RXO89" s="208"/>
      <c r="RXQ89" s="235"/>
      <c r="RXR89" s="235"/>
      <c r="RXS89" s="235"/>
      <c r="RXT89" s="235"/>
      <c r="RXU89" s="235"/>
      <c r="RXV89" s="235"/>
      <c r="RXW89" s="235"/>
      <c r="RXX89" s="283"/>
      <c r="RXY89" s="283"/>
      <c r="RXZ89" s="208"/>
      <c r="RYB89" s="235"/>
      <c r="RYC89" s="235"/>
      <c r="RYD89" s="235"/>
      <c r="RYE89" s="235"/>
      <c r="RYF89" s="235"/>
      <c r="RYG89" s="235"/>
      <c r="RYH89" s="235"/>
      <c r="RYI89" s="283"/>
      <c r="RYJ89" s="283"/>
      <c r="RYK89" s="208"/>
      <c r="RYM89" s="235"/>
      <c r="RYN89" s="235"/>
      <c r="RYO89" s="235"/>
      <c r="RYP89" s="235"/>
      <c r="RYQ89" s="235"/>
      <c r="RYR89" s="235"/>
      <c r="RYS89" s="235"/>
      <c r="RYT89" s="283"/>
      <c r="RYU89" s="283"/>
      <c r="RYV89" s="208"/>
      <c r="RYX89" s="235"/>
      <c r="RYY89" s="235"/>
      <c r="RYZ89" s="235"/>
      <c r="RZA89" s="235"/>
      <c r="RZB89" s="235"/>
      <c r="RZC89" s="235"/>
      <c r="RZD89" s="235"/>
      <c r="RZE89" s="283"/>
      <c r="RZF89" s="283"/>
      <c r="RZG89" s="208"/>
      <c r="RZI89" s="235"/>
      <c r="RZJ89" s="235"/>
      <c r="RZK89" s="235"/>
      <c r="RZL89" s="235"/>
      <c r="RZM89" s="235"/>
      <c r="RZN89" s="235"/>
      <c r="RZO89" s="235"/>
      <c r="RZP89" s="283"/>
      <c r="RZQ89" s="283"/>
      <c r="RZR89" s="208"/>
      <c r="RZT89" s="235"/>
      <c r="RZU89" s="235"/>
      <c r="RZV89" s="235"/>
      <c r="RZW89" s="235"/>
      <c r="RZX89" s="235"/>
      <c r="RZY89" s="235"/>
      <c r="RZZ89" s="235"/>
      <c r="SAA89" s="283"/>
      <c r="SAB89" s="283"/>
      <c r="SAC89" s="208"/>
      <c r="SAE89" s="235"/>
      <c r="SAF89" s="235"/>
      <c r="SAG89" s="235"/>
      <c r="SAH89" s="235"/>
      <c r="SAI89" s="235"/>
      <c r="SAJ89" s="235"/>
      <c r="SAK89" s="235"/>
      <c r="SAL89" s="283"/>
      <c r="SAM89" s="283"/>
      <c r="SAN89" s="208"/>
      <c r="SAP89" s="235"/>
      <c r="SAQ89" s="235"/>
      <c r="SAR89" s="235"/>
      <c r="SAS89" s="235"/>
      <c r="SAT89" s="235"/>
      <c r="SAU89" s="235"/>
      <c r="SAV89" s="235"/>
      <c r="SAW89" s="283"/>
      <c r="SAX89" s="283"/>
      <c r="SAY89" s="208"/>
      <c r="SBA89" s="235"/>
      <c r="SBB89" s="235"/>
      <c r="SBC89" s="235"/>
      <c r="SBD89" s="235"/>
      <c r="SBE89" s="235"/>
      <c r="SBF89" s="235"/>
      <c r="SBG89" s="235"/>
      <c r="SBH89" s="283"/>
      <c r="SBI89" s="283"/>
      <c r="SBJ89" s="208"/>
      <c r="SBL89" s="235"/>
      <c r="SBM89" s="235"/>
      <c r="SBN89" s="235"/>
      <c r="SBO89" s="235"/>
      <c r="SBP89" s="235"/>
      <c r="SBQ89" s="235"/>
      <c r="SBR89" s="235"/>
      <c r="SBS89" s="283"/>
      <c r="SBT89" s="283"/>
      <c r="SBU89" s="208"/>
      <c r="SBW89" s="235"/>
      <c r="SBX89" s="235"/>
      <c r="SBY89" s="235"/>
      <c r="SBZ89" s="235"/>
      <c r="SCA89" s="235"/>
      <c r="SCB89" s="235"/>
      <c r="SCC89" s="235"/>
      <c r="SCD89" s="283"/>
      <c r="SCE89" s="283"/>
      <c r="SCF89" s="208"/>
      <c r="SCH89" s="235"/>
      <c r="SCI89" s="235"/>
      <c r="SCJ89" s="235"/>
      <c r="SCK89" s="235"/>
      <c r="SCL89" s="235"/>
      <c r="SCM89" s="235"/>
      <c r="SCN89" s="235"/>
      <c r="SCO89" s="283"/>
      <c r="SCP89" s="283"/>
      <c r="SCQ89" s="208"/>
      <c r="SCS89" s="235"/>
      <c r="SCT89" s="235"/>
      <c r="SCU89" s="235"/>
      <c r="SCV89" s="235"/>
      <c r="SCW89" s="235"/>
      <c r="SCX89" s="235"/>
      <c r="SCY89" s="235"/>
      <c r="SCZ89" s="283"/>
      <c r="SDA89" s="283"/>
      <c r="SDB89" s="208"/>
      <c r="SDD89" s="235"/>
      <c r="SDE89" s="235"/>
      <c r="SDF89" s="235"/>
      <c r="SDG89" s="235"/>
      <c r="SDH89" s="235"/>
      <c r="SDI89" s="235"/>
      <c r="SDJ89" s="235"/>
      <c r="SDK89" s="283"/>
      <c r="SDL89" s="283"/>
      <c r="SDM89" s="208"/>
      <c r="SDO89" s="235"/>
      <c r="SDP89" s="235"/>
      <c r="SDQ89" s="235"/>
      <c r="SDR89" s="235"/>
      <c r="SDS89" s="235"/>
      <c r="SDT89" s="235"/>
      <c r="SDU89" s="235"/>
      <c r="SDV89" s="283"/>
      <c r="SDW89" s="283"/>
      <c r="SDX89" s="208"/>
      <c r="SDZ89" s="235"/>
      <c r="SEA89" s="235"/>
      <c r="SEB89" s="235"/>
      <c r="SEC89" s="235"/>
      <c r="SED89" s="235"/>
      <c r="SEE89" s="235"/>
      <c r="SEF89" s="235"/>
      <c r="SEG89" s="283"/>
      <c r="SEH89" s="283"/>
      <c r="SEI89" s="208"/>
      <c r="SEK89" s="235"/>
      <c r="SEL89" s="235"/>
      <c r="SEM89" s="235"/>
      <c r="SEN89" s="235"/>
      <c r="SEO89" s="235"/>
      <c r="SEP89" s="235"/>
      <c r="SEQ89" s="235"/>
      <c r="SER89" s="283"/>
      <c r="SES89" s="283"/>
      <c r="SET89" s="208"/>
      <c r="SEV89" s="235"/>
      <c r="SEW89" s="235"/>
      <c r="SEX89" s="235"/>
      <c r="SEY89" s="235"/>
      <c r="SEZ89" s="235"/>
      <c r="SFA89" s="235"/>
      <c r="SFB89" s="235"/>
      <c r="SFC89" s="283"/>
      <c r="SFD89" s="283"/>
      <c r="SFE89" s="208"/>
      <c r="SFG89" s="235"/>
      <c r="SFH89" s="235"/>
      <c r="SFI89" s="235"/>
      <c r="SFJ89" s="235"/>
      <c r="SFK89" s="235"/>
      <c r="SFL89" s="235"/>
      <c r="SFM89" s="235"/>
      <c r="SFN89" s="283"/>
      <c r="SFO89" s="283"/>
      <c r="SFP89" s="208"/>
      <c r="SFR89" s="235"/>
      <c r="SFS89" s="235"/>
      <c r="SFT89" s="235"/>
      <c r="SFU89" s="235"/>
      <c r="SFV89" s="235"/>
      <c r="SFW89" s="235"/>
      <c r="SFX89" s="235"/>
      <c r="SFY89" s="283"/>
      <c r="SFZ89" s="283"/>
      <c r="SGA89" s="208"/>
      <c r="SGC89" s="235"/>
      <c r="SGD89" s="235"/>
      <c r="SGE89" s="235"/>
      <c r="SGF89" s="235"/>
      <c r="SGG89" s="235"/>
      <c r="SGH89" s="235"/>
      <c r="SGI89" s="235"/>
      <c r="SGJ89" s="283"/>
      <c r="SGK89" s="283"/>
      <c r="SGL89" s="208"/>
      <c r="SGN89" s="235"/>
      <c r="SGO89" s="235"/>
      <c r="SGP89" s="235"/>
      <c r="SGQ89" s="235"/>
      <c r="SGR89" s="235"/>
      <c r="SGS89" s="235"/>
      <c r="SGT89" s="235"/>
      <c r="SGU89" s="283"/>
      <c r="SGV89" s="283"/>
      <c r="SGW89" s="208"/>
      <c r="SGY89" s="235"/>
      <c r="SGZ89" s="235"/>
      <c r="SHA89" s="235"/>
      <c r="SHB89" s="235"/>
      <c r="SHC89" s="235"/>
      <c r="SHD89" s="235"/>
      <c r="SHE89" s="235"/>
      <c r="SHF89" s="283"/>
      <c r="SHG89" s="283"/>
      <c r="SHH89" s="208"/>
      <c r="SHJ89" s="235"/>
      <c r="SHK89" s="235"/>
      <c r="SHL89" s="235"/>
      <c r="SHM89" s="235"/>
      <c r="SHN89" s="235"/>
      <c r="SHO89" s="235"/>
      <c r="SHP89" s="235"/>
      <c r="SHQ89" s="283"/>
      <c r="SHR89" s="283"/>
      <c r="SHS89" s="208"/>
      <c r="SHU89" s="235"/>
      <c r="SHV89" s="235"/>
      <c r="SHW89" s="235"/>
      <c r="SHX89" s="235"/>
      <c r="SHY89" s="235"/>
      <c r="SHZ89" s="235"/>
      <c r="SIA89" s="235"/>
      <c r="SIB89" s="283"/>
      <c r="SIC89" s="283"/>
      <c r="SID89" s="208"/>
      <c r="SIF89" s="235"/>
      <c r="SIG89" s="235"/>
      <c r="SIH89" s="235"/>
      <c r="SII89" s="235"/>
      <c r="SIJ89" s="235"/>
      <c r="SIK89" s="235"/>
      <c r="SIL89" s="235"/>
      <c r="SIM89" s="283"/>
      <c r="SIN89" s="283"/>
      <c r="SIO89" s="208"/>
      <c r="SIQ89" s="235"/>
      <c r="SIR89" s="235"/>
      <c r="SIS89" s="235"/>
      <c r="SIT89" s="235"/>
      <c r="SIU89" s="235"/>
      <c r="SIV89" s="235"/>
      <c r="SIW89" s="235"/>
      <c r="SIX89" s="283"/>
      <c r="SIY89" s="283"/>
      <c r="SIZ89" s="208"/>
      <c r="SJB89" s="235"/>
      <c r="SJC89" s="235"/>
      <c r="SJD89" s="235"/>
      <c r="SJE89" s="235"/>
      <c r="SJF89" s="235"/>
      <c r="SJG89" s="235"/>
      <c r="SJH89" s="235"/>
      <c r="SJI89" s="283"/>
      <c r="SJJ89" s="283"/>
      <c r="SJK89" s="208"/>
      <c r="SJM89" s="235"/>
      <c r="SJN89" s="235"/>
      <c r="SJO89" s="235"/>
      <c r="SJP89" s="235"/>
      <c r="SJQ89" s="235"/>
      <c r="SJR89" s="235"/>
      <c r="SJS89" s="235"/>
      <c r="SJT89" s="283"/>
      <c r="SJU89" s="283"/>
      <c r="SJV89" s="208"/>
      <c r="SJX89" s="235"/>
      <c r="SJY89" s="235"/>
      <c r="SJZ89" s="235"/>
      <c r="SKA89" s="235"/>
      <c r="SKB89" s="235"/>
      <c r="SKC89" s="235"/>
      <c r="SKD89" s="235"/>
      <c r="SKE89" s="283"/>
      <c r="SKF89" s="283"/>
      <c r="SKG89" s="208"/>
      <c r="SKI89" s="235"/>
      <c r="SKJ89" s="235"/>
      <c r="SKK89" s="235"/>
      <c r="SKL89" s="235"/>
      <c r="SKM89" s="235"/>
      <c r="SKN89" s="235"/>
      <c r="SKO89" s="235"/>
      <c r="SKP89" s="283"/>
      <c r="SKQ89" s="283"/>
      <c r="SKR89" s="208"/>
      <c r="SKT89" s="235"/>
      <c r="SKU89" s="235"/>
      <c r="SKV89" s="235"/>
      <c r="SKW89" s="235"/>
      <c r="SKX89" s="235"/>
      <c r="SKY89" s="235"/>
      <c r="SKZ89" s="235"/>
      <c r="SLA89" s="283"/>
      <c r="SLB89" s="283"/>
      <c r="SLC89" s="208"/>
      <c r="SLE89" s="235"/>
      <c r="SLF89" s="235"/>
      <c r="SLG89" s="235"/>
      <c r="SLH89" s="235"/>
      <c r="SLI89" s="235"/>
      <c r="SLJ89" s="235"/>
      <c r="SLK89" s="235"/>
      <c r="SLL89" s="283"/>
      <c r="SLM89" s="283"/>
      <c r="SLN89" s="208"/>
      <c r="SLP89" s="235"/>
      <c r="SLQ89" s="235"/>
      <c r="SLR89" s="235"/>
      <c r="SLS89" s="235"/>
      <c r="SLT89" s="235"/>
      <c r="SLU89" s="235"/>
      <c r="SLV89" s="235"/>
      <c r="SLW89" s="283"/>
      <c r="SLX89" s="283"/>
      <c r="SLY89" s="208"/>
      <c r="SMA89" s="235"/>
      <c r="SMB89" s="235"/>
      <c r="SMC89" s="235"/>
      <c r="SMD89" s="235"/>
      <c r="SME89" s="235"/>
      <c r="SMF89" s="235"/>
      <c r="SMG89" s="235"/>
      <c r="SMH89" s="283"/>
      <c r="SMI89" s="283"/>
      <c r="SMJ89" s="208"/>
      <c r="SML89" s="235"/>
      <c r="SMM89" s="235"/>
      <c r="SMN89" s="235"/>
      <c r="SMO89" s="235"/>
      <c r="SMP89" s="235"/>
      <c r="SMQ89" s="235"/>
      <c r="SMR89" s="235"/>
      <c r="SMS89" s="283"/>
      <c r="SMT89" s="283"/>
      <c r="SMU89" s="208"/>
      <c r="SMW89" s="235"/>
      <c r="SMX89" s="235"/>
      <c r="SMY89" s="235"/>
      <c r="SMZ89" s="235"/>
      <c r="SNA89" s="235"/>
      <c r="SNB89" s="235"/>
      <c r="SNC89" s="235"/>
      <c r="SND89" s="283"/>
      <c r="SNE89" s="283"/>
      <c r="SNF89" s="208"/>
      <c r="SNH89" s="235"/>
      <c r="SNI89" s="235"/>
      <c r="SNJ89" s="235"/>
      <c r="SNK89" s="235"/>
      <c r="SNL89" s="235"/>
      <c r="SNM89" s="235"/>
      <c r="SNN89" s="235"/>
      <c r="SNO89" s="283"/>
      <c r="SNP89" s="283"/>
      <c r="SNQ89" s="208"/>
      <c r="SNS89" s="235"/>
      <c r="SNT89" s="235"/>
      <c r="SNU89" s="235"/>
      <c r="SNV89" s="235"/>
      <c r="SNW89" s="235"/>
      <c r="SNX89" s="235"/>
      <c r="SNY89" s="235"/>
      <c r="SNZ89" s="283"/>
      <c r="SOA89" s="283"/>
      <c r="SOB89" s="208"/>
      <c r="SOD89" s="235"/>
      <c r="SOE89" s="235"/>
      <c r="SOF89" s="235"/>
      <c r="SOG89" s="235"/>
      <c r="SOH89" s="235"/>
      <c r="SOI89" s="235"/>
      <c r="SOJ89" s="235"/>
      <c r="SOK89" s="283"/>
      <c r="SOL89" s="283"/>
      <c r="SOM89" s="208"/>
      <c r="SOO89" s="235"/>
      <c r="SOP89" s="235"/>
      <c r="SOQ89" s="235"/>
      <c r="SOR89" s="235"/>
      <c r="SOS89" s="235"/>
      <c r="SOT89" s="235"/>
      <c r="SOU89" s="235"/>
      <c r="SOV89" s="283"/>
      <c r="SOW89" s="283"/>
      <c r="SOX89" s="208"/>
      <c r="SOZ89" s="235"/>
      <c r="SPA89" s="235"/>
      <c r="SPB89" s="235"/>
      <c r="SPC89" s="235"/>
      <c r="SPD89" s="235"/>
      <c r="SPE89" s="235"/>
      <c r="SPF89" s="235"/>
      <c r="SPG89" s="283"/>
      <c r="SPH89" s="283"/>
      <c r="SPI89" s="208"/>
      <c r="SPK89" s="235"/>
      <c r="SPL89" s="235"/>
      <c r="SPM89" s="235"/>
      <c r="SPN89" s="235"/>
      <c r="SPO89" s="235"/>
      <c r="SPP89" s="235"/>
      <c r="SPQ89" s="235"/>
      <c r="SPR89" s="283"/>
      <c r="SPS89" s="283"/>
      <c r="SPT89" s="208"/>
      <c r="SPV89" s="235"/>
      <c r="SPW89" s="235"/>
      <c r="SPX89" s="235"/>
      <c r="SPY89" s="235"/>
      <c r="SPZ89" s="235"/>
      <c r="SQA89" s="235"/>
      <c r="SQB89" s="235"/>
      <c r="SQC89" s="283"/>
      <c r="SQD89" s="283"/>
      <c r="SQE89" s="208"/>
      <c r="SQG89" s="235"/>
      <c r="SQH89" s="235"/>
      <c r="SQI89" s="235"/>
      <c r="SQJ89" s="235"/>
      <c r="SQK89" s="235"/>
      <c r="SQL89" s="235"/>
      <c r="SQM89" s="235"/>
      <c r="SQN89" s="283"/>
      <c r="SQO89" s="283"/>
      <c r="SQP89" s="208"/>
      <c r="SQR89" s="235"/>
      <c r="SQS89" s="235"/>
      <c r="SQT89" s="235"/>
      <c r="SQU89" s="235"/>
      <c r="SQV89" s="235"/>
      <c r="SQW89" s="235"/>
      <c r="SQX89" s="235"/>
      <c r="SQY89" s="283"/>
      <c r="SQZ89" s="283"/>
      <c r="SRA89" s="208"/>
      <c r="SRC89" s="235"/>
      <c r="SRD89" s="235"/>
      <c r="SRE89" s="235"/>
      <c r="SRF89" s="235"/>
      <c r="SRG89" s="235"/>
      <c r="SRH89" s="235"/>
      <c r="SRI89" s="235"/>
      <c r="SRJ89" s="283"/>
      <c r="SRK89" s="283"/>
      <c r="SRL89" s="208"/>
      <c r="SRN89" s="235"/>
      <c r="SRO89" s="235"/>
      <c r="SRP89" s="235"/>
      <c r="SRQ89" s="235"/>
      <c r="SRR89" s="235"/>
      <c r="SRS89" s="235"/>
      <c r="SRT89" s="235"/>
      <c r="SRU89" s="283"/>
      <c r="SRV89" s="283"/>
      <c r="SRW89" s="208"/>
      <c r="SRY89" s="235"/>
      <c r="SRZ89" s="235"/>
      <c r="SSA89" s="235"/>
      <c r="SSB89" s="235"/>
      <c r="SSC89" s="235"/>
      <c r="SSD89" s="235"/>
      <c r="SSE89" s="235"/>
      <c r="SSF89" s="283"/>
      <c r="SSG89" s="283"/>
      <c r="SSH89" s="208"/>
      <c r="SSJ89" s="235"/>
      <c r="SSK89" s="235"/>
      <c r="SSL89" s="235"/>
      <c r="SSM89" s="235"/>
      <c r="SSN89" s="235"/>
      <c r="SSO89" s="235"/>
      <c r="SSP89" s="235"/>
      <c r="SSQ89" s="283"/>
      <c r="SSR89" s="283"/>
      <c r="SSS89" s="208"/>
      <c r="SSU89" s="235"/>
      <c r="SSV89" s="235"/>
      <c r="SSW89" s="235"/>
      <c r="SSX89" s="235"/>
      <c r="SSY89" s="235"/>
      <c r="SSZ89" s="235"/>
      <c r="STA89" s="235"/>
      <c r="STB89" s="283"/>
      <c r="STC89" s="283"/>
      <c r="STD89" s="208"/>
      <c r="STF89" s="235"/>
      <c r="STG89" s="235"/>
      <c r="STH89" s="235"/>
      <c r="STI89" s="235"/>
      <c r="STJ89" s="235"/>
      <c r="STK89" s="235"/>
      <c r="STL89" s="235"/>
      <c r="STM89" s="283"/>
      <c r="STN89" s="283"/>
      <c r="STO89" s="208"/>
      <c r="STQ89" s="235"/>
      <c r="STR89" s="235"/>
      <c r="STS89" s="235"/>
      <c r="STT89" s="235"/>
      <c r="STU89" s="235"/>
      <c r="STV89" s="235"/>
      <c r="STW89" s="235"/>
      <c r="STX89" s="283"/>
      <c r="STY89" s="283"/>
      <c r="STZ89" s="208"/>
      <c r="SUB89" s="235"/>
      <c r="SUC89" s="235"/>
      <c r="SUD89" s="235"/>
      <c r="SUE89" s="235"/>
      <c r="SUF89" s="235"/>
      <c r="SUG89" s="235"/>
      <c r="SUH89" s="235"/>
      <c r="SUI89" s="283"/>
      <c r="SUJ89" s="283"/>
      <c r="SUK89" s="208"/>
      <c r="SUM89" s="235"/>
      <c r="SUN89" s="235"/>
      <c r="SUO89" s="235"/>
      <c r="SUP89" s="235"/>
      <c r="SUQ89" s="235"/>
      <c r="SUR89" s="235"/>
      <c r="SUS89" s="235"/>
      <c r="SUT89" s="283"/>
      <c r="SUU89" s="283"/>
      <c r="SUV89" s="208"/>
      <c r="SUX89" s="235"/>
      <c r="SUY89" s="235"/>
      <c r="SUZ89" s="235"/>
      <c r="SVA89" s="235"/>
      <c r="SVB89" s="235"/>
      <c r="SVC89" s="235"/>
      <c r="SVD89" s="235"/>
      <c r="SVE89" s="283"/>
      <c r="SVF89" s="283"/>
      <c r="SVG89" s="208"/>
      <c r="SVI89" s="235"/>
      <c r="SVJ89" s="235"/>
      <c r="SVK89" s="235"/>
      <c r="SVL89" s="235"/>
      <c r="SVM89" s="235"/>
      <c r="SVN89" s="235"/>
      <c r="SVO89" s="235"/>
      <c r="SVP89" s="283"/>
      <c r="SVQ89" s="283"/>
      <c r="SVR89" s="208"/>
      <c r="SVT89" s="235"/>
      <c r="SVU89" s="235"/>
      <c r="SVV89" s="235"/>
      <c r="SVW89" s="235"/>
      <c r="SVX89" s="235"/>
      <c r="SVY89" s="235"/>
      <c r="SVZ89" s="235"/>
      <c r="SWA89" s="283"/>
      <c r="SWB89" s="283"/>
      <c r="SWC89" s="208"/>
      <c r="SWE89" s="235"/>
      <c r="SWF89" s="235"/>
      <c r="SWG89" s="235"/>
      <c r="SWH89" s="235"/>
      <c r="SWI89" s="235"/>
      <c r="SWJ89" s="235"/>
      <c r="SWK89" s="235"/>
      <c r="SWL89" s="283"/>
      <c r="SWM89" s="283"/>
      <c r="SWN89" s="208"/>
      <c r="SWP89" s="235"/>
      <c r="SWQ89" s="235"/>
      <c r="SWR89" s="235"/>
      <c r="SWS89" s="235"/>
      <c r="SWT89" s="235"/>
      <c r="SWU89" s="235"/>
      <c r="SWV89" s="235"/>
      <c r="SWW89" s="283"/>
      <c r="SWX89" s="283"/>
      <c r="SWY89" s="208"/>
      <c r="SXA89" s="235"/>
      <c r="SXB89" s="235"/>
      <c r="SXC89" s="235"/>
      <c r="SXD89" s="235"/>
      <c r="SXE89" s="235"/>
      <c r="SXF89" s="235"/>
      <c r="SXG89" s="235"/>
      <c r="SXH89" s="283"/>
      <c r="SXI89" s="283"/>
      <c r="SXJ89" s="208"/>
      <c r="SXL89" s="235"/>
      <c r="SXM89" s="235"/>
      <c r="SXN89" s="235"/>
      <c r="SXO89" s="235"/>
      <c r="SXP89" s="235"/>
      <c r="SXQ89" s="235"/>
      <c r="SXR89" s="235"/>
      <c r="SXS89" s="283"/>
      <c r="SXT89" s="283"/>
      <c r="SXU89" s="208"/>
      <c r="SXW89" s="235"/>
      <c r="SXX89" s="235"/>
      <c r="SXY89" s="235"/>
      <c r="SXZ89" s="235"/>
      <c r="SYA89" s="235"/>
      <c r="SYB89" s="235"/>
      <c r="SYC89" s="235"/>
      <c r="SYD89" s="283"/>
      <c r="SYE89" s="283"/>
      <c r="SYF89" s="208"/>
      <c r="SYH89" s="235"/>
      <c r="SYI89" s="235"/>
      <c r="SYJ89" s="235"/>
      <c r="SYK89" s="235"/>
      <c r="SYL89" s="235"/>
      <c r="SYM89" s="235"/>
      <c r="SYN89" s="235"/>
      <c r="SYO89" s="283"/>
      <c r="SYP89" s="283"/>
      <c r="SYQ89" s="208"/>
      <c r="SYS89" s="235"/>
      <c r="SYT89" s="235"/>
      <c r="SYU89" s="235"/>
      <c r="SYV89" s="235"/>
      <c r="SYW89" s="235"/>
      <c r="SYX89" s="235"/>
      <c r="SYY89" s="235"/>
      <c r="SYZ89" s="283"/>
      <c r="SZA89" s="283"/>
      <c r="SZB89" s="208"/>
      <c r="SZD89" s="235"/>
      <c r="SZE89" s="235"/>
      <c r="SZF89" s="235"/>
      <c r="SZG89" s="235"/>
      <c r="SZH89" s="235"/>
      <c r="SZI89" s="235"/>
      <c r="SZJ89" s="235"/>
      <c r="SZK89" s="283"/>
      <c r="SZL89" s="283"/>
      <c r="SZM89" s="208"/>
      <c r="SZO89" s="235"/>
      <c r="SZP89" s="235"/>
      <c r="SZQ89" s="235"/>
      <c r="SZR89" s="235"/>
      <c r="SZS89" s="235"/>
      <c r="SZT89" s="235"/>
      <c r="SZU89" s="235"/>
      <c r="SZV89" s="283"/>
      <c r="SZW89" s="283"/>
      <c r="SZX89" s="208"/>
      <c r="SZZ89" s="235"/>
      <c r="TAA89" s="235"/>
      <c r="TAB89" s="235"/>
      <c r="TAC89" s="235"/>
      <c r="TAD89" s="235"/>
      <c r="TAE89" s="235"/>
      <c r="TAF89" s="235"/>
      <c r="TAG89" s="283"/>
      <c r="TAH89" s="283"/>
      <c r="TAI89" s="208"/>
      <c r="TAK89" s="235"/>
      <c r="TAL89" s="235"/>
      <c r="TAM89" s="235"/>
      <c r="TAN89" s="235"/>
      <c r="TAO89" s="235"/>
      <c r="TAP89" s="235"/>
      <c r="TAQ89" s="235"/>
      <c r="TAR89" s="283"/>
      <c r="TAS89" s="283"/>
      <c r="TAT89" s="208"/>
      <c r="TAV89" s="235"/>
      <c r="TAW89" s="235"/>
      <c r="TAX89" s="235"/>
      <c r="TAY89" s="235"/>
      <c r="TAZ89" s="235"/>
      <c r="TBA89" s="235"/>
      <c r="TBB89" s="235"/>
      <c r="TBC89" s="283"/>
      <c r="TBD89" s="283"/>
      <c r="TBE89" s="208"/>
      <c r="TBG89" s="235"/>
      <c r="TBH89" s="235"/>
      <c r="TBI89" s="235"/>
      <c r="TBJ89" s="235"/>
      <c r="TBK89" s="235"/>
      <c r="TBL89" s="235"/>
      <c r="TBM89" s="235"/>
      <c r="TBN89" s="283"/>
      <c r="TBO89" s="283"/>
      <c r="TBP89" s="208"/>
      <c r="TBR89" s="235"/>
      <c r="TBS89" s="235"/>
      <c r="TBT89" s="235"/>
      <c r="TBU89" s="235"/>
      <c r="TBV89" s="235"/>
      <c r="TBW89" s="235"/>
      <c r="TBX89" s="235"/>
      <c r="TBY89" s="283"/>
      <c r="TBZ89" s="283"/>
      <c r="TCA89" s="208"/>
      <c r="TCC89" s="235"/>
      <c r="TCD89" s="235"/>
      <c r="TCE89" s="235"/>
      <c r="TCF89" s="235"/>
      <c r="TCG89" s="235"/>
      <c r="TCH89" s="235"/>
      <c r="TCI89" s="235"/>
      <c r="TCJ89" s="283"/>
      <c r="TCK89" s="283"/>
      <c r="TCL89" s="208"/>
      <c r="TCN89" s="235"/>
      <c r="TCO89" s="235"/>
      <c r="TCP89" s="235"/>
      <c r="TCQ89" s="235"/>
      <c r="TCR89" s="235"/>
      <c r="TCS89" s="235"/>
      <c r="TCT89" s="235"/>
      <c r="TCU89" s="283"/>
      <c r="TCV89" s="283"/>
      <c r="TCW89" s="208"/>
      <c r="TCY89" s="235"/>
      <c r="TCZ89" s="235"/>
      <c r="TDA89" s="235"/>
      <c r="TDB89" s="235"/>
      <c r="TDC89" s="235"/>
      <c r="TDD89" s="235"/>
      <c r="TDE89" s="235"/>
      <c r="TDF89" s="283"/>
      <c r="TDG89" s="283"/>
      <c r="TDH89" s="208"/>
      <c r="TDJ89" s="235"/>
      <c r="TDK89" s="235"/>
      <c r="TDL89" s="235"/>
      <c r="TDM89" s="235"/>
      <c r="TDN89" s="235"/>
      <c r="TDO89" s="235"/>
      <c r="TDP89" s="235"/>
      <c r="TDQ89" s="283"/>
      <c r="TDR89" s="283"/>
      <c r="TDS89" s="208"/>
      <c r="TDU89" s="235"/>
      <c r="TDV89" s="235"/>
      <c r="TDW89" s="235"/>
      <c r="TDX89" s="235"/>
      <c r="TDY89" s="235"/>
      <c r="TDZ89" s="235"/>
      <c r="TEA89" s="235"/>
      <c r="TEB89" s="283"/>
      <c r="TEC89" s="283"/>
      <c r="TED89" s="208"/>
      <c r="TEF89" s="235"/>
      <c r="TEG89" s="235"/>
      <c r="TEH89" s="235"/>
      <c r="TEI89" s="235"/>
      <c r="TEJ89" s="235"/>
      <c r="TEK89" s="235"/>
      <c r="TEL89" s="235"/>
      <c r="TEM89" s="283"/>
      <c r="TEN89" s="283"/>
      <c r="TEO89" s="208"/>
      <c r="TEQ89" s="235"/>
      <c r="TER89" s="235"/>
      <c r="TES89" s="235"/>
      <c r="TET89" s="235"/>
      <c r="TEU89" s="235"/>
      <c r="TEV89" s="235"/>
      <c r="TEW89" s="235"/>
      <c r="TEX89" s="283"/>
      <c r="TEY89" s="283"/>
      <c r="TEZ89" s="208"/>
      <c r="TFB89" s="235"/>
      <c r="TFC89" s="235"/>
      <c r="TFD89" s="235"/>
      <c r="TFE89" s="235"/>
      <c r="TFF89" s="235"/>
      <c r="TFG89" s="235"/>
      <c r="TFH89" s="235"/>
      <c r="TFI89" s="283"/>
      <c r="TFJ89" s="283"/>
      <c r="TFK89" s="208"/>
      <c r="TFM89" s="235"/>
      <c r="TFN89" s="235"/>
      <c r="TFO89" s="235"/>
      <c r="TFP89" s="235"/>
      <c r="TFQ89" s="235"/>
      <c r="TFR89" s="235"/>
      <c r="TFS89" s="235"/>
      <c r="TFT89" s="283"/>
      <c r="TFU89" s="283"/>
      <c r="TFV89" s="208"/>
      <c r="TFX89" s="235"/>
      <c r="TFY89" s="235"/>
      <c r="TFZ89" s="235"/>
      <c r="TGA89" s="235"/>
      <c r="TGB89" s="235"/>
      <c r="TGC89" s="235"/>
      <c r="TGD89" s="235"/>
      <c r="TGE89" s="283"/>
      <c r="TGF89" s="283"/>
      <c r="TGG89" s="208"/>
      <c r="TGI89" s="235"/>
      <c r="TGJ89" s="235"/>
      <c r="TGK89" s="235"/>
      <c r="TGL89" s="235"/>
      <c r="TGM89" s="235"/>
      <c r="TGN89" s="235"/>
      <c r="TGO89" s="235"/>
      <c r="TGP89" s="283"/>
      <c r="TGQ89" s="283"/>
      <c r="TGR89" s="208"/>
      <c r="TGT89" s="235"/>
      <c r="TGU89" s="235"/>
      <c r="TGV89" s="235"/>
      <c r="TGW89" s="235"/>
      <c r="TGX89" s="235"/>
      <c r="TGY89" s="235"/>
      <c r="TGZ89" s="235"/>
      <c r="THA89" s="283"/>
      <c r="THB89" s="283"/>
      <c r="THC89" s="208"/>
      <c r="THE89" s="235"/>
      <c r="THF89" s="235"/>
      <c r="THG89" s="235"/>
      <c r="THH89" s="235"/>
      <c r="THI89" s="235"/>
      <c r="THJ89" s="235"/>
      <c r="THK89" s="235"/>
      <c r="THL89" s="283"/>
      <c r="THM89" s="283"/>
      <c r="THN89" s="208"/>
      <c r="THP89" s="235"/>
      <c r="THQ89" s="235"/>
      <c r="THR89" s="235"/>
      <c r="THS89" s="235"/>
      <c r="THT89" s="235"/>
      <c r="THU89" s="235"/>
      <c r="THV89" s="235"/>
      <c r="THW89" s="283"/>
      <c r="THX89" s="283"/>
      <c r="THY89" s="208"/>
      <c r="TIA89" s="235"/>
      <c r="TIB89" s="235"/>
      <c r="TIC89" s="235"/>
      <c r="TID89" s="235"/>
      <c r="TIE89" s="235"/>
      <c r="TIF89" s="235"/>
      <c r="TIG89" s="235"/>
      <c r="TIH89" s="283"/>
      <c r="TII89" s="283"/>
      <c r="TIJ89" s="208"/>
      <c r="TIL89" s="235"/>
      <c r="TIM89" s="235"/>
      <c r="TIN89" s="235"/>
      <c r="TIO89" s="235"/>
      <c r="TIP89" s="235"/>
      <c r="TIQ89" s="235"/>
      <c r="TIR89" s="235"/>
      <c r="TIS89" s="283"/>
      <c r="TIT89" s="283"/>
      <c r="TIU89" s="208"/>
      <c r="TIW89" s="235"/>
      <c r="TIX89" s="235"/>
      <c r="TIY89" s="235"/>
      <c r="TIZ89" s="235"/>
      <c r="TJA89" s="235"/>
      <c r="TJB89" s="235"/>
      <c r="TJC89" s="235"/>
      <c r="TJD89" s="283"/>
      <c r="TJE89" s="283"/>
      <c r="TJF89" s="208"/>
      <c r="TJH89" s="235"/>
      <c r="TJI89" s="235"/>
      <c r="TJJ89" s="235"/>
      <c r="TJK89" s="235"/>
      <c r="TJL89" s="235"/>
      <c r="TJM89" s="235"/>
      <c r="TJN89" s="235"/>
      <c r="TJO89" s="283"/>
      <c r="TJP89" s="283"/>
      <c r="TJQ89" s="208"/>
      <c r="TJS89" s="235"/>
      <c r="TJT89" s="235"/>
      <c r="TJU89" s="235"/>
      <c r="TJV89" s="235"/>
      <c r="TJW89" s="235"/>
      <c r="TJX89" s="235"/>
      <c r="TJY89" s="235"/>
      <c r="TJZ89" s="283"/>
      <c r="TKA89" s="283"/>
      <c r="TKB89" s="208"/>
      <c r="TKD89" s="235"/>
      <c r="TKE89" s="235"/>
      <c r="TKF89" s="235"/>
      <c r="TKG89" s="235"/>
      <c r="TKH89" s="235"/>
      <c r="TKI89" s="235"/>
      <c r="TKJ89" s="235"/>
      <c r="TKK89" s="283"/>
      <c r="TKL89" s="283"/>
      <c r="TKM89" s="208"/>
      <c r="TKO89" s="235"/>
      <c r="TKP89" s="235"/>
      <c r="TKQ89" s="235"/>
      <c r="TKR89" s="235"/>
      <c r="TKS89" s="235"/>
      <c r="TKT89" s="235"/>
      <c r="TKU89" s="235"/>
      <c r="TKV89" s="283"/>
      <c r="TKW89" s="283"/>
      <c r="TKX89" s="208"/>
      <c r="TKZ89" s="235"/>
      <c r="TLA89" s="235"/>
      <c r="TLB89" s="235"/>
      <c r="TLC89" s="235"/>
      <c r="TLD89" s="235"/>
      <c r="TLE89" s="235"/>
      <c r="TLF89" s="235"/>
      <c r="TLG89" s="283"/>
      <c r="TLH89" s="283"/>
      <c r="TLI89" s="208"/>
      <c r="TLK89" s="235"/>
      <c r="TLL89" s="235"/>
      <c r="TLM89" s="235"/>
      <c r="TLN89" s="235"/>
      <c r="TLO89" s="235"/>
      <c r="TLP89" s="235"/>
      <c r="TLQ89" s="235"/>
      <c r="TLR89" s="283"/>
      <c r="TLS89" s="283"/>
      <c r="TLT89" s="208"/>
      <c r="TLV89" s="235"/>
      <c r="TLW89" s="235"/>
      <c r="TLX89" s="235"/>
      <c r="TLY89" s="235"/>
      <c r="TLZ89" s="235"/>
      <c r="TMA89" s="235"/>
      <c r="TMB89" s="235"/>
      <c r="TMC89" s="283"/>
      <c r="TMD89" s="283"/>
      <c r="TME89" s="208"/>
      <c r="TMG89" s="235"/>
      <c r="TMH89" s="235"/>
      <c r="TMI89" s="235"/>
      <c r="TMJ89" s="235"/>
      <c r="TMK89" s="235"/>
      <c r="TML89" s="235"/>
      <c r="TMM89" s="235"/>
      <c r="TMN89" s="283"/>
      <c r="TMO89" s="283"/>
      <c r="TMP89" s="208"/>
      <c r="TMR89" s="235"/>
      <c r="TMS89" s="235"/>
      <c r="TMT89" s="235"/>
      <c r="TMU89" s="235"/>
      <c r="TMV89" s="235"/>
      <c r="TMW89" s="235"/>
      <c r="TMX89" s="235"/>
      <c r="TMY89" s="283"/>
      <c r="TMZ89" s="283"/>
      <c r="TNA89" s="208"/>
      <c r="TNC89" s="235"/>
      <c r="TND89" s="235"/>
      <c r="TNE89" s="235"/>
      <c r="TNF89" s="235"/>
      <c r="TNG89" s="235"/>
      <c r="TNH89" s="235"/>
      <c r="TNI89" s="235"/>
      <c r="TNJ89" s="283"/>
      <c r="TNK89" s="283"/>
      <c r="TNL89" s="208"/>
      <c r="TNN89" s="235"/>
      <c r="TNO89" s="235"/>
      <c r="TNP89" s="235"/>
      <c r="TNQ89" s="235"/>
      <c r="TNR89" s="235"/>
      <c r="TNS89" s="235"/>
      <c r="TNT89" s="235"/>
      <c r="TNU89" s="283"/>
      <c r="TNV89" s="283"/>
      <c r="TNW89" s="208"/>
      <c r="TNY89" s="235"/>
      <c r="TNZ89" s="235"/>
      <c r="TOA89" s="235"/>
      <c r="TOB89" s="235"/>
      <c r="TOC89" s="235"/>
      <c r="TOD89" s="235"/>
      <c r="TOE89" s="235"/>
      <c r="TOF89" s="283"/>
      <c r="TOG89" s="283"/>
      <c r="TOH89" s="208"/>
      <c r="TOJ89" s="235"/>
      <c r="TOK89" s="235"/>
      <c r="TOL89" s="235"/>
      <c r="TOM89" s="235"/>
      <c r="TON89" s="235"/>
      <c r="TOO89" s="235"/>
      <c r="TOP89" s="235"/>
      <c r="TOQ89" s="283"/>
      <c r="TOR89" s="283"/>
      <c r="TOS89" s="208"/>
      <c r="TOU89" s="235"/>
      <c r="TOV89" s="235"/>
      <c r="TOW89" s="235"/>
      <c r="TOX89" s="235"/>
      <c r="TOY89" s="235"/>
      <c r="TOZ89" s="235"/>
      <c r="TPA89" s="235"/>
      <c r="TPB89" s="283"/>
      <c r="TPC89" s="283"/>
      <c r="TPD89" s="208"/>
      <c r="TPF89" s="235"/>
      <c r="TPG89" s="235"/>
      <c r="TPH89" s="235"/>
      <c r="TPI89" s="235"/>
      <c r="TPJ89" s="235"/>
      <c r="TPK89" s="235"/>
      <c r="TPL89" s="235"/>
      <c r="TPM89" s="283"/>
      <c r="TPN89" s="283"/>
      <c r="TPO89" s="208"/>
      <c r="TPQ89" s="235"/>
      <c r="TPR89" s="235"/>
      <c r="TPS89" s="235"/>
      <c r="TPT89" s="235"/>
      <c r="TPU89" s="235"/>
      <c r="TPV89" s="235"/>
      <c r="TPW89" s="235"/>
      <c r="TPX89" s="283"/>
      <c r="TPY89" s="283"/>
      <c r="TPZ89" s="208"/>
      <c r="TQB89" s="235"/>
      <c r="TQC89" s="235"/>
      <c r="TQD89" s="235"/>
      <c r="TQE89" s="235"/>
      <c r="TQF89" s="235"/>
      <c r="TQG89" s="235"/>
      <c r="TQH89" s="235"/>
      <c r="TQI89" s="283"/>
      <c r="TQJ89" s="283"/>
      <c r="TQK89" s="208"/>
      <c r="TQM89" s="235"/>
      <c r="TQN89" s="235"/>
      <c r="TQO89" s="235"/>
      <c r="TQP89" s="235"/>
      <c r="TQQ89" s="235"/>
      <c r="TQR89" s="235"/>
      <c r="TQS89" s="235"/>
      <c r="TQT89" s="283"/>
      <c r="TQU89" s="283"/>
      <c r="TQV89" s="208"/>
      <c r="TQX89" s="235"/>
      <c r="TQY89" s="235"/>
      <c r="TQZ89" s="235"/>
      <c r="TRA89" s="235"/>
      <c r="TRB89" s="235"/>
      <c r="TRC89" s="235"/>
      <c r="TRD89" s="235"/>
      <c r="TRE89" s="283"/>
      <c r="TRF89" s="283"/>
      <c r="TRG89" s="208"/>
      <c r="TRI89" s="235"/>
      <c r="TRJ89" s="235"/>
      <c r="TRK89" s="235"/>
      <c r="TRL89" s="235"/>
      <c r="TRM89" s="235"/>
      <c r="TRN89" s="235"/>
      <c r="TRO89" s="235"/>
      <c r="TRP89" s="283"/>
      <c r="TRQ89" s="283"/>
      <c r="TRR89" s="208"/>
      <c r="TRT89" s="235"/>
      <c r="TRU89" s="235"/>
      <c r="TRV89" s="235"/>
      <c r="TRW89" s="235"/>
      <c r="TRX89" s="235"/>
      <c r="TRY89" s="235"/>
      <c r="TRZ89" s="235"/>
      <c r="TSA89" s="283"/>
      <c r="TSB89" s="283"/>
      <c r="TSC89" s="208"/>
      <c r="TSE89" s="235"/>
      <c r="TSF89" s="235"/>
      <c r="TSG89" s="235"/>
      <c r="TSH89" s="235"/>
      <c r="TSI89" s="235"/>
      <c r="TSJ89" s="235"/>
      <c r="TSK89" s="235"/>
      <c r="TSL89" s="283"/>
      <c r="TSM89" s="283"/>
      <c r="TSN89" s="208"/>
      <c r="TSP89" s="235"/>
      <c r="TSQ89" s="235"/>
      <c r="TSR89" s="235"/>
      <c r="TSS89" s="235"/>
      <c r="TST89" s="235"/>
      <c r="TSU89" s="235"/>
      <c r="TSV89" s="235"/>
      <c r="TSW89" s="283"/>
      <c r="TSX89" s="283"/>
      <c r="TSY89" s="208"/>
      <c r="TTA89" s="235"/>
      <c r="TTB89" s="235"/>
      <c r="TTC89" s="235"/>
      <c r="TTD89" s="235"/>
      <c r="TTE89" s="235"/>
      <c r="TTF89" s="235"/>
      <c r="TTG89" s="235"/>
      <c r="TTH89" s="283"/>
      <c r="TTI89" s="283"/>
      <c r="TTJ89" s="208"/>
      <c r="TTL89" s="235"/>
      <c r="TTM89" s="235"/>
      <c r="TTN89" s="235"/>
      <c r="TTO89" s="235"/>
      <c r="TTP89" s="235"/>
      <c r="TTQ89" s="235"/>
      <c r="TTR89" s="235"/>
      <c r="TTS89" s="283"/>
      <c r="TTT89" s="283"/>
      <c r="TTU89" s="208"/>
      <c r="TTW89" s="235"/>
      <c r="TTX89" s="235"/>
      <c r="TTY89" s="235"/>
      <c r="TTZ89" s="235"/>
      <c r="TUA89" s="235"/>
      <c r="TUB89" s="235"/>
      <c r="TUC89" s="235"/>
      <c r="TUD89" s="283"/>
      <c r="TUE89" s="283"/>
      <c r="TUF89" s="208"/>
      <c r="TUH89" s="235"/>
      <c r="TUI89" s="235"/>
      <c r="TUJ89" s="235"/>
      <c r="TUK89" s="235"/>
      <c r="TUL89" s="235"/>
      <c r="TUM89" s="235"/>
      <c r="TUN89" s="235"/>
      <c r="TUO89" s="283"/>
      <c r="TUP89" s="283"/>
      <c r="TUQ89" s="208"/>
      <c r="TUS89" s="235"/>
      <c r="TUT89" s="235"/>
      <c r="TUU89" s="235"/>
      <c r="TUV89" s="235"/>
      <c r="TUW89" s="235"/>
      <c r="TUX89" s="235"/>
      <c r="TUY89" s="235"/>
      <c r="TUZ89" s="283"/>
      <c r="TVA89" s="283"/>
      <c r="TVB89" s="208"/>
      <c r="TVD89" s="235"/>
      <c r="TVE89" s="235"/>
      <c r="TVF89" s="235"/>
      <c r="TVG89" s="235"/>
      <c r="TVH89" s="235"/>
      <c r="TVI89" s="235"/>
      <c r="TVJ89" s="235"/>
      <c r="TVK89" s="283"/>
      <c r="TVL89" s="283"/>
      <c r="TVM89" s="208"/>
      <c r="TVO89" s="235"/>
      <c r="TVP89" s="235"/>
      <c r="TVQ89" s="235"/>
      <c r="TVR89" s="235"/>
      <c r="TVS89" s="235"/>
      <c r="TVT89" s="235"/>
      <c r="TVU89" s="235"/>
      <c r="TVV89" s="283"/>
      <c r="TVW89" s="283"/>
      <c r="TVX89" s="208"/>
      <c r="TVZ89" s="235"/>
      <c r="TWA89" s="235"/>
      <c r="TWB89" s="235"/>
      <c r="TWC89" s="235"/>
      <c r="TWD89" s="235"/>
      <c r="TWE89" s="235"/>
      <c r="TWF89" s="235"/>
      <c r="TWG89" s="283"/>
      <c r="TWH89" s="283"/>
      <c r="TWI89" s="208"/>
      <c r="TWK89" s="235"/>
      <c r="TWL89" s="235"/>
      <c r="TWM89" s="235"/>
      <c r="TWN89" s="235"/>
      <c r="TWO89" s="235"/>
      <c r="TWP89" s="235"/>
      <c r="TWQ89" s="235"/>
      <c r="TWR89" s="283"/>
      <c r="TWS89" s="283"/>
      <c r="TWT89" s="208"/>
      <c r="TWV89" s="235"/>
      <c r="TWW89" s="235"/>
      <c r="TWX89" s="235"/>
      <c r="TWY89" s="235"/>
      <c r="TWZ89" s="235"/>
      <c r="TXA89" s="235"/>
      <c r="TXB89" s="235"/>
      <c r="TXC89" s="283"/>
      <c r="TXD89" s="283"/>
      <c r="TXE89" s="208"/>
      <c r="TXG89" s="235"/>
      <c r="TXH89" s="235"/>
      <c r="TXI89" s="235"/>
      <c r="TXJ89" s="235"/>
      <c r="TXK89" s="235"/>
      <c r="TXL89" s="235"/>
      <c r="TXM89" s="235"/>
      <c r="TXN89" s="283"/>
      <c r="TXO89" s="283"/>
      <c r="TXP89" s="208"/>
      <c r="TXR89" s="235"/>
      <c r="TXS89" s="235"/>
      <c r="TXT89" s="235"/>
      <c r="TXU89" s="235"/>
      <c r="TXV89" s="235"/>
      <c r="TXW89" s="235"/>
      <c r="TXX89" s="235"/>
      <c r="TXY89" s="283"/>
      <c r="TXZ89" s="283"/>
      <c r="TYA89" s="208"/>
      <c r="TYC89" s="235"/>
      <c r="TYD89" s="235"/>
      <c r="TYE89" s="235"/>
      <c r="TYF89" s="235"/>
      <c r="TYG89" s="235"/>
      <c r="TYH89" s="235"/>
      <c r="TYI89" s="235"/>
      <c r="TYJ89" s="283"/>
      <c r="TYK89" s="283"/>
      <c r="TYL89" s="208"/>
      <c r="TYN89" s="235"/>
      <c r="TYO89" s="235"/>
      <c r="TYP89" s="235"/>
      <c r="TYQ89" s="235"/>
      <c r="TYR89" s="235"/>
      <c r="TYS89" s="235"/>
      <c r="TYT89" s="235"/>
      <c r="TYU89" s="283"/>
      <c r="TYV89" s="283"/>
      <c r="TYW89" s="208"/>
      <c r="TYY89" s="235"/>
      <c r="TYZ89" s="235"/>
      <c r="TZA89" s="235"/>
      <c r="TZB89" s="235"/>
      <c r="TZC89" s="235"/>
      <c r="TZD89" s="235"/>
      <c r="TZE89" s="235"/>
      <c r="TZF89" s="283"/>
      <c r="TZG89" s="283"/>
      <c r="TZH89" s="208"/>
      <c r="TZJ89" s="235"/>
      <c r="TZK89" s="235"/>
      <c r="TZL89" s="235"/>
      <c r="TZM89" s="235"/>
      <c r="TZN89" s="235"/>
      <c r="TZO89" s="235"/>
      <c r="TZP89" s="235"/>
      <c r="TZQ89" s="283"/>
      <c r="TZR89" s="283"/>
      <c r="TZS89" s="208"/>
      <c r="TZU89" s="235"/>
      <c r="TZV89" s="235"/>
      <c r="TZW89" s="235"/>
      <c r="TZX89" s="235"/>
      <c r="TZY89" s="235"/>
      <c r="TZZ89" s="235"/>
      <c r="UAA89" s="235"/>
      <c r="UAB89" s="283"/>
      <c r="UAC89" s="283"/>
      <c r="UAD89" s="208"/>
      <c r="UAF89" s="235"/>
      <c r="UAG89" s="235"/>
      <c r="UAH89" s="235"/>
      <c r="UAI89" s="235"/>
      <c r="UAJ89" s="235"/>
      <c r="UAK89" s="235"/>
      <c r="UAL89" s="235"/>
      <c r="UAM89" s="283"/>
      <c r="UAN89" s="283"/>
      <c r="UAO89" s="208"/>
      <c r="UAQ89" s="235"/>
      <c r="UAR89" s="235"/>
      <c r="UAS89" s="235"/>
      <c r="UAT89" s="235"/>
      <c r="UAU89" s="235"/>
      <c r="UAV89" s="235"/>
      <c r="UAW89" s="235"/>
      <c r="UAX89" s="283"/>
      <c r="UAY89" s="283"/>
      <c r="UAZ89" s="208"/>
      <c r="UBB89" s="235"/>
      <c r="UBC89" s="235"/>
      <c r="UBD89" s="235"/>
      <c r="UBE89" s="235"/>
      <c r="UBF89" s="235"/>
      <c r="UBG89" s="235"/>
      <c r="UBH89" s="235"/>
      <c r="UBI89" s="283"/>
      <c r="UBJ89" s="283"/>
      <c r="UBK89" s="208"/>
      <c r="UBM89" s="235"/>
      <c r="UBN89" s="235"/>
      <c r="UBO89" s="235"/>
      <c r="UBP89" s="235"/>
      <c r="UBQ89" s="235"/>
      <c r="UBR89" s="235"/>
      <c r="UBS89" s="235"/>
      <c r="UBT89" s="283"/>
      <c r="UBU89" s="283"/>
      <c r="UBV89" s="208"/>
      <c r="UBX89" s="235"/>
      <c r="UBY89" s="235"/>
      <c r="UBZ89" s="235"/>
      <c r="UCA89" s="235"/>
      <c r="UCB89" s="235"/>
      <c r="UCC89" s="235"/>
      <c r="UCD89" s="235"/>
      <c r="UCE89" s="283"/>
      <c r="UCF89" s="283"/>
      <c r="UCG89" s="208"/>
      <c r="UCI89" s="235"/>
      <c r="UCJ89" s="235"/>
      <c r="UCK89" s="235"/>
      <c r="UCL89" s="235"/>
      <c r="UCM89" s="235"/>
      <c r="UCN89" s="235"/>
      <c r="UCO89" s="235"/>
      <c r="UCP89" s="283"/>
      <c r="UCQ89" s="283"/>
      <c r="UCR89" s="208"/>
      <c r="UCT89" s="235"/>
      <c r="UCU89" s="235"/>
      <c r="UCV89" s="235"/>
      <c r="UCW89" s="235"/>
      <c r="UCX89" s="235"/>
      <c r="UCY89" s="235"/>
      <c r="UCZ89" s="235"/>
      <c r="UDA89" s="283"/>
      <c r="UDB89" s="283"/>
      <c r="UDC89" s="208"/>
      <c r="UDE89" s="235"/>
      <c r="UDF89" s="235"/>
      <c r="UDG89" s="235"/>
      <c r="UDH89" s="235"/>
      <c r="UDI89" s="235"/>
      <c r="UDJ89" s="235"/>
      <c r="UDK89" s="235"/>
      <c r="UDL89" s="283"/>
      <c r="UDM89" s="283"/>
      <c r="UDN89" s="208"/>
      <c r="UDP89" s="235"/>
      <c r="UDQ89" s="235"/>
      <c r="UDR89" s="235"/>
      <c r="UDS89" s="235"/>
      <c r="UDT89" s="235"/>
      <c r="UDU89" s="235"/>
      <c r="UDV89" s="235"/>
      <c r="UDW89" s="283"/>
      <c r="UDX89" s="283"/>
      <c r="UDY89" s="208"/>
      <c r="UEA89" s="235"/>
      <c r="UEB89" s="235"/>
      <c r="UEC89" s="235"/>
      <c r="UED89" s="235"/>
      <c r="UEE89" s="235"/>
      <c r="UEF89" s="235"/>
      <c r="UEG89" s="235"/>
      <c r="UEH89" s="283"/>
      <c r="UEI89" s="283"/>
      <c r="UEJ89" s="208"/>
      <c r="UEL89" s="235"/>
      <c r="UEM89" s="235"/>
      <c r="UEN89" s="235"/>
      <c r="UEO89" s="235"/>
      <c r="UEP89" s="235"/>
      <c r="UEQ89" s="235"/>
      <c r="UER89" s="235"/>
      <c r="UES89" s="283"/>
      <c r="UET89" s="283"/>
      <c r="UEU89" s="208"/>
      <c r="UEW89" s="235"/>
      <c r="UEX89" s="235"/>
      <c r="UEY89" s="235"/>
      <c r="UEZ89" s="235"/>
      <c r="UFA89" s="235"/>
      <c r="UFB89" s="235"/>
      <c r="UFC89" s="235"/>
      <c r="UFD89" s="283"/>
      <c r="UFE89" s="283"/>
      <c r="UFF89" s="208"/>
      <c r="UFH89" s="235"/>
      <c r="UFI89" s="235"/>
      <c r="UFJ89" s="235"/>
      <c r="UFK89" s="235"/>
      <c r="UFL89" s="235"/>
      <c r="UFM89" s="235"/>
      <c r="UFN89" s="235"/>
      <c r="UFO89" s="283"/>
      <c r="UFP89" s="283"/>
      <c r="UFQ89" s="208"/>
      <c r="UFS89" s="235"/>
      <c r="UFT89" s="235"/>
      <c r="UFU89" s="235"/>
      <c r="UFV89" s="235"/>
      <c r="UFW89" s="235"/>
      <c r="UFX89" s="235"/>
      <c r="UFY89" s="235"/>
      <c r="UFZ89" s="283"/>
      <c r="UGA89" s="283"/>
      <c r="UGB89" s="208"/>
      <c r="UGD89" s="235"/>
      <c r="UGE89" s="235"/>
      <c r="UGF89" s="235"/>
      <c r="UGG89" s="235"/>
      <c r="UGH89" s="235"/>
      <c r="UGI89" s="235"/>
      <c r="UGJ89" s="235"/>
      <c r="UGK89" s="283"/>
      <c r="UGL89" s="283"/>
      <c r="UGM89" s="208"/>
      <c r="UGO89" s="235"/>
      <c r="UGP89" s="235"/>
      <c r="UGQ89" s="235"/>
      <c r="UGR89" s="235"/>
      <c r="UGS89" s="235"/>
      <c r="UGT89" s="235"/>
      <c r="UGU89" s="235"/>
      <c r="UGV89" s="283"/>
      <c r="UGW89" s="283"/>
      <c r="UGX89" s="208"/>
      <c r="UGZ89" s="235"/>
      <c r="UHA89" s="235"/>
      <c r="UHB89" s="235"/>
      <c r="UHC89" s="235"/>
      <c r="UHD89" s="235"/>
      <c r="UHE89" s="235"/>
      <c r="UHF89" s="235"/>
      <c r="UHG89" s="283"/>
      <c r="UHH89" s="283"/>
      <c r="UHI89" s="208"/>
      <c r="UHK89" s="235"/>
      <c r="UHL89" s="235"/>
      <c r="UHM89" s="235"/>
      <c r="UHN89" s="235"/>
      <c r="UHO89" s="235"/>
      <c r="UHP89" s="235"/>
      <c r="UHQ89" s="235"/>
      <c r="UHR89" s="283"/>
      <c r="UHS89" s="283"/>
      <c r="UHT89" s="208"/>
      <c r="UHV89" s="235"/>
      <c r="UHW89" s="235"/>
      <c r="UHX89" s="235"/>
      <c r="UHY89" s="235"/>
      <c r="UHZ89" s="235"/>
      <c r="UIA89" s="235"/>
      <c r="UIB89" s="235"/>
      <c r="UIC89" s="283"/>
      <c r="UID89" s="283"/>
      <c r="UIE89" s="208"/>
      <c r="UIG89" s="235"/>
      <c r="UIH89" s="235"/>
      <c r="UII89" s="235"/>
      <c r="UIJ89" s="235"/>
      <c r="UIK89" s="235"/>
      <c r="UIL89" s="235"/>
      <c r="UIM89" s="235"/>
      <c r="UIN89" s="283"/>
      <c r="UIO89" s="283"/>
      <c r="UIP89" s="208"/>
      <c r="UIR89" s="235"/>
      <c r="UIS89" s="235"/>
      <c r="UIT89" s="235"/>
      <c r="UIU89" s="235"/>
      <c r="UIV89" s="235"/>
      <c r="UIW89" s="235"/>
      <c r="UIX89" s="235"/>
      <c r="UIY89" s="283"/>
      <c r="UIZ89" s="283"/>
      <c r="UJA89" s="208"/>
      <c r="UJC89" s="235"/>
      <c r="UJD89" s="235"/>
      <c r="UJE89" s="235"/>
      <c r="UJF89" s="235"/>
      <c r="UJG89" s="235"/>
      <c r="UJH89" s="235"/>
      <c r="UJI89" s="235"/>
      <c r="UJJ89" s="283"/>
      <c r="UJK89" s="283"/>
      <c r="UJL89" s="208"/>
      <c r="UJN89" s="235"/>
      <c r="UJO89" s="235"/>
      <c r="UJP89" s="235"/>
      <c r="UJQ89" s="235"/>
      <c r="UJR89" s="235"/>
      <c r="UJS89" s="235"/>
      <c r="UJT89" s="235"/>
      <c r="UJU89" s="283"/>
      <c r="UJV89" s="283"/>
      <c r="UJW89" s="208"/>
      <c r="UJY89" s="235"/>
      <c r="UJZ89" s="235"/>
      <c r="UKA89" s="235"/>
      <c r="UKB89" s="235"/>
      <c r="UKC89" s="235"/>
      <c r="UKD89" s="235"/>
      <c r="UKE89" s="235"/>
      <c r="UKF89" s="283"/>
      <c r="UKG89" s="283"/>
      <c r="UKH89" s="208"/>
      <c r="UKJ89" s="235"/>
      <c r="UKK89" s="235"/>
      <c r="UKL89" s="235"/>
      <c r="UKM89" s="235"/>
      <c r="UKN89" s="235"/>
      <c r="UKO89" s="235"/>
      <c r="UKP89" s="235"/>
      <c r="UKQ89" s="283"/>
      <c r="UKR89" s="283"/>
      <c r="UKS89" s="208"/>
      <c r="UKU89" s="235"/>
      <c r="UKV89" s="235"/>
      <c r="UKW89" s="235"/>
      <c r="UKX89" s="235"/>
      <c r="UKY89" s="235"/>
      <c r="UKZ89" s="235"/>
      <c r="ULA89" s="235"/>
      <c r="ULB89" s="283"/>
      <c r="ULC89" s="283"/>
      <c r="ULD89" s="208"/>
      <c r="ULF89" s="235"/>
      <c r="ULG89" s="235"/>
      <c r="ULH89" s="235"/>
      <c r="ULI89" s="235"/>
      <c r="ULJ89" s="235"/>
      <c r="ULK89" s="235"/>
      <c r="ULL89" s="235"/>
      <c r="ULM89" s="283"/>
      <c r="ULN89" s="283"/>
      <c r="ULO89" s="208"/>
      <c r="ULQ89" s="235"/>
      <c r="ULR89" s="235"/>
      <c r="ULS89" s="235"/>
      <c r="ULT89" s="235"/>
      <c r="ULU89" s="235"/>
      <c r="ULV89" s="235"/>
      <c r="ULW89" s="235"/>
      <c r="ULX89" s="283"/>
      <c r="ULY89" s="283"/>
      <c r="ULZ89" s="208"/>
      <c r="UMB89" s="235"/>
      <c r="UMC89" s="235"/>
      <c r="UMD89" s="235"/>
      <c r="UME89" s="235"/>
      <c r="UMF89" s="235"/>
      <c r="UMG89" s="235"/>
      <c r="UMH89" s="235"/>
      <c r="UMI89" s="283"/>
      <c r="UMJ89" s="283"/>
      <c r="UMK89" s="208"/>
      <c r="UMM89" s="235"/>
      <c r="UMN89" s="235"/>
      <c r="UMO89" s="235"/>
      <c r="UMP89" s="235"/>
      <c r="UMQ89" s="235"/>
      <c r="UMR89" s="235"/>
      <c r="UMS89" s="235"/>
      <c r="UMT89" s="283"/>
      <c r="UMU89" s="283"/>
      <c r="UMV89" s="208"/>
      <c r="UMX89" s="235"/>
      <c r="UMY89" s="235"/>
      <c r="UMZ89" s="235"/>
      <c r="UNA89" s="235"/>
      <c r="UNB89" s="235"/>
      <c r="UNC89" s="235"/>
      <c r="UND89" s="235"/>
      <c r="UNE89" s="283"/>
      <c r="UNF89" s="283"/>
      <c r="UNG89" s="208"/>
      <c r="UNI89" s="235"/>
      <c r="UNJ89" s="235"/>
      <c r="UNK89" s="235"/>
      <c r="UNL89" s="235"/>
      <c r="UNM89" s="235"/>
      <c r="UNN89" s="235"/>
      <c r="UNO89" s="235"/>
      <c r="UNP89" s="283"/>
      <c r="UNQ89" s="283"/>
      <c r="UNR89" s="208"/>
      <c r="UNT89" s="235"/>
      <c r="UNU89" s="235"/>
      <c r="UNV89" s="235"/>
      <c r="UNW89" s="235"/>
      <c r="UNX89" s="235"/>
      <c r="UNY89" s="235"/>
      <c r="UNZ89" s="235"/>
      <c r="UOA89" s="283"/>
      <c r="UOB89" s="283"/>
      <c r="UOC89" s="208"/>
      <c r="UOE89" s="235"/>
      <c r="UOF89" s="235"/>
      <c r="UOG89" s="235"/>
      <c r="UOH89" s="235"/>
      <c r="UOI89" s="235"/>
      <c r="UOJ89" s="235"/>
      <c r="UOK89" s="235"/>
      <c r="UOL89" s="283"/>
      <c r="UOM89" s="283"/>
      <c r="UON89" s="208"/>
      <c r="UOP89" s="235"/>
      <c r="UOQ89" s="235"/>
      <c r="UOR89" s="235"/>
      <c r="UOS89" s="235"/>
      <c r="UOT89" s="235"/>
      <c r="UOU89" s="235"/>
      <c r="UOV89" s="235"/>
      <c r="UOW89" s="283"/>
      <c r="UOX89" s="283"/>
      <c r="UOY89" s="208"/>
      <c r="UPA89" s="235"/>
      <c r="UPB89" s="235"/>
      <c r="UPC89" s="235"/>
      <c r="UPD89" s="235"/>
      <c r="UPE89" s="235"/>
      <c r="UPF89" s="235"/>
      <c r="UPG89" s="235"/>
      <c r="UPH89" s="283"/>
      <c r="UPI89" s="283"/>
      <c r="UPJ89" s="208"/>
      <c r="UPL89" s="235"/>
      <c r="UPM89" s="235"/>
      <c r="UPN89" s="235"/>
      <c r="UPO89" s="235"/>
      <c r="UPP89" s="235"/>
      <c r="UPQ89" s="235"/>
      <c r="UPR89" s="235"/>
      <c r="UPS89" s="283"/>
      <c r="UPT89" s="283"/>
      <c r="UPU89" s="208"/>
      <c r="UPW89" s="235"/>
      <c r="UPX89" s="235"/>
      <c r="UPY89" s="235"/>
      <c r="UPZ89" s="235"/>
      <c r="UQA89" s="235"/>
      <c r="UQB89" s="235"/>
      <c r="UQC89" s="235"/>
      <c r="UQD89" s="283"/>
      <c r="UQE89" s="283"/>
      <c r="UQF89" s="208"/>
      <c r="UQH89" s="235"/>
      <c r="UQI89" s="235"/>
      <c r="UQJ89" s="235"/>
      <c r="UQK89" s="235"/>
      <c r="UQL89" s="235"/>
      <c r="UQM89" s="235"/>
      <c r="UQN89" s="235"/>
      <c r="UQO89" s="283"/>
      <c r="UQP89" s="283"/>
      <c r="UQQ89" s="208"/>
      <c r="UQS89" s="235"/>
      <c r="UQT89" s="235"/>
      <c r="UQU89" s="235"/>
      <c r="UQV89" s="235"/>
      <c r="UQW89" s="235"/>
      <c r="UQX89" s="235"/>
      <c r="UQY89" s="235"/>
      <c r="UQZ89" s="283"/>
      <c r="URA89" s="283"/>
      <c r="URB89" s="208"/>
      <c r="URD89" s="235"/>
      <c r="URE89" s="235"/>
      <c r="URF89" s="235"/>
      <c r="URG89" s="235"/>
      <c r="URH89" s="235"/>
      <c r="URI89" s="235"/>
      <c r="URJ89" s="235"/>
      <c r="URK89" s="283"/>
      <c r="URL89" s="283"/>
      <c r="URM89" s="208"/>
      <c r="URO89" s="235"/>
      <c r="URP89" s="235"/>
      <c r="URQ89" s="235"/>
      <c r="URR89" s="235"/>
      <c r="URS89" s="235"/>
      <c r="URT89" s="235"/>
      <c r="URU89" s="235"/>
      <c r="URV89" s="283"/>
      <c r="URW89" s="283"/>
      <c r="URX89" s="208"/>
      <c r="URZ89" s="235"/>
      <c r="USA89" s="235"/>
      <c r="USB89" s="235"/>
      <c r="USC89" s="235"/>
      <c r="USD89" s="235"/>
      <c r="USE89" s="235"/>
      <c r="USF89" s="235"/>
      <c r="USG89" s="283"/>
      <c r="USH89" s="283"/>
      <c r="USI89" s="208"/>
      <c r="USK89" s="235"/>
      <c r="USL89" s="235"/>
      <c r="USM89" s="235"/>
      <c r="USN89" s="235"/>
      <c r="USO89" s="235"/>
      <c r="USP89" s="235"/>
      <c r="USQ89" s="235"/>
      <c r="USR89" s="283"/>
      <c r="USS89" s="283"/>
      <c r="UST89" s="208"/>
      <c r="USV89" s="235"/>
      <c r="USW89" s="235"/>
      <c r="USX89" s="235"/>
      <c r="USY89" s="235"/>
      <c r="USZ89" s="235"/>
      <c r="UTA89" s="235"/>
      <c r="UTB89" s="235"/>
      <c r="UTC89" s="283"/>
      <c r="UTD89" s="283"/>
      <c r="UTE89" s="208"/>
      <c r="UTG89" s="235"/>
      <c r="UTH89" s="235"/>
      <c r="UTI89" s="235"/>
      <c r="UTJ89" s="235"/>
      <c r="UTK89" s="235"/>
      <c r="UTL89" s="235"/>
      <c r="UTM89" s="235"/>
      <c r="UTN89" s="283"/>
      <c r="UTO89" s="283"/>
      <c r="UTP89" s="208"/>
      <c r="UTR89" s="235"/>
      <c r="UTS89" s="235"/>
      <c r="UTT89" s="235"/>
      <c r="UTU89" s="235"/>
      <c r="UTV89" s="235"/>
      <c r="UTW89" s="235"/>
      <c r="UTX89" s="235"/>
      <c r="UTY89" s="283"/>
      <c r="UTZ89" s="283"/>
      <c r="UUA89" s="208"/>
      <c r="UUC89" s="235"/>
      <c r="UUD89" s="235"/>
      <c r="UUE89" s="235"/>
      <c r="UUF89" s="235"/>
      <c r="UUG89" s="235"/>
      <c r="UUH89" s="235"/>
      <c r="UUI89" s="235"/>
      <c r="UUJ89" s="283"/>
      <c r="UUK89" s="283"/>
      <c r="UUL89" s="208"/>
      <c r="UUN89" s="235"/>
      <c r="UUO89" s="235"/>
      <c r="UUP89" s="235"/>
      <c r="UUQ89" s="235"/>
      <c r="UUR89" s="235"/>
      <c r="UUS89" s="235"/>
      <c r="UUT89" s="235"/>
      <c r="UUU89" s="283"/>
      <c r="UUV89" s="283"/>
      <c r="UUW89" s="208"/>
      <c r="UUY89" s="235"/>
      <c r="UUZ89" s="235"/>
      <c r="UVA89" s="235"/>
      <c r="UVB89" s="235"/>
      <c r="UVC89" s="235"/>
      <c r="UVD89" s="235"/>
      <c r="UVE89" s="235"/>
      <c r="UVF89" s="283"/>
      <c r="UVG89" s="283"/>
      <c r="UVH89" s="208"/>
      <c r="UVJ89" s="235"/>
      <c r="UVK89" s="235"/>
      <c r="UVL89" s="235"/>
      <c r="UVM89" s="235"/>
      <c r="UVN89" s="235"/>
      <c r="UVO89" s="235"/>
      <c r="UVP89" s="235"/>
      <c r="UVQ89" s="283"/>
      <c r="UVR89" s="283"/>
      <c r="UVS89" s="208"/>
      <c r="UVU89" s="235"/>
      <c r="UVV89" s="235"/>
      <c r="UVW89" s="235"/>
      <c r="UVX89" s="235"/>
      <c r="UVY89" s="235"/>
      <c r="UVZ89" s="235"/>
      <c r="UWA89" s="235"/>
      <c r="UWB89" s="283"/>
      <c r="UWC89" s="283"/>
      <c r="UWD89" s="208"/>
      <c r="UWF89" s="235"/>
      <c r="UWG89" s="235"/>
      <c r="UWH89" s="235"/>
      <c r="UWI89" s="235"/>
      <c r="UWJ89" s="235"/>
      <c r="UWK89" s="235"/>
      <c r="UWL89" s="235"/>
      <c r="UWM89" s="283"/>
      <c r="UWN89" s="283"/>
      <c r="UWO89" s="208"/>
      <c r="UWQ89" s="235"/>
      <c r="UWR89" s="235"/>
      <c r="UWS89" s="235"/>
      <c r="UWT89" s="235"/>
      <c r="UWU89" s="235"/>
      <c r="UWV89" s="235"/>
      <c r="UWW89" s="235"/>
      <c r="UWX89" s="283"/>
      <c r="UWY89" s="283"/>
      <c r="UWZ89" s="208"/>
      <c r="UXB89" s="235"/>
      <c r="UXC89" s="235"/>
      <c r="UXD89" s="235"/>
      <c r="UXE89" s="235"/>
      <c r="UXF89" s="235"/>
      <c r="UXG89" s="235"/>
      <c r="UXH89" s="235"/>
      <c r="UXI89" s="283"/>
      <c r="UXJ89" s="283"/>
      <c r="UXK89" s="208"/>
      <c r="UXM89" s="235"/>
      <c r="UXN89" s="235"/>
      <c r="UXO89" s="235"/>
      <c r="UXP89" s="235"/>
      <c r="UXQ89" s="235"/>
      <c r="UXR89" s="235"/>
      <c r="UXS89" s="235"/>
      <c r="UXT89" s="283"/>
      <c r="UXU89" s="283"/>
      <c r="UXV89" s="208"/>
      <c r="UXX89" s="235"/>
      <c r="UXY89" s="235"/>
      <c r="UXZ89" s="235"/>
      <c r="UYA89" s="235"/>
      <c r="UYB89" s="235"/>
      <c r="UYC89" s="235"/>
      <c r="UYD89" s="235"/>
      <c r="UYE89" s="283"/>
      <c r="UYF89" s="283"/>
      <c r="UYG89" s="208"/>
      <c r="UYI89" s="235"/>
      <c r="UYJ89" s="235"/>
      <c r="UYK89" s="235"/>
      <c r="UYL89" s="235"/>
      <c r="UYM89" s="235"/>
      <c r="UYN89" s="235"/>
      <c r="UYO89" s="235"/>
      <c r="UYP89" s="283"/>
      <c r="UYQ89" s="283"/>
      <c r="UYR89" s="208"/>
      <c r="UYT89" s="235"/>
      <c r="UYU89" s="235"/>
      <c r="UYV89" s="235"/>
      <c r="UYW89" s="235"/>
      <c r="UYX89" s="235"/>
      <c r="UYY89" s="235"/>
      <c r="UYZ89" s="235"/>
      <c r="UZA89" s="283"/>
      <c r="UZB89" s="283"/>
      <c r="UZC89" s="208"/>
      <c r="UZE89" s="235"/>
      <c r="UZF89" s="235"/>
      <c r="UZG89" s="235"/>
      <c r="UZH89" s="235"/>
      <c r="UZI89" s="235"/>
      <c r="UZJ89" s="235"/>
      <c r="UZK89" s="235"/>
      <c r="UZL89" s="283"/>
      <c r="UZM89" s="283"/>
      <c r="UZN89" s="208"/>
      <c r="UZP89" s="235"/>
      <c r="UZQ89" s="235"/>
      <c r="UZR89" s="235"/>
      <c r="UZS89" s="235"/>
      <c r="UZT89" s="235"/>
      <c r="UZU89" s="235"/>
      <c r="UZV89" s="235"/>
      <c r="UZW89" s="283"/>
      <c r="UZX89" s="283"/>
      <c r="UZY89" s="208"/>
      <c r="VAA89" s="235"/>
      <c r="VAB89" s="235"/>
      <c r="VAC89" s="235"/>
      <c r="VAD89" s="235"/>
      <c r="VAE89" s="235"/>
      <c r="VAF89" s="235"/>
      <c r="VAG89" s="235"/>
      <c r="VAH89" s="283"/>
      <c r="VAI89" s="283"/>
      <c r="VAJ89" s="208"/>
      <c r="VAL89" s="235"/>
      <c r="VAM89" s="235"/>
      <c r="VAN89" s="235"/>
      <c r="VAO89" s="235"/>
      <c r="VAP89" s="235"/>
      <c r="VAQ89" s="235"/>
      <c r="VAR89" s="235"/>
      <c r="VAS89" s="283"/>
      <c r="VAT89" s="283"/>
      <c r="VAU89" s="208"/>
      <c r="VAW89" s="235"/>
      <c r="VAX89" s="235"/>
      <c r="VAY89" s="235"/>
      <c r="VAZ89" s="235"/>
      <c r="VBA89" s="235"/>
      <c r="VBB89" s="235"/>
      <c r="VBC89" s="235"/>
      <c r="VBD89" s="283"/>
      <c r="VBE89" s="283"/>
      <c r="VBF89" s="208"/>
      <c r="VBH89" s="235"/>
      <c r="VBI89" s="235"/>
      <c r="VBJ89" s="235"/>
      <c r="VBK89" s="235"/>
      <c r="VBL89" s="235"/>
      <c r="VBM89" s="235"/>
      <c r="VBN89" s="235"/>
      <c r="VBO89" s="283"/>
      <c r="VBP89" s="283"/>
      <c r="VBQ89" s="208"/>
      <c r="VBS89" s="235"/>
      <c r="VBT89" s="235"/>
      <c r="VBU89" s="235"/>
      <c r="VBV89" s="235"/>
      <c r="VBW89" s="235"/>
      <c r="VBX89" s="235"/>
      <c r="VBY89" s="235"/>
      <c r="VBZ89" s="283"/>
      <c r="VCA89" s="283"/>
      <c r="VCB89" s="208"/>
      <c r="VCD89" s="235"/>
      <c r="VCE89" s="235"/>
      <c r="VCF89" s="235"/>
      <c r="VCG89" s="235"/>
      <c r="VCH89" s="235"/>
      <c r="VCI89" s="235"/>
      <c r="VCJ89" s="235"/>
      <c r="VCK89" s="283"/>
      <c r="VCL89" s="283"/>
      <c r="VCM89" s="208"/>
      <c r="VCO89" s="235"/>
      <c r="VCP89" s="235"/>
      <c r="VCQ89" s="235"/>
      <c r="VCR89" s="235"/>
      <c r="VCS89" s="235"/>
      <c r="VCT89" s="235"/>
      <c r="VCU89" s="235"/>
      <c r="VCV89" s="283"/>
      <c r="VCW89" s="283"/>
      <c r="VCX89" s="208"/>
      <c r="VCZ89" s="235"/>
      <c r="VDA89" s="235"/>
      <c r="VDB89" s="235"/>
      <c r="VDC89" s="235"/>
      <c r="VDD89" s="235"/>
      <c r="VDE89" s="235"/>
      <c r="VDF89" s="235"/>
      <c r="VDG89" s="283"/>
      <c r="VDH89" s="283"/>
      <c r="VDI89" s="208"/>
      <c r="VDK89" s="235"/>
      <c r="VDL89" s="235"/>
      <c r="VDM89" s="235"/>
      <c r="VDN89" s="235"/>
      <c r="VDO89" s="235"/>
      <c r="VDP89" s="235"/>
      <c r="VDQ89" s="235"/>
      <c r="VDR89" s="283"/>
      <c r="VDS89" s="283"/>
      <c r="VDT89" s="208"/>
      <c r="VDV89" s="235"/>
      <c r="VDW89" s="235"/>
      <c r="VDX89" s="235"/>
      <c r="VDY89" s="235"/>
      <c r="VDZ89" s="235"/>
      <c r="VEA89" s="235"/>
      <c r="VEB89" s="235"/>
      <c r="VEC89" s="283"/>
      <c r="VED89" s="283"/>
      <c r="VEE89" s="208"/>
      <c r="VEG89" s="235"/>
      <c r="VEH89" s="235"/>
      <c r="VEI89" s="235"/>
      <c r="VEJ89" s="235"/>
      <c r="VEK89" s="235"/>
      <c r="VEL89" s="235"/>
      <c r="VEM89" s="235"/>
      <c r="VEN89" s="283"/>
      <c r="VEO89" s="283"/>
      <c r="VEP89" s="208"/>
      <c r="VER89" s="235"/>
      <c r="VES89" s="235"/>
      <c r="VET89" s="235"/>
      <c r="VEU89" s="235"/>
      <c r="VEV89" s="235"/>
      <c r="VEW89" s="235"/>
      <c r="VEX89" s="235"/>
      <c r="VEY89" s="283"/>
      <c r="VEZ89" s="283"/>
      <c r="VFA89" s="208"/>
      <c r="VFC89" s="235"/>
      <c r="VFD89" s="235"/>
      <c r="VFE89" s="235"/>
      <c r="VFF89" s="235"/>
      <c r="VFG89" s="235"/>
      <c r="VFH89" s="235"/>
      <c r="VFI89" s="235"/>
      <c r="VFJ89" s="283"/>
      <c r="VFK89" s="283"/>
      <c r="VFL89" s="208"/>
      <c r="VFN89" s="235"/>
      <c r="VFO89" s="235"/>
      <c r="VFP89" s="235"/>
      <c r="VFQ89" s="235"/>
      <c r="VFR89" s="235"/>
      <c r="VFS89" s="235"/>
      <c r="VFT89" s="235"/>
      <c r="VFU89" s="283"/>
      <c r="VFV89" s="283"/>
      <c r="VFW89" s="208"/>
      <c r="VFY89" s="235"/>
      <c r="VFZ89" s="235"/>
      <c r="VGA89" s="235"/>
      <c r="VGB89" s="235"/>
      <c r="VGC89" s="235"/>
      <c r="VGD89" s="235"/>
      <c r="VGE89" s="235"/>
      <c r="VGF89" s="283"/>
      <c r="VGG89" s="283"/>
      <c r="VGH89" s="208"/>
      <c r="VGJ89" s="235"/>
      <c r="VGK89" s="235"/>
      <c r="VGL89" s="235"/>
      <c r="VGM89" s="235"/>
      <c r="VGN89" s="235"/>
      <c r="VGO89" s="235"/>
      <c r="VGP89" s="235"/>
      <c r="VGQ89" s="283"/>
      <c r="VGR89" s="283"/>
      <c r="VGS89" s="208"/>
      <c r="VGU89" s="235"/>
      <c r="VGV89" s="235"/>
      <c r="VGW89" s="235"/>
      <c r="VGX89" s="235"/>
      <c r="VGY89" s="235"/>
      <c r="VGZ89" s="235"/>
      <c r="VHA89" s="235"/>
      <c r="VHB89" s="283"/>
      <c r="VHC89" s="283"/>
      <c r="VHD89" s="208"/>
      <c r="VHF89" s="235"/>
      <c r="VHG89" s="235"/>
      <c r="VHH89" s="235"/>
      <c r="VHI89" s="235"/>
      <c r="VHJ89" s="235"/>
      <c r="VHK89" s="235"/>
      <c r="VHL89" s="235"/>
      <c r="VHM89" s="283"/>
      <c r="VHN89" s="283"/>
      <c r="VHO89" s="208"/>
      <c r="VHQ89" s="235"/>
      <c r="VHR89" s="235"/>
      <c r="VHS89" s="235"/>
      <c r="VHT89" s="235"/>
      <c r="VHU89" s="235"/>
      <c r="VHV89" s="235"/>
      <c r="VHW89" s="235"/>
      <c r="VHX89" s="283"/>
      <c r="VHY89" s="283"/>
      <c r="VHZ89" s="208"/>
      <c r="VIB89" s="235"/>
      <c r="VIC89" s="235"/>
      <c r="VID89" s="235"/>
      <c r="VIE89" s="235"/>
      <c r="VIF89" s="235"/>
      <c r="VIG89" s="235"/>
      <c r="VIH89" s="235"/>
      <c r="VII89" s="283"/>
      <c r="VIJ89" s="283"/>
      <c r="VIK89" s="208"/>
      <c r="VIM89" s="235"/>
      <c r="VIN89" s="235"/>
      <c r="VIO89" s="235"/>
      <c r="VIP89" s="235"/>
      <c r="VIQ89" s="235"/>
      <c r="VIR89" s="235"/>
      <c r="VIS89" s="235"/>
      <c r="VIT89" s="283"/>
      <c r="VIU89" s="283"/>
      <c r="VIV89" s="208"/>
      <c r="VIX89" s="235"/>
      <c r="VIY89" s="235"/>
      <c r="VIZ89" s="235"/>
      <c r="VJA89" s="235"/>
      <c r="VJB89" s="235"/>
      <c r="VJC89" s="235"/>
      <c r="VJD89" s="235"/>
      <c r="VJE89" s="283"/>
      <c r="VJF89" s="283"/>
      <c r="VJG89" s="208"/>
      <c r="VJI89" s="235"/>
      <c r="VJJ89" s="235"/>
      <c r="VJK89" s="235"/>
      <c r="VJL89" s="235"/>
      <c r="VJM89" s="235"/>
      <c r="VJN89" s="235"/>
      <c r="VJO89" s="235"/>
      <c r="VJP89" s="283"/>
      <c r="VJQ89" s="283"/>
      <c r="VJR89" s="208"/>
      <c r="VJT89" s="235"/>
      <c r="VJU89" s="235"/>
      <c r="VJV89" s="235"/>
      <c r="VJW89" s="235"/>
      <c r="VJX89" s="235"/>
      <c r="VJY89" s="235"/>
      <c r="VJZ89" s="235"/>
      <c r="VKA89" s="283"/>
      <c r="VKB89" s="283"/>
      <c r="VKC89" s="208"/>
      <c r="VKE89" s="235"/>
      <c r="VKF89" s="235"/>
      <c r="VKG89" s="235"/>
      <c r="VKH89" s="235"/>
      <c r="VKI89" s="235"/>
      <c r="VKJ89" s="235"/>
      <c r="VKK89" s="235"/>
      <c r="VKL89" s="283"/>
      <c r="VKM89" s="283"/>
      <c r="VKN89" s="208"/>
      <c r="VKP89" s="235"/>
      <c r="VKQ89" s="235"/>
      <c r="VKR89" s="235"/>
      <c r="VKS89" s="235"/>
      <c r="VKT89" s="235"/>
      <c r="VKU89" s="235"/>
      <c r="VKV89" s="235"/>
      <c r="VKW89" s="283"/>
      <c r="VKX89" s="283"/>
      <c r="VKY89" s="208"/>
      <c r="VLA89" s="235"/>
      <c r="VLB89" s="235"/>
      <c r="VLC89" s="235"/>
      <c r="VLD89" s="235"/>
      <c r="VLE89" s="235"/>
      <c r="VLF89" s="235"/>
      <c r="VLG89" s="235"/>
      <c r="VLH89" s="283"/>
      <c r="VLI89" s="283"/>
      <c r="VLJ89" s="208"/>
      <c r="VLL89" s="235"/>
      <c r="VLM89" s="235"/>
      <c r="VLN89" s="235"/>
      <c r="VLO89" s="235"/>
      <c r="VLP89" s="235"/>
      <c r="VLQ89" s="235"/>
      <c r="VLR89" s="235"/>
      <c r="VLS89" s="283"/>
      <c r="VLT89" s="283"/>
      <c r="VLU89" s="208"/>
      <c r="VLW89" s="235"/>
      <c r="VLX89" s="235"/>
      <c r="VLY89" s="235"/>
      <c r="VLZ89" s="235"/>
      <c r="VMA89" s="235"/>
      <c r="VMB89" s="235"/>
      <c r="VMC89" s="235"/>
      <c r="VMD89" s="283"/>
      <c r="VME89" s="283"/>
      <c r="VMF89" s="208"/>
      <c r="VMH89" s="235"/>
      <c r="VMI89" s="235"/>
      <c r="VMJ89" s="235"/>
      <c r="VMK89" s="235"/>
      <c r="VML89" s="235"/>
      <c r="VMM89" s="235"/>
      <c r="VMN89" s="235"/>
      <c r="VMO89" s="283"/>
      <c r="VMP89" s="283"/>
      <c r="VMQ89" s="208"/>
      <c r="VMS89" s="235"/>
      <c r="VMT89" s="235"/>
      <c r="VMU89" s="235"/>
      <c r="VMV89" s="235"/>
      <c r="VMW89" s="235"/>
      <c r="VMX89" s="235"/>
      <c r="VMY89" s="235"/>
      <c r="VMZ89" s="283"/>
      <c r="VNA89" s="283"/>
      <c r="VNB89" s="208"/>
      <c r="VND89" s="235"/>
      <c r="VNE89" s="235"/>
      <c r="VNF89" s="235"/>
      <c r="VNG89" s="235"/>
      <c r="VNH89" s="235"/>
      <c r="VNI89" s="235"/>
      <c r="VNJ89" s="235"/>
      <c r="VNK89" s="283"/>
      <c r="VNL89" s="283"/>
      <c r="VNM89" s="208"/>
      <c r="VNO89" s="235"/>
      <c r="VNP89" s="235"/>
      <c r="VNQ89" s="235"/>
      <c r="VNR89" s="235"/>
      <c r="VNS89" s="235"/>
      <c r="VNT89" s="235"/>
      <c r="VNU89" s="235"/>
      <c r="VNV89" s="283"/>
      <c r="VNW89" s="283"/>
      <c r="VNX89" s="208"/>
      <c r="VNZ89" s="235"/>
      <c r="VOA89" s="235"/>
      <c r="VOB89" s="235"/>
      <c r="VOC89" s="235"/>
      <c r="VOD89" s="235"/>
      <c r="VOE89" s="235"/>
      <c r="VOF89" s="235"/>
      <c r="VOG89" s="283"/>
      <c r="VOH89" s="283"/>
      <c r="VOI89" s="208"/>
      <c r="VOK89" s="235"/>
      <c r="VOL89" s="235"/>
      <c r="VOM89" s="235"/>
      <c r="VON89" s="235"/>
      <c r="VOO89" s="235"/>
      <c r="VOP89" s="235"/>
      <c r="VOQ89" s="235"/>
      <c r="VOR89" s="283"/>
      <c r="VOS89" s="283"/>
      <c r="VOT89" s="208"/>
      <c r="VOV89" s="235"/>
      <c r="VOW89" s="235"/>
      <c r="VOX89" s="235"/>
      <c r="VOY89" s="235"/>
      <c r="VOZ89" s="235"/>
      <c r="VPA89" s="235"/>
      <c r="VPB89" s="235"/>
      <c r="VPC89" s="283"/>
      <c r="VPD89" s="283"/>
      <c r="VPE89" s="208"/>
      <c r="VPG89" s="235"/>
      <c r="VPH89" s="235"/>
      <c r="VPI89" s="235"/>
      <c r="VPJ89" s="235"/>
      <c r="VPK89" s="235"/>
      <c r="VPL89" s="235"/>
      <c r="VPM89" s="235"/>
      <c r="VPN89" s="283"/>
      <c r="VPO89" s="283"/>
      <c r="VPP89" s="208"/>
      <c r="VPR89" s="235"/>
      <c r="VPS89" s="235"/>
      <c r="VPT89" s="235"/>
      <c r="VPU89" s="235"/>
      <c r="VPV89" s="235"/>
      <c r="VPW89" s="235"/>
      <c r="VPX89" s="235"/>
      <c r="VPY89" s="283"/>
      <c r="VPZ89" s="283"/>
      <c r="VQA89" s="208"/>
      <c r="VQC89" s="235"/>
      <c r="VQD89" s="235"/>
      <c r="VQE89" s="235"/>
      <c r="VQF89" s="235"/>
      <c r="VQG89" s="235"/>
      <c r="VQH89" s="235"/>
      <c r="VQI89" s="235"/>
      <c r="VQJ89" s="283"/>
      <c r="VQK89" s="283"/>
      <c r="VQL89" s="208"/>
      <c r="VQN89" s="235"/>
      <c r="VQO89" s="235"/>
      <c r="VQP89" s="235"/>
      <c r="VQQ89" s="235"/>
      <c r="VQR89" s="235"/>
      <c r="VQS89" s="235"/>
      <c r="VQT89" s="235"/>
      <c r="VQU89" s="283"/>
      <c r="VQV89" s="283"/>
      <c r="VQW89" s="208"/>
      <c r="VQY89" s="235"/>
      <c r="VQZ89" s="235"/>
      <c r="VRA89" s="235"/>
      <c r="VRB89" s="235"/>
      <c r="VRC89" s="235"/>
      <c r="VRD89" s="235"/>
      <c r="VRE89" s="235"/>
      <c r="VRF89" s="283"/>
      <c r="VRG89" s="283"/>
      <c r="VRH89" s="208"/>
      <c r="VRJ89" s="235"/>
      <c r="VRK89" s="235"/>
      <c r="VRL89" s="235"/>
      <c r="VRM89" s="235"/>
      <c r="VRN89" s="235"/>
      <c r="VRO89" s="235"/>
      <c r="VRP89" s="235"/>
      <c r="VRQ89" s="283"/>
      <c r="VRR89" s="283"/>
      <c r="VRS89" s="208"/>
      <c r="VRU89" s="235"/>
      <c r="VRV89" s="235"/>
      <c r="VRW89" s="235"/>
      <c r="VRX89" s="235"/>
      <c r="VRY89" s="235"/>
      <c r="VRZ89" s="235"/>
      <c r="VSA89" s="235"/>
      <c r="VSB89" s="283"/>
      <c r="VSC89" s="283"/>
      <c r="VSD89" s="208"/>
      <c r="VSF89" s="235"/>
      <c r="VSG89" s="235"/>
      <c r="VSH89" s="235"/>
      <c r="VSI89" s="235"/>
      <c r="VSJ89" s="235"/>
      <c r="VSK89" s="235"/>
      <c r="VSL89" s="235"/>
      <c r="VSM89" s="283"/>
      <c r="VSN89" s="283"/>
      <c r="VSO89" s="208"/>
      <c r="VSQ89" s="235"/>
      <c r="VSR89" s="235"/>
      <c r="VSS89" s="235"/>
      <c r="VST89" s="235"/>
      <c r="VSU89" s="235"/>
      <c r="VSV89" s="235"/>
      <c r="VSW89" s="235"/>
      <c r="VSX89" s="283"/>
      <c r="VSY89" s="283"/>
      <c r="VSZ89" s="208"/>
      <c r="VTB89" s="235"/>
      <c r="VTC89" s="235"/>
      <c r="VTD89" s="235"/>
      <c r="VTE89" s="235"/>
      <c r="VTF89" s="235"/>
      <c r="VTG89" s="235"/>
      <c r="VTH89" s="235"/>
      <c r="VTI89" s="283"/>
      <c r="VTJ89" s="283"/>
      <c r="VTK89" s="208"/>
      <c r="VTM89" s="235"/>
      <c r="VTN89" s="235"/>
      <c r="VTO89" s="235"/>
      <c r="VTP89" s="235"/>
      <c r="VTQ89" s="235"/>
      <c r="VTR89" s="235"/>
      <c r="VTS89" s="235"/>
      <c r="VTT89" s="283"/>
      <c r="VTU89" s="283"/>
      <c r="VTV89" s="208"/>
      <c r="VTX89" s="235"/>
      <c r="VTY89" s="235"/>
      <c r="VTZ89" s="235"/>
      <c r="VUA89" s="235"/>
      <c r="VUB89" s="235"/>
      <c r="VUC89" s="235"/>
      <c r="VUD89" s="235"/>
      <c r="VUE89" s="283"/>
      <c r="VUF89" s="283"/>
      <c r="VUG89" s="208"/>
      <c r="VUI89" s="235"/>
      <c r="VUJ89" s="235"/>
      <c r="VUK89" s="235"/>
      <c r="VUL89" s="235"/>
      <c r="VUM89" s="235"/>
      <c r="VUN89" s="235"/>
      <c r="VUO89" s="235"/>
      <c r="VUP89" s="283"/>
      <c r="VUQ89" s="283"/>
      <c r="VUR89" s="208"/>
      <c r="VUT89" s="235"/>
      <c r="VUU89" s="235"/>
      <c r="VUV89" s="235"/>
      <c r="VUW89" s="235"/>
      <c r="VUX89" s="235"/>
      <c r="VUY89" s="235"/>
      <c r="VUZ89" s="235"/>
      <c r="VVA89" s="283"/>
      <c r="VVB89" s="283"/>
      <c r="VVC89" s="208"/>
      <c r="VVE89" s="235"/>
      <c r="VVF89" s="235"/>
      <c r="VVG89" s="235"/>
      <c r="VVH89" s="235"/>
      <c r="VVI89" s="235"/>
      <c r="VVJ89" s="235"/>
      <c r="VVK89" s="235"/>
      <c r="VVL89" s="283"/>
      <c r="VVM89" s="283"/>
      <c r="VVN89" s="208"/>
      <c r="VVP89" s="235"/>
      <c r="VVQ89" s="235"/>
      <c r="VVR89" s="235"/>
      <c r="VVS89" s="235"/>
      <c r="VVT89" s="235"/>
      <c r="VVU89" s="235"/>
      <c r="VVV89" s="235"/>
      <c r="VVW89" s="283"/>
      <c r="VVX89" s="283"/>
      <c r="VVY89" s="208"/>
      <c r="VWA89" s="235"/>
      <c r="VWB89" s="235"/>
      <c r="VWC89" s="235"/>
      <c r="VWD89" s="235"/>
      <c r="VWE89" s="235"/>
      <c r="VWF89" s="235"/>
      <c r="VWG89" s="235"/>
      <c r="VWH89" s="283"/>
      <c r="VWI89" s="283"/>
      <c r="VWJ89" s="208"/>
      <c r="VWL89" s="235"/>
      <c r="VWM89" s="235"/>
      <c r="VWN89" s="235"/>
      <c r="VWO89" s="235"/>
      <c r="VWP89" s="235"/>
      <c r="VWQ89" s="235"/>
      <c r="VWR89" s="235"/>
      <c r="VWS89" s="283"/>
      <c r="VWT89" s="283"/>
      <c r="VWU89" s="208"/>
      <c r="VWW89" s="235"/>
      <c r="VWX89" s="235"/>
      <c r="VWY89" s="235"/>
      <c r="VWZ89" s="235"/>
      <c r="VXA89" s="235"/>
      <c r="VXB89" s="235"/>
      <c r="VXC89" s="235"/>
      <c r="VXD89" s="283"/>
      <c r="VXE89" s="283"/>
      <c r="VXF89" s="208"/>
      <c r="VXH89" s="235"/>
      <c r="VXI89" s="235"/>
      <c r="VXJ89" s="235"/>
      <c r="VXK89" s="235"/>
      <c r="VXL89" s="235"/>
      <c r="VXM89" s="235"/>
      <c r="VXN89" s="235"/>
      <c r="VXO89" s="283"/>
      <c r="VXP89" s="283"/>
      <c r="VXQ89" s="208"/>
      <c r="VXS89" s="235"/>
      <c r="VXT89" s="235"/>
      <c r="VXU89" s="235"/>
      <c r="VXV89" s="235"/>
      <c r="VXW89" s="235"/>
      <c r="VXX89" s="235"/>
      <c r="VXY89" s="235"/>
      <c r="VXZ89" s="283"/>
      <c r="VYA89" s="283"/>
      <c r="VYB89" s="208"/>
      <c r="VYD89" s="235"/>
      <c r="VYE89" s="235"/>
      <c r="VYF89" s="235"/>
      <c r="VYG89" s="235"/>
      <c r="VYH89" s="235"/>
      <c r="VYI89" s="235"/>
      <c r="VYJ89" s="235"/>
      <c r="VYK89" s="283"/>
      <c r="VYL89" s="283"/>
      <c r="VYM89" s="208"/>
      <c r="VYO89" s="235"/>
      <c r="VYP89" s="235"/>
      <c r="VYQ89" s="235"/>
      <c r="VYR89" s="235"/>
      <c r="VYS89" s="235"/>
      <c r="VYT89" s="235"/>
      <c r="VYU89" s="235"/>
      <c r="VYV89" s="283"/>
      <c r="VYW89" s="283"/>
      <c r="VYX89" s="208"/>
      <c r="VYZ89" s="235"/>
      <c r="VZA89" s="235"/>
      <c r="VZB89" s="235"/>
      <c r="VZC89" s="235"/>
      <c r="VZD89" s="235"/>
      <c r="VZE89" s="235"/>
      <c r="VZF89" s="235"/>
      <c r="VZG89" s="283"/>
      <c r="VZH89" s="283"/>
      <c r="VZI89" s="208"/>
      <c r="VZK89" s="235"/>
      <c r="VZL89" s="235"/>
      <c r="VZM89" s="235"/>
      <c r="VZN89" s="235"/>
      <c r="VZO89" s="235"/>
      <c r="VZP89" s="235"/>
      <c r="VZQ89" s="235"/>
      <c r="VZR89" s="283"/>
      <c r="VZS89" s="283"/>
      <c r="VZT89" s="208"/>
      <c r="VZV89" s="235"/>
      <c r="VZW89" s="235"/>
      <c r="VZX89" s="235"/>
      <c r="VZY89" s="235"/>
      <c r="VZZ89" s="235"/>
      <c r="WAA89" s="235"/>
      <c r="WAB89" s="235"/>
      <c r="WAC89" s="283"/>
      <c r="WAD89" s="283"/>
      <c r="WAE89" s="208"/>
      <c r="WAG89" s="235"/>
      <c r="WAH89" s="235"/>
      <c r="WAI89" s="235"/>
      <c r="WAJ89" s="235"/>
      <c r="WAK89" s="235"/>
      <c r="WAL89" s="235"/>
      <c r="WAM89" s="235"/>
      <c r="WAN89" s="283"/>
      <c r="WAO89" s="283"/>
      <c r="WAP89" s="208"/>
      <c r="WAR89" s="235"/>
      <c r="WAS89" s="235"/>
      <c r="WAT89" s="235"/>
      <c r="WAU89" s="235"/>
      <c r="WAV89" s="235"/>
      <c r="WAW89" s="235"/>
      <c r="WAX89" s="235"/>
      <c r="WAY89" s="283"/>
      <c r="WAZ89" s="283"/>
      <c r="WBA89" s="208"/>
      <c r="WBC89" s="235"/>
      <c r="WBD89" s="235"/>
      <c r="WBE89" s="235"/>
      <c r="WBF89" s="235"/>
      <c r="WBG89" s="235"/>
      <c r="WBH89" s="235"/>
      <c r="WBI89" s="235"/>
      <c r="WBJ89" s="283"/>
      <c r="WBK89" s="283"/>
      <c r="WBL89" s="208"/>
      <c r="WBN89" s="235"/>
      <c r="WBO89" s="235"/>
      <c r="WBP89" s="235"/>
      <c r="WBQ89" s="235"/>
      <c r="WBR89" s="235"/>
      <c r="WBS89" s="235"/>
      <c r="WBT89" s="235"/>
      <c r="WBU89" s="283"/>
      <c r="WBV89" s="283"/>
      <c r="WBW89" s="208"/>
      <c r="WBY89" s="235"/>
      <c r="WBZ89" s="235"/>
      <c r="WCA89" s="235"/>
      <c r="WCB89" s="235"/>
      <c r="WCC89" s="235"/>
      <c r="WCD89" s="235"/>
      <c r="WCE89" s="235"/>
      <c r="WCF89" s="283"/>
      <c r="WCG89" s="283"/>
      <c r="WCH89" s="208"/>
      <c r="WCJ89" s="235"/>
      <c r="WCK89" s="235"/>
      <c r="WCL89" s="235"/>
      <c r="WCM89" s="235"/>
      <c r="WCN89" s="235"/>
      <c r="WCO89" s="235"/>
      <c r="WCP89" s="235"/>
      <c r="WCQ89" s="283"/>
      <c r="WCR89" s="283"/>
      <c r="WCS89" s="208"/>
      <c r="WCU89" s="235"/>
      <c r="WCV89" s="235"/>
      <c r="WCW89" s="235"/>
      <c r="WCX89" s="235"/>
      <c r="WCY89" s="235"/>
      <c r="WCZ89" s="235"/>
      <c r="WDA89" s="235"/>
      <c r="WDB89" s="283"/>
      <c r="WDC89" s="283"/>
      <c r="WDD89" s="208"/>
      <c r="WDF89" s="235"/>
      <c r="WDG89" s="235"/>
      <c r="WDH89" s="235"/>
      <c r="WDI89" s="235"/>
      <c r="WDJ89" s="235"/>
      <c r="WDK89" s="235"/>
      <c r="WDL89" s="235"/>
      <c r="WDM89" s="283"/>
      <c r="WDN89" s="283"/>
      <c r="WDO89" s="208"/>
      <c r="WDQ89" s="235"/>
      <c r="WDR89" s="235"/>
      <c r="WDS89" s="235"/>
      <c r="WDT89" s="235"/>
      <c r="WDU89" s="235"/>
      <c r="WDV89" s="235"/>
      <c r="WDW89" s="235"/>
      <c r="WDX89" s="283"/>
      <c r="WDY89" s="283"/>
      <c r="WDZ89" s="208"/>
      <c r="WEB89" s="235"/>
      <c r="WEC89" s="235"/>
      <c r="WED89" s="235"/>
      <c r="WEE89" s="235"/>
      <c r="WEF89" s="235"/>
      <c r="WEG89" s="235"/>
      <c r="WEH89" s="235"/>
      <c r="WEI89" s="283"/>
      <c r="WEJ89" s="283"/>
      <c r="WEK89" s="208"/>
      <c r="WEM89" s="235"/>
      <c r="WEN89" s="235"/>
      <c r="WEO89" s="235"/>
      <c r="WEP89" s="235"/>
      <c r="WEQ89" s="235"/>
      <c r="WER89" s="235"/>
      <c r="WES89" s="235"/>
      <c r="WET89" s="283"/>
      <c r="WEU89" s="283"/>
      <c r="WEV89" s="208"/>
      <c r="WEX89" s="235"/>
      <c r="WEY89" s="235"/>
      <c r="WEZ89" s="235"/>
      <c r="WFA89" s="235"/>
      <c r="WFB89" s="235"/>
      <c r="WFC89" s="235"/>
      <c r="WFD89" s="235"/>
      <c r="WFE89" s="283"/>
      <c r="WFF89" s="283"/>
      <c r="WFG89" s="208"/>
      <c r="WFI89" s="235"/>
      <c r="WFJ89" s="235"/>
      <c r="WFK89" s="235"/>
      <c r="WFL89" s="235"/>
      <c r="WFM89" s="235"/>
      <c r="WFN89" s="235"/>
      <c r="WFO89" s="235"/>
      <c r="WFP89" s="283"/>
      <c r="WFQ89" s="283"/>
      <c r="WFR89" s="208"/>
      <c r="WFT89" s="235"/>
      <c r="WFU89" s="235"/>
      <c r="WFV89" s="235"/>
      <c r="WFW89" s="235"/>
      <c r="WFX89" s="235"/>
      <c r="WFY89" s="235"/>
      <c r="WFZ89" s="235"/>
      <c r="WGA89" s="283"/>
      <c r="WGB89" s="283"/>
      <c r="WGC89" s="208"/>
      <c r="WGE89" s="235"/>
      <c r="WGF89" s="235"/>
      <c r="WGG89" s="235"/>
      <c r="WGH89" s="235"/>
      <c r="WGI89" s="235"/>
      <c r="WGJ89" s="235"/>
      <c r="WGK89" s="235"/>
      <c r="WGL89" s="283"/>
      <c r="WGM89" s="283"/>
      <c r="WGN89" s="208"/>
      <c r="WGP89" s="235"/>
      <c r="WGQ89" s="235"/>
      <c r="WGR89" s="235"/>
      <c r="WGS89" s="235"/>
      <c r="WGT89" s="235"/>
      <c r="WGU89" s="235"/>
      <c r="WGV89" s="235"/>
      <c r="WGW89" s="283"/>
      <c r="WGX89" s="283"/>
      <c r="WGY89" s="208"/>
      <c r="WHA89" s="235"/>
      <c r="WHB89" s="235"/>
      <c r="WHC89" s="235"/>
      <c r="WHD89" s="235"/>
      <c r="WHE89" s="235"/>
      <c r="WHF89" s="235"/>
      <c r="WHG89" s="235"/>
      <c r="WHH89" s="283"/>
      <c r="WHI89" s="283"/>
      <c r="WHJ89" s="208"/>
      <c r="WHL89" s="235"/>
      <c r="WHM89" s="235"/>
      <c r="WHN89" s="235"/>
      <c r="WHO89" s="235"/>
      <c r="WHP89" s="235"/>
      <c r="WHQ89" s="235"/>
      <c r="WHR89" s="235"/>
      <c r="WHS89" s="283"/>
      <c r="WHT89" s="283"/>
      <c r="WHU89" s="208"/>
      <c r="WHW89" s="235"/>
      <c r="WHX89" s="235"/>
      <c r="WHY89" s="235"/>
      <c r="WHZ89" s="235"/>
      <c r="WIA89" s="235"/>
      <c r="WIB89" s="235"/>
      <c r="WIC89" s="235"/>
      <c r="WID89" s="283"/>
      <c r="WIE89" s="283"/>
      <c r="WIF89" s="208"/>
      <c r="WIH89" s="235"/>
      <c r="WII89" s="235"/>
      <c r="WIJ89" s="235"/>
      <c r="WIK89" s="235"/>
      <c r="WIL89" s="235"/>
      <c r="WIM89" s="235"/>
      <c r="WIN89" s="235"/>
      <c r="WIO89" s="283"/>
      <c r="WIP89" s="283"/>
      <c r="WIQ89" s="208"/>
      <c r="WIS89" s="235"/>
      <c r="WIT89" s="235"/>
      <c r="WIU89" s="235"/>
      <c r="WIV89" s="235"/>
      <c r="WIW89" s="235"/>
      <c r="WIX89" s="235"/>
      <c r="WIY89" s="235"/>
      <c r="WIZ89" s="283"/>
      <c r="WJA89" s="283"/>
      <c r="WJB89" s="208"/>
      <c r="WJD89" s="235"/>
      <c r="WJE89" s="235"/>
      <c r="WJF89" s="235"/>
      <c r="WJG89" s="235"/>
      <c r="WJH89" s="235"/>
      <c r="WJI89" s="235"/>
      <c r="WJJ89" s="235"/>
      <c r="WJK89" s="283"/>
      <c r="WJL89" s="283"/>
      <c r="WJM89" s="208"/>
      <c r="WJO89" s="235"/>
      <c r="WJP89" s="235"/>
      <c r="WJQ89" s="235"/>
      <c r="WJR89" s="235"/>
      <c r="WJS89" s="235"/>
      <c r="WJT89" s="235"/>
      <c r="WJU89" s="235"/>
      <c r="WJV89" s="283"/>
      <c r="WJW89" s="283"/>
      <c r="WJX89" s="208"/>
      <c r="WJZ89" s="235"/>
      <c r="WKA89" s="235"/>
      <c r="WKB89" s="235"/>
      <c r="WKC89" s="235"/>
      <c r="WKD89" s="235"/>
      <c r="WKE89" s="235"/>
      <c r="WKF89" s="235"/>
      <c r="WKG89" s="283"/>
      <c r="WKH89" s="283"/>
      <c r="WKI89" s="208"/>
      <c r="WKK89" s="235"/>
      <c r="WKL89" s="235"/>
      <c r="WKM89" s="235"/>
      <c r="WKN89" s="235"/>
      <c r="WKO89" s="235"/>
      <c r="WKP89" s="235"/>
      <c r="WKQ89" s="235"/>
      <c r="WKR89" s="283"/>
      <c r="WKS89" s="283"/>
      <c r="WKT89" s="208"/>
      <c r="WKV89" s="235"/>
      <c r="WKW89" s="235"/>
      <c r="WKX89" s="235"/>
      <c r="WKY89" s="235"/>
      <c r="WKZ89" s="235"/>
      <c r="WLA89" s="235"/>
      <c r="WLB89" s="235"/>
      <c r="WLC89" s="283"/>
      <c r="WLD89" s="283"/>
      <c r="WLE89" s="208"/>
      <c r="WLG89" s="235"/>
      <c r="WLH89" s="235"/>
      <c r="WLI89" s="235"/>
      <c r="WLJ89" s="235"/>
      <c r="WLK89" s="235"/>
      <c r="WLL89" s="235"/>
      <c r="WLM89" s="235"/>
      <c r="WLN89" s="283"/>
      <c r="WLO89" s="283"/>
      <c r="WLP89" s="208"/>
      <c r="WLR89" s="235"/>
      <c r="WLS89" s="235"/>
      <c r="WLT89" s="235"/>
      <c r="WLU89" s="235"/>
      <c r="WLV89" s="235"/>
      <c r="WLW89" s="235"/>
      <c r="WLX89" s="235"/>
      <c r="WLY89" s="283"/>
      <c r="WLZ89" s="283"/>
      <c r="WMA89" s="208"/>
      <c r="WMC89" s="235"/>
      <c r="WMD89" s="235"/>
      <c r="WME89" s="235"/>
      <c r="WMF89" s="235"/>
      <c r="WMG89" s="235"/>
      <c r="WMH89" s="235"/>
      <c r="WMI89" s="235"/>
      <c r="WMJ89" s="283"/>
      <c r="WMK89" s="283"/>
      <c r="WML89" s="208"/>
      <c r="WMN89" s="235"/>
      <c r="WMO89" s="235"/>
      <c r="WMP89" s="235"/>
      <c r="WMQ89" s="235"/>
      <c r="WMR89" s="235"/>
      <c r="WMS89" s="235"/>
      <c r="WMT89" s="235"/>
      <c r="WMU89" s="283"/>
      <c r="WMV89" s="283"/>
      <c r="WMW89" s="208"/>
      <c r="WMY89" s="235"/>
      <c r="WMZ89" s="235"/>
      <c r="WNA89" s="235"/>
      <c r="WNB89" s="235"/>
      <c r="WNC89" s="235"/>
      <c r="WND89" s="235"/>
      <c r="WNE89" s="235"/>
      <c r="WNF89" s="283"/>
      <c r="WNG89" s="283"/>
      <c r="WNH89" s="208"/>
      <c r="WNJ89" s="235"/>
      <c r="WNK89" s="235"/>
      <c r="WNL89" s="235"/>
      <c r="WNM89" s="235"/>
      <c r="WNN89" s="235"/>
      <c r="WNO89" s="235"/>
      <c r="WNP89" s="235"/>
      <c r="WNQ89" s="283"/>
      <c r="WNR89" s="283"/>
      <c r="WNS89" s="208"/>
      <c r="WNU89" s="235"/>
      <c r="WNV89" s="235"/>
      <c r="WNW89" s="235"/>
      <c r="WNX89" s="235"/>
      <c r="WNY89" s="235"/>
      <c r="WNZ89" s="235"/>
      <c r="WOA89" s="235"/>
      <c r="WOB89" s="283"/>
      <c r="WOC89" s="283"/>
      <c r="WOD89" s="208"/>
      <c r="WOF89" s="235"/>
      <c r="WOG89" s="235"/>
      <c r="WOH89" s="235"/>
      <c r="WOI89" s="235"/>
      <c r="WOJ89" s="235"/>
      <c r="WOK89" s="235"/>
      <c r="WOL89" s="235"/>
      <c r="WOM89" s="283"/>
      <c r="WON89" s="283"/>
      <c r="WOO89" s="208"/>
      <c r="WOQ89" s="235"/>
      <c r="WOR89" s="235"/>
      <c r="WOS89" s="235"/>
      <c r="WOT89" s="235"/>
      <c r="WOU89" s="235"/>
      <c r="WOV89" s="235"/>
      <c r="WOW89" s="235"/>
      <c r="WOX89" s="283"/>
      <c r="WOY89" s="283"/>
      <c r="WOZ89" s="208"/>
      <c r="WPB89" s="235"/>
      <c r="WPC89" s="235"/>
      <c r="WPD89" s="235"/>
      <c r="WPE89" s="235"/>
      <c r="WPF89" s="235"/>
      <c r="WPG89" s="235"/>
      <c r="WPH89" s="235"/>
      <c r="WPI89" s="283"/>
      <c r="WPJ89" s="283"/>
      <c r="WPK89" s="208"/>
      <c r="WPM89" s="235"/>
      <c r="WPN89" s="235"/>
      <c r="WPO89" s="235"/>
      <c r="WPP89" s="235"/>
      <c r="WPQ89" s="235"/>
      <c r="WPR89" s="235"/>
      <c r="WPS89" s="235"/>
      <c r="WPT89" s="283"/>
      <c r="WPU89" s="283"/>
      <c r="WPV89" s="208"/>
      <c r="WPX89" s="235"/>
      <c r="WPY89" s="235"/>
      <c r="WPZ89" s="235"/>
      <c r="WQA89" s="235"/>
      <c r="WQB89" s="235"/>
      <c r="WQC89" s="235"/>
      <c r="WQD89" s="235"/>
      <c r="WQE89" s="283"/>
      <c r="WQF89" s="283"/>
      <c r="WQG89" s="208"/>
      <c r="WQI89" s="235"/>
      <c r="WQJ89" s="235"/>
      <c r="WQK89" s="235"/>
      <c r="WQL89" s="235"/>
      <c r="WQM89" s="235"/>
      <c r="WQN89" s="235"/>
      <c r="WQO89" s="235"/>
      <c r="WQP89" s="283"/>
      <c r="WQQ89" s="283"/>
      <c r="WQR89" s="208"/>
      <c r="WQT89" s="235"/>
      <c r="WQU89" s="235"/>
      <c r="WQV89" s="235"/>
      <c r="WQW89" s="235"/>
      <c r="WQX89" s="235"/>
      <c r="WQY89" s="235"/>
      <c r="WQZ89" s="235"/>
      <c r="WRA89" s="283"/>
      <c r="WRB89" s="283"/>
      <c r="WRC89" s="208"/>
      <c r="WRE89" s="235"/>
      <c r="WRF89" s="235"/>
      <c r="WRG89" s="235"/>
      <c r="WRH89" s="235"/>
      <c r="WRI89" s="235"/>
      <c r="WRJ89" s="235"/>
      <c r="WRK89" s="235"/>
      <c r="WRL89" s="283"/>
      <c r="WRM89" s="283"/>
      <c r="WRN89" s="208"/>
      <c r="WRP89" s="235"/>
      <c r="WRQ89" s="235"/>
      <c r="WRR89" s="235"/>
      <c r="WRS89" s="235"/>
      <c r="WRT89" s="235"/>
      <c r="WRU89" s="235"/>
      <c r="WRV89" s="235"/>
      <c r="WRW89" s="283"/>
      <c r="WRX89" s="283"/>
      <c r="WRY89" s="208"/>
      <c r="WSA89" s="235"/>
      <c r="WSB89" s="235"/>
      <c r="WSC89" s="235"/>
      <c r="WSD89" s="235"/>
      <c r="WSE89" s="235"/>
      <c r="WSF89" s="235"/>
      <c r="WSG89" s="235"/>
      <c r="WSH89" s="283"/>
      <c r="WSI89" s="283"/>
      <c r="WSJ89" s="208"/>
      <c r="WSL89" s="235"/>
      <c r="WSM89" s="235"/>
      <c r="WSN89" s="235"/>
      <c r="WSO89" s="235"/>
      <c r="WSP89" s="235"/>
      <c r="WSQ89" s="235"/>
      <c r="WSR89" s="235"/>
      <c r="WSS89" s="283"/>
      <c r="WST89" s="283"/>
      <c r="WSU89" s="208"/>
      <c r="WSW89" s="235"/>
      <c r="WSX89" s="235"/>
      <c r="WSY89" s="235"/>
      <c r="WSZ89" s="235"/>
      <c r="WTA89" s="235"/>
      <c r="WTB89" s="235"/>
      <c r="WTC89" s="235"/>
      <c r="WTD89" s="283"/>
      <c r="WTE89" s="283"/>
      <c r="WTF89" s="208"/>
      <c r="WTH89" s="235"/>
      <c r="WTI89" s="235"/>
      <c r="WTJ89" s="235"/>
      <c r="WTK89" s="235"/>
      <c r="WTL89" s="235"/>
      <c r="WTM89" s="235"/>
      <c r="WTN89" s="235"/>
      <c r="WTO89" s="283"/>
      <c r="WTP89" s="283"/>
      <c r="WTQ89" s="208"/>
      <c r="WTS89" s="235"/>
      <c r="WTT89" s="235"/>
      <c r="WTU89" s="235"/>
      <c r="WTV89" s="235"/>
      <c r="WTW89" s="235"/>
      <c r="WTX89" s="235"/>
      <c r="WTY89" s="235"/>
      <c r="WTZ89" s="283"/>
      <c r="WUA89" s="283"/>
      <c r="WUB89" s="208"/>
      <c r="WUD89" s="235"/>
      <c r="WUE89" s="235"/>
      <c r="WUF89" s="235"/>
      <c r="WUG89" s="235"/>
      <c r="WUH89" s="235"/>
      <c r="WUI89" s="235"/>
      <c r="WUJ89" s="235"/>
      <c r="WUK89" s="283"/>
      <c r="WUL89" s="283"/>
      <c r="WUM89" s="208"/>
      <c r="WUO89" s="235"/>
      <c r="WUP89" s="235"/>
      <c r="WUQ89" s="235"/>
      <c r="WUR89" s="235"/>
      <c r="WUS89" s="235"/>
      <c r="WUT89" s="235"/>
      <c r="WUU89" s="235"/>
      <c r="WUV89" s="283"/>
      <c r="WUW89" s="283"/>
      <c r="WUX89" s="208"/>
      <c r="WUZ89" s="235"/>
      <c r="WVA89" s="235"/>
      <c r="WVB89" s="235"/>
      <c r="WVC89" s="235"/>
      <c r="WVD89" s="235"/>
      <c r="WVE89" s="235"/>
      <c r="WVF89" s="235"/>
      <c r="WVG89" s="283"/>
      <c r="WVH89" s="283"/>
      <c r="WVI89" s="208"/>
      <c r="WVK89" s="235"/>
      <c r="WVL89" s="235"/>
      <c r="WVM89" s="235"/>
      <c r="WVN89" s="235"/>
      <c r="WVO89" s="235"/>
      <c r="WVP89" s="235"/>
      <c r="WVQ89" s="235"/>
      <c r="WVR89" s="283"/>
      <c r="WVS89" s="283"/>
      <c r="WVT89" s="208"/>
      <c r="WVV89" s="235"/>
      <c r="WVW89" s="235"/>
      <c r="WVX89" s="235"/>
      <c r="WVY89" s="235"/>
      <c r="WVZ89" s="235"/>
      <c r="WWA89" s="235"/>
      <c r="WWB89" s="235"/>
      <c r="WWC89" s="283"/>
      <c r="WWD89" s="283"/>
      <c r="WWE89" s="208"/>
      <c r="WWG89" s="235"/>
      <c r="WWH89" s="235"/>
      <c r="WWI89" s="235"/>
      <c r="WWJ89" s="235"/>
      <c r="WWK89" s="235"/>
      <c r="WWL89" s="235"/>
      <c r="WWM89" s="235"/>
      <c r="WWN89" s="283"/>
      <c r="WWO89" s="283"/>
      <c r="WWP89" s="208"/>
      <c r="WWR89" s="235"/>
      <c r="WWS89" s="235"/>
      <c r="WWT89" s="235"/>
      <c r="WWU89" s="235"/>
      <c r="WWV89" s="235"/>
      <c r="WWW89" s="235"/>
      <c r="WWX89" s="235"/>
      <c r="WWY89" s="283"/>
      <c r="WWZ89" s="283"/>
      <c r="WXA89" s="208"/>
      <c r="WXC89" s="235"/>
      <c r="WXD89" s="235"/>
      <c r="WXE89" s="235"/>
      <c r="WXF89" s="235"/>
      <c r="WXG89" s="235"/>
      <c r="WXH89" s="235"/>
      <c r="WXI89" s="235"/>
      <c r="WXJ89" s="283"/>
      <c r="WXK89" s="283"/>
      <c r="WXL89" s="208"/>
      <c r="WXN89" s="235"/>
      <c r="WXO89" s="235"/>
      <c r="WXP89" s="235"/>
      <c r="WXQ89" s="235"/>
      <c r="WXR89" s="235"/>
      <c r="WXS89" s="235"/>
      <c r="WXT89" s="235"/>
      <c r="WXU89" s="283"/>
      <c r="WXV89" s="283"/>
      <c r="WXW89" s="208"/>
      <c r="WXY89" s="235"/>
      <c r="WXZ89" s="235"/>
      <c r="WYA89" s="235"/>
      <c r="WYB89" s="235"/>
      <c r="WYC89" s="235"/>
      <c r="WYD89" s="235"/>
      <c r="WYE89" s="235"/>
      <c r="WYF89" s="283"/>
      <c r="WYG89" s="283"/>
      <c r="WYH89" s="208"/>
      <c r="WYJ89" s="235"/>
      <c r="WYK89" s="235"/>
      <c r="WYL89" s="235"/>
      <c r="WYM89" s="235"/>
      <c r="WYN89" s="235"/>
      <c r="WYO89" s="235"/>
      <c r="WYP89" s="235"/>
      <c r="WYQ89" s="283"/>
      <c r="WYR89" s="283"/>
      <c r="WYS89" s="208"/>
      <c r="WYU89" s="235"/>
      <c r="WYV89" s="235"/>
      <c r="WYW89" s="235"/>
      <c r="WYX89" s="235"/>
      <c r="WYY89" s="235"/>
      <c r="WYZ89" s="235"/>
      <c r="WZA89" s="235"/>
      <c r="WZB89" s="283"/>
      <c r="WZC89" s="283"/>
      <c r="WZD89" s="208"/>
      <c r="WZF89" s="235"/>
      <c r="WZG89" s="235"/>
      <c r="WZH89" s="235"/>
      <c r="WZI89" s="235"/>
      <c r="WZJ89" s="235"/>
      <c r="WZK89" s="235"/>
      <c r="WZL89" s="235"/>
      <c r="WZM89" s="283"/>
      <c r="WZN89" s="283"/>
      <c r="WZO89" s="208"/>
      <c r="WZQ89" s="235"/>
      <c r="WZR89" s="235"/>
      <c r="WZS89" s="235"/>
      <c r="WZT89" s="235"/>
      <c r="WZU89" s="235"/>
      <c r="WZV89" s="235"/>
      <c r="WZW89" s="235"/>
      <c r="WZX89" s="283"/>
      <c r="WZY89" s="283"/>
      <c r="WZZ89" s="208"/>
      <c r="XAB89" s="235"/>
      <c r="XAC89" s="235"/>
      <c r="XAD89" s="235"/>
      <c r="XAE89" s="235"/>
      <c r="XAF89" s="235"/>
      <c r="XAG89" s="235"/>
      <c r="XAH89" s="235"/>
      <c r="XAI89" s="283"/>
      <c r="XAJ89" s="283"/>
      <c r="XAK89" s="208"/>
      <c r="XAM89" s="235"/>
      <c r="XAN89" s="235"/>
      <c r="XAO89" s="235"/>
      <c r="XAP89" s="235"/>
      <c r="XAQ89" s="235"/>
      <c r="XAR89" s="235"/>
      <c r="XAS89" s="235"/>
      <c r="XAT89" s="283"/>
      <c r="XAU89" s="283"/>
      <c r="XAV89" s="208"/>
      <c r="XAX89" s="235"/>
      <c r="XAY89" s="235"/>
      <c r="XAZ89" s="235"/>
      <c r="XBA89" s="235"/>
      <c r="XBB89" s="235"/>
      <c r="XBC89" s="235"/>
      <c r="XBD89" s="235"/>
      <c r="XBE89" s="283"/>
      <c r="XBF89" s="283"/>
      <c r="XBG89" s="208"/>
      <c r="XBI89" s="235"/>
      <c r="XBJ89" s="235"/>
      <c r="XBK89" s="235"/>
      <c r="XBL89" s="235"/>
      <c r="XBM89" s="235"/>
      <c r="XBN89" s="235"/>
      <c r="XBO89" s="235"/>
      <c r="XBP89" s="283"/>
      <c r="XBQ89" s="283"/>
      <c r="XBR89" s="208"/>
      <c r="XBT89" s="235"/>
      <c r="XBU89" s="235"/>
      <c r="XBV89" s="235"/>
      <c r="XBW89" s="235"/>
      <c r="XBX89" s="235"/>
      <c r="XBY89" s="235"/>
      <c r="XBZ89" s="235"/>
      <c r="XCA89" s="283"/>
      <c r="XCB89" s="283"/>
      <c r="XCC89" s="208"/>
      <c r="XCE89" s="235"/>
      <c r="XCF89" s="235"/>
      <c r="XCG89" s="235"/>
      <c r="XCH89" s="235"/>
      <c r="XCI89" s="235"/>
      <c r="XCJ89" s="235"/>
      <c r="XCK89" s="235"/>
      <c r="XCL89" s="283"/>
      <c r="XCM89" s="283"/>
      <c r="XCN89" s="208"/>
      <c r="XCP89" s="235"/>
      <c r="XCQ89" s="235"/>
      <c r="XCR89" s="235"/>
      <c r="XCS89" s="235"/>
      <c r="XCT89" s="235"/>
      <c r="XCU89" s="235"/>
      <c r="XCV89" s="235"/>
      <c r="XCW89" s="283"/>
      <c r="XCX89" s="283"/>
      <c r="XCY89" s="208"/>
      <c r="XDA89" s="235"/>
      <c r="XDB89" s="235"/>
      <c r="XDC89" s="235"/>
      <c r="XDD89" s="235"/>
      <c r="XDE89" s="235"/>
      <c r="XDF89" s="235"/>
      <c r="XDG89" s="235"/>
      <c r="XDH89" s="283"/>
      <c r="XDI89" s="283"/>
      <c r="XDJ89" s="208"/>
      <c r="XDL89" s="235"/>
      <c r="XDM89" s="235"/>
      <c r="XDN89" s="235"/>
      <c r="XDO89" s="235"/>
      <c r="XDP89" s="235"/>
      <c r="XDQ89" s="235"/>
      <c r="XDR89" s="235"/>
      <c r="XDS89" s="283"/>
      <c r="XDT89" s="283"/>
      <c r="XDU89" s="208"/>
      <c r="XDW89" s="235"/>
      <c r="XDX89" s="235"/>
      <c r="XDY89" s="235"/>
      <c r="XDZ89" s="235"/>
      <c r="XEA89" s="235"/>
      <c r="XEB89" s="235"/>
      <c r="XEC89" s="235"/>
      <c r="XED89" s="283"/>
      <c r="XEE89" s="283"/>
      <c r="XEF89" s="208"/>
      <c r="XEH89" s="235"/>
      <c r="XEI89" s="235"/>
      <c r="XEJ89" s="235"/>
      <c r="XEK89" s="235"/>
      <c r="XEL89" s="235"/>
      <c r="XEM89" s="235"/>
      <c r="XEN89" s="235"/>
      <c r="XEO89" s="283"/>
      <c r="XEP89" s="283"/>
      <c r="XEQ89" s="208"/>
      <c r="XES89" s="235"/>
      <c r="XET89" s="235"/>
      <c r="XEU89" s="235"/>
      <c r="XEV89" s="235"/>
      <c r="XEW89" s="235"/>
      <c r="XEX89" s="235"/>
      <c r="XEY89" s="235"/>
      <c r="XEZ89" s="283"/>
      <c r="XFA89" s="283"/>
      <c r="XFB89" s="208"/>
      <c r="XFD89" s="235"/>
    </row>
    <row r="90" spans="1:3072 3074:4095 4097:14336 14338:15359 15361:16384" ht="36" customHeight="1">
      <c r="A90" s="203" t="s">
        <v>541</v>
      </c>
      <c r="B90" s="219" t="s">
        <v>521</v>
      </c>
      <c r="C90" s="989" t="s">
        <v>449</v>
      </c>
      <c r="D90" s="989"/>
      <c r="E90" s="989"/>
      <c r="F90" s="203" t="s">
        <v>384</v>
      </c>
      <c r="G90" s="206">
        <f>F93</f>
        <v>109.34000000000002</v>
      </c>
      <c r="H90" s="206">
        <v>12.6</v>
      </c>
      <c r="I90" s="206">
        <f>ROUND(H90*$K$6,2)</f>
        <v>16.260000000000002</v>
      </c>
      <c r="J90" s="630">
        <f>ROUND(G90*H90,2)</f>
        <v>1377.68</v>
      </c>
      <c r="K90" s="207">
        <f>ROUND(G90*I90,2)</f>
        <v>1777.87</v>
      </c>
      <c r="L90" s="235" t="s">
        <v>921</v>
      </c>
      <c r="M90" s="283"/>
      <c r="N90" s="208"/>
      <c r="P90" s="235"/>
      <c r="Q90" s="235"/>
      <c r="R90" s="235"/>
      <c r="S90" s="235"/>
      <c r="T90" s="235"/>
      <c r="U90" s="235"/>
      <c r="V90" s="235"/>
      <c r="W90" s="283"/>
      <c r="X90" s="283"/>
      <c r="Y90" s="208"/>
      <c r="AA90" s="235"/>
      <c r="AB90" s="235"/>
      <c r="AC90" s="235"/>
      <c r="AD90" s="235"/>
      <c r="AE90" s="235"/>
      <c r="AF90" s="235"/>
      <c r="AG90" s="235"/>
      <c r="AH90" s="283"/>
      <c r="AI90" s="283"/>
      <c r="AJ90" s="208"/>
      <c r="AL90" s="235"/>
      <c r="AM90" s="235"/>
      <c r="AN90" s="235"/>
      <c r="AO90" s="235"/>
      <c r="AP90" s="235"/>
      <c r="AQ90" s="235"/>
      <c r="AR90" s="235"/>
      <c r="AS90" s="283"/>
      <c r="AT90" s="283"/>
      <c r="AU90" s="208"/>
      <c r="AW90" s="235"/>
      <c r="AX90" s="235"/>
      <c r="AY90" s="235"/>
      <c r="AZ90" s="235"/>
      <c r="BA90" s="235"/>
      <c r="BB90" s="235"/>
      <c r="BC90" s="235"/>
      <c r="BD90" s="283"/>
      <c r="BE90" s="283"/>
      <c r="BF90" s="208"/>
      <c r="BH90" s="235"/>
      <c r="BI90" s="235"/>
      <c r="BJ90" s="235"/>
      <c r="BK90" s="235"/>
      <c r="BL90" s="235"/>
      <c r="BM90" s="235"/>
      <c r="BN90" s="235"/>
      <c r="BO90" s="283"/>
      <c r="BP90" s="283"/>
      <c r="BQ90" s="208"/>
      <c r="BS90" s="235"/>
      <c r="BT90" s="235"/>
      <c r="BU90" s="235"/>
      <c r="BV90" s="235"/>
      <c r="BW90" s="235"/>
      <c r="BX90" s="235"/>
      <c r="BY90" s="235"/>
      <c r="BZ90" s="283"/>
      <c r="CA90" s="283"/>
      <c r="CB90" s="208"/>
      <c r="CD90" s="235"/>
      <c r="CE90" s="235"/>
      <c r="CF90" s="235"/>
      <c r="CG90" s="235"/>
      <c r="CH90" s="235"/>
      <c r="CI90" s="235"/>
      <c r="CJ90" s="235"/>
      <c r="CK90" s="283"/>
      <c r="CL90" s="283"/>
      <c r="CM90" s="208"/>
      <c r="CO90" s="235"/>
      <c r="CP90" s="235"/>
      <c r="CQ90" s="235"/>
      <c r="CR90" s="235"/>
      <c r="CS90" s="235"/>
      <c r="CT90" s="235"/>
      <c r="CU90" s="235"/>
      <c r="CV90" s="283"/>
      <c r="CW90" s="283"/>
      <c r="CX90" s="208"/>
      <c r="CZ90" s="235"/>
      <c r="DA90" s="235"/>
      <c r="DB90" s="235"/>
      <c r="DC90" s="235"/>
      <c r="DD90" s="235"/>
      <c r="DE90" s="235"/>
      <c r="DF90" s="235"/>
      <c r="DG90" s="283"/>
      <c r="DH90" s="283"/>
      <c r="DI90" s="208"/>
      <c r="DK90" s="235"/>
      <c r="DL90" s="235"/>
      <c r="DM90" s="235"/>
      <c r="DN90" s="235"/>
      <c r="DO90" s="235"/>
      <c r="DP90" s="235"/>
      <c r="DQ90" s="235"/>
      <c r="DR90" s="283"/>
      <c r="DS90" s="283"/>
      <c r="DT90" s="208"/>
      <c r="DV90" s="235"/>
      <c r="DW90" s="235"/>
      <c r="DX90" s="235"/>
      <c r="DY90" s="235"/>
      <c r="DZ90" s="235"/>
      <c r="EA90" s="235"/>
      <c r="EB90" s="235"/>
      <c r="EC90" s="283"/>
      <c r="ED90" s="283"/>
      <c r="EE90" s="208"/>
      <c r="EG90" s="235"/>
      <c r="EH90" s="235"/>
      <c r="EI90" s="235"/>
      <c r="EJ90" s="235"/>
      <c r="EK90" s="235"/>
      <c r="EL90" s="235"/>
      <c r="EM90" s="235"/>
      <c r="EN90" s="283"/>
      <c r="EO90" s="283"/>
      <c r="EP90" s="208"/>
      <c r="ER90" s="235"/>
      <c r="ES90" s="235"/>
      <c r="ET90" s="235"/>
      <c r="EU90" s="235"/>
      <c r="EV90" s="235"/>
      <c r="EW90" s="235"/>
      <c r="EX90" s="235"/>
      <c r="EY90" s="283"/>
      <c r="EZ90" s="283"/>
      <c r="FA90" s="208"/>
      <c r="FC90" s="235"/>
      <c r="FD90" s="235"/>
      <c r="FE90" s="235"/>
      <c r="FF90" s="235"/>
      <c r="FG90" s="235"/>
      <c r="FH90" s="235"/>
      <c r="FI90" s="235"/>
      <c r="FJ90" s="283"/>
      <c r="FK90" s="283"/>
      <c r="FL90" s="208"/>
      <c r="FN90" s="235"/>
      <c r="FO90" s="235"/>
      <c r="FP90" s="235"/>
      <c r="FQ90" s="235"/>
      <c r="FR90" s="235"/>
      <c r="FS90" s="235"/>
      <c r="FT90" s="235"/>
      <c r="FU90" s="283"/>
      <c r="FV90" s="283"/>
      <c r="FW90" s="208"/>
      <c r="FY90" s="235"/>
      <c r="FZ90" s="235"/>
      <c r="GA90" s="235"/>
      <c r="GB90" s="235"/>
      <c r="GC90" s="235"/>
      <c r="GD90" s="235"/>
      <c r="GE90" s="235"/>
      <c r="GF90" s="283"/>
      <c r="GG90" s="283"/>
      <c r="GH90" s="208"/>
      <c r="GJ90" s="235"/>
      <c r="GK90" s="235"/>
      <c r="GL90" s="235"/>
      <c r="GM90" s="235"/>
      <c r="GN90" s="235"/>
      <c r="GO90" s="235"/>
      <c r="GP90" s="235"/>
      <c r="GQ90" s="283"/>
      <c r="GR90" s="283"/>
      <c r="GS90" s="208"/>
      <c r="GU90" s="235"/>
      <c r="GV90" s="235"/>
      <c r="GW90" s="235"/>
      <c r="GX90" s="235"/>
      <c r="GY90" s="235"/>
      <c r="GZ90" s="235"/>
      <c r="HA90" s="235"/>
      <c r="HB90" s="283"/>
      <c r="HC90" s="283"/>
      <c r="HD90" s="208"/>
      <c r="HF90" s="235"/>
      <c r="HG90" s="235"/>
      <c r="HH90" s="235"/>
      <c r="HI90" s="235"/>
      <c r="HJ90" s="235"/>
      <c r="HK90" s="235"/>
      <c r="HL90" s="235"/>
      <c r="HM90" s="283"/>
      <c r="HN90" s="283"/>
      <c r="HO90" s="208"/>
      <c r="HQ90" s="235"/>
      <c r="HR90" s="235"/>
      <c r="HS90" s="235"/>
      <c r="HT90" s="235"/>
      <c r="HU90" s="235"/>
      <c r="HV90" s="235"/>
      <c r="HW90" s="235"/>
      <c r="HX90" s="283"/>
      <c r="HY90" s="283"/>
      <c r="HZ90" s="208"/>
      <c r="IB90" s="235"/>
      <c r="IC90" s="235"/>
      <c r="ID90" s="235"/>
      <c r="IE90" s="235"/>
      <c r="IF90" s="235"/>
      <c r="IG90" s="235"/>
      <c r="IH90" s="235"/>
      <c r="II90" s="283"/>
      <c r="IJ90" s="283"/>
      <c r="IK90" s="208"/>
      <c r="IM90" s="235"/>
      <c r="IN90" s="235"/>
      <c r="IO90" s="235"/>
      <c r="IP90" s="235"/>
      <c r="IQ90" s="235"/>
      <c r="IR90" s="235"/>
      <c r="IS90" s="235"/>
      <c r="IT90" s="283"/>
      <c r="IU90" s="283"/>
      <c r="IV90" s="208"/>
      <c r="IX90" s="235"/>
      <c r="IY90" s="235"/>
      <c r="IZ90" s="235"/>
      <c r="JA90" s="235"/>
      <c r="JB90" s="235"/>
      <c r="JC90" s="235"/>
      <c r="JD90" s="235"/>
      <c r="JE90" s="283"/>
      <c r="JF90" s="283"/>
      <c r="JG90" s="208"/>
      <c r="JI90" s="235"/>
      <c r="JJ90" s="235"/>
      <c r="JK90" s="235"/>
      <c r="JL90" s="235"/>
      <c r="JM90" s="235"/>
      <c r="JN90" s="235"/>
      <c r="JO90" s="235"/>
      <c r="JP90" s="283"/>
      <c r="JQ90" s="283"/>
      <c r="JR90" s="208"/>
      <c r="JT90" s="235"/>
      <c r="JU90" s="235"/>
      <c r="JV90" s="235"/>
      <c r="JW90" s="235"/>
      <c r="JX90" s="235"/>
      <c r="JY90" s="235"/>
      <c r="JZ90" s="235"/>
      <c r="KA90" s="283"/>
      <c r="KB90" s="283"/>
      <c r="KC90" s="208"/>
      <c r="KE90" s="235"/>
      <c r="KF90" s="235"/>
      <c r="KG90" s="235"/>
      <c r="KH90" s="235"/>
      <c r="KI90" s="235"/>
      <c r="KJ90" s="235"/>
      <c r="KK90" s="235"/>
      <c r="KL90" s="283"/>
      <c r="KM90" s="283"/>
      <c r="KN90" s="208"/>
      <c r="KP90" s="235"/>
      <c r="KQ90" s="235"/>
      <c r="KR90" s="235"/>
      <c r="KS90" s="235"/>
      <c r="KT90" s="235"/>
      <c r="KU90" s="235"/>
      <c r="KV90" s="235"/>
      <c r="KW90" s="283"/>
      <c r="KX90" s="283"/>
      <c r="KY90" s="208"/>
      <c r="LA90" s="235"/>
      <c r="LB90" s="235"/>
      <c r="LC90" s="235"/>
      <c r="LD90" s="235"/>
      <c r="LE90" s="235"/>
      <c r="LF90" s="235"/>
      <c r="LG90" s="235"/>
      <c r="LH90" s="283"/>
      <c r="LI90" s="283"/>
      <c r="LJ90" s="208"/>
      <c r="LL90" s="235"/>
      <c r="LM90" s="235"/>
      <c r="LN90" s="235"/>
      <c r="LO90" s="235"/>
      <c r="LP90" s="235"/>
      <c r="LQ90" s="235"/>
      <c r="LR90" s="235"/>
      <c r="LS90" s="283"/>
      <c r="LT90" s="283"/>
      <c r="LU90" s="208"/>
      <c r="LW90" s="235"/>
      <c r="LX90" s="235"/>
      <c r="LY90" s="235"/>
      <c r="LZ90" s="235"/>
      <c r="MA90" s="235"/>
      <c r="MB90" s="235"/>
      <c r="MC90" s="235"/>
      <c r="MD90" s="283"/>
      <c r="ME90" s="283"/>
      <c r="MF90" s="208"/>
      <c r="MH90" s="235"/>
      <c r="MI90" s="235"/>
      <c r="MJ90" s="235"/>
      <c r="MK90" s="235"/>
      <c r="ML90" s="235"/>
      <c r="MM90" s="235"/>
      <c r="MN90" s="235"/>
      <c r="MO90" s="283"/>
      <c r="MP90" s="283"/>
      <c r="MQ90" s="208"/>
      <c r="MS90" s="235"/>
      <c r="MT90" s="235"/>
      <c r="MU90" s="235"/>
      <c r="MV90" s="235"/>
      <c r="MW90" s="235"/>
      <c r="MX90" s="235"/>
      <c r="MY90" s="235"/>
      <c r="MZ90" s="283"/>
      <c r="NA90" s="283"/>
      <c r="NB90" s="208"/>
      <c r="ND90" s="235"/>
      <c r="NE90" s="235"/>
      <c r="NF90" s="235"/>
      <c r="NG90" s="235"/>
      <c r="NH90" s="235"/>
      <c r="NI90" s="235"/>
      <c r="NJ90" s="235"/>
      <c r="NK90" s="283"/>
      <c r="NL90" s="283"/>
      <c r="NM90" s="208"/>
      <c r="NO90" s="235"/>
      <c r="NP90" s="235"/>
      <c r="NQ90" s="235"/>
      <c r="NR90" s="235"/>
      <c r="NS90" s="235"/>
      <c r="NT90" s="235"/>
      <c r="NU90" s="235"/>
      <c r="NV90" s="283"/>
      <c r="NW90" s="283"/>
      <c r="NX90" s="208"/>
      <c r="NZ90" s="235"/>
      <c r="OA90" s="235"/>
      <c r="OB90" s="235"/>
      <c r="OC90" s="235"/>
      <c r="OD90" s="235"/>
      <c r="OE90" s="235"/>
      <c r="OF90" s="235"/>
      <c r="OG90" s="283"/>
      <c r="OH90" s="283"/>
      <c r="OI90" s="208"/>
      <c r="OK90" s="235"/>
      <c r="OL90" s="235"/>
      <c r="OM90" s="235"/>
      <c r="ON90" s="235"/>
      <c r="OO90" s="235"/>
      <c r="OP90" s="235"/>
      <c r="OQ90" s="235"/>
      <c r="OR90" s="283"/>
      <c r="OS90" s="283"/>
      <c r="OT90" s="208"/>
      <c r="OV90" s="235"/>
      <c r="OW90" s="235"/>
      <c r="OX90" s="235"/>
      <c r="OY90" s="235"/>
      <c r="OZ90" s="235"/>
      <c r="PA90" s="235"/>
      <c r="PB90" s="235"/>
      <c r="PC90" s="283"/>
      <c r="PD90" s="283"/>
      <c r="PE90" s="208"/>
      <c r="PG90" s="235"/>
      <c r="PH90" s="235"/>
      <c r="PI90" s="235"/>
      <c r="PJ90" s="235"/>
      <c r="PK90" s="235"/>
      <c r="PL90" s="235"/>
      <c r="PM90" s="235"/>
      <c r="PN90" s="283"/>
      <c r="PO90" s="283"/>
      <c r="PP90" s="208"/>
      <c r="PR90" s="235"/>
      <c r="PS90" s="235"/>
      <c r="PT90" s="235"/>
      <c r="PU90" s="235"/>
      <c r="PV90" s="235"/>
      <c r="PW90" s="235"/>
      <c r="PX90" s="235"/>
      <c r="PY90" s="283"/>
      <c r="PZ90" s="283"/>
      <c r="QA90" s="208"/>
      <c r="QC90" s="235"/>
      <c r="QD90" s="235"/>
      <c r="QE90" s="235"/>
      <c r="QF90" s="235"/>
      <c r="QG90" s="235"/>
      <c r="QH90" s="235"/>
      <c r="QI90" s="235"/>
      <c r="QJ90" s="283"/>
      <c r="QK90" s="283"/>
      <c r="QL90" s="208"/>
      <c r="QN90" s="235"/>
      <c r="QO90" s="235"/>
      <c r="QP90" s="235"/>
      <c r="QQ90" s="235"/>
      <c r="QR90" s="235"/>
      <c r="QS90" s="235"/>
      <c r="QT90" s="235"/>
      <c r="QU90" s="283"/>
      <c r="QV90" s="283"/>
      <c r="QW90" s="208"/>
      <c r="QY90" s="235"/>
      <c r="QZ90" s="235"/>
      <c r="RA90" s="235"/>
      <c r="RB90" s="235"/>
      <c r="RC90" s="235"/>
      <c r="RD90" s="235"/>
      <c r="RE90" s="235"/>
      <c r="RF90" s="283"/>
      <c r="RG90" s="283"/>
      <c r="RH90" s="208"/>
      <c r="RJ90" s="235"/>
      <c r="RK90" s="235"/>
      <c r="RL90" s="235"/>
      <c r="RM90" s="235"/>
      <c r="RN90" s="235"/>
      <c r="RO90" s="235"/>
      <c r="RP90" s="235"/>
      <c r="RQ90" s="283"/>
      <c r="RR90" s="283"/>
      <c r="RS90" s="208"/>
      <c r="RU90" s="235"/>
      <c r="RV90" s="235"/>
      <c r="RW90" s="235"/>
      <c r="RX90" s="235"/>
      <c r="RY90" s="235"/>
      <c r="RZ90" s="235"/>
      <c r="SA90" s="235"/>
      <c r="SB90" s="283"/>
      <c r="SC90" s="283"/>
      <c r="SD90" s="208"/>
      <c r="SF90" s="235"/>
      <c r="SG90" s="235"/>
      <c r="SH90" s="235"/>
      <c r="SI90" s="235"/>
      <c r="SJ90" s="235"/>
      <c r="SK90" s="235"/>
      <c r="SL90" s="235"/>
      <c r="SM90" s="283"/>
      <c r="SN90" s="283"/>
      <c r="SO90" s="208"/>
      <c r="SQ90" s="235"/>
      <c r="SR90" s="235"/>
      <c r="SS90" s="235"/>
      <c r="ST90" s="235"/>
      <c r="SU90" s="235"/>
      <c r="SV90" s="235"/>
      <c r="SW90" s="235"/>
      <c r="SX90" s="283"/>
      <c r="SY90" s="283"/>
      <c r="SZ90" s="208"/>
      <c r="TB90" s="235"/>
      <c r="TC90" s="235"/>
      <c r="TD90" s="235"/>
      <c r="TE90" s="235"/>
      <c r="TF90" s="235"/>
      <c r="TG90" s="235"/>
      <c r="TH90" s="235"/>
      <c r="TI90" s="283"/>
      <c r="TJ90" s="283"/>
      <c r="TK90" s="208"/>
      <c r="TM90" s="235"/>
      <c r="TN90" s="235"/>
      <c r="TO90" s="235"/>
      <c r="TP90" s="235"/>
      <c r="TQ90" s="235"/>
      <c r="TR90" s="235"/>
      <c r="TS90" s="235"/>
      <c r="TT90" s="283"/>
      <c r="TU90" s="283"/>
      <c r="TV90" s="208"/>
      <c r="TX90" s="235"/>
      <c r="TY90" s="235"/>
      <c r="TZ90" s="235"/>
      <c r="UA90" s="235"/>
      <c r="UB90" s="235"/>
      <c r="UC90" s="235"/>
      <c r="UD90" s="235"/>
      <c r="UE90" s="283"/>
      <c r="UF90" s="283"/>
      <c r="UG90" s="208"/>
      <c r="UI90" s="235"/>
      <c r="UJ90" s="235"/>
      <c r="UK90" s="235"/>
      <c r="UL90" s="235"/>
      <c r="UM90" s="235"/>
      <c r="UN90" s="235"/>
      <c r="UO90" s="235"/>
      <c r="UP90" s="283"/>
      <c r="UQ90" s="283"/>
      <c r="UR90" s="208"/>
      <c r="UT90" s="235"/>
      <c r="UU90" s="235"/>
      <c r="UV90" s="235"/>
      <c r="UW90" s="235"/>
      <c r="UX90" s="235"/>
      <c r="UY90" s="235"/>
      <c r="UZ90" s="235"/>
      <c r="VA90" s="283"/>
      <c r="VB90" s="283"/>
      <c r="VC90" s="208"/>
      <c r="VE90" s="235"/>
      <c r="VF90" s="235"/>
      <c r="VG90" s="235"/>
      <c r="VH90" s="235"/>
      <c r="VI90" s="235"/>
      <c r="VJ90" s="235"/>
      <c r="VK90" s="235"/>
      <c r="VL90" s="283"/>
      <c r="VM90" s="283"/>
      <c r="VN90" s="208"/>
      <c r="VP90" s="235"/>
      <c r="VQ90" s="235"/>
      <c r="VR90" s="235"/>
      <c r="VS90" s="235"/>
      <c r="VT90" s="235"/>
      <c r="VU90" s="235"/>
      <c r="VV90" s="235"/>
      <c r="VW90" s="283"/>
      <c r="VX90" s="283"/>
      <c r="VY90" s="208"/>
      <c r="WA90" s="235"/>
      <c r="WB90" s="235"/>
      <c r="WC90" s="235"/>
      <c r="WD90" s="235"/>
      <c r="WE90" s="235"/>
      <c r="WF90" s="235"/>
      <c r="WG90" s="235"/>
      <c r="WH90" s="283"/>
      <c r="WI90" s="283"/>
      <c r="WJ90" s="208"/>
      <c r="WL90" s="235"/>
      <c r="WM90" s="235"/>
      <c r="WN90" s="235"/>
      <c r="WO90" s="235"/>
      <c r="WP90" s="235"/>
      <c r="WQ90" s="235"/>
      <c r="WR90" s="235"/>
      <c r="WS90" s="283"/>
      <c r="WT90" s="283"/>
      <c r="WU90" s="208"/>
      <c r="WW90" s="235"/>
      <c r="WX90" s="235"/>
      <c r="WY90" s="235"/>
      <c r="WZ90" s="235"/>
      <c r="XA90" s="235"/>
      <c r="XB90" s="235"/>
      <c r="XC90" s="235"/>
      <c r="XD90" s="283"/>
      <c r="XE90" s="283"/>
      <c r="XF90" s="208"/>
      <c r="XH90" s="235"/>
      <c r="XI90" s="235"/>
      <c r="XJ90" s="235"/>
      <c r="XK90" s="235"/>
      <c r="XL90" s="235"/>
      <c r="XM90" s="235"/>
      <c r="XN90" s="235"/>
      <c r="XO90" s="283"/>
      <c r="XP90" s="283"/>
      <c r="XQ90" s="208"/>
      <c r="XS90" s="235"/>
      <c r="XT90" s="235"/>
      <c r="XU90" s="235"/>
      <c r="XV90" s="235"/>
      <c r="XW90" s="235"/>
      <c r="XX90" s="235"/>
      <c r="XY90" s="235"/>
      <c r="XZ90" s="283"/>
      <c r="YA90" s="283"/>
      <c r="YB90" s="208"/>
      <c r="YD90" s="235"/>
      <c r="YE90" s="235"/>
      <c r="YF90" s="235"/>
      <c r="YG90" s="235"/>
      <c r="YH90" s="235"/>
      <c r="YI90" s="235"/>
      <c r="YJ90" s="235"/>
      <c r="YK90" s="283"/>
      <c r="YL90" s="283"/>
      <c r="YM90" s="208"/>
      <c r="YO90" s="235"/>
      <c r="YP90" s="235"/>
      <c r="YQ90" s="235"/>
      <c r="YR90" s="235"/>
      <c r="YS90" s="235"/>
      <c r="YT90" s="235"/>
      <c r="YU90" s="235"/>
      <c r="YV90" s="283"/>
      <c r="YW90" s="283"/>
      <c r="YX90" s="208"/>
      <c r="YZ90" s="235"/>
      <c r="ZA90" s="235"/>
      <c r="ZB90" s="235"/>
      <c r="ZC90" s="235"/>
      <c r="ZD90" s="235"/>
      <c r="ZE90" s="235"/>
      <c r="ZF90" s="235"/>
      <c r="ZG90" s="283"/>
      <c r="ZH90" s="283"/>
      <c r="ZI90" s="208"/>
      <c r="ZK90" s="235"/>
      <c r="ZL90" s="235"/>
      <c r="ZM90" s="235"/>
      <c r="ZN90" s="235"/>
      <c r="ZO90" s="235"/>
      <c r="ZP90" s="235"/>
      <c r="ZQ90" s="235"/>
      <c r="ZR90" s="283"/>
      <c r="ZS90" s="283"/>
      <c r="ZT90" s="208"/>
      <c r="ZV90" s="235"/>
      <c r="ZW90" s="235"/>
      <c r="ZX90" s="235"/>
      <c r="ZY90" s="235"/>
      <c r="ZZ90" s="235"/>
      <c r="AAA90" s="235"/>
      <c r="AAB90" s="235"/>
      <c r="AAC90" s="283"/>
      <c r="AAD90" s="283"/>
      <c r="AAE90" s="208"/>
      <c r="AAG90" s="235"/>
      <c r="AAH90" s="235"/>
      <c r="AAI90" s="235"/>
      <c r="AAJ90" s="235"/>
      <c r="AAK90" s="235"/>
      <c r="AAL90" s="235"/>
      <c r="AAM90" s="235"/>
      <c r="AAN90" s="283"/>
      <c r="AAO90" s="283"/>
      <c r="AAP90" s="208"/>
      <c r="AAR90" s="235"/>
      <c r="AAS90" s="235"/>
      <c r="AAT90" s="235"/>
      <c r="AAU90" s="235"/>
      <c r="AAV90" s="235"/>
      <c r="AAW90" s="235"/>
      <c r="AAX90" s="235"/>
      <c r="AAY90" s="283"/>
      <c r="AAZ90" s="283"/>
      <c r="ABA90" s="208"/>
      <c r="ABC90" s="235"/>
      <c r="ABD90" s="235"/>
      <c r="ABE90" s="235"/>
      <c r="ABF90" s="235"/>
      <c r="ABG90" s="235"/>
      <c r="ABH90" s="235"/>
      <c r="ABI90" s="235"/>
      <c r="ABJ90" s="283"/>
      <c r="ABK90" s="283"/>
      <c r="ABL90" s="208"/>
      <c r="ABN90" s="235"/>
      <c r="ABO90" s="235"/>
      <c r="ABP90" s="235"/>
      <c r="ABQ90" s="235"/>
      <c r="ABR90" s="235"/>
      <c r="ABS90" s="235"/>
      <c r="ABT90" s="235"/>
      <c r="ABU90" s="283"/>
      <c r="ABV90" s="283"/>
      <c r="ABW90" s="208"/>
      <c r="ABY90" s="235"/>
      <c r="ABZ90" s="235"/>
      <c r="ACA90" s="235"/>
      <c r="ACB90" s="235"/>
      <c r="ACC90" s="235"/>
      <c r="ACD90" s="235"/>
      <c r="ACE90" s="235"/>
      <c r="ACF90" s="283"/>
      <c r="ACG90" s="283"/>
      <c r="ACH90" s="208"/>
      <c r="ACJ90" s="235"/>
      <c r="ACK90" s="235"/>
      <c r="ACL90" s="235"/>
      <c r="ACM90" s="235"/>
      <c r="ACN90" s="235"/>
      <c r="ACO90" s="235"/>
      <c r="ACP90" s="235"/>
      <c r="ACQ90" s="283"/>
      <c r="ACR90" s="283"/>
      <c r="ACS90" s="208"/>
      <c r="ACU90" s="235"/>
      <c r="ACV90" s="235"/>
      <c r="ACW90" s="235"/>
      <c r="ACX90" s="235"/>
      <c r="ACY90" s="235"/>
      <c r="ACZ90" s="235"/>
      <c r="ADA90" s="235"/>
      <c r="ADB90" s="283"/>
      <c r="ADC90" s="283"/>
      <c r="ADD90" s="208"/>
      <c r="ADF90" s="235"/>
      <c r="ADG90" s="235"/>
      <c r="ADH90" s="235"/>
      <c r="ADI90" s="235"/>
      <c r="ADJ90" s="235"/>
      <c r="ADK90" s="235"/>
      <c r="ADL90" s="235"/>
      <c r="ADM90" s="283"/>
      <c r="ADN90" s="283"/>
      <c r="ADO90" s="208"/>
      <c r="ADQ90" s="235"/>
      <c r="ADR90" s="235"/>
      <c r="ADS90" s="235"/>
      <c r="ADT90" s="235"/>
      <c r="ADU90" s="235"/>
      <c r="ADV90" s="235"/>
      <c r="ADW90" s="235"/>
      <c r="ADX90" s="283"/>
      <c r="ADY90" s="283"/>
      <c r="ADZ90" s="208"/>
      <c r="AEB90" s="235"/>
      <c r="AEC90" s="235"/>
      <c r="AED90" s="235"/>
      <c r="AEE90" s="235"/>
      <c r="AEF90" s="235"/>
      <c r="AEG90" s="235"/>
      <c r="AEH90" s="235"/>
      <c r="AEI90" s="283"/>
      <c r="AEJ90" s="283"/>
      <c r="AEK90" s="208"/>
      <c r="AEM90" s="235"/>
      <c r="AEN90" s="235"/>
      <c r="AEO90" s="235"/>
      <c r="AEP90" s="235"/>
      <c r="AEQ90" s="235"/>
      <c r="AER90" s="235"/>
      <c r="AES90" s="235"/>
      <c r="AET90" s="283"/>
      <c r="AEU90" s="283"/>
      <c r="AEV90" s="208"/>
      <c r="AEX90" s="235"/>
      <c r="AEY90" s="235"/>
      <c r="AEZ90" s="235"/>
      <c r="AFA90" s="235"/>
      <c r="AFB90" s="235"/>
      <c r="AFC90" s="235"/>
      <c r="AFD90" s="235"/>
      <c r="AFE90" s="283"/>
      <c r="AFF90" s="283"/>
      <c r="AFG90" s="208"/>
      <c r="AFI90" s="235"/>
      <c r="AFJ90" s="235"/>
      <c r="AFK90" s="235"/>
      <c r="AFL90" s="235"/>
      <c r="AFM90" s="235"/>
      <c r="AFN90" s="235"/>
      <c r="AFO90" s="235"/>
      <c r="AFP90" s="283"/>
      <c r="AFQ90" s="283"/>
      <c r="AFR90" s="208"/>
      <c r="AFT90" s="235"/>
      <c r="AFU90" s="235"/>
      <c r="AFV90" s="235"/>
      <c r="AFW90" s="235"/>
      <c r="AFX90" s="235"/>
      <c r="AFY90" s="235"/>
      <c r="AFZ90" s="235"/>
      <c r="AGA90" s="283"/>
      <c r="AGB90" s="283"/>
      <c r="AGC90" s="208"/>
      <c r="AGE90" s="235"/>
      <c r="AGF90" s="235"/>
      <c r="AGG90" s="235"/>
      <c r="AGH90" s="235"/>
      <c r="AGI90" s="235"/>
      <c r="AGJ90" s="235"/>
      <c r="AGK90" s="235"/>
      <c r="AGL90" s="283"/>
      <c r="AGM90" s="283"/>
      <c r="AGN90" s="208"/>
      <c r="AGP90" s="235"/>
      <c r="AGQ90" s="235"/>
      <c r="AGR90" s="235"/>
      <c r="AGS90" s="235"/>
      <c r="AGT90" s="235"/>
      <c r="AGU90" s="235"/>
      <c r="AGV90" s="235"/>
      <c r="AGW90" s="283"/>
      <c r="AGX90" s="283"/>
      <c r="AGY90" s="208"/>
      <c r="AHA90" s="235"/>
      <c r="AHB90" s="235"/>
      <c r="AHC90" s="235"/>
      <c r="AHD90" s="235"/>
      <c r="AHE90" s="235"/>
      <c r="AHF90" s="235"/>
      <c r="AHG90" s="235"/>
      <c r="AHH90" s="283"/>
      <c r="AHI90" s="283"/>
      <c r="AHJ90" s="208"/>
      <c r="AHL90" s="235"/>
      <c r="AHM90" s="235"/>
      <c r="AHN90" s="235"/>
      <c r="AHO90" s="235"/>
      <c r="AHP90" s="235"/>
      <c r="AHQ90" s="235"/>
      <c r="AHR90" s="235"/>
      <c r="AHS90" s="283"/>
      <c r="AHT90" s="283"/>
      <c r="AHU90" s="208"/>
      <c r="AHW90" s="235"/>
      <c r="AHX90" s="235"/>
      <c r="AHY90" s="235"/>
      <c r="AHZ90" s="235"/>
      <c r="AIA90" s="235"/>
      <c r="AIB90" s="235"/>
      <c r="AIC90" s="235"/>
      <c r="AID90" s="283"/>
      <c r="AIE90" s="283"/>
      <c r="AIF90" s="208"/>
      <c r="AIH90" s="235"/>
      <c r="AII90" s="235"/>
      <c r="AIJ90" s="235"/>
      <c r="AIK90" s="235"/>
      <c r="AIL90" s="235"/>
      <c r="AIM90" s="235"/>
      <c r="AIN90" s="235"/>
      <c r="AIO90" s="283"/>
      <c r="AIP90" s="283"/>
      <c r="AIQ90" s="208"/>
      <c r="AIS90" s="235"/>
      <c r="AIT90" s="235"/>
      <c r="AIU90" s="235"/>
      <c r="AIV90" s="235"/>
      <c r="AIW90" s="235"/>
      <c r="AIX90" s="235"/>
      <c r="AIY90" s="235"/>
      <c r="AIZ90" s="283"/>
      <c r="AJA90" s="283"/>
      <c r="AJB90" s="208"/>
      <c r="AJD90" s="235"/>
      <c r="AJE90" s="235"/>
      <c r="AJF90" s="235"/>
      <c r="AJG90" s="235"/>
      <c r="AJH90" s="235"/>
      <c r="AJI90" s="235"/>
      <c r="AJJ90" s="235"/>
      <c r="AJK90" s="283"/>
      <c r="AJL90" s="283"/>
      <c r="AJM90" s="208"/>
      <c r="AJO90" s="235"/>
      <c r="AJP90" s="235"/>
      <c r="AJQ90" s="235"/>
      <c r="AJR90" s="235"/>
      <c r="AJS90" s="235"/>
      <c r="AJT90" s="235"/>
      <c r="AJU90" s="235"/>
      <c r="AJV90" s="283"/>
      <c r="AJW90" s="283"/>
      <c r="AJX90" s="208"/>
      <c r="AJZ90" s="235"/>
      <c r="AKA90" s="235"/>
      <c r="AKB90" s="235"/>
      <c r="AKC90" s="235"/>
      <c r="AKD90" s="235"/>
      <c r="AKE90" s="235"/>
      <c r="AKF90" s="235"/>
      <c r="AKG90" s="283"/>
      <c r="AKH90" s="283"/>
      <c r="AKI90" s="208"/>
      <c r="AKK90" s="235"/>
      <c r="AKL90" s="235"/>
      <c r="AKM90" s="235"/>
      <c r="AKN90" s="235"/>
      <c r="AKO90" s="235"/>
      <c r="AKP90" s="235"/>
      <c r="AKQ90" s="235"/>
      <c r="AKR90" s="283"/>
      <c r="AKS90" s="283"/>
      <c r="AKT90" s="208"/>
      <c r="AKV90" s="235"/>
      <c r="AKW90" s="235"/>
      <c r="AKX90" s="235"/>
      <c r="AKY90" s="235"/>
      <c r="AKZ90" s="235"/>
      <c r="ALA90" s="235"/>
      <c r="ALB90" s="235"/>
      <c r="ALC90" s="283"/>
      <c r="ALD90" s="283"/>
      <c r="ALE90" s="208"/>
      <c r="ALG90" s="235"/>
      <c r="ALH90" s="235"/>
      <c r="ALI90" s="235"/>
      <c r="ALJ90" s="235"/>
      <c r="ALK90" s="235"/>
      <c r="ALL90" s="235"/>
      <c r="ALM90" s="235"/>
      <c r="ALN90" s="283"/>
      <c r="ALO90" s="283"/>
      <c r="ALP90" s="208"/>
      <c r="ALR90" s="235"/>
      <c r="ALS90" s="235"/>
      <c r="ALT90" s="235"/>
      <c r="ALU90" s="235"/>
      <c r="ALV90" s="235"/>
      <c r="ALW90" s="235"/>
      <c r="ALX90" s="235"/>
      <c r="ALY90" s="283"/>
      <c r="ALZ90" s="283"/>
      <c r="AMA90" s="208"/>
      <c r="AMC90" s="235"/>
      <c r="AMD90" s="235"/>
      <c r="AME90" s="235"/>
      <c r="AMF90" s="235"/>
      <c r="AMG90" s="235"/>
      <c r="AMH90" s="235"/>
      <c r="AMI90" s="235"/>
      <c r="AMJ90" s="283"/>
      <c r="AMK90" s="283"/>
      <c r="AML90" s="208"/>
      <c r="AMN90" s="235"/>
      <c r="AMO90" s="235"/>
      <c r="AMP90" s="235"/>
      <c r="AMQ90" s="235"/>
      <c r="AMR90" s="235"/>
      <c r="AMS90" s="235"/>
      <c r="AMT90" s="235"/>
      <c r="AMU90" s="283"/>
      <c r="AMV90" s="283"/>
      <c r="AMW90" s="208"/>
      <c r="AMY90" s="235"/>
      <c r="AMZ90" s="235"/>
      <c r="ANA90" s="235"/>
      <c r="ANB90" s="235"/>
      <c r="ANC90" s="235"/>
      <c r="AND90" s="235"/>
      <c r="ANE90" s="235"/>
      <c r="ANF90" s="283"/>
      <c r="ANG90" s="283"/>
      <c r="ANH90" s="208"/>
      <c r="ANJ90" s="235"/>
      <c r="ANK90" s="235"/>
      <c r="ANL90" s="235"/>
      <c r="ANM90" s="235"/>
      <c r="ANN90" s="235"/>
      <c r="ANO90" s="235"/>
      <c r="ANP90" s="235"/>
      <c r="ANQ90" s="283"/>
      <c r="ANR90" s="283"/>
      <c r="ANS90" s="208"/>
      <c r="ANU90" s="235"/>
      <c r="ANV90" s="235"/>
      <c r="ANW90" s="235"/>
      <c r="ANX90" s="235"/>
      <c r="ANY90" s="235"/>
      <c r="ANZ90" s="235"/>
      <c r="AOA90" s="235"/>
      <c r="AOB90" s="283"/>
      <c r="AOC90" s="283"/>
      <c r="AOD90" s="208"/>
      <c r="AOF90" s="235"/>
      <c r="AOG90" s="235"/>
      <c r="AOH90" s="235"/>
      <c r="AOI90" s="235"/>
      <c r="AOJ90" s="235"/>
      <c r="AOK90" s="235"/>
      <c r="AOL90" s="235"/>
      <c r="AOM90" s="283"/>
      <c r="AON90" s="283"/>
      <c r="AOO90" s="208"/>
      <c r="AOQ90" s="235"/>
      <c r="AOR90" s="235"/>
      <c r="AOS90" s="235"/>
      <c r="AOT90" s="235"/>
      <c r="AOU90" s="235"/>
      <c r="AOV90" s="235"/>
      <c r="AOW90" s="235"/>
      <c r="AOX90" s="283"/>
      <c r="AOY90" s="283"/>
      <c r="AOZ90" s="208"/>
      <c r="APB90" s="235"/>
      <c r="APC90" s="235"/>
      <c r="APD90" s="235"/>
      <c r="APE90" s="235"/>
      <c r="APF90" s="235"/>
      <c r="APG90" s="235"/>
      <c r="APH90" s="235"/>
      <c r="API90" s="283"/>
      <c r="APJ90" s="283"/>
      <c r="APK90" s="208"/>
      <c r="APM90" s="235"/>
      <c r="APN90" s="235"/>
      <c r="APO90" s="235"/>
      <c r="APP90" s="235"/>
      <c r="APQ90" s="235"/>
      <c r="APR90" s="235"/>
      <c r="APS90" s="235"/>
      <c r="APT90" s="283"/>
      <c r="APU90" s="283"/>
      <c r="APV90" s="208"/>
      <c r="APX90" s="235"/>
      <c r="APY90" s="235"/>
      <c r="APZ90" s="235"/>
      <c r="AQA90" s="235"/>
      <c r="AQB90" s="235"/>
      <c r="AQC90" s="235"/>
      <c r="AQD90" s="235"/>
      <c r="AQE90" s="283"/>
      <c r="AQF90" s="283"/>
      <c r="AQG90" s="208"/>
      <c r="AQI90" s="235"/>
      <c r="AQJ90" s="235"/>
      <c r="AQK90" s="235"/>
      <c r="AQL90" s="235"/>
      <c r="AQM90" s="235"/>
      <c r="AQN90" s="235"/>
      <c r="AQO90" s="235"/>
      <c r="AQP90" s="283"/>
      <c r="AQQ90" s="283"/>
      <c r="AQR90" s="208"/>
      <c r="AQT90" s="235"/>
      <c r="AQU90" s="235"/>
      <c r="AQV90" s="235"/>
      <c r="AQW90" s="235"/>
      <c r="AQX90" s="235"/>
      <c r="AQY90" s="235"/>
      <c r="AQZ90" s="235"/>
      <c r="ARA90" s="283"/>
      <c r="ARB90" s="283"/>
      <c r="ARC90" s="208"/>
      <c r="ARE90" s="235"/>
      <c r="ARF90" s="235"/>
      <c r="ARG90" s="235"/>
      <c r="ARH90" s="235"/>
      <c r="ARI90" s="235"/>
      <c r="ARJ90" s="235"/>
      <c r="ARK90" s="235"/>
      <c r="ARL90" s="283"/>
      <c r="ARM90" s="283"/>
      <c r="ARN90" s="208"/>
      <c r="ARP90" s="235"/>
      <c r="ARQ90" s="235"/>
      <c r="ARR90" s="235"/>
      <c r="ARS90" s="235"/>
      <c r="ART90" s="235"/>
      <c r="ARU90" s="235"/>
      <c r="ARV90" s="235"/>
      <c r="ARW90" s="283"/>
      <c r="ARX90" s="283"/>
      <c r="ARY90" s="208"/>
      <c r="ASA90" s="235"/>
      <c r="ASB90" s="235"/>
      <c r="ASC90" s="235"/>
      <c r="ASD90" s="235"/>
      <c r="ASE90" s="235"/>
      <c r="ASF90" s="235"/>
      <c r="ASG90" s="235"/>
      <c r="ASH90" s="283"/>
      <c r="ASI90" s="283"/>
      <c r="ASJ90" s="208"/>
      <c r="ASL90" s="235"/>
      <c r="ASM90" s="235"/>
      <c r="ASN90" s="235"/>
      <c r="ASO90" s="235"/>
      <c r="ASP90" s="235"/>
      <c r="ASQ90" s="235"/>
      <c r="ASR90" s="235"/>
      <c r="ASS90" s="283"/>
      <c r="AST90" s="283"/>
      <c r="ASU90" s="208"/>
      <c r="ASW90" s="235"/>
      <c r="ASX90" s="235"/>
      <c r="ASY90" s="235"/>
      <c r="ASZ90" s="235"/>
      <c r="ATA90" s="235"/>
      <c r="ATB90" s="235"/>
      <c r="ATC90" s="235"/>
      <c r="ATD90" s="283"/>
      <c r="ATE90" s="283"/>
      <c r="ATF90" s="208"/>
      <c r="ATH90" s="235"/>
      <c r="ATI90" s="235"/>
      <c r="ATJ90" s="235"/>
      <c r="ATK90" s="235"/>
      <c r="ATL90" s="235"/>
      <c r="ATM90" s="235"/>
      <c r="ATN90" s="235"/>
      <c r="ATO90" s="283"/>
      <c r="ATP90" s="283"/>
      <c r="ATQ90" s="208"/>
      <c r="ATS90" s="235"/>
      <c r="ATT90" s="235"/>
      <c r="ATU90" s="235"/>
      <c r="ATV90" s="235"/>
      <c r="ATW90" s="235"/>
      <c r="ATX90" s="235"/>
      <c r="ATY90" s="235"/>
      <c r="ATZ90" s="283"/>
      <c r="AUA90" s="283"/>
      <c r="AUB90" s="208"/>
      <c r="AUD90" s="235"/>
      <c r="AUE90" s="235"/>
      <c r="AUF90" s="235"/>
      <c r="AUG90" s="235"/>
      <c r="AUH90" s="235"/>
      <c r="AUI90" s="235"/>
      <c r="AUJ90" s="235"/>
      <c r="AUK90" s="283"/>
      <c r="AUL90" s="283"/>
      <c r="AUM90" s="208"/>
      <c r="AUO90" s="235"/>
      <c r="AUP90" s="235"/>
      <c r="AUQ90" s="235"/>
      <c r="AUR90" s="235"/>
      <c r="AUS90" s="235"/>
      <c r="AUT90" s="235"/>
      <c r="AUU90" s="235"/>
      <c r="AUV90" s="283"/>
      <c r="AUW90" s="283"/>
      <c r="AUX90" s="208"/>
      <c r="AUZ90" s="235"/>
      <c r="AVA90" s="235"/>
      <c r="AVB90" s="235"/>
      <c r="AVC90" s="235"/>
      <c r="AVD90" s="235"/>
      <c r="AVE90" s="235"/>
      <c r="AVF90" s="235"/>
      <c r="AVG90" s="283"/>
      <c r="AVH90" s="283"/>
      <c r="AVI90" s="208"/>
      <c r="AVK90" s="235"/>
      <c r="AVL90" s="235"/>
      <c r="AVM90" s="235"/>
      <c r="AVN90" s="235"/>
      <c r="AVO90" s="235"/>
      <c r="AVP90" s="235"/>
      <c r="AVQ90" s="235"/>
      <c r="AVR90" s="283"/>
      <c r="AVS90" s="283"/>
      <c r="AVT90" s="208"/>
      <c r="AVV90" s="235"/>
      <c r="AVW90" s="235"/>
      <c r="AVX90" s="235"/>
      <c r="AVY90" s="235"/>
      <c r="AVZ90" s="235"/>
      <c r="AWA90" s="235"/>
      <c r="AWB90" s="235"/>
      <c r="AWC90" s="283"/>
      <c r="AWD90" s="283"/>
      <c r="AWE90" s="208"/>
      <c r="AWG90" s="235"/>
      <c r="AWH90" s="235"/>
      <c r="AWI90" s="235"/>
      <c r="AWJ90" s="235"/>
      <c r="AWK90" s="235"/>
      <c r="AWL90" s="235"/>
      <c r="AWM90" s="235"/>
      <c r="AWN90" s="283"/>
      <c r="AWO90" s="283"/>
      <c r="AWP90" s="208"/>
      <c r="AWR90" s="235"/>
      <c r="AWS90" s="235"/>
      <c r="AWT90" s="235"/>
      <c r="AWU90" s="235"/>
      <c r="AWV90" s="235"/>
      <c r="AWW90" s="235"/>
      <c r="AWX90" s="235"/>
      <c r="AWY90" s="283"/>
      <c r="AWZ90" s="283"/>
      <c r="AXA90" s="208"/>
      <c r="AXC90" s="235"/>
      <c r="AXD90" s="235"/>
      <c r="AXE90" s="235"/>
      <c r="AXF90" s="235"/>
      <c r="AXG90" s="235"/>
      <c r="AXH90" s="235"/>
      <c r="AXI90" s="235"/>
      <c r="AXJ90" s="283"/>
      <c r="AXK90" s="283"/>
      <c r="AXL90" s="208"/>
      <c r="AXN90" s="235"/>
      <c r="AXO90" s="235"/>
      <c r="AXP90" s="235"/>
      <c r="AXQ90" s="235"/>
      <c r="AXR90" s="235"/>
      <c r="AXS90" s="235"/>
      <c r="AXT90" s="235"/>
      <c r="AXU90" s="283"/>
      <c r="AXV90" s="283"/>
      <c r="AXW90" s="208"/>
      <c r="AXY90" s="235"/>
      <c r="AXZ90" s="235"/>
      <c r="AYA90" s="235"/>
      <c r="AYB90" s="235"/>
      <c r="AYC90" s="235"/>
      <c r="AYD90" s="235"/>
      <c r="AYE90" s="235"/>
      <c r="AYF90" s="283"/>
      <c r="AYG90" s="283"/>
      <c r="AYH90" s="208"/>
      <c r="AYJ90" s="235"/>
      <c r="AYK90" s="235"/>
      <c r="AYL90" s="235"/>
      <c r="AYM90" s="235"/>
      <c r="AYN90" s="235"/>
      <c r="AYO90" s="235"/>
      <c r="AYP90" s="235"/>
      <c r="AYQ90" s="283"/>
      <c r="AYR90" s="283"/>
      <c r="AYS90" s="208"/>
      <c r="AYU90" s="235"/>
      <c r="AYV90" s="235"/>
      <c r="AYW90" s="235"/>
      <c r="AYX90" s="235"/>
      <c r="AYY90" s="235"/>
      <c r="AYZ90" s="235"/>
      <c r="AZA90" s="235"/>
      <c r="AZB90" s="283"/>
      <c r="AZC90" s="283"/>
      <c r="AZD90" s="208"/>
      <c r="AZF90" s="235"/>
      <c r="AZG90" s="235"/>
      <c r="AZH90" s="235"/>
      <c r="AZI90" s="235"/>
      <c r="AZJ90" s="235"/>
      <c r="AZK90" s="235"/>
      <c r="AZL90" s="235"/>
      <c r="AZM90" s="283"/>
      <c r="AZN90" s="283"/>
      <c r="AZO90" s="208"/>
      <c r="AZQ90" s="235"/>
      <c r="AZR90" s="235"/>
      <c r="AZS90" s="235"/>
      <c r="AZT90" s="235"/>
      <c r="AZU90" s="235"/>
      <c r="AZV90" s="235"/>
      <c r="AZW90" s="235"/>
      <c r="AZX90" s="283"/>
      <c r="AZY90" s="283"/>
      <c r="AZZ90" s="208"/>
      <c r="BAB90" s="235"/>
      <c r="BAC90" s="235"/>
      <c r="BAD90" s="235"/>
      <c r="BAE90" s="235"/>
      <c r="BAF90" s="235"/>
      <c r="BAG90" s="235"/>
      <c r="BAH90" s="235"/>
      <c r="BAI90" s="283"/>
      <c r="BAJ90" s="283"/>
      <c r="BAK90" s="208"/>
      <c r="BAM90" s="235"/>
      <c r="BAN90" s="235"/>
      <c r="BAO90" s="235"/>
      <c r="BAP90" s="235"/>
      <c r="BAQ90" s="235"/>
      <c r="BAR90" s="235"/>
      <c r="BAS90" s="235"/>
      <c r="BAT90" s="283"/>
      <c r="BAU90" s="283"/>
      <c r="BAV90" s="208"/>
      <c r="BAX90" s="235"/>
      <c r="BAY90" s="235"/>
      <c r="BAZ90" s="235"/>
      <c r="BBA90" s="235"/>
      <c r="BBB90" s="235"/>
      <c r="BBC90" s="235"/>
      <c r="BBD90" s="235"/>
      <c r="BBE90" s="283"/>
      <c r="BBF90" s="283"/>
      <c r="BBG90" s="208"/>
      <c r="BBI90" s="235"/>
      <c r="BBJ90" s="235"/>
      <c r="BBK90" s="235"/>
      <c r="BBL90" s="235"/>
      <c r="BBM90" s="235"/>
      <c r="BBN90" s="235"/>
      <c r="BBO90" s="235"/>
      <c r="BBP90" s="283"/>
      <c r="BBQ90" s="283"/>
      <c r="BBR90" s="208"/>
      <c r="BBT90" s="235"/>
      <c r="BBU90" s="235"/>
      <c r="BBV90" s="235"/>
      <c r="BBW90" s="235"/>
      <c r="BBX90" s="235"/>
      <c r="BBY90" s="235"/>
      <c r="BBZ90" s="235"/>
      <c r="BCA90" s="283"/>
      <c r="BCB90" s="283"/>
      <c r="BCC90" s="208"/>
      <c r="BCE90" s="235"/>
      <c r="BCF90" s="235"/>
      <c r="BCG90" s="235"/>
      <c r="BCH90" s="235"/>
      <c r="BCI90" s="235"/>
      <c r="BCJ90" s="235"/>
      <c r="BCK90" s="235"/>
      <c r="BCL90" s="283"/>
      <c r="BCM90" s="283"/>
      <c r="BCN90" s="208"/>
      <c r="BCP90" s="235"/>
      <c r="BCQ90" s="235"/>
      <c r="BCR90" s="235"/>
      <c r="BCS90" s="235"/>
      <c r="BCT90" s="235"/>
      <c r="BCU90" s="235"/>
      <c r="BCV90" s="235"/>
      <c r="BCW90" s="283"/>
      <c r="BCX90" s="283"/>
      <c r="BCY90" s="208"/>
      <c r="BDA90" s="235"/>
      <c r="BDB90" s="235"/>
      <c r="BDC90" s="235"/>
      <c r="BDD90" s="235"/>
      <c r="BDE90" s="235"/>
      <c r="BDF90" s="235"/>
      <c r="BDG90" s="235"/>
      <c r="BDH90" s="283"/>
      <c r="BDI90" s="283"/>
      <c r="BDJ90" s="208"/>
      <c r="BDL90" s="235"/>
      <c r="BDM90" s="235"/>
      <c r="BDN90" s="235"/>
      <c r="BDO90" s="235"/>
      <c r="BDP90" s="235"/>
      <c r="BDQ90" s="235"/>
      <c r="BDR90" s="235"/>
      <c r="BDS90" s="283"/>
      <c r="BDT90" s="283"/>
      <c r="BDU90" s="208"/>
      <c r="BDW90" s="235"/>
      <c r="BDX90" s="235"/>
      <c r="BDY90" s="235"/>
      <c r="BDZ90" s="235"/>
      <c r="BEA90" s="235"/>
      <c r="BEB90" s="235"/>
      <c r="BEC90" s="235"/>
      <c r="BED90" s="283"/>
      <c r="BEE90" s="283"/>
      <c r="BEF90" s="208"/>
      <c r="BEH90" s="235"/>
      <c r="BEI90" s="235"/>
      <c r="BEJ90" s="235"/>
      <c r="BEK90" s="235"/>
      <c r="BEL90" s="235"/>
      <c r="BEM90" s="235"/>
      <c r="BEN90" s="235"/>
      <c r="BEO90" s="283"/>
      <c r="BEP90" s="283"/>
      <c r="BEQ90" s="208"/>
      <c r="BES90" s="235"/>
      <c r="BET90" s="235"/>
      <c r="BEU90" s="235"/>
      <c r="BEV90" s="235"/>
      <c r="BEW90" s="235"/>
      <c r="BEX90" s="235"/>
      <c r="BEY90" s="235"/>
      <c r="BEZ90" s="283"/>
      <c r="BFA90" s="283"/>
      <c r="BFB90" s="208"/>
      <c r="BFD90" s="235"/>
      <c r="BFE90" s="235"/>
      <c r="BFF90" s="235"/>
      <c r="BFG90" s="235"/>
      <c r="BFH90" s="235"/>
      <c r="BFI90" s="235"/>
      <c r="BFJ90" s="235"/>
      <c r="BFK90" s="283"/>
      <c r="BFL90" s="283"/>
      <c r="BFM90" s="208"/>
      <c r="BFO90" s="235"/>
      <c r="BFP90" s="235"/>
      <c r="BFQ90" s="235"/>
      <c r="BFR90" s="235"/>
      <c r="BFS90" s="235"/>
      <c r="BFT90" s="235"/>
      <c r="BFU90" s="235"/>
      <c r="BFV90" s="283"/>
      <c r="BFW90" s="283"/>
      <c r="BFX90" s="208"/>
      <c r="BFZ90" s="235"/>
      <c r="BGA90" s="235"/>
      <c r="BGB90" s="235"/>
      <c r="BGC90" s="235"/>
      <c r="BGD90" s="235"/>
      <c r="BGE90" s="235"/>
      <c r="BGF90" s="235"/>
      <c r="BGG90" s="283"/>
      <c r="BGH90" s="283"/>
      <c r="BGI90" s="208"/>
      <c r="BGK90" s="235"/>
      <c r="BGL90" s="235"/>
      <c r="BGM90" s="235"/>
      <c r="BGN90" s="235"/>
      <c r="BGO90" s="235"/>
      <c r="BGP90" s="235"/>
      <c r="BGQ90" s="235"/>
      <c r="BGR90" s="283"/>
      <c r="BGS90" s="283"/>
      <c r="BGT90" s="208"/>
      <c r="BGV90" s="235"/>
      <c r="BGW90" s="235"/>
      <c r="BGX90" s="235"/>
      <c r="BGY90" s="235"/>
      <c r="BGZ90" s="235"/>
      <c r="BHA90" s="235"/>
      <c r="BHB90" s="235"/>
      <c r="BHC90" s="283"/>
      <c r="BHD90" s="283"/>
      <c r="BHE90" s="208"/>
      <c r="BHG90" s="235"/>
      <c r="BHH90" s="235"/>
      <c r="BHI90" s="235"/>
      <c r="BHJ90" s="235"/>
      <c r="BHK90" s="235"/>
      <c r="BHL90" s="235"/>
      <c r="BHM90" s="235"/>
      <c r="BHN90" s="283"/>
      <c r="BHO90" s="283"/>
      <c r="BHP90" s="208"/>
      <c r="BHR90" s="235"/>
      <c r="BHS90" s="235"/>
      <c r="BHT90" s="235"/>
      <c r="BHU90" s="235"/>
      <c r="BHV90" s="235"/>
      <c r="BHW90" s="235"/>
      <c r="BHX90" s="235"/>
      <c r="BHY90" s="283"/>
      <c r="BHZ90" s="283"/>
      <c r="BIA90" s="208"/>
      <c r="BIC90" s="235"/>
      <c r="BID90" s="235"/>
      <c r="BIE90" s="235"/>
      <c r="BIF90" s="235"/>
      <c r="BIG90" s="235"/>
      <c r="BIH90" s="235"/>
      <c r="BII90" s="235"/>
      <c r="BIJ90" s="283"/>
      <c r="BIK90" s="283"/>
      <c r="BIL90" s="208"/>
      <c r="BIN90" s="235"/>
      <c r="BIO90" s="235"/>
      <c r="BIP90" s="235"/>
      <c r="BIQ90" s="235"/>
      <c r="BIR90" s="235"/>
      <c r="BIS90" s="235"/>
      <c r="BIT90" s="235"/>
      <c r="BIU90" s="283"/>
      <c r="BIV90" s="283"/>
      <c r="BIW90" s="208"/>
      <c r="BIY90" s="235"/>
      <c r="BIZ90" s="235"/>
      <c r="BJA90" s="235"/>
      <c r="BJB90" s="235"/>
      <c r="BJC90" s="235"/>
      <c r="BJD90" s="235"/>
      <c r="BJE90" s="235"/>
      <c r="BJF90" s="283"/>
      <c r="BJG90" s="283"/>
      <c r="BJH90" s="208"/>
      <c r="BJJ90" s="235"/>
      <c r="BJK90" s="235"/>
      <c r="BJL90" s="235"/>
      <c r="BJM90" s="235"/>
      <c r="BJN90" s="235"/>
      <c r="BJO90" s="235"/>
      <c r="BJP90" s="235"/>
      <c r="BJQ90" s="283"/>
      <c r="BJR90" s="283"/>
      <c r="BJS90" s="208"/>
      <c r="BJU90" s="235"/>
      <c r="BJV90" s="235"/>
      <c r="BJW90" s="235"/>
      <c r="BJX90" s="235"/>
      <c r="BJY90" s="235"/>
      <c r="BJZ90" s="235"/>
      <c r="BKA90" s="235"/>
      <c r="BKB90" s="283"/>
      <c r="BKC90" s="283"/>
      <c r="BKD90" s="208"/>
      <c r="BKF90" s="235"/>
      <c r="BKG90" s="235"/>
      <c r="BKH90" s="235"/>
      <c r="BKI90" s="235"/>
      <c r="BKJ90" s="235"/>
      <c r="BKK90" s="235"/>
      <c r="BKL90" s="235"/>
      <c r="BKM90" s="283"/>
      <c r="BKN90" s="283"/>
      <c r="BKO90" s="208"/>
      <c r="BKQ90" s="235"/>
      <c r="BKR90" s="235"/>
      <c r="BKS90" s="235"/>
      <c r="BKT90" s="235"/>
      <c r="BKU90" s="235"/>
      <c r="BKV90" s="235"/>
      <c r="BKW90" s="235"/>
      <c r="BKX90" s="283"/>
      <c r="BKY90" s="283"/>
      <c r="BKZ90" s="208"/>
      <c r="BLB90" s="235"/>
      <c r="BLC90" s="235"/>
      <c r="BLD90" s="235"/>
      <c r="BLE90" s="235"/>
      <c r="BLF90" s="235"/>
      <c r="BLG90" s="235"/>
      <c r="BLH90" s="235"/>
      <c r="BLI90" s="283"/>
      <c r="BLJ90" s="283"/>
      <c r="BLK90" s="208"/>
      <c r="BLM90" s="235"/>
      <c r="BLN90" s="235"/>
      <c r="BLO90" s="235"/>
      <c r="BLP90" s="235"/>
      <c r="BLQ90" s="235"/>
      <c r="BLR90" s="235"/>
      <c r="BLS90" s="235"/>
      <c r="BLT90" s="283"/>
      <c r="BLU90" s="283"/>
      <c r="BLV90" s="208"/>
      <c r="BLX90" s="235"/>
      <c r="BLY90" s="235"/>
      <c r="BLZ90" s="235"/>
      <c r="BMA90" s="235"/>
      <c r="BMB90" s="235"/>
      <c r="BMC90" s="235"/>
      <c r="BMD90" s="235"/>
      <c r="BME90" s="283"/>
      <c r="BMF90" s="283"/>
      <c r="BMG90" s="208"/>
      <c r="BMI90" s="235"/>
      <c r="BMJ90" s="235"/>
      <c r="BMK90" s="235"/>
      <c r="BML90" s="235"/>
      <c r="BMM90" s="235"/>
      <c r="BMN90" s="235"/>
      <c r="BMO90" s="235"/>
      <c r="BMP90" s="283"/>
      <c r="BMQ90" s="283"/>
      <c r="BMR90" s="208"/>
      <c r="BMT90" s="235"/>
      <c r="BMU90" s="235"/>
      <c r="BMV90" s="235"/>
      <c r="BMW90" s="235"/>
      <c r="BMX90" s="235"/>
      <c r="BMY90" s="235"/>
      <c r="BMZ90" s="235"/>
      <c r="BNA90" s="283"/>
      <c r="BNB90" s="283"/>
      <c r="BNC90" s="208"/>
      <c r="BNE90" s="235"/>
      <c r="BNF90" s="235"/>
      <c r="BNG90" s="235"/>
      <c r="BNH90" s="235"/>
      <c r="BNI90" s="235"/>
      <c r="BNJ90" s="235"/>
      <c r="BNK90" s="235"/>
      <c r="BNL90" s="283"/>
      <c r="BNM90" s="283"/>
      <c r="BNN90" s="208"/>
      <c r="BNP90" s="235"/>
      <c r="BNQ90" s="235"/>
      <c r="BNR90" s="235"/>
      <c r="BNS90" s="235"/>
      <c r="BNT90" s="235"/>
      <c r="BNU90" s="235"/>
      <c r="BNV90" s="235"/>
      <c r="BNW90" s="283"/>
      <c r="BNX90" s="283"/>
      <c r="BNY90" s="208"/>
      <c r="BOA90" s="235"/>
      <c r="BOB90" s="235"/>
      <c r="BOC90" s="235"/>
      <c r="BOD90" s="235"/>
      <c r="BOE90" s="235"/>
      <c r="BOF90" s="235"/>
      <c r="BOG90" s="235"/>
      <c r="BOH90" s="283"/>
      <c r="BOI90" s="283"/>
      <c r="BOJ90" s="208"/>
      <c r="BOL90" s="235"/>
      <c r="BOM90" s="235"/>
      <c r="BON90" s="235"/>
      <c r="BOO90" s="235"/>
      <c r="BOP90" s="235"/>
      <c r="BOQ90" s="235"/>
      <c r="BOR90" s="235"/>
      <c r="BOS90" s="283"/>
      <c r="BOT90" s="283"/>
      <c r="BOU90" s="208"/>
      <c r="BOW90" s="235"/>
      <c r="BOX90" s="235"/>
      <c r="BOY90" s="235"/>
      <c r="BOZ90" s="235"/>
      <c r="BPA90" s="235"/>
      <c r="BPB90" s="235"/>
      <c r="BPC90" s="235"/>
      <c r="BPD90" s="283"/>
      <c r="BPE90" s="283"/>
      <c r="BPF90" s="208"/>
      <c r="BPH90" s="235"/>
      <c r="BPI90" s="235"/>
      <c r="BPJ90" s="235"/>
      <c r="BPK90" s="235"/>
      <c r="BPL90" s="235"/>
      <c r="BPM90" s="235"/>
      <c r="BPN90" s="235"/>
      <c r="BPO90" s="283"/>
      <c r="BPP90" s="283"/>
      <c r="BPQ90" s="208"/>
      <c r="BPS90" s="235"/>
      <c r="BPT90" s="235"/>
      <c r="BPU90" s="235"/>
      <c r="BPV90" s="235"/>
      <c r="BPW90" s="235"/>
      <c r="BPX90" s="235"/>
      <c r="BPY90" s="235"/>
      <c r="BPZ90" s="283"/>
      <c r="BQA90" s="283"/>
      <c r="BQB90" s="208"/>
      <c r="BQD90" s="235"/>
      <c r="BQE90" s="235"/>
      <c r="BQF90" s="235"/>
      <c r="BQG90" s="235"/>
      <c r="BQH90" s="235"/>
      <c r="BQI90" s="235"/>
      <c r="BQJ90" s="235"/>
      <c r="BQK90" s="283"/>
      <c r="BQL90" s="283"/>
      <c r="BQM90" s="208"/>
      <c r="BQO90" s="235"/>
      <c r="BQP90" s="235"/>
      <c r="BQQ90" s="235"/>
      <c r="BQR90" s="235"/>
      <c r="BQS90" s="235"/>
      <c r="BQT90" s="235"/>
      <c r="BQU90" s="235"/>
      <c r="BQV90" s="283"/>
      <c r="BQW90" s="283"/>
      <c r="BQX90" s="208"/>
      <c r="BQZ90" s="235"/>
      <c r="BRA90" s="235"/>
      <c r="BRB90" s="235"/>
      <c r="BRC90" s="235"/>
      <c r="BRD90" s="235"/>
      <c r="BRE90" s="235"/>
      <c r="BRF90" s="235"/>
      <c r="BRG90" s="283"/>
      <c r="BRH90" s="283"/>
      <c r="BRI90" s="208"/>
      <c r="BRK90" s="235"/>
      <c r="BRL90" s="235"/>
      <c r="BRM90" s="235"/>
      <c r="BRN90" s="235"/>
      <c r="BRO90" s="235"/>
      <c r="BRP90" s="235"/>
      <c r="BRQ90" s="235"/>
      <c r="BRR90" s="283"/>
      <c r="BRS90" s="283"/>
      <c r="BRT90" s="208"/>
      <c r="BRV90" s="235"/>
      <c r="BRW90" s="235"/>
      <c r="BRX90" s="235"/>
      <c r="BRY90" s="235"/>
      <c r="BRZ90" s="235"/>
      <c r="BSA90" s="235"/>
      <c r="BSB90" s="235"/>
      <c r="BSC90" s="283"/>
      <c r="BSD90" s="283"/>
      <c r="BSE90" s="208"/>
      <c r="BSG90" s="235"/>
      <c r="BSH90" s="235"/>
      <c r="BSI90" s="235"/>
      <c r="BSJ90" s="235"/>
      <c r="BSK90" s="235"/>
      <c r="BSL90" s="235"/>
      <c r="BSM90" s="235"/>
      <c r="BSN90" s="283"/>
      <c r="BSO90" s="283"/>
      <c r="BSP90" s="208"/>
      <c r="BSR90" s="235"/>
      <c r="BSS90" s="235"/>
      <c r="BST90" s="235"/>
      <c r="BSU90" s="235"/>
      <c r="BSV90" s="235"/>
      <c r="BSW90" s="235"/>
      <c r="BSX90" s="235"/>
      <c r="BSY90" s="283"/>
      <c r="BSZ90" s="283"/>
      <c r="BTA90" s="208"/>
      <c r="BTC90" s="235"/>
      <c r="BTD90" s="235"/>
      <c r="BTE90" s="235"/>
      <c r="BTF90" s="235"/>
      <c r="BTG90" s="235"/>
      <c r="BTH90" s="235"/>
      <c r="BTI90" s="235"/>
      <c r="BTJ90" s="283"/>
      <c r="BTK90" s="283"/>
      <c r="BTL90" s="208"/>
      <c r="BTN90" s="235"/>
      <c r="BTO90" s="235"/>
      <c r="BTP90" s="235"/>
      <c r="BTQ90" s="235"/>
      <c r="BTR90" s="235"/>
      <c r="BTS90" s="235"/>
      <c r="BTT90" s="235"/>
      <c r="BTU90" s="283"/>
      <c r="BTV90" s="283"/>
      <c r="BTW90" s="208"/>
      <c r="BTY90" s="235"/>
      <c r="BTZ90" s="235"/>
      <c r="BUA90" s="235"/>
      <c r="BUB90" s="235"/>
      <c r="BUC90" s="235"/>
      <c r="BUD90" s="235"/>
      <c r="BUE90" s="235"/>
      <c r="BUF90" s="283"/>
      <c r="BUG90" s="283"/>
      <c r="BUH90" s="208"/>
      <c r="BUJ90" s="235"/>
      <c r="BUK90" s="235"/>
      <c r="BUL90" s="235"/>
      <c r="BUM90" s="235"/>
      <c r="BUN90" s="235"/>
      <c r="BUO90" s="235"/>
      <c r="BUP90" s="235"/>
      <c r="BUQ90" s="283"/>
      <c r="BUR90" s="283"/>
      <c r="BUS90" s="208"/>
      <c r="BUU90" s="235"/>
      <c r="BUV90" s="235"/>
      <c r="BUW90" s="235"/>
      <c r="BUX90" s="235"/>
      <c r="BUY90" s="235"/>
      <c r="BUZ90" s="235"/>
      <c r="BVA90" s="235"/>
      <c r="BVB90" s="283"/>
      <c r="BVC90" s="283"/>
      <c r="BVD90" s="208"/>
      <c r="BVF90" s="235"/>
      <c r="BVG90" s="235"/>
      <c r="BVH90" s="235"/>
      <c r="BVI90" s="235"/>
      <c r="BVJ90" s="235"/>
      <c r="BVK90" s="235"/>
      <c r="BVL90" s="235"/>
      <c r="BVM90" s="283"/>
      <c r="BVN90" s="283"/>
      <c r="BVO90" s="208"/>
      <c r="BVQ90" s="235"/>
      <c r="BVR90" s="235"/>
      <c r="BVS90" s="235"/>
      <c r="BVT90" s="235"/>
      <c r="BVU90" s="235"/>
      <c r="BVV90" s="235"/>
      <c r="BVW90" s="235"/>
      <c r="BVX90" s="283"/>
      <c r="BVY90" s="283"/>
      <c r="BVZ90" s="208"/>
      <c r="BWB90" s="235"/>
      <c r="BWC90" s="235"/>
      <c r="BWD90" s="235"/>
      <c r="BWE90" s="235"/>
      <c r="BWF90" s="235"/>
      <c r="BWG90" s="235"/>
      <c r="BWH90" s="235"/>
      <c r="BWI90" s="283"/>
      <c r="BWJ90" s="283"/>
      <c r="BWK90" s="208"/>
      <c r="BWM90" s="235"/>
      <c r="BWN90" s="235"/>
      <c r="BWO90" s="235"/>
      <c r="BWP90" s="235"/>
      <c r="BWQ90" s="235"/>
      <c r="BWR90" s="235"/>
      <c r="BWS90" s="235"/>
      <c r="BWT90" s="283"/>
      <c r="BWU90" s="283"/>
      <c r="BWV90" s="208"/>
      <c r="BWX90" s="235"/>
      <c r="BWY90" s="235"/>
      <c r="BWZ90" s="235"/>
      <c r="BXA90" s="235"/>
      <c r="BXB90" s="235"/>
      <c r="BXC90" s="235"/>
      <c r="BXD90" s="235"/>
      <c r="BXE90" s="283"/>
      <c r="BXF90" s="283"/>
      <c r="BXG90" s="208"/>
      <c r="BXI90" s="235"/>
      <c r="BXJ90" s="235"/>
      <c r="BXK90" s="235"/>
      <c r="BXL90" s="235"/>
      <c r="BXM90" s="235"/>
      <c r="BXN90" s="235"/>
      <c r="BXO90" s="235"/>
      <c r="BXP90" s="283"/>
      <c r="BXQ90" s="283"/>
      <c r="BXR90" s="208"/>
      <c r="BXT90" s="235"/>
      <c r="BXU90" s="235"/>
      <c r="BXV90" s="235"/>
      <c r="BXW90" s="235"/>
      <c r="BXX90" s="235"/>
      <c r="BXY90" s="235"/>
      <c r="BXZ90" s="235"/>
      <c r="BYA90" s="283"/>
      <c r="BYB90" s="283"/>
      <c r="BYC90" s="208"/>
      <c r="BYE90" s="235"/>
      <c r="BYF90" s="235"/>
      <c r="BYG90" s="235"/>
      <c r="BYH90" s="235"/>
      <c r="BYI90" s="235"/>
      <c r="BYJ90" s="235"/>
      <c r="BYK90" s="235"/>
      <c r="BYL90" s="283"/>
      <c r="BYM90" s="283"/>
      <c r="BYN90" s="208"/>
      <c r="BYP90" s="235"/>
      <c r="BYQ90" s="235"/>
      <c r="BYR90" s="235"/>
      <c r="BYS90" s="235"/>
      <c r="BYT90" s="235"/>
      <c r="BYU90" s="235"/>
      <c r="BYV90" s="235"/>
      <c r="BYW90" s="283"/>
      <c r="BYX90" s="283"/>
      <c r="BYY90" s="208"/>
      <c r="BZA90" s="235"/>
      <c r="BZB90" s="235"/>
      <c r="BZC90" s="235"/>
      <c r="BZD90" s="235"/>
      <c r="BZE90" s="235"/>
      <c r="BZF90" s="235"/>
      <c r="BZG90" s="235"/>
      <c r="BZH90" s="283"/>
      <c r="BZI90" s="283"/>
      <c r="BZJ90" s="208"/>
      <c r="BZL90" s="235"/>
      <c r="BZM90" s="235"/>
      <c r="BZN90" s="235"/>
      <c r="BZO90" s="235"/>
      <c r="BZP90" s="235"/>
      <c r="BZQ90" s="235"/>
      <c r="BZR90" s="235"/>
      <c r="BZS90" s="283"/>
      <c r="BZT90" s="283"/>
      <c r="BZU90" s="208"/>
      <c r="BZW90" s="235"/>
      <c r="BZX90" s="235"/>
      <c r="BZY90" s="235"/>
      <c r="BZZ90" s="235"/>
      <c r="CAA90" s="235"/>
      <c r="CAB90" s="235"/>
      <c r="CAC90" s="235"/>
      <c r="CAD90" s="283"/>
      <c r="CAE90" s="283"/>
      <c r="CAF90" s="208"/>
      <c r="CAH90" s="235"/>
      <c r="CAI90" s="235"/>
      <c r="CAJ90" s="235"/>
      <c r="CAK90" s="235"/>
      <c r="CAL90" s="235"/>
      <c r="CAM90" s="235"/>
      <c r="CAN90" s="235"/>
      <c r="CAO90" s="283"/>
      <c r="CAP90" s="283"/>
      <c r="CAQ90" s="208"/>
      <c r="CAS90" s="235"/>
      <c r="CAT90" s="235"/>
      <c r="CAU90" s="235"/>
      <c r="CAV90" s="235"/>
      <c r="CAW90" s="235"/>
      <c r="CAX90" s="235"/>
      <c r="CAY90" s="235"/>
      <c r="CAZ90" s="283"/>
      <c r="CBA90" s="283"/>
      <c r="CBB90" s="208"/>
      <c r="CBD90" s="235"/>
      <c r="CBE90" s="235"/>
      <c r="CBF90" s="235"/>
      <c r="CBG90" s="235"/>
      <c r="CBH90" s="235"/>
      <c r="CBI90" s="235"/>
      <c r="CBJ90" s="235"/>
      <c r="CBK90" s="283"/>
      <c r="CBL90" s="283"/>
      <c r="CBM90" s="208"/>
      <c r="CBO90" s="235"/>
      <c r="CBP90" s="235"/>
      <c r="CBQ90" s="235"/>
      <c r="CBR90" s="235"/>
      <c r="CBS90" s="235"/>
      <c r="CBT90" s="235"/>
      <c r="CBU90" s="235"/>
      <c r="CBV90" s="283"/>
      <c r="CBW90" s="283"/>
      <c r="CBX90" s="208"/>
      <c r="CBZ90" s="235"/>
      <c r="CCA90" s="235"/>
      <c r="CCB90" s="235"/>
      <c r="CCC90" s="235"/>
      <c r="CCD90" s="235"/>
      <c r="CCE90" s="235"/>
      <c r="CCF90" s="235"/>
      <c r="CCG90" s="283"/>
      <c r="CCH90" s="283"/>
      <c r="CCI90" s="208"/>
      <c r="CCK90" s="235"/>
      <c r="CCL90" s="235"/>
      <c r="CCM90" s="235"/>
      <c r="CCN90" s="235"/>
      <c r="CCO90" s="235"/>
      <c r="CCP90" s="235"/>
      <c r="CCQ90" s="235"/>
      <c r="CCR90" s="283"/>
      <c r="CCS90" s="283"/>
      <c r="CCT90" s="208"/>
      <c r="CCV90" s="235"/>
      <c r="CCW90" s="235"/>
      <c r="CCX90" s="235"/>
      <c r="CCY90" s="235"/>
      <c r="CCZ90" s="235"/>
      <c r="CDA90" s="235"/>
      <c r="CDB90" s="235"/>
      <c r="CDC90" s="283"/>
      <c r="CDD90" s="283"/>
      <c r="CDE90" s="208"/>
      <c r="CDG90" s="235"/>
      <c r="CDH90" s="235"/>
      <c r="CDI90" s="235"/>
      <c r="CDJ90" s="235"/>
      <c r="CDK90" s="235"/>
      <c r="CDL90" s="235"/>
      <c r="CDM90" s="235"/>
      <c r="CDN90" s="283"/>
      <c r="CDO90" s="283"/>
      <c r="CDP90" s="208"/>
      <c r="CDR90" s="235"/>
      <c r="CDS90" s="235"/>
      <c r="CDT90" s="235"/>
      <c r="CDU90" s="235"/>
      <c r="CDV90" s="235"/>
      <c r="CDW90" s="235"/>
      <c r="CDX90" s="235"/>
      <c r="CDY90" s="283"/>
      <c r="CDZ90" s="283"/>
      <c r="CEA90" s="208"/>
      <c r="CEC90" s="235"/>
      <c r="CED90" s="235"/>
      <c r="CEE90" s="235"/>
      <c r="CEF90" s="235"/>
      <c r="CEG90" s="235"/>
      <c r="CEH90" s="235"/>
      <c r="CEI90" s="235"/>
      <c r="CEJ90" s="283"/>
      <c r="CEK90" s="283"/>
      <c r="CEL90" s="208"/>
      <c r="CEN90" s="235"/>
      <c r="CEO90" s="235"/>
      <c r="CEP90" s="235"/>
      <c r="CEQ90" s="235"/>
      <c r="CER90" s="235"/>
      <c r="CES90" s="235"/>
      <c r="CET90" s="235"/>
      <c r="CEU90" s="283"/>
      <c r="CEV90" s="283"/>
      <c r="CEW90" s="208"/>
      <c r="CEY90" s="235"/>
      <c r="CEZ90" s="235"/>
      <c r="CFA90" s="235"/>
      <c r="CFB90" s="235"/>
      <c r="CFC90" s="235"/>
      <c r="CFD90" s="235"/>
      <c r="CFE90" s="235"/>
      <c r="CFF90" s="283"/>
      <c r="CFG90" s="283"/>
      <c r="CFH90" s="208"/>
      <c r="CFJ90" s="235"/>
      <c r="CFK90" s="235"/>
      <c r="CFL90" s="235"/>
      <c r="CFM90" s="235"/>
      <c r="CFN90" s="235"/>
      <c r="CFO90" s="235"/>
      <c r="CFP90" s="235"/>
      <c r="CFQ90" s="283"/>
      <c r="CFR90" s="283"/>
      <c r="CFS90" s="208"/>
      <c r="CFU90" s="235"/>
      <c r="CFV90" s="235"/>
      <c r="CFW90" s="235"/>
      <c r="CFX90" s="235"/>
      <c r="CFY90" s="235"/>
      <c r="CFZ90" s="235"/>
      <c r="CGA90" s="235"/>
      <c r="CGB90" s="283"/>
      <c r="CGC90" s="283"/>
      <c r="CGD90" s="208"/>
      <c r="CGF90" s="235"/>
      <c r="CGG90" s="235"/>
      <c r="CGH90" s="235"/>
      <c r="CGI90" s="235"/>
      <c r="CGJ90" s="235"/>
      <c r="CGK90" s="235"/>
      <c r="CGL90" s="235"/>
      <c r="CGM90" s="283"/>
      <c r="CGN90" s="283"/>
      <c r="CGO90" s="208"/>
      <c r="CGQ90" s="235"/>
      <c r="CGR90" s="235"/>
      <c r="CGS90" s="235"/>
      <c r="CGT90" s="235"/>
      <c r="CGU90" s="235"/>
      <c r="CGV90" s="235"/>
      <c r="CGW90" s="235"/>
      <c r="CGX90" s="283"/>
      <c r="CGY90" s="283"/>
      <c r="CGZ90" s="208"/>
      <c r="CHB90" s="235"/>
      <c r="CHC90" s="235"/>
      <c r="CHD90" s="235"/>
      <c r="CHE90" s="235"/>
      <c r="CHF90" s="235"/>
      <c r="CHG90" s="235"/>
      <c r="CHH90" s="235"/>
      <c r="CHI90" s="283"/>
      <c r="CHJ90" s="283"/>
      <c r="CHK90" s="208"/>
      <c r="CHM90" s="235"/>
      <c r="CHN90" s="235"/>
      <c r="CHO90" s="235"/>
      <c r="CHP90" s="235"/>
      <c r="CHQ90" s="235"/>
      <c r="CHR90" s="235"/>
      <c r="CHS90" s="235"/>
      <c r="CHT90" s="283"/>
      <c r="CHU90" s="283"/>
      <c r="CHV90" s="208"/>
      <c r="CHX90" s="235"/>
      <c r="CHY90" s="235"/>
      <c r="CHZ90" s="235"/>
      <c r="CIA90" s="235"/>
      <c r="CIB90" s="235"/>
      <c r="CIC90" s="235"/>
      <c r="CID90" s="235"/>
      <c r="CIE90" s="283"/>
      <c r="CIF90" s="283"/>
      <c r="CIG90" s="208"/>
      <c r="CII90" s="235"/>
      <c r="CIJ90" s="235"/>
      <c r="CIK90" s="235"/>
      <c r="CIL90" s="235"/>
      <c r="CIM90" s="235"/>
      <c r="CIN90" s="235"/>
      <c r="CIO90" s="235"/>
      <c r="CIP90" s="283"/>
      <c r="CIQ90" s="283"/>
      <c r="CIR90" s="208"/>
      <c r="CIT90" s="235"/>
      <c r="CIU90" s="235"/>
      <c r="CIV90" s="235"/>
      <c r="CIW90" s="235"/>
      <c r="CIX90" s="235"/>
      <c r="CIY90" s="235"/>
      <c r="CIZ90" s="235"/>
      <c r="CJA90" s="283"/>
      <c r="CJB90" s="283"/>
      <c r="CJC90" s="208"/>
      <c r="CJE90" s="235"/>
      <c r="CJF90" s="235"/>
      <c r="CJG90" s="235"/>
      <c r="CJH90" s="235"/>
      <c r="CJI90" s="235"/>
      <c r="CJJ90" s="235"/>
      <c r="CJK90" s="235"/>
      <c r="CJL90" s="283"/>
      <c r="CJM90" s="283"/>
      <c r="CJN90" s="208"/>
      <c r="CJP90" s="235"/>
      <c r="CJQ90" s="235"/>
      <c r="CJR90" s="235"/>
      <c r="CJS90" s="235"/>
      <c r="CJT90" s="235"/>
      <c r="CJU90" s="235"/>
      <c r="CJV90" s="235"/>
      <c r="CJW90" s="283"/>
      <c r="CJX90" s="283"/>
      <c r="CJY90" s="208"/>
      <c r="CKA90" s="235"/>
      <c r="CKB90" s="235"/>
      <c r="CKC90" s="235"/>
      <c r="CKD90" s="235"/>
      <c r="CKE90" s="235"/>
      <c r="CKF90" s="235"/>
      <c r="CKG90" s="235"/>
      <c r="CKH90" s="283"/>
      <c r="CKI90" s="283"/>
      <c r="CKJ90" s="208"/>
      <c r="CKL90" s="235"/>
      <c r="CKM90" s="235"/>
      <c r="CKN90" s="235"/>
      <c r="CKO90" s="235"/>
      <c r="CKP90" s="235"/>
      <c r="CKQ90" s="235"/>
      <c r="CKR90" s="235"/>
      <c r="CKS90" s="283"/>
      <c r="CKT90" s="283"/>
      <c r="CKU90" s="208"/>
      <c r="CKW90" s="235"/>
      <c r="CKX90" s="235"/>
      <c r="CKY90" s="235"/>
      <c r="CKZ90" s="235"/>
      <c r="CLA90" s="235"/>
      <c r="CLB90" s="235"/>
      <c r="CLC90" s="235"/>
      <c r="CLD90" s="283"/>
      <c r="CLE90" s="283"/>
      <c r="CLF90" s="208"/>
      <c r="CLH90" s="235"/>
      <c r="CLI90" s="235"/>
      <c r="CLJ90" s="235"/>
      <c r="CLK90" s="235"/>
      <c r="CLL90" s="235"/>
      <c r="CLM90" s="235"/>
      <c r="CLN90" s="235"/>
      <c r="CLO90" s="283"/>
      <c r="CLP90" s="283"/>
      <c r="CLQ90" s="208"/>
      <c r="CLS90" s="235"/>
      <c r="CLT90" s="235"/>
      <c r="CLU90" s="235"/>
      <c r="CLV90" s="235"/>
      <c r="CLW90" s="235"/>
      <c r="CLX90" s="235"/>
      <c r="CLY90" s="235"/>
      <c r="CLZ90" s="283"/>
      <c r="CMA90" s="283"/>
      <c r="CMB90" s="208"/>
      <c r="CMD90" s="235"/>
      <c r="CME90" s="235"/>
      <c r="CMF90" s="235"/>
      <c r="CMG90" s="235"/>
      <c r="CMH90" s="235"/>
      <c r="CMI90" s="235"/>
      <c r="CMJ90" s="235"/>
      <c r="CMK90" s="283"/>
      <c r="CML90" s="283"/>
      <c r="CMM90" s="208"/>
      <c r="CMO90" s="235"/>
      <c r="CMP90" s="235"/>
      <c r="CMQ90" s="235"/>
      <c r="CMR90" s="235"/>
      <c r="CMS90" s="235"/>
      <c r="CMT90" s="235"/>
      <c r="CMU90" s="235"/>
      <c r="CMV90" s="283"/>
      <c r="CMW90" s="283"/>
      <c r="CMX90" s="208"/>
      <c r="CMZ90" s="235"/>
      <c r="CNA90" s="235"/>
      <c r="CNB90" s="235"/>
      <c r="CNC90" s="235"/>
      <c r="CND90" s="235"/>
      <c r="CNE90" s="235"/>
      <c r="CNF90" s="235"/>
      <c r="CNG90" s="283"/>
      <c r="CNH90" s="283"/>
      <c r="CNI90" s="208"/>
      <c r="CNK90" s="235"/>
      <c r="CNL90" s="235"/>
      <c r="CNM90" s="235"/>
      <c r="CNN90" s="235"/>
      <c r="CNO90" s="235"/>
      <c r="CNP90" s="235"/>
      <c r="CNQ90" s="235"/>
      <c r="CNR90" s="283"/>
      <c r="CNS90" s="283"/>
      <c r="CNT90" s="208"/>
      <c r="CNV90" s="235"/>
      <c r="CNW90" s="235"/>
      <c r="CNX90" s="235"/>
      <c r="CNY90" s="235"/>
      <c r="CNZ90" s="235"/>
      <c r="COA90" s="235"/>
      <c r="COB90" s="235"/>
      <c r="COC90" s="283"/>
      <c r="COD90" s="283"/>
      <c r="COE90" s="208"/>
      <c r="COG90" s="235"/>
      <c r="COH90" s="235"/>
      <c r="COI90" s="235"/>
      <c r="COJ90" s="235"/>
      <c r="COK90" s="235"/>
      <c r="COL90" s="235"/>
      <c r="COM90" s="235"/>
      <c r="CON90" s="283"/>
      <c r="COO90" s="283"/>
      <c r="COP90" s="208"/>
      <c r="COR90" s="235"/>
      <c r="COS90" s="235"/>
      <c r="COT90" s="235"/>
      <c r="COU90" s="235"/>
      <c r="COV90" s="235"/>
      <c r="COW90" s="235"/>
      <c r="COX90" s="235"/>
      <c r="COY90" s="283"/>
      <c r="COZ90" s="283"/>
      <c r="CPA90" s="208"/>
      <c r="CPC90" s="235"/>
      <c r="CPD90" s="235"/>
      <c r="CPE90" s="235"/>
      <c r="CPF90" s="235"/>
      <c r="CPG90" s="235"/>
      <c r="CPH90" s="235"/>
      <c r="CPI90" s="235"/>
      <c r="CPJ90" s="283"/>
      <c r="CPK90" s="283"/>
      <c r="CPL90" s="208"/>
      <c r="CPN90" s="235"/>
      <c r="CPO90" s="235"/>
      <c r="CPP90" s="235"/>
      <c r="CPQ90" s="235"/>
      <c r="CPR90" s="235"/>
      <c r="CPS90" s="235"/>
      <c r="CPT90" s="235"/>
      <c r="CPU90" s="283"/>
      <c r="CPV90" s="283"/>
      <c r="CPW90" s="208"/>
      <c r="CPY90" s="235"/>
      <c r="CPZ90" s="235"/>
      <c r="CQA90" s="235"/>
      <c r="CQB90" s="235"/>
      <c r="CQC90" s="235"/>
      <c r="CQD90" s="235"/>
      <c r="CQE90" s="235"/>
      <c r="CQF90" s="283"/>
      <c r="CQG90" s="283"/>
      <c r="CQH90" s="208"/>
      <c r="CQJ90" s="235"/>
      <c r="CQK90" s="235"/>
      <c r="CQL90" s="235"/>
      <c r="CQM90" s="235"/>
      <c r="CQN90" s="235"/>
      <c r="CQO90" s="235"/>
      <c r="CQP90" s="235"/>
      <c r="CQQ90" s="283"/>
      <c r="CQR90" s="283"/>
      <c r="CQS90" s="208"/>
      <c r="CQU90" s="235"/>
      <c r="CQV90" s="235"/>
      <c r="CQW90" s="235"/>
      <c r="CQX90" s="235"/>
      <c r="CQY90" s="235"/>
      <c r="CQZ90" s="235"/>
      <c r="CRA90" s="235"/>
      <c r="CRB90" s="283"/>
      <c r="CRC90" s="283"/>
      <c r="CRD90" s="208"/>
      <c r="CRF90" s="235"/>
      <c r="CRG90" s="235"/>
      <c r="CRH90" s="235"/>
      <c r="CRI90" s="235"/>
      <c r="CRJ90" s="235"/>
      <c r="CRK90" s="235"/>
      <c r="CRL90" s="235"/>
      <c r="CRM90" s="283"/>
      <c r="CRN90" s="283"/>
      <c r="CRO90" s="208"/>
      <c r="CRQ90" s="235"/>
      <c r="CRR90" s="235"/>
      <c r="CRS90" s="235"/>
      <c r="CRT90" s="235"/>
      <c r="CRU90" s="235"/>
      <c r="CRV90" s="235"/>
      <c r="CRW90" s="235"/>
      <c r="CRX90" s="283"/>
      <c r="CRY90" s="283"/>
      <c r="CRZ90" s="208"/>
      <c r="CSB90" s="235"/>
      <c r="CSC90" s="235"/>
      <c r="CSD90" s="235"/>
      <c r="CSE90" s="235"/>
      <c r="CSF90" s="235"/>
      <c r="CSG90" s="235"/>
      <c r="CSH90" s="235"/>
      <c r="CSI90" s="283"/>
      <c r="CSJ90" s="283"/>
      <c r="CSK90" s="208"/>
      <c r="CSM90" s="235"/>
      <c r="CSN90" s="235"/>
      <c r="CSO90" s="235"/>
      <c r="CSP90" s="235"/>
      <c r="CSQ90" s="235"/>
      <c r="CSR90" s="235"/>
      <c r="CSS90" s="235"/>
      <c r="CST90" s="283"/>
      <c r="CSU90" s="283"/>
      <c r="CSV90" s="208"/>
      <c r="CSX90" s="235"/>
      <c r="CSY90" s="235"/>
      <c r="CSZ90" s="235"/>
      <c r="CTA90" s="235"/>
      <c r="CTB90" s="235"/>
      <c r="CTC90" s="235"/>
      <c r="CTD90" s="235"/>
      <c r="CTE90" s="283"/>
      <c r="CTF90" s="283"/>
      <c r="CTG90" s="208"/>
      <c r="CTI90" s="235"/>
      <c r="CTJ90" s="235"/>
      <c r="CTK90" s="235"/>
      <c r="CTL90" s="235"/>
      <c r="CTM90" s="235"/>
      <c r="CTN90" s="235"/>
      <c r="CTO90" s="235"/>
      <c r="CTP90" s="283"/>
      <c r="CTQ90" s="283"/>
      <c r="CTR90" s="208"/>
      <c r="CTT90" s="235"/>
      <c r="CTU90" s="235"/>
      <c r="CTV90" s="235"/>
      <c r="CTW90" s="235"/>
      <c r="CTX90" s="235"/>
      <c r="CTY90" s="235"/>
      <c r="CTZ90" s="235"/>
      <c r="CUA90" s="283"/>
      <c r="CUB90" s="283"/>
      <c r="CUC90" s="208"/>
      <c r="CUE90" s="235"/>
      <c r="CUF90" s="235"/>
      <c r="CUG90" s="235"/>
      <c r="CUH90" s="235"/>
      <c r="CUI90" s="235"/>
      <c r="CUJ90" s="235"/>
      <c r="CUK90" s="235"/>
      <c r="CUL90" s="283"/>
      <c r="CUM90" s="283"/>
      <c r="CUN90" s="208"/>
      <c r="CUP90" s="235"/>
      <c r="CUQ90" s="235"/>
      <c r="CUR90" s="235"/>
      <c r="CUS90" s="235"/>
      <c r="CUT90" s="235"/>
      <c r="CUU90" s="235"/>
      <c r="CUV90" s="235"/>
      <c r="CUW90" s="283"/>
      <c r="CUX90" s="283"/>
      <c r="CUY90" s="208"/>
      <c r="CVA90" s="235"/>
      <c r="CVB90" s="235"/>
      <c r="CVC90" s="235"/>
      <c r="CVD90" s="235"/>
      <c r="CVE90" s="235"/>
      <c r="CVF90" s="235"/>
      <c r="CVG90" s="235"/>
      <c r="CVH90" s="283"/>
      <c r="CVI90" s="283"/>
      <c r="CVJ90" s="208"/>
      <c r="CVL90" s="235"/>
      <c r="CVM90" s="235"/>
      <c r="CVN90" s="235"/>
      <c r="CVO90" s="235"/>
      <c r="CVP90" s="235"/>
      <c r="CVQ90" s="235"/>
      <c r="CVR90" s="235"/>
      <c r="CVS90" s="283"/>
      <c r="CVT90" s="283"/>
      <c r="CVU90" s="208"/>
      <c r="CVW90" s="235"/>
      <c r="CVX90" s="235"/>
      <c r="CVY90" s="235"/>
      <c r="CVZ90" s="235"/>
      <c r="CWA90" s="235"/>
      <c r="CWB90" s="235"/>
      <c r="CWC90" s="235"/>
      <c r="CWD90" s="283"/>
      <c r="CWE90" s="283"/>
      <c r="CWF90" s="208"/>
      <c r="CWH90" s="235"/>
      <c r="CWI90" s="235"/>
      <c r="CWJ90" s="235"/>
      <c r="CWK90" s="235"/>
      <c r="CWL90" s="235"/>
      <c r="CWM90" s="235"/>
      <c r="CWN90" s="235"/>
      <c r="CWO90" s="283"/>
      <c r="CWP90" s="283"/>
      <c r="CWQ90" s="208"/>
      <c r="CWS90" s="235"/>
      <c r="CWT90" s="235"/>
      <c r="CWU90" s="235"/>
      <c r="CWV90" s="235"/>
      <c r="CWW90" s="235"/>
      <c r="CWX90" s="235"/>
      <c r="CWY90" s="235"/>
      <c r="CWZ90" s="283"/>
      <c r="CXA90" s="283"/>
      <c r="CXB90" s="208"/>
      <c r="CXD90" s="235"/>
      <c r="CXE90" s="235"/>
      <c r="CXF90" s="235"/>
      <c r="CXG90" s="235"/>
      <c r="CXH90" s="235"/>
      <c r="CXI90" s="235"/>
      <c r="CXJ90" s="235"/>
      <c r="CXK90" s="283"/>
      <c r="CXL90" s="283"/>
      <c r="CXM90" s="208"/>
      <c r="CXO90" s="235"/>
      <c r="CXP90" s="235"/>
      <c r="CXQ90" s="235"/>
      <c r="CXR90" s="235"/>
      <c r="CXS90" s="235"/>
      <c r="CXT90" s="235"/>
      <c r="CXU90" s="235"/>
      <c r="CXV90" s="283"/>
      <c r="CXW90" s="283"/>
      <c r="CXX90" s="208"/>
      <c r="CXZ90" s="235"/>
      <c r="CYA90" s="235"/>
      <c r="CYB90" s="235"/>
      <c r="CYC90" s="235"/>
      <c r="CYD90" s="235"/>
      <c r="CYE90" s="235"/>
      <c r="CYF90" s="235"/>
      <c r="CYG90" s="283"/>
      <c r="CYH90" s="283"/>
      <c r="CYI90" s="208"/>
      <c r="CYK90" s="235"/>
      <c r="CYL90" s="235"/>
      <c r="CYM90" s="235"/>
      <c r="CYN90" s="235"/>
      <c r="CYO90" s="235"/>
      <c r="CYP90" s="235"/>
      <c r="CYQ90" s="235"/>
      <c r="CYR90" s="283"/>
      <c r="CYS90" s="283"/>
      <c r="CYT90" s="208"/>
      <c r="CYV90" s="235"/>
      <c r="CYW90" s="235"/>
      <c r="CYX90" s="235"/>
      <c r="CYY90" s="235"/>
      <c r="CYZ90" s="235"/>
      <c r="CZA90" s="235"/>
      <c r="CZB90" s="235"/>
      <c r="CZC90" s="283"/>
      <c r="CZD90" s="283"/>
      <c r="CZE90" s="208"/>
      <c r="CZG90" s="235"/>
      <c r="CZH90" s="235"/>
      <c r="CZI90" s="235"/>
      <c r="CZJ90" s="235"/>
      <c r="CZK90" s="235"/>
      <c r="CZL90" s="235"/>
      <c r="CZM90" s="235"/>
      <c r="CZN90" s="283"/>
      <c r="CZO90" s="283"/>
      <c r="CZP90" s="208"/>
      <c r="CZR90" s="235"/>
      <c r="CZS90" s="235"/>
      <c r="CZT90" s="235"/>
      <c r="CZU90" s="235"/>
      <c r="CZV90" s="235"/>
      <c r="CZW90" s="235"/>
      <c r="CZX90" s="235"/>
      <c r="CZY90" s="283"/>
      <c r="CZZ90" s="283"/>
      <c r="DAA90" s="208"/>
      <c r="DAC90" s="235"/>
      <c r="DAD90" s="235"/>
      <c r="DAE90" s="235"/>
      <c r="DAF90" s="235"/>
      <c r="DAG90" s="235"/>
      <c r="DAH90" s="235"/>
      <c r="DAI90" s="235"/>
      <c r="DAJ90" s="283"/>
      <c r="DAK90" s="283"/>
      <c r="DAL90" s="208"/>
      <c r="DAN90" s="235"/>
      <c r="DAO90" s="235"/>
      <c r="DAP90" s="235"/>
      <c r="DAQ90" s="235"/>
      <c r="DAR90" s="235"/>
      <c r="DAS90" s="235"/>
      <c r="DAT90" s="235"/>
      <c r="DAU90" s="283"/>
      <c r="DAV90" s="283"/>
      <c r="DAW90" s="208"/>
      <c r="DAY90" s="235"/>
      <c r="DAZ90" s="235"/>
      <c r="DBA90" s="235"/>
      <c r="DBB90" s="235"/>
      <c r="DBC90" s="235"/>
      <c r="DBD90" s="235"/>
      <c r="DBE90" s="235"/>
      <c r="DBF90" s="283"/>
      <c r="DBG90" s="283"/>
      <c r="DBH90" s="208"/>
      <c r="DBJ90" s="235"/>
      <c r="DBK90" s="235"/>
      <c r="DBL90" s="235"/>
      <c r="DBM90" s="235"/>
      <c r="DBN90" s="235"/>
      <c r="DBO90" s="235"/>
      <c r="DBP90" s="235"/>
      <c r="DBQ90" s="283"/>
      <c r="DBR90" s="283"/>
      <c r="DBS90" s="208"/>
      <c r="DBU90" s="235"/>
      <c r="DBV90" s="235"/>
      <c r="DBW90" s="235"/>
      <c r="DBX90" s="235"/>
      <c r="DBY90" s="235"/>
      <c r="DBZ90" s="235"/>
      <c r="DCA90" s="235"/>
      <c r="DCB90" s="283"/>
      <c r="DCC90" s="283"/>
      <c r="DCD90" s="208"/>
      <c r="DCF90" s="235"/>
      <c r="DCG90" s="235"/>
      <c r="DCH90" s="235"/>
      <c r="DCI90" s="235"/>
      <c r="DCJ90" s="235"/>
      <c r="DCK90" s="235"/>
      <c r="DCL90" s="235"/>
      <c r="DCM90" s="283"/>
      <c r="DCN90" s="283"/>
      <c r="DCO90" s="208"/>
      <c r="DCQ90" s="235"/>
      <c r="DCR90" s="235"/>
      <c r="DCS90" s="235"/>
      <c r="DCT90" s="235"/>
      <c r="DCU90" s="235"/>
      <c r="DCV90" s="235"/>
      <c r="DCW90" s="235"/>
      <c r="DCX90" s="283"/>
      <c r="DCY90" s="283"/>
      <c r="DCZ90" s="208"/>
      <c r="DDB90" s="235"/>
      <c r="DDC90" s="235"/>
      <c r="DDD90" s="235"/>
      <c r="DDE90" s="235"/>
      <c r="DDF90" s="235"/>
      <c r="DDG90" s="235"/>
      <c r="DDH90" s="235"/>
      <c r="DDI90" s="283"/>
      <c r="DDJ90" s="283"/>
      <c r="DDK90" s="208"/>
      <c r="DDM90" s="235"/>
      <c r="DDN90" s="235"/>
      <c r="DDO90" s="235"/>
      <c r="DDP90" s="235"/>
      <c r="DDQ90" s="235"/>
      <c r="DDR90" s="235"/>
      <c r="DDS90" s="235"/>
      <c r="DDT90" s="283"/>
      <c r="DDU90" s="283"/>
      <c r="DDV90" s="208"/>
      <c r="DDX90" s="235"/>
      <c r="DDY90" s="235"/>
      <c r="DDZ90" s="235"/>
      <c r="DEA90" s="235"/>
      <c r="DEB90" s="235"/>
      <c r="DEC90" s="235"/>
      <c r="DED90" s="235"/>
      <c r="DEE90" s="283"/>
      <c r="DEF90" s="283"/>
      <c r="DEG90" s="208"/>
      <c r="DEI90" s="235"/>
      <c r="DEJ90" s="235"/>
      <c r="DEK90" s="235"/>
      <c r="DEL90" s="235"/>
      <c r="DEM90" s="235"/>
      <c r="DEN90" s="235"/>
      <c r="DEO90" s="235"/>
      <c r="DEP90" s="283"/>
      <c r="DEQ90" s="283"/>
      <c r="DER90" s="208"/>
      <c r="DET90" s="235"/>
      <c r="DEU90" s="235"/>
      <c r="DEV90" s="235"/>
      <c r="DEW90" s="235"/>
      <c r="DEX90" s="235"/>
      <c r="DEY90" s="235"/>
      <c r="DEZ90" s="235"/>
      <c r="DFA90" s="283"/>
      <c r="DFB90" s="283"/>
      <c r="DFC90" s="208"/>
      <c r="DFE90" s="235"/>
      <c r="DFF90" s="235"/>
      <c r="DFG90" s="235"/>
      <c r="DFH90" s="235"/>
      <c r="DFI90" s="235"/>
      <c r="DFJ90" s="235"/>
      <c r="DFK90" s="235"/>
      <c r="DFL90" s="283"/>
      <c r="DFM90" s="283"/>
      <c r="DFN90" s="208"/>
      <c r="DFP90" s="235"/>
      <c r="DFQ90" s="235"/>
      <c r="DFR90" s="235"/>
      <c r="DFS90" s="235"/>
      <c r="DFT90" s="235"/>
      <c r="DFU90" s="235"/>
      <c r="DFV90" s="235"/>
      <c r="DFW90" s="283"/>
      <c r="DFX90" s="283"/>
      <c r="DFY90" s="208"/>
      <c r="DGA90" s="235"/>
      <c r="DGB90" s="235"/>
      <c r="DGC90" s="235"/>
      <c r="DGD90" s="235"/>
      <c r="DGE90" s="235"/>
      <c r="DGF90" s="235"/>
      <c r="DGG90" s="235"/>
      <c r="DGH90" s="283"/>
      <c r="DGI90" s="283"/>
      <c r="DGJ90" s="208"/>
      <c r="DGL90" s="235"/>
      <c r="DGM90" s="235"/>
      <c r="DGN90" s="235"/>
      <c r="DGO90" s="235"/>
      <c r="DGP90" s="235"/>
      <c r="DGQ90" s="235"/>
      <c r="DGR90" s="235"/>
      <c r="DGS90" s="283"/>
      <c r="DGT90" s="283"/>
      <c r="DGU90" s="208"/>
      <c r="DGW90" s="235"/>
      <c r="DGX90" s="235"/>
      <c r="DGY90" s="235"/>
      <c r="DGZ90" s="235"/>
      <c r="DHA90" s="235"/>
      <c r="DHB90" s="235"/>
      <c r="DHC90" s="235"/>
      <c r="DHD90" s="283"/>
      <c r="DHE90" s="283"/>
      <c r="DHF90" s="208"/>
      <c r="DHH90" s="235"/>
      <c r="DHI90" s="235"/>
      <c r="DHJ90" s="235"/>
      <c r="DHK90" s="235"/>
      <c r="DHL90" s="235"/>
      <c r="DHM90" s="235"/>
      <c r="DHN90" s="235"/>
      <c r="DHO90" s="283"/>
      <c r="DHP90" s="283"/>
      <c r="DHQ90" s="208"/>
      <c r="DHS90" s="235"/>
      <c r="DHT90" s="235"/>
      <c r="DHU90" s="235"/>
      <c r="DHV90" s="235"/>
      <c r="DHW90" s="235"/>
      <c r="DHX90" s="235"/>
      <c r="DHY90" s="235"/>
      <c r="DHZ90" s="283"/>
      <c r="DIA90" s="283"/>
      <c r="DIB90" s="208"/>
      <c r="DID90" s="235"/>
      <c r="DIE90" s="235"/>
      <c r="DIF90" s="235"/>
      <c r="DIG90" s="235"/>
      <c r="DIH90" s="235"/>
      <c r="DII90" s="235"/>
      <c r="DIJ90" s="235"/>
      <c r="DIK90" s="283"/>
      <c r="DIL90" s="283"/>
      <c r="DIM90" s="208"/>
      <c r="DIO90" s="235"/>
      <c r="DIP90" s="235"/>
      <c r="DIQ90" s="235"/>
      <c r="DIR90" s="235"/>
      <c r="DIS90" s="235"/>
      <c r="DIT90" s="235"/>
      <c r="DIU90" s="235"/>
      <c r="DIV90" s="283"/>
      <c r="DIW90" s="283"/>
      <c r="DIX90" s="208"/>
      <c r="DIZ90" s="235"/>
      <c r="DJA90" s="235"/>
      <c r="DJB90" s="235"/>
      <c r="DJC90" s="235"/>
      <c r="DJD90" s="235"/>
      <c r="DJE90" s="235"/>
      <c r="DJF90" s="235"/>
      <c r="DJG90" s="283"/>
      <c r="DJH90" s="283"/>
      <c r="DJI90" s="208"/>
      <c r="DJK90" s="235"/>
      <c r="DJL90" s="235"/>
      <c r="DJM90" s="235"/>
      <c r="DJN90" s="235"/>
      <c r="DJO90" s="235"/>
      <c r="DJP90" s="235"/>
      <c r="DJQ90" s="235"/>
      <c r="DJR90" s="283"/>
      <c r="DJS90" s="283"/>
      <c r="DJT90" s="208"/>
      <c r="DJV90" s="235"/>
      <c r="DJW90" s="235"/>
      <c r="DJX90" s="235"/>
      <c r="DJY90" s="235"/>
      <c r="DJZ90" s="235"/>
      <c r="DKA90" s="235"/>
      <c r="DKB90" s="235"/>
      <c r="DKC90" s="283"/>
      <c r="DKD90" s="283"/>
      <c r="DKE90" s="208"/>
      <c r="DKG90" s="235"/>
      <c r="DKH90" s="235"/>
      <c r="DKI90" s="235"/>
      <c r="DKJ90" s="235"/>
      <c r="DKK90" s="235"/>
      <c r="DKL90" s="235"/>
      <c r="DKM90" s="235"/>
      <c r="DKN90" s="283"/>
      <c r="DKO90" s="283"/>
      <c r="DKP90" s="208"/>
      <c r="DKR90" s="235"/>
      <c r="DKS90" s="235"/>
      <c r="DKT90" s="235"/>
      <c r="DKU90" s="235"/>
      <c r="DKV90" s="235"/>
      <c r="DKW90" s="235"/>
      <c r="DKX90" s="235"/>
      <c r="DKY90" s="283"/>
      <c r="DKZ90" s="283"/>
      <c r="DLA90" s="208"/>
      <c r="DLC90" s="235"/>
      <c r="DLD90" s="235"/>
      <c r="DLE90" s="235"/>
      <c r="DLF90" s="235"/>
      <c r="DLG90" s="235"/>
      <c r="DLH90" s="235"/>
      <c r="DLI90" s="235"/>
      <c r="DLJ90" s="283"/>
      <c r="DLK90" s="283"/>
      <c r="DLL90" s="208"/>
      <c r="DLN90" s="235"/>
      <c r="DLO90" s="235"/>
      <c r="DLP90" s="235"/>
      <c r="DLQ90" s="235"/>
      <c r="DLR90" s="235"/>
      <c r="DLS90" s="235"/>
      <c r="DLT90" s="235"/>
      <c r="DLU90" s="283"/>
      <c r="DLV90" s="283"/>
      <c r="DLW90" s="208"/>
      <c r="DLY90" s="235"/>
      <c r="DLZ90" s="235"/>
      <c r="DMA90" s="235"/>
      <c r="DMB90" s="235"/>
      <c r="DMC90" s="235"/>
      <c r="DMD90" s="235"/>
      <c r="DME90" s="235"/>
      <c r="DMF90" s="283"/>
      <c r="DMG90" s="283"/>
      <c r="DMH90" s="208"/>
      <c r="DMJ90" s="235"/>
      <c r="DMK90" s="235"/>
      <c r="DML90" s="235"/>
      <c r="DMM90" s="235"/>
      <c r="DMN90" s="235"/>
      <c r="DMO90" s="235"/>
      <c r="DMP90" s="235"/>
      <c r="DMQ90" s="283"/>
      <c r="DMR90" s="283"/>
      <c r="DMS90" s="208"/>
      <c r="DMU90" s="235"/>
      <c r="DMV90" s="235"/>
      <c r="DMW90" s="235"/>
      <c r="DMX90" s="235"/>
      <c r="DMY90" s="235"/>
      <c r="DMZ90" s="235"/>
      <c r="DNA90" s="235"/>
      <c r="DNB90" s="283"/>
      <c r="DNC90" s="283"/>
      <c r="DND90" s="208"/>
      <c r="DNF90" s="235"/>
      <c r="DNG90" s="235"/>
      <c r="DNH90" s="235"/>
      <c r="DNI90" s="235"/>
      <c r="DNJ90" s="235"/>
      <c r="DNK90" s="235"/>
      <c r="DNL90" s="235"/>
      <c r="DNM90" s="283"/>
      <c r="DNN90" s="283"/>
      <c r="DNO90" s="208"/>
      <c r="DNQ90" s="235"/>
      <c r="DNR90" s="235"/>
      <c r="DNS90" s="235"/>
      <c r="DNT90" s="235"/>
      <c r="DNU90" s="235"/>
      <c r="DNV90" s="235"/>
      <c r="DNW90" s="235"/>
      <c r="DNX90" s="283"/>
      <c r="DNY90" s="283"/>
      <c r="DNZ90" s="208"/>
      <c r="DOB90" s="235"/>
      <c r="DOC90" s="235"/>
      <c r="DOD90" s="235"/>
      <c r="DOE90" s="235"/>
      <c r="DOF90" s="235"/>
      <c r="DOG90" s="235"/>
      <c r="DOH90" s="235"/>
      <c r="DOI90" s="283"/>
      <c r="DOJ90" s="283"/>
      <c r="DOK90" s="208"/>
      <c r="DOM90" s="235"/>
      <c r="DON90" s="235"/>
      <c r="DOO90" s="235"/>
      <c r="DOP90" s="235"/>
      <c r="DOQ90" s="235"/>
      <c r="DOR90" s="235"/>
      <c r="DOS90" s="235"/>
      <c r="DOT90" s="283"/>
      <c r="DOU90" s="283"/>
      <c r="DOV90" s="208"/>
      <c r="DOX90" s="235"/>
      <c r="DOY90" s="235"/>
      <c r="DOZ90" s="235"/>
      <c r="DPA90" s="235"/>
      <c r="DPB90" s="235"/>
      <c r="DPC90" s="235"/>
      <c r="DPD90" s="235"/>
      <c r="DPE90" s="283"/>
      <c r="DPF90" s="283"/>
      <c r="DPG90" s="208"/>
      <c r="DPI90" s="235"/>
      <c r="DPJ90" s="235"/>
      <c r="DPK90" s="235"/>
      <c r="DPL90" s="235"/>
      <c r="DPM90" s="235"/>
      <c r="DPN90" s="235"/>
      <c r="DPO90" s="235"/>
      <c r="DPP90" s="283"/>
      <c r="DPQ90" s="283"/>
      <c r="DPR90" s="208"/>
      <c r="DPT90" s="235"/>
      <c r="DPU90" s="235"/>
      <c r="DPV90" s="235"/>
      <c r="DPW90" s="235"/>
      <c r="DPX90" s="235"/>
      <c r="DPY90" s="235"/>
      <c r="DPZ90" s="235"/>
      <c r="DQA90" s="283"/>
      <c r="DQB90" s="283"/>
      <c r="DQC90" s="208"/>
      <c r="DQE90" s="235"/>
      <c r="DQF90" s="235"/>
      <c r="DQG90" s="235"/>
      <c r="DQH90" s="235"/>
      <c r="DQI90" s="235"/>
      <c r="DQJ90" s="235"/>
      <c r="DQK90" s="235"/>
      <c r="DQL90" s="283"/>
      <c r="DQM90" s="283"/>
      <c r="DQN90" s="208"/>
      <c r="DQP90" s="235"/>
      <c r="DQQ90" s="235"/>
      <c r="DQR90" s="235"/>
      <c r="DQS90" s="235"/>
      <c r="DQT90" s="235"/>
      <c r="DQU90" s="235"/>
      <c r="DQV90" s="235"/>
      <c r="DQW90" s="283"/>
      <c r="DQX90" s="283"/>
      <c r="DQY90" s="208"/>
      <c r="DRA90" s="235"/>
      <c r="DRB90" s="235"/>
      <c r="DRC90" s="235"/>
      <c r="DRD90" s="235"/>
      <c r="DRE90" s="235"/>
      <c r="DRF90" s="235"/>
      <c r="DRG90" s="235"/>
      <c r="DRH90" s="283"/>
      <c r="DRI90" s="283"/>
      <c r="DRJ90" s="208"/>
      <c r="DRL90" s="235"/>
      <c r="DRM90" s="235"/>
      <c r="DRN90" s="235"/>
      <c r="DRO90" s="235"/>
      <c r="DRP90" s="235"/>
      <c r="DRQ90" s="235"/>
      <c r="DRR90" s="235"/>
      <c r="DRS90" s="283"/>
      <c r="DRT90" s="283"/>
      <c r="DRU90" s="208"/>
      <c r="DRW90" s="235"/>
      <c r="DRX90" s="235"/>
      <c r="DRY90" s="235"/>
      <c r="DRZ90" s="235"/>
      <c r="DSA90" s="235"/>
      <c r="DSB90" s="235"/>
      <c r="DSC90" s="235"/>
      <c r="DSD90" s="283"/>
      <c r="DSE90" s="283"/>
      <c r="DSF90" s="208"/>
      <c r="DSH90" s="235"/>
      <c r="DSI90" s="235"/>
      <c r="DSJ90" s="235"/>
      <c r="DSK90" s="235"/>
      <c r="DSL90" s="235"/>
      <c r="DSM90" s="235"/>
      <c r="DSN90" s="235"/>
      <c r="DSO90" s="283"/>
      <c r="DSP90" s="283"/>
      <c r="DSQ90" s="208"/>
      <c r="DSS90" s="235"/>
      <c r="DST90" s="235"/>
      <c r="DSU90" s="235"/>
      <c r="DSV90" s="235"/>
      <c r="DSW90" s="235"/>
      <c r="DSX90" s="235"/>
      <c r="DSY90" s="235"/>
      <c r="DSZ90" s="283"/>
      <c r="DTA90" s="283"/>
      <c r="DTB90" s="208"/>
      <c r="DTD90" s="235"/>
      <c r="DTE90" s="235"/>
      <c r="DTF90" s="235"/>
      <c r="DTG90" s="235"/>
      <c r="DTH90" s="235"/>
      <c r="DTI90" s="235"/>
      <c r="DTJ90" s="235"/>
      <c r="DTK90" s="283"/>
      <c r="DTL90" s="283"/>
      <c r="DTM90" s="208"/>
      <c r="DTO90" s="235"/>
      <c r="DTP90" s="235"/>
      <c r="DTQ90" s="235"/>
      <c r="DTR90" s="235"/>
      <c r="DTS90" s="235"/>
      <c r="DTT90" s="235"/>
      <c r="DTU90" s="235"/>
      <c r="DTV90" s="283"/>
      <c r="DTW90" s="283"/>
      <c r="DTX90" s="208"/>
      <c r="DTZ90" s="235"/>
      <c r="DUA90" s="235"/>
      <c r="DUB90" s="235"/>
      <c r="DUC90" s="235"/>
      <c r="DUD90" s="235"/>
      <c r="DUE90" s="235"/>
      <c r="DUF90" s="235"/>
      <c r="DUG90" s="283"/>
      <c r="DUH90" s="283"/>
      <c r="DUI90" s="208"/>
      <c r="DUK90" s="235"/>
      <c r="DUL90" s="235"/>
      <c r="DUM90" s="235"/>
      <c r="DUN90" s="235"/>
      <c r="DUO90" s="235"/>
      <c r="DUP90" s="235"/>
      <c r="DUQ90" s="235"/>
      <c r="DUR90" s="283"/>
      <c r="DUS90" s="283"/>
      <c r="DUT90" s="208"/>
      <c r="DUV90" s="235"/>
      <c r="DUW90" s="235"/>
      <c r="DUX90" s="235"/>
      <c r="DUY90" s="235"/>
      <c r="DUZ90" s="235"/>
      <c r="DVA90" s="235"/>
      <c r="DVB90" s="235"/>
      <c r="DVC90" s="283"/>
      <c r="DVD90" s="283"/>
      <c r="DVE90" s="208"/>
      <c r="DVG90" s="235"/>
      <c r="DVH90" s="235"/>
      <c r="DVI90" s="235"/>
      <c r="DVJ90" s="235"/>
      <c r="DVK90" s="235"/>
      <c r="DVL90" s="235"/>
      <c r="DVM90" s="235"/>
      <c r="DVN90" s="283"/>
      <c r="DVO90" s="283"/>
      <c r="DVP90" s="208"/>
      <c r="DVR90" s="235"/>
      <c r="DVS90" s="235"/>
      <c r="DVT90" s="235"/>
      <c r="DVU90" s="235"/>
      <c r="DVV90" s="235"/>
      <c r="DVW90" s="235"/>
      <c r="DVX90" s="235"/>
      <c r="DVY90" s="283"/>
      <c r="DVZ90" s="283"/>
      <c r="DWA90" s="208"/>
      <c r="DWC90" s="235"/>
      <c r="DWD90" s="235"/>
      <c r="DWE90" s="235"/>
      <c r="DWF90" s="235"/>
      <c r="DWG90" s="235"/>
      <c r="DWH90" s="235"/>
      <c r="DWI90" s="235"/>
      <c r="DWJ90" s="283"/>
      <c r="DWK90" s="283"/>
      <c r="DWL90" s="208"/>
      <c r="DWN90" s="235"/>
      <c r="DWO90" s="235"/>
      <c r="DWP90" s="235"/>
      <c r="DWQ90" s="235"/>
      <c r="DWR90" s="235"/>
      <c r="DWS90" s="235"/>
      <c r="DWT90" s="235"/>
      <c r="DWU90" s="283"/>
      <c r="DWV90" s="283"/>
      <c r="DWW90" s="208"/>
      <c r="DWY90" s="235"/>
      <c r="DWZ90" s="235"/>
      <c r="DXA90" s="235"/>
      <c r="DXB90" s="235"/>
      <c r="DXC90" s="235"/>
      <c r="DXD90" s="235"/>
      <c r="DXE90" s="235"/>
      <c r="DXF90" s="283"/>
      <c r="DXG90" s="283"/>
      <c r="DXH90" s="208"/>
      <c r="DXJ90" s="235"/>
      <c r="DXK90" s="235"/>
      <c r="DXL90" s="235"/>
      <c r="DXM90" s="235"/>
      <c r="DXN90" s="235"/>
      <c r="DXO90" s="235"/>
      <c r="DXP90" s="235"/>
      <c r="DXQ90" s="283"/>
      <c r="DXR90" s="283"/>
      <c r="DXS90" s="208"/>
      <c r="DXU90" s="235"/>
      <c r="DXV90" s="235"/>
      <c r="DXW90" s="235"/>
      <c r="DXX90" s="235"/>
      <c r="DXY90" s="235"/>
      <c r="DXZ90" s="235"/>
      <c r="DYA90" s="235"/>
      <c r="DYB90" s="283"/>
      <c r="DYC90" s="283"/>
      <c r="DYD90" s="208"/>
      <c r="DYF90" s="235"/>
      <c r="DYG90" s="235"/>
      <c r="DYH90" s="235"/>
      <c r="DYI90" s="235"/>
      <c r="DYJ90" s="235"/>
      <c r="DYK90" s="235"/>
      <c r="DYL90" s="235"/>
      <c r="DYM90" s="283"/>
      <c r="DYN90" s="283"/>
      <c r="DYO90" s="208"/>
      <c r="DYQ90" s="235"/>
      <c r="DYR90" s="235"/>
      <c r="DYS90" s="235"/>
      <c r="DYT90" s="235"/>
      <c r="DYU90" s="235"/>
      <c r="DYV90" s="235"/>
      <c r="DYW90" s="235"/>
      <c r="DYX90" s="283"/>
      <c r="DYY90" s="283"/>
      <c r="DYZ90" s="208"/>
      <c r="DZB90" s="235"/>
      <c r="DZC90" s="235"/>
      <c r="DZD90" s="235"/>
      <c r="DZE90" s="235"/>
      <c r="DZF90" s="235"/>
      <c r="DZG90" s="235"/>
      <c r="DZH90" s="235"/>
      <c r="DZI90" s="283"/>
      <c r="DZJ90" s="283"/>
      <c r="DZK90" s="208"/>
      <c r="DZM90" s="235"/>
      <c r="DZN90" s="235"/>
      <c r="DZO90" s="235"/>
      <c r="DZP90" s="235"/>
      <c r="DZQ90" s="235"/>
      <c r="DZR90" s="235"/>
      <c r="DZS90" s="235"/>
      <c r="DZT90" s="283"/>
      <c r="DZU90" s="283"/>
      <c r="DZV90" s="208"/>
      <c r="DZX90" s="235"/>
      <c r="DZY90" s="235"/>
      <c r="DZZ90" s="235"/>
      <c r="EAA90" s="235"/>
      <c r="EAB90" s="235"/>
      <c r="EAC90" s="235"/>
      <c r="EAD90" s="235"/>
      <c r="EAE90" s="283"/>
      <c r="EAF90" s="283"/>
      <c r="EAG90" s="208"/>
      <c r="EAI90" s="235"/>
      <c r="EAJ90" s="235"/>
      <c r="EAK90" s="235"/>
      <c r="EAL90" s="235"/>
      <c r="EAM90" s="235"/>
      <c r="EAN90" s="235"/>
      <c r="EAO90" s="235"/>
      <c r="EAP90" s="283"/>
      <c r="EAQ90" s="283"/>
      <c r="EAR90" s="208"/>
      <c r="EAT90" s="235"/>
      <c r="EAU90" s="235"/>
      <c r="EAV90" s="235"/>
      <c r="EAW90" s="235"/>
      <c r="EAX90" s="235"/>
      <c r="EAY90" s="235"/>
      <c r="EAZ90" s="235"/>
      <c r="EBA90" s="283"/>
      <c r="EBB90" s="283"/>
      <c r="EBC90" s="208"/>
      <c r="EBE90" s="235"/>
      <c r="EBF90" s="235"/>
      <c r="EBG90" s="235"/>
      <c r="EBH90" s="235"/>
      <c r="EBI90" s="235"/>
      <c r="EBJ90" s="235"/>
      <c r="EBK90" s="235"/>
      <c r="EBL90" s="283"/>
      <c r="EBM90" s="283"/>
      <c r="EBN90" s="208"/>
      <c r="EBP90" s="235"/>
      <c r="EBQ90" s="235"/>
      <c r="EBR90" s="235"/>
      <c r="EBS90" s="235"/>
      <c r="EBT90" s="235"/>
      <c r="EBU90" s="235"/>
      <c r="EBV90" s="235"/>
      <c r="EBW90" s="283"/>
      <c r="EBX90" s="283"/>
      <c r="EBY90" s="208"/>
      <c r="ECA90" s="235"/>
      <c r="ECB90" s="235"/>
      <c r="ECC90" s="235"/>
      <c r="ECD90" s="235"/>
      <c r="ECE90" s="235"/>
      <c r="ECF90" s="235"/>
      <c r="ECG90" s="235"/>
      <c r="ECH90" s="283"/>
      <c r="ECI90" s="283"/>
      <c r="ECJ90" s="208"/>
      <c r="ECL90" s="235"/>
      <c r="ECM90" s="235"/>
      <c r="ECN90" s="235"/>
      <c r="ECO90" s="235"/>
      <c r="ECP90" s="235"/>
      <c r="ECQ90" s="235"/>
      <c r="ECR90" s="235"/>
      <c r="ECS90" s="283"/>
      <c r="ECT90" s="283"/>
      <c r="ECU90" s="208"/>
      <c r="ECW90" s="235"/>
      <c r="ECX90" s="235"/>
      <c r="ECY90" s="235"/>
      <c r="ECZ90" s="235"/>
      <c r="EDA90" s="235"/>
      <c r="EDB90" s="235"/>
      <c r="EDC90" s="235"/>
      <c r="EDD90" s="283"/>
      <c r="EDE90" s="283"/>
      <c r="EDF90" s="208"/>
      <c r="EDH90" s="235"/>
      <c r="EDI90" s="235"/>
      <c r="EDJ90" s="235"/>
      <c r="EDK90" s="235"/>
      <c r="EDL90" s="235"/>
      <c r="EDM90" s="235"/>
      <c r="EDN90" s="235"/>
      <c r="EDO90" s="283"/>
      <c r="EDP90" s="283"/>
      <c r="EDQ90" s="208"/>
      <c r="EDS90" s="235"/>
      <c r="EDT90" s="235"/>
      <c r="EDU90" s="235"/>
      <c r="EDV90" s="235"/>
      <c r="EDW90" s="235"/>
      <c r="EDX90" s="235"/>
      <c r="EDY90" s="235"/>
      <c r="EDZ90" s="283"/>
      <c r="EEA90" s="283"/>
      <c r="EEB90" s="208"/>
      <c r="EED90" s="235"/>
      <c r="EEE90" s="235"/>
      <c r="EEF90" s="235"/>
      <c r="EEG90" s="235"/>
      <c r="EEH90" s="235"/>
      <c r="EEI90" s="235"/>
      <c r="EEJ90" s="235"/>
      <c r="EEK90" s="283"/>
      <c r="EEL90" s="283"/>
      <c r="EEM90" s="208"/>
      <c r="EEO90" s="235"/>
      <c r="EEP90" s="235"/>
      <c r="EEQ90" s="235"/>
      <c r="EER90" s="235"/>
      <c r="EES90" s="235"/>
      <c r="EET90" s="235"/>
      <c r="EEU90" s="235"/>
      <c r="EEV90" s="283"/>
      <c r="EEW90" s="283"/>
      <c r="EEX90" s="208"/>
      <c r="EEZ90" s="235"/>
      <c r="EFA90" s="235"/>
      <c r="EFB90" s="235"/>
      <c r="EFC90" s="235"/>
      <c r="EFD90" s="235"/>
      <c r="EFE90" s="235"/>
      <c r="EFF90" s="235"/>
      <c r="EFG90" s="283"/>
      <c r="EFH90" s="283"/>
      <c r="EFI90" s="208"/>
      <c r="EFK90" s="235"/>
      <c r="EFL90" s="235"/>
      <c r="EFM90" s="235"/>
      <c r="EFN90" s="235"/>
      <c r="EFO90" s="235"/>
      <c r="EFP90" s="235"/>
      <c r="EFQ90" s="235"/>
      <c r="EFR90" s="283"/>
      <c r="EFS90" s="283"/>
      <c r="EFT90" s="208"/>
      <c r="EFV90" s="235"/>
      <c r="EFW90" s="235"/>
      <c r="EFX90" s="235"/>
      <c r="EFY90" s="235"/>
      <c r="EFZ90" s="235"/>
      <c r="EGA90" s="235"/>
      <c r="EGB90" s="235"/>
      <c r="EGC90" s="283"/>
      <c r="EGD90" s="283"/>
      <c r="EGE90" s="208"/>
      <c r="EGG90" s="235"/>
      <c r="EGH90" s="235"/>
      <c r="EGI90" s="235"/>
      <c r="EGJ90" s="235"/>
      <c r="EGK90" s="235"/>
      <c r="EGL90" s="235"/>
      <c r="EGM90" s="235"/>
      <c r="EGN90" s="283"/>
      <c r="EGO90" s="283"/>
      <c r="EGP90" s="208"/>
      <c r="EGR90" s="235"/>
      <c r="EGS90" s="235"/>
      <c r="EGT90" s="235"/>
      <c r="EGU90" s="235"/>
      <c r="EGV90" s="235"/>
      <c r="EGW90" s="235"/>
      <c r="EGX90" s="235"/>
      <c r="EGY90" s="283"/>
      <c r="EGZ90" s="283"/>
      <c r="EHA90" s="208"/>
      <c r="EHC90" s="235"/>
      <c r="EHD90" s="235"/>
      <c r="EHE90" s="235"/>
      <c r="EHF90" s="235"/>
      <c r="EHG90" s="235"/>
      <c r="EHH90" s="235"/>
      <c r="EHI90" s="235"/>
      <c r="EHJ90" s="283"/>
      <c r="EHK90" s="283"/>
      <c r="EHL90" s="208"/>
      <c r="EHN90" s="235"/>
      <c r="EHO90" s="235"/>
      <c r="EHP90" s="235"/>
      <c r="EHQ90" s="235"/>
      <c r="EHR90" s="235"/>
      <c r="EHS90" s="235"/>
      <c r="EHT90" s="235"/>
      <c r="EHU90" s="283"/>
      <c r="EHV90" s="283"/>
      <c r="EHW90" s="208"/>
      <c r="EHY90" s="235"/>
      <c r="EHZ90" s="235"/>
      <c r="EIA90" s="235"/>
      <c r="EIB90" s="235"/>
      <c r="EIC90" s="235"/>
      <c r="EID90" s="235"/>
      <c r="EIE90" s="235"/>
      <c r="EIF90" s="283"/>
      <c r="EIG90" s="283"/>
      <c r="EIH90" s="208"/>
      <c r="EIJ90" s="235"/>
      <c r="EIK90" s="235"/>
      <c r="EIL90" s="235"/>
      <c r="EIM90" s="235"/>
      <c r="EIN90" s="235"/>
      <c r="EIO90" s="235"/>
      <c r="EIP90" s="235"/>
      <c r="EIQ90" s="283"/>
      <c r="EIR90" s="283"/>
      <c r="EIS90" s="208"/>
      <c r="EIU90" s="235"/>
      <c r="EIV90" s="235"/>
      <c r="EIW90" s="235"/>
      <c r="EIX90" s="235"/>
      <c r="EIY90" s="235"/>
      <c r="EIZ90" s="235"/>
      <c r="EJA90" s="235"/>
      <c r="EJB90" s="283"/>
      <c r="EJC90" s="283"/>
      <c r="EJD90" s="208"/>
      <c r="EJF90" s="235"/>
      <c r="EJG90" s="235"/>
      <c r="EJH90" s="235"/>
      <c r="EJI90" s="235"/>
      <c r="EJJ90" s="235"/>
      <c r="EJK90" s="235"/>
      <c r="EJL90" s="235"/>
      <c r="EJM90" s="283"/>
      <c r="EJN90" s="283"/>
      <c r="EJO90" s="208"/>
      <c r="EJQ90" s="235"/>
      <c r="EJR90" s="235"/>
      <c r="EJS90" s="235"/>
      <c r="EJT90" s="235"/>
      <c r="EJU90" s="235"/>
      <c r="EJV90" s="235"/>
      <c r="EJW90" s="235"/>
      <c r="EJX90" s="283"/>
      <c r="EJY90" s="283"/>
      <c r="EJZ90" s="208"/>
      <c r="EKB90" s="235"/>
      <c r="EKC90" s="235"/>
      <c r="EKD90" s="235"/>
      <c r="EKE90" s="235"/>
      <c r="EKF90" s="235"/>
      <c r="EKG90" s="235"/>
      <c r="EKH90" s="235"/>
      <c r="EKI90" s="283"/>
      <c r="EKJ90" s="283"/>
      <c r="EKK90" s="208"/>
      <c r="EKM90" s="235"/>
      <c r="EKN90" s="235"/>
      <c r="EKO90" s="235"/>
      <c r="EKP90" s="235"/>
      <c r="EKQ90" s="235"/>
      <c r="EKR90" s="235"/>
      <c r="EKS90" s="235"/>
      <c r="EKT90" s="283"/>
      <c r="EKU90" s="283"/>
      <c r="EKV90" s="208"/>
      <c r="EKX90" s="235"/>
      <c r="EKY90" s="235"/>
      <c r="EKZ90" s="235"/>
      <c r="ELA90" s="235"/>
      <c r="ELB90" s="235"/>
      <c r="ELC90" s="235"/>
      <c r="ELD90" s="235"/>
      <c r="ELE90" s="283"/>
      <c r="ELF90" s="283"/>
      <c r="ELG90" s="208"/>
      <c r="ELI90" s="235"/>
      <c r="ELJ90" s="235"/>
      <c r="ELK90" s="235"/>
      <c r="ELL90" s="235"/>
      <c r="ELM90" s="235"/>
      <c r="ELN90" s="235"/>
      <c r="ELO90" s="235"/>
      <c r="ELP90" s="283"/>
      <c r="ELQ90" s="283"/>
      <c r="ELR90" s="208"/>
      <c r="ELT90" s="235"/>
      <c r="ELU90" s="235"/>
      <c r="ELV90" s="235"/>
      <c r="ELW90" s="235"/>
      <c r="ELX90" s="235"/>
      <c r="ELY90" s="235"/>
      <c r="ELZ90" s="235"/>
      <c r="EMA90" s="283"/>
      <c r="EMB90" s="283"/>
      <c r="EMC90" s="208"/>
      <c r="EME90" s="235"/>
      <c r="EMF90" s="235"/>
      <c r="EMG90" s="235"/>
      <c r="EMH90" s="235"/>
      <c r="EMI90" s="235"/>
      <c r="EMJ90" s="235"/>
      <c r="EMK90" s="235"/>
      <c r="EML90" s="283"/>
      <c r="EMM90" s="283"/>
      <c r="EMN90" s="208"/>
      <c r="EMP90" s="235"/>
      <c r="EMQ90" s="235"/>
      <c r="EMR90" s="235"/>
      <c r="EMS90" s="235"/>
      <c r="EMT90" s="235"/>
      <c r="EMU90" s="235"/>
      <c r="EMV90" s="235"/>
      <c r="EMW90" s="283"/>
      <c r="EMX90" s="283"/>
      <c r="EMY90" s="208"/>
      <c r="ENA90" s="235"/>
      <c r="ENB90" s="235"/>
      <c r="ENC90" s="235"/>
      <c r="END90" s="235"/>
      <c r="ENE90" s="235"/>
      <c r="ENF90" s="235"/>
      <c r="ENG90" s="235"/>
      <c r="ENH90" s="283"/>
      <c r="ENI90" s="283"/>
      <c r="ENJ90" s="208"/>
      <c r="ENL90" s="235"/>
      <c r="ENM90" s="235"/>
      <c r="ENN90" s="235"/>
      <c r="ENO90" s="235"/>
      <c r="ENP90" s="235"/>
      <c r="ENQ90" s="235"/>
      <c r="ENR90" s="235"/>
      <c r="ENS90" s="283"/>
      <c r="ENT90" s="283"/>
      <c r="ENU90" s="208"/>
      <c r="ENW90" s="235"/>
      <c r="ENX90" s="235"/>
      <c r="ENY90" s="235"/>
      <c r="ENZ90" s="235"/>
      <c r="EOA90" s="235"/>
      <c r="EOB90" s="235"/>
      <c r="EOC90" s="235"/>
      <c r="EOD90" s="283"/>
      <c r="EOE90" s="283"/>
      <c r="EOF90" s="208"/>
      <c r="EOH90" s="235"/>
      <c r="EOI90" s="235"/>
      <c r="EOJ90" s="235"/>
      <c r="EOK90" s="235"/>
      <c r="EOL90" s="235"/>
      <c r="EOM90" s="235"/>
      <c r="EON90" s="235"/>
      <c r="EOO90" s="283"/>
      <c r="EOP90" s="283"/>
      <c r="EOQ90" s="208"/>
      <c r="EOS90" s="235"/>
      <c r="EOT90" s="235"/>
      <c r="EOU90" s="235"/>
      <c r="EOV90" s="235"/>
      <c r="EOW90" s="235"/>
      <c r="EOX90" s="235"/>
      <c r="EOY90" s="235"/>
      <c r="EOZ90" s="283"/>
      <c r="EPA90" s="283"/>
      <c r="EPB90" s="208"/>
      <c r="EPD90" s="235"/>
      <c r="EPE90" s="235"/>
      <c r="EPF90" s="235"/>
      <c r="EPG90" s="235"/>
      <c r="EPH90" s="235"/>
      <c r="EPI90" s="235"/>
      <c r="EPJ90" s="235"/>
      <c r="EPK90" s="283"/>
      <c r="EPL90" s="283"/>
      <c r="EPM90" s="208"/>
      <c r="EPO90" s="235"/>
      <c r="EPP90" s="235"/>
      <c r="EPQ90" s="235"/>
      <c r="EPR90" s="235"/>
      <c r="EPS90" s="235"/>
      <c r="EPT90" s="235"/>
      <c r="EPU90" s="235"/>
      <c r="EPV90" s="283"/>
      <c r="EPW90" s="283"/>
      <c r="EPX90" s="208"/>
      <c r="EPZ90" s="235"/>
      <c r="EQA90" s="235"/>
      <c r="EQB90" s="235"/>
      <c r="EQC90" s="235"/>
      <c r="EQD90" s="235"/>
      <c r="EQE90" s="235"/>
      <c r="EQF90" s="235"/>
      <c r="EQG90" s="283"/>
      <c r="EQH90" s="283"/>
      <c r="EQI90" s="208"/>
      <c r="EQK90" s="235"/>
      <c r="EQL90" s="235"/>
      <c r="EQM90" s="235"/>
      <c r="EQN90" s="235"/>
      <c r="EQO90" s="235"/>
      <c r="EQP90" s="235"/>
      <c r="EQQ90" s="235"/>
      <c r="EQR90" s="283"/>
      <c r="EQS90" s="283"/>
      <c r="EQT90" s="208"/>
      <c r="EQV90" s="235"/>
      <c r="EQW90" s="235"/>
      <c r="EQX90" s="235"/>
      <c r="EQY90" s="235"/>
      <c r="EQZ90" s="235"/>
      <c r="ERA90" s="235"/>
      <c r="ERB90" s="235"/>
      <c r="ERC90" s="283"/>
      <c r="ERD90" s="283"/>
      <c r="ERE90" s="208"/>
      <c r="ERG90" s="235"/>
      <c r="ERH90" s="235"/>
      <c r="ERI90" s="235"/>
      <c r="ERJ90" s="235"/>
      <c r="ERK90" s="235"/>
      <c r="ERL90" s="235"/>
      <c r="ERM90" s="235"/>
      <c r="ERN90" s="283"/>
      <c r="ERO90" s="283"/>
      <c r="ERP90" s="208"/>
      <c r="ERR90" s="235"/>
      <c r="ERS90" s="235"/>
      <c r="ERT90" s="235"/>
      <c r="ERU90" s="235"/>
      <c r="ERV90" s="235"/>
      <c r="ERW90" s="235"/>
      <c r="ERX90" s="235"/>
      <c r="ERY90" s="283"/>
      <c r="ERZ90" s="283"/>
      <c r="ESA90" s="208"/>
      <c r="ESC90" s="235"/>
      <c r="ESD90" s="235"/>
      <c r="ESE90" s="235"/>
      <c r="ESF90" s="235"/>
      <c r="ESG90" s="235"/>
      <c r="ESH90" s="235"/>
      <c r="ESI90" s="235"/>
      <c r="ESJ90" s="283"/>
      <c r="ESK90" s="283"/>
      <c r="ESL90" s="208"/>
      <c r="ESN90" s="235"/>
      <c r="ESO90" s="235"/>
      <c r="ESP90" s="235"/>
      <c r="ESQ90" s="235"/>
      <c r="ESR90" s="235"/>
      <c r="ESS90" s="235"/>
      <c r="EST90" s="235"/>
      <c r="ESU90" s="283"/>
      <c r="ESV90" s="283"/>
      <c r="ESW90" s="208"/>
      <c r="ESY90" s="235"/>
      <c r="ESZ90" s="235"/>
      <c r="ETA90" s="235"/>
      <c r="ETB90" s="235"/>
      <c r="ETC90" s="235"/>
      <c r="ETD90" s="235"/>
      <c r="ETE90" s="235"/>
      <c r="ETF90" s="283"/>
      <c r="ETG90" s="283"/>
      <c r="ETH90" s="208"/>
      <c r="ETJ90" s="235"/>
      <c r="ETK90" s="235"/>
      <c r="ETL90" s="235"/>
      <c r="ETM90" s="235"/>
      <c r="ETN90" s="235"/>
      <c r="ETO90" s="235"/>
      <c r="ETP90" s="235"/>
      <c r="ETQ90" s="283"/>
      <c r="ETR90" s="283"/>
      <c r="ETS90" s="208"/>
      <c r="ETU90" s="235"/>
      <c r="ETV90" s="235"/>
      <c r="ETW90" s="235"/>
      <c r="ETX90" s="235"/>
      <c r="ETY90" s="235"/>
      <c r="ETZ90" s="235"/>
      <c r="EUA90" s="235"/>
      <c r="EUB90" s="283"/>
      <c r="EUC90" s="283"/>
      <c r="EUD90" s="208"/>
      <c r="EUF90" s="235"/>
      <c r="EUG90" s="235"/>
      <c r="EUH90" s="235"/>
      <c r="EUI90" s="235"/>
      <c r="EUJ90" s="235"/>
      <c r="EUK90" s="235"/>
      <c r="EUL90" s="235"/>
      <c r="EUM90" s="283"/>
      <c r="EUN90" s="283"/>
      <c r="EUO90" s="208"/>
      <c r="EUQ90" s="235"/>
      <c r="EUR90" s="235"/>
      <c r="EUS90" s="235"/>
      <c r="EUT90" s="235"/>
      <c r="EUU90" s="235"/>
      <c r="EUV90" s="235"/>
      <c r="EUW90" s="235"/>
      <c r="EUX90" s="283"/>
      <c r="EUY90" s="283"/>
      <c r="EUZ90" s="208"/>
      <c r="EVB90" s="235"/>
      <c r="EVC90" s="235"/>
      <c r="EVD90" s="235"/>
      <c r="EVE90" s="235"/>
      <c r="EVF90" s="235"/>
      <c r="EVG90" s="235"/>
      <c r="EVH90" s="235"/>
      <c r="EVI90" s="283"/>
      <c r="EVJ90" s="283"/>
      <c r="EVK90" s="208"/>
      <c r="EVM90" s="235"/>
      <c r="EVN90" s="235"/>
      <c r="EVO90" s="235"/>
      <c r="EVP90" s="235"/>
      <c r="EVQ90" s="235"/>
      <c r="EVR90" s="235"/>
      <c r="EVS90" s="235"/>
      <c r="EVT90" s="283"/>
      <c r="EVU90" s="283"/>
      <c r="EVV90" s="208"/>
      <c r="EVX90" s="235"/>
      <c r="EVY90" s="235"/>
      <c r="EVZ90" s="235"/>
      <c r="EWA90" s="235"/>
      <c r="EWB90" s="235"/>
      <c r="EWC90" s="235"/>
      <c r="EWD90" s="235"/>
      <c r="EWE90" s="283"/>
      <c r="EWF90" s="283"/>
      <c r="EWG90" s="208"/>
      <c r="EWI90" s="235"/>
      <c r="EWJ90" s="235"/>
      <c r="EWK90" s="235"/>
      <c r="EWL90" s="235"/>
      <c r="EWM90" s="235"/>
      <c r="EWN90" s="235"/>
      <c r="EWO90" s="235"/>
      <c r="EWP90" s="283"/>
      <c r="EWQ90" s="283"/>
      <c r="EWR90" s="208"/>
      <c r="EWT90" s="235"/>
      <c r="EWU90" s="235"/>
      <c r="EWV90" s="235"/>
      <c r="EWW90" s="235"/>
      <c r="EWX90" s="235"/>
      <c r="EWY90" s="235"/>
      <c r="EWZ90" s="235"/>
      <c r="EXA90" s="283"/>
      <c r="EXB90" s="283"/>
      <c r="EXC90" s="208"/>
      <c r="EXE90" s="235"/>
      <c r="EXF90" s="235"/>
      <c r="EXG90" s="235"/>
      <c r="EXH90" s="235"/>
      <c r="EXI90" s="235"/>
      <c r="EXJ90" s="235"/>
      <c r="EXK90" s="235"/>
      <c r="EXL90" s="283"/>
      <c r="EXM90" s="283"/>
      <c r="EXN90" s="208"/>
      <c r="EXP90" s="235"/>
      <c r="EXQ90" s="235"/>
      <c r="EXR90" s="235"/>
      <c r="EXS90" s="235"/>
      <c r="EXT90" s="235"/>
      <c r="EXU90" s="235"/>
      <c r="EXV90" s="235"/>
      <c r="EXW90" s="283"/>
      <c r="EXX90" s="283"/>
      <c r="EXY90" s="208"/>
      <c r="EYA90" s="235"/>
      <c r="EYB90" s="235"/>
      <c r="EYC90" s="235"/>
      <c r="EYD90" s="235"/>
      <c r="EYE90" s="235"/>
      <c r="EYF90" s="235"/>
      <c r="EYG90" s="235"/>
      <c r="EYH90" s="283"/>
      <c r="EYI90" s="283"/>
      <c r="EYJ90" s="208"/>
      <c r="EYL90" s="235"/>
      <c r="EYM90" s="235"/>
      <c r="EYN90" s="235"/>
      <c r="EYO90" s="235"/>
      <c r="EYP90" s="235"/>
      <c r="EYQ90" s="235"/>
      <c r="EYR90" s="235"/>
      <c r="EYS90" s="283"/>
      <c r="EYT90" s="283"/>
      <c r="EYU90" s="208"/>
      <c r="EYW90" s="235"/>
      <c r="EYX90" s="235"/>
      <c r="EYY90" s="235"/>
      <c r="EYZ90" s="235"/>
      <c r="EZA90" s="235"/>
      <c r="EZB90" s="235"/>
      <c r="EZC90" s="235"/>
      <c r="EZD90" s="283"/>
      <c r="EZE90" s="283"/>
      <c r="EZF90" s="208"/>
      <c r="EZH90" s="235"/>
      <c r="EZI90" s="235"/>
      <c r="EZJ90" s="235"/>
      <c r="EZK90" s="235"/>
      <c r="EZL90" s="235"/>
      <c r="EZM90" s="235"/>
      <c r="EZN90" s="235"/>
      <c r="EZO90" s="283"/>
      <c r="EZP90" s="283"/>
      <c r="EZQ90" s="208"/>
      <c r="EZS90" s="235"/>
      <c r="EZT90" s="235"/>
      <c r="EZU90" s="235"/>
      <c r="EZV90" s="235"/>
      <c r="EZW90" s="235"/>
      <c r="EZX90" s="235"/>
      <c r="EZY90" s="235"/>
      <c r="EZZ90" s="283"/>
      <c r="FAA90" s="283"/>
      <c r="FAB90" s="208"/>
      <c r="FAD90" s="235"/>
      <c r="FAE90" s="235"/>
      <c r="FAF90" s="235"/>
      <c r="FAG90" s="235"/>
      <c r="FAH90" s="235"/>
      <c r="FAI90" s="235"/>
      <c r="FAJ90" s="235"/>
      <c r="FAK90" s="283"/>
      <c r="FAL90" s="283"/>
      <c r="FAM90" s="208"/>
      <c r="FAO90" s="235"/>
      <c r="FAP90" s="235"/>
      <c r="FAQ90" s="235"/>
      <c r="FAR90" s="235"/>
      <c r="FAS90" s="235"/>
      <c r="FAT90" s="235"/>
      <c r="FAU90" s="235"/>
      <c r="FAV90" s="283"/>
      <c r="FAW90" s="283"/>
      <c r="FAX90" s="208"/>
      <c r="FAZ90" s="235"/>
      <c r="FBA90" s="235"/>
      <c r="FBB90" s="235"/>
      <c r="FBC90" s="235"/>
      <c r="FBD90" s="235"/>
      <c r="FBE90" s="235"/>
      <c r="FBF90" s="235"/>
      <c r="FBG90" s="283"/>
      <c r="FBH90" s="283"/>
      <c r="FBI90" s="208"/>
      <c r="FBK90" s="235"/>
      <c r="FBL90" s="235"/>
      <c r="FBM90" s="235"/>
      <c r="FBN90" s="235"/>
      <c r="FBO90" s="235"/>
      <c r="FBP90" s="235"/>
      <c r="FBQ90" s="235"/>
      <c r="FBR90" s="283"/>
      <c r="FBS90" s="283"/>
      <c r="FBT90" s="208"/>
      <c r="FBV90" s="235"/>
      <c r="FBW90" s="235"/>
      <c r="FBX90" s="235"/>
      <c r="FBY90" s="235"/>
      <c r="FBZ90" s="235"/>
      <c r="FCA90" s="235"/>
      <c r="FCB90" s="235"/>
      <c r="FCC90" s="283"/>
      <c r="FCD90" s="283"/>
      <c r="FCE90" s="208"/>
      <c r="FCG90" s="235"/>
      <c r="FCH90" s="235"/>
      <c r="FCI90" s="235"/>
      <c r="FCJ90" s="235"/>
      <c r="FCK90" s="235"/>
      <c r="FCL90" s="235"/>
      <c r="FCM90" s="235"/>
      <c r="FCN90" s="283"/>
      <c r="FCO90" s="283"/>
      <c r="FCP90" s="208"/>
      <c r="FCR90" s="235"/>
      <c r="FCS90" s="235"/>
      <c r="FCT90" s="235"/>
      <c r="FCU90" s="235"/>
      <c r="FCV90" s="235"/>
      <c r="FCW90" s="235"/>
      <c r="FCX90" s="235"/>
      <c r="FCY90" s="283"/>
      <c r="FCZ90" s="283"/>
      <c r="FDA90" s="208"/>
      <c r="FDC90" s="235"/>
      <c r="FDD90" s="235"/>
      <c r="FDE90" s="235"/>
      <c r="FDF90" s="235"/>
      <c r="FDG90" s="235"/>
      <c r="FDH90" s="235"/>
      <c r="FDI90" s="235"/>
      <c r="FDJ90" s="283"/>
      <c r="FDK90" s="283"/>
      <c r="FDL90" s="208"/>
      <c r="FDN90" s="235"/>
      <c r="FDO90" s="235"/>
      <c r="FDP90" s="235"/>
      <c r="FDQ90" s="235"/>
      <c r="FDR90" s="235"/>
      <c r="FDS90" s="235"/>
      <c r="FDT90" s="235"/>
      <c r="FDU90" s="283"/>
      <c r="FDV90" s="283"/>
      <c r="FDW90" s="208"/>
      <c r="FDY90" s="235"/>
      <c r="FDZ90" s="235"/>
      <c r="FEA90" s="235"/>
      <c r="FEB90" s="235"/>
      <c r="FEC90" s="235"/>
      <c r="FED90" s="235"/>
      <c r="FEE90" s="235"/>
      <c r="FEF90" s="283"/>
      <c r="FEG90" s="283"/>
      <c r="FEH90" s="208"/>
      <c r="FEJ90" s="235"/>
      <c r="FEK90" s="235"/>
      <c r="FEL90" s="235"/>
      <c r="FEM90" s="235"/>
      <c r="FEN90" s="235"/>
      <c r="FEO90" s="235"/>
      <c r="FEP90" s="235"/>
      <c r="FEQ90" s="283"/>
      <c r="FER90" s="283"/>
      <c r="FES90" s="208"/>
      <c r="FEU90" s="235"/>
      <c r="FEV90" s="235"/>
      <c r="FEW90" s="235"/>
      <c r="FEX90" s="235"/>
      <c r="FEY90" s="235"/>
      <c r="FEZ90" s="235"/>
      <c r="FFA90" s="235"/>
      <c r="FFB90" s="283"/>
      <c r="FFC90" s="283"/>
      <c r="FFD90" s="208"/>
      <c r="FFF90" s="235"/>
      <c r="FFG90" s="235"/>
      <c r="FFH90" s="235"/>
      <c r="FFI90" s="235"/>
      <c r="FFJ90" s="235"/>
      <c r="FFK90" s="235"/>
      <c r="FFL90" s="235"/>
      <c r="FFM90" s="283"/>
      <c r="FFN90" s="283"/>
      <c r="FFO90" s="208"/>
      <c r="FFQ90" s="235"/>
      <c r="FFR90" s="235"/>
      <c r="FFS90" s="235"/>
      <c r="FFT90" s="235"/>
      <c r="FFU90" s="235"/>
      <c r="FFV90" s="235"/>
      <c r="FFW90" s="235"/>
      <c r="FFX90" s="283"/>
      <c r="FFY90" s="283"/>
      <c r="FFZ90" s="208"/>
      <c r="FGB90" s="235"/>
      <c r="FGC90" s="235"/>
      <c r="FGD90" s="235"/>
      <c r="FGE90" s="235"/>
      <c r="FGF90" s="235"/>
      <c r="FGG90" s="235"/>
      <c r="FGH90" s="235"/>
      <c r="FGI90" s="283"/>
      <c r="FGJ90" s="283"/>
      <c r="FGK90" s="208"/>
      <c r="FGM90" s="235"/>
      <c r="FGN90" s="235"/>
      <c r="FGO90" s="235"/>
      <c r="FGP90" s="235"/>
      <c r="FGQ90" s="235"/>
      <c r="FGR90" s="235"/>
      <c r="FGS90" s="235"/>
      <c r="FGT90" s="283"/>
      <c r="FGU90" s="283"/>
      <c r="FGV90" s="208"/>
      <c r="FGX90" s="235"/>
      <c r="FGY90" s="235"/>
      <c r="FGZ90" s="235"/>
      <c r="FHA90" s="235"/>
      <c r="FHB90" s="235"/>
      <c r="FHC90" s="235"/>
      <c r="FHD90" s="235"/>
      <c r="FHE90" s="283"/>
      <c r="FHF90" s="283"/>
      <c r="FHG90" s="208"/>
      <c r="FHI90" s="235"/>
      <c r="FHJ90" s="235"/>
      <c r="FHK90" s="235"/>
      <c r="FHL90" s="235"/>
      <c r="FHM90" s="235"/>
      <c r="FHN90" s="235"/>
      <c r="FHO90" s="235"/>
      <c r="FHP90" s="283"/>
      <c r="FHQ90" s="283"/>
      <c r="FHR90" s="208"/>
      <c r="FHT90" s="235"/>
      <c r="FHU90" s="235"/>
      <c r="FHV90" s="235"/>
      <c r="FHW90" s="235"/>
      <c r="FHX90" s="235"/>
      <c r="FHY90" s="235"/>
      <c r="FHZ90" s="235"/>
      <c r="FIA90" s="283"/>
      <c r="FIB90" s="283"/>
      <c r="FIC90" s="208"/>
      <c r="FIE90" s="235"/>
      <c r="FIF90" s="235"/>
      <c r="FIG90" s="235"/>
      <c r="FIH90" s="235"/>
      <c r="FII90" s="235"/>
      <c r="FIJ90" s="235"/>
      <c r="FIK90" s="235"/>
      <c r="FIL90" s="283"/>
      <c r="FIM90" s="283"/>
      <c r="FIN90" s="208"/>
      <c r="FIP90" s="235"/>
      <c r="FIQ90" s="235"/>
      <c r="FIR90" s="235"/>
      <c r="FIS90" s="235"/>
      <c r="FIT90" s="235"/>
      <c r="FIU90" s="235"/>
      <c r="FIV90" s="235"/>
      <c r="FIW90" s="283"/>
      <c r="FIX90" s="283"/>
      <c r="FIY90" s="208"/>
      <c r="FJA90" s="235"/>
      <c r="FJB90" s="235"/>
      <c r="FJC90" s="235"/>
      <c r="FJD90" s="235"/>
      <c r="FJE90" s="235"/>
      <c r="FJF90" s="235"/>
      <c r="FJG90" s="235"/>
      <c r="FJH90" s="283"/>
      <c r="FJI90" s="283"/>
      <c r="FJJ90" s="208"/>
      <c r="FJL90" s="235"/>
      <c r="FJM90" s="235"/>
      <c r="FJN90" s="235"/>
      <c r="FJO90" s="235"/>
      <c r="FJP90" s="235"/>
      <c r="FJQ90" s="235"/>
      <c r="FJR90" s="235"/>
      <c r="FJS90" s="283"/>
      <c r="FJT90" s="283"/>
      <c r="FJU90" s="208"/>
      <c r="FJW90" s="235"/>
      <c r="FJX90" s="235"/>
      <c r="FJY90" s="235"/>
      <c r="FJZ90" s="235"/>
      <c r="FKA90" s="235"/>
      <c r="FKB90" s="235"/>
      <c r="FKC90" s="235"/>
      <c r="FKD90" s="283"/>
      <c r="FKE90" s="283"/>
      <c r="FKF90" s="208"/>
      <c r="FKH90" s="235"/>
      <c r="FKI90" s="235"/>
      <c r="FKJ90" s="235"/>
      <c r="FKK90" s="235"/>
      <c r="FKL90" s="235"/>
      <c r="FKM90" s="235"/>
      <c r="FKN90" s="235"/>
      <c r="FKO90" s="283"/>
      <c r="FKP90" s="283"/>
      <c r="FKQ90" s="208"/>
      <c r="FKS90" s="235"/>
      <c r="FKT90" s="235"/>
      <c r="FKU90" s="235"/>
      <c r="FKV90" s="235"/>
      <c r="FKW90" s="235"/>
      <c r="FKX90" s="235"/>
      <c r="FKY90" s="235"/>
      <c r="FKZ90" s="283"/>
      <c r="FLA90" s="283"/>
      <c r="FLB90" s="208"/>
      <c r="FLD90" s="235"/>
      <c r="FLE90" s="235"/>
      <c r="FLF90" s="235"/>
      <c r="FLG90" s="235"/>
      <c r="FLH90" s="235"/>
      <c r="FLI90" s="235"/>
      <c r="FLJ90" s="235"/>
      <c r="FLK90" s="283"/>
      <c r="FLL90" s="283"/>
      <c r="FLM90" s="208"/>
      <c r="FLO90" s="235"/>
      <c r="FLP90" s="235"/>
      <c r="FLQ90" s="235"/>
      <c r="FLR90" s="235"/>
      <c r="FLS90" s="235"/>
      <c r="FLT90" s="235"/>
      <c r="FLU90" s="235"/>
      <c r="FLV90" s="283"/>
      <c r="FLW90" s="283"/>
      <c r="FLX90" s="208"/>
      <c r="FLZ90" s="235"/>
      <c r="FMA90" s="235"/>
      <c r="FMB90" s="235"/>
      <c r="FMC90" s="235"/>
      <c r="FMD90" s="235"/>
      <c r="FME90" s="235"/>
      <c r="FMF90" s="235"/>
      <c r="FMG90" s="283"/>
      <c r="FMH90" s="283"/>
      <c r="FMI90" s="208"/>
      <c r="FMK90" s="235"/>
      <c r="FML90" s="235"/>
      <c r="FMM90" s="235"/>
      <c r="FMN90" s="235"/>
      <c r="FMO90" s="235"/>
      <c r="FMP90" s="235"/>
      <c r="FMQ90" s="235"/>
      <c r="FMR90" s="283"/>
      <c r="FMS90" s="283"/>
      <c r="FMT90" s="208"/>
      <c r="FMV90" s="235"/>
      <c r="FMW90" s="235"/>
      <c r="FMX90" s="235"/>
      <c r="FMY90" s="235"/>
      <c r="FMZ90" s="235"/>
      <c r="FNA90" s="235"/>
      <c r="FNB90" s="235"/>
      <c r="FNC90" s="283"/>
      <c r="FND90" s="283"/>
      <c r="FNE90" s="208"/>
      <c r="FNG90" s="235"/>
      <c r="FNH90" s="235"/>
      <c r="FNI90" s="235"/>
      <c r="FNJ90" s="235"/>
      <c r="FNK90" s="235"/>
      <c r="FNL90" s="235"/>
      <c r="FNM90" s="235"/>
      <c r="FNN90" s="283"/>
      <c r="FNO90" s="283"/>
      <c r="FNP90" s="208"/>
      <c r="FNR90" s="235"/>
      <c r="FNS90" s="235"/>
      <c r="FNT90" s="235"/>
      <c r="FNU90" s="235"/>
      <c r="FNV90" s="235"/>
      <c r="FNW90" s="235"/>
      <c r="FNX90" s="235"/>
      <c r="FNY90" s="283"/>
      <c r="FNZ90" s="283"/>
      <c r="FOA90" s="208"/>
      <c r="FOC90" s="235"/>
      <c r="FOD90" s="235"/>
      <c r="FOE90" s="235"/>
      <c r="FOF90" s="235"/>
      <c r="FOG90" s="235"/>
      <c r="FOH90" s="235"/>
      <c r="FOI90" s="235"/>
      <c r="FOJ90" s="283"/>
      <c r="FOK90" s="283"/>
      <c r="FOL90" s="208"/>
      <c r="FON90" s="235"/>
      <c r="FOO90" s="235"/>
      <c r="FOP90" s="235"/>
      <c r="FOQ90" s="235"/>
      <c r="FOR90" s="235"/>
      <c r="FOS90" s="235"/>
      <c r="FOT90" s="235"/>
      <c r="FOU90" s="283"/>
      <c r="FOV90" s="283"/>
      <c r="FOW90" s="208"/>
      <c r="FOY90" s="235"/>
      <c r="FOZ90" s="235"/>
      <c r="FPA90" s="235"/>
      <c r="FPB90" s="235"/>
      <c r="FPC90" s="235"/>
      <c r="FPD90" s="235"/>
      <c r="FPE90" s="235"/>
      <c r="FPF90" s="283"/>
      <c r="FPG90" s="283"/>
      <c r="FPH90" s="208"/>
      <c r="FPJ90" s="235"/>
      <c r="FPK90" s="235"/>
      <c r="FPL90" s="235"/>
      <c r="FPM90" s="235"/>
      <c r="FPN90" s="235"/>
      <c r="FPO90" s="235"/>
      <c r="FPP90" s="235"/>
      <c r="FPQ90" s="283"/>
      <c r="FPR90" s="283"/>
      <c r="FPS90" s="208"/>
      <c r="FPU90" s="235"/>
      <c r="FPV90" s="235"/>
      <c r="FPW90" s="235"/>
      <c r="FPX90" s="235"/>
      <c r="FPY90" s="235"/>
      <c r="FPZ90" s="235"/>
      <c r="FQA90" s="235"/>
      <c r="FQB90" s="283"/>
      <c r="FQC90" s="283"/>
      <c r="FQD90" s="208"/>
      <c r="FQF90" s="235"/>
      <c r="FQG90" s="235"/>
      <c r="FQH90" s="235"/>
      <c r="FQI90" s="235"/>
      <c r="FQJ90" s="235"/>
      <c r="FQK90" s="235"/>
      <c r="FQL90" s="235"/>
      <c r="FQM90" s="283"/>
      <c r="FQN90" s="283"/>
      <c r="FQO90" s="208"/>
      <c r="FQQ90" s="235"/>
      <c r="FQR90" s="235"/>
      <c r="FQS90" s="235"/>
      <c r="FQT90" s="235"/>
      <c r="FQU90" s="235"/>
      <c r="FQV90" s="235"/>
      <c r="FQW90" s="235"/>
      <c r="FQX90" s="283"/>
      <c r="FQY90" s="283"/>
      <c r="FQZ90" s="208"/>
      <c r="FRB90" s="235"/>
      <c r="FRC90" s="235"/>
      <c r="FRD90" s="235"/>
      <c r="FRE90" s="235"/>
      <c r="FRF90" s="235"/>
      <c r="FRG90" s="235"/>
      <c r="FRH90" s="235"/>
      <c r="FRI90" s="283"/>
      <c r="FRJ90" s="283"/>
      <c r="FRK90" s="208"/>
      <c r="FRM90" s="235"/>
      <c r="FRN90" s="235"/>
      <c r="FRO90" s="235"/>
      <c r="FRP90" s="235"/>
      <c r="FRQ90" s="235"/>
      <c r="FRR90" s="235"/>
      <c r="FRS90" s="235"/>
      <c r="FRT90" s="283"/>
      <c r="FRU90" s="283"/>
      <c r="FRV90" s="208"/>
      <c r="FRX90" s="235"/>
      <c r="FRY90" s="235"/>
      <c r="FRZ90" s="235"/>
      <c r="FSA90" s="235"/>
      <c r="FSB90" s="235"/>
      <c r="FSC90" s="235"/>
      <c r="FSD90" s="235"/>
      <c r="FSE90" s="283"/>
      <c r="FSF90" s="283"/>
      <c r="FSG90" s="208"/>
      <c r="FSI90" s="235"/>
      <c r="FSJ90" s="235"/>
      <c r="FSK90" s="235"/>
      <c r="FSL90" s="235"/>
      <c r="FSM90" s="235"/>
      <c r="FSN90" s="235"/>
      <c r="FSO90" s="235"/>
      <c r="FSP90" s="283"/>
      <c r="FSQ90" s="283"/>
      <c r="FSR90" s="208"/>
      <c r="FST90" s="235"/>
      <c r="FSU90" s="235"/>
      <c r="FSV90" s="235"/>
      <c r="FSW90" s="235"/>
      <c r="FSX90" s="235"/>
      <c r="FSY90" s="235"/>
      <c r="FSZ90" s="235"/>
      <c r="FTA90" s="283"/>
      <c r="FTB90" s="283"/>
      <c r="FTC90" s="208"/>
      <c r="FTE90" s="235"/>
      <c r="FTF90" s="235"/>
      <c r="FTG90" s="235"/>
      <c r="FTH90" s="235"/>
      <c r="FTI90" s="235"/>
      <c r="FTJ90" s="235"/>
      <c r="FTK90" s="235"/>
      <c r="FTL90" s="283"/>
      <c r="FTM90" s="283"/>
      <c r="FTN90" s="208"/>
      <c r="FTP90" s="235"/>
      <c r="FTQ90" s="235"/>
      <c r="FTR90" s="235"/>
      <c r="FTS90" s="235"/>
      <c r="FTT90" s="235"/>
      <c r="FTU90" s="235"/>
      <c r="FTV90" s="235"/>
      <c r="FTW90" s="283"/>
      <c r="FTX90" s="283"/>
      <c r="FTY90" s="208"/>
      <c r="FUA90" s="235"/>
      <c r="FUB90" s="235"/>
      <c r="FUC90" s="235"/>
      <c r="FUD90" s="235"/>
      <c r="FUE90" s="235"/>
      <c r="FUF90" s="235"/>
      <c r="FUG90" s="235"/>
      <c r="FUH90" s="283"/>
      <c r="FUI90" s="283"/>
      <c r="FUJ90" s="208"/>
      <c r="FUL90" s="235"/>
      <c r="FUM90" s="235"/>
      <c r="FUN90" s="235"/>
      <c r="FUO90" s="235"/>
      <c r="FUP90" s="235"/>
      <c r="FUQ90" s="235"/>
      <c r="FUR90" s="235"/>
      <c r="FUS90" s="283"/>
      <c r="FUT90" s="283"/>
      <c r="FUU90" s="208"/>
      <c r="FUW90" s="235"/>
      <c r="FUX90" s="235"/>
      <c r="FUY90" s="235"/>
      <c r="FUZ90" s="235"/>
      <c r="FVA90" s="235"/>
      <c r="FVB90" s="235"/>
      <c r="FVC90" s="235"/>
      <c r="FVD90" s="283"/>
      <c r="FVE90" s="283"/>
      <c r="FVF90" s="208"/>
      <c r="FVH90" s="235"/>
      <c r="FVI90" s="235"/>
      <c r="FVJ90" s="235"/>
      <c r="FVK90" s="235"/>
      <c r="FVL90" s="235"/>
      <c r="FVM90" s="235"/>
      <c r="FVN90" s="235"/>
      <c r="FVO90" s="283"/>
      <c r="FVP90" s="283"/>
      <c r="FVQ90" s="208"/>
      <c r="FVS90" s="235"/>
      <c r="FVT90" s="235"/>
      <c r="FVU90" s="235"/>
      <c r="FVV90" s="235"/>
      <c r="FVW90" s="235"/>
      <c r="FVX90" s="235"/>
      <c r="FVY90" s="235"/>
      <c r="FVZ90" s="283"/>
      <c r="FWA90" s="283"/>
      <c r="FWB90" s="208"/>
      <c r="FWD90" s="235"/>
      <c r="FWE90" s="235"/>
      <c r="FWF90" s="235"/>
      <c r="FWG90" s="235"/>
      <c r="FWH90" s="235"/>
      <c r="FWI90" s="235"/>
      <c r="FWJ90" s="235"/>
      <c r="FWK90" s="283"/>
      <c r="FWL90" s="283"/>
      <c r="FWM90" s="208"/>
      <c r="FWO90" s="235"/>
      <c r="FWP90" s="235"/>
      <c r="FWQ90" s="235"/>
      <c r="FWR90" s="235"/>
      <c r="FWS90" s="235"/>
      <c r="FWT90" s="235"/>
      <c r="FWU90" s="235"/>
      <c r="FWV90" s="283"/>
      <c r="FWW90" s="283"/>
      <c r="FWX90" s="208"/>
      <c r="FWZ90" s="235"/>
      <c r="FXA90" s="235"/>
      <c r="FXB90" s="235"/>
      <c r="FXC90" s="235"/>
      <c r="FXD90" s="235"/>
      <c r="FXE90" s="235"/>
      <c r="FXF90" s="235"/>
      <c r="FXG90" s="283"/>
      <c r="FXH90" s="283"/>
      <c r="FXI90" s="208"/>
      <c r="FXK90" s="235"/>
      <c r="FXL90" s="235"/>
      <c r="FXM90" s="235"/>
      <c r="FXN90" s="235"/>
      <c r="FXO90" s="235"/>
      <c r="FXP90" s="235"/>
      <c r="FXQ90" s="235"/>
      <c r="FXR90" s="283"/>
      <c r="FXS90" s="283"/>
      <c r="FXT90" s="208"/>
      <c r="FXV90" s="235"/>
      <c r="FXW90" s="235"/>
      <c r="FXX90" s="235"/>
      <c r="FXY90" s="235"/>
      <c r="FXZ90" s="235"/>
      <c r="FYA90" s="235"/>
      <c r="FYB90" s="235"/>
      <c r="FYC90" s="283"/>
      <c r="FYD90" s="283"/>
      <c r="FYE90" s="208"/>
      <c r="FYG90" s="235"/>
      <c r="FYH90" s="235"/>
      <c r="FYI90" s="235"/>
      <c r="FYJ90" s="235"/>
      <c r="FYK90" s="235"/>
      <c r="FYL90" s="235"/>
      <c r="FYM90" s="235"/>
      <c r="FYN90" s="283"/>
      <c r="FYO90" s="283"/>
      <c r="FYP90" s="208"/>
      <c r="FYR90" s="235"/>
      <c r="FYS90" s="235"/>
      <c r="FYT90" s="235"/>
      <c r="FYU90" s="235"/>
      <c r="FYV90" s="235"/>
      <c r="FYW90" s="235"/>
      <c r="FYX90" s="235"/>
      <c r="FYY90" s="283"/>
      <c r="FYZ90" s="283"/>
      <c r="FZA90" s="208"/>
      <c r="FZC90" s="235"/>
      <c r="FZD90" s="235"/>
      <c r="FZE90" s="235"/>
      <c r="FZF90" s="235"/>
      <c r="FZG90" s="235"/>
      <c r="FZH90" s="235"/>
      <c r="FZI90" s="235"/>
      <c r="FZJ90" s="283"/>
      <c r="FZK90" s="283"/>
      <c r="FZL90" s="208"/>
      <c r="FZN90" s="235"/>
      <c r="FZO90" s="235"/>
      <c r="FZP90" s="235"/>
      <c r="FZQ90" s="235"/>
      <c r="FZR90" s="235"/>
      <c r="FZS90" s="235"/>
      <c r="FZT90" s="235"/>
      <c r="FZU90" s="283"/>
      <c r="FZV90" s="283"/>
      <c r="FZW90" s="208"/>
      <c r="FZY90" s="235"/>
      <c r="FZZ90" s="235"/>
      <c r="GAA90" s="235"/>
      <c r="GAB90" s="235"/>
      <c r="GAC90" s="235"/>
      <c r="GAD90" s="235"/>
      <c r="GAE90" s="235"/>
      <c r="GAF90" s="283"/>
      <c r="GAG90" s="283"/>
      <c r="GAH90" s="208"/>
      <c r="GAJ90" s="235"/>
      <c r="GAK90" s="235"/>
      <c r="GAL90" s="235"/>
      <c r="GAM90" s="235"/>
      <c r="GAN90" s="235"/>
      <c r="GAO90" s="235"/>
      <c r="GAP90" s="235"/>
      <c r="GAQ90" s="283"/>
      <c r="GAR90" s="283"/>
      <c r="GAS90" s="208"/>
      <c r="GAU90" s="235"/>
      <c r="GAV90" s="235"/>
      <c r="GAW90" s="235"/>
      <c r="GAX90" s="235"/>
      <c r="GAY90" s="235"/>
      <c r="GAZ90" s="235"/>
      <c r="GBA90" s="235"/>
      <c r="GBB90" s="283"/>
      <c r="GBC90" s="283"/>
      <c r="GBD90" s="208"/>
      <c r="GBF90" s="235"/>
      <c r="GBG90" s="235"/>
      <c r="GBH90" s="235"/>
      <c r="GBI90" s="235"/>
      <c r="GBJ90" s="235"/>
      <c r="GBK90" s="235"/>
      <c r="GBL90" s="235"/>
      <c r="GBM90" s="283"/>
      <c r="GBN90" s="283"/>
      <c r="GBO90" s="208"/>
      <c r="GBQ90" s="235"/>
      <c r="GBR90" s="235"/>
      <c r="GBS90" s="235"/>
      <c r="GBT90" s="235"/>
      <c r="GBU90" s="235"/>
      <c r="GBV90" s="235"/>
      <c r="GBW90" s="235"/>
      <c r="GBX90" s="283"/>
      <c r="GBY90" s="283"/>
      <c r="GBZ90" s="208"/>
      <c r="GCB90" s="235"/>
      <c r="GCC90" s="235"/>
      <c r="GCD90" s="235"/>
      <c r="GCE90" s="235"/>
      <c r="GCF90" s="235"/>
      <c r="GCG90" s="235"/>
      <c r="GCH90" s="235"/>
      <c r="GCI90" s="283"/>
      <c r="GCJ90" s="283"/>
      <c r="GCK90" s="208"/>
      <c r="GCM90" s="235"/>
      <c r="GCN90" s="235"/>
      <c r="GCO90" s="235"/>
      <c r="GCP90" s="235"/>
      <c r="GCQ90" s="235"/>
      <c r="GCR90" s="235"/>
      <c r="GCS90" s="235"/>
      <c r="GCT90" s="283"/>
      <c r="GCU90" s="283"/>
      <c r="GCV90" s="208"/>
      <c r="GCX90" s="235"/>
      <c r="GCY90" s="235"/>
      <c r="GCZ90" s="235"/>
      <c r="GDA90" s="235"/>
      <c r="GDB90" s="235"/>
      <c r="GDC90" s="235"/>
      <c r="GDD90" s="235"/>
      <c r="GDE90" s="283"/>
      <c r="GDF90" s="283"/>
      <c r="GDG90" s="208"/>
      <c r="GDI90" s="235"/>
      <c r="GDJ90" s="235"/>
      <c r="GDK90" s="235"/>
      <c r="GDL90" s="235"/>
      <c r="GDM90" s="235"/>
      <c r="GDN90" s="235"/>
      <c r="GDO90" s="235"/>
      <c r="GDP90" s="283"/>
      <c r="GDQ90" s="283"/>
      <c r="GDR90" s="208"/>
      <c r="GDT90" s="235"/>
      <c r="GDU90" s="235"/>
      <c r="GDV90" s="235"/>
      <c r="GDW90" s="235"/>
      <c r="GDX90" s="235"/>
      <c r="GDY90" s="235"/>
      <c r="GDZ90" s="235"/>
      <c r="GEA90" s="283"/>
      <c r="GEB90" s="283"/>
      <c r="GEC90" s="208"/>
      <c r="GEE90" s="235"/>
      <c r="GEF90" s="235"/>
      <c r="GEG90" s="235"/>
      <c r="GEH90" s="235"/>
      <c r="GEI90" s="235"/>
      <c r="GEJ90" s="235"/>
      <c r="GEK90" s="235"/>
      <c r="GEL90" s="283"/>
      <c r="GEM90" s="283"/>
      <c r="GEN90" s="208"/>
      <c r="GEP90" s="235"/>
      <c r="GEQ90" s="235"/>
      <c r="GER90" s="235"/>
      <c r="GES90" s="235"/>
      <c r="GET90" s="235"/>
      <c r="GEU90" s="235"/>
      <c r="GEV90" s="235"/>
      <c r="GEW90" s="283"/>
      <c r="GEX90" s="283"/>
      <c r="GEY90" s="208"/>
      <c r="GFA90" s="235"/>
      <c r="GFB90" s="235"/>
      <c r="GFC90" s="235"/>
      <c r="GFD90" s="235"/>
      <c r="GFE90" s="235"/>
      <c r="GFF90" s="235"/>
      <c r="GFG90" s="235"/>
      <c r="GFH90" s="283"/>
      <c r="GFI90" s="283"/>
      <c r="GFJ90" s="208"/>
      <c r="GFL90" s="235"/>
      <c r="GFM90" s="235"/>
      <c r="GFN90" s="235"/>
      <c r="GFO90" s="235"/>
      <c r="GFP90" s="235"/>
      <c r="GFQ90" s="235"/>
      <c r="GFR90" s="235"/>
      <c r="GFS90" s="283"/>
      <c r="GFT90" s="283"/>
      <c r="GFU90" s="208"/>
      <c r="GFW90" s="235"/>
      <c r="GFX90" s="235"/>
      <c r="GFY90" s="235"/>
      <c r="GFZ90" s="235"/>
      <c r="GGA90" s="235"/>
      <c r="GGB90" s="235"/>
      <c r="GGC90" s="235"/>
      <c r="GGD90" s="283"/>
      <c r="GGE90" s="283"/>
      <c r="GGF90" s="208"/>
      <c r="GGH90" s="235"/>
      <c r="GGI90" s="235"/>
      <c r="GGJ90" s="235"/>
      <c r="GGK90" s="235"/>
      <c r="GGL90" s="235"/>
      <c r="GGM90" s="235"/>
      <c r="GGN90" s="235"/>
      <c r="GGO90" s="283"/>
      <c r="GGP90" s="283"/>
      <c r="GGQ90" s="208"/>
      <c r="GGS90" s="235"/>
      <c r="GGT90" s="235"/>
      <c r="GGU90" s="235"/>
      <c r="GGV90" s="235"/>
      <c r="GGW90" s="235"/>
      <c r="GGX90" s="235"/>
      <c r="GGY90" s="235"/>
      <c r="GGZ90" s="283"/>
      <c r="GHA90" s="283"/>
      <c r="GHB90" s="208"/>
      <c r="GHD90" s="235"/>
      <c r="GHE90" s="235"/>
      <c r="GHF90" s="235"/>
      <c r="GHG90" s="235"/>
      <c r="GHH90" s="235"/>
      <c r="GHI90" s="235"/>
      <c r="GHJ90" s="235"/>
      <c r="GHK90" s="283"/>
      <c r="GHL90" s="283"/>
      <c r="GHM90" s="208"/>
      <c r="GHO90" s="235"/>
      <c r="GHP90" s="235"/>
      <c r="GHQ90" s="235"/>
      <c r="GHR90" s="235"/>
      <c r="GHS90" s="235"/>
      <c r="GHT90" s="235"/>
      <c r="GHU90" s="235"/>
      <c r="GHV90" s="283"/>
      <c r="GHW90" s="283"/>
      <c r="GHX90" s="208"/>
      <c r="GHZ90" s="235"/>
      <c r="GIA90" s="235"/>
      <c r="GIB90" s="235"/>
      <c r="GIC90" s="235"/>
      <c r="GID90" s="235"/>
      <c r="GIE90" s="235"/>
      <c r="GIF90" s="235"/>
      <c r="GIG90" s="283"/>
      <c r="GIH90" s="283"/>
      <c r="GII90" s="208"/>
      <c r="GIK90" s="235"/>
      <c r="GIL90" s="235"/>
      <c r="GIM90" s="235"/>
      <c r="GIN90" s="235"/>
      <c r="GIO90" s="235"/>
      <c r="GIP90" s="235"/>
      <c r="GIQ90" s="235"/>
      <c r="GIR90" s="283"/>
      <c r="GIS90" s="283"/>
      <c r="GIT90" s="208"/>
      <c r="GIV90" s="235"/>
      <c r="GIW90" s="235"/>
      <c r="GIX90" s="235"/>
      <c r="GIY90" s="235"/>
      <c r="GIZ90" s="235"/>
      <c r="GJA90" s="235"/>
      <c r="GJB90" s="235"/>
      <c r="GJC90" s="283"/>
      <c r="GJD90" s="283"/>
      <c r="GJE90" s="208"/>
      <c r="GJG90" s="235"/>
      <c r="GJH90" s="235"/>
      <c r="GJI90" s="235"/>
      <c r="GJJ90" s="235"/>
      <c r="GJK90" s="235"/>
      <c r="GJL90" s="235"/>
      <c r="GJM90" s="235"/>
      <c r="GJN90" s="283"/>
      <c r="GJO90" s="283"/>
      <c r="GJP90" s="208"/>
      <c r="GJR90" s="235"/>
      <c r="GJS90" s="235"/>
      <c r="GJT90" s="235"/>
      <c r="GJU90" s="235"/>
      <c r="GJV90" s="235"/>
      <c r="GJW90" s="235"/>
      <c r="GJX90" s="235"/>
      <c r="GJY90" s="283"/>
      <c r="GJZ90" s="283"/>
      <c r="GKA90" s="208"/>
      <c r="GKC90" s="235"/>
      <c r="GKD90" s="235"/>
      <c r="GKE90" s="235"/>
      <c r="GKF90" s="235"/>
      <c r="GKG90" s="235"/>
      <c r="GKH90" s="235"/>
      <c r="GKI90" s="235"/>
      <c r="GKJ90" s="283"/>
      <c r="GKK90" s="283"/>
      <c r="GKL90" s="208"/>
      <c r="GKN90" s="235"/>
      <c r="GKO90" s="235"/>
      <c r="GKP90" s="235"/>
      <c r="GKQ90" s="235"/>
      <c r="GKR90" s="235"/>
      <c r="GKS90" s="235"/>
      <c r="GKT90" s="235"/>
      <c r="GKU90" s="283"/>
      <c r="GKV90" s="283"/>
      <c r="GKW90" s="208"/>
      <c r="GKY90" s="235"/>
      <c r="GKZ90" s="235"/>
      <c r="GLA90" s="235"/>
      <c r="GLB90" s="235"/>
      <c r="GLC90" s="235"/>
      <c r="GLD90" s="235"/>
      <c r="GLE90" s="235"/>
      <c r="GLF90" s="283"/>
      <c r="GLG90" s="283"/>
      <c r="GLH90" s="208"/>
      <c r="GLJ90" s="235"/>
      <c r="GLK90" s="235"/>
      <c r="GLL90" s="235"/>
      <c r="GLM90" s="235"/>
      <c r="GLN90" s="235"/>
      <c r="GLO90" s="235"/>
      <c r="GLP90" s="235"/>
      <c r="GLQ90" s="283"/>
      <c r="GLR90" s="283"/>
      <c r="GLS90" s="208"/>
      <c r="GLU90" s="235"/>
      <c r="GLV90" s="235"/>
      <c r="GLW90" s="235"/>
      <c r="GLX90" s="235"/>
      <c r="GLY90" s="235"/>
      <c r="GLZ90" s="235"/>
      <c r="GMA90" s="235"/>
      <c r="GMB90" s="283"/>
      <c r="GMC90" s="283"/>
      <c r="GMD90" s="208"/>
      <c r="GMF90" s="235"/>
      <c r="GMG90" s="235"/>
      <c r="GMH90" s="235"/>
      <c r="GMI90" s="235"/>
      <c r="GMJ90" s="235"/>
      <c r="GMK90" s="235"/>
      <c r="GML90" s="235"/>
      <c r="GMM90" s="283"/>
      <c r="GMN90" s="283"/>
      <c r="GMO90" s="208"/>
      <c r="GMQ90" s="235"/>
      <c r="GMR90" s="235"/>
      <c r="GMS90" s="235"/>
      <c r="GMT90" s="235"/>
      <c r="GMU90" s="235"/>
      <c r="GMV90" s="235"/>
      <c r="GMW90" s="235"/>
      <c r="GMX90" s="283"/>
      <c r="GMY90" s="283"/>
      <c r="GMZ90" s="208"/>
      <c r="GNB90" s="235"/>
      <c r="GNC90" s="235"/>
      <c r="GND90" s="235"/>
      <c r="GNE90" s="235"/>
      <c r="GNF90" s="235"/>
      <c r="GNG90" s="235"/>
      <c r="GNH90" s="235"/>
      <c r="GNI90" s="283"/>
      <c r="GNJ90" s="283"/>
      <c r="GNK90" s="208"/>
      <c r="GNM90" s="235"/>
      <c r="GNN90" s="235"/>
      <c r="GNO90" s="235"/>
      <c r="GNP90" s="235"/>
      <c r="GNQ90" s="235"/>
      <c r="GNR90" s="235"/>
      <c r="GNS90" s="235"/>
      <c r="GNT90" s="283"/>
      <c r="GNU90" s="283"/>
      <c r="GNV90" s="208"/>
      <c r="GNX90" s="235"/>
      <c r="GNY90" s="235"/>
      <c r="GNZ90" s="235"/>
      <c r="GOA90" s="235"/>
      <c r="GOB90" s="235"/>
      <c r="GOC90" s="235"/>
      <c r="GOD90" s="235"/>
      <c r="GOE90" s="283"/>
      <c r="GOF90" s="283"/>
      <c r="GOG90" s="208"/>
      <c r="GOI90" s="235"/>
      <c r="GOJ90" s="235"/>
      <c r="GOK90" s="235"/>
      <c r="GOL90" s="235"/>
      <c r="GOM90" s="235"/>
      <c r="GON90" s="235"/>
      <c r="GOO90" s="235"/>
      <c r="GOP90" s="283"/>
      <c r="GOQ90" s="283"/>
      <c r="GOR90" s="208"/>
      <c r="GOT90" s="235"/>
      <c r="GOU90" s="235"/>
      <c r="GOV90" s="235"/>
      <c r="GOW90" s="235"/>
      <c r="GOX90" s="235"/>
      <c r="GOY90" s="235"/>
      <c r="GOZ90" s="235"/>
      <c r="GPA90" s="283"/>
      <c r="GPB90" s="283"/>
      <c r="GPC90" s="208"/>
      <c r="GPE90" s="235"/>
      <c r="GPF90" s="235"/>
      <c r="GPG90" s="235"/>
      <c r="GPH90" s="235"/>
      <c r="GPI90" s="235"/>
      <c r="GPJ90" s="235"/>
      <c r="GPK90" s="235"/>
      <c r="GPL90" s="283"/>
      <c r="GPM90" s="283"/>
      <c r="GPN90" s="208"/>
      <c r="GPP90" s="235"/>
      <c r="GPQ90" s="235"/>
      <c r="GPR90" s="235"/>
      <c r="GPS90" s="235"/>
      <c r="GPT90" s="235"/>
      <c r="GPU90" s="235"/>
      <c r="GPV90" s="235"/>
      <c r="GPW90" s="283"/>
      <c r="GPX90" s="283"/>
      <c r="GPY90" s="208"/>
      <c r="GQA90" s="235"/>
      <c r="GQB90" s="235"/>
      <c r="GQC90" s="235"/>
      <c r="GQD90" s="235"/>
      <c r="GQE90" s="235"/>
      <c r="GQF90" s="235"/>
      <c r="GQG90" s="235"/>
      <c r="GQH90" s="283"/>
      <c r="GQI90" s="283"/>
      <c r="GQJ90" s="208"/>
      <c r="GQL90" s="235"/>
      <c r="GQM90" s="235"/>
      <c r="GQN90" s="235"/>
      <c r="GQO90" s="235"/>
      <c r="GQP90" s="235"/>
      <c r="GQQ90" s="235"/>
      <c r="GQR90" s="235"/>
      <c r="GQS90" s="283"/>
      <c r="GQT90" s="283"/>
      <c r="GQU90" s="208"/>
      <c r="GQW90" s="235"/>
      <c r="GQX90" s="235"/>
      <c r="GQY90" s="235"/>
      <c r="GQZ90" s="235"/>
      <c r="GRA90" s="235"/>
      <c r="GRB90" s="235"/>
      <c r="GRC90" s="235"/>
      <c r="GRD90" s="283"/>
      <c r="GRE90" s="283"/>
      <c r="GRF90" s="208"/>
      <c r="GRH90" s="235"/>
      <c r="GRI90" s="235"/>
      <c r="GRJ90" s="235"/>
      <c r="GRK90" s="235"/>
      <c r="GRL90" s="235"/>
      <c r="GRM90" s="235"/>
      <c r="GRN90" s="235"/>
      <c r="GRO90" s="283"/>
      <c r="GRP90" s="283"/>
      <c r="GRQ90" s="208"/>
      <c r="GRS90" s="235"/>
      <c r="GRT90" s="235"/>
      <c r="GRU90" s="235"/>
      <c r="GRV90" s="235"/>
      <c r="GRW90" s="235"/>
      <c r="GRX90" s="235"/>
      <c r="GRY90" s="235"/>
      <c r="GRZ90" s="283"/>
      <c r="GSA90" s="283"/>
      <c r="GSB90" s="208"/>
      <c r="GSD90" s="235"/>
      <c r="GSE90" s="235"/>
      <c r="GSF90" s="235"/>
      <c r="GSG90" s="235"/>
      <c r="GSH90" s="235"/>
      <c r="GSI90" s="235"/>
      <c r="GSJ90" s="235"/>
      <c r="GSK90" s="283"/>
      <c r="GSL90" s="283"/>
      <c r="GSM90" s="208"/>
      <c r="GSO90" s="235"/>
      <c r="GSP90" s="235"/>
      <c r="GSQ90" s="235"/>
      <c r="GSR90" s="235"/>
      <c r="GSS90" s="235"/>
      <c r="GST90" s="235"/>
      <c r="GSU90" s="235"/>
      <c r="GSV90" s="283"/>
      <c r="GSW90" s="283"/>
      <c r="GSX90" s="208"/>
      <c r="GSZ90" s="235"/>
      <c r="GTA90" s="235"/>
      <c r="GTB90" s="235"/>
      <c r="GTC90" s="235"/>
      <c r="GTD90" s="235"/>
      <c r="GTE90" s="235"/>
      <c r="GTF90" s="235"/>
      <c r="GTG90" s="283"/>
      <c r="GTH90" s="283"/>
      <c r="GTI90" s="208"/>
      <c r="GTK90" s="235"/>
      <c r="GTL90" s="235"/>
      <c r="GTM90" s="235"/>
      <c r="GTN90" s="235"/>
      <c r="GTO90" s="235"/>
      <c r="GTP90" s="235"/>
      <c r="GTQ90" s="235"/>
      <c r="GTR90" s="283"/>
      <c r="GTS90" s="283"/>
      <c r="GTT90" s="208"/>
      <c r="GTV90" s="235"/>
      <c r="GTW90" s="235"/>
      <c r="GTX90" s="235"/>
      <c r="GTY90" s="235"/>
      <c r="GTZ90" s="235"/>
      <c r="GUA90" s="235"/>
      <c r="GUB90" s="235"/>
      <c r="GUC90" s="283"/>
      <c r="GUD90" s="283"/>
      <c r="GUE90" s="208"/>
      <c r="GUG90" s="235"/>
      <c r="GUH90" s="235"/>
      <c r="GUI90" s="235"/>
      <c r="GUJ90" s="235"/>
      <c r="GUK90" s="235"/>
      <c r="GUL90" s="235"/>
      <c r="GUM90" s="235"/>
      <c r="GUN90" s="283"/>
      <c r="GUO90" s="283"/>
      <c r="GUP90" s="208"/>
      <c r="GUR90" s="235"/>
      <c r="GUS90" s="235"/>
      <c r="GUT90" s="235"/>
      <c r="GUU90" s="235"/>
      <c r="GUV90" s="235"/>
      <c r="GUW90" s="235"/>
      <c r="GUX90" s="235"/>
      <c r="GUY90" s="283"/>
      <c r="GUZ90" s="283"/>
      <c r="GVA90" s="208"/>
      <c r="GVC90" s="235"/>
      <c r="GVD90" s="235"/>
      <c r="GVE90" s="235"/>
      <c r="GVF90" s="235"/>
      <c r="GVG90" s="235"/>
      <c r="GVH90" s="235"/>
      <c r="GVI90" s="235"/>
      <c r="GVJ90" s="283"/>
      <c r="GVK90" s="283"/>
      <c r="GVL90" s="208"/>
      <c r="GVN90" s="235"/>
      <c r="GVO90" s="235"/>
      <c r="GVP90" s="235"/>
      <c r="GVQ90" s="235"/>
      <c r="GVR90" s="235"/>
      <c r="GVS90" s="235"/>
      <c r="GVT90" s="235"/>
      <c r="GVU90" s="283"/>
      <c r="GVV90" s="283"/>
      <c r="GVW90" s="208"/>
      <c r="GVY90" s="235"/>
      <c r="GVZ90" s="235"/>
      <c r="GWA90" s="235"/>
      <c r="GWB90" s="235"/>
      <c r="GWC90" s="235"/>
      <c r="GWD90" s="235"/>
      <c r="GWE90" s="235"/>
      <c r="GWF90" s="283"/>
      <c r="GWG90" s="283"/>
      <c r="GWH90" s="208"/>
      <c r="GWJ90" s="235"/>
      <c r="GWK90" s="235"/>
      <c r="GWL90" s="235"/>
      <c r="GWM90" s="235"/>
      <c r="GWN90" s="235"/>
      <c r="GWO90" s="235"/>
      <c r="GWP90" s="235"/>
      <c r="GWQ90" s="283"/>
      <c r="GWR90" s="283"/>
      <c r="GWS90" s="208"/>
      <c r="GWU90" s="235"/>
      <c r="GWV90" s="235"/>
      <c r="GWW90" s="235"/>
      <c r="GWX90" s="235"/>
      <c r="GWY90" s="235"/>
      <c r="GWZ90" s="235"/>
      <c r="GXA90" s="235"/>
      <c r="GXB90" s="283"/>
      <c r="GXC90" s="283"/>
      <c r="GXD90" s="208"/>
      <c r="GXF90" s="235"/>
      <c r="GXG90" s="235"/>
      <c r="GXH90" s="235"/>
      <c r="GXI90" s="235"/>
      <c r="GXJ90" s="235"/>
      <c r="GXK90" s="235"/>
      <c r="GXL90" s="235"/>
      <c r="GXM90" s="283"/>
      <c r="GXN90" s="283"/>
      <c r="GXO90" s="208"/>
      <c r="GXQ90" s="235"/>
      <c r="GXR90" s="235"/>
      <c r="GXS90" s="235"/>
      <c r="GXT90" s="235"/>
      <c r="GXU90" s="235"/>
      <c r="GXV90" s="235"/>
      <c r="GXW90" s="235"/>
      <c r="GXX90" s="283"/>
      <c r="GXY90" s="283"/>
      <c r="GXZ90" s="208"/>
      <c r="GYB90" s="235"/>
      <c r="GYC90" s="235"/>
      <c r="GYD90" s="235"/>
      <c r="GYE90" s="235"/>
      <c r="GYF90" s="235"/>
      <c r="GYG90" s="235"/>
      <c r="GYH90" s="235"/>
      <c r="GYI90" s="283"/>
      <c r="GYJ90" s="283"/>
      <c r="GYK90" s="208"/>
      <c r="GYM90" s="235"/>
      <c r="GYN90" s="235"/>
      <c r="GYO90" s="235"/>
      <c r="GYP90" s="235"/>
      <c r="GYQ90" s="235"/>
      <c r="GYR90" s="235"/>
      <c r="GYS90" s="235"/>
      <c r="GYT90" s="283"/>
      <c r="GYU90" s="283"/>
      <c r="GYV90" s="208"/>
      <c r="GYX90" s="235"/>
      <c r="GYY90" s="235"/>
      <c r="GYZ90" s="235"/>
      <c r="GZA90" s="235"/>
      <c r="GZB90" s="235"/>
      <c r="GZC90" s="235"/>
      <c r="GZD90" s="235"/>
      <c r="GZE90" s="283"/>
      <c r="GZF90" s="283"/>
      <c r="GZG90" s="208"/>
      <c r="GZI90" s="235"/>
      <c r="GZJ90" s="235"/>
      <c r="GZK90" s="235"/>
      <c r="GZL90" s="235"/>
      <c r="GZM90" s="235"/>
      <c r="GZN90" s="235"/>
      <c r="GZO90" s="235"/>
      <c r="GZP90" s="283"/>
      <c r="GZQ90" s="283"/>
      <c r="GZR90" s="208"/>
      <c r="GZT90" s="235"/>
      <c r="GZU90" s="235"/>
      <c r="GZV90" s="235"/>
      <c r="GZW90" s="235"/>
      <c r="GZX90" s="235"/>
      <c r="GZY90" s="235"/>
      <c r="GZZ90" s="235"/>
      <c r="HAA90" s="283"/>
      <c r="HAB90" s="283"/>
      <c r="HAC90" s="208"/>
      <c r="HAE90" s="235"/>
      <c r="HAF90" s="235"/>
      <c r="HAG90" s="235"/>
      <c r="HAH90" s="235"/>
      <c r="HAI90" s="235"/>
      <c r="HAJ90" s="235"/>
      <c r="HAK90" s="235"/>
      <c r="HAL90" s="283"/>
      <c r="HAM90" s="283"/>
      <c r="HAN90" s="208"/>
      <c r="HAP90" s="235"/>
      <c r="HAQ90" s="235"/>
      <c r="HAR90" s="235"/>
      <c r="HAS90" s="235"/>
      <c r="HAT90" s="235"/>
      <c r="HAU90" s="235"/>
      <c r="HAV90" s="235"/>
      <c r="HAW90" s="283"/>
      <c r="HAX90" s="283"/>
      <c r="HAY90" s="208"/>
      <c r="HBA90" s="235"/>
      <c r="HBB90" s="235"/>
      <c r="HBC90" s="235"/>
      <c r="HBD90" s="235"/>
      <c r="HBE90" s="235"/>
      <c r="HBF90" s="235"/>
      <c r="HBG90" s="235"/>
      <c r="HBH90" s="283"/>
      <c r="HBI90" s="283"/>
      <c r="HBJ90" s="208"/>
      <c r="HBL90" s="235"/>
      <c r="HBM90" s="235"/>
      <c r="HBN90" s="235"/>
      <c r="HBO90" s="235"/>
      <c r="HBP90" s="235"/>
      <c r="HBQ90" s="235"/>
      <c r="HBR90" s="235"/>
      <c r="HBS90" s="283"/>
      <c r="HBT90" s="283"/>
      <c r="HBU90" s="208"/>
      <c r="HBW90" s="235"/>
      <c r="HBX90" s="235"/>
      <c r="HBY90" s="235"/>
      <c r="HBZ90" s="235"/>
      <c r="HCA90" s="235"/>
      <c r="HCB90" s="235"/>
      <c r="HCC90" s="235"/>
      <c r="HCD90" s="283"/>
      <c r="HCE90" s="283"/>
      <c r="HCF90" s="208"/>
      <c r="HCH90" s="235"/>
      <c r="HCI90" s="235"/>
      <c r="HCJ90" s="235"/>
      <c r="HCK90" s="235"/>
      <c r="HCL90" s="235"/>
      <c r="HCM90" s="235"/>
      <c r="HCN90" s="235"/>
      <c r="HCO90" s="283"/>
      <c r="HCP90" s="283"/>
      <c r="HCQ90" s="208"/>
      <c r="HCS90" s="235"/>
      <c r="HCT90" s="235"/>
      <c r="HCU90" s="235"/>
      <c r="HCV90" s="235"/>
      <c r="HCW90" s="235"/>
      <c r="HCX90" s="235"/>
      <c r="HCY90" s="235"/>
      <c r="HCZ90" s="283"/>
      <c r="HDA90" s="283"/>
      <c r="HDB90" s="208"/>
      <c r="HDD90" s="235"/>
      <c r="HDE90" s="235"/>
      <c r="HDF90" s="235"/>
      <c r="HDG90" s="235"/>
      <c r="HDH90" s="235"/>
      <c r="HDI90" s="235"/>
      <c r="HDJ90" s="235"/>
      <c r="HDK90" s="283"/>
      <c r="HDL90" s="283"/>
      <c r="HDM90" s="208"/>
      <c r="HDO90" s="235"/>
      <c r="HDP90" s="235"/>
      <c r="HDQ90" s="235"/>
      <c r="HDR90" s="235"/>
      <c r="HDS90" s="235"/>
      <c r="HDT90" s="235"/>
      <c r="HDU90" s="235"/>
      <c r="HDV90" s="283"/>
      <c r="HDW90" s="283"/>
      <c r="HDX90" s="208"/>
      <c r="HDZ90" s="235"/>
      <c r="HEA90" s="235"/>
      <c r="HEB90" s="235"/>
      <c r="HEC90" s="235"/>
      <c r="HED90" s="235"/>
      <c r="HEE90" s="235"/>
      <c r="HEF90" s="235"/>
      <c r="HEG90" s="283"/>
      <c r="HEH90" s="283"/>
      <c r="HEI90" s="208"/>
      <c r="HEK90" s="235"/>
      <c r="HEL90" s="235"/>
      <c r="HEM90" s="235"/>
      <c r="HEN90" s="235"/>
      <c r="HEO90" s="235"/>
      <c r="HEP90" s="235"/>
      <c r="HEQ90" s="235"/>
      <c r="HER90" s="283"/>
      <c r="HES90" s="283"/>
      <c r="HET90" s="208"/>
      <c r="HEV90" s="235"/>
      <c r="HEW90" s="235"/>
      <c r="HEX90" s="235"/>
      <c r="HEY90" s="235"/>
      <c r="HEZ90" s="235"/>
      <c r="HFA90" s="235"/>
      <c r="HFB90" s="235"/>
      <c r="HFC90" s="283"/>
      <c r="HFD90" s="283"/>
      <c r="HFE90" s="208"/>
      <c r="HFG90" s="235"/>
      <c r="HFH90" s="235"/>
      <c r="HFI90" s="235"/>
      <c r="HFJ90" s="235"/>
      <c r="HFK90" s="235"/>
      <c r="HFL90" s="235"/>
      <c r="HFM90" s="235"/>
      <c r="HFN90" s="283"/>
      <c r="HFO90" s="283"/>
      <c r="HFP90" s="208"/>
      <c r="HFR90" s="235"/>
      <c r="HFS90" s="235"/>
      <c r="HFT90" s="235"/>
      <c r="HFU90" s="235"/>
      <c r="HFV90" s="235"/>
      <c r="HFW90" s="235"/>
      <c r="HFX90" s="235"/>
      <c r="HFY90" s="283"/>
      <c r="HFZ90" s="283"/>
      <c r="HGA90" s="208"/>
      <c r="HGC90" s="235"/>
      <c r="HGD90" s="235"/>
      <c r="HGE90" s="235"/>
      <c r="HGF90" s="235"/>
      <c r="HGG90" s="235"/>
      <c r="HGH90" s="235"/>
      <c r="HGI90" s="235"/>
      <c r="HGJ90" s="283"/>
      <c r="HGK90" s="283"/>
      <c r="HGL90" s="208"/>
      <c r="HGN90" s="235"/>
      <c r="HGO90" s="235"/>
      <c r="HGP90" s="235"/>
      <c r="HGQ90" s="235"/>
      <c r="HGR90" s="235"/>
      <c r="HGS90" s="235"/>
      <c r="HGT90" s="235"/>
      <c r="HGU90" s="283"/>
      <c r="HGV90" s="283"/>
      <c r="HGW90" s="208"/>
      <c r="HGY90" s="235"/>
      <c r="HGZ90" s="235"/>
      <c r="HHA90" s="235"/>
      <c r="HHB90" s="235"/>
      <c r="HHC90" s="235"/>
      <c r="HHD90" s="235"/>
      <c r="HHE90" s="235"/>
      <c r="HHF90" s="283"/>
      <c r="HHG90" s="283"/>
      <c r="HHH90" s="208"/>
      <c r="HHJ90" s="235"/>
      <c r="HHK90" s="235"/>
      <c r="HHL90" s="235"/>
      <c r="HHM90" s="235"/>
      <c r="HHN90" s="235"/>
      <c r="HHO90" s="235"/>
      <c r="HHP90" s="235"/>
      <c r="HHQ90" s="283"/>
      <c r="HHR90" s="283"/>
      <c r="HHS90" s="208"/>
      <c r="HHU90" s="235"/>
      <c r="HHV90" s="235"/>
      <c r="HHW90" s="235"/>
      <c r="HHX90" s="235"/>
      <c r="HHY90" s="235"/>
      <c r="HHZ90" s="235"/>
      <c r="HIA90" s="235"/>
      <c r="HIB90" s="283"/>
      <c r="HIC90" s="283"/>
      <c r="HID90" s="208"/>
      <c r="HIF90" s="235"/>
      <c r="HIG90" s="235"/>
      <c r="HIH90" s="235"/>
      <c r="HII90" s="235"/>
      <c r="HIJ90" s="235"/>
      <c r="HIK90" s="235"/>
      <c r="HIL90" s="235"/>
      <c r="HIM90" s="283"/>
      <c r="HIN90" s="283"/>
      <c r="HIO90" s="208"/>
      <c r="HIQ90" s="235"/>
      <c r="HIR90" s="235"/>
      <c r="HIS90" s="235"/>
      <c r="HIT90" s="235"/>
      <c r="HIU90" s="235"/>
      <c r="HIV90" s="235"/>
      <c r="HIW90" s="235"/>
      <c r="HIX90" s="283"/>
      <c r="HIY90" s="283"/>
      <c r="HIZ90" s="208"/>
      <c r="HJB90" s="235"/>
      <c r="HJC90" s="235"/>
      <c r="HJD90" s="235"/>
      <c r="HJE90" s="235"/>
      <c r="HJF90" s="235"/>
      <c r="HJG90" s="235"/>
      <c r="HJH90" s="235"/>
      <c r="HJI90" s="283"/>
      <c r="HJJ90" s="283"/>
      <c r="HJK90" s="208"/>
      <c r="HJM90" s="235"/>
      <c r="HJN90" s="235"/>
      <c r="HJO90" s="235"/>
      <c r="HJP90" s="235"/>
      <c r="HJQ90" s="235"/>
      <c r="HJR90" s="235"/>
      <c r="HJS90" s="235"/>
      <c r="HJT90" s="283"/>
      <c r="HJU90" s="283"/>
      <c r="HJV90" s="208"/>
      <c r="HJX90" s="235"/>
      <c r="HJY90" s="235"/>
      <c r="HJZ90" s="235"/>
      <c r="HKA90" s="235"/>
      <c r="HKB90" s="235"/>
      <c r="HKC90" s="235"/>
      <c r="HKD90" s="235"/>
      <c r="HKE90" s="283"/>
      <c r="HKF90" s="283"/>
      <c r="HKG90" s="208"/>
      <c r="HKI90" s="235"/>
      <c r="HKJ90" s="235"/>
      <c r="HKK90" s="235"/>
      <c r="HKL90" s="235"/>
      <c r="HKM90" s="235"/>
      <c r="HKN90" s="235"/>
      <c r="HKO90" s="235"/>
      <c r="HKP90" s="283"/>
      <c r="HKQ90" s="283"/>
      <c r="HKR90" s="208"/>
      <c r="HKT90" s="235"/>
      <c r="HKU90" s="235"/>
      <c r="HKV90" s="235"/>
      <c r="HKW90" s="235"/>
      <c r="HKX90" s="235"/>
      <c r="HKY90" s="235"/>
      <c r="HKZ90" s="235"/>
      <c r="HLA90" s="283"/>
      <c r="HLB90" s="283"/>
      <c r="HLC90" s="208"/>
      <c r="HLE90" s="235"/>
      <c r="HLF90" s="235"/>
      <c r="HLG90" s="235"/>
      <c r="HLH90" s="235"/>
      <c r="HLI90" s="235"/>
      <c r="HLJ90" s="235"/>
      <c r="HLK90" s="235"/>
      <c r="HLL90" s="283"/>
      <c r="HLM90" s="283"/>
      <c r="HLN90" s="208"/>
      <c r="HLP90" s="235"/>
      <c r="HLQ90" s="235"/>
      <c r="HLR90" s="235"/>
      <c r="HLS90" s="235"/>
      <c r="HLT90" s="235"/>
      <c r="HLU90" s="235"/>
      <c r="HLV90" s="235"/>
      <c r="HLW90" s="283"/>
      <c r="HLX90" s="283"/>
      <c r="HLY90" s="208"/>
      <c r="HMA90" s="235"/>
      <c r="HMB90" s="235"/>
      <c r="HMC90" s="235"/>
      <c r="HMD90" s="235"/>
      <c r="HME90" s="235"/>
      <c r="HMF90" s="235"/>
      <c r="HMG90" s="235"/>
      <c r="HMH90" s="283"/>
      <c r="HMI90" s="283"/>
      <c r="HMJ90" s="208"/>
      <c r="HML90" s="235"/>
      <c r="HMM90" s="235"/>
      <c r="HMN90" s="235"/>
      <c r="HMO90" s="235"/>
      <c r="HMP90" s="235"/>
      <c r="HMQ90" s="235"/>
      <c r="HMR90" s="235"/>
      <c r="HMS90" s="283"/>
      <c r="HMT90" s="283"/>
      <c r="HMU90" s="208"/>
      <c r="HMW90" s="235"/>
      <c r="HMX90" s="235"/>
      <c r="HMY90" s="235"/>
      <c r="HMZ90" s="235"/>
      <c r="HNA90" s="235"/>
      <c r="HNB90" s="235"/>
      <c r="HNC90" s="235"/>
      <c r="HND90" s="283"/>
      <c r="HNE90" s="283"/>
      <c r="HNF90" s="208"/>
      <c r="HNH90" s="235"/>
      <c r="HNI90" s="235"/>
      <c r="HNJ90" s="235"/>
      <c r="HNK90" s="235"/>
      <c r="HNL90" s="235"/>
      <c r="HNM90" s="235"/>
      <c r="HNN90" s="235"/>
      <c r="HNO90" s="283"/>
      <c r="HNP90" s="283"/>
      <c r="HNQ90" s="208"/>
      <c r="HNS90" s="235"/>
      <c r="HNT90" s="235"/>
      <c r="HNU90" s="235"/>
      <c r="HNV90" s="235"/>
      <c r="HNW90" s="235"/>
      <c r="HNX90" s="235"/>
      <c r="HNY90" s="235"/>
      <c r="HNZ90" s="283"/>
      <c r="HOA90" s="283"/>
      <c r="HOB90" s="208"/>
      <c r="HOD90" s="235"/>
      <c r="HOE90" s="235"/>
      <c r="HOF90" s="235"/>
      <c r="HOG90" s="235"/>
      <c r="HOH90" s="235"/>
      <c r="HOI90" s="235"/>
      <c r="HOJ90" s="235"/>
      <c r="HOK90" s="283"/>
      <c r="HOL90" s="283"/>
      <c r="HOM90" s="208"/>
      <c r="HOO90" s="235"/>
      <c r="HOP90" s="235"/>
      <c r="HOQ90" s="235"/>
      <c r="HOR90" s="235"/>
      <c r="HOS90" s="235"/>
      <c r="HOT90" s="235"/>
      <c r="HOU90" s="235"/>
      <c r="HOV90" s="283"/>
      <c r="HOW90" s="283"/>
      <c r="HOX90" s="208"/>
      <c r="HOZ90" s="235"/>
      <c r="HPA90" s="235"/>
      <c r="HPB90" s="235"/>
      <c r="HPC90" s="235"/>
      <c r="HPD90" s="235"/>
      <c r="HPE90" s="235"/>
      <c r="HPF90" s="235"/>
      <c r="HPG90" s="283"/>
      <c r="HPH90" s="283"/>
      <c r="HPI90" s="208"/>
      <c r="HPK90" s="235"/>
      <c r="HPL90" s="235"/>
      <c r="HPM90" s="235"/>
      <c r="HPN90" s="235"/>
      <c r="HPO90" s="235"/>
      <c r="HPP90" s="235"/>
      <c r="HPQ90" s="235"/>
      <c r="HPR90" s="283"/>
      <c r="HPS90" s="283"/>
      <c r="HPT90" s="208"/>
      <c r="HPV90" s="235"/>
      <c r="HPW90" s="235"/>
      <c r="HPX90" s="235"/>
      <c r="HPY90" s="235"/>
      <c r="HPZ90" s="235"/>
      <c r="HQA90" s="235"/>
      <c r="HQB90" s="235"/>
      <c r="HQC90" s="283"/>
      <c r="HQD90" s="283"/>
      <c r="HQE90" s="208"/>
      <c r="HQG90" s="235"/>
      <c r="HQH90" s="235"/>
      <c r="HQI90" s="235"/>
      <c r="HQJ90" s="235"/>
      <c r="HQK90" s="235"/>
      <c r="HQL90" s="235"/>
      <c r="HQM90" s="235"/>
      <c r="HQN90" s="283"/>
      <c r="HQO90" s="283"/>
      <c r="HQP90" s="208"/>
      <c r="HQR90" s="235"/>
      <c r="HQS90" s="235"/>
      <c r="HQT90" s="235"/>
      <c r="HQU90" s="235"/>
      <c r="HQV90" s="235"/>
      <c r="HQW90" s="235"/>
      <c r="HQX90" s="235"/>
      <c r="HQY90" s="283"/>
      <c r="HQZ90" s="283"/>
      <c r="HRA90" s="208"/>
      <c r="HRC90" s="235"/>
      <c r="HRD90" s="235"/>
      <c r="HRE90" s="235"/>
      <c r="HRF90" s="235"/>
      <c r="HRG90" s="235"/>
      <c r="HRH90" s="235"/>
      <c r="HRI90" s="235"/>
      <c r="HRJ90" s="283"/>
      <c r="HRK90" s="283"/>
      <c r="HRL90" s="208"/>
      <c r="HRN90" s="235"/>
      <c r="HRO90" s="235"/>
      <c r="HRP90" s="235"/>
      <c r="HRQ90" s="235"/>
      <c r="HRR90" s="235"/>
      <c r="HRS90" s="235"/>
      <c r="HRT90" s="235"/>
      <c r="HRU90" s="283"/>
      <c r="HRV90" s="283"/>
      <c r="HRW90" s="208"/>
      <c r="HRY90" s="235"/>
      <c r="HRZ90" s="235"/>
      <c r="HSA90" s="235"/>
      <c r="HSB90" s="235"/>
      <c r="HSC90" s="235"/>
      <c r="HSD90" s="235"/>
      <c r="HSE90" s="235"/>
      <c r="HSF90" s="283"/>
      <c r="HSG90" s="283"/>
      <c r="HSH90" s="208"/>
      <c r="HSJ90" s="235"/>
      <c r="HSK90" s="235"/>
      <c r="HSL90" s="235"/>
      <c r="HSM90" s="235"/>
      <c r="HSN90" s="235"/>
      <c r="HSO90" s="235"/>
      <c r="HSP90" s="235"/>
      <c r="HSQ90" s="283"/>
      <c r="HSR90" s="283"/>
      <c r="HSS90" s="208"/>
      <c r="HSU90" s="235"/>
      <c r="HSV90" s="235"/>
      <c r="HSW90" s="235"/>
      <c r="HSX90" s="235"/>
      <c r="HSY90" s="235"/>
      <c r="HSZ90" s="235"/>
      <c r="HTA90" s="235"/>
      <c r="HTB90" s="283"/>
      <c r="HTC90" s="283"/>
      <c r="HTD90" s="208"/>
      <c r="HTF90" s="235"/>
      <c r="HTG90" s="235"/>
      <c r="HTH90" s="235"/>
      <c r="HTI90" s="235"/>
      <c r="HTJ90" s="235"/>
      <c r="HTK90" s="235"/>
      <c r="HTL90" s="235"/>
      <c r="HTM90" s="283"/>
      <c r="HTN90" s="283"/>
      <c r="HTO90" s="208"/>
      <c r="HTQ90" s="235"/>
      <c r="HTR90" s="235"/>
      <c r="HTS90" s="235"/>
      <c r="HTT90" s="235"/>
      <c r="HTU90" s="235"/>
      <c r="HTV90" s="235"/>
      <c r="HTW90" s="235"/>
      <c r="HTX90" s="283"/>
      <c r="HTY90" s="283"/>
      <c r="HTZ90" s="208"/>
      <c r="HUB90" s="235"/>
      <c r="HUC90" s="235"/>
      <c r="HUD90" s="235"/>
      <c r="HUE90" s="235"/>
      <c r="HUF90" s="235"/>
      <c r="HUG90" s="235"/>
      <c r="HUH90" s="235"/>
      <c r="HUI90" s="283"/>
      <c r="HUJ90" s="283"/>
      <c r="HUK90" s="208"/>
      <c r="HUM90" s="235"/>
      <c r="HUN90" s="235"/>
      <c r="HUO90" s="235"/>
      <c r="HUP90" s="235"/>
      <c r="HUQ90" s="235"/>
      <c r="HUR90" s="235"/>
      <c r="HUS90" s="235"/>
      <c r="HUT90" s="283"/>
      <c r="HUU90" s="283"/>
      <c r="HUV90" s="208"/>
      <c r="HUX90" s="235"/>
      <c r="HUY90" s="235"/>
      <c r="HUZ90" s="235"/>
      <c r="HVA90" s="235"/>
      <c r="HVB90" s="235"/>
      <c r="HVC90" s="235"/>
      <c r="HVD90" s="235"/>
      <c r="HVE90" s="283"/>
      <c r="HVF90" s="283"/>
      <c r="HVG90" s="208"/>
      <c r="HVI90" s="235"/>
      <c r="HVJ90" s="235"/>
      <c r="HVK90" s="235"/>
      <c r="HVL90" s="235"/>
      <c r="HVM90" s="235"/>
      <c r="HVN90" s="235"/>
      <c r="HVO90" s="235"/>
      <c r="HVP90" s="283"/>
      <c r="HVQ90" s="283"/>
      <c r="HVR90" s="208"/>
      <c r="HVT90" s="235"/>
      <c r="HVU90" s="235"/>
      <c r="HVV90" s="235"/>
      <c r="HVW90" s="235"/>
      <c r="HVX90" s="235"/>
      <c r="HVY90" s="235"/>
      <c r="HVZ90" s="235"/>
      <c r="HWA90" s="283"/>
      <c r="HWB90" s="283"/>
      <c r="HWC90" s="208"/>
      <c r="HWE90" s="235"/>
      <c r="HWF90" s="235"/>
      <c r="HWG90" s="235"/>
      <c r="HWH90" s="235"/>
      <c r="HWI90" s="235"/>
      <c r="HWJ90" s="235"/>
      <c r="HWK90" s="235"/>
      <c r="HWL90" s="283"/>
      <c r="HWM90" s="283"/>
      <c r="HWN90" s="208"/>
      <c r="HWP90" s="235"/>
      <c r="HWQ90" s="235"/>
      <c r="HWR90" s="235"/>
      <c r="HWS90" s="235"/>
      <c r="HWT90" s="235"/>
      <c r="HWU90" s="235"/>
      <c r="HWV90" s="235"/>
      <c r="HWW90" s="283"/>
      <c r="HWX90" s="283"/>
      <c r="HWY90" s="208"/>
      <c r="HXA90" s="235"/>
      <c r="HXB90" s="235"/>
      <c r="HXC90" s="235"/>
      <c r="HXD90" s="235"/>
      <c r="HXE90" s="235"/>
      <c r="HXF90" s="235"/>
      <c r="HXG90" s="235"/>
      <c r="HXH90" s="283"/>
      <c r="HXI90" s="283"/>
      <c r="HXJ90" s="208"/>
      <c r="HXL90" s="235"/>
      <c r="HXM90" s="235"/>
      <c r="HXN90" s="235"/>
      <c r="HXO90" s="235"/>
      <c r="HXP90" s="235"/>
      <c r="HXQ90" s="235"/>
      <c r="HXR90" s="235"/>
      <c r="HXS90" s="283"/>
      <c r="HXT90" s="283"/>
      <c r="HXU90" s="208"/>
      <c r="HXW90" s="235"/>
      <c r="HXX90" s="235"/>
      <c r="HXY90" s="235"/>
      <c r="HXZ90" s="235"/>
      <c r="HYA90" s="235"/>
      <c r="HYB90" s="235"/>
      <c r="HYC90" s="235"/>
      <c r="HYD90" s="283"/>
      <c r="HYE90" s="283"/>
      <c r="HYF90" s="208"/>
      <c r="HYH90" s="235"/>
      <c r="HYI90" s="235"/>
      <c r="HYJ90" s="235"/>
      <c r="HYK90" s="235"/>
      <c r="HYL90" s="235"/>
      <c r="HYM90" s="235"/>
      <c r="HYN90" s="235"/>
      <c r="HYO90" s="283"/>
      <c r="HYP90" s="283"/>
      <c r="HYQ90" s="208"/>
      <c r="HYS90" s="235"/>
      <c r="HYT90" s="235"/>
      <c r="HYU90" s="235"/>
      <c r="HYV90" s="235"/>
      <c r="HYW90" s="235"/>
      <c r="HYX90" s="235"/>
      <c r="HYY90" s="235"/>
      <c r="HYZ90" s="283"/>
      <c r="HZA90" s="283"/>
      <c r="HZB90" s="208"/>
      <c r="HZD90" s="235"/>
      <c r="HZE90" s="235"/>
      <c r="HZF90" s="235"/>
      <c r="HZG90" s="235"/>
      <c r="HZH90" s="235"/>
      <c r="HZI90" s="235"/>
      <c r="HZJ90" s="235"/>
      <c r="HZK90" s="283"/>
      <c r="HZL90" s="283"/>
      <c r="HZM90" s="208"/>
      <c r="HZO90" s="235"/>
      <c r="HZP90" s="235"/>
      <c r="HZQ90" s="235"/>
      <c r="HZR90" s="235"/>
      <c r="HZS90" s="235"/>
      <c r="HZT90" s="235"/>
      <c r="HZU90" s="235"/>
      <c r="HZV90" s="283"/>
      <c r="HZW90" s="283"/>
      <c r="HZX90" s="208"/>
      <c r="HZZ90" s="235"/>
      <c r="IAA90" s="235"/>
      <c r="IAB90" s="235"/>
      <c r="IAC90" s="235"/>
      <c r="IAD90" s="235"/>
      <c r="IAE90" s="235"/>
      <c r="IAF90" s="235"/>
      <c r="IAG90" s="283"/>
      <c r="IAH90" s="283"/>
      <c r="IAI90" s="208"/>
      <c r="IAK90" s="235"/>
      <c r="IAL90" s="235"/>
      <c r="IAM90" s="235"/>
      <c r="IAN90" s="235"/>
      <c r="IAO90" s="235"/>
      <c r="IAP90" s="235"/>
      <c r="IAQ90" s="235"/>
      <c r="IAR90" s="283"/>
      <c r="IAS90" s="283"/>
      <c r="IAT90" s="208"/>
      <c r="IAV90" s="235"/>
      <c r="IAW90" s="235"/>
      <c r="IAX90" s="235"/>
      <c r="IAY90" s="235"/>
      <c r="IAZ90" s="235"/>
      <c r="IBA90" s="235"/>
      <c r="IBB90" s="235"/>
      <c r="IBC90" s="283"/>
      <c r="IBD90" s="283"/>
      <c r="IBE90" s="208"/>
      <c r="IBG90" s="235"/>
      <c r="IBH90" s="235"/>
      <c r="IBI90" s="235"/>
      <c r="IBJ90" s="235"/>
      <c r="IBK90" s="235"/>
      <c r="IBL90" s="235"/>
      <c r="IBM90" s="235"/>
      <c r="IBN90" s="283"/>
      <c r="IBO90" s="283"/>
      <c r="IBP90" s="208"/>
      <c r="IBR90" s="235"/>
      <c r="IBS90" s="235"/>
      <c r="IBT90" s="235"/>
      <c r="IBU90" s="235"/>
      <c r="IBV90" s="235"/>
      <c r="IBW90" s="235"/>
      <c r="IBX90" s="235"/>
      <c r="IBY90" s="283"/>
      <c r="IBZ90" s="283"/>
      <c r="ICA90" s="208"/>
      <c r="ICC90" s="235"/>
      <c r="ICD90" s="235"/>
      <c r="ICE90" s="235"/>
      <c r="ICF90" s="235"/>
      <c r="ICG90" s="235"/>
      <c r="ICH90" s="235"/>
      <c r="ICI90" s="235"/>
      <c r="ICJ90" s="283"/>
      <c r="ICK90" s="283"/>
      <c r="ICL90" s="208"/>
      <c r="ICN90" s="235"/>
      <c r="ICO90" s="235"/>
      <c r="ICP90" s="235"/>
      <c r="ICQ90" s="235"/>
      <c r="ICR90" s="235"/>
      <c r="ICS90" s="235"/>
      <c r="ICT90" s="235"/>
      <c r="ICU90" s="283"/>
      <c r="ICV90" s="283"/>
      <c r="ICW90" s="208"/>
      <c r="ICY90" s="235"/>
      <c r="ICZ90" s="235"/>
      <c r="IDA90" s="235"/>
      <c r="IDB90" s="235"/>
      <c r="IDC90" s="235"/>
      <c r="IDD90" s="235"/>
      <c r="IDE90" s="235"/>
      <c r="IDF90" s="283"/>
      <c r="IDG90" s="283"/>
      <c r="IDH90" s="208"/>
      <c r="IDJ90" s="235"/>
      <c r="IDK90" s="235"/>
      <c r="IDL90" s="235"/>
      <c r="IDM90" s="235"/>
      <c r="IDN90" s="235"/>
      <c r="IDO90" s="235"/>
      <c r="IDP90" s="235"/>
      <c r="IDQ90" s="283"/>
      <c r="IDR90" s="283"/>
      <c r="IDS90" s="208"/>
      <c r="IDU90" s="235"/>
      <c r="IDV90" s="235"/>
      <c r="IDW90" s="235"/>
      <c r="IDX90" s="235"/>
      <c r="IDY90" s="235"/>
      <c r="IDZ90" s="235"/>
      <c r="IEA90" s="235"/>
      <c r="IEB90" s="283"/>
      <c r="IEC90" s="283"/>
      <c r="IED90" s="208"/>
      <c r="IEF90" s="235"/>
      <c r="IEG90" s="235"/>
      <c r="IEH90" s="235"/>
      <c r="IEI90" s="235"/>
      <c r="IEJ90" s="235"/>
      <c r="IEK90" s="235"/>
      <c r="IEL90" s="235"/>
      <c r="IEM90" s="283"/>
      <c r="IEN90" s="283"/>
      <c r="IEO90" s="208"/>
      <c r="IEQ90" s="235"/>
      <c r="IER90" s="235"/>
      <c r="IES90" s="235"/>
      <c r="IET90" s="235"/>
      <c r="IEU90" s="235"/>
      <c r="IEV90" s="235"/>
      <c r="IEW90" s="235"/>
      <c r="IEX90" s="283"/>
      <c r="IEY90" s="283"/>
      <c r="IEZ90" s="208"/>
      <c r="IFB90" s="235"/>
      <c r="IFC90" s="235"/>
      <c r="IFD90" s="235"/>
      <c r="IFE90" s="235"/>
      <c r="IFF90" s="235"/>
      <c r="IFG90" s="235"/>
      <c r="IFH90" s="235"/>
      <c r="IFI90" s="283"/>
      <c r="IFJ90" s="283"/>
      <c r="IFK90" s="208"/>
      <c r="IFM90" s="235"/>
      <c r="IFN90" s="235"/>
      <c r="IFO90" s="235"/>
      <c r="IFP90" s="235"/>
      <c r="IFQ90" s="235"/>
      <c r="IFR90" s="235"/>
      <c r="IFS90" s="235"/>
      <c r="IFT90" s="283"/>
      <c r="IFU90" s="283"/>
      <c r="IFV90" s="208"/>
      <c r="IFX90" s="235"/>
      <c r="IFY90" s="235"/>
      <c r="IFZ90" s="235"/>
      <c r="IGA90" s="235"/>
      <c r="IGB90" s="235"/>
      <c r="IGC90" s="235"/>
      <c r="IGD90" s="235"/>
      <c r="IGE90" s="283"/>
      <c r="IGF90" s="283"/>
      <c r="IGG90" s="208"/>
      <c r="IGI90" s="235"/>
      <c r="IGJ90" s="235"/>
      <c r="IGK90" s="235"/>
      <c r="IGL90" s="235"/>
      <c r="IGM90" s="235"/>
      <c r="IGN90" s="235"/>
      <c r="IGO90" s="235"/>
      <c r="IGP90" s="283"/>
      <c r="IGQ90" s="283"/>
      <c r="IGR90" s="208"/>
      <c r="IGT90" s="235"/>
      <c r="IGU90" s="235"/>
      <c r="IGV90" s="235"/>
      <c r="IGW90" s="235"/>
      <c r="IGX90" s="235"/>
      <c r="IGY90" s="235"/>
      <c r="IGZ90" s="235"/>
      <c r="IHA90" s="283"/>
      <c r="IHB90" s="283"/>
      <c r="IHC90" s="208"/>
      <c r="IHE90" s="235"/>
      <c r="IHF90" s="235"/>
      <c r="IHG90" s="235"/>
      <c r="IHH90" s="235"/>
      <c r="IHI90" s="235"/>
      <c r="IHJ90" s="235"/>
      <c r="IHK90" s="235"/>
      <c r="IHL90" s="283"/>
      <c r="IHM90" s="283"/>
      <c r="IHN90" s="208"/>
      <c r="IHP90" s="235"/>
      <c r="IHQ90" s="235"/>
      <c r="IHR90" s="235"/>
      <c r="IHS90" s="235"/>
      <c r="IHT90" s="235"/>
      <c r="IHU90" s="235"/>
      <c r="IHV90" s="235"/>
      <c r="IHW90" s="283"/>
      <c r="IHX90" s="283"/>
      <c r="IHY90" s="208"/>
      <c r="IIA90" s="235"/>
      <c r="IIB90" s="235"/>
      <c r="IIC90" s="235"/>
      <c r="IID90" s="235"/>
      <c r="IIE90" s="235"/>
      <c r="IIF90" s="235"/>
      <c r="IIG90" s="235"/>
      <c r="IIH90" s="283"/>
      <c r="III90" s="283"/>
      <c r="IIJ90" s="208"/>
      <c r="IIL90" s="235"/>
      <c r="IIM90" s="235"/>
      <c r="IIN90" s="235"/>
      <c r="IIO90" s="235"/>
      <c r="IIP90" s="235"/>
      <c r="IIQ90" s="235"/>
      <c r="IIR90" s="235"/>
      <c r="IIS90" s="283"/>
      <c r="IIT90" s="283"/>
      <c r="IIU90" s="208"/>
      <c r="IIW90" s="235"/>
      <c r="IIX90" s="235"/>
      <c r="IIY90" s="235"/>
      <c r="IIZ90" s="235"/>
      <c r="IJA90" s="235"/>
      <c r="IJB90" s="235"/>
      <c r="IJC90" s="235"/>
      <c r="IJD90" s="283"/>
      <c r="IJE90" s="283"/>
      <c r="IJF90" s="208"/>
      <c r="IJH90" s="235"/>
      <c r="IJI90" s="235"/>
      <c r="IJJ90" s="235"/>
      <c r="IJK90" s="235"/>
      <c r="IJL90" s="235"/>
      <c r="IJM90" s="235"/>
      <c r="IJN90" s="235"/>
      <c r="IJO90" s="283"/>
      <c r="IJP90" s="283"/>
      <c r="IJQ90" s="208"/>
      <c r="IJS90" s="235"/>
      <c r="IJT90" s="235"/>
      <c r="IJU90" s="235"/>
      <c r="IJV90" s="235"/>
      <c r="IJW90" s="235"/>
      <c r="IJX90" s="235"/>
      <c r="IJY90" s="235"/>
      <c r="IJZ90" s="283"/>
      <c r="IKA90" s="283"/>
      <c r="IKB90" s="208"/>
      <c r="IKD90" s="235"/>
      <c r="IKE90" s="235"/>
      <c r="IKF90" s="235"/>
      <c r="IKG90" s="235"/>
      <c r="IKH90" s="235"/>
      <c r="IKI90" s="235"/>
      <c r="IKJ90" s="235"/>
      <c r="IKK90" s="283"/>
      <c r="IKL90" s="283"/>
      <c r="IKM90" s="208"/>
      <c r="IKO90" s="235"/>
      <c r="IKP90" s="235"/>
      <c r="IKQ90" s="235"/>
      <c r="IKR90" s="235"/>
      <c r="IKS90" s="235"/>
      <c r="IKT90" s="235"/>
      <c r="IKU90" s="235"/>
      <c r="IKV90" s="283"/>
      <c r="IKW90" s="283"/>
      <c r="IKX90" s="208"/>
      <c r="IKZ90" s="235"/>
      <c r="ILA90" s="235"/>
      <c r="ILB90" s="235"/>
      <c r="ILC90" s="235"/>
      <c r="ILD90" s="235"/>
      <c r="ILE90" s="235"/>
      <c r="ILF90" s="235"/>
      <c r="ILG90" s="283"/>
      <c r="ILH90" s="283"/>
      <c r="ILI90" s="208"/>
      <c r="ILK90" s="235"/>
      <c r="ILL90" s="235"/>
      <c r="ILM90" s="235"/>
      <c r="ILN90" s="235"/>
      <c r="ILO90" s="235"/>
      <c r="ILP90" s="235"/>
      <c r="ILQ90" s="235"/>
      <c r="ILR90" s="283"/>
      <c r="ILS90" s="283"/>
      <c r="ILT90" s="208"/>
      <c r="ILV90" s="235"/>
      <c r="ILW90" s="235"/>
      <c r="ILX90" s="235"/>
      <c r="ILY90" s="235"/>
      <c r="ILZ90" s="235"/>
      <c r="IMA90" s="235"/>
      <c r="IMB90" s="235"/>
      <c r="IMC90" s="283"/>
      <c r="IMD90" s="283"/>
      <c r="IME90" s="208"/>
      <c r="IMG90" s="235"/>
      <c r="IMH90" s="235"/>
      <c r="IMI90" s="235"/>
      <c r="IMJ90" s="235"/>
      <c r="IMK90" s="235"/>
      <c r="IML90" s="235"/>
      <c r="IMM90" s="235"/>
      <c r="IMN90" s="283"/>
      <c r="IMO90" s="283"/>
      <c r="IMP90" s="208"/>
      <c r="IMR90" s="235"/>
      <c r="IMS90" s="235"/>
      <c r="IMT90" s="235"/>
      <c r="IMU90" s="235"/>
      <c r="IMV90" s="235"/>
      <c r="IMW90" s="235"/>
      <c r="IMX90" s="235"/>
      <c r="IMY90" s="283"/>
      <c r="IMZ90" s="283"/>
      <c r="INA90" s="208"/>
      <c r="INC90" s="235"/>
      <c r="IND90" s="235"/>
      <c r="INE90" s="235"/>
      <c r="INF90" s="235"/>
      <c r="ING90" s="235"/>
      <c r="INH90" s="235"/>
      <c r="INI90" s="235"/>
      <c r="INJ90" s="283"/>
      <c r="INK90" s="283"/>
      <c r="INL90" s="208"/>
      <c r="INN90" s="235"/>
      <c r="INO90" s="235"/>
      <c r="INP90" s="235"/>
      <c r="INQ90" s="235"/>
      <c r="INR90" s="235"/>
      <c r="INS90" s="235"/>
      <c r="INT90" s="235"/>
      <c r="INU90" s="283"/>
      <c r="INV90" s="283"/>
      <c r="INW90" s="208"/>
      <c r="INY90" s="235"/>
      <c r="INZ90" s="235"/>
      <c r="IOA90" s="235"/>
      <c r="IOB90" s="235"/>
      <c r="IOC90" s="235"/>
      <c r="IOD90" s="235"/>
      <c r="IOE90" s="235"/>
      <c r="IOF90" s="283"/>
      <c r="IOG90" s="283"/>
      <c r="IOH90" s="208"/>
      <c r="IOJ90" s="235"/>
      <c r="IOK90" s="235"/>
      <c r="IOL90" s="235"/>
      <c r="IOM90" s="235"/>
      <c r="ION90" s="235"/>
      <c r="IOO90" s="235"/>
      <c r="IOP90" s="235"/>
      <c r="IOQ90" s="283"/>
      <c r="IOR90" s="283"/>
      <c r="IOS90" s="208"/>
      <c r="IOU90" s="235"/>
      <c r="IOV90" s="235"/>
      <c r="IOW90" s="235"/>
      <c r="IOX90" s="235"/>
      <c r="IOY90" s="235"/>
      <c r="IOZ90" s="235"/>
      <c r="IPA90" s="235"/>
      <c r="IPB90" s="283"/>
      <c r="IPC90" s="283"/>
      <c r="IPD90" s="208"/>
      <c r="IPF90" s="235"/>
      <c r="IPG90" s="235"/>
      <c r="IPH90" s="235"/>
      <c r="IPI90" s="235"/>
      <c r="IPJ90" s="235"/>
      <c r="IPK90" s="235"/>
      <c r="IPL90" s="235"/>
      <c r="IPM90" s="283"/>
      <c r="IPN90" s="283"/>
      <c r="IPO90" s="208"/>
      <c r="IPQ90" s="235"/>
      <c r="IPR90" s="235"/>
      <c r="IPS90" s="235"/>
      <c r="IPT90" s="235"/>
      <c r="IPU90" s="235"/>
      <c r="IPV90" s="235"/>
      <c r="IPW90" s="235"/>
      <c r="IPX90" s="283"/>
      <c r="IPY90" s="283"/>
      <c r="IPZ90" s="208"/>
      <c r="IQB90" s="235"/>
      <c r="IQC90" s="235"/>
      <c r="IQD90" s="235"/>
      <c r="IQE90" s="235"/>
      <c r="IQF90" s="235"/>
      <c r="IQG90" s="235"/>
      <c r="IQH90" s="235"/>
      <c r="IQI90" s="283"/>
      <c r="IQJ90" s="283"/>
      <c r="IQK90" s="208"/>
      <c r="IQM90" s="235"/>
      <c r="IQN90" s="235"/>
      <c r="IQO90" s="235"/>
      <c r="IQP90" s="235"/>
      <c r="IQQ90" s="235"/>
      <c r="IQR90" s="235"/>
      <c r="IQS90" s="235"/>
      <c r="IQT90" s="283"/>
      <c r="IQU90" s="283"/>
      <c r="IQV90" s="208"/>
      <c r="IQX90" s="235"/>
      <c r="IQY90" s="235"/>
      <c r="IQZ90" s="235"/>
      <c r="IRA90" s="235"/>
      <c r="IRB90" s="235"/>
      <c r="IRC90" s="235"/>
      <c r="IRD90" s="235"/>
      <c r="IRE90" s="283"/>
      <c r="IRF90" s="283"/>
      <c r="IRG90" s="208"/>
      <c r="IRI90" s="235"/>
      <c r="IRJ90" s="235"/>
      <c r="IRK90" s="235"/>
      <c r="IRL90" s="235"/>
      <c r="IRM90" s="235"/>
      <c r="IRN90" s="235"/>
      <c r="IRO90" s="235"/>
      <c r="IRP90" s="283"/>
      <c r="IRQ90" s="283"/>
      <c r="IRR90" s="208"/>
      <c r="IRT90" s="235"/>
      <c r="IRU90" s="235"/>
      <c r="IRV90" s="235"/>
      <c r="IRW90" s="235"/>
      <c r="IRX90" s="235"/>
      <c r="IRY90" s="235"/>
      <c r="IRZ90" s="235"/>
      <c r="ISA90" s="283"/>
      <c r="ISB90" s="283"/>
      <c r="ISC90" s="208"/>
      <c r="ISE90" s="235"/>
      <c r="ISF90" s="235"/>
      <c r="ISG90" s="235"/>
      <c r="ISH90" s="235"/>
      <c r="ISI90" s="235"/>
      <c r="ISJ90" s="235"/>
      <c r="ISK90" s="235"/>
      <c r="ISL90" s="283"/>
      <c r="ISM90" s="283"/>
      <c r="ISN90" s="208"/>
      <c r="ISP90" s="235"/>
      <c r="ISQ90" s="235"/>
      <c r="ISR90" s="235"/>
      <c r="ISS90" s="235"/>
      <c r="IST90" s="235"/>
      <c r="ISU90" s="235"/>
      <c r="ISV90" s="235"/>
      <c r="ISW90" s="283"/>
      <c r="ISX90" s="283"/>
      <c r="ISY90" s="208"/>
      <c r="ITA90" s="235"/>
      <c r="ITB90" s="235"/>
      <c r="ITC90" s="235"/>
      <c r="ITD90" s="235"/>
      <c r="ITE90" s="235"/>
      <c r="ITF90" s="235"/>
      <c r="ITG90" s="235"/>
      <c r="ITH90" s="283"/>
      <c r="ITI90" s="283"/>
      <c r="ITJ90" s="208"/>
      <c r="ITL90" s="235"/>
      <c r="ITM90" s="235"/>
      <c r="ITN90" s="235"/>
      <c r="ITO90" s="235"/>
      <c r="ITP90" s="235"/>
      <c r="ITQ90" s="235"/>
      <c r="ITR90" s="235"/>
      <c r="ITS90" s="283"/>
      <c r="ITT90" s="283"/>
      <c r="ITU90" s="208"/>
      <c r="ITW90" s="235"/>
      <c r="ITX90" s="235"/>
      <c r="ITY90" s="235"/>
      <c r="ITZ90" s="235"/>
      <c r="IUA90" s="235"/>
      <c r="IUB90" s="235"/>
      <c r="IUC90" s="235"/>
      <c r="IUD90" s="283"/>
      <c r="IUE90" s="283"/>
      <c r="IUF90" s="208"/>
      <c r="IUH90" s="235"/>
      <c r="IUI90" s="235"/>
      <c r="IUJ90" s="235"/>
      <c r="IUK90" s="235"/>
      <c r="IUL90" s="235"/>
      <c r="IUM90" s="235"/>
      <c r="IUN90" s="235"/>
      <c r="IUO90" s="283"/>
      <c r="IUP90" s="283"/>
      <c r="IUQ90" s="208"/>
      <c r="IUS90" s="235"/>
      <c r="IUT90" s="235"/>
      <c r="IUU90" s="235"/>
      <c r="IUV90" s="235"/>
      <c r="IUW90" s="235"/>
      <c r="IUX90" s="235"/>
      <c r="IUY90" s="235"/>
      <c r="IUZ90" s="283"/>
      <c r="IVA90" s="283"/>
      <c r="IVB90" s="208"/>
      <c r="IVD90" s="235"/>
      <c r="IVE90" s="235"/>
      <c r="IVF90" s="235"/>
      <c r="IVG90" s="235"/>
      <c r="IVH90" s="235"/>
      <c r="IVI90" s="235"/>
      <c r="IVJ90" s="235"/>
      <c r="IVK90" s="283"/>
      <c r="IVL90" s="283"/>
      <c r="IVM90" s="208"/>
      <c r="IVO90" s="235"/>
      <c r="IVP90" s="235"/>
      <c r="IVQ90" s="235"/>
      <c r="IVR90" s="235"/>
      <c r="IVS90" s="235"/>
      <c r="IVT90" s="235"/>
      <c r="IVU90" s="235"/>
      <c r="IVV90" s="283"/>
      <c r="IVW90" s="283"/>
      <c r="IVX90" s="208"/>
      <c r="IVZ90" s="235"/>
      <c r="IWA90" s="235"/>
      <c r="IWB90" s="235"/>
      <c r="IWC90" s="235"/>
      <c r="IWD90" s="235"/>
      <c r="IWE90" s="235"/>
      <c r="IWF90" s="235"/>
      <c r="IWG90" s="283"/>
      <c r="IWH90" s="283"/>
      <c r="IWI90" s="208"/>
      <c r="IWK90" s="235"/>
      <c r="IWL90" s="235"/>
      <c r="IWM90" s="235"/>
      <c r="IWN90" s="235"/>
      <c r="IWO90" s="235"/>
      <c r="IWP90" s="235"/>
      <c r="IWQ90" s="235"/>
      <c r="IWR90" s="283"/>
      <c r="IWS90" s="283"/>
      <c r="IWT90" s="208"/>
      <c r="IWV90" s="235"/>
      <c r="IWW90" s="235"/>
      <c r="IWX90" s="235"/>
      <c r="IWY90" s="235"/>
      <c r="IWZ90" s="235"/>
      <c r="IXA90" s="235"/>
      <c r="IXB90" s="235"/>
      <c r="IXC90" s="283"/>
      <c r="IXD90" s="283"/>
      <c r="IXE90" s="208"/>
      <c r="IXG90" s="235"/>
      <c r="IXH90" s="235"/>
      <c r="IXI90" s="235"/>
      <c r="IXJ90" s="235"/>
      <c r="IXK90" s="235"/>
      <c r="IXL90" s="235"/>
      <c r="IXM90" s="235"/>
      <c r="IXN90" s="283"/>
      <c r="IXO90" s="283"/>
      <c r="IXP90" s="208"/>
      <c r="IXR90" s="235"/>
      <c r="IXS90" s="235"/>
      <c r="IXT90" s="235"/>
      <c r="IXU90" s="235"/>
      <c r="IXV90" s="235"/>
      <c r="IXW90" s="235"/>
      <c r="IXX90" s="235"/>
      <c r="IXY90" s="283"/>
      <c r="IXZ90" s="283"/>
      <c r="IYA90" s="208"/>
      <c r="IYC90" s="235"/>
      <c r="IYD90" s="235"/>
      <c r="IYE90" s="235"/>
      <c r="IYF90" s="235"/>
      <c r="IYG90" s="235"/>
      <c r="IYH90" s="235"/>
      <c r="IYI90" s="235"/>
      <c r="IYJ90" s="283"/>
      <c r="IYK90" s="283"/>
      <c r="IYL90" s="208"/>
      <c r="IYN90" s="235"/>
      <c r="IYO90" s="235"/>
      <c r="IYP90" s="235"/>
      <c r="IYQ90" s="235"/>
      <c r="IYR90" s="235"/>
      <c r="IYS90" s="235"/>
      <c r="IYT90" s="235"/>
      <c r="IYU90" s="283"/>
      <c r="IYV90" s="283"/>
      <c r="IYW90" s="208"/>
      <c r="IYY90" s="235"/>
      <c r="IYZ90" s="235"/>
      <c r="IZA90" s="235"/>
      <c r="IZB90" s="235"/>
      <c r="IZC90" s="235"/>
      <c r="IZD90" s="235"/>
      <c r="IZE90" s="235"/>
      <c r="IZF90" s="283"/>
      <c r="IZG90" s="283"/>
      <c r="IZH90" s="208"/>
      <c r="IZJ90" s="235"/>
      <c r="IZK90" s="235"/>
      <c r="IZL90" s="235"/>
      <c r="IZM90" s="235"/>
      <c r="IZN90" s="235"/>
      <c r="IZO90" s="235"/>
      <c r="IZP90" s="235"/>
      <c r="IZQ90" s="283"/>
      <c r="IZR90" s="283"/>
      <c r="IZS90" s="208"/>
      <c r="IZU90" s="235"/>
      <c r="IZV90" s="235"/>
      <c r="IZW90" s="235"/>
      <c r="IZX90" s="235"/>
      <c r="IZY90" s="235"/>
      <c r="IZZ90" s="235"/>
      <c r="JAA90" s="235"/>
      <c r="JAB90" s="283"/>
      <c r="JAC90" s="283"/>
      <c r="JAD90" s="208"/>
      <c r="JAF90" s="235"/>
      <c r="JAG90" s="235"/>
      <c r="JAH90" s="235"/>
      <c r="JAI90" s="235"/>
      <c r="JAJ90" s="235"/>
      <c r="JAK90" s="235"/>
      <c r="JAL90" s="235"/>
      <c r="JAM90" s="283"/>
      <c r="JAN90" s="283"/>
      <c r="JAO90" s="208"/>
      <c r="JAQ90" s="235"/>
      <c r="JAR90" s="235"/>
      <c r="JAS90" s="235"/>
      <c r="JAT90" s="235"/>
      <c r="JAU90" s="235"/>
      <c r="JAV90" s="235"/>
      <c r="JAW90" s="235"/>
      <c r="JAX90" s="283"/>
      <c r="JAY90" s="283"/>
      <c r="JAZ90" s="208"/>
      <c r="JBB90" s="235"/>
      <c r="JBC90" s="235"/>
      <c r="JBD90" s="235"/>
      <c r="JBE90" s="235"/>
      <c r="JBF90" s="235"/>
      <c r="JBG90" s="235"/>
      <c r="JBH90" s="235"/>
      <c r="JBI90" s="283"/>
      <c r="JBJ90" s="283"/>
      <c r="JBK90" s="208"/>
      <c r="JBM90" s="235"/>
      <c r="JBN90" s="235"/>
      <c r="JBO90" s="235"/>
      <c r="JBP90" s="235"/>
      <c r="JBQ90" s="235"/>
      <c r="JBR90" s="235"/>
      <c r="JBS90" s="235"/>
      <c r="JBT90" s="283"/>
      <c r="JBU90" s="283"/>
      <c r="JBV90" s="208"/>
      <c r="JBX90" s="235"/>
      <c r="JBY90" s="235"/>
      <c r="JBZ90" s="235"/>
      <c r="JCA90" s="235"/>
      <c r="JCB90" s="235"/>
      <c r="JCC90" s="235"/>
      <c r="JCD90" s="235"/>
      <c r="JCE90" s="283"/>
      <c r="JCF90" s="283"/>
      <c r="JCG90" s="208"/>
      <c r="JCI90" s="235"/>
      <c r="JCJ90" s="235"/>
      <c r="JCK90" s="235"/>
      <c r="JCL90" s="235"/>
      <c r="JCM90" s="235"/>
      <c r="JCN90" s="235"/>
      <c r="JCO90" s="235"/>
      <c r="JCP90" s="283"/>
      <c r="JCQ90" s="283"/>
      <c r="JCR90" s="208"/>
      <c r="JCT90" s="235"/>
      <c r="JCU90" s="235"/>
      <c r="JCV90" s="235"/>
      <c r="JCW90" s="235"/>
      <c r="JCX90" s="235"/>
      <c r="JCY90" s="235"/>
      <c r="JCZ90" s="235"/>
      <c r="JDA90" s="283"/>
      <c r="JDB90" s="283"/>
      <c r="JDC90" s="208"/>
      <c r="JDE90" s="235"/>
      <c r="JDF90" s="235"/>
      <c r="JDG90" s="235"/>
      <c r="JDH90" s="235"/>
      <c r="JDI90" s="235"/>
      <c r="JDJ90" s="235"/>
      <c r="JDK90" s="235"/>
      <c r="JDL90" s="283"/>
      <c r="JDM90" s="283"/>
      <c r="JDN90" s="208"/>
      <c r="JDP90" s="235"/>
      <c r="JDQ90" s="235"/>
      <c r="JDR90" s="235"/>
      <c r="JDS90" s="235"/>
      <c r="JDT90" s="235"/>
      <c r="JDU90" s="235"/>
      <c r="JDV90" s="235"/>
      <c r="JDW90" s="283"/>
      <c r="JDX90" s="283"/>
      <c r="JDY90" s="208"/>
      <c r="JEA90" s="235"/>
      <c r="JEB90" s="235"/>
      <c r="JEC90" s="235"/>
      <c r="JED90" s="235"/>
      <c r="JEE90" s="235"/>
      <c r="JEF90" s="235"/>
      <c r="JEG90" s="235"/>
      <c r="JEH90" s="283"/>
      <c r="JEI90" s="283"/>
      <c r="JEJ90" s="208"/>
      <c r="JEL90" s="235"/>
      <c r="JEM90" s="235"/>
      <c r="JEN90" s="235"/>
      <c r="JEO90" s="235"/>
      <c r="JEP90" s="235"/>
      <c r="JEQ90" s="235"/>
      <c r="JER90" s="235"/>
      <c r="JES90" s="283"/>
      <c r="JET90" s="283"/>
      <c r="JEU90" s="208"/>
      <c r="JEW90" s="235"/>
      <c r="JEX90" s="235"/>
      <c r="JEY90" s="235"/>
      <c r="JEZ90" s="235"/>
      <c r="JFA90" s="235"/>
      <c r="JFB90" s="235"/>
      <c r="JFC90" s="235"/>
      <c r="JFD90" s="283"/>
      <c r="JFE90" s="283"/>
      <c r="JFF90" s="208"/>
      <c r="JFH90" s="235"/>
      <c r="JFI90" s="235"/>
      <c r="JFJ90" s="235"/>
      <c r="JFK90" s="235"/>
      <c r="JFL90" s="235"/>
      <c r="JFM90" s="235"/>
      <c r="JFN90" s="235"/>
      <c r="JFO90" s="283"/>
      <c r="JFP90" s="283"/>
      <c r="JFQ90" s="208"/>
      <c r="JFS90" s="235"/>
      <c r="JFT90" s="235"/>
      <c r="JFU90" s="235"/>
      <c r="JFV90" s="235"/>
      <c r="JFW90" s="235"/>
      <c r="JFX90" s="235"/>
      <c r="JFY90" s="235"/>
      <c r="JFZ90" s="283"/>
      <c r="JGA90" s="283"/>
      <c r="JGB90" s="208"/>
      <c r="JGD90" s="235"/>
      <c r="JGE90" s="235"/>
      <c r="JGF90" s="235"/>
      <c r="JGG90" s="235"/>
      <c r="JGH90" s="235"/>
      <c r="JGI90" s="235"/>
      <c r="JGJ90" s="235"/>
      <c r="JGK90" s="283"/>
      <c r="JGL90" s="283"/>
      <c r="JGM90" s="208"/>
      <c r="JGO90" s="235"/>
      <c r="JGP90" s="235"/>
      <c r="JGQ90" s="235"/>
      <c r="JGR90" s="235"/>
      <c r="JGS90" s="235"/>
      <c r="JGT90" s="235"/>
      <c r="JGU90" s="235"/>
      <c r="JGV90" s="283"/>
      <c r="JGW90" s="283"/>
      <c r="JGX90" s="208"/>
      <c r="JGZ90" s="235"/>
      <c r="JHA90" s="235"/>
      <c r="JHB90" s="235"/>
      <c r="JHC90" s="235"/>
      <c r="JHD90" s="235"/>
      <c r="JHE90" s="235"/>
      <c r="JHF90" s="235"/>
      <c r="JHG90" s="283"/>
      <c r="JHH90" s="283"/>
      <c r="JHI90" s="208"/>
      <c r="JHK90" s="235"/>
      <c r="JHL90" s="235"/>
      <c r="JHM90" s="235"/>
      <c r="JHN90" s="235"/>
      <c r="JHO90" s="235"/>
      <c r="JHP90" s="235"/>
      <c r="JHQ90" s="235"/>
      <c r="JHR90" s="283"/>
      <c r="JHS90" s="283"/>
      <c r="JHT90" s="208"/>
      <c r="JHV90" s="235"/>
      <c r="JHW90" s="235"/>
      <c r="JHX90" s="235"/>
      <c r="JHY90" s="235"/>
      <c r="JHZ90" s="235"/>
      <c r="JIA90" s="235"/>
      <c r="JIB90" s="235"/>
      <c r="JIC90" s="283"/>
      <c r="JID90" s="283"/>
      <c r="JIE90" s="208"/>
      <c r="JIG90" s="235"/>
      <c r="JIH90" s="235"/>
      <c r="JII90" s="235"/>
      <c r="JIJ90" s="235"/>
      <c r="JIK90" s="235"/>
      <c r="JIL90" s="235"/>
      <c r="JIM90" s="235"/>
      <c r="JIN90" s="283"/>
      <c r="JIO90" s="283"/>
      <c r="JIP90" s="208"/>
      <c r="JIR90" s="235"/>
      <c r="JIS90" s="235"/>
      <c r="JIT90" s="235"/>
      <c r="JIU90" s="235"/>
      <c r="JIV90" s="235"/>
      <c r="JIW90" s="235"/>
      <c r="JIX90" s="235"/>
      <c r="JIY90" s="283"/>
      <c r="JIZ90" s="283"/>
      <c r="JJA90" s="208"/>
      <c r="JJC90" s="235"/>
      <c r="JJD90" s="235"/>
      <c r="JJE90" s="235"/>
      <c r="JJF90" s="235"/>
      <c r="JJG90" s="235"/>
      <c r="JJH90" s="235"/>
      <c r="JJI90" s="235"/>
      <c r="JJJ90" s="283"/>
      <c r="JJK90" s="283"/>
      <c r="JJL90" s="208"/>
      <c r="JJN90" s="235"/>
      <c r="JJO90" s="235"/>
      <c r="JJP90" s="235"/>
      <c r="JJQ90" s="235"/>
      <c r="JJR90" s="235"/>
      <c r="JJS90" s="235"/>
      <c r="JJT90" s="235"/>
      <c r="JJU90" s="283"/>
      <c r="JJV90" s="283"/>
      <c r="JJW90" s="208"/>
      <c r="JJY90" s="235"/>
      <c r="JJZ90" s="235"/>
      <c r="JKA90" s="235"/>
      <c r="JKB90" s="235"/>
      <c r="JKC90" s="235"/>
      <c r="JKD90" s="235"/>
      <c r="JKE90" s="235"/>
      <c r="JKF90" s="283"/>
      <c r="JKG90" s="283"/>
      <c r="JKH90" s="208"/>
      <c r="JKJ90" s="235"/>
      <c r="JKK90" s="235"/>
      <c r="JKL90" s="235"/>
      <c r="JKM90" s="235"/>
      <c r="JKN90" s="235"/>
      <c r="JKO90" s="235"/>
      <c r="JKP90" s="235"/>
      <c r="JKQ90" s="283"/>
      <c r="JKR90" s="283"/>
      <c r="JKS90" s="208"/>
      <c r="JKU90" s="235"/>
      <c r="JKV90" s="235"/>
      <c r="JKW90" s="235"/>
      <c r="JKX90" s="235"/>
      <c r="JKY90" s="235"/>
      <c r="JKZ90" s="235"/>
      <c r="JLA90" s="235"/>
      <c r="JLB90" s="283"/>
      <c r="JLC90" s="283"/>
      <c r="JLD90" s="208"/>
      <c r="JLF90" s="235"/>
      <c r="JLG90" s="235"/>
      <c r="JLH90" s="235"/>
      <c r="JLI90" s="235"/>
      <c r="JLJ90" s="235"/>
      <c r="JLK90" s="235"/>
      <c r="JLL90" s="235"/>
      <c r="JLM90" s="283"/>
      <c r="JLN90" s="283"/>
      <c r="JLO90" s="208"/>
      <c r="JLQ90" s="235"/>
      <c r="JLR90" s="235"/>
      <c r="JLS90" s="235"/>
      <c r="JLT90" s="235"/>
      <c r="JLU90" s="235"/>
      <c r="JLV90" s="235"/>
      <c r="JLW90" s="235"/>
      <c r="JLX90" s="283"/>
      <c r="JLY90" s="283"/>
      <c r="JLZ90" s="208"/>
      <c r="JMB90" s="235"/>
      <c r="JMC90" s="235"/>
      <c r="JMD90" s="235"/>
      <c r="JME90" s="235"/>
      <c r="JMF90" s="235"/>
      <c r="JMG90" s="235"/>
      <c r="JMH90" s="235"/>
      <c r="JMI90" s="283"/>
      <c r="JMJ90" s="283"/>
      <c r="JMK90" s="208"/>
      <c r="JMM90" s="235"/>
      <c r="JMN90" s="235"/>
      <c r="JMO90" s="235"/>
      <c r="JMP90" s="235"/>
      <c r="JMQ90" s="235"/>
      <c r="JMR90" s="235"/>
      <c r="JMS90" s="235"/>
      <c r="JMT90" s="283"/>
      <c r="JMU90" s="283"/>
      <c r="JMV90" s="208"/>
      <c r="JMX90" s="235"/>
      <c r="JMY90" s="235"/>
      <c r="JMZ90" s="235"/>
      <c r="JNA90" s="235"/>
      <c r="JNB90" s="235"/>
      <c r="JNC90" s="235"/>
      <c r="JND90" s="235"/>
      <c r="JNE90" s="283"/>
      <c r="JNF90" s="283"/>
      <c r="JNG90" s="208"/>
      <c r="JNI90" s="235"/>
      <c r="JNJ90" s="235"/>
      <c r="JNK90" s="235"/>
      <c r="JNL90" s="235"/>
      <c r="JNM90" s="235"/>
      <c r="JNN90" s="235"/>
      <c r="JNO90" s="235"/>
      <c r="JNP90" s="283"/>
      <c r="JNQ90" s="283"/>
      <c r="JNR90" s="208"/>
      <c r="JNT90" s="235"/>
      <c r="JNU90" s="235"/>
      <c r="JNV90" s="235"/>
      <c r="JNW90" s="235"/>
      <c r="JNX90" s="235"/>
      <c r="JNY90" s="235"/>
      <c r="JNZ90" s="235"/>
      <c r="JOA90" s="283"/>
      <c r="JOB90" s="283"/>
      <c r="JOC90" s="208"/>
      <c r="JOE90" s="235"/>
      <c r="JOF90" s="235"/>
      <c r="JOG90" s="235"/>
      <c r="JOH90" s="235"/>
      <c r="JOI90" s="235"/>
      <c r="JOJ90" s="235"/>
      <c r="JOK90" s="235"/>
      <c r="JOL90" s="283"/>
      <c r="JOM90" s="283"/>
      <c r="JON90" s="208"/>
      <c r="JOP90" s="235"/>
      <c r="JOQ90" s="235"/>
      <c r="JOR90" s="235"/>
      <c r="JOS90" s="235"/>
      <c r="JOT90" s="235"/>
      <c r="JOU90" s="235"/>
      <c r="JOV90" s="235"/>
      <c r="JOW90" s="283"/>
      <c r="JOX90" s="283"/>
      <c r="JOY90" s="208"/>
      <c r="JPA90" s="235"/>
      <c r="JPB90" s="235"/>
      <c r="JPC90" s="235"/>
      <c r="JPD90" s="235"/>
      <c r="JPE90" s="235"/>
      <c r="JPF90" s="235"/>
      <c r="JPG90" s="235"/>
      <c r="JPH90" s="283"/>
      <c r="JPI90" s="283"/>
      <c r="JPJ90" s="208"/>
      <c r="JPL90" s="235"/>
      <c r="JPM90" s="235"/>
      <c r="JPN90" s="235"/>
      <c r="JPO90" s="235"/>
      <c r="JPP90" s="235"/>
      <c r="JPQ90" s="235"/>
      <c r="JPR90" s="235"/>
      <c r="JPS90" s="283"/>
      <c r="JPT90" s="283"/>
      <c r="JPU90" s="208"/>
      <c r="JPW90" s="235"/>
      <c r="JPX90" s="235"/>
      <c r="JPY90" s="235"/>
      <c r="JPZ90" s="235"/>
      <c r="JQA90" s="235"/>
      <c r="JQB90" s="235"/>
      <c r="JQC90" s="235"/>
      <c r="JQD90" s="283"/>
      <c r="JQE90" s="283"/>
      <c r="JQF90" s="208"/>
      <c r="JQH90" s="235"/>
      <c r="JQI90" s="235"/>
      <c r="JQJ90" s="235"/>
      <c r="JQK90" s="235"/>
      <c r="JQL90" s="235"/>
      <c r="JQM90" s="235"/>
      <c r="JQN90" s="235"/>
      <c r="JQO90" s="283"/>
      <c r="JQP90" s="283"/>
      <c r="JQQ90" s="208"/>
      <c r="JQS90" s="235"/>
      <c r="JQT90" s="235"/>
      <c r="JQU90" s="235"/>
      <c r="JQV90" s="235"/>
      <c r="JQW90" s="235"/>
      <c r="JQX90" s="235"/>
      <c r="JQY90" s="235"/>
      <c r="JQZ90" s="283"/>
      <c r="JRA90" s="283"/>
      <c r="JRB90" s="208"/>
      <c r="JRD90" s="235"/>
      <c r="JRE90" s="235"/>
      <c r="JRF90" s="235"/>
      <c r="JRG90" s="235"/>
      <c r="JRH90" s="235"/>
      <c r="JRI90" s="235"/>
      <c r="JRJ90" s="235"/>
      <c r="JRK90" s="283"/>
      <c r="JRL90" s="283"/>
      <c r="JRM90" s="208"/>
      <c r="JRO90" s="235"/>
      <c r="JRP90" s="235"/>
      <c r="JRQ90" s="235"/>
      <c r="JRR90" s="235"/>
      <c r="JRS90" s="235"/>
      <c r="JRT90" s="235"/>
      <c r="JRU90" s="235"/>
      <c r="JRV90" s="283"/>
      <c r="JRW90" s="283"/>
      <c r="JRX90" s="208"/>
      <c r="JRZ90" s="235"/>
      <c r="JSA90" s="235"/>
      <c r="JSB90" s="235"/>
      <c r="JSC90" s="235"/>
      <c r="JSD90" s="235"/>
      <c r="JSE90" s="235"/>
      <c r="JSF90" s="235"/>
      <c r="JSG90" s="283"/>
      <c r="JSH90" s="283"/>
      <c r="JSI90" s="208"/>
      <c r="JSK90" s="235"/>
      <c r="JSL90" s="235"/>
      <c r="JSM90" s="235"/>
      <c r="JSN90" s="235"/>
      <c r="JSO90" s="235"/>
      <c r="JSP90" s="235"/>
      <c r="JSQ90" s="235"/>
      <c r="JSR90" s="283"/>
      <c r="JSS90" s="283"/>
      <c r="JST90" s="208"/>
      <c r="JSV90" s="235"/>
      <c r="JSW90" s="235"/>
      <c r="JSX90" s="235"/>
      <c r="JSY90" s="235"/>
      <c r="JSZ90" s="235"/>
      <c r="JTA90" s="235"/>
      <c r="JTB90" s="235"/>
      <c r="JTC90" s="283"/>
      <c r="JTD90" s="283"/>
      <c r="JTE90" s="208"/>
      <c r="JTG90" s="235"/>
      <c r="JTH90" s="235"/>
      <c r="JTI90" s="235"/>
      <c r="JTJ90" s="235"/>
      <c r="JTK90" s="235"/>
      <c r="JTL90" s="235"/>
      <c r="JTM90" s="235"/>
      <c r="JTN90" s="283"/>
      <c r="JTO90" s="283"/>
      <c r="JTP90" s="208"/>
      <c r="JTR90" s="235"/>
      <c r="JTS90" s="235"/>
      <c r="JTT90" s="235"/>
      <c r="JTU90" s="235"/>
      <c r="JTV90" s="235"/>
      <c r="JTW90" s="235"/>
      <c r="JTX90" s="235"/>
      <c r="JTY90" s="283"/>
      <c r="JTZ90" s="283"/>
      <c r="JUA90" s="208"/>
      <c r="JUC90" s="235"/>
      <c r="JUD90" s="235"/>
      <c r="JUE90" s="235"/>
      <c r="JUF90" s="235"/>
      <c r="JUG90" s="235"/>
      <c r="JUH90" s="235"/>
      <c r="JUI90" s="235"/>
      <c r="JUJ90" s="283"/>
      <c r="JUK90" s="283"/>
      <c r="JUL90" s="208"/>
      <c r="JUN90" s="235"/>
      <c r="JUO90" s="235"/>
      <c r="JUP90" s="235"/>
      <c r="JUQ90" s="235"/>
      <c r="JUR90" s="235"/>
      <c r="JUS90" s="235"/>
      <c r="JUT90" s="235"/>
      <c r="JUU90" s="283"/>
      <c r="JUV90" s="283"/>
      <c r="JUW90" s="208"/>
      <c r="JUY90" s="235"/>
      <c r="JUZ90" s="235"/>
      <c r="JVA90" s="235"/>
      <c r="JVB90" s="235"/>
      <c r="JVC90" s="235"/>
      <c r="JVD90" s="235"/>
      <c r="JVE90" s="235"/>
      <c r="JVF90" s="283"/>
      <c r="JVG90" s="283"/>
      <c r="JVH90" s="208"/>
      <c r="JVJ90" s="235"/>
      <c r="JVK90" s="235"/>
      <c r="JVL90" s="235"/>
      <c r="JVM90" s="235"/>
      <c r="JVN90" s="235"/>
      <c r="JVO90" s="235"/>
      <c r="JVP90" s="235"/>
      <c r="JVQ90" s="283"/>
      <c r="JVR90" s="283"/>
      <c r="JVS90" s="208"/>
      <c r="JVU90" s="235"/>
      <c r="JVV90" s="235"/>
      <c r="JVW90" s="235"/>
      <c r="JVX90" s="235"/>
      <c r="JVY90" s="235"/>
      <c r="JVZ90" s="235"/>
      <c r="JWA90" s="235"/>
      <c r="JWB90" s="283"/>
      <c r="JWC90" s="283"/>
      <c r="JWD90" s="208"/>
      <c r="JWF90" s="235"/>
      <c r="JWG90" s="235"/>
      <c r="JWH90" s="235"/>
      <c r="JWI90" s="235"/>
      <c r="JWJ90" s="235"/>
      <c r="JWK90" s="235"/>
      <c r="JWL90" s="235"/>
      <c r="JWM90" s="283"/>
      <c r="JWN90" s="283"/>
      <c r="JWO90" s="208"/>
      <c r="JWQ90" s="235"/>
      <c r="JWR90" s="235"/>
      <c r="JWS90" s="235"/>
      <c r="JWT90" s="235"/>
      <c r="JWU90" s="235"/>
      <c r="JWV90" s="235"/>
      <c r="JWW90" s="235"/>
      <c r="JWX90" s="283"/>
      <c r="JWY90" s="283"/>
      <c r="JWZ90" s="208"/>
      <c r="JXB90" s="235"/>
      <c r="JXC90" s="235"/>
      <c r="JXD90" s="235"/>
      <c r="JXE90" s="235"/>
      <c r="JXF90" s="235"/>
      <c r="JXG90" s="235"/>
      <c r="JXH90" s="235"/>
      <c r="JXI90" s="283"/>
      <c r="JXJ90" s="283"/>
      <c r="JXK90" s="208"/>
      <c r="JXM90" s="235"/>
      <c r="JXN90" s="235"/>
      <c r="JXO90" s="235"/>
      <c r="JXP90" s="235"/>
      <c r="JXQ90" s="235"/>
      <c r="JXR90" s="235"/>
      <c r="JXS90" s="235"/>
      <c r="JXT90" s="283"/>
      <c r="JXU90" s="283"/>
      <c r="JXV90" s="208"/>
      <c r="JXX90" s="235"/>
      <c r="JXY90" s="235"/>
      <c r="JXZ90" s="235"/>
      <c r="JYA90" s="235"/>
      <c r="JYB90" s="235"/>
      <c r="JYC90" s="235"/>
      <c r="JYD90" s="235"/>
      <c r="JYE90" s="283"/>
      <c r="JYF90" s="283"/>
      <c r="JYG90" s="208"/>
      <c r="JYI90" s="235"/>
      <c r="JYJ90" s="235"/>
      <c r="JYK90" s="235"/>
      <c r="JYL90" s="235"/>
      <c r="JYM90" s="235"/>
      <c r="JYN90" s="235"/>
      <c r="JYO90" s="235"/>
      <c r="JYP90" s="283"/>
      <c r="JYQ90" s="283"/>
      <c r="JYR90" s="208"/>
      <c r="JYT90" s="235"/>
      <c r="JYU90" s="235"/>
      <c r="JYV90" s="235"/>
      <c r="JYW90" s="235"/>
      <c r="JYX90" s="235"/>
      <c r="JYY90" s="235"/>
      <c r="JYZ90" s="235"/>
      <c r="JZA90" s="283"/>
      <c r="JZB90" s="283"/>
      <c r="JZC90" s="208"/>
      <c r="JZE90" s="235"/>
      <c r="JZF90" s="235"/>
      <c r="JZG90" s="235"/>
      <c r="JZH90" s="235"/>
      <c r="JZI90" s="235"/>
      <c r="JZJ90" s="235"/>
      <c r="JZK90" s="235"/>
      <c r="JZL90" s="283"/>
      <c r="JZM90" s="283"/>
      <c r="JZN90" s="208"/>
      <c r="JZP90" s="235"/>
      <c r="JZQ90" s="235"/>
      <c r="JZR90" s="235"/>
      <c r="JZS90" s="235"/>
      <c r="JZT90" s="235"/>
      <c r="JZU90" s="235"/>
      <c r="JZV90" s="235"/>
      <c r="JZW90" s="283"/>
      <c r="JZX90" s="283"/>
      <c r="JZY90" s="208"/>
      <c r="KAA90" s="235"/>
      <c r="KAB90" s="235"/>
      <c r="KAC90" s="235"/>
      <c r="KAD90" s="235"/>
      <c r="KAE90" s="235"/>
      <c r="KAF90" s="235"/>
      <c r="KAG90" s="235"/>
      <c r="KAH90" s="283"/>
      <c r="KAI90" s="283"/>
      <c r="KAJ90" s="208"/>
      <c r="KAL90" s="235"/>
      <c r="KAM90" s="235"/>
      <c r="KAN90" s="235"/>
      <c r="KAO90" s="235"/>
      <c r="KAP90" s="235"/>
      <c r="KAQ90" s="235"/>
      <c r="KAR90" s="235"/>
      <c r="KAS90" s="283"/>
      <c r="KAT90" s="283"/>
      <c r="KAU90" s="208"/>
      <c r="KAW90" s="235"/>
      <c r="KAX90" s="235"/>
      <c r="KAY90" s="235"/>
      <c r="KAZ90" s="235"/>
      <c r="KBA90" s="235"/>
      <c r="KBB90" s="235"/>
      <c r="KBC90" s="235"/>
      <c r="KBD90" s="283"/>
      <c r="KBE90" s="283"/>
      <c r="KBF90" s="208"/>
      <c r="KBH90" s="235"/>
      <c r="KBI90" s="235"/>
      <c r="KBJ90" s="235"/>
      <c r="KBK90" s="235"/>
      <c r="KBL90" s="235"/>
      <c r="KBM90" s="235"/>
      <c r="KBN90" s="235"/>
      <c r="KBO90" s="283"/>
      <c r="KBP90" s="283"/>
      <c r="KBQ90" s="208"/>
      <c r="KBS90" s="235"/>
      <c r="KBT90" s="235"/>
      <c r="KBU90" s="235"/>
      <c r="KBV90" s="235"/>
      <c r="KBW90" s="235"/>
      <c r="KBX90" s="235"/>
      <c r="KBY90" s="235"/>
      <c r="KBZ90" s="283"/>
      <c r="KCA90" s="283"/>
      <c r="KCB90" s="208"/>
      <c r="KCD90" s="235"/>
      <c r="KCE90" s="235"/>
      <c r="KCF90" s="235"/>
      <c r="KCG90" s="235"/>
      <c r="KCH90" s="235"/>
      <c r="KCI90" s="235"/>
      <c r="KCJ90" s="235"/>
      <c r="KCK90" s="283"/>
      <c r="KCL90" s="283"/>
      <c r="KCM90" s="208"/>
      <c r="KCO90" s="235"/>
      <c r="KCP90" s="235"/>
      <c r="KCQ90" s="235"/>
      <c r="KCR90" s="235"/>
      <c r="KCS90" s="235"/>
      <c r="KCT90" s="235"/>
      <c r="KCU90" s="235"/>
      <c r="KCV90" s="283"/>
      <c r="KCW90" s="283"/>
      <c r="KCX90" s="208"/>
      <c r="KCZ90" s="235"/>
      <c r="KDA90" s="235"/>
      <c r="KDB90" s="235"/>
      <c r="KDC90" s="235"/>
      <c r="KDD90" s="235"/>
      <c r="KDE90" s="235"/>
      <c r="KDF90" s="235"/>
      <c r="KDG90" s="283"/>
      <c r="KDH90" s="283"/>
      <c r="KDI90" s="208"/>
      <c r="KDK90" s="235"/>
      <c r="KDL90" s="235"/>
      <c r="KDM90" s="235"/>
      <c r="KDN90" s="235"/>
      <c r="KDO90" s="235"/>
      <c r="KDP90" s="235"/>
      <c r="KDQ90" s="235"/>
      <c r="KDR90" s="283"/>
      <c r="KDS90" s="283"/>
      <c r="KDT90" s="208"/>
      <c r="KDV90" s="235"/>
      <c r="KDW90" s="235"/>
      <c r="KDX90" s="235"/>
      <c r="KDY90" s="235"/>
      <c r="KDZ90" s="235"/>
      <c r="KEA90" s="235"/>
      <c r="KEB90" s="235"/>
      <c r="KEC90" s="283"/>
      <c r="KED90" s="283"/>
      <c r="KEE90" s="208"/>
      <c r="KEG90" s="235"/>
      <c r="KEH90" s="235"/>
      <c r="KEI90" s="235"/>
      <c r="KEJ90" s="235"/>
      <c r="KEK90" s="235"/>
      <c r="KEL90" s="235"/>
      <c r="KEM90" s="235"/>
      <c r="KEN90" s="283"/>
      <c r="KEO90" s="283"/>
      <c r="KEP90" s="208"/>
      <c r="KER90" s="235"/>
      <c r="KES90" s="235"/>
      <c r="KET90" s="235"/>
      <c r="KEU90" s="235"/>
      <c r="KEV90" s="235"/>
      <c r="KEW90" s="235"/>
      <c r="KEX90" s="235"/>
      <c r="KEY90" s="283"/>
      <c r="KEZ90" s="283"/>
      <c r="KFA90" s="208"/>
      <c r="KFC90" s="235"/>
      <c r="KFD90" s="235"/>
      <c r="KFE90" s="235"/>
      <c r="KFF90" s="235"/>
      <c r="KFG90" s="235"/>
      <c r="KFH90" s="235"/>
      <c r="KFI90" s="235"/>
      <c r="KFJ90" s="283"/>
      <c r="KFK90" s="283"/>
      <c r="KFL90" s="208"/>
      <c r="KFN90" s="235"/>
      <c r="KFO90" s="235"/>
      <c r="KFP90" s="235"/>
      <c r="KFQ90" s="235"/>
      <c r="KFR90" s="235"/>
      <c r="KFS90" s="235"/>
      <c r="KFT90" s="235"/>
      <c r="KFU90" s="283"/>
      <c r="KFV90" s="283"/>
      <c r="KFW90" s="208"/>
      <c r="KFY90" s="235"/>
      <c r="KFZ90" s="235"/>
      <c r="KGA90" s="235"/>
      <c r="KGB90" s="235"/>
      <c r="KGC90" s="235"/>
      <c r="KGD90" s="235"/>
      <c r="KGE90" s="235"/>
      <c r="KGF90" s="283"/>
      <c r="KGG90" s="283"/>
      <c r="KGH90" s="208"/>
      <c r="KGJ90" s="235"/>
      <c r="KGK90" s="235"/>
      <c r="KGL90" s="235"/>
      <c r="KGM90" s="235"/>
      <c r="KGN90" s="235"/>
      <c r="KGO90" s="235"/>
      <c r="KGP90" s="235"/>
      <c r="KGQ90" s="283"/>
      <c r="KGR90" s="283"/>
      <c r="KGS90" s="208"/>
      <c r="KGU90" s="235"/>
      <c r="KGV90" s="235"/>
      <c r="KGW90" s="235"/>
      <c r="KGX90" s="235"/>
      <c r="KGY90" s="235"/>
      <c r="KGZ90" s="235"/>
      <c r="KHA90" s="235"/>
      <c r="KHB90" s="283"/>
      <c r="KHC90" s="283"/>
      <c r="KHD90" s="208"/>
      <c r="KHF90" s="235"/>
      <c r="KHG90" s="235"/>
      <c r="KHH90" s="235"/>
      <c r="KHI90" s="235"/>
      <c r="KHJ90" s="235"/>
      <c r="KHK90" s="235"/>
      <c r="KHL90" s="235"/>
      <c r="KHM90" s="283"/>
      <c r="KHN90" s="283"/>
      <c r="KHO90" s="208"/>
      <c r="KHQ90" s="235"/>
      <c r="KHR90" s="235"/>
      <c r="KHS90" s="235"/>
      <c r="KHT90" s="235"/>
      <c r="KHU90" s="235"/>
      <c r="KHV90" s="235"/>
      <c r="KHW90" s="235"/>
      <c r="KHX90" s="283"/>
      <c r="KHY90" s="283"/>
      <c r="KHZ90" s="208"/>
      <c r="KIB90" s="235"/>
      <c r="KIC90" s="235"/>
      <c r="KID90" s="235"/>
      <c r="KIE90" s="235"/>
      <c r="KIF90" s="235"/>
      <c r="KIG90" s="235"/>
      <c r="KIH90" s="235"/>
      <c r="KII90" s="283"/>
      <c r="KIJ90" s="283"/>
      <c r="KIK90" s="208"/>
      <c r="KIM90" s="235"/>
      <c r="KIN90" s="235"/>
      <c r="KIO90" s="235"/>
      <c r="KIP90" s="235"/>
      <c r="KIQ90" s="235"/>
      <c r="KIR90" s="235"/>
      <c r="KIS90" s="235"/>
      <c r="KIT90" s="283"/>
      <c r="KIU90" s="283"/>
      <c r="KIV90" s="208"/>
      <c r="KIX90" s="235"/>
      <c r="KIY90" s="235"/>
      <c r="KIZ90" s="235"/>
      <c r="KJA90" s="235"/>
      <c r="KJB90" s="235"/>
      <c r="KJC90" s="235"/>
      <c r="KJD90" s="235"/>
      <c r="KJE90" s="283"/>
      <c r="KJF90" s="283"/>
      <c r="KJG90" s="208"/>
      <c r="KJI90" s="235"/>
      <c r="KJJ90" s="235"/>
      <c r="KJK90" s="235"/>
      <c r="KJL90" s="235"/>
      <c r="KJM90" s="235"/>
      <c r="KJN90" s="235"/>
      <c r="KJO90" s="235"/>
      <c r="KJP90" s="283"/>
      <c r="KJQ90" s="283"/>
      <c r="KJR90" s="208"/>
      <c r="KJT90" s="235"/>
      <c r="KJU90" s="235"/>
      <c r="KJV90" s="235"/>
      <c r="KJW90" s="235"/>
      <c r="KJX90" s="235"/>
      <c r="KJY90" s="235"/>
      <c r="KJZ90" s="235"/>
      <c r="KKA90" s="283"/>
      <c r="KKB90" s="283"/>
      <c r="KKC90" s="208"/>
      <c r="KKE90" s="235"/>
      <c r="KKF90" s="235"/>
      <c r="KKG90" s="235"/>
      <c r="KKH90" s="235"/>
      <c r="KKI90" s="235"/>
      <c r="KKJ90" s="235"/>
      <c r="KKK90" s="235"/>
      <c r="KKL90" s="283"/>
      <c r="KKM90" s="283"/>
      <c r="KKN90" s="208"/>
      <c r="KKP90" s="235"/>
      <c r="KKQ90" s="235"/>
      <c r="KKR90" s="235"/>
      <c r="KKS90" s="235"/>
      <c r="KKT90" s="235"/>
      <c r="KKU90" s="235"/>
      <c r="KKV90" s="235"/>
      <c r="KKW90" s="283"/>
      <c r="KKX90" s="283"/>
      <c r="KKY90" s="208"/>
      <c r="KLA90" s="235"/>
      <c r="KLB90" s="235"/>
      <c r="KLC90" s="235"/>
      <c r="KLD90" s="235"/>
      <c r="KLE90" s="235"/>
      <c r="KLF90" s="235"/>
      <c r="KLG90" s="235"/>
      <c r="KLH90" s="283"/>
      <c r="KLI90" s="283"/>
      <c r="KLJ90" s="208"/>
      <c r="KLL90" s="235"/>
      <c r="KLM90" s="235"/>
      <c r="KLN90" s="235"/>
      <c r="KLO90" s="235"/>
      <c r="KLP90" s="235"/>
      <c r="KLQ90" s="235"/>
      <c r="KLR90" s="235"/>
      <c r="KLS90" s="283"/>
      <c r="KLT90" s="283"/>
      <c r="KLU90" s="208"/>
      <c r="KLW90" s="235"/>
      <c r="KLX90" s="235"/>
      <c r="KLY90" s="235"/>
      <c r="KLZ90" s="235"/>
      <c r="KMA90" s="235"/>
      <c r="KMB90" s="235"/>
      <c r="KMC90" s="235"/>
      <c r="KMD90" s="283"/>
      <c r="KME90" s="283"/>
      <c r="KMF90" s="208"/>
      <c r="KMH90" s="235"/>
      <c r="KMI90" s="235"/>
      <c r="KMJ90" s="235"/>
      <c r="KMK90" s="235"/>
      <c r="KML90" s="235"/>
      <c r="KMM90" s="235"/>
      <c r="KMN90" s="235"/>
      <c r="KMO90" s="283"/>
      <c r="KMP90" s="283"/>
      <c r="KMQ90" s="208"/>
      <c r="KMS90" s="235"/>
      <c r="KMT90" s="235"/>
      <c r="KMU90" s="235"/>
      <c r="KMV90" s="235"/>
      <c r="KMW90" s="235"/>
      <c r="KMX90" s="235"/>
      <c r="KMY90" s="235"/>
      <c r="KMZ90" s="283"/>
      <c r="KNA90" s="283"/>
      <c r="KNB90" s="208"/>
      <c r="KND90" s="235"/>
      <c r="KNE90" s="235"/>
      <c r="KNF90" s="235"/>
      <c r="KNG90" s="235"/>
      <c r="KNH90" s="235"/>
      <c r="KNI90" s="235"/>
      <c r="KNJ90" s="235"/>
      <c r="KNK90" s="283"/>
      <c r="KNL90" s="283"/>
      <c r="KNM90" s="208"/>
      <c r="KNO90" s="235"/>
      <c r="KNP90" s="235"/>
      <c r="KNQ90" s="235"/>
      <c r="KNR90" s="235"/>
      <c r="KNS90" s="235"/>
      <c r="KNT90" s="235"/>
      <c r="KNU90" s="235"/>
      <c r="KNV90" s="283"/>
      <c r="KNW90" s="283"/>
      <c r="KNX90" s="208"/>
      <c r="KNZ90" s="235"/>
      <c r="KOA90" s="235"/>
      <c r="KOB90" s="235"/>
      <c r="KOC90" s="235"/>
      <c r="KOD90" s="235"/>
      <c r="KOE90" s="235"/>
      <c r="KOF90" s="235"/>
      <c r="KOG90" s="283"/>
      <c r="KOH90" s="283"/>
      <c r="KOI90" s="208"/>
      <c r="KOK90" s="235"/>
      <c r="KOL90" s="235"/>
      <c r="KOM90" s="235"/>
      <c r="KON90" s="235"/>
      <c r="KOO90" s="235"/>
      <c r="KOP90" s="235"/>
      <c r="KOQ90" s="235"/>
      <c r="KOR90" s="283"/>
      <c r="KOS90" s="283"/>
      <c r="KOT90" s="208"/>
      <c r="KOV90" s="235"/>
      <c r="KOW90" s="235"/>
      <c r="KOX90" s="235"/>
      <c r="KOY90" s="235"/>
      <c r="KOZ90" s="235"/>
      <c r="KPA90" s="235"/>
      <c r="KPB90" s="235"/>
      <c r="KPC90" s="283"/>
      <c r="KPD90" s="283"/>
      <c r="KPE90" s="208"/>
      <c r="KPG90" s="235"/>
      <c r="KPH90" s="235"/>
      <c r="KPI90" s="235"/>
      <c r="KPJ90" s="235"/>
      <c r="KPK90" s="235"/>
      <c r="KPL90" s="235"/>
      <c r="KPM90" s="235"/>
      <c r="KPN90" s="283"/>
      <c r="KPO90" s="283"/>
      <c r="KPP90" s="208"/>
      <c r="KPR90" s="235"/>
      <c r="KPS90" s="235"/>
      <c r="KPT90" s="235"/>
      <c r="KPU90" s="235"/>
      <c r="KPV90" s="235"/>
      <c r="KPW90" s="235"/>
      <c r="KPX90" s="235"/>
      <c r="KPY90" s="283"/>
      <c r="KPZ90" s="283"/>
      <c r="KQA90" s="208"/>
      <c r="KQC90" s="235"/>
      <c r="KQD90" s="235"/>
      <c r="KQE90" s="235"/>
      <c r="KQF90" s="235"/>
      <c r="KQG90" s="235"/>
      <c r="KQH90" s="235"/>
      <c r="KQI90" s="235"/>
      <c r="KQJ90" s="283"/>
      <c r="KQK90" s="283"/>
      <c r="KQL90" s="208"/>
      <c r="KQN90" s="235"/>
      <c r="KQO90" s="235"/>
      <c r="KQP90" s="235"/>
      <c r="KQQ90" s="235"/>
      <c r="KQR90" s="235"/>
      <c r="KQS90" s="235"/>
      <c r="KQT90" s="235"/>
      <c r="KQU90" s="283"/>
      <c r="KQV90" s="283"/>
      <c r="KQW90" s="208"/>
      <c r="KQY90" s="235"/>
      <c r="KQZ90" s="235"/>
      <c r="KRA90" s="235"/>
      <c r="KRB90" s="235"/>
      <c r="KRC90" s="235"/>
      <c r="KRD90" s="235"/>
      <c r="KRE90" s="235"/>
      <c r="KRF90" s="283"/>
      <c r="KRG90" s="283"/>
      <c r="KRH90" s="208"/>
      <c r="KRJ90" s="235"/>
      <c r="KRK90" s="235"/>
      <c r="KRL90" s="235"/>
      <c r="KRM90" s="235"/>
      <c r="KRN90" s="235"/>
      <c r="KRO90" s="235"/>
      <c r="KRP90" s="235"/>
      <c r="KRQ90" s="283"/>
      <c r="KRR90" s="283"/>
      <c r="KRS90" s="208"/>
      <c r="KRU90" s="235"/>
      <c r="KRV90" s="235"/>
      <c r="KRW90" s="235"/>
      <c r="KRX90" s="235"/>
      <c r="KRY90" s="235"/>
      <c r="KRZ90" s="235"/>
      <c r="KSA90" s="235"/>
      <c r="KSB90" s="283"/>
      <c r="KSC90" s="283"/>
      <c r="KSD90" s="208"/>
      <c r="KSF90" s="235"/>
      <c r="KSG90" s="235"/>
      <c r="KSH90" s="235"/>
      <c r="KSI90" s="235"/>
      <c r="KSJ90" s="235"/>
      <c r="KSK90" s="235"/>
      <c r="KSL90" s="235"/>
      <c r="KSM90" s="283"/>
      <c r="KSN90" s="283"/>
      <c r="KSO90" s="208"/>
      <c r="KSQ90" s="235"/>
      <c r="KSR90" s="235"/>
      <c r="KSS90" s="235"/>
      <c r="KST90" s="235"/>
      <c r="KSU90" s="235"/>
      <c r="KSV90" s="235"/>
      <c r="KSW90" s="235"/>
      <c r="KSX90" s="283"/>
      <c r="KSY90" s="283"/>
      <c r="KSZ90" s="208"/>
      <c r="KTB90" s="235"/>
      <c r="KTC90" s="235"/>
      <c r="KTD90" s="235"/>
      <c r="KTE90" s="235"/>
      <c r="KTF90" s="235"/>
      <c r="KTG90" s="235"/>
      <c r="KTH90" s="235"/>
      <c r="KTI90" s="283"/>
      <c r="KTJ90" s="283"/>
      <c r="KTK90" s="208"/>
      <c r="KTM90" s="235"/>
      <c r="KTN90" s="235"/>
      <c r="KTO90" s="235"/>
      <c r="KTP90" s="235"/>
      <c r="KTQ90" s="235"/>
      <c r="KTR90" s="235"/>
      <c r="KTS90" s="235"/>
      <c r="KTT90" s="283"/>
      <c r="KTU90" s="283"/>
      <c r="KTV90" s="208"/>
      <c r="KTX90" s="235"/>
      <c r="KTY90" s="235"/>
      <c r="KTZ90" s="235"/>
      <c r="KUA90" s="235"/>
      <c r="KUB90" s="235"/>
      <c r="KUC90" s="235"/>
      <c r="KUD90" s="235"/>
      <c r="KUE90" s="283"/>
      <c r="KUF90" s="283"/>
      <c r="KUG90" s="208"/>
      <c r="KUI90" s="235"/>
      <c r="KUJ90" s="235"/>
      <c r="KUK90" s="235"/>
      <c r="KUL90" s="235"/>
      <c r="KUM90" s="235"/>
      <c r="KUN90" s="235"/>
      <c r="KUO90" s="235"/>
      <c r="KUP90" s="283"/>
      <c r="KUQ90" s="283"/>
      <c r="KUR90" s="208"/>
      <c r="KUT90" s="235"/>
      <c r="KUU90" s="235"/>
      <c r="KUV90" s="235"/>
      <c r="KUW90" s="235"/>
      <c r="KUX90" s="235"/>
      <c r="KUY90" s="235"/>
      <c r="KUZ90" s="235"/>
      <c r="KVA90" s="283"/>
      <c r="KVB90" s="283"/>
      <c r="KVC90" s="208"/>
      <c r="KVE90" s="235"/>
      <c r="KVF90" s="235"/>
      <c r="KVG90" s="235"/>
      <c r="KVH90" s="235"/>
      <c r="KVI90" s="235"/>
      <c r="KVJ90" s="235"/>
      <c r="KVK90" s="235"/>
      <c r="KVL90" s="283"/>
      <c r="KVM90" s="283"/>
      <c r="KVN90" s="208"/>
      <c r="KVP90" s="235"/>
      <c r="KVQ90" s="235"/>
      <c r="KVR90" s="235"/>
      <c r="KVS90" s="235"/>
      <c r="KVT90" s="235"/>
      <c r="KVU90" s="235"/>
      <c r="KVV90" s="235"/>
      <c r="KVW90" s="283"/>
      <c r="KVX90" s="283"/>
      <c r="KVY90" s="208"/>
      <c r="KWA90" s="235"/>
      <c r="KWB90" s="235"/>
      <c r="KWC90" s="235"/>
      <c r="KWD90" s="235"/>
      <c r="KWE90" s="235"/>
      <c r="KWF90" s="235"/>
      <c r="KWG90" s="235"/>
      <c r="KWH90" s="283"/>
      <c r="KWI90" s="283"/>
      <c r="KWJ90" s="208"/>
      <c r="KWL90" s="235"/>
      <c r="KWM90" s="235"/>
      <c r="KWN90" s="235"/>
      <c r="KWO90" s="235"/>
      <c r="KWP90" s="235"/>
      <c r="KWQ90" s="235"/>
      <c r="KWR90" s="235"/>
      <c r="KWS90" s="283"/>
      <c r="KWT90" s="283"/>
      <c r="KWU90" s="208"/>
      <c r="KWW90" s="235"/>
      <c r="KWX90" s="235"/>
      <c r="KWY90" s="235"/>
      <c r="KWZ90" s="235"/>
      <c r="KXA90" s="235"/>
      <c r="KXB90" s="235"/>
      <c r="KXC90" s="235"/>
      <c r="KXD90" s="283"/>
      <c r="KXE90" s="283"/>
      <c r="KXF90" s="208"/>
      <c r="KXH90" s="235"/>
      <c r="KXI90" s="235"/>
      <c r="KXJ90" s="235"/>
      <c r="KXK90" s="235"/>
      <c r="KXL90" s="235"/>
      <c r="KXM90" s="235"/>
      <c r="KXN90" s="235"/>
      <c r="KXO90" s="283"/>
      <c r="KXP90" s="283"/>
      <c r="KXQ90" s="208"/>
      <c r="KXS90" s="235"/>
      <c r="KXT90" s="235"/>
      <c r="KXU90" s="235"/>
      <c r="KXV90" s="235"/>
      <c r="KXW90" s="235"/>
      <c r="KXX90" s="235"/>
      <c r="KXY90" s="235"/>
      <c r="KXZ90" s="283"/>
      <c r="KYA90" s="283"/>
      <c r="KYB90" s="208"/>
      <c r="KYD90" s="235"/>
      <c r="KYE90" s="235"/>
      <c r="KYF90" s="235"/>
      <c r="KYG90" s="235"/>
      <c r="KYH90" s="235"/>
      <c r="KYI90" s="235"/>
      <c r="KYJ90" s="235"/>
      <c r="KYK90" s="283"/>
      <c r="KYL90" s="283"/>
      <c r="KYM90" s="208"/>
      <c r="KYO90" s="235"/>
      <c r="KYP90" s="235"/>
      <c r="KYQ90" s="235"/>
      <c r="KYR90" s="235"/>
      <c r="KYS90" s="235"/>
      <c r="KYT90" s="235"/>
      <c r="KYU90" s="235"/>
      <c r="KYV90" s="283"/>
      <c r="KYW90" s="283"/>
      <c r="KYX90" s="208"/>
      <c r="KYZ90" s="235"/>
      <c r="KZA90" s="235"/>
      <c r="KZB90" s="235"/>
      <c r="KZC90" s="235"/>
      <c r="KZD90" s="235"/>
      <c r="KZE90" s="235"/>
      <c r="KZF90" s="235"/>
      <c r="KZG90" s="283"/>
      <c r="KZH90" s="283"/>
      <c r="KZI90" s="208"/>
      <c r="KZK90" s="235"/>
      <c r="KZL90" s="235"/>
      <c r="KZM90" s="235"/>
      <c r="KZN90" s="235"/>
      <c r="KZO90" s="235"/>
      <c r="KZP90" s="235"/>
      <c r="KZQ90" s="235"/>
      <c r="KZR90" s="283"/>
      <c r="KZS90" s="283"/>
      <c r="KZT90" s="208"/>
      <c r="KZV90" s="235"/>
      <c r="KZW90" s="235"/>
      <c r="KZX90" s="235"/>
      <c r="KZY90" s="235"/>
      <c r="KZZ90" s="235"/>
      <c r="LAA90" s="235"/>
      <c r="LAB90" s="235"/>
      <c r="LAC90" s="283"/>
      <c r="LAD90" s="283"/>
      <c r="LAE90" s="208"/>
      <c r="LAG90" s="235"/>
      <c r="LAH90" s="235"/>
      <c r="LAI90" s="235"/>
      <c r="LAJ90" s="235"/>
      <c r="LAK90" s="235"/>
      <c r="LAL90" s="235"/>
      <c r="LAM90" s="235"/>
      <c r="LAN90" s="283"/>
      <c r="LAO90" s="283"/>
      <c r="LAP90" s="208"/>
      <c r="LAR90" s="235"/>
      <c r="LAS90" s="235"/>
      <c r="LAT90" s="235"/>
      <c r="LAU90" s="235"/>
      <c r="LAV90" s="235"/>
      <c r="LAW90" s="235"/>
      <c r="LAX90" s="235"/>
      <c r="LAY90" s="283"/>
      <c r="LAZ90" s="283"/>
      <c r="LBA90" s="208"/>
      <c r="LBC90" s="235"/>
      <c r="LBD90" s="235"/>
      <c r="LBE90" s="235"/>
      <c r="LBF90" s="235"/>
      <c r="LBG90" s="235"/>
      <c r="LBH90" s="235"/>
      <c r="LBI90" s="235"/>
      <c r="LBJ90" s="283"/>
      <c r="LBK90" s="283"/>
      <c r="LBL90" s="208"/>
      <c r="LBN90" s="235"/>
      <c r="LBO90" s="235"/>
      <c r="LBP90" s="235"/>
      <c r="LBQ90" s="235"/>
      <c r="LBR90" s="235"/>
      <c r="LBS90" s="235"/>
      <c r="LBT90" s="235"/>
      <c r="LBU90" s="283"/>
      <c r="LBV90" s="283"/>
      <c r="LBW90" s="208"/>
      <c r="LBY90" s="235"/>
      <c r="LBZ90" s="235"/>
      <c r="LCA90" s="235"/>
      <c r="LCB90" s="235"/>
      <c r="LCC90" s="235"/>
      <c r="LCD90" s="235"/>
      <c r="LCE90" s="235"/>
      <c r="LCF90" s="283"/>
      <c r="LCG90" s="283"/>
      <c r="LCH90" s="208"/>
      <c r="LCJ90" s="235"/>
      <c r="LCK90" s="235"/>
      <c r="LCL90" s="235"/>
      <c r="LCM90" s="235"/>
      <c r="LCN90" s="235"/>
      <c r="LCO90" s="235"/>
      <c r="LCP90" s="235"/>
      <c r="LCQ90" s="283"/>
      <c r="LCR90" s="283"/>
      <c r="LCS90" s="208"/>
      <c r="LCU90" s="235"/>
      <c r="LCV90" s="235"/>
      <c r="LCW90" s="235"/>
      <c r="LCX90" s="235"/>
      <c r="LCY90" s="235"/>
      <c r="LCZ90" s="235"/>
      <c r="LDA90" s="235"/>
      <c r="LDB90" s="283"/>
      <c r="LDC90" s="283"/>
      <c r="LDD90" s="208"/>
      <c r="LDF90" s="235"/>
      <c r="LDG90" s="235"/>
      <c r="LDH90" s="235"/>
      <c r="LDI90" s="235"/>
      <c r="LDJ90" s="235"/>
      <c r="LDK90" s="235"/>
      <c r="LDL90" s="235"/>
      <c r="LDM90" s="283"/>
      <c r="LDN90" s="283"/>
      <c r="LDO90" s="208"/>
      <c r="LDQ90" s="235"/>
      <c r="LDR90" s="235"/>
      <c r="LDS90" s="235"/>
      <c r="LDT90" s="235"/>
      <c r="LDU90" s="235"/>
      <c r="LDV90" s="235"/>
      <c r="LDW90" s="235"/>
      <c r="LDX90" s="283"/>
      <c r="LDY90" s="283"/>
      <c r="LDZ90" s="208"/>
      <c r="LEB90" s="235"/>
      <c r="LEC90" s="235"/>
      <c r="LED90" s="235"/>
      <c r="LEE90" s="235"/>
      <c r="LEF90" s="235"/>
      <c r="LEG90" s="235"/>
      <c r="LEH90" s="235"/>
      <c r="LEI90" s="283"/>
      <c r="LEJ90" s="283"/>
      <c r="LEK90" s="208"/>
      <c r="LEM90" s="235"/>
      <c r="LEN90" s="235"/>
      <c r="LEO90" s="235"/>
      <c r="LEP90" s="235"/>
      <c r="LEQ90" s="235"/>
      <c r="LER90" s="235"/>
      <c r="LES90" s="235"/>
      <c r="LET90" s="283"/>
      <c r="LEU90" s="283"/>
      <c r="LEV90" s="208"/>
      <c r="LEX90" s="235"/>
      <c r="LEY90" s="235"/>
      <c r="LEZ90" s="235"/>
      <c r="LFA90" s="235"/>
      <c r="LFB90" s="235"/>
      <c r="LFC90" s="235"/>
      <c r="LFD90" s="235"/>
      <c r="LFE90" s="283"/>
      <c r="LFF90" s="283"/>
      <c r="LFG90" s="208"/>
      <c r="LFI90" s="235"/>
      <c r="LFJ90" s="235"/>
      <c r="LFK90" s="235"/>
      <c r="LFL90" s="235"/>
      <c r="LFM90" s="235"/>
      <c r="LFN90" s="235"/>
      <c r="LFO90" s="235"/>
      <c r="LFP90" s="283"/>
      <c r="LFQ90" s="283"/>
      <c r="LFR90" s="208"/>
      <c r="LFT90" s="235"/>
      <c r="LFU90" s="235"/>
      <c r="LFV90" s="235"/>
      <c r="LFW90" s="235"/>
      <c r="LFX90" s="235"/>
      <c r="LFY90" s="235"/>
      <c r="LFZ90" s="235"/>
      <c r="LGA90" s="283"/>
      <c r="LGB90" s="283"/>
      <c r="LGC90" s="208"/>
      <c r="LGE90" s="235"/>
      <c r="LGF90" s="235"/>
      <c r="LGG90" s="235"/>
      <c r="LGH90" s="235"/>
      <c r="LGI90" s="235"/>
      <c r="LGJ90" s="235"/>
      <c r="LGK90" s="235"/>
      <c r="LGL90" s="283"/>
      <c r="LGM90" s="283"/>
      <c r="LGN90" s="208"/>
      <c r="LGP90" s="235"/>
      <c r="LGQ90" s="235"/>
      <c r="LGR90" s="235"/>
      <c r="LGS90" s="235"/>
      <c r="LGT90" s="235"/>
      <c r="LGU90" s="235"/>
      <c r="LGV90" s="235"/>
      <c r="LGW90" s="283"/>
      <c r="LGX90" s="283"/>
      <c r="LGY90" s="208"/>
      <c r="LHA90" s="235"/>
      <c r="LHB90" s="235"/>
      <c r="LHC90" s="235"/>
      <c r="LHD90" s="235"/>
      <c r="LHE90" s="235"/>
      <c r="LHF90" s="235"/>
      <c r="LHG90" s="235"/>
      <c r="LHH90" s="283"/>
      <c r="LHI90" s="283"/>
      <c r="LHJ90" s="208"/>
      <c r="LHL90" s="235"/>
      <c r="LHM90" s="235"/>
      <c r="LHN90" s="235"/>
      <c r="LHO90" s="235"/>
      <c r="LHP90" s="235"/>
      <c r="LHQ90" s="235"/>
      <c r="LHR90" s="235"/>
      <c r="LHS90" s="283"/>
      <c r="LHT90" s="283"/>
      <c r="LHU90" s="208"/>
      <c r="LHW90" s="235"/>
      <c r="LHX90" s="235"/>
      <c r="LHY90" s="235"/>
      <c r="LHZ90" s="235"/>
      <c r="LIA90" s="235"/>
      <c r="LIB90" s="235"/>
      <c r="LIC90" s="235"/>
      <c r="LID90" s="283"/>
      <c r="LIE90" s="283"/>
      <c r="LIF90" s="208"/>
      <c r="LIH90" s="235"/>
      <c r="LII90" s="235"/>
      <c r="LIJ90" s="235"/>
      <c r="LIK90" s="235"/>
      <c r="LIL90" s="235"/>
      <c r="LIM90" s="235"/>
      <c r="LIN90" s="235"/>
      <c r="LIO90" s="283"/>
      <c r="LIP90" s="283"/>
      <c r="LIQ90" s="208"/>
      <c r="LIS90" s="235"/>
      <c r="LIT90" s="235"/>
      <c r="LIU90" s="235"/>
      <c r="LIV90" s="235"/>
      <c r="LIW90" s="235"/>
      <c r="LIX90" s="235"/>
      <c r="LIY90" s="235"/>
      <c r="LIZ90" s="283"/>
      <c r="LJA90" s="283"/>
      <c r="LJB90" s="208"/>
      <c r="LJD90" s="235"/>
      <c r="LJE90" s="235"/>
      <c r="LJF90" s="235"/>
      <c r="LJG90" s="235"/>
      <c r="LJH90" s="235"/>
      <c r="LJI90" s="235"/>
      <c r="LJJ90" s="235"/>
      <c r="LJK90" s="283"/>
      <c r="LJL90" s="283"/>
      <c r="LJM90" s="208"/>
      <c r="LJO90" s="235"/>
      <c r="LJP90" s="235"/>
      <c r="LJQ90" s="235"/>
      <c r="LJR90" s="235"/>
      <c r="LJS90" s="235"/>
      <c r="LJT90" s="235"/>
      <c r="LJU90" s="235"/>
      <c r="LJV90" s="283"/>
      <c r="LJW90" s="283"/>
      <c r="LJX90" s="208"/>
      <c r="LJZ90" s="235"/>
      <c r="LKA90" s="235"/>
      <c r="LKB90" s="235"/>
      <c r="LKC90" s="235"/>
      <c r="LKD90" s="235"/>
      <c r="LKE90" s="235"/>
      <c r="LKF90" s="235"/>
      <c r="LKG90" s="283"/>
      <c r="LKH90" s="283"/>
      <c r="LKI90" s="208"/>
      <c r="LKK90" s="235"/>
      <c r="LKL90" s="235"/>
      <c r="LKM90" s="235"/>
      <c r="LKN90" s="235"/>
      <c r="LKO90" s="235"/>
      <c r="LKP90" s="235"/>
      <c r="LKQ90" s="235"/>
      <c r="LKR90" s="283"/>
      <c r="LKS90" s="283"/>
      <c r="LKT90" s="208"/>
      <c r="LKV90" s="235"/>
      <c r="LKW90" s="235"/>
      <c r="LKX90" s="235"/>
      <c r="LKY90" s="235"/>
      <c r="LKZ90" s="235"/>
      <c r="LLA90" s="235"/>
      <c r="LLB90" s="235"/>
      <c r="LLC90" s="283"/>
      <c r="LLD90" s="283"/>
      <c r="LLE90" s="208"/>
      <c r="LLG90" s="235"/>
      <c r="LLH90" s="235"/>
      <c r="LLI90" s="235"/>
      <c r="LLJ90" s="235"/>
      <c r="LLK90" s="235"/>
      <c r="LLL90" s="235"/>
      <c r="LLM90" s="235"/>
      <c r="LLN90" s="283"/>
      <c r="LLO90" s="283"/>
      <c r="LLP90" s="208"/>
      <c r="LLR90" s="235"/>
      <c r="LLS90" s="235"/>
      <c r="LLT90" s="235"/>
      <c r="LLU90" s="235"/>
      <c r="LLV90" s="235"/>
      <c r="LLW90" s="235"/>
      <c r="LLX90" s="235"/>
      <c r="LLY90" s="283"/>
      <c r="LLZ90" s="283"/>
      <c r="LMA90" s="208"/>
      <c r="LMC90" s="235"/>
      <c r="LMD90" s="235"/>
      <c r="LME90" s="235"/>
      <c r="LMF90" s="235"/>
      <c r="LMG90" s="235"/>
      <c r="LMH90" s="235"/>
      <c r="LMI90" s="235"/>
      <c r="LMJ90" s="283"/>
      <c r="LMK90" s="283"/>
      <c r="LML90" s="208"/>
      <c r="LMN90" s="235"/>
      <c r="LMO90" s="235"/>
      <c r="LMP90" s="235"/>
      <c r="LMQ90" s="235"/>
      <c r="LMR90" s="235"/>
      <c r="LMS90" s="235"/>
      <c r="LMT90" s="235"/>
      <c r="LMU90" s="283"/>
      <c r="LMV90" s="283"/>
      <c r="LMW90" s="208"/>
      <c r="LMY90" s="235"/>
      <c r="LMZ90" s="235"/>
      <c r="LNA90" s="235"/>
      <c r="LNB90" s="235"/>
      <c r="LNC90" s="235"/>
      <c r="LND90" s="235"/>
      <c r="LNE90" s="235"/>
      <c r="LNF90" s="283"/>
      <c r="LNG90" s="283"/>
      <c r="LNH90" s="208"/>
      <c r="LNJ90" s="235"/>
      <c r="LNK90" s="235"/>
      <c r="LNL90" s="235"/>
      <c r="LNM90" s="235"/>
      <c r="LNN90" s="235"/>
      <c r="LNO90" s="235"/>
      <c r="LNP90" s="235"/>
      <c r="LNQ90" s="283"/>
      <c r="LNR90" s="283"/>
      <c r="LNS90" s="208"/>
      <c r="LNU90" s="235"/>
      <c r="LNV90" s="235"/>
      <c r="LNW90" s="235"/>
      <c r="LNX90" s="235"/>
      <c r="LNY90" s="235"/>
      <c r="LNZ90" s="235"/>
      <c r="LOA90" s="235"/>
      <c r="LOB90" s="283"/>
      <c r="LOC90" s="283"/>
      <c r="LOD90" s="208"/>
      <c r="LOF90" s="235"/>
      <c r="LOG90" s="235"/>
      <c r="LOH90" s="235"/>
      <c r="LOI90" s="235"/>
      <c r="LOJ90" s="235"/>
      <c r="LOK90" s="235"/>
      <c r="LOL90" s="235"/>
      <c r="LOM90" s="283"/>
      <c r="LON90" s="283"/>
      <c r="LOO90" s="208"/>
      <c r="LOQ90" s="235"/>
      <c r="LOR90" s="235"/>
      <c r="LOS90" s="235"/>
      <c r="LOT90" s="235"/>
      <c r="LOU90" s="235"/>
      <c r="LOV90" s="235"/>
      <c r="LOW90" s="235"/>
      <c r="LOX90" s="283"/>
      <c r="LOY90" s="283"/>
      <c r="LOZ90" s="208"/>
      <c r="LPB90" s="235"/>
      <c r="LPC90" s="235"/>
      <c r="LPD90" s="235"/>
      <c r="LPE90" s="235"/>
      <c r="LPF90" s="235"/>
      <c r="LPG90" s="235"/>
      <c r="LPH90" s="235"/>
      <c r="LPI90" s="283"/>
      <c r="LPJ90" s="283"/>
      <c r="LPK90" s="208"/>
      <c r="LPM90" s="235"/>
      <c r="LPN90" s="235"/>
      <c r="LPO90" s="235"/>
      <c r="LPP90" s="235"/>
      <c r="LPQ90" s="235"/>
      <c r="LPR90" s="235"/>
      <c r="LPS90" s="235"/>
      <c r="LPT90" s="283"/>
      <c r="LPU90" s="283"/>
      <c r="LPV90" s="208"/>
      <c r="LPX90" s="235"/>
      <c r="LPY90" s="235"/>
      <c r="LPZ90" s="235"/>
      <c r="LQA90" s="235"/>
      <c r="LQB90" s="235"/>
      <c r="LQC90" s="235"/>
      <c r="LQD90" s="235"/>
      <c r="LQE90" s="283"/>
      <c r="LQF90" s="283"/>
      <c r="LQG90" s="208"/>
      <c r="LQI90" s="235"/>
      <c r="LQJ90" s="235"/>
      <c r="LQK90" s="235"/>
      <c r="LQL90" s="235"/>
      <c r="LQM90" s="235"/>
      <c r="LQN90" s="235"/>
      <c r="LQO90" s="235"/>
      <c r="LQP90" s="283"/>
      <c r="LQQ90" s="283"/>
      <c r="LQR90" s="208"/>
      <c r="LQT90" s="235"/>
      <c r="LQU90" s="235"/>
      <c r="LQV90" s="235"/>
      <c r="LQW90" s="235"/>
      <c r="LQX90" s="235"/>
      <c r="LQY90" s="235"/>
      <c r="LQZ90" s="235"/>
      <c r="LRA90" s="283"/>
      <c r="LRB90" s="283"/>
      <c r="LRC90" s="208"/>
      <c r="LRE90" s="235"/>
      <c r="LRF90" s="235"/>
      <c r="LRG90" s="235"/>
      <c r="LRH90" s="235"/>
      <c r="LRI90" s="235"/>
      <c r="LRJ90" s="235"/>
      <c r="LRK90" s="235"/>
      <c r="LRL90" s="283"/>
      <c r="LRM90" s="283"/>
      <c r="LRN90" s="208"/>
      <c r="LRP90" s="235"/>
      <c r="LRQ90" s="235"/>
      <c r="LRR90" s="235"/>
      <c r="LRS90" s="235"/>
      <c r="LRT90" s="235"/>
      <c r="LRU90" s="235"/>
      <c r="LRV90" s="235"/>
      <c r="LRW90" s="283"/>
      <c r="LRX90" s="283"/>
      <c r="LRY90" s="208"/>
      <c r="LSA90" s="235"/>
      <c r="LSB90" s="235"/>
      <c r="LSC90" s="235"/>
      <c r="LSD90" s="235"/>
      <c r="LSE90" s="235"/>
      <c r="LSF90" s="235"/>
      <c r="LSG90" s="235"/>
      <c r="LSH90" s="283"/>
      <c r="LSI90" s="283"/>
      <c r="LSJ90" s="208"/>
      <c r="LSL90" s="235"/>
      <c r="LSM90" s="235"/>
      <c r="LSN90" s="235"/>
      <c r="LSO90" s="235"/>
      <c r="LSP90" s="235"/>
      <c r="LSQ90" s="235"/>
      <c r="LSR90" s="235"/>
      <c r="LSS90" s="283"/>
      <c r="LST90" s="283"/>
      <c r="LSU90" s="208"/>
      <c r="LSW90" s="235"/>
      <c r="LSX90" s="235"/>
      <c r="LSY90" s="235"/>
      <c r="LSZ90" s="235"/>
      <c r="LTA90" s="235"/>
      <c r="LTB90" s="235"/>
      <c r="LTC90" s="235"/>
      <c r="LTD90" s="283"/>
      <c r="LTE90" s="283"/>
      <c r="LTF90" s="208"/>
      <c r="LTH90" s="235"/>
      <c r="LTI90" s="235"/>
      <c r="LTJ90" s="235"/>
      <c r="LTK90" s="235"/>
      <c r="LTL90" s="235"/>
      <c r="LTM90" s="235"/>
      <c r="LTN90" s="235"/>
      <c r="LTO90" s="283"/>
      <c r="LTP90" s="283"/>
      <c r="LTQ90" s="208"/>
      <c r="LTS90" s="235"/>
      <c r="LTT90" s="235"/>
      <c r="LTU90" s="235"/>
      <c r="LTV90" s="235"/>
      <c r="LTW90" s="235"/>
      <c r="LTX90" s="235"/>
      <c r="LTY90" s="235"/>
      <c r="LTZ90" s="283"/>
      <c r="LUA90" s="283"/>
      <c r="LUB90" s="208"/>
      <c r="LUD90" s="235"/>
      <c r="LUE90" s="235"/>
      <c r="LUF90" s="235"/>
      <c r="LUG90" s="235"/>
      <c r="LUH90" s="235"/>
      <c r="LUI90" s="235"/>
      <c r="LUJ90" s="235"/>
      <c r="LUK90" s="283"/>
      <c r="LUL90" s="283"/>
      <c r="LUM90" s="208"/>
      <c r="LUO90" s="235"/>
      <c r="LUP90" s="235"/>
      <c r="LUQ90" s="235"/>
      <c r="LUR90" s="235"/>
      <c r="LUS90" s="235"/>
      <c r="LUT90" s="235"/>
      <c r="LUU90" s="235"/>
      <c r="LUV90" s="283"/>
      <c r="LUW90" s="283"/>
      <c r="LUX90" s="208"/>
      <c r="LUZ90" s="235"/>
      <c r="LVA90" s="235"/>
      <c r="LVB90" s="235"/>
      <c r="LVC90" s="235"/>
      <c r="LVD90" s="235"/>
      <c r="LVE90" s="235"/>
      <c r="LVF90" s="235"/>
      <c r="LVG90" s="283"/>
      <c r="LVH90" s="283"/>
      <c r="LVI90" s="208"/>
      <c r="LVK90" s="235"/>
      <c r="LVL90" s="235"/>
      <c r="LVM90" s="235"/>
      <c r="LVN90" s="235"/>
      <c r="LVO90" s="235"/>
      <c r="LVP90" s="235"/>
      <c r="LVQ90" s="235"/>
      <c r="LVR90" s="283"/>
      <c r="LVS90" s="283"/>
      <c r="LVT90" s="208"/>
      <c r="LVV90" s="235"/>
      <c r="LVW90" s="235"/>
      <c r="LVX90" s="235"/>
      <c r="LVY90" s="235"/>
      <c r="LVZ90" s="235"/>
      <c r="LWA90" s="235"/>
      <c r="LWB90" s="235"/>
      <c r="LWC90" s="283"/>
      <c r="LWD90" s="283"/>
      <c r="LWE90" s="208"/>
      <c r="LWG90" s="235"/>
      <c r="LWH90" s="235"/>
      <c r="LWI90" s="235"/>
      <c r="LWJ90" s="235"/>
      <c r="LWK90" s="235"/>
      <c r="LWL90" s="235"/>
      <c r="LWM90" s="235"/>
      <c r="LWN90" s="283"/>
      <c r="LWO90" s="283"/>
      <c r="LWP90" s="208"/>
      <c r="LWR90" s="235"/>
      <c r="LWS90" s="235"/>
      <c r="LWT90" s="235"/>
      <c r="LWU90" s="235"/>
      <c r="LWV90" s="235"/>
      <c r="LWW90" s="235"/>
      <c r="LWX90" s="235"/>
      <c r="LWY90" s="283"/>
      <c r="LWZ90" s="283"/>
      <c r="LXA90" s="208"/>
      <c r="LXC90" s="235"/>
      <c r="LXD90" s="235"/>
      <c r="LXE90" s="235"/>
      <c r="LXF90" s="235"/>
      <c r="LXG90" s="235"/>
      <c r="LXH90" s="235"/>
      <c r="LXI90" s="235"/>
      <c r="LXJ90" s="283"/>
      <c r="LXK90" s="283"/>
      <c r="LXL90" s="208"/>
      <c r="LXN90" s="235"/>
      <c r="LXO90" s="235"/>
      <c r="LXP90" s="235"/>
      <c r="LXQ90" s="235"/>
      <c r="LXR90" s="235"/>
      <c r="LXS90" s="235"/>
      <c r="LXT90" s="235"/>
      <c r="LXU90" s="283"/>
      <c r="LXV90" s="283"/>
      <c r="LXW90" s="208"/>
      <c r="LXY90" s="235"/>
      <c r="LXZ90" s="235"/>
      <c r="LYA90" s="235"/>
      <c r="LYB90" s="235"/>
      <c r="LYC90" s="235"/>
      <c r="LYD90" s="235"/>
      <c r="LYE90" s="235"/>
      <c r="LYF90" s="283"/>
      <c r="LYG90" s="283"/>
      <c r="LYH90" s="208"/>
      <c r="LYJ90" s="235"/>
      <c r="LYK90" s="235"/>
      <c r="LYL90" s="235"/>
      <c r="LYM90" s="235"/>
      <c r="LYN90" s="235"/>
      <c r="LYO90" s="235"/>
      <c r="LYP90" s="235"/>
      <c r="LYQ90" s="283"/>
      <c r="LYR90" s="283"/>
      <c r="LYS90" s="208"/>
      <c r="LYU90" s="235"/>
      <c r="LYV90" s="235"/>
      <c r="LYW90" s="235"/>
      <c r="LYX90" s="235"/>
      <c r="LYY90" s="235"/>
      <c r="LYZ90" s="235"/>
      <c r="LZA90" s="235"/>
      <c r="LZB90" s="283"/>
      <c r="LZC90" s="283"/>
      <c r="LZD90" s="208"/>
      <c r="LZF90" s="235"/>
      <c r="LZG90" s="235"/>
      <c r="LZH90" s="235"/>
      <c r="LZI90" s="235"/>
      <c r="LZJ90" s="235"/>
      <c r="LZK90" s="235"/>
      <c r="LZL90" s="235"/>
      <c r="LZM90" s="283"/>
      <c r="LZN90" s="283"/>
      <c r="LZO90" s="208"/>
      <c r="LZQ90" s="235"/>
      <c r="LZR90" s="235"/>
      <c r="LZS90" s="235"/>
      <c r="LZT90" s="235"/>
      <c r="LZU90" s="235"/>
      <c r="LZV90" s="235"/>
      <c r="LZW90" s="235"/>
      <c r="LZX90" s="283"/>
      <c r="LZY90" s="283"/>
      <c r="LZZ90" s="208"/>
      <c r="MAB90" s="235"/>
      <c r="MAC90" s="235"/>
      <c r="MAD90" s="235"/>
      <c r="MAE90" s="235"/>
      <c r="MAF90" s="235"/>
      <c r="MAG90" s="235"/>
      <c r="MAH90" s="235"/>
      <c r="MAI90" s="283"/>
      <c r="MAJ90" s="283"/>
      <c r="MAK90" s="208"/>
      <c r="MAM90" s="235"/>
      <c r="MAN90" s="235"/>
      <c r="MAO90" s="235"/>
      <c r="MAP90" s="235"/>
      <c r="MAQ90" s="235"/>
      <c r="MAR90" s="235"/>
      <c r="MAS90" s="235"/>
      <c r="MAT90" s="283"/>
      <c r="MAU90" s="283"/>
      <c r="MAV90" s="208"/>
      <c r="MAX90" s="235"/>
      <c r="MAY90" s="235"/>
      <c r="MAZ90" s="235"/>
      <c r="MBA90" s="235"/>
      <c r="MBB90" s="235"/>
      <c r="MBC90" s="235"/>
      <c r="MBD90" s="235"/>
      <c r="MBE90" s="283"/>
      <c r="MBF90" s="283"/>
      <c r="MBG90" s="208"/>
      <c r="MBI90" s="235"/>
      <c r="MBJ90" s="235"/>
      <c r="MBK90" s="235"/>
      <c r="MBL90" s="235"/>
      <c r="MBM90" s="235"/>
      <c r="MBN90" s="235"/>
      <c r="MBO90" s="235"/>
      <c r="MBP90" s="283"/>
      <c r="MBQ90" s="283"/>
      <c r="MBR90" s="208"/>
      <c r="MBT90" s="235"/>
      <c r="MBU90" s="235"/>
      <c r="MBV90" s="235"/>
      <c r="MBW90" s="235"/>
      <c r="MBX90" s="235"/>
      <c r="MBY90" s="235"/>
      <c r="MBZ90" s="235"/>
      <c r="MCA90" s="283"/>
      <c r="MCB90" s="283"/>
      <c r="MCC90" s="208"/>
      <c r="MCE90" s="235"/>
      <c r="MCF90" s="235"/>
      <c r="MCG90" s="235"/>
      <c r="MCH90" s="235"/>
      <c r="MCI90" s="235"/>
      <c r="MCJ90" s="235"/>
      <c r="MCK90" s="235"/>
      <c r="MCL90" s="283"/>
      <c r="MCM90" s="283"/>
      <c r="MCN90" s="208"/>
      <c r="MCP90" s="235"/>
      <c r="MCQ90" s="235"/>
      <c r="MCR90" s="235"/>
      <c r="MCS90" s="235"/>
      <c r="MCT90" s="235"/>
      <c r="MCU90" s="235"/>
      <c r="MCV90" s="235"/>
      <c r="MCW90" s="283"/>
      <c r="MCX90" s="283"/>
      <c r="MCY90" s="208"/>
      <c r="MDA90" s="235"/>
      <c r="MDB90" s="235"/>
      <c r="MDC90" s="235"/>
      <c r="MDD90" s="235"/>
      <c r="MDE90" s="235"/>
      <c r="MDF90" s="235"/>
      <c r="MDG90" s="235"/>
      <c r="MDH90" s="283"/>
      <c r="MDI90" s="283"/>
      <c r="MDJ90" s="208"/>
      <c r="MDL90" s="235"/>
      <c r="MDM90" s="235"/>
      <c r="MDN90" s="235"/>
      <c r="MDO90" s="235"/>
      <c r="MDP90" s="235"/>
      <c r="MDQ90" s="235"/>
      <c r="MDR90" s="235"/>
      <c r="MDS90" s="283"/>
      <c r="MDT90" s="283"/>
      <c r="MDU90" s="208"/>
      <c r="MDW90" s="235"/>
      <c r="MDX90" s="235"/>
      <c r="MDY90" s="235"/>
      <c r="MDZ90" s="235"/>
      <c r="MEA90" s="235"/>
      <c r="MEB90" s="235"/>
      <c r="MEC90" s="235"/>
      <c r="MED90" s="283"/>
      <c r="MEE90" s="283"/>
      <c r="MEF90" s="208"/>
      <c r="MEH90" s="235"/>
      <c r="MEI90" s="235"/>
      <c r="MEJ90" s="235"/>
      <c r="MEK90" s="235"/>
      <c r="MEL90" s="235"/>
      <c r="MEM90" s="235"/>
      <c r="MEN90" s="235"/>
      <c r="MEO90" s="283"/>
      <c r="MEP90" s="283"/>
      <c r="MEQ90" s="208"/>
      <c r="MES90" s="235"/>
      <c r="MET90" s="235"/>
      <c r="MEU90" s="235"/>
      <c r="MEV90" s="235"/>
      <c r="MEW90" s="235"/>
      <c r="MEX90" s="235"/>
      <c r="MEY90" s="235"/>
      <c r="MEZ90" s="283"/>
      <c r="MFA90" s="283"/>
      <c r="MFB90" s="208"/>
      <c r="MFD90" s="235"/>
      <c r="MFE90" s="235"/>
      <c r="MFF90" s="235"/>
      <c r="MFG90" s="235"/>
      <c r="MFH90" s="235"/>
      <c r="MFI90" s="235"/>
      <c r="MFJ90" s="235"/>
      <c r="MFK90" s="283"/>
      <c r="MFL90" s="283"/>
      <c r="MFM90" s="208"/>
      <c r="MFO90" s="235"/>
      <c r="MFP90" s="235"/>
      <c r="MFQ90" s="235"/>
      <c r="MFR90" s="235"/>
      <c r="MFS90" s="235"/>
      <c r="MFT90" s="235"/>
      <c r="MFU90" s="235"/>
      <c r="MFV90" s="283"/>
      <c r="MFW90" s="283"/>
      <c r="MFX90" s="208"/>
      <c r="MFZ90" s="235"/>
      <c r="MGA90" s="235"/>
      <c r="MGB90" s="235"/>
      <c r="MGC90" s="235"/>
      <c r="MGD90" s="235"/>
      <c r="MGE90" s="235"/>
      <c r="MGF90" s="235"/>
      <c r="MGG90" s="283"/>
      <c r="MGH90" s="283"/>
      <c r="MGI90" s="208"/>
      <c r="MGK90" s="235"/>
      <c r="MGL90" s="235"/>
      <c r="MGM90" s="235"/>
      <c r="MGN90" s="235"/>
      <c r="MGO90" s="235"/>
      <c r="MGP90" s="235"/>
      <c r="MGQ90" s="235"/>
      <c r="MGR90" s="283"/>
      <c r="MGS90" s="283"/>
      <c r="MGT90" s="208"/>
      <c r="MGV90" s="235"/>
      <c r="MGW90" s="235"/>
      <c r="MGX90" s="235"/>
      <c r="MGY90" s="235"/>
      <c r="MGZ90" s="235"/>
      <c r="MHA90" s="235"/>
      <c r="MHB90" s="235"/>
      <c r="MHC90" s="283"/>
      <c r="MHD90" s="283"/>
      <c r="MHE90" s="208"/>
      <c r="MHG90" s="235"/>
      <c r="MHH90" s="235"/>
      <c r="MHI90" s="235"/>
      <c r="MHJ90" s="235"/>
      <c r="MHK90" s="235"/>
      <c r="MHL90" s="235"/>
      <c r="MHM90" s="235"/>
      <c r="MHN90" s="283"/>
      <c r="MHO90" s="283"/>
      <c r="MHP90" s="208"/>
      <c r="MHR90" s="235"/>
      <c r="MHS90" s="235"/>
      <c r="MHT90" s="235"/>
      <c r="MHU90" s="235"/>
      <c r="MHV90" s="235"/>
      <c r="MHW90" s="235"/>
      <c r="MHX90" s="235"/>
      <c r="MHY90" s="283"/>
      <c r="MHZ90" s="283"/>
      <c r="MIA90" s="208"/>
      <c r="MIC90" s="235"/>
      <c r="MID90" s="235"/>
      <c r="MIE90" s="235"/>
      <c r="MIF90" s="235"/>
      <c r="MIG90" s="235"/>
      <c r="MIH90" s="235"/>
      <c r="MII90" s="235"/>
      <c r="MIJ90" s="283"/>
      <c r="MIK90" s="283"/>
      <c r="MIL90" s="208"/>
      <c r="MIN90" s="235"/>
      <c r="MIO90" s="235"/>
      <c r="MIP90" s="235"/>
      <c r="MIQ90" s="235"/>
      <c r="MIR90" s="235"/>
      <c r="MIS90" s="235"/>
      <c r="MIT90" s="235"/>
      <c r="MIU90" s="283"/>
      <c r="MIV90" s="283"/>
      <c r="MIW90" s="208"/>
      <c r="MIY90" s="235"/>
      <c r="MIZ90" s="235"/>
      <c r="MJA90" s="235"/>
      <c r="MJB90" s="235"/>
      <c r="MJC90" s="235"/>
      <c r="MJD90" s="235"/>
      <c r="MJE90" s="235"/>
      <c r="MJF90" s="283"/>
      <c r="MJG90" s="283"/>
      <c r="MJH90" s="208"/>
      <c r="MJJ90" s="235"/>
      <c r="MJK90" s="235"/>
      <c r="MJL90" s="235"/>
      <c r="MJM90" s="235"/>
      <c r="MJN90" s="235"/>
      <c r="MJO90" s="235"/>
      <c r="MJP90" s="235"/>
      <c r="MJQ90" s="283"/>
      <c r="MJR90" s="283"/>
      <c r="MJS90" s="208"/>
      <c r="MJU90" s="235"/>
      <c r="MJV90" s="235"/>
      <c r="MJW90" s="235"/>
      <c r="MJX90" s="235"/>
      <c r="MJY90" s="235"/>
      <c r="MJZ90" s="235"/>
      <c r="MKA90" s="235"/>
      <c r="MKB90" s="283"/>
      <c r="MKC90" s="283"/>
      <c r="MKD90" s="208"/>
      <c r="MKF90" s="235"/>
      <c r="MKG90" s="235"/>
      <c r="MKH90" s="235"/>
      <c r="MKI90" s="235"/>
      <c r="MKJ90" s="235"/>
      <c r="MKK90" s="235"/>
      <c r="MKL90" s="235"/>
      <c r="MKM90" s="283"/>
      <c r="MKN90" s="283"/>
      <c r="MKO90" s="208"/>
      <c r="MKQ90" s="235"/>
      <c r="MKR90" s="235"/>
      <c r="MKS90" s="235"/>
      <c r="MKT90" s="235"/>
      <c r="MKU90" s="235"/>
      <c r="MKV90" s="235"/>
      <c r="MKW90" s="235"/>
      <c r="MKX90" s="283"/>
      <c r="MKY90" s="283"/>
      <c r="MKZ90" s="208"/>
      <c r="MLB90" s="235"/>
      <c r="MLC90" s="235"/>
      <c r="MLD90" s="235"/>
      <c r="MLE90" s="235"/>
      <c r="MLF90" s="235"/>
      <c r="MLG90" s="235"/>
      <c r="MLH90" s="235"/>
      <c r="MLI90" s="283"/>
      <c r="MLJ90" s="283"/>
      <c r="MLK90" s="208"/>
      <c r="MLM90" s="235"/>
      <c r="MLN90" s="235"/>
      <c r="MLO90" s="235"/>
      <c r="MLP90" s="235"/>
      <c r="MLQ90" s="235"/>
      <c r="MLR90" s="235"/>
      <c r="MLS90" s="235"/>
      <c r="MLT90" s="283"/>
      <c r="MLU90" s="283"/>
      <c r="MLV90" s="208"/>
      <c r="MLX90" s="235"/>
      <c r="MLY90" s="235"/>
      <c r="MLZ90" s="235"/>
      <c r="MMA90" s="235"/>
      <c r="MMB90" s="235"/>
      <c r="MMC90" s="235"/>
      <c r="MMD90" s="235"/>
      <c r="MME90" s="283"/>
      <c r="MMF90" s="283"/>
      <c r="MMG90" s="208"/>
      <c r="MMI90" s="235"/>
      <c r="MMJ90" s="235"/>
      <c r="MMK90" s="235"/>
      <c r="MML90" s="235"/>
      <c r="MMM90" s="235"/>
      <c r="MMN90" s="235"/>
      <c r="MMO90" s="235"/>
      <c r="MMP90" s="283"/>
      <c r="MMQ90" s="283"/>
      <c r="MMR90" s="208"/>
      <c r="MMT90" s="235"/>
      <c r="MMU90" s="235"/>
      <c r="MMV90" s="235"/>
      <c r="MMW90" s="235"/>
      <c r="MMX90" s="235"/>
      <c r="MMY90" s="235"/>
      <c r="MMZ90" s="235"/>
      <c r="MNA90" s="283"/>
      <c r="MNB90" s="283"/>
      <c r="MNC90" s="208"/>
      <c r="MNE90" s="235"/>
      <c r="MNF90" s="235"/>
      <c r="MNG90" s="235"/>
      <c r="MNH90" s="235"/>
      <c r="MNI90" s="235"/>
      <c r="MNJ90" s="235"/>
      <c r="MNK90" s="235"/>
      <c r="MNL90" s="283"/>
      <c r="MNM90" s="283"/>
      <c r="MNN90" s="208"/>
      <c r="MNP90" s="235"/>
      <c r="MNQ90" s="235"/>
      <c r="MNR90" s="235"/>
      <c r="MNS90" s="235"/>
      <c r="MNT90" s="235"/>
      <c r="MNU90" s="235"/>
      <c r="MNV90" s="235"/>
      <c r="MNW90" s="283"/>
      <c r="MNX90" s="283"/>
      <c r="MNY90" s="208"/>
      <c r="MOA90" s="235"/>
      <c r="MOB90" s="235"/>
      <c r="MOC90" s="235"/>
      <c r="MOD90" s="235"/>
      <c r="MOE90" s="235"/>
      <c r="MOF90" s="235"/>
      <c r="MOG90" s="235"/>
      <c r="MOH90" s="283"/>
      <c r="MOI90" s="283"/>
      <c r="MOJ90" s="208"/>
      <c r="MOL90" s="235"/>
      <c r="MOM90" s="235"/>
      <c r="MON90" s="235"/>
      <c r="MOO90" s="235"/>
      <c r="MOP90" s="235"/>
      <c r="MOQ90" s="235"/>
      <c r="MOR90" s="235"/>
      <c r="MOS90" s="283"/>
      <c r="MOT90" s="283"/>
      <c r="MOU90" s="208"/>
      <c r="MOW90" s="235"/>
      <c r="MOX90" s="235"/>
      <c r="MOY90" s="235"/>
      <c r="MOZ90" s="235"/>
      <c r="MPA90" s="235"/>
      <c r="MPB90" s="235"/>
      <c r="MPC90" s="235"/>
      <c r="MPD90" s="283"/>
      <c r="MPE90" s="283"/>
      <c r="MPF90" s="208"/>
      <c r="MPH90" s="235"/>
      <c r="MPI90" s="235"/>
      <c r="MPJ90" s="235"/>
      <c r="MPK90" s="235"/>
      <c r="MPL90" s="235"/>
      <c r="MPM90" s="235"/>
      <c r="MPN90" s="235"/>
      <c r="MPO90" s="283"/>
      <c r="MPP90" s="283"/>
      <c r="MPQ90" s="208"/>
      <c r="MPS90" s="235"/>
      <c r="MPT90" s="235"/>
      <c r="MPU90" s="235"/>
      <c r="MPV90" s="235"/>
      <c r="MPW90" s="235"/>
      <c r="MPX90" s="235"/>
      <c r="MPY90" s="235"/>
      <c r="MPZ90" s="283"/>
      <c r="MQA90" s="283"/>
      <c r="MQB90" s="208"/>
      <c r="MQD90" s="235"/>
      <c r="MQE90" s="235"/>
      <c r="MQF90" s="235"/>
      <c r="MQG90" s="235"/>
      <c r="MQH90" s="235"/>
      <c r="MQI90" s="235"/>
      <c r="MQJ90" s="235"/>
      <c r="MQK90" s="283"/>
      <c r="MQL90" s="283"/>
      <c r="MQM90" s="208"/>
      <c r="MQO90" s="235"/>
      <c r="MQP90" s="235"/>
      <c r="MQQ90" s="235"/>
      <c r="MQR90" s="235"/>
      <c r="MQS90" s="235"/>
      <c r="MQT90" s="235"/>
      <c r="MQU90" s="235"/>
      <c r="MQV90" s="283"/>
      <c r="MQW90" s="283"/>
      <c r="MQX90" s="208"/>
      <c r="MQZ90" s="235"/>
      <c r="MRA90" s="235"/>
      <c r="MRB90" s="235"/>
      <c r="MRC90" s="235"/>
      <c r="MRD90" s="235"/>
      <c r="MRE90" s="235"/>
      <c r="MRF90" s="235"/>
      <c r="MRG90" s="283"/>
      <c r="MRH90" s="283"/>
      <c r="MRI90" s="208"/>
      <c r="MRK90" s="235"/>
      <c r="MRL90" s="235"/>
      <c r="MRM90" s="235"/>
      <c r="MRN90" s="235"/>
      <c r="MRO90" s="235"/>
      <c r="MRP90" s="235"/>
      <c r="MRQ90" s="235"/>
      <c r="MRR90" s="283"/>
      <c r="MRS90" s="283"/>
      <c r="MRT90" s="208"/>
      <c r="MRV90" s="235"/>
      <c r="MRW90" s="235"/>
      <c r="MRX90" s="235"/>
      <c r="MRY90" s="235"/>
      <c r="MRZ90" s="235"/>
      <c r="MSA90" s="235"/>
      <c r="MSB90" s="235"/>
      <c r="MSC90" s="283"/>
      <c r="MSD90" s="283"/>
      <c r="MSE90" s="208"/>
      <c r="MSG90" s="235"/>
      <c r="MSH90" s="235"/>
      <c r="MSI90" s="235"/>
      <c r="MSJ90" s="235"/>
      <c r="MSK90" s="235"/>
      <c r="MSL90" s="235"/>
      <c r="MSM90" s="235"/>
      <c r="MSN90" s="283"/>
      <c r="MSO90" s="283"/>
      <c r="MSP90" s="208"/>
      <c r="MSR90" s="235"/>
      <c r="MSS90" s="235"/>
      <c r="MST90" s="235"/>
      <c r="MSU90" s="235"/>
      <c r="MSV90" s="235"/>
      <c r="MSW90" s="235"/>
      <c r="MSX90" s="235"/>
      <c r="MSY90" s="283"/>
      <c r="MSZ90" s="283"/>
      <c r="MTA90" s="208"/>
      <c r="MTC90" s="235"/>
      <c r="MTD90" s="235"/>
      <c r="MTE90" s="235"/>
      <c r="MTF90" s="235"/>
      <c r="MTG90" s="235"/>
      <c r="MTH90" s="235"/>
      <c r="MTI90" s="235"/>
      <c r="MTJ90" s="283"/>
      <c r="MTK90" s="283"/>
      <c r="MTL90" s="208"/>
      <c r="MTN90" s="235"/>
      <c r="MTO90" s="235"/>
      <c r="MTP90" s="235"/>
      <c r="MTQ90" s="235"/>
      <c r="MTR90" s="235"/>
      <c r="MTS90" s="235"/>
      <c r="MTT90" s="235"/>
      <c r="MTU90" s="283"/>
      <c r="MTV90" s="283"/>
      <c r="MTW90" s="208"/>
      <c r="MTY90" s="235"/>
      <c r="MTZ90" s="235"/>
      <c r="MUA90" s="235"/>
      <c r="MUB90" s="235"/>
      <c r="MUC90" s="235"/>
      <c r="MUD90" s="235"/>
      <c r="MUE90" s="235"/>
      <c r="MUF90" s="283"/>
      <c r="MUG90" s="283"/>
      <c r="MUH90" s="208"/>
      <c r="MUJ90" s="235"/>
      <c r="MUK90" s="235"/>
      <c r="MUL90" s="235"/>
      <c r="MUM90" s="235"/>
      <c r="MUN90" s="235"/>
      <c r="MUO90" s="235"/>
      <c r="MUP90" s="235"/>
      <c r="MUQ90" s="283"/>
      <c r="MUR90" s="283"/>
      <c r="MUS90" s="208"/>
      <c r="MUU90" s="235"/>
      <c r="MUV90" s="235"/>
      <c r="MUW90" s="235"/>
      <c r="MUX90" s="235"/>
      <c r="MUY90" s="235"/>
      <c r="MUZ90" s="235"/>
      <c r="MVA90" s="235"/>
      <c r="MVB90" s="283"/>
      <c r="MVC90" s="283"/>
      <c r="MVD90" s="208"/>
      <c r="MVF90" s="235"/>
      <c r="MVG90" s="235"/>
      <c r="MVH90" s="235"/>
      <c r="MVI90" s="235"/>
      <c r="MVJ90" s="235"/>
      <c r="MVK90" s="235"/>
      <c r="MVL90" s="235"/>
      <c r="MVM90" s="283"/>
      <c r="MVN90" s="283"/>
      <c r="MVO90" s="208"/>
      <c r="MVQ90" s="235"/>
      <c r="MVR90" s="235"/>
      <c r="MVS90" s="235"/>
      <c r="MVT90" s="235"/>
      <c r="MVU90" s="235"/>
      <c r="MVV90" s="235"/>
      <c r="MVW90" s="235"/>
      <c r="MVX90" s="283"/>
      <c r="MVY90" s="283"/>
      <c r="MVZ90" s="208"/>
      <c r="MWB90" s="235"/>
      <c r="MWC90" s="235"/>
      <c r="MWD90" s="235"/>
      <c r="MWE90" s="235"/>
      <c r="MWF90" s="235"/>
      <c r="MWG90" s="235"/>
      <c r="MWH90" s="235"/>
      <c r="MWI90" s="283"/>
      <c r="MWJ90" s="283"/>
      <c r="MWK90" s="208"/>
      <c r="MWM90" s="235"/>
      <c r="MWN90" s="235"/>
      <c r="MWO90" s="235"/>
      <c r="MWP90" s="235"/>
      <c r="MWQ90" s="235"/>
      <c r="MWR90" s="235"/>
      <c r="MWS90" s="235"/>
      <c r="MWT90" s="283"/>
      <c r="MWU90" s="283"/>
      <c r="MWV90" s="208"/>
      <c r="MWX90" s="235"/>
      <c r="MWY90" s="235"/>
      <c r="MWZ90" s="235"/>
      <c r="MXA90" s="235"/>
      <c r="MXB90" s="235"/>
      <c r="MXC90" s="235"/>
      <c r="MXD90" s="235"/>
      <c r="MXE90" s="283"/>
      <c r="MXF90" s="283"/>
      <c r="MXG90" s="208"/>
      <c r="MXI90" s="235"/>
      <c r="MXJ90" s="235"/>
      <c r="MXK90" s="235"/>
      <c r="MXL90" s="235"/>
      <c r="MXM90" s="235"/>
      <c r="MXN90" s="235"/>
      <c r="MXO90" s="235"/>
      <c r="MXP90" s="283"/>
      <c r="MXQ90" s="283"/>
      <c r="MXR90" s="208"/>
      <c r="MXT90" s="235"/>
      <c r="MXU90" s="235"/>
      <c r="MXV90" s="235"/>
      <c r="MXW90" s="235"/>
      <c r="MXX90" s="235"/>
      <c r="MXY90" s="235"/>
      <c r="MXZ90" s="235"/>
      <c r="MYA90" s="283"/>
      <c r="MYB90" s="283"/>
      <c r="MYC90" s="208"/>
      <c r="MYE90" s="235"/>
      <c r="MYF90" s="235"/>
      <c r="MYG90" s="235"/>
      <c r="MYH90" s="235"/>
      <c r="MYI90" s="235"/>
      <c r="MYJ90" s="235"/>
      <c r="MYK90" s="235"/>
      <c r="MYL90" s="283"/>
      <c r="MYM90" s="283"/>
      <c r="MYN90" s="208"/>
      <c r="MYP90" s="235"/>
      <c r="MYQ90" s="235"/>
      <c r="MYR90" s="235"/>
      <c r="MYS90" s="235"/>
      <c r="MYT90" s="235"/>
      <c r="MYU90" s="235"/>
      <c r="MYV90" s="235"/>
      <c r="MYW90" s="283"/>
      <c r="MYX90" s="283"/>
      <c r="MYY90" s="208"/>
      <c r="MZA90" s="235"/>
      <c r="MZB90" s="235"/>
      <c r="MZC90" s="235"/>
      <c r="MZD90" s="235"/>
      <c r="MZE90" s="235"/>
      <c r="MZF90" s="235"/>
      <c r="MZG90" s="235"/>
      <c r="MZH90" s="283"/>
      <c r="MZI90" s="283"/>
      <c r="MZJ90" s="208"/>
      <c r="MZL90" s="235"/>
      <c r="MZM90" s="235"/>
      <c r="MZN90" s="235"/>
      <c r="MZO90" s="235"/>
      <c r="MZP90" s="235"/>
      <c r="MZQ90" s="235"/>
      <c r="MZR90" s="235"/>
      <c r="MZS90" s="283"/>
      <c r="MZT90" s="283"/>
      <c r="MZU90" s="208"/>
      <c r="MZW90" s="235"/>
      <c r="MZX90" s="235"/>
      <c r="MZY90" s="235"/>
      <c r="MZZ90" s="235"/>
      <c r="NAA90" s="235"/>
      <c r="NAB90" s="235"/>
      <c r="NAC90" s="235"/>
      <c r="NAD90" s="283"/>
      <c r="NAE90" s="283"/>
      <c r="NAF90" s="208"/>
      <c r="NAH90" s="235"/>
      <c r="NAI90" s="235"/>
      <c r="NAJ90" s="235"/>
      <c r="NAK90" s="235"/>
      <c r="NAL90" s="235"/>
      <c r="NAM90" s="235"/>
      <c r="NAN90" s="235"/>
      <c r="NAO90" s="283"/>
      <c r="NAP90" s="283"/>
      <c r="NAQ90" s="208"/>
      <c r="NAS90" s="235"/>
      <c r="NAT90" s="235"/>
      <c r="NAU90" s="235"/>
      <c r="NAV90" s="235"/>
      <c r="NAW90" s="235"/>
      <c r="NAX90" s="235"/>
      <c r="NAY90" s="235"/>
      <c r="NAZ90" s="283"/>
      <c r="NBA90" s="283"/>
      <c r="NBB90" s="208"/>
      <c r="NBD90" s="235"/>
      <c r="NBE90" s="235"/>
      <c r="NBF90" s="235"/>
      <c r="NBG90" s="235"/>
      <c r="NBH90" s="235"/>
      <c r="NBI90" s="235"/>
      <c r="NBJ90" s="235"/>
      <c r="NBK90" s="283"/>
      <c r="NBL90" s="283"/>
      <c r="NBM90" s="208"/>
      <c r="NBO90" s="235"/>
      <c r="NBP90" s="235"/>
      <c r="NBQ90" s="235"/>
      <c r="NBR90" s="235"/>
      <c r="NBS90" s="235"/>
      <c r="NBT90" s="235"/>
      <c r="NBU90" s="235"/>
      <c r="NBV90" s="283"/>
      <c r="NBW90" s="283"/>
      <c r="NBX90" s="208"/>
      <c r="NBZ90" s="235"/>
      <c r="NCA90" s="235"/>
      <c r="NCB90" s="235"/>
      <c r="NCC90" s="235"/>
      <c r="NCD90" s="235"/>
      <c r="NCE90" s="235"/>
      <c r="NCF90" s="235"/>
      <c r="NCG90" s="283"/>
      <c r="NCH90" s="283"/>
      <c r="NCI90" s="208"/>
      <c r="NCK90" s="235"/>
      <c r="NCL90" s="235"/>
      <c r="NCM90" s="235"/>
      <c r="NCN90" s="235"/>
      <c r="NCO90" s="235"/>
      <c r="NCP90" s="235"/>
      <c r="NCQ90" s="235"/>
      <c r="NCR90" s="283"/>
      <c r="NCS90" s="283"/>
      <c r="NCT90" s="208"/>
      <c r="NCV90" s="235"/>
      <c r="NCW90" s="235"/>
      <c r="NCX90" s="235"/>
      <c r="NCY90" s="235"/>
      <c r="NCZ90" s="235"/>
      <c r="NDA90" s="235"/>
      <c r="NDB90" s="235"/>
      <c r="NDC90" s="283"/>
      <c r="NDD90" s="283"/>
      <c r="NDE90" s="208"/>
      <c r="NDG90" s="235"/>
      <c r="NDH90" s="235"/>
      <c r="NDI90" s="235"/>
      <c r="NDJ90" s="235"/>
      <c r="NDK90" s="235"/>
      <c r="NDL90" s="235"/>
      <c r="NDM90" s="235"/>
      <c r="NDN90" s="283"/>
      <c r="NDO90" s="283"/>
      <c r="NDP90" s="208"/>
      <c r="NDR90" s="235"/>
      <c r="NDS90" s="235"/>
      <c r="NDT90" s="235"/>
      <c r="NDU90" s="235"/>
      <c r="NDV90" s="235"/>
      <c r="NDW90" s="235"/>
      <c r="NDX90" s="235"/>
      <c r="NDY90" s="283"/>
      <c r="NDZ90" s="283"/>
      <c r="NEA90" s="208"/>
      <c r="NEC90" s="235"/>
      <c r="NED90" s="235"/>
      <c r="NEE90" s="235"/>
      <c r="NEF90" s="235"/>
      <c r="NEG90" s="235"/>
      <c r="NEH90" s="235"/>
      <c r="NEI90" s="235"/>
      <c r="NEJ90" s="283"/>
      <c r="NEK90" s="283"/>
      <c r="NEL90" s="208"/>
      <c r="NEN90" s="235"/>
      <c r="NEO90" s="235"/>
      <c r="NEP90" s="235"/>
      <c r="NEQ90" s="235"/>
      <c r="NER90" s="235"/>
      <c r="NES90" s="235"/>
      <c r="NET90" s="235"/>
      <c r="NEU90" s="283"/>
      <c r="NEV90" s="283"/>
      <c r="NEW90" s="208"/>
      <c r="NEY90" s="235"/>
      <c r="NEZ90" s="235"/>
      <c r="NFA90" s="235"/>
      <c r="NFB90" s="235"/>
      <c r="NFC90" s="235"/>
      <c r="NFD90" s="235"/>
      <c r="NFE90" s="235"/>
      <c r="NFF90" s="283"/>
      <c r="NFG90" s="283"/>
      <c r="NFH90" s="208"/>
      <c r="NFJ90" s="235"/>
      <c r="NFK90" s="235"/>
      <c r="NFL90" s="235"/>
      <c r="NFM90" s="235"/>
      <c r="NFN90" s="235"/>
      <c r="NFO90" s="235"/>
      <c r="NFP90" s="235"/>
      <c r="NFQ90" s="283"/>
      <c r="NFR90" s="283"/>
      <c r="NFS90" s="208"/>
      <c r="NFU90" s="235"/>
      <c r="NFV90" s="235"/>
      <c r="NFW90" s="235"/>
      <c r="NFX90" s="235"/>
      <c r="NFY90" s="235"/>
      <c r="NFZ90" s="235"/>
      <c r="NGA90" s="235"/>
      <c r="NGB90" s="283"/>
      <c r="NGC90" s="283"/>
      <c r="NGD90" s="208"/>
      <c r="NGF90" s="235"/>
      <c r="NGG90" s="235"/>
      <c r="NGH90" s="235"/>
      <c r="NGI90" s="235"/>
      <c r="NGJ90" s="235"/>
      <c r="NGK90" s="235"/>
      <c r="NGL90" s="235"/>
      <c r="NGM90" s="283"/>
      <c r="NGN90" s="283"/>
      <c r="NGO90" s="208"/>
      <c r="NGQ90" s="235"/>
      <c r="NGR90" s="235"/>
      <c r="NGS90" s="235"/>
      <c r="NGT90" s="235"/>
      <c r="NGU90" s="235"/>
      <c r="NGV90" s="235"/>
      <c r="NGW90" s="235"/>
      <c r="NGX90" s="283"/>
      <c r="NGY90" s="283"/>
      <c r="NGZ90" s="208"/>
      <c r="NHB90" s="235"/>
      <c r="NHC90" s="235"/>
      <c r="NHD90" s="235"/>
      <c r="NHE90" s="235"/>
      <c r="NHF90" s="235"/>
      <c r="NHG90" s="235"/>
      <c r="NHH90" s="235"/>
      <c r="NHI90" s="283"/>
      <c r="NHJ90" s="283"/>
      <c r="NHK90" s="208"/>
      <c r="NHM90" s="235"/>
      <c r="NHN90" s="235"/>
      <c r="NHO90" s="235"/>
      <c r="NHP90" s="235"/>
      <c r="NHQ90" s="235"/>
      <c r="NHR90" s="235"/>
      <c r="NHS90" s="235"/>
      <c r="NHT90" s="283"/>
      <c r="NHU90" s="283"/>
      <c r="NHV90" s="208"/>
      <c r="NHX90" s="235"/>
      <c r="NHY90" s="235"/>
      <c r="NHZ90" s="235"/>
      <c r="NIA90" s="235"/>
      <c r="NIB90" s="235"/>
      <c r="NIC90" s="235"/>
      <c r="NID90" s="235"/>
      <c r="NIE90" s="283"/>
      <c r="NIF90" s="283"/>
      <c r="NIG90" s="208"/>
      <c r="NII90" s="235"/>
      <c r="NIJ90" s="235"/>
      <c r="NIK90" s="235"/>
      <c r="NIL90" s="235"/>
      <c r="NIM90" s="235"/>
      <c r="NIN90" s="235"/>
      <c r="NIO90" s="235"/>
      <c r="NIP90" s="283"/>
      <c r="NIQ90" s="283"/>
      <c r="NIR90" s="208"/>
      <c r="NIT90" s="235"/>
      <c r="NIU90" s="235"/>
      <c r="NIV90" s="235"/>
      <c r="NIW90" s="235"/>
      <c r="NIX90" s="235"/>
      <c r="NIY90" s="235"/>
      <c r="NIZ90" s="235"/>
      <c r="NJA90" s="283"/>
      <c r="NJB90" s="283"/>
      <c r="NJC90" s="208"/>
      <c r="NJE90" s="235"/>
      <c r="NJF90" s="235"/>
      <c r="NJG90" s="235"/>
      <c r="NJH90" s="235"/>
      <c r="NJI90" s="235"/>
      <c r="NJJ90" s="235"/>
      <c r="NJK90" s="235"/>
      <c r="NJL90" s="283"/>
      <c r="NJM90" s="283"/>
      <c r="NJN90" s="208"/>
      <c r="NJP90" s="235"/>
      <c r="NJQ90" s="235"/>
      <c r="NJR90" s="235"/>
      <c r="NJS90" s="235"/>
      <c r="NJT90" s="235"/>
      <c r="NJU90" s="235"/>
      <c r="NJV90" s="235"/>
      <c r="NJW90" s="283"/>
      <c r="NJX90" s="283"/>
      <c r="NJY90" s="208"/>
      <c r="NKA90" s="235"/>
      <c r="NKB90" s="235"/>
      <c r="NKC90" s="235"/>
      <c r="NKD90" s="235"/>
      <c r="NKE90" s="235"/>
      <c r="NKF90" s="235"/>
      <c r="NKG90" s="235"/>
      <c r="NKH90" s="283"/>
      <c r="NKI90" s="283"/>
      <c r="NKJ90" s="208"/>
      <c r="NKL90" s="235"/>
      <c r="NKM90" s="235"/>
      <c r="NKN90" s="235"/>
      <c r="NKO90" s="235"/>
      <c r="NKP90" s="235"/>
      <c r="NKQ90" s="235"/>
      <c r="NKR90" s="235"/>
      <c r="NKS90" s="283"/>
      <c r="NKT90" s="283"/>
      <c r="NKU90" s="208"/>
      <c r="NKW90" s="235"/>
      <c r="NKX90" s="235"/>
      <c r="NKY90" s="235"/>
      <c r="NKZ90" s="235"/>
      <c r="NLA90" s="235"/>
      <c r="NLB90" s="235"/>
      <c r="NLC90" s="235"/>
      <c r="NLD90" s="283"/>
      <c r="NLE90" s="283"/>
      <c r="NLF90" s="208"/>
      <c r="NLH90" s="235"/>
      <c r="NLI90" s="235"/>
      <c r="NLJ90" s="235"/>
      <c r="NLK90" s="235"/>
      <c r="NLL90" s="235"/>
      <c r="NLM90" s="235"/>
      <c r="NLN90" s="235"/>
      <c r="NLO90" s="283"/>
      <c r="NLP90" s="283"/>
      <c r="NLQ90" s="208"/>
      <c r="NLS90" s="235"/>
      <c r="NLT90" s="235"/>
      <c r="NLU90" s="235"/>
      <c r="NLV90" s="235"/>
      <c r="NLW90" s="235"/>
      <c r="NLX90" s="235"/>
      <c r="NLY90" s="235"/>
      <c r="NLZ90" s="283"/>
      <c r="NMA90" s="283"/>
      <c r="NMB90" s="208"/>
      <c r="NMD90" s="235"/>
      <c r="NME90" s="235"/>
      <c r="NMF90" s="235"/>
      <c r="NMG90" s="235"/>
      <c r="NMH90" s="235"/>
      <c r="NMI90" s="235"/>
      <c r="NMJ90" s="235"/>
      <c r="NMK90" s="283"/>
      <c r="NML90" s="283"/>
      <c r="NMM90" s="208"/>
      <c r="NMO90" s="235"/>
      <c r="NMP90" s="235"/>
      <c r="NMQ90" s="235"/>
      <c r="NMR90" s="235"/>
      <c r="NMS90" s="235"/>
      <c r="NMT90" s="235"/>
      <c r="NMU90" s="235"/>
      <c r="NMV90" s="283"/>
      <c r="NMW90" s="283"/>
      <c r="NMX90" s="208"/>
      <c r="NMZ90" s="235"/>
      <c r="NNA90" s="235"/>
      <c r="NNB90" s="235"/>
      <c r="NNC90" s="235"/>
      <c r="NND90" s="235"/>
      <c r="NNE90" s="235"/>
      <c r="NNF90" s="235"/>
      <c r="NNG90" s="283"/>
      <c r="NNH90" s="283"/>
      <c r="NNI90" s="208"/>
      <c r="NNK90" s="235"/>
      <c r="NNL90" s="235"/>
      <c r="NNM90" s="235"/>
      <c r="NNN90" s="235"/>
      <c r="NNO90" s="235"/>
      <c r="NNP90" s="235"/>
      <c r="NNQ90" s="235"/>
      <c r="NNR90" s="283"/>
      <c r="NNS90" s="283"/>
      <c r="NNT90" s="208"/>
      <c r="NNV90" s="235"/>
      <c r="NNW90" s="235"/>
      <c r="NNX90" s="235"/>
      <c r="NNY90" s="235"/>
      <c r="NNZ90" s="235"/>
      <c r="NOA90" s="235"/>
      <c r="NOB90" s="235"/>
      <c r="NOC90" s="283"/>
      <c r="NOD90" s="283"/>
      <c r="NOE90" s="208"/>
      <c r="NOG90" s="235"/>
      <c r="NOH90" s="235"/>
      <c r="NOI90" s="235"/>
      <c r="NOJ90" s="235"/>
      <c r="NOK90" s="235"/>
      <c r="NOL90" s="235"/>
      <c r="NOM90" s="235"/>
      <c r="NON90" s="283"/>
      <c r="NOO90" s="283"/>
      <c r="NOP90" s="208"/>
      <c r="NOR90" s="235"/>
      <c r="NOS90" s="235"/>
      <c r="NOT90" s="235"/>
      <c r="NOU90" s="235"/>
      <c r="NOV90" s="235"/>
      <c r="NOW90" s="235"/>
      <c r="NOX90" s="235"/>
      <c r="NOY90" s="283"/>
      <c r="NOZ90" s="283"/>
      <c r="NPA90" s="208"/>
      <c r="NPC90" s="235"/>
      <c r="NPD90" s="235"/>
      <c r="NPE90" s="235"/>
      <c r="NPF90" s="235"/>
      <c r="NPG90" s="235"/>
      <c r="NPH90" s="235"/>
      <c r="NPI90" s="235"/>
      <c r="NPJ90" s="283"/>
      <c r="NPK90" s="283"/>
      <c r="NPL90" s="208"/>
      <c r="NPN90" s="235"/>
      <c r="NPO90" s="235"/>
      <c r="NPP90" s="235"/>
      <c r="NPQ90" s="235"/>
      <c r="NPR90" s="235"/>
      <c r="NPS90" s="235"/>
      <c r="NPT90" s="235"/>
      <c r="NPU90" s="283"/>
      <c r="NPV90" s="283"/>
      <c r="NPW90" s="208"/>
      <c r="NPY90" s="235"/>
      <c r="NPZ90" s="235"/>
      <c r="NQA90" s="235"/>
      <c r="NQB90" s="235"/>
      <c r="NQC90" s="235"/>
      <c r="NQD90" s="235"/>
      <c r="NQE90" s="235"/>
      <c r="NQF90" s="283"/>
      <c r="NQG90" s="283"/>
      <c r="NQH90" s="208"/>
      <c r="NQJ90" s="235"/>
      <c r="NQK90" s="235"/>
      <c r="NQL90" s="235"/>
      <c r="NQM90" s="235"/>
      <c r="NQN90" s="235"/>
      <c r="NQO90" s="235"/>
      <c r="NQP90" s="235"/>
      <c r="NQQ90" s="283"/>
      <c r="NQR90" s="283"/>
      <c r="NQS90" s="208"/>
      <c r="NQU90" s="235"/>
      <c r="NQV90" s="235"/>
      <c r="NQW90" s="235"/>
      <c r="NQX90" s="235"/>
      <c r="NQY90" s="235"/>
      <c r="NQZ90" s="235"/>
      <c r="NRA90" s="235"/>
      <c r="NRB90" s="283"/>
      <c r="NRC90" s="283"/>
      <c r="NRD90" s="208"/>
      <c r="NRF90" s="235"/>
      <c r="NRG90" s="235"/>
      <c r="NRH90" s="235"/>
      <c r="NRI90" s="235"/>
      <c r="NRJ90" s="235"/>
      <c r="NRK90" s="235"/>
      <c r="NRL90" s="235"/>
      <c r="NRM90" s="283"/>
      <c r="NRN90" s="283"/>
      <c r="NRO90" s="208"/>
      <c r="NRQ90" s="235"/>
      <c r="NRR90" s="235"/>
      <c r="NRS90" s="235"/>
      <c r="NRT90" s="235"/>
      <c r="NRU90" s="235"/>
      <c r="NRV90" s="235"/>
      <c r="NRW90" s="235"/>
      <c r="NRX90" s="283"/>
      <c r="NRY90" s="283"/>
      <c r="NRZ90" s="208"/>
      <c r="NSB90" s="235"/>
      <c r="NSC90" s="235"/>
      <c r="NSD90" s="235"/>
      <c r="NSE90" s="235"/>
      <c r="NSF90" s="235"/>
      <c r="NSG90" s="235"/>
      <c r="NSH90" s="235"/>
      <c r="NSI90" s="283"/>
      <c r="NSJ90" s="283"/>
      <c r="NSK90" s="208"/>
      <c r="NSM90" s="235"/>
      <c r="NSN90" s="235"/>
      <c r="NSO90" s="235"/>
      <c r="NSP90" s="235"/>
      <c r="NSQ90" s="235"/>
      <c r="NSR90" s="235"/>
      <c r="NSS90" s="235"/>
      <c r="NST90" s="283"/>
      <c r="NSU90" s="283"/>
      <c r="NSV90" s="208"/>
      <c r="NSX90" s="235"/>
      <c r="NSY90" s="235"/>
      <c r="NSZ90" s="235"/>
      <c r="NTA90" s="235"/>
      <c r="NTB90" s="235"/>
      <c r="NTC90" s="235"/>
      <c r="NTD90" s="235"/>
      <c r="NTE90" s="283"/>
      <c r="NTF90" s="283"/>
      <c r="NTG90" s="208"/>
      <c r="NTI90" s="235"/>
      <c r="NTJ90" s="235"/>
      <c r="NTK90" s="235"/>
      <c r="NTL90" s="235"/>
      <c r="NTM90" s="235"/>
      <c r="NTN90" s="235"/>
      <c r="NTO90" s="235"/>
      <c r="NTP90" s="283"/>
      <c r="NTQ90" s="283"/>
      <c r="NTR90" s="208"/>
      <c r="NTT90" s="235"/>
      <c r="NTU90" s="235"/>
      <c r="NTV90" s="235"/>
      <c r="NTW90" s="235"/>
      <c r="NTX90" s="235"/>
      <c r="NTY90" s="235"/>
      <c r="NTZ90" s="235"/>
      <c r="NUA90" s="283"/>
      <c r="NUB90" s="283"/>
      <c r="NUC90" s="208"/>
      <c r="NUE90" s="235"/>
      <c r="NUF90" s="235"/>
      <c r="NUG90" s="235"/>
      <c r="NUH90" s="235"/>
      <c r="NUI90" s="235"/>
      <c r="NUJ90" s="235"/>
      <c r="NUK90" s="235"/>
      <c r="NUL90" s="283"/>
      <c r="NUM90" s="283"/>
      <c r="NUN90" s="208"/>
      <c r="NUP90" s="235"/>
      <c r="NUQ90" s="235"/>
      <c r="NUR90" s="235"/>
      <c r="NUS90" s="235"/>
      <c r="NUT90" s="235"/>
      <c r="NUU90" s="235"/>
      <c r="NUV90" s="235"/>
      <c r="NUW90" s="283"/>
      <c r="NUX90" s="283"/>
      <c r="NUY90" s="208"/>
      <c r="NVA90" s="235"/>
      <c r="NVB90" s="235"/>
      <c r="NVC90" s="235"/>
      <c r="NVD90" s="235"/>
      <c r="NVE90" s="235"/>
      <c r="NVF90" s="235"/>
      <c r="NVG90" s="235"/>
      <c r="NVH90" s="283"/>
      <c r="NVI90" s="283"/>
      <c r="NVJ90" s="208"/>
      <c r="NVL90" s="235"/>
      <c r="NVM90" s="235"/>
      <c r="NVN90" s="235"/>
      <c r="NVO90" s="235"/>
      <c r="NVP90" s="235"/>
      <c r="NVQ90" s="235"/>
      <c r="NVR90" s="235"/>
      <c r="NVS90" s="283"/>
      <c r="NVT90" s="283"/>
      <c r="NVU90" s="208"/>
      <c r="NVW90" s="235"/>
      <c r="NVX90" s="235"/>
      <c r="NVY90" s="235"/>
      <c r="NVZ90" s="235"/>
      <c r="NWA90" s="235"/>
      <c r="NWB90" s="235"/>
      <c r="NWC90" s="235"/>
      <c r="NWD90" s="283"/>
      <c r="NWE90" s="283"/>
      <c r="NWF90" s="208"/>
      <c r="NWH90" s="235"/>
      <c r="NWI90" s="235"/>
      <c r="NWJ90" s="235"/>
      <c r="NWK90" s="235"/>
      <c r="NWL90" s="235"/>
      <c r="NWM90" s="235"/>
      <c r="NWN90" s="235"/>
      <c r="NWO90" s="283"/>
      <c r="NWP90" s="283"/>
      <c r="NWQ90" s="208"/>
      <c r="NWS90" s="235"/>
      <c r="NWT90" s="235"/>
      <c r="NWU90" s="235"/>
      <c r="NWV90" s="235"/>
      <c r="NWW90" s="235"/>
      <c r="NWX90" s="235"/>
      <c r="NWY90" s="235"/>
      <c r="NWZ90" s="283"/>
      <c r="NXA90" s="283"/>
      <c r="NXB90" s="208"/>
      <c r="NXD90" s="235"/>
      <c r="NXE90" s="235"/>
      <c r="NXF90" s="235"/>
      <c r="NXG90" s="235"/>
      <c r="NXH90" s="235"/>
      <c r="NXI90" s="235"/>
      <c r="NXJ90" s="235"/>
      <c r="NXK90" s="283"/>
      <c r="NXL90" s="283"/>
      <c r="NXM90" s="208"/>
      <c r="NXO90" s="235"/>
      <c r="NXP90" s="235"/>
      <c r="NXQ90" s="235"/>
      <c r="NXR90" s="235"/>
      <c r="NXS90" s="235"/>
      <c r="NXT90" s="235"/>
      <c r="NXU90" s="235"/>
      <c r="NXV90" s="283"/>
      <c r="NXW90" s="283"/>
      <c r="NXX90" s="208"/>
      <c r="NXZ90" s="235"/>
      <c r="NYA90" s="235"/>
      <c r="NYB90" s="235"/>
      <c r="NYC90" s="235"/>
      <c r="NYD90" s="235"/>
      <c r="NYE90" s="235"/>
      <c r="NYF90" s="235"/>
      <c r="NYG90" s="283"/>
      <c r="NYH90" s="283"/>
      <c r="NYI90" s="208"/>
      <c r="NYK90" s="235"/>
      <c r="NYL90" s="235"/>
      <c r="NYM90" s="235"/>
      <c r="NYN90" s="235"/>
      <c r="NYO90" s="235"/>
      <c r="NYP90" s="235"/>
      <c r="NYQ90" s="235"/>
      <c r="NYR90" s="283"/>
      <c r="NYS90" s="283"/>
      <c r="NYT90" s="208"/>
      <c r="NYV90" s="235"/>
      <c r="NYW90" s="235"/>
      <c r="NYX90" s="235"/>
      <c r="NYY90" s="235"/>
      <c r="NYZ90" s="235"/>
      <c r="NZA90" s="235"/>
      <c r="NZB90" s="235"/>
      <c r="NZC90" s="283"/>
      <c r="NZD90" s="283"/>
      <c r="NZE90" s="208"/>
      <c r="NZG90" s="235"/>
      <c r="NZH90" s="235"/>
      <c r="NZI90" s="235"/>
      <c r="NZJ90" s="235"/>
      <c r="NZK90" s="235"/>
      <c r="NZL90" s="235"/>
      <c r="NZM90" s="235"/>
      <c r="NZN90" s="283"/>
      <c r="NZO90" s="283"/>
      <c r="NZP90" s="208"/>
      <c r="NZR90" s="235"/>
      <c r="NZS90" s="235"/>
      <c r="NZT90" s="235"/>
      <c r="NZU90" s="235"/>
      <c r="NZV90" s="235"/>
      <c r="NZW90" s="235"/>
      <c r="NZX90" s="235"/>
      <c r="NZY90" s="283"/>
      <c r="NZZ90" s="283"/>
      <c r="OAA90" s="208"/>
      <c r="OAC90" s="235"/>
      <c r="OAD90" s="235"/>
      <c r="OAE90" s="235"/>
      <c r="OAF90" s="235"/>
      <c r="OAG90" s="235"/>
      <c r="OAH90" s="235"/>
      <c r="OAI90" s="235"/>
      <c r="OAJ90" s="283"/>
      <c r="OAK90" s="283"/>
      <c r="OAL90" s="208"/>
      <c r="OAN90" s="235"/>
      <c r="OAO90" s="235"/>
      <c r="OAP90" s="235"/>
      <c r="OAQ90" s="235"/>
      <c r="OAR90" s="235"/>
      <c r="OAS90" s="235"/>
      <c r="OAT90" s="235"/>
      <c r="OAU90" s="283"/>
      <c r="OAV90" s="283"/>
      <c r="OAW90" s="208"/>
      <c r="OAY90" s="235"/>
      <c r="OAZ90" s="235"/>
      <c r="OBA90" s="235"/>
      <c r="OBB90" s="235"/>
      <c r="OBC90" s="235"/>
      <c r="OBD90" s="235"/>
      <c r="OBE90" s="235"/>
      <c r="OBF90" s="283"/>
      <c r="OBG90" s="283"/>
      <c r="OBH90" s="208"/>
      <c r="OBJ90" s="235"/>
      <c r="OBK90" s="235"/>
      <c r="OBL90" s="235"/>
      <c r="OBM90" s="235"/>
      <c r="OBN90" s="235"/>
      <c r="OBO90" s="235"/>
      <c r="OBP90" s="235"/>
      <c r="OBQ90" s="283"/>
      <c r="OBR90" s="283"/>
      <c r="OBS90" s="208"/>
      <c r="OBU90" s="235"/>
      <c r="OBV90" s="235"/>
      <c r="OBW90" s="235"/>
      <c r="OBX90" s="235"/>
      <c r="OBY90" s="235"/>
      <c r="OBZ90" s="235"/>
      <c r="OCA90" s="235"/>
      <c r="OCB90" s="283"/>
      <c r="OCC90" s="283"/>
      <c r="OCD90" s="208"/>
      <c r="OCF90" s="235"/>
      <c r="OCG90" s="235"/>
      <c r="OCH90" s="235"/>
      <c r="OCI90" s="235"/>
      <c r="OCJ90" s="235"/>
      <c r="OCK90" s="235"/>
      <c r="OCL90" s="235"/>
      <c r="OCM90" s="283"/>
      <c r="OCN90" s="283"/>
      <c r="OCO90" s="208"/>
      <c r="OCQ90" s="235"/>
      <c r="OCR90" s="235"/>
      <c r="OCS90" s="235"/>
      <c r="OCT90" s="235"/>
      <c r="OCU90" s="235"/>
      <c r="OCV90" s="235"/>
      <c r="OCW90" s="235"/>
      <c r="OCX90" s="283"/>
      <c r="OCY90" s="283"/>
      <c r="OCZ90" s="208"/>
      <c r="ODB90" s="235"/>
      <c r="ODC90" s="235"/>
      <c r="ODD90" s="235"/>
      <c r="ODE90" s="235"/>
      <c r="ODF90" s="235"/>
      <c r="ODG90" s="235"/>
      <c r="ODH90" s="235"/>
      <c r="ODI90" s="283"/>
      <c r="ODJ90" s="283"/>
      <c r="ODK90" s="208"/>
      <c r="ODM90" s="235"/>
      <c r="ODN90" s="235"/>
      <c r="ODO90" s="235"/>
      <c r="ODP90" s="235"/>
      <c r="ODQ90" s="235"/>
      <c r="ODR90" s="235"/>
      <c r="ODS90" s="235"/>
      <c r="ODT90" s="283"/>
      <c r="ODU90" s="283"/>
      <c r="ODV90" s="208"/>
      <c r="ODX90" s="235"/>
      <c r="ODY90" s="235"/>
      <c r="ODZ90" s="235"/>
      <c r="OEA90" s="235"/>
      <c r="OEB90" s="235"/>
      <c r="OEC90" s="235"/>
      <c r="OED90" s="235"/>
      <c r="OEE90" s="283"/>
      <c r="OEF90" s="283"/>
      <c r="OEG90" s="208"/>
      <c r="OEI90" s="235"/>
      <c r="OEJ90" s="235"/>
      <c r="OEK90" s="235"/>
      <c r="OEL90" s="235"/>
      <c r="OEM90" s="235"/>
      <c r="OEN90" s="235"/>
      <c r="OEO90" s="235"/>
      <c r="OEP90" s="283"/>
      <c r="OEQ90" s="283"/>
      <c r="OER90" s="208"/>
      <c r="OET90" s="235"/>
      <c r="OEU90" s="235"/>
      <c r="OEV90" s="235"/>
      <c r="OEW90" s="235"/>
      <c r="OEX90" s="235"/>
      <c r="OEY90" s="235"/>
      <c r="OEZ90" s="235"/>
      <c r="OFA90" s="283"/>
      <c r="OFB90" s="283"/>
      <c r="OFC90" s="208"/>
      <c r="OFE90" s="235"/>
      <c r="OFF90" s="235"/>
      <c r="OFG90" s="235"/>
      <c r="OFH90" s="235"/>
      <c r="OFI90" s="235"/>
      <c r="OFJ90" s="235"/>
      <c r="OFK90" s="235"/>
      <c r="OFL90" s="283"/>
      <c r="OFM90" s="283"/>
      <c r="OFN90" s="208"/>
      <c r="OFP90" s="235"/>
      <c r="OFQ90" s="235"/>
      <c r="OFR90" s="235"/>
      <c r="OFS90" s="235"/>
      <c r="OFT90" s="235"/>
      <c r="OFU90" s="235"/>
      <c r="OFV90" s="235"/>
      <c r="OFW90" s="283"/>
      <c r="OFX90" s="283"/>
      <c r="OFY90" s="208"/>
      <c r="OGA90" s="235"/>
      <c r="OGB90" s="235"/>
      <c r="OGC90" s="235"/>
      <c r="OGD90" s="235"/>
      <c r="OGE90" s="235"/>
      <c r="OGF90" s="235"/>
      <c r="OGG90" s="235"/>
      <c r="OGH90" s="283"/>
      <c r="OGI90" s="283"/>
      <c r="OGJ90" s="208"/>
      <c r="OGL90" s="235"/>
      <c r="OGM90" s="235"/>
      <c r="OGN90" s="235"/>
      <c r="OGO90" s="235"/>
      <c r="OGP90" s="235"/>
      <c r="OGQ90" s="235"/>
      <c r="OGR90" s="235"/>
      <c r="OGS90" s="283"/>
      <c r="OGT90" s="283"/>
      <c r="OGU90" s="208"/>
      <c r="OGW90" s="235"/>
      <c r="OGX90" s="235"/>
      <c r="OGY90" s="235"/>
      <c r="OGZ90" s="235"/>
      <c r="OHA90" s="235"/>
      <c r="OHB90" s="235"/>
      <c r="OHC90" s="235"/>
      <c r="OHD90" s="283"/>
      <c r="OHE90" s="283"/>
      <c r="OHF90" s="208"/>
      <c r="OHH90" s="235"/>
      <c r="OHI90" s="235"/>
      <c r="OHJ90" s="235"/>
      <c r="OHK90" s="235"/>
      <c r="OHL90" s="235"/>
      <c r="OHM90" s="235"/>
      <c r="OHN90" s="235"/>
      <c r="OHO90" s="283"/>
      <c r="OHP90" s="283"/>
      <c r="OHQ90" s="208"/>
      <c r="OHS90" s="235"/>
      <c r="OHT90" s="235"/>
      <c r="OHU90" s="235"/>
      <c r="OHV90" s="235"/>
      <c r="OHW90" s="235"/>
      <c r="OHX90" s="235"/>
      <c r="OHY90" s="235"/>
      <c r="OHZ90" s="283"/>
      <c r="OIA90" s="283"/>
      <c r="OIB90" s="208"/>
      <c r="OID90" s="235"/>
      <c r="OIE90" s="235"/>
      <c r="OIF90" s="235"/>
      <c r="OIG90" s="235"/>
      <c r="OIH90" s="235"/>
      <c r="OII90" s="235"/>
      <c r="OIJ90" s="235"/>
      <c r="OIK90" s="283"/>
      <c r="OIL90" s="283"/>
      <c r="OIM90" s="208"/>
      <c r="OIO90" s="235"/>
      <c r="OIP90" s="235"/>
      <c r="OIQ90" s="235"/>
      <c r="OIR90" s="235"/>
      <c r="OIS90" s="235"/>
      <c r="OIT90" s="235"/>
      <c r="OIU90" s="235"/>
      <c r="OIV90" s="283"/>
      <c r="OIW90" s="283"/>
      <c r="OIX90" s="208"/>
      <c r="OIZ90" s="235"/>
      <c r="OJA90" s="235"/>
      <c r="OJB90" s="235"/>
      <c r="OJC90" s="235"/>
      <c r="OJD90" s="235"/>
      <c r="OJE90" s="235"/>
      <c r="OJF90" s="235"/>
      <c r="OJG90" s="283"/>
      <c r="OJH90" s="283"/>
      <c r="OJI90" s="208"/>
      <c r="OJK90" s="235"/>
      <c r="OJL90" s="235"/>
      <c r="OJM90" s="235"/>
      <c r="OJN90" s="235"/>
      <c r="OJO90" s="235"/>
      <c r="OJP90" s="235"/>
      <c r="OJQ90" s="235"/>
      <c r="OJR90" s="283"/>
      <c r="OJS90" s="283"/>
      <c r="OJT90" s="208"/>
      <c r="OJV90" s="235"/>
      <c r="OJW90" s="235"/>
      <c r="OJX90" s="235"/>
      <c r="OJY90" s="235"/>
      <c r="OJZ90" s="235"/>
      <c r="OKA90" s="235"/>
      <c r="OKB90" s="235"/>
      <c r="OKC90" s="283"/>
      <c r="OKD90" s="283"/>
      <c r="OKE90" s="208"/>
      <c r="OKG90" s="235"/>
      <c r="OKH90" s="235"/>
      <c r="OKI90" s="235"/>
      <c r="OKJ90" s="235"/>
      <c r="OKK90" s="235"/>
      <c r="OKL90" s="235"/>
      <c r="OKM90" s="235"/>
      <c r="OKN90" s="283"/>
      <c r="OKO90" s="283"/>
      <c r="OKP90" s="208"/>
      <c r="OKR90" s="235"/>
      <c r="OKS90" s="235"/>
      <c r="OKT90" s="235"/>
      <c r="OKU90" s="235"/>
      <c r="OKV90" s="235"/>
      <c r="OKW90" s="235"/>
      <c r="OKX90" s="235"/>
      <c r="OKY90" s="283"/>
      <c r="OKZ90" s="283"/>
      <c r="OLA90" s="208"/>
      <c r="OLC90" s="235"/>
      <c r="OLD90" s="235"/>
      <c r="OLE90" s="235"/>
      <c r="OLF90" s="235"/>
      <c r="OLG90" s="235"/>
      <c r="OLH90" s="235"/>
      <c r="OLI90" s="235"/>
      <c r="OLJ90" s="283"/>
      <c r="OLK90" s="283"/>
      <c r="OLL90" s="208"/>
      <c r="OLN90" s="235"/>
      <c r="OLO90" s="235"/>
      <c r="OLP90" s="235"/>
      <c r="OLQ90" s="235"/>
      <c r="OLR90" s="235"/>
      <c r="OLS90" s="235"/>
      <c r="OLT90" s="235"/>
      <c r="OLU90" s="283"/>
      <c r="OLV90" s="283"/>
      <c r="OLW90" s="208"/>
      <c r="OLY90" s="235"/>
      <c r="OLZ90" s="235"/>
      <c r="OMA90" s="235"/>
      <c r="OMB90" s="235"/>
      <c r="OMC90" s="235"/>
      <c r="OMD90" s="235"/>
      <c r="OME90" s="235"/>
      <c r="OMF90" s="283"/>
      <c r="OMG90" s="283"/>
      <c r="OMH90" s="208"/>
      <c r="OMJ90" s="235"/>
      <c r="OMK90" s="235"/>
      <c r="OML90" s="235"/>
      <c r="OMM90" s="235"/>
      <c r="OMN90" s="235"/>
      <c r="OMO90" s="235"/>
      <c r="OMP90" s="235"/>
      <c r="OMQ90" s="283"/>
      <c r="OMR90" s="283"/>
      <c r="OMS90" s="208"/>
      <c r="OMU90" s="235"/>
      <c r="OMV90" s="235"/>
      <c r="OMW90" s="235"/>
      <c r="OMX90" s="235"/>
      <c r="OMY90" s="235"/>
      <c r="OMZ90" s="235"/>
      <c r="ONA90" s="235"/>
      <c r="ONB90" s="283"/>
      <c r="ONC90" s="283"/>
      <c r="OND90" s="208"/>
      <c r="ONF90" s="235"/>
      <c r="ONG90" s="235"/>
      <c r="ONH90" s="235"/>
      <c r="ONI90" s="235"/>
      <c r="ONJ90" s="235"/>
      <c r="ONK90" s="235"/>
      <c r="ONL90" s="235"/>
      <c r="ONM90" s="283"/>
      <c r="ONN90" s="283"/>
      <c r="ONO90" s="208"/>
      <c r="ONQ90" s="235"/>
      <c r="ONR90" s="235"/>
      <c r="ONS90" s="235"/>
      <c r="ONT90" s="235"/>
      <c r="ONU90" s="235"/>
      <c r="ONV90" s="235"/>
      <c r="ONW90" s="235"/>
      <c r="ONX90" s="283"/>
      <c r="ONY90" s="283"/>
      <c r="ONZ90" s="208"/>
      <c r="OOB90" s="235"/>
      <c r="OOC90" s="235"/>
      <c r="OOD90" s="235"/>
      <c r="OOE90" s="235"/>
      <c r="OOF90" s="235"/>
      <c r="OOG90" s="235"/>
      <c r="OOH90" s="235"/>
      <c r="OOI90" s="283"/>
      <c r="OOJ90" s="283"/>
      <c r="OOK90" s="208"/>
      <c r="OOM90" s="235"/>
      <c r="OON90" s="235"/>
      <c r="OOO90" s="235"/>
      <c r="OOP90" s="235"/>
      <c r="OOQ90" s="235"/>
      <c r="OOR90" s="235"/>
      <c r="OOS90" s="235"/>
      <c r="OOT90" s="283"/>
      <c r="OOU90" s="283"/>
      <c r="OOV90" s="208"/>
      <c r="OOX90" s="235"/>
      <c r="OOY90" s="235"/>
      <c r="OOZ90" s="235"/>
      <c r="OPA90" s="235"/>
      <c r="OPB90" s="235"/>
      <c r="OPC90" s="235"/>
      <c r="OPD90" s="235"/>
      <c r="OPE90" s="283"/>
      <c r="OPF90" s="283"/>
      <c r="OPG90" s="208"/>
      <c r="OPI90" s="235"/>
      <c r="OPJ90" s="235"/>
      <c r="OPK90" s="235"/>
      <c r="OPL90" s="235"/>
      <c r="OPM90" s="235"/>
      <c r="OPN90" s="235"/>
      <c r="OPO90" s="235"/>
      <c r="OPP90" s="283"/>
      <c r="OPQ90" s="283"/>
      <c r="OPR90" s="208"/>
      <c r="OPT90" s="235"/>
      <c r="OPU90" s="235"/>
      <c r="OPV90" s="235"/>
      <c r="OPW90" s="235"/>
      <c r="OPX90" s="235"/>
      <c r="OPY90" s="235"/>
      <c r="OPZ90" s="235"/>
      <c r="OQA90" s="283"/>
      <c r="OQB90" s="283"/>
      <c r="OQC90" s="208"/>
      <c r="OQE90" s="235"/>
      <c r="OQF90" s="235"/>
      <c r="OQG90" s="235"/>
      <c r="OQH90" s="235"/>
      <c r="OQI90" s="235"/>
      <c r="OQJ90" s="235"/>
      <c r="OQK90" s="235"/>
      <c r="OQL90" s="283"/>
      <c r="OQM90" s="283"/>
      <c r="OQN90" s="208"/>
      <c r="OQP90" s="235"/>
      <c r="OQQ90" s="235"/>
      <c r="OQR90" s="235"/>
      <c r="OQS90" s="235"/>
      <c r="OQT90" s="235"/>
      <c r="OQU90" s="235"/>
      <c r="OQV90" s="235"/>
      <c r="OQW90" s="283"/>
      <c r="OQX90" s="283"/>
      <c r="OQY90" s="208"/>
      <c r="ORA90" s="235"/>
      <c r="ORB90" s="235"/>
      <c r="ORC90" s="235"/>
      <c r="ORD90" s="235"/>
      <c r="ORE90" s="235"/>
      <c r="ORF90" s="235"/>
      <c r="ORG90" s="235"/>
      <c r="ORH90" s="283"/>
      <c r="ORI90" s="283"/>
      <c r="ORJ90" s="208"/>
      <c r="ORL90" s="235"/>
      <c r="ORM90" s="235"/>
      <c r="ORN90" s="235"/>
      <c r="ORO90" s="235"/>
      <c r="ORP90" s="235"/>
      <c r="ORQ90" s="235"/>
      <c r="ORR90" s="235"/>
      <c r="ORS90" s="283"/>
      <c r="ORT90" s="283"/>
      <c r="ORU90" s="208"/>
      <c r="ORW90" s="235"/>
      <c r="ORX90" s="235"/>
      <c r="ORY90" s="235"/>
      <c r="ORZ90" s="235"/>
      <c r="OSA90" s="235"/>
      <c r="OSB90" s="235"/>
      <c r="OSC90" s="235"/>
      <c r="OSD90" s="283"/>
      <c r="OSE90" s="283"/>
      <c r="OSF90" s="208"/>
      <c r="OSH90" s="235"/>
      <c r="OSI90" s="235"/>
      <c r="OSJ90" s="235"/>
      <c r="OSK90" s="235"/>
      <c r="OSL90" s="235"/>
      <c r="OSM90" s="235"/>
      <c r="OSN90" s="235"/>
      <c r="OSO90" s="283"/>
      <c r="OSP90" s="283"/>
      <c r="OSQ90" s="208"/>
      <c r="OSS90" s="235"/>
      <c r="OST90" s="235"/>
      <c r="OSU90" s="235"/>
      <c r="OSV90" s="235"/>
      <c r="OSW90" s="235"/>
      <c r="OSX90" s="235"/>
      <c r="OSY90" s="235"/>
      <c r="OSZ90" s="283"/>
      <c r="OTA90" s="283"/>
      <c r="OTB90" s="208"/>
      <c r="OTD90" s="235"/>
      <c r="OTE90" s="235"/>
      <c r="OTF90" s="235"/>
      <c r="OTG90" s="235"/>
      <c r="OTH90" s="235"/>
      <c r="OTI90" s="235"/>
      <c r="OTJ90" s="235"/>
      <c r="OTK90" s="283"/>
      <c r="OTL90" s="283"/>
      <c r="OTM90" s="208"/>
      <c r="OTO90" s="235"/>
      <c r="OTP90" s="235"/>
      <c r="OTQ90" s="235"/>
      <c r="OTR90" s="235"/>
      <c r="OTS90" s="235"/>
      <c r="OTT90" s="235"/>
      <c r="OTU90" s="235"/>
      <c r="OTV90" s="283"/>
      <c r="OTW90" s="283"/>
      <c r="OTX90" s="208"/>
      <c r="OTZ90" s="235"/>
      <c r="OUA90" s="235"/>
      <c r="OUB90" s="235"/>
      <c r="OUC90" s="235"/>
      <c r="OUD90" s="235"/>
      <c r="OUE90" s="235"/>
      <c r="OUF90" s="235"/>
      <c r="OUG90" s="283"/>
      <c r="OUH90" s="283"/>
      <c r="OUI90" s="208"/>
      <c r="OUK90" s="235"/>
      <c r="OUL90" s="235"/>
      <c r="OUM90" s="235"/>
      <c r="OUN90" s="235"/>
      <c r="OUO90" s="235"/>
      <c r="OUP90" s="235"/>
      <c r="OUQ90" s="235"/>
      <c r="OUR90" s="283"/>
      <c r="OUS90" s="283"/>
      <c r="OUT90" s="208"/>
      <c r="OUV90" s="235"/>
      <c r="OUW90" s="235"/>
      <c r="OUX90" s="235"/>
      <c r="OUY90" s="235"/>
      <c r="OUZ90" s="235"/>
      <c r="OVA90" s="235"/>
      <c r="OVB90" s="235"/>
      <c r="OVC90" s="283"/>
      <c r="OVD90" s="283"/>
      <c r="OVE90" s="208"/>
      <c r="OVG90" s="235"/>
      <c r="OVH90" s="235"/>
      <c r="OVI90" s="235"/>
      <c r="OVJ90" s="235"/>
      <c r="OVK90" s="235"/>
      <c r="OVL90" s="235"/>
      <c r="OVM90" s="235"/>
      <c r="OVN90" s="283"/>
      <c r="OVO90" s="283"/>
      <c r="OVP90" s="208"/>
      <c r="OVR90" s="235"/>
      <c r="OVS90" s="235"/>
      <c r="OVT90" s="235"/>
      <c r="OVU90" s="235"/>
      <c r="OVV90" s="235"/>
      <c r="OVW90" s="235"/>
      <c r="OVX90" s="235"/>
      <c r="OVY90" s="283"/>
      <c r="OVZ90" s="283"/>
      <c r="OWA90" s="208"/>
      <c r="OWC90" s="235"/>
      <c r="OWD90" s="235"/>
      <c r="OWE90" s="235"/>
      <c r="OWF90" s="235"/>
      <c r="OWG90" s="235"/>
      <c r="OWH90" s="235"/>
      <c r="OWI90" s="235"/>
      <c r="OWJ90" s="283"/>
      <c r="OWK90" s="283"/>
      <c r="OWL90" s="208"/>
      <c r="OWN90" s="235"/>
      <c r="OWO90" s="235"/>
      <c r="OWP90" s="235"/>
      <c r="OWQ90" s="235"/>
      <c r="OWR90" s="235"/>
      <c r="OWS90" s="235"/>
      <c r="OWT90" s="235"/>
      <c r="OWU90" s="283"/>
      <c r="OWV90" s="283"/>
      <c r="OWW90" s="208"/>
      <c r="OWY90" s="235"/>
      <c r="OWZ90" s="235"/>
      <c r="OXA90" s="235"/>
      <c r="OXB90" s="235"/>
      <c r="OXC90" s="235"/>
      <c r="OXD90" s="235"/>
      <c r="OXE90" s="235"/>
      <c r="OXF90" s="283"/>
      <c r="OXG90" s="283"/>
      <c r="OXH90" s="208"/>
      <c r="OXJ90" s="235"/>
      <c r="OXK90" s="235"/>
      <c r="OXL90" s="235"/>
      <c r="OXM90" s="235"/>
      <c r="OXN90" s="235"/>
      <c r="OXO90" s="235"/>
      <c r="OXP90" s="235"/>
      <c r="OXQ90" s="283"/>
      <c r="OXR90" s="283"/>
      <c r="OXS90" s="208"/>
      <c r="OXU90" s="235"/>
      <c r="OXV90" s="235"/>
      <c r="OXW90" s="235"/>
      <c r="OXX90" s="235"/>
      <c r="OXY90" s="235"/>
      <c r="OXZ90" s="235"/>
      <c r="OYA90" s="235"/>
      <c r="OYB90" s="283"/>
      <c r="OYC90" s="283"/>
      <c r="OYD90" s="208"/>
      <c r="OYF90" s="235"/>
      <c r="OYG90" s="235"/>
      <c r="OYH90" s="235"/>
      <c r="OYI90" s="235"/>
      <c r="OYJ90" s="235"/>
      <c r="OYK90" s="235"/>
      <c r="OYL90" s="235"/>
      <c r="OYM90" s="283"/>
      <c r="OYN90" s="283"/>
      <c r="OYO90" s="208"/>
      <c r="OYQ90" s="235"/>
      <c r="OYR90" s="235"/>
      <c r="OYS90" s="235"/>
      <c r="OYT90" s="235"/>
      <c r="OYU90" s="235"/>
      <c r="OYV90" s="235"/>
      <c r="OYW90" s="235"/>
      <c r="OYX90" s="283"/>
      <c r="OYY90" s="283"/>
      <c r="OYZ90" s="208"/>
      <c r="OZB90" s="235"/>
      <c r="OZC90" s="235"/>
      <c r="OZD90" s="235"/>
      <c r="OZE90" s="235"/>
      <c r="OZF90" s="235"/>
      <c r="OZG90" s="235"/>
      <c r="OZH90" s="235"/>
      <c r="OZI90" s="283"/>
      <c r="OZJ90" s="283"/>
      <c r="OZK90" s="208"/>
      <c r="OZM90" s="235"/>
      <c r="OZN90" s="235"/>
      <c r="OZO90" s="235"/>
      <c r="OZP90" s="235"/>
      <c r="OZQ90" s="235"/>
      <c r="OZR90" s="235"/>
      <c r="OZS90" s="235"/>
      <c r="OZT90" s="283"/>
      <c r="OZU90" s="283"/>
      <c r="OZV90" s="208"/>
      <c r="OZX90" s="235"/>
      <c r="OZY90" s="235"/>
      <c r="OZZ90" s="235"/>
      <c r="PAA90" s="235"/>
      <c r="PAB90" s="235"/>
      <c r="PAC90" s="235"/>
      <c r="PAD90" s="235"/>
      <c r="PAE90" s="283"/>
      <c r="PAF90" s="283"/>
      <c r="PAG90" s="208"/>
      <c r="PAI90" s="235"/>
      <c r="PAJ90" s="235"/>
      <c r="PAK90" s="235"/>
      <c r="PAL90" s="235"/>
      <c r="PAM90" s="235"/>
      <c r="PAN90" s="235"/>
      <c r="PAO90" s="235"/>
      <c r="PAP90" s="283"/>
      <c r="PAQ90" s="283"/>
      <c r="PAR90" s="208"/>
      <c r="PAT90" s="235"/>
      <c r="PAU90" s="235"/>
      <c r="PAV90" s="235"/>
      <c r="PAW90" s="235"/>
      <c r="PAX90" s="235"/>
      <c r="PAY90" s="235"/>
      <c r="PAZ90" s="235"/>
      <c r="PBA90" s="283"/>
      <c r="PBB90" s="283"/>
      <c r="PBC90" s="208"/>
      <c r="PBE90" s="235"/>
      <c r="PBF90" s="235"/>
      <c r="PBG90" s="235"/>
      <c r="PBH90" s="235"/>
      <c r="PBI90" s="235"/>
      <c r="PBJ90" s="235"/>
      <c r="PBK90" s="235"/>
      <c r="PBL90" s="283"/>
      <c r="PBM90" s="283"/>
      <c r="PBN90" s="208"/>
      <c r="PBP90" s="235"/>
      <c r="PBQ90" s="235"/>
      <c r="PBR90" s="235"/>
      <c r="PBS90" s="235"/>
      <c r="PBT90" s="235"/>
      <c r="PBU90" s="235"/>
      <c r="PBV90" s="235"/>
      <c r="PBW90" s="283"/>
      <c r="PBX90" s="283"/>
      <c r="PBY90" s="208"/>
      <c r="PCA90" s="235"/>
      <c r="PCB90" s="235"/>
      <c r="PCC90" s="235"/>
      <c r="PCD90" s="235"/>
      <c r="PCE90" s="235"/>
      <c r="PCF90" s="235"/>
      <c r="PCG90" s="235"/>
      <c r="PCH90" s="283"/>
      <c r="PCI90" s="283"/>
      <c r="PCJ90" s="208"/>
      <c r="PCL90" s="235"/>
      <c r="PCM90" s="235"/>
      <c r="PCN90" s="235"/>
      <c r="PCO90" s="235"/>
      <c r="PCP90" s="235"/>
      <c r="PCQ90" s="235"/>
      <c r="PCR90" s="235"/>
      <c r="PCS90" s="283"/>
      <c r="PCT90" s="283"/>
      <c r="PCU90" s="208"/>
      <c r="PCW90" s="235"/>
      <c r="PCX90" s="235"/>
      <c r="PCY90" s="235"/>
      <c r="PCZ90" s="235"/>
      <c r="PDA90" s="235"/>
      <c r="PDB90" s="235"/>
      <c r="PDC90" s="235"/>
      <c r="PDD90" s="283"/>
      <c r="PDE90" s="283"/>
      <c r="PDF90" s="208"/>
      <c r="PDH90" s="235"/>
      <c r="PDI90" s="235"/>
      <c r="PDJ90" s="235"/>
      <c r="PDK90" s="235"/>
      <c r="PDL90" s="235"/>
      <c r="PDM90" s="235"/>
      <c r="PDN90" s="235"/>
      <c r="PDO90" s="283"/>
      <c r="PDP90" s="283"/>
      <c r="PDQ90" s="208"/>
      <c r="PDS90" s="235"/>
      <c r="PDT90" s="235"/>
      <c r="PDU90" s="235"/>
      <c r="PDV90" s="235"/>
      <c r="PDW90" s="235"/>
      <c r="PDX90" s="235"/>
      <c r="PDY90" s="235"/>
      <c r="PDZ90" s="283"/>
      <c r="PEA90" s="283"/>
      <c r="PEB90" s="208"/>
      <c r="PED90" s="235"/>
      <c r="PEE90" s="235"/>
      <c r="PEF90" s="235"/>
      <c r="PEG90" s="235"/>
      <c r="PEH90" s="235"/>
      <c r="PEI90" s="235"/>
      <c r="PEJ90" s="235"/>
      <c r="PEK90" s="283"/>
      <c r="PEL90" s="283"/>
      <c r="PEM90" s="208"/>
      <c r="PEO90" s="235"/>
      <c r="PEP90" s="235"/>
      <c r="PEQ90" s="235"/>
      <c r="PER90" s="235"/>
      <c r="PES90" s="235"/>
      <c r="PET90" s="235"/>
      <c r="PEU90" s="235"/>
      <c r="PEV90" s="283"/>
      <c r="PEW90" s="283"/>
      <c r="PEX90" s="208"/>
      <c r="PEZ90" s="235"/>
      <c r="PFA90" s="235"/>
      <c r="PFB90" s="235"/>
      <c r="PFC90" s="235"/>
      <c r="PFD90" s="235"/>
      <c r="PFE90" s="235"/>
      <c r="PFF90" s="235"/>
      <c r="PFG90" s="283"/>
      <c r="PFH90" s="283"/>
      <c r="PFI90" s="208"/>
      <c r="PFK90" s="235"/>
      <c r="PFL90" s="235"/>
      <c r="PFM90" s="235"/>
      <c r="PFN90" s="235"/>
      <c r="PFO90" s="235"/>
      <c r="PFP90" s="235"/>
      <c r="PFQ90" s="235"/>
      <c r="PFR90" s="283"/>
      <c r="PFS90" s="283"/>
      <c r="PFT90" s="208"/>
      <c r="PFV90" s="235"/>
      <c r="PFW90" s="235"/>
      <c r="PFX90" s="235"/>
      <c r="PFY90" s="235"/>
      <c r="PFZ90" s="235"/>
      <c r="PGA90" s="235"/>
      <c r="PGB90" s="235"/>
      <c r="PGC90" s="283"/>
      <c r="PGD90" s="283"/>
      <c r="PGE90" s="208"/>
      <c r="PGG90" s="235"/>
      <c r="PGH90" s="235"/>
      <c r="PGI90" s="235"/>
      <c r="PGJ90" s="235"/>
      <c r="PGK90" s="235"/>
      <c r="PGL90" s="235"/>
      <c r="PGM90" s="235"/>
      <c r="PGN90" s="283"/>
      <c r="PGO90" s="283"/>
      <c r="PGP90" s="208"/>
      <c r="PGR90" s="235"/>
      <c r="PGS90" s="235"/>
      <c r="PGT90" s="235"/>
      <c r="PGU90" s="235"/>
      <c r="PGV90" s="235"/>
      <c r="PGW90" s="235"/>
      <c r="PGX90" s="235"/>
      <c r="PGY90" s="283"/>
      <c r="PGZ90" s="283"/>
      <c r="PHA90" s="208"/>
      <c r="PHC90" s="235"/>
      <c r="PHD90" s="235"/>
      <c r="PHE90" s="235"/>
      <c r="PHF90" s="235"/>
      <c r="PHG90" s="235"/>
      <c r="PHH90" s="235"/>
      <c r="PHI90" s="235"/>
      <c r="PHJ90" s="283"/>
      <c r="PHK90" s="283"/>
      <c r="PHL90" s="208"/>
      <c r="PHN90" s="235"/>
      <c r="PHO90" s="235"/>
      <c r="PHP90" s="235"/>
      <c r="PHQ90" s="235"/>
      <c r="PHR90" s="235"/>
      <c r="PHS90" s="235"/>
      <c r="PHT90" s="235"/>
      <c r="PHU90" s="283"/>
      <c r="PHV90" s="283"/>
      <c r="PHW90" s="208"/>
      <c r="PHY90" s="235"/>
      <c r="PHZ90" s="235"/>
      <c r="PIA90" s="235"/>
      <c r="PIB90" s="235"/>
      <c r="PIC90" s="235"/>
      <c r="PID90" s="235"/>
      <c r="PIE90" s="235"/>
      <c r="PIF90" s="283"/>
      <c r="PIG90" s="283"/>
      <c r="PIH90" s="208"/>
      <c r="PIJ90" s="235"/>
      <c r="PIK90" s="235"/>
      <c r="PIL90" s="235"/>
      <c r="PIM90" s="235"/>
      <c r="PIN90" s="235"/>
      <c r="PIO90" s="235"/>
      <c r="PIP90" s="235"/>
      <c r="PIQ90" s="283"/>
      <c r="PIR90" s="283"/>
      <c r="PIS90" s="208"/>
      <c r="PIU90" s="235"/>
      <c r="PIV90" s="235"/>
      <c r="PIW90" s="235"/>
      <c r="PIX90" s="235"/>
      <c r="PIY90" s="235"/>
      <c r="PIZ90" s="235"/>
      <c r="PJA90" s="235"/>
      <c r="PJB90" s="283"/>
      <c r="PJC90" s="283"/>
      <c r="PJD90" s="208"/>
      <c r="PJF90" s="235"/>
      <c r="PJG90" s="235"/>
      <c r="PJH90" s="235"/>
      <c r="PJI90" s="235"/>
      <c r="PJJ90" s="235"/>
      <c r="PJK90" s="235"/>
      <c r="PJL90" s="235"/>
      <c r="PJM90" s="283"/>
      <c r="PJN90" s="283"/>
      <c r="PJO90" s="208"/>
      <c r="PJQ90" s="235"/>
      <c r="PJR90" s="235"/>
      <c r="PJS90" s="235"/>
      <c r="PJT90" s="235"/>
      <c r="PJU90" s="235"/>
      <c r="PJV90" s="235"/>
      <c r="PJW90" s="235"/>
      <c r="PJX90" s="283"/>
      <c r="PJY90" s="283"/>
      <c r="PJZ90" s="208"/>
      <c r="PKB90" s="235"/>
      <c r="PKC90" s="235"/>
      <c r="PKD90" s="235"/>
      <c r="PKE90" s="235"/>
      <c r="PKF90" s="235"/>
      <c r="PKG90" s="235"/>
      <c r="PKH90" s="235"/>
      <c r="PKI90" s="283"/>
      <c r="PKJ90" s="283"/>
      <c r="PKK90" s="208"/>
      <c r="PKM90" s="235"/>
      <c r="PKN90" s="235"/>
      <c r="PKO90" s="235"/>
      <c r="PKP90" s="235"/>
      <c r="PKQ90" s="235"/>
      <c r="PKR90" s="235"/>
      <c r="PKS90" s="235"/>
      <c r="PKT90" s="283"/>
      <c r="PKU90" s="283"/>
      <c r="PKV90" s="208"/>
      <c r="PKX90" s="235"/>
      <c r="PKY90" s="235"/>
      <c r="PKZ90" s="235"/>
      <c r="PLA90" s="235"/>
      <c r="PLB90" s="235"/>
      <c r="PLC90" s="235"/>
      <c r="PLD90" s="235"/>
      <c r="PLE90" s="283"/>
      <c r="PLF90" s="283"/>
      <c r="PLG90" s="208"/>
      <c r="PLI90" s="235"/>
      <c r="PLJ90" s="235"/>
      <c r="PLK90" s="235"/>
      <c r="PLL90" s="235"/>
      <c r="PLM90" s="235"/>
      <c r="PLN90" s="235"/>
      <c r="PLO90" s="235"/>
      <c r="PLP90" s="283"/>
      <c r="PLQ90" s="283"/>
      <c r="PLR90" s="208"/>
      <c r="PLT90" s="235"/>
      <c r="PLU90" s="235"/>
      <c r="PLV90" s="235"/>
      <c r="PLW90" s="235"/>
      <c r="PLX90" s="235"/>
      <c r="PLY90" s="235"/>
      <c r="PLZ90" s="235"/>
      <c r="PMA90" s="283"/>
      <c r="PMB90" s="283"/>
      <c r="PMC90" s="208"/>
      <c r="PME90" s="235"/>
      <c r="PMF90" s="235"/>
      <c r="PMG90" s="235"/>
      <c r="PMH90" s="235"/>
      <c r="PMI90" s="235"/>
      <c r="PMJ90" s="235"/>
      <c r="PMK90" s="235"/>
      <c r="PML90" s="283"/>
      <c r="PMM90" s="283"/>
      <c r="PMN90" s="208"/>
      <c r="PMP90" s="235"/>
      <c r="PMQ90" s="235"/>
      <c r="PMR90" s="235"/>
      <c r="PMS90" s="235"/>
      <c r="PMT90" s="235"/>
      <c r="PMU90" s="235"/>
      <c r="PMV90" s="235"/>
      <c r="PMW90" s="283"/>
      <c r="PMX90" s="283"/>
      <c r="PMY90" s="208"/>
      <c r="PNA90" s="235"/>
      <c r="PNB90" s="235"/>
      <c r="PNC90" s="235"/>
      <c r="PND90" s="235"/>
      <c r="PNE90" s="235"/>
      <c r="PNF90" s="235"/>
      <c r="PNG90" s="235"/>
      <c r="PNH90" s="283"/>
      <c r="PNI90" s="283"/>
      <c r="PNJ90" s="208"/>
      <c r="PNL90" s="235"/>
      <c r="PNM90" s="235"/>
      <c r="PNN90" s="235"/>
      <c r="PNO90" s="235"/>
      <c r="PNP90" s="235"/>
      <c r="PNQ90" s="235"/>
      <c r="PNR90" s="235"/>
      <c r="PNS90" s="283"/>
      <c r="PNT90" s="283"/>
      <c r="PNU90" s="208"/>
      <c r="PNW90" s="235"/>
      <c r="PNX90" s="235"/>
      <c r="PNY90" s="235"/>
      <c r="PNZ90" s="235"/>
      <c r="POA90" s="235"/>
      <c r="POB90" s="235"/>
      <c r="POC90" s="235"/>
      <c r="POD90" s="283"/>
      <c r="POE90" s="283"/>
      <c r="POF90" s="208"/>
      <c r="POH90" s="235"/>
      <c r="POI90" s="235"/>
      <c r="POJ90" s="235"/>
      <c r="POK90" s="235"/>
      <c r="POL90" s="235"/>
      <c r="POM90" s="235"/>
      <c r="PON90" s="235"/>
      <c r="POO90" s="283"/>
      <c r="POP90" s="283"/>
      <c r="POQ90" s="208"/>
      <c r="POS90" s="235"/>
      <c r="POT90" s="235"/>
      <c r="POU90" s="235"/>
      <c r="POV90" s="235"/>
      <c r="POW90" s="235"/>
      <c r="POX90" s="235"/>
      <c r="POY90" s="235"/>
      <c r="POZ90" s="283"/>
      <c r="PPA90" s="283"/>
      <c r="PPB90" s="208"/>
      <c r="PPD90" s="235"/>
      <c r="PPE90" s="235"/>
      <c r="PPF90" s="235"/>
      <c r="PPG90" s="235"/>
      <c r="PPH90" s="235"/>
      <c r="PPI90" s="235"/>
      <c r="PPJ90" s="235"/>
      <c r="PPK90" s="283"/>
      <c r="PPL90" s="283"/>
      <c r="PPM90" s="208"/>
      <c r="PPO90" s="235"/>
      <c r="PPP90" s="235"/>
      <c r="PPQ90" s="235"/>
      <c r="PPR90" s="235"/>
      <c r="PPS90" s="235"/>
      <c r="PPT90" s="235"/>
      <c r="PPU90" s="235"/>
      <c r="PPV90" s="283"/>
      <c r="PPW90" s="283"/>
      <c r="PPX90" s="208"/>
      <c r="PPZ90" s="235"/>
      <c r="PQA90" s="235"/>
      <c r="PQB90" s="235"/>
      <c r="PQC90" s="235"/>
      <c r="PQD90" s="235"/>
      <c r="PQE90" s="235"/>
      <c r="PQF90" s="235"/>
      <c r="PQG90" s="283"/>
      <c r="PQH90" s="283"/>
      <c r="PQI90" s="208"/>
      <c r="PQK90" s="235"/>
      <c r="PQL90" s="235"/>
      <c r="PQM90" s="235"/>
      <c r="PQN90" s="235"/>
      <c r="PQO90" s="235"/>
      <c r="PQP90" s="235"/>
      <c r="PQQ90" s="235"/>
      <c r="PQR90" s="283"/>
      <c r="PQS90" s="283"/>
      <c r="PQT90" s="208"/>
      <c r="PQV90" s="235"/>
      <c r="PQW90" s="235"/>
      <c r="PQX90" s="235"/>
      <c r="PQY90" s="235"/>
      <c r="PQZ90" s="235"/>
      <c r="PRA90" s="235"/>
      <c r="PRB90" s="235"/>
      <c r="PRC90" s="283"/>
      <c r="PRD90" s="283"/>
      <c r="PRE90" s="208"/>
      <c r="PRG90" s="235"/>
      <c r="PRH90" s="235"/>
      <c r="PRI90" s="235"/>
      <c r="PRJ90" s="235"/>
      <c r="PRK90" s="235"/>
      <c r="PRL90" s="235"/>
      <c r="PRM90" s="235"/>
      <c r="PRN90" s="283"/>
      <c r="PRO90" s="283"/>
      <c r="PRP90" s="208"/>
      <c r="PRR90" s="235"/>
      <c r="PRS90" s="235"/>
      <c r="PRT90" s="235"/>
      <c r="PRU90" s="235"/>
      <c r="PRV90" s="235"/>
      <c r="PRW90" s="235"/>
      <c r="PRX90" s="235"/>
      <c r="PRY90" s="283"/>
      <c r="PRZ90" s="283"/>
      <c r="PSA90" s="208"/>
      <c r="PSC90" s="235"/>
      <c r="PSD90" s="235"/>
      <c r="PSE90" s="235"/>
      <c r="PSF90" s="235"/>
      <c r="PSG90" s="235"/>
      <c r="PSH90" s="235"/>
      <c r="PSI90" s="235"/>
      <c r="PSJ90" s="283"/>
      <c r="PSK90" s="283"/>
      <c r="PSL90" s="208"/>
      <c r="PSN90" s="235"/>
      <c r="PSO90" s="235"/>
      <c r="PSP90" s="235"/>
      <c r="PSQ90" s="235"/>
      <c r="PSR90" s="235"/>
      <c r="PSS90" s="235"/>
      <c r="PST90" s="235"/>
      <c r="PSU90" s="283"/>
      <c r="PSV90" s="283"/>
      <c r="PSW90" s="208"/>
      <c r="PSY90" s="235"/>
      <c r="PSZ90" s="235"/>
      <c r="PTA90" s="235"/>
      <c r="PTB90" s="235"/>
      <c r="PTC90" s="235"/>
      <c r="PTD90" s="235"/>
      <c r="PTE90" s="235"/>
      <c r="PTF90" s="283"/>
      <c r="PTG90" s="283"/>
      <c r="PTH90" s="208"/>
      <c r="PTJ90" s="235"/>
      <c r="PTK90" s="235"/>
      <c r="PTL90" s="235"/>
      <c r="PTM90" s="235"/>
      <c r="PTN90" s="235"/>
      <c r="PTO90" s="235"/>
      <c r="PTP90" s="235"/>
      <c r="PTQ90" s="283"/>
      <c r="PTR90" s="283"/>
      <c r="PTS90" s="208"/>
      <c r="PTU90" s="235"/>
      <c r="PTV90" s="235"/>
      <c r="PTW90" s="235"/>
      <c r="PTX90" s="235"/>
      <c r="PTY90" s="235"/>
      <c r="PTZ90" s="235"/>
      <c r="PUA90" s="235"/>
      <c r="PUB90" s="283"/>
      <c r="PUC90" s="283"/>
      <c r="PUD90" s="208"/>
      <c r="PUF90" s="235"/>
      <c r="PUG90" s="235"/>
      <c r="PUH90" s="235"/>
      <c r="PUI90" s="235"/>
      <c r="PUJ90" s="235"/>
      <c r="PUK90" s="235"/>
      <c r="PUL90" s="235"/>
      <c r="PUM90" s="283"/>
      <c r="PUN90" s="283"/>
      <c r="PUO90" s="208"/>
      <c r="PUQ90" s="235"/>
      <c r="PUR90" s="235"/>
      <c r="PUS90" s="235"/>
      <c r="PUT90" s="235"/>
      <c r="PUU90" s="235"/>
      <c r="PUV90" s="235"/>
      <c r="PUW90" s="235"/>
      <c r="PUX90" s="283"/>
      <c r="PUY90" s="283"/>
      <c r="PUZ90" s="208"/>
      <c r="PVB90" s="235"/>
      <c r="PVC90" s="235"/>
      <c r="PVD90" s="235"/>
      <c r="PVE90" s="235"/>
      <c r="PVF90" s="235"/>
      <c r="PVG90" s="235"/>
      <c r="PVH90" s="235"/>
      <c r="PVI90" s="283"/>
      <c r="PVJ90" s="283"/>
      <c r="PVK90" s="208"/>
      <c r="PVM90" s="235"/>
      <c r="PVN90" s="235"/>
      <c r="PVO90" s="235"/>
      <c r="PVP90" s="235"/>
      <c r="PVQ90" s="235"/>
      <c r="PVR90" s="235"/>
      <c r="PVS90" s="235"/>
      <c r="PVT90" s="283"/>
      <c r="PVU90" s="283"/>
      <c r="PVV90" s="208"/>
      <c r="PVX90" s="235"/>
      <c r="PVY90" s="235"/>
      <c r="PVZ90" s="235"/>
      <c r="PWA90" s="235"/>
      <c r="PWB90" s="235"/>
      <c r="PWC90" s="235"/>
      <c r="PWD90" s="235"/>
      <c r="PWE90" s="283"/>
      <c r="PWF90" s="283"/>
      <c r="PWG90" s="208"/>
      <c r="PWI90" s="235"/>
      <c r="PWJ90" s="235"/>
      <c r="PWK90" s="235"/>
      <c r="PWL90" s="235"/>
      <c r="PWM90" s="235"/>
      <c r="PWN90" s="235"/>
      <c r="PWO90" s="235"/>
      <c r="PWP90" s="283"/>
      <c r="PWQ90" s="283"/>
      <c r="PWR90" s="208"/>
      <c r="PWT90" s="235"/>
      <c r="PWU90" s="235"/>
      <c r="PWV90" s="235"/>
      <c r="PWW90" s="235"/>
      <c r="PWX90" s="235"/>
      <c r="PWY90" s="235"/>
      <c r="PWZ90" s="235"/>
      <c r="PXA90" s="283"/>
      <c r="PXB90" s="283"/>
      <c r="PXC90" s="208"/>
      <c r="PXE90" s="235"/>
      <c r="PXF90" s="235"/>
      <c r="PXG90" s="235"/>
      <c r="PXH90" s="235"/>
      <c r="PXI90" s="235"/>
      <c r="PXJ90" s="235"/>
      <c r="PXK90" s="235"/>
      <c r="PXL90" s="283"/>
      <c r="PXM90" s="283"/>
      <c r="PXN90" s="208"/>
      <c r="PXP90" s="235"/>
      <c r="PXQ90" s="235"/>
      <c r="PXR90" s="235"/>
      <c r="PXS90" s="235"/>
      <c r="PXT90" s="235"/>
      <c r="PXU90" s="235"/>
      <c r="PXV90" s="235"/>
      <c r="PXW90" s="283"/>
      <c r="PXX90" s="283"/>
      <c r="PXY90" s="208"/>
      <c r="PYA90" s="235"/>
      <c r="PYB90" s="235"/>
      <c r="PYC90" s="235"/>
      <c r="PYD90" s="235"/>
      <c r="PYE90" s="235"/>
      <c r="PYF90" s="235"/>
      <c r="PYG90" s="235"/>
      <c r="PYH90" s="283"/>
      <c r="PYI90" s="283"/>
      <c r="PYJ90" s="208"/>
      <c r="PYL90" s="235"/>
      <c r="PYM90" s="235"/>
      <c r="PYN90" s="235"/>
      <c r="PYO90" s="235"/>
      <c r="PYP90" s="235"/>
      <c r="PYQ90" s="235"/>
      <c r="PYR90" s="235"/>
      <c r="PYS90" s="283"/>
      <c r="PYT90" s="283"/>
      <c r="PYU90" s="208"/>
      <c r="PYW90" s="235"/>
      <c r="PYX90" s="235"/>
      <c r="PYY90" s="235"/>
      <c r="PYZ90" s="235"/>
      <c r="PZA90" s="235"/>
      <c r="PZB90" s="235"/>
      <c r="PZC90" s="235"/>
      <c r="PZD90" s="283"/>
      <c r="PZE90" s="283"/>
      <c r="PZF90" s="208"/>
      <c r="PZH90" s="235"/>
      <c r="PZI90" s="235"/>
      <c r="PZJ90" s="235"/>
      <c r="PZK90" s="235"/>
      <c r="PZL90" s="235"/>
      <c r="PZM90" s="235"/>
      <c r="PZN90" s="235"/>
      <c r="PZO90" s="283"/>
      <c r="PZP90" s="283"/>
      <c r="PZQ90" s="208"/>
      <c r="PZS90" s="235"/>
      <c r="PZT90" s="235"/>
      <c r="PZU90" s="235"/>
      <c r="PZV90" s="235"/>
      <c r="PZW90" s="235"/>
      <c r="PZX90" s="235"/>
      <c r="PZY90" s="235"/>
      <c r="PZZ90" s="283"/>
      <c r="QAA90" s="283"/>
      <c r="QAB90" s="208"/>
      <c r="QAD90" s="235"/>
      <c r="QAE90" s="235"/>
      <c r="QAF90" s="235"/>
      <c r="QAG90" s="235"/>
      <c r="QAH90" s="235"/>
      <c r="QAI90" s="235"/>
      <c r="QAJ90" s="235"/>
      <c r="QAK90" s="283"/>
      <c r="QAL90" s="283"/>
      <c r="QAM90" s="208"/>
      <c r="QAO90" s="235"/>
      <c r="QAP90" s="235"/>
      <c r="QAQ90" s="235"/>
      <c r="QAR90" s="235"/>
      <c r="QAS90" s="235"/>
      <c r="QAT90" s="235"/>
      <c r="QAU90" s="235"/>
      <c r="QAV90" s="283"/>
      <c r="QAW90" s="283"/>
      <c r="QAX90" s="208"/>
      <c r="QAZ90" s="235"/>
      <c r="QBA90" s="235"/>
      <c r="QBB90" s="235"/>
      <c r="QBC90" s="235"/>
      <c r="QBD90" s="235"/>
      <c r="QBE90" s="235"/>
      <c r="QBF90" s="235"/>
      <c r="QBG90" s="283"/>
      <c r="QBH90" s="283"/>
      <c r="QBI90" s="208"/>
      <c r="QBK90" s="235"/>
      <c r="QBL90" s="235"/>
      <c r="QBM90" s="235"/>
      <c r="QBN90" s="235"/>
      <c r="QBO90" s="235"/>
      <c r="QBP90" s="235"/>
      <c r="QBQ90" s="235"/>
      <c r="QBR90" s="283"/>
      <c r="QBS90" s="283"/>
      <c r="QBT90" s="208"/>
      <c r="QBV90" s="235"/>
      <c r="QBW90" s="235"/>
      <c r="QBX90" s="235"/>
      <c r="QBY90" s="235"/>
      <c r="QBZ90" s="235"/>
      <c r="QCA90" s="235"/>
      <c r="QCB90" s="235"/>
      <c r="QCC90" s="283"/>
      <c r="QCD90" s="283"/>
      <c r="QCE90" s="208"/>
      <c r="QCG90" s="235"/>
      <c r="QCH90" s="235"/>
      <c r="QCI90" s="235"/>
      <c r="QCJ90" s="235"/>
      <c r="QCK90" s="235"/>
      <c r="QCL90" s="235"/>
      <c r="QCM90" s="235"/>
      <c r="QCN90" s="283"/>
      <c r="QCO90" s="283"/>
      <c r="QCP90" s="208"/>
      <c r="QCR90" s="235"/>
      <c r="QCS90" s="235"/>
      <c r="QCT90" s="235"/>
      <c r="QCU90" s="235"/>
      <c r="QCV90" s="235"/>
      <c r="QCW90" s="235"/>
      <c r="QCX90" s="235"/>
      <c r="QCY90" s="283"/>
      <c r="QCZ90" s="283"/>
      <c r="QDA90" s="208"/>
      <c r="QDC90" s="235"/>
      <c r="QDD90" s="235"/>
      <c r="QDE90" s="235"/>
      <c r="QDF90" s="235"/>
      <c r="QDG90" s="235"/>
      <c r="QDH90" s="235"/>
      <c r="QDI90" s="235"/>
      <c r="QDJ90" s="283"/>
      <c r="QDK90" s="283"/>
      <c r="QDL90" s="208"/>
      <c r="QDN90" s="235"/>
      <c r="QDO90" s="235"/>
      <c r="QDP90" s="235"/>
      <c r="QDQ90" s="235"/>
      <c r="QDR90" s="235"/>
      <c r="QDS90" s="235"/>
      <c r="QDT90" s="235"/>
      <c r="QDU90" s="283"/>
      <c r="QDV90" s="283"/>
      <c r="QDW90" s="208"/>
      <c r="QDY90" s="235"/>
      <c r="QDZ90" s="235"/>
      <c r="QEA90" s="235"/>
      <c r="QEB90" s="235"/>
      <c r="QEC90" s="235"/>
      <c r="QED90" s="235"/>
      <c r="QEE90" s="235"/>
      <c r="QEF90" s="283"/>
      <c r="QEG90" s="283"/>
      <c r="QEH90" s="208"/>
      <c r="QEJ90" s="235"/>
      <c r="QEK90" s="235"/>
      <c r="QEL90" s="235"/>
      <c r="QEM90" s="235"/>
      <c r="QEN90" s="235"/>
      <c r="QEO90" s="235"/>
      <c r="QEP90" s="235"/>
      <c r="QEQ90" s="283"/>
      <c r="QER90" s="283"/>
      <c r="QES90" s="208"/>
      <c r="QEU90" s="235"/>
      <c r="QEV90" s="235"/>
      <c r="QEW90" s="235"/>
      <c r="QEX90" s="235"/>
      <c r="QEY90" s="235"/>
      <c r="QEZ90" s="235"/>
      <c r="QFA90" s="235"/>
      <c r="QFB90" s="283"/>
      <c r="QFC90" s="283"/>
      <c r="QFD90" s="208"/>
      <c r="QFF90" s="235"/>
      <c r="QFG90" s="235"/>
      <c r="QFH90" s="235"/>
      <c r="QFI90" s="235"/>
      <c r="QFJ90" s="235"/>
      <c r="QFK90" s="235"/>
      <c r="QFL90" s="235"/>
      <c r="QFM90" s="283"/>
      <c r="QFN90" s="283"/>
      <c r="QFO90" s="208"/>
      <c r="QFQ90" s="235"/>
      <c r="QFR90" s="235"/>
      <c r="QFS90" s="235"/>
      <c r="QFT90" s="235"/>
      <c r="QFU90" s="235"/>
      <c r="QFV90" s="235"/>
      <c r="QFW90" s="235"/>
      <c r="QFX90" s="283"/>
      <c r="QFY90" s="283"/>
      <c r="QFZ90" s="208"/>
      <c r="QGB90" s="235"/>
      <c r="QGC90" s="235"/>
      <c r="QGD90" s="235"/>
      <c r="QGE90" s="235"/>
      <c r="QGF90" s="235"/>
      <c r="QGG90" s="235"/>
      <c r="QGH90" s="235"/>
      <c r="QGI90" s="283"/>
      <c r="QGJ90" s="283"/>
      <c r="QGK90" s="208"/>
      <c r="QGM90" s="235"/>
      <c r="QGN90" s="235"/>
      <c r="QGO90" s="235"/>
      <c r="QGP90" s="235"/>
      <c r="QGQ90" s="235"/>
      <c r="QGR90" s="235"/>
      <c r="QGS90" s="235"/>
      <c r="QGT90" s="283"/>
      <c r="QGU90" s="283"/>
      <c r="QGV90" s="208"/>
      <c r="QGX90" s="235"/>
      <c r="QGY90" s="235"/>
      <c r="QGZ90" s="235"/>
      <c r="QHA90" s="235"/>
      <c r="QHB90" s="235"/>
      <c r="QHC90" s="235"/>
      <c r="QHD90" s="235"/>
      <c r="QHE90" s="283"/>
      <c r="QHF90" s="283"/>
      <c r="QHG90" s="208"/>
      <c r="QHI90" s="235"/>
      <c r="QHJ90" s="235"/>
      <c r="QHK90" s="235"/>
      <c r="QHL90" s="235"/>
      <c r="QHM90" s="235"/>
      <c r="QHN90" s="235"/>
      <c r="QHO90" s="235"/>
      <c r="QHP90" s="283"/>
      <c r="QHQ90" s="283"/>
      <c r="QHR90" s="208"/>
      <c r="QHT90" s="235"/>
      <c r="QHU90" s="235"/>
      <c r="QHV90" s="235"/>
      <c r="QHW90" s="235"/>
      <c r="QHX90" s="235"/>
      <c r="QHY90" s="235"/>
      <c r="QHZ90" s="235"/>
      <c r="QIA90" s="283"/>
      <c r="QIB90" s="283"/>
      <c r="QIC90" s="208"/>
      <c r="QIE90" s="235"/>
      <c r="QIF90" s="235"/>
      <c r="QIG90" s="235"/>
      <c r="QIH90" s="235"/>
      <c r="QII90" s="235"/>
      <c r="QIJ90" s="235"/>
      <c r="QIK90" s="235"/>
      <c r="QIL90" s="283"/>
      <c r="QIM90" s="283"/>
      <c r="QIN90" s="208"/>
      <c r="QIP90" s="235"/>
      <c r="QIQ90" s="235"/>
      <c r="QIR90" s="235"/>
      <c r="QIS90" s="235"/>
      <c r="QIT90" s="235"/>
      <c r="QIU90" s="235"/>
      <c r="QIV90" s="235"/>
      <c r="QIW90" s="283"/>
      <c r="QIX90" s="283"/>
      <c r="QIY90" s="208"/>
      <c r="QJA90" s="235"/>
      <c r="QJB90" s="235"/>
      <c r="QJC90" s="235"/>
      <c r="QJD90" s="235"/>
      <c r="QJE90" s="235"/>
      <c r="QJF90" s="235"/>
      <c r="QJG90" s="235"/>
      <c r="QJH90" s="283"/>
      <c r="QJI90" s="283"/>
      <c r="QJJ90" s="208"/>
      <c r="QJL90" s="235"/>
      <c r="QJM90" s="235"/>
      <c r="QJN90" s="235"/>
      <c r="QJO90" s="235"/>
      <c r="QJP90" s="235"/>
      <c r="QJQ90" s="235"/>
      <c r="QJR90" s="235"/>
      <c r="QJS90" s="283"/>
      <c r="QJT90" s="283"/>
      <c r="QJU90" s="208"/>
      <c r="QJW90" s="235"/>
      <c r="QJX90" s="235"/>
      <c r="QJY90" s="235"/>
      <c r="QJZ90" s="235"/>
      <c r="QKA90" s="235"/>
      <c r="QKB90" s="235"/>
      <c r="QKC90" s="235"/>
      <c r="QKD90" s="283"/>
      <c r="QKE90" s="283"/>
      <c r="QKF90" s="208"/>
      <c r="QKH90" s="235"/>
      <c r="QKI90" s="235"/>
      <c r="QKJ90" s="235"/>
      <c r="QKK90" s="235"/>
      <c r="QKL90" s="235"/>
      <c r="QKM90" s="235"/>
      <c r="QKN90" s="235"/>
      <c r="QKO90" s="283"/>
      <c r="QKP90" s="283"/>
      <c r="QKQ90" s="208"/>
      <c r="QKS90" s="235"/>
      <c r="QKT90" s="235"/>
      <c r="QKU90" s="235"/>
      <c r="QKV90" s="235"/>
      <c r="QKW90" s="235"/>
      <c r="QKX90" s="235"/>
      <c r="QKY90" s="235"/>
      <c r="QKZ90" s="283"/>
      <c r="QLA90" s="283"/>
      <c r="QLB90" s="208"/>
      <c r="QLD90" s="235"/>
      <c r="QLE90" s="235"/>
      <c r="QLF90" s="235"/>
      <c r="QLG90" s="235"/>
      <c r="QLH90" s="235"/>
      <c r="QLI90" s="235"/>
      <c r="QLJ90" s="235"/>
      <c r="QLK90" s="283"/>
      <c r="QLL90" s="283"/>
      <c r="QLM90" s="208"/>
      <c r="QLO90" s="235"/>
      <c r="QLP90" s="235"/>
      <c r="QLQ90" s="235"/>
      <c r="QLR90" s="235"/>
      <c r="QLS90" s="235"/>
      <c r="QLT90" s="235"/>
      <c r="QLU90" s="235"/>
      <c r="QLV90" s="283"/>
      <c r="QLW90" s="283"/>
      <c r="QLX90" s="208"/>
      <c r="QLZ90" s="235"/>
      <c r="QMA90" s="235"/>
      <c r="QMB90" s="235"/>
      <c r="QMC90" s="235"/>
      <c r="QMD90" s="235"/>
      <c r="QME90" s="235"/>
      <c r="QMF90" s="235"/>
      <c r="QMG90" s="283"/>
      <c r="QMH90" s="283"/>
      <c r="QMI90" s="208"/>
      <c r="QMK90" s="235"/>
      <c r="QML90" s="235"/>
      <c r="QMM90" s="235"/>
      <c r="QMN90" s="235"/>
      <c r="QMO90" s="235"/>
      <c r="QMP90" s="235"/>
      <c r="QMQ90" s="235"/>
      <c r="QMR90" s="283"/>
      <c r="QMS90" s="283"/>
      <c r="QMT90" s="208"/>
      <c r="QMV90" s="235"/>
      <c r="QMW90" s="235"/>
      <c r="QMX90" s="235"/>
      <c r="QMY90" s="235"/>
      <c r="QMZ90" s="235"/>
      <c r="QNA90" s="235"/>
      <c r="QNB90" s="235"/>
      <c r="QNC90" s="283"/>
      <c r="QND90" s="283"/>
      <c r="QNE90" s="208"/>
      <c r="QNG90" s="235"/>
      <c r="QNH90" s="235"/>
      <c r="QNI90" s="235"/>
      <c r="QNJ90" s="235"/>
      <c r="QNK90" s="235"/>
      <c r="QNL90" s="235"/>
      <c r="QNM90" s="235"/>
      <c r="QNN90" s="283"/>
      <c r="QNO90" s="283"/>
      <c r="QNP90" s="208"/>
      <c r="QNR90" s="235"/>
      <c r="QNS90" s="235"/>
      <c r="QNT90" s="235"/>
      <c r="QNU90" s="235"/>
      <c r="QNV90" s="235"/>
      <c r="QNW90" s="235"/>
      <c r="QNX90" s="235"/>
      <c r="QNY90" s="283"/>
      <c r="QNZ90" s="283"/>
      <c r="QOA90" s="208"/>
      <c r="QOC90" s="235"/>
      <c r="QOD90" s="235"/>
      <c r="QOE90" s="235"/>
      <c r="QOF90" s="235"/>
      <c r="QOG90" s="235"/>
      <c r="QOH90" s="235"/>
      <c r="QOI90" s="235"/>
      <c r="QOJ90" s="283"/>
      <c r="QOK90" s="283"/>
      <c r="QOL90" s="208"/>
      <c r="QON90" s="235"/>
      <c r="QOO90" s="235"/>
      <c r="QOP90" s="235"/>
      <c r="QOQ90" s="235"/>
      <c r="QOR90" s="235"/>
      <c r="QOS90" s="235"/>
      <c r="QOT90" s="235"/>
      <c r="QOU90" s="283"/>
      <c r="QOV90" s="283"/>
      <c r="QOW90" s="208"/>
      <c r="QOY90" s="235"/>
      <c r="QOZ90" s="235"/>
      <c r="QPA90" s="235"/>
      <c r="QPB90" s="235"/>
      <c r="QPC90" s="235"/>
      <c r="QPD90" s="235"/>
      <c r="QPE90" s="235"/>
      <c r="QPF90" s="283"/>
      <c r="QPG90" s="283"/>
      <c r="QPH90" s="208"/>
      <c r="QPJ90" s="235"/>
      <c r="QPK90" s="235"/>
      <c r="QPL90" s="235"/>
      <c r="QPM90" s="235"/>
      <c r="QPN90" s="235"/>
      <c r="QPO90" s="235"/>
      <c r="QPP90" s="235"/>
      <c r="QPQ90" s="283"/>
      <c r="QPR90" s="283"/>
      <c r="QPS90" s="208"/>
      <c r="QPU90" s="235"/>
      <c r="QPV90" s="235"/>
      <c r="QPW90" s="235"/>
      <c r="QPX90" s="235"/>
      <c r="QPY90" s="235"/>
      <c r="QPZ90" s="235"/>
      <c r="QQA90" s="235"/>
      <c r="QQB90" s="283"/>
      <c r="QQC90" s="283"/>
      <c r="QQD90" s="208"/>
      <c r="QQF90" s="235"/>
      <c r="QQG90" s="235"/>
      <c r="QQH90" s="235"/>
      <c r="QQI90" s="235"/>
      <c r="QQJ90" s="235"/>
      <c r="QQK90" s="235"/>
      <c r="QQL90" s="235"/>
      <c r="QQM90" s="283"/>
      <c r="QQN90" s="283"/>
      <c r="QQO90" s="208"/>
      <c r="QQQ90" s="235"/>
      <c r="QQR90" s="235"/>
      <c r="QQS90" s="235"/>
      <c r="QQT90" s="235"/>
      <c r="QQU90" s="235"/>
      <c r="QQV90" s="235"/>
      <c r="QQW90" s="235"/>
      <c r="QQX90" s="283"/>
      <c r="QQY90" s="283"/>
      <c r="QQZ90" s="208"/>
      <c r="QRB90" s="235"/>
      <c r="QRC90" s="235"/>
      <c r="QRD90" s="235"/>
      <c r="QRE90" s="235"/>
      <c r="QRF90" s="235"/>
      <c r="QRG90" s="235"/>
      <c r="QRH90" s="235"/>
      <c r="QRI90" s="283"/>
      <c r="QRJ90" s="283"/>
      <c r="QRK90" s="208"/>
      <c r="QRM90" s="235"/>
      <c r="QRN90" s="235"/>
      <c r="QRO90" s="235"/>
      <c r="QRP90" s="235"/>
      <c r="QRQ90" s="235"/>
      <c r="QRR90" s="235"/>
      <c r="QRS90" s="235"/>
      <c r="QRT90" s="283"/>
      <c r="QRU90" s="283"/>
      <c r="QRV90" s="208"/>
      <c r="QRX90" s="235"/>
      <c r="QRY90" s="235"/>
      <c r="QRZ90" s="235"/>
      <c r="QSA90" s="235"/>
      <c r="QSB90" s="235"/>
      <c r="QSC90" s="235"/>
      <c r="QSD90" s="235"/>
      <c r="QSE90" s="283"/>
      <c r="QSF90" s="283"/>
      <c r="QSG90" s="208"/>
      <c r="QSI90" s="235"/>
      <c r="QSJ90" s="235"/>
      <c r="QSK90" s="235"/>
      <c r="QSL90" s="235"/>
      <c r="QSM90" s="235"/>
      <c r="QSN90" s="235"/>
      <c r="QSO90" s="235"/>
      <c r="QSP90" s="283"/>
      <c r="QSQ90" s="283"/>
      <c r="QSR90" s="208"/>
      <c r="QST90" s="235"/>
      <c r="QSU90" s="235"/>
      <c r="QSV90" s="235"/>
      <c r="QSW90" s="235"/>
      <c r="QSX90" s="235"/>
      <c r="QSY90" s="235"/>
      <c r="QSZ90" s="235"/>
      <c r="QTA90" s="283"/>
      <c r="QTB90" s="283"/>
      <c r="QTC90" s="208"/>
      <c r="QTE90" s="235"/>
      <c r="QTF90" s="235"/>
      <c r="QTG90" s="235"/>
      <c r="QTH90" s="235"/>
      <c r="QTI90" s="235"/>
      <c r="QTJ90" s="235"/>
      <c r="QTK90" s="235"/>
      <c r="QTL90" s="283"/>
      <c r="QTM90" s="283"/>
      <c r="QTN90" s="208"/>
      <c r="QTP90" s="235"/>
      <c r="QTQ90" s="235"/>
      <c r="QTR90" s="235"/>
      <c r="QTS90" s="235"/>
      <c r="QTT90" s="235"/>
      <c r="QTU90" s="235"/>
      <c r="QTV90" s="235"/>
      <c r="QTW90" s="283"/>
      <c r="QTX90" s="283"/>
      <c r="QTY90" s="208"/>
      <c r="QUA90" s="235"/>
      <c r="QUB90" s="235"/>
      <c r="QUC90" s="235"/>
      <c r="QUD90" s="235"/>
      <c r="QUE90" s="235"/>
      <c r="QUF90" s="235"/>
      <c r="QUG90" s="235"/>
      <c r="QUH90" s="283"/>
      <c r="QUI90" s="283"/>
      <c r="QUJ90" s="208"/>
      <c r="QUL90" s="235"/>
      <c r="QUM90" s="235"/>
      <c r="QUN90" s="235"/>
      <c r="QUO90" s="235"/>
      <c r="QUP90" s="235"/>
      <c r="QUQ90" s="235"/>
      <c r="QUR90" s="235"/>
      <c r="QUS90" s="283"/>
      <c r="QUT90" s="283"/>
      <c r="QUU90" s="208"/>
      <c r="QUW90" s="235"/>
      <c r="QUX90" s="235"/>
      <c r="QUY90" s="235"/>
      <c r="QUZ90" s="235"/>
      <c r="QVA90" s="235"/>
      <c r="QVB90" s="235"/>
      <c r="QVC90" s="235"/>
      <c r="QVD90" s="283"/>
      <c r="QVE90" s="283"/>
      <c r="QVF90" s="208"/>
      <c r="QVH90" s="235"/>
      <c r="QVI90" s="235"/>
      <c r="QVJ90" s="235"/>
      <c r="QVK90" s="235"/>
      <c r="QVL90" s="235"/>
      <c r="QVM90" s="235"/>
      <c r="QVN90" s="235"/>
      <c r="QVO90" s="283"/>
      <c r="QVP90" s="283"/>
      <c r="QVQ90" s="208"/>
      <c r="QVS90" s="235"/>
      <c r="QVT90" s="235"/>
      <c r="QVU90" s="235"/>
      <c r="QVV90" s="235"/>
      <c r="QVW90" s="235"/>
      <c r="QVX90" s="235"/>
      <c r="QVY90" s="235"/>
      <c r="QVZ90" s="283"/>
      <c r="QWA90" s="283"/>
      <c r="QWB90" s="208"/>
      <c r="QWD90" s="235"/>
      <c r="QWE90" s="235"/>
      <c r="QWF90" s="235"/>
      <c r="QWG90" s="235"/>
      <c r="QWH90" s="235"/>
      <c r="QWI90" s="235"/>
      <c r="QWJ90" s="235"/>
      <c r="QWK90" s="283"/>
      <c r="QWL90" s="283"/>
      <c r="QWM90" s="208"/>
      <c r="QWO90" s="235"/>
      <c r="QWP90" s="235"/>
      <c r="QWQ90" s="235"/>
      <c r="QWR90" s="235"/>
      <c r="QWS90" s="235"/>
      <c r="QWT90" s="235"/>
      <c r="QWU90" s="235"/>
      <c r="QWV90" s="283"/>
      <c r="QWW90" s="283"/>
      <c r="QWX90" s="208"/>
      <c r="QWZ90" s="235"/>
      <c r="QXA90" s="235"/>
      <c r="QXB90" s="235"/>
      <c r="QXC90" s="235"/>
      <c r="QXD90" s="235"/>
      <c r="QXE90" s="235"/>
      <c r="QXF90" s="235"/>
      <c r="QXG90" s="283"/>
      <c r="QXH90" s="283"/>
      <c r="QXI90" s="208"/>
      <c r="QXK90" s="235"/>
      <c r="QXL90" s="235"/>
      <c r="QXM90" s="235"/>
      <c r="QXN90" s="235"/>
      <c r="QXO90" s="235"/>
      <c r="QXP90" s="235"/>
      <c r="QXQ90" s="235"/>
      <c r="QXR90" s="283"/>
      <c r="QXS90" s="283"/>
      <c r="QXT90" s="208"/>
      <c r="QXV90" s="235"/>
      <c r="QXW90" s="235"/>
      <c r="QXX90" s="235"/>
      <c r="QXY90" s="235"/>
      <c r="QXZ90" s="235"/>
      <c r="QYA90" s="235"/>
      <c r="QYB90" s="235"/>
      <c r="QYC90" s="283"/>
      <c r="QYD90" s="283"/>
      <c r="QYE90" s="208"/>
      <c r="QYG90" s="235"/>
      <c r="QYH90" s="235"/>
      <c r="QYI90" s="235"/>
      <c r="QYJ90" s="235"/>
      <c r="QYK90" s="235"/>
      <c r="QYL90" s="235"/>
      <c r="QYM90" s="235"/>
      <c r="QYN90" s="283"/>
      <c r="QYO90" s="283"/>
      <c r="QYP90" s="208"/>
      <c r="QYR90" s="235"/>
      <c r="QYS90" s="235"/>
      <c r="QYT90" s="235"/>
      <c r="QYU90" s="235"/>
      <c r="QYV90" s="235"/>
      <c r="QYW90" s="235"/>
      <c r="QYX90" s="235"/>
      <c r="QYY90" s="283"/>
      <c r="QYZ90" s="283"/>
      <c r="QZA90" s="208"/>
      <c r="QZC90" s="235"/>
      <c r="QZD90" s="235"/>
      <c r="QZE90" s="235"/>
      <c r="QZF90" s="235"/>
      <c r="QZG90" s="235"/>
      <c r="QZH90" s="235"/>
      <c r="QZI90" s="235"/>
      <c r="QZJ90" s="283"/>
      <c r="QZK90" s="283"/>
      <c r="QZL90" s="208"/>
      <c r="QZN90" s="235"/>
      <c r="QZO90" s="235"/>
      <c r="QZP90" s="235"/>
      <c r="QZQ90" s="235"/>
      <c r="QZR90" s="235"/>
      <c r="QZS90" s="235"/>
      <c r="QZT90" s="235"/>
      <c r="QZU90" s="283"/>
      <c r="QZV90" s="283"/>
      <c r="QZW90" s="208"/>
      <c r="QZY90" s="235"/>
      <c r="QZZ90" s="235"/>
      <c r="RAA90" s="235"/>
      <c r="RAB90" s="235"/>
      <c r="RAC90" s="235"/>
      <c r="RAD90" s="235"/>
      <c r="RAE90" s="235"/>
      <c r="RAF90" s="283"/>
      <c r="RAG90" s="283"/>
      <c r="RAH90" s="208"/>
      <c r="RAJ90" s="235"/>
      <c r="RAK90" s="235"/>
      <c r="RAL90" s="235"/>
      <c r="RAM90" s="235"/>
      <c r="RAN90" s="235"/>
      <c r="RAO90" s="235"/>
      <c r="RAP90" s="235"/>
      <c r="RAQ90" s="283"/>
      <c r="RAR90" s="283"/>
      <c r="RAS90" s="208"/>
      <c r="RAU90" s="235"/>
      <c r="RAV90" s="235"/>
      <c r="RAW90" s="235"/>
      <c r="RAX90" s="235"/>
      <c r="RAY90" s="235"/>
      <c r="RAZ90" s="235"/>
      <c r="RBA90" s="235"/>
      <c r="RBB90" s="283"/>
      <c r="RBC90" s="283"/>
      <c r="RBD90" s="208"/>
      <c r="RBF90" s="235"/>
      <c r="RBG90" s="235"/>
      <c r="RBH90" s="235"/>
      <c r="RBI90" s="235"/>
      <c r="RBJ90" s="235"/>
      <c r="RBK90" s="235"/>
      <c r="RBL90" s="235"/>
      <c r="RBM90" s="283"/>
      <c r="RBN90" s="283"/>
      <c r="RBO90" s="208"/>
      <c r="RBQ90" s="235"/>
      <c r="RBR90" s="235"/>
      <c r="RBS90" s="235"/>
      <c r="RBT90" s="235"/>
      <c r="RBU90" s="235"/>
      <c r="RBV90" s="235"/>
      <c r="RBW90" s="235"/>
      <c r="RBX90" s="283"/>
      <c r="RBY90" s="283"/>
      <c r="RBZ90" s="208"/>
      <c r="RCB90" s="235"/>
      <c r="RCC90" s="235"/>
      <c r="RCD90" s="235"/>
      <c r="RCE90" s="235"/>
      <c r="RCF90" s="235"/>
      <c r="RCG90" s="235"/>
      <c r="RCH90" s="235"/>
      <c r="RCI90" s="283"/>
      <c r="RCJ90" s="283"/>
      <c r="RCK90" s="208"/>
      <c r="RCM90" s="235"/>
      <c r="RCN90" s="235"/>
      <c r="RCO90" s="235"/>
      <c r="RCP90" s="235"/>
      <c r="RCQ90" s="235"/>
      <c r="RCR90" s="235"/>
      <c r="RCS90" s="235"/>
      <c r="RCT90" s="283"/>
      <c r="RCU90" s="283"/>
      <c r="RCV90" s="208"/>
      <c r="RCX90" s="235"/>
      <c r="RCY90" s="235"/>
      <c r="RCZ90" s="235"/>
      <c r="RDA90" s="235"/>
      <c r="RDB90" s="235"/>
      <c r="RDC90" s="235"/>
      <c r="RDD90" s="235"/>
      <c r="RDE90" s="283"/>
      <c r="RDF90" s="283"/>
      <c r="RDG90" s="208"/>
      <c r="RDI90" s="235"/>
      <c r="RDJ90" s="235"/>
      <c r="RDK90" s="235"/>
      <c r="RDL90" s="235"/>
      <c r="RDM90" s="235"/>
      <c r="RDN90" s="235"/>
      <c r="RDO90" s="235"/>
      <c r="RDP90" s="283"/>
      <c r="RDQ90" s="283"/>
      <c r="RDR90" s="208"/>
      <c r="RDT90" s="235"/>
      <c r="RDU90" s="235"/>
      <c r="RDV90" s="235"/>
      <c r="RDW90" s="235"/>
      <c r="RDX90" s="235"/>
      <c r="RDY90" s="235"/>
      <c r="RDZ90" s="235"/>
      <c r="REA90" s="283"/>
      <c r="REB90" s="283"/>
      <c r="REC90" s="208"/>
      <c r="REE90" s="235"/>
      <c r="REF90" s="235"/>
      <c r="REG90" s="235"/>
      <c r="REH90" s="235"/>
      <c r="REI90" s="235"/>
      <c r="REJ90" s="235"/>
      <c r="REK90" s="235"/>
      <c r="REL90" s="283"/>
      <c r="REM90" s="283"/>
      <c r="REN90" s="208"/>
      <c r="REP90" s="235"/>
      <c r="REQ90" s="235"/>
      <c r="RER90" s="235"/>
      <c r="RES90" s="235"/>
      <c r="RET90" s="235"/>
      <c r="REU90" s="235"/>
      <c r="REV90" s="235"/>
      <c r="REW90" s="283"/>
      <c r="REX90" s="283"/>
      <c r="REY90" s="208"/>
      <c r="RFA90" s="235"/>
      <c r="RFB90" s="235"/>
      <c r="RFC90" s="235"/>
      <c r="RFD90" s="235"/>
      <c r="RFE90" s="235"/>
      <c r="RFF90" s="235"/>
      <c r="RFG90" s="235"/>
      <c r="RFH90" s="283"/>
      <c r="RFI90" s="283"/>
      <c r="RFJ90" s="208"/>
      <c r="RFL90" s="235"/>
      <c r="RFM90" s="235"/>
      <c r="RFN90" s="235"/>
      <c r="RFO90" s="235"/>
      <c r="RFP90" s="235"/>
      <c r="RFQ90" s="235"/>
      <c r="RFR90" s="235"/>
      <c r="RFS90" s="283"/>
      <c r="RFT90" s="283"/>
      <c r="RFU90" s="208"/>
      <c r="RFW90" s="235"/>
      <c r="RFX90" s="235"/>
      <c r="RFY90" s="235"/>
      <c r="RFZ90" s="235"/>
      <c r="RGA90" s="235"/>
      <c r="RGB90" s="235"/>
      <c r="RGC90" s="235"/>
      <c r="RGD90" s="283"/>
      <c r="RGE90" s="283"/>
      <c r="RGF90" s="208"/>
      <c r="RGH90" s="235"/>
      <c r="RGI90" s="235"/>
      <c r="RGJ90" s="235"/>
      <c r="RGK90" s="235"/>
      <c r="RGL90" s="235"/>
      <c r="RGM90" s="235"/>
      <c r="RGN90" s="235"/>
      <c r="RGO90" s="283"/>
      <c r="RGP90" s="283"/>
      <c r="RGQ90" s="208"/>
      <c r="RGS90" s="235"/>
      <c r="RGT90" s="235"/>
      <c r="RGU90" s="235"/>
      <c r="RGV90" s="235"/>
      <c r="RGW90" s="235"/>
      <c r="RGX90" s="235"/>
      <c r="RGY90" s="235"/>
      <c r="RGZ90" s="283"/>
      <c r="RHA90" s="283"/>
      <c r="RHB90" s="208"/>
      <c r="RHD90" s="235"/>
      <c r="RHE90" s="235"/>
      <c r="RHF90" s="235"/>
      <c r="RHG90" s="235"/>
      <c r="RHH90" s="235"/>
      <c r="RHI90" s="235"/>
      <c r="RHJ90" s="235"/>
      <c r="RHK90" s="283"/>
      <c r="RHL90" s="283"/>
      <c r="RHM90" s="208"/>
      <c r="RHO90" s="235"/>
      <c r="RHP90" s="235"/>
      <c r="RHQ90" s="235"/>
      <c r="RHR90" s="235"/>
      <c r="RHS90" s="235"/>
      <c r="RHT90" s="235"/>
      <c r="RHU90" s="235"/>
      <c r="RHV90" s="283"/>
      <c r="RHW90" s="283"/>
      <c r="RHX90" s="208"/>
      <c r="RHZ90" s="235"/>
      <c r="RIA90" s="235"/>
      <c r="RIB90" s="235"/>
      <c r="RIC90" s="235"/>
      <c r="RID90" s="235"/>
      <c r="RIE90" s="235"/>
      <c r="RIF90" s="235"/>
      <c r="RIG90" s="283"/>
      <c r="RIH90" s="283"/>
      <c r="RII90" s="208"/>
      <c r="RIK90" s="235"/>
      <c r="RIL90" s="235"/>
      <c r="RIM90" s="235"/>
      <c r="RIN90" s="235"/>
      <c r="RIO90" s="235"/>
      <c r="RIP90" s="235"/>
      <c r="RIQ90" s="235"/>
      <c r="RIR90" s="283"/>
      <c r="RIS90" s="283"/>
      <c r="RIT90" s="208"/>
      <c r="RIV90" s="235"/>
      <c r="RIW90" s="235"/>
      <c r="RIX90" s="235"/>
      <c r="RIY90" s="235"/>
      <c r="RIZ90" s="235"/>
      <c r="RJA90" s="235"/>
      <c r="RJB90" s="235"/>
      <c r="RJC90" s="283"/>
      <c r="RJD90" s="283"/>
      <c r="RJE90" s="208"/>
      <c r="RJG90" s="235"/>
      <c r="RJH90" s="235"/>
      <c r="RJI90" s="235"/>
      <c r="RJJ90" s="235"/>
      <c r="RJK90" s="235"/>
      <c r="RJL90" s="235"/>
      <c r="RJM90" s="235"/>
      <c r="RJN90" s="283"/>
      <c r="RJO90" s="283"/>
      <c r="RJP90" s="208"/>
      <c r="RJR90" s="235"/>
      <c r="RJS90" s="235"/>
      <c r="RJT90" s="235"/>
      <c r="RJU90" s="235"/>
      <c r="RJV90" s="235"/>
      <c r="RJW90" s="235"/>
      <c r="RJX90" s="235"/>
      <c r="RJY90" s="283"/>
      <c r="RJZ90" s="283"/>
      <c r="RKA90" s="208"/>
      <c r="RKC90" s="235"/>
      <c r="RKD90" s="235"/>
      <c r="RKE90" s="235"/>
      <c r="RKF90" s="235"/>
      <c r="RKG90" s="235"/>
      <c r="RKH90" s="235"/>
      <c r="RKI90" s="235"/>
      <c r="RKJ90" s="283"/>
      <c r="RKK90" s="283"/>
      <c r="RKL90" s="208"/>
      <c r="RKN90" s="235"/>
      <c r="RKO90" s="235"/>
      <c r="RKP90" s="235"/>
      <c r="RKQ90" s="235"/>
      <c r="RKR90" s="235"/>
      <c r="RKS90" s="235"/>
      <c r="RKT90" s="235"/>
      <c r="RKU90" s="283"/>
      <c r="RKV90" s="283"/>
      <c r="RKW90" s="208"/>
      <c r="RKY90" s="235"/>
      <c r="RKZ90" s="235"/>
      <c r="RLA90" s="235"/>
      <c r="RLB90" s="235"/>
      <c r="RLC90" s="235"/>
      <c r="RLD90" s="235"/>
      <c r="RLE90" s="235"/>
      <c r="RLF90" s="283"/>
      <c r="RLG90" s="283"/>
      <c r="RLH90" s="208"/>
      <c r="RLJ90" s="235"/>
      <c r="RLK90" s="235"/>
      <c r="RLL90" s="235"/>
      <c r="RLM90" s="235"/>
      <c r="RLN90" s="235"/>
      <c r="RLO90" s="235"/>
      <c r="RLP90" s="235"/>
      <c r="RLQ90" s="283"/>
      <c r="RLR90" s="283"/>
      <c r="RLS90" s="208"/>
      <c r="RLU90" s="235"/>
      <c r="RLV90" s="235"/>
      <c r="RLW90" s="235"/>
      <c r="RLX90" s="235"/>
      <c r="RLY90" s="235"/>
      <c r="RLZ90" s="235"/>
      <c r="RMA90" s="235"/>
      <c r="RMB90" s="283"/>
      <c r="RMC90" s="283"/>
      <c r="RMD90" s="208"/>
      <c r="RMF90" s="235"/>
      <c r="RMG90" s="235"/>
      <c r="RMH90" s="235"/>
      <c r="RMI90" s="235"/>
      <c r="RMJ90" s="235"/>
      <c r="RMK90" s="235"/>
      <c r="RML90" s="235"/>
      <c r="RMM90" s="283"/>
      <c r="RMN90" s="283"/>
      <c r="RMO90" s="208"/>
      <c r="RMQ90" s="235"/>
      <c r="RMR90" s="235"/>
      <c r="RMS90" s="235"/>
      <c r="RMT90" s="235"/>
      <c r="RMU90" s="235"/>
      <c r="RMV90" s="235"/>
      <c r="RMW90" s="235"/>
      <c r="RMX90" s="283"/>
      <c r="RMY90" s="283"/>
      <c r="RMZ90" s="208"/>
      <c r="RNB90" s="235"/>
      <c r="RNC90" s="235"/>
      <c r="RND90" s="235"/>
      <c r="RNE90" s="235"/>
      <c r="RNF90" s="235"/>
      <c r="RNG90" s="235"/>
      <c r="RNH90" s="235"/>
      <c r="RNI90" s="283"/>
      <c r="RNJ90" s="283"/>
      <c r="RNK90" s="208"/>
      <c r="RNM90" s="235"/>
      <c r="RNN90" s="235"/>
      <c r="RNO90" s="235"/>
      <c r="RNP90" s="235"/>
      <c r="RNQ90" s="235"/>
      <c r="RNR90" s="235"/>
      <c r="RNS90" s="235"/>
      <c r="RNT90" s="283"/>
      <c r="RNU90" s="283"/>
      <c r="RNV90" s="208"/>
      <c r="RNX90" s="235"/>
      <c r="RNY90" s="235"/>
      <c r="RNZ90" s="235"/>
      <c r="ROA90" s="235"/>
      <c r="ROB90" s="235"/>
      <c r="ROC90" s="235"/>
      <c r="ROD90" s="235"/>
      <c r="ROE90" s="283"/>
      <c r="ROF90" s="283"/>
      <c r="ROG90" s="208"/>
      <c r="ROI90" s="235"/>
      <c r="ROJ90" s="235"/>
      <c r="ROK90" s="235"/>
      <c r="ROL90" s="235"/>
      <c r="ROM90" s="235"/>
      <c r="RON90" s="235"/>
      <c r="ROO90" s="235"/>
      <c r="ROP90" s="283"/>
      <c r="ROQ90" s="283"/>
      <c r="ROR90" s="208"/>
      <c r="ROT90" s="235"/>
      <c r="ROU90" s="235"/>
      <c r="ROV90" s="235"/>
      <c r="ROW90" s="235"/>
      <c r="ROX90" s="235"/>
      <c r="ROY90" s="235"/>
      <c r="ROZ90" s="235"/>
      <c r="RPA90" s="283"/>
      <c r="RPB90" s="283"/>
      <c r="RPC90" s="208"/>
      <c r="RPE90" s="235"/>
      <c r="RPF90" s="235"/>
      <c r="RPG90" s="235"/>
      <c r="RPH90" s="235"/>
      <c r="RPI90" s="235"/>
      <c r="RPJ90" s="235"/>
      <c r="RPK90" s="235"/>
      <c r="RPL90" s="283"/>
      <c r="RPM90" s="283"/>
      <c r="RPN90" s="208"/>
      <c r="RPP90" s="235"/>
      <c r="RPQ90" s="235"/>
      <c r="RPR90" s="235"/>
      <c r="RPS90" s="235"/>
      <c r="RPT90" s="235"/>
      <c r="RPU90" s="235"/>
      <c r="RPV90" s="235"/>
      <c r="RPW90" s="283"/>
      <c r="RPX90" s="283"/>
      <c r="RPY90" s="208"/>
      <c r="RQA90" s="235"/>
      <c r="RQB90" s="235"/>
      <c r="RQC90" s="235"/>
      <c r="RQD90" s="235"/>
      <c r="RQE90" s="235"/>
      <c r="RQF90" s="235"/>
      <c r="RQG90" s="235"/>
      <c r="RQH90" s="283"/>
      <c r="RQI90" s="283"/>
      <c r="RQJ90" s="208"/>
      <c r="RQL90" s="235"/>
      <c r="RQM90" s="235"/>
      <c r="RQN90" s="235"/>
      <c r="RQO90" s="235"/>
      <c r="RQP90" s="235"/>
      <c r="RQQ90" s="235"/>
      <c r="RQR90" s="235"/>
      <c r="RQS90" s="283"/>
      <c r="RQT90" s="283"/>
      <c r="RQU90" s="208"/>
      <c r="RQW90" s="235"/>
      <c r="RQX90" s="235"/>
      <c r="RQY90" s="235"/>
      <c r="RQZ90" s="235"/>
      <c r="RRA90" s="235"/>
      <c r="RRB90" s="235"/>
      <c r="RRC90" s="235"/>
      <c r="RRD90" s="283"/>
      <c r="RRE90" s="283"/>
      <c r="RRF90" s="208"/>
      <c r="RRH90" s="235"/>
      <c r="RRI90" s="235"/>
      <c r="RRJ90" s="235"/>
      <c r="RRK90" s="235"/>
      <c r="RRL90" s="235"/>
      <c r="RRM90" s="235"/>
      <c r="RRN90" s="235"/>
      <c r="RRO90" s="283"/>
      <c r="RRP90" s="283"/>
      <c r="RRQ90" s="208"/>
      <c r="RRS90" s="235"/>
      <c r="RRT90" s="235"/>
      <c r="RRU90" s="235"/>
      <c r="RRV90" s="235"/>
      <c r="RRW90" s="235"/>
      <c r="RRX90" s="235"/>
      <c r="RRY90" s="235"/>
      <c r="RRZ90" s="283"/>
      <c r="RSA90" s="283"/>
      <c r="RSB90" s="208"/>
      <c r="RSD90" s="235"/>
      <c r="RSE90" s="235"/>
      <c r="RSF90" s="235"/>
      <c r="RSG90" s="235"/>
      <c r="RSH90" s="235"/>
      <c r="RSI90" s="235"/>
      <c r="RSJ90" s="235"/>
      <c r="RSK90" s="283"/>
      <c r="RSL90" s="283"/>
      <c r="RSM90" s="208"/>
      <c r="RSO90" s="235"/>
      <c r="RSP90" s="235"/>
      <c r="RSQ90" s="235"/>
      <c r="RSR90" s="235"/>
      <c r="RSS90" s="235"/>
      <c r="RST90" s="235"/>
      <c r="RSU90" s="235"/>
      <c r="RSV90" s="283"/>
      <c r="RSW90" s="283"/>
      <c r="RSX90" s="208"/>
      <c r="RSZ90" s="235"/>
      <c r="RTA90" s="235"/>
      <c r="RTB90" s="235"/>
      <c r="RTC90" s="235"/>
      <c r="RTD90" s="235"/>
      <c r="RTE90" s="235"/>
      <c r="RTF90" s="235"/>
      <c r="RTG90" s="283"/>
      <c r="RTH90" s="283"/>
      <c r="RTI90" s="208"/>
      <c r="RTK90" s="235"/>
      <c r="RTL90" s="235"/>
      <c r="RTM90" s="235"/>
      <c r="RTN90" s="235"/>
      <c r="RTO90" s="235"/>
      <c r="RTP90" s="235"/>
      <c r="RTQ90" s="235"/>
      <c r="RTR90" s="283"/>
      <c r="RTS90" s="283"/>
      <c r="RTT90" s="208"/>
      <c r="RTV90" s="235"/>
      <c r="RTW90" s="235"/>
      <c r="RTX90" s="235"/>
      <c r="RTY90" s="235"/>
      <c r="RTZ90" s="235"/>
      <c r="RUA90" s="235"/>
      <c r="RUB90" s="235"/>
      <c r="RUC90" s="283"/>
      <c r="RUD90" s="283"/>
      <c r="RUE90" s="208"/>
      <c r="RUG90" s="235"/>
      <c r="RUH90" s="235"/>
      <c r="RUI90" s="235"/>
      <c r="RUJ90" s="235"/>
      <c r="RUK90" s="235"/>
      <c r="RUL90" s="235"/>
      <c r="RUM90" s="235"/>
      <c r="RUN90" s="283"/>
      <c r="RUO90" s="283"/>
      <c r="RUP90" s="208"/>
      <c r="RUR90" s="235"/>
      <c r="RUS90" s="235"/>
      <c r="RUT90" s="235"/>
      <c r="RUU90" s="235"/>
      <c r="RUV90" s="235"/>
      <c r="RUW90" s="235"/>
      <c r="RUX90" s="235"/>
      <c r="RUY90" s="283"/>
      <c r="RUZ90" s="283"/>
      <c r="RVA90" s="208"/>
      <c r="RVC90" s="235"/>
      <c r="RVD90" s="235"/>
      <c r="RVE90" s="235"/>
      <c r="RVF90" s="235"/>
      <c r="RVG90" s="235"/>
      <c r="RVH90" s="235"/>
      <c r="RVI90" s="235"/>
      <c r="RVJ90" s="283"/>
      <c r="RVK90" s="283"/>
      <c r="RVL90" s="208"/>
      <c r="RVN90" s="235"/>
      <c r="RVO90" s="235"/>
      <c r="RVP90" s="235"/>
      <c r="RVQ90" s="235"/>
      <c r="RVR90" s="235"/>
      <c r="RVS90" s="235"/>
      <c r="RVT90" s="235"/>
      <c r="RVU90" s="283"/>
      <c r="RVV90" s="283"/>
      <c r="RVW90" s="208"/>
      <c r="RVY90" s="235"/>
      <c r="RVZ90" s="235"/>
      <c r="RWA90" s="235"/>
      <c r="RWB90" s="235"/>
      <c r="RWC90" s="235"/>
      <c r="RWD90" s="235"/>
      <c r="RWE90" s="235"/>
      <c r="RWF90" s="283"/>
      <c r="RWG90" s="283"/>
      <c r="RWH90" s="208"/>
      <c r="RWJ90" s="235"/>
      <c r="RWK90" s="235"/>
      <c r="RWL90" s="235"/>
      <c r="RWM90" s="235"/>
      <c r="RWN90" s="235"/>
      <c r="RWO90" s="235"/>
      <c r="RWP90" s="235"/>
      <c r="RWQ90" s="283"/>
      <c r="RWR90" s="283"/>
      <c r="RWS90" s="208"/>
      <c r="RWU90" s="235"/>
      <c r="RWV90" s="235"/>
      <c r="RWW90" s="235"/>
      <c r="RWX90" s="235"/>
      <c r="RWY90" s="235"/>
      <c r="RWZ90" s="235"/>
      <c r="RXA90" s="235"/>
      <c r="RXB90" s="283"/>
      <c r="RXC90" s="283"/>
      <c r="RXD90" s="208"/>
      <c r="RXF90" s="235"/>
      <c r="RXG90" s="235"/>
      <c r="RXH90" s="235"/>
      <c r="RXI90" s="235"/>
      <c r="RXJ90" s="235"/>
      <c r="RXK90" s="235"/>
      <c r="RXL90" s="235"/>
      <c r="RXM90" s="283"/>
      <c r="RXN90" s="283"/>
      <c r="RXO90" s="208"/>
      <c r="RXQ90" s="235"/>
      <c r="RXR90" s="235"/>
      <c r="RXS90" s="235"/>
      <c r="RXT90" s="235"/>
      <c r="RXU90" s="235"/>
      <c r="RXV90" s="235"/>
      <c r="RXW90" s="235"/>
      <c r="RXX90" s="283"/>
      <c r="RXY90" s="283"/>
      <c r="RXZ90" s="208"/>
      <c r="RYB90" s="235"/>
      <c r="RYC90" s="235"/>
      <c r="RYD90" s="235"/>
      <c r="RYE90" s="235"/>
      <c r="RYF90" s="235"/>
      <c r="RYG90" s="235"/>
      <c r="RYH90" s="235"/>
      <c r="RYI90" s="283"/>
      <c r="RYJ90" s="283"/>
      <c r="RYK90" s="208"/>
      <c r="RYM90" s="235"/>
      <c r="RYN90" s="235"/>
      <c r="RYO90" s="235"/>
      <c r="RYP90" s="235"/>
      <c r="RYQ90" s="235"/>
      <c r="RYR90" s="235"/>
      <c r="RYS90" s="235"/>
      <c r="RYT90" s="283"/>
      <c r="RYU90" s="283"/>
      <c r="RYV90" s="208"/>
      <c r="RYX90" s="235"/>
      <c r="RYY90" s="235"/>
      <c r="RYZ90" s="235"/>
      <c r="RZA90" s="235"/>
      <c r="RZB90" s="235"/>
      <c r="RZC90" s="235"/>
      <c r="RZD90" s="235"/>
      <c r="RZE90" s="283"/>
      <c r="RZF90" s="283"/>
      <c r="RZG90" s="208"/>
      <c r="RZI90" s="235"/>
      <c r="RZJ90" s="235"/>
      <c r="RZK90" s="235"/>
      <c r="RZL90" s="235"/>
      <c r="RZM90" s="235"/>
      <c r="RZN90" s="235"/>
      <c r="RZO90" s="235"/>
      <c r="RZP90" s="283"/>
      <c r="RZQ90" s="283"/>
      <c r="RZR90" s="208"/>
      <c r="RZT90" s="235"/>
      <c r="RZU90" s="235"/>
      <c r="RZV90" s="235"/>
      <c r="RZW90" s="235"/>
      <c r="RZX90" s="235"/>
      <c r="RZY90" s="235"/>
      <c r="RZZ90" s="235"/>
      <c r="SAA90" s="283"/>
      <c r="SAB90" s="283"/>
      <c r="SAC90" s="208"/>
      <c r="SAE90" s="235"/>
      <c r="SAF90" s="235"/>
      <c r="SAG90" s="235"/>
      <c r="SAH90" s="235"/>
      <c r="SAI90" s="235"/>
      <c r="SAJ90" s="235"/>
      <c r="SAK90" s="235"/>
      <c r="SAL90" s="283"/>
      <c r="SAM90" s="283"/>
      <c r="SAN90" s="208"/>
      <c r="SAP90" s="235"/>
      <c r="SAQ90" s="235"/>
      <c r="SAR90" s="235"/>
      <c r="SAS90" s="235"/>
      <c r="SAT90" s="235"/>
      <c r="SAU90" s="235"/>
      <c r="SAV90" s="235"/>
      <c r="SAW90" s="283"/>
      <c r="SAX90" s="283"/>
      <c r="SAY90" s="208"/>
      <c r="SBA90" s="235"/>
      <c r="SBB90" s="235"/>
      <c r="SBC90" s="235"/>
      <c r="SBD90" s="235"/>
      <c r="SBE90" s="235"/>
      <c r="SBF90" s="235"/>
      <c r="SBG90" s="235"/>
      <c r="SBH90" s="283"/>
      <c r="SBI90" s="283"/>
      <c r="SBJ90" s="208"/>
      <c r="SBL90" s="235"/>
      <c r="SBM90" s="235"/>
      <c r="SBN90" s="235"/>
      <c r="SBO90" s="235"/>
      <c r="SBP90" s="235"/>
      <c r="SBQ90" s="235"/>
      <c r="SBR90" s="235"/>
      <c r="SBS90" s="283"/>
      <c r="SBT90" s="283"/>
      <c r="SBU90" s="208"/>
      <c r="SBW90" s="235"/>
      <c r="SBX90" s="235"/>
      <c r="SBY90" s="235"/>
      <c r="SBZ90" s="235"/>
      <c r="SCA90" s="235"/>
      <c r="SCB90" s="235"/>
      <c r="SCC90" s="235"/>
      <c r="SCD90" s="283"/>
      <c r="SCE90" s="283"/>
      <c r="SCF90" s="208"/>
      <c r="SCH90" s="235"/>
      <c r="SCI90" s="235"/>
      <c r="SCJ90" s="235"/>
      <c r="SCK90" s="235"/>
      <c r="SCL90" s="235"/>
      <c r="SCM90" s="235"/>
      <c r="SCN90" s="235"/>
      <c r="SCO90" s="283"/>
      <c r="SCP90" s="283"/>
      <c r="SCQ90" s="208"/>
      <c r="SCS90" s="235"/>
      <c r="SCT90" s="235"/>
      <c r="SCU90" s="235"/>
      <c r="SCV90" s="235"/>
      <c r="SCW90" s="235"/>
      <c r="SCX90" s="235"/>
      <c r="SCY90" s="235"/>
      <c r="SCZ90" s="283"/>
      <c r="SDA90" s="283"/>
      <c r="SDB90" s="208"/>
      <c r="SDD90" s="235"/>
      <c r="SDE90" s="235"/>
      <c r="SDF90" s="235"/>
      <c r="SDG90" s="235"/>
      <c r="SDH90" s="235"/>
      <c r="SDI90" s="235"/>
      <c r="SDJ90" s="235"/>
      <c r="SDK90" s="283"/>
      <c r="SDL90" s="283"/>
      <c r="SDM90" s="208"/>
      <c r="SDO90" s="235"/>
      <c r="SDP90" s="235"/>
      <c r="SDQ90" s="235"/>
      <c r="SDR90" s="235"/>
      <c r="SDS90" s="235"/>
      <c r="SDT90" s="235"/>
      <c r="SDU90" s="235"/>
      <c r="SDV90" s="283"/>
      <c r="SDW90" s="283"/>
      <c r="SDX90" s="208"/>
      <c r="SDZ90" s="235"/>
      <c r="SEA90" s="235"/>
      <c r="SEB90" s="235"/>
      <c r="SEC90" s="235"/>
      <c r="SED90" s="235"/>
      <c r="SEE90" s="235"/>
      <c r="SEF90" s="235"/>
      <c r="SEG90" s="283"/>
      <c r="SEH90" s="283"/>
      <c r="SEI90" s="208"/>
      <c r="SEK90" s="235"/>
      <c r="SEL90" s="235"/>
      <c r="SEM90" s="235"/>
      <c r="SEN90" s="235"/>
      <c r="SEO90" s="235"/>
      <c r="SEP90" s="235"/>
      <c r="SEQ90" s="235"/>
      <c r="SER90" s="283"/>
      <c r="SES90" s="283"/>
      <c r="SET90" s="208"/>
      <c r="SEV90" s="235"/>
      <c r="SEW90" s="235"/>
      <c r="SEX90" s="235"/>
      <c r="SEY90" s="235"/>
      <c r="SEZ90" s="235"/>
      <c r="SFA90" s="235"/>
      <c r="SFB90" s="235"/>
      <c r="SFC90" s="283"/>
      <c r="SFD90" s="283"/>
      <c r="SFE90" s="208"/>
      <c r="SFG90" s="235"/>
      <c r="SFH90" s="235"/>
      <c r="SFI90" s="235"/>
      <c r="SFJ90" s="235"/>
      <c r="SFK90" s="235"/>
      <c r="SFL90" s="235"/>
      <c r="SFM90" s="235"/>
      <c r="SFN90" s="283"/>
      <c r="SFO90" s="283"/>
      <c r="SFP90" s="208"/>
      <c r="SFR90" s="235"/>
      <c r="SFS90" s="235"/>
      <c r="SFT90" s="235"/>
      <c r="SFU90" s="235"/>
      <c r="SFV90" s="235"/>
      <c r="SFW90" s="235"/>
      <c r="SFX90" s="235"/>
      <c r="SFY90" s="283"/>
      <c r="SFZ90" s="283"/>
      <c r="SGA90" s="208"/>
      <c r="SGC90" s="235"/>
      <c r="SGD90" s="235"/>
      <c r="SGE90" s="235"/>
      <c r="SGF90" s="235"/>
      <c r="SGG90" s="235"/>
      <c r="SGH90" s="235"/>
      <c r="SGI90" s="235"/>
      <c r="SGJ90" s="283"/>
      <c r="SGK90" s="283"/>
      <c r="SGL90" s="208"/>
      <c r="SGN90" s="235"/>
      <c r="SGO90" s="235"/>
      <c r="SGP90" s="235"/>
      <c r="SGQ90" s="235"/>
      <c r="SGR90" s="235"/>
      <c r="SGS90" s="235"/>
      <c r="SGT90" s="235"/>
      <c r="SGU90" s="283"/>
      <c r="SGV90" s="283"/>
      <c r="SGW90" s="208"/>
      <c r="SGY90" s="235"/>
      <c r="SGZ90" s="235"/>
      <c r="SHA90" s="235"/>
      <c r="SHB90" s="235"/>
      <c r="SHC90" s="235"/>
      <c r="SHD90" s="235"/>
      <c r="SHE90" s="235"/>
      <c r="SHF90" s="283"/>
      <c r="SHG90" s="283"/>
      <c r="SHH90" s="208"/>
      <c r="SHJ90" s="235"/>
      <c r="SHK90" s="235"/>
      <c r="SHL90" s="235"/>
      <c r="SHM90" s="235"/>
      <c r="SHN90" s="235"/>
      <c r="SHO90" s="235"/>
      <c r="SHP90" s="235"/>
      <c r="SHQ90" s="283"/>
      <c r="SHR90" s="283"/>
      <c r="SHS90" s="208"/>
      <c r="SHU90" s="235"/>
      <c r="SHV90" s="235"/>
      <c r="SHW90" s="235"/>
      <c r="SHX90" s="235"/>
      <c r="SHY90" s="235"/>
      <c r="SHZ90" s="235"/>
      <c r="SIA90" s="235"/>
      <c r="SIB90" s="283"/>
      <c r="SIC90" s="283"/>
      <c r="SID90" s="208"/>
      <c r="SIF90" s="235"/>
      <c r="SIG90" s="235"/>
      <c r="SIH90" s="235"/>
      <c r="SII90" s="235"/>
      <c r="SIJ90" s="235"/>
      <c r="SIK90" s="235"/>
      <c r="SIL90" s="235"/>
      <c r="SIM90" s="283"/>
      <c r="SIN90" s="283"/>
      <c r="SIO90" s="208"/>
      <c r="SIQ90" s="235"/>
      <c r="SIR90" s="235"/>
      <c r="SIS90" s="235"/>
      <c r="SIT90" s="235"/>
      <c r="SIU90" s="235"/>
      <c r="SIV90" s="235"/>
      <c r="SIW90" s="235"/>
      <c r="SIX90" s="283"/>
      <c r="SIY90" s="283"/>
      <c r="SIZ90" s="208"/>
      <c r="SJB90" s="235"/>
      <c r="SJC90" s="235"/>
      <c r="SJD90" s="235"/>
      <c r="SJE90" s="235"/>
      <c r="SJF90" s="235"/>
      <c r="SJG90" s="235"/>
      <c r="SJH90" s="235"/>
      <c r="SJI90" s="283"/>
      <c r="SJJ90" s="283"/>
      <c r="SJK90" s="208"/>
      <c r="SJM90" s="235"/>
      <c r="SJN90" s="235"/>
      <c r="SJO90" s="235"/>
      <c r="SJP90" s="235"/>
      <c r="SJQ90" s="235"/>
      <c r="SJR90" s="235"/>
      <c r="SJS90" s="235"/>
      <c r="SJT90" s="283"/>
      <c r="SJU90" s="283"/>
      <c r="SJV90" s="208"/>
      <c r="SJX90" s="235"/>
      <c r="SJY90" s="235"/>
      <c r="SJZ90" s="235"/>
      <c r="SKA90" s="235"/>
      <c r="SKB90" s="235"/>
      <c r="SKC90" s="235"/>
      <c r="SKD90" s="235"/>
      <c r="SKE90" s="283"/>
      <c r="SKF90" s="283"/>
      <c r="SKG90" s="208"/>
      <c r="SKI90" s="235"/>
      <c r="SKJ90" s="235"/>
      <c r="SKK90" s="235"/>
      <c r="SKL90" s="235"/>
      <c r="SKM90" s="235"/>
      <c r="SKN90" s="235"/>
      <c r="SKO90" s="235"/>
      <c r="SKP90" s="283"/>
      <c r="SKQ90" s="283"/>
      <c r="SKR90" s="208"/>
      <c r="SKT90" s="235"/>
      <c r="SKU90" s="235"/>
      <c r="SKV90" s="235"/>
      <c r="SKW90" s="235"/>
      <c r="SKX90" s="235"/>
      <c r="SKY90" s="235"/>
      <c r="SKZ90" s="235"/>
      <c r="SLA90" s="283"/>
      <c r="SLB90" s="283"/>
      <c r="SLC90" s="208"/>
      <c r="SLE90" s="235"/>
      <c r="SLF90" s="235"/>
      <c r="SLG90" s="235"/>
      <c r="SLH90" s="235"/>
      <c r="SLI90" s="235"/>
      <c r="SLJ90" s="235"/>
      <c r="SLK90" s="235"/>
      <c r="SLL90" s="283"/>
      <c r="SLM90" s="283"/>
      <c r="SLN90" s="208"/>
      <c r="SLP90" s="235"/>
      <c r="SLQ90" s="235"/>
      <c r="SLR90" s="235"/>
      <c r="SLS90" s="235"/>
      <c r="SLT90" s="235"/>
      <c r="SLU90" s="235"/>
      <c r="SLV90" s="235"/>
      <c r="SLW90" s="283"/>
      <c r="SLX90" s="283"/>
      <c r="SLY90" s="208"/>
      <c r="SMA90" s="235"/>
      <c r="SMB90" s="235"/>
      <c r="SMC90" s="235"/>
      <c r="SMD90" s="235"/>
      <c r="SME90" s="235"/>
      <c r="SMF90" s="235"/>
      <c r="SMG90" s="235"/>
      <c r="SMH90" s="283"/>
      <c r="SMI90" s="283"/>
      <c r="SMJ90" s="208"/>
      <c r="SML90" s="235"/>
      <c r="SMM90" s="235"/>
      <c r="SMN90" s="235"/>
      <c r="SMO90" s="235"/>
      <c r="SMP90" s="235"/>
      <c r="SMQ90" s="235"/>
      <c r="SMR90" s="235"/>
      <c r="SMS90" s="283"/>
      <c r="SMT90" s="283"/>
      <c r="SMU90" s="208"/>
      <c r="SMW90" s="235"/>
      <c r="SMX90" s="235"/>
      <c r="SMY90" s="235"/>
      <c r="SMZ90" s="235"/>
      <c r="SNA90" s="235"/>
      <c r="SNB90" s="235"/>
      <c r="SNC90" s="235"/>
      <c r="SND90" s="283"/>
      <c r="SNE90" s="283"/>
      <c r="SNF90" s="208"/>
      <c r="SNH90" s="235"/>
      <c r="SNI90" s="235"/>
      <c r="SNJ90" s="235"/>
      <c r="SNK90" s="235"/>
      <c r="SNL90" s="235"/>
      <c r="SNM90" s="235"/>
      <c r="SNN90" s="235"/>
      <c r="SNO90" s="283"/>
      <c r="SNP90" s="283"/>
      <c r="SNQ90" s="208"/>
      <c r="SNS90" s="235"/>
      <c r="SNT90" s="235"/>
      <c r="SNU90" s="235"/>
      <c r="SNV90" s="235"/>
      <c r="SNW90" s="235"/>
      <c r="SNX90" s="235"/>
      <c r="SNY90" s="235"/>
      <c r="SNZ90" s="283"/>
      <c r="SOA90" s="283"/>
      <c r="SOB90" s="208"/>
      <c r="SOD90" s="235"/>
      <c r="SOE90" s="235"/>
      <c r="SOF90" s="235"/>
      <c r="SOG90" s="235"/>
      <c r="SOH90" s="235"/>
      <c r="SOI90" s="235"/>
      <c r="SOJ90" s="235"/>
      <c r="SOK90" s="283"/>
      <c r="SOL90" s="283"/>
      <c r="SOM90" s="208"/>
      <c r="SOO90" s="235"/>
      <c r="SOP90" s="235"/>
      <c r="SOQ90" s="235"/>
      <c r="SOR90" s="235"/>
      <c r="SOS90" s="235"/>
      <c r="SOT90" s="235"/>
      <c r="SOU90" s="235"/>
      <c r="SOV90" s="283"/>
      <c r="SOW90" s="283"/>
      <c r="SOX90" s="208"/>
      <c r="SOZ90" s="235"/>
      <c r="SPA90" s="235"/>
      <c r="SPB90" s="235"/>
      <c r="SPC90" s="235"/>
      <c r="SPD90" s="235"/>
      <c r="SPE90" s="235"/>
      <c r="SPF90" s="235"/>
      <c r="SPG90" s="283"/>
      <c r="SPH90" s="283"/>
      <c r="SPI90" s="208"/>
      <c r="SPK90" s="235"/>
      <c r="SPL90" s="235"/>
      <c r="SPM90" s="235"/>
      <c r="SPN90" s="235"/>
      <c r="SPO90" s="235"/>
      <c r="SPP90" s="235"/>
      <c r="SPQ90" s="235"/>
      <c r="SPR90" s="283"/>
      <c r="SPS90" s="283"/>
      <c r="SPT90" s="208"/>
      <c r="SPV90" s="235"/>
      <c r="SPW90" s="235"/>
      <c r="SPX90" s="235"/>
      <c r="SPY90" s="235"/>
      <c r="SPZ90" s="235"/>
      <c r="SQA90" s="235"/>
      <c r="SQB90" s="235"/>
      <c r="SQC90" s="283"/>
      <c r="SQD90" s="283"/>
      <c r="SQE90" s="208"/>
      <c r="SQG90" s="235"/>
      <c r="SQH90" s="235"/>
      <c r="SQI90" s="235"/>
      <c r="SQJ90" s="235"/>
      <c r="SQK90" s="235"/>
      <c r="SQL90" s="235"/>
      <c r="SQM90" s="235"/>
      <c r="SQN90" s="283"/>
      <c r="SQO90" s="283"/>
      <c r="SQP90" s="208"/>
      <c r="SQR90" s="235"/>
      <c r="SQS90" s="235"/>
      <c r="SQT90" s="235"/>
      <c r="SQU90" s="235"/>
      <c r="SQV90" s="235"/>
      <c r="SQW90" s="235"/>
      <c r="SQX90" s="235"/>
      <c r="SQY90" s="283"/>
      <c r="SQZ90" s="283"/>
      <c r="SRA90" s="208"/>
      <c r="SRC90" s="235"/>
      <c r="SRD90" s="235"/>
      <c r="SRE90" s="235"/>
      <c r="SRF90" s="235"/>
      <c r="SRG90" s="235"/>
      <c r="SRH90" s="235"/>
      <c r="SRI90" s="235"/>
      <c r="SRJ90" s="283"/>
      <c r="SRK90" s="283"/>
      <c r="SRL90" s="208"/>
      <c r="SRN90" s="235"/>
      <c r="SRO90" s="235"/>
      <c r="SRP90" s="235"/>
      <c r="SRQ90" s="235"/>
      <c r="SRR90" s="235"/>
      <c r="SRS90" s="235"/>
      <c r="SRT90" s="235"/>
      <c r="SRU90" s="283"/>
      <c r="SRV90" s="283"/>
      <c r="SRW90" s="208"/>
      <c r="SRY90" s="235"/>
      <c r="SRZ90" s="235"/>
      <c r="SSA90" s="235"/>
      <c r="SSB90" s="235"/>
      <c r="SSC90" s="235"/>
      <c r="SSD90" s="235"/>
      <c r="SSE90" s="235"/>
      <c r="SSF90" s="283"/>
      <c r="SSG90" s="283"/>
      <c r="SSH90" s="208"/>
      <c r="SSJ90" s="235"/>
      <c r="SSK90" s="235"/>
      <c r="SSL90" s="235"/>
      <c r="SSM90" s="235"/>
      <c r="SSN90" s="235"/>
      <c r="SSO90" s="235"/>
      <c r="SSP90" s="235"/>
      <c r="SSQ90" s="283"/>
      <c r="SSR90" s="283"/>
      <c r="SSS90" s="208"/>
      <c r="SSU90" s="235"/>
      <c r="SSV90" s="235"/>
      <c r="SSW90" s="235"/>
      <c r="SSX90" s="235"/>
      <c r="SSY90" s="235"/>
      <c r="SSZ90" s="235"/>
      <c r="STA90" s="235"/>
      <c r="STB90" s="283"/>
      <c r="STC90" s="283"/>
      <c r="STD90" s="208"/>
      <c r="STF90" s="235"/>
      <c r="STG90" s="235"/>
      <c r="STH90" s="235"/>
      <c r="STI90" s="235"/>
      <c r="STJ90" s="235"/>
      <c r="STK90" s="235"/>
      <c r="STL90" s="235"/>
      <c r="STM90" s="283"/>
      <c r="STN90" s="283"/>
      <c r="STO90" s="208"/>
      <c r="STQ90" s="235"/>
      <c r="STR90" s="235"/>
      <c r="STS90" s="235"/>
      <c r="STT90" s="235"/>
      <c r="STU90" s="235"/>
      <c r="STV90" s="235"/>
      <c r="STW90" s="235"/>
      <c r="STX90" s="283"/>
      <c r="STY90" s="283"/>
      <c r="STZ90" s="208"/>
      <c r="SUB90" s="235"/>
      <c r="SUC90" s="235"/>
      <c r="SUD90" s="235"/>
      <c r="SUE90" s="235"/>
      <c r="SUF90" s="235"/>
      <c r="SUG90" s="235"/>
      <c r="SUH90" s="235"/>
      <c r="SUI90" s="283"/>
      <c r="SUJ90" s="283"/>
      <c r="SUK90" s="208"/>
      <c r="SUM90" s="235"/>
      <c r="SUN90" s="235"/>
      <c r="SUO90" s="235"/>
      <c r="SUP90" s="235"/>
      <c r="SUQ90" s="235"/>
      <c r="SUR90" s="235"/>
      <c r="SUS90" s="235"/>
      <c r="SUT90" s="283"/>
      <c r="SUU90" s="283"/>
      <c r="SUV90" s="208"/>
      <c r="SUX90" s="235"/>
      <c r="SUY90" s="235"/>
      <c r="SUZ90" s="235"/>
      <c r="SVA90" s="235"/>
      <c r="SVB90" s="235"/>
      <c r="SVC90" s="235"/>
      <c r="SVD90" s="235"/>
      <c r="SVE90" s="283"/>
      <c r="SVF90" s="283"/>
      <c r="SVG90" s="208"/>
      <c r="SVI90" s="235"/>
      <c r="SVJ90" s="235"/>
      <c r="SVK90" s="235"/>
      <c r="SVL90" s="235"/>
      <c r="SVM90" s="235"/>
      <c r="SVN90" s="235"/>
      <c r="SVO90" s="235"/>
      <c r="SVP90" s="283"/>
      <c r="SVQ90" s="283"/>
      <c r="SVR90" s="208"/>
      <c r="SVT90" s="235"/>
      <c r="SVU90" s="235"/>
      <c r="SVV90" s="235"/>
      <c r="SVW90" s="235"/>
      <c r="SVX90" s="235"/>
      <c r="SVY90" s="235"/>
      <c r="SVZ90" s="235"/>
      <c r="SWA90" s="283"/>
      <c r="SWB90" s="283"/>
      <c r="SWC90" s="208"/>
      <c r="SWE90" s="235"/>
      <c r="SWF90" s="235"/>
      <c r="SWG90" s="235"/>
      <c r="SWH90" s="235"/>
      <c r="SWI90" s="235"/>
      <c r="SWJ90" s="235"/>
      <c r="SWK90" s="235"/>
      <c r="SWL90" s="283"/>
      <c r="SWM90" s="283"/>
      <c r="SWN90" s="208"/>
      <c r="SWP90" s="235"/>
      <c r="SWQ90" s="235"/>
      <c r="SWR90" s="235"/>
      <c r="SWS90" s="235"/>
      <c r="SWT90" s="235"/>
      <c r="SWU90" s="235"/>
      <c r="SWV90" s="235"/>
      <c r="SWW90" s="283"/>
      <c r="SWX90" s="283"/>
      <c r="SWY90" s="208"/>
      <c r="SXA90" s="235"/>
      <c r="SXB90" s="235"/>
      <c r="SXC90" s="235"/>
      <c r="SXD90" s="235"/>
      <c r="SXE90" s="235"/>
      <c r="SXF90" s="235"/>
      <c r="SXG90" s="235"/>
      <c r="SXH90" s="283"/>
      <c r="SXI90" s="283"/>
      <c r="SXJ90" s="208"/>
      <c r="SXL90" s="235"/>
      <c r="SXM90" s="235"/>
      <c r="SXN90" s="235"/>
      <c r="SXO90" s="235"/>
      <c r="SXP90" s="235"/>
      <c r="SXQ90" s="235"/>
      <c r="SXR90" s="235"/>
      <c r="SXS90" s="283"/>
      <c r="SXT90" s="283"/>
      <c r="SXU90" s="208"/>
      <c r="SXW90" s="235"/>
      <c r="SXX90" s="235"/>
      <c r="SXY90" s="235"/>
      <c r="SXZ90" s="235"/>
      <c r="SYA90" s="235"/>
      <c r="SYB90" s="235"/>
      <c r="SYC90" s="235"/>
      <c r="SYD90" s="283"/>
      <c r="SYE90" s="283"/>
      <c r="SYF90" s="208"/>
      <c r="SYH90" s="235"/>
      <c r="SYI90" s="235"/>
      <c r="SYJ90" s="235"/>
      <c r="SYK90" s="235"/>
      <c r="SYL90" s="235"/>
      <c r="SYM90" s="235"/>
      <c r="SYN90" s="235"/>
      <c r="SYO90" s="283"/>
      <c r="SYP90" s="283"/>
      <c r="SYQ90" s="208"/>
      <c r="SYS90" s="235"/>
      <c r="SYT90" s="235"/>
      <c r="SYU90" s="235"/>
      <c r="SYV90" s="235"/>
      <c r="SYW90" s="235"/>
      <c r="SYX90" s="235"/>
      <c r="SYY90" s="235"/>
      <c r="SYZ90" s="283"/>
      <c r="SZA90" s="283"/>
      <c r="SZB90" s="208"/>
      <c r="SZD90" s="235"/>
      <c r="SZE90" s="235"/>
      <c r="SZF90" s="235"/>
      <c r="SZG90" s="235"/>
      <c r="SZH90" s="235"/>
      <c r="SZI90" s="235"/>
      <c r="SZJ90" s="235"/>
      <c r="SZK90" s="283"/>
      <c r="SZL90" s="283"/>
      <c r="SZM90" s="208"/>
      <c r="SZO90" s="235"/>
      <c r="SZP90" s="235"/>
      <c r="SZQ90" s="235"/>
      <c r="SZR90" s="235"/>
      <c r="SZS90" s="235"/>
      <c r="SZT90" s="235"/>
      <c r="SZU90" s="235"/>
      <c r="SZV90" s="283"/>
      <c r="SZW90" s="283"/>
      <c r="SZX90" s="208"/>
      <c r="SZZ90" s="235"/>
      <c r="TAA90" s="235"/>
      <c r="TAB90" s="235"/>
      <c r="TAC90" s="235"/>
      <c r="TAD90" s="235"/>
      <c r="TAE90" s="235"/>
      <c r="TAF90" s="235"/>
      <c r="TAG90" s="283"/>
      <c r="TAH90" s="283"/>
      <c r="TAI90" s="208"/>
      <c r="TAK90" s="235"/>
      <c r="TAL90" s="235"/>
      <c r="TAM90" s="235"/>
      <c r="TAN90" s="235"/>
      <c r="TAO90" s="235"/>
      <c r="TAP90" s="235"/>
      <c r="TAQ90" s="235"/>
      <c r="TAR90" s="283"/>
      <c r="TAS90" s="283"/>
      <c r="TAT90" s="208"/>
      <c r="TAV90" s="235"/>
      <c r="TAW90" s="235"/>
      <c r="TAX90" s="235"/>
      <c r="TAY90" s="235"/>
      <c r="TAZ90" s="235"/>
      <c r="TBA90" s="235"/>
      <c r="TBB90" s="235"/>
      <c r="TBC90" s="283"/>
      <c r="TBD90" s="283"/>
      <c r="TBE90" s="208"/>
      <c r="TBG90" s="235"/>
      <c r="TBH90" s="235"/>
      <c r="TBI90" s="235"/>
      <c r="TBJ90" s="235"/>
      <c r="TBK90" s="235"/>
      <c r="TBL90" s="235"/>
      <c r="TBM90" s="235"/>
      <c r="TBN90" s="283"/>
      <c r="TBO90" s="283"/>
      <c r="TBP90" s="208"/>
      <c r="TBR90" s="235"/>
      <c r="TBS90" s="235"/>
      <c r="TBT90" s="235"/>
      <c r="TBU90" s="235"/>
      <c r="TBV90" s="235"/>
      <c r="TBW90" s="235"/>
      <c r="TBX90" s="235"/>
      <c r="TBY90" s="283"/>
      <c r="TBZ90" s="283"/>
      <c r="TCA90" s="208"/>
      <c r="TCC90" s="235"/>
      <c r="TCD90" s="235"/>
      <c r="TCE90" s="235"/>
      <c r="TCF90" s="235"/>
      <c r="TCG90" s="235"/>
      <c r="TCH90" s="235"/>
      <c r="TCI90" s="235"/>
      <c r="TCJ90" s="283"/>
      <c r="TCK90" s="283"/>
      <c r="TCL90" s="208"/>
      <c r="TCN90" s="235"/>
      <c r="TCO90" s="235"/>
      <c r="TCP90" s="235"/>
      <c r="TCQ90" s="235"/>
      <c r="TCR90" s="235"/>
      <c r="TCS90" s="235"/>
      <c r="TCT90" s="235"/>
      <c r="TCU90" s="283"/>
      <c r="TCV90" s="283"/>
      <c r="TCW90" s="208"/>
      <c r="TCY90" s="235"/>
      <c r="TCZ90" s="235"/>
      <c r="TDA90" s="235"/>
      <c r="TDB90" s="235"/>
      <c r="TDC90" s="235"/>
      <c r="TDD90" s="235"/>
      <c r="TDE90" s="235"/>
      <c r="TDF90" s="283"/>
      <c r="TDG90" s="283"/>
      <c r="TDH90" s="208"/>
      <c r="TDJ90" s="235"/>
      <c r="TDK90" s="235"/>
      <c r="TDL90" s="235"/>
      <c r="TDM90" s="235"/>
      <c r="TDN90" s="235"/>
      <c r="TDO90" s="235"/>
      <c r="TDP90" s="235"/>
      <c r="TDQ90" s="283"/>
      <c r="TDR90" s="283"/>
      <c r="TDS90" s="208"/>
      <c r="TDU90" s="235"/>
      <c r="TDV90" s="235"/>
      <c r="TDW90" s="235"/>
      <c r="TDX90" s="235"/>
      <c r="TDY90" s="235"/>
      <c r="TDZ90" s="235"/>
      <c r="TEA90" s="235"/>
      <c r="TEB90" s="283"/>
      <c r="TEC90" s="283"/>
      <c r="TED90" s="208"/>
      <c r="TEF90" s="235"/>
      <c r="TEG90" s="235"/>
      <c r="TEH90" s="235"/>
      <c r="TEI90" s="235"/>
      <c r="TEJ90" s="235"/>
      <c r="TEK90" s="235"/>
      <c r="TEL90" s="235"/>
      <c r="TEM90" s="283"/>
      <c r="TEN90" s="283"/>
      <c r="TEO90" s="208"/>
      <c r="TEQ90" s="235"/>
      <c r="TER90" s="235"/>
      <c r="TES90" s="235"/>
      <c r="TET90" s="235"/>
      <c r="TEU90" s="235"/>
      <c r="TEV90" s="235"/>
      <c r="TEW90" s="235"/>
      <c r="TEX90" s="283"/>
      <c r="TEY90" s="283"/>
      <c r="TEZ90" s="208"/>
      <c r="TFB90" s="235"/>
      <c r="TFC90" s="235"/>
      <c r="TFD90" s="235"/>
      <c r="TFE90" s="235"/>
      <c r="TFF90" s="235"/>
      <c r="TFG90" s="235"/>
      <c r="TFH90" s="235"/>
      <c r="TFI90" s="283"/>
      <c r="TFJ90" s="283"/>
      <c r="TFK90" s="208"/>
      <c r="TFM90" s="235"/>
      <c r="TFN90" s="235"/>
      <c r="TFO90" s="235"/>
      <c r="TFP90" s="235"/>
      <c r="TFQ90" s="235"/>
      <c r="TFR90" s="235"/>
      <c r="TFS90" s="235"/>
      <c r="TFT90" s="283"/>
      <c r="TFU90" s="283"/>
      <c r="TFV90" s="208"/>
      <c r="TFX90" s="235"/>
      <c r="TFY90" s="235"/>
      <c r="TFZ90" s="235"/>
      <c r="TGA90" s="235"/>
      <c r="TGB90" s="235"/>
      <c r="TGC90" s="235"/>
      <c r="TGD90" s="235"/>
      <c r="TGE90" s="283"/>
      <c r="TGF90" s="283"/>
      <c r="TGG90" s="208"/>
      <c r="TGI90" s="235"/>
      <c r="TGJ90" s="235"/>
      <c r="TGK90" s="235"/>
      <c r="TGL90" s="235"/>
      <c r="TGM90" s="235"/>
      <c r="TGN90" s="235"/>
      <c r="TGO90" s="235"/>
      <c r="TGP90" s="283"/>
      <c r="TGQ90" s="283"/>
      <c r="TGR90" s="208"/>
      <c r="TGT90" s="235"/>
      <c r="TGU90" s="235"/>
      <c r="TGV90" s="235"/>
      <c r="TGW90" s="235"/>
      <c r="TGX90" s="235"/>
      <c r="TGY90" s="235"/>
      <c r="TGZ90" s="235"/>
      <c r="THA90" s="283"/>
      <c r="THB90" s="283"/>
      <c r="THC90" s="208"/>
      <c r="THE90" s="235"/>
      <c r="THF90" s="235"/>
      <c r="THG90" s="235"/>
      <c r="THH90" s="235"/>
      <c r="THI90" s="235"/>
      <c r="THJ90" s="235"/>
      <c r="THK90" s="235"/>
      <c r="THL90" s="283"/>
      <c r="THM90" s="283"/>
      <c r="THN90" s="208"/>
      <c r="THP90" s="235"/>
      <c r="THQ90" s="235"/>
      <c r="THR90" s="235"/>
      <c r="THS90" s="235"/>
      <c r="THT90" s="235"/>
      <c r="THU90" s="235"/>
      <c r="THV90" s="235"/>
      <c r="THW90" s="283"/>
      <c r="THX90" s="283"/>
      <c r="THY90" s="208"/>
      <c r="TIA90" s="235"/>
      <c r="TIB90" s="235"/>
      <c r="TIC90" s="235"/>
      <c r="TID90" s="235"/>
      <c r="TIE90" s="235"/>
      <c r="TIF90" s="235"/>
      <c r="TIG90" s="235"/>
      <c r="TIH90" s="283"/>
      <c r="TII90" s="283"/>
      <c r="TIJ90" s="208"/>
      <c r="TIL90" s="235"/>
      <c r="TIM90" s="235"/>
      <c r="TIN90" s="235"/>
      <c r="TIO90" s="235"/>
      <c r="TIP90" s="235"/>
      <c r="TIQ90" s="235"/>
      <c r="TIR90" s="235"/>
      <c r="TIS90" s="283"/>
      <c r="TIT90" s="283"/>
      <c r="TIU90" s="208"/>
      <c r="TIW90" s="235"/>
      <c r="TIX90" s="235"/>
      <c r="TIY90" s="235"/>
      <c r="TIZ90" s="235"/>
      <c r="TJA90" s="235"/>
      <c r="TJB90" s="235"/>
      <c r="TJC90" s="235"/>
      <c r="TJD90" s="283"/>
      <c r="TJE90" s="283"/>
      <c r="TJF90" s="208"/>
      <c r="TJH90" s="235"/>
      <c r="TJI90" s="235"/>
      <c r="TJJ90" s="235"/>
      <c r="TJK90" s="235"/>
      <c r="TJL90" s="235"/>
      <c r="TJM90" s="235"/>
      <c r="TJN90" s="235"/>
      <c r="TJO90" s="283"/>
      <c r="TJP90" s="283"/>
      <c r="TJQ90" s="208"/>
      <c r="TJS90" s="235"/>
      <c r="TJT90" s="235"/>
      <c r="TJU90" s="235"/>
      <c r="TJV90" s="235"/>
      <c r="TJW90" s="235"/>
      <c r="TJX90" s="235"/>
      <c r="TJY90" s="235"/>
      <c r="TJZ90" s="283"/>
      <c r="TKA90" s="283"/>
      <c r="TKB90" s="208"/>
      <c r="TKD90" s="235"/>
      <c r="TKE90" s="235"/>
      <c r="TKF90" s="235"/>
      <c r="TKG90" s="235"/>
      <c r="TKH90" s="235"/>
      <c r="TKI90" s="235"/>
      <c r="TKJ90" s="235"/>
      <c r="TKK90" s="283"/>
      <c r="TKL90" s="283"/>
      <c r="TKM90" s="208"/>
      <c r="TKO90" s="235"/>
      <c r="TKP90" s="235"/>
      <c r="TKQ90" s="235"/>
      <c r="TKR90" s="235"/>
      <c r="TKS90" s="235"/>
      <c r="TKT90" s="235"/>
      <c r="TKU90" s="235"/>
      <c r="TKV90" s="283"/>
      <c r="TKW90" s="283"/>
      <c r="TKX90" s="208"/>
      <c r="TKZ90" s="235"/>
      <c r="TLA90" s="235"/>
      <c r="TLB90" s="235"/>
      <c r="TLC90" s="235"/>
      <c r="TLD90" s="235"/>
      <c r="TLE90" s="235"/>
      <c r="TLF90" s="235"/>
      <c r="TLG90" s="283"/>
      <c r="TLH90" s="283"/>
      <c r="TLI90" s="208"/>
      <c r="TLK90" s="235"/>
      <c r="TLL90" s="235"/>
      <c r="TLM90" s="235"/>
      <c r="TLN90" s="235"/>
      <c r="TLO90" s="235"/>
      <c r="TLP90" s="235"/>
      <c r="TLQ90" s="235"/>
      <c r="TLR90" s="283"/>
      <c r="TLS90" s="283"/>
      <c r="TLT90" s="208"/>
      <c r="TLV90" s="235"/>
      <c r="TLW90" s="235"/>
      <c r="TLX90" s="235"/>
      <c r="TLY90" s="235"/>
      <c r="TLZ90" s="235"/>
      <c r="TMA90" s="235"/>
      <c r="TMB90" s="235"/>
      <c r="TMC90" s="283"/>
      <c r="TMD90" s="283"/>
      <c r="TME90" s="208"/>
      <c r="TMG90" s="235"/>
      <c r="TMH90" s="235"/>
      <c r="TMI90" s="235"/>
      <c r="TMJ90" s="235"/>
      <c r="TMK90" s="235"/>
      <c r="TML90" s="235"/>
      <c r="TMM90" s="235"/>
      <c r="TMN90" s="283"/>
      <c r="TMO90" s="283"/>
      <c r="TMP90" s="208"/>
      <c r="TMR90" s="235"/>
      <c r="TMS90" s="235"/>
      <c r="TMT90" s="235"/>
      <c r="TMU90" s="235"/>
      <c r="TMV90" s="235"/>
      <c r="TMW90" s="235"/>
      <c r="TMX90" s="235"/>
      <c r="TMY90" s="283"/>
      <c r="TMZ90" s="283"/>
      <c r="TNA90" s="208"/>
      <c r="TNC90" s="235"/>
      <c r="TND90" s="235"/>
      <c r="TNE90" s="235"/>
      <c r="TNF90" s="235"/>
      <c r="TNG90" s="235"/>
      <c r="TNH90" s="235"/>
      <c r="TNI90" s="235"/>
      <c r="TNJ90" s="283"/>
      <c r="TNK90" s="283"/>
      <c r="TNL90" s="208"/>
      <c r="TNN90" s="235"/>
      <c r="TNO90" s="235"/>
      <c r="TNP90" s="235"/>
      <c r="TNQ90" s="235"/>
      <c r="TNR90" s="235"/>
      <c r="TNS90" s="235"/>
      <c r="TNT90" s="235"/>
      <c r="TNU90" s="283"/>
      <c r="TNV90" s="283"/>
      <c r="TNW90" s="208"/>
      <c r="TNY90" s="235"/>
      <c r="TNZ90" s="235"/>
      <c r="TOA90" s="235"/>
      <c r="TOB90" s="235"/>
      <c r="TOC90" s="235"/>
      <c r="TOD90" s="235"/>
      <c r="TOE90" s="235"/>
      <c r="TOF90" s="283"/>
      <c r="TOG90" s="283"/>
      <c r="TOH90" s="208"/>
      <c r="TOJ90" s="235"/>
      <c r="TOK90" s="235"/>
      <c r="TOL90" s="235"/>
      <c r="TOM90" s="235"/>
      <c r="TON90" s="235"/>
      <c r="TOO90" s="235"/>
      <c r="TOP90" s="235"/>
      <c r="TOQ90" s="283"/>
      <c r="TOR90" s="283"/>
      <c r="TOS90" s="208"/>
      <c r="TOU90" s="235"/>
      <c r="TOV90" s="235"/>
      <c r="TOW90" s="235"/>
      <c r="TOX90" s="235"/>
      <c r="TOY90" s="235"/>
      <c r="TOZ90" s="235"/>
      <c r="TPA90" s="235"/>
      <c r="TPB90" s="283"/>
      <c r="TPC90" s="283"/>
      <c r="TPD90" s="208"/>
      <c r="TPF90" s="235"/>
      <c r="TPG90" s="235"/>
      <c r="TPH90" s="235"/>
      <c r="TPI90" s="235"/>
      <c r="TPJ90" s="235"/>
      <c r="TPK90" s="235"/>
      <c r="TPL90" s="235"/>
      <c r="TPM90" s="283"/>
      <c r="TPN90" s="283"/>
      <c r="TPO90" s="208"/>
      <c r="TPQ90" s="235"/>
      <c r="TPR90" s="235"/>
      <c r="TPS90" s="235"/>
      <c r="TPT90" s="235"/>
      <c r="TPU90" s="235"/>
      <c r="TPV90" s="235"/>
      <c r="TPW90" s="235"/>
      <c r="TPX90" s="283"/>
      <c r="TPY90" s="283"/>
      <c r="TPZ90" s="208"/>
      <c r="TQB90" s="235"/>
      <c r="TQC90" s="235"/>
      <c r="TQD90" s="235"/>
      <c r="TQE90" s="235"/>
      <c r="TQF90" s="235"/>
      <c r="TQG90" s="235"/>
      <c r="TQH90" s="235"/>
      <c r="TQI90" s="283"/>
      <c r="TQJ90" s="283"/>
      <c r="TQK90" s="208"/>
      <c r="TQM90" s="235"/>
      <c r="TQN90" s="235"/>
      <c r="TQO90" s="235"/>
      <c r="TQP90" s="235"/>
      <c r="TQQ90" s="235"/>
      <c r="TQR90" s="235"/>
      <c r="TQS90" s="235"/>
      <c r="TQT90" s="283"/>
      <c r="TQU90" s="283"/>
      <c r="TQV90" s="208"/>
      <c r="TQX90" s="235"/>
      <c r="TQY90" s="235"/>
      <c r="TQZ90" s="235"/>
      <c r="TRA90" s="235"/>
      <c r="TRB90" s="235"/>
      <c r="TRC90" s="235"/>
      <c r="TRD90" s="235"/>
      <c r="TRE90" s="283"/>
      <c r="TRF90" s="283"/>
      <c r="TRG90" s="208"/>
      <c r="TRI90" s="235"/>
      <c r="TRJ90" s="235"/>
      <c r="TRK90" s="235"/>
      <c r="TRL90" s="235"/>
      <c r="TRM90" s="235"/>
      <c r="TRN90" s="235"/>
      <c r="TRO90" s="235"/>
      <c r="TRP90" s="283"/>
      <c r="TRQ90" s="283"/>
      <c r="TRR90" s="208"/>
      <c r="TRT90" s="235"/>
      <c r="TRU90" s="235"/>
      <c r="TRV90" s="235"/>
      <c r="TRW90" s="235"/>
      <c r="TRX90" s="235"/>
      <c r="TRY90" s="235"/>
      <c r="TRZ90" s="235"/>
      <c r="TSA90" s="283"/>
      <c r="TSB90" s="283"/>
      <c r="TSC90" s="208"/>
      <c r="TSE90" s="235"/>
      <c r="TSF90" s="235"/>
      <c r="TSG90" s="235"/>
      <c r="TSH90" s="235"/>
      <c r="TSI90" s="235"/>
      <c r="TSJ90" s="235"/>
      <c r="TSK90" s="235"/>
      <c r="TSL90" s="283"/>
      <c r="TSM90" s="283"/>
      <c r="TSN90" s="208"/>
      <c r="TSP90" s="235"/>
      <c r="TSQ90" s="235"/>
      <c r="TSR90" s="235"/>
      <c r="TSS90" s="235"/>
      <c r="TST90" s="235"/>
      <c r="TSU90" s="235"/>
      <c r="TSV90" s="235"/>
      <c r="TSW90" s="283"/>
      <c r="TSX90" s="283"/>
      <c r="TSY90" s="208"/>
      <c r="TTA90" s="235"/>
      <c r="TTB90" s="235"/>
      <c r="TTC90" s="235"/>
      <c r="TTD90" s="235"/>
      <c r="TTE90" s="235"/>
      <c r="TTF90" s="235"/>
      <c r="TTG90" s="235"/>
      <c r="TTH90" s="283"/>
      <c r="TTI90" s="283"/>
      <c r="TTJ90" s="208"/>
      <c r="TTL90" s="235"/>
      <c r="TTM90" s="235"/>
      <c r="TTN90" s="235"/>
      <c r="TTO90" s="235"/>
      <c r="TTP90" s="235"/>
      <c r="TTQ90" s="235"/>
      <c r="TTR90" s="235"/>
      <c r="TTS90" s="283"/>
      <c r="TTT90" s="283"/>
      <c r="TTU90" s="208"/>
      <c r="TTW90" s="235"/>
      <c r="TTX90" s="235"/>
      <c r="TTY90" s="235"/>
      <c r="TTZ90" s="235"/>
      <c r="TUA90" s="235"/>
      <c r="TUB90" s="235"/>
      <c r="TUC90" s="235"/>
      <c r="TUD90" s="283"/>
      <c r="TUE90" s="283"/>
      <c r="TUF90" s="208"/>
      <c r="TUH90" s="235"/>
      <c r="TUI90" s="235"/>
      <c r="TUJ90" s="235"/>
      <c r="TUK90" s="235"/>
      <c r="TUL90" s="235"/>
      <c r="TUM90" s="235"/>
      <c r="TUN90" s="235"/>
      <c r="TUO90" s="283"/>
      <c r="TUP90" s="283"/>
      <c r="TUQ90" s="208"/>
      <c r="TUS90" s="235"/>
      <c r="TUT90" s="235"/>
      <c r="TUU90" s="235"/>
      <c r="TUV90" s="235"/>
      <c r="TUW90" s="235"/>
      <c r="TUX90" s="235"/>
      <c r="TUY90" s="235"/>
      <c r="TUZ90" s="283"/>
      <c r="TVA90" s="283"/>
      <c r="TVB90" s="208"/>
      <c r="TVD90" s="235"/>
      <c r="TVE90" s="235"/>
      <c r="TVF90" s="235"/>
      <c r="TVG90" s="235"/>
      <c r="TVH90" s="235"/>
      <c r="TVI90" s="235"/>
      <c r="TVJ90" s="235"/>
      <c r="TVK90" s="283"/>
      <c r="TVL90" s="283"/>
      <c r="TVM90" s="208"/>
      <c r="TVO90" s="235"/>
      <c r="TVP90" s="235"/>
      <c r="TVQ90" s="235"/>
      <c r="TVR90" s="235"/>
      <c r="TVS90" s="235"/>
      <c r="TVT90" s="235"/>
      <c r="TVU90" s="235"/>
      <c r="TVV90" s="283"/>
      <c r="TVW90" s="283"/>
      <c r="TVX90" s="208"/>
      <c r="TVZ90" s="235"/>
      <c r="TWA90" s="235"/>
      <c r="TWB90" s="235"/>
      <c r="TWC90" s="235"/>
      <c r="TWD90" s="235"/>
      <c r="TWE90" s="235"/>
      <c r="TWF90" s="235"/>
      <c r="TWG90" s="283"/>
      <c r="TWH90" s="283"/>
      <c r="TWI90" s="208"/>
      <c r="TWK90" s="235"/>
      <c r="TWL90" s="235"/>
      <c r="TWM90" s="235"/>
      <c r="TWN90" s="235"/>
      <c r="TWO90" s="235"/>
      <c r="TWP90" s="235"/>
      <c r="TWQ90" s="235"/>
      <c r="TWR90" s="283"/>
      <c r="TWS90" s="283"/>
      <c r="TWT90" s="208"/>
      <c r="TWV90" s="235"/>
      <c r="TWW90" s="235"/>
      <c r="TWX90" s="235"/>
      <c r="TWY90" s="235"/>
      <c r="TWZ90" s="235"/>
      <c r="TXA90" s="235"/>
      <c r="TXB90" s="235"/>
      <c r="TXC90" s="283"/>
      <c r="TXD90" s="283"/>
      <c r="TXE90" s="208"/>
      <c r="TXG90" s="235"/>
      <c r="TXH90" s="235"/>
      <c r="TXI90" s="235"/>
      <c r="TXJ90" s="235"/>
      <c r="TXK90" s="235"/>
      <c r="TXL90" s="235"/>
      <c r="TXM90" s="235"/>
      <c r="TXN90" s="283"/>
      <c r="TXO90" s="283"/>
      <c r="TXP90" s="208"/>
      <c r="TXR90" s="235"/>
      <c r="TXS90" s="235"/>
      <c r="TXT90" s="235"/>
      <c r="TXU90" s="235"/>
      <c r="TXV90" s="235"/>
      <c r="TXW90" s="235"/>
      <c r="TXX90" s="235"/>
      <c r="TXY90" s="283"/>
      <c r="TXZ90" s="283"/>
      <c r="TYA90" s="208"/>
      <c r="TYC90" s="235"/>
      <c r="TYD90" s="235"/>
      <c r="TYE90" s="235"/>
      <c r="TYF90" s="235"/>
      <c r="TYG90" s="235"/>
      <c r="TYH90" s="235"/>
      <c r="TYI90" s="235"/>
      <c r="TYJ90" s="283"/>
      <c r="TYK90" s="283"/>
      <c r="TYL90" s="208"/>
      <c r="TYN90" s="235"/>
      <c r="TYO90" s="235"/>
      <c r="TYP90" s="235"/>
      <c r="TYQ90" s="235"/>
      <c r="TYR90" s="235"/>
      <c r="TYS90" s="235"/>
      <c r="TYT90" s="235"/>
      <c r="TYU90" s="283"/>
      <c r="TYV90" s="283"/>
      <c r="TYW90" s="208"/>
      <c r="TYY90" s="235"/>
      <c r="TYZ90" s="235"/>
      <c r="TZA90" s="235"/>
      <c r="TZB90" s="235"/>
      <c r="TZC90" s="235"/>
      <c r="TZD90" s="235"/>
      <c r="TZE90" s="235"/>
      <c r="TZF90" s="283"/>
      <c r="TZG90" s="283"/>
      <c r="TZH90" s="208"/>
      <c r="TZJ90" s="235"/>
      <c r="TZK90" s="235"/>
      <c r="TZL90" s="235"/>
      <c r="TZM90" s="235"/>
      <c r="TZN90" s="235"/>
      <c r="TZO90" s="235"/>
      <c r="TZP90" s="235"/>
      <c r="TZQ90" s="283"/>
      <c r="TZR90" s="283"/>
      <c r="TZS90" s="208"/>
      <c r="TZU90" s="235"/>
      <c r="TZV90" s="235"/>
      <c r="TZW90" s="235"/>
      <c r="TZX90" s="235"/>
      <c r="TZY90" s="235"/>
      <c r="TZZ90" s="235"/>
      <c r="UAA90" s="235"/>
      <c r="UAB90" s="283"/>
      <c r="UAC90" s="283"/>
      <c r="UAD90" s="208"/>
      <c r="UAF90" s="235"/>
      <c r="UAG90" s="235"/>
      <c r="UAH90" s="235"/>
      <c r="UAI90" s="235"/>
      <c r="UAJ90" s="235"/>
      <c r="UAK90" s="235"/>
      <c r="UAL90" s="235"/>
      <c r="UAM90" s="283"/>
      <c r="UAN90" s="283"/>
      <c r="UAO90" s="208"/>
      <c r="UAQ90" s="235"/>
      <c r="UAR90" s="235"/>
      <c r="UAS90" s="235"/>
      <c r="UAT90" s="235"/>
      <c r="UAU90" s="235"/>
      <c r="UAV90" s="235"/>
      <c r="UAW90" s="235"/>
      <c r="UAX90" s="283"/>
      <c r="UAY90" s="283"/>
      <c r="UAZ90" s="208"/>
      <c r="UBB90" s="235"/>
      <c r="UBC90" s="235"/>
      <c r="UBD90" s="235"/>
      <c r="UBE90" s="235"/>
      <c r="UBF90" s="235"/>
      <c r="UBG90" s="235"/>
      <c r="UBH90" s="235"/>
      <c r="UBI90" s="283"/>
      <c r="UBJ90" s="283"/>
      <c r="UBK90" s="208"/>
      <c r="UBM90" s="235"/>
      <c r="UBN90" s="235"/>
      <c r="UBO90" s="235"/>
      <c r="UBP90" s="235"/>
      <c r="UBQ90" s="235"/>
      <c r="UBR90" s="235"/>
      <c r="UBS90" s="235"/>
      <c r="UBT90" s="283"/>
      <c r="UBU90" s="283"/>
      <c r="UBV90" s="208"/>
      <c r="UBX90" s="235"/>
      <c r="UBY90" s="235"/>
      <c r="UBZ90" s="235"/>
      <c r="UCA90" s="235"/>
      <c r="UCB90" s="235"/>
      <c r="UCC90" s="235"/>
      <c r="UCD90" s="235"/>
      <c r="UCE90" s="283"/>
      <c r="UCF90" s="283"/>
      <c r="UCG90" s="208"/>
      <c r="UCI90" s="235"/>
      <c r="UCJ90" s="235"/>
      <c r="UCK90" s="235"/>
      <c r="UCL90" s="235"/>
      <c r="UCM90" s="235"/>
      <c r="UCN90" s="235"/>
      <c r="UCO90" s="235"/>
      <c r="UCP90" s="283"/>
      <c r="UCQ90" s="283"/>
      <c r="UCR90" s="208"/>
      <c r="UCT90" s="235"/>
      <c r="UCU90" s="235"/>
      <c r="UCV90" s="235"/>
      <c r="UCW90" s="235"/>
      <c r="UCX90" s="235"/>
      <c r="UCY90" s="235"/>
      <c r="UCZ90" s="235"/>
      <c r="UDA90" s="283"/>
      <c r="UDB90" s="283"/>
      <c r="UDC90" s="208"/>
      <c r="UDE90" s="235"/>
      <c r="UDF90" s="235"/>
      <c r="UDG90" s="235"/>
      <c r="UDH90" s="235"/>
      <c r="UDI90" s="235"/>
      <c r="UDJ90" s="235"/>
      <c r="UDK90" s="235"/>
      <c r="UDL90" s="283"/>
      <c r="UDM90" s="283"/>
      <c r="UDN90" s="208"/>
      <c r="UDP90" s="235"/>
      <c r="UDQ90" s="235"/>
      <c r="UDR90" s="235"/>
      <c r="UDS90" s="235"/>
      <c r="UDT90" s="235"/>
      <c r="UDU90" s="235"/>
      <c r="UDV90" s="235"/>
      <c r="UDW90" s="283"/>
      <c r="UDX90" s="283"/>
      <c r="UDY90" s="208"/>
      <c r="UEA90" s="235"/>
      <c r="UEB90" s="235"/>
      <c r="UEC90" s="235"/>
      <c r="UED90" s="235"/>
      <c r="UEE90" s="235"/>
      <c r="UEF90" s="235"/>
      <c r="UEG90" s="235"/>
      <c r="UEH90" s="283"/>
      <c r="UEI90" s="283"/>
      <c r="UEJ90" s="208"/>
      <c r="UEL90" s="235"/>
      <c r="UEM90" s="235"/>
      <c r="UEN90" s="235"/>
      <c r="UEO90" s="235"/>
      <c r="UEP90" s="235"/>
      <c r="UEQ90" s="235"/>
      <c r="UER90" s="235"/>
      <c r="UES90" s="283"/>
      <c r="UET90" s="283"/>
      <c r="UEU90" s="208"/>
      <c r="UEW90" s="235"/>
      <c r="UEX90" s="235"/>
      <c r="UEY90" s="235"/>
      <c r="UEZ90" s="235"/>
      <c r="UFA90" s="235"/>
      <c r="UFB90" s="235"/>
      <c r="UFC90" s="235"/>
      <c r="UFD90" s="283"/>
      <c r="UFE90" s="283"/>
      <c r="UFF90" s="208"/>
      <c r="UFH90" s="235"/>
      <c r="UFI90" s="235"/>
      <c r="UFJ90" s="235"/>
      <c r="UFK90" s="235"/>
      <c r="UFL90" s="235"/>
      <c r="UFM90" s="235"/>
      <c r="UFN90" s="235"/>
      <c r="UFO90" s="283"/>
      <c r="UFP90" s="283"/>
      <c r="UFQ90" s="208"/>
      <c r="UFS90" s="235"/>
      <c r="UFT90" s="235"/>
      <c r="UFU90" s="235"/>
      <c r="UFV90" s="235"/>
      <c r="UFW90" s="235"/>
      <c r="UFX90" s="235"/>
      <c r="UFY90" s="235"/>
      <c r="UFZ90" s="283"/>
      <c r="UGA90" s="283"/>
      <c r="UGB90" s="208"/>
      <c r="UGD90" s="235"/>
      <c r="UGE90" s="235"/>
      <c r="UGF90" s="235"/>
      <c r="UGG90" s="235"/>
      <c r="UGH90" s="235"/>
      <c r="UGI90" s="235"/>
      <c r="UGJ90" s="235"/>
      <c r="UGK90" s="283"/>
      <c r="UGL90" s="283"/>
      <c r="UGM90" s="208"/>
      <c r="UGO90" s="235"/>
      <c r="UGP90" s="235"/>
      <c r="UGQ90" s="235"/>
      <c r="UGR90" s="235"/>
      <c r="UGS90" s="235"/>
      <c r="UGT90" s="235"/>
      <c r="UGU90" s="235"/>
      <c r="UGV90" s="283"/>
      <c r="UGW90" s="283"/>
      <c r="UGX90" s="208"/>
      <c r="UGZ90" s="235"/>
      <c r="UHA90" s="235"/>
      <c r="UHB90" s="235"/>
      <c r="UHC90" s="235"/>
      <c r="UHD90" s="235"/>
      <c r="UHE90" s="235"/>
      <c r="UHF90" s="235"/>
      <c r="UHG90" s="283"/>
      <c r="UHH90" s="283"/>
      <c r="UHI90" s="208"/>
      <c r="UHK90" s="235"/>
      <c r="UHL90" s="235"/>
      <c r="UHM90" s="235"/>
      <c r="UHN90" s="235"/>
      <c r="UHO90" s="235"/>
      <c r="UHP90" s="235"/>
      <c r="UHQ90" s="235"/>
      <c r="UHR90" s="283"/>
      <c r="UHS90" s="283"/>
      <c r="UHT90" s="208"/>
      <c r="UHV90" s="235"/>
      <c r="UHW90" s="235"/>
      <c r="UHX90" s="235"/>
      <c r="UHY90" s="235"/>
      <c r="UHZ90" s="235"/>
      <c r="UIA90" s="235"/>
      <c r="UIB90" s="235"/>
      <c r="UIC90" s="283"/>
      <c r="UID90" s="283"/>
      <c r="UIE90" s="208"/>
      <c r="UIG90" s="235"/>
      <c r="UIH90" s="235"/>
      <c r="UII90" s="235"/>
      <c r="UIJ90" s="235"/>
      <c r="UIK90" s="235"/>
      <c r="UIL90" s="235"/>
      <c r="UIM90" s="235"/>
      <c r="UIN90" s="283"/>
      <c r="UIO90" s="283"/>
      <c r="UIP90" s="208"/>
      <c r="UIR90" s="235"/>
      <c r="UIS90" s="235"/>
      <c r="UIT90" s="235"/>
      <c r="UIU90" s="235"/>
      <c r="UIV90" s="235"/>
      <c r="UIW90" s="235"/>
      <c r="UIX90" s="235"/>
      <c r="UIY90" s="283"/>
      <c r="UIZ90" s="283"/>
      <c r="UJA90" s="208"/>
      <c r="UJC90" s="235"/>
      <c r="UJD90" s="235"/>
      <c r="UJE90" s="235"/>
      <c r="UJF90" s="235"/>
      <c r="UJG90" s="235"/>
      <c r="UJH90" s="235"/>
      <c r="UJI90" s="235"/>
      <c r="UJJ90" s="283"/>
      <c r="UJK90" s="283"/>
      <c r="UJL90" s="208"/>
      <c r="UJN90" s="235"/>
      <c r="UJO90" s="235"/>
      <c r="UJP90" s="235"/>
      <c r="UJQ90" s="235"/>
      <c r="UJR90" s="235"/>
      <c r="UJS90" s="235"/>
      <c r="UJT90" s="235"/>
      <c r="UJU90" s="283"/>
      <c r="UJV90" s="283"/>
      <c r="UJW90" s="208"/>
      <c r="UJY90" s="235"/>
      <c r="UJZ90" s="235"/>
      <c r="UKA90" s="235"/>
      <c r="UKB90" s="235"/>
      <c r="UKC90" s="235"/>
      <c r="UKD90" s="235"/>
      <c r="UKE90" s="235"/>
      <c r="UKF90" s="283"/>
      <c r="UKG90" s="283"/>
      <c r="UKH90" s="208"/>
      <c r="UKJ90" s="235"/>
      <c r="UKK90" s="235"/>
      <c r="UKL90" s="235"/>
      <c r="UKM90" s="235"/>
      <c r="UKN90" s="235"/>
      <c r="UKO90" s="235"/>
      <c r="UKP90" s="235"/>
      <c r="UKQ90" s="283"/>
      <c r="UKR90" s="283"/>
      <c r="UKS90" s="208"/>
      <c r="UKU90" s="235"/>
      <c r="UKV90" s="235"/>
      <c r="UKW90" s="235"/>
      <c r="UKX90" s="235"/>
      <c r="UKY90" s="235"/>
      <c r="UKZ90" s="235"/>
      <c r="ULA90" s="235"/>
      <c r="ULB90" s="283"/>
      <c r="ULC90" s="283"/>
      <c r="ULD90" s="208"/>
      <c r="ULF90" s="235"/>
      <c r="ULG90" s="235"/>
      <c r="ULH90" s="235"/>
      <c r="ULI90" s="235"/>
      <c r="ULJ90" s="235"/>
      <c r="ULK90" s="235"/>
      <c r="ULL90" s="235"/>
      <c r="ULM90" s="283"/>
      <c r="ULN90" s="283"/>
      <c r="ULO90" s="208"/>
      <c r="ULQ90" s="235"/>
      <c r="ULR90" s="235"/>
      <c r="ULS90" s="235"/>
      <c r="ULT90" s="235"/>
      <c r="ULU90" s="235"/>
      <c r="ULV90" s="235"/>
      <c r="ULW90" s="235"/>
      <c r="ULX90" s="283"/>
      <c r="ULY90" s="283"/>
      <c r="ULZ90" s="208"/>
      <c r="UMB90" s="235"/>
      <c r="UMC90" s="235"/>
      <c r="UMD90" s="235"/>
      <c r="UME90" s="235"/>
      <c r="UMF90" s="235"/>
      <c r="UMG90" s="235"/>
      <c r="UMH90" s="235"/>
      <c r="UMI90" s="283"/>
      <c r="UMJ90" s="283"/>
      <c r="UMK90" s="208"/>
      <c r="UMM90" s="235"/>
      <c r="UMN90" s="235"/>
      <c r="UMO90" s="235"/>
      <c r="UMP90" s="235"/>
      <c r="UMQ90" s="235"/>
      <c r="UMR90" s="235"/>
      <c r="UMS90" s="235"/>
      <c r="UMT90" s="283"/>
      <c r="UMU90" s="283"/>
      <c r="UMV90" s="208"/>
      <c r="UMX90" s="235"/>
      <c r="UMY90" s="235"/>
      <c r="UMZ90" s="235"/>
      <c r="UNA90" s="235"/>
      <c r="UNB90" s="235"/>
      <c r="UNC90" s="235"/>
      <c r="UND90" s="235"/>
      <c r="UNE90" s="283"/>
      <c r="UNF90" s="283"/>
      <c r="UNG90" s="208"/>
      <c r="UNI90" s="235"/>
      <c r="UNJ90" s="235"/>
      <c r="UNK90" s="235"/>
      <c r="UNL90" s="235"/>
      <c r="UNM90" s="235"/>
      <c r="UNN90" s="235"/>
      <c r="UNO90" s="235"/>
      <c r="UNP90" s="283"/>
      <c r="UNQ90" s="283"/>
      <c r="UNR90" s="208"/>
      <c r="UNT90" s="235"/>
      <c r="UNU90" s="235"/>
      <c r="UNV90" s="235"/>
      <c r="UNW90" s="235"/>
      <c r="UNX90" s="235"/>
      <c r="UNY90" s="235"/>
      <c r="UNZ90" s="235"/>
      <c r="UOA90" s="283"/>
      <c r="UOB90" s="283"/>
      <c r="UOC90" s="208"/>
      <c r="UOE90" s="235"/>
      <c r="UOF90" s="235"/>
      <c r="UOG90" s="235"/>
      <c r="UOH90" s="235"/>
      <c r="UOI90" s="235"/>
      <c r="UOJ90" s="235"/>
      <c r="UOK90" s="235"/>
      <c r="UOL90" s="283"/>
      <c r="UOM90" s="283"/>
      <c r="UON90" s="208"/>
      <c r="UOP90" s="235"/>
      <c r="UOQ90" s="235"/>
      <c r="UOR90" s="235"/>
      <c r="UOS90" s="235"/>
      <c r="UOT90" s="235"/>
      <c r="UOU90" s="235"/>
      <c r="UOV90" s="235"/>
      <c r="UOW90" s="283"/>
      <c r="UOX90" s="283"/>
      <c r="UOY90" s="208"/>
      <c r="UPA90" s="235"/>
      <c r="UPB90" s="235"/>
      <c r="UPC90" s="235"/>
      <c r="UPD90" s="235"/>
      <c r="UPE90" s="235"/>
      <c r="UPF90" s="235"/>
      <c r="UPG90" s="235"/>
      <c r="UPH90" s="283"/>
      <c r="UPI90" s="283"/>
      <c r="UPJ90" s="208"/>
      <c r="UPL90" s="235"/>
      <c r="UPM90" s="235"/>
      <c r="UPN90" s="235"/>
      <c r="UPO90" s="235"/>
      <c r="UPP90" s="235"/>
      <c r="UPQ90" s="235"/>
      <c r="UPR90" s="235"/>
      <c r="UPS90" s="283"/>
      <c r="UPT90" s="283"/>
      <c r="UPU90" s="208"/>
      <c r="UPW90" s="235"/>
      <c r="UPX90" s="235"/>
      <c r="UPY90" s="235"/>
      <c r="UPZ90" s="235"/>
      <c r="UQA90" s="235"/>
      <c r="UQB90" s="235"/>
      <c r="UQC90" s="235"/>
      <c r="UQD90" s="283"/>
      <c r="UQE90" s="283"/>
      <c r="UQF90" s="208"/>
      <c r="UQH90" s="235"/>
      <c r="UQI90" s="235"/>
      <c r="UQJ90" s="235"/>
      <c r="UQK90" s="235"/>
      <c r="UQL90" s="235"/>
      <c r="UQM90" s="235"/>
      <c r="UQN90" s="235"/>
      <c r="UQO90" s="283"/>
      <c r="UQP90" s="283"/>
      <c r="UQQ90" s="208"/>
      <c r="UQS90" s="235"/>
      <c r="UQT90" s="235"/>
      <c r="UQU90" s="235"/>
      <c r="UQV90" s="235"/>
      <c r="UQW90" s="235"/>
      <c r="UQX90" s="235"/>
      <c r="UQY90" s="235"/>
      <c r="UQZ90" s="283"/>
      <c r="URA90" s="283"/>
      <c r="URB90" s="208"/>
      <c r="URD90" s="235"/>
      <c r="URE90" s="235"/>
      <c r="URF90" s="235"/>
      <c r="URG90" s="235"/>
      <c r="URH90" s="235"/>
      <c r="URI90" s="235"/>
      <c r="URJ90" s="235"/>
      <c r="URK90" s="283"/>
      <c r="URL90" s="283"/>
      <c r="URM90" s="208"/>
      <c r="URO90" s="235"/>
      <c r="URP90" s="235"/>
      <c r="URQ90" s="235"/>
      <c r="URR90" s="235"/>
      <c r="URS90" s="235"/>
      <c r="URT90" s="235"/>
      <c r="URU90" s="235"/>
      <c r="URV90" s="283"/>
      <c r="URW90" s="283"/>
      <c r="URX90" s="208"/>
      <c r="URZ90" s="235"/>
      <c r="USA90" s="235"/>
      <c r="USB90" s="235"/>
      <c r="USC90" s="235"/>
      <c r="USD90" s="235"/>
      <c r="USE90" s="235"/>
      <c r="USF90" s="235"/>
      <c r="USG90" s="283"/>
      <c r="USH90" s="283"/>
      <c r="USI90" s="208"/>
      <c r="USK90" s="235"/>
      <c r="USL90" s="235"/>
      <c r="USM90" s="235"/>
      <c r="USN90" s="235"/>
      <c r="USO90" s="235"/>
      <c r="USP90" s="235"/>
      <c r="USQ90" s="235"/>
      <c r="USR90" s="283"/>
      <c r="USS90" s="283"/>
      <c r="UST90" s="208"/>
      <c r="USV90" s="235"/>
      <c r="USW90" s="235"/>
      <c r="USX90" s="235"/>
      <c r="USY90" s="235"/>
      <c r="USZ90" s="235"/>
      <c r="UTA90" s="235"/>
      <c r="UTB90" s="235"/>
      <c r="UTC90" s="283"/>
      <c r="UTD90" s="283"/>
      <c r="UTE90" s="208"/>
      <c r="UTG90" s="235"/>
      <c r="UTH90" s="235"/>
      <c r="UTI90" s="235"/>
      <c r="UTJ90" s="235"/>
      <c r="UTK90" s="235"/>
      <c r="UTL90" s="235"/>
      <c r="UTM90" s="235"/>
      <c r="UTN90" s="283"/>
      <c r="UTO90" s="283"/>
      <c r="UTP90" s="208"/>
      <c r="UTR90" s="235"/>
      <c r="UTS90" s="235"/>
      <c r="UTT90" s="235"/>
      <c r="UTU90" s="235"/>
      <c r="UTV90" s="235"/>
      <c r="UTW90" s="235"/>
      <c r="UTX90" s="235"/>
      <c r="UTY90" s="283"/>
      <c r="UTZ90" s="283"/>
      <c r="UUA90" s="208"/>
      <c r="UUC90" s="235"/>
      <c r="UUD90" s="235"/>
      <c r="UUE90" s="235"/>
      <c r="UUF90" s="235"/>
      <c r="UUG90" s="235"/>
      <c r="UUH90" s="235"/>
      <c r="UUI90" s="235"/>
      <c r="UUJ90" s="283"/>
      <c r="UUK90" s="283"/>
      <c r="UUL90" s="208"/>
      <c r="UUN90" s="235"/>
      <c r="UUO90" s="235"/>
      <c r="UUP90" s="235"/>
      <c r="UUQ90" s="235"/>
      <c r="UUR90" s="235"/>
      <c r="UUS90" s="235"/>
      <c r="UUT90" s="235"/>
      <c r="UUU90" s="283"/>
      <c r="UUV90" s="283"/>
      <c r="UUW90" s="208"/>
      <c r="UUY90" s="235"/>
      <c r="UUZ90" s="235"/>
      <c r="UVA90" s="235"/>
      <c r="UVB90" s="235"/>
      <c r="UVC90" s="235"/>
      <c r="UVD90" s="235"/>
      <c r="UVE90" s="235"/>
      <c r="UVF90" s="283"/>
      <c r="UVG90" s="283"/>
      <c r="UVH90" s="208"/>
      <c r="UVJ90" s="235"/>
      <c r="UVK90" s="235"/>
      <c r="UVL90" s="235"/>
      <c r="UVM90" s="235"/>
      <c r="UVN90" s="235"/>
      <c r="UVO90" s="235"/>
      <c r="UVP90" s="235"/>
      <c r="UVQ90" s="283"/>
      <c r="UVR90" s="283"/>
      <c r="UVS90" s="208"/>
      <c r="UVU90" s="235"/>
      <c r="UVV90" s="235"/>
      <c r="UVW90" s="235"/>
      <c r="UVX90" s="235"/>
      <c r="UVY90" s="235"/>
      <c r="UVZ90" s="235"/>
      <c r="UWA90" s="235"/>
      <c r="UWB90" s="283"/>
      <c r="UWC90" s="283"/>
      <c r="UWD90" s="208"/>
      <c r="UWF90" s="235"/>
      <c r="UWG90" s="235"/>
      <c r="UWH90" s="235"/>
      <c r="UWI90" s="235"/>
      <c r="UWJ90" s="235"/>
      <c r="UWK90" s="235"/>
      <c r="UWL90" s="235"/>
      <c r="UWM90" s="283"/>
      <c r="UWN90" s="283"/>
      <c r="UWO90" s="208"/>
      <c r="UWQ90" s="235"/>
      <c r="UWR90" s="235"/>
      <c r="UWS90" s="235"/>
      <c r="UWT90" s="235"/>
      <c r="UWU90" s="235"/>
      <c r="UWV90" s="235"/>
      <c r="UWW90" s="235"/>
      <c r="UWX90" s="283"/>
      <c r="UWY90" s="283"/>
      <c r="UWZ90" s="208"/>
      <c r="UXB90" s="235"/>
      <c r="UXC90" s="235"/>
      <c r="UXD90" s="235"/>
      <c r="UXE90" s="235"/>
      <c r="UXF90" s="235"/>
      <c r="UXG90" s="235"/>
      <c r="UXH90" s="235"/>
      <c r="UXI90" s="283"/>
      <c r="UXJ90" s="283"/>
      <c r="UXK90" s="208"/>
      <c r="UXM90" s="235"/>
      <c r="UXN90" s="235"/>
      <c r="UXO90" s="235"/>
      <c r="UXP90" s="235"/>
      <c r="UXQ90" s="235"/>
      <c r="UXR90" s="235"/>
      <c r="UXS90" s="235"/>
      <c r="UXT90" s="283"/>
      <c r="UXU90" s="283"/>
      <c r="UXV90" s="208"/>
      <c r="UXX90" s="235"/>
      <c r="UXY90" s="235"/>
      <c r="UXZ90" s="235"/>
      <c r="UYA90" s="235"/>
      <c r="UYB90" s="235"/>
      <c r="UYC90" s="235"/>
      <c r="UYD90" s="235"/>
      <c r="UYE90" s="283"/>
      <c r="UYF90" s="283"/>
      <c r="UYG90" s="208"/>
      <c r="UYI90" s="235"/>
      <c r="UYJ90" s="235"/>
      <c r="UYK90" s="235"/>
      <c r="UYL90" s="235"/>
      <c r="UYM90" s="235"/>
      <c r="UYN90" s="235"/>
      <c r="UYO90" s="235"/>
      <c r="UYP90" s="283"/>
      <c r="UYQ90" s="283"/>
      <c r="UYR90" s="208"/>
      <c r="UYT90" s="235"/>
      <c r="UYU90" s="235"/>
      <c r="UYV90" s="235"/>
      <c r="UYW90" s="235"/>
      <c r="UYX90" s="235"/>
      <c r="UYY90" s="235"/>
      <c r="UYZ90" s="235"/>
      <c r="UZA90" s="283"/>
      <c r="UZB90" s="283"/>
      <c r="UZC90" s="208"/>
      <c r="UZE90" s="235"/>
      <c r="UZF90" s="235"/>
      <c r="UZG90" s="235"/>
      <c r="UZH90" s="235"/>
      <c r="UZI90" s="235"/>
      <c r="UZJ90" s="235"/>
      <c r="UZK90" s="235"/>
      <c r="UZL90" s="283"/>
      <c r="UZM90" s="283"/>
      <c r="UZN90" s="208"/>
      <c r="UZP90" s="235"/>
      <c r="UZQ90" s="235"/>
      <c r="UZR90" s="235"/>
      <c r="UZS90" s="235"/>
      <c r="UZT90" s="235"/>
      <c r="UZU90" s="235"/>
      <c r="UZV90" s="235"/>
      <c r="UZW90" s="283"/>
      <c r="UZX90" s="283"/>
      <c r="UZY90" s="208"/>
      <c r="VAA90" s="235"/>
      <c r="VAB90" s="235"/>
      <c r="VAC90" s="235"/>
      <c r="VAD90" s="235"/>
      <c r="VAE90" s="235"/>
      <c r="VAF90" s="235"/>
      <c r="VAG90" s="235"/>
      <c r="VAH90" s="283"/>
      <c r="VAI90" s="283"/>
      <c r="VAJ90" s="208"/>
      <c r="VAL90" s="235"/>
      <c r="VAM90" s="235"/>
      <c r="VAN90" s="235"/>
      <c r="VAO90" s="235"/>
      <c r="VAP90" s="235"/>
      <c r="VAQ90" s="235"/>
      <c r="VAR90" s="235"/>
      <c r="VAS90" s="283"/>
      <c r="VAT90" s="283"/>
      <c r="VAU90" s="208"/>
      <c r="VAW90" s="235"/>
      <c r="VAX90" s="235"/>
      <c r="VAY90" s="235"/>
      <c r="VAZ90" s="235"/>
      <c r="VBA90" s="235"/>
      <c r="VBB90" s="235"/>
      <c r="VBC90" s="235"/>
      <c r="VBD90" s="283"/>
      <c r="VBE90" s="283"/>
      <c r="VBF90" s="208"/>
      <c r="VBH90" s="235"/>
      <c r="VBI90" s="235"/>
      <c r="VBJ90" s="235"/>
      <c r="VBK90" s="235"/>
      <c r="VBL90" s="235"/>
      <c r="VBM90" s="235"/>
      <c r="VBN90" s="235"/>
      <c r="VBO90" s="283"/>
      <c r="VBP90" s="283"/>
      <c r="VBQ90" s="208"/>
      <c r="VBS90" s="235"/>
      <c r="VBT90" s="235"/>
      <c r="VBU90" s="235"/>
      <c r="VBV90" s="235"/>
      <c r="VBW90" s="235"/>
      <c r="VBX90" s="235"/>
      <c r="VBY90" s="235"/>
      <c r="VBZ90" s="283"/>
      <c r="VCA90" s="283"/>
      <c r="VCB90" s="208"/>
      <c r="VCD90" s="235"/>
      <c r="VCE90" s="235"/>
      <c r="VCF90" s="235"/>
      <c r="VCG90" s="235"/>
      <c r="VCH90" s="235"/>
      <c r="VCI90" s="235"/>
      <c r="VCJ90" s="235"/>
      <c r="VCK90" s="283"/>
      <c r="VCL90" s="283"/>
      <c r="VCM90" s="208"/>
      <c r="VCO90" s="235"/>
      <c r="VCP90" s="235"/>
      <c r="VCQ90" s="235"/>
      <c r="VCR90" s="235"/>
      <c r="VCS90" s="235"/>
      <c r="VCT90" s="235"/>
      <c r="VCU90" s="235"/>
      <c r="VCV90" s="283"/>
      <c r="VCW90" s="283"/>
      <c r="VCX90" s="208"/>
      <c r="VCZ90" s="235"/>
      <c r="VDA90" s="235"/>
      <c r="VDB90" s="235"/>
      <c r="VDC90" s="235"/>
      <c r="VDD90" s="235"/>
      <c r="VDE90" s="235"/>
      <c r="VDF90" s="235"/>
      <c r="VDG90" s="283"/>
      <c r="VDH90" s="283"/>
      <c r="VDI90" s="208"/>
      <c r="VDK90" s="235"/>
      <c r="VDL90" s="235"/>
      <c r="VDM90" s="235"/>
      <c r="VDN90" s="235"/>
      <c r="VDO90" s="235"/>
      <c r="VDP90" s="235"/>
      <c r="VDQ90" s="235"/>
      <c r="VDR90" s="283"/>
      <c r="VDS90" s="283"/>
      <c r="VDT90" s="208"/>
      <c r="VDV90" s="235"/>
      <c r="VDW90" s="235"/>
      <c r="VDX90" s="235"/>
      <c r="VDY90" s="235"/>
      <c r="VDZ90" s="235"/>
      <c r="VEA90" s="235"/>
      <c r="VEB90" s="235"/>
      <c r="VEC90" s="283"/>
      <c r="VED90" s="283"/>
      <c r="VEE90" s="208"/>
      <c r="VEG90" s="235"/>
      <c r="VEH90" s="235"/>
      <c r="VEI90" s="235"/>
      <c r="VEJ90" s="235"/>
      <c r="VEK90" s="235"/>
      <c r="VEL90" s="235"/>
      <c r="VEM90" s="235"/>
      <c r="VEN90" s="283"/>
      <c r="VEO90" s="283"/>
      <c r="VEP90" s="208"/>
      <c r="VER90" s="235"/>
      <c r="VES90" s="235"/>
      <c r="VET90" s="235"/>
      <c r="VEU90" s="235"/>
      <c r="VEV90" s="235"/>
      <c r="VEW90" s="235"/>
      <c r="VEX90" s="235"/>
      <c r="VEY90" s="283"/>
      <c r="VEZ90" s="283"/>
      <c r="VFA90" s="208"/>
      <c r="VFC90" s="235"/>
      <c r="VFD90" s="235"/>
      <c r="VFE90" s="235"/>
      <c r="VFF90" s="235"/>
      <c r="VFG90" s="235"/>
      <c r="VFH90" s="235"/>
      <c r="VFI90" s="235"/>
      <c r="VFJ90" s="283"/>
      <c r="VFK90" s="283"/>
      <c r="VFL90" s="208"/>
      <c r="VFN90" s="235"/>
      <c r="VFO90" s="235"/>
      <c r="VFP90" s="235"/>
      <c r="VFQ90" s="235"/>
      <c r="VFR90" s="235"/>
      <c r="VFS90" s="235"/>
      <c r="VFT90" s="235"/>
      <c r="VFU90" s="283"/>
      <c r="VFV90" s="283"/>
      <c r="VFW90" s="208"/>
      <c r="VFY90" s="235"/>
      <c r="VFZ90" s="235"/>
      <c r="VGA90" s="235"/>
      <c r="VGB90" s="235"/>
      <c r="VGC90" s="235"/>
      <c r="VGD90" s="235"/>
      <c r="VGE90" s="235"/>
      <c r="VGF90" s="283"/>
      <c r="VGG90" s="283"/>
      <c r="VGH90" s="208"/>
      <c r="VGJ90" s="235"/>
      <c r="VGK90" s="235"/>
      <c r="VGL90" s="235"/>
      <c r="VGM90" s="235"/>
      <c r="VGN90" s="235"/>
      <c r="VGO90" s="235"/>
      <c r="VGP90" s="235"/>
      <c r="VGQ90" s="283"/>
      <c r="VGR90" s="283"/>
      <c r="VGS90" s="208"/>
      <c r="VGU90" s="235"/>
      <c r="VGV90" s="235"/>
      <c r="VGW90" s="235"/>
      <c r="VGX90" s="235"/>
      <c r="VGY90" s="235"/>
      <c r="VGZ90" s="235"/>
      <c r="VHA90" s="235"/>
      <c r="VHB90" s="283"/>
      <c r="VHC90" s="283"/>
      <c r="VHD90" s="208"/>
      <c r="VHF90" s="235"/>
      <c r="VHG90" s="235"/>
      <c r="VHH90" s="235"/>
      <c r="VHI90" s="235"/>
      <c r="VHJ90" s="235"/>
      <c r="VHK90" s="235"/>
      <c r="VHL90" s="235"/>
      <c r="VHM90" s="283"/>
      <c r="VHN90" s="283"/>
      <c r="VHO90" s="208"/>
      <c r="VHQ90" s="235"/>
      <c r="VHR90" s="235"/>
      <c r="VHS90" s="235"/>
      <c r="VHT90" s="235"/>
      <c r="VHU90" s="235"/>
      <c r="VHV90" s="235"/>
      <c r="VHW90" s="235"/>
      <c r="VHX90" s="283"/>
      <c r="VHY90" s="283"/>
      <c r="VHZ90" s="208"/>
      <c r="VIB90" s="235"/>
      <c r="VIC90" s="235"/>
      <c r="VID90" s="235"/>
      <c r="VIE90" s="235"/>
      <c r="VIF90" s="235"/>
      <c r="VIG90" s="235"/>
      <c r="VIH90" s="235"/>
      <c r="VII90" s="283"/>
      <c r="VIJ90" s="283"/>
      <c r="VIK90" s="208"/>
      <c r="VIM90" s="235"/>
      <c r="VIN90" s="235"/>
      <c r="VIO90" s="235"/>
      <c r="VIP90" s="235"/>
      <c r="VIQ90" s="235"/>
      <c r="VIR90" s="235"/>
      <c r="VIS90" s="235"/>
      <c r="VIT90" s="283"/>
      <c r="VIU90" s="283"/>
      <c r="VIV90" s="208"/>
      <c r="VIX90" s="235"/>
      <c r="VIY90" s="235"/>
      <c r="VIZ90" s="235"/>
      <c r="VJA90" s="235"/>
      <c r="VJB90" s="235"/>
      <c r="VJC90" s="235"/>
      <c r="VJD90" s="235"/>
      <c r="VJE90" s="283"/>
      <c r="VJF90" s="283"/>
      <c r="VJG90" s="208"/>
      <c r="VJI90" s="235"/>
      <c r="VJJ90" s="235"/>
      <c r="VJK90" s="235"/>
      <c r="VJL90" s="235"/>
      <c r="VJM90" s="235"/>
      <c r="VJN90" s="235"/>
      <c r="VJO90" s="235"/>
      <c r="VJP90" s="283"/>
      <c r="VJQ90" s="283"/>
      <c r="VJR90" s="208"/>
      <c r="VJT90" s="235"/>
      <c r="VJU90" s="235"/>
      <c r="VJV90" s="235"/>
      <c r="VJW90" s="235"/>
      <c r="VJX90" s="235"/>
      <c r="VJY90" s="235"/>
      <c r="VJZ90" s="235"/>
      <c r="VKA90" s="283"/>
      <c r="VKB90" s="283"/>
      <c r="VKC90" s="208"/>
      <c r="VKE90" s="235"/>
      <c r="VKF90" s="235"/>
      <c r="VKG90" s="235"/>
      <c r="VKH90" s="235"/>
      <c r="VKI90" s="235"/>
      <c r="VKJ90" s="235"/>
      <c r="VKK90" s="235"/>
      <c r="VKL90" s="283"/>
      <c r="VKM90" s="283"/>
      <c r="VKN90" s="208"/>
      <c r="VKP90" s="235"/>
      <c r="VKQ90" s="235"/>
      <c r="VKR90" s="235"/>
      <c r="VKS90" s="235"/>
      <c r="VKT90" s="235"/>
      <c r="VKU90" s="235"/>
      <c r="VKV90" s="235"/>
      <c r="VKW90" s="283"/>
      <c r="VKX90" s="283"/>
      <c r="VKY90" s="208"/>
      <c r="VLA90" s="235"/>
      <c r="VLB90" s="235"/>
      <c r="VLC90" s="235"/>
      <c r="VLD90" s="235"/>
      <c r="VLE90" s="235"/>
      <c r="VLF90" s="235"/>
      <c r="VLG90" s="235"/>
      <c r="VLH90" s="283"/>
      <c r="VLI90" s="283"/>
      <c r="VLJ90" s="208"/>
      <c r="VLL90" s="235"/>
      <c r="VLM90" s="235"/>
      <c r="VLN90" s="235"/>
      <c r="VLO90" s="235"/>
      <c r="VLP90" s="235"/>
      <c r="VLQ90" s="235"/>
      <c r="VLR90" s="235"/>
      <c r="VLS90" s="283"/>
      <c r="VLT90" s="283"/>
      <c r="VLU90" s="208"/>
      <c r="VLW90" s="235"/>
      <c r="VLX90" s="235"/>
      <c r="VLY90" s="235"/>
      <c r="VLZ90" s="235"/>
      <c r="VMA90" s="235"/>
      <c r="VMB90" s="235"/>
      <c r="VMC90" s="235"/>
      <c r="VMD90" s="283"/>
      <c r="VME90" s="283"/>
      <c r="VMF90" s="208"/>
      <c r="VMH90" s="235"/>
      <c r="VMI90" s="235"/>
      <c r="VMJ90" s="235"/>
      <c r="VMK90" s="235"/>
      <c r="VML90" s="235"/>
      <c r="VMM90" s="235"/>
      <c r="VMN90" s="235"/>
      <c r="VMO90" s="283"/>
      <c r="VMP90" s="283"/>
      <c r="VMQ90" s="208"/>
      <c r="VMS90" s="235"/>
      <c r="VMT90" s="235"/>
      <c r="VMU90" s="235"/>
      <c r="VMV90" s="235"/>
      <c r="VMW90" s="235"/>
      <c r="VMX90" s="235"/>
      <c r="VMY90" s="235"/>
      <c r="VMZ90" s="283"/>
      <c r="VNA90" s="283"/>
      <c r="VNB90" s="208"/>
      <c r="VND90" s="235"/>
      <c r="VNE90" s="235"/>
      <c r="VNF90" s="235"/>
      <c r="VNG90" s="235"/>
      <c r="VNH90" s="235"/>
      <c r="VNI90" s="235"/>
      <c r="VNJ90" s="235"/>
      <c r="VNK90" s="283"/>
      <c r="VNL90" s="283"/>
      <c r="VNM90" s="208"/>
      <c r="VNO90" s="235"/>
      <c r="VNP90" s="235"/>
      <c r="VNQ90" s="235"/>
      <c r="VNR90" s="235"/>
      <c r="VNS90" s="235"/>
      <c r="VNT90" s="235"/>
      <c r="VNU90" s="235"/>
      <c r="VNV90" s="283"/>
      <c r="VNW90" s="283"/>
      <c r="VNX90" s="208"/>
      <c r="VNZ90" s="235"/>
      <c r="VOA90" s="235"/>
      <c r="VOB90" s="235"/>
      <c r="VOC90" s="235"/>
      <c r="VOD90" s="235"/>
      <c r="VOE90" s="235"/>
      <c r="VOF90" s="235"/>
      <c r="VOG90" s="283"/>
      <c r="VOH90" s="283"/>
      <c r="VOI90" s="208"/>
      <c r="VOK90" s="235"/>
      <c r="VOL90" s="235"/>
      <c r="VOM90" s="235"/>
      <c r="VON90" s="235"/>
      <c r="VOO90" s="235"/>
      <c r="VOP90" s="235"/>
      <c r="VOQ90" s="235"/>
      <c r="VOR90" s="283"/>
      <c r="VOS90" s="283"/>
      <c r="VOT90" s="208"/>
      <c r="VOV90" s="235"/>
      <c r="VOW90" s="235"/>
      <c r="VOX90" s="235"/>
      <c r="VOY90" s="235"/>
      <c r="VOZ90" s="235"/>
      <c r="VPA90" s="235"/>
      <c r="VPB90" s="235"/>
      <c r="VPC90" s="283"/>
      <c r="VPD90" s="283"/>
      <c r="VPE90" s="208"/>
      <c r="VPG90" s="235"/>
      <c r="VPH90" s="235"/>
      <c r="VPI90" s="235"/>
      <c r="VPJ90" s="235"/>
      <c r="VPK90" s="235"/>
      <c r="VPL90" s="235"/>
      <c r="VPM90" s="235"/>
      <c r="VPN90" s="283"/>
      <c r="VPO90" s="283"/>
      <c r="VPP90" s="208"/>
      <c r="VPR90" s="235"/>
      <c r="VPS90" s="235"/>
      <c r="VPT90" s="235"/>
      <c r="VPU90" s="235"/>
      <c r="VPV90" s="235"/>
      <c r="VPW90" s="235"/>
      <c r="VPX90" s="235"/>
      <c r="VPY90" s="283"/>
      <c r="VPZ90" s="283"/>
      <c r="VQA90" s="208"/>
      <c r="VQC90" s="235"/>
      <c r="VQD90" s="235"/>
      <c r="VQE90" s="235"/>
      <c r="VQF90" s="235"/>
      <c r="VQG90" s="235"/>
      <c r="VQH90" s="235"/>
      <c r="VQI90" s="235"/>
      <c r="VQJ90" s="283"/>
      <c r="VQK90" s="283"/>
      <c r="VQL90" s="208"/>
      <c r="VQN90" s="235"/>
      <c r="VQO90" s="235"/>
      <c r="VQP90" s="235"/>
      <c r="VQQ90" s="235"/>
      <c r="VQR90" s="235"/>
      <c r="VQS90" s="235"/>
      <c r="VQT90" s="235"/>
      <c r="VQU90" s="283"/>
      <c r="VQV90" s="283"/>
      <c r="VQW90" s="208"/>
      <c r="VQY90" s="235"/>
      <c r="VQZ90" s="235"/>
      <c r="VRA90" s="235"/>
      <c r="VRB90" s="235"/>
      <c r="VRC90" s="235"/>
      <c r="VRD90" s="235"/>
      <c r="VRE90" s="235"/>
      <c r="VRF90" s="283"/>
      <c r="VRG90" s="283"/>
      <c r="VRH90" s="208"/>
      <c r="VRJ90" s="235"/>
      <c r="VRK90" s="235"/>
      <c r="VRL90" s="235"/>
      <c r="VRM90" s="235"/>
      <c r="VRN90" s="235"/>
      <c r="VRO90" s="235"/>
      <c r="VRP90" s="235"/>
      <c r="VRQ90" s="283"/>
      <c r="VRR90" s="283"/>
      <c r="VRS90" s="208"/>
      <c r="VRU90" s="235"/>
      <c r="VRV90" s="235"/>
      <c r="VRW90" s="235"/>
      <c r="VRX90" s="235"/>
      <c r="VRY90" s="235"/>
      <c r="VRZ90" s="235"/>
      <c r="VSA90" s="235"/>
      <c r="VSB90" s="283"/>
      <c r="VSC90" s="283"/>
      <c r="VSD90" s="208"/>
      <c r="VSF90" s="235"/>
      <c r="VSG90" s="235"/>
      <c r="VSH90" s="235"/>
      <c r="VSI90" s="235"/>
      <c r="VSJ90" s="235"/>
      <c r="VSK90" s="235"/>
      <c r="VSL90" s="235"/>
      <c r="VSM90" s="283"/>
      <c r="VSN90" s="283"/>
      <c r="VSO90" s="208"/>
      <c r="VSQ90" s="235"/>
      <c r="VSR90" s="235"/>
      <c r="VSS90" s="235"/>
      <c r="VST90" s="235"/>
      <c r="VSU90" s="235"/>
      <c r="VSV90" s="235"/>
      <c r="VSW90" s="235"/>
      <c r="VSX90" s="283"/>
      <c r="VSY90" s="283"/>
      <c r="VSZ90" s="208"/>
      <c r="VTB90" s="235"/>
      <c r="VTC90" s="235"/>
      <c r="VTD90" s="235"/>
      <c r="VTE90" s="235"/>
      <c r="VTF90" s="235"/>
      <c r="VTG90" s="235"/>
      <c r="VTH90" s="235"/>
      <c r="VTI90" s="283"/>
      <c r="VTJ90" s="283"/>
      <c r="VTK90" s="208"/>
      <c r="VTM90" s="235"/>
      <c r="VTN90" s="235"/>
      <c r="VTO90" s="235"/>
      <c r="VTP90" s="235"/>
      <c r="VTQ90" s="235"/>
      <c r="VTR90" s="235"/>
      <c r="VTS90" s="235"/>
      <c r="VTT90" s="283"/>
      <c r="VTU90" s="283"/>
      <c r="VTV90" s="208"/>
      <c r="VTX90" s="235"/>
      <c r="VTY90" s="235"/>
      <c r="VTZ90" s="235"/>
      <c r="VUA90" s="235"/>
      <c r="VUB90" s="235"/>
      <c r="VUC90" s="235"/>
      <c r="VUD90" s="235"/>
      <c r="VUE90" s="283"/>
      <c r="VUF90" s="283"/>
      <c r="VUG90" s="208"/>
      <c r="VUI90" s="235"/>
      <c r="VUJ90" s="235"/>
      <c r="VUK90" s="235"/>
      <c r="VUL90" s="235"/>
      <c r="VUM90" s="235"/>
      <c r="VUN90" s="235"/>
      <c r="VUO90" s="235"/>
      <c r="VUP90" s="283"/>
      <c r="VUQ90" s="283"/>
      <c r="VUR90" s="208"/>
      <c r="VUT90" s="235"/>
      <c r="VUU90" s="235"/>
      <c r="VUV90" s="235"/>
      <c r="VUW90" s="235"/>
      <c r="VUX90" s="235"/>
      <c r="VUY90" s="235"/>
      <c r="VUZ90" s="235"/>
      <c r="VVA90" s="283"/>
      <c r="VVB90" s="283"/>
      <c r="VVC90" s="208"/>
      <c r="VVE90" s="235"/>
      <c r="VVF90" s="235"/>
      <c r="VVG90" s="235"/>
      <c r="VVH90" s="235"/>
      <c r="VVI90" s="235"/>
      <c r="VVJ90" s="235"/>
      <c r="VVK90" s="235"/>
      <c r="VVL90" s="283"/>
      <c r="VVM90" s="283"/>
      <c r="VVN90" s="208"/>
      <c r="VVP90" s="235"/>
      <c r="VVQ90" s="235"/>
      <c r="VVR90" s="235"/>
      <c r="VVS90" s="235"/>
      <c r="VVT90" s="235"/>
      <c r="VVU90" s="235"/>
      <c r="VVV90" s="235"/>
      <c r="VVW90" s="283"/>
      <c r="VVX90" s="283"/>
      <c r="VVY90" s="208"/>
      <c r="VWA90" s="235"/>
      <c r="VWB90" s="235"/>
      <c r="VWC90" s="235"/>
      <c r="VWD90" s="235"/>
      <c r="VWE90" s="235"/>
      <c r="VWF90" s="235"/>
      <c r="VWG90" s="235"/>
      <c r="VWH90" s="283"/>
      <c r="VWI90" s="283"/>
      <c r="VWJ90" s="208"/>
      <c r="VWL90" s="235"/>
      <c r="VWM90" s="235"/>
      <c r="VWN90" s="235"/>
      <c r="VWO90" s="235"/>
      <c r="VWP90" s="235"/>
      <c r="VWQ90" s="235"/>
      <c r="VWR90" s="235"/>
      <c r="VWS90" s="283"/>
      <c r="VWT90" s="283"/>
      <c r="VWU90" s="208"/>
      <c r="VWW90" s="235"/>
      <c r="VWX90" s="235"/>
      <c r="VWY90" s="235"/>
      <c r="VWZ90" s="235"/>
      <c r="VXA90" s="235"/>
      <c r="VXB90" s="235"/>
      <c r="VXC90" s="235"/>
      <c r="VXD90" s="283"/>
      <c r="VXE90" s="283"/>
      <c r="VXF90" s="208"/>
      <c r="VXH90" s="235"/>
      <c r="VXI90" s="235"/>
      <c r="VXJ90" s="235"/>
      <c r="VXK90" s="235"/>
      <c r="VXL90" s="235"/>
      <c r="VXM90" s="235"/>
      <c r="VXN90" s="235"/>
      <c r="VXO90" s="283"/>
      <c r="VXP90" s="283"/>
      <c r="VXQ90" s="208"/>
      <c r="VXS90" s="235"/>
      <c r="VXT90" s="235"/>
      <c r="VXU90" s="235"/>
      <c r="VXV90" s="235"/>
      <c r="VXW90" s="235"/>
      <c r="VXX90" s="235"/>
      <c r="VXY90" s="235"/>
      <c r="VXZ90" s="283"/>
      <c r="VYA90" s="283"/>
      <c r="VYB90" s="208"/>
      <c r="VYD90" s="235"/>
      <c r="VYE90" s="235"/>
      <c r="VYF90" s="235"/>
      <c r="VYG90" s="235"/>
      <c r="VYH90" s="235"/>
      <c r="VYI90" s="235"/>
      <c r="VYJ90" s="235"/>
      <c r="VYK90" s="283"/>
      <c r="VYL90" s="283"/>
      <c r="VYM90" s="208"/>
      <c r="VYO90" s="235"/>
      <c r="VYP90" s="235"/>
      <c r="VYQ90" s="235"/>
      <c r="VYR90" s="235"/>
      <c r="VYS90" s="235"/>
      <c r="VYT90" s="235"/>
      <c r="VYU90" s="235"/>
      <c r="VYV90" s="283"/>
      <c r="VYW90" s="283"/>
      <c r="VYX90" s="208"/>
      <c r="VYZ90" s="235"/>
      <c r="VZA90" s="235"/>
      <c r="VZB90" s="235"/>
      <c r="VZC90" s="235"/>
      <c r="VZD90" s="235"/>
      <c r="VZE90" s="235"/>
      <c r="VZF90" s="235"/>
      <c r="VZG90" s="283"/>
      <c r="VZH90" s="283"/>
      <c r="VZI90" s="208"/>
      <c r="VZK90" s="235"/>
      <c r="VZL90" s="235"/>
      <c r="VZM90" s="235"/>
      <c r="VZN90" s="235"/>
      <c r="VZO90" s="235"/>
      <c r="VZP90" s="235"/>
      <c r="VZQ90" s="235"/>
      <c r="VZR90" s="283"/>
      <c r="VZS90" s="283"/>
      <c r="VZT90" s="208"/>
      <c r="VZV90" s="235"/>
      <c r="VZW90" s="235"/>
      <c r="VZX90" s="235"/>
      <c r="VZY90" s="235"/>
      <c r="VZZ90" s="235"/>
      <c r="WAA90" s="235"/>
      <c r="WAB90" s="235"/>
      <c r="WAC90" s="283"/>
      <c r="WAD90" s="283"/>
      <c r="WAE90" s="208"/>
      <c r="WAG90" s="235"/>
      <c r="WAH90" s="235"/>
      <c r="WAI90" s="235"/>
      <c r="WAJ90" s="235"/>
      <c r="WAK90" s="235"/>
      <c r="WAL90" s="235"/>
      <c r="WAM90" s="235"/>
      <c r="WAN90" s="283"/>
      <c r="WAO90" s="283"/>
      <c r="WAP90" s="208"/>
      <c r="WAR90" s="235"/>
      <c r="WAS90" s="235"/>
      <c r="WAT90" s="235"/>
      <c r="WAU90" s="235"/>
      <c r="WAV90" s="235"/>
      <c r="WAW90" s="235"/>
      <c r="WAX90" s="235"/>
      <c r="WAY90" s="283"/>
      <c r="WAZ90" s="283"/>
      <c r="WBA90" s="208"/>
      <c r="WBC90" s="235"/>
      <c r="WBD90" s="235"/>
      <c r="WBE90" s="235"/>
      <c r="WBF90" s="235"/>
      <c r="WBG90" s="235"/>
      <c r="WBH90" s="235"/>
      <c r="WBI90" s="235"/>
      <c r="WBJ90" s="283"/>
      <c r="WBK90" s="283"/>
      <c r="WBL90" s="208"/>
      <c r="WBN90" s="235"/>
      <c r="WBO90" s="235"/>
      <c r="WBP90" s="235"/>
      <c r="WBQ90" s="235"/>
      <c r="WBR90" s="235"/>
      <c r="WBS90" s="235"/>
      <c r="WBT90" s="235"/>
      <c r="WBU90" s="283"/>
      <c r="WBV90" s="283"/>
      <c r="WBW90" s="208"/>
      <c r="WBY90" s="235"/>
      <c r="WBZ90" s="235"/>
      <c r="WCA90" s="235"/>
      <c r="WCB90" s="235"/>
      <c r="WCC90" s="235"/>
      <c r="WCD90" s="235"/>
      <c r="WCE90" s="235"/>
      <c r="WCF90" s="283"/>
      <c r="WCG90" s="283"/>
      <c r="WCH90" s="208"/>
      <c r="WCJ90" s="235"/>
      <c r="WCK90" s="235"/>
      <c r="WCL90" s="235"/>
      <c r="WCM90" s="235"/>
      <c r="WCN90" s="235"/>
      <c r="WCO90" s="235"/>
      <c r="WCP90" s="235"/>
      <c r="WCQ90" s="283"/>
      <c r="WCR90" s="283"/>
      <c r="WCS90" s="208"/>
      <c r="WCU90" s="235"/>
      <c r="WCV90" s="235"/>
      <c r="WCW90" s="235"/>
      <c r="WCX90" s="235"/>
      <c r="WCY90" s="235"/>
      <c r="WCZ90" s="235"/>
      <c r="WDA90" s="235"/>
      <c r="WDB90" s="283"/>
      <c r="WDC90" s="283"/>
      <c r="WDD90" s="208"/>
      <c r="WDF90" s="235"/>
      <c r="WDG90" s="235"/>
      <c r="WDH90" s="235"/>
      <c r="WDI90" s="235"/>
      <c r="WDJ90" s="235"/>
      <c r="WDK90" s="235"/>
      <c r="WDL90" s="235"/>
      <c r="WDM90" s="283"/>
      <c r="WDN90" s="283"/>
      <c r="WDO90" s="208"/>
      <c r="WDQ90" s="235"/>
      <c r="WDR90" s="235"/>
      <c r="WDS90" s="235"/>
      <c r="WDT90" s="235"/>
      <c r="WDU90" s="235"/>
      <c r="WDV90" s="235"/>
      <c r="WDW90" s="235"/>
      <c r="WDX90" s="283"/>
      <c r="WDY90" s="283"/>
      <c r="WDZ90" s="208"/>
      <c r="WEB90" s="235"/>
      <c r="WEC90" s="235"/>
      <c r="WED90" s="235"/>
      <c r="WEE90" s="235"/>
      <c r="WEF90" s="235"/>
      <c r="WEG90" s="235"/>
      <c r="WEH90" s="235"/>
      <c r="WEI90" s="283"/>
      <c r="WEJ90" s="283"/>
      <c r="WEK90" s="208"/>
      <c r="WEM90" s="235"/>
      <c r="WEN90" s="235"/>
      <c r="WEO90" s="235"/>
      <c r="WEP90" s="235"/>
      <c r="WEQ90" s="235"/>
      <c r="WER90" s="235"/>
      <c r="WES90" s="235"/>
      <c r="WET90" s="283"/>
      <c r="WEU90" s="283"/>
      <c r="WEV90" s="208"/>
      <c r="WEX90" s="235"/>
      <c r="WEY90" s="235"/>
      <c r="WEZ90" s="235"/>
      <c r="WFA90" s="235"/>
      <c r="WFB90" s="235"/>
      <c r="WFC90" s="235"/>
      <c r="WFD90" s="235"/>
      <c r="WFE90" s="283"/>
      <c r="WFF90" s="283"/>
      <c r="WFG90" s="208"/>
      <c r="WFI90" s="235"/>
      <c r="WFJ90" s="235"/>
      <c r="WFK90" s="235"/>
      <c r="WFL90" s="235"/>
      <c r="WFM90" s="235"/>
      <c r="WFN90" s="235"/>
      <c r="WFO90" s="235"/>
      <c r="WFP90" s="283"/>
      <c r="WFQ90" s="283"/>
      <c r="WFR90" s="208"/>
      <c r="WFT90" s="235"/>
      <c r="WFU90" s="235"/>
      <c r="WFV90" s="235"/>
      <c r="WFW90" s="235"/>
      <c r="WFX90" s="235"/>
      <c r="WFY90" s="235"/>
      <c r="WFZ90" s="235"/>
      <c r="WGA90" s="283"/>
      <c r="WGB90" s="283"/>
      <c r="WGC90" s="208"/>
      <c r="WGE90" s="235"/>
      <c r="WGF90" s="235"/>
      <c r="WGG90" s="235"/>
      <c r="WGH90" s="235"/>
      <c r="WGI90" s="235"/>
      <c r="WGJ90" s="235"/>
      <c r="WGK90" s="235"/>
      <c r="WGL90" s="283"/>
      <c r="WGM90" s="283"/>
      <c r="WGN90" s="208"/>
      <c r="WGP90" s="235"/>
      <c r="WGQ90" s="235"/>
      <c r="WGR90" s="235"/>
      <c r="WGS90" s="235"/>
      <c r="WGT90" s="235"/>
      <c r="WGU90" s="235"/>
      <c r="WGV90" s="235"/>
      <c r="WGW90" s="283"/>
      <c r="WGX90" s="283"/>
      <c r="WGY90" s="208"/>
      <c r="WHA90" s="235"/>
      <c r="WHB90" s="235"/>
      <c r="WHC90" s="235"/>
      <c r="WHD90" s="235"/>
      <c r="WHE90" s="235"/>
      <c r="WHF90" s="235"/>
      <c r="WHG90" s="235"/>
      <c r="WHH90" s="283"/>
      <c r="WHI90" s="283"/>
      <c r="WHJ90" s="208"/>
      <c r="WHL90" s="235"/>
      <c r="WHM90" s="235"/>
      <c r="WHN90" s="235"/>
      <c r="WHO90" s="235"/>
      <c r="WHP90" s="235"/>
      <c r="WHQ90" s="235"/>
      <c r="WHR90" s="235"/>
      <c r="WHS90" s="283"/>
      <c r="WHT90" s="283"/>
      <c r="WHU90" s="208"/>
      <c r="WHW90" s="235"/>
      <c r="WHX90" s="235"/>
      <c r="WHY90" s="235"/>
      <c r="WHZ90" s="235"/>
      <c r="WIA90" s="235"/>
      <c r="WIB90" s="235"/>
      <c r="WIC90" s="235"/>
      <c r="WID90" s="283"/>
      <c r="WIE90" s="283"/>
      <c r="WIF90" s="208"/>
      <c r="WIH90" s="235"/>
      <c r="WII90" s="235"/>
      <c r="WIJ90" s="235"/>
      <c r="WIK90" s="235"/>
      <c r="WIL90" s="235"/>
      <c r="WIM90" s="235"/>
      <c r="WIN90" s="235"/>
      <c r="WIO90" s="283"/>
      <c r="WIP90" s="283"/>
      <c r="WIQ90" s="208"/>
      <c r="WIS90" s="235"/>
      <c r="WIT90" s="235"/>
      <c r="WIU90" s="235"/>
      <c r="WIV90" s="235"/>
      <c r="WIW90" s="235"/>
      <c r="WIX90" s="235"/>
      <c r="WIY90" s="235"/>
      <c r="WIZ90" s="283"/>
      <c r="WJA90" s="283"/>
      <c r="WJB90" s="208"/>
      <c r="WJD90" s="235"/>
      <c r="WJE90" s="235"/>
      <c r="WJF90" s="235"/>
      <c r="WJG90" s="235"/>
      <c r="WJH90" s="235"/>
      <c r="WJI90" s="235"/>
      <c r="WJJ90" s="235"/>
      <c r="WJK90" s="283"/>
      <c r="WJL90" s="283"/>
      <c r="WJM90" s="208"/>
      <c r="WJO90" s="235"/>
      <c r="WJP90" s="235"/>
      <c r="WJQ90" s="235"/>
      <c r="WJR90" s="235"/>
      <c r="WJS90" s="235"/>
      <c r="WJT90" s="235"/>
      <c r="WJU90" s="235"/>
      <c r="WJV90" s="283"/>
      <c r="WJW90" s="283"/>
      <c r="WJX90" s="208"/>
      <c r="WJZ90" s="235"/>
      <c r="WKA90" s="235"/>
      <c r="WKB90" s="235"/>
      <c r="WKC90" s="235"/>
      <c r="WKD90" s="235"/>
      <c r="WKE90" s="235"/>
      <c r="WKF90" s="235"/>
      <c r="WKG90" s="283"/>
      <c r="WKH90" s="283"/>
      <c r="WKI90" s="208"/>
      <c r="WKK90" s="235"/>
      <c r="WKL90" s="235"/>
      <c r="WKM90" s="235"/>
      <c r="WKN90" s="235"/>
      <c r="WKO90" s="235"/>
      <c r="WKP90" s="235"/>
      <c r="WKQ90" s="235"/>
      <c r="WKR90" s="283"/>
      <c r="WKS90" s="283"/>
      <c r="WKT90" s="208"/>
      <c r="WKV90" s="235"/>
      <c r="WKW90" s="235"/>
      <c r="WKX90" s="235"/>
      <c r="WKY90" s="235"/>
      <c r="WKZ90" s="235"/>
      <c r="WLA90" s="235"/>
      <c r="WLB90" s="235"/>
      <c r="WLC90" s="283"/>
      <c r="WLD90" s="283"/>
      <c r="WLE90" s="208"/>
      <c r="WLG90" s="235"/>
      <c r="WLH90" s="235"/>
      <c r="WLI90" s="235"/>
      <c r="WLJ90" s="235"/>
      <c r="WLK90" s="235"/>
      <c r="WLL90" s="235"/>
      <c r="WLM90" s="235"/>
      <c r="WLN90" s="283"/>
      <c r="WLO90" s="283"/>
      <c r="WLP90" s="208"/>
      <c r="WLR90" s="235"/>
      <c r="WLS90" s="235"/>
      <c r="WLT90" s="235"/>
      <c r="WLU90" s="235"/>
      <c r="WLV90" s="235"/>
      <c r="WLW90" s="235"/>
      <c r="WLX90" s="235"/>
      <c r="WLY90" s="283"/>
      <c r="WLZ90" s="283"/>
      <c r="WMA90" s="208"/>
      <c r="WMC90" s="235"/>
      <c r="WMD90" s="235"/>
      <c r="WME90" s="235"/>
      <c r="WMF90" s="235"/>
      <c r="WMG90" s="235"/>
      <c r="WMH90" s="235"/>
      <c r="WMI90" s="235"/>
      <c r="WMJ90" s="283"/>
      <c r="WMK90" s="283"/>
      <c r="WML90" s="208"/>
      <c r="WMN90" s="235"/>
      <c r="WMO90" s="235"/>
      <c r="WMP90" s="235"/>
      <c r="WMQ90" s="235"/>
      <c r="WMR90" s="235"/>
      <c r="WMS90" s="235"/>
      <c r="WMT90" s="235"/>
      <c r="WMU90" s="283"/>
      <c r="WMV90" s="283"/>
      <c r="WMW90" s="208"/>
      <c r="WMY90" s="235"/>
      <c r="WMZ90" s="235"/>
      <c r="WNA90" s="235"/>
      <c r="WNB90" s="235"/>
      <c r="WNC90" s="235"/>
      <c r="WND90" s="235"/>
      <c r="WNE90" s="235"/>
      <c r="WNF90" s="283"/>
      <c r="WNG90" s="283"/>
      <c r="WNH90" s="208"/>
      <c r="WNJ90" s="235"/>
      <c r="WNK90" s="235"/>
      <c r="WNL90" s="235"/>
      <c r="WNM90" s="235"/>
      <c r="WNN90" s="235"/>
      <c r="WNO90" s="235"/>
      <c r="WNP90" s="235"/>
      <c r="WNQ90" s="283"/>
      <c r="WNR90" s="283"/>
      <c r="WNS90" s="208"/>
      <c r="WNU90" s="235"/>
      <c r="WNV90" s="235"/>
      <c r="WNW90" s="235"/>
      <c r="WNX90" s="235"/>
      <c r="WNY90" s="235"/>
      <c r="WNZ90" s="235"/>
      <c r="WOA90" s="235"/>
      <c r="WOB90" s="283"/>
      <c r="WOC90" s="283"/>
      <c r="WOD90" s="208"/>
      <c r="WOF90" s="235"/>
      <c r="WOG90" s="235"/>
      <c r="WOH90" s="235"/>
      <c r="WOI90" s="235"/>
      <c r="WOJ90" s="235"/>
      <c r="WOK90" s="235"/>
      <c r="WOL90" s="235"/>
      <c r="WOM90" s="283"/>
      <c r="WON90" s="283"/>
      <c r="WOO90" s="208"/>
      <c r="WOQ90" s="235"/>
      <c r="WOR90" s="235"/>
      <c r="WOS90" s="235"/>
      <c r="WOT90" s="235"/>
      <c r="WOU90" s="235"/>
      <c r="WOV90" s="235"/>
      <c r="WOW90" s="235"/>
      <c r="WOX90" s="283"/>
      <c r="WOY90" s="283"/>
      <c r="WOZ90" s="208"/>
      <c r="WPB90" s="235"/>
      <c r="WPC90" s="235"/>
      <c r="WPD90" s="235"/>
      <c r="WPE90" s="235"/>
      <c r="WPF90" s="235"/>
      <c r="WPG90" s="235"/>
      <c r="WPH90" s="235"/>
      <c r="WPI90" s="283"/>
      <c r="WPJ90" s="283"/>
      <c r="WPK90" s="208"/>
      <c r="WPM90" s="235"/>
      <c r="WPN90" s="235"/>
      <c r="WPO90" s="235"/>
      <c r="WPP90" s="235"/>
      <c r="WPQ90" s="235"/>
      <c r="WPR90" s="235"/>
      <c r="WPS90" s="235"/>
      <c r="WPT90" s="283"/>
      <c r="WPU90" s="283"/>
      <c r="WPV90" s="208"/>
      <c r="WPX90" s="235"/>
      <c r="WPY90" s="235"/>
      <c r="WPZ90" s="235"/>
      <c r="WQA90" s="235"/>
      <c r="WQB90" s="235"/>
      <c r="WQC90" s="235"/>
      <c r="WQD90" s="235"/>
      <c r="WQE90" s="283"/>
      <c r="WQF90" s="283"/>
      <c r="WQG90" s="208"/>
      <c r="WQI90" s="235"/>
      <c r="WQJ90" s="235"/>
      <c r="WQK90" s="235"/>
      <c r="WQL90" s="235"/>
      <c r="WQM90" s="235"/>
      <c r="WQN90" s="235"/>
      <c r="WQO90" s="235"/>
      <c r="WQP90" s="283"/>
      <c r="WQQ90" s="283"/>
      <c r="WQR90" s="208"/>
      <c r="WQT90" s="235"/>
      <c r="WQU90" s="235"/>
      <c r="WQV90" s="235"/>
      <c r="WQW90" s="235"/>
      <c r="WQX90" s="235"/>
      <c r="WQY90" s="235"/>
      <c r="WQZ90" s="235"/>
      <c r="WRA90" s="283"/>
      <c r="WRB90" s="283"/>
      <c r="WRC90" s="208"/>
      <c r="WRE90" s="235"/>
      <c r="WRF90" s="235"/>
      <c r="WRG90" s="235"/>
      <c r="WRH90" s="235"/>
      <c r="WRI90" s="235"/>
      <c r="WRJ90" s="235"/>
      <c r="WRK90" s="235"/>
      <c r="WRL90" s="283"/>
      <c r="WRM90" s="283"/>
      <c r="WRN90" s="208"/>
      <c r="WRP90" s="235"/>
      <c r="WRQ90" s="235"/>
      <c r="WRR90" s="235"/>
      <c r="WRS90" s="235"/>
      <c r="WRT90" s="235"/>
      <c r="WRU90" s="235"/>
      <c r="WRV90" s="235"/>
      <c r="WRW90" s="283"/>
      <c r="WRX90" s="283"/>
      <c r="WRY90" s="208"/>
      <c r="WSA90" s="235"/>
      <c r="WSB90" s="235"/>
      <c r="WSC90" s="235"/>
      <c r="WSD90" s="235"/>
      <c r="WSE90" s="235"/>
      <c r="WSF90" s="235"/>
      <c r="WSG90" s="235"/>
      <c r="WSH90" s="283"/>
      <c r="WSI90" s="283"/>
      <c r="WSJ90" s="208"/>
      <c r="WSL90" s="235"/>
      <c r="WSM90" s="235"/>
      <c r="WSN90" s="235"/>
      <c r="WSO90" s="235"/>
      <c r="WSP90" s="235"/>
      <c r="WSQ90" s="235"/>
      <c r="WSR90" s="235"/>
      <c r="WSS90" s="283"/>
      <c r="WST90" s="283"/>
      <c r="WSU90" s="208"/>
      <c r="WSW90" s="235"/>
      <c r="WSX90" s="235"/>
      <c r="WSY90" s="235"/>
      <c r="WSZ90" s="235"/>
      <c r="WTA90" s="235"/>
      <c r="WTB90" s="235"/>
      <c r="WTC90" s="235"/>
      <c r="WTD90" s="283"/>
      <c r="WTE90" s="283"/>
      <c r="WTF90" s="208"/>
      <c r="WTH90" s="235"/>
      <c r="WTI90" s="235"/>
      <c r="WTJ90" s="235"/>
      <c r="WTK90" s="235"/>
      <c r="WTL90" s="235"/>
      <c r="WTM90" s="235"/>
      <c r="WTN90" s="235"/>
      <c r="WTO90" s="283"/>
      <c r="WTP90" s="283"/>
      <c r="WTQ90" s="208"/>
      <c r="WTS90" s="235"/>
      <c r="WTT90" s="235"/>
      <c r="WTU90" s="235"/>
      <c r="WTV90" s="235"/>
      <c r="WTW90" s="235"/>
      <c r="WTX90" s="235"/>
      <c r="WTY90" s="235"/>
      <c r="WTZ90" s="283"/>
      <c r="WUA90" s="283"/>
      <c r="WUB90" s="208"/>
      <c r="WUD90" s="235"/>
      <c r="WUE90" s="235"/>
      <c r="WUF90" s="235"/>
      <c r="WUG90" s="235"/>
      <c r="WUH90" s="235"/>
      <c r="WUI90" s="235"/>
      <c r="WUJ90" s="235"/>
      <c r="WUK90" s="283"/>
      <c r="WUL90" s="283"/>
      <c r="WUM90" s="208"/>
      <c r="WUO90" s="235"/>
      <c r="WUP90" s="235"/>
      <c r="WUQ90" s="235"/>
      <c r="WUR90" s="235"/>
      <c r="WUS90" s="235"/>
      <c r="WUT90" s="235"/>
      <c r="WUU90" s="235"/>
      <c r="WUV90" s="283"/>
      <c r="WUW90" s="283"/>
      <c r="WUX90" s="208"/>
      <c r="WUZ90" s="235"/>
      <c r="WVA90" s="235"/>
      <c r="WVB90" s="235"/>
      <c r="WVC90" s="235"/>
      <c r="WVD90" s="235"/>
      <c r="WVE90" s="235"/>
      <c r="WVF90" s="235"/>
      <c r="WVG90" s="283"/>
      <c r="WVH90" s="283"/>
      <c r="WVI90" s="208"/>
      <c r="WVK90" s="235"/>
      <c r="WVL90" s="235"/>
      <c r="WVM90" s="235"/>
      <c r="WVN90" s="235"/>
      <c r="WVO90" s="235"/>
      <c r="WVP90" s="235"/>
      <c r="WVQ90" s="235"/>
      <c r="WVR90" s="283"/>
      <c r="WVS90" s="283"/>
      <c r="WVT90" s="208"/>
      <c r="WVV90" s="235"/>
      <c r="WVW90" s="235"/>
      <c r="WVX90" s="235"/>
      <c r="WVY90" s="235"/>
      <c r="WVZ90" s="235"/>
      <c r="WWA90" s="235"/>
      <c r="WWB90" s="235"/>
      <c r="WWC90" s="283"/>
      <c r="WWD90" s="283"/>
      <c r="WWE90" s="208"/>
      <c r="WWG90" s="235"/>
      <c r="WWH90" s="235"/>
      <c r="WWI90" s="235"/>
      <c r="WWJ90" s="235"/>
      <c r="WWK90" s="235"/>
      <c r="WWL90" s="235"/>
      <c r="WWM90" s="235"/>
      <c r="WWN90" s="283"/>
      <c r="WWO90" s="283"/>
      <c r="WWP90" s="208"/>
      <c r="WWR90" s="235"/>
      <c r="WWS90" s="235"/>
      <c r="WWT90" s="235"/>
      <c r="WWU90" s="235"/>
      <c r="WWV90" s="235"/>
      <c r="WWW90" s="235"/>
      <c r="WWX90" s="235"/>
      <c r="WWY90" s="283"/>
      <c r="WWZ90" s="283"/>
      <c r="WXA90" s="208"/>
      <c r="WXC90" s="235"/>
      <c r="WXD90" s="235"/>
      <c r="WXE90" s="235"/>
      <c r="WXF90" s="235"/>
      <c r="WXG90" s="235"/>
      <c r="WXH90" s="235"/>
      <c r="WXI90" s="235"/>
      <c r="WXJ90" s="283"/>
      <c r="WXK90" s="283"/>
      <c r="WXL90" s="208"/>
      <c r="WXN90" s="235"/>
      <c r="WXO90" s="235"/>
      <c r="WXP90" s="235"/>
      <c r="WXQ90" s="235"/>
      <c r="WXR90" s="235"/>
      <c r="WXS90" s="235"/>
      <c r="WXT90" s="235"/>
      <c r="WXU90" s="283"/>
      <c r="WXV90" s="283"/>
      <c r="WXW90" s="208"/>
      <c r="WXY90" s="235"/>
      <c r="WXZ90" s="235"/>
      <c r="WYA90" s="235"/>
      <c r="WYB90" s="235"/>
      <c r="WYC90" s="235"/>
      <c r="WYD90" s="235"/>
      <c r="WYE90" s="235"/>
      <c r="WYF90" s="283"/>
      <c r="WYG90" s="283"/>
      <c r="WYH90" s="208"/>
      <c r="WYJ90" s="235"/>
      <c r="WYK90" s="235"/>
      <c r="WYL90" s="235"/>
      <c r="WYM90" s="235"/>
      <c r="WYN90" s="235"/>
      <c r="WYO90" s="235"/>
      <c r="WYP90" s="235"/>
      <c r="WYQ90" s="283"/>
      <c r="WYR90" s="283"/>
      <c r="WYS90" s="208"/>
      <c r="WYU90" s="235"/>
      <c r="WYV90" s="235"/>
      <c r="WYW90" s="235"/>
      <c r="WYX90" s="235"/>
      <c r="WYY90" s="235"/>
      <c r="WYZ90" s="235"/>
      <c r="WZA90" s="235"/>
      <c r="WZB90" s="283"/>
      <c r="WZC90" s="283"/>
      <c r="WZD90" s="208"/>
      <c r="WZF90" s="235"/>
      <c r="WZG90" s="235"/>
      <c r="WZH90" s="235"/>
      <c r="WZI90" s="235"/>
      <c r="WZJ90" s="235"/>
      <c r="WZK90" s="235"/>
      <c r="WZL90" s="235"/>
      <c r="WZM90" s="283"/>
      <c r="WZN90" s="283"/>
      <c r="WZO90" s="208"/>
      <c r="WZQ90" s="235"/>
      <c r="WZR90" s="235"/>
      <c r="WZS90" s="235"/>
      <c r="WZT90" s="235"/>
      <c r="WZU90" s="235"/>
      <c r="WZV90" s="235"/>
      <c r="WZW90" s="235"/>
      <c r="WZX90" s="283"/>
      <c r="WZY90" s="283"/>
      <c r="WZZ90" s="208"/>
      <c r="XAB90" s="235"/>
      <c r="XAC90" s="235"/>
      <c r="XAD90" s="235"/>
      <c r="XAE90" s="235"/>
      <c r="XAF90" s="235"/>
      <c r="XAG90" s="235"/>
      <c r="XAH90" s="235"/>
      <c r="XAI90" s="283"/>
      <c r="XAJ90" s="283"/>
      <c r="XAK90" s="208"/>
      <c r="XAM90" s="235"/>
      <c r="XAN90" s="235"/>
      <c r="XAO90" s="235"/>
      <c r="XAP90" s="235"/>
      <c r="XAQ90" s="235"/>
      <c r="XAR90" s="235"/>
      <c r="XAS90" s="235"/>
      <c r="XAT90" s="283"/>
      <c r="XAU90" s="283"/>
      <c r="XAV90" s="208"/>
      <c r="XAX90" s="235"/>
      <c r="XAY90" s="235"/>
      <c r="XAZ90" s="235"/>
      <c r="XBA90" s="235"/>
      <c r="XBB90" s="235"/>
      <c r="XBC90" s="235"/>
      <c r="XBD90" s="235"/>
      <c r="XBE90" s="283"/>
      <c r="XBF90" s="283"/>
      <c r="XBG90" s="208"/>
      <c r="XBI90" s="235"/>
      <c r="XBJ90" s="235"/>
      <c r="XBK90" s="235"/>
      <c r="XBL90" s="235"/>
      <c r="XBM90" s="235"/>
      <c r="XBN90" s="235"/>
      <c r="XBO90" s="235"/>
      <c r="XBP90" s="283"/>
      <c r="XBQ90" s="283"/>
      <c r="XBR90" s="208"/>
      <c r="XBT90" s="235"/>
      <c r="XBU90" s="235"/>
      <c r="XBV90" s="235"/>
      <c r="XBW90" s="235"/>
      <c r="XBX90" s="235"/>
      <c r="XBY90" s="235"/>
      <c r="XBZ90" s="235"/>
      <c r="XCA90" s="283"/>
      <c r="XCB90" s="283"/>
      <c r="XCC90" s="208"/>
      <c r="XCE90" s="235"/>
      <c r="XCF90" s="235"/>
      <c r="XCG90" s="235"/>
      <c r="XCH90" s="235"/>
      <c r="XCI90" s="235"/>
      <c r="XCJ90" s="235"/>
      <c r="XCK90" s="235"/>
      <c r="XCL90" s="283"/>
      <c r="XCM90" s="283"/>
      <c r="XCN90" s="208"/>
      <c r="XCP90" s="235"/>
      <c r="XCQ90" s="235"/>
      <c r="XCR90" s="235"/>
      <c r="XCS90" s="235"/>
      <c r="XCT90" s="235"/>
      <c r="XCU90" s="235"/>
      <c r="XCV90" s="235"/>
      <c r="XCW90" s="283"/>
      <c r="XCX90" s="283"/>
      <c r="XCY90" s="208"/>
      <c r="XDA90" s="235"/>
      <c r="XDB90" s="235"/>
      <c r="XDC90" s="235"/>
      <c r="XDD90" s="235"/>
      <c r="XDE90" s="235"/>
      <c r="XDF90" s="235"/>
      <c r="XDG90" s="235"/>
      <c r="XDH90" s="283"/>
      <c r="XDI90" s="283"/>
      <c r="XDJ90" s="208"/>
      <c r="XDL90" s="235"/>
      <c r="XDM90" s="235"/>
      <c r="XDN90" s="235"/>
      <c r="XDO90" s="235"/>
      <c r="XDP90" s="235"/>
      <c r="XDQ90" s="235"/>
      <c r="XDR90" s="235"/>
      <c r="XDS90" s="283"/>
      <c r="XDT90" s="283"/>
      <c r="XDU90" s="208"/>
      <c r="XDW90" s="235"/>
      <c r="XDX90" s="235"/>
      <c r="XDY90" s="235"/>
      <c r="XDZ90" s="235"/>
      <c r="XEA90" s="235"/>
      <c r="XEB90" s="235"/>
      <c r="XEC90" s="235"/>
      <c r="XED90" s="283"/>
      <c r="XEE90" s="283"/>
      <c r="XEF90" s="208"/>
      <c r="XEH90" s="235"/>
      <c r="XEI90" s="235"/>
      <c r="XEJ90" s="235"/>
      <c r="XEK90" s="235"/>
      <c r="XEL90" s="235"/>
      <c r="XEM90" s="235"/>
      <c r="XEN90" s="235"/>
      <c r="XEO90" s="283"/>
      <c r="XEP90" s="283"/>
      <c r="XEQ90" s="208"/>
      <c r="XES90" s="235"/>
      <c r="XET90" s="235"/>
      <c r="XEU90" s="235"/>
      <c r="XEV90" s="235"/>
      <c r="XEW90" s="235"/>
      <c r="XEX90" s="235"/>
      <c r="XEY90" s="235"/>
      <c r="XEZ90" s="283"/>
      <c r="XFA90" s="283"/>
      <c r="XFB90" s="208"/>
      <c r="XFD90" s="235"/>
    </row>
    <row r="91" spans="1:3072 3074:4095 4097:14336 14338:15359 15361:16384" ht="20.25" customHeight="1">
      <c r="A91" s="990" t="s">
        <v>281</v>
      </c>
      <c r="B91" s="990"/>
      <c r="C91" s="208" t="s">
        <v>384</v>
      </c>
      <c r="D91" s="212"/>
      <c r="E91" s="212"/>
      <c r="F91" s="212"/>
      <c r="G91" s="212"/>
      <c r="H91" s="212"/>
      <c r="I91" s="212"/>
      <c r="J91" s="632"/>
      <c r="K91" s="212"/>
      <c r="L91" s="283"/>
      <c r="M91" s="283"/>
      <c r="N91" s="208"/>
      <c r="P91" s="235"/>
      <c r="Q91" s="235"/>
      <c r="R91" s="235"/>
      <c r="S91" s="235"/>
      <c r="T91" s="235"/>
      <c r="U91" s="235"/>
      <c r="V91" s="235"/>
      <c r="W91" s="283"/>
      <c r="X91" s="283"/>
      <c r="Y91" s="208"/>
      <c r="AA91" s="235"/>
      <c r="AB91" s="235"/>
      <c r="AC91" s="235"/>
      <c r="AD91" s="235"/>
      <c r="AE91" s="235"/>
      <c r="AF91" s="235"/>
      <c r="AG91" s="235"/>
      <c r="AH91" s="283"/>
      <c r="AI91" s="283"/>
      <c r="AJ91" s="208"/>
      <c r="AL91" s="235"/>
      <c r="AM91" s="235"/>
      <c r="AN91" s="235"/>
      <c r="AO91" s="235"/>
      <c r="AP91" s="235"/>
      <c r="AQ91" s="235"/>
      <c r="AR91" s="235"/>
      <c r="AS91" s="283"/>
      <c r="AT91" s="283"/>
      <c r="AU91" s="208"/>
      <c r="AW91" s="235"/>
      <c r="AX91" s="235"/>
      <c r="AY91" s="235"/>
      <c r="AZ91" s="235"/>
      <c r="BA91" s="235"/>
      <c r="BB91" s="235"/>
      <c r="BC91" s="235"/>
      <c r="BD91" s="283"/>
      <c r="BE91" s="283"/>
      <c r="BF91" s="208"/>
      <c r="BH91" s="235"/>
      <c r="BI91" s="235"/>
      <c r="BJ91" s="235"/>
      <c r="BK91" s="235"/>
      <c r="BL91" s="235"/>
      <c r="BM91" s="235"/>
      <c r="BN91" s="235"/>
      <c r="BO91" s="283"/>
      <c r="BP91" s="283"/>
      <c r="BQ91" s="208"/>
      <c r="BS91" s="235"/>
      <c r="BT91" s="235"/>
      <c r="BU91" s="235"/>
      <c r="BV91" s="235"/>
      <c r="BW91" s="235"/>
      <c r="BX91" s="235"/>
      <c r="BY91" s="235"/>
      <c r="BZ91" s="283"/>
      <c r="CA91" s="283"/>
      <c r="CB91" s="208"/>
      <c r="CD91" s="235"/>
      <c r="CE91" s="235"/>
      <c r="CF91" s="235"/>
      <c r="CG91" s="235"/>
      <c r="CH91" s="235"/>
      <c r="CI91" s="235"/>
      <c r="CJ91" s="235"/>
      <c r="CK91" s="283"/>
      <c r="CL91" s="283"/>
      <c r="CM91" s="208"/>
      <c r="CO91" s="235"/>
      <c r="CP91" s="235"/>
      <c r="CQ91" s="235"/>
      <c r="CR91" s="235"/>
      <c r="CS91" s="235"/>
      <c r="CT91" s="235"/>
      <c r="CU91" s="235"/>
      <c r="CV91" s="283"/>
      <c r="CW91" s="283"/>
      <c r="CX91" s="208"/>
      <c r="CZ91" s="235"/>
      <c r="DA91" s="235"/>
      <c r="DB91" s="235"/>
      <c r="DC91" s="235"/>
      <c r="DD91" s="235"/>
      <c r="DE91" s="235"/>
      <c r="DF91" s="235"/>
      <c r="DG91" s="283"/>
      <c r="DH91" s="283"/>
      <c r="DI91" s="208"/>
      <c r="DK91" s="235"/>
      <c r="DL91" s="235"/>
      <c r="DM91" s="235"/>
      <c r="DN91" s="235"/>
      <c r="DO91" s="235"/>
      <c r="DP91" s="235"/>
      <c r="DQ91" s="235"/>
      <c r="DR91" s="283"/>
      <c r="DS91" s="283"/>
      <c r="DT91" s="208"/>
      <c r="DV91" s="235"/>
      <c r="DW91" s="235"/>
      <c r="DX91" s="235"/>
      <c r="DY91" s="235"/>
      <c r="DZ91" s="235"/>
      <c r="EA91" s="235"/>
      <c r="EB91" s="235"/>
      <c r="EC91" s="283"/>
      <c r="ED91" s="283"/>
      <c r="EE91" s="208"/>
      <c r="EG91" s="235"/>
      <c r="EH91" s="235"/>
      <c r="EI91" s="235"/>
      <c r="EJ91" s="235"/>
      <c r="EK91" s="235"/>
      <c r="EL91" s="235"/>
      <c r="EM91" s="235"/>
      <c r="EN91" s="283"/>
      <c r="EO91" s="283"/>
      <c r="EP91" s="208"/>
      <c r="ER91" s="235"/>
      <c r="ES91" s="235"/>
      <c r="ET91" s="235"/>
      <c r="EU91" s="235"/>
      <c r="EV91" s="235"/>
      <c r="EW91" s="235"/>
      <c r="EX91" s="235"/>
      <c r="EY91" s="283"/>
      <c r="EZ91" s="283"/>
      <c r="FA91" s="208"/>
      <c r="FC91" s="235"/>
      <c r="FD91" s="235"/>
      <c r="FE91" s="235"/>
      <c r="FF91" s="235"/>
      <c r="FG91" s="235"/>
      <c r="FH91" s="235"/>
      <c r="FI91" s="235"/>
      <c r="FJ91" s="283"/>
      <c r="FK91" s="283"/>
      <c r="FL91" s="208"/>
      <c r="FN91" s="235"/>
      <c r="FO91" s="235"/>
      <c r="FP91" s="235"/>
      <c r="FQ91" s="235"/>
      <c r="FR91" s="235"/>
      <c r="FS91" s="235"/>
      <c r="FT91" s="235"/>
      <c r="FU91" s="283"/>
      <c r="FV91" s="283"/>
      <c r="FW91" s="208"/>
      <c r="FY91" s="235"/>
      <c r="FZ91" s="235"/>
      <c r="GA91" s="235"/>
      <c r="GB91" s="235"/>
      <c r="GC91" s="235"/>
      <c r="GD91" s="235"/>
      <c r="GE91" s="235"/>
      <c r="GF91" s="283"/>
      <c r="GG91" s="283"/>
      <c r="GH91" s="208"/>
      <c r="GJ91" s="235"/>
      <c r="GK91" s="235"/>
      <c r="GL91" s="235"/>
      <c r="GM91" s="235"/>
      <c r="GN91" s="235"/>
      <c r="GO91" s="235"/>
      <c r="GP91" s="235"/>
      <c r="GQ91" s="283"/>
      <c r="GR91" s="283"/>
      <c r="GS91" s="208"/>
      <c r="GU91" s="235"/>
      <c r="GV91" s="235"/>
      <c r="GW91" s="235"/>
      <c r="GX91" s="235"/>
      <c r="GY91" s="235"/>
      <c r="GZ91" s="235"/>
      <c r="HA91" s="235"/>
      <c r="HB91" s="283"/>
      <c r="HC91" s="283"/>
      <c r="HD91" s="208"/>
      <c r="HF91" s="235"/>
      <c r="HG91" s="235"/>
      <c r="HH91" s="235"/>
      <c r="HI91" s="235"/>
      <c r="HJ91" s="235"/>
      <c r="HK91" s="235"/>
      <c r="HL91" s="235"/>
      <c r="HM91" s="283"/>
      <c r="HN91" s="283"/>
      <c r="HO91" s="208"/>
      <c r="HQ91" s="235"/>
      <c r="HR91" s="235"/>
      <c r="HS91" s="235"/>
      <c r="HT91" s="235"/>
      <c r="HU91" s="235"/>
      <c r="HV91" s="235"/>
      <c r="HW91" s="235"/>
      <c r="HX91" s="283"/>
      <c r="HY91" s="283"/>
      <c r="HZ91" s="208"/>
      <c r="IB91" s="235"/>
      <c r="IC91" s="235"/>
      <c r="ID91" s="235"/>
      <c r="IE91" s="235"/>
      <c r="IF91" s="235"/>
      <c r="IG91" s="235"/>
      <c r="IH91" s="235"/>
      <c r="II91" s="283"/>
      <c r="IJ91" s="283"/>
      <c r="IK91" s="208"/>
      <c r="IM91" s="235"/>
      <c r="IN91" s="235"/>
      <c r="IO91" s="235"/>
      <c r="IP91" s="235"/>
      <c r="IQ91" s="235"/>
      <c r="IR91" s="235"/>
      <c r="IS91" s="235"/>
      <c r="IT91" s="283"/>
      <c r="IU91" s="283"/>
      <c r="IV91" s="208"/>
      <c r="IX91" s="235"/>
      <c r="IY91" s="235"/>
      <c r="IZ91" s="235"/>
      <c r="JA91" s="235"/>
      <c r="JB91" s="235"/>
      <c r="JC91" s="235"/>
      <c r="JD91" s="235"/>
      <c r="JE91" s="283"/>
      <c r="JF91" s="283"/>
      <c r="JG91" s="208"/>
      <c r="JI91" s="235"/>
      <c r="JJ91" s="235"/>
      <c r="JK91" s="235"/>
      <c r="JL91" s="235"/>
      <c r="JM91" s="235"/>
      <c r="JN91" s="235"/>
      <c r="JO91" s="235"/>
      <c r="JP91" s="283"/>
      <c r="JQ91" s="283"/>
      <c r="JR91" s="208"/>
      <c r="JT91" s="235"/>
      <c r="JU91" s="235"/>
      <c r="JV91" s="235"/>
      <c r="JW91" s="235"/>
      <c r="JX91" s="235"/>
      <c r="JY91" s="235"/>
      <c r="JZ91" s="235"/>
      <c r="KA91" s="283"/>
      <c r="KB91" s="283"/>
      <c r="KC91" s="208"/>
      <c r="KE91" s="235"/>
      <c r="KF91" s="235"/>
      <c r="KG91" s="235"/>
      <c r="KH91" s="235"/>
      <c r="KI91" s="235"/>
      <c r="KJ91" s="235"/>
      <c r="KK91" s="235"/>
      <c r="KL91" s="283"/>
      <c r="KM91" s="283"/>
      <c r="KN91" s="208"/>
      <c r="KP91" s="235"/>
      <c r="KQ91" s="235"/>
      <c r="KR91" s="235"/>
      <c r="KS91" s="235"/>
      <c r="KT91" s="235"/>
      <c r="KU91" s="235"/>
      <c r="KV91" s="235"/>
      <c r="KW91" s="283"/>
      <c r="KX91" s="283"/>
      <c r="KY91" s="208"/>
      <c r="LA91" s="235"/>
      <c r="LB91" s="235"/>
      <c r="LC91" s="235"/>
      <c r="LD91" s="235"/>
      <c r="LE91" s="235"/>
      <c r="LF91" s="235"/>
      <c r="LG91" s="235"/>
      <c r="LH91" s="283"/>
      <c r="LI91" s="283"/>
      <c r="LJ91" s="208"/>
      <c r="LL91" s="235"/>
      <c r="LM91" s="235"/>
      <c r="LN91" s="235"/>
      <c r="LO91" s="235"/>
      <c r="LP91" s="235"/>
      <c r="LQ91" s="235"/>
      <c r="LR91" s="235"/>
      <c r="LS91" s="283"/>
      <c r="LT91" s="283"/>
      <c r="LU91" s="208"/>
      <c r="LW91" s="235"/>
      <c r="LX91" s="235"/>
      <c r="LY91" s="235"/>
      <c r="LZ91" s="235"/>
      <c r="MA91" s="235"/>
      <c r="MB91" s="235"/>
      <c r="MC91" s="235"/>
      <c r="MD91" s="283"/>
      <c r="ME91" s="283"/>
      <c r="MF91" s="208"/>
      <c r="MH91" s="235"/>
      <c r="MI91" s="235"/>
      <c r="MJ91" s="235"/>
      <c r="MK91" s="235"/>
      <c r="ML91" s="235"/>
      <c r="MM91" s="235"/>
      <c r="MN91" s="235"/>
      <c r="MO91" s="283"/>
      <c r="MP91" s="283"/>
      <c r="MQ91" s="208"/>
      <c r="MS91" s="235"/>
      <c r="MT91" s="235"/>
      <c r="MU91" s="235"/>
      <c r="MV91" s="235"/>
      <c r="MW91" s="235"/>
      <c r="MX91" s="235"/>
      <c r="MY91" s="235"/>
      <c r="MZ91" s="283"/>
      <c r="NA91" s="283"/>
      <c r="NB91" s="208"/>
      <c r="ND91" s="235"/>
      <c r="NE91" s="235"/>
      <c r="NF91" s="235"/>
      <c r="NG91" s="235"/>
      <c r="NH91" s="235"/>
      <c r="NI91" s="235"/>
      <c r="NJ91" s="235"/>
      <c r="NK91" s="283"/>
      <c r="NL91" s="283"/>
      <c r="NM91" s="208"/>
      <c r="NO91" s="235"/>
      <c r="NP91" s="235"/>
      <c r="NQ91" s="235"/>
      <c r="NR91" s="235"/>
      <c r="NS91" s="235"/>
      <c r="NT91" s="235"/>
      <c r="NU91" s="235"/>
      <c r="NV91" s="283"/>
      <c r="NW91" s="283"/>
      <c r="NX91" s="208"/>
      <c r="NZ91" s="235"/>
      <c r="OA91" s="235"/>
      <c r="OB91" s="235"/>
      <c r="OC91" s="235"/>
      <c r="OD91" s="235"/>
      <c r="OE91" s="235"/>
      <c r="OF91" s="235"/>
      <c r="OG91" s="283"/>
      <c r="OH91" s="283"/>
      <c r="OI91" s="208"/>
      <c r="OK91" s="235"/>
      <c r="OL91" s="235"/>
      <c r="OM91" s="235"/>
      <c r="ON91" s="235"/>
      <c r="OO91" s="235"/>
      <c r="OP91" s="235"/>
      <c r="OQ91" s="235"/>
      <c r="OR91" s="283"/>
      <c r="OS91" s="283"/>
      <c r="OT91" s="208"/>
      <c r="OV91" s="235"/>
      <c r="OW91" s="235"/>
      <c r="OX91" s="235"/>
      <c r="OY91" s="235"/>
      <c r="OZ91" s="235"/>
      <c r="PA91" s="235"/>
      <c r="PB91" s="235"/>
      <c r="PC91" s="283"/>
      <c r="PD91" s="283"/>
      <c r="PE91" s="208"/>
      <c r="PG91" s="235"/>
      <c r="PH91" s="235"/>
      <c r="PI91" s="235"/>
      <c r="PJ91" s="235"/>
      <c r="PK91" s="235"/>
      <c r="PL91" s="235"/>
      <c r="PM91" s="235"/>
      <c r="PN91" s="283"/>
      <c r="PO91" s="283"/>
      <c r="PP91" s="208"/>
      <c r="PR91" s="235"/>
      <c r="PS91" s="235"/>
      <c r="PT91" s="235"/>
      <c r="PU91" s="235"/>
      <c r="PV91" s="235"/>
      <c r="PW91" s="235"/>
      <c r="PX91" s="235"/>
      <c r="PY91" s="283"/>
      <c r="PZ91" s="283"/>
      <c r="QA91" s="208"/>
      <c r="QC91" s="235"/>
      <c r="QD91" s="235"/>
      <c r="QE91" s="235"/>
      <c r="QF91" s="235"/>
      <c r="QG91" s="235"/>
      <c r="QH91" s="235"/>
      <c r="QI91" s="235"/>
      <c r="QJ91" s="283"/>
      <c r="QK91" s="283"/>
      <c r="QL91" s="208"/>
      <c r="QN91" s="235"/>
      <c r="QO91" s="235"/>
      <c r="QP91" s="235"/>
      <c r="QQ91" s="235"/>
      <c r="QR91" s="235"/>
      <c r="QS91" s="235"/>
      <c r="QT91" s="235"/>
      <c r="QU91" s="283"/>
      <c r="QV91" s="283"/>
      <c r="QW91" s="208"/>
      <c r="QY91" s="235"/>
      <c r="QZ91" s="235"/>
      <c r="RA91" s="235"/>
      <c r="RB91" s="235"/>
      <c r="RC91" s="235"/>
      <c r="RD91" s="235"/>
      <c r="RE91" s="235"/>
      <c r="RF91" s="283"/>
      <c r="RG91" s="283"/>
      <c r="RH91" s="208"/>
      <c r="RJ91" s="235"/>
      <c r="RK91" s="235"/>
      <c r="RL91" s="235"/>
      <c r="RM91" s="235"/>
      <c r="RN91" s="235"/>
      <c r="RO91" s="235"/>
      <c r="RP91" s="235"/>
      <c r="RQ91" s="283"/>
      <c r="RR91" s="283"/>
      <c r="RS91" s="208"/>
      <c r="RU91" s="235"/>
      <c r="RV91" s="235"/>
      <c r="RW91" s="235"/>
      <c r="RX91" s="235"/>
      <c r="RY91" s="235"/>
      <c r="RZ91" s="235"/>
      <c r="SA91" s="235"/>
      <c r="SB91" s="283"/>
      <c r="SC91" s="283"/>
      <c r="SD91" s="208"/>
      <c r="SF91" s="235"/>
      <c r="SG91" s="235"/>
      <c r="SH91" s="235"/>
      <c r="SI91" s="235"/>
      <c r="SJ91" s="235"/>
      <c r="SK91" s="235"/>
      <c r="SL91" s="235"/>
      <c r="SM91" s="283"/>
      <c r="SN91" s="283"/>
      <c r="SO91" s="208"/>
      <c r="SQ91" s="235"/>
      <c r="SR91" s="235"/>
      <c r="SS91" s="235"/>
      <c r="ST91" s="235"/>
      <c r="SU91" s="235"/>
      <c r="SV91" s="235"/>
      <c r="SW91" s="235"/>
      <c r="SX91" s="283"/>
      <c r="SY91" s="283"/>
      <c r="SZ91" s="208"/>
      <c r="TB91" s="235"/>
      <c r="TC91" s="235"/>
      <c r="TD91" s="235"/>
      <c r="TE91" s="235"/>
      <c r="TF91" s="235"/>
      <c r="TG91" s="235"/>
      <c r="TH91" s="235"/>
      <c r="TI91" s="283"/>
      <c r="TJ91" s="283"/>
      <c r="TK91" s="208"/>
      <c r="TM91" s="235"/>
      <c r="TN91" s="235"/>
      <c r="TO91" s="235"/>
      <c r="TP91" s="235"/>
      <c r="TQ91" s="235"/>
      <c r="TR91" s="235"/>
      <c r="TS91" s="235"/>
      <c r="TT91" s="283"/>
      <c r="TU91" s="283"/>
      <c r="TV91" s="208"/>
      <c r="TX91" s="235"/>
      <c r="TY91" s="235"/>
      <c r="TZ91" s="235"/>
      <c r="UA91" s="235"/>
      <c r="UB91" s="235"/>
      <c r="UC91" s="235"/>
      <c r="UD91" s="235"/>
      <c r="UE91" s="283"/>
      <c r="UF91" s="283"/>
      <c r="UG91" s="208"/>
      <c r="UI91" s="235"/>
      <c r="UJ91" s="235"/>
      <c r="UK91" s="235"/>
      <c r="UL91" s="235"/>
      <c r="UM91" s="235"/>
      <c r="UN91" s="235"/>
      <c r="UO91" s="235"/>
      <c r="UP91" s="283"/>
      <c r="UQ91" s="283"/>
      <c r="UR91" s="208"/>
      <c r="UT91" s="235"/>
      <c r="UU91" s="235"/>
      <c r="UV91" s="235"/>
      <c r="UW91" s="235"/>
      <c r="UX91" s="235"/>
      <c r="UY91" s="235"/>
      <c r="UZ91" s="235"/>
      <c r="VA91" s="283"/>
      <c r="VB91" s="283"/>
      <c r="VC91" s="208"/>
      <c r="VE91" s="235"/>
      <c r="VF91" s="235"/>
      <c r="VG91" s="235"/>
      <c r="VH91" s="235"/>
      <c r="VI91" s="235"/>
      <c r="VJ91" s="235"/>
      <c r="VK91" s="235"/>
      <c r="VL91" s="283"/>
      <c r="VM91" s="283"/>
      <c r="VN91" s="208"/>
      <c r="VP91" s="235"/>
      <c r="VQ91" s="235"/>
      <c r="VR91" s="235"/>
      <c r="VS91" s="235"/>
      <c r="VT91" s="235"/>
      <c r="VU91" s="235"/>
      <c r="VV91" s="235"/>
      <c r="VW91" s="283"/>
      <c r="VX91" s="283"/>
      <c r="VY91" s="208"/>
      <c r="WA91" s="235"/>
      <c r="WB91" s="235"/>
      <c r="WC91" s="235"/>
      <c r="WD91" s="235"/>
      <c r="WE91" s="235"/>
      <c r="WF91" s="235"/>
      <c r="WG91" s="235"/>
      <c r="WH91" s="283"/>
      <c r="WI91" s="283"/>
      <c r="WJ91" s="208"/>
      <c r="WL91" s="235"/>
      <c r="WM91" s="235"/>
      <c r="WN91" s="235"/>
      <c r="WO91" s="235"/>
      <c r="WP91" s="235"/>
      <c r="WQ91" s="235"/>
      <c r="WR91" s="235"/>
      <c r="WS91" s="283"/>
      <c r="WT91" s="283"/>
      <c r="WU91" s="208"/>
      <c r="WW91" s="235"/>
      <c r="WX91" s="235"/>
      <c r="WY91" s="235"/>
      <c r="WZ91" s="235"/>
      <c r="XA91" s="235"/>
      <c r="XB91" s="235"/>
      <c r="XC91" s="235"/>
      <c r="XD91" s="283"/>
      <c r="XE91" s="283"/>
      <c r="XF91" s="208"/>
      <c r="XH91" s="235"/>
      <c r="XI91" s="235"/>
      <c r="XJ91" s="235"/>
      <c r="XK91" s="235"/>
      <c r="XL91" s="235"/>
      <c r="XM91" s="235"/>
      <c r="XN91" s="235"/>
      <c r="XO91" s="283"/>
      <c r="XP91" s="283"/>
      <c r="XQ91" s="208"/>
      <c r="XS91" s="235"/>
      <c r="XT91" s="235"/>
      <c r="XU91" s="235"/>
      <c r="XV91" s="235"/>
      <c r="XW91" s="235"/>
      <c r="XX91" s="235"/>
      <c r="XY91" s="235"/>
      <c r="XZ91" s="283"/>
      <c r="YA91" s="283"/>
      <c r="YB91" s="208"/>
      <c r="YD91" s="235"/>
      <c r="YE91" s="235"/>
      <c r="YF91" s="235"/>
      <c r="YG91" s="235"/>
      <c r="YH91" s="235"/>
      <c r="YI91" s="235"/>
      <c r="YJ91" s="235"/>
      <c r="YK91" s="283"/>
      <c r="YL91" s="283"/>
      <c r="YM91" s="208"/>
      <c r="YO91" s="235"/>
      <c r="YP91" s="235"/>
      <c r="YQ91" s="235"/>
      <c r="YR91" s="235"/>
      <c r="YS91" s="235"/>
      <c r="YT91" s="235"/>
      <c r="YU91" s="235"/>
      <c r="YV91" s="283"/>
      <c r="YW91" s="283"/>
      <c r="YX91" s="208"/>
      <c r="YZ91" s="235"/>
      <c r="ZA91" s="235"/>
      <c r="ZB91" s="235"/>
      <c r="ZC91" s="235"/>
      <c r="ZD91" s="235"/>
      <c r="ZE91" s="235"/>
      <c r="ZF91" s="235"/>
      <c r="ZG91" s="283"/>
      <c r="ZH91" s="283"/>
      <c r="ZI91" s="208"/>
      <c r="ZK91" s="235"/>
      <c r="ZL91" s="235"/>
      <c r="ZM91" s="235"/>
      <c r="ZN91" s="235"/>
      <c r="ZO91" s="235"/>
      <c r="ZP91" s="235"/>
      <c r="ZQ91" s="235"/>
      <c r="ZR91" s="283"/>
      <c r="ZS91" s="283"/>
      <c r="ZT91" s="208"/>
      <c r="ZV91" s="235"/>
      <c r="ZW91" s="235"/>
      <c r="ZX91" s="235"/>
      <c r="ZY91" s="235"/>
      <c r="ZZ91" s="235"/>
      <c r="AAA91" s="235"/>
      <c r="AAB91" s="235"/>
      <c r="AAC91" s="283"/>
      <c r="AAD91" s="283"/>
      <c r="AAE91" s="208"/>
      <c r="AAG91" s="235"/>
      <c r="AAH91" s="235"/>
      <c r="AAI91" s="235"/>
      <c r="AAJ91" s="235"/>
      <c r="AAK91" s="235"/>
      <c r="AAL91" s="235"/>
      <c r="AAM91" s="235"/>
      <c r="AAN91" s="283"/>
      <c r="AAO91" s="283"/>
      <c r="AAP91" s="208"/>
      <c r="AAR91" s="235"/>
      <c r="AAS91" s="235"/>
      <c r="AAT91" s="235"/>
      <c r="AAU91" s="235"/>
      <c r="AAV91" s="235"/>
      <c r="AAW91" s="235"/>
      <c r="AAX91" s="235"/>
      <c r="AAY91" s="283"/>
      <c r="AAZ91" s="283"/>
      <c r="ABA91" s="208"/>
      <c r="ABC91" s="235"/>
      <c r="ABD91" s="235"/>
      <c r="ABE91" s="235"/>
      <c r="ABF91" s="235"/>
      <c r="ABG91" s="235"/>
      <c r="ABH91" s="235"/>
      <c r="ABI91" s="235"/>
      <c r="ABJ91" s="283"/>
      <c r="ABK91" s="283"/>
      <c r="ABL91" s="208"/>
      <c r="ABN91" s="235"/>
      <c r="ABO91" s="235"/>
      <c r="ABP91" s="235"/>
      <c r="ABQ91" s="235"/>
      <c r="ABR91" s="235"/>
      <c r="ABS91" s="235"/>
      <c r="ABT91" s="235"/>
      <c r="ABU91" s="283"/>
      <c r="ABV91" s="283"/>
      <c r="ABW91" s="208"/>
      <c r="ABY91" s="235"/>
      <c r="ABZ91" s="235"/>
      <c r="ACA91" s="235"/>
      <c r="ACB91" s="235"/>
      <c r="ACC91" s="235"/>
      <c r="ACD91" s="235"/>
      <c r="ACE91" s="235"/>
      <c r="ACF91" s="283"/>
      <c r="ACG91" s="283"/>
      <c r="ACH91" s="208"/>
      <c r="ACJ91" s="235"/>
      <c r="ACK91" s="235"/>
      <c r="ACL91" s="235"/>
      <c r="ACM91" s="235"/>
      <c r="ACN91" s="235"/>
      <c r="ACO91" s="235"/>
      <c r="ACP91" s="235"/>
      <c r="ACQ91" s="283"/>
      <c r="ACR91" s="283"/>
      <c r="ACS91" s="208"/>
      <c r="ACU91" s="235"/>
      <c r="ACV91" s="235"/>
      <c r="ACW91" s="235"/>
      <c r="ACX91" s="235"/>
      <c r="ACY91" s="235"/>
      <c r="ACZ91" s="235"/>
      <c r="ADA91" s="235"/>
      <c r="ADB91" s="283"/>
      <c r="ADC91" s="283"/>
      <c r="ADD91" s="208"/>
      <c r="ADF91" s="235"/>
      <c r="ADG91" s="235"/>
      <c r="ADH91" s="235"/>
      <c r="ADI91" s="235"/>
      <c r="ADJ91" s="235"/>
      <c r="ADK91" s="235"/>
      <c r="ADL91" s="235"/>
      <c r="ADM91" s="283"/>
      <c r="ADN91" s="283"/>
      <c r="ADO91" s="208"/>
      <c r="ADQ91" s="235"/>
      <c r="ADR91" s="235"/>
      <c r="ADS91" s="235"/>
      <c r="ADT91" s="235"/>
      <c r="ADU91" s="235"/>
      <c r="ADV91" s="235"/>
      <c r="ADW91" s="235"/>
      <c r="ADX91" s="283"/>
      <c r="ADY91" s="283"/>
      <c r="ADZ91" s="208"/>
      <c r="AEB91" s="235"/>
      <c r="AEC91" s="235"/>
      <c r="AED91" s="235"/>
      <c r="AEE91" s="235"/>
      <c r="AEF91" s="235"/>
      <c r="AEG91" s="235"/>
      <c r="AEH91" s="235"/>
      <c r="AEI91" s="283"/>
      <c r="AEJ91" s="283"/>
      <c r="AEK91" s="208"/>
      <c r="AEM91" s="235"/>
      <c r="AEN91" s="235"/>
      <c r="AEO91" s="235"/>
      <c r="AEP91" s="235"/>
      <c r="AEQ91" s="235"/>
      <c r="AER91" s="235"/>
      <c r="AES91" s="235"/>
      <c r="AET91" s="283"/>
      <c r="AEU91" s="283"/>
      <c r="AEV91" s="208"/>
      <c r="AEX91" s="235"/>
      <c r="AEY91" s="235"/>
      <c r="AEZ91" s="235"/>
      <c r="AFA91" s="235"/>
      <c r="AFB91" s="235"/>
      <c r="AFC91" s="235"/>
      <c r="AFD91" s="235"/>
      <c r="AFE91" s="283"/>
      <c r="AFF91" s="283"/>
      <c r="AFG91" s="208"/>
      <c r="AFI91" s="235"/>
      <c r="AFJ91" s="235"/>
      <c r="AFK91" s="235"/>
      <c r="AFL91" s="235"/>
      <c r="AFM91" s="235"/>
      <c r="AFN91" s="235"/>
      <c r="AFO91" s="235"/>
      <c r="AFP91" s="283"/>
      <c r="AFQ91" s="283"/>
      <c r="AFR91" s="208"/>
      <c r="AFT91" s="235"/>
      <c r="AFU91" s="235"/>
      <c r="AFV91" s="235"/>
      <c r="AFW91" s="235"/>
      <c r="AFX91" s="235"/>
      <c r="AFY91" s="235"/>
      <c r="AFZ91" s="235"/>
      <c r="AGA91" s="283"/>
      <c r="AGB91" s="283"/>
      <c r="AGC91" s="208"/>
      <c r="AGE91" s="235"/>
      <c r="AGF91" s="235"/>
      <c r="AGG91" s="235"/>
      <c r="AGH91" s="235"/>
      <c r="AGI91" s="235"/>
      <c r="AGJ91" s="235"/>
      <c r="AGK91" s="235"/>
      <c r="AGL91" s="283"/>
      <c r="AGM91" s="283"/>
      <c r="AGN91" s="208"/>
      <c r="AGP91" s="235"/>
      <c r="AGQ91" s="235"/>
      <c r="AGR91" s="235"/>
      <c r="AGS91" s="235"/>
      <c r="AGT91" s="235"/>
      <c r="AGU91" s="235"/>
      <c r="AGV91" s="235"/>
      <c r="AGW91" s="283"/>
      <c r="AGX91" s="283"/>
      <c r="AGY91" s="208"/>
      <c r="AHA91" s="235"/>
      <c r="AHB91" s="235"/>
      <c r="AHC91" s="235"/>
      <c r="AHD91" s="235"/>
      <c r="AHE91" s="235"/>
      <c r="AHF91" s="235"/>
      <c r="AHG91" s="235"/>
      <c r="AHH91" s="283"/>
      <c r="AHI91" s="283"/>
      <c r="AHJ91" s="208"/>
      <c r="AHL91" s="235"/>
      <c r="AHM91" s="235"/>
      <c r="AHN91" s="235"/>
      <c r="AHO91" s="235"/>
      <c r="AHP91" s="235"/>
      <c r="AHQ91" s="235"/>
      <c r="AHR91" s="235"/>
      <c r="AHS91" s="283"/>
      <c r="AHT91" s="283"/>
      <c r="AHU91" s="208"/>
      <c r="AHW91" s="235"/>
      <c r="AHX91" s="235"/>
      <c r="AHY91" s="235"/>
      <c r="AHZ91" s="235"/>
      <c r="AIA91" s="235"/>
      <c r="AIB91" s="235"/>
      <c r="AIC91" s="235"/>
      <c r="AID91" s="283"/>
      <c r="AIE91" s="283"/>
      <c r="AIF91" s="208"/>
      <c r="AIH91" s="235"/>
      <c r="AII91" s="235"/>
      <c r="AIJ91" s="235"/>
      <c r="AIK91" s="235"/>
      <c r="AIL91" s="235"/>
      <c r="AIM91" s="235"/>
      <c r="AIN91" s="235"/>
      <c r="AIO91" s="283"/>
      <c r="AIP91" s="283"/>
      <c r="AIQ91" s="208"/>
      <c r="AIS91" s="235"/>
      <c r="AIT91" s="235"/>
      <c r="AIU91" s="235"/>
      <c r="AIV91" s="235"/>
      <c r="AIW91" s="235"/>
      <c r="AIX91" s="235"/>
      <c r="AIY91" s="235"/>
      <c r="AIZ91" s="283"/>
      <c r="AJA91" s="283"/>
      <c r="AJB91" s="208"/>
      <c r="AJD91" s="235"/>
      <c r="AJE91" s="235"/>
      <c r="AJF91" s="235"/>
      <c r="AJG91" s="235"/>
      <c r="AJH91" s="235"/>
      <c r="AJI91" s="235"/>
      <c r="AJJ91" s="235"/>
      <c r="AJK91" s="283"/>
      <c r="AJL91" s="283"/>
      <c r="AJM91" s="208"/>
      <c r="AJO91" s="235"/>
      <c r="AJP91" s="235"/>
      <c r="AJQ91" s="235"/>
      <c r="AJR91" s="235"/>
      <c r="AJS91" s="235"/>
      <c r="AJT91" s="235"/>
      <c r="AJU91" s="235"/>
      <c r="AJV91" s="283"/>
      <c r="AJW91" s="283"/>
      <c r="AJX91" s="208"/>
      <c r="AJZ91" s="235"/>
      <c r="AKA91" s="235"/>
      <c r="AKB91" s="235"/>
      <c r="AKC91" s="235"/>
      <c r="AKD91" s="235"/>
      <c r="AKE91" s="235"/>
      <c r="AKF91" s="235"/>
      <c r="AKG91" s="283"/>
      <c r="AKH91" s="283"/>
      <c r="AKI91" s="208"/>
      <c r="AKK91" s="235"/>
      <c r="AKL91" s="235"/>
      <c r="AKM91" s="235"/>
      <c r="AKN91" s="235"/>
      <c r="AKO91" s="235"/>
      <c r="AKP91" s="235"/>
      <c r="AKQ91" s="235"/>
      <c r="AKR91" s="283"/>
      <c r="AKS91" s="283"/>
      <c r="AKT91" s="208"/>
      <c r="AKV91" s="235"/>
      <c r="AKW91" s="235"/>
      <c r="AKX91" s="235"/>
      <c r="AKY91" s="235"/>
      <c r="AKZ91" s="235"/>
      <c r="ALA91" s="235"/>
      <c r="ALB91" s="235"/>
      <c r="ALC91" s="283"/>
      <c r="ALD91" s="283"/>
      <c r="ALE91" s="208"/>
      <c r="ALG91" s="235"/>
      <c r="ALH91" s="235"/>
      <c r="ALI91" s="235"/>
      <c r="ALJ91" s="235"/>
      <c r="ALK91" s="235"/>
      <c r="ALL91" s="235"/>
      <c r="ALM91" s="235"/>
      <c r="ALN91" s="283"/>
      <c r="ALO91" s="283"/>
      <c r="ALP91" s="208"/>
      <c r="ALR91" s="235"/>
      <c r="ALS91" s="235"/>
      <c r="ALT91" s="235"/>
      <c r="ALU91" s="235"/>
      <c r="ALV91" s="235"/>
      <c r="ALW91" s="235"/>
      <c r="ALX91" s="235"/>
      <c r="ALY91" s="283"/>
      <c r="ALZ91" s="283"/>
      <c r="AMA91" s="208"/>
      <c r="AMC91" s="235"/>
      <c r="AMD91" s="235"/>
      <c r="AME91" s="235"/>
      <c r="AMF91" s="235"/>
      <c r="AMG91" s="235"/>
      <c r="AMH91" s="235"/>
      <c r="AMI91" s="235"/>
      <c r="AMJ91" s="283"/>
      <c r="AMK91" s="283"/>
      <c r="AML91" s="208"/>
      <c r="AMN91" s="235"/>
      <c r="AMO91" s="235"/>
      <c r="AMP91" s="235"/>
      <c r="AMQ91" s="235"/>
      <c r="AMR91" s="235"/>
      <c r="AMS91" s="235"/>
      <c r="AMT91" s="235"/>
      <c r="AMU91" s="283"/>
      <c r="AMV91" s="283"/>
      <c r="AMW91" s="208"/>
      <c r="AMY91" s="235"/>
      <c r="AMZ91" s="235"/>
      <c r="ANA91" s="235"/>
      <c r="ANB91" s="235"/>
      <c r="ANC91" s="235"/>
      <c r="AND91" s="235"/>
      <c r="ANE91" s="235"/>
      <c r="ANF91" s="283"/>
      <c r="ANG91" s="283"/>
      <c r="ANH91" s="208"/>
      <c r="ANJ91" s="235"/>
      <c r="ANK91" s="235"/>
      <c r="ANL91" s="235"/>
      <c r="ANM91" s="235"/>
      <c r="ANN91" s="235"/>
      <c r="ANO91" s="235"/>
      <c r="ANP91" s="235"/>
      <c r="ANQ91" s="283"/>
      <c r="ANR91" s="283"/>
      <c r="ANS91" s="208"/>
      <c r="ANU91" s="235"/>
      <c r="ANV91" s="235"/>
      <c r="ANW91" s="235"/>
      <c r="ANX91" s="235"/>
      <c r="ANY91" s="235"/>
      <c r="ANZ91" s="235"/>
      <c r="AOA91" s="235"/>
      <c r="AOB91" s="283"/>
      <c r="AOC91" s="283"/>
      <c r="AOD91" s="208"/>
      <c r="AOF91" s="235"/>
      <c r="AOG91" s="235"/>
      <c r="AOH91" s="235"/>
      <c r="AOI91" s="235"/>
      <c r="AOJ91" s="235"/>
      <c r="AOK91" s="235"/>
      <c r="AOL91" s="235"/>
      <c r="AOM91" s="283"/>
      <c r="AON91" s="283"/>
      <c r="AOO91" s="208"/>
      <c r="AOQ91" s="235"/>
      <c r="AOR91" s="235"/>
      <c r="AOS91" s="235"/>
      <c r="AOT91" s="235"/>
      <c r="AOU91" s="235"/>
      <c r="AOV91" s="235"/>
      <c r="AOW91" s="235"/>
      <c r="AOX91" s="283"/>
      <c r="AOY91" s="283"/>
      <c r="AOZ91" s="208"/>
      <c r="APB91" s="235"/>
      <c r="APC91" s="235"/>
      <c r="APD91" s="235"/>
      <c r="APE91" s="235"/>
      <c r="APF91" s="235"/>
      <c r="APG91" s="235"/>
      <c r="APH91" s="235"/>
      <c r="API91" s="283"/>
      <c r="APJ91" s="283"/>
      <c r="APK91" s="208"/>
      <c r="APM91" s="235"/>
      <c r="APN91" s="235"/>
      <c r="APO91" s="235"/>
      <c r="APP91" s="235"/>
      <c r="APQ91" s="235"/>
      <c r="APR91" s="235"/>
      <c r="APS91" s="235"/>
      <c r="APT91" s="283"/>
      <c r="APU91" s="283"/>
      <c r="APV91" s="208"/>
      <c r="APX91" s="235"/>
      <c r="APY91" s="235"/>
      <c r="APZ91" s="235"/>
      <c r="AQA91" s="235"/>
      <c r="AQB91" s="235"/>
      <c r="AQC91" s="235"/>
      <c r="AQD91" s="235"/>
      <c r="AQE91" s="283"/>
      <c r="AQF91" s="283"/>
      <c r="AQG91" s="208"/>
      <c r="AQI91" s="235"/>
      <c r="AQJ91" s="235"/>
      <c r="AQK91" s="235"/>
      <c r="AQL91" s="235"/>
      <c r="AQM91" s="235"/>
      <c r="AQN91" s="235"/>
      <c r="AQO91" s="235"/>
      <c r="AQP91" s="283"/>
      <c r="AQQ91" s="283"/>
      <c r="AQR91" s="208"/>
      <c r="AQT91" s="235"/>
      <c r="AQU91" s="235"/>
      <c r="AQV91" s="235"/>
      <c r="AQW91" s="235"/>
      <c r="AQX91" s="235"/>
      <c r="AQY91" s="235"/>
      <c r="AQZ91" s="235"/>
      <c r="ARA91" s="283"/>
      <c r="ARB91" s="283"/>
      <c r="ARC91" s="208"/>
      <c r="ARE91" s="235"/>
      <c r="ARF91" s="235"/>
      <c r="ARG91" s="235"/>
      <c r="ARH91" s="235"/>
      <c r="ARI91" s="235"/>
      <c r="ARJ91" s="235"/>
      <c r="ARK91" s="235"/>
      <c r="ARL91" s="283"/>
      <c r="ARM91" s="283"/>
      <c r="ARN91" s="208"/>
      <c r="ARP91" s="235"/>
      <c r="ARQ91" s="235"/>
      <c r="ARR91" s="235"/>
      <c r="ARS91" s="235"/>
      <c r="ART91" s="235"/>
      <c r="ARU91" s="235"/>
      <c r="ARV91" s="235"/>
      <c r="ARW91" s="283"/>
      <c r="ARX91" s="283"/>
      <c r="ARY91" s="208"/>
      <c r="ASA91" s="235"/>
      <c r="ASB91" s="235"/>
      <c r="ASC91" s="235"/>
      <c r="ASD91" s="235"/>
      <c r="ASE91" s="235"/>
      <c r="ASF91" s="235"/>
      <c r="ASG91" s="235"/>
      <c r="ASH91" s="283"/>
      <c r="ASI91" s="283"/>
      <c r="ASJ91" s="208"/>
      <c r="ASL91" s="235"/>
      <c r="ASM91" s="235"/>
      <c r="ASN91" s="235"/>
      <c r="ASO91" s="235"/>
      <c r="ASP91" s="235"/>
      <c r="ASQ91" s="235"/>
      <c r="ASR91" s="235"/>
      <c r="ASS91" s="283"/>
      <c r="AST91" s="283"/>
      <c r="ASU91" s="208"/>
      <c r="ASW91" s="235"/>
      <c r="ASX91" s="235"/>
      <c r="ASY91" s="235"/>
      <c r="ASZ91" s="235"/>
      <c r="ATA91" s="235"/>
      <c r="ATB91" s="235"/>
      <c r="ATC91" s="235"/>
      <c r="ATD91" s="283"/>
      <c r="ATE91" s="283"/>
      <c r="ATF91" s="208"/>
      <c r="ATH91" s="235"/>
      <c r="ATI91" s="235"/>
      <c r="ATJ91" s="235"/>
      <c r="ATK91" s="235"/>
      <c r="ATL91" s="235"/>
      <c r="ATM91" s="235"/>
      <c r="ATN91" s="235"/>
      <c r="ATO91" s="283"/>
      <c r="ATP91" s="283"/>
      <c r="ATQ91" s="208"/>
      <c r="ATS91" s="235"/>
      <c r="ATT91" s="235"/>
      <c r="ATU91" s="235"/>
      <c r="ATV91" s="235"/>
      <c r="ATW91" s="235"/>
      <c r="ATX91" s="235"/>
      <c r="ATY91" s="235"/>
      <c r="ATZ91" s="283"/>
      <c r="AUA91" s="283"/>
      <c r="AUB91" s="208"/>
      <c r="AUD91" s="235"/>
      <c r="AUE91" s="235"/>
      <c r="AUF91" s="235"/>
      <c r="AUG91" s="235"/>
      <c r="AUH91" s="235"/>
      <c r="AUI91" s="235"/>
      <c r="AUJ91" s="235"/>
      <c r="AUK91" s="283"/>
      <c r="AUL91" s="283"/>
      <c r="AUM91" s="208"/>
      <c r="AUO91" s="235"/>
      <c r="AUP91" s="235"/>
      <c r="AUQ91" s="235"/>
      <c r="AUR91" s="235"/>
      <c r="AUS91" s="235"/>
      <c r="AUT91" s="235"/>
      <c r="AUU91" s="235"/>
      <c r="AUV91" s="283"/>
      <c r="AUW91" s="283"/>
      <c r="AUX91" s="208"/>
      <c r="AUZ91" s="235"/>
      <c r="AVA91" s="235"/>
      <c r="AVB91" s="235"/>
      <c r="AVC91" s="235"/>
      <c r="AVD91" s="235"/>
      <c r="AVE91" s="235"/>
      <c r="AVF91" s="235"/>
      <c r="AVG91" s="283"/>
      <c r="AVH91" s="283"/>
      <c r="AVI91" s="208"/>
      <c r="AVK91" s="235"/>
      <c r="AVL91" s="235"/>
      <c r="AVM91" s="235"/>
      <c r="AVN91" s="235"/>
      <c r="AVO91" s="235"/>
      <c r="AVP91" s="235"/>
      <c r="AVQ91" s="235"/>
      <c r="AVR91" s="283"/>
      <c r="AVS91" s="283"/>
      <c r="AVT91" s="208"/>
      <c r="AVV91" s="235"/>
      <c r="AVW91" s="235"/>
      <c r="AVX91" s="235"/>
      <c r="AVY91" s="235"/>
      <c r="AVZ91" s="235"/>
      <c r="AWA91" s="235"/>
      <c r="AWB91" s="235"/>
      <c r="AWC91" s="283"/>
      <c r="AWD91" s="283"/>
      <c r="AWE91" s="208"/>
      <c r="AWG91" s="235"/>
      <c r="AWH91" s="235"/>
      <c r="AWI91" s="235"/>
      <c r="AWJ91" s="235"/>
      <c r="AWK91" s="235"/>
      <c r="AWL91" s="235"/>
      <c r="AWM91" s="235"/>
      <c r="AWN91" s="283"/>
      <c r="AWO91" s="283"/>
      <c r="AWP91" s="208"/>
      <c r="AWR91" s="235"/>
      <c r="AWS91" s="235"/>
      <c r="AWT91" s="235"/>
      <c r="AWU91" s="235"/>
      <c r="AWV91" s="235"/>
      <c r="AWW91" s="235"/>
      <c r="AWX91" s="235"/>
      <c r="AWY91" s="283"/>
      <c r="AWZ91" s="283"/>
      <c r="AXA91" s="208"/>
      <c r="AXC91" s="235"/>
      <c r="AXD91" s="235"/>
      <c r="AXE91" s="235"/>
      <c r="AXF91" s="235"/>
      <c r="AXG91" s="235"/>
      <c r="AXH91" s="235"/>
      <c r="AXI91" s="235"/>
      <c r="AXJ91" s="283"/>
      <c r="AXK91" s="283"/>
      <c r="AXL91" s="208"/>
      <c r="AXN91" s="235"/>
      <c r="AXO91" s="235"/>
      <c r="AXP91" s="235"/>
      <c r="AXQ91" s="235"/>
      <c r="AXR91" s="235"/>
      <c r="AXS91" s="235"/>
      <c r="AXT91" s="235"/>
      <c r="AXU91" s="283"/>
      <c r="AXV91" s="283"/>
      <c r="AXW91" s="208"/>
      <c r="AXY91" s="235"/>
      <c r="AXZ91" s="235"/>
      <c r="AYA91" s="235"/>
      <c r="AYB91" s="235"/>
      <c r="AYC91" s="235"/>
      <c r="AYD91" s="235"/>
      <c r="AYE91" s="235"/>
      <c r="AYF91" s="283"/>
      <c r="AYG91" s="283"/>
      <c r="AYH91" s="208"/>
      <c r="AYJ91" s="235"/>
      <c r="AYK91" s="235"/>
      <c r="AYL91" s="235"/>
      <c r="AYM91" s="235"/>
      <c r="AYN91" s="235"/>
      <c r="AYO91" s="235"/>
      <c r="AYP91" s="235"/>
      <c r="AYQ91" s="283"/>
      <c r="AYR91" s="283"/>
      <c r="AYS91" s="208"/>
      <c r="AYU91" s="235"/>
      <c r="AYV91" s="235"/>
      <c r="AYW91" s="235"/>
      <c r="AYX91" s="235"/>
      <c r="AYY91" s="235"/>
      <c r="AYZ91" s="235"/>
      <c r="AZA91" s="235"/>
      <c r="AZB91" s="283"/>
      <c r="AZC91" s="283"/>
      <c r="AZD91" s="208"/>
      <c r="AZF91" s="235"/>
      <c r="AZG91" s="235"/>
      <c r="AZH91" s="235"/>
      <c r="AZI91" s="235"/>
      <c r="AZJ91" s="235"/>
      <c r="AZK91" s="235"/>
      <c r="AZL91" s="235"/>
      <c r="AZM91" s="283"/>
      <c r="AZN91" s="283"/>
      <c r="AZO91" s="208"/>
      <c r="AZQ91" s="235"/>
      <c r="AZR91" s="235"/>
      <c r="AZS91" s="235"/>
      <c r="AZT91" s="235"/>
      <c r="AZU91" s="235"/>
      <c r="AZV91" s="235"/>
      <c r="AZW91" s="235"/>
      <c r="AZX91" s="283"/>
      <c r="AZY91" s="283"/>
      <c r="AZZ91" s="208"/>
      <c r="BAB91" s="235"/>
      <c r="BAC91" s="235"/>
      <c r="BAD91" s="235"/>
      <c r="BAE91" s="235"/>
      <c r="BAF91" s="235"/>
      <c r="BAG91" s="235"/>
      <c r="BAH91" s="235"/>
      <c r="BAI91" s="283"/>
      <c r="BAJ91" s="283"/>
      <c r="BAK91" s="208"/>
      <c r="BAM91" s="235"/>
      <c r="BAN91" s="235"/>
      <c r="BAO91" s="235"/>
      <c r="BAP91" s="235"/>
      <c r="BAQ91" s="235"/>
      <c r="BAR91" s="235"/>
      <c r="BAS91" s="235"/>
      <c r="BAT91" s="283"/>
      <c r="BAU91" s="283"/>
      <c r="BAV91" s="208"/>
      <c r="BAX91" s="235"/>
      <c r="BAY91" s="235"/>
      <c r="BAZ91" s="235"/>
      <c r="BBA91" s="235"/>
      <c r="BBB91" s="235"/>
      <c r="BBC91" s="235"/>
      <c r="BBD91" s="235"/>
      <c r="BBE91" s="283"/>
      <c r="BBF91" s="283"/>
      <c r="BBG91" s="208"/>
      <c r="BBI91" s="235"/>
      <c r="BBJ91" s="235"/>
      <c r="BBK91" s="235"/>
      <c r="BBL91" s="235"/>
      <c r="BBM91" s="235"/>
      <c r="BBN91" s="235"/>
      <c r="BBO91" s="235"/>
      <c r="BBP91" s="283"/>
      <c r="BBQ91" s="283"/>
      <c r="BBR91" s="208"/>
      <c r="BBT91" s="235"/>
      <c r="BBU91" s="235"/>
      <c r="BBV91" s="235"/>
      <c r="BBW91" s="235"/>
      <c r="BBX91" s="235"/>
      <c r="BBY91" s="235"/>
      <c r="BBZ91" s="235"/>
      <c r="BCA91" s="283"/>
      <c r="BCB91" s="283"/>
      <c r="BCC91" s="208"/>
      <c r="BCE91" s="235"/>
      <c r="BCF91" s="235"/>
      <c r="BCG91" s="235"/>
      <c r="BCH91" s="235"/>
      <c r="BCI91" s="235"/>
      <c r="BCJ91" s="235"/>
      <c r="BCK91" s="235"/>
      <c r="BCL91" s="283"/>
      <c r="BCM91" s="283"/>
      <c r="BCN91" s="208"/>
      <c r="BCP91" s="235"/>
      <c r="BCQ91" s="235"/>
      <c r="BCR91" s="235"/>
      <c r="BCS91" s="235"/>
      <c r="BCT91" s="235"/>
      <c r="BCU91" s="235"/>
      <c r="BCV91" s="235"/>
      <c r="BCW91" s="283"/>
      <c r="BCX91" s="283"/>
      <c r="BCY91" s="208"/>
      <c r="BDA91" s="235"/>
      <c r="BDB91" s="235"/>
      <c r="BDC91" s="235"/>
      <c r="BDD91" s="235"/>
      <c r="BDE91" s="235"/>
      <c r="BDF91" s="235"/>
      <c r="BDG91" s="235"/>
      <c r="BDH91" s="283"/>
      <c r="BDI91" s="283"/>
      <c r="BDJ91" s="208"/>
      <c r="BDL91" s="235"/>
      <c r="BDM91" s="235"/>
      <c r="BDN91" s="235"/>
      <c r="BDO91" s="235"/>
      <c r="BDP91" s="235"/>
      <c r="BDQ91" s="235"/>
      <c r="BDR91" s="235"/>
      <c r="BDS91" s="283"/>
      <c r="BDT91" s="283"/>
      <c r="BDU91" s="208"/>
      <c r="BDW91" s="235"/>
      <c r="BDX91" s="235"/>
      <c r="BDY91" s="235"/>
      <c r="BDZ91" s="235"/>
      <c r="BEA91" s="235"/>
      <c r="BEB91" s="235"/>
      <c r="BEC91" s="235"/>
      <c r="BED91" s="283"/>
      <c r="BEE91" s="283"/>
      <c r="BEF91" s="208"/>
      <c r="BEH91" s="235"/>
      <c r="BEI91" s="235"/>
      <c r="BEJ91" s="235"/>
      <c r="BEK91" s="235"/>
      <c r="BEL91" s="235"/>
      <c r="BEM91" s="235"/>
      <c r="BEN91" s="235"/>
      <c r="BEO91" s="283"/>
      <c r="BEP91" s="283"/>
      <c r="BEQ91" s="208"/>
      <c r="BES91" s="235"/>
      <c r="BET91" s="235"/>
      <c r="BEU91" s="235"/>
      <c r="BEV91" s="235"/>
      <c r="BEW91" s="235"/>
      <c r="BEX91" s="235"/>
      <c r="BEY91" s="235"/>
      <c r="BEZ91" s="283"/>
      <c r="BFA91" s="283"/>
      <c r="BFB91" s="208"/>
      <c r="BFD91" s="235"/>
      <c r="BFE91" s="235"/>
      <c r="BFF91" s="235"/>
      <c r="BFG91" s="235"/>
      <c r="BFH91" s="235"/>
      <c r="BFI91" s="235"/>
      <c r="BFJ91" s="235"/>
      <c r="BFK91" s="283"/>
      <c r="BFL91" s="283"/>
      <c r="BFM91" s="208"/>
      <c r="BFO91" s="235"/>
      <c r="BFP91" s="235"/>
      <c r="BFQ91" s="235"/>
      <c r="BFR91" s="235"/>
      <c r="BFS91" s="235"/>
      <c r="BFT91" s="235"/>
      <c r="BFU91" s="235"/>
      <c r="BFV91" s="283"/>
      <c r="BFW91" s="283"/>
      <c r="BFX91" s="208"/>
      <c r="BFZ91" s="235"/>
      <c r="BGA91" s="235"/>
      <c r="BGB91" s="235"/>
      <c r="BGC91" s="235"/>
      <c r="BGD91" s="235"/>
      <c r="BGE91" s="235"/>
      <c r="BGF91" s="235"/>
      <c r="BGG91" s="283"/>
      <c r="BGH91" s="283"/>
      <c r="BGI91" s="208"/>
      <c r="BGK91" s="235"/>
      <c r="BGL91" s="235"/>
      <c r="BGM91" s="235"/>
      <c r="BGN91" s="235"/>
      <c r="BGO91" s="235"/>
      <c r="BGP91" s="235"/>
      <c r="BGQ91" s="235"/>
      <c r="BGR91" s="283"/>
      <c r="BGS91" s="283"/>
      <c r="BGT91" s="208"/>
      <c r="BGV91" s="235"/>
      <c r="BGW91" s="235"/>
      <c r="BGX91" s="235"/>
      <c r="BGY91" s="235"/>
      <c r="BGZ91" s="235"/>
      <c r="BHA91" s="235"/>
      <c r="BHB91" s="235"/>
      <c r="BHC91" s="283"/>
      <c r="BHD91" s="283"/>
      <c r="BHE91" s="208"/>
      <c r="BHG91" s="235"/>
      <c r="BHH91" s="235"/>
      <c r="BHI91" s="235"/>
      <c r="BHJ91" s="235"/>
      <c r="BHK91" s="235"/>
      <c r="BHL91" s="235"/>
      <c r="BHM91" s="235"/>
      <c r="BHN91" s="283"/>
      <c r="BHO91" s="283"/>
      <c r="BHP91" s="208"/>
      <c r="BHR91" s="235"/>
      <c r="BHS91" s="235"/>
      <c r="BHT91" s="235"/>
      <c r="BHU91" s="235"/>
      <c r="BHV91" s="235"/>
      <c r="BHW91" s="235"/>
      <c r="BHX91" s="235"/>
      <c r="BHY91" s="283"/>
      <c r="BHZ91" s="283"/>
      <c r="BIA91" s="208"/>
      <c r="BIC91" s="235"/>
      <c r="BID91" s="235"/>
      <c r="BIE91" s="235"/>
      <c r="BIF91" s="235"/>
      <c r="BIG91" s="235"/>
      <c r="BIH91" s="235"/>
      <c r="BII91" s="235"/>
      <c r="BIJ91" s="283"/>
      <c r="BIK91" s="283"/>
      <c r="BIL91" s="208"/>
      <c r="BIN91" s="235"/>
      <c r="BIO91" s="235"/>
      <c r="BIP91" s="235"/>
      <c r="BIQ91" s="235"/>
      <c r="BIR91" s="235"/>
      <c r="BIS91" s="235"/>
      <c r="BIT91" s="235"/>
      <c r="BIU91" s="283"/>
      <c r="BIV91" s="283"/>
      <c r="BIW91" s="208"/>
      <c r="BIY91" s="235"/>
      <c r="BIZ91" s="235"/>
      <c r="BJA91" s="235"/>
      <c r="BJB91" s="235"/>
      <c r="BJC91" s="235"/>
      <c r="BJD91" s="235"/>
      <c r="BJE91" s="235"/>
      <c r="BJF91" s="283"/>
      <c r="BJG91" s="283"/>
      <c r="BJH91" s="208"/>
      <c r="BJJ91" s="235"/>
      <c r="BJK91" s="235"/>
      <c r="BJL91" s="235"/>
      <c r="BJM91" s="235"/>
      <c r="BJN91" s="235"/>
      <c r="BJO91" s="235"/>
      <c r="BJP91" s="235"/>
      <c r="BJQ91" s="283"/>
      <c r="BJR91" s="283"/>
      <c r="BJS91" s="208"/>
      <c r="BJU91" s="235"/>
      <c r="BJV91" s="235"/>
      <c r="BJW91" s="235"/>
      <c r="BJX91" s="235"/>
      <c r="BJY91" s="235"/>
      <c r="BJZ91" s="235"/>
      <c r="BKA91" s="235"/>
      <c r="BKB91" s="283"/>
      <c r="BKC91" s="283"/>
      <c r="BKD91" s="208"/>
      <c r="BKF91" s="235"/>
      <c r="BKG91" s="235"/>
      <c r="BKH91" s="235"/>
      <c r="BKI91" s="235"/>
      <c r="BKJ91" s="235"/>
      <c r="BKK91" s="235"/>
      <c r="BKL91" s="235"/>
      <c r="BKM91" s="283"/>
      <c r="BKN91" s="283"/>
      <c r="BKO91" s="208"/>
      <c r="BKQ91" s="235"/>
      <c r="BKR91" s="235"/>
      <c r="BKS91" s="235"/>
      <c r="BKT91" s="235"/>
      <c r="BKU91" s="235"/>
      <c r="BKV91" s="235"/>
      <c r="BKW91" s="235"/>
      <c r="BKX91" s="283"/>
      <c r="BKY91" s="283"/>
      <c r="BKZ91" s="208"/>
      <c r="BLB91" s="235"/>
      <c r="BLC91" s="235"/>
      <c r="BLD91" s="235"/>
      <c r="BLE91" s="235"/>
      <c r="BLF91" s="235"/>
      <c r="BLG91" s="235"/>
      <c r="BLH91" s="235"/>
      <c r="BLI91" s="283"/>
      <c r="BLJ91" s="283"/>
      <c r="BLK91" s="208"/>
      <c r="BLM91" s="235"/>
      <c r="BLN91" s="235"/>
      <c r="BLO91" s="235"/>
      <c r="BLP91" s="235"/>
      <c r="BLQ91" s="235"/>
      <c r="BLR91" s="235"/>
      <c r="BLS91" s="235"/>
      <c r="BLT91" s="283"/>
      <c r="BLU91" s="283"/>
      <c r="BLV91" s="208"/>
      <c r="BLX91" s="235"/>
      <c r="BLY91" s="235"/>
      <c r="BLZ91" s="235"/>
      <c r="BMA91" s="235"/>
      <c r="BMB91" s="235"/>
      <c r="BMC91" s="235"/>
      <c r="BMD91" s="235"/>
      <c r="BME91" s="283"/>
      <c r="BMF91" s="283"/>
      <c r="BMG91" s="208"/>
      <c r="BMI91" s="235"/>
      <c r="BMJ91" s="235"/>
      <c r="BMK91" s="235"/>
      <c r="BML91" s="235"/>
      <c r="BMM91" s="235"/>
      <c r="BMN91" s="235"/>
      <c r="BMO91" s="235"/>
      <c r="BMP91" s="283"/>
      <c r="BMQ91" s="283"/>
      <c r="BMR91" s="208"/>
      <c r="BMT91" s="235"/>
      <c r="BMU91" s="235"/>
      <c r="BMV91" s="235"/>
      <c r="BMW91" s="235"/>
      <c r="BMX91" s="235"/>
      <c r="BMY91" s="235"/>
      <c r="BMZ91" s="235"/>
      <c r="BNA91" s="283"/>
      <c r="BNB91" s="283"/>
      <c r="BNC91" s="208"/>
      <c r="BNE91" s="235"/>
      <c r="BNF91" s="235"/>
      <c r="BNG91" s="235"/>
      <c r="BNH91" s="235"/>
      <c r="BNI91" s="235"/>
      <c r="BNJ91" s="235"/>
      <c r="BNK91" s="235"/>
      <c r="BNL91" s="283"/>
      <c r="BNM91" s="283"/>
      <c r="BNN91" s="208"/>
      <c r="BNP91" s="235"/>
      <c r="BNQ91" s="235"/>
      <c r="BNR91" s="235"/>
      <c r="BNS91" s="235"/>
      <c r="BNT91" s="235"/>
      <c r="BNU91" s="235"/>
      <c r="BNV91" s="235"/>
      <c r="BNW91" s="283"/>
      <c r="BNX91" s="283"/>
      <c r="BNY91" s="208"/>
      <c r="BOA91" s="235"/>
      <c r="BOB91" s="235"/>
      <c r="BOC91" s="235"/>
      <c r="BOD91" s="235"/>
      <c r="BOE91" s="235"/>
      <c r="BOF91" s="235"/>
      <c r="BOG91" s="235"/>
      <c r="BOH91" s="283"/>
      <c r="BOI91" s="283"/>
      <c r="BOJ91" s="208"/>
      <c r="BOL91" s="235"/>
      <c r="BOM91" s="235"/>
      <c r="BON91" s="235"/>
      <c r="BOO91" s="235"/>
      <c r="BOP91" s="235"/>
      <c r="BOQ91" s="235"/>
      <c r="BOR91" s="235"/>
      <c r="BOS91" s="283"/>
      <c r="BOT91" s="283"/>
      <c r="BOU91" s="208"/>
      <c r="BOW91" s="235"/>
      <c r="BOX91" s="235"/>
      <c r="BOY91" s="235"/>
      <c r="BOZ91" s="235"/>
      <c r="BPA91" s="235"/>
      <c r="BPB91" s="235"/>
      <c r="BPC91" s="235"/>
      <c r="BPD91" s="283"/>
      <c r="BPE91" s="283"/>
      <c r="BPF91" s="208"/>
      <c r="BPH91" s="235"/>
      <c r="BPI91" s="235"/>
      <c r="BPJ91" s="235"/>
      <c r="BPK91" s="235"/>
      <c r="BPL91" s="235"/>
      <c r="BPM91" s="235"/>
      <c r="BPN91" s="235"/>
      <c r="BPO91" s="283"/>
      <c r="BPP91" s="283"/>
      <c r="BPQ91" s="208"/>
      <c r="BPS91" s="235"/>
      <c r="BPT91" s="235"/>
      <c r="BPU91" s="235"/>
      <c r="BPV91" s="235"/>
      <c r="BPW91" s="235"/>
      <c r="BPX91" s="235"/>
      <c r="BPY91" s="235"/>
      <c r="BPZ91" s="283"/>
      <c r="BQA91" s="283"/>
      <c r="BQB91" s="208"/>
      <c r="BQD91" s="235"/>
      <c r="BQE91" s="235"/>
      <c r="BQF91" s="235"/>
      <c r="BQG91" s="235"/>
      <c r="BQH91" s="235"/>
      <c r="BQI91" s="235"/>
      <c r="BQJ91" s="235"/>
      <c r="BQK91" s="283"/>
      <c r="BQL91" s="283"/>
      <c r="BQM91" s="208"/>
      <c r="BQO91" s="235"/>
      <c r="BQP91" s="235"/>
      <c r="BQQ91" s="235"/>
      <c r="BQR91" s="235"/>
      <c r="BQS91" s="235"/>
      <c r="BQT91" s="235"/>
      <c r="BQU91" s="235"/>
      <c r="BQV91" s="283"/>
      <c r="BQW91" s="283"/>
      <c r="BQX91" s="208"/>
      <c r="BQZ91" s="235"/>
      <c r="BRA91" s="235"/>
      <c r="BRB91" s="235"/>
      <c r="BRC91" s="235"/>
      <c r="BRD91" s="235"/>
      <c r="BRE91" s="235"/>
      <c r="BRF91" s="235"/>
      <c r="BRG91" s="283"/>
      <c r="BRH91" s="283"/>
      <c r="BRI91" s="208"/>
      <c r="BRK91" s="235"/>
      <c r="BRL91" s="235"/>
      <c r="BRM91" s="235"/>
      <c r="BRN91" s="235"/>
      <c r="BRO91" s="235"/>
      <c r="BRP91" s="235"/>
      <c r="BRQ91" s="235"/>
      <c r="BRR91" s="283"/>
      <c r="BRS91" s="283"/>
      <c r="BRT91" s="208"/>
      <c r="BRV91" s="235"/>
      <c r="BRW91" s="235"/>
      <c r="BRX91" s="235"/>
      <c r="BRY91" s="235"/>
      <c r="BRZ91" s="235"/>
      <c r="BSA91" s="235"/>
      <c r="BSB91" s="235"/>
      <c r="BSC91" s="283"/>
      <c r="BSD91" s="283"/>
      <c r="BSE91" s="208"/>
      <c r="BSG91" s="235"/>
      <c r="BSH91" s="235"/>
      <c r="BSI91" s="235"/>
      <c r="BSJ91" s="235"/>
      <c r="BSK91" s="235"/>
      <c r="BSL91" s="235"/>
      <c r="BSM91" s="235"/>
      <c r="BSN91" s="283"/>
      <c r="BSO91" s="283"/>
      <c r="BSP91" s="208"/>
      <c r="BSR91" s="235"/>
      <c r="BSS91" s="235"/>
      <c r="BST91" s="235"/>
      <c r="BSU91" s="235"/>
      <c r="BSV91" s="235"/>
      <c r="BSW91" s="235"/>
      <c r="BSX91" s="235"/>
      <c r="BSY91" s="283"/>
      <c r="BSZ91" s="283"/>
      <c r="BTA91" s="208"/>
      <c r="BTC91" s="235"/>
      <c r="BTD91" s="235"/>
      <c r="BTE91" s="235"/>
      <c r="BTF91" s="235"/>
      <c r="BTG91" s="235"/>
      <c r="BTH91" s="235"/>
      <c r="BTI91" s="235"/>
      <c r="BTJ91" s="283"/>
      <c r="BTK91" s="283"/>
      <c r="BTL91" s="208"/>
      <c r="BTN91" s="235"/>
      <c r="BTO91" s="235"/>
      <c r="BTP91" s="235"/>
      <c r="BTQ91" s="235"/>
      <c r="BTR91" s="235"/>
      <c r="BTS91" s="235"/>
      <c r="BTT91" s="235"/>
      <c r="BTU91" s="283"/>
      <c r="BTV91" s="283"/>
      <c r="BTW91" s="208"/>
      <c r="BTY91" s="235"/>
      <c r="BTZ91" s="235"/>
      <c r="BUA91" s="235"/>
      <c r="BUB91" s="235"/>
      <c r="BUC91" s="235"/>
      <c r="BUD91" s="235"/>
      <c r="BUE91" s="235"/>
      <c r="BUF91" s="283"/>
      <c r="BUG91" s="283"/>
      <c r="BUH91" s="208"/>
      <c r="BUJ91" s="235"/>
      <c r="BUK91" s="235"/>
      <c r="BUL91" s="235"/>
      <c r="BUM91" s="235"/>
      <c r="BUN91" s="235"/>
      <c r="BUO91" s="235"/>
      <c r="BUP91" s="235"/>
      <c r="BUQ91" s="283"/>
      <c r="BUR91" s="283"/>
      <c r="BUS91" s="208"/>
      <c r="BUU91" s="235"/>
      <c r="BUV91" s="235"/>
      <c r="BUW91" s="235"/>
      <c r="BUX91" s="235"/>
      <c r="BUY91" s="235"/>
      <c r="BUZ91" s="235"/>
      <c r="BVA91" s="235"/>
      <c r="BVB91" s="283"/>
      <c r="BVC91" s="283"/>
      <c r="BVD91" s="208"/>
      <c r="BVF91" s="235"/>
      <c r="BVG91" s="235"/>
      <c r="BVH91" s="235"/>
      <c r="BVI91" s="235"/>
      <c r="BVJ91" s="235"/>
      <c r="BVK91" s="235"/>
      <c r="BVL91" s="235"/>
      <c r="BVM91" s="283"/>
      <c r="BVN91" s="283"/>
      <c r="BVO91" s="208"/>
      <c r="BVQ91" s="235"/>
      <c r="BVR91" s="235"/>
      <c r="BVS91" s="235"/>
      <c r="BVT91" s="235"/>
      <c r="BVU91" s="235"/>
      <c r="BVV91" s="235"/>
      <c r="BVW91" s="235"/>
      <c r="BVX91" s="283"/>
      <c r="BVY91" s="283"/>
      <c r="BVZ91" s="208"/>
      <c r="BWB91" s="235"/>
      <c r="BWC91" s="235"/>
      <c r="BWD91" s="235"/>
      <c r="BWE91" s="235"/>
      <c r="BWF91" s="235"/>
      <c r="BWG91" s="235"/>
      <c r="BWH91" s="235"/>
      <c r="BWI91" s="283"/>
      <c r="BWJ91" s="283"/>
      <c r="BWK91" s="208"/>
      <c r="BWM91" s="235"/>
      <c r="BWN91" s="235"/>
      <c r="BWO91" s="235"/>
      <c r="BWP91" s="235"/>
      <c r="BWQ91" s="235"/>
      <c r="BWR91" s="235"/>
      <c r="BWS91" s="235"/>
      <c r="BWT91" s="283"/>
      <c r="BWU91" s="283"/>
      <c r="BWV91" s="208"/>
      <c r="BWX91" s="235"/>
      <c r="BWY91" s="235"/>
      <c r="BWZ91" s="235"/>
      <c r="BXA91" s="235"/>
      <c r="BXB91" s="235"/>
      <c r="BXC91" s="235"/>
      <c r="BXD91" s="235"/>
      <c r="BXE91" s="283"/>
      <c r="BXF91" s="283"/>
      <c r="BXG91" s="208"/>
      <c r="BXI91" s="235"/>
      <c r="BXJ91" s="235"/>
      <c r="BXK91" s="235"/>
      <c r="BXL91" s="235"/>
      <c r="BXM91" s="235"/>
      <c r="BXN91" s="235"/>
      <c r="BXO91" s="235"/>
      <c r="BXP91" s="283"/>
      <c r="BXQ91" s="283"/>
      <c r="BXR91" s="208"/>
      <c r="BXT91" s="235"/>
      <c r="BXU91" s="235"/>
      <c r="BXV91" s="235"/>
      <c r="BXW91" s="235"/>
      <c r="BXX91" s="235"/>
      <c r="BXY91" s="235"/>
      <c r="BXZ91" s="235"/>
      <c r="BYA91" s="283"/>
      <c r="BYB91" s="283"/>
      <c r="BYC91" s="208"/>
      <c r="BYE91" s="235"/>
      <c r="BYF91" s="235"/>
      <c r="BYG91" s="235"/>
      <c r="BYH91" s="235"/>
      <c r="BYI91" s="235"/>
      <c r="BYJ91" s="235"/>
      <c r="BYK91" s="235"/>
      <c r="BYL91" s="283"/>
      <c r="BYM91" s="283"/>
      <c r="BYN91" s="208"/>
      <c r="BYP91" s="235"/>
      <c r="BYQ91" s="235"/>
      <c r="BYR91" s="235"/>
      <c r="BYS91" s="235"/>
      <c r="BYT91" s="235"/>
      <c r="BYU91" s="235"/>
      <c r="BYV91" s="235"/>
      <c r="BYW91" s="283"/>
      <c r="BYX91" s="283"/>
      <c r="BYY91" s="208"/>
      <c r="BZA91" s="235"/>
      <c r="BZB91" s="235"/>
      <c r="BZC91" s="235"/>
      <c r="BZD91" s="235"/>
      <c r="BZE91" s="235"/>
      <c r="BZF91" s="235"/>
      <c r="BZG91" s="235"/>
      <c r="BZH91" s="283"/>
      <c r="BZI91" s="283"/>
      <c r="BZJ91" s="208"/>
      <c r="BZL91" s="235"/>
      <c r="BZM91" s="235"/>
      <c r="BZN91" s="235"/>
      <c r="BZO91" s="235"/>
      <c r="BZP91" s="235"/>
      <c r="BZQ91" s="235"/>
      <c r="BZR91" s="235"/>
      <c r="BZS91" s="283"/>
      <c r="BZT91" s="283"/>
      <c r="BZU91" s="208"/>
      <c r="BZW91" s="235"/>
      <c r="BZX91" s="235"/>
      <c r="BZY91" s="235"/>
      <c r="BZZ91" s="235"/>
      <c r="CAA91" s="235"/>
      <c r="CAB91" s="235"/>
      <c r="CAC91" s="235"/>
      <c r="CAD91" s="283"/>
      <c r="CAE91" s="283"/>
      <c r="CAF91" s="208"/>
      <c r="CAH91" s="235"/>
      <c r="CAI91" s="235"/>
      <c r="CAJ91" s="235"/>
      <c r="CAK91" s="235"/>
      <c r="CAL91" s="235"/>
      <c r="CAM91" s="235"/>
      <c r="CAN91" s="235"/>
      <c r="CAO91" s="283"/>
      <c r="CAP91" s="283"/>
      <c r="CAQ91" s="208"/>
      <c r="CAS91" s="235"/>
      <c r="CAT91" s="235"/>
      <c r="CAU91" s="235"/>
      <c r="CAV91" s="235"/>
      <c r="CAW91" s="235"/>
      <c r="CAX91" s="235"/>
      <c r="CAY91" s="235"/>
      <c r="CAZ91" s="283"/>
      <c r="CBA91" s="283"/>
      <c r="CBB91" s="208"/>
      <c r="CBD91" s="235"/>
      <c r="CBE91" s="235"/>
      <c r="CBF91" s="235"/>
      <c r="CBG91" s="235"/>
      <c r="CBH91" s="235"/>
      <c r="CBI91" s="235"/>
      <c r="CBJ91" s="235"/>
      <c r="CBK91" s="283"/>
      <c r="CBL91" s="283"/>
      <c r="CBM91" s="208"/>
      <c r="CBO91" s="235"/>
      <c r="CBP91" s="235"/>
      <c r="CBQ91" s="235"/>
      <c r="CBR91" s="235"/>
      <c r="CBS91" s="235"/>
      <c r="CBT91" s="235"/>
      <c r="CBU91" s="235"/>
      <c r="CBV91" s="283"/>
      <c r="CBW91" s="283"/>
      <c r="CBX91" s="208"/>
      <c r="CBZ91" s="235"/>
      <c r="CCA91" s="235"/>
      <c r="CCB91" s="235"/>
      <c r="CCC91" s="235"/>
      <c r="CCD91" s="235"/>
      <c r="CCE91" s="235"/>
      <c r="CCF91" s="235"/>
      <c r="CCG91" s="283"/>
      <c r="CCH91" s="283"/>
      <c r="CCI91" s="208"/>
      <c r="CCK91" s="235"/>
      <c r="CCL91" s="235"/>
      <c r="CCM91" s="235"/>
      <c r="CCN91" s="235"/>
      <c r="CCO91" s="235"/>
      <c r="CCP91" s="235"/>
      <c r="CCQ91" s="235"/>
      <c r="CCR91" s="283"/>
      <c r="CCS91" s="283"/>
      <c r="CCT91" s="208"/>
      <c r="CCV91" s="235"/>
      <c r="CCW91" s="235"/>
      <c r="CCX91" s="235"/>
      <c r="CCY91" s="235"/>
      <c r="CCZ91" s="235"/>
      <c r="CDA91" s="235"/>
      <c r="CDB91" s="235"/>
      <c r="CDC91" s="283"/>
      <c r="CDD91" s="283"/>
      <c r="CDE91" s="208"/>
      <c r="CDG91" s="235"/>
      <c r="CDH91" s="235"/>
      <c r="CDI91" s="235"/>
      <c r="CDJ91" s="235"/>
      <c r="CDK91" s="235"/>
      <c r="CDL91" s="235"/>
      <c r="CDM91" s="235"/>
      <c r="CDN91" s="283"/>
      <c r="CDO91" s="283"/>
      <c r="CDP91" s="208"/>
      <c r="CDR91" s="235"/>
      <c r="CDS91" s="235"/>
      <c r="CDT91" s="235"/>
      <c r="CDU91" s="235"/>
      <c r="CDV91" s="235"/>
      <c r="CDW91" s="235"/>
      <c r="CDX91" s="235"/>
      <c r="CDY91" s="283"/>
      <c r="CDZ91" s="283"/>
      <c r="CEA91" s="208"/>
      <c r="CEC91" s="235"/>
      <c r="CED91" s="235"/>
      <c r="CEE91" s="235"/>
      <c r="CEF91" s="235"/>
      <c r="CEG91" s="235"/>
      <c r="CEH91" s="235"/>
      <c r="CEI91" s="235"/>
      <c r="CEJ91" s="283"/>
      <c r="CEK91" s="283"/>
      <c r="CEL91" s="208"/>
      <c r="CEN91" s="235"/>
      <c r="CEO91" s="235"/>
      <c r="CEP91" s="235"/>
      <c r="CEQ91" s="235"/>
      <c r="CER91" s="235"/>
      <c r="CES91" s="235"/>
      <c r="CET91" s="235"/>
      <c r="CEU91" s="283"/>
      <c r="CEV91" s="283"/>
      <c r="CEW91" s="208"/>
      <c r="CEY91" s="235"/>
      <c r="CEZ91" s="235"/>
      <c r="CFA91" s="235"/>
      <c r="CFB91" s="235"/>
      <c r="CFC91" s="235"/>
      <c r="CFD91" s="235"/>
      <c r="CFE91" s="235"/>
      <c r="CFF91" s="283"/>
      <c r="CFG91" s="283"/>
      <c r="CFH91" s="208"/>
      <c r="CFJ91" s="235"/>
      <c r="CFK91" s="235"/>
      <c r="CFL91" s="235"/>
      <c r="CFM91" s="235"/>
      <c r="CFN91" s="235"/>
      <c r="CFO91" s="235"/>
      <c r="CFP91" s="235"/>
      <c r="CFQ91" s="283"/>
      <c r="CFR91" s="283"/>
      <c r="CFS91" s="208"/>
      <c r="CFU91" s="235"/>
      <c r="CFV91" s="235"/>
      <c r="CFW91" s="235"/>
      <c r="CFX91" s="235"/>
      <c r="CFY91" s="235"/>
      <c r="CFZ91" s="235"/>
      <c r="CGA91" s="235"/>
      <c r="CGB91" s="283"/>
      <c r="CGC91" s="283"/>
      <c r="CGD91" s="208"/>
      <c r="CGF91" s="235"/>
      <c r="CGG91" s="235"/>
      <c r="CGH91" s="235"/>
      <c r="CGI91" s="235"/>
      <c r="CGJ91" s="235"/>
      <c r="CGK91" s="235"/>
      <c r="CGL91" s="235"/>
      <c r="CGM91" s="283"/>
      <c r="CGN91" s="283"/>
      <c r="CGO91" s="208"/>
      <c r="CGQ91" s="235"/>
      <c r="CGR91" s="235"/>
      <c r="CGS91" s="235"/>
      <c r="CGT91" s="235"/>
      <c r="CGU91" s="235"/>
      <c r="CGV91" s="235"/>
      <c r="CGW91" s="235"/>
      <c r="CGX91" s="283"/>
      <c r="CGY91" s="283"/>
      <c r="CGZ91" s="208"/>
      <c r="CHB91" s="235"/>
      <c r="CHC91" s="235"/>
      <c r="CHD91" s="235"/>
      <c r="CHE91" s="235"/>
      <c r="CHF91" s="235"/>
      <c r="CHG91" s="235"/>
      <c r="CHH91" s="235"/>
      <c r="CHI91" s="283"/>
      <c r="CHJ91" s="283"/>
      <c r="CHK91" s="208"/>
      <c r="CHM91" s="235"/>
      <c r="CHN91" s="235"/>
      <c r="CHO91" s="235"/>
      <c r="CHP91" s="235"/>
      <c r="CHQ91" s="235"/>
      <c r="CHR91" s="235"/>
      <c r="CHS91" s="235"/>
      <c r="CHT91" s="283"/>
      <c r="CHU91" s="283"/>
      <c r="CHV91" s="208"/>
      <c r="CHX91" s="235"/>
      <c r="CHY91" s="235"/>
      <c r="CHZ91" s="235"/>
      <c r="CIA91" s="235"/>
      <c r="CIB91" s="235"/>
      <c r="CIC91" s="235"/>
      <c r="CID91" s="235"/>
      <c r="CIE91" s="283"/>
      <c r="CIF91" s="283"/>
      <c r="CIG91" s="208"/>
      <c r="CII91" s="235"/>
      <c r="CIJ91" s="235"/>
      <c r="CIK91" s="235"/>
      <c r="CIL91" s="235"/>
      <c r="CIM91" s="235"/>
      <c r="CIN91" s="235"/>
      <c r="CIO91" s="235"/>
      <c r="CIP91" s="283"/>
      <c r="CIQ91" s="283"/>
      <c r="CIR91" s="208"/>
      <c r="CIT91" s="235"/>
      <c r="CIU91" s="235"/>
      <c r="CIV91" s="235"/>
      <c r="CIW91" s="235"/>
      <c r="CIX91" s="235"/>
      <c r="CIY91" s="235"/>
      <c r="CIZ91" s="235"/>
      <c r="CJA91" s="283"/>
      <c r="CJB91" s="283"/>
      <c r="CJC91" s="208"/>
      <c r="CJE91" s="235"/>
      <c r="CJF91" s="235"/>
      <c r="CJG91" s="235"/>
      <c r="CJH91" s="235"/>
      <c r="CJI91" s="235"/>
      <c r="CJJ91" s="235"/>
      <c r="CJK91" s="235"/>
      <c r="CJL91" s="283"/>
      <c r="CJM91" s="283"/>
      <c r="CJN91" s="208"/>
      <c r="CJP91" s="235"/>
      <c r="CJQ91" s="235"/>
      <c r="CJR91" s="235"/>
      <c r="CJS91" s="235"/>
      <c r="CJT91" s="235"/>
      <c r="CJU91" s="235"/>
      <c r="CJV91" s="235"/>
      <c r="CJW91" s="283"/>
      <c r="CJX91" s="283"/>
      <c r="CJY91" s="208"/>
      <c r="CKA91" s="235"/>
      <c r="CKB91" s="235"/>
      <c r="CKC91" s="235"/>
      <c r="CKD91" s="235"/>
      <c r="CKE91" s="235"/>
      <c r="CKF91" s="235"/>
      <c r="CKG91" s="235"/>
      <c r="CKH91" s="283"/>
      <c r="CKI91" s="283"/>
      <c r="CKJ91" s="208"/>
      <c r="CKL91" s="235"/>
      <c r="CKM91" s="235"/>
      <c r="CKN91" s="235"/>
      <c r="CKO91" s="235"/>
      <c r="CKP91" s="235"/>
      <c r="CKQ91" s="235"/>
      <c r="CKR91" s="235"/>
      <c r="CKS91" s="283"/>
      <c r="CKT91" s="283"/>
      <c r="CKU91" s="208"/>
      <c r="CKW91" s="235"/>
      <c r="CKX91" s="235"/>
      <c r="CKY91" s="235"/>
      <c r="CKZ91" s="235"/>
      <c r="CLA91" s="235"/>
      <c r="CLB91" s="235"/>
      <c r="CLC91" s="235"/>
      <c r="CLD91" s="283"/>
      <c r="CLE91" s="283"/>
      <c r="CLF91" s="208"/>
      <c r="CLH91" s="235"/>
      <c r="CLI91" s="235"/>
      <c r="CLJ91" s="235"/>
      <c r="CLK91" s="235"/>
      <c r="CLL91" s="235"/>
      <c r="CLM91" s="235"/>
      <c r="CLN91" s="235"/>
      <c r="CLO91" s="283"/>
      <c r="CLP91" s="283"/>
      <c r="CLQ91" s="208"/>
      <c r="CLS91" s="235"/>
      <c r="CLT91" s="235"/>
      <c r="CLU91" s="235"/>
      <c r="CLV91" s="235"/>
      <c r="CLW91" s="235"/>
      <c r="CLX91" s="235"/>
      <c r="CLY91" s="235"/>
      <c r="CLZ91" s="283"/>
      <c r="CMA91" s="283"/>
      <c r="CMB91" s="208"/>
      <c r="CMD91" s="235"/>
      <c r="CME91" s="235"/>
      <c r="CMF91" s="235"/>
      <c r="CMG91" s="235"/>
      <c r="CMH91" s="235"/>
      <c r="CMI91" s="235"/>
      <c r="CMJ91" s="235"/>
      <c r="CMK91" s="283"/>
      <c r="CML91" s="283"/>
      <c r="CMM91" s="208"/>
      <c r="CMO91" s="235"/>
      <c r="CMP91" s="235"/>
      <c r="CMQ91" s="235"/>
      <c r="CMR91" s="235"/>
      <c r="CMS91" s="235"/>
      <c r="CMT91" s="235"/>
      <c r="CMU91" s="235"/>
      <c r="CMV91" s="283"/>
      <c r="CMW91" s="283"/>
      <c r="CMX91" s="208"/>
      <c r="CMZ91" s="235"/>
      <c r="CNA91" s="235"/>
      <c r="CNB91" s="235"/>
      <c r="CNC91" s="235"/>
      <c r="CND91" s="235"/>
      <c r="CNE91" s="235"/>
      <c r="CNF91" s="235"/>
      <c r="CNG91" s="283"/>
      <c r="CNH91" s="283"/>
      <c r="CNI91" s="208"/>
      <c r="CNK91" s="235"/>
      <c r="CNL91" s="235"/>
      <c r="CNM91" s="235"/>
      <c r="CNN91" s="235"/>
      <c r="CNO91" s="235"/>
      <c r="CNP91" s="235"/>
      <c r="CNQ91" s="235"/>
      <c r="CNR91" s="283"/>
      <c r="CNS91" s="283"/>
      <c r="CNT91" s="208"/>
      <c r="CNV91" s="235"/>
      <c r="CNW91" s="235"/>
      <c r="CNX91" s="235"/>
      <c r="CNY91" s="235"/>
      <c r="CNZ91" s="235"/>
      <c r="COA91" s="235"/>
      <c r="COB91" s="235"/>
      <c r="COC91" s="283"/>
      <c r="COD91" s="283"/>
      <c r="COE91" s="208"/>
      <c r="COG91" s="235"/>
      <c r="COH91" s="235"/>
      <c r="COI91" s="235"/>
      <c r="COJ91" s="235"/>
      <c r="COK91" s="235"/>
      <c r="COL91" s="235"/>
      <c r="COM91" s="235"/>
      <c r="CON91" s="283"/>
      <c r="COO91" s="283"/>
      <c r="COP91" s="208"/>
      <c r="COR91" s="235"/>
      <c r="COS91" s="235"/>
      <c r="COT91" s="235"/>
      <c r="COU91" s="235"/>
      <c r="COV91" s="235"/>
      <c r="COW91" s="235"/>
      <c r="COX91" s="235"/>
      <c r="COY91" s="283"/>
      <c r="COZ91" s="283"/>
      <c r="CPA91" s="208"/>
      <c r="CPC91" s="235"/>
      <c r="CPD91" s="235"/>
      <c r="CPE91" s="235"/>
      <c r="CPF91" s="235"/>
      <c r="CPG91" s="235"/>
      <c r="CPH91" s="235"/>
      <c r="CPI91" s="235"/>
      <c r="CPJ91" s="283"/>
      <c r="CPK91" s="283"/>
      <c r="CPL91" s="208"/>
      <c r="CPN91" s="235"/>
      <c r="CPO91" s="235"/>
      <c r="CPP91" s="235"/>
      <c r="CPQ91" s="235"/>
      <c r="CPR91" s="235"/>
      <c r="CPS91" s="235"/>
      <c r="CPT91" s="235"/>
      <c r="CPU91" s="283"/>
      <c r="CPV91" s="283"/>
      <c r="CPW91" s="208"/>
      <c r="CPY91" s="235"/>
      <c r="CPZ91" s="235"/>
      <c r="CQA91" s="235"/>
      <c r="CQB91" s="235"/>
      <c r="CQC91" s="235"/>
      <c r="CQD91" s="235"/>
      <c r="CQE91" s="235"/>
      <c r="CQF91" s="283"/>
      <c r="CQG91" s="283"/>
      <c r="CQH91" s="208"/>
      <c r="CQJ91" s="235"/>
      <c r="CQK91" s="235"/>
      <c r="CQL91" s="235"/>
      <c r="CQM91" s="235"/>
      <c r="CQN91" s="235"/>
      <c r="CQO91" s="235"/>
      <c r="CQP91" s="235"/>
      <c r="CQQ91" s="283"/>
      <c r="CQR91" s="283"/>
      <c r="CQS91" s="208"/>
      <c r="CQU91" s="235"/>
      <c r="CQV91" s="235"/>
      <c r="CQW91" s="235"/>
      <c r="CQX91" s="235"/>
      <c r="CQY91" s="235"/>
      <c r="CQZ91" s="235"/>
      <c r="CRA91" s="235"/>
      <c r="CRB91" s="283"/>
      <c r="CRC91" s="283"/>
      <c r="CRD91" s="208"/>
      <c r="CRF91" s="235"/>
      <c r="CRG91" s="235"/>
      <c r="CRH91" s="235"/>
      <c r="CRI91" s="235"/>
      <c r="CRJ91" s="235"/>
      <c r="CRK91" s="235"/>
      <c r="CRL91" s="235"/>
      <c r="CRM91" s="283"/>
      <c r="CRN91" s="283"/>
      <c r="CRO91" s="208"/>
      <c r="CRQ91" s="235"/>
      <c r="CRR91" s="235"/>
      <c r="CRS91" s="235"/>
      <c r="CRT91" s="235"/>
      <c r="CRU91" s="235"/>
      <c r="CRV91" s="235"/>
      <c r="CRW91" s="235"/>
      <c r="CRX91" s="283"/>
      <c r="CRY91" s="283"/>
      <c r="CRZ91" s="208"/>
      <c r="CSB91" s="235"/>
      <c r="CSC91" s="235"/>
      <c r="CSD91" s="235"/>
      <c r="CSE91" s="235"/>
      <c r="CSF91" s="235"/>
      <c r="CSG91" s="235"/>
      <c r="CSH91" s="235"/>
      <c r="CSI91" s="283"/>
      <c r="CSJ91" s="283"/>
      <c r="CSK91" s="208"/>
      <c r="CSM91" s="235"/>
      <c r="CSN91" s="235"/>
      <c r="CSO91" s="235"/>
      <c r="CSP91" s="235"/>
      <c r="CSQ91" s="235"/>
      <c r="CSR91" s="235"/>
      <c r="CSS91" s="235"/>
      <c r="CST91" s="283"/>
      <c r="CSU91" s="283"/>
      <c r="CSV91" s="208"/>
      <c r="CSX91" s="235"/>
      <c r="CSY91" s="235"/>
      <c r="CSZ91" s="235"/>
      <c r="CTA91" s="235"/>
      <c r="CTB91" s="235"/>
      <c r="CTC91" s="235"/>
      <c r="CTD91" s="235"/>
      <c r="CTE91" s="283"/>
      <c r="CTF91" s="283"/>
      <c r="CTG91" s="208"/>
      <c r="CTI91" s="235"/>
      <c r="CTJ91" s="235"/>
      <c r="CTK91" s="235"/>
      <c r="CTL91" s="235"/>
      <c r="CTM91" s="235"/>
      <c r="CTN91" s="235"/>
      <c r="CTO91" s="235"/>
      <c r="CTP91" s="283"/>
      <c r="CTQ91" s="283"/>
      <c r="CTR91" s="208"/>
      <c r="CTT91" s="235"/>
      <c r="CTU91" s="235"/>
      <c r="CTV91" s="235"/>
      <c r="CTW91" s="235"/>
      <c r="CTX91" s="235"/>
      <c r="CTY91" s="235"/>
      <c r="CTZ91" s="235"/>
      <c r="CUA91" s="283"/>
      <c r="CUB91" s="283"/>
      <c r="CUC91" s="208"/>
      <c r="CUE91" s="235"/>
      <c r="CUF91" s="235"/>
      <c r="CUG91" s="235"/>
      <c r="CUH91" s="235"/>
      <c r="CUI91" s="235"/>
      <c r="CUJ91" s="235"/>
      <c r="CUK91" s="235"/>
      <c r="CUL91" s="283"/>
      <c r="CUM91" s="283"/>
      <c r="CUN91" s="208"/>
      <c r="CUP91" s="235"/>
      <c r="CUQ91" s="235"/>
      <c r="CUR91" s="235"/>
      <c r="CUS91" s="235"/>
      <c r="CUT91" s="235"/>
      <c r="CUU91" s="235"/>
      <c r="CUV91" s="235"/>
      <c r="CUW91" s="283"/>
      <c r="CUX91" s="283"/>
      <c r="CUY91" s="208"/>
      <c r="CVA91" s="235"/>
      <c r="CVB91" s="235"/>
      <c r="CVC91" s="235"/>
      <c r="CVD91" s="235"/>
      <c r="CVE91" s="235"/>
      <c r="CVF91" s="235"/>
      <c r="CVG91" s="235"/>
      <c r="CVH91" s="283"/>
      <c r="CVI91" s="283"/>
      <c r="CVJ91" s="208"/>
      <c r="CVL91" s="235"/>
      <c r="CVM91" s="235"/>
      <c r="CVN91" s="235"/>
      <c r="CVO91" s="235"/>
      <c r="CVP91" s="235"/>
      <c r="CVQ91" s="235"/>
      <c r="CVR91" s="235"/>
      <c r="CVS91" s="283"/>
      <c r="CVT91" s="283"/>
      <c r="CVU91" s="208"/>
      <c r="CVW91" s="235"/>
      <c r="CVX91" s="235"/>
      <c r="CVY91" s="235"/>
      <c r="CVZ91" s="235"/>
      <c r="CWA91" s="235"/>
      <c r="CWB91" s="235"/>
      <c r="CWC91" s="235"/>
      <c r="CWD91" s="283"/>
      <c r="CWE91" s="283"/>
      <c r="CWF91" s="208"/>
      <c r="CWH91" s="235"/>
      <c r="CWI91" s="235"/>
      <c r="CWJ91" s="235"/>
      <c r="CWK91" s="235"/>
      <c r="CWL91" s="235"/>
      <c r="CWM91" s="235"/>
      <c r="CWN91" s="235"/>
      <c r="CWO91" s="283"/>
      <c r="CWP91" s="283"/>
      <c r="CWQ91" s="208"/>
      <c r="CWS91" s="235"/>
      <c r="CWT91" s="235"/>
      <c r="CWU91" s="235"/>
      <c r="CWV91" s="235"/>
      <c r="CWW91" s="235"/>
      <c r="CWX91" s="235"/>
      <c r="CWY91" s="235"/>
      <c r="CWZ91" s="283"/>
      <c r="CXA91" s="283"/>
      <c r="CXB91" s="208"/>
      <c r="CXD91" s="235"/>
      <c r="CXE91" s="235"/>
      <c r="CXF91" s="235"/>
      <c r="CXG91" s="235"/>
      <c r="CXH91" s="235"/>
      <c r="CXI91" s="235"/>
      <c r="CXJ91" s="235"/>
      <c r="CXK91" s="283"/>
      <c r="CXL91" s="283"/>
      <c r="CXM91" s="208"/>
      <c r="CXO91" s="235"/>
      <c r="CXP91" s="235"/>
      <c r="CXQ91" s="235"/>
      <c r="CXR91" s="235"/>
      <c r="CXS91" s="235"/>
      <c r="CXT91" s="235"/>
      <c r="CXU91" s="235"/>
      <c r="CXV91" s="283"/>
      <c r="CXW91" s="283"/>
      <c r="CXX91" s="208"/>
      <c r="CXZ91" s="235"/>
      <c r="CYA91" s="235"/>
      <c r="CYB91" s="235"/>
      <c r="CYC91" s="235"/>
      <c r="CYD91" s="235"/>
      <c r="CYE91" s="235"/>
      <c r="CYF91" s="235"/>
      <c r="CYG91" s="283"/>
      <c r="CYH91" s="283"/>
      <c r="CYI91" s="208"/>
      <c r="CYK91" s="235"/>
      <c r="CYL91" s="235"/>
      <c r="CYM91" s="235"/>
      <c r="CYN91" s="235"/>
      <c r="CYO91" s="235"/>
      <c r="CYP91" s="235"/>
      <c r="CYQ91" s="235"/>
      <c r="CYR91" s="283"/>
      <c r="CYS91" s="283"/>
      <c r="CYT91" s="208"/>
      <c r="CYV91" s="235"/>
      <c r="CYW91" s="235"/>
      <c r="CYX91" s="235"/>
      <c r="CYY91" s="235"/>
      <c r="CYZ91" s="235"/>
      <c r="CZA91" s="235"/>
      <c r="CZB91" s="235"/>
      <c r="CZC91" s="283"/>
      <c r="CZD91" s="283"/>
      <c r="CZE91" s="208"/>
      <c r="CZG91" s="235"/>
      <c r="CZH91" s="235"/>
      <c r="CZI91" s="235"/>
      <c r="CZJ91" s="235"/>
      <c r="CZK91" s="235"/>
      <c r="CZL91" s="235"/>
      <c r="CZM91" s="235"/>
      <c r="CZN91" s="283"/>
      <c r="CZO91" s="283"/>
      <c r="CZP91" s="208"/>
      <c r="CZR91" s="235"/>
      <c r="CZS91" s="235"/>
      <c r="CZT91" s="235"/>
      <c r="CZU91" s="235"/>
      <c r="CZV91" s="235"/>
      <c r="CZW91" s="235"/>
      <c r="CZX91" s="235"/>
      <c r="CZY91" s="283"/>
      <c r="CZZ91" s="283"/>
      <c r="DAA91" s="208"/>
      <c r="DAC91" s="235"/>
      <c r="DAD91" s="235"/>
      <c r="DAE91" s="235"/>
      <c r="DAF91" s="235"/>
      <c r="DAG91" s="235"/>
      <c r="DAH91" s="235"/>
      <c r="DAI91" s="235"/>
      <c r="DAJ91" s="283"/>
      <c r="DAK91" s="283"/>
      <c r="DAL91" s="208"/>
      <c r="DAN91" s="235"/>
      <c r="DAO91" s="235"/>
      <c r="DAP91" s="235"/>
      <c r="DAQ91" s="235"/>
      <c r="DAR91" s="235"/>
      <c r="DAS91" s="235"/>
      <c r="DAT91" s="235"/>
      <c r="DAU91" s="283"/>
      <c r="DAV91" s="283"/>
      <c r="DAW91" s="208"/>
      <c r="DAY91" s="235"/>
      <c r="DAZ91" s="235"/>
      <c r="DBA91" s="235"/>
      <c r="DBB91" s="235"/>
      <c r="DBC91" s="235"/>
      <c r="DBD91" s="235"/>
      <c r="DBE91" s="235"/>
      <c r="DBF91" s="283"/>
      <c r="DBG91" s="283"/>
      <c r="DBH91" s="208"/>
      <c r="DBJ91" s="235"/>
      <c r="DBK91" s="235"/>
      <c r="DBL91" s="235"/>
      <c r="DBM91" s="235"/>
      <c r="DBN91" s="235"/>
      <c r="DBO91" s="235"/>
      <c r="DBP91" s="235"/>
      <c r="DBQ91" s="283"/>
      <c r="DBR91" s="283"/>
      <c r="DBS91" s="208"/>
      <c r="DBU91" s="235"/>
      <c r="DBV91" s="235"/>
      <c r="DBW91" s="235"/>
      <c r="DBX91" s="235"/>
      <c r="DBY91" s="235"/>
      <c r="DBZ91" s="235"/>
      <c r="DCA91" s="235"/>
      <c r="DCB91" s="283"/>
      <c r="DCC91" s="283"/>
      <c r="DCD91" s="208"/>
      <c r="DCF91" s="235"/>
      <c r="DCG91" s="235"/>
      <c r="DCH91" s="235"/>
      <c r="DCI91" s="235"/>
      <c r="DCJ91" s="235"/>
      <c r="DCK91" s="235"/>
      <c r="DCL91" s="235"/>
      <c r="DCM91" s="283"/>
      <c r="DCN91" s="283"/>
      <c r="DCO91" s="208"/>
      <c r="DCQ91" s="235"/>
      <c r="DCR91" s="235"/>
      <c r="DCS91" s="235"/>
      <c r="DCT91" s="235"/>
      <c r="DCU91" s="235"/>
      <c r="DCV91" s="235"/>
      <c r="DCW91" s="235"/>
      <c r="DCX91" s="283"/>
      <c r="DCY91" s="283"/>
      <c r="DCZ91" s="208"/>
      <c r="DDB91" s="235"/>
      <c r="DDC91" s="235"/>
      <c r="DDD91" s="235"/>
      <c r="DDE91" s="235"/>
      <c r="DDF91" s="235"/>
      <c r="DDG91" s="235"/>
      <c r="DDH91" s="235"/>
      <c r="DDI91" s="283"/>
      <c r="DDJ91" s="283"/>
      <c r="DDK91" s="208"/>
      <c r="DDM91" s="235"/>
      <c r="DDN91" s="235"/>
      <c r="DDO91" s="235"/>
      <c r="DDP91" s="235"/>
      <c r="DDQ91" s="235"/>
      <c r="DDR91" s="235"/>
      <c r="DDS91" s="235"/>
      <c r="DDT91" s="283"/>
      <c r="DDU91" s="283"/>
      <c r="DDV91" s="208"/>
      <c r="DDX91" s="235"/>
      <c r="DDY91" s="235"/>
      <c r="DDZ91" s="235"/>
      <c r="DEA91" s="235"/>
      <c r="DEB91" s="235"/>
      <c r="DEC91" s="235"/>
      <c r="DED91" s="235"/>
      <c r="DEE91" s="283"/>
      <c r="DEF91" s="283"/>
      <c r="DEG91" s="208"/>
      <c r="DEI91" s="235"/>
      <c r="DEJ91" s="235"/>
      <c r="DEK91" s="235"/>
      <c r="DEL91" s="235"/>
      <c r="DEM91" s="235"/>
      <c r="DEN91" s="235"/>
      <c r="DEO91" s="235"/>
      <c r="DEP91" s="283"/>
      <c r="DEQ91" s="283"/>
      <c r="DER91" s="208"/>
      <c r="DET91" s="235"/>
      <c r="DEU91" s="235"/>
      <c r="DEV91" s="235"/>
      <c r="DEW91" s="235"/>
      <c r="DEX91" s="235"/>
      <c r="DEY91" s="235"/>
      <c r="DEZ91" s="235"/>
      <c r="DFA91" s="283"/>
      <c r="DFB91" s="283"/>
      <c r="DFC91" s="208"/>
      <c r="DFE91" s="235"/>
      <c r="DFF91" s="235"/>
      <c r="DFG91" s="235"/>
      <c r="DFH91" s="235"/>
      <c r="DFI91" s="235"/>
      <c r="DFJ91" s="235"/>
      <c r="DFK91" s="235"/>
      <c r="DFL91" s="283"/>
      <c r="DFM91" s="283"/>
      <c r="DFN91" s="208"/>
      <c r="DFP91" s="235"/>
      <c r="DFQ91" s="235"/>
      <c r="DFR91" s="235"/>
      <c r="DFS91" s="235"/>
      <c r="DFT91" s="235"/>
      <c r="DFU91" s="235"/>
      <c r="DFV91" s="235"/>
      <c r="DFW91" s="283"/>
      <c r="DFX91" s="283"/>
      <c r="DFY91" s="208"/>
      <c r="DGA91" s="235"/>
      <c r="DGB91" s="235"/>
      <c r="DGC91" s="235"/>
      <c r="DGD91" s="235"/>
      <c r="DGE91" s="235"/>
      <c r="DGF91" s="235"/>
      <c r="DGG91" s="235"/>
      <c r="DGH91" s="283"/>
      <c r="DGI91" s="283"/>
      <c r="DGJ91" s="208"/>
      <c r="DGL91" s="235"/>
      <c r="DGM91" s="235"/>
      <c r="DGN91" s="235"/>
      <c r="DGO91" s="235"/>
      <c r="DGP91" s="235"/>
      <c r="DGQ91" s="235"/>
      <c r="DGR91" s="235"/>
      <c r="DGS91" s="283"/>
      <c r="DGT91" s="283"/>
      <c r="DGU91" s="208"/>
      <c r="DGW91" s="235"/>
      <c r="DGX91" s="235"/>
      <c r="DGY91" s="235"/>
      <c r="DGZ91" s="235"/>
      <c r="DHA91" s="235"/>
      <c r="DHB91" s="235"/>
      <c r="DHC91" s="235"/>
      <c r="DHD91" s="283"/>
      <c r="DHE91" s="283"/>
      <c r="DHF91" s="208"/>
      <c r="DHH91" s="235"/>
      <c r="DHI91" s="235"/>
      <c r="DHJ91" s="235"/>
      <c r="DHK91" s="235"/>
      <c r="DHL91" s="235"/>
      <c r="DHM91" s="235"/>
      <c r="DHN91" s="235"/>
      <c r="DHO91" s="283"/>
      <c r="DHP91" s="283"/>
      <c r="DHQ91" s="208"/>
      <c r="DHS91" s="235"/>
      <c r="DHT91" s="235"/>
      <c r="DHU91" s="235"/>
      <c r="DHV91" s="235"/>
      <c r="DHW91" s="235"/>
      <c r="DHX91" s="235"/>
      <c r="DHY91" s="235"/>
      <c r="DHZ91" s="283"/>
      <c r="DIA91" s="283"/>
      <c r="DIB91" s="208"/>
      <c r="DID91" s="235"/>
      <c r="DIE91" s="235"/>
      <c r="DIF91" s="235"/>
      <c r="DIG91" s="235"/>
      <c r="DIH91" s="235"/>
      <c r="DII91" s="235"/>
      <c r="DIJ91" s="235"/>
      <c r="DIK91" s="283"/>
      <c r="DIL91" s="283"/>
      <c r="DIM91" s="208"/>
      <c r="DIO91" s="235"/>
      <c r="DIP91" s="235"/>
      <c r="DIQ91" s="235"/>
      <c r="DIR91" s="235"/>
      <c r="DIS91" s="235"/>
      <c r="DIT91" s="235"/>
      <c r="DIU91" s="235"/>
      <c r="DIV91" s="283"/>
      <c r="DIW91" s="283"/>
      <c r="DIX91" s="208"/>
      <c r="DIZ91" s="235"/>
      <c r="DJA91" s="235"/>
      <c r="DJB91" s="235"/>
      <c r="DJC91" s="235"/>
      <c r="DJD91" s="235"/>
      <c r="DJE91" s="235"/>
      <c r="DJF91" s="235"/>
      <c r="DJG91" s="283"/>
      <c r="DJH91" s="283"/>
      <c r="DJI91" s="208"/>
      <c r="DJK91" s="235"/>
      <c r="DJL91" s="235"/>
      <c r="DJM91" s="235"/>
      <c r="DJN91" s="235"/>
      <c r="DJO91" s="235"/>
      <c r="DJP91" s="235"/>
      <c r="DJQ91" s="235"/>
      <c r="DJR91" s="283"/>
      <c r="DJS91" s="283"/>
      <c r="DJT91" s="208"/>
      <c r="DJV91" s="235"/>
      <c r="DJW91" s="235"/>
      <c r="DJX91" s="235"/>
      <c r="DJY91" s="235"/>
      <c r="DJZ91" s="235"/>
      <c r="DKA91" s="235"/>
      <c r="DKB91" s="235"/>
      <c r="DKC91" s="283"/>
      <c r="DKD91" s="283"/>
      <c r="DKE91" s="208"/>
      <c r="DKG91" s="235"/>
      <c r="DKH91" s="235"/>
      <c r="DKI91" s="235"/>
      <c r="DKJ91" s="235"/>
      <c r="DKK91" s="235"/>
      <c r="DKL91" s="235"/>
      <c r="DKM91" s="235"/>
      <c r="DKN91" s="283"/>
      <c r="DKO91" s="283"/>
      <c r="DKP91" s="208"/>
      <c r="DKR91" s="235"/>
      <c r="DKS91" s="235"/>
      <c r="DKT91" s="235"/>
      <c r="DKU91" s="235"/>
      <c r="DKV91" s="235"/>
      <c r="DKW91" s="235"/>
      <c r="DKX91" s="235"/>
      <c r="DKY91" s="283"/>
      <c r="DKZ91" s="283"/>
      <c r="DLA91" s="208"/>
      <c r="DLC91" s="235"/>
      <c r="DLD91" s="235"/>
      <c r="DLE91" s="235"/>
      <c r="DLF91" s="235"/>
      <c r="DLG91" s="235"/>
      <c r="DLH91" s="235"/>
      <c r="DLI91" s="235"/>
      <c r="DLJ91" s="283"/>
      <c r="DLK91" s="283"/>
      <c r="DLL91" s="208"/>
      <c r="DLN91" s="235"/>
      <c r="DLO91" s="235"/>
      <c r="DLP91" s="235"/>
      <c r="DLQ91" s="235"/>
      <c r="DLR91" s="235"/>
      <c r="DLS91" s="235"/>
      <c r="DLT91" s="235"/>
      <c r="DLU91" s="283"/>
      <c r="DLV91" s="283"/>
      <c r="DLW91" s="208"/>
      <c r="DLY91" s="235"/>
      <c r="DLZ91" s="235"/>
      <c r="DMA91" s="235"/>
      <c r="DMB91" s="235"/>
      <c r="DMC91" s="235"/>
      <c r="DMD91" s="235"/>
      <c r="DME91" s="235"/>
      <c r="DMF91" s="283"/>
      <c r="DMG91" s="283"/>
      <c r="DMH91" s="208"/>
      <c r="DMJ91" s="235"/>
      <c r="DMK91" s="235"/>
      <c r="DML91" s="235"/>
      <c r="DMM91" s="235"/>
      <c r="DMN91" s="235"/>
      <c r="DMO91" s="235"/>
      <c r="DMP91" s="235"/>
      <c r="DMQ91" s="283"/>
      <c r="DMR91" s="283"/>
      <c r="DMS91" s="208"/>
      <c r="DMU91" s="235"/>
      <c r="DMV91" s="235"/>
      <c r="DMW91" s="235"/>
      <c r="DMX91" s="235"/>
      <c r="DMY91" s="235"/>
      <c r="DMZ91" s="235"/>
      <c r="DNA91" s="235"/>
      <c r="DNB91" s="283"/>
      <c r="DNC91" s="283"/>
      <c r="DND91" s="208"/>
      <c r="DNF91" s="235"/>
      <c r="DNG91" s="235"/>
      <c r="DNH91" s="235"/>
      <c r="DNI91" s="235"/>
      <c r="DNJ91" s="235"/>
      <c r="DNK91" s="235"/>
      <c r="DNL91" s="235"/>
      <c r="DNM91" s="283"/>
      <c r="DNN91" s="283"/>
      <c r="DNO91" s="208"/>
      <c r="DNQ91" s="235"/>
      <c r="DNR91" s="235"/>
      <c r="DNS91" s="235"/>
      <c r="DNT91" s="235"/>
      <c r="DNU91" s="235"/>
      <c r="DNV91" s="235"/>
      <c r="DNW91" s="235"/>
      <c r="DNX91" s="283"/>
      <c r="DNY91" s="283"/>
      <c r="DNZ91" s="208"/>
      <c r="DOB91" s="235"/>
      <c r="DOC91" s="235"/>
      <c r="DOD91" s="235"/>
      <c r="DOE91" s="235"/>
      <c r="DOF91" s="235"/>
      <c r="DOG91" s="235"/>
      <c r="DOH91" s="235"/>
      <c r="DOI91" s="283"/>
      <c r="DOJ91" s="283"/>
      <c r="DOK91" s="208"/>
      <c r="DOM91" s="235"/>
      <c r="DON91" s="235"/>
      <c r="DOO91" s="235"/>
      <c r="DOP91" s="235"/>
      <c r="DOQ91" s="235"/>
      <c r="DOR91" s="235"/>
      <c r="DOS91" s="235"/>
      <c r="DOT91" s="283"/>
      <c r="DOU91" s="283"/>
      <c r="DOV91" s="208"/>
      <c r="DOX91" s="235"/>
      <c r="DOY91" s="235"/>
      <c r="DOZ91" s="235"/>
      <c r="DPA91" s="235"/>
      <c r="DPB91" s="235"/>
      <c r="DPC91" s="235"/>
      <c r="DPD91" s="235"/>
      <c r="DPE91" s="283"/>
      <c r="DPF91" s="283"/>
      <c r="DPG91" s="208"/>
      <c r="DPI91" s="235"/>
      <c r="DPJ91" s="235"/>
      <c r="DPK91" s="235"/>
      <c r="DPL91" s="235"/>
      <c r="DPM91" s="235"/>
      <c r="DPN91" s="235"/>
      <c r="DPO91" s="235"/>
      <c r="DPP91" s="283"/>
      <c r="DPQ91" s="283"/>
      <c r="DPR91" s="208"/>
      <c r="DPT91" s="235"/>
      <c r="DPU91" s="235"/>
      <c r="DPV91" s="235"/>
      <c r="DPW91" s="235"/>
      <c r="DPX91" s="235"/>
      <c r="DPY91" s="235"/>
      <c r="DPZ91" s="235"/>
      <c r="DQA91" s="283"/>
      <c r="DQB91" s="283"/>
      <c r="DQC91" s="208"/>
      <c r="DQE91" s="235"/>
      <c r="DQF91" s="235"/>
      <c r="DQG91" s="235"/>
      <c r="DQH91" s="235"/>
      <c r="DQI91" s="235"/>
      <c r="DQJ91" s="235"/>
      <c r="DQK91" s="235"/>
      <c r="DQL91" s="283"/>
      <c r="DQM91" s="283"/>
      <c r="DQN91" s="208"/>
      <c r="DQP91" s="235"/>
      <c r="DQQ91" s="235"/>
      <c r="DQR91" s="235"/>
      <c r="DQS91" s="235"/>
      <c r="DQT91" s="235"/>
      <c r="DQU91" s="235"/>
      <c r="DQV91" s="235"/>
      <c r="DQW91" s="283"/>
      <c r="DQX91" s="283"/>
      <c r="DQY91" s="208"/>
      <c r="DRA91" s="235"/>
      <c r="DRB91" s="235"/>
      <c r="DRC91" s="235"/>
      <c r="DRD91" s="235"/>
      <c r="DRE91" s="235"/>
      <c r="DRF91" s="235"/>
      <c r="DRG91" s="235"/>
      <c r="DRH91" s="283"/>
      <c r="DRI91" s="283"/>
      <c r="DRJ91" s="208"/>
      <c r="DRL91" s="235"/>
      <c r="DRM91" s="235"/>
      <c r="DRN91" s="235"/>
      <c r="DRO91" s="235"/>
      <c r="DRP91" s="235"/>
      <c r="DRQ91" s="235"/>
      <c r="DRR91" s="235"/>
      <c r="DRS91" s="283"/>
      <c r="DRT91" s="283"/>
      <c r="DRU91" s="208"/>
      <c r="DRW91" s="235"/>
      <c r="DRX91" s="235"/>
      <c r="DRY91" s="235"/>
      <c r="DRZ91" s="235"/>
      <c r="DSA91" s="235"/>
      <c r="DSB91" s="235"/>
      <c r="DSC91" s="235"/>
      <c r="DSD91" s="283"/>
      <c r="DSE91" s="283"/>
      <c r="DSF91" s="208"/>
      <c r="DSH91" s="235"/>
      <c r="DSI91" s="235"/>
      <c r="DSJ91" s="235"/>
      <c r="DSK91" s="235"/>
      <c r="DSL91" s="235"/>
      <c r="DSM91" s="235"/>
      <c r="DSN91" s="235"/>
      <c r="DSO91" s="283"/>
      <c r="DSP91" s="283"/>
      <c r="DSQ91" s="208"/>
      <c r="DSS91" s="235"/>
      <c r="DST91" s="235"/>
      <c r="DSU91" s="235"/>
      <c r="DSV91" s="235"/>
      <c r="DSW91" s="235"/>
      <c r="DSX91" s="235"/>
      <c r="DSY91" s="235"/>
      <c r="DSZ91" s="283"/>
      <c r="DTA91" s="283"/>
      <c r="DTB91" s="208"/>
      <c r="DTD91" s="235"/>
      <c r="DTE91" s="235"/>
      <c r="DTF91" s="235"/>
      <c r="DTG91" s="235"/>
      <c r="DTH91" s="235"/>
      <c r="DTI91" s="235"/>
      <c r="DTJ91" s="235"/>
      <c r="DTK91" s="283"/>
      <c r="DTL91" s="283"/>
      <c r="DTM91" s="208"/>
      <c r="DTO91" s="235"/>
      <c r="DTP91" s="235"/>
      <c r="DTQ91" s="235"/>
      <c r="DTR91" s="235"/>
      <c r="DTS91" s="235"/>
      <c r="DTT91" s="235"/>
      <c r="DTU91" s="235"/>
      <c r="DTV91" s="283"/>
      <c r="DTW91" s="283"/>
      <c r="DTX91" s="208"/>
      <c r="DTZ91" s="235"/>
      <c r="DUA91" s="235"/>
      <c r="DUB91" s="235"/>
      <c r="DUC91" s="235"/>
      <c r="DUD91" s="235"/>
      <c r="DUE91" s="235"/>
      <c r="DUF91" s="235"/>
      <c r="DUG91" s="283"/>
      <c r="DUH91" s="283"/>
      <c r="DUI91" s="208"/>
      <c r="DUK91" s="235"/>
      <c r="DUL91" s="235"/>
      <c r="DUM91" s="235"/>
      <c r="DUN91" s="235"/>
      <c r="DUO91" s="235"/>
      <c r="DUP91" s="235"/>
      <c r="DUQ91" s="235"/>
      <c r="DUR91" s="283"/>
      <c r="DUS91" s="283"/>
      <c r="DUT91" s="208"/>
      <c r="DUV91" s="235"/>
      <c r="DUW91" s="235"/>
      <c r="DUX91" s="235"/>
      <c r="DUY91" s="235"/>
      <c r="DUZ91" s="235"/>
      <c r="DVA91" s="235"/>
      <c r="DVB91" s="235"/>
      <c r="DVC91" s="283"/>
      <c r="DVD91" s="283"/>
      <c r="DVE91" s="208"/>
      <c r="DVG91" s="235"/>
      <c r="DVH91" s="235"/>
      <c r="DVI91" s="235"/>
      <c r="DVJ91" s="235"/>
      <c r="DVK91" s="235"/>
      <c r="DVL91" s="235"/>
      <c r="DVM91" s="235"/>
      <c r="DVN91" s="283"/>
      <c r="DVO91" s="283"/>
      <c r="DVP91" s="208"/>
      <c r="DVR91" s="235"/>
      <c r="DVS91" s="235"/>
      <c r="DVT91" s="235"/>
      <c r="DVU91" s="235"/>
      <c r="DVV91" s="235"/>
      <c r="DVW91" s="235"/>
      <c r="DVX91" s="235"/>
      <c r="DVY91" s="283"/>
      <c r="DVZ91" s="283"/>
      <c r="DWA91" s="208"/>
      <c r="DWC91" s="235"/>
      <c r="DWD91" s="235"/>
      <c r="DWE91" s="235"/>
      <c r="DWF91" s="235"/>
      <c r="DWG91" s="235"/>
      <c r="DWH91" s="235"/>
      <c r="DWI91" s="235"/>
      <c r="DWJ91" s="283"/>
      <c r="DWK91" s="283"/>
      <c r="DWL91" s="208"/>
      <c r="DWN91" s="235"/>
      <c r="DWO91" s="235"/>
      <c r="DWP91" s="235"/>
      <c r="DWQ91" s="235"/>
      <c r="DWR91" s="235"/>
      <c r="DWS91" s="235"/>
      <c r="DWT91" s="235"/>
      <c r="DWU91" s="283"/>
      <c r="DWV91" s="283"/>
      <c r="DWW91" s="208"/>
      <c r="DWY91" s="235"/>
      <c r="DWZ91" s="235"/>
      <c r="DXA91" s="235"/>
      <c r="DXB91" s="235"/>
      <c r="DXC91" s="235"/>
      <c r="DXD91" s="235"/>
      <c r="DXE91" s="235"/>
      <c r="DXF91" s="283"/>
      <c r="DXG91" s="283"/>
      <c r="DXH91" s="208"/>
      <c r="DXJ91" s="235"/>
      <c r="DXK91" s="235"/>
      <c r="DXL91" s="235"/>
      <c r="DXM91" s="235"/>
      <c r="DXN91" s="235"/>
      <c r="DXO91" s="235"/>
      <c r="DXP91" s="235"/>
      <c r="DXQ91" s="283"/>
      <c r="DXR91" s="283"/>
      <c r="DXS91" s="208"/>
      <c r="DXU91" s="235"/>
      <c r="DXV91" s="235"/>
      <c r="DXW91" s="235"/>
      <c r="DXX91" s="235"/>
      <c r="DXY91" s="235"/>
      <c r="DXZ91" s="235"/>
      <c r="DYA91" s="235"/>
      <c r="DYB91" s="283"/>
      <c r="DYC91" s="283"/>
      <c r="DYD91" s="208"/>
      <c r="DYF91" s="235"/>
      <c r="DYG91" s="235"/>
      <c r="DYH91" s="235"/>
      <c r="DYI91" s="235"/>
      <c r="DYJ91" s="235"/>
      <c r="DYK91" s="235"/>
      <c r="DYL91" s="235"/>
      <c r="DYM91" s="283"/>
      <c r="DYN91" s="283"/>
      <c r="DYO91" s="208"/>
      <c r="DYQ91" s="235"/>
      <c r="DYR91" s="235"/>
      <c r="DYS91" s="235"/>
      <c r="DYT91" s="235"/>
      <c r="DYU91" s="235"/>
      <c r="DYV91" s="235"/>
      <c r="DYW91" s="235"/>
      <c r="DYX91" s="283"/>
      <c r="DYY91" s="283"/>
      <c r="DYZ91" s="208"/>
      <c r="DZB91" s="235"/>
      <c r="DZC91" s="235"/>
      <c r="DZD91" s="235"/>
      <c r="DZE91" s="235"/>
      <c r="DZF91" s="235"/>
      <c r="DZG91" s="235"/>
      <c r="DZH91" s="235"/>
      <c r="DZI91" s="283"/>
      <c r="DZJ91" s="283"/>
      <c r="DZK91" s="208"/>
      <c r="DZM91" s="235"/>
      <c r="DZN91" s="235"/>
      <c r="DZO91" s="235"/>
      <c r="DZP91" s="235"/>
      <c r="DZQ91" s="235"/>
      <c r="DZR91" s="235"/>
      <c r="DZS91" s="235"/>
      <c r="DZT91" s="283"/>
      <c r="DZU91" s="283"/>
      <c r="DZV91" s="208"/>
      <c r="DZX91" s="235"/>
      <c r="DZY91" s="235"/>
      <c r="DZZ91" s="235"/>
      <c r="EAA91" s="235"/>
      <c r="EAB91" s="235"/>
      <c r="EAC91" s="235"/>
      <c r="EAD91" s="235"/>
      <c r="EAE91" s="283"/>
      <c r="EAF91" s="283"/>
      <c r="EAG91" s="208"/>
      <c r="EAI91" s="235"/>
      <c r="EAJ91" s="235"/>
      <c r="EAK91" s="235"/>
      <c r="EAL91" s="235"/>
      <c r="EAM91" s="235"/>
      <c r="EAN91" s="235"/>
      <c r="EAO91" s="235"/>
      <c r="EAP91" s="283"/>
      <c r="EAQ91" s="283"/>
      <c r="EAR91" s="208"/>
      <c r="EAT91" s="235"/>
      <c r="EAU91" s="235"/>
      <c r="EAV91" s="235"/>
      <c r="EAW91" s="235"/>
      <c r="EAX91" s="235"/>
      <c r="EAY91" s="235"/>
      <c r="EAZ91" s="235"/>
      <c r="EBA91" s="283"/>
      <c r="EBB91" s="283"/>
      <c r="EBC91" s="208"/>
      <c r="EBE91" s="235"/>
      <c r="EBF91" s="235"/>
      <c r="EBG91" s="235"/>
      <c r="EBH91" s="235"/>
      <c r="EBI91" s="235"/>
      <c r="EBJ91" s="235"/>
      <c r="EBK91" s="235"/>
      <c r="EBL91" s="283"/>
      <c r="EBM91" s="283"/>
      <c r="EBN91" s="208"/>
      <c r="EBP91" s="235"/>
      <c r="EBQ91" s="235"/>
      <c r="EBR91" s="235"/>
      <c r="EBS91" s="235"/>
      <c r="EBT91" s="235"/>
      <c r="EBU91" s="235"/>
      <c r="EBV91" s="235"/>
      <c r="EBW91" s="283"/>
      <c r="EBX91" s="283"/>
      <c r="EBY91" s="208"/>
      <c r="ECA91" s="235"/>
      <c r="ECB91" s="235"/>
      <c r="ECC91" s="235"/>
      <c r="ECD91" s="235"/>
      <c r="ECE91" s="235"/>
      <c r="ECF91" s="235"/>
      <c r="ECG91" s="235"/>
      <c r="ECH91" s="283"/>
      <c r="ECI91" s="283"/>
      <c r="ECJ91" s="208"/>
      <c r="ECL91" s="235"/>
      <c r="ECM91" s="235"/>
      <c r="ECN91" s="235"/>
      <c r="ECO91" s="235"/>
      <c r="ECP91" s="235"/>
      <c r="ECQ91" s="235"/>
      <c r="ECR91" s="235"/>
      <c r="ECS91" s="283"/>
      <c r="ECT91" s="283"/>
      <c r="ECU91" s="208"/>
      <c r="ECW91" s="235"/>
      <c r="ECX91" s="235"/>
      <c r="ECY91" s="235"/>
      <c r="ECZ91" s="235"/>
      <c r="EDA91" s="235"/>
      <c r="EDB91" s="235"/>
      <c r="EDC91" s="235"/>
      <c r="EDD91" s="283"/>
      <c r="EDE91" s="283"/>
      <c r="EDF91" s="208"/>
      <c r="EDH91" s="235"/>
      <c r="EDI91" s="235"/>
      <c r="EDJ91" s="235"/>
      <c r="EDK91" s="235"/>
      <c r="EDL91" s="235"/>
      <c r="EDM91" s="235"/>
      <c r="EDN91" s="235"/>
      <c r="EDO91" s="283"/>
      <c r="EDP91" s="283"/>
      <c r="EDQ91" s="208"/>
      <c r="EDS91" s="235"/>
      <c r="EDT91" s="235"/>
      <c r="EDU91" s="235"/>
      <c r="EDV91" s="235"/>
      <c r="EDW91" s="235"/>
      <c r="EDX91" s="235"/>
      <c r="EDY91" s="235"/>
      <c r="EDZ91" s="283"/>
      <c r="EEA91" s="283"/>
      <c r="EEB91" s="208"/>
      <c r="EED91" s="235"/>
      <c r="EEE91" s="235"/>
      <c r="EEF91" s="235"/>
      <c r="EEG91" s="235"/>
      <c r="EEH91" s="235"/>
      <c r="EEI91" s="235"/>
      <c r="EEJ91" s="235"/>
      <c r="EEK91" s="283"/>
      <c r="EEL91" s="283"/>
      <c r="EEM91" s="208"/>
      <c r="EEO91" s="235"/>
      <c r="EEP91" s="235"/>
      <c r="EEQ91" s="235"/>
      <c r="EER91" s="235"/>
      <c r="EES91" s="235"/>
      <c r="EET91" s="235"/>
      <c r="EEU91" s="235"/>
      <c r="EEV91" s="283"/>
      <c r="EEW91" s="283"/>
      <c r="EEX91" s="208"/>
      <c r="EEZ91" s="235"/>
      <c r="EFA91" s="235"/>
      <c r="EFB91" s="235"/>
      <c r="EFC91" s="235"/>
      <c r="EFD91" s="235"/>
      <c r="EFE91" s="235"/>
      <c r="EFF91" s="235"/>
      <c r="EFG91" s="283"/>
      <c r="EFH91" s="283"/>
      <c r="EFI91" s="208"/>
      <c r="EFK91" s="235"/>
      <c r="EFL91" s="235"/>
      <c r="EFM91" s="235"/>
      <c r="EFN91" s="235"/>
      <c r="EFO91" s="235"/>
      <c r="EFP91" s="235"/>
      <c r="EFQ91" s="235"/>
      <c r="EFR91" s="283"/>
      <c r="EFS91" s="283"/>
      <c r="EFT91" s="208"/>
      <c r="EFV91" s="235"/>
      <c r="EFW91" s="235"/>
      <c r="EFX91" s="235"/>
      <c r="EFY91" s="235"/>
      <c r="EFZ91" s="235"/>
      <c r="EGA91" s="235"/>
      <c r="EGB91" s="235"/>
      <c r="EGC91" s="283"/>
      <c r="EGD91" s="283"/>
      <c r="EGE91" s="208"/>
      <c r="EGG91" s="235"/>
      <c r="EGH91" s="235"/>
      <c r="EGI91" s="235"/>
      <c r="EGJ91" s="235"/>
      <c r="EGK91" s="235"/>
      <c r="EGL91" s="235"/>
      <c r="EGM91" s="235"/>
      <c r="EGN91" s="283"/>
      <c r="EGO91" s="283"/>
      <c r="EGP91" s="208"/>
      <c r="EGR91" s="235"/>
      <c r="EGS91" s="235"/>
      <c r="EGT91" s="235"/>
      <c r="EGU91" s="235"/>
      <c r="EGV91" s="235"/>
      <c r="EGW91" s="235"/>
      <c r="EGX91" s="235"/>
      <c r="EGY91" s="283"/>
      <c r="EGZ91" s="283"/>
      <c r="EHA91" s="208"/>
      <c r="EHC91" s="235"/>
      <c r="EHD91" s="235"/>
      <c r="EHE91" s="235"/>
      <c r="EHF91" s="235"/>
      <c r="EHG91" s="235"/>
      <c r="EHH91" s="235"/>
      <c r="EHI91" s="235"/>
      <c r="EHJ91" s="283"/>
      <c r="EHK91" s="283"/>
      <c r="EHL91" s="208"/>
      <c r="EHN91" s="235"/>
      <c r="EHO91" s="235"/>
      <c r="EHP91" s="235"/>
      <c r="EHQ91" s="235"/>
      <c r="EHR91" s="235"/>
      <c r="EHS91" s="235"/>
      <c r="EHT91" s="235"/>
      <c r="EHU91" s="283"/>
      <c r="EHV91" s="283"/>
      <c r="EHW91" s="208"/>
      <c r="EHY91" s="235"/>
      <c r="EHZ91" s="235"/>
      <c r="EIA91" s="235"/>
      <c r="EIB91" s="235"/>
      <c r="EIC91" s="235"/>
      <c r="EID91" s="235"/>
      <c r="EIE91" s="235"/>
      <c r="EIF91" s="283"/>
      <c r="EIG91" s="283"/>
      <c r="EIH91" s="208"/>
      <c r="EIJ91" s="235"/>
      <c r="EIK91" s="235"/>
      <c r="EIL91" s="235"/>
      <c r="EIM91" s="235"/>
      <c r="EIN91" s="235"/>
      <c r="EIO91" s="235"/>
      <c r="EIP91" s="235"/>
      <c r="EIQ91" s="283"/>
      <c r="EIR91" s="283"/>
      <c r="EIS91" s="208"/>
      <c r="EIU91" s="235"/>
      <c r="EIV91" s="235"/>
      <c r="EIW91" s="235"/>
      <c r="EIX91" s="235"/>
      <c r="EIY91" s="235"/>
      <c r="EIZ91" s="235"/>
      <c r="EJA91" s="235"/>
      <c r="EJB91" s="283"/>
      <c r="EJC91" s="283"/>
      <c r="EJD91" s="208"/>
      <c r="EJF91" s="235"/>
      <c r="EJG91" s="235"/>
      <c r="EJH91" s="235"/>
      <c r="EJI91" s="235"/>
      <c r="EJJ91" s="235"/>
      <c r="EJK91" s="235"/>
      <c r="EJL91" s="235"/>
      <c r="EJM91" s="283"/>
      <c r="EJN91" s="283"/>
      <c r="EJO91" s="208"/>
      <c r="EJQ91" s="235"/>
      <c r="EJR91" s="235"/>
      <c r="EJS91" s="235"/>
      <c r="EJT91" s="235"/>
      <c r="EJU91" s="235"/>
      <c r="EJV91" s="235"/>
      <c r="EJW91" s="235"/>
      <c r="EJX91" s="283"/>
      <c r="EJY91" s="283"/>
      <c r="EJZ91" s="208"/>
      <c r="EKB91" s="235"/>
      <c r="EKC91" s="235"/>
      <c r="EKD91" s="235"/>
      <c r="EKE91" s="235"/>
      <c r="EKF91" s="235"/>
      <c r="EKG91" s="235"/>
      <c r="EKH91" s="235"/>
      <c r="EKI91" s="283"/>
      <c r="EKJ91" s="283"/>
      <c r="EKK91" s="208"/>
      <c r="EKM91" s="235"/>
      <c r="EKN91" s="235"/>
      <c r="EKO91" s="235"/>
      <c r="EKP91" s="235"/>
      <c r="EKQ91" s="235"/>
      <c r="EKR91" s="235"/>
      <c r="EKS91" s="235"/>
      <c r="EKT91" s="283"/>
      <c r="EKU91" s="283"/>
      <c r="EKV91" s="208"/>
      <c r="EKX91" s="235"/>
      <c r="EKY91" s="235"/>
      <c r="EKZ91" s="235"/>
      <c r="ELA91" s="235"/>
      <c r="ELB91" s="235"/>
      <c r="ELC91" s="235"/>
      <c r="ELD91" s="235"/>
      <c r="ELE91" s="283"/>
      <c r="ELF91" s="283"/>
      <c r="ELG91" s="208"/>
      <c r="ELI91" s="235"/>
      <c r="ELJ91" s="235"/>
      <c r="ELK91" s="235"/>
      <c r="ELL91" s="235"/>
      <c r="ELM91" s="235"/>
      <c r="ELN91" s="235"/>
      <c r="ELO91" s="235"/>
      <c r="ELP91" s="283"/>
      <c r="ELQ91" s="283"/>
      <c r="ELR91" s="208"/>
      <c r="ELT91" s="235"/>
      <c r="ELU91" s="235"/>
      <c r="ELV91" s="235"/>
      <c r="ELW91" s="235"/>
      <c r="ELX91" s="235"/>
      <c r="ELY91" s="235"/>
      <c r="ELZ91" s="235"/>
      <c r="EMA91" s="283"/>
      <c r="EMB91" s="283"/>
      <c r="EMC91" s="208"/>
      <c r="EME91" s="235"/>
      <c r="EMF91" s="235"/>
      <c r="EMG91" s="235"/>
      <c r="EMH91" s="235"/>
      <c r="EMI91" s="235"/>
      <c r="EMJ91" s="235"/>
      <c r="EMK91" s="235"/>
      <c r="EML91" s="283"/>
      <c r="EMM91" s="283"/>
      <c r="EMN91" s="208"/>
      <c r="EMP91" s="235"/>
      <c r="EMQ91" s="235"/>
      <c r="EMR91" s="235"/>
      <c r="EMS91" s="235"/>
      <c r="EMT91" s="235"/>
      <c r="EMU91" s="235"/>
      <c r="EMV91" s="235"/>
      <c r="EMW91" s="283"/>
      <c r="EMX91" s="283"/>
      <c r="EMY91" s="208"/>
      <c r="ENA91" s="235"/>
      <c r="ENB91" s="235"/>
      <c r="ENC91" s="235"/>
      <c r="END91" s="235"/>
      <c r="ENE91" s="235"/>
      <c r="ENF91" s="235"/>
      <c r="ENG91" s="235"/>
      <c r="ENH91" s="283"/>
      <c r="ENI91" s="283"/>
      <c r="ENJ91" s="208"/>
      <c r="ENL91" s="235"/>
      <c r="ENM91" s="235"/>
      <c r="ENN91" s="235"/>
      <c r="ENO91" s="235"/>
      <c r="ENP91" s="235"/>
      <c r="ENQ91" s="235"/>
      <c r="ENR91" s="235"/>
      <c r="ENS91" s="283"/>
      <c r="ENT91" s="283"/>
      <c r="ENU91" s="208"/>
      <c r="ENW91" s="235"/>
      <c r="ENX91" s="235"/>
      <c r="ENY91" s="235"/>
      <c r="ENZ91" s="235"/>
      <c r="EOA91" s="235"/>
      <c r="EOB91" s="235"/>
      <c r="EOC91" s="235"/>
      <c r="EOD91" s="283"/>
      <c r="EOE91" s="283"/>
      <c r="EOF91" s="208"/>
      <c r="EOH91" s="235"/>
      <c r="EOI91" s="235"/>
      <c r="EOJ91" s="235"/>
      <c r="EOK91" s="235"/>
      <c r="EOL91" s="235"/>
      <c r="EOM91" s="235"/>
      <c r="EON91" s="235"/>
      <c r="EOO91" s="283"/>
      <c r="EOP91" s="283"/>
      <c r="EOQ91" s="208"/>
      <c r="EOS91" s="235"/>
      <c r="EOT91" s="235"/>
      <c r="EOU91" s="235"/>
      <c r="EOV91" s="235"/>
      <c r="EOW91" s="235"/>
      <c r="EOX91" s="235"/>
      <c r="EOY91" s="235"/>
      <c r="EOZ91" s="283"/>
      <c r="EPA91" s="283"/>
      <c r="EPB91" s="208"/>
      <c r="EPD91" s="235"/>
      <c r="EPE91" s="235"/>
      <c r="EPF91" s="235"/>
      <c r="EPG91" s="235"/>
      <c r="EPH91" s="235"/>
      <c r="EPI91" s="235"/>
      <c r="EPJ91" s="235"/>
      <c r="EPK91" s="283"/>
      <c r="EPL91" s="283"/>
      <c r="EPM91" s="208"/>
      <c r="EPO91" s="235"/>
      <c r="EPP91" s="235"/>
      <c r="EPQ91" s="235"/>
      <c r="EPR91" s="235"/>
      <c r="EPS91" s="235"/>
      <c r="EPT91" s="235"/>
      <c r="EPU91" s="235"/>
      <c r="EPV91" s="283"/>
      <c r="EPW91" s="283"/>
      <c r="EPX91" s="208"/>
      <c r="EPZ91" s="235"/>
      <c r="EQA91" s="235"/>
      <c r="EQB91" s="235"/>
      <c r="EQC91" s="235"/>
      <c r="EQD91" s="235"/>
      <c r="EQE91" s="235"/>
      <c r="EQF91" s="235"/>
      <c r="EQG91" s="283"/>
      <c r="EQH91" s="283"/>
      <c r="EQI91" s="208"/>
      <c r="EQK91" s="235"/>
      <c r="EQL91" s="235"/>
      <c r="EQM91" s="235"/>
      <c r="EQN91" s="235"/>
      <c r="EQO91" s="235"/>
      <c r="EQP91" s="235"/>
      <c r="EQQ91" s="235"/>
      <c r="EQR91" s="283"/>
      <c r="EQS91" s="283"/>
      <c r="EQT91" s="208"/>
      <c r="EQV91" s="235"/>
      <c r="EQW91" s="235"/>
      <c r="EQX91" s="235"/>
      <c r="EQY91" s="235"/>
      <c r="EQZ91" s="235"/>
      <c r="ERA91" s="235"/>
      <c r="ERB91" s="235"/>
      <c r="ERC91" s="283"/>
      <c r="ERD91" s="283"/>
      <c r="ERE91" s="208"/>
      <c r="ERG91" s="235"/>
      <c r="ERH91" s="235"/>
      <c r="ERI91" s="235"/>
      <c r="ERJ91" s="235"/>
      <c r="ERK91" s="235"/>
      <c r="ERL91" s="235"/>
      <c r="ERM91" s="235"/>
      <c r="ERN91" s="283"/>
      <c r="ERO91" s="283"/>
      <c r="ERP91" s="208"/>
      <c r="ERR91" s="235"/>
      <c r="ERS91" s="235"/>
      <c r="ERT91" s="235"/>
      <c r="ERU91" s="235"/>
      <c r="ERV91" s="235"/>
      <c r="ERW91" s="235"/>
      <c r="ERX91" s="235"/>
      <c r="ERY91" s="283"/>
      <c r="ERZ91" s="283"/>
      <c r="ESA91" s="208"/>
      <c r="ESC91" s="235"/>
      <c r="ESD91" s="235"/>
      <c r="ESE91" s="235"/>
      <c r="ESF91" s="235"/>
      <c r="ESG91" s="235"/>
      <c r="ESH91" s="235"/>
      <c r="ESI91" s="235"/>
      <c r="ESJ91" s="283"/>
      <c r="ESK91" s="283"/>
      <c r="ESL91" s="208"/>
      <c r="ESN91" s="235"/>
      <c r="ESO91" s="235"/>
      <c r="ESP91" s="235"/>
      <c r="ESQ91" s="235"/>
      <c r="ESR91" s="235"/>
      <c r="ESS91" s="235"/>
      <c r="EST91" s="235"/>
      <c r="ESU91" s="283"/>
      <c r="ESV91" s="283"/>
      <c r="ESW91" s="208"/>
      <c r="ESY91" s="235"/>
      <c r="ESZ91" s="235"/>
      <c r="ETA91" s="235"/>
      <c r="ETB91" s="235"/>
      <c r="ETC91" s="235"/>
      <c r="ETD91" s="235"/>
      <c r="ETE91" s="235"/>
      <c r="ETF91" s="283"/>
      <c r="ETG91" s="283"/>
      <c r="ETH91" s="208"/>
      <c r="ETJ91" s="235"/>
      <c r="ETK91" s="235"/>
      <c r="ETL91" s="235"/>
      <c r="ETM91" s="235"/>
      <c r="ETN91" s="235"/>
      <c r="ETO91" s="235"/>
      <c r="ETP91" s="235"/>
      <c r="ETQ91" s="283"/>
      <c r="ETR91" s="283"/>
      <c r="ETS91" s="208"/>
      <c r="ETU91" s="235"/>
      <c r="ETV91" s="235"/>
      <c r="ETW91" s="235"/>
      <c r="ETX91" s="235"/>
      <c r="ETY91" s="235"/>
      <c r="ETZ91" s="235"/>
      <c r="EUA91" s="235"/>
      <c r="EUB91" s="283"/>
      <c r="EUC91" s="283"/>
      <c r="EUD91" s="208"/>
      <c r="EUF91" s="235"/>
      <c r="EUG91" s="235"/>
      <c r="EUH91" s="235"/>
      <c r="EUI91" s="235"/>
      <c r="EUJ91" s="235"/>
      <c r="EUK91" s="235"/>
      <c r="EUL91" s="235"/>
      <c r="EUM91" s="283"/>
      <c r="EUN91" s="283"/>
      <c r="EUO91" s="208"/>
      <c r="EUQ91" s="235"/>
      <c r="EUR91" s="235"/>
      <c r="EUS91" s="235"/>
      <c r="EUT91" s="235"/>
      <c r="EUU91" s="235"/>
      <c r="EUV91" s="235"/>
      <c r="EUW91" s="235"/>
      <c r="EUX91" s="283"/>
      <c r="EUY91" s="283"/>
      <c r="EUZ91" s="208"/>
      <c r="EVB91" s="235"/>
      <c r="EVC91" s="235"/>
      <c r="EVD91" s="235"/>
      <c r="EVE91" s="235"/>
      <c r="EVF91" s="235"/>
      <c r="EVG91" s="235"/>
      <c r="EVH91" s="235"/>
      <c r="EVI91" s="283"/>
      <c r="EVJ91" s="283"/>
      <c r="EVK91" s="208"/>
      <c r="EVM91" s="235"/>
      <c r="EVN91" s="235"/>
      <c r="EVO91" s="235"/>
      <c r="EVP91" s="235"/>
      <c r="EVQ91" s="235"/>
      <c r="EVR91" s="235"/>
      <c r="EVS91" s="235"/>
      <c r="EVT91" s="283"/>
      <c r="EVU91" s="283"/>
      <c r="EVV91" s="208"/>
      <c r="EVX91" s="235"/>
      <c r="EVY91" s="235"/>
      <c r="EVZ91" s="235"/>
      <c r="EWA91" s="235"/>
      <c r="EWB91" s="235"/>
      <c r="EWC91" s="235"/>
      <c r="EWD91" s="235"/>
      <c r="EWE91" s="283"/>
      <c r="EWF91" s="283"/>
      <c r="EWG91" s="208"/>
      <c r="EWI91" s="235"/>
      <c r="EWJ91" s="235"/>
      <c r="EWK91" s="235"/>
      <c r="EWL91" s="235"/>
      <c r="EWM91" s="235"/>
      <c r="EWN91" s="235"/>
      <c r="EWO91" s="235"/>
      <c r="EWP91" s="283"/>
      <c r="EWQ91" s="283"/>
      <c r="EWR91" s="208"/>
      <c r="EWT91" s="235"/>
      <c r="EWU91" s="235"/>
      <c r="EWV91" s="235"/>
      <c r="EWW91" s="235"/>
      <c r="EWX91" s="235"/>
      <c r="EWY91" s="235"/>
      <c r="EWZ91" s="235"/>
      <c r="EXA91" s="283"/>
      <c r="EXB91" s="283"/>
      <c r="EXC91" s="208"/>
      <c r="EXE91" s="235"/>
      <c r="EXF91" s="235"/>
      <c r="EXG91" s="235"/>
      <c r="EXH91" s="235"/>
      <c r="EXI91" s="235"/>
      <c r="EXJ91" s="235"/>
      <c r="EXK91" s="235"/>
      <c r="EXL91" s="283"/>
      <c r="EXM91" s="283"/>
      <c r="EXN91" s="208"/>
      <c r="EXP91" s="235"/>
      <c r="EXQ91" s="235"/>
      <c r="EXR91" s="235"/>
      <c r="EXS91" s="235"/>
      <c r="EXT91" s="235"/>
      <c r="EXU91" s="235"/>
      <c r="EXV91" s="235"/>
      <c r="EXW91" s="283"/>
      <c r="EXX91" s="283"/>
      <c r="EXY91" s="208"/>
      <c r="EYA91" s="235"/>
      <c r="EYB91" s="235"/>
      <c r="EYC91" s="235"/>
      <c r="EYD91" s="235"/>
      <c r="EYE91" s="235"/>
      <c r="EYF91" s="235"/>
      <c r="EYG91" s="235"/>
      <c r="EYH91" s="283"/>
      <c r="EYI91" s="283"/>
      <c r="EYJ91" s="208"/>
      <c r="EYL91" s="235"/>
      <c r="EYM91" s="235"/>
      <c r="EYN91" s="235"/>
      <c r="EYO91" s="235"/>
      <c r="EYP91" s="235"/>
      <c r="EYQ91" s="235"/>
      <c r="EYR91" s="235"/>
      <c r="EYS91" s="283"/>
      <c r="EYT91" s="283"/>
      <c r="EYU91" s="208"/>
      <c r="EYW91" s="235"/>
      <c r="EYX91" s="235"/>
      <c r="EYY91" s="235"/>
      <c r="EYZ91" s="235"/>
      <c r="EZA91" s="235"/>
      <c r="EZB91" s="235"/>
      <c r="EZC91" s="235"/>
      <c r="EZD91" s="283"/>
      <c r="EZE91" s="283"/>
      <c r="EZF91" s="208"/>
      <c r="EZH91" s="235"/>
      <c r="EZI91" s="235"/>
      <c r="EZJ91" s="235"/>
      <c r="EZK91" s="235"/>
      <c r="EZL91" s="235"/>
      <c r="EZM91" s="235"/>
      <c r="EZN91" s="235"/>
      <c r="EZO91" s="283"/>
      <c r="EZP91" s="283"/>
      <c r="EZQ91" s="208"/>
      <c r="EZS91" s="235"/>
      <c r="EZT91" s="235"/>
      <c r="EZU91" s="235"/>
      <c r="EZV91" s="235"/>
      <c r="EZW91" s="235"/>
      <c r="EZX91" s="235"/>
      <c r="EZY91" s="235"/>
      <c r="EZZ91" s="283"/>
      <c r="FAA91" s="283"/>
      <c r="FAB91" s="208"/>
      <c r="FAD91" s="235"/>
      <c r="FAE91" s="235"/>
      <c r="FAF91" s="235"/>
      <c r="FAG91" s="235"/>
      <c r="FAH91" s="235"/>
      <c r="FAI91" s="235"/>
      <c r="FAJ91" s="235"/>
      <c r="FAK91" s="283"/>
      <c r="FAL91" s="283"/>
      <c r="FAM91" s="208"/>
      <c r="FAO91" s="235"/>
      <c r="FAP91" s="235"/>
      <c r="FAQ91" s="235"/>
      <c r="FAR91" s="235"/>
      <c r="FAS91" s="235"/>
      <c r="FAT91" s="235"/>
      <c r="FAU91" s="235"/>
      <c r="FAV91" s="283"/>
      <c r="FAW91" s="283"/>
      <c r="FAX91" s="208"/>
      <c r="FAZ91" s="235"/>
      <c r="FBA91" s="235"/>
      <c r="FBB91" s="235"/>
      <c r="FBC91" s="235"/>
      <c r="FBD91" s="235"/>
      <c r="FBE91" s="235"/>
      <c r="FBF91" s="235"/>
      <c r="FBG91" s="283"/>
      <c r="FBH91" s="283"/>
      <c r="FBI91" s="208"/>
      <c r="FBK91" s="235"/>
      <c r="FBL91" s="235"/>
      <c r="FBM91" s="235"/>
      <c r="FBN91" s="235"/>
      <c r="FBO91" s="235"/>
      <c r="FBP91" s="235"/>
      <c r="FBQ91" s="235"/>
      <c r="FBR91" s="283"/>
      <c r="FBS91" s="283"/>
      <c r="FBT91" s="208"/>
      <c r="FBV91" s="235"/>
      <c r="FBW91" s="235"/>
      <c r="FBX91" s="235"/>
      <c r="FBY91" s="235"/>
      <c r="FBZ91" s="235"/>
      <c r="FCA91" s="235"/>
      <c r="FCB91" s="235"/>
      <c r="FCC91" s="283"/>
      <c r="FCD91" s="283"/>
      <c r="FCE91" s="208"/>
      <c r="FCG91" s="235"/>
      <c r="FCH91" s="235"/>
      <c r="FCI91" s="235"/>
      <c r="FCJ91" s="235"/>
      <c r="FCK91" s="235"/>
      <c r="FCL91" s="235"/>
      <c r="FCM91" s="235"/>
      <c r="FCN91" s="283"/>
      <c r="FCO91" s="283"/>
      <c r="FCP91" s="208"/>
      <c r="FCR91" s="235"/>
      <c r="FCS91" s="235"/>
      <c r="FCT91" s="235"/>
      <c r="FCU91" s="235"/>
      <c r="FCV91" s="235"/>
      <c r="FCW91" s="235"/>
      <c r="FCX91" s="235"/>
      <c r="FCY91" s="283"/>
      <c r="FCZ91" s="283"/>
      <c r="FDA91" s="208"/>
      <c r="FDC91" s="235"/>
      <c r="FDD91" s="235"/>
      <c r="FDE91" s="235"/>
      <c r="FDF91" s="235"/>
      <c r="FDG91" s="235"/>
      <c r="FDH91" s="235"/>
      <c r="FDI91" s="235"/>
      <c r="FDJ91" s="283"/>
      <c r="FDK91" s="283"/>
      <c r="FDL91" s="208"/>
      <c r="FDN91" s="235"/>
      <c r="FDO91" s="235"/>
      <c r="FDP91" s="235"/>
      <c r="FDQ91" s="235"/>
      <c r="FDR91" s="235"/>
      <c r="FDS91" s="235"/>
      <c r="FDT91" s="235"/>
      <c r="FDU91" s="283"/>
      <c r="FDV91" s="283"/>
      <c r="FDW91" s="208"/>
      <c r="FDY91" s="235"/>
      <c r="FDZ91" s="235"/>
      <c r="FEA91" s="235"/>
      <c r="FEB91" s="235"/>
      <c r="FEC91" s="235"/>
      <c r="FED91" s="235"/>
      <c r="FEE91" s="235"/>
      <c r="FEF91" s="283"/>
      <c r="FEG91" s="283"/>
      <c r="FEH91" s="208"/>
      <c r="FEJ91" s="235"/>
      <c r="FEK91" s="235"/>
      <c r="FEL91" s="235"/>
      <c r="FEM91" s="235"/>
      <c r="FEN91" s="235"/>
      <c r="FEO91" s="235"/>
      <c r="FEP91" s="235"/>
      <c r="FEQ91" s="283"/>
      <c r="FER91" s="283"/>
      <c r="FES91" s="208"/>
      <c r="FEU91" s="235"/>
      <c r="FEV91" s="235"/>
      <c r="FEW91" s="235"/>
      <c r="FEX91" s="235"/>
      <c r="FEY91" s="235"/>
      <c r="FEZ91" s="235"/>
      <c r="FFA91" s="235"/>
      <c r="FFB91" s="283"/>
      <c r="FFC91" s="283"/>
      <c r="FFD91" s="208"/>
      <c r="FFF91" s="235"/>
      <c r="FFG91" s="235"/>
      <c r="FFH91" s="235"/>
      <c r="FFI91" s="235"/>
      <c r="FFJ91" s="235"/>
      <c r="FFK91" s="235"/>
      <c r="FFL91" s="235"/>
      <c r="FFM91" s="283"/>
      <c r="FFN91" s="283"/>
      <c r="FFO91" s="208"/>
      <c r="FFQ91" s="235"/>
      <c r="FFR91" s="235"/>
      <c r="FFS91" s="235"/>
      <c r="FFT91" s="235"/>
      <c r="FFU91" s="235"/>
      <c r="FFV91" s="235"/>
      <c r="FFW91" s="235"/>
      <c r="FFX91" s="283"/>
      <c r="FFY91" s="283"/>
      <c r="FFZ91" s="208"/>
      <c r="FGB91" s="235"/>
      <c r="FGC91" s="235"/>
      <c r="FGD91" s="235"/>
      <c r="FGE91" s="235"/>
      <c r="FGF91" s="235"/>
      <c r="FGG91" s="235"/>
      <c r="FGH91" s="235"/>
      <c r="FGI91" s="283"/>
      <c r="FGJ91" s="283"/>
      <c r="FGK91" s="208"/>
      <c r="FGM91" s="235"/>
      <c r="FGN91" s="235"/>
      <c r="FGO91" s="235"/>
      <c r="FGP91" s="235"/>
      <c r="FGQ91" s="235"/>
      <c r="FGR91" s="235"/>
      <c r="FGS91" s="235"/>
      <c r="FGT91" s="283"/>
      <c r="FGU91" s="283"/>
      <c r="FGV91" s="208"/>
      <c r="FGX91" s="235"/>
      <c r="FGY91" s="235"/>
      <c r="FGZ91" s="235"/>
      <c r="FHA91" s="235"/>
      <c r="FHB91" s="235"/>
      <c r="FHC91" s="235"/>
      <c r="FHD91" s="235"/>
      <c r="FHE91" s="283"/>
      <c r="FHF91" s="283"/>
      <c r="FHG91" s="208"/>
      <c r="FHI91" s="235"/>
      <c r="FHJ91" s="235"/>
      <c r="FHK91" s="235"/>
      <c r="FHL91" s="235"/>
      <c r="FHM91" s="235"/>
      <c r="FHN91" s="235"/>
      <c r="FHO91" s="235"/>
      <c r="FHP91" s="283"/>
      <c r="FHQ91" s="283"/>
      <c r="FHR91" s="208"/>
      <c r="FHT91" s="235"/>
      <c r="FHU91" s="235"/>
      <c r="FHV91" s="235"/>
      <c r="FHW91" s="235"/>
      <c r="FHX91" s="235"/>
      <c r="FHY91" s="235"/>
      <c r="FHZ91" s="235"/>
      <c r="FIA91" s="283"/>
      <c r="FIB91" s="283"/>
      <c r="FIC91" s="208"/>
      <c r="FIE91" s="235"/>
      <c r="FIF91" s="235"/>
      <c r="FIG91" s="235"/>
      <c r="FIH91" s="235"/>
      <c r="FII91" s="235"/>
      <c r="FIJ91" s="235"/>
      <c r="FIK91" s="235"/>
      <c r="FIL91" s="283"/>
      <c r="FIM91" s="283"/>
      <c r="FIN91" s="208"/>
      <c r="FIP91" s="235"/>
      <c r="FIQ91" s="235"/>
      <c r="FIR91" s="235"/>
      <c r="FIS91" s="235"/>
      <c r="FIT91" s="235"/>
      <c r="FIU91" s="235"/>
      <c r="FIV91" s="235"/>
      <c r="FIW91" s="283"/>
      <c r="FIX91" s="283"/>
      <c r="FIY91" s="208"/>
      <c r="FJA91" s="235"/>
      <c r="FJB91" s="235"/>
      <c r="FJC91" s="235"/>
      <c r="FJD91" s="235"/>
      <c r="FJE91" s="235"/>
      <c r="FJF91" s="235"/>
      <c r="FJG91" s="235"/>
      <c r="FJH91" s="283"/>
      <c r="FJI91" s="283"/>
      <c r="FJJ91" s="208"/>
      <c r="FJL91" s="235"/>
      <c r="FJM91" s="235"/>
      <c r="FJN91" s="235"/>
      <c r="FJO91" s="235"/>
      <c r="FJP91" s="235"/>
      <c r="FJQ91" s="235"/>
      <c r="FJR91" s="235"/>
      <c r="FJS91" s="283"/>
      <c r="FJT91" s="283"/>
      <c r="FJU91" s="208"/>
      <c r="FJW91" s="235"/>
      <c r="FJX91" s="235"/>
      <c r="FJY91" s="235"/>
      <c r="FJZ91" s="235"/>
      <c r="FKA91" s="235"/>
      <c r="FKB91" s="235"/>
      <c r="FKC91" s="235"/>
      <c r="FKD91" s="283"/>
      <c r="FKE91" s="283"/>
      <c r="FKF91" s="208"/>
      <c r="FKH91" s="235"/>
      <c r="FKI91" s="235"/>
      <c r="FKJ91" s="235"/>
      <c r="FKK91" s="235"/>
      <c r="FKL91" s="235"/>
      <c r="FKM91" s="235"/>
      <c r="FKN91" s="235"/>
      <c r="FKO91" s="283"/>
      <c r="FKP91" s="283"/>
      <c r="FKQ91" s="208"/>
      <c r="FKS91" s="235"/>
      <c r="FKT91" s="235"/>
      <c r="FKU91" s="235"/>
      <c r="FKV91" s="235"/>
      <c r="FKW91" s="235"/>
      <c r="FKX91" s="235"/>
      <c r="FKY91" s="235"/>
      <c r="FKZ91" s="283"/>
      <c r="FLA91" s="283"/>
      <c r="FLB91" s="208"/>
      <c r="FLD91" s="235"/>
      <c r="FLE91" s="235"/>
      <c r="FLF91" s="235"/>
      <c r="FLG91" s="235"/>
      <c r="FLH91" s="235"/>
      <c r="FLI91" s="235"/>
      <c r="FLJ91" s="235"/>
      <c r="FLK91" s="283"/>
      <c r="FLL91" s="283"/>
      <c r="FLM91" s="208"/>
      <c r="FLO91" s="235"/>
      <c r="FLP91" s="235"/>
      <c r="FLQ91" s="235"/>
      <c r="FLR91" s="235"/>
      <c r="FLS91" s="235"/>
      <c r="FLT91" s="235"/>
      <c r="FLU91" s="235"/>
      <c r="FLV91" s="283"/>
      <c r="FLW91" s="283"/>
      <c r="FLX91" s="208"/>
      <c r="FLZ91" s="235"/>
      <c r="FMA91" s="235"/>
      <c r="FMB91" s="235"/>
      <c r="FMC91" s="235"/>
      <c r="FMD91" s="235"/>
      <c r="FME91" s="235"/>
      <c r="FMF91" s="235"/>
      <c r="FMG91" s="283"/>
      <c r="FMH91" s="283"/>
      <c r="FMI91" s="208"/>
      <c r="FMK91" s="235"/>
      <c r="FML91" s="235"/>
      <c r="FMM91" s="235"/>
      <c r="FMN91" s="235"/>
      <c r="FMO91" s="235"/>
      <c r="FMP91" s="235"/>
      <c r="FMQ91" s="235"/>
      <c r="FMR91" s="283"/>
      <c r="FMS91" s="283"/>
      <c r="FMT91" s="208"/>
      <c r="FMV91" s="235"/>
      <c r="FMW91" s="235"/>
      <c r="FMX91" s="235"/>
      <c r="FMY91" s="235"/>
      <c r="FMZ91" s="235"/>
      <c r="FNA91" s="235"/>
      <c r="FNB91" s="235"/>
      <c r="FNC91" s="283"/>
      <c r="FND91" s="283"/>
      <c r="FNE91" s="208"/>
      <c r="FNG91" s="235"/>
      <c r="FNH91" s="235"/>
      <c r="FNI91" s="235"/>
      <c r="FNJ91" s="235"/>
      <c r="FNK91" s="235"/>
      <c r="FNL91" s="235"/>
      <c r="FNM91" s="235"/>
      <c r="FNN91" s="283"/>
      <c r="FNO91" s="283"/>
      <c r="FNP91" s="208"/>
      <c r="FNR91" s="235"/>
      <c r="FNS91" s="235"/>
      <c r="FNT91" s="235"/>
      <c r="FNU91" s="235"/>
      <c r="FNV91" s="235"/>
      <c r="FNW91" s="235"/>
      <c r="FNX91" s="235"/>
      <c r="FNY91" s="283"/>
      <c r="FNZ91" s="283"/>
      <c r="FOA91" s="208"/>
      <c r="FOC91" s="235"/>
      <c r="FOD91" s="235"/>
      <c r="FOE91" s="235"/>
      <c r="FOF91" s="235"/>
      <c r="FOG91" s="235"/>
      <c r="FOH91" s="235"/>
      <c r="FOI91" s="235"/>
      <c r="FOJ91" s="283"/>
      <c r="FOK91" s="283"/>
      <c r="FOL91" s="208"/>
      <c r="FON91" s="235"/>
      <c r="FOO91" s="235"/>
      <c r="FOP91" s="235"/>
      <c r="FOQ91" s="235"/>
      <c r="FOR91" s="235"/>
      <c r="FOS91" s="235"/>
      <c r="FOT91" s="235"/>
      <c r="FOU91" s="283"/>
      <c r="FOV91" s="283"/>
      <c r="FOW91" s="208"/>
      <c r="FOY91" s="235"/>
      <c r="FOZ91" s="235"/>
      <c r="FPA91" s="235"/>
      <c r="FPB91" s="235"/>
      <c r="FPC91" s="235"/>
      <c r="FPD91" s="235"/>
      <c r="FPE91" s="235"/>
      <c r="FPF91" s="283"/>
      <c r="FPG91" s="283"/>
      <c r="FPH91" s="208"/>
      <c r="FPJ91" s="235"/>
      <c r="FPK91" s="235"/>
      <c r="FPL91" s="235"/>
      <c r="FPM91" s="235"/>
      <c r="FPN91" s="235"/>
      <c r="FPO91" s="235"/>
      <c r="FPP91" s="235"/>
      <c r="FPQ91" s="283"/>
      <c r="FPR91" s="283"/>
      <c r="FPS91" s="208"/>
      <c r="FPU91" s="235"/>
      <c r="FPV91" s="235"/>
      <c r="FPW91" s="235"/>
      <c r="FPX91" s="235"/>
      <c r="FPY91" s="235"/>
      <c r="FPZ91" s="235"/>
      <c r="FQA91" s="235"/>
      <c r="FQB91" s="283"/>
      <c r="FQC91" s="283"/>
      <c r="FQD91" s="208"/>
      <c r="FQF91" s="235"/>
      <c r="FQG91" s="235"/>
      <c r="FQH91" s="235"/>
      <c r="FQI91" s="235"/>
      <c r="FQJ91" s="235"/>
      <c r="FQK91" s="235"/>
      <c r="FQL91" s="235"/>
      <c r="FQM91" s="283"/>
      <c r="FQN91" s="283"/>
      <c r="FQO91" s="208"/>
      <c r="FQQ91" s="235"/>
      <c r="FQR91" s="235"/>
      <c r="FQS91" s="235"/>
      <c r="FQT91" s="235"/>
      <c r="FQU91" s="235"/>
      <c r="FQV91" s="235"/>
      <c r="FQW91" s="235"/>
      <c r="FQX91" s="283"/>
      <c r="FQY91" s="283"/>
      <c r="FQZ91" s="208"/>
      <c r="FRB91" s="235"/>
      <c r="FRC91" s="235"/>
      <c r="FRD91" s="235"/>
      <c r="FRE91" s="235"/>
      <c r="FRF91" s="235"/>
      <c r="FRG91" s="235"/>
      <c r="FRH91" s="235"/>
      <c r="FRI91" s="283"/>
      <c r="FRJ91" s="283"/>
      <c r="FRK91" s="208"/>
      <c r="FRM91" s="235"/>
      <c r="FRN91" s="235"/>
      <c r="FRO91" s="235"/>
      <c r="FRP91" s="235"/>
      <c r="FRQ91" s="235"/>
      <c r="FRR91" s="235"/>
      <c r="FRS91" s="235"/>
      <c r="FRT91" s="283"/>
      <c r="FRU91" s="283"/>
      <c r="FRV91" s="208"/>
      <c r="FRX91" s="235"/>
      <c r="FRY91" s="235"/>
      <c r="FRZ91" s="235"/>
      <c r="FSA91" s="235"/>
      <c r="FSB91" s="235"/>
      <c r="FSC91" s="235"/>
      <c r="FSD91" s="235"/>
      <c r="FSE91" s="283"/>
      <c r="FSF91" s="283"/>
      <c r="FSG91" s="208"/>
      <c r="FSI91" s="235"/>
      <c r="FSJ91" s="235"/>
      <c r="FSK91" s="235"/>
      <c r="FSL91" s="235"/>
      <c r="FSM91" s="235"/>
      <c r="FSN91" s="235"/>
      <c r="FSO91" s="235"/>
      <c r="FSP91" s="283"/>
      <c r="FSQ91" s="283"/>
      <c r="FSR91" s="208"/>
      <c r="FST91" s="235"/>
      <c r="FSU91" s="235"/>
      <c r="FSV91" s="235"/>
      <c r="FSW91" s="235"/>
      <c r="FSX91" s="235"/>
      <c r="FSY91" s="235"/>
      <c r="FSZ91" s="235"/>
      <c r="FTA91" s="283"/>
      <c r="FTB91" s="283"/>
      <c r="FTC91" s="208"/>
      <c r="FTE91" s="235"/>
      <c r="FTF91" s="235"/>
      <c r="FTG91" s="235"/>
      <c r="FTH91" s="235"/>
      <c r="FTI91" s="235"/>
      <c r="FTJ91" s="235"/>
      <c r="FTK91" s="235"/>
      <c r="FTL91" s="283"/>
      <c r="FTM91" s="283"/>
      <c r="FTN91" s="208"/>
      <c r="FTP91" s="235"/>
      <c r="FTQ91" s="235"/>
      <c r="FTR91" s="235"/>
      <c r="FTS91" s="235"/>
      <c r="FTT91" s="235"/>
      <c r="FTU91" s="235"/>
      <c r="FTV91" s="235"/>
      <c r="FTW91" s="283"/>
      <c r="FTX91" s="283"/>
      <c r="FTY91" s="208"/>
      <c r="FUA91" s="235"/>
      <c r="FUB91" s="235"/>
      <c r="FUC91" s="235"/>
      <c r="FUD91" s="235"/>
      <c r="FUE91" s="235"/>
      <c r="FUF91" s="235"/>
      <c r="FUG91" s="235"/>
      <c r="FUH91" s="283"/>
      <c r="FUI91" s="283"/>
      <c r="FUJ91" s="208"/>
      <c r="FUL91" s="235"/>
      <c r="FUM91" s="235"/>
      <c r="FUN91" s="235"/>
      <c r="FUO91" s="235"/>
      <c r="FUP91" s="235"/>
      <c r="FUQ91" s="235"/>
      <c r="FUR91" s="235"/>
      <c r="FUS91" s="283"/>
      <c r="FUT91" s="283"/>
      <c r="FUU91" s="208"/>
      <c r="FUW91" s="235"/>
      <c r="FUX91" s="235"/>
      <c r="FUY91" s="235"/>
      <c r="FUZ91" s="235"/>
      <c r="FVA91" s="235"/>
      <c r="FVB91" s="235"/>
      <c r="FVC91" s="235"/>
      <c r="FVD91" s="283"/>
      <c r="FVE91" s="283"/>
      <c r="FVF91" s="208"/>
      <c r="FVH91" s="235"/>
      <c r="FVI91" s="235"/>
      <c r="FVJ91" s="235"/>
      <c r="FVK91" s="235"/>
      <c r="FVL91" s="235"/>
      <c r="FVM91" s="235"/>
      <c r="FVN91" s="235"/>
      <c r="FVO91" s="283"/>
      <c r="FVP91" s="283"/>
      <c r="FVQ91" s="208"/>
      <c r="FVS91" s="235"/>
      <c r="FVT91" s="235"/>
      <c r="FVU91" s="235"/>
      <c r="FVV91" s="235"/>
      <c r="FVW91" s="235"/>
      <c r="FVX91" s="235"/>
      <c r="FVY91" s="235"/>
      <c r="FVZ91" s="283"/>
      <c r="FWA91" s="283"/>
      <c r="FWB91" s="208"/>
      <c r="FWD91" s="235"/>
      <c r="FWE91" s="235"/>
      <c r="FWF91" s="235"/>
      <c r="FWG91" s="235"/>
      <c r="FWH91" s="235"/>
      <c r="FWI91" s="235"/>
      <c r="FWJ91" s="235"/>
      <c r="FWK91" s="283"/>
      <c r="FWL91" s="283"/>
      <c r="FWM91" s="208"/>
      <c r="FWO91" s="235"/>
      <c r="FWP91" s="235"/>
      <c r="FWQ91" s="235"/>
      <c r="FWR91" s="235"/>
      <c r="FWS91" s="235"/>
      <c r="FWT91" s="235"/>
      <c r="FWU91" s="235"/>
      <c r="FWV91" s="283"/>
      <c r="FWW91" s="283"/>
      <c r="FWX91" s="208"/>
      <c r="FWZ91" s="235"/>
      <c r="FXA91" s="235"/>
      <c r="FXB91" s="235"/>
      <c r="FXC91" s="235"/>
      <c r="FXD91" s="235"/>
      <c r="FXE91" s="235"/>
      <c r="FXF91" s="235"/>
      <c r="FXG91" s="283"/>
      <c r="FXH91" s="283"/>
      <c r="FXI91" s="208"/>
      <c r="FXK91" s="235"/>
      <c r="FXL91" s="235"/>
      <c r="FXM91" s="235"/>
      <c r="FXN91" s="235"/>
      <c r="FXO91" s="235"/>
      <c r="FXP91" s="235"/>
      <c r="FXQ91" s="235"/>
      <c r="FXR91" s="283"/>
      <c r="FXS91" s="283"/>
      <c r="FXT91" s="208"/>
      <c r="FXV91" s="235"/>
      <c r="FXW91" s="235"/>
      <c r="FXX91" s="235"/>
      <c r="FXY91" s="235"/>
      <c r="FXZ91" s="235"/>
      <c r="FYA91" s="235"/>
      <c r="FYB91" s="235"/>
      <c r="FYC91" s="283"/>
      <c r="FYD91" s="283"/>
      <c r="FYE91" s="208"/>
      <c r="FYG91" s="235"/>
      <c r="FYH91" s="235"/>
      <c r="FYI91" s="235"/>
      <c r="FYJ91" s="235"/>
      <c r="FYK91" s="235"/>
      <c r="FYL91" s="235"/>
      <c r="FYM91" s="235"/>
      <c r="FYN91" s="283"/>
      <c r="FYO91" s="283"/>
      <c r="FYP91" s="208"/>
      <c r="FYR91" s="235"/>
      <c r="FYS91" s="235"/>
      <c r="FYT91" s="235"/>
      <c r="FYU91" s="235"/>
      <c r="FYV91" s="235"/>
      <c r="FYW91" s="235"/>
      <c r="FYX91" s="235"/>
      <c r="FYY91" s="283"/>
      <c r="FYZ91" s="283"/>
      <c r="FZA91" s="208"/>
      <c r="FZC91" s="235"/>
      <c r="FZD91" s="235"/>
      <c r="FZE91" s="235"/>
      <c r="FZF91" s="235"/>
      <c r="FZG91" s="235"/>
      <c r="FZH91" s="235"/>
      <c r="FZI91" s="235"/>
      <c r="FZJ91" s="283"/>
      <c r="FZK91" s="283"/>
      <c r="FZL91" s="208"/>
      <c r="FZN91" s="235"/>
      <c r="FZO91" s="235"/>
      <c r="FZP91" s="235"/>
      <c r="FZQ91" s="235"/>
      <c r="FZR91" s="235"/>
      <c r="FZS91" s="235"/>
      <c r="FZT91" s="235"/>
      <c r="FZU91" s="283"/>
      <c r="FZV91" s="283"/>
      <c r="FZW91" s="208"/>
      <c r="FZY91" s="235"/>
      <c r="FZZ91" s="235"/>
      <c r="GAA91" s="235"/>
      <c r="GAB91" s="235"/>
      <c r="GAC91" s="235"/>
      <c r="GAD91" s="235"/>
      <c r="GAE91" s="235"/>
      <c r="GAF91" s="283"/>
      <c r="GAG91" s="283"/>
      <c r="GAH91" s="208"/>
      <c r="GAJ91" s="235"/>
      <c r="GAK91" s="235"/>
      <c r="GAL91" s="235"/>
      <c r="GAM91" s="235"/>
      <c r="GAN91" s="235"/>
      <c r="GAO91" s="235"/>
      <c r="GAP91" s="235"/>
      <c r="GAQ91" s="283"/>
      <c r="GAR91" s="283"/>
      <c r="GAS91" s="208"/>
      <c r="GAU91" s="235"/>
      <c r="GAV91" s="235"/>
      <c r="GAW91" s="235"/>
      <c r="GAX91" s="235"/>
      <c r="GAY91" s="235"/>
      <c r="GAZ91" s="235"/>
      <c r="GBA91" s="235"/>
      <c r="GBB91" s="283"/>
      <c r="GBC91" s="283"/>
      <c r="GBD91" s="208"/>
      <c r="GBF91" s="235"/>
      <c r="GBG91" s="235"/>
      <c r="GBH91" s="235"/>
      <c r="GBI91" s="235"/>
      <c r="GBJ91" s="235"/>
      <c r="GBK91" s="235"/>
      <c r="GBL91" s="235"/>
      <c r="GBM91" s="283"/>
      <c r="GBN91" s="283"/>
      <c r="GBO91" s="208"/>
      <c r="GBQ91" s="235"/>
      <c r="GBR91" s="235"/>
      <c r="GBS91" s="235"/>
      <c r="GBT91" s="235"/>
      <c r="GBU91" s="235"/>
      <c r="GBV91" s="235"/>
      <c r="GBW91" s="235"/>
      <c r="GBX91" s="283"/>
      <c r="GBY91" s="283"/>
      <c r="GBZ91" s="208"/>
      <c r="GCB91" s="235"/>
      <c r="GCC91" s="235"/>
      <c r="GCD91" s="235"/>
      <c r="GCE91" s="235"/>
      <c r="GCF91" s="235"/>
      <c r="GCG91" s="235"/>
      <c r="GCH91" s="235"/>
      <c r="GCI91" s="283"/>
      <c r="GCJ91" s="283"/>
      <c r="GCK91" s="208"/>
      <c r="GCM91" s="235"/>
      <c r="GCN91" s="235"/>
      <c r="GCO91" s="235"/>
      <c r="GCP91" s="235"/>
      <c r="GCQ91" s="235"/>
      <c r="GCR91" s="235"/>
      <c r="GCS91" s="235"/>
      <c r="GCT91" s="283"/>
      <c r="GCU91" s="283"/>
      <c r="GCV91" s="208"/>
      <c r="GCX91" s="235"/>
      <c r="GCY91" s="235"/>
      <c r="GCZ91" s="235"/>
      <c r="GDA91" s="235"/>
      <c r="GDB91" s="235"/>
      <c r="GDC91" s="235"/>
      <c r="GDD91" s="235"/>
      <c r="GDE91" s="283"/>
      <c r="GDF91" s="283"/>
      <c r="GDG91" s="208"/>
      <c r="GDI91" s="235"/>
      <c r="GDJ91" s="235"/>
      <c r="GDK91" s="235"/>
      <c r="GDL91" s="235"/>
      <c r="GDM91" s="235"/>
      <c r="GDN91" s="235"/>
      <c r="GDO91" s="235"/>
      <c r="GDP91" s="283"/>
      <c r="GDQ91" s="283"/>
      <c r="GDR91" s="208"/>
      <c r="GDT91" s="235"/>
      <c r="GDU91" s="235"/>
      <c r="GDV91" s="235"/>
      <c r="GDW91" s="235"/>
      <c r="GDX91" s="235"/>
      <c r="GDY91" s="235"/>
      <c r="GDZ91" s="235"/>
      <c r="GEA91" s="283"/>
      <c r="GEB91" s="283"/>
      <c r="GEC91" s="208"/>
      <c r="GEE91" s="235"/>
      <c r="GEF91" s="235"/>
      <c r="GEG91" s="235"/>
      <c r="GEH91" s="235"/>
      <c r="GEI91" s="235"/>
      <c r="GEJ91" s="235"/>
      <c r="GEK91" s="235"/>
      <c r="GEL91" s="283"/>
      <c r="GEM91" s="283"/>
      <c r="GEN91" s="208"/>
      <c r="GEP91" s="235"/>
      <c r="GEQ91" s="235"/>
      <c r="GER91" s="235"/>
      <c r="GES91" s="235"/>
      <c r="GET91" s="235"/>
      <c r="GEU91" s="235"/>
      <c r="GEV91" s="235"/>
      <c r="GEW91" s="283"/>
      <c r="GEX91" s="283"/>
      <c r="GEY91" s="208"/>
      <c r="GFA91" s="235"/>
      <c r="GFB91" s="235"/>
      <c r="GFC91" s="235"/>
      <c r="GFD91" s="235"/>
      <c r="GFE91" s="235"/>
      <c r="GFF91" s="235"/>
      <c r="GFG91" s="235"/>
      <c r="GFH91" s="283"/>
      <c r="GFI91" s="283"/>
      <c r="GFJ91" s="208"/>
      <c r="GFL91" s="235"/>
      <c r="GFM91" s="235"/>
      <c r="GFN91" s="235"/>
      <c r="GFO91" s="235"/>
      <c r="GFP91" s="235"/>
      <c r="GFQ91" s="235"/>
      <c r="GFR91" s="235"/>
      <c r="GFS91" s="283"/>
      <c r="GFT91" s="283"/>
      <c r="GFU91" s="208"/>
      <c r="GFW91" s="235"/>
      <c r="GFX91" s="235"/>
      <c r="GFY91" s="235"/>
      <c r="GFZ91" s="235"/>
      <c r="GGA91" s="235"/>
      <c r="GGB91" s="235"/>
      <c r="GGC91" s="235"/>
      <c r="GGD91" s="283"/>
      <c r="GGE91" s="283"/>
      <c r="GGF91" s="208"/>
      <c r="GGH91" s="235"/>
      <c r="GGI91" s="235"/>
      <c r="GGJ91" s="235"/>
      <c r="GGK91" s="235"/>
      <c r="GGL91" s="235"/>
      <c r="GGM91" s="235"/>
      <c r="GGN91" s="235"/>
      <c r="GGO91" s="283"/>
      <c r="GGP91" s="283"/>
      <c r="GGQ91" s="208"/>
      <c r="GGS91" s="235"/>
      <c r="GGT91" s="235"/>
      <c r="GGU91" s="235"/>
      <c r="GGV91" s="235"/>
      <c r="GGW91" s="235"/>
      <c r="GGX91" s="235"/>
      <c r="GGY91" s="235"/>
      <c r="GGZ91" s="283"/>
      <c r="GHA91" s="283"/>
      <c r="GHB91" s="208"/>
      <c r="GHD91" s="235"/>
      <c r="GHE91" s="235"/>
      <c r="GHF91" s="235"/>
      <c r="GHG91" s="235"/>
      <c r="GHH91" s="235"/>
      <c r="GHI91" s="235"/>
      <c r="GHJ91" s="235"/>
      <c r="GHK91" s="283"/>
      <c r="GHL91" s="283"/>
      <c r="GHM91" s="208"/>
      <c r="GHO91" s="235"/>
      <c r="GHP91" s="235"/>
      <c r="GHQ91" s="235"/>
      <c r="GHR91" s="235"/>
      <c r="GHS91" s="235"/>
      <c r="GHT91" s="235"/>
      <c r="GHU91" s="235"/>
      <c r="GHV91" s="283"/>
      <c r="GHW91" s="283"/>
      <c r="GHX91" s="208"/>
      <c r="GHZ91" s="235"/>
      <c r="GIA91" s="235"/>
      <c r="GIB91" s="235"/>
      <c r="GIC91" s="235"/>
      <c r="GID91" s="235"/>
      <c r="GIE91" s="235"/>
      <c r="GIF91" s="235"/>
      <c r="GIG91" s="283"/>
      <c r="GIH91" s="283"/>
      <c r="GII91" s="208"/>
      <c r="GIK91" s="235"/>
      <c r="GIL91" s="235"/>
      <c r="GIM91" s="235"/>
      <c r="GIN91" s="235"/>
      <c r="GIO91" s="235"/>
      <c r="GIP91" s="235"/>
      <c r="GIQ91" s="235"/>
      <c r="GIR91" s="283"/>
      <c r="GIS91" s="283"/>
      <c r="GIT91" s="208"/>
      <c r="GIV91" s="235"/>
      <c r="GIW91" s="235"/>
      <c r="GIX91" s="235"/>
      <c r="GIY91" s="235"/>
      <c r="GIZ91" s="235"/>
      <c r="GJA91" s="235"/>
      <c r="GJB91" s="235"/>
      <c r="GJC91" s="283"/>
      <c r="GJD91" s="283"/>
      <c r="GJE91" s="208"/>
      <c r="GJG91" s="235"/>
      <c r="GJH91" s="235"/>
      <c r="GJI91" s="235"/>
      <c r="GJJ91" s="235"/>
      <c r="GJK91" s="235"/>
      <c r="GJL91" s="235"/>
      <c r="GJM91" s="235"/>
      <c r="GJN91" s="283"/>
      <c r="GJO91" s="283"/>
      <c r="GJP91" s="208"/>
      <c r="GJR91" s="235"/>
      <c r="GJS91" s="235"/>
      <c r="GJT91" s="235"/>
      <c r="GJU91" s="235"/>
      <c r="GJV91" s="235"/>
      <c r="GJW91" s="235"/>
      <c r="GJX91" s="235"/>
      <c r="GJY91" s="283"/>
      <c r="GJZ91" s="283"/>
      <c r="GKA91" s="208"/>
      <c r="GKC91" s="235"/>
      <c r="GKD91" s="235"/>
      <c r="GKE91" s="235"/>
      <c r="GKF91" s="235"/>
      <c r="GKG91" s="235"/>
      <c r="GKH91" s="235"/>
      <c r="GKI91" s="235"/>
      <c r="GKJ91" s="283"/>
      <c r="GKK91" s="283"/>
      <c r="GKL91" s="208"/>
      <c r="GKN91" s="235"/>
      <c r="GKO91" s="235"/>
      <c r="GKP91" s="235"/>
      <c r="GKQ91" s="235"/>
      <c r="GKR91" s="235"/>
      <c r="GKS91" s="235"/>
      <c r="GKT91" s="235"/>
      <c r="GKU91" s="283"/>
      <c r="GKV91" s="283"/>
      <c r="GKW91" s="208"/>
      <c r="GKY91" s="235"/>
      <c r="GKZ91" s="235"/>
      <c r="GLA91" s="235"/>
      <c r="GLB91" s="235"/>
      <c r="GLC91" s="235"/>
      <c r="GLD91" s="235"/>
      <c r="GLE91" s="235"/>
      <c r="GLF91" s="283"/>
      <c r="GLG91" s="283"/>
      <c r="GLH91" s="208"/>
      <c r="GLJ91" s="235"/>
      <c r="GLK91" s="235"/>
      <c r="GLL91" s="235"/>
      <c r="GLM91" s="235"/>
      <c r="GLN91" s="235"/>
      <c r="GLO91" s="235"/>
      <c r="GLP91" s="235"/>
      <c r="GLQ91" s="283"/>
      <c r="GLR91" s="283"/>
      <c r="GLS91" s="208"/>
      <c r="GLU91" s="235"/>
      <c r="GLV91" s="235"/>
      <c r="GLW91" s="235"/>
      <c r="GLX91" s="235"/>
      <c r="GLY91" s="235"/>
      <c r="GLZ91" s="235"/>
      <c r="GMA91" s="235"/>
      <c r="GMB91" s="283"/>
      <c r="GMC91" s="283"/>
      <c r="GMD91" s="208"/>
      <c r="GMF91" s="235"/>
      <c r="GMG91" s="235"/>
      <c r="GMH91" s="235"/>
      <c r="GMI91" s="235"/>
      <c r="GMJ91" s="235"/>
      <c r="GMK91" s="235"/>
      <c r="GML91" s="235"/>
      <c r="GMM91" s="283"/>
      <c r="GMN91" s="283"/>
      <c r="GMO91" s="208"/>
      <c r="GMQ91" s="235"/>
      <c r="GMR91" s="235"/>
      <c r="GMS91" s="235"/>
      <c r="GMT91" s="235"/>
      <c r="GMU91" s="235"/>
      <c r="GMV91" s="235"/>
      <c r="GMW91" s="235"/>
      <c r="GMX91" s="283"/>
      <c r="GMY91" s="283"/>
      <c r="GMZ91" s="208"/>
      <c r="GNB91" s="235"/>
      <c r="GNC91" s="235"/>
      <c r="GND91" s="235"/>
      <c r="GNE91" s="235"/>
      <c r="GNF91" s="235"/>
      <c r="GNG91" s="235"/>
      <c r="GNH91" s="235"/>
      <c r="GNI91" s="283"/>
      <c r="GNJ91" s="283"/>
      <c r="GNK91" s="208"/>
      <c r="GNM91" s="235"/>
      <c r="GNN91" s="235"/>
      <c r="GNO91" s="235"/>
      <c r="GNP91" s="235"/>
      <c r="GNQ91" s="235"/>
      <c r="GNR91" s="235"/>
      <c r="GNS91" s="235"/>
      <c r="GNT91" s="283"/>
      <c r="GNU91" s="283"/>
      <c r="GNV91" s="208"/>
      <c r="GNX91" s="235"/>
      <c r="GNY91" s="235"/>
      <c r="GNZ91" s="235"/>
      <c r="GOA91" s="235"/>
      <c r="GOB91" s="235"/>
      <c r="GOC91" s="235"/>
      <c r="GOD91" s="235"/>
      <c r="GOE91" s="283"/>
      <c r="GOF91" s="283"/>
      <c r="GOG91" s="208"/>
      <c r="GOI91" s="235"/>
      <c r="GOJ91" s="235"/>
      <c r="GOK91" s="235"/>
      <c r="GOL91" s="235"/>
      <c r="GOM91" s="235"/>
      <c r="GON91" s="235"/>
      <c r="GOO91" s="235"/>
      <c r="GOP91" s="283"/>
      <c r="GOQ91" s="283"/>
      <c r="GOR91" s="208"/>
      <c r="GOT91" s="235"/>
      <c r="GOU91" s="235"/>
      <c r="GOV91" s="235"/>
      <c r="GOW91" s="235"/>
      <c r="GOX91" s="235"/>
      <c r="GOY91" s="235"/>
      <c r="GOZ91" s="235"/>
      <c r="GPA91" s="283"/>
      <c r="GPB91" s="283"/>
      <c r="GPC91" s="208"/>
      <c r="GPE91" s="235"/>
      <c r="GPF91" s="235"/>
      <c r="GPG91" s="235"/>
      <c r="GPH91" s="235"/>
      <c r="GPI91" s="235"/>
      <c r="GPJ91" s="235"/>
      <c r="GPK91" s="235"/>
      <c r="GPL91" s="283"/>
      <c r="GPM91" s="283"/>
      <c r="GPN91" s="208"/>
      <c r="GPP91" s="235"/>
      <c r="GPQ91" s="235"/>
      <c r="GPR91" s="235"/>
      <c r="GPS91" s="235"/>
      <c r="GPT91" s="235"/>
      <c r="GPU91" s="235"/>
      <c r="GPV91" s="235"/>
      <c r="GPW91" s="283"/>
      <c r="GPX91" s="283"/>
      <c r="GPY91" s="208"/>
      <c r="GQA91" s="235"/>
      <c r="GQB91" s="235"/>
      <c r="GQC91" s="235"/>
      <c r="GQD91" s="235"/>
      <c r="GQE91" s="235"/>
      <c r="GQF91" s="235"/>
      <c r="GQG91" s="235"/>
      <c r="GQH91" s="283"/>
      <c r="GQI91" s="283"/>
      <c r="GQJ91" s="208"/>
      <c r="GQL91" s="235"/>
      <c r="GQM91" s="235"/>
      <c r="GQN91" s="235"/>
      <c r="GQO91" s="235"/>
      <c r="GQP91" s="235"/>
      <c r="GQQ91" s="235"/>
      <c r="GQR91" s="235"/>
      <c r="GQS91" s="283"/>
      <c r="GQT91" s="283"/>
      <c r="GQU91" s="208"/>
      <c r="GQW91" s="235"/>
      <c r="GQX91" s="235"/>
      <c r="GQY91" s="235"/>
      <c r="GQZ91" s="235"/>
      <c r="GRA91" s="235"/>
      <c r="GRB91" s="235"/>
      <c r="GRC91" s="235"/>
      <c r="GRD91" s="283"/>
      <c r="GRE91" s="283"/>
      <c r="GRF91" s="208"/>
      <c r="GRH91" s="235"/>
      <c r="GRI91" s="235"/>
      <c r="GRJ91" s="235"/>
      <c r="GRK91" s="235"/>
      <c r="GRL91" s="235"/>
      <c r="GRM91" s="235"/>
      <c r="GRN91" s="235"/>
      <c r="GRO91" s="283"/>
      <c r="GRP91" s="283"/>
      <c r="GRQ91" s="208"/>
      <c r="GRS91" s="235"/>
      <c r="GRT91" s="235"/>
      <c r="GRU91" s="235"/>
      <c r="GRV91" s="235"/>
      <c r="GRW91" s="235"/>
      <c r="GRX91" s="235"/>
      <c r="GRY91" s="235"/>
      <c r="GRZ91" s="283"/>
      <c r="GSA91" s="283"/>
      <c r="GSB91" s="208"/>
      <c r="GSD91" s="235"/>
      <c r="GSE91" s="235"/>
      <c r="GSF91" s="235"/>
      <c r="GSG91" s="235"/>
      <c r="GSH91" s="235"/>
      <c r="GSI91" s="235"/>
      <c r="GSJ91" s="235"/>
      <c r="GSK91" s="283"/>
      <c r="GSL91" s="283"/>
      <c r="GSM91" s="208"/>
      <c r="GSO91" s="235"/>
      <c r="GSP91" s="235"/>
      <c r="GSQ91" s="235"/>
      <c r="GSR91" s="235"/>
      <c r="GSS91" s="235"/>
      <c r="GST91" s="235"/>
      <c r="GSU91" s="235"/>
      <c r="GSV91" s="283"/>
      <c r="GSW91" s="283"/>
      <c r="GSX91" s="208"/>
      <c r="GSZ91" s="235"/>
      <c r="GTA91" s="235"/>
      <c r="GTB91" s="235"/>
      <c r="GTC91" s="235"/>
      <c r="GTD91" s="235"/>
      <c r="GTE91" s="235"/>
      <c r="GTF91" s="235"/>
      <c r="GTG91" s="283"/>
      <c r="GTH91" s="283"/>
      <c r="GTI91" s="208"/>
      <c r="GTK91" s="235"/>
      <c r="GTL91" s="235"/>
      <c r="GTM91" s="235"/>
      <c r="GTN91" s="235"/>
      <c r="GTO91" s="235"/>
      <c r="GTP91" s="235"/>
      <c r="GTQ91" s="235"/>
      <c r="GTR91" s="283"/>
      <c r="GTS91" s="283"/>
      <c r="GTT91" s="208"/>
      <c r="GTV91" s="235"/>
      <c r="GTW91" s="235"/>
      <c r="GTX91" s="235"/>
      <c r="GTY91" s="235"/>
      <c r="GTZ91" s="235"/>
      <c r="GUA91" s="235"/>
      <c r="GUB91" s="235"/>
      <c r="GUC91" s="283"/>
      <c r="GUD91" s="283"/>
      <c r="GUE91" s="208"/>
      <c r="GUG91" s="235"/>
      <c r="GUH91" s="235"/>
      <c r="GUI91" s="235"/>
      <c r="GUJ91" s="235"/>
      <c r="GUK91" s="235"/>
      <c r="GUL91" s="235"/>
      <c r="GUM91" s="235"/>
      <c r="GUN91" s="283"/>
      <c r="GUO91" s="283"/>
      <c r="GUP91" s="208"/>
      <c r="GUR91" s="235"/>
      <c r="GUS91" s="235"/>
      <c r="GUT91" s="235"/>
      <c r="GUU91" s="235"/>
      <c r="GUV91" s="235"/>
      <c r="GUW91" s="235"/>
      <c r="GUX91" s="235"/>
      <c r="GUY91" s="283"/>
      <c r="GUZ91" s="283"/>
      <c r="GVA91" s="208"/>
      <c r="GVC91" s="235"/>
      <c r="GVD91" s="235"/>
      <c r="GVE91" s="235"/>
      <c r="GVF91" s="235"/>
      <c r="GVG91" s="235"/>
      <c r="GVH91" s="235"/>
      <c r="GVI91" s="235"/>
      <c r="GVJ91" s="283"/>
      <c r="GVK91" s="283"/>
      <c r="GVL91" s="208"/>
      <c r="GVN91" s="235"/>
      <c r="GVO91" s="235"/>
      <c r="GVP91" s="235"/>
      <c r="GVQ91" s="235"/>
      <c r="GVR91" s="235"/>
      <c r="GVS91" s="235"/>
      <c r="GVT91" s="235"/>
      <c r="GVU91" s="283"/>
      <c r="GVV91" s="283"/>
      <c r="GVW91" s="208"/>
      <c r="GVY91" s="235"/>
      <c r="GVZ91" s="235"/>
      <c r="GWA91" s="235"/>
      <c r="GWB91" s="235"/>
      <c r="GWC91" s="235"/>
      <c r="GWD91" s="235"/>
      <c r="GWE91" s="235"/>
      <c r="GWF91" s="283"/>
      <c r="GWG91" s="283"/>
      <c r="GWH91" s="208"/>
      <c r="GWJ91" s="235"/>
      <c r="GWK91" s="235"/>
      <c r="GWL91" s="235"/>
      <c r="GWM91" s="235"/>
      <c r="GWN91" s="235"/>
      <c r="GWO91" s="235"/>
      <c r="GWP91" s="235"/>
      <c r="GWQ91" s="283"/>
      <c r="GWR91" s="283"/>
      <c r="GWS91" s="208"/>
      <c r="GWU91" s="235"/>
      <c r="GWV91" s="235"/>
      <c r="GWW91" s="235"/>
      <c r="GWX91" s="235"/>
      <c r="GWY91" s="235"/>
      <c r="GWZ91" s="235"/>
      <c r="GXA91" s="235"/>
      <c r="GXB91" s="283"/>
      <c r="GXC91" s="283"/>
      <c r="GXD91" s="208"/>
      <c r="GXF91" s="235"/>
      <c r="GXG91" s="235"/>
      <c r="GXH91" s="235"/>
      <c r="GXI91" s="235"/>
      <c r="GXJ91" s="235"/>
      <c r="GXK91" s="235"/>
      <c r="GXL91" s="235"/>
      <c r="GXM91" s="283"/>
      <c r="GXN91" s="283"/>
      <c r="GXO91" s="208"/>
      <c r="GXQ91" s="235"/>
      <c r="GXR91" s="235"/>
      <c r="GXS91" s="235"/>
      <c r="GXT91" s="235"/>
      <c r="GXU91" s="235"/>
      <c r="GXV91" s="235"/>
      <c r="GXW91" s="235"/>
      <c r="GXX91" s="283"/>
      <c r="GXY91" s="283"/>
      <c r="GXZ91" s="208"/>
      <c r="GYB91" s="235"/>
      <c r="GYC91" s="235"/>
      <c r="GYD91" s="235"/>
      <c r="GYE91" s="235"/>
      <c r="GYF91" s="235"/>
      <c r="GYG91" s="235"/>
      <c r="GYH91" s="235"/>
      <c r="GYI91" s="283"/>
      <c r="GYJ91" s="283"/>
      <c r="GYK91" s="208"/>
      <c r="GYM91" s="235"/>
      <c r="GYN91" s="235"/>
      <c r="GYO91" s="235"/>
      <c r="GYP91" s="235"/>
      <c r="GYQ91" s="235"/>
      <c r="GYR91" s="235"/>
      <c r="GYS91" s="235"/>
      <c r="GYT91" s="283"/>
      <c r="GYU91" s="283"/>
      <c r="GYV91" s="208"/>
      <c r="GYX91" s="235"/>
      <c r="GYY91" s="235"/>
      <c r="GYZ91" s="235"/>
      <c r="GZA91" s="235"/>
      <c r="GZB91" s="235"/>
      <c r="GZC91" s="235"/>
      <c r="GZD91" s="235"/>
      <c r="GZE91" s="283"/>
      <c r="GZF91" s="283"/>
      <c r="GZG91" s="208"/>
      <c r="GZI91" s="235"/>
      <c r="GZJ91" s="235"/>
      <c r="GZK91" s="235"/>
      <c r="GZL91" s="235"/>
      <c r="GZM91" s="235"/>
      <c r="GZN91" s="235"/>
      <c r="GZO91" s="235"/>
      <c r="GZP91" s="283"/>
      <c r="GZQ91" s="283"/>
      <c r="GZR91" s="208"/>
      <c r="GZT91" s="235"/>
      <c r="GZU91" s="235"/>
      <c r="GZV91" s="235"/>
      <c r="GZW91" s="235"/>
      <c r="GZX91" s="235"/>
      <c r="GZY91" s="235"/>
      <c r="GZZ91" s="235"/>
      <c r="HAA91" s="283"/>
      <c r="HAB91" s="283"/>
      <c r="HAC91" s="208"/>
      <c r="HAE91" s="235"/>
      <c r="HAF91" s="235"/>
      <c r="HAG91" s="235"/>
      <c r="HAH91" s="235"/>
      <c r="HAI91" s="235"/>
      <c r="HAJ91" s="235"/>
      <c r="HAK91" s="235"/>
      <c r="HAL91" s="283"/>
      <c r="HAM91" s="283"/>
      <c r="HAN91" s="208"/>
      <c r="HAP91" s="235"/>
      <c r="HAQ91" s="235"/>
      <c r="HAR91" s="235"/>
      <c r="HAS91" s="235"/>
      <c r="HAT91" s="235"/>
      <c r="HAU91" s="235"/>
      <c r="HAV91" s="235"/>
      <c r="HAW91" s="283"/>
      <c r="HAX91" s="283"/>
      <c r="HAY91" s="208"/>
      <c r="HBA91" s="235"/>
      <c r="HBB91" s="235"/>
      <c r="HBC91" s="235"/>
      <c r="HBD91" s="235"/>
      <c r="HBE91" s="235"/>
      <c r="HBF91" s="235"/>
      <c r="HBG91" s="235"/>
      <c r="HBH91" s="283"/>
      <c r="HBI91" s="283"/>
      <c r="HBJ91" s="208"/>
      <c r="HBL91" s="235"/>
      <c r="HBM91" s="235"/>
      <c r="HBN91" s="235"/>
      <c r="HBO91" s="235"/>
      <c r="HBP91" s="235"/>
      <c r="HBQ91" s="235"/>
      <c r="HBR91" s="235"/>
      <c r="HBS91" s="283"/>
      <c r="HBT91" s="283"/>
      <c r="HBU91" s="208"/>
      <c r="HBW91" s="235"/>
      <c r="HBX91" s="235"/>
      <c r="HBY91" s="235"/>
      <c r="HBZ91" s="235"/>
      <c r="HCA91" s="235"/>
      <c r="HCB91" s="235"/>
      <c r="HCC91" s="235"/>
      <c r="HCD91" s="283"/>
      <c r="HCE91" s="283"/>
      <c r="HCF91" s="208"/>
      <c r="HCH91" s="235"/>
      <c r="HCI91" s="235"/>
      <c r="HCJ91" s="235"/>
      <c r="HCK91" s="235"/>
      <c r="HCL91" s="235"/>
      <c r="HCM91" s="235"/>
      <c r="HCN91" s="235"/>
      <c r="HCO91" s="283"/>
      <c r="HCP91" s="283"/>
      <c r="HCQ91" s="208"/>
      <c r="HCS91" s="235"/>
      <c r="HCT91" s="235"/>
      <c r="HCU91" s="235"/>
      <c r="HCV91" s="235"/>
      <c r="HCW91" s="235"/>
      <c r="HCX91" s="235"/>
      <c r="HCY91" s="235"/>
      <c r="HCZ91" s="283"/>
      <c r="HDA91" s="283"/>
      <c r="HDB91" s="208"/>
      <c r="HDD91" s="235"/>
      <c r="HDE91" s="235"/>
      <c r="HDF91" s="235"/>
      <c r="HDG91" s="235"/>
      <c r="HDH91" s="235"/>
      <c r="HDI91" s="235"/>
      <c r="HDJ91" s="235"/>
      <c r="HDK91" s="283"/>
      <c r="HDL91" s="283"/>
      <c r="HDM91" s="208"/>
      <c r="HDO91" s="235"/>
      <c r="HDP91" s="235"/>
      <c r="HDQ91" s="235"/>
      <c r="HDR91" s="235"/>
      <c r="HDS91" s="235"/>
      <c r="HDT91" s="235"/>
      <c r="HDU91" s="235"/>
      <c r="HDV91" s="283"/>
      <c r="HDW91" s="283"/>
      <c r="HDX91" s="208"/>
      <c r="HDZ91" s="235"/>
      <c r="HEA91" s="235"/>
      <c r="HEB91" s="235"/>
      <c r="HEC91" s="235"/>
      <c r="HED91" s="235"/>
      <c r="HEE91" s="235"/>
      <c r="HEF91" s="235"/>
      <c r="HEG91" s="283"/>
      <c r="HEH91" s="283"/>
      <c r="HEI91" s="208"/>
      <c r="HEK91" s="235"/>
      <c r="HEL91" s="235"/>
      <c r="HEM91" s="235"/>
      <c r="HEN91" s="235"/>
      <c r="HEO91" s="235"/>
      <c r="HEP91" s="235"/>
      <c r="HEQ91" s="235"/>
      <c r="HER91" s="283"/>
      <c r="HES91" s="283"/>
      <c r="HET91" s="208"/>
      <c r="HEV91" s="235"/>
      <c r="HEW91" s="235"/>
      <c r="HEX91" s="235"/>
      <c r="HEY91" s="235"/>
      <c r="HEZ91" s="235"/>
      <c r="HFA91" s="235"/>
      <c r="HFB91" s="235"/>
      <c r="HFC91" s="283"/>
      <c r="HFD91" s="283"/>
      <c r="HFE91" s="208"/>
      <c r="HFG91" s="235"/>
      <c r="HFH91" s="235"/>
      <c r="HFI91" s="235"/>
      <c r="HFJ91" s="235"/>
      <c r="HFK91" s="235"/>
      <c r="HFL91" s="235"/>
      <c r="HFM91" s="235"/>
      <c r="HFN91" s="283"/>
      <c r="HFO91" s="283"/>
      <c r="HFP91" s="208"/>
      <c r="HFR91" s="235"/>
      <c r="HFS91" s="235"/>
      <c r="HFT91" s="235"/>
      <c r="HFU91" s="235"/>
      <c r="HFV91" s="235"/>
      <c r="HFW91" s="235"/>
      <c r="HFX91" s="235"/>
      <c r="HFY91" s="283"/>
      <c r="HFZ91" s="283"/>
      <c r="HGA91" s="208"/>
      <c r="HGC91" s="235"/>
      <c r="HGD91" s="235"/>
      <c r="HGE91" s="235"/>
      <c r="HGF91" s="235"/>
      <c r="HGG91" s="235"/>
      <c r="HGH91" s="235"/>
      <c r="HGI91" s="235"/>
      <c r="HGJ91" s="283"/>
      <c r="HGK91" s="283"/>
      <c r="HGL91" s="208"/>
      <c r="HGN91" s="235"/>
      <c r="HGO91" s="235"/>
      <c r="HGP91" s="235"/>
      <c r="HGQ91" s="235"/>
      <c r="HGR91" s="235"/>
      <c r="HGS91" s="235"/>
      <c r="HGT91" s="235"/>
      <c r="HGU91" s="283"/>
      <c r="HGV91" s="283"/>
      <c r="HGW91" s="208"/>
      <c r="HGY91" s="235"/>
      <c r="HGZ91" s="235"/>
      <c r="HHA91" s="235"/>
      <c r="HHB91" s="235"/>
      <c r="HHC91" s="235"/>
      <c r="HHD91" s="235"/>
      <c r="HHE91" s="235"/>
      <c r="HHF91" s="283"/>
      <c r="HHG91" s="283"/>
      <c r="HHH91" s="208"/>
      <c r="HHJ91" s="235"/>
      <c r="HHK91" s="235"/>
      <c r="HHL91" s="235"/>
      <c r="HHM91" s="235"/>
      <c r="HHN91" s="235"/>
      <c r="HHO91" s="235"/>
      <c r="HHP91" s="235"/>
      <c r="HHQ91" s="283"/>
      <c r="HHR91" s="283"/>
      <c r="HHS91" s="208"/>
      <c r="HHU91" s="235"/>
      <c r="HHV91" s="235"/>
      <c r="HHW91" s="235"/>
      <c r="HHX91" s="235"/>
      <c r="HHY91" s="235"/>
      <c r="HHZ91" s="235"/>
      <c r="HIA91" s="235"/>
      <c r="HIB91" s="283"/>
      <c r="HIC91" s="283"/>
      <c r="HID91" s="208"/>
      <c r="HIF91" s="235"/>
      <c r="HIG91" s="235"/>
      <c r="HIH91" s="235"/>
      <c r="HII91" s="235"/>
      <c r="HIJ91" s="235"/>
      <c r="HIK91" s="235"/>
      <c r="HIL91" s="235"/>
      <c r="HIM91" s="283"/>
      <c r="HIN91" s="283"/>
      <c r="HIO91" s="208"/>
      <c r="HIQ91" s="235"/>
      <c r="HIR91" s="235"/>
      <c r="HIS91" s="235"/>
      <c r="HIT91" s="235"/>
      <c r="HIU91" s="235"/>
      <c r="HIV91" s="235"/>
      <c r="HIW91" s="235"/>
      <c r="HIX91" s="283"/>
      <c r="HIY91" s="283"/>
      <c r="HIZ91" s="208"/>
      <c r="HJB91" s="235"/>
      <c r="HJC91" s="235"/>
      <c r="HJD91" s="235"/>
      <c r="HJE91" s="235"/>
      <c r="HJF91" s="235"/>
      <c r="HJG91" s="235"/>
      <c r="HJH91" s="235"/>
      <c r="HJI91" s="283"/>
      <c r="HJJ91" s="283"/>
      <c r="HJK91" s="208"/>
      <c r="HJM91" s="235"/>
      <c r="HJN91" s="235"/>
      <c r="HJO91" s="235"/>
      <c r="HJP91" s="235"/>
      <c r="HJQ91" s="235"/>
      <c r="HJR91" s="235"/>
      <c r="HJS91" s="235"/>
      <c r="HJT91" s="283"/>
      <c r="HJU91" s="283"/>
      <c r="HJV91" s="208"/>
      <c r="HJX91" s="235"/>
      <c r="HJY91" s="235"/>
      <c r="HJZ91" s="235"/>
      <c r="HKA91" s="235"/>
      <c r="HKB91" s="235"/>
      <c r="HKC91" s="235"/>
      <c r="HKD91" s="235"/>
      <c r="HKE91" s="283"/>
      <c r="HKF91" s="283"/>
      <c r="HKG91" s="208"/>
      <c r="HKI91" s="235"/>
      <c r="HKJ91" s="235"/>
      <c r="HKK91" s="235"/>
      <c r="HKL91" s="235"/>
      <c r="HKM91" s="235"/>
      <c r="HKN91" s="235"/>
      <c r="HKO91" s="235"/>
      <c r="HKP91" s="283"/>
      <c r="HKQ91" s="283"/>
      <c r="HKR91" s="208"/>
      <c r="HKT91" s="235"/>
      <c r="HKU91" s="235"/>
      <c r="HKV91" s="235"/>
      <c r="HKW91" s="235"/>
      <c r="HKX91" s="235"/>
      <c r="HKY91" s="235"/>
      <c r="HKZ91" s="235"/>
      <c r="HLA91" s="283"/>
      <c r="HLB91" s="283"/>
      <c r="HLC91" s="208"/>
      <c r="HLE91" s="235"/>
      <c r="HLF91" s="235"/>
      <c r="HLG91" s="235"/>
      <c r="HLH91" s="235"/>
      <c r="HLI91" s="235"/>
      <c r="HLJ91" s="235"/>
      <c r="HLK91" s="235"/>
      <c r="HLL91" s="283"/>
      <c r="HLM91" s="283"/>
      <c r="HLN91" s="208"/>
      <c r="HLP91" s="235"/>
      <c r="HLQ91" s="235"/>
      <c r="HLR91" s="235"/>
      <c r="HLS91" s="235"/>
      <c r="HLT91" s="235"/>
      <c r="HLU91" s="235"/>
      <c r="HLV91" s="235"/>
      <c r="HLW91" s="283"/>
      <c r="HLX91" s="283"/>
      <c r="HLY91" s="208"/>
      <c r="HMA91" s="235"/>
      <c r="HMB91" s="235"/>
      <c r="HMC91" s="235"/>
      <c r="HMD91" s="235"/>
      <c r="HME91" s="235"/>
      <c r="HMF91" s="235"/>
      <c r="HMG91" s="235"/>
      <c r="HMH91" s="283"/>
      <c r="HMI91" s="283"/>
      <c r="HMJ91" s="208"/>
      <c r="HML91" s="235"/>
      <c r="HMM91" s="235"/>
      <c r="HMN91" s="235"/>
      <c r="HMO91" s="235"/>
      <c r="HMP91" s="235"/>
      <c r="HMQ91" s="235"/>
      <c r="HMR91" s="235"/>
      <c r="HMS91" s="283"/>
      <c r="HMT91" s="283"/>
      <c r="HMU91" s="208"/>
      <c r="HMW91" s="235"/>
      <c r="HMX91" s="235"/>
      <c r="HMY91" s="235"/>
      <c r="HMZ91" s="235"/>
      <c r="HNA91" s="235"/>
      <c r="HNB91" s="235"/>
      <c r="HNC91" s="235"/>
      <c r="HND91" s="283"/>
      <c r="HNE91" s="283"/>
      <c r="HNF91" s="208"/>
      <c r="HNH91" s="235"/>
      <c r="HNI91" s="235"/>
      <c r="HNJ91" s="235"/>
      <c r="HNK91" s="235"/>
      <c r="HNL91" s="235"/>
      <c r="HNM91" s="235"/>
      <c r="HNN91" s="235"/>
      <c r="HNO91" s="283"/>
      <c r="HNP91" s="283"/>
      <c r="HNQ91" s="208"/>
      <c r="HNS91" s="235"/>
      <c r="HNT91" s="235"/>
      <c r="HNU91" s="235"/>
      <c r="HNV91" s="235"/>
      <c r="HNW91" s="235"/>
      <c r="HNX91" s="235"/>
      <c r="HNY91" s="235"/>
      <c r="HNZ91" s="283"/>
      <c r="HOA91" s="283"/>
      <c r="HOB91" s="208"/>
      <c r="HOD91" s="235"/>
      <c r="HOE91" s="235"/>
      <c r="HOF91" s="235"/>
      <c r="HOG91" s="235"/>
      <c r="HOH91" s="235"/>
      <c r="HOI91" s="235"/>
      <c r="HOJ91" s="235"/>
      <c r="HOK91" s="283"/>
      <c r="HOL91" s="283"/>
      <c r="HOM91" s="208"/>
      <c r="HOO91" s="235"/>
      <c r="HOP91" s="235"/>
      <c r="HOQ91" s="235"/>
      <c r="HOR91" s="235"/>
      <c r="HOS91" s="235"/>
      <c r="HOT91" s="235"/>
      <c r="HOU91" s="235"/>
      <c r="HOV91" s="283"/>
      <c r="HOW91" s="283"/>
      <c r="HOX91" s="208"/>
      <c r="HOZ91" s="235"/>
      <c r="HPA91" s="235"/>
      <c r="HPB91" s="235"/>
      <c r="HPC91" s="235"/>
      <c r="HPD91" s="235"/>
      <c r="HPE91" s="235"/>
      <c r="HPF91" s="235"/>
      <c r="HPG91" s="283"/>
      <c r="HPH91" s="283"/>
      <c r="HPI91" s="208"/>
      <c r="HPK91" s="235"/>
      <c r="HPL91" s="235"/>
      <c r="HPM91" s="235"/>
      <c r="HPN91" s="235"/>
      <c r="HPO91" s="235"/>
      <c r="HPP91" s="235"/>
      <c r="HPQ91" s="235"/>
      <c r="HPR91" s="283"/>
      <c r="HPS91" s="283"/>
      <c r="HPT91" s="208"/>
      <c r="HPV91" s="235"/>
      <c r="HPW91" s="235"/>
      <c r="HPX91" s="235"/>
      <c r="HPY91" s="235"/>
      <c r="HPZ91" s="235"/>
      <c r="HQA91" s="235"/>
      <c r="HQB91" s="235"/>
      <c r="HQC91" s="283"/>
      <c r="HQD91" s="283"/>
      <c r="HQE91" s="208"/>
      <c r="HQG91" s="235"/>
      <c r="HQH91" s="235"/>
      <c r="HQI91" s="235"/>
      <c r="HQJ91" s="235"/>
      <c r="HQK91" s="235"/>
      <c r="HQL91" s="235"/>
      <c r="HQM91" s="235"/>
      <c r="HQN91" s="283"/>
      <c r="HQO91" s="283"/>
      <c r="HQP91" s="208"/>
      <c r="HQR91" s="235"/>
      <c r="HQS91" s="235"/>
      <c r="HQT91" s="235"/>
      <c r="HQU91" s="235"/>
      <c r="HQV91" s="235"/>
      <c r="HQW91" s="235"/>
      <c r="HQX91" s="235"/>
      <c r="HQY91" s="283"/>
      <c r="HQZ91" s="283"/>
      <c r="HRA91" s="208"/>
      <c r="HRC91" s="235"/>
      <c r="HRD91" s="235"/>
      <c r="HRE91" s="235"/>
      <c r="HRF91" s="235"/>
      <c r="HRG91" s="235"/>
      <c r="HRH91" s="235"/>
      <c r="HRI91" s="235"/>
      <c r="HRJ91" s="283"/>
      <c r="HRK91" s="283"/>
      <c r="HRL91" s="208"/>
      <c r="HRN91" s="235"/>
      <c r="HRO91" s="235"/>
      <c r="HRP91" s="235"/>
      <c r="HRQ91" s="235"/>
      <c r="HRR91" s="235"/>
      <c r="HRS91" s="235"/>
      <c r="HRT91" s="235"/>
      <c r="HRU91" s="283"/>
      <c r="HRV91" s="283"/>
      <c r="HRW91" s="208"/>
      <c r="HRY91" s="235"/>
      <c r="HRZ91" s="235"/>
      <c r="HSA91" s="235"/>
      <c r="HSB91" s="235"/>
      <c r="HSC91" s="235"/>
      <c r="HSD91" s="235"/>
      <c r="HSE91" s="235"/>
      <c r="HSF91" s="283"/>
      <c r="HSG91" s="283"/>
      <c r="HSH91" s="208"/>
      <c r="HSJ91" s="235"/>
      <c r="HSK91" s="235"/>
      <c r="HSL91" s="235"/>
      <c r="HSM91" s="235"/>
      <c r="HSN91" s="235"/>
      <c r="HSO91" s="235"/>
      <c r="HSP91" s="235"/>
      <c r="HSQ91" s="283"/>
      <c r="HSR91" s="283"/>
      <c r="HSS91" s="208"/>
      <c r="HSU91" s="235"/>
      <c r="HSV91" s="235"/>
      <c r="HSW91" s="235"/>
      <c r="HSX91" s="235"/>
      <c r="HSY91" s="235"/>
      <c r="HSZ91" s="235"/>
      <c r="HTA91" s="235"/>
      <c r="HTB91" s="283"/>
      <c r="HTC91" s="283"/>
      <c r="HTD91" s="208"/>
      <c r="HTF91" s="235"/>
      <c r="HTG91" s="235"/>
      <c r="HTH91" s="235"/>
      <c r="HTI91" s="235"/>
      <c r="HTJ91" s="235"/>
      <c r="HTK91" s="235"/>
      <c r="HTL91" s="235"/>
      <c r="HTM91" s="283"/>
      <c r="HTN91" s="283"/>
      <c r="HTO91" s="208"/>
      <c r="HTQ91" s="235"/>
      <c r="HTR91" s="235"/>
      <c r="HTS91" s="235"/>
      <c r="HTT91" s="235"/>
      <c r="HTU91" s="235"/>
      <c r="HTV91" s="235"/>
      <c r="HTW91" s="235"/>
      <c r="HTX91" s="283"/>
      <c r="HTY91" s="283"/>
      <c r="HTZ91" s="208"/>
      <c r="HUB91" s="235"/>
      <c r="HUC91" s="235"/>
      <c r="HUD91" s="235"/>
      <c r="HUE91" s="235"/>
      <c r="HUF91" s="235"/>
      <c r="HUG91" s="235"/>
      <c r="HUH91" s="235"/>
      <c r="HUI91" s="283"/>
      <c r="HUJ91" s="283"/>
      <c r="HUK91" s="208"/>
      <c r="HUM91" s="235"/>
      <c r="HUN91" s="235"/>
      <c r="HUO91" s="235"/>
      <c r="HUP91" s="235"/>
      <c r="HUQ91" s="235"/>
      <c r="HUR91" s="235"/>
      <c r="HUS91" s="235"/>
      <c r="HUT91" s="283"/>
      <c r="HUU91" s="283"/>
      <c r="HUV91" s="208"/>
      <c r="HUX91" s="235"/>
      <c r="HUY91" s="235"/>
      <c r="HUZ91" s="235"/>
      <c r="HVA91" s="235"/>
      <c r="HVB91" s="235"/>
      <c r="HVC91" s="235"/>
      <c r="HVD91" s="235"/>
      <c r="HVE91" s="283"/>
      <c r="HVF91" s="283"/>
      <c r="HVG91" s="208"/>
      <c r="HVI91" s="235"/>
      <c r="HVJ91" s="235"/>
      <c r="HVK91" s="235"/>
      <c r="HVL91" s="235"/>
      <c r="HVM91" s="235"/>
      <c r="HVN91" s="235"/>
      <c r="HVO91" s="235"/>
      <c r="HVP91" s="283"/>
      <c r="HVQ91" s="283"/>
      <c r="HVR91" s="208"/>
      <c r="HVT91" s="235"/>
      <c r="HVU91" s="235"/>
      <c r="HVV91" s="235"/>
      <c r="HVW91" s="235"/>
      <c r="HVX91" s="235"/>
      <c r="HVY91" s="235"/>
      <c r="HVZ91" s="235"/>
      <c r="HWA91" s="283"/>
      <c r="HWB91" s="283"/>
      <c r="HWC91" s="208"/>
      <c r="HWE91" s="235"/>
      <c r="HWF91" s="235"/>
      <c r="HWG91" s="235"/>
      <c r="HWH91" s="235"/>
      <c r="HWI91" s="235"/>
      <c r="HWJ91" s="235"/>
      <c r="HWK91" s="235"/>
      <c r="HWL91" s="283"/>
      <c r="HWM91" s="283"/>
      <c r="HWN91" s="208"/>
      <c r="HWP91" s="235"/>
      <c r="HWQ91" s="235"/>
      <c r="HWR91" s="235"/>
      <c r="HWS91" s="235"/>
      <c r="HWT91" s="235"/>
      <c r="HWU91" s="235"/>
      <c r="HWV91" s="235"/>
      <c r="HWW91" s="283"/>
      <c r="HWX91" s="283"/>
      <c r="HWY91" s="208"/>
      <c r="HXA91" s="235"/>
      <c r="HXB91" s="235"/>
      <c r="HXC91" s="235"/>
      <c r="HXD91" s="235"/>
      <c r="HXE91" s="235"/>
      <c r="HXF91" s="235"/>
      <c r="HXG91" s="235"/>
      <c r="HXH91" s="283"/>
      <c r="HXI91" s="283"/>
      <c r="HXJ91" s="208"/>
      <c r="HXL91" s="235"/>
      <c r="HXM91" s="235"/>
      <c r="HXN91" s="235"/>
      <c r="HXO91" s="235"/>
      <c r="HXP91" s="235"/>
      <c r="HXQ91" s="235"/>
      <c r="HXR91" s="235"/>
      <c r="HXS91" s="283"/>
      <c r="HXT91" s="283"/>
      <c r="HXU91" s="208"/>
      <c r="HXW91" s="235"/>
      <c r="HXX91" s="235"/>
      <c r="HXY91" s="235"/>
      <c r="HXZ91" s="235"/>
      <c r="HYA91" s="235"/>
      <c r="HYB91" s="235"/>
      <c r="HYC91" s="235"/>
      <c r="HYD91" s="283"/>
      <c r="HYE91" s="283"/>
      <c r="HYF91" s="208"/>
      <c r="HYH91" s="235"/>
      <c r="HYI91" s="235"/>
      <c r="HYJ91" s="235"/>
      <c r="HYK91" s="235"/>
      <c r="HYL91" s="235"/>
      <c r="HYM91" s="235"/>
      <c r="HYN91" s="235"/>
      <c r="HYO91" s="283"/>
      <c r="HYP91" s="283"/>
      <c r="HYQ91" s="208"/>
      <c r="HYS91" s="235"/>
      <c r="HYT91" s="235"/>
      <c r="HYU91" s="235"/>
      <c r="HYV91" s="235"/>
      <c r="HYW91" s="235"/>
      <c r="HYX91" s="235"/>
      <c r="HYY91" s="235"/>
      <c r="HYZ91" s="283"/>
      <c r="HZA91" s="283"/>
      <c r="HZB91" s="208"/>
      <c r="HZD91" s="235"/>
      <c r="HZE91" s="235"/>
      <c r="HZF91" s="235"/>
      <c r="HZG91" s="235"/>
      <c r="HZH91" s="235"/>
      <c r="HZI91" s="235"/>
      <c r="HZJ91" s="235"/>
      <c r="HZK91" s="283"/>
      <c r="HZL91" s="283"/>
      <c r="HZM91" s="208"/>
      <c r="HZO91" s="235"/>
      <c r="HZP91" s="235"/>
      <c r="HZQ91" s="235"/>
      <c r="HZR91" s="235"/>
      <c r="HZS91" s="235"/>
      <c r="HZT91" s="235"/>
      <c r="HZU91" s="235"/>
      <c r="HZV91" s="283"/>
      <c r="HZW91" s="283"/>
      <c r="HZX91" s="208"/>
      <c r="HZZ91" s="235"/>
      <c r="IAA91" s="235"/>
      <c r="IAB91" s="235"/>
      <c r="IAC91" s="235"/>
      <c r="IAD91" s="235"/>
      <c r="IAE91" s="235"/>
      <c r="IAF91" s="235"/>
      <c r="IAG91" s="283"/>
      <c r="IAH91" s="283"/>
      <c r="IAI91" s="208"/>
      <c r="IAK91" s="235"/>
      <c r="IAL91" s="235"/>
      <c r="IAM91" s="235"/>
      <c r="IAN91" s="235"/>
      <c r="IAO91" s="235"/>
      <c r="IAP91" s="235"/>
      <c r="IAQ91" s="235"/>
      <c r="IAR91" s="283"/>
      <c r="IAS91" s="283"/>
      <c r="IAT91" s="208"/>
      <c r="IAV91" s="235"/>
      <c r="IAW91" s="235"/>
      <c r="IAX91" s="235"/>
      <c r="IAY91" s="235"/>
      <c r="IAZ91" s="235"/>
      <c r="IBA91" s="235"/>
      <c r="IBB91" s="235"/>
      <c r="IBC91" s="283"/>
      <c r="IBD91" s="283"/>
      <c r="IBE91" s="208"/>
      <c r="IBG91" s="235"/>
      <c r="IBH91" s="235"/>
      <c r="IBI91" s="235"/>
      <c r="IBJ91" s="235"/>
      <c r="IBK91" s="235"/>
      <c r="IBL91" s="235"/>
      <c r="IBM91" s="235"/>
      <c r="IBN91" s="283"/>
      <c r="IBO91" s="283"/>
      <c r="IBP91" s="208"/>
      <c r="IBR91" s="235"/>
      <c r="IBS91" s="235"/>
      <c r="IBT91" s="235"/>
      <c r="IBU91" s="235"/>
      <c r="IBV91" s="235"/>
      <c r="IBW91" s="235"/>
      <c r="IBX91" s="235"/>
      <c r="IBY91" s="283"/>
      <c r="IBZ91" s="283"/>
      <c r="ICA91" s="208"/>
      <c r="ICC91" s="235"/>
      <c r="ICD91" s="235"/>
      <c r="ICE91" s="235"/>
      <c r="ICF91" s="235"/>
      <c r="ICG91" s="235"/>
      <c r="ICH91" s="235"/>
      <c r="ICI91" s="235"/>
      <c r="ICJ91" s="283"/>
      <c r="ICK91" s="283"/>
      <c r="ICL91" s="208"/>
      <c r="ICN91" s="235"/>
      <c r="ICO91" s="235"/>
      <c r="ICP91" s="235"/>
      <c r="ICQ91" s="235"/>
      <c r="ICR91" s="235"/>
      <c r="ICS91" s="235"/>
      <c r="ICT91" s="235"/>
      <c r="ICU91" s="283"/>
      <c r="ICV91" s="283"/>
      <c r="ICW91" s="208"/>
      <c r="ICY91" s="235"/>
      <c r="ICZ91" s="235"/>
      <c r="IDA91" s="235"/>
      <c r="IDB91" s="235"/>
      <c r="IDC91" s="235"/>
      <c r="IDD91" s="235"/>
      <c r="IDE91" s="235"/>
      <c r="IDF91" s="283"/>
      <c r="IDG91" s="283"/>
      <c r="IDH91" s="208"/>
      <c r="IDJ91" s="235"/>
      <c r="IDK91" s="235"/>
      <c r="IDL91" s="235"/>
      <c r="IDM91" s="235"/>
      <c r="IDN91" s="235"/>
      <c r="IDO91" s="235"/>
      <c r="IDP91" s="235"/>
      <c r="IDQ91" s="283"/>
      <c r="IDR91" s="283"/>
      <c r="IDS91" s="208"/>
      <c r="IDU91" s="235"/>
      <c r="IDV91" s="235"/>
      <c r="IDW91" s="235"/>
      <c r="IDX91" s="235"/>
      <c r="IDY91" s="235"/>
      <c r="IDZ91" s="235"/>
      <c r="IEA91" s="235"/>
      <c r="IEB91" s="283"/>
      <c r="IEC91" s="283"/>
      <c r="IED91" s="208"/>
      <c r="IEF91" s="235"/>
      <c r="IEG91" s="235"/>
      <c r="IEH91" s="235"/>
      <c r="IEI91" s="235"/>
      <c r="IEJ91" s="235"/>
      <c r="IEK91" s="235"/>
      <c r="IEL91" s="235"/>
      <c r="IEM91" s="283"/>
      <c r="IEN91" s="283"/>
      <c r="IEO91" s="208"/>
      <c r="IEQ91" s="235"/>
      <c r="IER91" s="235"/>
      <c r="IES91" s="235"/>
      <c r="IET91" s="235"/>
      <c r="IEU91" s="235"/>
      <c r="IEV91" s="235"/>
      <c r="IEW91" s="235"/>
      <c r="IEX91" s="283"/>
      <c r="IEY91" s="283"/>
      <c r="IEZ91" s="208"/>
      <c r="IFB91" s="235"/>
      <c r="IFC91" s="235"/>
      <c r="IFD91" s="235"/>
      <c r="IFE91" s="235"/>
      <c r="IFF91" s="235"/>
      <c r="IFG91" s="235"/>
      <c r="IFH91" s="235"/>
      <c r="IFI91" s="283"/>
      <c r="IFJ91" s="283"/>
      <c r="IFK91" s="208"/>
      <c r="IFM91" s="235"/>
      <c r="IFN91" s="235"/>
      <c r="IFO91" s="235"/>
      <c r="IFP91" s="235"/>
      <c r="IFQ91" s="235"/>
      <c r="IFR91" s="235"/>
      <c r="IFS91" s="235"/>
      <c r="IFT91" s="283"/>
      <c r="IFU91" s="283"/>
      <c r="IFV91" s="208"/>
      <c r="IFX91" s="235"/>
      <c r="IFY91" s="235"/>
      <c r="IFZ91" s="235"/>
      <c r="IGA91" s="235"/>
      <c r="IGB91" s="235"/>
      <c r="IGC91" s="235"/>
      <c r="IGD91" s="235"/>
      <c r="IGE91" s="283"/>
      <c r="IGF91" s="283"/>
      <c r="IGG91" s="208"/>
      <c r="IGI91" s="235"/>
      <c r="IGJ91" s="235"/>
      <c r="IGK91" s="235"/>
      <c r="IGL91" s="235"/>
      <c r="IGM91" s="235"/>
      <c r="IGN91" s="235"/>
      <c r="IGO91" s="235"/>
      <c r="IGP91" s="283"/>
      <c r="IGQ91" s="283"/>
      <c r="IGR91" s="208"/>
      <c r="IGT91" s="235"/>
      <c r="IGU91" s="235"/>
      <c r="IGV91" s="235"/>
      <c r="IGW91" s="235"/>
      <c r="IGX91" s="235"/>
      <c r="IGY91" s="235"/>
      <c r="IGZ91" s="235"/>
      <c r="IHA91" s="283"/>
      <c r="IHB91" s="283"/>
      <c r="IHC91" s="208"/>
      <c r="IHE91" s="235"/>
      <c r="IHF91" s="235"/>
      <c r="IHG91" s="235"/>
      <c r="IHH91" s="235"/>
      <c r="IHI91" s="235"/>
      <c r="IHJ91" s="235"/>
      <c r="IHK91" s="235"/>
      <c r="IHL91" s="283"/>
      <c r="IHM91" s="283"/>
      <c r="IHN91" s="208"/>
      <c r="IHP91" s="235"/>
      <c r="IHQ91" s="235"/>
      <c r="IHR91" s="235"/>
      <c r="IHS91" s="235"/>
      <c r="IHT91" s="235"/>
      <c r="IHU91" s="235"/>
      <c r="IHV91" s="235"/>
      <c r="IHW91" s="283"/>
      <c r="IHX91" s="283"/>
      <c r="IHY91" s="208"/>
      <c r="IIA91" s="235"/>
      <c r="IIB91" s="235"/>
      <c r="IIC91" s="235"/>
      <c r="IID91" s="235"/>
      <c r="IIE91" s="235"/>
      <c r="IIF91" s="235"/>
      <c r="IIG91" s="235"/>
      <c r="IIH91" s="283"/>
      <c r="III91" s="283"/>
      <c r="IIJ91" s="208"/>
      <c r="IIL91" s="235"/>
      <c r="IIM91" s="235"/>
      <c r="IIN91" s="235"/>
      <c r="IIO91" s="235"/>
      <c r="IIP91" s="235"/>
      <c r="IIQ91" s="235"/>
      <c r="IIR91" s="235"/>
      <c r="IIS91" s="283"/>
      <c r="IIT91" s="283"/>
      <c r="IIU91" s="208"/>
      <c r="IIW91" s="235"/>
      <c r="IIX91" s="235"/>
      <c r="IIY91" s="235"/>
      <c r="IIZ91" s="235"/>
      <c r="IJA91" s="235"/>
      <c r="IJB91" s="235"/>
      <c r="IJC91" s="235"/>
      <c r="IJD91" s="283"/>
      <c r="IJE91" s="283"/>
      <c r="IJF91" s="208"/>
      <c r="IJH91" s="235"/>
      <c r="IJI91" s="235"/>
      <c r="IJJ91" s="235"/>
      <c r="IJK91" s="235"/>
      <c r="IJL91" s="235"/>
      <c r="IJM91" s="235"/>
      <c r="IJN91" s="235"/>
      <c r="IJO91" s="283"/>
      <c r="IJP91" s="283"/>
      <c r="IJQ91" s="208"/>
      <c r="IJS91" s="235"/>
      <c r="IJT91" s="235"/>
      <c r="IJU91" s="235"/>
      <c r="IJV91" s="235"/>
      <c r="IJW91" s="235"/>
      <c r="IJX91" s="235"/>
      <c r="IJY91" s="235"/>
      <c r="IJZ91" s="283"/>
      <c r="IKA91" s="283"/>
      <c r="IKB91" s="208"/>
      <c r="IKD91" s="235"/>
      <c r="IKE91" s="235"/>
      <c r="IKF91" s="235"/>
      <c r="IKG91" s="235"/>
      <c r="IKH91" s="235"/>
      <c r="IKI91" s="235"/>
      <c r="IKJ91" s="235"/>
      <c r="IKK91" s="283"/>
      <c r="IKL91" s="283"/>
      <c r="IKM91" s="208"/>
      <c r="IKO91" s="235"/>
      <c r="IKP91" s="235"/>
      <c r="IKQ91" s="235"/>
      <c r="IKR91" s="235"/>
      <c r="IKS91" s="235"/>
      <c r="IKT91" s="235"/>
      <c r="IKU91" s="235"/>
      <c r="IKV91" s="283"/>
      <c r="IKW91" s="283"/>
      <c r="IKX91" s="208"/>
      <c r="IKZ91" s="235"/>
      <c r="ILA91" s="235"/>
      <c r="ILB91" s="235"/>
      <c r="ILC91" s="235"/>
      <c r="ILD91" s="235"/>
      <c r="ILE91" s="235"/>
      <c r="ILF91" s="235"/>
      <c r="ILG91" s="283"/>
      <c r="ILH91" s="283"/>
      <c r="ILI91" s="208"/>
      <c r="ILK91" s="235"/>
      <c r="ILL91" s="235"/>
      <c r="ILM91" s="235"/>
      <c r="ILN91" s="235"/>
      <c r="ILO91" s="235"/>
      <c r="ILP91" s="235"/>
      <c r="ILQ91" s="235"/>
      <c r="ILR91" s="283"/>
      <c r="ILS91" s="283"/>
      <c r="ILT91" s="208"/>
      <c r="ILV91" s="235"/>
      <c r="ILW91" s="235"/>
      <c r="ILX91" s="235"/>
      <c r="ILY91" s="235"/>
      <c r="ILZ91" s="235"/>
      <c r="IMA91" s="235"/>
      <c r="IMB91" s="235"/>
      <c r="IMC91" s="283"/>
      <c r="IMD91" s="283"/>
      <c r="IME91" s="208"/>
      <c r="IMG91" s="235"/>
      <c r="IMH91" s="235"/>
      <c r="IMI91" s="235"/>
      <c r="IMJ91" s="235"/>
      <c r="IMK91" s="235"/>
      <c r="IML91" s="235"/>
      <c r="IMM91" s="235"/>
      <c r="IMN91" s="283"/>
      <c r="IMO91" s="283"/>
      <c r="IMP91" s="208"/>
      <c r="IMR91" s="235"/>
      <c r="IMS91" s="235"/>
      <c r="IMT91" s="235"/>
      <c r="IMU91" s="235"/>
      <c r="IMV91" s="235"/>
      <c r="IMW91" s="235"/>
      <c r="IMX91" s="235"/>
      <c r="IMY91" s="283"/>
      <c r="IMZ91" s="283"/>
      <c r="INA91" s="208"/>
      <c r="INC91" s="235"/>
      <c r="IND91" s="235"/>
      <c r="INE91" s="235"/>
      <c r="INF91" s="235"/>
      <c r="ING91" s="235"/>
      <c r="INH91" s="235"/>
      <c r="INI91" s="235"/>
      <c r="INJ91" s="283"/>
      <c r="INK91" s="283"/>
      <c r="INL91" s="208"/>
      <c r="INN91" s="235"/>
      <c r="INO91" s="235"/>
      <c r="INP91" s="235"/>
      <c r="INQ91" s="235"/>
      <c r="INR91" s="235"/>
      <c r="INS91" s="235"/>
      <c r="INT91" s="235"/>
      <c r="INU91" s="283"/>
      <c r="INV91" s="283"/>
      <c r="INW91" s="208"/>
      <c r="INY91" s="235"/>
      <c r="INZ91" s="235"/>
      <c r="IOA91" s="235"/>
      <c r="IOB91" s="235"/>
      <c r="IOC91" s="235"/>
      <c r="IOD91" s="235"/>
      <c r="IOE91" s="235"/>
      <c r="IOF91" s="283"/>
      <c r="IOG91" s="283"/>
      <c r="IOH91" s="208"/>
      <c r="IOJ91" s="235"/>
      <c r="IOK91" s="235"/>
      <c r="IOL91" s="235"/>
      <c r="IOM91" s="235"/>
      <c r="ION91" s="235"/>
      <c r="IOO91" s="235"/>
      <c r="IOP91" s="235"/>
      <c r="IOQ91" s="283"/>
      <c r="IOR91" s="283"/>
      <c r="IOS91" s="208"/>
      <c r="IOU91" s="235"/>
      <c r="IOV91" s="235"/>
      <c r="IOW91" s="235"/>
      <c r="IOX91" s="235"/>
      <c r="IOY91" s="235"/>
      <c r="IOZ91" s="235"/>
      <c r="IPA91" s="235"/>
      <c r="IPB91" s="283"/>
      <c r="IPC91" s="283"/>
      <c r="IPD91" s="208"/>
      <c r="IPF91" s="235"/>
      <c r="IPG91" s="235"/>
      <c r="IPH91" s="235"/>
      <c r="IPI91" s="235"/>
      <c r="IPJ91" s="235"/>
      <c r="IPK91" s="235"/>
      <c r="IPL91" s="235"/>
      <c r="IPM91" s="283"/>
      <c r="IPN91" s="283"/>
      <c r="IPO91" s="208"/>
      <c r="IPQ91" s="235"/>
      <c r="IPR91" s="235"/>
      <c r="IPS91" s="235"/>
      <c r="IPT91" s="235"/>
      <c r="IPU91" s="235"/>
      <c r="IPV91" s="235"/>
      <c r="IPW91" s="235"/>
      <c r="IPX91" s="283"/>
      <c r="IPY91" s="283"/>
      <c r="IPZ91" s="208"/>
      <c r="IQB91" s="235"/>
      <c r="IQC91" s="235"/>
      <c r="IQD91" s="235"/>
      <c r="IQE91" s="235"/>
      <c r="IQF91" s="235"/>
      <c r="IQG91" s="235"/>
      <c r="IQH91" s="235"/>
      <c r="IQI91" s="283"/>
      <c r="IQJ91" s="283"/>
      <c r="IQK91" s="208"/>
      <c r="IQM91" s="235"/>
      <c r="IQN91" s="235"/>
      <c r="IQO91" s="235"/>
      <c r="IQP91" s="235"/>
      <c r="IQQ91" s="235"/>
      <c r="IQR91" s="235"/>
      <c r="IQS91" s="235"/>
      <c r="IQT91" s="283"/>
      <c r="IQU91" s="283"/>
      <c r="IQV91" s="208"/>
      <c r="IQX91" s="235"/>
      <c r="IQY91" s="235"/>
      <c r="IQZ91" s="235"/>
      <c r="IRA91" s="235"/>
      <c r="IRB91" s="235"/>
      <c r="IRC91" s="235"/>
      <c r="IRD91" s="235"/>
      <c r="IRE91" s="283"/>
      <c r="IRF91" s="283"/>
      <c r="IRG91" s="208"/>
      <c r="IRI91" s="235"/>
      <c r="IRJ91" s="235"/>
      <c r="IRK91" s="235"/>
      <c r="IRL91" s="235"/>
      <c r="IRM91" s="235"/>
      <c r="IRN91" s="235"/>
      <c r="IRO91" s="235"/>
      <c r="IRP91" s="283"/>
      <c r="IRQ91" s="283"/>
      <c r="IRR91" s="208"/>
      <c r="IRT91" s="235"/>
      <c r="IRU91" s="235"/>
      <c r="IRV91" s="235"/>
      <c r="IRW91" s="235"/>
      <c r="IRX91" s="235"/>
      <c r="IRY91" s="235"/>
      <c r="IRZ91" s="235"/>
      <c r="ISA91" s="283"/>
      <c r="ISB91" s="283"/>
      <c r="ISC91" s="208"/>
      <c r="ISE91" s="235"/>
      <c r="ISF91" s="235"/>
      <c r="ISG91" s="235"/>
      <c r="ISH91" s="235"/>
      <c r="ISI91" s="235"/>
      <c r="ISJ91" s="235"/>
      <c r="ISK91" s="235"/>
      <c r="ISL91" s="283"/>
      <c r="ISM91" s="283"/>
      <c r="ISN91" s="208"/>
      <c r="ISP91" s="235"/>
      <c r="ISQ91" s="235"/>
      <c r="ISR91" s="235"/>
      <c r="ISS91" s="235"/>
      <c r="IST91" s="235"/>
      <c r="ISU91" s="235"/>
      <c r="ISV91" s="235"/>
      <c r="ISW91" s="283"/>
      <c r="ISX91" s="283"/>
      <c r="ISY91" s="208"/>
      <c r="ITA91" s="235"/>
      <c r="ITB91" s="235"/>
      <c r="ITC91" s="235"/>
      <c r="ITD91" s="235"/>
      <c r="ITE91" s="235"/>
      <c r="ITF91" s="235"/>
      <c r="ITG91" s="235"/>
      <c r="ITH91" s="283"/>
      <c r="ITI91" s="283"/>
      <c r="ITJ91" s="208"/>
      <c r="ITL91" s="235"/>
      <c r="ITM91" s="235"/>
      <c r="ITN91" s="235"/>
      <c r="ITO91" s="235"/>
      <c r="ITP91" s="235"/>
      <c r="ITQ91" s="235"/>
      <c r="ITR91" s="235"/>
      <c r="ITS91" s="283"/>
      <c r="ITT91" s="283"/>
      <c r="ITU91" s="208"/>
      <c r="ITW91" s="235"/>
      <c r="ITX91" s="235"/>
      <c r="ITY91" s="235"/>
      <c r="ITZ91" s="235"/>
      <c r="IUA91" s="235"/>
      <c r="IUB91" s="235"/>
      <c r="IUC91" s="235"/>
      <c r="IUD91" s="283"/>
      <c r="IUE91" s="283"/>
      <c r="IUF91" s="208"/>
      <c r="IUH91" s="235"/>
      <c r="IUI91" s="235"/>
      <c r="IUJ91" s="235"/>
      <c r="IUK91" s="235"/>
      <c r="IUL91" s="235"/>
      <c r="IUM91" s="235"/>
      <c r="IUN91" s="235"/>
      <c r="IUO91" s="283"/>
      <c r="IUP91" s="283"/>
      <c r="IUQ91" s="208"/>
      <c r="IUS91" s="235"/>
      <c r="IUT91" s="235"/>
      <c r="IUU91" s="235"/>
      <c r="IUV91" s="235"/>
      <c r="IUW91" s="235"/>
      <c r="IUX91" s="235"/>
      <c r="IUY91" s="235"/>
      <c r="IUZ91" s="283"/>
      <c r="IVA91" s="283"/>
      <c r="IVB91" s="208"/>
      <c r="IVD91" s="235"/>
      <c r="IVE91" s="235"/>
      <c r="IVF91" s="235"/>
      <c r="IVG91" s="235"/>
      <c r="IVH91" s="235"/>
      <c r="IVI91" s="235"/>
      <c r="IVJ91" s="235"/>
      <c r="IVK91" s="283"/>
      <c r="IVL91" s="283"/>
      <c r="IVM91" s="208"/>
      <c r="IVO91" s="235"/>
      <c r="IVP91" s="235"/>
      <c r="IVQ91" s="235"/>
      <c r="IVR91" s="235"/>
      <c r="IVS91" s="235"/>
      <c r="IVT91" s="235"/>
      <c r="IVU91" s="235"/>
      <c r="IVV91" s="283"/>
      <c r="IVW91" s="283"/>
      <c r="IVX91" s="208"/>
      <c r="IVZ91" s="235"/>
      <c r="IWA91" s="235"/>
      <c r="IWB91" s="235"/>
      <c r="IWC91" s="235"/>
      <c r="IWD91" s="235"/>
      <c r="IWE91" s="235"/>
      <c r="IWF91" s="235"/>
      <c r="IWG91" s="283"/>
      <c r="IWH91" s="283"/>
      <c r="IWI91" s="208"/>
      <c r="IWK91" s="235"/>
      <c r="IWL91" s="235"/>
      <c r="IWM91" s="235"/>
      <c r="IWN91" s="235"/>
      <c r="IWO91" s="235"/>
      <c r="IWP91" s="235"/>
      <c r="IWQ91" s="235"/>
      <c r="IWR91" s="283"/>
      <c r="IWS91" s="283"/>
      <c r="IWT91" s="208"/>
      <c r="IWV91" s="235"/>
      <c r="IWW91" s="235"/>
      <c r="IWX91" s="235"/>
      <c r="IWY91" s="235"/>
      <c r="IWZ91" s="235"/>
      <c r="IXA91" s="235"/>
      <c r="IXB91" s="235"/>
      <c r="IXC91" s="283"/>
      <c r="IXD91" s="283"/>
      <c r="IXE91" s="208"/>
      <c r="IXG91" s="235"/>
      <c r="IXH91" s="235"/>
      <c r="IXI91" s="235"/>
      <c r="IXJ91" s="235"/>
      <c r="IXK91" s="235"/>
      <c r="IXL91" s="235"/>
      <c r="IXM91" s="235"/>
      <c r="IXN91" s="283"/>
      <c r="IXO91" s="283"/>
      <c r="IXP91" s="208"/>
      <c r="IXR91" s="235"/>
      <c r="IXS91" s="235"/>
      <c r="IXT91" s="235"/>
      <c r="IXU91" s="235"/>
      <c r="IXV91" s="235"/>
      <c r="IXW91" s="235"/>
      <c r="IXX91" s="235"/>
      <c r="IXY91" s="283"/>
      <c r="IXZ91" s="283"/>
      <c r="IYA91" s="208"/>
      <c r="IYC91" s="235"/>
      <c r="IYD91" s="235"/>
      <c r="IYE91" s="235"/>
      <c r="IYF91" s="235"/>
      <c r="IYG91" s="235"/>
      <c r="IYH91" s="235"/>
      <c r="IYI91" s="235"/>
      <c r="IYJ91" s="283"/>
      <c r="IYK91" s="283"/>
      <c r="IYL91" s="208"/>
      <c r="IYN91" s="235"/>
      <c r="IYO91" s="235"/>
      <c r="IYP91" s="235"/>
      <c r="IYQ91" s="235"/>
      <c r="IYR91" s="235"/>
      <c r="IYS91" s="235"/>
      <c r="IYT91" s="235"/>
      <c r="IYU91" s="283"/>
      <c r="IYV91" s="283"/>
      <c r="IYW91" s="208"/>
      <c r="IYY91" s="235"/>
      <c r="IYZ91" s="235"/>
      <c r="IZA91" s="235"/>
      <c r="IZB91" s="235"/>
      <c r="IZC91" s="235"/>
      <c r="IZD91" s="235"/>
      <c r="IZE91" s="235"/>
      <c r="IZF91" s="283"/>
      <c r="IZG91" s="283"/>
      <c r="IZH91" s="208"/>
      <c r="IZJ91" s="235"/>
      <c r="IZK91" s="235"/>
      <c r="IZL91" s="235"/>
      <c r="IZM91" s="235"/>
      <c r="IZN91" s="235"/>
      <c r="IZO91" s="235"/>
      <c r="IZP91" s="235"/>
      <c r="IZQ91" s="283"/>
      <c r="IZR91" s="283"/>
      <c r="IZS91" s="208"/>
      <c r="IZU91" s="235"/>
      <c r="IZV91" s="235"/>
      <c r="IZW91" s="235"/>
      <c r="IZX91" s="235"/>
      <c r="IZY91" s="235"/>
      <c r="IZZ91" s="235"/>
      <c r="JAA91" s="235"/>
      <c r="JAB91" s="283"/>
      <c r="JAC91" s="283"/>
      <c r="JAD91" s="208"/>
      <c r="JAF91" s="235"/>
      <c r="JAG91" s="235"/>
      <c r="JAH91" s="235"/>
      <c r="JAI91" s="235"/>
      <c r="JAJ91" s="235"/>
      <c r="JAK91" s="235"/>
      <c r="JAL91" s="235"/>
      <c r="JAM91" s="283"/>
      <c r="JAN91" s="283"/>
      <c r="JAO91" s="208"/>
      <c r="JAQ91" s="235"/>
      <c r="JAR91" s="235"/>
      <c r="JAS91" s="235"/>
      <c r="JAT91" s="235"/>
      <c r="JAU91" s="235"/>
      <c r="JAV91" s="235"/>
      <c r="JAW91" s="235"/>
      <c r="JAX91" s="283"/>
      <c r="JAY91" s="283"/>
      <c r="JAZ91" s="208"/>
      <c r="JBB91" s="235"/>
      <c r="JBC91" s="235"/>
      <c r="JBD91" s="235"/>
      <c r="JBE91" s="235"/>
      <c r="JBF91" s="235"/>
      <c r="JBG91" s="235"/>
      <c r="JBH91" s="235"/>
      <c r="JBI91" s="283"/>
      <c r="JBJ91" s="283"/>
      <c r="JBK91" s="208"/>
      <c r="JBM91" s="235"/>
      <c r="JBN91" s="235"/>
      <c r="JBO91" s="235"/>
      <c r="JBP91" s="235"/>
      <c r="JBQ91" s="235"/>
      <c r="JBR91" s="235"/>
      <c r="JBS91" s="235"/>
      <c r="JBT91" s="283"/>
      <c r="JBU91" s="283"/>
      <c r="JBV91" s="208"/>
      <c r="JBX91" s="235"/>
      <c r="JBY91" s="235"/>
      <c r="JBZ91" s="235"/>
      <c r="JCA91" s="235"/>
      <c r="JCB91" s="235"/>
      <c r="JCC91" s="235"/>
      <c r="JCD91" s="235"/>
      <c r="JCE91" s="283"/>
      <c r="JCF91" s="283"/>
      <c r="JCG91" s="208"/>
      <c r="JCI91" s="235"/>
      <c r="JCJ91" s="235"/>
      <c r="JCK91" s="235"/>
      <c r="JCL91" s="235"/>
      <c r="JCM91" s="235"/>
      <c r="JCN91" s="235"/>
      <c r="JCO91" s="235"/>
      <c r="JCP91" s="283"/>
      <c r="JCQ91" s="283"/>
      <c r="JCR91" s="208"/>
      <c r="JCT91" s="235"/>
      <c r="JCU91" s="235"/>
      <c r="JCV91" s="235"/>
      <c r="JCW91" s="235"/>
      <c r="JCX91" s="235"/>
      <c r="JCY91" s="235"/>
      <c r="JCZ91" s="235"/>
      <c r="JDA91" s="283"/>
      <c r="JDB91" s="283"/>
      <c r="JDC91" s="208"/>
      <c r="JDE91" s="235"/>
      <c r="JDF91" s="235"/>
      <c r="JDG91" s="235"/>
      <c r="JDH91" s="235"/>
      <c r="JDI91" s="235"/>
      <c r="JDJ91" s="235"/>
      <c r="JDK91" s="235"/>
      <c r="JDL91" s="283"/>
      <c r="JDM91" s="283"/>
      <c r="JDN91" s="208"/>
      <c r="JDP91" s="235"/>
      <c r="JDQ91" s="235"/>
      <c r="JDR91" s="235"/>
      <c r="JDS91" s="235"/>
      <c r="JDT91" s="235"/>
      <c r="JDU91" s="235"/>
      <c r="JDV91" s="235"/>
      <c r="JDW91" s="283"/>
      <c r="JDX91" s="283"/>
      <c r="JDY91" s="208"/>
      <c r="JEA91" s="235"/>
      <c r="JEB91" s="235"/>
      <c r="JEC91" s="235"/>
      <c r="JED91" s="235"/>
      <c r="JEE91" s="235"/>
      <c r="JEF91" s="235"/>
      <c r="JEG91" s="235"/>
      <c r="JEH91" s="283"/>
      <c r="JEI91" s="283"/>
      <c r="JEJ91" s="208"/>
      <c r="JEL91" s="235"/>
      <c r="JEM91" s="235"/>
      <c r="JEN91" s="235"/>
      <c r="JEO91" s="235"/>
      <c r="JEP91" s="235"/>
      <c r="JEQ91" s="235"/>
      <c r="JER91" s="235"/>
      <c r="JES91" s="283"/>
      <c r="JET91" s="283"/>
      <c r="JEU91" s="208"/>
      <c r="JEW91" s="235"/>
      <c r="JEX91" s="235"/>
      <c r="JEY91" s="235"/>
      <c r="JEZ91" s="235"/>
      <c r="JFA91" s="235"/>
      <c r="JFB91" s="235"/>
      <c r="JFC91" s="235"/>
      <c r="JFD91" s="283"/>
      <c r="JFE91" s="283"/>
      <c r="JFF91" s="208"/>
      <c r="JFH91" s="235"/>
      <c r="JFI91" s="235"/>
      <c r="JFJ91" s="235"/>
      <c r="JFK91" s="235"/>
      <c r="JFL91" s="235"/>
      <c r="JFM91" s="235"/>
      <c r="JFN91" s="235"/>
      <c r="JFO91" s="283"/>
      <c r="JFP91" s="283"/>
      <c r="JFQ91" s="208"/>
      <c r="JFS91" s="235"/>
      <c r="JFT91" s="235"/>
      <c r="JFU91" s="235"/>
      <c r="JFV91" s="235"/>
      <c r="JFW91" s="235"/>
      <c r="JFX91" s="235"/>
      <c r="JFY91" s="235"/>
      <c r="JFZ91" s="283"/>
      <c r="JGA91" s="283"/>
      <c r="JGB91" s="208"/>
      <c r="JGD91" s="235"/>
      <c r="JGE91" s="235"/>
      <c r="JGF91" s="235"/>
      <c r="JGG91" s="235"/>
      <c r="JGH91" s="235"/>
      <c r="JGI91" s="235"/>
      <c r="JGJ91" s="235"/>
      <c r="JGK91" s="283"/>
      <c r="JGL91" s="283"/>
      <c r="JGM91" s="208"/>
      <c r="JGO91" s="235"/>
      <c r="JGP91" s="235"/>
      <c r="JGQ91" s="235"/>
      <c r="JGR91" s="235"/>
      <c r="JGS91" s="235"/>
      <c r="JGT91" s="235"/>
      <c r="JGU91" s="235"/>
      <c r="JGV91" s="283"/>
      <c r="JGW91" s="283"/>
      <c r="JGX91" s="208"/>
      <c r="JGZ91" s="235"/>
      <c r="JHA91" s="235"/>
      <c r="JHB91" s="235"/>
      <c r="JHC91" s="235"/>
      <c r="JHD91" s="235"/>
      <c r="JHE91" s="235"/>
      <c r="JHF91" s="235"/>
      <c r="JHG91" s="283"/>
      <c r="JHH91" s="283"/>
      <c r="JHI91" s="208"/>
      <c r="JHK91" s="235"/>
      <c r="JHL91" s="235"/>
      <c r="JHM91" s="235"/>
      <c r="JHN91" s="235"/>
      <c r="JHO91" s="235"/>
      <c r="JHP91" s="235"/>
      <c r="JHQ91" s="235"/>
      <c r="JHR91" s="283"/>
      <c r="JHS91" s="283"/>
      <c r="JHT91" s="208"/>
      <c r="JHV91" s="235"/>
      <c r="JHW91" s="235"/>
      <c r="JHX91" s="235"/>
      <c r="JHY91" s="235"/>
      <c r="JHZ91" s="235"/>
      <c r="JIA91" s="235"/>
      <c r="JIB91" s="235"/>
      <c r="JIC91" s="283"/>
      <c r="JID91" s="283"/>
      <c r="JIE91" s="208"/>
      <c r="JIG91" s="235"/>
      <c r="JIH91" s="235"/>
      <c r="JII91" s="235"/>
      <c r="JIJ91" s="235"/>
      <c r="JIK91" s="235"/>
      <c r="JIL91" s="235"/>
      <c r="JIM91" s="235"/>
      <c r="JIN91" s="283"/>
      <c r="JIO91" s="283"/>
      <c r="JIP91" s="208"/>
      <c r="JIR91" s="235"/>
      <c r="JIS91" s="235"/>
      <c r="JIT91" s="235"/>
      <c r="JIU91" s="235"/>
      <c r="JIV91" s="235"/>
      <c r="JIW91" s="235"/>
      <c r="JIX91" s="235"/>
      <c r="JIY91" s="283"/>
      <c r="JIZ91" s="283"/>
      <c r="JJA91" s="208"/>
      <c r="JJC91" s="235"/>
      <c r="JJD91" s="235"/>
      <c r="JJE91" s="235"/>
      <c r="JJF91" s="235"/>
      <c r="JJG91" s="235"/>
      <c r="JJH91" s="235"/>
      <c r="JJI91" s="235"/>
      <c r="JJJ91" s="283"/>
      <c r="JJK91" s="283"/>
      <c r="JJL91" s="208"/>
      <c r="JJN91" s="235"/>
      <c r="JJO91" s="235"/>
      <c r="JJP91" s="235"/>
      <c r="JJQ91" s="235"/>
      <c r="JJR91" s="235"/>
      <c r="JJS91" s="235"/>
      <c r="JJT91" s="235"/>
      <c r="JJU91" s="283"/>
      <c r="JJV91" s="283"/>
      <c r="JJW91" s="208"/>
      <c r="JJY91" s="235"/>
      <c r="JJZ91" s="235"/>
      <c r="JKA91" s="235"/>
      <c r="JKB91" s="235"/>
      <c r="JKC91" s="235"/>
      <c r="JKD91" s="235"/>
      <c r="JKE91" s="235"/>
      <c r="JKF91" s="283"/>
      <c r="JKG91" s="283"/>
      <c r="JKH91" s="208"/>
      <c r="JKJ91" s="235"/>
      <c r="JKK91" s="235"/>
      <c r="JKL91" s="235"/>
      <c r="JKM91" s="235"/>
      <c r="JKN91" s="235"/>
      <c r="JKO91" s="235"/>
      <c r="JKP91" s="235"/>
      <c r="JKQ91" s="283"/>
      <c r="JKR91" s="283"/>
      <c r="JKS91" s="208"/>
      <c r="JKU91" s="235"/>
      <c r="JKV91" s="235"/>
      <c r="JKW91" s="235"/>
      <c r="JKX91" s="235"/>
      <c r="JKY91" s="235"/>
      <c r="JKZ91" s="235"/>
      <c r="JLA91" s="235"/>
      <c r="JLB91" s="283"/>
      <c r="JLC91" s="283"/>
      <c r="JLD91" s="208"/>
      <c r="JLF91" s="235"/>
      <c r="JLG91" s="235"/>
      <c r="JLH91" s="235"/>
      <c r="JLI91" s="235"/>
      <c r="JLJ91" s="235"/>
      <c r="JLK91" s="235"/>
      <c r="JLL91" s="235"/>
      <c r="JLM91" s="283"/>
      <c r="JLN91" s="283"/>
      <c r="JLO91" s="208"/>
      <c r="JLQ91" s="235"/>
      <c r="JLR91" s="235"/>
      <c r="JLS91" s="235"/>
      <c r="JLT91" s="235"/>
      <c r="JLU91" s="235"/>
      <c r="JLV91" s="235"/>
      <c r="JLW91" s="235"/>
      <c r="JLX91" s="283"/>
      <c r="JLY91" s="283"/>
      <c r="JLZ91" s="208"/>
      <c r="JMB91" s="235"/>
      <c r="JMC91" s="235"/>
      <c r="JMD91" s="235"/>
      <c r="JME91" s="235"/>
      <c r="JMF91" s="235"/>
      <c r="JMG91" s="235"/>
      <c r="JMH91" s="235"/>
      <c r="JMI91" s="283"/>
      <c r="JMJ91" s="283"/>
      <c r="JMK91" s="208"/>
      <c r="JMM91" s="235"/>
      <c r="JMN91" s="235"/>
      <c r="JMO91" s="235"/>
      <c r="JMP91" s="235"/>
      <c r="JMQ91" s="235"/>
      <c r="JMR91" s="235"/>
      <c r="JMS91" s="235"/>
      <c r="JMT91" s="283"/>
      <c r="JMU91" s="283"/>
      <c r="JMV91" s="208"/>
      <c r="JMX91" s="235"/>
      <c r="JMY91" s="235"/>
      <c r="JMZ91" s="235"/>
      <c r="JNA91" s="235"/>
      <c r="JNB91" s="235"/>
      <c r="JNC91" s="235"/>
      <c r="JND91" s="235"/>
      <c r="JNE91" s="283"/>
      <c r="JNF91" s="283"/>
      <c r="JNG91" s="208"/>
      <c r="JNI91" s="235"/>
      <c r="JNJ91" s="235"/>
      <c r="JNK91" s="235"/>
      <c r="JNL91" s="235"/>
      <c r="JNM91" s="235"/>
      <c r="JNN91" s="235"/>
      <c r="JNO91" s="235"/>
      <c r="JNP91" s="283"/>
      <c r="JNQ91" s="283"/>
      <c r="JNR91" s="208"/>
      <c r="JNT91" s="235"/>
      <c r="JNU91" s="235"/>
      <c r="JNV91" s="235"/>
      <c r="JNW91" s="235"/>
      <c r="JNX91" s="235"/>
      <c r="JNY91" s="235"/>
      <c r="JNZ91" s="235"/>
      <c r="JOA91" s="283"/>
      <c r="JOB91" s="283"/>
      <c r="JOC91" s="208"/>
      <c r="JOE91" s="235"/>
      <c r="JOF91" s="235"/>
      <c r="JOG91" s="235"/>
      <c r="JOH91" s="235"/>
      <c r="JOI91" s="235"/>
      <c r="JOJ91" s="235"/>
      <c r="JOK91" s="235"/>
      <c r="JOL91" s="283"/>
      <c r="JOM91" s="283"/>
      <c r="JON91" s="208"/>
      <c r="JOP91" s="235"/>
      <c r="JOQ91" s="235"/>
      <c r="JOR91" s="235"/>
      <c r="JOS91" s="235"/>
      <c r="JOT91" s="235"/>
      <c r="JOU91" s="235"/>
      <c r="JOV91" s="235"/>
      <c r="JOW91" s="283"/>
      <c r="JOX91" s="283"/>
      <c r="JOY91" s="208"/>
      <c r="JPA91" s="235"/>
      <c r="JPB91" s="235"/>
      <c r="JPC91" s="235"/>
      <c r="JPD91" s="235"/>
      <c r="JPE91" s="235"/>
      <c r="JPF91" s="235"/>
      <c r="JPG91" s="235"/>
      <c r="JPH91" s="283"/>
      <c r="JPI91" s="283"/>
      <c r="JPJ91" s="208"/>
      <c r="JPL91" s="235"/>
      <c r="JPM91" s="235"/>
      <c r="JPN91" s="235"/>
      <c r="JPO91" s="235"/>
      <c r="JPP91" s="235"/>
      <c r="JPQ91" s="235"/>
      <c r="JPR91" s="235"/>
      <c r="JPS91" s="283"/>
      <c r="JPT91" s="283"/>
      <c r="JPU91" s="208"/>
      <c r="JPW91" s="235"/>
      <c r="JPX91" s="235"/>
      <c r="JPY91" s="235"/>
      <c r="JPZ91" s="235"/>
      <c r="JQA91" s="235"/>
      <c r="JQB91" s="235"/>
      <c r="JQC91" s="235"/>
      <c r="JQD91" s="283"/>
      <c r="JQE91" s="283"/>
      <c r="JQF91" s="208"/>
      <c r="JQH91" s="235"/>
      <c r="JQI91" s="235"/>
      <c r="JQJ91" s="235"/>
      <c r="JQK91" s="235"/>
      <c r="JQL91" s="235"/>
      <c r="JQM91" s="235"/>
      <c r="JQN91" s="235"/>
      <c r="JQO91" s="283"/>
      <c r="JQP91" s="283"/>
      <c r="JQQ91" s="208"/>
      <c r="JQS91" s="235"/>
      <c r="JQT91" s="235"/>
      <c r="JQU91" s="235"/>
      <c r="JQV91" s="235"/>
      <c r="JQW91" s="235"/>
      <c r="JQX91" s="235"/>
      <c r="JQY91" s="235"/>
      <c r="JQZ91" s="283"/>
      <c r="JRA91" s="283"/>
      <c r="JRB91" s="208"/>
      <c r="JRD91" s="235"/>
      <c r="JRE91" s="235"/>
      <c r="JRF91" s="235"/>
      <c r="JRG91" s="235"/>
      <c r="JRH91" s="235"/>
      <c r="JRI91" s="235"/>
      <c r="JRJ91" s="235"/>
      <c r="JRK91" s="283"/>
      <c r="JRL91" s="283"/>
      <c r="JRM91" s="208"/>
      <c r="JRO91" s="235"/>
      <c r="JRP91" s="235"/>
      <c r="JRQ91" s="235"/>
      <c r="JRR91" s="235"/>
      <c r="JRS91" s="235"/>
      <c r="JRT91" s="235"/>
      <c r="JRU91" s="235"/>
      <c r="JRV91" s="283"/>
      <c r="JRW91" s="283"/>
      <c r="JRX91" s="208"/>
      <c r="JRZ91" s="235"/>
      <c r="JSA91" s="235"/>
      <c r="JSB91" s="235"/>
      <c r="JSC91" s="235"/>
      <c r="JSD91" s="235"/>
      <c r="JSE91" s="235"/>
      <c r="JSF91" s="235"/>
      <c r="JSG91" s="283"/>
      <c r="JSH91" s="283"/>
      <c r="JSI91" s="208"/>
      <c r="JSK91" s="235"/>
      <c r="JSL91" s="235"/>
      <c r="JSM91" s="235"/>
      <c r="JSN91" s="235"/>
      <c r="JSO91" s="235"/>
      <c r="JSP91" s="235"/>
      <c r="JSQ91" s="235"/>
      <c r="JSR91" s="283"/>
      <c r="JSS91" s="283"/>
      <c r="JST91" s="208"/>
      <c r="JSV91" s="235"/>
      <c r="JSW91" s="235"/>
      <c r="JSX91" s="235"/>
      <c r="JSY91" s="235"/>
      <c r="JSZ91" s="235"/>
      <c r="JTA91" s="235"/>
      <c r="JTB91" s="235"/>
      <c r="JTC91" s="283"/>
      <c r="JTD91" s="283"/>
      <c r="JTE91" s="208"/>
      <c r="JTG91" s="235"/>
      <c r="JTH91" s="235"/>
      <c r="JTI91" s="235"/>
      <c r="JTJ91" s="235"/>
      <c r="JTK91" s="235"/>
      <c r="JTL91" s="235"/>
      <c r="JTM91" s="235"/>
      <c r="JTN91" s="283"/>
      <c r="JTO91" s="283"/>
      <c r="JTP91" s="208"/>
      <c r="JTR91" s="235"/>
      <c r="JTS91" s="235"/>
      <c r="JTT91" s="235"/>
      <c r="JTU91" s="235"/>
      <c r="JTV91" s="235"/>
      <c r="JTW91" s="235"/>
      <c r="JTX91" s="235"/>
      <c r="JTY91" s="283"/>
      <c r="JTZ91" s="283"/>
      <c r="JUA91" s="208"/>
      <c r="JUC91" s="235"/>
      <c r="JUD91" s="235"/>
      <c r="JUE91" s="235"/>
      <c r="JUF91" s="235"/>
      <c r="JUG91" s="235"/>
      <c r="JUH91" s="235"/>
      <c r="JUI91" s="235"/>
      <c r="JUJ91" s="283"/>
      <c r="JUK91" s="283"/>
      <c r="JUL91" s="208"/>
      <c r="JUN91" s="235"/>
      <c r="JUO91" s="235"/>
      <c r="JUP91" s="235"/>
      <c r="JUQ91" s="235"/>
      <c r="JUR91" s="235"/>
      <c r="JUS91" s="235"/>
      <c r="JUT91" s="235"/>
      <c r="JUU91" s="283"/>
      <c r="JUV91" s="283"/>
      <c r="JUW91" s="208"/>
      <c r="JUY91" s="235"/>
      <c r="JUZ91" s="235"/>
      <c r="JVA91" s="235"/>
      <c r="JVB91" s="235"/>
      <c r="JVC91" s="235"/>
      <c r="JVD91" s="235"/>
      <c r="JVE91" s="235"/>
      <c r="JVF91" s="283"/>
      <c r="JVG91" s="283"/>
      <c r="JVH91" s="208"/>
      <c r="JVJ91" s="235"/>
      <c r="JVK91" s="235"/>
      <c r="JVL91" s="235"/>
      <c r="JVM91" s="235"/>
      <c r="JVN91" s="235"/>
      <c r="JVO91" s="235"/>
      <c r="JVP91" s="235"/>
      <c r="JVQ91" s="283"/>
      <c r="JVR91" s="283"/>
      <c r="JVS91" s="208"/>
      <c r="JVU91" s="235"/>
      <c r="JVV91" s="235"/>
      <c r="JVW91" s="235"/>
      <c r="JVX91" s="235"/>
      <c r="JVY91" s="235"/>
      <c r="JVZ91" s="235"/>
      <c r="JWA91" s="235"/>
      <c r="JWB91" s="283"/>
      <c r="JWC91" s="283"/>
      <c r="JWD91" s="208"/>
      <c r="JWF91" s="235"/>
      <c r="JWG91" s="235"/>
      <c r="JWH91" s="235"/>
      <c r="JWI91" s="235"/>
      <c r="JWJ91" s="235"/>
      <c r="JWK91" s="235"/>
      <c r="JWL91" s="235"/>
      <c r="JWM91" s="283"/>
      <c r="JWN91" s="283"/>
      <c r="JWO91" s="208"/>
      <c r="JWQ91" s="235"/>
      <c r="JWR91" s="235"/>
      <c r="JWS91" s="235"/>
      <c r="JWT91" s="235"/>
      <c r="JWU91" s="235"/>
      <c r="JWV91" s="235"/>
      <c r="JWW91" s="235"/>
      <c r="JWX91" s="283"/>
      <c r="JWY91" s="283"/>
      <c r="JWZ91" s="208"/>
      <c r="JXB91" s="235"/>
      <c r="JXC91" s="235"/>
      <c r="JXD91" s="235"/>
      <c r="JXE91" s="235"/>
      <c r="JXF91" s="235"/>
      <c r="JXG91" s="235"/>
      <c r="JXH91" s="235"/>
      <c r="JXI91" s="283"/>
      <c r="JXJ91" s="283"/>
      <c r="JXK91" s="208"/>
      <c r="JXM91" s="235"/>
      <c r="JXN91" s="235"/>
      <c r="JXO91" s="235"/>
      <c r="JXP91" s="235"/>
      <c r="JXQ91" s="235"/>
      <c r="JXR91" s="235"/>
      <c r="JXS91" s="235"/>
      <c r="JXT91" s="283"/>
      <c r="JXU91" s="283"/>
      <c r="JXV91" s="208"/>
      <c r="JXX91" s="235"/>
      <c r="JXY91" s="235"/>
      <c r="JXZ91" s="235"/>
      <c r="JYA91" s="235"/>
      <c r="JYB91" s="235"/>
      <c r="JYC91" s="235"/>
      <c r="JYD91" s="235"/>
      <c r="JYE91" s="283"/>
      <c r="JYF91" s="283"/>
      <c r="JYG91" s="208"/>
      <c r="JYI91" s="235"/>
      <c r="JYJ91" s="235"/>
      <c r="JYK91" s="235"/>
      <c r="JYL91" s="235"/>
      <c r="JYM91" s="235"/>
      <c r="JYN91" s="235"/>
      <c r="JYO91" s="235"/>
      <c r="JYP91" s="283"/>
      <c r="JYQ91" s="283"/>
      <c r="JYR91" s="208"/>
      <c r="JYT91" s="235"/>
      <c r="JYU91" s="235"/>
      <c r="JYV91" s="235"/>
      <c r="JYW91" s="235"/>
      <c r="JYX91" s="235"/>
      <c r="JYY91" s="235"/>
      <c r="JYZ91" s="235"/>
      <c r="JZA91" s="283"/>
      <c r="JZB91" s="283"/>
      <c r="JZC91" s="208"/>
      <c r="JZE91" s="235"/>
      <c r="JZF91" s="235"/>
      <c r="JZG91" s="235"/>
      <c r="JZH91" s="235"/>
      <c r="JZI91" s="235"/>
      <c r="JZJ91" s="235"/>
      <c r="JZK91" s="235"/>
      <c r="JZL91" s="283"/>
      <c r="JZM91" s="283"/>
      <c r="JZN91" s="208"/>
      <c r="JZP91" s="235"/>
      <c r="JZQ91" s="235"/>
      <c r="JZR91" s="235"/>
      <c r="JZS91" s="235"/>
      <c r="JZT91" s="235"/>
      <c r="JZU91" s="235"/>
      <c r="JZV91" s="235"/>
      <c r="JZW91" s="283"/>
      <c r="JZX91" s="283"/>
      <c r="JZY91" s="208"/>
      <c r="KAA91" s="235"/>
      <c r="KAB91" s="235"/>
      <c r="KAC91" s="235"/>
      <c r="KAD91" s="235"/>
      <c r="KAE91" s="235"/>
      <c r="KAF91" s="235"/>
      <c r="KAG91" s="235"/>
      <c r="KAH91" s="283"/>
      <c r="KAI91" s="283"/>
      <c r="KAJ91" s="208"/>
      <c r="KAL91" s="235"/>
      <c r="KAM91" s="235"/>
      <c r="KAN91" s="235"/>
      <c r="KAO91" s="235"/>
      <c r="KAP91" s="235"/>
      <c r="KAQ91" s="235"/>
      <c r="KAR91" s="235"/>
      <c r="KAS91" s="283"/>
      <c r="KAT91" s="283"/>
      <c r="KAU91" s="208"/>
      <c r="KAW91" s="235"/>
      <c r="KAX91" s="235"/>
      <c r="KAY91" s="235"/>
      <c r="KAZ91" s="235"/>
      <c r="KBA91" s="235"/>
      <c r="KBB91" s="235"/>
      <c r="KBC91" s="235"/>
      <c r="KBD91" s="283"/>
      <c r="KBE91" s="283"/>
      <c r="KBF91" s="208"/>
      <c r="KBH91" s="235"/>
      <c r="KBI91" s="235"/>
      <c r="KBJ91" s="235"/>
      <c r="KBK91" s="235"/>
      <c r="KBL91" s="235"/>
      <c r="KBM91" s="235"/>
      <c r="KBN91" s="235"/>
      <c r="KBO91" s="283"/>
      <c r="KBP91" s="283"/>
      <c r="KBQ91" s="208"/>
      <c r="KBS91" s="235"/>
      <c r="KBT91" s="235"/>
      <c r="KBU91" s="235"/>
      <c r="KBV91" s="235"/>
      <c r="KBW91" s="235"/>
      <c r="KBX91" s="235"/>
      <c r="KBY91" s="235"/>
      <c r="KBZ91" s="283"/>
      <c r="KCA91" s="283"/>
      <c r="KCB91" s="208"/>
      <c r="KCD91" s="235"/>
      <c r="KCE91" s="235"/>
      <c r="KCF91" s="235"/>
      <c r="KCG91" s="235"/>
      <c r="KCH91" s="235"/>
      <c r="KCI91" s="235"/>
      <c r="KCJ91" s="235"/>
      <c r="KCK91" s="283"/>
      <c r="KCL91" s="283"/>
      <c r="KCM91" s="208"/>
      <c r="KCO91" s="235"/>
      <c r="KCP91" s="235"/>
      <c r="KCQ91" s="235"/>
      <c r="KCR91" s="235"/>
      <c r="KCS91" s="235"/>
      <c r="KCT91" s="235"/>
      <c r="KCU91" s="235"/>
      <c r="KCV91" s="283"/>
      <c r="KCW91" s="283"/>
      <c r="KCX91" s="208"/>
      <c r="KCZ91" s="235"/>
      <c r="KDA91" s="235"/>
      <c r="KDB91" s="235"/>
      <c r="KDC91" s="235"/>
      <c r="KDD91" s="235"/>
      <c r="KDE91" s="235"/>
      <c r="KDF91" s="235"/>
      <c r="KDG91" s="283"/>
      <c r="KDH91" s="283"/>
      <c r="KDI91" s="208"/>
      <c r="KDK91" s="235"/>
      <c r="KDL91" s="235"/>
      <c r="KDM91" s="235"/>
      <c r="KDN91" s="235"/>
      <c r="KDO91" s="235"/>
      <c r="KDP91" s="235"/>
      <c r="KDQ91" s="235"/>
      <c r="KDR91" s="283"/>
      <c r="KDS91" s="283"/>
      <c r="KDT91" s="208"/>
      <c r="KDV91" s="235"/>
      <c r="KDW91" s="235"/>
      <c r="KDX91" s="235"/>
      <c r="KDY91" s="235"/>
      <c r="KDZ91" s="235"/>
      <c r="KEA91" s="235"/>
      <c r="KEB91" s="235"/>
      <c r="KEC91" s="283"/>
      <c r="KED91" s="283"/>
      <c r="KEE91" s="208"/>
      <c r="KEG91" s="235"/>
      <c r="KEH91" s="235"/>
      <c r="KEI91" s="235"/>
      <c r="KEJ91" s="235"/>
      <c r="KEK91" s="235"/>
      <c r="KEL91" s="235"/>
      <c r="KEM91" s="235"/>
      <c r="KEN91" s="283"/>
      <c r="KEO91" s="283"/>
      <c r="KEP91" s="208"/>
      <c r="KER91" s="235"/>
      <c r="KES91" s="235"/>
      <c r="KET91" s="235"/>
      <c r="KEU91" s="235"/>
      <c r="KEV91" s="235"/>
      <c r="KEW91" s="235"/>
      <c r="KEX91" s="235"/>
      <c r="KEY91" s="283"/>
      <c r="KEZ91" s="283"/>
      <c r="KFA91" s="208"/>
      <c r="KFC91" s="235"/>
      <c r="KFD91" s="235"/>
      <c r="KFE91" s="235"/>
      <c r="KFF91" s="235"/>
      <c r="KFG91" s="235"/>
      <c r="KFH91" s="235"/>
      <c r="KFI91" s="235"/>
      <c r="KFJ91" s="283"/>
      <c r="KFK91" s="283"/>
      <c r="KFL91" s="208"/>
      <c r="KFN91" s="235"/>
      <c r="KFO91" s="235"/>
      <c r="KFP91" s="235"/>
      <c r="KFQ91" s="235"/>
      <c r="KFR91" s="235"/>
      <c r="KFS91" s="235"/>
      <c r="KFT91" s="235"/>
      <c r="KFU91" s="283"/>
      <c r="KFV91" s="283"/>
      <c r="KFW91" s="208"/>
      <c r="KFY91" s="235"/>
      <c r="KFZ91" s="235"/>
      <c r="KGA91" s="235"/>
      <c r="KGB91" s="235"/>
      <c r="KGC91" s="235"/>
      <c r="KGD91" s="235"/>
      <c r="KGE91" s="235"/>
      <c r="KGF91" s="283"/>
      <c r="KGG91" s="283"/>
      <c r="KGH91" s="208"/>
      <c r="KGJ91" s="235"/>
      <c r="KGK91" s="235"/>
      <c r="KGL91" s="235"/>
      <c r="KGM91" s="235"/>
      <c r="KGN91" s="235"/>
      <c r="KGO91" s="235"/>
      <c r="KGP91" s="235"/>
      <c r="KGQ91" s="283"/>
      <c r="KGR91" s="283"/>
      <c r="KGS91" s="208"/>
      <c r="KGU91" s="235"/>
      <c r="KGV91" s="235"/>
      <c r="KGW91" s="235"/>
      <c r="KGX91" s="235"/>
      <c r="KGY91" s="235"/>
      <c r="KGZ91" s="235"/>
      <c r="KHA91" s="235"/>
      <c r="KHB91" s="283"/>
      <c r="KHC91" s="283"/>
      <c r="KHD91" s="208"/>
      <c r="KHF91" s="235"/>
      <c r="KHG91" s="235"/>
      <c r="KHH91" s="235"/>
      <c r="KHI91" s="235"/>
      <c r="KHJ91" s="235"/>
      <c r="KHK91" s="235"/>
      <c r="KHL91" s="235"/>
      <c r="KHM91" s="283"/>
      <c r="KHN91" s="283"/>
      <c r="KHO91" s="208"/>
      <c r="KHQ91" s="235"/>
      <c r="KHR91" s="235"/>
      <c r="KHS91" s="235"/>
      <c r="KHT91" s="235"/>
      <c r="KHU91" s="235"/>
      <c r="KHV91" s="235"/>
      <c r="KHW91" s="235"/>
      <c r="KHX91" s="283"/>
      <c r="KHY91" s="283"/>
      <c r="KHZ91" s="208"/>
      <c r="KIB91" s="235"/>
      <c r="KIC91" s="235"/>
      <c r="KID91" s="235"/>
      <c r="KIE91" s="235"/>
      <c r="KIF91" s="235"/>
      <c r="KIG91" s="235"/>
      <c r="KIH91" s="235"/>
      <c r="KII91" s="283"/>
      <c r="KIJ91" s="283"/>
      <c r="KIK91" s="208"/>
      <c r="KIM91" s="235"/>
      <c r="KIN91" s="235"/>
      <c r="KIO91" s="235"/>
      <c r="KIP91" s="235"/>
      <c r="KIQ91" s="235"/>
      <c r="KIR91" s="235"/>
      <c r="KIS91" s="235"/>
      <c r="KIT91" s="283"/>
      <c r="KIU91" s="283"/>
      <c r="KIV91" s="208"/>
      <c r="KIX91" s="235"/>
      <c r="KIY91" s="235"/>
      <c r="KIZ91" s="235"/>
      <c r="KJA91" s="235"/>
      <c r="KJB91" s="235"/>
      <c r="KJC91" s="235"/>
      <c r="KJD91" s="235"/>
      <c r="KJE91" s="283"/>
      <c r="KJF91" s="283"/>
      <c r="KJG91" s="208"/>
      <c r="KJI91" s="235"/>
      <c r="KJJ91" s="235"/>
      <c r="KJK91" s="235"/>
      <c r="KJL91" s="235"/>
      <c r="KJM91" s="235"/>
      <c r="KJN91" s="235"/>
      <c r="KJO91" s="235"/>
      <c r="KJP91" s="283"/>
      <c r="KJQ91" s="283"/>
      <c r="KJR91" s="208"/>
      <c r="KJT91" s="235"/>
      <c r="KJU91" s="235"/>
      <c r="KJV91" s="235"/>
      <c r="KJW91" s="235"/>
      <c r="KJX91" s="235"/>
      <c r="KJY91" s="235"/>
      <c r="KJZ91" s="235"/>
      <c r="KKA91" s="283"/>
      <c r="KKB91" s="283"/>
      <c r="KKC91" s="208"/>
      <c r="KKE91" s="235"/>
      <c r="KKF91" s="235"/>
      <c r="KKG91" s="235"/>
      <c r="KKH91" s="235"/>
      <c r="KKI91" s="235"/>
      <c r="KKJ91" s="235"/>
      <c r="KKK91" s="235"/>
      <c r="KKL91" s="283"/>
      <c r="KKM91" s="283"/>
      <c r="KKN91" s="208"/>
      <c r="KKP91" s="235"/>
      <c r="KKQ91" s="235"/>
      <c r="KKR91" s="235"/>
      <c r="KKS91" s="235"/>
      <c r="KKT91" s="235"/>
      <c r="KKU91" s="235"/>
      <c r="KKV91" s="235"/>
      <c r="KKW91" s="283"/>
      <c r="KKX91" s="283"/>
      <c r="KKY91" s="208"/>
      <c r="KLA91" s="235"/>
      <c r="KLB91" s="235"/>
      <c r="KLC91" s="235"/>
      <c r="KLD91" s="235"/>
      <c r="KLE91" s="235"/>
      <c r="KLF91" s="235"/>
      <c r="KLG91" s="235"/>
      <c r="KLH91" s="283"/>
      <c r="KLI91" s="283"/>
      <c r="KLJ91" s="208"/>
      <c r="KLL91" s="235"/>
      <c r="KLM91" s="235"/>
      <c r="KLN91" s="235"/>
      <c r="KLO91" s="235"/>
      <c r="KLP91" s="235"/>
      <c r="KLQ91" s="235"/>
      <c r="KLR91" s="235"/>
      <c r="KLS91" s="283"/>
      <c r="KLT91" s="283"/>
      <c r="KLU91" s="208"/>
      <c r="KLW91" s="235"/>
      <c r="KLX91" s="235"/>
      <c r="KLY91" s="235"/>
      <c r="KLZ91" s="235"/>
      <c r="KMA91" s="235"/>
      <c r="KMB91" s="235"/>
      <c r="KMC91" s="235"/>
      <c r="KMD91" s="283"/>
      <c r="KME91" s="283"/>
      <c r="KMF91" s="208"/>
      <c r="KMH91" s="235"/>
      <c r="KMI91" s="235"/>
      <c r="KMJ91" s="235"/>
      <c r="KMK91" s="235"/>
      <c r="KML91" s="235"/>
      <c r="KMM91" s="235"/>
      <c r="KMN91" s="235"/>
      <c r="KMO91" s="283"/>
      <c r="KMP91" s="283"/>
      <c r="KMQ91" s="208"/>
      <c r="KMS91" s="235"/>
      <c r="KMT91" s="235"/>
      <c r="KMU91" s="235"/>
      <c r="KMV91" s="235"/>
      <c r="KMW91" s="235"/>
      <c r="KMX91" s="235"/>
      <c r="KMY91" s="235"/>
      <c r="KMZ91" s="283"/>
      <c r="KNA91" s="283"/>
      <c r="KNB91" s="208"/>
      <c r="KND91" s="235"/>
      <c r="KNE91" s="235"/>
      <c r="KNF91" s="235"/>
      <c r="KNG91" s="235"/>
      <c r="KNH91" s="235"/>
      <c r="KNI91" s="235"/>
      <c r="KNJ91" s="235"/>
      <c r="KNK91" s="283"/>
      <c r="KNL91" s="283"/>
      <c r="KNM91" s="208"/>
      <c r="KNO91" s="235"/>
      <c r="KNP91" s="235"/>
      <c r="KNQ91" s="235"/>
      <c r="KNR91" s="235"/>
      <c r="KNS91" s="235"/>
      <c r="KNT91" s="235"/>
      <c r="KNU91" s="235"/>
      <c r="KNV91" s="283"/>
      <c r="KNW91" s="283"/>
      <c r="KNX91" s="208"/>
      <c r="KNZ91" s="235"/>
      <c r="KOA91" s="235"/>
      <c r="KOB91" s="235"/>
      <c r="KOC91" s="235"/>
      <c r="KOD91" s="235"/>
      <c r="KOE91" s="235"/>
      <c r="KOF91" s="235"/>
      <c r="KOG91" s="283"/>
      <c r="KOH91" s="283"/>
      <c r="KOI91" s="208"/>
      <c r="KOK91" s="235"/>
      <c r="KOL91" s="235"/>
      <c r="KOM91" s="235"/>
      <c r="KON91" s="235"/>
      <c r="KOO91" s="235"/>
      <c r="KOP91" s="235"/>
      <c r="KOQ91" s="235"/>
      <c r="KOR91" s="283"/>
      <c r="KOS91" s="283"/>
      <c r="KOT91" s="208"/>
      <c r="KOV91" s="235"/>
      <c r="KOW91" s="235"/>
      <c r="KOX91" s="235"/>
      <c r="KOY91" s="235"/>
      <c r="KOZ91" s="235"/>
      <c r="KPA91" s="235"/>
      <c r="KPB91" s="235"/>
      <c r="KPC91" s="283"/>
      <c r="KPD91" s="283"/>
      <c r="KPE91" s="208"/>
      <c r="KPG91" s="235"/>
      <c r="KPH91" s="235"/>
      <c r="KPI91" s="235"/>
      <c r="KPJ91" s="235"/>
      <c r="KPK91" s="235"/>
      <c r="KPL91" s="235"/>
      <c r="KPM91" s="235"/>
      <c r="KPN91" s="283"/>
      <c r="KPO91" s="283"/>
      <c r="KPP91" s="208"/>
      <c r="KPR91" s="235"/>
      <c r="KPS91" s="235"/>
      <c r="KPT91" s="235"/>
      <c r="KPU91" s="235"/>
      <c r="KPV91" s="235"/>
      <c r="KPW91" s="235"/>
      <c r="KPX91" s="235"/>
      <c r="KPY91" s="283"/>
      <c r="KPZ91" s="283"/>
      <c r="KQA91" s="208"/>
      <c r="KQC91" s="235"/>
      <c r="KQD91" s="235"/>
      <c r="KQE91" s="235"/>
      <c r="KQF91" s="235"/>
      <c r="KQG91" s="235"/>
      <c r="KQH91" s="235"/>
      <c r="KQI91" s="235"/>
      <c r="KQJ91" s="283"/>
      <c r="KQK91" s="283"/>
      <c r="KQL91" s="208"/>
      <c r="KQN91" s="235"/>
      <c r="KQO91" s="235"/>
      <c r="KQP91" s="235"/>
      <c r="KQQ91" s="235"/>
      <c r="KQR91" s="235"/>
      <c r="KQS91" s="235"/>
      <c r="KQT91" s="235"/>
      <c r="KQU91" s="283"/>
      <c r="KQV91" s="283"/>
      <c r="KQW91" s="208"/>
      <c r="KQY91" s="235"/>
      <c r="KQZ91" s="235"/>
      <c r="KRA91" s="235"/>
      <c r="KRB91" s="235"/>
      <c r="KRC91" s="235"/>
      <c r="KRD91" s="235"/>
      <c r="KRE91" s="235"/>
      <c r="KRF91" s="283"/>
      <c r="KRG91" s="283"/>
      <c r="KRH91" s="208"/>
      <c r="KRJ91" s="235"/>
      <c r="KRK91" s="235"/>
      <c r="KRL91" s="235"/>
      <c r="KRM91" s="235"/>
      <c r="KRN91" s="235"/>
      <c r="KRO91" s="235"/>
      <c r="KRP91" s="235"/>
      <c r="KRQ91" s="283"/>
      <c r="KRR91" s="283"/>
      <c r="KRS91" s="208"/>
      <c r="KRU91" s="235"/>
      <c r="KRV91" s="235"/>
      <c r="KRW91" s="235"/>
      <c r="KRX91" s="235"/>
      <c r="KRY91" s="235"/>
      <c r="KRZ91" s="235"/>
      <c r="KSA91" s="235"/>
      <c r="KSB91" s="283"/>
      <c r="KSC91" s="283"/>
      <c r="KSD91" s="208"/>
      <c r="KSF91" s="235"/>
      <c r="KSG91" s="235"/>
      <c r="KSH91" s="235"/>
      <c r="KSI91" s="235"/>
      <c r="KSJ91" s="235"/>
      <c r="KSK91" s="235"/>
      <c r="KSL91" s="235"/>
      <c r="KSM91" s="283"/>
      <c r="KSN91" s="283"/>
      <c r="KSO91" s="208"/>
      <c r="KSQ91" s="235"/>
      <c r="KSR91" s="235"/>
      <c r="KSS91" s="235"/>
      <c r="KST91" s="235"/>
      <c r="KSU91" s="235"/>
      <c r="KSV91" s="235"/>
      <c r="KSW91" s="235"/>
      <c r="KSX91" s="283"/>
      <c r="KSY91" s="283"/>
      <c r="KSZ91" s="208"/>
      <c r="KTB91" s="235"/>
      <c r="KTC91" s="235"/>
      <c r="KTD91" s="235"/>
      <c r="KTE91" s="235"/>
      <c r="KTF91" s="235"/>
      <c r="KTG91" s="235"/>
      <c r="KTH91" s="235"/>
      <c r="KTI91" s="283"/>
      <c r="KTJ91" s="283"/>
      <c r="KTK91" s="208"/>
      <c r="KTM91" s="235"/>
      <c r="KTN91" s="235"/>
      <c r="KTO91" s="235"/>
      <c r="KTP91" s="235"/>
      <c r="KTQ91" s="235"/>
      <c r="KTR91" s="235"/>
      <c r="KTS91" s="235"/>
      <c r="KTT91" s="283"/>
      <c r="KTU91" s="283"/>
      <c r="KTV91" s="208"/>
      <c r="KTX91" s="235"/>
      <c r="KTY91" s="235"/>
      <c r="KTZ91" s="235"/>
      <c r="KUA91" s="235"/>
      <c r="KUB91" s="235"/>
      <c r="KUC91" s="235"/>
      <c r="KUD91" s="235"/>
      <c r="KUE91" s="283"/>
      <c r="KUF91" s="283"/>
      <c r="KUG91" s="208"/>
      <c r="KUI91" s="235"/>
      <c r="KUJ91" s="235"/>
      <c r="KUK91" s="235"/>
      <c r="KUL91" s="235"/>
      <c r="KUM91" s="235"/>
      <c r="KUN91" s="235"/>
      <c r="KUO91" s="235"/>
      <c r="KUP91" s="283"/>
      <c r="KUQ91" s="283"/>
      <c r="KUR91" s="208"/>
      <c r="KUT91" s="235"/>
      <c r="KUU91" s="235"/>
      <c r="KUV91" s="235"/>
      <c r="KUW91" s="235"/>
      <c r="KUX91" s="235"/>
      <c r="KUY91" s="235"/>
      <c r="KUZ91" s="235"/>
      <c r="KVA91" s="283"/>
      <c r="KVB91" s="283"/>
      <c r="KVC91" s="208"/>
      <c r="KVE91" s="235"/>
      <c r="KVF91" s="235"/>
      <c r="KVG91" s="235"/>
      <c r="KVH91" s="235"/>
      <c r="KVI91" s="235"/>
      <c r="KVJ91" s="235"/>
      <c r="KVK91" s="235"/>
      <c r="KVL91" s="283"/>
      <c r="KVM91" s="283"/>
      <c r="KVN91" s="208"/>
      <c r="KVP91" s="235"/>
      <c r="KVQ91" s="235"/>
      <c r="KVR91" s="235"/>
      <c r="KVS91" s="235"/>
      <c r="KVT91" s="235"/>
      <c r="KVU91" s="235"/>
      <c r="KVV91" s="235"/>
      <c r="KVW91" s="283"/>
      <c r="KVX91" s="283"/>
      <c r="KVY91" s="208"/>
      <c r="KWA91" s="235"/>
      <c r="KWB91" s="235"/>
      <c r="KWC91" s="235"/>
      <c r="KWD91" s="235"/>
      <c r="KWE91" s="235"/>
      <c r="KWF91" s="235"/>
      <c r="KWG91" s="235"/>
      <c r="KWH91" s="283"/>
      <c r="KWI91" s="283"/>
      <c r="KWJ91" s="208"/>
      <c r="KWL91" s="235"/>
      <c r="KWM91" s="235"/>
      <c r="KWN91" s="235"/>
      <c r="KWO91" s="235"/>
      <c r="KWP91" s="235"/>
      <c r="KWQ91" s="235"/>
      <c r="KWR91" s="235"/>
      <c r="KWS91" s="283"/>
      <c r="KWT91" s="283"/>
      <c r="KWU91" s="208"/>
      <c r="KWW91" s="235"/>
      <c r="KWX91" s="235"/>
      <c r="KWY91" s="235"/>
      <c r="KWZ91" s="235"/>
      <c r="KXA91" s="235"/>
      <c r="KXB91" s="235"/>
      <c r="KXC91" s="235"/>
      <c r="KXD91" s="283"/>
      <c r="KXE91" s="283"/>
      <c r="KXF91" s="208"/>
      <c r="KXH91" s="235"/>
      <c r="KXI91" s="235"/>
      <c r="KXJ91" s="235"/>
      <c r="KXK91" s="235"/>
      <c r="KXL91" s="235"/>
      <c r="KXM91" s="235"/>
      <c r="KXN91" s="235"/>
      <c r="KXO91" s="283"/>
      <c r="KXP91" s="283"/>
      <c r="KXQ91" s="208"/>
      <c r="KXS91" s="235"/>
      <c r="KXT91" s="235"/>
      <c r="KXU91" s="235"/>
      <c r="KXV91" s="235"/>
      <c r="KXW91" s="235"/>
      <c r="KXX91" s="235"/>
      <c r="KXY91" s="235"/>
      <c r="KXZ91" s="283"/>
      <c r="KYA91" s="283"/>
      <c r="KYB91" s="208"/>
      <c r="KYD91" s="235"/>
      <c r="KYE91" s="235"/>
      <c r="KYF91" s="235"/>
      <c r="KYG91" s="235"/>
      <c r="KYH91" s="235"/>
      <c r="KYI91" s="235"/>
      <c r="KYJ91" s="235"/>
      <c r="KYK91" s="283"/>
      <c r="KYL91" s="283"/>
      <c r="KYM91" s="208"/>
      <c r="KYO91" s="235"/>
      <c r="KYP91" s="235"/>
      <c r="KYQ91" s="235"/>
      <c r="KYR91" s="235"/>
      <c r="KYS91" s="235"/>
      <c r="KYT91" s="235"/>
      <c r="KYU91" s="235"/>
      <c r="KYV91" s="283"/>
      <c r="KYW91" s="283"/>
      <c r="KYX91" s="208"/>
      <c r="KYZ91" s="235"/>
      <c r="KZA91" s="235"/>
      <c r="KZB91" s="235"/>
      <c r="KZC91" s="235"/>
      <c r="KZD91" s="235"/>
      <c r="KZE91" s="235"/>
      <c r="KZF91" s="235"/>
      <c r="KZG91" s="283"/>
      <c r="KZH91" s="283"/>
      <c r="KZI91" s="208"/>
      <c r="KZK91" s="235"/>
      <c r="KZL91" s="235"/>
      <c r="KZM91" s="235"/>
      <c r="KZN91" s="235"/>
      <c r="KZO91" s="235"/>
      <c r="KZP91" s="235"/>
      <c r="KZQ91" s="235"/>
      <c r="KZR91" s="283"/>
      <c r="KZS91" s="283"/>
      <c r="KZT91" s="208"/>
      <c r="KZV91" s="235"/>
      <c r="KZW91" s="235"/>
      <c r="KZX91" s="235"/>
      <c r="KZY91" s="235"/>
      <c r="KZZ91" s="235"/>
      <c r="LAA91" s="235"/>
      <c r="LAB91" s="235"/>
      <c r="LAC91" s="283"/>
      <c r="LAD91" s="283"/>
      <c r="LAE91" s="208"/>
      <c r="LAG91" s="235"/>
      <c r="LAH91" s="235"/>
      <c r="LAI91" s="235"/>
      <c r="LAJ91" s="235"/>
      <c r="LAK91" s="235"/>
      <c r="LAL91" s="235"/>
      <c r="LAM91" s="235"/>
      <c r="LAN91" s="283"/>
      <c r="LAO91" s="283"/>
      <c r="LAP91" s="208"/>
      <c r="LAR91" s="235"/>
      <c r="LAS91" s="235"/>
      <c r="LAT91" s="235"/>
      <c r="LAU91" s="235"/>
      <c r="LAV91" s="235"/>
      <c r="LAW91" s="235"/>
      <c r="LAX91" s="235"/>
      <c r="LAY91" s="283"/>
      <c r="LAZ91" s="283"/>
      <c r="LBA91" s="208"/>
      <c r="LBC91" s="235"/>
      <c r="LBD91" s="235"/>
      <c r="LBE91" s="235"/>
      <c r="LBF91" s="235"/>
      <c r="LBG91" s="235"/>
      <c r="LBH91" s="235"/>
      <c r="LBI91" s="235"/>
      <c r="LBJ91" s="283"/>
      <c r="LBK91" s="283"/>
      <c r="LBL91" s="208"/>
      <c r="LBN91" s="235"/>
      <c r="LBO91" s="235"/>
      <c r="LBP91" s="235"/>
      <c r="LBQ91" s="235"/>
      <c r="LBR91" s="235"/>
      <c r="LBS91" s="235"/>
      <c r="LBT91" s="235"/>
      <c r="LBU91" s="283"/>
      <c r="LBV91" s="283"/>
      <c r="LBW91" s="208"/>
      <c r="LBY91" s="235"/>
      <c r="LBZ91" s="235"/>
      <c r="LCA91" s="235"/>
      <c r="LCB91" s="235"/>
      <c r="LCC91" s="235"/>
      <c r="LCD91" s="235"/>
      <c r="LCE91" s="235"/>
      <c r="LCF91" s="283"/>
      <c r="LCG91" s="283"/>
      <c r="LCH91" s="208"/>
      <c r="LCJ91" s="235"/>
      <c r="LCK91" s="235"/>
      <c r="LCL91" s="235"/>
      <c r="LCM91" s="235"/>
      <c r="LCN91" s="235"/>
      <c r="LCO91" s="235"/>
      <c r="LCP91" s="235"/>
      <c r="LCQ91" s="283"/>
      <c r="LCR91" s="283"/>
      <c r="LCS91" s="208"/>
      <c r="LCU91" s="235"/>
      <c r="LCV91" s="235"/>
      <c r="LCW91" s="235"/>
      <c r="LCX91" s="235"/>
      <c r="LCY91" s="235"/>
      <c r="LCZ91" s="235"/>
      <c r="LDA91" s="235"/>
      <c r="LDB91" s="283"/>
      <c r="LDC91" s="283"/>
      <c r="LDD91" s="208"/>
      <c r="LDF91" s="235"/>
      <c r="LDG91" s="235"/>
      <c r="LDH91" s="235"/>
      <c r="LDI91" s="235"/>
      <c r="LDJ91" s="235"/>
      <c r="LDK91" s="235"/>
      <c r="LDL91" s="235"/>
      <c r="LDM91" s="283"/>
      <c r="LDN91" s="283"/>
      <c r="LDO91" s="208"/>
      <c r="LDQ91" s="235"/>
      <c r="LDR91" s="235"/>
      <c r="LDS91" s="235"/>
      <c r="LDT91" s="235"/>
      <c r="LDU91" s="235"/>
      <c r="LDV91" s="235"/>
      <c r="LDW91" s="235"/>
      <c r="LDX91" s="283"/>
      <c r="LDY91" s="283"/>
      <c r="LDZ91" s="208"/>
      <c r="LEB91" s="235"/>
      <c r="LEC91" s="235"/>
      <c r="LED91" s="235"/>
      <c r="LEE91" s="235"/>
      <c r="LEF91" s="235"/>
      <c r="LEG91" s="235"/>
      <c r="LEH91" s="235"/>
      <c r="LEI91" s="283"/>
      <c r="LEJ91" s="283"/>
      <c r="LEK91" s="208"/>
      <c r="LEM91" s="235"/>
      <c r="LEN91" s="235"/>
      <c r="LEO91" s="235"/>
      <c r="LEP91" s="235"/>
      <c r="LEQ91" s="235"/>
      <c r="LER91" s="235"/>
      <c r="LES91" s="235"/>
      <c r="LET91" s="283"/>
      <c r="LEU91" s="283"/>
      <c r="LEV91" s="208"/>
      <c r="LEX91" s="235"/>
      <c r="LEY91" s="235"/>
      <c r="LEZ91" s="235"/>
      <c r="LFA91" s="235"/>
      <c r="LFB91" s="235"/>
      <c r="LFC91" s="235"/>
      <c r="LFD91" s="235"/>
      <c r="LFE91" s="283"/>
      <c r="LFF91" s="283"/>
      <c r="LFG91" s="208"/>
      <c r="LFI91" s="235"/>
      <c r="LFJ91" s="235"/>
      <c r="LFK91" s="235"/>
      <c r="LFL91" s="235"/>
      <c r="LFM91" s="235"/>
      <c r="LFN91" s="235"/>
      <c r="LFO91" s="235"/>
      <c r="LFP91" s="283"/>
      <c r="LFQ91" s="283"/>
      <c r="LFR91" s="208"/>
      <c r="LFT91" s="235"/>
      <c r="LFU91" s="235"/>
      <c r="LFV91" s="235"/>
      <c r="LFW91" s="235"/>
      <c r="LFX91" s="235"/>
      <c r="LFY91" s="235"/>
      <c r="LFZ91" s="235"/>
      <c r="LGA91" s="283"/>
      <c r="LGB91" s="283"/>
      <c r="LGC91" s="208"/>
      <c r="LGE91" s="235"/>
      <c r="LGF91" s="235"/>
      <c r="LGG91" s="235"/>
      <c r="LGH91" s="235"/>
      <c r="LGI91" s="235"/>
      <c r="LGJ91" s="235"/>
      <c r="LGK91" s="235"/>
      <c r="LGL91" s="283"/>
      <c r="LGM91" s="283"/>
      <c r="LGN91" s="208"/>
      <c r="LGP91" s="235"/>
      <c r="LGQ91" s="235"/>
      <c r="LGR91" s="235"/>
      <c r="LGS91" s="235"/>
      <c r="LGT91" s="235"/>
      <c r="LGU91" s="235"/>
      <c r="LGV91" s="235"/>
      <c r="LGW91" s="283"/>
      <c r="LGX91" s="283"/>
      <c r="LGY91" s="208"/>
      <c r="LHA91" s="235"/>
      <c r="LHB91" s="235"/>
      <c r="LHC91" s="235"/>
      <c r="LHD91" s="235"/>
      <c r="LHE91" s="235"/>
      <c r="LHF91" s="235"/>
      <c r="LHG91" s="235"/>
      <c r="LHH91" s="283"/>
      <c r="LHI91" s="283"/>
      <c r="LHJ91" s="208"/>
      <c r="LHL91" s="235"/>
      <c r="LHM91" s="235"/>
      <c r="LHN91" s="235"/>
      <c r="LHO91" s="235"/>
      <c r="LHP91" s="235"/>
      <c r="LHQ91" s="235"/>
      <c r="LHR91" s="235"/>
      <c r="LHS91" s="283"/>
      <c r="LHT91" s="283"/>
      <c r="LHU91" s="208"/>
      <c r="LHW91" s="235"/>
      <c r="LHX91" s="235"/>
      <c r="LHY91" s="235"/>
      <c r="LHZ91" s="235"/>
      <c r="LIA91" s="235"/>
      <c r="LIB91" s="235"/>
      <c r="LIC91" s="235"/>
      <c r="LID91" s="283"/>
      <c r="LIE91" s="283"/>
      <c r="LIF91" s="208"/>
      <c r="LIH91" s="235"/>
      <c r="LII91" s="235"/>
      <c r="LIJ91" s="235"/>
      <c r="LIK91" s="235"/>
      <c r="LIL91" s="235"/>
      <c r="LIM91" s="235"/>
      <c r="LIN91" s="235"/>
      <c r="LIO91" s="283"/>
      <c r="LIP91" s="283"/>
      <c r="LIQ91" s="208"/>
      <c r="LIS91" s="235"/>
      <c r="LIT91" s="235"/>
      <c r="LIU91" s="235"/>
      <c r="LIV91" s="235"/>
      <c r="LIW91" s="235"/>
      <c r="LIX91" s="235"/>
      <c r="LIY91" s="235"/>
      <c r="LIZ91" s="283"/>
      <c r="LJA91" s="283"/>
      <c r="LJB91" s="208"/>
      <c r="LJD91" s="235"/>
      <c r="LJE91" s="235"/>
      <c r="LJF91" s="235"/>
      <c r="LJG91" s="235"/>
      <c r="LJH91" s="235"/>
      <c r="LJI91" s="235"/>
      <c r="LJJ91" s="235"/>
      <c r="LJK91" s="283"/>
      <c r="LJL91" s="283"/>
      <c r="LJM91" s="208"/>
      <c r="LJO91" s="235"/>
      <c r="LJP91" s="235"/>
      <c r="LJQ91" s="235"/>
      <c r="LJR91" s="235"/>
      <c r="LJS91" s="235"/>
      <c r="LJT91" s="235"/>
      <c r="LJU91" s="235"/>
      <c r="LJV91" s="283"/>
      <c r="LJW91" s="283"/>
      <c r="LJX91" s="208"/>
      <c r="LJZ91" s="235"/>
      <c r="LKA91" s="235"/>
      <c r="LKB91" s="235"/>
      <c r="LKC91" s="235"/>
      <c r="LKD91" s="235"/>
      <c r="LKE91" s="235"/>
      <c r="LKF91" s="235"/>
      <c r="LKG91" s="283"/>
      <c r="LKH91" s="283"/>
      <c r="LKI91" s="208"/>
      <c r="LKK91" s="235"/>
      <c r="LKL91" s="235"/>
      <c r="LKM91" s="235"/>
      <c r="LKN91" s="235"/>
      <c r="LKO91" s="235"/>
      <c r="LKP91" s="235"/>
      <c r="LKQ91" s="235"/>
      <c r="LKR91" s="283"/>
      <c r="LKS91" s="283"/>
      <c r="LKT91" s="208"/>
      <c r="LKV91" s="235"/>
      <c r="LKW91" s="235"/>
      <c r="LKX91" s="235"/>
      <c r="LKY91" s="235"/>
      <c r="LKZ91" s="235"/>
      <c r="LLA91" s="235"/>
      <c r="LLB91" s="235"/>
      <c r="LLC91" s="283"/>
      <c r="LLD91" s="283"/>
      <c r="LLE91" s="208"/>
      <c r="LLG91" s="235"/>
      <c r="LLH91" s="235"/>
      <c r="LLI91" s="235"/>
      <c r="LLJ91" s="235"/>
      <c r="LLK91" s="235"/>
      <c r="LLL91" s="235"/>
      <c r="LLM91" s="235"/>
      <c r="LLN91" s="283"/>
      <c r="LLO91" s="283"/>
      <c r="LLP91" s="208"/>
      <c r="LLR91" s="235"/>
      <c r="LLS91" s="235"/>
      <c r="LLT91" s="235"/>
      <c r="LLU91" s="235"/>
      <c r="LLV91" s="235"/>
      <c r="LLW91" s="235"/>
      <c r="LLX91" s="235"/>
      <c r="LLY91" s="283"/>
      <c r="LLZ91" s="283"/>
      <c r="LMA91" s="208"/>
      <c r="LMC91" s="235"/>
      <c r="LMD91" s="235"/>
      <c r="LME91" s="235"/>
      <c r="LMF91" s="235"/>
      <c r="LMG91" s="235"/>
      <c r="LMH91" s="235"/>
      <c r="LMI91" s="235"/>
      <c r="LMJ91" s="283"/>
      <c r="LMK91" s="283"/>
      <c r="LML91" s="208"/>
      <c r="LMN91" s="235"/>
      <c r="LMO91" s="235"/>
      <c r="LMP91" s="235"/>
      <c r="LMQ91" s="235"/>
      <c r="LMR91" s="235"/>
      <c r="LMS91" s="235"/>
      <c r="LMT91" s="235"/>
      <c r="LMU91" s="283"/>
      <c r="LMV91" s="283"/>
      <c r="LMW91" s="208"/>
      <c r="LMY91" s="235"/>
      <c r="LMZ91" s="235"/>
      <c r="LNA91" s="235"/>
      <c r="LNB91" s="235"/>
      <c r="LNC91" s="235"/>
      <c r="LND91" s="235"/>
      <c r="LNE91" s="235"/>
      <c r="LNF91" s="283"/>
      <c r="LNG91" s="283"/>
      <c r="LNH91" s="208"/>
      <c r="LNJ91" s="235"/>
      <c r="LNK91" s="235"/>
      <c r="LNL91" s="235"/>
      <c r="LNM91" s="235"/>
      <c r="LNN91" s="235"/>
      <c r="LNO91" s="235"/>
      <c r="LNP91" s="235"/>
      <c r="LNQ91" s="283"/>
      <c r="LNR91" s="283"/>
      <c r="LNS91" s="208"/>
      <c r="LNU91" s="235"/>
      <c r="LNV91" s="235"/>
      <c r="LNW91" s="235"/>
      <c r="LNX91" s="235"/>
      <c r="LNY91" s="235"/>
      <c r="LNZ91" s="235"/>
      <c r="LOA91" s="235"/>
      <c r="LOB91" s="283"/>
      <c r="LOC91" s="283"/>
      <c r="LOD91" s="208"/>
      <c r="LOF91" s="235"/>
      <c r="LOG91" s="235"/>
      <c r="LOH91" s="235"/>
      <c r="LOI91" s="235"/>
      <c r="LOJ91" s="235"/>
      <c r="LOK91" s="235"/>
      <c r="LOL91" s="235"/>
      <c r="LOM91" s="283"/>
      <c r="LON91" s="283"/>
      <c r="LOO91" s="208"/>
      <c r="LOQ91" s="235"/>
      <c r="LOR91" s="235"/>
      <c r="LOS91" s="235"/>
      <c r="LOT91" s="235"/>
      <c r="LOU91" s="235"/>
      <c r="LOV91" s="235"/>
      <c r="LOW91" s="235"/>
      <c r="LOX91" s="283"/>
      <c r="LOY91" s="283"/>
      <c r="LOZ91" s="208"/>
      <c r="LPB91" s="235"/>
      <c r="LPC91" s="235"/>
      <c r="LPD91" s="235"/>
      <c r="LPE91" s="235"/>
      <c r="LPF91" s="235"/>
      <c r="LPG91" s="235"/>
      <c r="LPH91" s="235"/>
      <c r="LPI91" s="283"/>
      <c r="LPJ91" s="283"/>
      <c r="LPK91" s="208"/>
      <c r="LPM91" s="235"/>
      <c r="LPN91" s="235"/>
      <c r="LPO91" s="235"/>
      <c r="LPP91" s="235"/>
      <c r="LPQ91" s="235"/>
      <c r="LPR91" s="235"/>
      <c r="LPS91" s="235"/>
      <c r="LPT91" s="283"/>
      <c r="LPU91" s="283"/>
      <c r="LPV91" s="208"/>
      <c r="LPX91" s="235"/>
      <c r="LPY91" s="235"/>
      <c r="LPZ91" s="235"/>
      <c r="LQA91" s="235"/>
      <c r="LQB91" s="235"/>
      <c r="LQC91" s="235"/>
      <c r="LQD91" s="235"/>
      <c r="LQE91" s="283"/>
      <c r="LQF91" s="283"/>
      <c r="LQG91" s="208"/>
      <c r="LQI91" s="235"/>
      <c r="LQJ91" s="235"/>
      <c r="LQK91" s="235"/>
      <c r="LQL91" s="235"/>
      <c r="LQM91" s="235"/>
      <c r="LQN91" s="235"/>
      <c r="LQO91" s="235"/>
      <c r="LQP91" s="283"/>
      <c r="LQQ91" s="283"/>
      <c r="LQR91" s="208"/>
      <c r="LQT91" s="235"/>
      <c r="LQU91" s="235"/>
      <c r="LQV91" s="235"/>
      <c r="LQW91" s="235"/>
      <c r="LQX91" s="235"/>
      <c r="LQY91" s="235"/>
      <c r="LQZ91" s="235"/>
      <c r="LRA91" s="283"/>
      <c r="LRB91" s="283"/>
      <c r="LRC91" s="208"/>
      <c r="LRE91" s="235"/>
      <c r="LRF91" s="235"/>
      <c r="LRG91" s="235"/>
      <c r="LRH91" s="235"/>
      <c r="LRI91" s="235"/>
      <c r="LRJ91" s="235"/>
      <c r="LRK91" s="235"/>
      <c r="LRL91" s="283"/>
      <c r="LRM91" s="283"/>
      <c r="LRN91" s="208"/>
      <c r="LRP91" s="235"/>
      <c r="LRQ91" s="235"/>
      <c r="LRR91" s="235"/>
      <c r="LRS91" s="235"/>
      <c r="LRT91" s="235"/>
      <c r="LRU91" s="235"/>
      <c r="LRV91" s="235"/>
      <c r="LRW91" s="283"/>
      <c r="LRX91" s="283"/>
      <c r="LRY91" s="208"/>
      <c r="LSA91" s="235"/>
      <c r="LSB91" s="235"/>
      <c r="LSC91" s="235"/>
      <c r="LSD91" s="235"/>
      <c r="LSE91" s="235"/>
      <c r="LSF91" s="235"/>
      <c r="LSG91" s="235"/>
      <c r="LSH91" s="283"/>
      <c r="LSI91" s="283"/>
      <c r="LSJ91" s="208"/>
      <c r="LSL91" s="235"/>
      <c r="LSM91" s="235"/>
      <c r="LSN91" s="235"/>
      <c r="LSO91" s="235"/>
      <c r="LSP91" s="235"/>
      <c r="LSQ91" s="235"/>
      <c r="LSR91" s="235"/>
      <c r="LSS91" s="283"/>
      <c r="LST91" s="283"/>
      <c r="LSU91" s="208"/>
      <c r="LSW91" s="235"/>
      <c r="LSX91" s="235"/>
      <c r="LSY91" s="235"/>
      <c r="LSZ91" s="235"/>
      <c r="LTA91" s="235"/>
      <c r="LTB91" s="235"/>
      <c r="LTC91" s="235"/>
      <c r="LTD91" s="283"/>
      <c r="LTE91" s="283"/>
      <c r="LTF91" s="208"/>
      <c r="LTH91" s="235"/>
      <c r="LTI91" s="235"/>
      <c r="LTJ91" s="235"/>
      <c r="LTK91" s="235"/>
      <c r="LTL91" s="235"/>
      <c r="LTM91" s="235"/>
      <c r="LTN91" s="235"/>
      <c r="LTO91" s="283"/>
      <c r="LTP91" s="283"/>
      <c r="LTQ91" s="208"/>
      <c r="LTS91" s="235"/>
      <c r="LTT91" s="235"/>
      <c r="LTU91" s="235"/>
      <c r="LTV91" s="235"/>
      <c r="LTW91" s="235"/>
      <c r="LTX91" s="235"/>
      <c r="LTY91" s="235"/>
      <c r="LTZ91" s="283"/>
      <c r="LUA91" s="283"/>
      <c r="LUB91" s="208"/>
      <c r="LUD91" s="235"/>
      <c r="LUE91" s="235"/>
      <c r="LUF91" s="235"/>
      <c r="LUG91" s="235"/>
      <c r="LUH91" s="235"/>
      <c r="LUI91" s="235"/>
      <c r="LUJ91" s="235"/>
      <c r="LUK91" s="283"/>
      <c r="LUL91" s="283"/>
      <c r="LUM91" s="208"/>
      <c r="LUO91" s="235"/>
      <c r="LUP91" s="235"/>
      <c r="LUQ91" s="235"/>
      <c r="LUR91" s="235"/>
      <c r="LUS91" s="235"/>
      <c r="LUT91" s="235"/>
      <c r="LUU91" s="235"/>
      <c r="LUV91" s="283"/>
      <c r="LUW91" s="283"/>
      <c r="LUX91" s="208"/>
      <c r="LUZ91" s="235"/>
      <c r="LVA91" s="235"/>
      <c r="LVB91" s="235"/>
      <c r="LVC91" s="235"/>
      <c r="LVD91" s="235"/>
      <c r="LVE91" s="235"/>
      <c r="LVF91" s="235"/>
      <c r="LVG91" s="283"/>
      <c r="LVH91" s="283"/>
      <c r="LVI91" s="208"/>
      <c r="LVK91" s="235"/>
      <c r="LVL91" s="235"/>
      <c r="LVM91" s="235"/>
      <c r="LVN91" s="235"/>
      <c r="LVO91" s="235"/>
      <c r="LVP91" s="235"/>
      <c r="LVQ91" s="235"/>
      <c r="LVR91" s="283"/>
      <c r="LVS91" s="283"/>
      <c r="LVT91" s="208"/>
      <c r="LVV91" s="235"/>
      <c r="LVW91" s="235"/>
      <c r="LVX91" s="235"/>
      <c r="LVY91" s="235"/>
      <c r="LVZ91" s="235"/>
      <c r="LWA91" s="235"/>
      <c r="LWB91" s="235"/>
      <c r="LWC91" s="283"/>
      <c r="LWD91" s="283"/>
      <c r="LWE91" s="208"/>
      <c r="LWG91" s="235"/>
      <c r="LWH91" s="235"/>
      <c r="LWI91" s="235"/>
      <c r="LWJ91" s="235"/>
      <c r="LWK91" s="235"/>
      <c r="LWL91" s="235"/>
      <c r="LWM91" s="235"/>
      <c r="LWN91" s="283"/>
      <c r="LWO91" s="283"/>
      <c r="LWP91" s="208"/>
      <c r="LWR91" s="235"/>
      <c r="LWS91" s="235"/>
      <c r="LWT91" s="235"/>
      <c r="LWU91" s="235"/>
      <c r="LWV91" s="235"/>
      <c r="LWW91" s="235"/>
      <c r="LWX91" s="235"/>
      <c r="LWY91" s="283"/>
      <c r="LWZ91" s="283"/>
      <c r="LXA91" s="208"/>
      <c r="LXC91" s="235"/>
      <c r="LXD91" s="235"/>
      <c r="LXE91" s="235"/>
      <c r="LXF91" s="235"/>
      <c r="LXG91" s="235"/>
      <c r="LXH91" s="235"/>
      <c r="LXI91" s="235"/>
      <c r="LXJ91" s="283"/>
      <c r="LXK91" s="283"/>
      <c r="LXL91" s="208"/>
      <c r="LXN91" s="235"/>
      <c r="LXO91" s="235"/>
      <c r="LXP91" s="235"/>
      <c r="LXQ91" s="235"/>
      <c r="LXR91" s="235"/>
      <c r="LXS91" s="235"/>
      <c r="LXT91" s="235"/>
      <c r="LXU91" s="283"/>
      <c r="LXV91" s="283"/>
      <c r="LXW91" s="208"/>
      <c r="LXY91" s="235"/>
      <c r="LXZ91" s="235"/>
      <c r="LYA91" s="235"/>
      <c r="LYB91" s="235"/>
      <c r="LYC91" s="235"/>
      <c r="LYD91" s="235"/>
      <c r="LYE91" s="235"/>
      <c r="LYF91" s="283"/>
      <c r="LYG91" s="283"/>
      <c r="LYH91" s="208"/>
      <c r="LYJ91" s="235"/>
      <c r="LYK91" s="235"/>
      <c r="LYL91" s="235"/>
      <c r="LYM91" s="235"/>
      <c r="LYN91" s="235"/>
      <c r="LYO91" s="235"/>
      <c r="LYP91" s="235"/>
      <c r="LYQ91" s="283"/>
      <c r="LYR91" s="283"/>
      <c r="LYS91" s="208"/>
      <c r="LYU91" s="235"/>
      <c r="LYV91" s="235"/>
      <c r="LYW91" s="235"/>
      <c r="LYX91" s="235"/>
      <c r="LYY91" s="235"/>
      <c r="LYZ91" s="235"/>
      <c r="LZA91" s="235"/>
      <c r="LZB91" s="283"/>
      <c r="LZC91" s="283"/>
      <c r="LZD91" s="208"/>
      <c r="LZF91" s="235"/>
      <c r="LZG91" s="235"/>
      <c r="LZH91" s="235"/>
      <c r="LZI91" s="235"/>
      <c r="LZJ91" s="235"/>
      <c r="LZK91" s="235"/>
      <c r="LZL91" s="235"/>
      <c r="LZM91" s="283"/>
      <c r="LZN91" s="283"/>
      <c r="LZO91" s="208"/>
      <c r="LZQ91" s="235"/>
      <c r="LZR91" s="235"/>
      <c r="LZS91" s="235"/>
      <c r="LZT91" s="235"/>
      <c r="LZU91" s="235"/>
      <c r="LZV91" s="235"/>
      <c r="LZW91" s="235"/>
      <c r="LZX91" s="283"/>
      <c r="LZY91" s="283"/>
      <c r="LZZ91" s="208"/>
      <c r="MAB91" s="235"/>
      <c r="MAC91" s="235"/>
      <c r="MAD91" s="235"/>
      <c r="MAE91" s="235"/>
      <c r="MAF91" s="235"/>
      <c r="MAG91" s="235"/>
      <c r="MAH91" s="235"/>
      <c r="MAI91" s="283"/>
      <c r="MAJ91" s="283"/>
      <c r="MAK91" s="208"/>
      <c r="MAM91" s="235"/>
      <c r="MAN91" s="235"/>
      <c r="MAO91" s="235"/>
      <c r="MAP91" s="235"/>
      <c r="MAQ91" s="235"/>
      <c r="MAR91" s="235"/>
      <c r="MAS91" s="235"/>
      <c r="MAT91" s="283"/>
      <c r="MAU91" s="283"/>
      <c r="MAV91" s="208"/>
      <c r="MAX91" s="235"/>
      <c r="MAY91" s="235"/>
      <c r="MAZ91" s="235"/>
      <c r="MBA91" s="235"/>
      <c r="MBB91" s="235"/>
      <c r="MBC91" s="235"/>
      <c r="MBD91" s="235"/>
      <c r="MBE91" s="283"/>
      <c r="MBF91" s="283"/>
      <c r="MBG91" s="208"/>
      <c r="MBI91" s="235"/>
      <c r="MBJ91" s="235"/>
      <c r="MBK91" s="235"/>
      <c r="MBL91" s="235"/>
      <c r="MBM91" s="235"/>
      <c r="MBN91" s="235"/>
      <c r="MBO91" s="235"/>
      <c r="MBP91" s="283"/>
      <c r="MBQ91" s="283"/>
      <c r="MBR91" s="208"/>
      <c r="MBT91" s="235"/>
      <c r="MBU91" s="235"/>
      <c r="MBV91" s="235"/>
      <c r="MBW91" s="235"/>
      <c r="MBX91" s="235"/>
      <c r="MBY91" s="235"/>
      <c r="MBZ91" s="235"/>
      <c r="MCA91" s="283"/>
      <c r="MCB91" s="283"/>
      <c r="MCC91" s="208"/>
      <c r="MCE91" s="235"/>
      <c r="MCF91" s="235"/>
      <c r="MCG91" s="235"/>
      <c r="MCH91" s="235"/>
      <c r="MCI91" s="235"/>
      <c r="MCJ91" s="235"/>
      <c r="MCK91" s="235"/>
      <c r="MCL91" s="283"/>
      <c r="MCM91" s="283"/>
      <c r="MCN91" s="208"/>
      <c r="MCP91" s="235"/>
      <c r="MCQ91" s="235"/>
      <c r="MCR91" s="235"/>
      <c r="MCS91" s="235"/>
      <c r="MCT91" s="235"/>
      <c r="MCU91" s="235"/>
      <c r="MCV91" s="235"/>
      <c r="MCW91" s="283"/>
      <c r="MCX91" s="283"/>
      <c r="MCY91" s="208"/>
      <c r="MDA91" s="235"/>
      <c r="MDB91" s="235"/>
      <c r="MDC91" s="235"/>
      <c r="MDD91" s="235"/>
      <c r="MDE91" s="235"/>
      <c r="MDF91" s="235"/>
      <c r="MDG91" s="235"/>
      <c r="MDH91" s="283"/>
      <c r="MDI91" s="283"/>
      <c r="MDJ91" s="208"/>
      <c r="MDL91" s="235"/>
      <c r="MDM91" s="235"/>
      <c r="MDN91" s="235"/>
      <c r="MDO91" s="235"/>
      <c r="MDP91" s="235"/>
      <c r="MDQ91" s="235"/>
      <c r="MDR91" s="235"/>
      <c r="MDS91" s="283"/>
      <c r="MDT91" s="283"/>
      <c r="MDU91" s="208"/>
      <c r="MDW91" s="235"/>
      <c r="MDX91" s="235"/>
      <c r="MDY91" s="235"/>
      <c r="MDZ91" s="235"/>
      <c r="MEA91" s="235"/>
      <c r="MEB91" s="235"/>
      <c r="MEC91" s="235"/>
      <c r="MED91" s="283"/>
      <c r="MEE91" s="283"/>
      <c r="MEF91" s="208"/>
      <c r="MEH91" s="235"/>
      <c r="MEI91" s="235"/>
      <c r="MEJ91" s="235"/>
      <c r="MEK91" s="235"/>
      <c r="MEL91" s="235"/>
      <c r="MEM91" s="235"/>
      <c r="MEN91" s="235"/>
      <c r="MEO91" s="283"/>
      <c r="MEP91" s="283"/>
      <c r="MEQ91" s="208"/>
      <c r="MES91" s="235"/>
      <c r="MET91" s="235"/>
      <c r="MEU91" s="235"/>
      <c r="MEV91" s="235"/>
      <c r="MEW91" s="235"/>
      <c r="MEX91" s="235"/>
      <c r="MEY91" s="235"/>
      <c r="MEZ91" s="283"/>
      <c r="MFA91" s="283"/>
      <c r="MFB91" s="208"/>
      <c r="MFD91" s="235"/>
      <c r="MFE91" s="235"/>
      <c r="MFF91" s="235"/>
      <c r="MFG91" s="235"/>
      <c r="MFH91" s="235"/>
      <c r="MFI91" s="235"/>
      <c r="MFJ91" s="235"/>
      <c r="MFK91" s="283"/>
      <c r="MFL91" s="283"/>
      <c r="MFM91" s="208"/>
      <c r="MFO91" s="235"/>
      <c r="MFP91" s="235"/>
      <c r="MFQ91" s="235"/>
      <c r="MFR91" s="235"/>
      <c r="MFS91" s="235"/>
      <c r="MFT91" s="235"/>
      <c r="MFU91" s="235"/>
      <c r="MFV91" s="283"/>
      <c r="MFW91" s="283"/>
      <c r="MFX91" s="208"/>
      <c r="MFZ91" s="235"/>
      <c r="MGA91" s="235"/>
      <c r="MGB91" s="235"/>
      <c r="MGC91" s="235"/>
      <c r="MGD91" s="235"/>
      <c r="MGE91" s="235"/>
      <c r="MGF91" s="235"/>
      <c r="MGG91" s="283"/>
      <c r="MGH91" s="283"/>
      <c r="MGI91" s="208"/>
      <c r="MGK91" s="235"/>
      <c r="MGL91" s="235"/>
      <c r="MGM91" s="235"/>
      <c r="MGN91" s="235"/>
      <c r="MGO91" s="235"/>
      <c r="MGP91" s="235"/>
      <c r="MGQ91" s="235"/>
      <c r="MGR91" s="283"/>
      <c r="MGS91" s="283"/>
      <c r="MGT91" s="208"/>
      <c r="MGV91" s="235"/>
      <c r="MGW91" s="235"/>
      <c r="MGX91" s="235"/>
      <c r="MGY91" s="235"/>
      <c r="MGZ91" s="235"/>
      <c r="MHA91" s="235"/>
      <c r="MHB91" s="235"/>
      <c r="MHC91" s="283"/>
      <c r="MHD91" s="283"/>
      <c r="MHE91" s="208"/>
      <c r="MHG91" s="235"/>
      <c r="MHH91" s="235"/>
      <c r="MHI91" s="235"/>
      <c r="MHJ91" s="235"/>
      <c r="MHK91" s="235"/>
      <c r="MHL91" s="235"/>
      <c r="MHM91" s="235"/>
      <c r="MHN91" s="283"/>
      <c r="MHO91" s="283"/>
      <c r="MHP91" s="208"/>
      <c r="MHR91" s="235"/>
      <c r="MHS91" s="235"/>
      <c r="MHT91" s="235"/>
      <c r="MHU91" s="235"/>
      <c r="MHV91" s="235"/>
      <c r="MHW91" s="235"/>
      <c r="MHX91" s="235"/>
      <c r="MHY91" s="283"/>
      <c r="MHZ91" s="283"/>
      <c r="MIA91" s="208"/>
      <c r="MIC91" s="235"/>
      <c r="MID91" s="235"/>
      <c r="MIE91" s="235"/>
      <c r="MIF91" s="235"/>
      <c r="MIG91" s="235"/>
      <c r="MIH91" s="235"/>
      <c r="MII91" s="235"/>
      <c r="MIJ91" s="283"/>
      <c r="MIK91" s="283"/>
      <c r="MIL91" s="208"/>
      <c r="MIN91" s="235"/>
      <c r="MIO91" s="235"/>
      <c r="MIP91" s="235"/>
      <c r="MIQ91" s="235"/>
      <c r="MIR91" s="235"/>
      <c r="MIS91" s="235"/>
      <c r="MIT91" s="235"/>
      <c r="MIU91" s="283"/>
      <c r="MIV91" s="283"/>
      <c r="MIW91" s="208"/>
      <c r="MIY91" s="235"/>
      <c r="MIZ91" s="235"/>
      <c r="MJA91" s="235"/>
      <c r="MJB91" s="235"/>
      <c r="MJC91" s="235"/>
      <c r="MJD91" s="235"/>
      <c r="MJE91" s="235"/>
      <c r="MJF91" s="283"/>
      <c r="MJG91" s="283"/>
      <c r="MJH91" s="208"/>
      <c r="MJJ91" s="235"/>
      <c r="MJK91" s="235"/>
      <c r="MJL91" s="235"/>
      <c r="MJM91" s="235"/>
      <c r="MJN91" s="235"/>
      <c r="MJO91" s="235"/>
      <c r="MJP91" s="235"/>
      <c r="MJQ91" s="283"/>
      <c r="MJR91" s="283"/>
      <c r="MJS91" s="208"/>
      <c r="MJU91" s="235"/>
      <c r="MJV91" s="235"/>
      <c r="MJW91" s="235"/>
      <c r="MJX91" s="235"/>
      <c r="MJY91" s="235"/>
      <c r="MJZ91" s="235"/>
      <c r="MKA91" s="235"/>
      <c r="MKB91" s="283"/>
      <c r="MKC91" s="283"/>
      <c r="MKD91" s="208"/>
      <c r="MKF91" s="235"/>
      <c r="MKG91" s="235"/>
      <c r="MKH91" s="235"/>
      <c r="MKI91" s="235"/>
      <c r="MKJ91" s="235"/>
      <c r="MKK91" s="235"/>
      <c r="MKL91" s="235"/>
      <c r="MKM91" s="283"/>
      <c r="MKN91" s="283"/>
      <c r="MKO91" s="208"/>
      <c r="MKQ91" s="235"/>
      <c r="MKR91" s="235"/>
      <c r="MKS91" s="235"/>
      <c r="MKT91" s="235"/>
      <c r="MKU91" s="235"/>
      <c r="MKV91" s="235"/>
      <c r="MKW91" s="235"/>
      <c r="MKX91" s="283"/>
      <c r="MKY91" s="283"/>
      <c r="MKZ91" s="208"/>
      <c r="MLB91" s="235"/>
      <c r="MLC91" s="235"/>
      <c r="MLD91" s="235"/>
      <c r="MLE91" s="235"/>
      <c r="MLF91" s="235"/>
      <c r="MLG91" s="235"/>
      <c r="MLH91" s="235"/>
      <c r="MLI91" s="283"/>
      <c r="MLJ91" s="283"/>
      <c r="MLK91" s="208"/>
      <c r="MLM91" s="235"/>
      <c r="MLN91" s="235"/>
      <c r="MLO91" s="235"/>
      <c r="MLP91" s="235"/>
      <c r="MLQ91" s="235"/>
      <c r="MLR91" s="235"/>
      <c r="MLS91" s="235"/>
      <c r="MLT91" s="283"/>
      <c r="MLU91" s="283"/>
      <c r="MLV91" s="208"/>
      <c r="MLX91" s="235"/>
      <c r="MLY91" s="235"/>
      <c r="MLZ91" s="235"/>
      <c r="MMA91" s="235"/>
      <c r="MMB91" s="235"/>
      <c r="MMC91" s="235"/>
      <c r="MMD91" s="235"/>
      <c r="MME91" s="283"/>
      <c r="MMF91" s="283"/>
      <c r="MMG91" s="208"/>
      <c r="MMI91" s="235"/>
      <c r="MMJ91" s="235"/>
      <c r="MMK91" s="235"/>
      <c r="MML91" s="235"/>
      <c r="MMM91" s="235"/>
      <c r="MMN91" s="235"/>
      <c r="MMO91" s="235"/>
      <c r="MMP91" s="283"/>
      <c r="MMQ91" s="283"/>
      <c r="MMR91" s="208"/>
      <c r="MMT91" s="235"/>
      <c r="MMU91" s="235"/>
      <c r="MMV91" s="235"/>
      <c r="MMW91" s="235"/>
      <c r="MMX91" s="235"/>
      <c r="MMY91" s="235"/>
      <c r="MMZ91" s="235"/>
      <c r="MNA91" s="283"/>
      <c r="MNB91" s="283"/>
      <c r="MNC91" s="208"/>
      <c r="MNE91" s="235"/>
      <c r="MNF91" s="235"/>
      <c r="MNG91" s="235"/>
      <c r="MNH91" s="235"/>
      <c r="MNI91" s="235"/>
      <c r="MNJ91" s="235"/>
      <c r="MNK91" s="235"/>
      <c r="MNL91" s="283"/>
      <c r="MNM91" s="283"/>
      <c r="MNN91" s="208"/>
      <c r="MNP91" s="235"/>
      <c r="MNQ91" s="235"/>
      <c r="MNR91" s="235"/>
      <c r="MNS91" s="235"/>
      <c r="MNT91" s="235"/>
      <c r="MNU91" s="235"/>
      <c r="MNV91" s="235"/>
      <c r="MNW91" s="283"/>
      <c r="MNX91" s="283"/>
      <c r="MNY91" s="208"/>
      <c r="MOA91" s="235"/>
      <c r="MOB91" s="235"/>
      <c r="MOC91" s="235"/>
      <c r="MOD91" s="235"/>
      <c r="MOE91" s="235"/>
      <c r="MOF91" s="235"/>
      <c r="MOG91" s="235"/>
      <c r="MOH91" s="283"/>
      <c r="MOI91" s="283"/>
      <c r="MOJ91" s="208"/>
      <c r="MOL91" s="235"/>
      <c r="MOM91" s="235"/>
      <c r="MON91" s="235"/>
      <c r="MOO91" s="235"/>
      <c r="MOP91" s="235"/>
      <c r="MOQ91" s="235"/>
      <c r="MOR91" s="235"/>
      <c r="MOS91" s="283"/>
      <c r="MOT91" s="283"/>
      <c r="MOU91" s="208"/>
      <c r="MOW91" s="235"/>
      <c r="MOX91" s="235"/>
      <c r="MOY91" s="235"/>
      <c r="MOZ91" s="235"/>
      <c r="MPA91" s="235"/>
      <c r="MPB91" s="235"/>
      <c r="MPC91" s="235"/>
      <c r="MPD91" s="283"/>
      <c r="MPE91" s="283"/>
      <c r="MPF91" s="208"/>
      <c r="MPH91" s="235"/>
      <c r="MPI91" s="235"/>
      <c r="MPJ91" s="235"/>
      <c r="MPK91" s="235"/>
      <c r="MPL91" s="235"/>
      <c r="MPM91" s="235"/>
      <c r="MPN91" s="235"/>
      <c r="MPO91" s="283"/>
      <c r="MPP91" s="283"/>
      <c r="MPQ91" s="208"/>
      <c r="MPS91" s="235"/>
      <c r="MPT91" s="235"/>
      <c r="MPU91" s="235"/>
      <c r="MPV91" s="235"/>
      <c r="MPW91" s="235"/>
      <c r="MPX91" s="235"/>
      <c r="MPY91" s="235"/>
      <c r="MPZ91" s="283"/>
      <c r="MQA91" s="283"/>
      <c r="MQB91" s="208"/>
      <c r="MQD91" s="235"/>
      <c r="MQE91" s="235"/>
      <c r="MQF91" s="235"/>
      <c r="MQG91" s="235"/>
      <c r="MQH91" s="235"/>
      <c r="MQI91" s="235"/>
      <c r="MQJ91" s="235"/>
      <c r="MQK91" s="283"/>
      <c r="MQL91" s="283"/>
      <c r="MQM91" s="208"/>
      <c r="MQO91" s="235"/>
      <c r="MQP91" s="235"/>
      <c r="MQQ91" s="235"/>
      <c r="MQR91" s="235"/>
      <c r="MQS91" s="235"/>
      <c r="MQT91" s="235"/>
      <c r="MQU91" s="235"/>
      <c r="MQV91" s="283"/>
      <c r="MQW91" s="283"/>
      <c r="MQX91" s="208"/>
      <c r="MQZ91" s="235"/>
      <c r="MRA91" s="235"/>
      <c r="MRB91" s="235"/>
      <c r="MRC91" s="235"/>
      <c r="MRD91" s="235"/>
      <c r="MRE91" s="235"/>
      <c r="MRF91" s="235"/>
      <c r="MRG91" s="283"/>
      <c r="MRH91" s="283"/>
      <c r="MRI91" s="208"/>
      <c r="MRK91" s="235"/>
      <c r="MRL91" s="235"/>
      <c r="MRM91" s="235"/>
      <c r="MRN91" s="235"/>
      <c r="MRO91" s="235"/>
      <c r="MRP91" s="235"/>
      <c r="MRQ91" s="235"/>
      <c r="MRR91" s="283"/>
      <c r="MRS91" s="283"/>
      <c r="MRT91" s="208"/>
      <c r="MRV91" s="235"/>
      <c r="MRW91" s="235"/>
      <c r="MRX91" s="235"/>
      <c r="MRY91" s="235"/>
      <c r="MRZ91" s="235"/>
      <c r="MSA91" s="235"/>
      <c r="MSB91" s="235"/>
      <c r="MSC91" s="283"/>
      <c r="MSD91" s="283"/>
      <c r="MSE91" s="208"/>
      <c r="MSG91" s="235"/>
      <c r="MSH91" s="235"/>
      <c r="MSI91" s="235"/>
      <c r="MSJ91" s="235"/>
      <c r="MSK91" s="235"/>
      <c r="MSL91" s="235"/>
      <c r="MSM91" s="235"/>
      <c r="MSN91" s="283"/>
      <c r="MSO91" s="283"/>
      <c r="MSP91" s="208"/>
      <c r="MSR91" s="235"/>
      <c r="MSS91" s="235"/>
      <c r="MST91" s="235"/>
      <c r="MSU91" s="235"/>
      <c r="MSV91" s="235"/>
      <c r="MSW91" s="235"/>
      <c r="MSX91" s="235"/>
      <c r="MSY91" s="283"/>
      <c r="MSZ91" s="283"/>
      <c r="MTA91" s="208"/>
      <c r="MTC91" s="235"/>
      <c r="MTD91" s="235"/>
      <c r="MTE91" s="235"/>
      <c r="MTF91" s="235"/>
      <c r="MTG91" s="235"/>
      <c r="MTH91" s="235"/>
      <c r="MTI91" s="235"/>
      <c r="MTJ91" s="283"/>
      <c r="MTK91" s="283"/>
      <c r="MTL91" s="208"/>
      <c r="MTN91" s="235"/>
      <c r="MTO91" s="235"/>
      <c r="MTP91" s="235"/>
      <c r="MTQ91" s="235"/>
      <c r="MTR91" s="235"/>
      <c r="MTS91" s="235"/>
      <c r="MTT91" s="235"/>
      <c r="MTU91" s="283"/>
      <c r="MTV91" s="283"/>
      <c r="MTW91" s="208"/>
      <c r="MTY91" s="235"/>
      <c r="MTZ91" s="235"/>
      <c r="MUA91" s="235"/>
      <c r="MUB91" s="235"/>
      <c r="MUC91" s="235"/>
      <c r="MUD91" s="235"/>
      <c r="MUE91" s="235"/>
      <c r="MUF91" s="283"/>
      <c r="MUG91" s="283"/>
      <c r="MUH91" s="208"/>
      <c r="MUJ91" s="235"/>
      <c r="MUK91" s="235"/>
      <c r="MUL91" s="235"/>
      <c r="MUM91" s="235"/>
      <c r="MUN91" s="235"/>
      <c r="MUO91" s="235"/>
      <c r="MUP91" s="235"/>
      <c r="MUQ91" s="283"/>
      <c r="MUR91" s="283"/>
      <c r="MUS91" s="208"/>
      <c r="MUU91" s="235"/>
      <c r="MUV91" s="235"/>
      <c r="MUW91" s="235"/>
      <c r="MUX91" s="235"/>
      <c r="MUY91" s="235"/>
      <c r="MUZ91" s="235"/>
      <c r="MVA91" s="235"/>
      <c r="MVB91" s="283"/>
      <c r="MVC91" s="283"/>
      <c r="MVD91" s="208"/>
      <c r="MVF91" s="235"/>
      <c r="MVG91" s="235"/>
      <c r="MVH91" s="235"/>
      <c r="MVI91" s="235"/>
      <c r="MVJ91" s="235"/>
      <c r="MVK91" s="235"/>
      <c r="MVL91" s="235"/>
      <c r="MVM91" s="283"/>
      <c r="MVN91" s="283"/>
      <c r="MVO91" s="208"/>
      <c r="MVQ91" s="235"/>
      <c r="MVR91" s="235"/>
      <c r="MVS91" s="235"/>
      <c r="MVT91" s="235"/>
      <c r="MVU91" s="235"/>
      <c r="MVV91" s="235"/>
      <c r="MVW91" s="235"/>
      <c r="MVX91" s="283"/>
      <c r="MVY91" s="283"/>
      <c r="MVZ91" s="208"/>
      <c r="MWB91" s="235"/>
      <c r="MWC91" s="235"/>
      <c r="MWD91" s="235"/>
      <c r="MWE91" s="235"/>
      <c r="MWF91" s="235"/>
      <c r="MWG91" s="235"/>
      <c r="MWH91" s="235"/>
      <c r="MWI91" s="283"/>
      <c r="MWJ91" s="283"/>
      <c r="MWK91" s="208"/>
      <c r="MWM91" s="235"/>
      <c r="MWN91" s="235"/>
      <c r="MWO91" s="235"/>
      <c r="MWP91" s="235"/>
      <c r="MWQ91" s="235"/>
      <c r="MWR91" s="235"/>
      <c r="MWS91" s="235"/>
      <c r="MWT91" s="283"/>
      <c r="MWU91" s="283"/>
      <c r="MWV91" s="208"/>
      <c r="MWX91" s="235"/>
      <c r="MWY91" s="235"/>
      <c r="MWZ91" s="235"/>
      <c r="MXA91" s="235"/>
      <c r="MXB91" s="235"/>
      <c r="MXC91" s="235"/>
      <c r="MXD91" s="235"/>
      <c r="MXE91" s="283"/>
      <c r="MXF91" s="283"/>
      <c r="MXG91" s="208"/>
      <c r="MXI91" s="235"/>
      <c r="MXJ91" s="235"/>
      <c r="MXK91" s="235"/>
      <c r="MXL91" s="235"/>
      <c r="MXM91" s="235"/>
      <c r="MXN91" s="235"/>
      <c r="MXO91" s="235"/>
      <c r="MXP91" s="283"/>
      <c r="MXQ91" s="283"/>
      <c r="MXR91" s="208"/>
      <c r="MXT91" s="235"/>
      <c r="MXU91" s="235"/>
      <c r="MXV91" s="235"/>
      <c r="MXW91" s="235"/>
      <c r="MXX91" s="235"/>
      <c r="MXY91" s="235"/>
      <c r="MXZ91" s="235"/>
      <c r="MYA91" s="283"/>
      <c r="MYB91" s="283"/>
      <c r="MYC91" s="208"/>
      <c r="MYE91" s="235"/>
      <c r="MYF91" s="235"/>
      <c r="MYG91" s="235"/>
      <c r="MYH91" s="235"/>
      <c r="MYI91" s="235"/>
      <c r="MYJ91" s="235"/>
      <c r="MYK91" s="235"/>
      <c r="MYL91" s="283"/>
      <c r="MYM91" s="283"/>
      <c r="MYN91" s="208"/>
      <c r="MYP91" s="235"/>
      <c r="MYQ91" s="235"/>
      <c r="MYR91" s="235"/>
      <c r="MYS91" s="235"/>
      <c r="MYT91" s="235"/>
      <c r="MYU91" s="235"/>
      <c r="MYV91" s="235"/>
      <c r="MYW91" s="283"/>
      <c r="MYX91" s="283"/>
      <c r="MYY91" s="208"/>
      <c r="MZA91" s="235"/>
      <c r="MZB91" s="235"/>
      <c r="MZC91" s="235"/>
      <c r="MZD91" s="235"/>
      <c r="MZE91" s="235"/>
      <c r="MZF91" s="235"/>
      <c r="MZG91" s="235"/>
      <c r="MZH91" s="283"/>
      <c r="MZI91" s="283"/>
      <c r="MZJ91" s="208"/>
      <c r="MZL91" s="235"/>
      <c r="MZM91" s="235"/>
      <c r="MZN91" s="235"/>
      <c r="MZO91" s="235"/>
      <c r="MZP91" s="235"/>
      <c r="MZQ91" s="235"/>
      <c r="MZR91" s="235"/>
      <c r="MZS91" s="283"/>
      <c r="MZT91" s="283"/>
      <c r="MZU91" s="208"/>
      <c r="MZW91" s="235"/>
      <c r="MZX91" s="235"/>
      <c r="MZY91" s="235"/>
      <c r="MZZ91" s="235"/>
      <c r="NAA91" s="235"/>
      <c r="NAB91" s="235"/>
      <c r="NAC91" s="235"/>
      <c r="NAD91" s="283"/>
      <c r="NAE91" s="283"/>
      <c r="NAF91" s="208"/>
      <c r="NAH91" s="235"/>
      <c r="NAI91" s="235"/>
      <c r="NAJ91" s="235"/>
      <c r="NAK91" s="235"/>
      <c r="NAL91" s="235"/>
      <c r="NAM91" s="235"/>
      <c r="NAN91" s="235"/>
      <c r="NAO91" s="283"/>
      <c r="NAP91" s="283"/>
      <c r="NAQ91" s="208"/>
      <c r="NAS91" s="235"/>
      <c r="NAT91" s="235"/>
      <c r="NAU91" s="235"/>
      <c r="NAV91" s="235"/>
      <c r="NAW91" s="235"/>
      <c r="NAX91" s="235"/>
      <c r="NAY91" s="235"/>
      <c r="NAZ91" s="283"/>
      <c r="NBA91" s="283"/>
      <c r="NBB91" s="208"/>
      <c r="NBD91" s="235"/>
      <c r="NBE91" s="235"/>
      <c r="NBF91" s="235"/>
      <c r="NBG91" s="235"/>
      <c r="NBH91" s="235"/>
      <c r="NBI91" s="235"/>
      <c r="NBJ91" s="235"/>
      <c r="NBK91" s="283"/>
      <c r="NBL91" s="283"/>
      <c r="NBM91" s="208"/>
      <c r="NBO91" s="235"/>
      <c r="NBP91" s="235"/>
      <c r="NBQ91" s="235"/>
      <c r="NBR91" s="235"/>
      <c r="NBS91" s="235"/>
      <c r="NBT91" s="235"/>
      <c r="NBU91" s="235"/>
      <c r="NBV91" s="283"/>
      <c r="NBW91" s="283"/>
      <c r="NBX91" s="208"/>
      <c r="NBZ91" s="235"/>
      <c r="NCA91" s="235"/>
      <c r="NCB91" s="235"/>
      <c r="NCC91" s="235"/>
      <c r="NCD91" s="235"/>
      <c r="NCE91" s="235"/>
      <c r="NCF91" s="235"/>
      <c r="NCG91" s="283"/>
      <c r="NCH91" s="283"/>
      <c r="NCI91" s="208"/>
      <c r="NCK91" s="235"/>
      <c r="NCL91" s="235"/>
      <c r="NCM91" s="235"/>
      <c r="NCN91" s="235"/>
      <c r="NCO91" s="235"/>
      <c r="NCP91" s="235"/>
      <c r="NCQ91" s="235"/>
      <c r="NCR91" s="283"/>
      <c r="NCS91" s="283"/>
      <c r="NCT91" s="208"/>
      <c r="NCV91" s="235"/>
      <c r="NCW91" s="235"/>
      <c r="NCX91" s="235"/>
      <c r="NCY91" s="235"/>
      <c r="NCZ91" s="235"/>
      <c r="NDA91" s="235"/>
      <c r="NDB91" s="235"/>
      <c r="NDC91" s="283"/>
      <c r="NDD91" s="283"/>
      <c r="NDE91" s="208"/>
      <c r="NDG91" s="235"/>
      <c r="NDH91" s="235"/>
      <c r="NDI91" s="235"/>
      <c r="NDJ91" s="235"/>
      <c r="NDK91" s="235"/>
      <c r="NDL91" s="235"/>
      <c r="NDM91" s="235"/>
      <c r="NDN91" s="283"/>
      <c r="NDO91" s="283"/>
      <c r="NDP91" s="208"/>
      <c r="NDR91" s="235"/>
      <c r="NDS91" s="235"/>
      <c r="NDT91" s="235"/>
      <c r="NDU91" s="235"/>
      <c r="NDV91" s="235"/>
      <c r="NDW91" s="235"/>
      <c r="NDX91" s="235"/>
      <c r="NDY91" s="283"/>
      <c r="NDZ91" s="283"/>
      <c r="NEA91" s="208"/>
      <c r="NEC91" s="235"/>
      <c r="NED91" s="235"/>
      <c r="NEE91" s="235"/>
      <c r="NEF91" s="235"/>
      <c r="NEG91" s="235"/>
      <c r="NEH91" s="235"/>
      <c r="NEI91" s="235"/>
      <c r="NEJ91" s="283"/>
      <c r="NEK91" s="283"/>
      <c r="NEL91" s="208"/>
      <c r="NEN91" s="235"/>
      <c r="NEO91" s="235"/>
      <c r="NEP91" s="235"/>
      <c r="NEQ91" s="235"/>
      <c r="NER91" s="235"/>
      <c r="NES91" s="235"/>
      <c r="NET91" s="235"/>
      <c r="NEU91" s="283"/>
      <c r="NEV91" s="283"/>
      <c r="NEW91" s="208"/>
      <c r="NEY91" s="235"/>
      <c r="NEZ91" s="235"/>
      <c r="NFA91" s="235"/>
      <c r="NFB91" s="235"/>
      <c r="NFC91" s="235"/>
      <c r="NFD91" s="235"/>
      <c r="NFE91" s="235"/>
      <c r="NFF91" s="283"/>
      <c r="NFG91" s="283"/>
      <c r="NFH91" s="208"/>
      <c r="NFJ91" s="235"/>
      <c r="NFK91" s="235"/>
      <c r="NFL91" s="235"/>
      <c r="NFM91" s="235"/>
      <c r="NFN91" s="235"/>
      <c r="NFO91" s="235"/>
      <c r="NFP91" s="235"/>
      <c r="NFQ91" s="283"/>
      <c r="NFR91" s="283"/>
      <c r="NFS91" s="208"/>
      <c r="NFU91" s="235"/>
      <c r="NFV91" s="235"/>
      <c r="NFW91" s="235"/>
      <c r="NFX91" s="235"/>
      <c r="NFY91" s="235"/>
      <c r="NFZ91" s="235"/>
      <c r="NGA91" s="235"/>
      <c r="NGB91" s="283"/>
      <c r="NGC91" s="283"/>
      <c r="NGD91" s="208"/>
      <c r="NGF91" s="235"/>
      <c r="NGG91" s="235"/>
      <c r="NGH91" s="235"/>
      <c r="NGI91" s="235"/>
      <c r="NGJ91" s="235"/>
      <c r="NGK91" s="235"/>
      <c r="NGL91" s="235"/>
      <c r="NGM91" s="283"/>
      <c r="NGN91" s="283"/>
      <c r="NGO91" s="208"/>
      <c r="NGQ91" s="235"/>
      <c r="NGR91" s="235"/>
      <c r="NGS91" s="235"/>
      <c r="NGT91" s="235"/>
      <c r="NGU91" s="235"/>
      <c r="NGV91" s="235"/>
      <c r="NGW91" s="235"/>
      <c r="NGX91" s="283"/>
      <c r="NGY91" s="283"/>
      <c r="NGZ91" s="208"/>
      <c r="NHB91" s="235"/>
      <c r="NHC91" s="235"/>
      <c r="NHD91" s="235"/>
      <c r="NHE91" s="235"/>
      <c r="NHF91" s="235"/>
      <c r="NHG91" s="235"/>
      <c r="NHH91" s="235"/>
      <c r="NHI91" s="283"/>
      <c r="NHJ91" s="283"/>
      <c r="NHK91" s="208"/>
      <c r="NHM91" s="235"/>
      <c r="NHN91" s="235"/>
      <c r="NHO91" s="235"/>
      <c r="NHP91" s="235"/>
      <c r="NHQ91" s="235"/>
      <c r="NHR91" s="235"/>
      <c r="NHS91" s="235"/>
      <c r="NHT91" s="283"/>
      <c r="NHU91" s="283"/>
      <c r="NHV91" s="208"/>
      <c r="NHX91" s="235"/>
      <c r="NHY91" s="235"/>
      <c r="NHZ91" s="235"/>
      <c r="NIA91" s="235"/>
      <c r="NIB91" s="235"/>
      <c r="NIC91" s="235"/>
      <c r="NID91" s="235"/>
      <c r="NIE91" s="283"/>
      <c r="NIF91" s="283"/>
      <c r="NIG91" s="208"/>
      <c r="NII91" s="235"/>
      <c r="NIJ91" s="235"/>
      <c r="NIK91" s="235"/>
      <c r="NIL91" s="235"/>
      <c r="NIM91" s="235"/>
      <c r="NIN91" s="235"/>
      <c r="NIO91" s="235"/>
      <c r="NIP91" s="283"/>
      <c r="NIQ91" s="283"/>
      <c r="NIR91" s="208"/>
      <c r="NIT91" s="235"/>
      <c r="NIU91" s="235"/>
      <c r="NIV91" s="235"/>
      <c r="NIW91" s="235"/>
      <c r="NIX91" s="235"/>
      <c r="NIY91" s="235"/>
      <c r="NIZ91" s="235"/>
      <c r="NJA91" s="283"/>
      <c r="NJB91" s="283"/>
      <c r="NJC91" s="208"/>
      <c r="NJE91" s="235"/>
      <c r="NJF91" s="235"/>
      <c r="NJG91" s="235"/>
      <c r="NJH91" s="235"/>
      <c r="NJI91" s="235"/>
      <c r="NJJ91" s="235"/>
      <c r="NJK91" s="235"/>
      <c r="NJL91" s="283"/>
      <c r="NJM91" s="283"/>
      <c r="NJN91" s="208"/>
      <c r="NJP91" s="235"/>
      <c r="NJQ91" s="235"/>
      <c r="NJR91" s="235"/>
      <c r="NJS91" s="235"/>
      <c r="NJT91" s="235"/>
      <c r="NJU91" s="235"/>
      <c r="NJV91" s="235"/>
      <c r="NJW91" s="283"/>
      <c r="NJX91" s="283"/>
      <c r="NJY91" s="208"/>
      <c r="NKA91" s="235"/>
      <c r="NKB91" s="235"/>
      <c r="NKC91" s="235"/>
      <c r="NKD91" s="235"/>
      <c r="NKE91" s="235"/>
      <c r="NKF91" s="235"/>
      <c r="NKG91" s="235"/>
      <c r="NKH91" s="283"/>
      <c r="NKI91" s="283"/>
      <c r="NKJ91" s="208"/>
      <c r="NKL91" s="235"/>
      <c r="NKM91" s="235"/>
      <c r="NKN91" s="235"/>
      <c r="NKO91" s="235"/>
      <c r="NKP91" s="235"/>
      <c r="NKQ91" s="235"/>
      <c r="NKR91" s="235"/>
      <c r="NKS91" s="283"/>
      <c r="NKT91" s="283"/>
      <c r="NKU91" s="208"/>
      <c r="NKW91" s="235"/>
      <c r="NKX91" s="235"/>
      <c r="NKY91" s="235"/>
      <c r="NKZ91" s="235"/>
      <c r="NLA91" s="235"/>
      <c r="NLB91" s="235"/>
      <c r="NLC91" s="235"/>
      <c r="NLD91" s="283"/>
      <c r="NLE91" s="283"/>
      <c r="NLF91" s="208"/>
      <c r="NLH91" s="235"/>
      <c r="NLI91" s="235"/>
      <c r="NLJ91" s="235"/>
      <c r="NLK91" s="235"/>
      <c r="NLL91" s="235"/>
      <c r="NLM91" s="235"/>
      <c r="NLN91" s="235"/>
      <c r="NLO91" s="283"/>
      <c r="NLP91" s="283"/>
      <c r="NLQ91" s="208"/>
      <c r="NLS91" s="235"/>
      <c r="NLT91" s="235"/>
      <c r="NLU91" s="235"/>
      <c r="NLV91" s="235"/>
      <c r="NLW91" s="235"/>
      <c r="NLX91" s="235"/>
      <c r="NLY91" s="235"/>
      <c r="NLZ91" s="283"/>
      <c r="NMA91" s="283"/>
      <c r="NMB91" s="208"/>
      <c r="NMD91" s="235"/>
      <c r="NME91" s="235"/>
      <c r="NMF91" s="235"/>
      <c r="NMG91" s="235"/>
      <c r="NMH91" s="235"/>
      <c r="NMI91" s="235"/>
      <c r="NMJ91" s="235"/>
      <c r="NMK91" s="283"/>
      <c r="NML91" s="283"/>
      <c r="NMM91" s="208"/>
      <c r="NMO91" s="235"/>
      <c r="NMP91" s="235"/>
      <c r="NMQ91" s="235"/>
      <c r="NMR91" s="235"/>
      <c r="NMS91" s="235"/>
      <c r="NMT91" s="235"/>
      <c r="NMU91" s="235"/>
      <c r="NMV91" s="283"/>
      <c r="NMW91" s="283"/>
      <c r="NMX91" s="208"/>
      <c r="NMZ91" s="235"/>
      <c r="NNA91" s="235"/>
      <c r="NNB91" s="235"/>
      <c r="NNC91" s="235"/>
      <c r="NND91" s="235"/>
      <c r="NNE91" s="235"/>
      <c r="NNF91" s="235"/>
      <c r="NNG91" s="283"/>
      <c r="NNH91" s="283"/>
      <c r="NNI91" s="208"/>
      <c r="NNK91" s="235"/>
      <c r="NNL91" s="235"/>
      <c r="NNM91" s="235"/>
      <c r="NNN91" s="235"/>
      <c r="NNO91" s="235"/>
      <c r="NNP91" s="235"/>
      <c r="NNQ91" s="235"/>
      <c r="NNR91" s="283"/>
      <c r="NNS91" s="283"/>
      <c r="NNT91" s="208"/>
      <c r="NNV91" s="235"/>
      <c r="NNW91" s="235"/>
      <c r="NNX91" s="235"/>
      <c r="NNY91" s="235"/>
      <c r="NNZ91" s="235"/>
      <c r="NOA91" s="235"/>
      <c r="NOB91" s="235"/>
      <c r="NOC91" s="283"/>
      <c r="NOD91" s="283"/>
      <c r="NOE91" s="208"/>
      <c r="NOG91" s="235"/>
      <c r="NOH91" s="235"/>
      <c r="NOI91" s="235"/>
      <c r="NOJ91" s="235"/>
      <c r="NOK91" s="235"/>
      <c r="NOL91" s="235"/>
      <c r="NOM91" s="235"/>
      <c r="NON91" s="283"/>
      <c r="NOO91" s="283"/>
      <c r="NOP91" s="208"/>
      <c r="NOR91" s="235"/>
      <c r="NOS91" s="235"/>
      <c r="NOT91" s="235"/>
      <c r="NOU91" s="235"/>
      <c r="NOV91" s="235"/>
      <c r="NOW91" s="235"/>
      <c r="NOX91" s="235"/>
      <c r="NOY91" s="283"/>
      <c r="NOZ91" s="283"/>
      <c r="NPA91" s="208"/>
      <c r="NPC91" s="235"/>
      <c r="NPD91" s="235"/>
      <c r="NPE91" s="235"/>
      <c r="NPF91" s="235"/>
      <c r="NPG91" s="235"/>
      <c r="NPH91" s="235"/>
      <c r="NPI91" s="235"/>
      <c r="NPJ91" s="283"/>
      <c r="NPK91" s="283"/>
      <c r="NPL91" s="208"/>
      <c r="NPN91" s="235"/>
      <c r="NPO91" s="235"/>
      <c r="NPP91" s="235"/>
      <c r="NPQ91" s="235"/>
      <c r="NPR91" s="235"/>
      <c r="NPS91" s="235"/>
      <c r="NPT91" s="235"/>
      <c r="NPU91" s="283"/>
      <c r="NPV91" s="283"/>
      <c r="NPW91" s="208"/>
      <c r="NPY91" s="235"/>
      <c r="NPZ91" s="235"/>
      <c r="NQA91" s="235"/>
      <c r="NQB91" s="235"/>
      <c r="NQC91" s="235"/>
      <c r="NQD91" s="235"/>
      <c r="NQE91" s="235"/>
      <c r="NQF91" s="283"/>
      <c r="NQG91" s="283"/>
      <c r="NQH91" s="208"/>
      <c r="NQJ91" s="235"/>
      <c r="NQK91" s="235"/>
      <c r="NQL91" s="235"/>
      <c r="NQM91" s="235"/>
      <c r="NQN91" s="235"/>
      <c r="NQO91" s="235"/>
      <c r="NQP91" s="235"/>
      <c r="NQQ91" s="283"/>
      <c r="NQR91" s="283"/>
      <c r="NQS91" s="208"/>
      <c r="NQU91" s="235"/>
      <c r="NQV91" s="235"/>
      <c r="NQW91" s="235"/>
      <c r="NQX91" s="235"/>
      <c r="NQY91" s="235"/>
      <c r="NQZ91" s="235"/>
      <c r="NRA91" s="235"/>
      <c r="NRB91" s="283"/>
      <c r="NRC91" s="283"/>
      <c r="NRD91" s="208"/>
      <c r="NRF91" s="235"/>
      <c r="NRG91" s="235"/>
      <c r="NRH91" s="235"/>
      <c r="NRI91" s="235"/>
      <c r="NRJ91" s="235"/>
      <c r="NRK91" s="235"/>
      <c r="NRL91" s="235"/>
      <c r="NRM91" s="283"/>
      <c r="NRN91" s="283"/>
      <c r="NRO91" s="208"/>
      <c r="NRQ91" s="235"/>
      <c r="NRR91" s="235"/>
      <c r="NRS91" s="235"/>
      <c r="NRT91" s="235"/>
      <c r="NRU91" s="235"/>
      <c r="NRV91" s="235"/>
      <c r="NRW91" s="235"/>
      <c r="NRX91" s="283"/>
      <c r="NRY91" s="283"/>
      <c r="NRZ91" s="208"/>
      <c r="NSB91" s="235"/>
      <c r="NSC91" s="235"/>
      <c r="NSD91" s="235"/>
      <c r="NSE91" s="235"/>
      <c r="NSF91" s="235"/>
      <c r="NSG91" s="235"/>
      <c r="NSH91" s="235"/>
      <c r="NSI91" s="283"/>
      <c r="NSJ91" s="283"/>
      <c r="NSK91" s="208"/>
      <c r="NSM91" s="235"/>
      <c r="NSN91" s="235"/>
      <c r="NSO91" s="235"/>
      <c r="NSP91" s="235"/>
      <c r="NSQ91" s="235"/>
      <c r="NSR91" s="235"/>
      <c r="NSS91" s="235"/>
      <c r="NST91" s="283"/>
      <c r="NSU91" s="283"/>
      <c r="NSV91" s="208"/>
      <c r="NSX91" s="235"/>
      <c r="NSY91" s="235"/>
      <c r="NSZ91" s="235"/>
      <c r="NTA91" s="235"/>
      <c r="NTB91" s="235"/>
      <c r="NTC91" s="235"/>
      <c r="NTD91" s="235"/>
      <c r="NTE91" s="283"/>
      <c r="NTF91" s="283"/>
      <c r="NTG91" s="208"/>
      <c r="NTI91" s="235"/>
      <c r="NTJ91" s="235"/>
      <c r="NTK91" s="235"/>
      <c r="NTL91" s="235"/>
      <c r="NTM91" s="235"/>
      <c r="NTN91" s="235"/>
      <c r="NTO91" s="235"/>
      <c r="NTP91" s="283"/>
      <c r="NTQ91" s="283"/>
      <c r="NTR91" s="208"/>
      <c r="NTT91" s="235"/>
      <c r="NTU91" s="235"/>
      <c r="NTV91" s="235"/>
      <c r="NTW91" s="235"/>
      <c r="NTX91" s="235"/>
      <c r="NTY91" s="235"/>
      <c r="NTZ91" s="235"/>
      <c r="NUA91" s="283"/>
      <c r="NUB91" s="283"/>
      <c r="NUC91" s="208"/>
      <c r="NUE91" s="235"/>
      <c r="NUF91" s="235"/>
      <c r="NUG91" s="235"/>
      <c r="NUH91" s="235"/>
      <c r="NUI91" s="235"/>
      <c r="NUJ91" s="235"/>
      <c r="NUK91" s="235"/>
      <c r="NUL91" s="283"/>
      <c r="NUM91" s="283"/>
      <c r="NUN91" s="208"/>
      <c r="NUP91" s="235"/>
      <c r="NUQ91" s="235"/>
      <c r="NUR91" s="235"/>
      <c r="NUS91" s="235"/>
      <c r="NUT91" s="235"/>
      <c r="NUU91" s="235"/>
      <c r="NUV91" s="235"/>
      <c r="NUW91" s="283"/>
      <c r="NUX91" s="283"/>
      <c r="NUY91" s="208"/>
      <c r="NVA91" s="235"/>
      <c r="NVB91" s="235"/>
      <c r="NVC91" s="235"/>
      <c r="NVD91" s="235"/>
      <c r="NVE91" s="235"/>
      <c r="NVF91" s="235"/>
      <c r="NVG91" s="235"/>
      <c r="NVH91" s="283"/>
      <c r="NVI91" s="283"/>
      <c r="NVJ91" s="208"/>
      <c r="NVL91" s="235"/>
      <c r="NVM91" s="235"/>
      <c r="NVN91" s="235"/>
      <c r="NVO91" s="235"/>
      <c r="NVP91" s="235"/>
      <c r="NVQ91" s="235"/>
      <c r="NVR91" s="235"/>
      <c r="NVS91" s="283"/>
      <c r="NVT91" s="283"/>
      <c r="NVU91" s="208"/>
      <c r="NVW91" s="235"/>
      <c r="NVX91" s="235"/>
      <c r="NVY91" s="235"/>
      <c r="NVZ91" s="235"/>
      <c r="NWA91" s="235"/>
      <c r="NWB91" s="235"/>
      <c r="NWC91" s="235"/>
      <c r="NWD91" s="283"/>
      <c r="NWE91" s="283"/>
      <c r="NWF91" s="208"/>
      <c r="NWH91" s="235"/>
      <c r="NWI91" s="235"/>
      <c r="NWJ91" s="235"/>
      <c r="NWK91" s="235"/>
      <c r="NWL91" s="235"/>
      <c r="NWM91" s="235"/>
      <c r="NWN91" s="235"/>
      <c r="NWO91" s="283"/>
      <c r="NWP91" s="283"/>
      <c r="NWQ91" s="208"/>
      <c r="NWS91" s="235"/>
      <c r="NWT91" s="235"/>
      <c r="NWU91" s="235"/>
      <c r="NWV91" s="235"/>
      <c r="NWW91" s="235"/>
      <c r="NWX91" s="235"/>
      <c r="NWY91" s="235"/>
      <c r="NWZ91" s="283"/>
      <c r="NXA91" s="283"/>
      <c r="NXB91" s="208"/>
      <c r="NXD91" s="235"/>
      <c r="NXE91" s="235"/>
      <c r="NXF91" s="235"/>
      <c r="NXG91" s="235"/>
      <c r="NXH91" s="235"/>
      <c r="NXI91" s="235"/>
      <c r="NXJ91" s="235"/>
      <c r="NXK91" s="283"/>
      <c r="NXL91" s="283"/>
      <c r="NXM91" s="208"/>
      <c r="NXO91" s="235"/>
      <c r="NXP91" s="235"/>
      <c r="NXQ91" s="235"/>
      <c r="NXR91" s="235"/>
      <c r="NXS91" s="235"/>
      <c r="NXT91" s="235"/>
      <c r="NXU91" s="235"/>
      <c r="NXV91" s="283"/>
      <c r="NXW91" s="283"/>
      <c r="NXX91" s="208"/>
      <c r="NXZ91" s="235"/>
      <c r="NYA91" s="235"/>
      <c r="NYB91" s="235"/>
      <c r="NYC91" s="235"/>
      <c r="NYD91" s="235"/>
      <c r="NYE91" s="235"/>
      <c r="NYF91" s="235"/>
      <c r="NYG91" s="283"/>
      <c r="NYH91" s="283"/>
      <c r="NYI91" s="208"/>
      <c r="NYK91" s="235"/>
      <c r="NYL91" s="235"/>
      <c r="NYM91" s="235"/>
      <c r="NYN91" s="235"/>
      <c r="NYO91" s="235"/>
      <c r="NYP91" s="235"/>
      <c r="NYQ91" s="235"/>
      <c r="NYR91" s="283"/>
      <c r="NYS91" s="283"/>
      <c r="NYT91" s="208"/>
      <c r="NYV91" s="235"/>
      <c r="NYW91" s="235"/>
      <c r="NYX91" s="235"/>
      <c r="NYY91" s="235"/>
      <c r="NYZ91" s="235"/>
      <c r="NZA91" s="235"/>
      <c r="NZB91" s="235"/>
      <c r="NZC91" s="283"/>
      <c r="NZD91" s="283"/>
      <c r="NZE91" s="208"/>
      <c r="NZG91" s="235"/>
      <c r="NZH91" s="235"/>
      <c r="NZI91" s="235"/>
      <c r="NZJ91" s="235"/>
      <c r="NZK91" s="235"/>
      <c r="NZL91" s="235"/>
      <c r="NZM91" s="235"/>
      <c r="NZN91" s="283"/>
      <c r="NZO91" s="283"/>
      <c r="NZP91" s="208"/>
      <c r="NZR91" s="235"/>
      <c r="NZS91" s="235"/>
      <c r="NZT91" s="235"/>
      <c r="NZU91" s="235"/>
      <c r="NZV91" s="235"/>
      <c r="NZW91" s="235"/>
      <c r="NZX91" s="235"/>
      <c r="NZY91" s="283"/>
      <c r="NZZ91" s="283"/>
      <c r="OAA91" s="208"/>
      <c r="OAC91" s="235"/>
      <c r="OAD91" s="235"/>
      <c r="OAE91" s="235"/>
      <c r="OAF91" s="235"/>
      <c r="OAG91" s="235"/>
      <c r="OAH91" s="235"/>
      <c r="OAI91" s="235"/>
      <c r="OAJ91" s="283"/>
      <c r="OAK91" s="283"/>
      <c r="OAL91" s="208"/>
      <c r="OAN91" s="235"/>
      <c r="OAO91" s="235"/>
      <c r="OAP91" s="235"/>
      <c r="OAQ91" s="235"/>
      <c r="OAR91" s="235"/>
      <c r="OAS91" s="235"/>
      <c r="OAT91" s="235"/>
      <c r="OAU91" s="283"/>
      <c r="OAV91" s="283"/>
      <c r="OAW91" s="208"/>
      <c r="OAY91" s="235"/>
      <c r="OAZ91" s="235"/>
      <c r="OBA91" s="235"/>
      <c r="OBB91" s="235"/>
      <c r="OBC91" s="235"/>
      <c r="OBD91" s="235"/>
      <c r="OBE91" s="235"/>
      <c r="OBF91" s="283"/>
      <c r="OBG91" s="283"/>
      <c r="OBH91" s="208"/>
      <c r="OBJ91" s="235"/>
      <c r="OBK91" s="235"/>
      <c r="OBL91" s="235"/>
      <c r="OBM91" s="235"/>
      <c r="OBN91" s="235"/>
      <c r="OBO91" s="235"/>
      <c r="OBP91" s="235"/>
      <c r="OBQ91" s="283"/>
      <c r="OBR91" s="283"/>
      <c r="OBS91" s="208"/>
      <c r="OBU91" s="235"/>
      <c r="OBV91" s="235"/>
      <c r="OBW91" s="235"/>
      <c r="OBX91" s="235"/>
      <c r="OBY91" s="235"/>
      <c r="OBZ91" s="235"/>
      <c r="OCA91" s="235"/>
      <c r="OCB91" s="283"/>
      <c r="OCC91" s="283"/>
      <c r="OCD91" s="208"/>
      <c r="OCF91" s="235"/>
      <c r="OCG91" s="235"/>
      <c r="OCH91" s="235"/>
      <c r="OCI91" s="235"/>
      <c r="OCJ91" s="235"/>
      <c r="OCK91" s="235"/>
      <c r="OCL91" s="235"/>
      <c r="OCM91" s="283"/>
      <c r="OCN91" s="283"/>
      <c r="OCO91" s="208"/>
      <c r="OCQ91" s="235"/>
      <c r="OCR91" s="235"/>
      <c r="OCS91" s="235"/>
      <c r="OCT91" s="235"/>
      <c r="OCU91" s="235"/>
      <c r="OCV91" s="235"/>
      <c r="OCW91" s="235"/>
      <c r="OCX91" s="283"/>
      <c r="OCY91" s="283"/>
      <c r="OCZ91" s="208"/>
      <c r="ODB91" s="235"/>
      <c r="ODC91" s="235"/>
      <c r="ODD91" s="235"/>
      <c r="ODE91" s="235"/>
      <c r="ODF91" s="235"/>
      <c r="ODG91" s="235"/>
      <c r="ODH91" s="235"/>
      <c r="ODI91" s="283"/>
      <c r="ODJ91" s="283"/>
      <c r="ODK91" s="208"/>
      <c r="ODM91" s="235"/>
      <c r="ODN91" s="235"/>
      <c r="ODO91" s="235"/>
      <c r="ODP91" s="235"/>
      <c r="ODQ91" s="235"/>
      <c r="ODR91" s="235"/>
      <c r="ODS91" s="235"/>
      <c r="ODT91" s="283"/>
      <c r="ODU91" s="283"/>
      <c r="ODV91" s="208"/>
      <c r="ODX91" s="235"/>
      <c r="ODY91" s="235"/>
      <c r="ODZ91" s="235"/>
      <c r="OEA91" s="235"/>
      <c r="OEB91" s="235"/>
      <c r="OEC91" s="235"/>
      <c r="OED91" s="235"/>
      <c r="OEE91" s="283"/>
      <c r="OEF91" s="283"/>
      <c r="OEG91" s="208"/>
      <c r="OEI91" s="235"/>
      <c r="OEJ91" s="235"/>
      <c r="OEK91" s="235"/>
      <c r="OEL91" s="235"/>
      <c r="OEM91" s="235"/>
      <c r="OEN91" s="235"/>
      <c r="OEO91" s="235"/>
      <c r="OEP91" s="283"/>
      <c r="OEQ91" s="283"/>
      <c r="OER91" s="208"/>
      <c r="OET91" s="235"/>
      <c r="OEU91" s="235"/>
      <c r="OEV91" s="235"/>
      <c r="OEW91" s="235"/>
      <c r="OEX91" s="235"/>
      <c r="OEY91" s="235"/>
      <c r="OEZ91" s="235"/>
      <c r="OFA91" s="283"/>
      <c r="OFB91" s="283"/>
      <c r="OFC91" s="208"/>
      <c r="OFE91" s="235"/>
      <c r="OFF91" s="235"/>
      <c r="OFG91" s="235"/>
      <c r="OFH91" s="235"/>
      <c r="OFI91" s="235"/>
      <c r="OFJ91" s="235"/>
      <c r="OFK91" s="235"/>
      <c r="OFL91" s="283"/>
      <c r="OFM91" s="283"/>
      <c r="OFN91" s="208"/>
      <c r="OFP91" s="235"/>
      <c r="OFQ91" s="235"/>
      <c r="OFR91" s="235"/>
      <c r="OFS91" s="235"/>
      <c r="OFT91" s="235"/>
      <c r="OFU91" s="235"/>
      <c r="OFV91" s="235"/>
      <c r="OFW91" s="283"/>
      <c r="OFX91" s="283"/>
      <c r="OFY91" s="208"/>
      <c r="OGA91" s="235"/>
      <c r="OGB91" s="235"/>
      <c r="OGC91" s="235"/>
      <c r="OGD91" s="235"/>
      <c r="OGE91" s="235"/>
      <c r="OGF91" s="235"/>
      <c r="OGG91" s="235"/>
      <c r="OGH91" s="283"/>
      <c r="OGI91" s="283"/>
      <c r="OGJ91" s="208"/>
      <c r="OGL91" s="235"/>
      <c r="OGM91" s="235"/>
      <c r="OGN91" s="235"/>
      <c r="OGO91" s="235"/>
      <c r="OGP91" s="235"/>
      <c r="OGQ91" s="235"/>
      <c r="OGR91" s="235"/>
      <c r="OGS91" s="283"/>
      <c r="OGT91" s="283"/>
      <c r="OGU91" s="208"/>
      <c r="OGW91" s="235"/>
      <c r="OGX91" s="235"/>
      <c r="OGY91" s="235"/>
      <c r="OGZ91" s="235"/>
      <c r="OHA91" s="235"/>
      <c r="OHB91" s="235"/>
      <c r="OHC91" s="235"/>
      <c r="OHD91" s="283"/>
      <c r="OHE91" s="283"/>
      <c r="OHF91" s="208"/>
      <c r="OHH91" s="235"/>
      <c r="OHI91" s="235"/>
      <c r="OHJ91" s="235"/>
      <c r="OHK91" s="235"/>
      <c r="OHL91" s="235"/>
      <c r="OHM91" s="235"/>
      <c r="OHN91" s="235"/>
      <c r="OHO91" s="283"/>
      <c r="OHP91" s="283"/>
      <c r="OHQ91" s="208"/>
      <c r="OHS91" s="235"/>
      <c r="OHT91" s="235"/>
      <c r="OHU91" s="235"/>
      <c r="OHV91" s="235"/>
      <c r="OHW91" s="235"/>
      <c r="OHX91" s="235"/>
      <c r="OHY91" s="235"/>
      <c r="OHZ91" s="283"/>
      <c r="OIA91" s="283"/>
      <c r="OIB91" s="208"/>
      <c r="OID91" s="235"/>
      <c r="OIE91" s="235"/>
      <c r="OIF91" s="235"/>
      <c r="OIG91" s="235"/>
      <c r="OIH91" s="235"/>
      <c r="OII91" s="235"/>
      <c r="OIJ91" s="235"/>
      <c r="OIK91" s="283"/>
      <c r="OIL91" s="283"/>
      <c r="OIM91" s="208"/>
      <c r="OIO91" s="235"/>
      <c r="OIP91" s="235"/>
      <c r="OIQ91" s="235"/>
      <c r="OIR91" s="235"/>
      <c r="OIS91" s="235"/>
      <c r="OIT91" s="235"/>
      <c r="OIU91" s="235"/>
      <c r="OIV91" s="283"/>
      <c r="OIW91" s="283"/>
      <c r="OIX91" s="208"/>
      <c r="OIZ91" s="235"/>
      <c r="OJA91" s="235"/>
      <c r="OJB91" s="235"/>
      <c r="OJC91" s="235"/>
      <c r="OJD91" s="235"/>
      <c r="OJE91" s="235"/>
      <c r="OJF91" s="235"/>
      <c r="OJG91" s="283"/>
      <c r="OJH91" s="283"/>
      <c r="OJI91" s="208"/>
      <c r="OJK91" s="235"/>
      <c r="OJL91" s="235"/>
      <c r="OJM91" s="235"/>
      <c r="OJN91" s="235"/>
      <c r="OJO91" s="235"/>
      <c r="OJP91" s="235"/>
      <c r="OJQ91" s="235"/>
      <c r="OJR91" s="283"/>
      <c r="OJS91" s="283"/>
      <c r="OJT91" s="208"/>
      <c r="OJV91" s="235"/>
      <c r="OJW91" s="235"/>
      <c r="OJX91" s="235"/>
      <c r="OJY91" s="235"/>
      <c r="OJZ91" s="235"/>
      <c r="OKA91" s="235"/>
      <c r="OKB91" s="235"/>
      <c r="OKC91" s="283"/>
      <c r="OKD91" s="283"/>
      <c r="OKE91" s="208"/>
      <c r="OKG91" s="235"/>
      <c r="OKH91" s="235"/>
      <c r="OKI91" s="235"/>
      <c r="OKJ91" s="235"/>
      <c r="OKK91" s="235"/>
      <c r="OKL91" s="235"/>
      <c r="OKM91" s="235"/>
      <c r="OKN91" s="283"/>
      <c r="OKO91" s="283"/>
      <c r="OKP91" s="208"/>
      <c r="OKR91" s="235"/>
      <c r="OKS91" s="235"/>
      <c r="OKT91" s="235"/>
      <c r="OKU91" s="235"/>
      <c r="OKV91" s="235"/>
      <c r="OKW91" s="235"/>
      <c r="OKX91" s="235"/>
      <c r="OKY91" s="283"/>
      <c r="OKZ91" s="283"/>
      <c r="OLA91" s="208"/>
      <c r="OLC91" s="235"/>
      <c r="OLD91" s="235"/>
      <c r="OLE91" s="235"/>
      <c r="OLF91" s="235"/>
      <c r="OLG91" s="235"/>
      <c r="OLH91" s="235"/>
      <c r="OLI91" s="235"/>
      <c r="OLJ91" s="283"/>
      <c r="OLK91" s="283"/>
      <c r="OLL91" s="208"/>
      <c r="OLN91" s="235"/>
      <c r="OLO91" s="235"/>
      <c r="OLP91" s="235"/>
      <c r="OLQ91" s="235"/>
      <c r="OLR91" s="235"/>
      <c r="OLS91" s="235"/>
      <c r="OLT91" s="235"/>
      <c r="OLU91" s="283"/>
      <c r="OLV91" s="283"/>
      <c r="OLW91" s="208"/>
      <c r="OLY91" s="235"/>
      <c r="OLZ91" s="235"/>
      <c r="OMA91" s="235"/>
      <c r="OMB91" s="235"/>
      <c r="OMC91" s="235"/>
      <c r="OMD91" s="235"/>
      <c r="OME91" s="235"/>
      <c r="OMF91" s="283"/>
      <c r="OMG91" s="283"/>
      <c r="OMH91" s="208"/>
      <c r="OMJ91" s="235"/>
      <c r="OMK91" s="235"/>
      <c r="OML91" s="235"/>
      <c r="OMM91" s="235"/>
      <c r="OMN91" s="235"/>
      <c r="OMO91" s="235"/>
      <c r="OMP91" s="235"/>
      <c r="OMQ91" s="283"/>
      <c r="OMR91" s="283"/>
      <c r="OMS91" s="208"/>
      <c r="OMU91" s="235"/>
      <c r="OMV91" s="235"/>
      <c r="OMW91" s="235"/>
      <c r="OMX91" s="235"/>
      <c r="OMY91" s="235"/>
      <c r="OMZ91" s="235"/>
      <c r="ONA91" s="235"/>
      <c r="ONB91" s="283"/>
      <c r="ONC91" s="283"/>
      <c r="OND91" s="208"/>
      <c r="ONF91" s="235"/>
      <c r="ONG91" s="235"/>
      <c r="ONH91" s="235"/>
      <c r="ONI91" s="235"/>
      <c r="ONJ91" s="235"/>
      <c r="ONK91" s="235"/>
      <c r="ONL91" s="235"/>
      <c r="ONM91" s="283"/>
      <c r="ONN91" s="283"/>
      <c r="ONO91" s="208"/>
      <c r="ONQ91" s="235"/>
      <c r="ONR91" s="235"/>
      <c r="ONS91" s="235"/>
      <c r="ONT91" s="235"/>
      <c r="ONU91" s="235"/>
      <c r="ONV91" s="235"/>
      <c r="ONW91" s="235"/>
      <c r="ONX91" s="283"/>
      <c r="ONY91" s="283"/>
      <c r="ONZ91" s="208"/>
      <c r="OOB91" s="235"/>
      <c r="OOC91" s="235"/>
      <c r="OOD91" s="235"/>
      <c r="OOE91" s="235"/>
      <c r="OOF91" s="235"/>
      <c r="OOG91" s="235"/>
      <c r="OOH91" s="235"/>
      <c r="OOI91" s="283"/>
      <c r="OOJ91" s="283"/>
      <c r="OOK91" s="208"/>
      <c r="OOM91" s="235"/>
      <c r="OON91" s="235"/>
      <c r="OOO91" s="235"/>
      <c r="OOP91" s="235"/>
      <c r="OOQ91" s="235"/>
      <c r="OOR91" s="235"/>
      <c r="OOS91" s="235"/>
      <c r="OOT91" s="283"/>
      <c r="OOU91" s="283"/>
      <c r="OOV91" s="208"/>
      <c r="OOX91" s="235"/>
      <c r="OOY91" s="235"/>
      <c r="OOZ91" s="235"/>
      <c r="OPA91" s="235"/>
      <c r="OPB91" s="235"/>
      <c r="OPC91" s="235"/>
      <c r="OPD91" s="235"/>
      <c r="OPE91" s="283"/>
      <c r="OPF91" s="283"/>
      <c r="OPG91" s="208"/>
      <c r="OPI91" s="235"/>
      <c r="OPJ91" s="235"/>
      <c r="OPK91" s="235"/>
      <c r="OPL91" s="235"/>
      <c r="OPM91" s="235"/>
      <c r="OPN91" s="235"/>
      <c r="OPO91" s="235"/>
      <c r="OPP91" s="283"/>
      <c r="OPQ91" s="283"/>
      <c r="OPR91" s="208"/>
      <c r="OPT91" s="235"/>
      <c r="OPU91" s="235"/>
      <c r="OPV91" s="235"/>
      <c r="OPW91" s="235"/>
      <c r="OPX91" s="235"/>
      <c r="OPY91" s="235"/>
      <c r="OPZ91" s="235"/>
      <c r="OQA91" s="283"/>
      <c r="OQB91" s="283"/>
      <c r="OQC91" s="208"/>
      <c r="OQE91" s="235"/>
      <c r="OQF91" s="235"/>
      <c r="OQG91" s="235"/>
      <c r="OQH91" s="235"/>
      <c r="OQI91" s="235"/>
      <c r="OQJ91" s="235"/>
      <c r="OQK91" s="235"/>
      <c r="OQL91" s="283"/>
      <c r="OQM91" s="283"/>
      <c r="OQN91" s="208"/>
      <c r="OQP91" s="235"/>
      <c r="OQQ91" s="235"/>
      <c r="OQR91" s="235"/>
      <c r="OQS91" s="235"/>
      <c r="OQT91" s="235"/>
      <c r="OQU91" s="235"/>
      <c r="OQV91" s="235"/>
      <c r="OQW91" s="283"/>
      <c r="OQX91" s="283"/>
      <c r="OQY91" s="208"/>
      <c r="ORA91" s="235"/>
      <c r="ORB91" s="235"/>
      <c r="ORC91" s="235"/>
      <c r="ORD91" s="235"/>
      <c r="ORE91" s="235"/>
      <c r="ORF91" s="235"/>
      <c r="ORG91" s="235"/>
      <c r="ORH91" s="283"/>
      <c r="ORI91" s="283"/>
      <c r="ORJ91" s="208"/>
      <c r="ORL91" s="235"/>
      <c r="ORM91" s="235"/>
      <c r="ORN91" s="235"/>
      <c r="ORO91" s="235"/>
      <c r="ORP91" s="235"/>
      <c r="ORQ91" s="235"/>
      <c r="ORR91" s="235"/>
      <c r="ORS91" s="283"/>
      <c r="ORT91" s="283"/>
      <c r="ORU91" s="208"/>
      <c r="ORW91" s="235"/>
      <c r="ORX91" s="235"/>
      <c r="ORY91" s="235"/>
      <c r="ORZ91" s="235"/>
      <c r="OSA91" s="235"/>
      <c r="OSB91" s="235"/>
      <c r="OSC91" s="235"/>
      <c r="OSD91" s="283"/>
      <c r="OSE91" s="283"/>
      <c r="OSF91" s="208"/>
      <c r="OSH91" s="235"/>
      <c r="OSI91" s="235"/>
      <c r="OSJ91" s="235"/>
      <c r="OSK91" s="235"/>
      <c r="OSL91" s="235"/>
      <c r="OSM91" s="235"/>
      <c r="OSN91" s="235"/>
      <c r="OSO91" s="283"/>
      <c r="OSP91" s="283"/>
      <c r="OSQ91" s="208"/>
      <c r="OSS91" s="235"/>
      <c r="OST91" s="235"/>
      <c r="OSU91" s="235"/>
      <c r="OSV91" s="235"/>
      <c r="OSW91" s="235"/>
      <c r="OSX91" s="235"/>
      <c r="OSY91" s="235"/>
      <c r="OSZ91" s="283"/>
      <c r="OTA91" s="283"/>
      <c r="OTB91" s="208"/>
      <c r="OTD91" s="235"/>
      <c r="OTE91" s="235"/>
      <c r="OTF91" s="235"/>
      <c r="OTG91" s="235"/>
      <c r="OTH91" s="235"/>
      <c r="OTI91" s="235"/>
      <c r="OTJ91" s="235"/>
      <c r="OTK91" s="283"/>
      <c r="OTL91" s="283"/>
      <c r="OTM91" s="208"/>
      <c r="OTO91" s="235"/>
      <c r="OTP91" s="235"/>
      <c r="OTQ91" s="235"/>
      <c r="OTR91" s="235"/>
      <c r="OTS91" s="235"/>
      <c r="OTT91" s="235"/>
      <c r="OTU91" s="235"/>
      <c r="OTV91" s="283"/>
      <c r="OTW91" s="283"/>
      <c r="OTX91" s="208"/>
      <c r="OTZ91" s="235"/>
      <c r="OUA91" s="235"/>
      <c r="OUB91" s="235"/>
      <c r="OUC91" s="235"/>
      <c r="OUD91" s="235"/>
      <c r="OUE91" s="235"/>
      <c r="OUF91" s="235"/>
      <c r="OUG91" s="283"/>
      <c r="OUH91" s="283"/>
      <c r="OUI91" s="208"/>
      <c r="OUK91" s="235"/>
      <c r="OUL91" s="235"/>
      <c r="OUM91" s="235"/>
      <c r="OUN91" s="235"/>
      <c r="OUO91" s="235"/>
      <c r="OUP91" s="235"/>
      <c r="OUQ91" s="235"/>
      <c r="OUR91" s="283"/>
      <c r="OUS91" s="283"/>
      <c r="OUT91" s="208"/>
      <c r="OUV91" s="235"/>
      <c r="OUW91" s="235"/>
      <c r="OUX91" s="235"/>
      <c r="OUY91" s="235"/>
      <c r="OUZ91" s="235"/>
      <c r="OVA91" s="235"/>
      <c r="OVB91" s="235"/>
      <c r="OVC91" s="283"/>
      <c r="OVD91" s="283"/>
      <c r="OVE91" s="208"/>
      <c r="OVG91" s="235"/>
      <c r="OVH91" s="235"/>
      <c r="OVI91" s="235"/>
      <c r="OVJ91" s="235"/>
      <c r="OVK91" s="235"/>
      <c r="OVL91" s="235"/>
      <c r="OVM91" s="235"/>
      <c r="OVN91" s="283"/>
      <c r="OVO91" s="283"/>
      <c r="OVP91" s="208"/>
      <c r="OVR91" s="235"/>
      <c r="OVS91" s="235"/>
      <c r="OVT91" s="235"/>
      <c r="OVU91" s="235"/>
      <c r="OVV91" s="235"/>
      <c r="OVW91" s="235"/>
      <c r="OVX91" s="235"/>
      <c r="OVY91" s="283"/>
      <c r="OVZ91" s="283"/>
      <c r="OWA91" s="208"/>
      <c r="OWC91" s="235"/>
      <c r="OWD91" s="235"/>
      <c r="OWE91" s="235"/>
      <c r="OWF91" s="235"/>
      <c r="OWG91" s="235"/>
      <c r="OWH91" s="235"/>
      <c r="OWI91" s="235"/>
      <c r="OWJ91" s="283"/>
      <c r="OWK91" s="283"/>
      <c r="OWL91" s="208"/>
      <c r="OWN91" s="235"/>
      <c r="OWO91" s="235"/>
      <c r="OWP91" s="235"/>
      <c r="OWQ91" s="235"/>
      <c r="OWR91" s="235"/>
      <c r="OWS91" s="235"/>
      <c r="OWT91" s="235"/>
      <c r="OWU91" s="283"/>
      <c r="OWV91" s="283"/>
      <c r="OWW91" s="208"/>
      <c r="OWY91" s="235"/>
      <c r="OWZ91" s="235"/>
      <c r="OXA91" s="235"/>
      <c r="OXB91" s="235"/>
      <c r="OXC91" s="235"/>
      <c r="OXD91" s="235"/>
      <c r="OXE91" s="235"/>
      <c r="OXF91" s="283"/>
      <c r="OXG91" s="283"/>
      <c r="OXH91" s="208"/>
      <c r="OXJ91" s="235"/>
      <c r="OXK91" s="235"/>
      <c r="OXL91" s="235"/>
      <c r="OXM91" s="235"/>
      <c r="OXN91" s="235"/>
      <c r="OXO91" s="235"/>
      <c r="OXP91" s="235"/>
      <c r="OXQ91" s="283"/>
      <c r="OXR91" s="283"/>
      <c r="OXS91" s="208"/>
      <c r="OXU91" s="235"/>
      <c r="OXV91" s="235"/>
      <c r="OXW91" s="235"/>
      <c r="OXX91" s="235"/>
      <c r="OXY91" s="235"/>
      <c r="OXZ91" s="235"/>
      <c r="OYA91" s="235"/>
      <c r="OYB91" s="283"/>
      <c r="OYC91" s="283"/>
      <c r="OYD91" s="208"/>
      <c r="OYF91" s="235"/>
      <c r="OYG91" s="235"/>
      <c r="OYH91" s="235"/>
      <c r="OYI91" s="235"/>
      <c r="OYJ91" s="235"/>
      <c r="OYK91" s="235"/>
      <c r="OYL91" s="235"/>
      <c r="OYM91" s="283"/>
      <c r="OYN91" s="283"/>
      <c r="OYO91" s="208"/>
      <c r="OYQ91" s="235"/>
      <c r="OYR91" s="235"/>
      <c r="OYS91" s="235"/>
      <c r="OYT91" s="235"/>
      <c r="OYU91" s="235"/>
      <c r="OYV91" s="235"/>
      <c r="OYW91" s="235"/>
      <c r="OYX91" s="283"/>
      <c r="OYY91" s="283"/>
      <c r="OYZ91" s="208"/>
      <c r="OZB91" s="235"/>
      <c r="OZC91" s="235"/>
      <c r="OZD91" s="235"/>
      <c r="OZE91" s="235"/>
      <c r="OZF91" s="235"/>
      <c r="OZG91" s="235"/>
      <c r="OZH91" s="235"/>
      <c r="OZI91" s="283"/>
      <c r="OZJ91" s="283"/>
      <c r="OZK91" s="208"/>
      <c r="OZM91" s="235"/>
      <c r="OZN91" s="235"/>
      <c r="OZO91" s="235"/>
      <c r="OZP91" s="235"/>
      <c r="OZQ91" s="235"/>
      <c r="OZR91" s="235"/>
      <c r="OZS91" s="235"/>
      <c r="OZT91" s="283"/>
      <c r="OZU91" s="283"/>
      <c r="OZV91" s="208"/>
      <c r="OZX91" s="235"/>
      <c r="OZY91" s="235"/>
      <c r="OZZ91" s="235"/>
      <c r="PAA91" s="235"/>
      <c r="PAB91" s="235"/>
      <c r="PAC91" s="235"/>
      <c r="PAD91" s="235"/>
      <c r="PAE91" s="283"/>
      <c r="PAF91" s="283"/>
      <c r="PAG91" s="208"/>
      <c r="PAI91" s="235"/>
      <c r="PAJ91" s="235"/>
      <c r="PAK91" s="235"/>
      <c r="PAL91" s="235"/>
      <c r="PAM91" s="235"/>
      <c r="PAN91" s="235"/>
      <c r="PAO91" s="235"/>
      <c r="PAP91" s="283"/>
      <c r="PAQ91" s="283"/>
      <c r="PAR91" s="208"/>
      <c r="PAT91" s="235"/>
      <c r="PAU91" s="235"/>
      <c r="PAV91" s="235"/>
      <c r="PAW91" s="235"/>
      <c r="PAX91" s="235"/>
      <c r="PAY91" s="235"/>
      <c r="PAZ91" s="235"/>
      <c r="PBA91" s="283"/>
      <c r="PBB91" s="283"/>
      <c r="PBC91" s="208"/>
      <c r="PBE91" s="235"/>
      <c r="PBF91" s="235"/>
      <c r="PBG91" s="235"/>
      <c r="PBH91" s="235"/>
      <c r="PBI91" s="235"/>
      <c r="PBJ91" s="235"/>
      <c r="PBK91" s="235"/>
      <c r="PBL91" s="283"/>
      <c r="PBM91" s="283"/>
      <c r="PBN91" s="208"/>
      <c r="PBP91" s="235"/>
      <c r="PBQ91" s="235"/>
      <c r="PBR91" s="235"/>
      <c r="PBS91" s="235"/>
      <c r="PBT91" s="235"/>
      <c r="PBU91" s="235"/>
      <c r="PBV91" s="235"/>
      <c r="PBW91" s="283"/>
      <c r="PBX91" s="283"/>
      <c r="PBY91" s="208"/>
      <c r="PCA91" s="235"/>
      <c r="PCB91" s="235"/>
      <c r="PCC91" s="235"/>
      <c r="PCD91" s="235"/>
      <c r="PCE91" s="235"/>
      <c r="PCF91" s="235"/>
      <c r="PCG91" s="235"/>
      <c r="PCH91" s="283"/>
      <c r="PCI91" s="283"/>
      <c r="PCJ91" s="208"/>
      <c r="PCL91" s="235"/>
      <c r="PCM91" s="235"/>
      <c r="PCN91" s="235"/>
      <c r="PCO91" s="235"/>
      <c r="PCP91" s="235"/>
      <c r="PCQ91" s="235"/>
      <c r="PCR91" s="235"/>
      <c r="PCS91" s="283"/>
      <c r="PCT91" s="283"/>
      <c r="PCU91" s="208"/>
      <c r="PCW91" s="235"/>
      <c r="PCX91" s="235"/>
      <c r="PCY91" s="235"/>
      <c r="PCZ91" s="235"/>
      <c r="PDA91" s="235"/>
      <c r="PDB91" s="235"/>
      <c r="PDC91" s="235"/>
      <c r="PDD91" s="283"/>
      <c r="PDE91" s="283"/>
      <c r="PDF91" s="208"/>
      <c r="PDH91" s="235"/>
      <c r="PDI91" s="235"/>
      <c r="PDJ91" s="235"/>
      <c r="PDK91" s="235"/>
      <c r="PDL91" s="235"/>
      <c r="PDM91" s="235"/>
      <c r="PDN91" s="235"/>
      <c r="PDO91" s="283"/>
      <c r="PDP91" s="283"/>
      <c r="PDQ91" s="208"/>
      <c r="PDS91" s="235"/>
      <c r="PDT91" s="235"/>
      <c r="PDU91" s="235"/>
      <c r="PDV91" s="235"/>
      <c r="PDW91" s="235"/>
      <c r="PDX91" s="235"/>
      <c r="PDY91" s="235"/>
      <c r="PDZ91" s="283"/>
      <c r="PEA91" s="283"/>
      <c r="PEB91" s="208"/>
      <c r="PED91" s="235"/>
      <c r="PEE91" s="235"/>
      <c r="PEF91" s="235"/>
      <c r="PEG91" s="235"/>
      <c r="PEH91" s="235"/>
      <c r="PEI91" s="235"/>
      <c r="PEJ91" s="235"/>
      <c r="PEK91" s="283"/>
      <c r="PEL91" s="283"/>
      <c r="PEM91" s="208"/>
      <c r="PEO91" s="235"/>
      <c r="PEP91" s="235"/>
      <c r="PEQ91" s="235"/>
      <c r="PER91" s="235"/>
      <c r="PES91" s="235"/>
      <c r="PET91" s="235"/>
      <c r="PEU91" s="235"/>
      <c r="PEV91" s="283"/>
      <c r="PEW91" s="283"/>
      <c r="PEX91" s="208"/>
      <c r="PEZ91" s="235"/>
      <c r="PFA91" s="235"/>
      <c r="PFB91" s="235"/>
      <c r="PFC91" s="235"/>
      <c r="PFD91" s="235"/>
      <c r="PFE91" s="235"/>
      <c r="PFF91" s="235"/>
      <c r="PFG91" s="283"/>
      <c r="PFH91" s="283"/>
      <c r="PFI91" s="208"/>
      <c r="PFK91" s="235"/>
      <c r="PFL91" s="235"/>
      <c r="PFM91" s="235"/>
      <c r="PFN91" s="235"/>
      <c r="PFO91" s="235"/>
      <c r="PFP91" s="235"/>
      <c r="PFQ91" s="235"/>
      <c r="PFR91" s="283"/>
      <c r="PFS91" s="283"/>
      <c r="PFT91" s="208"/>
      <c r="PFV91" s="235"/>
      <c r="PFW91" s="235"/>
      <c r="PFX91" s="235"/>
      <c r="PFY91" s="235"/>
      <c r="PFZ91" s="235"/>
      <c r="PGA91" s="235"/>
      <c r="PGB91" s="235"/>
      <c r="PGC91" s="283"/>
      <c r="PGD91" s="283"/>
      <c r="PGE91" s="208"/>
      <c r="PGG91" s="235"/>
      <c r="PGH91" s="235"/>
      <c r="PGI91" s="235"/>
      <c r="PGJ91" s="235"/>
      <c r="PGK91" s="235"/>
      <c r="PGL91" s="235"/>
      <c r="PGM91" s="235"/>
      <c r="PGN91" s="283"/>
      <c r="PGO91" s="283"/>
      <c r="PGP91" s="208"/>
      <c r="PGR91" s="235"/>
      <c r="PGS91" s="235"/>
      <c r="PGT91" s="235"/>
      <c r="PGU91" s="235"/>
      <c r="PGV91" s="235"/>
      <c r="PGW91" s="235"/>
      <c r="PGX91" s="235"/>
      <c r="PGY91" s="283"/>
      <c r="PGZ91" s="283"/>
      <c r="PHA91" s="208"/>
      <c r="PHC91" s="235"/>
      <c r="PHD91" s="235"/>
      <c r="PHE91" s="235"/>
      <c r="PHF91" s="235"/>
      <c r="PHG91" s="235"/>
      <c r="PHH91" s="235"/>
      <c r="PHI91" s="235"/>
      <c r="PHJ91" s="283"/>
      <c r="PHK91" s="283"/>
      <c r="PHL91" s="208"/>
      <c r="PHN91" s="235"/>
      <c r="PHO91" s="235"/>
      <c r="PHP91" s="235"/>
      <c r="PHQ91" s="235"/>
      <c r="PHR91" s="235"/>
      <c r="PHS91" s="235"/>
      <c r="PHT91" s="235"/>
      <c r="PHU91" s="283"/>
      <c r="PHV91" s="283"/>
      <c r="PHW91" s="208"/>
      <c r="PHY91" s="235"/>
      <c r="PHZ91" s="235"/>
      <c r="PIA91" s="235"/>
      <c r="PIB91" s="235"/>
      <c r="PIC91" s="235"/>
      <c r="PID91" s="235"/>
      <c r="PIE91" s="235"/>
      <c r="PIF91" s="283"/>
      <c r="PIG91" s="283"/>
      <c r="PIH91" s="208"/>
      <c r="PIJ91" s="235"/>
      <c r="PIK91" s="235"/>
      <c r="PIL91" s="235"/>
      <c r="PIM91" s="235"/>
      <c r="PIN91" s="235"/>
      <c r="PIO91" s="235"/>
      <c r="PIP91" s="235"/>
      <c r="PIQ91" s="283"/>
      <c r="PIR91" s="283"/>
      <c r="PIS91" s="208"/>
      <c r="PIU91" s="235"/>
      <c r="PIV91" s="235"/>
      <c r="PIW91" s="235"/>
      <c r="PIX91" s="235"/>
      <c r="PIY91" s="235"/>
      <c r="PIZ91" s="235"/>
      <c r="PJA91" s="235"/>
      <c r="PJB91" s="283"/>
      <c r="PJC91" s="283"/>
      <c r="PJD91" s="208"/>
      <c r="PJF91" s="235"/>
      <c r="PJG91" s="235"/>
      <c r="PJH91" s="235"/>
      <c r="PJI91" s="235"/>
      <c r="PJJ91" s="235"/>
      <c r="PJK91" s="235"/>
      <c r="PJL91" s="235"/>
      <c r="PJM91" s="283"/>
      <c r="PJN91" s="283"/>
      <c r="PJO91" s="208"/>
      <c r="PJQ91" s="235"/>
      <c r="PJR91" s="235"/>
      <c r="PJS91" s="235"/>
      <c r="PJT91" s="235"/>
      <c r="PJU91" s="235"/>
      <c r="PJV91" s="235"/>
      <c r="PJW91" s="235"/>
      <c r="PJX91" s="283"/>
      <c r="PJY91" s="283"/>
      <c r="PJZ91" s="208"/>
      <c r="PKB91" s="235"/>
      <c r="PKC91" s="235"/>
      <c r="PKD91" s="235"/>
      <c r="PKE91" s="235"/>
      <c r="PKF91" s="235"/>
      <c r="PKG91" s="235"/>
      <c r="PKH91" s="235"/>
      <c r="PKI91" s="283"/>
      <c r="PKJ91" s="283"/>
      <c r="PKK91" s="208"/>
      <c r="PKM91" s="235"/>
      <c r="PKN91" s="235"/>
      <c r="PKO91" s="235"/>
      <c r="PKP91" s="235"/>
      <c r="PKQ91" s="235"/>
      <c r="PKR91" s="235"/>
      <c r="PKS91" s="235"/>
      <c r="PKT91" s="283"/>
      <c r="PKU91" s="283"/>
      <c r="PKV91" s="208"/>
      <c r="PKX91" s="235"/>
      <c r="PKY91" s="235"/>
      <c r="PKZ91" s="235"/>
      <c r="PLA91" s="235"/>
      <c r="PLB91" s="235"/>
      <c r="PLC91" s="235"/>
      <c r="PLD91" s="235"/>
      <c r="PLE91" s="283"/>
      <c r="PLF91" s="283"/>
      <c r="PLG91" s="208"/>
      <c r="PLI91" s="235"/>
      <c r="PLJ91" s="235"/>
      <c r="PLK91" s="235"/>
      <c r="PLL91" s="235"/>
      <c r="PLM91" s="235"/>
      <c r="PLN91" s="235"/>
      <c r="PLO91" s="235"/>
      <c r="PLP91" s="283"/>
      <c r="PLQ91" s="283"/>
      <c r="PLR91" s="208"/>
      <c r="PLT91" s="235"/>
      <c r="PLU91" s="235"/>
      <c r="PLV91" s="235"/>
      <c r="PLW91" s="235"/>
      <c r="PLX91" s="235"/>
      <c r="PLY91" s="235"/>
      <c r="PLZ91" s="235"/>
      <c r="PMA91" s="283"/>
      <c r="PMB91" s="283"/>
      <c r="PMC91" s="208"/>
      <c r="PME91" s="235"/>
      <c r="PMF91" s="235"/>
      <c r="PMG91" s="235"/>
      <c r="PMH91" s="235"/>
      <c r="PMI91" s="235"/>
      <c r="PMJ91" s="235"/>
      <c r="PMK91" s="235"/>
      <c r="PML91" s="283"/>
      <c r="PMM91" s="283"/>
      <c r="PMN91" s="208"/>
      <c r="PMP91" s="235"/>
      <c r="PMQ91" s="235"/>
      <c r="PMR91" s="235"/>
      <c r="PMS91" s="235"/>
      <c r="PMT91" s="235"/>
      <c r="PMU91" s="235"/>
      <c r="PMV91" s="235"/>
      <c r="PMW91" s="283"/>
      <c r="PMX91" s="283"/>
      <c r="PMY91" s="208"/>
      <c r="PNA91" s="235"/>
      <c r="PNB91" s="235"/>
      <c r="PNC91" s="235"/>
      <c r="PND91" s="235"/>
      <c r="PNE91" s="235"/>
      <c r="PNF91" s="235"/>
      <c r="PNG91" s="235"/>
      <c r="PNH91" s="283"/>
      <c r="PNI91" s="283"/>
      <c r="PNJ91" s="208"/>
      <c r="PNL91" s="235"/>
      <c r="PNM91" s="235"/>
      <c r="PNN91" s="235"/>
      <c r="PNO91" s="235"/>
      <c r="PNP91" s="235"/>
      <c r="PNQ91" s="235"/>
      <c r="PNR91" s="235"/>
      <c r="PNS91" s="283"/>
      <c r="PNT91" s="283"/>
      <c r="PNU91" s="208"/>
      <c r="PNW91" s="235"/>
      <c r="PNX91" s="235"/>
      <c r="PNY91" s="235"/>
      <c r="PNZ91" s="235"/>
      <c r="POA91" s="235"/>
      <c r="POB91" s="235"/>
      <c r="POC91" s="235"/>
      <c r="POD91" s="283"/>
      <c r="POE91" s="283"/>
      <c r="POF91" s="208"/>
      <c r="POH91" s="235"/>
      <c r="POI91" s="235"/>
      <c r="POJ91" s="235"/>
      <c r="POK91" s="235"/>
      <c r="POL91" s="235"/>
      <c r="POM91" s="235"/>
      <c r="PON91" s="235"/>
      <c r="POO91" s="283"/>
      <c r="POP91" s="283"/>
      <c r="POQ91" s="208"/>
      <c r="POS91" s="235"/>
      <c r="POT91" s="235"/>
      <c r="POU91" s="235"/>
      <c r="POV91" s="235"/>
      <c r="POW91" s="235"/>
      <c r="POX91" s="235"/>
      <c r="POY91" s="235"/>
      <c r="POZ91" s="283"/>
      <c r="PPA91" s="283"/>
      <c r="PPB91" s="208"/>
      <c r="PPD91" s="235"/>
      <c r="PPE91" s="235"/>
      <c r="PPF91" s="235"/>
      <c r="PPG91" s="235"/>
      <c r="PPH91" s="235"/>
      <c r="PPI91" s="235"/>
      <c r="PPJ91" s="235"/>
      <c r="PPK91" s="283"/>
      <c r="PPL91" s="283"/>
      <c r="PPM91" s="208"/>
      <c r="PPO91" s="235"/>
      <c r="PPP91" s="235"/>
      <c r="PPQ91" s="235"/>
      <c r="PPR91" s="235"/>
      <c r="PPS91" s="235"/>
      <c r="PPT91" s="235"/>
      <c r="PPU91" s="235"/>
      <c r="PPV91" s="283"/>
      <c r="PPW91" s="283"/>
      <c r="PPX91" s="208"/>
      <c r="PPZ91" s="235"/>
      <c r="PQA91" s="235"/>
      <c r="PQB91" s="235"/>
      <c r="PQC91" s="235"/>
      <c r="PQD91" s="235"/>
      <c r="PQE91" s="235"/>
      <c r="PQF91" s="235"/>
      <c r="PQG91" s="283"/>
      <c r="PQH91" s="283"/>
      <c r="PQI91" s="208"/>
      <c r="PQK91" s="235"/>
      <c r="PQL91" s="235"/>
      <c r="PQM91" s="235"/>
      <c r="PQN91" s="235"/>
      <c r="PQO91" s="235"/>
      <c r="PQP91" s="235"/>
      <c r="PQQ91" s="235"/>
      <c r="PQR91" s="283"/>
      <c r="PQS91" s="283"/>
      <c r="PQT91" s="208"/>
      <c r="PQV91" s="235"/>
      <c r="PQW91" s="235"/>
      <c r="PQX91" s="235"/>
      <c r="PQY91" s="235"/>
      <c r="PQZ91" s="235"/>
      <c r="PRA91" s="235"/>
      <c r="PRB91" s="235"/>
      <c r="PRC91" s="283"/>
      <c r="PRD91" s="283"/>
      <c r="PRE91" s="208"/>
      <c r="PRG91" s="235"/>
      <c r="PRH91" s="235"/>
      <c r="PRI91" s="235"/>
      <c r="PRJ91" s="235"/>
      <c r="PRK91" s="235"/>
      <c r="PRL91" s="235"/>
      <c r="PRM91" s="235"/>
      <c r="PRN91" s="283"/>
      <c r="PRO91" s="283"/>
      <c r="PRP91" s="208"/>
      <c r="PRR91" s="235"/>
      <c r="PRS91" s="235"/>
      <c r="PRT91" s="235"/>
      <c r="PRU91" s="235"/>
      <c r="PRV91" s="235"/>
      <c r="PRW91" s="235"/>
      <c r="PRX91" s="235"/>
      <c r="PRY91" s="283"/>
      <c r="PRZ91" s="283"/>
      <c r="PSA91" s="208"/>
      <c r="PSC91" s="235"/>
      <c r="PSD91" s="235"/>
      <c r="PSE91" s="235"/>
      <c r="PSF91" s="235"/>
      <c r="PSG91" s="235"/>
      <c r="PSH91" s="235"/>
      <c r="PSI91" s="235"/>
      <c r="PSJ91" s="283"/>
      <c r="PSK91" s="283"/>
      <c r="PSL91" s="208"/>
      <c r="PSN91" s="235"/>
      <c r="PSO91" s="235"/>
      <c r="PSP91" s="235"/>
      <c r="PSQ91" s="235"/>
      <c r="PSR91" s="235"/>
      <c r="PSS91" s="235"/>
      <c r="PST91" s="235"/>
      <c r="PSU91" s="283"/>
      <c r="PSV91" s="283"/>
      <c r="PSW91" s="208"/>
      <c r="PSY91" s="235"/>
      <c r="PSZ91" s="235"/>
      <c r="PTA91" s="235"/>
      <c r="PTB91" s="235"/>
      <c r="PTC91" s="235"/>
      <c r="PTD91" s="235"/>
      <c r="PTE91" s="235"/>
      <c r="PTF91" s="283"/>
      <c r="PTG91" s="283"/>
      <c r="PTH91" s="208"/>
      <c r="PTJ91" s="235"/>
      <c r="PTK91" s="235"/>
      <c r="PTL91" s="235"/>
      <c r="PTM91" s="235"/>
      <c r="PTN91" s="235"/>
      <c r="PTO91" s="235"/>
      <c r="PTP91" s="235"/>
      <c r="PTQ91" s="283"/>
      <c r="PTR91" s="283"/>
      <c r="PTS91" s="208"/>
      <c r="PTU91" s="235"/>
      <c r="PTV91" s="235"/>
      <c r="PTW91" s="235"/>
      <c r="PTX91" s="235"/>
      <c r="PTY91" s="235"/>
      <c r="PTZ91" s="235"/>
      <c r="PUA91" s="235"/>
      <c r="PUB91" s="283"/>
      <c r="PUC91" s="283"/>
      <c r="PUD91" s="208"/>
      <c r="PUF91" s="235"/>
      <c r="PUG91" s="235"/>
      <c r="PUH91" s="235"/>
      <c r="PUI91" s="235"/>
      <c r="PUJ91" s="235"/>
      <c r="PUK91" s="235"/>
      <c r="PUL91" s="235"/>
      <c r="PUM91" s="283"/>
      <c r="PUN91" s="283"/>
      <c r="PUO91" s="208"/>
      <c r="PUQ91" s="235"/>
      <c r="PUR91" s="235"/>
      <c r="PUS91" s="235"/>
      <c r="PUT91" s="235"/>
      <c r="PUU91" s="235"/>
      <c r="PUV91" s="235"/>
      <c r="PUW91" s="235"/>
      <c r="PUX91" s="283"/>
      <c r="PUY91" s="283"/>
      <c r="PUZ91" s="208"/>
      <c r="PVB91" s="235"/>
      <c r="PVC91" s="235"/>
      <c r="PVD91" s="235"/>
      <c r="PVE91" s="235"/>
      <c r="PVF91" s="235"/>
      <c r="PVG91" s="235"/>
      <c r="PVH91" s="235"/>
      <c r="PVI91" s="283"/>
      <c r="PVJ91" s="283"/>
      <c r="PVK91" s="208"/>
      <c r="PVM91" s="235"/>
      <c r="PVN91" s="235"/>
      <c r="PVO91" s="235"/>
      <c r="PVP91" s="235"/>
      <c r="PVQ91" s="235"/>
      <c r="PVR91" s="235"/>
      <c r="PVS91" s="235"/>
      <c r="PVT91" s="283"/>
      <c r="PVU91" s="283"/>
      <c r="PVV91" s="208"/>
      <c r="PVX91" s="235"/>
      <c r="PVY91" s="235"/>
      <c r="PVZ91" s="235"/>
      <c r="PWA91" s="235"/>
      <c r="PWB91" s="235"/>
      <c r="PWC91" s="235"/>
      <c r="PWD91" s="235"/>
      <c r="PWE91" s="283"/>
      <c r="PWF91" s="283"/>
      <c r="PWG91" s="208"/>
      <c r="PWI91" s="235"/>
      <c r="PWJ91" s="235"/>
      <c r="PWK91" s="235"/>
      <c r="PWL91" s="235"/>
      <c r="PWM91" s="235"/>
      <c r="PWN91" s="235"/>
      <c r="PWO91" s="235"/>
      <c r="PWP91" s="283"/>
      <c r="PWQ91" s="283"/>
      <c r="PWR91" s="208"/>
      <c r="PWT91" s="235"/>
      <c r="PWU91" s="235"/>
      <c r="PWV91" s="235"/>
      <c r="PWW91" s="235"/>
      <c r="PWX91" s="235"/>
      <c r="PWY91" s="235"/>
      <c r="PWZ91" s="235"/>
      <c r="PXA91" s="283"/>
      <c r="PXB91" s="283"/>
      <c r="PXC91" s="208"/>
      <c r="PXE91" s="235"/>
      <c r="PXF91" s="235"/>
      <c r="PXG91" s="235"/>
      <c r="PXH91" s="235"/>
      <c r="PXI91" s="235"/>
      <c r="PXJ91" s="235"/>
      <c r="PXK91" s="235"/>
      <c r="PXL91" s="283"/>
      <c r="PXM91" s="283"/>
      <c r="PXN91" s="208"/>
      <c r="PXP91" s="235"/>
      <c r="PXQ91" s="235"/>
      <c r="PXR91" s="235"/>
      <c r="PXS91" s="235"/>
      <c r="PXT91" s="235"/>
      <c r="PXU91" s="235"/>
      <c r="PXV91" s="235"/>
      <c r="PXW91" s="283"/>
      <c r="PXX91" s="283"/>
      <c r="PXY91" s="208"/>
      <c r="PYA91" s="235"/>
      <c r="PYB91" s="235"/>
      <c r="PYC91" s="235"/>
      <c r="PYD91" s="235"/>
      <c r="PYE91" s="235"/>
      <c r="PYF91" s="235"/>
      <c r="PYG91" s="235"/>
      <c r="PYH91" s="283"/>
      <c r="PYI91" s="283"/>
      <c r="PYJ91" s="208"/>
      <c r="PYL91" s="235"/>
      <c r="PYM91" s="235"/>
      <c r="PYN91" s="235"/>
      <c r="PYO91" s="235"/>
      <c r="PYP91" s="235"/>
      <c r="PYQ91" s="235"/>
      <c r="PYR91" s="235"/>
      <c r="PYS91" s="283"/>
      <c r="PYT91" s="283"/>
      <c r="PYU91" s="208"/>
      <c r="PYW91" s="235"/>
      <c r="PYX91" s="235"/>
      <c r="PYY91" s="235"/>
      <c r="PYZ91" s="235"/>
      <c r="PZA91" s="235"/>
      <c r="PZB91" s="235"/>
      <c r="PZC91" s="235"/>
      <c r="PZD91" s="283"/>
      <c r="PZE91" s="283"/>
      <c r="PZF91" s="208"/>
      <c r="PZH91" s="235"/>
      <c r="PZI91" s="235"/>
      <c r="PZJ91" s="235"/>
      <c r="PZK91" s="235"/>
      <c r="PZL91" s="235"/>
      <c r="PZM91" s="235"/>
      <c r="PZN91" s="235"/>
      <c r="PZO91" s="283"/>
      <c r="PZP91" s="283"/>
      <c r="PZQ91" s="208"/>
      <c r="PZS91" s="235"/>
      <c r="PZT91" s="235"/>
      <c r="PZU91" s="235"/>
      <c r="PZV91" s="235"/>
      <c r="PZW91" s="235"/>
      <c r="PZX91" s="235"/>
      <c r="PZY91" s="235"/>
      <c r="PZZ91" s="283"/>
      <c r="QAA91" s="283"/>
      <c r="QAB91" s="208"/>
      <c r="QAD91" s="235"/>
      <c r="QAE91" s="235"/>
      <c r="QAF91" s="235"/>
      <c r="QAG91" s="235"/>
      <c r="QAH91" s="235"/>
      <c r="QAI91" s="235"/>
      <c r="QAJ91" s="235"/>
      <c r="QAK91" s="283"/>
      <c r="QAL91" s="283"/>
      <c r="QAM91" s="208"/>
      <c r="QAO91" s="235"/>
      <c r="QAP91" s="235"/>
      <c r="QAQ91" s="235"/>
      <c r="QAR91" s="235"/>
      <c r="QAS91" s="235"/>
      <c r="QAT91" s="235"/>
      <c r="QAU91" s="235"/>
      <c r="QAV91" s="283"/>
      <c r="QAW91" s="283"/>
      <c r="QAX91" s="208"/>
      <c r="QAZ91" s="235"/>
      <c r="QBA91" s="235"/>
      <c r="QBB91" s="235"/>
      <c r="QBC91" s="235"/>
      <c r="QBD91" s="235"/>
      <c r="QBE91" s="235"/>
      <c r="QBF91" s="235"/>
      <c r="QBG91" s="283"/>
      <c r="QBH91" s="283"/>
      <c r="QBI91" s="208"/>
      <c r="QBK91" s="235"/>
      <c r="QBL91" s="235"/>
      <c r="QBM91" s="235"/>
      <c r="QBN91" s="235"/>
      <c r="QBO91" s="235"/>
      <c r="QBP91" s="235"/>
      <c r="QBQ91" s="235"/>
      <c r="QBR91" s="283"/>
      <c r="QBS91" s="283"/>
      <c r="QBT91" s="208"/>
      <c r="QBV91" s="235"/>
      <c r="QBW91" s="235"/>
      <c r="QBX91" s="235"/>
      <c r="QBY91" s="235"/>
      <c r="QBZ91" s="235"/>
      <c r="QCA91" s="235"/>
      <c r="QCB91" s="235"/>
      <c r="QCC91" s="283"/>
      <c r="QCD91" s="283"/>
      <c r="QCE91" s="208"/>
      <c r="QCG91" s="235"/>
      <c r="QCH91" s="235"/>
      <c r="QCI91" s="235"/>
      <c r="QCJ91" s="235"/>
      <c r="QCK91" s="235"/>
      <c r="QCL91" s="235"/>
      <c r="QCM91" s="235"/>
      <c r="QCN91" s="283"/>
      <c r="QCO91" s="283"/>
      <c r="QCP91" s="208"/>
      <c r="QCR91" s="235"/>
      <c r="QCS91" s="235"/>
      <c r="QCT91" s="235"/>
      <c r="QCU91" s="235"/>
      <c r="QCV91" s="235"/>
      <c r="QCW91" s="235"/>
      <c r="QCX91" s="235"/>
      <c r="QCY91" s="283"/>
      <c r="QCZ91" s="283"/>
      <c r="QDA91" s="208"/>
      <c r="QDC91" s="235"/>
      <c r="QDD91" s="235"/>
      <c r="QDE91" s="235"/>
      <c r="QDF91" s="235"/>
      <c r="QDG91" s="235"/>
      <c r="QDH91" s="235"/>
      <c r="QDI91" s="235"/>
      <c r="QDJ91" s="283"/>
      <c r="QDK91" s="283"/>
      <c r="QDL91" s="208"/>
      <c r="QDN91" s="235"/>
      <c r="QDO91" s="235"/>
      <c r="QDP91" s="235"/>
      <c r="QDQ91" s="235"/>
      <c r="QDR91" s="235"/>
      <c r="QDS91" s="235"/>
      <c r="QDT91" s="235"/>
      <c r="QDU91" s="283"/>
      <c r="QDV91" s="283"/>
      <c r="QDW91" s="208"/>
      <c r="QDY91" s="235"/>
      <c r="QDZ91" s="235"/>
      <c r="QEA91" s="235"/>
      <c r="QEB91" s="235"/>
      <c r="QEC91" s="235"/>
      <c r="QED91" s="235"/>
      <c r="QEE91" s="235"/>
      <c r="QEF91" s="283"/>
      <c r="QEG91" s="283"/>
      <c r="QEH91" s="208"/>
      <c r="QEJ91" s="235"/>
      <c r="QEK91" s="235"/>
      <c r="QEL91" s="235"/>
      <c r="QEM91" s="235"/>
      <c r="QEN91" s="235"/>
      <c r="QEO91" s="235"/>
      <c r="QEP91" s="235"/>
      <c r="QEQ91" s="283"/>
      <c r="QER91" s="283"/>
      <c r="QES91" s="208"/>
      <c r="QEU91" s="235"/>
      <c r="QEV91" s="235"/>
      <c r="QEW91" s="235"/>
      <c r="QEX91" s="235"/>
      <c r="QEY91" s="235"/>
      <c r="QEZ91" s="235"/>
      <c r="QFA91" s="235"/>
      <c r="QFB91" s="283"/>
      <c r="QFC91" s="283"/>
      <c r="QFD91" s="208"/>
      <c r="QFF91" s="235"/>
      <c r="QFG91" s="235"/>
      <c r="QFH91" s="235"/>
      <c r="QFI91" s="235"/>
      <c r="QFJ91" s="235"/>
      <c r="QFK91" s="235"/>
      <c r="QFL91" s="235"/>
      <c r="QFM91" s="283"/>
      <c r="QFN91" s="283"/>
      <c r="QFO91" s="208"/>
      <c r="QFQ91" s="235"/>
      <c r="QFR91" s="235"/>
      <c r="QFS91" s="235"/>
      <c r="QFT91" s="235"/>
      <c r="QFU91" s="235"/>
      <c r="QFV91" s="235"/>
      <c r="QFW91" s="235"/>
      <c r="QFX91" s="283"/>
      <c r="QFY91" s="283"/>
      <c r="QFZ91" s="208"/>
      <c r="QGB91" s="235"/>
      <c r="QGC91" s="235"/>
      <c r="QGD91" s="235"/>
      <c r="QGE91" s="235"/>
      <c r="QGF91" s="235"/>
      <c r="QGG91" s="235"/>
      <c r="QGH91" s="235"/>
      <c r="QGI91" s="283"/>
      <c r="QGJ91" s="283"/>
      <c r="QGK91" s="208"/>
      <c r="QGM91" s="235"/>
      <c r="QGN91" s="235"/>
      <c r="QGO91" s="235"/>
      <c r="QGP91" s="235"/>
      <c r="QGQ91" s="235"/>
      <c r="QGR91" s="235"/>
      <c r="QGS91" s="235"/>
      <c r="QGT91" s="283"/>
      <c r="QGU91" s="283"/>
      <c r="QGV91" s="208"/>
      <c r="QGX91" s="235"/>
      <c r="QGY91" s="235"/>
      <c r="QGZ91" s="235"/>
      <c r="QHA91" s="235"/>
      <c r="QHB91" s="235"/>
      <c r="QHC91" s="235"/>
      <c r="QHD91" s="235"/>
      <c r="QHE91" s="283"/>
      <c r="QHF91" s="283"/>
      <c r="QHG91" s="208"/>
      <c r="QHI91" s="235"/>
      <c r="QHJ91" s="235"/>
      <c r="QHK91" s="235"/>
      <c r="QHL91" s="235"/>
      <c r="QHM91" s="235"/>
      <c r="QHN91" s="235"/>
      <c r="QHO91" s="235"/>
      <c r="QHP91" s="283"/>
      <c r="QHQ91" s="283"/>
      <c r="QHR91" s="208"/>
      <c r="QHT91" s="235"/>
      <c r="QHU91" s="235"/>
      <c r="QHV91" s="235"/>
      <c r="QHW91" s="235"/>
      <c r="QHX91" s="235"/>
      <c r="QHY91" s="235"/>
      <c r="QHZ91" s="235"/>
      <c r="QIA91" s="283"/>
      <c r="QIB91" s="283"/>
      <c r="QIC91" s="208"/>
      <c r="QIE91" s="235"/>
      <c r="QIF91" s="235"/>
      <c r="QIG91" s="235"/>
      <c r="QIH91" s="235"/>
      <c r="QII91" s="235"/>
      <c r="QIJ91" s="235"/>
      <c r="QIK91" s="235"/>
      <c r="QIL91" s="283"/>
      <c r="QIM91" s="283"/>
      <c r="QIN91" s="208"/>
      <c r="QIP91" s="235"/>
      <c r="QIQ91" s="235"/>
      <c r="QIR91" s="235"/>
      <c r="QIS91" s="235"/>
      <c r="QIT91" s="235"/>
      <c r="QIU91" s="235"/>
      <c r="QIV91" s="235"/>
      <c r="QIW91" s="283"/>
      <c r="QIX91" s="283"/>
      <c r="QIY91" s="208"/>
      <c r="QJA91" s="235"/>
      <c r="QJB91" s="235"/>
      <c r="QJC91" s="235"/>
      <c r="QJD91" s="235"/>
      <c r="QJE91" s="235"/>
      <c r="QJF91" s="235"/>
      <c r="QJG91" s="235"/>
      <c r="QJH91" s="283"/>
      <c r="QJI91" s="283"/>
      <c r="QJJ91" s="208"/>
      <c r="QJL91" s="235"/>
      <c r="QJM91" s="235"/>
      <c r="QJN91" s="235"/>
      <c r="QJO91" s="235"/>
      <c r="QJP91" s="235"/>
      <c r="QJQ91" s="235"/>
      <c r="QJR91" s="235"/>
      <c r="QJS91" s="283"/>
      <c r="QJT91" s="283"/>
      <c r="QJU91" s="208"/>
      <c r="QJW91" s="235"/>
      <c r="QJX91" s="235"/>
      <c r="QJY91" s="235"/>
      <c r="QJZ91" s="235"/>
      <c r="QKA91" s="235"/>
      <c r="QKB91" s="235"/>
      <c r="QKC91" s="235"/>
      <c r="QKD91" s="283"/>
      <c r="QKE91" s="283"/>
      <c r="QKF91" s="208"/>
      <c r="QKH91" s="235"/>
      <c r="QKI91" s="235"/>
      <c r="QKJ91" s="235"/>
      <c r="QKK91" s="235"/>
      <c r="QKL91" s="235"/>
      <c r="QKM91" s="235"/>
      <c r="QKN91" s="235"/>
      <c r="QKO91" s="283"/>
      <c r="QKP91" s="283"/>
      <c r="QKQ91" s="208"/>
      <c r="QKS91" s="235"/>
      <c r="QKT91" s="235"/>
      <c r="QKU91" s="235"/>
      <c r="QKV91" s="235"/>
      <c r="QKW91" s="235"/>
      <c r="QKX91" s="235"/>
      <c r="QKY91" s="235"/>
      <c r="QKZ91" s="283"/>
      <c r="QLA91" s="283"/>
      <c r="QLB91" s="208"/>
      <c r="QLD91" s="235"/>
      <c r="QLE91" s="235"/>
      <c r="QLF91" s="235"/>
      <c r="QLG91" s="235"/>
      <c r="QLH91" s="235"/>
      <c r="QLI91" s="235"/>
      <c r="QLJ91" s="235"/>
      <c r="QLK91" s="283"/>
      <c r="QLL91" s="283"/>
      <c r="QLM91" s="208"/>
      <c r="QLO91" s="235"/>
      <c r="QLP91" s="235"/>
      <c r="QLQ91" s="235"/>
      <c r="QLR91" s="235"/>
      <c r="QLS91" s="235"/>
      <c r="QLT91" s="235"/>
      <c r="QLU91" s="235"/>
      <c r="QLV91" s="283"/>
      <c r="QLW91" s="283"/>
      <c r="QLX91" s="208"/>
      <c r="QLZ91" s="235"/>
      <c r="QMA91" s="235"/>
      <c r="QMB91" s="235"/>
      <c r="QMC91" s="235"/>
      <c r="QMD91" s="235"/>
      <c r="QME91" s="235"/>
      <c r="QMF91" s="235"/>
      <c r="QMG91" s="283"/>
      <c r="QMH91" s="283"/>
      <c r="QMI91" s="208"/>
      <c r="QMK91" s="235"/>
      <c r="QML91" s="235"/>
      <c r="QMM91" s="235"/>
      <c r="QMN91" s="235"/>
      <c r="QMO91" s="235"/>
      <c r="QMP91" s="235"/>
      <c r="QMQ91" s="235"/>
      <c r="QMR91" s="283"/>
      <c r="QMS91" s="283"/>
      <c r="QMT91" s="208"/>
      <c r="QMV91" s="235"/>
      <c r="QMW91" s="235"/>
      <c r="QMX91" s="235"/>
      <c r="QMY91" s="235"/>
      <c r="QMZ91" s="235"/>
      <c r="QNA91" s="235"/>
      <c r="QNB91" s="235"/>
      <c r="QNC91" s="283"/>
      <c r="QND91" s="283"/>
      <c r="QNE91" s="208"/>
      <c r="QNG91" s="235"/>
      <c r="QNH91" s="235"/>
      <c r="QNI91" s="235"/>
      <c r="QNJ91" s="235"/>
      <c r="QNK91" s="235"/>
      <c r="QNL91" s="235"/>
      <c r="QNM91" s="235"/>
      <c r="QNN91" s="283"/>
      <c r="QNO91" s="283"/>
      <c r="QNP91" s="208"/>
      <c r="QNR91" s="235"/>
      <c r="QNS91" s="235"/>
      <c r="QNT91" s="235"/>
      <c r="QNU91" s="235"/>
      <c r="QNV91" s="235"/>
      <c r="QNW91" s="235"/>
      <c r="QNX91" s="235"/>
      <c r="QNY91" s="283"/>
      <c r="QNZ91" s="283"/>
      <c r="QOA91" s="208"/>
      <c r="QOC91" s="235"/>
      <c r="QOD91" s="235"/>
      <c r="QOE91" s="235"/>
      <c r="QOF91" s="235"/>
      <c r="QOG91" s="235"/>
      <c r="QOH91" s="235"/>
      <c r="QOI91" s="235"/>
      <c r="QOJ91" s="283"/>
      <c r="QOK91" s="283"/>
      <c r="QOL91" s="208"/>
      <c r="QON91" s="235"/>
      <c r="QOO91" s="235"/>
      <c r="QOP91" s="235"/>
      <c r="QOQ91" s="235"/>
      <c r="QOR91" s="235"/>
      <c r="QOS91" s="235"/>
      <c r="QOT91" s="235"/>
      <c r="QOU91" s="283"/>
      <c r="QOV91" s="283"/>
      <c r="QOW91" s="208"/>
      <c r="QOY91" s="235"/>
      <c r="QOZ91" s="235"/>
      <c r="QPA91" s="235"/>
      <c r="QPB91" s="235"/>
      <c r="QPC91" s="235"/>
      <c r="QPD91" s="235"/>
      <c r="QPE91" s="235"/>
      <c r="QPF91" s="283"/>
      <c r="QPG91" s="283"/>
      <c r="QPH91" s="208"/>
      <c r="QPJ91" s="235"/>
      <c r="QPK91" s="235"/>
      <c r="QPL91" s="235"/>
      <c r="QPM91" s="235"/>
      <c r="QPN91" s="235"/>
      <c r="QPO91" s="235"/>
      <c r="QPP91" s="235"/>
      <c r="QPQ91" s="283"/>
      <c r="QPR91" s="283"/>
      <c r="QPS91" s="208"/>
      <c r="QPU91" s="235"/>
      <c r="QPV91" s="235"/>
      <c r="QPW91" s="235"/>
      <c r="QPX91" s="235"/>
      <c r="QPY91" s="235"/>
      <c r="QPZ91" s="235"/>
      <c r="QQA91" s="235"/>
      <c r="QQB91" s="283"/>
      <c r="QQC91" s="283"/>
      <c r="QQD91" s="208"/>
      <c r="QQF91" s="235"/>
      <c r="QQG91" s="235"/>
      <c r="QQH91" s="235"/>
      <c r="QQI91" s="235"/>
      <c r="QQJ91" s="235"/>
      <c r="QQK91" s="235"/>
      <c r="QQL91" s="235"/>
      <c r="QQM91" s="283"/>
      <c r="QQN91" s="283"/>
      <c r="QQO91" s="208"/>
      <c r="QQQ91" s="235"/>
      <c r="QQR91" s="235"/>
      <c r="QQS91" s="235"/>
      <c r="QQT91" s="235"/>
      <c r="QQU91" s="235"/>
      <c r="QQV91" s="235"/>
      <c r="QQW91" s="235"/>
      <c r="QQX91" s="283"/>
      <c r="QQY91" s="283"/>
      <c r="QQZ91" s="208"/>
      <c r="QRB91" s="235"/>
      <c r="QRC91" s="235"/>
      <c r="QRD91" s="235"/>
      <c r="QRE91" s="235"/>
      <c r="QRF91" s="235"/>
      <c r="QRG91" s="235"/>
      <c r="QRH91" s="235"/>
      <c r="QRI91" s="283"/>
      <c r="QRJ91" s="283"/>
      <c r="QRK91" s="208"/>
      <c r="QRM91" s="235"/>
      <c r="QRN91" s="235"/>
      <c r="QRO91" s="235"/>
      <c r="QRP91" s="235"/>
      <c r="QRQ91" s="235"/>
      <c r="QRR91" s="235"/>
      <c r="QRS91" s="235"/>
      <c r="QRT91" s="283"/>
      <c r="QRU91" s="283"/>
      <c r="QRV91" s="208"/>
      <c r="QRX91" s="235"/>
      <c r="QRY91" s="235"/>
      <c r="QRZ91" s="235"/>
      <c r="QSA91" s="235"/>
      <c r="QSB91" s="235"/>
      <c r="QSC91" s="235"/>
      <c r="QSD91" s="235"/>
      <c r="QSE91" s="283"/>
      <c r="QSF91" s="283"/>
      <c r="QSG91" s="208"/>
      <c r="QSI91" s="235"/>
      <c r="QSJ91" s="235"/>
      <c r="QSK91" s="235"/>
      <c r="QSL91" s="235"/>
      <c r="QSM91" s="235"/>
      <c r="QSN91" s="235"/>
      <c r="QSO91" s="235"/>
      <c r="QSP91" s="283"/>
      <c r="QSQ91" s="283"/>
      <c r="QSR91" s="208"/>
      <c r="QST91" s="235"/>
      <c r="QSU91" s="235"/>
      <c r="QSV91" s="235"/>
      <c r="QSW91" s="235"/>
      <c r="QSX91" s="235"/>
      <c r="QSY91" s="235"/>
      <c r="QSZ91" s="235"/>
      <c r="QTA91" s="283"/>
      <c r="QTB91" s="283"/>
      <c r="QTC91" s="208"/>
      <c r="QTE91" s="235"/>
      <c r="QTF91" s="235"/>
      <c r="QTG91" s="235"/>
      <c r="QTH91" s="235"/>
      <c r="QTI91" s="235"/>
      <c r="QTJ91" s="235"/>
      <c r="QTK91" s="235"/>
      <c r="QTL91" s="283"/>
      <c r="QTM91" s="283"/>
      <c r="QTN91" s="208"/>
      <c r="QTP91" s="235"/>
      <c r="QTQ91" s="235"/>
      <c r="QTR91" s="235"/>
      <c r="QTS91" s="235"/>
      <c r="QTT91" s="235"/>
      <c r="QTU91" s="235"/>
      <c r="QTV91" s="235"/>
      <c r="QTW91" s="283"/>
      <c r="QTX91" s="283"/>
      <c r="QTY91" s="208"/>
      <c r="QUA91" s="235"/>
      <c r="QUB91" s="235"/>
      <c r="QUC91" s="235"/>
      <c r="QUD91" s="235"/>
      <c r="QUE91" s="235"/>
      <c r="QUF91" s="235"/>
      <c r="QUG91" s="235"/>
      <c r="QUH91" s="283"/>
      <c r="QUI91" s="283"/>
      <c r="QUJ91" s="208"/>
      <c r="QUL91" s="235"/>
      <c r="QUM91" s="235"/>
      <c r="QUN91" s="235"/>
      <c r="QUO91" s="235"/>
      <c r="QUP91" s="235"/>
      <c r="QUQ91" s="235"/>
      <c r="QUR91" s="235"/>
      <c r="QUS91" s="283"/>
      <c r="QUT91" s="283"/>
      <c r="QUU91" s="208"/>
      <c r="QUW91" s="235"/>
      <c r="QUX91" s="235"/>
      <c r="QUY91" s="235"/>
      <c r="QUZ91" s="235"/>
      <c r="QVA91" s="235"/>
      <c r="QVB91" s="235"/>
      <c r="QVC91" s="235"/>
      <c r="QVD91" s="283"/>
      <c r="QVE91" s="283"/>
      <c r="QVF91" s="208"/>
      <c r="QVH91" s="235"/>
      <c r="QVI91" s="235"/>
      <c r="QVJ91" s="235"/>
      <c r="QVK91" s="235"/>
      <c r="QVL91" s="235"/>
      <c r="QVM91" s="235"/>
      <c r="QVN91" s="235"/>
      <c r="QVO91" s="283"/>
      <c r="QVP91" s="283"/>
      <c r="QVQ91" s="208"/>
      <c r="QVS91" s="235"/>
      <c r="QVT91" s="235"/>
      <c r="QVU91" s="235"/>
      <c r="QVV91" s="235"/>
      <c r="QVW91" s="235"/>
      <c r="QVX91" s="235"/>
      <c r="QVY91" s="235"/>
      <c r="QVZ91" s="283"/>
      <c r="QWA91" s="283"/>
      <c r="QWB91" s="208"/>
      <c r="QWD91" s="235"/>
      <c r="QWE91" s="235"/>
      <c r="QWF91" s="235"/>
      <c r="QWG91" s="235"/>
      <c r="QWH91" s="235"/>
      <c r="QWI91" s="235"/>
      <c r="QWJ91" s="235"/>
      <c r="QWK91" s="283"/>
      <c r="QWL91" s="283"/>
      <c r="QWM91" s="208"/>
      <c r="QWO91" s="235"/>
      <c r="QWP91" s="235"/>
      <c r="QWQ91" s="235"/>
      <c r="QWR91" s="235"/>
      <c r="QWS91" s="235"/>
      <c r="QWT91" s="235"/>
      <c r="QWU91" s="235"/>
      <c r="QWV91" s="283"/>
      <c r="QWW91" s="283"/>
      <c r="QWX91" s="208"/>
      <c r="QWZ91" s="235"/>
      <c r="QXA91" s="235"/>
      <c r="QXB91" s="235"/>
      <c r="QXC91" s="235"/>
      <c r="QXD91" s="235"/>
      <c r="QXE91" s="235"/>
      <c r="QXF91" s="235"/>
      <c r="QXG91" s="283"/>
      <c r="QXH91" s="283"/>
      <c r="QXI91" s="208"/>
      <c r="QXK91" s="235"/>
      <c r="QXL91" s="235"/>
      <c r="QXM91" s="235"/>
      <c r="QXN91" s="235"/>
      <c r="QXO91" s="235"/>
      <c r="QXP91" s="235"/>
      <c r="QXQ91" s="235"/>
      <c r="QXR91" s="283"/>
      <c r="QXS91" s="283"/>
      <c r="QXT91" s="208"/>
      <c r="QXV91" s="235"/>
      <c r="QXW91" s="235"/>
      <c r="QXX91" s="235"/>
      <c r="QXY91" s="235"/>
      <c r="QXZ91" s="235"/>
      <c r="QYA91" s="235"/>
      <c r="QYB91" s="235"/>
      <c r="QYC91" s="283"/>
      <c r="QYD91" s="283"/>
      <c r="QYE91" s="208"/>
      <c r="QYG91" s="235"/>
      <c r="QYH91" s="235"/>
      <c r="QYI91" s="235"/>
      <c r="QYJ91" s="235"/>
      <c r="QYK91" s="235"/>
      <c r="QYL91" s="235"/>
      <c r="QYM91" s="235"/>
      <c r="QYN91" s="283"/>
      <c r="QYO91" s="283"/>
      <c r="QYP91" s="208"/>
      <c r="QYR91" s="235"/>
      <c r="QYS91" s="235"/>
      <c r="QYT91" s="235"/>
      <c r="QYU91" s="235"/>
      <c r="QYV91" s="235"/>
      <c r="QYW91" s="235"/>
      <c r="QYX91" s="235"/>
      <c r="QYY91" s="283"/>
      <c r="QYZ91" s="283"/>
      <c r="QZA91" s="208"/>
      <c r="QZC91" s="235"/>
      <c r="QZD91" s="235"/>
      <c r="QZE91" s="235"/>
      <c r="QZF91" s="235"/>
      <c r="QZG91" s="235"/>
      <c r="QZH91" s="235"/>
      <c r="QZI91" s="235"/>
      <c r="QZJ91" s="283"/>
      <c r="QZK91" s="283"/>
      <c r="QZL91" s="208"/>
      <c r="QZN91" s="235"/>
      <c r="QZO91" s="235"/>
      <c r="QZP91" s="235"/>
      <c r="QZQ91" s="235"/>
      <c r="QZR91" s="235"/>
      <c r="QZS91" s="235"/>
      <c r="QZT91" s="235"/>
      <c r="QZU91" s="283"/>
      <c r="QZV91" s="283"/>
      <c r="QZW91" s="208"/>
      <c r="QZY91" s="235"/>
      <c r="QZZ91" s="235"/>
      <c r="RAA91" s="235"/>
      <c r="RAB91" s="235"/>
      <c r="RAC91" s="235"/>
      <c r="RAD91" s="235"/>
      <c r="RAE91" s="235"/>
      <c r="RAF91" s="283"/>
      <c r="RAG91" s="283"/>
      <c r="RAH91" s="208"/>
      <c r="RAJ91" s="235"/>
      <c r="RAK91" s="235"/>
      <c r="RAL91" s="235"/>
      <c r="RAM91" s="235"/>
      <c r="RAN91" s="235"/>
      <c r="RAO91" s="235"/>
      <c r="RAP91" s="235"/>
      <c r="RAQ91" s="283"/>
      <c r="RAR91" s="283"/>
      <c r="RAS91" s="208"/>
      <c r="RAU91" s="235"/>
      <c r="RAV91" s="235"/>
      <c r="RAW91" s="235"/>
      <c r="RAX91" s="235"/>
      <c r="RAY91" s="235"/>
      <c r="RAZ91" s="235"/>
      <c r="RBA91" s="235"/>
      <c r="RBB91" s="283"/>
      <c r="RBC91" s="283"/>
      <c r="RBD91" s="208"/>
      <c r="RBF91" s="235"/>
      <c r="RBG91" s="235"/>
      <c r="RBH91" s="235"/>
      <c r="RBI91" s="235"/>
      <c r="RBJ91" s="235"/>
      <c r="RBK91" s="235"/>
      <c r="RBL91" s="235"/>
      <c r="RBM91" s="283"/>
      <c r="RBN91" s="283"/>
      <c r="RBO91" s="208"/>
      <c r="RBQ91" s="235"/>
      <c r="RBR91" s="235"/>
      <c r="RBS91" s="235"/>
      <c r="RBT91" s="235"/>
      <c r="RBU91" s="235"/>
      <c r="RBV91" s="235"/>
      <c r="RBW91" s="235"/>
      <c r="RBX91" s="283"/>
      <c r="RBY91" s="283"/>
      <c r="RBZ91" s="208"/>
      <c r="RCB91" s="235"/>
      <c r="RCC91" s="235"/>
      <c r="RCD91" s="235"/>
      <c r="RCE91" s="235"/>
      <c r="RCF91" s="235"/>
      <c r="RCG91" s="235"/>
      <c r="RCH91" s="235"/>
      <c r="RCI91" s="283"/>
      <c r="RCJ91" s="283"/>
      <c r="RCK91" s="208"/>
      <c r="RCM91" s="235"/>
      <c r="RCN91" s="235"/>
      <c r="RCO91" s="235"/>
      <c r="RCP91" s="235"/>
      <c r="RCQ91" s="235"/>
      <c r="RCR91" s="235"/>
      <c r="RCS91" s="235"/>
      <c r="RCT91" s="283"/>
      <c r="RCU91" s="283"/>
      <c r="RCV91" s="208"/>
      <c r="RCX91" s="235"/>
      <c r="RCY91" s="235"/>
      <c r="RCZ91" s="235"/>
      <c r="RDA91" s="235"/>
      <c r="RDB91" s="235"/>
      <c r="RDC91" s="235"/>
      <c r="RDD91" s="235"/>
      <c r="RDE91" s="283"/>
      <c r="RDF91" s="283"/>
      <c r="RDG91" s="208"/>
      <c r="RDI91" s="235"/>
      <c r="RDJ91" s="235"/>
      <c r="RDK91" s="235"/>
      <c r="RDL91" s="235"/>
      <c r="RDM91" s="235"/>
      <c r="RDN91" s="235"/>
      <c r="RDO91" s="235"/>
      <c r="RDP91" s="283"/>
      <c r="RDQ91" s="283"/>
      <c r="RDR91" s="208"/>
      <c r="RDT91" s="235"/>
      <c r="RDU91" s="235"/>
      <c r="RDV91" s="235"/>
      <c r="RDW91" s="235"/>
      <c r="RDX91" s="235"/>
      <c r="RDY91" s="235"/>
      <c r="RDZ91" s="235"/>
      <c r="REA91" s="283"/>
      <c r="REB91" s="283"/>
      <c r="REC91" s="208"/>
      <c r="REE91" s="235"/>
      <c r="REF91" s="235"/>
      <c r="REG91" s="235"/>
      <c r="REH91" s="235"/>
      <c r="REI91" s="235"/>
      <c r="REJ91" s="235"/>
      <c r="REK91" s="235"/>
      <c r="REL91" s="283"/>
      <c r="REM91" s="283"/>
      <c r="REN91" s="208"/>
      <c r="REP91" s="235"/>
      <c r="REQ91" s="235"/>
      <c r="RER91" s="235"/>
      <c r="RES91" s="235"/>
      <c r="RET91" s="235"/>
      <c r="REU91" s="235"/>
      <c r="REV91" s="235"/>
      <c r="REW91" s="283"/>
      <c r="REX91" s="283"/>
      <c r="REY91" s="208"/>
      <c r="RFA91" s="235"/>
      <c r="RFB91" s="235"/>
      <c r="RFC91" s="235"/>
      <c r="RFD91" s="235"/>
      <c r="RFE91" s="235"/>
      <c r="RFF91" s="235"/>
      <c r="RFG91" s="235"/>
      <c r="RFH91" s="283"/>
      <c r="RFI91" s="283"/>
      <c r="RFJ91" s="208"/>
      <c r="RFL91" s="235"/>
      <c r="RFM91" s="235"/>
      <c r="RFN91" s="235"/>
      <c r="RFO91" s="235"/>
      <c r="RFP91" s="235"/>
      <c r="RFQ91" s="235"/>
      <c r="RFR91" s="235"/>
      <c r="RFS91" s="283"/>
      <c r="RFT91" s="283"/>
      <c r="RFU91" s="208"/>
      <c r="RFW91" s="235"/>
      <c r="RFX91" s="235"/>
      <c r="RFY91" s="235"/>
      <c r="RFZ91" s="235"/>
      <c r="RGA91" s="235"/>
      <c r="RGB91" s="235"/>
      <c r="RGC91" s="235"/>
      <c r="RGD91" s="283"/>
      <c r="RGE91" s="283"/>
      <c r="RGF91" s="208"/>
      <c r="RGH91" s="235"/>
      <c r="RGI91" s="235"/>
      <c r="RGJ91" s="235"/>
      <c r="RGK91" s="235"/>
      <c r="RGL91" s="235"/>
      <c r="RGM91" s="235"/>
      <c r="RGN91" s="235"/>
      <c r="RGO91" s="283"/>
      <c r="RGP91" s="283"/>
      <c r="RGQ91" s="208"/>
      <c r="RGS91" s="235"/>
      <c r="RGT91" s="235"/>
      <c r="RGU91" s="235"/>
      <c r="RGV91" s="235"/>
      <c r="RGW91" s="235"/>
      <c r="RGX91" s="235"/>
      <c r="RGY91" s="235"/>
      <c r="RGZ91" s="283"/>
      <c r="RHA91" s="283"/>
      <c r="RHB91" s="208"/>
      <c r="RHD91" s="235"/>
      <c r="RHE91" s="235"/>
      <c r="RHF91" s="235"/>
      <c r="RHG91" s="235"/>
      <c r="RHH91" s="235"/>
      <c r="RHI91" s="235"/>
      <c r="RHJ91" s="235"/>
      <c r="RHK91" s="283"/>
      <c r="RHL91" s="283"/>
      <c r="RHM91" s="208"/>
      <c r="RHO91" s="235"/>
      <c r="RHP91" s="235"/>
      <c r="RHQ91" s="235"/>
      <c r="RHR91" s="235"/>
      <c r="RHS91" s="235"/>
      <c r="RHT91" s="235"/>
      <c r="RHU91" s="235"/>
      <c r="RHV91" s="283"/>
      <c r="RHW91" s="283"/>
      <c r="RHX91" s="208"/>
      <c r="RHZ91" s="235"/>
      <c r="RIA91" s="235"/>
      <c r="RIB91" s="235"/>
      <c r="RIC91" s="235"/>
      <c r="RID91" s="235"/>
      <c r="RIE91" s="235"/>
      <c r="RIF91" s="235"/>
      <c r="RIG91" s="283"/>
      <c r="RIH91" s="283"/>
      <c r="RII91" s="208"/>
      <c r="RIK91" s="235"/>
      <c r="RIL91" s="235"/>
      <c r="RIM91" s="235"/>
      <c r="RIN91" s="235"/>
      <c r="RIO91" s="235"/>
      <c r="RIP91" s="235"/>
      <c r="RIQ91" s="235"/>
      <c r="RIR91" s="283"/>
      <c r="RIS91" s="283"/>
      <c r="RIT91" s="208"/>
      <c r="RIV91" s="235"/>
      <c r="RIW91" s="235"/>
      <c r="RIX91" s="235"/>
      <c r="RIY91" s="235"/>
      <c r="RIZ91" s="235"/>
      <c r="RJA91" s="235"/>
      <c r="RJB91" s="235"/>
      <c r="RJC91" s="283"/>
      <c r="RJD91" s="283"/>
      <c r="RJE91" s="208"/>
      <c r="RJG91" s="235"/>
      <c r="RJH91" s="235"/>
      <c r="RJI91" s="235"/>
      <c r="RJJ91" s="235"/>
      <c r="RJK91" s="235"/>
      <c r="RJL91" s="235"/>
      <c r="RJM91" s="235"/>
      <c r="RJN91" s="283"/>
      <c r="RJO91" s="283"/>
      <c r="RJP91" s="208"/>
      <c r="RJR91" s="235"/>
      <c r="RJS91" s="235"/>
      <c r="RJT91" s="235"/>
      <c r="RJU91" s="235"/>
      <c r="RJV91" s="235"/>
      <c r="RJW91" s="235"/>
      <c r="RJX91" s="235"/>
      <c r="RJY91" s="283"/>
      <c r="RJZ91" s="283"/>
      <c r="RKA91" s="208"/>
      <c r="RKC91" s="235"/>
      <c r="RKD91" s="235"/>
      <c r="RKE91" s="235"/>
      <c r="RKF91" s="235"/>
      <c r="RKG91" s="235"/>
      <c r="RKH91" s="235"/>
      <c r="RKI91" s="235"/>
      <c r="RKJ91" s="283"/>
      <c r="RKK91" s="283"/>
      <c r="RKL91" s="208"/>
      <c r="RKN91" s="235"/>
      <c r="RKO91" s="235"/>
      <c r="RKP91" s="235"/>
      <c r="RKQ91" s="235"/>
      <c r="RKR91" s="235"/>
      <c r="RKS91" s="235"/>
      <c r="RKT91" s="235"/>
      <c r="RKU91" s="283"/>
      <c r="RKV91" s="283"/>
      <c r="RKW91" s="208"/>
      <c r="RKY91" s="235"/>
      <c r="RKZ91" s="235"/>
      <c r="RLA91" s="235"/>
      <c r="RLB91" s="235"/>
      <c r="RLC91" s="235"/>
      <c r="RLD91" s="235"/>
      <c r="RLE91" s="235"/>
      <c r="RLF91" s="283"/>
      <c r="RLG91" s="283"/>
      <c r="RLH91" s="208"/>
      <c r="RLJ91" s="235"/>
      <c r="RLK91" s="235"/>
      <c r="RLL91" s="235"/>
      <c r="RLM91" s="235"/>
      <c r="RLN91" s="235"/>
      <c r="RLO91" s="235"/>
      <c r="RLP91" s="235"/>
      <c r="RLQ91" s="283"/>
      <c r="RLR91" s="283"/>
      <c r="RLS91" s="208"/>
      <c r="RLU91" s="235"/>
      <c r="RLV91" s="235"/>
      <c r="RLW91" s="235"/>
      <c r="RLX91" s="235"/>
      <c r="RLY91" s="235"/>
      <c r="RLZ91" s="235"/>
      <c r="RMA91" s="235"/>
      <c r="RMB91" s="283"/>
      <c r="RMC91" s="283"/>
      <c r="RMD91" s="208"/>
      <c r="RMF91" s="235"/>
      <c r="RMG91" s="235"/>
      <c r="RMH91" s="235"/>
      <c r="RMI91" s="235"/>
      <c r="RMJ91" s="235"/>
      <c r="RMK91" s="235"/>
      <c r="RML91" s="235"/>
      <c r="RMM91" s="283"/>
      <c r="RMN91" s="283"/>
      <c r="RMO91" s="208"/>
      <c r="RMQ91" s="235"/>
      <c r="RMR91" s="235"/>
      <c r="RMS91" s="235"/>
      <c r="RMT91" s="235"/>
      <c r="RMU91" s="235"/>
      <c r="RMV91" s="235"/>
      <c r="RMW91" s="235"/>
      <c r="RMX91" s="283"/>
      <c r="RMY91" s="283"/>
      <c r="RMZ91" s="208"/>
      <c r="RNB91" s="235"/>
      <c r="RNC91" s="235"/>
      <c r="RND91" s="235"/>
      <c r="RNE91" s="235"/>
      <c r="RNF91" s="235"/>
      <c r="RNG91" s="235"/>
      <c r="RNH91" s="235"/>
      <c r="RNI91" s="283"/>
      <c r="RNJ91" s="283"/>
      <c r="RNK91" s="208"/>
      <c r="RNM91" s="235"/>
      <c r="RNN91" s="235"/>
      <c r="RNO91" s="235"/>
      <c r="RNP91" s="235"/>
      <c r="RNQ91" s="235"/>
      <c r="RNR91" s="235"/>
      <c r="RNS91" s="235"/>
      <c r="RNT91" s="283"/>
      <c r="RNU91" s="283"/>
      <c r="RNV91" s="208"/>
      <c r="RNX91" s="235"/>
      <c r="RNY91" s="235"/>
      <c r="RNZ91" s="235"/>
      <c r="ROA91" s="235"/>
      <c r="ROB91" s="235"/>
      <c r="ROC91" s="235"/>
      <c r="ROD91" s="235"/>
      <c r="ROE91" s="283"/>
      <c r="ROF91" s="283"/>
      <c r="ROG91" s="208"/>
      <c r="ROI91" s="235"/>
      <c r="ROJ91" s="235"/>
      <c r="ROK91" s="235"/>
      <c r="ROL91" s="235"/>
      <c r="ROM91" s="235"/>
      <c r="RON91" s="235"/>
      <c r="ROO91" s="235"/>
      <c r="ROP91" s="283"/>
      <c r="ROQ91" s="283"/>
      <c r="ROR91" s="208"/>
      <c r="ROT91" s="235"/>
      <c r="ROU91" s="235"/>
      <c r="ROV91" s="235"/>
      <c r="ROW91" s="235"/>
      <c r="ROX91" s="235"/>
      <c r="ROY91" s="235"/>
      <c r="ROZ91" s="235"/>
      <c r="RPA91" s="283"/>
      <c r="RPB91" s="283"/>
      <c r="RPC91" s="208"/>
      <c r="RPE91" s="235"/>
      <c r="RPF91" s="235"/>
      <c r="RPG91" s="235"/>
      <c r="RPH91" s="235"/>
      <c r="RPI91" s="235"/>
      <c r="RPJ91" s="235"/>
      <c r="RPK91" s="235"/>
      <c r="RPL91" s="283"/>
      <c r="RPM91" s="283"/>
      <c r="RPN91" s="208"/>
      <c r="RPP91" s="235"/>
      <c r="RPQ91" s="235"/>
      <c r="RPR91" s="235"/>
      <c r="RPS91" s="235"/>
      <c r="RPT91" s="235"/>
      <c r="RPU91" s="235"/>
      <c r="RPV91" s="235"/>
      <c r="RPW91" s="283"/>
      <c r="RPX91" s="283"/>
      <c r="RPY91" s="208"/>
      <c r="RQA91" s="235"/>
      <c r="RQB91" s="235"/>
      <c r="RQC91" s="235"/>
      <c r="RQD91" s="235"/>
      <c r="RQE91" s="235"/>
      <c r="RQF91" s="235"/>
      <c r="RQG91" s="235"/>
      <c r="RQH91" s="283"/>
      <c r="RQI91" s="283"/>
      <c r="RQJ91" s="208"/>
      <c r="RQL91" s="235"/>
      <c r="RQM91" s="235"/>
      <c r="RQN91" s="235"/>
      <c r="RQO91" s="235"/>
      <c r="RQP91" s="235"/>
      <c r="RQQ91" s="235"/>
      <c r="RQR91" s="235"/>
      <c r="RQS91" s="283"/>
      <c r="RQT91" s="283"/>
      <c r="RQU91" s="208"/>
      <c r="RQW91" s="235"/>
      <c r="RQX91" s="235"/>
      <c r="RQY91" s="235"/>
      <c r="RQZ91" s="235"/>
      <c r="RRA91" s="235"/>
      <c r="RRB91" s="235"/>
      <c r="RRC91" s="235"/>
      <c r="RRD91" s="283"/>
      <c r="RRE91" s="283"/>
      <c r="RRF91" s="208"/>
      <c r="RRH91" s="235"/>
      <c r="RRI91" s="235"/>
      <c r="RRJ91" s="235"/>
      <c r="RRK91" s="235"/>
      <c r="RRL91" s="235"/>
      <c r="RRM91" s="235"/>
      <c r="RRN91" s="235"/>
      <c r="RRO91" s="283"/>
      <c r="RRP91" s="283"/>
      <c r="RRQ91" s="208"/>
      <c r="RRS91" s="235"/>
      <c r="RRT91" s="235"/>
      <c r="RRU91" s="235"/>
      <c r="RRV91" s="235"/>
      <c r="RRW91" s="235"/>
      <c r="RRX91" s="235"/>
      <c r="RRY91" s="235"/>
      <c r="RRZ91" s="283"/>
      <c r="RSA91" s="283"/>
      <c r="RSB91" s="208"/>
      <c r="RSD91" s="235"/>
      <c r="RSE91" s="235"/>
      <c r="RSF91" s="235"/>
      <c r="RSG91" s="235"/>
      <c r="RSH91" s="235"/>
      <c r="RSI91" s="235"/>
      <c r="RSJ91" s="235"/>
      <c r="RSK91" s="283"/>
      <c r="RSL91" s="283"/>
      <c r="RSM91" s="208"/>
      <c r="RSO91" s="235"/>
      <c r="RSP91" s="235"/>
      <c r="RSQ91" s="235"/>
      <c r="RSR91" s="235"/>
      <c r="RSS91" s="235"/>
      <c r="RST91" s="235"/>
      <c r="RSU91" s="235"/>
      <c r="RSV91" s="283"/>
      <c r="RSW91" s="283"/>
      <c r="RSX91" s="208"/>
      <c r="RSZ91" s="235"/>
      <c r="RTA91" s="235"/>
      <c r="RTB91" s="235"/>
      <c r="RTC91" s="235"/>
      <c r="RTD91" s="235"/>
      <c r="RTE91" s="235"/>
      <c r="RTF91" s="235"/>
      <c r="RTG91" s="283"/>
      <c r="RTH91" s="283"/>
      <c r="RTI91" s="208"/>
      <c r="RTK91" s="235"/>
      <c r="RTL91" s="235"/>
      <c r="RTM91" s="235"/>
      <c r="RTN91" s="235"/>
      <c r="RTO91" s="235"/>
      <c r="RTP91" s="235"/>
      <c r="RTQ91" s="235"/>
      <c r="RTR91" s="283"/>
      <c r="RTS91" s="283"/>
      <c r="RTT91" s="208"/>
      <c r="RTV91" s="235"/>
      <c r="RTW91" s="235"/>
      <c r="RTX91" s="235"/>
      <c r="RTY91" s="235"/>
      <c r="RTZ91" s="235"/>
      <c r="RUA91" s="235"/>
      <c r="RUB91" s="235"/>
      <c r="RUC91" s="283"/>
      <c r="RUD91" s="283"/>
      <c r="RUE91" s="208"/>
      <c r="RUG91" s="235"/>
      <c r="RUH91" s="235"/>
      <c r="RUI91" s="235"/>
      <c r="RUJ91" s="235"/>
      <c r="RUK91" s="235"/>
      <c r="RUL91" s="235"/>
      <c r="RUM91" s="235"/>
      <c r="RUN91" s="283"/>
      <c r="RUO91" s="283"/>
      <c r="RUP91" s="208"/>
      <c r="RUR91" s="235"/>
      <c r="RUS91" s="235"/>
      <c r="RUT91" s="235"/>
      <c r="RUU91" s="235"/>
      <c r="RUV91" s="235"/>
      <c r="RUW91" s="235"/>
      <c r="RUX91" s="235"/>
      <c r="RUY91" s="283"/>
      <c r="RUZ91" s="283"/>
      <c r="RVA91" s="208"/>
      <c r="RVC91" s="235"/>
      <c r="RVD91" s="235"/>
      <c r="RVE91" s="235"/>
      <c r="RVF91" s="235"/>
      <c r="RVG91" s="235"/>
      <c r="RVH91" s="235"/>
      <c r="RVI91" s="235"/>
      <c r="RVJ91" s="283"/>
      <c r="RVK91" s="283"/>
      <c r="RVL91" s="208"/>
      <c r="RVN91" s="235"/>
      <c r="RVO91" s="235"/>
      <c r="RVP91" s="235"/>
      <c r="RVQ91" s="235"/>
      <c r="RVR91" s="235"/>
      <c r="RVS91" s="235"/>
      <c r="RVT91" s="235"/>
      <c r="RVU91" s="283"/>
      <c r="RVV91" s="283"/>
      <c r="RVW91" s="208"/>
      <c r="RVY91" s="235"/>
      <c r="RVZ91" s="235"/>
      <c r="RWA91" s="235"/>
      <c r="RWB91" s="235"/>
      <c r="RWC91" s="235"/>
      <c r="RWD91" s="235"/>
      <c r="RWE91" s="235"/>
      <c r="RWF91" s="283"/>
      <c r="RWG91" s="283"/>
      <c r="RWH91" s="208"/>
      <c r="RWJ91" s="235"/>
      <c r="RWK91" s="235"/>
      <c r="RWL91" s="235"/>
      <c r="RWM91" s="235"/>
      <c r="RWN91" s="235"/>
      <c r="RWO91" s="235"/>
      <c r="RWP91" s="235"/>
      <c r="RWQ91" s="283"/>
      <c r="RWR91" s="283"/>
      <c r="RWS91" s="208"/>
      <c r="RWU91" s="235"/>
      <c r="RWV91" s="235"/>
      <c r="RWW91" s="235"/>
      <c r="RWX91" s="235"/>
      <c r="RWY91" s="235"/>
      <c r="RWZ91" s="235"/>
      <c r="RXA91" s="235"/>
      <c r="RXB91" s="283"/>
      <c r="RXC91" s="283"/>
      <c r="RXD91" s="208"/>
      <c r="RXF91" s="235"/>
      <c r="RXG91" s="235"/>
      <c r="RXH91" s="235"/>
      <c r="RXI91" s="235"/>
      <c r="RXJ91" s="235"/>
      <c r="RXK91" s="235"/>
      <c r="RXL91" s="235"/>
      <c r="RXM91" s="283"/>
      <c r="RXN91" s="283"/>
      <c r="RXO91" s="208"/>
      <c r="RXQ91" s="235"/>
      <c r="RXR91" s="235"/>
      <c r="RXS91" s="235"/>
      <c r="RXT91" s="235"/>
      <c r="RXU91" s="235"/>
      <c r="RXV91" s="235"/>
      <c r="RXW91" s="235"/>
      <c r="RXX91" s="283"/>
      <c r="RXY91" s="283"/>
      <c r="RXZ91" s="208"/>
      <c r="RYB91" s="235"/>
      <c r="RYC91" s="235"/>
      <c r="RYD91" s="235"/>
      <c r="RYE91" s="235"/>
      <c r="RYF91" s="235"/>
      <c r="RYG91" s="235"/>
      <c r="RYH91" s="235"/>
      <c r="RYI91" s="283"/>
      <c r="RYJ91" s="283"/>
      <c r="RYK91" s="208"/>
      <c r="RYM91" s="235"/>
      <c r="RYN91" s="235"/>
      <c r="RYO91" s="235"/>
      <c r="RYP91" s="235"/>
      <c r="RYQ91" s="235"/>
      <c r="RYR91" s="235"/>
      <c r="RYS91" s="235"/>
      <c r="RYT91" s="283"/>
      <c r="RYU91" s="283"/>
      <c r="RYV91" s="208"/>
      <c r="RYX91" s="235"/>
      <c r="RYY91" s="235"/>
      <c r="RYZ91" s="235"/>
      <c r="RZA91" s="235"/>
      <c r="RZB91" s="235"/>
      <c r="RZC91" s="235"/>
      <c r="RZD91" s="235"/>
      <c r="RZE91" s="283"/>
      <c r="RZF91" s="283"/>
      <c r="RZG91" s="208"/>
      <c r="RZI91" s="235"/>
      <c r="RZJ91" s="235"/>
      <c r="RZK91" s="235"/>
      <c r="RZL91" s="235"/>
      <c r="RZM91" s="235"/>
      <c r="RZN91" s="235"/>
      <c r="RZO91" s="235"/>
      <c r="RZP91" s="283"/>
      <c r="RZQ91" s="283"/>
      <c r="RZR91" s="208"/>
      <c r="RZT91" s="235"/>
      <c r="RZU91" s="235"/>
      <c r="RZV91" s="235"/>
      <c r="RZW91" s="235"/>
      <c r="RZX91" s="235"/>
      <c r="RZY91" s="235"/>
      <c r="RZZ91" s="235"/>
      <c r="SAA91" s="283"/>
      <c r="SAB91" s="283"/>
      <c r="SAC91" s="208"/>
      <c r="SAE91" s="235"/>
      <c r="SAF91" s="235"/>
      <c r="SAG91" s="235"/>
      <c r="SAH91" s="235"/>
      <c r="SAI91" s="235"/>
      <c r="SAJ91" s="235"/>
      <c r="SAK91" s="235"/>
      <c r="SAL91" s="283"/>
      <c r="SAM91" s="283"/>
      <c r="SAN91" s="208"/>
      <c r="SAP91" s="235"/>
      <c r="SAQ91" s="235"/>
      <c r="SAR91" s="235"/>
      <c r="SAS91" s="235"/>
      <c r="SAT91" s="235"/>
      <c r="SAU91" s="235"/>
      <c r="SAV91" s="235"/>
      <c r="SAW91" s="283"/>
      <c r="SAX91" s="283"/>
      <c r="SAY91" s="208"/>
      <c r="SBA91" s="235"/>
      <c r="SBB91" s="235"/>
      <c r="SBC91" s="235"/>
      <c r="SBD91" s="235"/>
      <c r="SBE91" s="235"/>
      <c r="SBF91" s="235"/>
      <c r="SBG91" s="235"/>
      <c r="SBH91" s="283"/>
      <c r="SBI91" s="283"/>
      <c r="SBJ91" s="208"/>
      <c r="SBL91" s="235"/>
      <c r="SBM91" s="235"/>
      <c r="SBN91" s="235"/>
      <c r="SBO91" s="235"/>
      <c r="SBP91" s="235"/>
      <c r="SBQ91" s="235"/>
      <c r="SBR91" s="235"/>
      <c r="SBS91" s="283"/>
      <c r="SBT91" s="283"/>
      <c r="SBU91" s="208"/>
      <c r="SBW91" s="235"/>
      <c r="SBX91" s="235"/>
      <c r="SBY91" s="235"/>
      <c r="SBZ91" s="235"/>
      <c r="SCA91" s="235"/>
      <c r="SCB91" s="235"/>
      <c r="SCC91" s="235"/>
      <c r="SCD91" s="283"/>
      <c r="SCE91" s="283"/>
      <c r="SCF91" s="208"/>
      <c r="SCH91" s="235"/>
      <c r="SCI91" s="235"/>
      <c r="SCJ91" s="235"/>
      <c r="SCK91" s="235"/>
      <c r="SCL91" s="235"/>
      <c r="SCM91" s="235"/>
      <c r="SCN91" s="235"/>
      <c r="SCO91" s="283"/>
      <c r="SCP91" s="283"/>
      <c r="SCQ91" s="208"/>
      <c r="SCS91" s="235"/>
      <c r="SCT91" s="235"/>
      <c r="SCU91" s="235"/>
      <c r="SCV91" s="235"/>
      <c r="SCW91" s="235"/>
      <c r="SCX91" s="235"/>
      <c r="SCY91" s="235"/>
      <c r="SCZ91" s="283"/>
      <c r="SDA91" s="283"/>
      <c r="SDB91" s="208"/>
      <c r="SDD91" s="235"/>
      <c r="SDE91" s="235"/>
      <c r="SDF91" s="235"/>
      <c r="SDG91" s="235"/>
      <c r="SDH91" s="235"/>
      <c r="SDI91" s="235"/>
      <c r="SDJ91" s="235"/>
      <c r="SDK91" s="283"/>
      <c r="SDL91" s="283"/>
      <c r="SDM91" s="208"/>
      <c r="SDO91" s="235"/>
      <c r="SDP91" s="235"/>
      <c r="SDQ91" s="235"/>
      <c r="SDR91" s="235"/>
      <c r="SDS91" s="235"/>
      <c r="SDT91" s="235"/>
      <c r="SDU91" s="235"/>
      <c r="SDV91" s="283"/>
      <c r="SDW91" s="283"/>
      <c r="SDX91" s="208"/>
      <c r="SDZ91" s="235"/>
      <c r="SEA91" s="235"/>
      <c r="SEB91" s="235"/>
      <c r="SEC91" s="235"/>
      <c r="SED91" s="235"/>
      <c r="SEE91" s="235"/>
      <c r="SEF91" s="235"/>
      <c r="SEG91" s="283"/>
      <c r="SEH91" s="283"/>
      <c r="SEI91" s="208"/>
      <c r="SEK91" s="235"/>
      <c r="SEL91" s="235"/>
      <c r="SEM91" s="235"/>
      <c r="SEN91" s="235"/>
      <c r="SEO91" s="235"/>
      <c r="SEP91" s="235"/>
      <c r="SEQ91" s="235"/>
      <c r="SER91" s="283"/>
      <c r="SES91" s="283"/>
      <c r="SET91" s="208"/>
      <c r="SEV91" s="235"/>
      <c r="SEW91" s="235"/>
      <c r="SEX91" s="235"/>
      <c r="SEY91" s="235"/>
      <c r="SEZ91" s="235"/>
      <c r="SFA91" s="235"/>
      <c r="SFB91" s="235"/>
      <c r="SFC91" s="283"/>
      <c r="SFD91" s="283"/>
      <c r="SFE91" s="208"/>
      <c r="SFG91" s="235"/>
      <c r="SFH91" s="235"/>
      <c r="SFI91" s="235"/>
      <c r="SFJ91" s="235"/>
      <c r="SFK91" s="235"/>
      <c r="SFL91" s="235"/>
      <c r="SFM91" s="235"/>
      <c r="SFN91" s="283"/>
      <c r="SFO91" s="283"/>
      <c r="SFP91" s="208"/>
      <c r="SFR91" s="235"/>
      <c r="SFS91" s="235"/>
      <c r="SFT91" s="235"/>
      <c r="SFU91" s="235"/>
      <c r="SFV91" s="235"/>
      <c r="SFW91" s="235"/>
      <c r="SFX91" s="235"/>
      <c r="SFY91" s="283"/>
      <c r="SFZ91" s="283"/>
      <c r="SGA91" s="208"/>
      <c r="SGC91" s="235"/>
      <c r="SGD91" s="235"/>
      <c r="SGE91" s="235"/>
      <c r="SGF91" s="235"/>
      <c r="SGG91" s="235"/>
      <c r="SGH91" s="235"/>
      <c r="SGI91" s="235"/>
      <c r="SGJ91" s="283"/>
      <c r="SGK91" s="283"/>
      <c r="SGL91" s="208"/>
      <c r="SGN91" s="235"/>
      <c r="SGO91" s="235"/>
      <c r="SGP91" s="235"/>
      <c r="SGQ91" s="235"/>
      <c r="SGR91" s="235"/>
      <c r="SGS91" s="235"/>
      <c r="SGT91" s="235"/>
      <c r="SGU91" s="283"/>
      <c r="SGV91" s="283"/>
      <c r="SGW91" s="208"/>
      <c r="SGY91" s="235"/>
      <c r="SGZ91" s="235"/>
      <c r="SHA91" s="235"/>
      <c r="SHB91" s="235"/>
      <c r="SHC91" s="235"/>
      <c r="SHD91" s="235"/>
      <c r="SHE91" s="235"/>
      <c r="SHF91" s="283"/>
      <c r="SHG91" s="283"/>
      <c r="SHH91" s="208"/>
      <c r="SHJ91" s="235"/>
      <c r="SHK91" s="235"/>
      <c r="SHL91" s="235"/>
      <c r="SHM91" s="235"/>
      <c r="SHN91" s="235"/>
      <c r="SHO91" s="235"/>
      <c r="SHP91" s="235"/>
      <c r="SHQ91" s="283"/>
      <c r="SHR91" s="283"/>
      <c r="SHS91" s="208"/>
      <c r="SHU91" s="235"/>
      <c r="SHV91" s="235"/>
      <c r="SHW91" s="235"/>
      <c r="SHX91" s="235"/>
      <c r="SHY91" s="235"/>
      <c r="SHZ91" s="235"/>
      <c r="SIA91" s="235"/>
      <c r="SIB91" s="283"/>
      <c r="SIC91" s="283"/>
      <c r="SID91" s="208"/>
      <c r="SIF91" s="235"/>
      <c r="SIG91" s="235"/>
      <c r="SIH91" s="235"/>
      <c r="SII91" s="235"/>
      <c r="SIJ91" s="235"/>
      <c r="SIK91" s="235"/>
      <c r="SIL91" s="235"/>
      <c r="SIM91" s="283"/>
      <c r="SIN91" s="283"/>
      <c r="SIO91" s="208"/>
      <c r="SIQ91" s="235"/>
      <c r="SIR91" s="235"/>
      <c r="SIS91" s="235"/>
      <c r="SIT91" s="235"/>
      <c r="SIU91" s="235"/>
      <c r="SIV91" s="235"/>
      <c r="SIW91" s="235"/>
      <c r="SIX91" s="283"/>
      <c r="SIY91" s="283"/>
      <c r="SIZ91" s="208"/>
      <c r="SJB91" s="235"/>
      <c r="SJC91" s="235"/>
      <c r="SJD91" s="235"/>
      <c r="SJE91" s="235"/>
      <c r="SJF91" s="235"/>
      <c r="SJG91" s="235"/>
      <c r="SJH91" s="235"/>
      <c r="SJI91" s="283"/>
      <c r="SJJ91" s="283"/>
      <c r="SJK91" s="208"/>
      <c r="SJM91" s="235"/>
      <c r="SJN91" s="235"/>
      <c r="SJO91" s="235"/>
      <c r="SJP91" s="235"/>
      <c r="SJQ91" s="235"/>
      <c r="SJR91" s="235"/>
      <c r="SJS91" s="235"/>
      <c r="SJT91" s="283"/>
      <c r="SJU91" s="283"/>
      <c r="SJV91" s="208"/>
      <c r="SJX91" s="235"/>
      <c r="SJY91" s="235"/>
      <c r="SJZ91" s="235"/>
      <c r="SKA91" s="235"/>
      <c r="SKB91" s="235"/>
      <c r="SKC91" s="235"/>
      <c r="SKD91" s="235"/>
      <c r="SKE91" s="283"/>
      <c r="SKF91" s="283"/>
      <c r="SKG91" s="208"/>
      <c r="SKI91" s="235"/>
      <c r="SKJ91" s="235"/>
      <c r="SKK91" s="235"/>
      <c r="SKL91" s="235"/>
      <c r="SKM91" s="235"/>
      <c r="SKN91" s="235"/>
      <c r="SKO91" s="235"/>
      <c r="SKP91" s="283"/>
      <c r="SKQ91" s="283"/>
      <c r="SKR91" s="208"/>
      <c r="SKT91" s="235"/>
      <c r="SKU91" s="235"/>
      <c r="SKV91" s="235"/>
      <c r="SKW91" s="235"/>
      <c r="SKX91" s="235"/>
      <c r="SKY91" s="235"/>
      <c r="SKZ91" s="235"/>
      <c r="SLA91" s="283"/>
      <c r="SLB91" s="283"/>
      <c r="SLC91" s="208"/>
      <c r="SLE91" s="235"/>
      <c r="SLF91" s="235"/>
      <c r="SLG91" s="235"/>
      <c r="SLH91" s="235"/>
      <c r="SLI91" s="235"/>
      <c r="SLJ91" s="235"/>
      <c r="SLK91" s="235"/>
      <c r="SLL91" s="283"/>
      <c r="SLM91" s="283"/>
      <c r="SLN91" s="208"/>
      <c r="SLP91" s="235"/>
      <c r="SLQ91" s="235"/>
      <c r="SLR91" s="235"/>
      <c r="SLS91" s="235"/>
      <c r="SLT91" s="235"/>
      <c r="SLU91" s="235"/>
      <c r="SLV91" s="235"/>
      <c r="SLW91" s="283"/>
      <c r="SLX91" s="283"/>
      <c r="SLY91" s="208"/>
      <c r="SMA91" s="235"/>
      <c r="SMB91" s="235"/>
      <c r="SMC91" s="235"/>
      <c r="SMD91" s="235"/>
      <c r="SME91" s="235"/>
      <c r="SMF91" s="235"/>
      <c r="SMG91" s="235"/>
      <c r="SMH91" s="283"/>
      <c r="SMI91" s="283"/>
      <c r="SMJ91" s="208"/>
      <c r="SML91" s="235"/>
      <c r="SMM91" s="235"/>
      <c r="SMN91" s="235"/>
      <c r="SMO91" s="235"/>
      <c r="SMP91" s="235"/>
      <c r="SMQ91" s="235"/>
      <c r="SMR91" s="235"/>
      <c r="SMS91" s="283"/>
      <c r="SMT91" s="283"/>
      <c r="SMU91" s="208"/>
      <c r="SMW91" s="235"/>
      <c r="SMX91" s="235"/>
      <c r="SMY91" s="235"/>
      <c r="SMZ91" s="235"/>
      <c r="SNA91" s="235"/>
      <c r="SNB91" s="235"/>
      <c r="SNC91" s="235"/>
      <c r="SND91" s="283"/>
      <c r="SNE91" s="283"/>
      <c r="SNF91" s="208"/>
      <c r="SNH91" s="235"/>
      <c r="SNI91" s="235"/>
      <c r="SNJ91" s="235"/>
      <c r="SNK91" s="235"/>
      <c r="SNL91" s="235"/>
      <c r="SNM91" s="235"/>
      <c r="SNN91" s="235"/>
      <c r="SNO91" s="283"/>
      <c r="SNP91" s="283"/>
      <c r="SNQ91" s="208"/>
      <c r="SNS91" s="235"/>
      <c r="SNT91" s="235"/>
      <c r="SNU91" s="235"/>
      <c r="SNV91" s="235"/>
      <c r="SNW91" s="235"/>
      <c r="SNX91" s="235"/>
      <c r="SNY91" s="235"/>
      <c r="SNZ91" s="283"/>
      <c r="SOA91" s="283"/>
      <c r="SOB91" s="208"/>
      <c r="SOD91" s="235"/>
      <c r="SOE91" s="235"/>
      <c r="SOF91" s="235"/>
      <c r="SOG91" s="235"/>
      <c r="SOH91" s="235"/>
      <c r="SOI91" s="235"/>
      <c r="SOJ91" s="235"/>
      <c r="SOK91" s="283"/>
      <c r="SOL91" s="283"/>
      <c r="SOM91" s="208"/>
      <c r="SOO91" s="235"/>
      <c r="SOP91" s="235"/>
      <c r="SOQ91" s="235"/>
      <c r="SOR91" s="235"/>
      <c r="SOS91" s="235"/>
      <c r="SOT91" s="235"/>
      <c r="SOU91" s="235"/>
      <c r="SOV91" s="283"/>
      <c r="SOW91" s="283"/>
      <c r="SOX91" s="208"/>
      <c r="SOZ91" s="235"/>
      <c r="SPA91" s="235"/>
      <c r="SPB91" s="235"/>
      <c r="SPC91" s="235"/>
      <c r="SPD91" s="235"/>
      <c r="SPE91" s="235"/>
      <c r="SPF91" s="235"/>
      <c r="SPG91" s="283"/>
      <c r="SPH91" s="283"/>
      <c r="SPI91" s="208"/>
      <c r="SPK91" s="235"/>
      <c r="SPL91" s="235"/>
      <c r="SPM91" s="235"/>
      <c r="SPN91" s="235"/>
      <c r="SPO91" s="235"/>
      <c r="SPP91" s="235"/>
      <c r="SPQ91" s="235"/>
      <c r="SPR91" s="283"/>
      <c r="SPS91" s="283"/>
      <c r="SPT91" s="208"/>
      <c r="SPV91" s="235"/>
      <c r="SPW91" s="235"/>
      <c r="SPX91" s="235"/>
      <c r="SPY91" s="235"/>
      <c r="SPZ91" s="235"/>
      <c r="SQA91" s="235"/>
      <c r="SQB91" s="235"/>
      <c r="SQC91" s="283"/>
      <c r="SQD91" s="283"/>
      <c r="SQE91" s="208"/>
      <c r="SQG91" s="235"/>
      <c r="SQH91" s="235"/>
      <c r="SQI91" s="235"/>
      <c r="SQJ91" s="235"/>
      <c r="SQK91" s="235"/>
      <c r="SQL91" s="235"/>
      <c r="SQM91" s="235"/>
      <c r="SQN91" s="283"/>
      <c r="SQO91" s="283"/>
      <c r="SQP91" s="208"/>
      <c r="SQR91" s="235"/>
      <c r="SQS91" s="235"/>
      <c r="SQT91" s="235"/>
      <c r="SQU91" s="235"/>
      <c r="SQV91" s="235"/>
      <c r="SQW91" s="235"/>
      <c r="SQX91" s="235"/>
      <c r="SQY91" s="283"/>
      <c r="SQZ91" s="283"/>
      <c r="SRA91" s="208"/>
      <c r="SRC91" s="235"/>
      <c r="SRD91" s="235"/>
      <c r="SRE91" s="235"/>
      <c r="SRF91" s="235"/>
      <c r="SRG91" s="235"/>
      <c r="SRH91" s="235"/>
      <c r="SRI91" s="235"/>
      <c r="SRJ91" s="283"/>
      <c r="SRK91" s="283"/>
      <c r="SRL91" s="208"/>
      <c r="SRN91" s="235"/>
      <c r="SRO91" s="235"/>
      <c r="SRP91" s="235"/>
      <c r="SRQ91" s="235"/>
      <c r="SRR91" s="235"/>
      <c r="SRS91" s="235"/>
      <c r="SRT91" s="235"/>
      <c r="SRU91" s="283"/>
      <c r="SRV91" s="283"/>
      <c r="SRW91" s="208"/>
      <c r="SRY91" s="235"/>
      <c r="SRZ91" s="235"/>
      <c r="SSA91" s="235"/>
      <c r="SSB91" s="235"/>
      <c r="SSC91" s="235"/>
      <c r="SSD91" s="235"/>
      <c r="SSE91" s="235"/>
      <c r="SSF91" s="283"/>
      <c r="SSG91" s="283"/>
      <c r="SSH91" s="208"/>
      <c r="SSJ91" s="235"/>
      <c r="SSK91" s="235"/>
      <c r="SSL91" s="235"/>
      <c r="SSM91" s="235"/>
      <c r="SSN91" s="235"/>
      <c r="SSO91" s="235"/>
      <c r="SSP91" s="235"/>
      <c r="SSQ91" s="283"/>
      <c r="SSR91" s="283"/>
      <c r="SSS91" s="208"/>
      <c r="SSU91" s="235"/>
      <c r="SSV91" s="235"/>
      <c r="SSW91" s="235"/>
      <c r="SSX91" s="235"/>
      <c r="SSY91" s="235"/>
      <c r="SSZ91" s="235"/>
      <c r="STA91" s="235"/>
      <c r="STB91" s="283"/>
      <c r="STC91" s="283"/>
      <c r="STD91" s="208"/>
      <c r="STF91" s="235"/>
      <c r="STG91" s="235"/>
      <c r="STH91" s="235"/>
      <c r="STI91" s="235"/>
      <c r="STJ91" s="235"/>
      <c r="STK91" s="235"/>
      <c r="STL91" s="235"/>
      <c r="STM91" s="283"/>
      <c r="STN91" s="283"/>
      <c r="STO91" s="208"/>
      <c r="STQ91" s="235"/>
      <c r="STR91" s="235"/>
      <c r="STS91" s="235"/>
      <c r="STT91" s="235"/>
      <c r="STU91" s="235"/>
      <c r="STV91" s="235"/>
      <c r="STW91" s="235"/>
      <c r="STX91" s="283"/>
      <c r="STY91" s="283"/>
      <c r="STZ91" s="208"/>
      <c r="SUB91" s="235"/>
      <c r="SUC91" s="235"/>
      <c r="SUD91" s="235"/>
      <c r="SUE91" s="235"/>
      <c r="SUF91" s="235"/>
      <c r="SUG91" s="235"/>
      <c r="SUH91" s="235"/>
      <c r="SUI91" s="283"/>
      <c r="SUJ91" s="283"/>
      <c r="SUK91" s="208"/>
      <c r="SUM91" s="235"/>
      <c r="SUN91" s="235"/>
      <c r="SUO91" s="235"/>
      <c r="SUP91" s="235"/>
      <c r="SUQ91" s="235"/>
      <c r="SUR91" s="235"/>
      <c r="SUS91" s="235"/>
      <c r="SUT91" s="283"/>
      <c r="SUU91" s="283"/>
      <c r="SUV91" s="208"/>
      <c r="SUX91" s="235"/>
      <c r="SUY91" s="235"/>
      <c r="SUZ91" s="235"/>
      <c r="SVA91" s="235"/>
      <c r="SVB91" s="235"/>
      <c r="SVC91" s="235"/>
      <c r="SVD91" s="235"/>
      <c r="SVE91" s="283"/>
      <c r="SVF91" s="283"/>
      <c r="SVG91" s="208"/>
      <c r="SVI91" s="235"/>
      <c r="SVJ91" s="235"/>
      <c r="SVK91" s="235"/>
      <c r="SVL91" s="235"/>
      <c r="SVM91" s="235"/>
      <c r="SVN91" s="235"/>
      <c r="SVO91" s="235"/>
      <c r="SVP91" s="283"/>
      <c r="SVQ91" s="283"/>
      <c r="SVR91" s="208"/>
      <c r="SVT91" s="235"/>
      <c r="SVU91" s="235"/>
      <c r="SVV91" s="235"/>
      <c r="SVW91" s="235"/>
      <c r="SVX91" s="235"/>
      <c r="SVY91" s="235"/>
      <c r="SVZ91" s="235"/>
      <c r="SWA91" s="283"/>
      <c r="SWB91" s="283"/>
      <c r="SWC91" s="208"/>
      <c r="SWE91" s="235"/>
      <c r="SWF91" s="235"/>
      <c r="SWG91" s="235"/>
      <c r="SWH91" s="235"/>
      <c r="SWI91" s="235"/>
      <c r="SWJ91" s="235"/>
      <c r="SWK91" s="235"/>
      <c r="SWL91" s="283"/>
      <c r="SWM91" s="283"/>
      <c r="SWN91" s="208"/>
      <c r="SWP91" s="235"/>
      <c r="SWQ91" s="235"/>
      <c r="SWR91" s="235"/>
      <c r="SWS91" s="235"/>
      <c r="SWT91" s="235"/>
      <c r="SWU91" s="235"/>
      <c r="SWV91" s="235"/>
      <c r="SWW91" s="283"/>
      <c r="SWX91" s="283"/>
      <c r="SWY91" s="208"/>
      <c r="SXA91" s="235"/>
      <c r="SXB91" s="235"/>
      <c r="SXC91" s="235"/>
      <c r="SXD91" s="235"/>
      <c r="SXE91" s="235"/>
      <c r="SXF91" s="235"/>
      <c r="SXG91" s="235"/>
      <c r="SXH91" s="283"/>
      <c r="SXI91" s="283"/>
      <c r="SXJ91" s="208"/>
      <c r="SXL91" s="235"/>
      <c r="SXM91" s="235"/>
      <c r="SXN91" s="235"/>
      <c r="SXO91" s="235"/>
      <c r="SXP91" s="235"/>
      <c r="SXQ91" s="235"/>
      <c r="SXR91" s="235"/>
      <c r="SXS91" s="283"/>
      <c r="SXT91" s="283"/>
      <c r="SXU91" s="208"/>
      <c r="SXW91" s="235"/>
      <c r="SXX91" s="235"/>
      <c r="SXY91" s="235"/>
      <c r="SXZ91" s="235"/>
      <c r="SYA91" s="235"/>
      <c r="SYB91" s="235"/>
      <c r="SYC91" s="235"/>
      <c r="SYD91" s="283"/>
      <c r="SYE91" s="283"/>
      <c r="SYF91" s="208"/>
      <c r="SYH91" s="235"/>
      <c r="SYI91" s="235"/>
      <c r="SYJ91" s="235"/>
      <c r="SYK91" s="235"/>
      <c r="SYL91" s="235"/>
      <c r="SYM91" s="235"/>
      <c r="SYN91" s="235"/>
      <c r="SYO91" s="283"/>
      <c r="SYP91" s="283"/>
      <c r="SYQ91" s="208"/>
      <c r="SYS91" s="235"/>
      <c r="SYT91" s="235"/>
      <c r="SYU91" s="235"/>
      <c r="SYV91" s="235"/>
      <c r="SYW91" s="235"/>
      <c r="SYX91" s="235"/>
      <c r="SYY91" s="235"/>
      <c r="SYZ91" s="283"/>
      <c r="SZA91" s="283"/>
      <c r="SZB91" s="208"/>
      <c r="SZD91" s="235"/>
      <c r="SZE91" s="235"/>
      <c r="SZF91" s="235"/>
      <c r="SZG91" s="235"/>
      <c r="SZH91" s="235"/>
      <c r="SZI91" s="235"/>
      <c r="SZJ91" s="235"/>
      <c r="SZK91" s="283"/>
      <c r="SZL91" s="283"/>
      <c r="SZM91" s="208"/>
      <c r="SZO91" s="235"/>
      <c r="SZP91" s="235"/>
      <c r="SZQ91" s="235"/>
      <c r="SZR91" s="235"/>
      <c r="SZS91" s="235"/>
      <c r="SZT91" s="235"/>
      <c r="SZU91" s="235"/>
      <c r="SZV91" s="283"/>
      <c r="SZW91" s="283"/>
      <c r="SZX91" s="208"/>
      <c r="SZZ91" s="235"/>
      <c r="TAA91" s="235"/>
      <c r="TAB91" s="235"/>
      <c r="TAC91" s="235"/>
      <c r="TAD91" s="235"/>
      <c r="TAE91" s="235"/>
      <c r="TAF91" s="235"/>
      <c r="TAG91" s="283"/>
      <c r="TAH91" s="283"/>
      <c r="TAI91" s="208"/>
      <c r="TAK91" s="235"/>
      <c r="TAL91" s="235"/>
      <c r="TAM91" s="235"/>
      <c r="TAN91" s="235"/>
      <c r="TAO91" s="235"/>
      <c r="TAP91" s="235"/>
      <c r="TAQ91" s="235"/>
      <c r="TAR91" s="283"/>
      <c r="TAS91" s="283"/>
      <c r="TAT91" s="208"/>
      <c r="TAV91" s="235"/>
      <c r="TAW91" s="235"/>
      <c r="TAX91" s="235"/>
      <c r="TAY91" s="235"/>
      <c r="TAZ91" s="235"/>
      <c r="TBA91" s="235"/>
      <c r="TBB91" s="235"/>
      <c r="TBC91" s="283"/>
      <c r="TBD91" s="283"/>
      <c r="TBE91" s="208"/>
      <c r="TBG91" s="235"/>
      <c r="TBH91" s="235"/>
      <c r="TBI91" s="235"/>
      <c r="TBJ91" s="235"/>
      <c r="TBK91" s="235"/>
      <c r="TBL91" s="235"/>
      <c r="TBM91" s="235"/>
      <c r="TBN91" s="283"/>
      <c r="TBO91" s="283"/>
      <c r="TBP91" s="208"/>
      <c r="TBR91" s="235"/>
      <c r="TBS91" s="235"/>
      <c r="TBT91" s="235"/>
      <c r="TBU91" s="235"/>
      <c r="TBV91" s="235"/>
      <c r="TBW91" s="235"/>
      <c r="TBX91" s="235"/>
      <c r="TBY91" s="283"/>
      <c r="TBZ91" s="283"/>
      <c r="TCA91" s="208"/>
      <c r="TCC91" s="235"/>
      <c r="TCD91" s="235"/>
      <c r="TCE91" s="235"/>
      <c r="TCF91" s="235"/>
      <c r="TCG91" s="235"/>
      <c r="TCH91" s="235"/>
      <c r="TCI91" s="235"/>
      <c r="TCJ91" s="283"/>
      <c r="TCK91" s="283"/>
      <c r="TCL91" s="208"/>
      <c r="TCN91" s="235"/>
      <c r="TCO91" s="235"/>
      <c r="TCP91" s="235"/>
      <c r="TCQ91" s="235"/>
      <c r="TCR91" s="235"/>
      <c r="TCS91" s="235"/>
      <c r="TCT91" s="235"/>
      <c r="TCU91" s="283"/>
      <c r="TCV91" s="283"/>
      <c r="TCW91" s="208"/>
      <c r="TCY91" s="235"/>
      <c r="TCZ91" s="235"/>
      <c r="TDA91" s="235"/>
      <c r="TDB91" s="235"/>
      <c r="TDC91" s="235"/>
      <c r="TDD91" s="235"/>
      <c r="TDE91" s="235"/>
      <c r="TDF91" s="283"/>
      <c r="TDG91" s="283"/>
      <c r="TDH91" s="208"/>
      <c r="TDJ91" s="235"/>
      <c r="TDK91" s="235"/>
      <c r="TDL91" s="235"/>
      <c r="TDM91" s="235"/>
      <c r="TDN91" s="235"/>
      <c r="TDO91" s="235"/>
      <c r="TDP91" s="235"/>
      <c r="TDQ91" s="283"/>
      <c r="TDR91" s="283"/>
      <c r="TDS91" s="208"/>
      <c r="TDU91" s="235"/>
      <c r="TDV91" s="235"/>
      <c r="TDW91" s="235"/>
      <c r="TDX91" s="235"/>
      <c r="TDY91" s="235"/>
      <c r="TDZ91" s="235"/>
      <c r="TEA91" s="235"/>
      <c r="TEB91" s="283"/>
      <c r="TEC91" s="283"/>
      <c r="TED91" s="208"/>
      <c r="TEF91" s="235"/>
      <c r="TEG91" s="235"/>
      <c r="TEH91" s="235"/>
      <c r="TEI91" s="235"/>
      <c r="TEJ91" s="235"/>
      <c r="TEK91" s="235"/>
      <c r="TEL91" s="235"/>
      <c r="TEM91" s="283"/>
      <c r="TEN91" s="283"/>
      <c r="TEO91" s="208"/>
      <c r="TEQ91" s="235"/>
      <c r="TER91" s="235"/>
      <c r="TES91" s="235"/>
      <c r="TET91" s="235"/>
      <c r="TEU91" s="235"/>
      <c r="TEV91" s="235"/>
      <c r="TEW91" s="235"/>
      <c r="TEX91" s="283"/>
      <c r="TEY91" s="283"/>
      <c r="TEZ91" s="208"/>
      <c r="TFB91" s="235"/>
      <c r="TFC91" s="235"/>
      <c r="TFD91" s="235"/>
      <c r="TFE91" s="235"/>
      <c r="TFF91" s="235"/>
      <c r="TFG91" s="235"/>
      <c r="TFH91" s="235"/>
      <c r="TFI91" s="283"/>
      <c r="TFJ91" s="283"/>
      <c r="TFK91" s="208"/>
      <c r="TFM91" s="235"/>
      <c r="TFN91" s="235"/>
      <c r="TFO91" s="235"/>
      <c r="TFP91" s="235"/>
      <c r="TFQ91" s="235"/>
      <c r="TFR91" s="235"/>
      <c r="TFS91" s="235"/>
      <c r="TFT91" s="283"/>
      <c r="TFU91" s="283"/>
      <c r="TFV91" s="208"/>
      <c r="TFX91" s="235"/>
      <c r="TFY91" s="235"/>
      <c r="TFZ91" s="235"/>
      <c r="TGA91" s="235"/>
      <c r="TGB91" s="235"/>
      <c r="TGC91" s="235"/>
      <c r="TGD91" s="235"/>
      <c r="TGE91" s="283"/>
      <c r="TGF91" s="283"/>
      <c r="TGG91" s="208"/>
      <c r="TGI91" s="235"/>
      <c r="TGJ91" s="235"/>
      <c r="TGK91" s="235"/>
      <c r="TGL91" s="235"/>
      <c r="TGM91" s="235"/>
      <c r="TGN91" s="235"/>
      <c r="TGO91" s="235"/>
      <c r="TGP91" s="283"/>
      <c r="TGQ91" s="283"/>
      <c r="TGR91" s="208"/>
      <c r="TGT91" s="235"/>
      <c r="TGU91" s="235"/>
      <c r="TGV91" s="235"/>
      <c r="TGW91" s="235"/>
      <c r="TGX91" s="235"/>
      <c r="TGY91" s="235"/>
      <c r="TGZ91" s="235"/>
      <c r="THA91" s="283"/>
      <c r="THB91" s="283"/>
      <c r="THC91" s="208"/>
      <c r="THE91" s="235"/>
      <c r="THF91" s="235"/>
      <c r="THG91" s="235"/>
      <c r="THH91" s="235"/>
      <c r="THI91" s="235"/>
      <c r="THJ91" s="235"/>
      <c r="THK91" s="235"/>
      <c r="THL91" s="283"/>
      <c r="THM91" s="283"/>
      <c r="THN91" s="208"/>
      <c r="THP91" s="235"/>
      <c r="THQ91" s="235"/>
      <c r="THR91" s="235"/>
      <c r="THS91" s="235"/>
      <c r="THT91" s="235"/>
      <c r="THU91" s="235"/>
      <c r="THV91" s="235"/>
      <c r="THW91" s="283"/>
      <c r="THX91" s="283"/>
      <c r="THY91" s="208"/>
      <c r="TIA91" s="235"/>
      <c r="TIB91" s="235"/>
      <c r="TIC91" s="235"/>
      <c r="TID91" s="235"/>
      <c r="TIE91" s="235"/>
      <c r="TIF91" s="235"/>
      <c r="TIG91" s="235"/>
      <c r="TIH91" s="283"/>
      <c r="TII91" s="283"/>
      <c r="TIJ91" s="208"/>
      <c r="TIL91" s="235"/>
      <c r="TIM91" s="235"/>
      <c r="TIN91" s="235"/>
      <c r="TIO91" s="235"/>
      <c r="TIP91" s="235"/>
      <c r="TIQ91" s="235"/>
      <c r="TIR91" s="235"/>
      <c r="TIS91" s="283"/>
      <c r="TIT91" s="283"/>
      <c r="TIU91" s="208"/>
      <c r="TIW91" s="235"/>
      <c r="TIX91" s="235"/>
      <c r="TIY91" s="235"/>
      <c r="TIZ91" s="235"/>
      <c r="TJA91" s="235"/>
      <c r="TJB91" s="235"/>
      <c r="TJC91" s="235"/>
      <c r="TJD91" s="283"/>
      <c r="TJE91" s="283"/>
      <c r="TJF91" s="208"/>
      <c r="TJH91" s="235"/>
      <c r="TJI91" s="235"/>
      <c r="TJJ91" s="235"/>
      <c r="TJK91" s="235"/>
      <c r="TJL91" s="235"/>
      <c r="TJM91" s="235"/>
      <c r="TJN91" s="235"/>
      <c r="TJO91" s="283"/>
      <c r="TJP91" s="283"/>
      <c r="TJQ91" s="208"/>
      <c r="TJS91" s="235"/>
      <c r="TJT91" s="235"/>
      <c r="TJU91" s="235"/>
      <c r="TJV91" s="235"/>
      <c r="TJW91" s="235"/>
      <c r="TJX91" s="235"/>
      <c r="TJY91" s="235"/>
      <c r="TJZ91" s="283"/>
      <c r="TKA91" s="283"/>
      <c r="TKB91" s="208"/>
      <c r="TKD91" s="235"/>
      <c r="TKE91" s="235"/>
      <c r="TKF91" s="235"/>
      <c r="TKG91" s="235"/>
      <c r="TKH91" s="235"/>
      <c r="TKI91" s="235"/>
      <c r="TKJ91" s="235"/>
      <c r="TKK91" s="283"/>
      <c r="TKL91" s="283"/>
      <c r="TKM91" s="208"/>
      <c r="TKO91" s="235"/>
      <c r="TKP91" s="235"/>
      <c r="TKQ91" s="235"/>
      <c r="TKR91" s="235"/>
      <c r="TKS91" s="235"/>
      <c r="TKT91" s="235"/>
      <c r="TKU91" s="235"/>
      <c r="TKV91" s="283"/>
      <c r="TKW91" s="283"/>
      <c r="TKX91" s="208"/>
      <c r="TKZ91" s="235"/>
      <c r="TLA91" s="235"/>
      <c r="TLB91" s="235"/>
      <c r="TLC91" s="235"/>
      <c r="TLD91" s="235"/>
      <c r="TLE91" s="235"/>
      <c r="TLF91" s="235"/>
      <c r="TLG91" s="283"/>
      <c r="TLH91" s="283"/>
      <c r="TLI91" s="208"/>
      <c r="TLK91" s="235"/>
      <c r="TLL91" s="235"/>
      <c r="TLM91" s="235"/>
      <c r="TLN91" s="235"/>
      <c r="TLO91" s="235"/>
      <c r="TLP91" s="235"/>
      <c r="TLQ91" s="235"/>
      <c r="TLR91" s="283"/>
      <c r="TLS91" s="283"/>
      <c r="TLT91" s="208"/>
      <c r="TLV91" s="235"/>
      <c r="TLW91" s="235"/>
      <c r="TLX91" s="235"/>
      <c r="TLY91" s="235"/>
      <c r="TLZ91" s="235"/>
      <c r="TMA91" s="235"/>
      <c r="TMB91" s="235"/>
      <c r="TMC91" s="283"/>
      <c r="TMD91" s="283"/>
      <c r="TME91" s="208"/>
      <c r="TMG91" s="235"/>
      <c r="TMH91" s="235"/>
      <c r="TMI91" s="235"/>
      <c r="TMJ91" s="235"/>
      <c r="TMK91" s="235"/>
      <c r="TML91" s="235"/>
      <c r="TMM91" s="235"/>
      <c r="TMN91" s="283"/>
      <c r="TMO91" s="283"/>
      <c r="TMP91" s="208"/>
      <c r="TMR91" s="235"/>
      <c r="TMS91" s="235"/>
      <c r="TMT91" s="235"/>
      <c r="TMU91" s="235"/>
      <c r="TMV91" s="235"/>
      <c r="TMW91" s="235"/>
      <c r="TMX91" s="235"/>
      <c r="TMY91" s="283"/>
      <c r="TMZ91" s="283"/>
      <c r="TNA91" s="208"/>
      <c r="TNC91" s="235"/>
      <c r="TND91" s="235"/>
      <c r="TNE91" s="235"/>
      <c r="TNF91" s="235"/>
      <c r="TNG91" s="235"/>
      <c r="TNH91" s="235"/>
      <c r="TNI91" s="235"/>
      <c r="TNJ91" s="283"/>
      <c r="TNK91" s="283"/>
      <c r="TNL91" s="208"/>
      <c r="TNN91" s="235"/>
      <c r="TNO91" s="235"/>
      <c r="TNP91" s="235"/>
      <c r="TNQ91" s="235"/>
      <c r="TNR91" s="235"/>
      <c r="TNS91" s="235"/>
      <c r="TNT91" s="235"/>
      <c r="TNU91" s="283"/>
      <c r="TNV91" s="283"/>
      <c r="TNW91" s="208"/>
      <c r="TNY91" s="235"/>
      <c r="TNZ91" s="235"/>
      <c r="TOA91" s="235"/>
      <c r="TOB91" s="235"/>
      <c r="TOC91" s="235"/>
      <c r="TOD91" s="235"/>
      <c r="TOE91" s="235"/>
      <c r="TOF91" s="283"/>
      <c r="TOG91" s="283"/>
      <c r="TOH91" s="208"/>
      <c r="TOJ91" s="235"/>
      <c r="TOK91" s="235"/>
      <c r="TOL91" s="235"/>
      <c r="TOM91" s="235"/>
      <c r="TON91" s="235"/>
      <c r="TOO91" s="235"/>
      <c r="TOP91" s="235"/>
      <c r="TOQ91" s="283"/>
      <c r="TOR91" s="283"/>
      <c r="TOS91" s="208"/>
      <c r="TOU91" s="235"/>
      <c r="TOV91" s="235"/>
      <c r="TOW91" s="235"/>
      <c r="TOX91" s="235"/>
      <c r="TOY91" s="235"/>
      <c r="TOZ91" s="235"/>
      <c r="TPA91" s="235"/>
      <c r="TPB91" s="283"/>
      <c r="TPC91" s="283"/>
      <c r="TPD91" s="208"/>
      <c r="TPF91" s="235"/>
      <c r="TPG91" s="235"/>
      <c r="TPH91" s="235"/>
      <c r="TPI91" s="235"/>
      <c r="TPJ91" s="235"/>
      <c r="TPK91" s="235"/>
      <c r="TPL91" s="235"/>
      <c r="TPM91" s="283"/>
      <c r="TPN91" s="283"/>
      <c r="TPO91" s="208"/>
      <c r="TPQ91" s="235"/>
      <c r="TPR91" s="235"/>
      <c r="TPS91" s="235"/>
      <c r="TPT91" s="235"/>
      <c r="TPU91" s="235"/>
      <c r="TPV91" s="235"/>
      <c r="TPW91" s="235"/>
      <c r="TPX91" s="283"/>
      <c r="TPY91" s="283"/>
      <c r="TPZ91" s="208"/>
      <c r="TQB91" s="235"/>
      <c r="TQC91" s="235"/>
      <c r="TQD91" s="235"/>
      <c r="TQE91" s="235"/>
      <c r="TQF91" s="235"/>
      <c r="TQG91" s="235"/>
      <c r="TQH91" s="235"/>
      <c r="TQI91" s="283"/>
      <c r="TQJ91" s="283"/>
      <c r="TQK91" s="208"/>
      <c r="TQM91" s="235"/>
      <c r="TQN91" s="235"/>
      <c r="TQO91" s="235"/>
      <c r="TQP91" s="235"/>
      <c r="TQQ91" s="235"/>
      <c r="TQR91" s="235"/>
      <c r="TQS91" s="235"/>
      <c r="TQT91" s="283"/>
      <c r="TQU91" s="283"/>
      <c r="TQV91" s="208"/>
      <c r="TQX91" s="235"/>
      <c r="TQY91" s="235"/>
      <c r="TQZ91" s="235"/>
      <c r="TRA91" s="235"/>
      <c r="TRB91" s="235"/>
      <c r="TRC91" s="235"/>
      <c r="TRD91" s="235"/>
      <c r="TRE91" s="283"/>
      <c r="TRF91" s="283"/>
      <c r="TRG91" s="208"/>
      <c r="TRI91" s="235"/>
      <c r="TRJ91" s="235"/>
      <c r="TRK91" s="235"/>
      <c r="TRL91" s="235"/>
      <c r="TRM91" s="235"/>
      <c r="TRN91" s="235"/>
      <c r="TRO91" s="235"/>
      <c r="TRP91" s="283"/>
      <c r="TRQ91" s="283"/>
      <c r="TRR91" s="208"/>
      <c r="TRT91" s="235"/>
      <c r="TRU91" s="235"/>
      <c r="TRV91" s="235"/>
      <c r="TRW91" s="235"/>
      <c r="TRX91" s="235"/>
      <c r="TRY91" s="235"/>
      <c r="TRZ91" s="235"/>
      <c r="TSA91" s="283"/>
      <c r="TSB91" s="283"/>
      <c r="TSC91" s="208"/>
      <c r="TSE91" s="235"/>
      <c r="TSF91" s="235"/>
      <c r="TSG91" s="235"/>
      <c r="TSH91" s="235"/>
      <c r="TSI91" s="235"/>
      <c r="TSJ91" s="235"/>
      <c r="TSK91" s="235"/>
      <c r="TSL91" s="283"/>
      <c r="TSM91" s="283"/>
      <c r="TSN91" s="208"/>
      <c r="TSP91" s="235"/>
      <c r="TSQ91" s="235"/>
      <c r="TSR91" s="235"/>
      <c r="TSS91" s="235"/>
      <c r="TST91" s="235"/>
      <c r="TSU91" s="235"/>
      <c r="TSV91" s="235"/>
      <c r="TSW91" s="283"/>
      <c r="TSX91" s="283"/>
      <c r="TSY91" s="208"/>
      <c r="TTA91" s="235"/>
      <c r="TTB91" s="235"/>
      <c r="TTC91" s="235"/>
      <c r="TTD91" s="235"/>
      <c r="TTE91" s="235"/>
      <c r="TTF91" s="235"/>
      <c r="TTG91" s="235"/>
      <c r="TTH91" s="283"/>
      <c r="TTI91" s="283"/>
      <c r="TTJ91" s="208"/>
      <c r="TTL91" s="235"/>
      <c r="TTM91" s="235"/>
      <c r="TTN91" s="235"/>
      <c r="TTO91" s="235"/>
      <c r="TTP91" s="235"/>
      <c r="TTQ91" s="235"/>
      <c r="TTR91" s="235"/>
      <c r="TTS91" s="283"/>
      <c r="TTT91" s="283"/>
      <c r="TTU91" s="208"/>
      <c r="TTW91" s="235"/>
      <c r="TTX91" s="235"/>
      <c r="TTY91" s="235"/>
      <c r="TTZ91" s="235"/>
      <c r="TUA91" s="235"/>
      <c r="TUB91" s="235"/>
      <c r="TUC91" s="235"/>
      <c r="TUD91" s="283"/>
      <c r="TUE91" s="283"/>
      <c r="TUF91" s="208"/>
      <c r="TUH91" s="235"/>
      <c r="TUI91" s="235"/>
      <c r="TUJ91" s="235"/>
      <c r="TUK91" s="235"/>
      <c r="TUL91" s="235"/>
      <c r="TUM91" s="235"/>
      <c r="TUN91" s="235"/>
      <c r="TUO91" s="283"/>
      <c r="TUP91" s="283"/>
      <c r="TUQ91" s="208"/>
      <c r="TUS91" s="235"/>
      <c r="TUT91" s="235"/>
      <c r="TUU91" s="235"/>
      <c r="TUV91" s="235"/>
      <c r="TUW91" s="235"/>
      <c r="TUX91" s="235"/>
      <c r="TUY91" s="235"/>
      <c r="TUZ91" s="283"/>
      <c r="TVA91" s="283"/>
      <c r="TVB91" s="208"/>
      <c r="TVD91" s="235"/>
      <c r="TVE91" s="235"/>
      <c r="TVF91" s="235"/>
      <c r="TVG91" s="235"/>
      <c r="TVH91" s="235"/>
      <c r="TVI91" s="235"/>
      <c r="TVJ91" s="235"/>
      <c r="TVK91" s="283"/>
      <c r="TVL91" s="283"/>
      <c r="TVM91" s="208"/>
      <c r="TVO91" s="235"/>
      <c r="TVP91" s="235"/>
      <c r="TVQ91" s="235"/>
      <c r="TVR91" s="235"/>
      <c r="TVS91" s="235"/>
      <c r="TVT91" s="235"/>
      <c r="TVU91" s="235"/>
      <c r="TVV91" s="283"/>
      <c r="TVW91" s="283"/>
      <c r="TVX91" s="208"/>
      <c r="TVZ91" s="235"/>
      <c r="TWA91" s="235"/>
      <c r="TWB91" s="235"/>
      <c r="TWC91" s="235"/>
      <c r="TWD91" s="235"/>
      <c r="TWE91" s="235"/>
      <c r="TWF91" s="235"/>
      <c r="TWG91" s="283"/>
      <c r="TWH91" s="283"/>
      <c r="TWI91" s="208"/>
      <c r="TWK91" s="235"/>
      <c r="TWL91" s="235"/>
      <c r="TWM91" s="235"/>
      <c r="TWN91" s="235"/>
      <c r="TWO91" s="235"/>
      <c r="TWP91" s="235"/>
      <c r="TWQ91" s="235"/>
      <c r="TWR91" s="283"/>
      <c r="TWS91" s="283"/>
      <c r="TWT91" s="208"/>
      <c r="TWV91" s="235"/>
      <c r="TWW91" s="235"/>
      <c r="TWX91" s="235"/>
      <c r="TWY91" s="235"/>
      <c r="TWZ91" s="235"/>
      <c r="TXA91" s="235"/>
      <c r="TXB91" s="235"/>
      <c r="TXC91" s="283"/>
      <c r="TXD91" s="283"/>
      <c r="TXE91" s="208"/>
      <c r="TXG91" s="235"/>
      <c r="TXH91" s="235"/>
      <c r="TXI91" s="235"/>
      <c r="TXJ91" s="235"/>
      <c r="TXK91" s="235"/>
      <c r="TXL91" s="235"/>
      <c r="TXM91" s="235"/>
      <c r="TXN91" s="283"/>
      <c r="TXO91" s="283"/>
      <c r="TXP91" s="208"/>
      <c r="TXR91" s="235"/>
      <c r="TXS91" s="235"/>
      <c r="TXT91" s="235"/>
      <c r="TXU91" s="235"/>
      <c r="TXV91" s="235"/>
      <c r="TXW91" s="235"/>
      <c r="TXX91" s="235"/>
      <c r="TXY91" s="283"/>
      <c r="TXZ91" s="283"/>
      <c r="TYA91" s="208"/>
      <c r="TYC91" s="235"/>
      <c r="TYD91" s="235"/>
      <c r="TYE91" s="235"/>
      <c r="TYF91" s="235"/>
      <c r="TYG91" s="235"/>
      <c r="TYH91" s="235"/>
      <c r="TYI91" s="235"/>
      <c r="TYJ91" s="283"/>
      <c r="TYK91" s="283"/>
      <c r="TYL91" s="208"/>
      <c r="TYN91" s="235"/>
      <c r="TYO91" s="235"/>
      <c r="TYP91" s="235"/>
      <c r="TYQ91" s="235"/>
      <c r="TYR91" s="235"/>
      <c r="TYS91" s="235"/>
      <c r="TYT91" s="235"/>
      <c r="TYU91" s="283"/>
      <c r="TYV91" s="283"/>
      <c r="TYW91" s="208"/>
      <c r="TYY91" s="235"/>
      <c r="TYZ91" s="235"/>
      <c r="TZA91" s="235"/>
      <c r="TZB91" s="235"/>
      <c r="TZC91" s="235"/>
      <c r="TZD91" s="235"/>
      <c r="TZE91" s="235"/>
      <c r="TZF91" s="283"/>
      <c r="TZG91" s="283"/>
      <c r="TZH91" s="208"/>
      <c r="TZJ91" s="235"/>
      <c r="TZK91" s="235"/>
      <c r="TZL91" s="235"/>
      <c r="TZM91" s="235"/>
      <c r="TZN91" s="235"/>
      <c r="TZO91" s="235"/>
      <c r="TZP91" s="235"/>
      <c r="TZQ91" s="283"/>
      <c r="TZR91" s="283"/>
      <c r="TZS91" s="208"/>
      <c r="TZU91" s="235"/>
      <c r="TZV91" s="235"/>
      <c r="TZW91" s="235"/>
      <c r="TZX91" s="235"/>
      <c r="TZY91" s="235"/>
      <c r="TZZ91" s="235"/>
      <c r="UAA91" s="235"/>
      <c r="UAB91" s="283"/>
      <c r="UAC91" s="283"/>
      <c r="UAD91" s="208"/>
      <c r="UAF91" s="235"/>
      <c r="UAG91" s="235"/>
      <c r="UAH91" s="235"/>
      <c r="UAI91" s="235"/>
      <c r="UAJ91" s="235"/>
      <c r="UAK91" s="235"/>
      <c r="UAL91" s="235"/>
      <c r="UAM91" s="283"/>
      <c r="UAN91" s="283"/>
      <c r="UAO91" s="208"/>
      <c r="UAQ91" s="235"/>
      <c r="UAR91" s="235"/>
      <c r="UAS91" s="235"/>
      <c r="UAT91" s="235"/>
      <c r="UAU91" s="235"/>
      <c r="UAV91" s="235"/>
      <c r="UAW91" s="235"/>
      <c r="UAX91" s="283"/>
      <c r="UAY91" s="283"/>
      <c r="UAZ91" s="208"/>
      <c r="UBB91" s="235"/>
      <c r="UBC91" s="235"/>
      <c r="UBD91" s="235"/>
      <c r="UBE91" s="235"/>
      <c r="UBF91" s="235"/>
      <c r="UBG91" s="235"/>
      <c r="UBH91" s="235"/>
      <c r="UBI91" s="283"/>
      <c r="UBJ91" s="283"/>
      <c r="UBK91" s="208"/>
      <c r="UBM91" s="235"/>
      <c r="UBN91" s="235"/>
      <c r="UBO91" s="235"/>
      <c r="UBP91" s="235"/>
      <c r="UBQ91" s="235"/>
      <c r="UBR91" s="235"/>
      <c r="UBS91" s="235"/>
      <c r="UBT91" s="283"/>
      <c r="UBU91" s="283"/>
      <c r="UBV91" s="208"/>
      <c r="UBX91" s="235"/>
      <c r="UBY91" s="235"/>
      <c r="UBZ91" s="235"/>
      <c r="UCA91" s="235"/>
      <c r="UCB91" s="235"/>
      <c r="UCC91" s="235"/>
      <c r="UCD91" s="235"/>
      <c r="UCE91" s="283"/>
      <c r="UCF91" s="283"/>
      <c r="UCG91" s="208"/>
      <c r="UCI91" s="235"/>
      <c r="UCJ91" s="235"/>
      <c r="UCK91" s="235"/>
      <c r="UCL91" s="235"/>
      <c r="UCM91" s="235"/>
      <c r="UCN91" s="235"/>
      <c r="UCO91" s="235"/>
      <c r="UCP91" s="283"/>
      <c r="UCQ91" s="283"/>
      <c r="UCR91" s="208"/>
      <c r="UCT91" s="235"/>
      <c r="UCU91" s="235"/>
      <c r="UCV91" s="235"/>
      <c r="UCW91" s="235"/>
      <c r="UCX91" s="235"/>
      <c r="UCY91" s="235"/>
      <c r="UCZ91" s="235"/>
      <c r="UDA91" s="283"/>
      <c r="UDB91" s="283"/>
      <c r="UDC91" s="208"/>
      <c r="UDE91" s="235"/>
      <c r="UDF91" s="235"/>
      <c r="UDG91" s="235"/>
      <c r="UDH91" s="235"/>
      <c r="UDI91" s="235"/>
      <c r="UDJ91" s="235"/>
      <c r="UDK91" s="235"/>
      <c r="UDL91" s="283"/>
      <c r="UDM91" s="283"/>
      <c r="UDN91" s="208"/>
      <c r="UDP91" s="235"/>
      <c r="UDQ91" s="235"/>
      <c r="UDR91" s="235"/>
      <c r="UDS91" s="235"/>
      <c r="UDT91" s="235"/>
      <c r="UDU91" s="235"/>
      <c r="UDV91" s="235"/>
      <c r="UDW91" s="283"/>
      <c r="UDX91" s="283"/>
      <c r="UDY91" s="208"/>
      <c r="UEA91" s="235"/>
      <c r="UEB91" s="235"/>
      <c r="UEC91" s="235"/>
      <c r="UED91" s="235"/>
      <c r="UEE91" s="235"/>
      <c r="UEF91" s="235"/>
      <c r="UEG91" s="235"/>
      <c r="UEH91" s="283"/>
      <c r="UEI91" s="283"/>
      <c r="UEJ91" s="208"/>
      <c r="UEL91" s="235"/>
      <c r="UEM91" s="235"/>
      <c r="UEN91" s="235"/>
      <c r="UEO91" s="235"/>
      <c r="UEP91" s="235"/>
      <c r="UEQ91" s="235"/>
      <c r="UER91" s="235"/>
      <c r="UES91" s="283"/>
      <c r="UET91" s="283"/>
      <c r="UEU91" s="208"/>
      <c r="UEW91" s="235"/>
      <c r="UEX91" s="235"/>
      <c r="UEY91" s="235"/>
      <c r="UEZ91" s="235"/>
      <c r="UFA91" s="235"/>
      <c r="UFB91" s="235"/>
      <c r="UFC91" s="235"/>
      <c r="UFD91" s="283"/>
      <c r="UFE91" s="283"/>
      <c r="UFF91" s="208"/>
      <c r="UFH91" s="235"/>
      <c r="UFI91" s="235"/>
      <c r="UFJ91" s="235"/>
      <c r="UFK91" s="235"/>
      <c r="UFL91" s="235"/>
      <c r="UFM91" s="235"/>
      <c r="UFN91" s="235"/>
      <c r="UFO91" s="283"/>
      <c r="UFP91" s="283"/>
      <c r="UFQ91" s="208"/>
      <c r="UFS91" s="235"/>
      <c r="UFT91" s="235"/>
      <c r="UFU91" s="235"/>
      <c r="UFV91" s="235"/>
      <c r="UFW91" s="235"/>
      <c r="UFX91" s="235"/>
      <c r="UFY91" s="235"/>
      <c r="UFZ91" s="283"/>
      <c r="UGA91" s="283"/>
      <c r="UGB91" s="208"/>
      <c r="UGD91" s="235"/>
      <c r="UGE91" s="235"/>
      <c r="UGF91" s="235"/>
      <c r="UGG91" s="235"/>
      <c r="UGH91" s="235"/>
      <c r="UGI91" s="235"/>
      <c r="UGJ91" s="235"/>
      <c r="UGK91" s="283"/>
      <c r="UGL91" s="283"/>
      <c r="UGM91" s="208"/>
      <c r="UGO91" s="235"/>
      <c r="UGP91" s="235"/>
      <c r="UGQ91" s="235"/>
      <c r="UGR91" s="235"/>
      <c r="UGS91" s="235"/>
      <c r="UGT91" s="235"/>
      <c r="UGU91" s="235"/>
      <c r="UGV91" s="283"/>
      <c r="UGW91" s="283"/>
      <c r="UGX91" s="208"/>
      <c r="UGZ91" s="235"/>
      <c r="UHA91" s="235"/>
      <c r="UHB91" s="235"/>
      <c r="UHC91" s="235"/>
      <c r="UHD91" s="235"/>
      <c r="UHE91" s="235"/>
      <c r="UHF91" s="235"/>
      <c r="UHG91" s="283"/>
      <c r="UHH91" s="283"/>
      <c r="UHI91" s="208"/>
      <c r="UHK91" s="235"/>
      <c r="UHL91" s="235"/>
      <c r="UHM91" s="235"/>
      <c r="UHN91" s="235"/>
      <c r="UHO91" s="235"/>
      <c r="UHP91" s="235"/>
      <c r="UHQ91" s="235"/>
      <c r="UHR91" s="283"/>
      <c r="UHS91" s="283"/>
      <c r="UHT91" s="208"/>
      <c r="UHV91" s="235"/>
      <c r="UHW91" s="235"/>
      <c r="UHX91" s="235"/>
      <c r="UHY91" s="235"/>
      <c r="UHZ91" s="235"/>
      <c r="UIA91" s="235"/>
      <c r="UIB91" s="235"/>
      <c r="UIC91" s="283"/>
      <c r="UID91" s="283"/>
      <c r="UIE91" s="208"/>
      <c r="UIG91" s="235"/>
      <c r="UIH91" s="235"/>
      <c r="UII91" s="235"/>
      <c r="UIJ91" s="235"/>
      <c r="UIK91" s="235"/>
      <c r="UIL91" s="235"/>
      <c r="UIM91" s="235"/>
      <c r="UIN91" s="283"/>
      <c r="UIO91" s="283"/>
      <c r="UIP91" s="208"/>
      <c r="UIR91" s="235"/>
      <c r="UIS91" s="235"/>
      <c r="UIT91" s="235"/>
      <c r="UIU91" s="235"/>
      <c r="UIV91" s="235"/>
      <c r="UIW91" s="235"/>
      <c r="UIX91" s="235"/>
      <c r="UIY91" s="283"/>
      <c r="UIZ91" s="283"/>
      <c r="UJA91" s="208"/>
      <c r="UJC91" s="235"/>
      <c r="UJD91" s="235"/>
      <c r="UJE91" s="235"/>
      <c r="UJF91" s="235"/>
      <c r="UJG91" s="235"/>
      <c r="UJH91" s="235"/>
      <c r="UJI91" s="235"/>
      <c r="UJJ91" s="283"/>
      <c r="UJK91" s="283"/>
      <c r="UJL91" s="208"/>
      <c r="UJN91" s="235"/>
      <c r="UJO91" s="235"/>
      <c r="UJP91" s="235"/>
      <c r="UJQ91" s="235"/>
      <c r="UJR91" s="235"/>
      <c r="UJS91" s="235"/>
      <c r="UJT91" s="235"/>
      <c r="UJU91" s="283"/>
      <c r="UJV91" s="283"/>
      <c r="UJW91" s="208"/>
      <c r="UJY91" s="235"/>
      <c r="UJZ91" s="235"/>
      <c r="UKA91" s="235"/>
      <c r="UKB91" s="235"/>
      <c r="UKC91" s="235"/>
      <c r="UKD91" s="235"/>
      <c r="UKE91" s="235"/>
      <c r="UKF91" s="283"/>
      <c r="UKG91" s="283"/>
      <c r="UKH91" s="208"/>
      <c r="UKJ91" s="235"/>
      <c r="UKK91" s="235"/>
      <c r="UKL91" s="235"/>
      <c r="UKM91" s="235"/>
      <c r="UKN91" s="235"/>
      <c r="UKO91" s="235"/>
      <c r="UKP91" s="235"/>
      <c r="UKQ91" s="283"/>
      <c r="UKR91" s="283"/>
      <c r="UKS91" s="208"/>
      <c r="UKU91" s="235"/>
      <c r="UKV91" s="235"/>
      <c r="UKW91" s="235"/>
      <c r="UKX91" s="235"/>
      <c r="UKY91" s="235"/>
      <c r="UKZ91" s="235"/>
      <c r="ULA91" s="235"/>
      <c r="ULB91" s="283"/>
      <c r="ULC91" s="283"/>
      <c r="ULD91" s="208"/>
      <c r="ULF91" s="235"/>
      <c r="ULG91" s="235"/>
      <c r="ULH91" s="235"/>
      <c r="ULI91" s="235"/>
      <c r="ULJ91" s="235"/>
      <c r="ULK91" s="235"/>
      <c r="ULL91" s="235"/>
      <c r="ULM91" s="283"/>
      <c r="ULN91" s="283"/>
      <c r="ULO91" s="208"/>
      <c r="ULQ91" s="235"/>
      <c r="ULR91" s="235"/>
      <c r="ULS91" s="235"/>
      <c r="ULT91" s="235"/>
      <c r="ULU91" s="235"/>
      <c r="ULV91" s="235"/>
      <c r="ULW91" s="235"/>
      <c r="ULX91" s="283"/>
      <c r="ULY91" s="283"/>
      <c r="ULZ91" s="208"/>
      <c r="UMB91" s="235"/>
      <c r="UMC91" s="235"/>
      <c r="UMD91" s="235"/>
      <c r="UME91" s="235"/>
      <c r="UMF91" s="235"/>
      <c r="UMG91" s="235"/>
      <c r="UMH91" s="235"/>
      <c r="UMI91" s="283"/>
      <c r="UMJ91" s="283"/>
      <c r="UMK91" s="208"/>
      <c r="UMM91" s="235"/>
      <c r="UMN91" s="235"/>
      <c r="UMO91" s="235"/>
      <c r="UMP91" s="235"/>
      <c r="UMQ91" s="235"/>
      <c r="UMR91" s="235"/>
      <c r="UMS91" s="235"/>
      <c r="UMT91" s="283"/>
      <c r="UMU91" s="283"/>
      <c r="UMV91" s="208"/>
      <c r="UMX91" s="235"/>
      <c r="UMY91" s="235"/>
      <c r="UMZ91" s="235"/>
      <c r="UNA91" s="235"/>
      <c r="UNB91" s="235"/>
      <c r="UNC91" s="235"/>
      <c r="UND91" s="235"/>
      <c r="UNE91" s="283"/>
      <c r="UNF91" s="283"/>
      <c r="UNG91" s="208"/>
      <c r="UNI91" s="235"/>
      <c r="UNJ91" s="235"/>
      <c r="UNK91" s="235"/>
      <c r="UNL91" s="235"/>
      <c r="UNM91" s="235"/>
      <c r="UNN91" s="235"/>
      <c r="UNO91" s="235"/>
      <c r="UNP91" s="283"/>
      <c r="UNQ91" s="283"/>
      <c r="UNR91" s="208"/>
      <c r="UNT91" s="235"/>
      <c r="UNU91" s="235"/>
      <c r="UNV91" s="235"/>
      <c r="UNW91" s="235"/>
      <c r="UNX91" s="235"/>
      <c r="UNY91" s="235"/>
      <c r="UNZ91" s="235"/>
      <c r="UOA91" s="283"/>
      <c r="UOB91" s="283"/>
      <c r="UOC91" s="208"/>
      <c r="UOE91" s="235"/>
      <c r="UOF91" s="235"/>
      <c r="UOG91" s="235"/>
      <c r="UOH91" s="235"/>
      <c r="UOI91" s="235"/>
      <c r="UOJ91" s="235"/>
      <c r="UOK91" s="235"/>
      <c r="UOL91" s="283"/>
      <c r="UOM91" s="283"/>
      <c r="UON91" s="208"/>
      <c r="UOP91" s="235"/>
      <c r="UOQ91" s="235"/>
      <c r="UOR91" s="235"/>
      <c r="UOS91" s="235"/>
      <c r="UOT91" s="235"/>
      <c r="UOU91" s="235"/>
      <c r="UOV91" s="235"/>
      <c r="UOW91" s="283"/>
      <c r="UOX91" s="283"/>
      <c r="UOY91" s="208"/>
      <c r="UPA91" s="235"/>
      <c r="UPB91" s="235"/>
      <c r="UPC91" s="235"/>
      <c r="UPD91" s="235"/>
      <c r="UPE91" s="235"/>
      <c r="UPF91" s="235"/>
      <c r="UPG91" s="235"/>
      <c r="UPH91" s="283"/>
      <c r="UPI91" s="283"/>
      <c r="UPJ91" s="208"/>
      <c r="UPL91" s="235"/>
      <c r="UPM91" s="235"/>
      <c r="UPN91" s="235"/>
      <c r="UPO91" s="235"/>
      <c r="UPP91" s="235"/>
      <c r="UPQ91" s="235"/>
      <c r="UPR91" s="235"/>
      <c r="UPS91" s="283"/>
      <c r="UPT91" s="283"/>
      <c r="UPU91" s="208"/>
      <c r="UPW91" s="235"/>
      <c r="UPX91" s="235"/>
      <c r="UPY91" s="235"/>
      <c r="UPZ91" s="235"/>
      <c r="UQA91" s="235"/>
      <c r="UQB91" s="235"/>
      <c r="UQC91" s="235"/>
      <c r="UQD91" s="283"/>
      <c r="UQE91" s="283"/>
      <c r="UQF91" s="208"/>
      <c r="UQH91" s="235"/>
      <c r="UQI91" s="235"/>
      <c r="UQJ91" s="235"/>
      <c r="UQK91" s="235"/>
      <c r="UQL91" s="235"/>
      <c r="UQM91" s="235"/>
      <c r="UQN91" s="235"/>
      <c r="UQO91" s="283"/>
      <c r="UQP91" s="283"/>
      <c r="UQQ91" s="208"/>
      <c r="UQS91" s="235"/>
      <c r="UQT91" s="235"/>
      <c r="UQU91" s="235"/>
      <c r="UQV91" s="235"/>
      <c r="UQW91" s="235"/>
      <c r="UQX91" s="235"/>
      <c r="UQY91" s="235"/>
      <c r="UQZ91" s="283"/>
      <c r="URA91" s="283"/>
      <c r="URB91" s="208"/>
      <c r="URD91" s="235"/>
      <c r="URE91" s="235"/>
      <c r="URF91" s="235"/>
      <c r="URG91" s="235"/>
      <c r="URH91" s="235"/>
      <c r="URI91" s="235"/>
      <c r="URJ91" s="235"/>
      <c r="URK91" s="283"/>
      <c r="URL91" s="283"/>
      <c r="URM91" s="208"/>
      <c r="URO91" s="235"/>
      <c r="URP91" s="235"/>
      <c r="URQ91" s="235"/>
      <c r="URR91" s="235"/>
      <c r="URS91" s="235"/>
      <c r="URT91" s="235"/>
      <c r="URU91" s="235"/>
      <c r="URV91" s="283"/>
      <c r="URW91" s="283"/>
      <c r="URX91" s="208"/>
      <c r="URZ91" s="235"/>
      <c r="USA91" s="235"/>
      <c r="USB91" s="235"/>
      <c r="USC91" s="235"/>
      <c r="USD91" s="235"/>
      <c r="USE91" s="235"/>
      <c r="USF91" s="235"/>
      <c r="USG91" s="283"/>
      <c r="USH91" s="283"/>
      <c r="USI91" s="208"/>
      <c r="USK91" s="235"/>
      <c r="USL91" s="235"/>
      <c r="USM91" s="235"/>
      <c r="USN91" s="235"/>
      <c r="USO91" s="235"/>
      <c r="USP91" s="235"/>
      <c r="USQ91" s="235"/>
      <c r="USR91" s="283"/>
      <c r="USS91" s="283"/>
      <c r="UST91" s="208"/>
      <c r="USV91" s="235"/>
      <c r="USW91" s="235"/>
      <c r="USX91" s="235"/>
      <c r="USY91" s="235"/>
      <c r="USZ91" s="235"/>
      <c r="UTA91" s="235"/>
      <c r="UTB91" s="235"/>
      <c r="UTC91" s="283"/>
      <c r="UTD91" s="283"/>
      <c r="UTE91" s="208"/>
      <c r="UTG91" s="235"/>
      <c r="UTH91" s="235"/>
      <c r="UTI91" s="235"/>
      <c r="UTJ91" s="235"/>
      <c r="UTK91" s="235"/>
      <c r="UTL91" s="235"/>
      <c r="UTM91" s="235"/>
      <c r="UTN91" s="283"/>
      <c r="UTO91" s="283"/>
      <c r="UTP91" s="208"/>
      <c r="UTR91" s="235"/>
      <c r="UTS91" s="235"/>
      <c r="UTT91" s="235"/>
      <c r="UTU91" s="235"/>
      <c r="UTV91" s="235"/>
      <c r="UTW91" s="235"/>
      <c r="UTX91" s="235"/>
      <c r="UTY91" s="283"/>
      <c r="UTZ91" s="283"/>
      <c r="UUA91" s="208"/>
      <c r="UUC91" s="235"/>
      <c r="UUD91" s="235"/>
      <c r="UUE91" s="235"/>
      <c r="UUF91" s="235"/>
      <c r="UUG91" s="235"/>
      <c r="UUH91" s="235"/>
      <c r="UUI91" s="235"/>
      <c r="UUJ91" s="283"/>
      <c r="UUK91" s="283"/>
      <c r="UUL91" s="208"/>
      <c r="UUN91" s="235"/>
      <c r="UUO91" s="235"/>
      <c r="UUP91" s="235"/>
      <c r="UUQ91" s="235"/>
      <c r="UUR91" s="235"/>
      <c r="UUS91" s="235"/>
      <c r="UUT91" s="235"/>
      <c r="UUU91" s="283"/>
      <c r="UUV91" s="283"/>
      <c r="UUW91" s="208"/>
      <c r="UUY91" s="235"/>
      <c r="UUZ91" s="235"/>
      <c r="UVA91" s="235"/>
      <c r="UVB91" s="235"/>
      <c r="UVC91" s="235"/>
      <c r="UVD91" s="235"/>
      <c r="UVE91" s="235"/>
      <c r="UVF91" s="283"/>
      <c r="UVG91" s="283"/>
      <c r="UVH91" s="208"/>
      <c r="UVJ91" s="235"/>
      <c r="UVK91" s="235"/>
      <c r="UVL91" s="235"/>
      <c r="UVM91" s="235"/>
      <c r="UVN91" s="235"/>
      <c r="UVO91" s="235"/>
      <c r="UVP91" s="235"/>
      <c r="UVQ91" s="283"/>
      <c r="UVR91" s="283"/>
      <c r="UVS91" s="208"/>
      <c r="UVU91" s="235"/>
      <c r="UVV91" s="235"/>
      <c r="UVW91" s="235"/>
      <c r="UVX91" s="235"/>
      <c r="UVY91" s="235"/>
      <c r="UVZ91" s="235"/>
      <c r="UWA91" s="235"/>
      <c r="UWB91" s="283"/>
      <c r="UWC91" s="283"/>
      <c r="UWD91" s="208"/>
      <c r="UWF91" s="235"/>
      <c r="UWG91" s="235"/>
      <c r="UWH91" s="235"/>
      <c r="UWI91" s="235"/>
      <c r="UWJ91" s="235"/>
      <c r="UWK91" s="235"/>
      <c r="UWL91" s="235"/>
      <c r="UWM91" s="283"/>
      <c r="UWN91" s="283"/>
      <c r="UWO91" s="208"/>
      <c r="UWQ91" s="235"/>
      <c r="UWR91" s="235"/>
      <c r="UWS91" s="235"/>
      <c r="UWT91" s="235"/>
      <c r="UWU91" s="235"/>
      <c r="UWV91" s="235"/>
      <c r="UWW91" s="235"/>
      <c r="UWX91" s="283"/>
      <c r="UWY91" s="283"/>
      <c r="UWZ91" s="208"/>
      <c r="UXB91" s="235"/>
      <c r="UXC91" s="235"/>
      <c r="UXD91" s="235"/>
      <c r="UXE91" s="235"/>
      <c r="UXF91" s="235"/>
      <c r="UXG91" s="235"/>
      <c r="UXH91" s="235"/>
      <c r="UXI91" s="283"/>
      <c r="UXJ91" s="283"/>
      <c r="UXK91" s="208"/>
      <c r="UXM91" s="235"/>
      <c r="UXN91" s="235"/>
      <c r="UXO91" s="235"/>
      <c r="UXP91" s="235"/>
      <c r="UXQ91" s="235"/>
      <c r="UXR91" s="235"/>
      <c r="UXS91" s="235"/>
      <c r="UXT91" s="283"/>
      <c r="UXU91" s="283"/>
      <c r="UXV91" s="208"/>
      <c r="UXX91" s="235"/>
      <c r="UXY91" s="235"/>
      <c r="UXZ91" s="235"/>
      <c r="UYA91" s="235"/>
      <c r="UYB91" s="235"/>
      <c r="UYC91" s="235"/>
      <c r="UYD91" s="235"/>
      <c r="UYE91" s="283"/>
      <c r="UYF91" s="283"/>
      <c r="UYG91" s="208"/>
      <c r="UYI91" s="235"/>
      <c r="UYJ91" s="235"/>
      <c r="UYK91" s="235"/>
      <c r="UYL91" s="235"/>
      <c r="UYM91" s="235"/>
      <c r="UYN91" s="235"/>
      <c r="UYO91" s="235"/>
      <c r="UYP91" s="283"/>
      <c r="UYQ91" s="283"/>
      <c r="UYR91" s="208"/>
      <c r="UYT91" s="235"/>
      <c r="UYU91" s="235"/>
      <c r="UYV91" s="235"/>
      <c r="UYW91" s="235"/>
      <c r="UYX91" s="235"/>
      <c r="UYY91" s="235"/>
      <c r="UYZ91" s="235"/>
      <c r="UZA91" s="283"/>
      <c r="UZB91" s="283"/>
      <c r="UZC91" s="208"/>
      <c r="UZE91" s="235"/>
      <c r="UZF91" s="235"/>
      <c r="UZG91" s="235"/>
      <c r="UZH91" s="235"/>
      <c r="UZI91" s="235"/>
      <c r="UZJ91" s="235"/>
      <c r="UZK91" s="235"/>
      <c r="UZL91" s="283"/>
      <c r="UZM91" s="283"/>
      <c r="UZN91" s="208"/>
      <c r="UZP91" s="235"/>
      <c r="UZQ91" s="235"/>
      <c r="UZR91" s="235"/>
      <c r="UZS91" s="235"/>
      <c r="UZT91" s="235"/>
      <c r="UZU91" s="235"/>
      <c r="UZV91" s="235"/>
      <c r="UZW91" s="283"/>
      <c r="UZX91" s="283"/>
      <c r="UZY91" s="208"/>
      <c r="VAA91" s="235"/>
      <c r="VAB91" s="235"/>
      <c r="VAC91" s="235"/>
      <c r="VAD91" s="235"/>
      <c r="VAE91" s="235"/>
      <c r="VAF91" s="235"/>
      <c r="VAG91" s="235"/>
      <c r="VAH91" s="283"/>
      <c r="VAI91" s="283"/>
      <c r="VAJ91" s="208"/>
      <c r="VAL91" s="235"/>
      <c r="VAM91" s="235"/>
      <c r="VAN91" s="235"/>
      <c r="VAO91" s="235"/>
      <c r="VAP91" s="235"/>
      <c r="VAQ91" s="235"/>
      <c r="VAR91" s="235"/>
      <c r="VAS91" s="283"/>
      <c r="VAT91" s="283"/>
      <c r="VAU91" s="208"/>
      <c r="VAW91" s="235"/>
      <c r="VAX91" s="235"/>
      <c r="VAY91" s="235"/>
      <c r="VAZ91" s="235"/>
      <c r="VBA91" s="235"/>
      <c r="VBB91" s="235"/>
      <c r="VBC91" s="235"/>
      <c r="VBD91" s="283"/>
      <c r="VBE91" s="283"/>
      <c r="VBF91" s="208"/>
      <c r="VBH91" s="235"/>
      <c r="VBI91" s="235"/>
      <c r="VBJ91" s="235"/>
      <c r="VBK91" s="235"/>
      <c r="VBL91" s="235"/>
      <c r="VBM91" s="235"/>
      <c r="VBN91" s="235"/>
      <c r="VBO91" s="283"/>
      <c r="VBP91" s="283"/>
      <c r="VBQ91" s="208"/>
      <c r="VBS91" s="235"/>
      <c r="VBT91" s="235"/>
      <c r="VBU91" s="235"/>
      <c r="VBV91" s="235"/>
      <c r="VBW91" s="235"/>
      <c r="VBX91" s="235"/>
      <c r="VBY91" s="235"/>
      <c r="VBZ91" s="283"/>
      <c r="VCA91" s="283"/>
      <c r="VCB91" s="208"/>
      <c r="VCD91" s="235"/>
      <c r="VCE91" s="235"/>
      <c r="VCF91" s="235"/>
      <c r="VCG91" s="235"/>
      <c r="VCH91" s="235"/>
      <c r="VCI91" s="235"/>
      <c r="VCJ91" s="235"/>
      <c r="VCK91" s="283"/>
      <c r="VCL91" s="283"/>
      <c r="VCM91" s="208"/>
      <c r="VCO91" s="235"/>
      <c r="VCP91" s="235"/>
      <c r="VCQ91" s="235"/>
      <c r="VCR91" s="235"/>
      <c r="VCS91" s="235"/>
      <c r="VCT91" s="235"/>
      <c r="VCU91" s="235"/>
      <c r="VCV91" s="283"/>
      <c r="VCW91" s="283"/>
      <c r="VCX91" s="208"/>
      <c r="VCZ91" s="235"/>
      <c r="VDA91" s="235"/>
      <c r="VDB91" s="235"/>
      <c r="VDC91" s="235"/>
      <c r="VDD91" s="235"/>
      <c r="VDE91" s="235"/>
      <c r="VDF91" s="235"/>
      <c r="VDG91" s="283"/>
      <c r="VDH91" s="283"/>
      <c r="VDI91" s="208"/>
      <c r="VDK91" s="235"/>
      <c r="VDL91" s="235"/>
      <c r="VDM91" s="235"/>
      <c r="VDN91" s="235"/>
      <c r="VDO91" s="235"/>
      <c r="VDP91" s="235"/>
      <c r="VDQ91" s="235"/>
      <c r="VDR91" s="283"/>
      <c r="VDS91" s="283"/>
      <c r="VDT91" s="208"/>
      <c r="VDV91" s="235"/>
      <c r="VDW91" s="235"/>
      <c r="VDX91" s="235"/>
      <c r="VDY91" s="235"/>
      <c r="VDZ91" s="235"/>
      <c r="VEA91" s="235"/>
      <c r="VEB91" s="235"/>
      <c r="VEC91" s="283"/>
      <c r="VED91" s="283"/>
      <c r="VEE91" s="208"/>
      <c r="VEG91" s="235"/>
      <c r="VEH91" s="235"/>
      <c r="VEI91" s="235"/>
      <c r="VEJ91" s="235"/>
      <c r="VEK91" s="235"/>
      <c r="VEL91" s="235"/>
      <c r="VEM91" s="235"/>
      <c r="VEN91" s="283"/>
      <c r="VEO91" s="283"/>
      <c r="VEP91" s="208"/>
      <c r="VER91" s="235"/>
      <c r="VES91" s="235"/>
      <c r="VET91" s="235"/>
      <c r="VEU91" s="235"/>
      <c r="VEV91" s="235"/>
      <c r="VEW91" s="235"/>
      <c r="VEX91" s="235"/>
      <c r="VEY91" s="283"/>
      <c r="VEZ91" s="283"/>
      <c r="VFA91" s="208"/>
      <c r="VFC91" s="235"/>
      <c r="VFD91" s="235"/>
      <c r="VFE91" s="235"/>
      <c r="VFF91" s="235"/>
      <c r="VFG91" s="235"/>
      <c r="VFH91" s="235"/>
      <c r="VFI91" s="235"/>
      <c r="VFJ91" s="283"/>
      <c r="VFK91" s="283"/>
      <c r="VFL91" s="208"/>
      <c r="VFN91" s="235"/>
      <c r="VFO91" s="235"/>
      <c r="VFP91" s="235"/>
      <c r="VFQ91" s="235"/>
      <c r="VFR91" s="235"/>
      <c r="VFS91" s="235"/>
      <c r="VFT91" s="235"/>
      <c r="VFU91" s="283"/>
      <c r="VFV91" s="283"/>
      <c r="VFW91" s="208"/>
      <c r="VFY91" s="235"/>
      <c r="VFZ91" s="235"/>
      <c r="VGA91" s="235"/>
      <c r="VGB91" s="235"/>
      <c r="VGC91" s="235"/>
      <c r="VGD91" s="235"/>
      <c r="VGE91" s="235"/>
      <c r="VGF91" s="283"/>
      <c r="VGG91" s="283"/>
      <c r="VGH91" s="208"/>
      <c r="VGJ91" s="235"/>
      <c r="VGK91" s="235"/>
      <c r="VGL91" s="235"/>
      <c r="VGM91" s="235"/>
      <c r="VGN91" s="235"/>
      <c r="VGO91" s="235"/>
      <c r="VGP91" s="235"/>
      <c r="VGQ91" s="283"/>
      <c r="VGR91" s="283"/>
      <c r="VGS91" s="208"/>
      <c r="VGU91" s="235"/>
      <c r="VGV91" s="235"/>
      <c r="VGW91" s="235"/>
      <c r="VGX91" s="235"/>
      <c r="VGY91" s="235"/>
      <c r="VGZ91" s="235"/>
      <c r="VHA91" s="235"/>
      <c r="VHB91" s="283"/>
      <c r="VHC91" s="283"/>
      <c r="VHD91" s="208"/>
      <c r="VHF91" s="235"/>
      <c r="VHG91" s="235"/>
      <c r="VHH91" s="235"/>
      <c r="VHI91" s="235"/>
      <c r="VHJ91" s="235"/>
      <c r="VHK91" s="235"/>
      <c r="VHL91" s="235"/>
      <c r="VHM91" s="283"/>
      <c r="VHN91" s="283"/>
      <c r="VHO91" s="208"/>
      <c r="VHQ91" s="235"/>
      <c r="VHR91" s="235"/>
      <c r="VHS91" s="235"/>
      <c r="VHT91" s="235"/>
      <c r="VHU91" s="235"/>
      <c r="VHV91" s="235"/>
      <c r="VHW91" s="235"/>
      <c r="VHX91" s="283"/>
      <c r="VHY91" s="283"/>
      <c r="VHZ91" s="208"/>
      <c r="VIB91" s="235"/>
      <c r="VIC91" s="235"/>
      <c r="VID91" s="235"/>
      <c r="VIE91" s="235"/>
      <c r="VIF91" s="235"/>
      <c r="VIG91" s="235"/>
      <c r="VIH91" s="235"/>
      <c r="VII91" s="283"/>
      <c r="VIJ91" s="283"/>
      <c r="VIK91" s="208"/>
      <c r="VIM91" s="235"/>
      <c r="VIN91" s="235"/>
      <c r="VIO91" s="235"/>
      <c r="VIP91" s="235"/>
      <c r="VIQ91" s="235"/>
      <c r="VIR91" s="235"/>
      <c r="VIS91" s="235"/>
      <c r="VIT91" s="283"/>
      <c r="VIU91" s="283"/>
      <c r="VIV91" s="208"/>
      <c r="VIX91" s="235"/>
      <c r="VIY91" s="235"/>
      <c r="VIZ91" s="235"/>
      <c r="VJA91" s="235"/>
      <c r="VJB91" s="235"/>
      <c r="VJC91" s="235"/>
      <c r="VJD91" s="235"/>
      <c r="VJE91" s="283"/>
      <c r="VJF91" s="283"/>
      <c r="VJG91" s="208"/>
      <c r="VJI91" s="235"/>
      <c r="VJJ91" s="235"/>
      <c r="VJK91" s="235"/>
      <c r="VJL91" s="235"/>
      <c r="VJM91" s="235"/>
      <c r="VJN91" s="235"/>
      <c r="VJO91" s="235"/>
      <c r="VJP91" s="283"/>
      <c r="VJQ91" s="283"/>
      <c r="VJR91" s="208"/>
      <c r="VJT91" s="235"/>
      <c r="VJU91" s="235"/>
      <c r="VJV91" s="235"/>
      <c r="VJW91" s="235"/>
      <c r="VJX91" s="235"/>
      <c r="VJY91" s="235"/>
      <c r="VJZ91" s="235"/>
      <c r="VKA91" s="283"/>
      <c r="VKB91" s="283"/>
      <c r="VKC91" s="208"/>
      <c r="VKE91" s="235"/>
      <c r="VKF91" s="235"/>
      <c r="VKG91" s="235"/>
      <c r="VKH91" s="235"/>
      <c r="VKI91" s="235"/>
      <c r="VKJ91" s="235"/>
      <c r="VKK91" s="235"/>
      <c r="VKL91" s="283"/>
      <c r="VKM91" s="283"/>
      <c r="VKN91" s="208"/>
      <c r="VKP91" s="235"/>
      <c r="VKQ91" s="235"/>
      <c r="VKR91" s="235"/>
      <c r="VKS91" s="235"/>
      <c r="VKT91" s="235"/>
      <c r="VKU91" s="235"/>
      <c r="VKV91" s="235"/>
      <c r="VKW91" s="283"/>
      <c r="VKX91" s="283"/>
      <c r="VKY91" s="208"/>
      <c r="VLA91" s="235"/>
      <c r="VLB91" s="235"/>
      <c r="VLC91" s="235"/>
      <c r="VLD91" s="235"/>
      <c r="VLE91" s="235"/>
      <c r="VLF91" s="235"/>
      <c r="VLG91" s="235"/>
      <c r="VLH91" s="283"/>
      <c r="VLI91" s="283"/>
      <c r="VLJ91" s="208"/>
      <c r="VLL91" s="235"/>
      <c r="VLM91" s="235"/>
      <c r="VLN91" s="235"/>
      <c r="VLO91" s="235"/>
      <c r="VLP91" s="235"/>
      <c r="VLQ91" s="235"/>
      <c r="VLR91" s="235"/>
      <c r="VLS91" s="283"/>
      <c r="VLT91" s="283"/>
      <c r="VLU91" s="208"/>
      <c r="VLW91" s="235"/>
      <c r="VLX91" s="235"/>
      <c r="VLY91" s="235"/>
      <c r="VLZ91" s="235"/>
      <c r="VMA91" s="235"/>
      <c r="VMB91" s="235"/>
      <c r="VMC91" s="235"/>
      <c r="VMD91" s="283"/>
      <c r="VME91" s="283"/>
      <c r="VMF91" s="208"/>
      <c r="VMH91" s="235"/>
      <c r="VMI91" s="235"/>
      <c r="VMJ91" s="235"/>
      <c r="VMK91" s="235"/>
      <c r="VML91" s="235"/>
      <c r="VMM91" s="235"/>
      <c r="VMN91" s="235"/>
      <c r="VMO91" s="283"/>
      <c r="VMP91" s="283"/>
      <c r="VMQ91" s="208"/>
      <c r="VMS91" s="235"/>
      <c r="VMT91" s="235"/>
      <c r="VMU91" s="235"/>
      <c r="VMV91" s="235"/>
      <c r="VMW91" s="235"/>
      <c r="VMX91" s="235"/>
      <c r="VMY91" s="235"/>
      <c r="VMZ91" s="283"/>
      <c r="VNA91" s="283"/>
      <c r="VNB91" s="208"/>
      <c r="VND91" s="235"/>
      <c r="VNE91" s="235"/>
      <c r="VNF91" s="235"/>
      <c r="VNG91" s="235"/>
      <c r="VNH91" s="235"/>
      <c r="VNI91" s="235"/>
      <c r="VNJ91" s="235"/>
      <c r="VNK91" s="283"/>
      <c r="VNL91" s="283"/>
      <c r="VNM91" s="208"/>
      <c r="VNO91" s="235"/>
      <c r="VNP91" s="235"/>
      <c r="VNQ91" s="235"/>
      <c r="VNR91" s="235"/>
      <c r="VNS91" s="235"/>
      <c r="VNT91" s="235"/>
      <c r="VNU91" s="235"/>
      <c r="VNV91" s="283"/>
      <c r="VNW91" s="283"/>
      <c r="VNX91" s="208"/>
      <c r="VNZ91" s="235"/>
      <c r="VOA91" s="235"/>
      <c r="VOB91" s="235"/>
      <c r="VOC91" s="235"/>
      <c r="VOD91" s="235"/>
      <c r="VOE91" s="235"/>
      <c r="VOF91" s="235"/>
      <c r="VOG91" s="283"/>
      <c r="VOH91" s="283"/>
      <c r="VOI91" s="208"/>
      <c r="VOK91" s="235"/>
      <c r="VOL91" s="235"/>
      <c r="VOM91" s="235"/>
      <c r="VON91" s="235"/>
      <c r="VOO91" s="235"/>
      <c r="VOP91" s="235"/>
      <c r="VOQ91" s="235"/>
      <c r="VOR91" s="283"/>
      <c r="VOS91" s="283"/>
      <c r="VOT91" s="208"/>
      <c r="VOV91" s="235"/>
      <c r="VOW91" s="235"/>
      <c r="VOX91" s="235"/>
      <c r="VOY91" s="235"/>
      <c r="VOZ91" s="235"/>
      <c r="VPA91" s="235"/>
      <c r="VPB91" s="235"/>
      <c r="VPC91" s="283"/>
      <c r="VPD91" s="283"/>
      <c r="VPE91" s="208"/>
      <c r="VPG91" s="235"/>
      <c r="VPH91" s="235"/>
      <c r="VPI91" s="235"/>
      <c r="VPJ91" s="235"/>
      <c r="VPK91" s="235"/>
      <c r="VPL91" s="235"/>
      <c r="VPM91" s="235"/>
      <c r="VPN91" s="283"/>
      <c r="VPO91" s="283"/>
      <c r="VPP91" s="208"/>
      <c r="VPR91" s="235"/>
      <c r="VPS91" s="235"/>
      <c r="VPT91" s="235"/>
      <c r="VPU91" s="235"/>
      <c r="VPV91" s="235"/>
      <c r="VPW91" s="235"/>
      <c r="VPX91" s="235"/>
      <c r="VPY91" s="283"/>
      <c r="VPZ91" s="283"/>
      <c r="VQA91" s="208"/>
      <c r="VQC91" s="235"/>
      <c r="VQD91" s="235"/>
      <c r="VQE91" s="235"/>
      <c r="VQF91" s="235"/>
      <c r="VQG91" s="235"/>
      <c r="VQH91" s="235"/>
      <c r="VQI91" s="235"/>
      <c r="VQJ91" s="283"/>
      <c r="VQK91" s="283"/>
      <c r="VQL91" s="208"/>
      <c r="VQN91" s="235"/>
      <c r="VQO91" s="235"/>
      <c r="VQP91" s="235"/>
      <c r="VQQ91" s="235"/>
      <c r="VQR91" s="235"/>
      <c r="VQS91" s="235"/>
      <c r="VQT91" s="235"/>
      <c r="VQU91" s="283"/>
      <c r="VQV91" s="283"/>
      <c r="VQW91" s="208"/>
      <c r="VQY91" s="235"/>
      <c r="VQZ91" s="235"/>
      <c r="VRA91" s="235"/>
      <c r="VRB91" s="235"/>
      <c r="VRC91" s="235"/>
      <c r="VRD91" s="235"/>
      <c r="VRE91" s="235"/>
      <c r="VRF91" s="283"/>
      <c r="VRG91" s="283"/>
      <c r="VRH91" s="208"/>
      <c r="VRJ91" s="235"/>
      <c r="VRK91" s="235"/>
      <c r="VRL91" s="235"/>
      <c r="VRM91" s="235"/>
      <c r="VRN91" s="235"/>
      <c r="VRO91" s="235"/>
      <c r="VRP91" s="235"/>
      <c r="VRQ91" s="283"/>
      <c r="VRR91" s="283"/>
      <c r="VRS91" s="208"/>
      <c r="VRU91" s="235"/>
      <c r="VRV91" s="235"/>
      <c r="VRW91" s="235"/>
      <c r="VRX91" s="235"/>
      <c r="VRY91" s="235"/>
      <c r="VRZ91" s="235"/>
      <c r="VSA91" s="235"/>
      <c r="VSB91" s="283"/>
      <c r="VSC91" s="283"/>
      <c r="VSD91" s="208"/>
      <c r="VSF91" s="235"/>
      <c r="VSG91" s="235"/>
      <c r="VSH91" s="235"/>
      <c r="VSI91" s="235"/>
      <c r="VSJ91" s="235"/>
      <c r="VSK91" s="235"/>
      <c r="VSL91" s="235"/>
      <c r="VSM91" s="283"/>
      <c r="VSN91" s="283"/>
      <c r="VSO91" s="208"/>
      <c r="VSQ91" s="235"/>
      <c r="VSR91" s="235"/>
      <c r="VSS91" s="235"/>
      <c r="VST91" s="235"/>
      <c r="VSU91" s="235"/>
      <c r="VSV91" s="235"/>
      <c r="VSW91" s="235"/>
      <c r="VSX91" s="283"/>
      <c r="VSY91" s="283"/>
      <c r="VSZ91" s="208"/>
      <c r="VTB91" s="235"/>
      <c r="VTC91" s="235"/>
      <c r="VTD91" s="235"/>
      <c r="VTE91" s="235"/>
      <c r="VTF91" s="235"/>
      <c r="VTG91" s="235"/>
      <c r="VTH91" s="235"/>
      <c r="VTI91" s="283"/>
      <c r="VTJ91" s="283"/>
      <c r="VTK91" s="208"/>
      <c r="VTM91" s="235"/>
      <c r="VTN91" s="235"/>
      <c r="VTO91" s="235"/>
      <c r="VTP91" s="235"/>
      <c r="VTQ91" s="235"/>
      <c r="VTR91" s="235"/>
      <c r="VTS91" s="235"/>
      <c r="VTT91" s="283"/>
      <c r="VTU91" s="283"/>
      <c r="VTV91" s="208"/>
      <c r="VTX91" s="235"/>
      <c r="VTY91" s="235"/>
      <c r="VTZ91" s="235"/>
      <c r="VUA91" s="235"/>
      <c r="VUB91" s="235"/>
      <c r="VUC91" s="235"/>
      <c r="VUD91" s="235"/>
      <c r="VUE91" s="283"/>
      <c r="VUF91" s="283"/>
      <c r="VUG91" s="208"/>
      <c r="VUI91" s="235"/>
      <c r="VUJ91" s="235"/>
      <c r="VUK91" s="235"/>
      <c r="VUL91" s="235"/>
      <c r="VUM91" s="235"/>
      <c r="VUN91" s="235"/>
      <c r="VUO91" s="235"/>
      <c r="VUP91" s="283"/>
      <c r="VUQ91" s="283"/>
      <c r="VUR91" s="208"/>
      <c r="VUT91" s="235"/>
      <c r="VUU91" s="235"/>
      <c r="VUV91" s="235"/>
      <c r="VUW91" s="235"/>
      <c r="VUX91" s="235"/>
      <c r="VUY91" s="235"/>
      <c r="VUZ91" s="235"/>
      <c r="VVA91" s="283"/>
      <c r="VVB91" s="283"/>
      <c r="VVC91" s="208"/>
      <c r="VVE91" s="235"/>
      <c r="VVF91" s="235"/>
      <c r="VVG91" s="235"/>
      <c r="VVH91" s="235"/>
      <c r="VVI91" s="235"/>
      <c r="VVJ91" s="235"/>
      <c r="VVK91" s="235"/>
      <c r="VVL91" s="283"/>
      <c r="VVM91" s="283"/>
      <c r="VVN91" s="208"/>
      <c r="VVP91" s="235"/>
      <c r="VVQ91" s="235"/>
      <c r="VVR91" s="235"/>
      <c r="VVS91" s="235"/>
      <c r="VVT91" s="235"/>
      <c r="VVU91" s="235"/>
      <c r="VVV91" s="235"/>
      <c r="VVW91" s="283"/>
      <c r="VVX91" s="283"/>
      <c r="VVY91" s="208"/>
      <c r="VWA91" s="235"/>
      <c r="VWB91" s="235"/>
      <c r="VWC91" s="235"/>
      <c r="VWD91" s="235"/>
      <c r="VWE91" s="235"/>
      <c r="VWF91" s="235"/>
      <c r="VWG91" s="235"/>
      <c r="VWH91" s="283"/>
      <c r="VWI91" s="283"/>
      <c r="VWJ91" s="208"/>
      <c r="VWL91" s="235"/>
      <c r="VWM91" s="235"/>
      <c r="VWN91" s="235"/>
      <c r="VWO91" s="235"/>
      <c r="VWP91" s="235"/>
      <c r="VWQ91" s="235"/>
      <c r="VWR91" s="235"/>
      <c r="VWS91" s="283"/>
      <c r="VWT91" s="283"/>
      <c r="VWU91" s="208"/>
      <c r="VWW91" s="235"/>
      <c r="VWX91" s="235"/>
      <c r="VWY91" s="235"/>
      <c r="VWZ91" s="235"/>
      <c r="VXA91" s="235"/>
      <c r="VXB91" s="235"/>
      <c r="VXC91" s="235"/>
      <c r="VXD91" s="283"/>
      <c r="VXE91" s="283"/>
      <c r="VXF91" s="208"/>
      <c r="VXH91" s="235"/>
      <c r="VXI91" s="235"/>
      <c r="VXJ91" s="235"/>
      <c r="VXK91" s="235"/>
      <c r="VXL91" s="235"/>
      <c r="VXM91" s="235"/>
      <c r="VXN91" s="235"/>
      <c r="VXO91" s="283"/>
      <c r="VXP91" s="283"/>
      <c r="VXQ91" s="208"/>
      <c r="VXS91" s="235"/>
      <c r="VXT91" s="235"/>
      <c r="VXU91" s="235"/>
      <c r="VXV91" s="235"/>
      <c r="VXW91" s="235"/>
      <c r="VXX91" s="235"/>
      <c r="VXY91" s="235"/>
      <c r="VXZ91" s="283"/>
      <c r="VYA91" s="283"/>
      <c r="VYB91" s="208"/>
      <c r="VYD91" s="235"/>
      <c r="VYE91" s="235"/>
      <c r="VYF91" s="235"/>
      <c r="VYG91" s="235"/>
      <c r="VYH91" s="235"/>
      <c r="VYI91" s="235"/>
      <c r="VYJ91" s="235"/>
      <c r="VYK91" s="283"/>
      <c r="VYL91" s="283"/>
      <c r="VYM91" s="208"/>
      <c r="VYO91" s="235"/>
      <c r="VYP91" s="235"/>
      <c r="VYQ91" s="235"/>
      <c r="VYR91" s="235"/>
      <c r="VYS91" s="235"/>
      <c r="VYT91" s="235"/>
      <c r="VYU91" s="235"/>
      <c r="VYV91" s="283"/>
      <c r="VYW91" s="283"/>
      <c r="VYX91" s="208"/>
      <c r="VYZ91" s="235"/>
      <c r="VZA91" s="235"/>
      <c r="VZB91" s="235"/>
      <c r="VZC91" s="235"/>
      <c r="VZD91" s="235"/>
      <c r="VZE91" s="235"/>
      <c r="VZF91" s="235"/>
      <c r="VZG91" s="283"/>
      <c r="VZH91" s="283"/>
      <c r="VZI91" s="208"/>
      <c r="VZK91" s="235"/>
      <c r="VZL91" s="235"/>
      <c r="VZM91" s="235"/>
      <c r="VZN91" s="235"/>
      <c r="VZO91" s="235"/>
      <c r="VZP91" s="235"/>
      <c r="VZQ91" s="235"/>
      <c r="VZR91" s="283"/>
      <c r="VZS91" s="283"/>
      <c r="VZT91" s="208"/>
      <c r="VZV91" s="235"/>
      <c r="VZW91" s="235"/>
      <c r="VZX91" s="235"/>
      <c r="VZY91" s="235"/>
      <c r="VZZ91" s="235"/>
      <c r="WAA91" s="235"/>
      <c r="WAB91" s="235"/>
      <c r="WAC91" s="283"/>
      <c r="WAD91" s="283"/>
      <c r="WAE91" s="208"/>
      <c r="WAG91" s="235"/>
      <c r="WAH91" s="235"/>
      <c r="WAI91" s="235"/>
      <c r="WAJ91" s="235"/>
      <c r="WAK91" s="235"/>
      <c r="WAL91" s="235"/>
      <c r="WAM91" s="235"/>
      <c r="WAN91" s="283"/>
      <c r="WAO91" s="283"/>
      <c r="WAP91" s="208"/>
      <c r="WAR91" s="235"/>
      <c r="WAS91" s="235"/>
      <c r="WAT91" s="235"/>
      <c r="WAU91" s="235"/>
      <c r="WAV91" s="235"/>
      <c r="WAW91" s="235"/>
      <c r="WAX91" s="235"/>
      <c r="WAY91" s="283"/>
      <c r="WAZ91" s="283"/>
      <c r="WBA91" s="208"/>
      <c r="WBC91" s="235"/>
      <c r="WBD91" s="235"/>
      <c r="WBE91" s="235"/>
      <c r="WBF91" s="235"/>
      <c r="WBG91" s="235"/>
      <c r="WBH91" s="235"/>
      <c r="WBI91" s="235"/>
      <c r="WBJ91" s="283"/>
      <c r="WBK91" s="283"/>
      <c r="WBL91" s="208"/>
      <c r="WBN91" s="235"/>
      <c r="WBO91" s="235"/>
      <c r="WBP91" s="235"/>
      <c r="WBQ91" s="235"/>
      <c r="WBR91" s="235"/>
      <c r="WBS91" s="235"/>
      <c r="WBT91" s="235"/>
      <c r="WBU91" s="283"/>
      <c r="WBV91" s="283"/>
      <c r="WBW91" s="208"/>
      <c r="WBY91" s="235"/>
      <c r="WBZ91" s="235"/>
      <c r="WCA91" s="235"/>
      <c r="WCB91" s="235"/>
      <c r="WCC91" s="235"/>
      <c r="WCD91" s="235"/>
      <c r="WCE91" s="235"/>
      <c r="WCF91" s="283"/>
      <c r="WCG91" s="283"/>
      <c r="WCH91" s="208"/>
      <c r="WCJ91" s="235"/>
      <c r="WCK91" s="235"/>
      <c r="WCL91" s="235"/>
      <c r="WCM91" s="235"/>
      <c r="WCN91" s="235"/>
      <c r="WCO91" s="235"/>
      <c r="WCP91" s="235"/>
      <c r="WCQ91" s="283"/>
      <c r="WCR91" s="283"/>
      <c r="WCS91" s="208"/>
      <c r="WCU91" s="235"/>
      <c r="WCV91" s="235"/>
      <c r="WCW91" s="235"/>
      <c r="WCX91" s="235"/>
      <c r="WCY91" s="235"/>
      <c r="WCZ91" s="235"/>
      <c r="WDA91" s="235"/>
      <c r="WDB91" s="283"/>
      <c r="WDC91" s="283"/>
      <c r="WDD91" s="208"/>
      <c r="WDF91" s="235"/>
      <c r="WDG91" s="235"/>
      <c r="WDH91" s="235"/>
      <c r="WDI91" s="235"/>
      <c r="WDJ91" s="235"/>
      <c r="WDK91" s="235"/>
      <c r="WDL91" s="235"/>
      <c r="WDM91" s="283"/>
      <c r="WDN91" s="283"/>
      <c r="WDO91" s="208"/>
      <c r="WDQ91" s="235"/>
      <c r="WDR91" s="235"/>
      <c r="WDS91" s="235"/>
      <c r="WDT91" s="235"/>
      <c r="WDU91" s="235"/>
      <c r="WDV91" s="235"/>
      <c r="WDW91" s="235"/>
      <c r="WDX91" s="283"/>
      <c r="WDY91" s="283"/>
      <c r="WDZ91" s="208"/>
      <c r="WEB91" s="235"/>
      <c r="WEC91" s="235"/>
      <c r="WED91" s="235"/>
      <c r="WEE91" s="235"/>
      <c r="WEF91" s="235"/>
      <c r="WEG91" s="235"/>
      <c r="WEH91" s="235"/>
      <c r="WEI91" s="283"/>
      <c r="WEJ91" s="283"/>
      <c r="WEK91" s="208"/>
      <c r="WEM91" s="235"/>
      <c r="WEN91" s="235"/>
      <c r="WEO91" s="235"/>
      <c r="WEP91" s="235"/>
      <c r="WEQ91" s="235"/>
      <c r="WER91" s="235"/>
      <c r="WES91" s="235"/>
      <c r="WET91" s="283"/>
      <c r="WEU91" s="283"/>
      <c r="WEV91" s="208"/>
      <c r="WEX91" s="235"/>
      <c r="WEY91" s="235"/>
      <c r="WEZ91" s="235"/>
      <c r="WFA91" s="235"/>
      <c r="WFB91" s="235"/>
      <c r="WFC91" s="235"/>
      <c r="WFD91" s="235"/>
      <c r="WFE91" s="283"/>
      <c r="WFF91" s="283"/>
      <c r="WFG91" s="208"/>
      <c r="WFI91" s="235"/>
      <c r="WFJ91" s="235"/>
      <c r="WFK91" s="235"/>
      <c r="WFL91" s="235"/>
      <c r="WFM91" s="235"/>
      <c r="WFN91" s="235"/>
      <c r="WFO91" s="235"/>
      <c r="WFP91" s="283"/>
      <c r="WFQ91" s="283"/>
      <c r="WFR91" s="208"/>
      <c r="WFT91" s="235"/>
      <c r="WFU91" s="235"/>
      <c r="WFV91" s="235"/>
      <c r="WFW91" s="235"/>
      <c r="WFX91" s="235"/>
      <c r="WFY91" s="235"/>
      <c r="WFZ91" s="235"/>
      <c r="WGA91" s="283"/>
      <c r="WGB91" s="283"/>
      <c r="WGC91" s="208"/>
      <c r="WGE91" s="235"/>
      <c r="WGF91" s="235"/>
      <c r="WGG91" s="235"/>
      <c r="WGH91" s="235"/>
      <c r="WGI91" s="235"/>
      <c r="WGJ91" s="235"/>
      <c r="WGK91" s="235"/>
      <c r="WGL91" s="283"/>
      <c r="WGM91" s="283"/>
      <c r="WGN91" s="208"/>
      <c r="WGP91" s="235"/>
      <c r="WGQ91" s="235"/>
      <c r="WGR91" s="235"/>
      <c r="WGS91" s="235"/>
      <c r="WGT91" s="235"/>
      <c r="WGU91" s="235"/>
      <c r="WGV91" s="235"/>
      <c r="WGW91" s="283"/>
      <c r="WGX91" s="283"/>
      <c r="WGY91" s="208"/>
      <c r="WHA91" s="235"/>
      <c r="WHB91" s="235"/>
      <c r="WHC91" s="235"/>
      <c r="WHD91" s="235"/>
      <c r="WHE91" s="235"/>
      <c r="WHF91" s="235"/>
      <c r="WHG91" s="235"/>
      <c r="WHH91" s="283"/>
      <c r="WHI91" s="283"/>
      <c r="WHJ91" s="208"/>
      <c r="WHL91" s="235"/>
      <c r="WHM91" s="235"/>
      <c r="WHN91" s="235"/>
      <c r="WHO91" s="235"/>
      <c r="WHP91" s="235"/>
      <c r="WHQ91" s="235"/>
      <c r="WHR91" s="235"/>
      <c r="WHS91" s="283"/>
      <c r="WHT91" s="283"/>
      <c r="WHU91" s="208"/>
      <c r="WHW91" s="235"/>
      <c r="WHX91" s="235"/>
      <c r="WHY91" s="235"/>
      <c r="WHZ91" s="235"/>
      <c r="WIA91" s="235"/>
      <c r="WIB91" s="235"/>
      <c r="WIC91" s="235"/>
      <c r="WID91" s="283"/>
      <c r="WIE91" s="283"/>
      <c r="WIF91" s="208"/>
      <c r="WIH91" s="235"/>
      <c r="WII91" s="235"/>
      <c r="WIJ91" s="235"/>
      <c r="WIK91" s="235"/>
      <c r="WIL91" s="235"/>
      <c r="WIM91" s="235"/>
      <c r="WIN91" s="235"/>
      <c r="WIO91" s="283"/>
      <c r="WIP91" s="283"/>
      <c r="WIQ91" s="208"/>
      <c r="WIS91" s="235"/>
      <c r="WIT91" s="235"/>
      <c r="WIU91" s="235"/>
      <c r="WIV91" s="235"/>
      <c r="WIW91" s="235"/>
      <c r="WIX91" s="235"/>
      <c r="WIY91" s="235"/>
      <c r="WIZ91" s="283"/>
      <c r="WJA91" s="283"/>
      <c r="WJB91" s="208"/>
      <c r="WJD91" s="235"/>
      <c r="WJE91" s="235"/>
      <c r="WJF91" s="235"/>
      <c r="WJG91" s="235"/>
      <c r="WJH91" s="235"/>
      <c r="WJI91" s="235"/>
      <c r="WJJ91" s="235"/>
      <c r="WJK91" s="283"/>
      <c r="WJL91" s="283"/>
      <c r="WJM91" s="208"/>
      <c r="WJO91" s="235"/>
      <c r="WJP91" s="235"/>
      <c r="WJQ91" s="235"/>
      <c r="WJR91" s="235"/>
      <c r="WJS91" s="235"/>
      <c r="WJT91" s="235"/>
      <c r="WJU91" s="235"/>
      <c r="WJV91" s="283"/>
      <c r="WJW91" s="283"/>
      <c r="WJX91" s="208"/>
      <c r="WJZ91" s="235"/>
      <c r="WKA91" s="235"/>
      <c r="WKB91" s="235"/>
      <c r="WKC91" s="235"/>
      <c r="WKD91" s="235"/>
      <c r="WKE91" s="235"/>
      <c r="WKF91" s="235"/>
      <c r="WKG91" s="283"/>
      <c r="WKH91" s="283"/>
      <c r="WKI91" s="208"/>
      <c r="WKK91" s="235"/>
      <c r="WKL91" s="235"/>
      <c r="WKM91" s="235"/>
      <c r="WKN91" s="235"/>
      <c r="WKO91" s="235"/>
      <c r="WKP91" s="235"/>
      <c r="WKQ91" s="235"/>
      <c r="WKR91" s="283"/>
      <c r="WKS91" s="283"/>
      <c r="WKT91" s="208"/>
      <c r="WKV91" s="235"/>
      <c r="WKW91" s="235"/>
      <c r="WKX91" s="235"/>
      <c r="WKY91" s="235"/>
      <c r="WKZ91" s="235"/>
      <c r="WLA91" s="235"/>
      <c r="WLB91" s="235"/>
      <c r="WLC91" s="283"/>
      <c r="WLD91" s="283"/>
      <c r="WLE91" s="208"/>
      <c r="WLG91" s="235"/>
      <c r="WLH91" s="235"/>
      <c r="WLI91" s="235"/>
      <c r="WLJ91" s="235"/>
      <c r="WLK91" s="235"/>
      <c r="WLL91" s="235"/>
      <c r="WLM91" s="235"/>
      <c r="WLN91" s="283"/>
      <c r="WLO91" s="283"/>
      <c r="WLP91" s="208"/>
      <c r="WLR91" s="235"/>
      <c r="WLS91" s="235"/>
      <c r="WLT91" s="235"/>
      <c r="WLU91" s="235"/>
      <c r="WLV91" s="235"/>
      <c r="WLW91" s="235"/>
      <c r="WLX91" s="235"/>
      <c r="WLY91" s="283"/>
      <c r="WLZ91" s="283"/>
      <c r="WMA91" s="208"/>
      <c r="WMC91" s="235"/>
      <c r="WMD91" s="235"/>
      <c r="WME91" s="235"/>
      <c r="WMF91" s="235"/>
      <c r="WMG91" s="235"/>
      <c r="WMH91" s="235"/>
      <c r="WMI91" s="235"/>
      <c r="WMJ91" s="283"/>
      <c r="WMK91" s="283"/>
      <c r="WML91" s="208"/>
      <c r="WMN91" s="235"/>
      <c r="WMO91" s="235"/>
      <c r="WMP91" s="235"/>
      <c r="WMQ91" s="235"/>
      <c r="WMR91" s="235"/>
      <c r="WMS91" s="235"/>
      <c r="WMT91" s="235"/>
      <c r="WMU91" s="283"/>
      <c r="WMV91" s="283"/>
      <c r="WMW91" s="208"/>
      <c r="WMY91" s="235"/>
      <c r="WMZ91" s="235"/>
      <c r="WNA91" s="235"/>
      <c r="WNB91" s="235"/>
      <c r="WNC91" s="235"/>
      <c r="WND91" s="235"/>
      <c r="WNE91" s="235"/>
      <c r="WNF91" s="283"/>
      <c r="WNG91" s="283"/>
      <c r="WNH91" s="208"/>
      <c r="WNJ91" s="235"/>
      <c r="WNK91" s="235"/>
      <c r="WNL91" s="235"/>
      <c r="WNM91" s="235"/>
      <c r="WNN91" s="235"/>
      <c r="WNO91" s="235"/>
      <c r="WNP91" s="235"/>
      <c r="WNQ91" s="283"/>
      <c r="WNR91" s="283"/>
      <c r="WNS91" s="208"/>
      <c r="WNU91" s="235"/>
      <c r="WNV91" s="235"/>
      <c r="WNW91" s="235"/>
      <c r="WNX91" s="235"/>
      <c r="WNY91" s="235"/>
      <c r="WNZ91" s="235"/>
      <c r="WOA91" s="235"/>
      <c r="WOB91" s="283"/>
      <c r="WOC91" s="283"/>
      <c r="WOD91" s="208"/>
      <c r="WOF91" s="235"/>
      <c r="WOG91" s="235"/>
      <c r="WOH91" s="235"/>
      <c r="WOI91" s="235"/>
      <c r="WOJ91" s="235"/>
      <c r="WOK91" s="235"/>
      <c r="WOL91" s="235"/>
      <c r="WOM91" s="283"/>
      <c r="WON91" s="283"/>
      <c r="WOO91" s="208"/>
      <c r="WOQ91" s="235"/>
      <c r="WOR91" s="235"/>
      <c r="WOS91" s="235"/>
      <c r="WOT91" s="235"/>
      <c r="WOU91" s="235"/>
      <c r="WOV91" s="235"/>
      <c r="WOW91" s="235"/>
      <c r="WOX91" s="283"/>
      <c r="WOY91" s="283"/>
      <c r="WOZ91" s="208"/>
      <c r="WPB91" s="235"/>
      <c r="WPC91" s="235"/>
      <c r="WPD91" s="235"/>
      <c r="WPE91" s="235"/>
      <c r="WPF91" s="235"/>
      <c r="WPG91" s="235"/>
      <c r="WPH91" s="235"/>
      <c r="WPI91" s="283"/>
      <c r="WPJ91" s="283"/>
      <c r="WPK91" s="208"/>
      <c r="WPM91" s="235"/>
      <c r="WPN91" s="235"/>
      <c r="WPO91" s="235"/>
      <c r="WPP91" s="235"/>
      <c r="WPQ91" s="235"/>
      <c r="WPR91" s="235"/>
      <c r="WPS91" s="235"/>
      <c r="WPT91" s="283"/>
      <c r="WPU91" s="283"/>
      <c r="WPV91" s="208"/>
      <c r="WPX91" s="235"/>
      <c r="WPY91" s="235"/>
      <c r="WPZ91" s="235"/>
      <c r="WQA91" s="235"/>
      <c r="WQB91" s="235"/>
      <c r="WQC91" s="235"/>
      <c r="WQD91" s="235"/>
      <c r="WQE91" s="283"/>
      <c r="WQF91" s="283"/>
      <c r="WQG91" s="208"/>
      <c r="WQI91" s="235"/>
      <c r="WQJ91" s="235"/>
      <c r="WQK91" s="235"/>
      <c r="WQL91" s="235"/>
      <c r="WQM91" s="235"/>
      <c r="WQN91" s="235"/>
      <c r="WQO91" s="235"/>
      <c r="WQP91" s="283"/>
      <c r="WQQ91" s="283"/>
      <c r="WQR91" s="208"/>
      <c r="WQT91" s="235"/>
      <c r="WQU91" s="235"/>
      <c r="WQV91" s="235"/>
      <c r="WQW91" s="235"/>
      <c r="WQX91" s="235"/>
      <c r="WQY91" s="235"/>
      <c r="WQZ91" s="235"/>
      <c r="WRA91" s="283"/>
      <c r="WRB91" s="283"/>
      <c r="WRC91" s="208"/>
      <c r="WRE91" s="235"/>
      <c r="WRF91" s="235"/>
      <c r="WRG91" s="235"/>
      <c r="WRH91" s="235"/>
      <c r="WRI91" s="235"/>
      <c r="WRJ91" s="235"/>
      <c r="WRK91" s="235"/>
      <c r="WRL91" s="283"/>
      <c r="WRM91" s="283"/>
      <c r="WRN91" s="208"/>
      <c r="WRP91" s="235"/>
      <c r="WRQ91" s="235"/>
      <c r="WRR91" s="235"/>
      <c r="WRS91" s="235"/>
      <c r="WRT91" s="235"/>
      <c r="WRU91" s="235"/>
      <c r="WRV91" s="235"/>
      <c r="WRW91" s="283"/>
      <c r="WRX91" s="283"/>
      <c r="WRY91" s="208"/>
      <c r="WSA91" s="235"/>
      <c r="WSB91" s="235"/>
      <c r="WSC91" s="235"/>
      <c r="WSD91" s="235"/>
      <c r="WSE91" s="235"/>
      <c r="WSF91" s="235"/>
      <c r="WSG91" s="235"/>
      <c r="WSH91" s="283"/>
      <c r="WSI91" s="283"/>
      <c r="WSJ91" s="208"/>
      <c r="WSL91" s="235"/>
      <c r="WSM91" s="235"/>
      <c r="WSN91" s="235"/>
      <c r="WSO91" s="235"/>
      <c r="WSP91" s="235"/>
      <c r="WSQ91" s="235"/>
      <c r="WSR91" s="235"/>
      <c r="WSS91" s="283"/>
      <c r="WST91" s="283"/>
      <c r="WSU91" s="208"/>
      <c r="WSW91" s="235"/>
      <c r="WSX91" s="235"/>
      <c r="WSY91" s="235"/>
      <c r="WSZ91" s="235"/>
      <c r="WTA91" s="235"/>
      <c r="WTB91" s="235"/>
      <c r="WTC91" s="235"/>
      <c r="WTD91" s="283"/>
      <c r="WTE91" s="283"/>
      <c r="WTF91" s="208"/>
      <c r="WTH91" s="235"/>
      <c r="WTI91" s="235"/>
      <c r="WTJ91" s="235"/>
      <c r="WTK91" s="235"/>
      <c r="WTL91" s="235"/>
      <c r="WTM91" s="235"/>
      <c r="WTN91" s="235"/>
      <c r="WTO91" s="283"/>
      <c r="WTP91" s="283"/>
      <c r="WTQ91" s="208"/>
      <c r="WTS91" s="235"/>
      <c r="WTT91" s="235"/>
      <c r="WTU91" s="235"/>
      <c r="WTV91" s="235"/>
      <c r="WTW91" s="235"/>
      <c r="WTX91" s="235"/>
      <c r="WTY91" s="235"/>
      <c r="WTZ91" s="283"/>
      <c r="WUA91" s="283"/>
      <c r="WUB91" s="208"/>
      <c r="WUD91" s="235"/>
      <c r="WUE91" s="235"/>
      <c r="WUF91" s="235"/>
      <c r="WUG91" s="235"/>
      <c r="WUH91" s="235"/>
      <c r="WUI91" s="235"/>
      <c r="WUJ91" s="235"/>
      <c r="WUK91" s="283"/>
      <c r="WUL91" s="283"/>
      <c r="WUM91" s="208"/>
      <c r="WUO91" s="235"/>
      <c r="WUP91" s="235"/>
      <c r="WUQ91" s="235"/>
      <c r="WUR91" s="235"/>
      <c r="WUS91" s="235"/>
      <c r="WUT91" s="235"/>
      <c r="WUU91" s="235"/>
      <c r="WUV91" s="283"/>
      <c r="WUW91" s="283"/>
      <c r="WUX91" s="208"/>
      <c r="WUZ91" s="235"/>
      <c r="WVA91" s="235"/>
      <c r="WVB91" s="235"/>
      <c r="WVC91" s="235"/>
      <c r="WVD91" s="235"/>
      <c r="WVE91" s="235"/>
      <c r="WVF91" s="235"/>
      <c r="WVG91" s="283"/>
      <c r="WVH91" s="283"/>
      <c r="WVI91" s="208"/>
      <c r="WVK91" s="235"/>
      <c r="WVL91" s="235"/>
      <c r="WVM91" s="235"/>
      <c r="WVN91" s="235"/>
      <c r="WVO91" s="235"/>
      <c r="WVP91" s="235"/>
      <c r="WVQ91" s="235"/>
      <c r="WVR91" s="283"/>
      <c r="WVS91" s="283"/>
      <c r="WVT91" s="208"/>
      <c r="WVV91" s="235"/>
      <c r="WVW91" s="235"/>
      <c r="WVX91" s="235"/>
      <c r="WVY91" s="235"/>
      <c r="WVZ91" s="235"/>
      <c r="WWA91" s="235"/>
      <c r="WWB91" s="235"/>
      <c r="WWC91" s="283"/>
      <c r="WWD91" s="283"/>
      <c r="WWE91" s="208"/>
      <c r="WWG91" s="235"/>
      <c r="WWH91" s="235"/>
      <c r="WWI91" s="235"/>
      <c r="WWJ91" s="235"/>
      <c r="WWK91" s="235"/>
      <c r="WWL91" s="235"/>
      <c r="WWM91" s="235"/>
      <c r="WWN91" s="283"/>
      <c r="WWO91" s="283"/>
      <c r="WWP91" s="208"/>
      <c r="WWR91" s="235"/>
      <c r="WWS91" s="235"/>
      <c r="WWT91" s="235"/>
      <c r="WWU91" s="235"/>
      <c r="WWV91" s="235"/>
      <c r="WWW91" s="235"/>
      <c r="WWX91" s="235"/>
      <c r="WWY91" s="283"/>
      <c r="WWZ91" s="283"/>
      <c r="WXA91" s="208"/>
      <c r="WXC91" s="235"/>
      <c r="WXD91" s="235"/>
      <c r="WXE91" s="235"/>
      <c r="WXF91" s="235"/>
      <c r="WXG91" s="235"/>
      <c r="WXH91" s="235"/>
      <c r="WXI91" s="235"/>
      <c r="WXJ91" s="283"/>
      <c r="WXK91" s="283"/>
      <c r="WXL91" s="208"/>
      <c r="WXN91" s="235"/>
      <c r="WXO91" s="235"/>
      <c r="WXP91" s="235"/>
      <c r="WXQ91" s="235"/>
      <c r="WXR91" s="235"/>
      <c r="WXS91" s="235"/>
      <c r="WXT91" s="235"/>
      <c r="WXU91" s="283"/>
      <c r="WXV91" s="283"/>
      <c r="WXW91" s="208"/>
      <c r="WXY91" s="235"/>
      <c r="WXZ91" s="235"/>
      <c r="WYA91" s="235"/>
      <c r="WYB91" s="235"/>
      <c r="WYC91" s="235"/>
      <c r="WYD91" s="235"/>
      <c r="WYE91" s="235"/>
      <c r="WYF91" s="283"/>
      <c r="WYG91" s="283"/>
      <c r="WYH91" s="208"/>
      <c r="WYJ91" s="235"/>
      <c r="WYK91" s="235"/>
      <c r="WYL91" s="235"/>
      <c r="WYM91" s="235"/>
      <c r="WYN91" s="235"/>
      <c r="WYO91" s="235"/>
      <c r="WYP91" s="235"/>
      <c r="WYQ91" s="283"/>
      <c r="WYR91" s="283"/>
      <c r="WYS91" s="208"/>
      <c r="WYU91" s="235"/>
      <c r="WYV91" s="235"/>
      <c r="WYW91" s="235"/>
      <c r="WYX91" s="235"/>
      <c r="WYY91" s="235"/>
      <c r="WYZ91" s="235"/>
      <c r="WZA91" s="235"/>
      <c r="WZB91" s="283"/>
      <c r="WZC91" s="283"/>
      <c r="WZD91" s="208"/>
      <c r="WZF91" s="235"/>
      <c r="WZG91" s="235"/>
      <c r="WZH91" s="235"/>
      <c r="WZI91" s="235"/>
      <c r="WZJ91" s="235"/>
      <c r="WZK91" s="235"/>
      <c r="WZL91" s="235"/>
      <c r="WZM91" s="283"/>
      <c r="WZN91" s="283"/>
      <c r="WZO91" s="208"/>
      <c r="WZQ91" s="235"/>
      <c r="WZR91" s="235"/>
      <c r="WZS91" s="235"/>
      <c r="WZT91" s="235"/>
      <c r="WZU91" s="235"/>
      <c r="WZV91" s="235"/>
      <c r="WZW91" s="235"/>
      <c r="WZX91" s="283"/>
      <c r="WZY91" s="283"/>
      <c r="WZZ91" s="208"/>
      <c r="XAB91" s="235"/>
      <c r="XAC91" s="235"/>
      <c r="XAD91" s="235"/>
      <c r="XAE91" s="235"/>
      <c r="XAF91" s="235"/>
      <c r="XAG91" s="235"/>
      <c r="XAH91" s="235"/>
      <c r="XAI91" s="283"/>
      <c r="XAJ91" s="283"/>
      <c r="XAK91" s="208"/>
      <c r="XAM91" s="235"/>
      <c r="XAN91" s="235"/>
      <c r="XAO91" s="235"/>
      <c r="XAP91" s="235"/>
      <c r="XAQ91" s="235"/>
      <c r="XAR91" s="235"/>
      <c r="XAS91" s="235"/>
      <c r="XAT91" s="283"/>
      <c r="XAU91" s="283"/>
      <c r="XAV91" s="208"/>
      <c r="XAX91" s="235"/>
      <c r="XAY91" s="235"/>
      <c r="XAZ91" s="235"/>
      <c r="XBA91" s="235"/>
      <c r="XBB91" s="235"/>
      <c r="XBC91" s="235"/>
      <c r="XBD91" s="235"/>
      <c r="XBE91" s="283"/>
      <c r="XBF91" s="283"/>
      <c r="XBG91" s="208"/>
      <c r="XBI91" s="235"/>
      <c r="XBJ91" s="235"/>
      <c r="XBK91" s="235"/>
      <c r="XBL91" s="235"/>
      <c r="XBM91" s="235"/>
      <c r="XBN91" s="235"/>
      <c r="XBO91" s="235"/>
      <c r="XBP91" s="283"/>
      <c r="XBQ91" s="283"/>
      <c r="XBR91" s="208"/>
      <c r="XBT91" s="235"/>
      <c r="XBU91" s="235"/>
      <c r="XBV91" s="235"/>
      <c r="XBW91" s="235"/>
      <c r="XBX91" s="235"/>
      <c r="XBY91" s="235"/>
      <c r="XBZ91" s="235"/>
      <c r="XCA91" s="283"/>
      <c r="XCB91" s="283"/>
      <c r="XCC91" s="208"/>
      <c r="XCE91" s="235"/>
      <c r="XCF91" s="235"/>
      <c r="XCG91" s="235"/>
      <c r="XCH91" s="235"/>
      <c r="XCI91" s="235"/>
      <c r="XCJ91" s="235"/>
      <c r="XCK91" s="235"/>
      <c r="XCL91" s="283"/>
      <c r="XCM91" s="283"/>
      <c r="XCN91" s="208"/>
      <c r="XCP91" s="235"/>
      <c r="XCQ91" s="235"/>
      <c r="XCR91" s="235"/>
      <c r="XCS91" s="235"/>
      <c r="XCT91" s="235"/>
      <c r="XCU91" s="235"/>
      <c r="XCV91" s="235"/>
      <c r="XCW91" s="283"/>
      <c r="XCX91" s="283"/>
      <c r="XCY91" s="208"/>
      <c r="XDA91" s="235"/>
      <c r="XDB91" s="235"/>
      <c r="XDC91" s="235"/>
      <c r="XDD91" s="235"/>
      <c r="XDE91" s="235"/>
      <c r="XDF91" s="235"/>
      <c r="XDG91" s="235"/>
      <c r="XDH91" s="283"/>
      <c r="XDI91" s="283"/>
      <c r="XDJ91" s="208"/>
      <c r="XDL91" s="235"/>
      <c r="XDM91" s="235"/>
      <c r="XDN91" s="235"/>
      <c r="XDO91" s="235"/>
      <c r="XDP91" s="235"/>
      <c r="XDQ91" s="235"/>
      <c r="XDR91" s="235"/>
      <c r="XDS91" s="283"/>
      <c r="XDT91" s="283"/>
      <c r="XDU91" s="208"/>
      <c r="XDW91" s="235"/>
      <c r="XDX91" s="235"/>
      <c r="XDY91" s="235"/>
      <c r="XDZ91" s="235"/>
      <c r="XEA91" s="235"/>
      <c r="XEB91" s="235"/>
      <c r="XEC91" s="235"/>
      <c r="XED91" s="283"/>
      <c r="XEE91" s="283"/>
      <c r="XEF91" s="208"/>
      <c r="XEH91" s="235"/>
      <c r="XEI91" s="235"/>
      <c r="XEJ91" s="235"/>
      <c r="XEK91" s="235"/>
      <c r="XEL91" s="235"/>
      <c r="XEM91" s="235"/>
      <c r="XEN91" s="235"/>
      <c r="XEO91" s="283"/>
      <c r="XEP91" s="283"/>
      <c r="XEQ91" s="208"/>
      <c r="XES91" s="235"/>
      <c r="XET91" s="235"/>
      <c r="XEU91" s="235"/>
      <c r="XEV91" s="235"/>
      <c r="XEW91" s="235"/>
      <c r="XEX91" s="235"/>
      <c r="XEY91" s="235"/>
      <c r="XEZ91" s="283"/>
      <c r="XFA91" s="283"/>
      <c r="XFB91" s="208"/>
      <c r="XFD91" s="235"/>
    </row>
    <row r="92" spans="1:3072 3074:4095 4097:14336 14338:15359 15361:16384" ht="20.25" customHeight="1">
      <c r="A92" s="212"/>
      <c r="B92" s="212"/>
      <c r="C92" s="310"/>
      <c r="D92" s="321" t="s">
        <v>529</v>
      </c>
      <c r="E92" s="321" t="s">
        <v>470</v>
      </c>
      <c r="F92" s="359" t="s">
        <v>391</v>
      </c>
      <c r="G92" s="212"/>
      <c r="H92" s="212"/>
      <c r="I92" s="212"/>
      <c r="J92" s="632"/>
      <c r="K92" s="212"/>
      <c r="L92" s="283"/>
      <c r="M92" s="283"/>
      <c r="N92" s="208"/>
      <c r="P92" s="235"/>
      <c r="Q92" s="235"/>
      <c r="R92" s="235"/>
      <c r="S92" s="235"/>
      <c r="T92" s="235"/>
      <c r="U92" s="235"/>
      <c r="V92" s="235"/>
      <c r="W92" s="283"/>
      <c r="X92" s="283"/>
      <c r="Y92" s="208"/>
      <c r="AA92" s="235"/>
      <c r="AB92" s="235"/>
      <c r="AC92" s="235"/>
      <c r="AD92" s="235"/>
      <c r="AE92" s="235"/>
      <c r="AF92" s="235"/>
      <c r="AG92" s="235"/>
      <c r="AH92" s="283"/>
      <c r="AI92" s="283"/>
      <c r="AJ92" s="208"/>
      <c r="AL92" s="235"/>
      <c r="AM92" s="235"/>
      <c r="AN92" s="235"/>
      <c r="AO92" s="235"/>
      <c r="AP92" s="235"/>
      <c r="AQ92" s="235"/>
      <c r="AR92" s="235"/>
      <c r="AS92" s="283"/>
      <c r="AT92" s="283"/>
      <c r="AU92" s="208"/>
      <c r="AW92" s="235"/>
      <c r="AX92" s="235"/>
      <c r="AY92" s="235"/>
      <c r="AZ92" s="235"/>
      <c r="BA92" s="235"/>
      <c r="BB92" s="235"/>
      <c r="BC92" s="235"/>
      <c r="BD92" s="283"/>
      <c r="BE92" s="283"/>
      <c r="BF92" s="208"/>
      <c r="BH92" s="235"/>
      <c r="BI92" s="235"/>
      <c r="BJ92" s="235"/>
      <c r="BK92" s="235"/>
      <c r="BL92" s="235"/>
      <c r="BM92" s="235"/>
      <c r="BN92" s="235"/>
      <c r="BO92" s="283"/>
      <c r="BP92" s="283"/>
      <c r="BQ92" s="208"/>
      <c r="BS92" s="235"/>
      <c r="BT92" s="235"/>
      <c r="BU92" s="235"/>
      <c r="BV92" s="235"/>
      <c r="BW92" s="235"/>
      <c r="BX92" s="235"/>
      <c r="BY92" s="235"/>
      <c r="BZ92" s="283"/>
      <c r="CA92" s="283"/>
      <c r="CB92" s="208"/>
      <c r="CD92" s="235"/>
      <c r="CE92" s="235"/>
      <c r="CF92" s="235"/>
      <c r="CG92" s="235"/>
      <c r="CH92" s="235"/>
      <c r="CI92" s="235"/>
      <c r="CJ92" s="235"/>
      <c r="CK92" s="283"/>
      <c r="CL92" s="283"/>
      <c r="CM92" s="208"/>
      <c r="CO92" s="235"/>
      <c r="CP92" s="235"/>
      <c r="CQ92" s="235"/>
      <c r="CR92" s="235"/>
      <c r="CS92" s="235"/>
      <c r="CT92" s="235"/>
      <c r="CU92" s="235"/>
      <c r="CV92" s="283"/>
      <c r="CW92" s="283"/>
      <c r="CX92" s="208"/>
      <c r="CZ92" s="235"/>
      <c r="DA92" s="235"/>
      <c r="DB92" s="235"/>
      <c r="DC92" s="235"/>
      <c r="DD92" s="235"/>
      <c r="DE92" s="235"/>
      <c r="DF92" s="235"/>
      <c r="DG92" s="283"/>
      <c r="DH92" s="283"/>
      <c r="DI92" s="208"/>
      <c r="DK92" s="235"/>
      <c r="DL92" s="235"/>
      <c r="DM92" s="235"/>
      <c r="DN92" s="235"/>
      <c r="DO92" s="235"/>
      <c r="DP92" s="235"/>
      <c r="DQ92" s="235"/>
      <c r="DR92" s="283"/>
      <c r="DS92" s="283"/>
      <c r="DT92" s="208"/>
      <c r="DV92" s="235"/>
      <c r="DW92" s="235"/>
      <c r="DX92" s="235"/>
      <c r="DY92" s="235"/>
      <c r="DZ92" s="235"/>
      <c r="EA92" s="235"/>
      <c r="EB92" s="235"/>
      <c r="EC92" s="283"/>
      <c r="ED92" s="283"/>
      <c r="EE92" s="208"/>
      <c r="EG92" s="235"/>
      <c r="EH92" s="235"/>
      <c r="EI92" s="235"/>
      <c r="EJ92" s="235"/>
      <c r="EK92" s="235"/>
      <c r="EL92" s="235"/>
      <c r="EM92" s="235"/>
      <c r="EN92" s="283"/>
      <c r="EO92" s="283"/>
      <c r="EP92" s="208"/>
      <c r="ER92" s="235"/>
      <c r="ES92" s="235"/>
      <c r="ET92" s="235"/>
      <c r="EU92" s="235"/>
      <c r="EV92" s="235"/>
      <c r="EW92" s="235"/>
      <c r="EX92" s="235"/>
      <c r="EY92" s="283"/>
      <c r="EZ92" s="283"/>
      <c r="FA92" s="208"/>
      <c r="FC92" s="235"/>
      <c r="FD92" s="235"/>
      <c r="FE92" s="235"/>
      <c r="FF92" s="235"/>
      <c r="FG92" s="235"/>
      <c r="FH92" s="235"/>
      <c r="FI92" s="235"/>
      <c r="FJ92" s="283"/>
      <c r="FK92" s="283"/>
      <c r="FL92" s="208"/>
      <c r="FN92" s="235"/>
      <c r="FO92" s="235"/>
      <c r="FP92" s="235"/>
      <c r="FQ92" s="235"/>
      <c r="FR92" s="235"/>
      <c r="FS92" s="235"/>
      <c r="FT92" s="235"/>
      <c r="FU92" s="283"/>
      <c r="FV92" s="283"/>
      <c r="FW92" s="208"/>
      <c r="FY92" s="235"/>
      <c r="FZ92" s="235"/>
      <c r="GA92" s="235"/>
      <c r="GB92" s="235"/>
      <c r="GC92" s="235"/>
      <c r="GD92" s="235"/>
      <c r="GE92" s="235"/>
      <c r="GF92" s="283"/>
      <c r="GG92" s="283"/>
      <c r="GH92" s="208"/>
      <c r="GJ92" s="235"/>
      <c r="GK92" s="235"/>
      <c r="GL92" s="235"/>
      <c r="GM92" s="235"/>
      <c r="GN92" s="235"/>
      <c r="GO92" s="235"/>
      <c r="GP92" s="235"/>
      <c r="GQ92" s="283"/>
      <c r="GR92" s="283"/>
      <c r="GS92" s="208"/>
      <c r="GU92" s="235"/>
      <c r="GV92" s="235"/>
      <c r="GW92" s="235"/>
      <c r="GX92" s="235"/>
      <c r="GY92" s="235"/>
      <c r="GZ92" s="235"/>
      <c r="HA92" s="235"/>
      <c r="HB92" s="283"/>
      <c r="HC92" s="283"/>
      <c r="HD92" s="208"/>
      <c r="HF92" s="235"/>
      <c r="HG92" s="235"/>
      <c r="HH92" s="235"/>
      <c r="HI92" s="235"/>
      <c r="HJ92" s="235"/>
      <c r="HK92" s="235"/>
      <c r="HL92" s="235"/>
      <c r="HM92" s="283"/>
      <c r="HN92" s="283"/>
      <c r="HO92" s="208"/>
      <c r="HQ92" s="235"/>
      <c r="HR92" s="235"/>
      <c r="HS92" s="235"/>
      <c r="HT92" s="235"/>
      <c r="HU92" s="235"/>
      <c r="HV92" s="235"/>
      <c r="HW92" s="235"/>
      <c r="HX92" s="283"/>
      <c r="HY92" s="283"/>
      <c r="HZ92" s="208"/>
      <c r="IB92" s="235"/>
      <c r="IC92" s="235"/>
      <c r="ID92" s="235"/>
      <c r="IE92" s="235"/>
      <c r="IF92" s="235"/>
      <c r="IG92" s="235"/>
      <c r="IH92" s="235"/>
      <c r="II92" s="283"/>
      <c r="IJ92" s="283"/>
      <c r="IK92" s="208"/>
      <c r="IM92" s="235"/>
      <c r="IN92" s="235"/>
      <c r="IO92" s="235"/>
      <c r="IP92" s="235"/>
      <c r="IQ92" s="235"/>
      <c r="IR92" s="235"/>
      <c r="IS92" s="235"/>
      <c r="IT92" s="283"/>
      <c r="IU92" s="283"/>
      <c r="IV92" s="208"/>
      <c r="IX92" s="235"/>
      <c r="IY92" s="235"/>
      <c r="IZ92" s="235"/>
      <c r="JA92" s="235"/>
      <c r="JB92" s="235"/>
      <c r="JC92" s="235"/>
      <c r="JD92" s="235"/>
      <c r="JE92" s="283"/>
      <c r="JF92" s="283"/>
      <c r="JG92" s="208"/>
      <c r="JI92" s="235"/>
      <c r="JJ92" s="235"/>
      <c r="JK92" s="235"/>
      <c r="JL92" s="235"/>
      <c r="JM92" s="235"/>
      <c r="JN92" s="235"/>
      <c r="JO92" s="235"/>
      <c r="JP92" s="283"/>
      <c r="JQ92" s="283"/>
      <c r="JR92" s="208"/>
      <c r="JT92" s="235"/>
      <c r="JU92" s="235"/>
      <c r="JV92" s="235"/>
      <c r="JW92" s="235"/>
      <c r="JX92" s="235"/>
      <c r="JY92" s="235"/>
      <c r="JZ92" s="235"/>
      <c r="KA92" s="283"/>
      <c r="KB92" s="283"/>
      <c r="KC92" s="208"/>
      <c r="KE92" s="235"/>
      <c r="KF92" s="235"/>
      <c r="KG92" s="235"/>
      <c r="KH92" s="235"/>
      <c r="KI92" s="235"/>
      <c r="KJ92" s="235"/>
      <c r="KK92" s="235"/>
      <c r="KL92" s="283"/>
      <c r="KM92" s="283"/>
      <c r="KN92" s="208"/>
      <c r="KP92" s="235"/>
      <c r="KQ92" s="235"/>
      <c r="KR92" s="235"/>
      <c r="KS92" s="235"/>
      <c r="KT92" s="235"/>
      <c r="KU92" s="235"/>
      <c r="KV92" s="235"/>
      <c r="KW92" s="283"/>
      <c r="KX92" s="283"/>
      <c r="KY92" s="208"/>
      <c r="LA92" s="235"/>
      <c r="LB92" s="235"/>
      <c r="LC92" s="235"/>
      <c r="LD92" s="235"/>
      <c r="LE92" s="235"/>
      <c r="LF92" s="235"/>
      <c r="LG92" s="235"/>
      <c r="LH92" s="283"/>
      <c r="LI92" s="283"/>
      <c r="LJ92" s="208"/>
      <c r="LL92" s="235"/>
      <c r="LM92" s="235"/>
      <c r="LN92" s="235"/>
      <c r="LO92" s="235"/>
      <c r="LP92" s="235"/>
      <c r="LQ92" s="235"/>
      <c r="LR92" s="235"/>
      <c r="LS92" s="283"/>
      <c r="LT92" s="283"/>
      <c r="LU92" s="208"/>
      <c r="LW92" s="235"/>
      <c r="LX92" s="235"/>
      <c r="LY92" s="235"/>
      <c r="LZ92" s="235"/>
      <c r="MA92" s="235"/>
      <c r="MB92" s="235"/>
      <c r="MC92" s="235"/>
      <c r="MD92" s="283"/>
      <c r="ME92" s="283"/>
      <c r="MF92" s="208"/>
      <c r="MH92" s="235"/>
      <c r="MI92" s="235"/>
      <c r="MJ92" s="235"/>
      <c r="MK92" s="235"/>
      <c r="ML92" s="235"/>
      <c r="MM92" s="235"/>
      <c r="MN92" s="235"/>
      <c r="MO92" s="283"/>
      <c r="MP92" s="283"/>
      <c r="MQ92" s="208"/>
      <c r="MS92" s="235"/>
      <c r="MT92" s="235"/>
      <c r="MU92" s="235"/>
      <c r="MV92" s="235"/>
      <c r="MW92" s="235"/>
      <c r="MX92" s="235"/>
      <c r="MY92" s="235"/>
      <c r="MZ92" s="283"/>
      <c r="NA92" s="283"/>
      <c r="NB92" s="208"/>
      <c r="ND92" s="235"/>
      <c r="NE92" s="235"/>
      <c r="NF92" s="235"/>
      <c r="NG92" s="235"/>
      <c r="NH92" s="235"/>
      <c r="NI92" s="235"/>
      <c r="NJ92" s="235"/>
      <c r="NK92" s="283"/>
      <c r="NL92" s="283"/>
      <c r="NM92" s="208"/>
      <c r="NO92" s="235"/>
      <c r="NP92" s="235"/>
      <c r="NQ92" s="235"/>
      <c r="NR92" s="235"/>
      <c r="NS92" s="235"/>
      <c r="NT92" s="235"/>
      <c r="NU92" s="235"/>
      <c r="NV92" s="283"/>
      <c r="NW92" s="283"/>
      <c r="NX92" s="208"/>
      <c r="NZ92" s="235"/>
      <c r="OA92" s="235"/>
      <c r="OB92" s="235"/>
      <c r="OC92" s="235"/>
      <c r="OD92" s="235"/>
      <c r="OE92" s="235"/>
      <c r="OF92" s="235"/>
      <c r="OG92" s="283"/>
      <c r="OH92" s="283"/>
      <c r="OI92" s="208"/>
      <c r="OK92" s="235"/>
      <c r="OL92" s="235"/>
      <c r="OM92" s="235"/>
      <c r="ON92" s="235"/>
      <c r="OO92" s="235"/>
      <c r="OP92" s="235"/>
      <c r="OQ92" s="235"/>
      <c r="OR92" s="283"/>
      <c r="OS92" s="283"/>
      <c r="OT92" s="208"/>
      <c r="OV92" s="235"/>
      <c r="OW92" s="235"/>
      <c r="OX92" s="235"/>
      <c r="OY92" s="235"/>
      <c r="OZ92" s="235"/>
      <c r="PA92" s="235"/>
      <c r="PB92" s="235"/>
      <c r="PC92" s="283"/>
      <c r="PD92" s="283"/>
      <c r="PE92" s="208"/>
      <c r="PG92" s="235"/>
      <c r="PH92" s="235"/>
      <c r="PI92" s="235"/>
      <c r="PJ92" s="235"/>
      <c r="PK92" s="235"/>
      <c r="PL92" s="235"/>
      <c r="PM92" s="235"/>
      <c r="PN92" s="283"/>
      <c r="PO92" s="283"/>
      <c r="PP92" s="208"/>
      <c r="PR92" s="235"/>
      <c r="PS92" s="235"/>
      <c r="PT92" s="235"/>
      <c r="PU92" s="235"/>
      <c r="PV92" s="235"/>
      <c r="PW92" s="235"/>
      <c r="PX92" s="235"/>
      <c r="PY92" s="283"/>
      <c r="PZ92" s="283"/>
      <c r="QA92" s="208"/>
      <c r="QC92" s="235"/>
      <c r="QD92" s="235"/>
      <c r="QE92" s="235"/>
      <c r="QF92" s="235"/>
      <c r="QG92" s="235"/>
      <c r="QH92" s="235"/>
      <c r="QI92" s="235"/>
      <c r="QJ92" s="283"/>
      <c r="QK92" s="283"/>
      <c r="QL92" s="208"/>
      <c r="QN92" s="235"/>
      <c r="QO92" s="235"/>
      <c r="QP92" s="235"/>
      <c r="QQ92" s="235"/>
      <c r="QR92" s="235"/>
      <c r="QS92" s="235"/>
      <c r="QT92" s="235"/>
      <c r="QU92" s="283"/>
      <c r="QV92" s="283"/>
      <c r="QW92" s="208"/>
      <c r="QY92" s="235"/>
      <c r="QZ92" s="235"/>
      <c r="RA92" s="235"/>
      <c r="RB92" s="235"/>
      <c r="RC92" s="235"/>
      <c r="RD92" s="235"/>
      <c r="RE92" s="235"/>
      <c r="RF92" s="283"/>
      <c r="RG92" s="283"/>
      <c r="RH92" s="208"/>
      <c r="RJ92" s="235"/>
      <c r="RK92" s="235"/>
      <c r="RL92" s="235"/>
      <c r="RM92" s="235"/>
      <c r="RN92" s="235"/>
      <c r="RO92" s="235"/>
      <c r="RP92" s="235"/>
      <c r="RQ92" s="283"/>
      <c r="RR92" s="283"/>
      <c r="RS92" s="208"/>
      <c r="RU92" s="235"/>
      <c r="RV92" s="235"/>
      <c r="RW92" s="235"/>
      <c r="RX92" s="235"/>
      <c r="RY92" s="235"/>
      <c r="RZ92" s="235"/>
      <c r="SA92" s="235"/>
      <c r="SB92" s="283"/>
      <c r="SC92" s="283"/>
      <c r="SD92" s="208"/>
      <c r="SF92" s="235"/>
      <c r="SG92" s="235"/>
      <c r="SH92" s="235"/>
      <c r="SI92" s="235"/>
      <c r="SJ92" s="235"/>
      <c r="SK92" s="235"/>
      <c r="SL92" s="235"/>
      <c r="SM92" s="283"/>
      <c r="SN92" s="283"/>
      <c r="SO92" s="208"/>
      <c r="SQ92" s="235"/>
      <c r="SR92" s="235"/>
      <c r="SS92" s="235"/>
      <c r="ST92" s="235"/>
      <c r="SU92" s="235"/>
      <c r="SV92" s="235"/>
      <c r="SW92" s="235"/>
      <c r="SX92" s="283"/>
      <c r="SY92" s="283"/>
      <c r="SZ92" s="208"/>
      <c r="TB92" s="235"/>
      <c r="TC92" s="235"/>
      <c r="TD92" s="235"/>
      <c r="TE92" s="235"/>
      <c r="TF92" s="235"/>
      <c r="TG92" s="235"/>
      <c r="TH92" s="235"/>
      <c r="TI92" s="283"/>
      <c r="TJ92" s="283"/>
      <c r="TK92" s="208"/>
      <c r="TM92" s="235"/>
      <c r="TN92" s="235"/>
      <c r="TO92" s="235"/>
      <c r="TP92" s="235"/>
      <c r="TQ92" s="235"/>
      <c r="TR92" s="235"/>
      <c r="TS92" s="235"/>
      <c r="TT92" s="283"/>
      <c r="TU92" s="283"/>
      <c r="TV92" s="208"/>
      <c r="TX92" s="235"/>
      <c r="TY92" s="235"/>
      <c r="TZ92" s="235"/>
      <c r="UA92" s="235"/>
      <c r="UB92" s="235"/>
      <c r="UC92" s="235"/>
      <c r="UD92" s="235"/>
      <c r="UE92" s="283"/>
      <c r="UF92" s="283"/>
      <c r="UG92" s="208"/>
      <c r="UI92" s="235"/>
      <c r="UJ92" s="235"/>
      <c r="UK92" s="235"/>
      <c r="UL92" s="235"/>
      <c r="UM92" s="235"/>
      <c r="UN92" s="235"/>
      <c r="UO92" s="235"/>
      <c r="UP92" s="283"/>
      <c r="UQ92" s="283"/>
      <c r="UR92" s="208"/>
      <c r="UT92" s="235"/>
      <c r="UU92" s="235"/>
      <c r="UV92" s="235"/>
      <c r="UW92" s="235"/>
      <c r="UX92" s="235"/>
      <c r="UY92" s="235"/>
      <c r="UZ92" s="235"/>
      <c r="VA92" s="283"/>
      <c r="VB92" s="283"/>
      <c r="VC92" s="208"/>
      <c r="VE92" s="235"/>
      <c r="VF92" s="235"/>
      <c r="VG92" s="235"/>
      <c r="VH92" s="235"/>
      <c r="VI92" s="235"/>
      <c r="VJ92" s="235"/>
      <c r="VK92" s="235"/>
      <c r="VL92" s="283"/>
      <c r="VM92" s="283"/>
      <c r="VN92" s="208"/>
      <c r="VP92" s="235"/>
      <c r="VQ92" s="235"/>
      <c r="VR92" s="235"/>
      <c r="VS92" s="235"/>
      <c r="VT92" s="235"/>
      <c r="VU92" s="235"/>
      <c r="VV92" s="235"/>
      <c r="VW92" s="283"/>
      <c r="VX92" s="283"/>
      <c r="VY92" s="208"/>
      <c r="WA92" s="235"/>
      <c r="WB92" s="235"/>
      <c r="WC92" s="235"/>
      <c r="WD92" s="235"/>
      <c r="WE92" s="235"/>
      <c r="WF92" s="235"/>
      <c r="WG92" s="235"/>
      <c r="WH92" s="283"/>
      <c r="WI92" s="283"/>
      <c r="WJ92" s="208"/>
      <c r="WL92" s="235"/>
      <c r="WM92" s="235"/>
      <c r="WN92" s="235"/>
      <c r="WO92" s="235"/>
      <c r="WP92" s="235"/>
      <c r="WQ92" s="235"/>
      <c r="WR92" s="235"/>
      <c r="WS92" s="283"/>
      <c r="WT92" s="283"/>
      <c r="WU92" s="208"/>
      <c r="WW92" s="235"/>
      <c r="WX92" s="235"/>
      <c r="WY92" s="235"/>
      <c r="WZ92" s="235"/>
      <c r="XA92" s="235"/>
      <c r="XB92" s="235"/>
      <c r="XC92" s="235"/>
      <c r="XD92" s="283"/>
      <c r="XE92" s="283"/>
      <c r="XF92" s="208"/>
      <c r="XH92" s="235"/>
      <c r="XI92" s="235"/>
      <c r="XJ92" s="235"/>
      <c r="XK92" s="235"/>
      <c r="XL92" s="235"/>
      <c r="XM92" s="235"/>
      <c r="XN92" s="235"/>
      <c r="XO92" s="283"/>
      <c r="XP92" s="283"/>
      <c r="XQ92" s="208"/>
      <c r="XS92" s="235"/>
      <c r="XT92" s="235"/>
      <c r="XU92" s="235"/>
      <c r="XV92" s="235"/>
      <c r="XW92" s="235"/>
      <c r="XX92" s="235"/>
      <c r="XY92" s="235"/>
      <c r="XZ92" s="283"/>
      <c r="YA92" s="283"/>
      <c r="YB92" s="208"/>
      <c r="YD92" s="235"/>
      <c r="YE92" s="235"/>
      <c r="YF92" s="235"/>
      <c r="YG92" s="235"/>
      <c r="YH92" s="235"/>
      <c r="YI92" s="235"/>
      <c r="YJ92" s="235"/>
      <c r="YK92" s="283"/>
      <c r="YL92" s="283"/>
      <c r="YM92" s="208"/>
      <c r="YO92" s="235"/>
      <c r="YP92" s="235"/>
      <c r="YQ92" s="235"/>
      <c r="YR92" s="235"/>
      <c r="YS92" s="235"/>
      <c r="YT92" s="235"/>
      <c r="YU92" s="235"/>
      <c r="YV92" s="283"/>
      <c r="YW92" s="283"/>
      <c r="YX92" s="208"/>
      <c r="YZ92" s="235"/>
      <c r="ZA92" s="235"/>
      <c r="ZB92" s="235"/>
      <c r="ZC92" s="235"/>
      <c r="ZD92" s="235"/>
      <c r="ZE92" s="235"/>
      <c r="ZF92" s="235"/>
      <c r="ZG92" s="283"/>
      <c r="ZH92" s="283"/>
      <c r="ZI92" s="208"/>
      <c r="ZK92" s="235"/>
      <c r="ZL92" s="235"/>
      <c r="ZM92" s="235"/>
      <c r="ZN92" s="235"/>
      <c r="ZO92" s="235"/>
      <c r="ZP92" s="235"/>
      <c r="ZQ92" s="235"/>
      <c r="ZR92" s="283"/>
      <c r="ZS92" s="283"/>
      <c r="ZT92" s="208"/>
      <c r="ZV92" s="235"/>
      <c r="ZW92" s="235"/>
      <c r="ZX92" s="235"/>
      <c r="ZY92" s="235"/>
      <c r="ZZ92" s="235"/>
      <c r="AAA92" s="235"/>
      <c r="AAB92" s="235"/>
      <c r="AAC92" s="283"/>
      <c r="AAD92" s="283"/>
      <c r="AAE92" s="208"/>
      <c r="AAG92" s="235"/>
      <c r="AAH92" s="235"/>
      <c r="AAI92" s="235"/>
      <c r="AAJ92" s="235"/>
      <c r="AAK92" s="235"/>
      <c r="AAL92" s="235"/>
      <c r="AAM92" s="235"/>
      <c r="AAN92" s="283"/>
      <c r="AAO92" s="283"/>
      <c r="AAP92" s="208"/>
      <c r="AAR92" s="235"/>
      <c r="AAS92" s="235"/>
      <c r="AAT92" s="235"/>
      <c r="AAU92" s="235"/>
      <c r="AAV92" s="235"/>
      <c r="AAW92" s="235"/>
      <c r="AAX92" s="235"/>
      <c r="AAY92" s="283"/>
      <c r="AAZ92" s="283"/>
      <c r="ABA92" s="208"/>
      <c r="ABC92" s="235"/>
      <c r="ABD92" s="235"/>
      <c r="ABE92" s="235"/>
      <c r="ABF92" s="235"/>
      <c r="ABG92" s="235"/>
      <c r="ABH92" s="235"/>
      <c r="ABI92" s="235"/>
      <c r="ABJ92" s="283"/>
      <c r="ABK92" s="283"/>
      <c r="ABL92" s="208"/>
      <c r="ABN92" s="235"/>
      <c r="ABO92" s="235"/>
      <c r="ABP92" s="235"/>
      <c r="ABQ92" s="235"/>
      <c r="ABR92" s="235"/>
      <c r="ABS92" s="235"/>
      <c r="ABT92" s="235"/>
      <c r="ABU92" s="283"/>
      <c r="ABV92" s="283"/>
      <c r="ABW92" s="208"/>
      <c r="ABY92" s="235"/>
      <c r="ABZ92" s="235"/>
      <c r="ACA92" s="235"/>
      <c r="ACB92" s="235"/>
      <c r="ACC92" s="235"/>
      <c r="ACD92" s="235"/>
      <c r="ACE92" s="235"/>
      <c r="ACF92" s="283"/>
      <c r="ACG92" s="283"/>
      <c r="ACH92" s="208"/>
      <c r="ACJ92" s="235"/>
      <c r="ACK92" s="235"/>
      <c r="ACL92" s="235"/>
      <c r="ACM92" s="235"/>
      <c r="ACN92" s="235"/>
      <c r="ACO92" s="235"/>
      <c r="ACP92" s="235"/>
      <c r="ACQ92" s="283"/>
      <c r="ACR92" s="283"/>
      <c r="ACS92" s="208"/>
      <c r="ACU92" s="235"/>
      <c r="ACV92" s="235"/>
      <c r="ACW92" s="235"/>
      <c r="ACX92" s="235"/>
      <c r="ACY92" s="235"/>
      <c r="ACZ92" s="235"/>
      <c r="ADA92" s="235"/>
      <c r="ADB92" s="283"/>
      <c r="ADC92" s="283"/>
      <c r="ADD92" s="208"/>
      <c r="ADF92" s="235"/>
      <c r="ADG92" s="235"/>
      <c r="ADH92" s="235"/>
      <c r="ADI92" s="235"/>
      <c r="ADJ92" s="235"/>
      <c r="ADK92" s="235"/>
      <c r="ADL92" s="235"/>
      <c r="ADM92" s="283"/>
      <c r="ADN92" s="283"/>
      <c r="ADO92" s="208"/>
      <c r="ADQ92" s="235"/>
      <c r="ADR92" s="235"/>
      <c r="ADS92" s="235"/>
      <c r="ADT92" s="235"/>
      <c r="ADU92" s="235"/>
      <c r="ADV92" s="235"/>
      <c r="ADW92" s="235"/>
      <c r="ADX92" s="283"/>
      <c r="ADY92" s="283"/>
      <c r="ADZ92" s="208"/>
      <c r="AEB92" s="235"/>
      <c r="AEC92" s="235"/>
      <c r="AED92" s="235"/>
      <c r="AEE92" s="235"/>
      <c r="AEF92" s="235"/>
      <c r="AEG92" s="235"/>
      <c r="AEH92" s="235"/>
      <c r="AEI92" s="283"/>
      <c r="AEJ92" s="283"/>
      <c r="AEK92" s="208"/>
      <c r="AEM92" s="235"/>
      <c r="AEN92" s="235"/>
      <c r="AEO92" s="235"/>
      <c r="AEP92" s="235"/>
      <c r="AEQ92" s="235"/>
      <c r="AER92" s="235"/>
      <c r="AES92" s="235"/>
      <c r="AET92" s="283"/>
      <c r="AEU92" s="283"/>
      <c r="AEV92" s="208"/>
      <c r="AEX92" s="235"/>
      <c r="AEY92" s="235"/>
      <c r="AEZ92" s="235"/>
      <c r="AFA92" s="235"/>
      <c r="AFB92" s="235"/>
      <c r="AFC92" s="235"/>
      <c r="AFD92" s="235"/>
      <c r="AFE92" s="283"/>
      <c r="AFF92" s="283"/>
      <c r="AFG92" s="208"/>
      <c r="AFI92" s="235"/>
      <c r="AFJ92" s="235"/>
      <c r="AFK92" s="235"/>
      <c r="AFL92" s="235"/>
      <c r="AFM92" s="235"/>
      <c r="AFN92" s="235"/>
      <c r="AFO92" s="235"/>
      <c r="AFP92" s="283"/>
      <c r="AFQ92" s="283"/>
      <c r="AFR92" s="208"/>
      <c r="AFT92" s="235"/>
      <c r="AFU92" s="235"/>
      <c r="AFV92" s="235"/>
      <c r="AFW92" s="235"/>
      <c r="AFX92" s="235"/>
      <c r="AFY92" s="235"/>
      <c r="AFZ92" s="235"/>
      <c r="AGA92" s="283"/>
      <c r="AGB92" s="283"/>
      <c r="AGC92" s="208"/>
      <c r="AGE92" s="235"/>
      <c r="AGF92" s="235"/>
      <c r="AGG92" s="235"/>
      <c r="AGH92" s="235"/>
      <c r="AGI92" s="235"/>
      <c r="AGJ92" s="235"/>
      <c r="AGK92" s="235"/>
      <c r="AGL92" s="283"/>
      <c r="AGM92" s="283"/>
      <c r="AGN92" s="208"/>
      <c r="AGP92" s="235"/>
      <c r="AGQ92" s="235"/>
      <c r="AGR92" s="235"/>
      <c r="AGS92" s="235"/>
      <c r="AGT92" s="235"/>
      <c r="AGU92" s="235"/>
      <c r="AGV92" s="235"/>
      <c r="AGW92" s="283"/>
      <c r="AGX92" s="283"/>
      <c r="AGY92" s="208"/>
      <c r="AHA92" s="235"/>
      <c r="AHB92" s="235"/>
      <c r="AHC92" s="235"/>
      <c r="AHD92" s="235"/>
      <c r="AHE92" s="235"/>
      <c r="AHF92" s="235"/>
      <c r="AHG92" s="235"/>
      <c r="AHH92" s="283"/>
      <c r="AHI92" s="283"/>
      <c r="AHJ92" s="208"/>
      <c r="AHL92" s="235"/>
      <c r="AHM92" s="235"/>
      <c r="AHN92" s="235"/>
      <c r="AHO92" s="235"/>
      <c r="AHP92" s="235"/>
      <c r="AHQ92" s="235"/>
      <c r="AHR92" s="235"/>
      <c r="AHS92" s="283"/>
      <c r="AHT92" s="283"/>
      <c r="AHU92" s="208"/>
      <c r="AHW92" s="235"/>
      <c r="AHX92" s="235"/>
      <c r="AHY92" s="235"/>
      <c r="AHZ92" s="235"/>
      <c r="AIA92" s="235"/>
      <c r="AIB92" s="235"/>
      <c r="AIC92" s="235"/>
      <c r="AID92" s="283"/>
      <c r="AIE92" s="283"/>
      <c r="AIF92" s="208"/>
      <c r="AIH92" s="235"/>
      <c r="AII92" s="235"/>
      <c r="AIJ92" s="235"/>
      <c r="AIK92" s="235"/>
      <c r="AIL92" s="235"/>
      <c r="AIM92" s="235"/>
      <c r="AIN92" s="235"/>
      <c r="AIO92" s="283"/>
      <c r="AIP92" s="283"/>
      <c r="AIQ92" s="208"/>
      <c r="AIS92" s="235"/>
      <c r="AIT92" s="235"/>
      <c r="AIU92" s="235"/>
      <c r="AIV92" s="235"/>
      <c r="AIW92" s="235"/>
      <c r="AIX92" s="235"/>
      <c r="AIY92" s="235"/>
      <c r="AIZ92" s="283"/>
      <c r="AJA92" s="283"/>
      <c r="AJB92" s="208"/>
      <c r="AJD92" s="235"/>
      <c r="AJE92" s="235"/>
      <c r="AJF92" s="235"/>
      <c r="AJG92" s="235"/>
      <c r="AJH92" s="235"/>
      <c r="AJI92" s="235"/>
      <c r="AJJ92" s="235"/>
      <c r="AJK92" s="283"/>
      <c r="AJL92" s="283"/>
      <c r="AJM92" s="208"/>
      <c r="AJO92" s="235"/>
      <c r="AJP92" s="235"/>
      <c r="AJQ92" s="235"/>
      <c r="AJR92" s="235"/>
      <c r="AJS92" s="235"/>
      <c r="AJT92" s="235"/>
      <c r="AJU92" s="235"/>
      <c r="AJV92" s="283"/>
      <c r="AJW92" s="283"/>
      <c r="AJX92" s="208"/>
      <c r="AJZ92" s="235"/>
      <c r="AKA92" s="235"/>
      <c r="AKB92" s="235"/>
      <c r="AKC92" s="235"/>
      <c r="AKD92" s="235"/>
      <c r="AKE92" s="235"/>
      <c r="AKF92" s="235"/>
      <c r="AKG92" s="283"/>
      <c r="AKH92" s="283"/>
      <c r="AKI92" s="208"/>
      <c r="AKK92" s="235"/>
      <c r="AKL92" s="235"/>
      <c r="AKM92" s="235"/>
      <c r="AKN92" s="235"/>
      <c r="AKO92" s="235"/>
      <c r="AKP92" s="235"/>
      <c r="AKQ92" s="235"/>
      <c r="AKR92" s="283"/>
      <c r="AKS92" s="283"/>
      <c r="AKT92" s="208"/>
      <c r="AKV92" s="235"/>
      <c r="AKW92" s="235"/>
      <c r="AKX92" s="235"/>
      <c r="AKY92" s="235"/>
      <c r="AKZ92" s="235"/>
      <c r="ALA92" s="235"/>
      <c r="ALB92" s="235"/>
      <c r="ALC92" s="283"/>
      <c r="ALD92" s="283"/>
      <c r="ALE92" s="208"/>
      <c r="ALG92" s="235"/>
      <c r="ALH92" s="235"/>
      <c r="ALI92" s="235"/>
      <c r="ALJ92" s="235"/>
      <c r="ALK92" s="235"/>
      <c r="ALL92" s="235"/>
      <c r="ALM92" s="235"/>
      <c r="ALN92" s="283"/>
      <c r="ALO92" s="283"/>
      <c r="ALP92" s="208"/>
      <c r="ALR92" s="235"/>
      <c r="ALS92" s="235"/>
      <c r="ALT92" s="235"/>
      <c r="ALU92" s="235"/>
      <c r="ALV92" s="235"/>
      <c r="ALW92" s="235"/>
      <c r="ALX92" s="235"/>
      <c r="ALY92" s="283"/>
      <c r="ALZ92" s="283"/>
      <c r="AMA92" s="208"/>
      <c r="AMC92" s="235"/>
      <c r="AMD92" s="235"/>
      <c r="AME92" s="235"/>
      <c r="AMF92" s="235"/>
      <c r="AMG92" s="235"/>
      <c r="AMH92" s="235"/>
      <c r="AMI92" s="235"/>
      <c r="AMJ92" s="283"/>
      <c r="AMK92" s="283"/>
      <c r="AML92" s="208"/>
      <c r="AMN92" s="235"/>
      <c r="AMO92" s="235"/>
      <c r="AMP92" s="235"/>
      <c r="AMQ92" s="235"/>
      <c r="AMR92" s="235"/>
      <c r="AMS92" s="235"/>
      <c r="AMT92" s="235"/>
      <c r="AMU92" s="283"/>
      <c r="AMV92" s="283"/>
      <c r="AMW92" s="208"/>
      <c r="AMY92" s="235"/>
      <c r="AMZ92" s="235"/>
      <c r="ANA92" s="235"/>
      <c r="ANB92" s="235"/>
      <c r="ANC92" s="235"/>
      <c r="AND92" s="235"/>
      <c r="ANE92" s="235"/>
      <c r="ANF92" s="283"/>
      <c r="ANG92" s="283"/>
      <c r="ANH92" s="208"/>
      <c r="ANJ92" s="235"/>
      <c r="ANK92" s="235"/>
      <c r="ANL92" s="235"/>
      <c r="ANM92" s="235"/>
      <c r="ANN92" s="235"/>
      <c r="ANO92" s="235"/>
      <c r="ANP92" s="235"/>
      <c r="ANQ92" s="283"/>
      <c r="ANR92" s="283"/>
      <c r="ANS92" s="208"/>
      <c r="ANU92" s="235"/>
      <c r="ANV92" s="235"/>
      <c r="ANW92" s="235"/>
      <c r="ANX92" s="235"/>
      <c r="ANY92" s="235"/>
      <c r="ANZ92" s="235"/>
      <c r="AOA92" s="235"/>
      <c r="AOB92" s="283"/>
      <c r="AOC92" s="283"/>
      <c r="AOD92" s="208"/>
      <c r="AOF92" s="235"/>
      <c r="AOG92" s="235"/>
      <c r="AOH92" s="235"/>
      <c r="AOI92" s="235"/>
      <c r="AOJ92" s="235"/>
      <c r="AOK92" s="235"/>
      <c r="AOL92" s="235"/>
      <c r="AOM92" s="283"/>
      <c r="AON92" s="283"/>
      <c r="AOO92" s="208"/>
      <c r="AOQ92" s="235"/>
      <c r="AOR92" s="235"/>
      <c r="AOS92" s="235"/>
      <c r="AOT92" s="235"/>
      <c r="AOU92" s="235"/>
      <c r="AOV92" s="235"/>
      <c r="AOW92" s="235"/>
      <c r="AOX92" s="283"/>
      <c r="AOY92" s="283"/>
      <c r="AOZ92" s="208"/>
      <c r="APB92" s="235"/>
      <c r="APC92" s="235"/>
      <c r="APD92" s="235"/>
      <c r="APE92" s="235"/>
      <c r="APF92" s="235"/>
      <c r="APG92" s="235"/>
      <c r="APH92" s="235"/>
      <c r="API92" s="283"/>
      <c r="APJ92" s="283"/>
      <c r="APK92" s="208"/>
      <c r="APM92" s="235"/>
      <c r="APN92" s="235"/>
      <c r="APO92" s="235"/>
      <c r="APP92" s="235"/>
      <c r="APQ92" s="235"/>
      <c r="APR92" s="235"/>
      <c r="APS92" s="235"/>
      <c r="APT92" s="283"/>
      <c r="APU92" s="283"/>
      <c r="APV92" s="208"/>
      <c r="APX92" s="235"/>
      <c r="APY92" s="235"/>
      <c r="APZ92" s="235"/>
      <c r="AQA92" s="235"/>
      <c r="AQB92" s="235"/>
      <c r="AQC92" s="235"/>
      <c r="AQD92" s="235"/>
      <c r="AQE92" s="283"/>
      <c r="AQF92" s="283"/>
      <c r="AQG92" s="208"/>
      <c r="AQI92" s="235"/>
      <c r="AQJ92" s="235"/>
      <c r="AQK92" s="235"/>
      <c r="AQL92" s="235"/>
      <c r="AQM92" s="235"/>
      <c r="AQN92" s="235"/>
      <c r="AQO92" s="235"/>
      <c r="AQP92" s="283"/>
      <c r="AQQ92" s="283"/>
      <c r="AQR92" s="208"/>
      <c r="AQT92" s="235"/>
      <c r="AQU92" s="235"/>
      <c r="AQV92" s="235"/>
      <c r="AQW92" s="235"/>
      <c r="AQX92" s="235"/>
      <c r="AQY92" s="235"/>
      <c r="AQZ92" s="235"/>
      <c r="ARA92" s="283"/>
      <c r="ARB92" s="283"/>
      <c r="ARC92" s="208"/>
      <c r="ARE92" s="235"/>
      <c r="ARF92" s="235"/>
      <c r="ARG92" s="235"/>
      <c r="ARH92" s="235"/>
      <c r="ARI92" s="235"/>
      <c r="ARJ92" s="235"/>
      <c r="ARK92" s="235"/>
      <c r="ARL92" s="283"/>
      <c r="ARM92" s="283"/>
      <c r="ARN92" s="208"/>
      <c r="ARP92" s="235"/>
      <c r="ARQ92" s="235"/>
      <c r="ARR92" s="235"/>
      <c r="ARS92" s="235"/>
      <c r="ART92" s="235"/>
      <c r="ARU92" s="235"/>
      <c r="ARV92" s="235"/>
      <c r="ARW92" s="283"/>
      <c r="ARX92" s="283"/>
      <c r="ARY92" s="208"/>
      <c r="ASA92" s="235"/>
      <c r="ASB92" s="235"/>
      <c r="ASC92" s="235"/>
      <c r="ASD92" s="235"/>
      <c r="ASE92" s="235"/>
      <c r="ASF92" s="235"/>
      <c r="ASG92" s="235"/>
      <c r="ASH92" s="283"/>
      <c r="ASI92" s="283"/>
      <c r="ASJ92" s="208"/>
      <c r="ASL92" s="235"/>
      <c r="ASM92" s="235"/>
      <c r="ASN92" s="235"/>
      <c r="ASO92" s="235"/>
      <c r="ASP92" s="235"/>
      <c r="ASQ92" s="235"/>
      <c r="ASR92" s="235"/>
      <c r="ASS92" s="283"/>
      <c r="AST92" s="283"/>
      <c r="ASU92" s="208"/>
      <c r="ASW92" s="235"/>
      <c r="ASX92" s="235"/>
      <c r="ASY92" s="235"/>
      <c r="ASZ92" s="235"/>
      <c r="ATA92" s="235"/>
      <c r="ATB92" s="235"/>
      <c r="ATC92" s="235"/>
      <c r="ATD92" s="283"/>
      <c r="ATE92" s="283"/>
      <c r="ATF92" s="208"/>
      <c r="ATH92" s="235"/>
      <c r="ATI92" s="235"/>
      <c r="ATJ92" s="235"/>
      <c r="ATK92" s="235"/>
      <c r="ATL92" s="235"/>
      <c r="ATM92" s="235"/>
      <c r="ATN92" s="235"/>
      <c r="ATO92" s="283"/>
      <c r="ATP92" s="283"/>
      <c r="ATQ92" s="208"/>
      <c r="ATS92" s="235"/>
      <c r="ATT92" s="235"/>
      <c r="ATU92" s="235"/>
      <c r="ATV92" s="235"/>
      <c r="ATW92" s="235"/>
      <c r="ATX92" s="235"/>
      <c r="ATY92" s="235"/>
      <c r="ATZ92" s="283"/>
      <c r="AUA92" s="283"/>
      <c r="AUB92" s="208"/>
      <c r="AUD92" s="235"/>
      <c r="AUE92" s="235"/>
      <c r="AUF92" s="235"/>
      <c r="AUG92" s="235"/>
      <c r="AUH92" s="235"/>
      <c r="AUI92" s="235"/>
      <c r="AUJ92" s="235"/>
      <c r="AUK92" s="283"/>
      <c r="AUL92" s="283"/>
      <c r="AUM92" s="208"/>
      <c r="AUO92" s="235"/>
      <c r="AUP92" s="235"/>
      <c r="AUQ92" s="235"/>
      <c r="AUR92" s="235"/>
      <c r="AUS92" s="235"/>
      <c r="AUT92" s="235"/>
      <c r="AUU92" s="235"/>
      <c r="AUV92" s="283"/>
      <c r="AUW92" s="283"/>
      <c r="AUX92" s="208"/>
      <c r="AUZ92" s="235"/>
      <c r="AVA92" s="235"/>
      <c r="AVB92" s="235"/>
      <c r="AVC92" s="235"/>
      <c r="AVD92" s="235"/>
      <c r="AVE92" s="235"/>
      <c r="AVF92" s="235"/>
      <c r="AVG92" s="283"/>
      <c r="AVH92" s="283"/>
      <c r="AVI92" s="208"/>
      <c r="AVK92" s="235"/>
      <c r="AVL92" s="235"/>
      <c r="AVM92" s="235"/>
      <c r="AVN92" s="235"/>
      <c r="AVO92" s="235"/>
      <c r="AVP92" s="235"/>
      <c r="AVQ92" s="235"/>
      <c r="AVR92" s="283"/>
      <c r="AVS92" s="283"/>
      <c r="AVT92" s="208"/>
      <c r="AVV92" s="235"/>
      <c r="AVW92" s="235"/>
      <c r="AVX92" s="235"/>
      <c r="AVY92" s="235"/>
      <c r="AVZ92" s="235"/>
      <c r="AWA92" s="235"/>
      <c r="AWB92" s="235"/>
      <c r="AWC92" s="283"/>
      <c r="AWD92" s="283"/>
      <c r="AWE92" s="208"/>
      <c r="AWG92" s="235"/>
      <c r="AWH92" s="235"/>
      <c r="AWI92" s="235"/>
      <c r="AWJ92" s="235"/>
      <c r="AWK92" s="235"/>
      <c r="AWL92" s="235"/>
      <c r="AWM92" s="235"/>
      <c r="AWN92" s="283"/>
      <c r="AWO92" s="283"/>
      <c r="AWP92" s="208"/>
      <c r="AWR92" s="235"/>
      <c r="AWS92" s="235"/>
      <c r="AWT92" s="235"/>
      <c r="AWU92" s="235"/>
      <c r="AWV92" s="235"/>
      <c r="AWW92" s="235"/>
      <c r="AWX92" s="235"/>
      <c r="AWY92" s="283"/>
      <c r="AWZ92" s="283"/>
      <c r="AXA92" s="208"/>
      <c r="AXC92" s="235"/>
      <c r="AXD92" s="235"/>
      <c r="AXE92" s="235"/>
      <c r="AXF92" s="235"/>
      <c r="AXG92" s="235"/>
      <c r="AXH92" s="235"/>
      <c r="AXI92" s="235"/>
      <c r="AXJ92" s="283"/>
      <c r="AXK92" s="283"/>
      <c r="AXL92" s="208"/>
      <c r="AXN92" s="235"/>
      <c r="AXO92" s="235"/>
      <c r="AXP92" s="235"/>
      <c r="AXQ92" s="235"/>
      <c r="AXR92" s="235"/>
      <c r="AXS92" s="235"/>
      <c r="AXT92" s="235"/>
      <c r="AXU92" s="283"/>
      <c r="AXV92" s="283"/>
      <c r="AXW92" s="208"/>
      <c r="AXY92" s="235"/>
      <c r="AXZ92" s="235"/>
      <c r="AYA92" s="235"/>
      <c r="AYB92" s="235"/>
      <c r="AYC92" s="235"/>
      <c r="AYD92" s="235"/>
      <c r="AYE92" s="235"/>
      <c r="AYF92" s="283"/>
      <c r="AYG92" s="283"/>
      <c r="AYH92" s="208"/>
      <c r="AYJ92" s="235"/>
      <c r="AYK92" s="235"/>
      <c r="AYL92" s="235"/>
      <c r="AYM92" s="235"/>
      <c r="AYN92" s="235"/>
      <c r="AYO92" s="235"/>
      <c r="AYP92" s="235"/>
      <c r="AYQ92" s="283"/>
      <c r="AYR92" s="283"/>
      <c r="AYS92" s="208"/>
      <c r="AYU92" s="235"/>
      <c r="AYV92" s="235"/>
      <c r="AYW92" s="235"/>
      <c r="AYX92" s="235"/>
      <c r="AYY92" s="235"/>
      <c r="AYZ92" s="235"/>
      <c r="AZA92" s="235"/>
      <c r="AZB92" s="283"/>
      <c r="AZC92" s="283"/>
      <c r="AZD92" s="208"/>
      <c r="AZF92" s="235"/>
      <c r="AZG92" s="235"/>
      <c r="AZH92" s="235"/>
      <c r="AZI92" s="235"/>
      <c r="AZJ92" s="235"/>
      <c r="AZK92" s="235"/>
      <c r="AZL92" s="235"/>
      <c r="AZM92" s="283"/>
      <c r="AZN92" s="283"/>
      <c r="AZO92" s="208"/>
      <c r="AZQ92" s="235"/>
      <c r="AZR92" s="235"/>
      <c r="AZS92" s="235"/>
      <c r="AZT92" s="235"/>
      <c r="AZU92" s="235"/>
      <c r="AZV92" s="235"/>
      <c r="AZW92" s="235"/>
      <c r="AZX92" s="283"/>
      <c r="AZY92" s="283"/>
      <c r="AZZ92" s="208"/>
      <c r="BAB92" s="235"/>
      <c r="BAC92" s="235"/>
      <c r="BAD92" s="235"/>
      <c r="BAE92" s="235"/>
      <c r="BAF92" s="235"/>
      <c r="BAG92" s="235"/>
      <c r="BAH92" s="235"/>
      <c r="BAI92" s="283"/>
      <c r="BAJ92" s="283"/>
      <c r="BAK92" s="208"/>
      <c r="BAM92" s="235"/>
      <c r="BAN92" s="235"/>
      <c r="BAO92" s="235"/>
      <c r="BAP92" s="235"/>
      <c r="BAQ92" s="235"/>
      <c r="BAR92" s="235"/>
      <c r="BAS92" s="235"/>
      <c r="BAT92" s="283"/>
      <c r="BAU92" s="283"/>
      <c r="BAV92" s="208"/>
      <c r="BAX92" s="235"/>
      <c r="BAY92" s="235"/>
      <c r="BAZ92" s="235"/>
      <c r="BBA92" s="235"/>
      <c r="BBB92" s="235"/>
      <c r="BBC92" s="235"/>
      <c r="BBD92" s="235"/>
      <c r="BBE92" s="283"/>
      <c r="BBF92" s="283"/>
      <c r="BBG92" s="208"/>
      <c r="BBI92" s="235"/>
      <c r="BBJ92" s="235"/>
      <c r="BBK92" s="235"/>
      <c r="BBL92" s="235"/>
      <c r="BBM92" s="235"/>
      <c r="BBN92" s="235"/>
      <c r="BBO92" s="235"/>
      <c r="BBP92" s="283"/>
      <c r="BBQ92" s="283"/>
      <c r="BBR92" s="208"/>
      <c r="BBT92" s="235"/>
      <c r="BBU92" s="235"/>
      <c r="BBV92" s="235"/>
      <c r="BBW92" s="235"/>
      <c r="BBX92" s="235"/>
      <c r="BBY92" s="235"/>
      <c r="BBZ92" s="235"/>
      <c r="BCA92" s="283"/>
      <c r="BCB92" s="283"/>
      <c r="BCC92" s="208"/>
      <c r="BCE92" s="235"/>
      <c r="BCF92" s="235"/>
      <c r="BCG92" s="235"/>
      <c r="BCH92" s="235"/>
      <c r="BCI92" s="235"/>
      <c r="BCJ92" s="235"/>
      <c r="BCK92" s="235"/>
      <c r="BCL92" s="283"/>
      <c r="BCM92" s="283"/>
      <c r="BCN92" s="208"/>
      <c r="BCP92" s="235"/>
      <c r="BCQ92" s="235"/>
      <c r="BCR92" s="235"/>
      <c r="BCS92" s="235"/>
      <c r="BCT92" s="235"/>
      <c r="BCU92" s="235"/>
      <c r="BCV92" s="235"/>
      <c r="BCW92" s="283"/>
      <c r="BCX92" s="283"/>
      <c r="BCY92" s="208"/>
      <c r="BDA92" s="235"/>
      <c r="BDB92" s="235"/>
      <c r="BDC92" s="235"/>
      <c r="BDD92" s="235"/>
      <c r="BDE92" s="235"/>
      <c r="BDF92" s="235"/>
      <c r="BDG92" s="235"/>
      <c r="BDH92" s="283"/>
      <c r="BDI92" s="283"/>
      <c r="BDJ92" s="208"/>
      <c r="BDL92" s="235"/>
      <c r="BDM92" s="235"/>
      <c r="BDN92" s="235"/>
      <c r="BDO92" s="235"/>
      <c r="BDP92" s="235"/>
      <c r="BDQ92" s="235"/>
      <c r="BDR92" s="235"/>
      <c r="BDS92" s="283"/>
      <c r="BDT92" s="283"/>
      <c r="BDU92" s="208"/>
      <c r="BDW92" s="235"/>
      <c r="BDX92" s="235"/>
      <c r="BDY92" s="235"/>
      <c r="BDZ92" s="235"/>
      <c r="BEA92" s="235"/>
      <c r="BEB92" s="235"/>
      <c r="BEC92" s="235"/>
      <c r="BED92" s="283"/>
      <c r="BEE92" s="283"/>
      <c r="BEF92" s="208"/>
      <c r="BEH92" s="235"/>
      <c r="BEI92" s="235"/>
      <c r="BEJ92" s="235"/>
      <c r="BEK92" s="235"/>
      <c r="BEL92" s="235"/>
      <c r="BEM92" s="235"/>
      <c r="BEN92" s="235"/>
      <c r="BEO92" s="283"/>
      <c r="BEP92" s="283"/>
      <c r="BEQ92" s="208"/>
      <c r="BES92" s="235"/>
      <c r="BET92" s="235"/>
      <c r="BEU92" s="235"/>
      <c r="BEV92" s="235"/>
      <c r="BEW92" s="235"/>
      <c r="BEX92" s="235"/>
      <c r="BEY92" s="235"/>
      <c r="BEZ92" s="283"/>
      <c r="BFA92" s="283"/>
      <c r="BFB92" s="208"/>
      <c r="BFD92" s="235"/>
      <c r="BFE92" s="235"/>
      <c r="BFF92" s="235"/>
      <c r="BFG92" s="235"/>
      <c r="BFH92" s="235"/>
      <c r="BFI92" s="235"/>
      <c r="BFJ92" s="235"/>
      <c r="BFK92" s="283"/>
      <c r="BFL92" s="283"/>
      <c r="BFM92" s="208"/>
      <c r="BFO92" s="235"/>
      <c r="BFP92" s="235"/>
      <c r="BFQ92" s="235"/>
      <c r="BFR92" s="235"/>
      <c r="BFS92" s="235"/>
      <c r="BFT92" s="235"/>
      <c r="BFU92" s="235"/>
      <c r="BFV92" s="283"/>
      <c r="BFW92" s="283"/>
      <c r="BFX92" s="208"/>
      <c r="BFZ92" s="235"/>
      <c r="BGA92" s="235"/>
      <c r="BGB92" s="235"/>
      <c r="BGC92" s="235"/>
      <c r="BGD92" s="235"/>
      <c r="BGE92" s="235"/>
      <c r="BGF92" s="235"/>
      <c r="BGG92" s="283"/>
      <c r="BGH92" s="283"/>
      <c r="BGI92" s="208"/>
      <c r="BGK92" s="235"/>
      <c r="BGL92" s="235"/>
      <c r="BGM92" s="235"/>
      <c r="BGN92" s="235"/>
      <c r="BGO92" s="235"/>
      <c r="BGP92" s="235"/>
      <c r="BGQ92" s="235"/>
      <c r="BGR92" s="283"/>
      <c r="BGS92" s="283"/>
      <c r="BGT92" s="208"/>
      <c r="BGV92" s="235"/>
      <c r="BGW92" s="235"/>
      <c r="BGX92" s="235"/>
      <c r="BGY92" s="235"/>
      <c r="BGZ92" s="235"/>
      <c r="BHA92" s="235"/>
      <c r="BHB92" s="235"/>
      <c r="BHC92" s="283"/>
      <c r="BHD92" s="283"/>
      <c r="BHE92" s="208"/>
      <c r="BHG92" s="235"/>
      <c r="BHH92" s="235"/>
      <c r="BHI92" s="235"/>
      <c r="BHJ92" s="235"/>
      <c r="BHK92" s="235"/>
      <c r="BHL92" s="235"/>
      <c r="BHM92" s="235"/>
      <c r="BHN92" s="283"/>
      <c r="BHO92" s="283"/>
      <c r="BHP92" s="208"/>
      <c r="BHR92" s="235"/>
      <c r="BHS92" s="235"/>
      <c r="BHT92" s="235"/>
      <c r="BHU92" s="235"/>
      <c r="BHV92" s="235"/>
      <c r="BHW92" s="235"/>
      <c r="BHX92" s="235"/>
      <c r="BHY92" s="283"/>
      <c r="BHZ92" s="283"/>
      <c r="BIA92" s="208"/>
      <c r="BIC92" s="235"/>
      <c r="BID92" s="235"/>
      <c r="BIE92" s="235"/>
      <c r="BIF92" s="235"/>
      <c r="BIG92" s="235"/>
      <c r="BIH92" s="235"/>
      <c r="BII92" s="235"/>
      <c r="BIJ92" s="283"/>
      <c r="BIK92" s="283"/>
      <c r="BIL92" s="208"/>
      <c r="BIN92" s="235"/>
      <c r="BIO92" s="235"/>
      <c r="BIP92" s="235"/>
      <c r="BIQ92" s="235"/>
      <c r="BIR92" s="235"/>
      <c r="BIS92" s="235"/>
      <c r="BIT92" s="235"/>
      <c r="BIU92" s="283"/>
      <c r="BIV92" s="283"/>
      <c r="BIW92" s="208"/>
      <c r="BIY92" s="235"/>
      <c r="BIZ92" s="235"/>
      <c r="BJA92" s="235"/>
      <c r="BJB92" s="235"/>
      <c r="BJC92" s="235"/>
      <c r="BJD92" s="235"/>
      <c r="BJE92" s="235"/>
      <c r="BJF92" s="283"/>
      <c r="BJG92" s="283"/>
      <c r="BJH92" s="208"/>
      <c r="BJJ92" s="235"/>
      <c r="BJK92" s="235"/>
      <c r="BJL92" s="235"/>
      <c r="BJM92" s="235"/>
      <c r="BJN92" s="235"/>
      <c r="BJO92" s="235"/>
      <c r="BJP92" s="235"/>
      <c r="BJQ92" s="283"/>
      <c r="BJR92" s="283"/>
      <c r="BJS92" s="208"/>
      <c r="BJU92" s="235"/>
      <c r="BJV92" s="235"/>
      <c r="BJW92" s="235"/>
      <c r="BJX92" s="235"/>
      <c r="BJY92" s="235"/>
      <c r="BJZ92" s="235"/>
      <c r="BKA92" s="235"/>
      <c r="BKB92" s="283"/>
      <c r="BKC92" s="283"/>
      <c r="BKD92" s="208"/>
      <c r="BKF92" s="235"/>
      <c r="BKG92" s="235"/>
      <c r="BKH92" s="235"/>
      <c r="BKI92" s="235"/>
      <c r="BKJ92" s="235"/>
      <c r="BKK92" s="235"/>
      <c r="BKL92" s="235"/>
      <c r="BKM92" s="283"/>
      <c r="BKN92" s="283"/>
      <c r="BKO92" s="208"/>
      <c r="BKQ92" s="235"/>
      <c r="BKR92" s="235"/>
      <c r="BKS92" s="235"/>
      <c r="BKT92" s="235"/>
      <c r="BKU92" s="235"/>
      <c r="BKV92" s="235"/>
      <c r="BKW92" s="235"/>
      <c r="BKX92" s="283"/>
      <c r="BKY92" s="283"/>
      <c r="BKZ92" s="208"/>
      <c r="BLB92" s="235"/>
      <c r="BLC92" s="235"/>
      <c r="BLD92" s="235"/>
      <c r="BLE92" s="235"/>
      <c r="BLF92" s="235"/>
      <c r="BLG92" s="235"/>
      <c r="BLH92" s="235"/>
      <c r="BLI92" s="283"/>
      <c r="BLJ92" s="283"/>
      <c r="BLK92" s="208"/>
      <c r="BLM92" s="235"/>
      <c r="BLN92" s="235"/>
      <c r="BLO92" s="235"/>
      <c r="BLP92" s="235"/>
      <c r="BLQ92" s="235"/>
      <c r="BLR92" s="235"/>
      <c r="BLS92" s="235"/>
      <c r="BLT92" s="283"/>
      <c r="BLU92" s="283"/>
      <c r="BLV92" s="208"/>
      <c r="BLX92" s="235"/>
      <c r="BLY92" s="235"/>
      <c r="BLZ92" s="235"/>
      <c r="BMA92" s="235"/>
      <c r="BMB92" s="235"/>
      <c r="BMC92" s="235"/>
      <c r="BMD92" s="235"/>
      <c r="BME92" s="283"/>
      <c r="BMF92" s="283"/>
      <c r="BMG92" s="208"/>
      <c r="BMI92" s="235"/>
      <c r="BMJ92" s="235"/>
      <c r="BMK92" s="235"/>
      <c r="BML92" s="235"/>
      <c r="BMM92" s="235"/>
      <c r="BMN92" s="235"/>
      <c r="BMO92" s="235"/>
      <c r="BMP92" s="283"/>
      <c r="BMQ92" s="283"/>
      <c r="BMR92" s="208"/>
      <c r="BMT92" s="235"/>
      <c r="BMU92" s="235"/>
      <c r="BMV92" s="235"/>
      <c r="BMW92" s="235"/>
      <c r="BMX92" s="235"/>
      <c r="BMY92" s="235"/>
      <c r="BMZ92" s="235"/>
      <c r="BNA92" s="283"/>
      <c r="BNB92" s="283"/>
      <c r="BNC92" s="208"/>
      <c r="BNE92" s="235"/>
      <c r="BNF92" s="235"/>
      <c r="BNG92" s="235"/>
      <c r="BNH92" s="235"/>
      <c r="BNI92" s="235"/>
      <c r="BNJ92" s="235"/>
      <c r="BNK92" s="235"/>
      <c r="BNL92" s="283"/>
      <c r="BNM92" s="283"/>
      <c r="BNN92" s="208"/>
      <c r="BNP92" s="235"/>
      <c r="BNQ92" s="235"/>
      <c r="BNR92" s="235"/>
      <c r="BNS92" s="235"/>
      <c r="BNT92" s="235"/>
      <c r="BNU92" s="235"/>
      <c r="BNV92" s="235"/>
      <c r="BNW92" s="283"/>
      <c r="BNX92" s="283"/>
      <c r="BNY92" s="208"/>
      <c r="BOA92" s="235"/>
      <c r="BOB92" s="235"/>
      <c r="BOC92" s="235"/>
      <c r="BOD92" s="235"/>
      <c r="BOE92" s="235"/>
      <c r="BOF92" s="235"/>
      <c r="BOG92" s="235"/>
      <c r="BOH92" s="283"/>
      <c r="BOI92" s="283"/>
      <c r="BOJ92" s="208"/>
      <c r="BOL92" s="235"/>
      <c r="BOM92" s="235"/>
      <c r="BON92" s="235"/>
      <c r="BOO92" s="235"/>
      <c r="BOP92" s="235"/>
      <c r="BOQ92" s="235"/>
      <c r="BOR92" s="235"/>
      <c r="BOS92" s="283"/>
      <c r="BOT92" s="283"/>
      <c r="BOU92" s="208"/>
      <c r="BOW92" s="235"/>
      <c r="BOX92" s="235"/>
      <c r="BOY92" s="235"/>
      <c r="BOZ92" s="235"/>
      <c r="BPA92" s="235"/>
      <c r="BPB92" s="235"/>
      <c r="BPC92" s="235"/>
      <c r="BPD92" s="283"/>
      <c r="BPE92" s="283"/>
      <c r="BPF92" s="208"/>
      <c r="BPH92" s="235"/>
      <c r="BPI92" s="235"/>
      <c r="BPJ92" s="235"/>
      <c r="BPK92" s="235"/>
      <c r="BPL92" s="235"/>
      <c r="BPM92" s="235"/>
      <c r="BPN92" s="235"/>
      <c r="BPO92" s="283"/>
      <c r="BPP92" s="283"/>
      <c r="BPQ92" s="208"/>
      <c r="BPS92" s="235"/>
      <c r="BPT92" s="235"/>
      <c r="BPU92" s="235"/>
      <c r="BPV92" s="235"/>
      <c r="BPW92" s="235"/>
      <c r="BPX92" s="235"/>
      <c r="BPY92" s="235"/>
      <c r="BPZ92" s="283"/>
      <c r="BQA92" s="283"/>
      <c r="BQB92" s="208"/>
      <c r="BQD92" s="235"/>
      <c r="BQE92" s="235"/>
      <c r="BQF92" s="235"/>
      <c r="BQG92" s="235"/>
      <c r="BQH92" s="235"/>
      <c r="BQI92" s="235"/>
      <c r="BQJ92" s="235"/>
      <c r="BQK92" s="283"/>
      <c r="BQL92" s="283"/>
      <c r="BQM92" s="208"/>
      <c r="BQO92" s="235"/>
      <c r="BQP92" s="235"/>
      <c r="BQQ92" s="235"/>
      <c r="BQR92" s="235"/>
      <c r="BQS92" s="235"/>
      <c r="BQT92" s="235"/>
      <c r="BQU92" s="235"/>
      <c r="BQV92" s="283"/>
      <c r="BQW92" s="283"/>
      <c r="BQX92" s="208"/>
      <c r="BQZ92" s="235"/>
      <c r="BRA92" s="235"/>
      <c r="BRB92" s="235"/>
      <c r="BRC92" s="235"/>
      <c r="BRD92" s="235"/>
      <c r="BRE92" s="235"/>
      <c r="BRF92" s="235"/>
      <c r="BRG92" s="283"/>
      <c r="BRH92" s="283"/>
      <c r="BRI92" s="208"/>
      <c r="BRK92" s="235"/>
      <c r="BRL92" s="235"/>
      <c r="BRM92" s="235"/>
      <c r="BRN92" s="235"/>
      <c r="BRO92" s="235"/>
      <c r="BRP92" s="235"/>
      <c r="BRQ92" s="235"/>
      <c r="BRR92" s="283"/>
      <c r="BRS92" s="283"/>
      <c r="BRT92" s="208"/>
      <c r="BRV92" s="235"/>
      <c r="BRW92" s="235"/>
      <c r="BRX92" s="235"/>
      <c r="BRY92" s="235"/>
      <c r="BRZ92" s="235"/>
      <c r="BSA92" s="235"/>
      <c r="BSB92" s="235"/>
      <c r="BSC92" s="283"/>
      <c r="BSD92" s="283"/>
      <c r="BSE92" s="208"/>
      <c r="BSG92" s="235"/>
      <c r="BSH92" s="235"/>
      <c r="BSI92" s="235"/>
      <c r="BSJ92" s="235"/>
      <c r="BSK92" s="235"/>
      <c r="BSL92" s="235"/>
      <c r="BSM92" s="235"/>
      <c r="BSN92" s="283"/>
      <c r="BSO92" s="283"/>
      <c r="BSP92" s="208"/>
      <c r="BSR92" s="235"/>
      <c r="BSS92" s="235"/>
      <c r="BST92" s="235"/>
      <c r="BSU92" s="235"/>
      <c r="BSV92" s="235"/>
      <c r="BSW92" s="235"/>
      <c r="BSX92" s="235"/>
      <c r="BSY92" s="283"/>
      <c r="BSZ92" s="283"/>
      <c r="BTA92" s="208"/>
      <c r="BTC92" s="235"/>
      <c r="BTD92" s="235"/>
      <c r="BTE92" s="235"/>
      <c r="BTF92" s="235"/>
      <c r="BTG92" s="235"/>
      <c r="BTH92" s="235"/>
      <c r="BTI92" s="235"/>
      <c r="BTJ92" s="283"/>
      <c r="BTK92" s="283"/>
      <c r="BTL92" s="208"/>
      <c r="BTN92" s="235"/>
      <c r="BTO92" s="235"/>
      <c r="BTP92" s="235"/>
      <c r="BTQ92" s="235"/>
      <c r="BTR92" s="235"/>
      <c r="BTS92" s="235"/>
      <c r="BTT92" s="235"/>
      <c r="BTU92" s="283"/>
      <c r="BTV92" s="283"/>
      <c r="BTW92" s="208"/>
      <c r="BTY92" s="235"/>
      <c r="BTZ92" s="235"/>
      <c r="BUA92" s="235"/>
      <c r="BUB92" s="235"/>
      <c r="BUC92" s="235"/>
      <c r="BUD92" s="235"/>
      <c r="BUE92" s="235"/>
      <c r="BUF92" s="283"/>
      <c r="BUG92" s="283"/>
      <c r="BUH92" s="208"/>
      <c r="BUJ92" s="235"/>
      <c r="BUK92" s="235"/>
      <c r="BUL92" s="235"/>
      <c r="BUM92" s="235"/>
      <c r="BUN92" s="235"/>
      <c r="BUO92" s="235"/>
      <c r="BUP92" s="235"/>
      <c r="BUQ92" s="283"/>
      <c r="BUR92" s="283"/>
      <c r="BUS92" s="208"/>
      <c r="BUU92" s="235"/>
      <c r="BUV92" s="235"/>
      <c r="BUW92" s="235"/>
      <c r="BUX92" s="235"/>
      <c r="BUY92" s="235"/>
      <c r="BUZ92" s="235"/>
      <c r="BVA92" s="235"/>
      <c r="BVB92" s="283"/>
      <c r="BVC92" s="283"/>
      <c r="BVD92" s="208"/>
      <c r="BVF92" s="235"/>
      <c r="BVG92" s="235"/>
      <c r="BVH92" s="235"/>
      <c r="BVI92" s="235"/>
      <c r="BVJ92" s="235"/>
      <c r="BVK92" s="235"/>
      <c r="BVL92" s="235"/>
      <c r="BVM92" s="283"/>
      <c r="BVN92" s="283"/>
      <c r="BVO92" s="208"/>
      <c r="BVQ92" s="235"/>
      <c r="BVR92" s="235"/>
      <c r="BVS92" s="235"/>
      <c r="BVT92" s="235"/>
      <c r="BVU92" s="235"/>
      <c r="BVV92" s="235"/>
      <c r="BVW92" s="235"/>
      <c r="BVX92" s="283"/>
      <c r="BVY92" s="283"/>
      <c r="BVZ92" s="208"/>
      <c r="BWB92" s="235"/>
      <c r="BWC92" s="235"/>
      <c r="BWD92" s="235"/>
      <c r="BWE92" s="235"/>
      <c r="BWF92" s="235"/>
      <c r="BWG92" s="235"/>
      <c r="BWH92" s="235"/>
      <c r="BWI92" s="283"/>
      <c r="BWJ92" s="283"/>
      <c r="BWK92" s="208"/>
      <c r="BWM92" s="235"/>
      <c r="BWN92" s="235"/>
      <c r="BWO92" s="235"/>
      <c r="BWP92" s="235"/>
      <c r="BWQ92" s="235"/>
      <c r="BWR92" s="235"/>
      <c r="BWS92" s="235"/>
      <c r="BWT92" s="283"/>
      <c r="BWU92" s="283"/>
      <c r="BWV92" s="208"/>
      <c r="BWX92" s="235"/>
      <c r="BWY92" s="235"/>
      <c r="BWZ92" s="235"/>
      <c r="BXA92" s="235"/>
      <c r="BXB92" s="235"/>
      <c r="BXC92" s="235"/>
      <c r="BXD92" s="235"/>
      <c r="BXE92" s="283"/>
      <c r="BXF92" s="283"/>
      <c r="BXG92" s="208"/>
      <c r="BXI92" s="235"/>
      <c r="BXJ92" s="235"/>
      <c r="BXK92" s="235"/>
      <c r="BXL92" s="235"/>
      <c r="BXM92" s="235"/>
      <c r="BXN92" s="235"/>
      <c r="BXO92" s="235"/>
      <c r="BXP92" s="283"/>
      <c r="BXQ92" s="283"/>
      <c r="BXR92" s="208"/>
      <c r="BXT92" s="235"/>
      <c r="BXU92" s="235"/>
      <c r="BXV92" s="235"/>
      <c r="BXW92" s="235"/>
      <c r="BXX92" s="235"/>
      <c r="BXY92" s="235"/>
      <c r="BXZ92" s="235"/>
      <c r="BYA92" s="283"/>
      <c r="BYB92" s="283"/>
      <c r="BYC92" s="208"/>
      <c r="BYE92" s="235"/>
      <c r="BYF92" s="235"/>
      <c r="BYG92" s="235"/>
      <c r="BYH92" s="235"/>
      <c r="BYI92" s="235"/>
      <c r="BYJ92" s="235"/>
      <c r="BYK92" s="235"/>
      <c r="BYL92" s="283"/>
      <c r="BYM92" s="283"/>
      <c r="BYN92" s="208"/>
      <c r="BYP92" s="235"/>
      <c r="BYQ92" s="235"/>
      <c r="BYR92" s="235"/>
      <c r="BYS92" s="235"/>
      <c r="BYT92" s="235"/>
      <c r="BYU92" s="235"/>
      <c r="BYV92" s="235"/>
      <c r="BYW92" s="283"/>
      <c r="BYX92" s="283"/>
      <c r="BYY92" s="208"/>
      <c r="BZA92" s="235"/>
      <c r="BZB92" s="235"/>
      <c r="BZC92" s="235"/>
      <c r="BZD92" s="235"/>
      <c r="BZE92" s="235"/>
      <c r="BZF92" s="235"/>
      <c r="BZG92" s="235"/>
      <c r="BZH92" s="283"/>
      <c r="BZI92" s="283"/>
      <c r="BZJ92" s="208"/>
      <c r="BZL92" s="235"/>
      <c r="BZM92" s="235"/>
      <c r="BZN92" s="235"/>
      <c r="BZO92" s="235"/>
      <c r="BZP92" s="235"/>
      <c r="BZQ92" s="235"/>
      <c r="BZR92" s="235"/>
      <c r="BZS92" s="283"/>
      <c r="BZT92" s="283"/>
      <c r="BZU92" s="208"/>
      <c r="BZW92" s="235"/>
      <c r="BZX92" s="235"/>
      <c r="BZY92" s="235"/>
      <c r="BZZ92" s="235"/>
      <c r="CAA92" s="235"/>
      <c r="CAB92" s="235"/>
      <c r="CAC92" s="235"/>
      <c r="CAD92" s="283"/>
      <c r="CAE92" s="283"/>
      <c r="CAF92" s="208"/>
      <c r="CAH92" s="235"/>
      <c r="CAI92" s="235"/>
      <c r="CAJ92" s="235"/>
      <c r="CAK92" s="235"/>
      <c r="CAL92" s="235"/>
      <c r="CAM92" s="235"/>
      <c r="CAN92" s="235"/>
      <c r="CAO92" s="283"/>
      <c r="CAP92" s="283"/>
      <c r="CAQ92" s="208"/>
      <c r="CAS92" s="235"/>
      <c r="CAT92" s="235"/>
      <c r="CAU92" s="235"/>
      <c r="CAV92" s="235"/>
      <c r="CAW92" s="235"/>
      <c r="CAX92" s="235"/>
      <c r="CAY92" s="235"/>
      <c r="CAZ92" s="283"/>
      <c r="CBA92" s="283"/>
      <c r="CBB92" s="208"/>
      <c r="CBD92" s="235"/>
      <c r="CBE92" s="235"/>
      <c r="CBF92" s="235"/>
      <c r="CBG92" s="235"/>
      <c r="CBH92" s="235"/>
      <c r="CBI92" s="235"/>
      <c r="CBJ92" s="235"/>
      <c r="CBK92" s="283"/>
      <c r="CBL92" s="283"/>
      <c r="CBM92" s="208"/>
      <c r="CBO92" s="235"/>
      <c r="CBP92" s="235"/>
      <c r="CBQ92" s="235"/>
      <c r="CBR92" s="235"/>
      <c r="CBS92" s="235"/>
      <c r="CBT92" s="235"/>
      <c r="CBU92" s="235"/>
      <c r="CBV92" s="283"/>
      <c r="CBW92" s="283"/>
      <c r="CBX92" s="208"/>
      <c r="CBZ92" s="235"/>
      <c r="CCA92" s="235"/>
      <c r="CCB92" s="235"/>
      <c r="CCC92" s="235"/>
      <c r="CCD92" s="235"/>
      <c r="CCE92" s="235"/>
      <c r="CCF92" s="235"/>
      <c r="CCG92" s="283"/>
      <c r="CCH92" s="283"/>
      <c r="CCI92" s="208"/>
      <c r="CCK92" s="235"/>
      <c r="CCL92" s="235"/>
      <c r="CCM92" s="235"/>
      <c r="CCN92" s="235"/>
      <c r="CCO92" s="235"/>
      <c r="CCP92" s="235"/>
      <c r="CCQ92" s="235"/>
      <c r="CCR92" s="283"/>
      <c r="CCS92" s="283"/>
      <c r="CCT92" s="208"/>
      <c r="CCV92" s="235"/>
      <c r="CCW92" s="235"/>
      <c r="CCX92" s="235"/>
      <c r="CCY92" s="235"/>
      <c r="CCZ92" s="235"/>
      <c r="CDA92" s="235"/>
      <c r="CDB92" s="235"/>
      <c r="CDC92" s="283"/>
      <c r="CDD92" s="283"/>
      <c r="CDE92" s="208"/>
      <c r="CDG92" s="235"/>
      <c r="CDH92" s="235"/>
      <c r="CDI92" s="235"/>
      <c r="CDJ92" s="235"/>
      <c r="CDK92" s="235"/>
      <c r="CDL92" s="235"/>
      <c r="CDM92" s="235"/>
      <c r="CDN92" s="283"/>
      <c r="CDO92" s="283"/>
      <c r="CDP92" s="208"/>
      <c r="CDR92" s="235"/>
      <c r="CDS92" s="235"/>
      <c r="CDT92" s="235"/>
      <c r="CDU92" s="235"/>
      <c r="CDV92" s="235"/>
      <c r="CDW92" s="235"/>
      <c r="CDX92" s="235"/>
      <c r="CDY92" s="283"/>
      <c r="CDZ92" s="283"/>
      <c r="CEA92" s="208"/>
      <c r="CEC92" s="235"/>
      <c r="CED92" s="235"/>
      <c r="CEE92" s="235"/>
      <c r="CEF92" s="235"/>
      <c r="CEG92" s="235"/>
      <c r="CEH92" s="235"/>
      <c r="CEI92" s="235"/>
      <c r="CEJ92" s="283"/>
      <c r="CEK92" s="283"/>
      <c r="CEL92" s="208"/>
      <c r="CEN92" s="235"/>
      <c r="CEO92" s="235"/>
      <c r="CEP92" s="235"/>
      <c r="CEQ92" s="235"/>
      <c r="CER92" s="235"/>
      <c r="CES92" s="235"/>
      <c r="CET92" s="235"/>
      <c r="CEU92" s="283"/>
      <c r="CEV92" s="283"/>
      <c r="CEW92" s="208"/>
      <c r="CEY92" s="235"/>
      <c r="CEZ92" s="235"/>
      <c r="CFA92" s="235"/>
      <c r="CFB92" s="235"/>
      <c r="CFC92" s="235"/>
      <c r="CFD92" s="235"/>
      <c r="CFE92" s="235"/>
      <c r="CFF92" s="283"/>
      <c r="CFG92" s="283"/>
      <c r="CFH92" s="208"/>
      <c r="CFJ92" s="235"/>
      <c r="CFK92" s="235"/>
      <c r="CFL92" s="235"/>
      <c r="CFM92" s="235"/>
      <c r="CFN92" s="235"/>
      <c r="CFO92" s="235"/>
      <c r="CFP92" s="235"/>
      <c r="CFQ92" s="283"/>
      <c r="CFR92" s="283"/>
      <c r="CFS92" s="208"/>
      <c r="CFU92" s="235"/>
      <c r="CFV92" s="235"/>
      <c r="CFW92" s="235"/>
      <c r="CFX92" s="235"/>
      <c r="CFY92" s="235"/>
      <c r="CFZ92" s="235"/>
      <c r="CGA92" s="235"/>
      <c r="CGB92" s="283"/>
      <c r="CGC92" s="283"/>
      <c r="CGD92" s="208"/>
      <c r="CGF92" s="235"/>
      <c r="CGG92" s="235"/>
      <c r="CGH92" s="235"/>
      <c r="CGI92" s="235"/>
      <c r="CGJ92" s="235"/>
      <c r="CGK92" s="235"/>
      <c r="CGL92" s="235"/>
      <c r="CGM92" s="283"/>
      <c r="CGN92" s="283"/>
      <c r="CGO92" s="208"/>
      <c r="CGQ92" s="235"/>
      <c r="CGR92" s="235"/>
      <c r="CGS92" s="235"/>
      <c r="CGT92" s="235"/>
      <c r="CGU92" s="235"/>
      <c r="CGV92" s="235"/>
      <c r="CGW92" s="235"/>
      <c r="CGX92" s="283"/>
      <c r="CGY92" s="283"/>
      <c r="CGZ92" s="208"/>
      <c r="CHB92" s="235"/>
      <c r="CHC92" s="235"/>
      <c r="CHD92" s="235"/>
      <c r="CHE92" s="235"/>
      <c r="CHF92" s="235"/>
      <c r="CHG92" s="235"/>
      <c r="CHH92" s="235"/>
      <c r="CHI92" s="283"/>
      <c r="CHJ92" s="283"/>
      <c r="CHK92" s="208"/>
      <c r="CHM92" s="235"/>
      <c r="CHN92" s="235"/>
      <c r="CHO92" s="235"/>
      <c r="CHP92" s="235"/>
      <c r="CHQ92" s="235"/>
      <c r="CHR92" s="235"/>
      <c r="CHS92" s="235"/>
      <c r="CHT92" s="283"/>
      <c r="CHU92" s="283"/>
      <c r="CHV92" s="208"/>
      <c r="CHX92" s="235"/>
      <c r="CHY92" s="235"/>
      <c r="CHZ92" s="235"/>
      <c r="CIA92" s="235"/>
      <c r="CIB92" s="235"/>
      <c r="CIC92" s="235"/>
      <c r="CID92" s="235"/>
      <c r="CIE92" s="283"/>
      <c r="CIF92" s="283"/>
      <c r="CIG92" s="208"/>
      <c r="CII92" s="235"/>
      <c r="CIJ92" s="235"/>
      <c r="CIK92" s="235"/>
      <c r="CIL92" s="235"/>
      <c r="CIM92" s="235"/>
      <c r="CIN92" s="235"/>
      <c r="CIO92" s="235"/>
      <c r="CIP92" s="283"/>
      <c r="CIQ92" s="283"/>
      <c r="CIR92" s="208"/>
      <c r="CIT92" s="235"/>
      <c r="CIU92" s="235"/>
      <c r="CIV92" s="235"/>
      <c r="CIW92" s="235"/>
      <c r="CIX92" s="235"/>
      <c r="CIY92" s="235"/>
      <c r="CIZ92" s="235"/>
      <c r="CJA92" s="283"/>
      <c r="CJB92" s="283"/>
      <c r="CJC92" s="208"/>
      <c r="CJE92" s="235"/>
      <c r="CJF92" s="235"/>
      <c r="CJG92" s="235"/>
      <c r="CJH92" s="235"/>
      <c r="CJI92" s="235"/>
      <c r="CJJ92" s="235"/>
      <c r="CJK92" s="235"/>
      <c r="CJL92" s="283"/>
      <c r="CJM92" s="283"/>
      <c r="CJN92" s="208"/>
      <c r="CJP92" s="235"/>
      <c r="CJQ92" s="235"/>
      <c r="CJR92" s="235"/>
      <c r="CJS92" s="235"/>
      <c r="CJT92" s="235"/>
      <c r="CJU92" s="235"/>
      <c r="CJV92" s="235"/>
      <c r="CJW92" s="283"/>
      <c r="CJX92" s="283"/>
      <c r="CJY92" s="208"/>
      <c r="CKA92" s="235"/>
      <c r="CKB92" s="235"/>
      <c r="CKC92" s="235"/>
      <c r="CKD92" s="235"/>
      <c r="CKE92" s="235"/>
      <c r="CKF92" s="235"/>
      <c r="CKG92" s="235"/>
      <c r="CKH92" s="283"/>
      <c r="CKI92" s="283"/>
      <c r="CKJ92" s="208"/>
      <c r="CKL92" s="235"/>
      <c r="CKM92" s="235"/>
      <c r="CKN92" s="235"/>
      <c r="CKO92" s="235"/>
      <c r="CKP92" s="235"/>
      <c r="CKQ92" s="235"/>
      <c r="CKR92" s="235"/>
      <c r="CKS92" s="283"/>
      <c r="CKT92" s="283"/>
      <c r="CKU92" s="208"/>
      <c r="CKW92" s="235"/>
      <c r="CKX92" s="235"/>
      <c r="CKY92" s="235"/>
      <c r="CKZ92" s="235"/>
      <c r="CLA92" s="235"/>
      <c r="CLB92" s="235"/>
      <c r="CLC92" s="235"/>
      <c r="CLD92" s="283"/>
      <c r="CLE92" s="283"/>
      <c r="CLF92" s="208"/>
      <c r="CLH92" s="235"/>
      <c r="CLI92" s="235"/>
      <c r="CLJ92" s="235"/>
      <c r="CLK92" s="235"/>
      <c r="CLL92" s="235"/>
      <c r="CLM92" s="235"/>
      <c r="CLN92" s="235"/>
      <c r="CLO92" s="283"/>
      <c r="CLP92" s="283"/>
      <c r="CLQ92" s="208"/>
      <c r="CLS92" s="235"/>
      <c r="CLT92" s="235"/>
      <c r="CLU92" s="235"/>
      <c r="CLV92" s="235"/>
      <c r="CLW92" s="235"/>
      <c r="CLX92" s="235"/>
      <c r="CLY92" s="235"/>
      <c r="CLZ92" s="283"/>
      <c r="CMA92" s="283"/>
      <c r="CMB92" s="208"/>
      <c r="CMD92" s="235"/>
      <c r="CME92" s="235"/>
      <c r="CMF92" s="235"/>
      <c r="CMG92" s="235"/>
      <c r="CMH92" s="235"/>
      <c r="CMI92" s="235"/>
      <c r="CMJ92" s="235"/>
      <c r="CMK92" s="283"/>
      <c r="CML92" s="283"/>
      <c r="CMM92" s="208"/>
      <c r="CMO92" s="235"/>
      <c r="CMP92" s="235"/>
      <c r="CMQ92" s="235"/>
      <c r="CMR92" s="235"/>
      <c r="CMS92" s="235"/>
      <c r="CMT92" s="235"/>
      <c r="CMU92" s="235"/>
      <c r="CMV92" s="283"/>
      <c r="CMW92" s="283"/>
      <c r="CMX92" s="208"/>
      <c r="CMZ92" s="235"/>
      <c r="CNA92" s="235"/>
      <c r="CNB92" s="235"/>
      <c r="CNC92" s="235"/>
      <c r="CND92" s="235"/>
      <c r="CNE92" s="235"/>
      <c r="CNF92" s="235"/>
      <c r="CNG92" s="283"/>
      <c r="CNH92" s="283"/>
      <c r="CNI92" s="208"/>
      <c r="CNK92" s="235"/>
      <c r="CNL92" s="235"/>
      <c r="CNM92" s="235"/>
      <c r="CNN92" s="235"/>
      <c r="CNO92" s="235"/>
      <c r="CNP92" s="235"/>
      <c r="CNQ92" s="235"/>
      <c r="CNR92" s="283"/>
      <c r="CNS92" s="283"/>
      <c r="CNT92" s="208"/>
      <c r="CNV92" s="235"/>
      <c r="CNW92" s="235"/>
      <c r="CNX92" s="235"/>
      <c r="CNY92" s="235"/>
      <c r="CNZ92" s="235"/>
      <c r="COA92" s="235"/>
      <c r="COB92" s="235"/>
      <c r="COC92" s="283"/>
      <c r="COD92" s="283"/>
      <c r="COE92" s="208"/>
      <c r="COG92" s="235"/>
      <c r="COH92" s="235"/>
      <c r="COI92" s="235"/>
      <c r="COJ92" s="235"/>
      <c r="COK92" s="235"/>
      <c r="COL92" s="235"/>
      <c r="COM92" s="235"/>
      <c r="CON92" s="283"/>
      <c r="COO92" s="283"/>
      <c r="COP92" s="208"/>
      <c r="COR92" s="235"/>
      <c r="COS92" s="235"/>
      <c r="COT92" s="235"/>
      <c r="COU92" s="235"/>
      <c r="COV92" s="235"/>
      <c r="COW92" s="235"/>
      <c r="COX92" s="235"/>
      <c r="COY92" s="283"/>
      <c r="COZ92" s="283"/>
      <c r="CPA92" s="208"/>
      <c r="CPC92" s="235"/>
      <c r="CPD92" s="235"/>
      <c r="CPE92" s="235"/>
      <c r="CPF92" s="235"/>
      <c r="CPG92" s="235"/>
      <c r="CPH92" s="235"/>
      <c r="CPI92" s="235"/>
      <c r="CPJ92" s="283"/>
      <c r="CPK92" s="283"/>
      <c r="CPL92" s="208"/>
      <c r="CPN92" s="235"/>
      <c r="CPO92" s="235"/>
      <c r="CPP92" s="235"/>
      <c r="CPQ92" s="235"/>
      <c r="CPR92" s="235"/>
      <c r="CPS92" s="235"/>
      <c r="CPT92" s="235"/>
      <c r="CPU92" s="283"/>
      <c r="CPV92" s="283"/>
      <c r="CPW92" s="208"/>
      <c r="CPY92" s="235"/>
      <c r="CPZ92" s="235"/>
      <c r="CQA92" s="235"/>
      <c r="CQB92" s="235"/>
      <c r="CQC92" s="235"/>
      <c r="CQD92" s="235"/>
      <c r="CQE92" s="235"/>
      <c r="CQF92" s="283"/>
      <c r="CQG92" s="283"/>
      <c r="CQH92" s="208"/>
      <c r="CQJ92" s="235"/>
      <c r="CQK92" s="235"/>
      <c r="CQL92" s="235"/>
      <c r="CQM92" s="235"/>
      <c r="CQN92" s="235"/>
      <c r="CQO92" s="235"/>
      <c r="CQP92" s="235"/>
      <c r="CQQ92" s="283"/>
      <c r="CQR92" s="283"/>
      <c r="CQS92" s="208"/>
      <c r="CQU92" s="235"/>
      <c r="CQV92" s="235"/>
      <c r="CQW92" s="235"/>
      <c r="CQX92" s="235"/>
      <c r="CQY92" s="235"/>
      <c r="CQZ92" s="235"/>
      <c r="CRA92" s="235"/>
      <c r="CRB92" s="283"/>
      <c r="CRC92" s="283"/>
      <c r="CRD92" s="208"/>
      <c r="CRF92" s="235"/>
      <c r="CRG92" s="235"/>
      <c r="CRH92" s="235"/>
      <c r="CRI92" s="235"/>
      <c r="CRJ92" s="235"/>
      <c r="CRK92" s="235"/>
      <c r="CRL92" s="235"/>
      <c r="CRM92" s="283"/>
      <c r="CRN92" s="283"/>
      <c r="CRO92" s="208"/>
      <c r="CRQ92" s="235"/>
      <c r="CRR92" s="235"/>
      <c r="CRS92" s="235"/>
      <c r="CRT92" s="235"/>
      <c r="CRU92" s="235"/>
      <c r="CRV92" s="235"/>
      <c r="CRW92" s="235"/>
      <c r="CRX92" s="283"/>
      <c r="CRY92" s="283"/>
      <c r="CRZ92" s="208"/>
      <c r="CSB92" s="235"/>
      <c r="CSC92" s="235"/>
      <c r="CSD92" s="235"/>
      <c r="CSE92" s="235"/>
      <c r="CSF92" s="235"/>
      <c r="CSG92" s="235"/>
      <c r="CSH92" s="235"/>
      <c r="CSI92" s="283"/>
      <c r="CSJ92" s="283"/>
      <c r="CSK92" s="208"/>
      <c r="CSM92" s="235"/>
      <c r="CSN92" s="235"/>
      <c r="CSO92" s="235"/>
      <c r="CSP92" s="235"/>
      <c r="CSQ92" s="235"/>
      <c r="CSR92" s="235"/>
      <c r="CSS92" s="235"/>
      <c r="CST92" s="283"/>
      <c r="CSU92" s="283"/>
      <c r="CSV92" s="208"/>
      <c r="CSX92" s="235"/>
      <c r="CSY92" s="235"/>
      <c r="CSZ92" s="235"/>
      <c r="CTA92" s="235"/>
      <c r="CTB92" s="235"/>
      <c r="CTC92" s="235"/>
      <c r="CTD92" s="235"/>
      <c r="CTE92" s="283"/>
      <c r="CTF92" s="283"/>
      <c r="CTG92" s="208"/>
      <c r="CTI92" s="235"/>
      <c r="CTJ92" s="235"/>
      <c r="CTK92" s="235"/>
      <c r="CTL92" s="235"/>
      <c r="CTM92" s="235"/>
      <c r="CTN92" s="235"/>
      <c r="CTO92" s="235"/>
      <c r="CTP92" s="283"/>
      <c r="CTQ92" s="283"/>
      <c r="CTR92" s="208"/>
      <c r="CTT92" s="235"/>
      <c r="CTU92" s="235"/>
      <c r="CTV92" s="235"/>
      <c r="CTW92" s="235"/>
      <c r="CTX92" s="235"/>
      <c r="CTY92" s="235"/>
      <c r="CTZ92" s="235"/>
      <c r="CUA92" s="283"/>
      <c r="CUB92" s="283"/>
      <c r="CUC92" s="208"/>
      <c r="CUE92" s="235"/>
      <c r="CUF92" s="235"/>
      <c r="CUG92" s="235"/>
      <c r="CUH92" s="235"/>
      <c r="CUI92" s="235"/>
      <c r="CUJ92" s="235"/>
      <c r="CUK92" s="235"/>
      <c r="CUL92" s="283"/>
      <c r="CUM92" s="283"/>
      <c r="CUN92" s="208"/>
      <c r="CUP92" s="235"/>
      <c r="CUQ92" s="235"/>
      <c r="CUR92" s="235"/>
      <c r="CUS92" s="235"/>
      <c r="CUT92" s="235"/>
      <c r="CUU92" s="235"/>
      <c r="CUV92" s="235"/>
      <c r="CUW92" s="283"/>
      <c r="CUX92" s="283"/>
      <c r="CUY92" s="208"/>
      <c r="CVA92" s="235"/>
      <c r="CVB92" s="235"/>
      <c r="CVC92" s="235"/>
      <c r="CVD92" s="235"/>
      <c r="CVE92" s="235"/>
      <c r="CVF92" s="235"/>
      <c r="CVG92" s="235"/>
      <c r="CVH92" s="283"/>
      <c r="CVI92" s="283"/>
      <c r="CVJ92" s="208"/>
      <c r="CVL92" s="235"/>
      <c r="CVM92" s="235"/>
      <c r="CVN92" s="235"/>
      <c r="CVO92" s="235"/>
      <c r="CVP92" s="235"/>
      <c r="CVQ92" s="235"/>
      <c r="CVR92" s="235"/>
      <c r="CVS92" s="283"/>
      <c r="CVT92" s="283"/>
      <c r="CVU92" s="208"/>
      <c r="CVW92" s="235"/>
      <c r="CVX92" s="235"/>
      <c r="CVY92" s="235"/>
      <c r="CVZ92" s="235"/>
      <c r="CWA92" s="235"/>
      <c r="CWB92" s="235"/>
      <c r="CWC92" s="235"/>
      <c r="CWD92" s="283"/>
      <c r="CWE92" s="283"/>
      <c r="CWF92" s="208"/>
      <c r="CWH92" s="235"/>
      <c r="CWI92" s="235"/>
      <c r="CWJ92" s="235"/>
      <c r="CWK92" s="235"/>
      <c r="CWL92" s="235"/>
      <c r="CWM92" s="235"/>
      <c r="CWN92" s="235"/>
      <c r="CWO92" s="283"/>
      <c r="CWP92" s="283"/>
      <c r="CWQ92" s="208"/>
      <c r="CWS92" s="235"/>
      <c r="CWT92" s="235"/>
      <c r="CWU92" s="235"/>
      <c r="CWV92" s="235"/>
      <c r="CWW92" s="235"/>
      <c r="CWX92" s="235"/>
      <c r="CWY92" s="235"/>
      <c r="CWZ92" s="283"/>
      <c r="CXA92" s="283"/>
      <c r="CXB92" s="208"/>
      <c r="CXD92" s="235"/>
      <c r="CXE92" s="235"/>
      <c r="CXF92" s="235"/>
      <c r="CXG92" s="235"/>
      <c r="CXH92" s="235"/>
      <c r="CXI92" s="235"/>
      <c r="CXJ92" s="235"/>
      <c r="CXK92" s="283"/>
      <c r="CXL92" s="283"/>
      <c r="CXM92" s="208"/>
      <c r="CXO92" s="235"/>
      <c r="CXP92" s="235"/>
      <c r="CXQ92" s="235"/>
      <c r="CXR92" s="235"/>
      <c r="CXS92" s="235"/>
      <c r="CXT92" s="235"/>
      <c r="CXU92" s="235"/>
      <c r="CXV92" s="283"/>
      <c r="CXW92" s="283"/>
      <c r="CXX92" s="208"/>
      <c r="CXZ92" s="235"/>
      <c r="CYA92" s="235"/>
      <c r="CYB92" s="235"/>
      <c r="CYC92" s="235"/>
      <c r="CYD92" s="235"/>
      <c r="CYE92" s="235"/>
      <c r="CYF92" s="235"/>
      <c r="CYG92" s="283"/>
      <c r="CYH92" s="283"/>
      <c r="CYI92" s="208"/>
      <c r="CYK92" s="235"/>
      <c r="CYL92" s="235"/>
      <c r="CYM92" s="235"/>
      <c r="CYN92" s="235"/>
      <c r="CYO92" s="235"/>
      <c r="CYP92" s="235"/>
      <c r="CYQ92" s="235"/>
      <c r="CYR92" s="283"/>
      <c r="CYS92" s="283"/>
      <c r="CYT92" s="208"/>
      <c r="CYV92" s="235"/>
      <c r="CYW92" s="235"/>
      <c r="CYX92" s="235"/>
      <c r="CYY92" s="235"/>
      <c r="CYZ92" s="235"/>
      <c r="CZA92" s="235"/>
      <c r="CZB92" s="235"/>
      <c r="CZC92" s="283"/>
      <c r="CZD92" s="283"/>
      <c r="CZE92" s="208"/>
      <c r="CZG92" s="235"/>
      <c r="CZH92" s="235"/>
      <c r="CZI92" s="235"/>
      <c r="CZJ92" s="235"/>
      <c r="CZK92" s="235"/>
      <c r="CZL92" s="235"/>
      <c r="CZM92" s="235"/>
      <c r="CZN92" s="283"/>
      <c r="CZO92" s="283"/>
      <c r="CZP92" s="208"/>
      <c r="CZR92" s="235"/>
      <c r="CZS92" s="235"/>
      <c r="CZT92" s="235"/>
      <c r="CZU92" s="235"/>
      <c r="CZV92" s="235"/>
      <c r="CZW92" s="235"/>
      <c r="CZX92" s="235"/>
      <c r="CZY92" s="283"/>
      <c r="CZZ92" s="283"/>
      <c r="DAA92" s="208"/>
      <c r="DAC92" s="235"/>
      <c r="DAD92" s="235"/>
      <c r="DAE92" s="235"/>
      <c r="DAF92" s="235"/>
      <c r="DAG92" s="235"/>
      <c r="DAH92" s="235"/>
      <c r="DAI92" s="235"/>
      <c r="DAJ92" s="283"/>
      <c r="DAK92" s="283"/>
      <c r="DAL92" s="208"/>
      <c r="DAN92" s="235"/>
      <c r="DAO92" s="235"/>
      <c r="DAP92" s="235"/>
      <c r="DAQ92" s="235"/>
      <c r="DAR92" s="235"/>
      <c r="DAS92" s="235"/>
      <c r="DAT92" s="235"/>
      <c r="DAU92" s="283"/>
      <c r="DAV92" s="283"/>
      <c r="DAW92" s="208"/>
      <c r="DAY92" s="235"/>
      <c r="DAZ92" s="235"/>
      <c r="DBA92" s="235"/>
      <c r="DBB92" s="235"/>
      <c r="DBC92" s="235"/>
      <c r="DBD92" s="235"/>
      <c r="DBE92" s="235"/>
      <c r="DBF92" s="283"/>
      <c r="DBG92" s="283"/>
      <c r="DBH92" s="208"/>
      <c r="DBJ92" s="235"/>
      <c r="DBK92" s="235"/>
      <c r="DBL92" s="235"/>
      <c r="DBM92" s="235"/>
      <c r="DBN92" s="235"/>
      <c r="DBO92" s="235"/>
      <c r="DBP92" s="235"/>
      <c r="DBQ92" s="283"/>
      <c r="DBR92" s="283"/>
      <c r="DBS92" s="208"/>
      <c r="DBU92" s="235"/>
      <c r="DBV92" s="235"/>
      <c r="DBW92" s="235"/>
      <c r="DBX92" s="235"/>
      <c r="DBY92" s="235"/>
      <c r="DBZ92" s="235"/>
      <c r="DCA92" s="235"/>
      <c r="DCB92" s="283"/>
      <c r="DCC92" s="283"/>
      <c r="DCD92" s="208"/>
      <c r="DCF92" s="235"/>
      <c r="DCG92" s="235"/>
      <c r="DCH92" s="235"/>
      <c r="DCI92" s="235"/>
      <c r="DCJ92" s="235"/>
      <c r="DCK92" s="235"/>
      <c r="DCL92" s="235"/>
      <c r="DCM92" s="283"/>
      <c r="DCN92" s="283"/>
      <c r="DCO92" s="208"/>
      <c r="DCQ92" s="235"/>
      <c r="DCR92" s="235"/>
      <c r="DCS92" s="235"/>
      <c r="DCT92" s="235"/>
      <c r="DCU92" s="235"/>
      <c r="DCV92" s="235"/>
      <c r="DCW92" s="235"/>
      <c r="DCX92" s="283"/>
      <c r="DCY92" s="283"/>
      <c r="DCZ92" s="208"/>
      <c r="DDB92" s="235"/>
      <c r="DDC92" s="235"/>
      <c r="DDD92" s="235"/>
      <c r="DDE92" s="235"/>
      <c r="DDF92" s="235"/>
      <c r="DDG92" s="235"/>
      <c r="DDH92" s="235"/>
      <c r="DDI92" s="283"/>
      <c r="DDJ92" s="283"/>
      <c r="DDK92" s="208"/>
      <c r="DDM92" s="235"/>
      <c r="DDN92" s="235"/>
      <c r="DDO92" s="235"/>
      <c r="DDP92" s="235"/>
      <c r="DDQ92" s="235"/>
      <c r="DDR92" s="235"/>
      <c r="DDS92" s="235"/>
      <c r="DDT92" s="283"/>
      <c r="DDU92" s="283"/>
      <c r="DDV92" s="208"/>
      <c r="DDX92" s="235"/>
      <c r="DDY92" s="235"/>
      <c r="DDZ92" s="235"/>
      <c r="DEA92" s="235"/>
      <c r="DEB92" s="235"/>
      <c r="DEC92" s="235"/>
      <c r="DED92" s="235"/>
      <c r="DEE92" s="283"/>
      <c r="DEF92" s="283"/>
      <c r="DEG92" s="208"/>
      <c r="DEI92" s="235"/>
      <c r="DEJ92" s="235"/>
      <c r="DEK92" s="235"/>
      <c r="DEL92" s="235"/>
      <c r="DEM92" s="235"/>
      <c r="DEN92" s="235"/>
      <c r="DEO92" s="235"/>
      <c r="DEP92" s="283"/>
      <c r="DEQ92" s="283"/>
      <c r="DER92" s="208"/>
      <c r="DET92" s="235"/>
      <c r="DEU92" s="235"/>
      <c r="DEV92" s="235"/>
      <c r="DEW92" s="235"/>
      <c r="DEX92" s="235"/>
      <c r="DEY92" s="235"/>
      <c r="DEZ92" s="235"/>
      <c r="DFA92" s="283"/>
      <c r="DFB92" s="283"/>
      <c r="DFC92" s="208"/>
      <c r="DFE92" s="235"/>
      <c r="DFF92" s="235"/>
      <c r="DFG92" s="235"/>
      <c r="DFH92" s="235"/>
      <c r="DFI92" s="235"/>
      <c r="DFJ92" s="235"/>
      <c r="DFK92" s="235"/>
      <c r="DFL92" s="283"/>
      <c r="DFM92" s="283"/>
      <c r="DFN92" s="208"/>
      <c r="DFP92" s="235"/>
      <c r="DFQ92" s="235"/>
      <c r="DFR92" s="235"/>
      <c r="DFS92" s="235"/>
      <c r="DFT92" s="235"/>
      <c r="DFU92" s="235"/>
      <c r="DFV92" s="235"/>
      <c r="DFW92" s="283"/>
      <c r="DFX92" s="283"/>
      <c r="DFY92" s="208"/>
      <c r="DGA92" s="235"/>
      <c r="DGB92" s="235"/>
      <c r="DGC92" s="235"/>
      <c r="DGD92" s="235"/>
      <c r="DGE92" s="235"/>
      <c r="DGF92" s="235"/>
      <c r="DGG92" s="235"/>
      <c r="DGH92" s="283"/>
      <c r="DGI92" s="283"/>
      <c r="DGJ92" s="208"/>
      <c r="DGL92" s="235"/>
      <c r="DGM92" s="235"/>
      <c r="DGN92" s="235"/>
      <c r="DGO92" s="235"/>
      <c r="DGP92" s="235"/>
      <c r="DGQ92" s="235"/>
      <c r="DGR92" s="235"/>
      <c r="DGS92" s="283"/>
      <c r="DGT92" s="283"/>
      <c r="DGU92" s="208"/>
      <c r="DGW92" s="235"/>
      <c r="DGX92" s="235"/>
      <c r="DGY92" s="235"/>
      <c r="DGZ92" s="235"/>
      <c r="DHA92" s="235"/>
      <c r="DHB92" s="235"/>
      <c r="DHC92" s="235"/>
      <c r="DHD92" s="283"/>
      <c r="DHE92" s="283"/>
      <c r="DHF92" s="208"/>
      <c r="DHH92" s="235"/>
      <c r="DHI92" s="235"/>
      <c r="DHJ92" s="235"/>
      <c r="DHK92" s="235"/>
      <c r="DHL92" s="235"/>
      <c r="DHM92" s="235"/>
      <c r="DHN92" s="235"/>
      <c r="DHO92" s="283"/>
      <c r="DHP92" s="283"/>
      <c r="DHQ92" s="208"/>
      <c r="DHS92" s="235"/>
      <c r="DHT92" s="235"/>
      <c r="DHU92" s="235"/>
      <c r="DHV92" s="235"/>
      <c r="DHW92" s="235"/>
      <c r="DHX92" s="235"/>
      <c r="DHY92" s="235"/>
      <c r="DHZ92" s="283"/>
      <c r="DIA92" s="283"/>
      <c r="DIB92" s="208"/>
      <c r="DID92" s="235"/>
      <c r="DIE92" s="235"/>
      <c r="DIF92" s="235"/>
      <c r="DIG92" s="235"/>
      <c r="DIH92" s="235"/>
      <c r="DII92" s="235"/>
      <c r="DIJ92" s="235"/>
      <c r="DIK92" s="283"/>
      <c r="DIL92" s="283"/>
      <c r="DIM92" s="208"/>
      <c r="DIO92" s="235"/>
      <c r="DIP92" s="235"/>
      <c r="DIQ92" s="235"/>
      <c r="DIR92" s="235"/>
      <c r="DIS92" s="235"/>
      <c r="DIT92" s="235"/>
      <c r="DIU92" s="235"/>
      <c r="DIV92" s="283"/>
      <c r="DIW92" s="283"/>
      <c r="DIX92" s="208"/>
      <c r="DIZ92" s="235"/>
      <c r="DJA92" s="235"/>
      <c r="DJB92" s="235"/>
      <c r="DJC92" s="235"/>
      <c r="DJD92" s="235"/>
      <c r="DJE92" s="235"/>
      <c r="DJF92" s="235"/>
      <c r="DJG92" s="283"/>
      <c r="DJH92" s="283"/>
      <c r="DJI92" s="208"/>
      <c r="DJK92" s="235"/>
      <c r="DJL92" s="235"/>
      <c r="DJM92" s="235"/>
      <c r="DJN92" s="235"/>
      <c r="DJO92" s="235"/>
      <c r="DJP92" s="235"/>
      <c r="DJQ92" s="235"/>
      <c r="DJR92" s="283"/>
      <c r="DJS92" s="283"/>
      <c r="DJT92" s="208"/>
      <c r="DJV92" s="235"/>
      <c r="DJW92" s="235"/>
      <c r="DJX92" s="235"/>
      <c r="DJY92" s="235"/>
      <c r="DJZ92" s="235"/>
      <c r="DKA92" s="235"/>
      <c r="DKB92" s="235"/>
      <c r="DKC92" s="283"/>
      <c r="DKD92" s="283"/>
      <c r="DKE92" s="208"/>
      <c r="DKG92" s="235"/>
      <c r="DKH92" s="235"/>
      <c r="DKI92" s="235"/>
      <c r="DKJ92" s="235"/>
      <c r="DKK92" s="235"/>
      <c r="DKL92" s="235"/>
      <c r="DKM92" s="235"/>
      <c r="DKN92" s="283"/>
      <c r="DKO92" s="283"/>
      <c r="DKP92" s="208"/>
      <c r="DKR92" s="235"/>
      <c r="DKS92" s="235"/>
      <c r="DKT92" s="235"/>
      <c r="DKU92" s="235"/>
      <c r="DKV92" s="235"/>
      <c r="DKW92" s="235"/>
      <c r="DKX92" s="235"/>
      <c r="DKY92" s="283"/>
      <c r="DKZ92" s="283"/>
      <c r="DLA92" s="208"/>
      <c r="DLC92" s="235"/>
      <c r="DLD92" s="235"/>
      <c r="DLE92" s="235"/>
      <c r="DLF92" s="235"/>
      <c r="DLG92" s="235"/>
      <c r="DLH92" s="235"/>
      <c r="DLI92" s="235"/>
      <c r="DLJ92" s="283"/>
      <c r="DLK92" s="283"/>
      <c r="DLL92" s="208"/>
      <c r="DLN92" s="235"/>
      <c r="DLO92" s="235"/>
      <c r="DLP92" s="235"/>
      <c r="DLQ92" s="235"/>
      <c r="DLR92" s="235"/>
      <c r="DLS92" s="235"/>
      <c r="DLT92" s="235"/>
      <c r="DLU92" s="283"/>
      <c r="DLV92" s="283"/>
      <c r="DLW92" s="208"/>
      <c r="DLY92" s="235"/>
      <c r="DLZ92" s="235"/>
      <c r="DMA92" s="235"/>
      <c r="DMB92" s="235"/>
      <c r="DMC92" s="235"/>
      <c r="DMD92" s="235"/>
      <c r="DME92" s="235"/>
      <c r="DMF92" s="283"/>
      <c r="DMG92" s="283"/>
      <c r="DMH92" s="208"/>
      <c r="DMJ92" s="235"/>
      <c r="DMK92" s="235"/>
      <c r="DML92" s="235"/>
      <c r="DMM92" s="235"/>
      <c r="DMN92" s="235"/>
      <c r="DMO92" s="235"/>
      <c r="DMP92" s="235"/>
      <c r="DMQ92" s="283"/>
      <c r="DMR92" s="283"/>
      <c r="DMS92" s="208"/>
      <c r="DMU92" s="235"/>
      <c r="DMV92" s="235"/>
      <c r="DMW92" s="235"/>
      <c r="DMX92" s="235"/>
      <c r="DMY92" s="235"/>
      <c r="DMZ92" s="235"/>
      <c r="DNA92" s="235"/>
      <c r="DNB92" s="283"/>
      <c r="DNC92" s="283"/>
      <c r="DND92" s="208"/>
      <c r="DNF92" s="235"/>
      <c r="DNG92" s="235"/>
      <c r="DNH92" s="235"/>
      <c r="DNI92" s="235"/>
      <c r="DNJ92" s="235"/>
      <c r="DNK92" s="235"/>
      <c r="DNL92" s="235"/>
      <c r="DNM92" s="283"/>
      <c r="DNN92" s="283"/>
      <c r="DNO92" s="208"/>
      <c r="DNQ92" s="235"/>
      <c r="DNR92" s="235"/>
      <c r="DNS92" s="235"/>
      <c r="DNT92" s="235"/>
      <c r="DNU92" s="235"/>
      <c r="DNV92" s="235"/>
      <c r="DNW92" s="235"/>
      <c r="DNX92" s="283"/>
      <c r="DNY92" s="283"/>
      <c r="DNZ92" s="208"/>
      <c r="DOB92" s="235"/>
      <c r="DOC92" s="235"/>
      <c r="DOD92" s="235"/>
      <c r="DOE92" s="235"/>
      <c r="DOF92" s="235"/>
      <c r="DOG92" s="235"/>
      <c r="DOH92" s="235"/>
      <c r="DOI92" s="283"/>
      <c r="DOJ92" s="283"/>
      <c r="DOK92" s="208"/>
      <c r="DOM92" s="235"/>
      <c r="DON92" s="235"/>
      <c r="DOO92" s="235"/>
      <c r="DOP92" s="235"/>
      <c r="DOQ92" s="235"/>
      <c r="DOR92" s="235"/>
      <c r="DOS92" s="235"/>
      <c r="DOT92" s="283"/>
      <c r="DOU92" s="283"/>
      <c r="DOV92" s="208"/>
      <c r="DOX92" s="235"/>
      <c r="DOY92" s="235"/>
      <c r="DOZ92" s="235"/>
      <c r="DPA92" s="235"/>
      <c r="DPB92" s="235"/>
      <c r="DPC92" s="235"/>
      <c r="DPD92" s="235"/>
      <c r="DPE92" s="283"/>
      <c r="DPF92" s="283"/>
      <c r="DPG92" s="208"/>
      <c r="DPI92" s="235"/>
      <c r="DPJ92" s="235"/>
      <c r="DPK92" s="235"/>
      <c r="DPL92" s="235"/>
      <c r="DPM92" s="235"/>
      <c r="DPN92" s="235"/>
      <c r="DPO92" s="235"/>
      <c r="DPP92" s="283"/>
      <c r="DPQ92" s="283"/>
      <c r="DPR92" s="208"/>
      <c r="DPT92" s="235"/>
      <c r="DPU92" s="235"/>
      <c r="DPV92" s="235"/>
      <c r="DPW92" s="235"/>
      <c r="DPX92" s="235"/>
      <c r="DPY92" s="235"/>
      <c r="DPZ92" s="235"/>
      <c r="DQA92" s="283"/>
      <c r="DQB92" s="283"/>
      <c r="DQC92" s="208"/>
      <c r="DQE92" s="235"/>
      <c r="DQF92" s="235"/>
      <c r="DQG92" s="235"/>
      <c r="DQH92" s="235"/>
      <c r="DQI92" s="235"/>
      <c r="DQJ92" s="235"/>
      <c r="DQK92" s="235"/>
      <c r="DQL92" s="283"/>
      <c r="DQM92" s="283"/>
      <c r="DQN92" s="208"/>
      <c r="DQP92" s="235"/>
      <c r="DQQ92" s="235"/>
      <c r="DQR92" s="235"/>
      <c r="DQS92" s="235"/>
      <c r="DQT92" s="235"/>
      <c r="DQU92" s="235"/>
      <c r="DQV92" s="235"/>
      <c r="DQW92" s="283"/>
      <c r="DQX92" s="283"/>
      <c r="DQY92" s="208"/>
      <c r="DRA92" s="235"/>
      <c r="DRB92" s="235"/>
      <c r="DRC92" s="235"/>
      <c r="DRD92" s="235"/>
      <c r="DRE92" s="235"/>
      <c r="DRF92" s="235"/>
      <c r="DRG92" s="235"/>
      <c r="DRH92" s="283"/>
      <c r="DRI92" s="283"/>
      <c r="DRJ92" s="208"/>
      <c r="DRL92" s="235"/>
      <c r="DRM92" s="235"/>
      <c r="DRN92" s="235"/>
      <c r="DRO92" s="235"/>
      <c r="DRP92" s="235"/>
      <c r="DRQ92" s="235"/>
      <c r="DRR92" s="235"/>
      <c r="DRS92" s="283"/>
      <c r="DRT92" s="283"/>
      <c r="DRU92" s="208"/>
      <c r="DRW92" s="235"/>
      <c r="DRX92" s="235"/>
      <c r="DRY92" s="235"/>
      <c r="DRZ92" s="235"/>
      <c r="DSA92" s="235"/>
      <c r="DSB92" s="235"/>
      <c r="DSC92" s="235"/>
      <c r="DSD92" s="283"/>
      <c r="DSE92" s="283"/>
      <c r="DSF92" s="208"/>
      <c r="DSH92" s="235"/>
      <c r="DSI92" s="235"/>
      <c r="DSJ92" s="235"/>
      <c r="DSK92" s="235"/>
      <c r="DSL92" s="235"/>
      <c r="DSM92" s="235"/>
      <c r="DSN92" s="235"/>
      <c r="DSO92" s="283"/>
      <c r="DSP92" s="283"/>
      <c r="DSQ92" s="208"/>
      <c r="DSS92" s="235"/>
      <c r="DST92" s="235"/>
      <c r="DSU92" s="235"/>
      <c r="DSV92" s="235"/>
      <c r="DSW92" s="235"/>
      <c r="DSX92" s="235"/>
      <c r="DSY92" s="235"/>
      <c r="DSZ92" s="283"/>
      <c r="DTA92" s="283"/>
      <c r="DTB92" s="208"/>
      <c r="DTD92" s="235"/>
      <c r="DTE92" s="235"/>
      <c r="DTF92" s="235"/>
      <c r="DTG92" s="235"/>
      <c r="DTH92" s="235"/>
      <c r="DTI92" s="235"/>
      <c r="DTJ92" s="235"/>
      <c r="DTK92" s="283"/>
      <c r="DTL92" s="283"/>
      <c r="DTM92" s="208"/>
      <c r="DTO92" s="235"/>
      <c r="DTP92" s="235"/>
      <c r="DTQ92" s="235"/>
      <c r="DTR92" s="235"/>
      <c r="DTS92" s="235"/>
      <c r="DTT92" s="235"/>
      <c r="DTU92" s="235"/>
      <c r="DTV92" s="283"/>
      <c r="DTW92" s="283"/>
      <c r="DTX92" s="208"/>
      <c r="DTZ92" s="235"/>
      <c r="DUA92" s="235"/>
      <c r="DUB92" s="235"/>
      <c r="DUC92" s="235"/>
      <c r="DUD92" s="235"/>
      <c r="DUE92" s="235"/>
      <c r="DUF92" s="235"/>
      <c r="DUG92" s="283"/>
      <c r="DUH92" s="283"/>
      <c r="DUI92" s="208"/>
      <c r="DUK92" s="235"/>
      <c r="DUL92" s="235"/>
      <c r="DUM92" s="235"/>
      <c r="DUN92" s="235"/>
      <c r="DUO92" s="235"/>
      <c r="DUP92" s="235"/>
      <c r="DUQ92" s="235"/>
      <c r="DUR92" s="283"/>
      <c r="DUS92" s="283"/>
      <c r="DUT92" s="208"/>
      <c r="DUV92" s="235"/>
      <c r="DUW92" s="235"/>
      <c r="DUX92" s="235"/>
      <c r="DUY92" s="235"/>
      <c r="DUZ92" s="235"/>
      <c r="DVA92" s="235"/>
      <c r="DVB92" s="235"/>
      <c r="DVC92" s="283"/>
      <c r="DVD92" s="283"/>
      <c r="DVE92" s="208"/>
      <c r="DVG92" s="235"/>
      <c r="DVH92" s="235"/>
      <c r="DVI92" s="235"/>
      <c r="DVJ92" s="235"/>
      <c r="DVK92" s="235"/>
      <c r="DVL92" s="235"/>
      <c r="DVM92" s="235"/>
      <c r="DVN92" s="283"/>
      <c r="DVO92" s="283"/>
      <c r="DVP92" s="208"/>
      <c r="DVR92" s="235"/>
      <c r="DVS92" s="235"/>
      <c r="DVT92" s="235"/>
      <c r="DVU92" s="235"/>
      <c r="DVV92" s="235"/>
      <c r="DVW92" s="235"/>
      <c r="DVX92" s="235"/>
      <c r="DVY92" s="283"/>
      <c r="DVZ92" s="283"/>
      <c r="DWA92" s="208"/>
      <c r="DWC92" s="235"/>
      <c r="DWD92" s="235"/>
      <c r="DWE92" s="235"/>
      <c r="DWF92" s="235"/>
      <c r="DWG92" s="235"/>
      <c r="DWH92" s="235"/>
      <c r="DWI92" s="235"/>
      <c r="DWJ92" s="283"/>
      <c r="DWK92" s="283"/>
      <c r="DWL92" s="208"/>
      <c r="DWN92" s="235"/>
      <c r="DWO92" s="235"/>
      <c r="DWP92" s="235"/>
      <c r="DWQ92" s="235"/>
      <c r="DWR92" s="235"/>
      <c r="DWS92" s="235"/>
      <c r="DWT92" s="235"/>
      <c r="DWU92" s="283"/>
      <c r="DWV92" s="283"/>
      <c r="DWW92" s="208"/>
      <c r="DWY92" s="235"/>
      <c r="DWZ92" s="235"/>
      <c r="DXA92" s="235"/>
      <c r="DXB92" s="235"/>
      <c r="DXC92" s="235"/>
      <c r="DXD92" s="235"/>
      <c r="DXE92" s="235"/>
      <c r="DXF92" s="283"/>
      <c r="DXG92" s="283"/>
      <c r="DXH92" s="208"/>
      <c r="DXJ92" s="235"/>
      <c r="DXK92" s="235"/>
      <c r="DXL92" s="235"/>
      <c r="DXM92" s="235"/>
      <c r="DXN92" s="235"/>
      <c r="DXO92" s="235"/>
      <c r="DXP92" s="235"/>
      <c r="DXQ92" s="283"/>
      <c r="DXR92" s="283"/>
      <c r="DXS92" s="208"/>
      <c r="DXU92" s="235"/>
      <c r="DXV92" s="235"/>
      <c r="DXW92" s="235"/>
      <c r="DXX92" s="235"/>
      <c r="DXY92" s="235"/>
      <c r="DXZ92" s="235"/>
      <c r="DYA92" s="235"/>
      <c r="DYB92" s="283"/>
      <c r="DYC92" s="283"/>
      <c r="DYD92" s="208"/>
      <c r="DYF92" s="235"/>
      <c r="DYG92" s="235"/>
      <c r="DYH92" s="235"/>
      <c r="DYI92" s="235"/>
      <c r="DYJ92" s="235"/>
      <c r="DYK92" s="235"/>
      <c r="DYL92" s="235"/>
      <c r="DYM92" s="283"/>
      <c r="DYN92" s="283"/>
      <c r="DYO92" s="208"/>
      <c r="DYQ92" s="235"/>
      <c r="DYR92" s="235"/>
      <c r="DYS92" s="235"/>
      <c r="DYT92" s="235"/>
      <c r="DYU92" s="235"/>
      <c r="DYV92" s="235"/>
      <c r="DYW92" s="235"/>
      <c r="DYX92" s="283"/>
      <c r="DYY92" s="283"/>
      <c r="DYZ92" s="208"/>
      <c r="DZB92" s="235"/>
      <c r="DZC92" s="235"/>
      <c r="DZD92" s="235"/>
      <c r="DZE92" s="235"/>
      <c r="DZF92" s="235"/>
      <c r="DZG92" s="235"/>
      <c r="DZH92" s="235"/>
      <c r="DZI92" s="283"/>
      <c r="DZJ92" s="283"/>
      <c r="DZK92" s="208"/>
      <c r="DZM92" s="235"/>
      <c r="DZN92" s="235"/>
      <c r="DZO92" s="235"/>
      <c r="DZP92" s="235"/>
      <c r="DZQ92" s="235"/>
      <c r="DZR92" s="235"/>
      <c r="DZS92" s="235"/>
      <c r="DZT92" s="283"/>
      <c r="DZU92" s="283"/>
      <c r="DZV92" s="208"/>
      <c r="DZX92" s="235"/>
      <c r="DZY92" s="235"/>
      <c r="DZZ92" s="235"/>
      <c r="EAA92" s="235"/>
      <c r="EAB92" s="235"/>
      <c r="EAC92" s="235"/>
      <c r="EAD92" s="235"/>
      <c r="EAE92" s="283"/>
      <c r="EAF92" s="283"/>
      <c r="EAG92" s="208"/>
      <c r="EAI92" s="235"/>
      <c r="EAJ92" s="235"/>
      <c r="EAK92" s="235"/>
      <c r="EAL92" s="235"/>
      <c r="EAM92" s="235"/>
      <c r="EAN92" s="235"/>
      <c r="EAO92" s="235"/>
      <c r="EAP92" s="283"/>
      <c r="EAQ92" s="283"/>
      <c r="EAR92" s="208"/>
      <c r="EAT92" s="235"/>
      <c r="EAU92" s="235"/>
      <c r="EAV92" s="235"/>
      <c r="EAW92" s="235"/>
      <c r="EAX92" s="235"/>
      <c r="EAY92" s="235"/>
      <c r="EAZ92" s="235"/>
      <c r="EBA92" s="283"/>
      <c r="EBB92" s="283"/>
      <c r="EBC92" s="208"/>
      <c r="EBE92" s="235"/>
      <c r="EBF92" s="235"/>
      <c r="EBG92" s="235"/>
      <c r="EBH92" s="235"/>
      <c r="EBI92" s="235"/>
      <c r="EBJ92" s="235"/>
      <c r="EBK92" s="235"/>
      <c r="EBL92" s="283"/>
      <c r="EBM92" s="283"/>
      <c r="EBN92" s="208"/>
      <c r="EBP92" s="235"/>
      <c r="EBQ92" s="235"/>
      <c r="EBR92" s="235"/>
      <c r="EBS92" s="235"/>
      <c r="EBT92" s="235"/>
      <c r="EBU92" s="235"/>
      <c r="EBV92" s="235"/>
      <c r="EBW92" s="283"/>
      <c r="EBX92" s="283"/>
      <c r="EBY92" s="208"/>
      <c r="ECA92" s="235"/>
      <c r="ECB92" s="235"/>
      <c r="ECC92" s="235"/>
      <c r="ECD92" s="235"/>
      <c r="ECE92" s="235"/>
      <c r="ECF92" s="235"/>
      <c r="ECG92" s="235"/>
      <c r="ECH92" s="283"/>
      <c r="ECI92" s="283"/>
      <c r="ECJ92" s="208"/>
      <c r="ECL92" s="235"/>
      <c r="ECM92" s="235"/>
      <c r="ECN92" s="235"/>
      <c r="ECO92" s="235"/>
      <c r="ECP92" s="235"/>
      <c r="ECQ92" s="235"/>
      <c r="ECR92" s="235"/>
      <c r="ECS92" s="283"/>
      <c r="ECT92" s="283"/>
      <c r="ECU92" s="208"/>
      <c r="ECW92" s="235"/>
      <c r="ECX92" s="235"/>
      <c r="ECY92" s="235"/>
      <c r="ECZ92" s="235"/>
      <c r="EDA92" s="235"/>
      <c r="EDB92" s="235"/>
      <c r="EDC92" s="235"/>
      <c r="EDD92" s="283"/>
      <c r="EDE92" s="283"/>
      <c r="EDF92" s="208"/>
      <c r="EDH92" s="235"/>
      <c r="EDI92" s="235"/>
      <c r="EDJ92" s="235"/>
      <c r="EDK92" s="235"/>
      <c r="EDL92" s="235"/>
      <c r="EDM92" s="235"/>
      <c r="EDN92" s="235"/>
      <c r="EDO92" s="283"/>
      <c r="EDP92" s="283"/>
      <c r="EDQ92" s="208"/>
      <c r="EDS92" s="235"/>
      <c r="EDT92" s="235"/>
      <c r="EDU92" s="235"/>
      <c r="EDV92" s="235"/>
      <c r="EDW92" s="235"/>
      <c r="EDX92" s="235"/>
      <c r="EDY92" s="235"/>
      <c r="EDZ92" s="283"/>
      <c r="EEA92" s="283"/>
      <c r="EEB92" s="208"/>
      <c r="EED92" s="235"/>
      <c r="EEE92" s="235"/>
      <c r="EEF92" s="235"/>
      <c r="EEG92" s="235"/>
      <c r="EEH92" s="235"/>
      <c r="EEI92" s="235"/>
      <c r="EEJ92" s="235"/>
      <c r="EEK92" s="283"/>
      <c r="EEL92" s="283"/>
      <c r="EEM92" s="208"/>
      <c r="EEO92" s="235"/>
      <c r="EEP92" s="235"/>
      <c r="EEQ92" s="235"/>
      <c r="EER92" s="235"/>
      <c r="EES92" s="235"/>
      <c r="EET92" s="235"/>
      <c r="EEU92" s="235"/>
      <c r="EEV92" s="283"/>
      <c r="EEW92" s="283"/>
      <c r="EEX92" s="208"/>
      <c r="EEZ92" s="235"/>
      <c r="EFA92" s="235"/>
      <c r="EFB92" s="235"/>
      <c r="EFC92" s="235"/>
      <c r="EFD92" s="235"/>
      <c r="EFE92" s="235"/>
      <c r="EFF92" s="235"/>
      <c r="EFG92" s="283"/>
      <c r="EFH92" s="283"/>
      <c r="EFI92" s="208"/>
      <c r="EFK92" s="235"/>
      <c r="EFL92" s="235"/>
      <c r="EFM92" s="235"/>
      <c r="EFN92" s="235"/>
      <c r="EFO92" s="235"/>
      <c r="EFP92" s="235"/>
      <c r="EFQ92" s="235"/>
      <c r="EFR92" s="283"/>
      <c r="EFS92" s="283"/>
      <c r="EFT92" s="208"/>
      <c r="EFV92" s="235"/>
      <c r="EFW92" s="235"/>
      <c r="EFX92" s="235"/>
      <c r="EFY92" s="235"/>
      <c r="EFZ92" s="235"/>
      <c r="EGA92" s="235"/>
      <c r="EGB92" s="235"/>
      <c r="EGC92" s="283"/>
      <c r="EGD92" s="283"/>
      <c r="EGE92" s="208"/>
      <c r="EGG92" s="235"/>
      <c r="EGH92" s="235"/>
      <c r="EGI92" s="235"/>
      <c r="EGJ92" s="235"/>
      <c r="EGK92" s="235"/>
      <c r="EGL92" s="235"/>
      <c r="EGM92" s="235"/>
      <c r="EGN92" s="283"/>
      <c r="EGO92" s="283"/>
      <c r="EGP92" s="208"/>
      <c r="EGR92" s="235"/>
      <c r="EGS92" s="235"/>
      <c r="EGT92" s="235"/>
      <c r="EGU92" s="235"/>
      <c r="EGV92" s="235"/>
      <c r="EGW92" s="235"/>
      <c r="EGX92" s="235"/>
      <c r="EGY92" s="283"/>
      <c r="EGZ92" s="283"/>
      <c r="EHA92" s="208"/>
      <c r="EHC92" s="235"/>
      <c r="EHD92" s="235"/>
      <c r="EHE92" s="235"/>
      <c r="EHF92" s="235"/>
      <c r="EHG92" s="235"/>
      <c r="EHH92" s="235"/>
      <c r="EHI92" s="235"/>
      <c r="EHJ92" s="283"/>
      <c r="EHK92" s="283"/>
      <c r="EHL92" s="208"/>
      <c r="EHN92" s="235"/>
      <c r="EHO92" s="235"/>
      <c r="EHP92" s="235"/>
      <c r="EHQ92" s="235"/>
      <c r="EHR92" s="235"/>
      <c r="EHS92" s="235"/>
      <c r="EHT92" s="235"/>
      <c r="EHU92" s="283"/>
      <c r="EHV92" s="283"/>
      <c r="EHW92" s="208"/>
      <c r="EHY92" s="235"/>
      <c r="EHZ92" s="235"/>
      <c r="EIA92" s="235"/>
      <c r="EIB92" s="235"/>
      <c r="EIC92" s="235"/>
      <c r="EID92" s="235"/>
      <c r="EIE92" s="235"/>
      <c r="EIF92" s="283"/>
      <c r="EIG92" s="283"/>
      <c r="EIH92" s="208"/>
      <c r="EIJ92" s="235"/>
      <c r="EIK92" s="235"/>
      <c r="EIL92" s="235"/>
      <c r="EIM92" s="235"/>
      <c r="EIN92" s="235"/>
      <c r="EIO92" s="235"/>
      <c r="EIP92" s="235"/>
      <c r="EIQ92" s="283"/>
      <c r="EIR92" s="283"/>
      <c r="EIS92" s="208"/>
      <c r="EIU92" s="235"/>
      <c r="EIV92" s="235"/>
      <c r="EIW92" s="235"/>
      <c r="EIX92" s="235"/>
      <c r="EIY92" s="235"/>
      <c r="EIZ92" s="235"/>
      <c r="EJA92" s="235"/>
      <c r="EJB92" s="283"/>
      <c r="EJC92" s="283"/>
      <c r="EJD92" s="208"/>
      <c r="EJF92" s="235"/>
      <c r="EJG92" s="235"/>
      <c r="EJH92" s="235"/>
      <c r="EJI92" s="235"/>
      <c r="EJJ92" s="235"/>
      <c r="EJK92" s="235"/>
      <c r="EJL92" s="235"/>
      <c r="EJM92" s="283"/>
      <c r="EJN92" s="283"/>
      <c r="EJO92" s="208"/>
      <c r="EJQ92" s="235"/>
      <c r="EJR92" s="235"/>
      <c r="EJS92" s="235"/>
      <c r="EJT92" s="235"/>
      <c r="EJU92" s="235"/>
      <c r="EJV92" s="235"/>
      <c r="EJW92" s="235"/>
      <c r="EJX92" s="283"/>
      <c r="EJY92" s="283"/>
      <c r="EJZ92" s="208"/>
      <c r="EKB92" s="235"/>
      <c r="EKC92" s="235"/>
      <c r="EKD92" s="235"/>
      <c r="EKE92" s="235"/>
      <c r="EKF92" s="235"/>
      <c r="EKG92" s="235"/>
      <c r="EKH92" s="235"/>
      <c r="EKI92" s="283"/>
      <c r="EKJ92" s="283"/>
      <c r="EKK92" s="208"/>
      <c r="EKM92" s="235"/>
      <c r="EKN92" s="235"/>
      <c r="EKO92" s="235"/>
      <c r="EKP92" s="235"/>
      <c r="EKQ92" s="235"/>
      <c r="EKR92" s="235"/>
      <c r="EKS92" s="235"/>
      <c r="EKT92" s="283"/>
      <c r="EKU92" s="283"/>
      <c r="EKV92" s="208"/>
      <c r="EKX92" s="235"/>
      <c r="EKY92" s="235"/>
      <c r="EKZ92" s="235"/>
      <c r="ELA92" s="235"/>
      <c r="ELB92" s="235"/>
      <c r="ELC92" s="235"/>
      <c r="ELD92" s="235"/>
      <c r="ELE92" s="283"/>
      <c r="ELF92" s="283"/>
      <c r="ELG92" s="208"/>
      <c r="ELI92" s="235"/>
      <c r="ELJ92" s="235"/>
      <c r="ELK92" s="235"/>
      <c r="ELL92" s="235"/>
      <c r="ELM92" s="235"/>
      <c r="ELN92" s="235"/>
      <c r="ELO92" s="235"/>
      <c r="ELP92" s="283"/>
      <c r="ELQ92" s="283"/>
      <c r="ELR92" s="208"/>
      <c r="ELT92" s="235"/>
      <c r="ELU92" s="235"/>
      <c r="ELV92" s="235"/>
      <c r="ELW92" s="235"/>
      <c r="ELX92" s="235"/>
      <c r="ELY92" s="235"/>
      <c r="ELZ92" s="235"/>
      <c r="EMA92" s="283"/>
      <c r="EMB92" s="283"/>
      <c r="EMC92" s="208"/>
      <c r="EME92" s="235"/>
      <c r="EMF92" s="235"/>
      <c r="EMG92" s="235"/>
      <c r="EMH92" s="235"/>
      <c r="EMI92" s="235"/>
      <c r="EMJ92" s="235"/>
      <c r="EMK92" s="235"/>
      <c r="EML92" s="283"/>
      <c r="EMM92" s="283"/>
      <c r="EMN92" s="208"/>
      <c r="EMP92" s="235"/>
      <c r="EMQ92" s="235"/>
      <c r="EMR92" s="235"/>
      <c r="EMS92" s="235"/>
      <c r="EMT92" s="235"/>
      <c r="EMU92" s="235"/>
      <c r="EMV92" s="235"/>
      <c r="EMW92" s="283"/>
      <c r="EMX92" s="283"/>
      <c r="EMY92" s="208"/>
      <c r="ENA92" s="235"/>
      <c r="ENB92" s="235"/>
      <c r="ENC92" s="235"/>
      <c r="END92" s="235"/>
      <c r="ENE92" s="235"/>
      <c r="ENF92" s="235"/>
      <c r="ENG92" s="235"/>
      <c r="ENH92" s="283"/>
      <c r="ENI92" s="283"/>
      <c r="ENJ92" s="208"/>
      <c r="ENL92" s="235"/>
      <c r="ENM92" s="235"/>
      <c r="ENN92" s="235"/>
      <c r="ENO92" s="235"/>
      <c r="ENP92" s="235"/>
      <c r="ENQ92" s="235"/>
      <c r="ENR92" s="235"/>
      <c r="ENS92" s="283"/>
      <c r="ENT92" s="283"/>
      <c r="ENU92" s="208"/>
      <c r="ENW92" s="235"/>
      <c r="ENX92" s="235"/>
      <c r="ENY92" s="235"/>
      <c r="ENZ92" s="235"/>
      <c r="EOA92" s="235"/>
      <c r="EOB92" s="235"/>
      <c r="EOC92" s="235"/>
      <c r="EOD92" s="283"/>
      <c r="EOE92" s="283"/>
      <c r="EOF92" s="208"/>
      <c r="EOH92" s="235"/>
      <c r="EOI92" s="235"/>
      <c r="EOJ92" s="235"/>
      <c r="EOK92" s="235"/>
      <c r="EOL92" s="235"/>
      <c r="EOM92" s="235"/>
      <c r="EON92" s="235"/>
      <c r="EOO92" s="283"/>
      <c r="EOP92" s="283"/>
      <c r="EOQ92" s="208"/>
      <c r="EOS92" s="235"/>
      <c r="EOT92" s="235"/>
      <c r="EOU92" s="235"/>
      <c r="EOV92" s="235"/>
      <c r="EOW92" s="235"/>
      <c r="EOX92" s="235"/>
      <c r="EOY92" s="235"/>
      <c r="EOZ92" s="283"/>
      <c r="EPA92" s="283"/>
      <c r="EPB92" s="208"/>
      <c r="EPD92" s="235"/>
      <c r="EPE92" s="235"/>
      <c r="EPF92" s="235"/>
      <c r="EPG92" s="235"/>
      <c r="EPH92" s="235"/>
      <c r="EPI92" s="235"/>
      <c r="EPJ92" s="235"/>
      <c r="EPK92" s="283"/>
      <c r="EPL92" s="283"/>
      <c r="EPM92" s="208"/>
      <c r="EPO92" s="235"/>
      <c r="EPP92" s="235"/>
      <c r="EPQ92" s="235"/>
      <c r="EPR92" s="235"/>
      <c r="EPS92" s="235"/>
      <c r="EPT92" s="235"/>
      <c r="EPU92" s="235"/>
      <c r="EPV92" s="283"/>
      <c r="EPW92" s="283"/>
      <c r="EPX92" s="208"/>
      <c r="EPZ92" s="235"/>
      <c r="EQA92" s="235"/>
      <c r="EQB92" s="235"/>
      <c r="EQC92" s="235"/>
      <c r="EQD92" s="235"/>
      <c r="EQE92" s="235"/>
      <c r="EQF92" s="235"/>
      <c r="EQG92" s="283"/>
      <c r="EQH92" s="283"/>
      <c r="EQI92" s="208"/>
      <c r="EQK92" s="235"/>
      <c r="EQL92" s="235"/>
      <c r="EQM92" s="235"/>
      <c r="EQN92" s="235"/>
      <c r="EQO92" s="235"/>
      <c r="EQP92" s="235"/>
      <c r="EQQ92" s="235"/>
      <c r="EQR92" s="283"/>
      <c r="EQS92" s="283"/>
      <c r="EQT92" s="208"/>
      <c r="EQV92" s="235"/>
      <c r="EQW92" s="235"/>
      <c r="EQX92" s="235"/>
      <c r="EQY92" s="235"/>
      <c r="EQZ92" s="235"/>
      <c r="ERA92" s="235"/>
      <c r="ERB92" s="235"/>
      <c r="ERC92" s="283"/>
      <c r="ERD92" s="283"/>
      <c r="ERE92" s="208"/>
      <c r="ERG92" s="235"/>
      <c r="ERH92" s="235"/>
      <c r="ERI92" s="235"/>
      <c r="ERJ92" s="235"/>
      <c r="ERK92" s="235"/>
      <c r="ERL92" s="235"/>
      <c r="ERM92" s="235"/>
      <c r="ERN92" s="283"/>
      <c r="ERO92" s="283"/>
      <c r="ERP92" s="208"/>
      <c r="ERR92" s="235"/>
      <c r="ERS92" s="235"/>
      <c r="ERT92" s="235"/>
      <c r="ERU92" s="235"/>
      <c r="ERV92" s="235"/>
      <c r="ERW92" s="235"/>
      <c r="ERX92" s="235"/>
      <c r="ERY92" s="283"/>
      <c r="ERZ92" s="283"/>
      <c r="ESA92" s="208"/>
      <c r="ESC92" s="235"/>
      <c r="ESD92" s="235"/>
      <c r="ESE92" s="235"/>
      <c r="ESF92" s="235"/>
      <c r="ESG92" s="235"/>
      <c r="ESH92" s="235"/>
      <c r="ESI92" s="235"/>
      <c r="ESJ92" s="283"/>
      <c r="ESK92" s="283"/>
      <c r="ESL92" s="208"/>
      <c r="ESN92" s="235"/>
      <c r="ESO92" s="235"/>
      <c r="ESP92" s="235"/>
      <c r="ESQ92" s="235"/>
      <c r="ESR92" s="235"/>
      <c r="ESS92" s="235"/>
      <c r="EST92" s="235"/>
      <c r="ESU92" s="283"/>
      <c r="ESV92" s="283"/>
      <c r="ESW92" s="208"/>
      <c r="ESY92" s="235"/>
      <c r="ESZ92" s="235"/>
      <c r="ETA92" s="235"/>
      <c r="ETB92" s="235"/>
      <c r="ETC92" s="235"/>
      <c r="ETD92" s="235"/>
      <c r="ETE92" s="235"/>
      <c r="ETF92" s="283"/>
      <c r="ETG92" s="283"/>
      <c r="ETH92" s="208"/>
      <c r="ETJ92" s="235"/>
      <c r="ETK92" s="235"/>
      <c r="ETL92" s="235"/>
      <c r="ETM92" s="235"/>
      <c r="ETN92" s="235"/>
      <c r="ETO92" s="235"/>
      <c r="ETP92" s="235"/>
      <c r="ETQ92" s="283"/>
      <c r="ETR92" s="283"/>
      <c r="ETS92" s="208"/>
      <c r="ETU92" s="235"/>
      <c r="ETV92" s="235"/>
      <c r="ETW92" s="235"/>
      <c r="ETX92" s="235"/>
      <c r="ETY92" s="235"/>
      <c r="ETZ92" s="235"/>
      <c r="EUA92" s="235"/>
      <c r="EUB92" s="283"/>
      <c r="EUC92" s="283"/>
      <c r="EUD92" s="208"/>
      <c r="EUF92" s="235"/>
      <c r="EUG92" s="235"/>
      <c r="EUH92" s="235"/>
      <c r="EUI92" s="235"/>
      <c r="EUJ92" s="235"/>
      <c r="EUK92" s="235"/>
      <c r="EUL92" s="235"/>
      <c r="EUM92" s="283"/>
      <c r="EUN92" s="283"/>
      <c r="EUO92" s="208"/>
      <c r="EUQ92" s="235"/>
      <c r="EUR92" s="235"/>
      <c r="EUS92" s="235"/>
      <c r="EUT92" s="235"/>
      <c r="EUU92" s="235"/>
      <c r="EUV92" s="235"/>
      <c r="EUW92" s="235"/>
      <c r="EUX92" s="283"/>
      <c r="EUY92" s="283"/>
      <c r="EUZ92" s="208"/>
      <c r="EVB92" s="235"/>
      <c r="EVC92" s="235"/>
      <c r="EVD92" s="235"/>
      <c r="EVE92" s="235"/>
      <c r="EVF92" s="235"/>
      <c r="EVG92" s="235"/>
      <c r="EVH92" s="235"/>
      <c r="EVI92" s="283"/>
      <c r="EVJ92" s="283"/>
      <c r="EVK92" s="208"/>
      <c r="EVM92" s="235"/>
      <c r="EVN92" s="235"/>
      <c r="EVO92" s="235"/>
      <c r="EVP92" s="235"/>
      <c r="EVQ92" s="235"/>
      <c r="EVR92" s="235"/>
      <c r="EVS92" s="235"/>
      <c r="EVT92" s="283"/>
      <c r="EVU92" s="283"/>
      <c r="EVV92" s="208"/>
      <c r="EVX92" s="235"/>
      <c r="EVY92" s="235"/>
      <c r="EVZ92" s="235"/>
      <c r="EWA92" s="235"/>
      <c r="EWB92" s="235"/>
      <c r="EWC92" s="235"/>
      <c r="EWD92" s="235"/>
      <c r="EWE92" s="283"/>
      <c r="EWF92" s="283"/>
      <c r="EWG92" s="208"/>
      <c r="EWI92" s="235"/>
      <c r="EWJ92" s="235"/>
      <c r="EWK92" s="235"/>
      <c r="EWL92" s="235"/>
      <c r="EWM92" s="235"/>
      <c r="EWN92" s="235"/>
      <c r="EWO92" s="235"/>
      <c r="EWP92" s="283"/>
      <c r="EWQ92" s="283"/>
      <c r="EWR92" s="208"/>
      <c r="EWT92" s="235"/>
      <c r="EWU92" s="235"/>
      <c r="EWV92" s="235"/>
      <c r="EWW92" s="235"/>
      <c r="EWX92" s="235"/>
      <c r="EWY92" s="235"/>
      <c r="EWZ92" s="235"/>
      <c r="EXA92" s="283"/>
      <c r="EXB92" s="283"/>
      <c r="EXC92" s="208"/>
      <c r="EXE92" s="235"/>
      <c r="EXF92" s="235"/>
      <c r="EXG92" s="235"/>
      <c r="EXH92" s="235"/>
      <c r="EXI92" s="235"/>
      <c r="EXJ92" s="235"/>
      <c r="EXK92" s="235"/>
      <c r="EXL92" s="283"/>
      <c r="EXM92" s="283"/>
      <c r="EXN92" s="208"/>
      <c r="EXP92" s="235"/>
      <c r="EXQ92" s="235"/>
      <c r="EXR92" s="235"/>
      <c r="EXS92" s="235"/>
      <c r="EXT92" s="235"/>
      <c r="EXU92" s="235"/>
      <c r="EXV92" s="235"/>
      <c r="EXW92" s="283"/>
      <c r="EXX92" s="283"/>
      <c r="EXY92" s="208"/>
      <c r="EYA92" s="235"/>
      <c r="EYB92" s="235"/>
      <c r="EYC92" s="235"/>
      <c r="EYD92" s="235"/>
      <c r="EYE92" s="235"/>
      <c r="EYF92" s="235"/>
      <c r="EYG92" s="235"/>
      <c r="EYH92" s="283"/>
      <c r="EYI92" s="283"/>
      <c r="EYJ92" s="208"/>
      <c r="EYL92" s="235"/>
      <c r="EYM92" s="235"/>
      <c r="EYN92" s="235"/>
      <c r="EYO92" s="235"/>
      <c r="EYP92" s="235"/>
      <c r="EYQ92" s="235"/>
      <c r="EYR92" s="235"/>
      <c r="EYS92" s="283"/>
      <c r="EYT92" s="283"/>
      <c r="EYU92" s="208"/>
      <c r="EYW92" s="235"/>
      <c r="EYX92" s="235"/>
      <c r="EYY92" s="235"/>
      <c r="EYZ92" s="235"/>
      <c r="EZA92" s="235"/>
      <c r="EZB92" s="235"/>
      <c r="EZC92" s="235"/>
      <c r="EZD92" s="283"/>
      <c r="EZE92" s="283"/>
      <c r="EZF92" s="208"/>
      <c r="EZH92" s="235"/>
      <c r="EZI92" s="235"/>
      <c r="EZJ92" s="235"/>
      <c r="EZK92" s="235"/>
      <c r="EZL92" s="235"/>
      <c r="EZM92" s="235"/>
      <c r="EZN92" s="235"/>
      <c r="EZO92" s="283"/>
      <c r="EZP92" s="283"/>
      <c r="EZQ92" s="208"/>
      <c r="EZS92" s="235"/>
      <c r="EZT92" s="235"/>
      <c r="EZU92" s="235"/>
      <c r="EZV92" s="235"/>
      <c r="EZW92" s="235"/>
      <c r="EZX92" s="235"/>
      <c r="EZY92" s="235"/>
      <c r="EZZ92" s="283"/>
      <c r="FAA92" s="283"/>
      <c r="FAB92" s="208"/>
      <c r="FAD92" s="235"/>
      <c r="FAE92" s="235"/>
      <c r="FAF92" s="235"/>
      <c r="FAG92" s="235"/>
      <c r="FAH92" s="235"/>
      <c r="FAI92" s="235"/>
      <c r="FAJ92" s="235"/>
      <c r="FAK92" s="283"/>
      <c r="FAL92" s="283"/>
      <c r="FAM92" s="208"/>
      <c r="FAO92" s="235"/>
      <c r="FAP92" s="235"/>
      <c r="FAQ92" s="235"/>
      <c r="FAR92" s="235"/>
      <c r="FAS92" s="235"/>
      <c r="FAT92" s="235"/>
      <c r="FAU92" s="235"/>
      <c r="FAV92" s="283"/>
      <c r="FAW92" s="283"/>
      <c r="FAX92" s="208"/>
      <c r="FAZ92" s="235"/>
      <c r="FBA92" s="235"/>
      <c r="FBB92" s="235"/>
      <c r="FBC92" s="235"/>
      <c r="FBD92" s="235"/>
      <c r="FBE92" s="235"/>
      <c r="FBF92" s="235"/>
      <c r="FBG92" s="283"/>
      <c r="FBH92" s="283"/>
      <c r="FBI92" s="208"/>
      <c r="FBK92" s="235"/>
      <c r="FBL92" s="235"/>
      <c r="FBM92" s="235"/>
      <c r="FBN92" s="235"/>
      <c r="FBO92" s="235"/>
      <c r="FBP92" s="235"/>
      <c r="FBQ92" s="235"/>
      <c r="FBR92" s="283"/>
      <c r="FBS92" s="283"/>
      <c r="FBT92" s="208"/>
      <c r="FBV92" s="235"/>
      <c r="FBW92" s="235"/>
      <c r="FBX92" s="235"/>
      <c r="FBY92" s="235"/>
      <c r="FBZ92" s="235"/>
      <c r="FCA92" s="235"/>
      <c r="FCB92" s="235"/>
      <c r="FCC92" s="283"/>
      <c r="FCD92" s="283"/>
      <c r="FCE92" s="208"/>
      <c r="FCG92" s="235"/>
      <c r="FCH92" s="235"/>
      <c r="FCI92" s="235"/>
      <c r="FCJ92" s="235"/>
      <c r="FCK92" s="235"/>
      <c r="FCL92" s="235"/>
      <c r="FCM92" s="235"/>
      <c r="FCN92" s="283"/>
      <c r="FCO92" s="283"/>
      <c r="FCP92" s="208"/>
      <c r="FCR92" s="235"/>
      <c r="FCS92" s="235"/>
      <c r="FCT92" s="235"/>
      <c r="FCU92" s="235"/>
      <c r="FCV92" s="235"/>
      <c r="FCW92" s="235"/>
      <c r="FCX92" s="235"/>
      <c r="FCY92" s="283"/>
      <c r="FCZ92" s="283"/>
      <c r="FDA92" s="208"/>
      <c r="FDC92" s="235"/>
      <c r="FDD92" s="235"/>
      <c r="FDE92" s="235"/>
      <c r="FDF92" s="235"/>
      <c r="FDG92" s="235"/>
      <c r="FDH92" s="235"/>
      <c r="FDI92" s="235"/>
      <c r="FDJ92" s="283"/>
      <c r="FDK92" s="283"/>
      <c r="FDL92" s="208"/>
      <c r="FDN92" s="235"/>
      <c r="FDO92" s="235"/>
      <c r="FDP92" s="235"/>
      <c r="FDQ92" s="235"/>
      <c r="FDR92" s="235"/>
      <c r="FDS92" s="235"/>
      <c r="FDT92" s="235"/>
      <c r="FDU92" s="283"/>
      <c r="FDV92" s="283"/>
      <c r="FDW92" s="208"/>
      <c r="FDY92" s="235"/>
      <c r="FDZ92" s="235"/>
      <c r="FEA92" s="235"/>
      <c r="FEB92" s="235"/>
      <c r="FEC92" s="235"/>
      <c r="FED92" s="235"/>
      <c r="FEE92" s="235"/>
      <c r="FEF92" s="283"/>
      <c r="FEG92" s="283"/>
      <c r="FEH92" s="208"/>
      <c r="FEJ92" s="235"/>
      <c r="FEK92" s="235"/>
      <c r="FEL92" s="235"/>
      <c r="FEM92" s="235"/>
      <c r="FEN92" s="235"/>
      <c r="FEO92" s="235"/>
      <c r="FEP92" s="235"/>
      <c r="FEQ92" s="283"/>
      <c r="FER92" s="283"/>
      <c r="FES92" s="208"/>
      <c r="FEU92" s="235"/>
      <c r="FEV92" s="235"/>
      <c r="FEW92" s="235"/>
      <c r="FEX92" s="235"/>
      <c r="FEY92" s="235"/>
      <c r="FEZ92" s="235"/>
      <c r="FFA92" s="235"/>
      <c r="FFB92" s="283"/>
      <c r="FFC92" s="283"/>
      <c r="FFD92" s="208"/>
      <c r="FFF92" s="235"/>
      <c r="FFG92" s="235"/>
      <c r="FFH92" s="235"/>
      <c r="FFI92" s="235"/>
      <c r="FFJ92" s="235"/>
      <c r="FFK92" s="235"/>
      <c r="FFL92" s="235"/>
      <c r="FFM92" s="283"/>
      <c r="FFN92" s="283"/>
      <c r="FFO92" s="208"/>
      <c r="FFQ92" s="235"/>
      <c r="FFR92" s="235"/>
      <c r="FFS92" s="235"/>
      <c r="FFT92" s="235"/>
      <c r="FFU92" s="235"/>
      <c r="FFV92" s="235"/>
      <c r="FFW92" s="235"/>
      <c r="FFX92" s="283"/>
      <c r="FFY92" s="283"/>
      <c r="FFZ92" s="208"/>
      <c r="FGB92" s="235"/>
      <c r="FGC92" s="235"/>
      <c r="FGD92" s="235"/>
      <c r="FGE92" s="235"/>
      <c r="FGF92" s="235"/>
      <c r="FGG92" s="235"/>
      <c r="FGH92" s="235"/>
      <c r="FGI92" s="283"/>
      <c r="FGJ92" s="283"/>
      <c r="FGK92" s="208"/>
      <c r="FGM92" s="235"/>
      <c r="FGN92" s="235"/>
      <c r="FGO92" s="235"/>
      <c r="FGP92" s="235"/>
      <c r="FGQ92" s="235"/>
      <c r="FGR92" s="235"/>
      <c r="FGS92" s="235"/>
      <c r="FGT92" s="283"/>
      <c r="FGU92" s="283"/>
      <c r="FGV92" s="208"/>
      <c r="FGX92" s="235"/>
      <c r="FGY92" s="235"/>
      <c r="FGZ92" s="235"/>
      <c r="FHA92" s="235"/>
      <c r="FHB92" s="235"/>
      <c r="FHC92" s="235"/>
      <c r="FHD92" s="235"/>
      <c r="FHE92" s="283"/>
      <c r="FHF92" s="283"/>
      <c r="FHG92" s="208"/>
      <c r="FHI92" s="235"/>
      <c r="FHJ92" s="235"/>
      <c r="FHK92" s="235"/>
      <c r="FHL92" s="235"/>
      <c r="FHM92" s="235"/>
      <c r="FHN92" s="235"/>
      <c r="FHO92" s="235"/>
      <c r="FHP92" s="283"/>
      <c r="FHQ92" s="283"/>
      <c r="FHR92" s="208"/>
      <c r="FHT92" s="235"/>
      <c r="FHU92" s="235"/>
      <c r="FHV92" s="235"/>
      <c r="FHW92" s="235"/>
      <c r="FHX92" s="235"/>
      <c r="FHY92" s="235"/>
      <c r="FHZ92" s="235"/>
      <c r="FIA92" s="283"/>
      <c r="FIB92" s="283"/>
      <c r="FIC92" s="208"/>
      <c r="FIE92" s="235"/>
      <c r="FIF92" s="235"/>
      <c r="FIG92" s="235"/>
      <c r="FIH92" s="235"/>
      <c r="FII92" s="235"/>
      <c r="FIJ92" s="235"/>
      <c r="FIK92" s="235"/>
      <c r="FIL92" s="283"/>
      <c r="FIM92" s="283"/>
      <c r="FIN92" s="208"/>
      <c r="FIP92" s="235"/>
      <c r="FIQ92" s="235"/>
      <c r="FIR92" s="235"/>
      <c r="FIS92" s="235"/>
      <c r="FIT92" s="235"/>
      <c r="FIU92" s="235"/>
      <c r="FIV92" s="235"/>
      <c r="FIW92" s="283"/>
      <c r="FIX92" s="283"/>
      <c r="FIY92" s="208"/>
      <c r="FJA92" s="235"/>
      <c r="FJB92" s="235"/>
      <c r="FJC92" s="235"/>
      <c r="FJD92" s="235"/>
      <c r="FJE92" s="235"/>
      <c r="FJF92" s="235"/>
      <c r="FJG92" s="235"/>
      <c r="FJH92" s="283"/>
      <c r="FJI92" s="283"/>
      <c r="FJJ92" s="208"/>
      <c r="FJL92" s="235"/>
      <c r="FJM92" s="235"/>
      <c r="FJN92" s="235"/>
      <c r="FJO92" s="235"/>
      <c r="FJP92" s="235"/>
      <c r="FJQ92" s="235"/>
      <c r="FJR92" s="235"/>
      <c r="FJS92" s="283"/>
      <c r="FJT92" s="283"/>
      <c r="FJU92" s="208"/>
      <c r="FJW92" s="235"/>
      <c r="FJX92" s="235"/>
      <c r="FJY92" s="235"/>
      <c r="FJZ92" s="235"/>
      <c r="FKA92" s="235"/>
      <c r="FKB92" s="235"/>
      <c r="FKC92" s="235"/>
      <c r="FKD92" s="283"/>
      <c r="FKE92" s="283"/>
      <c r="FKF92" s="208"/>
      <c r="FKH92" s="235"/>
      <c r="FKI92" s="235"/>
      <c r="FKJ92" s="235"/>
      <c r="FKK92" s="235"/>
      <c r="FKL92" s="235"/>
      <c r="FKM92" s="235"/>
      <c r="FKN92" s="235"/>
      <c r="FKO92" s="283"/>
      <c r="FKP92" s="283"/>
      <c r="FKQ92" s="208"/>
      <c r="FKS92" s="235"/>
      <c r="FKT92" s="235"/>
      <c r="FKU92" s="235"/>
      <c r="FKV92" s="235"/>
      <c r="FKW92" s="235"/>
      <c r="FKX92" s="235"/>
      <c r="FKY92" s="235"/>
      <c r="FKZ92" s="283"/>
      <c r="FLA92" s="283"/>
      <c r="FLB92" s="208"/>
      <c r="FLD92" s="235"/>
      <c r="FLE92" s="235"/>
      <c r="FLF92" s="235"/>
      <c r="FLG92" s="235"/>
      <c r="FLH92" s="235"/>
      <c r="FLI92" s="235"/>
      <c r="FLJ92" s="235"/>
      <c r="FLK92" s="283"/>
      <c r="FLL92" s="283"/>
      <c r="FLM92" s="208"/>
      <c r="FLO92" s="235"/>
      <c r="FLP92" s="235"/>
      <c r="FLQ92" s="235"/>
      <c r="FLR92" s="235"/>
      <c r="FLS92" s="235"/>
      <c r="FLT92" s="235"/>
      <c r="FLU92" s="235"/>
      <c r="FLV92" s="283"/>
      <c r="FLW92" s="283"/>
      <c r="FLX92" s="208"/>
      <c r="FLZ92" s="235"/>
      <c r="FMA92" s="235"/>
      <c r="FMB92" s="235"/>
      <c r="FMC92" s="235"/>
      <c r="FMD92" s="235"/>
      <c r="FME92" s="235"/>
      <c r="FMF92" s="235"/>
      <c r="FMG92" s="283"/>
      <c r="FMH92" s="283"/>
      <c r="FMI92" s="208"/>
      <c r="FMK92" s="235"/>
      <c r="FML92" s="235"/>
      <c r="FMM92" s="235"/>
      <c r="FMN92" s="235"/>
      <c r="FMO92" s="235"/>
      <c r="FMP92" s="235"/>
      <c r="FMQ92" s="235"/>
      <c r="FMR92" s="283"/>
      <c r="FMS92" s="283"/>
      <c r="FMT92" s="208"/>
      <c r="FMV92" s="235"/>
      <c r="FMW92" s="235"/>
      <c r="FMX92" s="235"/>
      <c r="FMY92" s="235"/>
      <c r="FMZ92" s="235"/>
      <c r="FNA92" s="235"/>
      <c r="FNB92" s="235"/>
      <c r="FNC92" s="283"/>
      <c r="FND92" s="283"/>
      <c r="FNE92" s="208"/>
      <c r="FNG92" s="235"/>
      <c r="FNH92" s="235"/>
      <c r="FNI92" s="235"/>
      <c r="FNJ92" s="235"/>
      <c r="FNK92" s="235"/>
      <c r="FNL92" s="235"/>
      <c r="FNM92" s="235"/>
      <c r="FNN92" s="283"/>
      <c r="FNO92" s="283"/>
      <c r="FNP92" s="208"/>
      <c r="FNR92" s="235"/>
      <c r="FNS92" s="235"/>
      <c r="FNT92" s="235"/>
      <c r="FNU92" s="235"/>
      <c r="FNV92" s="235"/>
      <c r="FNW92" s="235"/>
      <c r="FNX92" s="235"/>
      <c r="FNY92" s="283"/>
      <c r="FNZ92" s="283"/>
      <c r="FOA92" s="208"/>
      <c r="FOC92" s="235"/>
      <c r="FOD92" s="235"/>
      <c r="FOE92" s="235"/>
      <c r="FOF92" s="235"/>
      <c r="FOG92" s="235"/>
      <c r="FOH92" s="235"/>
      <c r="FOI92" s="235"/>
      <c r="FOJ92" s="283"/>
      <c r="FOK92" s="283"/>
      <c r="FOL92" s="208"/>
      <c r="FON92" s="235"/>
      <c r="FOO92" s="235"/>
      <c r="FOP92" s="235"/>
      <c r="FOQ92" s="235"/>
      <c r="FOR92" s="235"/>
      <c r="FOS92" s="235"/>
      <c r="FOT92" s="235"/>
      <c r="FOU92" s="283"/>
      <c r="FOV92" s="283"/>
      <c r="FOW92" s="208"/>
      <c r="FOY92" s="235"/>
      <c r="FOZ92" s="235"/>
      <c r="FPA92" s="235"/>
      <c r="FPB92" s="235"/>
      <c r="FPC92" s="235"/>
      <c r="FPD92" s="235"/>
      <c r="FPE92" s="235"/>
      <c r="FPF92" s="283"/>
      <c r="FPG92" s="283"/>
      <c r="FPH92" s="208"/>
      <c r="FPJ92" s="235"/>
      <c r="FPK92" s="235"/>
      <c r="FPL92" s="235"/>
      <c r="FPM92" s="235"/>
      <c r="FPN92" s="235"/>
      <c r="FPO92" s="235"/>
      <c r="FPP92" s="235"/>
      <c r="FPQ92" s="283"/>
      <c r="FPR92" s="283"/>
      <c r="FPS92" s="208"/>
      <c r="FPU92" s="235"/>
      <c r="FPV92" s="235"/>
      <c r="FPW92" s="235"/>
      <c r="FPX92" s="235"/>
      <c r="FPY92" s="235"/>
      <c r="FPZ92" s="235"/>
      <c r="FQA92" s="235"/>
      <c r="FQB92" s="283"/>
      <c r="FQC92" s="283"/>
      <c r="FQD92" s="208"/>
      <c r="FQF92" s="235"/>
      <c r="FQG92" s="235"/>
      <c r="FQH92" s="235"/>
      <c r="FQI92" s="235"/>
      <c r="FQJ92" s="235"/>
      <c r="FQK92" s="235"/>
      <c r="FQL92" s="235"/>
      <c r="FQM92" s="283"/>
      <c r="FQN92" s="283"/>
      <c r="FQO92" s="208"/>
      <c r="FQQ92" s="235"/>
      <c r="FQR92" s="235"/>
      <c r="FQS92" s="235"/>
      <c r="FQT92" s="235"/>
      <c r="FQU92" s="235"/>
      <c r="FQV92" s="235"/>
      <c r="FQW92" s="235"/>
      <c r="FQX92" s="283"/>
      <c r="FQY92" s="283"/>
      <c r="FQZ92" s="208"/>
      <c r="FRB92" s="235"/>
      <c r="FRC92" s="235"/>
      <c r="FRD92" s="235"/>
      <c r="FRE92" s="235"/>
      <c r="FRF92" s="235"/>
      <c r="FRG92" s="235"/>
      <c r="FRH92" s="235"/>
      <c r="FRI92" s="283"/>
      <c r="FRJ92" s="283"/>
      <c r="FRK92" s="208"/>
      <c r="FRM92" s="235"/>
      <c r="FRN92" s="235"/>
      <c r="FRO92" s="235"/>
      <c r="FRP92" s="235"/>
      <c r="FRQ92" s="235"/>
      <c r="FRR92" s="235"/>
      <c r="FRS92" s="235"/>
      <c r="FRT92" s="283"/>
      <c r="FRU92" s="283"/>
      <c r="FRV92" s="208"/>
      <c r="FRX92" s="235"/>
      <c r="FRY92" s="235"/>
      <c r="FRZ92" s="235"/>
      <c r="FSA92" s="235"/>
      <c r="FSB92" s="235"/>
      <c r="FSC92" s="235"/>
      <c r="FSD92" s="235"/>
      <c r="FSE92" s="283"/>
      <c r="FSF92" s="283"/>
      <c r="FSG92" s="208"/>
      <c r="FSI92" s="235"/>
      <c r="FSJ92" s="235"/>
      <c r="FSK92" s="235"/>
      <c r="FSL92" s="235"/>
      <c r="FSM92" s="235"/>
      <c r="FSN92" s="235"/>
      <c r="FSO92" s="235"/>
      <c r="FSP92" s="283"/>
      <c r="FSQ92" s="283"/>
      <c r="FSR92" s="208"/>
      <c r="FST92" s="235"/>
      <c r="FSU92" s="235"/>
      <c r="FSV92" s="235"/>
      <c r="FSW92" s="235"/>
      <c r="FSX92" s="235"/>
      <c r="FSY92" s="235"/>
      <c r="FSZ92" s="235"/>
      <c r="FTA92" s="283"/>
      <c r="FTB92" s="283"/>
      <c r="FTC92" s="208"/>
      <c r="FTE92" s="235"/>
      <c r="FTF92" s="235"/>
      <c r="FTG92" s="235"/>
      <c r="FTH92" s="235"/>
      <c r="FTI92" s="235"/>
      <c r="FTJ92" s="235"/>
      <c r="FTK92" s="235"/>
      <c r="FTL92" s="283"/>
      <c r="FTM92" s="283"/>
      <c r="FTN92" s="208"/>
      <c r="FTP92" s="235"/>
      <c r="FTQ92" s="235"/>
      <c r="FTR92" s="235"/>
      <c r="FTS92" s="235"/>
      <c r="FTT92" s="235"/>
      <c r="FTU92" s="235"/>
      <c r="FTV92" s="235"/>
      <c r="FTW92" s="283"/>
      <c r="FTX92" s="283"/>
      <c r="FTY92" s="208"/>
      <c r="FUA92" s="235"/>
      <c r="FUB92" s="235"/>
      <c r="FUC92" s="235"/>
      <c r="FUD92" s="235"/>
      <c r="FUE92" s="235"/>
      <c r="FUF92" s="235"/>
      <c r="FUG92" s="235"/>
      <c r="FUH92" s="283"/>
      <c r="FUI92" s="283"/>
      <c r="FUJ92" s="208"/>
      <c r="FUL92" s="235"/>
      <c r="FUM92" s="235"/>
      <c r="FUN92" s="235"/>
      <c r="FUO92" s="235"/>
      <c r="FUP92" s="235"/>
      <c r="FUQ92" s="235"/>
      <c r="FUR92" s="235"/>
      <c r="FUS92" s="283"/>
      <c r="FUT92" s="283"/>
      <c r="FUU92" s="208"/>
      <c r="FUW92" s="235"/>
      <c r="FUX92" s="235"/>
      <c r="FUY92" s="235"/>
      <c r="FUZ92" s="235"/>
      <c r="FVA92" s="235"/>
      <c r="FVB92" s="235"/>
      <c r="FVC92" s="235"/>
      <c r="FVD92" s="283"/>
      <c r="FVE92" s="283"/>
      <c r="FVF92" s="208"/>
      <c r="FVH92" s="235"/>
      <c r="FVI92" s="235"/>
      <c r="FVJ92" s="235"/>
      <c r="FVK92" s="235"/>
      <c r="FVL92" s="235"/>
      <c r="FVM92" s="235"/>
      <c r="FVN92" s="235"/>
      <c r="FVO92" s="283"/>
      <c r="FVP92" s="283"/>
      <c r="FVQ92" s="208"/>
      <c r="FVS92" s="235"/>
      <c r="FVT92" s="235"/>
      <c r="FVU92" s="235"/>
      <c r="FVV92" s="235"/>
      <c r="FVW92" s="235"/>
      <c r="FVX92" s="235"/>
      <c r="FVY92" s="235"/>
      <c r="FVZ92" s="283"/>
      <c r="FWA92" s="283"/>
      <c r="FWB92" s="208"/>
      <c r="FWD92" s="235"/>
      <c r="FWE92" s="235"/>
      <c r="FWF92" s="235"/>
      <c r="FWG92" s="235"/>
      <c r="FWH92" s="235"/>
      <c r="FWI92" s="235"/>
      <c r="FWJ92" s="235"/>
      <c r="FWK92" s="283"/>
      <c r="FWL92" s="283"/>
      <c r="FWM92" s="208"/>
      <c r="FWO92" s="235"/>
      <c r="FWP92" s="235"/>
      <c r="FWQ92" s="235"/>
      <c r="FWR92" s="235"/>
      <c r="FWS92" s="235"/>
      <c r="FWT92" s="235"/>
      <c r="FWU92" s="235"/>
      <c r="FWV92" s="283"/>
      <c r="FWW92" s="283"/>
      <c r="FWX92" s="208"/>
      <c r="FWZ92" s="235"/>
      <c r="FXA92" s="235"/>
      <c r="FXB92" s="235"/>
      <c r="FXC92" s="235"/>
      <c r="FXD92" s="235"/>
      <c r="FXE92" s="235"/>
      <c r="FXF92" s="235"/>
      <c r="FXG92" s="283"/>
      <c r="FXH92" s="283"/>
      <c r="FXI92" s="208"/>
      <c r="FXK92" s="235"/>
      <c r="FXL92" s="235"/>
      <c r="FXM92" s="235"/>
      <c r="FXN92" s="235"/>
      <c r="FXO92" s="235"/>
      <c r="FXP92" s="235"/>
      <c r="FXQ92" s="235"/>
      <c r="FXR92" s="283"/>
      <c r="FXS92" s="283"/>
      <c r="FXT92" s="208"/>
      <c r="FXV92" s="235"/>
      <c r="FXW92" s="235"/>
      <c r="FXX92" s="235"/>
      <c r="FXY92" s="235"/>
      <c r="FXZ92" s="235"/>
      <c r="FYA92" s="235"/>
      <c r="FYB92" s="235"/>
      <c r="FYC92" s="283"/>
      <c r="FYD92" s="283"/>
      <c r="FYE92" s="208"/>
      <c r="FYG92" s="235"/>
      <c r="FYH92" s="235"/>
      <c r="FYI92" s="235"/>
      <c r="FYJ92" s="235"/>
      <c r="FYK92" s="235"/>
      <c r="FYL92" s="235"/>
      <c r="FYM92" s="235"/>
      <c r="FYN92" s="283"/>
      <c r="FYO92" s="283"/>
      <c r="FYP92" s="208"/>
      <c r="FYR92" s="235"/>
      <c r="FYS92" s="235"/>
      <c r="FYT92" s="235"/>
      <c r="FYU92" s="235"/>
      <c r="FYV92" s="235"/>
      <c r="FYW92" s="235"/>
      <c r="FYX92" s="235"/>
      <c r="FYY92" s="283"/>
      <c r="FYZ92" s="283"/>
      <c r="FZA92" s="208"/>
      <c r="FZC92" s="235"/>
      <c r="FZD92" s="235"/>
      <c r="FZE92" s="235"/>
      <c r="FZF92" s="235"/>
      <c r="FZG92" s="235"/>
      <c r="FZH92" s="235"/>
      <c r="FZI92" s="235"/>
      <c r="FZJ92" s="283"/>
      <c r="FZK92" s="283"/>
      <c r="FZL92" s="208"/>
      <c r="FZN92" s="235"/>
      <c r="FZO92" s="235"/>
      <c r="FZP92" s="235"/>
      <c r="FZQ92" s="235"/>
      <c r="FZR92" s="235"/>
      <c r="FZS92" s="235"/>
      <c r="FZT92" s="235"/>
      <c r="FZU92" s="283"/>
      <c r="FZV92" s="283"/>
      <c r="FZW92" s="208"/>
      <c r="FZY92" s="235"/>
      <c r="FZZ92" s="235"/>
      <c r="GAA92" s="235"/>
      <c r="GAB92" s="235"/>
      <c r="GAC92" s="235"/>
      <c r="GAD92" s="235"/>
      <c r="GAE92" s="235"/>
      <c r="GAF92" s="283"/>
      <c r="GAG92" s="283"/>
      <c r="GAH92" s="208"/>
      <c r="GAJ92" s="235"/>
      <c r="GAK92" s="235"/>
      <c r="GAL92" s="235"/>
      <c r="GAM92" s="235"/>
      <c r="GAN92" s="235"/>
      <c r="GAO92" s="235"/>
      <c r="GAP92" s="235"/>
      <c r="GAQ92" s="283"/>
      <c r="GAR92" s="283"/>
      <c r="GAS92" s="208"/>
      <c r="GAU92" s="235"/>
      <c r="GAV92" s="235"/>
      <c r="GAW92" s="235"/>
      <c r="GAX92" s="235"/>
      <c r="GAY92" s="235"/>
      <c r="GAZ92" s="235"/>
      <c r="GBA92" s="235"/>
      <c r="GBB92" s="283"/>
      <c r="GBC92" s="283"/>
      <c r="GBD92" s="208"/>
      <c r="GBF92" s="235"/>
      <c r="GBG92" s="235"/>
      <c r="GBH92" s="235"/>
      <c r="GBI92" s="235"/>
      <c r="GBJ92" s="235"/>
      <c r="GBK92" s="235"/>
      <c r="GBL92" s="235"/>
      <c r="GBM92" s="283"/>
      <c r="GBN92" s="283"/>
      <c r="GBO92" s="208"/>
      <c r="GBQ92" s="235"/>
      <c r="GBR92" s="235"/>
      <c r="GBS92" s="235"/>
      <c r="GBT92" s="235"/>
      <c r="GBU92" s="235"/>
      <c r="GBV92" s="235"/>
      <c r="GBW92" s="235"/>
      <c r="GBX92" s="283"/>
      <c r="GBY92" s="283"/>
      <c r="GBZ92" s="208"/>
      <c r="GCB92" s="235"/>
      <c r="GCC92" s="235"/>
      <c r="GCD92" s="235"/>
      <c r="GCE92" s="235"/>
      <c r="GCF92" s="235"/>
      <c r="GCG92" s="235"/>
      <c r="GCH92" s="235"/>
      <c r="GCI92" s="283"/>
      <c r="GCJ92" s="283"/>
      <c r="GCK92" s="208"/>
      <c r="GCM92" s="235"/>
      <c r="GCN92" s="235"/>
      <c r="GCO92" s="235"/>
      <c r="GCP92" s="235"/>
      <c r="GCQ92" s="235"/>
      <c r="GCR92" s="235"/>
      <c r="GCS92" s="235"/>
      <c r="GCT92" s="283"/>
      <c r="GCU92" s="283"/>
      <c r="GCV92" s="208"/>
      <c r="GCX92" s="235"/>
      <c r="GCY92" s="235"/>
      <c r="GCZ92" s="235"/>
      <c r="GDA92" s="235"/>
      <c r="GDB92" s="235"/>
      <c r="GDC92" s="235"/>
      <c r="GDD92" s="235"/>
      <c r="GDE92" s="283"/>
      <c r="GDF92" s="283"/>
      <c r="GDG92" s="208"/>
      <c r="GDI92" s="235"/>
      <c r="GDJ92" s="235"/>
      <c r="GDK92" s="235"/>
      <c r="GDL92" s="235"/>
      <c r="GDM92" s="235"/>
      <c r="GDN92" s="235"/>
      <c r="GDO92" s="235"/>
      <c r="GDP92" s="283"/>
      <c r="GDQ92" s="283"/>
      <c r="GDR92" s="208"/>
      <c r="GDT92" s="235"/>
      <c r="GDU92" s="235"/>
      <c r="GDV92" s="235"/>
      <c r="GDW92" s="235"/>
      <c r="GDX92" s="235"/>
      <c r="GDY92" s="235"/>
      <c r="GDZ92" s="235"/>
      <c r="GEA92" s="283"/>
      <c r="GEB92" s="283"/>
      <c r="GEC92" s="208"/>
      <c r="GEE92" s="235"/>
      <c r="GEF92" s="235"/>
      <c r="GEG92" s="235"/>
      <c r="GEH92" s="235"/>
      <c r="GEI92" s="235"/>
      <c r="GEJ92" s="235"/>
      <c r="GEK92" s="235"/>
      <c r="GEL92" s="283"/>
      <c r="GEM92" s="283"/>
      <c r="GEN92" s="208"/>
      <c r="GEP92" s="235"/>
      <c r="GEQ92" s="235"/>
      <c r="GER92" s="235"/>
      <c r="GES92" s="235"/>
      <c r="GET92" s="235"/>
      <c r="GEU92" s="235"/>
      <c r="GEV92" s="235"/>
      <c r="GEW92" s="283"/>
      <c r="GEX92" s="283"/>
      <c r="GEY92" s="208"/>
      <c r="GFA92" s="235"/>
      <c r="GFB92" s="235"/>
      <c r="GFC92" s="235"/>
      <c r="GFD92" s="235"/>
      <c r="GFE92" s="235"/>
      <c r="GFF92" s="235"/>
      <c r="GFG92" s="235"/>
      <c r="GFH92" s="283"/>
      <c r="GFI92" s="283"/>
      <c r="GFJ92" s="208"/>
      <c r="GFL92" s="235"/>
      <c r="GFM92" s="235"/>
      <c r="GFN92" s="235"/>
      <c r="GFO92" s="235"/>
      <c r="GFP92" s="235"/>
      <c r="GFQ92" s="235"/>
      <c r="GFR92" s="235"/>
      <c r="GFS92" s="283"/>
      <c r="GFT92" s="283"/>
      <c r="GFU92" s="208"/>
      <c r="GFW92" s="235"/>
      <c r="GFX92" s="235"/>
      <c r="GFY92" s="235"/>
      <c r="GFZ92" s="235"/>
      <c r="GGA92" s="235"/>
      <c r="GGB92" s="235"/>
      <c r="GGC92" s="235"/>
      <c r="GGD92" s="283"/>
      <c r="GGE92" s="283"/>
      <c r="GGF92" s="208"/>
      <c r="GGH92" s="235"/>
      <c r="GGI92" s="235"/>
      <c r="GGJ92" s="235"/>
      <c r="GGK92" s="235"/>
      <c r="GGL92" s="235"/>
      <c r="GGM92" s="235"/>
      <c r="GGN92" s="235"/>
      <c r="GGO92" s="283"/>
      <c r="GGP92" s="283"/>
      <c r="GGQ92" s="208"/>
      <c r="GGS92" s="235"/>
      <c r="GGT92" s="235"/>
      <c r="GGU92" s="235"/>
      <c r="GGV92" s="235"/>
      <c r="GGW92" s="235"/>
      <c r="GGX92" s="235"/>
      <c r="GGY92" s="235"/>
      <c r="GGZ92" s="283"/>
      <c r="GHA92" s="283"/>
      <c r="GHB92" s="208"/>
      <c r="GHD92" s="235"/>
      <c r="GHE92" s="235"/>
      <c r="GHF92" s="235"/>
      <c r="GHG92" s="235"/>
      <c r="GHH92" s="235"/>
      <c r="GHI92" s="235"/>
      <c r="GHJ92" s="235"/>
      <c r="GHK92" s="283"/>
      <c r="GHL92" s="283"/>
      <c r="GHM92" s="208"/>
      <c r="GHO92" s="235"/>
      <c r="GHP92" s="235"/>
      <c r="GHQ92" s="235"/>
      <c r="GHR92" s="235"/>
      <c r="GHS92" s="235"/>
      <c r="GHT92" s="235"/>
      <c r="GHU92" s="235"/>
      <c r="GHV92" s="283"/>
      <c r="GHW92" s="283"/>
      <c r="GHX92" s="208"/>
      <c r="GHZ92" s="235"/>
      <c r="GIA92" s="235"/>
      <c r="GIB92" s="235"/>
      <c r="GIC92" s="235"/>
      <c r="GID92" s="235"/>
      <c r="GIE92" s="235"/>
      <c r="GIF92" s="235"/>
      <c r="GIG92" s="283"/>
      <c r="GIH92" s="283"/>
      <c r="GII92" s="208"/>
      <c r="GIK92" s="235"/>
      <c r="GIL92" s="235"/>
      <c r="GIM92" s="235"/>
      <c r="GIN92" s="235"/>
      <c r="GIO92" s="235"/>
      <c r="GIP92" s="235"/>
      <c r="GIQ92" s="235"/>
      <c r="GIR92" s="283"/>
      <c r="GIS92" s="283"/>
      <c r="GIT92" s="208"/>
      <c r="GIV92" s="235"/>
      <c r="GIW92" s="235"/>
      <c r="GIX92" s="235"/>
      <c r="GIY92" s="235"/>
      <c r="GIZ92" s="235"/>
      <c r="GJA92" s="235"/>
      <c r="GJB92" s="235"/>
      <c r="GJC92" s="283"/>
      <c r="GJD92" s="283"/>
      <c r="GJE92" s="208"/>
      <c r="GJG92" s="235"/>
      <c r="GJH92" s="235"/>
      <c r="GJI92" s="235"/>
      <c r="GJJ92" s="235"/>
      <c r="GJK92" s="235"/>
      <c r="GJL92" s="235"/>
      <c r="GJM92" s="235"/>
      <c r="GJN92" s="283"/>
      <c r="GJO92" s="283"/>
      <c r="GJP92" s="208"/>
      <c r="GJR92" s="235"/>
      <c r="GJS92" s="235"/>
      <c r="GJT92" s="235"/>
      <c r="GJU92" s="235"/>
      <c r="GJV92" s="235"/>
      <c r="GJW92" s="235"/>
      <c r="GJX92" s="235"/>
      <c r="GJY92" s="283"/>
      <c r="GJZ92" s="283"/>
      <c r="GKA92" s="208"/>
      <c r="GKC92" s="235"/>
      <c r="GKD92" s="235"/>
      <c r="GKE92" s="235"/>
      <c r="GKF92" s="235"/>
      <c r="GKG92" s="235"/>
      <c r="GKH92" s="235"/>
      <c r="GKI92" s="235"/>
      <c r="GKJ92" s="283"/>
      <c r="GKK92" s="283"/>
      <c r="GKL92" s="208"/>
      <c r="GKN92" s="235"/>
      <c r="GKO92" s="235"/>
      <c r="GKP92" s="235"/>
      <c r="GKQ92" s="235"/>
      <c r="GKR92" s="235"/>
      <c r="GKS92" s="235"/>
      <c r="GKT92" s="235"/>
      <c r="GKU92" s="283"/>
      <c r="GKV92" s="283"/>
      <c r="GKW92" s="208"/>
      <c r="GKY92" s="235"/>
      <c r="GKZ92" s="235"/>
      <c r="GLA92" s="235"/>
      <c r="GLB92" s="235"/>
      <c r="GLC92" s="235"/>
      <c r="GLD92" s="235"/>
      <c r="GLE92" s="235"/>
      <c r="GLF92" s="283"/>
      <c r="GLG92" s="283"/>
      <c r="GLH92" s="208"/>
      <c r="GLJ92" s="235"/>
      <c r="GLK92" s="235"/>
      <c r="GLL92" s="235"/>
      <c r="GLM92" s="235"/>
      <c r="GLN92" s="235"/>
      <c r="GLO92" s="235"/>
      <c r="GLP92" s="235"/>
      <c r="GLQ92" s="283"/>
      <c r="GLR92" s="283"/>
      <c r="GLS92" s="208"/>
      <c r="GLU92" s="235"/>
      <c r="GLV92" s="235"/>
      <c r="GLW92" s="235"/>
      <c r="GLX92" s="235"/>
      <c r="GLY92" s="235"/>
      <c r="GLZ92" s="235"/>
      <c r="GMA92" s="235"/>
      <c r="GMB92" s="283"/>
      <c r="GMC92" s="283"/>
      <c r="GMD92" s="208"/>
      <c r="GMF92" s="235"/>
      <c r="GMG92" s="235"/>
      <c r="GMH92" s="235"/>
      <c r="GMI92" s="235"/>
      <c r="GMJ92" s="235"/>
      <c r="GMK92" s="235"/>
      <c r="GML92" s="235"/>
      <c r="GMM92" s="283"/>
      <c r="GMN92" s="283"/>
      <c r="GMO92" s="208"/>
      <c r="GMQ92" s="235"/>
      <c r="GMR92" s="235"/>
      <c r="GMS92" s="235"/>
      <c r="GMT92" s="235"/>
      <c r="GMU92" s="235"/>
      <c r="GMV92" s="235"/>
      <c r="GMW92" s="235"/>
      <c r="GMX92" s="283"/>
      <c r="GMY92" s="283"/>
      <c r="GMZ92" s="208"/>
      <c r="GNB92" s="235"/>
      <c r="GNC92" s="235"/>
      <c r="GND92" s="235"/>
      <c r="GNE92" s="235"/>
      <c r="GNF92" s="235"/>
      <c r="GNG92" s="235"/>
      <c r="GNH92" s="235"/>
      <c r="GNI92" s="283"/>
      <c r="GNJ92" s="283"/>
      <c r="GNK92" s="208"/>
      <c r="GNM92" s="235"/>
      <c r="GNN92" s="235"/>
      <c r="GNO92" s="235"/>
      <c r="GNP92" s="235"/>
      <c r="GNQ92" s="235"/>
      <c r="GNR92" s="235"/>
      <c r="GNS92" s="235"/>
      <c r="GNT92" s="283"/>
      <c r="GNU92" s="283"/>
      <c r="GNV92" s="208"/>
      <c r="GNX92" s="235"/>
      <c r="GNY92" s="235"/>
      <c r="GNZ92" s="235"/>
      <c r="GOA92" s="235"/>
      <c r="GOB92" s="235"/>
      <c r="GOC92" s="235"/>
      <c r="GOD92" s="235"/>
      <c r="GOE92" s="283"/>
      <c r="GOF92" s="283"/>
      <c r="GOG92" s="208"/>
      <c r="GOI92" s="235"/>
      <c r="GOJ92" s="235"/>
      <c r="GOK92" s="235"/>
      <c r="GOL92" s="235"/>
      <c r="GOM92" s="235"/>
      <c r="GON92" s="235"/>
      <c r="GOO92" s="235"/>
      <c r="GOP92" s="283"/>
      <c r="GOQ92" s="283"/>
      <c r="GOR92" s="208"/>
      <c r="GOT92" s="235"/>
      <c r="GOU92" s="235"/>
      <c r="GOV92" s="235"/>
      <c r="GOW92" s="235"/>
      <c r="GOX92" s="235"/>
      <c r="GOY92" s="235"/>
      <c r="GOZ92" s="235"/>
      <c r="GPA92" s="283"/>
      <c r="GPB92" s="283"/>
      <c r="GPC92" s="208"/>
      <c r="GPE92" s="235"/>
      <c r="GPF92" s="235"/>
      <c r="GPG92" s="235"/>
      <c r="GPH92" s="235"/>
      <c r="GPI92" s="235"/>
      <c r="GPJ92" s="235"/>
      <c r="GPK92" s="235"/>
      <c r="GPL92" s="283"/>
      <c r="GPM92" s="283"/>
      <c r="GPN92" s="208"/>
      <c r="GPP92" s="235"/>
      <c r="GPQ92" s="235"/>
      <c r="GPR92" s="235"/>
      <c r="GPS92" s="235"/>
      <c r="GPT92" s="235"/>
      <c r="GPU92" s="235"/>
      <c r="GPV92" s="235"/>
      <c r="GPW92" s="283"/>
      <c r="GPX92" s="283"/>
      <c r="GPY92" s="208"/>
      <c r="GQA92" s="235"/>
      <c r="GQB92" s="235"/>
      <c r="GQC92" s="235"/>
      <c r="GQD92" s="235"/>
      <c r="GQE92" s="235"/>
      <c r="GQF92" s="235"/>
      <c r="GQG92" s="235"/>
      <c r="GQH92" s="283"/>
      <c r="GQI92" s="283"/>
      <c r="GQJ92" s="208"/>
      <c r="GQL92" s="235"/>
      <c r="GQM92" s="235"/>
      <c r="GQN92" s="235"/>
      <c r="GQO92" s="235"/>
      <c r="GQP92" s="235"/>
      <c r="GQQ92" s="235"/>
      <c r="GQR92" s="235"/>
      <c r="GQS92" s="283"/>
      <c r="GQT92" s="283"/>
      <c r="GQU92" s="208"/>
      <c r="GQW92" s="235"/>
      <c r="GQX92" s="235"/>
      <c r="GQY92" s="235"/>
      <c r="GQZ92" s="235"/>
      <c r="GRA92" s="235"/>
      <c r="GRB92" s="235"/>
      <c r="GRC92" s="235"/>
      <c r="GRD92" s="283"/>
      <c r="GRE92" s="283"/>
      <c r="GRF92" s="208"/>
      <c r="GRH92" s="235"/>
      <c r="GRI92" s="235"/>
      <c r="GRJ92" s="235"/>
      <c r="GRK92" s="235"/>
      <c r="GRL92" s="235"/>
      <c r="GRM92" s="235"/>
      <c r="GRN92" s="235"/>
      <c r="GRO92" s="283"/>
      <c r="GRP92" s="283"/>
      <c r="GRQ92" s="208"/>
      <c r="GRS92" s="235"/>
      <c r="GRT92" s="235"/>
      <c r="GRU92" s="235"/>
      <c r="GRV92" s="235"/>
      <c r="GRW92" s="235"/>
      <c r="GRX92" s="235"/>
      <c r="GRY92" s="235"/>
      <c r="GRZ92" s="283"/>
      <c r="GSA92" s="283"/>
      <c r="GSB92" s="208"/>
      <c r="GSD92" s="235"/>
      <c r="GSE92" s="235"/>
      <c r="GSF92" s="235"/>
      <c r="GSG92" s="235"/>
      <c r="GSH92" s="235"/>
      <c r="GSI92" s="235"/>
      <c r="GSJ92" s="235"/>
      <c r="GSK92" s="283"/>
      <c r="GSL92" s="283"/>
      <c r="GSM92" s="208"/>
      <c r="GSO92" s="235"/>
      <c r="GSP92" s="235"/>
      <c r="GSQ92" s="235"/>
      <c r="GSR92" s="235"/>
      <c r="GSS92" s="235"/>
      <c r="GST92" s="235"/>
      <c r="GSU92" s="235"/>
      <c r="GSV92" s="283"/>
      <c r="GSW92" s="283"/>
      <c r="GSX92" s="208"/>
      <c r="GSZ92" s="235"/>
      <c r="GTA92" s="235"/>
      <c r="GTB92" s="235"/>
      <c r="GTC92" s="235"/>
      <c r="GTD92" s="235"/>
      <c r="GTE92" s="235"/>
      <c r="GTF92" s="235"/>
      <c r="GTG92" s="283"/>
      <c r="GTH92" s="283"/>
      <c r="GTI92" s="208"/>
      <c r="GTK92" s="235"/>
      <c r="GTL92" s="235"/>
      <c r="GTM92" s="235"/>
      <c r="GTN92" s="235"/>
      <c r="GTO92" s="235"/>
      <c r="GTP92" s="235"/>
      <c r="GTQ92" s="235"/>
      <c r="GTR92" s="283"/>
      <c r="GTS92" s="283"/>
      <c r="GTT92" s="208"/>
      <c r="GTV92" s="235"/>
      <c r="GTW92" s="235"/>
      <c r="GTX92" s="235"/>
      <c r="GTY92" s="235"/>
      <c r="GTZ92" s="235"/>
      <c r="GUA92" s="235"/>
      <c r="GUB92" s="235"/>
      <c r="GUC92" s="283"/>
      <c r="GUD92" s="283"/>
      <c r="GUE92" s="208"/>
      <c r="GUG92" s="235"/>
      <c r="GUH92" s="235"/>
      <c r="GUI92" s="235"/>
      <c r="GUJ92" s="235"/>
      <c r="GUK92" s="235"/>
      <c r="GUL92" s="235"/>
      <c r="GUM92" s="235"/>
      <c r="GUN92" s="283"/>
      <c r="GUO92" s="283"/>
      <c r="GUP92" s="208"/>
      <c r="GUR92" s="235"/>
      <c r="GUS92" s="235"/>
      <c r="GUT92" s="235"/>
      <c r="GUU92" s="235"/>
      <c r="GUV92" s="235"/>
      <c r="GUW92" s="235"/>
      <c r="GUX92" s="235"/>
      <c r="GUY92" s="283"/>
      <c r="GUZ92" s="283"/>
      <c r="GVA92" s="208"/>
      <c r="GVC92" s="235"/>
      <c r="GVD92" s="235"/>
      <c r="GVE92" s="235"/>
      <c r="GVF92" s="235"/>
      <c r="GVG92" s="235"/>
      <c r="GVH92" s="235"/>
      <c r="GVI92" s="235"/>
      <c r="GVJ92" s="283"/>
      <c r="GVK92" s="283"/>
      <c r="GVL92" s="208"/>
      <c r="GVN92" s="235"/>
      <c r="GVO92" s="235"/>
      <c r="GVP92" s="235"/>
      <c r="GVQ92" s="235"/>
      <c r="GVR92" s="235"/>
      <c r="GVS92" s="235"/>
      <c r="GVT92" s="235"/>
      <c r="GVU92" s="283"/>
      <c r="GVV92" s="283"/>
      <c r="GVW92" s="208"/>
      <c r="GVY92" s="235"/>
      <c r="GVZ92" s="235"/>
      <c r="GWA92" s="235"/>
      <c r="GWB92" s="235"/>
      <c r="GWC92" s="235"/>
      <c r="GWD92" s="235"/>
      <c r="GWE92" s="235"/>
      <c r="GWF92" s="283"/>
      <c r="GWG92" s="283"/>
      <c r="GWH92" s="208"/>
      <c r="GWJ92" s="235"/>
      <c r="GWK92" s="235"/>
      <c r="GWL92" s="235"/>
      <c r="GWM92" s="235"/>
      <c r="GWN92" s="235"/>
      <c r="GWO92" s="235"/>
      <c r="GWP92" s="235"/>
      <c r="GWQ92" s="283"/>
      <c r="GWR92" s="283"/>
      <c r="GWS92" s="208"/>
      <c r="GWU92" s="235"/>
      <c r="GWV92" s="235"/>
      <c r="GWW92" s="235"/>
      <c r="GWX92" s="235"/>
      <c r="GWY92" s="235"/>
      <c r="GWZ92" s="235"/>
      <c r="GXA92" s="235"/>
      <c r="GXB92" s="283"/>
      <c r="GXC92" s="283"/>
      <c r="GXD92" s="208"/>
      <c r="GXF92" s="235"/>
      <c r="GXG92" s="235"/>
      <c r="GXH92" s="235"/>
      <c r="GXI92" s="235"/>
      <c r="GXJ92" s="235"/>
      <c r="GXK92" s="235"/>
      <c r="GXL92" s="235"/>
      <c r="GXM92" s="283"/>
      <c r="GXN92" s="283"/>
      <c r="GXO92" s="208"/>
      <c r="GXQ92" s="235"/>
      <c r="GXR92" s="235"/>
      <c r="GXS92" s="235"/>
      <c r="GXT92" s="235"/>
      <c r="GXU92" s="235"/>
      <c r="GXV92" s="235"/>
      <c r="GXW92" s="235"/>
      <c r="GXX92" s="283"/>
      <c r="GXY92" s="283"/>
      <c r="GXZ92" s="208"/>
      <c r="GYB92" s="235"/>
      <c r="GYC92" s="235"/>
      <c r="GYD92" s="235"/>
      <c r="GYE92" s="235"/>
      <c r="GYF92" s="235"/>
      <c r="GYG92" s="235"/>
      <c r="GYH92" s="235"/>
      <c r="GYI92" s="283"/>
      <c r="GYJ92" s="283"/>
      <c r="GYK92" s="208"/>
      <c r="GYM92" s="235"/>
      <c r="GYN92" s="235"/>
      <c r="GYO92" s="235"/>
      <c r="GYP92" s="235"/>
      <c r="GYQ92" s="235"/>
      <c r="GYR92" s="235"/>
      <c r="GYS92" s="235"/>
      <c r="GYT92" s="283"/>
      <c r="GYU92" s="283"/>
      <c r="GYV92" s="208"/>
      <c r="GYX92" s="235"/>
      <c r="GYY92" s="235"/>
      <c r="GYZ92" s="235"/>
      <c r="GZA92" s="235"/>
      <c r="GZB92" s="235"/>
      <c r="GZC92" s="235"/>
      <c r="GZD92" s="235"/>
      <c r="GZE92" s="283"/>
      <c r="GZF92" s="283"/>
      <c r="GZG92" s="208"/>
      <c r="GZI92" s="235"/>
      <c r="GZJ92" s="235"/>
      <c r="GZK92" s="235"/>
      <c r="GZL92" s="235"/>
      <c r="GZM92" s="235"/>
      <c r="GZN92" s="235"/>
      <c r="GZO92" s="235"/>
      <c r="GZP92" s="283"/>
      <c r="GZQ92" s="283"/>
      <c r="GZR92" s="208"/>
      <c r="GZT92" s="235"/>
      <c r="GZU92" s="235"/>
      <c r="GZV92" s="235"/>
      <c r="GZW92" s="235"/>
      <c r="GZX92" s="235"/>
      <c r="GZY92" s="235"/>
      <c r="GZZ92" s="235"/>
      <c r="HAA92" s="283"/>
      <c r="HAB92" s="283"/>
      <c r="HAC92" s="208"/>
      <c r="HAE92" s="235"/>
      <c r="HAF92" s="235"/>
      <c r="HAG92" s="235"/>
      <c r="HAH92" s="235"/>
      <c r="HAI92" s="235"/>
      <c r="HAJ92" s="235"/>
      <c r="HAK92" s="235"/>
      <c r="HAL92" s="283"/>
      <c r="HAM92" s="283"/>
      <c r="HAN92" s="208"/>
      <c r="HAP92" s="235"/>
      <c r="HAQ92" s="235"/>
      <c r="HAR92" s="235"/>
      <c r="HAS92" s="235"/>
      <c r="HAT92" s="235"/>
      <c r="HAU92" s="235"/>
      <c r="HAV92" s="235"/>
      <c r="HAW92" s="283"/>
      <c r="HAX92" s="283"/>
      <c r="HAY92" s="208"/>
      <c r="HBA92" s="235"/>
      <c r="HBB92" s="235"/>
      <c r="HBC92" s="235"/>
      <c r="HBD92" s="235"/>
      <c r="HBE92" s="235"/>
      <c r="HBF92" s="235"/>
      <c r="HBG92" s="235"/>
      <c r="HBH92" s="283"/>
      <c r="HBI92" s="283"/>
      <c r="HBJ92" s="208"/>
      <c r="HBL92" s="235"/>
      <c r="HBM92" s="235"/>
      <c r="HBN92" s="235"/>
      <c r="HBO92" s="235"/>
      <c r="HBP92" s="235"/>
      <c r="HBQ92" s="235"/>
      <c r="HBR92" s="235"/>
      <c r="HBS92" s="283"/>
      <c r="HBT92" s="283"/>
      <c r="HBU92" s="208"/>
      <c r="HBW92" s="235"/>
      <c r="HBX92" s="235"/>
      <c r="HBY92" s="235"/>
      <c r="HBZ92" s="235"/>
      <c r="HCA92" s="235"/>
      <c r="HCB92" s="235"/>
      <c r="HCC92" s="235"/>
      <c r="HCD92" s="283"/>
      <c r="HCE92" s="283"/>
      <c r="HCF92" s="208"/>
      <c r="HCH92" s="235"/>
      <c r="HCI92" s="235"/>
      <c r="HCJ92" s="235"/>
      <c r="HCK92" s="235"/>
      <c r="HCL92" s="235"/>
      <c r="HCM92" s="235"/>
      <c r="HCN92" s="235"/>
      <c r="HCO92" s="283"/>
      <c r="HCP92" s="283"/>
      <c r="HCQ92" s="208"/>
      <c r="HCS92" s="235"/>
      <c r="HCT92" s="235"/>
      <c r="HCU92" s="235"/>
      <c r="HCV92" s="235"/>
      <c r="HCW92" s="235"/>
      <c r="HCX92" s="235"/>
      <c r="HCY92" s="235"/>
      <c r="HCZ92" s="283"/>
      <c r="HDA92" s="283"/>
      <c r="HDB92" s="208"/>
      <c r="HDD92" s="235"/>
      <c r="HDE92" s="235"/>
      <c r="HDF92" s="235"/>
      <c r="HDG92" s="235"/>
      <c r="HDH92" s="235"/>
      <c r="HDI92" s="235"/>
      <c r="HDJ92" s="235"/>
      <c r="HDK92" s="283"/>
      <c r="HDL92" s="283"/>
      <c r="HDM92" s="208"/>
      <c r="HDO92" s="235"/>
      <c r="HDP92" s="235"/>
      <c r="HDQ92" s="235"/>
      <c r="HDR92" s="235"/>
      <c r="HDS92" s="235"/>
      <c r="HDT92" s="235"/>
      <c r="HDU92" s="235"/>
      <c r="HDV92" s="283"/>
      <c r="HDW92" s="283"/>
      <c r="HDX92" s="208"/>
      <c r="HDZ92" s="235"/>
      <c r="HEA92" s="235"/>
      <c r="HEB92" s="235"/>
      <c r="HEC92" s="235"/>
      <c r="HED92" s="235"/>
      <c r="HEE92" s="235"/>
      <c r="HEF92" s="235"/>
      <c r="HEG92" s="283"/>
      <c r="HEH92" s="283"/>
      <c r="HEI92" s="208"/>
      <c r="HEK92" s="235"/>
      <c r="HEL92" s="235"/>
      <c r="HEM92" s="235"/>
      <c r="HEN92" s="235"/>
      <c r="HEO92" s="235"/>
      <c r="HEP92" s="235"/>
      <c r="HEQ92" s="235"/>
      <c r="HER92" s="283"/>
      <c r="HES92" s="283"/>
      <c r="HET92" s="208"/>
      <c r="HEV92" s="235"/>
      <c r="HEW92" s="235"/>
      <c r="HEX92" s="235"/>
      <c r="HEY92" s="235"/>
      <c r="HEZ92" s="235"/>
      <c r="HFA92" s="235"/>
      <c r="HFB92" s="235"/>
      <c r="HFC92" s="283"/>
      <c r="HFD92" s="283"/>
      <c r="HFE92" s="208"/>
      <c r="HFG92" s="235"/>
      <c r="HFH92" s="235"/>
      <c r="HFI92" s="235"/>
      <c r="HFJ92" s="235"/>
      <c r="HFK92" s="235"/>
      <c r="HFL92" s="235"/>
      <c r="HFM92" s="235"/>
      <c r="HFN92" s="283"/>
      <c r="HFO92" s="283"/>
      <c r="HFP92" s="208"/>
      <c r="HFR92" s="235"/>
      <c r="HFS92" s="235"/>
      <c r="HFT92" s="235"/>
      <c r="HFU92" s="235"/>
      <c r="HFV92" s="235"/>
      <c r="HFW92" s="235"/>
      <c r="HFX92" s="235"/>
      <c r="HFY92" s="283"/>
      <c r="HFZ92" s="283"/>
      <c r="HGA92" s="208"/>
      <c r="HGC92" s="235"/>
      <c r="HGD92" s="235"/>
      <c r="HGE92" s="235"/>
      <c r="HGF92" s="235"/>
      <c r="HGG92" s="235"/>
      <c r="HGH92" s="235"/>
      <c r="HGI92" s="235"/>
      <c r="HGJ92" s="283"/>
      <c r="HGK92" s="283"/>
      <c r="HGL92" s="208"/>
      <c r="HGN92" s="235"/>
      <c r="HGO92" s="235"/>
      <c r="HGP92" s="235"/>
      <c r="HGQ92" s="235"/>
      <c r="HGR92" s="235"/>
      <c r="HGS92" s="235"/>
      <c r="HGT92" s="235"/>
      <c r="HGU92" s="283"/>
      <c r="HGV92" s="283"/>
      <c r="HGW92" s="208"/>
      <c r="HGY92" s="235"/>
      <c r="HGZ92" s="235"/>
      <c r="HHA92" s="235"/>
      <c r="HHB92" s="235"/>
      <c r="HHC92" s="235"/>
      <c r="HHD92" s="235"/>
      <c r="HHE92" s="235"/>
      <c r="HHF92" s="283"/>
      <c r="HHG92" s="283"/>
      <c r="HHH92" s="208"/>
      <c r="HHJ92" s="235"/>
      <c r="HHK92" s="235"/>
      <c r="HHL92" s="235"/>
      <c r="HHM92" s="235"/>
      <c r="HHN92" s="235"/>
      <c r="HHO92" s="235"/>
      <c r="HHP92" s="235"/>
      <c r="HHQ92" s="283"/>
      <c r="HHR92" s="283"/>
      <c r="HHS92" s="208"/>
      <c r="HHU92" s="235"/>
      <c r="HHV92" s="235"/>
      <c r="HHW92" s="235"/>
      <c r="HHX92" s="235"/>
      <c r="HHY92" s="235"/>
      <c r="HHZ92" s="235"/>
      <c r="HIA92" s="235"/>
      <c r="HIB92" s="283"/>
      <c r="HIC92" s="283"/>
      <c r="HID92" s="208"/>
      <c r="HIF92" s="235"/>
      <c r="HIG92" s="235"/>
      <c r="HIH92" s="235"/>
      <c r="HII92" s="235"/>
      <c r="HIJ92" s="235"/>
      <c r="HIK92" s="235"/>
      <c r="HIL92" s="235"/>
      <c r="HIM92" s="283"/>
      <c r="HIN92" s="283"/>
      <c r="HIO92" s="208"/>
      <c r="HIQ92" s="235"/>
      <c r="HIR92" s="235"/>
      <c r="HIS92" s="235"/>
      <c r="HIT92" s="235"/>
      <c r="HIU92" s="235"/>
      <c r="HIV92" s="235"/>
      <c r="HIW92" s="235"/>
      <c r="HIX92" s="283"/>
      <c r="HIY92" s="283"/>
      <c r="HIZ92" s="208"/>
      <c r="HJB92" s="235"/>
      <c r="HJC92" s="235"/>
      <c r="HJD92" s="235"/>
      <c r="HJE92" s="235"/>
      <c r="HJF92" s="235"/>
      <c r="HJG92" s="235"/>
      <c r="HJH92" s="235"/>
      <c r="HJI92" s="283"/>
      <c r="HJJ92" s="283"/>
      <c r="HJK92" s="208"/>
      <c r="HJM92" s="235"/>
      <c r="HJN92" s="235"/>
      <c r="HJO92" s="235"/>
      <c r="HJP92" s="235"/>
      <c r="HJQ92" s="235"/>
      <c r="HJR92" s="235"/>
      <c r="HJS92" s="235"/>
      <c r="HJT92" s="283"/>
      <c r="HJU92" s="283"/>
      <c r="HJV92" s="208"/>
      <c r="HJX92" s="235"/>
      <c r="HJY92" s="235"/>
      <c r="HJZ92" s="235"/>
      <c r="HKA92" s="235"/>
      <c r="HKB92" s="235"/>
      <c r="HKC92" s="235"/>
      <c r="HKD92" s="235"/>
      <c r="HKE92" s="283"/>
      <c r="HKF92" s="283"/>
      <c r="HKG92" s="208"/>
      <c r="HKI92" s="235"/>
      <c r="HKJ92" s="235"/>
      <c r="HKK92" s="235"/>
      <c r="HKL92" s="235"/>
      <c r="HKM92" s="235"/>
      <c r="HKN92" s="235"/>
      <c r="HKO92" s="235"/>
      <c r="HKP92" s="283"/>
      <c r="HKQ92" s="283"/>
      <c r="HKR92" s="208"/>
      <c r="HKT92" s="235"/>
      <c r="HKU92" s="235"/>
      <c r="HKV92" s="235"/>
      <c r="HKW92" s="235"/>
      <c r="HKX92" s="235"/>
      <c r="HKY92" s="235"/>
      <c r="HKZ92" s="235"/>
      <c r="HLA92" s="283"/>
      <c r="HLB92" s="283"/>
      <c r="HLC92" s="208"/>
      <c r="HLE92" s="235"/>
      <c r="HLF92" s="235"/>
      <c r="HLG92" s="235"/>
      <c r="HLH92" s="235"/>
      <c r="HLI92" s="235"/>
      <c r="HLJ92" s="235"/>
      <c r="HLK92" s="235"/>
      <c r="HLL92" s="283"/>
      <c r="HLM92" s="283"/>
      <c r="HLN92" s="208"/>
      <c r="HLP92" s="235"/>
      <c r="HLQ92" s="235"/>
      <c r="HLR92" s="235"/>
      <c r="HLS92" s="235"/>
      <c r="HLT92" s="235"/>
      <c r="HLU92" s="235"/>
      <c r="HLV92" s="235"/>
      <c r="HLW92" s="283"/>
      <c r="HLX92" s="283"/>
      <c r="HLY92" s="208"/>
      <c r="HMA92" s="235"/>
      <c r="HMB92" s="235"/>
      <c r="HMC92" s="235"/>
      <c r="HMD92" s="235"/>
      <c r="HME92" s="235"/>
      <c r="HMF92" s="235"/>
      <c r="HMG92" s="235"/>
      <c r="HMH92" s="283"/>
      <c r="HMI92" s="283"/>
      <c r="HMJ92" s="208"/>
      <c r="HML92" s="235"/>
      <c r="HMM92" s="235"/>
      <c r="HMN92" s="235"/>
      <c r="HMO92" s="235"/>
      <c r="HMP92" s="235"/>
      <c r="HMQ92" s="235"/>
      <c r="HMR92" s="235"/>
      <c r="HMS92" s="283"/>
      <c r="HMT92" s="283"/>
      <c r="HMU92" s="208"/>
      <c r="HMW92" s="235"/>
      <c r="HMX92" s="235"/>
      <c r="HMY92" s="235"/>
      <c r="HMZ92" s="235"/>
      <c r="HNA92" s="235"/>
      <c r="HNB92" s="235"/>
      <c r="HNC92" s="235"/>
      <c r="HND92" s="283"/>
      <c r="HNE92" s="283"/>
      <c r="HNF92" s="208"/>
      <c r="HNH92" s="235"/>
      <c r="HNI92" s="235"/>
      <c r="HNJ92" s="235"/>
      <c r="HNK92" s="235"/>
      <c r="HNL92" s="235"/>
      <c r="HNM92" s="235"/>
      <c r="HNN92" s="235"/>
      <c r="HNO92" s="283"/>
      <c r="HNP92" s="283"/>
      <c r="HNQ92" s="208"/>
      <c r="HNS92" s="235"/>
      <c r="HNT92" s="235"/>
      <c r="HNU92" s="235"/>
      <c r="HNV92" s="235"/>
      <c r="HNW92" s="235"/>
      <c r="HNX92" s="235"/>
      <c r="HNY92" s="235"/>
      <c r="HNZ92" s="283"/>
      <c r="HOA92" s="283"/>
      <c r="HOB92" s="208"/>
      <c r="HOD92" s="235"/>
      <c r="HOE92" s="235"/>
      <c r="HOF92" s="235"/>
      <c r="HOG92" s="235"/>
      <c r="HOH92" s="235"/>
      <c r="HOI92" s="235"/>
      <c r="HOJ92" s="235"/>
      <c r="HOK92" s="283"/>
      <c r="HOL92" s="283"/>
      <c r="HOM92" s="208"/>
      <c r="HOO92" s="235"/>
      <c r="HOP92" s="235"/>
      <c r="HOQ92" s="235"/>
      <c r="HOR92" s="235"/>
      <c r="HOS92" s="235"/>
      <c r="HOT92" s="235"/>
      <c r="HOU92" s="235"/>
      <c r="HOV92" s="283"/>
      <c r="HOW92" s="283"/>
      <c r="HOX92" s="208"/>
      <c r="HOZ92" s="235"/>
      <c r="HPA92" s="235"/>
      <c r="HPB92" s="235"/>
      <c r="HPC92" s="235"/>
      <c r="HPD92" s="235"/>
      <c r="HPE92" s="235"/>
      <c r="HPF92" s="235"/>
      <c r="HPG92" s="283"/>
      <c r="HPH92" s="283"/>
      <c r="HPI92" s="208"/>
      <c r="HPK92" s="235"/>
      <c r="HPL92" s="235"/>
      <c r="HPM92" s="235"/>
      <c r="HPN92" s="235"/>
      <c r="HPO92" s="235"/>
      <c r="HPP92" s="235"/>
      <c r="HPQ92" s="235"/>
      <c r="HPR92" s="283"/>
      <c r="HPS92" s="283"/>
      <c r="HPT92" s="208"/>
      <c r="HPV92" s="235"/>
      <c r="HPW92" s="235"/>
      <c r="HPX92" s="235"/>
      <c r="HPY92" s="235"/>
      <c r="HPZ92" s="235"/>
      <c r="HQA92" s="235"/>
      <c r="HQB92" s="235"/>
      <c r="HQC92" s="283"/>
      <c r="HQD92" s="283"/>
      <c r="HQE92" s="208"/>
      <c r="HQG92" s="235"/>
      <c r="HQH92" s="235"/>
      <c r="HQI92" s="235"/>
      <c r="HQJ92" s="235"/>
      <c r="HQK92" s="235"/>
      <c r="HQL92" s="235"/>
      <c r="HQM92" s="235"/>
      <c r="HQN92" s="283"/>
      <c r="HQO92" s="283"/>
      <c r="HQP92" s="208"/>
      <c r="HQR92" s="235"/>
      <c r="HQS92" s="235"/>
      <c r="HQT92" s="235"/>
      <c r="HQU92" s="235"/>
      <c r="HQV92" s="235"/>
      <c r="HQW92" s="235"/>
      <c r="HQX92" s="235"/>
      <c r="HQY92" s="283"/>
      <c r="HQZ92" s="283"/>
      <c r="HRA92" s="208"/>
      <c r="HRC92" s="235"/>
      <c r="HRD92" s="235"/>
      <c r="HRE92" s="235"/>
      <c r="HRF92" s="235"/>
      <c r="HRG92" s="235"/>
      <c r="HRH92" s="235"/>
      <c r="HRI92" s="235"/>
      <c r="HRJ92" s="283"/>
      <c r="HRK92" s="283"/>
      <c r="HRL92" s="208"/>
      <c r="HRN92" s="235"/>
      <c r="HRO92" s="235"/>
      <c r="HRP92" s="235"/>
      <c r="HRQ92" s="235"/>
      <c r="HRR92" s="235"/>
      <c r="HRS92" s="235"/>
      <c r="HRT92" s="235"/>
      <c r="HRU92" s="283"/>
      <c r="HRV92" s="283"/>
      <c r="HRW92" s="208"/>
      <c r="HRY92" s="235"/>
      <c r="HRZ92" s="235"/>
      <c r="HSA92" s="235"/>
      <c r="HSB92" s="235"/>
      <c r="HSC92" s="235"/>
      <c r="HSD92" s="235"/>
      <c r="HSE92" s="235"/>
      <c r="HSF92" s="283"/>
      <c r="HSG92" s="283"/>
      <c r="HSH92" s="208"/>
      <c r="HSJ92" s="235"/>
      <c r="HSK92" s="235"/>
      <c r="HSL92" s="235"/>
      <c r="HSM92" s="235"/>
      <c r="HSN92" s="235"/>
      <c r="HSO92" s="235"/>
      <c r="HSP92" s="235"/>
      <c r="HSQ92" s="283"/>
      <c r="HSR92" s="283"/>
      <c r="HSS92" s="208"/>
      <c r="HSU92" s="235"/>
      <c r="HSV92" s="235"/>
      <c r="HSW92" s="235"/>
      <c r="HSX92" s="235"/>
      <c r="HSY92" s="235"/>
      <c r="HSZ92" s="235"/>
      <c r="HTA92" s="235"/>
      <c r="HTB92" s="283"/>
      <c r="HTC92" s="283"/>
      <c r="HTD92" s="208"/>
      <c r="HTF92" s="235"/>
      <c r="HTG92" s="235"/>
      <c r="HTH92" s="235"/>
      <c r="HTI92" s="235"/>
      <c r="HTJ92" s="235"/>
      <c r="HTK92" s="235"/>
      <c r="HTL92" s="235"/>
      <c r="HTM92" s="283"/>
      <c r="HTN92" s="283"/>
      <c r="HTO92" s="208"/>
      <c r="HTQ92" s="235"/>
      <c r="HTR92" s="235"/>
      <c r="HTS92" s="235"/>
      <c r="HTT92" s="235"/>
      <c r="HTU92" s="235"/>
      <c r="HTV92" s="235"/>
      <c r="HTW92" s="235"/>
      <c r="HTX92" s="283"/>
      <c r="HTY92" s="283"/>
      <c r="HTZ92" s="208"/>
      <c r="HUB92" s="235"/>
      <c r="HUC92" s="235"/>
      <c r="HUD92" s="235"/>
      <c r="HUE92" s="235"/>
      <c r="HUF92" s="235"/>
      <c r="HUG92" s="235"/>
      <c r="HUH92" s="235"/>
      <c r="HUI92" s="283"/>
      <c r="HUJ92" s="283"/>
      <c r="HUK92" s="208"/>
      <c r="HUM92" s="235"/>
      <c r="HUN92" s="235"/>
      <c r="HUO92" s="235"/>
      <c r="HUP92" s="235"/>
      <c r="HUQ92" s="235"/>
      <c r="HUR92" s="235"/>
      <c r="HUS92" s="235"/>
      <c r="HUT92" s="283"/>
      <c r="HUU92" s="283"/>
      <c r="HUV92" s="208"/>
      <c r="HUX92" s="235"/>
      <c r="HUY92" s="235"/>
      <c r="HUZ92" s="235"/>
      <c r="HVA92" s="235"/>
      <c r="HVB92" s="235"/>
      <c r="HVC92" s="235"/>
      <c r="HVD92" s="235"/>
      <c r="HVE92" s="283"/>
      <c r="HVF92" s="283"/>
      <c r="HVG92" s="208"/>
      <c r="HVI92" s="235"/>
      <c r="HVJ92" s="235"/>
      <c r="HVK92" s="235"/>
      <c r="HVL92" s="235"/>
      <c r="HVM92" s="235"/>
      <c r="HVN92" s="235"/>
      <c r="HVO92" s="235"/>
      <c r="HVP92" s="283"/>
      <c r="HVQ92" s="283"/>
      <c r="HVR92" s="208"/>
      <c r="HVT92" s="235"/>
      <c r="HVU92" s="235"/>
      <c r="HVV92" s="235"/>
      <c r="HVW92" s="235"/>
      <c r="HVX92" s="235"/>
      <c r="HVY92" s="235"/>
      <c r="HVZ92" s="235"/>
      <c r="HWA92" s="283"/>
      <c r="HWB92" s="283"/>
      <c r="HWC92" s="208"/>
      <c r="HWE92" s="235"/>
      <c r="HWF92" s="235"/>
      <c r="HWG92" s="235"/>
      <c r="HWH92" s="235"/>
      <c r="HWI92" s="235"/>
      <c r="HWJ92" s="235"/>
      <c r="HWK92" s="235"/>
      <c r="HWL92" s="283"/>
      <c r="HWM92" s="283"/>
      <c r="HWN92" s="208"/>
      <c r="HWP92" s="235"/>
      <c r="HWQ92" s="235"/>
      <c r="HWR92" s="235"/>
      <c r="HWS92" s="235"/>
      <c r="HWT92" s="235"/>
      <c r="HWU92" s="235"/>
      <c r="HWV92" s="235"/>
      <c r="HWW92" s="283"/>
      <c r="HWX92" s="283"/>
      <c r="HWY92" s="208"/>
      <c r="HXA92" s="235"/>
      <c r="HXB92" s="235"/>
      <c r="HXC92" s="235"/>
      <c r="HXD92" s="235"/>
      <c r="HXE92" s="235"/>
      <c r="HXF92" s="235"/>
      <c r="HXG92" s="235"/>
      <c r="HXH92" s="283"/>
      <c r="HXI92" s="283"/>
      <c r="HXJ92" s="208"/>
      <c r="HXL92" s="235"/>
      <c r="HXM92" s="235"/>
      <c r="HXN92" s="235"/>
      <c r="HXO92" s="235"/>
      <c r="HXP92" s="235"/>
      <c r="HXQ92" s="235"/>
      <c r="HXR92" s="235"/>
      <c r="HXS92" s="283"/>
      <c r="HXT92" s="283"/>
      <c r="HXU92" s="208"/>
      <c r="HXW92" s="235"/>
      <c r="HXX92" s="235"/>
      <c r="HXY92" s="235"/>
      <c r="HXZ92" s="235"/>
      <c r="HYA92" s="235"/>
      <c r="HYB92" s="235"/>
      <c r="HYC92" s="235"/>
      <c r="HYD92" s="283"/>
      <c r="HYE92" s="283"/>
      <c r="HYF92" s="208"/>
      <c r="HYH92" s="235"/>
      <c r="HYI92" s="235"/>
      <c r="HYJ92" s="235"/>
      <c r="HYK92" s="235"/>
      <c r="HYL92" s="235"/>
      <c r="HYM92" s="235"/>
      <c r="HYN92" s="235"/>
      <c r="HYO92" s="283"/>
      <c r="HYP92" s="283"/>
      <c r="HYQ92" s="208"/>
      <c r="HYS92" s="235"/>
      <c r="HYT92" s="235"/>
      <c r="HYU92" s="235"/>
      <c r="HYV92" s="235"/>
      <c r="HYW92" s="235"/>
      <c r="HYX92" s="235"/>
      <c r="HYY92" s="235"/>
      <c r="HYZ92" s="283"/>
      <c r="HZA92" s="283"/>
      <c r="HZB92" s="208"/>
      <c r="HZD92" s="235"/>
      <c r="HZE92" s="235"/>
      <c r="HZF92" s="235"/>
      <c r="HZG92" s="235"/>
      <c r="HZH92" s="235"/>
      <c r="HZI92" s="235"/>
      <c r="HZJ92" s="235"/>
      <c r="HZK92" s="283"/>
      <c r="HZL92" s="283"/>
      <c r="HZM92" s="208"/>
      <c r="HZO92" s="235"/>
      <c r="HZP92" s="235"/>
      <c r="HZQ92" s="235"/>
      <c r="HZR92" s="235"/>
      <c r="HZS92" s="235"/>
      <c r="HZT92" s="235"/>
      <c r="HZU92" s="235"/>
      <c r="HZV92" s="283"/>
      <c r="HZW92" s="283"/>
      <c r="HZX92" s="208"/>
      <c r="HZZ92" s="235"/>
      <c r="IAA92" s="235"/>
      <c r="IAB92" s="235"/>
      <c r="IAC92" s="235"/>
      <c r="IAD92" s="235"/>
      <c r="IAE92" s="235"/>
      <c r="IAF92" s="235"/>
      <c r="IAG92" s="283"/>
      <c r="IAH92" s="283"/>
      <c r="IAI92" s="208"/>
      <c r="IAK92" s="235"/>
      <c r="IAL92" s="235"/>
      <c r="IAM92" s="235"/>
      <c r="IAN92" s="235"/>
      <c r="IAO92" s="235"/>
      <c r="IAP92" s="235"/>
      <c r="IAQ92" s="235"/>
      <c r="IAR92" s="283"/>
      <c r="IAS92" s="283"/>
      <c r="IAT92" s="208"/>
      <c r="IAV92" s="235"/>
      <c r="IAW92" s="235"/>
      <c r="IAX92" s="235"/>
      <c r="IAY92" s="235"/>
      <c r="IAZ92" s="235"/>
      <c r="IBA92" s="235"/>
      <c r="IBB92" s="235"/>
      <c r="IBC92" s="283"/>
      <c r="IBD92" s="283"/>
      <c r="IBE92" s="208"/>
      <c r="IBG92" s="235"/>
      <c r="IBH92" s="235"/>
      <c r="IBI92" s="235"/>
      <c r="IBJ92" s="235"/>
      <c r="IBK92" s="235"/>
      <c r="IBL92" s="235"/>
      <c r="IBM92" s="235"/>
      <c r="IBN92" s="283"/>
      <c r="IBO92" s="283"/>
      <c r="IBP92" s="208"/>
      <c r="IBR92" s="235"/>
      <c r="IBS92" s="235"/>
      <c r="IBT92" s="235"/>
      <c r="IBU92" s="235"/>
      <c r="IBV92" s="235"/>
      <c r="IBW92" s="235"/>
      <c r="IBX92" s="235"/>
      <c r="IBY92" s="283"/>
      <c r="IBZ92" s="283"/>
      <c r="ICA92" s="208"/>
      <c r="ICC92" s="235"/>
      <c r="ICD92" s="235"/>
      <c r="ICE92" s="235"/>
      <c r="ICF92" s="235"/>
      <c r="ICG92" s="235"/>
      <c r="ICH92" s="235"/>
      <c r="ICI92" s="235"/>
      <c r="ICJ92" s="283"/>
      <c r="ICK92" s="283"/>
      <c r="ICL92" s="208"/>
      <c r="ICN92" s="235"/>
      <c r="ICO92" s="235"/>
      <c r="ICP92" s="235"/>
      <c r="ICQ92" s="235"/>
      <c r="ICR92" s="235"/>
      <c r="ICS92" s="235"/>
      <c r="ICT92" s="235"/>
      <c r="ICU92" s="283"/>
      <c r="ICV92" s="283"/>
      <c r="ICW92" s="208"/>
      <c r="ICY92" s="235"/>
      <c r="ICZ92" s="235"/>
      <c r="IDA92" s="235"/>
      <c r="IDB92" s="235"/>
      <c r="IDC92" s="235"/>
      <c r="IDD92" s="235"/>
      <c r="IDE92" s="235"/>
      <c r="IDF92" s="283"/>
      <c r="IDG92" s="283"/>
      <c r="IDH92" s="208"/>
      <c r="IDJ92" s="235"/>
      <c r="IDK92" s="235"/>
      <c r="IDL92" s="235"/>
      <c r="IDM92" s="235"/>
      <c r="IDN92" s="235"/>
      <c r="IDO92" s="235"/>
      <c r="IDP92" s="235"/>
      <c r="IDQ92" s="283"/>
      <c r="IDR92" s="283"/>
      <c r="IDS92" s="208"/>
      <c r="IDU92" s="235"/>
      <c r="IDV92" s="235"/>
      <c r="IDW92" s="235"/>
      <c r="IDX92" s="235"/>
      <c r="IDY92" s="235"/>
      <c r="IDZ92" s="235"/>
      <c r="IEA92" s="235"/>
      <c r="IEB92" s="283"/>
      <c r="IEC92" s="283"/>
      <c r="IED92" s="208"/>
      <c r="IEF92" s="235"/>
      <c r="IEG92" s="235"/>
      <c r="IEH92" s="235"/>
      <c r="IEI92" s="235"/>
      <c r="IEJ92" s="235"/>
      <c r="IEK92" s="235"/>
      <c r="IEL92" s="235"/>
      <c r="IEM92" s="283"/>
      <c r="IEN92" s="283"/>
      <c r="IEO92" s="208"/>
      <c r="IEQ92" s="235"/>
      <c r="IER92" s="235"/>
      <c r="IES92" s="235"/>
      <c r="IET92" s="235"/>
      <c r="IEU92" s="235"/>
      <c r="IEV92" s="235"/>
      <c r="IEW92" s="235"/>
      <c r="IEX92" s="283"/>
      <c r="IEY92" s="283"/>
      <c r="IEZ92" s="208"/>
      <c r="IFB92" s="235"/>
      <c r="IFC92" s="235"/>
      <c r="IFD92" s="235"/>
      <c r="IFE92" s="235"/>
      <c r="IFF92" s="235"/>
      <c r="IFG92" s="235"/>
      <c r="IFH92" s="235"/>
      <c r="IFI92" s="283"/>
      <c r="IFJ92" s="283"/>
      <c r="IFK92" s="208"/>
      <c r="IFM92" s="235"/>
      <c r="IFN92" s="235"/>
      <c r="IFO92" s="235"/>
      <c r="IFP92" s="235"/>
      <c r="IFQ92" s="235"/>
      <c r="IFR92" s="235"/>
      <c r="IFS92" s="235"/>
      <c r="IFT92" s="283"/>
      <c r="IFU92" s="283"/>
      <c r="IFV92" s="208"/>
      <c r="IFX92" s="235"/>
      <c r="IFY92" s="235"/>
      <c r="IFZ92" s="235"/>
      <c r="IGA92" s="235"/>
      <c r="IGB92" s="235"/>
      <c r="IGC92" s="235"/>
      <c r="IGD92" s="235"/>
      <c r="IGE92" s="283"/>
      <c r="IGF92" s="283"/>
      <c r="IGG92" s="208"/>
      <c r="IGI92" s="235"/>
      <c r="IGJ92" s="235"/>
      <c r="IGK92" s="235"/>
      <c r="IGL92" s="235"/>
      <c r="IGM92" s="235"/>
      <c r="IGN92" s="235"/>
      <c r="IGO92" s="235"/>
      <c r="IGP92" s="283"/>
      <c r="IGQ92" s="283"/>
      <c r="IGR92" s="208"/>
      <c r="IGT92" s="235"/>
      <c r="IGU92" s="235"/>
      <c r="IGV92" s="235"/>
      <c r="IGW92" s="235"/>
      <c r="IGX92" s="235"/>
      <c r="IGY92" s="235"/>
      <c r="IGZ92" s="235"/>
      <c r="IHA92" s="283"/>
      <c r="IHB92" s="283"/>
      <c r="IHC92" s="208"/>
      <c r="IHE92" s="235"/>
      <c r="IHF92" s="235"/>
      <c r="IHG92" s="235"/>
      <c r="IHH92" s="235"/>
      <c r="IHI92" s="235"/>
      <c r="IHJ92" s="235"/>
      <c r="IHK92" s="235"/>
      <c r="IHL92" s="283"/>
      <c r="IHM92" s="283"/>
      <c r="IHN92" s="208"/>
      <c r="IHP92" s="235"/>
      <c r="IHQ92" s="235"/>
      <c r="IHR92" s="235"/>
      <c r="IHS92" s="235"/>
      <c r="IHT92" s="235"/>
      <c r="IHU92" s="235"/>
      <c r="IHV92" s="235"/>
      <c r="IHW92" s="283"/>
      <c r="IHX92" s="283"/>
      <c r="IHY92" s="208"/>
      <c r="IIA92" s="235"/>
      <c r="IIB92" s="235"/>
      <c r="IIC92" s="235"/>
      <c r="IID92" s="235"/>
      <c r="IIE92" s="235"/>
      <c r="IIF92" s="235"/>
      <c r="IIG92" s="235"/>
      <c r="IIH92" s="283"/>
      <c r="III92" s="283"/>
      <c r="IIJ92" s="208"/>
      <c r="IIL92" s="235"/>
      <c r="IIM92" s="235"/>
      <c r="IIN92" s="235"/>
      <c r="IIO92" s="235"/>
      <c r="IIP92" s="235"/>
      <c r="IIQ92" s="235"/>
      <c r="IIR92" s="235"/>
      <c r="IIS92" s="283"/>
      <c r="IIT92" s="283"/>
      <c r="IIU92" s="208"/>
      <c r="IIW92" s="235"/>
      <c r="IIX92" s="235"/>
      <c r="IIY92" s="235"/>
      <c r="IIZ92" s="235"/>
      <c r="IJA92" s="235"/>
      <c r="IJB92" s="235"/>
      <c r="IJC92" s="235"/>
      <c r="IJD92" s="283"/>
      <c r="IJE92" s="283"/>
      <c r="IJF92" s="208"/>
      <c r="IJH92" s="235"/>
      <c r="IJI92" s="235"/>
      <c r="IJJ92" s="235"/>
      <c r="IJK92" s="235"/>
      <c r="IJL92" s="235"/>
      <c r="IJM92" s="235"/>
      <c r="IJN92" s="235"/>
      <c r="IJO92" s="283"/>
      <c r="IJP92" s="283"/>
      <c r="IJQ92" s="208"/>
      <c r="IJS92" s="235"/>
      <c r="IJT92" s="235"/>
      <c r="IJU92" s="235"/>
      <c r="IJV92" s="235"/>
      <c r="IJW92" s="235"/>
      <c r="IJX92" s="235"/>
      <c r="IJY92" s="235"/>
      <c r="IJZ92" s="283"/>
      <c r="IKA92" s="283"/>
      <c r="IKB92" s="208"/>
      <c r="IKD92" s="235"/>
      <c r="IKE92" s="235"/>
      <c r="IKF92" s="235"/>
      <c r="IKG92" s="235"/>
      <c r="IKH92" s="235"/>
      <c r="IKI92" s="235"/>
      <c r="IKJ92" s="235"/>
      <c r="IKK92" s="283"/>
      <c r="IKL92" s="283"/>
      <c r="IKM92" s="208"/>
      <c r="IKO92" s="235"/>
      <c r="IKP92" s="235"/>
      <c r="IKQ92" s="235"/>
      <c r="IKR92" s="235"/>
      <c r="IKS92" s="235"/>
      <c r="IKT92" s="235"/>
      <c r="IKU92" s="235"/>
      <c r="IKV92" s="283"/>
      <c r="IKW92" s="283"/>
      <c r="IKX92" s="208"/>
      <c r="IKZ92" s="235"/>
      <c r="ILA92" s="235"/>
      <c r="ILB92" s="235"/>
      <c r="ILC92" s="235"/>
      <c r="ILD92" s="235"/>
      <c r="ILE92" s="235"/>
      <c r="ILF92" s="235"/>
      <c r="ILG92" s="283"/>
      <c r="ILH92" s="283"/>
      <c r="ILI92" s="208"/>
      <c r="ILK92" s="235"/>
      <c r="ILL92" s="235"/>
      <c r="ILM92" s="235"/>
      <c r="ILN92" s="235"/>
      <c r="ILO92" s="235"/>
      <c r="ILP92" s="235"/>
      <c r="ILQ92" s="235"/>
      <c r="ILR92" s="283"/>
      <c r="ILS92" s="283"/>
      <c r="ILT92" s="208"/>
      <c r="ILV92" s="235"/>
      <c r="ILW92" s="235"/>
      <c r="ILX92" s="235"/>
      <c r="ILY92" s="235"/>
      <c r="ILZ92" s="235"/>
      <c r="IMA92" s="235"/>
      <c r="IMB92" s="235"/>
      <c r="IMC92" s="283"/>
      <c r="IMD92" s="283"/>
      <c r="IME92" s="208"/>
      <c r="IMG92" s="235"/>
      <c r="IMH92" s="235"/>
      <c r="IMI92" s="235"/>
      <c r="IMJ92" s="235"/>
      <c r="IMK92" s="235"/>
      <c r="IML92" s="235"/>
      <c r="IMM92" s="235"/>
      <c r="IMN92" s="283"/>
      <c r="IMO92" s="283"/>
      <c r="IMP92" s="208"/>
      <c r="IMR92" s="235"/>
      <c r="IMS92" s="235"/>
      <c r="IMT92" s="235"/>
      <c r="IMU92" s="235"/>
      <c r="IMV92" s="235"/>
      <c r="IMW92" s="235"/>
      <c r="IMX92" s="235"/>
      <c r="IMY92" s="283"/>
      <c r="IMZ92" s="283"/>
      <c r="INA92" s="208"/>
      <c r="INC92" s="235"/>
      <c r="IND92" s="235"/>
      <c r="INE92" s="235"/>
      <c r="INF92" s="235"/>
      <c r="ING92" s="235"/>
      <c r="INH92" s="235"/>
      <c r="INI92" s="235"/>
      <c r="INJ92" s="283"/>
      <c r="INK92" s="283"/>
      <c r="INL92" s="208"/>
      <c r="INN92" s="235"/>
      <c r="INO92" s="235"/>
      <c r="INP92" s="235"/>
      <c r="INQ92" s="235"/>
      <c r="INR92" s="235"/>
      <c r="INS92" s="235"/>
      <c r="INT92" s="235"/>
      <c r="INU92" s="283"/>
      <c r="INV92" s="283"/>
      <c r="INW92" s="208"/>
      <c r="INY92" s="235"/>
      <c r="INZ92" s="235"/>
      <c r="IOA92" s="235"/>
      <c r="IOB92" s="235"/>
      <c r="IOC92" s="235"/>
      <c r="IOD92" s="235"/>
      <c r="IOE92" s="235"/>
      <c r="IOF92" s="283"/>
      <c r="IOG92" s="283"/>
      <c r="IOH92" s="208"/>
      <c r="IOJ92" s="235"/>
      <c r="IOK92" s="235"/>
      <c r="IOL92" s="235"/>
      <c r="IOM92" s="235"/>
      <c r="ION92" s="235"/>
      <c r="IOO92" s="235"/>
      <c r="IOP92" s="235"/>
      <c r="IOQ92" s="283"/>
      <c r="IOR92" s="283"/>
      <c r="IOS92" s="208"/>
      <c r="IOU92" s="235"/>
      <c r="IOV92" s="235"/>
      <c r="IOW92" s="235"/>
      <c r="IOX92" s="235"/>
      <c r="IOY92" s="235"/>
      <c r="IOZ92" s="235"/>
      <c r="IPA92" s="235"/>
      <c r="IPB92" s="283"/>
      <c r="IPC92" s="283"/>
      <c r="IPD92" s="208"/>
      <c r="IPF92" s="235"/>
      <c r="IPG92" s="235"/>
      <c r="IPH92" s="235"/>
      <c r="IPI92" s="235"/>
      <c r="IPJ92" s="235"/>
      <c r="IPK92" s="235"/>
      <c r="IPL92" s="235"/>
      <c r="IPM92" s="283"/>
      <c r="IPN92" s="283"/>
      <c r="IPO92" s="208"/>
      <c r="IPQ92" s="235"/>
      <c r="IPR92" s="235"/>
      <c r="IPS92" s="235"/>
      <c r="IPT92" s="235"/>
      <c r="IPU92" s="235"/>
      <c r="IPV92" s="235"/>
      <c r="IPW92" s="235"/>
      <c r="IPX92" s="283"/>
      <c r="IPY92" s="283"/>
      <c r="IPZ92" s="208"/>
      <c r="IQB92" s="235"/>
      <c r="IQC92" s="235"/>
      <c r="IQD92" s="235"/>
      <c r="IQE92" s="235"/>
      <c r="IQF92" s="235"/>
      <c r="IQG92" s="235"/>
      <c r="IQH92" s="235"/>
      <c r="IQI92" s="283"/>
      <c r="IQJ92" s="283"/>
      <c r="IQK92" s="208"/>
      <c r="IQM92" s="235"/>
      <c r="IQN92" s="235"/>
      <c r="IQO92" s="235"/>
      <c r="IQP92" s="235"/>
      <c r="IQQ92" s="235"/>
      <c r="IQR92" s="235"/>
      <c r="IQS92" s="235"/>
      <c r="IQT92" s="283"/>
      <c r="IQU92" s="283"/>
      <c r="IQV92" s="208"/>
      <c r="IQX92" s="235"/>
      <c r="IQY92" s="235"/>
      <c r="IQZ92" s="235"/>
      <c r="IRA92" s="235"/>
      <c r="IRB92" s="235"/>
      <c r="IRC92" s="235"/>
      <c r="IRD92" s="235"/>
      <c r="IRE92" s="283"/>
      <c r="IRF92" s="283"/>
      <c r="IRG92" s="208"/>
      <c r="IRI92" s="235"/>
      <c r="IRJ92" s="235"/>
      <c r="IRK92" s="235"/>
      <c r="IRL92" s="235"/>
      <c r="IRM92" s="235"/>
      <c r="IRN92" s="235"/>
      <c r="IRO92" s="235"/>
      <c r="IRP92" s="283"/>
      <c r="IRQ92" s="283"/>
      <c r="IRR92" s="208"/>
      <c r="IRT92" s="235"/>
      <c r="IRU92" s="235"/>
      <c r="IRV92" s="235"/>
      <c r="IRW92" s="235"/>
      <c r="IRX92" s="235"/>
      <c r="IRY92" s="235"/>
      <c r="IRZ92" s="235"/>
      <c r="ISA92" s="283"/>
      <c r="ISB92" s="283"/>
      <c r="ISC92" s="208"/>
      <c r="ISE92" s="235"/>
      <c r="ISF92" s="235"/>
      <c r="ISG92" s="235"/>
      <c r="ISH92" s="235"/>
      <c r="ISI92" s="235"/>
      <c r="ISJ92" s="235"/>
      <c r="ISK92" s="235"/>
      <c r="ISL92" s="283"/>
      <c r="ISM92" s="283"/>
      <c r="ISN92" s="208"/>
      <c r="ISP92" s="235"/>
      <c r="ISQ92" s="235"/>
      <c r="ISR92" s="235"/>
      <c r="ISS92" s="235"/>
      <c r="IST92" s="235"/>
      <c r="ISU92" s="235"/>
      <c r="ISV92" s="235"/>
      <c r="ISW92" s="283"/>
      <c r="ISX92" s="283"/>
      <c r="ISY92" s="208"/>
      <c r="ITA92" s="235"/>
      <c r="ITB92" s="235"/>
      <c r="ITC92" s="235"/>
      <c r="ITD92" s="235"/>
      <c r="ITE92" s="235"/>
      <c r="ITF92" s="235"/>
      <c r="ITG92" s="235"/>
      <c r="ITH92" s="283"/>
      <c r="ITI92" s="283"/>
      <c r="ITJ92" s="208"/>
      <c r="ITL92" s="235"/>
      <c r="ITM92" s="235"/>
      <c r="ITN92" s="235"/>
      <c r="ITO92" s="235"/>
      <c r="ITP92" s="235"/>
      <c r="ITQ92" s="235"/>
      <c r="ITR92" s="235"/>
      <c r="ITS92" s="283"/>
      <c r="ITT92" s="283"/>
      <c r="ITU92" s="208"/>
      <c r="ITW92" s="235"/>
      <c r="ITX92" s="235"/>
      <c r="ITY92" s="235"/>
      <c r="ITZ92" s="235"/>
      <c r="IUA92" s="235"/>
      <c r="IUB92" s="235"/>
      <c r="IUC92" s="235"/>
      <c r="IUD92" s="283"/>
      <c r="IUE92" s="283"/>
      <c r="IUF92" s="208"/>
      <c r="IUH92" s="235"/>
      <c r="IUI92" s="235"/>
      <c r="IUJ92" s="235"/>
      <c r="IUK92" s="235"/>
      <c r="IUL92" s="235"/>
      <c r="IUM92" s="235"/>
      <c r="IUN92" s="235"/>
      <c r="IUO92" s="283"/>
      <c r="IUP92" s="283"/>
      <c r="IUQ92" s="208"/>
      <c r="IUS92" s="235"/>
      <c r="IUT92" s="235"/>
      <c r="IUU92" s="235"/>
      <c r="IUV92" s="235"/>
      <c r="IUW92" s="235"/>
      <c r="IUX92" s="235"/>
      <c r="IUY92" s="235"/>
      <c r="IUZ92" s="283"/>
      <c r="IVA92" s="283"/>
      <c r="IVB92" s="208"/>
      <c r="IVD92" s="235"/>
      <c r="IVE92" s="235"/>
      <c r="IVF92" s="235"/>
      <c r="IVG92" s="235"/>
      <c r="IVH92" s="235"/>
      <c r="IVI92" s="235"/>
      <c r="IVJ92" s="235"/>
      <c r="IVK92" s="283"/>
      <c r="IVL92" s="283"/>
      <c r="IVM92" s="208"/>
      <c r="IVO92" s="235"/>
      <c r="IVP92" s="235"/>
      <c r="IVQ92" s="235"/>
      <c r="IVR92" s="235"/>
      <c r="IVS92" s="235"/>
      <c r="IVT92" s="235"/>
      <c r="IVU92" s="235"/>
      <c r="IVV92" s="283"/>
      <c r="IVW92" s="283"/>
      <c r="IVX92" s="208"/>
      <c r="IVZ92" s="235"/>
      <c r="IWA92" s="235"/>
      <c r="IWB92" s="235"/>
      <c r="IWC92" s="235"/>
      <c r="IWD92" s="235"/>
      <c r="IWE92" s="235"/>
      <c r="IWF92" s="235"/>
      <c r="IWG92" s="283"/>
      <c r="IWH92" s="283"/>
      <c r="IWI92" s="208"/>
      <c r="IWK92" s="235"/>
      <c r="IWL92" s="235"/>
      <c r="IWM92" s="235"/>
      <c r="IWN92" s="235"/>
      <c r="IWO92" s="235"/>
      <c r="IWP92" s="235"/>
      <c r="IWQ92" s="235"/>
      <c r="IWR92" s="283"/>
      <c r="IWS92" s="283"/>
      <c r="IWT92" s="208"/>
      <c r="IWV92" s="235"/>
      <c r="IWW92" s="235"/>
      <c r="IWX92" s="235"/>
      <c r="IWY92" s="235"/>
      <c r="IWZ92" s="235"/>
      <c r="IXA92" s="235"/>
      <c r="IXB92" s="235"/>
      <c r="IXC92" s="283"/>
      <c r="IXD92" s="283"/>
      <c r="IXE92" s="208"/>
      <c r="IXG92" s="235"/>
      <c r="IXH92" s="235"/>
      <c r="IXI92" s="235"/>
      <c r="IXJ92" s="235"/>
      <c r="IXK92" s="235"/>
      <c r="IXL92" s="235"/>
      <c r="IXM92" s="235"/>
      <c r="IXN92" s="283"/>
      <c r="IXO92" s="283"/>
      <c r="IXP92" s="208"/>
      <c r="IXR92" s="235"/>
      <c r="IXS92" s="235"/>
      <c r="IXT92" s="235"/>
      <c r="IXU92" s="235"/>
      <c r="IXV92" s="235"/>
      <c r="IXW92" s="235"/>
      <c r="IXX92" s="235"/>
      <c r="IXY92" s="283"/>
      <c r="IXZ92" s="283"/>
      <c r="IYA92" s="208"/>
      <c r="IYC92" s="235"/>
      <c r="IYD92" s="235"/>
      <c r="IYE92" s="235"/>
      <c r="IYF92" s="235"/>
      <c r="IYG92" s="235"/>
      <c r="IYH92" s="235"/>
      <c r="IYI92" s="235"/>
      <c r="IYJ92" s="283"/>
      <c r="IYK92" s="283"/>
      <c r="IYL92" s="208"/>
      <c r="IYN92" s="235"/>
      <c r="IYO92" s="235"/>
      <c r="IYP92" s="235"/>
      <c r="IYQ92" s="235"/>
      <c r="IYR92" s="235"/>
      <c r="IYS92" s="235"/>
      <c r="IYT92" s="235"/>
      <c r="IYU92" s="283"/>
      <c r="IYV92" s="283"/>
      <c r="IYW92" s="208"/>
      <c r="IYY92" s="235"/>
      <c r="IYZ92" s="235"/>
      <c r="IZA92" s="235"/>
      <c r="IZB92" s="235"/>
      <c r="IZC92" s="235"/>
      <c r="IZD92" s="235"/>
      <c r="IZE92" s="235"/>
      <c r="IZF92" s="283"/>
      <c r="IZG92" s="283"/>
      <c r="IZH92" s="208"/>
      <c r="IZJ92" s="235"/>
      <c r="IZK92" s="235"/>
      <c r="IZL92" s="235"/>
      <c r="IZM92" s="235"/>
      <c r="IZN92" s="235"/>
      <c r="IZO92" s="235"/>
      <c r="IZP92" s="235"/>
      <c r="IZQ92" s="283"/>
      <c r="IZR92" s="283"/>
      <c r="IZS92" s="208"/>
      <c r="IZU92" s="235"/>
      <c r="IZV92" s="235"/>
      <c r="IZW92" s="235"/>
      <c r="IZX92" s="235"/>
      <c r="IZY92" s="235"/>
      <c r="IZZ92" s="235"/>
      <c r="JAA92" s="235"/>
      <c r="JAB92" s="283"/>
      <c r="JAC92" s="283"/>
      <c r="JAD92" s="208"/>
      <c r="JAF92" s="235"/>
      <c r="JAG92" s="235"/>
      <c r="JAH92" s="235"/>
      <c r="JAI92" s="235"/>
      <c r="JAJ92" s="235"/>
      <c r="JAK92" s="235"/>
      <c r="JAL92" s="235"/>
      <c r="JAM92" s="283"/>
      <c r="JAN92" s="283"/>
      <c r="JAO92" s="208"/>
      <c r="JAQ92" s="235"/>
      <c r="JAR92" s="235"/>
      <c r="JAS92" s="235"/>
      <c r="JAT92" s="235"/>
      <c r="JAU92" s="235"/>
      <c r="JAV92" s="235"/>
      <c r="JAW92" s="235"/>
      <c r="JAX92" s="283"/>
      <c r="JAY92" s="283"/>
      <c r="JAZ92" s="208"/>
      <c r="JBB92" s="235"/>
      <c r="JBC92" s="235"/>
      <c r="JBD92" s="235"/>
      <c r="JBE92" s="235"/>
      <c r="JBF92" s="235"/>
      <c r="JBG92" s="235"/>
      <c r="JBH92" s="235"/>
      <c r="JBI92" s="283"/>
      <c r="JBJ92" s="283"/>
      <c r="JBK92" s="208"/>
      <c r="JBM92" s="235"/>
      <c r="JBN92" s="235"/>
      <c r="JBO92" s="235"/>
      <c r="JBP92" s="235"/>
      <c r="JBQ92" s="235"/>
      <c r="JBR92" s="235"/>
      <c r="JBS92" s="235"/>
      <c r="JBT92" s="283"/>
      <c r="JBU92" s="283"/>
      <c r="JBV92" s="208"/>
      <c r="JBX92" s="235"/>
      <c r="JBY92" s="235"/>
      <c r="JBZ92" s="235"/>
      <c r="JCA92" s="235"/>
      <c r="JCB92" s="235"/>
      <c r="JCC92" s="235"/>
      <c r="JCD92" s="235"/>
      <c r="JCE92" s="283"/>
      <c r="JCF92" s="283"/>
      <c r="JCG92" s="208"/>
      <c r="JCI92" s="235"/>
      <c r="JCJ92" s="235"/>
      <c r="JCK92" s="235"/>
      <c r="JCL92" s="235"/>
      <c r="JCM92" s="235"/>
      <c r="JCN92" s="235"/>
      <c r="JCO92" s="235"/>
      <c r="JCP92" s="283"/>
      <c r="JCQ92" s="283"/>
      <c r="JCR92" s="208"/>
      <c r="JCT92" s="235"/>
      <c r="JCU92" s="235"/>
      <c r="JCV92" s="235"/>
      <c r="JCW92" s="235"/>
      <c r="JCX92" s="235"/>
      <c r="JCY92" s="235"/>
      <c r="JCZ92" s="235"/>
      <c r="JDA92" s="283"/>
      <c r="JDB92" s="283"/>
      <c r="JDC92" s="208"/>
      <c r="JDE92" s="235"/>
      <c r="JDF92" s="235"/>
      <c r="JDG92" s="235"/>
      <c r="JDH92" s="235"/>
      <c r="JDI92" s="235"/>
      <c r="JDJ92" s="235"/>
      <c r="JDK92" s="235"/>
      <c r="JDL92" s="283"/>
      <c r="JDM92" s="283"/>
      <c r="JDN92" s="208"/>
      <c r="JDP92" s="235"/>
      <c r="JDQ92" s="235"/>
      <c r="JDR92" s="235"/>
      <c r="JDS92" s="235"/>
      <c r="JDT92" s="235"/>
      <c r="JDU92" s="235"/>
      <c r="JDV92" s="235"/>
      <c r="JDW92" s="283"/>
      <c r="JDX92" s="283"/>
      <c r="JDY92" s="208"/>
      <c r="JEA92" s="235"/>
      <c r="JEB92" s="235"/>
      <c r="JEC92" s="235"/>
      <c r="JED92" s="235"/>
      <c r="JEE92" s="235"/>
      <c r="JEF92" s="235"/>
      <c r="JEG92" s="235"/>
      <c r="JEH92" s="283"/>
      <c r="JEI92" s="283"/>
      <c r="JEJ92" s="208"/>
      <c r="JEL92" s="235"/>
      <c r="JEM92" s="235"/>
      <c r="JEN92" s="235"/>
      <c r="JEO92" s="235"/>
      <c r="JEP92" s="235"/>
      <c r="JEQ92" s="235"/>
      <c r="JER92" s="235"/>
      <c r="JES92" s="283"/>
      <c r="JET92" s="283"/>
      <c r="JEU92" s="208"/>
      <c r="JEW92" s="235"/>
      <c r="JEX92" s="235"/>
      <c r="JEY92" s="235"/>
      <c r="JEZ92" s="235"/>
      <c r="JFA92" s="235"/>
      <c r="JFB92" s="235"/>
      <c r="JFC92" s="235"/>
      <c r="JFD92" s="283"/>
      <c r="JFE92" s="283"/>
      <c r="JFF92" s="208"/>
      <c r="JFH92" s="235"/>
      <c r="JFI92" s="235"/>
      <c r="JFJ92" s="235"/>
      <c r="JFK92" s="235"/>
      <c r="JFL92" s="235"/>
      <c r="JFM92" s="235"/>
      <c r="JFN92" s="235"/>
      <c r="JFO92" s="283"/>
      <c r="JFP92" s="283"/>
      <c r="JFQ92" s="208"/>
      <c r="JFS92" s="235"/>
      <c r="JFT92" s="235"/>
      <c r="JFU92" s="235"/>
      <c r="JFV92" s="235"/>
      <c r="JFW92" s="235"/>
      <c r="JFX92" s="235"/>
      <c r="JFY92" s="235"/>
      <c r="JFZ92" s="283"/>
      <c r="JGA92" s="283"/>
      <c r="JGB92" s="208"/>
      <c r="JGD92" s="235"/>
      <c r="JGE92" s="235"/>
      <c r="JGF92" s="235"/>
      <c r="JGG92" s="235"/>
      <c r="JGH92" s="235"/>
      <c r="JGI92" s="235"/>
      <c r="JGJ92" s="235"/>
      <c r="JGK92" s="283"/>
      <c r="JGL92" s="283"/>
      <c r="JGM92" s="208"/>
      <c r="JGO92" s="235"/>
      <c r="JGP92" s="235"/>
      <c r="JGQ92" s="235"/>
      <c r="JGR92" s="235"/>
      <c r="JGS92" s="235"/>
      <c r="JGT92" s="235"/>
      <c r="JGU92" s="235"/>
      <c r="JGV92" s="283"/>
      <c r="JGW92" s="283"/>
      <c r="JGX92" s="208"/>
      <c r="JGZ92" s="235"/>
      <c r="JHA92" s="235"/>
      <c r="JHB92" s="235"/>
      <c r="JHC92" s="235"/>
      <c r="JHD92" s="235"/>
      <c r="JHE92" s="235"/>
      <c r="JHF92" s="235"/>
      <c r="JHG92" s="283"/>
      <c r="JHH92" s="283"/>
      <c r="JHI92" s="208"/>
      <c r="JHK92" s="235"/>
      <c r="JHL92" s="235"/>
      <c r="JHM92" s="235"/>
      <c r="JHN92" s="235"/>
      <c r="JHO92" s="235"/>
      <c r="JHP92" s="235"/>
      <c r="JHQ92" s="235"/>
      <c r="JHR92" s="283"/>
      <c r="JHS92" s="283"/>
      <c r="JHT92" s="208"/>
      <c r="JHV92" s="235"/>
      <c r="JHW92" s="235"/>
      <c r="JHX92" s="235"/>
      <c r="JHY92" s="235"/>
      <c r="JHZ92" s="235"/>
      <c r="JIA92" s="235"/>
      <c r="JIB92" s="235"/>
      <c r="JIC92" s="283"/>
      <c r="JID92" s="283"/>
      <c r="JIE92" s="208"/>
      <c r="JIG92" s="235"/>
      <c r="JIH92" s="235"/>
      <c r="JII92" s="235"/>
      <c r="JIJ92" s="235"/>
      <c r="JIK92" s="235"/>
      <c r="JIL92" s="235"/>
      <c r="JIM92" s="235"/>
      <c r="JIN92" s="283"/>
      <c r="JIO92" s="283"/>
      <c r="JIP92" s="208"/>
      <c r="JIR92" s="235"/>
      <c r="JIS92" s="235"/>
      <c r="JIT92" s="235"/>
      <c r="JIU92" s="235"/>
      <c r="JIV92" s="235"/>
      <c r="JIW92" s="235"/>
      <c r="JIX92" s="235"/>
      <c r="JIY92" s="283"/>
      <c r="JIZ92" s="283"/>
      <c r="JJA92" s="208"/>
      <c r="JJC92" s="235"/>
      <c r="JJD92" s="235"/>
      <c r="JJE92" s="235"/>
      <c r="JJF92" s="235"/>
      <c r="JJG92" s="235"/>
      <c r="JJH92" s="235"/>
      <c r="JJI92" s="235"/>
      <c r="JJJ92" s="283"/>
      <c r="JJK92" s="283"/>
      <c r="JJL92" s="208"/>
      <c r="JJN92" s="235"/>
      <c r="JJO92" s="235"/>
      <c r="JJP92" s="235"/>
      <c r="JJQ92" s="235"/>
      <c r="JJR92" s="235"/>
      <c r="JJS92" s="235"/>
      <c r="JJT92" s="235"/>
      <c r="JJU92" s="283"/>
      <c r="JJV92" s="283"/>
      <c r="JJW92" s="208"/>
      <c r="JJY92" s="235"/>
      <c r="JJZ92" s="235"/>
      <c r="JKA92" s="235"/>
      <c r="JKB92" s="235"/>
      <c r="JKC92" s="235"/>
      <c r="JKD92" s="235"/>
      <c r="JKE92" s="235"/>
      <c r="JKF92" s="283"/>
      <c r="JKG92" s="283"/>
      <c r="JKH92" s="208"/>
      <c r="JKJ92" s="235"/>
      <c r="JKK92" s="235"/>
      <c r="JKL92" s="235"/>
      <c r="JKM92" s="235"/>
      <c r="JKN92" s="235"/>
      <c r="JKO92" s="235"/>
      <c r="JKP92" s="235"/>
      <c r="JKQ92" s="283"/>
      <c r="JKR92" s="283"/>
      <c r="JKS92" s="208"/>
      <c r="JKU92" s="235"/>
      <c r="JKV92" s="235"/>
      <c r="JKW92" s="235"/>
      <c r="JKX92" s="235"/>
      <c r="JKY92" s="235"/>
      <c r="JKZ92" s="235"/>
      <c r="JLA92" s="235"/>
      <c r="JLB92" s="283"/>
      <c r="JLC92" s="283"/>
      <c r="JLD92" s="208"/>
      <c r="JLF92" s="235"/>
      <c r="JLG92" s="235"/>
      <c r="JLH92" s="235"/>
      <c r="JLI92" s="235"/>
      <c r="JLJ92" s="235"/>
      <c r="JLK92" s="235"/>
      <c r="JLL92" s="235"/>
      <c r="JLM92" s="283"/>
      <c r="JLN92" s="283"/>
      <c r="JLO92" s="208"/>
      <c r="JLQ92" s="235"/>
      <c r="JLR92" s="235"/>
      <c r="JLS92" s="235"/>
      <c r="JLT92" s="235"/>
      <c r="JLU92" s="235"/>
      <c r="JLV92" s="235"/>
      <c r="JLW92" s="235"/>
      <c r="JLX92" s="283"/>
      <c r="JLY92" s="283"/>
      <c r="JLZ92" s="208"/>
      <c r="JMB92" s="235"/>
      <c r="JMC92" s="235"/>
      <c r="JMD92" s="235"/>
      <c r="JME92" s="235"/>
      <c r="JMF92" s="235"/>
      <c r="JMG92" s="235"/>
      <c r="JMH92" s="235"/>
      <c r="JMI92" s="283"/>
      <c r="JMJ92" s="283"/>
      <c r="JMK92" s="208"/>
      <c r="JMM92" s="235"/>
      <c r="JMN92" s="235"/>
      <c r="JMO92" s="235"/>
      <c r="JMP92" s="235"/>
      <c r="JMQ92" s="235"/>
      <c r="JMR92" s="235"/>
      <c r="JMS92" s="235"/>
      <c r="JMT92" s="283"/>
      <c r="JMU92" s="283"/>
      <c r="JMV92" s="208"/>
      <c r="JMX92" s="235"/>
      <c r="JMY92" s="235"/>
      <c r="JMZ92" s="235"/>
      <c r="JNA92" s="235"/>
      <c r="JNB92" s="235"/>
      <c r="JNC92" s="235"/>
      <c r="JND92" s="235"/>
      <c r="JNE92" s="283"/>
      <c r="JNF92" s="283"/>
      <c r="JNG92" s="208"/>
      <c r="JNI92" s="235"/>
      <c r="JNJ92" s="235"/>
      <c r="JNK92" s="235"/>
      <c r="JNL92" s="235"/>
      <c r="JNM92" s="235"/>
      <c r="JNN92" s="235"/>
      <c r="JNO92" s="235"/>
      <c r="JNP92" s="283"/>
      <c r="JNQ92" s="283"/>
      <c r="JNR92" s="208"/>
      <c r="JNT92" s="235"/>
      <c r="JNU92" s="235"/>
      <c r="JNV92" s="235"/>
      <c r="JNW92" s="235"/>
      <c r="JNX92" s="235"/>
      <c r="JNY92" s="235"/>
      <c r="JNZ92" s="235"/>
      <c r="JOA92" s="283"/>
      <c r="JOB92" s="283"/>
      <c r="JOC92" s="208"/>
      <c r="JOE92" s="235"/>
      <c r="JOF92" s="235"/>
      <c r="JOG92" s="235"/>
      <c r="JOH92" s="235"/>
      <c r="JOI92" s="235"/>
      <c r="JOJ92" s="235"/>
      <c r="JOK92" s="235"/>
      <c r="JOL92" s="283"/>
      <c r="JOM92" s="283"/>
      <c r="JON92" s="208"/>
      <c r="JOP92" s="235"/>
      <c r="JOQ92" s="235"/>
      <c r="JOR92" s="235"/>
      <c r="JOS92" s="235"/>
      <c r="JOT92" s="235"/>
      <c r="JOU92" s="235"/>
      <c r="JOV92" s="235"/>
      <c r="JOW92" s="283"/>
      <c r="JOX92" s="283"/>
      <c r="JOY92" s="208"/>
      <c r="JPA92" s="235"/>
      <c r="JPB92" s="235"/>
      <c r="JPC92" s="235"/>
      <c r="JPD92" s="235"/>
      <c r="JPE92" s="235"/>
      <c r="JPF92" s="235"/>
      <c r="JPG92" s="235"/>
      <c r="JPH92" s="283"/>
      <c r="JPI92" s="283"/>
      <c r="JPJ92" s="208"/>
      <c r="JPL92" s="235"/>
      <c r="JPM92" s="235"/>
      <c r="JPN92" s="235"/>
      <c r="JPO92" s="235"/>
      <c r="JPP92" s="235"/>
      <c r="JPQ92" s="235"/>
      <c r="JPR92" s="235"/>
      <c r="JPS92" s="283"/>
      <c r="JPT92" s="283"/>
      <c r="JPU92" s="208"/>
      <c r="JPW92" s="235"/>
      <c r="JPX92" s="235"/>
      <c r="JPY92" s="235"/>
      <c r="JPZ92" s="235"/>
      <c r="JQA92" s="235"/>
      <c r="JQB92" s="235"/>
      <c r="JQC92" s="235"/>
      <c r="JQD92" s="283"/>
      <c r="JQE92" s="283"/>
      <c r="JQF92" s="208"/>
      <c r="JQH92" s="235"/>
      <c r="JQI92" s="235"/>
      <c r="JQJ92" s="235"/>
      <c r="JQK92" s="235"/>
      <c r="JQL92" s="235"/>
      <c r="JQM92" s="235"/>
      <c r="JQN92" s="235"/>
      <c r="JQO92" s="283"/>
      <c r="JQP92" s="283"/>
      <c r="JQQ92" s="208"/>
      <c r="JQS92" s="235"/>
      <c r="JQT92" s="235"/>
      <c r="JQU92" s="235"/>
      <c r="JQV92" s="235"/>
      <c r="JQW92" s="235"/>
      <c r="JQX92" s="235"/>
      <c r="JQY92" s="235"/>
      <c r="JQZ92" s="283"/>
      <c r="JRA92" s="283"/>
      <c r="JRB92" s="208"/>
      <c r="JRD92" s="235"/>
      <c r="JRE92" s="235"/>
      <c r="JRF92" s="235"/>
      <c r="JRG92" s="235"/>
      <c r="JRH92" s="235"/>
      <c r="JRI92" s="235"/>
      <c r="JRJ92" s="235"/>
      <c r="JRK92" s="283"/>
      <c r="JRL92" s="283"/>
      <c r="JRM92" s="208"/>
      <c r="JRO92" s="235"/>
      <c r="JRP92" s="235"/>
      <c r="JRQ92" s="235"/>
      <c r="JRR92" s="235"/>
      <c r="JRS92" s="235"/>
      <c r="JRT92" s="235"/>
      <c r="JRU92" s="235"/>
      <c r="JRV92" s="283"/>
      <c r="JRW92" s="283"/>
      <c r="JRX92" s="208"/>
      <c r="JRZ92" s="235"/>
      <c r="JSA92" s="235"/>
      <c r="JSB92" s="235"/>
      <c r="JSC92" s="235"/>
      <c r="JSD92" s="235"/>
      <c r="JSE92" s="235"/>
      <c r="JSF92" s="235"/>
      <c r="JSG92" s="283"/>
      <c r="JSH92" s="283"/>
      <c r="JSI92" s="208"/>
      <c r="JSK92" s="235"/>
      <c r="JSL92" s="235"/>
      <c r="JSM92" s="235"/>
      <c r="JSN92" s="235"/>
      <c r="JSO92" s="235"/>
      <c r="JSP92" s="235"/>
      <c r="JSQ92" s="235"/>
      <c r="JSR92" s="283"/>
      <c r="JSS92" s="283"/>
      <c r="JST92" s="208"/>
      <c r="JSV92" s="235"/>
      <c r="JSW92" s="235"/>
      <c r="JSX92" s="235"/>
      <c r="JSY92" s="235"/>
      <c r="JSZ92" s="235"/>
      <c r="JTA92" s="235"/>
      <c r="JTB92" s="235"/>
      <c r="JTC92" s="283"/>
      <c r="JTD92" s="283"/>
      <c r="JTE92" s="208"/>
      <c r="JTG92" s="235"/>
      <c r="JTH92" s="235"/>
      <c r="JTI92" s="235"/>
      <c r="JTJ92" s="235"/>
      <c r="JTK92" s="235"/>
      <c r="JTL92" s="235"/>
      <c r="JTM92" s="235"/>
      <c r="JTN92" s="283"/>
      <c r="JTO92" s="283"/>
      <c r="JTP92" s="208"/>
      <c r="JTR92" s="235"/>
      <c r="JTS92" s="235"/>
      <c r="JTT92" s="235"/>
      <c r="JTU92" s="235"/>
      <c r="JTV92" s="235"/>
      <c r="JTW92" s="235"/>
      <c r="JTX92" s="235"/>
      <c r="JTY92" s="283"/>
      <c r="JTZ92" s="283"/>
      <c r="JUA92" s="208"/>
      <c r="JUC92" s="235"/>
      <c r="JUD92" s="235"/>
      <c r="JUE92" s="235"/>
      <c r="JUF92" s="235"/>
      <c r="JUG92" s="235"/>
      <c r="JUH92" s="235"/>
      <c r="JUI92" s="235"/>
      <c r="JUJ92" s="283"/>
      <c r="JUK92" s="283"/>
      <c r="JUL92" s="208"/>
      <c r="JUN92" s="235"/>
      <c r="JUO92" s="235"/>
      <c r="JUP92" s="235"/>
      <c r="JUQ92" s="235"/>
      <c r="JUR92" s="235"/>
      <c r="JUS92" s="235"/>
      <c r="JUT92" s="235"/>
      <c r="JUU92" s="283"/>
      <c r="JUV92" s="283"/>
      <c r="JUW92" s="208"/>
      <c r="JUY92" s="235"/>
      <c r="JUZ92" s="235"/>
      <c r="JVA92" s="235"/>
      <c r="JVB92" s="235"/>
      <c r="JVC92" s="235"/>
      <c r="JVD92" s="235"/>
      <c r="JVE92" s="235"/>
      <c r="JVF92" s="283"/>
      <c r="JVG92" s="283"/>
      <c r="JVH92" s="208"/>
      <c r="JVJ92" s="235"/>
      <c r="JVK92" s="235"/>
      <c r="JVL92" s="235"/>
      <c r="JVM92" s="235"/>
      <c r="JVN92" s="235"/>
      <c r="JVO92" s="235"/>
      <c r="JVP92" s="235"/>
      <c r="JVQ92" s="283"/>
      <c r="JVR92" s="283"/>
      <c r="JVS92" s="208"/>
      <c r="JVU92" s="235"/>
      <c r="JVV92" s="235"/>
      <c r="JVW92" s="235"/>
      <c r="JVX92" s="235"/>
      <c r="JVY92" s="235"/>
      <c r="JVZ92" s="235"/>
      <c r="JWA92" s="235"/>
      <c r="JWB92" s="283"/>
      <c r="JWC92" s="283"/>
      <c r="JWD92" s="208"/>
      <c r="JWF92" s="235"/>
      <c r="JWG92" s="235"/>
      <c r="JWH92" s="235"/>
      <c r="JWI92" s="235"/>
      <c r="JWJ92" s="235"/>
      <c r="JWK92" s="235"/>
      <c r="JWL92" s="235"/>
      <c r="JWM92" s="283"/>
      <c r="JWN92" s="283"/>
      <c r="JWO92" s="208"/>
      <c r="JWQ92" s="235"/>
      <c r="JWR92" s="235"/>
      <c r="JWS92" s="235"/>
      <c r="JWT92" s="235"/>
      <c r="JWU92" s="235"/>
      <c r="JWV92" s="235"/>
      <c r="JWW92" s="235"/>
      <c r="JWX92" s="283"/>
      <c r="JWY92" s="283"/>
      <c r="JWZ92" s="208"/>
      <c r="JXB92" s="235"/>
      <c r="JXC92" s="235"/>
      <c r="JXD92" s="235"/>
      <c r="JXE92" s="235"/>
      <c r="JXF92" s="235"/>
      <c r="JXG92" s="235"/>
      <c r="JXH92" s="235"/>
      <c r="JXI92" s="283"/>
      <c r="JXJ92" s="283"/>
      <c r="JXK92" s="208"/>
      <c r="JXM92" s="235"/>
      <c r="JXN92" s="235"/>
      <c r="JXO92" s="235"/>
      <c r="JXP92" s="235"/>
      <c r="JXQ92" s="235"/>
      <c r="JXR92" s="235"/>
      <c r="JXS92" s="235"/>
      <c r="JXT92" s="283"/>
      <c r="JXU92" s="283"/>
      <c r="JXV92" s="208"/>
      <c r="JXX92" s="235"/>
      <c r="JXY92" s="235"/>
      <c r="JXZ92" s="235"/>
      <c r="JYA92" s="235"/>
      <c r="JYB92" s="235"/>
      <c r="JYC92" s="235"/>
      <c r="JYD92" s="235"/>
      <c r="JYE92" s="283"/>
      <c r="JYF92" s="283"/>
      <c r="JYG92" s="208"/>
      <c r="JYI92" s="235"/>
      <c r="JYJ92" s="235"/>
      <c r="JYK92" s="235"/>
      <c r="JYL92" s="235"/>
      <c r="JYM92" s="235"/>
      <c r="JYN92" s="235"/>
      <c r="JYO92" s="235"/>
      <c r="JYP92" s="283"/>
      <c r="JYQ92" s="283"/>
      <c r="JYR92" s="208"/>
      <c r="JYT92" s="235"/>
      <c r="JYU92" s="235"/>
      <c r="JYV92" s="235"/>
      <c r="JYW92" s="235"/>
      <c r="JYX92" s="235"/>
      <c r="JYY92" s="235"/>
      <c r="JYZ92" s="235"/>
      <c r="JZA92" s="283"/>
      <c r="JZB92" s="283"/>
      <c r="JZC92" s="208"/>
      <c r="JZE92" s="235"/>
      <c r="JZF92" s="235"/>
      <c r="JZG92" s="235"/>
      <c r="JZH92" s="235"/>
      <c r="JZI92" s="235"/>
      <c r="JZJ92" s="235"/>
      <c r="JZK92" s="235"/>
      <c r="JZL92" s="283"/>
      <c r="JZM92" s="283"/>
      <c r="JZN92" s="208"/>
      <c r="JZP92" s="235"/>
      <c r="JZQ92" s="235"/>
      <c r="JZR92" s="235"/>
      <c r="JZS92" s="235"/>
      <c r="JZT92" s="235"/>
      <c r="JZU92" s="235"/>
      <c r="JZV92" s="235"/>
      <c r="JZW92" s="283"/>
      <c r="JZX92" s="283"/>
      <c r="JZY92" s="208"/>
      <c r="KAA92" s="235"/>
      <c r="KAB92" s="235"/>
      <c r="KAC92" s="235"/>
      <c r="KAD92" s="235"/>
      <c r="KAE92" s="235"/>
      <c r="KAF92" s="235"/>
      <c r="KAG92" s="235"/>
      <c r="KAH92" s="283"/>
      <c r="KAI92" s="283"/>
      <c r="KAJ92" s="208"/>
      <c r="KAL92" s="235"/>
      <c r="KAM92" s="235"/>
      <c r="KAN92" s="235"/>
      <c r="KAO92" s="235"/>
      <c r="KAP92" s="235"/>
      <c r="KAQ92" s="235"/>
      <c r="KAR92" s="235"/>
      <c r="KAS92" s="283"/>
      <c r="KAT92" s="283"/>
      <c r="KAU92" s="208"/>
      <c r="KAW92" s="235"/>
      <c r="KAX92" s="235"/>
      <c r="KAY92" s="235"/>
      <c r="KAZ92" s="235"/>
      <c r="KBA92" s="235"/>
      <c r="KBB92" s="235"/>
      <c r="KBC92" s="235"/>
      <c r="KBD92" s="283"/>
      <c r="KBE92" s="283"/>
      <c r="KBF92" s="208"/>
      <c r="KBH92" s="235"/>
      <c r="KBI92" s="235"/>
      <c r="KBJ92" s="235"/>
      <c r="KBK92" s="235"/>
      <c r="KBL92" s="235"/>
      <c r="KBM92" s="235"/>
      <c r="KBN92" s="235"/>
      <c r="KBO92" s="283"/>
      <c r="KBP92" s="283"/>
      <c r="KBQ92" s="208"/>
      <c r="KBS92" s="235"/>
      <c r="KBT92" s="235"/>
      <c r="KBU92" s="235"/>
      <c r="KBV92" s="235"/>
      <c r="KBW92" s="235"/>
      <c r="KBX92" s="235"/>
      <c r="KBY92" s="235"/>
      <c r="KBZ92" s="283"/>
      <c r="KCA92" s="283"/>
      <c r="KCB92" s="208"/>
      <c r="KCD92" s="235"/>
      <c r="KCE92" s="235"/>
      <c r="KCF92" s="235"/>
      <c r="KCG92" s="235"/>
      <c r="KCH92" s="235"/>
      <c r="KCI92" s="235"/>
      <c r="KCJ92" s="235"/>
      <c r="KCK92" s="283"/>
      <c r="KCL92" s="283"/>
      <c r="KCM92" s="208"/>
      <c r="KCO92" s="235"/>
      <c r="KCP92" s="235"/>
      <c r="KCQ92" s="235"/>
      <c r="KCR92" s="235"/>
      <c r="KCS92" s="235"/>
      <c r="KCT92" s="235"/>
      <c r="KCU92" s="235"/>
      <c r="KCV92" s="283"/>
      <c r="KCW92" s="283"/>
      <c r="KCX92" s="208"/>
      <c r="KCZ92" s="235"/>
      <c r="KDA92" s="235"/>
      <c r="KDB92" s="235"/>
      <c r="KDC92" s="235"/>
      <c r="KDD92" s="235"/>
      <c r="KDE92" s="235"/>
      <c r="KDF92" s="235"/>
      <c r="KDG92" s="283"/>
      <c r="KDH92" s="283"/>
      <c r="KDI92" s="208"/>
      <c r="KDK92" s="235"/>
      <c r="KDL92" s="235"/>
      <c r="KDM92" s="235"/>
      <c r="KDN92" s="235"/>
      <c r="KDO92" s="235"/>
      <c r="KDP92" s="235"/>
      <c r="KDQ92" s="235"/>
      <c r="KDR92" s="283"/>
      <c r="KDS92" s="283"/>
      <c r="KDT92" s="208"/>
      <c r="KDV92" s="235"/>
      <c r="KDW92" s="235"/>
      <c r="KDX92" s="235"/>
      <c r="KDY92" s="235"/>
      <c r="KDZ92" s="235"/>
      <c r="KEA92" s="235"/>
      <c r="KEB92" s="235"/>
      <c r="KEC92" s="283"/>
      <c r="KED92" s="283"/>
      <c r="KEE92" s="208"/>
      <c r="KEG92" s="235"/>
      <c r="KEH92" s="235"/>
      <c r="KEI92" s="235"/>
      <c r="KEJ92" s="235"/>
      <c r="KEK92" s="235"/>
      <c r="KEL92" s="235"/>
      <c r="KEM92" s="235"/>
      <c r="KEN92" s="283"/>
      <c r="KEO92" s="283"/>
      <c r="KEP92" s="208"/>
      <c r="KER92" s="235"/>
      <c r="KES92" s="235"/>
      <c r="KET92" s="235"/>
      <c r="KEU92" s="235"/>
      <c r="KEV92" s="235"/>
      <c r="KEW92" s="235"/>
      <c r="KEX92" s="235"/>
      <c r="KEY92" s="283"/>
      <c r="KEZ92" s="283"/>
      <c r="KFA92" s="208"/>
      <c r="KFC92" s="235"/>
      <c r="KFD92" s="235"/>
      <c r="KFE92" s="235"/>
      <c r="KFF92" s="235"/>
      <c r="KFG92" s="235"/>
      <c r="KFH92" s="235"/>
      <c r="KFI92" s="235"/>
      <c r="KFJ92" s="283"/>
      <c r="KFK92" s="283"/>
      <c r="KFL92" s="208"/>
      <c r="KFN92" s="235"/>
      <c r="KFO92" s="235"/>
      <c r="KFP92" s="235"/>
      <c r="KFQ92" s="235"/>
      <c r="KFR92" s="235"/>
      <c r="KFS92" s="235"/>
      <c r="KFT92" s="235"/>
      <c r="KFU92" s="283"/>
      <c r="KFV92" s="283"/>
      <c r="KFW92" s="208"/>
      <c r="KFY92" s="235"/>
      <c r="KFZ92" s="235"/>
      <c r="KGA92" s="235"/>
      <c r="KGB92" s="235"/>
      <c r="KGC92" s="235"/>
      <c r="KGD92" s="235"/>
      <c r="KGE92" s="235"/>
      <c r="KGF92" s="283"/>
      <c r="KGG92" s="283"/>
      <c r="KGH92" s="208"/>
      <c r="KGJ92" s="235"/>
      <c r="KGK92" s="235"/>
      <c r="KGL92" s="235"/>
      <c r="KGM92" s="235"/>
      <c r="KGN92" s="235"/>
      <c r="KGO92" s="235"/>
      <c r="KGP92" s="235"/>
      <c r="KGQ92" s="283"/>
      <c r="KGR92" s="283"/>
      <c r="KGS92" s="208"/>
      <c r="KGU92" s="235"/>
      <c r="KGV92" s="235"/>
      <c r="KGW92" s="235"/>
      <c r="KGX92" s="235"/>
      <c r="KGY92" s="235"/>
      <c r="KGZ92" s="235"/>
      <c r="KHA92" s="235"/>
      <c r="KHB92" s="283"/>
      <c r="KHC92" s="283"/>
      <c r="KHD92" s="208"/>
      <c r="KHF92" s="235"/>
      <c r="KHG92" s="235"/>
      <c r="KHH92" s="235"/>
      <c r="KHI92" s="235"/>
      <c r="KHJ92" s="235"/>
      <c r="KHK92" s="235"/>
      <c r="KHL92" s="235"/>
      <c r="KHM92" s="283"/>
      <c r="KHN92" s="283"/>
      <c r="KHO92" s="208"/>
      <c r="KHQ92" s="235"/>
      <c r="KHR92" s="235"/>
      <c r="KHS92" s="235"/>
      <c r="KHT92" s="235"/>
      <c r="KHU92" s="235"/>
      <c r="KHV92" s="235"/>
      <c r="KHW92" s="235"/>
      <c r="KHX92" s="283"/>
      <c r="KHY92" s="283"/>
      <c r="KHZ92" s="208"/>
      <c r="KIB92" s="235"/>
      <c r="KIC92" s="235"/>
      <c r="KID92" s="235"/>
      <c r="KIE92" s="235"/>
      <c r="KIF92" s="235"/>
      <c r="KIG92" s="235"/>
      <c r="KIH92" s="235"/>
      <c r="KII92" s="283"/>
      <c r="KIJ92" s="283"/>
      <c r="KIK92" s="208"/>
      <c r="KIM92" s="235"/>
      <c r="KIN92" s="235"/>
      <c r="KIO92" s="235"/>
      <c r="KIP92" s="235"/>
      <c r="KIQ92" s="235"/>
      <c r="KIR92" s="235"/>
      <c r="KIS92" s="235"/>
      <c r="KIT92" s="283"/>
      <c r="KIU92" s="283"/>
      <c r="KIV92" s="208"/>
      <c r="KIX92" s="235"/>
      <c r="KIY92" s="235"/>
      <c r="KIZ92" s="235"/>
      <c r="KJA92" s="235"/>
      <c r="KJB92" s="235"/>
      <c r="KJC92" s="235"/>
      <c r="KJD92" s="235"/>
      <c r="KJE92" s="283"/>
      <c r="KJF92" s="283"/>
      <c r="KJG92" s="208"/>
      <c r="KJI92" s="235"/>
      <c r="KJJ92" s="235"/>
      <c r="KJK92" s="235"/>
      <c r="KJL92" s="235"/>
      <c r="KJM92" s="235"/>
      <c r="KJN92" s="235"/>
      <c r="KJO92" s="235"/>
      <c r="KJP92" s="283"/>
      <c r="KJQ92" s="283"/>
      <c r="KJR92" s="208"/>
      <c r="KJT92" s="235"/>
      <c r="KJU92" s="235"/>
      <c r="KJV92" s="235"/>
      <c r="KJW92" s="235"/>
      <c r="KJX92" s="235"/>
      <c r="KJY92" s="235"/>
      <c r="KJZ92" s="235"/>
      <c r="KKA92" s="283"/>
      <c r="KKB92" s="283"/>
      <c r="KKC92" s="208"/>
      <c r="KKE92" s="235"/>
      <c r="KKF92" s="235"/>
      <c r="KKG92" s="235"/>
      <c r="KKH92" s="235"/>
      <c r="KKI92" s="235"/>
      <c r="KKJ92" s="235"/>
      <c r="KKK92" s="235"/>
      <c r="KKL92" s="283"/>
      <c r="KKM92" s="283"/>
      <c r="KKN92" s="208"/>
      <c r="KKP92" s="235"/>
      <c r="KKQ92" s="235"/>
      <c r="KKR92" s="235"/>
      <c r="KKS92" s="235"/>
      <c r="KKT92" s="235"/>
      <c r="KKU92" s="235"/>
      <c r="KKV92" s="235"/>
      <c r="KKW92" s="283"/>
      <c r="KKX92" s="283"/>
      <c r="KKY92" s="208"/>
      <c r="KLA92" s="235"/>
      <c r="KLB92" s="235"/>
      <c r="KLC92" s="235"/>
      <c r="KLD92" s="235"/>
      <c r="KLE92" s="235"/>
      <c r="KLF92" s="235"/>
      <c r="KLG92" s="235"/>
      <c r="KLH92" s="283"/>
      <c r="KLI92" s="283"/>
      <c r="KLJ92" s="208"/>
      <c r="KLL92" s="235"/>
      <c r="KLM92" s="235"/>
      <c r="KLN92" s="235"/>
      <c r="KLO92" s="235"/>
      <c r="KLP92" s="235"/>
      <c r="KLQ92" s="235"/>
      <c r="KLR92" s="235"/>
      <c r="KLS92" s="283"/>
      <c r="KLT92" s="283"/>
      <c r="KLU92" s="208"/>
      <c r="KLW92" s="235"/>
      <c r="KLX92" s="235"/>
      <c r="KLY92" s="235"/>
      <c r="KLZ92" s="235"/>
      <c r="KMA92" s="235"/>
      <c r="KMB92" s="235"/>
      <c r="KMC92" s="235"/>
      <c r="KMD92" s="283"/>
      <c r="KME92" s="283"/>
      <c r="KMF92" s="208"/>
      <c r="KMH92" s="235"/>
      <c r="KMI92" s="235"/>
      <c r="KMJ92" s="235"/>
      <c r="KMK92" s="235"/>
      <c r="KML92" s="235"/>
      <c r="KMM92" s="235"/>
      <c r="KMN92" s="235"/>
      <c r="KMO92" s="283"/>
      <c r="KMP92" s="283"/>
      <c r="KMQ92" s="208"/>
      <c r="KMS92" s="235"/>
      <c r="KMT92" s="235"/>
      <c r="KMU92" s="235"/>
      <c r="KMV92" s="235"/>
      <c r="KMW92" s="235"/>
      <c r="KMX92" s="235"/>
      <c r="KMY92" s="235"/>
      <c r="KMZ92" s="283"/>
      <c r="KNA92" s="283"/>
      <c r="KNB92" s="208"/>
      <c r="KND92" s="235"/>
      <c r="KNE92" s="235"/>
      <c r="KNF92" s="235"/>
      <c r="KNG92" s="235"/>
      <c r="KNH92" s="235"/>
      <c r="KNI92" s="235"/>
      <c r="KNJ92" s="235"/>
      <c r="KNK92" s="283"/>
      <c r="KNL92" s="283"/>
      <c r="KNM92" s="208"/>
      <c r="KNO92" s="235"/>
      <c r="KNP92" s="235"/>
      <c r="KNQ92" s="235"/>
      <c r="KNR92" s="235"/>
      <c r="KNS92" s="235"/>
      <c r="KNT92" s="235"/>
      <c r="KNU92" s="235"/>
      <c r="KNV92" s="283"/>
      <c r="KNW92" s="283"/>
      <c r="KNX92" s="208"/>
      <c r="KNZ92" s="235"/>
      <c r="KOA92" s="235"/>
      <c r="KOB92" s="235"/>
      <c r="KOC92" s="235"/>
      <c r="KOD92" s="235"/>
      <c r="KOE92" s="235"/>
      <c r="KOF92" s="235"/>
      <c r="KOG92" s="283"/>
      <c r="KOH92" s="283"/>
      <c r="KOI92" s="208"/>
      <c r="KOK92" s="235"/>
      <c r="KOL92" s="235"/>
      <c r="KOM92" s="235"/>
      <c r="KON92" s="235"/>
      <c r="KOO92" s="235"/>
      <c r="KOP92" s="235"/>
      <c r="KOQ92" s="235"/>
      <c r="KOR92" s="283"/>
      <c r="KOS92" s="283"/>
      <c r="KOT92" s="208"/>
      <c r="KOV92" s="235"/>
      <c r="KOW92" s="235"/>
      <c r="KOX92" s="235"/>
      <c r="KOY92" s="235"/>
      <c r="KOZ92" s="235"/>
      <c r="KPA92" s="235"/>
      <c r="KPB92" s="235"/>
      <c r="KPC92" s="283"/>
      <c r="KPD92" s="283"/>
      <c r="KPE92" s="208"/>
      <c r="KPG92" s="235"/>
      <c r="KPH92" s="235"/>
      <c r="KPI92" s="235"/>
      <c r="KPJ92" s="235"/>
      <c r="KPK92" s="235"/>
      <c r="KPL92" s="235"/>
      <c r="KPM92" s="235"/>
      <c r="KPN92" s="283"/>
      <c r="KPO92" s="283"/>
      <c r="KPP92" s="208"/>
      <c r="KPR92" s="235"/>
      <c r="KPS92" s="235"/>
      <c r="KPT92" s="235"/>
      <c r="KPU92" s="235"/>
      <c r="KPV92" s="235"/>
      <c r="KPW92" s="235"/>
      <c r="KPX92" s="235"/>
      <c r="KPY92" s="283"/>
      <c r="KPZ92" s="283"/>
      <c r="KQA92" s="208"/>
      <c r="KQC92" s="235"/>
      <c r="KQD92" s="235"/>
      <c r="KQE92" s="235"/>
      <c r="KQF92" s="235"/>
      <c r="KQG92" s="235"/>
      <c r="KQH92" s="235"/>
      <c r="KQI92" s="235"/>
      <c r="KQJ92" s="283"/>
      <c r="KQK92" s="283"/>
      <c r="KQL92" s="208"/>
      <c r="KQN92" s="235"/>
      <c r="KQO92" s="235"/>
      <c r="KQP92" s="235"/>
      <c r="KQQ92" s="235"/>
      <c r="KQR92" s="235"/>
      <c r="KQS92" s="235"/>
      <c r="KQT92" s="235"/>
      <c r="KQU92" s="283"/>
      <c r="KQV92" s="283"/>
      <c r="KQW92" s="208"/>
      <c r="KQY92" s="235"/>
      <c r="KQZ92" s="235"/>
      <c r="KRA92" s="235"/>
      <c r="KRB92" s="235"/>
      <c r="KRC92" s="235"/>
      <c r="KRD92" s="235"/>
      <c r="KRE92" s="235"/>
      <c r="KRF92" s="283"/>
      <c r="KRG92" s="283"/>
      <c r="KRH92" s="208"/>
      <c r="KRJ92" s="235"/>
      <c r="KRK92" s="235"/>
      <c r="KRL92" s="235"/>
      <c r="KRM92" s="235"/>
      <c r="KRN92" s="235"/>
      <c r="KRO92" s="235"/>
      <c r="KRP92" s="235"/>
      <c r="KRQ92" s="283"/>
      <c r="KRR92" s="283"/>
      <c r="KRS92" s="208"/>
      <c r="KRU92" s="235"/>
      <c r="KRV92" s="235"/>
      <c r="KRW92" s="235"/>
      <c r="KRX92" s="235"/>
      <c r="KRY92" s="235"/>
      <c r="KRZ92" s="235"/>
      <c r="KSA92" s="235"/>
      <c r="KSB92" s="283"/>
      <c r="KSC92" s="283"/>
      <c r="KSD92" s="208"/>
      <c r="KSF92" s="235"/>
      <c r="KSG92" s="235"/>
      <c r="KSH92" s="235"/>
      <c r="KSI92" s="235"/>
      <c r="KSJ92" s="235"/>
      <c r="KSK92" s="235"/>
      <c r="KSL92" s="235"/>
      <c r="KSM92" s="283"/>
      <c r="KSN92" s="283"/>
      <c r="KSO92" s="208"/>
      <c r="KSQ92" s="235"/>
      <c r="KSR92" s="235"/>
      <c r="KSS92" s="235"/>
      <c r="KST92" s="235"/>
      <c r="KSU92" s="235"/>
      <c r="KSV92" s="235"/>
      <c r="KSW92" s="235"/>
      <c r="KSX92" s="283"/>
      <c r="KSY92" s="283"/>
      <c r="KSZ92" s="208"/>
      <c r="KTB92" s="235"/>
      <c r="KTC92" s="235"/>
      <c r="KTD92" s="235"/>
      <c r="KTE92" s="235"/>
      <c r="KTF92" s="235"/>
      <c r="KTG92" s="235"/>
      <c r="KTH92" s="235"/>
      <c r="KTI92" s="283"/>
      <c r="KTJ92" s="283"/>
      <c r="KTK92" s="208"/>
      <c r="KTM92" s="235"/>
      <c r="KTN92" s="235"/>
      <c r="KTO92" s="235"/>
      <c r="KTP92" s="235"/>
      <c r="KTQ92" s="235"/>
      <c r="KTR92" s="235"/>
      <c r="KTS92" s="235"/>
      <c r="KTT92" s="283"/>
      <c r="KTU92" s="283"/>
      <c r="KTV92" s="208"/>
      <c r="KTX92" s="235"/>
      <c r="KTY92" s="235"/>
      <c r="KTZ92" s="235"/>
      <c r="KUA92" s="235"/>
      <c r="KUB92" s="235"/>
      <c r="KUC92" s="235"/>
      <c r="KUD92" s="235"/>
      <c r="KUE92" s="283"/>
      <c r="KUF92" s="283"/>
      <c r="KUG92" s="208"/>
      <c r="KUI92" s="235"/>
      <c r="KUJ92" s="235"/>
      <c r="KUK92" s="235"/>
      <c r="KUL92" s="235"/>
      <c r="KUM92" s="235"/>
      <c r="KUN92" s="235"/>
      <c r="KUO92" s="235"/>
      <c r="KUP92" s="283"/>
      <c r="KUQ92" s="283"/>
      <c r="KUR92" s="208"/>
      <c r="KUT92" s="235"/>
      <c r="KUU92" s="235"/>
      <c r="KUV92" s="235"/>
      <c r="KUW92" s="235"/>
      <c r="KUX92" s="235"/>
      <c r="KUY92" s="235"/>
      <c r="KUZ92" s="235"/>
      <c r="KVA92" s="283"/>
      <c r="KVB92" s="283"/>
      <c r="KVC92" s="208"/>
      <c r="KVE92" s="235"/>
      <c r="KVF92" s="235"/>
      <c r="KVG92" s="235"/>
      <c r="KVH92" s="235"/>
      <c r="KVI92" s="235"/>
      <c r="KVJ92" s="235"/>
      <c r="KVK92" s="235"/>
      <c r="KVL92" s="283"/>
      <c r="KVM92" s="283"/>
      <c r="KVN92" s="208"/>
      <c r="KVP92" s="235"/>
      <c r="KVQ92" s="235"/>
      <c r="KVR92" s="235"/>
      <c r="KVS92" s="235"/>
      <c r="KVT92" s="235"/>
      <c r="KVU92" s="235"/>
      <c r="KVV92" s="235"/>
      <c r="KVW92" s="283"/>
      <c r="KVX92" s="283"/>
      <c r="KVY92" s="208"/>
      <c r="KWA92" s="235"/>
      <c r="KWB92" s="235"/>
      <c r="KWC92" s="235"/>
      <c r="KWD92" s="235"/>
      <c r="KWE92" s="235"/>
      <c r="KWF92" s="235"/>
      <c r="KWG92" s="235"/>
      <c r="KWH92" s="283"/>
      <c r="KWI92" s="283"/>
      <c r="KWJ92" s="208"/>
      <c r="KWL92" s="235"/>
      <c r="KWM92" s="235"/>
      <c r="KWN92" s="235"/>
      <c r="KWO92" s="235"/>
      <c r="KWP92" s="235"/>
      <c r="KWQ92" s="235"/>
      <c r="KWR92" s="235"/>
      <c r="KWS92" s="283"/>
      <c r="KWT92" s="283"/>
      <c r="KWU92" s="208"/>
      <c r="KWW92" s="235"/>
      <c r="KWX92" s="235"/>
      <c r="KWY92" s="235"/>
      <c r="KWZ92" s="235"/>
      <c r="KXA92" s="235"/>
      <c r="KXB92" s="235"/>
      <c r="KXC92" s="235"/>
      <c r="KXD92" s="283"/>
      <c r="KXE92" s="283"/>
      <c r="KXF92" s="208"/>
      <c r="KXH92" s="235"/>
      <c r="KXI92" s="235"/>
      <c r="KXJ92" s="235"/>
      <c r="KXK92" s="235"/>
      <c r="KXL92" s="235"/>
      <c r="KXM92" s="235"/>
      <c r="KXN92" s="235"/>
      <c r="KXO92" s="283"/>
      <c r="KXP92" s="283"/>
      <c r="KXQ92" s="208"/>
      <c r="KXS92" s="235"/>
      <c r="KXT92" s="235"/>
      <c r="KXU92" s="235"/>
      <c r="KXV92" s="235"/>
      <c r="KXW92" s="235"/>
      <c r="KXX92" s="235"/>
      <c r="KXY92" s="235"/>
      <c r="KXZ92" s="283"/>
      <c r="KYA92" s="283"/>
      <c r="KYB92" s="208"/>
      <c r="KYD92" s="235"/>
      <c r="KYE92" s="235"/>
      <c r="KYF92" s="235"/>
      <c r="KYG92" s="235"/>
      <c r="KYH92" s="235"/>
      <c r="KYI92" s="235"/>
      <c r="KYJ92" s="235"/>
      <c r="KYK92" s="283"/>
      <c r="KYL92" s="283"/>
      <c r="KYM92" s="208"/>
      <c r="KYO92" s="235"/>
      <c r="KYP92" s="235"/>
      <c r="KYQ92" s="235"/>
      <c r="KYR92" s="235"/>
      <c r="KYS92" s="235"/>
      <c r="KYT92" s="235"/>
      <c r="KYU92" s="235"/>
      <c r="KYV92" s="283"/>
      <c r="KYW92" s="283"/>
      <c r="KYX92" s="208"/>
      <c r="KYZ92" s="235"/>
      <c r="KZA92" s="235"/>
      <c r="KZB92" s="235"/>
      <c r="KZC92" s="235"/>
      <c r="KZD92" s="235"/>
      <c r="KZE92" s="235"/>
      <c r="KZF92" s="235"/>
      <c r="KZG92" s="283"/>
      <c r="KZH92" s="283"/>
      <c r="KZI92" s="208"/>
      <c r="KZK92" s="235"/>
      <c r="KZL92" s="235"/>
      <c r="KZM92" s="235"/>
      <c r="KZN92" s="235"/>
      <c r="KZO92" s="235"/>
      <c r="KZP92" s="235"/>
      <c r="KZQ92" s="235"/>
      <c r="KZR92" s="283"/>
      <c r="KZS92" s="283"/>
      <c r="KZT92" s="208"/>
      <c r="KZV92" s="235"/>
      <c r="KZW92" s="235"/>
      <c r="KZX92" s="235"/>
      <c r="KZY92" s="235"/>
      <c r="KZZ92" s="235"/>
      <c r="LAA92" s="235"/>
      <c r="LAB92" s="235"/>
      <c r="LAC92" s="283"/>
      <c r="LAD92" s="283"/>
      <c r="LAE92" s="208"/>
      <c r="LAG92" s="235"/>
      <c r="LAH92" s="235"/>
      <c r="LAI92" s="235"/>
      <c r="LAJ92" s="235"/>
      <c r="LAK92" s="235"/>
      <c r="LAL92" s="235"/>
      <c r="LAM92" s="235"/>
      <c r="LAN92" s="283"/>
      <c r="LAO92" s="283"/>
      <c r="LAP92" s="208"/>
      <c r="LAR92" s="235"/>
      <c r="LAS92" s="235"/>
      <c r="LAT92" s="235"/>
      <c r="LAU92" s="235"/>
      <c r="LAV92" s="235"/>
      <c r="LAW92" s="235"/>
      <c r="LAX92" s="235"/>
      <c r="LAY92" s="283"/>
      <c r="LAZ92" s="283"/>
      <c r="LBA92" s="208"/>
      <c r="LBC92" s="235"/>
      <c r="LBD92" s="235"/>
      <c r="LBE92" s="235"/>
      <c r="LBF92" s="235"/>
      <c r="LBG92" s="235"/>
      <c r="LBH92" s="235"/>
      <c r="LBI92" s="235"/>
      <c r="LBJ92" s="283"/>
      <c r="LBK92" s="283"/>
      <c r="LBL92" s="208"/>
      <c r="LBN92" s="235"/>
      <c r="LBO92" s="235"/>
      <c r="LBP92" s="235"/>
      <c r="LBQ92" s="235"/>
      <c r="LBR92" s="235"/>
      <c r="LBS92" s="235"/>
      <c r="LBT92" s="235"/>
      <c r="LBU92" s="283"/>
      <c r="LBV92" s="283"/>
      <c r="LBW92" s="208"/>
      <c r="LBY92" s="235"/>
      <c r="LBZ92" s="235"/>
      <c r="LCA92" s="235"/>
      <c r="LCB92" s="235"/>
      <c r="LCC92" s="235"/>
      <c r="LCD92" s="235"/>
      <c r="LCE92" s="235"/>
      <c r="LCF92" s="283"/>
      <c r="LCG92" s="283"/>
      <c r="LCH92" s="208"/>
      <c r="LCJ92" s="235"/>
      <c r="LCK92" s="235"/>
      <c r="LCL92" s="235"/>
      <c r="LCM92" s="235"/>
      <c r="LCN92" s="235"/>
      <c r="LCO92" s="235"/>
      <c r="LCP92" s="235"/>
      <c r="LCQ92" s="283"/>
      <c r="LCR92" s="283"/>
      <c r="LCS92" s="208"/>
      <c r="LCU92" s="235"/>
      <c r="LCV92" s="235"/>
      <c r="LCW92" s="235"/>
      <c r="LCX92" s="235"/>
      <c r="LCY92" s="235"/>
      <c r="LCZ92" s="235"/>
      <c r="LDA92" s="235"/>
      <c r="LDB92" s="283"/>
      <c r="LDC92" s="283"/>
      <c r="LDD92" s="208"/>
      <c r="LDF92" s="235"/>
      <c r="LDG92" s="235"/>
      <c r="LDH92" s="235"/>
      <c r="LDI92" s="235"/>
      <c r="LDJ92" s="235"/>
      <c r="LDK92" s="235"/>
      <c r="LDL92" s="235"/>
      <c r="LDM92" s="283"/>
      <c r="LDN92" s="283"/>
      <c r="LDO92" s="208"/>
      <c r="LDQ92" s="235"/>
      <c r="LDR92" s="235"/>
      <c r="LDS92" s="235"/>
      <c r="LDT92" s="235"/>
      <c r="LDU92" s="235"/>
      <c r="LDV92" s="235"/>
      <c r="LDW92" s="235"/>
      <c r="LDX92" s="283"/>
      <c r="LDY92" s="283"/>
      <c r="LDZ92" s="208"/>
      <c r="LEB92" s="235"/>
      <c r="LEC92" s="235"/>
      <c r="LED92" s="235"/>
      <c r="LEE92" s="235"/>
      <c r="LEF92" s="235"/>
      <c r="LEG92" s="235"/>
      <c r="LEH92" s="235"/>
      <c r="LEI92" s="283"/>
      <c r="LEJ92" s="283"/>
      <c r="LEK92" s="208"/>
      <c r="LEM92" s="235"/>
      <c r="LEN92" s="235"/>
      <c r="LEO92" s="235"/>
      <c r="LEP92" s="235"/>
      <c r="LEQ92" s="235"/>
      <c r="LER92" s="235"/>
      <c r="LES92" s="235"/>
      <c r="LET92" s="283"/>
      <c r="LEU92" s="283"/>
      <c r="LEV92" s="208"/>
      <c r="LEX92" s="235"/>
      <c r="LEY92" s="235"/>
      <c r="LEZ92" s="235"/>
      <c r="LFA92" s="235"/>
      <c r="LFB92" s="235"/>
      <c r="LFC92" s="235"/>
      <c r="LFD92" s="235"/>
      <c r="LFE92" s="283"/>
      <c r="LFF92" s="283"/>
      <c r="LFG92" s="208"/>
      <c r="LFI92" s="235"/>
      <c r="LFJ92" s="235"/>
      <c r="LFK92" s="235"/>
      <c r="LFL92" s="235"/>
      <c r="LFM92" s="235"/>
      <c r="LFN92" s="235"/>
      <c r="LFO92" s="235"/>
      <c r="LFP92" s="283"/>
      <c r="LFQ92" s="283"/>
      <c r="LFR92" s="208"/>
      <c r="LFT92" s="235"/>
      <c r="LFU92" s="235"/>
      <c r="LFV92" s="235"/>
      <c r="LFW92" s="235"/>
      <c r="LFX92" s="235"/>
      <c r="LFY92" s="235"/>
      <c r="LFZ92" s="235"/>
      <c r="LGA92" s="283"/>
      <c r="LGB92" s="283"/>
      <c r="LGC92" s="208"/>
      <c r="LGE92" s="235"/>
      <c r="LGF92" s="235"/>
      <c r="LGG92" s="235"/>
      <c r="LGH92" s="235"/>
      <c r="LGI92" s="235"/>
      <c r="LGJ92" s="235"/>
      <c r="LGK92" s="235"/>
      <c r="LGL92" s="283"/>
      <c r="LGM92" s="283"/>
      <c r="LGN92" s="208"/>
      <c r="LGP92" s="235"/>
      <c r="LGQ92" s="235"/>
      <c r="LGR92" s="235"/>
      <c r="LGS92" s="235"/>
      <c r="LGT92" s="235"/>
      <c r="LGU92" s="235"/>
      <c r="LGV92" s="235"/>
      <c r="LGW92" s="283"/>
      <c r="LGX92" s="283"/>
      <c r="LGY92" s="208"/>
      <c r="LHA92" s="235"/>
      <c r="LHB92" s="235"/>
      <c r="LHC92" s="235"/>
      <c r="LHD92" s="235"/>
      <c r="LHE92" s="235"/>
      <c r="LHF92" s="235"/>
      <c r="LHG92" s="235"/>
      <c r="LHH92" s="283"/>
      <c r="LHI92" s="283"/>
      <c r="LHJ92" s="208"/>
      <c r="LHL92" s="235"/>
      <c r="LHM92" s="235"/>
      <c r="LHN92" s="235"/>
      <c r="LHO92" s="235"/>
      <c r="LHP92" s="235"/>
      <c r="LHQ92" s="235"/>
      <c r="LHR92" s="235"/>
      <c r="LHS92" s="283"/>
      <c r="LHT92" s="283"/>
      <c r="LHU92" s="208"/>
      <c r="LHW92" s="235"/>
      <c r="LHX92" s="235"/>
      <c r="LHY92" s="235"/>
      <c r="LHZ92" s="235"/>
      <c r="LIA92" s="235"/>
      <c r="LIB92" s="235"/>
      <c r="LIC92" s="235"/>
      <c r="LID92" s="283"/>
      <c r="LIE92" s="283"/>
      <c r="LIF92" s="208"/>
      <c r="LIH92" s="235"/>
      <c r="LII92" s="235"/>
      <c r="LIJ92" s="235"/>
      <c r="LIK92" s="235"/>
      <c r="LIL92" s="235"/>
      <c r="LIM92" s="235"/>
      <c r="LIN92" s="235"/>
      <c r="LIO92" s="283"/>
      <c r="LIP92" s="283"/>
      <c r="LIQ92" s="208"/>
      <c r="LIS92" s="235"/>
      <c r="LIT92" s="235"/>
      <c r="LIU92" s="235"/>
      <c r="LIV92" s="235"/>
      <c r="LIW92" s="235"/>
      <c r="LIX92" s="235"/>
      <c r="LIY92" s="235"/>
      <c r="LIZ92" s="283"/>
      <c r="LJA92" s="283"/>
      <c r="LJB92" s="208"/>
      <c r="LJD92" s="235"/>
      <c r="LJE92" s="235"/>
      <c r="LJF92" s="235"/>
      <c r="LJG92" s="235"/>
      <c r="LJH92" s="235"/>
      <c r="LJI92" s="235"/>
      <c r="LJJ92" s="235"/>
      <c r="LJK92" s="283"/>
      <c r="LJL92" s="283"/>
      <c r="LJM92" s="208"/>
      <c r="LJO92" s="235"/>
      <c r="LJP92" s="235"/>
      <c r="LJQ92" s="235"/>
      <c r="LJR92" s="235"/>
      <c r="LJS92" s="235"/>
      <c r="LJT92" s="235"/>
      <c r="LJU92" s="235"/>
      <c r="LJV92" s="283"/>
      <c r="LJW92" s="283"/>
      <c r="LJX92" s="208"/>
      <c r="LJZ92" s="235"/>
      <c r="LKA92" s="235"/>
      <c r="LKB92" s="235"/>
      <c r="LKC92" s="235"/>
      <c r="LKD92" s="235"/>
      <c r="LKE92" s="235"/>
      <c r="LKF92" s="235"/>
      <c r="LKG92" s="283"/>
      <c r="LKH92" s="283"/>
      <c r="LKI92" s="208"/>
      <c r="LKK92" s="235"/>
      <c r="LKL92" s="235"/>
      <c r="LKM92" s="235"/>
      <c r="LKN92" s="235"/>
      <c r="LKO92" s="235"/>
      <c r="LKP92" s="235"/>
      <c r="LKQ92" s="235"/>
      <c r="LKR92" s="283"/>
      <c r="LKS92" s="283"/>
      <c r="LKT92" s="208"/>
      <c r="LKV92" s="235"/>
      <c r="LKW92" s="235"/>
      <c r="LKX92" s="235"/>
      <c r="LKY92" s="235"/>
      <c r="LKZ92" s="235"/>
      <c r="LLA92" s="235"/>
      <c r="LLB92" s="235"/>
      <c r="LLC92" s="283"/>
      <c r="LLD92" s="283"/>
      <c r="LLE92" s="208"/>
      <c r="LLG92" s="235"/>
      <c r="LLH92" s="235"/>
      <c r="LLI92" s="235"/>
      <c r="LLJ92" s="235"/>
      <c r="LLK92" s="235"/>
      <c r="LLL92" s="235"/>
      <c r="LLM92" s="235"/>
      <c r="LLN92" s="283"/>
      <c r="LLO92" s="283"/>
      <c r="LLP92" s="208"/>
      <c r="LLR92" s="235"/>
      <c r="LLS92" s="235"/>
      <c r="LLT92" s="235"/>
      <c r="LLU92" s="235"/>
      <c r="LLV92" s="235"/>
      <c r="LLW92" s="235"/>
      <c r="LLX92" s="235"/>
      <c r="LLY92" s="283"/>
      <c r="LLZ92" s="283"/>
      <c r="LMA92" s="208"/>
      <c r="LMC92" s="235"/>
      <c r="LMD92" s="235"/>
      <c r="LME92" s="235"/>
      <c r="LMF92" s="235"/>
      <c r="LMG92" s="235"/>
      <c r="LMH92" s="235"/>
      <c r="LMI92" s="235"/>
      <c r="LMJ92" s="283"/>
      <c r="LMK92" s="283"/>
      <c r="LML92" s="208"/>
      <c r="LMN92" s="235"/>
      <c r="LMO92" s="235"/>
      <c r="LMP92" s="235"/>
      <c r="LMQ92" s="235"/>
      <c r="LMR92" s="235"/>
      <c r="LMS92" s="235"/>
      <c r="LMT92" s="235"/>
      <c r="LMU92" s="283"/>
      <c r="LMV92" s="283"/>
      <c r="LMW92" s="208"/>
      <c r="LMY92" s="235"/>
      <c r="LMZ92" s="235"/>
      <c r="LNA92" s="235"/>
      <c r="LNB92" s="235"/>
      <c r="LNC92" s="235"/>
      <c r="LND92" s="235"/>
      <c r="LNE92" s="235"/>
      <c r="LNF92" s="283"/>
      <c r="LNG92" s="283"/>
      <c r="LNH92" s="208"/>
      <c r="LNJ92" s="235"/>
      <c r="LNK92" s="235"/>
      <c r="LNL92" s="235"/>
      <c r="LNM92" s="235"/>
      <c r="LNN92" s="235"/>
      <c r="LNO92" s="235"/>
      <c r="LNP92" s="235"/>
      <c r="LNQ92" s="283"/>
      <c r="LNR92" s="283"/>
      <c r="LNS92" s="208"/>
      <c r="LNU92" s="235"/>
      <c r="LNV92" s="235"/>
      <c r="LNW92" s="235"/>
      <c r="LNX92" s="235"/>
      <c r="LNY92" s="235"/>
      <c r="LNZ92" s="235"/>
      <c r="LOA92" s="235"/>
      <c r="LOB92" s="283"/>
      <c r="LOC92" s="283"/>
      <c r="LOD92" s="208"/>
      <c r="LOF92" s="235"/>
      <c r="LOG92" s="235"/>
      <c r="LOH92" s="235"/>
      <c r="LOI92" s="235"/>
      <c r="LOJ92" s="235"/>
      <c r="LOK92" s="235"/>
      <c r="LOL92" s="235"/>
      <c r="LOM92" s="283"/>
      <c r="LON92" s="283"/>
      <c r="LOO92" s="208"/>
      <c r="LOQ92" s="235"/>
      <c r="LOR92" s="235"/>
      <c r="LOS92" s="235"/>
      <c r="LOT92" s="235"/>
      <c r="LOU92" s="235"/>
      <c r="LOV92" s="235"/>
      <c r="LOW92" s="235"/>
      <c r="LOX92" s="283"/>
      <c r="LOY92" s="283"/>
      <c r="LOZ92" s="208"/>
      <c r="LPB92" s="235"/>
      <c r="LPC92" s="235"/>
      <c r="LPD92" s="235"/>
      <c r="LPE92" s="235"/>
      <c r="LPF92" s="235"/>
      <c r="LPG92" s="235"/>
      <c r="LPH92" s="235"/>
      <c r="LPI92" s="283"/>
      <c r="LPJ92" s="283"/>
      <c r="LPK92" s="208"/>
      <c r="LPM92" s="235"/>
      <c r="LPN92" s="235"/>
      <c r="LPO92" s="235"/>
      <c r="LPP92" s="235"/>
      <c r="LPQ92" s="235"/>
      <c r="LPR92" s="235"/>
      <c r="LPS92" s="235"/>
      <c r="LPT92" s="283"/>
      <c r="LPU92" s="283"/>
      <c r="LPV92" s="208"/>
      <c r="LPX92" s="235"/>
      <c r="LPY92" s="235"/>
      <c r="LPZ92" s="235"/>
      <c r="LQA92" s="235"/>
      <c r="LQB92" s="235"/>
      <c r="LQC92" s="235"/>
      <c r="LQD92" s="235"/>
      <c r="LQE92" s="283"/>
      <c r="LQF92" s="283"/>
      <c r="LQG92" s="208"/>
      <c r="LQI92" s="235"/>
      <c r="LQJ92" s="235"/>
      <c r="LQK92" s="235"/>
      <c r="LQL92" s="235"/>
      <c r="LQM92" s="235"/>
      <c r="LQN92" s="235"/>
      <c r="LQO92" s="235"/>
      <c r="LQP92" s="283"/>
      <c r="LQQ92" s="283"/>
      <c r="LQR92" s="208"/>
      <c r="LQT92" s="235"/>
      <c r="LQU92" s="235"/>
      <c r="LQV92" s="235"/>
      <c r="LQW92" s="235"/>
      <c r="LQX92" s="235"/>
      <c r="LQY92" s="235"/>
      <c r="LQZ92" s="235"/>
      <c r="LRA92" s="283"/>
      <c r="LRB92" s="283"/>
      <c r="LRC92" s="208"/>
      <c r="LRE92" s="235"/>
      <c r="LRF92" s="235"/>
      <c r="LRG92" s="235"/>
      <c r="LRH92" s="235"/>
      <c r="LRI92" s="235"/>
      <c r="LRJ92" s="235"/>
      <c r="LRK92" s="235"/>
      <c r="LRL92" s="283"/>
      <c r="LRM92" s="283"/>
      <c r="LRN92" s="208"/>
      <c r="LRP92" s="235"/>
      <c r="LRQ92" s="235"/>
      <c r="LRR92" s="235"/>
      <c r="LRS92" s="235"/>
      <c r="LRT92" s="235"/>
      <c r="LRU92" s="235"/>
      <c r="LRV92" s="235"/>
      <c r="LRW92" s="283"/>
      <c r="LRX92" s="283"/>
      <c r="LRY92" s="208"/>
      <c r="LSA92" s="235"/>
      <c r="LSB92" s="235"/>
      <c r="LSC92" s="235"/>
      <c r="LSD92" s="235"/>
      <c r="LSE92" s="235"/>
      <c r="LSF92" s="235"/>
      <c r="LSG92" s="235"/>
      <c r="LSH92" s="283"/>
      <c r="LSI92" s="283"/>
      <c r="LSJ92" s="208"/>
      <c r="LSL92" s="235"/>
      <c r="LSM92" s="235"/>
      <c r="LSN92" s="235"/>
      <c r="LSO92" s="235"/>
      <c r="LSP92" s="235"/>
      <c r="LSQ92" s="235"/>
      <c r="LSR92" s="235"/>
      <c r="LSS92" s="283"/>
      <c r="LST92" s="283"/>
      <c r="LSU92" s="208"/>
      <c r="LSW92" s="235"/>
      <c r="LSX92" s="235"/>
      <c r="LSY92" s="235"/>
      <c r="LSZ92" s="235"/>
      <c r="LTA92" s="235"/>
      <c r="LTB92" s="235"/>
      <c r="LTC92" s="235"/>
      <c r="LTD92" s="283"/>
      <c r="LTE92" s="283"/>
      <c r="LTF92" s="208"/>
      <c r="LTH92" s="235"/>
      <c r="LTI92" s="235"/>
      <c r="LTJ92" s="235"/>
      <c r="LTK92" s="235"/>
      <c r="LTL92" s="235"/>
      <c r="LTM92" s="235"/>
      <c r="LTN92" s="235"/>
      <c r="LTO92" s="283"/>
      <c r="LTP92" s="283"/>
      <c r="LTQ92" s="208"/>
      <c r="LTS92" s="235"/>
      <c r="LTT92" s="235"/>
      <c r="LTU92" s="235"/>
      <c r="LTV92" s="235"/>
      <c r="LTW92" s="235"/>
      <c r="LTX92" s="235"/>
      <c r="LTY92" s="235"/>
      <c r="LTZ92" s="283"/>
      <c r="LUA92" s="283"/>
      <c r="LUB92" s="208"/>
      <c r="LUD92" s="235"/>
      <c r="LUE92" s="235"/>
      <c r="LUF92" s="235"/>
      <c r="LUG92" s="235"/>
      <c r="LUH92" s="235"/>
      <c r="LUI92" s="235"/>
      <c r="LUJ92" s="235"/>
      <c r="LUK92" s="283"/>
      <c r="LUL92" s="283"/>
      <c r="LUM92" s="208"/>
      <c r="LUO92" s="235"/>
      <c r="LUP92" s="235"/>
      <c r="LUQ92" s="235"/>
      <c r="LUR92" s="235"/>
      <c r="LUS92" s="235"/>
      <c r="LUT92" s="235"/>
      <c r="LUU92" s="235"/>
      <c r="LUV92" s="283"/>
      <c r="LUW92" s="283"/>
      <c r="LUX92" s="208"/>
      <c r="LUZ92" s="235"/>
      <c r="LVA92" s="235"/>
      <c r="LVB92" s="235"/>
      <c r="LVC92" s="235"/>
      <c r="LVD92" s="235"/>
      <c r="LVE92" s="235"/>
      <c r="LVF92" s="235"/>
      <c r="LVG92" s="283"/>
      <c r="LVH92" s="283"/>
      <c r="LVI92" s="208"/>
      <c r="LVK92" s="235"/>
      <c r="LVL92" s="235"/>
      <c r="LVM92" s="235"/>
      <c r="LVN92" s="235"/>
      <c r="LVO92" s="235"/>
      <c r="LVP92" s="235"/>
      <c r="LVQ92" s="235"/>
      <c r="LVR92" s="283"/>
      <c r="LVS92" s="283"/>
      <c r="LVT92" s="208"/>
      <c r="LVV92" s="235"/>
      <c r="LVW92" s="235"/>
      <c r="LVX92" s="235"/>
      <c r="LVY92" s="235"/>
      <c r="LVZ92" s="235"/>
      <c r="LWA92" s="235"/>
      <c r="LWB92" s="235"/>
      <c r="LWC92" s="283"/>
      <c r="LWD92" s="283"/>
      <c r="LWE92" s="208"/>
      <c r="LWG92" s="235"/>
      <c r="LWH92" s="235"/>
      <c r="LWI92" s="235"/>
      <c r="LWJ92" s="235"/>
      <c r="LWK92" s="235"/>
      <c r="LWL92" s="235"/>
      <c r="LWM92" s="235"/>
      <c r="LWN92" s="283"/>
      <c r="LWO92" s="283"/>
      <c r="LWP92" s="208"/>
      <c r="LWR92" s="235"/>
      <c r="LWS92" s="235"/>
      <c r="LWT92" s="235"/>
      <c r="LWU92" s="235"/>
      <c r="LWV92" s="235"/>
      <c r="LWW92" s="235"/>
      <c r="LWX92" s="235"/>
      <c r="LWY92" s="283"/>
      <c r="LWZ92" s="283"/>
      <c r="LXA92" s="208"/>
      <c r="LXC92" s="235"/>
      <c r="LXD92" s="235"/>
      <c r="LXE92" s="235"/>
      <c r="LXF92" s="235"/>
      <c r="LXG92" s="235"/>
      <c r="LXH92" s="235"/>
      <c r="LXI92" s="235"/>
      <c r="LXJ92" s="283"/>
      <c r="LXK92" s="283"/>
      <c r="LXL92" s="208"/>
      <c r="LXN92" s="235"/>
      <c r="LXO92" s="235"/>
      <c r="LXP92" s="235"/>
      <c r="LXQ92" s="235"/>
      <c r="LXR92" s="235"/>
      <c r="LXS92" s="235"/>
      <c r="LXT92" s="235"/>
      <c r="LXU92" s="283"/>
      <c r="LXV92" s="283"/>
      <c r="LXW92" s="208"/>
      <c r="LXY92" s="235"/>
      <c r="LXZ92" s="235"/>
      <c r="LYA92" s="235"/>
      <c r="LYB92" s="235"/>
      <c r="LYC92" s="235"/>
      <c r="LYD92" s="235"/>
      <c r="LYE92" s="235"/>
      <c r="LYF92" s="283"/>
      <c r="LYG92" s="283"/>
      <c r="LYH92" s="208"/>
      <c r="LYJ92" s="235"/>
      <c r="LYK92" s="235"/>
      <c r="LYL92" s="235"/>
      <c r="LYM92" s="235"/>
      <c r="LYN92" s="235"/>
      <c r="LYO92" s="235"/>
      <c r="LYP92" s="235"/>
      <c r="LYQ92" s="283"/>
      <c r="LYR92" s="283"/>
      <c r="LYS92" s="208"/>
      <c r="LYU92" s="235"/>
      <c r="LYV92" s="235"/>
      <c r="LYW92" s="235"/>
      <c r="LYX92" s="235"/>
      <c r="LYY92" s="235"/>
      <c r="LYZ92" s="235"/>
      <c r="LZA92" s="235"/>
      <c r="LZB92" s="283"/>
      <c r="LZC92" s="283"/>
      <c r="LZD92" s="208"/>
      <c r="LZF92" s="235"/>
      <c r="LZG92" s="235"/>
      <c r="LZH92" s="235"/>
      <c r="LZI92" s="235"/>
      <c r="LZJ92" s="235"/>
      <c r="LZK92" s="235"/>
      <c r="LZL92" s="235"/>
      <c r="LZM92" s="283"/>
      <c r="LZN92" s="283"/>
      <c r="LZO92" s="208"/>
      <c r="LZQ92" s="235"/>
      <c r="LZR92" s="235"/>
      <c r="LZS92" s="235"/>
      <c r="LZT92" s="235"/>
      <c r="LZU92" s="235"/>
      <c r="LZV92" s="235"/>
      <c r="LZW92" s="235"/>
      <c r="LZX92" s="283"/>
      <c r="LZY92" s="283"/>
      <c r="LZZ92" s="208"/>
      <c r="MAB92" s="235"/>
      <c r="MAC92" s="235"/>
      <c r="MAD92" s="235"/>
      <c r="MAE92" s="235"/>
      <c r="MAF92" s="235"/>
      <c r="MAG92" s="235"/>
      <c r="MAH92" s="235"/>
      <c r="MAI92" s="283"/>
      <c r="MAJ92" s="283"/>
      <c r="MAK92" s="208"/>
      <c r="MAM92" s="235"/>
      <c r="MAN92" s="235"/>
      <c r="MAO92" s="235"/>
      <c r="MAP92" s="235"/>
      <c r="MAQ92" s="235"/>
      <c r="MAR92" s="235"/>
      <c r="MAS92" s="235"/>
      <c r="MAT92" s="283"/>
      <c r="MAU92" s="283"/>
      <c r="MAV92" s="208"/>
      <c r="MAX92" s="235"/>
      <c r="MAY92" s="235"/>
      <c r="MAZ92" s="235"/>
      <c r="MBA92" s="235"/>
      <c r="MBB92" s="235"/>
      <c r="MBC92" s="235"/>
      <c r="MBD92" s="235"/>
      <c r="MBE92" s="283"/>
      <c r="MBF92" s="283"/>
      <c r="MBG92" s="208"/>
      <c r="MBI92" s="235"/>
      <c r="MBJ92" s="235"/>
      <c r="MBK92" s="235"/>
      <c r="MBL92" s="235"/>
      <c r="MBM92" s="235"/>
      <c r="MBN92" s="235"/>
      <c r="MBO92" s="235"/>
      <c r="MBP92" s="283"/>
      <c r="MBQ92" s="283"/>
      <c r="MBR92" s="208"/>
      <c r="MBT92" s="235"/>
      <c r="MBU92" s="235"/>
      <c r="MBV92" s="235"/>
      <c r="MBW92" s="235"/>
      <c r="MBX92" s="235"/>
      <c r="MBY92" s="235"/>
      <c r="MBZ92" s="235"/>
      <c r="MCA92" s="283"/>
      <c r="MCB92" s="283"/>
      <c r="MCC92" s="208"/>
      <c r="MCE92" s="235"/>
      <c r="MCF92" s="235"/>
      <c r="MCG92" s="235"/>
      <c r="MCH92" s="235"/>
      <c r="MCI92" s="235"/>
      <c r="MCJ92" s="235"/>
      <c r="MCK92" s="235"/>
      <c r="MCL92" s="283"/>
      <c r="MCM92" s="283"/>
      <c r="MCN92" s="208"/>
      <c r="MCP92" s="235"/>
      <c r="MCQ92" s="235"/>
      <c r="MCR92" s="235"/>
      <c r="MCS92" s="235"/>
      <c r="MCT92" s="235"/>
      <c r="MCU92" s="235"/>
      <c r="MCV92" s="235"/>
      <c r="MCW92" s="283"/>
      <c r="MCX92" s="283"/>
      <c r="MCY92" s="208"/>
      <c r="MDA92" s="235"/>
      <c r="MDB92" s="235"/>
      <c r="MDC92" s="235"/>
      <c r="MDD92" s="235"/>
      <c r="MDE92" s="235"/>
      <c r="MDF92" s="235"/>
      <c r="MDG92" s="235"/>
      <c r="MDH92" s="283"/>
      <c r="MDI92" s="283"/>
      <c r="MDJ92" s="208"/>
      <c r="MDL92" s="235"/>
      <c r="MDM92" s="235"/>
      <c r="MDN92" s="235"/>
      <c r="MDO92" s="235"/>
      <c r="MDP92" s="235"/>
      <c r="MDQ92" s="235"/>
      <c r="MDR92" s="235"/>
      <c r="MDS92" s="283"/>
      <c r="MDT92" s="283"/>
      <c r="MDU92" s="208"/>
      <c r="MDW92" s="235"/>
      <c r="MDX92" s="235"/>
      <c r="MDY92" s="235"/>
      <c r="MDZ92" s="235"/>
      <c r="MEA92" s="235"/>
      <c r="MEB92" s="235"/>
      <c r="MEC92" s="235"/>
      <c r="MED92" s="283"/>
      <c r="MEE92" s="283"/>
      <c r="MEF92" s="208"/>
      <c r="MEH92" s="235"/>
      <c r="MEI92" s="235"/>
      <c r="MEJ92" s="235"/>
      <c r="MEK92" s="235"/>
      <c r="MEL92" s="235"/>
      <c r="MEM92" s="235"/>
      <c r="MEN92" s="235"/>
      <c r="MEO92" s="283"/>
      <c r="MEP92" s="283"/>
      <c r="MEQ92" s="208"/>
      <c r="MES92" s="235"/>
      <c r="MET92" s="235"/>
      <c r="MEU92" s="235"/>
      <c r="MEV92" s="235"/>
      <c r="MEW92" s="235"/>
      <c r="MEX92" s="235"/>
      <c r="MEY92" s="235"/>
      <c r="MEZ92" s="283"/>
      <c r="MFA92" s="283"/>
      <c r="MFB92" s="208"/>
      <c r="MFD92" s="235"/>
      <c r="MFE92" s="235"/>
      <c r="MFF92" s="235"/>
      <c r="MFG92" s="235"/>
      <c r="MFH92" s="235"/>
      <c r="MFI92" s="235"/>
      <c r="MFJ92" s="235"/>
      <c r="MFK92" s="283"/>
      <c r="MFL92" s="283"/>
      <c r="MFM92" s="208"/>
      <c r="MFO92" s="235"/>
      <c r="MFP92" s="235"/>
      <c r="MFQ92" s="235"/>
      <c r="MFR92" s="235"/>
      <c r="MFS92" s="235"/>
      <c r="MFT92" s="235"/>
      <c r="MFU92" s="235"/>
      <c r="MFV92" s="283"/>
      <c r="MFW92" s="283"/>
      <c r="MFX92" s="208"/>
      <c r="MFZ92" s="235"/>
      <c r="MGA92" s="235"/>
      <c r="MGB92" s="235"/>
      <c r="MGC92" s="235"/>
      <c r="MGD92" s="235"/>
      <c r="MGE92" s="235"/>
      <c r="MGF92" s="235"/>
      <c r="MGG92" s="283"/>
      <c r="MGH92" s="283"/>
      <c r="MGI92" s="208"/>
      <c r="MGK92" s="235"/>
      <c r="MGL92" s="235"/>
      <c r="MGM92" s="235"/>
      <c r="MGN92" s="235"/>
      <c r="MGO92" s="235"/>
      <c r="MGP92" s="235"/>
      <c r="MGQ92" s="235"/>
      <c r="MGR92" s="283"/>
      <c r="MGS92" s="283"/>
      <c r="MGT92" s="208"/>
      <c r="MGV92" s="235"/>
      <c r="MGW92" s="235"/>
      <c r="MGX92" s="235"/>
      <c r="MGY92" s="235"/>
      <c r="MGZ92" s="235"/>
      <c r="MHA92" s="235"/>
      <c r="MHB92" s="235"/>
      <c r="MHC92" s="283"/>
      <c r="MHD92" s="283"/>
      <c r="MHE92" s="208"/>
      <c r="MHG92" s="235"/>
      <c r="MHH92" s="235"/>
      <c r="MHI92" s="235"/>
      <c r="MHJ92" s="235"/>
      <c r="MHK92" s="235"/>
      <c r="MHL92" s="235"/>
      <c r="MHM92" s="235"/>
      <c r="MHN92" s="283"/>
      <c r="MHO92" s="283"/>
      <c r="MHP92" s="208"/>
      <c r="MHR92" s="235"/>
      <c r="MHS92" s="235"/>
      <c r="MHT92" s="235"/>
      <c r="MHU92" s="235"/>
      <c r="MHV92" s="235"/>
      <c r="MHW92" s="235"/>
      <c r="MHX92" s="235"/>
      <c r="MHY92" s="283"/>
      <c r="MHZ92" s="283"/>
      <c r="MIA92" s="208"/>
      <c r="MIC92" s="235"/>
      <c r="MID92" s="235"/>
      <c r="MIE92" s="235"/>
      <c r="MIF92" s="235"/>
      <c r="MIG92" s="235"/>
      <c r="MIH92" s="235"/>
      <c r="MII92" s="235"/>
      <c r="MIJ92" s="283"/>
      <c r="MIK92" s="283"/>
      <c r="MIL92" s="208"/>
      <c r="MIN92" s="235"/>
      <c r="MIO92" s="235"/>
      <c r="MIP92" s="235"/>
      <c r="MIQ92" s="235"/>
      <c r="MIR92" s="235"/>
      <c r="MIS92" s="235"/>
      <c r="MIT92" s="235"/>
      <c r="MIU92" s="283"/>
      <c r="MIV92" s="283"/>
      <c r="MIW92" s="208"/>
      <c r="MIY92" s="235"/>
      <c r="MIZ92" s="235"/>
      <c r="MJA92" s="235"/>
      <c r="MJB92" s="235"/>
      <c r="MJC92" s="235"/>
      <c r="MJD92" s="235"/>
      <c r="MJE92" s="235"/>
      <c r="MJF92" s="283"/>
      <c r="MJG92" s="283"/>
      <c r="MJH92" s="208"/>
      <c r="MJJ92" s="235"/>
      <c r="MJK92" s="235"/>
      <c r="MJL92" s="235"/>
      <c r="MJM92" s="235"/>
      <c r="MJN92" s="235"/>
      <c r="MJO92" s="235"/>
      <c r="MJP92" s="235"/>
      <c r="MJQ92" s="283"/>
      <c r="MJR92" s="283"/>
      <c r="MJS92" s="208"/>
      <c r="MJU92" s="235"/>
      <c r="MJV92" s="235"/>
      <c r="MJW92" s="235"/>
      <c r="MJX92" s="235"/>
      <c r="MJY92" s="235"/>
      <c r="MJZ92" s="235"/>
      <c r="MKA92" s="235"/>
      <c r="MKB92" s="283"/>
      <c r="MKC92" s="283"/>
      <c r="MKD92" s="208"/>
      <c r="MKF92" s="235"/>
      <c r="MKG92" s="235"/>
      <c r="MKH92" s="235"/>
      <c r="MKI92" s="235"/>
      <c r="MKJ92" s="235"/>
      <c r="MKK92" s="235"/>
      <c r="MKL92" s="235"/>
      <c r="MKM92" s="283"/>
      <c r="MKN92" s="283"/>
      <c r="MKO92" s="208"/>
      <c r="MKQ92" s="235"/>
      <c r="MKR92" s="235"/>
      <c r="MKS92" s="235"/>
      <c r="MKT92" s="235"/>
      <c r="MKU92" s="235"/>
      <c r="MKV92" s="235"/>
      <c r="MKW92" s="235"/>
      <c r="MKX92" s="283"/>
      <c r="MKY92" s="283"/>
      <c r="MKZ92" s="208"/>
      <c r="MLB92" s="235"/>
      <c r="MLC92" s="235"/>
      <c r="MLD92" s="235"/>
      <c r="MLE92" s="235"/>
      <c r="MLF92" s="235"/>
      <c r="MLG92" s="235"/>
      <c r="MLH92" s="235"/>
      <c r="MLI92" s="283"/>
      <c r="MLJ92" s="283"/>
      <c r="MLK92" s="208"/>
      <c r="MLM92" s="235"/>
      <c r="MLN92" s="235"/>
      <c r="MLO92" s="235"/>
      <c r="MLP92" s="235"/>
      <c r="MLQ92" s="235"/>
      <c r="MLR92" s="235"/>
      <c r="MLS92" s="235"/>
      <c r="MLT92" s="283"/>
      <c r="MLU92" s="283"/>
      <c r="MLV92" s="208"/>
      <c r="MLX92" s="235"/>
      <c r="MLY92" s="235"/>
      <c r="MLZ92" s="235"/>
      <c r="MMA92" s="235"/>
      <c r="MMB92" s="235"/>
      <c r="MMC92" s="235"/>
      <c r="MMD92" s="235"/>
      <c r="MME92" s="283"/>
      <c r="MMF92" s="283"/>
      <c r="MMG92" s="208"/>
      <c r="MMI92" s="235"/>
      <c r="MMJ92" s="235"/>
      <c r="MMK92" s="235"/>
      <c r="MML92" s="235"/>
      <c r="MMM92" s="235"/>
      <c r="MMN92" s="235"/>
      <c r="MMO92" s="235"/>
      <c r="MMP92" s="283"/>
      <c r="MMQ92" s="283"/>
      <c r="MMR92" s="208"/>
      <c r="MMT92" s="235"/>
      <c r="MMU92" s="235"/>
      <c r="MMV92" s="235"/>
      <c r="MMW92" s="235"/>
      <c r="MMX92" s="235"/>
      <c r="MMY92" s="235"/>
      <c r="MMZ92" s="235"/>
      <c r="MNA92" s="283"/>
      <c r="MNB92" s="283"/>
      <c r="MNC92" s="208"/>
      <c r="MNE92" s="235"/>
      <c r="MNF92" s="235"/>
      <c r="MNG92" s="235"/>
      <c r="MNH92" s="235"/>
      <c r="MNI92" s="235"/>
      <c r="MNJ92" s="235"/>
      <c r="MNK92" s="235"/>
      <c r="MNL92" s="283"/>
      <c r="MNM92" s="283"/>
      <c r="MNN92" s="208"/>
      <c r="MNP92" s="235"/>
      <c r="MNQ92" s="235"/>
      <c r="MNR92" s="235"/>
      <c r="MNS92" s="235"/>
      <c r="MNT92" s="235"/>
      <c r="MNU92" s="235"/>
      <c r="MNV92" s="235"/>
      <c r="MNW92" s="283"/>
      <c r="MNX92" s="283"/>
      <c r="MNY92" s="208"/>
      <c r="MOA92" s="235"/>
      <c r="MOB92" s="235"/>
      <c r="MOC92" s="235"/>
      <c r="MOD92" s="235"/>
      <c r="MOE92" s="235"/>
      <c r="MOF92" s="235"/>
      <c r="MOG92" s="235"/>
      <c r="MOH92" s="283"/>
      <c r="MOI92" s="283"/>
      <c r="MOJ92" s="208"/>
      <c r="MOL92" s="235"/>
      <c r="MOM92" s="235"/>
      <c r="MON92" s="235"/>
      <c r="MOO92" s="235"/>
      <c r="MOP92" s="235"/>
      <c r="MOQ92" s="235"/>
      <c r="MOR92" s="235"/>
      <c r="MOS92" s="283"/>
      <c r="MOT92" s="283"/>
      <c r="MOU92" s="208"/>
      <c r="MOW92" s="235"/>
      <c r="MOX92" s="235"/>
      <c r="MOY92" s="235"/>
      <c r="MOZ92" s="235"/>
      <c r="MPA92" s="235"/>
      <c r="MPB92" s="235"/>
      <c r="MPC92" s="235"/>
      <c r="MPD92" s="283"/>
      <c r="MPE92" s="283"/>
      <c r="MPF92" s="208"/>
      <c r="MPH92" s="235"/>
      <c r="MPI92" s="235"/>
      <c r="MPJ92" s="235"/>
      <c r="MPK92" s="235"/>
      <c r="MPL92" s="235"/>
      <c r="MPM92" s="235"/>
      <c r="MPN92" s="235"/>
      <c r="MPO92" s="283"/>
      <c r="MPP92" s="283"/>
      <c r="MPQ92" s="208"/>
      <c r="MPS92" s="235"/>
      <c r="MPT92" s="235"/>
      <c r="MPU92" s="235"/>
      <c r="MPV92" s="235"/>
      <c r="MPW92" s="235"/>
      <c r="MPX92" s="235"/>
      <c r="MPY92" s="235"/>
      <c r="MPZ92" s="283"/>
      <c r="MQA92" s="283"/>
      <c r="MQB92" s="208"/>
      <c r="MQD92" s="235"/>
      <c r="MQE92" s="235"/>
      <c r="MQF92" s="235"/>
      <c r="MQG92" s="235"/>
      <c r="MQH92" s="235"/>
      <c r="MQI92" s="235"/>
      <c r="MQJ92" s="235"/>
      <c r="MQK92" s="283"/>
      <c r="MQL92" s="283"/>
      <c r="MQM92" s="208"/>
      <c r="MQO92" s="235"/>
      <c r="MQP92" s="235"/>
      <c r="MQQ92" s="235"/>
      <c r="MQR92" s="235"/>
      <c r="MQS92" s="235"/>
      <c r="MQT92" s="235"/>
      <c r="MQU92" s="235"/>
      <c r="MQV92" s="283"/>
      <c r="MQW92" s="283"/>
      <c r="MQX92" s="208"/>
      <c r="MQZ92" s="235"/>
      <c r="MRA92" s="235"/>
      <c r="MRB92" s="235"/>
      <c r="MRC92" s="235"/>
      <c r="MRD92" s="235"/>
      <c r="MRE92" s="235"/>
      <c r="MRF92" s="235"/>
      <c r="MRG92" s="283"/>
      <c r="MRH92" s="283"/>
      <c r="MRI92" s="208"/>
      <c r="MRK92" s="235"/>
      <c r="MRL92" s="235"/>
      <c r="MRM92" s="235"/>
      <c r="MRN92" s="235"/>
      <c r="MRO92" s="235"/>
      <c r="MRP92" s="235"/>
      <c r="MRQ92" s="235"/>
      <c r="MRR92" s="283"/>
      <c r="MRS92" s="283"/>
      <c r="MRT92" s="208"/>
      <c r="MRV92" s="235"/>
      <c r="MRW92" s="235"/>
      <c r="MRX92" s="235"/>
      <c r="MRY92" s="235"/>
      <c r="MRZ92" s="235"/>
      <c r="MSA92" s="235"/>
      <c r="MSB92" s="235"/>
      <c r="MSC92" s="283"/>
      <c r="MSD92" s="283"/>
      <c r="MSE92" s="208"/>
      <c r="MSG92" s="235"/>
      <c r="MSH92" s="235"/>
      <c r="MSI92" s="235"/>
      <c r="MSJ92" s="235"/>
      <c r="MSK92" s="235"/>
      <c r="MSL92" s="235"/>
      <c r="MSM92" s="235"/>
      <c r="MSN92" s="283"/>
      <c r="MSO92" s="283"/>
      <c r="MSP92" s="208"/>
      <c r="MSR92" s="235"/>
      <c r="MSS92" s="235"/>
      <c r="MST92" s="235"/>
      <c r="MSU92" s="235"/>
      <c r="MSV92" s="235"/>
      <c r="MSW92" s="235"/>
      <c r="MSX92" s="235"/>
      <c r="MSY92" s="283"/>
      <c r="MSZ92" s="283"/>
      <c r="MTA92" s="208"/>
      <c r="MTC92" s="235"/>
      <c r="MTD92" s="235"/>
      <c r="MTE92" s="235"/>
      <c r="MTF92" s="235"/>
      <c r="MTG92" s="235"/>
      <c r="MTH92" s="235"/>
      <c r="MTI92" s="235"/>
      <c r="MTJ92" s="283"/>
      <c r="MTK92" s="283"/>
      <c r="MTL92" s="208"/>
      <c r="MTN92" s="235"/>
      <c r="MTO92" s="235"/>
      <c r="MTP92" s="235"/>
      <c r="MTQ92" s="235"/>
      <c r="MTR92" s="235"/>
      <c r="MTS92" s="235"/>
      <c r="MTT92" s="235"/>
      <c r="MTU92" s="283"/>
      <c r="MTV92" s="283"/>
      <c r="MTW92" s="208"/>
      <c r="MTY92" s="235"/>
      <c r="MTZ92" s="235"/>
      <c r="MUA92" s="235"/>
      <c r="MUB92" s="235"/>
      <c r="MUC92" s="235"/>
      <c r="MUD92" s="235"/>
      <c r="MUE92" s="235"/>
      <c r="MUF92" s="283"/>
      <c r="MUG92" s="283"/>
      <c r="MUH92" s="208"/>
      <c r="MUJ92" s="235"/>
      <c r="MUK92" s="235"/>
      <c r="MUL92" s="235"/>
      <c r="MUM92" s="235"/>
      <c r="MUN92" s="235"/>
      <c r="MUO92" s="235"/>
      <c r="MUP92" s="235"/>
      <c r="MUQ92" s="283"/>
      <c r="MUR92" s="283"/>
      <c r="MUS92" s="208"/>
      <c r="MUU92" s="235"/>
      <c r="MUV92" s="235"/>
      <c r="MUW92" s="235"/>
      <c r="MUX92" s="235"/>
      <c r="MUY92" s="235"/>
      <c r="MUZ92" s="235"/>
      <c r="MVA92" s="235"/>
      <c r="MVB92" s="283"/>
      <c r="MVC92" s="283"/>
      <c r="MVD92" s="208"/>
      <c r="MVF92" s="235"/>
      <c r="MVG92" s="235"/>
      <c r="MVH92" s="235"/>
      <c r="MVI92" s="235"/>
      <c r="MVJ92" s="235"/>
      <c r="MVK92" s="235"/>
      <c r="MVL92" s="235"/>
      <c r="MVM92" s="283"/>
      <c r="MVN92" s="283"/>
      <c r="MVO92" s="208"/>
      <c r="MVQ92" s="235"/>
      <c r="MVR92" s="235"/>
      <c r="MVS92" s="235"/>
      <c r="MVT92" s="235"/>
      <c r="MVU92" s="235"/>
      <c r="MVV92" s="235"/>
      <c r="MVW92" s="235"/>
      <c r="MVX92" s="283"/>
      <c r="MVY92" s="283"/>
      <c r="MVZ92" s="208"/>
      <c r="MWB92" s="235"/>
      <c r="MWC92" s="235"/>
      <c r="MWD92" s="235"/>
      <c r="MWE92" s="235"/>
      <c r="MWF92" s="235"/>
      <c r="MWG92" s="235"/>
      <c r="MWH92" s="235"/>
      <c r="MWI92" s="283"/>
      <c r="MWJ92" s="283"/>
      <c r="MWK92" s="208"/>
      <c r="MWM92" s="235"/>
      <c r="MWN92" s="235"/>
      <c r="MWO92" s="235"/>
      <c r="MWP92" s="235"/>
      <c r="MWQ92" s="235"/>
      <c r="MWR92" s="235"/>
      <c r="MWS92" s="235"/>
      <c r="MWT92" s="283"/>
      <c r="MWU92" s="283"/>
      <c r="MWV92" s="208"/>
      <c r="MWX92" s="235"/>
      <c r="MWY92" s="235"/>
      <c r="MWZ92" s="235"/>
      <c r="MXA92" s="235"/>
      <c r="MXB92" s="235"/>
      <c r="MXC92" s="235"/>
      <c r="MXD92" s="235"/>
      <c r="MXE92" s="283"/>
      <c r="MXF92" s="283"/>
      <c r="MXG92" s="208"/>
      <c r="MXI92" s="235"/>
      <c r="MXJ92" s="235"/>
      <c r="MXK92" s="235"/>
      <c r="MXL92" s="235"/>
      <c r="MXM92" s="235"/>
      <c r="MXN92" s="235"/>
      <c r="MXO92" s="235"/>
      <c r="MXP92" s="283"/>
      <c r="MXQ92" s="283"/>
      <c r="MXR92" s="208"/>
      <c r="MXT92" s="235"/>
      <c r="MXU92" s="235"/>
      <c r="MXV92" s="235"/>
      <c r="MXW92" s="235"/>
      <c r="MXX92" s="235"/>
      <c r="MXY92" s="235"/>
      <c r="MXZ92" s="235"/>
      <c r="MYA92" s="283"/>
      <c r="MYB92" s="283"/>
      <c r="MYC92" s="208"/>
      <c r="MYE92" s="235"/>
      <c r="MYF92" s="235"/>
      <c r="MYG92" s="235"/>
      <c r="MYH92" s="235"/>
      <c r="MYI92" s="235"/>
      <c r="MYJ92" s="235"/>
      <c r="MYK92" s="235"/>
      <c r="MYL92" s="283"/>
      <c r="MYM92" s="283"/>
      <c r="MYN92" s="208"/>
      <c r="MYP92" s="235"/>
      <c r="MYQ92" s="235"/>
      <c r="MYR92" s="235"/>
      <c r="MYS92" s="235"/>
      <c r="MYT92" s="235"/>
      <c r="MYU92" s="235"/>
      <c r="MYV92" s="235"/>
      <c r="MYW92" s="283"/>
      <c r="MYX92" s="283"/>
      <c r="MYY92" s="208"/>
      <c r="MZA92" s="235"/>
      <c r="MZB92" s="235"/>
      <c r="MZC92" s="235"/>
      <c r="MZD92" s="235"/>
      <c r="MZE92" s="235"/>
      <c r="MZF92" s="235"/>
      <c r="MZG92" s="235"/>
      <c r="MZH92" s="283"/>
      <c r="MZI92" s="283"/>
      <c r="MZJ92" s="208"/>
      <c r="MZL92" s="235"/>
      <c r="MZM92" s="235"/>
      <c r="MZN92" s="235"/>
      <c r="MZO92" s="235"/>
      <c r="MZP92" s="235"/>
      <c r="MZQ92" s="235"/>
      <c r="MZR92" s="235"/>
      <c r="MZS92" s="283"/>
      <c r="MZT92" s="283"/>
      <c r="MZU92" s="208"/>
      <c r="MZW92" s="235"/>
      <c r="MZX92" s="235"/>
      <c r="MZY92" s="235"/>
      <c r="MZZ92" s="235"/>
      <c r="NAA92" s="235"/>
      <c r="NAB92" s="235"/>
      <c r="NAC92" s="235"/>
      <c r="NAD92" s="283"/>
      <c r="NAE92" s="283"/>
      <c r="NAF92" s="208"/>
      <c r="NAH92" s="235"/>
      <c r="NAI92" s="235"/>
      <c r="NAJ92" s="235"/>
      <c r="NAK92" s="235"/>
      <c r="NAL92" s="235"/>
      <c r="NAM92" s="235"/>
      <c r="NAN92" s="235"/>
      <c r="NAO92" s="283"/>
      <c r="NAP92" s="283"/>
      <c r="NAQ92" s="208"/>
      <c r="NAS92" s="235"/>
      <c r="NAT92" s="235"/>
      <c r="NAU92" s="235"/>
      <c r="NAV92" s="235"/>
      <c r="NAW92" s="235"/>
      <c r="NAX92" s="235"/>
      <c r="NAY92" s="235"/>
      <c r="NAZ92" s="283"/>
      <c r="NBA92" s="283"/>
      <c r="NBB92" s="208"/>
      <c r="NBD92" s="235"/>
      <c r="NBE92" s="235"/>
      <c r="NBF92" s="235"/>
      <c r="NBG92" s="235"/>
      <c r="NBH92" s="235"/>
      <c r="NBI92" s="235"/>
      <c r="NBJ92" s="235"/>
      <c r="NBK92" s="283"/>
      <c r="NBL92" s="283"/>
      <c r="NBM92" s="208"/>
      <c r="NBO92" s="235"/>
      <c r="NBP92" s="235"/>
      <c r="NBQ92" s="235"/>
      <c r="NBR92" s="235"/>
      <c r="NBS92" s="235"/>
      <c r="NBT92" s="235"/>
      <c r="NBU92" s="235"/>
      <c r="NBV92" s="283"/>
      <c r="NBW92" s="283"/>
      <c r="NBX92" s="208"/>
      <c r="NBZ92" s="235"/>
      <c r="NCA92" s="235"/>
      <c r="NCB92" s="235"/>
      <c r="NCC92" s="235"/>
      <c r="NCD92" s="235"/>
      <c r="NCE92" s="235"/>
      <c r="NCF92" s="235"/>
      <c r="NCG92" s="283"/>
      <c r="NCH92" s="283"/>
      <c r="NCI92" s="208"/>
      <c r="NCK92" s="235"/>
      <c r="NCL92" s="235"/>
      <c r="NCM92" s="235"/>
      <c r="NCN92" s="235"/>
      <c r="NCO92" s="235"/>
      <c r="NCP92" s="235"/>
      <c r="NCQ92" s="235"/>
      <c r="NCR92" s="283"/>
      <c r="NCS92" s="283"/>
      <c r="NCT92" s="208"/>
      <c r="NCV92" s="235"/>
      <c r="NCW92" s="235"/>
      <c r="NCX92" s="235"/>
      <c r="NCY92" s="235"/>
      <c r="NCZ92" s="235"/>
      <c r="NDA92" s="235"/>
      <c r="NDB92" s="235"/>
      <c r="NDC92" s="283"/>
      <c r="NDD92" s="283"/>
      <c r="NDE92" s="208"/>
      <c r="NDG92" s="235"/>
      <c r="NDH92" s="235"/>
      <c r="NDI92" s="235"/>
      <c r="NDJ92" s="235"/>
      <c r="NDK92" s="235"/>
      <c r="NDL92" s="235"/>
      <c r="NDM92" s="235"/>
      <c r="NDN92" s="283"/>
      <c r="NDO92" s="283"/>
      <c r="NDP92" s="208"/>
      <c r="NDR92" s="235"/>
      <c r="NDS92" s="235"/>
      <c r="NDT92" s="235"/>
      <c r="NDU92" s="235"/>
      <c r="NDV92" s="235"/>
      <c r="NDW92" s="235"/>
      <c r="NDX92" s="235"/>
      <c r="NDY92" s="283"/>
      <c r="NDZ92" s="283"/>
      <c r="NEA92" s="208"/>
      <c r="NEC92" s="235"/>
      <c r="NED92" s="235"/>
      <c r="NEE92" s="235"/>
      <c r="NEF92" s="235"/>
      <c r="NEG92" s="235"/>
      <c r="NEH92" s="235"/>
      <c r="NEI92" s="235"/>
      <c r="NEJ92" s="283"/>
      <c r="NEK92" s="283"/>
      <c r="NEL92" s="208"/>
      <c r="NEN92" s="235"/>
      <c r="NEO92" s="235"/>
      <c r="NEP92" s="235"/>
      <c r="NEQ92" s="235"/>
      <c r="NER92" s="235"/>
      <c r="NES92" s="235"/>
      <c r="NET92" s="235"/>
      <c r="NEU92" s="283"/>
      <c r="NEV92" s="283"/>
      <c r="NEW92" s="208"/>
      <c r="NEY92" s="235"/>
      <c r="NEZ92" s="235"/>
      <c r="NFA92" s="235"/>
      <c r="NFB92" s="235"/>
      <c r="NFC92" s="235"/>
      <c r="NFD92" s="235"/>
      <c r="NFE92" s="235"/>
      <c r="NFF92" s="283"/>
      <c r="NFG92" s="283"/>
      <c r="NFH92" s="208"/>
      <c r="NFJ92" s="235"/>
      <c r="NFK92" s="235"/>
      <c r="NFL92" s="235"/>
      <c r="NFM92" s="235"/>
      <c r="NFN92" s="235"/>
      <c r="NFO92" s="235"/>
      <c r="NFP92" s="235"/>
      <c r="NFQ92" s="283"/>
      <c r="NFR92" s="283"/>
      <c r="NFS92" s="208"/>
      <c r="NFU92" s="235"/>
      <c r="NFV92" s="235"/>
      <c r="NFW92" s="235"/>
      <c r="NFX92" s="235"/>
      <c r="NFY92" s="235"/>
      <c r="NFZ92" s="235"/>
      <c r="NGA92" s="235"/>
      <c r="NGB92" s="283"/>
      <c r="NGC92" s="283"/>
      <c r="NGD92" s="208"/>
      <c r="NGF92" s="235"/>
      <c r="NGG92" s="235"/>
      <c r="NGH92" s="235"/>
      <c r="NGI92" s="235"/>
      <c r="NGJ92" s="235"/>
      <c r="NGK92" s="235"/>
      <c r="NGL92" s="235"/>
      <c r="NGM92" s="283"/>
      <c r="NGN92" s="283"/>
      <c r="NGO92" s="208"/>
      <c r="NGQ92" s="235"/>
      <c r="NGR92" s="235"/>
      <c r="NGS92" s="235"/>
      <c r="NGT92" s="235"/>
      <c r="NGU92" s="235"/>
      <c r="NGV92" s="235"/>
      <c r="NGW92" s="235"/>
      <c r="NGX92" s="283"/>
      <c r="NGY92" s="283"/>
      <c r="NGZ92" s="208"/>
      <c r="NHB92" s="235"/>
      <c r="NHC92" s="235"/>
      <c r="NHD92" s="235"/>
      <c r="NHE92" s="235"/>
      <c r="NHF92" s="235"/>
      <c r="NHG92" s="235"/>
      <c r="NHH92" s="235"/>
      <c r="NHI92" s="283"/>
      <c r="NHJ92" s="283"/>
      <c r="NHK92" s="208"/>
      <c r="NHM92" s="235"/>
      <c r="NHN92" s="235"/>
      <c r="NHO92" s="235"/>
      <c r="NHP92" s="235"/>
      <c r="NHQ92" s="235"/>
      <c r="NHR92" s="235"/>
      <c r="NHS92" s="235"/>
      <c r="NHT92" s="283"/>
      <c r="NHU92" s="283"/>
      <c r="NHV92" s="208"/>
      <c r="NHX92" s="235"/>
      <c r="NHY92" s="235"/>
      <c r="NHZ92" s="235"/>
      <c r="NIA92" s="235"/>
      <c r="NIB92" s="235"/>
      <c r="NIC92" s="235"/>
      <c r="NID92" s="235"/>
      <c r="NIE92" s="283"/>
      <c r="NIF92" s="283"/>
      <c r="NIG92" s="208"/>
      <c r="NII92" s="235"/>
      <c r="NIJ92" s="235"/>
      <c r="NIK92" s="235"/>
      <c r="NIL92" s="235"/>
      <c r="NIM92" s="235"/>
      <c r="NIN92" s="235"/>
      <c r="NIO92" s="235"/>
      <c r="NIP92" s="283"/>
      <c r="NIQ92" s="283"/>
      <c r="NIR92" s="208"/>
      <c r="NIT92" s="235"/>
      <c r="NIU92" s="235"/>
      <c r="NIV92" s="235"/>
      <c r="NIW92" s="235"/>
      <c r="NIX92" s="235"/>
      <c r="NIY92" s="235"/>
      <c r="NIZ92" s="235"/>
      <c r="NJA92" s="283"/>
      <c r="NJB92" s="283"/>
      <c r="NJC92" s="208"/>
      <c r="NJE92" s="235"/>
      <c r="NJF92" s="235"/>
      <c r="NJG92" s="235"/>
      <c r="NJH92" s="235"/>
      <c r="NJI92" s="235"/>
      <c r="NJJ92" s="235"/>
      <c r="NJK92" s="235"/>
      <c r="NJL92" s="283"/>
      <c r="NJM92" s="283"/>
      <c r="NJN92" s="208"/>
      <c r="NJP92" s="235"/>
      <c r="NJQ92" s="235"/>
      <c r="NJR92" s="235"/>
      <c r="NJS92" s="235"/>
      <c r="NJT92" s="235"/>
      <c r="NJU92" s="235"/>
      <c r="NJV92" s="235"/>
      <c r="NJW92" s="283"/>
      <c r="NJX92" s="283"/>
      <c r="NJY92" s="208"/>
      <c r="NKA92" s="235"/>
      <c r="NKB92" s="235"/>
      <c r="NKC92" s="235"/>
      <c r="NKD92" s="235"/>
      <c r="NKE92" s="235"/>
      <c r="NKF92" s="235"/>
      <c r="NKG92" s="235"/>
      <c r="NKH92" s="283"/>
      <c r="NKI92" s="283"/>
      <c r="NKJ92" s="208"/>
      <c r="NKL92" s="235"/>
      <c r="NKM92" s="235"/>
      <c r="NKN92" s="235"/>
      <c r="NKO92" s="235"/>
      <c r="NKP92" s="235"/>
      <c r="NKQ92" s="235"/>
      <c r="NKR92" s="235"/>
      <c r="NKS92" s="283"/>
      <c r="NKT92" s="283"/>
      <c r="NKU92" s="208"/>
      <c r="NKW92" s="235"/>
      <c r="NKX92" s="235"/>
      <c r="NKY92" s="235"/>
      <c r="NKZ92" s="235"/>
      <c r="NLA92" s="235"/>
      <c r="NLB92" s="235"/>
      <c r="NLC92" s="235"/>
      <c r="NLD92" s="283"/>
      <c r="NLE92" s="283"/>
      <c r="NLF92" s="208"/>
      <c r="NLH92" s="235"/>
      <c r="NLI92" s="235"/>
      <c r="NLJ92" s="235"/>
      <c r="NLK92" s="235"/>
      <c r="NLL92" s="235"/>
      <c r="NLM92" s="235"/>
      <c r="NLN92" s="235"/>
      <c r="NLO92" s="283"/>
      <c r="NLP92" s="283"/>
      <c r="NLQ92" s="208"/>
      <c r="NLS92" s="235"/>
      <c r="NLT92" s="235"/>
      <c r="NLU92" s="235"/>
      <c r="NLV92" s="235"/>
      <c r="NLW92" s="235"/>
      <c r="NLX92" s="235"/>
      <c r="NLY92" s="235"/>
      <c r="NLZ92" s="283"/>
      <c r="NMA92" s="283"/>
      <c r="NMB92" s="208"/>
      <c r="NMD92" s="235"/>
      <c r="NME92" s="235"/>
      <c r="NMF92" s="235"/>
      <c r="NMG92" s="235"/>
      <c r="NMH92" s="235"/>
      <c r="NMI92" s="235"/>
      <c r="NMJ92" s="235"/>
      <c r="NMK92" s="283"/>
      <c r="NML92" s="283"/>
      <c r="NMM92" s="208"/>
      <c r="NMO92" s="235"/>
      <c r="NMP92" s="235"/>
      <c r="NMQ92" s="235"/>
      <c r="NMR92" s="235"/>
      <c r="NMS92" s="235"/>
      <c r="NMT92" s="235"/>
      <c r="NMU92" s="235"/>
      <c r="NMV92" s="283"/>
      <c r="NMW92" s="283"/>
      <c r="NMX92" s="208"/>
      <c r="NMZ92" s="235"/>
      <c r="NNA92" s="235"/>
      <c r="NNB92" s="235"/>
      <c r="NNC92" s="235"/>
      <c r="NND92" s="235"/>
      <c r="NNE92" s="235"/>
      <c r="NNF92" s="235"/>
      <c r="NNG92" s="283"/>
      <c r="NNH92" s="283"/>
      <c r="NNI92" s="208"/>
      <c r="NNK92" s="235"/>
      <c r="NNL92" s="235"/>
      <c r="NNM92" s="235"/>
      <c r="NNN92" s="235"/>
      <c r="NNO92" s="235"/>
      <c r="NNP92" s="235"/>
      <c r="NNQ92" s="235"/>
      <c r="NNR92" s="283"/>
      <c r="NNS92" s="283"/>
      <c r="NNT92" s="208"/>
      <c r="NNV92" s="235"/>
      <c r="NNW92" s="235"/>
      <c r="NNX92" s="235"/>
      <c r="NNY92" s="235"/>
      <c r="NNZ92" s="235"/>
      <c r="NOA92" s="235"/>
      <c r="NOB92" s="235"/>
      <c r="NOC92" s="283"/>
      <c r="NOD92" s="283"/>
      <c r="NOE92" s="208"/>
      <c r="NOG92" s="235"/>
      <c r="NOH92" s="235"/>
      <c r="NOI92" s="235"/>
      <c r="NOJ92" s="235"/>
      <c r="NOK92" s="235"/>
      <c r="NOL92" s="235"/>
      <c r="NOM92" s="235"/>
      <c r="NON92" s="283"/>
      <c r="NOO92" s="283"/>
      <c r="NOP92" s="208"/>
      <c r="NOR92" s="235"/>
      <c r="NOS92" s="235"/>
      <c r="NOT92" s="235"/>
      <c r="NOU92" s="235"/>
      <c r="NOV92" s="235"/>
      <c r="NOW92" s="235"/>
      <c r="NOX92" s="235"/>
      <c r="NOY92" s="283"/>
      <c r="NOZ92" s="283"/>
      <c r="NPA92" s="208"/>
      <c r="NPC92" s="235"/>
      <c r="NPD92" s="235"/>
      <c r="NPE92" s="235"/>
      <c r="NPF92" s="235"/>
      <c r="NPG92" s="235"/>
      <c r="NPH92" s="235"/>
      <c r="NPI92" s="235"/>
      <c r="NPJ92" s="283"/>
      <c r="NPK92" s="283"/>
      <c r="NPL92" s="208"/>
      <c r="NPN92" s="235"/>
      <c r="NPO92" s="235"/>
      <c r="NPP92" s="235"/>
      <c r="NPQ92" s="235"/>
      <c r="NPR92" s="235"/>
      <c r="NPS92" s="235"/>
      <c r="NPT92" s="235"/>
      <c r="NPU92" s="283"/>
      <c r="NPV92" s="283"/>
      <c r="NPW92" s="208"/>
      <c r="NPY92" s="235"/>
      <c r="NPZ92" s="235"/>
      <c r="NQA92" s="235"/>
      <c r="NQB92" s="235"/>
      <c r="NQC92" s="235"/>
      <c r="NQD92" s="235"/>
      <c r="NQE92" s="235"/>
      <c r="NQF92" s="283"/>
      <c r="NQG92" s="283"/>
      <c r="NQH92" s="208"/>
      <c r="NQJ92" s="235"/>
      <c r="NQK92" s="235"/>
      <c r="NQL92" s="235"/>
      <c r="NQM92" s="235"/>
      <c r="NQN92" s="235"/>
      <c r="NQO92" s="235"/>
      <c r="NQP92" s="235"/>
      <c r="NQQ92" s="283"/>
      <c r="NQR92" s="283"/>
      <c r="NQS92" s="208"/>
      <c r="NQU92" s="235"/>
      <c r="NQV92" s="235"/>
      <c r="NQW92" s="235"/>
      <c r="NQX92" s="235"/>
      <c r="NQY92" s="235"/>
      <c r="NQZ92" s="235"/>
      <c r="NRA92" s="235"/>
      <c r="NRB92" s="283"/>
      <c r="NRC92" s="283"/>
      <c r="NRD92" s="208"/>
      <c r="NRF92" s="235"/>
      <c r="NRG92" s="235"/>
      <c r="NRH92" s="235"/>
      <c r="NRI92" s="235"/>
      <c r="NRJ92" s="235"/>
      <c r="NRK92" s="235"/>
      <c r="NRL92" s="235"/>
      <c r="NRM92" s="283"/>
      <c r="NRN92" s="283"/>
      <c r="NRO92" s="208"/>
      <c r="NRQ92" s="235"/>
      <c r="NRR92" s="235"/>
      <c r="NRS92" s="235"/>
      <c r="NRT92" s="235"/>
      <c r="NRU92" s="235"/>
      <c r="NRV92" s="235"/>
      <c r="NRW92" s="235"/>
      <c r="NRX92" s="283"/>
      <c r="NRY92" s="283"/>
      <c r="NRZ92" s="208"/>
      <c r="NSB92" s="235"/>
      <c r="NSC92" s="235"/>
      <c r="NSD92" s="235"/>
      <c r="NSE92" s="235"/>
      <c r="NSF92" s="235"/>
      <c r="NSG92" s="235"/>
      <c r="NSH92" s="235"/>
      <c r="NSI92" s="283"/>
      <c r="NSJ92" s="283"/>
      <c r="NSK92" s="208"/>
      <c r="NSM92" s="235"/>
      <c r="NSN92" s="235"/>
      <c r="NSO92" s="235"/>
      <c r="NSP92" s="235"/>
      <c r="NSQ92" s="235"/>
      <c r="NSR92" s="235"/>
      <c r="NSS92" s="235"/>
      <c r="NST92" s="283"/>
      <c r="NSU92" s="283"/>
      <c r="NSV92" s="208"/>
      <c r="NSX92" s="235"/>
      <c r="NSY92" s="235"/>
      <c r="NSZ92" s="235"/>
      <c r="NTA92" s="235"/>
      <c r="NTB92" s="235"/>
      <c r="NTC92" s="235"/>
      <c r="NTD92" s="235"/>
      <c r="NTE92" s="283"/>
      <c r="NTF92" s="283"/>
      <c r="NTG92" s="208"/>
      <c r="NTI92" s="235"/>
      <c r="NTJ92" s="235"/>
      <c r="NTK92" s="235"/>
      <c r="NTL92" s="235"/>
      <c r="NTM92" s="235"/>
      <c r="NTN92" s="235"/>
      <c r="NTO92" s="235"/>
      <c r="NTP92" s="283"/>
      <c r="NTQ92" s="283"/>
      <c r="NTR92" s="208"/>
      <c r="NTT92" s="235"/>
      <c r="NTU92" s="235"/>
      <c r="NTV92" s="235"/>
      <c r="NTW92" s="235"/>
      <c r="NTX92" s="235"/>
      <c r="NTY92" s="235"/>
      <c r="NTZ92" s="235"/>
      <c r="NUA92" s="283"/>
      <c r="NUB92" s="283"/>
      <c r="NUC92" s="208"/>
      <c r="NUE92" s="235"/>
      <c r="NUF92" s="235"/>
      <c r="NUG92" s="235"/>
      <c r="NUH92" s="235"/>
      <c r="NUI92" s="235"/>
      <c r="NUJ92" s="235"/>
      <c r="NUK92" s="235"/>
      <c r="NUL92" s="283"/>
      <c r="NUM92" s="283"/>
      <c r="NUN92" s="208"/>
      <c r="NUP92" s="235"/>
      <c r="NUQ92" s="235"/>
      <c r="NUR92" s="235"/>
      <c r="NUS92" s="235"/>
      <c r="NUT92" s="235"/>
      <c r="NUU92" s="235"/>
      <c r="NUV92" s="235"/>
      <c r="NUW92" s="283"/>
      <c r="NUX92" s="283"/>
      <c r="NUY92" s="208"/>
      <c r="NVA92" s="235"/>
      <c r="NVB92" s="235"/>
      <c r="NVC92" s="235"/>
      <c r="NVD92" s="235"/>
      <c r="NVE92" s="235"/>
      <c r="NVF92" s="235"/>
      <c r="NVG92" s="235"/>
      <c r="NVH92" s="283"/>
      <c r="NVI92" s="283"/>
      <c r="NVJ92" s="208"/>
      <c r="NVL92" s="235"/>
      <c r="NVM92" s="235"/>
      <c r="NVN92" s="235"/>
      <c r="NVO92" s="235"/>
      <c r="NVP92" s="235"/>
      <c r="NVQ92" s="235"/>
      <c r="NVR92" s="235"/>
      <c r="NVS92" s="283"/>
      <c r="NVT92" s="283"/>
      <c r="NVU92" s="208"/>
      <c r="NVW92" s="235"/>
      <c r="NVX92" s="235"/>
      <c r="NVY92" s="235"/>
      <c r="NVZ92" s="235"/>
      <c r="NWA92" s="235"/>
      <c r="NWB92" s="235"/>
      <c r="NWC92" s="235"/>
      <c r="NWD92" s="283"/>
      <c r="NWE92" s="283"/>
      <c r="NWF92" s="208"/>
      <c r="NWH92" s="235"/>
      <c r="NWI92" s="235"/>
      <c r="NWJ92" s="235"/>
      <c r="NWK92" s="235"/>
      <c r="NWL92" s="235"/>
      <c r="NWM92" s="235"/>
      <c r="NWN92" s="235"/>
      <c r="NWO92" s="283"/>
      <c r="NWP92" s="283"/>
      <c r="NWQ92" s="208"/>
      <c r="NWS92" s="235"/>
      <c r="NWT92" s="235"/>
      <c r="NWU92" s="235"/>
      <c r="NWV92" s="235"/>
      <c r="NWW92" s="235"/>
      <c r="NWX92" s="235"/>
      <c r="NWY92" s="235"/>
      <c r="NWZ92" s="283"/>
      <c r="NXA92" s="283"/>
      <c r="NXB92" s="208"/>
      <c r="NXD92" s="235"/>
      <c r="NXE92" s="235"/>
      <c r="NXF92" s="235"/>
      <c r="NXG92" s="235"/>
      <c r="NXH92" s="235"/>
      <c r="NXI92" s="235"/>
      <c r="NXJ92" s="235"/>
      <c r="NXK92" s="283"/>
      <c r="NXL92" s="283"/>
      <c r="NXM92" s="208"/>
      <c r="NXO92" s="235"/>
      <c r="NXP92" s="235"/>
      <c r="NXQ92" s="235"/>
      <c r="NXR92" s="235"/>
      <c r="NXS92" s="235"/>
      <c r="NXT92" s="235"/>
      <c r="NXU92" s="235"/>
      <c r="NXV92" s="283"/>
      <c r="NXW92" s="283"/>
      <c r="NXX92" s="208"/>
      <c r="NXZ92" s="235"/>
      <c r="NYA92" s="235"/>
      <c r="NYB92" s="235"/>
      <c r="NYC92" s="235"/>
      <c r="NYD92" s="235"/>
      <c r="NYE92" s="235"/>
      <c r="NYF92" s="235"/>
      <c r="NYG92" s="283"/>
      <c r="NYH92" s="283"/>
      <c r="NYI92" s="208"/>
      <c r="NYK92" s="235"/>
      <c r="NYL92" s="235"/>
      <c r="NYM92" s="235"/>
      <c r="NYN92" s="235"/>
      <c r="NYO92" s="235"/>
      <c r="NYP92" s="235"/>
      <c r="NYQ92" s="235"/>
      <c r="NYR92" s="283"/>
      <c r="NYS92" s="283"/>
      <c r="NYT92" s="208"/>
      <c r="NYV92" s="235"/>
      <c r="NYW92" s="235"/>
      <c r="NYX92" s="235"/>
      <c r="NYY92" s="235"/>
      <c r="NYZ92" s="235"/>
      <c r="NZA92" s="235"/>
      <c r="NZB92" s="235"/>
      <c r="NZC92" s="283"/>
      <c r="NZD92" s="283"/>
      <c r="NZE92" s="208"/>
      <c r="NZG92" s="235"/>
      <c r="NZH92" s="235"/>
      <c r="NZI92" s="235"/>
      <c r="NZJ92" s="235"/>
      <c r="NZK92" s="235"/>
      <c r="NZL92" s="235"/>
      <c r="NZM92" s="235"/>
      <c r="NZN92" s="283"/>
      <c r="NZO92" s="283"/>
      <c r="NZP92" s="208"/>
      <c r="NZR92" s="235"/>
      <c r="NZS92" s="235"/>
      <c r="NZT92" s="235"/>
      <c r="NZU92" s="235"/>
      <c r="NZV92" s="235"/>
      <c r="NZW92" s="235"/>
      <c r="NZX92" s="235"/>
      <c r="NZY92" s="283"/>
      <c r="NZZ92" s="283"/>
      <c r="OAA92" s="208"/>
      <c r="OAC92" s="235"/>
      <c r="OAD92" s="235"/>
      <c r="OAE92" s="235"/>
      <c r="OAF92" s="235"/>
      <c r="OAG92" s="235"/>
      <c r="OAH92" s="235"/>
      <c r="OAI92" s="235"/>
      <c r="OAJ92" s="283"/>
      <c r="OAK92" s="283"/>
      <c r="OAL92" s="208"/>
      <c r="OAN92" s="235"/>
      <c r="OAO92" s="235"/>
      <c r="OAP92" s="235"/>
      <c r="OAQ92" s="235"/>
      <c r="OAR92" s="235"/>
      <c r="OAS92" s="235"/>
      <c r="OAT92" s="235"/>
      <c r="OAU92" s="283"/>
      <c r="OAV92" s="283"/>
      <c r="OAW92" s="208"/>
      <c r="OAY92" s="235"/>
      <c r="OAZ92" s="235"/>
      <c r="OBA92" s="235"/>
      <c r="OBB92" s="235"/>
      <c r="OBC92" s="235"/>
      <c r="OBD92" s="235"/>
      <c r="OBE92" s="235"/>
      <c r="OBF92" s="283"/>
      <c r="OBG92" s="283"/>
      <c r="OBH92" s="208"/>
      <c r="OBJ92" s="235"/>
      <c r="OBK92" s="235"/>
      <c r="OBL92" s="235"/>
      <c r="OBM92" s="235"/>
      <c r="OBN92" s="235"/>
      <c r="OBO92" s="235"/>
      <c r="OBP92" s="235"/>
      <c r="OBQ92" s="283"/>
      <c r="OBR92" s="283"/>
      <c r="OBS92" s="208"/>
      <c r="OBU92" s="235"/>
      <c r="OBV92" s="235"/>
      <c r="OBW92" s="235"/>
      <c r="OBX92" s="235"/>
      <c r="OBY92" s="235"/>
      <c r="OBZ92" s="235"/>
      <c r="OCA92" s="235"/>
      <c r="OCB92" s="283"/>
      <c r="OCC92" s="283"/>
      <c r="OCD92" s="208"/>
      <c r="OCF92" s="235"/>
      <c r="OCG92" s="235"/>
      <c r="OCH92" s="235"/>
      <c r="OCI92" s="235"/>
      <c r="OCJ92" s="235"/>
      <c r="OCK92" s="235"/>
      <c r="OCL92" s="235"/>
      <c r="OCM92" s="283"/>
      <c r="OCN92" s="283"/>
      <c r="OCO92" s="208"/>
      <c r="OCQ92" s="235"/>
      <c r="OCR92" s="235"/>
      <c r="OCS92" s="235"/>
      <c r="OCT92" s="235"/>
      <c r="OCU92" s="235"/>
      <c r="OCV92" s="235"/>
      <c r="OCW92" s="235"/>
      <c r="OCX92" s="283"/>
      <c r="OCY92" s="283"/>
      <c r="OCZ92" s="208"/>
      <c r="ODB92" s="235"/>
      <c r="ODC92" s="235"/>
      <c r="ODD92" s="235"/>
      <c r="ODE92" s="235"/>
      <c r="ODF92" s="235"/>
      <c r="ODG92" s="235"/>
      <c r="ODH92" s="235"/>
      <c r="ODI92" s="283"/>
      <c r="ODJ92" s="283"/>
      <c r="ODK92" s="208"/>
      <c r="ODM92" s="235"/>
      <c r="ODN92" s="235"/>
      <c r="ODO92" s="235"/>
      <c r="ODP92" s="235"/>
      <c r="ODQ92" s="235"/>
      <c r="ODR92" s="235"/>
      <c r="ODS92" s="235"/>
      <c r="ODT92" s="283"/>
      <c r="ODU92" s="283"/>
      <c r="ODV92" s="208"/>
      <c r="ODX92" s="235"/>
      <c r="ODY92" s="235"/>
      <c r="ODZ92" s="235"/>
      <c r="OEA92" s="235"/>
      <c r="OEB92" s="235"/>
      <c r="OEC92" s="235"/>
      <c r="OED92" s="235"/>
      <c r="OEE92" s="283"/>
      <c r="OEF92" s="283"/>
      <c r="OEG92" s="208"/>
      <c r="OEI92" s="235"/>
      <c r="OEJ92" s="235"/>
      <c r="OEK92" s="235"/>
      <c r="OEL92" s="235"/>
      <c r="OEM92" s="235"/>
      <c r="OEN92" s="235"/>
      <c r="OEO92" s="235"/>
      <c r="OEP92" s="283"/>
      <c r="OEQ92" s="283"/>
      <c r="OER92" s="208"/>
      <c r="OET92" s="235"/>
      <c r="OEU92" s="235"/>
      <c r="OEV92" s="235"/>
      <c r="OEW92" s="235"/>
      <c r="OEX92" s="235"/>
      <c r="OEY92" s="235"/>
      <c r="OEZ92" s="235"/>
      <c r="OFA92" s="283"/>
      <c r="OFB92" s="283"/>
      <c r="OFC92" s="208"/>
      <c r="OFE92" s="235"/>
      <c r="OFF92" s="235"/>
      <c r="OFG92" s="235"/>
      <c r="OFH92" s="235"/>
      <c r="OFI92" s="235"/>
      <c r="OFJ92" s="235"/>
      <c r="OFK92" s="235"/>
      <c r="OFL92" s="283"/>
      <c r="OFM92" s="283"/>
      <c r="OFN92" s="208"/>
      <c r="OFP92" s="235"/>
      <c r="OFQ92" s="235"/>
      <c r="OFR92" s="235"/>
      <c r="OFS92" s="235"/>
      <c r="OFT92" s="235"/>
      <c r="OFU92" s="235"/>
      <c r="OFV92" s="235"/>
      <c r="OFW92" s="283"/>
      <c r="OFX92" s="283"/>
      <c r="OFY92" s="208"/>
      <c r="OGA92" s="235"/>
      <c r="OGB92" s="235"/>
      <c r="OGC92" s="235"/>
      <c r="OGD92" s="235"/>
      <c r="OGE92" s="235"/>
      <c r="OGF92" s="235"/>
      <c r="OGG92" s="235"/>
      <c r="OGH92" s="283"/>
      <c r="OGI92" s="283"/>
      <c r="OGJ92" s="208"/>
      <c r="OGL92" s="235"/>
      <c r="OGM92" s="235"/>
      <c r="OGN92" s="235"/>
      <c r="OGO92" s="235"/>
      <c r="OGP92" s="235"/>
      <c r="OGQ92" s="235"/>
      <c r="OGR92" s="235"/>
      <c r="OGS92" s="283"/>
      <c r="OGT92" s="283"/>
      <c r="OGU92" s="208"/>
      <c r="OGW92" s="235"/>
      <c r="OGX92" s="235"/>
      <c r="OGY92" s="235"/>
      <c r="OGZ92" s="235"/>
      <c r="OHA92" s="235"/>
      <c r="OHB92" s="235"/>
      <c r="OHC92" s="235"/>
      <c r="OHD92" s="283"/>
      <c r="OHE92" s="283"/>
      <c r="OHF92" s="208"/>
      <c r="OHH92" s="235"/>
      <c r="OHI92" s="235"/>
      <c r="OHJ92" s="235"/>
      <c r="OHK92" s="235"/>
      <c r="OHL92" s="235"/>
      <c r="OHM92" s="235"/>
      <c r="OHN92" s="235"/>
      <c r="OHO92" s="283"/>
      <c r="OHP92" s="283"/>
      <c r="OHQ92" s="208"/>
      <c r="OHS92" s="235"/>
      <c r="OHT92" s="235"/>
      <c r="OHU92" s="235"/>
      <c r="OHV92" s="235"/>
      <c r="OHW92" s="235"/>
      <c r="OHX92" s="235"/>
      <c r="OHY92" s="235"/>
      <c r="OHZ92" s="283"/>
      <c r="OIA92" s="283"/>
      <c r="OIB92" s="208"/>
      <c r="OID92" s="235"/>
      <c r="OIE92" s="235"/>
      <c r="OIF92" s="235"/>
      <c r="OIG92" s="235"/>
      <c r="OIH92" s="235"/>
      <c r="OII92" s="235"/>
      <c r="OIJ92" s="235"/>
      <c r="OIK92" s="283"/>
      <c r="OIL92" s="283"/>
      <c r="OIM92" s="208"/>
      <c r="OIO92" s="235"/>
      <c r="OIP92" s="235"/>
      <c r="OIQ92" s="235"/>
      <c r="OIR92" s="235"/>
      <c r="OIS92" s="235"/>
      <c r="OIT92" s="235"/>
      <c r="OIU92" s="235"/>
      <c r="OIV92" s="283"/>
      <c r="OIW92" s="283"/>
      <c r="OIX92" s="208"/>
      <c r="OIZ92" s="235"/>
      <c r="OJA92" s="235"/>
      <c r="OJB92" s="235"/>
      <c r="OJC92" s="235"/>
      <c r="OJD92" s="235"/>
      <c r="OJE92" s="235"/>
      <c r="OJF92" s="235"/>
      <c r="OJG92" s="283"/>
      <c r="OJH92" s="283"/>
      <c r="OJI92" s="208"/>
      <c r="OJK92" s="235"/>
      <c r="OJL92" s="235"/>
      <c r="OJM92" s="235"/>
      <c r="OJN92" s="235"/>
      <c r="OJO92" s="235"/>
      <c r="OJP92" s="235"/>
      <c r="OJQ92" s="235"/>
      <c r="OJR92" s="283"/>
      <c r="OJS92" s="283"/>
      <c r="OJT92" s="208"/>
      <c r="OJV92" s="235"/>
      <c r="OJW92" s="235"/>
      <c r="OJX92" s="235"/>
      <c r="OJY92" s="235"/>
      <c r="OJZ92" s="235"/>
      <c r="OKA92" s="235"/>
      <c r="OKB92" s="235"/>
      <c r="OKC92" s="283"/>
      <c r="OKD92" s="283"/>
      <c r="OKE92" s="208"/>
      <c r="OKG92" s="235"/>
      <c r="OKH92" s="235"/>
      <c r="OKI92" s="235"/>
      <c r="OKJ92" s="235"/>
      <c r="OKK92" s="235"/>
      <c r="OKL92" s="235"/>
      <c r="OKM92" s="235"/>
      <c r="OKN92" s="283"/>
      <c r="OKO92" s="283"/>
      <c r="OKP92" s="208"/>
      <c r="OKR92" s="235"/>
      <c r="OKS92" s="235"/>
      <c r="OKT92" s="235"/>
      <c r="OKU92" s="235"/>
      <c r="OKV92" s="235"/>
      <c r="OKW92" s="235"/>
      <c r="OKX92" s="235"/>
      <c r="OKY92" s="283"/>
      <c r="OKZ92" s="283"/>
      <c r="OLA92" s="208"/>
      <c r="OLC92" s="235"/>
      <c r="OLD92" s="235"/>
      <c r="OLE92" s="235"/>
      <c r="OLF92" s="235"/>
      <c r="OLG92" s="235"/>
      <c r="OLH92" s="235"/>
      <c r="OLI92" s="235"/>
      <c r="OLJ92" s="283"/>
      <c r="OLK92" s="283"/>
      <c r="OLL92" s="208"/>
      <c r="OLN92" s="235"/>
      <c r="OLO92" s="235"/>
      <c r="OLP92" s="235"/>
      <c r="OLQ92" s="235"/>
      <c r="OLR92" s="235"/>
      <c r="OLS92" s="235"/>
      <c r="OLT92" s="235"/>
      <c r="OLU92" s="283"/>
      <c r="OLV92" s="283"/>
      <c r="OLW92" s="208"/>
      <c r="OLY92" s="235"/>
      <c r="OLZ92" s="235"/>
      <c r="OMA92" s="235"/>
      <c r="OMB92" s="235"/>
      <c r="OMC92" s="235"/>
      <c r="OMD92" s="235"/>
      <c r="OME92" s="235"/>
      <c r="OMF92" s="283"/>
      <c r="OMG92" s="283"/>
      <c r="OMH92" s="208"/>
      <c r="OMJ92" s="235"/>
      <c r="OMK92" s="235"/>
      <c r="OML92" s="235"/>
      <c r="OMM92" s="235"/>
      <c r="OMN92" s="235"/>
      <c r="OMO92" s="235"/>
      <c r="OMP92" s="235"/>
      <c r="OMQ92" s="283"/>
      <c r="OMR92" s="283"/>
      <c r="OMS92" s="208"/>
      <c r="OMU92" s="235"/>
      <c r="OMV92" s="235"/>
      <c r="OMW92" s="235"/>
      <c r="OMX92" s="235"/>
      <c r="OMY92" s="235"/>
      <c r="OMZ92" s="235"/>
      <c r="ONA92" s="235"/>
      <c r="ONB92" s="283"/>
      <c r="ONC92" s="283"/>
      <c r="OND92" s="208"/>
      <c r="ONF92" s="235"/>
      <c r="ONG92" s="235"/>
      <c r="ONH92" s="235"/>
      <c r="ONI92" s="235"/>
      <c r="ONJ92" s="235"/>
      <c r="ONK92" s="235"/>
      <c r="ONL92" s="235"/>
      <c r="ONM92" s="283"/>
      <c r="ONN92" s="283"/>
      <c r="ONO92" s="208"/>
      <c r="ONQ92" s="235"/>
      <c r="ONR92" s="235"/>
      <c r="ONS92" s="235"/>
      <c r="ONT92" s="235"/>
      <c r="ONU92" s="235"/>
      <c r="ONV92" s="235"/>
      <c r="ONW92" s="235"/>
      <c r="ONX92" s="283"/>
      <c r="ONY92" s="283"/>
      <c r="ONZ92" s="208"/>
      <c r="OOB92" s="235"/>
      <c r="OOC92" s="235"/>
      <c r="OOD92" s="235"/>
      <c r="OOE92" s="235"/>
      <c r="OOF92" s="235"/>
      <c r="OOG92" s="235"/>
      <c r="OOH92" s="235"/>
      <c r="OOI92" s="283"/>
      <c r="OOJ92" s="283"/>
      <c r="OOK92" s="208"/>
      <c r="OOM92" s="235"/>
      <c r="OON92" s="235"/>
      <c r="OOO92" s="235"/>
      <c r="OOP92" s="235"/>
      <c r="OOQ92" s="235"/>
      <c r="OOR92" s="235"/>
      <c r="OOS92" s="235"/>
      <c r="OOT92" s="283"/>
      <c r="OOU92" s="283"/>
      <c r="OOV92" s="208"/>
      <c r="OOX92" s="235"/>
      <c r="OOY92" s="235"/>
      <c r="OOZ92" s="235"/>
      <c r="OPA92" s="235"/>
      <c r="OPB92" s="235"/>
      <c r="OPC92" s="235"/>
      <c r="OPD92" s="235"/>
      <c r="OPE92" s="283"/>
      <c r="OPF92" s="283"/>
      <c r="OPG92" s="208"/>
      <c r="OPI92" s="235"/>
      <c r="OPJ92" s="235"/>
      <c r="OPK92" s="235"/>
      <c r="OPL92" s="235"/>
      <c r="OPM92" s="235"/>
      <c r="OPN92" s="235"/>
      <c r="OPO92" s="235"/>
      <c r="OPP92" s="283"/>
      <c r="OPQ92" s="283"/>
      <c r="OPR92" s="208"/>
      <c r="OPT92" s="235"/>
      <c r="OPU92" s="235"/>
      <c r="OPV92" s="235"/>
      <c r="OPW92" s="235"/>
      <c r="OPX92" s="235"/>
      <c r="OPY92" s="235"/>
      <c r="OPZ92" s="235"/>
      <c r="OQA92" s="283"/>
      <c r="OQB92" s="283"/>
      <c r="OQC92" s="208"/>
      <c r="OQE92" s="235"/>
      <c r="OQF92" s="235"/>
      <c r="OQG92" s="235"/>
      <c r="OQH92" s="235"/>
      <c r="OQI92" s="235"/>
      <c r="OQJ92" s="235"/>
      <c r="OQK92" s="235"/>
      <c r="OQL92" s="283"/>
      <c r="OQM92" s="283"/>
      <c r="OQN92" s="208"/>
      <c r="OQP92" s="235"/>
      <c r="OQQ92" s="235"/>
      <c r="OQR92" s="235"/>
      <c r="OQS92" s="235"/>
      <c r="OQT92" s="235"/>
      <c r="OQU92" s="235"/>
      <c r="OQV92" s="235"/>
      <c r="OQW92" s="283"/>
      <c r="OQX92" s="283"/>
      <c r="OQY92" s="208"/>
      <c r="ORA92" s="235"/>
      <c r="ORB92" s="235"/>
      <c r="ORC92" s="235"/>
      <c r="ORD92" s="235"/>
      <c r="ORE92" s="235"/>
      <c r="ORF92" s="235"/>
      <c r="ORG92" s="235"/>
      <c r="ORH92" s="283"/>
      <c r="ORI92" s="283"/>
      <c r="ORJ92" s="208"/>
      <c r="ORL92" s="235"/>
      <c r="ORM92" s="235"/>
      <c r="ORN92" s="235"/>
      <c r="ORO92" s="235"/>
      <c r="ORP92" s="235"/>
      <c r="ORQ92" s="235"/>
      <c r="ORR92" s="235"/>
      <c r="ORS92" s="283"/>
      <c r="ORT92" s="283"/>
      <c r="ORU92" s="208"/>
      <c r="ORW92" s="235"/>
      <c r="ORX92" s="235"/>
      <c r="ORY92" s="235"/>
      <c r="ORZ92" s="235"/>
      <c r="OSA92" s="235"/>
      <c r="OSB92" s="235"/>
      <c r="OSC92" s="235"/>
      <c r="OSD92" s="283"/>
      <c r="OSE92" s="283"/>
      <c r="OSF92" s="208"/>
      <c r="OSH92" s="235"/>
      <c r="OSI92" s="235"/>
      <c r="OSJ92" s="235"/>
      <c r="OSK92" s="235"/>
      <c r="OSL92" s="235"/>
      <c r="OSM92" s="235"/>
      <c r="OSN92" s="235"/>
      <c r="OSO92" s="283"/>
      <c r="OSP92" s="283"/>
      <c r="OSQ92" s="208"/>
      <c r="OSS92" s="235"/>
      <c r="OST92" s="235"/>
      <c r="OSU92" s="235"/>
      <c r="OSV92" s="235"/>
      <c r="OSW92" s="235"/>
      <c r="OSX92" s="235"/>
      <c r="OSY92" s="235"/>
      <c r="OSZ92" s="283"/>
      <c r="OTA92" s="283"/>
      <c r="OTB92" s="208"/>
      <c r="OTD92" s="235"/>
      <c r="OTE92" s="235"/>
      <c r="OTF92" s="235"/>
      <c r="OTG92" s="235"/>
      <c r="OTH92" s="235"/>
      <c r="OTI92" s="235"/>
      <c r="OTJ92" s="235"/>
      <c r="OTK92" s="283"/>
      <c r="OTL92" s="283"/>
      <c r="OTM92" s="208"/>
      <c r="OTO92" s="235"/>
      <c r="OTP92" s="235"/>
      <c r="OTQ92" s="235"/>
      <c r="OTR92" s="235"/>
      <c r="OTS92" s="235"/>
      <c r="OTT92" s="235"/>
      <c r="OTU92" s="235"/>
      <c r="OTV92" s="283"/>
      <c r="OTW92" s="283"/>
      <c r="OTX92" s="208"/>
      <c r="OTZ92" s="235"/>
      <c r="OUA92" s="235"/>
      <c r="OUB92" s="235"/>
      <c r="OUC92" s="235"/>
      <c r="OUD92" s="235"/>
      <c r="OUE92" s="235"/>
      <c r="OUF92" s="235"/>
      <c r="OUG92" s="283"/>
      <c r="OUH92" s="283"/>
      <c r="OUI92" s="208"/>
      <c r="OUK92" s="235"/>
      <c r="OUL92" s="235"/>
      <c r="OUM92" s="235"/>
      <c r="OUN92" s="235"/>
      <c r="OUO92" s="235"/>
      <c r="OUP92" s="235"/>
      <c r="OUQ92" s="235"/>
      <c r="OUR92" s="283"/>
      <c r="OUS92" s="283"/>
      <c r="OUT92" s="208"/>
      <c r="OUV92" s="235"/>
      <c r="OUW92" s="235"/>
      <c r="OUX92" s="235"/>
      <c r="OUY92" s="235"/>
      <c r="OUZ92" s="235"/>
      <c r="OVA92" s="235"/>
      <c r="OVB92" s="235"/>
      <c r="OVC92" s="283"/>
      <c r="OVD92" s="283"/>
      <c r="OVE92" s="208"/>
      <c r="OVG92" s="235"/>
      <c r="OVH92" s="235"/>
      <c r="OVI92" s="235"/>
      <c r="OVJ92" s="235"/>
      <c r="OVK92" s="235"/>
      <c r="OVL92" s="235"/>
      <c r="OVM92" s="235"/>
      <c r="OVN92" s="283"/>
      <c r="OVO92" s="283"/>
      <c r="OVP92" s="208"/>
      <c r="OVR92" s="235"/>
      <c r="OVS92" s="235"/>
      <c r="OVT92" s="235"/>
      <c r="OVU92" s="235"/>
      <c r="OVV92" s="235"/>
      <c r="OVW92" s="235"/>
      <c r="OVX92" s="235"/>
      <c r="OVY92" s="283"/>
      <c r="OVZ92" s="283"/>
      <c r="OWA92" s="208"/>
      <c r="OWC92" s="235"/>
      <c r="OWD92" s="235"/>
      <c r="OWE92" s="235"/>
      <c r="OWF92" s="235"/>
      <c r="OWG92" s="235"/>
      <c r="OWH92" s="235"/>
      <c r="OWI92" s="235"/>
      <c r="OWJ92" s="283"/>
      <c r="OWK92" s="283"/>
      <c r="OWL92" s="208"/>
      <c r="OWN92" s="235"/>
      <c r="OWO92" s="235"/>
      <c r="OWP92" s="235"/>
      <c r="OWQ92" s="235"/>
      <c r="OWR92" s="235"/>
      <c r="OWS92" s="235"/>
      <c r="OWT92" s="235"/>
      <c r="OWU92" s="283"/>
      <c r="OWV92" s="283"/>
      <c r="OWW92" s="208"/>
      <c r="OWY92" s="235"/>
      <c r="OWZ92" s="235"/>
      <c r="OXA92" s="235"/>
      <c r="OXB92" s="235"/>
      <c r="OXC92" s="235"/>
      <c r="OXD92" s="235"/>
      <c r="OXE92" s="235"/>
      <c r="OXF92" s="283"/>
      <c r="OXG92" s="283"/>
      <c r="OXH92" s="208"/>
      <c r="OXJ92" s="235"/>
      <c r="OXK92" s="235"/>
      <c r="OXL92" s="235"/>
      <c r="OXM92" s="235"/>
      <c r="OXN92" s="235"/>
      <c r="OXO92" s="235"/>
      <c r="OXP92" s="235"/>
      <c r="OXQ92" s="283"/>
      <c r="OXR92" s="283"/>
      <c r="OXS92" s="208"/>
      <c r="OXU92" s="235"/>
      <c r="OXV92" s="235"/>
      <c r="OXW92" s="235"/>
      <c r="OXX92" s="235"/>
      <c r="OXY92" s="235"/>
      <c r="OXZ92" s="235"/>
      <c r="OYA92" s="235"/>
      <c r="OYB92" s="283"/>
      <c r="OYC92" s="283"/>
      <c r="OYD92" s="208"/>
      <c r="OYF92" s="235"/>
      <c r="OYG92" s="235"/>
      <c r="OYH92" s="235"/>
      <c r="OYI92" s="235"/>
      <c r="OYJ92" s="235"/>
      <c r="OYK92" s="235"/>
      <c r="OYL92" s="235"/>
      <c r="OYM92" s="283"/>
      <c r="OYN92" s="283"/>
      <c r="OYO92" s="208"/>
      <c r="OYQ92" s="235"/>
      <c r="OYR92" s="235"/>
      <c r="OYS92" s="235"/>
      <c r="OYT92" s="235"/>
      <c r="OYU92" s="235"/>
      <c r="OYV92" s="235"/>
      <c r="OYW92" s="235"/>
      <c r="OYX92" s="283"/>
      <c r="OYY92" s="283"/>
      <c r="OYZ92" s="208"/>
      <c r="OZB92" s="235"/>
      <c r="OZC92" s="235"/>
      <c r="OZD92" s="235"/>
      <c r="OZE92" s="235"/>
      <c r="OZF92" s="235"/>
      <c r="OZG92" s="235"/>
      <c r="OZH92" s="235"/>
      <c r="OZI92" s="283"/>
      <c r="OZJ92" s="283"/>
      <c r="OZK92" s="208"/>
      <c r="OZM92" s="235"/>
      <c r="OZN92" s="235"/>
      <c r="OZO92" s="235"/>
      <c r="OZP92" s="235"/>
      <c r="OZQ92" s="235"/>
      <c r="OZR92" s="235"/>
      <c r="OZS92" s="235"/>
      <c r="OZT92" s="283"/>
      <c r="OZU92" s="283"/>
      <c r="OZV92" s="208"/>
      <c r="OZX92" s="235"/>
      <c r="OZY92" s="235"/>
      <c r="OZZ92" s="235"/>
      <c r="PAA92" s="235"/>
      <c r="PAB92" s="235"/>
      <c r="PAC92" s="235"/>
      <c r="PAD92" s="235"/>
      <c r="PAE92" s="283"/>
      <c r="PAF92" s="283"/>
      <c r="PAG92" s="208"/>
      <c r="PAI92" s="235"/>
      <c r="PAJ92" s="235"/>
      <c r="PAK92" s="235"/>
      <c r="PAL92" s="235"/>
      <c r="PAM92" s="235"/>
      <c r="PAN92" s="235"/>
      <c r="PAO92" s="235"/>
      <c r="PAP92" s="283"/>
      <c r="PAQ92" s="283"/>
      <c r="PAR92" s="208"/>
      <c r="PAT92" s="235"/>
      <c r="PAU92" s="235"/>
      <c r="PAV92" s="235"/>
      <c r="PAW92" s="235"/>
      <c r="PAX92" s="235"/>
      <c r="PAY92" s="235"/>
      <c r="PAZ92" s="235"/>
      <c r="PBA92" s="283"/>
      <c r="PBB92" s="283"/>
      <c r="PBC92" s="208"/>
      <c r="PBE92" s="235"/>
      <c r="PBF92" s="235"/>
      <c r="PBG92" s="235"/>
      <c r="PBH92" s="235"/>
      <c r="PBI92" s="235"/>
      <c r="PBJ92" s="235"/>
      <c r="PBK92" s="235"/>
      <c r="PBL92" s="283"/>
      <c r="PBM92" s="283"/>
      <c r="PBN92" s="208"/>
      <c r="PBP92" s="235"/>
      <c r="PBQ92" s="235"/>
      <c r="PBR92" s="235"/>
      <c r="PBS92" s="235"/>
      <c r="PBT92" s="235"/>
      <c r="PBU92" s="235"/>
      <c r="PBV92" s="235"/>
      <c r="PBW92" s="283"/>
      <c r="PBX92" s="283"/>
      <c r="PBY92" s="208"/>
      <c r="PCA92" s="235"/>
      <c r="PCB92" s="235"/>
      <c r="PCC92" s="235"/>
      <c r="PCD92" s="235"/>
      <c r="PCE92" s="235"/>
      <c r="PCF92" s="235"/>
      <c r="PCG92" s="235"/>
      <c r="PCH92" s="283"/>
      <c r="PCI92" s="283"/>
      <c r="PCJ92" s="208"/>
      <c r="PCL92" s="235"/>
      <c r="PCM92" s="235"/>
      <c r="PCN92" s="235"/>
      <c r="PCO92" s="235"/>
      <c r="PCP92" s="235"/>
      <c r="PCQ92" s="235"/>
      <c r="PCR92" s="235"/>
      <c r="PCS92" s="283"/>
      <c r="PCT92" s="283"/>
      <c r="PCU92" s="208"/>
      <c r="PCW92" s="235"/>
      <c r="PCX92" s="235"/>
      <c r="PCY92" s="235"/>
      <c r="PCZ92" s="235"/>
      <c r="PDA92" s="235"/>
      <c r="PDB92" s="235"/>
      <c r="PDC92" s="235"/>
      <c r="PDD92" s="283"/>
      <c r="PDE92" s="283"/>
      <c r="PDF92" s="208"/>
      <c r="PDH92" s="235"/>
      <c r="PDI92" s="235"/>
      <c r="PDJ92" s="235"/>
      <c r="PDK92" s="235"/>
      <c r="PDL92" s="235"/>
      <c r="PDM92" s="235"/>
      <c r="PDN92" s="235"/>
      <c r="PDO92" s="283"/>
      <c r="PDP92" s="283"/>
      <c r="PDQ92" s="208"/>
      <c r="PDS92" s="235"/>
      <c r="PDT92" s="235"/>
      <c r="PDU92" s="235"/>
      <c r="PDV92" s="235"/>
      <c r="PDW92" s="235"/>
      <c r="PDX92" s="235"/>
      <c r="PDY92" s="235"/>
      <c r="PDZ92" s="283"/>
      <c r="PEA92" s="283"/>
      <c r="PEB92" s="208"/>
      <c r="PED92" s="235"/>
      <c r="PEE92" s="235"/>
      <c r="PEF92" s="235"/>
      <c r="PEG92" s="235"/>
      <c r="PEH92" s="235"/>
      <c r="PEI92" s="235"/>
      <c r="PEJ92" s="235"/>
      <c r="PEK92" s="283"/>
      <c r="PEL92" s="283"/>
      <c r="PEM92" s="208"/>
      <c r="PEO92" s="235"/>
      <c r="PEP92" s="235"/>
      <c r="PEQ92" s="235"/>
      <c r="PER92" s="235"/>
      <c r="PES92" s="235"/>
      <c r="PET92" s="235"/>
      <c r="PEU92" s="235"/>
      <c r="PEV92" s="283"/>
      <c r="PEW92" s="283"/>
      <c r="PEX92" s="208"/>
      <c r="PEZ92" s="235"/>
      <c r="PFA92" s="235"/>
      <c r="PFB92" s="235"/>
      <c r="PFC92" s="235"/>
      <c r="PFD92" s="235"/>
      <c r="PFE92" s="235"/>
      <c r="PFF92" s="235"/>
      <c r="PFG92" s="283"/>
      <c r="PFH92" s="283"/>
      <c r="PFI92" s="208"/>
      <c r="PFK92" s="235"/>
      <c r="PFL92" s="235"/>
      <c r="PFM92" s="235"/>
      <c r="PFN92" s="235"/>
      <c r="PFO92" s="235"/>
      <c r="PFP92" s="235"/>
      <c r="PFQ92" s="235"/>
      <c r="PFR92" s="283"/>
      <c r="PFS92" s="283"/>
      <c r="PFT92" s="208"/>
      <c r="PFV92" s="235"/>
      <c r="PFW92" s="235"/>
      <c r="PFX92" s="235"/>
      <c r="PFY92" s="235"/>
      <c r="PFZ92" s="235"/>
      <c r="PGA92" s="235"/>
      <c r="PGB92" s="235"/>
      <c r="PGC92" s="283"/>
      <c r="PGD92" s="283"/>
      <c r="PGE92" s="208"/>
      <c r="PGG92" s="235"/>
      <c r="PGH92" s="235"/>
      <c r="PGI92" s="235"/>
      <c r="PGJ92" s="235"/>
      <c r="PGK92" s="235"/>
      <c r="PGL92" s="235"/>
      <c r="PGM92" s="235"/>
      <c r="PGN92" s="283"/>
      <c r="PGO92" s="283"/>
      <c r="PGP92" s="208"/>
      <c r="PGR92" s="235"/>
      <c r="PGS92" s="235"/>
      <c r="PGT92" s="235"/>
      <c r="PGU92" s="235"/>
      <c r="PGV92" s="235"/>
      <c r="PGW92" s="235"/>
      <c r="PGX92" s="235"/>
      <c r="PGY92" s="283"/>
      <c r="PGZ92" s="283"/>
      <c r="PHA92" s="208"/>
      <c r="PHC92" s="235"/>
      <c r="PHD92" s="235"/>
      <c r="PHE92" s="235"/>
      <c r="PHF92" s="235"/>
      <c r="PHG92" s="235"/>
      <c r="PHH92" s="235"/>
      <c r="PHI92" s="235"/>
      <c r="PHJ92" s="283"/>
      <c r="PHK92" s="283"/>
      <c r="PHL92" s="208"/>
      <c r="PHN92" s="235"/>
      <c r="PHO92" s="235"/>
      <c r="PHP92" s="235"/>
      <c r="PHQ92" s="235"/>
      <c r="PHR92" s="235"/>
      <c r="PHS92" s="235"/>
      <c r="PHT92" s="235"/>
      <c r="PHU92" s="283"/>
      <c r="PHV92" s="283"/>
      <c r="PHW92" s="208"/>
      <c r="PHY92" s="235"/>
      <c r="PHZ92" s="235"/>
      <c r="PIA92" s="235"/>
      <c r="PIB92" s="235"/>
      <c r="PIC92" s="235"/>
      <c r="PID92" s="235"/>
      <c r="PIE92" s="235"/>
      <c r="PIF92" s="283"/>
      <c r="PIG92" s="283"/>
      <c r="PIH92" s="208"/>
      <c r="PIJ92" s="235"/>
      <c r="PIK92" s="235"/>
      <c r="PIL92" s="235"/>
      <c r="PIM92" s="235"/>
      <c r="PIN92" s="235"/>
      <c r="PIO92" s="235"/>
      <c r="PIP92" s="235"/>
      <c r="PIQ92" s="283"/>
      <c r="PIR92" s="283"/>
      <c r="PIS92" s="208"/>
      <c r="PIU92" s="235"/>
      <c r="PIV92" s="235"/>
      <c r="PIW92" s="235"/>
      <c r="PIX92" s="235"/>
      <c r="PIY92" s="235"/>
      <c r="PIZ92" s="235"/>
      <c r="PJA92" s="235"/>
      <c r="PJB92" s="283"/>
      <c r="PJC92" s="283"/>
      <c r="PJD92" s="208"/>
      <c r="PJF92" s="235"/>
      <c r="PJG92" s="235"/>
      <c r="PJH92" s="235"/>
      <c r="PJI92" s="235"/>
      <c r="PJJ92" s="235"/>
      <c r="PJK92" s="235"/>
      <c r="PJL92" s="235"/>
      <c r="PJM92" s="283"/>
      <c r="PJN92" s="283"/>
      <c r="PJO92" s="208"/>
      <c r="PJQ92" s="235"/>
      <c r="PJR92" s="235"/>
      <c r="PJS92" s="235"/>
      <c r="PJT92" s="235"/>
      <c r="PJU92" s="235"/>
      <c r="PJV92" s="235"/>
      <c r="PJW92" s="235"/>
      <c r="PJX92" s="283"/>
      <c r="PJY92" s="283"/>
      <c r="PJZ92" s="208"/>
      <c r="PKB92" s="235"/>
      <c r="PKC92" s="235"/>
      <c r="PKD92" s="235"/>
      <c r="PKE92" s="235"/>
      <c r="PKF92" s="235"/>
      <c r="PKG92" s="235"/>
      <c r="PKH92" s="235"/>
      <c r="PKI92" s="283"/>
      <c r="PKJ92" s="283"/>
      <c r="PKK92" s="208"/>
      <c r="PKM92" s="235"/>
      <c r="PKN92" s="235"/>
      <c r="PKO92" s="235"/>
      <c r="PKP92" s="235"/>
      <c r="PKQ92" s="235"/>
      <c r="PKR92" s="235"/>
      <c r="PKS92" s="235"/>
      <c r="PKT92" s="283"/>
      <c r="PKU92" s="283"/>
      <c r="PKV92" s="208"/>
      <c r="PKX92" s="235"/>
      <c r="PKY92" s="235"/>
      <c r="PKZ92" s="235"/>
      <c r="PLA92" s="235"/>
      <c r="PLB92" s="235"/>
      <c r="PLC92" s="235"/>
      <c r="PLD92" s="235"/>
      <c r="PLE92" s="283"/>
      <c r="PLF92" s="283"/>
      <c r="PLG92" s="208"/>
      <c r="PLI92" s="235"/>
      <c r="PLJ92" s="235"/>
      <c r="PLK92" s="235"/>
      <c r="PLL92" s="235"/>
      <c r="PLM92" s="235"/>
      <c r="PLN92" s="235"/>
      <c r="PLO92" s="235"/>
      <c r="PLP92" s="283"/>
      <c r="PLQ92" s="283"/>
      <c r="PLR92" s="208"/>
      <c r="PLT92" s="235"/>
      <c r="PLU92" s="235"/>
      <c r="PLV92" s="235"/>
      <c r="PLW92" s="235"/>
      <c r="PLX92" s="235"/>
      <c r="PLY92" s="235"/>
      <c r="PLZ92" s="235"/>
      <c r="PMA92" s="283"/>
      <c r="PMB92" s="283"/>
      <c r="PMC92" s="208"/>
      <c r="PME92" s="235"/>
      <c r="PMF92" s="235"/>
      <c r="PMG92" s="235"/>
      <c r="PMH92" s="235"/>
      <c r="PMI92" s="235"/>
      <c r="PMJ92" s="235"/>
      <c r="PMK92" s="235"/>
      <c r="PML92" s="283"/>
      <c r="PMM92" s="283"/>
      <c r="PMN92" s="208"/>
      <c r="PMP92" s="235"/>
      <c r="PMQ92" s="235"/>
      <c r="PMR92" s="235"/>
      <c r="PMS92" s="235"/>
      <c r="PMT92" s="235"/>
      <c r="PMU92" s="235"/>
      <c r="PMV92" s="235"/>
      <c r="PMW92" s="283"/>
      <c r="PMX92" s="283"/>
      <c r="PMY92" s="208"/>
      <c r="PNA92" s="235"/>
      <c r="PNB92" s="235"/>
      <c r="PNC92" s="235"/>
      <c r="PND92" s="235"/>
      <c r="PNE92" s="235"/>
      <c r="PNF92" s="235"/>
      <c r="PNG92" s="235"/>
      <c r="PNH92" s="283"/>
      <c r="PNI92" s="283"/>
      <c r="PNJ92" s="208"/>
      <c r="PNL92" s="235"/>
      <c r="PNM92" s="235"/>
      <c r="PNN92" s="235"/>
      <c r="PNO92" s="235"/>
      <c r="PNP92" s="235"/>
      <c r="PNQ92" s="235"/>
      <c r="PNR92" s="235"/>
      <c r="PNS92" s="283"/>
      <c r="PNT92" s="283"/>
      <c r="PNU92" s="208"/>
      <c r="PNW92" s="235"/>
      <c r="PNX92" s="235"/>
      <c r="PNY92" s="235"/>
      <c r="PNZ92" s="235"/>
      <c r="POA92" s="235"/>
      <c r="POB92" s="235"/>
      <c r="POC92" s="235"/>
      <c r="POD92" s="283"/>
      <c r="POE92" s="283"/>
      <c r="POF92" s="208"/>
      <c r="POH92" s="235"/>
      <c r="POI92" s="235"/>
      <c r="POJ92" s="235"/>
      <c r="POK92" s="235"/>
      <c r="POL92" s="235"/>
      <c r="POM92" s="235"/>
      <c r="PON92" s="235"/>
      <c r="POO92" s="283"/>
      <c r="POP92" s="283"/>
      <c r="POQ92" s="208"/>
      <c r="POS92" s="235"/>
      <c r="POT92" s="235"/>
      <c r="POU92" s="235"/>
      <c r="POV92" s="235"/>
      <c r="POW92" s="235"/>
      <c r="POX92" s="235"/>
      <c r="POY92" s="235"/>
      <c r="POZ92" s="283"/>
      <c r="PPA92" s="283"/>
      <c r="PPB92" s="208"/>
      <c r="PPD92" s="235"/>
      <c r="PPE92" s="235"/>
      <c r="PPF92" s="235"/>
      <c r="PPG92" s="235"/>
      <c r="PPH92" s="235"/>
      <c r="PPI92" s="235"/>
      <c r="PPJ92" s="235"/>
      <c r="PPK92" s="283"/>
      <c r="PPL92" s="283"/>
      <c r="PPM92" s="208"/>
      <c r="PPO92" s="235"/>
      <c r="PPP92" s="235"/>
      <c r="PPQ92" s="235"/>
      <c r="PPR92" s="235"/>
      <c r="PPS92" s="235"/>
      <c r="PPT92" s="235"/>
      <c r="PPU92" s="235"/>
      <c r="PPV92" s="283"/>
      <c r="PPW92" s="283"/>
      <c r="PPX92" s="208"/>
      <c r="PPZ92" s="235"/>
      <c r="PQA92" s="235"/>
      <c r="PQB92" s="235"/>
      <c r="PQC92" s="235"/>
      <c r="PQD92" s="235"/>
      <c r="PQE92" s="235"/>
      <c r="PQF92" s="235"/>
      <c r="PQG92" s="283"/>
      <c r="PQH92" s="283"/>
      <c r="PQI92" s="208"/>
      <c r="PQK92" s="235"/>
      <c r="PQL92" s="235"/>
      <c r="PQM92" s="235"/>
      <c r="PQN92" s="235"/>
      <c r="PQO92" s="235"/>
      <c r="PQP92" s="235"/>
      <c r="PQQ92" s="235"/>
      <c r="PQR92" s="283"/>
      <c r="PQS92" s="283"/>
      <c r="PQT92" s="208"/>
      <c r="PQV92" s="235"/>
      <c r="PQW92" s="235"/>
      <c r="PQX92" s="235"/>
      <c r="PQY92" s="235"/>
      <c r="PQZ92" s="235"/>
      <c r="PRA92" s="235"/>
      <c r="PRB92" s="235"/>
      <c r="PRC92" s="283"/>
      <c r="PRD92" s="283"/>
      <c r="PRE92" s="208"/>
      <c r="PRG92" s="235"/>
      <c r="PRH92" s="235"/>
      <c r="PRI92" s="235"/>
      <c r="PRJ92" s="235"/>
      <c r="PRK92" s="235"/>
      <c r="PRL92" s="235"/>
      <c r="PRM92" s="235"/>
      <c r="PRN92" s="283"/>
      <c r="PRO92" s="283"/>
      <c r="PRP92" s="208"/>
      <c r="PRR92" s="235"/>
      <c r="PRS92" s="235"/>
      <c r="PRT92" s="235"/>
      <c r="PRU92" s="235"/>
      <c r="PRV92" s="235"/>
      <c r="PRW92" s="235"/>
      <c r="PRX92" s="235"/>
      <c r="PRY92" s="283"/>
      <c r="PRZ92" s="283"/>
      <c r="PSA92" s="208"/>
      <c r="PSC92" s="235"/>
      <c r="PSD92" s="235"/>
      <c r="PSE92" s="235"/>
      <c r="PSF92" s="235"/>
      <c r="PSG92" s="235"/>
      <c r="PSH92" s="235"/>
      <c r="PSI92" s="235"/>
      <c r="PSJ92" s="283"/>
      <c r="PSK92" s="283"/>
      <c r="PSL92" s="208"/>
      <c r="PSN92" s="235"/>
      <c r="PSO92" s="235"/>
      <c r="PSP92" s="235"/>
      <c r="PSQ92" s="235"/>
      <c r="PSR92" s="235"/>
      <c r="PSS92" s="235"/>
      <c r="PST92" s="235"/>
      <c r="PSU92" s="283"/>
      <c r="PSV92" s="283"/>
      <c r="PSW92" s="208"/>
      <c r="PSY92" s="235"/>
      <c r="PSZ92" s="235"/>
      <c r="PTA92" s="235"/>
      <c r="PTB92" s="235"/>
      <c r="PTC92" s="235"/>
      <c r="PTD92" s="235"/>
      <c r="PTE92" s="235"/>
      <c r="PTF92" s="283"/>
      <c r="PTG92" s="283"/>
      <c r="PTH92" s="208"/>
      <c r="PTJ92" s="235"/>
      <c r="PTK92" s="235"/>
      <c r="PTL92" s="235"/>
      <c r="PTM92" s="235"/>
      <c r="PTN92" s="235"/>
      <c r="PTO92" s="235"/>
      <c r="PTP92" s="235"/>
      <c r="PTQ92" s="283"/>
      <c r="PTR92" s="283"/>
      <c r="PTS92" s="208"/>
      <c r="PTU92" s="235"/>
      <c r="PTV92" s="235"/>
      <c r="PTW92" s="235"/>
      <c r="PTX92" s="235"/>
      <c r="PTY92" s="235"/>
      <c r="PTZ92" s="235"/>
      <c r="PUA92" s="235"/>
      <c r="PUB92" s="283"/>
      <c r="PUC92" s="283"/>
      <c r="PUD92" s="208"/>
      <c r="PUF92" s="235"/>
      <c r="PUG92" s="235"/>
      <c r="PUH92" s="235"/>
      <c r="PUI92" s="235"/>
      <c r="PUJ92" s="235"/>
      <c r="PUK92" s="235"/>
      <c r="PUL92" s="235"/>
      <c r="PUM92" s="283"/>
      <c r="PUN92" s="283"/>
      <c r="PUO92" s="208"/>
      <c r="PUQ92" s="235"/>
      <c r="PUR92" s="235"/>
      <c r="PUS92" s="235"/>
      <c r="PUT92" s="235"/>
      <c r="PUU92" s="235"/>
      <c r="PUV92" s="235"/>
      <c r="PUW92" s="235"/>
      <c r="PUX92" s="283"/>
      <c r="PUY92" s="283"/>
      <c r="PUZ92" s="208"/>
      <c r="PVB92" s="235"/>
      <c r="PVC92" s="235"/>
      <c r="PVD92" s="235"/>
      <c r="PVE92" s="235"/>
      <c r="PVF92" s="235"/>
      <c r="PVG92" s="235"/>
      <c r="PVH92" s="235"/>
      <c r="PVI92" s="283"/>
      <c r="PVJ92" s="283"/>
      <c r="PVK92" s="208"/>
      <c r="PVM92" s="235"/>
      <c r="PVN92" s="235"/>
      <c r="PVO92" s="235"/>
      <c r="PVP92" s="235"/>
      <c r="PVQ92" s="235"/>
      <c r="PVR92" s="235"/>
      <c r="PVS92" s="235"/>
      <c r="PVT92" s="283"/>
      <c r="PVU92" s="283"/>
      <c r="PVV92" s="208"/>
      <c r="PVX92" s="235"/>
      <c r="PVY92" s="235"/>
      <c r="PVZ92" s="235"/>
      <c r="PWA92" s="235"/>
      <c r="PWB92" s="235"/>
      <c r="PWC92" s="235"/>
      <c r="PWD92" s="235"/>
      <c r="PWE92" s="283"/>
      <c r="PWF92" s="283"/>
      <c r="PWG92" s="208"/>
      <c r="PWI92" s="235"/>
      <c r="PWJ92" s="235"/>
      <c r="PWK92" s="235"/>
      <c r="PWL92" s="235"/>
      <c r="PWM92" s="235"/>
      <c r="PWN92" s="235"/>
      <c r="PWO92" s="235"/>
      <c r="PWP92" s="283"/>
      <c r="PWQ92" s="283"/>
      <c r="PWR92" s="208"/>
      <c r="PWT92" s="235"/>
      <c r="PWU92" s="235"/>
      <c r="PWV92" s="235"/>
      <c r="PWW92" s="235"/>
      <c r="PWX92" s="235"/>
      <c r="PWY92" s="235"/>
      <c r="PWZ92" s="235"/>
      <c r="PXA92" s="283"/>
      <c r="PXB92" s="283"/>
      <c r="PXC92" s="208"/>
      <c r="PXE92" s="235"/>
      <c r="PXF92" s="235"/>
      <c r="PXG92" s="235"/>
      <c r="PXH92" s="235"/>
      <c r="PXI92" s="235"/>
      <c r="PXJ92" s="235"/>
      <c r="PXK92" s="235"/>
      <c r="PXL92" s="283"/>
      <c r="PXM92" s="283"/>
      <c r="PXN92" s="208"/>
      <c r="PXP92" s="235"/>
      <c r="PXQ92" s="235"/>
      <c r="PXR92" s="235"/>
      <c r="PXS92" s="235"/>
      <c r="PXT92" s="235"/>
      <c r="PXU92" s="235"/>
      <c r="PXV92" s="235"/>
      <c r="PXW92" s="283"/>
      <c r="PXX92" s="283"/>
      <c r="PXY92" s="208"/>
      <c r="PYA92" s="235"/>
      <c r="PYB92" s="235"/>
      <c r="PYC92" s="235"/>
      <c r="PYD92" s="235"/>
      <c r="PYE92" s="235"/>
      <c r="PYF92" s="235"/>
      <c r="PYG92" s="235"/>
      <c r="PYH92" s="283"/>
      <c r="PYI92" s="283"/>
      <c r="PYJ92" s="208"/>
      <c r="PYL92" s="235"/>
      <c r="PYM92" s="235"/>
      <c r="PYN92" s="235"/>
      <c r="PYO92" s="235"/>
      <c r="PYP92" s="235"/>
      <c r="PYQ92" s="235"/>
      <c r="PYR92" s="235"/>
      <c r="PYS92" s="283"/>
      <c r="PYT92" s="283"/>
      <c r="PYU92" s="208"/>
      <c r="PYW92" s="235"/>
      <c r="PYX92" s="235"/>
      <c r="PYY92" s="235"/>
      <c r="PYZ92" s="235"/>
      <c r="PZA92" s="235"/>
      <c r="PZB92" s="235"/>
      <c r="PZC92" s="235"/>
      <c r="PZD92" s="283"/>
      <c r="PZE92" s="283"/>
      <c r="PZF92" s="208"/>
      <c r="PZH92" s="235"/>
      <c r="PZI92" s="235"/>
      <c r="PZJ92" s="235"/>
      <c r="PZK92" s="235"/>
      <c r="PZL92" s="235"/>
      <c r="PZM92" s="235"/>
      <c r="PZN92" s="235"/>
      <c r="PZO92" s="283"/>
      <c r="PZP92" s="283"/>
      <c r="PZQ92" s="208"/>
      <c r="PZS92" s="235"/>
      <c r="PZT92" s="235"/>
      <c r="PZU92" s="235"/>
      <c r="PZV92" s="235"/>
      <c r="PZW92" s="235"/>
      <c r="PZX92" s="235"/>
      <c r="PZY92" s="235"/>
      <c r="PZZ92" s="283"/>
      <c r="QAA92" s="283"/>
      <c r="QAB92" s="208"/>
      <c r="QAD92" s="235"/>
      <c r="QAE92" s="235"/>
      <c r="QAF92" s="235"/>
      <c r="QAG92" s="235"/>
      <c r="QAH92" s="235"/>
      <c r="QAI92" s="235"/>
      <c r="QAJ92" s="235"/>
      <c r="QAK92" s="283"/>
      <c r="QAL92" s="283"/>
      <c r="QAM92" s="208"/>
      <c r="QAO92" s="235"/>
      <c r="QAP92" s="235"/>
      <c r="QAQ92" s="235"/>
      <c r="QAR92" s="235"/>
      <c r="QAS92" s="235"/>
      <c r="QAT92" s="235"/>
      <c r="QAU92" s="235"/>
      <c r="QAV92" s="283"/>
      <c r="QAW92" s="283"/>
      <c r="QAX92" s="208"/>
      <c r="QAZ92" s="235"/>
      <c r="QBA92" s="235"/>
      <c r="QBB92" s="235"/>
      <c r="QBC92" s="235"/>
      <c r="QBD92" s="235"/>
      <c r="QBE92" s="235"/>
      <c r="QBF92" s="235"/>
      <c r="QBG92" s="283"/>
      <c r="QBH92" s="283"/>
      <c r="QBI92" s="208"/>
      <c r="QBK92" s="235"/>
      <c r="QBL92" s="235"/>
      <c r="QBM92" s="235"/>
      <c r="QBN92" s="235"/>
      <c r="QBO92" s="235"/>
      <c r="QBP92" s="235"/>
      <c r="QBQ92" s="235"/>
      <c r="QBR92" s="283"/>
      <c r="QBS92" s="283"/>
      <c r="QBT92" s="208"/>
      <c r="QBV92" s="235"/>
      <c r="QBW92" s="235"/>
      <c r="QBX92" s="235"/>
      <c r="QBY92" s="235"/>
      <c r="QBZ92" s="235"/>
      <c r="QCA92" s="235"/>
      <c r="QCB92" s="235"/>
      <c r="QCC92" s="283"/>
      <c r="QCD92" s="283"/>
      <c r="QCE92" s="208"/>
      <c r="QCG92" s="235"/>
      <c r="QCH92" s="235"/>
      <c r="QCI92" s="235"/>
      <c r="QCJ92" s="235"/>
      <c r="QCK92" s="235"/>
      <c r="QCL92" s="235"/>
      <c r="QCM92" s="235"/>
      <c r="QCN92" s="283"/>
      <c r="QCO92" s="283"/>
      <c r="QCP92" s="208"/>
      <c r="QCR92" s="235"/>
      <c r="QCS92" s="235"/>
      <c r="QCT92" s="235"/>
      <c r="QCU92" s="235"/>
      <c r="QCV92" s="235"/>
      <c r="QCW92" s="235"/>
      <c r="QCX92" s="235"/>
      <c r="QCY92" s="283"/>
      <c r="QCZ92" s="283"/>
      <c r="QDA92" s="208"/>
      <c r="QDC92" s="235"/>
      <c r="QDD92" s="235"/>
      <c r="QDE92" s="235"/>
      <c r="QDF92" s="235"/>
      <c r="QDG92" s="235"/>
      <c r="QDH92" s="235"/>
      <c r="QDI92" s="235"/>
      <c r="QDJ92" s="283"/>
      <c r="QDK92" s="283"/>
      <c r="QDL92" s="208"/>
      <c r="QDN92" s="235"/>
      <c r="QDO92" s="235"/>
      <c r="QDP92" s="235"/>
      <c r="QDQ92" s="235"/>
      <c r="QDR92" s="235"/>
      <c r="QDS92" s="235"/>
      <c r="QDT92" s="235"/>
      <c r="QDU92" s="283"/>
      <c r="QDV92" s="283"/>
      <c r="QDW92" s="208"/>
      <c r="QDY92" s="235"/>
      <c r="QDZ92" s="235"/>
      <c r="QEA92" s="235"/>
      <c r="QEB92" s="235"/>
      <c r="QEC92" s="235"/>
      <c r="QED92" s="235"/>
      <c r="QEE92" s="235"/>
      <c r="QEF92" s="283"/>
      <c r="QEG92" s="283"/>
      <c r="QEH92" s="208"/>
      <c r="QEJ92" s="235"/>
      <c r="QEK92" s="235"/>
      <c r="QEL92" s="235"/>
      <c r="QEM92" s="235"/>
      <c r="QEN92" s="235"/>
      <c r="QEO92" s="235"/>
      <c r="QEP92" s="235"/>
      <c r="QEQ92" s="283"/>
      <c r="QER92" s="283"/>
      <c r="QES92" s="208"/>
      <c r="QEU92" s="235"/>
      <c r="QEV92" s="235"/>
      <c r="QEW92" s="235"/>
      <c r="QEX92" s="235"/>
      <c r="QEY92" s="235"/>
      <c r="QEZ92" s="235"/>
      <c r="QFA92" s="235"/>
      <c r="QFB92" s="283"/>
      <c r="QFC92" s="283"/>
      <c r="QFD92" s="208"/>
      <c r="QFF92" s="235"/>
      <c r="QFG92" s="235"/>
      <c r="QFH92" s="235"/>
      <c r="QFI92" s="235"/>
      <c r="QFJ92" s="235"/>
      <c r="QFK92" s="235"/>
      <c r="QFL92" s="235"/>
      <c r="QFM92" s="283"/>
      <c r="QFN92" s="283"/>
      <c r="QFO92" s="208"/>
      <c r="QFQ92" s="235"/>
      <c r="QFR92" s="235"/>
      <c r="QFS92" s="235"/>
      <c r="QFT92" s="235"/>
      <c r="QFU92" s="235"/>
      <c r="QFV92" s="235"/>
      <c r="QFW92" s="235"/>
      <c r="QFX92" s="283"/>
      <c r="QFY92" s="283"/>
      <c r="QFZ92" s="208"/>
      <c r="QGB92" s="235"/>
      <c r="QGC92" s="235"/>
      <c r="QGD92" s="235"/>
      <c r="QGE92" s="235"/>
      <c r="QGF92" s="235"/>
      <c r="QGG92" s="235"/>
      <c r="QGH92" s="235"/>
      <c r="QGI92" s="283"/>
      <c r="QGJ92" s="283"/>
      <c r="QGK92" s="208"/>
      <c r="QGM92" s="235"/>
      <c r="QGN92" s="235"/>
      <c r="QGO92" s="235"/>
      <c r="QGP92" s="235"/>
      <c r="QGQ92" s="235"/>
      <c r="QGR92" s="235"/>
      <c r="QGS92" s="235"/>
      <c r="QGT92" s="283"/>
      <c r="QGU92" s="283"/>
      <c r="QGV92" s="208"/>
      <c r="QGX92" s="235"/>
      <c r="QGY92" s="235"/>
      <c r="QGZ92" s="235"/>
      <c r="QHA92" s="235"/>
      <c r="QHB92" s="235"/>
      <c r="QHC92" s="235"/>
      <c r="QHD92" s="235"/>
      <c r="QHE92" s="283"/>
      <c r="QHF92" s="283"/>
      <c r="QHG92" s="208"/>
      <c r="QHI92" s="235"/>
      <c r="QHJ92" s="235"/>
      <c r="QHK92" s="235"/>
      <c r="QHL92" s="235"/>
      <c r="QHM92" s="235"/>
      <c r="QHN92" s="235"/>
      <c r="QHO92" s="235"/>
      <c r="QHP92" s="283"/>
      <c r="QHQ92" s="283"/>
      <c r="QHR92" s="208"/>
      <c r="QHT92" s="235"/>
      <c r="QHU92" s="235"/>
      <c r="QHV92" s="235"/>
      <c r="QHW92" s="235"/>
      <c r="QHX92" s="235"/>
      <c r="QHY92" s="235"/>
      <c r="QHZ92" s="235"/>
      <c r="QIA92" s="283"/>
      <c r="QIB92" s="283"/>
      <c r="QIC92" s="208"/>
      <c r="QIE92" s="235"/>
      <c r="QIF92" s="235"/>
      <c r="QIG92" s="235"/>
      <c r="QIH92" s="235"/>
      <c r="QII92" s="235"/>
      <c r="QIJ92" s="235"/>
      <c r="QIK92" s="235"/>
      <c r="QIL92" s="283"/>
      <c r="QIM92" s="283"/>
      <c r="QIN92" s="208"/>
      <c r="QIP92" s="235"/>
      <c r="QIQ92" s="235"/>
      <c r="QIR92" s="235"/>
      <c r="QIS92" s="235"/>
      <c r="QIT92" s="235"/>
      <c r="QIU92" s="235"/>
      <c r="QIV92" s="235"/>
      <c r="QIW92" s="283"/>
      <c r="QIX92" s="283"/>
      <c r="QIY92" s="208"/>
      <c r="QJA92" s="235"/>
      <c r="QJB92" s="235"/>
      <c r="QJC92" s="235"/>
      <c r="QJD92" s="235"/>
      <c r="QJE92" s="235"/>
      <c r="QJF92" s="235"/>
      <c r="QJG92" s="235"/>
      <c r="QJH92" s="283"/>
      <c r="QJI92" s="283"/>
      <c r="QJJ92" s="208"/>
      <c r="QJL92" s="235"/>
      <c r="QJM92" s="235"/>
      <c r="QJN92" s="235"/>
      <c r="QJO92" s="235"/>
      <c r="QJP92" s="235"/>
      <c r="QJQ92" s="235"/>
      <c r="QJR92" s="235"/>
      <c r="QJS92" s="283"/>
      <c r="QJT92" s="283"/>
      <c r="QJU92" s="208"/>
      <c r="QJW92" s="235"/>
      <c r="QJX92" s="235"/>
      <c r="QJY92" s="235"/>
      <c r="QJZ92" s="235"/>
      <c r="QKA92" s="235"/>
      <c r="QKB92" s="235"/>
      <c r="QKC92" s="235"/>
      <c r="QKD92" s="283"/>
      <c r="QKE92" s="283"/>
      <c r="QKF92" s="208"/>
      <c r="QKH92" s="235"/>
      <c r="QKI92" s="235"/>
      <c r="QKJ92" s="235"/>
      <c r="QKK92" s="235"/>
      <c r="QKL92" s="235"/>
      <c r="QKM92" s="235"/>
      <c r="QKN92" s="235"/>
      <c r="QKO92" s="283"/>
      <c r="QKP92" s="283"/>
      <c r="QKQ92" s="208"/>
      <c r="QKS92" s="235"/>
      <c r="QKT92" s="235"/>
      <c r="QKU92" s="235"/>
      <c r="QKV92" s="235"/>
      <c r="QKW92" s="235"/>
      <c r="QKX92" s="235"/>
      <c r="QKY92" s="235"/>
      <c r="QKZ92" s="283"/>
      <c r="QLA92" s="283"/>
      <c r="QLB92" s="208"/>
      <c r="QLD92" s="235"/>
      <c r="QLE92" s="235"/>
      <c r="QLF92" s="235"/>
      <c r="QLG92" s="235"/>
      <c r="QLH92" s="235"/>
      <c r="QLI92" s="235"/>
      <c r="QLJ92" s="235"/>
      <c r="QLK92" s="283"/>
      <c r="QLL92" s="283"/>
      <c r="QLM92" s="208"/>
      <c r="QLO92" s="235"/>
      <c r="QLP92" s="235"/>
      <c r="QLQ92" s="235"/>
      <c r="QLR92" s="235"/>
      <c r="QLS92" s="235"/>
      <c r="QLT92" s="235"/>
      <c r="QLU92" s="235"/>
      <c r="QLV92" s="283"/>
      <c r="QLW92" s="283"/>
      <c r="QLX92" s="208"/>
      <c r="QLZ92" s="235"/>
      <c r="QMA92" s="235"/>
      <c r="QMB92" s="235"/>
      <c r="QMC92" s="235"/>
      <c r="QMD92" s="235"/>
      <c r="QME92" s="235"/>
      <c r="QMF92" s="235"/>
      <c r="QMG92" s="283"/>
      <c r="QMH92" s="283"/>
      <c r="QMI92" s="208"/>
      <c r="QMK92" s="235"/>
      <c r="QML92" s="235"/>
      <c r="QMM92" s="235"/>
      <c r="QMN92" s="235"/>
      <c r="QMO92" s="235"/>
      <c r="QMP92" s="235"/>
      <c r="QMQ92" s="235"/>
      <c r="QMR92" s="283"/>
      <c r="QMS92" s="283"/>
      <c r="QMT92" s="208"/>
      <c r="QMV92" s="235"/>
      <c r="QMW92" s="235"/>
      <c r="QMX92" s="235"/>
      <c r="QMY92" s="235"/>
      <c r="QMZ92" s="235"/>
      <c r="QNA92" s="235"/>
      <c r="QNB92" s="235"/>
      <c r="QNC92" s="283"/>
      <c r="QND92" s="283"/>
      <c r="QNE92" s="208"/>
      <c r="QNG92" s="235"/>
      <c r="QNH92" s="235"/>
      <c r="QNI92" s="235"/>
      <c r="QNJ92" s="235"/>
      <c r="QNK92" s="235"/>
      <c r="QNL92" s="235"/>
      <c r="QNM92" s="235"/>
      <c r="QNN92" s="283"/>
      <c r="QNO92" s="283"/>
      <c r="QNP92" s="208"/>
      <c r="QNR92" s="235"/>
      <c r="QNS92" s="235"/>
      <c r="QNT92" s="235"/>
      <c r="QNU92" s="235"/>
      <c r="QNV92" s="235"/>
      <c r="QNW92" s="235"/>
      <c r="QNX92" s="235"/>
      <c r="QNY92" s="283"/>
      <c r="QNZ92" s="283"/>
      <c r="QOA92" s="208"/>
      <c r="QOC92" s="235"/>
      <c r="QOD92" s="235"/>
      <c r="QOE92" s="235"/>
      <c r="QOF92" s="235"/>
      <c r="QOG92" s="235"/>
      <c r="QOH92" s="235"/>
      <c r="QOI92" s="235"/>
      <c r="QOJ92" s="283"/>
      <c r="QOK92" s="283"/>
      <c r="QOL92" s="208"/>
      <c r="QON92" s="235"/>
      <c r="QOO92" s="235"/>
      <c r="QOP92" s="235"/>
      <c r="QOQ92" s="235"/>
      <c r="QOR92" s="235"/>
      <c r="QOS92" s="235"/>
      <c r="QOT92" s="235"/>
      <c r="QOU92" s="283"/>
      <c r="QOV92" s="283"/>
      <c r="QOW92" s="208"/>
      <c r="QOY92" s="235"/>
      <c r="QOZ92" s="235"/>
      <c r="QPA92" s="235"/>
      <c r="QPB92" s="235"/>
      <c r="QPC92" s="235"/>
      <c r="QPD92" s="235"/>
      <c r="QPE92" s="235"/>
      <c r="QPF92" s="283"/>
      <c r="QPG92" s="283"/>
      <c r="QPH92" s="208"/>
      <c r="QPJ92" s="235"/>
      <c r="QPK92" s="235"/>
      <c r="QPL92" s="235"/>
      <c r="QPM92" s="235"/>
      <c r="QPN92" s="235"/>
      <c r="QPO92" s="235"/>
      <c r="QPP92" s="235"/>
      <c r="QPQ92" s="283"/>
      <c r="QPR92" s="283"/>
      <c r="QPS92" s="208"/>
      <c r="QPU92" s="235"/>
      <c r="QPV92" s="235"/>
      <c r="QPW92" s="235"/>
      <c r="QPX92" s="235"/>
      <c r="QPY92" s="235"/>
      <c r="QPZ92" s="235"/>
      <c r="QQA92" s="235"/>
      <c r="QQB92" s="283"/>
      <c r="QQC92" s="283"/>
      <c r="QQD92" s="208"/>
      <c r="QQF92" s="235"/>
      <c r="QQG92" s="235"/>
      <c r="QQH92" s="235"/>
      <c r="QQI92" s="235"/>
      <c r="QQJ92" s="235"/>
      <c r="QQK92" s="235"/>
      <c r="QQL92" s="235"/>
      <c r="QQM92" s="283"/>
      <c r="QQN92" s="283"/>
      <c r="QQO92" s="208"/>
      <c r="QQQ92" s="235"/>
      <c r="QQR92" s="235"/>
      <c r="QQS92" s="235"/>
      <c r="QQT92" s="235"/>
      <c r="QQU92" s="235"/>
      <c r="QQV92" s="235"/>
      <c r="QQW92" s="235"/>
      <c r="QQX92" s="283"/>
      <c r="QQY92" s="283"/>
      <c r="QQZ92" s="208"/>
      <c r="QRB92" s="235"/>
      <c r="QRC92" s="235"/>
      <c r="QRD92" s="235"/>
      <c r="QRE92" s="235"/>
      <c r="QRF92" s="235"/>
      <c r="QRG92" s="235"/>
      <c r="QRH92" s="235"/>
      <c r="QRI92" s="283"/>
      <c r="QRJ92" s="283"/>
      <c r="QRK92" s="208"/>
      <c r="QRM92" s="235"/>
      <c r="QRN92" s="235"/>
      <c r="QRO92" s="235"/>
      <c r="QRP92" s="235"/>
      <c r="QRQ92" s="235"/>
      <c r="QRR92" s="235"/>
      <c r="QRS92" s="235"/>
      <c r="QRT92" s="283"/>
      <c r="QRU92" s="283"/>
      <c r="QRV92" s="208"/>
      <c r="QRX92" s="235"/>
      <c r="QRY92" s="235"/>
      <c r="QRZ92" s="235"/>
      <c r="QSA92" s="235"/>
      <c r="QSB92" s="235"/>
      <c r="QSC92" s="235"/>
      <c r="QSD92" s="235"/>
      <c r="QSE92" s="283"/>
      <c r="QSF92" s="283"/>
      <c r="QSG92" s="208"/>
      <c r="QSI92" s="235"/>
      <c r="QSJ92" s="235"/>
      <c r="QSK92" s="235"/>
      <c r="QSL92" s="235"/>
      <c r="QSM92" s="235"/>
      <c r="QSN92" s="235"/>
      <c r="QSO92" s="235"/>
      <c r="QSP92" s="283"/>
      <c r="QSQ92" s="283"/>
      <c r="QSR92" s="208"/>
      <c r="QST92" s="235"/>
      <c r="QSU92" s="235"/>
      <c r="QSV92" s="235"/>
      <c r="QSW92" s="235"/>
      <c r="QSX92" s="235"/>
      <c r="QSY92" s="235"/>
      <c r="QSZ92" s="235"/>
      <c r="QTA92" s="283"/>
      <c r="QTB92" s="283"/>
      <c r="QTC92" s="208"/>
      <c r="QTE92" s="235"/>
      <c r="QTF92" s="235"/>
      <c r="QTG92" s="235"/>
      <c r="QTH92" s="235"/>
      <c r="QTI92" s="235"/>
      <c r="QTJ92" s="235"/>
      <c r="QTK92" s="235"/>
      <c r="QTL92" s="283"/>
      <c r="QTM92" s="283"/>
      <c r="QTN92" s="208"/>
      <c r="QTP92" s="235"/>
      <c r="QTQ92" s="235"/>
      <c r="QTR92" s="235"/>
      <c r="QTS92" s="235"/>
      <c r="QTT92" s="235"/>
      <c r="QTU92" s="235"/>
      <c r="QTV92" s="235"/>
      <c r="QTW92" s="283"/>
      <c r="QTX92" s="283"/>
      <c r="QTY92" s="208"/>
      <c r="QUA92" s="235"/>
      <c r="QUB92" s="235"/>
      <c r="QUC92" s="235"/>
      <c r="QUD92" s="235"/>
      <c r="QUE92" s="235"/>
      <c r="QUF92" s="235"/>
      <c r="QUG92" s="235"/>
      <c r="QUH92" s="283"/>
      <c r="QUI92" s="283"/>
      <c r="QUJ92" s="208"/>
      <c r="QUL92" s="235"/>
      <c r="QUM92" s="235"/>
      <c r="QUN92" s="235"/>
      <c r="QUO92" s="235"/>
      <c r="QUP92" s="235"/>
      <c r="QUQ92" s="235"/>
      <c r="QUR92" s="235"/>
      <c r="QUS92" s="283"/>
      <c r="QUT92" s="283"/>
      <c r="QUU92" s="208"/>
      <c r="QUW92" s="235"/>
      <c r="QUX92" s="235"/>
      <c r="QUY92" s="235"/>
      <c r="QUZ92" s="235"/>
      <c r="QVA92" s="235"/>
      <c r="QVB92" s="235"/>
      <c r="QVC92" s="235"/>
      <c r="QVD92" s="283"/>
      <c r="QVE92" s="283"/>
      <c r="QVF92" s="208"/>
      <c r="QVH92" s="235"/>
      <c r="QVI92" s="235"/>
      <c r="QVJ92" s="235"/>
      <c r="QVK92" s="235"/>
      <c r="QVL92" s="235"/>
      <c r="QVM92" s="235"/>
      <c r="QVN92" s="235"/>
      <c r="QVO92" s="283"/>
      <c r="QVP92" s="283"/>
      <c r="QVQ92" s="208"/>
      <c r="QVS92" s="235"/>
      <c r="QVT92" s="235"/>
      <c r="QVU92" s="235"/>
      <c r="QVV92" s="235"/>
      <c r="QVW92" s="235"/>
      <c r="QVX92" s="235"/>
      <c r="QVY92" s="235"/>
      <c r="QVZ92" s="283"/>
      <c r="QWA92" s="283"/>
      <c r="QWB92" s="208"/>
      <c r="QWD92" s="235"/>
      <c r="QWE92" s="235"/>
      <c r="QWF92" s="235"/>
      <c r="QWG92" s="235"/>
      <c r="QWH92" s="235"/>
      <c r="QWI92" s="235"/>
      <c r="QWJ92" s="235"/>
      <c r="QWK92" s="283"/>
      <c r="QWL92" s="283"/>
      <c r="QWM92" s="208"/>
      <c r="QWO92" s="235"/>
      <c r="QWP92" s="235"/>
      <c r="QWQ92" s="235"/>
      <c r="QWR92" s="235"/>
      <c r="QWS92" s="235"/>
      <c r="QWT92" s="235"/>
      <c r="QWU92" s="235"/>
      <c r="QWV92" s="283"/>
      <c r="QWW92" s="283"/>
      <c r="QWX92" s="208"/>
      <c r="QWZ92" s="235"/>
      <c r="QXA92" s="235"/>
      <c r="QXB92" s="235"/>
      <c r="QXC92" s="235"/>
      <c r="QXD92" s="235"/>
      <c r="QXE92" s="235"/>
      <c r="QXF92" s="235"/>
      <c r="QXG92" s="283"/>
      <c r="QXH92" s="283"/>
      <c r="QXI92" s="208"/>
      <c r="QXK92" s="235"/>
      <c r="QXL92" s="235"/>
      <c r="QXM92" s="235"/>
      <c r="QXN92" s="235"/>
      <c r="QXO92" s="235"/>
      <c r="QXP92" s="235"/>
      <c r="QXQ92" s="235"/>
      <c r="QXR92" s="283"/>
      <c r="QXS92" s="283"/>
      <c r="QXT92" s="208"/>
      <c r="QXV92" s="235"/>
      <c r="QXW92" s="235"/>
      <c r="QXX92" s="235"/>
      <c r="QXY92" s="235"/>
      <c r="QXZ92" s="235"/>
      <c r="QYA92" s="235"/>
      <c r="QYB92" s="235"/>
      <c r="QYC92" s="283"/>
      <c r="QYD92" s="283"/>
      <c r="QYE92" s="208"/>
      <c r="QYG92" s="235"/>
      <c r="QYH92" s="235"/>
      <c r="QYI92" s="235"/>
      <c r="QYJ92" s="235"/>
      <c r="QYK92" s="235"/>
      <c r="QYL92" s="235"/>
      <c r="QYM92" s="235"/>
      <c r="QYN92" s="283"/>
      <c r="QYO92" s="283"/>
      <c r="QYP92" s="208"/>
      <c r="QYR92" s="235"/>
      <c r="QYS92" s="235"/>
      <c r="QYT92" s="235"/>
      <c r="QYU92" s="235"/>
      <c r="QYV92" s="235"/>
      <c r="QYW92" s="235"/>
      <c r="QYX92" s="235"/>
      <c r="QYY92" s="283"/>
      <c r="QYZ92" s="283"/>
      <c r="QZA92" s="208"/>
      <c r="QZC92" s="235"/>
      <c r="QZD92" s="235"/>
      <c r="QZE92" s="235"/>
      <c r="QZF92" s="235"/>
      <c r="QZG92" s="235"/>
      <c r="QZH92" s="235"/>
      <c r="QZI92" s="235"/>
      <c r="QZJ92" s="283"/>
      <c r="QZK92" s="283"/>
      <c r="QZL92" s="208"/>
      <c r="QZN92" s="235"/>
      <c r="QZO92" s="235"/>
      <c r="QZP92" s="235"/>
      <c r="QZQ92" s="235"/>
      <c r="QZR92" s="235"/>
      <c r="QZS92" s="235"/>
      <c r="QZT92" s="235"/>
      <c r="QZU92" s="283"/>
      <c r="QZV92" s="283"/>
      <c r="QZW92" s="208"/>
      <c r="QZY92" s="235"/>
      <c r="QZZ92" s="235"/>
      <c r="RAA92" s="235"/>
      <c r="RAB92" s="235"/>
      <c r="RAC92" s="235"/>
      <c r="RAD92" s="235"/>
      <c r="RAE92" s="235"/>
      <c r="RAF92" s="283"/>
      <c r="RAG92" s="283"/>
      <c r="RAH92" s="208"/>
      <c r="RAJ92" s="235"/>
      <c r="RAK92" s="235"/>
      <c r="RAL92" s="235"/>
      <c r="RAM92" s="235"/>
      <c r="RAN92" s="235"/>
      <c r="RAO92" s="235"/>
      <c r="RAP92" s="235"/>
      <c r="RAQ92" s="283"/>
      <c r="RAR92" s="283"/>
      <c r="RAS92" s="208"/>
      <c r="RAU92" s="235"/>
      <c r="RAV92" s="235"/>
      <c r="RAW92" s="235"/>
      <c r="RAX92" s="235"/>
      <c r="RAY92" s="235"/>
      <c r="RAZ92" s="235"/>
      <c r="RBA92" s="235"/>
      <c r="RBB92" s="283"/>
      <c r="RBC92" s="283"/>
      <c r="RBD92" s="208"/>
      <c r="RBF92" s="235"/>
      <c r="RBG92" s="235"/>
      <c r="RBH92" s="235"/>
      <c r="RBI92" s="235"/>
      <c r="RBJ92" s="235"/>
      <c r="RBK92" s="235"/>
      <c r="RBL92" s="235"/>
      <c r="RBM92" s="283"/>
      <c r="RBN92" s="283"/>
      <c r="RBO92" s="208"/>
      <c r="RBQ92" s="235"/>
      <c r="RBR92" s="235"/>
      <c r="RBS92" s="235"/>
      <c r="RBT92" s="235"/>
      <c r="RBU92" s="235"/>
      <c r="RBV92" s="235"/>
      <c r="RBW92" s="235"/>
      <c r="RBX92" s="283"/>
      <c r="RBY92" s="283"/>
      <c r="RBZ92" s="208"/>
      <c r="RCB92" s="235"/>
      <c r="RCC92" s="235"/>
      <c r="RCD92" s="235"/>
      <c r="RCE92" s="235"/>
      <c r="RCF92" s="235"/>
      <c r="RCG92" s="235"/>
      <c r="RCH92" s="235"/>
      <c r="RCI92" s="283"/>
      <c r="RCJ92" s="283"/>
      <c r="RCK92" s="208"/>
      <c r="RCM92" s="235"/>
      <c r="RCN92" s="235"/>
      <c r="RCO92" s="235"/>
      <c r="RCP92" s="235"/>
      <c r="RCQ92" s="235"/>
      <c r="RCR92" s="235"/>
      <c r="RCS92" s="235"/>
      <c r="RCT92" s="283"/>
      <c r="RCU92" s="283"/>
      <c r="RCV92" s="208"/>
      <c r="RCX92" s="235"/>
      <c r="RCY92" s="235"/>
      <c r="RCZ92" s="235"/>
      <c r="RDA92" s="235"/>
      <c r="RDB92" s="235"/>
      <c r="RDC92" s="235"/>
      <c r="RDD92" s="235"/>
      <c r="RDE92" s="283"/>
      <c r="RDF92" s="283"/>
      <c r="RDG92" s="208"/>
      <c r="RDI92" s="235"/>
      <c r="RDJ92" s="235"/>
      <c r="RDK92" s="235"/>
      <c r="RDL92" s="235"/>
      <c r="RDM92" s="235"/>
      <c r="RDN92" s="235"/>
      <c r="RDO92" s="235"/>
      <c r="RDP92" s="283"/>
      <c r="RDQ92" s="283"/>
      <c r="RDR92" s="208"/>
      <c r="RDT92" s="235"/>
      <c r="RDU92" s="235"/>
      <c r="RDV92" s="235"/>
      <c r="RDW92" s="235"/>
      <c r="RDX92" s="235"/>
      <c r="RDY92" s="235"/>
      <c r="RDZ92" s="235"/>
      <c r="REA92" s="283"/>
      <c r="REB92" s="283"/>
      <c r="REC92" s="208"/>
      <c r="REE92" s="235"/>
      <c r="REF92" s="235"/>
      <c r="REG92" s="235"/>
      <c r="REH92" s="235"/>
      <c r="REI92" s="235"/>
      <c r="REJ92" s="235"/>
      <c r="REK92" s="235"/>
      <c r="REL92" s="283"/>
      <c r="REM92" s="283"/>
      <c r="REN92" s="208"/>
      <c r="REP92" s="235"/>
      <c r="REQ92" s="235"/>
      <c r="RER92" s="235"/>
      <c r="RES92" s="235"/>
      <c r="RET92" s="235"/>
      <c r="REU92" s="235"/>
      <c r="REV92" s="235"/>
      <c r="REW92" s="283"/>
      <c r="REX92" s="283"/>
      <c r="REY92" s="208"/>
      <c r="RFA92" s="235"/>
      <c r="RFB92" s="235"/>
      <c r="RFC92" s="235"/>
      <c r="RFD92" s="235"/>
      <c r="RFE92" s="235"/>
      <c r="RFF92" s="235"/>
      <c r="RFG92" s="235"/>
      <c r="RFH92" s="283"/>
      <c r="RFI92" s="283"/>
      <c r="RFJ92" s="208"/>
      <c r="RFL92" s="235"/>
      <c r="RFM92" s="235"/>
      <c r="RFN92" s="235"/>
      <c r="RFO92" s="235"/>
      <c r="RFP92" s="235"/>
      <c r="RFQ92" s="235"/>
      <c r="RFR92" s="235"/>
      <c r="RFS92" s="283"/>
      <c r="RFT92" s="283"/>
      <c r="RFU92" s="208"/>
      <c r="RFW92" s="235"/>
      <c r="RFX92" s="235"/>
      <c r="RFY92" s="235"/>
      <c r="RFZ92" s="235"/>
      <c r="RGA92" s="235"/>
      <c r="RGB92" s="235"/>
      <c r="RGC92" s="235"/>
      <c r="RGD92" s="283"/>
      <c r="RGE92" s="283"/>
      <c r="RGF92" s="208"/>
      <c r="RGH92" s="235"/>
      <c r="RGI92" s="235"/>
      <c r="RGJ92" s="235"/>
      <c r="RGK92" s="235"/>
      <c r="RGL92" s="235"/>
      <c r="RGM92" s="235"/>
      <c r="RGN92" s="235"/>
      <c r="RGO92" s="283"/>
      <c r="RGP92" s="283"/>
      <c r="RGQ92" s="208"/>
      <c r="RGS92" s="235"/>
      <c r="RGT92" s="235"/>
      <c r="RGU92" s="235"/>
      <c r="RGV92" s="235"/>
      <c r="RGW92" s="235"/>
      <c r="RGX92" s="235"/>
      <c r="RGY92" s="235"/>
      <c r="RGZ92" s="283"/>
      <c r="RHA92" s="283"/>
      <c r="RHB92" s="208"/>
      <c r="RHD92" s="235"/>
      <c r="RHE92" s="235"/>
      <c r="RHF92" s="235"/>
      <c r="RHG92" s="235"/>
      <c r="RHH92" s="235"/>
      <c r="RHI92" s="235"/>
      <c r="RHJ92" s="235"/>
      <c r="RHK92" s="283"/>
      <c r="RHL92" s="283"/>
      <c r="RHM92" s="208"/>
      <c r="RHO92" s="235"/>
      <c r="RHP92" s="235"/>
      <c r="RHQ92" s="235"/>
      <c r="RHR92" s="235"/>
      <c r="RHS92" s="235"/>
      <c r="RHT92" s="235"/>
      <c r="RHU92" s="235"/>
      <c r="RHV92" s="283"/>
      <c r="RHW92" s="283"/>
      <c r="RHX92" s="208"/>
      <c r="RHZ92" s="235"/>
      <c r="RIA92" s="235"/>
      <c r="RIB92" s="235"/>
      <c r="RIC92" s="235"/>
      <c r="RID92" s="235"/>
      <c r="RIE92" s="235"/>
      <c r="RIF92" s="235"/>
      <c r="RIG92" s="283"/>
      <c r="RIH92" s="283"/>
      <c r="RII92" s="208"/>
      <c r="RIK92" s="235"/>
      <c r="RIL92" s="235"/>
      <c r="RIM92" s="235"/>
      <c r="RIN92" s="235"/>
      <c r="RIO92" s="235"/>
      <c r="RIP92" s="235"/>
      <c r="RIQ92" s="235"/>
      <c r="RIR92" s="283"/>
      <c r="RIS92" s="283"/>
      <c r="RIT92" s="208"/>
      <c r="RIV92" s="235"/>
      <c r="RIW92" s="235"/>
      <c r="RIX92" s="235"/>
      <c r="RIY92" s="235"/>
      <c r="RIZ92" s="235"/>
      <c r="RJA92" s="235"/>
      <c r="RJB92" s="235"/>
      <c r="RJC92" s="283"/>
      <c r="RJD92" s="283"/>
      <c r="RJE92" s="208"/>
      <c r="RJG92" s="235"/>
      <c r="RJH92" s="235"/>
      <c r="RJI92" s="235"/>
      <c r="RJJ92" s="235"/>
      <c r="RJK92" s="235"/>
      <c r="RJL92" s="235"/>
      <c r="RJM92" s="235"/>
      <c r="RJN92" s="283"/>
      <c r="RJO92" s="283"/>
      <c r="RJP92" s="208"/>
      <c r="RJR92" s="235"/>
      <c r="RJS92" s="235"/>
      <c r="RJT92" s="235"/>
      <c r="RJU92" s="235"/>
      <c r="RJV92" s="235"/>
      <c r="RJW92" s="235"/>
      <c r="RJX92" s="235"/>
      <c r="RJY92" s="283"/>
      <c r="RJZ92" s="283"/>
      <c r="RKA92" s="208"/>
      <c r="RKC92" s="235"/>
      <c r="RKD92" s="235"/>
      <c r="RKE92" s="235"/>
      <c r="RKF92" s="235"/>
      <c r="RKG92" s="235"/>
      <c r="RKH92" s="235"/>
      <c r="RKI92" s="235"/>
      <c r="RKJ92" s="283"/>
      <c r="RKK92" s="283"/>
      <c r="RKL92" s="208"/>
      <c r="RKN92" s="235"/>
      <c r="RKO92" s="235"/>
      <c r="RKP92" s="235"/>
      <c r="RKQ92" s="235"/>
      <c r="RKR92" s="235"/>
      <c r="RKS92" s="235"/>
      <c r="RKT92" s="235"/>
      <c r="RKU92" s="283"/>
      <c r="RKV92" s="283"/>
      <c r="RKW92" s="208"/>
      <c r="RKY92" s="235"/>
      <c r="RKZ92" s="235"/>
      <c r="RLA92" s="235"/>
      <c r="RLB92" s="235"/>
      <c r="RLC92" s="235"/>
      <c r="RLD92" s="235"/>
      <c r="RLE92" s="235"/>
      <c r="RLF92" s="283"/>
      <c r="RLG92" s="283"/>
      <c r="RLH92" s="208"/>
      <c r="RLJ92" s="235"/>
      <c r="RLK92" s="235"/>
      <c r="RLL92" s="235"/>
      <c r="RLM92" s="235"/>
      <c r="RLN92" s="235"/>
      <c r="RLO92" s="235"/>
      <c r="RLP92" s="235"/>
      <c r="RLQ92" s="283"/>
      <c r="RLR92" s="283"/>
      <c r="RLS92" s="208"/>
      <c r="RLU92" s="235"/>
      <c r="RLV92" s="235"/>
      <c r="RLW92" s="235"/>
      <c r="RLX92" s="235"/>
      <c r="RLY92" s="235"/>
      <c r="RLZ92" s="235"/>
      <c r="RMA92" s="235"/>
      <c r="RMB92" s="283"/>
      <c r="RMC92" s="283"/>
      <c r="RMD92" s="208"/>
      <c r="RMF92" s="235"/>
      <c r="RMG92" s="235"/>
      <c r="RMH92" s="235"/>
      <c r="RMI92" s="235"/>
      <c r="RMJ92" s="235"/>
      <c r="RMK92" s="235"/>
      <c r="RML92" s="235"/>
      <c r="RMM92" s="283"/>
      <c r="RMN92" s="283"/>
      <c r="RMO92" s="208"/>
      <c r="RMQ92" s="235"/>
      <c r="RMR92" s="235"/>
      <c r="RMS92" s="235"/>
      <c r="RMT92" s="235"/>
      <c r="RMU92" s="235"/>
      <c r="RMV92" s="235"/>
      <c r="RMW92" s="235"/>
      <c r="RMX92" s="283"/>
      <c r="RMY92" s="283"/>
      <c r="RMZ92" s="208"/>
      <c r="RNB92" s="235"/>
      <c r="RNC92" s="235"/>
      <c r="RND92" s="235"/>
      <c r="RNE92" s="235"/>
      <c r="RNF92" s="235"/>
      <c r="RNG92" s="235"/>
      <c r="RNH92" s="235"/>
      <c r="RNI92" s="283"/>
      <c r="RNJ92" s="283"/>
      <c r="RNK92" s="208"/>
      <c r="RNM92" s="235"/>
      <c r="RNN92" s="235"/>
      <c r="RNO92" s="235"/>
      <c r="RNP92" s="235"/>
      <c r="RNQ92" s="235"/>
      <c r="RNR92" s="235"/>
      <c r="RNS92" s="235"/>
      <c r="RNT92" s="283"/>
      <c r="RNU92" s="283"/>
      <c r="RNV92" s="208"/>
      <c r="RNX92" s="235"/>
      <c r="RNY92" s="235"/>
      <c r="RNZ92" s="235"/>
      <c r="ROA92" s="235"/>
      <c r="ROB92" s="235"/>
      <c r="ROC92" s="235"/>
      <c r="ROD92" s="235"/>
      <c r="ROE92" s="283"/>
      <c r="ROF92" s="283"/>
      <c r="ROG92" s="208"/>
      <c r="ROI92" s="235"/>
      <c r="ROJ92" s="235"/>
      <c r="ROK92" s="235"/>
      <c r="ROL92" s="235"/>
      <c r="ROM92" s="235"/>
      <c r="RON92" s="235"/>
      <c r="ROO92" s="235"/>
      <c r="ROP92" s="283"/>
      <c r="ROQ92" s="283"/>
      <c r="ROR92" s="208"/>
      <c r="ROT92" s="235"/>
      <c r="ROU92" s="235"/>
      <c r="ROV92" s="235"/>
      <c r="ROW92" s="235"/>
      <c r="ROX92" s="235"/>
      <c r="ROY92" s="235"/>
      <c r="ROZ92" s="235"/>
      <c r="RPA92" s="283"/>
      <c r="RPB92" s="283"/>
      <c r="RPC92" s="208"/>
      <c r="RPE92" s="235"/>
      <c r="RPF92" s="235"/>
      <c r="RPG92" s="235"/>
      <c r="RPH92" s="235"/>
      <c r="RPI92" s="235"/>
      <c r="RPJ92" s="235"/>
      <c r="RPK92" s="235"/>
      <c r="RPL92" s="283"/>
      <c r="RPM92" s="283"/>
      <c r="RPN92" s="208"/>
      <c r="RPP92" s="235"/>
      <c r="RPQ92" s="235"/>
      <c r="RPR92" s="235"/>
      <c r="RPS92" s="235"/>
      <c r="RPT92" s="235"/>
      <c r="RPU92" s="235"/>
      <c r="RPV92" s="235"/>
      <c r="RPW92" s="283"/>
      <c r="RPX92" s="283"/>
      <c r="RPY92" s="208"/>
      <c r="RQA92" s="235"/>
      <c r="RQB92" s="235"/>
      <c r="RQC92" s="235"/>
      <c r="RQD92" s="235"/>
      <c r="RQE92" s="235"/>
      <c r="RQF92" s="235"/>
      <c r="RQG92" s="235"/>
      <c r="RQH92" s="283"/>
      <c r="RQI92" s="283"/>
      <c r="RQJ92" s="208"/>
      <c r="RQL92" s="235"/>
      <c r="RQM92" s="235"/>
      <c r="RQN92" s="235"/>
      <c r="RQO92" s="235"/>
      <c r="RQP92" s="235"/>
      <c r="RQQ92" s="235"/>
      <c r="RQR92" s="235"/>
      <c r="RQS92" s="283"/>
      <c r="RQT92" s="283"/>
      <c r="RQU92" s="208"/>
      <c r="RQW92" s="235"/>
      <c r="RQX92" s="235"/>
      <c r="RQY92" s="235"/>
      <c r="RQZ92" s="235"/>
      <c r="RRA92" s="235"/>
      <c r="RRB92" s="235"/>
      <c r="RRC92" s="235"/>
      <c r="RRD92" s="283"/>
      <c r="RRE92" s="283"/>
      <c r="RRF92" s="208"/>
      <c r="RRH92" s="235"/>
      <c r="RRI92" s="235"/>
      <c r="RRJ92" s="235"/>
      <c r="RRK92" s="235"/>
      <c r="RRL92" s="235"/>
      <c r="RRM92" s="235"/>
      <c r="RRN92" s="235"/>
      <c r="RRO92" s="283"/>
      <c r="RRP92" s="283"/>
      <c r="RRQ92" s="208"/>
      <c r="RRS92" s="235"/>
      <c r="RRT92" s="235"/>
      <c r="RRU92" s="235"/>
      <c r="RRV92" s="235"/>
      <c r="RRW92" s="235"/>
      <c r="RRX92" s="235"/>
      <c r="RRY92" s="235"/>
      <c r="RRZ92" s="283"/>
      <c r="RSA92" s="283"/>
      <c r="RSB92" s="208"/>
      <c r="RSD92" s="235"/>
      <c r="RSE92" s="235"/>
      <c r="RSF92" s="235"/>
      <c r="RSG92" s="235"/>
      <c r="RSH92" s="235"/>
      <c r="RSI92" s="235"/>
      <c r="RSJ92" s="235"/>
      <c r="RSK92" s="283"/>
      <c r="RSL92" s="283"/>
      <c r="RSM92" s="208"/>
      <c r="RSO92" s="235"/>
      <c r="RSP92" s="235"/>
      <c r="RSQ92" s="235"/>
      <c r="RSR92" s="235"/>
      <c r="RSS92" s="235"/>
      <c r="RST92" s="235"/>
      <c r="RSU92" s="235"/>
      <c r="RSV92" s="283"/>
      <c r="RSW92" s="283"/>
      <c r="RSX92" s="208"/>
      <c r="RSZ92" s="235"/>
      <c r="RTA92" s="235"/>
      <c r="RTB92" s="235"/>
      <c r="RTC92" s="235"/>
      <c r="RTD92" s="235"/>
      <c r="RTE92" s="235"/>
      <c r="RTF92" s="235"/>
      <c r="RTG92" s="283"/>
      <c r="RTH92" s="283"/>
      <c r="RTI92" s="208"/>
      <c r="RTK92" s="235"/>
      <c r="RTL92" s="235"/>
      <c r="RTM92" s="235"/>
      <c r="RTN92" s="235"/>
      <c r="RTO92" s="235"/>
      <c r="RTP92" s="235"/>
      <c r="RTQ92" s="235"/>
      <c r="RTR92" s="283"/>
      <c r="RTS92" s="283"/>
      <c r="RTT92" s="208"/>
      <c r="RTV92" s="235"/>
      <c r="RTW92" s="235"/>
      <c r="RTX92" s="235"/>
      <c r="RTY92" s="235"/>
      <c r="RTZ92" s="235"/>
      <c r="RUA92" s="235"/>
      <c r="RUB92" s="235"/>
      <c r="RUC92" s="283"/>
      <c r="RUD92" s="283"/>
      <c r="RUE92" s="208"/>
      <c r="RUG92" s="235"/>
      <c r="RUH92" s="235"/>
      <c r="RUI92" s="235"/>
      <c r="RUJ92" s="235"/>
      <c r="RUK92" s="235"/>
      <c r="RUL92" s="235"/>
      <c r="RUM92" s="235"/>
      <c r="RUN92" s="283"/>
      <c r="RUO92" s="283"/>
      <c r="RUP92" s="208"/>
      <c r="RUR92" s="235"/>
      <c r="RUS92" s="235"/>
      <c r="RUT92" s="235"/>
      <c r="RUU92" s="235"/>
      <c r="RUV92" s="235"/>
      <c r="RUW92" s="235"/>
      <c r="RUX92" s="235"/>
      <c r="RUY92" s="283"/>
      <c r="RUZ92" s="283"/>
      <c r="RVA92" s="208"/>
      <c r="RVC92" s="235"/>
      <c r="RVD92" s="235"/>
      <c r="RVE92" s="235"/>
      <c r="RVF92" s="235"/>
      <c r="RVG92" s="235"/>
      <c r="RVH92" s="235"/>
      <c r="RVI92" s="235"/>
      <c r="RVJ92" s="283"/>
      <c r="RVK92" s="283"/>
      <c r="RVL92" s="208"/>
      <c r="RVN92" s="235"/>
      <c r="RVO92" s="235"/>
      <c r="RVP92" s="235"/>
      <c r="RVQ92" s="235"/>
      <c r="RVR92" s="235"/>
      <c r="RVS92" s="235"/>
      <c r="RVT92" s="235"/>
      <c r="RVU92" s="283"/>
      <c r="RVV92" s="283"/>
      <c r="RVW92" s="208"/>
      <c r="RVY92" s="235"/>
      <c r="RVZ92" s="235"/>
      <c r="RWA92" s="235"/>
      <c r="RWB92" s="235"/>
      <c r="RWC92" s="235"/>
      <c r="RWD92" s="235"/>
      <c r="RWE92" s="235"/>
      <c r="RWF92" s="283"/>
      <c r="RWG92" s="283"/>
      <c r="RWH92" s="208"/>
      <c r="RWJ92" s="235"/>
      <c r="RWK92" s="235"/>
      <c r="RWL92" s="235"/>
      <c r="RWM92" s="235"/>
      <c r="RWN92" s="235"/>
      <c r="RWO92" s="235"/>
      <c r="RWP92" s="235"/>
      <c r="RWQ92" s="283"/>
      <c r="RWR92" s="283"/>
      <c r="RWS92" s="208"/>
      <c r="RWU92" s="235"/>
      <c r="RWV92" s="235"/>
      <c r="RWW92" s="235"/>
      <c r="RWX92" s="235"/>
      <c r="RWY92" s="235"/>
      <c r="RWZ92" s="235"/>
      <c r="RXA92" s="235"/>
      <c r="RXB92" s="283"/>
      <c r="RXC92" s="283"/>
      <c r="RXD92" s="208"/>
      <c r="RXF92" s="235"/>
      <c r="RXG92" s="235"/>
      <c r="RXH92" s="235"/>
      <c r="RXI92" s="235"/>
      <c r="RXJ92" s="235"/>
      <c r="RXK92" s="235"/>
      <c r="RXL92" s="235"/>
      <c r="RXM92" s="283"/>
      <c r="RXN92" s="283"/>
      <c r="RXO92" s="208"/>
      <c r="RXQ92" s="235"/>
      <c r="RXR92" s="235"/>
      <c r="RXS92" s="235"/>
      <c r="RXT92" s="235"/>
      <c r="RXU92" s="235"/>
      <c r="RXV92" s="235"/>
      <c r="RXW92" s="235"/>
      <c r="RXX92" s="283"/>
      <c r="RXY92" s="283"/>
      <c r="RXZ92" s="208"/>
      <c r="RYB92" s="235"/>
      <c r="RYC92" s="235"/>
      <c r="RYD92" s="235"/>
      <c r="RYE92" s="235"/>
      <c r="RYF92" s="235"/>
      <c r="RYG92" s="235"/>
      <c r="RYH92" s="235"/>
      <c r="RYI92" s="283"/>
      <c r="RYJ92" s="283"/>
      <c r="RYK92" s="208"/>
      <c r="RYM92" s="235"/>
      <c r="RYN92" s="235"/>
      <c r="RYO92" s="235"/>
      <c r="RYP92" s="235"/>
      <c r="RYQ92" s="235"/>
      <c r="RYR92" s="235"/>
      <c r="RYS92" s="235"/>
      <c r="RYT92" s="283"/>
      <c r="RYU92" s="283"/>
      <c r="RYV92" s="208"/>
      <c r="RYX92" s="235"/>
      <c r="RYY92" s="235"/>
      <c r="RYZ92" s="235"/>
      <c r="RZA92" s="235"/>
      <c r="RZB92" s="235"/>
      <c r="RZC92" s="235"/>
      <c r="RZD92" s="235"/>
      <c r="RZE92" s="283"/>
      <c r="RZF92" s="283"/>
      <c r="RZG92" s="208"/>
      <c r="RZI92" s="235"/>
      <c r="RZJ92" s="235"/>
      <c r="RZK92" s="235"/>
      <c r="RZL92" s="235"/>
      <c r="RZM92" s="235"/>
      <c r="RZN92" s="235"/>
      <c r="RZO92" s="235"/>
      <c r="RZP92" s="283"/>
      <c r="RZQ92" s="283"/>
      <c r="RZR92" s="208"/>
      <c r="RZT92" s="235"/>
      <c r="RZU92" s="235"/>
      <c r="RZV92" s="235"/>
      <c r="RZW92" s="235"/>
      <c r="RZX92" s="235"/>
      <c r="RZY92" s="235"/>
      <c r="RZZ92" s="235"/>
      <c r="SAA92" s="283"/>
      <c r="SAB92" s="283"/>
      <c r="SAC92" s="208"/>
      <c r="SAE92" s="235"/>
      <c r="SAF92" s="235"/>
      <c r="SAG92" s="235"/>
      <c r="SAH92" s="235"/>
      <c r="SAI92" s="235"/>
      <c r="SAJ92" s="235"/>
      <c r="SAK92" s="235"/>
      <c r="SAL92" s="283"/>
      <c r="SAM92" s="283"/>
      <c r="SAN92" s="208"/>
      <c r="SAP92" s="235"/>
      <c r="SAQ92" s="235"/>
      <c r="SAR92" s="235"/>
      <c r="SAS92" s="235"/>
      <c r="SAT92" s="235"/>
      <c r="SAU92" s="235"/>
      <c r="SAV92" s="235"/>
      <c r="SAW92" s="283"/>
      <c r="SAX92" s="283"/>
      <c r="SAY92" s="208"/>
      <c r="SBA92" s="235"/>
      <c r="SBB92" s="235"/>
      <c r="SBC92" s="235"/>
      <c r="SBD92" s="235"/>
      <c r="SBE92" s="235"/>
      <c r="SBF92" s="235"/>
      <c r="SBG92" s="235"/>
      <c r="SBH92" s="283"/>
      <c r="SBI92" s="283"/>
      <c r="SBJ92" s="208"/>
      <c r="SBL92" s="235"/>
      <c r="SBM92" s="235"/>
      <c r="SBN92" s="235"/>
      <c r="SBO92" s="235"/>
      <c r="SBP92" s="235"/>
      <c r="SBQ92" s="235"/>
      <c r="SBR92" s="235"/>
      <c r="SBS92" s="283"/>
      <c r="SBT92" s="283"/>
      <c r="SBU92" s="208"/>
      <c r="SBW92" s="235"/>
      <c r="SBX92" s="235"/>
      <c r="SBY92" s="235"/>
      <c r="SBZ92" s="235"/>
      <c r="SCA92" s="235"/>
      <c r="SCB92" s="235"/>
      <c r="SCC92" s="235"/>
      <c r="SCD92" s="283"/>
      <c r="SCE92" s="283"/>
      <c r="SCF92" s="208"/>
      <c r="SCH92" s="235"/>
      <c r="SCI92" s="235"/>
      <c r="SCJ92" s="235"/>
      <c r="SCK92" s="235"/>
      <c r="SCL92" s="235"/>
      <c r="SCM92" s="235"/>
      <c r="SCN92" s="235"/>
      <c r="SCO92" s="283"/>
      <c r="SCP92" s="283"/>
      <c r="SCQ92" s="208"/>
      <c r="SCS92" s="235"/>
      <c r="SCT92" s="235"/>
      <c r="SCU92" s="235"/>
      <c r="SCV92" s="235"/>
      <c r="SCW92" s="235"/>
      <c r="SCX92" s="235"/>
      <c r="SCY92" s="235"/>
      <c r="SCZ92" s="283"/>
      <c r="SDA92" s="283"/>
      <c r="SDB92" s="208"/>
      <c r="SDD92" s="235"/>
      <c r="SDE92" s="235"/>
      <c r="SDF92" s="235"/>
      <c r="SDG92" s="235"/>
      <c r="SDH92" s="235"/>
      <c r="SDI92" s="235"/>
      <c r="SDJ92" s="235"/>
      <c r="SDK92" s="283"/>
      <c r="SDL92" s="283"/>
      <c r="SDM92" s="208"/>
      <c r="SDO92" s="235"/>
      <c r="SDP92" s="235"/>
      <c r="SDQ92" s="235"/>
      <c r="SDR92" s="235"/>
      <c r="SDS92" s="235"/>
      <c r="SDT92" s="235"/>
      <c r="SDU92" s="235"/>
      <c r="SDV92" s="283"/>
      <c r="SDW92" s="283"/>
      <c r="SDX92" s="208"/>
      <c r="SDZ92" s="235"/>
      <c r="SEA92" s="235"/>
      <c r="SEB92" s="235"/>
      <c r="SEC92" s="235"/>
      <c r="SED92" s="235"/>
      <c r="SEE92" s="235"/>
      <c r="SEF92" s="235"/>
      <c r="SEG92" s="283"/>
      <c r="SEH92" s="283"/>
      <c r="SEI92" s="208"/>
      <c r="SEK92" s="235"/>
      <c r="SEL92" s="235"/>
      <c r="SEM92" s="235"/>
      <c r="SEN92" s="235"/>
      <c r="SEO92" s="235"/>
      <c r="SEP92" s="235"/>
      <c r="SEQ92" s="235"/>
      <c r="SER92" s="283"/>
      <c r="SES92" s="283"/>
      <c r="SET92" s="208"/>
      <c r="SEV92" s="235"/>
      <c r="SEW92" s="235"/>
      <c r="SEX92" s="235"/>
      <c r="SEY92" s="235"/>
      <c r="SEZ92" s="235"/>
      <c r="SFA92" s="235"/>
      <c r="SFB92" s="235"/>
      <c r="SFC92" s="283"/>
      <c r="SFD92" s="283"/>
      <c r="SFE92" s="208"/>
      <c r="SFG92" s="235"/>
      <c r="SFH92" s="235"/>
      <c r="SFI92" s="235"/>
      <c r="SFJ92" s="235"/>
      <c r="SFK92" s="235"/>
      <c r="SFL92" s="235"/>
      <c r="SFM92" s="235"/>
      <c r="SFN92" s="283"/>
      <c r="SFO92" s="283"/>
      <c r="SFP92" s="208"/>
      <c r="SFR92" s="235"/>
      <c r="SFS92" s="235"/>
      <c r="SFT92" s="235"/>
      <c r="SFU92" s="235"/>
      <c r="SFV92" s="235"/>
      <c r="SFW92" s="235"/>
      <c r="SFX92" s="235"/>
      <c r="SFY92" s="283"/>
      <c r="SFZ92" s="283"/>
      <c r="SGA92" s="208"/>
      <c r="SGC92" s="235"/>
      <c r="SGD92" s="235"/>
      <c r="SGE92" s="235"/>
      <c r="SGF92" s="235"/>
      <c r="SGG92" s="235"/>
      <c r="SGH92" s="235"/>
      <c r="SGI92" s="235"/>
      <c r="SGJ92" s="283"/>
      <c r="SGK92" s="283"/>
      <c r="SGL92" s="208"/>
      <c r="SGN92" s="235"/>
      <c r="SGO92" s="235"/>
      <c r="SGP92" s="235"/>
      <c r="SGQ92" s="235"/>
      <c r="SGR92" s="235"/>
      <c r="SGS92" s="235"/>
      <c r="SGT92" s="235"/>
      <c r="SGU92" s="283"/>
      <c r="SGV92" s="283"/>
      <c r="SGW92" s="208"/>
      <c r="SGY92" s="235"/>
      <c r="SGZ92" s="235"/>
      <c r="SHA92" s="235"/>
      <c r="SHB92" s="235"/>
      <c r="SHC92" s="235"/>
      <c r="SHD92" s="235"/>
      <c r="SHE92" s="235"/>
      <c r="SHF92" s="283"/>
      <c r="SHG92" s="283"/>
      <c r="SHH92" s="208"/>
      <c r="SHJ92" s="235"/>
      <c r="SHK92" s="235"/>
      <c r="SHL92" s="235"/>
      <c r="SHM92" s="235"/>
      <c r="SHN92" s="235"/>
      <c r="SHO92" s="235"/>
      <c r="SHP92" s="235"/>
      <c r="SHQ92" s="283"/>
      <c r="SHR92" s="283"/>
      <c r="SHS92" s="208"/>
      <c r="SHU92" s="235"/>
      <c r="SHV92" s="235"/>
      <c r="SHW92" s="235"/>
      <c r="SHX92" s="235"/>
      <c r="SHY92" s="235"/>
      <c r="SHZ92" s="235"/>
      <c r="SIA92" s="235"/>
      <c r="SIB92" s="283"/>
      <c r="SIC92" s="283"/>
      <c r="SID92" s="208"/>
      <c r="SIF92" s="235"/>
      <c r="SIG92" s="235"/>
      <c r="SIH92" s="235"/>
      <c r="SII92" s="235"/>
      <c r="SIJ92" s="235"/>
      <c r="SIK92" s="235"/>
      <c r="SIL92" s="235"/>
      <c r="SIM92" s="283"/>
      <c r="SIN92" s="283"/>
      <c r="SIO92" s="208"/>
      <c r="SIQ92" s="235"/>
      <c r="SIR92" s="235"/>
      <c r="SIS92" s="235"/>
      <c r="SIT92" s="235"/>
      <c r="SIU92" s="235"/>
      <c r="SIV92" s="235"/>
      <c r="SIW92" s="235"/>
      <c r="SIX92" s="283"/>
      <c r="SIY92" s="283"/>
      <c r="SIZ92" s="208"/>
      <c r="SJB92" s="235"/>
      <c r="SJC92" s="235"/>
      <c r="SJD92" s="235"/>
      <c r="SJE92" s="235"/>
      <c r="SJF92" s="235"/>
      <c r="SJG92" s="235"/>
      <c r="SJH92" s="235"/>
      <c r="SJI92" s="283"/>
      <c r="SJJ92" s="283"/>
      <c r="SJK92" s="208"/>
      <c r="SJM92" s="235"/>
      <c r="SJN92" s="235"/>
      <c r="SJO92" s="235"/>
      <c r="SJP92" s="235"/>
      <c r="SJQ92" s="235"/>
      <c r="SJR92" s="235"/>
      <c r="SJS92" s="235"/>
      <c r="SJT92" s="283"/>
      <c r="SJU92" s="283"/>
      <c r="SJV92" s="208"/>
      <c r="SJX92" s="235"/>
      <c r="SJY92" s="235"/>
      <c r="SJZ92" s="235"/>
      <c r="SKA92" s="235"/>
      <c r="SKB92" s="235"/>
      <c r="SKC92" s="235"/>
      <c r="SKD92" s="235"/>
      <c r="SKE92" s="283"/>
      <c r="SKF92" s="283"/>
      <c r="SKG92" s="208"/>
      <c r="SKI92" s="235"/>
      <c r="SKJ92" s="235"/>
      <c r="SKK92" s="235"/>
      <c r="SKL92" s="235"/>
      <c r="SKM92" s="235"/>
      <c r="SKN92" s="235"/>
      <c r="SKO92" s="235"/>
      <c r="SKP92" s="283"/>
      <c r="SKQ92" s="283"/>
      <c r="SKR92" s="208"/>
      <c r="SKT92" s="235"/>
      <c r="SKU92" s="235"/>
      <c r="SKV92" s="235"/>
      <c r="SKW92" s="235"/>
      <c r="SKX92" s="235"/>
      <c r="SKY92" s="235"/>
      <c r="SKZ92" s="235"/>
      <c r="SLA92" s="283"/>
      <c r="SLB92" s="283"/>
      <c r="SLC92" s="208"/>
      <c r="SLE92" s="235"/>
      <c r="SLF92" s="235"/>
      <c r="SLG92" s="235"/>
      <c r="SLH92" s="235"/>
      <c r="SLI92" s="235"/>
      <c r="SLJ92" s="235"/>
      <c r="SLK92" s="235"/>
      <c r="SLL92" s="283"/>
      <c r="SLM92" s="283"/>
      <c r="SLN92" s="208"/>
      <c r="SLP92" s="235"/>
      <c r="SLQ92" s="235"/>
      <c r="SLR92" s="235"/>
      <c r="SLS92" s="235"/>
      <c r="SLT92" s="235"/>
      <c r="SLU92" s="235"/>
      <c r="SLV92" s="235"/>
      <c r="SLW92" s="283"/>
      <c r="SLX92" s="283"/>
      <c r="SLY92" s="208"/>
      <c r="SMA92" s="235"/>
      <c r="SMB92" s="235"/>
      <c r="SMC92" s="235"/>
      <c r="SMD92" s="235"/>
      <c r="SME92" s="235"/>
      <c r="SMF92" s="235"/>
      <c r="SMG92" s="235"/>
      <c r="SMH92" s="283"/>
      <c r="SMI92" s="283"/>
      <c r="SMJ92" s="208"/>
      <c r="SML92" s="235"/>
      <c r="SMM92" s="235"/>
      <c r="SMN92" s="235"/>
      <c r="SMO92" s="235"/>
      <c r="SMP92" s="235"/>
      <c r="SMQ92" s="235"/>
      <c r="SMR92" s="235"/>
      <c r="SMS92" s="283"/>
      <c r="SMT92" s="283"/>
      <c r="SMU92" s="208"/>
      <c r="SMW92" s="235"/>
      <c r="SMX92" s="235"/>
      <c r="SMY92" s="235"/>
      <c r="SMZ92" s="235"/>
      <c r="SNA92" s="235"/>
      <c r="SNB92" s="235"/>
      <c r="SNC92" s="235"/>
      <c r="SND92" s="283"/>
      <c r="SNE92" s="283"/>
      <c r="SNF92" s="208"/>
      <c r="SNH92" s="235"/>
      <c r="SNI92" s="235"/>
      <c r="SNJ92" s="235"/>
      <c r="SNK92" s="235"/>
      <c r="SNL92" s="235"/>
      <c r="SNM92" s="235"/>
      <c r="SNN92" s="235"/>
      <c r="SNO92" s="283"/>
      <c r="SNP92" s="283"/>
      <c r="SNQ92" s="208"/>
      <c r="SNS92" s="235"/>
      <c r="SNT92" s="235"/>
      <c r="SNU92" s="235"/>
      <c r="SNV92" s="235"/>
      <c r="SNW92" s="235"/>
      <c r="SNX92" s="235"/>
      <c r="SNY92" s="235"/>
      <c r="SNZ92" s="283"/>
      <c r="SOA92" s="283"/>
      <c r="SOB92" s="208"/>
      <c r="SOD92" s="235"/>
      <c r="SOE92" s="235"/>
      <c r="SOF92" s="235"/>
      <c r="SOG92" s="235"/>
      <c r="SOH92" s="235"/>
      <c r="SOI92" s="235"/>
      <c r="SOJ92" s="235"/>
      <c r="SOK92" s="283"/>
      <c r="SOL92" s="283"/>
      <c r="SOM92" s="208"/>
      <c r="SOO92" s="235"/>
      <c r="SOP92" s="235"/>
      <c r="SOQ92" s="235"/>
      <c r="SOR92" s="235"/>
      <c r="SOS92" s="235"/>
      <c r="SOT92" s="235"/>
      <c r="SOU92" s="235"/>
      <c r="SOV92" s="283"/>
      <c r="SOW92" s="283"/>
      <c r="SOX92" s="208"/>
      <c r="SOZ92" s="235"/>
      <c r="SPA92" s="235"/>
      <c r="SPB92" s="235"/>
      <c r="SPC92" s="235"/>
      <c r="SPD92" s="235"/>
      <c r="SPE92" s="235"/>
      <c r="SPF92" s="235"/>
      <c r="SPG92" s="283"/>
      <c r="SPH92" s="283"/>
      <c r="SPI92" s="208"/>
      <c r="SPK92" s="235"/>
      <c r="SPL92" s="235"/>
      <c r="SPM92" s="235"/>
      <c r="SPN92" s="235"/>
      <c r="SPO92" s="235"/>
      <c r="SPP92" s="235"/>
      <c r="SPQ92" s="235"/>
      <c r="SPR92" s="283"/>
      <c r="SPS92" s="283"/>
      <c r="SPT92" s="208"/>
      <c r="SPV92" s="235"/>
      <c r="SPW92" s="235"/>
      <c r="SPX92" s="235"/>
      <c r="SPY92" s="235"/>
      <c r="SPZ92" s="235"/>
      <c r="SQA92" s="235"/>
      <c r="SQB92" s="235"/>
      <c r="SQC92" s="283"/>
      <c r="SQD92" s="283"/>
      <c r="SQE92" s="208"/>
      <c r="SQG92" s="235"/>
      <c r="SQH92" s="235"/>
      <c r="SQI92" s="235"/>
      <c r="SQJ92" s="235"/>
      <c r="SQK92" s="235"/>
      <c r="SQL92" s="235"/>
      <c r="SQM92" s="235"/>
      <c r="SQN92" s="283"/>
      <c r="SQO92" s="283"/>
      <c r="SQP92" s="208"/>
      <c r="SQR92" s="235"/>
      <c r="SQS92" s="235"/>
      <c r="SQT92" s="235"/>
      <c r="SQU92" s="235"/>
      <c r="SQV92" s="235"/>
      <c r="SQW92" s="235"/>
      <c r="SQX92" s="235"/>
      <c r="SQY92" s="283"/>
      <c r="SQZ92" s="283"/>
      <c r="SRA92" s="208"/>
      <c r="SRC92" s="235"/>
      <c r="SRD92" s="235"/>
      <c r="SRE92" s="235"/>
      <c r="SRF92" s="235"/>
      <c r="SRG92" s="235"/>
      <c r="SRH92" s="235"/>
      <c r="SRI92" s="235"/>
      <c r="SRJ92" s="283"/>
      <c r="SRK92" s="283"/>
      <c r="SRL92" s="208"/>
      <c r="SRN92" s="235"/>
      <c r="SRO92" s="235"/>
      <c r="SRP92" s="235"/>
      <c r="SRQ92" s="235"/>
      <c r="SRR92" s="235"/>
      <c r="SRS92" s="235"/>
      <c r="SRT92" s="235"/>
      <c r="SRU92" s="283"/>
      <c r="SRV92" s="283"/>
      <c r="SRW92" s="208"/>
      <c r="SRY92" s="235"/>
      <c r="SRZ92" s="235"/>
      <c r="SSA92" s="235"/>
      <c r="SSB92" s="235"/>
      <c r="SSC92" s="235"/>
      <c r="SSD92" s="235"/>
      <c r="SSE92" s="235"/>
      <c r="SSF92" s="283"/>
      <c r="SSG92" s="283"/>
      <c r="SSH92" s="208"/>
      <c r="SSJ92" s="235"/>
      <c r="SSK92" s="235"/>
      <c r="SSL92" s="235"/>
      <c r="SSM92" s="235"/>
      <c r="SSN92" s="235"/>
      <c r="SSO92" s="235"/>
      <c r="SSP92" s="235"/>
      <c r="SSQ92" s="283"/>
      <c r="SSR92" s="283"/>
      <c r="SSS92" s="208"/>
      <c r="SSU92" s="235"/>
      <c r="SSV92" s="235"/>
      <c r="SSW92" s="235"/>
      <c r="SSX92" s="235"/>
      <c r="SSY92" s="235"/>
      <c r="SSZ92" s="235"/>
      <c r="STA92" s="235"/>
      <c r="STB92" s="283"/>
      <c r="STC92" s="283"/>
      <c r="STD92" s="208"/>
      <c r="STF92" s="235"/>
      <c r="STG92" s="235"/>
      <c r="STH92" s="235"/>
      <c r="STI92" s="235"/>
      <c r="STJ92" s="235"/>
      <c r="STK92" s="235"/>
      <c r="STL92" s="235"/>
      <c r="STM92" s="283"/>
      <c r="STN92" s="283"/>
      <c r="STO92" s="208"/>
      <c r="STQ92" s="235"/>
      <c r="STR92" s="235"/>
      <c r="STS92" s="235"/>
      <c r="STT92" s="235"/>
      <c r="STU92" s="235"/>
      <c r="STV92" s="235"/>
      <c r="STW92" s="235"/>
      <c r="STX92" s="283"/>
      <c r="STY92" s="283"/>
      <c r="STZ92" s="208"/>
      <c r="SUB92" s="235"/>
      <c r="SUC92" s="235"/>
      <c r="SUD92" s="235"/>
      <c r="SUE92" s="235"/>
      <c r="SUF92" s="235"/>
      <c r="SUG92" s="235"/>
      <c r="SUH92" s="235"/>
      <c r="SUI92" s="283"/>
      <c r="SUJ92" s="283"/>
      <c r="SUK92" s="208"/>
      <c r="SUM92" s="235"/>
      <c r="SUN92" s="235"/>
      <c r="SUO92" s="235"/>
      <c r="SUP92" s="235"/>
      <c r="SUQ92" s="235"/>
      <c r="SUR92" s="235"/>
      <c r="SUS92" s="235"/>
      <c r="SUT92" s="283"/>
      <c r="SUU92" s="283"/>
      <c r="SUV92" s="208"/>
      <c r="SUX92" s="235"/>
      <c r="SUY92" s="235"/>
      <c r="SUZ92" s="235"/>
      <c r="SVA92" s="235"/>
      <c r="SVB92" s="235"/>
      <c r="SVC92" s="235"/>
      <c r="SVD92" s="235"/>
      <c r="SVE92" s="283"/>
      <c r="SVF92" s="283"/>
      <c r="SVG92" s="208"/>
      <c r="SVI92" s="235"/>
      <c r="SVJ92" s="235"/>
      <c r="SVK92" s="235"/>
      <c r="SVL92" s="235"/>
      <c r="SVM92" s="235"/>
      <c r="SVN92" s="235"/>
      <c r="SVO92" s="235"/>
      <c r="SVP92" s="283"/>
      <c r="SVQ92" s="283"/>
      <c r="SVR92" s="208"/>
      <c r="SVT92" s="235"/>
      <c r="SVU92" s="235"/>
      <c r="SVV92" s="235"/>
      <c r="SVW92" s="235"/>
      <c r="SVX92" s="235"/>
      <c r="SVY92" s="235"/>
      <c r="SVZ92" s="235"/>
      <c r="SWA92" s="283"/>
      <c r="SWB92" s="283"/>
      <c r="SWC92" s="208"/>
      <c r="SWE92" s="235"/>
      <c r="SWF92" s="235"/>
      <c r="SWG92" s="235"/>
      <c r="SWH92" s="235"/>
      <c r="SWI92" s="235"/>
      <c r="SWJ92" s="235"/>
      <c r="SWK92" s="235"/>
      <c r="SWL92" s="283"/>
      <c r="SWM92" s="283"/>
      <c r="SWN92" s="208"/>
      <c r="SWP92" s="235"/>
      <c r="SWQ92" s="235"/>
      <c r="SWR92" s="235"/>
      <c r="SWS92" s="235"/>
      <c r="SWT92" s="235"/>
      <c r="SWU92" s="235"/>
      <c r="SWV92" s="235"/>
      <c r="SWW92" s="283"/>
      <c r="SWX92" s="283"/>
      <c r="SWY92" s="208"/>
      <c r="SXA92" s="235"/>
      <c r="SXB92" s="235"/>
      <c r="SXC92" s="235"/>
      <c r="SXD92" s="235"/>
      <c r="SXE92" s="235"/>
      <c r="SXF92" s="235"/>
      <c r="SXG92" s="235"/>
      <c r="SXH92" s="283"/>
      <c r="SXI92" s="283"/>
      <c r="SXJ92" s="208"/>
      <c r="SXL92" s="235"/>
      <c r="SXM92" s="235"/>
      <c r="SXN92" s="235"/>
      <c r="SXO92" s="235"/>
      <c r="SXP92" s="235"/>
      <c r="SXQ92" s="235"/>
      <c r="SXR92" s="235"/>
      <c r="SXS92" s="283"/>
      <c r="SXT92" s="283"/>
      <c r="SXU92" s="208"/>
      <c r="SXW92" s="235"/>
      <c r="SXX92" s="235"/>
      <c r="SXY92" s="235"/>
      <c r="SXZ92" s="235"/>
      <c r="SYA92" s="235"/>
      <c r="SYB92" s="235"/>
      <c r="SYC92" s="235"/>
      <c r="SYD92" s="283"/>
      <c r="SYE92" s="283"/>
      <c r="SYF92" s="208"/>
      <c r="SYH92" s="235"/>
      <c r="SYI92" s="235"/>
      <c r="SYJ92" s="235"/>
      <c r="SYK92" s="235"/>
      <c r="SYL92" s="235"/>
      <c r="SYM92" s="235"/>
      <c r="SYN92" s="235"/>
      <c r="SYO92" s="283"/>
      <c r="SYP92" s="283"/>
      <c r="SYQ92" s="208"/>
      <c r="SYS92" s="235"/>
      <c r="SYT92" s="235"/>
      <c r="SYU92" s="235"/>
      <c r="SYV92" s="235"/>
      <c r="SYW92" s="235"/>
      <c r="SYX92" s="235"/>
      <c r="SYY92" s="235"/>
      <c r="SYZ92" s="283"/>
      <c r="SZA92" s="283"/>
      <c r="SZB92" s="208"/>
      <c r="SZD92" s="235"/>
      <c r="SZE92" s="235"/>
      <c r="SZF92" s="235"/>
      <c r="SZG92" s="235"/>
      <c r="SZH92" s="235"/>
      <c r="SZI92" s="235"/>
      <c r="SZJ92" s="235"/>
      <c r="SZK92" s="283"/>
      <c r="SZL92" s="283"/>
      <c r="SZM92" s="208"/>
      <c r="SZO92" s="235"/>
      <c r="SZP92" s="235"/>
      <c r="SZQ92" s="235"/>
      <c r="SZR92" s="235"/>
      <c r="SZS92" s="235"/>
      <c r="SZT92" s="235"/>
      <c r="SZU92" s="235"/>
      <c r="SZV92" s="283"/>
      <c r="SZW92" s="283"/>
      <c r="SZX92" s="208"/>
      <c r="SZZ92" s="235"/>
      <c r="TAA92" s="235"/>
      <c r="TAB92" s="235"/>
      <c r="TAC92" s="235"/>
      <c r="TAD92" s="235"/>
      <c r="TAE92" s="235"/>
      <c r="TAF92" s="235"/>
      <c r="TAG92" s="283"/>
      <c r="TAH92" s="283"/>
      <c r="TAI92" s="208"/>
      <c r="TAK92" s="235"/>
      <c r="TAL92" s="235"/>
      <c r="TAM92" s="235"/>
      <c r="TAN92" s="235"/>
      <c r="TAO92" s="235"/>
      <c r="TAP92" s="235"/>
      <c r="TAQ92" s="235"/>
      <c r="TAR92" s="283"/>
      <c r="TAS92" s="283"/>
      <c r="TAT92" s="208"/>
      <c r="TAV92" s="235"/>
      <c r="TAW92" s="235"/>
      <c r="TAX92" s="235"/>
      <c r="TAY92" s="235"/>
      <c r="TAZ92" s="235"/>
      <c r="TBA92" s="235"/>
      <c r="TBB92" s="235"/>
      <c r="TBC92" s="283"/>
      <c r="TBD92" s="283"/>
      <c r="TBE92" s="208"/>
      <c r="TBG92" s="235"/>
      <c r="TBH92" s="235"/>
      <c r="TBI92" s="235"/>
      <c r="TBJ92" s="235"/>
      <c r="TBK92" s="235"/>
      <c r="TBL92" s="235"/>
      <c r="TBM92" s="235"/>
      <c r="TBN92" s="283"/>
      <c r="TBO92" s="283"/>
      <c r="TBP92" s="208"/>
      <c r="TBR92" s="235"/>
      <c r="TBS92" s="235"/>
      <c r="TBT92" s="235"/>
      <c r="TBU92" s="235"/>
      <c r="TBV92" s="235"/>
      <c r="TBW92" s="235"/>
      <c r="TBX92" s="235"/>
      <c r="TBY92" s="283"/>
      <c r="TBZ92" s="283"/>
      <c r="TCA92" s="208"/>
      <c r="TCC92" s="235"/>
      <c r="TCD92" s="235"/>
      <c r="TCE92" s="235"/>
      <c r="TCF92" s="235"/>
      <c r="TCG92" s="235"/>
      <c r="TCH92" s="235"/>
      <c r="TCI92" s="235"/>
      <c r="TCJ92" s="283"/>
      <c r="TCK92" s="283"/>
      <c r="TCL92" s="208"/>
      <c r="TCN92" s="235"/>
      <c r="TCO92" s="235"/>
      <c r="TCP92" s="235"/>
      <c r="TCQ92" s="235"/>
      <c r="TCR92" s="235"/>
      <c r="TCS92" s="235"/>
      <c r="TCT92" s="235"/>
      <c r="TCU92" s="283"/>
      <c r="TCV92" s="283"/>
      <c r="TCW92" s="208"/>
      <c r="TCY92" s="235"/>
      <c r="TCZ92" s="235"/>
      <c r="TDA92" s="235"/>
      <c r="TDB92" s="235"/>
      <c r="TDC92" s="235"/>
      <c r="TDD92" s="235"/>
      <c r="TDE92" s="235"/>
      <c r="TDF92" s="283"/>
      <c r="TDG92" s="283"/>
      <c r="TDH92" s="208"/>
      <c r="TDJ92" s="235"/>
      <c r="TDK92" s="235"/>
      <c r="TDL92" s="235"/>
      <c r="TDM92" s="235"/>
      <c r="TDN92" s="235"/>
      <c r="TDO92" s="235"/>
      <c r="TDP92" s="235"/>
      <c r="TDQ92" s="283"/>
      <c r="TDR92" s="283"/>
      <c r="TDS92" s="208"/>
      <c r="TDU92" s="235"/>
      <c r="TDV92" s="235"/>
      <c r="TDW92" s="235"/>
      <c r="TDX92" s="235"/>
      <c r="TDY92" s="235"/>
      <c r="TDZ92" s="235"/>
      <c r="TEA92" s="235"/>
      <c r="TEB92" s="283"/>
      <c r="TEC92" s="283"/>
      <c r="TED92" s="208"/>
      <c r="TEF92" s="235"/>
      <c r="TEG92" s="235"/>
      <c r="TEH92" s="235"/>
      <c r="TEI92" s="235"/>
      <c r="TEJ92" s="235"/>
      <c r="TEK92" s="235"/>
      <c r="TEL92" s="235"/>
      <c r="TEM92" s="283"/>
      <c r="TEN92" s="283"/>
      <c r="TEO92" s="208"/>
      <c r="TEQ92" s="235"/>
      <c r="TER92" s="235"/>
      <c r="TES92" s="235"/>
      <c r="TET92" s="235"/>
      <c r="TEU92" s="235"/>
      <c r="TEV92" s="235"/>
      <c r="TEW92" s="235"/>
      <c r="TEX92" s="283"/>
      <c r="TEY92" s="283"/>
      <c r="TEZ92" s="208"/>
      <c r="TFB92" s="235"/>
      <c r="TFC92" s="235"/>
      <c r="TFD92" s="235"/>
      <c r="TFE92" s="235"/>
      <c r="TFF92" s="235"/>
      <c r="TFG92" s="235"/>
      <c r="TFH92" s="235"/>
      <c r="TFI92" s="283"/>
      <c r="TFJ92" s="283"/>
      <c r="TFK92" s="208"/>
      <c r="TFM92" s="235"/>
      <c r="TFN92" s="235"/>
      <c r="TFO92" s="235"/>
      <c r="TFP92" s="235"/>
      <c r="TFQ92" s="235"/>
      <c r="TFR92" s="235"/>
      <c r="TFS92" s="235"/>
      <c r="TFT92" s="283"/>
      <c r="TFU92" s="283"/>
      <c r="TFV92" s="208"/>
      <c r="TFX92" s="235"/>
      <c r="TFY92" s="235"/>
      <c r="TFZ92" s="235"/>
      <c r="TGA92" s="235"/>
      <c r="TGB92" s="235"/>
      <c r="TGC92" s="235"/>
      <c r="TGD92" s="235"/>
      <c r="TGE92" s="283"/>
      <c r="TGF92" s="283"/>
      <c r="TGG92" s="208"/>
      <c r="TGI92" s="235"/>
      <c r="TGJ92" s="235"/>
      <c r="TGK92" s="235"/>
      <c r="TGL92" s="235"/>
      <c r="TGM92" s="235"/>
      <c r="TGN92" s="235"/>
      <c r="TGO92" s="235"/>
      <c r="TGP92" s="283"/>
      <c r="TGQ92" s="283"/>
      <c r="TGR92" s="208"/>
      <c r="TGT92" s="235"/>
      <c r="TGU92" s="235"/>
      <c r="TGV92" s="235"/>
      <c r="TGW92" s="235"/>
      <c r="TGX92" s="235"/>
      <c r="TGY92" s="235"/>
      <c r="TGZ92" s="235"/>
      <c r="THA92" s="283"/>
      <c r="THB92" s="283"/>
      <c r="THC92" s="208"/>
      <c r="THE92" s="235"/>
      <c r="THF92" s="235"/>
      <c r="THG92" s="235"/>
      <c r="THH92" s="235"/>
      <c r="THI92" s="235"/>
      <c r="THJ92" s="235"/>
      <c r="THK92" s="235"/>
      <c r="THL92" s="283"/>
      <c r="THM92" s="283"/>
      <c r="THN92" s="208"/>
      <c r="THP92" s="235"/>
      <c r="THQ92" s="235"/>
      <c r="THR92" s="235"/>
      <c r="THS92" s="235"/>
      <c r="THT92" s="235"/>
      <c r="THU92" s="235"/>
      <c r="THV92" s="235"/>
      <c r="THW92" s="283"/>
      <c r="THX92" s="283"/>
      <c r="THY92" s="208"/>
      <c r="TIA92" s="235"/>
      <c r="TIB92" s="235"/>
      <c r="TIC92" s="235"/>
      <c r="TID92" s="235"/>
      <c r="TIE92" s="235"/>
      <c r="TIF92" s="235"/>
      <c r="TIG92" s="235"/>
      <c r="TIH92" s="283"/>
      <c r="TII92" s="283"/>
      <c r="TIJ92" s="208"/>
      <c r="TIL92" s="235"/>
      <c r="TIM92" s="235"/>
      <c r="TIN92" s="235"/>
      <c r="TIO92" s="235"/>
      <c r="TIP92" s="235"/>
      <c r="TIQ92" s="235"/>
      <c r="TIR92" s="235"/>
      <c r="TIS92" s="283"/>
      <c r="TIT92" s="283"/>
      <c r="TIU92" s="208"/>
      <c r="TIW92" s="235"/>
      <c r="TIX92" s="235"/>
      <c r="TIY92" s="235"/>
      <c r="TIZ92" s="235"/>
      <c r="TJA92" s="235"/>
      <c r="TJB92" s="235"/>
      <c r="TJC92" s="235"/>
      <c r="TJD92" s="283"/>
      <c r="TJE92" s="283"/>
      <c r="TJF92" s="208"/>
      <c r="TJH92" s="235"/>
      <c r="TJI92" s="235"/>
      <c r="TJJ92" s="235"/>
      <c r="TJK92" s="235"/>
      <c r="TJL92" s="235"/>
      <c r="TJM92" s="235"/>
      <c r="TJN92" s="235"/>
      <c r="TJO92" s="283"/>
      <c r="TJP92" s="283"/>
      <c r="TJQ92" s="208"/>
      <c r="TJS92" s="235"/>
      <c r="TJT92" s="235"/>
      <c r="TJU92" s="235"/>
      <c r="TJV92" s="235"/>
      <c r="TJW92" s="235"/>
      <c r="TJX92" s="235"/>
      <c r="TJY92" s="235"/>
      <c r="TJZ92" s="283"/>
      <c r="TKA92" s="283"/>
      <c r="TKB92" s="208"/>
      <c r="TKD92" s="235"/>
      <c r="TKE92" s="235"/>
      <c r="TKF92" s="235"/>
      <c r="TKG92" s="235"/>
      <c r="TKH92" s="235"/>
      <c r="TKI92" s="235"/>
      <c r="TKJ92" s="235"/>
      <c r="TKK92" s="283"/>
      <c r="TKL92" s="283"/>
      <c r="TKM92" s="208"/>
      <c r="TKO92" s="235"/>
      <c r="TKP92" s="235"/>
      <c r="TKQ92" s="235"/>
      <c r="TKR92" s="235"/>
      <c r="TKS92" s="235"/>
      <c r="TKT92" s="235"/>
      <c r="TKU92" s="235"/>
      <c r="TKV92" s="283"/>
      <c r="TKW92" s="283"/>
      <c r="TKX92" s="208"/>
      <c r="TKZ92" s="235"/>
      <c r="TLA92" s="235"/>
      <c r="TLB92" s="235"/>
      <c r="TLC92" s="235"/>
      <c r="TLD92" s="235"/>
      <c r="TLE92" s="235"/>
      <c r="TLF92" s="235"/>
      <c r="TLG92" s="283"/>
      <c r="TLH92" s="283"/>
      <c r="TLI92" s="208"/>
      <c r="TLK92" s="235"/>
      <c r="TLL92" s="235"/>
      <c r="TLM92" s="235"/>
      <c r="TLN92" s="235"/>
      <c r="TLO92" s="235"/>
      <c r="TLP92" s="235"/>
      <c r="TLQ92" s="235"/>
      <c r="TLR92" s="283"/>
      <c r="TLS92" s="283"/>
      <c r="TLT92" s="208"/>
      <c r="TLV92" s="235"/>
      <c r="TLW92" s="235"/>
      <c r="TLX92" s="235"/>
      <c r="TLY92" s="235"/>
      <c r="TLZ92" s="235"/>
      <c r="TMA92" s="235"/>
      <c r="TMB92" s="235"/>
      <c r="TMC92" s="283"/>
      <c r="TMD92" s="283"/>
      <c r="TME92" s="208"/>
      <c r="TMG92" s="235"/>
      <c r="TMH92" s="235"/>
      <c r="TMI92" s="235"/>
      <c r="TMJ92" s="235"/>
      <c r="TMK92" s="235"/>
      <c r="TML92" s="235"/>
      <c r="TMM92" s="235"/>
      <c r="TMN92" s="283"/>
      <c r="TMO92" s="283"/>
      <c r="TMP92" s="208"/>
      <c r="TMR92" s="235"/>
      <c r="TMS92" s="235"/>
      <c r="TMT92" s="235"/>
      <c r="TMU92" s="235"/>
      <c r="TMV92" s="235"/>
      <c r="TMW92" s="235"/>
      <c r="TMX92" s="235"/>
      <c r="TMY92" s="283"/>
      <c r="TMZ92" s="283"/>
      <c r="TNA92" s="208"/>
      <c r="TNC92" s="235"/>
      <c r="TND92" s="235"/>
      <c r="TNE92" s="235"/>
      <c r="TNF92" s="235"/>
      <c r="TNG92" s="235"/>
      <c r="TNH92" s="235"/>
      <c r="TNI92" s="235"/>
      <c r="TNJ92" s="283"/>
      <c r="TNK92" s="283"/>
      <c r="TNL92" s="208"/>
      <c r="TNN92" s="235"/>
      <c r="TNO92" s="235"/>
      <c r="TNP92" s="235"/>
      <c r="TNQ92" s="235"/>
      <c r="TNR92" s="235"/>
      <c r="TNS92" s="235"/>
      <c r="TNT92" s="235"/>
      <c r="TNU92" s="283"/>
      <c r="TNV92" s="283"/>
      <c r="TNW92" s="208"/>
      <c r="TNY92" s="235"/>
      <c r="TNZ92" s="235"/>
      <c r="TOA92" s="235"/>
      <c r="TOB92" s="235"/>
      <c r="TOC92" s="235"/>
      <c r="TOD92" s="235"/>
      <c r="TOE92" s="235"/>
      <c r="TOF92" s="283"/>
      <c r="TOG92" s="283"/>
      <c r="TOH92" s="208"/>
      <c r="TOJ92" s="235"/>
      <c r="TOK92" s="235"/>
      <c r="TOL92" s="235"/>
      <c r="TOM92" s="235"/>
      <c r="TON92" s="235"/>
      <c r="TOO92" s="235"/>
      <c r="TOP92" s="235"/>
      <c r="TOQ92" s="283"/>
      <c r="TOR92" s="283"/>
      <c r="TOS92" s="208"/>
      <c r="TOU92" s="235"/>
      <c r="TOV92" s="235"/>
      <c r="TOW92" s="235"/>
      <c r="TOX92" s="235"/>
      <c r="TOY92" s="235"/>
      <c r="TOZ92" s="235"/>
      <c r="TPA92" s="235"/>
      <c r="TPB92" s="283"/>
      <c r="TPC92" s="283"/>
      <c r="TPD92" s="208"/>
      <c r="TPF92" s="235"/>
      <c r="TPG92" s="235"/>
      <c r="TPH92" s="235"/>
      <c r="TPI92" s="235"/>
      <c r="TPJ92" s="235"/>
      <c r="TPK92" s="235"/>
      <c r="TPL92" s="235"/>
      <c r="TPM92" s="283"/>
      <c r="TPN92" s="283"/>
      <c r="TPO92" s="208"/>
      <c r="TPQ92" s="235"/>
      <c r="TPR92" s="235"/>
      <c r="TPS92" s="235"/>
      <c r="TPT92" s="235"/>
      <c r="TPU92" s="235"/>
      <c r="TPV92" s="235"/>
      <c r="TPW92" s="235"/>
      <c r="TPX92" s="283"/>
      <c r="TPY92" s="283"/>
      <c r="TPZ92" s="208"/>
      <c r="TQB92" s="235"/>
      <c r="TQC92" s="235"/>
      <c r="TQD92" s="235"/>
      <c r="TQE92" s="235"/>
      <c r="TQF92" s="235"/>
      <c r="TQG92" s="235"/>
      <c r="TQH92" s="235"/>
      <c r="TQI92" s="283"/>
      <c r="TQJ92" s="283"/>
      <c r="TQK92" s="208"/>
      <c r="TQM92" s="235"/>
      <c r="TQN92" s="235"/>
      <c r="TQO92" s="235"/>
      <c r="TQP92" s="235"/>
      <c r="TQQ92" s="235"/>
      <c r="TQR92" s="235"/>
      <c r="TQS92" s="235"/>
      <c r="TQT92" s="283"/>
      <c r="TQU92" s="283"/>
      <c r="TQV92" s="208"/>
      <c r="TQX92" s="235"/>
      <c r="TQY92" s="235"/>
      <c r="TQZ92" s="235"/>
      <c r="TRA92" s="235"/>
      <c r="TRB92" s="235"/>
      <c r="TRC92" s="235"/>
      <c r="TRD92" s="235"/>
      <c r="TRE92" s="283"/>
      <c r="TRF92" s="283"/>
      <c r="TRG92" s="208"/>
      <c r="TRI92" s="235"/>
      <c r="TRJ92" s="235"/>
      <c r="TRK92" s="235"/>
      <c r="TRL92" s="235"/>
      <c r="TRM92" s="235"/>
      <c r="TRN92" s="235"/>
      <c r="TRO92" s="235"/>
      <c r="TRP92" s="283"/>
      <c r="TRQ92" s="283"/>
      <c r="TRR92" s="208"/>
      <c r="TRT92" s="235"/>
      <c r="TRU92" s="235"/>
      <c r="TRV92" s="235"/>
      <c r="TRW92" s="235"/>
      <c r="TRX92" s="235"/>
      <c r="TRY92" s="235"/>
      <c r="TRZ92" s="235"/>
      <c r="TSA92" s="283"/>
      <c r="TSB92" s="283"/>
      <c r="TSC92" s="208"/>
      <c r="TSE92" s="235"/>
      <c r="TSF92" s="235"/>
      <c r="TSG92" s="235"/>
      <c r="TSH92" s="235"/>
      <c r="TSI92" s="235"/>
      <c r="TSJ92" s="235"/>
      <c r="TSK92" s="235"/>
      <c r="TSL92" s="283"/>
      <c r="TSM92" s="283"/>
      <c r="TSN92" s="208"/>
      <c r="TSP92" s="235"/>
      <c r="TSQ92" s="235"/>
      <c r="TSR92" s="235"/>
      <c r="TSS92" s="235"/>
      <c r="TST92" s="235"/>
      <c r="TSU92" s="235"/>
      <c r="TSV92" s="235"/>
      <c r="TSW92" s="283"/>
      <c r="TSX92" s="283"/>
      <c r="TSY92" s="208"/>
      <c r="TTA92" s="235"/>
      <c r="TTB92" s="235"/>
      <c r="TTC92" s="235"/>
      <c r="TTD92" s="235"/>
      <c r="TTE92" s="235"/>
      <c r="TTF92" s="235"/>
      <c r="TTG92" s="235"/>
      <c r="TTH92" s="283"/>
      <c r="TTI92" s="283"/>
      <c r="TTJ92" s="208"/>
      <c r="TTL92" s="235"/>
      <c r="TTM92" s="235"/>
      <c r="TTN92" s="235"/>
      <c r="TTO92" s="235"/>
      <c r="TTP92" s="235"/>
      <c r="TTQ92" s="235"/>
      <c r="TTR92" s="235"/>
      <c r="TTS92" s="283"/>
      <c r="TTT92" s="283"/>
      <c r="TTU92" s="208"/>
      <c r="TTW92" s="235"/>
      <c r="TTX92" s="235"/>
      <c r="TTY92" s="235"/>
      <c r="TTZ92" s="235"/>
      <c r="TUA92" s="235"/>
      <c r="TUB92" s="235"/>
      <c r="TUC92" s="235"/>
      <c r="TUD92" s="283"/>
      <c r="TUE92" s="283"/>
      <c r="TUF92" s="208"/>
      <c r="TUH92" s="235"/>
      <c r="TUI92" s="235"/>
      <c r="TUJ92" s="235"/>
      <c r="TUK92" s="235"/>
      <c r="TUL92" s="235"/>
      <c r="TUM92" s="235"/>
      <c r="TUN92" s="235"/>
      <c r="TUO92" s="283"/>
      <c r="TUP92" s="283"/>
      <c r="TUQ92" s="208"/>
      <c r="TUS92" s="235"/>
      <c r="TUT92" s="235"/>
      <c r="TUU92" s="235"/>
      <c r="TUV92" s="235"/>
      <c r="TUW92" s="235"/>
      <c r="TUX92" s="235"/>
      <c r="TUY92" s="235"/>
      <c r="TUZ92" s="283"/>
      <c r="TVA92" s="283"/>
      <c r="TVB92" s="208"/>
      <c r="TVD92" s="235"/>
      <c r="TVE92" s="235"/>
      <c r="TVF92" s="235"/>
      <c r="TVG92" s="235"/>
      <c r="TVH92" s="235"/>
      <c r="TVI92" s="235"/>
      <c r="TVJ92" s="235"/>
      <c r="TVK92" s="283"/>
      <c r="TVL92" s="283"/>
      <c r="TVM92" s="208"/>
      <c r="TVO92" s="235"/>
      <c r="TVP92" s="235"/>
      <c r="TVQ92" s="235"/>
      <c r="TVR92" s="235"/>
      <c r="TVS92" s="235"/>
      <c r="TVT92" s="235"/>
      <c r="TVU92" s="235"/>
      <c r="TVV92" s="283"/>
      <c r="TVW92" s="283"/>
      <c r="TVX92" s="208"/>
      <c r="TVZ92" s="235"/>
      <c r="TWA92" s="235"/>
      <c r="TWB92" s="235"/>
      <c r="TWC92" s="235"/>
      <c r="TWD92" s="235"/>
      <c r="TWE92" s="235"/>
      <c r="TWF92" s="235"/>
      <c r="TWG92" s="283"/>
      <c r="TWH92" s="283"/>
      <c r="TWI92" s="208"/>
      <c r="TWK92" s="235"/>
      <c r="TWL92" s="235"/>
      <c r="TWM92" s="235"/>
      <c r="TWN92" s="235"/>
      <c r="TWO92" s="235"/>
      <c r="TWP92" s="235"/>
      <c r="TWQ92" s="235"/>
      <c r="TWR92" s="283"/>
      <c r="TWS92" s="283"/>
      <c r="TWT92" s="208"/>
      <c r="TWV92" s="235"/>
      <c r="TWW92" s="235"/>
      <c r="TWX92" s="235"/>
      <c r="TWY92" s="235"/>
      <c r="TWZ92" s="235"/>
      <c r="TXA92" s="235"/>
      <c r="TXB92" s="235"/>
      <c r="TXC92" s="283"/>
      <c r="TXD92" s="283"/>
      <c r="TXE92" s="208"/>
      <c r="TXG92" s="235"/>
      <c r="TXH92" s="235"/>
      <c r="TXI92" s="235"/>
      <c r="TXJ92" s="235"/>
      <c r="TXK92" s="235"/>
      <c r="TXL92" s="235"/>
      <c r="TXM92" s="235"/>
      <c r="TXN92" s="283"/>
      <c r="TXO92" s="283"/>
      <c r="TXP92" s="208"/>
      <c r="TXR92" s="235"/>
      <c r="TXS92" s="235"/>
      <c r="TXT92" s="235"/>
      <c r="TXU92" s="235"/>
      <c r="TXV92" s="235"/>
      <c r="TXW92" s="235"/>
      <c r="TXX92" s="235"/>
      <c r="TXY92" s="283"/>
      <c r="TXZ92" s="283"/>
      <c r="TYA92" s="208"/>
      <c r="TYC92" s="235"/>
      <c r="TYD92" s="235"/>
      <c r="TYE92" s="235"/>
      <c r="TYF92" s="235"/>
      <c r="TYG92" s="235"/>
      <c r="TYH92" s="235"/>
      <c r="TYI92" s="235"/>
      <c r="TYJ92" s="283"/>
      <c r="TYK92" s="283"/>
      <c r="TYL92" s="208"/>
      <c r="TYN92" s="235"/>
      <c r="TYO92" s="235"/>
      <c r="TYP92" s="235"/>
      <c r="TYQ92" s="235"/>
      <c r="TYR92" s="235"/>
      <c r="TYS92" s="235"/>
      <c r="TYT92" s="235"/>
      <c r="TYU92" s="283"/>
      <c r="TYV92" s="283"/>
      <c r="TYW92" s="208"/>
      <c r="TYY92" s="235"/>
      <c r="TYZ92" s="235"/>
      <c r="TZA92" s="235"/>
      <c r="TZB92" s="235"/>
      <c r="TZC92" s="235"/>
      <c r="TZD92" s="235"/>
      <c r="TZE92" s="235"/>
      <c r="TZF92" s="283"/>
      <c r="TZG92" s="283"/>
      <c r="TZH92" s="208"/>
      <c r="TZJ92" s="235"/>
      <c r="TZK92" s="235"/>
      <c r="TZL92" s="235"/>
      <c r="TZM92" s="235"/>
      <c r="TZN92" s="235"/>
      <c r="TZO92" s="235"/>
      <c r="TZP92" s="235"/>
      <c r="TZQ92" s="283"/>
      <c r="TZR92" s="283"/>
      <c r="TZS92" s="208"/>
      <c r="TZU92" s="235"/>
      <c r="TZV92" s="235"/>
      <c r="TZW92" s="235"/>
      <c r="TZX92" s="235"/>
      <c r="TZY92" s="235"/>
      <c r="TZZ92" s="235"/>
      <c r="UAA92" s="235"/>
      <c r="UAB92" s="283"/>
      <c r="UAC92" s="283"/>
      <c r="UAD92" s="208"/>
      <c r="UAF92" s="235"/>
      <c r="UAG92" s="235"/>
      <c r="UAH92" s="235"/>
      <c r="UAI92" s="235"/>
      <c r="UAJ92" s="235"/>
      <c r="UAK92" s="235"/>
      <c r="UAL92" s="235"/>
      <c r="UAM92" s="283"/>
      <c r="UAN92" s="283"/>
      <c r="UAO92" s="208"/>
      <c r="UAQ92" s="235"/>
      <c r="UAR92" s="235"/>
      <c r="UAS92" s="235"/>
      <c r="UAT92" s="235"/>
      <c r="UAU92" s="235"/>
      <c r="UAV92" s="235"/>
      <c r="UAW92" s="235"/>
      <c r="UAX92" s="283"/>
      <c r="UAY92" s="283"/>
      <c r="UAZ92" s="208"/>
      <c r="UBB92" s="235"/>
      <c r="UBC92" s="235"/>
      <c r="UBD92" s="235"/>
      <c r="UBE92" s="235"/>
      <c r="UBF92" s="235"/>
      <c r="UBG92" s="235"/>
      <c r="UBH92" s="235"/>
      <c r="UBI92" s="283"/>
      <c r="UBJ92" s="283"/>
      <c r="UBK92" s="208"/>
      <c r="UBM92" s="235"/>
      <c r="UBN92" s="235"/>
      <c r="UBO92" s="235"/>
      <c r="UBP92" s="235"/>
      <c r="UBQ92" s="235"/>
      <c r="UBR92" s="235"/>
      <c r="UBS92" s="235"/>
      <c r="UBT92" s="283"/>
      <c r="UBU92" s="283"/>
      <c r="UBV92" s="208"/>
      <c r="UBX92" s="235"/>
      <c r="UBY92" s="235"/>
      <c r="UBZ92" s="235"/>
      <c r="UCA92" s="235"/>
      <c r="UCB92" s="235"/>
      <c r="UCC92" s="235"/>
      <c r="UCD92" s="235"/>
      <c r="UCE92" s="283"/>
      <c r="UCF92" s="283"/>
      <c r="UCG92" s="208"/>
      <c r="UCI92" s="235"/>
      <c r="UCJ92" s="235"/>
      <c r="UCK92" s="235"/>
      <c r="UCL92" s="235"/>
      <c r="UCM92" s="235"/>
      <c r="UCN92" s="235"/>
      <c r="UCO92" s="235"/>
      <c r="UCP92" s="283"/>
      <c r="UCQ92" s="283"/>
      <c r="UCR92" s="208"/>
      <c r="UCT92" s="235"/>
      <c r="UCU92" s="235"/>
      <c r="UCV92" s="235"/>
      <c r="UCW92" s="235"/>
      <c r="UCX92" s="235"/>
      <c r="UCY92" s="235"/>
      <c r="UCZ92" s="235"/>
      <c r="UDA92" s="283"/>
      <c r="UDB92" s="283"/>
      <c r="UDC92" s="208"/>
      <c r="UDE92" s="235"/>
      <c r="UDF92" s="235"/>
      <c r="UDG92" s="235"/>
      <c r="UDH92" s="235"/>
      <c r="UDI92" s="235"/>
      <c r="UDJ92" s="235"/>
      <c r="UDK92" s="235"/>
      <c r="UDL92" s="283"/>
      <c r="UDM92" s="283"/>
      <c r="UDN92" s="208"/>
      <c r="UDP92" s="235"/>
      <c r="UDQ92" s="235"/>
      <c r="UDR92" s="235"/>
      <c r="UDS92" s="235"/>
      <c r="UDT92" s="235"/>
      <c r="UDU92" s="235"/>
      <c r="UDV92" s="235"/>
      <c r="UDW92" s="283"/>
      <c r="UDX92" s="283"/>
      <c r="UDY92" s="208"/>
      <c r="UEA92" s="235"/>
      <c r="UEB92" s="235"/>
      <c r="UEC92" s="235"/>
      <c r="UED92" s="235"/>
      <c r="UEE92" s="235"/>
      <c r="UEF92" s="235"/>
      <c r="UEG92" s="235"/>
      <c r="UEH92" s="283"/>
      <c r="UEI92" s="283"/>
      <c r="UEJ92" s="208"/>
      <c r="UEL92" s="235"/>
      <c r="UEM92" s="235"/>
      <c r="UEN92" s="235"/>
      <c r="UEO92" s="235"/>
      <c r="UEP92" s="235"/>
      <c r="UEQ92" s="235"/>
      <c r="UER92" s="235"/>
      <c r="UES92" s="283"/>
      <c r="UET92" s="283"/>
      <c r="UEU92" s="208"/>
      <c r="UEW92" s="235"/>
      <c r="UEX92" s="235"/>
      <c r="UEY92" s="235"/>
      <c r="UEZ92" s="235"/>
      <c r="UFA92" s="235"/>
      <c r="UFB92" s="235"/>
      <c r="UFC92" s="235"/>
      <c r="UFD92" s="283"/>
      <c r="UFE92" s="283"/>
      <c r="UFF92" s="208"/>
      <c r="UFH92" s="235"/>
      <c r="UFI92" s="235"/>
      <c r="UFJ92" s="235"/>
      <c r="UFK92" s="235"/>
      <c r="UFL92" s="235"/>
      <c r="UFM92" s="235"/>
      <c r="UFN92" s="235"/>
      <c r="UFO92" s="283"/>
      <c r="UFP92" s="283"/>
      <c r="UFQ92" s="208"/>
      <c r="UFS92" s="235"/>
      <c r="UFT92" s="235"/>
      <c r="UFU92" s="235"/>
      <c r="UFV92" s="235"/>
      <c r="UFW92" s="235"/>
      <c r="UFX92" s="235"/>
      <c r="UFY92" s="235"/>
      <c r="UFZ92" s="283"/>
      <c r="UGA92" s="283"/>
      <c r="UGB92" s="208"/>
      <c r="UGD92" s="235"/>
      <c r="UGE92" s="235"/>
      <c r="UGF92" s="235"/>
      <c r="UGG92" s="235"/>
      <c r="UGH92" s="235"/>
      <c r="UGI92" s="235"/>
      <c r="UGJ92" s="235"/>
      <c r="UGK92" s="283"/>
      <c r="UGL92" s="283"/>
      <c r="UGM92" s="208"/>
      <c r="UGO92" s="235"/>
      <c r="UGP92" s="235"/>
      <c r="UGQ92" s="235"/>
      <c r="UGR92" s="235"/>
      <c r="UGS92" s="235"/>
      <c r="UGT92" s="235"/>
      <c r="UGU92" s="235"/>
      <c r="UGV92" s="283"/>
      <c r="UGW92" s="283"/>
      <c r="UGX92" s="208"/>
      <c r="UGZ92" s="235"/>
      <c r="UHA92" s="235"/>
      <c r="UHB92" s="235"/>
      <c r="UHC92" s="235"/>
      <c r="UHD92" s="235"/>
      <c r="UHE92" s="235"/>
      <c r="UHF92" s="235"/>
      <c r="UHG92" s="283"/>
      <c r="UHH92" s="283"/>
      <c r="UHI92" s="208"/>
      <c r="UHK92" s="235"/>
      <c r="UHL92" s="235"/>
      <c r="UHM92" s="235"/>
      <c r="UHN92" s="235"/>
      <c r="UHO92" s="235"/>
      <c r="UHP92" s="235"/>
      <c r="UHQ92" s="235"/>
      <c r="UHR92" s="283"/>
      <c r="UHS92" s="283"/>
      <c r="UHT92" s="208"/>
      <c r="UHV92" s="235"/>
      <c r="UHW92" s="235"/>
      <c r="UHX92" s="235"/>
      <c r="UHY92" s="235"/>
      <c r="UHZ92" s="235"/>
      <c r="UIA92" s="235"/>
      <c r="UIB92" s="235"/>
      <c r="UIC92" s="283"/>
      <c r="UID92" s="283"/>
      <c r="UIE92" s="208"/>
      <c r="UIG92" s="235"/>
      <c r="UIH92" s="235"/>
      <c r="UII92" s="235"/>
      <c r="UIJ92" s="235"/>
      <c r="UIK92" s="235"/>
      <c r="UIL92" s="235"/>
      <c r="UIM92" s="235"/>
      <c r="UIN92" s="283"/>
      <c r="UIO92" s="283"/>
      <c r="UIP92" s="208"/>
      <c r="UIR92" s="235"/>
      <c r="UIS92" s="235"/>
      <c r="UIT92" s="235"/>
      <c r="UIU92" s="235"/>
      <c r="UIV92" s="235"/>
      <c r="UIW92" s="235"/>
      <c r="UIX92" s="235"/>
      <c r="UIY92" s="283"/>
      <c r="UIZ92" s="283"/>
      <c r="UJA92" s="208"/>
      <c r="UJC92" s="235"/>
      <c r="UJD92" s="235"/>
      <c r="UJE92" s="235"/>
      <c r="UJF92" s="235"/>
      <c r="UJG92" s="235"/>
      <c r="UJH92" s="235"/>
      <c r="UJI92" s="235"/>
      <c r="UJJ92" s="283"/>
      <c r="UJK92" s="283"/>
      <c r="UJL92" s="208"/>
      <c r="UJN92" s="235"/>
      <c r="UJO92" s="235"/>
      <c r="UJP92" s="235"/>
      <c r="UJQ92" s="235"/>
      <c r="UJR92" s="235"/>
      <c r="UJS92" s="235"/>
      <c r="UJT92" s="235"/>
      <c r="UJU92" s="283"/>
      <c r="UJV92" s="283"/>
      <c r="UJW92" s="208"/>
      <c r="UJY92" s="235"/>
      <c r="UJZ92" s="235"/>
      <c r="UKA92" s="235"/>
      <c r="UKB92" s="235"/>
      <c r="UKC92" s="235"/>
      <c r="UKD92" s="235"/>
      <c r="UKE92" s="235"/>
      <c r="UKF92" s="283"/>
      <c r="UKG92" s="283"/>
      <c r="UKH92" s="208"/>
      <c r="UKJ92" s="235"/>
      <c r="UKK92" s="235"/>
      <c r="UKL92" s="235"/>
      <c r="UKM92" s="235"/>
      <c r="UKN92" s="235"/>
      <c r="UKO92" s="235"/>
      <c r="UKP92" s="235"/>
      <c r="UKQ92" s="283"/>
      <c r="UKR92" s="283"/>
      <c r="UKS92" s="208"/>
      <c r="UKU92" s="235"/>
      <c r="UKV92" s="235"/>
      <c r="UKW92" s="235"/>
      <c r="UKX92" s="235"/>
      <c r="UKY92" s="235"/>
      <c r="UKZ92" s="235"/>
      <c r="ULA92" s="235"/>
      <c r="ULB92" s="283"/>
      <c r="ULC92" s="283"/>
      <c r="ULD92" s="208"/>
      <c r="ULF92" s="235"/>
      <c r="ULG92" s="235"/>
      <c r="ULH92" s="235"/>
      <c r="ULI92" s="235"/>
      <c r="ULJ92" s="235"/>
      <c r="ULK92" s="235"/>
      <c r="ULL92" s="235"/>
      <c r="ULM92" s="283"/>
      <c r="ULN92" s="283"/>
      <c r="ULO92" s="208"/>
      <c r="ULQ92" s="235"/>
      <c r="ULR92" s="235"/>
      <c r="ULS92" s="235"/>
      <c r="ULT92" s="235"/>
      <c r="ULU92" s="235"/>
      <c r="ULV92" s="235"/>
      <c r="ULW92" s="235"/>
      <c r="ULX92" s="283"/>
      <c r="ULY92" s="283"/>
      <c r="ULZ92" s="208"/>
      <c r="UMB92" s="235"/>
      <c r="UMC92" s="235"/>
      <c r="UMD92" s="235"/>
      <c r="UME92" s="235"/>
      <c r="UMF92" s="235"/>
      <c r="UMG92" s="235"/>
      <c r="UMH92" s="235"/>
      <c r="UMI92" s="283"/>
      <c r="UMJ92" s="283"/>
      <c r="UMK92" s="208"/>
      <c r="UMM92" s="235"/>
      <c r="UMN92" s="235"/>
      <c r="UMO92" s="235"/>
      <c r="UMP92" s="235"/>
      <c r="UMQ92" s="235"/>
      <c r="UMR92" s="235"/>
      <c r="UMS92" s="235"/>
      <c r="UMT92" s="283"/>
      <c r="UMU92" s="283"/>
      <c r="UMV92" s="208"/>
      <c r="UMX92" s="235"/>
      <c r="UMY92" s="235"/>
      <c r="UMZ92" s="235"/>
      <c r="UNA92" s="235"/>
      <c r="UNB92" s="235"/>
      <c r="UNC92" s="235"/>
      <c r="UND92" s="235"/>
      <c r="UNE92" s="283"/>
      <c r="UNF92" s="283"/>
      <c r="UNG92" s="208"/>
      <c r="UNI92" s="235"/>
      <c r="UNJ92" s="235"/>
      <c r="UNK92" s="235"/>
      <c r="UNL92" s="235"/>
      <c r="UNM92" s="235"/>
      <c r="UNN92" s="235"/>
      <c r="UNO92" s="235"/>
      <c r="UNP92" s="283"/>
      <c r="UNQ92" s="283"/>
      <c r="UNR92" s="208"/>
      <c r="UNT92" s="235"/>
      <c r="UNU92" s="235"/>
      <c r="UNV92" s="235"/>
      <c r="UNW92" s="235"/>
      <c r="UNX92" s="235"/>
      <c r="UNY92" s="235"/>
      <c r="UNZ92" s="235"/>
      <c r="UOA92" s="283"/>
      <c r="UOB92" s="283"/>
      <c r="UOC92" s="208"/>
      <c r="UOE92" s="235"/>
      <c r="UOF92" s="235"/>
      <c r="UOG92" s="235"/>
      <c r="UOH92" s="235"/>
      <c r="UOI92" s="235"/>
      <c r="UOJ92" s="235"/>
      <c r="UOK92" s="235"/>
      <c r="UOL92" s="283"/>
      <c r="UOM92" s="283"/>
      <c r="UON92" s="208"/>
      <c r="UOP92" s="235"/>
      <c r="UOQ92" s="235"/>
      <c r="UOR92" s="235"/>
      <c r="UOS92" s="235"/>
      <c r="UOT92" s="235"/>
      <c r="UOU92" s="235"/>
      <c r="UOV92" s="235"/>
      <c r="UOW92" s="283"/>
      <c r="UOX92" s="283"/>
      <c r="UOY92" s="208"/>
      <c r="UPA92" s="235"/>
      <c r="UPB92" s="235"/>
      <c r="UPC92" s="235"/>
      <c r="UPD92" s="235"/>
      <c r="UPE92" s="235"/>
      <c r="UPF92" s="235"/>
      <c r="UPG92" s="235"/>
      <c r="UPH92" s="283"/>
      <c r="UPI92" s="283"/>
      <c r="UPJ92" s="208"/>
      <c r="UPL92" s="235"/>
      <c r="UPM92" s="235"/>
      <c r="UPN92" s="235"/>
      <c r="UPO92" s="235"/>
      <c r="UPP92" s="235"/>
      <c r="UPQ92" s="235"/>
      <c r="UPR92" s="235"/>
      <c r="UPS92" s="283"/>
      <c r="UPT92" s="283"/>
      <c r="UPU92" s="208"/>
      <c r="UPW92" s="235"/>
      <c r="UPX92" s="235"/>
      <c r="UPY92" s="235"/>
      <c r="UPZ92" s="235"/>
      <c r="UQA92" s="235"/>
      <c r="UQB92" s="235"/>
      <c r="UQC92" s="235"/>
      <c r="UQD92" s="283"/>
      <c r="UQE92" s="283"/>
      <c r="UQF92" s="208"/>
      <c r="UQH92" s="235"/>
      <c r="UQI92" s="235"/>
      <c r="UQJ92" s="235"/>
      <c r="UQK92" s="235"/>
      <c r="UQL92" s="235"/>
      <c r="UQM92" s="235"/>
      <c r="UQN92" s="235"/>
      <c r="UQO92" s="283"/>
      <c r="UQP92" s="283"/>
      <c r="UQQ92" s="208"/>
      <c r="UQS92" s="235"/>
      <c r="UQT92" s="235"/>
      <c r="UQU92" s="235"/>
      <c r="UQV92" s="235"/>
      <c r="UQW92" s="235"/>
      <c r="UQX92" s="235"/>
      <c r="UQY92" s="235"/>
      <c r="UQZ92" s="283"/>
      <c r="URA92" s="283"/>
      <c r="URB92" s="208"/>
      <c r="URD92" s="235"/>
      <c r="URE92" s="235"/>
      <c r="URF92" s="235"/>
      <c r="URG92" s="235"/>
      <c r="URH92" s="235"/>
      <c r="URI92" s="235"/>
      <c r="URJ92" s="235"/>
      <c r="URK92" s="283"/>
      <c r="URL92" s="283"/>
      <c r="URM92" s="208"/>
      <c r="URO92" s="235"/>
      <c r="URP92" s="235"/>
      <c r="URQ92" s="235"/>
      <c r="URR92" s="235"/>
      <c r="URS92" s="235"/>
      <c r="URT92" s="235"/>
      <c r="URU92" s="235"/>
      <c r="URV92" s="283"/>
      <c r="URW92" s="283"/>
      <c r="URX92" s="208"/>
      <c r="URZ92" s="235"/>
      <c r="USA92" s="235"/>
      <c r="USB92" s="235"/>
      <c r="USC92" s="235"/>
      <c r="USD92" s="235"/>
      <c r="USE92" s="235"/>
      <c r="USF92" s="235"/>
      <c r="USG92" s="283"/>
      <c r="USH92" s="283"/>
      <c r="USI92" s="208"/>
      <c r="USK92" s="235"/>
      <c r="USL92" s="235"/>
      <c r="USM92" s="235"/>
      <c r="USN92" s="235"/>
      <c r="USO92" s="235"/>
      <c r="USP92" s="235"/>
      <c r="USQ92" s="235"/>
      <c r="USR92" s="283"/>
      <c r="USS92" s="283"/>
      <c r="UST92" s="208"/>
      <c r="USV92" s="235"/>
      <c r="USW92" s="235"/>
      <c r="USX92" s="235"/>
      <c r="USY92" s="235"/>
      <c r="USZ92" s="235"/>
      <c r="UTA92" s="235"/>
      <c r="UTB92" s="235"/>
      <c r="UTC92" s="283"/>
      <c r="UTD92" s="283"/>
      <c r="UTE92" s="208"/>
      <c r="UTG92" s="235"/>
      <c r="UTH92" s="235"/>
      <c r="UTI92" s="235"/>
      <c r="UTJ92" s="235"/>
      <c r="UTK92" s="235"/>
      <c r="UTL92" s="235"/>
      <c r="UTM92" s="235"/>
      <c r="UTN92" s="283"/>
      <c r="UTO92" s="283"/>
      <c r="UTP92" s="208"/>
      <c r="UTR92" s="235"/>
      <c r="UTS92" s="235"/>
      <c r="UTT92" s="235"/>
      <c r="UTU92" s="235"/>
      <c r="UTV92" s="235"/>
      <c r="UTW92" s="235"/>
      <c r="UTX92" s="235"/>
      <c r="UTY92" s="283"/>
      <c r="UTZ92" s="283"/>
      <c r="UUA92" s="208"/>
      <c r="UUC92" s="235"/>
      <c r="UUD92" s="235"/>
      <c r="UUE92" s="235"/>
      <c r="UUF92" s="235"/>
      <c r="UUG92" s="235"/>
      <c r="UUH92" s="235"/>
      <c r="UUI92" s="235"/>
      <c r="UUJ92" s="283"/>
      <c r="UUK92" s="283"/>
      <c r="UUL92" s="208"/>
      <c r="UUN92" s="235"/>
      <c r="UUO92" s="235"/>
      <c r="UUP92" s="235"/>
      <c r="UUQ92" s="235"/>
      <c r="UUR92" s="235"/>
      <c r="UUS92" s="235"/>
      <c r="UUT92" s="235"/>
      <c r="UUU92" s="283"/>
      <c r="UUV92" s="283"/>
      <c r="UUW92" s="208"/>
      <c r="UUY92" s="235"/>
      <c r="UUZ92" s="235"/>
      <c r="UVA92" s="235"/>
      <c r="UVB92" s="235"/>
      <c r="UVC92" s="235"/>
      <c r="UVD92" s="235"/>
      <c r="UVE92" s="235"/>
      <c r="UVF92" s="283"/>
      <c r="UVG92" s="283"/>
      <c r="UVH92" s="208"/>
      <c r="UVJ92" s="235"/>
      <c r="UVK92" s="235"/>
      <c r="UVL92" s="235"/>
      <c r="UVM92" s="235"/>
      <c r="UVN92" s="235"/>
      <c r="UVO92" s="235"/>
      <c r="UVP92" s="235"/>
      <c r="UVQ92" s="283"/>
      <c r="UVR92" s="283"/>
      <c r="UVS92" s="208"/>
      <c r="UVU92" s="235"/>
      <c r="UVV92" s="235"/>
      <c r="UVW92" s="235"/>
      <c r="UVX92" s="235"/>
      <c r="UVY92" s="235"/>
      <c r="UVZ92" s="235"/>
      <c r="UWA92" s="235"/>
      <c r="UWB92" s="283"/>
      <c r="UWC92" s="283"/>
      <c r="UWD92" s="208"/>
      <c r="UWF92" s="235"/>
      <c r="UWG92" s="235"/>
      <c r="UWH92" s="235"/>
      <c r="UWI92" s="235"/>
      <c r="UWJ92" s="235"/>
      <c r="UWK92" s="235"/>
      <c r="UWL92" s="235"/>
      <c r="UWM92" s="283"/>
      <c r="UWN92" s="283"/>
      <c r="UWO92" s="208"/>
      <c r="UWQ92" s="235"/>
      <c r="UWR92" s="235"/>
      <c r="UWS92" s="235"/>
      <c r="UWT92" s="235"/>
      <c r="UWU92" s="235"/>
      <c r="UWV92" s="235"/>
      <c r="UWW92" s="235"/>
      <c r="UWX92" s="283"/>
      <c r="UWY92" s="283"/>
      <c r="UWZ92" s="208"/>
      <c r="UXB92" s="235"/>
      <c r="UXC92" s="235"/>
      <c r="UXD92" s="235"/>
      <c r="UXE92" s="235"/>
      <c r="UXF92" s="235"/>
      <c r="UXG92" s="235"/>
      <c r="UXH92" s="235"/>
      <c r="UXI92" s="283"/>
      <c r="UXJ92" s="283"/>
      <c r="UXK92" s="208"/>
      <c r="UXM92" s="235"/>
      <c r="UXN92" s="235"/>
      <c r="UXO92" s="235"/>
      <c r="UXP92" s="235"/>
      <c r="UXQ92" s="235"/>
      <c r="UXR92" s="235"/>
      <c r="UXS92" s="235"/>
      <c r="UXT92" s="283"/>
      <c r="UXU92" s="283"/>
      <c r="UXV92" s="208"/>
      <c r="UXX92" s="235"/>
      <c r="UXY92" s="235"/>
      <c r="UXZ92" s="235"/>
      <c r="UYA92" s="235"/>
      <c r="UYB92" s="235"/>
      <c r="UYC92" s="235"/>
      <c r="UYD92" s="235"/>
      <c r="UYE92" s="283"/>
      <c r="UYF92" s="283"/>
      <c r="UYG92" s="208"/>
      <c r="UYI92" s="235"/>
      <c r="UYJ92" s="235"/>
      <c r="UYK92" s="235"/>
      <c r="UYL92" s="235"/>
      <c r="UYM92" s="235"/>
      <c r="UYN92" s="235"/>
      <c r="UYO92" s="235"/>
      <c r="UYP92" s="283"/>
      <c r="UYQ92" s="283"/>
      <c r="UYR92" s="208"/>
      <c r="UYT92" s="235"/>
      <c r="UYU92" s="235"/>
      <c r="UYV92" s="235"/>
      <c r="UYW92" s="235"/>
      <c r="UYX92" s="235"/>
      <c r="UYY92" s="235"/>
      <c r="UYZ92" s="235"/>
      <c r="UZA92" s="283"/>
      <c r="UZB92" s="283"/>
      <c r="UZC92" s="208"/>
      <c r="UZE92" s="235"/>
      <c r="UZF92" s="235"/>
      <c r="UZG92" s="235"/>
      <c r="UZH92" s="235"/>
      <c r="UZI92" s="235"/>
      <c r="UZJ92" s="235"/>
      <c r="UZK92" s="235"/>
      <c r="UZL92" s="283"/>
      <c r="UZM92" s="283"/>
      <c r="UZN92" s="208"/>
      <c r="UZP92" s="235"/>
      <c r="UZQ92" s="235"/>
      <c r="UZR92" s="235"/>
      <c r="UZS92" s="235"/>
      <c r="UZT92" s="235"/>
      <c r="UZU92" s="235"/>
      <c r="UZV92" s="235"/>
      <c r="UZW92" s="283"/>
      <c r="UZX92" s="283"/>
      <c r="UZY92" s="208"/>
      <c r="VAA92" s="235"/>
      <c r="VAB92" s="235"/>
      <c r="VAC92" s="235"/>
      <c r="VAD92" s="235"/>
      <c r="VAE92" s="235"/>
      <c r="VAF92" s="235"/>
      <c r="VAG92" s="235"/>
      <c r="VAH92" s="283"/>
      <c r="VAI92" s="283"/>
      <c r="VAJ92" s="208"/>
      <c r="VAL92" s="235"/>
      <c r="VAM92" s="235"/>
      <c r="VAN92" s="235"/>
      <c r="VAO92" s="235"/>
      <c r="VAP92" s="235"/>
      <c r="VAQ92" s="235"/>
      <c r="VAR92" s="235"/>
      <c r="VAS92" s="283"/>
      <c r="VAT92" s="283"/>
      <c r="VAU92" s="208"/>
      <c r="VAW92" s="235"/>
      <c r="VAX92" s="235"/>
      <c r="VAY92" s="235"/>
      <c r="VAZ92" s="235"/>
      <c r="VBA92" s="235"/>
      <c r="VBB92" s="235"/>
      <c r="VBC92" s="235"/>
      <c r="VBD92" s="283"/>
      <c r="VBE92" s="283"/>
      <c r="VBF92" s="208"/>
      <c r="VBH92" s="235"/>
      <c r="VBI92" s="235"/>
      <c r="VBJ92" s="235"/>
      <c r="VBK92" s="235"/>
      <c r="VBL92" s="235"/>
      <c r="VBM92" s="235"/>
      <c r="VBN92" s="235"/>
      <c r="VBO92" s="283"/>
      <c r="VBP92" s="283"/>
      <c r="VBQ92" s="208"/>
      <c r="VBS92" s="235"/>
      <c r="VBT92" s="235"/>
      <c r="VBU92" s="235"/>
      <c r="VBV92" s="235"/>
      <c r="VBW92" s="235"/>
      <c r="VBX92" s="235"/>
      <c r="VBY92" s="235"/>
      <c r="VBZ92" s="283"/>
      <c r="VCA92" s="283"/>
      <c r="VCB92" s="208"/>
      <c r="VCD92" s="235"/>
      <c r="VCE92" s="235"/>
      <c r="VCF92" s="235"/>
      <c r="VCG92" s="235"/>
      <c r="VCH92" s="235"/>
      <c r="VCI92" s="235"/>
      <c r="VCJ92" s="235"/>
      <c r="VCK92" s="283"/>
      <c r="VCL92" s="283"/>
      <c r="VCM92" s="208"/>
      <c r="VCO92" s="235"/>
      <c r="VCP92" s="235"/>
      <c r="VCQ92" s="235"/>
      <c r="VCR92" s="235"/>
      <c r="VCS92" s="235"/>
      <c r="VCT92" s="235"/>
      <c r="VCU92" s="235"/>
      <c r="VCV92" s="283"/>
      <c r="VCW92" s="283"/>
      <c r="VCX92" s="208"/>
      <c r="VCZ92" s="235"/>
      <c r="VDA92" s="235"/>
      <c r="VDB92" s="235"/>
      <c r="VDC92" s="235"/>
      <c r="VDD92" s="235"/>
      <c r="VDE92" s="235"/>
      <c r="VDF92" s="235"/>
      <c r="VDG92" s="283"/>
      <c r="VDH92" s="283"/>
      <c r="VDI92" s="208"/>
      <c r="VDK92" s="235"/>
      <c r="VDL92" s="235"/>
      <c r="VDM92" s="235"/>
      <c r="VDN92" s="235"/>
      <c r="VDO92" s="235"/>
      <c r="VDP92" s="235"/>
      <c r="VDQ92" s="235"/>
      <c r="VDR92" s="283"/>
      <c r="VDS92" s="283"/>
      <c r="VDT92" s="208"/>
      <c r="VDV92" s="235"/>
      <c r="VDW92" s="235"/>
      <c r="VDX92" s="235"/>
      <c r="VDY92" s="235"/>
      <c r="VDZ92" s="235"/>
      <c r="VEA92" s="235"/>
      <c r="VEB92" s="235"/>
      <c r="VEC92" s="283"/>
      <c r="VED92" s="283"/>
      <c r="VEE92" s="208"/>
      <c r="VEG92" s="235"/>
      <c r="VEH92" s="235"/>
      <c r="VEI92" s="235"/>
      <c r="VEJ92" s="235"/>
      <c r="VEK92" s="235"/>
      <c r="VEL92" s="235"/>
      <c r="VEM92" s="235"/>
      <c r="VEN92" s="283"/>
      <c r="VEO92" s="283"/>
      <c r="VEP92" s="208"/>
      <c r="VER92" s="235"/>
      <c r="VES92" s="235"/>
      <c r="VET92" s="235"/>
      <c r="VEU92" s="235"/>
      <c r="VEV92" s="235"/>
      <c r="VEW92" s="235"/>
      <c r="VEX92" s="235"/>
      <c r="VEY92" s="283"/>
      <c r="VEZ92" s="283"/>
      <c r="VFA92" s="208"/>
      <c r="VFC92" s="235"/>
      <c r="VFD92" s="235"/>
      <c r="VFE92" s="235"/>
      <c r="VFF92" s="235"/>
      <c r="VFG92" s="235"/>
      <c r="VFH92" s="235"/>
      <c r="VFI92" s="235"/>
      <c r="VFJ92" s="283"/>
      <c r="VFK92" s="283"/>
      <c r="VFL92" s="208"/>
      <c r="VFN92" s="235"/>
      <c r="VFO92" s="235"/>
      <c r="VFP92" s="235"/>
      <c r="VFQ92" s="235"/>
      <c r="VFR92" s="235"/>
      <c r="VFS92" s="235"/>
      <c r="VFT92" s="235"/>
      <c r="VFU92" s="283"/>
      <c r="VFV92" s="283"/>
      <c r="VFW92" s="208"/>
      <c r="VFY92" s="235"/>
      <c r="VFZ92" s="235"/>
      <c r="VGA92" s="235"/>
      <c r="VGB92" s="235"/>
      <c r="VGC92" s="235"/>
      <c r="VGD92" s="235"/>
      <c r="VGE92" s="235"/>
      <c r="VGF92" s="283"/>
      <c r="VGG92" s="283"/>
      <c r="VGH92" s="208"/>
      <c r="VGJ92" s="235"/>
      <c r="VGK92" s="235"/>
      <c r="VGL92" s="235"/>
      <c r="VGM92" s="235"/>
      <c r="VGN92" s="235"/>
      <c r="VGO92" s="235"/>
      <c r="VGP92" s="235"/>
      <c r="VGQ92" s="283"/>
      <c r="VGR92" s="283"/>
      <c r="VGS92" s="208"/>
      <c r="VGU92" s="235"/>
      <c r="VGV92" s="235"/>
      <c r="VGW92" s="235"/>
      <c r="VGX92" s="235"/>
      <c r="VGY92" s="235"/>
      <c r="VGZ92" s="235"/>
      <c r="VHA92" s="235"/>
      <c r="VHB92" s="283"/>
      <c r="VHC92" s="283"/>
      <c r="VHD92" s="208"/>
      <c r="VHF92" s="235"/>
      <c r="VHG92" s="235"/>
      <c r="VHH92" s="235"/>
      <c r="VHI92" s="235"/>
      <c r="VHJ92" s="235"/>
      <c r="VHK92" s="235"/>
      <c r="VHL92" s="235"/>
      <c r="VHM92" s="283"/>
      <c r="VHN92" s="283"/>
      <c r="VHO92" s="208"/>
      <c r="VHQ92" s="235"/>
      <c r="VHR92" s="235"/>
      <c r="VHS92" s="235"/>
      <c r="VHT92" s="235"/>
      <c r="VHU92" s="235"/>
      <c r="VHV92" s="235"/>
      <c r="VHW92" s="235"/>
      <c r="VHX92" s="283"/>
      <c r="VHY92" s="283"/>
      <c r="VHZ92" s="208"/>
      <c r="VIB92" s="235"/>
      <c r="VIC92" s="235"/>
      <c r="VID92" s="235"/>
      <c r="VIE92" s="235"/>
      <c r="VIF92" s="235"/>
      <c r="VIG92" s="235"/>
      <c r="VIH92" s="235"/>
      <c r="VII92" s="283"/>
      <c r="VIJ92" s="283"/>
      <c r="VIK92" s="208"/>
      <c r="VIM92" s="235"/>
      <c r="VIN92" s="235"/>
      <c r="VIO92" s="235"/>
      <c r="VIP92" s="235"/>
      <c r="VIQ92" s="235"/>
      <c r="VIR92" s="235"/>
      <c r="VIS92" s="235"/>
      <c r="VIT92" s="283"/>
      <c r="VIU92" s="283"/>
      <c r="VIV92" s="208"/>
      <c r="VIX92" s="235"/>
      <c r="VIY92" s="235"/>
      <c r="VIZ92" s="235"/>
      <c r="VJA92" s="235"/>
      <c r="VJB92" s="235"/>
      <c r="VJC92" s="235"/>
      <c r="VJD92" s="235"/>
      <c r="VJE92" s="283"/>
      <c r="VJF92" s="283"/>
      <c r="VJG92" s="208"/>
      <c r="VJI92" s="235"/>
      <c r="VJJ92" s="235"/>
      <c r="VJK92" s="235"/>
      <c r="VJL92" s="235"/>
      <c r="VJM92" s="235"/>
      <c r="VJN92" s="235"/>
      <c r="VJO92" s="235"/>
      <c r="VJP92" s="283"/>
      <c r="VJQ92" s="283"/>
      <c r="VJR92" s="208"/>
      <c r="VJT92" s="235"/>
      <c r="VJU92" s="235"/>
      <c r="VJV92" s="235"/>
      <c r="VJW92" s="235"/>
      <c r="VJX92" s="235"/>
      <c r="VJY92" s="235"/>
      <c r="VJZ92" s="235"/>
      <c r="VKA92" s="283"/>
      <c r="VKB92" s="283"/>
      <c r="VKC92" s="208"/>
      <c r="VKE92" s="235"/>
      <c r="VKF92" s="235"/>
      <c r="VKG92" s="235"/>
      <c r="VKH92" s="235"/>
      <c r="VKI92" s="235"/>
      <c r="VKJ92" s="235"/>
      <c r="VKK92" s="235"/>
      <c r="VKL92" s="283"/>
      <c r="VKM92" s="283"/>
      <c r="VKN92" s="208"/>
      <c r="VKP92" s="235"/>
      <c r="VKQ92" s="235"/>
      <c r="VKR92" s="235"/>
      <c r="VKS92" s="235"/>
      <c r="VKT92" s="235"/>
      <c r="VKU92" s="235"/>
      <c r="VKV92" s="235"/>
      <c r="VKW92" s="283"/>
      <c r="VKX92" s="283"/>
      <c r="VKY92" s="208"/>
      <c r="VLA92" s="235"/>
      <c r="VLB92" s="235"/>
      <c r="VLC92" s="235"/>
      <c r="VLD92" s="235"/>
      <c r="VLE92" s="235"/>
      <c r="VLF92" s="235"/>
      <c r="VLG92" s="235"/>
      <c r="VLH92" s="283"/>
      <c r="VLI92" s="283"/>
      <c r="VLJ92" s="208"/>
      <c r="VLL92" s="235"/>
      <c r="VLM92" s="235"/>
      <c r="VLN92" s="235"/>
      <c r="VLO92" s="235"/>
      <c r="VLP92" s="235"/>
      <c r="VLQ92" s="235"/>
      <c r="VLR92" s="235"/>
      <c r="VLS92" s="283"/>
      <c r="VLT92" s="283"/>
      <c r="VLU92" s="208"/>
      <c r="VLW92" s="235"/>
      <c r="VLX92" s="235"/>
      <c r="VLY92" s="235"/>
      <c r="VLZ92" s="235"/>
      <c r="VMA92" s="235"/>
      <c r="VMB92" s="235"/>
      <c r="VMC92" s="235"/>
      <c r="VMD92" s="283"/>
      <c r="VME92" s="283"/>
      <c r="VMF92" s="208"/>
      <c r="VMH92" s="235"/>
      <c r="VMI92" s="235"/>
      <c r="VMJ92" s="235"/>
      <c r="VMK92" s="235"/>
      <c r="VML92" s="235"/>
      <c r="VMM92" s="235"/>
      <c r="VMN92" s="235"/>
      <c r="VMO92" s="283"/>
      <c r="VMP92" s="283"/>
      <c r="VMQ92" s="208"/>
      <c r="VMS92" s="235"/>
      <c r="VMT92" s="235"/>
      <c r="VMU92" s="235"/>
      <c r="VMV92" s="235"/>
      <c r="VMW92" s="235"/>
      <c r="VMX92" s="235"/>
      <c r="VMY92" s="235"/>
      <c r="VMZ92" s="283"/>
      <c r="VNA92" s="283"/>
      <c r="VNB92" s="208"/>
      <c r="VND92" s="235"/>
      <c r="VNE92" s="235"/>
      <c r="VNF92" s="235"/>
      <c r="VNG92" s="235"/>
      <c r="VNH92" s="235"/>
      <c r="VNI92" s="235"/>
      <c r="VNJ92" s="235"/>
      <c r="VNK92" s="283"/>
      <c r="VNL92" s="283"/>
      <c r="VNM92" s="208"/>
      <c r="VNO92" s="235"/>
      <c r="VNP92" s="235"/>
      <c r="VNQ92" s="235"/>
      <c r="VNR92" s="235"/>
      <c r="VNS92" s="235"/>
      <c r="VNT92" s="235"/>
      <c r="VNU92" s="235"/>
      <c r="VNV92" s="283"/>
      <c r="VNW92" s="283"/>
      <c r="VNX92" s="208"/>
      <c r="VNZ92" s="235"/>
      <c r="VOA92" s="235"/>
      <c r="VOB92" s="235"/>
      <c r="VOC92" s="235"/>
      <c r="VOD92" s="235"/>
      <c r="VOE92" s="235"/>
      <c r="VOF92" s="235"/>
      <c r="VOG92" s="283"/>
      <c r="VOH92" s="283"/>
      <c r="VOI92" s="208"/>
      <c r="VOK92" s="235"/>
      <c r="VOL92" s="235"/>
      <c r="VOM92" s="235"/>
      <c r="VON92" s="235"/>
      <c r="VOO92" s="235"/>
      <c r="VOP92" s="235"/>
      <c r="VOQ92" s="235"/>
      <c r="VOR92" s="283"/>
      <c r="VOS92" s="283"/>
      <c r="VOT92" s="208"/>
      <c r="VOV92" s="235"/>
      <c r="VOW92" s="235"/>
      <c r="VOX92" s="235"/>
      <c r="VOY92" s="235"/>
      <c r="VOZ92" s="235"/>
      <c r="VPA92" s="235"/>
      <c r="VPB92" s="235"/>
      <c r="VPC92" s="283"/>
      <c r="VPD92" s="283"/>
      <c r="VPE92" s="208"/>
      <c r="VPG92" s="235"/>
      <c r="VPH92" s="235"/>
      <c r="VPI92" s="235"/>
      <c r="VPJ92" s="235"/>
      <c r="VPK92" s="235"/>
      <c r="VPL92" s="235"/>
      <c r="VPM92" s="235"/>
      <c r="VPN92" s="283"/>
      <c r="VPO92" s="283"/>
      <c r="VPP92" s="208"/>
      <c r="VPR92" s="235"/>
      <c r="VPS92" s="235"/>
      <c r="VPT92" s="235"/>
      <c r="VPU92" s="235"/>
      <c r="VPV92" s="235"/>
      <c r="VPW92" s="235"/>
      <c r="VPX92" s="235"/>
      <c r="VPY92" s="283"/>
      <c r="VPZ92" s="283"/>
      <c r="VQA92" s="208"/>
      <c r="VQC92" s="235"/>
      <c r="VQD92" s="235"/>
      <c r="VQE92" s="235"/>
      <c r="VQF92" s="235"/>
      <c r="VQG92" s="235"/>
      <c r="VQH92" s="235"/>
      <c r="VQI92" s="235"/>
      <c r="VQJ92" s="283"/>
      <c r="VQK92" s="283"/>
      <c r="VQL92" s="208"/>
      <c r="VQN92" s="235"/>
      <c r="VQO92" s="235"/>
      <c r="VQP92" s="235"/>
      <c r="VQQ92" s="235"/>
      <c r="VQR92" s="235"/>
      <c r="VQS92" s="235"/>
      <c r="VQT92" s="235"/>
      <c r="VQU92" s="283"/>
      <c r="VQV92" s="283"/>
      <c r="VQW92" s="208"/>
      <c r="VQY92" s="235"/>
      <c r="VQZ92" s="235"/>
      <c r="VRA92" s="235"/>
      <c r="VRB92" s="235"/>
      <c r="VRC92" s="235"/>
      <c r="VRD92" s="235"/>
      <c r="VRE92" s="235"/>
      <c r="VRF92" s="283"/>
      <c r="VRG92" s="283"/>
      <c r="VRH92" s="208"/>
      <c r="VRJ92" s="235"/>
      <c r="VRK92" s="235"/>
      <c r="VRL92" s="235"/>
      <c r="VRM92" s="235"/>
      <c r="VRN92" s="235"/>
      <c r="VRO92" s="235"/>
      <c r="VRP92" s="235"/>
      <c r="VRQ92" s="283"/>
      <c r="VRR92" s="283"/>
      <c r="VRS92" s="208"/>
      <c r="VRU92" s="235"/>
      <c r="VRV92" s="235"/>
      <c r="VRW92" s="235"/>
      <c r="VRX92" s="235"/>
      <c r="VRY92" s="235"/>
      <c r="VRZ92" s="235"/>
      <c r="VSA92" s="235"/>
      <c r="VSB92" s="283"/>
      <c r="VSC92" s="283"/>
      <c r="VSD92" s="208"/>
      <c r="VSF92" s="235"/>
      <c r="VSG92" s="235"/>
      <c r="VSH92" s="235"/>
      <c r="VSI92" s="235"/>
      <c r="VSJ92" s="235"/>
      <c r="VSK92" s="235"/>
      <c r="VSL92" s="235"/>
      <c r="VSM92" s="283"/>
      <c r="VSN92" s="283"/>
      <c r="VSO92" s="208"/>
      <c r="VSQ92" s="235"/>
      <c r="VSR92" s="235"/>
      <c r="VSS92" s="235"/>
      <c r="VST92" s="235"/>
      <c r="VSU92" s="235"/>
      <c r="VSV92" s="235"/>
      <c r="VSW92" s="235"/>
      <c r="VSX92" s="283"/>
      <c r="VSY92" s="283"/>
      <c r="VSZ92" s="208"/>
      <c r="VTB92" s="235"/>
      <c r="VTC92" s="235"/>
      <c r="VTD92" s="235"/>
      <c r="VTE92" s="235"/>
      <c r="VTF92" s="235"/>
      <c r="VTG92" s="235"/>
      <c r="VTH92" s="235"/>
      <c r="VTI92" s="283"/>
      <c r="VTJ92" s="283"/>
      <c r="VTK92" s="208"/>
      <c r="VTM92" s="235"/>
      <c r="VTN92" s="235"/>
      <c r="VTO92" s="235"/>
      <c r="VTP92" s="235"/>
      <c r="VTQ92" s="235"/>
      <c r="VTR92" s="235"/>
      <c r="VTS92" s="235"/>
      <c r="VTT92" s="283"/>
      <c r="VTU92" s="283"/>
      <c r="VTV92" s="208"/>
      <c r="VTX92" s="235"/>
      <c r="VTY92" s="235"/>
      <c r="VTZ92" s="235"/>
      <c r="VUA92" s="235"/>
      <c r="VUB92" s="235"/>
      <c r="VUC92" s="235"/>
      <c r="VUD92" s="235"/>
      <c r="VUE92" s="283"/>
      <c r="VUF92" s="283"/>
      <c r="VUG92" s="208"/>
      <c r="VUI92" s="235"/>
      <c r="VUJ92" s="235"/>
      <c r="VUK92" s="235"/>
      <c r="VUL92" s="235"/>
      <c r="VUM92" s="235"/>
      <c r="VUN92" s="235"/>
      <c r="VUO92" s="235"/>
      <c r="VUP92" s="283"/>
      <c r="VUQ92" s="283"/>
      <c r="VUR92" s="208"/>
      <c r="VUT92" s="235"/>
      <c r="VUU92" s="235"/>
      <c r="VUV92" s="235"/>
      <c r="VUW92" s="235"/>
      <c r="VUX92" s="235"/>
      <c r="VUY92" s="235"/>
      <c r="VUZ92" s="235"/>
      <c r="VVA92" s="283"/>
      <c r="VVB92" s="283"/>
      <c r="VVC92" s="208"/>
      <c r="VVE92" s="235"/>
      <c r="VVF92" s="235"/>
      <c r="VVG92" s="235"/>
      <c r="VVH92" s="235"/>
      <c r="VVI92" s="235"/>
      <c r="VVJ92" s="235"/>
      <c r="VVK92" s="235"/>
      <c r="VVL92" s="283"/>
      <c r="VVM92" s="283"/>
      <c r="VVN92" s="208"/>
      <c r="VVP92" s="235"/>
      <c r="VVQ92" s="235"/>
      <c r="VVR92" s="235"/>
      <c r="VVS92" s="235"/>
      <c r="VVT92" s="235"/>
      <c r="VVU92" s="235"/>
      <c r="VVV92" s="235"/>
      <c r="VVW92" s="283"/>
      <c r="VVX92" s="283"/>
      <c r="VVY92" s="208"/>
      <c r="VWA92" s="235"/>
      <c r="VWB92" s="235"/>
      <c r="VWC92" s="235"/>
      <c r="VWD92" s="235"/>
      <c r="VWE92" s="235"/>
      <c r="VWF92" s="235"/>
      <c r="VWG92" s="235"/>
      <c r="VWH92" s="283"/>
      <c r="VWI92" s="283"/>
      <c r="VWJ92" s="208"/>
      <c r="VWL92" s="235"/>
      <c r="VWM92" s="235"/>
      <c r="VWN92" s="235"/>
      <c r="VWO92" s="235"/>
      <c r="VWP92" s="235"/>
      <c r="VWQ92" s="235"/>
      <c r="VWR92" s="235"/>
      <c r="VWS92" s="283"/>
      <c r="VWT92" s="283"/>
      <c r="VWU92" s="208"/>
      <c r="VWW92" s="235"/>
      <c r="VWX92" s="235"/>
      <c r="VWY92" s="235"/>
      <c r="VWZ92" s="235"/>
      <c r="VXA92" s="235"/>
      <c r="VXB92" s="235"/>
      <c r="VXC92" s="235"/>
      <c r="VXD92" s="283"/>
      <c r="VXE92" s="283"/>
      <c r="VXF92" s="208"/>
      <c r="VXH92" s="235"/>
      <c r="VXI92" s="235"/>
      <c r="VXJ92" s="235"/>
      <c r="VXK92" s="235"/>
      <c r="VXL92" s="235"/>
      <c r="VXM92" s="235"/>
      <c r="VXN92" s="235"/>
      <c r="VXO92" s="283"/>
      <c r="VXP92" s="283"/>
      <c r="VXQ92" s="208"/>
      <c r="VXS92" s="235"/>
      <c r="VXT92" s="235"/>
      <c r="VXU92" s="235"/>
      <c r="VXV92" s="235"/>
      <c r="VXW92" s="235"/>
      <c r="VXX92" s="235"/>
      <c r="VXY92" s="235"/>
      <c r="VXZ92" s="283"/>
      <c r="VYA92" s="283"/>
      <c r="VYB92" s="208"/>
      <c r="VYD92" s="235"/>
      <c r="VYE92" s="235"/>
      <c r="VYF92" s="235"/>
      <c r="VYG92" s="235"/>
      <c r="VYH92" s="235"/>
      <c r="VYI92" s="235"/>
      <c r="VYJ92" s="235"/>
      <c r="VYK92" s="283"/>
      <c r="VYL92" s="283"/>
      <c r="VYM92" s="208"/>
      <c r="VYO92" s="235"/>
      <c r="VYP92" s="235"/>
      <c r="VYQ92" s="235"/>
      <c r="VYR92" s="235"/>
      <c r="VYS92" s="235"/>
      <c r="VYT92" s="235"/>
      <c r="VYU92" s="235"/>
      <c r="VYV92" s="283"/>
      <c r="VYW92" s="283"/>
      <c r="VYX92" s="208"/>
      <c r="VYZ92" s="235"/>
      <c r="VZA92" s="235"/>
      <c r="VZB92" s="235"/>
      <c r="VZC92" s="235"/>
      <c r="VZD92" s="235"/>
      <c r="VZE92" s="235"/>
      <c r="VZF92" s="235"/>
      <c r="VZG92" s="283"/>
      <c r="VZH92" s="283"/>
      <c r="VZI92" s="208"/>
      <c r="VZK92" s="235"/>
      <c r="VZL92" s="235"/>
      <c r="VZM92" s="235"/>
      <c r="VZN92" s="235"/>
      <c r="VZO92" s="235"/>
      <c r="VZP92" s="235"/>
      <c r="VZQ92" s="235"/>
      <c r="VZR92" s="283"/>
      <c r="VZS92" s="283"/>
      <c r="VZT92" s="208"/>
      <c r="VZV92" s="235"/>
      <c r="VZW92" s="235"/>
      <c r="VZX92" s="235"/>
      <c r="VZY92" s="235"/>
      <c r="VZZ92" s="235"/>
      <c r="WAA92" s="235"/>
      <c r="WAB92" s="235"/>
      <c r="WAC92" s="283"/>
      <c r="WAD92" s="283"/>
      <c r="WAE92" s="208"/>
      <c r="WAG92" s="235"/>
      <c r="WAH92" s="235"/>
      <c r="WAI92" s="235"/>
      <c r="WAJ92" s="235"/>
      <c r="WAK92" s="235"/>
      <c r="WAL92" s="235"/>
      <c r="WAM92" s="235"/>
      <c r="WAN92" s="283"/>
      <c r="WAO92" s="283"/>
      <c r="WAP92" s="208"/>
      <c r="WAR92" s="235"/>
      <c r="WAS92" s="235"/>
      <c r="WAT92" s="235"/>
      <c r="WAU92" s="235"/>
      <c r="WAV92" s="235"/>
      <c r="WAW92" s="235"/>
      <c r="WAX92" s="235"/>
      <c r="WAY92" s="283"/>
      <c r="WAZ92" s="283"/>
      <c r="WBA92" s="208"/>
      <c r="WBC92" s="235"/>
      <c r="WBD92" s="235"/>
      <c r="WBE92" s="235"/>
      <c r="WBF92" s="235"/>
      <c r="WBG92" s="235"/>
      <c r="WBH92" s="235"/>
      <c r="WBI92" s="235"/>
      <c r="WBJ92" s="283"/>
      <c r="WBK92" s="283"/>
      <c r="WBL92" s="208"/>
      <c r="WBN92" s="235"/>
      <c r="WBO92" s="235"/>
      <c r="WBP92" s="235"/>
      <c r="WBQ92" s="235"/>
      <c r="WBR92" s="235"/>
      <c r="WBS92" s="235"/>
      <c r="WBT92" s="235"/>
      <c r="WBU92" s="283"/>
      <c r="WBV92" s="283"/>
      <c r="WBW92" s="208"/>
      <c r="WBY92" s="235"/>
      <c r="WBZ92" s="235"/>
      <c r="WCA92" s="235"/>
      <c r="WCB92" s="235"/>
      <c r="WCC92" s="235"/>
      <c r="WCD92" s="235"/>
      <c r="WCE92" s="235"/>
      <c r="WCF92" s="283"/>
      <c r="WCG92" s="283"/>
      <c r="WCH92" s="208"/>
      <c r="WCJ92" s="235"/>
      <c r="WCK92" s="235"/>
      <c r="WCL92" s="235"/>
      <c r="WCM92" s="235"/>
      <c r="WCN92" s="235"/>
      <c r="WCO92" s="235"/>
      <c r="WCP92" s="235"/>
      <c r="WCQ92" s="283"/>
      <c r="WCR92" s="283"/>
      <c r="WCS92" s="208"/>
      <c r="WCU92" s="235"/>
      <c r="WCV92" s="235"/>
      <c r="WCW92" s="235"/>
      <c r="WCX92" s="235"/>
      <c r="WCY92" s="235"/>
      <c r="WCZ92" s="235"/>
      <c r="WDA92" s="235"/>
      <c r="WDB92" s="283"/>
      <c r="WDC92" s="283"/>
      <c r="WDD92" s="208"/>
      <c r="WDF92" s="235"/>
      <c r="WDG92" s="235"/>
      <c r="WDH92" s="235"/>
      <c r="WDI92" s="235"/>
      <c r="WDJ92" s="235"/>
      <c r="WDK92" s="235"/>
      <c r="WDL92" s="235"/>
      <c r="WDM92" s="283"/>
      <c r="WDN92" s="283"/>
      <c r="WDO92" s="208"/>
      <c r="WDQ92" s="235"/>
      <c r="WDR92" s="235"/>
      <c r="WDS92" s="235"/>
      <c r="WDT92" s="235"/>
      <c r="WDU92" s="235"/>
      <c r="WDV92" s="235"/>
      <c r="WDW92" s="235"/>
      <c r="WDX92" s="283"/>
      <c r="WDY92" s="283"/>
      <c r="WDZ92" s="208"/>
      <c r="WEB92" s="235"/>
      <c r="WEC92" s="235"/>
      <c r="WED92" s="235"/>
      <c r="WEE92" s="235"/>
      <c r="WEF92" s="235"/>
      <c r="WEG92" s="235"/>
      <c r="WEH92" s="235"/>
      <c r="WEI92" s="283"/>
      <c r="WEJ92" s="283"/>
      <c r="WEK92" s="208"/>
      <c r="WEM92" s="235"/>
      <c r="WEN92" s="235"/>
      <c r="WEO92" s="235"/>
      <c r="WEP92" s="235"/>
      <c r="WEQ92" s="235"/>
      <c r="WER92" s="235"/>
      <c r="WES92" s="235"/>
      <c r="WET92" s="283"/>
      <c r="WEU92" s="283"/>
      <c r="WEV92" s="208"/>
      <c r="WEX92" s="235"/>
      <c r="WEY92" s="235"/>
      <c r="WEZ92" s="235"/>
      <c r="WFA92" s="235"/>
      <c r="WFB92" s="235"/>
      <c r="WFC92" s="235"/>
      <c r="WFD92" s="235"/>
      <c r="WFE92" s="283"/>
      <c r="WFF92" s="283"/>
      <c r="WFG92" s="208"/>
      <c r="WFI92" s="235"/>
      <c r="WFJ92" s="235"/>
      <c r="WFK92" s="235"/>
      <c r="WFL92" s="235"/>
      <c r="WFM92" s="235"/>
      <c r="WFN92" s="235"/>
      <c r="WFO92" s="235"/>
      <c r="WFP92" s="283"/>
      <c r="WFQ92" s="283"/>
      <c r="WFR92" s="208"/>
      <c r="WFT92" s="235"/>
      <c r="WFU92" s="235"/>
      <c r="WFV92" s="235"/>
      <c r="WFW92" s="235"/>
      <c r="WFX92" s="235"/>
      <c r="WFY92" s="235"/>
      <c r="WFZ92" s="235"/>
      <c r="WGA92" s="283"/>
      <c r="WGB92" s="283"/>
      <c r="WGC92" s="208"/>
      <c r="WGE92" s="235"/>
      <c r="WGF92" s="235"/>
      <c r="WGG92" s="235"/>
      <c r="WGH92" s="235"/>
      <c r="WGI92" s="235"/>
      <c r="WGJ92" s="235"/>
      <c r="WGK92" s="235"/>
      <c r="WGL92" s="283"/>
      <c r="WGM92" s="283"/>
      <c r="WGN92" s="208"/>
      <c r="WGP92" s="235"/>
      <c r="WGQ92" s="235"/>
      <c r="WGR92" s="235"/>
      <c r="WGS92" s="235"/>
      <c r="WGT92" s="235"/>
      <c r="WGU92" s="235"/>
      <c r="WGV92" s="235"/>
      <c r="WGW92" s="283"/>
      <c r="WGX92" s="283"/>
      <c r="WGY92" s="208"/>
      <c r="WHA92" s="235"/>
      <c r="WHB92" s="235"/>
      <c r="WHC92" s="235"/>
      <c r="WHD92" s="235"/>
      <c r="WHE92" s="235"/>
      <c r="WHF92" s="235"/>
      <c r="WHG92" s="235"/>
      <c r="WHH92" s="283"/>
      <c r="WHI92" s="283"/>
      <c r="WHJ92" s="208"/>
      <c r="WHL92" s="235"/>
      <c r="WHM92" s="235"/>
      <c r="WHN92" s="235"/>
      <c r="WHO92" s="235"/>
      <c r="WHP92" s="235"/>
      <c r="WHQ92" s="235"/>
      <c r="WHR92" s="235"/>
      <c r="WHS92" s="283"/>
      <c r="WHT92" s="283"/>
      <c r="WHU92" s="208"/>
      <c r="WHW92" s="235"/>
      <c r="WHX92" s="235"/>
      <c r="WHY92" s="235"/>
      <c r="WHZ92" s="235"/>
      <c r="WIA92" s="235"/>
      <c r="WIB92" s="235"/>
      <c r="WIC92" s="235"/>
      <c r="WID92" s="283"/>
      <c r="WIE92" s="283"/>
      <c r="WIF92" s="208"/>
      <c r="WIH92" s="235"/>
      <c r="WII92" s="235"/>
      <c r="WIJ92" s="235"/>
      <c r="WIK92" s="235"/>
      <c r="WIL92" s="235"/>
      <c r="WIM92" s="235"/>
      <c r="WIN92" s="235"/>
      <c r="WIO92" s="283"/>
      <c r="WIP92" s="283"/>
      <c r="WIQ92" s="208"/>
      <c r="WIS92" s="235"/>
      <c r="WIT92" s="235"/>
      <c r="WIU92" s="235"/>
      <c r="WIV92" s="235"/>
      <c r="WIW92" s="235"/>
      <c r="WIX92" s="235"/>
      <c r="WIY92" s="235"/>
      <c r="WIZ92" s="283"/>
      <c r="WJA92" s="283"/>
      <c r="WJB92" s="208"/>
      <c r="WJD92" s="235"/>
      <c r="WJE92" s="235"/>
      <c r="WJF92" s="235"/>
      <c r="WJG92" s="235"/>
      <c r="WJH92" s="235"/>
      <c r="WJI92" s="235"/>
      <c r="WJJ92" s="235"/>
      <c r="WJK92" s="283"/>
      <c r="WJL92" s="283"/>
      <c r="WJM92" s="208"/>
      <c r="WJO92" s="235"/>
      <c r="WJP92" s="235"/>
      <c r="WJQ92" s="235"/>
      <c r="WJR92" s="235"/>
      <c r="WJS92" s="235"/>
      <c r="WJT92" s="235"/>
      <c r="WJU92" s="235"/>
      <c r="WJV92" s="283"/>
      <c r="WJW92" s="283"/>
      <c r="WJX92" s="208"/>
      <c r="WJZ92" s="235"/>
      <c r="WKA92" s="235"/>
      <c r="WKB92" s="235"/>
      <c r="WKC92" s="235"/>
      <c r="WKD92" s="235"/>
      <c r="WKE92" s="235"/>
      <c r="WKF92" s="235"/>
      <c r="WKG92" s="283"/>
      <c r="WKH92" s="283"/>
      <c r="WKI92" s="208"/>
      <c r="WKK92" s="235"/>
      <c r="WKL92" s="235"/>
      <c r="WKM92" s="235"/>
      <c r="WKN92" s="235"/>
      <c r="WKO92" s="235"/>
      <c r="WKP92" s="235"/>
      <c r="WKQ92" s="235"/>
      <c r="WKR92" s="283"/>
      <c r="WKS92" s="283"/>
      <c r="WKT92" s="208"/>
      <c r="WKV92" s="235"/>
      <c r="WKW92" s="235"/>
      <c r="WKX92" s="235"/>
      <c r="WKY92" s="235"/>
      <c r="WKZ92" s="235"/>
      <c r="WLA92" s="235"/>
      <c r="WLB92" s="235"/>
      <c r="WLC92" s="283"/>
      <c r="WLD92" s="283"/>
      <c r="WLE92" s="208"/>
      <c r="WLG92" s="235"/>
      <c r="WLH92" s="235"/>
      <c r="WLI92" s="235"/>
      <c r="WLJ92" s="235"/>
      <c r="WLK92" s="235"/>
      <c r="WLL92" s="235"/>
      <c r="WLM92" s="235"/>
      <c r="WLN92" s="283"/>
      <c r="WLO92" s="283"/>
      <c r="WLP92" s="208"/>
      <c r="WLR92" s="235"/>
      <c r="WLS92" s="235"/>
      <c r="WLT92" s="235"/>
      <c r="WLU92" s="235"/>
      <c r="WLV92" s="235"/>
      <c r="WLW92" s="235"/>
      <c r="WLX92" s="235"/>
      <c r="WLY92" s="283"/>
      <c r="WLZ92" s="283"/>
      <c r="WMA92" s="208"/>
      <c r="WMC92" s="235"/>
      <c r="WMD92" s="235"/>
      <c r="WME92" s="235"/>
      <c r="WMF92" s="235"/>
      <c r="WMG92" s="235"/>
      <c r="WMH92" s="235"/>
      <c r="WMI92" s="235"/>
      <c r="WMJ92" s="283"/>
      <c r="WMK92" s="283"/>
      <c r="WML92" s="208"/>
      <c r="WMN92" s="235"/>
      <c r="WMO92" s="235"/>
      <c r="WMP92" s="235"/>
      <c r="WMQ92" s="235"/>
      <c r="WMR92" s="235"/>
      <c r="WMS92" s="235"/>
      <c r="WMT92" s="235"/>
      <c r="WMU92" s="283"/>
      <c r="WMV92" s="283"/>
      <c r="WMW92" s="208"/>
      <c r="WMY92" s="235"/>
      <c r="WMZ92" s="235"/>
      <c r="WNA92" s="235"/>
      <c r="WNB92" s="235"/>
      <c r="WNC92" s="235"/>
      <c r="WND92" s="235"/>
      <c r="WNE92" s="235"/>
      <c r="WNF92" s="283"/>
      <c r="WNG92" s="283"/>
      <c r="WNH92" s="208"/>
      <c r="WNJ92" s="235"/>
      <c r="WNK92" s="235"/>
      <c r="WNL92" s="235"/>
      <c r="WNM92" s="235"/>
      <c r="WNN92" s="235"/>
      <c r="WNO92" s="235"/>
      <c r="WNP92" s="235"/>
      <c r="WNQ92" s="283"/>
      <c r="WNR92" s="283"/>
      <c r="WNS92" s="208"/>
      <c r="WNU92" s="235"/>
      <c r="WNV92" s="235"/>
      <c r="WNW92" s="235"/>
      <c r="WNX92" s="235"/>
      <c r="WNY92" s="235"/>
      <c r="WNZ92" s="235"/>
      <c r="WOA92" s="235"/>
      <c r="WOB92" s="283"/>
      <c r="WOC92" s="283"/>
      <c r="WOD92" s="208"/>
      <c r="WOF92" s="235"/>
      <c r="WOG92" s="235"/>
      <c r="WOH92" s="235"/>
      <c r="WOI92" s="235"/>
      <c r="WOJ92" s="235"/>
      <c r="WOK92" s="235"/>
      <c r="WOL92" s="235"/>
      <c r="WOM92" s="283"/>
      <c r="WON92" s="283"/>
      <c r="WOO92" s="208"/>
      <c r="WOQ92" s="235"/>
      <c r="WOR92" s="235"/>
      <c r="WOS92" s="235"/>
      <c r="WOT92" s="235"/>
      <c r="WOU92" s="235"/>
      <c r="WOV92" s="235"/>
      <c r="WOW92" s="235"/>
      <c r="WOX92" s="283"/>
      <c r="WOY92" s="283"/>
      <c r="WOZ92" s="208"/>
      <c r="WPB92" s="235"/>
      <c r="WPC92" s="235"/>
      <c r="WPD92" s="235"/>
      <c r="WPE92" s="235"/>
      <c r="WPF92" s="235"/>
      <c r="WPG92" s="235"/>
      <c r="WPH92" s="235"/>
      <c r="WPI92" s="283"/>
      <c r="WPJ92" s="283"/>
      <c r="WPK92" s="208"/>
      <c r="WPM92" s="235"/>
      <c r="WPN92" s="235"/>
      <c r="WPO92" s="235"/>
      <c r="WPP92" s="235"/>
      <c r="WPQ92" s="235"/>
      <c r="WPR92" s="235"/>
      <c r="WPS92" s="235"/>
      <c r="WPT92" s="283"/>
      <c r="WPU92" s="283"/>
      <c r="WPV92" s="208"/>
      <c r="WPX92" s="235"/>
      <c r="WPY92" s="235"/>
      <c r="WPZ92" s="235"/>
      <c r="WQA92" s="235"/>
      <c r="WQB92" s="235"/>
      <c r="WQC92" s="235"/>
      <c r="WQD92" s="235"/>
      <c r="WQE92" s="283"/>
      <c r="WQF92" s="283"/>
      <c r="WQG92" s="208"/>
      <c r="WQI92" s="235"/>
      <c r="WQJ92" s="235"/>
      <c r="WQK92" s="235"/>
      <c r="WQL92" s="235"/>
      <c r="WQM92" s="235"/>
      <c r="WQN92" s="235"/>
      <c r="WQO92" s="235"/>
      <c r="WQP92" s="283"/>
      <c r="WQQ92" s="283"/>
      <c r="WQR92" s="208"/>
      <c r="WQT92" s="235"/>
      <c r="WQU92" s="235"/>
      <c r="WQV92" s="235"/>
      <c r="WQW92" s="235"/>
      <c r="WQX92" s="235"/>
      <c r="WQY92" s="235"/>
      <c r="WQZ92" s="235"/>
      <c r="WRA92" s="283"/>
      <c r="WRB92" s="283"/>
      <c r="WRC92" s="208"/>
      <c r="WRE92" s="235"/>
      <c r="WRF92" s="235"/>
      <c r="WRG92" s="235"/>
      <c r="WRH92" s="235"/>
      <c r="WRI92" s="235"/>
      <c r="WRJ92" s="235"/>
      <c r="WRK92" s="235"/>
      <c r="WRL92" s="283"/>
      <c r="WRM92" s="283"/>
      <c r="WRN92" s="208"/>
      <c r="WRP92" s="235"/>
      <c r="WRQ92" s="235"/>
      <c r="WRR92" s="235"/>
      <c r="WRS92" s="235"/>
      <c r="WRT92" s="235"/>
      <c r="WRU92" s="235"/>
      <c r="WRV92" s="235"/>
      <c r="WRW92" s="283"/>
      <c r="WRX92" s="283"/>
      <c r="WRY92" s="208"/>
      <c r="WSA92" s="235"/>
      <c r="WSB92" s="235"/>
      <c r="WSC92" s="235"/>
      <c r="WSD92" s="235"/>
      <c r="WSE92" s="235"/>
      <c r="WSF92" s="235"/>
      <c r="WSG92" s="235"/>
      <c r="WSH92" s="283"/>
      <c r="WSI92" s="283"/>
      <c r="WSJ92" s="208"/>
      <c r="WSL92" s="235"/>
      <c r="WSM92" s="235"/>
      <c r="WSN92" s="235"/>
      <c r="WSO92" s="235"/>
      <c r="WSP92" s="235"/>
      <c r="WSQ92" s="235"/>
      <c r="WSR92" s="235"/>
      <c r="WSS92" s="283"/>
      <c r="WST92" s="283"/>
      <c r="WSU92" s="208"/>
      <c r="WSW92" s="235"/>
      <c r="WSX92" s="235"/>
      <c r="WSY92" s="235"/>
      <c r="WSZ92" s="235"/>
      <c r="WTA92" s="235"/>
      <c r="WTB92" s="235"/>
      <c r="WTC92" s="235"/>
      <c r="WTD92" s="283"/>
      <c r="WTE92" s="283"/>
      <c r="WTF92" s="208"/>
      <c r="WTH92" s="235"/>
      <c r="WTI92" s="235"/>
      <c r="WTJ92" s="235"/>
      <c r="WTK92" s="235"/>
      <c r="WTL92" s="235"/>
      <c r="WTM92" s="235"/>
      <c r="WTN92" s="235"/>
      <c r="WTO92" s="283"/>
      <c r="WTP92" s="283"/>
      <c r="WTQ92" s="208"/>
      <c r="WTS92" s="235"/>
      <c r="WTT92" s="235"/>
      <c r="WTU92" s="235"/>
      <c r="WTV92" s="235"/>
      <c r="WTW92" s="235"/>
      <c r="WTX92" s="235"/>
      <c r="WTY92" s="235"/>
      <c r="WTZ92" s="283"/>
      <c r="WUA92" s="283"/>
      <c r="WUB92" s="208"/>
      <c r="WUD92" s="235"/>
      <c r="WUE92" s="235"/>
      <c r="WUF92" s="235"/>
      <c r="WUG92" s="235"/>
      <c r="WUH92" s="235"/>
      <c r="WUI92" s="235"/>
      <c r="WUJ92" s="235"/>
      <c r="WUK92" s="283"/>
      <c r="WUL92" s="283"/>
      <c r="WUM92" s="208"/>
      <c r="WUO92" s="235"/>
      <c r="WUP92" s="235"/>
      <c r="WUQ92" s="235"/>
      <c r="WUR92" s="235"/>
      <c r="WUS92" s="235"/>
      <c r="WUT92" s="235"/>
      <c r="WUU92" s="235"/>
      <c r="WUV92" s="283"/>
      <c r="WUW92" s="283"/>
      <c r="WUX92" s="208"/>
      <c r="WUZ92" s="235"/>
      <c r="WVA92" s="235"/>
      <c r="WVB92" s="235"/>
      <c r="WVC92" s="235"/>
      <c r="WVD92" s="235"/>
      <c r="WVE92" s="235"/>
      <c r="WVF92" s="235"/>
      <c r="WVG92" s="283"/>
      <c r="WVH92" s="283"/>
      <c r="WVI92" s="208"/>
      <c r="WVK92" s="235"/>
      <c r="WVL92" s="235"/>
      <c r="WVM92" s="235"/>
      <c r="WVN92" s="235"/>
      <c r="WVO92" s="235"/>
      <c r="WVP92" s="235"/>
      <c r="WVQ92" s="235"/>
      <c r="WVR92" s="283"/>
      <c r="WVS92" s="283"/>
      <c r="WVT92" s="208"/>
      <c r="WVV92" s="235"/>
      <c r="WVW92" s="235"/>
      <c r="WVX92" s="235"/>
      <c r="WVY92" s="235"/>
      <c r="WVZ92" s="235"/>
      <c r="WWA92" s="235"/>
      <c r="WWB92" s="235"/>
      <c r="WWC92" s="283"/>
      <c r="WWD92" s="283"/>
      <c r="WWE92" s="208"/>
      <c r="WWG92" s="235"/>
      <c r="WWH92" s="235"/>
      <c r="WWI92" s="235"/>
      <c r="WWJ92" s="235"/>
      <c r="WWK92" s="235"/>
      <c r="WWL92" s="235"/>
      <c r="WWM92" s="235"/>
      <c r="WWN92" s="283"/>
      <c r="WWO92" s="283"/>
      <c r="WWP92" s="208"/>
      <c r="WWR92" s="235"/>
      <c r="WWS92" s="235"/>
      <c r="WWT92" s="235"/>
      <c r="WWU92" s="235"/>
      <c r="WWV92" s="235"/>
      <c r="WWW92" s="235"/>
      <c r="WWX92" s="235"/>
      <c r="WWY92" s="283"/>
      <c r="WWZ92" s="283"/>
      <c r="WXA92" s="208"/>
      <c r="WXC92" s="235"/>
      <c r="WXD92" s="235"/>
      <c r="WXE92" s="235"/>
      <c r="WXF92" s="235"/>
      <c r="WXG92" s="235"/>
      <c r="WXH92" s="235"/>
      <c r="WXI92" s="235"/>
      <c r="WXJ92" s="283"/>
      <c r="WXK92" s="283"/>
      <c r="WXL92" s="208"/>
      <c r="WXN92" s="235"/>
      <c r="WXO92" s="235"/>
      <c r="WXP92" s="235"/>
      <c r="WXQ92" s="235"/>
      <c r="WXR92" s="235"/>
      <c r="WXS92" s="235"/>
      <c r="WXT92" s="235"/>
      <c r="WXU92" s="283"/>
      <c r="WXV92" s="283"/>
      <c r="WXW92" s="208"/>
      <c r="WXY92" s="235"/>
      <c r="WXZ92" s="235"/>
      <c r="WYA92" s="235"/>
      <c r="WYB92" s="235"/>
      <c r="WYC92" s="235"/>
      <c r="WYD92" s="235"/>
      <c r="WYE92" s="235"/>
      <c r="WYF92" s="283"/>
      <c r="WYG92" s="283"/>
      <c r="WYH92" s="208"/>
      <c r="WYJ92" s="235"/>
      <c r="WYK92" s="235"/>
      <c r="WYL92" s="235"/>
      <c r="WYM92" s="235"/>
      <c r="WYN92" s="235"/>
      <c r="WYO92" s="235"/>
      <c r="WYP92" s="235"/>
      <c r="WYQ92" s="283"/>
      <c r="WYR92" s="283"/>
      <c r="WYS92" s="208"/>
      <c r="WYU92" s="235"/>
      <c r="WYV92" s="235"/>
      <c r="WYW92" s="235"/>
      <c r="WYX92" s="235"/>
      <c r="WYY92" s="235"/>
      <c r="WYZ92" s="235"/>
      <c r="WZA92" s="235"/>
      <c r="WZB92" s="283"/>
      <c r="WZC92" s="283"/>
      <c r="WZD92" s="208"/>
      <c r="WZF92" s="235"/>
      <c r="WZG92" s="235"/>
      <c r="WZH92" s="235"/>
      <c r="WZI92" s="235"/>
      <c r="WZJ92" s="235"/>
      <c r="WZK92" s="235"/>
      <c r="WZL92" s="235"/>
      <c r="WZM92" s="283"/>
      <c r="WZN92" s="283"/>
      <c r="WZO92" s="208"/>
      <c r="WZQ92" s="235"/>
      <c r="WZR92" s="235"/>
      <c r="WZS92" s="235"/>
      <c r="WZT92" s="235"/>
      <c r="WZU92" s="235"/>
      <c r="WZV92" s="235"/>
      <c r="WZW92" s="235"/>
      <c r="WZX92" s="283"/>
      <c r="WZY92" s="283"/>
      <c r="WZZ92" s="208"/>
      <c r="XAB92" s="235"/>
      <c r="XAC92" s="235"/>
      <c r="XAD92" s="235"/>
      <c r="XAE92" s="235"/>
      <c r="XAF92" s="235"/>
      <c r="XAG92" s="235"/>
      <c r="XAH92" s="235"/>
      <c r="XAI92" s="283"/>
      <c r="XAJ92" s="283"/>
      <c r="XAK92" s="208"/>
      <c r="XAM92" s="235"/>
      <c r="XAN92" s="235"/>
      <c r="XAO92" s="235"/>
      <c r="XAP92" s="235"/>
      <c r="XAQ92" s="235"/>
      <c r="XAR92" s="235"/>
      <c r="XAS92" s="235"/>
      <c r="XAT92" s="283"/>
      <c r="XAU92" s="283"/>
      <c r="XAV92" s="208"/>
      <c r="XAX92" s="235"/>
      <c r="XAY92" s="235"/>
      <c r="XAZ92" s="235"/>
      <c r="XBA92" s="235"/>
      <c r="XBB92" s="235"/>
      <c r="XBC92" s="235"/>
      <c r="XBD92" s="235"/>
      <c r="XBE92" s="283"/>
      <c r="XBF92" s="283"/>
      <c r="XBG92" s="208"/>
      <c r="XBI92" s="235"/>
      <c r="XBJ92" s="235"/>
      <c r="XBK92" s="235"/>
      <c r="XBL92" s="235"/>
      <c r="XBM92" s="235"/>
      <c r="XBN92" s="235"/>
      <c r="XBO92" s="235"/>
      <c r="XBP92" s="283"/>
      <c r="XBQ92" s="283"/>
      <c r="XBR92" s="208"/>
      <c r="XBT92" s="235"/>
      <c r="XBU92" s="235"/>
      <c r="XBV92" s="235"/>
      <c r="XBW92" s="235"/>
      <c r="XBX92" s="235"/>
      <c r="XBY92" s="235"/>
      <c r="XBZ92" s="235"/>
      <c r="XCA92" s="283"/>
      <c r="XCB92" s="283"/>
      <c r="XCC92" s="208"/>
      <c r="XCE92" s="235"/>
      <c r="XCF92" s="235"/>
      <c r="XCG92" s="235"/>
      <c r="XCH92" s="235"/>
      <c r="XCI92" s="235"/>
      <c r="XCJ92" s="235"/>
      <c r="XCK92" s="235"/>
      <c r="XCL92" s="283"/>
      <c r="XCM92" s="283"/>
      <c r="XCN92" s="208"/>
      <c r="XCP92" s="235"/>
      <c r="XCQ92" s="235"/>
      <c r="XCR92" s="235"/>
      <c r="XCS92" s="235"/>
      <c r="XCT92" s="235"/>
      <c r="XCU92" s="235"/>
      <c r="XCV92" s="235"/>
      <c r="XCW92" s="283"/>
      <c r="XCX92" s="283"/>
      <c r="XCY92" s="208"/>
      <c r="XDA92" s="235"/>
      <c r="XDB92" s="235"/>
      <c r="XDC92" s="235"/>
      <c r="XDD92" s="235"/>
      <c r="XDE92" s="235"/>
      <c r="XDF92" s="235"/>
      <c r="XDG92" s="235"/>
      <c r="XDH92" s="283"/>
      <c r="XDI92" s="283"/>
      <c r="XDJ92" s="208"/>
      <c r="XDL92" s="235"/>
      <c r="XDM92" s="235"/>
      <c r="XDN92" s="235"/>
      <c r="XDO92" s="235"/>
      <c r="XDP92" s="235"/>
      <c r="XDQ92" s="235"/>
      <c r="XDR92" s="235"/>
      <c r="XDS92" s="283"/>
      <c r="XDT92" s="283"/>
      <c r="XDU92" s="208"/>
      <c r="XDW92" s="235"/>
      <c r="XDX92" s="235"/>
      <c r="XDY92" s="235"/>
      <c r="XDZ92" s="235"/>
      <c r="XEA92" s="235"/>
      <c r="XEB92" s="235"/>
      <c r="XEC92" s="235"/>
      <c r="XED92" s="283"/>
      <c r="XEE92" s="283"/>
      <c r="XEF92" s="208"/>
      <c r="XEH92" s="235"/>
      <c r="XEI92" s="235"/>
      <c r="XEJ92" s="235"/>
      <c r="XEK92" s="235"/>
      <c r="XEL92" s="235"/>
      <c r="XEM92" s="235"/>
      <c r="XEN92" s="235"/>
      <c r="XEO92" s="283"/>
      <c r="XEP92" s="283"/>
      <c r="XEQ92" s="208"/>
      <c r="XES92" s="235"/>
      <c r="XET92" s="235"/>
      <c r="XEU92" s="235"/>
      <c r="XEV92" s="235"/>
      <c r="XEW92" s="235"/>
      <c r="XEX92" s="235"/>
      <c r="XEY92" s="235"/>
      <c r="XEZ92" s="283"/>
      <c r="XFA92" s="283"/>
      <c r="XFB92" s="208"/>
      <c r="XFD92" s="235"/>
    </row>
    <row r="93" spans="1:3072 3074:4095 4097:14336 14338:15359 15361:16384" ht="31.5" customHeight="1">
      <c r="A93" s="212"/>
      <c r="B93" s="312" t="s">
        <v>381</v>
      </c>
      <c r="C93" s="271">
        <v>0.154</v>
      </c>
      <c r="D93" s="315">
        <f>177.5/0.2</f>
        <v>887.5</v>
      </c>
      <c r="E93" s="270">
        <v>0.8</v>
      </c>
      <c r="F93" s="309">
        <f>C93*D93*E93</f>
        <v>109.34000000000002</v>
      </c>
      <c r="G93" s="212"/>
      <c r="H93" s="212"/>
      <c r="I93" s="212"/>
      <c r="J93" s="632"/>
      <c r="K93" s="212"/>
      <c r="L93" s="283"/>
      <c r="M93" s="283"/>
      <c r="N93" s="208"/>
      <c r="P93" s="235"/>
      <c r="Q93" s="235"/>
      <c r="R93" s="235"/>
      <c r="S93" s="235"/>
      <c r="T93" s="235"/>
      <c r="U93" s="235"/>
      <c r="V93" s="235"/>
      <c r="W93" s="283"/>
      <c r="X93" s="283"/>
      <c r="Y93" s="208"/>
      <c r="AA93" s="235"/>
      <c r="AB93" s="235"/>
      <c r="AC93" s="235"/>
      <c r="AD93" s="235"/>
      <c r="AE93" s="235"/>
      <c r="AF93" s="235"/>
      <c r="AG93" s="235"/>
      <c r="AH93" s="283"/>
      <c r="AI93" s="283"/>
      <c r="AJ93" s="208"/>
      <c r="AL93" s="235"/>
      <c r="AM93" s="235"/>
      <c r="AN93" s="235"/>
      <c r="AO93" s="235"/>
      <c r="AP93" s="235"/>
      <c r="AQ93" s="235"/>
      <c r="AR93" s="235"/>
      <c r="AS93" s="283"/>
      <c r="AT93" s="283"/>
      <c r="AU93" s="208"/>
      <c r="AW93" s="235"/>
      <c r="AX93" s="235"/>
      <c r="AY93" s="235"/>
      <c r="AZ93" s="235"/>
      <c r="BA93" s="235"/>
      <c r="BB93" s="235"/>
      <c r="BC93" s="235"/>
      <c r="BD93" s="283"/>
      <c r="BE93" s="283"/>
      <c r="BF93" s="208"/>
      <c r="BH93" s="235"/>
      <c r="BI93" s="235"/>
      <c r="BJ93" s="235"/>
      <c r="BK93" s="235"/>
      <c r="BL93" s="235"/>
      <c r="BM93" s="235"/>
      <c r="BN93" s="235"/>
      <c r="BO93" s="283"/>
      <c r="BP93" s="283"/>
      <c r="BQ93" s="208"/>
      <c r="BS93" s="235"/>
      <c r="BT93" s="235"/>
      <c r="BU93" s="235"/>
      <c r="BV93" s="235"/>
      <c r="BW93" s="235"/>
      <c r="BX93" s="235"/>
      <c r="BY93" s="235"/>
      <c r="BZ93" s="283"/>
      <c r="CA93" s="283"/>
      <c r="CB93" s="208"/>
      <c r="CD93" s="235"/>
      <c r="CE93" s="235"/>
      <c r="CF93" s="235"/>
      <c r="CG93" s="235"/>
      <c r="CH93" s="235"/>
      <c r="CI93" s="235"/>
      <c r="CJ93" s="235"/>
      <c r="CK93" s="283"/>
      <c r="CL93" s="283"/>
      <c r="CM93" s="208"/>
      <c r="CO93" s="235"/>
      <c r="CP93" s="235"/>
      <c r="CQ93" s="235"/>
      <c r="CR93" s="235"/>
      <c r="CS93" s="235"/>
      <c r="CT93" s="235"/>
      <c r="CU93" s="235"/>
      <c r="CV93" s="283"/>
      <c r="CW93" s="283"/>
      <c r="CX93" s="208"/>
      <c r="CZ93" s="235"/>
      <c r="DA93" s="235"/>
      <c r="DB93" s="235"/>
      <c r="DC93" s="235"/>
      <c r="DD93" s="235"/>
      <c r="DE93" s="235"/>
      <c r="DF93" s="235"/>
      <c r="DG93" s="283"/>
      <c r="DH93" s="283"/>
      <c r="DI93" s="208"/>
      <c r="DK93" s="235"/>
      <c r="DL93" s="235"/>
      <c r="DM93" s="235"/>
      <c r="DN93" s="235"/>
      <c r="DO93" s="235"/>
      <c r="DP93" s="235"/>
      <c r="DQ93" s="235"/>
      <c r="DR93" s="283"/>
      <c r="DS93" s="283"/>
      <c r="DT93" s="208"/>
      <c r="DV93" s="235"/>
      <c r="DW93" s="235"/>
      <c r="DX93" s="235"/>
      <c r="DY93" s="235"/>
      <c r="DZ93" s="235"/>
      <c r="EA93" s="235"/>
      <c r="EB93" s="235"/>
      <c r="EC93" s="283"/>
      <c r="ED93" s="283"/>
      <c r="EE93" s="208"/>
      <c r="EG93" s="235"/>
      <c r="EH93" s="235"/>
      <c r="EI93" s="235"/>
      <c r="EJ93" s="235"/>
      <c r="EK93" s="235"/>
      <c r="EL93" s="235"/>
      <c r="EM93" s="235"/>
      <c r="EN93" s="283"/>
      <c r="EO93" s="283"/>
      <c r="EP93" s="208"/>
      <c r="ER93" s="235"/>
      <c r="ES93" s="235"/>
      <c r="ET93" s="235"/>
      <c r="EU93" s="235"/>
      <c r="EV93" s="235"/>
      <c r="EW93" s="235"/>
      <c r="EX93" s="235"/>
      <c r="EY93" s="283"/>
      <c r="EZ93" s="283"/>
      <c r="FA93" s="208"/>
      <c r="FC93" s="235"/>
      <c r="FD93" s="235"/>
      <c r="FE93" s="235"/>
      <c r="FF93" s="235"/>
      <c r="FG93" s="235"/>
      <c r="FH93" s="235"/>
      <c r="FI93" s="235"/>
      <c r="FJ93" s="283"/>
      <c r="FK93" s="283"/>
      <c r="FL93" s="208"/>
      <c r="FN93" s="235"/>
      <c r="FO93" s="235"/>
      <c r="FP93" s="235"/>
      <c r="FQ93" s="235"/>
      <c r="FR93" s="235"/>
      <c r="FS93" s="235"/>
      <c r="FT93" s="235"/>
      <c r="FU93" s="283"/>
      <c r="FV93" s="283"/>
      <c r="FW93" s="208"/>
      <c r="FY93" s="235"/>
      <c r="FZ93" s="235"/>
      <c r="GA93" s="235"/>
      <c r="GB93" s="235"/>
      <c r="GC93" s="235"/>
      <c r="GD93" s="235"/>
      <c r="GE93" s="235"/>
      <c r="GF93" s="283"/>
      <c r="GG93" s="283"/>
      <c r="GH93" s="208"/>
      <c r="GJ93" s="235"/>
      <c r="GK93" s="235"/>
      <c r="GL93" s="235"/>
      <c r="GM93" s="235"/>
      <c r="GN93" s="235"/>
      <c r="GO93" s="235"/>
      <c r="GP93" s="235"/>
      <c r="GQ93" s="283"/>
      <c r="GR93" s="283"/>
      <c r="GS93" s="208"/>
      <c r="GU93" s="235"/>
      <c r="GV93" s="235"/>
      <c r="GW93" s="235"/>
      <c r="GX93" s="235"/>
      <c r="GY93" s="235"/>
      <c r="GZ93" s="235"/>
      <c r="HA93" s="235"/>
      <c r="HB93" s="283"/>
      <c r="HC93" s="283"/>
      <c r="HD93" s="208"/>
      <c r="HF93" s="235"/>
      <c r="HG93" s="235"/>
      <c r="HH93" s="235"/>
      <c r="HI93" s="235"/>
      <c r="HJ93" s="235"/>
      <c r="HK93" s="235"/>
      <c r="HL93" s="235"/>
      <c r="HM93" s="283"/>
      <c r="HN93" s="283"/>
      <c r="HO93" s="208"/>
      <c r="HQ93" s="235"/>
      <c r="HR93" s="235"/>
      <c r="HS93" s="235"/>
      <c r="HT93" s="235"/>
      <c r="HU93" s="235"/>
      <c r="HV93" s="235"/>
      <c r="HW93" s="235"/>
      <c r="HX93" s="283"/>
      <c r="HY93" s="283"/>
      <c r="HZ93" s="208"/>
      <c r="IB93" s="235"/>
      <c r="IC93" s="235"/>
      <c r="ID93" s="235"/>
      <c r="IE93" s="235"/>
      <c r="IF93" s="235"/>
      <c r="IG93" s="235"/>
      <c r="IH93" s="235"/>
      <c r="II93" s="283"/>
      <c r="IJ93" s="283"/>
      <c r="IK93" s="208"/>
      <c r="IM93" s="235"/>
      <c r="IN93" s="235"/>
      <c r="IO93" s="235"/>
      <c r="IP93" s="235"/>
      <c r="IQ93" s="235"/>
      <c r="IR93" s="235"/>
      <c r="IS93" s="235"/>
      <c r="IT93" s="283"/>
      <c r="IU93" s="283"/>
      <c r="IV93" s="208"/>
      <c r="IX93" s="235"/>
      <c r="IY93" s="235"/>
      <c r="IZ93" s="235"/>
      <c r="JA93" s="235"/>
      <c r="JB93" s="235"/>
      <c r="JC93" s="235"/>
      <c r="JD93" s="235"/>
      <c r="JE93" s="283"/>
      <c r="JF93" s="283"/>
      <c r="JG93" s="208"/>
      <c r="JI93" s="235"/>
      <c r="JJ93" s="235"/>
      <c r="JK93" s="235"/>
      <c r="JL93" s="235"/>
      <c r="JM93" s="235"/>
      <c r="JN93" s="235"/>
      <c r="JO93" s="235"/>
      <c r="JP93" s="283"/>
      <c r="JQ93" s="283"/>
      <c r="JR93" s="208"/>
      <c r="JT93" s="235"/>
      <c r="JU93" s="235"/>
      <c r="JV93" s="235"/>
      <c r="JW93" s="235"/>
      <c r="JX93" s="235"/>
      <c r="JY93" s="235"/>
      <c r="JZ93" s="235"/>
      <c r="KA93" s="283"/>
      <c r="KB93" s="283"/>
      <c r="KC93" s="208"/>
      <c r="KE93" s="235"/>
      <c r="KF93" s="235"/>
      <c r="KG93" s="235"/>
      <c r="KH93" s="235"/>
      <c r="KI93" s="235"/>
      <c r="KJ93" s="235"/>
      <c r="KK93" s="235"/>
      <c r="KL93" s="283"/>
      <c r="KM93" s="283"/>
      <c r="KN93" s="208"/>
      <c r="KP93" s="235"/>
      <c r="KQ93" s="235"/>
      <c r="KR93" s="235"/>
      <c r="KS93" s="235"/>
      <c r="KT93" s="235"/>
      <c r="KU93" s="235"/>
      <c r="KV93" s="235"/>
      <c r="KW93" s="283"/>
      <c r="KX93" s="283"/>
      <c r="KY93" s="208"/>
      <c r="LA93" s="235"/>
      <c r="LB93" s="235"/>
      <c r="LC93" s="235"/>
      <c r="LD93" s="235"/>
      <c r="LE93" s="235"/>
      <c r="LF93" s="235"/>
      <c r="LG93" s="235"/>
      <c r="LH93" s="283"/>
      <c r="LI93" s="283"/>
      <c r="LJ93" s="208"/>
      <c r="LL93" s="235"/>
      <c r="LM93" s="235"/>
      <c r="LN93" s="235"/>
      <c r="LO93" s="235"/>
      <c r="LP93" s="235"/>
      <c r="LQ93" s="235"/>
      <c r="LR93" s="235"/>
      <c r="LS93" s="283"/>
      <c r="LT93" s="283"/>
      <c r="LU93" s="208"/>
      <c r="LW93" s="235"/>
      <c r="LX93" s="235"/>
      <c r="LY93" s="235"/>
      <c r="LZ93" s="235"/>
      <c r="MA93" s="235"/>
      <c r="MB93" s="235"/>
      <c r="MC93" s="235"/>
      <c r="MD93" s="283"/>
      <c r="ME93" s="283"/>
      <c r="MF93" s="208"/>
      <c r="MH93" s="235"/>
      <c r="MI93" s="235"/>
      <c r="MJ93" s="235"/>
      <c r="MK93" s="235"/>
      <c r="ML93" s="235"/>
      <c r="MM93" s="235"/>
      <c r="MN93" s="235"/>
      <c r="MO93" s="283"/>
      <c r="MP93" s="283"/>
      <c r="MQ93" s="208"/>
      <c r="MS93" s="235"/>
      <c r="MT93" s="235"/>
      <c r="MU93" s="235"/>
      <c r="MV93" s="235"/>
      <c r="MW93" s="235"/>
      <c r="MX93" s="235"/>
      <c r="MY93" s="235"/>
      <c r="MZ93" s="283"/>
      <c r="NA93" s="283"/>
      <c r="NB93" s="208"/>
      <c r="ND93" s="235"/>
      <c r="NE93" s="235"/>
      <c r="NF93" s="235"/>
      <c r="NG93" s="235"/>
      <c r="NH93" s="235"/>
      <c r="NI93" s="235"/>
      <c r="NJ93" s="235"/>
      <c r="NK93" s="283"/>
      <c r="NL93" s="283"/>
      <c r="NM93" s="208"/>
      <c r="NO93" s="235"/>
      <c r="NP93" s="235"/>
      <c r="NQ93" s="235"/>
      <c r="NR93" s="235"/>
      <c r="NS93" s="235"/>
      <c r="NT93" s="235"/>
      <c r="NU93" s="235"/>
      <c r="NV93" s="283"/>
      <c r="NW93" s="283"/>
      <c r="NX93" s="208"/>
      <c r="NZ93" s="235"/>
      <c r="OA93" s="235"/>
      <c r="OB93" s="235"/>
      <c r="OC93" s="235"/>
      <c r="OD93" s="235"/>
      <c r="OE93" s="235"/>
      <c r="OF93" s="235"/>
      <c r="OG93" s="283"/>
      <c r="OH93" s="283"/>
      <c r="OI93" s="208"/>
      <c r="OK93" s="235"/>
      <c r="OL93" s="235"/>
      <c r="OM93" s="235"/>
      <c r="ON93" s="235"/>
      <c r="OO93" s="235"/>
      <c r="OP93" s="235"/>
      <c r="OQ93" s="235"/>
      <c r="OR93" s="283"/>
      <c r="OS93" s="283"/>
      <c r="OT93" s="208"/>
      <c r="OV93" s="235"/>
      <c r="OW93" s="235"/>
      <c r="OX93" s="235"/>
      <c r="OY93" s="235"/>
      <c r="OZ93" s="235"/>
      <c r="PA93" s="235"/>
      <c r="PB93" s="235"/>
      <c r="PC93" s="283"/>
      <c r="PD93" s="283"/>
      <c r="PE93" s="208"/>
      <c r="PG93" s="235"/>
      <c r="PH93" s="235"/>
      <c r="PI93" s="235"/>
      <c r="PJ93" s="235"/>
      <c r="PK93" s="235"/>
      <c r="PL93" s="235"/>
      <c r="PM93" s="235"/>
      <c r="PN93" s="283"/>
      <c r="PO93" s="283"/>
      <c r="PP93" s="208"/>
      <c r="PR93" s="235"/>
      <c r="PS93" s="235"/>
      <c r="PT93" s="235"/>
      <c r="PU93" s="235"/>
      <c r="PV93" s="235"/>
      <c r="PW93" s="235"/>
      <c r="PX93" s="235"/>
      <c r="PY93" s="283"/>
      <c r="PZ93" s="283"/>
      <c r="QA93" s="208"/>
      <c r="QC93" s="235"/>
      <c r="QD93" s="235"/>
      <c r="QE93" s="235"/>
      <c r="QF93" s="235"/>
      <c r="QG93" s="235"/>
      <c r="QH93" s="235"/>
      <c r="QI93" s="235"/>
      <c r="QJ93" s="283"/>
      <c r="QK93" s="283"/>
      <c r="QL93" s="208"/>
      <c r="QN93" s="235"/>
      <c r="QO93" s="235"/>
      <c r="QP93" s="235"/>
      <c r="QQ93" s="235"/>
      <c r="QR93" s="235"/>
      <c r="QS93" s="235"/>
      <c r="QT93" s="235"/>
      <c r="QU93" s="283"/>
      <c r="QV93" s="283"/>
      <c r="QW93" s="208"/>
      <c r="QY93" s="235"/>
      <c r="QZ93" s="235"/>
      <c r="RA93" s="235"/>
      <c r="RB93" s="235"/>
      <c r="RC93" s="235"/>
      <c r="RD93" s="235"/>
      <c r="RE93" s="235"/>
      <c r="RF93" s="283"/>
      <c r="RG93" s="283"/>
      <c r="RH93" s="208"/>
      <c r="RJ93" s="235"/>
      <c r="RK93" s="235"/>
      <c r="RL93" s="235"/>
      <c r="RM93" s="235"/>
      <c r="RN93" s="235"/>
      <c r="RO93" s="235"/>
      <c r="RP93" s="235"/>
      <c r="RQ93" s="283"/>
      <c r="RR93" s="283"/>
      <c r="RS93" s="208"/>
      <c r="RU93" s="235"/>
      <c r="RV93" s="235"/>
      <c r="RW93" s="235"/>
      <c r="RX93" s="235"/>
      <c r="RY93" s="235"/>
      <c r="RZ93" s="235"/>
      <c r="SA93" s="235"/>
      <c r="SB93" s="283"/>
      <c r="SC93" s="283"/>
      <c r="SD93" s="208"/>
      <c r="SF93" s="235"/>
      <c r="SG93" s="235"/>
      <c r="SH93" s="235"/>
      <c r="SI93" s="235"/>
      <c r="SJ93" s="235"/>
      <c r="SK93" s="235"/>
      <c r="SL93" s="235"/>
      <c r="SM93" s="283"/>
      <c r="SN93" s="283"/>
      <c r="SO93" s="208"/>
      <c r="SQ93" s="235"/>
      <c r="SR93" s="235"/>
      <c r="SS93" s="235"/>
      <c r="ST93" s="235"/>
      <c r="SU93" s="235"/>
      <c r="SV93" s="235"/>
      <c r="SW93" s="235"/>
      <c r="SX93" s="283"/>
      <c r="SY93" s="283"/>
      <c r="SZ93" s="208"/>
      <c r="TB93" s="235"/>
      <c r="TC93" s="235"/>
      <c r="TD93" s="235"/>
      <c r="TE93" s="235"/>
      <c r="TF93" s="235"/>
      <c r="TG93" s="235"/>
      <c r="TH93" s="235"/>
      <c r="TI93" s="283"/>
      <c r="TJ93" s="283"/>
      <c r="TK93" s="208"/>
      <c r="TM93" s="235"/>
      <c r="TN93" s="235"/>
      <c r="TO93" s="235"/>
      <c r="TP93" s="235"/>
      <c r="TQ93" s="235"/>
      <c r="TR93" s="235"/>
      <c r="TS93" s="235"/>
      <c r="TT93" s="283"/>
      <c r="TU93" s="283"/>
      <c r="TV93" s="208"/>
      <c r="TX93" s="235"/>
      <c r="TY93" s="235"/>
      <c r="TZ93" s="235"/>
      <c r="UA93" s="235"/>
      <c r="UB93" s="235"/>
      <c r="UC93" s="235"/>
      <c r="UD93" s="235"/>
      <c r="UE93" s="283"/>
      <c r="UF93" s="283"/>
      <c r="UG93" s="208"/>
      <c r="UI93" s="235"/>
      <c r="UJ93" s="235"/>
      <c r="UK93" s="235"/>
      <c r="UL93" s="235"/>
      <c r="UM93" s="235"/>
      <c r="UN93" s="235"/>
      <c r="UO93" s="235"/>
      <c r="UP93" s="283"/>
      <c r="UQ93" s="283"/>
      <c r="UR93" s="208"/>
      <c r="UT93" s="235"/>
      <c r="UU93" s="235"/>
      <c r="UV93" s="235"/>
      <c r="UW93" s="235"/>
      <c r="UX93" s="235"/>
      <c r="UY93" s="235"/>
      <c r="UZ93" s="235"/>
      <c r="VA93" s="283"/>
      <c r="VB93" s="283"/>
      <c r="VC93" s="208"/>
      <c r="VE93" s="235"/>
      <c r="VF93" s="235"/>
      <c r="VG93" s="235"/>
      <c r="VH93" s="235"/>
      <c r="VI93" s="235"/>
      <c r="VJ93" s="235"/>
      <c r="VK93" s="235"/>
      <c r="VL93" s="283"/>
      <c r="VM93" s="283"/>
      <c r="VN93" s="208"/>
      <c r="VP93" s="235"/>
      <c r="VQ93" s="235"/>
      <c r="VR93" s="235"/>
      <c r="VS93" s="235"/>
      <c r="VT93" s="235"/>
      <c r="VU93" s="235"/>
      <c r="VV93" s="235"/>
      <c r="VW93" s="283"/>
      <c r="VX93" s="283"/>
      <c r="VY93" s="208"/>
      <c r="WA93" s="235"/>
      <c r="WB93" s="235"/>
      <c r="WC93" s="235"/>
      <c r="WD93" s="235"/>
      <c r="WE93" s="235"/>
      <c r="WF93" s="235"/>
      <c r="WG93" s="235"/>
      <c r="WH93" s="283"/>
      <c r="WI93" s="283"/>
      <c r="WJ93" s="208"/>
      <c r="WL93" s="235"/>
      <c r="WM93" s="235"/>
      <c r="WN93" s="235"/>
      <c r="WO93" s="235"/>
      <c r="WP93" s="235"/>
      <c r="WQ93" s="235"/>
      <c r="WR93" s="235"/>
      <c r="WS93" s="283"/>
      <c r="WT93" s="283"/>
      <c r="WU93" s="208"/>
      <c r="WW93" s="235"/>
      <c r="WX93" s="235"/>
      <c r="WY93" s="235"/>
      <c r="WZ93" s="235"/>
      <c r="XA93" s="235"/>
      <c r="XB93" s="235"/>
      <c r="XC93" s="235"/>
      <c r="XD93" s="283"/>
      <c r="XE93" s="283"/>
      <c r="XF93" s="208"/>
      <c r="XH93" s="235"/>
      <c r="XI93" s="235"/>
      <c r="XJ93" s="235"/>
      <c r="XK93" s="235"/>
      <c r="XL93" s="235"/>
      <c r="XM93" s="235"/>
      <c r="XN93" s="235"/>
      <c r="XO93" s="283"/>
      <c r="XP93" s="283"/>
      <c r="XQ93" s="208"/>
      <c r="XS93" s="235"/>
      <c r="XT93" s="235"/>
      <c r="XU93" s="235"/>
      <c r="XV93" s="235"/>
      <c r="XW93" s="235"/>
      <c r="XX93" s="235"/>
      <c r="XY93" s="235"/>
      <c r="XZ93" s="283"/>
      <c r="YA93" s="283"/>
      <c r="YB93" s="208"/>
      <c r="YD93" s="235"/>
      <c r="YE93" s="235"/>
      <c r="YF93" s="235"/>
      <c r="YG93" s="235"/>
      <c r="YH93" s="235"/>
      <c r="YI93" s="235"/>
      <c r="YJ93" s="235"/>
      <c r="YK93" s="283"/>
      <c r="YL93" s="283"/>
      <c r="YM93" s="208"/>
      <c r="YO93" s="235"/>
      <c r="YP93" s="235"/>
      <c r="YQ93" s="235"/>
      <c r="YR93" s="235"/>
      <c r="YS93" s="235"/>
      <c r="YT93" s="235"/>
      <c r="YU93" s="235"/>
      <c r="YV93" s="283"/>
      <c r="YW93" s="283"/>
      <c r="YX93" s="208"/>
      <c r="YZ93" s="235"/>
      <c r="ZA93" s="235"/>
      <c r="ZB93" s="235"/>
      <c r="ZC93" s="235"/>
      <c r="ZD93" s="235"/>
      <c r="ZE93" s="235"/>
      <c r="ZF93" s="235"/>
      <c r="ZG93" s="283"/>
      <c r="ZH93" s="283"/>
      <c r="ZI93" s="208"/>
      <c r="ZK93" s="235"/>
      <c r="ZL93" s="235"/>
      <c r="ZM93" s="235"/>
      <c r="ZN93" s="235"/>
      <c r="ZO93" s="235"/>
      <c r="ZP93" s="235"/>
      <c r="ZQ93" s="235"/>
      <c r="ZR93" s="283"/>
      <c r="ZS93" s="283"/>
      <c r="ZT93" s="208"/>
      <c r="ZV93" s="235"/>
      <c r="ZW93" s="235"/>
      <c r="ZX93" s="235"/>
      <c r="ZY93" s="235"/>
      <c r="ZZ93" s="235"/>
      <c r="AAA93" s="235"/>
      <c r="AAB93" s="235"/>
      <c r="AAC93" s="283"/>
      <c r="AAD93" s="283"/>
      <c r="AAE93" s="208"/>
      <c r="AAG93" s="235"/>
      <c r="AAH93" s="235"/>
      <c r="AAI93" s="235"/>
      <c r="AAJ93" s="235"/>
      <c r="AAK93" s="235"/>
      <c r="AAL93" s="235"/>
      <c r="AAM93" s="235"/>
      <c r="AAN93" s="283"/>
      <c r="AAO93" s="283"/>
      <c r="AAP93" s="208"/>
      <c r="AAR93" s="235"/>
      <c r="AAS93" s="235"/>
      <c r="AAT93" s="235"/>
      <c r="AAU93" s="235"/>
      <c r="AAV93" s="235"/>
      <c r="AAW93" s="235"/>
      <c r="AAX93" s="235"/>
      <c r="AAY93" s="283"/>
      <c r="AAZ93" s="283"/>
      <c r="ABA93" s="208"/>
      <c r="ABC93" s="235"/>
      <c r="ABD93" s="235"/>
      <c r="ABE93" s="235"/>
      <c r="ABF93" s="235"/>
      <c r="ABG93" s="235"/>
      <c r="ABH93" s="235"/>
      <c r="ABI93" s="235"/>
      <c r="ABJ93" s="283"/>
      <c r="ABK93" s="283"/>
      <c r="ABL93" s="208"/>
      <c r="ABN93" s="235"/>
      <c r="ABO93" s="235"/>
      <c r="ABP93" s="235"/>
      <c r="ABQ93" s="235"/>
      <c r="ABR93" s="235"/>
      <c r="ABS93" s="235"/>
      <c r="ABT93" s="235"/>
      <c r="ABU93" s="283"/>
      <c r="ABV93" s="283"/>
      <c r="ABW93" s="208"/>
      <c r="ABY93" s="235"/>
      <c r="ABZ93" s="235"/>
      <c r="ACA93" s="235"/>
      <c r="ACB93" s="235"/>
      <c r="ACC93" s="235"/>
      <c r="ACD93" s="235"/>
      <c r="ACE93" s="235"/>
      <c r="ACF93" s="283"/>
      <c r="ACG93" s="283"/>
      <c r="ACH93" s="208"/>
      <c r="ACJ93" s="235"/>
      <c r="ACK93" s="235"/>
      <c r="ACL93" s="235"/>
      <c r="ACM93" s="235"/>
      <c r="ACN93" s="235"/>
      <c r="ACO93" s="235"/>
      <c r="ACP93" s="235"/>
      <c r="ACQ93" s="283"/>
      <c r="ACR93" s="283"/>
      <c r="ACS93" s="208"/>
      <c r="ACU93" s="235"/>
      <c r="ACV93" s="235"/>
      <c r="ACW93" s="235"/>
      <c r="ACX93" s="235"/>
      <c r="ACY93" s="235"/>
      <c r="ACZ93" s="235"/>
      <c r="ADA93" s="235"/>
      <c r="ADB93" s="283"/>
      <c r="ADC93" s="283"/>
      <c r="ADD93" s="208"/>
      <c r="ADF93" s="235"/>
      <c r="ADG93" s="235"/>
      <c r="ADH93" s="235"/>
      <c r="ADI93" s="235"/>
      <c r="ADJ93" s="235"/>
      <c r="ADK93" s="235"/>
      <c r="ADL93" s="235"/>
      <c r="ADM93" s="283"/>
      <c r="ADN93" s="283"/>
      <c r="ADO93" s="208"/>
      <c r="ADQ93" s="235"/>
      <c r="ADR93" s="235"/>
      <c r="ADS93" s="235"/>
      <c r="ADT93" s="235"/>
      <c r="ADU93" s="235"/>
      <c r="ADV93" s="235"/>
      <c r="ADW93" s="235"/>
      <c r="ADX93" s="283"/>
      <c r="ADY93" s="283"/>
      <c r="ADZ93" s="208"/>
      <c r="AEB93" s="235"/>
      <c r="AEC93" s="235"/>
      <c r="AED93" s="235"/>
      <c r="AEE93" s="235"/>
      <c r="AEF93" s="235"/>
      <c r="AEG93" s="235"/>
      <c r="AEH93" s="235"/>
      <c r="AEI93" s="283"/>
      <c r="AEJ93" s="283"/>
      <c r="AEK93" s="208"/>
      <c r="AEM93" s="235"/>
      <c r="AEN93" s="235"/>
      <c r="AEO93" s="235"/>
      <c r="AEP93" s="235"/>
      <c r="AEQ93" s="235"/>
      <c r="AER93" s="235"/>
      <c r="AES93" s="235"/>
      <c r="AET93" s="283"/>
      <c r="AEU93" s="283"/>
      <c r="AEV93" s="208"/>
      <c r="AEX93" s="235"/>
      <c r="AEY93" s="235"/>
      <c r="AEZ93" s="235"/>
      <c r="AFA93" s="235"/>
      <c r="AFB93" s="235"/>
      <c r="AFC93" s="235"/>
      <c r="AFD93" s="235"/>
      <c r="AFE93" s="283"/>
      <c r="AFF93" s="283"/>
      <c r="AFG93" s="208"/>
      <c r="AFI93" s="235"/>
      <c r="AFJ93" s="235"/>
      <c r="AFK93" s="235"/>
      <c r="AFL93" s="235"/>
      <c r="AFM93" s="235"/>
      <c r="AFN93" s="235"/>
      <c r="AFO93" s="235"/>
      <c r="AFP93" s="283"/>
      <c r="AFQ93" s="283"/>
      <c r="AFR93" s="208"/>
      <c r="AFT93" s="235"/>
      <c r="AFU93" s="235"/>
      <c r="AFV93" s="235"/>
      <c r="AFW93" s="235"/>
      <c r="AFX93" s="235"/>
      <c r="AFY93" s="235"/>
      <c r="AFZ93" s="235"/>
      <c r="AGA93" s="283"/>
      <c r="AGB93" s="283"/>
      <c r="AGC93" s="208"/>
      <c r="AGE93" s="235"/>
      <c r="AGF93" s="235"/>
      <c r="AGG93" s="235"/>
      <c r="AGH93" s="235"/>
      <c r="AGI93" s="235"/>
      <c r="AGJ93" s="235"/>
      <c r="AGK93" s="235"/>
      <c r="AGL93" s="283"/>
      <c r="AGM93" s="283"/>
      <c r="AGN93" s="208"/>
      <c r="AGP93" s="235"/>
      <c r="AGQ93" s="235"/>
      <c r="AGR93" s="235"/>
      <c r="AGS93" s="235"/>
      <c r="AGT93" s="235"/>
      <c r="AGU93" s="235"/>
      <c r="AGV93" s="235"/>
      <c r="AGW93" s="283"/>
      <c r="AGX93" s="283"/>
      <c r="AGY93" s="208"/>
      <c r="AHA93" s="235"/>
      <c r="AHB93" s="235"/>
      <c r="AHC93" s="235"/>
      <c r="AHD93" s="235"/>
      <c r="AHE93" s="235"/>
      <c r="AHF93" s="235"/>
      <c r="AHG93" s="235"/>
      <c r="AHH93" s="283"/>
      <c r="AHI93" s="283"/>
      <c r="AHJ93" s="208"/>
      <c r="AHL93" s="235"/>
      <c r="AHM93" s="235"/>
      <c r="AHN93" s="235"/>
      <c r="AHO93" s="235"/>
      <c r="AHP93" s="235"/>
      <c r="AHQ93" s="235"/>
      <c r="AHR93" s="235"/>
      <c r="AHS93" s="283"/>
      <c r="AHT93" s="283"/>
      <c r="AHU93" s="208"/>
      <c r="AHW93" s="235"/>
      <c r="AHX93" s="235"/>
      <c r="AHY93" s="235"/>
      <c r="AHZ93" s="235"/>
      <c r="AIA93" s="235"/>
      <c r="AIB93" s="235"/>
      <c r="AIC93" s="235"/>
      <c r="AID93" s="283"/>
      <c r="AIE93" s="283"/>
      <c r="AIF93" s="208"/>
      <c r="AIH93" s="235"/>
      <c r="AII93" s="235"/>
      <c r="AIJ93" s="235"/>
      <c r="AIK93" s="235"/>
      <c r="AIL93" s="235"/>
      <c r="AIM93" s="235"/>
      <c r="AIN93" s="235"/>
      <c r="AIO93" s="283"/>
      <c r="AIP93" s="283"/>
      <c r="AIQ93" s="208"/>
      <c r="AIS93" s="235"/>
      <c r="AIT93" s="235"/>
      <c r="AIU93" s="235"/>
      <c r="AIV93" s="235"/>
      <c r="AIW93" s="235"/>
      <c r="AIX93" s="235"/>
      <c r="AIY93" s="235"/>
      <c r="AIZ93" s="283"/>
      <c r="AJA93" s="283"/>
      <c r="AJB93" s="208"/>
      <c r="AJD93" s="235"/>
      <c r="AJE93" s="235"/>
      <c r="AJF93" s="235"/>
      <c r="AJG93" s="235"/>
      <c r="AJH93" s="235"/>
      <c r="AJI93" s="235"/>
      <c r="AJJ93" s="235"/>
      <c r="AJK93" s="283"/>
      <c r="AJL93" s="283"/>
      <c r="AJM93" s="208"/>
      <c r="AJO93" s="235"/>
      <c r="AJP93" s="235"/>
      <c r="AJQ93" s="235"/>
      <c r="AJR93" s="235"/>
      <c r="AJS93" s="235"/>
      <c r="AJT93" s="235"/>
      <c r="AJU93" s="235"/>
      <c r="AJV93" s="283"/>
      <c r="AJW93" s="283"/>
      <c r="AJX93" s="208"/>
      <c r="AJZ93" s="235"/>
      <c r="AKA93" s="235"/>
      <c r="AKB93" s="235"/>
      <c r="AKC93" s="235"/>
      <c r="AKD93" s="235"/>
      <c r="AKE93" s="235"/>
      <c r="AKF93" s="235"/>
      <c r="AKG93" s="283"/>
      <c r="AKH93" s="283"/>
      <c r="AKI93" s="208"/>
      <c r="AKK93" s="235"/>
      <c r="AKL93" s="235"/>
      <c r="AKM93" s="235"/>
      <c r="AKN93" s="235"/>
      <c r="AKO93" s="235"/>
      <c r="AKP93" s="235"/>
      <c r="AKQ93" s="235"/>
      <c r="AKR93" s="283"/>
      <c r="AKS93" s="283"/>
      <c r="AKT93" s="208"/>
      <c r="AKV93" s="235"/>
      <c r="AKW93" s="235"/>
      <c r="AKX93" s="235"/>
      <c r="AKY93" s="235"/>
      <c r="AKZ93" s="235"/>
      <c r="ALA93" s="235"/>
      <c r="ALB93" s="235"/>
      <c r="ALC93" s="283"/>
      <c r="ALD93" s="283"/>
      <c r="ALE93" s="208"/>
      <c r="ALG93" s="235"/>
      <c r="ALH93" s="235"/>
      <c r="ALI93" s="235"/>
      <c r="ALJ93" s="235"/>
      <c r="ALK93" s="235"/>
      <c r="ALL93" s="235"/>
      <c r="ALM93" s="235"/>
      <c r="ALN93" s="283"/>
      <c r="ALO93" s="283"/>
      <c r="ALP93" s="208"/>
      <c r="ALR93" s="235"/>
      <c r="ALS93" s="235"/>
      <c r="ALT93" s="235"/>
      <c r="ALU93" s="235"/>
      <c r="ALV93" s="235"/>
      <c r="ALW93" s="235"/>
      <c r="ALX93" s="235"/>
      <c r="ALY93" s="283"/>
      <c r="ALZ93" s="283"/>
      <c r="AMA93" s="208"/>
      <c r="AMC93" s="235"/>
      <c r="AMD93" s="235"/>
      <c r="AME93" s="235"/>
      <c r="AMF93" s="235"/>
      <c r="AMG93" s="235"/>
      <c r="AMH93" s="235"/>
      <c r="AMI93" s="235"/>
      <c r="AMJ93" s="283"/>
      <c r="AMK93" s="283"/>
      <c r="AML93" s="208"/>
      <c r="AMN93" s="235"/>
      <c r="AMO93" s="235"/>
      <c r="AMP93" s="235"/>
      <c r="AMQ93" s="235"/>
      <c r="AMR93" s="235"/>
      <c r="AMS93" s="235"/>
      <c r="AMT93" s="235"/>
      <c r="AMU93" s="283"/>
      <c r="AMV93" s="283"/>
      <c r="AMW93" s="208"/>
      <c r="AMY93" s="235"/>
      <c r="AMZ93" s="235"/>
      <c r="ANA93" s="235"/>
      <c r="ANB93" s="235"/>
      <c r="ANC93" s="235"/>
      <c r="AND93" s="235"/>
      <c r="ANE93" s="235"/>
      <c r="ANF93" s="283"/>
      <c r="ANG93" s="283"/>
      <c r="ANH93" s="208"/>
      <c r="ANJ93" s="235"/>
      <c r="ANK93" s="235"/>
      <c r="ANL93" s="235"/>
      <c r="ANM93" s="235"/>
      <c r="ANN93" s="235"/>
      <c r="ANO93" s="235"/>
      <c r="ANP93" s="235"/>
      <c r="ANQ93" s="283"/>
      <c r="ANR93" s="283"/>
      <c r="ANS93" s="208"/>
      <c r="ANU93" s="235"/>
      <c r="ANV93" s="235"/>
      <c r="ANW93" s="235"/>
      <c r="ANX93" s="235"/>
      <c r="ANY93" s="235"/>
      <c r="ANZ93" s="235"/>
      <c r="AOA93" s="235"/>
      <c r="AOB93" s="283"/>
      <c r="AOC93" s="283"/>
      <c r="AOD93" s="208"/>
      <c r="AOF93" s="235"/>
      <c r="AOG93" s="235"/>
      <c r="AOH93" s="235"/>
      <c r="AOI93" s="235"/>
      <c r="AOJ93" s="235"/>
      <c r="AOK93" s="235"/>
      <c r="AOL93" s="235"/>
      <c r="AOM93" s="283"/>
      <c r="AON93" s="283"/>
      <c r="AOO93" s="208"/>
      <c r="AOQ93" s="235"/>
      <c r="AOR93" s="235"/>
      <c r="AOS93" s="235"/>
      <c r="AOT93" s="235"/>
      <c r="AOU93" s="235"/>
      <c r="AOV93" s="235"/>
      <c r="AOW93" s="235"/>
      <c r="AOX93" s="283"/>
      <c r="AOY93" s="283"/>
      <c r="AOZ93" s="208"/>
      <c r="APB93" s="235"/>
      <c r="APC93" s="235"/>
      <c r="APD93" s="235"/>
      <c r="APE93" s="235"/>
      <c r="APF93" s="235"/>
      <c r="APG93" s="235"/>
      <c r="APH93" s="235"/>
      <c r="API93" s="283"/>
      <c r="APJ93" s="283"/>
      <c r="APK93" s="208"/>
      <c r="APM93" s="235"/>
      <c r="APN93" s="235"/>
      <c r="APO93" s="235"/>
      <c r="APP93" s="235"/>
      <c r="APQ93" s="235"/>
      <c r="APR93" s="235"/>
      <c r="APS93" s="235"/>
      <c r="APT93" s="283"/>
      <c r="APU93" s="283"/>
      <c r="APV93" s="208"/>
      <c r="APX93" s="235"/>
      <c r="APY93" s="235"/>
      <c r="APZ93" s="235"/>
      <c r="AQA93" s="235"/>
      <c r="AQB93" s="235"/>
      <c r="AQC93" s="235"/>
      <c r="AQD93" s="235"/>
      <c r="AQE93" s="283"/>
      <c r="AQF93" s="283"/>
      <c r="AQG93" s="208"/>
      <c r="AQI93" s="235"/>
      <c r="AQJ93" s="235"/>
      <c r="AQK93" s="235"/>
      <c r="AQL93" s="235"/>
      <c r="AQM93" s="235"/>
      <c r="AQN93" s="235"/>
      <c r="AQO93" s="235"/>
      <c r="AQP93" s="283"/>
      <c r="AQQ93" s="283"/>
      <c r="AQR93" s="208"/>
      <c r="AQT93" s="235"/>
      <c r="AQU93" s="235"/>
      <c r="AQV93" s="235"/>
      <c r="AQW93" s="235"/>
      <c r="AQX93" s="235"/>
      <c r="AQY93" s="235"/>
      <c r="AQZ93" s="235"/>
      <c r="ARA93" s="283"/>
      <c r="ARB93" s="283"/>
      <c r="ARC93" s="208"/>
      <c r="ARE93" s="235"/>
      <c r="ARF93" s="235"/>
      <c r="ARG93" s="235"/>
      <c r="ARH93" s="235"/>
      <c r="ARI93" s="235"/>
      <c r="ARJ93" s="235"/>
      <c r="ARK93" s="235"/>
      <c r="ARL93" s="283"/>
      <c r="ARM93" s="283"/>
      <c r="ARN93" s="208"/>
      <c r="ARP93" s="235"/>
      <c r="ARQ93" s="235"/>
      <c r="ARR93" s="235"/>
      <c r="ARS93" s="235"/>
      <c r="ART93" s="235"/>
      <c r="ARU93" s="235"/>
      <c r="ARV93" s="235"/>
      <c r="ARW93" s="283"/>
      <c r="ARX93" s="283"/>
      <c r="ARY93" s="208"/>
      <c r="ASA93" s="235"/>
      <c r="ASB93" s="235"/>
      <c r="ASC93" s="235"/>
      <c r="ASD93" s="235"/>
      <c r="ASE93" s="235"/>
      <c r="ASF93" s="235"/>
      <c r="ASG93" s="235"/>
      <c r="ASH93" s="283"/>
      <c r="ASI93" s="283"/>
      <c r="ASJ93" s="208"/>
      <c r="ASL93" s="235"/>
      <c r="ASM93" s="235"/>
      <c r="ASN93" s="235"/>
      <c r="ASO93" s="235"/>
      <c r="ASP93" s="235"/>
      <c r="ASQ93" s="235"/>
      <c r="ASR93" s="235"/>
      <c r="ASS93" s="283"/>
      <c r="AST93" s="283"/>
      <c r="ASU93" s="208"/>
      <c r="ASW93" s="235"/>
      <c r="ASX93" s="235"/>
      <c r="ASY93" s="235"/>
      <c r="ASZ93" s="235"/>
      <c r="ATA93" s="235"/>
      <c r="ATB93" s="235"/>
      <c r="ATC93" s="235"/>
      <c r="ATD93" s="283"/>
      <c r="ATE93" s="283"/>
      <c r="ATF93" s="208"/>
      <c r="ATH93" s="235"/>
      <c r="ATI93" s="235"/>
      <c r="ATJ93" s="235"/>
      <c r="ATK93" s="235"/>
      <c r="ATL93" s="235"/>
      <c r="ATM93" s="235"/>
      <c r="ATN93" s="235"/>
      <c r="ATO93" s="283"/>
      <c r="ATP93" s="283"/>
      <c r="ATQ93" s="208"/>
      <c r="ATS93" s="235"/>
      <c r="ATT93" s="235"/>
      <c r="ATU93" s="235"/>
      <c r="ATV93" s="235"/>
      <c r="ATW93" s="235"/>
      <c r="ATX93" s="235"/>
      <c r="ATY93" s="235"/>
      <c r="ATZ93" s="283"/>
      <c r="AUA93" s="283"/>
      <c r="AUB93" s="208"/>
      <c r="AUD93" s="235"/>
      <c r="AUE93" s="235"/>
      <c r="AUF93" s="235"/>
      <c r="AUG93" s="235"/>
      <c r="AUH93" s="235"/>
      <c r="AUI93" s="235"/>
      <c r="AUJ93" s="235"/>
      <c r="AUK93" s="283"/>
      <c r="AUL93" s="283"/>
      <c r="AUM93" s="208"/>
      <c r="AUO93" s="235"/>
      <c r="AUP93" s="235"/>
      <c r="AUQ93" s="235"/>
      <c r="AUR93" s="235"/>
      <c r="AUS93" s="235"/>
      <c r="AUT93" s="235"/>
      <c r="AUU93" s="235"/>
      <c r="AUV93" s="283"/>
      <c r="AUW93" s="283"/>
      <c r="AUX93" s="208"/>
      <c r="AUZ93" s="235"/>
      <c r="AVA93" s="235"/>
      <c r="AVB93" s="235"/>
      <c r="AVC93" s="235"/>
      <c r="AVD93" s="235"/>
      <c r="AVE93" s="235"/>
      <c r="AVF93" s="235"/>
      <c r="AVG93" s="283"/>
      <c r="AVH93" s="283"/>
      <c r="AVI93" s="208"/>
      <c r="AVK93" s="235"/>
      <c r="AVL93" s="235"/>
      <c r="AVM93" s="235"/>
      <c r="AVN93" s="235"/>
      <c r="AVO93" s="235"/>
      <c r="AVP93" s="235"/>
      <c r="AVQ93" s="235"/>
      <c r="AVR93" s="283"/>
      <c r="AVS93" s="283"/>
      <c r="AVT93" s="208"/>
      <c r="AVV93" s="235"/>
      <c r="AVW93" s="235"/>
      <c r="AVX93" s="235"/>
      <c r="AVY93" s="235"/>
      <c r="AVZ93" s="235"/>
      <c r="AWA93" s="235"/>
      <c r="AWB93" s="235"/>
      <c r="AWC93" s="283"/>
      <c r="AWD93" s="283"/>
      <c r="AWE93" s="208"/>
      <c r="AWG93" s="235"/>
      <c r="AWH93" s="235"/>
      <c r="AWI93" s="235"/>
      <c r="AWJ93" s="235"/>
      <c r="AWK93" s="235"/>
      <c r="AWL93" s="235"/>
      <c r="AWM93" s="235"/>
      <c r="AWN93" s="283"/>
      <c r="AWO93" s="283"/>
      <c r="AWP93" s="208"/>
      <c r="AWR93" s="235"/>
      <c r="AWS93" s="235"/>
      <c r="AWT93" s="235"/>
      <c r="AWU93" s="235"/>
      <c r="AWV93" s="235"/>
      <c r="AWW93" s="235"/>
      <c r="AWX93" s="235"/>
      <c r="AWY93" s="283"/>
      <c r="AWZ93" s="283"/>
      <c r="AXA93" s="208"/>
      <c r="AXC93" s="235"/>
      <c r="AXD93" s="235"/>
      <c r="AXE93" s="235"/>
      <c r="AXF93" s="235"/>
      <c r="AXG93" s="235"/>
      <c r="AXH93" s="235"/>
      <c r="AXI93" s="235"/>
      <c r="AXJ93" s="283"/>
      <c r="AXK93" s="283"/>
      <c r="AXL93" s="208"/>
      <c r="AXN93" s="235"/>
      <c r="AXO93" s="235"/>
      <c r="AXP93" s="235"/>
      <c r="AXQ93" s="235"/>
      <c r="AXR93" s="235"/>
      <c r="AXS93" s="235"/>
      <c r="AXT93" s="235"/>
      <c r="AXU93" s="283"/>
      <c r="AXV93" s="283"/>
      <c r="AXW93" s="208"/>
      <c r="AXY93" s="235"/>
      <c r="AXZ93" s="235"/>
      <c r="AYA93" s="235"/>
      <c r="AYB93" s="235"/>
      <c r="AYC93" s="235"/>
      <c r="AYD93" s="235"/>
      <c r="AYE93" s="235"/>
      <c r="AYF93" s="283"/>
      <c r="AYG93" s="283"/>
      <c r="AYH93" s="208"/>
      <c r="AYJ93" s="235"/>
      <c r="AYK93" s="235"/>
      <c r="AYL93" s="235"/>
      <c r="AYM93" s="235"/>
      <c r="AYN93" s="235"/>
      <c r="AYO93" s="235"/>
      <c r="AYP93" s="235"/>
      <c r="AYQ93" s="283"/>
      <c r="AYR93" s="283"/>
      <c r="AYS93" s="208"/>
      <c r="AYU93" s="235"/>
      <c r="AYV93" s="235"/>
      <c r="AYW93" s="235"/>
      <c r="AYX93" s="235"/>
      <c r="AYY93" s="235"/>
      <c r="AYZ93" s="235"/>
      <c r="AZA93" s="235"/>
      <c r="AZB93" s="283"/>
      <c r="AZC93" s="283"/>
      <c r="AZD93" s="208"/>
      <c r="AZF93" s="235"/>
      <c r="AZG93" s="235"/>
      <c r="AZH93" s="235"/>
      <c r="AZI93" s="235"/>
      <c r="AZJ93" s="235"/>
      <c r="AZK93" s="235"/>
      <c r="AZL93" s="235"/>
      <c r="AZM93" s="283"/>
      <c r="AZN93" s="283"/>
      <c r="AZO93" s="208"/>
      <c r="AZQ93" s="235"/>
      <c r="AZR93" s="235"/>
      <c r="AZS93" s="235"/>
      <c r="AZT93" s="235"/>
      <c r="AZU93" s="235"/>
      <c r="AZV93" s="235"/>
      <c r="AZW93" s="235"/>
      <c r="AZX93" s="283"/>
      <c r="AZY93" s="283"/>
      <c r="AZZ93" s="208"/>
      <c r="BAB93" s="235"/>
      <c r="BAC93" s="235"/>
      <c r="BAD93" s="235"/>
      <c r="BAE93" s="235"/>
      <c r="BAF93" s="235"/>
      <c r="BAG93" s="235"/>
      <c r="BAH93" s="235"/>
      <c r="BAI93" s="283"/>
      <c r="BAJ93" s="283"/>
      <c r="BAK93" s="208"/>
      <c r="BAM93" s="235"/>
      <c r="BAN93" s="235"/>
      <c r="BAO93" s="235"/>
      <c r="BAP93" s="235"/>
      <c r="BAQ93" s="235"/>
      <c r="BAR93" s="235"/>
      <c r="BAS93" s="235"/>
      <c r="BAT93" s="283"/>
      <c r="BAU93" s="283"/>
      <c r="BAV93" s="208"/>
      <c r="BAX93" s="235"/>
      <c r="BAY93" s="235"/>
      <c r="BAZ93" s="235"/>
      <c r="BBA93" s="235"/>
      <c r="BBB93" s="235"/>
      <c r="BBC93" s="235"/>
      <c r="BBD93" s="235"/>
      <c r="BBE93" s="283"/>
      <c r="BBF93" s="283"/>
      <c r="BBG93" s="208"/>
      <c r="BBI93" s="235"/>
      <c r="BBJ93" s="235"/>
      <c r="BBK93" s="235"/>
      <c r="BBL93" s="235"/>
      <c r="BBM93" s="235"/>
      <c r="BBN93" s="235"/>
      <c r="BBO93" s="235"/>
      <c r="BBP93" s="283"/>
      <c r="BBQ93" s="283"/>
      <c r="BBR93" s="208"/>
      <c r="BBT93" s="235"/>
      <c r="BBU93" s="235"/>
      <c r="BBV93" s="235"/>
      <c r="BBW93" s="235"/>
      <c r="BBX93" s="235"/>
      <c r="BBY93" s="235"/>
      <c r="BBZ93" s="235"/>
      <c r="BCA93" s="283"/>
      <c r="BCB93" s="283"/>
      <c r="BCC93" s="208"/>
      <c r="BCE93" s="235"/>
      <c r="BCF93" s="235"/>
      <c r="BCG93" s="235"/>
      <c r="BCH93" s="235"/>
      <c r="BCI93" s="235"/>
      <c r="BCJ93" s="235"/>
      <c r="BCK93" s="235"/>
      <c r="BCL93" s="283"/>
      <c r="BCM93" s="283"/>
      <c r="BCN93" s="208"/>
      <c r="BCP93" s="235"/>
      <c r="BCQ93" s="235"/>
      <c r="BCR93" s="235"/>
      <c r="BCS93" s="235"/>
      <c r="BCT93" s="235"/>
      <c r="BCU93" s="235"/>
      <c r="BCV93" s="235"/>
      <c r="BCW93" s="283"/>
      <c r="BCX93" s="283"/>
      <c r="BCY93" s="208"/>
      <c r="BDA93" s="235"/>
      <c r="BDB93" s="235"/>
      <c r="BDC93" s="235"/>
      <c r="BDD93" s="235"/>
      <c r="BDE93" s="235"/>
      <c r="BDF93" s="235"/>
      <c r="BDG93" s="235"/>
      <c r="BDH93" s="283"/>
      <c r="BDI93" s="283"/>
      <c r="BDJ93" s="208"/>
      <c r="BDL93" s="235"/>
      <c r="BDM93" s="235"/>
      <c r="BDN93" s="235"/>
      <c r="BDO93" s="235"/>
      <c r="BDP93" s="235"/>
      <c r="BDQ93" s="235"/>
      <c r="BDR93" s="235"/>
      <c r="BDS93" s="283"/>
      <c r="BDT93" s="283"/>
      <c r="BDU93" s="208"/>
      <c r="BDW93" s="235"/>
      <c r="BDX93" s="235"/>
      <c r="BDY93" s="235"/>
      <c r="BDZ93" s="235"/>
      <c r="BEA93" s="235"/>
      <c r="BEB93" s="235"/>
      <c r="BEC93" s="235"/>
      <c r="BED93" s="283"/>
      <c r="BEE93" s="283"/>
      <c r="BEF93" s="208"/>
      <c r="BEH93" s="235"/>
      <c r="BEI93" s="235"/>
      <c r="BEJ93" s="235"/>
      <c r="BEK93" s="235"/>
      <c r="BEL93" s="235"/>
      <c r="BEM93" s="235"/>
      <c r="BEN93" s="235"/>
      <c r="BEO93" s="283"/>
      <c r="BEP93" s="283"/>
      <c r="BEQ93" s="208"/>
      <c r="BES93" s="235"/>
      <c r="BET93" s="235"/>
      <c r="BEU93" s="235"/>
      <c r="BEV93" s="235"/>
      <c r="BEW93" s="235"/>
      <c r="BEX93" s="235"/>
      <c r="BEY93" s="235"/>
      <c r="BEZ93" s="283"/>
      <c r="BFA93" s="283"/>
      <c r="BFB93" s="208"/>
      <c r="BFD93" s="235"/>
      <c r="BFE93" s="235"/>
      <c r="BFF93" s="235"/>
      <c r="BFG93" s="235"/>
      <c r="BFH93" s="235"/>
      <c r="BFI93" s="235"/>
      <c r="BFJ93" s="235"/>
      <c r="BFK93" s="283"/>
      <c r="BFL93" s="283"/>
      <c r="BFM93" s="208"/>
      <c r="BFO93" s="235"/>
      <c r="BFP93" s="235"/>
      <c r="BFQ93" s="235"/>
      <c r="BFR93" s="235"/>
      <c r="BFS93" s="235"/>
      <c r="BFT93" s="235"/>
      <c r="BFU93" s="235"/>
      <c r="BFV93" s="283"/>
      <c r="BFW93" s="283"/>
      <c r="BFX93" s="208"/>
      <c r="BFZ93" s="235"/>
      <c r="BGA93" s="235"/>
      <c r="BGB93" s="235"/>
      <c r="BGC93" s="235"/>
      <c r="BGD93" s="235"/>
      <c r="BGE93" s="235"/>
      <c r="BGF93" s="235"/>
      <c r="BGG93" s="283"/>
      <c r="BGH93" s="283"/>
      <c r="BGI93" s="208"/>
      <c r="BGK93" s="235"/>
      <c r="BGL93" s="235"/>
      <c r="BGM93" s="235"/>
      <c r="BGN93" s="235"/>
      <c r="BGO93" s="235"/>
      <c r="BGP93" s="235"/>
      <c r="BGQ93" s="235"/>
      <c r="BGR93" s="283"/>
      <c r="BGS93" s="283"/>
      <c r="BGT93" s="208"/>
      <c r="BGV93" s="235"/>
      <c r="BGW93" s="235"/>
      <c r="BGX93" s="235"/>
      <c r="BGY93" s="235"/>
      <c r="BGZ93" s="235"/>
      <c r="BHA93" s="235"/>
      <c r="BHB93" s="235"/>
      <c r="BHC93" s="283"/>
      <c r="BHD93" s="283"/>
      <c r="BHE93" s="208"/>
      <c r="BHG93" s="235"/>
      <c r="BHH93" s="235"/>
      <c r="BHI93" s="235"/>
      <c r="BHJ93" s="235"/>
      <c r="BHK93" s="235"/>
      <c r="BHL93" s="235"/>
      <c r="BHM93" s="235"/>
      <c r="BHN93" s="283"/>
      <c r="BHO93" s="283"/>
      <c r="BHP93" s="208"/>
      <c r="BHR93" s="235"/>
      <c r="BHS93" s="235"/>
      <c r="BHT93" s="235"/>
      <c r="BHU93" s="235"/>
      <c r="BHV93" s="235"/>
      <c r="BHW93" s="235"/>
      <c r="BHX93" s="235"/>
      <c r="BHY93" s="283"/>
      <c r="BHZ93" s="283"/>
      <c r="BIA93" s="208"/>
      <c r="BIC93" s="235"/>
      <c r="BID93" s="235"/>
      <c r="BIE93" s="235"/>
      <c r="BIF93" s="235"/>
      <c r="BIG93" s="235"/>
      <c r="BIH93" s="235"/>
      <c r="BII93" s="235"/>
      <c r="BIJ93" s="283"/>
      <c r="BIK93" s="283"/>
      <c r="BIL93" s="208"/>
      <c r="BIN93" s="235"/>
      <c r="BIO93" s="235"/>
      <c r="BIP93" s="235"/>
      <c r="BIQ93" s="235"/>
      <c r="BIR93" s="235"/>
      <c r="BIS93" s="235"/>
      <c r="BIT93" s="235"/>
      <c r="BIU93" s="283"/>
      <c r="BIV93" s="283"/>
      <c r="BIW93" s="208"/>
      <c r="BIY93" s="235"/>
      <c r="BIZ93" s="235"/>
      <c r="BJA93" s="235"/>
      <c r="BJB93" s="235"/>
      <c r="BJC93" s="235"/>
      <c r="BJD93" s="235"/>
      <c r="BJE93" s="235"/>
      <c r="BJF93" s="283"/>
      <c r="BJG93" s="283"/>
      <c r="BJH93" s="208"/>
      <c r="BJJ93" s="235"/>
      <c r="BJK93" s="235"/>
      <c r="BJL93" s="235"/>
      <c r="BJM93" s="235"/>
      <c r="BJN93" s="235"/>
      <c r="BJO93" s="235"/>
      <c r="BJP93" s="235"/>
      <c r="BJQ93" s="283"/>
      <c r="BJR93" s="283"/>
      <c r="BJS93" s="208"/>
      <c r="BJU93" s="235"/>
      <c r="BJV93" s="235"/>
      <c r="BJW93" s="235"/>
      <c r="BJX93" s="235"/>
      <c r="BJY93" s="235"/>
      <c r="BJZ93" s="235"/>
      <c r="BKA93" s="235"/>
      <c r="BKB93" s="283"/>
      <c r="BKC93" s="283"/>
      <c r="BKD93" s="208"/>
      <c r="BKF93" s="235"/>
      <c r="BKG93" s="235"/>
      <c r="BKH93" s="235"/>
      <c r="BKI93" s="235"/>
      <c r="BKJ93" s="235"/>
      <c r="BKK93" s="235"/>
      <c r="BKL93" s="235"/>
      <c r="BKM93" s="283"/>
      <c r="BKN93" s="283"/>
      <c r="BKO93" s="208"/>
      <c r="BKQ93" s="235"/>
      <c r="BKR93" s="235"/>
      <c r="BKS93" s="235"/>
      <c r="BKT93" s="235"/>
      <c r="BKU93" s="235"/>
      <c r="BKV93" s="235"/>
      <c r="BKW93" s="235"/>
      <c r="BKX93" s="283"/>
      <c r="BKY93" s="283"/>
      <c r="BKZ93" s="208"/>
      <c r="BLB93" s="235"/>
      <c r="BLC93" s="235"/>
      <c r="BLD93" s="235"/>
      <c r="BLE93" s="235"/>
      <c r="BLF93" s="235"/>
      <c r="BLG93" s="235"/>
      <c r="BLH93" s="235"/>
      <c r="BLI93" s="283"/>
      <c r="BLJ93" s="283"/>
      <c r="BLK93" s="208"/>
      <c r="BLM93" s="235"/>
      <c r="BLN93" s="235"/>
      <c r="BLO93" s="235"/>
      <c r="BLP93" s="235"/>
      <c r="BLQ93" s="235"/>
      <c r="BLR93" s="235"/>
      <c r="BLS93" s="235"/>
      <c r="BLT93" s="283"/>
      <c r="BLU93" s="283"/>
      <c r="BLV93" s="208"/>
      <c r="BLX93" s="235"/>
      <c r="BLY93" s="235"/>
      <c r="BLZ93" s="235"/>
      <c r="BMA93" s="235"/>
      <c r="BMB93" s="235"/>
      <c r="BMC93" s="235"/>
      <c r="BMD93" s="235"/>
      <c r="BME93" s="283"/>
      <c r="BMF93" s="283"/>
      <c r="BMG93" s="208"/>
      <c r="BMI93" s="235"/>
      <c r="BMJ93" s="235"/>
      <c r="BMK93" s="235"/>
      <c r="BML93" s="235"/>
      <c r="BMM93" s="235"/>
      <c r="BMN93" s="235"/>
      <c r="BMO93" s="235"/>
      <c r="BMP93" s="283"/>
      <c r="BMQ93" s="283"/>
      <c r="BMR93" s="208"/>
      <c r="BMT93" s="235"/>
      <c r="BMU93" s="235"/>
      <c r="BMV93" s="235"/>
      <c r="BMW93" s="235"/>
      <c r="BMX93" s="235"/>
      <c r="BMY93" s="235"/>
      <c r="BMZ93" s="235"/>
      <c r="BNA93" s="283"/>
      <c r="BNB93" s="283"/>
      <c r="BNC93" s="208"/>
      <c r="BNE93" s="235"/>
      <c r="BNF93" s="235"/>
      <c r="BNG93" s="235"/>
      <c r="BNH93" s="235"/>
      <c r="BNI93" s="235"/>
      <c r="BNJ93" s="235"/>
      <c r="BNK93" s="235"/>
      <c r="BNL93" s="283"/>
      <c r="BNM93" s="283"/>
      <c r="BNN93" s="208"/>
      <c r="BNP93" s="235"/>
      <c r="BNQ93" s="235"/>
      <c r="BNR93" s="235"/>
      <c r="BNS93" s="235"/>
      <c r="BNT93" s="235"/>
      <c r="BNU93" s="235"/>
      <c r="BNV93" s="235"/>
      <c r="BNW93" s="283"/>
      <c r="BNX93" s="283"/>
      <c r="BNY93" s="208"/>
      <c r="BOA93" s="235"/>
      <c r="BOB93" s="235"/>
      <c r="BOC93" s="235"/>
      <c r="BOD93" s="235"/>
      <c r="BOE93" s="235"/>
      <c r="BOF93" s="235"/>
      <c r="BOG93" s="235"/>
      <c r="BOH93" s="283"/>
      <c r="BOI93" s="283"/>
      <c r="BOJ93" s="208"/>
      <c r="BOL93" s="235"/>
      <c r="BOM93" s="235"/>
      <c r="BON93" s="235"/>
      <c r="BOO93" s="235"/>
      <c r="BOP93" s="235"/>
      <c r="BOQ93" s="235"/>
      <c r="BOR93" s="235"/>
      <c r="BOS93" s="283"/>
      <c r="BOT93" s="283"/>
      <c r="BOU93" s="208"/>
      <c r="BOW93" s="235"/>
      <c r="BOX93" s="235"/>
      <c r="BOY93" s="235"/>
      <c r="BOZ93" s="235"/>
      <c r="BPA93" s="235"/>
      <c r="BPB93" s="235"/>
      <c r="BPC93" s="235"/>
      <c r="BPD93" s="283"/>
      <c r="BPE93" s="283"/>
      <c r="BPF93" s="208"/>
      <c r="BPH93" s="235"/>
      <c r="BPI93" s="235"/>
      <c r="BPJ93" s="235"/>
      <c r="BPK93" s="235"/>
      <c r="BPL93" s="235"/>
      <c r="BPM93" s="235"/>
      <c r="BPN93" s="235"/>
      <c r="BPO93" s="283"/>
      <c r="BPP93" s="283"/>
      <c r="BPQ93" s="208"/>
      <c r="BPS93" s="235"/>
      <c r="BPT93" s="235"/>
      <c r="BPU93" s="235"/>
      <c r="BPV93" s="235"/>
      <c r="BPW93" s="235"/>
      <c r="BPX93" s="235"/>
      <c r="BPY93" s="235"/>
      <c r="BPZ93" s="283"/>
      <c r="BQA93" s="283"/>
      <c r="BQB93" s="208"/>
      <c r="BQD93" s="235"/>
      <c r="BQE93" s="235"/>
      <c r="BQF93" s="235"/>
      <c r="BQG93" s="235"/>
      <c r="BQH93" s="235"/>
      <c r="BQI93" s="235"/>
      <c r="BQJ93" s="235"/>
      <c r="BQK93" s="283"/>
      <c r="BQL93" s="283"/>
      <c r="BQM93" s="208"/>
      <c r="BQO93" s="235"/>
      <c r="BQP93" s="235"/>
      <c r="BQQ93" s="235"/>
      <c r="BQR93" s="235"/>
      <c r="BQS93" s="235"/>
      <c r="BQT93" s="235"/>
      <c r="BQU93" s="235"/>
      <c r="BQV93" s="283"/>
      <c r="BQW93" s="283"/>
      <c r="BQX93" s="208"/>
      <c r="BQZ93" s="235"/>
      <c r="BRA93" s="235"/>
      <c r="BRB93" s="235"/>
      <c r="BRC93" s="235"/>
      <c r="BRD93" s="235"/>
      <c r="BRE93" s="235"/>
      <c r="BRF93" s="235"/>
      <c r="BRG93" s="283"/>
      <c r="BRH93" s="283"/>
      <c r="BRI93" s="208"/>
      <c r="BRK93" s="235"/>
      <c r="BRL93" s="235"/>
      <c r="BRM93" s="235"/>
      <c r="BRN93" s="235"/>
      <c r="BRO93" s="235"/>
      <c r="BRP93" s="235"/>
      <c r="BRQ93" s="235"/>
      <c r="BRR93" s="283"/>
      <c r="BRS93" s="283"/>
      <c r="BRT93" s="208"/>
      <c r="BRV93" s="235"/>
      <c r="BRW93" s="235"/>
      <c r="BRX93" s="235"/>
      <c r="BRY93" s="235"/>
      <c r="BRZ93" s="235"/>
      <c r="BSA93" s="235"/>
      <c r="BSB93" s="235"/>
      <c r="BSC93" s="283"/>
      <c r="BSD93" s="283"/>
      <c r="BSE93" s="208"/>
      <c r="BSG93" s="235"/>
      <c r="BSH93" s="235"/>
      <c r="BSI93" s="235"/>
      <c r="BSJ93" s="235"/>
      <c r="BSK93" s="235"/>
      <c r="BSL93" s="235"/>
      <c r="BSM93" s="235"/>
      <c r="BSN93" s="283"/>
      <c r="BSO93" s="283"/>
      <c r="BSP93" s="208"/>
      <c r="BSR93" s="235"/>
      <c r="BSS93" s="235"/>
      <c r="BST93" s="235"/>
      <c r="BSU93" s="235"/>
      <c r="BSV93" s="235"/>
      <c r="BSW93" s="235"/>
      <c r="BSX93" s="235"/>
      <c r="BSY93" s="283"/>
      <c r="BSZ93" s="283"/>
      <c r="BTA93" s="208"/>
      <c r="BTC93" s="235"/>
      <c r="BTD93" s="235"/>
      <c r="BTE93" s="235"/>
      <c r="BTF93" s="235"/>
      <c r="BTG93" s="235"/>
      <c r="BTH93" s="235"/>
      <c r="BTI93" s="235"/>
      <c r="BTJ93" s="283"/>
      <c r="BTK93" s="283"/>
      <c r="BTL93" s="208"/>
      <c r="BTN93" s="235"/>
      <c r="BTO93" s="235"/>
      <c r="BTP93" s="235"/>
      <c r="BTQ93" s="235"/>
      <c r="BTR93" s="235"/>
      <c r="BTS93" s="235"/>
      <c r="BTT93" s="235"/>
      <c r="BTU93" s="283"/>
      <c r="BTV93" s="283"/>
      <c r="BTW93" s="208"/>
      <c r="BTY93" s="235"/>
      <c r="BTZ93" s="235"/>
      <c r="BUA93" s="235"/>
      <c r="BUB93" s="235"/>
      <c r="BUC93" s="235"/>
      <c r="BUD93" s="235"/>
      <c r="BUE93" s="235"/>
      <c r="BUF93" s="283"/>
      <c r="BUG93" s="283"/>
      <c r="BUH93" s="208"/>
      <c r="BUJ93" s="235"/>
      <c r="BUK93" s="235"/>
      <c r="BUL93" s="235"/>
      <c r="BUM93" s="235"/>
      <c r="BUN93" s="235"/>
      <c r="BUO93" s="235"/>
      <c r="BUP93" s="235"/>
      <c r="BUQ93" s="283"/>
      <c r="BUR93" s="283"/>
      <c r="BUS93" s="208"/>
      <c r="BUU93" s="235"/>
      <c r="BUV93" s="235"/>
      <c r="BUW93" s="235"/>
      <c r="BUX93" s="235"/>
      <c r="BUY93" s="235"/>
      <c r="BUZ93" s="235"/>
      <c r="BVA93" s="235"/>
      <c r="BVB93" s="283"/>
      <c r="BVC93" s="283"/>
      <c r="BVD93" s="208"/>
      <c r="BVF93" s="235"/>
      <c r="BVG93" s="235"/>
      <c r="BVH93" s="235"/>
      <c r="BVI93" s="235"/>
      <c r="BVJ93" s="235"/>
      <c r="BVK93" s="235"/>
      <c r="BVL93" s="235"/>
      <c r="BVM93" s="283"/>
      <c r="BVN93" s="283"/>
      <c r="BVO93" s="208"/>
      <c r="BVQ93" s="235"/>
      <c r="BVR93" s="235"/>
      <c r="BVS93" s="235"/>
      <c r="BVT93" s="235"/>
      <c r="BVU93" s="235"/>
      <c r="BVV93" s="235"/>
      <c r="BVW93" s="235"/>
      <c r="BVX93" s="283"/>
      <c r="BVY93" s="283"/>
      <c r="BVZ93" s="208"/>
      <c r="BWB93" s="235"/>
      <c r="BWC93" s="235"/>
      <c r="BWD93" s="235"/>
      <c r="BWE93" s="235"/>
      <c r="BWF93" s="235"/>
      <c r="BWG93" s="235"/>
      <c r="BWH93" s="235"/>
      <c r="BWI93" s="283"/>
      <c r="BWJ93" s="283"/>
      <c r="BWK93" s="208"/>
      <c r="BWM93" s="235"/>
      <c r="BWN93" s="235"/>
      <c r="BWO93" s="235"/>
      <c r="BWP93" s="235"/>
      <c r="BWQ93" s="235"/>
      <c r="BWR93" s="235"/>
      <c r="BWS93" s="235"/>
      <c r="BWT93" s="283"/>
      <c r="BWU93" s="283"/>
      <c r="BWV93" s="208"/>
      <c r="BWX93" s="235"/>
      <c r="BWY93" s="235"/>
      <c r="BWZ93" s="235"/>
      <c r="BXA93" s="235"/>
      <c r="BXB93" s="235"/>
      <c r="BXC93" s="235"/>
      <c r="BXD93" s="235"/>
      <c r="BXE93" s="283"/>
      <c r="BXF93" s="283"/>
      <c r="BXG93" s="208"/>
      <c r="BXI93" s="235"/>
      <c r="BXJ93" s="235"/>
      <c r="BXK93" s="235"/>
      <c r="BXL93" s="235"/>
      <c r="BXM93" s="235"/>
      <c r="BXN93" s="235"/>
      <c r="BXO93" s="235"/>
      <c r="BXP93" s="283"/>
      <c r="BXQ93" s="283"/>
      <c r="BXR93" s="208"/>
      <c r="BXT93" s="235"/>
      <c r="BXU93" s="235"/>
      <c r="BXV93" s="235"/>
      <c r="BXW93" s="235"/>
      <c r="BXX93" s="235"/>
      <c r="BXY93" s="235"/>
      <c r="BXZ93" s="235"/>
      <c r="BYA93" s="283"/>
      <c r="BYB93" s="283"/>
      <c r="BYC93" s="208"/>
      <c r="BYE93" s="235"/>
      <c r="BYF93" s="235"/>
      <c r="BYG93" s="235"/>
      <c r="BYH93" s="235"/>
      <c r="BYI93" s="235"/>
      <c r="BYJ93" s="235"/>
      <c r="BYK93" s="235"/>
      <c r="BYL93" s="283"/>
      <c r="BYM93" s="283"/>
      <c r="BYN93" s="208"/>
      <c r="BYP93" s="235"/>
      <c r="BYQ93" s="235"/>
      <c r="BYR93" s="235"/>
      <c r="BYS93" s="235"/>
      <c r="BYT93" s="235"/>
      <c r="BYU93" s="235"/>
      <c r="BYV93" s="235"/>
      <c r="BYW93" s="283"/>
      <c r="BYX93" s="283"/>
      <c r="BYY93" s="208"/>
      <c r="BZA93" s="235"/>
      <c r="BZB93" s="235"/>
      <c r="BZC93" s="235"/>
      <c r="BZD93" s="235"/>
      <c r="BZE93" s="235"/>
      <c r="BZF93" s="235"/>
      <c r="BZG93" s="235"/>
      <c r="BZH93" s="283"/>
      <c r="BZI93" s="283"/>
      <c r="BZJ93" s="208"/>
      <c r="BZL93" s="235"/>
      <c r="BZM93" s="235"/>
      <c r="BZN93" s="235"/>
      <c r="BZO93" s="235"/>
      <c r="BZP93" s="235"/>
      <c r="BZQ93" s="235"/>
      <c r="BZR93" s="235"/>
      <c r="BZS93" s="283"/>
      <c r="BZT93" s="283"/>
      <c r="BZU93" s="208"/>
      <c r="BZW93" s="235"/>
      <c r="BZX93" s="235"/>
      <c r="BZY93" s="235"/>
      <c r="BZZ93" s="235"/>
      <c r="CAA93" s="235"/>
      <c r="CAB93" s="235"/>
      <c r="CAC93" s="235"/>
      <c r="CAD93" s="283"/>
      <c r="CAE93" s="283"/>
      <c r="CAF93" s="208"/>
      <c r="CAH93" s="235"/>
      <c r="CAI93" s="235"/>
      <c r="CAJ93" s="235"/>
      <c r="CAK93" s="235"/>
      <c r="CAL93" s="235"/>
      <c r="CAM93" s="235"/>
      <c r="CAN93" s="235"/>
      <c r="CAO93" s="283"/>
      <c r="CAP93" s="283"/>
      <c r="CAQ93" s="208"/>
      <c r="CAS93" s="235"/>
      <c r="CAT93" s="235"/>
      <c r="CAU93" s="235"/>
      <c r="CAV93" s="235"/>
      <c r="CAW93" s="235"/>
      <c r="CAX93" s="235"/>
      <c r="CAY93" s="235"/>
      <c r="CAZ93" s="283"/>
      <c r="CBA93" s="283"/>
      <c r="CBB93" s="208"/>
      <c r="CBD93" s="235"/>
      <c r="CBE93" s="235"/>
      <c r="CBF93" s="235"/>
      <c r="CBG93" s="235"/>
      <c r="CBH93" s="235"/>
      <c r="CBI93" s="235"/>
      <c r="CBJ93" s="235"/>
      <c r="CBK93" s="283"/>
      <c r="CBL93" s="283"/>
      <c r="CBM93" s="208"/>
      <c r="CBO93" s="235"/>
      <c r="CBP93" s="235"/>
      <c r="CBQ93" s="235"/>
      <c r="CBR93" s="235"/>
      <c r="CBS93" s="235"/>
      <c r="CBT93" s="235"/>
      <c r="CBU93" s="235"/>
      <c r="CBV93" s="283"/>
      <c r="CBW93" s="283"/>
      <c r="CBX93" s="208"/>
      <c r="CBZ93" s="235"/>
      <c r="CCA93" s="235"/>
      <c r="CCB93" s="235"/>
      <c r="CCC93" s="235"/>
      <c r="CCD93" s="235"/>
      <c r="CCE93" s="235"/>
      <c r="CCF93" s="235"/>
      <c r="CCG93" s="283"/>
      <c r="CCH93" s="283"/>
      <c r="CCI93" s="208"/>
      <c r="CCK93" s="235"/>
      <c r="CCL93" s="235"/>
      <c r="CCM93" s="235"/>
      <c r="CCN93" s="235"/>
      <c r="CCO93" s="235"/>
      <c r="CCP93" s="235"/>
      <c r="CCQ93" s="235"/>
      <c r="CCR93" s="283"/>
      <c r="CCS93" s="283"/>
      <c r="CCT93" s="208"/>
      <c r="CCV93" s="235"/>
      <c r="CCW93" s="235"/>
      <c r="CCX93" s="235"/>
      <c r="CCY93" s="235"/>
      <c r="CCZ93" s="235"/>
      <c r="CDA93" s="235"/>
      <c r="CDB93" s="235"/>
      <c r="CDC93" s="283"/>
      <c r="CDD93" s="283"/>
      <c r="CDE93" s="208"/>
      <c r="CDG93" s="235"/>
      <c r="CDH93" s="235"/>
      <c r="CDI93" s="235"/>
      <c r="CDJ93" s="235"/>
      <c r="CDK93" s="235"/>
      <c r="CDL93" s="235"/>
      <c r="CDM93" s="235"/>
      <c r="CDN93" s="283"/>
      <c r="CDO93" s="283"/>
      <c r="CDP93" s="208"/>
      <c r="CDR93" s="235"/>
      <c r="CDS93" s="235"/>
      <c r="CDT93" s="235"/>
      <c r="CDU93" s="235"/>
      <c r="CDV93" s="235"/>
      <c r="CDW93" s="235"/>
      <c r="CDX93" s="235"/>
      <c r="CDY93" s="283"/>
      <c r="CDZ93" s="283"/>
      <c r="CEA93" s="208"/>
      <c r="CEC93" s="235"/>
      <c r="CED93" s="235"/>
      <c r="CEE93" s="235"/>
      <c r="CEF93" s="235"/>
      <c r="CEG93" s="235"/>
      <c r="CEH93" s="235"/>
      <c r="CEI93" s="235"/>
      <c r="CEJ93" s="283"/>
      <c r="CEK93" s="283"/>
      <c r="CEL93" s="208"/>
      <c r="CEN93" s="235"/>
      <c r="CEO93" s="235"/>
      <c r="CEP93" s="235"/>
      <c r="CEQ93" s="235"/>
      <c r="CER93" s="235"/>
      <c r="CES93" s="235"/>
      <c r="CET93" s="235"/>
      <c r="CEU93" s="283"/>
      <c r="CEV93" s="283"/>
      <c r="CEW93" s="208"/>
      <c r="CEY93" s="235"/>
      <c r="CEZ93" s="235"/>
      <c r="CFA93" s="235"/>
      <c r="CFB93" s="235"/>
      <c r="CFC93" s="235"/>
      <c r="CFD93" s="235"/>
      <c r="CFE93" s="235"/>
      <c r="CFF93" s="283"/>
      <c r="CFG93" s="283"/>
      <c r="CFH93" s="208"/>
      <c r="CFJ93" s="235"/>
      <c r="CFK93" s="235"/>
      <c r="CFL93" s="235"/>
      <c r="CFM93" s="235"/>
      <c r="CFN93" s="235"/>
      <c r="CFO93" s="235"/>
      <c r="CFP93" s="235"/>
      <c r="CFQ93" s="283"/>
      <c r="CFR93" s="283"/>
      <c r="CFS93" s="208"/>
      <c r="CFU93" s="235"/>
      <c r="CFV93" s="235"/>
      <c r="CFW93" s="235"/>
      <c r="CFX93" s="235"/>
      <c r="CFY93" s="235"/>
      <c r="CFZ93" s="235"/>
      <c r="CGA93" s="235"/>
      <c r="CGB93" s="283"/>
      <c r="CGC93" s="283"/>
      <c r="CGD93" s="208"/>
      <c r="CGF93" s="235"/>
      <c r="CGG93" s="235"/>
      <c r="CGH93" s="235"/>
      <c r="CGI93" s="235"/>
      <c r="CGJ93" s="235"/>
      <c r="CGK93" s="235"/>
      <c r="CGL93" s="235"/>
      <c r="CGM93" s="283"/>
      <c r="CGN93" s="283"/>
      <c r="CGO93" s="208"/>
      <c r="CGQ93" s="235"/>
      <c r="CGR93" s="235"/>
      <c r="CGS93" s="235"/>
      <c r="CGT93" s="235"/>
      <c r="CGU93" s="235"/>
      <c r="CGV93" s="235"/>
      <c r="CGW93" s="235"/>
      <c r="CGX93" s="283"/>
      <c r="CGY93" s="283"/>
      <c r="CGZ93" s="208"/>
      <c r="CHB93" s="235"/>
      <c r="CHC93" s="235"/>
      <c r="CHD93" s="235"/>
      <c r="CHE93" s="235"/>
      <c r="CHF93" s="235"/>
      <c r="CHG93" s="235"/>
      <c r="CHH93" s="235"/>
      <c r="CHI93" s="283"/>
      <c r="CHJ93" s="283"/>
      <c r="CHK93" s="208"/>
      <c r="CHM93" s="235"/>
      <c r="CHN93" s="235"/>
      <c r="CHO93" s="235"/>
      <c r="CHP93" s="235"/>
      <c r="CHQ93" s="235"/>
      <c r="CHR93" s="235"/>
      <c r="CHS93" s="235"/>
      <c r="CHT93" s="283"/>
      <c r="CHU93" s="283"/>
      <c r="CHV93" s="208"/>
      <c r="CHX93" s="235"/>
      <c r="CHY93" s="235"/>
      <c r="CHZ93" s="235"/>
      <c r="CIA93" s="235"/>
      <c r="CIB93" s="235"/>
      <c r="CIC93" s="235"/>
      <c r="CID93" s="235"/>
      <c r="CIE93" s="283"/>
      <c r="CIF93" s="283"/>
      <c r="CIG93" s="208"/>
      <c r="CII93" s="235"/>
      <c r="CIJ93" s="235"/>
      <c r="CIK93" s="235"/>
      <c r="CIL93" s="235"/>
      <c r="CIM93" s="235"/>
      <c r="CIN93" s="235"/>
      <c r="CIO93" s="235"/>
      <c r="CIP93" s="283"/>
      <c r="CIQ93" s="283"/>
      <c r="CIR93" s="208"/>
      <c r="CIT93" s="235"/>
      <c r="CIU93" s="235"/>
      <c r="CIV93" s="235"/>
      <c r="CIW93" s="235"/>
      <c r="CIX93" s="235"/>
      <c r="CIY93" s="235"/>
      <c r="CIZ93" s="235"/>
      <c r="CJA93" s="283"/>
      <c r="CJB93" s="283"/>
      <c r="CJC93" s="208"/>
      <c r="CJE93" s="235"/>
      <c r="CJF93" s="235"/>
      <c r="CJG93" s="235"/>
      <c r="CJH93" s="235"/>
      <c r="CJI93" s="235"/>
      <c r="CJJ93" s="235"/>
      <c r="CJK93" s="235"/>
      <c r="CJL93" s="283"/>
      <c r="CJM93" s="283"/>
      <c r="CJN93" s="208"/>
      <c r="CJP93" s="235"/>
      <c r="CJQ93" s="235"/>
      <c r="CJR93" s="235"/>
      <c r="CJS93" s="235"/>
      <c r="CJT93" s="235"/>
      <c r="CJU93" s="235"/>
      <c r="CJV93" s="235"/>
      <c r="CJW93" s="283"/>
      <c r="CJX93" s="283"/>
      <c r="CJY93" s="208"/>
      <c r="CKA93" s="235"/>
      <c r="CKB93" s="235"/>
      <c r="CKC93" s="235"/>
      <c r="CKD93" s="235"/>
      <c r="CKE93" s="235"/>
      <c r="CKF93" s="235"/>
      <c r="CKG93" s="235"/>
      <c r="CKH93" s="283"/>
      <c r="CKI93" s="283"/>
      <c r="CKJ93" s="208"/>
      <c r="CKL93" s="235"/>
      <c r="CKM93" s="235"/>
      <c r="CKN93" s="235"/>
      <c r="CKO93" s="235"/>
      <c r="CKP93" s="235"/>
      <c r="CKQ93" s="235"/>
      <c r="CKR93" s="235"/>
      <c r="CKS93" s="283"/>
      <c r="CKT93" s="283"/>
      <c r="CKU93" s="208"/>
      <c r="CKW93" s="235"/>
      <c r="CKX93" s="235"/>
      <c r="CKY93" s="235"/>
      <c r="CKZ93" s="235"/>
      <c r="CLA93" s="235"/>
      <c r="CLB93" s="235"/>
      <c r="CLC93" s="235"/>
      <c r="CLD93" s="283"/>
      <c r="CLE93" s="283"/>
      <c r="CLF93" s="208"/>
      <c r="CLH93" s="235"/>
      <c r="CLI93" s="235"/>
      <c r="CLJ93" s="235"/>
      <c r="CLK93" s="235"/>
      <c r="CLL93" s="235"/>
      <c r="CLM93" s="235"/>
      <c r="CLN93" s="235"/>
      <c r="CLO93" s="283"/>
      <c r="CLP93" s="283"/>
      <c r="CLQ93" s="208"/>
      <c r="CLS93" s="235"/>
      <c r="CLT93" s="235"/>
      <c r="CLU93" s="235"/>
      <c r="CLV93" s="235"/>
      <c r="CLW93" s="235"/>
      <c r="CLX93" s="235"/>
      <c r="CLY93" s="235"/>
      <c r="CLZ93" s="283"/>
      <c r="CMA93" s="283"/>
      <c r="CMB93" s="208"/>
      <c r="CMD93" s="235"/>
      <c r="CME93" s="235"/>
      <c r="CMF93" s="235"/>
      <c r="CMG93" s="235"/>
      <c r="CMH93" s="235"/>
      <c r="CMI93" s="235"/>
      <c r="CMJ93" s="235"/>
      <c r="CMK93" s="283"/>
      <c r="CML93" s="283"/>
      <c r="CMM93" s="208"/>
      <c r="CMO93" s="235"/>
      <c r="CMP93" s="235"/>
      <c r="CMQ93" s="235"/>
      <c r="CMR93" s="235"/>
      <c r="CMS93" s="235"/>
      <c r="CMT93" s="235"/>
      <c r="CMU93" s="235"/>
      <c r="CMV93" s="283"/>
      <c r="CMW93" s="283"/>
      <c r="CMX93" s="208"/>
      <c r="CMZ93" s="235"/>
      <c r="CNA93" s="235"/>
      <c r="CNB93" s="235"/>
      <c r="CNC93" s="235"/>
      <c r="CND93" s="235"/>
      <c r="CNE93" s="235"/>
      <c r="CNF93" s="235"/>
      <c r="CNG93" s="283"/>
      <c r="CNH93" s="283"/>
      <c r="CNI93" s="208"/>
      <c r="CNK93" s="235"/>
      <c r="CNL93" s="235"/>
      <c r="CNM93" s="235"/>
      <c r="CNN93" s="235"/>
      <c r="CNO93" s="235"/>
      <c r="CNP93" s="235"/>
      <c r="CNQ93" s="235"/>
      <c r="CNR93" s="283"/>
      <c r="CNS93" s="283"/>
      <c r="CNT93" s="208"/>
      <c r="CNV93" s="235"/>
      <c r="CNW93" s="235"/>
      <c r="CNX93" s="235"/>
      <c r="CNY93" s="235"/>
      <c r="CNZ93" s="235"/>
      <c r="COA93" s="235"/>
      <c r="COB93" s="235"/>
      <c r="COC93" s="283"/>
      <c r="COD93" s="283"/>
      <c r="COE93" s="208"/>
      <c r="COG93" s="235"/>
      <c r="COH93" s="235"/>
      <c r="COI93" s="235"/>
      <c r="COJ93" s="235"/>
      <c r="COK93" s="235"/>
      <c r="COL93" s="235"/>
      <c r="COM93" s="235"/>
      <c r="CON93" s="283"/>
      <c r="COO93" s="283"/>
      <c r="COP93" s="208"/>
      <c r="COR93" s="235"/>
      <c r="COS93" s="235"/>
      <c r="COT93" s="235"/>
      <c r="COU93" s="235"/>
      <c r="COV93" s="235"/>
      <c r="COW93" s="235"/>
      <c r="COX93" s="235"/>
      <c r="COY93" s="283"/>
      <c r="COZ93" s="283"/>
      <c r="CPA93" s="208"/>
      <c r="CPC93" s="235"/>
      <c r="CPD93" s="235"/>
      <c r="CPE93" s="235"/>
      <c r="CPF93" s="235"/>
      <c r="CPG93" s="235"/>
      <c r="CPH93" s="235"/>
      <c r="CPI93" s="235"/>
      <c r="CPJ93" s="283"/>
      <c r="CPK93" s="283"/>
      <c r="CPL93" s="208"/>
      <c r="CPN93" s="235"/>
      <c r="CPO93" s="235"/>
      <c r="CPP93" s="235"/>
      <c r="CPQ93" s="235"/>
      <c r="CPR93" s="235"/>
      <c r="CPS93" s="235"/>
      <c r="CPT93" s="235"/>
      <c r="CPU93" s="283"/>
      <c r="CPV93" s="283"/>
      <c r="CPW93" s="208"/>
      <c r="CPY93" s="235"/>
      <c r="CPZ93" s="235"/>
      <c r="CQA93" s="235"/>
      <c r="CQB93" s="235"/>
      <c r="CQC93" s="235"/>
      <c r="CQD93" s="235"/>
      <c r="CQE93" s="235"/>
      <c r="CQF93" s="283"/>
      <c r="CQG93" s="283"/>
      <c r="CQH93" s="208"/>
      <c r="CQJ93" s="235"/>
      <c r="CQK93" s="235"/>
      <c r="CQL93" s="235"/>
      <c r="CQM93" s="235"/>
      <c r="CQN93" s="235"/>
      <c r="CQO93" s="235"/>
      <c r="CQP93" s="235"/>
      <c r="CQQ93" s="283"/>
      <c r="CQR93" s="283"/>
      <c r="CQS93" s="208"/>
      <c r="CQU93" s="235"/>
      <c r="CQV93" s="235"/>
      <c r="CQW93" s="235"/>
      <c r="CQX93" s="235"/>
      <c r="CQY93" s="235"/>
      <c r="CQZ93" s="235"/>
      <c r="CRA93" s="235"/>
      <c r="CRB93" s="283"/>
      <c r="CRC93" s="283"/>
      <c r="CRD93" s="208"/>
      <c r="CRF93" s="235"/>
      <c r="CRG93" s="235"/>
      <c r="CRH93" s="235"/>
      <c r="CRI93" s="235"/>
      <c r="CRJ93" s="235"/>
      <c r="CRK93" s="235"/>
      <c r="CRL93" s="235"/>
      <c r="CRM93" s="283"/>
      <c r="CRN93" s="283"/>
      <c r="CRO93" s="208"/>
      <c r="CRQ93" s="235"/>
      <c r="CRR93" s="235"/>
      <c r="CRS93" s="235"/>
      <c r="CRT93" s="235"/>
      <c r="CRU93" s="235"/>
      <c r="CRV93" s="235"/>
      <c r="CRW93" s="235"/>
      <c r="CRX93" s="283"/>
      <c r="CRY93" s="283"/>
      <c r="CRZ93" s="208"/>
      <c r="CSB93" s="235"/>
      <c r="CSC93" s="235"/>
      <c r="CSD93" s="235"/>
      <c r="CSE93" s="235"/>
      <c r="CSF93" s="235"/>
      <c r="CSG93" s="235"/>
      <c r="CSH93" s="235"/>
      <c r="CSI93" s="283"/>
      <c r="CSJ93" s="283"/>
      <c r="CSK93" s="208"/>
      <c r="CSM93" s="235"/>
      <c r="CSN93" s="235"/>
      <c r="CSO93" s="235"/>
      <c r="CSP93" s="235"/>
      <c r="CSQ93" s="235"/>
      <c r="CSR93" s="235"/>
      <c r="CSS93" s="235"/>
      <c r="CST93" s="283"/>
      <c r="CSU93" s="283"/>
      <c r="CSV93" s="208"/>
      <c r="CSX93" s="235"/>
      <c r="CSY93" s="235"/>
      <c r="CSZ93" s="235"/>
      <c r="CTA93" s="235"/>
      <c r="CTB93" s="235"/>
      <c r="CTC93" s="235"/>
      <c r="CTD93" s="235"/>
      <c r="CTE93" s="283"/>
      <c r="CTF93" s="283"/>
      <c r="CTG93" s="208"/>
      <c r="CTI93" s="235"/>
      <c r="CTJ93" s="235"/>
      <c r="CTK93" s="235"/>
      <c r="CTL93" s="235"/>
      <c r="CTM93" s="235"/>
      <c r="CTN93" s="235"/>
      <c r="CTO93" s="235"/>
      <c r="CTP93" s="283"/>
      <c r="CTQ93" s="283"/>
      <c r="CTR93" s="208"/>
      <c r="CTT93" s="235"/>
      <c r="CTU93" s="235"/>
      <c r="CTV93" s="235"/>
      <c r="CTW93" s="235"/>
      <c r="CTX93" s="235"/>
      <c r="CTY93" s="235"/>
      <c r="CTZ93" s="235"/>
      <c r="CUA93" s="283"/>
      <c r="CUB93" s="283"/>
      <c r="CUC93" s="208"/>
      <c r="CUE93" s="235"/>
      <c r="CUF93" s="235"/>
      <c r="CUG93" s="235"/>
      <c r="CUH93" s="235"/>
      <c r="CUI93" s="235"/>
      <c r="CUJ93" s="235"/>
      <c r="CUK93" s="235"/>
      <c r="CUL93" s="283"/>
      <c r="CUM93" s="283"/>
      <c r="CUN93" s="208"/>
      <c r="CUP93" s="235"/>
      <c r="CUQ93" s="235"/>
      <c r="CUR93" s="235"/>
      <c r="CUS93" s="235"/>
      <c r="CUT93" s="235"/>
      <c r="CUU93" s="235"/>
      <c r="CUV93" s="235"/>
      <c r="CUW93" s="283"/>
      <c r="CUX93" s="283"/>
      <c r="CUY93" s="208"/>
      <c r="CVA93" s="235"/>
      <c r="CVB93" s="235"/>
      <c r="CVC93" s="235"/>
      <c r="CVD93" s="235"/>
      <c r="CVE93" s="235"/>
      <c r="CVF93" s="235"/>
      <c r="CVG93" s="235"/>
      <c r="CVH93" s="283"/>
      <c r="CVI93" s="283"/>
      <c r="CVJ93" s="208"/>
      <c r="CVL93" s="235"/>
      <c r="CVM93" s="235"/>
      <c r="CVN93" s="235"/>
      <c r="CVO93" s="235"/>
      <c r="CVP93" s="235"/>
      <c r="CVQ93" s="235"/>
      <c r="CVR93" s="235"/>
      <c r="CVS93" s="283"/>
      <c r="CVT93" s="283"/>
      <c r="CVU93" s="208"/>
      <c r="CVW93" s="235"/>
      <c r="CVX93" s="235"/>
      <c r="CVY93" s="235"/>
      <c r="CVZ93" s="235"/>
      <c r="CWA93" s="235"/>
      <c r="CWB93" s="235"/>
      <c r="CWC93" s="235"/>
      <c r="CWD93" s="283"/>
      <c r="CWE93" s="283"/>
      <c r="CWF93" s="208"/>
      <c r="CWH93" s="235"/>
      <c r="CWI93" s="235"/>
      <c r="CWJ93" s="235"/>
      <c r="CWK93" s="235"/>
      <c r="CWL93" s="235"/>
      <c r="CWM93" s="235"/>
      <c r="CWN93" s="235"/>
      <c r="CWO93" s="283"/>
      <c r="CWP93" s="283"/>
      <c r="CWQ93" s="208"/>
      <c r="CWS93" s="235"/>
      <c r="CWT93" s="235"/>
      <c r="CWU93" s="235"/>
      <c r="CWV93" s="235"/>
      <c r="CWW93" s="235"/>
      <c r="CWX93" s="235"/>
      <c r="CWY93" s="235"/>
      <c r="CWZ93" s="283"/>
      <c r="CXA93" s="283"/>
      <c r="CXB93" s="208"/>
      <c r="CXD93" s="235"/>
      <c r="CXE93" s="235"/>
      <c r="CXF93" s="235"/>
      <c r="CXG93" s="235"/>
      <c r="CXH93" s="235"/>
      <c r="CXI93" s="235"/>
      <c r="CXJ93" s="235"/>
      <c r="CXK93" s="283"/>
      <c r="CXL93" s="283"/>
      <c r="CXM93" s="208"/>
      <c r="CXO93" s="235"/>
      <c r="CXP93" s="235"/>
      <c r="CXQ93" s="235"/>
      <c r="CXR93" s="235"/>
      <c r="CXS93" s="235"/>
      <c r="CXT93" s="235"/>
      <c r="CXU93" s="235"/>
      <c r="CXV93" s="283"/>
      <c r="CXW93" s="283"/>
      <c r="CXX93" s="208"/>
      <c r="CXZ93" s="235"/>
      <c r="CYA93" s="235"/>
      <c r="CYB93" s="235"/>
      <c r="CYC93" s="235"/>
      <c r="CYD93" s="235"/>
      <c r="CYE93" s="235"/>
      <c r="CYF93" s="235"/>
      <c r="CYG93" s="283"/>
      <c r="CYH93" s="283"/>
      <c r="CYI93" s="208"/>
      <c r="CYK93" s="235"/>
      <c r="CYL93" s="235"/>
      <c r="CYM93" s="235"/>
      <c r="CYN93" s="235"/>
      <c r="CYO93" s="235"/>
      <c r="CYP93" s="235"/>
      <c r="CYQ93" s="235"/>
      <c r="CYR93" s="283"/>
      <c r="CYS93" s="283"/>
      <c r="CYT93" s="208"/>
      <c r="CYV93" s="235"/>
      <c r="CYW93" s="235"/>
      <c r="CYX93" s="235"/>
      <c r="CYY93" s="235"/>
      <c r="CYZ93" s="235"/>
      <c r="CZA93" s="235"/>
      <c r="CZB93" s="235"/>
      <c r="CZC93" s="283"/>
      <c r="CZD93" s="283"/>
      <c r="CZE93" s="208"/>
      <c r="CZG93" s="235"/>
      <c r="CZH93" s="235"/>
      <c r="CZI93" s="235"/>
      <c r="CZJ93" s="235"/>
      <c r="CZK93" s="235"/>
      <c r="CZL93" s="235"/>
      <c r="CZM93" s="235"/>
      <c r="CZN93" s="283"/>
      <c r="CZO93" s="283"/>
      <c r="CZP93" s="208"/>
      <c r="CZR93" s="235"/>
      <c r="CZS93" s="235"/>
      <c r="CZT93" s="235"/>
      <c r="CZU93" s="235"/>
      <c r="CZV93" s="235"/>
      <c r="CZW93" s="235"/>
      <c r="CZX93" s="235"/>
      <c r="CZY93" s="283"/>
      <c r="CZZ93" s="283"/>
      <c r="DAA93" s="208"/>
      <c r="DAC93" s="235"/>
      <c r="DAD93" s="235"/>
      <c r="DAE93" s="235"/>
      <c r="DAF93" s="235"/>
      <c r="DAG93" s="235"/>
      <c r="DAH93" s="235"/>
      <c r="DAI93" s="235"/>
      <c r="DAJ93" s="283"/>
      <c r="DAK93" s="283"/>
      <c r="DAL93" s="208"/>
      <c r="DAN93" s="235"/>
      <c r="DAO93" s="235"/>
      <c r="DAP93" s="235"/>
      <c r="DAQ93" s="235"/>
      <c r="DAR93" s="235"/>
      <c r="DAS93" s="235"/>
      <c r="DAT93" s="235"/>
      <c r="DAU93" s="283"/>
      <c r="DAV93" s="283"/>
      <c r="DAW93" s="208"/>
      <c r="DAY93" s="235"/>
      <c r="DAZ93" s="235"/>
      <c r="DBA93" s="235"/>
      <c r="DBB93" s="235"/>
      <c r="DBC93" s="235"/>
      <c r="DBD93" s="235"/>
      <c r="DBE93" s="235"/>
      <c r="DBF93" s="283"/>
      <c r="DBG93" s="283"/>
      <c r="DBH93" s="208"/>
      <c r="DBJ93" s="235"/>
      <c r="DBK93" s="235"/>
      <c r="DBL93" s="235"/>
      <c r="DBM93" s="235"/>
      <c r="DBN93" s="235"/>
      <c r="DBO93" s="235"/>
      <c r="DBP93" s="235"/>
      <c r="DBQ93" s="283"/>
      <c r="DBR93" s="283"/>
      <c r="DBS93" s="208"/>
      <c r="DBU93" s="235"/>
      <c r="DBV93" s="235"/>
      <c r="DBW93" s="235"/>
      <c r="DBX93" s="235"/>
      <c r="DBY93" s="235"/>
      <c r="DBZ93" s="235"/>
      <c r="DCA93" s="235"/>
      <c r="DCB93" s="283"/>
      <c r="DCC93" s="283"/>
      <c r="DCD93" s="208"/>
      <c r="DCF93" s="235"/>
      <c r="DCG93" s="235"/>
      <c r="DCH93" s="235"/>
      <c r="DCI93" s="235"/>
      <c r="DCJ93" s="235"/>
      <c r="DCK93" s="235"/>
      <c r="DCL93" s="235"/>
      <c r="DCM93" s="283"/>
      <c r="DCN93" s="283"/>
      <c r="DCO93" s="208"/>
      <c r="DCQ93" s="235"/>
      <c r="DCR93" s="235"/>
      <c r="DCS93" s="235"/>
      <c r="DCT93" s="235"/>
      <c r="DCU93" s="235"/>
      <c r="DCV93" s="235"/>
      <c r="DCW93" s="235"/>
      <c r="DCX93" s="283"/>
      <c r="DCY93" s="283"/>
      <c r="DCZ93" s="208"/>
      <c r="DDB93" s="235"/>
      <c r="DDC93" s="235"/>
      <c r="DDD93" s="235"/>
      <c r="DDE93" s="235"/>
      <c r="DDF93" s="235"/>
      <c r="DDG93" s="235"/>
      <c r="DDH93" s="235"/>
      <c r="DDI93" s="283"/>
      <c r="DDJ93" s="283"/>
      <c r="DDK93" s="208"/>
      <c r="DDM93" s="235"/>
      <c r="DDN93" s="235"/>
      <c r="DDO93" s="235"/>
      <c r="DDP93" s="235"/>
      <c r="DDQ93" s="235"/>
      <c r="DDR93" s="235"/>
      <c r="DDS93" s="235"/>
      <c r="DDT93" s="283"/>
      <c r="DDU93" s="283"/>
      <c r="DDV93" s="208"/>
      <c r="DDX93" s="235"/>
      <c r="DDY93" s="235"/>
      <c r="DDZ93" s="235"/>
      <c r="DEA93" s="235"/>
      <c r="DEB93" s="235"/>
      <c r="DEC93" s="235"/>
      <c r="DED93" s="235"/>
      <c r="DEE93" s="283"/>
      <c r="DEF93" s="283"/>
      <c r="DEG93" s="208"/>
      <c r="DEI93" s="235"/>
      <c r="DEJ93" s="235"/>
      <c r="DEK93" s="235"/>
      <c r="DEL93" s="235"/>
      <c r="DEM93" s="235"/>
      <c r="DEN93" s="235"/>
      <c r="DEO93" s="235"/>
      <c r="DEP93" s="283"/>
      <c r="DEQ93" s="283"/>
      <c r="DER93" s="208"/>
      <c r="DET93" s="235"/>
      <c r="DEU93" s="235"/>
      <c r="DEV93" s="235"/>
      <c r="DEW93" s="235"/>
      <c r="DEX93" s="235"/>
      <c r="DEY93" s="235"/>
      <c r="DEZ93" s="235"/>
      <c r="DFA93" s="283"/>
      <c r="DFB93" s="283"/>
      <c r="DFC93" s="208"/>
      <c r="DFE93" s="235"/>
      <c r="DFF93" s="235"/>
      <c r="DFG93" s="235"/>
      <c r="DFH93" s="235"/>
      <c r="DFI93" s="235"/>
      <c r="DFJ93" s="235"/>
      <c r="DFK93" s="235"/>
      <c r="DFL93" s="283"/>
      <c r="DFM93" s="283"/>
      <c r="DFN93" s="208"/>
      <c r="DFP93" s="235"/>
      <c r="DFQ93" s="235"/>
      <c r="DFR93" s="235"/>
      <c r="DFS93" s="235"/>
      <c r="DFT93" s="235"/>
      <c r="DFU93" s="235"/>
      <c r="DFV93" s="235"/>
      <c r="DFW93" s="283"/>
      <c r="DFX93" s="283"/>
      <c r="DFY93" s="208"/>
      <c r="DGA93" s="235"/>
      <c r="DGB93" s="235"/>
      <c r="DGC93" s="235"/>
      <c r="DGD93" s="235"/>
      <c r="DGE93" s="235"/>
      <c r="DGF93" s="235"/>
      <c r="DGG93" s="235"/>
      <c r="DGH93" s="283"/>
      <c r="DGI93" s="283"/>
      <c r="DGJ93" s="208"/>
      <c r="DGL93" s="235"/>
      <c r="DGM93" s="235"/>
      <c r="DGN93" s="235"/>
      <c r="DGO93" s="235"/>
      <c r="DGP93" s="235"/>
      <c r="DGQ93" s="235"/>
      <c r="DGR93" s="235"/>
      <c r="DGS93" s="283"/>
      <c r="DGT93" s="283"/>
      <c r="DGU93" s="208"/>
      <c r="DGW93" s="235"/>
      <c r="DGX93" s="235"/>
      <c r="DGY93" s="235"/>
      <c r="DGZ93" s="235"/>
      <c r="DHA93" s="235"/>
      <c r="DHB93" s="235"/>
      <c r="DHC93" s="235"/>
      <c r="DHD93" s="283"/>
      <c r="DHE93" s="283"/>
      <c r="DHF93" s="208"/>
      <c r="DHH93" s="235"/>
      <c r="DHI93" s="235"/>
      <c r="DHJ93" s="235"/>
      <c r="DHK93" s="235"/>
      <c r="DHL93" s="235"/>
      <c r="DHM93" s="235"/>
      <c r="DHN93" s="235"/>
      <c r="DHO93" s="283"/>
      <c r="DHP93" s="283"/>
      <c r="DHQ93" s="208"/>
      <c r="DHS93" s="235"/>
      <c r="DHT93" s="235"/>
      <c r="DHU93" s="235"/>
      <c r="DHV93" s="235"/>
      <c r="DHW93" s="235"/>
      <c r="DHX93" s="235"/>
      <c r="DHY93" s="235"/>
      <c r="DHZ93" s="283"/>
      <c r="DIA93" s="283"/>
      <c r="DIB93" s="208"/>
      <c r="DID93" s="235"/>
      <c r="DIE93" s="235"/>
      <c r="DIF93" s="235"/>
      <c r="DIG93" s="235"/>
      <c r="DIH93" s="235"/>
      <c r="DII93" s="235"/>
      <c r="DIJ93" s="235"/>
      <c r="DIK93" s="283"/>
      <c r="DIL93" s="283"/>
      <c r="DIM93" s="208"/>
      <c r="DIO93" s="235"/>
      <c r="DIP93" s="235"/>
      <c r="DIQ93" s="235"/>
      <c r="DIR93" s="235"/>
      <c r="DIS93" s="235"/>
      <c r="DIT93" s="235"/>
      <c r="DIU93" s="235"/>
      <c r="DIV93" s="283"/>
      <c r="DIW93" s="283"/>
      <c r="DIX93" s="208"/>
      <c r="DIZ93" s="235"/>
      <c r="DJA93" s="235"/>
      <c r="DJB93" s="235"/>
      <c r="DJC93" s="235"/>
      <c r="DJD93" s="235"/>
      <c r="DJE93" s="235"/>
      <c r="DJF93" s="235"/>
      <c r="DJG93" s="283"/>
      <c r="DJH93" s="283"/>
      <c r="DJI93" s="208"/>
      <c r="DJK93" s="235"/>
      <c r="DJL93" s="235"/>
      <c r="DJM93" s="235"/>
      <c r="DJN93" s="235"/>
      <c r="DJO93" s="235"/>
      <c r="DJP93" s="235"/>
      <c r="DJQ93" s="235"/>
      <c r="DJR93" s="283"/>
      <c r="DJS93" s="283"/>
      <c r="DJT93" s="208"/>
      <c r="DJV93" s="235"/>
      <c r="DJW93" s="235"/>
      <c r="DJX93" s="235"/>
      <c r="DJY93" s="235"/>
      <c r="DJZ93" s="235"/>
      <c r="DKA93" s="235"/>
      <c r="DKB93" s="235"/>
      <c r="DKC93" s="283"/>
      <c r="DKD93" s="283"/>
      <c r="DKE93" s="208"/>
      <c r="DKG93" s="235"/>
      <c r="DKH93" s="235"/>
      <c r="DKI93" s="235"/>
      <c r="DKJ93" s="235"/>
      <c r="DKK93" s="235"/>
      <c r="DKL93" s="235"/>
      <c r="DKM93" s="235"/>
      <c r="DKN93" s="283"/>
      <c r="DKO93" s="283"/>
      <c r="DKP93" s="208"/>
      <c r="DKR93" s="235"/>
      <c r="DKS93" s="235"/>
      <c r="DKT93" s="235"/>
      <c r="DKU93" s="235"/>
      <c r="DKV93" s="235"/>
      <c r="DKW93" s="235"/>
      <c r="DKX93" s="235"/>
      <c r="DKY93" s="283"/>
      <c r="DKZ93" s="283"/>
      <c r="DLA93" s="208"/>
      <c r="DLC93" s="235"/>
      <c r="DLD93" s="235"/>
      <c r="DLE93" s="235"/>
      <c r="DLF93" s="235"/>
      <c r="DLG93" s="235"/>
      <c r="DLH93" s="235"/>
      <c r="DLI93" s="235"/>
      <c r="DLJ93" s="283"/>
      <c r="DLK93" s="283"/>
      <c r="DLL93" s="208"/>
      <c r="DLN93" s="235"/>
      <c r="DLO93" s="235"/>
      <c r="DLP93" s="235"/>
      <c r="DLQ93" s="235"/>
      <c r="DLR93" s="235"/>
      <c r="DLS93" s="235"/>
      <c r="DLT93" s="235"/>
      <c r="DLU93" s="283"/>
      <c r="DLV93" s="283"/>
      <c r="DLW93" s="208"/>
      <c r="DLY93" s="235"/>
      <c r="DLZ93" s="235"/>
      <c r="DMA93" s="235"/>
      <c r="DMB93" s="235"/>
      <c r="DMC93" s="235"/>
      <c r="DMD93" s="235"/>
      <c r="DME93" s="235"/>
      <c r="DMF93" s="283"/>
      <c r="DMG93" s="283"/>
      <c r="DMH93" s="208"/>
      <c r="DMJ93" s="235"/>
      <c r="DMK93" s="235"/>
      <c r="DML93" s="235"/>
      <c r="DMM93" s="235"/>
      <c r="DMN93" s="235"/>
      <c r="DMO93" s="235"/>
      <c r="DMP93" s="235"/>
      <c r="DMQ93" s="283"/>
      <c r="DMR93" s="283"/>
      <c r="DMS93" s="208"/>
      <c r="DMU93" s="235"/>
      <c r="DMV93" s="235"/>
      <c r="DMW93" s="235"/>
      <c r="DMX93" s="235"/>
      <c r="DMY93" s="235"/>
      <c r="DMZ93" s="235"/>
      <c r="DNA93" s="235"/>
      <c r="DNB93" s="283"/>
      <c r="DNC93" s="283"/>
      <c r="DND93" s="208"/>
      <c r="DNF93" s="235"/>
      <c r="DNG93" s="235"/>
      <c r="DNH93" s="235"/>
      <c r="DNI93" s="235"/>
      <c r="DNJ93" s="235"/>
      <c r="DNK93" s="235"/>
      <c r="DNL93" s="235"/>
      <c r="DNM93" s="283"/>
      <c r="DNN93" s="283"/>
      <c r="DNO93" s="208"/>
      <c r="DNQ93" s="235"/>
      <c r="DNR93" s="235"/>
      <c r="DNS93" s="235"/>
      <c r="DNT93" s="235"/>
      <c r="DNU93" s="235"/>
      <c r="DNV93" s="235"/>
      <c r="DNW93" s="235"/>
      <c r="DNX93" s="283"/>
      <c r="DNY93" s="283"/>
      <c r="DNZ93" s="208"/>
      <c r="DOB93" s="235"/>
      <c r="DOC93" s="235"/>
      <c r="DOD93" s="235"/>
      <c r="DOE93" s="235"/>
      <c r="DOF93" s="235"/>
      <c r="DOG93" s="235"/>
      <c r="DOH93" s="235"/>
      <c r="DOI93" s="283"/>
      <c r="DOJ93" s="283"/>
      <c r="DOK93" s="208"/>
      <c r="DOM93" s="235"/>
      <c r="DON93" s="235"/>
      <c r="DOO93" s="235"/>
      <c r="DOP93" s="235"/>
      <c r="DOQ93" s="235"/>
      <c r="DOR93" s="235"/>
      <c r="DOS93" s="235"/>
      <c r="DOT93" s="283"/>
      <c r="DOU93" s="283"/>
      <c r="DOV93" s="208"/>
      <c r="DOX93" s="235"/>
      <c r="DOY93" s="235"/>
      <c r="DOZ93" s="235"/>
      <c r="DPA93" s="235"/>
      <c r="DPB93" s="235"/>
      <c r="DPC93" s="235"/>
      <c r="DPD93" s="235"/>
      <c r="DPE93" s="283"/>
      <c r="DPF93" s="283"/>
      <c r="DPG93" s="208"/>
      <c r="DPI93" s="235"/>
      <c r="DPJ93" s="235"/>
      <c r="DPK93" s="235"/>
      <c r="DPL93" s="235"/>
      <c r="DPM93" s="235"/>
      <c r="DPN93" s="235"/>
      <c r="DPO93" s="235"/>
      <c r="DPP93" s="283"/>
      <c r="DPQ93" s="283"/>
      <c r="DPR93" s="208"/>
      <c r="DPT93" s="235"/>
      <c r="DPU93" s="235"/>
      <c r="DPV93" s="235"/>
      <c r="DPW93" s="235"/>
      <c r="DPX93" s="235"/>
      <c r="DPY93" s="235"/>
      <c r="DPZ93" s="235"/>
      <c r="DQA93" s="283"/>
      <c r="DQB93" s="283"/>
      <c r="DQC93" s="208"/>
      <c r="DQE93" s="235"/>
      <c r="DQF93" s="235"/>
      <c r="DQG93" s="235"/>
      <c r="DQH93" s="235"/>
      <c r="DQI93" s="235"/>
      <c r="DQJ93" s="235"/>
      <c r="DQK93" s="235"/>
      <c r="DQL93" s="283"/>
      <c r="DQM93" s="283"/>
      <c r="DQN93" s="208"/>
      <c r="DQP93" s="235"/>
      <c r="DQQ93" s="235"/>
      <c r="DQR93" s="235"/>
      <c r="DQS93" s="235"/>
      <c r="DQT93" s="235"/>
      <c r="DQU93" s="235"/>
      <c r="DQV93" s="235"/>
      <c r="DQW93" s="283"/>
      <c r="DQX93" s="283"/>
      <c r="DQY93" s="208"/>
      <c r="DRA93" s="235"/>
      <c r="DRB93" s="235"/>
      <c r="DRC93" s="235"/>
      <c r="DRD93" s="235"/>
      <c r="DRE93" s="235"/>
      <c r="DRF93" s="235"/>
      <c r="DRG93" s="235"/>
      <c r="DRH93" s="283"/>
      <c r="DRI93" s="283"/>
      <c r="DRJ93" s="208"/>
      <c r="DRL93" s="235"/>
      <c r="DRM93" s="235"/>
      <c r="DRN93" s="235"/>
      <c r="DRO93" s="235"/>
      <c r="DRP93" s="235"/>
      <c r="DRQ93" s="235"/>
      <c r="DRR93" s="235"/>
      <c r="DRS93" s="283"/>
      <c r="DRT93" s="283"/>
      <c r="DRU93" s="208"/>
      <c r="DRW93" s="235"/>
      <c r="DRX93" s="235"/>
      <c r="DRY93" s="235"/>
      <c r="DRZ93" s="235"/>
      <c r="DSA93" s="235"/>
      <c r="DSB93" s="235"/>
      <c r="DSC93" s="235"/>
      <c r="DSD93" s="283"/>
      <c r="DSE93" s="283"/>
      <c r="DSF93" s="208"/>
      <c r="DSH93" s="235"/>
      <c r="DSI93" s="235"/>
      <c r="DSJ93" s="235"/>
      <c r="DSK93" s="235"/>
      <c r="DSL93" s="235"/>
      <c r="DSM93" s="235"/>
      <c r="DSN93" s="235"/>
      <c r="DSO93" s="283"/>
      <c r="DSP93" s="283"/>
      <c r="DSQ93" s="208"/>
      <c r="DSS93" s="235"/>
      <c r="DST93" s="235"/>
      <c r="DSU93" s="235"/>
      <c r="DSV93" s="235"/>
      <c r="DSW93" s="235"/>
      <c r="DSX93" s="235"/>
      <c r="DSY93" s="235"/>
      <c r="DSZ93" s="283"/>
      <c r="DTA93" s="283"/>
      <c r="DTB93" s="208"/>
      <c r="DTD93" s="235"/>
      <c r="DTE93" s="235"/>
      <c r="DTF93" s="235"/>
      <c r="DTG93" s="235"/>
      <c r="DTH93" s="235"/>
      <c r="DTI93" s="235"/>
      <c r="DTJ93" s="235"/>
      <c r="DTK93" s="283"/>
      <c r="DTL93" s="283"/>
      <c r="DTM93" s="208"/>
      <c r="DTO93" s="235"/>
      <c r="DTP93" s="235"/>
      <c r="DTQ93" s="235"/>
      <c r="DTR93" s="235"/>
      <c r="DTS93" s="235"/>
      <c r="DTT93" s="235"/>
      <c r="DTU93" s="235"/>
      <c r="DTV93" s="283"/>
      <c r="DTW93" s="283"/>
      <c r="DTX93" s="208"/>
      <c r="DTZ93" s="235"/>
      <c r="DUA93" s="235"/>
      <c r="DUB93" s="235"/>
      <c r="DUC93" s="235"/>
      <c r="DUD93" s="235"/>
      <c r="DUE93" s="235"/>
      <c r="DUF93" s="235"/>
      <c r="DUG93" s="283"/>
      <c r="DUH93" s="283"/>
      <c r="DUI93" s="208"/>
      <c r="DUK93" s="235"/>
      <c r="DUL93" s="235"/>
      <c r="DUM93" s="235"/>
      <c r="DUN93" s="235"/>
      <c r="DUO93" s="235"/>
      <c r="DUP93" s="235"/>
      <c r="DUQ93" s="235"/>
      <c r="DUR93" s="283"/>
      <c r="DUS93" s="283"/>
      <c r="DUT93" s="208"/>
      <c r="DUV93" s="235"/>
      <c r="DUW93" s="235"/>
      <c r="DUX93" s="235"/>
      <c r="DUY93" s="235"/>
      <c r="DUZ93" s="235"/>
      <c r="DVA93" s="235"/>
      <c r="DVB93" s="235"/>
      <c r="DVC93" s="283"/>
      <c r="DVD93" s="283"/>
      <c r="DVE93" s="208"/>
      <c r="DVG93" s="235"/>
      <c r="DVH93" s="235"/>
      <c r="DVI93" s="235"/>
      <c r="DVJ93" s="235"/>
      <c r="DVK93" s="235"/>
      <c r="DVL93" s="235"/>
      <c r="DVM93" s="235"/>
      <c r="DVN93" s="283"/>
      <c r="DVO93" s="283"/>
      <c r="DVP93" s="208"/>
      <c r="DVR93" s="235"/>
      <c r="DVS93" s="235"/>
      <c r="DVT93" s="235"/>
      <c r="DVU93" s="235"/>
      <c r="DVV93" s="235"/>
      <c r="DVW93" s="235"/>
      <c r="DVX93" s="235"/>
      <c r="DVY93" s="283"/>
      <c r="DVZ93" s="283"/>
      <c r="DWA93" s="208"/>
      <c r="DWC93" s="235"/>
      <c r="DWD93" s="235"/>
      <c r="DWE93" s="235"/>
      <c r="DWF93" s="235"/>
      <c r="DWG93" s="235"/>
      <c r="DWH93" s="235"/>
      <c r="DWI93" s="235"/>
      <c r="DWJ93" s="283"/>
      <c r="DWK93" s="283"/>
      <c r="DWL93" s="208"/>
      <c r="DWN93" s="235"/>
      <c r="DWO93" s="235"/>
      <c r="DWP93" s="235"/>
      <c r="DWQ93" s="235"/>
      <c r="DWR93" s="235"/>
      <c r="DWS93" s="235"/>
      <c r="DWT93" s="235"/>
      <c r="DWU93" s="283"/>
      <c r="DWV93" s="283"/>
      <c r="DWW93" s="208"/>
      <c r="DWY93" s="235"/>
      <c r="DWZ93" s="235"/>
      <c r="DXA93" s="235"/>
      <c r="DXB93" s="235"/>
      <c r="DXC93" s="235"/>
      <c r="DXD93" s="235"/>
      <c r="DXE93" s="235"/>
      <c r="DXF93" s="283"/>
      <c r="DXG93" s="283"/>
      <c r="DXH93" s="208"/>
      <c r="DXJ93" s="235"/>
      <c r="DXK93" s="235"/>
      <c r="DXL93" s="235"/>
      <c r="DXM93" s="235"/>
      <c r="DXN93" s="235"/>
      <c r="DXO93" s="235"/>
      <c r="DXP93" s="235"/>
      <c r="DXQ93" s="283"/>
      <c r="DXR93" s="283"/>
      <c r="DXS93" s="208"/>
      <c r="DXU93" s="235"/>
      <c r="DXV93" s="235"/>
      <c r="DXW93" s="235"/>
      <c r="DXX93" s="235"/>
      <c r="DXY93" s="235"/>
      <c r="DXZ93" s="235"/>
      <c r="DYA93" s="235"/>
      <c r="DYB93" s="283"/>
      <c r="DYC93" s="283"/>
      <c r="DYD93" s="208"/>
      <c r="DYF93" s="235"/>
      <c r="DYG93" s="235"/>
      <c r="DYH93" s="235"/>
      <c r="DYI93" s="235"/>
      <c r="DYJ93" s="235"/>
      <c r="DYK93" s="235"/>
      <c r="DYL93" s="235"/>
      <c r="DYM93" s="283"/>
      <c r="DYN93" s="283"/>
      <c r="DYO93" s="208"/>
      <c r="DYQ93" s="235"/>
      <c r="DYR93" s="235"/>
      <c r="DYS93" s="235"/>
      <c r="DYT93" s="235"/>
      <c r="DYU93" s="235"/>
      <c r="DYV93" s="235"/>
      <c r="DYW93" s="235"/>
      <c r="DYX93" s="283"/>
      <c r="DYY93" s="283"/>
      <c r="DYZ93" s="208"/>
      <c r="DZB93" s="235"/>
      <c r="DZC93" s="235"/>
      <c r="DZD93" s="235"/>
      <c r="DZE93" s="235"/>
      <c r="DZF93" s="235"/>
      <c r="DZG93" s="235"/>
      <c r="DZH93" s="235"/>
      <c r="DZI93" s="283"/>
      <c r="DZJ93" s="283"/>
      <c r="DZK93" s="208"/>
      <c r="DZM93" s="235"/>
      <c r="DZN93" s="235"/>
      <c r="DZO93" s="235"/>
      <c r="DZP93" s="235"/>
      <c r="DZQ93" s="235"/>
      <c r="DZR93" s="235"/>
      <c r="DZS93" s="235"/>
      <c r="DZT93" s="283"/>
      <c r="DZU93" s="283"/>
      <c r="DZV93" s="208"/>
      <c r="DZX93" s="235"/>
      <c r="DZY93" s="235"/>
      <c r="DZZ93" s="235"/>
      <c r="EAA93" s="235"/>
      <c r="EAB93" s="235"/>
      <c r="EAC93" s="235"/>
      <c r="EAD93" s="235"/>
      <c r="EAE93" s="283"/>
      <c r="EAF93" s="283"/>
      <c r="EAG93" s="208"/>
      <c r="EAI93" s="235"/>
      <c r="EAJ93" s="235"/>
      <c r="EAK93" s="235"/>
      <c r="EAL93" s="235"/>
      <c r="EAM93" s="235"/>
      <c r="EAN93" s="235"/>
      <c r="EAO93" s="235"/>
      <c r="EAP93" s="283"/>
      <c r="EAQ93" s="283"/>
      <c r="EAR93" s="208"/>
      <c r="EAT93" s="235"/>
      <c r="EAU93" s="235"/>
      <c r="EAV93" s="235"/>
      <c r="EAW93" s="235"/>
      <c r="EAX93" s="235"/>
      <c r="EAY93" s="235"/>
      <c r="EAZ93" s="235"/>
      <c r="EBA93" s="283"/>
      <c r="EBB93" s="283"/>
      <c r="EBC93" s="208"/>
      <c r="EBE93" s="235"/>
      <c r="EBF93" s="235"/>
      <c r="EBG93" s="235"/>
      <c r="EBH93" s="235"/>
      <c r="EBI93" s="235"/>
      <c r="EBJ93" s="235"/>
      <c r="EBK93" s="235"/>
      <c r="EBL93" s="283"/>
      <c r="EBM93" s="283"/>
      <c r="EBN93" s="208"/>
      <c r="EBP93" s="235"/>
      <c r="EBQ93" s="235"/>
      <c r="EBR93" s="235"/>
      <c r="EBS93" s="235"/>
      <c r="EBT93" s="235"/>
      <c r="EBU93" s="235"/>
      <c r="EBV93" s="235"/>
      <c r="EBW93" s="283"/>
      <c r="EBX93" s="283"/>
      <c r="EBY93" s="208"/>
      <c r="ECA93" s="235"/>
      <c r="ECB93" s="235"/>
      <c r="ECC93" s="235"/>
      <c r="ECD93" s="235"/>
      <c r="ECE93" s="235"/>
      <c r="ECF93" s="235"/>
      <c r="ECG93" s="235"/>
      <c r="ECH93" s="283"/>
      <c r="ECI93" s="283"/>
      <c r="ECJ93" s="208"/>
      <c r="ECL93" s="235"/>
      <c r="ECM93" s="235"/>
      <c r="ECN93" s="235"/>
      <c r="ECO93" s="235"/>
      <c r="ECP93" s="235"/>
      <c r="ECQ93" s="235"/>
      <c r="ECR93" s="235"/>
      <c r="ECS93" s="283"/>
      <c r="ECT93" s="283"/>
      <c r="ECU93" s="208"/>
      <c r="ECW93" s="235"/>
      <c r="ECX93" s="235"/>
      <c r="ECY93" s="235"/>
      <c r="ECZ93" s="235"/>
      <c r="EDA93" s="235"/>
      <c r="EDB93" s="235"/>
      <c r="EDC93" s="235"/>
      <c r="EDD93" s="283"/>
      <c r="EDE93" s="283"/>
      <c r="EDF93" s="208"/>
      <c r="EDH93" s="235"/>
      <c r="EDI93" s="235"/>
      <c r="EDJ93" s="235"/>
      <c r="EDK93" s="235"/>
      <c r="EDL93" s="235"/>
      <c r="EDM93" s="235"/>
      <c r="EDN93" s="235"/>
      <c r="EDO93" s="283"/>
      <c r="EDP93" s="283"/>
      <c r="EDQ93" s="208"/>
      <c r="EDS93" s="235"/>
      <c r="EDT93" s="235"/>
      <c r="EDU93" s="235"/>
      <c r="EDV93" s="235"/>
      <c r="EDW93" s="235"/>
      <c r="EDX93" s="235"/>
      <c r="EDY93" s="235"/>
      <c r="EDZ93" s="283"/>
      <c r="EEA93" s="283"/>
      <c r="EEB93" s="208"/>
      <c r="EED93" s="235"/>
      <c r="EEE93" s="235"/>
      <c r="EEF93" s="235"/>
      <c r="EEG93" s="235"/>
      <c r="EEH93" s="235"/>
      <c r="EEI93" s="235"/>
      <c r="EEJ93" s="235"/>
      <c r="EEK93" s="283"/>
      <c r="EEL93" s="283"/>
      <c r="EEM93" s="208"/>
      <c r="EEO93" s="235"/>
      <c r="EEP93" s="235"/>
      <c r="EEQ93" s="235"/>
      <c r="EER93" s="235"/>
      <c r="EES93" s="235"/>
      <c r="EET93" s="235"/>
      <c r="EEU93" s="235"/>
      <c r="EEV93" s="283"/>
      <c r="EEW93" s="283"/>
      <c r="EEX93" s="208"/>
      <c r="EEZ93" s="235"/>
      <c r="EFA93" s="235"/>
      <c r="EFB93" s="235"/>
      <c r="EFC93" s="235"/>
      <c r="EFD93" s="235"/>
      <c r="EFE93" s="235"/>
      <c r="EFF93" s="235"/>
      <c r="EFG93" s="283"/>
      <c r="EFH93" s="283"/>
      <c r="EFI93" s="208"/>
      <c r="EFK93" s="235"/>
      <c r="EFL93" s="235"/>
      <c r="EFM93" s="235"/>
      <c r="EFN93" s="235"/>
      <c r="EFO93" s="235"/>
      <c r="EFP93" s="235"/>
      <c r="EFQ93" s="235"/>
      <c r="EFR93" s="283"/>
      <c r="EFS93" s="283"/>
      <c r="EFT93" s="208"/>
      <c r="EFV93" s="235"/>
      <c r="EFW93" s="235"/>
      <c r="EFX93" s="235"/>
      <c r="EFY93" s="235"/>
      <c r="EFZ93" s="235"/>
      <c r="EGA93" s="235"/>
      <c r="EGB93" s="235"/>
      <c r="EGC93" s="283"/>
      <c r="EGD93" s="283"/>
      <c r="EGE93" s="208"/>
      <c r="EGG93" s="235"/>
      <c r="EGH93" s="235"/>
      <c r="EGI93" s="235"/>
      <c r="EGJ93" s="235"/>
      <c r="EGK93" s="235"/>
      <c r="EGL93" s="235"/>
      <c r="EGM93" s="235"/>
      <c r="EGN93" s="283"/>
      <c r="EGO93" s="283"/>
      <c r="EGP93" s="208"/>
      <c r="EGR93" s="235"/>
      <c r="EGS93" s="235"/>
      <c r="EGT93" s="235"/>
      <c r="EGU93" s="235"/>
      <c r="EGV93" s="235"/>
      <c r="EGW93" s="235"/>
      <c r="EGX93" s="235"/>
      <c r="EGY93" s="283"/>
      <c r="EGZ93" s="283"/>
      <c r="EHA93" s="208"/>
      <c r="EHC93" s="235"/>
      <c r="EHD93" s="235"/>
      <c r="EHE93" s="235"/>
      <c r="EHF93" s="235"/>
      <c r="EHG93" s="235"/>
      <c r="EHH93" s="235"/>
      <c r="EHI93" s="235"/>
      <c r="EHJ93" s="283"/>
      <c r="EHK93" s="283"/>
      <c r="EHL93" s="208"/>
      <c r="EHN93" s="235"/>
      <c r="EHO93" s="235"/>
      <c r="EHP93" s="235"/>
      <c r="EHQ93" s="235"/>
      <c r="EHR93" s="235"/>
      <c r="EHS93" s="235"/>
      <c r="EHT93" s="235"/>
      <c r="EHU93" s="283"/>
      <c r="EHV93" s="283"/>
      <c r="EHW93" s="208"/>
      <c r="EHY93" s="235"/>
      <c r="EHZ93" s="235"/>
      <c r="EIA93" s="235"/>
      <c r="EIB93" s="235"/>
      <c r="EIC93" s="235"/>
      <c r="EID93" s="235"/>
      <c r="EIE93" s="235"/>
      <c r="EIF93" s="283"/>
      <c r="EIG93" s="283"/>
      <c r="EIH93" s="208"/>
      <c r="EIJ93" s="235"/>
      <c r="EIK93" s="235"/>
      <c r="EIL93" s="235"/>
      <c r="EIM93" s="235"/>
      <c r="EIN93" s="235"/>
      <c r="EIO93" s="235"/>
      <c r="EIP93" s="235"/>
      <c r="EIQ93" s="283"/>
      <c r="EIR93" s="283"/>
      <c r="EIS93" s="208"/>
      <c r="EIU93" s="235"/>
      <c r="EIV93" s="235"/>
      <c r="EIW93" s="235"/>
      <c r="EIX93" s="235"/>
      <c r="EIY93" s="235"/>
      <c r="EIZ93" s="235"/>
      <c r="EJA93" s="235"/>
      <c r="EJB93" s="283"/>
      <c r="EJC93" s="283"/>
      <c r="EJD93" s="208"/>
      <c r="EJF93" s="235"/>
      <c r="EJG93" s="235"/>
      <c r="EJH93" s="235"/>
      <c r="EJI93" s="235"/>
      <c r="EJJ93" s="235"/>
      <c r="EJK93" s="235"/>
      <c r="EJL93" s="235"/>
      <c r="EJM93" s="283"/>
      <c r="EJN93" s="283"/>
      <c r="EJO93" s="208"/>
      <c r="EJQ93" s="235"/>
      <c r="EJR93" s="235"/>
      <c r="EJS93" s="235"/>
      <c r="EJT93" s="235"/>
      <c r="EJU93" s="235"/>
      <c r="EJV93" s="235"/>
      <c r="EJW93" s="235"/>
      <c r="EJX93" s="283"/>
      <c r="EJY93" s="283"/>
      <c r="EJZ93" s="208"/>
      <c r="EKB93" s="235"/>
      <c r="EKC93" s="235"/>
      <c r="EKD93" s="235"/>
      <c r="EKE93" s="235"/>
      <c r="EKF93" s="235"/>
      <c r="EKG93" s="235"/>
      <c r="EKH93" s="235"/>
      <c r="EKI93" s="283"/>
      <c r="EKJ93" s="283"/>
      <c r="EKK93" s="208"/>
      <c r="EKM93" s="235"/>
      <c r="EKN93" s="235"/>
      <c r="EKO93" s="235"/>
      <c r="EKP93" s="235"/>
      <c r="EKQ93" s="235"/>
      <c r="EKR93" s="235"/>
      <c r="EKS93" s="235"/>
      <c r="EKT93" s="283"/>
      <c r="EKU93" s="283"/>
      <c r="EKV93" s="208"/>
      <c r="EKX93" s="235"/>
      <c r="EKY93" s="235"/>
      <c r="EKZ93" s="235"/>
      <c r="ELA93" s="235"/>
      <c r="ELB93" s="235"/>
      <c r="ELC93" s="235"/>
      <c r="ELD93" s="235"/>
      <c r="ELE93" s="283"/>
      <c r="ELF93" s="283"/>
      <c r="ELG93" s="208"/>
      <c r="ELI93" s="235"/>
      <c r="ELJ93" s="235"/>
      <c r="ELK93" s="235"/>
      <c r="ELL93" s="235"/>
      <c r="ELM93" s="235"/>
      <c r="ELN93" s="235"/>
      <c r="ELO93" s="235"/>
      <c r="ELP93" s="283"/>
      <c r="ELQ93" s="283"/>
      <c r="ELR93" s="208"/>
      <c r="ELT93" s="235"/>
      <c r="ELU93" s="235"/>
      <c r="ELV93" s="235"/>
      <c r="ELW93" s="235"/>
      <c r="ELX93" s="235"/>
      <c r="ELY93" s="235"/>
      <c r="ELZ93" s="235"/>
      <c r="EMA93" s="283"/>
      <c r="EMB93" s="283"/>
      <c r="EMC93" s="208"/>
      <c r="EME93" s="235"/>
      <c r="EMF93" s="235"/>
      <c r="EMG93" s="235"/>
      <c r="EMH93" s="235"/>
      <c r="EMI93" s="235"/>
      <c r="EMJ93" s="235"/>
      <c r="EMK93" s="235"/>
      <c r="EML93" s="283"/>
      <c r="EMM93" s="283"/>
      <c r="EMN93" s="208"/>
      <c r="EMP93" s="235"/>
      <c r="EMQ93" s="235"/>
      <c r="EMR93" s="235"/>
      <c r="EMS93" s="235"/>
      <c r="EMT93" s="235"/>
      <c r="EMU93" s="235"/>
      <c r="EMV93" s="235"/>
      <c r="EMW93" s="283"/>
      <c r="EMX93" s="283"/>
      <c r="EMY93" s="208"/>
      <c r="ENA93" s="235"/>
      <c r="ENB93" s="235"/>
      <c r="ENC93" s="235"/>
      <c r="END93" s="235"/>
      <c r="ENE93" s="235"/>
      <c r="ENF93" s="235"/>
      <c r="ENG93" s="235"/>
      <c r="ENH93" s="283"/>
      <c r="ENI93" s="283"/>
      <c r="ENJ93" s="208"/>
      <c r="ENL93" s="235"/>
      <c r="ENM93" s="235"/>
      <c r="ENN93" s="235"/>
      <c r="ENO93" s="235"/>
      <c r="ENP93" s="235"/>
      <c r="ENQ93" s="235"/>
      <c r="ENR93" s="235"/>
      <c r="ENS93" s="283"/>
      <c r="ENT93" s="283"/>
      <c r="ENU93" s="208"/>
      <c r="ENW93" s="235"/>
      <c r="ENX93" s="235"/>
      <c r="ENY93" s="235"/>
      <c r="ENZ93" s="235"/>
      <c r="EOA93" s="235"/>
      <c r="EOB93" s="235"/>
      <c r="EOC93" s="235"/>
      <c r="EOD93" s="283"/>
      <c r="EOE93" s="283"/>
      <c r="EOF93" s="208"/>
      <c r="EOH93" s="235"/>
      <c r="EOI93" s="235"/>
      <c r="EOJ93" s="235"/>
      <c r="EOK93" s="235"/>
      <c r="EOL93" s="235"/>
      <c r="EOM93" s="235"/>
      <c r="EON93" s="235"/>
      <c r="EOO93" s="283"/>
      <c r="EOP93" s="283"/>
      <c r="EOQ93" s="208"/>
      <c r="EOS93" s="235"/>
      <c r="EOT93" s="235"/>
      <c r="EOU93" s="235"/>
      <c r="EOV93" s="235"/>
      <c r="EOW93" s="235"/>
      <c r="EOX93" s="235"/>
      <c r="EOY93" s="235"/>
      <c r="EOZ93" s="283"/>
      <c r="EPA93" s="283"/>
      <c r="EPB93" s="208"/>
      <c r="EPD93" s="235"/>
      <c r="EPE93" s="235"/>
      <c r="EPF93" s="235"/>
      <c r="EPG93" s="235"/>
      <c r="EPH93" s="235"/>
      <c r="EPI93" s="235"/>
      <c r="EPJ93" s="235"/>
      <c r="EPK93" s="283"/>
      <c r="EPL93" s="283"/>
      <c r="EPM93" s="208"/>
      <c r="EPO93" s="235"/>
      <c r="EPP93" s="235"/>
      <c r="EPQ93" s="235"/>
      <c r="EPR93" s="235"/>
      <c r="EPS93" s="235"/>
      <c r="EPT93" s="235"/>
      <c r="EPU93" s="235"/>
      <c r="EPV93" s="283"/>
      <c r="EPW93" s="283"/>
      <c r="EPX93" s="208"/>
      <c r="EPZ93" s="235"/>
      <c r="EQA93" s="235"/>
      <c r="EQB93" s="235"/>
      <c r="EQC93" s="235"/>
      <c r="EQD93" s="235"/>
      <c r="EQE93" s="235"/>
      <c r="EQF93" s="235"/>
      <c r="EQG93" s="283"/>
      <c r="EQH93" s="283"/>
      <c r="EQI93" s="208"/>
      <c r="EQK93" s="235"/>
      <c r="EQL93" s="235"/>
      <c r="EQM93" s="235"/>
      <c r="EQN93" s="235"/>
      <c r="EQO93" s="235"/>
      <c r="EQP93" s="235"/>
      <c r="EQQ93" s="235"/>
      <c r="EQR93" s="283"/>
      <c r="EQS93" s="283"/>
      <c r="EQT93" s="208"/>
      <c r="EQV93" s="235"/>
      <c r="EQW93" s="235"/>
      <c r="EQX93" s="235"/>
      <c r="EQY93" s="235"/>
      <c r="EQZ93" s="235"/>
      <c r="ERA93" s="235"/>
      <c r="ERB93" s="235"/>
      <c r="ERC93" s="283"/>
      <c r="ERD93" s="283"/>
      <c r="ERE93" s="208"/>
      <c r="ERG93" s="235"/>
      <c r="ERH93" s="235"/>
      <c r="ERI93" s="235"/>
      <c r="ERJ93" s="235"/>
      <c r="ERK93" s="235"/>
      <c r="ERL93" s="235"/>
      <c r="ERM93" s="235"/>
      <c r="ERN93" s="283"/>
      <c r="ERO93" s="283"/>
      <c r="ERP93" s="208"/>
      <c r="ERR93" s="235"/>
      <c r="ERS93" s="235"/>
      <c r="ERT93" s="235"/>
      <c r="ERU93" s="235"/>
      <c r="ERV93" s="235"/>
      <c r="ERW93" s="235"/>
      <c r="ERX93" s="235"/>
      <c r="ERY93" s="283"/>
      <c r="ERZ93" s="283"/>
      <c r="ESA93" s="208"/>
      <c r="ESC93" s="235"/>
      <c r="ESD93" s="235"/>
      <c r="ESE93" s="235"/>
      <c r="ESF93" s="235"/>
      <c r="ESG93" s="235"/>
      <c r="ESH93" s="235"/>
      <c r="ESI93" s="235"/>
      <c r="ESJ93" s="283"/>
      <c r="ESK93" s="283"/>
      <c r="ESL93" s="208"/>
      <c r="ESN93" s="235"/>
      <c r="ESO93" s="235"/>
      <c r="ESP93" s="235"/>
      <c r="ESQ93" s="235"/>
      <c r="ESR93" s="235"/>
      <c r="ESS93" s="235"/>
      <c r="EST93" s="235"/>
      <c r="ESU93" s="283"/>
      <c r="ESV93" s="283"/>
      <c r="ESW93" s="208"/>
      <c r="ESY93" s="235"/>
      <c r="ESZ93" s="235"/>
      <c r="ETA93" s="235"/>
      <c r="ETB93" s="235"/>
      <c r="ETC93" s="235"/>
      <c r="ETD93" s="235"/>
      <c r="ETE93" s="235"/>
      <c r="ETF93" s="283"/>
      <c r="ETG93" s="283"/>
      <c r="ETH93" s="208"/>
      <c r="ETJ93" s="235"/>
      <c r="ETK93" s="235"/>
      <c r="ETL93" s="235"/>
      <c r="ETM93" s="235"/>
      <c r="ETN93" s="235"/>
      <c r="ETO93" s="235"/>
      <c r="ETP93" s="235"/>
      <c r="ETQ93" s="283"/>
      <c r="ETR93" s="283"/>
      <c r="ETS93" s="208"/>
      <c r="ETU93" s="235"/>
      <c r="ETV93" s="235"/>
      <c r="ETW93" s="235"/>
      <c r="ETX93" s="235"/>
      <c r="ETY93" s="235"/>
      <c r="ETZ93" s="235"/>
      <c r="EUA93" s="235"/>
      <c r="EUB93" s="283"/>
      <c r="EUC93" s="283"/>
      <c r="EUD93" s="208"/>
      <c r="EUF93" s="235"/>
      <c r="EUG93" s="235"/>
      <c r="EUH93" s="235"/>
      <c r="EUI93" s="235"/>
      <c r="EUJ93" s="235"/>
      <c r="EUK93" s="235"/>
      <c r="EUL93" s="235"/>
      <c r="EUM93" s="283"/>
      <c r="EUN93" s="283"/>
      <c r="EUO93" s="208"/>
      <c r="EUQ93" s="235"/>
      <c r="EUR93" s="235"/>
      <c r="EUS93" s="235"/>
      <c r="EUT93" s="235"/>
      <c r="EUU93" s="235"/>
      <c r="EUV93" s="235"/>
      <c r="EUW93" s="235"/>
      <c r="EUX93" s="283"/>
      <c r="EUY93" s="283"/>
      <c r="EUZ93" s="208"/>
      <c r="EVB93" s="235"/>
      <c r="EVC93" s="235"/>
      <c r="EVD93" s="235"/>
      <c r="EVE93" s="235"/>
      <c r="EVF93" s="235"/>
      <c r="EVG93" s="235"/>
      <c r="EVH93" s="235"/>
      <c r="EVI93" s="283"/>
      <c r="EVJ93" s="283"/>
      <c r="EVK93" s="208"/>
      <c r="EVM93" s="235"/>
      <c r="EVN93" s="235"/>
      <c r="EVO93" s="235"/>
      <c r="EVP93" s="235"/>
      <c r="EVQ93" s="235"/>
      <c r="EVR93" s="235"/>
      <c r="EVS93" s="235"/>
      <c r="EVT93" s="283"/>
      <c r="EVU93" s="283"/>
      <c r="EVV93" s="208"/>
      <c r="EVX93" s="235"/>
      <c r="EVY93" s="235"/>
      <c r="EVZ93" s="235"/>
      <c r="EWA93" s="235"/>
      <c r="EWB93" s="235"/>
      <c r="EWC93" s="235"/>
      <c r="EWD93" s="235"/>
      <c r="EWE93" s="283"/>
      <c r="EWF93" s="283"/>
      <c r="EWG93" s="208"/>
      <c r="EWI93" s="235"/>
      <c r="EWJ93" s="235"/>
      <c r="EWK93" s="235"/>
      <c r="EWL93" s="235"/>
      <c r="EWM93" s="235"/>
      <c r="EWN93" s="235"/>
      <c r="EWO93" s="235"/>
      <c r="EWP93" s="283"/>
      <c r="EWQ93" s="283"/>
      <c r="EWR93" s="208"/>
      <c r="EWT93" s="235"/>
      <c r="EWU93" s="235"/>
      <c r="EWV93" s="235"/>
      <c r="EWW93" s="235"/>
      <c r="EWX93" s="235"/>
      <c r="EWY93" s="235"/>
      <c r="EWZ93" s="235"/>
      <c r="EXA93" s="283"/>
      <c r="EXB93" s="283"/>
      <c r="EXC93" s="208"/>
      <c r="EXE93" s="235"/>
      <c r="EXF93" s="235"/>
      <c r="EXG93" s="235"/>
      <c r="EXH93" s="235"/>
      <c r="EXI93" s="235"/>
      <c r="EXJ93" s="235"/>
      <c r="EXK93" s="235"/>
      <c r="EXL93" s="283"/>
      <c r="EXM93" s="283"/>
      <c r="EXN93" s="208"/>
      <c r="EXP93" s="235"/>
      <c r="EXQ93" s="235"/>
      <c r="EXR93" s="235"/>
      <c r="EXS93" s="235"/>
      <c r="EXT93" s="235"/>
      <c r="EXU93" s="235"/>
      <c r="EXV93" s="235"/>
      <c r="EXW93" s="283"/>
      <c r="EXX93" s="283"/>
      <c r="EXY93" s="208"/>
      <c r="EYA93" s="235"/>
      <c r="EYB93" s="235"/>
      <c r="EYC93" s="235"/>
      <c r="EYD93" s="235"/>
      <c r="EYE93" s="235"/>
      <c r="EYF93" s="235"/>
      <c r="EYG93" s="235"/>
      <c r="EYH93" s="283"/>
      <c r="EYI93" s="283"/>
      <c r="EYJ93" s="208"/>
      <c r="EYL93" s="235"/>
      <c r="EYM93" s="235"/>
      <c r="EYN93" s="235"/>
      <c r="EYO93" s="235"/>
      <c r="EYP93" s="235"/>
      <c r="EYQ93" s="235"/>
      <c r="EYR93" s="235"/>
      <c r="EYS93" s="283"/>
      <c r="EYT93" s="283"/>
      <c r="EYU93" s="208"/>
      <c r="EYW93" s="235"/>
      <c r="EYX93" s="235"/>
      <c r="EYY93" s="235"/>
      <c r="EYZ93" s="235"/>
      <c r="EZA93" s="235"/>
      <c r="EZB93" s="235"/>
      <c r="EZC93" s="235"/>
      <c r="EZD93" s="283"/>
      <c r="EZE93" s="283"/>
      <c r="EZF93" s="208"/>
      <c r="EZH93" s="235"/>
      <c r="EZI93" s="235"/>
      <c r="EZJ93" s="235"/>
      <c r="EZK93" s="235"/>
      <c r="EZL93" s="235"/>
      <c r="EZM93" s="235"/>
      <c r="EZN93" s="235"/>
      <c r="EZO93" s="283"/>
      <c r="EZP93" s="283"/>
      <c r="EZQ93" s="208"/>
      <c r="EZS93" s="235"/>
      <c r="EZT93" s="235"/>
      <c r="EZU93" s="235"/>
      <c r="EZV93" s="235"/>
      <c r="EZW93" s="235"/>
      <c r="EZX93" s="235"/>
      <c r="EZY93" s="235"/>
      <c r="EZZ93" s="283"/>
      <c r="FAA93" s="283"/>
      <c r="FAB93" s="208"/>
      <c r="FAD93" s="235"/>
      <c r="FAE93" s="235"/>
      <c r="FAF93" s="235"/>
      <c r="FAG93" s="235"/>
      <c r="FAH93" s="235"/>
      <c r="FAI93" s="235"/>
      <c r="FAJ93" s="235"/>
      <c r="FAK93" s="283"/>
      <c r="FAL93" s="283"/>
      <c r="FAM93" s="208"/>
      <c r="FAO93" s="235"/>
      <c r="FAP93" s="235"/>
      <c r="FAQ93" s="235"/>
      <c r="FAR93" s="235"/>
      <c r="FAS93" s="235"/>
      <c r="FAT93" s="235"/>
      <c r="FAU93" s="235"/>
      <c r="FAV93" s="283"/>
      <c r="FAW93" s="283"/>
      <c r="FAX93" s="208"/>
      <c r="FAZ93" s="235"/>
      <c r="FBA93" s="235"/>
      <c r="FBB93" s="235"/>
      <c r="FBC93" s="235"/>
      <c r="FBD93" s="235"/>
      <c r="FBE93" s="235"/>
      <c r="FBF93" s="235"/>
      <c r="FBG93" s="283"/>
      <c r="FBH93" s="283"/>
      <c r="FBI93" s="208"/>
      <c r="FBK93" s="235"/>
      <c r="FBL93" s="235"/>
      <c r="FBM93" s="235"/>
      <c r="FBN93" s="235"/>
      <c r="FBO93" s="235"/>
      <c r="FBP93" s="235"/>
      <c r="FBQ93" s="235"/>
      <c r="FBR93" s="283"/>
      <c r="FBS93" s="283"/>
      <c r="FBT93" s="208"/>
      <c r="FBV93" s="235"/>
      <c r="FBW93" s="235"/>
      <c r="FBX93" s="235"/>
      <c r="FBY93" s="235"/>
      <c r="FBZ93" s="235"/>
      <c r="FCA93" s="235"/>
      <c r="FCB93" s="235"/>
      <c r="FCC93" s="283"/>
      <c r="FCD93" s="283"/>
      <c r="FCE93" s="208"/>
      <c r="FCG93" s="235"/>
      <c r="FCH93" s="235"/>
      <c r="FCI93" s="235"/>
      <c r="FCJ93" s="235"/>
      <c r="FCK93" s="235"/>
      <c r="FCL93" s="235"/>
      <c r="FCM93" s="235"/>
      <c r="FCN93" s="283"/>
      <c r="FCO93" s="283"/>
      <c r="FCP93" s="208"/>
      <c r="FCR93" s="235"/>
      <c r="FCS93" s="235"/>
      <c r="FCT93" s="235"/>
      <c r="FCU93" s="235"/>
      <c r="FCV93" s="235"/>
      <c r="FCW93" s="235"/>
      <c r="FCX93" s="235"/>
      <c r="FCY93" s="283"/>
      <c r="FCZ93" s="283"/>
      <c r="FDA93" s="208"/>
      <c r="FDC93" s="235"/>
      <c r="FDD93" s="235"/>
      <c r="FDE93" s="235"/>
      <c r="FDF93" s="235"/>
      <c r="FDG93" s="235"/>
      <c r="FDH93" s="235"/>
      <c r="FDI93" s="235"/>
      <c r="FDJ93" s="283"/>
      <c r="FDK93" s="283"/>
      <c r="FDL93" s="208"/>
      <c r="FDN93" s="235"/>
      <c r="FDO93" s="235"/>
      <c r="FDP93" s="235"/>
      <c r="FDQ93" s="235"/>
      <c r="FDR93" s="235"/>
      <c r="FDS93" s="235"/>
      <c r="FDT93" s="235"/>
      <c r="FDU93" s="283"/>
      <c r="FDV93" s="283"/>
      <c r="FDW93" s="208"/>
      <c r="FDY93" s="235"/>
      <c r="FDZ93" s="235"/>
      <c r="FEA93" s="235"/>
      <c r="FEB93" s="235"/>
      <c r="FEC93" s="235"/>
      <c r="FED93" s="235"/>
      <c r="FEE93" s="235"/>
      <c r="FEF93" s="283"/>
      <c r="FEG93" s="283"/>
      <c r="FEH93" s="208"/>
      <c r="FEJ93" s="235"/>
      <c r="FEK93" s="235"/>
      <c r="FEL93" s="235"/>
      <c r="FEM93" s="235"/>
      <c r="FEN93" s="235"/>
      <c r="FEO93" s="235"/>
      <c r="FEP93" s="235"/>
      <c r="FEQ93" s="283"/>
      <c r="FER93" s="283"/>
      <c r="FES93" s="208"/>
      <c r="FEU93" s="235"/>
      <c r="FEV93" s="235"/>
      <c r="FEW93" s="235"/>
      <c r="FEX93" s="235"/>
      <c r="FEY93" s="235"/>
      <c r="FEZ93" s="235"/>
      <c r="FFA93" s="235"/>
      <c r="FFB93" s="283"/>
      <c r="FFC93" s="283"/>
      <c r="FFD93" s="208"/>
      <c r="FFF93" s="235"/>
      <c r="FFG93" s="235"/>
      <c r="FFH93" s="235"/>
      <c r="FFI93" s="235"/>
      <c r="FFJ93" s="235"/>
      <c r="FFK93" s="235"/>
      <c r="FFL93" s="235"/>
      <c r="FFM93" s="283"/>
      <c r="FFN93" s="283"/>
      <c r="FFO93" s="208"/>
      <c r="FFQ93" s="235"/>
      <c r="FFR93" s="235"/>
      <c r="FFS93" s="235"/>
      <c r="FFT93" s="235"/>
      <c r="FFU93" s="235"/>
      <c r="FFV93" s="235"/>
      <c r="FFW93" s="235"/>
      <c r="FFX93" s="283"/>
      <c r="FFY93" s="283"/>
      <c r="FFZ93" s="208"/>
      <c r="FGB93" s="235"/>
      <c r="FGC93" s="235"/>
      <c r="FGD93" s="235"/>
      <c r="FGE93" s="235"/>
      <c r="FGF93" s="235"/>
      <c r="FGG93" s="235"/>
      <c r="FGH93" s="235"/>
      <c r="FGI93" s="283"/>
      <c r="FGJ93" s="283"/>
      <c r="FGK93" s="208"/>
      <c r="FGM93" s="235"/>
      <c r="FGN93" s="235"/>
      <c r="FGO93" s="235"/>
      <c r="FGP93" s="235"/>
      <c r="FGQ93" s="235"/>
      <c r="FGR93" s="235"/>
      <c r="FGS93" s="235"/>
      <c r="FGT93" s="283"/>
      <c r="FGU93" s="283"/>
      <c r="FGV93" s="208"/>
      <c r="FGX93" s="235"/>
      <c r="FGY93" s="235"/>
      <c r="FGZ93" s="235"/>
      <c r="FHA93" s="235"/>
      <c r="FHB93" s="235"/>
      <c r="FHC93" s="235"/>
      <c r="FHD93" s="235"/>
      <c r="FHE93" s="283"/>
      <c r="FHF93" s="283"/>
      <c r="FHG93" s="208"/>
      <c r="FHI93" s="235"/>
      <c r="FHJ93" s="235"/>
      <c r="FHK93" s="235"/>
      <c r="FHL93" s="235"/>
      <c r="FHM93" s="235"/>
      <c r="FHN93" s="235"/>
      <c r="FHO93" s="235"/>
      <c r="FHP93" s="283"/>
      <c r="FHQ93" s="283"/>
      <c r="FHR93" s="208"/>
      <c r="FHT93" s="235"/>
      <c r="FHU93" s="235"/>
      <c r="FHV93" s="235"/>
      <c r="FHW93" s="235"/>
      <c r="FHX93" s="235"/>
      <c r="FHY93" s="235"/>
      <c r="FHZ93" s="235"/>
      <c r="FIA93" s="283"/>
      <c r="FIB93" s="283"/>
      <c r="FIC93" s="208"/>
      <c r="FIE93" s="235"/>
      <c r="FIF93" s="235"/>
      <c r="FIG93" s="235"/>
      <c r="FIH93" s="235"/>
      <c r="FII93" s="235"/>
      <c r="FIJ93" s="235"/>
      <c r="FIK93" s="235"/>
      <c r="FIL93" s="283"/>
      <c r="FIM93" s="283"/>
      <c r="FIN93" s="208"/>
      <c r="FIP93" s="235"/>
      <c r="FIQ93" s="235"/>
      <c r="FIR93" s="235"/>
      <c r="FIS93" s="235"/>
      <c r="FIT93" s="235"/>
      <c r="FIU93" s="235"/>
      <c r="FIV93" s="235"/>
      <c r="FIW93" s="283"/>
      <c r="FIX93" s="283"/>
      <c r="FIY93" s="208"/>
      <c r="FJA93" s="235"/>
      <c r="FJB93" s="235"/>
      <c r="FJC93" s="235"/>
      <c r="FJD93" s="235"/>
      <c r="FJE93" s="235"/>
      <c r="FJF93" s="235"/>
      <c r="FJG93" s="235"/>
      <c r="FJH93" s="283"/>
      <c r="FJI93" s="283"/>
      <c r="FJJ93" s="208"/>
      <c r="FJL93" s="235"/>
      <c r="FJM93" s="235"/>
      <c r="FJN93" s="235"/>
      <c r="FJO93" s="235"/>
      <c r="FJP93" s="235"/>
      <c r="FJQ93" s="235"/>
      <c r="FJR93" s="235"/>
      <c r="FJS93" s="283"/>
      <c r="FJT93" s="283"/>
      <c r="FJU93" s="208"/>
      <c r="FJW93" s="235"/>
      <c r="FJX93" s="235"/>
      <c r="FJY93" s="235"/>
      <c r="FJZ93" s="235"/>
      <c r="FKA93" s="235"/>
      <c r="FKB93" s="235"/>
      <c r="FKC93" s="235"/>
      <c r="FKD93" s="283"/>
      <c r="FKE93" s="283"/>
      <c r="FKF93" s="208"/>
      <c r="FKH93" s="235"/>
      <c r="FKI93" s="235"/>
      <c r="FKJ93" s="235"/>
      <c r="FKK93" s="235"/>
      <c r="FKL93" s="235"/>
      <c r="FKM93" s="235"/>
      <c r="FKN93" s="235"/>
      <c r="FKO93" s="283"/>
      <c r="FKP93" s="283"/>
      <c r="FKQ93" s="208"/>
      <c r="FKS93" s="235"/>
      <c r="FKT93" s="235"/>
      <c r="FKU93" s="235"/>
      <c r="FKV93" s="235"/>
      <c r="FKW93" s="235"/>
      <c r="FKX93" s="235"/>
      <c r="FKY93" s="235"/>
      <c r="FKZ93" s="283"/>
      <c r="FLA93" s="283"/>
      <c r="FLB93" s="208"/>
      <c r="FLD93" s="235"/>
      <c r="FLE93" s="235"/>
      <c r="FLF93" s="235"/>
      <c r="FLG93" s="235"/>
      <c r="FLH93" s="235"/>
      <c r="FLI93" s="235"/>
      <c r="FLJ93" s="235"/>
      <c r="FLK93" s="283"/>
      <c r="FLL93" s="283"/>
      <c r="FLM93" s="208"/>
      <c r="FLO93" s="235"/>
      <c r="FLP93" s="235"/>
      <c r="FLQ93" s="235"/>
      <c r="FLR93" s="235"/>
      <c r="FLS93" s="235"/>
      <c r="FLT93" s="235"/>
      <c r="FLU93" s="235"/>
      <c r="FLV93" s="283"/>
      <c r="FLW93" s="283"/>
      <c r="FLX93" s="208"/>
      <c r="FLZ93" s="235"/>
      <c r="FMA93" s="235"/>
      <c r="FMB93" s="235"/>
      <c r="FMC93" s="235"/>
      <c r="FMD93" s="235"/>
      <c r="FME93" s="235"/>
      <c r="FMF93" s="235"/>
      <c r="FMG93" s="283"/>
      <c r="FMH93" s="283"/>
      <c r="FMI93" s="208"/>
      <c r="FMK93" s="235"/>
      <c r="FML93" s="235"/>
      <c r="FMM93" s="235"/>
      <c r="FMN93" s="235"/>
      <c r="FMO93" s="235"/>
      <c r="FMP93" s="235"/>
      <c r="FMQ93" s="235"/>
      <c r="FMR93" s="283"/>
      <c r="FMS93" s="283"/>
      <c r="FMT93" s="208"/>
      <c r="FMV93" s="235"/>
      <c r="FMW93" s="235"/>
      <c r="FMX93" s="235"/>
      <c r="FMY93" s="235"/>
      <c r="FMZ93" s="235"/>
      <c r="FNA93" s="235"/>
      <c r="FNB93" s="235"/>
      <c r="FNC93" s="283"/>
      <c r="FND93" s="283"/>
      <c r="FNE93" s="208"/>
      <c r="FNG93" s="235"/>
      <c r="FNH93" s="235"/>
      <c r="FNI93" s="235"/>
      <c r="FNJ93" s="235"/>
      <c r="FNK93" s="235"/>
      <c r="FNL93" s="235"/>
      <c r="FNM93" s="235"/>
      <c r="FNN93" s="283"/>
      <c r="FNO93" s="283"/>
      <c r="FNP93" s="208"/>
      <c r="FNR93" s="235"/>
      <c r="FNS93" s="235"/>
      <c r="FNT93" s="235"/>
      <c r="FNU93" s="235"/>
      <c r="FNV93" s="235"/>
      <c r="FNW93" s="235"/>
      <c r="FNX93" s="235"/>
      <c r="FNY93" s="283"/>
      <c r="FNZ93" s="283"/>
      <c r="FOA93" s="208"/>
      <c r="FOC93" s="235"/>
      <c r="FOD93" s="235"/>
      <c r="FOE93" s="235"/>
      <c r="FOF93" s="235"/>
      <c r="FOG93" s="235"/>
      <c r="FOH93" s="235"/>
      <c r="FOI93" s="235"/>
      <c r="FOJ93" s="283"/>
      <c r="FOK93" s="283"/>
      <c r="FOL93" s="208"/>
      <c r="FON93" s="235"/>
      <c r="FOO93" s="235"/>
      <c r="FOP93" s="235"/>
      <c r="FOQ93" s="235"/>
      <c r="FOR93" s="235"/>
      <c r="FOS93" s="235"/>
      <c r="FOT93" s="235"/>
      <c r="FOU93" s="283"/>
      <c r="FOV93" s="283"/>
      <c r="FOW93" s="208"/>
      <c r="FOY93" s="235"/>
      <c r="FOZ93" s="235"/>
      <c r="FPA93" s="235"/>
      <c r="FPB93" s="235"/>
      <c r="FPC93" s="235"/>
      <c r="FPD93" s="235"/>
      <c r="FPE93" s="235"/>
      <c r="FPF93" s="283"/>
      <c r="FPG93" s="283"/>
      <c r="FPH93" s="208"/>
      <c r="FPJ93" s="235"/>
      <c r="FPK93" s="235"/>
      <c r="FPL93" s="235"/>
      <c r="FPM93" s="235"/>
      <c r="FPN93" s="235"/>
      <c r="FPO93" s="235"/>
      <c r="FPP93" s="235"/>
      <c r="FPQ93" s="283"/>
      <c r="FPR93" s="283"/>
      <c r="FPS93" s="208"/>
      <c r="FPU93" s="235"/>
      <c r="FPV93" s="235"/>
      <c r="FPW93" s="235"/>
      <c r="FPX93" s="235"/>
      <c r="FPY93" s="235"/>
      <c r="FPZ93" s="235"/>
      <c r="FQA93" s="235"/>
      <c r="FQB93" s="283"/>
      <c r="FQC93" s="283"/>
      <c r="FQD93" s="208"/>
      <c r="FQF93" s="235"/>
      <c r="FQG93" s="235"/>
      <c r="FQH93" s="235"/>
      <c r="FQI93" s="235"/>
      <c r="FQJ93" s="235"/>
      <c r="FQK93" s="235"/>
      <c r="FQL93" s="235"/>
      <c r="FQM93" s="283"/>
      <c r="FQN93" s="283"/>
      <c r="FQO93" s="208"/>
      <c r="FQQ93" s="235"/>
      <c r="FQR93" s="235"/>
      <c r="FQS93" s="235"/>
      <c r="FQT93" s="235"/>
      <c r="FQU93" s="235"/>
      <c r="FQV93" s="235"/>
      <c r="FQW93" s="235"/>
      <c r="FQX93" s="283"/>
      <c r="FQY93" s="283"/>
      <c r="FQZ93" s="208"/>
      <c r="FRB93" s="235"/>
      <c r="FRC93" s="235"/>
      <c r="FRD93" s="235"/>
      <c r="FRE93" s="235"/>
      <c r="FRF93" s="235"/>
      <c r="FRG93" s="235"/>
      <c r="FRH93" s="235"/>
      <c r="FRI93" s="283"/>
      <c r="FRJ93" s="283"/>
      <c r="FRK93" s="208"/>
      <c r="FRM93" s="235"/>
      <c r="FRN93" s="235"/>
      <c r="FRO93" s="235"/>
      <c r="FRP93" s="235"/>
      <c r="FRQ93" s="235"/>
      <c r="FRR93" s="235"/>
      <c r="FRS93" s="235"/>
      <c r="FRT93" s="283"/>
      <c r="FRU93" s="283"/>
      <c r="FRV93" s="208"/>
      <c r="FRX93" s="235"/>
      <c r="FRY93" s="235"/>
      <c r="FRZ93" s="235"/>
      <c r="FSA93" s="235"/>
      <c r="FSB93" s="235"/>
      <c r="FSC93" s="235"/>
      <c r="FSD93" s="235"/>
      <c r="FSE93" s="283"/>
      <c r="FSF93" s="283"/>
      <c r="FSG93" s="208"/>
      <c r="FSI93" s="235"/>
      <c r="FSJ93" s="235"/>
      <c r="FSK93" s="235"/>
      <c r="FSL93" s="235"/>
      <c r="FSM93" s="235"/>
      <c r="FSN93" s="235"/>
      <c r="FSO93" s="235"/>
      <c r="FSP93" s="283"/>
      <c r="FSQ93" s="283"/>
      <c r="FSR93" s="208"/>
      <c r="FST93" s="235"/>
      <c r="FSU93" s="235"/>
      <c r="FSV93" s="235"/>
      <c r="FSW93" s="235"/>
      <c r="FSX93" s="235"/>
      <c r="FSY93" s="235"/>
      <c r="FSZ93" s="235"/>
      <c r="FTA93" s="283"/>
      <c r="FTB93" s="283"/>
      <c r="FTC93" s="208"/>
      <c r="FTE93" s="235"/>
      <c r="FTF93" s="235"/>
      <c r="FTG93" s="235"/>
      <c r="FTH93" s="235"/>
      <c r="FTI93" s="235"/>
      <c r="FTJ93" s="235"/>
      <c r="FTK93" s="235"/>
      <c r="FTL93" s="283"/>
      <c r="FTM93" s="283"/>
      <c r="FTN93" s="208"/>
      <c r="FTP93" s="235"/>
      <c r="FTQ93" s="235"/>
      <c r="FTR93" s="235"/>
      <c r="FTS93" s="235"/>
      <c r="FTT93" s="235"/>
      <c r="FTU93" s="235"/>
      <c r="FTV93" s="235"/>
      <c r="FTW93" s="283"/>
      <c r="FTX93" s="283"/>
      <c r="FTY93" s="208"/>
      <c r="FUA93" s="235"/>
      <c r="FUB93" s="235"/>
      <c r="FUC93" s="235"/>
      <c r="FUD93" s="235"/>
      <c r="FUE93" s="235"/>
      <c r="FUF93" s="235"/>
      <c r="FUG93" s="235"/>
      <c r="FUH93" s="283"/>
      <c r="FUI93" s="283"/>
      <c r="FUJ93" s="208"/>
      <c r="FUL93" s="235"/>
      <c r="FUM93" s="235"/>
      <c r="FUN93" s="235"/>
      <c r="FUO93" s="235"/>
      <c r="FUP93" s="235"/>
      <c r="FUQ93" s="235"/>
      <c r="FUR93" s="235"/>
      <c r="FUS93" s="283"/>
      <c r="FUT93" s="283"/>
      <c r="FUU93" s="208"/>
      <c r="FUW93" s="235"/>
      <c r="FUX93" s="235"/>
      <c r="FUY93" s="235"/>
      <c r="FUZ93" s="235"/>
      <c r="FVA93" s="235"/>
      <c r="FVB93" s="235"/>
      <c r="FVC93" s="235"/>
      <c r="FVD93" s="283"/>
      <c r="FVE93" s="283"/>
      <c r="FVF93" s="208"/>
      <c r="FVH93" s="235"/>
      <c r="FVI93" s="235"/>
      <c r="FVJ93" s="235"/>
      <c r="FVK93" s="235"/>
      <c r="FVL93" s="235"/>
      <c r="FVM93" s="235"/>
      <c r="FVN93" s="235"/>
      <c r="FVO93" s="283"/>
      <c r="FVP93" s="283"/>
      <c r="FVQ93" s="208"/>
      <c r="FVS93" s="235"/>
      <c r="FVT93" s="235"/>
      <c r="FVU93" s="235"/>
      <c r="FVV93" s="235"/>
      <c r="FVW93" s="235"/>
      <c r="FVX93" s="235"/>
      <c r="FVY93" s="235"/>
      <c r="FVZ93" s="283"/>
      <c r="FWA93" s="283"/>
      <c r="FWB93" s="208"/>
      <c r="FWD93" s="235"/>
      <c r="FWE93" s="235"/>
      <c r="FWF93" s="235"/>
      <c r="FWG93" s="235"/>
      <c r="FWH93" s="235"/>
      <c r="FWI93" s="235"/>
      <c r="FWJ93" s="235"/>
      <c r="FWK93" s="283"/>
      <c r="FWL93" s="283"/>
      <c r="FWM93" s="208"/>
      <c r="FWO93" s="235"/>
      <c r="FWP93" s="235"/>
      <c r="FWQ93" s="235"/>
      <c r="FWR93" s="235"/>
      <c r="FWS93" s="235"/>
      <c r="FWT93" s="235"/>
      <c r="FWU93" s="235"/>
      <c r="FWV93" s="283"/>
      <c r="FWW93" s="283"/>
      <c r="FWX93" s="208"/>
      <c r="FWZ93" s="235"/>
      <c r="FXA93" s="235"/>
      <c r="FXB93" s="235"/>
      <c r="FXC93" s="235"/>
      <c r="FXD93" s="235"/>
      <c r="FXE93" s="235"/>
      <c r="FXF93" s="235"/>
      <c r="FXG93" s="283"/>
      <c r="FXH93" s="283"/>
      <c r="FXI93" s="208"/>
      <c r="FXK93" s="235"/>
      <c r="FXL93" s="235"/>
      <c r="FXM93" s="235"/>
      <c r="FXN93" s="235"/>
      <c r="FXO93" s="235"/>
      <c r="FXP93" s="235"/>
      <c r="FXQ93" s="235"/>
      <c r="FXR93" s="283"/>
      <c r="FXS93" s="283"/>
      <c r="FXT93" s="208"/>
      <c r="FXV93" s="235"/>
      <c r="FXW93" s="235"/>
      <c r="FXX93" s="235"/>
      <c r="FXY93" s="235"/>
      <c r="FXZ93" s="235"/>
      <c r="FYA93" s="235"/>
      <c r="FYB93" s="235"/>
      <c r="FYC93" s="283"/>
      <c r="FYD93" s="283"/>
      <c r="FYE93" s="208"/>
      <c r="FYG93" s="235"/>
      <c r="FYH93" s="235"/>
      <c r="FYI93" s="235"/>
      <c r="FYJ93" s="235"/>
      <c r="FYK93" s="235"/>
      <c r="FYL93" s="235"/>
      <c r="FYM93" s="235"/>
      <c r="FYN93" s="283"/>
      <c r="FYO93" s="283"/>
      <c r="FYP93" s="208"/>
      <c r="FYR93" s="235"/>
      <c r="FYS93" s="235"/>
      <c r="FYT93" s="235"/>
      <c r="FYU93" s="235"/>
      <c r="FYV93" s="235"/>
      <c r="FYW93" s="235"/>
      <c r="FYX93" s="235"/>
      <c r="FYY93" s="283"/>
      <c r="FYZ93" s="283"/>
      <c r="FZA93" s="208"/>
      <c r="FZC93" s="235"/>
      <c r="FZD93" s="235"/>
      <c r="FZE93" s="235"/>
      <c r="FZF93" s="235"/>
      <c r="FZG93" s="235"/>
      <c r="FZH93" s="235"/>
      <c r="FZI93" s="235"/>
      <c r="FZJ93" s="283"/>
      <c r="FZK93" s="283"/>
      <c r="FZL93" s="208"/>
      <c r="FZN93" s="235"/>
      <c r="FZO93" s="235"/>
      <c r="FZP93" s="235"/>
      <c r="FZQ93" s="235"/>
      <c r="FZR93" s="235"/>
      <c r="FZS93" s="235"/>
      <c r="FZT93" s="235"/>
      <c r="FZU93" s="283"/>
      <c r="FZV93" s="283"/>
      <c r="FZW93" s="208"/>
      <c r="FZY93" s="235"/>
      <c r="FZZ93" s="235"/>
      <c r="GAA93" s="235"/>
      <c r="GAB93" s="235"/>
      <c r="GAC93" s="235"/>
      <c r="GAD93" s="235"/>
      <c r="GAE93" s="235"/>
      <c r="GAF93" s="283"/>
      <c r="GAG93" s="283"/>
      <c r="GAH93" s="208"/>
      <c r="GAJ93" s="235"/>
      <c r="GAK93" s="235"/>
      <c r="GAL93" s="235"/>
      <c r="GAM93" s="235"/>
      <c r="GAN93" s="235"/>
      <c r="GAO93" s="235"/>
      <c r="GAP93" s="235"/>
      <c r="GAQ93" s="283"/>
      <c r="GAR93" s="283"/>
      <c r="GAS93" s="208"/>
      <c r="GAU93" s="235"/>
      <c r="GAV93" s="235"/>
      <c r="GAW93" s="235"/>
      <c r="GAX93" s="235"/>
      <c r="GAY93" s="235"/>
      <c r="GAZ93" s="235"/>
      <c r="GBA93" s="235"/>
      <c r="GBB93" s="283"/>
      <c r="GBC93" s="283"/>
      <c r="GBD93" s="208"/>
      <c r="GBF93" s="235"/>
      <c r="GBG93" s="235"/>
      <c r="GBH93" s="235"/>
      <c r="GBI93" s="235"/>
      <c r="GBJ93" s="235"/>
      <c r="GBK93" s="235"/>
      <c r="GBL93" s="235"/>
      <c r="GBM93" s="283"/>
      <c r="GBN93" s="283"/>
      <c r="GBO93" s="208"/>
      <c r="GBQ93" s="235"/>
      <c r="GBR93" s="235"/>
      <c r="GBS93" s="235"/>
      <c r="GBT93" s="235"/>
      <c r="GBU93" s="235"/>
      <c r="GBV93" s="235"/>
      <c r="GBW93" s="235"/>
      <c r="GBX93" s="283"/>
      <c r="GBY93" s="283"/>
      <c r="GBZ93" s="208"/>
      <c r="GCB93" s="235"/>
      <c r="GCC93" s="235"/>
      <c r="GCD93" s="235"/>
      <c r="GCE93" s="235"/>
      <c r="GCF93" s="235"/>
      <c r="GCG93" s="235"/>
      <c r="GCH93" s="235"/>
      <c r="GCI93" s="283"/>
      <c r="GCJ93" s="283"/>
      <c r="GCK93" s="208"/>
      <c r="GCM93" s="235"/>
      <c r="GCN93" s="235"/>
      <c r="GCO93" s="235"/>
      <c r="GCP93" s="235"/>
      <c r="GCQ93" s="235"/>
      <c r="GCR93" s="235"/>
      <c r="GCS93" s="235"/>
      <c r="GCT93" s="283"/>
      <c r="GCU93" s="283"/>
      <c r="GCV93" s="208"/>
      <c r="GCX93" s="235"/>
      <c r="GCY93" s="235"/>
      <c r="GCZ93" s="235"/>
      <c r="GDA93" s="235"/>
      <c r="GDB93" s="235"/>
      <c r="GDC93" s="235"/>
      <c r="GDD93" s="235"/>
      <c r="GDE93" s="283"/>
      <c r="GDF93" s="283"/>
      <c r="GDG93" s="208"/>
      <c r="GDI93" s="235"/>
      <c r="GDJ93" s="235"/>
      <c r="GDK93" s="235"/>
      <c r="GDL93" s="235"/>
      <c r="GDM93" s="235"/>
      <c r="GDN93" s="235"/>
      <c r="GDO93" s="235"/>
      <c r="GDP93" s="283"/>
      <c r="GDQ93" s="283"/>
      <c r="GDR93" s="208"/>
      <c r="GDT93" s="235"/>
      <c r="GDU93" s="235"/>
      <c r="GDV93" s="235"/>
      <c r="GDW93" s="235"/>
      <c r="GDX93" s="235"/>
      <c r="GDY93" s="235"/>
      <c r="GDZ93" s="235"/>
      <c r="GEA93" s="283"/>
      <c r="GEB93" s="283"/>
      <c r="GEC93" s="208"/>
      <c r="GEE93" s="235"/>
      <c r="GEF93" s="235"/>
      <c r="GEG93" s="235"/>
      <c r="GEH93" s="235"/>
      <c r="GEI93" s="235"/>
      <c r="GEJ93" s="235"/>
      <c r="GEK93" s="235"/>
      <c r="GEL93" s="283"/>
      <c r="GEM93" s="283"/>
      <c r="GEN93" s="208"/>
      <c r="GEP93" s="235"/>
      <c r="GEQ93" s="235"/>
      <c r="GER93" s="235"/>
      <c r="GES93" s="235"/>
      <c r="GET93" s="235"/>
      <c r="GEU93" s="235"/>
      <c r="GEV93" s="235"/>
      <c r="GEW93" s="283"/>
      <c r="GEX93" s="283"/>
      <c r="GEY93" s="208"/>
      <c r="GFA93" s="235"/>
      <c r="GFB93" s="235"/>
      <c r="GFC93" s="235"/>
      <c r="GFD93" s="235"/>
      <c r="GFE93" s="235"/>
      <c r="GFF93" s="235"/>
      <c r="GFG93" s="235"/>
      <c r="GFH93" s="283"/>
      <c r="GFI93" s="283"/>
      <c r="GFJ93" s="208"/>
      <c r="GFL93" s="235"/>
      <c r="GFM93" s="235"/>
      <c r="GFN93" s="235"/>
      <c r="GFO93" s="235"/>
      <c r="GFP93" s="235"/>
      <c r="GFQ93" s="235"/>
      <c r="GFR93" s="235"/>
      <c r="GFS93" s="283"/>
      <c r="GFT93" s="283"/>
      <c r="GFU93" s="208"/>
      <c r="GFW93" s="235"/>
      <c r="GFX93" s="235"/>
      <c r="GFY93" s="235"/>
      <c r="GFZ93" s="235"/>
      <c r="GGA93" s="235"/>
      <c r="GGB93" s="235"/>
      <c r="GGC93" s="235"/>
      <c r="GGD93" s="283"/>
      <c r="GGE93" s="283"/>
      <c r="GGF93" s="208"/>
      <c r="GGH93" s="235"/>
      <c r="GGI93" s="235"/>
      <c r="GGJ93" s="235"/>
      <c r="GGK93" s="235"/>
      <c r="GGL93" s="235"/>
      <c r="GGM93" s="235"/>
      <c r="GGN93" s="235"/>
      <c r="GGO93" s="283"/>
      <c r="GGP93" s="283"/>
      <c r="GGQ93" s="208"/>
      <c r="GGS93" s="235"/>
      <c r="GGT93" s="235"/>
      <c r="GGU93" s="235"/>
      <c r="GGV93" s="235"/>
      <c r="GGW93" s="235"/>
      <c r="GGX93" s="235"/>
      <c r="GGY93" s="235"/>
      <c r="GGZ93" s="283"/>
      <c r="GHA93" s="283"/>
      <c r="GHB93" s="208"/>
      <c r="GHD93" s="235"/>
      <c r="GHE93" s="235"/>
      <c r="GHF93" s="235"/>
      <c r="GHG93" s="235"/>
      <c r="GHH93" s="235"/>
      <c r="GHI93" s="235"/>
      <c r="GHJ93" s="235"/>
      <c r="GHK93" s="283"/>
      <c r="GHL93" s="283"/>
      <c r="GHM93" s="208"/>
      <c r="GHO93" s="235"/>
      <c r="GHP93" s="235"/>
      <c r="GHQ93" s="235"/>
      <c r="GHR93" s="235"/>
      <c r="GHS93" s="235"/>
      <c r="GHT93" s="235"/>
      <c r="GHU93" s="235"/>
      <c r="GHV93" s="283"/>
      <c r="GHW93" s="283"/>
      <c r="GHX93" s="208"/>
      <c r="GHZ93" s="235"/>
      <c r="GIA93" s="235"/>
      <c r="GIB93" s="235"/>
      <c r="GIC93" s="235"/>
      <c r="GID93" s="235"/>
      <c r="GIE93" s="235"/>
      <c r="GIF93" s="235"/>
      <c r="GIG93" s="283"/>
      <c r="GIH93" s="283"/>
      <c r="GII93" s="208"/>
      <c r="GIK93" s="235"/>
      <c r="GIL93" s="235"/>
      <c r="GIM93" s="235"/>
      <c r="GIN93" s="235"/>
      <c r="GIO93" s="235"/>
      <c r="GIP93" s="235"/>
      <c r="GIQ93" s="235"/>
      <c r="GIR93" s="283"/>
      <c r="GIS93" s="283"/>
      <c r="GIT93" s="208"/>
      <c r="GIV93" s="235"/>
      <c r="GIW93" s="235"/>
      <c r="GIX93" s="235"/>
      <c r="GIY93" s="235"/>
      <c r="GIZ93" s="235"/>
      <c r="GJA93" s="235"/>
      <c r="GJB93" s="235"/>
      <c r="GJC93" s="283"/>
      <c r="GJD93" s="283"/>
      <c r="GJE93" s="208"/>
      <c r="GJG93" s="235"/>
      <c r="GJH93" s="235"/>
      <c r="GJI93" s="235"/>
      <c r="GJJ93" s="235"/>
      <c r="GJK93" s="235"/>
      <c r="GJL93" s="235"/>
      <c r="GJM93" s="235"/>
      <c r="GJN93" s="283"/>
      <c r="GJO93" s="283"/>
      <c r="GJP93" s="208"/>
      <c r="GJR93" s="235"/>
      <c r="GJS93" s="235"/>
      <c r="GJT93" s="235"/>
      <c r="GJU93" s="235"/>
      <c r="GJV93" s="235"/>
      <c r="GJW93" s="235"/>
      <c r="GJX93" s="235"/>
      <c r="GJY93" s="283"/>
      <c r="GJZ93" s="283"/>
      <c r="GKA93" s="208"/>
      <c r="GKC93" s="235"/>
      <c r="GKD93" s="235"/>
      <c r="GKE93" s="235"/>
      <c r="GKF93" s="235"/>
      <c r="GKG93" s="235"/>
      <c r="GKH93" s="235"/>
      <c r="GKI93" s="235"/>
      <c r="GKJ93" s="283"/>
      <c r="GKK93" s="283"/>
      <c r="GKL93" s="208"/>
      <c r="GKN93" s="235"/>
      <c r="GKO93" s="235"/>
      <c r="GKP93" s="235"/>
      <c r="GKQ93" s="235"/>
      <c r="GKR93" s="235"/>
      <c r="GKS93" s="235"/>
      <c r="GKT93" s="235"/>
      <c r="GKU93" s="283"/>
      <c r="GKV93" s="283"/>
      <c r="GKW93" s="208"/>
      <c r="GKY93" s="235"/>
      <c r="GKZ93" s="235"/>
      <c r="GLA93" s="235"/>
      <c r="GLB93" s="235"/>
      <c r="GLC93" s="235"/>
      <c r="GLD93" s="235"/>
      <c r="GLE93" s="235"/>
      <c r="GLF93" s="283"/>
      <c r="GLG93" s="283"/>
      <c r="GLH93" s="208"/>
      <c r="GLJ93" s="235"/>
      <c r="GLK93" s="235"/>
      <c r="GLL93" s="235"/>
      <c r="GLM93" s="235"/>
      <c r="GLN93" s="235"/>
      <c r="GLO93" s="235"/>
      <c r="GLP93" s="235"/>
      <c r="GLQ93" s="283"/>
      <c r="GLR93" s="283"/>
      <c r="GLS93" s="208"/>
      <c r="GLU93" s="235"/>
      <c r="GLV93" s="235"/>
      <c r="GLW93" s="235"/>
      <c r="GLX93" s="235"/>
      <c r="GLY93" s="235"/>
      <c r="GLZ93" s="235"/>
      <c r="GMA93" s="235"/>
      <c r="GMB93" s="283"/>
      <c r="GMC93" s="283"/>
      <c r="GMD93" s="208"/>
      <c r="GMF93" s="235"/>
      <c r="GMG93" s="235"/>
      <c r="GMH93" s="235"/>
      <c r="GMI93" s="235"/>
      <c r="GMJ93" s="235"/>
      <c r="GMK93" s="235"/>
      <c r="GML93" s="235"/>
      <c r="GMM93" s="283"/>
      <c r="GMN93" s="283"/>
      <c r="GMO93" s="208"/>
      <c r="GMQ93" s="235"/>
      <c r="GMR93" s="235"/>
      <c r="GMS93" s="235"/>
      <c r="GMT93" s="235"/>
      <c r="GMU93" s="235"/>
      <c r="GMV93" s="235"/>
      <c r="GMW93" s="235"/>
      <c r="GMX93" s="283"/>
      <c r="GMY93" s="283"/>
      <c r="GMZ93" s="208"/>
      <c r="GNB93" s="235"/>
      <c r="GNC93" s="235"/>
      <c r="GND93" s="235"/>
      <c r="GNE93" s="235"/>
      <c r="GNF93" s="235"/>
      <c r="GNG93" s="235"/>
      <c r="GNH93" s="235"/>
      <c r="GNI93" s="283"/>
      <c r="GNJ93" s="283"/>
      <c r="GNK93" s="208"/>
      <c r="GNM93" s="235"/>
      <c r="GNN93" s="235"/>
      <c r="GNO93" s="235"/>
      <c r="GNP93" s="235"/>
      <c r="GNQ93" s="235"/>
      <c r="GNR93" s="235"/>
      <c r="GNS93" s="235"/>
      <c r="GNT93" s="283"/>
      <c r="GNU93" s="283"/>
      <c r="GNV93" s="208"/>
      <c r="GNX93" s="235"/>
      <c r="GNY93" s="235"/>
      <c r="GNZ93" s="235"/>
      <c r="GOA93" s="235"/>
      <c r="GOB93" s="235"/>
      <c r="GOC93" s="235"/>
      <c r="GOD93" s="235"/>
      <c r="GOE93" s="283"/>
      <c r="GOF93" s="283"/>
      <c r="GOG93" s="208"/>
      <c r="GOI93" s="235"/>
      <c r="GOJ93" s="235"/>
      <c r="GOK93" s="235"/>
      <c r="GOL93" s="235"/>
      <c r="GOM93" s="235"/>
      <c r="GON93" s="235"/>
      <c r="GOO93" s="235"/>
      <c r="GOP93" s="283"/>
      <c r="GOQ93" s="283"/>
      <c r="GOR93" s="208"/>
      <c r="GOT93" s="235"/>
      <c r="GOU93" s="235"/>
      <c r="GOV93" s="235"/>
      <c r="GOW93" s="235"/>
      <c r="GOX93" s="235"/>
      <c r="GOY93" s="235"/>
      <c r="GOZ93" s="235"/>
      <c r="GPA93" s="283"/>
      <c r="GPB93" s="283"/>
      <c r="GPC93" s="208"/>
      <c r="GPE93" s="235"/>
      <c r="GPF93" s="235"/>
      <c r="GPG93" s="235"/>
      <c r="GPH93" s="235"/>
      <c r="GPI93" s="235"/>
      <c r="GPJ93" s="235"/>
      <c r="GPK93" s="235"/>
      <c r="GPL93" s="283"/>
      <c r="GPM93" s="283"/>
      <c r="GPN93" s="208"/>
      <c r="GPP93" s="235"/>
      <c r="GPQ93" s="235"/>
      <c r="GPR93" s="235"/>
      <c r="GPS93" s="235"/>
      <c r="GPT93" s="235"/>
      <c r="GPU93" s="235"/>
      <c r="GPV93" s="235"/>
      <c r="GPW93" s="283"/>
      <c r="GPX93" s="283"/>
      <c r="GPY93" s="208"/>
      <c r="GQA93" s="235"/>
      <c r="GQB93" s="235"/>
      <c r="GQC93" s="235"/>
      <c r="GQD93" s="235"/>
      <c r="GQE93" s="235"/>
      <c r="GQF93" s="235"/>
      <c r="GQG93" s="235"/>
      <c r="GQH93" s="283"/>
      <c r="GQI93" s="283"/>
      <c r="GQJ93" s="208"/>
      <c r="GQL93" s="235"/>
      <c r="GQM93" s="235"/>
      <c r="GQN93" s="235"/>
      <c r="GQO93" s="235"/>
      <c r="GQP93" s="235"/>
      <c r="GQQ93" s="235"/>
      <c r="GQR93" s="235"/>
      <c r="GQS93" s="283"/>
      <c r="GQT93" s="283"/>
      <c r="GQU93" s="208"/>
      <c r="GQW93" s="235"/>
      <c r="GQX93" s="235"/>
      <c r="GQY93" s="235"/>
      <c r="GQZ93" s="235"/>
      <c r="GRA93" s="235"/>
      <c r="GRB93" s="235"/>
      <c r="GRC93" s="235"/>
      <c r="GRD93" s="283"/>
      <c r="GRE93" s="283"/>
      <c r="GRF93" s="208"/>
      <c r="GRH93" s="235"/>
      <c r="GRI93" s="235"/>
      <c r="GRJ93" s="235"/>
      <c r="GRK93" s="235"/>
      <c r="GRL93" s="235"/>
      <c r="GRM93" s="235"/>
      <c r="GRN93" s="235"/>
      <c r="GRO93" s="283"/>
      <c r="GRP93" s="283"/>
      <c r="GRQ93" s="208"/>
      <c r="GRS93" s="235"/>
      <c r="GRT93" s="235"/>
      <c r="GRU93" s="235"/>
      <c r="GRV93" s="235"/>
      <c r="GRW93" s="235"/>
      <c r="GRX93" s="235"/>
      <c r="GRY93" s="235"/>
      <c r="GRZ93" s="283"/>
      <c r="GSA93" s="283"/>
      <c r="GSB93" s="208"/>
      <c r="GSD93" s="235"/>
      <c r="GSE93" s="235"/>
      <c r="GSF93" s="235"/>
      <c r="GSG93" s="235"/>
      <c r="GSH93" s="235"/>
      <c r="GSI93" s="235"/>
      <c r="GSJ93" s="235"/>
      <c r="GSK93" s="283"/>
      <c r="GSL93" s="283"/>
      <c r="GSM93" s="208"/>
      <c r="GSO93" s="235"/>
      <c r="GSP93" s="235"/>
      <c r="GSQ93" s="235"/>
      <c r="GSR93" s="235"/>
      <c r="GSS93" s="235"/>
      <c r="GST93" s="235"/>
      <c r="GSU93" s="235"/>
      <c r="GSV93" s="283"/>
      <c r="GSW93" s="283"/>
      <c r="GSX93" s="208"/>
      <c r="GSZ93" s="235"/>
      <c r="GTA93" s="235"/>
      <c r="GTB93" s="235"/>
      <c r="GTC93" s="235"/>
      <c r="GTD93" s="235"/>
      <c r="GTE93" s="235"/>
      <c r="GTF93" s="235"/>
      <c r="GTG93" s="283"/>
      <c r="GTH93" s="283"/>
      <c r="GTI93" s="208"/>
      <c r="GTK93" s="235"/>
      <c r="GTL93" s="235"/>
      <c r="GTM93" s="235"/>
      <c r="GTN93" s="235"/>
      <c r="GTO93" s="235"/>
      <c r="GTP93" s="235"/>
      <c r="GTQ93" s="235"/>
      <c r="GTR93" s="283"/>
      <c r="GTS93" s="283"/>
      <c r="GTT93" s="208"/>
      <c r="GTV93" s="235"/>
      <c r="GTW93" s="235"/>
      <c r="GTX93" s="235"/>
      <c r="GTY93" s="235"/>
      <c r="GTZ93" s="235"/>
      <c r="GUA93" s="235"/>
      <c r="GUB93" s="235"/>
      <c r="GUC93" s="283"/>
      <c r="GUD93" s="283"/>
      <c r="GUE93" s="208"/>
      <c r="GUG93" s="235"/>
      <c r="GUH93" s="235"/>
      <c r="GUI93" s="235"/>
      <c r="GUJ93" s="235"/>
      <c r="GUK93" s="235"/>
      <c r="GUL93" s="235"/>
      <c r="GUM93" s="235"/>
      <c r="GUN93" s="283"/>
      <c r="GUO93" s="283"/>
      <c r="GUP93" s="208"/>
      <c r="GUR93" s="235"/>
      <c r="GUS93" s="235"/>
      <c r="GUT93" s="235"/>
      <c r="GUU93" s="235"/>
      <c r="GUV93" s="235"/>
      <c r="GUW93" s="235"/>
      <c r="GUX93" s="235"/>
      <c r="GUY93" s="283"/>
      <c r="GUZ93" s="283"/>
      <c r="GVA93" s="208"/>
      <c r="GVC93" s="235"/>
      <c r="GVD93" s="235"/>
      <c r="GVE93" s="235"/>
      <c r="GVF93" s="235"/>
      <c r="GVG93" s="235"/>
      <c r="GVH93" s="235"/>
      <c r="GVI93" s="235"/>
      <c r="GVJ93" s="283"/>
      <c r="GVK93" s="283"/>
      <c r="GVL93" s="208"/>
      <c r="GVN93" s="235"/>
      <c r="GVO93" s="235"/>
      <c r="GVP93" s="235"/>
      <c r="GVQ93" s="235"/>
      <c r="GVR93" s="235"/>
      <c r="GVS93" s="235"/>
      <c r="GVT93" s="235"/>
      <c r="GVU93" s="283"/>
      <c r="GVV93" s="283"/>
      <c r="GVW93" s="208"/>
      <c r="GVY93" s="235"/>
      <c r="GVZ93" s="235"/>
      <c r="GWA93" s="235"/>
      <c r="GWB93" s="235"/>
      <c r="GWC93" s="235"/>
      <c r="GWD93" s="235"/>
      <c r="GWE93" s="235"/>
      <c r="GWF93" s="283"/>
      <c r="GWG93" s="283"/>
      <c r="GWH93" s="208"/>
      <c r="GWJ93" s="235"/>
      <c r="GWK93" s="235"/>
      <c r="GWL93" s="235"/>
      <c r="GWM93" s="235"/>
      <c r="GWN93" s="235"/>
      <c r="GWO93" s="235"/>
      <c r="GWP93" s="235"/>
      <c r="GWQ93" s="283"/>
      <c r="GWR93" s="283"/>
      <c r="GWS93" s="208"/>
      <c r="GWU93" s="235"/>
      <c r="GWV93" s="235"/>
      <c r="GWW93" s="235"/>
      <c r="GWX93" s="235"/>
      <c r="GWY93" s="235"/>
      <c r="GWZ93" s="235"/>
      <c r="GXA93" s="235"/>
      <c r="GXB93" s="283"/>
      <c r="GXC93" s="283"/>
      <c r="GXD93" s="208"/>
      <c r="GXF93" s="235"/>
      <c r="GXG93" s="235"/>
      <c r="GXH93" s="235"/>
      <c r="GXI93" s="235"/>
      <c r="GXJ93" s="235"/>
      <c r="GXK93" s="235"/>
      <c r="GXL93" s="235"/>
      <c r="GXM93" s="283"/>
      <c r="GXN93" s="283"/>
      <c r="GXO93" s="208"/>
      <c r="GXQ93" s="235"/>
      <c r="GXR93" s="235"/>
      <c r="GXS93" s="235"/>
      <c r="GXT93" s="235"/>
      <c r="GXU93" s="235"/>
      <c r="GXV93" s="235"/>
      <c r="GXW93" s="235"/>
      <c r="GXX93" s="283"/>
      <c r="GXY93" s="283"/>
      <c r="GXZ93" s="208"/>
      <c r="GYB93" s="235"/>
      <c r="GYC93" s="235"/>
      <c r="GYD93" s="235"/>
      <c r="GYE93" s="235"/>
      <c r="GYF93" s="235"/>
      <c r="GYG93" s="235"/>
      <c r="GYH93" s="235"/>
      <c r="GYI93" s="283"/>
      <c r="GYJ93" s="283"/>
      <c r="GYK93" s="208"/>
      <c r="GYM93" s="235"/>
      <c r="GYN93" s="235"/>
      <c r="GYO93" s="235"/>
      <c r="GYP93" s="235"/>
      <c r="GYQ93" s="235"/>
      <c r="GYR93" s="235"/>
      <c r="GYS93" s="235"/>
      <c r="GYT93" s="283"/>
      <c r="GYU93" s="283"/>
      <c r="GYV93" s="208"/>
      <c r="GYX93" s="235"/>
      <c r="GYY93" s="235"/>
      <c r="GYZ93" s="235"/>
      <c r="GZA93" s="235"/>
      <c r="GZB93" s="235"/>
      <c r="GZC93" s="235"/>
      <c r="GZD93" s="235"/>
      <c r="GZE93" s="283"/>
      <c r="GZF93" s="283"/>
      <c r="GZG93" s="208"/>
      <c r="GZI93" s="235"/>
      <c r="GZJ93" s="235"/>
      <c r="GZK93" s="235"/>
      <c r="GZL93" s="235"/>
      <c r="GZM93" s="235"/>
      <c r="GZN93" s="235"/>
      <c r="GZO93" s="235"/>
      <c r="GZP93" s="283"/>
      <c r="GZQ93" s="283"/>
      <c r="GZR93" s="208"/>
      <c r="GZT93" s="235"/>
      <c r="GZU93" s="235"/>
      <c r="GZV93" s="235"/>
      <c r="GZW93" s="235"/>
      <c r="GZX93" s="235"/>
      <c r="GZY93" s="235"/>
      <c r="GZZ93" s="235"/>
      <c r="HAA93" s="283"/>
      <c r="HAB93" s="283"/>
      <c r="HAC93" s="208"/>
      <c r="HAE93" s="235"/>
      <c r="HAF93" s="235"/>
      <c r="HAG93" s="235"/>
      <c r="HAH93" s="235"/>
      <c r="HAI93" s="235"/>
      <c r="HAJ93" s="235"/>
      <c r="HAK93" s="235"/>
      <c r="HAL93" s="283"/>
      <c r="HAM93" s="283"/>
      <c r="HAN93" s="208"/>
      <c r="HAP93" s="235"/>
      <c r="HAQ93" s="235"/>
      <c r="HAR93" s="235"/>
      <c r="HAS93" s="235"/>
      <c r="HAT93" s="235"/>
      <c r="HAU93" s="235"/>
      <c r="HAV93" s="235"/>
      <c r="HAW93" s="283"/>
      <c r="HAX93" s="283"/>
      <c r="HAY93" s="208"/>
      <c r="HBA93" s="235"/>
      <c r="HBB93" s="235"/>
      <c r="HBC93" s="235"/>
      <c r="HBD93" s="235"/>
      <c r="HBE93" s="235"/>
      <c r="HBF93" s="235"/>
      <c r="HBG93" s="235"/>
      <c r="HBH93" s="283"/>
      <c r="HBI93" s="283"/>
      <c r="HBJ93" s="208"/>
      <c r="HBL93" s="235"/>
      <c r="HBM93" s="235"/>
      <c r="HBN93" s="235"/>
      <c r="HBO93" s="235"/>
      <c r="HBP93" s="235"/>
      <c r="HBQ93" s="235"/>
      <c r="HBR93" s="235"/>
      <c r="HBS93" s="283"/>
      <c r="HBT93" s="283"/>
      <c r="HBU93" s="208"/>
      <c r="HBW93" s="235"/>
      <c r="HBX93" s="235"/>
      <c r="HBY93" s="235"/>
      <c r="HBZ93" s="235"/>
      <c r="HCA93" s="235"/>
      <c r="HCB93" s="235"/>
      <c r="HCC93" s="235"/>
      <c r="HCD93" s="283"/>
      <c r="HCE93" s="283"/>
      <c r="HCF93" s="208"/>
      <c r="HCH93" s="235"/>
      <c r="HCI93" s="235"/>
      <c r="HCJ93" s="235"/>
      <c r="HCK93" s="235"/>
      <c r="HCL93" s="235"/>
      <c r="HCM93" s="235"/>
      <c r="HCN93" s="235"/>
      <c r="HCO93" s="283"/>
      <c r="HCP93" s="283"/>
      <c r="HCQ93" s="208"/>
      <c r="HCS93" s="235"/>
      <c r="HCT93" s="235"/>
      <c r="HCU93" s="235"/>
      <c r="HCV93" s="235"/>
      <c r="HCW93" s="235"/>
      <c r="HCX93" s="235"/>
      <c r="HCY93" s="235"/>
      <c r="HCZ93" s="283"/>
      <c r="HDA93" s="283"/>
      <c r="HDB93" s="208"/>
      <c r="HDD93" s="235"/>
      <c r="HDE93" s="235"/>
      <c r="HDF93" s="235"/>
      <c r="HDG93" s="235"/>
      <c r="HDH93" s="235"/>
      <c r="HDI93" s="235"/>
      <c r="HDJ93" s="235"/>
      <c r="HDK93" s="283"/>
      <c r="HDL93" s="283"/>
      <c r="HDM93" s="208"/>
      <c r="HDO93" s="235"/>
      <c r="HDP93" s="235"/>
      <c r="HDQ93" s="235"/>
      <c r="HDR93" s="235"/>
      <c r="HDS93" s="235"/>
      <c r="HDT93" s="235"/>
      <c r="HDU93" s="235"/>
      <c r="HDV93" s="283"/>
      <c r="HDW93" s="283"/>
      <c r="HDX93" s="208"/>
      <c r="HDZ93" s="235"/>
      <c r="HEA93" s="235"/>
      <c r="HEB93" s="235"/>
      <c r="HEC93" s="235"/>
      <c r="HED93" s="235"/>
      <c r="HEE93" s="235"/>
      <c r="HEF93" s="235"/>
      <c r="HEG93" s="283"/>
      <c r="HEH93" s="283"/>
      <c r="HEI93" s="208"/>
      <c r="HEK93" s="235"/>
      <c r="HEL93" s="235"/>
      <c r="HEM93" s="235"/>
      <c r="HEN93" s="235"/>
      <c r="HEO93" s="235"/>
      <c r="HEP93" s="235"/>
      <c r="HEQ93" s="235"/>
      <c r="HER93" s="283"/>
      <c r="HES93" s="283"/>
      <c r="HET93" s="208"/>
      <c r="HEV93" s="235"/>
      <c r="HEW93" s="235"/>
      <c r="HEX93" s="235"/>
      <c r="HEY93" s="235"/>
      <c r="HEZ93" s="235"/>
      <c r="HFA93" s="235"/>
      <c r="HFB93" s="235"/>
      <c r="HFC93" s="283"/>
      <c r="HFD93" s="283"/>
      <c r="HFE93" s="208"/>
      <c r="HFG93" s="235"/>
      <c r="HFH93" s="235"/>
      <c r="HFI93" s="235"/>
      <c r="HFJ93" s="235"/>
      <c r="HFK93" s="235"/>
      <c r="HFL93" s="235"/>
      <c r="HFM93" s="235"/>
      <c r="HFN93" s="283"/>
      <c r="HFO93" s="283"/>
      <c r="HFP93" s="208"/>
      <c r="HFR93" s="235"/>
      <c r="HFS93" s="235"/>
      <c r="HFT93" s="235"/>
      <c r="HFU93" s="235"/>
      <c r="HFV93" s="235"/>
      <c r="HFW93" s="235"/>
      <c r="HFX93" s="235"/>
      <c r="HFY93" s="283"/>
      <c r="HFZ93" s="283"/>
      <c r="HGA93" s="208"/>
      <c r="HGC93" s="235"/>
      <c r="HGD93" s="235"/>
      <c r="HGE93" s="235"/>
      <c r="HGF93" s="235"/>
      <c r="HGG93" s="235"/>
      <c r="HGH93" s="235"/>
      <c r="HGI93" s="235"/>
      <c r="HGJ93" s="283"/>
      <c r="HGK93" s="283"/>
      <c r="HGL93" s="208"/>
      <c r="HGN93" s="235"/>
      <c r="HGO93" s="235"/>
      <c r="HGP93" s="235"/>
      <c r="HGQ93" s="235"/>
      <c r="HGR93" s="235"/>
      <c r="HGS93" s="235"/>
      <c r="HGT93" s="235"/>
      <c r="HGU93" s="283"/>
      <c r="HGV93" s="283"/>
      <c r="HGW93" s="208"/>
      <c r="HGY93" s="235"/>
      <c r="HGZ93" s="235"/>
      <c r="HHA93" s="235"/>
      <c r="HHB93" s="235"/>
      <c r="HHC93" s="235"/>
      <c r="HHD93" s="235"/>
      <c r="HHE93" s="235"/>
      <c r="HHF93" s="283"/>
      <c r="HHG93" s="283"/>
      <c r="HHH93" s="208"/>
      <c r="HHJ93" s="235"/>
      <c r="HHK93" s="235"/>
      <c r="HHL93" s="235"/>
      <c r="HHM93" s="235"/>
      <c r="HHN93" s="235"/>
      <c r="HHO93" s="235"/>
      <c r="HHP93" s="235"/>
      <c r="HHQ93" s="283"/>
      <c r="HHR93" s="283"/>
      <c r="HHS93" s="208"/>
      <c r="HHU93" s="235"/>
      <c r="HHV93" s="235"/>
      <c r="HHW93" s="235"/>
      <c r="HHX93" s="235"/>
      <c r="HHY93" s="235"/>
      <c r="HHZ93" s="235"/>
      <c r="HIA93" s="235"/>
      <c r="HIB93" s="283"/>
      <c r="HIC93" s="283"/>
      <c r="HID93" s="208"/>
      <c r="HIF93" s="235"/>
      <c r="HIG93" s="235"/>
      <c r="HIH93" s="235"/>
      <c r="HII93" s="235"/>
      <c r="HIJ93" s="235"/>
      <c r="HIK93" s="235"/>
      <c r="HIL93" s="235"/>
      <c r="HIM93" s="283"/>
      <c r="HIN93" s="283"/>
      <c r="HIO93" s="208"/>
      <c r="HIQ93" s="235"/>
      <c r="HIR93" s="235"/>
      <c r="HIS93" s="235"/>
      <c r="HIT93" s="235"/>
      <c r="HIU93" s="235"/>
      <c r="HIV93" s="235"/>
      <c r="HIW93" s="235"/>
      <c r="HIX93" s="283"/>
      <c r="HIY93" s="283"/>
      <c r="HIZ93" s="208"/>
      <c r="HJB93" s="235"/>
      <c r="HJC93" s="235"/>
      <c r="HJD93" s="235"/>
      <c r="HJE93" s="235"/>
      <c r="HJF93" s="235"/>
      <c r="HJG93" s="235"/>
      <c r="HJH93" s="235"/>
      <c r="HJI93" s="283"/>
      <c r="HJJ93" s="283"/>
      <c r="HJK93" s="208"/>
      <c r="HJM93" s="235"/>
      <c r="HJN93" s="235"/>
      <c r="HJO93" s="235"/>
      <c r="HJP93" s="235"/>
      <c r="HJQ93" s="235"/>
      <c r="HJR93" s="235"/>
      <c r="HJS93" s="235"/>
      <c r="HJT93" s="283"/>
      <c r="HJU93" s="283"/>
      <c r="HJV93" s="208"/>
      <c r="HJX93" s="235"/>
      <c r="HJY93" s="235"/>
      <c r="HJZ93" s="235"/>
      <c r="HKA93" s="235"/>
      <c r="HKB93" s="235"/>
      <c r="HKC93" s="235"/>
      <c r="HKD93" s="235"/>
      <c r="HKE93" s="283"/>
      <c r="HKF93" s="283"/>
      <c r="HKG93" s="208"/>
      <c r="HKI93" s="235"/>
      <c r="HKJ93" s="235"/>
      <c r="HKK93" s="235"/>
      <c r="HKL93" s="235"/>
      <c r="HKM93" s="235"/>
      <c r="HKN93" s="235"/>
      <c r="HKO93" s="235"/>
      <c r="HKP93" s="283"/>
      <c r="HKQ93" s="283"/>
      <c r="HKR93" s="208"/>
      <c r="HKT93" s="235"/>
      <c r="HKU93" s="235"/>
      <c r="HKV93" s="235"/>
      <c r="HKW93" s="235"/>
      <c r="HKX93" s="235"/>
      <c r="HKY93" s="235"/>
      <c r="HKZ93" s="235"/>
      <c r="HLA93" s="283"/>
      <c r="HLB93" s="283"/>
      <c r="HLC93" s="208"/>
      <c r="HLE93" s="235"/>
      <c r="HLF93" s="235"/>
      <c r="HLG93" s="235"/>
      <c r="HLH93" s="235"/>
      <c r="HLI93" s="235"/>
      <c r="HLJ93" s="235"/>
      <c r="HLK93" s="235"/>
      <c r="HLL93" s="283"/>
      <c r="HLM93" s="283"/>
      <c r="HLN93" s="208"/>
      <c r="HLP93" s="235"/>
      <c r="HLQ93" s="235"/>
      <c r="HLR93" s="235"/>
      <c r="HLS93" s="235"/>
      <c r="HLT93" s="235"/>
      <c r="HLU93" s="235"/>
      <c r="HLV93" s="235"/>
      <c r="HLW93" s="283"/>
      <c r="HLX93" s="283"/>
      <c r="HLY93" s="208"/>
      <c r="HMA93" s="235"/>
      <c r="HMB93" s="235"/>
      <c r="HMC93" s="235"/>
      <c r="HMD93" s="235"/>
      <c r="HME93" s="235"/>
      <c r="HMF93" s="235"/>
      <c r="HMG93" s="235"/>
      <c r="HMH93" s="283"/>
      <c r="HMI93" s="283"/>
      <c r="HMJ93" s="208"/>
      <c r="HML93" s="235"/>
      <c r="HMM93" s="235"/>
      <c r="HMN93" s="235"/>
      <c r="HMO93" s="235"/>
      <c r="HMP93" s="235"/>
      <c r="HMQ93" s="235"/>
      <c r="HMR93" s="235"/>
      <c r="HMS93" s="283"/>
      <c r="HMT93" s="283"/>
      <c r="HMU93" s="208"/>
      <c r="HMW93" s="235"/>
      <c r="HMX93" s="235"/>
      <c r="HMY93" s="235"/>
      <c r="HMZ93" s="235"/>
      <c r="HNA93" s="235"/>
      <c r="HNB93" s="235"/>
      <c r="HNC93" s="235"/>
      <c r="HND93" s="283"/>
      <c r="HNE93" s="283"/>
      <c r="HNF93" s="208"/>
      <c r="HNH93" s="235"/>
      <c r="HNI93" s="235"/>
      <c r="HNJ93" s="235"/>
      <c r="HNK93" s="235"/>
      <c r="HNL93" s="235"/>
      <c r="HNM93" s="235"/>
      <c r="HNN93" s="235"/>
      <c r="HNO93" s="283"/>
      <c r="HNP93" s="283"/>
      <c r="HNQ93" s="208"/>
      <c r="HNS93" s="235"/>
      <c r="HNT93" s="235"/>
      <c r="HNU93" s="235"/>
      <c r="HNV93" s="235"/>
      <c r="HNW93" s="235"/>
      <c r="HNX93" s="235"/>
      <c r="HNY93" s="235"/>
      <c r="HNZ93" s="283"/>
      <c r="HOA93" s="283"/>
      <c r="HOB93" s="208"/>
      <c r="HOD93" s="235"/>
      <c r="HOE93" s="235"/>
      <c r="HOF93" s="235"/>
      <c r="HOG93" s="235"/>
      <c r="HOH93" s="235"/>
      <c r="HOI93" s="235"/>
      <c r="HOJ93" s="235"/>
      <c r="HOK93" s="283"/>
      <c r="HOL93" s="283"/>
      <c r="HOM93" s="208"/>
      <c r="HOO93" s="235"/>
      <c r="HOP93" s="235"/>
      <c r="HOQ93" s="235"/>
      <c r="HOR93" s="235"/>
      <c r="HOS93" s="235"/>
      <c r="HOT93" s="235"/>
      <c r="HOU93" s="235"/>
      <c r="HOV93" s="283"/>
      <c r="HOW93" s="283"/>
      <c r="HOX93" s="208"/>
      <c r="HOZ93" s="235"/>
      <c r="HPA93" s="235"/>
      <c r="HPB93" s="235"/>
      <c r="HPC93" s="235"/>
      <c r="HPD93" s="235"/>
      <c r="HPE93" s="235"/>
      <c r="HPF93" s="235"/>
      <c r="HPG93" s="283"/>
      <c r="HPH93" s="283"/>
      <c r="HPI93" s="208"/>
      <c r="HPK93" s="235"/>
      <c r="HPL93" s="235"/>
      <c r="HPM93" s="235"/>
      <c r="HPN93" s="235"/>
      <c r="HPO93" s="235"/>
      <c r="HPP93" s="235"/>
      <c r="HPQ93" s="235"/>
      <c r="HPR93" s="283"/>
      <c r="HPS93" s="283"/>
      <c r="HPT93" s="208"/>
      <c r="HPV93" s="235"/>
      <c r="HPW93" s="235"/>
      <c r="HPX93" s="235"/>
      <c r="HPY93" s="235"/>
      <c r="HPZ93" s="235"/>
      <c r="HQA93" s="235"/>
      <c r="HQB93" s="235"/>
      <c r="HQC93" s="283"/>
      <c r="HQD93" s="283"/>
      <c r="HQE93" s="208"/>
      <c r="HQG93" s="235"/>
      <c r="HQH93" s="235"/>
      <c r="HQI93" s="235"/>
      <c r="HQJ93" s="235"/>
      <c r="HQK93" s="235"/>
      <c r="HQL93" s="235"/>
      <c r="HQM93" s="235"/>
      <c r="HQN93" s="283"/>
      <c r="HQO93" s="283"/>
      <c r="HQP93" s="208"/>
      <c r="HQR93" s="235"/>
      <c r="HQS93" s="235"/>
      <c r="HQT93" s="235"/>
      <c r="HQU93" s="235"/>
      <c r="HQV93" s="235"/>
      <c r="HQW93" s="235"/>
      <c r="HQX93" s="235"/>
      <c r="HQY93" s="283"/>
      <c r="HQZ93" s="283"/>
      <c r="HRA93" s="208"/>
      <c r="HRC93" s="235"/>
      <c r="HRD93" s="235"/>
      <c r="HRE93" s="235"/>
      <c r="HRF93" s="235"/>
      <c r="HRG93" s="235"/>
      <c r="HRH93" s="235"/>
      <c r="HRI93" s="235"/>
      <c r="HRJ93" s="283"/>
      <c r="HRK93" s="283"/>
      <c r="HRL93" s="208"/>
      <c r="HRN93" s="235"/>
      <c r="HRO93" s="235"/>
      <c r="HRP93" s="235"/>
      <c r="HRQ93" s="235"/>
      <c r="HRR93" s="235"/>
      <c r="HRS93" s="235"/>
      <c r="HRT93" s="235"/>
      <c r="HRU93" s="283"/>
      <c r="HRV93" s="283"/>
      <c r="HRW93" s="208"/>
      <c r="HRY93" s="235"/>
      <c r="HRZ93" s="235"/>
      <c r="HSA93" s="235"/>
      <c r="HSB93" s="235"/>
      <c r="HSC93" s="235"/>
      <c r="HSD93" s="235"/>
      <c r="HSE93" s="235"/>
      <c r="HSF93" s="283"/>
      <c r="HSG93" s="283"/>
      <c r="HSH93" s="208"/>
      <c r="HSJ93" s="235"/>
      <c r="HSK93" s="235"/>
      <c r="HSL93" s="235"/>
      <c r="HSM93" s="235"/>
      <c r="HSN93" s="235"/>
      <c r="HSO93" s="235"/>
      <c r="HSP93" s="235"/>
      <c r="HSQ93" s="283"/>
      <c r="HSR93" s="283"/>
      <c r="HSS93" s="208"/>
      <c r="HSU93" s="235"/>
      <c r="HSV93" s="235"/>
      <c r="HSW93" s="235"/>
      <c r="HSX93" s="235"/>
      <c r="HSY93" s="235"/>
      <c r="HSZ93" s="235"/>
      <c r="HTA93" s="235"/>
      <c r="HTB93" s="283"/>
      <c r="HTC93" s="283"/>
      <c r="HTD93" s="208"/>
      <c r="HTF93" s="235"/>
      <c r="HTG93" s="235"/>
      <c r="HTH93" s="235"/>
      <c r="HTI93" s="235"/>
      <c r="HTJ93" s="235"/>
      <c r="HTK93" s="235"/>
      <c r="HTL93" s="235"/>
      <c r="HTM93" s="283"/>
      <c r="HTN93" s="283"/>
      <c r="HTO93" s="208"/>
      <c r="HTQ93" s="235"/>
      <c r="HTR93" s="235"/>
      <c r="HTS93" s="235"/>
      <c r="HTT93" s="235"/>
      <c r="HTU93" s="235"/>
      <c r="HTV93" s="235"/>
      <c r="HTW93" s="235"/>
      <c r="HTX93" s="283"/>
      <c r="HTY93" s="283"/>
      <c r="HTZ93" s="208"/>
      <c r="HUB93" s="235"/>
      <c r="HUC93" s="235"/>
      <c r="HUD93" s="235"/>
      <c r="HUE93" s="235"/>
      <c r="HUF93" s="235"/>
      <c r="HUG93" s="235"/>
      <c r="HUH93" s="235"/>
      <c r="HUI93" s="283"/>
      <c r="HUJ93" s="283"/>
      <c r="HUK93" s="208"/>
      <c r="HUM93" s="235"/>
      <c r="HUN93" s="235"/>
      <c r="HUO93" s="235"/>
      <c r="HUP93" s="235"/>
      <c r="HUQ93" s="235"/>
      <c r="HUR93" s="235"/>
      <c r="HUS93" s="235"/>
      <c r="HUT93" s="283"/>
      <c r="HUU93" s="283"/>
      <c r="HUV93" s="208"/>
      <c r="HUX93" s="235"/>
      <c r="HUY93" s="235"/>
      <c r="HUZ93" s="235"/>
      <c r="HVA93" s="235"/>
      <c r="HVB93" s="235"/>
      <c r="HVC93" s="235"/>
      <c r="HVD93" s="235"/>
      <c r="HVE93" s="283"/>
      <c r="HVF93" s="283"/>
      <c r="HVG93" s="208"/>
      <c r="HVI93" s="235"/>
      <c r="HVJ93" s="235"/>
      <c r="HVK93" s="235"/>
      <c r="HVL93" s="235"/>
      <c r="HVM93" s="235"/>
      <c r="HVN93" s="235"/>
      <c r="HVO93" s="235"/>
      <c r="HVP93" s="283"/>
      <c r="HVQ93" s="283"/>
      <c r="HVR93" s="208"/>
      <c r="HVT93" s="235"/>
      <c r="HVU93" s="235"/>
      <c r="HVV93" s="235"/>
      <c r="HVW93" s="235"/>
      <c r="HVX93" s="235"/>
      <c r="HVY93" s="235"/>
      <c r="HVZ93" s="235"/>
      <c r="HWA93" s="283"/>
      <c r="HWB93" s="283"/>
      <c r="HWC93" s="208"/>
      <c r="HWE93" s="235"/>
      <c r="HWF93" s="235"/>
      <c r="HWG93" s="235"/>
      <c r="HWH93" s="235"/>
      <c r="HWI93" s="235"/>
      <c r="HWJ93" s="235"/>
      <c r="HWK93" s="235"/>
      <c r="HWL93" s="283"/>
      <c r="HWM93" s="283"/>
      <c r="HWN93" s="208"/>
      <c r="HWP93" s="235"/>
      <c r="HWQ93" s="235"/>
      <c r="HWR93" s="235"/>
      <c r="HWS93" s="235"/>
      <c r="HWT93" s="235"/>
      <c r="HWU93" s="235"/>
      <c r="HWV93" s="235"/>
      <c r="HWW93" s="283"/>
      <c r="HWX93" s="283"/>
      <c r="HWY93" s="208"/>
      <c r="HXA93" s="235"/>
      <c r="HXB93" s="235"/>
      <c r="HXC93" s="235"/>
      <c r="HXD93" s="235"/>
      <c r="HXE93" s="235"/>
      <c r="HXF93" s="235"/>
      <c r="HXG93" s="235"/>
      <c r="HXH93" s="283"/>
      <c r="HXI93" s="283"/>
      <c r="HXJ93" s="208"/>
      <c r="HXL93" s="235"/>
      <c r="HXM93" s="235"/>
      <c r="HXN93" s="235"/>
      <c r="HXO93" s="235"/>
      <c r="HXP93" s="235"/>
      <c r="HXQ93" s="235"/>
      <c r="HXR93" s="235"/>
      <c r="HXS93" s="283"/>
      <c r="HXT93" s="283"/>
      <c r="HXU93" s="208"/>
      <c r="HXW93" s="235"/>
      <c r="HXX93" s="235"/>
      <c r="HXY93" s="235"/>
      <c r="HXZ93" s="235"/>
      <c r="HYA93" s="235"/>
      <c r="HYB93" s="235"/>
      <c r="HYC93" s="235"/>
      <c r="HYD93" s="283"/>
      <c r="HYE93" s="283"/>
      <c r="HYF93" s="208"/>
      <c r="HYH93" s="235"/>
      <c r="HYI93" s="235"/>
      <c r="HYJ93" s="235"/>
      <c r="HYK93" s="235"/>
      <c r="HYL93" s="235"/>
      <c r="HYM93" s="235"/>
      <c r="HYN93" s="235"/>
      <c r="HYO93" s="283"/>
      <c r="HYP93" s="283"/>
      <c r="HYQ93" s="208"/>
      <c r="HYS93" s="235"/>
      <c r="HYT93" s="235"/>
      <c r="HYU93" s="235"/>
      <c r="HYV93" s="235"/>
      <c r="HYW93" s="235"/>
      <c r="HYX93" s="235"/>
      <c r="HYY93" s="235"/>
      <c r="HYZ93" s="283"/>
      <c r="HZA93" s="283"/>
      <c r="HZB93" s="208"/>
      <c r="HZD93" s="235"/>
      <c r="HZE93" s="235"/>
      <c r="HZF93" s="235"/>
      <c r="HZG93" s="235"/>
      <c r="HZH93" s="235"/>
      <c r="HZI93" s="235"/>
      <c r="HZJ93" s="235"/>
      <c r="HZK93" s="283"/>
      <c r="HZL93" s="283"/>
      <c r="HZM93" s="208"/>
      <c r="HZO93" s="235"/>
      <c r="HZP93" s="235"/>
      <c r="HZQ93" s="235"/>
      <c r="HZR93" s="235"/>
      <c r="HZS93" s="235"/>
      <c r="HZT93" s="235"/>
      <c r="HZU93" s="235"/>
      <c r="HZV93" s="283"/>
      <c r="HZW93" s="283"/>
      <c r="HZX93" s="208"/>
      <c r="HZZ93" s="235"/>
      <c r="IAA93" s="235"/>
      <c r="IAB93" s="235"/>
      <c r="IAC93" s="235"/>
      <c r="IAD93" s="235"/>
      <c r="IAE93" s="235"/>
      <c r="IAF93" s="235"/>
      <c r="IAG93" s="283"/>
      <c r="IAH93" s="283"/>
      <c r="IAI93" s="208"/>
      <c r="IAK93" s="235"/>
      <c r="IAL93" s="235"/>
      <c r="IAM93" s="235"/>
      <c r="IAN93" s="235"/>
      <c r="IAO93" s="235"/>
      <c r="IAP93" s="235"/>
      <c r="IAQ93" s="235"/>
      <c r="IAR93" s="283"/>
      <c r="IAS93" s="283"/>
      <c r="IAT93" s="208"/>
      <c r="IAV93" s="235"/>
      <c r="IAW93" s="235"/>
      <c r="IAX93" s="235"/>
      <c r="IAY93" s="235"/>
      <c r="IAZ93" s="235"/>
      <c r="IBA93" s="235"/>
      <c r="IBB93" s="235"/>
      <c r="IBC93" s="283"/>
      <c r="IBD93" s="283"/>
      <c r="IBE93" s="208"/>
      <c r="IBG93" s="235"/>
      <c r="IBH93" s="235"/>
      <c r="IBI93" s="235"/>
      <c r="IBJ93" s="235"/>
      <c r="IBK93" s="235"/>
      <c r="IBL93" s="235"/>
      <c r="IBM93" s="235"/>
      <c r="IBN93" s="283"/>
      <c r="IBO93" s="283"/>
      <c r="IBP93" s="208"/>
      <c r="IBR93" s="235"/>
      <c r="IBS93" s="235"/>
      <c r="IBT93" s="235"/>
      <c r="IBU93" s="235"/>
      <c r="IBV93" s="235"/>
      <c r="IBW93" s="235"/>
      <c r="IBX93" s="235"/>
      <c r="IBY93" s="283"/>
      <c r="IBZ93" s="283"/>
      <c r="ICA93" s="208"/>
      <c r="ICC93" s="235"/>
      <c r="ICD93" s="235"/>
      <c r="ICE93" s="235"/>
      <c r="ICF93" s="235"/>
      <c r="ICG93" s="235"/>
      <c r="ICH93" s="235"/>
      <c r="ICI93" s="235"/>
      <c r="ICJ93" s="283"/>
      <c r="ICK93" s="283"/>
      <c r="ICL93" s="208"/>
      <c r="ICN93" s="235"/>
      <c r="ICO93" s="235"/>
      <c r="ICP93" s="235"/>
      <c r="ICQ93" s="235"/>
      <c r="ICR93" s="235"/>
      <c r="ICS93" s="235"/>
      <c r="ICT93" s="235"/>
      <c r="ICU93" s="283"/>
      <c r="ICV93" s="283"/>
      <c r="ICW93" s="208"/>
      <c r="ICY93" s="235"/>
      <c r="ICZ93" s="235"/>
      <c r="IDA93" s="235"/>
      <c r="IDB93" s="235"/>
      <c r="IDC93" s="235"/>
      <c r="IDD93" s="235"/>
      <c r="IDE93" s="235"/>
      <c r="IDF93" s="283"/>
      <c r="IDG93" s="283"/>
      <c r="IDH93" s="208"/>
      <c r="IDJ93" s="235"/>
      <c r="IDK93" s="235"/>
      <c r="IDL93" s="235"/>
      <c r="IDM93" s="235"/>
      <c r="IDN93" s="235"/>
      <c r="IDO93" s="235"/>
      <c r="IDP93" s="235"/>
      <c r="IDQ93" s="283"/>
      <c r="IDR93" s="283"/>
      <c r="IDS93" s="208"/>
      <c r="IDU93" s="235"/>
      <c r="IDV93" s="235"/>
      <c r="IDW93" s="235"/>
      <c r="IDX93" s="235"/>
      <c r="IDY93" s="235"/>
      <c r="IDZ93" s="235"/>
      <c r="IEA93" s="235"/>
      <c r="IEB93" s="283"/>
      <c r="IEC93" s="283"/>
      <c r="IED93" s="208"/>
      <c r="IEF93" s="235"/>
      <c r="IEG93" s="235"/>
      <c r="IEH93" s="235"/>
      <c r="IEI93" s="235"/>
      <c r="IEJ93" s="235"/>
      <c r="IEK93" s="235"/>
      <c r="IEL93" s="235"/>
      <c r="IEM93" s="283"/>
      <c r="IEN93" s="283"/>
      <c r="IEO93" s="208"/>
      <c r="IEQ93" s="235"/>
      <c r="IER93" s="235"/>
      <c r="IES93" s="235"/>
      <c r="IET93" s="235"/>
      <c r="IEU93" s="235"/>
      <c r="IEV93" s="235"/>
      <c r="IEW93" s="235"/>
      <c r="IEX93" s="283"/>
      <c r="IEY93" s="283"/>
      <c r="IEZ93" s="208"/>
      <c r="IFB93" s="235"/>
      <c r="IFC93" s="235"/>
      <c r="IFD93" s="235"/>
      <c r="IFE93" s="235"/>
      <c r="IFF93" s="235"/>
      <c r="IFG93" s="235"/>
      <c r="IFH93" s="235"/>
      <c r="IFI93" s="283"/>
      <c r="IFJ93" s="283"/>
      <c r="IFK93" s="208"/>
      <c r="IFM93" s="235"/>
      <c r="IFN93" s="235"/>
      <c r="IFO93" s="235"/>
      <c r="IFP93" s="235"/>
      <c r="IFQ93" s="235"/>
      <c r="IFR93" s="235"/>
      <c r="IFS93" s="235"/>
      <c r="IFT93" s="283"/>
      <c r="IFU93" s="283"/>
      <c r="IFV93" s="208"/>
      <c r="IFX93" s="235"/>
      <c r="IFY93" s="235"/>
      <c r="IFZ93" s="235"/>
      <c r="IGA93" s="235"/>
      <c r="IGB93" s="235"/>
      <c r="IGC93" s="235"/>
      <c r="IGD93" s="235"/>
      <c r="IGE93" s="283"/>
      <c r="IGF93" s="283"/>
      <c r="IGG93" s="208"/>
      <c r="IGI93" s="235"/>
      <c r="IGJ93" s="235"/>
      <c r="IGK93" s="235"/>
      <c r="IGL93" s="235"/>
      <c r="IGM93" s="235"/>
      <c r="IGN93" s="235"/>
      <c r="IGO93" s="235"/>
      <c r="IGP93" s="283"/>
      <c r="IGQ93" s="283"/>
      <c r="IGR93" s="208"/>
      <c r="IGT93" s="235"/>
      <c r="IGU93" s="235"/>
      <c r="IGV93" s="235"/>
      <c r="IGW93" s="235"/>
      <c r="IGX93" s="235"/>
      <c r="IGY93" s="235"/>
      <c r="IGZ93" s="235"/>
      <c r="IHA93" s="283"/>
      <c r="IHB93" s="283"/>
      <c r="IHC93" s="208"/>
      <c r="IHE93" s="235"/>
      <c r="IHF93" s="235"/>
      <c r="IHG93" s="235"/>
      <c r="IHH93" s="235"/>
      <c r="IHI93" s="235"/>
      <c r="IHJ93" s="235"/>
      <c r="IHK93" s="235"/>
      <c r="IHL93" s="283"/>
      <c r="IHM93" s="283"/>
      <c r="IHN93" s="208"/>
      <c r="IHP93" s="235"/>
      <c r="IHQ93" s="235"/>
      <c r="IHR93" s="235"/>
      <c r="IHS93" s="235"/>
      <c r="IHT93" s="235"/>
      <c r="IHU93" s="235"/>
      <c r="IHV93" s="235"/>
      <c r="IHW93" s="283"/>
      <c r="IHX93" s="283"/>
      <c r="IHY93" s="208"/>
      <c r="IIA93" s="235"/>
      <c r="IIB93" s="235"/>
      <c r="IIC93" s="235"/>
      <c r="IID93" s="235"/>
      <c r="IIE93" s="235"/>
      <c r="IIF93" s="235"/>
      <c r="IIG93" s="235"/>
      <c r="IIH93" s="283"/>
      <c r="III93" s="283"/>
      <c r="IIJ93" s="208"/>
      <c r="IIL93" s="235"/>
      <c r="IIM93" s="235"/>
      <c r="IIN93" s="235"/>
      <c r="IIO93" s="235"/>
      <c r="IIP93" s="235"/>
      <c r="IIQ93" s="235"/>
      <c r="IIR93" s="235"/>
      <c r="IIS93" s="283"/>
      <c r="IIT93" s="283"/>
      <c r="IIU93" s="208"/>
      <c r="IIW93" s="235"/>
      <c r="IIX93" s="235"/>
      <c r="IIY93" s="235"/>
      <c r="IIZ93" s="235"/>
      <c r="IJA93" s="235"/>
      <c r="IJB93" s="235"/>
      <c r="IJC93" s="235"/>
      <c r="IJD93" s="283"/>
      <c r="IJE93" s="283"/>
      <c r="IJF93" s="208"/>
      <c r="IJH93" s="235"/>
      <c r="IJI93" s="235"/>
      <c r="IJJ93" s="235"/>
      <c r="IJK93" s="235"/>
      <c r="IJL93" s="235"/>
      <c r="IJM93" s="235"/>
      <c r="IJN93" s="235"/>
      <c r="IJO93" s="283"/>
      <c r="IJP93" s="283"/>
      <c r="IJQ93" s="208"/>
      <c r="IJS93" s="235"/>
      <c r="IJT93" s="235"/>
      <c r="IJU93" s="235"/>
      <c r="IJV93" s="235"/>
      <c r="IJW93" s="235"/>
      <c r="IJX93" s="235"/>
      <c r="IJY93" s="235"/>
      <c r="IJZ93" s="283"/>
      <c r="IKA93" s="283"/>
      <c r="IKB93" s="208"/>
      <c r="IKD93" s="235"/>
      <c r="IKE93" s="235"/>
      <c r="IKF93" s="235"/>
      <c r="IKG93" s="235"/>
      <c r="IKH93" s="235"/>
      <c r="IKI93" s="235"/>
      <c r="IKJ93" s="235"/>
      <c r="IKK93" s="283"/>
      <c r="IKL93" s="283"/>
      <c r="IKM93" s="208"/>
      <c r="IKO93" s="235"/>
      <c r="IKP93" s="235"/>
      <c r="IKQ93" s="235"/>
      <c r="IKR93" s="235"/>
      <c r="IKS93" s="235"/>
      <c r="IKT93" s="235"/>
      <c r="IKU93" s="235"/>
      <c r="IKV93" s="283"/>
      <c r="IKW93" s="283"/>
      <c r="IKX93" s="208"/>
      <c r="IKZ93" s="235"/>
      <c r="ILA93" s="235"/>
      <c r="ILB93" s="235"/>
      <c r="ILC93" s="235"/>
      <c r="ILD93" s="235"/>
      <c r="ILE93" s="235"/>
      <c r="ILF93" s="235"/>
      <c r="ILG93" s="283"/>
      <c r="ILH93" s="283"/>
      <c r="ILI93" s="208"/>
      <c r="ILK93" s="235"/>
      <c r="ILL93" s="235"/>
      <c r="ILM93" s="235"/>
      <c r="ILN93" s="235"/>
      <c r="ILO93" s="235"/>
      <c r="ILP93" s="235"/>
      <c r="ILQ93" s="235"/>
      <c r="ILR93" s="283"/>
      <c r="ILS93" s="283"/>
      <c r="ILT93" s="208"/>
      <c r="ILV93" s="235"/>
      <c r="ILW93" s="235"/>
      <c r="ILX93" s="235"/>
      <c r="ILY93" s="235"/>
      <c r="ILZ93" s="235"/>
      <c r="IMA93" s="235"/>
      <c r="IMB93" s="235"/>
      <c r="IMC93" s="283"/>
      <c r="IMD93" s="283"/>
      <c r="IME93" s="208"/>
      <c r="IMG93" s="235"/>
      <c r="IMH93" s="235"/>
      <c r="IMI93" s="235"/>
      <c r="IMJ93" s="235"/>
      <c r="IMK93" s="235"/>
      <c r="IML93" s="235"/>
      <c r="IMM93" s="235"/>
      <c r="IMN93" s="283"/>
      <c r="IMO93" s="283"/>
      <c r="IMP93" s="208"/>
      <c r="IMR93" s="235"/>
      <c r="IMS93" s="235"/>
      <c r="IMT93" s="235"/>
      <c r="IMU93" s="235"/>
      <c r="IMV93" s="235"/>
      <c r="IMW93" s="235"/>
      <c r="IMX93" s="235"/>
      <c r="IMY93" s="283"/>
      <c r="IMZ93" s="283"/>
      <c r="INA93" s="208"/>
      <c r="INC93" s="235"/>
      <c r="IND93" s="235"/>
      <c r="INE93" s="235"/>
      <c r="INF93" s="235"/>
      <c r="ING93" s="235"/>
      <c r="INH93" s="235"/>
      <c r="INI93" s="235"/>
      <c r="INJ93" s="283"/>
      <c r="INK93" s="283"/>
      <c r="INL93" s="208"/>
      <c r="INN93" s="235"/>
      <c r="INO93" s="235"/>
      <c r="INP93" s="235"/>
      <c r="INQ93" s="235"/>
      <c r="INR93" s="235"/>
      <c r="INS93" s="235"/>
      <c r="INT93" s="235"/>
      <c r="INU93" s="283"/>
      <c r="INV93" s="283"/>
      <c r="INW93" s="208"/>
      <c r="INY93" s="235"/>
      <c r="INZ93" s="235"/>
      <c r="IOA93" s="235"/>
      <c r="IOB93" s="235"/>
      <c r="IOC93" s="235"/>
      <c r="IOD93" s="235"/>
      <c r="IOE93" s="235"/>
      <c r="IOF93" s="283"/>
      <c r="IOG93" s="283"/>
      <c r="IOH93" s="208"/>
      <c r="IOJ93" s="235"/>
      <c r="IOK93" s="235"/>
      <c r="IOL93" s="235"/>
      <c r="IOM93" s="235"/>
      <c r="ION93" s="235"/>
      <c r="IOO93" s="235"/>
      <c r="IOP93" s="235"/>
      <c r="IOQ93" s="283"/>
      <c r="IOR93" s="283"/>
      <c r="IOS93" s="208"/>
      <c r="IOU93" s="235"/>
      <c r="IOV93" s="235"/>
      <c r="IOW93" s="235"/>
      <c r="IOX93" s="235"/>
      <c r="IOY93" s="235"/>
      <c r="IOZ93" s="235"/>
      <c r="IPA93" s="235"/>
      <c r="IPB93" s="283"/>
      <c r="IPC93" s="283"/>
      <c r="IPD93" s="208"/>
      <c r="IPF93" s="235"/>
      <c r="IPG93" s="235"/>
      <c r="IPH93" s="235"/>
      <c r="IPI93" s="235"/>
      <c r="IPJ93" s="235"/>
      <c r="IPK93" s="235"/>
      <c r="IPL93" s="235"/>
      <c r="IPM93" s="283"/>
      <c r="IPN93" s="283"/>
      <c r="IPO93" s="208"/>
      <c r="IPQ93" s="235"/>
      <c r="IPR93" s="235"/>
      <c r="IPS93" s="235"/>
      <c r="IPT93" s="235"/>
      <c r="IPU93" s="235"/>
      <c r="IPV93" s="235"/>
      <c r="IPW93" s="235"/>
      <c r="IPX93" s="283"/>
      <c r="IPY93" s="283"/>
      <c r="IPZ93" s="208"/>
      <c r="IQB93" s="235"/>
      <c r="IQC93" s="235"/>
      <c r="IQD93" s="235"/>
      <c r="IQE93" s="235"/>
      <c r="IQF93" s="235"/>
      <c r="IQG93" s="235"/>
      <c r="IQH93" s="235"/>
      <c r="IQI93" s="283"/>
      <c r="IQJ93" s="283"/>
      <c r="IQK93" s="208"/>
      <c r="IQM93" s="235"/>
      <c r="IQN93" s="235"/>
      <c r="IQO93" s="235"/>
      <c r="IQP93" s="235"/>
      <c r="IQQ93" s="235"/>
      <c r="IQR93" s="235"/>
      <c r="IQS93" s="235"/>
      <c r="IQT93" s="283"/>
      <c r="IQU93" s="283"/>
      <c r="IQV93" s="208"/>
      <c r="IQX93" s="235"/>
      <c r="IQY93" s="235"/>
      <c r="IQZ93" s="235"/>
      <c r="IRA93" s="235"/>
      <c r="IRB93" s="235"/>
      <c r="IRC93" s="235"/>
      <c r="IRD93" s="235"/>
      <c r="IRE93" s="283"/>
      <c r="IRF93" s="283"/>
      <c r="IRG93" s="208"/>
      <c r="IRI93" s="235"/>
      <c r="IRJ93" s="235"/>
      <c r="IRK93" s="235"/>
      <c r="IRL93" s="235"/>
      <c r="IRM93" s="235"/>
      <c r="IRN93" s="235"/>
      <c r="IRO93" s="235"/>
      <c r="IRP93" s="283"/>
      <c r="IRQ93" s="283"/>
      <c r="IRR93" s="208"/>
      <c r="IRT93" s="235"/>
      <c r="IRU93" s="235"/>
      <c r="IRV93" s="235"/>
      <c r="IRW93" s="235"/>
      <c r="IRX93" s="235"/>
      <c r="IRY93" s="235"/>
      <c r="IRZ93" s="235"/>
      <c r="ISA93" s="283"/>
      <c r="ISB93" s="283"/>
      <c r="ISC93" s="208"/>
      <c r="ISE93" s="235"/>
      <c r="ISF93" s="235"/>
      <c r="ISG93" s="235"/>
      <c r="ISH93" s="235"/>
      <c r="ISI93" s="235"/>
      <c r="ISJ93" s="235"/>
      <c r="ISK93" s="235"/>
      <c r="ISL93" s="283"/>
      <c r="ISM93" s="283"/>
      <c r="ISN93" s="208"/>
      <c r="ISP93" s="235"/>
      <c r="ISQ93" s="235"/>
      <c r="ISR93" s="235"/>
      <c r="ISS93" s="235"/>
      <c r="IST93" s="235"/>
      <c r="ISU93" s="235"/>
      <c r="ISV93" s="235"/>
      <c r="ISW93" s="283"/>
      <c r="ISX93" s="283"/>
      <c r="ISY93" s="208"/>
      <c r="ITA93" s="235"/>
      <c r="ITB93" s="235"/>
      <c r="ITC93" s="235"/>
      <c r="ITD93" s="235"/>
      <c r="ITE93" s="235"/>
      <c r="ITF93" s="235"/>
      <c r="ITG93" s="235"/>
      <c r="ITH93" s="283"/>
      <c r="ITI93" s="283"/>
      <c r="ITJ93" s="208"/>
      <c r="ITL93" s="235"/>
      <c r="ITM93" s="235"/>
      <c r="ITN93" s="235"/>
      <c r="ITO93" s="235"/>
      <c r="ITP93" s="235"/>
      <c r="ITQ93" s="235"/>
      <c r="ITR93" s="235"/>
      <c r="ITS93" s="283"/>
      <c r="ITT93" s="283"/>
      <c r="ITU93" s="208"/>
      <c r="ITW93" s="235"/>
      <c r="ITX93" s="235"/>
      <c r="ITY93" s="235"/>
      <c r="ITZ93" s="235"/>
      <c r="IUA93" s="235"/>
      <c r="IUB93" s="235"/>
      <c r="IUC93" s="235"/>
      <c r="IUD93" s="283"/>
      <c r="IUE93" s="283"/>
      <c r="IUF93" s="208"/>
      <c r="IUH93" s="235"/>
      <c r="IUI93" s="235"/>
      <c r="IUJ93" s="235"/>
      <c r="IUK93" s="235"/>
      <c r="IUL93" s="235"/>
      <c r="IUM93" s="235"/>
      <c r="IUN93" s="235"/>
      <c r="IUO93" s="283"/>
      <c r="IUP93" s="283"/>
      <c r="IUQ93" s="208"/>
      <c r="IUS93" s="235"/>
      <c r="IUT93" s="235"/>
      <c r="IUU93" s="235"/>
      <c r="IUV93" s="235"/>
      <c r="IUW93" s="235"/>
      <c r="IUX93" s="235"/>
      <c r="IUY93" s="235"/>
      <c r="IUZ93" s="283"/>
      <c r="IVA93" s="283"/>
      <c r="IVB93" s="208"/>
      <c r="IVD93" s="235"/>
      <c r="IVE93" s="235"/>
      <c r="IVF93" s="235"/>
      <c r="IVG93" s="235"/>
      <c r="IVH93" s="235"/>
      <c r="IVI93" s="235"/>
      <c r="IVJ93" s="235"/>
      <c r="IVK93" s="283"/>
      <c r="IVL93" s="283"/>
      <c r="IVM93" s="208"/>
      <c r="IVO93" s="235"/>
      <c r="IVP93" s="235"/>
      <c r="IVQ93" s="235"/>
      <c r="IVR93" s="235"/>
      <c r="IVS93" s="235"/>
      <c r="IVT93" s="235"/>
      <c r="IVU93" s="235"/>
      <c r="IVV93" s="283"/>
      <c r="IVW93" s="283"/>
      <c r="IVX93" s="208"/>
      <c r="IVZ93" s="235"/>
      <c r="IWA93" s="235"/>
      <c r="IWB93" s="235"/>
      <c r="IWC93" s="235"/>
      <c r="IWD93" s="235"/>
      <c r="IWE93" s="235"/>
      <c r="IWF93" s="235"/>
      <c r="IWG93" s="283"/>
      <c r="IWH93" s="283"/>
      <c r="IWI93" s="208"/>
      <c r="IWK93" s="235"/>
      <c r="IWL93" s="235"/>
      <c r="IWM93" s="235"/>
      <c r="IWN93" s="235"/>
      <c r="IWO93" s="235"/>
      <c r="IWP93" s="235"/>
      <c r="IWQ93" s="235"/>
      <c r="IWR93" s="283"/>
      <c r="IWS93" s="283"/>
      <c r="IWT93" s="208"/>
      <c r="IWV93" s="235"/>
      <c r="IWW93" s="235"/>
      <c r="IWX93" s="235"/>
      <c r="IWY93" s="235"/>
      <c r="IWZ93" s="235"/>
      <c r="IXA93" s="235"/>
      <c r="IXB93" s="235"/>
      <c r="IXC93" s="283"/>
      <c r="IXD93" s="283"/>
      <c r="IXE93" s="208"/>
      <c r="IXG93" s="235"/>
      <c r="IXH93" s="235"/>
      <c r="IXI93" s="235"/>
      <c r="IXJ93" s="235"/>
      <c r="IXK93" s="235"/>
      <c r="IXL93" s="235"/>
      <c r="IXM93" s="235"/>
      <c r="IXN93" s="283"/>
      <c r="IXO93" s="283"/>
      <c r="IXP93" s="208"/>
      <c r="IXR93" s="235"/>
      <c r="IXS93" s="235"/>
      <c r="IXT93" s="235"/>
      <c r="IXU93" s="235"/>
      <c r="IXV93" s="235"/>
      <c r="IXW93" s="235"/>
      <c r="IXX93" s="235"/>
      <c r="IXY93" s="283"/>
      <c r="IXZ93" s="283"/>
      <c r="IYA93" s="208"/>
      <c r="IYC93" s="235"/>
      <c r="IYD93" s="235"/>
      <c r="IYE93" s="235"/>
      <c r="IYF93" s="235"/>
      <c r="IYG93" s="235"/>
      <c r="IYH93" s="235"/>
      <c r="IYI93" s="235"/>
      <c r="IYJ93" s="283"/>
      <c r="IYK93" s="283"/>
      <c r="IYL93" s="208"/>
      <c r="IYN93" s="235"/>
      <c r="IYO93" s="235"/>
      <c r="IYP93" s="235"/>
      <c r="IYQ93" s="235"/>
      <c r="IYR93" s="235"/>
      <c r="IYS93" s="235"/>
      <c r="IYT93" s="235"/>
      <c r="IYU93" s="283"/>
      <c r="IYV93" s="283"/>
      <c r="IYW93" s="208"/>
      <c r="IYY93" s="235"/>
      <c r="IYZ93" s="235"/>
      <c r="IZA93" s="235"/>
      <c r="IZB93" s="235"/>
      <c r="IZC93" s="235"/>
      <c r="IZD93" s="235"/>
      <c r="IZE93" s="235"/>
      <c r="IZF93" s="283"/>
      <c r="IZG93" s="283"/>
      <c r="IZH93" s="208"/>
      <c r="IZJ93" s="235"/>
      <c r="IZK93" s="235"/>
      <c r="IZL93" s="235"/>
      <c r="IZM93" s="235"/>
      <c r="IZN93" s="235"/>
      <c r="IZO93" s="235"/>
      <c r="IZP93" s="235"/>
      <c r="IZQ93" s="283"/>
      <c r="IZR93" s="283"/>
      <c r="IZS93" s="208"/>
      <c r="IZU93" s="235"/>
      <c r="IZV93" s="235"/>
      <c r="IZW93" s="235"/>
      <c r="IZX93" s="235"/>
      <c r="IZY93" s="235"/>
      <c r="IZZ93" s="235"/>
      <c r="JAA93" s="235"/>
      <c r="JAB93" s="283"/>
      <c r="JAC93" s="283"/>
      <c r="JAD93" s="208"/>
      <c r="JAF93" s="235"/>
      <c r="JAG93" s="235"/>
      <c r="JAH93" s="235"/>
      <c r="JAI93" s="235"/>
      <c r="JAJ93" s="235"/>
      <c r="JAK93" s="235"/>
      <c r="JAL93" s="235"/>
      <c r="JAM93" s="283"/>
      <c r="JAN93" s="283"/>
      <c r="JAO93" s="208"/>
      <c r="JAQ93" s="235"/>
      <c r="JAR93" s="235"/>
      <c r="JAS93" s="235"/>
      <c r="JAT93" s="235"/>
      <c r="JAU93" s="235"/>
      <c r="JAV93" s="235"/>
      <c r="JAW93" s="235"/>
      <c r="JAX93" s="283"/>
      <c r="JAY93" s="283"/>
      <c r="JAZ93" s="208"/>
      <c r="JBB93" s="235"/>
      <c r="JBC93" s="235"/>
      <c r="JBD93" s="235"/>
      <c r="JBE93" s="235"/>
      <c r="JBF93" s="235"/>
      <c r="JBG93" s="235"/>
      <c r="JBH93" s="235"/>
      <c r="JBI93" s="283"/>
      <c r="JBJ93" s="283"/>
      <c r="JBK93" s="208"/>
      <c r="JBM93" s="235"/>
      <c r="JBN93" s="235"/>
      <c r="JBO93" s="235"/>
      <c r="JBP93" s="235"/>
      <c r="JBQ93" s="235"/>
      <c r="JBR93" s="235"/>
      <c r="JBS93" s="235"/>
      <c r="JBT93" s="283"/>
      <c r="JBU93" s="283"/>
      <c r="JBV93" s="208"/>
      <c r="JBX93" s="235"/>
      <c r="JBY93" s="235"/>
      <c r="JBZ93" s="235"/>
      <c r="JCA93" s="235"/>
      <c r="JCB93" s="235"/>
      <c r="JCC93" s="235"/>
      <c r="JCD93" s="235"/>
      <c r="JCE93" s="283"/>
      <c r="JCF93" s="283"/>
      <c r="JCG93" s="208"/>
      <c r="JCI93" s="235"/>
      <c r="JCJ93" s="235"/>
      <c r="JCK93" s="235"/>
      <c r="JCL93" s="235"/>
      <c r="JCM93" s="235"/>
      <c r="JCN93" s="235"/>
      <c r="JCO93" s="235"/>
      <c r="JCP93" s="283"/>
      <c r="JCQ93" s="283"/>
      <c r="JCR93" s="208"/>
      <c r="JCT93" s="235"/>
      <c r="JCU93" s="235"/>
      <c r="JCV93" s="235"/>
      <c r="JCW93" s="235"/>
      <c r="JCX93" s="235"/>
      <c r="JCY93" s="235"/>
      <c r="JCZ93" s="235"/>
      <c r="JDA93" s="283"/>
      <c r="JDB93" s="283"/>
      <c r="JDC93" s="208"/>
      <c r="JDE93" s="235"/>
      <c r="JDF93" s="235"/>
      <c r="JDG93" s="235"/>
      <c r="JDH93" s="235"/>
      <c r="JDI93" s="235"/>
      <c r="JDJ93" s="235"/>
      <c r="JDK93" s="235"/>
      <c r="JDL93" s="283"/>
      <c r="JDM93" s="283"/>
      <c r="JDN93" s="208"/>
      <c r="JDP93" s="235"/>
      <c r="JDQ93" s="235"/>
      <c r="JDR93" s="235"/>
      <c r="JDS93" s="235"/>
      <c r="JDT93" s="235"/>
      <c r="JDU93" s="235"/>
      <c r="JDV93" s="235"/>
      <c r="JDW93" s="283"/>
      <c r="JDX93" s="283"/>
      <c r="JDY93" s="208"/>
      <c r="JEA93" s="235"/>
      <c r="JEB93" s="235"/>
      <c r="JEC93" s="235"/>
      <c r="JED93" s="235"/>
      <c r="JEE93" s="235"/>
      <c r="JEF93" s="235"/>
      <c r="JEG93" s="235"/>
      <c r="JEH93" s="283"/>
      <c r="JEI93" s="283"/>
      <c r="JEJ93" s="208"/>
      <c r="JEL93" s="235"/>
      <c r="JEM93" s="235"/>
      <c r="JEN93" s="235"/>
      <c r="JEO93" s="235"/>
      <c r="JEP93" s="235"/>
      <c r="JEQ93" s="235"/>
      <c r="JER93" s="235"/>
      <c r="JES93" s="283"/>
      <c r="JET93" s="283"/>
      <c r="JEU93" s="208"/>
      <c r="JEW93" s="235"/>
      <c r="JEX93" s="235"/>
      <c r="JEY93" s="235"/>
      <c r="JEZ93" s="235"/>
      <c r="JFA93" s="235"/>
      <c r="JFB93" s="235"/>
      <c r="JFC93" s="235"/>
      <c r="JFD93" s="283"/>
      <c r="JFE93" s="283"/>
      <c r="JFF93" s="208"/>
      <c r="JFH93" s="235"/>
      <c r="JFI93" s="235"/>
      <c r="JFJ93" s="235"/>
      <c r="JFK93" s="235"/>
      <c r="JFL93" s="235"/>
      <c r="JFM93" s="235"/>
      <c r="JFN93" s="235"/>
      <c r="JFO93" s="283"/>
      <c r="JFP93" s="283"/>
      <c r="JFQ93" s="208"/>
      <c r="JFS93" s="235"/>
      <c r="JFT93" s="235"/>
      <c r="JFU93" s="235"/>
      <c r="JFV93" s="235"/>
      <c r="JFW93" s="235"/>
      <c r="JFX93" s="235"/>
      <c r="JFY93" s="235"/>
      <c r="JFZ93" s="283"/>
      <c r="JGA93" s="283"/>
      <c r="JGB93" s="208"/>
      <c r="JGD93" s="235"/>
      <c r="JGE93" s="235"/>
      <c r="JGF93" s="235"/>
      <c r="JGG93" s="235"/>
      <c r="JGH93" s="235"/>
      <c r="JGI93" s="235"/>
      <c r="JGJ93" s="235"/>
      <c r="JGK93" s="283"/>
      <c r="JGL93" s="283"/>
      <c r="JGM93" s="208"/>
      <c r="JGO93" s="235"/>
      <c r="JGP93" s="235"/>
      <c r="JGQ93" s="235"/>
      <c r="JGR93" s="235"/>
      <c r="JGS93" s="235"/>
      <c r="JGT93" s="235"/>
      <c r="JGU93" s="235"/>
      <c r="JGV93" s="283"/>
      <c r="JGW93" s="283"/>
      <c r="JGX93" s="208"/>
      <c r="JGZ93" s="235"/>
      <c r="JHA93" s="235"/>
      <c r="JHB93" s="235"/>
      <c r="JHC93" s="235"/>
      <c r="JHD93" s="235"/>
      <c r="JHE93" s="235"/>
      <c r="JHF93" s="235"/>
      <c r="JHG93" s="283"/>
      <c r="JHH93" s="283"/>
      <c r="JHI93" s="208"/>
      <c r="JHK93" s="235"/>
      <c r="JHL93" s="235"/>
      <c r="JHM93" s="235"/>
      <c r="JHN93" s="235"/>
      <c r="JHO93" s="235"/>
      <c r="JHP93" s="235"/>
      <c r="JHQ93" s="235"/>
      <c r="JHR93" s="283"/>
      <c r="JHS93" s="283"/>
      <c r="JHT93" s="208"/>
      <c r="JHV93" s="235"/>
      <c r="JHW93" s="235"/>
      <c r="JHX93" s="235"/>
      <c r="JHY93" s="235"/>
      <c r="JHZ93" s="235"/>
      <c r="JIA93" s="235"/>
      <c r="JIB93" s="235"/>
      <c r="JIC93" s="283"/>
      <c r="JID93" s="283"/>
      <c r="JIE93" s="208"/>
      <c r="JIG93" s="235"/>
      <c r="JIH93" s="235"/>
      <c r="JII93" s="235"/>
      <c r="JIJ93" s="235"/>
      <c r="JIK93" s="235"/>
      <c r="JIL93" s="235"/>
      <c r="JIM93" s="235"/>
      <c r="JIN93" s="283"/>
      <c r="JIO93" s="283"/>
      <c r="JIP93" s="208"/>
      <c r="JIR93" s="235"/>
      <c r="JIS93" s="235"/>
      <c r="JIT93" s="235"/>
      <c r="JIU93" s="235"/>
      <c r="JIV93" s="235"/>
      <c r="JIW93" s="235"/>
      <c r="JIX93" s="235"/>
      <c r="JIY93" s="283"/>
      <c r="JIZ93" s="283"/>
      <c r="JJA93" s="208"/>
      <c r="JJC93" s="235"/>
      <c r="JJD93" s="235"/>
      <c r="JJE93" s="235"/>
      <c r="JJF93" s="235"/>
      <c r="JJG93" s="235"/>
      <c r="JJH93" s="235"/>
      <c r="JJI93" s="235"/>
      <c r="JJJ93" s="283"/>
      <c r="JJK93" s="283"/>
      <c r="JJL93" s="208"/>
      <c r="JJN93" s="235"/>
      <c r="JJO93" s="235"/>
      <c r="JJP93" s="235"/>
      <c r="JJQ93" s="235"/>
      <c r="JJR93" s="235"/>
      <c r="JJS93" s="235"/>
      <c r="JJT93" s="235"/>
      <c r="JJU93" s="283"/>
      <c r="JJV93" s="283"/>
      <c r="JJW93" s="208"/>
      <c r="JJY93" s="235"/>
      <c r="JJZ93" s="235"/>
      <c r="JKA93" s="235"/>
      <c r="JKB93" s="235"/>
      <c r="JKC93" s="235"/>
      <c r="JKD93" s="235"/>
      <c r="JKE93" s="235"/>
      <c r="JKF93" s="283"/>
      <c r="JKG93" s="283"/>
      <c r="JKH93" s="208"/>
      <c r="JKJ93" s="235"/>
      <c r="JKK93" s="235"/>
      <c r="JKL93" s="235"/>
      <c r="JKM93" s="235"/>
      <c r="JKN93" s="235"/>
      <c r="JKO93" s="235"/>
      <c r="JKP93" s="235"/>
      <c r="JKQ93" s="283"/>
      <c r="JKR93" s="283"/>
      <c r="JKS93" s="208"/>
      <c r="JKU93" s="235"/>
      <c r="JKV93" s="235"/>
      <c r="JKW93" s="235"/>
      <c r="JKX93" s="235"/>
      <c r="JKY93" s="235"/>
      <c r="JKZ93" s="235"/>
      <c r="JLA93" s="235"/>
      <c r="JLB93" s="283"/>
      <c r="JLC93" s="283"/>
      <c r="JLD93" s="208"/>
      <c r="JLF93" s="235"/>
      <c r="JLG93" s="235"/>
      <c r="JLH93" s="235"/>
      <c r="JLI93" s="235"/>
      <c r="JLJ93" s="235"/>
      <c r="JLK93" s="235"/>
      <c r="JLL93" s="235"/>
      <c r="JLM93" s="283"/>
      <c r="JLN93" s="283"/>
      <c r="JLO93" s="208"/>
      <c r="JLQ93" s="235"/>
      <c r="JLR93" s="235"/>
      <c r="JLS93" s="235"/>
      <c r="JLT93" s="235"/>
      <c r="JLU93" s="235"/>
      <c r="JLV93" s="235"/>
      <c r="JLW93" s="235"/>
      <c r="JLX93" s="283"/>
      <c r="JLY93" s="283"/>
      <c r="JLZ93" s="208"/>
      <c r="JMB93" s="235"/>
      <c r="JMC93" s="235"/>
      <c r="JMD93" s="235"/>
      <c r="JME93" s="235"/>
      <c r="JMF93" s="235"/>
      <c r="JMG93" s="235"/>
      <c r="JMH93" s="235"/>
      <c r="JMI93" s="283"/>
      <c r="JMJ93" s="283"/>
      <c r="JMK93" s="208"/>
      <c r="JMM93" s="235"/>
      <c r="JMN93" s="235"/>
      <c r="JMO93" s="235"/>
      <c r="JMP93" s="235"/>
      <c r="JMQ93" s="235"/>
      <c r="JMR93" s="235"/>
      <c r="JMS93" s="235"/>
      <c r="JMT93" s="283"/>
      <c r="JMU93" s="283"/>
      <c r="JMV93" s="208"/>
      <c r="JMX93" s="235"/>
      <c r="JMY93" s="235"/>
      <c r="JMZ93" s="235"/>
      <c r="JNA93" s="235"/>
      <c r="JNB93" s="235"/>
      <c r="JNC93" s="235"/>
      <c r="JND93" s="235"/>
      <c r="JNE93" s="283"/>
      <c r="JNF93" s="283"/>
      <c r="JNG93" s="208"/>
      <c r="JNI93" s="235"/>
      <c r="JNJ93" s="235"/>
      <c r="JNK93" s="235"/>
      <c r="JNL93" s="235"/>
      <c r="JNM93" s="235"/>
      <c r="JNN93" s="235"/>
      <c r="JNO93" s="235"/>
      <c r="JNP93" s="283"/>
      <c r="JNQ93" s="283"/>
      <c r="JNR93" s="208"/>
      <c r="JNT93" s="235"/>
      <c r="JNU93" s="235"/>
      <c r="JNV93" s="235"/>
      <c r="JNW93" s="235"/>
      <c r="JNX93" s="235"/>
      <c r="JNY93" s="235"/>
      <c r="JNZ93" s="235"/>
      <c r="JOA93" s="283"/>
      <c r="JOB93" s="283"/>
      <c r="JOC93" s="208"/>
      <c r="JOE93" s="235"/>
      <c r="JOF93" s="235"/>
      <c r="JOG93" s="235"/>
      <c r="JOH93" s="235"/>
      <c r="JOI93" s="235"/>
      <c r="JOJ93" s="235"/>
      <c r="JOK93" s="235"/>
      <c r="JOL93" s="283"/>
      <c r="JOM93" s="283"/>
      <c r="JON93" s="208"/>
      <c r="JOP93" s="235"/>
      <c r="JOQ93" s="235"/>
      <c r="JOR93" s="235"/>
      <c r="JOS93" s="235"/>
      <c r="JOT93" s="235"/>
      <c r="JOU93" s="235"/>
      <c r="JOV93" s="235"/>
      <c r="JOW93" s="283"/>
      <c r="JOX93" s="283"/>
      <c r="JOY93" s="208"/>
      <c r="JPA93" s="235"/>
      <c r="JPB93" s="235"/>
      <c r="JPC93" s="235"/>
      <c r="JPD93" s="235"/>
      <c r="JPE93" s="235"/>
      <c r="JPF93" s="235"/>
      <c r="JPG93" s="235"/>
      <c r="JPH93" s="283"/>
      <c r="JPI93" s="283"/>
      <c r="JPJ93" s="208"/>
      <c r="JPL93" s="235"/>
      <c r="JPM93" s="235"/>
      <c r="JPN93" s="235"/>
      <c r="JPO93" s="235"/>
      <c r="JPP93" s="235"/>
      <c r="JPQ93" s="235"/>
      <c r="JPR93" s="235"/>
      <c r="JPS93" s="283"/>
      <c r="JPT93" s="283"/>
      <c r="JPU93" s="208"/>
      <c r="JPW93" s="235"/>
      <c r="JPX93" s="235"/>
      <c r="JPY93" s="235"/>
      <c r="JPZ93" s="235"/>
      <c r="JQA93" s="235"/>
      <c r="JQB93" s="235"/>
      <c r="JQC93" s="235"/>
      <c r="JQD93" s="283"/>
      <c r="JQE93" s="283"/>
      <c r="JQF93" s="208"/>
      <c r="JQH93" s="235"/>
      <c r="JQI93" s="235"/>
      <c r="JQJ93" s="235"/>
      <c r="JQK93" s="235"/>
      <c r="JQL93" s="235"/>
      <c r="JQM93" s="235"/>
      <c r="JQN93" s="235"/>
      <c r="JQO93" s="283"/>
      <c r="JQP93" s="283"/>
      <c r="JQQ93" s="208"/>
      <c r="JQS93" s="235"/>
      <c r="JQT93" s="235"/>
      <c r="JQU93" s="235"/>
      <c r="JQV93" s="235"/>
      <c r="JQW93" s="235"/>
      <c r="JQX93" s="235"/>
      <c r="JQY93" s="235"/>
      <c r="JQZ93" s="283"/>
      <c r="JRA93" s="283"/>
      <c r="JRB93" s="208"/>
      <c r="JRD93" s="235"/>
      <c r="JRE93" s="235"/>
      <c r="JRF93" s="235"/>
      <c r="JRG93" s="235"/>
      <c r="JRH93" s="235"/>
      <c r="JRI93" s="235"/>
      <c r="JRJ93" s="235"/>
      <c r="JRK93" s="283"/>
      <c r="JRL93" s="283"/>
      <c r="JRM93" s="208"/>
      <c r="JRO93" s="235"/>
      <c r="JRP93" s="235"/>
      <c r="JRQ93" s="235"/>
      <c r="JRR93" s="235"/>
      <c r="JRS93" s="235"/>
      <c r="JRT93" s="235"/>
      <c r="JRU93" s="235"/>
      <c r="JRV93" s="283"/>
      <c r="JRW93" s="283"/>
      <c r="JRX93" s="208"/>
      <c r="JRZ93" s="235"/>
      <c r="JSA93" s="235"/>
      <c r="JSB93" s="235"/>
      <c r="JSC93" s="235"/>
      <c r="JSD93" s="235"/>
      <c r="JSE93" s="235"/>
      <c r="JSF93" s="235"/>
      <c r="JSG93" s="283"/>
      <c r="JSH93" s="283"/>
      <c r="JSI93" s="208"/>
      <c r="JSK93" s="235"/>
      <c r="JSL93" s="235"/>
      <c r="JSM93" s="235"/>
      <c r="JSN93" s="235"/>
      <c r="JSO93" s="235"/>
      <c r="JSP93" s="235"/>
      <c r="JSQ93" s="235"/>
      <c r="JSR93" s="283"/>
      <c r="JSS93" s="283"/>
      <c r="JST93" s="208"/>
      <c r="JSV93" s="235"/>
      <c r="JSW93" s="235"/>
      <c r="JSX93" s="235"/>
      <c r="JSY93" s="235"/>
      <c r="JSZ93" s="235"/>
      <c r="JTA93" s="235"/>
      <c r="JTB93" s="235"/>
      <c r="JTC93" s="283"/>
      <c r="JTD93" s="283"/>
      <c r="JTE93" s="208"/>
      <c r="JTG93" s="235"/>
      <c r="JTH93" s="235"/>
      <c r="JTI93" s="235"/>
      <c r="JTJ93" s="235"/>
      <c r="JTK93" s="235"/>
      <c r="JTL93" s="235"/>
      <c r="JTM93" s="235"/>
      <c r="JTN93" s="283"/>
      <c r="JTO93" s="283"/>
      <c r="JTP93" s="208"/>
      <c r="JTR93" s="235"/>
      <c r="JTS93" s="235"/>
      <c r="JTT93" s="235"/>
      <c r="JTU93" s="235"/>
      <c r="JTV93" s="235"/>
      <c r="JTW93" s="235"/>
      <c r="JTX93" s="235"/>
      <c r="JTY93" s="283"/>
      <c r="JTZ93" s="283"/>
      <c r="JUA93" s="208"/>
      <c r="JUC93" s="235"/>
      <c r="JUD93" s="235"/>
      <c r="JUE93" s="235"/>
      <c r="JUF93" s="235"/>
      <c r="JUG93" s="235"/>
      <c r="JUH93" s="235"/>
      <c r="JUI93" s="235"/>
      <c r="JUJ93" s="283"/>
      <c r="JUK93" s="283"/>
      <c r="JUL93" s="208"/>
      <c r="JUN93" s="235"/>
      <c r="JUO93" s="235"/>
      <c r="JUP93" s="235"/>
      <c r="JUQ93" s="235"/>
      <c r="JUR93" s="235"/>
      <c r="JUS93" s="235"/>
      <c r="JUT93" s="235"/>
      <c r="JUU93" s="283"/>
      <c r="JUV93" s="283"/>
      <c r="JUW93" s="208"/>
      <c r="JUY93" s="235"/>
      <c r="JUZ93" s="235"/>
      <c r="JVA93" s="235"/>
      <c r="JVB93" s="235"/>
      <c r="JVC93" s="235"/>
      <c r="JVD93" s="235"/>
      <c r="JVE93" s="235"/>
      <c r="JVF93" s="283"/>
      <c r="JVG93" s="283"/>
      <c r="JVH93" s="208"/>
      <c r="JVJ93" s="235"/>
      <c r="JVK93" s="235"/>
      <c r="JVL93" s="235"/>
      <c r="JVM93" s="235"/>
      <c r="JVN93" s="235"/>
      <c r="JVO93" s="235"/>
      <c r="JVP93" s="235"/>
      <c r="JVQ93" s="283"/>
      <c r="JVR93" s="283"/>
      <c r="JVS93" s="208"/>
      <c r="JVU93" s="235"/>
      <c r="JVV93" s="235"/>
      <c r="JVW93" s="235"/>
      <c r="JVX93" s="235"/>
      <c r="JVY93" s="235"/>
      <c r="JVZ93" s="235"/>
      <c r="JWA93" s="235"/>
      <c r="JWB93" s="283"/>
      <c r="JWC93" s="283"/>
      <c r="JWD93" s="208"/>
      <c r="JWF93" s="235"/>
      <c r="JWG93" s="235"/>
      <c r="JWH93" s="235"/>
      <c r="JWI93" s="235"/>
      <c r="JWJ93" s="235"/>
      <c r="JWK93" s="235"/>
      <c r="JWL93" s="235"/>
      <c r="JWM93" s="283"/>
      <c r="JWN93" s="283"/>
      <c r="JWO93" s="208"/>
      <c r="JWQ93" s="235"/>
      <c r="JWR93" s="235"/>
      <c r="JWS93" s="235"/>
      <c r="JWT93" s="235"/>
      <c r="JWU93" s="235"/>
      <c r="JWV93" s="235"/>
      <c r="JWW93" s="235"/>
      <c r="JWX93" s="283"/>
      <c r="JWY93" s="283"/>
      <c r="JWZ93" s="208"/>
      <c r="JXB93" s="235"/>
      <c r="JXC93" s="235"/>
      <c r="JXD93" s="235"/>
      <c r="JXE93" s="235"/>
      <c r="JXF93" s="235"/>
      <c r="JXG93" s="235"/>
      <c r="JXH93" s="235"/>
      <c r="JXI93" s="283"/>
      <c r="JXJ93" s="283"/>
      <c r="JXK93" s="208"/>
      <c r="JXM93" s="235"/>
      <c r="JXN93" s="235"/>
      <c r="JXO93" s="235"/>
      <c r="JXP93" s="235"/>
      <c r="JXQ93" s="235"/>
      <c r="JXR93" s="235"/>
      <c r="JXS93" s="235"/>
      <c r="JXT93" s="283"/>
      <c r="JXU93" s="283"/>
      <c r="JXV93" s="208"/>
      <c r="JXX93" s="235"/>
      <c r="JXY93" s="235"/>
      <c r="JXZ93" s="235"/>
      <c r="JYA93" s="235"/>
      <c r="JYB93" s="235"/>
      <c r="JYC93" s="235"/>
      <c r="JYD93" s="235"/>
      <c r="JYE93" s="283"/>
      <c r="JYF93" s="283"/>
      <c r="JYG93" s="208"/>
      <c r="JYI93" s="235"/>
      <c r="JYJ93" s="235"/>
      <c r="JYK93" s="235"/>
      <c r="JYL93" s="235"/>
      <c r="JYM93" s="235"/>
      <c r="JYN93" s="235"/>
      <c r="JYO93" s="235"/>
      <c r="JYP93" s="283"/>
      <c r="JYQ93" s="283"/>
      <c r="JYR93" s="208"/>
      <c r="JYT93" s="235"/>
      <c r="JYU93" s="235"/>
      <c r="JYV93" s="235"/>
      <c r="JYW93" s="235"/>
      <c r="JYX93" s="235"/>
      <c r="JYY93" s="235"/>
      <c r="JYZ93" s="235"/>
      <c r="JZA93" s="283"/>
      <c r="JZB93" s="283"/>
      <c r="JZC93" s="208"/>
      <c r="JZE93" s="235"/>
      <c r="JZF93" s="235"/>
      <c r="JZG93" s="235"/>
      <c r="JZH93" s="235"/>
      <c r="JZI93" s="235"/>
      <c r="JZJ93" s="235"/>
      <c r="JZK93" s="235"/>
      <c r="JZL93" s="283"/>
      <c r="JZM93" s="283"/>
      <c r="JZN93" s="208"/>
      <c r="JZP93" s="235"/>
      <c r="JZQ93" s="235"/>
      <c r="JZR93" s="235"/>
      <c r="JZS93" s="235"/>
      <c r="JZT93" s="235"/>
      <c r="JZU93" s="235"/>
      <c r="JZV93" s="235"/>
      <c r="JZW93" s="283"/>
      <c r="JZX93" s="283"/>
      <c r="JZY93" s="208"/>
      <c r="KAA93" s="235"/>
      <c r="KAB93" s="235"/>
      <c r="KAC93" s="235"/>
      <c r="KAD93" s="235"/>
      <c r="KAE93" s="235"/>
      <c r="KAF93" s="235"/>
      <c r="KAG93" s="235"/>
      <c r="KAH93" s="283"/>
      <c r="KAI93" s="283"/>
      <c r="KAJ93" s="208"/>
      <c r="KAL93" s="235"/>
      <c r="KAM93" s="235"/>
      <c r="KAN93" s="235"/>
      <c r="KAO93" s="235"/>
      <c r="KAP93" s="235"/>
      <c r="KAQ93" s="235"/>
      <c r="KAR93" s="235"/>
      <c r="KAS93" s="283"/>
      <c r="KAT93" s="283"/>
      <c r="KAU93" s="208"/>
      <c r="KAW93" s="235"/>
      <c r="KAX93" s="235"/>
      <c r="KAY93" s="235"/>
      <c r="KAZ93" s="235"/>
      <c r="KBA93" s="235"/>
      <c r="KBB93" s="235"/>
      <c r="KBC93" s="235"/>
      <c r="KBD93" s="283"/>
      <c r="KBE93" s="283"/>
      <c r="KBF93" s="208"/>
      <c r="KBH93" s="235"/>
      <c r="KBI93" s="235"/>
      <c r="KBJ93" s="235"/>
      <c r="KBK93" s="235"/>
      <c r="KBL93" s="235"/>
      <c r="KBM93" s="235"/>
      <c r="KBN93" s="235"/>
      <c r="KBO93" s="283"/>
      <c r="KBP93" s="283"/>
      <c r="KBQ93" s="208"/>
      <c r="KBS93" s="235"/>
      <c r="KBT93" s="235"/>
      <c r="KBU93" s="235"/>
      <c r="KBV93" s="235"/>
      <c r="KBW93" s="235"/>
      <c r="KBX93" s="235"/>
      <c r="KBY93" s="235"/>
      <c r="KBZ93" s="283"/>
      <c r="KCA93" s="283"/>
      <c r="KCB93" s="208"/>
      <c r="KCD93" s="235"/>
      <c r="KCE93" s="235"/>
      <c r="KCF93" s="235"/>
      <c r="KCG93" s="235"/>
      <c r="KCH93" s="235"/>
      <c r="KCI93" s="235"/>
      <c r="KCJ93" s="235"/>
      <c r="KCK93" s="283"/>
      <c r="KCL93" s="283"/>
      <c r="KCM93" s="208"/>
      <c r="KCO93" s="235"/>
      <c r="KCP93" s="235"/>
      <c r="KCQ93" s="235"/>
      <c r="KCR93" s="235"/>
      <c r="KCS93" s="235"/>
      <c r="KCT93" s="235"/>
      <c r="KCU93" s="235"/>
      <c r="KCV93" s="283"/>
      <c r="KCW93" s="283"/>
      <c r="KCX93" s="208"/>
      <c r="KCZ93" s="235"/>
      <c r="KDA93" s="235"/>
      <c r="KDB93" s="235"/>
      <c r="KDC93" s="235"/>
      <c r="KDD93" s="235"/>
      <c r="KDE93" s="235"/>
      <c r="KDF93" s="235"/>
      <c r="KDG93" s="283"/>
      <c r="KDH93" s="283"/>
      <c r="KDI93" s="208"/>
      <c r="KDK93" s="235"/>
      <c r="KDL93" s="235"/>
      <c r="KDM93" s="235"/>
      <c r="KDN93" s="235"/>
      <c r="KDO93" s="235"/>
      <c r="KDP93" s="235"/>
      <c r="KDQ93" s="235"/>
      <c r="KDR93" s="283"/>
      <c r="KDS93" s="283"/>
      <c r="KDT93" s="208"/>
      <c r="KDV93" s="235"/>
      <c r="KDW93" s="235"/>
      <c r="KDX93" s="235"/>
      <c r="KDY93" s="235"/>
      <c r="KDZ93" s="235"/>
      <c r="KEA93" s="235"/>
      <c r="KEB93" s="235"/>
      <c r="KEC93" s="283"/>
      <c r="KED93" s="283"/>
      <c r="KEE93" s="208"/>
      <c r="KEG93" s="235"/>
      <c r="KEH93" s="235"/>
      <c r="KEI93" s="235"/>
      <c r="KEJ93" s="235"/>
      <c r="KEK93" s="235"/>
      <c r="KEL93" s="235"/>
      <c r="KEM93" s="235"/>
      <c r="KEN93" s="283"/>
      <c r="KEO93" s="283"/>
      <c r="KEP93" s="208"/>
      <c r="KER93" s="235"/>
      <c r="KES93" s="235"/>
      <c r="KET93" s="235"/>
      <c r="KEU93" s="235"/>
      <c r="KEV93" s="235"/>
      <c r="KEW93" s="235"/>
      <c r="KEX93" s="235"/>
      <c r="KEY93" s="283"/>
      <c r="KEZ93" s="283"/>
      <c r="KFA93" s="208"/>
      <c r="KFC93" s="235"/>
      <c r="KFD93" s="235"/>
      <c r="KFE93" s="235"/>
      <c r="KFF93" s="235"/>
      <c r="KFG93" s="235"/>
      <c r="KFH93" s="235"/>
      <c r="KFI93" s="235"/>
      <c r="KFJ93" s="283"/>
      <c r="KFK93" s="283"/>
      <c r="KFL93" s="208"/>
      <c r="KFN93" s="235"/>
      <c r="KFO93" s="235"/>
      <c r="KFP93" s="235"/>
      <c r="KFQ93" s="235"/>
      <c r="KFR93" s="235"/>
      <c r="KFS93" s="235"/>
      <c r="KFT93" s="235"/>
      <c r="KFU93" s="283"/>
      <c r="KFV93" s="283"/>
      <c r="KFW93" s="208"/>
      <c r="KFY93" s="235"/>
      <c r="KFZ93" s="235"/>
      <c r="KGA93" s="235"/>
      <c r="KGB93" s="235"/>
      <c r="KGC93" s="235"/>
      <c r="KGD93" s="235"/>
      <c r="KGE93" s="235"/>
      <c r="KGF93" s="283"/>
      <c r="KGG93" s="283"/>
      <c r="KGH93" s="208"/>
      <c r="KGJ93" s="235"/>
      <c r="KGK93" s="235"/>
      <c r="KGL93" s="235"/>
      <c r="KGM93" s="235"/>
      <c r="KGN93" s="235"/>
      <c r="KGO93" s="235"/>
      <c r="KGP93" s="235"/>
      <c r="KGQ93" s="283"/>
      <c r="KGR93" s="283"/>
      <c r="KGS93" s="208"/>
      <c r="KGU93" s="235"/>
      <c r="KGV93" s="235"/>
      <c r="KGW93" s="235"/>
      <c r="KGX93" s="235"/>
      <c r="KGY93" s="235"/>
      <c r="KGZ93" s="235"/>
      <c r="KHA93" s="235"/>
      <c r="KHB93" s="283"/>
      <c r="KHC93" s="283"/>
      <c r="KHD93" s="208"/>
      <c r="KHF93" s="235"/>
      <c r="KHG93" s="235"/>
      <c r="KHH93" s="235"/>
      <c r="KHI93" s="235"/>
      <c r="KHJ93" s="235"/>
      <c r="KHK93" s="235"/>
      <c r="KHL93" s="235"/>
      <c r="KHM93" s="283"/>
      <c r="KHN93" s="283"/>
      <c r="KHO93" s="208"/>
      <c r="KHQ93" s="235"/>
      <c r="KHR93" s="235"/>
      <c r="KHS93" s="235"/>
      <c r="KHT93" s="235"/>
      <c r="KHU93" s="235"/>
      <c r="KHV93" s="235"/>
      <c r="KHW93" s="235"/>
      <c r="KHX93" s="283"/>
      <c r="KHY93" s="283"/>
      <c r="KHZ93" s="208"/>
      <c r="KIB93" s="235"/>
      <c r="KIC93" s="235"/>
      <c r="KID93" s="235"/>
      <c r="KIE93" s="235"/>
      <c r="KIF93" s="235"/>
      <c r="KIG93" s="235"/>
      <c r="KIH93" s="235"/>
      <c r="KII93" s="283"/>
      <c r="KIJ93" s="283"/>
      <c r="KIK93" s="208"/>
      <c r="KIM93" s="235"/>
      <c r="KIN93" s="235"/>
      <c r="KIO93" s="235"/>
      <c r="KIP93" s="235"/>
      <c r="KIQ93" s="235"/>
      <c r="KIR93" s="235"/>
      <c r="KIS93" s="235"/>
      <c r="KIT93" s="283"/>
      <c r="KIU93" s="283"/>
      <c r="KIV93" s="208"/>
      <c r="KIX93" s="235"/>
      <c r="KIY93" s="235"/>
      <c r="KIZ93" s="235"/>
      <c r="KJA93" s="235"/>
      <c r="KJB93" s="235"/>
      <c r="KJC93" s="235"/>
      <c r="KJD93" s="235"/>
      <c r="KJE93" s="283"/>
      <c r="KJF93" s="283"/>
      <c r="KJG93" s="208"/>
      <c r="KJI93" s="235"/>
      <c r="KJJ93" s="235"/>
      <c r="KJK93" s="235"/>
      <c r="KJL93" s="235"/>
      <c r="KJM93" s="235"/>
      <c r="KJN93" s="235"/>
      <c r="KJO93" s="235"/>
      <c r="KJP93" s="283"/>
      <c r="KJQ93" s="283"/>
      <c r="KJR93" s="208"/>
      <c r="KJT93" s="235"/>
      <c r="KJU93" s="235"/>
      <c r="KJV93" s="235"/>
      <c r="KJW93" s="235"/>
      <c r="KJX93" s="235"/>
      <c r="KJY93" s="235"/>
      <c r="KJZ93" s="235"/>
      <c r="KKA93" s="283"/>
      <c r="KKB93" s="283"/>
      <c r="KKC93" s="208"/>
      <c r="KKE93" s="235"/>
      <c r="KKF93" s="235"/>
      <c r="KKG93" s="235"/>
      <c r="KKH93" s="235"/>
      <c r="KKI93" s="235"/>
      <c r="KKJ93" s="235"/>
      <c r="KKK93" s="235"/>
      <c r="KKL93" s="283"/>
      <c r="KKM93" s="283"/>
      <c r="KKN93" s="208"/>
      <c r="KKP93" s="235"/>
      <c r="KKQ93" s="235"/>
      <c r="KKR93" s="235"/>
      <c r="KKS93" s="235"/>
      <c r="KKT93" s="235"/>
      <c r="KKU93" s="235"/>
      <c r="KKV93" s="235"/>
      <c r="KKW93" s="283"/>
      <c r="KKX93" s="283"/>
      <c r="KKY93" s="208"/>
      <c r="KLA93" s="235"/>
      <c r="KLB93" s="235"/>
      <c r="KLC93" s="235"/>
      <c r="KLD93" s="235"/>
      <c r="KLE93" s="235"/>
      <c r="KLF93" s="235"/>
      <c r="KLG93" s="235"/>
      <c r="KLH93" s="283"/>
      <c r="KLI93" s="283"/>
      <c r="KLJ93" s="208"/>
      <c r="KLL93" s="235"/>
      <c r="KLM93" s="235"/>
      <c r="KLN93" s="235"/>
      <c r="KLO93" s="235"/>
      <c r="KLP93" s="235"/>
      <c r="KLQ93" s="235"/>
      <c r="KLR93" s="235"/>
      <c r="KLS93" s="283"/>
      <c r="KLT93" s="283"/>
      <c r="KLU93" s="208"/>
      <c r="KLW93" s="235"/>
      <c r="KLX93" s="235"/>
      <c r="KLY93" s="235"/>
      <c r="KLZ93" s="235"/>
      <c r="KMA93" s="235"/>
      <c r="KMB93" s="235"/>
      <c r="KMC93" s="235"/>
      <c r="KMD93" s="283"/>
      <c r="KME93" s="283"/>
      <c r="KMF93" s="208"/>
      <c r="KMH93" s="235"/>
      <c r="KMI93" s="235"/>
      <c r="KMJ93" s="235"/>
      <c r="KMK93" s="235"/>
      <c r="KML93" s="235"/>
      <c r="KMM93" s="235"/>
      <c r="KMN93" s="235"/>
      <c r="KMO93" s="283"/>
      <c r="KMP93" s="283"/>
      <c r="KMQ93" s="208"/>
      <c r="KMS93" s="235"/>
      <c r="KMT93" s="235"/>
      <c r="KMU93" s="235"/>
      <c r="KMV93" s="235"/>
      <c r="KMW93" s="235"/>
      <c r="KMX93" s="235"/>
      <c r="KMY93" s="235"/>
      <c r="KMZ93" s="283"/>
      <c r="KNA93" s="283"/>
      <c r="KNB93" s="208"/>
      <c r="KND93" s="235"/>
      <c r="KNE93" s="235"/>
      <c r="KNF93" s="235"/>
      <c r="KNG93" s="235"/>
      <c r="KNH93" s="235"/>
      <c r="KNI93" s="235"/>
      <c r="KNJ93" s="235"/>
      <c r="KNK93" s="283"/>
      <c r="KNL93" s="283"/>
      <c r="KNM93" s="208"/>
      <c r="KNO93" s="235"/>
      <c r="KNP93" s="235"/>
      <c r="KNQ93" s="235"/>
      <c r="KNR93" s="235"/>
      <c r="KNS93" s="235"/>
      <c r="KNT93" s="235"/>
      <c r="KNU93" s="235"/>
      <c r="KNV93" s="283"/>
      <c r="KNW93" s="283"/>
      <c r="KNX93" s="208"/>
      <c r="KNZ93" s="235"/>
      <c r="KOA93" s="235"/>
      <c r="KOB93" s="235"/>
      <c r="KOC93" s="235"/>
      <c r="KOD93" s="235"/>
      <c r="KOE93" s="235"/>
      <c r="KOF93" s="235"/>
      <c r="KOG93" s="283"/>
      <c r="KOH93" s="283"/>
      <c r="KOI93" s="208"/>
      <c r="KOK93" s="235"/>
      <c r="KOL93" s="235"/>
      <c r="KOM93" s="235"/>
      <c r="KON93" s="235"/>
      <c r="KOO93" s="235"/>
      <c r="KOP93" s="235"/>
      <c r="KOQ93" s="235"/>
      <c r="KOR93" s="283"/>
      <c r="KOS93" s="283"/>
      <c r="KOT93" s="208"/>
      <c r="KOV93" s="235"/>
      <c r="KOW93" s="235"/>
      <c r="KOX93" s="235"/>
      <c r="KOY93" s="235"/>
      <c r="KOZ93" s="235"/>
      <c r="KPA93" s="235"/>
      <c r="KPB93" s="235"/>
      <c r="KPC93" s="283"/>
      <c r="KPD93" s="283"/>
      <c r="KPE93" s="208"/>
      <c r="KPG93" s="235"/>
      <c r="KPH93" s="235"/>
      <c r="KPI93" s="235"/>
      <c r="KPJ93" s="235"/>
      <c r="KPK93" s="235"/>
      <c r="KPL93" s="235"/>
      <c r="KPM93" s="235"/>
      <c r="KPN93" s="283"/>
      <c r="KPO93" s="283"/>
      <c r="KPP93" s="208"/>
      <c r="KPR93" s="235"/>
      <c r="KPS93" s="235"/>
      <c r="KPT93" s="235"/>
      <c r="KPU93" s="235"/>
      <c r="KPV93" s="235"/>
      <c r="KPW93" s="235"/>
      <c r="KPX93" s="235"/>
      <c r="KPY93" s="283"/>
      <c r="KPZ93" s="283"/>
      <c r="KQA93" s="208"/>
      <c r="KQC93" s="235"/>
      <c r="KQD93" s="235"/>
      <c r="KQE93" s="235"/>
      <c r="KQF93" s="235"/>
      <c r="KQG93" s="235"/>
      <c r="KQH93" s="235"/>
      <c r="KQI93" s="235"/>
      <c r="KQJ93" s="283"/>
      <c r="KQK93" s="283"/>
      <c r="KQL93" s="208"/>
      <c r="KQN93" s="235"/>
      <c r="KQO93" s="235"/>
      <c r="KQP93" s="235"/>
      <c r="KQQ93" s="235"/>
      <c r="KQR93" s="235"/>
      <c r="KQS93" s="235"/>
      <c r="KQT93" s="235"/>
      <c r="KQU93" s="283"/>
      <c r="KQV93" s="283"/>
      <c r="KQW93" s="208"/>
      <c r="KQY93" s="235"/>
      <c r="KQZ93" s="235"/>
      <c r="KRA93" s="235"/>
      <c r="KRB93" s="235"/>
      <c r="KRC93" s="235"/>
      <c r="KRD93" s="235"/>
      <c r="KRE93" s="235"/>
      <c r="KRF93" s="283"/>
      <c r="KRG93" s="283"/>
      <c r="KRH93" s="208"/>
      <c r="KRJ93" s="235"/>
      <c r="KRK93" s="235"/>
      <c r="KRL93" s="235"/>
      <c r="KRM93" s="235"/>
      <c r="KRN93" s="235"/>
      <c r="KRO93" s="235"/>
      <c r="KRP93" s="235"/>
      <c r="KRQ93" s="283"/>
      <c r="KRR93" s="283"/>
      <c r="KRS93" s="208"/>
      <c r="KRU93" s="235"/>
      <c r="KRV93" s="235"/>
      <c r="KRW93" s="235"/>
      <c r="KRX93" s="235"/>
      <c r="KRY93" s="235"/>
      <c r="KRZ93" s="235"/>
      <c r="KSA93" s="235"/>
      <c r="KSB93" s="283"/>
      <c r="KSC93" s="283"/>
      <c r="KSD93" s="208"/>
      <c r="KSF93" s="235"/>
      <c r="KSG93" s="235"/>
      <c r="KSH93" s="235"/>
      <c r="KSI93" s="235"/>
      <c r="KSJ93" s="235"/>
      <c r="KSK93" s="235"/>
      <c r="KSL93" s="235"/>
      <c r="KSM93" s="283"/>
      <c r="KSN93" s="283"/>
      <c r="KSO93" s="208"/>
      <c r="KSQ93" s="235"/>
      <c r="KSR93" s="235"/>
      <c r="KSS93" s="235"/>
      <c r="KST93" s="235"/>
      <c r="KSU93" s="235"/>
      <c r="KSV93" s="235"/>
      <c r="KSW93" s="235"/>
      <c r="KSX93" s="283"/>
      <c r="KSY93" s="283"/>
      <c r="KSZ93" s="208"/>
      <c r="KTB93" s="235"/>
      <c r="KTC93" s="235"/>
      <c r="KTD93" s="235"/>
      <c r="KTE93" s="235"/>
      <c r="KTF93" s="235"/>
      <c r="KTG93" s="235"/>
      <c r="KTH93" s="235"/>
      <c r="KTI93" s="283"/>
      <c r="KTJ93" s="283"/>
      <c r="KTK93" s="208"/>
      <c r="KTM93" s="235"/>
      <c r="KTN93" s="235"/>
      <c r="KTO93" s="235"/>
      <c r="KTP93" s="235"/>
      <c r="KTQ93" s="235"/>
      <c r="KTR93" s="235"/>
      <c r="KTS93" s="235"/>
      <c r="KTT93" s="283"/>
      <c r="KTU93" s="283"/>
      <c r="KTV93" s="208"/>
      <c r="KTX93" s="235"/>
      <c r="KTY93" s="235"/>
      <c r="KTZ93" s="235"/>
      <c r="KUA93" s="235"/>
      <c r="KUB93" s="235"/>
      <c r="KUC93" s="235"/>
      <c r="KUD93" s="235"/>
      <c r="KUE93" s="283"/>
      <c r="KUF93" s="283"/>
      <c r="KUG93" s="208"/>
      <c r="KUI93" s="235"/>
      <c r="KUJ93" s="235"/>
      <c r="KUK93" s="235"/>
      <c r="KUL93" s="235"/>
      <c r="KUM93" s="235"/>
      <c r="KUN93" s="235"/>
      <c r="KUO93" s="235"/>
      <c r="KUP93" s="283"/>
      <c r="KUQ93" s="283"/>
      <c r="KUR93" s="208"/>
      <c r="KUT93" s="235"/>
      <c r="KUU93" s="235"/>
      <c r="KUV93" s="235"/>
      <c r="KUW93" s="235"/>
      <c r="KUX93" s="235"/>
      <c r="KUY93" s="235"/>
      <c r="KUZ93" s="235"/>
      <c r="KVA93" s="283"/>
      <c r="KVB93" s="283"/>
      <c r="KVC93" s="208"/>
      <c r="KVE93" s="235"/>
      <c r="KVF93" s="235"/>
      <c r="KVG93" s="235"/>
      <c r="KVH93" s="235"/>
      <c r="KVI93" s="235"/>
      <c r="KVJ93" s="235"/>
      <c r="KVK93" s="235"/>
      <c r="KVL93" s="283"/>
      <c r="KVM93" s="283"/>
      <c r="KVN93" s="208"/>
      <c r="KVP93" s="235"/>
      <c r="KVQ93" s="235"/>
      <c r="KVR93" s="235"/>
      <c r="KVS93" s="235"/>
      <c r="KVT93" s="235"/>
      <c r="KVU93" s="235"/>
      <c r="KVV93" s="235"/>
      <c r="KVW93" s="283"/>
      <c r="KVX93" s="283"/>
      <c r="KVY93" s="208"/>
      <c r="KWA93" s="235"/>
      <c r="KWB93" s="235"/>
      <c r="KWC93" s="235"/>
      <c r="KWD93" s="235"/>
      <c r="KWE93" s="235"/>
      <c r="KWF93" s="235"/>
      <c r="KWG93" s="235"/>
      <c r="KWH93" s="283"/>
      <c r="KWI93" s="283"/>
      <c r="KWJ93" s="208"/>
      <c r="KWL93" s="235"/>
      <c r="KWM93" s="235"/>
      <c r="KWN93" s="235"/>
      <c r="KWO93" s="235"/>
      <c r="KWP93" s="235"/>
      <c r="KWQ93" s="235"/>
      <c r="KWR93" s="235"/>
      <c r="KWS93" s="283"/>
      <c r="KWT93" s="283"/>
      <c r="KWU93" s="208"/>
      <c r="KWW93" s="235"/>
      <c r="KWX93" s="235"/>
      <c r="KWY93" s="235"/>
      <c r="KWZ93" s="235"/>
      <c r="KXA93" s="235"/>
      <c r="KXB93" s="235"/>
      <c r="KXC93" s="235"/>
      <c r="KXD93" s="283"/>
      <c r="KXE93" s="283"/>
      <c r="KXF93" s="208"/>
      <c r="KXH93" s="235"/>
      <c r="KXI93" s="235"/>
      <c r="KXJ93" s="235"/>
      <c r="KXK93" s="235"/>
      <c r="KXL93" s="235"/>
      <c r="KXM93" s="235"/>
      <c r="KXN93" s="235"/>
      <c r="KXO93" s="283"/>
      <c r="KXP93" s="283"/>
      <c r="KXQ93" s="208"/>
      <c r="KXS93" s="235"/>
      <c r="KXT93" s="235"/>
      <c r="KXU93" s="235"/>
      <c r="KXV93" s="235"/>
      <c r="KXW93" s="235"/>
      <c r="KXX93" s="235"/>
      <c r="KXY93" s="235"/>
      <c r="KXZ93" s="283"/>
      <c r="KYA93" s="283"/>
      <c r="KYB93" s="208"/>
      <c r="KYD93" s="235"/>
      <c r="KYE93" s="235"/>
      <c r="KYF93" s="235"/>
      <c r="KYG93" s="235"/>
      <c r="KYH93" s="235"/>
      <c r="KYI93" s="235"/>
      <c r="KYJ93" s="235"/>
      <c r="KYK93" s="283"/>
      <c r="KYL93" s="283"/>
      <c r="KYM93" s="208"/>
      <c r="KYO93" s="235"/>
      <c r="KYP93" s="235"/>
      <c r="KYQ93" s="235"/>
      <c r="KYR93" s="235"/>
      <c r="KYS93" s="235"/>
      <c r="KYT93" s="235"/>
      <c r="KYU93" s="235"/>
      <c r="KYV93" s="283"/>
      <c r="KYW93" s="283"/>
      <c r="KYX93" s="208"/>
      <c r="KYZ93" s="235"/>
      <c r="KZA93" s="235"/>
      <c r="KZB93" s="235"/>
      <c r="KZC93" s="235"/>
      <c r="KZD93" s="235"/>
      <c r="KZE93" s="235"/>
      <c r="KZF93" s="235"/>
      <c r="KZG93" s="283"/>
      <c r="KZH93" s="283"/>
      <c r="KZI93" s="208"/>
      <c r="KZK93" s="235"/>
      <c r="KZL93" s="235"/>
      <c r="KZM93" s="235"/>
      <c r="KZN93" s="235"/>
      <c r="KZO93" s="235"/>
      <c r="KZP93" s="235"/>
      <c r="KZQ93" s="235"/>
      <c r="KZR93" s="283"/>
      <c r="KZS93" s="283"/>
      <c r="KZT93" s="208"/>
      <c r="KZV93" s="235"/>
      <c r="KZW93" s="235"/>
      <c r="KZX93" s="235"/>
      <c r="KZY93" s="235"/>
      <c r="KZZ93" s="235"/>
      <c r="LAA93" s="235"/>
      <c r="LAB93" s="235"/>
      <c r="LAC93" s="283"/>
      <c r="LAD93" s="283"/>
      <c r="LAE93" s="208"/>
      <c r="LAG93" s="235"/>
      <c r="LAH93" s="235"/>
      <c r="LAI93" s="235"/>
      <c r="LAJ93" s="235"/>
      <c r="LAK93" s="235"/>
      <c r="LAL93" s="235"/>
      <c r="LAM93" s="235"/>
      <c r="LAN93" s="283"/>
      <c r="LAO93" s="283"/>
      <c r="LAP93" s="208"/>
      <c r="LAR93" s="235"/>
      <c r="LAS93" s="235"/>
      <c r="LAT93" s="235"/>
      <c r="LAU93" s="235"/>
      <c r="LAV93" s="235"/>
      <c r="LAW93" s="235"/>
      <c r="LAX93" s="235"/>
      <c r="LAY93" s="283"/>
      <c r="LAZ93" s="283"/>
      <c r="LBA93" s="208"/>
      <c r="LBC93" s="235"/>
      <c r="LBD93" s="235"/>
      <c r="LBE93" s="235"/>
      <c r="LBF93" s="235"/>
      <c r="LBG93" s="235"/>
      <c r="LBH93" s="235"/>
      <c r="LBI93" s="235"/>
      <c r="LBJ93" s="283"/>
      <c r="LBK93" s="283"/>
      <c r="LBL93" s="208"/>
      <c r="LBN93" s="235"/>
      <c r="LBO93" s="235"/>
      <c r="LBP93" s="235"/>
      <c r="LBQ93" s="235"/>
      <c r="LBR93" s="235"/>
      <c r="LBS93" s="235"/>
      <c r="LBT93" s="235"/>
      <c r="LBU93" s="283"/>
      <c r="LBV93" s="283"/>
      <c r="LBW93" s="208"/>
      <c r="LBY93" s="235"/>
      <c r="LBZ93" s="235"/>
      <c r="LCA93" s="235"/>
      <c r="LCB93" s="235"/>
      <c r="LCC93" s="235"/>
      <c r="LCD93" s="235"/>
      <c r="LCE93" s="235"/>
      <c r="LCF93" s="283"/>
      <c r="LCG93" s="283"/>
      <c r="LCH93" s="208"/>
      <c r="LCJ93" s="235"/>
      <c r="LCK93" s="235"/>
      <c r="LCL93" s="235"/>
      <c r="LCM93" s="235"/>
      <c r="LCN93" s="235"/>
      <c r="LCO93" s="235"/>
      <c r="LCP93" s="235"/>
      <c r="LCQ93" s="283"/>
      <c r="LCR93" s="283"/>
      <c r="LCS93" s="208"/>
      <c r="LCU93" s="235"/>
      <c r="LCV93" s="235"/>
      <c r="LCW93" s="235"/>
      <c r="LCX93" s="235"/>
      <c r="LCY93" s="235"/>
      <c r="LCZ93" s="235"/>
      <c r="LDA93" s="235"/>
      <c r="LDB93" s="283"/>
      <c r="LDC93" s="283"/>
      <c r="LDD93" s="208"/>
      <c r="LDF93" s="235"/>
      <c r="LDG93" s="235"/>
      <c r="LDH93" s="235"/>
      <c r="LDI93" s="235"/>
      <c r="LDJ93" s="235"/>
      <c r="LDK93" s="235"/>
      <c r="LDL93" s="235"/>
      <c r="LDM93" s="283"/>
      <c r="LDN93" s="283"/>
      <c r="LDO93" s="208"/>
      <c r="LDQ93" s="235"/>
      <c r="LDR93" s="235"/>
      <c r="LDS93" s="235"/>
      <c r="LDT93" s="235"/>
      <c r="LDU93" s="235"/>
      <c r="LDV93" s="235"/>
      <c r="LDW93" s="235"/>
      <c r="LDX93" s="283"/>
      <c r="LDY93" s="283"/>
      <c r="LDZ93" s="208"/>
      <c r="LEB93" s="235"/>
      <c r="LEC93" s="235"/>
      <c r="LED93" s="235"/>
      <c r="LEE93" s="235"/>
      <c r="LEF93" s="235"/>
      <c r="LEG93" s="235"/>
      <c r="LEH93" s="235"/>
      <c r="LEI93" s="283"/>
      <c r="LEJ93" s="283"/>
      <c r="LEK93" s="208"/>
      <c r="LEM93" s="235"/>
      <c r="LEN93" s="235"/>
      <c r="LEO93" s="235"/>
      <c r="LEP93" s="235"/>
      <c r="LEQ93" s="235"/>
      <c r="LER93" s="235"/>
      <c r="LES93" s="235"/>
      <c r="LET93" s="283"/>
      <c r="LEU93" s="283"/>
      <c r="LEV93" s="208"/>
      <c r="LEX93" s="235"/>
      <c r="LEY93" s="235"/>
      <c r="LEZ93" s="235"/>
      <c r="LFA93" s="235"/>
      <c r="LFB93" s="235"/>
      <c r="LFC93" s="235"/>
      <c r="LFD93" s="235"/>
      <c r="LFE93" s="283"/>
      <c r="LFF93" s="283"/>
      <c r="LFG93" s="208"/>
      <c r="LFI93" s="235"/>
      <c r="LFJ93" s="235"/>
      <c r="LFK93" s="235"/>
      <c r="LFL93" s="235"/>
      <c r="LFM93" s="235"/>
      <c r="LFN93" s="235"/>
      <c r="LFO93" s="235"/>
      <c r="LFP93" s="283"/>
      <c r="LFQ93" s="283"/>
      <c r="LFR93" s="208"/>
      <c r="LFT93" s="235"/>
      <c r="LFU93" s="235"/>
      <c r="LFV93" s="235"/>
      <c r="LFW93" s="235"/>
      <c r="LFX93" s="235"/>
      <c r="LFY93" s="235"/>
      <c r="LFZ93" s="235"/>
      <c r="LGA93" s="283"/>
      <c r="LGB93" s="283"/>
      <c r="LGC93" s="208"/>
      <c r="LGE93" s="235"/>
      <c r="LGF93" s="235"/>
      <c r="LGG93" s="235"/>
      <c r="LGH93" s="235"/>
      <c r="LGI93" s="235"/>
      <c r="LGJ93" s="235"/>
      <c r="LGK93" s="235"/>
      <c r="LGL93" s="283"/>
      <c r="LGM93" s="283"/>
      <c r="LGN93" s="208"/>
      <c r="LGP93" s="235"/>
      <c r="LGQ93" s="235"/>
      <c r="LGR93" s="235"/>
      <c r="LGS93" s="235"/>
      <c r="LGT93" s="235"/>
      <c r="LGU93" s="235"/>
      <c r="LGV93" s="235"/>
      <c r="LGW93" s="283"/>
      <c r="LGX93" s="283"/>
      <c r="LGY93" s="208"/>
      <c r="LHA93" s="235"/>
      <c r="LHB93" s="235"/>
      <c r="LHC93" s="235"/>
      <c r="LHD93" s="235"/>
      <c r="LHE93" s="235"/>
      <c r="LHF93" s="235"/>
      <c r="LHG93" s="235"/>
      <c r="LHH93" s="283"/>
      <c r="LHI93" s="283"/>
      <c r="LHJ93" s="208"/>
      <c r="LHL93" s="235"/>
      <c r="LHM93" s="235"/>
      <c r="LHN93" s="235"/>
      <c r="LHO93" s="235"/>
      <c r="LHP93" s="235"/>
      <c r="LHQ93" s="235"/>
      <c r="LHR93" s="235"/>
      <c r="LHS93" s="283"/>
      <c r="LHT93" s="283"/>
      <c r="LHU93" s="208"/>
      <c r="LHW93" s="235"/>
      <c r="LHX93" s="235"/>
      <c r="LHY93" s="235"/>
      <c r="LHZ93" s="235"/>
      <c r="LIA93" s="235"/>
      <c r="LIB93" s="235"/>
      <c r="LIC93" s="235"/>
      <c r="LID93" s="283"/>
      <c r="LIE93" s="283"/>
      <c r="LIF93" s="208"/>
      <c r="LIH93" s="235"/>
      <c r="LII93" s="235"/>
      <c r="LIJ93" s="235"/>
      <c r="LIK93" s="235"/>
      <c r="LIL93" s="235"/>
      <c r="LIM93" s="235"/>
      <c r="LIN93" s="235"/>
      <c r="LIO93" s="283"/>
      <c r="LIP93" s="283"/>
      <c r="LIQ93" s="208"/>
      <c r="LIS93" s="235"/>
      <c r="LIT93" s="235"/>
      <c r="LIU93" s="235"/>
      <c r="LIV93" s="235"/>
      <c r="LIW93" s="235"/>
      <c r="LIX93" s="235"/>
      <c r="LIY93" s="235"/>
      <c r="LIZ93" s="283"/>
      <c r="LJA93" s="283"/>
      <c r="LJB93" s="208"/>
      <c r="LJD93" s="235"/>
      <c r="LJE93" s="235"/>
      <c r="LJF93" s="235"/>
      <c r="LJG93" s="235"/>
      <c r="LJH93" s="235"/>
      <c r="LJI93" s="235"/>
      <c r="LJJ93" s="235"/>
      <c r="LJK93" s="283"/>
      <c r="LJL93" s="283"/>
      <c r="LJM93" s="208"/>
      <c r="LJO93" s="235"/>
      <c r="LJP93" s="235"/>
      <c r="LJQ93" s="235"/>
      <c r="LJR93" s="235"/>
      <c r="LJS93" s="235"/>
      <c r="LJT93" s="235"/>
      <c r="LJU93" s="235"/>
      <c r="LJV93" s="283"/>
      <c r="LJW93" s="283"/>
      <c r="LJX93" s="208"/>
      <c r="LJZ93" s="235"/>
      <c r="LKA93" s="235"/>
      <c r="LKB93" s="235"/>
      <c r="LKC93" s="235"/>
      <c r="LKD93" s="235"/>
      <c r="LKE93" s="235"/>
      <c r="LKF93" s="235"/>
      <c r="LKG93" s="283"/>
      <c r="LKH93" s="283"/>
      <c r="LKI93" s="208"/>
      <c r="LKK93" s="235"/>
      <c r="LKL93" s="235"/>
      <c r="LKM93" s="235"/>
      <c r="LKN93" s="235"/>
      <c r="LKO93" s="235"/>
      <c r="LKP93" s="235"/>
      <c r="LKQ93" s="235"/>
      <c r="LKR93" s="283"/>
      <c r="LKS93" s="283"/>
      <c r="LKT93" s="208"/>
      <c r="LKV93" s="235"/>
      <c r="LKW93" s="235"/>
      <c r="LKX93" s="235"/>
      <c r="LKY93" s="235"/>
      <c r="LKZ93" s="235"/>
      <c r="LLA93" s="235"/>
      <c r="LLB93" s="235"/>
      <c r="LLC93" s="283"/>
      <c r="LLD93" s="283"/>
      <c r="LLE93" s="208"/>
      <c r="LLG93" s="235"/>
      <c r="LLH93" s="235"/>
      <c r="LLI93" s="235"/>
      <c r="LLJ93" s="235"/>
      <c r="LLK93" s="235"/>
      <c r="LLL93" s="235"/>
      <c r="LLM93" s="235"/>
      <c r="LLN93" s="283"/>
      <c r="LLO93" s="283"/>
      <c r="LLP93" s="208"/>
      <c r="LLR93" s="235"/>
      <c r="LLS93" s="235"/>
      <c r="LLT93" s="235"/>
      <c r="LLU93" s="235"/>
      <c r="LLV93" s="235"/>
      <c r="LLW93" s="235"/>
      <c r="LLX93" s="235"/>
      <c r="LLY93" s="283"/>
      <c r="LLZ93" s="283"/>
      <c r="LMA93" s="208"/>
      <c r="LMC93" s="235"/>
      <c r="LMD93" s="235"/>
      <c r="LME93" s="235"/>
      <c r="LMF93" s="235"/>
      <c r="LMG93" s="235"/>
      <c r="LMH93" s="235"/>
      <c r="LMI93" s="235"/>
      <c r="LMJ93" s="283"/>
      <c r="LMK93" s="283"/>
      <c r="LML93" s="208"/>
      <c r="LMN93" s="235"/>
      <c r="LMO93" s="235"/>
      <c r="LMP93" s="235"/>
      <c r="LMQ93" s="235"/>
      <c r="LMR93" s="235"/>
      <c r="LMS93" s="235"/>
      <c r="LMT93" s="235"/>
      <c r="LMU93" s="283"/>
      <c r="LMV93" s="283"/>
      <c r="LMW93" s="208"/>
      <c r="LMY93" s="235"/>
      <c r="LMZ93" s="235"/>
      <c r="LNA93" s="235"/>
      <c r="LNB93" s="235"/>
      <c r="LNC93" s="235"/>
      <c r="LND93" s="235"/>
      <c r="LNE93" s="235"/>
      <c r="LNF93" s="283"/>
      <c r="LNG93" s="283"/>
      <c r="LNH93" s="208"/>
      <c r="LNJ93" s="235"/>
      <c r="LNK93" s="235"/>
      <c r="LNL93" s="235"/>
      <c r="LNM93" s="235"/>
      <c r="LNN93" s="235"/>
      <c r="LNO93" s="235"/>
      <c r="LNP93" s="235"/>
      <c r="LNQ93" s="283"/>
      <c r="LNR93" s="283"/>
      <c r="LNS93" s="208"/>
      <c r="LNU93" s="235"/>
      <c r="LNV93" s="235"/>
      <c r="LNW93" s="235"/>
      <c r="LNX93" s="235"/>
      <c r="LNY93" s="235"/>
      <c r="LNZ93" s="235"/>
      <c r="LOA93" s="235"/>
      <c r="LOB93" s="283"/>
      <c r="LOC93" s="283"/>
      <c r="LOD93" s="208"/>
      <c r="LOF93" s="235"/>
      <c r="LOG93" s="235"/>
      <c r="LOH93" s="235"/>
      <c r="LOI93" s="235"/>
      <c r="LOJ93" s="235"/>
      <c r="LOK93" s="235"/>
      <c r="LOL93" s="235"/>
      <c r="LOM93" s="283"/>
      <c r="LON93" s="283"/>
      <c r="LOO93" s="208"/>
      <c r="LOQ93" s="235"/>
      <c r="LOR93" s="235"/>
      <c r="LOS93" s="235"/>
      <c r="LOT93" s="235"/>
      <c r="LOU93" s="235"/>
      <c r="LOV93" s="235"/>
      <c r="LOW93" s="235"/>
      <c r="LOX93" s="283"/>
      <c r="LOY93" s="283"/>
      <c r="LOZ93" s="208"/>
      <c r="LPB93" s="235"/>
      <c r="LPC93" s="235"/>
      <c r="LPD93" s="235"/>
      <c r="LPE93" s="235"/>
      <c r="LPF93" s="235"/>
      <c r="LPG93" s="235"/>
      <c r="LPH93" s="235"/>
      <c r="LPI93" s="283"/>
      <c r="LPJ93" s="283"/>
      <c r="LPK93" s="208"/>
      <c r="LPM93" s="235"/>
      <c r="LPN93" s="235"/>
      <c r="LPO93" s="235"/>
      <c r="LPP93" s="235"/>
      <c r="LPQ93" s="235"/>
      <c r="LPR93" s="235"/>
      <c r="LPS93" s="235"/>
      <c r="LPT93" s="283"/>
      <c r="LPU93" s="283"/>
      <c r="LPV93" s="208"/>
      <c r="LPX93" s="235"/>
      <c r="LPY93" s="235"/>
      <c r="LPZ93" s="235"/>
      <c r="LQA93" s="235"/>
      <c r="LQB93" s="235"/>
      <c r="LQC93" s="235"/>
      <c r="LQD93" s="235"/>
      <c r="LQE93" s="283"/>
      <c r="LQF93" s="283"/>
      <c r="LQG93" s="208"/>
      <c r="LQI93" s="235"/>
      <c r="LQJ93" s="235"/>
      <c r="LQK93" s="235"/>
      <c r="LQL93" s="235"/>
      <c r="LQM93" s="235"/>
      <c r="LQN93" s="235"/>
      <c r="LQO93" s="235"/>
      <c r="LQP93" s="283"/>
      <c r="LQQ93" s="283"/>
      <c r="LQR93" s="208"/>
      <c r="LQT93" s="235"/>
      <c r="LQU93" s="235"/>
      <c r="LQV93" s="235"/>
      <c r="LQW93" s="235"/>
      <c r="LQX93" s="235"/>
      <c r="LQY93" s="235"/>
      <c r="LQZ93" s="235"/>
      <c r="LRA93" s="283"/>
      <c r="LRB93" s="283"/>
      <c r="LRC93" s="208"/>
      <c r="LRE93" s="235"/>
      <c r="LRF93" s="235"/>
      <c r="LRG93" s="235"/>
      <c r="LRH93" s="235"/>
      <c r="LRI93" s="235"/>
      <c r="LRJ93" s="235"/>
      <c r="LRK93" s="235"/>
      <c r="LRL93" s="283"/>
      <c r="LRM93" s="283"/>
      <c r="LRN93" s="208"/>
      <c r="LRP93" s="235"/>
      <c r="LRQ93" s="235"/>
      <c r="LRR93" s="235"/>
      <c r="LRS93" s="235"/>
      <c r="LRT93" s="235"/>
      <c r="LRU93" s="235"/>
      <c r="LRV93" s="235"/>
      <c r="LRW93" s="283"/>
      <c r="LRX93" s="283"/>
      <c r="LRY93" s="208"/>
      <c r="LSA93" s="235"/>
      <c r="LSB93" s="235"/>
      <c r="LSC93" s="235"/>
      <c r="LSD93" s="235"/>
      <c r="LSE93" s="235"/>
      <c r="LSF93" s="235"/>
      <c r="LSG93" s="235"/>
      <c r="LSH93" s="283"/>
      <c r="LSI93" s="283"/>
      <c r="LSJ93" s="208"/>
      <c r="LSL93" s="235"/>
      <c r="LSM93" s="235"/>
      <c r="LSN93" s="235"/>
      <c r="LSO93" s="235"/>
      <c r="LSP93" s="235"/>
      <c r="LSQ93" s="235"/>
      <c r="LSR93" s="235"/>
      <c r="LSS93" s="283"/>
      <c r="LST93" s="283"/>
      <c r="LSU93" s="208"/>
      <c r="LSW93" s="235"/>
      <c r="LSX93" s="235"/>
      <c r="LSY93" s="235"/>
      <c r="LSZ93" s="235"/>
      <c r="LTA93" s="235"/>
      <c r="LTB93" s="235"/>
      <c r="LTC93" s="235"/>
      <c r="LTD93" s="283"/>
      <c r="LTE93" s="283"/>
      <c r="LTF93" s="208"/>
      <c r="LTH93" s="235"/>
      <c r="LTI93" s="235"/>
      <c r="LTJ93" s="235"/>
      <c r="LTK93" s="235"/>
      <c r="LTL93" s="235"/>
      <c r="LTM93" s="235"/>
      <c r="LTN93" s="235"/>
      <c r="LTO93" s="283"/>
      <c r="LTP93" s="283"/>
      <c r="LTQ93" s="208"/>
      <c r="LTS93" s="235"/>
      <c r="LTT93" s="235"/>
      <c r="LTU93" s="235"/>
      <c r="LTV93" s="235"/>
      <c r="LTW93" s="235"/>
      <c r="LTX93" s="235"/>
      <c r="LTY93" s="235"/>
      <c r="LTZ93" s="283"/>
      <c r="LUA93" s="283"/>
      <c r="LUB93" s="208"/>
      <c r="LUD93" s="235"/>
      <c r="LUE93" s="235"/>
      <c r="LUF93" s="235"/>
      <c r="LUG93" s="235"/>
      <c r="LUH93" s="235"/>
      <c r="LUI93" s="235"/>
      <c r="LUJ93" s="235"/>
      <c r="LUK93" s="283"/>
      <c r="LUL93" s="283"/>
      <c r="LUM93" s="208"/>
      <c r="LUO93" s="235"/>
      <c r="LUP93" s="235"/>
      <c r="LUQ93" s="235"/>
      <c r="LUR93" s="235"/>
      <c r="LUS93" s="235"/>
      <c r="LUT93" s="235"/>
      <c r="LUU93" s="235"/>
      <c r="LUV93" s="283"/>
      <c r="LUW93" s="283"/>
      <c r="LUX93" s="208"/>
      <c r="LUZ93" s="235"/>
      <c r="LVA93" s="235"/>
      <c r="LVB93" s="235"/>
      <c r="LVC93" s="235"/>
      <c r="LVD93" s="235"/>
      <c r="LVE93" s="235"/>
      <c r="LVF93" s="235"/>
      <c r="LVG93" s="283"/>
      <c r="LVH93" s="283"/>
      <c r="LVI93" s="208"/>
      <c r="LVK93" s="235"/>
      <c r="LVL93" s="235"/>
      <c r="LVM93" s="235"/>
      <c r="LVN93" s="235"/>
      <c r="LVO93" s="235"/>
      <c r="LVP93" s="235"/>
      <c r="LVQ93" s="235"/>
      <c r="LVR93" s="283"/>
      <c r="LVS93" s="283"/>
      <c r="LVT93" s="208"/>
      <c r="LVV93" s="235"/>
      <c r="LVW93" s="235"/>
      <c r="LVX93" s="235"/>
      <c r="LVY93" s="235"/>
      <c r="LVZ93" s="235"/>
      <c r="LWA93" s="235"/>
      <c r="LWB93" s="235"/>
      <c r="LWC93" s="283"/>
      <c r="LWD93" s="283"/>
      <c r="LWE93" s="208"/>
      <c r="LWG93" s="235"/>
      <c r="LWH93" s="235"/>
      <c r="LWI93" s="235"/>
      <c r="LWJ93" s="235"/>
      <c r="LWK93" s="235"/>
      <c r="LWL93" s="235"/>
      <c r="LWM93" s="235"/>
      <c r="LWN93" s="283"/>
      <c r="LWO93" s="283"/>
      <c r="LWP93" s="208"/>
      <c r="LWR93" s="235"/>
      <c r="LWS93" s="235"/>
      <c r="LWT93" s="235"/>
      <c r="LWU93" s="235"/>
      <c r="LWV93" s="235"/>
      <c r="LWW93" s="235"/>
      <c r="LWX93" s="235"/>
      <c r="LWY93" s="283"/>
      <c r="LWZ93" s="283"/>
      <c r="LXA93" s="208"/>
      <c r="LXC93" s="235"/>
      <c r="LXD93" s="235"/>
      <c r="LXE93" s="235"/>
      <c r="LXF93" s="235"/>
      <c r="LXG93" s="235"/>
      <c r="LXH93" s="235"/>
      <c r="LXI93" s="235"/>
      <c r="LXJ93" s="283"/>
      <c r="LXK93" s="283"/>
      <c r="LXL93" s="208"/>
      <c r="LXN93" s="235"/>
      <c r="LXO93" s="235"/>
      <c r="LXP93" s="235"/>
      <c r="LXQ93" s="235"/>
      <c r="LXR93" s="235"/>
      <c r="LXS93" s="235"/>
      <c r="LXT93" s="235"/>
      <c r="LXU93" s="283"/>
      <c r="LXV93" s="283"/>
      <c r="LXW93" s="208"/>
      <c r="LXY93" s="235"/>
      <c r="LXZ93" s="235"/>
      <c r="LYA93" s="235"/>
      <c r="LYB93" s="235"/>
      <c r="LYC93" s="235"/>
      <c r="LYD93" s="235"/>
      <c r="LYE93" s="235"/>
      <c r="LYF93" s="283"/>
      <c r="LYG93" s="283"/>
      <c r="LYH93" s="208"/>
      <c r="LYJ93" s="235"/>
      <c r="LYK93" s="235"/>
      <c r="LYL93" s="235"/>
      <c r="LYM93" s="235"/>
      <c r="LYN93" s="235"/>
      <c r="LYO93" s="235"/>
      <c r="LYP93" s="235"/>
      <c r="LYQ93" s="283"/>
      <c r="LYR93" s="283"/>
      <c r="LYS93" s="208"/>
      <c r="LYU93" s="235"/>
      <c r="LYV93" s="235"/>
      <c r="LYW93" s="235"/>
      <c r="LYX93" s="235"/>
      <c r="LYY93" s="235"/>
      <c r="LYZ93" s="235"/>
      <c r="LZA93" s="235"/>
      <c r="LZB93" s="283"/>
      <c r="LZC93" s="283"/>
      <c r="LZD93" s="208"/>
      <c r="LZF93" s="235"/>
      <c r="LZG93" s="235"/>
      <c r="LZH93" s="235"/>
      <c r="LZI93" s="235"/>
      <c r="LZJ93" s="235"/>
      <c r="LZK93" s="235"/>
      <c r="LZL93" s="235"/>
      <c r="LZM93" s="283"/>
      <c r="LZN93" s="283"/>
      <c r="LZO93" s="208"/>
      <c r="LZQ93" s="235"/>
      <c r="LZR93" s="235"/>
      <c r="LZS93" s="235"/>
      <c r="LZT93" s="235"/>
      <c r="LZU93" s="235"/>
      <c r="LZV93" s="235"/>
      <c r="LZW93" s="235"/>
      <c r="LZX93" s="283"/>
      <c r="LZY93" s="283"/>
      <c r="LZZ93" s="208"/>
      <c r="MAB93" s="235"/>
      <c r="MAC93" s="235"/>
      <c r="MAD93" s="235"/>
      <c r="MAE93" s="235"/>
      <c r="MAF93" s="235"/>
      <c r="MAG93" s="235"/>
      <c r="MAH93" s="235"/>
      <c r="MAI93" s="283"/>
      <c r="MAJ93" s="283"/>
      <c r="MAK93" s="208"/>
      <c r="MAM93" s="235"/>
      <c r="MAN93" s="235"/>
      <c r="MAO93" s="235"/>
      <c r="MAP93" s="235"/>
      <c r="MAQ93" s="235"/>
      <c r="MAR93" s="235"/>
      <c r="MAS93" s="235"/>
      <c r="MAT93" s="283"/>
      <c r="MAU93" s="283"/>
      <c r="MAV93" s="208"/>
      <c r="MAX93" s="235"/>
      <c r="MAY93" s="235"/>
      <c r="MAZ93" s="235"/>
      <c r="MBA93" s="235"/>
      <c r="MBB93" s="235"/>
      <c r="MBC93" s="235"/>
      <c r="MBD93" s="235"/>
      <c r="MBE93" s="283"/>
      <c r="MBF93" s="283"/>
      <c r="MBG93" s="208"/>
      <c r="MBI93" s="235"/>
      <c r="MBJ93" s="235"/>
      <c r="MBK93" s="235"/>
      <c r="MBL93" s="235"/>
      <c r="MBM93" s="235"/>
      <c r="MBN93" s="235"/>
      <c r="MBO93" s="235"/>
      <c r="MBP93" s="283"/>
      <c r="MBQ93" s="283"/>
      <c r="MBR93" s="208"/>
      <c r="MBT93" s="235"/>
      <c r="MBU93" s="235"/>
      <c r="MBV93" s="235"/>
      <c r="MBW93" s="235"/>
      <c r="MBX93" s="235"/>
      <c r="MBY93" s="235"/>
      <c r="MBZ93" s="235"/>
      <c r="MCA93" s="283"/>
      <c r="MCB93" s="283"/>
      <c r="MCC93" s="208"/>
      <c r="MCE93" s="235"/>
      <c r="MCF93" s="235"/>
      <c r="MCG93" s="235"/>
      <c r="MCH93" s="235"/>
      <c r="MCI93" s="235"/>
      <c r="MCJ93" s="235"/>
      <c r="MCK93" s="235"/>
      <c r="MCL93" s="283"/>
      <c r="MCM93" s="283"/>
      <c r="MCN93" s="208"/>
      <c r="MCP93" s="235"/>
      <c r="MCQ93" s="235"/>
      <c r="MCR93" s="235"/>
      <c r="MCS93" s="235"/>
      <c r="MCT93" s="235"/>
      <c r="MCU93" s="235"/>
      <c r="MCV93" s="235"/>
      <c r="MCW93" s="283"/>
      <c r="MCX93" s="283"/>
      <c r="MCY93" s="208"/>
      <c r="MDA93" s="235"/>
      <c r="MDB93" s="235"/>
      <c r="MDC93" s="235"/>
      <c r="MDD93" s="235"/>
      <c r="MDE93" s="235"/>
      <c r="MDF93" s="235"/>
      <c r="MDG93" s="235"/>
      <c r="MDH93" s="283"/>
      <c r="MDI93" s="283"/>
      <c r="MDJ93" s="208"/>
      <c r="MDL93" s="235"/>
      <c r="MDM93" s="235"/>
      <c r="MDN93" s="235"/>
      <c r="MDO93" s="235"/>
      <c r="MDP93" s="235"/>
      <c r="MDQ93" s="235"/>
      <c r="MDR93" s="235"/>
      <c r="MDS93" s="283"/>
      <c r="MDT93" s="283"/>
      <c r="MDU93" s="208"/>
      <c r="MDW93" s="235"/>
      <c r="MDX93" s="235"/>
      <c r="MDY93" s="235"/>
      <c r="MDZ93" s="235"/>
      <c r="MEA93" s="235"/>
      <c r="MEB93" s="235"/>
      <c r="MEC93" s="235"/>
      <c r="MED93" s="283"/>
      <c r="MEE93" s="283"/>
      <c r="MEF93" s="208"/>
      <c r="MEH93" s="235"/>
      <c r="MEI93" s="235"/>
      <c r="MEJ93" s="235"/>
      <c r="MEK93" s="235"/>
      <c r="MEL93" s="235"/>
      <c r="MEM93" s="235"/>
      <c r="MEN93" s="235"/>
      <c r="MEO93" s="283"/>
      <c r="MEP93" s="283"/>
      <c r="MEQ93" s="208"/>
      <c r="MES93" s="235"/>
      <c r="MET93" s="235"/>
      <c r="MEU93" s="235"/>
      <c r="MEV93" s="235"/>
      <c r="MEW93" s="235"/>
      <c r="MEX93" s="235"/>
      <c r="MEY93" s="235"/>
      <c r="MEZ93" s="283"/>
      <c r="MFA93" s="283"/>
      <c r="MFB93" s="208"/>
      <c r="MFD93" s="235"/>
      <c r="MFE93" s="235"/>
      <c r="MFF93" s="235"/>
      <c r="MFG93" s="235"/>
      <c r="MFH93" s="235"/>
      <c r="MFI93" s="235"/>
      <c r="MFJ93" s="235"/>
      <c r="MFK93" s="283"/>
      <c r="MFL93" s="283"/>
      <c r="MFM93" s="208"/>
      <c r="MFO93" s="235"/>
      <c r="MFP93" s="235"/>
      <c r="MFQ93" s="235"/>
      <c r="MFR93" s="235"/>
      <c r="MFS93" s="235"/>
      <c r="MFT93" s="235"/>
      <c r="MFU93" s="235"/>
      <c r="MFV93" s="283"/>
      <c r="MFW93" s="283"/>
      <c r="MFX93" s="208"/>
      <c r="MFZ93" s="235"/>
      <c r="MGA93" s="235"/>
      <c r="MGB93" s="235"/>
      <c r="MGC93" s="235"/>
      <c r="MGD93" s="235"/>
      <c r="MGE93" s="235"/>
      <c r="MGF93" s="235"/>
      <c r="MGG93" s="283"/>
      <c r="MGH93" s="283"/>
      <c r="MGI93" s="208"/>
      <c r="MGK93" s="235"/>
      <c r="MGL93" s="235"/>
      <c r="MGM93" s="235"/>
      <c r="MGN93" s="235"/>
      <c r="MGO93" s="235"/>
      <c r="MGP93" s="235"/>
      <c r="MGQ93" s="235"/>
      <c r="MGR93" s="283"/>
      <c r="MGS93" s="283"/>
      <c r="MGT93" s="208"/>
      <c r="MGV93" s="235"/>
      <c r="MGW93" s="235"/>
      <c r="MGX93" s="235"/>
      <c r="MGY93" s="235"/>
      <c r="MGZ93" s="235"/>
      <c r="MHA93" s="235"/>
      <c r="MHB93" s="235"/>
      <c r="MHC93" s="283"/>
      <c r="MHD93" s="283"/>
      <c r="MHE93" s="208"/>
      <c r="MHG93" s="235"/>
      <c r="MHH93" s="235"/>
      <c r="MHI93" s="235"/>
      <c r="MHJ93" s="235"/>
      <c r="MHK93" s="235"/>
      <c r="MHL93" s="235"/>
      <c r="MHM93" s="235"/>
      <c r="MHN93" s="283"/>
      <c r="MHO93" s="283"/>
      <c r="MHP93" s="208"/>
      <c r="MHR93" s="235"/>
      <c r="MHS93" s="235"/>
      <c r="MHT93" s="235"/>
      <c r="MHU93" s="235"/>
      <c r="MHV93" s="235"/>
      <c r="MHW93" s="235"/>
      <c r="MHX93" s="235"/>
      <c r="MHY93" s="283"/>
      <c r="MHZ93" s="283"/>
      <c r="MIA93" s="208"/>
      <c r="MIC93" s="235"/>
      <c r="MID93" s="235"/>
      <c r="MIE93" s="235"/>
      <c r="MIF93" s="235"/>
      <c r="MIG93" s="235"/>
      <c r="MIH93" s="235"/>
      <c r="MII93" s="235"/>
      <c r="MIJ93" s="283"/>
      <c r="MIK93" s="283"/>
      <c r="MIL93" s="208"/>
      <c r="MIN93" s="235"/>
      <c r="MIO93" s="235"/>
      <c r="MIP93" s="235"/>
      <c r="MIQ93" s="235"/>
      <c r="MIR93" s="235"/>
      <c r="MIS93" s="235"/>
      <c r="MIT93" s="235"/>
      <c r="MIU93" s="283"/>
      <c r="MIV93" s="283"/>
      <c r="MIW93" s="208"/>
      <c r="MIY93" s="235"/>
      <c r="MIZ93" s="235"/>
      <c r="MJA93" s="235"/>
      <c r="MJB93" s="235"/>
      <c r="MJC93" s="235"/>
      <c r="MJD93" s="235"/>
      <c r="MJE93" s="235"/>
      <c r="MJF93" s="283"/>
      <c r="MJG93" s="283"/>
      <c r="MJH93" s="208"/>
      <c r="MJJ93" s="235"/>
      <c r="MJK93" s="235"/>
      <c r="MJL93" s="235"/>
      <c r="MJM93" s="235"/>
      <c r="MJN93" s="235"/>
      <c r="MJO93" s="235"/>
      <c r="MJP93" s="235"/>
      <c r="MJQ93" s="283"/>
      <c r="MJR93" s="283"/>
      <c r="MJS93" s="208"/>
      <c r="MJU93" s="235"/>
      <c r="MJV93" s="235"/>
      <c r="MJW93" s="235"/>
      <c r="MJX93" s="235"/>
      <c r="MJY93" s="235"/>
      <c r="MJZ93" s="235"/>
      <c r="MKA93" s="235"/>
      <c r="MKB93" s="283"/>
      <c r="MKC93" s="283"/>
      <c r="MKD93" s="208"/>
      <c r="MKF93" s="235"/>
      <c r="MKG93" s="235"/>
      <c r="MKH93" s="235"/>
      <c r="MKI93" s="235"/>
      <c r="MKJ93" s="235"/>
      <c r="MKK93" s="235"/>
      <c r="MKL93" s="235"/>
      <c r="MKM93" s="283"/>
      <c r="MKN93" s="283"/>
      <c r="MKO93" s="208"/>
      <c r="MKQ93" s="235"/>
      <c r="MKR93" s="235"/>
      <c r="MKS93" s="235"/>
      <c r="MKT93" s="235"/>
      <c r="MKU93" s="235"/>
      <c r="MKV93" s="235"/>
      <c r="MKW93" s="235"/>
      <c r="MKX93" s="283"/>
      <c r="MKY93" s="283"/>
      <c r="MKZ93" s="208"/>
      <c r="MLB93" s="235"/>
      <c r="MLC93" s="235"/>
      <c r="MLD93" s="235"/>
      <c r="MLE93" s="235"/>
      <c r="MLF93" s="235"/>
      <c r="MLG93" s="235"/>
      <c r="MLH93" s="235"/>
      <c r="MLI93" s="283"/>
      <c r="MLJ93" s="283"/>
      <c r="MLK93" s="208"/>
      <c r="MLM93" s="235"/>
      <c r="MLN93" s="235"/>
      <c r="MLO93" s="235"/>
      <c r="MLP93" s="235"/>
      <c r="MLQ93" s="235"/>
      <c r="MLR93" s="235"/>
      <c r="MLS93" s="235"/>
      <c r="MLT93" s="283"/>
      <c r="MLU93" s="283"/>
      <c r="MLV93" s="208"/>
      <c r="MLX93" s="235"/>
      <c r="MLY93" s="235"/>
      <c r="MLZ93" s="235"/>
      <c r="MMA93" s="235"/>
      <c r="MMB93" s="235"/>
      <c r="MMC93" s="235"/>
      <c r="MMD93" s="235"/>
      <c r="MME93" s="283"/>
      <c r="MMF93" s="283"/>
      <c r="MMG93" s="208"/>
      <c r="MMI93" s="235"/>
      <c r="MMJ93" s="235"/>
      <c r="MMK93" s="235"/>
      <c r="MML93" s="235"/>
      <c r="MMM93" s="235"/>
      <c r="MMN93" s="235"/>
      <c r="MMO93" s="235"/>
      <c r="MMP93" s="283"/>
      <c r="MMQ93" s="283"/>
      <c r="MMR93" s="208"/>
      <c r="MMT93" s="235"/>
      <c r="MMU93" s="235"/>
      <c r="MMV93" s="235"/>
      <c r="MMW93" s="235"/>
      <c r="MMX93" s="235"/>
      <c r="MMY93" s="235"/>
      <c r="MMZ93" s="235"/>
      <c r="MNA93" s="283"/>
      <c r="MNB93" s="283"/>
      <c r="MNC93" s="208"/>
      <c r="MNE93" s="235"/>
      <c r="MNF93" s="235"/>
      <c r="MNG93" s="235"/>
      <c r="MNH93" s="235"/>
      <c r="MNI93" s="235"/>
      <c r="MNJ93" s="235"/>
      <c r="MNK93" s="235"/>
      <c r="MNL93" s="283"/>
      <c r="MNM93" s="283"/>
      <c r="MNN93" s="208"/>
      <c r="MNP93" s="235"/>
      <c r="MNQ93" s="235"/>
      <c r="MNR93" s="235"/>
      <c r="MNS93" s="235"/>
      <c r="MNT93" s="235"/>
      <c r="MNU93" s="235"/>
      <c r="MNV93" s="235"/>
      <c r="MNW93" s="283"/>
      <c r="MNX93" s="283"/>
      <c r="MNY93" s="208"/>
      <c r="MOA93" s="235"/>
      <c r="MOB93" s="235"/>
      <c r="MOC93" s="235"/>
      <c r="MOD93" s="235"/>
      <c r="MOE93" s="235"/>
      <c r="MOF93" s="235"/>
      <c r="MOG93" s="235"/>
      <c r="MOH93" s="283"/>
      <c r="MOI93" s="283"/>
      <c r="MOJ93" s="208"/>
      <c r="MOL93" s="235"/>
      <c r="MOM93" s="235"/>
      <c r="MON93" s="235"/>
      <c r="MOO93" s="235"/>
      <c r="MOP93" s="235"/>
      <c r="MOQ93" s="235"/>
      <c r="MOR93" s="235"/>
      <c r="MOS93" s="283"/>
      <c r="MOT93" s="283"/>
      <c r="MOU93" s="208"/>
      <c r="MOW93" s="235"/>
      <c r="MOX93" s="235"/>
      <c r="MOY93" s="235"/>
      <c r="MOZ93" s="235"/>
      <c r="MPA93" s="235"/>
      <c r="MPB93" s="235"/>
      <c r="MPC93" s="235"/>
      <c r="MPD93" s="283"/>
      <c r="MPE93" s="283"/>
      <c r="MPF93" s="208"/>
      <c r="MPH93" s="235"/>
      <c r="MPI93" s="235"/>
      <c r="MPJ93" s="235"/>
      <c r="MPK93" s="235"/>
      <c r="MPL93" s="235"/>
      <c r="MPM93" s="235"/>
      <c r="MPN93" s="235"/>
      <c r="MPO93" s="283"/>
      <c r="MPP93" s="283"/>
      <c r="MPQ93" s="208"/>
      <c r="MPS93" s="235"/>
      <c r="MPT93" s="235"/>
      <c r="MPU93" s="235"/>
      <c r="MPV93" s="235"/>
      <c r="MPW93" s="235"/>
      <c r="MPX93" s="235"/>
      <c r="MPY93" s="235"/>
      <c r="MPZ93" s="283"/>
      <c r="MQA93" s="283"/>
      <c r="MQB93" s="208"/>
      <c r="MQD93" s="235"/>
      <c r="MQE93" s="235"/>
      <c r="MQF93" s="235"/>
      <c r="MQG93" s="235"/>
      <c r="MQH93" s="235"/>
      <c r="MQI93" s="235"/>
      <c r="MQJ93" s="235"/>
      <c r="MQK93" s="283"/>
      <c r="MQL93" s="283"/>
      <c r="MQM93" s="208"/>
      <c r="MQO93" s="235"/>
      <c r="MQP93" s="235"/>
      <c r="MQQ93" s="235"/>
      <c r="MQR93" s="235"/>
      <c r="MQS93" s="235"/>
      <c r="MQT93" s="235"/>
      <c r="MQU93" s="235"/>
      <c r="MQV93" s="283"/>
      <c r="MQW93" s="283"/>
      <c r="MQX93" s="208"/>
      <c r="MQZ93" s="235"/>
      <c r="MRA93" s="235"/>
      <c r="MRB93" s="235"/>
      <c r="MRC93" s="235"/>
      <c r="MRD93" s="235"/>
      <c r="MRE93" s="235"/>
      <c r="MRF93" s="235"/>
      <c r="MRG93" s="283"/>
      <c r="MRH93" s="283"/>
      <c r="MRI93" s="208"/>
      <c r="MRK93" s="235"/>
      <c r="MRL93" s="235"/>
      <c r="MRM93" s="235"/>
      <c r="MRN93" s="235"/>
      <c r="MRO93" s="235"/>
      <c r="MRP93" s="235"/>
      <c r="MRQ93" s="235"/>
      <c r="MRR93" s="283"/>
      <c r="MRS93" s="283"/>
      <c r="MRT93" s="208"/>
      <c r="MRV93" s="235"/>
      <c r="MRW93" s="235"/>
      <c r="MRX93" s="235"/>
      <c r="MRY93" s="235"/>
      <c r="MRZ93" s="235"/>
      <c r="MSA93" s="235"/>
      <c r="MSB93" s="235"/>
      <c r="MSC93" s="283"/>
      <c r="MSD93" s="283"/>
      <c r="MSE93" s="208"/>
      <c r="MSG93" s="235"/>
      <c r="MSH93" s="235"/>
      <c r="MSI93" s="235"/>
      <c r="MSJ93" s="235"/>
      <c r="MSK93" s="235"/>
      <c r="MSL93" s="235"/>
      <c r="MSM93" s="235"/>
      <c r="MSN93" s="283"/>
      <c r="MSO93" s="283"/>
      <c r="MSP93" s="208"/>
      <c r="MSR93" s="235"/>
      <c r="MSS93" s="235"/>
      <c r="MST93" s="235"/>
      <c r="MSU93" s="235"/>
      <c r="MSV93" s="235"/>
      <c r="MSW93" s="235"/>
      <c r="MSX93" s="235"/>
      <c r="MSY93" s="283"/>
      <c r="MSZ93" s="283"/>
      <c r="MTA93" s="208"/>
      <c r="MTC93" s="235"/>
      <c r="MTD93" s="235"/>
      <c r="MTE93" s="235"/>
      <c r="MTF93" s="235"/>
      <c r="MTG93" s="235"/>
      <c r="MTH93" s="235"/>
      <c r="MTI93" s="235"/>
      <c r="MTJ93" s="283"/>
      <c r="MTK93" s="283"/>
      <c r="MTL93" s="208"/>
      <c r="MTN93" s="235"/>
      <c r="MTO93" s="235"/>
      <c r="MTP93" s="235"/>
      <c r="MTQ93" s="235"/>
      <c r="MTR93" s="235"/>
      <c r="MTS93" s="235"/>
      <c r="MTT93" s="235"/>
      <c r="MTU93" s="283"/>
      <c r="MTV93" s="283"/>
      <c r="MTW93" s="208"/>
      <c r="MTY93" s="235"/>
      <c r="MTZ93" s="235"/>
      <c r="MUA93" s="235"/>
      <c r="MUB93" s="235"/>
      <c r="MUC93" s="235"/>
      <c r="MUD93" s="235"/>
      <c r="MUE93" s="235"/>
      <c r="MUF93" s="283"/>
      <c r="MUG93" s="283"/>
      <c r="MUH93" s="208"/>
      <c r="MUJ93" s="235"/>
      <c r="MUK93" s="235"/>
      <c r="MUL93" s="235"/>
      <c r="MUM93" s="235"/>
      <c r="MUN93" s="235"/>
      <c r="MUO93" s="235"/>
      <c r="MUP93" s="235"/>
      <c r="MUQ93" s="283"/>
      <c r="MUR93" s="283"/>
      <c r="MUS93" s="208"/>
      <c r="MUU93" s="235"/>
      <c r="MUV93" s="235"/>
      <c r="MUW93" s="235"/>
      <c r="MUX93" s="235"/>
      <c r="MUY93" s="235"/>
      <c r="MUZ93" s="235"/>
      <c r="MVA93" s="235"/>
      <c r="MVB93" s="283"/>
      <c r="MVC93" s="283"/>
      <c r="MVD93" s="208"/>
      <c r="MVF93" s="235"/>
      <c r="MVG93" s="235"/>
      <c r="MVH93" s="235"/>
      <c r="MVI93" s="235"/>
      <c r="MVJ93" s="235"/>
      <c r="MVK93" s="235"/>
      <c r="MVL93" s="235"/>
      <c r="MVM93" s="283"/>
      <c r="MVN93" s="283"/>
      <c r="MVO93" s="208"/>
      <c r="MVQ93" s="235"/>
      <c r="MVR93" s="235"/>
      <c r="MVS93" s="235"/>
      <c r="MVT93" s="235"/>
      <c r="MVU93" s="235"/>
      <c r="MVV93" s="235"/>
      <c r="MVW93" s="235"/>
      <c r="MVX93" s="283"/>
      <c r="MVY93" s="283"/>
      <c r="MVZ93" s="208"/>
      <c r="MWB93" s="235"/>
      <c r="MWC93" s="235"/>
      <c r="MWD93" s="235"/>
      <c r="MWE93" s="235"/>
      <c r="MWF93" s="235"/>
      <c r="MWG93" s="235"/>
      <c r="MWH93" s="235"/>
      <c r="MWI93" s="283"/>
      <c r="MWJ93" s="283"/>
      <c r="MWK93" s="208"/>
      <c r="MWM93" s="235"/>
      <c r="MWN93" s="235"/>
      <c r="MWO93" s="235"/>
      <c r="MWP93" s="235"/>
      <c r="MWQ93" s="235"/>
      <c r="MWR93" s="235"/>
      <c r="MWS93" s="235"/>
      <c r="MWT93" s="283"/>
      <c r="MWU93" s="283"/>
      <c r="MWV93" s="208"/>
      <c r="MWX93" s="235"/>
      <c r="MWY93" s="235"/>
      <c r="MWZ93" s="235"/>
      <c r="MXA93" s="235"/>
      <c r="MXB93" s="235"/>
      <c r="MXC93" s="235"/>
      <c r="MXD93" s="235"/>
      <c r="MXE93" s="283"/>
      <c r="MXF93" s="283"/>
      <c r="MXG93" s="208"/>
      <c r="MXI93" s="235"/>
      <c r="MXJ93" s="235"/>
      <c r="MXK93" s="235"/>
      <c r="MXL93" s="235"/>
      <c r="MXM93" s="235"/>
      <c r="MXN93" s="235"/>
      <c r="MXO93" s="235"/>
      <c r="MXP93" s="283"/>
      <c r="MXQ93" s="283"/>
      <c r="MXR93" s="208"/>
      <c r="MXT93" s="235"/>
      <c r="MXU93" s="235"/>
      <c r="MXV93" s="235"/>
      <c r="MXW93" s="235"/>
      <c r="MXX93" s="235"/>
      <c r="MXY93" s="235"/>
      <c r="MXZ93" s="235"/>
      <c r="MYA93" s="283"/>
      <c r="MYB93" s="283"/>
      <c r="MYC93" s="208"/>
      <c r="MYE93" s="235"/>
      <c r="MYF93" s="235"/>
      <c r="MYG93" s="235"/>
      <c r="MYH93" s="235"/>
      <c r="MYI93" s="235"/>
      <c r="MYJ93" s="235"/>
      <c r="MYK93" s="235"/>
      <c r="MYL93" s="283"/>
      <c r="MYM93" s="283"/>
      <c r="MYN93" s="208"/>
      <c r="MYP93" s="235"/>
      <c r="MYQ93" s="235"/>
      <c r="MYR93" s="235"/>
      <c r="MYS93" s="235"/>
      <c r="MYT93" s="235"/>
      <c r="MYU93" s="235"/>
      <c r="MYV93" s="235"/>
      <c r="MYW93" s="283"/>
      <c r="MYX93" s="283"/>
      <c r="MYY93" s="208"/>
      <c r="MZA93" s="235"/>
      <c r="MZB93" s="235"/>
      <c r="MZC93" s="235"/>
      <c r="MZD93" s="235"/>
      <c r="MZE93" s="235"/>
      <c r="MZF93" s="235"/>
      <c r="MZG93" s="235"/>
      <c r="MZH93" s="283"/>
      <c r="MZI93" s="283"/>
      <c r="MZJ93" s="208"/>
      <c r="MZL93" s="235"/>
      <c r="MZM93" s="235"/>
      <c r="MZN93" s="235"/>
      <c r="MZO93" s="235"/>
      <c r="MZP93" s="235"/>
      <c r="MZQ93" s="235"/>
      <c r="MZR93" s="235"/>
      <c r="MZS93" s="283"/>
      <c r="MZT93" s="283"/>
      <c r="MZU93" s="208"/>
      <c r="MZW93" s="235"/>
      <c r="MZX93" s="235"/>
      <c r="MZY93" s="235"/>
      <c r="MZZ93" s="235"/>
      <c r="NAA93" s="235"/>
      <c r="NAB93" s="235"/>
      <c r="NAC93" s="235"/>
      <c r="NAD93" s="283"/>
      <c r="NAE93" s="283"/>
      <c r="NAF93" s="208"/>
      <c r="NAH93" s="235"/>
      <c r="NAI93" s="235"/>
      <c r="NAJ93" s="235"/>
      <c r="NAK93" s="235"/>
      <c r="NAL93" s="235"/>
      <c r="NAM93" s="235"/>
      <c r="NAN93" s="235"/>
      <c r="NAO93" s="283"/>
      <c r="NAP93" s="283"/>
      <c r="NAQ93" s="208"/>
      <c r="NAS93" s="235"/>
      <c r="NAT93" s="235"/>
      <c r="NAU93" s="235"/>
      <c r="NAV93" s="235"/>
      <c r="NAW93" s="235"/>
      <c r="NAX93" s="235"/>
      <c r="NAY93" s="235"/>
      <c r="NAZ93" s="283"/>
      <c r="NBA93" s="283"/>
      <c r="NBB93" s="208"/>
      <c r="NBD93" s="235"/>
      <c r="NBE93" s="235"/>
      <c r="NBF93" s="235"/>
      <c r="NBG93" s="235"/>
      <c r="NBH93" s="235"/>
      <c r="NBI93" s="235"/>
      <c r="NBJ93" s="235"/>
      <c r="NBK93" s="283"/>
      <c r="NBL93" s="283"/>
      <c r="NBM93" s="208"/>
      <c r="NBO93" s="235"/>
      <c r="NBP93" s="235"/>
      <c r="NBQ93" s="235"/>
      <c r="NBR93" s="235"/>
      <c r="NBS93" s="235"/>
      <c r="NBT93" s="235"/>
      <c r="NBU93" s="235"/>
      <c r="NBV93" s="283"/>
      <c r="NBW93" s="283"/>
      <c r="NBX93" s="208"/>
      <c r="NBZ93" s="235"/>
      <c r="NCA93" s="235"/>
      <c r="NCB93" s="235"/>
      <c r="NCC93" s="235"/>
      <c r="NCD93" s="235"/>
      <c r="NCE93" s="235"/>
      <c r="NCF93" s="235"/>
      <c r="NCG93" s="283"/>
      <c r="NCH93" s="283"/>
      <c r="NCI93" s="208"/>
      <c r="NCK93" s="235"/>
      <c r="NCL93" s="235"/>
      <c r="NCM93" s="235"/>
      <c r="NCN93" s="235"/>
      <c r="NCO93" s="235"/>
      <c r="NCP93" s="235"/>
      <c r="NCQ93" s="235"/>
      <c r="NCR93" s="283"/>
      <c r="NCS93" s="283"/>
      <c r="NCT93" s="208"/>
      <c r="NCV93" s="235"/>
      <c r="NCW93" s="235"/>
      <c r="NCX93" s="235"/>
      <c r="NCY93" s="235"/>
      <c r="NCZ93" s="235"/>
      <c r="NDA93" s="235"/>
      <c r="NDB93" s="235"/>
      <c r="NDC93" s="283"/>
      <c r="NDD93" s="283"/>
      <c r="NDE93" s="208"/>
      <c r="NDG93" s="235"/>
      <c r="NDH93" s="235"/>
      <c r="NDI93" s="235"/>
      <c r="NDJ93" s="235"/>
      <c r="NDK93" s="235"/>
      <c r="NDL93" s="235"/>
      <c r="NDM93" s="235"/>
      <c r="NDN93" s="283"/>
      <c r="NDO93" s="283"/>
      <c r="NDP93" s="208"/>
      <c r="NDR93" s="235"/>
      <c r="NDS93" s="235"/>
      <c r="NDT93" s="235"/>
      <c r="NDU93" s="235"/>
      <c r="NDV93" s="235"/>
      <c r="NDW93" s="235"/>
      <c r="NDX93" s="235"/>
      <c r="NDY93" s="283"/>
      <c r="NDZ93" s="283"/>
      <c r="NEA93" s="208"/>
      <c r="NEC93" s="235"/>
      <c r="NED93" s="235"/>
      <c r="NEE93" s="235"/>
      <c r="NEF93" s="235"/>
      <c r="NEG93" s="235"/>
      <c r="NEH93" s="235"/>
      <c r="NEI93" s="235"/>
      <c r="NEJ93" s="283"/>
      <c r="NEK93" s="283"/>
      <c r="NEL93" s="208"/>
      <c r="NEN93" s="235"/>
      <c r="NEO93" s="235"/>
      <c r="NEP93" s="235"/>
      <c r="NEQ93" s="235"/>
      <c r="NER93" s="235"/>
      <c r="NES93" s="235"/>
      <c r="NET93" s="235"/>
      <c r="NEU93" s="283"/>
      <c r="NEV93" s="283"/>
      <c r="NEW93" s="208"/>
      <c r="NEY93" s="235"/>
      <c r="NEZ93" s="235"/>
      <c r="NFA93" s="235"/>
      <c r="NFB93" s="235"/>
      <c r="NFC93" s="235"/>
      <c r="NFD93" s="235"/>
      <c r="NFE93" s="235"/>
      <c r="NFF93" s="283"/>
      <c r="NFG93" s="283"/>
      <c r="NFH93" s="208"/>
      <c r="NFJ93" s="235"/>
      <c r="NFK93" s="235"/>
      <c r="NFL93" s="235"/>
      <c r="NFM93" s="235"/>
      <c r="NFN93" s="235"/>
      <c r="NFO93" s="235"/>
      <c r="NFP93" s="235"/>
      <c r="NFQ93" s="283"/>
      <c r="NFR93" s="283"/>
      <c r="NFS93" s="208"/>
      <c r="NFU93" s="235"/>
      <c r="NFV93" s="235"/>
      <c r="NFW93" s="235"/>
      <c r="NFX93" s="235"/>
      <c r="NFY93" s="235"/>
      <c r="NFZ93" s="235"/>
      <c r="NGA93" s="235"/>
      <c r="NGB93" s="283"/>
      <c r="NGC93" s="283"/>
      <c r="NGD93" s="208"/>
      <c r="NGF93" s="235"/>
      <c r="NGG93" s="235"/>
      <c r="NGH93" s="235"/>
      <c r="NGI93" s="235"/>
      <c r="NGJ93" s="235"/>
      <c r="NGK93" s="235"/>
      <c r="NGL93" s="235"/>
      <c r="NGM93" s="283"/>
      <c r="NGN93" s="283"/>
      <c r="NGO93" s="208"/>
      <c r="NGQ93" s="235"/>
      <c r="NGR93" s="235"/>
      <c r="NGS93" s="235"/>
      <c r="NGT93" s="235"/>
      <c r="NGU93" s="235"/>
      <c r="NGV93" s="235"/>
      <c r="NGW93" s="235"/>
      <c r="NGX93" s="283"/>
      <c r="NGY93" s="283"/>
      <c r="NGZ93" s="208"/>
      <c r="NHB93" s="235"/>
      <c r="NHC93" s="235"/>
      <c r="NHD93" s="235"/>
      <c r="NHE93" s="235"/>
      <c r="NHF93" s="235"/>
      <c r="NHG93" s="235"/>
      <c r="NHH93" s="235"/>
      <c r="NHI93" s="283"/>
      <c r="NHJ93" s="283"/>
      <c r="NHK93" s="208"/>
      <c r="NHM93" s="235"/>
      <c r="NHN93" s="235"/>
      <c r="NHO93" s="235"/>
      <c r="NHP93" s="235"/>
      <c r="NHQ93" s="235"/>
      <c r="NHR93" s="235"/>
      <c r="NHS93" s="235"/>
      <c r="NHT93" s="283"/>
      <c r="NHU93" s="283"/>
      <c r="NHV93" s="208"/>
      <c r="NHX93" s="235"/>
      <c r="NHY93" s="235"/>
      <c r="NHZ93" s="235"/>
      <c r="NIA93" s="235"/>
      <c r="NIB93" s="235"/>
      <c r="NIC93" s="235"/>
      <c r="NID93" s="235"/>
      <c r="NIE93" s="283"/>
      <c r="NIF93" s="283"/>
      <c r="NIG93" s="208"/>
      <c r="NII93" s="235"/>
      <c r="NIJ93" s="235"/>
      <c r="NIK93" s="235"/>
      <c r="NIL93" s="235"/>
      <c r="NIM93" s="235"/>
      <c r="NIN93" s="235"/>
      <c r="NIO93" s="235"/>
      <c r="NIP93" s="283"/>
      <c r="NIQ93" s="283"/>
      <c r="NIR93" s="208"/>
      <c r="NIT93" s="235"/>
      <c r="NIU93" s="235"/>
      <c r="NIV93" s="235"/>
      <c r="NIW93" s="235"/>
      <c r="NIX93" s="235"/>
      <c r="NIY93" s="235"/>
      <c r="NIZ93" s="235"/>
      <c r="NJA93" s="283"/>
      <c r="NJB93" s="283"/>
      <c r="NJC93" s="208"/>
      <c r="NJE93" s="235"/>
      <c r="NJF93" s="235"/>
      <c r="NJG93" s="235"/>
      <c r="NJH93" s="235"/>
      <c r="NJI93" s="235"/>
      <c r="NJJ93" s="235"/>
      <c r="NJK93" s="235"/>
      <c r="NJL93" s="283"/>
      <c r="NJM93" s="283"/>
      <c r="NJN93" s="208"/>
      <c r="NJP93" s="235"/>
      <c r="NJQ93" s="235"/>
      <c r="NJR93" s="235"/>
      <c r="NJS93" s="235"/>
      <c r="NJT93" s="235"/>
      <c r="NJU93" s="235"/>
      <c r="NJV93" s="235"/>
      <c r="NJW93" s="283"/>
      <c r="NJX93" s="283"/>
      <c r="NJY93" s="208"/>
      <c r="NKA93" s="235"/>
      <c r="NKB93" s="235"/>
      <c r="NKC93" s="235"/>
      <c r="NKD93" s="235"/>
      <c r="NKE93" s="235"/>
      <c r="NKF93" s="235"/>
      <c r="NKG93" s="235"/>
      <c r="NKH93" s="283"/>
      <c r="NKI93" s="283"/>
      <c r="NKJ93" s="208"/>
      <c r="NKL93" s="235"/>
      <c r="NKM93" s="235"/>
      <c r="NKN93" s="235"/>
      <c r="NKO93" s="235"/>
      <c r="NKP93" s="235"/>
      <c r="NKQ93" s="235"/>
      <c r="NKR93" s="235"/>
      <c r="NKS93" s="283"/>
      <c r="NKT93" s="283"/>
      <c r="NKU93" s="208"/>
      <c r="NKW93" s="235"/>
      <c r="NKX93" s="235"/>
      <c r="NKY93" s="235"/>
      <c r="NKZ93" s="235"/>
      <c r="NLA93" s="235"/>
      <c r="NLB93" s="235"/>
      <c r="NLC93" s="235"/>
      <c r="NLD93" s="283"/>
      <c r="NLE93" s="283"/>
      <c r="NLF93" s="208"/>
      <c r="NLH93" s="235"/>
      <c r="NLI93" s="235"/>
      <c r="NLJ93" s="235"/>
      <c r="NLK93" s="235"/>
      <c r="NLL93" s="235"/>
      <c r="NLM93" s="235"/>
      <c r="NLN93" s="235"/>
      <c r="NLO93" s="283"/>
      <c r="NLP93" s="283"/>
      <c r="NLQ93" s="208"/>
      <c r="NLS93" s="235"/>
      <c r="NLT93" s="235"/>
      <c r="NLU93" s="235"/>
      <c r="NLV93" s="235"/>
      <c r="NLW93" s="235"/>
      <c r="NLX93" s="235"/>
      <c r="NLY93" s="235"/>
      <c r="NLZ93" s="283"/>
      <c r="NMA93" s="283"/>
      <c r="NMB93" s="208"/>
      <c r="NMD93" s="235"/>
      <c r="NME93" s="235"/>
      <c r="NMF93" s="235"/>
      <c r="NMG93" s="235"/>
      <c r="NMH93" s="235"/>
      <c r="NMI93" s="235"/>
      <c r="NMJ93" s="235"/>
      <c r="NMK93" s="283"/>
      <c r="NML93" s="283"/>
      <c r="NMM93" s="208"/>
      <c r="NMO93" s="235"/>
      <c r="NMP93" s="235"/>
      <c r="NMQ93" s="235"/>
      <c r="NMR93" s="235"/>
      <c r="NMS93" s="235"/>
      <c r="NMT93" s="235"/>
      <c r="NMU93" s="235"/>
      <c r="NMV93" s="283"/>
      <c r="NMW93" s="283"/>
      <c r="NMX93" s="208"/>
      <c r="NMZ93" s="235"/>
      <c r="NNA93" s="235"/>
      <c r="NNB93" s="235"/>
      <c r="NNC93" s="235"/>
      <c r="NND93" s="235"/>
      <c r="NNE93" s="235"/>
      <c r="NNF93" s="235"/>
      <c r="NNG93" s="283"/>
      <c r="NNH93" s="283"/>
      <c r="NNI93" s="208"/>
      <c r="NNK93" s="235"/>
      <c r="NNL93" s="235"/>
      <c r="NNM93" s="235"/>
      <c r="NNN93" s="235"/>
      <c r="NNO93" s="235"/>
      <c r="NNP93" s="235"/>
      <c r="NNQ93" s="235"/>
      <c r="NNR93" s="283"/>
      <c r="NNS93" s="283"/>
      <c r="NNT93" s="208"/>
      <c r="NNV93" s="235"/>
      <c r="NNW93" s="235"/>
      <c r="NNX93" s="235"/>
      <c r="NNY93" s="235"/>
      <c r="NNZ93" s="235"/>
      <c r="NOA93" s="235"/>
      <c r="NOB93" s="235"/>
      <c r="NOC93" s="283"/>
      <c r="NOD93" s="283"/>
      <c r="NOE93" s="208"/>
      <c r="NOG93" s="235"/>
      <c r="NOH93" s="235"/>
      <c r="NOI93" s="235"/>
      <c r="NOJ93" s="235"/>
      <c r="NOK93" s="235"/>
      <c r="NOL93" s="235"/>
      <c r="NOM93" s="235"/>
      <c r="NON93" s="283"/>
      <c r="NOO93" s="283"/>
      <c r="NOP93" s="208"/>
      <c r="NOR93" s="235"/>
      <c r="NOS93" s="235"/>
      <c r="NOT93" s="235"/>
      <c r="NOU93" s="235"/>
      <c r="NOV93" s="235"/>
      <c r="NOW93" s="235"/>
      <c r="NOX93" s="235"/>
      <c r="NOY93" s="283"/>
      <c r="NOZ93" s="283"/>
      <c r="NPA93" s="208"/>
      <c r="NPC93" s="235"/>
      <c r="NPD93" s="235"/>
      <c r="NPE93" s="235"/>
      <c r="NPF93" s="235"/>
      <c r="NPG93" s="235"/>
      <c r="NPH93" s="235"/>
      <c r="NPI93" s="235"/>
      <c r="NPJ93" s="283"/>
      <c r="NPK93" s="283"/>
      <c r="NPL93" s="208"/>
      <c r="NPN93" s="235"/>
      <c r="NPO93" s="235"/>
      <c r="NPP93" s="235"/>
      <c r="NPQ93" s="235"/>
      <c r="NPR93" s="235"/>
      <c r="NPS93" s="235"/>
      <c r="NPT93" s="235"/>
      <c r="NPU93" s="283"/>
      <c r="NPV93" s="283"/>
      <c r="NPW93" s="208"/>
      <c r="NPY93" s="235"/>
      <c r="NPZ93" s="235"/>
      <c r="NQA93" s="235"/>
      <c r="NQB93" s="235"/>
      <c r="NQC93" s="235"/>
      <c r="NQD93" s="235"/>
      <c r="NQE93" s="235"/>
      <c r="NQF93" s="283"/>
      <c r="NQG93" s="283"/>
      <c r="NQH93" s="208"/>
      <c r="NQJ93" s="235"/>
      <c r="NQK93" s="235"/>
      <c r="NQL93" s="235"/>
      <c r="NQM93" s="235"/>
      <c r="NQN93" s="235"/>
      <c r="NQO93" s="235"/>
      <c r="NQP93" s="235"/>
      <c r="NQQ93" s="283"/>
      <c r="NQR93" s="283"/>
      <c r="NQS93" s="208"/>
      <c r="NQU93" s="235"/>
      <c r="NQV93" s="235"/>
      <c r="NQW93" s="235"/>
      <c r="NQX93" s="235"/>
      <c r="NQY93" s="235"/>
      <c r="NQZ93" s="235"/>
      <c r="NRA93" s="235"/>
      <c r="NRB93" s="283"/>
      <c r="NRC93" s="283"/>
      <c r="NRD93" s="208"/>
      <c r="NRF93" s="235"/>
      <c r="NRG93" s="235"/>
      <c r="NRH93" s="235"/>
      <c r="NRI93" s="235"/>
      <c r="NRJ93" s="235"/>
      <c r="NRK93" s="235"/>
      <c r="NRL93" s="235"/>
      <c r="NRM93" s="283"/>
      <c r="NRN93" s="283"/>
      <c r="NRO93" s="208"/>
      <c r="NRQ93" s="235"/>
      <c r="NRR93" s="235"/>
      <c r="NRS93" s="235"/>
      <c r="NRT93" s="235"/>
      <c r="NRU93" s="235"/>
      <c r="NRV93" s="235"/>
      <c r="NRW93" s="235"/>
      <c r="NRX93" s="283"/>
      <c r="NRY93" s="283"/>
      <c r="NRZ93" s="208"/>
      <c r="NSB93" s="235"/>
      <c r="NSC93" s="235"/>
      <c r="NSD93" s="235"/>
      <c r="NSE93" s="235"/>
      <c r="NSF93" s="235"/>
      <c r="NSG93" s="235"/>
      <c r="NSH93" s="235"/>
      <c r="NSI93" s="283"/>
      <c r="NSJ93" s="283"/>
      <c r="NSK93" s="208"/>
      <c r="NSM93" s="235"/>
      <c r="NSN93" s="235"/>
      <c r="NSO93" s="235"/>
      <c r="NSP93" s="235"/>
      <c r="NSQ93" s="235"/>
      <c r="NSR93" s="235"/>
      <c r="NSS93" s="235"/>
      <c r="NST93" s="283"/>
      <c r="NSU93" s="283"/>
      <c r="NSV93" s="208"/>
      <c r="NSX93" s="235"/>
      <c r="NSY93" s="235"/>
      <c r="NSZ93" s="235"/>
      <c r="NTA93" s="235"/>
      <c r="NTB93" s="235"/>
      <c r="NTC93" s="235"/>
      <c r="NTD93" s="235"/>
      <c r="NTE93" s="283"/>
      <c r="NTF93" s="283"/>
      <c r="NTG93" s="208"/>
      <c r="NTI93" s="235"/>
      <c r="NTJ93" s="235"/>
      <c r="NTK93" s="235"/>
      <c r="NTL93" s="235"/>
      <c r="NTM93" s="235"/>
      <c r="NTN93" s="235"/>
      <c r="NTO93" s="235"/>
      <c r="NTP93" s="283"/>
      <c r="NTQ93" s="283"/>
      <c r="NTR93" s="208"/>
      <c r="NTT93" s="235"/>
      <c r="NTU93" s="235"/>
      <c r="NTV93" s="235"/>
      <c r="NTW93" s="235"/>
      <c r="NTX93" s="235"/>
      <c r="NTY93" s="235"/>
      <c r="NTZ93" s="235"/>
      <c r="NUA93" s="283"/>
      <c r="NUB93" s="283"/>
      <c r="NUC93" s="208"/>
      <c r="NUE93" s="235"/>
      <c r="NUF93" s="235"/>
      <c r="NUG93" s="235"/>
      <c r="NUH93" s="235"/>
      <c r="NUI93" s="235"/>
      <c r="NUJ93" s="235"/>
      <c r="NUK93" s="235"/>
      <c r="NUL93" s="283"/>
      <c r="NUM93" s="283"/>
      <c r="NUN93" s="208"/>
      <c r="NUP93" s="235"/>
      <c r="NUQ93" s="235"/>
      <c r="NUR93" s="235"/>
      <c r="NUS93" s="235"/>
      <c r="NUT93" s="235"/>
      <c r="NUU93" s="235"/>
      <c r="NUV93" s="235"/>
      <c r="NUW93" s="283"/>
      <c r="NUX93" s="283"/>
      <c r="NUY93" s="208"/>
      <c r="NVA93" s="235"/>
      <c r="NVB93" s="235"/>
      <c r="NVC93" s="235"/>
      <c r="NVD93" s="235"/>
      <c r="NVE93" s="235"/>
      <c r="NVF93" s="235"/>
      <c r="NVG93" s="235"/>
      <c r="NVH93" s="283"/>
      <c r="NVI93" s="283"/>
      <c r="NVJ93" s="208"/>
      <c r="NVL93" s="235"/>
      <c r="NVM93" s="235"/>
      <c r="NVN93" s="235"/>
      <c r="NVO93" s="235"/>
      <c r="NVP93" s="235"/>
      <c r="NVQ93" s="235"/>
      <c r="NVR93" s="235"/>
      <c r="NVS93" s="283"/>
      <c r="NVT93" s="283"/>
      <c r="NVU93" s="208"/>
      <c r="NVW93" s="235"/>
      <c r="NVX93" s="235"/>
      <c r="NVY93" s="235"/>
      <c r="NVZ93" s="235"/>
      <c r="NWA93" s="235"/>
      <c r="NWB93" s="235"/>
      <c r="NWC93" s="235"/>
      <c r="NWD93" s="283"/>
      <c r="NWE93" s="283"/>
      <c r="NWF93" s="208"/>
      <c r="NWH93" s="235"/>
      <c r="NWI93" s="235"/>
      <c r="NWJ93" s="235"/>
      <c r="NWK93" s="235"/>
      <c r="NWL93" s="235"/>
      <c r="NWM93" s="235"/>
      <c r="NWN93" s="235"/>
      <c r="NWO93" s="283"/>
      <c r="NWP93" s="283"/>
      <c r="NWQ93" s="208"/>
      <c r="NWS93" s="235"/>
      <c r="NWT93" s="235"/>
      <c r="NWU93" s="235"/>
      <c r="NWV93" s="235"/>
      <c r="NWW93" s="235"/>
      <c r="NWX93" s="235"/>
      <c r="NWY93" s="235"/>
      <c r="NWZ93" s="283"/>
      <c r="NXA93" s="283"/>
      <c r="NXB93" s="208"/>
      <c r="NXD93" s="235"/>
      <c r="NXE93" s="235"/>
      <c r="NXF93" s="235"/>
      <c r="NXG93" s="235"/>
      <c r="NXH93" s="235"/>
      <c r="NXI93" s="235"/>
      <c r="NXJ93" s="235"/>
      <c r="NXK93" s="283"/>
      <c r="NXL93" s="283"/>
      <c r="NXM93" s="208"/>
      <c r="NXO93" s="235"/>
      <c r="NXP93" s="235"/>
      <c r="NXQ93" s="235"/>
      <c r="NXR93" s="235"/>
      <c r="NXS93" s="235"/>
      <c r="NXT93" s="235"/>
      <c r="NXU93" s="235"/>
      <c r="NXV93" s="283"/>
      <c r="NXW93" s="283"/>
      <c r="NXX93" s="208"/>
      <c r="NXZ93" s="235"/>
      <c r="NYA93" s="235"/>
      <c r="NYB93" s="235"/>
      <c r="NYC93" s="235"/>
      <c r="NYD93" s="235"/>
      <c r="NYE93" s="235"/>
      <c r="NYF93" s="235"/>
      <c r="NYG93" s="283"/>
      <c r="NYH93" s="283"/>
      <c r="NYI93" s="208"/>
      <c r="NYK93" s="235"/>
      <c r="NYL93" s="235"/>
      <c r="NYM93" s="235"/>
      <c r="NYN93" s="235"/>
      <c r="NYO93" s="235"/>
      <c r="NYP93" s="235"/>
      <c r="NYQ93" s="235"/>
      <c r="NYR93" s="283"/>
      <c r="NYS93" s="283"/>
      <c r="NYT93" s="208"/>
      <c r="NYV93" s="235"/>
      <c r="NYW93" s="235"/>
      <c r="NYX93" s="235"/>
      <c r="NYY93" s="235"/>
      <c r="NYZ93" s="235"/>
      <c r="NZA93" s="235"/>
      <c r="NZB93" s="235"/>
      <c r="NZC93" s="283"/>
      <c r="NZD93" s="283"/>
      <c r="NZE93" s="208"/>
      <c r="NZG93" s="235"/>
      <c r="NZH93" s="235"/>
      <c r="NZI93" s="235"/>
      <c r="NZJ93" s="235"/>
      <c r="NZK93" s="235"/>
      <c r="NZL93" s="235"/>
      <c r="NZM93" s="235"/>
      <c r="NZN93" s="283"/>
      <c r="NZO93" s="283"/>
      <c r="NZP93" s="208"/>
      <c r="NZR93" s="235"/>
      <c r="NZS93" s="235"/>
      <c r="NZT93" s="235"/>
      <c r="NZU93" s="235"/>
      <c r="NZV93" s="235"/>
      <c r="NZW93" s="235"/>
      <c r="NZX93" s="235"/>
      <c r="NZY93" s="283"/>
      <c r="NZZ93" s="283"/>
      <c r="OAA93" s="208"/>
      <c r="OAC93" s="235"/>
      <c r="OAD93" s="235"/>
      <c r="OAE93" s="235"/>
      <c r="OAF93" s="235"/>
      <c r="OAG93" s="235"/>
      <c r="OAH93" s="235"/>
      <c r="OAI93" s="235"/>
      <c r="OAJ93" s="283"/>
      <c r="OAK93" s="283"/>
      <c r="OAL93" s="208"/>
      <c r="OAN93" s="235"/>
      <c r="OAO93" s="235"/>
      <c r="OAP93" s="235"/>
      <c r="OAQ93" s="235"/>
      <c r="OAR93" s="235"/>
      <c r="OAS93" s="235"/>
      <c r="OAT93" s="235"/>
      <c r="OAU93" s="283"/>
      <c r="OAV93" s="283"/>
      <c r="OAW93" s="208"/>
      <c r="OAY93" s="235"/>
      <c r="OAZ93" s="235"/>
      <c r="OBA93" s="235"/>
      <c r="OBB93" s="235"/>
      <c r="OBC93" s="235"/>
      <c r="OBD93" s="235"/>
      <c r="OBE93" s="235"/>
      <c r="OBF93" s="283"/>
      <c r="OBG93" s="283"/>
      <c r="OBH93" s="208"/>
      <c r="OBJ93" s="235"/>
      <c r="OBK93" s="235"/>
      <c r="OBL93" s="235"/>
      <c r="OBM93" s="235"/>
      <c r="OBN93" s="235"/>
      <c r="OBO93" s="235"/>
      <c r="OBP93" s="235"/>
      <c r="OBQ93" s="283"/>
      <c r="OBR93" s="283"/>
      <c r="OBS93" s="208"/>
      <c r="OBU93" s="235"/>
      <c r="OBV93" s="235"/>
      <c r="OBW93" s="235"/>
      <c r="OBX93" s="235"/>
      <c r="OBY93" s="235"/>
      <c r="OBZ93" s="235"/>
      <c r="OCA93" s="235"/>
      <c r="OCB93" s="283"/>
      <c r="OCC93" s="283"/>
      <c r="OCD93" s="208"/>
      <c r="OCF93" s="235"/>
      <c r="OCG93" s="235"/>
      <c r="OCH93" s="235"/>
      <c r="OCI93" s="235"/>
      <c r="OCJ93" s="235"/>
      <c r="OCK93" s="235"/>
      <c r="OCL93" s="235"/>
      <c r="OCM93" s="283"/>
      <c r="OCN93" s="283"/>
      <c r="OCO93" s="208"/>
      <c r="OCQ93" s="235"/>
      <c r="OCR93" s="235"/>
      <c r="OCS93" s="235"/>
      <c r="OCT93" s="235"/>
      <c r="OCU93" s="235"/>
      <c r="OCV93" s="235"/>
      <c r="OCW93" s="235"/>
      <c r="OCX93" s="283"/>
      <c r="OCY93" s="283"/>
      <c r="OCZ93" s="208"/>
      <c r="ODB93" s="235"/>
      <c r="ODC93" s="235"/>
      <c r="ODD93" s="235"/>
      <c r="ODE93" s="235"/>
      <c r="ODF93" s="235"/>
      <c r="ODG93" s="235"/>
      <c r="ODH93" s="235"/>
      <c r="ODI93" s="283"/>
      <c r="ODJ93" s="283"/>
      <c r="ODK93" s="208"/>
      <c r="ODM93" s="235"/>
      <c r="ODN93" s="235"/>
      <c r="ODO93" s="235"/>
      <c r="ODP93" s="235"/>
      <c r="ODQ93" s="235"/>
      <c r="ODR93" s="235"/>
      <c r="ODS93" s="235"/>
      <c r="ODT93" s="283"/>
      <c r="ODU93" s="283"/>
      <c r="ODV93" s="208"/>
      <c r="ODX93" s="235"/>
      <c r="ODY93" s="235"/>
      <c r="ODZ93" s="235"/>
      <c r="OEA93" s="235"/>
      <c r="OEB93" s="235"/>
      <c r="OEC93" s="235"/>
      <c r="OED93" s="235"/>
      <c r="OEE93" s="283"/>
      <c r="OEF93" s="283"/>
      <c r="OEG93" s="208"/>
      <c r="OEI93" s="235"/>
      <c r="OEJ93" s="235"/>
      <c r="OEK93" s="235"/>
      <c r="OEL93" s="235"/>
      <c r="OEM93" s="235"/>
      <c r="OEN93" s="235"/>
      <c r="OEO93" s="235"/>
      <c r="OEP93" s="283"/>
      <c r="OEQ93" s="283"/>
      <c r="OER93" s="208"/>
      <c r="OET93" s="235"/>
      <c r="OEU93" s="235"/>
      <c r="OEV93" s="235"/>
      <c r="OEW93" s="235"/>
      <c r="OEX93" s="235"/>
      <c r="OEY93" s="235"/>
      <c r="OEZ93" s="235"/>
      <c r="OFA93" s="283"/>
      <c r="OFB93" s="283"/>
      <c r="OFC93" s="208"/>
      <c r="OFE93" s="235"/>
      <c r="OFF93" s="235"/>
      <c r="OFG93" s="235"/>
      <c r="OFH93" s="235"/>
      <c r="OFI93" s="235"/>
      <c r="OFJ93" s="235"/>
      <c r="OFK93" s="235"/>
      <c r="OFL93" s="283"/>
      <c r="OFM93" s="283"/>
      <c r="OFN93" s="208"/>
      <c r="OFP93" s="235"/>
      <c r="OFQ93" s="235"/>
      <c r="OFR93" s="235"/>
      <c r="OFS93" s="235"/>
      <c r="OFT93" s="235"/>
      <c r="OFU93" s="235"/>
      <c r="OFV93" s="235"/>
      <c r="OFW93" s="283"/>
      <c r="OFX93" s="283"/>
      <c r="OFY93" s="208"/>
      <c r="OGA93" s="235"/>
      <c r="OGB93" s="235"/>
      <c r="OGC93" s="235"/>
      <c r="OGD93" s="235"/>
      <c r="OGE93" s="235"/>
      <c r="OGF93" s="235"/>
      <c r="OGG93" s="235"/>
      <c r="OGH93" s="283"/>
      <c r="OGI93" s="283"/>
      <c r="OGJ93" s="208"/>
      <c r="OGL93" s="235"/>
      <c r="OGM93" s="235"/>
      <c r="OGN93" s="235"/>
      <c r="OGO93" s="235"/>
      <c r="OGP93" s="235"/>
      <c r="OGQ93" s="235"/>
      <c r="OGR93" s="235"/>
      <c r="OGS93" s="283"/>
      <c r="OGT93" s="283"/>
      <c r="OGU93" s="208"/>
      <c r="OGW93" s="235"/>
      <c r="OGX93" s="235"/>
      <c r="OGY93" s="235"/>
      <c r="OGZ93" s="235"/>
      <c r="OHA93" s="235"/>
      <c r="OHB93" s="235"/>
      <c r="OHC93" s="235"/>
      <c r="OHD93" s="283"/>
      <c r="OHE93" s="283"/>
      <c r="OHF93" s="208"/>
      <c r="OHH93" s="235"/>
      <c r="OHI93" s="235"/>
      <c r="OHJ93" s="235"/>
      <c r="OHK93" s="235"/>
      <c r="OHL93" s="235"/>
      <c r="OHM93" s="235"/>
      <c r="OHN93" s="235"/>
      <c r="OHO93" s="283"/>
      <c r="OHP93" s="283"/>
      <c r="OHQ93" s="208"/>
      <c r="OHS93" s="235"/>
      <c r="OHT93" s="235"/>
      <c r="OHU93" s="235"/>
      <c r="OHV93" s="235"/>
      <c r="OHW93" s="235"/>
      <c r="OHX93" s="235"/>
      <c r="OHY93" s="235"/>
      <c r="OHZ93" s="283"/>
      <c r="OIA93" s="283"/>
      <c r="OIB93" s="208"/>
      <c r="OID93" s="235"/>
      <c r="OIE93" s="235"/>
      <c r="OIF93" s="235"/>
      <c r="OIG93" s="235"/>
      <c r="OIH93" s="235"/>
      <c r="OII93" s="235"/>
      <c r="OIJ93" s="235"/>
      <c r="OIK93" s="283"/>
      <c r="OIL93" s="283"/>
      <c r="OIM93" s="208"/>
      <c r="OIO93" s="235"/>
      <c r="OIP93" s="235"/>
      <c r="OIQ93" s="235"/>
      <c r="OIR93" s="235"/>
      <c r="OIS93" s="235"/>
      <c r="OIT93" s="235"/>
      <c r="OIU93" s="235"/>
      <c r="OIV93" s="283"/>
      <c r="OIW93" s="283"/>
      <c r="OIX93" s="208"/>
      <c r="OIZ93" s="235"/>
      <c r="OJA93" s="235"/>
      <c r="OJB93" s="235"/>
      <c r="OJC93" s="235"/>
      <c r="OJD93" s="235"/>
      <c r="OJE93" s="235"/>
      <c r="OJF93" s="235"/>
      <c r="OJG93" s="283"/>
      <c r="OJH93" s="283"/>
      <c r="OJI93" s="208"/>
      <c r="OJK93" s="235"/>
      <c r="OJL93" s="235"/>
      <c r="OJM93" s="235"/>
      <c r="OJN93" s="235"/>
      <c r="OJO93" s="235"/>
      <c r="OJP93" s="235"/>
      <c r="OJQ93" s="235"/>
      <c r="OJR93" s="283"/>
      <c r="OJS93" s="283"/>
      <c r="OJT93" s="208"/>
      <c r="OJV93" s="235"/>
      <c r="OJW93" s="235"/>
      <c r="OJX93" s="235"/>
      <c r="OJY93" s="235"/>
      <c r="OJZ93" s="235"/>
      <c r="OKA93" s="235"/>
      <c r="OKB93" s="235"/>
      <c r="OKC93" s="283"/>
      <c r="OKD93" s="283"/>
      <c r="OKE93" s="208"/>
      <c r="OKG93" s="235"/>
      <c r="OKH93" s="235"/>
      <c r="OKI93" s="235"/>
      <c r="OKJ93" s="235"/>
      <c r="OKK93" s="235"/>
      <c r="OKL93" s="235"/>
      <c r="OKM93" s="235"/>
      <c r="OKN93" s="283"/>
      <c r="OKO93" s="283"/>
      <c r="OKP93" s="208"/>
      <c r="OKR93" s="235"/>
      <c r="OKS93" s="235"/>
      <c r="OKT93" s="235"/>
      <c r="OKU93" s="235"/>
      <c r="OKV93" s="235"/>
      <c r="OKW93" s="235"/>
      <c r="OKX93" s="235"/>
      <c r="OKY93" s="283"/>
      <c r="OKZ93" s="283"/>
      <c r="OLA93" s="208"/>
      <c r="OLC93" s="235"/>
      <c r="OLD93" s="235"/>
      <c r="OLE93" s="235"/>
      <c r="OLF93" s="235"/>
      <c r="OLG93" s="235"/>
      <c r="OLH93" s="235"/>
      <c r="OLI93" s="235"/>
      <c r="OLJ93" s="283"/>
      <c r="OLK93" s="283"/>
      <c r="OLL93" s="208"/>
      <c r="OLN93" s="235"/>
      <c r="OLO93" s="235"/>
      <c r="OLP93" s="235"/>
      <c r="OLQ93" s="235"/>
      <c r="OLR93" s="235"/>
      <c r="OLS93" s="235"/>
      <c r="OLT93" s="235"/>
      <c r="OLU93" s="283"/>
      <c r="OLV93" s="283"/>
      <c r="OLW93" s="208"/>
      <c r="OLY93" s="235"/>
      <c r="OLZ93" s="235"/>
      <c r="OMA93" s="235"/>
      <c r="OMB93" s="235"/>
      <c r="OMC93" s="235"/>
      <c r="OMD93" s="235"/>
      <c r="OME93" s="235"/>
      <c r="OMF93" s="283"/>
      <c r="OMG93" s="283"/>
      <c r="OMH93" s="208"/>
      <c r="OMJ93" s="235"/>
      <c r="OMK93" s="235"/>
      <c r="OML93" s="235"/>
      <c r="OMM93" s="235"/>
      <c r="OMN93" s="235"/>
      <c r="OMO93" s="235"/>
      <c r="OMP93" s="235"/>
      <c r="OMQ93" s="283"/>
      <c r="OMR93" s="283"/>
      <c r="OMS93" s="208"/>
      <c r="OMU93" s="235"/>
      <c r="OMV93" s="235"/>
      <c r="OMW93" s="235"/>
      <c r="OMX93" s="235"/>
      <c r="OMY93" s="235"/>
      <c r="OMZ93" s="235"/>
      <c r="ONA93" s="235"/>
      <c r="ONB93" s="283"/>
      <c r="ONC93" s="283"/>
      <c r="OND93" s="208"/>
      <c r="ONF93" s="235"/>
      <c r="ONG93" s="235"/>
      <c r="ONH93" s="235"/>
      <c r="ONI93" s="235"/>
      <c r="ONJ93" s="235"/>
      <c r="ONK93" s="235"/>
      <c r="ONL93" s="235"/>
      <c r="ONM93" s="283"/>
      <c r="ONN93" s="283"/>
      <c r="ONO93" s="208"/>
      <c r="ONQ93" s="235"/>
      <c r="ONR93" s="235"/>
      <c r="ONS93" s="235"/>
      <c r="ONT93" s="235"/>
      <c r="ONU93" s="235"/>
      <c r="ONV93" s="235"/>
      <c r="ONW93" s="235"/>
      <c r="ONX93" s="283"/>
      <c r="ONY93" s="283"/>
      <c r="ONZ93" s="208"/>
      <c r="OOB93" s="235"/>
      <c r="OOC93" s="235"/>
      <c r="OOD93" s="235"/>
      <c r="OOE93" s="235"/>
      <c r="OOF93" s="235"/>
      <c r="OOG93" s="235"/>
      <c r="OOH93" s="235"/>
      <c r="OOI93" s="283"/>
      <c r="OOJ93" s="283"/>
      <c r="OOK93" s="208"/>
      <c r="OOM93" s="235"/>
      <c r="OON93" s="235"/>
      <c r="OOO93" s="235"/>
      <c r="OOP93" s="235"/>
      <c r="OOQ93" s="235"/>
      <c r="OOR93" s="235"/>
      <c r="OOS93" s="235"/>
      <c r="OOT93" s="283"/>
      <c r="OOU93" s="283"/>
      <c r="OOV93" s="208"/>
      <c r="OOX93" s="235"/>
      <c r="OOY93" s="235"/>
      <c r="OOZ93" s="235"/>
      <c r="OPA93" s="235"/>
      <c r="OPB93" s="235"/>
      <c r="OPC93" s="235"/>
      <c r="OPD93" s="235"/>
      <c r="OPE93" s="283"/>
      <c r="OPF93" s="283"/>
      <c r="OPG93" s="208"/>
      <c r="OPI93" s="235"/>
      <c r="OPJ93" s="235"/>
      <c r="OPK93" s="235"/>
      <c r="OPL93" s="235"/>
      <c r="OPM93" s="235"/>
      <c r="OPN93" s="235"/>
      <c r="OPO93" s="235"/>
      <c r="OPP93" s="283"/>
      <c r="OPQ93" s="283"/>
      <c r="OPR93" s="208"/>
      <c r="OPT93" s="235"/>
      <c r="OPU93" s="235"/>
      <c r="OPV93" s="235"/>
      <c r="OPW93" s="235"/>
      <c r="OPX93" s="235"/>
      <c r="OPY93" s="235"/>
      <c r="OPZ93" s="235"/>
      <c r="OQA93" s="283"/>
      <c r="OQB93" s="283"/>
      <c r="OQC93" s="208"/>
      <c r="OQE93" s="235"/>
      <c r="OQF93" s="235"/>
      <c r="OQG93" s="235"/>
      <c r="OQH93" s="235"/>
      <c r="OQI93" s="235"/>
      <c r="OQJ93" s="235"/>
      <c r="OQK93" s="235"/>
      <c r="OQL93" s="283"/>
      <c r="OQM93" s="283"/>
      <c r="OQN93" s="208"/>
      <c r="OQP93" s="235"/>
      <c r="OQQ93" s="235"/>
      <c r="OQR93" s="235"/>
      <c r="OQS93" s="235"/>
      <c r="OQT93" s="235"/>
      <c r="OQU93" s="235"/>
      <c r="OQV93" s="235"/>
      <c r="OQW93" s="283"/>
      <c r="OQX93" s="283"/>
      <c r="OQY93" s="208"/>
      <c r="ORA93" s="235"/>
      <c r="ORB93" s="235"/>
      <c r="ORC93" s="235"/>
      <c r="ORD93" s="235"/>
      <c r="ORE93" s="235"/>
      <c r="ORF93" s="235"/>
      <c r="ORG93" s="235"/>
      <c r="ORH93" s="283"/>
      <c r="ORI93" s="283"/>
      <c r="ORJ93" s="208"/>
      <c r="ORL93" s="235"/>
      <c r="ORM93" s="235"/>
      <c r="ORN93" s="235"/>
      <c r="ORO93" s="235"/>
      <c r="ORP93" s="235"/>
      <c r="ORQ93" s="235"/>
      <c r="ORR93" s="235"/>
      <c r="ORS93" s="283"/>
      <c r="ORT93" s="283"/>
      <c r="ORU93" s="208"/>
      <c r="ORW93" s="235"/>
      <c r="ORX93" s="235"/>
      <c r="ORY93" s="235"/>
      <c r="ORZ93" s="235"/>
      <c r="OSA93" s="235"/>
      <c r="OSB93" s="235"/>
      <c r="OSC93" s="235"/>
      <c r="OSD93" s="283"/>
      <c r="OSE93" s="283"/>
      <c r="OSF93" s="208"/>
      <c r="OSH93" s="235"/>
      <c r="OSI93" s="235"/>
      <c r="OSJ93" s="235"/>
      <c r="OSK93" s="235"/>
      <c r="OSL93" s="235"/>
      <c r="OSM93" s="235"/>
      <c r="OSN93" s="235"/>
      <c r="OSO93" s="283"/>
      <c r="OSP93" s="283"/>
      <c r="OSQ93" s="208"/>
      <c r="OSS93" s="235"/>
      <c r="OST93" s="235"/>
      <c r="OSU93" s="235"/>
      <c r="OSV93" s="235"/>
      <c r="OSW93" s="235"/>
      <c r="OSX93" s="235"/>
      <c r="OSY93" s="235"/>
      <c r="OSZ93" s="283"/>
      <c r="OTA93" s="283"/>
      <c r="OTB93" s="208"/>
      <c r="OTD93" s="235"/>
      <c r="OTE93" s="235"/>
      <c r="OTF93" s="235"/>
      <c r="OTG93" s="235"/>
      <c r="OTH93" s="235"/>
      <c r="OTI93" s="235"/>
      <c r="OTJ93" s="235"/>
      <c r="OTK93" s="283"/>
      <c r="OTL93" s="283"/>
      <c r="OTM93" s="208"/>
      <c r="OTO93" s="235"/>
      <c r="OTP93" s="235"/>
      <c r="OTQ93" s="235"/>
      <c r="OTR93" s="235"/>
      <c r="OTS93" s="235"/>
      <c r="OTT93" s="235"/>
      <c r="OTU93" s="235"/>
      <c r="OTV93" s="283"/>
      <c r="OTW93" s="283"/>
      <c r="OTX93" s="208"/>
      <c r="OTZ93" s="235"/>
      <c r="OUA93" s="235"/>
      <c r="OUB93" s="235"/>
      <c r="OUC93" s="235"/>
      <c r="OUD93" s="235"/>
      <c r="OUE93" s="235"/>
      <c r="OUF93" s="235"/>
      <c r="OUG93" s="283"/>
      <c r="OUH93" s="283"/>
      <c r="OUI93" s="208"/>
      <c r="OUK93" s="235"/>
      <c r="OUL93" s="235"/>
      <c r="OUM93" s="235"/>
      <c r="OUN93" s="235"/>
      <c r="OUO93" s="235"/>
      <c r="OUP93" s="235"/>
      <c r="OUQ93" s="235"/>
      <c r="OUR93" s="283"/>
      <c r="OUS93" s="283"/>
      <c r="OUT93" s="208"/>
      <c r="OUV93" s="235"/>
      <c r="OUW93" s="235"/>
      <c r="OUX93" s="235"/>
      <c r="OUY93" s="235"/>
      <c r="OUZ93" s="235"/>
      <c r="OVA93" s="235"/>
      <c r="OVB93" s="235"/>
      <c r="OVC93" s="283"/>
      <c r="OVD93" s="283"/>
      <c r="OVE93" s="208"/>
      <c r="OVG93" s="235"/>
      <c r="OVH93" s="235"/>
      <c r="OVI93" s="235"/>
      <c r="OVJ93" s="235"/>
      <c r="OVK93" s="235"/>
      <c r="OVL93" s="235"/>
      <c r="OVM93" s="235"/>
      <c r="OVN93" s="283"/>
      <c r="OVO93" s="283"/>
      <c r="OVP93" s="208"/>
      <c r="OVR93" s="235"/>
      <c r="OVS93" s="235"/>
      <c r="OVT93" s="235"/>
      <c r="OVU93" s="235"/>
      <c r="OVV93" s="235"/>
      <c r="OVW93" s="235"/>
      <c r="OVX93" s="235"/>
      <c r="OVY93" s="283"/>
      <c r="OVZ93" s="283"/>
      <c r="OWA93" s="208"/>
      <c r="OWC93" s="235"/>
      <c r="OWD93" s="235"/>
      <c r="OWE93" s="235"/>
      <c r="OWF93" s="235"/>
      <c r="OWG93" s="235"/>
      <c r="OWH93" s="235"/>
      <c r="OWI93" s="235"/>
      <c r="OWJ93" s="283"/>
      <c r="OWK93" s="283"/>
      <c r="OWL93" s="208"/>
      <c r="OWN93" s="235"/>
      <c r="OWO93" s="235"/>
      <c r="OWP93" s="235"/>
      <c r="OWQ93" s="235"/>
      <c r="OWR93" s="235"/>
      <c r="OWS93" s="235"/>
      <c r="OWT93" s="235"/>
      <c r="OWU93" s="283"/>
      <c r="OWV93" s="283"/>
      <c r="OWW93" s="208"/>
      <c r="OWY93" s="235"/>
      <c r="OWZ93" s="235"/>
      <c r="OXA93" s="235"/>
      <c r="OXB93" s="235"/>
      <c r="OXC93" s="235"/>
      <c r="OXD93" s="235"/>
      <c r="OXE93" s="235"/>
      <c r="OXF93" s="283"/>
      <c r="OXG93" s="283"/>
      <c r="OXH93" s="208"/>
      <c r="OXJ93" s="235"/>
      <c r="OXK93" s="235"/>
      <c r="OXL93" s="235"/>
      <c r="OXM93" s="235"/>
      <c r="OXN93" s="235"/>
      <c r="OXO93" s="235"/>
      <c r="OXP93" s="235"/>
      <c r="OXQ93" s="283"/>
      <c r="OXR93" s="283"/>
      <c r="OXS93" s="208"/>
      <c r="OXU93" s="235"/>
      <c r="OXV93" s="235"/>
      <c r="OXW93" s="235"/>
      <c r="OXX93" s="235"/>
      <c r="OXY93" s="235"/>
      <c r="OXZ93" s="235"/>
      <c r="OYA93" s="235"/>
      <c r="OYB93" s="283"/>
      <c r="OYC93" s="283"/>
      <c r="OYD93" s="208"/>
      <c r="OYF93" s="235"/>
      <c r="OYG93" s="235"/>
      <c r="OYH93" s="235"/>
      <c r="OYI93" s="235"/>
      <c r="OYJ93" s="235"/>
      <c r="OYK93" s="235"/>
      <c r="OYL93" s="235"/>
      <c r="OYM93" s="283"/>
      <c r="OYN93" s="283"/>
      <c r="OYO93" s="208"/>
      <c r="OYQ93" s="235"/>
      <c r="OYR93" s="235"/>
      <c r="OYS93" s="235"/>
      <c r="OYT93" s="235"/>
      <c r="OYU93" s="235"/>
      <c r="OYV93" s="235"/>
      <c r="OYW93" s="235"/>
      <c r="OYX93" s="283"/>
      <c r="OYY93" s="283"/>
      <c r="OYZ93" s="208"/>
      <c r="OZB93" s="235"/>
      <c r="OZC93" s="235"/>
      <c r="OZD93" s="235"/>
      <c r="OZE93" s="235"/>
      <c r="OZF93" s="235"/>
      <c r="OZG93" s="235"/>
      <c r="OZH93" s="235"/>
      <c r="OZI93" s="283"/>
      <c r="OZJ93" s="283"/>
      <c r="OZK93" s="208"/>
      <c r="OZM93" s="235"/>
      <c r="OZN93" s="235"/>
      <c r="OZO93" s="235"/>
      <c r="OZP93" s="235"/>
      <c r="OZQ93" s="235"/>
      <c r="OZR93" s="235"/>
      <c r="OZS93" s="235"/>
      <c r="OZT93" s="283"/>
      <c r="OZU93" s="283"/>
      <c r="OZV93" s="208"/>
      <c r="OZX93" s="235"/>
      <c r="OZY93" s="235"/>
      <c r="OZZ93" s="235"/>
      <c r="PAA93" s="235"/>
      <c r="PAB93" s="235"/>
      <c r="PAC93" s="235"/>
      <c r="PAD93" s="235"/>
      <c r="PAE93" s="283"/>
      <c r="PAF93" s="283"/>
      <c r="PAG93" s="208"/>
      <c r="PAI93" s="235"/>
      <c r="PAJ93" s="235"/>
      <c r="PAK93" s="235"/>
      <c r="PAL93" s="235"/>
      <c r="PAM93" s="235"/>
      <c r="PAN93" s="235"/>
      <c r="PAO93" s="235"/>
      <c r="PAP93" s="283"/>
      <c r="PAQ93" s="283"/>
      <c r="PAR93" s="208"/>
      <c r="PAT93" s="235"/>
      <c r="PAU93" s="235"/>
      <c r="PAV93" s="235"/>
      <c r="PAW93" s="235"/>
      <c r="PAX93" s="235"/>
      <c r="PAY93" s="235"/>
      <c r="PAZ93" s="235"/>
      <c r="PBA93" s="283"/>
      <c r="PBB93" s="283"/>
      <c r="PBC93" s="208"/>
      <c r="PBE93" s="235"/>
      <c r="PBF93" s="235"/>
      <c r="PBG93" s="235"/>
      <c r="PBH93" s="235"/>
      <c r="PBI93" s="235"/>
      <c r="PBJ93" s="235"/>
      <c r="PBK93" s="235"/>
      <c r="PBL93" s="283"/>
      <c r="PBM93" s="283"/>
      <c r="PBN93" s="208"/>
      <c r="PBP93" s="235"/>
      <c r="PBQ93" s="235"/>
      <c r="PBR93" s="235"/>
      <c r="PBS93" s="235"/>
      <c r="PBT93" s="235"/>
      <c r="PBU93" s="235"/>
      <c r="PBV93" s="235"/>
      <c r="PBW93" s="283"/>
      <c r="PBX93" s="283"/>
      <c r="PBY93" s="208"/>
      <c r="PCA93" s="235"/>
      <c r="PCB93" s="235"/>
      <c r="PCC93" s="235"/>
      <c r="PCD93" s="235"/>
      <c r="PCE93" s="235"/>
      <c r="PCF93" s="235"/>
      <c r="PCG93" s="235"/>
      <c r="PCH93" s="283"/>
      <c r="PCI93" s="283"/>
      <c r="PCJ93" s="208"/>
      <c r="PCL93" s="235"/>
      <c r="PCM93" s="235"/>
      <c r="PCN93" s="235"/>
      <c r="PCO93" s="235"/>
      <c r="PCP93" s="235"/>
      <c r="PCQ93" s="235"/>
      <c r="PCR93" s="235"/>
      <c r="PCS93" s="283"/>
      <c r="PCT93" s="283"/>
      <c r="PCU93" s="208"/>
      <c r="PCW93" s="235"/>
      <c r="PCX93" s="235"/>
      <c r="PCY93" s="235"/>
      <c r="PCZ93" s="235"/>
      <c r="PDA93" s="235"/>
      <c r="PDB93" s="235"/>
      <c r="PDC93" s="235"/>
      <c r="PDD93" s="283"/>
      <c r="PDE93" s="283"/>
      <c r="PDF93" s="208"/>
      <c r="PDH93" s="235"/>
      <c r="PDI93" s="235"/>
      <c r="PDJ93" s="235"/>
      <c r="PDK93" s="235"/>
      <c r="PDL93" s="235"/>
      <c r="PDM93" s="235"/>
      <c r="PDN93" s="235"/>
      <c r="PDO93" s="283"/>
      <c r="PDP93" s="283"/>
      <c r="PDQ93" s="208"/>
      <c r="PDS93" s="235"/>
      <c r="PDT93" s="235"/>
      <c r="PDU93" s="235"/>
      <c r="PDV93" s="235"/>
      <c r="PDW93" s="235"/>
      <c r="PDX93" s="235"/>
      <c r="PDY93" s="235"/>
      <c r="PDZ93" s="283"/>
      <c r="PEA93" s="283"/>
      <c r="PEB93" s="208"/>
      <c r="PED93" s="235"/>
      <c r="PEE93" s="235"/>
      <c r="PEF93" s="235"/>
      <c r="PEG93" s="235"/>
      <c r="PEH93" s="235"/>
      <c r="PEI93" s="235"/>
      <c r="PEJ93" s="235"/>
      <c r="PEK93" s="283"/>
      <c r="PEL93" s="283"/>
      <c r="PEM93" s="208"/>
      <c r="PEO93" s="235"/>
      <c r="PEP93" s="235"/>
      <c r="PEQ93" s="235"/>
      <c r="PER93" s="235"/>
      <c r="PES93" s="235"/>
      <c r="PET93" s="235"/>
      <c r="PEU93" s="235"/>
      <c r="PEV93" s="283"/>
      <c r="PEW93" s="283"/>
      <c r="PEX93" s="208"/>
      <c r="PEZ93" s="235"/>
      <c r="PFA93" s="235"/>
      <c r="PFB93" s="235"/>
      <c r="PFC93" s="235"/>
      <c r="PFD93" s="235"/>
      <c r="PFE93" s="235"/>
      <c r="PFF93" s="235"/>
      <c r="PFG93" s="283"/>
      <c r="PFH93" s="283"/>
      <c r="PFI93" s="208"/>
      <c r="PFK93" s="235"/>
      <c r="PFL93" s="235"/>
      <c r="PFM93" s="235"/>
      <c r="PFN93" s="235"/>
      <c r="PFO93" s="235"/>
      <c r="PFP93" s="235"/>
      <c r="PFQ93" s="235"/>
      <c r="PFR93" s="283"/>
      <c r="PFS93" s="283"/>
      <c r="PFT93" s="208"/>
      <c r="PFV93" s="235"/>
      <c r="PFW93" s="235"/>
      <c r="PFX93" s="235"/>
      <c r="PFY93" s="235"/>
      <c r="PFZ93" s="235"/>
      <c r="PGA93" s="235"/>
      <c r="PGB93" s="235"/>
      <c r="PGC93" s="283"/>
      <c r="PGD93" s="283"/>
      <c r="PGE93" s="208"/>
      <c r="PGG93" s="235"/>
      <c r="PGH93" s="235"/>
      <c r="PGI93" s="235"/>
      <c r="PGJ93" s="235"/>
      <c r="PGK93" s="235"/>
      <c r="PGL93" s="235"/>
      <c r="PGM93" s="235"/>
      <c r="PGN93" s="283"/>
      <c r="PGO93" s="283"/>
      <c r="PGP93" s="208"/>
      <c r="PGR93" s="235"/>
      <c r="PGS93" s="235"/>
      <c r="PGT93" s="235"/>
      <c r="PGU93" s="235"/>
      <c r="PGV93" s="235"/>
      <c r="PGW93" s="235"/>
      <c r="PGX93" s="235"/>
      <c r="PGY93" s="283"/>
      <c r="PGZ93" s="283"/>
      <c r="PHA93" s="208"/>
      <c r="PHC93" s="235"/>
      <c r="PHD93" s="235"/>
      <c r="PHE93" s="235"/>
      <c r="PHF93" s="235"/>
      <c r="PHG93" s="235"/>
      <c r="PHH93" s="235"/>
      <c r="PHI93" s="235"/>
      <c r="PHJ93" s="283"/>
      <c r="PHK93" s="283"/>
      <c r="PHL93" s="208"/>
      <c r="PHN93" s="235"/>
      <c r="PHO93" s="235"/>
      <c r="PHP93" s="235"/>
      <c r="PHQ93" s="235"/>
      <c r="PHR93" s="235"/>
      <c r="PHS93" s="235"/>
      <c r="PHT93" s="235"/>
      <c r="PHU93" s="283"/>
      <c r="PHV93" s="283"/>
      <c r="PHW93" s="208"/>
      <c r="PHY93" s="235"/>
      <c r="PHZ93" s="235"/>
      <c r="PIA93" s="235"/>
      <c r="PIB93" s="235"/>
      <c r="PIC93" s="235"/>
      <c r="PID93" s="235"/>
      <c r="PIE93" s="235"/>
      <c r="PIF93" s="283"/>
      <c r="PIG93" s="283"/>
      <c r="PIH93" s="208"/>
      <c r="PIJ93" s="235"/>
      <c r="PIK93" s="235"/>
      <c r="PIL93" s="235"/>
      <c r="PIM93" s="235"/>
      <c r="PIN93" s="235"/>
      <c r="PIO93" s="235"/>
      <c r="PIP93" s="235"/>
      <c r="PIQ93" s="283"/>
      <c r="PIR93" s="283"/>
      <c r="PIS93" s="208"/>
      <c r="PIU93" s="235"/>
      <c r="PIV93" s="235"/>
      <c r="PIW93" s="235"/>
      <c r="PIX93" s="235"/>
      <c r="PIY93" s="235"/>
      <c r="PIZ93" s="235"/>
      <c r="PJA93" s="235"/>
      <c r="PJB93" s="283"/>
      <c r="PJC93" s="283"/>
      <c r="PJD93" s="208"/>
      <c r="PJF93" s="235"/>
      <c r="PJG93" s="235"/>
      <c r="PJH93" s="235"/>
      <c r="PJI93" s="235"/>
      <c r="PJJ93" s="235"/>
      <c r="PJK93" s="235"/>
      <c r="PJL93" s="235"/>
      <c r="PJM93" s="283"/>
      <c r="PJN93" s="283"/>
      <c r="PJO93" s="208"/>
      <c r="PJQ93" s="235"/>
      <c r="PJR93" s="235"/>
      <c r="PJS93" s="235"/>
      <c r="PJT93" s="235"/>
      <c r="PJU93" s="235"/>
      <c r="PJV93" s="235"/>
      <c r="PJW93" s="235"/>
      <c r="PJX93" s="283"/>
      <c r="PJY93" s="283"/>
      <c r="PJZ93" s="208"/>
      <c r="PKB93" s="235"/>
      <c r="PKC93" s="235"/>
      <c r="PKD93" s="235"/>
      <c r="PKE93" s="235"/>
      <c r="PKF93" s="235"/>
      <c r="PKG93" s="235"/>
      <c r="PKH93" s="235"/>
      <c r="PKI93" s="283"/>
      <c r="PKJ93" s="283"/>
      <c r="PKK93" s="208"/>
      <c r="PKM93" s="235"/>
      <c r="PKN93" s="235"/>
      <c r="PKO93" s="235"/>
      <c r="PKP93" s="235"/>
      <c r="PKQ93" s="235"/>
      <c r="PKR93" s="235"/>
      <c r="PKS93" s="235"/>
      <c r="PKT93" s="283"/>
      <c r="PKU93" s="283"/>
      <c r="PKV93" s="208"/>
      <c r="PKX93" s="235"/>
      <c r="PKY93" s="235"/>
      <c r="PKZ93" s="235"/>
      <c r="PLA93" s="235"/>
      <c r="PLB93" s="235"/>
      <c r="PLC93" s="235"/>
      <c r="PLD93" s="235"/>
      <c r="PLE93" s="283"/>
      <c r="PLF93" s="283"/>
      <c r="PLG93" s="208"/>
      <c r="PLI93" s="235"/>
      <c r="PLJ93" s="235"/>
      <c r="PLK93" s="235"/>
      <c r="PLL93" s="235"/>
      <c r="PLM93" s="235"/>
      <c r="PLN93" s="235"/>
      <c r="PLO93" s="235"/>
      <c r="PLP93" s="283"/>
      <c r="PLQ93" s="283"/>
      <c r="PLR93" s="208"/>
      <c r="PLT93" s="235"/>
      <c r="PLU93" s="235"/>
      <c r="PLV93" s="235"/>
      <c r="PLW93" s="235"/>
      <c r="PLX93" s="235"/>
      <c r="PLY93" s="235"/>
      <c r="PLZ93" s="235"/>
      <c r="PMA93" s="283"/>
      <c r="PMB93" s="283"/>
      <c r="PMC93" s="208"/>
      <c r="PME93" s="235"/>
      <c r="PMF93" s="235"/>
      <c r="PMG93" s="235"/>
      <c r="PMH93" s="235"/>
      <c r="PMI93" s="235"/>
      <c r="PMJ93" s="235"/>
      <c r="PMK93" s="235"/>
      <c r="PML93" s="283"/>
      <c r="PMM93" s="283"/>
      <c r="PMN93" s="208"/>
      <c r="PMP93" s="235"/>
      <c r="PMQ93" s="235"/>
      <c r="PMR93" s="235"/>
      <c r="PMS93" s="235"/>
      <c r="PMT93" s="235"/>
      <c r="PMU93" s="235"/>
      <c r="PMV93" s="235"/>
      <c r="PMW93" s="283"/>
      <c r="PMX93" s="283"/>
      <c r="PMY93" s="208"/>
      <c r="PNA93" s="235"/>
      <c r="PNB93" s="235"/>
      <c r="PNC93" s="235"/>
      <c r="PND93" s="235"/>
      <c r="PNE93" s="235"/>
      <c r="PNF93" s="235"/>
      <c r="PNG93" s="235"/>
      <c r="PNH93" s="283"/>
      <c r="PNI93" s="283"/>
      <c r="PNJ93" s="208"/>
      <c r="PNL93" s="235"/>
      <c r="PNM93" s="235"/>
      <c r="PNN93" s="235"/>
      <c r="PNO93" s="235"/>
      <c r="PNP93" s="235"/>
      <c r="PNQ93" s="235"/>
      <c r="PNR93" s="235"/>
      <c r="PNS93" s="283"/>
      <c r="PNT93" s="283"/>
      <c r="PNU93" s="208"/>
      <c r="PNW93" s="235"/>
      <c r="PNX93" s="235"/>
      <c r="PNY93" s="235"/>
      <c r="PNZ93" s="235"/>
      <c r="POA93" s="235"/>
      <c r="POB93" s="235"/>
      <c r="POC93" s="235"/>
      <c r="POD93" s="283"/>
      <c r="POE93" s="283"/>
      <c r="POF93" s="208"/>
      <c r="POH93" s="235"/>
      <c r="POI93" s="235"/>
      <c r="POJ93" s="235"/>
      <c r="POK93" s="235"/>
      <c r="POL93" s="235"/>
      <c r="POM93" s="235"/>
      <c r="PON93" s="235"/>
      <c r="POO93" s="283"/>
      <c r="POP93" s="283"/>
      <c r="POQ93" s="208"/>
      <c r="POS93" s="235"/>
      <c r="POT93" s="235"/>
      <c r="POU93" s="235"/>
      <c r="POV93" s="235"/>
      <c r="POW93" s="235"/>
      <c r="POX93" s="235"/>
      <c r="POY93" s="235"/>
      <c r="POZ93" s="283"/>
      <c r="PPA93" s="283"/>
      <c r="PPB93" s="208"/>
      <c r="PPD93" s="235"/>
      <c r="PPE93" s="235"/>
      <c r="PPF93" s="235"/>
      <c r="PPG93" s="235"/>
      <c r="PPH93" s="235"/>
      <c r="PPI93" s="235"/>
      <c r="PPJ93" s="235"/>
      <c r="PPK93" s="283"/>
      <c r="PPL93" s="283"/>
      <c r="PPM93" s="208"/>
      <c r="PPO93" s="235"/>
      <c r="PPP93" s="235"/>
      <c r="PPQ93" s="235"/>
      <c r="PPR93" s="235"/>
      <c r="PPS93" s="235"/>
      <c r="PPT93" s="235"/>
      <c r="PPU93" s="235"/>
      <c r="PPV93" s="283"/>
      <c r="PPW93" s="283"/>
      <c r="PPX93" s="208"/>
      <c r="PPZ93" s="235"/>
      <c r="PQA93" s="235"/>
      <c r="PQB93" s="235"/>
      <c r="PQC93" s="235"/>
      <c r="PQD93" s="235"/>
      <c r="PQE93" s="235"/>
      <c r="PQF93" s="235"/>
      <c r="PQG93" s="283"/>
      <c r="PQH93" s="283"/>
      <c r="PQI93" s="208"/>
      <c r="PQK93" s="235"/>
      <c r="PQL93" s="235"/>
      <c r="PQM93" s="235"/>
      <c r="PQN93" s="235"/>
      <c r="PQO93" s="235"/>
      <c r="PQP93" s="235"/>
      <c r="PQQ93" s="235"/>
      <c r="PQR93" s="283"/>
      <c r="PQS93" s="283"/>
      <c r="PQT93" s="208"/>
      <c r="PQV93" s="235"/>
      <c r="PQW93" s="235"/>
      <c r="PQX93" s="235"/>
      <c r="PQY93" s="235"/>
      <c r="PQZ93" s="235"/>
      <c r="PRA93" s="235"/>
      <c r="PRB93" s="235"/>
      <c r="PRC93" s="283"/>
      <c r="PRD93" s="283"/>
      <c r="PRE93" s="208"/>
      <c r="PRG93" s="235"/>
      <c r="PRH93" s="235"/>
      <c r="PRI93" s="235"/>
      <c r="PRJ93" s="235"/>
      <c r="PRK93" s="235"/>
      <c r="PRL93" s="235"/>
      <c r="PRM93" s="235"/>
      <c r="PRN93" s="283"/>
      <c r="PRO93" s="283"/>
      <c r="PRP93" s="208"/>
      <c r="PRR93" s="235"/>
      <c r="PRS93" s="235"/>
      <c r="PRT93" s="235"/>
      <c r="PRU93" s="235"/>
      <c r="PRV93" s="235"/>
      <c r="PRW93" s="235"/>
      <c r="PRX93" s="235"/>
      <c r="PRY93" s="283"/>
      <c r="PRZ93" s="283"/>
      <c r="PSA93" s="208"/>
      <c r="PSC93" s="235"/>
      <c r="PSD93" s="235"/>
      <c r="PSE93" s="235"/>
      <c r="PSF93" s="235"/>
      <c r="PSG93" s="235"/>
      <c r="PSH93" s="235"/>
      <c r="PSI93" s="235"/>
      <c r="PSJ93" s="283"/>
      <c r="PSK93" s="283"/>
      <c r="PSL93" s="208"/>
      <c r="PSN93" s="235"/>
      <c r="PSO93" s="235"/>
      <c r="PSP93" s="235"/>
      <c r="PSQ93" s="235"/>
      <c r="PSR93" s="235"/>
      <c r="PSS93" s="235"/>
      <c r="PST93" s="235"/>
      <c r="PSU93" s="283"/>
      <c r="PSV93" s="283"/>
      <c r="PSW93" s="208"/>
      <c r="PSY93" s="235"/>
      <c r="PSZ93" s="235"/>
      <c r="PTA93" s="235"/>
      <c r="PTB93" s="235"/>
      <c r="PTC93" s="235"/>
      <c r="PTD93" s="235"/>
      <c r="PTE93" s="235"/>
      <c r="PTF93" s="283"/>
      <c r="PTG93" s="283"/>
      <c r="PTH93" s="208"/>
      <c r="PTJ93" s="235"/>
      <c r="PTK93" s="235"/>
      <c r="PTL93" s="235"/>
      <c r="PTM93" s="235"/>
      <c r="PTN93" s="235"/>
      <c r="PTO93" s="235"/>
      <c r="PTP93" s="235"/>
      <c r="PTQ93" s="283"/>
      <c r="PTR93" s="283"/>
      <c r="PTS93" s="208"/>
      <c r="PTU93" s="235"/>
      <c r="PTV93" s="235"/>
      <c r="PTW93" s="235"/>
      <c r="PTX93" s="235"/>
      <c r="PTY93" s="235"/>
      <c r="PTZ93" s="235"/>
      <c r="PUA93" s="235"/>
      <c r="PUB93" s="283"/>
      <c r="PUC93" s="283"/>
      <c r="PUD93" s="208"/>
      <c r="PUF93" s="235"/>
      <c r="PUG93" s="235"/>
      <c r="PUH93" s="235"/>
      <c r="PUI93" s="235"/>
      <c r="PUJ93" s="235"/>
      <c r="PUK93" s="235"/>
      <c r="PUL93" s="235"/>
      <c r="PUM93" s="283"/>
      <c r="PUN93" s="283"/>
      <c r="PUO93" s="208"/>
      <c r="PUQ93" s="235"/>
      <c r="PUR93" s="235"/>
      <c r="PUS93" s="235"/>
      <c r="PUT93" s="235"/>
      <c r="PUU93" s="235"/>
      <c r="PUV93" s="235"/>
      <c r="PUW93" s="235"/>
      <c r="PUX93" s="283"/>
      <c r="PUY93" s="283"/>
      <c r="PUZ93" s="208"/>
      <c r="PVB93" s="235"/>
      <c r="PVC93" s="235"/>
      <c r="PVD93" s="235"/>
      <c r="PVE93" s="235"/>
      <c r="PVF93" s="235"/>
      <c r="PVG93" s="235"/>
      <c r="PVH93" s="235"/>
      <c r="PVI93" s="283"/>
      <c r="PVJ93" s="283"/>
      <c r="PVK93" s="208"/>
      <c r="PVM93" s="235"/>
      <c r="PVN93" s="235"/>
      <c r="PVO93" s="235"/>
      <c r="PVP93" s="235"/>
      <c r="PVQ93" s="235"/>
      <c r="PVR93" s="235"/>
      <c r="PVS93" s="235"/>
      <c r="PVT93" s="283"/>
      <c r="PVU93" s="283"/>
      <c r="PVV93" s="208"/>
      <c r="PVX93" s="235"/>
      <c r="PVY93" s="235"/>
      <c r="PVZ93" s="235"/>
      <c r="PWA93" s="235"/>
      <c r="PWB93" s="235"/>
      <c r="PWC93" s="235"/>
      <c r="PWD93" s="235"/>
      <c r="PWE93" s="283"/>
      <c r="PWF93" s="283"/>
      <c r="PWG93" s="208"/>
      <c r="PWI93" s="235"/>
      <c r="PWJ93" s="235"/>
      <c r="PWK93" s="235"/>
      <c r="PWL93" s="235"/>
      <c r="PWM93" s="235"/>
      <c r="PWN93" s="235"/>
      <c r="PWO93" s="235"/>
      <c r="PWP93" s="283"/>
      <c r="PWQ93" s="283"/>
      <c r="PWR93" s="208"/>
      <c r="PWT93" s="235"/>
      <c r="PWU93" s="235"/>
      <c r="PWV93" s="235"/>
      <c r="PWW93" s="235"/>
      <c r="PWX93" s="235"/>
      <c r="PWY93" s="235"/>
      <c r="PWZ93" s="235"/>
      <c r="PXA93" s="283"/>
      <c r="PXB93" s="283"/>
      <c r="PXC93" s="208"/>
      <c r="PXE93" s="235"/>
      <c r="PXF93" s="235"/>
      <c r="PXG93" s="235"/>
      <c r="PXH93" s="235"/>
      <c r="PXI93" s="235"/>
      <c r="PXJ93" s="235"/>
      <c r="PXK93" s="235"/>
      <c r="PXL93" s="283"/>
      <c r="PXM93" s="283"/>
      <c r="PXN93" s="208"/>
      <c r="PXP93" s="235"/>
      <c r="PXQ93" s="235"/>
      <c r="PXR93" s="235"/>
      <c r="PXS93" s="235"/>
      <c r="PXT93" s="235"/>
      <c r="PXU93" s="235"/>
      <c r="PXV93" s="235"/>
      <c r="PXW93" s="283"/>
      <c r="PXX93" s="283"/>
      <c r="PXY93" s="208"/>
      <c r="PYA93" s="235"/>
      <c r="PYB93" s="235"/>
      <c r="PYC93" s="235"/>
      <c r="PYD93" s="235"/>
      <c r="PYE93" s="235"/>
      <c r="PYF93" s="235"/>
      <c r="PYG93" s="235"/>
      <c r="PYH93" s="283"/>
      <c r="PYI93" s="283"/>
      <c r="PYJ93" s="208"/>
      <c r="PYL93" s="235"/>
      <c r="PYM93" s="235"/>
      <c r="PYN93" s="235"/>
      <c r="PYO93" s="235"/>
      <c r="PYP93" s="235"/>
      <c r="PYQ93" s="235"/>
      <c r="PYR93" s="235"/>
      <c r="PYS93" s="283"/>
      <c r="PYT93" s="283"/>
      <c r="PYU93" s="208"/>
      <c r="PYW93" s="235"/>
      <c r="PYX93" s="235"/>
      <c r="PYY93" s="235"/>
      <c r="PYZ93" s="235"/>
      <c r="PZA93" s="235"/>
      <c r="PZB93" s="235"/>
      <c r="PZC93" s="235"/>
      <c r="PZD93" s="283"/>
      <c r="PZE93" s="283"/>
      <c r="PZF93" s="208"/>
      <c r="PZH93" s="235"/>
      <c r="PZI93" s="235"/>
      <c r="PZJ93" s="235"/>
      <c r="PZK93" s="235"/>
      <c r="PZL93" s="235"/>
      <c r="PZM93" s="235"/>
      <c r="PZN93" s="235"/>
      <c r="PZO93" s="283"/>
      <c r="PZP93" s="283"/>
      <c r="PZQ93" s="208"/>
      <c r="PZS93" s="235"/>
      <c r="PZT93" s="235"/>
      <c r="PZU93" s="235"/>
      <c r="PZV93" s="235"/>
      <c r="PZW93" s="235"/>
      <c r="PZX93" s="235"/>
      <c r="PZY93" s="235"/>
      <c r="PZZ93" s="283"/>
      <c r="QAA93" s="283"/>
      <c r="QAB93" s="208"/>
      <c r="QAD93" s="235"/>
      <c r="QAE93" s="235"/>
      <c r="QAF93" s="235"/>
      <c r="QAG93" s="235"/>
      <c r="QAH93" s="235"/>
      <c r="QAI93" s="235"/>
      <c r="QAJ93" s="235"/>
      <c r="QAK93" s="283"/>
      <c r="QAL93" s="283"/>
      <c r="QAM93" s="208"/>
      <c r="QAO93" s="235"/>
      <c r="QAP93" s="235"/>
      <c r="QAQ93" s="235"/>
      <c r="QAR93" s="235"/>
      <c r="QAS93" s="235"/>
      <c r="QAT93" s="235"/>
      <c r="QAU93" s="235"/>
      <c r="QAV93" s="283"/>
      <c r="QAW93" s="283"/>
      <c r="QAX93" s="208"/>
      <c r="QAZ93" s="235"/>
      <c r="QBA93" s="235"/>
      <c r="QBB93" s="235"/>
      <c r="QBC93" s="235"/>
      <c r="QBD93" s="235"/>
      <c r="QBE93" s="235"/>
      <c r="QBF93" s="235"/>
      <c r="QBG93" s="283"/>
      <c r="QBH93" s="283"/>
      <c r="QBI93" s="208"/>
      <c r="QBK93" s="235"/>
      <c r="QBL93" s="235"/>
      <c r="QBM93" s="235"/>
      <c r="QBN93" s="235"/>
      <c r="QBO93" s="235"/>
      <c r="QBP93" s="235"/>
      <c r="QBQ93" s="235"/>
      <c r="QBR93" s="283"/>
      <c r="QBS93" s="283"/>
      <c r="QBT93" s="208"/>
      <c r="QBV93" s="235"/>
      <c r="QBW93" s="235"/>
      <c r="QBX93" s="235"/>
      <c r="QBY93" s="235"/>
      <c r="QBZ93" s="235"/>
      <c r="QCA93" s="235"/>
      <c r="QCB93" s="235"/>
      <c r="QCC93" s="283"/>
      <c r="QCD93" s="283"/>
      <c r="QCE93" s="208"/>
      <c r="QCG93" s="235"/>
      <c r="QCH93" s="235"/>
      <c r="QCI93" s="235"/>
      <c r="QCJ93" s="235"/>
      <c r="QCK93" s="235"/>
      <c r="QCL93" s="235"/>
      <c r="QCM93" s="235"/>
      <c r="QCN93" s="283"/>
      <c r="QCO93" s="283"/>
      <c r="QCP93" s="208"/>
      <c r="QCR93" s="235"/>
      <c r="QCS93" s="235"/>
      <c r="QCT93" s="235"/>
      <c r="QCU93" s="235"/>
      <c r="QCV93" s="235"/>
      <c r="QCW93" s="235"/>
      <c r="QCX93" s="235"/>
      <c r="QCY93" s="283"/>
      <c r="QCZ93" s="283"/>
      <c r="QDA93" s="208"/>
      <c r="QDC93" s="235"/>
      <c r="QDD93" s="235"/>
      <c r="QDE93" s="235"/>
      <c r="QDF93" s="235"/>
      <c r="QDG93" s="235"/>
      <c r="QDH93" s="235"/>
      <c r="QDI93" s="235"/>
      <c r="QDJ93" s="283"/>
      <c r="QDK93" s="283"/>
      <c r="QDL93" s="208"/>
      <c r="QDN93" s="235"/>
      <c r="QDO93" s="235"/>
      <c r="QDP93" s="235"/>
      <c r="QDQ93" s="235"/>
      <c r="QDR93" s="235"/>
      <c r="QDS93" s="235"/>
      <c r="QDT93" s="235"/>
      <c r="QDU93" s="283"/>
      <c r="QDV93" s="283"/>
      <c r="QDW93" s="208"/>
      <c r="QDY93" s="235"/>
      <c r="QDZ93" s="235"/>
      <c r="QEA93" s="235"/>
      <c r="QEB93" s="235"/>
      <c r="QEC93" s="235"/>
      <c r="QED93" s="235"/>
      <c r="QEE93" s="235"/>
      <c r="QEF93" s="283"/>
      <c r="QEG93" s="283"/>
      <c r="QEH93" s="208"/>
      <c r="QEJ93" s="235"/>
      <c r="QEK93" s="235"/>
      <c r="QEL93" s="235"/>
      <c r="QEM93" s="235"/>
      <c r="QEN93" s="235"/>
      <c r="QEO93" s="235"/>
      <c r="QEP93" s="235"/>
      <c r="QEQ93" s="283"/>
      <c r="QER93" s="283"/>
      <c r="QES93" s="208"/>
      <c r="QEU93" s="235"/>
      <c r="QEV93" s="235"/>
      <c r="QEW93" s="235"/>
      <c r="QEX93" s="235"/>
      <c r="QEY93" s="235"/>
      <c r="QEZ93" s="235"/>
      <c r="QFA93" s="235"/>
      <c r="QFB93" s="283"/>
      <c r="QFC93" s="283"/>
      <c r="QFD93" s="208"/>
      <c r="QFF93" s="235"/>
      <c r="QFG93" s="235"/>
      <c r="QFH93" s="235"/>
      <c r="QFI93" s="235"/>
      <c r="QFJ93" s="235"/>
      <c r="QFK93" s="235"/>
      <c r="QFL93" s="235"/>
      <c r="QFM93" s="283"/>
      <c r="QFN93" s="283"/>
      <c r="QFO93" s="208"/>
      <c r="QFQ93" s="235"/>
      <c r="QFR93" s="235"/>
      <c r="QFS93" s="235"/>
      <c r="QFT93" s="235"/>
      <c r="QFU93" s="235"/>
      <c r="QFV93" s="235"/>
      <c r="QFW93" s="235"/>
      <c r="QFX93" s="283"/>
      <c r="QFY93" s="283"/>
      <c r="QFZ93" s="208"/>
      <c r="QGB93" s="235"/>
      <c r="QGC93" s="235"/>
      <c r="QGD93" s="235"/>
      <c r="QGE93" s="235"/>
      <c r="QGF93" s="235"/>
      <c r="QGG93" s="235"/>
      <c r="QGH93" s="235"/>
      <c r="QGI93" s="283"/>
      <c r="QGJ93" s="283"/>
      <c r="QGK93" s="208"/>
      <c r="QGM93" s="235"/>
      <c r="QGN93" s="235"/>
      <c r="QGO93" s="235"/>
      <c r="QGP93" s="235"/>
      <c r="QGQ93" s="235"/>
      <c r="QGR93" s="235"/>
      <c r="QGS93" s="235"/>
      <c r="QGT93" s="283"/>
      <c r="QGU93" s="283"/>
      <c r="QGV93" s="208"/>
      <c r="QGX93" s="235"/>
      <c r="QGY93" s="235"/>
      <c r="QGZ93" s="235"/>
      <c r="QHA93" s="235"/>
      <c r="QHB93" s="235"/>
      <c r="QHC93" s="235"/>
      <c r="QHD93" s="235"/>
      <c r="QHE93" s="283"/>
      <c r="QHF93" s="283"/>
      <c r="QHG93" s="208"/>
      <c r="QHI93" s="235"/>
      <c r="QHJ93" s="235"/>
      <c r="QHK93" s="235"/>
      <c r="QHL93" s="235"/>
      <c r="QHM93" s="235"/>
      <c r="QHN93" s="235"/>
      <c r="QHO93" s="235"/>
      <c r="QHP93" s="283"/>
      <c r="QHQ93" s="283"/>
      <c r="QHR93" s="208"/>
      <c r="QHT93" s="235"/>
      <c r="QHU93" s="235"/>
      <c r="QHV93" s="235"/>
      <c r="QHW93" s="235"/>
      <c r="QHX93" s="235"/>
      <c r="QHY93" s="235"/>
      <c r="QHZ93" s="235"/>
      <c r="QIA93" s="283"/>
      <c r="QIB93" s="283"/>
      <c r="QIC93" s="208"/>
      <c r="QIE93" s="235"/>
      <c r="QIF93" s="235"/>
      <c r="QIG93" s="235"/>
      <c r="QIH93" s="235"/>
      <c r="QII93" s="235"/>
      <c r="QIJ93" s="235"/>
      <c r="QIK93" s="235"/>
      <c r="QIL93" s="283"/>
      <c r="QIM93" s="283"/>
      <c r="QIN93" s="208"/>
      <c r="QIP93" s="235"/>
      <c r="QIQ93" s="235"/>
      <c r="QIR93" s="235"/>
      <c r="QIS93" s="235"/>
      <c r="QIT93" s="235"/>
      <c r="QIU93" s="235"/>
      <c r="QIV93" s="235"/>
      <c r="QIW93" s="283"/>
      <c r="QIX93" s="283"/>
      <c r="QIY93" s="208"/>
      <c r="QJA93" s="235"/>
      <c r="QJB93" s="235"/>
      <c r="QJC93" s="235"/>
      <c r="QJD93" s="235"/>
      <c r="QJE93" s="235"/>
      <c r="QJF93" s="235"/>
      <c r="QJG93" s="235"/>
      <c r="QJH93" s="283"/>
      <c r="QJI93" s="283"/>
      <c r="QJJ93" s="208"/>
      <c r="QJL93" s="235"/>
      <c r="QJM93" s="235"/>
      <c r="QJN93" s="235"/>
      <c r="QJO93" s="235"/>
      <c r="QJP93" s="235"/>
      <c r="QJQ93" s="235"/>
      <c r="QJR93" s="235"/>
      <c r="QJS93" s="283"/>
      <c r="QJT93" s="283"/>
      <c r="QJU93" s="208"/>
      <c r="QJW93" s="235"/>
      <c r="QJX93" s="235"/>
      <c r="QJY93" s="235"/>
      <c r="QJZ93" s="235"/>
      <c r="QKA93" s="235"/>
      <c r="QKB93" s="235"/>
      <c r="QKC93" s="235"/>
      <c r="QKD93" s="283"/>
      <c r="QKE93" s="283"/>
      <c r="QKF93" s="208"/>
      <c r="QKH93" s="235"/>
      <c r="QKI93" s="235"/>
      <c r="QKJ93" s="235"/>
      <c r="QKK93" s="235"/>
      <c r="QKL93" s="235"/>
      <c r="QKM93" s="235"/>
      <c r="QKN93" s="235"/>
      <c r="QKO93" s="283"/>
      <c r="QKP93" s="283"/>
      <c r="QKQ93" s="208"/>
      <c r="QKS93" s="235"/>
      <c r="QKT93" s="235"/>
      <c r="QKU93" s="235"/>
      <c r="QKV93" s="235"/>
      <c r="QKW93" s="235"/>
      <c r="QKX93" s="235"/>
      <c r="QKY93" s="235"/>
      <c r="QKZ93" s="283"/>
      <c r="QLA93" s="283"/>
      <c r="QLB93" s="208"/>
      <c r="QLD93" s="235"/>
      <c r="QLE93" s="235"/>
      <c r="QLF93" s="235"/>
      <c r="QLG93" s="235"/>
      <c r="QLH93" s="235"/>
      <c r="QLI93" s="235"/>
      <c r="QLJ93" s="235"/>
      <c r="QLK93" s="283"/>
      <c r="QLL93" s="283"/>
      <c r="QLM93" s="208"/>
      <c r="QLO93" s="235"/>
      <c r="QLP93" s="235"/>
      <c r="QLQ93" s="235"/>
      <c r="QLR93" s="235"/>
      <c r="QLS93" s="235"/>
      <c r="QLT93" s="235"/>
      <c r="QLU93" s="235"/>
      <c r="QLV93" s="283"/>
      <c r="QLW93" s="283"/>
      <c r="QLX93" s="208"/>
      <c r="QLZ93" s="235"/>
      <c r="QMA93" s="235"/>
      <c r="QMB93" s="235"/>
      <c r="QMC93" s="235"/>
      <c r="QMD93" s="235"/>
      <c r="QME93" s="235"/>
      <c r="QMF93" s="235"/>
      <c r="QMG93" s="283"/>
      <c r="QMH93" s="283"/>
      <c r="QMI93" s="208"/>
      <c r="QMK93" s="235"/>
      <c r="QML93" s="235"/>
      <c r="QMM93" s="235"/>
      <c r="QMN93" s="235"/>
      <c r="QMO93" s="235"/>
      <c r="QMP93" s="235"/>
      <c r="QMQ93" s="235"/>
      <c r="QMR93" s="283"/>
      <c r="QMS93" s="283"/>
      <c r="QMT93" s="208"/>
      <c r="QMV93" s="235"/>
      <c r="QMW93" s="235"/>
      <c r="QMX93" s="235"/>
      <c r="QMY93" s="235"/>
      <c r="QMZ93" s="235"/>
      <c r="QNA93" s="235"/>
      <c r="QNB93" s="235"/>
      <c r="QNC93" s="283"/>
      <c r="QND93" s="283"/>
      <c r="QNE93" s="208"/>
      <c r="QNG93" s="235"/>
      <c r="QNH93" s="235"/>
      <c r="QNI93" s="235"/>
      <c r="QNJ93" s="235"/>
      <c r="QNK93" s="235"/>
      <c r="QNL93" s="235"/>
      <c r="QNM93" s="235"/>
      <c r="QNN93" s="283"/>
      <c r="QNO93" s="283"/>
      <c r="QNP93" s="208"/>
      <c r="QNR93" s="235"/>
      <c r="QNS93" s="235"/>
      <c r="QNT93" s="235"/>
      <c r="QNU93" s="235"/>
      <c r="QNV93" s="235"/>
      <c r="QNW93" s="235"/>
      <c r="QNX93" s="235"/>
      <c r="QNY93" s="283"/>
      <c r="QNZ93" s="283"/>
      <c r="QOA93" s="208"/>
      <c r="QOC93" s="235"/>
      <c r="QOD93" s="235"/>
      <c r="QOE93" s="235"/>
      <c r="QOF93" s="235"/>
      <c r="QOG93" s="235"/>
      <c r="QOH93" s="235"/>
      <c r="QOI93" s="235"/>
      <c r="QOJ93" s="283"/>
      <c r="QOK93" s="283"/>
      <c r="QOL93" s="208"/>
      <c r="QON93" s="235"/>
      <c r="QOO93" s="235"/>
      <c r="QOP93" s="235"/>
      <c r="QOQ93" s="235"/>
      <c r="QOR93" s="235"/>
      <c r="QOS93" s="235"/>
      <c r="QOT93" s="235"/>
      <c r="QOU93" s="283"/>
      <c r="QOV93" s="283"/>
      <c r="QOW93" s="208"/>
      <c r="QOY93" s="235"/>
      <c r="QOZ93" s="235"/>
      <c r="QPA93" s="235"/>
      <c r="QPB93" s="235"/>
      <c r="QPC93" s="235"/>
      <c r="QPD93" s="235"/>
      <c r="QPE93" s="235"/>
      <c r="QPF93" s="283"/>
      <c r="QPG93" s="283"/>
      <c r="QPH93" s="208"/>
      <c r="QPJ93" s="235"/>
      <c r="QPK93" s="235"/>
      <c r="QPL93" s="235"/>
      <c r="QPM93" s="235"/>
      <c r="QPN93" s="235"/>
      <c r="QPO93" s="235"/>
      <c r="QPP93" s="235"/>
      <c r="QPQ93" s="283"/>
      <c r="QPR93" s="283"/>
      <c r="QPS93" s="208"/>
      <c r="QPU93" s="235"/>
      <c r="QPV93" s="235"/>
      <c r="QPW93" s="235"/>
      <c r="QPX93" s="235"/>
      <c r="QPY93" s="235"/>
      <c r="QPZ93" s="235"/>
      <c r="QQA93" s="235"/>
      <c r="QQB93" s="283"/>
      <c r="QQC93" s="283"/>
      <c r="QQD93" s="208"/>
      <c r="QQF93" s="235"/>
      <c r="QQG93" s="235"/>
      <c r="QQH93" s="235"/>
      <c r="QQI93" s="235"/>
      <c r="QQJ93" s="235"/>
      <c r="QQK93" s="235"/>
      <c r="QQL93" s="235"/>
      <c r="QQM93" s="283"/>
      <c r="QQN93" s="283"/>
      <c r="QQO93" s="208"/>
      <c r="QQQ93" s="235"/>
      <c r="QQR93" s="235"/>
      <c r="QQS93" s="235"/>
      <c r="QQT93" s="235"/>
      <c r="QQU93" s="235"/>
      <c r="QQV93" s="235"/>
      <c r="QQW93" s="235"/>
      <c r="QQX93" s="283"/>
      <c r="QQY93" s="283"/>
      <c r="QQZ93" s="208"/>
      <c r="QRB93" s="235"/>
      <c r="QRC93" s="235"/>
      <c r="QRD93" s="235"/>
      <c r="QRE93" s="235"/>
      <c r="QRF93" s="235"/>
      <c r="QRG93" s="235"/>
      <c r="QRH93" s="235"/>
      <c r="QRI93" s="283"/>
      <c r="QRJ93" s="283"/>
      <c r="QRK93" s="208"/>
      <c r="QRM93" s="235"/>
      <c r="QRN93" s="235"/>
      <c r="QRO93" s="235"/>
      <c r="QRP93" s="235"/>
      <c r="QRQ93" s="235"/>
      <c r="QRR93" s="235"/>
      <c r="QRS93" s="235"/>
      <c r="QRT93" s="283"/>
      <c r="QRU93" s="283"/>
      <c r="QRV93" s="208"/>
      <c r="QRX93" s="235"/>
      <c r="QRY93" s="235"/>
      <c r="QRZ93" s="235"/>
      <c r="QSA93" s="235"/>
      <c r="QSB93" s="235"/>
      <c r="QSC93" s="235"/>
      <c r="QSD93" s="235"/>
      <c r="QSE93" s="283"/>
      <c r="QSF93" s="283"/>
      <c r="QSG93" s="208"/>
      <c r="QSI93" s="235"/>
      <c r="QSJ93" s="235"/>
      <c r="QSK93" s="235"/>
      <c r="QSL93" s="235"/>
      <c r="QSM93" s="235"/>
      <c r="QSN93" s="235"/>
      <c r="QSO93" s="235"/>
      <c r="QSP93" s="283"/>
      <c r="QSQ93" s="283"/>
      <c r="QSR93" s="208"/>
      <c r="QST93" s="235"/>
      <c r="QSU93" s="235"/>
      <c r="QSV93" s="235"/>
      <c r="QSW93" s="235"/>
      <c r="QSX93" s="235"/>
      <c r="QSY93" s="235"/>
      <c r="QSZ93" s="235"/>
      <c r="QTA93" s="283"/>
      <c r="QTB93" s="283"/>
      <c r="QTC93" s="208"/>
      <c r="QTE93" s="235"/>
      <c r="QTF93" s="235"/>
      <c r="QTG93" s="235"/>
      <c r="QTH93" s="235"/>
      <c r="QTI93" s="235"/>
      <c r="QTJ93" s="235"/>
      <c r="QTK93" s="235"/>
      <c r="QTL93" s="283"/>
      <c r="QTM93" s="283"/>
      <c r="QTN93" s="208"/>
      <c r="QTP93" s="235"/>
      <c r="QTQ93" s="235"/>
      <c r="QTR93" s="235"/>
      <c r="QTS93" s="235"/>
      <c r="QTT93" s="235"/>
      <c r="QTU93" s="235"/>
      <c r="QTV93" s="235"/>
      <c r="QTW93" s="283"/>
      <c r="QTX93" s="283"/>
      <c r="QTY93" s="208"/>
      <c r="QUA93" s="235"/>
      <c r="QUB93" s="235"/>
      <c r="QUC93" s="235"/>
      <c r="QUD93" s="235"/>
      <c r="QUE93" s="235"/>
      <c r="QUF93" s="235"/>
      <c r="QUG93" s="235"/>
      <c r="QUH93" s="283"/>
      <c r="QUI93" s="283"/>
      <c r="QUJ93" s="208"/>
      <c r="QUL93" s="235"/>
      <c r="QUM93" s="235"/>
      <c r="QUN93" s="235"/>
      <c r="QUO93" s="235"/>
      <c r="QUP93" s="235"/>
      <c r="QUQ93" s="235"/>
      <c r="QUR93" s="235"/>
      <c r="QUS93" s="283"/>
      <c r="QUT93" s="283"/>
      <c r="QUU93" s="208"/>
      <c r="QUW93" s="235"/>
      <c r="QUX93" s="235"/>
      <c r="QUY93" s="235"/>
      <c r="QUZ93" s="235"/>
      <c r="QVA93" s="235"/>
      <c r="QVB93" s="235"/>
      <c r="QVC93" s="235"/>
      <c r="QVD93" s="283"/>
      <c r="QVE93" s="283"/>
      <c r="QVF93" s="208"/>
      <c r="QVH93" s="235"/>
      <c r="QVI93" s="235"/>
      <c r="QVJ93" s="235"/>
      <c r="QVK93" s="235"/>
      <c r="QVL93" s="235"/>
      <c r="QVM93" s="235"/>
      <c r="QVN93" s="235"/>
      <c r="QVO93" s="283"/>
      <c r="QVP93" s="283"/>
      <c r="QVQ93" s="208"/>
      <c r="QVS93" s="235"/>
      <c r="QVT93" s="235"/>
      <c r="QVU93" s="235"/>
      <c r="QVV93" s="235"/>
      <c r="QVW93" s="235"/>
      <c r="QVX93" s="235"/>
      <c r="QVY93" s="235"/>
      <c r="QVZ93" s="283"/>
      <c r="QWA93" s="283"/>
      <c r="QWB93" s="208"/>
      <c r="QWD93" s="235"/>
      <c r="QWE93" s="235"/>
      <c r="QWF93" s="235"/>
      <c r="QWG93" s="235"/>
      <c r="QWH93" s="235"/>
      <c r="QWI93" s="235"/>
      <c r="QWJ93" s="235"/>
      <c r="QWK93" s="283"/>
      <c r="QWL93" s="283"/>
      <c r="QWM93" s="208"/>
      <c r="QWO93" s="235"/>
      <c r="QWP93" s="235"/>
      <c r="QWQ93" s="235"/>
      <c r="QWR93" s="235"/>
      <c r="QWS93" s="235"/>
      <c r="QWT93" s="235"/>
      <c r="QWU93" s="235"/>
      <c r="QWV93" s="283"/>
      <c r="QWW93" s="283"/>
      <c r="QWX93" s="208"/>
      <c r="QWZ93" s="235"/>
      <c r="QXA93" s="235"/>
      <c r="QXB93" s="235"/>
      <c r="QXC93" s="235"/>
      <c r="QXD93" s="235"/>
      <c r="QXE93" s="235"/>
      <c r="QXF93" s="235"/>
      <c r="QXG93" s="283"/>
      <c r="QXH93" s="283"/>
      <c r="QXI93" s="208"/>
      <c r="QXK93" s="235"/>
      <c r="QXL93" s="235"/>
      <c r="QXM93" s="235"/>
      <c r="QXN93" s="235"/>
      <c r="QXO93" s="235"/>
      <c r="QXP93" s="235"/>
      <c r="QXQ93" s="235"/>
      <c r="QXR93" s="283"/>
      <c r="QXS93" s="283"/>
      <c r="QXT93" s="208"/>
      <c r="QXV93" s="235"/>
      <c r="QXW93" s="235"/>
      <c r="QXX93" s="235"/>
      <c r="QXY93" s="235"/>
      <c r="QXZ93" s="235"/>
      <c r="QYA93" s="235"/>
      <c r="QYB93" s="235"/>
      <c r="QYC93" s="283"/>
      <c r="QYD93" s="283"/>
      <c r="QYE93" s="208"/>
      <c r="QYG93" s="235"/>
      <c r="QYH93" s="235"/>
      <c r="QYI93" s="235"/>
      <c r="QYJ93" s="235"/>
      <c r="QYK93" s="235"/>
      <c r="QYL93" s="235"/>
      <c r="QYM93" s="235"/>
      <c r="QYN93" s="283"/>
      <c r="QYO93" s="283"/>
      <c r="QYP93" s="208"/>
      <c r="QYR93" s="235"/>
      <c r="QYS93" s="235"/>
      <c r="QYT93" s="235"/>
      <c r="QYU93" s="235"/>
      <c r="QYV93" s="235"/>
      <c r="QYW93" s="235"/>
      <c r="QYX93" s="235"/>
      <c r="QYY93" s="283"/>
      <c r="QYZ93" s="283"/>
      <c r="QZA93" s="208"/>
      <c r="QZC93" s="235"/>
      <c r="QZD93" s="235"/>
      <c r="QZE93" s="235"/>
      <c r="QZF93" s="235"/>
      <c r="QZG93" s="235"/>
      <c r="QZH93" s="235"/>
      <c r="QZI93" s="235"/>
      <c r="QZJ93" s="283"/>
      <c r="QZK93" s="283"/>
      <c r="QZL93" s="208"/>
      <c r="QZN93" s="235"/>
      <c r="QZO93" s="235"/>
      <c r="QZP93" s="235"/>
      <c r="QZQ93" s="235"/>
      <c r="QZR93" s="235"/>
      <c r="QZS93" s="235"/>
      <c r="QZT93" s="235"/>
      <c r="QZU93" s="283"/>
      <c r="QZV93" s="283"/>
      <c r="QZW93" s="208"/>
      <c r="QZY93" s="235"/>
      <c r="QZZ93" s="235"/>
      <c r="RAA93" s="235"/>
      <c r="RAB93" s="235"/>
      <c r="RAC93" s="235"/>
      <c r="RAD93" s="235"/>
      <c r="RAE93" s="235"/>
      <c r="RAF93" s="283"/>
      <c r="RAG93" s="283"/>
      <c r="RAH93" s="208"/>
      <c r="RAJ93" s="235"/>
      <c r="RAK93" s="235"/>
      <c r="RAL93" s="235"/>
      <c r="RAM93" s="235"/>
      <c r="RAN93" s="235"/>
      <c r="RAO93" s="235"/>
      <c r="RAP93" s="235"/>
      <c r="RAQ93" s="283"/>
      <c r="RAR93" s="283"/>
      <c r="RAS93" s="208"/>
      <c r="RAU93" s="235"/>
      <c r="RAV93" s="235"/>
      <c r="RAW93" s="235"/>
      <c r="RAX93" s="235"/>
      <c r="RAY93" s="235"/>
      <c r="RAZ93" s="235"/>
      <c r="RBA93" s="235"/>
      <c r="RBB93" s="283"/>
      <c r="RBC93" s="283"/>
      <c r="RBD93" s="208"/>
      <c r="RBF93" s="235"/>
      <c r="RBG93" s="235"/>
      <c r="RBH93" s="235"/>
      <c r="RBI93" s="235"/>
      <c r="RBJ93" s="235"/>
      <c r="RBK93" s="235"/>
      <c r="RBL93" s="235"/>
      <c r="RBM93" s="283"/>
      <c r="RBN93" s="283"/>
      <c r="RBO93" s="208"/>
      <c r="RBQ93" s="235"/>
      <c r="RBR93" s="235"/>
      <c r="RBS93" s="235"/>
      <c r="RBT93" s="235"/>
      <c r="RBU93" s="235"/>
      <c r="RBV93" s="235"/>
      <c r="RBW93" s="235"/>
      <c r="RBX93" s="283"/>
      <c r="RBY93" s="283"/>
      <c r="RBZ93" s="208"/>
      <c r="RCB93" s="235"/>
      <c r="RCC93" s="235"/>
      <c r="RCD93" s="235"/>
      <c r="RCE93" s="235"/>
      <c r="RCF93" s="235"/>
      <c r="RCG93" s="235"/>
      <c r="RCH93" s="235"/>
      <c r="RCI93" s="283"/>
      <c r="RCJ93" s="283"/>
      <c r="RCK93" s="208"/>
      <c r="RCM93" s="235"/>
      <c r="RCN93" s="235"/>
      <c r="RCO93" s="235"/>
      <c r="RCP93" s="235"/>
      <c r="RCQ93" s="235"/>
      <c r="RCR93" s="235"/>
      <c r="RCS93" s="235"/>
      <c r="RCT93" s="283"/>
      <c r="RCU93" s="283"/>
      <c r="RCV93" s="208"/>
      <c r="RCX93" s="235"/>
      <c r="RCY93" s="235"/>
      <c r="RCZ93" s="235"/>
      <c r="RDA93" s="235"/>
      <c r="RDB93" s="235"/>
      <c r="RDC93" s="235"/>
      <c r="RDD93" s="235"/>
      <c r="RDE93" s="283"/>
      <c r="RDF93" s="283"/>
      <c r="RDG93" s="208"/>
      <c r="RDI93" s="235"/>
      <c r="RDJ93" s="235"/>
      <c r="RDK93" s="235"/>
      <c r="RDL93" s="235"/>
      <c r="RDM93" s="235"/>
      <c r="RDN93" s="235"/>
      <c r="RDO93" s="235"/>
      <c r="RDP93" s="283"/>
      <c r="RDQ93" s="283"/>
      <c r="RDR93" s="208"/>
      <c r="RDT93" s="235"/>
      <c r="RDU93" s="235"/>
      <c r="RDV93" s="235"/>
      <c r="RDW93" s="235"/>
      <c r="RDX93" s="235"/>
      <c r="RDY93" s="235"/>
      <c r="RDZ93" s="235"/>
      <c r="REA93" s="283"/>
      <c r="REB93" s="283"/>
      <c r="REC93" s="208"/>
      <c r="REE93" s="235"/>
      <c r="REF93" s="235"/>
      <c r="REG93" s="235"/>
      <c r="REH93" s="235"/>
      <c r="REI93" s="235"/>
      <c r="REJ93" s="235"/>
      <c r="REK93" s="235"/>
      <c r="REL93" s="283"/>
      <c r="REM93" s="283"/>
      <c r="REN93" s="208"/>
      <c r="REP93" s="235"/>
      <c r="REQ93" s="235"/>
      <c r="RER93" s="235"/>
      <c r="RES93" s="235"/>
      <c r="RET93" s="235"/>
      <c r="REU93" s="235"/>
      <c r="REV93" s="235"/>
      <c r="REW93" s="283"/>
      <c r="REX93" s="283"/>
      <c r="REY93" s="208"/>
      <c r="RFA93" s="235"/>
      <c r="RFB93" s="235"/>
      <c r="RFC93" s="235"/>
      <c r="RFD93" s="235"/>
      <c r="RFE93" s="235"/>
      <c r="RFF93" s="235"/>
      <c r="RFG93" s="235"/>
      <c r="RFH93" s="283"/>
      <c r="RFI93" s="283"/>
      <c r="RFJ93" s="208"/>
      <c r="RFL93" s="235"/>
      <c r="RFM93" s="235"/>
      <c r="RFN93" s="235"/>
      <c r="RFO93" s="235"/>
      <c r="RFP93" s="235"/>
      <c r="RFQ93" s="235"/>
      <c r="RFR93" s="235"/>
      <c r="RFS93" s="283"/>
      <c r="RFT93" s="283"/>
      <c r="RFU93" s="208"/>
      <c r="RFW93" s="235"/>
      <c r="RFX93" s="235"/>
      <c r="RFY93" s="235"/>
      <c r="RFZ93" s="235"/>
      <c r="RGA93" s="235"/>
      <c r="RGB93" s="235"/>
      <c r="RGC93" s="235"/>
      <c r="RGD93" s="283"/>
      <c r="RGE93" s="283"/>
      <c r="RGF93" s="208"/>
      <c r="RGH93" s="235"/>
      <c r="RGI93" s="235"/>
      <c r="RGJ93" s="235"/>
      <c r="RGK93" s="235"/>
      <c r="RGL93" s="235"/>
      <c r="RGM93" s="235"/>
      <c r="RGN93" s="235"/>
      <c r="RGO93" s="283"/>
      <c r="RGP93" s="283"/>
      <c r="RGQ93" s="208"/>
      <c r="RGS93" s="235"/>
      <c r="RGT93" s="235"/>
      <c r="RGU93" s="235"/>
      <c r="RGV93" s="235"/>
      <c r="RGW93" s="235"/>
      <c r="RGX93" s="235"/>
      <c r="RGY93" s="235"/>
      <c r="RGZ93" s="283"/>
      <c r="RHA93" s="283"/>
      <c r="RHB93" s="208"/>
      <c r="RHD93" s="235"/>
      <c r="RHE93" s="235"/>
      <c r="RHF93" s="235"/>
      <c r="RHG93" s="235"/>
      <c r="RHH93" s="235"/>
      <c r="RHI93" s="235"/>
      <c r="RHJ93" s="235"/>
      <c r="RHK93" s="283"/>
      <c r="RHL93" s="283"/>
      <c r="RHM93" s="208"/>
      <c r="RHO93" s="235"/>
      <c r="RHP93" s="235"/>
      <c r="RHQ93" s="235"/>
      <c r="RHR93" s="235"/>
      <c r="RHS93" s="235"/>
      <c r="RHT93" s="235"/>
      <c r="RHU93" s="235"/>
      <c r="RHV93" s="283"/>
      <c r="RHW93" s="283"/>
      <c r="RHX93" s="208"/>
      <c r="RHZ93" s="235"/>
      <c r="RIA93" s="235"/>
      <c r="RIB93" s="235"/>
      <c r="RIC93" s="235"/>
      <c r="RID93" s="235"/>
      <c r="RIE93" s="235"/>
      <c r="RIF93" s="235"/>
      <c r="RIG93" s="283"/>
      <c r="RIH93" s="283"/>
      <c r="RII93" s="208"/>
      <c r="RIK93" s="235"/>
      <c r="RIL93" s="235"/>
      <c r="RIM93" s="235"/>
      <c r="RIN93" s="235"/>
      <c r="RIO93" s="235"/>
      <c r="RIP93" s="235"/>
      <c r="RIQ93" s="235"/>
      <c r="RIR93" s="283"/>
      <c r="RIS93" s="283"/>
      <c r="RIT93" s="208"/>
      <c r="RIV93" s="235"/>
      <c r="RIW93" s="235"/>
      <c r="RIX93" s="235"/>
      <c r="RIY93" s="235"/>
      <c r="RIZ93" s="235"/>
      <c r="RJA93" s="235"/>
      <c r="RJB93" s="235"/>
      <c r="RJC93" s="283"/>
      <c r="RJD93" s="283"/>
      <c r="RJE93" s="208"/>
      <c r="RJG93" s="235"/>
      <c r="RJH93" s="235"/>
      <c r="RJI93" s="235"/>
      <c r="RJJ93" s="235"/>
      <c r="RJK93" s="235"/>
      <c r="RJL93" s="235"/>
      <c r="RJM93" s="235"/>
      <c r="RJN93" s="283"/>
      <c r="RJO93" s="283"/>
      <c r="RJP93" s="208"/>
      <c r="RJR93" s="235"/>
      <c r="RJS93" s="235"/>
      <c r="RJT93" s="235"/>
      <c r="RJU93" s="235"/>
      <c r="RJV93" s="235"/>
      <c r="RJW93" s="235"/>
      <c r="RJX93" s="235"/>
      <c r="RJY93" s="283"/>
      <c r="RJZ93" s="283"/>
      <c r="RKA93" s="208"/>
      <c r="RKC93" s="235"/>
      <c r="RKD93" s="235"/>
      <c r="RKE93" s="235"/>
      <c r="RKF93" s="235"/>
      <c r="RKG93" s="235"/>
      <c r="RKH93" s="235"/>
      <c r="RKI93" s="235"/>
      <c r="RKJ93" s="283"/>
      <c r="RKK93" s="283"/>
      <c r="RKL93" s="208"/>
      <c r="RKN93" s="235"/>
      <c r="RKO93" s="235"/>
      <c r="RKP93" s="235"/>
      <c r="RKQ93" s="235"/>
      <c r="RKR93" s="235"/>
      <c r="RKS93" s="235"/>
      <c r="RKT93" s="235"/>
      <c r="RKU93" s="283"/>
      <c r="RKV93" s="283"/>
      <c r="RKW93" s="208"/>
      <c r="RKY93" s="235"/>
      <c r="RKZ93" s="235"/>
      <c r="RLA93" s="235"/>
      <c r="RLB93" s="235"/>
      <c r="RLC93" s="235"/>
      <c r="RLD93" s="235"/>
      <c r="RLE93" s="235"/>
      <c r="RLF93" s="283"/>
      <c r="RLG93" s="283"/>
      <c r="RLH93" s="208"/>
      <c r="RLJ93" s="235"/>
      <c r="RLK93" s="235"/>
      <c r="RLL93" s="235"/>
      <c r="RLM93" s="235"/>
      <c r="RLN93" s="235"/>
      <c r="RLO93" s="235"/>
      <c r="RLP93" s="235"/>
      <c r="RLQ93" s="283"/>
      <c r="RLR93" s="283"/>
      <c r="RLS93" s="208"/>
      <c r="RLU93" s="235"/>
      <c r="RLV93" s="235"/>
      <c r="RLW93" s="235"/>
      <c r="RLX93" s="235"/>
      <c r="RLY93" s="235"/>
      <c r="RLZ93" s="235"/>
      <c r="RMA93" s="235"/>
      <c r="RMB93" s="283"/>
      <c r="RMC93" s="283"/>
      <c r="RMD93" s="208"/>
      <c r="RMF93" s="235"/>
      <c r="RMG93" s="235"/>
      <c r="RMH93" s="235"/>
      <c r="RMI93" s="235"/>
      <c r="RMJ93" s="235"/>
      <c r="RMK93" s="235"/>
      <c r="RML93" s="235"/>
      <c r="RMM93" s="283"/>
      <c r="RMN93" s="283"/>
      <c r="RMO93" s="208"/>
      <c r="RMQ93" s="235"/>
      <c r="RMR93" s="235"/>
      <c r="RMS93" s="235"/>
      <c r="RMT93" s="235"/>
      <c r="RMU93" s="235"/>
      <c r="RMV93" s="235"/>
      <c r="RMW93" s="235"/>
      <c r="RMX93" s="283"/>
      <c r="RMY93" s="283"/>
      <c r="RMZ93" s="208"/>
      <c r="RNB93" s="235"/>
      <c r="RNC93" s="235"/>
      <c r="RND93" s="235"/>
      <c r="RNE93" s="235"/>
      <c r="RNF93" s="235"/>
      <c r="RNG93" s="235"/>
      <c r="RNH93" s="235"/>
      <c r="RNI93" s="283"/>
      <c r="RNJ93" s="283"/>
      <c r="RNK93" s="208"/>
      <c r="RNM93" s="235"/>
      <c r="RNN93" s="235"/>
      <c r="RNO93" s="235"/>
      <c r="RNP93" s="235"/>
      <c r="RNQ93" s="235"/>
      <c r="RNR93" s="235"/>
      <c r="RNS93" s="235"/>
      <c r="RNT93" s="283"/>
      <c r="RNU93" s="283"/>
      <c r="RNV93" s="208"/>
      <c r="RNX93" s="235"/>
      <c r="RNY93" s="235"/>
      <c r="RNZ93" s="235"/>
      <c r="ROA93" s="235"/>
      <c r="ROB93" s="235"/>
      <c r="ROC93" s="235"/>
      <c r="ROD93" s="235"/>
      <c r="ROE93" s="283"/>
      <c r="ROF93" s="283"/>
      <c r="ROG93" s="208"/>
      <c r="ROI93" s="235"/>
      <c r="ROJ93" s="235"/>
      <c r="ROK93" s="235"/>
      <c r="ROL93" s="235"/>
      <c r="ROM93" s="235"/>
      <c r="RON93" s="235"/>
      <c r="ROO93" s="235"/>
      <c r="ROP93" s="283"/>
      <c r="ROQ93" s="283"/>
      <c r="ROR93" s="208"/>
      <c r="ROT93" s="235"/>
      <c r="ROU93" s="235"/>
      <c r="ROV93" s="235"/>
      <c r="ROW93" s="235"/>
      <c r="ROX93" s="235"/>
      <c r="ROY93" s="235"/>
      <c r="ROZ93" s="235"/>
      <c r="RPA93" s="283"/>
      <c r="RPB93" s="283"/>
      <c r="RPC93" s="208"/>
      <c r="RPE93" s="235"/>
      <c r="RPF93" s="235"/>
      <c r="RPG93" s="235"/>
      <c r="RPH93" s="235"/>
      <c r="RPI93" s="235"/>
      <c r="RPJ93" s="235"/>
      <c r="RPK93" s="235"/>
      <c r="RPL93" s="283"/>
      <c r="RPM93" s="283"/>
      <c r="RPN93" s="208"/>
      <c r="RPP93" s="235"/>
      <c r="RPQ93" s="235"/>
      <c r="RPR93" s="235"/>
      <c r="RPS93" s="235"/>
      <c r="RPT93" s="235"/>
      <c r="RPU93" s="235"/>
      <c r="RPV93" s="235"/>
      <c r="RPW93" s="283"/>
      <c r="RPX93" s="283"/>
      <c r="RPY93" s="208"/>
      <c r="RQA93" s="235"/>
      <c r="RQB93" s="235"/>
      <c r="RQC93" s="235"/>
      <c r="RQD93" s="235"/>
      <c r="RQE93" s="235"/>
      <c r="RQF93" s="235"/>
      <c r="RQG93" s="235"/>
      <c r="RQH93" s="283"/>
      <c r="RQI93" s="283"/>
      <c r="RQJ93" s="208"/>
      <c r="RQL93" s="235"/>
      <c r="RQM93" s="235"/>
      <c r="RQN93" s="235"/>
      <c r="RQO93" s="235"/>
      <c r="RQP93" s="235"/>
      <c r="RQQ93" s="235"/>
      <c r="RQR93" s="235"/>
      <c r="RQS93" s="283"/>
      <c r="RQT93" s="283"/>
      <c r="RQU93" s="208"/>
      <c r="RQW93" s="235"/>
      <c r="RQX93" s="235"/>
      <c r="RQY93" s="235"/>
      <c r="RQZ93" s="235"/>
      <c r="RRA93" s="235"/>
      <c r="RRB93" s="235"/>
      <c r="RRC93" s="235"/>
      <c r="RRD93" s="283"/>
      <c r="RRE93" s="283"/>
      <c r="RRF93" s="208"/>
      <c r="RRH93" s="235"/>
      <c r="RRI93" s="235"/>
      <c r="RRJ93" s="235"/>
      <c r="RRK93" s="235"/>
      <c r="RRL93" s="235"/>
      <c r="RRM93" s="235"/>
      <c r="RRN93" s="235"/>
      <c r="RRO93" s="283"/>
      <c r="RRP93" s="283"/>
      <c r="RRQ93" s="208"/>
      <c r="RRS93" s="235"/>
      <c r="RRT93" s="235"/>
      <c r="RRU93" s="235"/>
      <c r="RRV93" s="235"/>
      <c r="RRW93" s="235"/>
      <c r="RRX93" s="235"/>
      <c r="RRY93" s="235"/>
      <c r="RRZ93" s="283"/>
      <c r="RSA93" s="283"/>
      <c r="RSB93" s="208"/>
      <c r="RSD93" s="235"/>
      <c r="RSE93" s="235"/>
      <c r="RSF93" s="235"/>
      <c r="RSG93" s="235"/>
      <c r="RSH93" s="235"/>
      <c r="RSI93" s="235"/>
      <c r="RSJ93" s="235"/>
      <c r="RSK93" s="283"/>
      <c r="RSL93" s="283"/>
      <c r="RSM93" s="208"/>
      <c r="RSO93" s="235"/>
      <c r="RSP93" s="235"/>
      <c r="RSQ93" s="235"/>
      <c r="RSR93" s="235"/>
      <c r="RSS93" s="235"/>
      <c r="RST93" s="235"/>
      <c r="RSU93" s="235"/>
      <c r="RSV93" s="283"/>
      <c r="RSW93" s="283"/>
      <c r="RSX93" s="208"/>
      <c r="RSZ93" s="235"/>
      <c r="RTA93" s="235"/>
      <c r="RTB93" s="235"/>
      <c r="RTC93" s="235"/>
      <c r="RTD93" s="235"/>
      <c r="RTE93" s="235"/>
      <c r="RTF93" s="235"/>
      <c r="RTG93" s="283"/>
      <c r="RTH93" s="283"/>
      <c r="RTI93" s="208"/>
      <c r="RTK93" s="235"/>
      <c r="RTL93" s="235"/>
      <c r="RTM93" s="235"/>
      <c r="RTN93" s="235"/>
      <c r="RTO93" s="235"/>
      <c r="RTP93" s="235"/>
      <c r="RTQ93" s="235"/>
      <c r="RTR93" s="283"/>
      <c r="RTS93" s="283"/>
      <c r="RTT93" s="208"/>
      <c r="RTV93" s="235"/>
      <c r="RTW93" s="235"/>
      <c r="RTX93" s="235"/>
      <c r="RTY93" s="235"/>
      <c r="RTZ93" s="235"/>
      <c r="RUA93" s="235"/>
      <c r="RUB93" s="235"/>
      <c r="RUC93" s="283"/>
      <c r="RUD93" s="283"/>
      <c r="RUE93" s="208"/>
      <c r="RUG93" s="235"/>
      <c r="RUH93" s="235"/>
      <c r="RUI93" s="235"/>
      <c r="RUJ93" s="235"/>
      <c r="RUK93" s="235"/>
      <c r="RUL93" s="235"/>
      <c r="RUM93" s="235"/>
      <c r="RUN93" s="283"/>
      <c r="RUO93" s="283"/>
      <c r="RUP93" s="208"/>
      <c r="RUR93" s="235"/>
      <c r="RUS93" s="235"/>
      <c r="RUT93" s="235"/>
      <c r="RUU93" s="235"/>
      <c r="RUV93" s="235"/>
      <c r="RUW93" s="235"/>
      <c r="RUX93" s="235"/>
      <c r="RUY93" s="283"/>
      <c r="RUZ93" s="283"/>
      <c r="RVA93" s="208"/>
      <c r="RVC93" s="235"/>
      <c r="RVD93" s="235"/>
      <c r="RVE93" s="235"/>
      <c r="RVF93" s="235"/>
      <c r="RVG93" s="235"/>
      <c r="RVH93" s="235"/>
      <c r="RVI93" s="235"/>
      <c r="RVJ93" s="283"/>
      <c r="RVK93" s="283"/>
      <c r="RVL93" s="208"/>
      <c r="RVN93" s="235"/>
      <c r="RVO93" s="235"/>
      <c r="RVP93" s="235"/>
      <c r="RVQ93" s="235"/>
      <c r="RVR93" s="235"/>
      <c r="RVS93" s="235"/>
      <c r="RVT93" s="235"/>
      <c r="RVU93" s="283"/>
      <c r="RVV93" s="283"/>
      <c r="RVW93" s="208"/>
      <c r="RVY93" s="235"/>
      <c r="RVZ93" s="235"/>
      <c r="RWA93" s="235"/>
      <c r="RWB93" s="235"/>
      <c r="RWC93" s="235"/>
      <c r="RWD93" s="235"/>
      <c r="RWE93" s="235"/>
      <c r="RWF93" s="283"/>
      <c r="RWG93" s="283"/>
      <c r="RWH93" s="208"/>
      <c r="RWJ93" s="235"/>
      <c r="RWK93" s="235"/>
      <c r="RWL93" s="235"/>
      <c r="RWM93" s="235"/>
      <c r="RWN93" s="235"/>
      <c r="RWO93" s="235"/>
      <c r="RWP93" s="235"/>
      <c r="RWQ93" s="283"/>
      <c r="RWR93" s="283"/>
      <c r="RWS93" s="208"/>
      <c r="RWU93" s="235"/>
      <c r="RWV93" s="235"/>
      <c r="RWW93" s="235"/>
      <c r="RWX93" s="235"/>
      <c r="RWY93" s="235"/>
      <c r="RWZ93" s="235"/>
      <c r="RXA93" s="235"/>
      <c r="RXB93" s="283"/>
      <c r="RXC93" s="283"/>
      <c r="RXD93" s="208"/>
      <c r="RXF93" s="235"/>
      <c r="RXG93" s="235"/>
      <c r="RXH93" s="235"/>
      <c r="RXI93" s="235"/>
      <c r="RXJ93" s="235"/>
      <c r="RXK93" s="235"/>
      <c r="RXL93" s="235"/>
      <c r="RXM93" s="283"/>
      <c r="RXN93" s="283"/>
      <c r="RXO93" s="208"/>
      <c r="RXQ93" s="235"/>
      <c r="RXR93" s="235"/>
      <c r="RXS93" s="235"/>
      <c r="RXT93" s="235"/>
      <c r="RXU93" s="235"/>
      <c r="RXV93" s="235"/>
      <c r="RXW93" s="235"/>
      <c r="RXX93" s="283"/>
      <c r="RXY93" s="283"/>
      <c r="RXZ93" s="208"/>
      <c r="RYB93" s="235"/>
      <c r="RYC93" s="235"/>
      <c r="RYD93" s="235"/>
      <c r="RYE93" s="235"/>
      <c r="RYF93" s="235"/>
      <c r="RYG93" s="235"/>
      <c r="RYH93" s="235"/>
      <c r="RYI93" s="283"/>
      <c r="RYJ93" s="283"/>
      <c r="RYK93" s="208"/>
      <c r="RYM93" s="235"/>
      <c r="RYN93" s="235"/>
      <c r="RYO93" s="235"/>
      <c r="RYP93" s="235"/>
      <c r="RYQ93" s="235"/>
      <c r="RYR93" s="235"/>
      <c r="RYS93" s="235"/>
      <c r="RYT93" s="283"/>
      <c r="RYU93" s="283"/>
      <c r="RYV93" s="208"/>
      <c r="RYX93" s="235"/>
      <c r="RYY93" s="235"/>
      <c r="RYZ93" s="235"/>
      <c r="RZA93" s="235"/>
      <c r="RZB93" s="235"/>
      <c r="RZC93" s="235"/>
      <c r="RZD93" s="235"/>
      <c r="RZE93" s="283"/>
      <c r="RZF93" s="283"/>
      <c r="RZG93" s="208"/>
      <c r="RZI93" s="235"/>
      <c r="RZJ93" s="235"/>
      <c r="RZK93" s="235"/>
      <c r="RZL93" s="235"/>
      <c r="RZM93" s="235"/>
      <c r="RZN93" s="235"/>
      <c r="RZO93" s="235"/>
      <c r="RZP93" s="283"/>
      <c r="RZQ93" s="283"/>
      <c r="RZR93" s="208"/>
      <c r="RZT93" s="235"/>
      <c r="RZU93" s="235"/>
      <c r="RZV93" s="235"/>
      <c r="RZW93" s="235"/>
      <c r="RZX93" s="235"/>
      <c r="RZY93" s="235"/>
      <c r="RZZ93" s="235"/>
      <c r="SAA93" s="283"/>
      <c r="SAB93" s="283"/>
      <c r="SAC93" s="208"/>
      <c r="SAE93" s="235"/>
      <c r="SAF93" s="235"/>
      <c r="SAG93" s="235"/>
      <c r="SAH93" s="235"/>
      <c r="SAI93" s="235"/>
      <c r="SAJ93" s="235"/>
      <c r="SAK93" s="235"/>
      <c r="SAL93" s="283"/>
      <c r="SAM93" s="283"/>
      <c r="SAN93" s="208"/>
      <c r="SAP93" s="235"/>
      <c r="SAQ93" s="235"/>
      <c r="SAR93" s="235"/>
      <c r="SAS93" s="235"/>
      <c r="SAT93" s="235"/>
      <c r="SAU93" s="235"/>
      <c r="SAV93" s="235"/>
      <c r="SAW93" s="283"/>
      <c r="SAX93" s="283"/>
      <c r="SAY93" s="208"/>
      <c r="SBA93" s="235"/>
      <c r="SBB93" s="235"/>
      <c r="SBC93" s="235"/>
      <c r="SBD93" s="235"/>
      <c r="SBE93" s="235"/>
      <c r="SBF93" s="235"/>
      <c r="SBG93" s="235"/>
      <c r="SBH93" s="283"/>
      <c r="SBI93" s="283"/>
      <c r="SBJ93" s="208"/>
      <c r="SBL93" s="235"/>
      <c r="SBM93" s="235"/>
      <c r="SBN93" s="235"/>
      <c r="SBO93" s="235"/>
      <c r="SBP93" s="235"/>
      <c r="SBQ93" s="235"/>
      <c r="SBR93" s="235"/>
      <c r="SBS93" s="283"/>
      <c r="SBT93" s="283"/>
      <c r="SBU93" s="208"/>
      <c r="SBW93" s="235"/>
      <c r="SBX93" s="235"/>
      <c r="SBY93" s="235"/>
      <c r="SBZ93" s="235"/>
      <c r="SCA93" s="235"/>
      <c r="SCB93" s="235"/>
      <c r="SCC93" s="235"/>
      <c r="SCD93" s="283"/>
      <c r="SCE93" s="283"/>
      <c r="SCF93" s="208"/>
      <c r="SCH93" s="235"/>
      <c r="SCI93" s="235"/>
      <c r="SCJ93" s="235"/>
      <c r="SCK93" s="235"/>
      <c r="SCL93" s="235"/>
      <c r="SCM93" s="235"/>
      <c r="SCN93" s="235"/>
      <c r="SCO93" s="283"/>
      <c r="SCP93" s="283"/>
      <c r="SCQ93" s="208"/>
      <c r="SCS93" s="235"/>
      <c r="SCT93" s="235"/>
      <c r="SCU93" s="235"/>
      <c r="SCV93" s="235"/>
      <c r="SCW93" s="235"/>
      <c r="SCX93" s="235"/>
      <c r="SCY93" s="235"/>
      <c r="SCZ93" s="283"/>
      <c r="SDA93" s="283"/>
      <c r="SDB93" s="208"/>
      <c r="SDD93" s="235"/>
      <c r="SDE93" s="235"/>
      <c r="SDF93" s="235"/>
      <c r="SDG93" s="235"/>
      <c r="SDH93" s="235"/>
      <c r="SDI93" s="235"/>
      <c r="SDJ93" s="235"/>
      <c r="SDK93" s="283"/>
      <c r="SDL93" s="283"/>
      <c r="SDM93" s="208"/>
      <c r="SDO93" s="235"/>
      <c r="SDP93" s="235"/>
      <c r="SDQ93" s="235"/>
      <c r="SDR93" s="235"/>
      <c r="SDS93" s="235"/>
      <c r="SDT93" s="235"/>
      <c r="SDU93" s="235"/>
      <c r="SDV93" s="283"/>
      <c r="SDW93" s="283"/>
      <c r="SDX93" s="208"/>
      <c r="SDZ93" s="235"/>
      <c r="SEA93" s="235"/>
      <c r="SEB93" s="235"/>
      <c r="SEC93" s="235"/>
      <c r="SED93" s="235"/>
      <c r="SEE93" s="235"/>
      <c r="SEF93" s="235"/>
      <c r="SEG93" s="283"/>
      <c r="SEH93" s="283"/>
      <c r="SEI93" s="208"/>
      <c r="SEK93" s="235"/>
      <c r="SEL93" s="235"/>
      <c r="SEM93" s="235"/>
      <c r="SEN93" s="235"/>
      <c r="SEO93" s="235"/>
      <c r="SEP93" s="235"/>
      <c r="SEQ93" s="235"/>
      <c r="SER93" s="283"/>
      <c r="SES93" s="283"/>
      <c r="SET93" s="208"/>
      <c r="SEV93" s="235"/>
      <c r="SEW93" s="235"/>
      <c r="SEX93" s="235"/>
      <c r="SEY93" s="235"/>
      <c r="SEZ93" s="235"/>
      <c r="SFA93" s="235"/>
      <c r="SFB93" s="235"/>
      <c r="SFC93" s="283"/>
      <c r="SFD93" s="283"/>
      <c r="SFE93" s="208"/>
      <c r="SFG93" s="235"/>
      <c r="SFH93" s="235"/>
      <c r="SFI93" s="235"/>
      <c r="SFJ93" s="235"/>
      <c r="SFK93" s="235"/>
      <c r="SFL93" s="235"/>
      <c r="SFM93" s="235"/>
      <c r="SFN93" s="283"/>
      <c r="SFO93" s="283"/>
      <c r="SFP93" s="208"/>
      <c r="SFR93" s="235"/>
      <c r="SFS93" s="235"/>
      <c r="SFT93" s="235"/>
      <c r="SFU93" s="235"/>
      <c r="SFV93" s="235"/>
      <c r="SFW93" s="235"/>
      <c r="SFX93" s="235"/>
      <c r="SFY93" s="283"/>
      <c r="SFZ93" s="283"/>
      <c r="SGA93" s="208"/>
      <c r="SGC93" s="235"/>
      <c r="SGD93" s="235"/>
      <c r="SGE93" s="235"/>
      <c r="SGF93" s="235"/>
      <c r="SGG93" s="235"/>
      <c r="SGH93" s="235"/>
      <c r="SGI93" s="235"/>
      <c r="SGJ93" s="283"/>
      <c r="SGK93" s="283"/>
      <c r="SGL93" s="208"/>
      <c r="SGN93" s="235"/>
      <c r="SGO93" s="235"/>
      <c r="SGP93" s="235"/>
      <c r="SGQ93" s="235"/>
      <c r="SGR93" s="235"/>
      <c r="SGS93" s="235"/>
      <c r="SGT93" s="235"/>
      <c r="SGU93" s="283"/>
      <c r="SGV93" s="283"/>
      <c r="SGW93" s="208"/>
      <c r="SGY93" s="235"/>
      <c r="SGZ93" s="235"/>
      <c r="SHA93" s="235"/>
      <c r="SHB93" s="235"/>
      <c r="SHC93" s="235"/>
      <c r="SHD93" s="235"/>
      <c r="SHE93" s="235"/>
      <c r="SHF93" s="283"/>
      <c r="SHG93" s="283"/>
      <c r="SHH93" s="208"/>
      <c r="SHJ93" s="235"/>
      <c r="SHK93" s="235"/>
      <c r="SHL93" s="235"/>
      <c r="SHM93" s="235"/>
      <c r="SHN93" s="235"/>
      <c r="SHO93" s="235"/>
      <c r="SHP93" s="235"/>
      <c r="SHQ93" s="283"/>
      <c r="SHR93" s="283"/>
      <c r="SHS93" s="208"/>
      <c r="SHU93" s="235"/>
      <c r="SHV93" s="235"/>
      <c r="SHW93" s="235"/>
      <c r="SHX93" s="235"/>
      <c r="SHY93" s="235"/>
      <c r="SHZ93" s="235"/>
      <c r="SIA93" s="235"/>
      <c r="SIB93" s="283"/>
      <c r="SIC93" s="283"/>
      <c r="SID93" s="208"/>
      <c r="SIF93" s="235"/>
      <c r="SIG93" s="235"/>
      <c r="SIH93" s="235"/>
      <c r="SII93" s="235"/>
      <c r="SIJ93" s="235"/>
      <c r="SIK93" s="235"/>
      <c r="SIL93" s="235"/>
      <c r="SIM93" s="283"/>
      <c r="SIN93" s="283"/>
      <c r="SIO93" s="208"/>
      <c r="SIQ93" s="235"/>
      <c r="SIR93" s="235"/>
      <c r="SIS93" s="235"/>
      <c r="SIT93" s="235"/>
      <c r="SIU93" s="235"/>
      <c r="SIV93" s="235"/>
      <c r="SIW93" s="235"/>
      <c r="SIX93" s="283"/>
      <c r="SIY93" s="283"/>
      <c r="SIZ93" s="208"/>
      <c r="SJB93" s="235"/>
      <c r="SJC93" s="235"/>
      <c r="SJD93" s="235"/>
      <c r="SJE93" s="235"/>
      <c r="SJF93" s="235"/>
      <c r="SJG93" s="235"/>
      <c r="SJH93" s="235"/>
      <c r="SJI93" s="283"/>
      <c r="SJJ93" s="283"/>
      <c r="SJK93" s="208"/>
      <c r="SJM93" s="235"/>
      <c r="SJN93" s="235"/>
      <c r="SJO93" s="235"/>
      <c r="SJP93" s="235"/>
      <c r="SJQ93" s="235"/>
      <c r="SJR93" s="235"/>
      <c r="SJS93" s="235"/>
      <c r="SJT93" s="283"/>
      <c r="SJU93" s="283"/>
      <c r="SJV93" s="208"/>
      <c r="SJX93" s="235"/>
      <c r="SJY93" s="235"/>
      <c r="SJZ93" s="235"/>
      <c r="SKA93" s="235"/>
      <c r="SKB93" s="235"/>
      <c r="SKC93" s="235"/>
      <c r="SKD93" s="235"/>
      <c r="SKE93" s="283"/>
      <c r="SKF93" s="283"/>
      <c r="SKG93" s="208"/>
      <c r="SKI93" s="235"/>
      <c r="SKJ93" s="235"/>
      <c r="SKK93" s="235"/>
      <c r="SKL93" s="235"/>
      <c r="SKM93" s="235"/>
      <c r="SKN93" s="235"/>
      <c r="SKO93" s="235"/>
      <c r="SKP93" s="283"/>
      <c r="SKQ93" s="283"/>
      <c r="SKR93" s="208"/>
      <c r="SKT93" s="235"/>
      <c r="SKU93" s="235"/>
      <c r="SKV93" s="235"/>
      <c r="SKW93" s="235"/>
      <c r="SKX93" s="235"/>
      <c r="SKY93" s="235"/>
      <c r="SKZ93" s="235"/>
      <c r="SLA93" s="283"/>
      <c r="SLB93" s="283"/>
      <c r="SLC93" s="208"/>
      <c r="SLE93" s="235"/>
      <c r="SLF93" s="235"/>
      <c r="SLG93" s="235"/>
      <c r="SLH93" s="235"/>
      <c r="SLI93" s="235"/>
      <c r="SLJ93" s="235"/>
      <c r="SLK93" s="235"/>
      <c r="SLL93" s="283"/>
      <c r="SLM93" s="283"/>
      <c r="SLN93" s="208"/>
      <c r="SLP93" s="235"/>
      <c r="SLQ93" s="235"/>
      <c r="SLR93" s="235"/>
      <c r="SLS93" s="235"/>
      <c r="SLT93" s="235"/>
      <c r="SLU93" s="235"/>
      <c r="SLV93" s="235"/>
      <c r="SLW93" s="283"/>
      <c r="SLX93" s="283"/>
      <c r="SLY93" s="208"/>
      <c r="SMA93" s="235"/>
      <c r="SMB93" s="235"/>
      <c r="SMC93" s="235"/>
      <c r="SMD93" s="235"/>
      <c r="SME93" s="235"/>
      <c r="SMF93" s="235"/>
      <c r="SMG93" s="235"/>
      <c r="SMH93" s="283"/>
      <c r="SMI93" s="283"/>
      <c r="SMJ93" s="208"/>
      <c r="SML93" s="235"/>
      <c r="SMM93" s="235"/>
      <c r="SMN93" s="235"/>
      <c r="SMO93" s="235"/>
      <c r="SMP93" s="235"/>
      <c r="SMQ93" s="235"/>
      <c r="SMR93" s="235"/>
      <c r="SMS93" s="283"/>
      <c r="SMT93" s="283"/>
      <c r="SMU93" s="208"/>
      <c r="SMW93" s="235"/>
      <c r="SMX93" s="235"/>
      <c r="SMY93" s="235"/>
      <c r="SMZ93" s="235"/>
      <c r="SNA93" s="235"/>
      <c r="SNB93" s="235"/>
      <c r="SNC93" s="235"/>
      <c r="SND93" s="283"/>
      <c r="SNE93" s="283"/>
      <c r="SNF93" s="208"/>
      <c r="SNH93" s="235"/>
      <c r="SNI93" s="235"/>
      <c r="SNJ93" s="235"/>
      <c r="SNK93" s="235"/>
      <c r="SNL93" s="235"/>
      <c r="SNM93" s="235"/>
      <c r="SNN93" s="235"/>
      <c r="SNO93" s="283"/>
      <c r="SNP93" s="283"/>
      <c r="SNQ93" s="208"/>
      <c r="SNS93" s="235"/>
      <c r="SNT93" s="235"/>
      <c r="SNU93" s="235"/>
      <c r="SNV93" s="235"/>
      <c r="SNW93" s="235"/>
      <c r="SNX93" s="235"/>
      <c r="SNY93" s="235"/>
      <c r="SNZ93" s="283"/>
      <c r="SOA93" s="283"/>
      <c r="SOB93" s="208"/>
      <c r="SOD93" s="235"/>
      <c r="SOE93" s="235"/>
      <c r="SOF93" s="235"/>
      <c r="SOG93" s="235"/>
      <c r="SOH93" s="235"/>
      <c r="SOI93" s="235"/>
      <c r="SOJ93" s="235"/>
      <c r="SOK93" s="283"/>
      <c r="SOL93" s="283"/>
      <c r="SOM93" s="208"/>
      <c r="SOO93" s="235"/>
      <c r="SOP93" s="235"/>
      <c r="SOQ93" s="235"/>
      <c r="SOR93" s="235"/>
      <c r="SOS93" s="235"/>
      <c r="SOT93" s="235"/>
      <c r="SOU93" s="235"/>
      <c r="SOV93" s="283"/>
      <c r="SOW93" s="283"/>
      <c r="SOX93" s="208"/>
      <c r="SOZ93" s="235"/>
      <c r="SPA93" s="235"/>
      <c r="SPB93" s="235"/>
      <c r="SPC93" s="235"/>
      <c r="SPD93" s="235"/>
      <c r="SPE93" s="235"/>
      <c r="SPF93" s="235"/>
      <c r="SPG93" s="283"/>
      <c r="SPH93" s="283"/>
      <c r="SPI93" s="208"/>
      <c r="SPK93" s="235"/>
      <c r="SPL93" s="235"/>
      <c r="SPM93" s="235"/>
      <c r="SPN93" s="235"/>
      <c r="SPO93" s="235"/>
      <c r="SPP93" s="235"/>
      <c r="SPQ93" s="235"/>
      <c r="SPR93" s="283"/>
      <c r="SPS93" s="283"/>
      <c r="SPT93" s="208"/>
      <c r="SPV93" s="235"/>
      <c r="SPW93" s="235"/>
      <c r="SPX93" s="235"/>
      <c r="SPY93" s="235"/>
      <c r="SPZ93" s="235"/>
      <c r="SQA93" s="235"/>
      <c r="SQB93" s="235"/>
      <c r="SQC93" s="283"/>
      <c r="SQD93" s="283"/>
      <c r="SQE93" s="208"/>
      <c r="SQG93" s="235"/>
      <c r="SQH93" s="235"/>
      <c r="SQI93" s="235"/>
      <c r="SQJ93" s="235"/>
      <c r="SQK93" s="235"/>
      <c r="SQL93" s="235"/>
      <c r="SQM93" s="235"/>
      <c r="SQN93" s="283"/>
      <c r="SQO93" s="283"/>
      <c r="SQP93" s="208"/>
      <c r="SQR93" s="235"/>
      <c r="SQS93" s="235"/>
      <c r="SQT93" s="235"/>
      <c r="SQU93" s="235"/>
      <c r="SQV93" s="235"/>
      <c r="SQW93" s="235"/>
      <c r="SQX93" s="235"/>
      <c r="SQY93" s="283"/>
      <c r="SQZ93" s="283"/>
      <c r="SRA93" s="208"/>
      <c r="SRC93" s="235"/>
      <c r="SRD93" s="235"/>
      <c r="SRE93" s="235"/>
      <c r="SRF93" s="235"/>
      <c r="SRG93" s="235"/>
      <c r="SRH93" s="235"/>
      <c r="SRI93" s="235"/>
      <c r="SRJ93" s="283"/>
      <c r="SRK93" s="283"/>
      <c r="SRL93" s="208"/>
      <c r="SRN93" s="235"/>
      <c r="SRO93" s="235"/>
      <c r="SRP93" s="235"/>
      <c r="SRQ93" s="235"/>
      <c r="SRR93" s="235"/>
      <c r="SRS93" s="235"/>
      <c r="SRT93" s="235"/>
      <c r="SRU93" s="283"/>
      <c r="SRV93" s="283"/>
      <c r="SRW93" s="208"/>
      <c r="SRY93" s="235"/>
      <c r="SRZ93" s="235"/>
      <c r="SSA93" s="235"/>
      <c r="SSB93" s="235"/>
      <c r="SSC93" s="235"/>
      <c r="SSD93" s="235"/>
      <c r="SSE93" s="235"/>
      <c r="SSF93" s="283"/>
      <c r="SSG93" s="283"/>
      <c r="SSH93" s="208"/>
      <c r="SSJ93" s="235"/>
      <c r="SSK93" s="235"/>
      <c r="SSL93" s="235"/>
      <c r="SSM93" s="235"/>
      <c r="SSN93" s="235"/>
      <c r="SSO93" s="235"/>
      <c r="SSP93" s="235"/>
      <c r="SSQ93" s="283"/>
      <c r="SSR93" s="283"/>
      <c r="SSS93" s="208"/>
      <c r="SSU93" s="235"/>
      <c r="SSV93" s="235"/>
      <c r="SSW93" s="235"/>
      <c r="SSX93" s="235"/>
      <c r="SSY93" s="235"/>
      <c r="SSZ93" s="235"/>
      <c r="STA93" s="235"/>
      <c r="STB93" s="283"/>
      <c r="STC93" s="283"/>
      <c r="STD93" s="208"/>
      <c r="STF93" s="235"/>
      <c r="STG93" s="235"/>
      <c r="STH93" s="235"/>
      <c r="STI93" s="235"/>
      <c r="STJ93" s="235"/>
      <c r="STK93" s="235"/>
      <c r="STL93" s="235"/>
      <c r="STM93" s="283"/>
      <c r="STN93" s="283"/>
      <c r="STO93" s="208"/>
      <c r="STQ93" s="235"/>
      <c r="STR93" s="235"/>
      <c r="STS93" s="235"/>
      <c r="STT93" s="235"/>
      <c r="STU93" s="235"/>
      <c r="STV93" s="235"/>
      <c r="STW93" s="235"/>
      <c r="STX93" s="283"/>
      <c r="STY93" s="283"/>
      <c r="STZ93" s="208"/>
      <c r="SUB93" s="235"/>
      <c r="SUC93" s="235"/>
      <c r="SUD93" s="235"/>
      <c r="SUE93" s="235"/>
      <c r="SUF93" s="235"/>
      <c r="SUG93" s="235"/>
      <c r="SUH93" s="235"/>
      <c r="SUI93" s="283"/>
      <c r="SUJ93" s="283"/>
      <c r="SUK93" s="208"/>
      <c r="SUM93" s="235"/>
      <c r="SUN93" s="235"/>
      <c r="SUO93" s="235"/>
      <c r="SUP93" s="235"/>
      <c r="SUQ93" s="235"/>
      <c r="SUR93" s="235"/>
      <c r="SUS93" s="235"/>
      <c r="SUT93" s="283"/>
      <c r="SUU93" s="283"/>
      <c r="SUV93" s="208"/>
      <c r="SUX93" s="235"/>
      <c r="SUY93" s="235"/>
      <c r="SUZ93" s="235"/>
      <c r="SVA93" s="235"/>
      <c r="SVB93" s="235"/>
      <c r="SVC93" s="235"/>
      <c r="SVD93" s="235"/>
      <c r="SVE93" s="283"/>
      <c r="SVF93" s="283"/>
      <c r="SVG93" s="208"/>
      <c r="SVI93" s="235"/>
      <c r="SVJ93" s="235"/>
      <c r="SVK93" s="235"/>
      <c r="SVL93" s="235"/>
      <c r="SVM93" s="235"/>
      <c r="SVN93" s="235"/>
      <c r="SVO93" s="235"/>
      <c r="SVP93" s="283"/>
      <c r="SVQ93" s="283"/>
      <c r="SVR93" s="208"/>
      <c r="SVT93" s="235"/>
      <c r="SVU93" s="235"/>
      <c r="SVV93" s="235"/>
      <c r="SVW93" s="235"/>
      <c r="SVX93" s="235"/>
      <c r="SVY93" s="235"/>
      <c r="SVZ93" s="235"/>
      <c r="SWA93" s="283"/>
      <c r="SWB93" s="283"/>
      <c r="SWC93" s="208"/>
      <c r="SWE93" s="235"/>
      <c r="SWF93" s="235"/>
      <c r="SWG93" s="235"/>
      <c r="SWH93" s="235"/>
      <c r="SWI93" s="235"/>
      <c r="SWJ93" s="235"/>
      <c r="SWK93" s="235"/>
      <c r="SWL93" s="283"/>
      <c r="SWM93" s="283"/>
      <c r="SWN93" s="208"/>
      <c r="SWP93" s="235"/>
      <c r="SWQ93" s="235"/>
      <c r="SWR93" s="235"/>
      <c r="SWS93" s="235"/>
      <c r="SWT93" s="235"/>
      <c r="SWU93" s="235"/>
      <c r="SWV93" s="235"/>
      <c r="SWW93" s="283"/>
      <c r="SWX93" s="283"/>
      <c r="SWY93" s="208"/>
      <c r="SXA93" s="235"/>
      <c r="SXB93" s="235"/>
      <c r="SXC93" s="235"/>
      <c r="SXD93" s="235"/>
      <c r="SXE93" s="235"/>
      <c r="SXF93" s="235"/>
      <c r="SXG93" s="235"/>
      <c r="SXH93" s="283"/>
      <c r="SXI93" s="283"/>
      <c r="SXJ93" s="208"/>
      <c r="SXL93" s="235"/>
      <c r="SXM93" s="235"/>
      <c r="SXN93" s="235"/>
      <c r="SXO93" s="235"/>
      <c r="SXP93" s="235"/>
      <c r="SXQ93" s="235"/>
      <c r="SXR93" s="235"/>
      <c r="SXS93" s="283"/>
      <c r="SXT93" s="283"/>
      <c r="SXU93" s="208"/>
      <c r="SXW93" s="235"/>
      <c r="SXX93" s="235"/>
      <c r="SXY93" s="235"/>
      <c r="SXZ93" s="235"/>
      <c r="SYA93" s="235"/>
      <c r="SYB93" s="235"/>
      <c r="SYC93" s="235"/>
      <c r="SYD93" s="283"/>
      <c r="SYE93" s="283"/>
      <c r="SYF93" s="208"/>
      <c r="SYH93" s="235"/>
      <c r="SYI93" s="235"/>
      <c r="SYJ93" s="235"/>
      <c r="SYK93" s="235"/>
      <c r="SYL93" s="235"/>
      <c r="SYM93" s="235"/>
      <c r="SYN93" s="235"/>
      <c r="SYO93" s="283"/>
      <c r="SYP93" s="283"/>
      <c r="SYQ93" s="208"/>
      <c r="SYS93" s="235"/>
      <c r="SYT93" s="235"/>
      <c r="SYU93" s="235"/>
      <c r="SYV93" s="235"/>
      <c r="SYW93" s="235"/>
      <c r="SYX93" s="235"/>
      <c r="SYY93" s="235"/>
      <c r="SYZ93" s="283"/>
      <c r="SZA93" s="283"/>
      <c r="SZB93" s="208"/>
      <c r="SZD93" s="235"/>
      <c r="SZE93" s="235"/>
      <c r="SZF93" s="235"/>
      <c r="SZG93" s="235"/>
      <c r="SZH93" s="235"/>
      <c r="SZI93" s="235"/>
      <c r="SZJ93" s="235"/>
      <c r="SZK93" s="283"/>
      <c r="SZL93" s="283"/>
      <c r="SZM93" s="208"/>
      <c r="SZO93" s="235"/>
      <c r="SZP93" s="235"/>
      <c r="SZQ93" s="235"/>
      <c r="SZR93" s="235"/>
      <c r="SZS93" s="235"/>
      <c r="SZT93" s="235"/>
      <c r="SZU93" s="235"/>
      <c r="SZV93" s="283"/>
      <c r="SZW93" s="283"/>
      <c r="SZX93" s="208"/>
      <c r="SZZ93" s="235"/>
      <c r="TAA93" s="235"/>
      <c r="TAB93" s="235"/>
      <c r="TAC93" s="235"/>
      <c r="TAD93" s="235"/>
      <c r="TAE93" s="235"/>
      <c r="TAF93" s="235"/>
      <c r="TAG93" s="283"/>
      <c r="TAH93" s="283"/>
      <c r="TAI93" s="208"/>
      <c r="TAK93" s="235"/>
      <c r="TAL93" s="235"/>
      <c r="TAM93" s="235"/>
      <c r="TAN93" s="235"/>
      <c r="TAO93" s="235"/>
      <c r="TAP93" s="235"/>
      <c r="TAQ93" s="235"/>
      <c r="TAR93" s="283"/>
      <c r="TAS93" s="283"/>
      <c r="TAT93" s="208"/>
      <c r="TAV93" s="235"/>
      <c r="TAW93" s="235"/>
      <c r="TAX93" s="235"/>
      <c r="TAY93" s="235"/>
      <c r="TAZ93" s="235"/>
      <c r="TBA93" s="235"/>
      <c r="TBB93" s="235"/>
      <c r="TBC93" s="283"/>
      <c r="TBD93" s="283"/>
      <c r="TBE93" s="208"/>
      <c r="TBG93" s="235"/>
      <c r="TBH93" s="235"/>
      <c r="TBI93" s="235"/>
      <c r="TBJ93" s="235"/>
      <c r="TBK93" s="235"/>
      <c r="TBL93" s="235"/>
      <c r="TBM93" s="235"/>
      <c r="TBN93" s="283"/>
      <c r="TBO93" s="283"/>
      <c r="TBP93" s="208"/>
      <c r="TBR93" s="235"/>
      <c r="TBS93" s="235"/>
      <c r="TBT93" s="235"/>
      <c r="TBU93" s="235"/>
      <c r="TBV93" s="235"/>
      <c r="TBW93" s="235"/>
      <c r="TBX93" s="235"/>
      <c r="TBY93" s="283"/>
      <c r="TBZ93" s="283"/>
      <c r="TCA93" s="208"/>
      <c r="TCC93" s="235"/>
      <c r="TCD93" s="235"/>
      <c r="TCE93" s="235"/>
      <c r="TCF93" s="235"/>
      <c r="TCG93" s="235"/>
      <c r="TCH93" s="235"/>
      <c r="TCI93" s="235"/>
      <c r="TCJ93" s="283"/>
      <c r="TCK93" s="283"/>
      <c r="TCL93" s="208"/>
      <c r="TCN93" s="235"/>
      <c r="TCO93" s="235"/>
      <c r="TCP93" s="235"/>
      <c r="TCQ93" s="235"/>
      <c r="TCR93" s="235"/>
      <c r="TCS93" s="235"/>
      <c r="TCT93" s="235"/>
      <c r="TCU93" s="283"/>
      <c r="TCV93" s="283"/>
      <c r="TCW93" s="208"/>
      <c r="TCY93" s="235"/>
      <c r="TCZ93" s="235"/>
      <c r="TDA93" s="235"/>
      <c r="TDB93" s="235"/>
      <c r="TDC93" s="235"/>
      <c r="TDD93" s="235"/>
      <c r="TDE93" s="235"/>
      <c r="TDF93" s="283"/>
      <c r="TDG93" s="283"/>
      <c r="TDH93" s="208"/>
      <c r="TDJ93" s="235"/>
      <c r="TDK93" s="235"/>
      <c r="TDL93" s="235"/>
      <c r="TDM93" s="235"/>
      <c r="TDN93" s="235"/>
      <c r="TDO93" s="235"/>
      <c r="TDP93" s="235"/>
      <c r="TDQ93" s="283"/>
      <c r="TDR93" s="283"/>
      <c r="TDS93" s="208"/>
      <c r="TDU93" s="235"/>
      <c r="TDV93" s="235"/>
      <c r="TDW93" s="235"/>
      <c r="TDX93" s="235"/>
      <c r="TDY93" s="235"/>
      <c r="TDZ93" s="235"/>
      <c r="TEA93" s="235"/>
      <c r="TEB93" s="283"/>
      <c r="TEC93" s="283"/>
      <c r="TED93" s="208"/>
      <c r="TEF93" s="235"/>
      <c r="TEG93" s="235"/>
      <c r="TEH93" s="235"/>
      <c r="TEI93" s="235"/>
      <c r="TEJ93" s="235"/>
      <c r="TEK93" s="235"/>
      <c r="TEL93" s="235"/>
      <c r="TEM93" s="283"/>
      <c r="TEN93" s="283"/>
      <c r="TEO93" s="208"/>
      <c r="TEQ93" s="235"/>
      <c r="TER93" s="235"/>
      <c r="TES93" s="235"/>
      <c r="TET93" s="235"/>
      <c r="TEU93" s="235"/>
      <c r="TEV93" s="235"/>
      <c r="TEW93" s="235"/>
      <c r="TEX93" s="283"/>
      <c r="TEY93" s="283"/>
      <c r="TEZ93" s="208"/>
      <c r="TFB93" s="235"/>
      <c r="TFC93" s="235"/>
      <c r="TFD93" s="235"/>
      <c r="TFE93" s="235"/>
      <c r="TFF93" s="235"/>
      <c r="TFG93" s="235"/>
      <c r="TFH93" s="235"/>
      <c r="TFI93" s="283"/>
      <c r="TFJ93" s="283"/>
      <c r="TFK93" s="208"/>
      <c r="TFM93" s="235"/>
      <c r="TFN93" s="235"/>
      <c r="TFO93" s="235"/>
      <c r="TFP93" s="235"/>
      <c r="TFQ93" s="235"/>
      <c r="TFR93" s="235"/>
      <c r="TFS93" s="235"/>
      <c r="TFT93" s="283"/>
      <c r="TFU93" s="283"/>
      <c r="TFV93" s="208"/>
      <c r="TFX93" s="235"/>
      <c r="TFY93" s="235"/>
      <c r="TFZ93" s="235"/>
      <c r="TGA93" s="235"/>
      <c r="TGB93" s="235"/>
      <c r="TGC93" s="235"/>
      <c r="TGD93" s="235"/>
      <c r="TGE93" s="283"/>
      <c r="TGF93" s="283"/>
      <c r="TGG93" s="208"/>
      <c r="TGI93" s="235"/>
      <c r="TGJ93" s="235"/>
      <c r="TGK93" s="235"/>
      <c r="TGL93" s="235"/>
      <c r="TGM93" s="235"/>
      <c r="TGN93" s="235"/>
      <c r="TGO93" s="235"/>
      <c r="TGP93" s="283"/>
      <c r="TGQ93" s="283"/>
      <c r="TGR93" s="208"/>
      <c r="TGT93" s="235"/>
      <c r="TGU93" s="235"/>
      <c r="TGV93" s="235"/>
      <c r="TGW93" s="235"/>
      <c r="TGX93" s="235"/>
      <c r="TGY93" s="235"/>
      <c r="TGZ93" s="235"/>
      <c r="THA93" s="283"/>
      <c r="THB93" s="283"/>
      <c r="THC93" s="208"/>
      <c r="THE93" s="235"/>
      <c r="THF93" s="235"/>
      <c r="THG93" s="235"/>
      <c r="THH93" s="235"/>
      <c r="THI93" s="235"/>
      <c r="THJ93" s="235"/>
      <c r="THK93" s="235"/>
      <c r="THL93" s="283"/>
      <c r="THM93" s="283"/>
      <c r="THN93" s="208"/>
      <c r="THP93" s="235"/>
      <c r="THQ93" s="235"/>
      <c r="THR93" s="235"/>
      <c r="THS93" s="235"/>
      <c r="THT93" s="235"/>
      <c r="THU93" s="235"/>
      <c r="THV93" s="235"/>
      <c r="THW93" s="283"/>
      <c r="THX93" s="283"/>
      <c r="THY93" s="208"/>
      <c r="TIA93" s="235"/>
      <c r="TIB93" s="235"/>
      <c r="TIC93" s="235"/>
      <c r="TID93" s="235"/>
      <c r="TIE93" s="235"/>
      <c r="TIF93" s="235"/>
      <c r="TIG93" s="235"/>
      <c r="TIH93" s="283"/>
      <c r="TII93" s="283"/>
      <c r="TIJ93" s="208"/>
      <c r="TIL93" s="235"/>
      <c r="TIM93" s="235"/>
      <c r="TIN93" s="235"/>
      <c r="TIO93" s="235"/>
      <c r="TIP93" s="235"/>
      <c r="TIQ93" s="235"/>
      <c r="TIR93" s="235"/>
      <c r="TIS93" s="283"/>
      <c r="TIT93" s="283"/>
      <c r="TIU93" s="208"/>
      <c r="TIW93" s="235"/>
      <c r="TIX93" s="235"/>
      <c r="TIY93" s="235"/>
      <c r="TIZ93" s="235"/>
      <c r="TJA93" s="235"/>
      <c r="TJB93" s="235"/>
      <c r="TJC93" s="235"/>
      <c r="TJD93" s="283"/>
      <c r="TJE93" s="283"/>
      <c r="TJF93" s="208"/>
      <c r="TJH93" s="235"/>
      <c r="TJI93" s="235"/>
      <c r="TJJ93" s="235"/>
      <c r="TJK93" s="235"/>
      <c r="TJL93" s="235"/>
      <c r="TJM93" s="235"/>
      <c r="TJN93" s="235"/>
      <c r="TJO93" s="283"/>
      <c r="TJP93" s="283"/>
      <c r="TJQ93" s="208"/>
      <c r="TJS93" s="235"/>
      <c r="TJT93" s="235"/>
      <c r="TJU93" s="235"/>
      <c r="TJV93" s="235"/>
      <c r="TJW93" s="235"/>
      <c r="TJX93" s="235"/>
      <c r="TJY93" s="235"/>
      <c r="TJZ93" s="283"/>
      <c r="TKA93" s="283"/>
      <c r="TKB93" s="208"/>
      <c r="TKD93" s="235"/>
      <c r="TKE93" s="235"/>
      <c r="TKF93" s="235"/>
      <c r="TKG93" s="235"/>
      <c r="TKH93" s="235"/>
      <c r="TKI93" s="235"/>
      <c r="TKJ93" s="235"/>
      <c r="TKK93" s="283"/>
      <c r="TKL93" s="283"/>
      <c r="TKM93" s="208"/>
      <c r="TKO93" s="235"/>
      <c r="TKP93" s="235"/>
      <c r="TKQ93" s="235"/>
      <c r="TKR93" s="235"/>
      <c r="TKS93" s="235"/>
      <c r="TKT93" s="235"/>
      <c r="TKU93" s="235"/>
      <c r="TKV93" s="283"/>
      <c r="TKW93" s="283"/>
      <c r="TKX93" s="208"/>
      <c r="TKZ93" s="235"/>
      <c r="TLA93" s="235"/>
      <c r="TLB93" s="235"/>
      <c r="TLC93" s="235"/>
      <c r="TLD93" s="235"/>
      <c r="TLE93" s="235"/>
      <c r="TLF93" s="235"/>
      <c r="TLG93" s="283"/>
      <c r="TLH93" s="283"/>
      <c r="TLI93" s="208"/>
      <c r="TLK93" s="235"/>
      <c r="TLL93" s="235"/>
      <c r="TLM93" s="235"/>
      <c r="TLN93" s="235"/>
      <c r="TLO93" s="235"/>
      <c r="TLP93" s="235"/>
      <c r="TLQ93" s="235"/>
      <c r="TLR93" s="283"/>
      <c r="TLS93" s="283"/>
      <c r="TLT93" s="208"/>
      <c r="TLV93" s="235"/>
      <c r="TLW93" s="235"/>
      <c r="TLX93" s="235"/>
      <c r="TLY93" s="235"/>
      <c r="TLZ93" s="235"/>
      <c r="TMA93" s="235"/>
      <c r="TMB93" s="235"/>
      <c r="TMC93" s="283"/>
      <c r="TMD93" s="283"/>
      <c r="TME93" s="208"/>
      <c r="TMG93" s="235"/>
      <c r="TMH93" s="235"/>
      <c r="TMI93" s="235"/>
      <c r="TMJ93" s="235"/>
      <c r="TMK93" s="235"/>
      <c r="TML93" s="235"/>
      <c r="TMM93" s="235"/>
      <c r="TMN93" s="283"/>
      <c r="TMO93" s="283"/>
      <c r="TMP93" s="208"/>
      <c r="TMR93" s="235"/>
      <c r="TMS93" s="235"/>
      <c r="TMT93" s="235"/>
      <c r="TMU93" s="235"/>
      <c r="TMV93" s="235"/>
      <c r="TMW93" s="235"/>
      <c r="TMX93" s="235"/>
      <c r="TMY93" s="283"/>
      <c r="TMZ93" s="283"/>
      <c r="TNA93" s="208"/>
      <c r="TNC93" s="235"/>
      <c r="TND93" s="235"/>
      <c r="TNE93" s="235"/>
      <c r="TNF93" s="235"/>
      <c r="TNG93" s="235"/>
      <c r="TNH93" s="235"/>
      <c r="TNI93" s="235"/>
      <c r="TNJ93" s="283"/>
      <c r="TNK93" s="283"/>
      <c r="TNL93" s="208"/>
      <c r="TNN93" s="235"/>
      <c r="TNO93" s="235"/>
      <c r="TNP93" s="235"/>
      <c r="TNQ93" s="235"/>
      <c r="TNR93" s="235"/>
      <c r="TNS93" s="235"/>
      <c r="TNT93" s="235"/>
      <c r="TNU93" s="283"/>
      <c r="TNV93" s="283"/>
      <c r="TNW93" s="208"/>
      <c r="TNY93" s="235"/>
      <c r="TNZ93" s="235"/>
      <c r="TOA93" s="235"/>
      <c r="TOB93" s="235"/>
      <c r="TOC93" s="235"/>
      <c r="TOD93" s="235"/>
      <c r="TOE93" s="235"/>
      <c r="TOF93" s="283"/>
      <c r="TOG93" s="283"/>
      <c r="TOH93" s="208"/>
      <c r="TOJ93" s="235"/>
      <c r="TOK93" s="235"/>
      <c r="TOL93" s="235"/>
      <c r="TOM93" s="235"/>
      <c r="TON93" s="235"/>
      <c r="TOO93" s="235"/>
      <c r="TOP93" s="235"/>
      <c r="TOQ93" s="283"/>
      <c r="TOR93" s="283"/>
      <c r="TOS93" s="208"/>
      <c r="TOU93" s="235"/>
      <c r="TOV93" s="235"/>
      <c r="TOW93" s="235"/>
      <c r="TOX93" s="235"/>
      <c r="TOY93" s="235"/>
      <c r="TOZ93" s="235"/>
      <c r="TPA93" s="235"/>
      <c r="TPB93" s="283"/>
      <c r="TPC93" s="283"/>
      <c r="TPD93" s="208"/>
      <c r="TPF93" s="235"/>
      <c r="TPG93" s="235"/>
      <c r="TPH93" s="235"/>
      <c r="TPI93" s="235"/>
      <c r="TPJ93" s="235"/>
      <c r="TPK93" s="235"/>
      <c r="TPL93" s="235"/>
      <c r="TPM93" s="283"/>
      <c r="TPN93" s="283"/>
      <c r="TPO93" s="208"/>
      <c r="TPQ93" s="235"/>
      <c r="TPR93" s="235"/>
      <c r="TPS93" s="235"/>
      <c r="TPT93" s="235"/>
      <c r="TPU93" s="235"/>
      <c r="TPV93" s="235"/>
      <c r="TPW93" s="235"/>
      <c r="TPX93" s="283"/>
      <c r="TPY93" s="283"/>
      <c r="TPZ93" s="208"/>
      <c r="TQB93" s="235"/>
      <c r="TQC93" s="235"/>
      <c r="TQD93" s="235"/>
      <c r="TQE93" s="235"/>
      <c r="TQF93" s="235"/>
      <c r="TQG93" s="235"/>
      <c r="TQH93" s="235"/>
      <c r="TQI93" s="283"/>
      <c r="TQJ93" s="283"/>
      <c r="TQK93" s="208"/>
      <c r="TQM93" s="235"/>
      <c r="TQN93" s="235"/>
      <c r="TQO93" s="235"/>
      <c r="TQP93" s="235"/>
      <c r="TQQ93" s="235"/>
      <c r="TQR93" s="235"/>
      <c r="TQS93" s="235"/>
      <c r="TQT93" s="283"/>
      <c r="TQU93" s="283"/>
      <c r="TQV93" s="208"/>
      <c r="TQX93" s="235"/>
      <c r="TQY93" s="235"/>
      <c r="TQZ93" s="235"/>
      <c r="TRA93" s="235"/>
      <c r="TRB93" s="235"/>
      <c r="TRC93" s="235"/>
      <c r="TRD93" s="235"/>
      <c r="TRE93" s="283"/>
      <c r="TRF93" s="283"/>
      <c r="TRG93" s="208"/>
      <c r="TRI93" s="235"/>
      <c r="TRJ93" s="235"/>
      <c r="TRK93" s="235"/>
      <c r="TRL93" s="235"/>
      <c r="TRM93" s="235"/>
      <c r="TRN93" s="235"/>
      <c r="TRO93" s="235"/>
      <c r="TRP93" s="283"/>
      <c r="TRQ93" s="283"/>
      <c r="TRR93" s="208"/>
      <c r="TRT93" s="235"/>
      <c r="TRU93" s="235"/>
      <c r="TRV93" s="235"/>
      <c r="TRW93" s="235"/>
      <c r="TRX93" s="235"/>
      <c r="TRY93" s="235"/>
      <c r="TRZ93" s="235"/>
      <c r="TSA93" s="283"/>
      <c r="TSB93" s="283"/>
      <c r="TSC93" s="208"/>
      <c r="TSE93" s="235"/>
      <c r="TSF93" s="235"/>
      <c r="TSG93" s="235"/>
      <c r="TSH93" s="235"/>
      <c r="TSI93" s="235"/>
      <c r="TSJ93" s="235"/>
      <c r="TSK93" s="235"/>
      <c r="TSL93" s="283"/>
      <c r="TSM93" s="283"/>
      <c r="TSN93" s="208"/>
      <c r="TSP93" s="235"/>
      <c r="TSQ93" s="235"/>
      <c r="TSR93" s="235"/>
      <c r="TSS93" s="235"/>
      <c r="TST93" s="235"/>
      <c r="TSU93" s="235"/>
      <c r="TSV93" s="235"/>
      <c r="TSW93" s="283"/>
      <c r="TSX93" s="283"/>
      <c r="TSY93" s="208"/>
      <c r="TTA93" s="235"/>
      <c r="TTB93" s="235"/>
      <c r="TTC93" s="235"/>
      <c r="TTD93" s="235"/>
      <c r="TTE93" s="235"/>
      <c r="TTF93" s="235"/>
      <c r="TTG93" s="235"/>
      <c r="TTH93" s="283"/>
      <c r="TTI93" s="283"/>
      <c r="TTJ93" s="208"/>
      <c r="TTL93" s="235"/>
      <c r="TTM93" s="235"/>
      <c r="TTN93" s="235"/>
      <c r="TTO93" s="235"/>
      <c r="TTP93" s="235"/>
      <c r="TTQ93" s="235"/>
      <c r="TTR93" s="235"/>
      <c r="TTS93" s="283"/>
      <c r="TTT93" s="283"/>
      <c r="TTU93" s="208"/>
      <c r="TTW93" s="235"/>
      <c r="TTX93" s="235"/>
      <c r="TTY93" s="235"/>
      <c r="TTZ93" s="235"/>
      <c r="TUA93" s="235"/>
      <c r="TUB93" s="235"/>
      <c r="TUC93" s="235"/>
      <c r="TUD93" s="283"/>
      <c r="TUE93" s="283"/>
      <c r="TUF93" s="208"/>
      <c r="TUH93" s="235"/>
      <c r="TUI93" s="235"/>
      <c r="TUJ93" s="235"/>
      <c r="TUK93" s="235"/>
      <c r="TUL93" s="235"/>
      <c r="TUM93" s="235"/>
      <c r="TUN93" s="235"/>
      <c r="TUO93" s="283"/>
      <c r="TUP93" s="283"/>
      <c r="TUQ93" s="208"/>
      <c r="TUS93" s="235"/>
      <c r="TUT93" s="235"/>
      <c r="TUU93" s="235"/>
      <c r="TUV93" s="235"/>
      <c r="TUW93" s="235"/>
      <c r="TUX93" s="235"/>
      <c r="TUY93" s="235"/>
      <c r="TUZ93" s="283"/>
      <c r="TVA93" s="283"/>
      <c r="TVB93" s="208"/>
      <c r="TVD93" s="235"/>
      <c r="TVE93" s="235"/>
      <c r="TVF93" s="235"/>
      <c r="TVG93" s="235"/>
      <c r="TVH93" s="235"/>
      <c r="TVI93" s="235"/>
      <c r="TVJ93" s="235"/>
      <c r="TVK93" s="283"/>
      <c r="TVL93" s="283"/>
      <c r="TVM93" s="208"/>
      <c r="TVO93" s="235"/>
      <c r="TVP93" s="235"/>
      <c r="TVQ93" s="235"/>
      <c r="TVR93" s="235"/>
      <c r="TVS93" s="235"/>
      <c r="TVT93" s="235"/>
      <c r="TVU93" s="235"/>
      <c r="TVV93" s="283"/>
      <c r="TVW93" s="283"/>
      <c r="TVX93" s="208"/>
      <c r="TVZ93" s="235"/>
      <c r="TWA93" s="235"/>
      <c r="TWB93" s="235"/>
      <c r="TWC93" s="235"/>
      <c r="TWD93" s="235"/>
      <c r="TWE93" s="235"/>
      <c r="TWF93" s="235"/>
      <c r="TWG93" s="283"/>
      <c r="TWH93" s="283"/>
      <c r="TWI93" s="208"/>
      <c r="TWK93" s="235"/>
      <c r="TWL93" s="235"/>
      <c r="TWM93" s="235"/>
      <c r="TWN93" s="235"/>
      <c r="TWO93" s="235"/>
      <c r="TWP93" s="235"/>
      <c r="TWQ93" s="235"/>
      <c r="TWR93" s="283"/>
      <c r="TWS93" s="283"/>
      <c r="TWT93" s="208"/>
      <c r="TWV93" s="235"/>
      <c r="TWW93" s="235"/>
      <c r="TWX93" s="235"/>
      <c r="TWY93" s="235"/>
      <c r="TWZ93" s="235"/>
      <c r="TXA93" s="235"/>
      <c r="TXB93" s="235"/>
      <c r="TXC93" s="283"/>
      <c r="TXD93" s="283"/>
      <c r="TXE93" s="208"/>
      <c r="TXG93" s="235"/>
      <c r="TXH93" s="235"/>
      <c r="TXI93" s="235"/>
      <c r="TXJ93" s="235"/>
      <c r="TXK93" s="235"/>
      <c r="TXL93" s="235"/>
      <c r="TXM93" s="235"/>
      <c r="TXN93" s="283"/>
      <c r="TXO93" s="283"/>
      <c r="TXP93" s="208"/>
      <c r="TXR93" s="235"/>
      <c r="TXS93" s="235"/>
      <c r="TXT93" s="235"/>
      <c r="TXU93" s="235"/>
      <c r="TXV93" s="235"/>
      <c r="TXW93" s="235"/>
      <c r="TXX93" s="235"/>
      <c r="TXY93" s="283"/>
      <c r="TXZ93" s="283"/>
      <c r="TYA93" s="208"/>
      <c r="TYC93" s="235"/>
      <c r="TYD93" s="235"/>
      <c r="TYE93" s="235"/>
      <c r="TYF93" s="235"/>
      <c r="TYG93" s="235"/>
      <c r="TYH93" s="235"/>
      <c r="TYI93" s="235"/>
      <c r="TYJ93" s="283"/>
      <c r="TYK93" s="283"/>
      <c r="TYL93" s="208"/>
      <c r="TYN93" s="235"/>
      <c r="TYO93" s="235"/>
      <c r="TYP93" s="235"/>
      <c r="TYQ93" s="235"/>
      <c r="TYR93" s="235"/>
      <c r="TYS93" s="235"/>
      <c r="TYT93" s="235"/>
      <c r="TYU93" s="283"/>
      <c r="TYV93" s="283"/>
      <c r="TYW93" s="208"/>
      <c r="TYY93" s="235"/>
      <c r="TYZ93" s="235"/>
      <c r="TZA93" s="235"/>
      <c r="TZB93" s="235"/>
      <c r="TZC93" s="235"/>
      <c r="TZD93" s="235"/>
      <c r="TZE93" s="235"/>
      <c r="TZF93" s="283"/>
      <c r="TZG93" s="283"/>
      <c r="TZH93" s="208"/>
      <c r="TZJ93" s="235"/>
      <c r="TZK93" s="235"/>
      <c r="TZL93" s="235"/>
      <c r="TZM93" s="235"/>
      <c r="TZN93" s="235"/>
      <c r="TZO93" s="235"/>
      <c r="TZP93" s="235"/>
      <c r="TZQ93" s="283"/>
      <c r="TZR93" s="283"/>
      <c r="TZS93" s="208"/>
      <c r="TZU93" s="235"/>
      <c r="TZV93" s="235"/>
      <c r="TZW93" s="235"/>
      <c r="TZX93" s="235"/>
      <c r="TZY93" s="235"/>
      <c r="TZZ93" s="235"/>
      <c r="UAA93" s="235"/>
      <c r="UAB93" s="283"/>
      <c r="UAC93" s="283"/>
      <c r="UAD93" s="208"/>
      <c r="UAF93" s="235"/>
      <c r="UAG93" s="235"/>
      <c r="UAH93" s="235"/>
      <c r="UAI93" s="235"/>
      <c r="UAJ93" s="235"/>
      <c r="UAK93" s="235"/>
      <c r="UAL93" s="235"/>
      <c r="UAM93" s="283"/>
      <c r="UAN93" s="283"/>
      <c r="UAO93" s="208"/>
      <c r="UAQ93" s="235"/>
      <c r="UAR93" s="235"/>
      <c r="UAS93" s="235"/>
      <c r="UAT93" s="235"/>
      <c r="UAU93" s="235"/>
      <c r="UAV93" s="235"/>
      <c r="UAW93" s="235"/>
      <c r="UAX93" s="283"/>
      <c r="UAY93" s="283"/>
      <c r="UAZ93" s="208"/>
      <c r="UBB93" s="235"/>
      <c r="UBC93" s="235"/>
      <c r="UBD93" s="235"/>
      <c r="UBE93" s="235"/>
      <c r="UBF93" s="235"/>
      <c r="UBG93" s="235"/>
      <c r="UBH93" s="235"/>
      <c r="UBI93" s="283"/>
      <c r="UBJ93" s="283"/>
      <c r="UBK93" s="208"/>
      <c r="UBM93" s="235"/>
      <c r="UBN93" s="235"/>
      <c r="UBO93" s="235"/>
      <c r="UBP93" s="235"/>
      <c r="UBQ93" s="235"/>
      <c r="UBR93" s="235"/>
      <c r="UBS93" s="235"/>
      <c r="UBT93" s="283"/>
      <c r="UBU93" s="283"/>
      <c r="UBV93" s="208"/>
      <c r="UBX93" s="235"/>
      <c r="UBY93" s="235"/>
      <c r="UBZ93" s="235"/>
      <c r="UCA93" s="235"/>
      <c r="UCB93" s="235"/>
      <c r="UCC93" s="235"/>
      <c r="UCD93" s="235"/>
      <c r="UCE93" s="283"/>
      <c r="UCF93" s="283"/>
      <c r="UCG93" s="208"/>
      <c r="UCI93" s="235"/>
      <c r="UCJ93" s="235"/>
      <c r="UCK93" s="235"/>
      <c r="UCL93" s="235"/>
      <c r="UCM93" s="235"/>
      <c r="UCN93" s="235"/>
      <c r="UCO93" s="235"/>
      <c r="UCP93" s="283"/>
      <c r="UCQ93" s="283"/>
      <c r="UCR93" s="208"/>
      <c r="UCT93" s="235"/>
      <c r="UCU93" s="235"/>
      <c r="UCV93" s="235"/>
      <c r="UCW93" s="235"/>
      <c r="UCX93" s="235"/>
      <c r="UCY93" s="235"/>
      <c r="UCZ93" s="235"/>
      <c r="UDA93" s="283"/>
      <c r="UDB93" s="283"/>
      <c r="UDC93" s="208"/>
      <c r="UDE93" s="235"/>
      <c r="UDF93" s="235"/>
      <c r="UDG93" s="235"/>
      <c r="UDH93" s="235"/>
      <c r="UDI93" s="235"/>
      <c r="UDJ93" s="235"/>
      <c r="UDK93" s="235"/>
      <c r="UDL93" s="283"/>
      <c r="UDM93" s="283"/>
      <c r="UDN93" s="208"/>
      <c r="UDP93" s="235"/>
      <c r="UDQ93" s="235"/>
      <c r="UDR93" s="235"/>
      <c r="UDS93" s="235"/>
      <c r="UDT93" s="235"/>
      <c r="UDU93" s="235"/>
      <c r="UDV93" s="235"/>
      <c r="UDW93" s="283"/>
      <c r="UDX93" s="283"/>
      <c r="UDY93" s="208"/>
      <c r="UEA93" s="235"/>
      <c r="UEB93" s="235"/>
      <c r="UEC93" s="235"/>
      <c r="UED93" s="235"/>
      <c r="UEE93" s="235"/>
      <c r="UEF93" s="235"/>
      <c r="UEG93" s="235"/>
      <c r="UEH93" s="283"/>
      <c r="UEI93" s="283"/>
      <c r="UEJ93" s="208"/>
      <c r="UEL93" s="235"/>
      <c r="UEM93" s="235"/>
      <c r="UEN93" s="235"/>
      <c r="UEO93" s="235"/>
      <c r="UEP93" s="235"/>
      <c r="UEQ93" s="235"/>
      <c r="UER93" s="235"/>
      <c r="UES93" s="283"/>
      <c r="UET93" s="283"/>
      <c r="UEU93" s="208"/>
      <c r="UEW93" s="235"/>
      <c r="UEX93" s="235"/>
      <c r="UEY93" s="235"/>
      <c r="UEZ93" s="235"/>
      <c r="UFA93" s="235"/>
      <c r="UFB93" s="235"/>
      <c r="UFC93" s="235"/>
      <c r="UFD93" s="283"/>
      <c r="UFE93" s="283"/>
      <c r="UFF93" s="208"/>
      <c r="UFH93" s="235"/>
      <c r="UFI93" s="235"/>
      <c r="UFJ93" s="235"/>
      <c r="UFK93" s="235"/>
      <c r="UFL93" s="235"/>
      <c r="UFM93" s="235"/>
      <c r="UFN93" s="235"/>
      <c r="UFO93" s="283"/>
      <c r="UFP93" s="283"/>
      <c r="UFQ93" s="208"/>
      <c r="UFS93" s="235"/>
      <c r="UFT93" s="235"/>
      <c r="UFU93" s="235"/>
      <c r="UFV93" s="235"/>
      <c r="UFW93" s="235"/>
      <c r="UFX93" s="235"/>
      <c r="UFY93" s="235"/>
      <c r="UFZ93" s="283"/>
      <c r="UGA93" s="283"/>
      <c r="UGB93" s="208"/>
      <c r="UGD93" s="235"/>
      <c r="UGE93" s="235"/>
      <c r="UGF93" s="235"/>
      <c r="UGG93" s="235"/>
      <c r="UGH93" s="235"/>
      <c r="UGI93" s="235"/>
      <c r="UGJ93" s="235"/>
      <c r="UGK93" s="283"/>
      <c r="UGL93" s="283"/>
      <c r="UGM93" s="208"/>
      <c r="UGO93" s="235"/>
      <c r="UGP93" s="235"/>
      <c r="UGQ93" s="235"/>
      <c r="UGR93" s="235"/>
      <c r="UGS93" s="235"/>
      <c r="UGT93" s="235"/>
      <c r="UGU93" s="235"/>
      <c r="UGV93" s="283"/>
      <c r="UGW93" s="283"/>
      <c r="UGX93" s="208"/>
      <c r="UGZ93" s="235"/>
      <c r="UHA93" s="235"/>
      <c r="UHB93" s="235"/>
      <c r="UHC93" s="235"/>
      <c r="UHD93" s="235"/>
      <c r="UHE93" s="235"/>
      <c r="UHF93" s="235"/>
      <c r="UHG93" s="283"/>
      <c r="UHH93" s="283"/>
      <c r="UHI93" s="208"/>
      <c r="UHK93" s="235"/>
      <c r="UHL93" s="235"/>
      <c r="UHM93" s="235"/>
      <c r="UHN93" s="235"/>
      <c r="UHO93" s="235"/>
      <c r="UHP93" s="235"/>
      <c r="UHQ93" s="235"/>
      <c r="UHR93" s="283"/>
      <c r="UHS93" s="283"/>
      <c r="UHT93" s="208"/>
      <c r="UHV93" s="235"/>
      <c r="UHW93" s="235"/>
      <c r="UHX93" s="235"/>
      <c r="UHY93" s="235"/>
      <c r="UHZ93" s="235"/>
      <c r="UIA93" s="235"/>
      <c r="UIB93" s="235"/>
      <c r="UIC93" s="283"/>
      <c r="UID93" s="283"/>
      <c r="UIE93" s="208"/>
      <c r="UIG93" s="235"/>
      <c r="UIH93" s="235"/>
      <c r="UII93" s="235"/>
      <c r="UIJ93" s="235"/>
      <c r="UIK93" s="235"/>
      <c r="UIL93" s="235"/>
      <c r="UIM93" s="235"/>
      <c r="UIN93" s="283"/>
      <c r="UIO93" s="283"/>
      <c r="UIP93" s="208"/>
      <c r="UIR93" s="235"/>
      <c r="UIS93" s="235"/>
      <c r="UIT93" s="235"/>
      <c r="UIU93" s="235"/>
      <c r="UIV93" s="235"/>
      <c r="UIW93" s="235"/>
      <c r="UIX93" s="235"/>
      <c r="UIY93" s="283"/>
      <c r="UIZ93" s="283"/>
      <c r="UJA93" s="208"/>
      <c r="UJC93" s="235"/>
      <c r="UJD93" s="235"/>
      <c r="UJE93" s="235"/>
      <c r="UJF93" s="235"/>
      <c r="UJG93" s="235"/>
      <c r="UJH93" s="235"/>
      <c r="UJI93" s="235"/>
      <c r="UJJ93" s="283"/>
      <c r="UJK93" s="283"/>
      <c r="UJL93" s="208"/>
      <c r="UJN93" s="235"/>
      <c r="UJO93" s="235"/>
      <c r="UJP93" s="235"/>
      <c r="UJQ93" s="235"/>
      <c r="UJR93" s="235"/>
      <c r="UJS93" s="235"/>
      <c r="UJT93" s="235"/>
      <c r="UJU93" s="283"/>
      <c r="UJV93" s="283"/>
      <c r="UJW93" s="208"/>
      <c r="UJY93" s="235"/>
      <c r="UJZ93" s="235"/>
      <c r="UKA93" s="235"/>
      <c r="UKB93" s="235"/>
      <c r="UKC93" s="235"/>
      <c r="UKD93" s="235"/>
      <c r="UKE93" s="235"/>
      <c r="UKF93" s="283"/>
      <c r="UKG93" s="283"/>
      <c r="UKH93" s="208"/>
      <c r="UKJ93" s="235"/>
      <c r="UKK93" s="235"/>
      <c r="UKL93" s="235"/>
      <c r="UKM93" s="235"/>
      <c r="UKN93" s="235"/>
      <c r="UKO93" s="235"/>
      <c r="UKP93" s="235"/>
      <c r="UKQ93" s="283"/>
      <c r="UKR93" s="283"/>
      <c r="UKS93" s="208"/>
      <c r="UKU93" s="235"/>
      <c r="UKV93" s="235"/>
      <c r="UKW93" s="235"/>
      <c r="UKX93" s="235"/>
      <c r="UKY93" s="235"/>
      <c r="UKZ93" s="235"/>
      <c r="ULA93" s="235"/>
      <c r="ULB93" s="283"/>
      <c r="ULC93" s="283"/>
      <c r="ULD93" s="208"/>
      <c r="ULF93" s="235"/>
      <c r="ULG93" s="235"/>
      <c r="ULH93" s="235"/>
      <c r="ULI93" s="235"/>
      <c r="ULJ93" s="235"/>
      <c r="ULK93" s="235"/>
      <c r="ULL93" s="235"/>
      <c r="ULM93" s="283"/>
      <c r="ULN93" s="283"/>
      <c r="ULO93" s="208"/>
      <c r="ULQ93" s="235"/>
      <c r="ULR93" s="235"/>
      <c r="ULS93" s="235"/>
      <c r="ULT93" s="235"/>
      <c r="ULU93" s="235"/>
      <c r="ULV93" s="235"/>
      <c r="ULW93" s="235"/>
      <c r="ULX93" s="283"/>
      <c r="ULY93" s="283"/>
      <c r="ULZ93" s="208"/>
      <c r="UMB93" s="235"/>
      <c r="UMC93" s="235"/>
      <c r="UMD93" s="235"/>
      <c r="UME93" s="235"/>
      <c r="UMF93" s="235"/>
      <c r="UMG93" s="235"/>
      <c r="UMH93" s="235"/>
      <c r="UMI93" s="283"/>
      <c r="UMJ93" s="283"/>
      <c r="UMK93" s="208"/>
      <c r="UMM93" s="235"/>
      <c r="UMN93" s="235"/>
      <c r="UMO93" s="235"/>
      <c r="UMP93" s="235"/>
      <c r="UMQ93" s="235"/>
      <c r="UMR93" s="235"/>
      <c r="UMS93" s="235"/>
      <c r="UMT93" s="283"/>
      <c r="UMU93" s="283"/>
      <c r="UMV93" s="208"/>
      <c r="UMX93" s="235"/>
      <c r="UMY93" s="235"/>
      <c r="UMZ93" s="235"/>
      <c r="UNA93" s="235"/>
      <c r="UNB93" s="235"/>
      <c r="UNC93" s="235"/>
      <c r="UND93" s="235"/>
      <c r="UNE93" s="283"/>
      <c r="UNF93" s="283"/>
      <c r="UNG93" s="208"/>
      <c r="UNI93" s="235"/>
      <c r="UNJ93" s="235"/>
      <c r="UNK93" s="235"/>
      <c r="UNL93" s="235"/>
      <c r="UNM93" s="235"/>
      <c r="UNN93" s="235"/>
      <c r="UNO93" s="235"/>
      <c r="UNP93" s="283"/>
      <c r="UNQ93" s="283"/>
      <c r="UNR93" s="208"/>
      <c r="UNT93" s="235"/>
      <c r="UNU93" s="235"/>
      <c r="UNV93" s="235"/>
      <c r="UNW93" s="235"/>
      <c r="UNX93" s="235"/>
      <c r="UNY93" s="235"/>
      <c r="UNZ93" s="235"/>
      <c r="UOA93" s="283"/>
      <c r="UOB93" s="283"/>
      <c r="UOC93" s="208"/>
      <c r="UOE93" s="235"/>
      <c r="UOF93" s="235"/>
      <c r="UOG93" s="235"/>
      <c r="UOH93" s="235"/>
      <c r="UOI93" s="235"/>
      <c r="UOJ93" s="235"/>
      <c r="UOK93" s="235"/>
      <c r="UOL93" s="283"/>
      <c r="UOM93" s="283"/>
      <c r="UON93" s="208"/>
      <c r="UOP93" s="235"/>
      <c r="UOQ93" s="235"/>
      <c r="UOR93" s="235"/>
      <c r="UOS93" s="235"/>
      <c r="UOT93" s="235"/>
      <c r="UOU93" s="235"/>
      <c r="UOV93" s="235"/>
      <c r="UOW93" s="283"/>
      <c r="UOX93" s="283"/>
      <c r="UOY93" s="208"/>
      <c r="UPA93" s="235"/>
      <c r="UPB93" s="235"/>
      <c r="UPC93" s="235"/>
      <c r="UPD93" s="235"/>
      <c r="UPE93" s="235"/>
      <c r="UPF93" s="235"/>
      <c r="UPG93" s="235"/>
      <c r="UPH93" s="283"/>
      <c r="UPI93" s="283"/>
      <c r="UPJ93" s="208"/>
      <c r="UPL93" s="235"/>
      <c r="UPM93" s="235"/>
      <c r="UPN93" s="235"/>
      <c r="UPO93" s="235"/>
      <c r="UPP93" s="235"/>
      <c r="UPQ93" s="235"/>
      <c r="UPR93" s="235"/>
      <c r="UPS93" s="283"/>
      <c r="UPT93" s="283"/>
      <c r="UPU93" s="208"/>
      <c r="UPW93" s="235"/>
      <c r="UPX93" s="235"/>
      <c r="UPY93" s="235"/>
      <c r="UPZ93" s="235"/>
      <c r="UQA93" s="235"/>
      <c r="UQB93" s="235"/>
      <c r="UQC93" s="235"/>
      <c r="UQD93" s="283"/>
      <c r="UQE93" s="283"/>
      <c r="UQF93" s="208"/>
      <c r="UQH93" s="235"/>
      <c r="UQI93" s="235"/>
      <c r="UQJ93" s="235"/>
      <c r="UQK93" s="235"/>
      <c r="UQL93" s="235"/>
      <c r="UQM93" s="235"/>
      <c r="UQN93" s="235"/>
      <c r="UQO93" s="283"/>
      <c r="UQP93" s="283"/>
      <c r="UQQ93" s="208"/>
      <c r="UQS93" s="235"/>
      <c r="UQT93" s="235"/>
      <c r="UQU93" s="235"/>
      <c r="UQV93" s="235"/>
      <c r="UQW93" s="235"/>
      <c r="UQX93" s="235"/>
      <c r="UQY93" s="235"/>
      <c r="UQZ93" s="283"/>
      <c r="URA93" s="283"/>
      <c r="URB93" s="208"/>
      <c r="URD93" s="235"/>
      <c r="URE93" s="235"/>
      <c r="URF93" s="235"/>
      <c r="URG93" s="235"/>
      <c r="URH93" s="235"/>
      <c r="URI93" s="235"/>
      <c r="URJ93" s="235"/>
      <c r="URK93" s="283"/>
      <c r="URL93" s="283"/>
      <c r="URM93" s="208"/>
      <c r="URO93" s="235"/>
      <c r="URP93" s="235"/>
      <c r="URQ93" s="235"/>
      <c r="URR93" s="235"/>
      <c r="URS93" s="235"/>
      <c r="URT93" s="235"/>
      <c r="URU93" s="235"/>
      <c r="URV93" s="283"/>
      <c r="URW93" s="283"/>
      <c r="URX93" s="208"/>
      <c r="URZ93" s="235"/>
      <c r="USA93" s="235"/>
      <c r="USB93" s="235"/>
      <c r="USC93" s="235"/>
      <c r="USD93" s="235"/>
      <c r="USE93" s="235"/>
      <c r="USF93" s="235"/>
      <c r="USG93" s="283"/>
      <c r="USH93" s="283"/>
      <c r="USI93" s="208"/>
      <c r="USK93" s="235"/>
      <c r="USL93" s="235"/>
      <c r="USM93" s="235"/>
      <c r="USN93" s="235"/>
      <c r="USO93" s="235"/>
      <c r="USP93" s="235"/>
      <c r="USQ93" s="235"/>
      <c r="USR93" s="283"/>
      <c r="USS93" s="283"/>
      <c r="UST93" s="208"/>
      <c r="USV93" s="235"/>
      <c r="USW93" s="235"/>
      <c r="USX93" s="235"/>
      <c r="USY93" s="235"/>
      <c r="USZ93" s="235"/>
      <c r="UTA93" s="235"/>
      <c r="UTB93" s="235"/>
      <c r="UTC93" s="283"/>
      <c r="UTD93" s="283"/>
      <c r="UTE93" s="208"/>
      <c r="UTG93" s="235"/>
      <c r="UTH93" s="235"/>
      <c r="UTI93" s="235"/>
      <c r="UTJ93" s="235"/>
      <c r="UTK93" s="235"/>
      <c r="UTL93" s="235"/>
      <c r="UTM93" s="235"/>
      <c r="UTN93" s="283"/>
      <c r="UTO93" s="283"/>
      <c r="UTP93" s="208"/>
      <c r="UTR93" s="235"/>
      <c r="UTS93" s="235"/>
      <c r="UTT93" s="235"/>
      <c r="UTU93" s="235"/>
      <c r="UTV93" s="235"/>
      <c r="UTW93" s="235"/>
      <c r="UTX93" s="235"/>
      <c r="UTY93" s="283"/>
      <c r="UTZ93" s="283"/>
      <c r="UUA93" s="208"/>
      <c r="UUC93" s="235"/>
      <c r="UUD93" s="235"/>
      <c r="UUE93" s="235"/>
      <c r="UUF93" s="235"/>
      <c r="UUG93" s="235"/>
      <c r="UUH93" s="235"/>
      <c r="UUI93" s="235"/>
      <c r="UUJ93" s="283"/>
      <c r="UUK93" s="283"/>
      <c r="UUL93" s="208"/>
      <c r="UUN93" s="235"/>
      <c r="UUO93" s="235"/>
      <c r="UUP93" s="235"/>
      <c r="UUQ93" s="235"/>
      <c r="UUR93" s="235"/>
      <c r="UUS93" s="235"/>
      <c r="UUT93" s="235"/>
      <c r="UUU93" s="283"/>
      <c r="UUV93" s="283"/>
      <c r="UUW93" s="208"/>
      <c r="UUY93" s="235"/>
      <c r="UUZ93" s="235"/>
      <c r="UVA93" s="235"/>
      <c r="UVB93" s="235"/>
      <c r="UVC93" s="235"/>
      <c r="UVD93" s="235"/>
      <c r="UVE93" s="235"/>
      <c r="UVF93" s="283"/>
      <c r="UVG93" s="283"/>
      <c r="UVH93" s="208"/>
      <c r="UVJ93" s="235"/>
      <c r="UVK93" s="235"/>
      <c r="UVL93" s="235"/>
      <c r="UVM93" s="235"/>
      <c r="UVN93" s="235"/>
      <c r="UVO93" s="235"/>
      <c r="UVP93" s="235"/>
      <c r="UVQ93" s="283"/>
      <c r="UVR93" s="283"/>
      <c r="UVS93" s="208"/>
      <c r="UVU93" s="235"/>
      <c r="UVV93" s="235"/>
      <c r="UVW93" s="235"/>
      <c r="UVX93" s="235"/>
      <c r="UVY93" s="235"/>
      <c r="UVZ93" s="235"/>
      <c r="UWA93" s="235"/>
      <c r="UWB93" s="283"/>
      <c r="UWC93" s="283"/>
      <c r="UWD93" s="208"/>
      <c r="UWF93" s="235"/>
      <c r="UWG93" s="235"/>
      <c r="UWH93" s="235"/>
      <c r="UWI93" s="235"/>
      <c r="UWJ93" s="235"/>
      <c r="UWK93" s="235"/>
      <c r="UWL93" s="235"/>
      <c r="UWM93" s="283"/>
      <c r="UWN93" s="283"/>
      <c r="UWO93" s="208"/>
      <c r="UWQ93" s="235"/>
      <c r="UWR93" s="235"/>
      <c r="UWS93" s="235"/>
      <c r="UWT93" s="235"/>
      <c r="UWU93" s="235"/>
      <c r="UWV93" s="235"/>
      <c r="UWW93" s="235"/>
      <c r="UWX93" s="283"/>
      <c r="UWY93" s="283"/>
      <c r="UWZ93" s="208"/>
      <c r="UXB93" s="235"/>
      <c r="UXC93" s="235"/>
      <c r="UXD93" s="235"/>
      <c r="UXE93" s="235"/>
      <c r="UXF93" s="235"/>
      <c r="UXG93" s="235"/>
      <c r="UXH93" s="235"/>
      <c r="UXI93" s="283"/>
      <c r="UXJ93" s="283"/>
      <c r="UXK93" s="208"/>
      <c r="UXM93" s="235"/>
      <c r="UXN93" s="235"/>
      <c r="UXO93" s="235"/>
      <c r="UXP93" s="235"/>
      <c r="UXQ93" s="235"/>
      <c r="UXR93" s="235"/>
      <c r="UXS93" s="235"/>
      <c r="UXT93" s="283"/>
      <c r="UXU93" s="283"/>
      <c r="UXV93" s="208"/>
      <c r="UXX93" s="235"/>
      <c r="UXY93" s="235"/>
      <c r="UXZ93" s="235"/>
      <c r="UYA93" s="235"/>
      <c r="UYB93" s="235"/>
      <c r="UYC93" s="235"/>
      <c r="UYD93" s="235"/>
      <c r="UYE93" s="283"/>
      <c r="UYF93" s="283"/>
      <c r="UYG93" s="208"/>
      <c r="UYI93" s="235"/>
      <c r="UYJ93" s="235"/>
      <c r="UYK93" s="235"/>
      <c r="UYL93" s="235"/>
      <c r="UYM93" s="235"/>
      <c r="UYN93" s="235"/>
      <c r="UYO93" s="235"/>
      <c r="UYP93" s="283"/>
      <c r="UYQ93" s="283"/>
      <c r="UYR93" s="208"/>
      <c r="UYT93" s="235"/>
      <c r="UYU93" s="235"/>
      <c r="UYV93" s="235"/>
      <c r="UYW93" s="235"/>
      <c r="UYX93" s="235"/>
      <c r="UYY93" s="235"/>
      <c r="UYZ93" s="235"/>
      <c r="UZA93" s="283"/>
      <c r="UZB93" s="283"/>
      <c r="UZC93" s="208"/>
      <c r="UZE93" s="235"/>
      <c r="UZF93" s="235"/>
      <c r="UZG93" s="235"/>
      <c r="UZH93" s="235"/>
      <c r="UZI93" s="235"/>
      <c r="UZJ93" s="235"/>
      <c r="UZK93" s="235"/>
      <c r="UZL93" s="283"/>
      <c r="UZM93" s="283"/>
      <c r="UZN93" s="208"/>
      <c r="UZP93" s="235"/>
      <c r="UZQ93" s="235"/>
      <c r="UZR93" s="235"/>
      <c r="UZS93" s="235"/>
      <c r="UZT93" s="235"/>
      <c r="UZU93" s="235"/>
      <c r="UZV93" s="235"/>
      <c r="UZW93" s="283"/>
      <c r="UZX93" s="283"/>
      <c r="UZY93" s="208"/>
      <c r="VAA93" s="235"/>
      <c r="VAB93" s="235"/>
      <c r="VAC93" s="235"/>
      <c r="VAD93" s="235"/>
      <c r="VAE93" s="235"/>
      <c r="VAF93" s="235"/>
      <c r="VAG93" s="235"/>
      <c r="VAH93" s="283"/>
      <c r="VAI93" s="283"/>
      <c r="VAJ93" s="208"/>
      <c r="VAL93" s="235"/>
      <c r="VAM93" s="235"/>
      <c r="VAN93" s="235"/>
      <c r="VAO93" s="235"/>
      <c r="VAP93" s="235"/>
      <c r="VAQ93" s="235"/>
      <c r="VAR93" s="235"/>
      <c r="VAS93" s="283"/>
      <c r="VAT93" s="283"/>
      <c r="VAU93" s="208"/>
      <c r="VAW93" s="235"/>
      <c r="VAX93" s="235"/>
      <c r="VAY93" s="235"/>
      <c r="VAZ93" s="235"/>
      <c r="VBA93" s="235"/>
      <c r="VBB93" s="235"/>
      <c r="VBC93" s="235"/>
      <c r="VBD93" s="283"/>
      <c r="VBE93" s="283"/>
      <c r="VBF93" s="208"/>
      <c r="VBH93" s="235"/>
      <c r="VBI93" s="235"/>
      <c r="VBJ93" s="235"/>
      <c r="VBK93" s="235"/>
      <c r="VBL93" s="235"/>
      <c r="VBM93" s="235"/>
      <c r="VBN93" s="235"/>
      <c r="VBO93" s="283"/>
      <c r="VBP93" s="283"/>
      <c r="VBQ93" s="208"/>
      <c r="VBS93" s="235"/>
      <c r="VBT93" s="235"/>
      <c r="VBU93" s="235"/>
      <c r="VBV93" s="235"/>
      <c r="VBW93" s="235"/>
      <c r="VBX93" s="235"/>
      <c r="VBY93" s="235"/>
      <c r="VBZ93" s="283"/>
      <c r="VCA93" s="283"/>
      <c r="VCB93" s="208"/>
      <c r="VCD93" s="235"/>
      <c r="VCE93" s="235"/>
      <c r="VCF93" s="235"/>
      <c r="VCG93" s="235"/>
      <c r="VCH93" s="235"/>
      <c r="VCI93" s="235"/>
      <c r="VCJ93" s="235"/>
      <c r="VCK93" s="283"/>
      <c r="VCL93" s="283"/>
      <c r="VCM93" s="208"/>
      <c r="VCO93" s="235"/>
      <c r="VCP93" s="235"/>
      <c r="VCQ93" s="235"/>
      <c r="VCR93" s="235"/>
      <c r="VCS93" s="235"/>
      <c r="VCT93" s="235"/>
      <c r="VCU93" s="235"/>
      <c r="VCV93" s="283"/>
      <c r="VCW93" s="283"/>
      <c r="VCX93" s="208"/>
      <c r="VCZ93" s="235"/>
      <c r="VDA93" s="235"/>
      <c r="VDB93" s="235"/>
      <c r="VDC93" s="235"/>
      <c r="VDD93" s="235"/>
      <c r="VDE93" s="235"/>
      <c r="VDF93" s="235"/>
      <c r="VDG93" s="283"/>
      <c r="VDH93" s="283"/>
      <c r="VDI93" s="208"/>
      <c r="VDK93" s="235"/>
      <c r="VDL93" s="235"/>
      <c r="VDM93" s="235"/>
      <c r="VDN93" s="235"/>
      <c r="VDO93" s="235"/>
      <c r="VDP93" s="235"/>
      <c r="VDQ93" s="235"/>
      <c r="VDR93" s="283"/>
      <c r="VDS93" s="283"/>
      <c r="VDT93" s="208"/>
      <c r="VDV93" s="235"/>
      <c r="VDW93" s="235"/>
      <c r="VDX93" s="235"/>
      <c r="VDY93" s="235"/>
      <c r="VDZ93" s="235"/>
      <c r="VEA93" s="235"/>
      <c r="VEB93" s="235"/>
      <c r="VEC93" s="283"/>
      <c r="VED93" s="283"/>
      <c r="VEE93" s="208"/>
      <c r="VEG93" s="235"/>
      <c r="VEH93" s="235"/>
      <c r="VEI93" s="235"/>
      <c r="VEJ93" s="235"/>
      <c r="VEK93" s="235"/>
      <c r="VEL93" s="235"/>
      <c r="VEM93" s="235"/>
      <c r="VEN93" s="283"/>
      <c r="VEO93" s="283"/>
      <c r="VEP93" s="208"/>
      <c r="VER93" s="235"/>
      <c r="VES93" s="235"/>
      <c r="VET93" s="235"/>
      <c r="VEU93" s="235"/>
      <c r="VEV93" s="235"/>
      <c r="VEW93" s="235"/>
      <c r="VEX93" s="235"/>
      <c r="VEY93" s="283"/>
      <c r="VEZ93" s="283"/>
      <c r="VFA93" s="208"/>
      <c r="VFC93" s="235"/>
      <c r="VFD93" s="235"/>
      <c r="VFE93" s="235"/>
      <c r="VFF93" s="235"/>
      <c r="VFG93" s="235"/>
      <c r="VFH93" s="235"/>
      <c r="VFI93" s="235"/>
      <c r="VFJ93" s="283"/>
      <c r="VFK93" s="283"/>
      <c r="VFL93" s="208"/>
      <c r="VFN93" s="235"/>
      <c r="VFO93" s="235"/>
      <c r="VFP93" s="235"/>
      <c r="VFQ93" s="235"/>
      <c r="VFR93" s="235"/>
      <c r="VFS93" s="235"/>
      <c r="VFT93" s="235"/>
      <c r="VFU93" s="283"/>
      <c r="VFV93" s="283"/>
      <c r="VFW93" s="208"/>
      <c r="VFY93" s="235"/>
      <c r="VFZ93" s="235"/>
      <c r="VGA93" s="235"/>
      <c r="VGB93" s="235"/>
      <c r="VGC93" s="235"/>
      <c r="VGD93" s="235"/>
      <c r="VGE93" s="235"/>
      <c r="VGF93" s="283"/>
      <c r="VGG93" s="283"/>
      <c r="VGH93" s="208"/>
      <c r="VGJ93" s="235"/>
      <c r="VGK93" s="235"/>
      <c r="VGL93" s="235"/>
      <c r="VGM93" s="235"/>
      <c r="VGN93" s="235"/>
      <c r="VGO93" s="235"/>
      <c r="VGP93" s="235"/>
      <c r="VGQ93" s="283"/>
      <c r="VGR93" s="283"/>
      <c r="VGS93" s="208"/>
      <c r="VGU93" s="235"/>
      <c r="VGV93" s="235"/>
      <c r="VGW93" s="235"/>
      <c r="VGX93" s="235"/>
      <c r="VGY93" s="235"/>
      <c r="VGZ93" s="235"/>
      <c r="VHA93" s="235"/>
      <c r="VHB93" s="283"/>
      <c r="VHC93" s="283"/>
      <c r="VHD93" s="208"/>
      <c r="VHF93" s="235"/>
      <c r="VHG93" s="235"/>
      <c r="VHH93" s="235"/>
      <c r="VHI93" s="235"/>
      <c r="VHJ93" s="235"/>
      <c r="VHK93" s="235"/>
      <c r="VHL93" s="235"/>
      <c r="VHM93" s="283"/>
      <c r="VHN93" s="283"/>
      <c r="VHO93" s="208"/>
      <c r="VHQ93" s="235"/>
      <c r="VHR93" s="235"/>
      <c r="VHS93" s="235"/>
      <c r="VHT93" s="235"/>
      <c r="VHU93" s="235"/>
      <c r="VHV93" s="235"/>
      <c r="VHW93" s="235"/>
      <c r="VHX93" s="283"/>
      <c r="VHY93" s="283"/>
      <c r="VHZ93" s="208"/>
      <c r="VIB93" s="235"/>
      <c r="VIC93" s="235"/>
      <c r="VID93" s="235"/>
      <c r="VIE93" s="235"/>
      <c r="VIF93" s="235"/>
      <c r="VIG93" s="235"/>
      <c r="VIH93" s="235"/>
      <c r="VII93" s="283"/>
      <c r="VIJ93" s="283"/>
      <c r="VIK93" s="208"/>
      <c r="VIM93" s="235"/>
      <c r="VIN93" s="235"/>
      <c r="VIO93" s="235"/>
      <c r="VIP93" s="235"/>
      <c r="VIQ93" s="235"/>
      <c r="VIR93" s="235"/>
      <c r="VIS93" s="235"/>
      <c r="VIT93" s="283"/>
      <c r="VIU93" s="283"/>
      <c r="VIV93" s="208"/>
      <c r="VIX93" s="235"/>
      <c r="VIY93" s="235"/>
      <c r="VIZ93" s="235"/>
      <c r="VJA93" s="235"/>
      <c r="VJB93" s="235"/>
      <c r="VJC93" s="235"/>
      <c r="VJD93" s="235"/>
      <c r="VJE93" s="283"/>
      <c r="VJF93" s="283"/>
      <c r="VJG93" s="208"/>
      <c r="VJI93" s="235"/>
      <c r="VJJ93" s="235"/>
      <c r="VJK93" s="235"/>
      <c r="VJL93" s="235"/>
      <c r="VJM93" s="235"/>
      <c r="VJN93" s="235"/>
      <c r="VJO93" s="235"/>
      <c r="VJP93" s="283"/>
      <c r="VJQ93" s="283"/>
      <c r="VJR93" s="208"/>
      <c r="VJT93" s="235"/>
      <c r="VJU93" s="235"/>
      <c r="VJV93" s="235"/>
      <c r="VJW93" s="235"/>
      <c r="VJX93" s="235"/>
      <c r="VJY93" s="235"/>
      <c r="VJZ93" s="235"/>
      <c r="VKA93" s="283"/>
      <c r="VKB93" s="283"/>
      <c r="VKC93" s="208"/>
      <c r="VKE93" s="235"/>
      <c r="VKF93" s="235"/>
      <c r="VKG93" s="235"/>
      <c r="VKH93" s="235"/>
      <c r="VKI93" s="235"/>
      <c r="VKJ93" s="235"/>
      <c r="VKK93" s="235"/>
      <c r="VKL93" s="283"/>
      <c r="VKM93" s="283"/>
      <c r="VKN93" s="208"/>
      <c r="VKP93" s="235"/>
      <c r="VKQ93" s="235"/>
      <c r="VKR93" s="235"/>
      <c r="VKS93" s="235"/>
      <c r="VKT93" s="235"/>
      <c r="VKU93" s="235"/>
      <c r="VKV93" s="235"/>
      <c r="VKW93" s="283"/>
      <c r="VKX93" s="283"/>
      <c r="VKY93" s="208"/>
      <c r="VLA93" s="235"/>
      <c r="VLB93" s="235"/>
      <c r="VLC93" s="235"/>
      <c r="VLD93" s="235"/>
      <c r="VLE93" s="235"/>
      <c r="VLF93" s="235"/>
      <c r="VLG93" s="235"/>
      <c r="VLH93" s="283"/>
      <c r="VLI93" s="283"/>
      <c r="VLJ93" s="208"/>
      <c r="VLL93" s="235"/>
      <c r="VLM93" s="235"/>
      <c r="VLN93" s="235"/>
      <c r="VLO93" s="235"/>
      <c r="VLP93" s="235"/>
      <c r="VLQ93" s="235"/>
      <c r="VLR93" s="235"/>
      <c r="VLS93" s="283"/>
      <c r="VLT93" s="283"/>
      <c r="VLU93" s="208"/>
      <c r="VLW93" s="235"/>
      <c r="VLX93" s="235"/>
      <c r="VLY93" s="235"/>
      <c r="VLZ93" s="235"/>
      <c r="VMA93" s="235"/>
      <c r="VMB93" s="235"/>
      <c r="VMC93" s="235"/>
      <c r="VMD93" s="283"/>
      <c r="VME93" s="283"/>
      <c r="VMF93" s="208"/>
      <c r="VMH93" s="235"/>
      <c r="VMI93" s="235"/>
      <c r="VMJ93" s="235"/>
      <c r="VMK93" s="235"/>
      <c r="VML93" s="235"/>
      <c r="VMM93" s="235"/>
      <c r="VMN93" s="235"/>
      <c r="VMO93" s="283"/>
      <c r="VMP93" s="283"/>
      <c r="VMQ93" s="208"/>
      <c r="VMS93" s="235"/>
      <c r="VMT93" s="235"/>
      <c r="VMU93" s="235"/>
      <c r="VMV93" s="235"/>
      <c r="VMW93" s="235"/>
      <c r="VMX93" s="235"/>
      <c r="VMY93" s="235"/>
      <c r="VMZ93" s="283"/>
      <c r="VNA93" s="283"/>
      <c r="VNB93" s="208"/>
      <c r="VND93" s="235"/>
      <c r="VNE93" s="235"/>
      <c r="VNF93" s="235"/>
      <c r="VNG93" s="235"/>
      <c r="VNH93" s="235"/>
      <c r="VNI93" s="235"/>
      <c r="VNJ93" s="235"/>
      <c r="VNK93" s="283"/>
      <c r="VNL93" s="283"/>
      <c r="VNM93" s="208"/>
      <c r="VNO93" s="235"/>
      <c r="VNP93" s="235"/>
      <c r="VNQ93" s="235"/>
      <c r="VNR93" s="235"/>
      <c r="VNS93" s="235"/>
      <c r="VNT93" s="235"/>
      <c r="VNU93" s="235"/>
      <c r="VNV93" s="283"/>
      <c r="VNW93" s="283"/>
      <c r="VNX93" s="208"/>
      <c r="VNZ93" s="235"/>
      <c r="VOA93" s="235"/>
      <c r="VOB93" s="235"/>
      <c r="VOC93" s="235"/>
      <c r="VOD93" s="235"/>
      <c r="VOE93" s="235"/>
      <c r="VOF93" s="235"/>
      <c r="VOG93" s="283"/>
      <c r="VOH93" s="283"/>
      <c r="VOI93" s="208"/>
      <c r="VOK93" s="235"/>
      <c r="VOL93" s="235"/>
      <c r="VOM93" s="235"/>
      <c r="VON93" s="235"/>
      <c r="VOO93" s="235"/>
      <c r="VOP93" s="235"/>
      <c r="VOQ93" s="235"/>
      <c r="VOR93" s="283"/>
      <c r="VOS93" s="283"/>
      <c r="VOT93" s="208"/>
      <c r="VOV93" s="235"/>
      <c r="VOW93" s="235"/>
      <c r="VOX93" s="235"/>
      <c r="VOY93" s="235"/>
      <c r="VOZ93" s="235"/>
      <c r="VPA93" s="235"/>
      <c r="VPB93" s="235"/>
      <c r="VPC93" s="283"/>
      <c r="VPD93" s="283"/>
      <c r="VPE93" s="208"/>
      <c r="VPG93" s="235"/>
      <c r="VPH93" s="235"/>
      <c r="VPI93" s="235"/>
      <c r="VPJ93" s="235"/>
      <c r="VPK93" s="235"/>
      <c r="VPL93" s="235"/>
      <c r="VPM93" s="235"/>
      <c r="VPN93" s="283"/>
      <c r="VPO93" s="283"/>
      <c r="VPP93" s="208"/>
      <c r="VPR93" s="235"/>
      <c r="VPS93" s="235"/>
      <c r="VPT93" s="235"/>
      <c r="VPU93" s="235"/>
      <c r="VPV93" s="235"/>
      <c r="VPW93" s="235"/>
      <c r="VPX93" s="235"/>
      <c r="VPY93" s="283"/>
      <c r="VPZ93" s="283"/>
      <c r="VQA93" s="208"/>
      <c r="VQC93" s="235"/>
      <c r="VQD93" s="235"/>
      <c r="VQE93" s="235"/>
      <c r="VQF93" s="235"/>
      <c r="VQG93" s="235"/>
      <c r="VQH93" s="235"/>
      <c r="VQI93" s="235"/>
      <c r="VQJ93" s="283"/>
      <c r="VQK93" s="283"/>
      <c r="VQL93" s="208"/>
      <c r="VQN93" s="235"/>
      <c r="VQO93" s="235"/>
      <c r="VQP93" s="235"/>
      <c r="VQQ93" s="235"/>
      <c r="VQR93" s="235"/>
      <c r="VQS93" s="235"/>
      <c r="VQT93" s="235"/>
      <c r="VQU93" s="283"/>
      <c r="VQV93" s="283"/>
      <c r="VQW93" s="208"/>
      <c r="VQY93" s="235"/>
      <c r="VQZ93" s="235"/>
      <c r="VRA93" s="235"/>
      <c r="VRB93" s="235"/>
      <c r="VRC93" s="235"/>
      <c r="VRD93" s="235"/>
      <c r="VRE93" s="235"/>
      <c r="VRF93" s="283"/>
      <c r="VRG93" s="283"/>
      <c r="VRH93" s="208"/>
      <c r="VRJ93" s="235"/>
      <c r="VRK93" s="235"/>
      <c r="VRL93" s="235"/>
      <c r="VRM93" s="235"/>
      <c r="VRN93" s="235"/>
      <c r="VRO93" s="235"/>
      <c r="VRP93" s="235"/>
      <c r="VRQ93" s="283"/>
      <c r="VRR93" s="283"/>
      <c r="VRS93" s="208"/>
      <c r="VRU93" s="235"/>
      <c r="VRV93" s="235"/>
      <c r="VRW93" s="235"/>
      <c r="VRX93" s="235"/>
      <c r="VRY93" s="235"/>
      <c r="VRZ93" s="235"/>
      <c r="VSA93" s="235"/>
      <c r="VSB93" s="283"/>
      <c r="VSC93" s="283"/>
      <c r="VSD93" s="208"/>
      <c r="VSF93" s="235"/>
      <c r="VSG93" s="235"/>
      <c r="VSH93" s="235"/>
      <c r="VSI93" s="235"/>
      <c r="VSJ93" s="235"/>
      <c r="VSK93" s="235"/>
      <c r="VSL93" s="235"/>
      <c r="VSM93" s="283"/>
      <c r="VSN93" s="283"/>
      <c r="VSO93" s="208"/>
      <c r="VSQ93" s="235"/>
      <c r="VSR93" s="235"/>
      <c r="VSS93" s="235"/>
      <c r="VST93" s="235"/>
      <c r="VSU93" s="235"/>
      <c r="VSV93" s="235"/>
      <c r="VSW93" s="235"/>
      <c r="VSX93" s="283"/>
      <c r="VSY93" s="283"/>
      <c r="VSZ93" s="208"/>
      <c r="VTB93" s="235"/>
      <c r="VTC93" s="235"/>
      <c r="VTD93" s="235"/>
      <c r="VTE93" s="235"/>
      <c r="VTF93" s="235"/>
      <c r="VTG93" s="235"/>
      <c r="VTH93" s="235"/>
      <c r="VTI93" s="283"/>
      <c r="VTJ93" s="283"/>
      <c r="VTK93" s="208"/>
      <c r="VTM93" s="235"/>
      <c r="VTN93" s="235"/>
      <c r="VTO93" s="235"/>
      <c r="VTP93" s="235"/>
      <c r="VTQ93" s="235"/>
      <c r="VTR93" s="235"/>
      <c r="VTS93" s="235"/>
      <c r="VTT93" s="283"/>
      <c r="VTU93" s="283"/>
      <c r="VTV93" s="208"/>
      <c r="VTX93" s="235"/>
      <c r="VTY93" s="235"/>
      <c r="VTZ93" s="235"/>
      <c r="VUA93" s="235"/>
      <c r="VUB93" s="235"/>
      <c r="VUC93" s="235"/>
      <c r="VUD93" s="235"/>
      <c r="VUE93" s="283"/>
      <c r="VUF93" s="283"/>
      <c r="VUG93" s="208"/>
      <c r="VUI93" s="235"/>
      <c r="VUJ93" s="235"/>
      <c r="VUK93" s="235"/>
      <c r="VUL93" s="235"/>
      <c r="VUM93" s="235"/>
      <c r="VUN93" s="235"/>
      <c r="VUO93" s="235"/>
      <c r="VUP93" s="283"/>
      <c r="VUQ93" s="283"/>
      <c r="VUR93" s="208"/>
      <c r="VUT93" s="235"/>
      <c r="VUU93" s="235"/>
      <c r="VUV93" s="235"/>
      <c r="VUW93" s="235"/>
      <c r="VUX93" s="235"/>
      <c r="VUY93" s="235"/>
      <c r="VUZ93" s="235"/>
      <c r="VVA93" s="283"/>
      <c r="VVB93" s="283"/>
      <c r="VVC93" s="208"/>
      <c r="VVE93" s="235"/>
      <c r="VVF93" s="235"/>
      <c r="VVG93" s="235"/>
      <c r="VVH93" s="235"/>
      <c r="VVI93" s="235"/>
      <c r="VVJ93" s="235"/>
      <c r="VVK93" s="235"/>
      <c r="VVL93" s="283"/>
      <c r="VVM93" s="283"/>
      <c r="VVN93" s="208"/>
      <c r="VVP93" s="235"/>
      <c r="VVQ93" s="235"/>
      <c r="VVR93" s="235"/>
      <c r="VVS93" s="235"/>
      <c r="VVT93" s="235"/>
      <c r="VVU93" s="235"/>
      <c r="VVV93" s="235"/>
      <c r="VVW93" s="283"/>
      <c r="VVX93" s="283"/>
      <c r="VVY93" s="208"/>
      <c r="VWA93" s="235"/>
      <c r="VWB93" s="235"/>
      <c r="VWC93" s="235"/>
      <c r="VWD93" s="235"/>
      <c r="VWE93" s="235"/>
      <c r="VWF93" s="235"/>
      <c r="VWG93" s="235"/>
      <c r="VWH93" s="283"/>
      <c r="VWI93" s="283"/>
      <c r="VWJ93" s="208"/>
      <c r="VWL93" s="235"/>
      <c r="VWM93" s="235"/>
      <c r="VWN93" s="235"/>
      <c r="VWO93" s="235"/>
      <c r="VWP93" s="235"/>
      <c r="VWQ93" s="235"/>
      <c r="VWR93" s="235"/>
      <c r="VWS93" s="283"/>
      <c r="VWT93" s="283"/>
      <c r="VWU93" s="208"/>
      <c r="VWW93" s="235"/>
      <c r="VWX93" s="235"/>
      <c r="VWY93" s="235"/>
      <c r="VWZ93" s="235"/>
      <c r="VXA93" s="235"/>
      <c r="VXB93" s="235"/>
      <c r="VXC93" s="235"/>
      <c r="VXD93" s="283"/>
      <c r="VXE93" s="283"/>
      <c r="VXF93" s="208"/>
      <c r="VXH93" s="235"/>
      <c r="VXI93" s="235"/>
      <c r="VXJ93" s="235"/>
      <c r="VXK93" s="235"/>
      <c r="VXL93" s="235"/>
      <c r="VXM93" s="235"/>
      <c r="VXN93" s="235"/>
      <c r="VXO93" s="283"/>
      <c r="VXP93" s="283"/>
      <c r="VXQ93" s="208"/>
      <c r="VXS93" s="235"/>
      <c r="VXT93" s="235"/>
      <c r="VXU93" s="235"/>
      <c r="VXV93" s="235"/>
      <c r="VXW93" s="235"/>
      <c r="VXX93" s="235"/>
      <c r="VXY93" s="235"/>
      <c r="VXZ93" s="283"/>
      <c r="VYA93" s="283"/>
      <c r="VYB93" s="208"/>
      <c r="VYD93" s="235"/>
      <c r="VYE93" s="235"/>
      <c r="VYF93" s="235"/>
      <c r="VYG93" s="235"/>
      <c r="VYH93" s="235"/>
      <c r="VYI93" s="235"/>
      <c r="VYJ93" s="235"/>
      <c r="VYK93" s="283"/>
      <c r="VYL93" s="283"/>
      <c r="VYM93" s="208"/>
      <c r="VYO93" s="235"/>
      <c r="VYP93" s="235"/>
      <c r="VYQ93" s="235"/>
      <c r="VYR93" s="235"/>
      <c r="VYS93" s="235"/>
      <c r="VYT93" s="235"/>
      <c r="VYU93" s="235"/>
      <c r="VYV93" s="283"/>
      <c r="VYW93" s="283"/>
      <c r="VYX93" s="208"/>
      <c r="VYZ93" s="235"/>
      <c r="VZA93" s="235"/>
      <c r="VZB93" s="235"/>
      <c r="VZC93" s="235"/>
      <c r="VZD93" s="235"/>
      <c r="VZE93" s="235"/>
      <c r="VZF93" s="235"/>
      <c r="VZG93" s="283"/>
      <c r="VZH93" s="283"/>
      <c r="VZI93" s="208"/>
      <c r="VZK93" s="235"/>
      <c r="VZL93" s="235"/>
      <c r="VZM93" s="235"/>
      <c r="VZN93" s="235"/>
      <c r="VZO93" s="235"/>
      <c r="VZP93" s="235"/>
      <c r="VZQ93" s="235"/>
      <c r="VZR93" s="283"/>
      <c r="VZS93" s="283"/>
      <c r="VZT93" s="208"/>
      <c r="VZV93" s="235"/>
      <c r="VZW93" s="235"/>
      <c r="VZX93" s="235"/>
      <c r="VZY93" s="235"/>
      <c r="VZZ93" s="235"/>
      <c r="WAA93" s="235"/>
      <c r="WAB93" s="235"/>
      <c r="WAC93" s="283"/>
      <c r="WAD93" s="283"/>
      <c r="WAE93" s="208"/>
      <c r="WAG93" s="235"/>
      <c r="WAH93" s="235"/>
      <c r="WAI93" s="235"/>
      <c r="WAJ93" s="235"/>
      <c r="WAK93" s="235"/>
      <c r="WAL93" s="235"/>
      <c r="WAM93" s="235"/>
      <c r="WAN93" s="283"/>
      <c r="WAO93" s="283"/>
      <c r="WAP93" s="208"/>
      <c r="WAR93" s="235"/>
      <c r="WAS93" s="235"/>
      <c r="WAT93" s="235"/>
      <c r="WAU93" s="235"/>
      <c r="WAV93" s="235"/>
      <c r="WAW93" s="235"/>
      <c r="WAX93" s="235"/>
      <c r="WAY93" s="283"/>
      <c r="WAZ93" s="283"/>
      <c r="WBA93" s="208"/>
      <c r="WBC93" s="235"/>
      <c r="WBD93" s="235"/>
      <c r="WBE93" s="235"/>
      <c r="WBF93" s="235"/>
      <c r="WBG93" s="235"/>
      <c r="WBH93" s="235"/>
      <c r="WBI93" s="235"/>
      <c r="WBJ93" s="283"/>
      <c r="WBK93" s="283"/>
      <c r="WBL93" s="208"/>
      <c r="WBN93" s="235"/>
      <c r="WBO93" s="235"/>
      <c r="WBP93" s="235"/>
      <c r="WBQ93" s="235"/>
      <c r="WBR93" s="235"/>
      <c r="WBS93" s="235"/>
      <c r="WBT93" s="235"/>
      <c r="WBU93" s="283"/>
      <c r="WBV93" s="283"/>
      <c r="WBW93" s="208"/>
      <c r="WBY93" s="235"/>
      <c r="WBZ93" s="235"/>
      <c r="WCA93" s="235"/>
      <c r="WCB93" s="235"/>
      <c r="WCC93" s="235"/>
      <c r="WCD93" s="235"/>
      <c r="WCE93" s="235"/>
      <c r="WCF93" s="283"/>
      <c r="WCG93" s="283"/>
      <c r="WCH93" s="208"/>
      <c r="WCJ93" s="235"/>
      <c r="WCK93" s="235"/>
      <c r="WCL93" s="235"/>
      <c r="WCM93" s="235"/>
      <c r="WCN93" s="235"/>
      <c r="WCO93" s="235"/>
      <c r="WCP93" s="235"/>
      <c r="WCQ93" s="283"/>
      <c r="WCR93" s="283"/>
      <c r="WCS93" s="208"/>
      <c r="WCU93" s="235"/>
      <c r="WCV93" s="235"/>
      <c r="WCW93" s="235"/>
      <c r="WCX93" s="235"/>
      <c r="WCY93" s="235"/>
      <c r="WCZ93" s="235"/>
      <c r="WDA93" s="235"/>
      <c r="WDB93" s="283"/>
      <c r="WDC93" s="283"/>
      <c r="WDD93" s="208"/>
      <c r="WDF93" s="235"/>
      <c r="WDG93" s="235"/>
      <c r="WDH93" s="235"/>
      <c r="WDI93" s="235"/>
      <c r="WDJ93" s="235"/>
      <c r="WDK93" s="235"/>
      <c r="WDL93" s="235"/>
      <c r="WDM93" s="283"/>
      <c r="WDN93" s="283"/>
      <c r="WDO93" s="208"/>
      <c r="WDQ93" s="235"/>
      <c r="WDR93" s="235"/>
      <c r="WDS93" s="235"/>
      <c r="WDT93" s="235"/>
      <c r="WDU93" s="235"/>
      <c r="WDV93" s="235"/>
      <c r="WDW93" s="235"/>
      <c r="WDX93" s="283"/>
      <c r="WDY93" s="283"/>
      <c r="WDZ93" s="208"/>
      <c r="WEB93" s="235"/>
      <c r="WEC93" s="235"/>
      <c r="WED93" s="235"/>
      <c r="WEE93" s="235"/>
      <c r="WEF93" s="235"/>
      <c r="WEG93" s="235"/>
      <c r="WEH93" s="235"/>
      <c r="WEI93" s="283"/>
      <c r="WEJ93" s="283"/>
      <c r="WEK93" s="208"/>
      <c r="WEM93" s="235"/>
      <c r="WEN93" s="235"/>
      <c r="WEO93" s="235"/>
      <c r="WEP93" s="235"/>
      <c r="WEQ93" s="235"/>
      <c r="WER93" s="235"/>
      <c r="WES93" s="235"/>
      <c r="WET93" s="283"/>
      <c r="WEU93" s="283"/>
      <c r="WEV93" s="208"/>
      <c r="WEX93" s="235"/>
      <c r="WEY93" s="235"/>
      <c r="WEZ93" s="235"/>
      <c r="WFA93" s="235"/>
      <c r="WFB93" s="235"/>
      <c r="WFC93" s="235"/>
      <c r="WFD93" s="235"/>
      <c r="WFE93" s="283"/>
      <c r="WFF93" s="283"/>
      <c r="WFG93" s="208"/>
      <c r="WFI93" s="235"/>
      <c r="WFJ93" s="235"/>
      <c r="WFK93" s="235"/>
      <c r="WFL93" s="235"/>
      <c r="WFM93" s="235"/>
      <c r="WFN93" s="235"/>
      <c r="WFO93" s="235"/>
      <c r="WFP93" s="283"/>
      <c r="WFQ93" s="283"/>
      <c r="WFR93" s="208"/>
      <c r="WFT93" s="235"/>
      <c r="WFU93" s="235"/>
      <c r="WFV93" s="235"/>
      <c r="WFW93" s="235"/>
      <c r="WFX93" s="235"/>
      <c r="WFY93" s="235"/>
      <c r="WFZ93" s="235"/>
      <c r="WGA93" s="283"/>
      <c r="WGB93" s="283"/>
      <c r="WGC93" s="208"/>
      <c r="WGE93" s="235"/>
      <c r="WGF93" s="235"/>
      <c r="WGG93" s="235"/>
      <c r="WGH93" s="235"/>
      <c r="WGI93" s="235"/>
      <c r="WGJ93" s="235"/>
      <c r="WGK93" s="235"/>
      <c r="WGL93" s="283"/>
      <c r="WGM93" s="283"/>
      <c r="WGN93" s="208"/>
      <c r="WGP93" s="235"/>
      <c r="WGQ93" s="235"/>
      <c r="WGR93" s="235"/>
      <c r="WGS93" s="235"/>
      <c r="WGT93" s="235"/>
      <c r="WGU93" s="235"/>
      <c r="WGV93" s="235"/>
      <c r="WGW93" s="283"/>
      <c r="WGX93" s="283"/>
      <c r="WGY93" s="208"/>
      <c r="WHA93" s="235"/>
      <c r="WHB93" s="235"/>
      <c r="WHC93" s="235"/>
      <c r="WHD93" s="235"/>
      <c r="WHE93" s="235"/>
      <c r="WHF93" s="235"/>
      <c r="WHG93" s="235"/>
      <c r="WHH93" s="283"/>
      <c r="WHI93" s="283"/>
      <c r="WHJ93" s="208"/>
      <c r="WHL93" s="235"/>
      <c r="WHM93" s="235"/>
      <c r="WHN93" s="235"/>
      <c r="WHO93" s="235"/>
      <c r="WHP93" s="235"/>
      <c r="WHQ93" s="235"/>
      <c r="WHR93" s="235"/>
      <c r="WHS93" s="283"/>
      <c r="WHT93" s="283"/>
      <c r="WHU93" s="208"/>
      <c r="WHW93" s="235"/>
      <c r="WHX93" s="235"/>
      <c r="WHY93" s="235"/>
      <c r="WHZ93" s="235"/>
      <c r="WIA93" s="235"/>
      <c r="WIB93" s="235"/>
      <c r="WIC93" s="235"/>
      <c r="WID93" s="283"/>
      <c r="WIE93" s="283"/>
      <c r="WIF93" s="208"/>
      <c r="WIH93" s="235"/>
      <c r="WII93" s="235"/>
      <c r="WIJ93" s="235"/>
      <c r="WIK93" s="235"/>
      <c r="WIL93" s="235"/>
      <c r="WIM93" s="235"/>
      <c r="WIN93" s="235"/>
      <c r="WIO93" s="283"/>
      <c r="WIP93" s="283"/>
      <c r="WIQ93" s="208"/>
      <c r="WIS93" s="235"/>
      <c r="WIT93" s="235"/>
      <c r="WIU93" s="235"/>
      <c r="WIV93" s="235"/>
      <c r="WIW93" s="235"/>
      <c r="WIX93" s="235"/>
      <c r="WIY93" s="235"/>
      <c r="WIZ93" s="283"/>
      <c r="WJA93" s="283"/>
      <c r="WJB93" s="208"/>
      <c r="WJD93" s="235"/>
      <c r="WJE93" s="235"/>
      <c r="WJF93" s="235"/>
      <c r="WJG93" s="235"/>
      <c r="WJH93" s="235"/>
      <c r="WJI93" s="235"/>
      <c r="WJJ93" s="235"/>
      <c r="WJK93" s="283"/>
      <c r="WJL93" s="283"/>
      <c r="WJM93" s="208"/>
      <c r="WJO93" s="235"/>
      <c r="WJP93" s="235"/>
      <c r="WJQ93" s="235"/>
      <c r="WJR93" s="235"/>
      <c r="WJS93" s="235"/>
      <c r="WJT93" s="235"/>
      <c r="WJU93" s="235"/>
      <c r="WJV93" s="283"/>
      <c r="WJW93" s="283"/>
      <c r="WJX93" s="208"/>
      <c r="WJZ93" s="235"/>
      <c r="WKA93" s="235"/>
      <c r="WKB93" s="235"/>
      <c r="WKC93" s="235"/>
      <c r="WKD93" s="235"/>
      <c r="WKE93" s="235"/>
      <c r="WKF93" s="235"/>
      <c r="WKG93" s="283"/>
      <c r="WKH93" s="283"/>
      <c r="WKI93" s="208"/>
      <c r="WKK93" s="235"/>
      <c r="WKL93" s="235"/>
      <c r="WKM93" s="235"/>
      <c r="WKN93" s="235"/>
      <c r="WKO93" s="235"/>
      <c r="WKP93" s="235"/>
      <c r="WKQ93" s="235"/>
      <c r="WKR93" s="283"/>
      <c r="WKS93" s="283"/>
      <c r="WKT93" s="208"/>
      <c r="WKV93" s="235"/>
      <c r="WKW93" s="235"/>
      <c r="WKX93" s="235"/>
      <c r="WKY93" s="235"/>
      <c r="WKZ93" s="235"/>
      <c r="WLA93" s="235"/>
      <c r="WLB93" s="235"/>
      <c r="WLC93" s="283"/>
      <c r="WLD93" s="283"/>
      <c r="WLE93" s="208"/>
      <c r="WLG93" s="235"/>
      <c r="WLH93" s="235"/>
      <c r="WLI93" s="235"/>
      <c r="WLJ93" s="235"/>
      <c r="WLK93" s="235"/>
      <c r="WLL93" s="235"/>
      <c r="WLM93" s="235"/>
      <c r="WLN93" s="283"/>
      <c r="WLO93" s="283"/>
      <c r="WLP93" s="208"/>
      <c r="WLR93" s="235"/>
      <c r="WLS93" s="235"/>
      <c r="WLT93" s="235"/>
      <c r="WLU93" s="235"/>
      <c r="WLV93" s="235"/>
      <c r="WLW93" s="235"/>
      <c r="WLX93" s="235"/>
      <c r="WLY93" s="283"/>
      <c r="WLZ93" s="283"/>
      <c r="WMA93" s="208"/>
      <c r="WMC93" s="235"/>
      <c r="WMD93" s="235"/>
      <c r="WME93" s="235"/>
      <c r="WMF93" s="235"/>
      <c r="WMG93" s="235"/>
      <c r="WMH93" s="235"/>
      <c r="WMI93" s="235"/>
      <c r="WMJ93" s="283"/>
      <c r="WMK93" s="283"/>
      <c r="WML93" s="208"/>
      <c r="WMN93" s="235"/>
      <c r="WMO93" s="235"/>
      <c r="WMP93" s="235"/>
      <c r="WMQ93" s="235"/>
      <c r="WMR93" s="235"/>
      <c r="WMS93" s="235"/>
      <c r="WMT93" s="235"/>
      <c r="WMU93" s="283"/>
      <c r="WMV93" s="283"/>
      <c r="WMW93" s="208"/>
      <c r="WMY93" s="235"/>
      <c r="WMZ93" s="235"/>
      <c r="WNA93" s="235"/>
      <c r="WNB93" s="235"/>
      <c r="WNC93" s="235"/>
      <c r="WND93" s="235"/>
      <c r="WNE93" s="235"/>
      <c r="WNF93" s="283"/>
      <c r="WNG93" s="283"/>
      <c r="WNH93" s="208"/>
      <c r="WNJ93" s="235"/>
      <c r="WNK93" s="235"/>
      <c r="WNL93" s="235"/>
      <c r="WNM93" s="235"/>
      <c r="WNN93" s="235"/>
      <c r="WNO93" s="235"/>
      <c r="WNP93" s="235"/>
      <c r="WNQ93" s="283"/>
      <c r="WNR93" s="283"/>
      <c r="WNS93" s="208"/>
      <c r="WNU93" s="235"/>
      <c r="WNV93" s="235"/>
      <c r="WNW93" s="235"/>
      <c r="WNX93" s="235"/>
      <c r="WNY93" s="235"/>
      <c r="WNZ93" s="235"/>
      <c r="WOA93" s="235"/>
      <c r="WOB93" s="283"/>
      <c r="WOC93" s="283"/>
      <c r="WOD93" s="208"/>
      <c r="WOF93" s="235"/>
      <c r="WOG93" s="235"/>
      <c r="WOH93" s="235"/>
      <c r="WOI93" s="235"/>
      <c r="WOJ93" s="235"/>
      <c r="WOK93" s="235"/>
      <c r="WOL93" s="235"/>
      <c r="WOM93" s="283"/>
      <c r="WON93" s="283"/>
      <c r="WOO93" s="208"/>
      <c r="WOQ93" s="235"/>
      <c r="WOR93" s="235"/>
      <c r="WOS93" s="235"/>
      <c r="WOT93" s="235"/>
      <c r="WOU93" s="235"/>
      <c r="WOV93" s="235"/>
      <c r="WOW93" s="235"/>
      <c r="WOX93" s="283"/>
      <c r="WOY93" s="283"/>
      <c r="WOZ93" s="208"/>
      <c r="WPB93" s="235"/>
      <c r="WPC93" s="235"/>
      <c r="WPD93" s="235"/>
      <c r="WPE93" s="235"/>
      <c r="WPF93" s="235"/>
      <c r="WPG93" s="235"/>
      <c r="WPH93" s="235"/>
      <c r="WPI93" s="283"/>
      <c r="WPJ93" s="283"/>
      <c r="WPK93" s="208"/>
      <c r="WPM93" s="235"/>
      <c r="WPN93" s="235"/>
      <c r="WPO93" s="235"/>
      <c r="WPP93" s="235"/>
      <c r="WPQ93" s="235"/>
      <c r="WPR93" s="235"/>
      <c r="WPS93" s="235"/>
      <c r="WPT93" s="283"/>
      <c r="WPU93" s="283"/>
      <c r="WPV93" s="208"/>
      <c r="WPX93" s="235"/>
      <c r="WPY93" s="235"/>
      <c r="WPZ93" s="235"/>
      <c r="WQA93" s="235"/>
      <c r="WQB93" s="235"/>
      <c r="WQC93" s="235"/>
      <c r="WQD93" s="235"/>
      <c r="WQE93" s="283"/>
      <c r="WQF93" s="283"/>
      <c r="WQG93" s="208"/>
      <c r="WQI93" s="235"/>
      <c r="WQJ93" s="235"/>
      <c r="WQK93" s="235"/>
      <c r="WQL93" s="235"/>
      <c r="WQM93" s="235"/>
      <c r="WQN93" s="235"/>
      <c r="WQO93" s="235"/>
      <c r="WQP93" s="283"/>
      <c r="WQQ93" s="283"/>
      <c r="WQR93" s="208"/>
      <c r="WQT93" s="235"/>
      <c r="WQU93" s="235"/>
      <c r="WQV93" s="235"/>
      <c r="WQW93" s="235"/>
      <c r="WQX93" s="235"/>
      <c r="WQY93" s="235"/>
      <c r="WQZ93" s="235"/>
      <c r="WRA93" s="283"/>
      <c r="WRB93" s="283"/>
      <c r="WRC93" s="208"/>
      <c r="WRE93" s="235"/>
      <c r="WRF93" s="235"/>
      <c r="WRG93" s="235"/>
      <c r="WRH93" s="235"/>
      <c r="WRI93" s="235"/>
      <c r="WRJ93" s="235"/>
      <c r="WRK93" s="235"/>
      <c r="WRL93" s="283"/>
      <c r="WRM93" s="283"/>
      <c r="WRN93" s="208"/>
      <c r="WRP93" s="235"/>
      <c r="WRQ93" s="235"/>
      <c r="WRR93" s="235"/>
      <c r="WRS93" s="235"/>
      <c r="WRT93" s="235"/>
      <c r="WRU93" s="235"/>
      <c r="WRV93" s="235"/>
      <c r="WRW93" s="283"/>
      <c r="WRX93" s="283"/>
      <c r="WRY93" s="208"/>
      <c r="WSA93" s="235"/>
      <c r="WSB93" s="235"/>
      <c r="WSC93" s="235"/>
      <c r="WSD93" s="235"/>
      <c r="WSE93" s="235"/>
      <c r="WSF93" s="235"/>
      <c r="WSG93" s="235"/>
      <c r="WSH93" s="283"/>
      <c r="WSI93" s="283"/>
      <c r="WSJ93" s="208"/>
      <c r="WSL93" s="235"/>
      <c r="WSM93" s="235"/>
      <c r="WSN93" s="235"/>
      <c r="WSO93" s="235"/>
      <c r="WSP93" s="235"/>
      <c r="WSQ93" s="235"/>
      <c r="WSR93" s="235"/>
      <c r="WSS93" s="283"/>
      <c r="WST93" s="283"/>
      <c r="WSU93" s="208"/>
      <c r="WSW93" s="235"/>
      <c r="WSX93" s="235"/>
      <c r="WSY93" s="235"/>
      <c r="WSZ93" s="235"/>
      <c r="WTA93" s="235"/>
      <c r="WTB93" s="235"/>
      <c r="WTC93" s="235"/>
      <c r="WTD93" s="283"/>
      <c r="WTE93" s="283"/>
      <c r="WTF93" s="208"/>
      <c r="WTH93" s="235"/>
      <c r="WTI93" s="235"/>
      <c r="WTJ93" s="235"/>
      <c r="WTK93" s="235"/>
      <c r="WTL93" s="235"/>
      <c r="WTM93" s="235"/>
      <c r="WTN93" s="235"/>
      <c r="WTO93" s="283"/>
      <c r="WTP93" s="283"/>
      <c r="WTQ93" s="208"/>
      <c r="WTS93" s="235"/>
      <c r="WTT93" s="235"/>
      <c r="WTU93" s="235"/>
      <c r="WTV93" s="235"/>
      <c r="WTW93" s="235"/>
      <c r="WTX93" s="235"/>
      <c r="WTY93" s="235"/>
      <c r="WTZ93" s="283"/>
      <c r="WUA93" s="283"/>
      <c r="WUB93" s="208"/>
      <c r="WUD93" s="235"/>
      <c r="WUE93" s="235"/>
      <c r="WUF93" s="235"/>
      <c r="WUG93" s="235"/>
      <c r="WUH93" s="235"/>
      <c r="WUI93" s="235"/>
      <c r="WUJ93" s="235"/>
      <c r="WUK93" s="283"/>
      <c r="WUL93" s="283"/>
      <c r="WUM93" s="208"/>
      <c r="WUO93" s="235"/>
      <c r="WUP93" s="235"/>
      <c r="WUQ93" s="235"/>
      <c r="WUR93" s="235"/>
      <c r="WUS93" s="235"/>
      <c r="WUT93" s="235"/>
      <c r="WUU93" s="235"/>
      <c r="WUV93" s="283"/>
      <c r="WUW93" s="283"/>
      <c r="WUX93" s="208"/>
      <c r="WUZ93" s="235"/>
      <c r="WVA93" s="235"/>
      <c r="WVB93" s="235"/>
      <c r="WVC93" s="235"/>
      <c r="WVD93" s="235"/>
      <c r="WVE93" s="235"/>
      <c r="WVF93" s="235"/>
      <c r="WVG93" s="283"/>
      <c r="WVH93" s="283"/>
      <c r="WVI93" s="208"/>
      <c r="WVK93" s="235"/>
      <c r="WVL93" s="235"/>
      <c r="WVM93" s="235"/>
      <c r="WVN93" s="235"/>
      <c r="WVO93" s="235"/>
      <c r="WVP93" s="235"/>
      <c r="WVQ93" s="235"/>
      <c r="WVR93" s="283"/>
      <c r="WVS93" s="283"/>
      <c r="WVT93" s="208"/>
      <c r="WVV93" s="235"/>
      <c r="WVW93" s="235"/>
      <c r="WVX93" s="235"/>
      <c r="WVY93" s="235"/>
      <c r="WVZ93" s="235"/>
      <c r="WWA93" s="235"/>
      <c r="WWB93" s="235"/>
      <c r="WWC93" s="283"/>
      <c r="WWD93" s="283"/>
      <c r="WWE93" s="208"/>
      <c r="WWG93" s="235"/>
      <c r="WWH93" s="235"/>
      <c r="WWI93" s="235"/>
      <c r="WWJ93" s="235"/>
      <c r="WWK93" s="235"/>
      <c r="WWL93" s="235"/>
      <c r="WWM93" s="235"/>
      <c r="WWN93" s="283"/>
      <c r="WWO93" s="283"/>
      <c r="WWP93" s="208"/>
      <c r="WWR93" s="235"/>
      <c r="WWS93" s="235"/>
      <c r="WWT93" s="235"/>
      <c r="WWU93" s="235"/>
      <c r="WWV93" s="235"/>
      <c r="WWW93" s="235"/>
      <c r="WWX93" s="235"/>
      <c r="WWY93" s="283"/>
      <c r="WWZ93" s="283"/>
      <c r="WXA93" s="208"/>
      <c r="WXC93" s="235"/>
      <c r="WXD93" s="235"/>
      <c r="WXE93" s="235"/>
      <c r="WXF93" s="235"/>
      <c r="WXG93" s="235"/>
      <c r="WXH93" s="235"/>
      <c r="WXI93" s="235"/>
      <c r="WXJ93" s="283"/>
      <c r="WXK93" s="283"/>
      <c r="WXL93" s="208"/>
      <c r="WXN93" s="235"/>
      <c r="WXO93" s="235"/>
      <c r="WXP93" s="235"/>
      <c r="WXQ93" s="235"/>
      <c r="WXR93" s="235"/>
      <c r="WXS93" s="235"/>
      <c r="WXT93" s="235"/>
      <c r="WXU93" s="283"/>
      <c r="WXV93" s="283"/>
      <c r="WXW93" s="208"/>
      <c r="WXY93" s="235"/>
      <c r="WXZ93" s="235"/>
      <c r="WYA93" s="235"/>
      <c r="WYB93" s="235"/>
      <c r="WYC93" s="235"/>
      <c r="WYD93" s="235"/>
      <c r="WYE93" s="235"/>
      <c r="WYF93" s="283"/>
      <c r="WYG93" s="283"/>
      <c r="WYH93" s="208"/>
      <c r="WYJ93" s="235"/>
      <c r="WYK93" s="235"/>
      <c r="WYL93" s="235"/>
      <c r="WYM93" s="235"/>
      <c r="WYN93" s="235"/>
      <c r="WYO93" s="235"/>
      <c r="WYP93" s="235"/>
      <c r="WYQ93" s="283"/>
      <c r="WYR93" s="283"/>
      <c r="WYS93" s="208"/>
      <c r="WYU93" s="235"/>
      <c r="WYV93" s="235"/>
      <c r="WYW93" s="235"/>
      <c r="WYX93" s="235"/>
      <c r="WYY93" s="235"/>
      <c r="WYZ93" s="235"/>
      <c r="WZA93" s="235"/>
      <c r="WZB93" s="283"/>
      <c r="WZC93" s="283"/>
      <c r="WZD93" s="208"/>
      <c r="WZF93" s="235"/>
      <c r="WZG93" s="235"/>
      <c r="WZH93" s="235"/>
      <c r="WZI93" s="235"/>
      <c r="WZJ93" s="235"/>
      <c r="WZK93" s="235"/>
      <c r="WZL93" s="235"/>
      <c r="WZM93" s="283"/>
      <c r="WZN93" s="283"/>
      <c r="WZO93" s="208"/>
      <c r="WZQ93" s="235"/>
      <c r="WZR93" s="235"/>
      <c r="WZS93" s="235"/>
      <c r="WZT93" s="235"/>
      <c r="WZU93" s="235"/>
      <c r="WZV93" s="235"/>
      <c r="WZW93" s="235"/>
      <c r="WZX93" s="283"/>
      <c r="WZY93" s="283"/>
      <c r="WZZ93" s="208"/>
      <c r="XAB93" s="235"/>
      <c r="XAC93" s="235"/>
      <c r="XAD93" s="235"/>
      <c r="XAE93" s="235"/>
      <c r="XAF93" s="235"/>
      <c r="XAG93" s="235"/>
      <c r="XAH93" s="235"/>
      <c r="XAI93" s="283"/>
      <c r="XAJ93" s="283"/>
      <c r="XAK93" s="208"/>
      <c r="XAM93" s="235"/>
      <c r="XAN93" s="235"/>
      <c r="XAO93" s="235"/>
      <c r="XAP93" s="235"/>
      <c r="XAQ93" s="235"/>
      <c r="XAR93" s="235"/>
      <c r="XAS93" s="235"/>
      <c r="XAT93" s="283"/>
      <c r="XAU93" s="283"/>
      <c r="XAV93" s="208"/>
      <c r="XAX93" s="235"/>
      <c r="XAY93" s="235"/>
      <c r="XAZ93" s="235"/>
      <c r="XBA93" s="235"/>
      <c r="XBB93" s="235"/>
      <c r="XBC93" s="235"/>
      <c r="XBD93" s="235"/>
      <c r="XBE93" s="283"/>
      <c r="XBF93" s="283"/>
      <c r="XBG93" s="208"/>
      <c r="XBI93" s="235"/>
      <c r="XBJ93" s="235"/>
      <c r="XBK93" s="235"/>
      <c r="XBL93" s="235"/>
      <c r="XBM93" s="235"/>
      <c r="XBN93" s="235"/>
      <c r="XBO93" s="235"/>
      <c r="XBP93" s="283"/>
      <c r="XBQ93" s="283"/>
      <c r="XBR93" s="208"/>
      <c r="XBT93" s="235"/>
      <c r="XBU93" s="235"/>
      <c r="XBV93" s="235"/>
      <c r="XBW93" s="235"/>
      <c r="XBX93" s="235"/>
      <c r="XBY93" s="235"/>
      <c r="XBZ93" s="235"/>
      <c r="XCA93" s="283"/>
      <c r="XCB93" s="283"/>
      <c r="XCC93" s="208"/>
      <c r="XCE93" s="235"/>
      <c r="XCF93" s="235"/>
      <c r="XCG93" s="235"/>
      <c r="XCH93" s="235"/>
      <c r="XCI93" s="235"/>
      <c r="XCJ93" s="235"/>
      <c r="XCK93" s="235"/>
      <c r="XCL93" s="283"/>
      <c r="XCM93" s="283"/>
      <c r="XCN93" s="208"/>
      <c r="XCP93" s="235"/>
      <c r="XCQ93" s="235"/>
      <c r="XCR93" s="235"/>
      <c r="XCS93" s="235"/>
      <c r="XCT93" s="235"/>
      <c r="XCU93" s="235"/>
      <c r="XCV93" s="235"/>
      <c r="XCW93" s="283"/>
      <c r="XCX93" s="283"/>
      <c r="XCY93" s="208"/>
      <c r="XDA93" s="235"/>
      <c r="XDB93" s="235"/>
      <c r="XDC93" s="235"/>
      <c r="XDD93" s="235"/>
      <c r="XDE93" s="235"/>
      <c r="XDF93" s="235"/>
      <c r="XDG93" s="235"/>
      <c r="XDH93" s="283"/>
      <c r="XDI93" s="283"/>
      <c r="XDJ93" s="208"/>
      <c r="XDL93" s="235"/>
      <c r="XDM93" s="235"/>
      <c r="XDN93" s="235"/>
      <c r="XDO93" s="235"/>
      <c r="XDP93" s="235"/>
      <c r="XDQ93" s="235"/>
      <c r="XDR93" s="235"/>
      <c r="XDS93" s="283"/>
      <c r="XDT93" s="283"/>
      <c r="XDU93" s="208"/>
      <c r="XDW93" s="235"/>
      <c r="XDX93" s="235"/>
      <c r="XDY93" s="235"/>
      <c r="XDZ93" s="235"/>
      <c r="XEA93" s="235"/>
      <c r="XEB93" s="235"/>
      <c r="XEC93" s="235"/>
      <c r="XED93" s="283"/>
      <c r="XEE93" s="283"/>
      <c r="XEF93" s="208"/>
      <c r="XEH93" s="235"/>
      <c r="XEI93" s="235"/>
      <c r="XEJ93" s="235"/>
      <c r="XEK93" s="235"/>
      <c r="XEL93" s="235"/>
      <c r="XEM93" s="235"/>
      <c r="XEN93" s="235"/>
      <c r="XEO93" s="283"/>
      <c r="XEP93" s="283"/>
      <c r="XEQ93" s="208"/>
      <c r="XES93" s="235"/>
      <c r="XET93" s="235"/>
      <c r="XEU93" s="235"/>
      <c r="XEV93" s="235"/>
      <c r="XEW93" s="235"/>
      <c r="XEX93" s="235"/>
      <c r="XEY93" s="235"/>
      <c r="XEZ93" s="283"/>
      <c r="XFA93" s="283"/>
      <c r="XFB93" s="208"/>
      <c r="XFD93" s="235"/>
    </row>
    <row r="94" spans="1:3072 3074:4095 4097:14336 14338:15359 15361:16384" ht="14.25" customHeight="1">
      <c r="A94" s="212"/>
      <c r="B94" s="213"/>
      <c r="C94" s="212"/>
      <c r="D94" s="212"/>
      <c r="E94" s="212"/>
      <c r="F94" s="212"/>
      <c r="G94" s="212"/>
      <c r="H94" s="212"/>
      <c r="I94" s="212"/>
      <c r="J94" s="632"/>
    </row>
    <row r="95" spans="1:3072 3074:4095 4097:14336 14338:15359 15361:16384" ht="36" customHeight="1">
      <c r="A95" s="203" t="s">
        <v>542</v>
      </c>
      <c r="B95" s="219" t="s">
        <v>527</v>
      </c>
      <c r="C95" s="989" t="s">
        <v>528</v>
      </c>
      <c r="D95" s="989"/>
      <c r="E95" s="989"/>
      <c r="F95" s="203" t="s">
        <v>285</v>
      </c>
      <c r="G95" s="206">
        <f>F98</f>
        <v>106.5</v>
      </c>
      <c r="H95" s="206">
        <v>40.909999999999997</v>
      </c>
      <c r="I95" s="206">
        <f>ROUND(H95*$K$6,2)</f>
        <v>52.8</v>
      </c>
      <c r="J95" s="630">
        <f>ROUND(G95*H95,2)</f>
        <v>4356.92</v>
      </c>
      <c r="K95" s="207">
        <f>ROUND(G95*I95,2)</f>
        <v>5623.2</v>
      </c>
      <c r="L95" s="235" t="s">
        <v>921</v>
      </c>
      <c r="M95" s="283"/>
      <c r="N95" s="208"/>
      <c r="P95" s="235"/>
      <c r="Q95" s="235"/>
      <c r="R95" s="235"/>
      <c r="S95" s="235"/>
      <c r="T95" s="235"/>
      <c r="U95" s="235"/>
      <c r="V95" s="235"/>
      <c r="W95" s="283"/>
      <c r="X95" s="283"/>
      <c r="Y95" s="208"/>
      <c r="AA95" s="235"/>
      <c r="AB95" s="235"/>
      <c r="AC95" s="235"/>
      <c r="AD95" s="235"/>
      <c r="AE95" s="235"/>
      <c r="AF95" s="235"/>
      <c r="AG95" s="235"/>
      <c r="AH95" s="283"/>
      <c r="AI95" s="283"/>
      <c r="AJ95" s="208"/>
      <c r="AL95" s="235"/>
      <c r="AM95" s="235"/>
      <c r="AN95" s="235"/>
      <c r="AO95" s="235"/>
      <c r="AP95" s="235"/>
      <c r="AQ95" s="235"/>
      <c r="AR95" s="235"/>
      <c r="AS95" s="283"/>
      <c r="AT95" s="283"/>
      <c r="AU95" s="208"/>
      <c r="AW95" s="235"/>
      <c r="AX95" s="235"/>
      <c r="AY95" s="235"/>
      <c r="AZ95" s="235"/>
      <c r="BA95" s="235"/>
      <c r="BB95" s="235"/>
      <c r="BC95" s="235"/>
      <c r="BD95" s="283"/>
      <c r="BE95" s="283"/>
      <c r="BF95" s="208"/>
      <c r="BH95" s="235"/>
      <c r="BI95" s="235"/>
      <c r="BJ95" s="235"/>
      <c r="BK95" s="235"/>
      <c r="BL95" s="235"/>
      <c r="BM95" s="235"/>
      <c r="BN95" s="235"/>
      <c r="BO95" s="283"/>
      <c r="BP95" s="283"/>
      <c r="BQ95" s="208"/>
      <c r="BS95" s="235"/>
      <c r="BT95" s="235"/>
      <c r="BU95" s="235"/>
      <c r="BV95" s="235"/>
      <c r="BW95" s="235"/>
      <c r="BX95" s="235"/>
      <c r="BY95" s="235"/>
      <c r="BZ95" s="283"/>
      <c r="CA95" s="283"/>
      <c r="CB95" s="208"/>
      <c r="CD95" s="235"/>
      <c r="CE95" s="235"/>
      <c r="CF95" s="235"/>
      <c r="CG95" s="235"/>
      <c r="CH95" s="235"/>
      <c r="CI95" s="235"/>
      <c r="CJ95" s="235"/>
      <c r="CK95" s="283"/>
      <c r="CL95" s="283"/>
      <c r="CM95" s="208"/>
      <c r="CO95" s="235"/>
      <c r="CP95" s="235"/>
      <c r="CQ95" s="235"/>
      <c r="CR95" s="235"/>
      <c r="CS95" s="235"/>
      <c r="CT95" s="235"/>
      <c r="CU95" s="235"/>
      <c r="CV95" s="283"/>
      <c r="CW95" s="283"/>
      <c r="CX95" s="208"/>
      <c r="CZ95" s="235"/>
      <c r="DA95" s="235"/>
      <c r="DB95" s="235"/>
      <c r="DC95" s="235"/>
      <c r="DD95" s="235"/>
      <c r="DE95" s="235"/>
      <c r="DF95" s="235"/>
      <c r="DG95" s="283"/>
      <c r="DH95" s="283"/>
      <c r="DI95" s="208"/>
      <c r="DK95" s="235"/>
      <c r="DL95" s="235"/>
      <c r="DM95" s="235"/>
      <c r="DN95" s="235"/>
      <c r="DO95" s="235"/>
      <c r="DP95" s="235"/>
      <c r="DQ95" s="235"/>
      <c r="DR95" s="283"/>
      <c r="DS95" s="283"/>
      <c r="DT95" s="208"/>
      <c r="DV95" s="235"/>
      <c r="DW95" s="235"/>
      <c r="DX95" s="235"/>
      <c r="DY95" s="235"/>
      <c r="DZ95" s="235"/>
      <c r="EA95" s="235"/>
      <c r="EB95" s="235"/>
      <c r="EC95" s="283"/>
      <c r="ED95" s="283"/>
      <c r="EE95" s="208"/>
      <c r="EG95" s="235"/>
      <c r="EH95" s="235"/>
      <c r="EI95" s="235"/>
      <c r="EJ95" s="235"/>
      <c r="EK95" s="235"/>
      <c r="EL95" s="235"/>
      <c r="EM95" s="235"/>
      <c r="EN95" s="283"/>
      <c r="EO95" s="283"/>
      <c r="EP95" s="208"/>
      <c r="ER95" s="235"/>
      <c r="ES95" s="235"/>
      <c r="ET95" s="235"/>
      <c r="EU95" s="235"/>
      <c r="EV95" s="235"/>
      <c r="EW95" s="235"/>
      <c r="EX95" s="235"/>
      <c r="EY95" s="283"/>
      <c r="EZ95" s="283"/>
      <c r="FA95" s="208"/>
      <c r="FC95" s="235"/>
      <c r="FD95" s="235"/>
      <c r="FE95" s="235"/>
      <c r="FF95" s="235"/>
      <c r="FG95" s="235"/>
      <c r="FH95" s="235"/>
      <c r="FI95" s="235"/>
      <c r="FJ95" s="283"/>
      <c r="FK95" s="283"/>
      <c r="FL95" s="208"/>
      <c r="FN95" s="235"/>
      <c r="FO95" s="235"/>
      <c r="FP95" s="235"/>
      <c r="FQ95" s="235"/>
      <c r="FR95" s="235"/>
      <c r="FS95" s="235"/>
      <c r="FT95" s="235"/>
      <c r="FU95" s="283"/>
      <c r="FV95" s="283"/>
      <c r="FW95" s="208"/>
      <c r="FY95" s="235"/>
      <c r="FZ95" s="235"/>
      <c r="GA95" s="235"/>
      <c r="GB95" s="235"/>
      <c r="GC95" s="235"/>
      <c r="GD95" s="235"/>
      <c r="GE95" s="235"/>
      <c r="GF95" s="283"/>
      <c r="GG95" s="283"/>
      <c r="GH95" s="208"/>
      <c r="GJ95" s="235"/>
      <c r="GK95" s="235"/>
      <c r="GL95" s="235"/>
      <c r="GM95" s="235"/>
      <c r="GN95" s="235"/>
      <c r="GO95" s="235"/>
      <c r="GP95" s="235"/>
      <c r="GQ95" s="283"/>
      <c r="GR95" s="283"/>
      <c r="GS95" s="208"/>
      <c r="GU95" s="235"/>
      <c r="GV95" s="235"/>
      <c r="GW95" s="235"/>
      <c r="GX95" s="235"/>
      <c r="GY95" s="235"/>
      <c r="GZ95" s="235"/>
      <c r="HA95" s="235"/>
      <c r="HB95" s="283"/>
      <c r="HC95" s="283"/>
      <c r="HD95" s="208"/>
      <c r="HF95" s="235"/>
      <c r="HG95" s="235"/>
      <c r="HH95" s="235"/>
      <c r="HI95" s="235"/>
      <c r="HJ95" s="235"/>
      <c r="HK95" s="235"/>
      <c r="HL95" s="235"/>
      <c r="HM95" s="283"/>
      <c r="HN95" s="283"/>
      <c r="HO95" s="208"/>
      <c r="HQ95" s="235"/>
      <c r="HR95" s="235"/>
      <c r="HS95" s="235"/>
      <c r="HT95" s="235"/>
      <c r="HU95" s="235"/>
      <c r="HV95" s="235"/>
      <c r="HW95" s="235"/>
      <c r="HX95" s="283"/>
      <c r="HY95" s="283"/>
      <c r="HZ95" s="208"/>
      <c r="IB95" s="235"/>
      <c r="IC95" s="235"/>
      <c r="ID95" s="235"/>
      <c r="IE95" s="235"/>
      <c r="IF95" s="235"/>
      <c r="IG95" s="235"/>
      <c r="IH95" s="235"/>
      <c r="II95" s="283"/>
      <c r="IJ95" s="283"/>
      <c r="IK95" s="208"/>
      <c r="IM95" s="235"/>
      <c r="IN95" s="235"/>
      <c r="IO95" s="235"/>
      <c r="IP95" s="235"/>
      <c r="IQ95" s="235"/>
      <c r="IR95" s="235"/>
      <c r="IS95" s="235"/>
      <c r="IT95" s="283"/>
      <c r="IU95" s="283"/>
      <c r="IV95" s="208"/>
      <c r="IX95" s="235"/>
      <c r="IY95" s="235"/>
      <c r="IZ95" s="235"/>
      <c r="JA95" s="235"/>
      <c r="JB95" s="235"/>
      <c r="JC95" s="235"/>
      <c r="JD95" s="235"/>
      <c r="JE95" s="283"/>
      <c r="JF95" s="283"/>
      <c r="JG95" s="208"/>
      <c r="JI95" s="235"/>
      <c r="JJ95" s="235"/>
      <c r="JK95" s="235"/>
      <c r="JL95" s="235"/>
      <c r="JM95" s="235"/>
      <c r="JN95" s="235"/>
      <c r="JO95" s="235"/>
      <c r="JP95" s="283"/>
      <c r="JQ95" s="283"/>
      <c r="JR95" s="208"/>
      <c r="JT95" s="235"/>
      <c r="JU95" s="235"/>
      <c r="JV95" s="235"/>
      <c r="JW95" s="235"/>
      <c r="JX95" s="235"/>
      <c r="JY95" s="235"/>
      <c r="JZ95" s="235"/>
      <c r="KA95" s="283"/>
      <c r="KB95" s="283"/>
      <c r="KC95" s="208"/>
      <c r="KE95" s="235"/>
      <c r="KF95" s="235"/>
      <c r="KG95" s="235"/>
      <c r="KH95" s="235"/>
      <c r="KI95" s="235"/>
      <c r="KJ95" s="235"/>
      <c r="KK95" s="235"/>
      <c r="KL95" s="283"/>
      <c r="KM95" s="283"/>
      <c r="KN95" s="208"/>
      <c r="KP95" s="235"/>
      <c r="KQ95" s="235"/>
      <c r="KR95" s="235"/>
      <c r="KS95" s="235"/>
      <c r="KT95" s="235"/>
      <c r="KU95" s="235"/>
      <c r="KV95" s="235"/>
      <c r="KW95" s="283"/>
      <c r="KX95" s="283"/>
      <c r="KY95" s="208"/>
      <c r="LA95" s="235"/>
      <c r="LB95" s="235"/>
      <c r="LC95" s="235"/>
      <c r="LD95" s="235"/>
      <c r="LE95" s="235"/>
      <c r="LF95" s="235"/>
      <c r="LG95" s="235"/>
      <c r="LH95" s="283"/>
      <c r="LI95" s="283"/>
      <c r="LJ95" s="208"/>
      <c r="LL95" s="235"/>
      <c r="LM95" s="235"/>
      <c r="LN95" s="235"/>
      <c r="LO95" s="235"/>
      <c r="LP95" s="235"/>
      <c r="LQ95" s="235"/>
      <c r="LR95" s="235"/>
      <c r="LS95" s="283"/>
      <c r="LT95" s="283"/>
      <c r="LU95" s="208"/>
      <c r="LW95" s="235"/>
      <c r="LX95" s="235"/>
      <c r="LY95" s="235"/>
      <c r="LZ95" s="235"/>
      <c r="MA95" s="235"/>
      <c r="MB95" s="235"/>
      <c r="MC95" s="235"/>
      <c r="MD95" s="283"/>
      <c r="ME95" s="283"/>
      <c r="MF95" s="208"/>
      <c r="MH95" s="235"/>
      <c r="MI95" s="235"/>
      <c r="MJ95" s="235"/>
      <c r="MK95" s="235"/>
      <c r="ML95" s="235"/>
      <c r="MM95" s="235"/>
      <c r="MN95" s="235"/>
      <c r="MO95" s="283"/>
      <c r="MP95" s="283"/>
      <c r="MQ95" s="208"/>
      <c r="MS95" s="235"/>
      <c r="MT95" s="235"/>
      <c r="MU95" s="235"/>
      <c r="MV95" s="235"/>
      <c r="MW95" s="235"/>
      <c r="MX95" s="235"/>
      <c r="MY95" s="235"/>
      <c r="MZ95" s="283"/>
      <c r="NA95" s="283"/>
      <c r="NB95" s="208"/>
      <c r="ND95" s="235"/>
      <c r="NE95" s="235"/>
      <c r="NF95" s="235"/>
      <c r="NG95" s="235"/>
      <c r="NH95" s="235"/>
      <c r="NI95" s="235"/>
      <c r="NJ95" s="235"/>
      <c r="NK95" s="283"/>
      <c r="NL95" s="283"/>
      <c r="NM95" s="208"/>
      <c r="NO95" s="235"/>
      <c r="NP95" s="235"/>
      <c r="NQ95" s="235"/>
      <c r="NR95" s="235"/>
      <c r="NS95" s="235"/>
      <c r="NT95" s="235"/>
      <c r="NU95" s="235"/>
      <c r="NV95" s="283"/>
      <c r="NW95" s="283"/>
      <c r="NX95" s="208"/>
      <c r="NZ95" s="235"/>
      <c r="OA95" s="235"/>
      <c r="OB95" s="235"/>
      <c r="OC95" s="235"/>
      <c r="OD95" s="235"/>
      <c r="OE95" s="235"/>
      <c r="OF95" s="235"/>
      <c r="OG95" s="283"/>
      <c r="OH95" s="283"/>
      <c r="OI95" s="208"/>
      <c r="OK95" s="235"/>
      <c r="OL95" s="235"/>
      <c r="OM95" s="235"/>
      <c r="ON95" s="235"/>
      <c r="OO95" s="235"/>
      <c r="OP95" s="235"/>
      <c r="OQ95" s="235"/>
      <c r="OR95" s="283"/>
      <c r="OS95" s="283"/>
      <c r="OT95" s="208"/>
      <c r="OV95" s="235"/>
      <c r="OW95" s="235"/>
      <c r="OX95" s="235"/>
      <c r="OY95" s="235"/>
      <c r="OZ95" s="235"/>
      <c r="PA95" s="235"/>
      <c r="PB95" s="235"/>
      <c r="PC95" s="283"/>
      <c r="PD95" s="283"/>
      <c r="PE95" s="208"/>
      <c r="PG95" s="235"/>
      <c r="PH95" s="235"/>
      <c r="PI95" s="235"/>
      <c r="PJ95" s="235"/>
      <c r="PK95" s="235"/>
      <c r="PL95" s="235"/>
      <c r="PM95" s="235"/>
      <c r="PN95" s="283"/>
      <c r="PO95" s="283"/>
      <c r="PP95" s="208"/>
      <c r="PR95" s="235"/>
      <c r="PS95" s="235"/>
      <c r="PT95" s="235"/>
      <c r="PU95" s="235"/>
      <c r="PV95" s="235"/>
      <c r="PW95" s="235"/>
      <c r="PX95" s="235"/>
      <c r="PY95" s="283"/>
      <c r="PZ95" s="283"/>
      <c r="QA95" s="208"/>
      <c r="QC95" s="235"/>
      <c r="QD95" s="235"/>
      <c r="QE95" s="235"/>
      <c r="QF95" s="235"/>
      <c r="QG95" s="235"/>
      <c r="QH95" s="235"/>
      <c r="QI95" s="235"/>
      <c r="QJ95" s="283"/>
      <c r="QK95" s="283"/>
      <c r="QL95" s="208"/>
      <c r="QN95" s="235"/>
      <c r="QO95" s="235"/>
      <c r="QP95" s="235"/>
      <c r="QQ95" s="235"/>
      <c r="QR95" s="235"/>
      <c r="QS95" s="235"/>
      <c r="QT95" s="235"/>
      <c r="QU95" s="283"/>
      <c r="QV95" s="283"/>
      <c r="QW95" s="208"/>
      <c r="QY95" s="235"/>
      <c r="QZ95" s="235"/>
      <c r="RA95" s="235"/>
      <c r="RB95" s="235"/>
      <c r="RC95" s="235"/>
      <c r="RD95" s="235"/>
      <c r="RE95" s="235"/>
      <c r="RF95" s="283"/>
      <c r="RG95" s="283"/>
      <c r="RH95" s="208"/>
      <c r="RJ95" s="235"/>
      <c r="RK95" s="235"/>
      <c r="RL95" s="235"/>
      <c r="RM95" s="235"/>
      <c r="RN95" s="235"/>
      <c r="RO95" s="235"/>
      <c r="RP95" s="235"/>
      <c r="RQ95" s="283"/>
      <c r="RR95" s="283"/>
      <c r="RS95" s="208"/>
      <c r="RU95" s="235"/>
      <c r="RV95" s="235"/>
      <c r="RW95" s="235"/>
      <c r="RX95" s="235"/>
      <c r="RY95" s="235"/>
      <c r="RZ95" s="235"/>
      <c r="SA95" s="235"/>
      <c r="SB95" s="283"/>
      <c r="SC95" s="283"/>
      <c r="SD95" s="208"/>
      <c r="SF95" s="235"/>
      <c r="SG95" s="235"/>
      <c r="SH95" s="235"/>
      <c r="SI95" s="235"/>
      <c r="SJ95" s="235"/>
      <c r="SK95" s="235"/>
      <c r="SL95" s="235"/>
      <c r="SM95" s="283"/>
      <c r="SN95" s="283"/>
      <c r="SO95" s="208"/>
      <c r="SQ95" s="235"/>
      <c r="SR95" s="235"/>
      <c r="SS95" s="235"/>
      <c r="ST95" s="235"/>
      <c r="SU95" s="235"/>
      <c r="SV95" s="235"/>
      <c r="SW95" s="235"/>
      <c r="SX95" s="283"/>
      <c r="SY95" s="283"/>
      <c r="SZ95" s="208"/>
      <c r="TB95" s="235"/>
      <c r="TC95" s="235"/>
      <c r="TD95" s="235"/>
      <c r="TE95" s="235"/>
      <c r="TF95" s="235"/>
      <c r="TG95" s="235"/>
      <c r="TH95" s="235"/>
      <c r="TI95" s="283"/>
      <c r="TJ95" s="283"/>
      <c r="TK95" s="208"/>
      <c r="TM95" s="235"/>
      <c r="TN95" s="235"/>
      <c r="TO95" s="235"/>
      <c r="TP95" s="235"/>
      <c r="TQ95" s="235"/>
      <c r="TR95" s="235"/>
      <c r="TS95" s="235"/>
      <c r="TT95" s="283"/>
      <c r="TU95" s="283"/>
      <c r="TV95" s="208"/>
      <c r="TX95" s="235"/>
      <c r="TY95" s="235"/>
      <c r="TZ95" s="235"/>
      <c r="UA95" s="235"/>
      <c r="UB95" s="235"/>
      <c r="UC95" s="235"/>
      <c r="UD95" s="235"/>
      <c r="UE95" s="283"/>
      <c r="UF95" s="283"/>
      <c r="UG95" s="208"/>
      <c r="UI95" s="235"/>
      <c r="UJ95" s="235"/>
      <c r="UK95" s="235"/>
      <c r="UL95" s="235"/>
      <c r="UM95" s="235"/>
      <c r="UN95" s="235"/>
      <c r="UO95" s="235"/>
      <c r="UP95" s="283"/>
      <c r="UQ95" s="283"/>
      <c r="UR95" s="208"/>
      <c r="UT95" s="235"/>
      <c r="UU95" s="235"/>
      <c r="UV95" s="235"/>
      <c r="UW95" s="235"/>
      <c r="UX95" s="235"/>
      <c r="UY95" s="235"/>
      <c r="UZ95" s="235"/>
      <c r="VA95" s="283"/>
      <c r="VB95" s="283"/>
      <c r="VC95" s="208"/>
      <c r="VE95" s="235"/>
      <c r="VF95" s="235"/>
      <c r="VG95" s="235"/>
      <c r="VH95" s="235"/>
      <c r="VI95" s="235"/>
      <c r="VJ95" s="235"/>
      <c r="VK95" s="235"/>
      <c r="VL95" s="283"/>
      <c r="VM95" s="283"/>
      <c r="VN95" s="208"/>
      <c r="VP95" s="235"/>
      <c r="VQ95" s="235"/>
      <c r="VR95" s="235"/>
      <c r="VS95" s="235"/>
      <c r="VT95" s="235"/>
      <c r="VU95" s="235"/>
      <c r="VV95" s="235"/>
      <c r="VW95" s="283"/>
      <c r="VX95" s="283"/>
      <c r="VY95" s="208"/>
      <c r="WA95" s="235"/>
      <c r="WB95" s="235"/>
      <c r="WC95" s="235"/>
      <c r="WD95" s="235"/>
      <c r="WE95" s="235"/>
      <c r="WF95" s="235"/>
      <c r="WG95" s="235"/>
      <c r="WH95" s="283"/>
      <c r="WI95" s="283"/>
      <c r="WJ95" s="208"/>
      <c r="WL95" s="235"/>
      <c r="WM95" s="235"/>
      <c r="WN95" s="235"/>
      <c r="WO95" s="235"/>
      <c r="WP95" s="235"/>
      <c r="WQ95" s="235"/>
      <c r="WR95" s="235"/>
      <c r="WS95" s="283"/>
      <c r="WT95" s="283"/>
      <c r="WU95" s="208"/>
      <c r="WW95" s="235"/>
      <c r="WX95" s="235"/>
      <c r="WY95" s="235"/>
      <c r="WZ95" s="235"/>
      <c r="XA95" s="235"/>
      <c r="XB95" s="235"/>
      <c r="XC95" s="235"/>
      <c r="XD95" s="283"/>
      <c r="XE95" s="283"/>
      <c r="XF95" s="208"/>
      <c r="XH95" s="235"/>
      <c r="XI95" s="235"/>
      <c r="XJ95" s="235"/>
      <c r="XK95" s="235"/>
      <c r="XL95" s="235"/>
      <c r="XM95" s="235"/>
      <c r="XN95" s="235"/>
      <c r="XO95" s="283"/>
      <c r="XP95" s="283"/>
      <c r="XQ95" s="208"/>
      <c r="XS95" s="235"/>
      <c r="XT95" s="235"/>
      <c r="XU95" s="235"/>
      <c r="XV95" s="235"/>
      <c r="XW95" s="235"/>
      <c r="XX95" s="235"/>
      <c r="XY95" s="235"/>
      <c r="XZ95" s="283"/>
      <c r="YA95" s="283"/>
      <c r="YB95" s="208"/>
      <c r="YD95" s="235"/>
      <c r="YE95" s="235"/>
      <c r="YF95" s="235"/>
      <c r="YG95" s="235"/>
      <c r="YH95" s="235"/>
      <c r="YI95" s="235"/>
      <c r="YJ95" s="235"/>
      <c r="YK95" s="283"/>
      <c r="YL95" s="283"/>
      <c r="YM95" s="208"/>
      <c r="YO95" s="235"/>
      <c r="YP95" s="235"/>
      <c r="YQ95" s="235"/>
      <c r="YR95" s="235"/>
      <c r="YS95" s="235"/>
      <c r="YT95" s="235"/>
      <c r="YU95" s="235"/>
      <c r="YV95" s="283"/>
      <c r="YW95" s="283"/>
      <c r="YX95" s="208"/>
      <c r="YZ95" s="235"/>
      <c r="ZA95" s="235"/>
      <c r="ZB95" s="235"/>
      <c r="ZC95" s="235"/>
      <c r="ZD95" s="235"/>
      <c r="ZE95" s="235"/>
      <c r="ZF95" s="235"/>
      <c r="ZG95" s="283"/>
      <c r="ZH95" s="283"/>
      <c r="ZI95" s="208"/>
      <c r="ZK95" s="235"/>
      <c r="ZL95" s="235"/>
      <c r="ZM95" s="235"/>
      <c r="ZN95" s="235"/>
      <c r="ZO95" s="235"/>
      <c r="ZP95" s="235"/>
      <c r="ZQ95" s="235"/>
      <c r="ZR95" s="283"/>
      <c r="ZS95" s="283"/>
      <c r="ZT95" s="208"/>
      <c r="ZV95" s="235"/>
      <c r="ZW95" s="235"/>
      <c r="ZX95" s="235"/>
      <c r="ZY95" s="235"/>
      <c r="ZZ95" s="235"/>
      <c r="AAA95" s="235"/>
      <c r="AAB95" s="235"/>
      <c r="AAC95" s="283"/>
      <c r="AAD95" s="283"/>
      <c r="AAE95" s="208"/>
      <c r="AAG95" s="235"/>
      <c r="AAH95" s="235"/>
      <c r="AAI95" s="235"/>
      <c r="AAJ95" s="235"/>
      <c r="AAK95" s="235"/>
      <c r="AAL95" s="235"/>
      <c r="AAM95" s="235"/>
      <c r="AAN95" s="283"/>
      <c r="AAO95" s="283"/>
      <c r="AAP95" s="208"/>
      <c r="AAR95" s="235"/>
      <c r="AAS95" s="235"/>
      <c r="AAT95" s="235"/>
      <c r="AAU95" s="235"/>
      <c r="AAV95" s="235"/>
      <c r="AAW95" s="235"/>
      <c r="AAX95" s="235"/>
      <c r="AAY95" s="283"/>
      <c r="AAZ95" s="283"/>
      <c r="ABA95" s="208"/>
      <c r="ABC95" s="235"/>
      <c r="ABD95" s="235"/>
      <c r="ABE95" s="235"/>
      <c r="ABF95" s="235"/>
      <c r="ABG95" s="235"/>
      <c r="ABH95" s="235"/>
      <c r="ABI95" s="235"/>
      <c r="ABJ95" s="283"/>
      <c r="ABK95" s="283"/>
      <c r="ABL95" s="208"/>
      <c r="ABN95" s="235"/>
      <c r="ABO95" s="235"/>
      <c r="ABP95" s="235"/>
      <c r="ABQ95" s="235"/>
      <c r="ABR95" s="235"/>
      <c r="ABS95" s="235"/>
      <c r="ABT95" s="235"/>
      <c r="ABU95" s="283"/>
      <c r="ABV95" s="283"/>
      <c r="ABW95" s="208"/>
      <c r="ABY95" s="235"/>
      <c r="ABZ95" s="235"/>
      <c r="ACA95" s="235"/>
      <c r="ACB95" s="235"/>
      <c r="ACC95" s="235"/>
      <c r="ACD95" s="235"/>
      <c r="ACE95" s="235"/>
      <c r="ACF95" s="283"/>
      <c r="ACG95" s="283"/>
      <c r="ACH95" s="208"/>
      <c r="ACJ95" s="235"/>
      <c r="ACK95" s="235"/>
      <c r="ACL95" s="235"/>
      <c r="ACM95" s="235"/>
      <c r="ACN95" s="235"/>
      <c r="ACO95" s="235"/>
      <c r="ACP95" s="235"/>
      <c r="ACQ95" s="283"/>
      <c r="ACR95" s="283"/>
      <c r="ACS95" s="208"/>
      <c r="ACU95" s="235"/>
      <c r="ACV95" s="235"/>
      <c r="ACW95" s="235"/>
      <c r="ACX95" s="235"/>
      <c r="ACY95" s="235"/>
      <c r="ACZ95" s="235"/>
      <c r="ADA95" s="235"/>
      <c r="ADB95" s="283"/>
      <c r="ADC95" s="283"/>
      <c r="ADD95" s="208"/>
      <c r="ADF95" s="235"/>
      <c r="ADG95" s="235"/>
      <c r="ADH95" s="235"/>
      <c r="ADI95" s="235"/>
      <c r="ADJ95" s="235"/>
      <c r="ADK95" s="235"/>
      <c r="ADL95" s="235"/>
      <c r="ADM95" s="283"/>
      <c r="ADN95" s="283"/>
      <c r="ADO95" s="208"/>
      <c r="ADQ95" s="235"/>
      <c r="ADR95" s="235"/>
      <c r="ADS95" s="235"/>
      <c r="ADT95" s="235"/>
      <c r="ADU95" s="235"/>
      <c r="ADV95" s="235"/>
      <c r="ADW95" s="235"/>
      <c r="ADX95" s="283"/>
      <c r="ADY95" s="283"/>
      <c r="ADZ95" s="208"/>
      <c r="AEB95" s="235"/>
      <c r="AEC95" s="235"/>
      <c r="AED95" s="235"/>
      <c r="AEE95" s="235"/>
      <c r="AEF95" s="235"/>
      <c r="AEG95" s="235"/>
      <c r="AEH95" s="235"/>
      <c r="AEI95" s="283"/>
      <c r="AEJ95" s="283"/>
      <c r="AEK95" s="208"/>
      <c r="AEM95" s="235"/>
      <c r="AEN95" s="235"/>
      <c r="AEO95" s="235"/>
      <c r="AEP95" s="235"/>
      <c r="AEQ95" s="235"/>
      <c r="AER95" s="235"/>
      <c r="AES95" s="235"/>
      <c r="AET95" s="283"/>
      <c r="AEU95" s="283"/>
      <c r="AEV95" s="208"/>
      <c r="AEX95" s="235"/>
      <c r="AEY95" s="235"/>
      <c r="AEZ95" s="235"/>
      <c r="AFA95" s="235"/>
      <c r="AFB95" s="235"/>
      <c r="AFC95" s="235"/>
      <c r="AFD95" s="235"/>
      <c r="AFE95" s="283"/>
      <c r="AFF95" s="283"/>
      <c r="AFG95" s="208"/>
      <c r="AFI95" s="235"/>
      <c r="AFJ95" s="235"/>
      <c r="AFK95" s="235"/>
      <c r="AFL95" s="235"/>
      <c r="AFM95" s="235"/>
      <c r="AFN95" s="235"/>
      <c r="AFO95" s="235"/>
      <c r="AFP95" s="283"/>
      <c r="AFQ95" s="283"/>
      <c r="AFR95" s="208"/>
      <c r="AFT95" s="235"/>
      <c r="AFU95" s="235"/>
      <c r="AFV95" s="235"/>
      <c r="AFW95" s="235"/>
      <c r="AFX95" s="235"/>
      <c r="AFY95" s="235"/>
      <c r="AFZ95" s="235"/>
      <c r="AGA95" s="283"/>
      <c r="AGB95" s="283"/>
      <c r="AGC95" s="208"/>
      <c r="AGE95" s="235"/>
      <c r="AGF95" s="235"/>
      <c r="AGG95" s="235"/>
      <c r="AGH95" s="235"/>
      <c r="AGI95" s="235"/>
      <c r="AGJ95" s="235"/>
      <c r="AGK95" s="235"/>
      <c r="AGL95" s="283"/>
      <c r="AGM95" s="283"/>
      <c r="AGN95" s="208"/>
      <c r="AGP95" s="235"/>
      <c r="AGQ95" s="235"/>
      <c r="AGR95" s="235"/>
      <c r="AGS95" s="235"/>
      <c r="AGT95" s="235"/>
      <c r="AGU95" s="235"/>
      <c r="AGV95" s="235"/>
      <c r="AGW95" s="283"/>
      <c r="AGX95" s="283"/>
      <c r="AGY95" s="208"/>
      <c r="AHA95" s="235"/>
      <c r="AHB95" s="235"/>
      <c r="AHC95" s="235"/>
      <c r="AHD95" s="235"/>
      <c r="AHE95" s="235"/>
      <c r="AHF95" s="235"/>
      <c r="AHG95" s="235"/>
      <c r="AHH95" s="283"/>
      <c r="AHI95" s="283"/>
      <c r="AHJ95" s="208"/>
      <c r="AHL95" s="235"/>
      <c r="AHM95" s="235"/>
      <c r="AHN95" s="235"/>
      <c r="AHO95" s="235"/>
      <c r="AHP95" s="235"/>
      <c r="AHQ95" s="235"/>
      <c r="AHR95" s="235"/>
      <c r="AHS95" s="283"/>
      <c r="AHT95" s="283"/>
      <c r="AHU95" s="208"/>
      <c r="AHW95" s="235"/>
      <c r="AHX95" s="235"/>
      <c r="AHY95" s="235"/>
      <c r="AHZ95" s="235"/>
      <c r="AIA95" s="235"/>
      <c r="AIB95" s="235"/>
      <c r="AIC95" s="235"/>
      <c r="AID95" s="283"/>
      <c r="AIE95" s="283"/>
      <c r="AIF95" s="208"/>
      <c r="AIH95" s="235"/>
      <c r="AII95" s="235"/>
      <c r="AIJ95" s="235"/>
      <c r="AIK95" s="235"/>
      <c r="AIL95" s="235"/>
      <c r="AIM95" s="235"/>
      <c r="AIN95" s="235"/>
      <c r="AIO95" s="283"/>
      <c r="AIP95" s="283"/>
      <c r="AIQ95" s="208"/>
      <c r="AIS95" s="235"/>
      <c r="AIT95" s="235"/>
      <c r="AIU95" s="235"/>
      <c r="AIV95" s="235"/>
      <c r="AIW95" s="235"/>
      <c r="AIX95" s="235"/>
      <c r="AIY95" s="235"/>
      <c r="AIZ95" s="283"/>
      <c r="AJA95" s="283"/>
      <c r="AJB95" s="208"/>
      <c r="AJD95" s="235"/>
      <c r="AJE95" s="235"/>
      <c r="AJF95" s="235"/>
      <c r="AJG95" s="235"/>
      <c r="AJH95" s="235"/>
      <c r="AJI95" s="235"/>
      <c r="AJJ95" s="235"/>
      <c r="AJK95" s="283"/>
      <c r="AJL95" s="283"/>
      <c r="AJM95" s="208"/>
      <c r="AJO95" s="235"/>
      <c r="AJP95" s="235"/>
      <c r="AJQ95" s="235"/>
      <c r="AJR95" s="235"/>
      <c r="AJS95" s="235"/>
      <c r="AJT95" s="235"/>
      <c r="AJU95" s="235"/>
      <c r="AJV95" s="283"/>
      <c r="AJW95" s="283"/>
      <c r="AJX95" s="208"/>
      <c r="AJZ95" s="235"/>
      <c r="AKA95" s="235"/>
      <c r="AKB95" s="235"/>
      <c r="AKC95" s="235"/>
      <c r="AKD95" s="235"/>
      <c r="AKE95" s="235"/>
      <c r="AKF95" s="235"/>
      <c r="AKG95" s="283"/>
      <c r="AKH95" s="283"/>
      <c r="AKI95" s="208"/>
      <c r="AKK95" s="235"/>
      <c r="AKL95" s="235"/>
      <c r="AKM95" s="235"/>
      <c r="AKN95" s="235"/>
      <c r="AKO95" s="235"/>
      <c r="AKP95" s="235"/>
      <c r="AKQ95" s="235"/>
      <c r="AKR95" s="283"/>
      <c r="AKS95" s="283"/>
      <c r="AKT95" s="208"/>
      <c r="AKV95" s="235"/>
      <c r="AKW95" s="235"/>
      <c r="AKX95" s="235"/>
      <c r="AKY95" s="235"/>
      <c r="AKZ95" s="235"/>
      <c r="ALA95" s="235"/>
      <c r="ALB95" s="235"/>
      <c r="ALC95" s="283"/>
      <c r="ALD95" s="283"/>
      <c r="ALE95" s="208"/>
      <c r="ALG95" s="235"/>
      <c r="ALH95" s="235"/>
      <c r="ALI95" s="235"/>
      <c r="ALJ95" s="235"/>
      <c r="ALK95" s="235"/>
      <c r="ALL95" s="235"/>
      <c r="ALM95" s="235"/>
      <c r="ALN95" s="283"/>
      <c r="ALO95" s="283"/>
      <c r="ALP95" s="208"/>
      <c r="ALR95" s="235"/>
      <c r="ALS95" s="235"/>
      <c r="ALT95" s="235"/>
      <c r="ALU95" s="235"/>
      <c r="ALV95" s="235"/>
      <c r="ALW95" s="235"/>
      <c r="ALX95" s="235"/>
      <c r="ALY95" s="283"/>
      <c r="ALZ95" s="283"/>
      <c r="AMA95" s="208"/>
      <c r="AMC95" s="235"/>
      <c r="AMD95" s="235"/>
      <c r="AME95" s="235"/>
      <c r="AMF95" s="235"/>
      <c r="AMG95" s="235"/>
      <c r="AMH95" s="235"/>
      <c r="AMI95" s="235"/>
      <c r="AMJ95" s="283"/>
      <c r="AMK95" s="283"/>
      <c r="AML95" s="208"/>
      <c r="AMN95" s="235"/>
      <c r="AMO95" s="235"/>
      <c r="AMP95" s="235"/>
      <c r="AMQ95" s="235"/>
      <c r="AMR95" s="235"/>
      <c r="AMS95" s="235"/>
      <c r="AMT95" s="235"/>
      <c r="AMU95" s="283"/>
      <c r="AMV95" s="283"/>
      <c r="AMW95" s="208"/>
      <c r="AMY95" s="235"/>
      <c r="AMZ95" s="235"/>
      <c r="ANA95" s="235"/>
      <c r="ANB95" s="235"/>
      <c r="ANC95" s="235"/>
      <c r="AND95" s="235"/>
      <c r="ANE95" s="235"/>
      <c r="ANF95" s="283"/>
      <c r="ANG95" s="283"/>
      <c r="ANH95" s="208"/>
      <c r="ANJ95" s="235"/>
      <c r="ANK95" s="235"/>
      <c r="ANL95" s="235"/>
      <c r="ANM95" s="235"/>
      <c r="ANN95" s="235"/>
      <c r="ANO95" s="235"/>
      <c r="ANP95" s="235"/>
      <c r="ANQ95" s="283"/>
      <c r="ANR95" s="283"/>
      <c r="ANS95" s="208"/>
      <c r="ANU95" s="235"/>
      <c r="ANV95" s="235"/>
      <c r="ANW95" s="235"/>
      <c r="ANX95" s="235"/>
      <c r="ANY95" s="235"/>
      <c r="ANZ95" s="235"/>
      <c r="AOA95" s="235"/>
      <c r="AOB95" s="283"/>
      <c r="AOC95" s="283"/>
      <c r="AOD95" s="208"/>
      <c r="AOF95" s="235"/>
      <c r="AOG95" s="235"/>
      <c r="AOH95" s="235"/>
      <c r="AOI95" s="235"/>
      <c r="AOJ95" s="235"/>
      <c r="AOK95" s="235"/>
      <c r="AOL95" s="235"/>
      <c r="AOM95" s="283"/>
      <c r="AON95" s="283"/>
      <c r="AOO95" s="208"/>
      <c r="AOQ95" s="235"/>
      <c r="AOR95" s="235"/>
      <c r="AOS95" s="235"/>
      <c r="AOT95" s="235"/>
      <c r="AOU95" s="235"/>
      <c r="AOV95" s="235"/>
      <c r="AOW95" s="235"/>
      <c r="AOX95" s="283"/>
      <c r="AOY95" s="283"/>
      <c r="AOZ95" s="208"/>
      <c r="APB95" s="235"/>
      <c r="APC95" s="235"/>
      <c r="APD95" s="235"/>
      <c r="APE95" s="235"/>
      <c r="APF95" s="235"/>
      <c r="APG95" s="235"/>
      <c r="APH95" s="235"/>
      <c r="API95" s="283"/>
      <c r="APJ95" s="283"/>
      <c r="APK95" s="208"/>
      <c r="APM95" s="235"/>
      <c r="APN95" s="235"/>
      <c r="APO95" s="235"/>
      <c r="APP95" s="235"/>
      <c r="APQ95" s="235"/>
      <c r="APR95" s="235"/>
      <c r="APS95" s="235"/>
      <c r="APT95" s="283"/>
      <c r="APU95" s="283"/>
      <c r="APV95" s="208"/>
      <c r="APX95" s="235"/>
      <c r="APY95" s="235"/>
      <c r="APZ95" s="235"/>
      <c r="AQA95" s="235"/>
      <c r="AQB95" s="235"/>
      <c r="AQC95" s="235"/>
      <c r="AQD95" s="235"/>
      <c r="AQE95" s="283"/>
      <c r="AQF95" s="283"/>
      <c r="AQG95" s="208"/>
      <c r="AQI95" s="235"/>
      <c r="AQJ95" s="235"/>
      <c r="AQK95" s="235"/>
      <c r="AQL95" s="235"/>
      <c r="AQM95" s="235"/>
      <c r="AQN95" s="235"/>
      <c r="AQO95" s="235"/>
      <c r="AQP95" s="283"/>
      <c r="AQQ95" s="283"/>
      <c r="AQR95" s="208"/>
      <c r="AQT95" s="235"/>
      <c r="AQU95" s="235"/>
      <c r="AQV95" s="235"/>
      <c r="AQW95" s="235"/>
      <c r="AQX95" s="235"/>
      <c r="AQY95" s="235"/>
      <c r="AQZ95" s="235"/>
      <c r="ARA95" s="283"/>
      <c r="ARB95" s="283"/>
      <c r="ARC95" s="208"/>
      <c r="ARE95" s="235"/>
      <c r="ARF95" s="235"/>
      <c r="ARG95" s="235"/>
      <c r="ARH95" s="235"/>
      <c r="ARI95" s="235"/>
      <c r="ARJ95" s="235"/>
      <c r="ARK95" s="235"/>
      <c r="ARL95" s="283"/>
      <c r="ARM95" s="283"/>
      <c r="ARN95" s="208"/>
      <c r="ARP95" s="235"/>
      <c r="ARQ95" s="235"/>
      <c r="ARR95" s="235"/>
      <c r="ARS95" s="235"/>
      <c r="ART95" s="235"/>
      <c r="ARU95" s="235"/>
      <c r="ARV95" s="235"/>
      <c r="ARW95" s="283"/>
      <c r="ARX95" s="283"/>
      <c r="ARY95" s="208"/>
      <c r="ASA95" s="235"/>
      <c r="ASB95" s="235"/>
      <c r="ASC95" s="235"/>
      <c r="ASD95" s="235"/>
      <c r="ASE95" s="235"/>
      <c r="ASF95" s="235"/>
      <c r="ASG95" s="235"/>
      <c r="ASH95" s="283"/>
      <c r="ASI95" s="283"/>
      <c r="ASJ95" s="208"/>
      <c r="ASL95" s="235"/>
      <c r="ASM95" s="235"/>
      <c r="ASN95" s="235"/>
      <c r="ASO95" s="235"/>
      <c r="ASP95" s="235"/>
      <c r="ASQ95" s="235"/>
      <c r="ASR95" s="235"/>
      <c r="ASS95" s="283"/>
      <c r="AST95" s="283"/>
      <c r="ASU95" s="208"/>
      <c r="ASW95" s="235"/>
      <c r="ASX95" s="235"/>
      <c r="ASY95" s="235"/>
      <c r="ASZ95" s="235"/>
      <c r="ATA95" s="235"/>
      <c r="ATB95" s="235"/>
      <c r="ATC95" s="235"/>
      <c r="ATD95" s="283"/>
      <c r="ATE95" s="283"/>
      <c r="ATF95" s="208"/>
      <c r="ATH95" s="235"/>
      <c r="ATI95" s="235"/>
      <c r="ATJ95" s="235"/>
      <c r="ATK95" s="235"/>
      <c r="ATL95" s="235"/>
      <c r="ATM95" s="235"/>
      <c r="ATN95" s="235"/>
      <c r="ATO95" s="283"/>
      <c r="ATP95" s="283"/>
      <c r="ATQ95" s="208"/>
      <c r="ATS95" s="235"/>
      <c r="ATT95" s="235"/>
      <c r="ATU95" s="235"/>
      <c r="ATV95" s="235"/>
      <c r="ATW95" s="235"/>
      <c r="ATX95" s="235"/>
      <c r="ATY95" s="235"/>
      <c r="ATZ95" s="283"/>
      <c r="AUA95" s="283"/>
      <c r="AUB95" s="208"/>
      <c r="AUD95" s="235"/>
      <c r="AUE95" s="235"/>
      <c r="AUF95" s="235"/>
      <c r="AUG95" s="235"/>
      <c r="AUH95" s="235"/>
      <c r="AUI95" s="235"/>
      <c r="AUJ95" s="235"/>
      <c r="AUK95" s="283"/>
      <c r="AUL95" s="283"/>
      <c r="AUM95" s="208"/>
      <c r="AUO95" s="235"/>
      <c r="AUP95" s="235"/>
      <c r="AUQ95" s="235"/>
      <c r="AUR95" s="235"/>
      <c r="AUS95" s="235"/>
      <c r="AUT95" s="235"/>
      <c r="AUU95" s="235"/>
      <c r="AUV95" s="283"/>
      <c r="AUW95" s="283"/>
      <c r="AUX95" s="208"/>
      <c r="AUZ95" s="235"/>
      <c r="AVA95" s="235"/>
      <c r="AVB95" s="235"/>
      <c r="AVC95" s="235"/>
      <c r="AVD95" s="235"/>
      <c r="AVE95" s="235"/>
      <c r="AVF95" s="235"/>
      <c r="AVG95" s="283"/>
      <c r="AVH95" s="283"/>
      <c r="AVI95" s="208"/>
      <c r="AVK95" s="235"/>
      <c r="AVL95" s="235"/>
      <c r="AVM95" s="235"/>
      <c r="AVN95" s="235"/>
      <c r="AVO95" s="235"/>
      <c r="AVP95" s="235"/>
      <c r="AVQ95" s="235"/>
      <c r="AVR95" s="283"/>
      <c r="AVS95" s="283"/>
      <c r="AVT95" s="208"/>
      <c r="AVV95" s="235"/>
      <c r="AVW95" s="235"/>
      <c r="AVX95" s="235"/>
      <c r="AVY95" s="235"/>
      <c r="AVZ95" s="235"/>
      <c r="AWA95" s="235"/>
      <c r="AWB95" s="235"/>
      <c r="AWC95" s="283"/>
      <c r="AWD95" s="283"/>
      <c r="AWE95" s="208"/>
      <c r="AWG95" s="235"/>
      <c r="AWH95" s="235"/>
      <c r="AWI95" s="235"/>
      <c r="AWJ95" s="235"/>
      <c r="AWK95" s="235"/>
      <c r="AWL95" s="235"/>
      <c r="AWM95" s="235"/>
      <c r="AWN95" s="283"/>
      <c r="AWO95" s="283"/>
      <c r="AWP95" s="208"/>
      <c r="AWR95" s="235"/>
      <c r="AWS95" s="235"/>
      <c r="AWT95" s="235"/>
      <c r="AWU95" s="235"/>
      <c r="AWV95" s="235"/>
      <c r="AWW95" s="235"/>
      <c r="AWX95" s="235"/>
      <c r="AWY95" s="283"/>
      <c r="AWZ95" s="283"/>
      <c r="AXA95" s="208"/>
      <c r="AXC95" s="235"/>
      <c r="AXD95" s="235"/>
      <c r="AXE95" s="235"/>
      <c r="AXF95" s="235"/>
      <c r="AXG95" s="235"/>
      <c r="AXH95" s="235"/>
      <c r="AXI95" s="235"/>
      <c r="AXJ95" s="283"/>
      <c r="AXK95" s="283"/>
      <c r="AXL95" s="208"/>
      <c r="AXN95" s="235"/>
      <c r="AXO95" s="235"/>
      <c r="AXP95" s="235"/>
      <c r="AXQ95" s="235"/>
      <c r="AXR95" s="235"/>
      <c r="AXS95" s="235"/>
      <c r="AXT95" s="235"/>
      <c r="AXU95" s="283"/>
      <c r="AXV95" s="283"/>
      <c r="AXW95" s="208"/>
      <c r="AXY95" s="235"/>
      <c r="AXZ95" s="235"/>
      <c r="AYA95" s="235"/>
      <c r="AYB95" s="235"/>
      <c r="AYC95" s="235"/>
      <c r="AYD95" s="235"/>
      <c r="AYE95" s="235"/>
      <c r="AYF95" s="283"/>
      <c r="AYG95" s="283"/>
      <c r="AYH95" s="208"/>
      <c r="AYJ95" s="235"/>
      <c r="AYK95" s="235"/>
      <c r="AYL95" s="235"/>
      <c r="AYM95" s="235"/>
      <c r="AYN95" s="235"/>
      <c r="AYO95" s="235"/>
      <c r="AYP95" s="235"/>
      <c r="AYQ95" s="283"/>
      <c r="AYR95" s="283"/>
      <c r="AYS95" s="208"/>
      <c r="AYU95" s="235"/>
      <c r="AYV95" s="235"/>
      <c r="AYW95" s="235"/>
      <c r="AYX95" s="235"/>
      <c r="AYY95" s="235"/>
      <c r="AYZ95" s="235"/>
      <c r="AZA95" s="235"/>
      <c r="AZB95" s="283"/>
      <c r="AZC95" s="283"/>
      <c r="AZD95" s="208"/>
      <c r="AZF95" s="235"/>
      <c r="AZG95" s="235"/>
      <c r="AZH95" s="235"/>
      <c r="AZI95" s="235"/>
      <c r="AZJ95" s="235"/>
      <c r="AZK95" s="235"/>
      <c r="AZL95" s="235"/>
      <c r="AZM95" s="283"/>
      <c r="AZN95" s="283"/>
      <c r="AZO95" s="208"/>
      <c r="AZQ95" s="235"/>
      <c r="AZR95" s="235"/>
      <c r="AZS95" s="235"/>
      <c r="AZT95" s="235"/>
      <c r="AZU95" s="235"/>
      <c r="AZV95" s="235"/>
      <c r="AZW95" s="235"/>
      <c r="AZX95" s="283"/>
      <c r="AZY95" s="283"/>
      <c r="AZZ95" s="208"/>
      <c r="BAB95" s="235"/>
      <c r="BAC95" s="235"/>
      <c r="BAD95" s="235"/>
      <c r="BAE95" s="235"/>
      <c r="BAF95" s="235"/>
      <c r="BAG95" s="235"/>
      <c r="BAH95" s="235"/>
      <c r="BAI95" s="283"/>
      <c r="BAJ95" s="283"/>
      <c r="BAK95" s="208"/>
      <c r="BAM95" s="235"/>
      <c r="BAN95" s="235"/>
      <c r="BAO95" s="235"/>
      <c r="BAP95" s="235"/>
      <c r="BAQ95" s="235"/>
      <c r="BAR95" s="235"/>
      <c r="BAS95" s="235"/>
      <c r="BAT95" s="283"/>
      <c r="BAU95" s="283"/>
      <c r="BAV95" s="208"/>
      <c r="BAX95" s="235"/>
      <c r="BAY95" s="235"/>
      <c r="BAZ95" s="235"/>
      <c r="BBA95" s="235"/>
      <c r="BBB95" s="235"/>
      <c r="BBC95" s="235"/>
      <c r="BBD95" s="235"/>
      <c r="BBE95" s="283"/>
      <c r="BBF95" s="283"/>
      <c r="BBG95" s="208"/>
      <c r="BBI95" s="235"/>
      <c r="BBJ95" s="235"/>
      <c r="BBK95" s="235"/>
      <c r="BBL95" s="235"/>
      <c r="BBM95" s="235"/>
      <c r="BBN95" s="235"/>
      <c r="BBO95" s="235"/>
      <c r="BBP95" s="283"/>
      <c r="BBQ95" s="283"/>
      <c r="BBR95" s="208"/>
      <c r="BBT95" s="235"/>
      <c r="BBU95" s="235"/>
      <c r="BBV95" s="235"/>
      <c r="BBW95" s="235"/>
      <c r="BBX95" s="235"/>
      <c r="BBY95" s="235"/>
      <c r="BBZ95" s="235"/>
      <c r="BCA95" s="283"/>
      <c r="BCB95" s="283"/>
      <c r="BCC95" s="208"/>
      <c r="BCE95" s="235"/>
      <c r="BCF95" s="235"/>
      <c r="BCG95" s="235"/>
      <c r="BCH95" s="235"/>
      <c r="BCI95" s="235"/>
      <c r="BCJ95" s="235"/>
      <c r="BCK95" s="235"/>
      <c r="BCL95" s="283"/>
      <c r="BCM95" s="283"/>
      <c r="BCN95" s="208"/>
      <c r="BCP95" s="235"/>
      <c r="BCQ95" s="235"/>
      <c r="BCR95" s="235"/>
      <c r="BCS95" s="235"/>
      <c r="BCT95" s="235"/>
      <c r="BCU95" s="235"/>
      <c r="BCV95" s="235"/>
      <c r="BCW95" s="283"/>
      <c r="BCX95" s="283"/>
      <c r="BCY95" s="208"/>
      <c r="BDA95" s="235"/>
      <c r="BDB95" s="235"/>
      <c r="BDC95" s="235"/>
      <c r="BDD95" s="235"/>
      <c r="BDE95" s="235"/>
      <c r="BDF95" s="235"/>
      <c r="BDG95" s="235"/>
      <c r="BDH95" s="283"/>
      <c r="BDI95" s="283"/>
      <c r="BDJ95" s="208"/>
      <c r="BDL95" s="235"/>
      <c r="BDM95" s="235"/>
      <c r="BDN95" s="235"/>
      <c r="BDO95" s="235"/>
      <c r="BDP95" s="235"/>
      <c r="BDQ95" s="235"/>
      <c r="BDR95" s="235"/>
      <c r="BDS95" s="283"/>
      <c r="BDT95" s="283"/>
      <c r="BDU95" s="208"/>
      <c r="BDW95" s="235"/>
      <c r="BDX95" s="235"/>
      <c r="BDY95" s="235"/>
      <c r="BDZ95" s="235"/>
      <c r="BEA95" s="235"/>
      <c r="BEB95" s="235"/>
      <c r="BEC95" s="235"/>
      <c r="BED95" s="283"/>
      <c r="BEE95" s="283"/>
      <c r="BEF95" s="208"/>
      <c r="BEH95" s="235"/>
      <c r="BEI95" s="235"/>
      <c r="BEJ95" s="235"/>
      <c r="BEK95" s="235"/>
      <c r="BEL95" s="235"/>
      <c r="BEM95" s="235"/>
      <c r="BEN95" s="235"/>
      <c r="BEO95" s="283"/>
      <c r="BEP95" s="283"/>
      <c r="BEQ95" s="208"/>
      <c r="BES95" s="235"/>
      <c r="BET95" s="235"/>
      <c r="BEU95" s="235"/>
      <c r="BEV95" s="235"/>
      <c r="BEW95" s="235"/>
      <c r="BEX95" s="235"/>
      <c r="BEY95" s="235"/>
      <c r="BEZ95" s="283"/>
      <c r="BFA95" s="283"/>
      <c r="BFB95" s="208"/>
      <c r="BFD95" s="235"/>
      <c r="BFE95" s="235"/>
      <c r="BFF95" s="235"/>
      <c r="BFG95" s="235"/>
      <c r="BFH95" s="235"/>
      <c r="BFI95" s="235"/>
      <c r="BFJ95" s="235"/>
      <c r="BFK95" s="283"/>
      <c r="BFL95" s="283"/>
      <c r="BFM95" s="208"/>
      <c r="BFO95" s="235"/>
      <c r="BFP95" s="235"/>
      <c r="BFQ95" s="235"/>
      <c r="BFR95" s="235"/>
      <c r="BFS95" s="235"/>
      <c r="BFT95" s="235"/>
      <c r="BFU95" s="235"/>
      <c r="BFV95" s="283"/>
      <c r="BFW95" s="283"/>
      <c r="BFX95" s="208"/>
      <c r="BFZ95" s="235"/>
      <c r="BGA95" s="235"/>
      <c r="BGB95" s="235"/>
      <c r="BGC95" s="235"/>
      <c r="BGD95" s="235"/>
      <c r="BGE95" s="235"/>
      <c r="BGF95" s="235"/>
      <c r="BGG95" s="283"/>
      <c r="BGH95" s="283"/>
      <c r="BGI95" s="208"/>
      <c r="BGK95" s="235"/>
      <c r="BGL95" s="235"/>
      <c r="BGM95" s="235"/>
      <c r="BGN95" s="235"/>
      <c r="BGO95" s="235"/>
      <c r="BGP95" s="235"/>
      <c r="BGQ95" s="235"/>
      <c r="BGR95" s="283"/>
      <c r="BGS95" s="283"/>
      <c r="BGT95" s="208"/>
      <c r="BGV95" s="235"/>
      <c r="BGW95" s="235"/>
      <c r="BGX95" s="235"/>
      <c r="BGY95" s="235"/>
      <c r="BGZ95" s="235"/>
      <c r="BHA95" s="235"/>
      <c r="BHB95" s="235"/>
      <c r="BHC95" s="283"/>
      <c r="BHD95" s="283"/>
      <c r="BHE95" s="208"/>
      <c r="BHG95" s="235"/>
      <c r="BHH95" s="235"/>
      <c r="BHI95" s="235"/>
      <c r="BHJ95" s="235"/>
      <c r="BHK95" s="235"/>
      <c r="BHL95" s="235"/>
      <c r="BHM95" s="235"/>
      <c r="BHN95" s="283"/>
      <c r="BHO95" s="283"/>
      <c r="BHP95" s="208"/>
      <c r="BHR95" s="235"/>
      <c r="BHS95" s="235"/>
      <c r="BHT95" s="235"/>
      <c r="BHU95" s="235"/>
      <c r="BHV95" s="235"/>
      <c r="BHW95" s="235"/>
      <c r="BHX95" s="235"/>
      <c r="BHY95" s="283"/>
      <c r="BHZ95" s="283"/>
      <c r="BIA95" s="208"/>
      <c r="BIC95" s="235"/>
      <c r="BID95" s="235"/>
      <c r="BIE95" s="235"/>
      <c r="BIF95" s="235"/>
      <c r="BIG95" s="235"/>
      <c r="BIH95" s="235"/>
      <c r="BII95" s="235"/>
      <c r="BIJ95" s="283"/>
      <c r="BIK95" s="283"/>
      <c r="BIL95" s="208"/>
      <c r="BIN95" s="235"/>
      <c r="BIO95" s="235"/>
      <c r="BIP95" s="235"/>
      <c r="BIQ95" s="235"/>
      <c r="BIR95" s="235"/>
      <c r="BIS95" s="235"/>
      <c r="BIT95" s="235"/>
      <c r="BIU95" s="283"/>
      <c r="BIV95" s="283"/>
      <c r="BIW95" s="208"/>
      <c r="BIY95" s="235"/>
      <c r="BIZ95" s="235"/>
      <c r="BJA95" s="235"/>
      <c r="BJB95" s="235"/>
      <c r="BJC95" s="235"/>
      <c r="BJD95" s="235"/>
      <c r="BJE95" s="235"/>
      <c r="BJF95" s="283"/>
      <c r="BJG95" s="283"/>
      <c r="BJH95" s="208"/>
      <c r="BJJ95" s="235"/>
      <c r="BJK95" s="235"/>
      <c r="BJL95" s="235"/>
      <c r="BJM95" s="235"/>
      <c r="BJN95" s="235"/>
      <c r="BJO95" s="235"/>
      <c r="BJP95" s="235"/>
      <c r="BJQ95" s="283"/>
      <c r="BJR95" s="283"/>
      <c r="BJS95" s="208"/>
      <c r="BJU95" s="235"/>
      <c r="BJV95" s="235"/>
      <c r="BJW95" s="235"/>
      <c r="BJX95" s="235"/>
      <c r="BJY95" s="235"/>
      <c r="BJZ95" s="235"/>
      <c r="BKA95" s="235"/>
      <c r="BKB95" s="283"/>
      <c r="BKC95" s="283"/>
      <c r="BKD95" s="208"/>
      <c r="BKF95" s="235"/>
      <c r="BKG95" s="235"/>
      <c r="BKH95" s="235"/>
      <c r="BKI95" s="235"/>
      <c r="BKJ95" s="235"/>
      <c r="BKK95" s="235"/>
      <c r="BKL95" s="235"/>
      <c r="BKM95" s="283"/>
      <c r="BKN95" s="283"/>
      <c r="BKO95" s="208"/>
      <c r="BKQ95" s="235"/>
      <c r="BKR95" s="235"/>
      <c r="BKS95" s="235"/>
      <c r="BKT95" s="235"/>
      <c r="BKU95" s="235"/>
      <c r="BKV95" s="235"/>
      <c r="BKW95" s="235"/>
      <c r="BKX95" s="283"/>
      <c r="BKY95" s="283"/>
      <c r="BKZ95" s="208"/>
      <c r="BLB95" s="235"/>
      <c r="BLC95" s="235"/>
      <c r="BLD95" s="235"/>
      <c r="BLE95" s="235"/>
      <c r="BLF95" s="235"/>
      <c r="BLG95" s="235"/>
      <c r="BLH95" s="235"/>
      <c r="BLI95" s="283"/>
      <c r="BLJ95" s="283"/>
      <c r="BLK95" s="208"/>
      <c r="BLM95" s="235"/>
      <c r="BLN95" s="235"/>
      <c r="BLO95" s="235"/>
      <c r="BLP95" s="235"/>
      <c r="BLQ95" s="235"/>
      <c r="BLR95" s="235"/>
      <c r="BLS95" s="235"/>
      <c r="BLT95" s="283"/>
      <c r="BLU95" s="283"/>
      <c r="BLV95" s="208"/>
      <c r="BLX95" s="235"/>
      <c r="BLY95" s="235"/>
      <c r="BLZ95" s="235"/>
      <c r="BMA95" s="235"/>
      <c r="BMB95" s="235"/>
      <c r="BMC95" s="235"/>
      <c r="BMD95" s="235"/>
      <c r="BME95" s="283"/>
      <c r="BMF95" s="283"/>
      <c r="BMG95" s="208"/>
      <c r="BMI95" s="235"/>
      <c r="BMJ95" s="235"/>
      <c r="BMK95" s="235"/>
      <c r="BML95" s="235"/>
      <c r="BMM95" s="235"/>
      <c r="BMN95" s="235"/>
      <c r="BMO95" s="235"/>
      <c r="BMP95" s="283"/>
      <c r="BMQ95" s="283"/>
      <c r="BMR95" s="208"/>
      <c r="BMT95" s="235"/>
      <c r="BMU95" s="235"/>
      <c r="BMV95" s="235"/>
      <c r="BMW95" s="235"/>
      <c r="BMX95" s="235"/>
      <c r="BMY95" s="235"/>
      <c r="BMZ95" s="235"/>
      <c r="BNA95" s="283"/>
      <c r="BNB95" s="283"/>
      <c r="BNC95" s="208"/>
      <c r="BNE95" s="235"/>
      <c r="BNF95" s="235"/>
      <c r="BNG95" s="235"/>
      <c r="BNH95" s="235"/>
      <c r="BNI95" s="235"/>
      <c r="BNJ95" s="235"/>
      <c r="BNK95" s="235"/>
      <c r="BNL95" s="283"/>
      <c r="BNM95" s="283"/>
      <c r="BNN95" s="208"/>
      <c r="BNP95" s="235"/>
      <c r="BNQ95" s="235"/>
      <c r="BNR95" s="235"/>
      <c r="BNS95" s="235"/>
      <c r="BNT95" s="235"/>
      <c r="BNU95" s="235"/>
      <c r="BNV95" s="235"/>
      <c r="BNW95" s="283"/>
      <c r="BNX95" s="283"/>
      <c r="BNY95" s="208"/>
      <c r="BOA95" s="235"/>
      <c r="BOB95" s="235"/>
      <c r="BOC95" s="235"/>
      <c r="BOD95" s="235"/>
      <c r="BOE95" s="235"/>
      <c r="BOF95" s="235"/>
      <c r="BOG95" s="235"/>
      <c r="BOH95" s="283"/>
      <c r="BOI95" s="283"/>
      <c r="BOJ95" s="208"/>
      <c r="BOL95" s="235"/>
      <c r="BOM95" s="235"/>
      <c r="BON95" s="235"/>
      <c r="BOO95" s="235"/>
      <c r="BOP95" s="235"/>
      <c r="BOQ95" s="235"/>
      <c r="BOR95" s="235"/>
      <c r="BOS95" s="283"/>
      <c r="BOT95" s="283"/>
      <c r="BOU95" s="208"/>
      <c r="BOW95" s="235"/>
      <c r="BOX95" s="235"/>
      <c r="BOY95" s="235"/>
      <c r="BOZ95" s="235"/>
      <c r="BPA95" s="235"/>
      <c r="BPB95" s="235"/>
      <c r="BPC95" s="235"/>
      <c r="BPD95" s="283"/>
      <c r="BPE95" s="283"/>
      <c r="BPF95" s="208"/>
      <c r="BPH95" s="235"/>
      <c r="BPI95" s="235"/>
      <c r="BPJ95" s="235"/>
      <c r="BPK95" s="235"/>
      <c r="BPL95" s="235"/>
      <c r="BPM95" s="235"/>
      <c r="BPN95" s="235"/>
      <c r="BPO95" s="283"/>
      <c r="BPP95" s="283"/>
      <c r="BPQ95" s="208"/>
      <c r="BPS95" s="235"/>
      <c r="BPT95" s="235"/>
      <c r="BPU95" s="235"/>
      <c r="BPV95" s="235"/>
      <c r="BPW95" s="235"/>
      <c r="BPX95" s="235"/>
      <c r="BPY95" s="235"/>
      <c r="BPZ95" s="283"/>
      <c r="BQA95" s="283"/>
      <c r="BQB95" s="208"/>
      <c r="BQD95" s="235"/>
      <c r="BQE95" s="235"/>
      <c r="BQF95" s="235"/>
      <c r="BQG95" s="235"/>
      <c r="BQH95" s="235"/>
      <c r="BQI95" s="235"/>
      <c r="BQJ95" s="235"/>
      <c r="BQK95" s="283"/>
      <c r="BQL95" s="283"/>
      <c r="BQM95" s="208"/>
      <c r="BQO95" s="235"/>
      <c r="BQP95" s="235"/>
      <c r="BQQ95" s="235"/>
      <c r="BQR95" s="235"/>
      <c r="BQS95" s="235"/>
      <c r="BQT95" s="235"/>
      <c r="BQU95" s="235"/>
      <c r="BQV95" s="283"/>
      <c r="BQW95" s="283"/>
      <c r="BQX95" s="208"/>
      <c r="BQZ95" s="235"/>
      <c r="BRA95" s="235"/>
      <c r="BRB95" s="235"/>
      <c r="BRC95" s="235"/>
      <c r="BRD95" s="235"/>
      <c r="BRE95" s="235"/>
      <c r="BRF95" s="235"/>
      <c r="BRG95" s="283"/>
      <c r="BRH95" s="283"/>
      <c r="BRI95" s="208"/>
      <c r="BRK95" s="235"/>
      <c r="BRL95" s="235"/>
      <c r="BRM95" s="235"/>
      <c r="BRN95" s="235"/>
      <c r="BRO95" s="235"/>
      <c r="BRP95" s="235"/>
      <c r="BRQ95" s="235"/>
      <c r="BRR95" s="283"/>
      <c r="BRS95" s="283"/>
      <c r="BRT95" s="208"/>
      <c r="BRV95" s="235"/>
      <c r="BRW95" s="235"/>
      <c r="BRX95" s="235"/>
      <c r="BRY95" s="235"/>
      <c r="BRZ95" s="235"/>
      <c r="BSA95" s="235"/>
      <c r="BSB95" s="235"/>
      <c r="BSC95" s="283"/>
      <c r="BSD95" s="283"/>
      <c r="BSE95" s="208"/>
      <c r="BSG95" s="235"/>
      <c r="BSH95" s="235"/>
      <c r="BSI95" s="235"/>
      <c r="BSJ95" s="235"/>
      <c r="BSK95" s="235"/>
      <c r="BSL95" s="235"/>
      <c r="BSM95" s="235"/>
      <c r="BSN95" s="283"/>
      <c r="BSO95" s="283"/>
      <c r="BSP95" s="208"/>
      <c r="BSR95" s="235"/>
      <c r="BSS95" s="235"/>
      <c r="BST95" s="235"/>
      <c r="BSU95" s="235"/>
      <c r="BSV95" s="235"/>
      <c r="BSW95" s="235"/>
      <c r="BSX95" s="235"/>
      <c r="BSY95" s="283"/>
      <c r="BSZ95" s="283"/>
      <c r="BTA95" s="208"/>
      <c r="BTC95" s="235"/>
      <c r="BTD95" s="235"/>
      <c r="BTE95" s="235"/>
      <c r="BTF95" s="235"/>
      <c r="BTG95" s="235"/>
      <c r="BTH95" s="235"/>
      <c r="BTI95" s="235"/>
      <c r="BTJ95" s="283"/>
      <c r="BTK95" s="283"/>
      <c r="BTL95" s="208"/>
      <c r="BTN95" s="235"/>
      <c r="BTO95" s="235"/>
      <c r="BTP95" s="235"/>
      <c r="BTQ95" s="235"/>
      <c r="BTR95" s="235"/>
      <c r="BTS95" s="235"/>
      <c r="BTT95" s="235"/>
      <c r="BTU95" s="283"/>
      <c r="BTV95" s="283"/>
      <c r="BTW95" s="208"/>
      <c r="BTY95" s="235"/>
      <c r="BTZ95" s="235"/>
      <c r="BUA95" s="235"/>
      <c r="BUB95" s="235"/>
      <c r="BUC95" s="235"/>
      <c r="BUD95" s="235"/>
      <c r="BUE95" s="235"/>
      <c r="BUF95" s="283"/>
      <c r="BUG95" s="283"/>
      <c r="BUH95" s="208"/>
      <c r="BUJ95" s="235"/>
      <c r="BUK95" s="235"/>
      <c r="BUL95" s="235"/>
      <c r="BUM95" s="235"/>
      <c r="BUN95" s="235"/>
      <c r="BUO95" s="235"/>
      <c r="BUP95" s="235"/>
      <c r="BUQ95" s="283"/>
      <c r="BUR95" s="283"/>
      <c r="BUS95" s="208"/>
      <c r="BUU95" s="235"/>
      <c r="BUV95" s="235"/>
      <c r="BUW95" s="235"/>
      <c r="BUX95" s="235"/>
      <c r="BUY95" s="235"/>
      <c r="BUZ95" s="235"/>
      <c r="BVA95" s="235"/>
      <c r="BVB95" s="283"/>
      <c r="BVC95" s="283"/>
      <c r="BVD95" s="208"/>
      <c r="BVF95" s="235"/>
      <c r="BVG95" s="235"/>
      <c r="BVH95" s="235"/>
      <c r="BVI95" s="235"/>
      <c r="BVJ95" s="235"/>
      <c r="BVK95" s="235"/>
      <c r="BVL95" s="235"/>
      <c r="BVM95" s="283"/>
      <c r="BVN95" s="283"/>
      <c r="BVO95" s="208"/>
      <c r="BVQ95" s="235"/>
      <c r="BVR95" s="235"/>
      <c r="BVS95" s="235"/>
      <c r="BVT95" s="235"/>
      <c r="BVU95" s="235"/>
      <c r="BVV95" s="235"/>
      <c r="BVW95" s="235"/>
      <c r="BVX95" s="283"/>
      <c r="BVY95" s="283"/>
      <c r="BVZ95" s="208"/>
      <c r="BWB95" s="235"/>
      <c r="BWC95" s="235"/>
      <c r="BWD95" s="235"/>
      <c r="BWE95" s="235"/>
      <c r="BWF95" s="235"/>
      <c r="BWG95" s="235"/>
      <c r="BWH95" s="235"/>
      <c r="BWI95" s="283"/>
      <c r="BWJ95" s="283"/>
      <c r="BWK95" s="208"/>
      <c r="BWM95" s="235"/>
      <c r="BWN95" s="235"/>
      <c r="BWO95" s="235"/>
      <c r="BWP95" s="235"/>
      <c r="BWQ95" s="235"/>
      <c r="BWR95" s="235"/>
      <c r="BWS95" s="235"/>
      <c r="BWT95" s="283"/>
      <c r="BWU95" s="283"/>
      <c r="BWV95" s="208"/>
      <c r="BWX95" s="235"/>
      <c r="BWY95" s="235"/>
      <c r="BWZ95" s="235"/>
      <c r="BXA95" s="235"/>
      <c r="BXB95" s="235"/>
      <c r="BXC95" s="235"/>
      <c r="BXD95" s="235"/>
      <c r="BXE95" s="283"/>
      <c r="BXF95" s="283"/>
      <c r="BXG95" s="208"/>
      <c r="BXI95" s="235"/>
      <c r="BXJ95" s="235"/>
      <c r="BXK95" s="235"/>
      <c r="BXL95" s="235"/>
      <c r="BXM95" s="235"/>
      <c r="BXN95" s="235"/>
      <c r="BXO95" s="235"/>
      <c r="BXP95" s="283"/>
      <c r="BXQ95" s="283"/>
      <c r="BXR95" s="208"/>
      <c r="BXT95" s="235"/>
      <c r="BXU95" s="235"/>
      <c r="BXV95" s="235"/>
      <c r="BXW95" s="235"/>
      <c r="BXX95" s="235"/>
      <c r="BXY95" s="235"/>
      <c r="BXZ95" s="235"/>
      <c r="BYA95" s="283"/>
      <c r="BYB95" s="283"/>
      <c r="BYC95" s="208"/>
      <c r="BYE95" s="235"/>
      <c r="BYF95" s="235"/>
      <c r="BYG95" s="235"/>
      <c r="BYH95" s="235"/>
      <c r="BYI95" s="235"/>
      <c r="BYJ95" s="235"/>
      <c r="BYK95" s="235"/>
      <c r="BYL95" s="283"/>
      <c r="BYM95" s="283"/>
      <c r="BYN95" s="208"/>
      <c r="BYP95" s="235"/>
      <c r="BYQ95" s="235"/>
      <c r="BYR95" s="235"/>
      <c r="BYS95" s="235"/>
      <c r="BYT95" s="235"/>
      <c r="BYU95" s="235"/>
      <c r="BYV95" s="235"/>
      <c r="BYW95" s="283"/>
      <c r="BYX95" s="283"/>
      <c r="BYY95" s="208"/>
      <c r="BZA95" s="235"/>
      <c r="BZB95" s="235"/>
      <c r="BZC95" s="235"/>
      <c r="BZD95" s="235"/>
      <c r="BZE95" s="235"/>
      <c r="BZF95" s="235"/>
      <c r="BZG95" s="235"/>
      <c r="BZH95" s="283"/>
      <c r="BZI95" s="283"/>
      <c r="BZJ95" s="208"/>
      <c r="BZL95" s="235"/>
      <c r="BZM95" s="235"/>
      <c r="BZN95" s="235"/>
      <c r="BZO95" s="235"/>
      <c r="BZP95" s="235"/>
      <c r="BZQ95" s="235"/>
      <c r="BZR95" s="235"/>
      <c r="BZS95" s="283"/>
      <c r="BZT95" s="283"/>
      <c r="BZU95" s="208"/>
      <c r="BZW95" s="235"/>
      <c r="BZX95" s="235"/>
      <c r="BZY95" s="235"/>
      <c r="BZZ95" s="235"/>
      <c r="CAA95" s="235"/>
      <c r="CAB95" s="235"/>
      <c r="CAC95" s="235"/>
      <c r="CAD95" s="283"/>
      <c r="CAE95" s="283"/>
      <c r="CAF95" s="208"/>
      <c r="CAH95" s="235"/>
      <c r="CAI95" s="235"/>
      <c r="CAJ95" s="235"/>
      <c r="CAK95" s="235"/>
      <c r="CAL95" s="235"/>
      <c r="CAM95" s="235"/>
      <c r="CAN95" s="235"/>
      <c r="CAO95" s="283"/>
      <c r="CAP95" s="283"/>
      <c r="CAQ95" s="208"/>
      <c r="CAS95" s="235"/>
      <c r="CAT95" s="235"/>
      <c r="CAU95" s="235"/>
      <c r="CAV95" s="235"/>
      <c r="CAW95" s="235"/>
      <c r="CAX95" s="235"/>
      <c r="CAY95" s="235"/>
      <c r="CAZ95" s="283"/>
      <c r="CBA95" s="283"/>
      <c r="CBB95" s="208"/>
      <c r="CBD95" s="235"/>
      <c r="CBE95" s="235"/>
      <c r="CBF95" s="235"/>
      <c r="CBG95" s="235"/>
      <c r="CBH95" s="235"/>
      <c r="CBI95" s="235"/>
      <c r="CBJ95" s="235"/>
      <c r="CBK95" s="283"/>
      <c r="CBL95" s="283"/>
      <c r="CBM95" s="208"/>
      <c r="CBO95" s="235"/>
      <c r="CBP95" s="235"/>
      <c r="CBQ95" s="235"/>
      <c r="CBR95" s="235"/>
      <c r="CBS95" s="235"/>
      <c r="CBT95" s="235"/>
      <c r="CBU95" s="235"/>
      <c r="CBV95" s="283"/>
      <c r="CBW95" s="283"/>
      <c r="CBX95" s="208"/>
      <c r="CBZ95" s="235"/>
      <c r="CCA95" s="235"/>
      <c r="CCB95" s="235"/>
      <c r="CCC95" s="235"/>
      <c r="CCD95" s="235"/>
      <c r="CCE95" s="235"/>
      <c r="CCF95" s="235"/>
      <c r="CCG95" s="283"/>
      <c r="CCH95" s="283"/>
      <c r="CCI95" s="208"/>
      <c r="CCK95" s="235"/>
      <c r="CCL95" s="235"/>
      <c r="CCM95" s="235"/>
      <c r="CCN95" s="235"/>
      <c r="CCO95" s="235"/>
      <c r="CCP95" s="235"/>
      <c r="CCQ95" s="235"/>
      <c r="CCR95" s="283"/>
      <c r="CCS95" s="283"/>
      <c r="CCT95" s="208"/>
      <c r="CCV95" s="235"/>
      <c r="CCW95" s="235"/>
      <c r="CCX95" s="235"/>
      <c r="CCY95" s="235"/>
      <c r="CCZ95" s="235"/>
      <c r="CDA95" s="235"/>
      <c r="CDB95" s="235"/>
      <c r="CDC95" s="283"/>
      <c r="CDD95" s="283"/>
      <c r="CDE95" s="208"/>
      <c r="CDG95" s="235"/>
      <c r="CDH95" s="235"/>
      <c r="CDI95" s="235"/>
      <c r="CDJ95" s="235"/>
      <c r="CDK95" s="235"/>
      <c r="CDL95" s="235"/>
      <c r="CDM95" s="235"/>
      <c r="CDN95" s="283"/>
      <c r="CDO95" s="283"/>
      <c r="CDP95" s="208"/>
      <c r="CDR95" s="235"/>
      <c r="CDS95" s="235"/>
      <c r="CDT95" s="235"/>
      <c r="CDU95" s="235"/>
      <c r="CDV95" s="235"/>
      <c r="CDW95" s="235"/>
      <c r="CDX95" s="235"/>
      <c r="CDY95" s="283"/>
      <c r="CDZ95" s="283"/>
      <c r="CEA95" s="208"/>
      <c r="CEC95" s="235"/>
      <c r="CED95" s="235"/>
      <c r="CEE95" s="235"/>
      <c r="CEF95" s="235"/>
      <c r="CEG95" s="235"/>
      <c r="CEH95" s="235"/>
      <c r="CEI95" s="235"/>
      <c r="CEJ95" s="283"/>
      <c r="CEK95" s="283"/>
      <c r="CEL95" s="208"/>
      <c r="CEN95" s="235"/>
      <c r="CEO95" s="235"/>
      <c r="CEP95" s="235"/>
      <c r="CEQ95" s="235"/>
      <c r="CER95" s="235"/>
      <c r="CES95" s="235"/>
      <c r="CET95" s="235"/>
      <c r="CEU95" s="283"/>
      <c r="CEV95" s="283"/>
      <c r="CEW95" s="208"/>
      <c r="CEY95" s="235"/>
      <c r="CEZ95" s="235"/>
      <c r="CFA95" s="235"/>
      <c r="CFB95" s="235"/>
      <c r="CFC95" s="235"/>
      <c r="CFD95" s="235"/>
      <c r="CFE95" s="235"/>
      <c r="CFF95" s="283"/>
      <c r="CFG95" s="283"/>
      <c r="CFH95" s="208"/>
      <c r="CFJ95" s="235"/>
      <c r="CFK95" s="235"/>
      <c r="CFL95" s="235"/>
      <c r="CFM95" s="235"/>
      <c r="CFN95" s="235"/>
      <c r="CFO95" s="235"/>
      <c r="CFP95" s="235"/>
      <c r="CFQ95" s="283"/>
      <c r="CFR95" s="283"/>
      <c r="CFS95" s="208"/>
      <c r="CFU95" s="235"/>
      <c r="CFV95" s="235"/>
      <c r="CFW95" s="235"/>
      <c r="CFX95" s="235"/>
      <c r="CFY95" s="235"/>
      <c r="CFZ95" s="235"/>
      <c r="CGA95" s="235"/>
      <c r="CGB95" s="283"/>
      <c r="CGC95" s="283"/>
      <c r="CGD95" s="208"/>
      <c r="CGF95" s="235"/>
      <c r="CGG95" s="235"/>
      <c r="CGH95" s="235"/>
      <c r="CGI95" s="235"/>
      <c r="CGJ95" s="235"/>
      <c r="CGK95" s="235"/>
      <c r="CGL95" s="235"/>
      <c r="CGM95" s="283"/>
      <c r="CGN95" s="283"/>
      <c r="CGO95" s="208"/>
      <c r="CGQ95" s="235"/>
      <c r="CGR95" s="235"/>
      <c r="CGS95" s="235"/>
      <c r="CGT95" s="235"/>
      <c r="CGU95" s="235"/>
      <c r="CGV95" s="235"/>
      <c r="CGW95" s="235"/>
      <c r="CGX95" s="283"/>
      <c r="CGY95" s="283"/>
      <c r="CGZ95" s="208"/>
      <c r="CHB95" s="235"/>
      <c r="CHC95" s="235"/>
      <c r="CHD95" s="235"/>
      <c r="CHE95" s="235"/>
      <c r="CHF95" s="235"/>
      <c r="CHG95" s="235"/>
      <c r="CHH95" s="235"/>
      <c r="CHI95" s="283"/>
      <c r="CHJ95" s="283"/>
      <c r="CHK95" s="208"/>
      <c r="CHM95" s="235"/>
      <c r="CHN95" s="235"/>
      <c r="CHO95" s="235"/>
      <c r="CHP95" s="235"/>
      <c r="CHQ95" s="235"/>
      <c r="CHR95" s="235"/>
      <c r="CHS95" s="235"/>
      <c r="CHT95" s="283"/>
      <c r="CHU95" s="283"/>
      <c r="CHV95" s="208"/>
      <c r="CHX95" s="235"/>
      <c r="CHY95" s="235"/>
      <c r="CHZ95" s="235"/>
      <c r="CIA95" s="235"/>
      <c r="CIB95" s="235"/>
      <c r="CIC95" s="235"/>
      <c r="CID95" s="235"/>
      <c r="CIE95" s="283"/>
      <c r="CIF95" s="283"/>
      <c r="CIG95" s="208"/>
      <c r="CII95" s="235"/>
      <c r="CIJ95" s="235"/>
      <c r="CIK95" s="235"/>
      <c r="CIL95" s="235"/>
      <c r="CIM95" s="235"/>
      <c r="CIN95" s="235"/>
      <c r="CIO95" s="235"/>
      <c r="CIP95" s="283"/>
      <c r="CIQ95" s="283"/>
      <c r="CIR95" s="208"/>
      <c r="CIT95" s="235"/>
      <c r="CIU95" s="235"/>
      <c r="CIV95" s="235"/>
      <c r="CIW95" s="235"/>
      <c r="CIX95" s="235"/>
      <c r="CIY95" s="235"/>
      <c r="CIZ95" s="235"/>
      <c r="CJA95" s="283"/>
      <c r="CJB95" s="283"/>
      <c r="CJC95" s="208"/>
      <c r="CJE95" s="235"/>
      <c r="CJF95" s="235"/>
      <c r="CJG95" s="235"/>
      <c r="CJH95" s="235"/>
      <c r="CJI95" s="235"/>
      <c r="CJJ95" s="235"/>
      <c r="CJK95" s="235"/>
      <c r="CJL95" s="283"/>
      <c r="CJM95" s="283"/>
      <c r="CJN95" s="208"/>
      <c r="CJP95" s="235"/>
      <c r="CJQ95" s="235"/>
      <c r="CJR95" s="235"/>
      <c r="CJS95" s="235"/>
      <c r="CJT95" s="235"/>
      <c r="CJU95" s="235"/>
      <c r="CJV95" s="235"/>
      <c r="CJW95" s="283"/>
      <c r="CJX95" s="283"/>
      <c r="CJY95" s="208"/>
      <c r="CKA95" s="235"/>
      <c r="CKB95" s="235"/>
      <c r="CKC95" s="235"/>
      <c r="CKD95" s="235"/>
      <c r="CKE95" s="235"/>
      <c r="CKF95" s="235"/>
      <c r="CKG95" s="235"/>
      <c r="CKH95" s="283"/>
      <c r="CKI95" s="283"/>
      <c r="CKJ95" s="208"/>
      <c r="CKL95" s="235"/>
      <c r="CKM95" s="235"/>
      <c r="CKN95" s="235"/>
      <c r="CKO95" s="235"/>
      <c r="CKP95" s="235"/>
      <c r="CKQ95" s="235"/>
      <c r="CKR95" s="235"/>
      <c r="CKS95" s="283"/>
      <c r="CKT95" s="283"/>
      <c r="CKU95" s="208"/>
      <c r="CKW95" s="235"/>
      <c r="CKX95" s="235"/>
      <c r="CKY95" s="235"/>
      <c r="CKZ95" s="235"/>
      <c r="CLA95" s="235"/>
      <c r="CLB95" s="235"/>
      <c r="CLC95" s="235"/>
      <c r="CLD95" s="283"/>
      <c r="CLE95" s="283"/>
      <c r="CLF95" s="208"/>
      <c r="CLH95" s="235"/>
      <c r="CLI95" s="235"/>
      <c r="CLJ95" s="235"/>
      <c r="CLK95" s="235"/>
      <c r="CLL95" s="235"/>
      <c r="CLM95" s="235"/>
      <c r="CLN95" s="235"/>
      <c r="CLO95" s="283"/>
      <c r="CLP95" s="283"/>
      <c r="CLQ95" s="208"/>
      <c r="CLS95" s="235"/>
      <c r="CLT95" s="235"/>
      <c r="CLU95" s="235"/>
      <c r="CLV95" s="235"/>
      <c r="CLW95" s="235"/>
      <c r="CLX95" s="235"/>
      <c r="CLY95" s="235"/>
      <c r="CLZ95" s="283"/>
      <c r="CMA95" s="283"/>
      <c r="CMB95" s="208"/>
      <c r="CMD95" s="235"/>
      <c r="CME95" s="235"/>
      <c r="CMF95" s="235"/>
      <c r="CMG95" s="235"/>
      <c r="CMH95" s="235"/>
      <c r="CMI95" s="235"/>
      <c r="CMJ95" s="235"/>
      <c r="CMK95" s="283"/>
      <c r="CML95" s="283"/>
      <c r="CMM95" s="208"/>
      <c r="CMO95" s="235"/>
      <c r="CMP95" s="235"/>
      <c r="CMQ95" s="235"/>
      <c r="CMR95" s="235"/>
      <c r="CMS95" s="235"/>
      <c r="CMT95" s="235"/>
      <c r="CMU95" s="235"/>
      <c r="CMV95" s="283"/>
      <c r="CMW95" s="283"/>
      <c r="CMX95" s="208"/>
      <c r="CMZ95" s="235"/>
      <c r="CNA95" s="235"/>
      <c r="CNB95" s="235"/>
      <c r="CNC95" s="235"/>
      <c r="CND95" s="235"/>
      <c r="CNE95" s="235"/>
      <c r="CNF95" s="235"/>
      <c r="CNG95" s="283"/>
      <c r="CNH95" s="283"/>
      <c r="CNI95" s="208"/>
      <c r="CNK95" s="235"/>
      <c r="CNL95" s="235"/>
      <c r="CNM95" s="235"/>
      <c r="CNN95" s="235"/>
      <c r="CNO95" s="235"/>
      <c r="CNP95" s="235"/>
      <c r="CNQ95" s="235"/>
      <c r="CNR95" s="283"/>
      <c r="CNS95" s="283"/>
      <c r="CNT95" s="208"/>
      <c r="CNV95" s="235"/>
      <c r="CNW95" s="235"/>
      <c r="CNX95" s="235"/>
      <c r="CNY95" s="235"/>
      <c r="CNZ95" s="235"/>
      <c r="COA95" s="235"/>
      <c r="COB95" s="235"/>
      <c r="COC95" s="283"/>
      <c r="COD95" s="283"/>
      <c r="COE95" s="208"/>
      <c r="COG95" s="235"/>
      <c r="COH95" s="235"/>
      <c r="COI95" s="235"/>
      <c r="COJ95" s="235"/>
      <c r="COK95" s="235"/>
      <c r="COL95" s="235"/>
      <c r="COM95" s="235"/>
      <c r="CON95" s="283"/>
      <c r="COO95" s="283"/>
      <c r="COP95" s="208"/>
      <c r="COR95" s="235"/>
      <c r="COS95" s="235"/>
      <c r="COT95" s="235"/>
      <c r="COU95" s="235"/>
      <c r="COV95" s="235"/>
      <c r="COW95" s="235"/>
      <c r="COX95" s="235"/>
      <c r="COY95" s="283"/>
      <c r="COZ95" s="283"/>
      <c r="CPA95" s="208"/>
      <c r="CPC95" s="235"/>
      <c r="CPD95" s="235"/>
      <c r="CPE95" s="235"/>
      <c r="CPF95" s="235"/>
      <c r="CPG95" s="235"/>
      <c r="CPH95" s="235"/>
      <c r="CPI95" s="235"/>
      <c r="CPJ95" s="283"/>
      <c r="CPK95" s="283"/>
      <c r="CPL95" s="208"/>
      <c r="CPN95" s="235"/>
      <c r="CPO95" s="235"/>
      <c r="CPP95" s="235"/>
      <c r="CPQ95" s="235"/>
      <c r="CPR95" s="235"/>
      <c r="CPS95" s="235"/>
      <c r="CPT95" s="235"/>
      <c r="CPU95" s="283"/>
      <c r="CPV95" s="283"/>
      <c r="CPW95" s="208"/>
      <c r="CPY95" s="235"/>
      <c r="CPZ95" s="235"/>
      <c r="CQA95" s="235"/>
      <c r="CQB95" s="235"/>
      <c r="CQC95" s="235"/>
      <c r="CQD95" s="235"/>
      <c r="CQE95" s="235"/>
      <c r="CQF95" s="283"/>
      <c r="CQG95" s="283"/>
      <c r="CQH95" s="208"/>
      <c r="CQJ95" s="235"/>
      <c r="CQK95" s="235"/>
      <c r="CQL95" s="235"/>
      <c r="CQM95" s="235"/>
      <c r="CQN95" s="235"/>
      <c r="CQO95" s="235"/>
      <c r="CQP95" s="235"/>
      <c r="CQQ95" s="283"/>
      <c r="CQR95" s="283"/>
      <c r="CQS95" s="208"/>
      <c r="CQU95" s="235"/>
      <c r="CQV95" s="235"/>
      <c r="CQW95" s="235"/>
      <c r="CQX95" s="235"/>
      <c r="CQY95" s="235"/>
      <c r="CQZ95" s="235"/>
      <c r="CRA95" s="235"/>
      <c r="CRB95" s="283"/>
      <c r="CRC95" s="283"/>
      <c r="CRD95" s="208"/>
      <c r="CRF95" s="235"/>
      <c r="CRG95" s="235"/>
      <c r="CRH95" s="235"/>
      <c r="CRI95" s="235"/>
      <c r="CRJ95" s="235"/>
      <c r="CRK95" s="235"/>
      <c r="CRL95" s="235"/>
      <c r="CRM95" s="283"/>
      <c r="CRN95" s="283"/>
      <c r="CRO95" s="208"/>
      <c r="CRQ95" s="235"/>
      <c r="CRR95" s="235"/>
      <c r="CRS95" s="235"/>
      <c r="CRT95" s="235"/>
      <c r="CRU95" s="235"/>
      <c r="CRV95" s="235"/>
      <c r="CRW95" s="235"/>
      <c r="CRX95" s="283"/>
      <c r="CRY95" s="283"/>
      <c r="CRZ95" s="208"/>
      <c r="CSB95" s="235"/>
      <c r="CSC95" s="235"/>
      <c r="CSD95" s="235"/>
      <c r="CSE95" s="235"/>
      <c r="CSF95" s="235"/>
      <c r="CSG95" s="235"/>
      <c r="CSH95" s="235"/>
      <c r="CSI95" s="283"/>
      <c r="CSJ95" s="283"/>
      <c r="CSK95" s="208"/>
      <c r="CSM95" s="235"/>
      <c r="CSN95" s="235"/>
      <c r="CSO95" s="235"/>
      <c r="CSP95" s="235"/>
      <c r="CSQ95" s="235"/>
      <c r="CSR95" s="235"/>
      <c r="CSS95" s="235"/>
      <c r="CST95" s="283"/>
      <c r="CSU95" s="283"/>
      <c r="CSV95" s="208"/>
      <c r="CSX95" s="235"/>
      <c r="CSY95" s="235"/>
      <c r="CSZ95" s="235"/>
      <c r="CTA95" s="235"/>
      <c r="CTB95" s="235"/>
      <c r="CTC95" s="235"/>
      <c r="CTD95" s="235"/>
      <c r="CTE95" s="283"/>
      <c r="CTF95" s="283"/>
      <c r="CTG95" s="208"/>
      <c r="CTI95" s="235"/>
      <c r="CTJ95" s="235"/>
      <c r="CTK95" s="235"/>
      <c r="CTL95" s="235"/>
      <c r="CTM95" s="235"/>
      <c r="CTN95" s="235"/>
      <c r="CTO95" s="235"/>
      <c r="CTP95" s="283"/>
      <c r="CTQ95" s="283"/>
      <c r="CTR95" s="208"/>
      <c r="CTT95" s="235"/>
      <c r="CTU95" s="235"/>
      <c r="CTV95" s="235"/>
      <c r="CTW95" s="235"/>
      <c r="CTX95" s="235"/>
      <c r="CTY95" s="235"/>
      <c r="CTZ95" s="235"/>
      <c r="CUA95" s="283"/>
      <c r="CUB95" s="283"/>
      <c r="CUC95" s="208"/>
      <c r="CUE95" s="235"/>
      <c r="CUF95" s="235"/>
      <c r="CUG95" s="235"/>
      <c r="CUH95" s="235"/>
      <c r="CUI95" s="235"/>
      <c r="CUJ95" s="235"/>
      <c r="CUK95" s="235"/>
      <c r="CUL95" s="283"/>
      <c r="CUM95" s="283"/>
      <c r="CUN95" s="208"/>
      <c r="CUP95" s="235"/>
      <c r="CUQ95" s="235"/>
      <c r="CUR95" s="235"/>
      <c r="CUS95" s="235"/>
      <c r="CUT95" s="235"/>
      <c r="CUU95" s="235"/>
      <c r="CUV95" s="235"/>
      <c r="CUW95" s="283"/>
      <c r="CUX95" s="283"/>
      <c r="CUY95" s="208"/>
      <c r="CVA95" s="235"/>
      <c r="CVB95" s="235"/>
      <c r="CVC95" s="235"/>
      <c r="CVD95" s="235"/>
      <c r="CVE95" s="235"/>
      <c r="CVF95" s="235"/>
      <c r="CVG95" s="235"/>
      <c r="CVH95" s="283"/>
      <c r="CVI95" s="283"/>
      <c r="CVJ95" s="208"/>
      <c r="CVL95" s="235"/>
      <c r="CVM95" s="235"/>
      <c r="CVN95" s="235"/>
      <c r="CVO95" s="235"/>
      <c r="CVP95" s="235"/>
      <c r="CVQ95" s="235"/>
      <c r="CVR95" s="235"/>
      <c r="CVS95" s="283"/>
      <c r="CVT95" s="283"/>
      <c r="CVU95" s="208"/>
      <c r="CVW95" s="235"/>
      <c r="CVX95" s="235"/>
      <c r="CVY95" s="235"/>
      <c r="CVZ95" s="235"/>
      <c r="CWA95" s="235"/>
      <c r="CWB95" s="235"/>
      <c r="CWC95" s="235"/>
      <c r="CWD95" s="283"/>
      <c r="CWE95" s="283"/>
      <c r="CWF95" s="208"/>
      <c r="CWH95" s="235"/>
      <c r="CWI95" s="235"/>
      <c r="CWJ95" s="235"/>
      <c r="CWK95" s="235"/>
      <c r="CWL95" s="235"/>
      <c r="CWM95" s="235"/>
      <c r="CWN95" s="235"/>
      <c r="CWO95" s="283"/>
      <c r="CWP95" s="283"/>
      <c r="CWQ95" s="208"/>
      <c r="CWS95" s="235"/>
      <c r="CWT95" s="235"/>
      <c r="CWU95" s="235"/>
      <c r="CWV95" s="235"/>
      <c r="CWW95" s="235"/>
      <c r="CWX95" s="235"/>
      <c r="CWY95" s="235"/>
      <c r="CWZ95" s="283"/>
      <c r="CXA95" s="283"/>
      <c r="CXB95" s="208"/>
      <c r="CXD95" s="235"/>
      <c r="CXE95" s="235"/>
      <c r="CXF95" s="235"/>
      <c r="CXG95" s="235"/>
      <c r="CXH95" s="235"/>
      <c r="CXI95" s="235"/>
      <c r="CXJ95" s="235"/>
      <c r="CXK95" s="283"/>
      <c r="CXL95" s="283"/>
      <c r="CXM95" s="208"/>
      <c r="CXO95" s="235"/>
      <c r="CXP95" s="235"/>
      <c r="CXQ95" s="235"/>
      <c r="CXR95" s="235"/>
      <c r="CXS95" s="235"/>
      <c r="CXT95" s="235"/>
      <c r="CXU95" s="235"/>
      <c r="CXV95" s="283"/>
      <c r="CXW95" s="283"/>
      <c r="CXX95" s="208"/>
      <c r="CXZ95" s="235"/>
      <c r="CYA95" s="235"/>
      <c r="CYB95" s="235"/>
      <c r="CYC95" s="235"/>
      <c r="CYD95" s="235"/>
      <c r="CYE95" s="235"/>
      <c r="CYF95" s="235"/>
      <c r="CYG95" s="283"/>
      <c r="CYH95" s="283"/>
      <c r="CYI95" s="208"/>
      <c r="CYK95" s="235"/>
      <c r="CYL95" s="235"/>
      <c r="CYM95" s="235"/>
      <c r="CYN95" s="235"/>
      <c r="CYO95" s="235"/>
      <c r="CYP95" s="235"/>
      <c r="CYQ95" s="235"/>
      <c r="CYR95" s="283"/>
      <c r="CYS95" s="283"/>
      <c r="CYT95" s="208"/>
      <c r="CYV95" s="235"/>
      <c r="CYW95" s="235"/>
      <c r="CYX95" s="235"/>
      <c r="CYY95" s="235"/>
      <c r="CYZ95" s="235"/>
      <c r="CZA95" s="235"/>
      <c r="CZB95" s="235"/>
      <c r="CZC95" s="283"/>
      <c r="CZD95" s="283"/>
      <c r="CZE95" s="208"/>
      <c r="CZG95" s="235"/>
      <c r="CZH95" s="235"/>
      <c r="CZI95" s="235"/>
      <c r="CZJ95" s="235"/>
      <c r="CZK95" s="235"/>
      <c r="CZL95" s="235"/>
      <c r="CZM95" s="235"/>
      <c r="CZN95" s="283"/>
      <c r="CZO95" s="283"/>
      <c r="CZP95" s="208"/>
      <c r="CZR95" s="235"/>
      <c r="CZS95" s="235"/>
      <c r="CZT95" s="235"/>
      <c r="CZU95" s="235"/>
      <c r="CZV95" s="235"/>
      <c r="CZW95" s="235"/>
      <c r="CZX95" s="235"/>
      <c r="CZY95" s="283"/>
      <c r="CZZ95" s="283"/>
      <c r="DAA95" s="208"/>
      <c r="DAC95" s="235"/>
      <c r="DAD95" s="235"/>
      <c r="DAE95" s="235"/>
      <c r="DAF95" s="235"/>
      <c r="DAG95" s="235"/>
      <c r="DAH95" s="235"/>
      <c r="DAI95" s="235"/>
      <c r="DAJ95" s="283"/>
      <c r="DAK95" s="283"/>
      <c r="DAL95" s="208"/>
      <c r="DAN95" s="235"/>
      <c r="DAO95" s="235"/>
      <c r="DAP95" s="235"/>
      <c r="DAQ95" s="235"/>
      <c r="DAR95" s="235"/>
      <c r="DAS95" s="235"/>
      <c r="DAT95" s="235"/>
      <c r="DAU95" s="283"/>
      <c r="DAV95" s="283"/>
      <c r="DAW95" s="208"/>
      <c r="DAY95" s="235"/>
      <c r="DAZ95" s="235"/>
      <c r="DBA95" s="235"/>
      <c r="DBB95" s="235"/>
      <c r="DBC95" s="235"/>
      <c r="DBD95" s="235"/>
      <c r="DBE95" s="235"/>
      <c r="DBF95" s="283"/>
      <c r="DBG95" s="283"/>
      <c r="DBH95" s="208"/>
      <c r="DBJ95" s="235"/>
      <c r="DBK95" s="235"/>
      <c r="DBL95" s="235"/>
      <c r="DBM95" s="235"/>
      <c r="DBN95" s="235"/>
      <c r="DBO95" s="235"/>
      <c r="DBP95" s="235"/>
      <c r="DBQ95" s="283"/>
      <c r="DBR95" s="283"/>
      <c r="DBS95" s="208"/>
      <c r="DBU95" s="235"/>
      <c r="DBV95" s="235"/>
      <c r="DBW95" s="235"/>
      <c r="DBX95" s="235"/>
      <c r="DBY95" s="235"/>
      <c r="DBZ95" s="235"/>
      <c r="DCA95" s="235"/>
      <c r="DCB95" s="283"/>
      <c r="DCC95" s="283"/>
      <c r="DCD95" s="208"/>
      <c r="DCF95" s="235"/>
      <c r="DCG95" s="235"/>
      <c r="DCH95" s="235"/>
      <c r="DCI95" s="235"/>
      <c r="DCJ95" s="235"/>
      <c r="DCK95" s="235"/>
      <c r="DCL95" s="235"/>
      <c r="DCM95" s="283"/>
      <c r="DCN95" s="283"/>
      <c r="DCO95" s="208"/>
      <c r="DCQ95" s="235"/>
      <c r="DCR95" s="235"/>
      <c r="DCS95" s="235"/>
      <c r="DCT95" s="235"/>
      <c r="DCU95" s="235"/>
      <c r="DCV95" s="235"/>
      <c r="DCW95" s="235"/>
      <c r="DCX95" s="283"/>
      <c r="DCY95" s="283"/>
      <c r="DCZ95" s="208"/>
      <c r="DDB95" s="235"/>
      <c r="DDC95" s="235"/>
      <c r="DDD95" s="235"/>
      <c r="DDE95" s="235"/>
      <c r="DDF95" s="235"/>
      <c r="DDG95" s="235"/>
      <c r="DDH95" s="235"/>
      <c r="DDI95" s="283"/>
      <c r="DDJ95" s="283"/>
      <c r="DDK95" s="208"/>
      <c r="DDM95" s="235"/>
      <c r="DDN95" s="235"/>
      <c r="DDO95" s="235"/>
      <c r="DDP95" s="235"/>
      <c r="DDQ95" s="235"/>
      <c r="DDR95" s="235"/>
      <c r="DDS95" s="235"/>
      <c r="DDT95" s="283"/>
      <c r="DDU95" s="283"/>
      <c r="DDV95" s="208"/>
      <c r="DDX95" s="235"/>
      <c r="DDY95" s="235"/>
      <c r="DDZ95" s="235"/>
      <c r="DEA95" s="235"/>
      <c r="DEB95" s="235"/>
      <c r="DEC95" s="235"/>
      <c r="DED95" s="235"/>
      <c r="DEE95" s="283"/>
      <c r="DEF95" s="283"/>
      <c r="DEG95" s="208"/>
      <c r="DEI95" s="235"/>
      <c r="DEJ95" s="235"/>
      <c r="DEK95" s="235"/>
      <c r="DEL95" s="235"/>
      <c r="DEM95" s="235"/>
      <c r="DEN95" s="235"/>
      <c r="DEO95" s="235"/>
      <c r="DEP95" s="283"/>
      <c r="DEQ95" s="283"/>
      <c r="DER95" s="208"/>
      <c r="DET95" s="235"/>
      <c r="DEU95" s="235"/>
      <c r="DEV95" s="235"/>
      <c r="DEW95" s="235"/>
      <c r="DEX95" s="235"/>
      <c r="DEY95" s="235"/>
      <c r="DEZ95" s="235"/>
      <c r="DFA95" s="283"/>
      <c r="DFB95" s="283"/>
      <c r="DFC95" s="208"/>
      <c r="DFE95" s="235"/>
      <c r="DFF95" s="235"/>
      <c r="DFG95" s="235"/>
      <c r="DFH95" s="235"/>
      <c r="DFI95" s="235"/>
      <c r="DFJ95" s="235"/>
      <c r="DFK95" s="235"/>
      <c r="DFL95" s="283"/>
      <c r="DFM95" s="283"/>
      <c r="DFN95" s="208"/>
      <c r="DFP95" s="235"/>
      <c r="DFQ95" s="235"/>
      <c r="DFR95" s="235"/>
      <c r="DFS95" s="235"/>
      <c r="DFT95" s="235"/>
      <c r="DFU95" s="235"/>
      <c r="DFV95" s="235"/>
      <c r="DFW95" s="283"/>
      <c r="DFX95" s="283"/>
      <c r="DFY95" s="208"/>
      <c r="DGA95" s="235"/>
      <c r="DGB95" s="235"/>
      <c r="DGC95" s="235"/>
      <c r="DGD95" s="235"/>
      <c r="DGE95" s="235"/>
      <c r="DGF95" s="235"/>
      <c r="DGG95" s="235"/>
      <c r="DGH95" s="283"/>
      <c r="DGI95" s="283"/>
      <c r="DGJ95" s="208"/>
      <c r="DGL95" s="235"/>
      <c r="DGM95" s="235"/>
      <c r="DGN95" s="235"/>
      <c r="DGO95" s="235"/>
      <c r="DGP95" s="235"/>
      <c r="DGQ95" s="235"/>
      <c r="DGR95" s="235"/>
      <c r="DGS95" s="283"/>
      <c r="DGT95" s="283"/>
      <c r="DGU95" s="208"/>
      <c r="DGW95" s="235"/>
      <c r="DGX95" s="235"/>
      <c r="DGY95" s="235"/>
      <c r="DGZ95" s="235"/>
      <c r="DHA95" s="235"/>
      <c r="DHB95" s="235"/>
      <c r="DHC95" s="235"/>
      <c r="DHD95" s="283"/>
      <c r="DHE95" s="283"/>
      <c r="DHF95" s="208"/>
      <c r="DHH95" s="235"/>
      <c r="DHI95" s="235"/>
      <c r="DHJ95" s="235"/>
      <c r="DHK95" s="235"/>
      <c r="DHL95" s="235"/>
      <c r="DHM95" s="235"/>
      <c r="DHN95" s="235"/>
      <c r="DHO95" s="283"/>
      <c r="DHP95" s="283"/>
      <c r="DHQ95" s="208"/>
      <c r="DHS95" s="235"/>
      <c r="DHT95" s="235"/>
      <c r="DHU95" s="235"/>
      <c r="DHV95" s="235"/>
      <c r="DHW95" s="235"/>
      <c r="DHX95" s="235"/>
      <c r="DHY95" s="235"/>
      <c r="DHZ95" s="283"/>
      <c r="DIA95" s="283"/>
      <c r="DIB95" s="208"/>
      <c r="DID95" s="235"/>
      <c r="DIE95" s="235"/>
      <c r="DIF95" s="235"/>
      <c r="DIG95" s="235"/>
      <c r="DIH95" s="235"/>
      <c r="DII95" s="235"/>
      <c r="DIJ95" s="235"/>
      <c r="DIK95" s="283"/>
      <c r="DIL95" s="283"/>
      <c r="DIM95" s="208"/>
      <c r="DIO95" s="235"/>
      <c r="DIP95" s="235"/>
      <c r="DIQ95" s="235"/>
      <c r="DIR95" s="235"/>
      <c r="DIS95" s="235"/>
      <c r="DIT95" s="235"/>
      <c r="DIU95" s="235"/>
      <c r="DIV95" s="283"/>
      <c r="DIW95" s="283"/>
      <c r="DIX95" s="208"/>
      <c r="DIZ95" s="235"/>
      <c r="DJA95" s="235"/>
      <c r="DJB95" s="235"/>
      <c r="DJC95" s="235"/>
      <c r="DJD95" s="235"/>
      <c r="DJE95" s="235"/>
      <c r="DJF95" s="235"/>
      <c r="DJG95" s="283"/>
      <c r="DJH95" s="283"/>
      <c r="DJI95" s="208"/>
      <c r="DJK95" s="235"/>
      <c r="DJL95" s="235"/>
      <c r="DJM95" s="235"/>
      <c r="DJN95" s="235"/>
      <c r="DJO95" s="235"/>
      <c r="DJP95" s="235"/>
      <c r="DJQ95" s="235"/>
      <c r="DJR95" s="283"/>
      <c r="DJS95" s="283"/>
      <c r="DJT95" s="208"/>
      <c r="DJV95" s="235"/>
      <c r="DJW95" s="235"/>
      <c r="DJX95" s="235"/>
      <c r="DJY95" s="235"/>
      <c r="DJZ95" s="235"/>
      <c r="DKA95" s="235"/>
      <c r="DKB95" s="235"/>
      <c r="DKC95" s="283"/>
      <c r="DKD95" s="283"/>
      <c r="DKE95" s="208"/>
      <c r="DKG95" s="235"/>
      <c r="DKH95" s="235"/>
      <c r="DKI95" s="235"/>
      <c r="DKJ95" s="235"/>
      <c r="DKK95" s="235"/>
      <c r="DKL95" s="235"/>
      <c r="DKM95" s="235"/>
      <c r="DKN95" s="283"/>
      <c r="DKO95" s="283"/>
      <c r="DKP95" s="208"/>
      <c r="DKR95" s="235"/>
      <c r="DKS95" s="235"/>
      <c r="DKT95" s="235"/>
      <c r="DKU95" s="235"/>
      <c r="DKV95" s="235"/>
      <c r="DKW95" s="235"/>
      <c r="DKX95" s="235"/>
      <c r="DKY95" s="283"/>
      <c r="DKZ95" s="283"/>
      <c r="DLA95" s="208"/>
      <c r="DLC95" s="235"/>
      <c r="DLD95" s="235"/>
      <c r="DLE95" s="235"/>
      <c r="DLF95" s="235"/>
      <c r="DLG95" s="235"/>
      <c r="DLH95" s="235"/>
      <c r="DLI95" s="235"/>
      <c r="DLJ95" s="283"/>
      <c r="DLK95" s="283"/>
      <c r="DLL95" s="208"/>
      <c r="DLN95" s="235"/>
      <c r="DLO95" s="235"/>
      <c r="DLP95" s="235"/>
      <c r="DLQ95" s="235"/>
      <c r="DLR95" s="235"/>
      <c r="DLS95" s="235"/>
      <c r="DLT95" s="235"/>
      <c r="DLU95" s="283"/>
      <c r="DLV95" s="283"/>
      <c r="DLW95" s="208"/>
      <c r="DLY95" s="235"/>
      <c r="DLZ95" s="235"/>
      <c r="DMA95" s="235"/>
      <c r="DMB95" s="235"/>
      <c r="DMC95" s="235"/>
      <c r="DMD95" s="235"/>
      <c r="DME95" s="235"/>
      <c r="DMF95" s="283"/>
      <c r="DMG95" s="283"/>
      <c r="DMH95" s="208"/>
      <c r="DMJ95" s="235"/>
      <c r="DMK95" s="235"/>
      <c r="DML95" s="235"/>
      <c r="DMM95" s="235"/>
      <c r="DMN95" s="235"/>
      <c r="DMO95" s="235"/>
      <c r="DMP95" s="235"/>
      <c r="DMQ95" s="283"/>
      <c r="DMR95" s="283"/>
      <c r="DMS95" s="208"/>
      <c r="DMU95" s="235"/>
      <c r="DMV95" s="235"/>
      <c r="DMW95" s="235"/>
      <c r="DMX95" s="235"/>
      <c r="DMY95" s="235"/>
      <c r="DMZ95" s="235"/>
      <c r="DNA95" s="235"/>
      <c r="DNB95" s="283"/>
      <c r="DNC95" s="283"/>
      <c r="DND95" s="208"/>
      <c r="DNF95" s="235"/>
      <c r="DNG95" s="235"/>
      <c r="DNH95" s="235"/>
      <c r="DNI95" s="235"/>
      <c r="DNJ95" s="235"/>
      <c r="DNK95" s="235"/>
      <c r="DNL95" s="235"/>
      <c r="DNM95" s="283"/>
      <c r="DNN95" s="283"/>
      <c r="DNO95" s="208"/>
      <c r="DNQ95" s="235"/>
      <c r="DNR95" s="235"/>
      <c r="DNS95" s="235"/>
      <c r="DNT95" s="235"/>
      <c r="DNU95" s="235"/>
      <c r="DNV95" s="235"/>
      <c r="DNW95" s="235"/>
      <c r="DNX95" s="283"/>
      <c r="DNY95" s="283"/>
      <c r="DNZ95" s="208"/>
      <c r="DOB95" s="235"/>
      <c r="DOC95" s="235"/>
      <c r="DOD95" s="235"/>
      <c r="DOE95" s="235"/>
      <c r="DOF95" s="235"/>
      <c r="DOG95" s="235"/>
      <c r="DOH95" s="235"/>
      <c r="DOI95" s="283"/>
      <c r="DOJ95" s="283"/>
      <c r="DOK95" s="208"/>
      <c r="DOM95" s="235"/>
      <c r="DON95" s="235"/>
      <c r="DOO95" s="235"/>
      <c r="DOP95" s="235"/>
      <c r="DOQ95" s="235"/>
      <c r="DOR95" s="235"/>
      <c r="DOS95" s="235"/>
      <c r="DOT95" s="283"/>
      <c r="DOU95" s="283"/>
      <c r="DOV95" s="208"/>
      <c r="DOX95" s="235"/>
      <c r="DOY95" s="235"/>
      <c r="DOZ95" s="235"/>
      <c r="DPA95" s="235"/>
      <c r="DPB95" s="235"/>
      <c r="DPC95" s="235"/>
      <c r="DPD95" s="235"/>
      <c r="DPE95" s="283"/>
      <c r="DPF95" s="283"/>
      <c r="DPG95" s="208"/>
      <c r="DPI95" s="235"/>
      <c r="DPJ95" s="235"/>
      <c r="DPK95" s="235"/>
      <c r="DPL95" s="235"/>
      <c r="DPM95" s="235"/>
      <c r="DPN95" s="235"/>
      <c r="DPO95" s="235"/>
      <c r="DPP95" s="283"/>
      <c r="DPQ95" s="283"/>
      <c r="DPR95" s="208"/>
      <c r="DPT95" s="235"/>
      <c r="DPU95" s="235"/>
      <c r="DPV95" s="235"/>
      <c r="DPW95" s="235"/>
      <c r="DPX95" s="235"/>
      <c r="DPY95" s="235"/>
      <c r="DPZ95" s="235"/>
      <c r="DQA95" s="283"/>
      <c r="DQB95" s="283"/>
      <c r="DQC95" s="208"/>
      <c r="DQE95" s="235"/>
      <c r="DQF95" s="235"/>
      <c r="DQG95" s="235"/>
      <c r="DQH95" s="235"/>
      <c r="DQI95" s="235"/>
      <c r="DQJ95" s="235"/>
      <c r="DQK95" s="235"/>
      <c r="DQL95" s="283"/>
      <c r="DQM95" s="283"/>
      <c r="DQN95" s="208"/>
      <c r="DQP95" s="235"/>
      <c r="DQQ95" s="235"/>
      <c r="DQR95" s="235"/>
      <c r="DQS95" s="235"/>
      <c r="DQT95" s="235"/>
      <c r="DQU95" s="235"/>
      <c r="DQV95" s="235"/>
      <c r="DQW95" s="283"/>
      <c r="DQX95" s="283"/>
      <c r="DQY95" s="208"/>
      <c r="DRA95" s="235"/>
      <c r="DRB95" s="235"/>
      <c r="DRC95" s="235"/>
      <c r="DRD95" s="235"/>
      <c r="DRE95" s="235"/>
      <c r="DRF95" s="235"/>
      <c r="DRG95" s="235"/>
      <c r="DRH95" s="283"/>
      <c r="DRI95" s="283"/>
      <c r="DRJ95" s="208"/>
      <c r="DRL95" s="235"/>
      <c r="DRM95" s="235"/>
      <c r="DRN95" s="235"/>
      <c r="DRO95" s="235"/>
      <c r="DRP95" s="235"/>
      <c r="DRQ95" s="235"/>
      <c r="DRR95" s="235"/>
      <c r="DRS95" s="283"/>
      <c r="DRT95" s="283"/>
      <c r="DRU95" s="208"/>
      <c r="DRW95" s="235"/>
      <c r="DRX95" s="235"/>
      <c r="DRY95" s="235"/>
      <c r="DRZ95" s="235"/>
      <c r="DSA95" s="235"/>
      <c r="DSB95" s="235"/>
      <c r="DSC95" s="235"/>
      <c r="DSD95" s="283"/>
      <c r="DSE95" s="283"/>
      <c r="DSF95" s="208"/>
      <c r="DSH95" s="235"/>
      <c r="DSI95" s="235"/>
      <c r="DSJ95" s="235"/>
      <c r="DSK95" s="235"/>
      <c r="DSL95" s="235"/>
      <c r="DSM95" s="235"/>
      <c r="DSN95" s="235"/>
      <c r="DSO95" s="283"/>
      <c r="DSP95" s="283"/>
      <c r="DSQ95" s="208"/>
      <c r="DSS95" s="235"/>
      <c r="DST95" s="235"/>
      <c r="DSU95" s="235"/>
      <c r="DSV95" s="235"/>
      <c r="DSW95" s="235"/>
      <c r="DSX95" s="235"/>
      <c r="DSY95" s="235"/>
      <c r="DSZ95" s="283"/>
      <c r="DTA95" s="283"/>
      <c r="DTB95" s="208"/>
      <c r="DTD95" s="235"/>
      <c r="DTE95" s="235"/>
      <c r="DTF95" s="235"/>
      <c r="DTG95" s="235"/>
      <c r="DTH95" s="235"/>
      <c r="DTI95" s="235"/>
      <c r="DTJ95" s="235"/>
      <c r="DTK95" s="283"/>
      <c r="DTL95" s="283"/>
      <c r="DTM95" s="208"/>
      <c r="DTO95" s="235"/>
      <c r="DTP95" s="235"/>
      <c r="DTQ95" s="235"/>
      <c r="DTR95" s="235"/>
      <c r="DTS95" s="235"/>
      <c r="DTT95" s="235"/>
      <c r="DTU95" s="235"/>
      <c r="DTV95" s="283"/>
      <c r="DTW95" s="283"/>
      <c r="DTX95" s="208"/>
      <c r="DTZ95" s="235"/>
      <c r="DUA95" s="235"/>
      <c r="DUB95" s="235"/>
      <c r="DUC95" s="235"/>
      <c r="DUD95" s="235"/>
      <c r="DUE95" s="235"/>
      <c r="DUF95" s="235"/>
      <c r="DUG95" s="283"/>
      <c r="DUH95" s="283"/>
      <c r="DUI95" s="208"/>
      <c r="DUK95" s="235"/>
      <c r="DUL95" s="235"/>
      <c r="DUM95" s="235"/>
      <c r="DUN95" s="235"/>
      <c r="DUO95" s="235"/>
      <c r="DUP95" s="235"/>
      <c r="DUQ95" s="235"/>
      <c r="DUR95" s="283"/>
      <c r="DUS95" s="283"/>
      <c r="DUT95" s="208"/>
      <c r="DUV95" s="235"/>
      <c r="DUW95" s="235"/>
      <c r="DUX95" s="235"/>
      <c r="DUY95" s="235"/>
      <c r="DUZ95" s="235"/>
      <c r="DVA95" s="235"/>
      <c r="DVB95" s="235"/>
      <c r="DVC95" s="283"/>
      <c r="DVD95" s="283"/>
      <c r="DVE95" s="208"/>
      <c r="DVG95" s="235"/>
      <c r="DVH95" s="235"/>
      <c r="DVI95" s="235"/>
      <c r="DVJ95" s="235"/>
      <c r="DVK95" s="235"/>
      <c r="DVL95" s="235"/>
      <c r="DVM95" s="235"/>
      <c r="DVN95" s="283"/>
      <c r="DVO95" s="283"/>
      <c r="DVP95" s="208"/>
      <c r="DVR95" s="235"/>
      <c r="DVS95" s="235"/>
      <c r="DVT95" s="235"/>
      <c r="DVU95" s="235"/>
      <c r="DVV95" s="235"/>
      <c r="DVW95" s="235"/>
      <c r="DVX95" s="235"/>
      <c r="DVY95" s="283"/>
      <c r="DVZ95" s="283"/>
      <c r="DWA95" s="208"/>
      <c r="DWC95" s="235"/>
      <c r="DWD95" s="235"/>
      <c r="DWE95" s="235"/>
      <c r="DWF95" s="235"/>
      <c r="DWG95" s="235"/>
      <c r="DWH95" s="235"/>
      <c r="DWI95" s="235"/>
      <c r="DWJ95" s="283"/>
      <c r="DWK95" s="283"/>
      <c r="DWL95" s="208"/>
      <c r="DWN95" s="235"/>
      <c r="DWO95" s="235"/>
      <c r="DWP95" s="235"/>
      <c r="DWQ95" s="235"/>
      <c r="DWR95" s="235"/>
      <c r="DWS95" s="235"/>
      <c r="DWT95" s="235"/>
      <c r="DWU95" s="283"/>
      <c r="DWV95" s="283"/>
      <c r="DWW95" s="208"/>
      <c r="DWY95" s="235"/>
      <c r="DWZ95" s="235"/>
      <c r="DXA95" s="235"/>
      <c r="DXB95" s="235"/>
      <c r="DXC95" s="235"/>
      <c r="DXD95" s="235"/>
      <c r="DXE95" s="235"/>
      <c r="DXF95" s="283"/>
      <c r="DXG95" s="283"/>
      <c r="DXH95" s="208"/>
      <c r="DXJ95" s="235"/>
      <c r="DXK95" s="235"/>
      <c r="DXL95" s="235"/>
      <c r="DXM95" s="235"/>
      <c r="DXN95" s="235"/>
      <c r="DXO95" s="235"/>
      <c r="DXP95" s="235"/>
      <c r="DXQ95" s="283"/>
      <c r="DXR95" s="283"/>
      <c r="DXS95" s="208"/>
      <c r="DXU95" s="235"/>
      <c r="DXV95" s="235"/>
      <c r="DXW95" s="235"/>
      <c r="DXX95" s="235"/>
      <c r="DXY95" s="235"/>
      <c r="DXZ95" s="235"/>
      <c r="DYA95" s="235"/>
      <c r="DYB95" s="283"/>
      <c r="DYC95" s="283"/>
      <c r="DYD95" s="208"/>
      <c r="DYF95" s="235"/>
      <c r="DYG95" s="235"/>
      <c r="DYH95" s="235"/>
      <c r="DYI95" s="235"/>
      <c r="DYJ95" s="235"/>
      <c r="DYK95" s="235"/>
      <c r="DYL95" s="235"/>
      <c r="DYM95" s="283"/>
      <c r="DYN95" s="283"/>
      <c r="DYO95" s="208"/>
      <c r="DYQ95" s="235"/>
      <c r="DYR95" s="235"/>
      <c r="DYS95" s="235"/>
      <c r="DYT95" s="235"/>
      <c r="DYU95" s="235"/>
      <c r="DYV95" s="235"/>
      <c r="DYW95" s="235"/>
      <c r="DYX95" s="283"/>
      <c r="DYY95" s="283"/>
      <c r="DYZ95" s="208"/>
      <c r="DZB95" s="235"/>
      <c r="DZC95" s="235"/>
      <c r="DZD95" s="235"/>
      <c r="DZE95" s="235"/>
      <c r="DZF95" s="235"/>
      <c r="DZG95" s="235"/>
      <c r="DZH95" s="235"/>
      <c r="DZI95" s="283"/>
      <c r="DZJ95" s="283"/>
      <c r="DZK95" s="208"/>
      <c r="DZM95" s="235"/>
      <c r="DZN95" s="235"/>
      <c r="DZO95" s="235"/>
      <c r="DZP95" s="235"/>
      <c r="DZQ95" s="235"/>
      <c r="DZR95" s="235"/>
      <c r="DZS95" s="235"/>
      <c r="DZT95" s="283"/>
      <c r="DZU95" s="283"/>
      <c r="DZV95" s="208"/>
      <c r="DZX95" s="235"/>
      <c r="DZY95" s="235"/>
      <c r="DZZ95" s="235"/>
      <c r="EAA95" s="235"/>
      <c r="EAB95" s="235"/>
      <c r="EAC95" s="235"/>
      <c r="EAD95" s="235"/>
      <c r="EAE95" s="283"/>
      <c r="EAF95" s="283"/>
      <c r="EAG95" s="208"/>
      <c r="EAI95" s="235"/>
      <c r="EAJ95" s="235"/>
      <c r="EAK95" s="235"/>
      <c r="EAL95" s="235"/>
      <c r="EAM95" s="235"/>
      <c r="EAN95" s="235"/>
      <c r="EAO95" s="235"/>
      <c r="EAP95" s="283"/>
      <c r="EAQ95" s="283"/>
      <c r="EAR95" s="208"/>
      <c r="EAT95" s="235"/>
      <c r="EAU95" s="235"/>
      <c r="EAV95" s="235"/>
      <c r="EAW95" s="235"/>
      <c r="EAX95" s="235"/>
      <c r="EAY95" s="235"/>
      <c r="EAZ95" s="235"/>
      <c r="EBA95" s="283"/>
      <c r="EBB95" s="283"/>
      <c r="EBC95" s="208"/>
      <c r="EBE95" s="235"/>
      <c r="EBF95" s="235"/>
      <c r="EBG95" s="235"/>
      <c r="EBH95" s="235"/>
      <c r="EBI95" s="235"/>
      <c r="EBJ95" s="235"/>
      <c r="EBK95" s="235"/>
      <c r="EBL95" s="283"/>
      <c r="EBM95" s="283"/>
      <c r="EBN95" s="208"/>
      <c r="EBP95" s="235"/>
      <c r="EBQ95" s="235"/>
      <c r="EBR95" s="235"/>
      <c r="EBS95" s="235"/>
      <c r="EBT95" s="235"/>
      <c r="EBU95" s="235"/>
      <c r="EBV95" s="235"/>
      <c r="EBW95" s="283"/>
      <c r="EBX95" s="283"/>
      <c r="EBY95" s="208"/>
      <c r="ECA95" s="235"/>
      <c r="ECB95" s="235"/>
      <c r="ECC95" s="235"/>
      <c r="ECD95" s="235"/>
      <c r="ECE95" s="235"/>
      <c r="ECF95" s="235"/>
      <c r="ECG95" s="235"/>
      <c r="ECH95" s="283"/>
      <c r="ECI95" s="283"/>
      <c r="ECJ95" s="208"/>
      <c r="ECL95" s="235"/>
      <c r="ECM95" s="235"/>
      <c r="ECN95" s="235"/>
      <c r="ECO95" s="235"/>
      <c r="ECP95" s="235"/>
      <c r="ECQ95" s="235"/>
      <c r="ECR95" s="235"/>
      <c r="ECS95" s="283"/>
      <c r="ECT95" s="283"/>
      <c r="ECU95" s="208"/>
      <c r="ECW95" s="235"/>
      <c r="ECX95" s="235"/>
      <c r="ECY95" s="235"/>
      <c r="ECZ95" s="235"/>
      <c r="EDA95" s="235"/>
      <c r="EDB95" s="235"/>
      <c r="EDC95" s="235"/>
      <c r="EDD95" s="283"/>
      <c r="EDE95" s="283"/>
      <c r="EDF95" s="208"/>
      <c r="EDH95" s="235"/>
      <c r="EDI95" s="235"/>
      <c r="EDJ95" s="235"/>
      <c r="EDK95" s="235"/>
      <c r="EDL95" s="235"/>
      <c r="EDM95" s="235"/>
      <c r="EDN95" s="235"/>
      <c r="EDO95" s="283"/>
      <c r="EDP95" s="283"/>
      <c r="EDQ95" s="208"/>
      <c r="EDS95" s="235"/>
      <c r="EDT95" s="235"/>
      <c r="EDU95" s="235"/>
      <c r="EDV95" s="235"/>
      <c r="EDW95" s="235"/>
      <c r="EDX95" s="235"/>
      <c r="EDY95" s="235"/>
      <c r="EDZ95" s="283"/>
      <c r="EEA95" s="283"/>
      <c r="EEB95" s="208"/>
      <c r="EED95" s="235"/>
      <c r="EEE95" s="235"/>
      <c r="EEF95" s="235"/>
      <c r="EEG95" s="235"/>
      <c r="EEH95" s="235"/>
      <c r="EEI95" s="235"/>
      <c r="EEJ95" s="235"/>
      <c r="EEK95" s="283"/>
      <c r="EEL95" s="283"/>
      <c r="EEM95" s="208"/>
      <c r="EEO95" s="235"/>
      <c r="EEP95" s="235"/>
      <c r="EEQ95" s="235"/>
      <c r="EER95" s="235"/>
      <c r="EES95" s="235"/>
      <c r="EET95" s="235"/>
      <c r="EEU95" s="235"/>
      <c r="EEV95" s="283"/>
      <c r="EEW95" s="283"/>
      <c r="EEX95" s="208"/>
      <c r="EEZ95" s="235"/>
      <c r="EFA95" s="235"/>
      <c r="EFB95" s="235"/>
      <c r="EFC95" s="235"/>
      <c r="EFD95" s="235"/>
      <c r="EFE95" s="235"/>
      <c r="EFF95" s="235"/>
      <c r="EFG95" s="283"/>
      <c r="EFH95" s="283"/>
      <c r="EFI95" s="208"/>
      <c r="EFK95" s="235"/>
      <c r="EFL95" s="235"/>
      <c r="EFM95" s="235"/>
      <c r="EFN95" s="235"/>
      <c r="EFO95" s="235"/>
      <c r="EFP95" s="235"/>
      <c r="EFQ95" s="235"/>
      <c r="EFR95" s="283"/>
      <c r="EFS95" s="283"/>
      <c r="EFT95" s="208"/>
      <c r="EFV95" s="235"/>
      <c r="EFW95" s="235"/>
      <c r="EFX95" s="235"/>
      <c r="EFY95" s="235"/>
      <c r="EFZ95" s="235"/>
      <c r="EGA95" s="235"/>
      <c r="EGB95" s="235"/>
      <c r="EGC95" s="283"/>
      <c r="EGD95" s="283"/>
      <c r="EGE95" s="208"/>
      <c r="EGG95" s="235"/>
      <c r="EGH95" s="235"/>
      <c r="EGI95" s="235"/>
      <c r="EGJ95" s="235"/>
      <c r="EGK95" s="235"/>
      <c r="EGL95" s="235"/>
      <c r="EGM95" s="235"/>
      <c r="EGN95" s="283"/>
      <c r="EGO95" s="283"/>
      <c r="EGP95" s="208"/>
      <c r="EGR95" s="235"/>
      <c r="EGS95" s="235"/>
      <c r="EGT95" s="235"/>
      <c r="EGU95" s="235"/>
      <c r="EGV95" s="235"/>
      <c r="EGW95" s="235"/>
      <c r="EGX95" s="235"/>
      <c r="EGY95" s="283"/>
      <c r="EGZ95" s="283"/>
      <c r="EHA95" s="208"/>
      <c r="EHC95" s="235"/>
      <c r="EHD95" s="235"/>
      <c r="EHE95" s="235"/>
      <c r="EHF95" s="235"/>
      <c r="EHG95" s="235"/>
      <c r="EHH95" s="235"/>
      <c r="EHI95" s="235"/>
      <c r="EHJ95" s="283"/>
      <c r="EHK95" s="283"/>
      <c r="EHL95" s="208"/>
      <c r="EHN95" s="235"/>
      <c r="EHO95" s="235"/>
      <c r="EHP95" s="235"/>
      <c r="EHQ95" s="235"/>
      <c r="EHR95" s="235"/>
      <c r="EHS95" s="235"/>
      <c r="EHT95" s="235"/>
      <c r="EHU95" s="283"/>
      <c r="EHV95" s="283"/>
      <c r="EHW95" s="208"/>
      <c r="EHY95" s="235"/>
      <c r="EHZ95" s="235"/>
      <c r="EIA95" s="235"/>
      <c r="EIB95" s="235"/>
      <c r="EIC95" s="235"/>
      <c r="EID95" s="235"/>
      <c r="EIE95" s="235"/>
      <c r="EIF95" s="283"/>
      <c r="EIG95" s="283"/>
      <c r="EIH95" s="208"/>
      <c r="EIJ95" s="235"/>
      <c r="EIK95" s="235"/>
      <c r="EIL95" s="235"/>
      <c r="EIM95" s="235"/>
      <c r="EIN95" s="235"/>
      <c r="EIO95" s="235"/>
      <c r="EIP95" s="235"/>
      <c r="EIQ95" s="283"/>
      <c r="EIR95" s="283"/>
      <c r="EIS95" s="208"/>
      <c r="EIU95" s="235"/>
      <c r="EIV95" s="235"/>
      <c r="EIW95" s="235"/>
      <c r="EIX95" s="235"/>
      <c r="EIY95" s="235"/>
      <c r="EIZ95" s="235"/>
      <c r="EJA95" s="235"/>
      <c r="EJB95" s="283"/>
      <c r="EJC95" s="283"/>
      <c r="EJD95" s="208"/>
      <c r="EJF95" s="235"/>
      <c r="EJG95" s="235"/>
      <c r="EJH95" s="235"/>
      <c r="EJI95" s="235"/>
      <c r="EJJ95" s="235"/>
      <c r="EJK95" s="235"/>
      <c r="EJL95" s="235"/>
      <c r="EJM95" s="283"/>
      <c r="EJN95" s="283"/>
      <c r="EJO95" s="208"/>
      <c r="EJQ95" s="235"/>
      <c r="EJR95" s="235"/>
      <c r="EJS95" s="235"/>
      <c r="EJT95" s="235"/>
      <c r="EJU95" s="235"/>
      <c r="EJV95" s="235"/>
      <c r="EJW95" s="235"/>
      <c r="EJX95" s="283"/>
      <c r="EJY95" s="283"/>
      <c r="EJZ95" s="208"/>
      <c r="EKB95" s="235"/>
      <c r="EKC95" s="235"/>
      <c r="EKD95" s="235"/>
      <c r="EKE95" s="235"/>
      <c r="EKF95" s="235"/>
      <c r="EKG95" s="235"/>
      <c r="EKH95" s="235"/>
      <c r="EKI95" s="283"/>
      <c r="EKJ95" s="283"/>
      <c r="EKK95" s="208"/>
      <c r="EKM95" s="235"/>
      <c r="EKN95" s="235"/>
      <c r="EKO95" s="235"/>
      <c r="EKP95" s="235"/>
      <c r="EKQ95" s="235"/>
      <c r="EKR95" s="235"/>
      <c r="EKS95" s="235"/>
      <c r="EKT95" s="283"/>
      <c r="EKU95" s="283"/>
      <c r="EKV95" s="208"/>
      <c r="EKX95" s="235"/>
      <c r="EKY95" s="235"/>
      <c r="EKZ95" s="235"/>
      <c r="ELA95" s="235"/>
      <c r="ELB95" s="235"/>
      <c r="ELC95" s="235"/>
      <c r="ELD95" s="235"/>
      <c r="ELE95" s="283"/>
      <c r="ELF95" s="283"/>
      <c r="ELG95" s="208"/>
      <c r="ELI95" s="235"/>
      <c r="ELJ95" s="235"/>
      <c r="ELK95" s="235"/>
      <c r="ELL95" s="235"/>
      <c r="ELM95" s="235"/>
      <c r="ELN95" s="235"/>
      <c r="ELO95" s="235"/>
      <c r="ELP95" s="283"/>
      <c r="ELQ95" s="283"/>
      <c r="ELR95" s="208"/>
      <c r="ELT95" s="235"/>
      <c r="ELU95" s="235"/>
      <c r="ELV95" s="235"/>
      <c r="ELW95" s="235"/>
      <c r="ELX95" s="235"/>
      <c r="ELY95" s="235"/>
      <c r="ELZ95" s="235"/>
      <c r="EMA95" s="283"/>
      <c r="EMB95" s="283"/>
      <c r="EMC95" s="208"/>
      <c r="EME95" s="235"/>
      <c r="EMF95" s="235"/>
      <c r="EMG95" s="235"/>
      <c r="EMH95" s="235"/>
      <c r="EMI95" s="235"/>
      <c r="EMJ95" s="235"/>
      <c r="EMK95" s="235"/>
      <c r="EML95" s="283"/>
      <c r="EMM95" s="283"/>
      <c r="EMN95" s="208"/>
      <c r="EMP95" s="235"/>
      <c r="EMQ95" s="235"/>
      <c r="EMR95" s="235"/>
      <c r="EMS95" s="235"/>
      <c r="EMT95" s="235"/>
      <c r="EMU95" s="235"/>
      <c r="EMV95" s="235"/>
      <c r="EMW95" s="283"/>
      <c r="EMX95" s="283"/>
      <c r="EMY95" s="208"/>
      <c r="ENA95" s="235"/>
      <c r="ENB95" s="235"/>
      <c r="ENC95" s="235"/>
      <c r="END95" s="235"/>
      <c r="ENE95" s="235"/>
      <c r="ENF95" s="235"/>
      <c r="ENG95" s="235"/>
      <c r="ENH95" s="283"/>
      <c r="ENI95" s="283"/>
      <c r="ENJ95" s="208"/>
      <c r="ENL95" s="235"/>
      <c r="ENM95" s="235"/>
      <c r="ENN95" s="235"/>
      <c r="ENO95" s="235"/>
      <c r="ENP95" s="235"/>
      <c r="ENQ95" s="235"/>
      <c r="ENR95" s="235"/>
      <c r="ENS95" s="283"/>
      <c r="ENT95" s="283"/>
      <c r="ENU95" s="208"/>
      <c r="ENW95" s="235"/>
      <c r="ENX95" s="235"/>
      <c r="ENY95" s="235"/>
      <c r="ENZ95" s="235"/>
      <c r="EOA95" s="235"/>
      <c r="EOB95" s="235"/>
      <c r="EOC95" s="235"/>
      <c r="EOD95" s="283"/>
      <c r="EOE95" s="283"/>
      <c r="EOF95" s="208"/>
      <c r="EOH95" s="235"/>
      <c r="EOI95" s="235"/>
      <c r="EOJ95" s="235"/>
      <c r="EOK95" s="235"/>
      <c r="EOL95" s="235"/>
      <c r="EOM95" s="235"/>
      <c r="EON95" s="235"/>
      <c r="EOO95" s="283"/>
      <c r="EOP95" s="283"/>
      <c r="EOQ95" s="208"/>
      <c r="EOS95" s="235"/>
      <c r="EOT95" s="235"/>
      <c r="EOU95" s="235"/>
      <c r="EOV95" s="235"/>
      <c r="EOW95" s="235"/>
      <c r="EOX95" s="235"/>
      <c r="EOY95" s="235"/>
      <c r="EOZ95" s="283"/>
      <c r="EPA95" s="283"/>
      <c r="EPB95" s="208"/>
      <c r="EPD95" s="235"/>
      <c r="EPE95" s="235"/>
      <c r="EPF95" s="235"/>
      <c r="EPG95" s="235"/>
      <c r="EPH95" s="235"/>
      <c r="EPI95" s="235"/>
      <c r="EPJ95" s="235"/>
      <c r="EPK95" s="283"/>
      <c r="EPL95" s="283"/>
      <c r="EPM95" s="208"/>
      <c r="EPO95" s="235"/>
      <c r="EPP95" s="235"/>
      <c r="EPQ95" s="235"/>
      <c r="EPR95" s="235"/>
      <c r="EPS95" s="235"/>
      <c r="EPT95" s="235"/>
      <c r="EPU95" s="235"/>
      <c r="EPV95" s="283"/>
      <c r="EPW95" s="283"/>
      <c r="EPX95" s="208"/>
      <c r="EPZ95" s="235"/>
      <c r="EQA95" s="235"/>
      <c r="EQB95" s="235"/>
      <c r="EQC95" s="235"/>
      <c r="EQD95" s="235"/>
      <c r="EQE95" s="235"/>
      <c r="EQF95" s="235"/>
      <c r="EQG95" s="283"/>
      <c r="EQH95" s="283"/>
      <c r="EQI95" s="208"/>
      <c r="EQK95" s="235"/>
      <c r="EQL95" s="235"/>
      <c r="EQM95" s="235"/>
      <c r="EQN95" s="235"/>
      <c r="EQO95" s="235"/>
      <c r="EQP95" s="235"/>
      <c r="EQQ95" s="235"/>
      <c r="EQR95" s="283"/>
      <c r="EQS95" s="283"/>
      <c r="EQT95" s="208"/>
      <c r="EQV95" s="235"/>
      <c r="EQW95" s="235"/>
      <c r="EQX95" s="235"/>
      <c r="EQY95" s="235"/>
      <c r="EQZ95" s="235"/>
      <c r="ERA95" s="235"/>
      <c r="ERB95" s="235"/>
      <c r="ERC95" s="283"/>
      <c r="ERD95" s="283"/>
      <c r="ERE95" s="208"/>
      <c r="ERG95" s="235"/>
      <c r="ERH95" s="235"/>
      <c r="ERI95" s="235"/>
      <c r="ERJ95" s="235"/>
      <c r="ERK95" s="235"/>
      <c r="ERL95" s="235"/>
      <c r="ERM95" s="235"/>
      <c r="ERN95" s="283"/>
      <c r="ERO95" s="283"/>
      <c r="ERP95" s="208"/>
      <c r="ERR95" s="235"/>
      <c r="ERS95" s="235"/>
      <c r="ERT95" s="235"/>
      <c r="ERU95" s="235"/>
      <c r="ERV95" s="235"/>
      <c r="ERW95" s="235"/>
      <c r="ERX95" s="235"/>
      <c r="ERY95" s="283"/>
      <c r="ERZ95" s="283"/>
      <c r="ESA95" s="208"/>
      <c r="ESC95" s="235"/>
      <c r="ESD95" s="235"/>
      <c r="ESE95" s="235"/>
      <c r="ESF95" s="235"/>
      <c r="ESG95" s="235"/>
      <c r="ESH95" s="235"/>
      <c r="ESI95" s="235"/>
      <c r="ESJ95" s="283"/>
      <c r="ESK95" s="283"/>
      <c r="ESL95" s="208"/>
      <c r="ESN95" s="235"/>
      <c r="ESO95" s="235"/>
      <c r="ESP95" s="235"/>
      <c r="ESQ95" s="235"/>
      <c r="ESR95" s="235"/>
      <c r="ESS95" s="235"/>
      <c r="EST95" s="235"/>
      <c r="ESU95" s="283"/>
      <c r="ESV95" s="283"/>
      <c r="ESW95" s="208"/>
      <c r="ESY95" s="235"/>
      <c r="ESZ95" s="235"/>
      <c r="ETA95" s="235"/>
      <c r="ETB95" s="235"/>
      <c r="ETC95" s="235"/>
      <c r="ETD95" s="235"/>
      <c r="ETE95" s="235"/>
      <c r="ETF95" s="283"/>
      <c r="ETG95" s="283"/>
      <c r="ETH95" s="208"/>
      <c r="ETJ95" s="235"/>
      <c r="ETK95" s="235"/>
      <c r="ETL95" s="235"/>
      <c r="ETM95" s="235"/>
      <c r="ETN95" s="235"/>
      <c r="ETO95" s="235"/>
      <c r="ETP95" s="235"/>
      <c r="ETQ95" s="283"/>
      <c r="ETR95" s="283"/>
      <c r="ETS95" s="208"/>
      <c r="ETU95" s="235"/>
      <c r="ETV95" s="235"/>
      <c r="ETW95" s="235"/>
      <c r="ETX95" s="235"/>
      <c r="ETY95" s="235"/>
      <c r="ETZ95" s="235"/>
      <c r="EUA95" s="235"/>
      <c r="EUB95" s="283"/>
      <c r="EUC95" s="283"/>
      <c r="EUD95" s="208"/>
      <c r="EUF95" s="235"/>
      <c r="EUG95" s="235"/>
      <c r="EUH95" s="235"/>
      <c r="EUI95" s="235"/>
      <c r="EUJ95" s="235"/>
      <c r="EUK95" s="235"/>
      <c r="EUL95" s="235"/>
      <c r="EUM95" s="283"/>
      <c r="EUN95" s="283"/>
      <c r="EUO95" s="208"/>
      <c r="EUQ95" s="235"/>
      <c r="EUR95" s="235"/>
      <c r="EUS95" s="235"/>
      <c r="EUT95" s="235"/>
      <c r="EUU95" s="235"/>
      <c r="EUV95" s="235"/>
      <c r="EUW95" s="235"/>
      <c r="EUX95" s="283"/>
      <c r="EUY95" s="283"/>
      <c r="EUZ95" s="208"/>
      <c r="EVB95" s="235"/>
      <c r="EVC95" s="235"/>
      <c r="EVD95" s="235"/>
      <c r="EVE95" s="235"/>
      <c r="EVF95" s="235"/>
      <c r="EVG95" s="235"/>
      <c r="EVH95" s="235"/>
      <c r="EVI95" s="283"/>
      <c r="EVJ95" s="283"/>
      <c r="EVK95" s="208"/>
      <c r="EVM95" s="235"/>
      <c r="EVN95" s="235"/>
      <c r="EVO95" s="235"/>
      <c r="EVP95" s="235"/>
      <c r="EVQ95" s="235"/>
      <c r="EVR95" s="235"/>
      <c r="EVS95" s="235"/>
      <c r="EVT95" s="283"/>
      <c r="EVU95" s="283"/>
      <c r="EVV95" s="208"/>
      <c r="EVX95" s="235"/>
      <c r="EVY95" s="235"/>
      <c r="EVZ95" s="235"/>
      <c r="EWA95" s="235"/>
      <c r="EWB95" s="235"/>
      <c r="EWC95" s="235"/>
      <c r="EWD95" s="235"/>
      <c r="EWE95" s="283"/>
      <c r="EWF95" s="283"/>
      <c r="EWG95" s="208"/>
      <c r="EWI95" s="235"/>
      <c r="EWJ95" s="235"/>
      <c r="EWK95" s="235"/>
      <c r="EWL95" s="235"/>
      <c r="EWM95" s="235"/>
      <c r="EWN95" s="235"/>
      <c r="EWO95" s="235"/>
      <c r="EWP95" s="283"/>
      <c r="EWQ95" s="283"/>
      <c r="EWR95" s="208"/>
      <c r="EWT95" s="235"/>
      <c r="EWU95" s="235"/>
      <c r="EWV95" s="235"/>
      <c r="EWW95" s="235"/>
      <c r="EWX95" s="235"/>
      <c r="EWY95" s="235"/>
      <c r="EWZ95" s="235"/>
      <c r="EXA95" s="283"/>
      <c r="EXB95" s="283"/>
      <c r="EXC95" s="208"/>
      <c r="EXE95" s="235"/>
      <c r="EXF95" s="235"/>
      <c r="EXG95" s="235"/>
      <c r="EXH95" s="235"/>
      <c r="EXI95" s="235"/>
      <c r="EXJ95" s="235"/>
      <c r="EXK95" s="235"/>
      <c r="EXL95" s="283"/>
      <c r="EXM95" s="283"/>
      <c r="EXN95" s="208"/>
      <c r="EXP95" s="235"/>
      <c r="EXQ95" s="235"/>
      <c r="EXR95" s="235"/>
      <c r="EXS95" s="235"/>
      <c r="EXT95" s="235"/>
      <c r="EXU95" s="235"/>
      <c r="EXV95" s="235"/>
      <c r="EXW95" s="283"/>
      <c r="EXX95" s="283"/>
      <c r="EXY95" s="208"/>
      <c r="EYA95" s="235"/>
      <c r="EYB95" s="235"/>
      <c r="EYC95" s="235"/>
      <c r="EYD95" s="235"/>
      <c r="EYE95" s="235"/>
      <c r="EYF95" s="235"/>
      <c r="EYG95" s="235"/>
      <c r="EYH95" s="283"/>
      <c r="EYI95" s="283"/>
      <c r="EYJ95" s="208"/>
      <c r="EYL95" s="235"/>
      <c r="EYM95" s="235"/>
      <c r="EYN95" s="235"/>
      <c r="EYO95" s="235"/>
      <c r="EYP95" s="235"/>
      <c r="EYQ95" s="235"/>
      <c r="EYR95" s="235"/>
      <c r="EYS95" s="283"/>
      <c r="EYT95" s="283"/>
      <c r="EYU95" s="208"/>
      <c r="EYW95" s="235"/>
      <c r="EYX95" s="235"/>
      <c r="EYY95" s="235"/>
      <c r="EYZ95" s="235"/>
      <c r="EZA95" s="235"/>
      <c r="EZB95" s="235"/>
      <c r="EZC95" s="235"/>
      <c r="EZD95" s="283"/>
      <c r="EZE95" s="283"/>
      <c r="EZF95" s="208"/>
      <c r="EZH95" s="235"/>
      <c r="EZI95" s="235"/>
      <c r="EZJ95" s="235"/>
      <c r="EZK95" s="235"/>
      <c r="EZL95" s="235"/>
      <c r="EZM95" s="235"/>
      <c r="EZN95" s="235"/>
      <c r="EZO95" s="283"/>
      <c r="EZP95" s="283"/>
      <c r="EZQ95" s="208"/>
      <c r="EZS95" s="235"/>
      <c r="EZT95" s="235"/>
      <c r="EZU95" s="235"/>
      <c r="EZV95" s="235"/>
      <c r="EZW95" s="235"/>
      <c r="EZX95" s="235"/>
      <c r="EZY95" s="235"/>
      <c r="EZZ95" s="283"/>
      <c r="FAA95" s="283"/>
      <c r="FAB95" s="208"/>
      <c r="FAD95" s="235"/>
      <c r="FAE95" s="235"/>
      <c r="FAF95" s="235"/>
      <c r="FAG95" s="235"/>
      <c r="FAH95" s="235"/>
      <c r="FAI95" s="235"/>
      <c r="FAJ95" s="235"/>
      <c r="FAK95" s="283"/>
      <c r="FAL95" s="283"/>
      <c r="FAM95" s="208"/>
      <c r="FAO95" s="235"/>
      <c r="FAP95" s="235"/>
      <c r="FAQ95" s="235"/>
      <c r="FAR95" s="235"/>
      <c r="FAS95" s="235"/>
      <c r="FAT95" s="235"/>
      <c r="FAU95" s="235"/>
      <c r="FAV95" s="283"/>
      <c r="FAW95" s="283"/>
      <c r="FAX95" s="208"/>
      <c r="FAZ95" s="235"/>
      <c r="FBA95" s="235"/>
      <c r="FBB95" s="235"/>
      <c r="FBC95" s="235"/>
      <c r="FBD95" s="235"/>
      <c r="FBE95" s="235"/>
      <c r="FBF95" s="235"/>
      <c r="FBG95" s="283"/>
      <c r="FBH95" s="283"/>
      <c r="FBI95" s="208"/>
      <c r="FBK95" s="235"/>
      <c r="FBL95" s="235"/>
      <c r="FBM95" s="235"/>
      <c r="FBN95" s="235"/>
      <c r="FBO95" s="235"/>
      <c r="FBP95" s="235"/>
      <c r="FBQ95" s="235"/>
      <c r="FBR95" s="283"/>
      <c r="FBS95" s="283"/>
      <c r="FBT95" s="208"/>
      <c r="FBV95" s="235"/>
      <c r="FBW95" s="235"/>
      <c r="FBX95" s="235"/>
      <c r="FBY95" s="235"/>
      <c r="FBZ95" s="235"/>
      <c r="FCA95" s="235"/>
      <c r="FCB95" s="235"/>
      <c r="FCC95" s="283"/>
      <c r="FCD95" s="283"/>
      <c r="FCE95" s="208"/>
      <c r="FCG95" s="235"/>
      <c r="FCH95" s="235"/>
      <c r="FCI95" s="235"/>
      <c r="FCJ95" s="235"/>
      <c r="FCK95" s="235"/>
      <c r="FCL95" s="235"/>
      <c r="FCM95" s="235"/>
      <c r="FCN95" s="283"/>
      <c r="FCO95" s="283"/>
      <c r="FCP95" s="208"/>
      <c r="FCR95" s="235"/>
      <c r="FCS95" s="235"/>
      <c r="FCT95" s="235"/>
      <c r="FCU95" s="235"/>
      <c r="FCV95" s="235"/>
      <c r="FCW95" s="235"/>
      <c r="FCX95" s="235"/>
      <c r="FCY95" s="283"/>
      <c r="FCZ95" s="283"/>
      <c r="FDA95" s="208"/>
      <c r="FDC95" s="235"/>
      <c r="FDD95" s="235"/>
      <c r="FDE95" s="235"/>
      <c r="FDF95" s="235"/>
      <c r="FDG95" s="235"/>
      <c r="FDH95" s="235"/>
      <c r="FDI95" s="235"/>
      <c r="FDJ95" s="283"/>
      <c r="FDK95" s="283"/>
      <c r="FDL95" s="208"/>
      <c r="FDN95" s="235"/>
      <c r="FDO95" s="235"/>
      <c r="FDP95" s="235"/>
      <c r="FDQ95" s="235"/>
      <c r="FDR95" s="235"/>
      <c r="FDS95" s="235"/>
      <c r="FDT95" s="235"/>
      <c r="FDU95" s="283"/>
      <c r="FDV95" s="283"/>
      <c r="FDW95" s="208"/>
      <c r="FDY95" s="235"/>
      <c r="FDZ95" s="235"/>
      <c r="FEA95" s="235"/>
      <c r="FEB95" s="235"/>
      <c r="FEC95" s="235"/>
      <c r="FED95" s="235"/>
      <c r="FEE95" s="235"/>
      <c r="FEF95" s="283"/>
      <c r="FEG95" s="283"/>
      <c r="FEH95" s="208"/>
      <c r="FEJ95" s="235"/>
      <c r="FEK95" s="235"/>
      <c r="FEL95" s="235"/>
      <c r="FEM95" s="235"/>
      <c r="FEN95" s="235"/>
      <c r="FEO95" s="235"/>
      <c r="FEP95" s="235"/>
      <c r="FEQ95" s="283"/>
      <c r="FER95" s="283"/>
      <c r="FES95" s="208"/>
      <c r="FEU95" s="235"/>
      <c r="FEV95" s="235"/>
      <c r="FEW95" s="235"/>
      <c r="FEX95" s="235"/>
      <c r="FEY95" s="235"/>
      <c r="FEZ95" s="235"/>
      <c r="FFA95" s="235"/>
      <c r="FFB95" s="283"/>
      <c r="FFC95" s="283"/>
      <c r="FFD95" s="208"/>
      <c r="FFF95" s="235"/>
      <c r="FFG95" s="235"/>
      <c r="FFH95" s="235"/>
      <c r="FFI95" s="235"/>
      <c r="FFJ95" s="235"/>
      <c r="FFK95" s="235"/>
      <c r="FFL95" s="235"/>
      <c r="FFM95" s="283"/>
      <c r="FFN95" s="283"/>
      <c r="FFO95" s="208"/>
      <c r="FFQ95" s="235"/>
      <c r="FFR95" s="235"/>
      <c r="FFS95" s="235"/>
      <c r="FFT95" s="235"/>
      <c r="FFU95" s="235"/>
      <c r="FFV95" s="235"/>
      <c r="FFW95" s="235"/>
      <c r="FFX95" s="283"/>
      <c r="FFY95" s="283"/>
      <c r="FFZ95" s="208"/>
      <c r="FGB95" s="235"/>
      <c r="FGC95" s="235"/>
      <c r="FGD95" s="235"/>
      <c r="FGE95" s="235"/>
      <c r="FGF95" s="235"/>
      <c r="FGG95" s="235"/>
      <c r="FGH95" s="235"/>
      <c r="FGI95" s="283"/>
      <c r="FGJ95" s="283"/>
      <c r="FGK95" s="208"/>
      <c r="FGM95" s="235"/>
      <c r="FGN95" s="235"/>
      <c r="FGO95" s="235"/>
      <c r="FGP95" s="235"/>
      <c r="FGQ95" s="235"/>
      <c r="FGR95" s="235"/>
      <c r="FGS95" s="235"/>
      <c r="FGT95" s="283"/>
      <c r="FGU95" s="283"/>
      <c r="FGV95" s="208"/>
      <c r="FGX95" s="235"/>
      <c r="FGY95" s="235"/>
      <c r="FGZ95" s="235"/>
      <c r="FHA95" s="235"/>
      <c r="FHB95" s="235"/>
      <c r="FHC95" s="235"/>
      <c r="FHD95" s="235"/>
      <c r="FHE95" s="283"/>
      <c r="FHF95" s="283"/>
      <c r="FHG95" s="208"/>
      <c r="FHI95" s="235"/>
      <c r="FHJ95" s="235"/>
      <c r="FHK95" s="235"/>
      <c r="FHL95" s="235"/>
      <c r="FHM95" s="235"/>
      <c r="FHN95" s="235"/>
      <c r="FHO95" s="235"/>
      <c r="FHP95" s="283"/>
      <c r="FHQ95" s="283"/>
      <c r="FHR95" s="208"/>
      <c r="FHT95" s="235"/>
      <c r="FHU95" s="235"/>
      <c r="FHV95" s="235"/>
      <c r="FHW95" s="235"/>
      <c r="FHX95" s="235"/>
      <c r="FHY95" s="235"/>
      <c r="FHZ95" s="235"/>
      <c r="FIA95" s="283"/>
      <c r="FIB95" s="283"/>
      <c r="FIC95" s="208"/>
      <c r="FIE95" s="235"/>
      <c r="FIF95" s="235"/>
      <c r="FIG95" s="235"/>
      <c r="FIH95" s="235"/>
      <c r="FII95" s="235"/>
      <c r="FIJ95" s="235"/>
      <c r="FIK95" s="235"/>
      <c r="FIL95" s="283"/>
      <c r="FIM95" s="283"/>
      <c r="FIN95" s="208"/>
      <c r="FIP95" s="235"/>
      <c r="FIQ95" s="235"/>
      <c r="FIR95" s="235"/>
      <c r="FIS95" s="235"/>
      <c r="FIT95" s="235"/>
      <c r="FIU95" s="235"/>
      <c r="FIV95" s="235"/>
      <c r="FIW95" s="283"/>
      <c r="FIX95" s="283"/>
      <c r="FIY95" s="208"/>
      <c r="FJA95" s="235"/>
      <c r="FJB95" s="235"/>
      <c r="FJC95" s="235"/>
      <c r="FJD95" s="235"/>
      <c r="FJE95" s="235"/>
      <c r="FJF95" s="235"/>
      <c r="FJG95" s="235"/>
      <c r="FJH95" s="283"/>
      <c r="FJI95" s="283"/>
      <c r="FJJ95" s="208"/>
      <c r="FJL95" s="235"/>
      <c r="FJM95" s="235"/>
      <c r="FJN95" s="235"/>
      <c r="FJO95" s="235"/>
      <c r="FJP95" s="235"/>
      <c r="FJQ95" s="235"/>
      <c r="FJR95" s="235"/>
      <c r="FJS95" s="283"/>
      <c r="FJT95" s="283"/>
      <c r="FJU95" s="208"/>
      <c r="FJW95" s="235"/>
      <c r="FJX95" s="235"/>
      <c r="FJY95" s="235"/>
      <c r="FJZ95" s="235"/>
      <c r="FKA95" s="235"/>
      <c r="FKB95" s="235"/>
      <c r="FKC95" s="235"/>
      <c r="FKD95" s="283"/>
      <c r="FKE95" s="283"/>
      <c r="FKF95" s="208"/>
      <c r="FKH95" s="235"/>
      <c r="FKI95" s="235"/>
      <c r="FKJ95" s="235"/>
      <c r="FKK95" s="235"/>
      <c r="FKL95" s="235"/>
      <c r="FKM95" s="235"/>
      <c r="FKN95" s="235"/>
      <c r="FKO95" s="283"/>
      <c r="FKP95" s="283"/>
      <c r="FKQ95" s="208"/>
      <c r="FKS95" s="235"/>
      <c r="FKT95" s="235"/>
      <c r="FKU95" s="235"/>
      <c r="FKV95" s="235"/>
      <c r="FKW95" s="235"/>
      <c r="FKX95" s="235"/>
      <c r="FKY95" s="235"/>
      <c r="FKZ95" s="283"/>
      <c r="FLA95" s="283"/>
      <c r="FLB95" s="208"/>
      <c r="FLD95" s="235"/>
      <c r="FLE95" s="235"/>
      <c r="FLF95" s="235"/>
      <c r="FLG95" s="235"/>
      <c r="FLH95" s="235"/>
      <c r="FLI95" s="235"/>
      <c r="FLJ95" s="235"/>
      <c r="FLK95" s="283"/>
      <c r="FLL95" s="283"/>
      <c r="FLM95" s="208"/>
      <c r="FLO95" s="235"/>
      <c r="FLP95" s="235"/>
      <c r="FLQ95" s="235"/>
      <c r="FLR95" s="235"/>
      <c r="FLS95" s="235"/>
      <c r="FLT95" s="235"/>
      <c r="FLU95" s="235"/>
      <c r="FLV95" s="283"/>
      <c r="FLW95" s="283"/>
      <c r="FLX95" s="208"/>
      <c r="FLZ95" s="235"/>
      <c r="FMA95" s="235"/>
      <c r="FMB95" s="235"/>
      <c r="FMC95" s="235"/>
      <c r="FMD95" s="235"/>
      <c r="FME95" s="235"/>
      <c r="FMF95" s="235"/>
      <c r="FMG95" s="283"/>
      <c r="FMH95" s="283"/>
      <c r="FMI95" s="208"/>
      <c r="FMK95" s="235"/>
      <c r="FML95" s="235"/>
      <c r="FMM95" s="235"/>
      <c r="FMN95" s="235"/>
      <c r="FMO95" s="235"/>
      <c r="FMP95" s="235"/>
      <c r="FMQ95" s="235"/>
      <c r="FMR95" s="283"/>
      <c r="FMS95" s="283"/>
      <c r="FMT95" s="208"/>
      <c r="FMV95" s="235"/>
      <c r="FMW95" s="235"/>
      <c r="FMX95" s="235"/>
      <c r="FMY95" s="235"/>
      <c r="FMZ95" s="235"/>
      <c r="FNA95" s="235"/>
      <c r="FNB95" s="235"/>
      <c r="FNC95" s="283"/>
      <c r="FND95" s="283"/>
      <c r="FNE95" s="208"/>
      <c r="FNG95" s="235"/>
      <c r="FNH95" s="235"/>
      <c r="FNI95" s="235"/>
      <c r="FNJ95" s="235"/>
      <c r="FNK95" s="235"/>
      <c r="FNL95" s="235"/>
      <c r="FNM95" s="235"/>
      <c r="FNN95" s="283"/>
      <c r="FNO95" s="283"/>
      <c r="FNP95" s="208"/>
      <c r="FNR95" s="235"/>
      <c r="FNS95" s="235"/>
      <c r="FNT95" s="235"/>
      <c r="FNU95" s="235"/>
      <c r="FNV95" s="235"/>
      <c r="FNW95" s="235"/>
      <c r="FNX95" s="235"/>
      <c r="FNY95" s="283"/>
      <c r="FNZ95" s="283"/>
      <c r="FOA95" s="208"/>
      <c r="FOC95" s="235"/>
      <c r="FOD95" s="235"/>
      <c r="FOE95" s="235"/>
      <c r="FOF95" s="235"/>
      <c r="FOG95" s="235"/>
      <c r="FOH95" s="235"/>
      <c r="FOI95" s="235"/>
      <c r="FOJ95" s="283"/>
      <c r="FOK95" s="283"/>
      <c r="FOL95" s="208"/>
      <c r="FON95" s="235"/>
      <c r="FOO95" s="235"/>
      <c r="FOP95" s="235"/>
      <c r="FOQ95" s="235"/>
      <c r="FOR95" s="235"/>
      <c r="FOS95" s="235"/>
      <c r="FOT95" s="235"/>
      <c r="FOU95" s="283"/>
      <c r="FOV95" s="283"/>
      <c r="FOW95" s="208"/>
      <c r="FOY95" s="235"/>
      <c r="FOZ95" s="235"/>
      <c r="FPA95" s="235"/>
      <c r="FPB95" s="235"/>
      <c r="FPC95" s="235"/>
      <c r="FPD95" s="235"/>
      <c r="FPE95" s="235"/>
      <c r="FPF95" s="283"/>
      <c r="FPG95" s="283"/>
      <c r="FPH95" s="208"/>
      <c r="FPJ95" s="235"/>
      <c r="FPK95" s="235"/>
      <c r="FPL95" s="235"/>
      <c r="FPM95" s="235"/>
      <c r="FPN95" s="235"/>
      <c r="FPO95" s="235"/>
      <c r="FPP95" s="235"/>
      <c r="FPQ95" s="283"/>
      <c r="FPR95" s="283"/>
      <c r="FPS95" s="208"/>
      <c r="FPU95" s="235"/>
      <c r="FPV95" s="235"/>
      <c r="FPW95" s="235"/>
      <c r="FPX95" s="235"/>
      <c r="FPY95" s="235"/>
      <c r="FPZ95" s="235"/>
      <c r="FQA95" s="235"/>
      <c r="FQB95" s="283"/>
      <c r="FQC95" s="283"/>
      <c r="FQD95" s="208"/>
      <c r="FQF95" s="235"/>
      <c r="FQG95" s="235"/>
      <c r="FQH95" s="235"/>
      <c r="FQI95" s="235"/>
      <c r="FQJ95" s="235"/>
      <c r="FQK95" s="235"/>
      <c r="FQL95" s="235"/>
      <c r="FQM95" s="283"/>
      <c r="FQN95" s="283"/>
      <c r="FQO95" s="208"/>
      <c r="FQQ95" s="235"/>
      <c r="FQR95" s="235"/>
      <c r="FQS95" s="235"/>
      <c r="FQT95" s="235"/>
      <c r="FQU95" s="235"/>
      <c r="FQV95" s="235"/>
      <c r="FQW95" s="235"/>
      <c r="FQX95" s="283"/>
      <c r="FQY95" s="283"/>
      <c r="FQZ95" s="208"/>
      <c r="FRB95" s="235"/>
      <c r="FRC95" s="235"/>
      <c r="FRD95" s="235"/>
      <c r="FRE95" s="235"/>
      <c r="FRF95" s="235"/>
      <c r="FRG95" s="235"/>
      <c r="FRH95" s="235"/>
      <c r="FRI95" s="283"/>
      <c r="FRJ95" s="283"/>
      <c r="FRK95" s="208"/>
      <c r="FRM95" s="235"/>
      <c r="FRN95" s="235"/>
      <c r="FRO95" s="235"/>
      <c r="FRP95" s="235"/>
      <c r="FRQ95" s="235"/>
      <c r="FRR95" s="235"/>
      <c r="FRS95" s="235"/>
      <c r="FRT95" s="283"/>
      <c r="FRU95" s="283"/>
      <c r="FRV95" s="208"/>
      <c r="FRX95" s="235"/>
      <c r="FRY95" s="235"/>
      <c r="FRZ95" s="235"/>
      <c r="FSA95" s="235"/>
      <c r="FSB95" s="235"/>
      <c r="FSC95" s="235"/>
      <c r="FSD95" s="235"/>
      <c r="FSE95" s="283"/>
      <c r="FSF95" s="283"/>
      <c r="FSG95" s="208"/>
      <c r="FSI95" s="235"/>
      <c r="FSJ95" s="235"/>
      <c r="FSK95" s="235"/>
      <c r="FSL95" s="235"/>
      <c r="FSM95" s="235"/>
      <c r="FSN95" s="235"/>
      <c r="FSO95" s="235"/>
      <c r="FSP95" s="283"/>
      <c r="FSQ95" s="283"/>
      <c r="FSR95" s="208"/>
      <c r="FST95" s="235"/>
      <c r="FSU95" s="235"/>
      <c r="FSV95" s="235"/>
      <c r="FSW95" s="235"/>
      <c r="FSX95" s="235"/>
      <c r="FSY95" s="235"/>
      <c r="FSZ95" s="235"/>
      <c r="FTA95" s="283"/>
      <c r="FTB95" s="283"/>
      <c r="FTC95" s="208"/>
      <c r="FTE95" s="235"/>
      <c r="FTF95" s="235"/>
      <c r="FTG95" s="235"/>
      <c r="FTH95" s="235"/>
      <c r="FTI95" s="235"/>
      <c r="FTJ95" s="235"/>
      <c r="FTK95" s="235"/>
      <c r="FTL95" s="283"/>
      <c r="FTM95" s="283"/>
      <c r="FTN95" s="208"/>
      <c r="FTP95" s="235"/>
      <c r="FTQ95" s="235"/>
      <c r="FTR95" s="235"/>
      <c r="FTS95" s="235"/>
      <c r="FTT95" s="235"/>
      <c r="FTU95" s="235"/>
      <c r="FTV95" s="235"/>
      <c r="FTW95" s="283"/>
      <c r="FTX95" s="283"/>
      <c r="FTY95" s="208"/>
      <c r="FUA95" s="235"/>
      <c r="FUB95" s="235"/>
      <c r="FUC95" s="235"/>
      <c r="FUD95" s="235"/>
      <c r="FUE95" s="235"/>
      <c r="FUF95" s="235"/>
      <c r="FUG95" s="235"/>
      <c r="FUH95" s="283"/>
      <c r="FUI95" s="283"/>
      <c r="FUJ95" s="208"/>
      <c r="FUL95" s="235"/>
      <c r="FUM95" s="235"/>
      <c r="FUN95" s="235"/>
      <c r="FUO95" s="235"/>
      <c r="FUP95" s="235"/>
      <c r="FUQ95" s="235"/>
      <c r="FUR95" s="235"/>
      <c r="FUS95" s="283"/>
      <c r="FUT95" s="283"/>
      <c r="FUU95" s="208"/>
      <c r="FUW95" s="235"/>
      <c r="FUX95" s="235"/>
      <c r="FUY95" s="235"/>
      <c r="FUZ95" s="235"/>
      <c r="FVA95" s="235"/>
      <c r="FVB95" s="235"/>
      <c r="FVC95" s="235"/>
      <c r="FVD95" s="283"/>
      <c r="FVE95" s="283"/>
      <c r="FVF95" s="208"/>
      <c r="FVH95" s="235"/>
      <c r="FVI95" s="235"/>
      <c r="FVJ95" s="235"/>
      <c r="FVK95" s="235"/>
      <c r="FVL95" s="235"/>
      <c r="FVM95" s="235"/>
      <c r="FVN95" s="235"/>
      <c r="FVO95" s="283"/>
      <c r="FVP95" s="283"/>
      <c r="FVQ95" s="208"/>
      <c r="FVS95" s="235"/>
      <c r="FVT95" s="235"/>
      <c r="FVU95" s="235"/>
      <c r="FVV95" s="235"/>
      <c r="FVW95" s="235"/>
      <c r="FVX95" s="235"/>
      <c r="FVY95" s="235"/>
      <c r="FVZ95" s="283"/>
      <c r="FWA95" s="283"/>
      <c r="FWB95" s="208"/>
      <c r="FWD95" s="235"/>
      <c r="FWE95" s="235"/>
      <c r="FWF95" s="235"/>
      <c r="FWG95" s="235"/>
      <c r="FWH95" s="235"/>
      <c r="FWI95" s="235"/>
      <c r="FWJ95" s="235"/>
      <c r="FWK95" s="283"/>
      <c r="FWL95" s="283"/>
      <c r="FWM95" s="208"/>
      <c r="FWO95" s="235"/>
      <c r="FWP95" s="235"/>
      <c r="FWQ95" s="235"/>
      <c r="FWR95" s="235"/>
      <c r="FWS95" s="235"/>
      <c r="FWT95" s="235"/>
      <c r="FWU95" s="235"/>
      <c r="FWV95" s="283"/>
      <c r="FWW95" s="283"/>
      <c r="FWX95" s="208"/>
      <c r="FWZ95" s="235"/>
      <c r="FXA95" s="235"/>
      <c r="FXB95" s="235"/>
      <c r="FXC95" s="235"/>
      <c r="FXD95" s="235"/>
      <c r="FXE95" s="235"/>
      <c r="FXF95" s="235"/>
      <c r="FXG95" s="283"/>
      <c r="FXH95" s="283"/>
      <c r="FXI95" s="208"/>
      <c r="FXK95" s="235"/>
      <c r="FXL95" s="235"/>
      <c r="FXM95" s="235"/>
      <c r="FXN95" s="235"/>
      <c r="FXO95" s="235"/>
      <c r="FXP95" s="235"/>
      <c r="FXQ95" s="235"/>
      <c r="FXR95" s="283"/>
      <c r="FXS95" s="283"/>
      <c r="FXT95" s="208"/>
      <c r="FXV95" s="235"/>
      <c r="FXW95" s="235"/>
      <c r="FXX95" s="235"/>
      <c r="FXY95" s="235"/>
      <c r="FXZ95" s="235"/>
      <c r="FYA95" s="235"/>
      <c r="FYB95" s="235"/>
      <c r="FYC95" s="283"/>
      <c r="FYD95" s="283"/>
      <c r="FYE95" s="208"/>
      <c r="FYG95" s="235"/>
      <c r="FYH95" s="235"/>
      <c r="FYI95" s="235"/>
      <c r="FYJ95" s="235"/>
      <c r="FYK95" s="235"/>
      <c r="FYL95" s="235"/>
      <c r="FYM95" s="235"/>
      <c r="FYN95" s="283"/>
      <c r="FYO95" s="283"/>
      <c r="FYP95" s="208"/>
      <c r="FYR95" s="235"/>
      <c r="FYS95" s="235"/>
      <c r="FYT95" s="235"/>
      <c r="FYU95" s="235"/>
      <c r="FYV95" s="235"/>
      <c r="FYW95" s="235"/>
      <c r="FYX95" s="235"/>
      <c r="FYY95" s="283"/>
      <c r="FYZ95" s="283"/>
      <c r="FZA95" s="208"/>
      <c r="FZC95" s="235"/>
      <c r="FZD95" s="235"/>
      <c r="FZE95" s="235"/>
      <c r="FZF95" s="235"/>
      <c r="FZG95" s="235"/>
      <c r="FZH95" s="235"/>
      <c r="FZI95" s="235"/>
      <c r="FZJ95" s="283"/>
      <c r="FZK95" s="283"/>
      <c r="FZL95" s="208"/>
      <c r="FZN95" s="235"/>
      <c r="FZO95" s="235"/>
      <c r="FZP95" s="235"/>
      <c r="FZQ95" s="235"/>
      <c r="FZR95" s="235"/>
      <c r="FZS95" s="235"/>
      <c r="FZT95" s="235"/>
      <c r="FZU95" s="283"/>
      <c r="FZV95" s="283"/>
      <c r="FZW95" s="208"/>
      <c r="FZY95" s="235"/>
      <c r="FZZ95" s="235"/>
      <c r="GAA95" s="235"/>
      <c r="GAB95" s="235"/>
      <c r="GAC95" s="235"/>
      <c r="GAD95" s="235"/>
      <c r="GAE95" s="235"/>
      <c r="GAF95" s="283"/>
      <c r="GAG95" s="283"/>
      <c r="GAH95" s="208"/>
      <c r="GAJ95" s="235"/>
      <c r="GAK95" s="235"/>
      <c r="GAL95" s="235"/>
      <c r="GAM95" s="235"/>
      <c r="GAN95" s="235"/>
      <c r="GAO95" s="235"/>
      <c r="GAP95" s="235"/>
      <c r="GAQ95" s="283"/>
      <c r="GAR95" s="283"/>
      <c r="GAS95" s="208"/>
      <c r="GAU95" s="235"/>
      <c r="GAV95" s="235"/>
      <c r="GAW95" s="235"/>
      <c r="GAX95" s="235"/>
      <c r="GAY95" s="235"/>
      <c r="GAZ95" s="235"/>
      <c r="GBA95" s="235"/>
      <c r="GBB95" s="283"/>
      <c r="GBC95" s="283"/>
      <c r="GBD95" s="208"/>
      <c r="GBF95" s="235"/>
      <c r="GBG95" s="235"/>
      <c r="GBH95" s="235"/>
      <c r="GBI95" s="235"/>
      <c r="GBJ95" s="235"/>
      <c r="GBK95" s="235"/>
      <c r="GBL95" s="235"/>
      <c r="GBM95" s="283"/>
      <c r="GBN95" s="283"/>
      <c r="GBO95" s="208"/>
      <c r="GBQ95" s="235"/>
      <c r="GBR95" s="235"/>
      <c r="GBS95" s="235"/>
      <c r="GBT95" s="235"/>
      <c r="GBU95" s="235"/>
      <c r="GBV95" s="235"/>
      <c r="GBW95" s="235"/>
      <c r="GBX95" s="283"/>
      <c r="GBY95" s="283"/>
      <c r="GBZ95" s="208"/>
      <c r="GCB95" s="235"/>
      <c r="GCC95" s="235"/>
      <c r="GCD95" s="235"/>
      <c r="GCE95" s="235"/>
      <c r="GCF95" s="235"/>
      <c r="GCG95" s="235"/>
      <c r="GCH95" s="235"/>
      <c r="GCI95" s="283"/>
      <c r="GCJ95" s="283"/>
      <c r="GCK95" s="208"/>
      <c r="GCM95" s="235"/>
      <c r="GCN95" s="235"/>
      <c r="GCO95" s="235"/>
      <c r="GCP95" s="235"/>
      <c r="GCQ95" s="235"/>
      <c r="GCR95" s="235"/>
      <c r="GCS95" s="235"/>
      <c r="GCT95" s="283"/>
      <c r="GCU95" s="283"/>
      <c r="GCV95" s="208"/>
      <c r="GCX95" s="235"/>
      <c r="GCY95" s="235"/>
      <c r="GCZ95" s="235"/>
      <c r="GDA95" s="235"/>
      <c r="GDB95" s="235"/>
      <c r="GDC95" s="235"/>
      <c r="GDD95" s="235"/>
      <c r="GDE95" s="283"/>
      <c r="GDF95" s="283"/>
      <c r="GDG95" s="208"/>
      <c r="GDI95" s="235"/>
      <c r="GDJ95" s="235"/>
      <c r="GDK95" s="235"/>
      <c r="GDL95" s="235"/>
      <c r="GDM95" s="235"/>
      <c r="GDN95" s="235"/>
      <c r="GDO95" s="235"/>
      <c r="GDP95" s="283"/>
      <c r="GDQ95" s="283"/>
      <c r="GDR95" s="208"/>
      <c r="GDT95" s="235"/>
      <c r="GDU95" s="235"/>
      <c r="GDV95" s="235"/>
      <c r="GDW95" s="235"/>
      <c r="GDX95" s="235"/>
      <c r="GDY95" s="235"/>
      <c r="GDZ95" s="235"/>
      <c r="GEA95" s="283"/>
      <c r="GEB95" s="283"/>
      <c r="GEC95" s="208"/>
      <c r="GEE95" s="235"/>
      <c r="GEF95" s="235"/>
      <c r="GEG95" s="235"/>
      <c r="GEH95" s="235"/>
      <c r="GEI95" s="235"/>
      <c r="GEJ95" s="235"/>
      <c r="GEK95" s="235"/>
      <c r="GEL95" s="283"/>
      <c r="GEM95" s="283"/>
      <c r="GEN95" s="208"/>
      <c r="GEP95" s="235"/>
      <c r="GEQ95" s="235"/>
      <c r="GER95" s="235"/>
      <c r="GES95" s="235"/>
      <c r="GET95" s="235"/>
      <c r="GEU95" s="235"/>
      <c r="GEV95" s="235"/>
      <c r="GEW95" s="283"/>
      <c r="GEX95" s="283"/>
      <c r="GEY95" s="208"/>
      <c r="GFA95" s="235"/>
      <c r="GFB95" s="235"/>
      <c r="GFC95" s="235"/>
      <c r="GFD95" s="235"/>
      <c r="GFE95" s="235"/>
      <c r="GFF95" s="235"/>
      <c r="GFG95" s="235"/>
      <c r="GFH95" s="283"/>
      <c r="GFI95" s="283"/>
      <c r="GFJ95" s="208"/>
      <c r="GFL95" s="235"/>
      <c r="GFM95" s="235"/>
      <c r="GFN95" s="235"/>
      <c r="GFO95" s="235"/>
      <c r="GFP95" s="235"/>
      <c r="GFQ95" s="235"/>
      <c r="GFR95" s="235"/>
      <c r="GFS95" s="283"/>
      <c r="GFT95" s="283"/>
      <c r="GFU95" s="208"/>
      <c r="GFW95" s="235"/>
      <c r="GFX95" s="235"/>
      <c r="GFY95" s="235"/>
      <c r="GFZ95" s="235"/>
      <c r="GGA95" s="235"/>
      <c r="GGB95" s="235"/>
      <c r="GGC95" s="235"/>
      <c r="GGD95" s="283"/>
      <c r="GGE95" s="283"/>
      <c r="GGF95" s="208"/>
      <c r="GGH95" s="235"/>
      <c r="GGI95" s="235"/>
      <c r="GGJ95" s="235"/>
      <c r="GGK95" s="235"/>
      <c r="GGL95" s="235"/>
      <c r="GGM95" s="235"/>
      <c r="GGN95" s="235"/>
      <c r="GGO95" s="283"/>
      <c r="GGP95" s="283"/>
      <c r="GGQ95" s="208"/>
      <c r="GGS95" s="235"/>
      <c r="GGT95" s="235"/>
      <c r="GGU95" s="235"/>
      <c r="GGV95" s="235"/>
      <c r="GGW95" s="235"/>
      <c r="GGX95" s="235"/>
      <c r="GGY95" s="235"/>
      <c r="GGZ95" s="283"/>
      <c r="GHA95" s="283"/>
      <c r="GHB95" s="208"/>
      <c r="GHD95" s="235"/>
      <c r="GHE95" s="235"/>
      <c r="GHF95" s="235"/>
      <c r="GHG95" s="235"/>
      <c r="GHH95" s="235"/>
      <c r="GHI95" s="235"/>
      <c r="GHJ95" s="235"/>
      <c r="GHK95" s="283"/>
      <c r="GHL95" s="283"/>
      <c r="GHM95" s="208"/>
      <c r="GHO95" s="235"/>
      <c r="GHP95" s="235"/>
      <c r="GHQ95" s="235"/>
      <c r="GHR95" s="235"/>
      <c r="GHS95" s="235"/>
      <c r="GHT95" s="235"/>
      <c r="GHU95" s="235"/>
      <c r="GHV95" s="283"/>
      <c r="GHW95" s="283"/>
      <c r="GHX95" s="208"/>
      <c r="GHZ95" s="235"/>
      <c r="GIA95" s="235"/>
      <c r="GIB95" s="235"/>
      <c r="GIC95" s="235"/>
      <c r="GID95" s="235"/>
      <c r="GIE95" s="235"/>
      <c r="GIF95" s="235"/>
      <c r="GIG95" s="283"/>
      <c r="GIH95" s="283"/>
      <c r="GII95" s="208"/>
      <c r="GIK95" s="235"/>
      <c r="GIL95" s="235"/>
      <c r="GIM95" s="235"/>
      <c r="GIN95" s="235"/>
      <c r="GIO95" s="235"/>
      <c r="GIP95" s="235"/>
      <c r="GIQ95" s="235"/>
      <c r="GIR95" s="283"/>
      <c r="GIS95" s="283"/>
      <c r="GIT95" s="208"/>
      <c r="GIV95" s="235"/>
      <c r="GIW95" s="235"/>
      <c r="GIX95" s="235"/>
      <c r="GIY95" s="235"/>
      <c r="GIZ95" s="235"/>
      <c r="GJA95" s="235"/>
      <c r="GJB95" s="235"/>
      <c r="GJC95" s="283"/>
      <c r="GJD95" s="283"/>
      <c r="GJE95" s="208"/>
      <c r="GJG95" s="235"/>
      <c r="GJH95" s="235"/>
      <c r="GJI95" s="235"/>
      <c r="GJJ95" s="235"/>
      <c r="GJK95" s="235"/>
      <c r="GJL95" s="235"/>
      <c r="GJM95" s="235"/>
      <c r="GJN95" s="283"/>
      <c r="GJO95" s="283"/>
      <c r="GJP95" s="208"/>
      <c r="GJR95" s="235"/>
      <c r="GJS95" s="235"/>
      <c r="GJT95" s="235"/>
      <c r="GJU95" s="235"/>
      <c r="GJV95" s="235"/>
      <c r="GJW95" s="235"/>
      <c r="GJX95" s="235"/>
      <c r="GJY95" s="283"/>
      <c r="GJZ95" s="283"/>
      <c r="GKA95" s="208"/>
      <c r="GKC95" s="235"/>
      <c r="GKD95" s="235"/>
      <c r="GKE95" s="235"/>
      <c r="GKF95" s="235"/>
      <c r="GKG95" s="235"/>
      <c r="GKH95" s="235"/>
      <c r="GKI95" s="235"/>
      <c r="GKJ95" s="283"/>
      <c r="GKK95" s="283"/>
      <c r="GKL95" s="208"/>
      <c r="GKN95" s="235"/>
      <c r="GKO95" s="235"/>
      <c r="GKP95" s="235"/>
      <c r="GKQ95" s="235"/>
      <c r="GKR95" s="235"/>
      <c r="GKS95" s="235"/>
      <c r="GKT95" s="235"/>
      <c r="GKU95" s="283"/>
      <c r="GKV95" s="283"/>
      <c r="GKW95" s="208"/>
      <c r="GKY95" s="235"/>
      <c r="GKZ95" s="235"/>
      <c r="GLA95" s="235"/>
      <c r="GLB95" s="235"/>
      <c r="GLC95" s="235"/>
      <c r="GLD95" s="235"/>
      <c r="GLE95" s="235"/>
      <c r="GLF95" s="283"/>
      <c r="GLG95" s="283"/>
      <c r="GLH95" s="208"/>
      <c r="GLJ95" s="235"/>
      <c r="GLK95" s="235"/>
      <c r="GLL95" s="235"/>
      <c r="GLM95" s="235"/>
      <c r="GLN95" s="235"/>
      <c r="GLO95" s="235"/>
      <c r="GLP95" s="235"/>
      <c r="GLQ95" s="283"/>
      <c r="GLR95" s="283"/>
      <c r="GLS95" s="208"/>
      <c r="GLU95" s="235"/>
      <c r="GLV95" s="235"/>
      <c r="GLW95" s="235"/>
      <c r="GLX95" s="235"/>
      <c r="GLY95" s="235"/>
      <c r="GLZ95" s="235"/>
      <c r="GMA95" s="235"/>
      <c r="GMB95" s="283"/>
      <c r="GMC95" s="283"/>
      <c r="GMD95" s="208"/>
      <c r="GMF95" s="235"/>
      <c r="GMG95" s="235"/>
      <c r="GMH95" s="235"/>
      <c r="GMI95" s="235"/>
      <c r="GMJ95" s="235"/>
      <c r="GMK95" s="235"/>
      <c r="GML95" s="235"/>
      <c r="GMM95" s="283"/>
      <c r="GMN95" s="283"/>
      <c r="GMO95" s="208"/>
      <c r="GMQ95" s="235"/>
      <c r="GMR95" s="235"/>
      <c r="GMS95" s="235"/>
      <c r="GMT95" s="235"/>
      <c r="GMU95" s="235"/>
      <c r="GMV95" s="235"/>
      <c r="GMW95" s="235"/>
      <c r="GMX95" s="283"/>
      <c r="GMY95" s="283"/>
      <c r="GMZ95" s="208"/>
      <c r="GNB95" s="235"/>
      <c r="GNC95" s="235"/>
      <c r="GND95" s="235"/>
      <c r="GNE95" s="235"/>
      <c r="GNF95" s="235"/>
      <c r="GNG95" s="235"/>
      <c r="GNH95" s="235"/>
      <c r="GNI95" s="283"/>
      <c r="GNJ95" s="283"/>
      <c r="GNK95" s="208"/>
      <c r="GNM95" s="235"/>
      <c r="GNN95" s="235"/>
      <c r="GNO95" s="235"/>
      <c r="GNP95" s="235"/>
      <c r="GNQ95" s="235"/>
      <c r="GNR95" s="235"/>
      <c r="GNS95" s="235"/>
      <c r="GNT95" s="283"/>
      <c r="GNU95" s="283"/>
      <c r="GNV95" s="208"/>
      <c r="GNX95" s="235"/>
      <c r="GNY95" s="235"/>
      <c r="GNZ95" s="235"/>
      <c r="GOA95" s="235"/>
      <c r="GOB95" s="235"/>
      <c r="GOC95" s="235"/>
      <c r="GOD95" s="235"/>
      <c r="GOE95" s="283"/>
      <c r="GOF95" s="283"/>
      <c r="GOG95" s="208"/>
      <c r="GOI95" s="235"/>
      <c r="GOJ95" s="235"/>
      <c r="GOK95" s="235"/>
      <c r="GOL95" s="235"/>
      <c r="GOM95" s="235"/>
      <c r="GON95" s="235"/>
      <c r="GOO95" s="235"/>
      <c r="GOP95" s="283"/>
      <c r="GOQ95" s="283"/>
      <c r="GOR95" s="208"/>
      <c r="GOT95" s="235"/>
      <c r="GOU95" s="235"/>
      <c r="GOV95" s="235"/>
      <c r="GOW95" s="235"/>
      <c r="GOX95" s="235"/>
      <c r="GOY95" s="235"/>
      <c r="GOZ95" s="235"/>
      <c r="GPA95" s="283"/>
      <c r="GPB95" s="283"/>
      <c r="GPC95" s="208"/>
      <c r="GPE95" s="235"/>
      <c r="GPF95" s="235"/>
      <c r="GPG95" s="235"/>
      <c r="GPH95" s="235"/>
      <c r="GPI95" s="235"/>
      <c r="GPJ95" s="235"/>
      <c r="GPK95" s="235"/>
      <c r="GPL95" s="283"/>
      <c r="GPM95" s="283"/>
      <c r="GPN95" s="208"/>
      <c r="GPP95" s="235"/>
      <c r="GPQ95" s="235"/>
      <c r="GPR95" s="235"/>
      <c r="GPS95" s="235"/>
      <c r="GPT95" s="235"/>
      <c r="GPU95" s="235"/>
      <c r="GPV95" s="235"/>
      <c r="GPW95" s="283"/>
      <c r="GPX95" s="283"/>
      <c r="GPY95" s="208"/>
      <c r="GQA95" s="235"/>
      <c r="GQB95" s="235"/>
      <c r="GQC95" s="235"/>
      <c r="GQD95" s="235"/>
      <c r="GQE95" s="235"/>
      <c r="GQF95" s="235"/>
      <c r="GQG95" s="235"/>
      <c r="GQH95" s="283"/>
      <c r="GQI95" s="283"/>
      <c r="GQJ95" s="208"/>
      <c r="GQL95" s="235"/>
      <c r="GQM95" s="235"/>
      <c r="GQN95" s="235"/>
      <c r="GQO95" s="235"/>
      <c r="GQP95" s="235"/>
      <c r="GQQ95" s="235"/>
      <c r="GQR95" s="235"/>
      <c r="GQS95" s="283"/>
      <c r="GQT95" s="283"/>
      <c r="GQU95" s="208"/>
      <c r="GQW95" s="235"/>
      <c r="GQX95" s="235"/>
      <c r="GQY95" s="235"/>
      <c r="GQZ95" s="235"/>
      <c r="GRA95" s="235"/>
      <c r="GRB95" s="235"/>
      <c r="GRC95" s="235"/>
      <c r="GRD95" s="283"/>
      <c r="GRE95" s="283"/>
      <c r="GRF95" s="208"/>
      <c r="GRH95" s="235"/>
      <c r="GRI95" s="235"/>
      <c r="GRJ95" s="235"/>
      <c r="GRK95" s="235"/>
      <c r="GRL95" s="235"/>
      <c r="GRM95" s="235"/>
      <c r="GRN95" s="235"/>
      <c r="GRO95" s="283"/>
      <c r="GRP95" s="283"/>
      <c r="GRQ95" s="208"/>
      <c r="GRS95" s="235"/>
      <c r="GRT95" s="235"/>
      <c r="GRU95" s="235"/>
      <c r="GRV95" s="235"/>
      <c r="GRW95" s="235"/>
      <c r="GRX95" s="235"/>
      <c r="GRY95" s="235"/>
      <c r="GRZ95" s="283"/>
      <c r="GSA95" s="283"/>
      <c r="GSB95" s="208"/>
      <c r="GSD95" s="235"/>
      <c r="GSE95" s="235"/>
      <c r="GSF95" s="235"/>
      <c r="GSG95" s="235"/>
      <c r="GSH95" s="235"/>
      <c r="GSI95" s="235"/>
      <c r="GSJ95" s="235"/>
      <c r="GSK95" s="283"/>
      <c r="GSL95" s="283"/>
      <c r="GSM95" s="208"/>
      <c r="GSO95" s="235"/>
      <c r="GSP95" s="235"/>
      <c r="GSQ95" s="235"/>
      <c r="GSR95" s="235"/>
      <c r="GSS95" s="235"/>
      <c r="GST95" s="235"/>
      <c r="GSU95" s="235"/>
      <c r="GSV95" s="283"/>
      <c r="GSW95" s="283"/>
      <c r="GSX95" s="208"/>
      <c r="GSZ95" s="235"/>
      <c r="GTA95" s="235"/>
      <c r="GTB95" s="235"/>
      <c r="GTC95" s="235"/>
      <c r="GTD95" s="235"/>
      <c r="GTE95" s="235"/>
      <c r="GTF95" s="235"/>
      <c r="GTG95" s="283"/>
      <c r="GTH95" s="283"/>
      <c r="GTI95" s="208"/>
      <c r="GTK95" s="235"/>
      <c r="GTL95" s="235"/>
      <c r="GTM95" s="235"/>
      <c r="GTN95" s="235"/>
      <c r="GTO95" s="235"/>
      <c r="GTP95" s="235"/>
      <c r="GTQ95" s="235"/>
      <c r="GTR95" s="283"/>
      <c r="GTS95" s="283"/>
      <c r="GTT95" s="208"/>
      <c r="GTV95" s="235"/>
      <c r="GTW95" s="235"/>
      <c r="GTX95" s="235"/>
      <c r="GTY95" s="235"/>
      <c r="GTZ95" s="235"/>
      <c r="GUA95" s="235"/>
      <c r="GUB95" s="235"/>
      <c r="GUC95" s="283"/>
      <c r="GUD95" s="283"/>
      <c r="GUE95" s="208"/>
      <c r="GUG95" s="235"/>
      <c r="GUH95" s="235"/>
      <c r="GUI95" s="235"/>
      <c r="GUJ95" s="235"/>
      <c r="GUK95" s="235"/>
      <c r="GUL95" s="235"/>
      <c r="GUM95" s="235"/>
      <c r="GUN95" s="283"/>
      <c r="GUO95" s="283"/>
      <c r="GUP95" s="208"/>
      <c r="GUR95" s="235"/>
      <c r="GUS95" s="235"/>
      <c r="GUT95" s="235"/>
      <c r="GUU95" s="235"/>
      <c r="GUV95" s="235"/>
      <c r="GUW95" s="235"/>
      <c r="GUX95" s="235"/>
      <c r="GUY95" s="283"/>
      <c r="GUZ95" s="283"/>
      <c r="GVA95" s="208"/>
      <c r="GVC95" s="235"/>
      <c r="GVD95" s="235"/>
      <c r="GVE95" s="235"/>
      <c r="GVF95" s="235"/>
      <c r="GVG95" s="235"/>
      <c r="GVH95" s="235"/>
      <c r="GVI95" s="235"/>
      <c r="GVJ95" s="283"/>
      <c r="GVK95" s="283"/>
      <c r="GVL95" s="208"/>
      <c r="GVN95" s="235"/>
      <c r="GVO95" s="235"/>
      <c r="GVP95" s="235"/>
      <c r="GVQ95" s="235"/>
      <c r="GVR95" s="235"/>
      <c r="GVS95" s="235"/>
      <c r="GVT95" s="235"/>
      <c r="GVU95" s="283"/>
      <c r="GVV95" s="283"/>
      <c r="GVW95" s="208"/>
      <c r="GVY95" s="235"/>
      <c r="GVZ95" s="235"/>
      <c r="GWA95" s="235"/>
      <c r="GWB95" s="235"/>
      <c r="GWC95" s="235"/>
      <c r="GWD95" s="235"/>
      <c r="GWE95" s="235"/>
      <c r="GWF95" s="283"/>
      <c r="GWG95" s="283"/>
      <c r="GWH95" s="208"/>
      <c r="GWJ95" s="235"/>
      <c r="GWK95" s="235"/>
      <c r="GWL95" s="235"/>
      <c r="GWM95" s="235"/>
      <c r="GWN95" s="235"/>
      <c r="GWO95" s="235"/>
      <c r="GWP95" s="235"/>
      <c r="GWQ95" s="283"/>
      <c r="GWR95" s="283"/>
      <c r="GWS95" s="208"/>
      <c r="GWU95" s="235"/>
      <c r="GWV95" s="235"/>
      <c r="GWW95" s="235"/>
      <c r="GWX95" s="235"/>
      <c r="GWY95" s="235"/>
      <c r="GWZ95" s="235"/>
      <c r="GXA95" s="235"/>
      <c r="GXB95" s="283"/>
      <c r="GXC95" s="283"/>
      <c r="GXD95" s="208"/>
      <c r="GXF95" s="235"/>
      <c r="GXG95" s="235"/>
      <c r="GXH95" s="235"/>
      <c r="GXI95" s="235"/>
      <c r="GXJ95" s="235"/>
      <c r="GXK95" s="235"/>
      <c r="GXL95" s="235"/>
      <c r="GXM95" s="283"/>
      <c r="GXN95" s="283"/>
      <c r="GXO95" s="208"/>
      <c r="GXQ95" s="235"/>
      <c r="GXR95" s="235"/>
      <c r="GXS95" s="235"/>
      <c r="GXT95" s="235"/>
      <c r="GXU95" s="235"/>
      <c r="GXV95" s="235"/>
      <c r="GXW95" s="235"/>
      <c r="GXX95" s="283"/>
      <c r="GXY95" s="283"/>
      <c r="GXZ95" s="208"/>
      <c r="GYB95" s="235"/>
      <c r="GYC95" s="235"/>
      <c r="GYD95" s="235"/>
      <c r="GYE95" s="235"/>
      <c r="GYF95" s="235"/>
      <c r="GYG95" s="235"/>
      <c r="GYH95" s="235"/>
      <c r="GYI95" s="283"/>
      <c r="GYJ95" s="283"/>
      <c r="GYK95" s="208"/>
      <c r="GYM95" s="235"/>
      <c r="GYN95" s="235"/>
      <c r="GYO95" s="235"/>
      <c r="GYP95" s="235"/>
      <c r="GYQ95" s="235"/>
      <c r="GYR95" s="235"/>
      <c r="GYS95" s="235"/>
      <c r="GYT95" s="283"/>
      <c r="GYU95" s="283"/>
      <c r="GYV95" s="208"/>
      <c r="GYX95" s="235"/>
      <c r="GYY95" s="235"/>
      <c r="GYZ95" s="235"/>
      <c r="GZA95" s="235"/>
      <c r="GZB95" s="235"/>
      <c r="GZC95" s="235"/>
      <c r="GZD95" s="235"/>
      <c r="GZE95" s="283"/>
      <c r="GZF95" s="283"/>
      <c r="GZG95" s="208"/>
      <c r="GZI95" s="235"/>
      <c r="GZJ95" s="235"/>
      <c r="GZK95" s="235"/>
      <c r="GZL95" s="235"/>
      <c r="GZM95" s="235"/>
      <c r="GZN95" s="235"/>
      <c r="GZO95" s="235"/>
      <c r="GZP95" s="283"/>
      <c r="GZQ95" s="283"/>
      <c r="GZR95" s="208"/>
      <c r="GZT95" s="235"/>
      <c r="GZU95" s="235"/>
      <c r="GZV95" s="235"/>
      <c r="GZW95" s="235"/>
      <c r="GZX95" s="235"/>
      <c r="GZY95" s="235"/>
      <c r="GZZ95" s="235"/>
      <c r="HAA95" s="283"/>
      <c r="HAB95" s="283"/>
      <c r="HAC95" s="208"/>
      <c r="HAE95" s="235"/>
      <c r="HAF95" s="235"/>
      <c r="HAG95" s="235"/>
      <c r="HAH95" s="235"/>
      <c r="HAI95" s="235"/>
      <c r="HAJ95" s="235"/>
      <c r="HAK95" s="235"/>
      <c r="HAL95" s="283"/>
      <c r="HAM95" s="283"/>
      <c r="HAN95" s="208"/>
      <c r="HAP95" s="235"/>
      <c r="HAQ95" s="235"/>
      <c r="HAR95" s="235"/>
      <c r="HAS95" s="235"/>
      <c r="HAT95" s="235"/>
      <c r="HAU95" s="235"/>
      <c r="HAV95" s="235"/>
      <c r="HAW95" s="283"/>
      <c r="HAX95" s="283"/>
      <c r="HAY95" s="208"/>
      <c r="HBA95" s="235"/>
      <c r="HBB95" s="235"/>
      <c r="HBC95" s="235"/>
      <c r="HBD95" s="235"/>
      <c r="HBE95" s="235"/>
      <c r="HBF95" s="235"/>
      <c r="HBG95" s="235"/>
      <c r="HBH95" s="283"/>
      <c r="HBI95" s="283"/>
      <c r="HBJ95" s="208"/>
      <c r="HBL95" s="235"/>
      <c r="HBM95" s="235"/>
      <c r="HBN95" s="235"/>
      <c r="HBO95" s="235"/>
      <c r="HBP95" s="235"/>
      <c r="HBQ95" s="235"/>
      <c r="HBR95" s="235"/>
      <c r="HBS95" s="283"/>
      <c r="HBT95" s="283"/>
      <c r="HBU95" s="208"/>
      <c r="HBW95" s="235"/>
      <c r="HBX95" s="235"/>
      <c r="HBY95" s="235"/>
      <c r="HBZ95" s="235"/>
      <c r="HCA95" s="235"/>
      <c r="HCB95" s="235"/>
      <c r="HCC95" s="235"/>
      <c r="HCD95" s="283"/>
      <c r="HCE95" s="283"/>
      <c r="HCF95" s="208"/>
      <c r="HCH95" s="235"/>
      <c r="HCI95" s="235"/>
      <c r="HCJ95" s="235"/>
      <c r="HCK95" s="235"/>
      <c r="HCL95" s="235"/>
      <c r="HCM95" s="235"/>
      <c r="HCN95" s="235"/>
      <c r="HCO95" s="283"/>
      <c r="HCP95" s="283"/>
      <c r="HCQ95" s="208"/>
      <c r="HCS95" s="235"/>
      <c r="HCT95" s="235"/>
      <c r="HCU95" s="235"/>
      <c r="HCV95" s="235"/>
      <c r="HCW95" s="235"/>
      <c r="HCX95" s="235"/>
      <c r="HCY95" s="235"/>
      <c r="HCZ95" s="283"/>
      <c r="HDA95" s="283"/>
      <c r="HDB95" s="208"/>
      <c r="HDD95" s="235"/>
      <c r="HDE95" s="235"/>
      <c r="HDF95" s="235"/>
      <c r="HDG95" s="235"/>
      <c r="HDH95" s="235"/>
      <c r="HDI95" s="235"/>
      <c r="HDJ95" s="235"/>
      <c r="HDK95" s="283"/>
      <c r="HDL95" s="283"/>
      <c r="HDM95" s="208"/>
      <c r="HDO95" s="235"/>
      <c r="HDP95" s="235"/>
      <c r="HDQ95" s="235"/>
      <c r="HDR95" s="235"/>
      <c r="HDS95" s="235"/>
      <c r="HDT95" s="235"/>
      <c r="HDU95" s="235"/>
      <c r="HDV95" s="283"/>
      <c r="HDW95" s="283"/>
      <c r="HDX95" s="208"/>
      <c r="HDZ95" s="235"/>
      <c r="HEA95" s="235"/>
      <c r="HEB95" s="235"/>
      <c r="HEC95" s="235"/>
      <c r="HED95" s="235"/>
      <c r="HEE95" s="235"/>
      <c r="HEF95" s="235"/>
      <c r="HEG95" s="283"/>
      <c r="HEH95" s="283"/>
      <c r="HEI95" s="208"/>
      <c r="HEK95" s="235"/>
      <c r="HEL95" s="235"/>
      <c r="HEM95" s="235"/>
      <c r="HEN95" s="235"/>
      <c r="HEO95" s="235"/>
      <c r="HEP95" s="235"/>
      <c r="HEQ95" s="235"/>
      <c r="HER95" s="283"/>
      <c r="HES95" s="283"/>
      <c r="HET95" s="208"/>
      <c r="HEV95" s="235"/>
      <c r="HEW95" s="235"/>
      <c r="HEX95" s="235"/>
      <c r="HEY95" s="235"/>
      <c r="HEZ95" s="235"/>
      <c r="HFA95" s="235"/>
      <c r="HFB95" s="235"/>
      <c r="HFC95" s="283"/>
      <c r="HFD95" s="283"/>
      <c r="HFE95" s="208"/>
      <c r="HFG95" s="235"/>
      <c r="HFH95" s="235"/>
      <c r="HFI95" s="235"/>
      <c r="HFJ95" s="235"/>
      <c r="HFK95" s="235"/>
      <c r="HFL95" s="235"/>
      <c r="HFM95" s="235"/>
      <c r="HFN95" s="283"/>
      <c r="HFO95" s="283"/>
      <c r="HFP95" s="208"/>
      <c r="HFR95" s="235"/>
      <c r="HFS95" s="235"/>
      <c r="HFT95" s="235"/>
      <c r="HFU95" s="235"/>
      <c r="HFV95" s="235"/>
      <c r="HFW95" s="235"/>
      <c r="HFX95" s="235"/>
      <c r="HFY95" s="283"/>
      <c r="HFZ95" s="283"/>
      <c r="HGA95" s="208"/>
      <c r="HGC95" s="235"/>
      <c r="HGD95" s="235"/>
      <c r="HGE95" s="235"/>
      <c r="HGF95" s="235"/>
      <c r="HGG95" s="235"/>
      <c r="HGH95" s="235"/>
      <c r="HGI95" s="235"/>
      <c r="HGJ95" s="283"/>
      <c r="HGK95" s="283"/>
      <c r="HGL95" s="208"/>
      <c r="HGN95" s="235"/>
      <c r="HGO95" s="235"/>
      <c r="HGP95" s="235"/>
      <c r="HGQ95" s="235"/>
      <c r="HGR95" s="235"/>
      <c r="HGS95" s="235"/>
      <c r="HGT95" s="235"/>
      <c r="HGU95" s="283"/>
      <c r="HGV95" s="283"/>
      <c r="HGW95" s="208"/>
      <c r="HGY95" s="235"/>
      <c r="HGZ95" s="235"/>
      <c r="HHA95" s="235"/>
      <c r="HHB95" s="235"/>
      <c r="HHC95" s="235"/>
      <c r="HHD95" s="235"/>
      <c r="HHE95" s="235"/>
      <c r="HHF95" s="283"/>
      <c r="HHG95" s="283"/>
      <c r="HHH95" s="208"/>
      <c r="HHJ95" s="235"/>
      <c r="HHK95" s="235"/>
      <c r="HHL95" s="235"/>
      <c r="HHM95" s="235"/>
      <c r="HHN95" s="235"/>
      <c r="HHO95" s="235"/>
      <c r="HHP95" s="235"/>
      <c r="HHQ95" s="283"/>
      <c r="HHR95" s="283"/>
      <c r="HHS95" s="208"/>
      <c r="HHU95" s="235"/>
      <c r="HHV95" s="235"/>
      <c r="HHW95" s="235"/>
      <c r="HHX95" s="235"/>
      <c r="HHY95" s="235"/>
      <c r="HHZ95" s="235"/>
      <c r="HIA95" s="235"/>
      <c r="HIB95" s="283"/>
      <c r="HIC95" s="283"/>
      <c r="HID95" s="208"/>
      <c r="HIF95" s="235"/>
      <c r="HIG95" s="235"/>
      <c r="HIH95" s="235"/>
      <c r="HII95" s="235"/>
      <c r="HIJ95" s="235"/>
      <c r="HIK95" s="235"/>
      <c r="HIL95" s="235"/>
      <c r="HIM95" s="283"/>
      <c r="HIN95" s="283"/>
      <c r="HIO95" s="208"/>
      <c r="HIQ95" s="235"/>
      <c r="HIR95" s="235"/>
      <c r="HIS95" s="235"/>
      <c r="HIT95" s="235"/>
      <c r="HIU95" s="235"/>
      <c r="HIV95" s="235"/>
      <c r="HIW95" s="235"/>
      <c r="HIX95" s="283"/>
      <c r="HIY95" s="283"/>
      <c r="HIZ95" s="208"/>
      <c r="HJB95" s="235"/>
      <c r="HJC95" s="235"/>
      <c r="HJD95" s="235"/>
      <c r="HJE95" s="235"/>
      <c r="HJF95" s="235"/>
      <c r="HJG95" s="235"/>
      <c r="HJH95" s="235"/>
      <c r="HJI95" s="283"/>
      <c r="HJJ95" s="283"/>
      <c r="HJK95" s="208"/>
      <c r="HJM95" s="235"/>
      <c r="HJN95" s="235"/>
      <c r="HJO95" s="235"/>
      <c r="HJP95" s="235"/>
      <c r="HJQ95" s="235"/>
      <c r="HJR95" s="235"/>
      <c r="HJS95" s="235"/>
      <c r="HJT95" s="283"/>
      <c r="HJU95" s="283"/>
      <c r="HJV95" s="208"/>
      <c r="HJX95" s="235"/>
      <c r="HJY95" s="235"/>
      <c r="HJZ95" s="235"/>
      <c r="HKA95" s="235"/>
      <c r="HKB95" s="235"/>
      <c r="HKC95" s="235"/>
      <c r="HKD95" s="235"/>
      <c r="HKE95" s="283"/>
      <c r="HKF95" s="283"/>
      <c r="HKG95" s="208"/>
      <c r="HKI95" s="235"/>
      <c r="HKJ95" s="235"/>
      <c r="HKK95" s="235"/>
      <c r="HKL95" s="235"/>
      <c r="HKM95" s="235"/>
      <c r="HKN95" s="235"/>
      <c r="HKO95" s="235"/>
      <c r="HKP95" s="283"/>
      <c r="HKQ95" s="283"/>
      <c r="HKR95" s="208"/>
      <c r="HKT95" s="235"/>
      <c r="HKU95" s="235"/>
      <c r="HKV95" s="235"/>
      <c r="HKW95" s="235"/>
      <c r="HKX95" s="235"/>
      <c r="HKY95" s="235"/>
      <c r="HKZ95" s="235"/>
      <c r="HLA95" s="283"/>
      <c r="HLB95" s="283"/>
      <c r="HLC95" s="208"/>
      <c r="HLE95" s="235"/>
      <c r="HLF95" s="235"/>
      <c r="HLG95" s="235"/>
      <c r="HLH95" s="235"/>
      <c r="HLI95" s="235"/>
      <c r="HLJ95" s="235"/>
      <c r="HLK95" s="235"/>
      <c r="HLL95" s="283"/>
      <c r="HLM95" s="283"/>
      <c r="HLN95" s="208"/>
      <c r="HLP95" s="235"/>
      <c r="HLQ95" s="235"/>
      <c r="HLR95" s="235"/>
      <c r="HLS95" s="235"/>
      <c r="HLT95" s="235"/>
      <c r="HLU95" s="235"/>
      <c r="HLV95" s="235"/>
      <c r="HLW95" s="283"/>
      <c r="HLX95" s="283"/>
      <c r="HLY95" s="208"/>
      <c r="HMA95" s="235"/>
      <c r="HMB95" s="235"/>
      <c r="HMC95" s="235"/>
      <c r="HMD95" s="235"/>
      <c r="HME95" s="235"/>
      <c r="HMF95" s="235"/>
      <c r="HMG95" s="235"/>
      <c r="HMH95" s="283"/>
      <c r="HMI95" s="283"/>
      <c r="HMJ95" s="208"/>
      <c r="HML95" s="235"/>
      <c r="HMM95" s="235"/>
      <c r="HMN95" s="235"/>
      <c r="HMO95" s="235"/>
      <c r="HMP95" s="235"/>
      <c r="HMQ95" s="235"/>
      <c r="HMR95" s="235"/>
      <c r="HMS95" s="283"/>
      <c r="HMT95" s="283"/>
      <c r="HMU95" s="208"/>
      <c r="HMW95" s="235"/>
      <c r="HMX95" s="235"/>
      <c r="HMY95" s="235"/>
      <c r="HMZ95" s="235"/>
      <c r="HNA95" s="235"/>
      <c r="HNB95" s="235"/>
      <c r="HNC95" s="235"/>
      <c r="HND95" s="283"/>
      <c r="HNE95" s="283"/>
      <c r="HNF95" s="208"/>
      <c r="HNH95" s="235"/>
      <c r="HNI95" s="235"/>
      <c r="HNJ95" s="235"/>
      <c r="HNK95" s="235"/>
      <c r="HNL95" s="235"/>
      <c r="HNM95" s="235"/>
      <c r="HNN95" s="235"/>
      <c r="HNO95" s="283"/>
      <c r="HNP95" s="283"/>
      <c r="HNQ95" s="208"/>
      <c r="HNS95" s="235"/>
      <c r="HNT95" s="235"/>
      <c r="HNU95" s="235"/>
      <c r="HNV95" s="235"/>
      <c r="HNW95" s="235"/>
      <c r="HNX95" s="235"/>
      <c r="HNY95" s="235"/>
      <c r="HNZ95" s="283"/>
      <c r="HOA95" s="283"/>
      <c r="HOB95" s="208"/>
      <c r="HOD95" s="235"/>
      <c r="HOE95" s="235"/>
      <c r="HOF95" s="235"/>
      <c r="HOG95" s="235"/>
      <c r="HOH95" s="235"/>
      <c r="HOI95" s="235"/>
      <c r="HOJ95" s="235"/>
      <c r="HOK95" s="283"/>
      <c r="HOL95" s="283"/>
      <c r="HOM95" s="208"/>
      <c r="HOO95" s="235"/>
      <c r="HOP95" s="235"/>
      <c r="HOQ95" s="235"/>
      <c r="HOR95" s="235"/>
      <c r="HOS95" s="235"/>
      <c r="HOT95" s="235"/>
      <c r="HOU95" s="235"/>
      <c r="HOV95" s="283"/>
      <c r="HOW95" s="283"/>
      <c r="HOX95" s="208"/>
      <c r="HOZ95" s="235"/>
      <c r="HPA95" s="235"/>
      <c r="HPB95" s="235"/>
      <c r="HPC95" s="235"/>
      <c r="HPD95" s="235"/>
      <c r="HPE95" s="235"/>
      <c r="HPF95" s="235"/>
      <c r="HPG95" s="283"/>
      <c r="HPH95" s="283"/>
      <c r="HPI95" s="208"/>
      <c r="HPK95" s="235"/>
      <c r="HPL95" s="235"/>
      <c r="HPM95" s="235"/>
      <c r="HPN95" s="235"/>
      <c r="HPO95" s="235"/>
      <c r="HPP95" s="235"/>
      <c r="HPQ95" s="235"/>
      <c r="HPR95" s="283"/>
      <c r="HPS95" s="283"/>
      <c r="HPT95" s="208"/>
      <c r="HPV95" s="235"/>
      <c r="HPW95" s="235"/>
      <c r="HPX95" s="235"/>
      <c r="HPY95" s="235"/>
      <c r="HPZ95" s="235"/>
      <c r="HQA95" s="235"/>
      <c r="HQB95" s="235"/>
      <c r="HQC95" s="283"/>
      <c r="HQD95" s="283"/>
      <c r="HQE95" s="208"/>
      <c r="HQG95" s="235"/>
      <c r="HQH95" s="235"/>
      <c r="HQI95" s="235"/>
      <c r="HQJ95" s="235"/>
      <c r="HQK95" s="235"/>
      <c r="HQL95" s="235"/>
      <c r="HQM95" s="235"/>
      <c r="HQN95" s="283"/>
      <c r="HQO95" s="283"/>
      <c r="HQP95" s="208"/>
      <c r="HQR95" s="235"/>
      <c r="HQS95" s="235"/>
      <c r="HQT95" s="235"/>
      <c r="HQU95" s="235"/>
      <c r="HQV95" s="235"/>
      <c r="HQW95" s="235"/>
      <c r="HQX95" s="235"/>
      <c r="HQY95" s="283"/>
      <c r="HQZ95" s="283"/>
      <c r="HRA95" s="208"/>
      <c r="HRC95" s="235"/>
      <c r="HRD95" s="235"/>
      <c r="HRE95" s="235"/>
      <c r="HRF95" s="235"/>
      <c r="HRG95" s="235"/>
      <c r="HRH95" s="235"/>
      <c r="HRI95" s="235"/>
      <c r="HRJ95" s="283"/>
      <c r="HRK95" s="283"/>
      <c r="HRL95" s="208"/>
      <c r="HRN95" s="235"/>
      <c r="HRO95" s="235"/>
      <c r="HRP95" s="235"/>
      <c r="HRQ95" s="235"/>
      <c r="HRR95" s="235"/>
      <c r="HRS95" s="235"/>
      <c r="HRT95" s="235"/>
      <c r="HRU95" s="283"/>
      <c r="HRV95" s="283"/>
      <c r="HRW95" s="208"/>
      <c r="HRY95" s="235"/>
      <c r="HRZ95" s="235"/>
      <c r="HSA95" s="235"/>
      <c r="HSB95" s="235"/>
      <c r="HSC95" s="235"/>
      <c r="HSD95" s="235"/>
      <c r="HSE95" s="235"/>
      <c r="HSF95" s="283"/>
      <c r="HSG95" s="283"/>
      <c r="HSH95" s="208"/>
      <c r="HSJ95" s="235"/>
      <c r="HSK95" s="235"/>
      <c r="HSL95" s="235"/>
      <c r="HSM95" s="235"/>
      <c r="HSN95" s="235"/>
      <c r="HSO95" s="235"/>
      <c r="HSP95" s="235"/>
      <c r="HSQ95" s="283"/>
      <c r="HSR95" s="283"/>
      <c r="HSS95" s="208"/>
      <c r="HSU95" s="235"/>
      <c r="HSV95" s="235"/>
      <c r="HSW95" s="235"/>
      <c r="HSX95" s="235"/>
      <c r="HSY95" s="235"/>
      <c r="HSZ95" s="235"/>
      <c r="HTA95" s="235"/>
      <c r="HTB95" s="283"/>
      <c r="HTC95" s="283"/>
      <c r="HTD95" s="208"/>
      <c r="HTF95" s="235"/>
      <c r="HTG95" s="235"/>
      <c r="HTH95" s="235"/>
      <c r="HTI95" s="235"/>
      <c r="HTJ95" s="235"/>
      <c r="HTK95" s="235"/>
      <c r="HTL95" s="235"/>
      <c r="HTM95" s="283"/>
      <c r="HTN95" s="283"/>
      <c r="HTO95" s="208"/>
      <c r="HTQ95" s="235"/>
      <c r="HTR95" s="235"/>
      <c r="HTS95" s="235"/>
      <c r="HTT95" s="235"/>
      <c r="HTU95" s="235"/>
      <c r="HTV95" s="235"/>
      <c r="HTW95" s="235"/>
      <c r="HTX95" s="283"/>
      <c r="HTY95" s="283"/>
      <c r="HTZ95" s="208"/>
      <c r="HUB95" s="235"/>
      <c r="HUC95" s="235"/>
      <c r="HUD95" s="235"/>
      <c r="HUE95" s="235"/>
      <c r="HUF95" s="235"/>
      <c r="HUG95" s="235"/>
      <c r="HUH95" s="235"/>
      <c r="HUI95" s="283"/>
      <c r="HUJ95" s="283"/>
      <c r="HUK95" s="208"/>
      <c r="HUM95" s="235"/>
      <c r="HUN95" s="235"/>
      <c r="HUO95" s="235"/>
      <c r="HUP95" s="235"/>
      <c r="HUQ95" s="235"/>
      <c r="HUR95" s="235"/>
      <c r="HUS95" s="235"/>
      <c r="HUT95" s="283"/>
      <c r="HUU95" s="283"/>
      <c r="HUV95" s="208"/>
      <c r="HUX95" s="235"/>
      <c r="HUY95" s="235"/>
      <c r="HUZ95" s="235"/>
      <c r="HVA95" s="235"/>
      <c r="HVB95" s="235"/>
      <c r="HVC95" s="235"/>
      <c r="HVD95" s="235"/>
      <c r="HVE95" s="283"/>
      <c r="HVF95" s="283"/>
      <c r="HVG95" s="208"/>
      <c r="HVI95" s="235"/>
      <c r="HVJ95" s="235"/>
      <c r="HVK95" s="235"/>
      <c r="HVL95" s="235"/>
      <c r="HVM95" s="235"/>
      <c r="HVN95" s="235"/>
      <c r="HVO95" s="235"/>
      <c r="HVP95" s="283"/>
      <c r="HVQ95" s="283"/>
      <c r="HVR95" s="208"/>
      <c r="HVT95" s="235"/>
      <c r="HVU95" s="235"/>
      <c r="HVV95" s="235"/>
      <c r="HVW95" s="235"/>
      <c r="HVX95" s="235"/>
      <c r="HVY95" s="235"/>
      <c r="HVZ95" s="235"/>
      <c r="HWA95" s="283"/>
      <c r="HWB95" s="283"/>
      <c r="HWC95" s="208"/>
      <c r="HWE95" s="235"/>
      <c r="HWF95" s="235"/>
      <c r="HWG95" s="235"/>
      <c r="HWH95" s="235"/>
      <c r="HWI95" s="235"/>
      <c r="HWJ95" s="235"/>
      <c r="HWK95" s="235"/>
      <c r="HWL95" s="283"/>
      <c r="HWM95" s="283"/>
      <c r="HWN95" s="208"/>
      <c r="HWP95" s="235"/>
      <c r="HWQ95" s="235"/>
      <c r="HWR95" s="235"/>
      <c r="HWS95" s="235"/>
      <c r="HWT95" s="235"/>
      <c r="HWU95" s="235"/>
      <c r="HWV95" s="235"/>
      <c r="HWW95" s="283"/>
      <c r="HWX95" s="283"/>
      <c r="HWY95" s="208"/>
      <c r="HXA95" s="235"/>
      <c r="HXB95" s="235"/>
      <c r="HXC95" s="235"/>
      <c r="HXD95" s="235"/>
      <c r="HXE95" s="235"/>
      <c r="HXF95" s="235"/>
      <c r="HXG95" s="235"/>
      <c r="HXH95" s="283"/>
      <c r="HXI95" s="283"/>
      <c r="HXJ95" s="208"/>
      <c r="HXL95" s="235"/>
      <c r="HXM95" s="235"/>
      <c r="HXN95" s="235"/>
      <c r="HXO95" s="235"/>
      <c r="HXP95" s="235"/>
      <c r="HXQ95" s="235"/>
      <c r="HXR95" s="235"/>
      <c r="HXS95" s="283"/>
      <c r="HXT95" s="283"/>
      <c r="HXU95" s="208"/>
      <c r="HXW95" s="235"/>
      <c r="HXX95" s="235"/>
      <c r="HXY95" s="235"/>
      <c r="HXZ95" s="235"/>
      <c r="HYA95" s="235"/>
      <c r="HYB95" s="235"/>
      <c r="HYC95" s="235"/>
      <c r="HYD95" s="283"/>
      <c r="HYE95" s="283"/>
      <c r="HYF95" s="208"/>
      <c r="HYH95" s="235"/>
      <c r="HYI95" s="235"/>
      <c r="HYJ95" s="235"/>
      <c r="HYK95" s="235"/>
      <c r="HYL95" s="235"/>
      <c r="HYM95" s="235"/>
      <c r="HYN95" s="235"/>
      <c r="HYO95" s="283"/>
      <c r="HYP95" s="283"/>
      <c r="HYQ95" s="208"/>
      <c r="HYS95" s="235"/>
      <c r="HYT95" s="235"/>
      <c r="HYU95" s="235"/>
      <c r="HYV95" s="235"/>
      <c r="HYW95" s="235"/>
      <c r="HYX95" s="235"/>
      <c r="HYY95" s="235"/>
      <c r="HYZ95" s="283"/>
      <c r="HZA95" s="283"/>
      <c r="HZB95" s="208"/>
      <c r="HZD95" s="235"/>
      <c r="HZE95" s="235"/>
      <c r="HZF95" s="235"/>
      <c r="HZG95" s="235"/>
      <c r="HZH95" s="235"/>
      <c r="HZI95" s="235"/>
      <c r="HZJ95" s="235"/>
      <c r="HZK95" s="283"/>
      <c r="HZL95" s="283"/>
      <c r="HZM95" s="208"/>
      <c r="HZO95" s="235"/>
      <c r="HZP95" s="235"/>
      <c r="HZQ95" s="235"/>
      <c r="HZR95" s="235"/>
      <c r="HZS95" s="235"/>
      <c r="HZT95" s="235"/>
      <c r="HZU95" s="235"/>
      <c r="HZV95" s="283"/>
      <c r="HZW95" s="283"/>
      <c r="HZX95" s="208"/>
      <c r="HZZ95" s="235"/>
      <c r="IAA95" s="235"/>
      <c r="IAB95" s="235"/>
      <c r="IAC95" s="235"/>
      <c r="IAD95" s="235"/>
      <c r="IAE95" s="235"/>
      <c r="IAF95" s="235"/>
      <c r="IAG95" s="283"/>
      <c r="IAH95" s="283"/>
      <c r="IAI95" s="208"/>
      <c r="IAK95" s="235"/>
      <c r="IAL95" s="235"/>
      <c r="IAM95" s="235"/>
      <c r="IAN95" s="235"/>
      <c r="IAO95" s="235"/>
      <c r="IAP95" s="235"/>
      <c r="IAQ95" s="235"/>
      <c r="IAR95" s="283"/>
      <c r="IAS95" s="283"/>
      <c r="IAT95" s="208"/>
      <c r="IAV95" s="235"/>
      <c r="IAW95" s="235"/>
      <c r="IAX95" s="235"/>
      <c r="IAY95" s="235"/>
      <c r="IAZ95" s="235"/>
      <c r="IBA95" s="235"/>
      <c r="IBB95" s="235"/>
      <c r="IBC95" s="283"/>
      <c r="IBD95" s="283"/>
      <c r="IBE95" s="208"/>
      <c r="IBG95" s="235"/>
      <c r="IBH95" s="235"/>
      <c r="IBI95" s="235"/>
      <c r="IBJ95" s="235"/>
      <c r="IBK95" s="235"/>
      <c r="IBL95" s="235"/>
      <c r="IBM95" s="235"/>
      <c r="IBN95" s="283"/>
      <c r="IBO95" s="283"/>
      <c r="IBP95" s="208"/>
      <c r="IBR95" s="235"/>
      <c r="IBS95" s="235"/>
      <c r="IBT95" s="235"/>
      <c r="IBU95" s="235"/>
      <c r="IBV95" s="235"/>
      <c r="IBW95" s="235"/>
      <c r="IBX95" s="235"/>
      <c r="IBY95" s="283"/>
      <c r="IBZ95" s="283"/>
      <c r="ICA95" s="208"/>
      <c r="ICC95" s="235"/>
      <c r="ICD95" s="235"/>
      <c r="ICE95" s="235"/>
      <c r="ICF95" s="235"/>
      <c r="ICG95" s="235"/>
      <c r="ICH95" s="235"/>
      <c r="ICI95" s="235"/>
      <c r="ICJ95" s="283"/>
      <c r="ICK95" s="283"/>
      <c r="ICL95" s="208"/>
      <c r="ICN95" s="235"/>
      <c r="ICO95" s="235"/>
      <c r="ICP95" s="235"/>
      <c r="ICQ95" s="235"/>
      <c r="ICR95" s="235"/>
      <c r="ICS95" s="235"/>
      <c r="ICT95" s="235"/>
      <c r="ICU95" s="283"/>
      <c r="ICV95" s="283"/>
      <c r="ICW95" s="208"/>
      <c r="ICY95" s="235"/>
      <c r="ICZ95" s="235"/>
      <c r="IDA95" s="235"/>
      <c r="IDB95" s="235"/>
      <c r="IDC95" s="235"/>
      <c r="IDD95" s="235"/>
      <c r="IDE95" s="235"/>
      <c r="IDF95" s="283"/>
      <c r="IDG95" s="283"/>
      <c r="IDH95" s="208"/>
      <c r="IDJ95" s="235"/>
      <c r="IDK95" s="235"/>
      <c r="IDL95" s="235"/>
      <c r="IDM95" s="235"/>
      <c r="IDN95" s="235"/>
      <c r="IDO95" s="235"/>
      <c r="IDP95" s="235"/>
      <c r="IDQ95" s="283"/>
      <c r="IDR95" s="283"/>
      <c r="IDS95" s="208"/>
      <c r="IDU95" s="235"/>
      <c r="IDV95" s="235"/>
      <c r="IDW95" s="235"/>
      <c r="IDX95" s="235"/>
      <c r="IDY95" s="235"/>
      <c r="IDZ95" s="235"/>
      <c r="IEA95" s="235"/>
      <c r="IEB95" s="283"/>
      <c r="IEC95" s="283"/>
      <c r="IED95" s="208"/>
      <c r="IEF95" s="235"/>
      <c r="IEG95" s="235"/>
      <c r="IEH95" s="235"/>
      <c r="IEI95" s="235"/>
      <c r="IEJ95" s="235"/>
      <c r="IEK95" s="235"/>
      <c r="IEL95" s="235"/>
      <c r="IEM95" s="283"/>
      <c r="IEN95" s="283"/>
      <c r="IEO95" s="208"/>
      <c r="IEQ95" s="235"/>
      <c r="IER95" s="235"/>
      <c r="IES95" s="235"/>
      <c r="IET95" s="235"/>
      <c r="IEU95" s="235"/>
      <c r="IEV95" s="235"/>
      <c r="IEW95" s="235"/>
      <c r="IEX95" s="283"/>
      <c r="IEY95" s="283"/>
      <c r="IEZ95" s="208"/>
      <c r="IFB95" s="235"/>
      <c r="IFC95" s="235"/>
      <c r="IFD95" s="235"/>
      <c r="IFE95" s="235"/>
      <c r="IFF95" s="235"/>
      <c r="IFG95" s="235"/>
      <c r="IFH95" s="235"/>
      <c r="IFI95" s="283"/>
      <c r="IFJ95" s="283"/>
      <c r="IFK95" s="208"/>
      <c r="IFM95" s="235"/>
      <c r="IFN95" s="235"/>
      <c r="IFO95" s="235"/>
      <c r="IFP95" s="235"/>
      <c r="IFQ95" s="235"/>
      <c r="IFR95" s="235"/>
      <c r="IFS95" s="235"/>
      <c r="IFT95" s="283"/>
      <c r="IFU95" s="283"/>
      <c r="IFV95" s="208"/>
      <c r="IFX95" s="235"/>
      <c r="IFY95" s="235"/>
      <c r="IFZ95" s="235"/>
      <c r="IGA95" s="235"/>
      <c r="IGB95" s="235"/>
      <c r="IGC95" s="235"/>
      <c r="IGD95" s="235"/>
      <c r="IGE95" s="283"/>
      <c r="IGF95" s="283"/>
      <c r="IGG95" s="208"/>
      <c r="IGI95" s="235"/>
      <c r="IGJ95" s="235"/>
      <c r="IGK95" s="235"/>
      <c r="IGL95" s="235"/>
      <c r="IGM95" s="235"/>
      <c r="IGN95" s="235"/>
      <c r="IGO95" s="235"/>
      <c r="IGP95" s="283"/>
      <c r="IGQ95" s="283"/>
      <c r="IGR95" s="208"/>
      <c r="IGT95" s="235"/>
      <c r="IGU95" s="235"/>
      <c r="IGV95" s="235"/>
      <c r="IGW95" s="235"/>
      <c r="IGX95" s="235"/>
      <c r="IGY95" s="235"/>
      <c r="IGZ95" s="235"/>
      <c r="IHA95" s="283"/>
      <c r="IHB95" s="283"/>
      <c r="IHC95" s="208"/>
      <c r="IHE95" s="235"/>
      <c r="IHF95" s="235"/>
      <c r="IHG95" s="235"/>
      <c r="IHH95" s="235"/>
      <c r="IHI95" s="235"/>
      <c r="IHJ95" s="235"/>
      <c r="IHK95" s="235"/>
      <c r="IHL95" s="283"/>
      <c r="IHM95" s="283"/>
      <c r="IHN95" s="208"/>
      <c r="IHP95" s="235"/>
      <c r="IHQ95" s="235"/>
      <c r="IHR95" s="235"/>
      <c r="IHS95" s="235"/>
      <c r="IHT95" s="235"/>
      <c r="IHU95" s="235"/>
      <c r="IHV95" s="235"/>
      <c r="IHW95" s="283"/>
      <c r="IHX95" s="283"/>
      <c r="IHY95" s="208"/>
      <c r="IIA95" s="235"/>
      <c r="IIB95" s="235"/>
      <c r="IIC95" s="235"/>
      <c r="IID95" s="235"/>
      <c r="IIE95" s="235"/>
      <c r="IIF95" s="235"/>
      <c r="IIG95" s="235"/>
      <c r="IIH95" s="283"/>
      <c r="III95" s="283"/>
      <c r="IIJ95" s="208"/>
      <c r="IIL95" s="235"/>
      <c r="IIM95" s="235"/>
      <c r="IIN95" s="235"/>
      <c r="IIO95" s="235"/>
      <c r="IIP95" s="235"/>
      <c r="IIQ95" s="235"/>
      <c r="IIR95" s="235"/>
      <c r="IIS95" s="283"/>
      <c r="IIT95" s="283"/>
      <c r="IIU95" s="208"/>
      <c r="IIW95" s="235"/>
      <c r="IIX95" s="235"/>
      <c r="IIY95" s="235"/>
      <c r="IIZ95" s="235"/>
      <c r="IJA95" s="235"/>
      <c r="IJB95" s="235"/>
      <c r="IJC95" s="235"/>
      <c r="IJD95" s="283"/>
      <c r="IJE95" s="283"/>
      <c r="IJF95" s="208"/>
      <c r="IJH95" s="235"/>
      <c r="IJI95" s="235"/>
      <c r="IJJ95" s="235"/>
      <c r="IJK95" s="235"/>
      <c r="IJL95" s="235"/>
      <c r="IJM95" s="235"/>
      <c r="IJN95" s="235"/>
      <c r="IJO95" s="283"/>
      <c r="IJP95" s="283"/>
      <c r="IJQ95" s="208"/>
      <c r="IJS95" s="235"/>
      <c r="IJT95" s="235"/>
      <c r="IJU95" s="235"/>
      <c r="IJV95" s="235"/>
      <c r="IJW95" s="235"/>
      <c r="IJX95" s="235"/>
      <c r="IJY95" s="235"/>
      <c r="IJZ95" s="283"/>
      <c r="IKA95" s="283"/>
      <c r="IKB95" s="208"/>
      <c r="IKD95" s="235"/>
      <c r="IKE95" s="235"/>
      <c r="IKF95" s="235"/>
      <c r="IKG95" s="235"/>
      <c r="IKH95" s="235"/>
      <c r="IKI95" s="235"/>
      <c r="IKJ95" s="235"/>
      <c r="IKK95" s="283"/>
      <c r="IKL95" s="283"/>
      <c r="IKM95" s="208"/>
      <c r="IKO95" s="235"/>
      <c r="IKP95" s="235"/>
      <c r="IKQ95" s="235"/>
      <c r="IKR95" s="235"/>
      <c r="IKS95" s="235"/>
      <c r="IKT95" s="235"/>
      <c r="IKU95" s="235"/>
      <c r="IKV95" s="283"/>
      <c r="IKW95" s="283"/>
      <c r="IKX95" s="208"/>
      <c r="IKZ95" s="235"/>
      <c r="ILA95" s="235"/>
      <c r="ILB95" s="235"/>
      <c r="ILC95" s="235"/>
      <c r="ILD95" s="235"/>
      <c r="ILE95" s="235"/>
      <c r="ILF95" s="235"/>
      <c r="ILG95" s="283"/>
      <c r="ILH95" s="283"/>
      <c r="ILI95" s="208"/>
      <c r="ILK95" s="235"/>
      <c r="ILL95" s="235"/>
      <c r="ILM95" s="235"/>
      <c r="ILN95" s="235"/>
      <c r="ILO95" s="235"/>
      <c r="ILP95" s="235"/>
      <c r="ILQ95" s="235"/>
      <c r="ILR95" s="283"/>
      <c r="ILS95" s="283"/>
      <c r="ILT95" s="208"/>
      <c r="ILV95" s="235"/>
      <c r="ILW95" s="235"/>
      <c r="ILX95" s="235"/>
      <c r="ILY95" s="235"/>
      <c r="ILZ95" s="235"/>
      <c r="IMA95" s="235"/>
      <c r="IMB95" s="235"/>
      <c r="IMC95" s="283"/>
      <c r="IMD95" s="283"/>
      <c r="IME95" s="208"/>
      <c r="IMG95" s="235"/>
      <c r="IMH95" s="235"/>
      <c r="IMI95" s="235"/>
      <c r="IMJ95" s="235"/>
      <c r="IMK95" s="235"/>
      <c r="IML95" s="235"/>
      <c r="IMM95" s="235"/>
      <c r="IMN95" s="283"/>
      <c r="IMO95" s="283"/>
      <c r="IMP95" s="208"/>
      <c r="IMR95" s="235"/>
      <c r="IMS95" s="235"/>
      <c r="IMT95" s="235"/>
      <c r="IMU95" s="235"/>
      <c r="IMV95" s="235"/>
      <c r="IMW95" s="235"/>
      <c r="IMX95" s="235"/>
      <c r="IMY95" s="283"/>
      <c r="IMZ95" s="283"/>
      <c r="INA95" s="208"/>
      <c r="INC95" s="235"/>
      <c r="IND95" s="235"/>
      <c r="INE95" s="235"/>
      <c r="INF95" s="235"/>
      <c r="ING95" s="235"/>
      <c r="INH95" s="235"/>
      <c r="INI95" s="235"/>
      <c r="INJ95" s="283"/>
      <c r="INK95" s="283"/>
      <c r="INL95" s="208"/>
      <c r="INN95" s="235"/>
      <c r="INO95" s="235"/>
      <c r="INP95" s="235"/>
      <c r="INQ95" s="235"/>
      <c r="INR95" s="235"/>
      <c r="INS95" s="235"/>
      <c r="INT95" s="235"/>
      <c r="INU95" s="283"/>
      <c r="INV95" s="283"/>
      <c r="INW95" s="208"/>
      <c r="INY95" s="235"/>
      <c r="INZ95" s="235"/>
      <c r="IOA95" s="235"/>
      <c r="IOB95" s="235"/>
      <c r="IOC95" s="235"/>
      <c r="IOD95" s="235"/>
      <c r="IOE95" s="235"/>
      <c r="IOF95" s="283"/>
      <c r="IOG95" s="283"/>
      <c r="IOH95" s="208"/>
      <c r="IOJ95" s="235"/>
      <c r="IOK95" s="235"/>
      <c r="IOL95" s="235"/>
      <c r="IOM95" s="235"/>
      <c r="ION95" s="235"/>
      <c r="IOO95" s="235"/>
      <c r="IOP95" s="235"/>
      <c r="IOQ95" s="283"/>
      <c r="IOR95" s="283"/>
      <c r="IOS95" s="208"/>
      <c r="IOU95" s="235"/>
      <c r="IOV95" s="235"/>
      <c r="IOW95" s="235"/>
      <c r="IOX95" s="235"/>
      <c r="IOY95" s="235"/>
      <c r="IOZ95" s="235"/>
      <c r="IPA95" s="235"/>
      <c r="IPB95" s="283"/>
      <c r="IPC95" s="283"/>
      <c r="IPD95" s="208"/>
      <c r="IPF95" s="235"/>
      <c r="IPG95" s="235"/>
      <c r="IPH95" s="235"/>
      <c r="IPI95" s="235"/>
      <c r="IPJ95" s="235"/>
      <c r="IPK95" s="235"/>
      <c r="IPL95" s="235"/>
      <c r="IPM95" s="283"/>
      <c r="IPN95" s="283"/>
      <c r="IPO95" s="208"/>
      <c r="IPQ95" s="235"/>
      <c r="IPR95" s="235"/>
      <c r="IPS95" s="235"/>
      <c r="IPT95" s="235"/>
      <c r="IPU95" s="235"/>
      <c r="IPV95" s="235"/>
      <c r="IPW95" s="235"/>
      <c r="IPX95" s="283"/>
      <c r="IPY95" s="283"/>
      <c r="IPZ95" s="208"/>
      <c r="IQB95" s="235"/>
      <c r="IQC95" s="235"/>
      <c r="IQD95" s="235"/>
      <c r="IQE95" s="235"/>
      <c r="IQF95" s="235"/>
      <c r="IQG95" s="235"/>
      <c r="IQH95" s="235"/>
      <c r="IQI95" s="283"/>
      <c r="IQJ95" s="283"/>
      <c r="IQK95" s="208"/>
      <c r="IQM95" s="235"/>
      <c r="IQN95" s="235"/>
      <c r="IQO95" s="235"/>
      <c r="IQP95" s="235"/>
      <c r="IQQ95" s="235"/>
      <c r="IQR95" s="235"/>
      <c r="IQS95" s="235"/>
      <c r="IQT95" s="283"/>
      <c r="IQU95" s="283"/>
      <c r="IQV95" s="208"/>
      <c r="IQX95" s="235"/>
      <c r="IQY95" s="235"/>
      <c r="IQZ95" s="235"/>
      <c r="IRA95" s="235"/>
      <c r="IRB95" s="235"/>
      <c r="IRC95" s="235"/>
      <c r="IRD95" s="235"/>
      <c r="IRE95" s="283"/>
      <c r="IRF95" s="283"/>
      <c r="IRG95" s="208"/>
      <c r="IRI95" s="235"/>
      <c r="IRJ95" s="235"/>
      <c r="IRK95" s="235"/>
      <c r="IRL95" s="235"/>
      <c r="IRM95" s="235"/>
      <c r="IRN95" s="235"/>
      <c r="IRO95" s="235"/>
      <c r="IRP95" s="283"/>
      <c r="IRQ95" s="283"/>
      <c r="IRR95" s="208"/>
      <c r="IRT95" s="235"/>
      <c r="IRU95" s="235"/>
      <c r="IRV95" s="235"/>
      <c r="IRW95" s="235"/>
      <c r="IRX95" s="235"/>
      <c r="IRY95" s="235"/>
      <c r="IRZ95" s="235"/>
      <c r="ISA95" s="283"/>
      <c r="ISB95" s="283"/>
      <c r="ISC95" s="208"/>
      <c r="ISE95" s="235"/>
      <c r="ISF95" s="235"/>
      <c r="ISG95" s="235"/>
      <c r="ISH95" s="235"/>
      <c r="ISI95" s="235"/>
      <c r="ISJ95" s="235"/>
      <c r="ISK95" s="235"/>
      <c r="ISL95" s="283"/>
      <c r="ISM95" s="283"/>
      <c r="ISN95" s="208"/>
      <c r="ISP95" s="235"/>
      <c r="ISQ95" s="235"/>
      <c r="ISR95" s="235"/>
      <c r="ISS95" s="235"/>
      <c r="IST95" s="235"/>
      <c r="ISU95" s="235"/>
      <c r="ISV95" s="235"/>
      <c r="ISW95" s="283"/>
      <c r="ISX95" s="283"/>
      <c r="ISY95" s="208"/>
      <c r="ITA95" s="235"/>
      <c r="ITB95" s="235"/>
      <c r="ITC95" s="235"/>
      <c r="ITD95" s="235"/>
      <c r="ITE95" s="235"/>
      <c r="ITF95" s="235"/>
      <c r="ITG95" s="235"/>
      <c r="ITH95" s="283"/>
      <c r="ITI95" s="283"/>
      <c r="ITJ95" s="208"/>
      <c r="ITL95" s="235"/>
      <c r="ITM95" s="235"/>
      <c r="ITN95" s="235"/>
      <c r="ITO95" s="235"/>
      <c r="ITP95" s="235"/>
      <c r="ITQ95" s="235"/>
      <c r="ITR95" s="235"/>
      <c r="ITS95" s="283"/>
      <c r="ITT95" s="283"/>
      <c r="ITU95" s="208"/>
      <c r="ITW95" s="235"/>
      <c r="ITX95" s="235"/>
      <c r="ITY95" s="235"/>
      <c r="ITZ95" s="235"/>
      <c r="IUA95" s="235"/>
      <c r="IUB95" s="235"/>
      <c r="IUC95" s="235"/>
      <c r="IUD95" s="283"/>
      <c r="IUE95" s="283"/>
      <c r="IUF95" s="208"/>
      <c r="IUH95" s="235"/>
      <c r="IUI95" s="235"/>
      <c r="IUJ95" s="235"/>
      <c r="IUK95" s="235"/>
      <c r="IUL95" s="235"/>
      <c r="IUM95" s="235"/>
      <c r="IUN95" s="235"/>
      <c r="IUO95" s="283"/>
      <c r="IUP95" s="283"/>
      <c r="IUQ95" s="208"/>
      <c r="IUS95" s="235"/>
      <c r="IUT95" s="235"/>
      <c r="IUU95" s="235"/>
      <c r="IUV95" s="235"/>
      <c r="IUW95" s="235"/>
      <c r="IUX95" s="235"/>
      <c r="IUY95" s="235"/>
      <c r="IUZ95" s="283"/>
      <c r="IVA95" s="283"/>
      <c r="IVB95" s="208"/>
      <c r="IVD95" s="235"/>
      <c r="IVE95" s="235"/>
      <c r="IVF95" s="235"/>
      <c r="IVG95" s="235"/>
      <c r="IVH95" s="235"/>
      <c r="IVI95" s="235"/>
      <c r="IVJ95" s="235"/>
      <c r="IVK95" s="283"/>
      <c r="IVL95" s="283"/>
      <c r="IVM95" s="208"/>
      <c r="IVO95" s="235"/>
      <c r="IVP95" s="235"/>
      <c r="IVQ95" s="235"/>
      <c r="IVR95" s="235"/>
      <c r="IVS95" s="235"/>
      <c r="IVT95" s="235"/>
      <c r="IVU95" s="235"/>
      <c r="IVV95" s="283"/>
      <c r="IVW95" s="283"/>
      <c r="IVX95" s="208"/>
      <c r="IVZ95" s="235"/>
      <c r="IWA95" s="235"/>
      <c r="IWB95" s="235"/>
      <c r="IWC95" s="235"/>
      <c r="IWD95" s="235"/>
      <c r="IWE95" s="235"/>
      <c r="IWF95" s="235"/>
      <c r="IWG95" s="283"/>
      <c r="IWH95" s="283"/>
      <c r="IWI95" s="208"/>
      <c r="IWK95" s="235"/>
      <c r="IWL95" s="235"/>
      <c r="IWM95" s="235"/>
      <c r="IWN95" s="235"/>
      <c r="IWO95" s="235"/>
      <c r="IWP95" s="235"/>
      <c r="IWQ95" s="235"/>
      <c r="IWR95" s="283"/>
      <c r="IWS95" s="283"/>
      <c r="IWT95" s="208"/>
      <c r="IWV95" s="235"/>
      <c r="IWW95" s="235"/>
      <c r="IWX95" s="235"/>
      <c r="IWY95" s="235"/>
      <c r="IWZ95" s="235"/>
      <c r="IXA95" s="235"/>
      <c r="IXB95" s="235"/>
      <c r="IXC95" s="283"/>
      <c r="IXD95" s="283"/>
      <c r="IXE95" s="208"/>
      <c r="IXG95" s="235"/>
      <c r="IXH95" s="235"/>
      <c r="IXI95" s="235"/>
      <c r="IXJ95" s="235"/>
      <c r="IXK95" s="235"/>
      <c r="IXL95" s="235"/>
      <c r="IXM95" s="235"/>
      <c r="IXN95" s="283"/>
      <c r="IXO95" s="283"/>
      <c r="IXP95" s="208"/>
      <c r="IXR95" s="235"/>
      <c r="IXS95" s="235"/>
      <c r="IXT95" s="235"/>
      <c r="IXU95" s="235"/>
      <c r="IXV95" s="235"/>
      <c r="IXW95" s="235"/>
      <c r="IXX95" s="235"/>
      <c r="IXY95" s="283"/>
      <c r="IXZ95" s="283"/>
      <c r="IYA95" s="208"/>
      <c r="IYC95" s="235"/>
      <c r="IYD95" s="235"/>
      <c r="IYE95" s="235"/>
      <c r="IYF95" s="235"/>
      <c r="IYG95" s="235"/>
      <c r="IYH95" s="235"/>
      <c r="IYI95" s="235"/>
      <c r="IYJ95" s="283"/>
      <c r="IYK95" s="283"/>
      <c r="IYL95" s="208"/>
      <c r="IYN95" s="235"/>
      <c r="IYO95" s="235"/>
      <c r="IYP95" s="235"/>
      <c r="IYQ95" s="235"/>
      <c r="IYR95" s="235"/>
      <c r="IYS95" s="235"/>
      <c r="IYT95" s="235"/>
      <c r="IYU95" s="283"/>
      <c r="IYV95" s="283"/>
      <c r="IYW95" s="208"/>
      <c r="IYY95" s="235"/>
      <c r="IYZ95" s="235"/>
      <c r="IZA95" s="235"/>
      <c r="IZB95" s="235"/>
      <c r="IZC95" s="235"/>
      <c r="IZD95" s="235"/>
      <c r="IZE95" s="235"/>
      <c r="IZF95" s="283"/>
      <c r="IZG95" s="283"/>
      <c r="IZH95" s="208"/>
      <c r="IZJ95" s="235"/>
      <c r="IZK95" s="235"/>
      <c r="IZL95" s="235"/>
      <c r="IZM95" s="235"/>
      <c r="IZN95" s="235"/>
      <c r="IZO95" s="235"/>
      <c r="IZP95" s="235"/>
      <c r="IZQ95" s="283"/>
      <c r="IZR95" s="283"/>
      <c r="IZS95" s="208"/>
      <c r="IZU95" s="235"/>
      <c r="IZV95" s="235"/>
      <c r="IZW95" s="235"/>
      <c r="IZX95" s="235"/>
      <c r="IZY95" s="235"/>
      <c r="IZZ95" s="235"/>
      <c r="JAA95" s="235"/>
      <c r="JAB95" s="283"/>
      <c r="JAC95" s="283"/>
      <c r="JAD95" s="208"/>
      <c r="JAF95" s="235"/>
      <c r="JAG95" s="235"/>
      <c r="JAH95" s="235"/>
      <c r="JAI95" s="235"/>
      <c r="JAJ95" s="235"/>
      <c r="JAK95" s="235"/>
      <c r="JAL95" s="235"/>
      <c r="JAM95" s="283"/>
      <c r="JAN95" s="283"/>
      <c r="JAO95" s="208"/>
      <c r="JAQ95" s="235"/>
      <c r="JAR95" s="235"/>
      <c r="JAS95" s="235"/>
      <c r="JAT95" s="235"/>
      <c r="JAU95" s="235"/>
      <c r="JAV95" s="235"/>
      <c r="JAW95" s="235"/>
      <c r="JAX95" s="283"/>
      <c r="JAY95" s="283"/>
      <c r="JAZ95" s="208"/>
      <c r="JBB95" s="235"/>
      <c r="JBC95" s="235"/>
      <c r="JBD95" s="235"/>
      <c r="JBE95" s="235"/>
      <c r="JBF95" s="235"/>
      <c r="JBG95" s="235"/>
      <c r="JBH95" s="235"/>
      <c r="JBI95" s="283"/>
      <c r="JBJ95" s="283"/>
      <c r="JBK95" s="208"/>
      <c r="JBM95" s="235"/>
      <c r="JBN95" s="235"/>
      <c r="JBO95" s="235"/>
      <c r="JBP95" s="235"/>
      <c r="JBQ95" s="235"/>
      <c r="JBR95" s="235"/>
      <c r="JBS95" s="235"/>
      <c r="JBT95" s="283"/>
      <c r="JBU95" s="283"/>
      <c r="JBV95" s="208"/>
      <c r="JBX95" s="235"/>
      <c r="JBY95" s="235"/>
      <c r="JBZ95" s="235"/>
      <c r="JCA95" s="235"/>
      <c r="JCB95" s="235"/>
      <c r="JCC95" s="235"/>
      <c r="JCD95" s="235"/>
      <c r="JCE95" s="283"/>
      <c r="JCF95" s="283"/>
      <c r="JCG95" s="208"/>
      <c r="JCI95" s="235"/>
      <c r="JCJ95" s="235"/>
      <c r="JCK95" s="235"/>
      <c r="JCL95" s="235"/>
      <c r="JCM95" s="235"/>
      <c r="JCN95" s="235"/>
      <c r="JCO95" s="235"/>
      <c r="JCP95" s="283"/>
      <c r="JCQ95" s="283"/>
      <c r="JCR95" s="208"/>
      <c r="JCT95" s="235"/>
      <c r="JCU95" s="235"/>
      <c r="JCV95" s="235"/>
      <c r="JCW95" s="235"/>
      <c r="JCX95" s="235"/>
      <c r="JCY95" s="235"/>
      <c r="JCZ95" s="235"/>
      <c r="JDA95" s="283"/>
      <c r="JDB95" s="283"/>
      <c r="JDC95" s="208"/>
      <c r="JDE95" s="235"/>
      <c r="JDF95" s="235"/>
      <c r="JDG95" s="235"/>
      <c r="JDH95" s="235"/>
      <c r="JDI95" s="235"/>
      <c r="JDJ95" s="235"/>
      <c r="JDK95" s="235"/>
      <c r="JDL95" s="283"/>
      <c r="JDM95" s="283"/>
      <c r="JDN95" s="208"/>
      <c r="JDP95" s="235"/>
      <c r="JDQ95" s="235"/>
      <c r="JDR95" s="235"/>
      <c r="JDS95" s="235"/>
      <c r="JDT95" s="235"/>
      <c r="JDU95" s="235"/>
      <c r="JDV95" s="235"/>
      <c r="JDW95" s="283"/>
      <c r="JDX95" s="283"/>
      <c r="JDY95" s="208"/>
      <c r="JEA95" s="235"/>
      <c r="JEB95" s="235"/>
      <c r="JEC95" s="235"/>
      <c r="JED95" s="235"/>
      <c r="JEE95" s="235"/>
      <c r="JEF95" s="235"/>
      <c r="JEG95" s="235"/>
      <c r="JEH95" s="283"/>
      <c r="JEI95" s="283"/>
      <c r="JEJ95" s="208"/>
      <c r="JEL95" s="235"/>
      <c r="JEM95" s="235"/>
      <c r="JEN95" s="235"/>
      <c r="JEO95" s="235"/>
      <c r="JEP95" s="235"/>
      <c r="JEQ95" s="235"/>
      <c r="JER95" s="235"/>
      <c r="JES95" s="283"/>
      <c r="JET95" s="283"/>
      <c r="JEU95" s="208"/>
      <c r="JEW95" s="235"/>
      <c r="JEX95" s="235"/>
      <c r="JEY95" s="235"/>
      <c r="JEZ95" s="235"/>
      <c r="JFA95" s="235"/>
      <c r="JFB95" s="235"/>
      <c r="JFC95" s="235"/>
      <c r="JFD95" s="283"/>
      <c r="JFE95" s="283"/>
      <c r="JFF95" s="208"/>
      <c r="JFH95" s="235"/>
      <c r="JFI95" s="235"/>
      <c r="JFJ95" s="235"/>
      <c r="JFK95" s="235"/>
      <c r="JFL95" s="235"/>
      <c r="JFM95" s="235"/>
      <c r="JFN95" s="235"/>
      <c r="JFO95" s="283"/>
      <c r="JFP95" s="283"/>
      <c r="JFQ95" s="208"/>
      <c r="JFS95" s="235"/>
      <c r="JFT95" s="235"/>
      <c r="JFU95" s="235"/>
      <c r="JFV95" s="235"/>
      <c r="JFW95" s="235"/>
      <c r="JFX95" s="235"/>
      <c r="JFY95" s="235"/>
      <c r="JFZ95" s="283"/>
      <c r="JGA95" s="283"/>
      <c r="JGB95" s="208"/>
      <c r="JGD95" s="235"/>
      <c r="JGE95" s="235"/>
      <c r="JGF95" s="235"/>
      <c r="JGG95" s="235"/>
      <c r="JGH95" s="235"/>
      <c r="JGI95" s="235"/>
      <c r="JGJ95" s="235"/>
      <c r="JGK95" s="283"/>
      <c r="JGL95" s="283"/>
      <c r="JGM95" s="208"/>
      <c r="JGO95" s="235"/>
      <c r="JGP95" s="235"/>
      <c r="JGQ95" s="235"/>
      <c r="JGR95" s="235"/>
      <c r="JGS95" s="235"/>
      <c r="JGT95" s="235"/>
      <c r="JGU95" s="235"/>
      <c r="JGV95" s="283"/>
      <c r="JGW95" s="283"/>
      <c r="JGX95" s="208"/>
      <c r="JGZ95" s="235"/>
      <c r="JHA95" s="235"/>
      <c r="JHB95" s="235"/>
      <c r="JHC95" s="235"/>
      <c r="JHD95" s="235"/>
      <c r="JHE95" s="235"/>
      <c r="JHF95" s="235"/>
      <c r="JHG95" s="283"/>
      <c r="JHH95" s="283"/>
      <c r="JHI95" s="208"/>
      <c r="JHK95" s="235"/>
      <c r="JHL95" s="235"/>
      <c r="JHM95" s="235"/>
      <c r="JHN95" s="235"/>
      <c r="JHO95" s="235"/>
      <c r="JHP95" s="235"/>
      <c r="JHQ95" s="235"/>
      <c r="JHR95" s="283"/>
      <c r="JHS95" s="283"/>
      <c r="JHT95" s="208"/>
      <c r="JHV95" s="235"/>
      <c r="JHW95" s="235"/>
      <c r="JHX95" s="235"/>
      <c r="JHY95" s="235"/>
      <c r="JHZ95" s="235"/>
      <c r="JIA95" s="235"/>
      <c r="JIB95" s="235"/>
      <c r="JIC95" s="283"/>
      <c r="JID95" s="283"/>
      <c r="JIE95" s="208"/>
      <c r="JIG95" s="235"/>
      <c r="JIH95" s="235"/>
      <c r="JII95" s="235"/>
      <c r="JIJ95" s="235"/>
      <c r="JIK95" s="235"/>
      <c r="JIL95" s="235"/>
      <c r="JIM95" s="235"/>
      <c r="JIN95" s="283"/>
      <c r="JIO95" s="283"/>
      <c r="JIP95" s="208"/>
      <c r="JIR95" s="235"/>
      <c r="JIS95" s="235"/>
      <c r="JIT95" s="235"/>
      <c r="JIU95" s="235"/>
      <c r="JIV95" s="235"/>
      <c r="JIW95" s="235"/>
      <c r="JIX95" s="235"/>
      <c r="JIY95" s="283"/>
      <c r="JIZ95" s="283"/>
      <c r="JJA95" s="208"/>
      <c r="JJC95" s="235"/>
      <c r="JJD95" s="235"/>
      <c r="JJE95" s="235"/>
      <c r="JJF95" s="235"/>
      <c r="JJG95" s="235"/>
      <c r="JJH95" s="235"/>
      <c r="JJI95" s="235"/>
      <c r="JJJ95" s="283"/>
      <c r="JJK95" s="283"/>
      <c r="JJL95" s="208"/>
      <c r="JJN95" s="235"/>
      <c r="JJO95" s="235"/>
      <c r="JJP95" s="235"/>
      <c r="JJQ95" s="235"/>
      <c r="JJR95" s="235"/>
      <c r="JJS95" s="235"/>
      <c r="JJT95" s="235"/>
      <c r="JJU95" s="283"/>
      <c r="JJV95" s="283"/>
      <c r="JJW95" s="208"/>
      <c r="JJY95" s="235"/>
      <c r="JJZ95" s="235"/>
      <c r="JKA95" s="235"/>
      <c r="JKB95" s="235"/>
      <c r="JKC95" s="235"/>
      <c r="JKD95" s="235"/>
      <c r="JKE95" s="235"/>
      <c r="JKF95" s="283"/>
      <c r="JKG95" s="283"/>
      <c r="JKH95" s="208"/>
      <c r="JKJ95" s="235"/>
      <c r="JKK95" s="235"/>
      <c r="JKL95" s="235"/>
      <c r="JKM95" s="235"/>
      <c r="JKN95" s="235"/>
      <c r="JKO95" s="235"/>
      <c r="JKP95" s="235"/>
      <c r="JKQ95" s="283"/>
      <c r="JKR95" s="283"/>
      <c r="JKS95" s="208"/>
      <c r="JKU95" s="235"/>
      <c r="JKV95" s="235"/>
      <c r="JKW95" s="235"/>
      <c r="JKX95" s="235"/>
      <c r="JKY95" s="235"/>
      <c r="JKZ95" s="235"/>
      <c r="JLA95" s="235"/>
      <c r="JLB95" s="283"/>
      <c r="JLC95" s="283"/>
      <c r="JLD95" s="208"/>
      <c r="JLF95" s="235"/>
      <c r="JLG95" s="235"/>
      <c r="JLH95" s="235"/>
      <c r="JLI95" s="235"/>
      <c r="JLJ95" s="235"/>
      <c r="JLK95" s="235"/>
      <c r="JLL95" s="235"/>
      <c r="JLM95" s="283"/>
      <c r="JLN95" s="283"/>
      <c r="JLO95" s="208"/>
      <c r="JLQ95" s="235"/>
      <c r="JLR95" s="235"/>
      <c r="JLS95" s="235"/>
      <c r="JLT95" s="235"/>
      <c r="JLU95" s="235"/>
      <c r="JLV95" s="235"/>
      <c r="JLW95" s="235"/>
      <c r="JLX95" s="283"/>
      <c r="JLY95" s="283"/>
      <c r="JLZ95" s="208"/>
      <c r="JMB95" s="235"/>
      <c r="JMC95" s="235"/>
      <c r="JMD95" s="235"/>
      <c r="JME95" s="235"/>
      <c r="JMF95" s="235"/>
      <c r="JMG95" s="235"/>
      <c r="JMH95" s="235"/>
      <c r="JMI95" s="283"/>
      <c r="JMJ95" s="283"/>
      <c r="JMK95" s="208"/>
      <c r="JMM95" s="235"/>
      <c r="JMN95" s="235"/>
      <c r="JMO95" s="235"/>
      <c r="JMP95" s="235"/>
      <c r="JMQ95" s="235"/>
      <c r="JMR95" s="235"/>
      <c r="JMS95" s="235"/>
      <c r="JMT95" s="283"/>
      <c r="JMU95" s="283"/>
      <c r="JMV95" s="208"/>
      <c r="JMX95" s="235"/>
      <c r="JMY95" s="235"/>
      <c r="JMZ95" s="235"/>
      <c r="JNA95" s="235"/>
      <c r="JNB95" s="235"/>
      <c r="JNC95" s="235"/>
      <c r="JND95" s="235"/>
      <c r="JNE95" s="283"/>
      <c r="JNF95" s="283"/>
      <c r="JNG95" s="208"/>
      <c r="JNI95" s="235"/>
      <c r="JNJ95" s="235"/>
      <c r="JNK95" s="235"/>
      <c r="JNL95" s="235"/>
      <c r="JNM95" s="235"/>
      <c r="JNN95" s="235"/>
      <c r="JNO95" s="235"/>
      <c r="JNP95" s="283"/>
      <c r="JNQ95" s="283"/>
      <c r="JNR95" s="208"/>
      <c r="JNT95" s="235"/>
      <c r="JNU95" s="235"/>
      <c r="JNV95" s="235"/>
      <c r="JNW95" s="235"/>
      <c r="JNX95" s="235"/>
      <c r="JNY95" s="235"/>
      <c r="JNZ95" s="235"/>
      <c r="JOA95" s="283"/>
      <c r="JOB95" s="283"/>
      <c r="JOC95" s="208"/>
      <c r="JOE95" s="235"/>
      <c r="JOF95" s="235"/>
      <c r="JOG95" s="235"/>
      <c r="JOH95" s="235"/>
      <c r="JOI95" s="235"/>
      <c r="JOJ95" s="235"/>
      <c r="JOK95" s="235"/>
      <c r="JOL95" s="283"/>
      <c r="JOM95" s="283"/>
      <c r="JON95" s="208"/>
      <c r="JOP95" s="235"/>
      <c r="JOQ95" s="235"/>
      <c r="JOR95" s="235"/>
      <c r="JOS95" s="235"/>
      <c r="JOT95" s="235"/>
      <c r="JOU95" s="235"/>
      <c r="JOV95" s="235"/>
      <c r="JOW95" s="283"/>
      <c r="JOX95" s="283"/>
      <c r="JOY95" s="208"/>
      <c r="JPA95" s="235"/>
      <c r="JPB95" s="235"/>
      <c r="JPC95" s="235"/>
      <c r="JPD95" s="235"/>
      <c r="JPE95" s="235"/>
      <c r="JPF95" s="235"/>
      <c r="JPG95" s="235"/>
      <c r="JPH95" s="283"/>
      <c r="JPI95" s="283"/>
      <c r="JPJ95" s="208"/>
      <c r="JPL95" s="235"/>
      <c r="JPM95" s="235"/>
      <c r="JPN95" s="235"/>
      <c r="JPO95" s="235"/>
      <c r="JPP95" s="235"/>
      <c r="JPQ95" s="235"/>
      <c r="JPR95" s="235"/>
      <c r="JPS95" s="283"/>
      <c r="JPT95" s="283"/>
      <c r="JPU95" s="208"/>
      <c r="JPW95" s="235"/>
      <c r="JPX95" s="235"/>
      <c r="JPY95" s="235"/>
      <c r="JPZ95" s="235"/>
      <c r="JQA95" s="235"/>
      <c r="JQB95" s="235"/>
      <c r="JQC95" s="235"/>
      <c r="JQD95" s="283"/>
      <c r="JQE95" s="283"/>
      <c r="JQF95" s="208"/>
      <c r="JQH95" s="235"/>
      <c r="JQI95" s="235"/>
      <c r="JQJ95" s="235"/>
      <c r="JQK95" s="235"/>
      <c r="JQL95" s="235"/>
      <c r="JQM95" s="235"/>
      <c r="JQN95" s="235"/>
      <c r="JQO95" s="283"/>
      <c r="JQP95" s="283"/>
      <c r="JQQ95" s="208"/>
      <c r="JQS95" s="235"/>
      <c r="JQT95" s="235"/>
      <c r="JQU95" s="235"/>
      <c r="JQV95" s="235"/>
      <c r="JQW95" s="235"/>
      <c r="JQX95" s="235"/>
      <c r="JQY95" s="235"/>
      <c r="JQZ95" s="283"/>
      <c r="JRA95" s="283"/>
      <c r="JRB95" s="208"/>
      <c r="JRD95" s="235"/>
      <c r="JRE95" s="235"/>
      <c r="JRF95" s="235"/>
      <c r="JRG95" s="235"/>
      <c r="JRH95" s="235"/>
      <c r="JRI95" s="235"/>
      <c r="JRJ95" s="235"/>
      <c r="JRK95" s="283"/>
      <c r="JRL95" s="283"/>
      <c r="JRM95" s="208"/>
      <c r="JRO95" s="235"/>
      <c r="JRP95" s="235"/>
      <c r="JRQ95" s="235"/>
      <c r="JRR95" s="235"/>
      <c r="JRS95" s="235"/>
      <c r="JRT95" s="235"/>
      <c r="JRU95" s="235"/>
      <c r="JRV95" s="283"/>
      <c r="JRW95" s="283"/>
      <c r="JRX95" s="208"/>
      <c r="JRZ95" s="235"/>
      <c r="JSA95" s="235"/>
      <c r="JSB95" s="235"/>
      <c r="JSC95" s="235"/>
      <c r="JSD95" s="235"/>
      <c r="JSE95" s="235"/>
      <c r="JSF95" s="235"/>
      <c r="JSG95" s="283"/>
      <c r="JSH95" s="283"/>
      <c r="JSI95" s="208"/>
      <c r="JSK95" s="235"/>
      <c r="JSL95" s="235"/>
      <c r="JSM95" s="235"/>
      <c r="JSN95" s="235"/>
      <c r="JSO95" s="235"/>
      <c r="JSP95" s="235"/>
      <c r="JSQ95" s="235"/>
      <c r="JSR95" s="283"/>
      <c r="JSS95" s="283"/>
      <c r="JST95" s="208"/>
      <c r="JSV95" s="235"/>
      <c r="JSW95" s="235"/>
      <c r="JSX95" s="235"/>
      <c r="JSY95" s="235"/>
      <c r="JSZ95" s="235"/>
      <c r="JTA95" s="235"/>
      <c r="JTB95" s="235"/>
      <c r="JTC95" s="283"/>
      <c r="JTD95" s="283"/>
      <c r="JTE95" s="208"/>
      <c r="JTG95" s="235"/>
      <c r="JTH95" s="235"/>
      <c r="JTI95" s="235"/>
      <c r="JTJ95" s="235"/>
      <c r="JTK95" s="235"/>
      <c r="JTL95" s="235"/>
      <c r="JTM95" s="235"/>
      <c r="JTN95" s="283"/>
      <c r="JTO95" s="283"/>
      <c r="JTP95" s="208"/>
      <c r="JTR95" s="235"/>
      <c r="JTS95" s="235"/>
      <c r="JTT95" s="235"/>
      <c r="JTU95" s="235"/>
      <c r="JTV95" s="235"/>
      <c r="JTW95" s="235"/>
      <c r="JTX95" s="235"/>
      <c r="JTY95" s="283"/>
      <c r="JTZ95" s="283"/>
      <c r="JUA95" s="208"/>
      <c r="JUC95" s="235"/>
      <c r="JUD95" s="235"/>
      <c r="JUE95" s="235"/>
      <c r="JUF95" s="235"/>
      <c r="JUG95" s="235"/>
      <c r="JUH95" s="235"/>
      <c r="JUI95" s="235"/>
      <c r="JUJ95" s="283"/>
      <c r="JUK95" s="283"/>
      <c r="JUL95" s="208"/>
      <c r="JUN95" s="235"/>
      <c r="JUO95" s="235"/>
      <c r="JUP95" s="235"/>
      <c r="JUQ95" s="235"/>
      <c r="JUR95" s="235"/>
      <c r="JUS95" s="235"/>
      <c r="JUT95" s="235"/>
      <c r="JUU95" s="283"/>
      <c r="JUV95" s="283"/>
      <c r="JUW95" s="208"/>
      <c r="JUY95" s="235"/>
      <c r="JUZ95" s="235"/>
      <c r="JVA95" s="235"/>
      <c r="JVB95" s="235"/>
      <c r="JVC95" s="235"/>
      <c r="JVD95" s="235"/>
      <c r="JVE95" s="235"/>
      <c r="JVF95" s="283"/>
      <c r="JVG95" s="283"/>
      <c r="JVH95" s="208"/>
      <c r="JVJ95" s="235"/>
      <c r="JVK95" s="235"/>
      <c r="JVL95" s="235"/>
      <c r="JVM95" s="235"/>
      <c r="JVN95" s="235"/>
      <c r="JVO95" s="235"/>
      <c r="JVP95" s="235"/>
      <c r="JVQ95" s="283"/>
      <c r="JVR95" s="283"/>
      <c r="JVS95" s="208"/>
      <c r="JVU95" s="235"/>
      <c r="JVV95" s="235"/>
      <c r="JVW95" s="235"/>
      <c r="JVX95" s="235"/>
      <c r="JVY95" s="235"/>
      <c r="JVZ95" s="235"/>
      <c r="JWA95" s="235"/>
      <c r="JWB95" s="283"/>
      <c r="JWC95" s="283"/>
      <c r="JWD95" s="208"/>
      <c r="JWF95" s="235"/>
      <c r="JWG95" s="235"/>
      <c r="JWH95" s="235"/>
      <c r="JWI95" s="235"/>
      <c r="JWJ95" s="235"/>
      <c r="JWK95" s="235"/>
      <c r="JWL95" s="235"/>
      <c r="JWM95" s="283"/>
      <c r="JWN95" s="283"/>
      <c r="JWO95" s="208"/>
      <c r="JWQ95" s="235"/>
      <c r="JWR95" s="235"/>
      <c r="JWS95" s="235"/>
      <c r="JWT95" s="235"/>
      <c r="JWU95" s="235"/>
      <c r="JWV95" s="235"/>
      <c r="JWW95" s="235"/>
      <c r="JWX95" s="283"/>
      <c r="JWY95" s="283"/>
      <c r="JWZ95" s="208"/>
      <c r="JXB95" s="235"/>
      <c r="JXC95" s="235"/>
      <c r="JXD95" s="235"/>
      <c r="JXE95" s="235"/>
      <c r="JXF95" s="235"/>
      <c r="JXG95" s="235"/>
      <c r="JXH95" s="235"/>
      <c r="JXI95" s="283"/>
      <c r="JXJ95" s="283"/>
      <c r="JXK95" s="208"/>
      <c r="JXM95" s="235"/>
      <c r="JXN95" s="235"/>
      <c r="JXO95" s="235"/>
      <c r="JXP95" s="235"/>
      <c r="JXQ95" s="235"/>
      <c r="JXR95" s="235"/>
      <c r="JXS95" s="235"/>
      <c r="JXT95" s="283"/>
      <c r="JXU95" s="283"/>
      <c r="JXV95" s="208"/>
      <c r="JXX95" s="235"/>
      <c r="JXY95" s="235"/>
      <c r="JXZ95" s="235"/>
      <c r="JYA95" s="235"/>
      <c r="JYB95" s="235"/>
      <c r="JYC95" s="235"/>
      <c r="JYD95" s="235"/>
      <c r="JYE95" s="283"/>
      <c r="JYF95" s="283"/>
      <c r="JYG95" s="208"/>
      <c r="JYI95" s="235"/>
      <c r="JYJ95" s="235"/>
      <c r="JYK95" s="235"/>
      <c r="JYL95" s="235"/>
      <c r="JYM95" s="235"/>
      <c r="JYN95" s="235"/>
      <c r="JYO95" s="235"/>
      <c r="JYP95" s="283"/>
      <c r="JYQ95" s="283"/>
      <c r="JYR95" s="208"/>
      <c r="JYT95" s="235"/>
      <c r="JYU95" s="235"/>
      <c r="JYV95" s="235"/>
      <c r="JYW95" s="235"/>
      <c r="JYX95" s="235"/>
      <c r="JYY95" s="235"/>
      <c r="JYZ95" s="235"/>
      <c r="JZA95" s="283"/>
      <c r="JZB95" s="283"/>
      <c r="JZC95" s="208"/>
      <c r="JZE95" s="235"/>
      <c r="JZF95" s="235"/>
      <c r="JZG95" s="235"/>
      <c r="JZH95" s="235"/>
      <c r="JZI95" s="235"/>
      <c r="JZJ95" s="235"/>
      <c r="JZK95" s="235"/>
      <c r="JZL95" s="283"/>
      <c r="JZM95" s="283"/>
      <c r="JZN95" s="208"/>
      <c r="JZP95" s="235"/>
      <c r="JZQ95" s="235"/>
      <c r="JZR95" s="235"/>
      <c r="JZS95" s="235"/>
      <c r="JZT95" s="235"/>
      <c r="JZU95" s="235"/>
      <c r="JZV95" s="235"/>
      <c r="JZW95" s="283"/>
      <c r="JZX95" s="283"/>
      <c r="JZY95" s="208"/>
      <c r="KAA95" s="235"/>
      <c r="KAB95" s="235"/>
      <c r="KAC95" s="235"/>
      <c r="KAD95" s="235"/>
      <c r="KAE95" s="235"/>
      <c r="KAF95" s="235"/>
      <c r="KAG95" s="235"/>
      <c r="KAH95" s="283"/>
      <c r="KAI95" s="283"/>
      <c r="KAJ95" s="208"/>
      <c r="KAL95" s="235"/>
      <c r="KAM95" s="235"/>
      <c r="KAN95" s="235"/>
      <c r="KAO95" s="235"/>
      <c r="KAP95" s="235"/>
      <c r="KAQ95" s="235"/>
      <c r="KAR95" s="235"/>
      <c r="KAS95" s="283"/>
      <c r="KAT95" s="283"/>
      <c r="KAU95" s="208"/>
      <c r="KAW95" s="235"/>
      <c r="KAX95" s="235"/>
      <c r="KAY95" s="235"/>
      <c r="KAZ95" s="235"/>
      <c r="KBA95" s="235"/>
      <c r="KBB95" s="235"/>
      <c r="KBC95" s="235"/>
      <c r="KBD95" s="283"/>
      <c r="KBE95" s="283"/>
      <c r="KBF95" s="208"/>
      <c r="KBH95" s="235"/>
      <c r="KBI95" s="235"/>
      <c r="KBJ95" s="235"/>
      <c r="KBK95" s="235"/>
      <c r="KBL95" s="235"/>
      <c r="KBM95" s="235"/>
      <c r="KBN95" s="235"/>
      <c r="KBO95" s="283"/>
      <c r="KBP95" s="283"/>
      <c r="KBQ95" s="208"/>
      <c r="KBS95" s="235"/>
      <c r="KBT95" s="235"/>
      <c r="KBU95" s="235"/>
      <c r="KBV95" s="235"/>
      <c r="KBW95" s="235"/>
      <c r="KBX95" s="235"/>
      <c r="KBY95" s="235"/>
      <c r="KBZ95" s="283"/>
      <c r="KCA95" s="283"/>
      <c r="KCB95" s="208"/>
      <c r="KCD95" s="235"/>
      <c r="KCE95" s="235"/>
      <c r="KCF95" s="235"/>
      <c r="KCG95" s="235"/>
      <c r="KCH95" s="235"/>
      <c r="KCI95" s="235"/>
      <c r="KCJ95" s="235"/>
      <c r="KCK95" s="283"/>
      <c r="KCL95" s="283"/>
      <c r="KCM95" s="208"/>
      <c r="KCO95" s="235"/>
      <c r="KCP95" s="235"/>
      <c r="KCQ95" s="235"/>
      <c r="KCR95" s="235"/>
      <c r="KCS95" s="235"/>
      <c r="KCT95" s="235"/>
      <c r="KCU95" s="235"/>
      <c r="KCV95" s="283"/>
      <c r="KCW95" s="283"/>
      <c r="KCX95" s="208"/>
      <c r="KCZ95" s="235"/>
      <c r="KDA95" s="235"/>
      <c r="KDB95" s="235"/>
      <c r="KDC95" s="235"/>
      <c r="KDD95" s="235"/>
      <c r="KDE95" s="235"/>
      <c r="KDF95" s="235"/>
      <c r="KDG95" s="283"/>
      <c r="KDH95" s="283"/>
      <c r="KDI95" s="208"/>
      <c r="KDK95" s="235"/>
      <c r="KDL95" s="235"/>
      <c r="KDM95" s="235"/>
      <c r="KDN95" s="235"/>
      <c r="KDO95" s="235"/>
      <c r="KDP95" s="235"/>
      <c r="KDQ95" s="235"/>
      <c r="KDR95" s="283"/>
      <c r="KDS95" s="283"/>
      <c r="KDT95" s="208"/>
      <c r="KDV95" s="235"/>
      <c r="KDW95" s="235"/>
      <c r="KDX95" s="235"/>
      <c r="KDY95" s="235"/>
      <c r="KDZ95" s="235"/>
      <c r="KEA95" s="235"/>
      <c r="KEB95" s="235"/>
      <c r="KEC95" s="283"/>
      <c r="KED95" s="283"/>
      <c r="KEE95" s="208"/>
      <c r="KEG95" s="235"/>
      <c r="KEH95" s="235"/>
      <c r="KEI95" s="235"/>
      <c r="KEJ95" s="235"/>
      <c r="KEK95" s="235"/>
      <c r="KEL95" s="235"/>
      <c r="KEM95" s="235"/>
      <c r="KEN95" s="283"/>
      <c r="KEO95" s="283"/>
      <c r="KEP95" s="208"/>
      <c r="KER95" s="235"/>
      <c r="KES95" s="235"/>
      <c r="KET95" s="235"/>
      <c r="KEU95" s="235"/>
      <c r="KEV95" s="235"/>
      <c r="KEW95" s="235"/>
      <c r="KEX95" s="235"/>
      <c r="KEY95" s="283"/>
      <c r="KEZ95" s="283"/>
      <c r="KFA95" s="208"/>
      <c r="KFC95" s="235"/>
      <c r="KFD95" s="235"/>
      <c r="KFE95" s="235"/>
      <c r="KFF95" s="235"/>
      <c r="KFG95" s="235"/>
      <c r="KFH95" s="235"/>
      <c r="KFI95" s="235"/>
      <c r="KFJ95" s="283"/>
      <c r="KFK95" s="283"/>
      <c r="KFL95" s="208"/>
      <c r="KFN95" s="235"/>
      <c r="KFO95" s="235"/>
      <c r="KFP95" s="235"/>
      <c r="KFQ95" s="235"/>
      <c r="KFR95" s="235"/>
      <c r="KFS95" s="235"/>
      <c r="KFT95" s="235"/>
      <c r="KFU95" s="283"/>
      <c r="KFV95" s="283"/>
      <c r="KFW95" s="208"/>
      <c r="KFY95" s="235"/>
      <c r="KFZ95" s="235"/>
      <c r="KGA95" s="235"/>
      <c r="KGB95" s="235"/>
      <c r="KGC95" s="235"/>
      <c r="KGD95" s="235"/>
      <c r="KGE95" s="235"/>
      <c r="KGF95" s="283"/>
      <c r="KGG95" s="283"/>
      <c r="KGH95" s="208"/>
      <c r="KGJ95" s="235"/>
      <c r="KGK95" s="235"/>
      <c r="KGL95" s="235"/>
      <c r="KGM95" s="235"/>
      <c r="KGN95" s="235"/>
      <c r="KGO95" s="235"/>
      <c r="KGP95" s="235"/>
      <c r="KGQ95" s="283"/>
      <c r="KGR95" s="283"/>
      <c r="KGS95" s="208"/>
      <c r="KGU95" s="235"/>
      <c r="KGV95" s="235"/>
      <c r="KGW95" s="235"/>
      <c r="KGX95" s="235"/>
      <c r="KGY95" s="235"/>
      <c r="KGZ95" s="235"/>
      <c r="KHA95" s="235"/>
      <c r="KHB95" s="283"/>
      <c r="KHC95" s="283"/>
      <c r="KHD95" s="208"/>
      <c r="KHF95" s="235"/>
      <c r="KHG95" s="235"/>
      <c r="KHH95" s="235"/>
      <c r="KHI95" s="235"/>
      <c r="KHJ95" s="235"/>
      <c r="KHK95" s="235"/>
      <c r="KHL95" s="235"/>
      <c r="KHM95" s="283"/>
      <c r="KHN95" s="283"/>
      <c r="KHO95" s="208"/>
      <c r="KHQ95" s="235"/>
      <c r="KHR95" s="235"/>
      <c r="KHS95" s="235"/>
      <c r="KHT95" s="235"/>
      <c r="KHU95" s="235"/>
      <c r="KHV95" s="235"/>
      <c r="KHW95" s="235"/>
      <c r="KHX95" s="283"/>
      <c r="KHY95" s="283"/>
      <c r="KHZ95" s="208"/>
      <c r="KIB95" s="235"/>
      <c r="KIC95" s="235"/>
      <c r="KID95" s="235"/>
      <c r="KIE95" s="235"/>
      <c r="KIF95" s="235"/>
      <c r="KIG95" s="235"/>
      <c r="KIH95" s="235"/>
      <c r="KII95" s="283"/>
      <c r="KIJ95" s="283"/>
      <c r="KIK95" s="208"/>
      <c r="KIM95" s="235"/>
      <c r="KIN95" s="235"/>
      <c r="KIO95" s="235"/>
      <c r="KIP95" s="235"/>
      <c r="KIQ95" s="235"/>
      <c r="KIR95" s="235"/>
      <c r="KIS95" s="235"/>
      <c r="KIT95" s="283"/>
      <c r="KIU95" s="283"/>
      <c r="KIV95" s="208"/>
      <c r="KIX95" s="235"/>
      <c r="KIY95" s="235"/>
      <c r="KIZ95" s="235"/>
      <c r="KJA95" s="235"/>
      <c r="KJB95" s="235"/>
      <c r="KJC95" s="235"/>
      <c r="KJD95" s="235"/>
      <c r="KJE95" s="283"/>
      <c r="KJF95" s="283"/>
      <c r="KJG95" s="208"/>
      <c r="KJI95" s="235"/>
      <c r="KJJ95" s="235"/>
      <c r="KJK95" s="235"/>
      <c r="KJL95" s="235"/>
      <c r="KJM95" s="235"/>
      <c r="KJN95" s="235"/>
      <c r="KJO95" s="235"/>
      <c r="KJP95" s="283"/>
      <c r="KJQ95" s="283"/>
      <c r="KJR95" s="208"/>
      <c r="KJT95" s="235"/>
      <c r="KJU95" s="235"/>
      <c r="KJV95" s="235"/>
      <c r="KJW95" s="235"/>
      <c r="KJX95" s="235"/>
      <c r="KJY95" s="235"/>
      <c r="KJZ95" s="235"/>
      <c r="KKA95" s="283"/>
      <c r="KKB95" s="283"/>
      <c r="KKC95" s="208"/>
      <c r="KKE95" s="235"/>
      <c r="KKF95" s="235"/>
      <c r="KKG95" s="235"/>
      <c r="KKH95" s="235"/>
      <c r="KKI95" s="235"/>
      <c r="KKJ95" s="235"/>
      <c r="KKK95" s="235"/>
      <c r="KKL95" s="283"/>
      <c r="KKM95" s="283"/>
      <c r="KKN95" s="208"/>
      <c r="KKP95" s="235"/>
      <c r="KKQ95" s="235"/>
      <c r="KKR95" s="235"/>
      <c r="KKS95" s="235"/>
      <c r="KKT95" s="235"/>
      <c r="KKU95" s="235"/>
      <c r="KKV95" s="235"/>
      <c r="KKW95" s="283"/>
      <c r="KKX95" s="283"/>
      <c r="KKY95" s="208"/>
      <c r="KLA95" s="235"/>
      <c r="KLB95" s="235"/>
      <c r="KLC95" s="235"/>
      <c r="KLD95" s="235"/>
      <c r="KLE95" s="235"/>
      <c r="KLF95" s="235"/>
      <c r="KLG95" s="235"/>
      <c r="KLH95" s="283"/>
      <c r="KLI95" s="283"/>
      <c r="KLJ95" s="208"/>
      <c r="KLL95" s="235"/>
      <c r="KLM95" s="235"/>
      <c r="KLN95" s="235"/>
      <c r="KLO95" s="235"/>
      <c r="KLP95" s="235"/>
      <c r="KLQ95" s="235"/>
      <c r="KLR95" s="235"/>
      <c r="KLS95" s="283"/>
      <c r="KLT95" s="283"/>
      <c r="KLU95" s="208"/>
      <c r="KLW95" s="235"/>
      <c r="KLX95" s="235"/>
      <c r="KLY95" s="235"/>
      <c r="KLZ95" s="235"/>
      <c r="KMA95" s="235"/>
      <c r="KMB95" s="235"/>
      <c r="KMC95" s="235"/>
      <c r="KMD95" s="283"/>
      <c r="KME95" s="283"/>
      <c r="KMF95" s="208"/>
      <c r="KMH95" s="235"/>
      <c r="KMI95" s="235"/>
      <c r="KMJ95" s="235"/>
      <c r="KMK95" s="235"/>
      <c r="KML95" s="235"/>
      <c r="KMM95" s="235"/>
      <c r="KMN95" s="235"/>
      <c r="KMO95" s="283"/>
      <c r="KMP95" s="283"/>
      <c r="KMQ95" s="208"/>
      <c r="KMS95" s="235"/>
      <c r="KMT95" s="235"/>
      <c r="KMU95" s="235"/>
      <c r="KMV95" s="235"/>
      <c r="KMW95" s="235"/>
      <c r="KMX95" s="235"/>
      <c r="KMY95" s="235"/>
      <c r="KMZ95" s="283"/>
      <c r="KNA95" s="283"/>
      <c r="KNB95" s="208"/>
      <c r="KND95" s="235"/>
      <c r="KNE95" s="235"/>
      <c r="KNF95" s="235"/>
      <c r="KNG95" s="235"/>
      <c r="KNH95" s="235"/>
      <c r="KNI95" s="235"/>
      <c r="KNJ95" s="235"/>
      <c r="KNK95" s="283"/>
      <c r="KNL95" s="283"/>
      <c r="KNM95" s="208"/>
      <c r="KNO95" s="235"/>
      <c r="KNP95" s="235"/>
      <c r="KNQ95" s="235"/>
      <c r="KNR95" s="235"/>
      <c r="KNS95" s="235"/>
      <c r="KNT95" s="235"/>
      <c r="KNU95" s="235"/>
      <c r="KNV95" s="283"/>
      <c r="KNW95" s="283"/>
      <c r="KNX95" s="208"/>
      <c r="KNZ95" s="235"/>
      <c r="KOA95" s="235"/>
      <c r="KOB95" s="235"/>
      <c r="KOC95" s="235"/>
      <c r="KOD95" s="235"/>
      <c r="KOE95" s="235"/>
      <c r="KOF95" s="235"/>
      <c r="KOG95" s="283"/>
      <c r="KOH95" s="283"/>
      <c r="KOI95" s="208"/>
      <c r="KOK95" s="235"/>
      <c r="KOL95" s="235"/>
      <c r="KOM95" s="235"/>
      <c r="KON95" s="235"/>
      <c r="KOO95" s="235"/>
      <c r="KOP95" s="235"/>
      <c r="KOQ95" s="235"/>
      <c r="KOR95" s="283"/>
      <c r="KOS95" s="283"/>
      <c r="KOT95" s="208"/>
      <c r="KOV95" s="235"/>
      <c r="KOW95" s="235"/>
      <c r="KOX95" s="235"/>
      <c r="KOY95" s="235"/>
      <c r="KOZ95" s="235"/>
      <c r="KPA95" s="235"/>
      <c r="KPB95" s="235"/>
      <c r="KPC95" s="283"/>
      <c r="KPD95" s="283"/>
      <c r="KPE95" s="208"/>
      <c r="KPG95" s="235"/>
      <c r="KPH95" s="235"/>
      <c r="KPI95" s="235"/>
      <c r="KPJ95" s="235"/>
      <c r="KPK95" s="235"/>
      <c r="KPL95" s="235"/>
      <c r="KPM95" s="235"/>
      <c r="KPN95" s="283"/>
      <c r="KPO95" s="283"/>
      <c r="KPP95" s="208"/>
      <c r="KPR95" s="235"/>
      <c r="KPS95" s="235"/>
      <c r="KPT95" s="235"/>
      <c r="KPU95" s="235"/>
      <c r="KPV95" s="235"/>
      <c r="KPW95" s="235"/>
      <c r="KPX95" s="235"/>
      <c r="KPY95" s="283"/>
      <c r="KPZ95" s="283"/>
      <c r="KQA95" s="208"/>
      <c r="KQC95" s="235"/>
      <c r="KQD95" s="235"/>
      <c r="KQE95" s="235"/>
      <c r="KQF95" s="235"/>
      <c r="KQG95" s="235"/>
      <c r="KQH95" s="235"/>
      <c r="KQI95" s="235"/>
      <c r="KQJ95" s="283"/>
      <c r="KQK95" s="283"/>
      <c r="KQL95" s="208"/>
      <c r="KQN95" s="235"/>
      <c r="KQO95" s="235"/>
      <c r="KQP95" s="235"/>
      <c r="KQQ95" s="235"/>
      <c r="KQR95" s="235"/>
      <c r="KQS95" s="235"/>
      <c r="KQT95" s="235"/>
      <c r="KQU95" s="283"/>
      <c r="KQV95" s="283"/>
      <c r="KQW95" s="208"/>
      <c r="KQY95" s="235"/>
      <c r="KQZ95" s="235"/>
      <c r="KRA95" s="235"/>
      <c r="KRB95" s="235"/>
      <c r="KRC95" s="235"/>
      <c r="KRD95" s="235"/>
      <c r="KRE95" s="235"/>
      <c r="KRF95" s="283"/>
      <c r="KRG95" s="283"/>
      <c r="KRH95" s="208"/>
      <c r="KRJ95" s="235"/>
      <c r="KRK95" s="235"/>
      <c r="KRL95" s="235"/>
      <c r="KRM95" s="235"/>
      <c r="KRN95" s="235"/>
      <c r="KRO95" s="235"/>
      <c r="KRP95" s="235"/>
      <c r="KRQ95" s="283"/>
      <c r="KRR95" s="283"/>
      <c r="KRS95" s="208"/>
      <c r="KRU95" s="235"/>
      <c r="KRV95" s="235"/>
      <c r="KRW95" s="235"/>
      <c r="KRX95" s="235"/>
      <c r="KRY95" s="235"/>
      <c r="KRZ95" s="235"/>
      <c r="KSA95" s="235"/>
      <c r="KSB95" s="283"/>
      <c r="KSC95" s="283"/>
      <c r="KSD95" s="208"/>
      <c r="KSF95" s="235"/>
      <c r="KSG95" s="235"/>
      <c r="KSH95" s="235"/>
      <c r="KSI95" s="235"/>
      <c r="KSJ95" s="235"/>
      <c r="KSK95" s="235"/>
      <c r="KSL95" s="235"/>
      <c r="KSM95" s="283"/>
      <c r="KSN95" s="283"/>
      <c r="KSO95" s="208"/>
      <c r="KSQ95" s="235"/>
      <c r="KSR95" s="235"/>
      <c r="KSS95" s="235"/>
      <c r="KST95" s="235"/>
      <c r="KSU95" s="235"/>
      <c r="KSV95" s="235"/>
      <c r="KSW95" s="235"/>
      <c r="KSX95" s="283"/>
      <c r="KSY95" s="283"/>
      <c r="KSZ95" s="208"/>
      <c r="KTB95" s="235"/>
      <c r="KTC95" s="235"/>
      <c r="KTD95" s="235"/>
      <c r="KTE95" s="235"/>
      <c r="KTF95" s="235"/>
      <c r="KTG95" s="235"/>
      <c r="KTH95" s="235"/>
      <c r="KTI95" s="283"/>
      <c r="KTJ95" s="283"/>
      <c r="KTK95" s="208"/>
      <c r="KTM95" s="235"/>
      <c r="KTN95" s="235"/>
      <c r="KTO95" s="235"/>
      <c r="KTP95" s="235"/>
      <c r="KTQ95" s="235"/>
      <c r="KTR95" s="235"/>
      <c r="KTS95" s="235"/>
      <c r="KTT95" s="283"/>
      <c r="KTU95" s="283"/>
      <c r="KTV95" s="208"/>
      <c r="KTX95" s="235"/>
      <c r="KTY95" s="235"/>
      <c r="KTZ95" s="235"/>
      <c r="KUA95" s="235"/>
      <c r="KUB95" s="235"/>
      <c r="KUC95" s="235"/>
      <c r="KUD95" s="235"/>
      <c r="KUE95" s="283"/>
      <c r="KUF95" s="283"/>
      <c r="KUG95" s="208"/>
      <c r="KUI95" s="235"/>
      <c r="KUJ95" s="235"/>
      <c r="KUK95" s="235"/>
      <c r="KUL95" s="235"/>
      <c r="KUM95" s="235"/>
      <c r="KUN95" s="235"/>
      <c r="KUO95" s="235"/>
      <c r="KUP95" s="283"/>
      <c r="KUQ95" s="283"/>
      <c r="KUR95" s="208"/>
      <c r="KUT95" s="235"/>
      <c r="KUU95" s="235"/>
      <c r="KUV95" s="235"/>
      <c r="KUW95" s="235"/>
      <c r="KUX95" s="235"/>
      <c r="KUY95" s="235"/>
      <c r="KUZ95" s="235"/>
      <c r="KVA95" s="283"/>
      <c r="KVB95" s="283"/>
      <c r="KVC95" s="208"/>
      <c r="KVE95" s="235"/>
      <c r="KVF95" s="235"/>
      <c r="KVG95" s="235"/>
      <c r="KVH95" s="235"/>
      <c r="KVI95" s="235"/>
      <c r="KVJ95" s="235"/>
      <c r="KVK95" s="235"/>
      <c r="KVL95" s="283"/>
      <c r="KVM95" s="283"/>
      <c r="KVN95" s="208"/>
      <c r="KVP95" s="235"/>
      <c r="KVQ95" s="235"/>
      <c r="KVR95" s="235"/>
      <c r="KVS95" s="235"/>
      <c r="KVT95" s="235"/>
      <c r="KVU95" s="235"/>
      <c r="KVV95" s="235"/>
      <c r="KVW95" s="283"/>
      <c r="KVX95" s="283"/>
      <c r="KVY95" s="208"/>
      <c r="KWA95" s="235"/>
      <c r="KWB95" s="235"/>
      <c r="KWC95" s="235"/>
      <c r="KWD95" s="235"/>
      <c r="KWE95" s="235"/>
      <c r="KWF95" s="235"/>
      <c r="KWG95" s="235"/>
      <c r="KWH95" s="283"/>
      <c r="KWI95" s="283"/>
      <c r="KWJ95" s="208"/>
      <c r="KWL95" s="235"/>
      <c r="KWM95" s="235"/>
      <c r="KWN95" s="235"/>
      <c r="KWO95" s="235"/>
      <c r="KWP95" s="235"/>
      <c r="KWQ95" s="235"/>
      <c r="KWR95" s="235"/>
      <c r="KWS95" s="283"/>
      <c r="KWT95" s="283"/>
      <c r="KWU95" s="208"/>
      <c r="KWW95" s="235"/>
      <c r="KWX95" s="235"/>
      <c r="KWY95" s="235"/>
      <c r="KWZ95" s="235"/>
      <c r="KXA95" s="235"/>
      <c r="KXB95" s="235"/>
      <c r="KXC95" s="235"/>
      <c r="KXD95" s="283"/>
      <c r="KXE95" s="283"/>
      <c r="KXF95" s="208"/>
      <c r="KXH95" s="235"/>
      <c r="KXI95" s="235"/>
      <c r="KXJ95" s="235"/>
      <c r="KXK95" s="235"/>
      <c r="KXL95" s="235"/>
      <c r="KXM95" s="235"/>
      <c r="KXN95" s="235"/>
      <c r="KXO95" s="283"/>
      <c r="KXP95" s="283"/>
      <c r="KXQ95" s="208"/>
      <c r="KXS95" s="235"/>
      <c r="KXT95" s="235"/>
      <c r="KXU95" s="235"/>
      <c r="KXV95" s="235"/>
      <c r="KXW95" s="235"/>
      <c r="KXX95" s="235"/>
      <c r="KXY95" s="235"/>
      <c r="KXZ95" s="283"/>
      <c r="KYA95" s="283"/>
      <c r="KYB95" s="208"/>
      <c r="KYD95" s="235"/>
      <c r="KYE95" s="235"/>
      <c r="KYF95" s="235"/>
      <c r="KYG95" s="235"/>
      <c r="KYH95" s="235"/>
      <c r="KYI95" s="235"/>
      <c r="KYJ95" s="235"/>
      <c r="KYK95" s="283"/>
      <c r="KYL95" s="283"/>
      <c r="KYM95" s="208"/>
      <c r="KYO95" s="235"/>
      <c r="KYP95" s="235"/>
      <c r="KYQ95" s="235"/>
      <c r="KYR95" s="235"/>
      <c r="KYS95" s="235"/>
      <c r="KYT95" s="235"/>
      <c r="KYU95" s="235"/>
      <c r="KYV95" s="283"/>
      <c r="KYW95" s="283"/>
      <c r="KYX95" s="208"/>
      <c r="KYZ95" s="235"/>
      <c r="KZA95" s="235"/>
      <c r="KZB95" s="235"/>
      <c r="KZC95" s="235"/>
      <c r="KZD95" s="235"/>
      <c r="KZE95" s="235"/>
      <c r="KZF95" s="235"/>
      <c r="KZG95" s="283"/>
      <c r="KZH95" s="283"/>
      <c r="KZI95" s="208"/>
      <c r="KZK95" s="235"/>
      <c r="KZL95" s="235"/>
      <c r="KZM95" s="235"/>
      <c r="KZN95" s="235"/>
      <c r="KZO95" s="235"/>
      <c r="KZP95" s="235"/>
      <c r="KZQ95" s="235"/>
      <c r="KZR95" s="283"/>
      <c r="KZS95" s="283"/>
      <c r="KZT95" s="208"/>
      <c r="KZV95" s="235"/>
      <c r="KZW95" s="235"/>
      <c r="KZX95" s="235"/>
      <c r="KZY95" s="235"/>
      <c r="KZZ95" s="235"/>
      <c r="LAA95" s="235"/>
      <c r="LAB95" s="235"/>
      <c r="LAC95" s="283"/>
      <c r="LAD95" s="283"/>
      <c r="LAE95" s="208"/>
      <c r="LAG95" s="235"/>
      <c r="LAH95" s="235"/>
      <c r="LAI95" s="235"/>
      <c r="LAJ95" s="235"/>
      <c r="LAK95" s="235"/>
      <c r="LAL95" s="235"/>
      <c r="LAM95" s="235"/>
      <c r="LAN95" s="283"/>
      <c r="LAO95" s="283"/>
      <c r="LAP95" s="208"/>
      <c r="LAR95" s="235"/>
      <c r="LAS95" s="235"/>
      <c r="LAT95" s="235"/>
      <c r="LAU95" s="235"/>
      <c r="LAV95" s="235"/>
      <c r="LAW95" s="235"/>
      <c r="LAX95" s="235"/>
      <c r="LAY95" s="283"/>
      <c r="LAZ95" s="283"/>
      <c r="LBA95" s="208"/>
      <c r="LBC95" s="235"/>
      <c r="LBD95" s="235"/>
      <c r="LBE95" s="235"/>
      <c r="LBF95" s="235"/>
      <c r="LBG95" s="235"/>
      <c r="LBH95" s="235"/>
      <c r="LBI95" s="235"/>
      <c r="LBJ95" s="283"/>
      <c r="LBK95" s="283"/>
      <c r="LBL95" s="208"/>
      <c r="LBN95" s="235"/>
      <c r="LBO95" s="235"/>
      <c r="LBP95" s="235"/>
      <c r="LBQ95" s="235"/>
      <c r="LBR95" s="235"/>
      <c r="LBS95" s="235"/>
      <c r="LBT95" s="235"/>
      <c r="LBU95" s="283"/>
      <c r="LBV95" s="283"/>
      <c r="LBW95" s="208"/>
      <c r="LBY95" s="235"/>
      <c r="LBZ95" s="235"/>
      <c r="LCA95" s="235"/>
      <c r="LCB95" s="235"/>
      <c r="LCC95" s="235"/>
      <c r="LCD95" s="235"/>
      <c r="LCE95" s="235"/>
      <c r="LCF95" s="283"/>
      <c r="LCG95" s="283"/>
      <c r="LCH95" s="208"/>
      <c r="LCJ95" s="235"/>
      <c r="LCK95" s="235"/>
      <c r="LCL95" s="235"/>
      <c r="LCM95" s="235"/>
      <c r="LCN95" s="235"/>
      <c r="LCO95" s="235"/>
      <c r="LCP95" s="235"/>
      <c r="LCQ95" s="283"/>
      <c r="LCR95" s="283"/>
      <c r="LCS95" s="208"/>
      <c r="LCU95" s="235"/>
      <c r="LCV95" s="235"/>
      <c r="LCW95" s="235"/>
      <c r="LCX95" s="235"/>
      <c r="LCY95" s="235"/>
      <c r="LCZ95" s="235"/>
      <c r="LDA95" s="235"/>
      <c r="LDB95" s="283"/>
      <c r="LDC95" s="283"/>
      <c r="LDD95" s="208"/>
      <c r="LDF95" s="235"/>
      <c r="LDG95" s="235"/>
      <c r="LDH95" s="235"/>
      <c r="LDI95" s="235"/>
      <c r="LDJ95" s="235"/>
      <c r="LDK95" s="235"/>
      <c r="LDL95" s="235"/>
      <c r="LDM95" s="283"/>
      <c r="LDN95" s="283"/>
      <c r="LDO95" s="208"/>
      <c r="LDQ95" s="235"/>
      <c r="LDR95" s="235"/>
      <c r="LDS95" s="235"/>
      <c r="LDT95" s="235"/>
      <c r="LDU95" s="235"/>
      <c r="LDV95" s="235"/>
      <c r="LDW95" s="235"/>
      <c r="LDX95" s="283"/>
      <c r="LDY95" s="283"/>
      <c r="LDZ95" s="208"/>
      <c r="LEB95" s="235"/>
      <c r="LEC95" s="235"/>
      <c r="LED95" s="235"/>
      <c r="LEE95" s="235"/>
      <c r="LEF95" s="235"/>
      <c r="LEG95" s="235"/>
      <c r="LEH95" s="235"/>
      <c r="LEI95" s="283"/>
      <c r="LEJ95" s="283"/>
      <c r="LEK95" s="208"/>
      <c r="LEM95" s="235"/>
      <c r="LEN95" s="235"/>
      <c r="LEO95" s="235"/>
      <c r="LEP95" s="235"/>
      <c r="LEQ95" s="235"/>
      <c r="LER95" s="235"/>
      <c r="LES95" s="235"/>
      <c r="LET95" s="283"/>
      <c r="LEU95" s="283"/>
      <c r="LEV95" s="208"/>
      <c r="LEX95" s="235"/>
      <c r="LEY95" s="235"/>
      <c r="LEZ95" s="235"/>
      <c r="LFA95" s="235"/>
      <c r="LFB95" s="235"/>
      <c r="LFC95" s="235"/>
      <c r="LFD95" s="235"/>
      <c r="LFE95" s="283"/>
      <c r="LFF95" s="283"/>
      <c r="LFG95" s="208"/>
      <c r="LFI95" s="235"/>
      <c r="LFJ95" s="235"/>
      <c r="LFK95" s="235"/>
      <c r="LFL95" s="235"/>
      <c r="LFM95" s="235"/>
      <c r="LFN95" s="235"/>
      <c r="LFO95" s="235"/>
      <c r="LFP95" s="283"/>
      <c r="LFQ95" s="283"/>
      <c r="LFR95" s="208"/>
      <c r="LFT95" s="235"/>
      <c r="LFU95" s="235"/>
      <c r="LFV95" s="235"/>
      <c r="LFW95" s="235"/>
      <c r="LFX95" s="235"/>
      <c r="LFY95" s="235"/>
      <c r="LFZ95" s="235"/>
      <c r="LGA95" s="283"/>
      <c r="LGB95" s="283"/>
      <c r="LGC95" s="208"/>
      <c r="LGE95" s="235"/>
      <c r="LGF95" s="235"/>
      <c r="LGG95" s="235"/>
      <c r="LGH95" s="235"/>
      <c r="LGI95" s="235"/>
      <c r="LGJ95" s="235"/>
      <c r="LGK95" s="235"/>
      <c r="LGL95" s="283"/>
      <c r="LGM95" s="283"/>
      <c r="LGN95" s="208"/>
      <c r="LGP95" s="235"/>
      <c r="LGQ95" s="235"/>
      <c r="LGR95" s="235"/>
      <c r="LGS95" s="235"/>
      <c r="LGT95" s="235"/>
      <c r="LGU95" s="235"/>
      <c r="LGV95" s="235"/>
      <c r="LGW95" s="283"/>
      <c r="LGX95" s="283"/>
      <c r="LGY95" s="208"/>
      <c r="LHA95" s="235"/>
      <c r="LHB95" s="235"/>
      <c r="LHC95" s="235"/>
      <c r="LHD95" s="235"/>
      <c r="LHE95" s="235"/>
      <c r="LHF95" s="235"/>
      <c r="LHG95" s="235"/>
      <c r="LHH95" s="283"/>
      <c r="LHI95" s="283"/>
      <c r="LHJ95" s="208"/>
      <c r="LHL95" s="235"/>
      <c r="LHM95" s="235"/>
      <c r="LHN95" s="235"/>
      <c r="LHO95" s="235"/>
      <c r="LHP95" s="235"/>
      <c r="LHQ95" s="235"/>
      <c r="LHR95" s="235"/>
      <c r="LHS95" s="283"/>
      <c r="LHT95" s="283"/>
      <c r="LHU95" s="208"/>
      <c r="LHW95" s="235"/>
      <c r="LHX95" s="235"/>
      <c r="LHY95" s="235"/>
      <c r="LHZ95" s="235"/>
      <c r="LIA95" s="235"/>
      <c r="LIB95" s="235"/>
      <c r="LIC95" s="235"/>
      <c r="LID95" s="283"/>
      <c r="LIE95" s="283"/>
      <c r="LIF95" s="208"/>
      <c r="LIH95" s="235"/>
      <c r="LII95" s="235"/>
      <c r="LIJ95" s="235"/>
      <c r="LIK95" s="235"/>
      <c r="LIL95" s="235"/>
      <c r="LIM95" s="235"/>
      <c r="LIN95" s="235"/>
      <c r="LIO95" s="283"/>
      <c r="LIP95" s="283"/>
      <c r="LIQ95" s="208"/>
      <c r="LIS95" s="235"/>
      <c r="LIT95" s="235"/>
      <c r="LIU95" s="235"/>
      <c r="LIV95" s="235"/>
      <c r="LIW95" s="235"/>
      <c r="LIX95" s="235"/>
      <c r="LIY95" s="235"/>
      <c r="LIZ95" s="283"/>
      <c r="LJA95" s="283"/>
      <c r="LJB95" s="208"/>
      <c r="LJD95" s="235"/>
      <c r="LJE95" s="235"/>
      <c r="LJF95" s="235"/>
      <c r="LJG95" s="235"/>
      <c r="LJH95" s="235"/>
      <c r="LJI95" s="235"/>
      <c r="LJJ95" s="235"/>
      <c r="LJK95" s="283"/>
      <c r="LJL95" s="283"/>
      <c r="LJM95" s="208"/>
      <c r="LJO95" s="235"/>
      <c r="LJP95" s="235"/>
      <c r="LJQ95" s="235"/>
      <c r="LJR95" s="235"/>
      <c r="LJS95" s="235"/>
      <c r="LJT95" s="235"/>
      <c r="LJU95" s="235"/>
      <c r="LJV95" s="283"/>
      <c r="LJW95" s="283"/>
      <c r="LJX95" s="208"/>
      <c r="LJZ95" s="235"/>
      <c r="LKA95" s="235"/>
      <c r="LKB95" s="235"/>
      <c r="LKC95" s="235"/>
      <c r="LKD95" s="235"/>
      <c r="LKE95" s="235"/>
      <c r="LKF95" s="235"/>
      <c r="LKG95" s="283"/>
      <c r="LKH95" s="283"/>
      <c r="LKI95" s="208"/>
      <c r="LKK95" s="235"/>
      <c r="LKL95" s="235"/>
      <c r="LKM95" s="235"/>
      <c r="LKN95" s="235"/>
      <c r="LKO95" s="235"/>
      <c r="LKP95" s="235"/>
      <c r="LKQ95" s="235"/>
      <c r="LKR95" s="283"/>
      <c r="LKS95" s="283"/>
      <c r="LKT95" s="208"/>
      <c r="LKV95" s="235"/>
      <c r="LKW95" s="235"/>
      <c r="LKX95" s="235"/>
      <c r="LKY95" s="235"/>
      <c r="LKZ95" s="235"/>
      <c r="LLA95" s="235"/>
      <c r="LLB95" s="235"/>
      <c r="LLC95" s="283"/>
      <c r="LLD95" s="283"/>
      <c r="LLE95" s="208"/>
      <c r="LLG95" s="235"/>
      <c r="LLH95" s="235"/>
      <c r="LLI95" s="235"/>
      <c r="LLJ95" s="235"/>
      <c r="LLK95" s="235"/>
      <c r="LLL95" s="235"/>
      <c r="LLM95" s="235"/>
      <c r="LLN95" s="283"/>
      <c r="LLO95" s="283"/>
      <c r="LLP95" s="208"/>
      <c r="LLR95" s="235"/>
      <c r="LLS95" s="235"/>
      <c r="LLT95" s="235"/>
      <c r="LLU95" s="235"/>
      <c r="LLV95" s="235"/>
      <c r="LLW95" s="235"/>
      <c r="LLX95" s="235"/>
      <c r="LLY95" s="283"/>
      <c r="LLZ95" s="283"/>
      <c r="LMA95" s="208"/>
      <c r="LMC95" s="235"/>
      <c r="LMD95" s="235"/>
      <c r="LME95" s="235"/>
      <c r="LMF95" s="235"/>
      <c r="LMG95" s="235"/>
      <c r="LMH95" s="235"/>
      <c r="LMI95" s="235"/>
      <c r="LMJ95" s="283"/>
      <c r="LMK95" s="283"/>
      <c r="LML95" s="208"/>
      <c r="LMN95" s="235"/>
      <c r="LMO95" s="235"/>
      <c r="LMP95" s="235"/>
      <c r="LMQ95" s="235"/>
      <c r="LMR95" s="235"/>
      <c r="LMS95" s="235"/>
      <c r="LMT95" s="235"/>
      <c r="LMU95" s="283"/>
      <c r="LMV95" s="283"/>
      <c r="LMW95" s="208"/>
      <c r="LMY95" s="235"/>
      <c r="LMZ95" s="235"/>
      <c r="LNA95" s="235"/>
      <c r="LNB95" s="235"/>
      <c r="LNC95" s="235"/>
      <c r="LND95" s="235"/>
      <c r="LNE95" s="235"/>
      <c r="LNF95" s="283"/>
      <c r="LNG95" s="283"/>
      <c r="LNH95" s="208"/>
      <c r="LNJ95" s="235"/>
      <c r="LNK95" s="235"/>
      <c r="LNL95" s="235"/>
      <c r="LNM95" s="235"/>
      <c r="LNN95" s="235"/>
      <c r="LNO95" s="235"/>
      <c r="LNP95" s="235"/>
      <c r="LNQ95" s="283"/>
      <c r="LNR95" s="283"/>
      <c r="LNS95" s="208"/>
      <c r="LNU95" s="235"/>
      <c r="LNV95" s="235"/>
      <c r="LNW95" s="235"/>
      <c r="LNX95" s="235"/>
      <c r="LNY95" s="235"/>
      <c r="LNZ95" s="235"/>
      <c r="LOA95" s="235"/>
      <c r="LOB95" s="283"/>
      <c r="LOC95" s="283"/>
      <c r="LOD95" s="208"/>
      <c r="LOF95" s="235"/>
      <c r="LOG95" s="235"/>
      <c r="LOH95" s="235"/>
      <c r="LOI95" s="235"/>
      <c r="LOJ95" s="235"/>
      <c r="LOK95" s="235"/>
      <c r="LOL95" s="235"/>
      <c r="LOM95" s="283"/>
      <c r="LON95" s="283"/>
      <c r="LOO95" s="208"/>
      <c r="LOQ95" s="235"/>
      <c r="LOR95" s="235"/>
      <c r="LOS95" s="235"/>
      <c r="LOT95" s="235"/>
      <c r="LOU95" s="235"/>
      <c r="LOV95" s="235"/>
      <c r="LOW95" s="235"/>
      <c r="LOX95" s="283"/>
      <c r="LOY95" s="283"/>
      <c r="LOZ95" s="208"/>
      <c r="LPB95" s="235"/>
      <c r="LPC95" s="235"/>
      <c r="LPD95" s="235"/>
      <c r="LPE95" s="235"/>
      <c r="LPF95" s="235"/>
      <c r="LPG95" s="235"/>
      <c r="LPH95" s="235"/>
      <c r="LPI95" s="283"/>
      <c r="LPJ95" s="283"/>
      <c r="LPK95" s="208"/>
      <c r="LPM95" s="235"/>
      <c r="LPN95" s="235"/>
      <c r="LPO95" s="235"/>
      <c r="LPP95" s="235"/>
      <c r="LPQ95" s="235"/>
      <c r="LPR95" s="235"/>
      <c r="LPS95" s="235"/>
      <c r="LPT95" s="283"/>
      <c r="LPU95" s="283"/>
      <c r="LPV95" s="208"/>
      <c r="LPX95" s="235"/>
      <c r="LPY95" s="235"/>
      <c r="LPZ95" s="235"/>
      <c r="LQA95" s="235"/>
      <c r="LQB95" s="235"/>
      <c r="LQC95" s="235"/>
      <c r="LQD95" s="235"/>
      <c r="LQE95" s="283"/>
      <c r="LQF95" s="283"/>
      <c r="LQG95" s="208"/>
      <c r="LQI95" s="235"/>
      <c r="LQJ95" s="235"/>
      <c r="LQK95" s="235"/>
      <c r="LQL95" s="235"/>
      <c r="LQM95" s="235"/>
      <c r="LQN95" s="235"/>
      <c r="LQO95" s="235"/>
      <c r="LQP95" s="283"/>
      <c r="LQQ95" s="283"/>
      <c r="LQR95" s="208"/>
      <c r="LQT95" s="235"/>
      <c r="LQU95" s="235"/>
      <c r="LQV95" s="235"/>
      <c r="LQW95" s="235"/>
      <c r="LQX95" s="235"/>
      <c r="LQY95" s="235"/>
      <c r="LQZ95" s="235"/>
      <c r="LRA95" s="283"/>
      <c r="LRB95" s="283"/>
      <c r="LRC95" s="208"/>
      <c r="LRE95" s="235"/>
      <c r="LRF95" s="235"/>
      <c r="LRG95" s="235"/>
      <c r="LRH95" s="235"/>
      <c r="LRI95" s="235"/>
      <c r="LRJ95" s="235"/>
      <c r="LRK95" s="235"/>
      <c r="LRL95" s="283"/>
      <c r="LRM95" s="283"/>
      <c r="LRN95" s="208"/>
      <c r="LRP95" s="235"/>
      <c r="LRQ95" s="235"/>
      <c r="LRR95" s="235"/>
      <c r="LRS95" s="235"/>
      <c r="LRT95" s="235"/>
      <c r="LRU95" s="235"/>
      <c r="LRV95" s="235"/>
      <c r="LRW95" s="283"/>
      <c r="LRX95" s="283"/>
      <c r="LRY95" s="208"/>
      <c r="LSA95" s="235"/>
      <c r="LSB95" s="235"/>
      <c r="LSC95" s="235"/>
      <c r="LSD95" s="235"/>
      <c r="LSE95" s="235"/>
      <c r="LSF95" s="235"/>
      <c r="LSG95" s="235"/>
      <c r="LSH95" s="283"/>
      <c r="LSI95" s="283"/>
      <c r="LSJ95" s="208"/>
      <c r="LSL95" s="235"/>
      <c r="LSM95" s="235"/>
      <c r="LSN95" s="235"/>
      <c r="LSO95" s="235"/>
      <c r="LSP95" s="235"/>
      <c r="LSQ95" s="235"/>
      <c r="LSR95" s="235"/>
      <c r="LSS95" s="283"/>
      <c r="LST95" s="283"/>
      <c r="LSU95" s="208"/>
      <c r="LSW95" s="235"/>
      <c r="LSX95" s="235"/>
      <c r="LSY95" s="235"/>
      <c r="LSZ95" s="235"/>
      <c r="LTA95" s="235"/>
      <c r="LTB95" s="235"/>
      <c r="LTC95" s="235"/>
      <c r="LTD95" s="283"/>
      <c r="LTE95" s="283"/>
      <c r="LTF95" s="208"/>
      <c r="LTH95" s="235"/>
      <c r="LTI95" s="235"/>
      <c r="LTJ95" s="235"/>
      <c r="LTK95" s="235"/>
      <c r="LTL95" s="235"/>
      <c r="LTM95" s="235"/>
      <c r="LTN95" s="235"/>
      <c r="LTO95" s="283"/>
      <c r="LTP95" s="283"/>
      <c r="LTQ95" s="208"/>
      <c r="LTS95" s="235"/>
      <c r="LTT95" s="235"/>
      <c r="LTU95" s="235"/>
      <c r="LTV95" s="235"/>
      <c r="LTW95" s="235"/>
      <c r="LTX95" s="235"/>
      <c r="LTY95" s="235"/>
      <c r="LTZ95" s="283"/>
      <c r="LUA95" s="283"/>
      <c r="LUB95" s="208"/>
      <c r="LUD95" s="235"/>
      <c r="LUE95" s="235"/>
      <c r="LUF95" s="235"/>
      <c r="LUG95" s="235"/>
      <c r="LUH95" s="235"/>
      <c r="LUI95" s="235"/>
      <c r="LUJ95" s="235"/>
      <c r="LUK95" s="283"/>
      <c r="LUL95" s="283"/>
      <c r="LUM95" s="208"/>
      <c r="LUO95" s="235"/>
      <c r="LUP95" s="235"/>
      <c r="LUQ95" s="235"/>
      <c r="LUR95" s="235"/>
      <c r="LUS95" s="235"/>
      <c r="LUT95" s="235"/>
      <c r="LUU95" s="235"/>
      <c r="LUV95" s="283"/>
      <c r="LUW95" s="283"/>
      <c r="LUX95" s="208"/>
      <c r="LUZ95" s="235"/>
      <c r="LVA95" s="235"/>
      <c r="LVB95" s="235"/>
      <c r="LVC95" s="235"/>
      <c r="LVD95" s="235"/>
      <c r="LVE95" s="235"/>
      <c r="LVF95" s="235"/>
      <c r="LVG95" s="283"/>
      <c r="LVH95" s="283"/>
      <c r="LVI95" s="208"/>
      <c r="LVK95" s="235"/>
      <c r="LVL95" s="235"/>
      <c r="LVM95" s="235"/>
      <c r="LVN95" s="235"/>
      <c r="LVO95" s="235"/>
      <c r="LVP95" s="235"/>
      <c r="LVQ95" s="235"/>
      <c r="LVR95" s="283"/>
      <c r="LVS95" s="283"/>
      <c r="LVT95" s="208"/>
      <c r="LVV95" s="235"/>
      <c r="LVW95" s="235"/>
      <c r="LVX95" s="235"/>
      <c r="LVY95" s="235"/>
      <c r="LVZ95" s="235"/>
      <c r="LWA95" s="235"/>
      <c r="LWB95" s="235"/>
      <c r="LWC95" s="283"/>
      <c r="LWD95" s="283"/>
      <c r="LWE95" s="208"/>
      <c r="LWG95" s="235"/>
      <c r="LWH95" s="235"/>
      <c r="LWI95" s="235"/>
      <c r="LWJ95" s="235"/>
      <c r="LWK95" s="235"/>
      <c r="LWL95" s="235"/>
      <c r="LWM95" s="235"/>
      <c r="LWN95" s="283"/>
      <c r="LWO95" s="283"/>
      <c r="LWP95" s="208"/>
      <c r="LWR95" s="235"/>
      <c r="LWS95" s="235"/>
      <c r="LWT95" s="235"/>
      <c r="LWU95" s="235"/>
      <c r="LWV95" s="235"/>
      <c r="LWW95" s="235"/>
      <c r="LWX95" s="235"/>
      <c r="LWY95" s="283"/>
      <c r="LWZ95" s="283"/>
      <c r="LXA95" s="208"/>
      <c r="LXC95" s="235"/>
      <c r="LXD95" s="235"/>
      <c r="LXE95" s="235"/>
      <c r="LXF95" s="235"/>
      <c r="LXG95" s="235"/>
      <c r="LXH95" s="235"/>
      <c r="LXI95" s="235"/>
      <c r="LXJ95" s="283"/>
      <c r="LXK95" s="283"/>
      <c r="LXL95" s="208"/>
      <c r="LXN95" s="235"/>
      <c r="LXO95" s="235"/>
      <c r="LXP95" s="235"/>
      <c r="LXQ95" s="235"/>
      <c r="LXR95" s="235"/>
      <c r="LXS95" s="235"/>
      <c r="LXT95" s="235"/>
      <c r="LXU95" s="283"/>
      <c r="LXV95" s="283"/>
      <c r="LXW95" s="208"/>
      <c r="LXY95" s="235"/>
      <c r="LXZ95" s="235"/>
      <c r="LYA95" s="235"/>
      <c r="LYB95" s="235"/>
      <c r="LYC95" s="235"/>
      <c r="LYD95" s="235"/>
      <c r="LYE95" s="235"/>
      <c r="LYF95" s="283"/>
      <c r="LYG95" s="283"/>
      <c r="LYH95" s="208"/>
      <c r="LYJ95" s="235"/>
      <c r="LYK95" s="235"/>
      <c r="LYL95" s="235"/>
      <c r="LYM95" s="235"/>
      <c r="LYN95" s="235"/>
      <c r="LYO95" s="235"/>
      <c r="LYP95" s="235"/>
      <c r="LYQ95" s="283"/>
      <c r="LYR95" s="283"/>
      <c r="LYS95" s="208"/>
      <c r="LYU95" s="235"/>
      <c r="LYV95" s="235"/>
      <c r="LYW95" s="235"/>
      <c r="LYX95" s="235"/>
      <c r="LYY95" s="235"/>
      <c r="LYZ95" s="235"/>
      <c r="LZA95" s="235"/>
      <c r="LZB95" s="283"/>
      <c r="LZC95" s="283"/>
      <c r="LZD95" s="208"/>
      <c r="LZF95" s="235"/>
      <c r="LZG95" s="235"/>
      <c r="LZH95" s="235"/>
      <c r="LZI95" s="235"/>
      <c r="LZJ95" s="235"/>
      <c r="LZK95" s="235"/>
      <c r="LZL95" s="235"/>
      <c r="LZM95" s="283"/>
      <c r="LZN95" s="283"/>
      <c r="LZO95" s="208"/>
      <c r="LZQ95" s="235"/>
      <c r="LZR95" s="235"/>
      <c r="LZS95" s="235"/>
      <c r="LZT95" s="235"/>
      <c r="LZU95" s="235"/>
      <c r="LZV95" s="235"/>
      <c r="LZW95" s="235"/>
      <c r="LZX95" s="283"/>
      <c r="LZY95" s="283"/>
      <c r="LZZ95" s="208"/>
      <c r="MAB95" s="235"/>
      <c r="MAC95" s="235"/>
      <c r="MAD95" s="235"/>
      <c r="MAE95" s="235"/>
      <c r="MAF95" s="235"/>
      <c r="MAG95" s="235"/>
      <c r="MAH95" s="235"/>
      <c r="MAI95" s="283"/>
      <c r="MAJ95" s="283"/>
      <c r="MAK95" s="208"/>
      <c r="MAM95" s="235"/>
      <c r="MAN95" s="235"/>
      <c r="MAO95" s="235"/>
      <c r="MAP95" s="235"/>
      <c r="MAQ95" s="235"/>
      <c r="MAR95" s="235"/>
      <c r="MAS95" s="235"/>
      <c r="MAT95" s="283"/>
      <c r="MAU95" s="283"/>
      <c r="MAV95" s="208"/>
      <c r="MAX95" s="235"/>
      <c r="MAY95" s="235"/>
      <c r="MAZ95" s="235"/>
      <c r="MBA95" s="235"/>
      <c r="MBB95" s="235"/>
      <c r="MBC95" s="235"/>
      <c r="MBD95" s="235"/>
      <c r="MBE95" s="283"/>
      <c r="MBF95" s="283"/>
      <c r="MBG95" s="208"/>
      <c r="MBI95" s="235"/>
      <c r="MBJ95" s="235"/>
      <c r="MBK95" s="235"/>
      <c r="MBL95" s="235"/>
      <c r="MBM95" s="235"/>
      <c r="MBN95" s="235"/>
      <c r="MBO95" s="235"/>
      <c r="MBP95" s="283"/>
      <c r="MBQ95" s="283"/>
      <c r="MBR95" s="208"/>
      <c r="MBT95" s="235"/>
      <c r="MBU95" s="235"/>
      <c r="MBV95" s="235"/>
      <c r="MBW95" s="235"/>
      <c r="MBX95" s="235"/>
      <c r="MBY95" s="235"/>
      <c r="MBZ95" s="235"/>
      <c r="MCA95" s="283"/>
      <c r="MCB95" s="283"/>
      <c r="MCC95" s="208"/>
      <c r="MCE95" s="235"/>
      <c r="MCF95" s="235"/>
      <c r="MCG95" s="235"/>
      <c r="MCH95" s="235"/>
      <c r="MCI95" s="235"/>
      <c r="MCJ95" s="235"/>
      <c r="MCK95" s="235"/>
      <c r="MCL95" s="283"/>
      <c r="MCM95" s="283"/>
      <c r="MCN95" s="208"/>
      <c r="MCP95" s="235"/>
      <c r="MCQ95" s="235"/>
      <c r="MCR95" s="235"/>
      <c r="MCS95" s="235"/>
      <c r="MCT95" s="235"/>
      <c r="MCU95" s="235"/>
      <c r="MCV95" s="235"/>
      <c r="MCW95" s="283"/>
      <c r="MCX95" s="283"/>
      <c r="MCY95" s="208"/>
      <c r="MDA95" s="235"/>
      <c r="MDB95" s="235"/>
      <c r="MDC95" s="235"/>
      <c r="MDD95" s="235"/>
      <c r="MDE95" s="235"/>
      <c r="MDF95" s="235"/>
      <c r="MDG95" s="235"/>
      <c r="MDH95" s="283"/>
      <c r="MDI95" s="283"/>
      <c r="MDJ95" s="208"/>
      <c r="MDL95" s="235"/>
      <c r="MDM95" s="235"/>
      <c r="MDN95" s="235"/>
      <c r="MDO95" s="235"/>
      <c r="MDP95" s="235"/>
      <c r="MDQ95" s="235"/>
      <c r="MDR95" s="235"/>
      <c r="MDS95" s="283"/>
      <c r="MDT95" s="283"/>
      <c r="MDU95" s="208"/>
      <c r="MDW95" s="235"/>
      <c r="MDX95" s="235"/>
      <c r="MDY95" s="235"/>
      <c r="MDZ95" s="235"/>
      <c r="MEA95" s="235"/>
      <c r="MEB95" s="235"/>
      <c r="MEC95" s="235"/>
      <c r="MED95" s="283"/>
      <c r="MEE95" s="283"/>
      <c r="MEF95" s="208"/>
      <c r="MEH95" s="235"/>
      <c r="MEI95" s="235"/>
      <c r="MEJ95" s="235"/>
      <c r="MEK95" s="235"/>
      <c r="MEL95" s="235"/>
      <c r="MEM95" s="235"/>
      <c r="MEN95" s="235"/>
      <c r="MEO95" s="283"/>
      <c r="MEP95" s="283"/>
      <c r="MEQ95" s="208"/>
      <c r="MES95" s="235"/>
      <c r="MET95" s="235"/>
      <c r="MEU95" s="235"/>
      <c r="MEV95" s="235"/>
      <c r="MEW95" s="235"/>
      <c r="MEX95" s="235"/>
      <c r="MEY95" s="235"/>
      <c r="MEZ95" s="283"/>
      <c r="MFA95" s="283"/>
      <c r="MFB95" s="208"/>
      <c r="MFD95" s="235"/>
      <c r="MFE95" s="235"/>
      <c r="MFF95" s="235"/>
      <c r="MFG95" s="235"/>
      <c r="MFH95" s="235"/>
      <c r="MFI95" s="235"/>
      <c r="MFJ95" s="235"/>
      <c r="MFK95" s="283"/>
      <c r="MFL95" s="283"/>
      <c r="MFM95" s="208"/>
      <c r="MFO95" s="235"/>
      <c r="MFP95" s="235"/>
      <c r="MFQ95" s="235"/>
      <c r="MFR95" s="235"/>
      <c r="MFS95" s="235"/>
      <c r="MFT95" s="235"/>
      <c r="MFU95" s="235"/>
      <c r="MFV95" s="283"/>
      <c r="MFW95" s="283"/>
      <c r="MFX95" s="208"/>
      <c r="MFZ95" s="235"/>
      <c r="MGA95" s="235"/>
      <c r="MGB95" s="235"/>
      <c r="MGC95" s="235"/>
      <c r="MGD95" s="235"/>
      <c r="MGE95" s="235"/>
      <c r="MGF95" s="235"/>
      <c r="MGG95" s="283"/>
      <c r="MGH95" s="283"/>
      <c r="MGI95" s="208"/>
      <c r="MGK95" s="235"/>
      <c r="MGL95" s="235"/>
      <c r="MGM95" s="235"/>
      <c r="MGN95" s="235"/>
      <c r="MGO95" s="235"/>
      <c r="MGP95" s="235"/>
      <c r="MGQ95" s="235"/>
      <c r="MGR95" s="283"/>
      <c r="MGS95" s="283"/>
      <c r="MGT95" s="208"/>
      <c r="MGV95" s="235"/>
      <c r="MGW95" s="235"/>
      <c r="MGX95" s="235"/>
      <c r="MGY95" s="235"/>
      <c r="MGZ95" s="235"/>
      <c r="MHA95" s="235"/>
      <c r="MHB95" s="235"/>
      <c r="MHC95" s="283"/>
      <c r="MHD95" s="283"/>
      <c r="MHE95" s="208"/>
      <c r="MHG95" s="235"/>
      <c r="MHH95" s="235"/>
      <c r="MHI95" s="235"/>
      <c r="MHJ95" s="235"/>
      <c r="MHK95" s="235"/>
      <c r="MHL95" s="235"/>
      <c r="MHM95" s="235"/>
      <c r="MHN95" s="283"/>
      <c r="MHO95" s="283"/>
      <c r="MHP95" s="208"/>
      <c r="MHR95" s="235"/>
      <c r="MHS95" s="235"/>
      <c r="MHT95" s="235"/>
      <c r="MHU95" s="235"/>
      <c r="MHV95" s="235"/>
      <c r="MHW95" s="235"/>
      <c r="MHX95" s="235"/>
      <c r="MHY95" s="283"/>
      <c r="MHZ95" s="283"/>
      <c r="MIA95" s="208"/>
      <c r="MIC95" s="235"/>
      <c r="MID95" s="235"/>
      <c r="MIE95" s="235"/>
      <c r="MIF95" s="235"/>
      <c r="MIG95" s="235"/>
      <c r="MIH95" s="235"/>
      <c r="MII95" s="235"/>
      <c r="MIJ95" s="283"/>
      <c r="MIK95" s="283"/>
      <c r="MIL95" s="208"/>
      <c r="MIN95" s="235"/>
      <c r="MIO95" s="235"/>
      <c r="MIP95" s="235"/>
      <c r="MIQ95" s="235"/>
      <c r="MIR95" s="235"/>
      <c r="MIS95" s="235"/>
      <c r="MIT95" s="235"/>
      <c r="MIU95" s="283"/>
      <c r="MIV95" s="283"/>
      <c r="MIW95" s="208"/>
      <c r="MIY95" s="235"/>
      <c r="MIZ95" s="235"/>
      <c r="MJA95" s="235"/>
      <c r="MJB95" s="235"/>
      <c r="MJC95" s="235"/>
      <c r="MJD95" s="235"/>
      <c r="MJE95" s="235"/>
      <c r="MJF95" s="283"/>
      <c r="MJG95" s="283"/>
      <c r="MJH95" s="208"/>
      <c r="MJJ95" s="235"/>
      <c r="MJK95" s="235"/>
      <c r="MJL95" s="235"/>
      <c r="MJM95" s="235"/>
      <c r="MJN95" s="235"/>
      <c r="MJO95" s="235"/>
      <c r="MJP95" s="235"/>
      <c r="MJQ95" s="283"/>
      <c r="MJR95" s="283"/>
      <c r="MJS95" s="208"/>
      <c r="MJU95" s="235"/>
      <c r="MJV95" s="235"/>
      <c r="MJW95" s="235"/>
      <c r="MJX95" s="235"/>
      <c r="MJY95" s="235"/>
      <c r="MJZ95" s="235"/>
      <c r="MKA95" s="235"/>
      <c r="MKB95" s="283"/>
      <c r="MKC95" s="283"/>
      <c r="MKD95" s="208"/>
      <c r="MKF95" s="235"/>
      <c r="MKG95" s="235"/>
      <c r="MKH95" s="235"/>
      <c r="MKI95" s="235"/>
      <c r="MKJ95" s="235"/>
      <c r="MKK95" s="235"/>
      <c r="MKL95" s="235"/>
      <c r="MKM95" s="283"/>
      <c r="MKN95" s="283"/>
      <c r="MKO95" s="208"/>
      <c r="MKQ95" s="235"/>
      <c r="MKR95" s="235"/>
      <c r="MKS95" s="235"/>
      <c r="MKT95" s="235"/>
      <c r="MKU95" s="235"/>
      <c r="MKV95" s="235"/>
      <c r="MKW95" s="235"/>
      <c r="MKX95" s="283"/>
      <c r="MKY95" s="283"/>
      <c r="MKZ95" s="208"/>
      <c r="MLB95" s="235"/>
      <c r="MLC95" s="235"/>
      <c r="MLD95" s="235"/>
      <c r="MLE95" s="235"/>
      <c r="MLF95" s="235"/>
      <c r="MLG95" s="235"/>
      <c r="MLH95" s="235"/>
      <c r="MLI95" s="283"/>
      <c r="MLJ95" s="283"/>
      <c r="MLK95" s="208"/>
      <c r="MLM95" s="235"/>
      <c r="MLN95" s="235"/>
      <c r="MLO95" s="235"/>
      <c r="MLP95" s="235"/>
      <c r="MLQ95" s="235"/>
      <c r="MLR95" s="235"/>
      <c r="MLS95" s="235"/>
      <c r="MLT95" s="283"/>
      <c r="MLU95" s="283"/>
      <c r="MLV95" s="208"/>
      <c r="MLX95" s="235"/>
      <c r="MLY95" s="235"/>
      <c r="MLZ95" s="235"/>
      <c r="MMA95" s="235"/>
      <c r="MMB95" s="235"/>
      <c r="MMC95" s="235"/>
      <c r="MMD95" s="235"/>
      <c r="MME95" s="283"/>
      <c r="MMF95" s="283"/>
      <c r="MMG95" s="208"/>
      <c r="MMI95" s="235"/>
      <c r="MMJ95" s="235"/>
      <c r="MMK95" s="235"/>
      <c r="MML95" s="235"/>
      <c r="MMM95" s="235"/>
      <c r="MMN95" s="235"/>
      <c r="MMO95" s="235"/>
      <c r="MMP95" s="283"/>
      <c r="MMQ95" s="283"/>
      <c r="MMR95" s="208"/>
      <c r="MMT95" s="235"/>
      <c r="MMU95" s="235"/>
      <c r="MMV95" s="235"/>
      <c r="MMW95" s="235"/>
      <c r="MMX95" s="235"/>
      <c r="MMY95" s="235"/>
      <c r="MMZ95" s="235"/>
      <c r="MNA95" s="283"/>
      <c r="MNB95" s="283"/>
      <c r="MNC95" s="208"/>
      <c r="MNE95" s="235"/>
      <c r="MNF95" s="235"/>
      <c r="MNG95" s="235"/>
      <c r="MNH95" s="235"/>
      <c r="MNI95" s="235"/>
      <c r="MNJ95" s="235"/>
      <c r="MNK95" s="235"/>
      <c r="MNL95" s="283"/>
      <c r="MNM95" s="283"/>
      <c r="MNN95" s="208"/>
      <c r="MNP95" s="235"/>
      <c r="MNQ95" s="235"/>
      <c r="MNR95" s="235"/>
      <c r="MNS95" s="235"/>
      <c r="MNT95" s="235"/>
      <c r="MNU95" s="235"/>
      <c r="MNV95" s="235"/>
      <c r="MNW95" s="283"/>
      <c r="MNX95" s="283"/>
      <c r="MNY95" s="208"/>
      <c r="MOA95" s="235"/>
      <c r="MOB95" s="235"/>
      <c r="MOC95" s="235"/>
      <c r="MOD95" s="235"/>
      <c r="MOE95" s="235"/>
      <c r="MOF95" s="235"/>
      <c r="MOG95" s="235"/>
      <c r="MOH95" s="283"/>
      <c r="MOI95" s="283"/>
      <c r="MOJ95" s="208"/>
      <c r="MOL95" s="235"/>
      <c r="MOM95" s="235"/>
      <c r="MON95" s="235"/>
      <c r="MOO95" s="235"/>
      <c r="MOP95" s="235"/>
      <c r="MOQ95" s="235"/>
      <c r="MOR95" s="235"/>
      <c r="MOS95" s="283"/>
      <c r="MOT95" s="283"/>
      <c r="MOU95" s="208"/>
      <c r="MOW95" s="235"/>
      <c r="MOX95" s="235"/>
      <c r="MOY95" s="235"/>
      <c r="MOZ95" s="235"/>
      <c r="MPA95" s="235"/>
      <c r="MPB95" s="235"/>
      <c r="MPC95" s="235"/>
      <c r="MPD95" s="283"/>
      <c r="MPE95" s="283"/>
      <c r="MPF95" s="208"/>
      <c r="MPH95" s="235"/>
      <c r="MPI95" s="235"/>
      <c r="MPJ95" s="235"/>
      <c r="MPK95" s="235"/>
      <c r="MPL95" s="235"/>
      <c r="MPM95" s="235"/>
      <c r="MPN95" s="235"/>
      <c r="MPO95" s="283"/>
      <c r="MPP95" s="283"/>
      <c r="MPQ95" s="208"/>
      <c r="MPS95" s="235"/>
      <c r="MPT95" s="235"/>
      <c r="MPU95" s="235"/>
      <c r="MPV95" s="235"/>
      <c r="MPW95" s="235"/>
      <c r="MPX95" s="235"/>
      <c r="MPY95" s="235"/>
      <c r="MPZ95" s="283"/>
      <c r="MQA95" s="283"/>
      <c r="MQB95" s="208"/>
      <c r="MQD95" s="235"/>
      <c r="MQE95" s="235"/>
      <c r="MQF95" s="235"/>
      <c r="MQG95" s="235"/>
      <c r="MQH95" s="235"/>
      <c r="MQI95" s="235"/>
      <c r="MQJ95" s="235"/>
      <c r="MQK95" s="283"/>
      <c r="MQL95" s="283"/>
      <c r="MQM95" s="208"/>
      <c r="MQO95" s="235"/>
      <c r="MQP95" s="235"/>
      <c r="MQQ95" s="235"/>
      <c r="MQR95" s="235"/>
      <c r="MQS95" s="235"/>
      <c r="MQT95" s="235"/>
      <c r="MQU95" s="235"/>
      <c r="MQV95" s="283"/>
      <c r="MQW95" s="283"/>
      <c r="MQX95" s="208"/>
      <c r="MQZ95" s="235"/>
      <c r="MRA95" s="235"/>
      <c r="MRB95" s="235"/>
      <c r="MRC95" s="235"/>
      <c r="MRD95" s="235"/>
      <c r="MRE95" s="235"/>
      <c r="MRF95" s="235"/>
      <c r="MRG95" s="283"/>
      <c r="MRH95" s="283"/>
      <c r="MRI95" s="208"/>
      <c r="MRK95" s="235"/>
      <c r="MRL95" s="235"/>
      <c r="MRM95" s="235"/>
      <c r="MRN95" s="235"/>
      <c r="MRO95" s="235"/>
      <c r="MRP95" s="235"/>
      <c r="MRQ95" s="235"/>
      <c r="MRR95" s="283"/>
      <c r="MRS95" s="283"/>
      <c r="MRT95" s="208"/>
      <c r="MRV95" s="235"/>
      <c r="MRW95" s="235"/>
      <c r="MRX95" s="235"/>
      <c r="MRY95" s="235"/>
      <c r="MRZ95" s="235"/>
      <c r="MSA95" s="235"/>
      <c r="MSB95" s="235"/>
      <c r="MSC95" s="283"/>
      <c r="MSD95" s="283"/>
      <c r="MSE95" s="208"/>
      <c r="MSG95" s="235"/>
      <c r="MSH95" s="235"/>
      <c r="MSI95" s="235"/>
      <c r="MSJ95" s="235"/>
      <c r="MSK95" s="235"/>
      <c r="MSL95" s="235"/>
      <c r="MSM95" s="235"/>
      <c r="MSN95" s="283"/>
      <c r="MSO95" s="283"/>
      <c r="MSP95" s="208"/>
      <c r="MSR95" s="235"/>
      <c r="MSS95" s="235"/>
      <c r="MST95" s="235"/>
      <c r="MSU95" s="235"/>
      <c r="MSV95" s="235"/>
      <c r="MSW95" s="235"/>
      <c r="MSX95" s="235"/>
      <c r="MSY95" s="283"/>
      <c r="MSZ95" s="283"/>
      <c r="MTA95" s="208"/>
      <c r="MTC95" s="235"/>
      <c r="MTD95" s="235"/>
      <c r="MTE95" s="235"/>
      <c r="MTF95" s="235"/>
      <c r="MTG95" s="235"/>
      <c r="MTH95" s="235"/>
      <c r="MTI95" s="235"/>
      <c r="MTJ95" s="283"/>
      <c r="MTK95" s="283"/>
      <c r="MTL95" s="208"/>
      <c r="MTN95" s="235"/>
      <c r="MTO95" s="235"/>
      <c r="MTP95" s="235"/>
      <c r="MTQ95" s="235"/>
      <c r="MTR95" s="235"/>
      <c r="MTS95" s="235"/>
      <c r="MTT95" s="235"/>
      <c r="MTU95" s="283"/>
      <c r="MTV95" s="283"/>
      <c r="MTW95" s="208"/>
      <c r="MTY95" s="235"/>
      <c r="MTZ95" s="235"/>
      <c r="MUA95" s="235"/>
      <c r="MUB95" s="235"/>
      <c r="MUC95" s="235"/>
      <c r="MUD95" s="235"/>
      <c r="MUE95" s="235"/>
      <c r="MUF95" s="283"/>
      <c r="MUG95" s="283"/>
      <c r="MUH95" s="208"/>
      <c r="MUJ95" s="235"/>
      <c r="MUK95" s="235"/>
      <c r="MUL95" s="235"/>
      <c r="MUM95" s="235"/>
      <c r="MUN95" s="235"/>
      <c r="MUO95" s="235"/>
      <c r="MUP95" s="235"/>
      <c r="MUQ95" s="283"/>
      <c r="MUR95" s="283"/>
      <c r="MUS95" s="208"/>
      <c r="MUU95" s="235"/>
      <c r="MUV95" s="235"/>
      <c r="MUW95" s="235"/>
      <c r="MUX95" s="235"/>
      <c r="MUY95" s="235"/>
      <c r="MUZ95" s="235"/>
      <c r="MVA95" s="235"/>
      <c r="MVB95" s="283"/>
      <c r="MVC95" s="283"/>
      <c r="MVD95" s="208"/>
      <c r="MVF95" s="235"/>
      <c r="MVG95" s="235"/>
      <c r="MVH95" s="235"/>
      <c r="MVI95" s="235"/>
      <c r="MVJ95" s="235"/>
      <c r="MVK95" s="235"/>
      <c r="MVL95" s="235"/>
      <c r="MVM95" s="283"/>
      <c r="MVN95" s="283"/>
      <c r="MVO95" s="208"/>
      <c r="MVQ95" s="235"/>
      <c r="MVR95" s="235"/>
      <c r="MVS95" s="235"/>
      <c r="MVT95" s="235"/>
      <c r="MVU95" s="235"/>
      <c r="MVV95" s="235"/>
      <c r="MVW95" s="235"/>
      <c r="MVX95" s="283"/>
      <c r="MVY95" s="283"/>
      <c r="MVZ95" s="208"/>
      <c r="MWB95" s="235"/>
      <c r="MWC95" s="235"/>
      <c r="MWD95" s="235"/>
      <c r="MWE95" s="235"/>
      <c r="MWF95" s="235"/>
      <c r="MWG95" s="235"/>
      <c r="MWH95" s="235"/>
      <c r="MWI95" s="283"/>
      <c r="MWJ95" s="283"/>
      <c r="MWK95" s="208"/>
      <c r="MWM95" s="235"/>
      <c r="MWN95" s="235"/>
      <c r="MWO95" s="235"/>
      <c r="MWP95" s="235"/>
      <c r="MWQ95" s="235"/>
      <c r="MWR95" s="235"/>
      <c r="MWS95" s="235"/>
      <c r="MWT95" s="283"/>
      <c r="MWU95" s="283"/>
      <c r="MWV95" s="208"/>
      <c r="MWX95" s="235"/>
      <c r="MWY95" s="235"/>
      <c r="MWZ95" s="235"/>
      <c r="MXA95" s="235"/>
      <c r="MXB95" s="235"/>
      <c r="MXC95" s="235"/>
      <c r="MXD95" s="235"/>
      <c r="MXE95" s="283"/>
      <c r="MXF95" s="283"/>
      <c r="MXG95" s="208"/>
      <c r="MXI95" s="235"/>
      <c r="MXJ95" s="235"/>
      <c r="MXK95" s="235"/>
      <c r="MXL95" s="235"/>
      <c r="MXM95" s="235"/>
      <c r="MXN95" s="235"/>
      <c r="MXO95" s="235"/>
      <c r="MXP95" s="283"/>
      <c r="MXQ95" s="283"/>
      <c r="MXR95" s="208"/>
      <c r="MXT95" s="235"/>
      <c r="MXU95" s="235"/>
      <c r="MXV95" s="235"/>
      <c r="MXW95" s="235"/>
      <c r="MXX95" s="235"/>
      <c r="MXY95" s="235"/>
      <c r="MXZ95" s="235"/>
      <c r="MYA95" s="283"/>
      <c r="MYB95" s="283"/>
      <c r="MYC95" s="208"/>
      <c r="MYE95" s="235"/>
      <c r="MYF95" s="235"/>
      <c r="MYG95" s="235"/>
      <c r="MYH95" s="235"/>
      <c r="MYI95" s="235"/>
      <c r="MYJ95" s="235"/>
      <c r="MYK95" s="235"/>
      <c r="MYL95" s="283"/>
      <c r="MYM95" s="283"/>
      <c r="MYN95" s="208"/>
      <c r="MYP95" s="235"/>
      <c r="MYQ95" s="235"/>
      <c r="MYR95" s="235"/>
      <c r="MYS95" s="235"/>
      <c r="MYT95" s="235"/>
      <c r="MYU95" s="235"/>
      <c r="MYV95" s="235"/>
      <c r="MYW95" s="283"/>
      <c r="MYX95" s="283"/>
      <c r="MYY95" s="208"/>
      <c r="MZA95" s="235"/>
      <c r="MZB95" s="235"/>
      <c r="MZC95" s="235"/>
      <c r="MZD95" s="235"/>
      <c r="MZE95" s="235"/>
      <c r="MZF95" s="235"/>
      <c r="MZG95" s="235"/>
      <c r="MZH95" s="283"/>
      <c r="MZI95" s="283"/>
      <c r="MZJ95" s="208"/>
      <c r="MZL95" s="235"/>
      <c r="MZM95" s="235"/>
      <c r="MZN95" s="235"/>
      <c r="MZO95" s="235"/>
      <c r="MZP95" s="235"/>
      <c r="MZQ95" s="235"/>
      <c r="MZR95" s="235"/>
      <c r="MZS95" s="283"/>
      <c r="MZT95" s="283"/>
      <c r="MZU95" s="208"/>
      <c r="MZW95" s="235"/>
      <c r="MZX95" s="235"/>
      <c r="MZY95" s="235"/>
      <c r="MZZ95" s="235"/>
      <c r="NAA95" s="235"/>
      <c r="NAB95" s="235"/>
      <c r="NAC95" s="235"/>
      <c r="NAD95" s="283"/>
      <c r="NAE95" s="283"/>
      <c r="NAF95" s="208"/>
      <c r="NAH95" s="235"/>
      <c r="NAI95" s="235"/>
      <c r="NAJ95" s="235"/>
      <c r="NAK95" s="235"/>
      <c r="NAL95" s="235"/>
      <c r="NAM95" s="235"/>
      <c r="NAN95" s="235"/>
      <c r="NAO95" s="283"/>
      <c r="NAP95" s="283"/>
      <c r="NAQ95" s="208"/>
      <c r="NAS95" s="235"/>
      <c r="NAT95" s="235"/>
      <c r="NAU95" s="235"/>
      <c r="NAV95" s="235"/>
      <c r="NAW95" s="235"/>
      <c r="NAX95" s="235"/>
      <c r="NAY95" s="235"/>
      <c r="NAZ95" s="283"/>
      <c r="NBA95" s="283"/>
      <c r="NBB95" s="208"/>
      <c r="NBD95" s="235"/>
      <c r="NBE95" s="235"/>
      <c r="NBF95" s="235"/>
      <c r="NBG95" s="235"/>
      <c r="NBH95" s="235"/>
      <c r="NBI95" s="235"/>
      <c r="NBJ95" s="235"/>
      <c r="NBK95" s="283"/>
      <c r="NBL95" s="283"/>
      <c r="NBM95" s="208"/>
      <c r="NBO95" s="235"/>
      <c r="NBP95" s="235"/>
      <c r="NBQ95" s="235"/>
      <c r="NBR95" s="235"/>
      <c r="NBS95" s="235"/>
      <c r="NBT95" s="235"/>
      <c r="NBU95" s="235"/>
      <c r="NBV95" s="283"/>
      <c r="NBW95" s="283"/>
      <c r="NBX95" s="208"/>
      <c r="NBZ95" s="235"/>
      <c r="NCA95" s="235"/>
      <c r="NCB95" s="235"/>
      <c r="NCC95" s="235"/>
      <c r="NCD95" s="235"/>
      <c r="NCE95" s="235"/>
      <c r="NCF95" s="235"/>
      <c r="NCG95" s="283"/>
      <c r="NCH95" s="283"/>
      <c r="NCI95" s="208"/>
      <c r="NCK95" s="235"/>
      <c r="NCL95" s="235"/>
      <c r="NCM95" s="235"/>
      <c r="NCN95" s="235"/>
      <c r="NCO95" s="235"/>
      <c r="NCP95" s="235"/>
      <c r="NCQ95" s="235"/>
      <c r="NCR95" s="283"/>
      <c r="NCS95" s="283"/>
      <c r="NCT95" s="208"/>
      <c r="NCV95" s="235"/>
      <c r="NCW95" s="235"/>
      <c r="NCX95" s="235"/>
      <c r="NCY95" s="235"/>
      <c r="NCZ95" s="235"/>
      <c r="NDA95" s="235"/>
      <c r="NDB95" s="235"/>
      <c r="NDC95" s="283"/>
      <c r="NDD95" s="283"/>
      <c r="NDE95" s="208"/>
      <c r="NDG95" s="235"/>
      <c r="NDH95" s="235"/>
      <c r="NDI95" s="235"/>
      <c r="NDJ95" s="235"/>
      <c r="NDK95" s="235"/>
      <c r="NDL95" s="235"/>
      <c r="NDM95" s="235"/>
      <c r="NDN95" s="283"/>
      <c r="NDO95" s="283"/>
      <c r="NDP95" s="208"/>
      <c r="NDR95" s="235"/>
      <c r="NDS95" s="235"/>
      <c r="NDT95" s="235"/>
      <c r="NDU95" s="235"/>
      <c r="NDV95" s="235"/>
      <c r="NDW95" s="235"/>
      <c r="NDX95" s="235"/>
      <c r="NDY95" s="283"/>
      <c r="NDZ95" s="283"/>
      <c r="NEA95" s="208"/>
      <c r="NEC95" s="235"/>
      <c r="NED95" s="235"/>
      <c r="NEE95" s="235"/>
      <c r="NEF95" s="235"/>
      <c r="NEG95" s="235"/>
      <c r="NEH95" s="235"/>
      <c r="NEI95" s="235"/>
      <c r="NEJ95" s="283"/>
      <c r="NEK95" s="283"/>
      <c r="NEL95" s="208"/>
      <c r="NEN95" s="235"/>
      <c r="NEO95" s="235"/>
      <c r="NEP95" s="235"/>
      <c r="NEQ95" s="235"/>
      <c r="NER95" s="235"/>
      <c r="NES95" s="235"/>
      <c r="NET95" s="235"/>
      <c r="NEU95" s="283"/>
      <c r="NEV95" s="283"/>
      <c r="NEW95" s="208"/>
      <c r="NEY95" s="235"/>
      <c r="NEZ95" s="235"/>
      <c r="NFA95" s="235"/>
      <c r="NFB95" s="235"/>
      <c r="NFC95" s="235"/>
      <c r="NFD95" s="235"/>
      <c r="NFE95" s="235"/>
      <c r="NFF95" s="283"/>
      <c r="NFG95" s="283"/>
      <c r="NFH95" s="208"/>
      <c r="NFJ95" s="235"/>
      <c r="NFK95" s="235"/>
      <c r="NFL95" s="235"/>
      <c r="NFM95" s="235"/>
      <c r="NFN95" s="235"/>
      <c r="NFO95" s="235"/>
      <c r="NFP95" s="235"/>
      <c r="NFQ95" s="283"/>
      <c r="NFR95" s="283"/>
      <c r="NFS95" s="208"/>
      <c r="NFU95" s="235"/>
      <c r="NFV95" s="235"/>
      <c r="NFW95" s="235"/>
      <c r="NFX95" s="235"/>
      <c r="NFY95" s="235"/>
      <c r="NFZ95" s="235"/>
      <c r="NGA95" s="235"/>
      <c r="NGB95" s="283"/>
      <c r="NGC95" s="283"/>
      <c r="NGD95" s="208"/>
      <c r="NGF95" s="235"/>
      <c r="NGG95" s="235"/>
      <c r="NGH95" s="235"/>
      <c r="NGI95" s="235"/>
      <c r="NGJ95" s="235"/>
      <c r="NGK95" s="235"/>
      <c r="NGL95" s="235"/>
      <c r="NGM95" s="283"/>
      <c r="NGN95" s="283"/>
      <c r="NGO95" s="208"/>
      <c r="NGQ95" s="235"/>
      <c r="NGR95" s="235"/>
      <c r="NGS95" s="235"/>
      <c r="NGT95" s="235"/>
      <c r="NGU95" s="235"/>
      <c r="NGV95" s="235"/>
      <c r="NGW95" s="235"/>
      <c r="NGX95" s="283"/>
      <c r="NGY95" s="283"/>
      <c r="NGZ95" s="208"/>
      <c r="NHB95" s="235"/>
      <c r="NHC95" s="235"/>
      <c r="NHD95" s="235"/>
      <c r="NHE95" s="235"/>
      <c r="NHF95" s="235"/>
      <c r="NHG95" s="235"/>
      <c r="NHH95" s="235"/>
      <c r="NHI95" s="283"/>
      <c r="NHJ95" s="283"/>
      <c r="NHK95" s="208"/>
      <c r="NHM95" s="235"/>
      <c r="NHN95" s="235"/>
      <c r="NHO95" s="235"/>
      <c r="NHP95" s="235"/>
      <c r="NHQ95" s="235"/>
      <c r="NHR95" s="235"/>
      <c r="NHS95" s="235"/>
      <c r="NHT95" s="283"/>
      <c r="NHU95" s="283"/>
      <c r="NHV95" s="208"/>
      <c r="NHX95" s="235"/>
      <c r="NHY95" s="235"/>
      <c r="NHZ95" s="235"/>
      <c r="NIA95" s="235"/>
      <c r="NIB95" s="235"/>
      <c r="NIC95" s="235"/>
      <c r="NID95" s="235"/>
      <c r="NIE95" s="283"/>
      <c r="NIF95" s="283"/>
      <c r="NIG95" s="208"/>
      <c r="NII95" s="235"/>
      <c r="NIJ95" s="235"/>
      <c r="NIK95" s="235"/>
      <c r="NIL95" s="235"/>
      <c r="NIM95" s="235"/>
      <c r="NIN95" s="235"/>
      <c r="NIO95" s="235"/>
      <c r="NIP95" s="283"/>
      <c r="NIQ95" s="283"/>
      <c r="NIR95" s="208"/>
      <c r="NIT95" s="235"/>
      <c r="NIU95" s="235"/>
      <c r="NIV95" s="235"/>
      <c r="NIW95" s="235"/>
      <c r="NIX95" s="235"/>
      <c r="NIY95" s="235"/>
      <c r="NIZ95" s="235"/>
      <c r="NJA95" s="283"/>
      <c r="NJB95" s="283"/>
      <c r="NJC95" s="208"/>
      <c r="NJE95" s="235"/>
      <c r="NJF95" s="235"/>
      <c r="NJG95" s="235"/>
      <c r="NJH95" s="235"/>
      <c r="NJI95" s="235"/>
      <c r="NJJ95" s="235"/>
      <c r="NJK95" s="235"/>
      <c r="NJL95" s="283"/>
      <c r="NJM95" s="283"/>
      <c r="NJN95" s="208"/>
      <c r="NJP95" s="235"/>
      <c r="NJQ95" s="235"/>
      <c r="NJR95" s="235"/>
      <c r="NJS95" s="235"/>
      <c r="NJT95" s="235"/>
      <c r="NJU95" s="235"/>
      <c r="NJV95" s="235"/>
      <c r="NJW95" s="283"/>
      <c r="NJX95" s="283"/>
      <c r="NJY95" s="208"/>
      <c r="NKA95" s="235"/>
      <c r="NKB95" s="235"/>
      <c r="NKC95" s="235"/>
      <c r="NKD95" s="235"/>
      <c r="NKE95" s="235"/>
      <c r="NKF95" s="235"/>
      <c r="NKG95" s="235"/>
      <c r="NKH95" s="283"/>
      <c r="NKI95" s="283"/>
      <c r="NKJ95" s="208"/>
      <c r="NKL95" s="235"/>
      <c r="NKM95" s="235"/>
      <c r="NKN95" s="235"/>
      <c r="NKO95" s="235"/>
      <c r="NKP95" s="235"/>
      <c r="NKQ95" s="235"/>
      <c r="NKR95" s="235"/>
      <c r="NKS95" s="283"/>
      <c r="NKT95" s="283"/>
      <c r="NKU95" s="208"/>
      <c r="NKW95" s="235"/>
      <c r="NKX95" s="235"/>
      <c r="NKY95" s="235"/>
      <c r="NKZ95" s="235"/>
      <c r="NLA95" s="235"/>
      <c r="NLB95" s="235"/>
      <c r="NLC95" s="235"/>
      <c r="NLD95" s="283"/>
      <c r="NLE95" s="283"/>
      <c r="NLF95" s="208"/>
      <c r="NLH95" s="235"/>
      <c r="NLI95" s="235"/>
      <c r="NLJ95" s="235"/>
      <c r="NLK95" s="235"/>
      <c r="NLL95" s="235"/>
      <c r="NLM95" s="235"/>
      <c r="NLN95" s="235"/>
      <c r="NLO95" s="283"/>
      <c r="NLP95" s="283"/>
      <c r="NLQ95" s="208"/>
      <c r="NLS95" s="235"/>
      <c r="NLT95" s="235"/>
      <c r="NLU95" s="235"/>
      <c r="NLV95" s="235"/>
      <c r="NLW95" s="235"/>
      <c r="NLX95" s="235"/>
      <c r="NLY95" s="235"/>
      <c r="NLZ95" s="283"/>
      <c r="NMA95" s="283"/>
      <c r="NMB95" s="208"/>
      <c r="NMD95" s="235"/>
      <c r="NME95" s="235"/>
      <c r="NMF95" s="235"/>
      <c r="NMG95" s="235"/>
      <c r="NMH95" s="235"/>
      <c r="NMI95" s="235"/>
      <c r="NMJ95" s="235"/>
      <c r="NMK95" s="283"/>
      <c r="NML95" s="283"/>
      <c r="NMM95" s="208"/>
      <c r="NMO95" s="235"/>
      <c r="NMP95" s="235"/>
      <c r="NMQ95" s="235"/>
      <c r="NMR95" s="235"/>
      <c r="NMS95" s="235"/>
      <c r="NMT95" s="235"/>
      <c r="NMU95" s="235"/>
      <c r="NMV95" s="283"/>
      <c r="NMW95" s="283"/>
      <c r="NMX95" s="208"/>
      <c r="NMZ95" s="235"/>
      <c r="NNA95" s="235"/>
      <c r="NNB95" s="235"/>
      <c r="NNC95" s="235"/>
      <c r="NND95" s="235"/>
      <c r="NNE95" s="235"/>
      <c r="NNF95" s="235"/>
      <c r="NNG95" s="283"/>
      <c r="NNH95" s="283"/>
      <c r="NNI95" s="208"/>
      <c r="NNK95" s="235"/>
      <c r="NNL95" s="235"/>
      <c r="NNM95" s="235"/>
      <c r="NNN95" s="235"/>
      <c r="NNO95" s="235"/>
      <c r="NNP95" s="235"/>
      <c r="NNQ95" s="235"/>
      <c r="NNR95" s="283"/>
      <c r="NNS95" s="283"/>
      <c r="NNT95" s="208"/>
      <c r="NNV95" s="235"/>
      <c r="NNW95" s="235"/>
      <c r="NNX95" s="235"/>
      <c r="NNY95" s="235"/>
      <c r="NNZ95" s="235"/>
      <c r="NOA95" s="235"/>
      <c r="NOB95" s="235"/>
      <c r="NOC95" s="283"/>
      <c r="NOD95" s="283"/>
      <c r="NOE95" s="208"/>
      <c r="NOG95" s="235"/>
      <c r="NOH95" s="235"/>
      <c r="NOI95" s="235"/>
      <c r="NOJ95" s="235"/>
      <c r="NOK95" s="235"/>
      <c r="NOL95" s="235"/>
      <c r="NOM95" s="235"/>
      <c r="NON95" s="283"/>
      <c r="NOO95" s="283"/>
      <c r="NOP95" s="208"/>
      <c r="NOR95" s="235"/>
      <c r="NOS95" s="235"/>
      <c r="NOT95" s="235"/>
      <c r="NOU95" s="235"/>
      <c r="NOV95" s="235"/>
      <c r="NOW95" s="235"/>
      <c r="NOX95" s="235"/>
      <c r="NOY95" s="283"/>
      <c r="NOZ95" s="283"/>
      <c r="NPA95" s="208"/>
      <c r="NPC95" s="235"/>
      <c r="NPD95" s="235"/>
      <c r="NPE95" s="235"/>
      <c r="NPF95" s="235"/>
      <c r="NPG95" s="235"/>
      <c r="NPH95" s="235"/>
      <c r="NPI95" s="235"/>
      <c r="NPJ95" s="283"/>
      <c r="NPK95" s="283"/>
      <c r="NPL95" s="208"/>
      <c r="NPN95" s="235"/>
      <c r="NPO95" s="235"/>
      <c r="NPP95" s="235"/>
      <c r="NPQ95" s="235"/>
      <c r="NPR95" s="235"/>
      <c r="NPS95" s="235"/>
      <c r="NPT95" s="235"/>
      <c r="NPU95" s="283"/>
      <c r="NPV95" s="283"/>
      <c r="NPW95" s="208"/>
      <c r="NPY95" s="235"/>
      <c r="NPZ95" s="235"/>
      <c r="NQA95" s="235"/>
      <c r="NQB95" s="235"/>
      <c r="NQC95" s="235"/>
      <c r="NQD95" s="235"/>
      <c r="NQE95" s="235"/>
      <c r="NQF95" s="283"/>
      <c r="NQG95" s="283"/>
      <c r="NQH95" s="208"/>
      <c r="NQJ95" s="235"/>
      <c r="NQK95" s="235"/>
      <c r="NQL95" s="235"/>
      <c r="NQM95" s="235"/>
      <c r="NQN95" s="235"/>
      <c r="NQO95" s="235"/>
      <c r="NQP95" s="235"/>
      <c r="NQQ95" s="283"/>
      <c r="NQR95" s="283"/>
      <c r="NQS95" s="208"/>
      <c r="NQU95" s="235"/>
      <c r="NQV95" s="235"/>
      <c r="NQW95" s="235"/>
      <c r="NQX95" s="235"/>
      <c r="NQY95" s="235"/>
      <c r="NQZ95" s="235"/>
      <c r="NRA95" s="235"/>
      <c r="NRB95" s="283"/>
      <c r="NRC95" s="283"/>
      <c r="NRD95" s="208"/>
      <c r="NRF95" s="235"/>
      <c r="NRG95" s="235"/>
      <c r="NRH95" s="235"/>
      <c r="NRI95" s="235"/>
      <c r="NRJ95" s="235"/>
      <c r="NRK95" s="235"/>
      <c r="NRL95" s="235"/>
      <c r="NRM95" s="283"/>
      <c r="NRN95" s="283"/>
      <c r="NRO95" s="208"/>
      <c r="NRQ95" s="235"/>
      <c r="NRR95" s="235"/>
      <c r="NRS95" s="235"/>
      <c r="NRT95" s="235"/>
      <c r="NRU95" s="235"/>
      <c r="NRV95" s="235"/>
      <c r="NRW95" s="235"/>
      <c r="NRX95" s="283"/>
      <c r="NRY95" s="283"/>
      <c r="NRZ95" s="208"/>
      <c r="NSB95" s="235"/>
      <c r="NSC95" s="235"/>
      <c r="NSD95" s="235"/>
      <c r="NSE95" s="235"/>
      <c r="NSF95" s="235"/>
      <c r="NSG95" s="235"/>
      <c r="NSH95" s="235"/>
      <c r="NSI95" s="283"/>
      <c r="NSJ95" s="283"/>
      <c r="NSK95" s="208"/>
      <c r="NSM95" s="235"/>
      <c r="NSN95" s="235"/>
      <c r="NSO95" s="235"/>
      <c r="NSP95" s="235"/>
      <c r="NSQ95" s="235"/>
      <c r="NSR95" s="235"/>
      <c r="NSS95" s="235"/>
      <c r="NST95" s="283"/>
      <c r="NSU95" s="283"/>
      <c r="NSV95" s="208"/>
      <c r="NSX95" s="235"/>
      <c r="NSY95" s="235"/>
      <c r="NSZ95" s="235"/>
      <c r="NTA95" s="235"/>
      <c r="NTB95" s="235"/>
      <c r="NTC95" s="235"/>
      <c r="NTD95" s="235"/>
      <c r="NTE95" s="283"/>
      <c r="NTF95" s="283"/>
      <c r="NTG95" s="208"/>
      <c r="NTI95" s="235"/>
      <c r="NTJ95" s="235"/>
      <c r="NTK95" s="235"/>
      <c r="NTL95" s="235"/>
      <c r="NTM95" s="235"/>
      <c r="NTN95" s="235"/>
      <c r="NTO95" s="235"/>
      <c r="NTP95" s="283"/>
      <c r="NTQ95" s="283"/>
      <c r="NTR95" s="208"/>
      <c r="NTT95" s="235"/>
      <c r="NTU95" s="235"/>
      <c r="NTV95" s="235"/>
      <c r="NTW95" s="235"/>
      <c r="NTX95" s="235"/>
      <c r="NTY95" s="235"/>
      <c r="NTZ95" s="235"/>
      <c r="NUA95" s="283"/>
      <c r="NUB95" s="283"/>
      <c r="NUC95" s="208"/>
      <c r="NUE95" s="235"/>
      <c r="NUF95" s="235"/>
      <c r="NUG95" s="235"/>
      <c r="NUH95" s="235"/>
      <c r="NUI95" s="235"/>
      <c r="NUJ95" s="235"/>
      <c r="NUK95" s="235"/>
      <c r="NUL95" s="283"/>
      <c r="NUM95" s="283"/>
      <c r="NUN95" s="208"/>
      <c r="NUP95" s="235"/>
      <c r="NUQ95" s="235"/>
      <c r="NUR95" s="235"/>
      <c r="NUS95" s="235"/>
      <c r="NUT95" s="235"/>
      <c r="NUU95" s="235"/>
      <c r="NUV95" s="235"/>
      <c r="NUW95" s="283"/>
      <c r="NUX95" s="283"/>
      <c r="NUY95" s="208"/>
      <c r="NVA95" s="235"/>
      <c r="NVB95" s="235"/>
      <c r="NVC95" s="235"/>
      <c r="NVD95" s="235"/>
      <c r="NVE95" s="235"/>
      <c r="NVF95" s="235"/>
      <c r="NVG95" s="235"/>
      <c r="NVH95" s="283"/>
      <c r="NVI95" s="283"/>
      <c r="NVJ95" s="208"/>
      <c r="NVL95" s="235"/>
      <c r="NVM95" s="235"/>
      <c r="NVN95" s="235"/>
      <c r="NVO95" s="235"/>
      <c r="NVP95" s="235"/>
      <c r="NVQ95" s="235"/>
      <c r="NVR95" s="235"/>
      <c r="NVS95" s="283"/>
      <c r="NVT95" s="283"/>
      <c r="NVU95" s="208"/>
      <c r="NVW95" s="235"/>
      <c r="NVX95" s="235"/>
      <c r="NVY95" s="235"/>
      <c r="NVZ95" s="235"/>
      <c r="NWA95" s="235"/>
      <c r="NWB95" s="235"/>
      <c r="NWC95" s="235"/>
      <c r="NWD95" s="283"/>
      <c r="NWE95" s="283"/>
      <c r="NWF95" s="208"/>
      <c r="NWH95" s="235"/>
      <c r="NWI95" s="235"/>
      <c r="NWJ95" s="235"/>
      <c r="NWK95" s="235"/>
      <c r="NWL95" s="235"/>
      <c r="NWM95" s="235"/>
      <c r="NWN95" s="235"/>
      <c r="NWO95" s="283"/>
      <c r="NWP95" s="283"/>
      <c r="NWQ95" s="208"/>
      <c r="NWS95" s="235"/>
      <c r="NWT95" s="235"/>
      <c r="NWU95" s="235"/>
      <c r="NWV95" s="235"/>
      <c r="NWW95" s="235"/>
      <c r="NWX95" s="235"/>
      <c r="NWY95" s="235"/>
      <c r="NWZ95" s="283"/>
      <c r="NXA95" s="283"/>
      <c r="NXB95" s="208"/>
      <c r="NXD95" s="235"/>
      <c r="NXE95" s="235"/>
      <c r="NXF95" s="235"/>
      <c r="NXG95" s="235"/>
      <c r="NXH95" s="235"/>
      <c r="NXI95" s="235"/>
      <c r="NXJ95" s="235"/>
      <c r="NXK95" s="283"/>
      <c r="NXL95" s="283"/>
      <c r="NXM95" s="208"/>
      <c r="NXO95" s="235"/>
      <c r="NXP95" s="235"/>
      <c r="NXQ95" s="235"/>
      <c r="NXR95" s="235"/>
      <c r="NXS95" s="235"/>
      <c r="NXT95" s="235"/>
      <c r="NXU95" s="235"/>
      <c r="NXV95" s="283"/>
      <c r="NXW95" s="283"/>
      <c r="NXX95" s="208"/>
      <c r="NXZ95" s="235"/>
      <c r="NYA95" s="235"/>
      <c r="NYB95" s="235"/>
      <c r="NYC95" s="235"/>
      <c r="NYD95" s="235"/>
      <c r="NYE95" s="235"/>
      <c r="NYF95" s="235"/>
      <c r="NYG95" s="283"/>
      <c r="NYH95" s="283"/>
      <c r="NYI95" s="208"/>
      <c r="NYK95" s="235"/>
      <c r="NYL95" s="235"/>
      <c r="NYM95" s="235"/>
      <c r="NYN95" s="235"/>
      <c r="NYO95" s="235"/>
      <c r="NYP95" s="235"/>
      <c r="NYQ95" s="235"/>
      <c r="NYR95" s="283"/>
      <c r="NYS95" s="283"/>
      <c r="NYT95" s="208"/>
      <c r="NYV95" s="235"/>
      <c r="NYW95" s="235"/>
      <c r="NYX95" s="235"/>
      <c r="NYY95" s="235"/>
      <c r="NYZ95" s="235"/>
      <c r="NZA95" s="235"/>
      <c r="NZB95" s="235"/>
      <c r="NZC95" s="283"/>
      <c r="NZD95" s="283"/>
      <c r="NZE95" s="208"/>
      <c r="NZG95" s="235"/>
      <c r="NZH95" s="235"/>
      <c r="NZI95" s="235"/>
      <c r="NZJ95" s="235"/>
      <c r="NZK95" s="235"/>
      <c r="NZL95" s="235"/>
      <c r="NZM95" s="235"/>
      <c r="NZN95" s="283"/>
      <c r="NZO95" s="283"/>
      <c r="NZP95" s="208"/>
      <c r="NZR95" s="235"/>
      <c r="NZS95" s="235"/>
      <c r="NZT95" s="235"/>
      <c r="NZU95" s="235"/>
      <c r="NZV95" s="235"/>
      <c r="NZW95" s="235"/>
      <c r="NZX95" s="235"/>
      <c r="NZY95" s="283"/>
      <c r="NZZ95" s="283"/>
      <c r="OAA95" s="208"/>
      <c r="OAC95" s="235"/>
      <c r="OAD95" s="235"/>
      <c r="OAE95" s="235"/>
      <c r="OAF95" s="235"/>
      <c r="OAG95" s="235"/>
      <c r="OAH95" s="235"/>
      <c r="OAI95" s="235"/>
      <c r="OAJ95" s="283"/>
      <c r="OAK95" s="283"/>
      <c r="OAL95" s="208"/>
      <c r="OAN95" s="235"/>
      <c r="OAO95" s="235"/>
      <c r="OAP95" s="235"/>
      <c r="OAQ95" s="235"/>
      <c r="OAR95" s="235"/>
      <c r="OAS95" s="235"/>
      <c r="OAT95" s="235"/>
      <c r="OAU95" s="283"/>
      <c r="OAV95" s="283"/>
      <c r="OAW95" s="208"/>
      <c r="OAY95" s="235"/>
      <c r="OAZ95" s="235"/>
      <c r="OBA95" s="235"/>
      <c r="OBB95" s="235"/>
      <c r="OBC95" s="235"/>
      <c r="OBD95" s="235"/>
      <c r="OBE95" s="235"/>
      <c r="OBF95" s="283"/>
      <c r="OBG95" s="283"/>
      <c r="OBH95" s="208"/>
      <c r="OBJ95" s="235"/>
      <c r="OBK95" s="235"/>
      <c r="OBL95" s="235"/>
      <c r="OBM95" s="235"/>
      <c r="OBN95" s="235"/>
      <c r="OBO95" s="235"/>
      <c r="OBP95" s="235"/>
      <c r="OBQ95" s="283"/>
      <c r="OBR95" s="283"/>
      <c r="OBS95" s="208"/>
      <c r="OBU95" s="235"/>
      <c r="OBV95" s="235"/>
      <c r="OBW95" s="235"/>
      <c r="OBX95" s="235"/>
      <c r="OBY95" s="235"/>
      <c r="OBZ95" s="235"/>
      <c r="OCA95" s="235"/>
      <c r="OCB95" s="283"/>
      <c r="OCC95" s="283"/>
      <c r="OCD95" s="208"/>
      <c r="OCF95" s="235"/>
      <c r="OCG95" s="235"/>
      <c r="OCH95" s="235"/>
      <c r="OCI95" s="235"/>
      <c r="OCJ95" s="235"/>
      <c r="OCK95" s="235"/>
      <c r="OCL95" s="235"/>
      <c r="OCM95" s="283"/>
      <c r="OCN95" s="283"/>
      <c r="OCO95" s="208"/>
      <c r="OCQ95" s="235"/>
      <c r="OCR95" s="235"/>
      <c r="OCS95" s="235"/>
      <c r="OCT95" s="235"/>
      <c r="OCU95" s="235"/>
      <c r="OCV95" s="235"/>
      <c r="OCW95" s="235"/>
      <c r="OCX95" s="283"/>
      <c r="OCY95" s="283"/>
      <c r="OCZ95" s="208"/>
      <c r="ODB95" s="235"/>
      <c r="ODC95" s="235"/>
      <c r="ODD95" s="235"/>
      <c r="ODE95" s="235"/>
      <c r="ODF95" s="235"/>
      <c r="ODG95" s="235"/>
      <c r="ODH95" s="235"/>
      <c r="ODI95" s="283"/>
      <c r="ODJ95" s="283"/>
      <c r="ODK95" s="208"/>
      <c r="ODM95" s="235"/>
      <c r="ODN95" s="235"/>
      <c r="ODO95" s="235"/>
      <c r="ODP95" s="235"/>
      <c r="ODQ95" s="235"/>
      <c r="ODR95" s="235"/>
      <c r="ODS95" s="235"/>
      <c r="ODT95" s="283"/>
      <c r="ODU95" s="283"/>
      <c r="ODV95" s="208"/>
      <c r="ODX95" s="235"/>
      <c r="ODY95" s="235"/>
      <c r="ODZ95" s="235"/>
      <c r="OEA95" s="235"/>
      <c r="OEB95" s="235"/>
      <c r="OEC95" s="235"/>
      <c r="OED95" s="235"/>
      <c r="OEE95" s="283"/>
      <c r="OEF95" s="283"/>
      <c r="OEG95" s="208"/>
      <c r="OEI95" s="235"/>
      <c r="OEJ95" s="235"/>
      <c r="OEK95" s="235"/>
      <c r="OEL95" s="235"/>
      <c r="OEM95" s="235"/>
      <c r="OEN95" s="235"/>
      <c r="OEO95" s="235"/>
      <c r="OEP95" s="283"/>
      <c r="OEQ95" s="283"/>
      <c r="OER95" s="208"/>
      <c r="OET95" s="235"/>
      <c r="OEU95" s="235"/>
      <c r="OEV95" s="235"/>
      <c r="OEW95" s="235"/>
      <c r="OEX95" s="235"/>
      <c r="OEY95" s="235"/>
      <c r="OEZ95" s="235"/>
      <c r="OFA95" s="283"/>
      <c r="OFB95" s="283"/>
      <c r="OFC95" s="208"/>
      <c r="OFE95" s="235"/>
      <c r="OFF95" s="235"/>
      <c r="OFG95" s="235"/>
      <c r="OFH95" s="235"/>
      <c r="OFI95" s="235"/>
      <c r="OFJ95" s="235"/>
      <c r="OFK95" s="235"/>
      <c r="OFL95" s="283"/>
      <c r="OFM95" s="283"/>
      <c r="OFN95" s="208"/>
      <c r="OFP95" s="235"/>
      <c r="OFQ95" s="235"/>
      <c r="OFR95" s="235"/>
      <c r="OFS95" s="235"/>
      <c r="OFT95" s="235"/>
      <c r="OFU95" s="235"/>
      <c r="OFV95" s="235"/>
      <c r="OFW95" s="283"/>
      <c r="OFX95" s="283"/>
      <c r="OFY95" s="208"/>
      <c r="OGA95" s="235"/>
      <c r="OGB95" s="235"/>
      <c r="OGC95" s="235"/>
      <c r="OGD95" s="235"/>
      <c r="OGE95" s="235"/>
      <c r="OGF95" s="235"/>
      <c r="OGG95" s="235"/>
      <c r="OGH95" s="283"/>
      <c r="OGI95" s="283"/>
      <c r="OGJ95" s="208"/>
      <c r="OGL95" s="235"/>
      <c r="OGM95" s="235"/>
      <c r="OGN95" s="235"/>
      <c r="OGO95" s="235"/>
      <c r="OGP95" s="235"/>
      <c r="OGQ95" s="235"/>
      <c r="OGR95" s="235"/>
      <c r="OGS95" s="283"/>
      <c r="OGT95" s="283"/>
      <c r="OGU95" s="208"/>
      <c r="OGW95" s="235"/>
      <c r="OGX95" s="235"/>
      <c r="OGY95" s="235"/>
      <c r="OGZ95" s="235"/>
      <c r="OHA95" s="235"/>
      <c r="OHB95" s="235"/>
      <c r="OHC95" s="235"/>
      <c r="OHD95" s="283"/>
      <c r="OHE95" s="283"/>
      <c r="OHF95" s="208"/>
      <c r="OHH95" s="235"/>
      <c r="OHI95" s="235"/>
      <c r="OHJ95" s="235"/>
      <c r="OHK95" s="235"/>
      <c r="OHL95" s="235"/>
      <c r="OHM95" s="235"/>
      <c r="OHN95" s="235"/>
      <c r="OHO95" s="283"/>
      <c r="OHP95" s="283"/>
      <c r="OHQ95" s="208"/>
      <c r="OHS95" s="235"/>
      <c r="OHT95" s="235"/>
      <c r="OHU95" s="235"/>
      <c r="OHV95" s="235"/>
      <c r="OHW95" s="235"/>
      <c r="OHX95" s="235"/>
      <c r="OHY95" s="235"/>
      <c r="OHZ95" s="283"/>
      <c r="OIA95" s="283"/>
      <c r="OIB95" s="208"/>
      <c r="OID95" s="235"/>
      <c r="OIE95" s="235"/>
      <c r="OIF95" s="235"/>
      <c r="OIG95" s="235"/>
      <c r="OIH95" s="235"/>
      <c r="OII95" s="235"/>
      <c r="OIJ95" s="235"/>
      <c r="OIK95" s="283"/>
      <c r="OIL95" s="283"/>
      <c r="OIM95" s="208"/>
      <c r="OIO95" s="235"/>
      <c r="OIP95" s="235"/>
      <c r="OIQ95" s="235"/>
      <c r="OIR95" s="235"/>
      <c r="OIS95" s="235"/>
      <c r="OIT95" s="235"/>
      <c r="OIU95" s="235"/>
      <c r="OIV95" s="283"/>
      <c r="OIW95" s="283"/>
      <c r="OIX95" s="208"/>
      <c r="OIZ95" s="235"/>
      <c r="OJA95" s="235"/>
      <c r="OJB95" s="235"/>
      <c r="OJC95" s="235"/>
      <c r="OJD95" s="235"/>
      <c r="OJE95" s="235"/>
      <c r="OJF95" s="235"/>
      <c r="OJG95" s="283"/>
      <c r="OJH95" s="283"/>
      <c r="OJI95" s="208"/>
      <c r="OJK95" s="235"/>
      <c r="OJL95" s="235"/>
      <c r="OJM95" s="235"/>
      <c r="OJN95" s="235"/>
      <c r="OJO95" s="235"/>
      <c r="OJP95" s="235"/>
      <c r="OJQ95" s="235"/>
      <c r="OJR95" s="283"/>
      <c r="OJS95" s="283"/>
      <c r="OJT95" s="208"/>
      <c r="OJV95" s="235"/>
      <c r="OJW95" s="235"/>
      <c r="OJX95" s="235"/>
      <c r="OJY95" s="235"/>
      <c r="OJZ95" s="235"/>
      <c r="OKA95" s="235"/>
      <c r="OKB95" s="235"/>
      <c r="OKC95" s="283"/>
      <c r="OKD95" s="283"/>
      <c r="OKE95" s="208"/>
      <c r="OKG95" s="235"/>
      <c r="OKH95" s="235"/>
      <c r="OKI95" s="235"/>
      <c r="OKJ95" s="235"/>
      <c r="OKK95" s="235"/>
      <c r="OKL95" s="235"/>
      <c r="OKM95" s="235"/>
      <c r="OKN95" s="283"/>
      <c r="OKO95" s="283"/>
      <c r="OKP95" s="208"/>
      <c r="OKR95" s="235"/>
      <c r="OKS95" s="235"/>
      <c r="OKT95" s="235"/>
      <c r="OKU95" s="235"/>
      <c r="OKV95" s="235"/>
      <c r="OKW95" s="235"/>
      <c r="OKX95" s="235"/>
      <c r="OKY95" s="283"/>
      <c r="OKZ95" s="283"/>
      <c r="OLA95" s="208"/>
      <c r="OLC95" s="235"/>
      <c r="OLD95" s="235"/>
      <c r="OLE95" s="235"/>
      <c r="OLF95" s="235"/>
      <c r="OLG95" s="235"/>
      <c r="OLH95" s="235"/>
      <c r="OLI95" s="235"/>
      <c r="OLJ95" s="283"/>
      <c r="OLK95" s="283"/>
      <c r="OLL95" s="208"/>
      <c r="OLN95" s="235"/>
      <c r="OLO95" s="235"/>
      <c r="OLP95" s="235"/>
      <c r="OLQ95" s="235"/>
      <c r="OLR95" s="235"/>
      <c r="OLS95" s="235"/>
      <c r="OLT95" s="235"/>
      <c r="OLU95" s="283"/>
      <c r="OLV95" s="283"/>
      <c r="OLW95" s="208"/>
      <c r="OLY95" s="235"/>
      <c r="OLZ95" s="235"/>
      <c r="OMA95" s="235"/>
      <c r="OMB95" s="235"/>
      <c r="OMC95" s="235"/>
      <c r="OMD95" s="235"/>
      <c r="OME95" s="235"/>
      <c r="OMF95" s="283"/>
      <c r="OMG95" s="283"/>
      <c r="OMH95" s="208"/>
      <c r="OMJ95" s="235"/>
      <c r="OMK95" s="235"/>
      <c r="OML95" s="235"/>
      <c r="OMM95" s="235"/>
      <c r="OMN95" s="235"/>
      <c r="OMO95" s="235"/>
      <c r="OMP95" s="235"/>
      <c r="OMQ95" s="283"/>
      <c r="OMR95" s="283"/>
      <c r="OMS95" s="208"/>
      <c r="OMU95" s="235"/>
      <c r="OMV95" s="235"/>
      <c r="OMW95" s="235"/>
      <c r="OMX95" s="235"/>
      <c r="OMY95" s="235"/>
      <c r="OMZ95" s="235"/>
      <c r="ONA95" s="235"/>
      <c r="ONB95" s="283"/>
      <c r="ONC95" s="283"/>
      <c r="OND95" s="208"/>
      <c r="ONF95" s="235"/>
      <c r="ONG95" s="235"/>
      <c r="ONH95" s="235"/>
      <c r="ONI95" s="235"/>
      <c r="ONJ95" s="235"/>
      <c r="ONK95" s="235"/>
      <c r="ONL95" s="235"/>
      <c r="ONM95" s="283"/>
      <c r="ONN95" s="283"/>
      <c r="ONO95" s="208"/>
      <c r="ONQ95" s="235"/>
      <c r="ONR95" s="235"/>
      <c r="ONS95" s="235"/>
      <c r="ONT95" s="235"/>
      <c r="ONU95" s="235"/>
      <c r="ONV95" s="235"/>
      <c r="ONW95" s="235"/>
      <c r="ONX95" s="283"/>
      <c r="ONY95" s="283"/>
      <c r="ONZ95" s="208"/>
      <c r="OOB95" s="235"/>
      <c r="OOC95" s="235"/>
      <c r="OOD95" s="235"/>
      <c r="OOE95" s="235"/>
      <c r="OOF95" s="235"/>
      <c r="OOG95" s="235"/>
      <c r="OOH95" s="235"/>
      <c r="OOI95" s="283"/>
      <c r="OOJ95" s="283"/>
      <c r="OOK95" s="208"/>
      <c r="OOM95" s="235"/>
      <c r="OON95" s="235"/>
      <c r="OOO95" s="235"/>
      <c r="OOP95" s="235"/>
      <c r="OOQ95" s="235"/>
      <c r="OOR95" s="235"/>
      <c r="OOS95" s="235"/>
      <c r="OOT95" s="283"/>
      <c r="OOU95" s="283"/>
      <c r="OOV95" s="208"/>
      <c r="OOX95" s="235"/>
      <c r="OOY95" s="235"/>
      <c r="OOZ95" s="235"/>
      <c r="OPA95" s="235"/>
      <c r="OPB95" s="235"/>
      <c r="OPC95" s="235"/>
      <c r="OPD95" s="235"/>
      <c r="OPE95" s="283"/>
      <c r="OPF95" s="283"/>
      <c r="OPG95" s="208"/>
      <c r="OPI95" s="235"/>
      <c r="OPJ95" s="235"/>
      <c r="OPK95" s="235"/>
      <c r="OPL95" s="235"/>
      <c r="OPM95" s="235"/>
      <c r="OPN95" s="235"/>
      <c r="OPO95" s="235"/>
      <c r="OPP95" s="283"/>
      <c r="OPQ95" s="283"/>
      <c r="OPR95" s="208"/>
      <c r="OPT95" s="235"/>
      <c r="OPU95" s="235"/>
      <c r="OPV95" s="235"/>
      <c r="OPW95" s="235"/>
      <c r="OPX95" s="235"/>
      <c r="OPY95" s="235"/>
      <c r="OPZ95" s="235"/>
      <c r="OQA95" s="283"/>
      <c r="OQB95" s="283"/>
      <c r="OQC95" s="208"/>
      <c r="OQE95" s="235"/>
      <c r="OQF95" s="235"/>
      <c r="OQG95" s="235"/>
      <c r="OQH95" s="235"/>
      <c r="OQI95" s="235"/>
      <c r="OQJ95" s="235"/>
      <c r="OQK95" s="235"/>
      <c r="OQL95" s="283"/>
      <c r="OQM95" s="283"/>
      <c r="OQN95" s="208"/>
      <c r="OQP95" s="235"/>
      <c r="OQQ95" s="235"/>
      <c r="OQR95" s="235"/>
      <c r="OQS95" s="235"/>
      <c r="OQT95" s="235"/>
      <c r="OQU95" s="235"/>
      <c r="OQV95" s="235"/>
      <c r="OQW95" s="283"/>
      <c r="OQX95" s="283"/>
      <c r="OQY95" s="208"/>
      <c r="ORA95" s="235"/>
      <c r="ORB95" s="235"/>
      <c r="ORC95" s="235"/>
      <c r="ORD95" s="235"/>
      <c r="ORE95" s="235"/>
      <c r="ORF95" s="235"/>
      <c r="ORG95" s="235"/>
      <c r="ORH95" s="283"/>
      <c r="ORI95" s="283"/>
      <c r="ORJ95" s="208"/>
      <c r="ORL95" s="235"/>
      <c r="ORM95" s="235"/>
      <c r="ORN95" s="235"/>
      <c r="ORO95" s="235"/>
      <c r="ORP95" s="235"/>
      <c r="ORQ95" s="235"/>
      <c r="ORR95" s="235"/>
      <c r="ORS95" s="283"/>
      <c r="ORT95" s="283"/>
      <c r="ORU95" s="208"/>
      <c r="ORW95" s="235"/>
      <c r="ORX95" s="235"/>
      <c r="ORY95" s="235"/>
      <c r="ORZ95" s="235"/>
      <c r="OSA95" s="235"/>
      <c r="OSB95" s="235"/>
      <c r="OSC95" s="235"/>
      <c r="OSD95" s="283"/>
      <c r="OSE95" s="283"/>
      <c r="OSF95" s="208"/>
      <c r="OSH95" s="235"/>
      <c r="OSI95" s="235"/>
      <c r="OSJ95" s="235"/>
      <c r="OSK95" s="235"/>
      <c r="OSL95" s="235"/>
      <c r="OSM95" s="235"/>
      <c r="OSN95" s="235"/>
      <c r="OSO95" s="283"/>
      <c r="OSP95" s="283"/>
      <c r="OSQ95" s="208"/>
      <c r="OSS95" s="235"/>
      <c r="OST95" s="235"/>
      <c r="OSU95" s="235"/>
      <c r="OSV95" s="235"/>
      <c r="OSW95" s="235"/>
      <c r="OSX95" s="235"/>
      <c r="OSY95" s="235"/>
      <c r="OSZ95" s="283"/>
      <c r="OTA95" s="283"/>
      <c r="OTB95" s="208"/>
      <c r="OTD95" s="235"/>
      <c r="OTE95" s="235"/>
      <c r="OTF95" s="235"/>
      <c r="OTG95" s="235"/>
      <c r="OTH95" s="235"/>
      <c r="OTI95" s="235"/>
      <c r="OTJ95" s="235"/>
      <c r="OTK95" s="283"/>
      <c r="OTL95" s="283"/>
      <c r="OTM95" s="208"/>
      <c r="OTO95" s="235"/>
      <c r="OTP95" s="235"/>
      <c r="OTQ95" s="235"/>
      <c r="OTR95" s="235"/>
      <c r="OTS95" s="235"/>
      <c r="OTT95" s="235"/>
      <c r="OTU95" s="235"/>
      <c r="OTV95" s="283"/>
      <c r="OTW95" s="283"/>
      <c r="OTX95" s="208"/>
      <c r="OTZ95" s="235"/>
      <c r="OUA95" s="235"/>
      <c r="OUB95" s="235"/>
      <c r="OUC95" s="235"/>
      <c r="OUD95" s="235"/>
      <c r="OUE95" s="235"/>
      <c r="OUF95" s="235"/>
      <c r="OUG95" s="283"/>
      <c r="OUH95" s="283"/>
      <c r="OUI95" s="208"/>
      <c r="OUK95" s="235"/>
      <c r="OUL95" s="235"/>
      <c r="OUM95" s="235"/>
      <c r="OUN95" s="235"/>
      <c r="OUO95" s="235"/>
      <c r="OUP95" s="235"/>
      <c r="OUQ95" s="235"/>
      <c r="OUR95" s="283"/>
      <c r="OUS95" s="283"/>
      <c r="OUT95" s="208"/>
      <c r="OUV95" s="235"/>
      <c r="OUW95" s="235"/>
      <c r="OUX95" s="235"/>
      <c r="OUY95" s="235"/>
      <c r="OUZ95" s="235"/>
      <c r="OVA95" s="235"/>
      <c r="OVB95" s="235"/>
      <c r="OVC95" s="283"/>
      <c r="OVD95" s="283"/>
      <c r="OVE95" s="208"/>
      <c r="OVG95" s="235"/>
      <c r="OVH95" s="235"/>
      <c r="OVI95" s="235"/>
      <c r="OVJ95" s="235"/>
      <c r="OVK95" s="235"/>
      <c r="OVL95" s="235"/>
      <c r="OVM95" s="235"/>
      <c r="OVN95" s="283"/>
      <c r="OVO95" s="283"/>
      <c r="OVP95" s="208"/>
      <c r="OVR95" s="235"/>
      <c r="OVS95" s="235"/>
      <c r="OVT95" s="235"/>
      <c r="OVU95" s="235"/>
      <c r="OVV95" s="235"/>
      <c r="OVW95" s="235"/>
      <c r="OVX95" s="235"/>
      <c r="OVY95" s="283"/>
      <c r="OVZ95" s="283"/>
      <c r="OWA95" s="208"/>
      <c r="OWC95" s="235"/>
      <c r="OWD95" s="235"/>
      <c r="OWE95" s="235"/>
      <c r="OWF95" s="235"/>
      <c r="OWG95" s="235"/>
      <c r="OWH95" s="235"/>
      <c r="OWI95" s="235"/>
      <c r="OWJ95" s="283"/>
      <c r="OWK95" s="283"/>
      <c r="OWL95" s="208"/>
      <c r="OWN95" s="235"/>
      <c r="OWO95" s="235"/>
      <c r="OWP95" s="235"/>
      <c r="OWQ95" s="235"/>
      <c r="OWR95" s="235"/>
      <c r="OWS95" s="235"/>
      <c r="OWT95" s="235"/>
      <c r="OWU95" s="283"/>
      <c r="OWV95" s="283"/>
      <c r="OWW95" s="208"/>
      <c r="OWY95" s="235"/>
      <c r="OWZ95" s="235"/>
      <c r="OXA95" s="235"/>
      <c r="OXB95" s="235"/>
      <c r="OXC95" s="235"/>
      <c r="OXD95" s="235"/>
      <c r="OXE95" s="235"/>
      <c r="OXF95" s="283"/>
      <c r="OXG95" s="283"/>
      <c r="OXH95" s="208"/>
      <c r="OXJ95" s="235"/>
      <c r="OXK95" s="235"/>
      <c r="OXL95" s="235"/>
      <c r="OXM95" s="235"/>
      <c r="OXN95" s="235"/>
      <c r="OXO95" s="235"/>
      <c r="OXP95" s="235"/>
      <c r="OXQ95" s="283"/>
      <c r="OXR95" s="283"/>
      <c r="OXS95" s="208"/>
      <c r="OXU95" s="235"/>
      <c r="OXV95" s="235"/>
      <c r="OXW95" s="235"/>
      <c r="OXX95" s="235"/>
      <c r="OXY95" s="235"/>
      <c r="OXZ95" s="235"/>
      <c r="OYA95" s="235"/>
      <c r="OYB95" s="283"/>
      <c r="OYC95" s="283"/>
      <c r="OYD95" s="208"/>
      <c r="OYF95" s="235"/>
      <c r="OYG95" s="235"/>
      <c r="OYH95" s="235"/>
      <c r="OYI95" s="235"/>
      <c r="OYJ95" s="235"/>
      <c r="OYK95" s="235"/>
      <c r="OYL95" s="235"/>
      <c r="OYM95" s="283"/>
      <c r="OYN95" s="283"/>
      <c r="OYO95" s="208"/>
      <c r="OYQ95" s="235"/>
      <c r="OYR95" s="235"/>
      <c r="OYS95" s="235"/>
      <c r="OYT95" s="235"/>
      <c r="OYU95" s="235"/>
      <c r="OYV95" s="235"/>
      <c r="OYW95" s="235"/>
      <c r="OYX95" s="283"/>
      <c r="OYY95" s="283"/>
      <c r="OYZ95" s="208"/>
      <c r="OZB95" s="235"/>
      <c r="OZC95" s="235"/>
      <c r="OZD95" s="235"/>
      <c r="OZE95" s="235"/>
      <c r="OZF95" s="235"/>
      <c r="OZG95" s="235"/>
      <c r="OZH95" s="235"/>
      <c r="OZI95" s="283"/>
      <c r="OZJ95" s="283"/>
      <c r="OZK95" s="208"/>
      <c r="OZM95" s="235"/>
      <c r="OZN95" s="235"/>
      <c r="OZO95" s="235"/>
      <c r="OZP95" s="235"/>
      <c r="OZQ95" s="235"/>
      <c r="OZR95" s="235"/>
      <c r="OZS95" s="235"/>
      <c r="OZT95" s="283"/>
      <c r="OZU95" s="283"/>
      <c r="OZV95" s="208"/>
      <c r="OZX95" s="235"/>
      <c r="OZY95" s="235"/>
      <c r="OZZ95" s="235"/>
      <c r="PAA95" s="235"/>
      <c r="PAB95" s="235"/>
      <c r="PAC95" s="235"/>
      <c r="PAD95" s="235"/>
      <c r="PAE95" s="283"/>
      <c r="PAF95" s="283"/>
      <c r="PAG95" s="208"/>
      <c r="PAI95" s="235"/>
      <c r="PAJ95" s="235"/>
      <c r="PAK95" s="235"/>
      <c r="PAL95" s="235"/>
      <c r="PAM95" s="235"/>
      <c r="PAN95" s="235"/>
      <c r="PAO95" s="235"/>
      <c r="PAP95" s="283"/>
      <c r="PAQ95" s="283"/>
      <c r="PAR95" s="208"/>
      <c r="PAT95" s="235"/>
      <c r="PAU95" s="235"/>
      <c r="PAV95" s="235"/>
      <c r="PAW95" s="235"/>
      <c r="PAX95" s="235"/>
      <c r="PAY95" s="235"/>
      <c r="PAZ95" s="235"/>
      <c r="PBA95" s="283"/>
      <c r="PBB95" s="283"/>
      <c r="PBC95" s="208"/>
      <c r="PBE95" s="235"/>
      <c r="PBF95" s="235"/>
      <c r="PBG95" s="235"/>
      <c r="PBH95" s="235"/>
      <c r="PBI95" s="235"/>
      <c r="PBJ95" s="235"/>
      <c r="PBK95" s="235"/>
      <c r="PBL95" s="283"/>
      <c r="PBM95" s="283"/>
      <c r="PBN95" s="208"/>
      <c r="PBP95" s="235"/>
      <c r="PBQ95" s="235"/>
      <c r="PBR95" s="235"/>
      <c r="PBS95" s="235"/>
      <c r="PBT95" s="235"/>
      <c r="PBU95" s="235"/>
      <c r="PBV95" s="235"/>
      <c r="PBW95" s="283"/>
      <c r="PBX95" s="283"/>
      <c r="PBY95" s="208"/>
      <c r="PCA95" s="235"/>
      <c r="PCB95" s="235"/>
      <c r="PCC95" s="235"/>
      <c r="PCD95" s="235"/>
      <c r="PCE95" s="235"/>
      <c r="PCF95" s="235"/>
      <c r="PCG95" s="235"/>
      <c r="PCH95" s="283"/>
      <c r="PCI95" s="283"/>
      <c r="PCJ95" s="208"/>
      <c r="PCL95" s="235"/>
      <c r="PCM95" s="235"/>
      <c r="PCN95" s="235"/>
      <c r="PCO95" s="235"/>
      <c r="PCP95" s="235"/>
      <c r="PCQ95" s="235"/>
      <c r="PCR95" s="235"/>
      <c r="PCS95" s="283"/>
      <c r="PCT95" s="283"/>
      <c r="PCU95" s="208"/>
      <c r="PCW95" s="235"/>
      <c r="PCX95" s="235"/>
      <c r="PCY95" s="235"/>
      <c r="PCZ95" s="235"/>
      <c r="PDA95" s="235"/>
      <c r="PDB95" s="235"/>
      <c r="PDC95" s="235"/>
      <c r="PDD95" s="283"/>
      <c r="PDE95" s="283"/>
      <c r="PDF95" s="208"/>
      <c r="PDH95" s="235"/>
      <c r="PDI95" s="235"/>
      <c r="PDJ95" s="235"/>
      <c r="PDK95" s="235"/>
      <c r="PDL95" s="235"/>
      <c r="PDM95" s="235"/>
      <c r="PDN95" s="235"/>
      <c r="PDO95" s="283"/>
      <c r="PDP95" s="283"/>
      <c r="PDQ95" s="208"/>
      <c r="PDS95" s="235"/>
      <c r="PDT95" s="235"/>
      <c r="PDU95" s="235"/>
      <c r="PDV95" s="235"/>
      <c r="PDW95" s="235"/>
      <c r="PDX95" s="235"/>
      <c r="PDY95" s="235"/>
      <c r="PDZ95" s="283"/>
      <c r="PEA95" s="283"/>
      <c r="PEB95" s="208"/>
      <c r="PED95" s="235"/>
      <c r="PEE95" s="235"/>
      <c r="PEF95" s="235"/>
      <c r="PEG95" s="235"/>
      <c r="PEH95" s="235"/>
      <c r="PEI95" s="235"/>
      <c r="PEJ95" s="235"/>
      <c r="PEK95" s="283"/>
      <c r="PEL95" s="283"/>
      <c r="PEM95" s="208"/>
      <c r="PEO95" s="235"/>
      <c r="PEP95" s="235"/>
      <c r="PEQ95" s="235"/>
      <c r="PER95" s="235"/>
      <c r="PES95" s="235"/>
      <c r="PET95" s="235"/>
      <c r="PEU95" s="235"/>
      <c r="PEV95" s="283"/>
      <c r="PEW95" s="283"/>
      <c r="PEX95" s="208"/>
      <c r="PEZ95" s="235"/>
      <c r="PFA95" s="235"/>
      <c r="PFB95" s="235"/>
      <c r="PFC95" s="235"/>
      <c r="PFD95" s="235"/>
      <c r="PFE95" s="235"/>
      <c r="PFF95" s="235"/>
      <c r="PFG95" s="283"/>
      <c r="PFH95" s="283"/>
      <c r="PFI95" s="208"/>
      <c r="PFK95" s="235"/>
      <c r="PFL95" s="235"/>
      <c r="PFM95" s="235"/>
      <c r="PFN95" s="235"/>
      <c r="PFO95" s="235"/>
      <c r="PFP95" s="235"/>
      <c r="PFQ95" s="235"/>
      <c r="PFR95" s="283"/>
      <c r="PFS95" s="283"/>
      <c r="PFT95" s="208"/>
      <c r="PFV95" s="235"/>
      <c r="PFW95" s="235"/>
      <c r="PFX95" s="235"/>
      <c r="PFY95" s="235"/>
      <c r="PFZ95" s="235"/>
      <c r="PGA95" s="235"/>
      <c r="PGB95" s="235"/>
      <c r="PGC95" s="283"/>
      <c r="PGD95" s="283"/>
      <c r="PGE95" s="208"/>
      <c r="PGG95" s="235"/>
      <c r="PGH95" s="235"/>
      <c r="PGI95" s="235"/>
      <c r="PGJ95" s="235"/>
      <c r="PGK95" s="235"/>
      <c r="PGL95" s="235"/>
      <c r="PGM95" s="235"/>
      <c r="PGN95" s="283"/>
      <c r="PGO95" s="283"/>
      <c r="PGP95" s="208"/>
      <c r="PGR95" s="235"/>
      <c r="PGS95" s="235"/>
      <c r="PGT95" s="235"/>
      <c r="PGU95" s="235"/>
      <c r="PGV95" s="235"/>
      <c r="PGW95" s="235"/>
      <c r="PGX95" s="235"/>
      <c r="PGY95" s="283"/>
      <c r="PGZ95" s="283"/>
      <c r="PHA95" s="208"/>
      <c r="PHC95" s="235"/>
      <c r="PHD95" s="235"/>
      <c r="PHE95" s="235"/>
      <c r="PHF95" s="235"/>
      <c r="PHG95" s="235"/>
      <c r="PHH95" s="235"/>
      <c r="PHI95" s="235"/>
      <c r="PHJ95" s="283"/>
      <c r="PHK95" s="283"/>
      <c r="PHL95" s="208"/>
      <c r="PHN95" s="235"/>
      <c r="PHO95" s="235"/>
      <c r="PHP95" s="235"/>
      <c r="PHQ95" s="235"/>
      <c r="PHR95" s="235"/>
      <c r="PHS95" s="235"/>
      <c r="PHT95" s="235"/>
      <c r="PHU95" s="283"/>
      <c r="PHV95" s="283"/>
      <c r="PHW95" s="208"/>
      <c r="PHY95" s="235"/>
      <c r="PHZ95" s="235"/>
      <c r="PIA95" s="235"/>
      <c r="PIB95" s="235"/>
      <c r="PIC95" s="235"/>
      <c r="PID95" s="235"/>
      <c r="PIE95" s="235"/>
      <c r="PIF95" s="283"/>
      <c r="PIG95" s="283"/>
      <c r="PIH95" s="208"/>
      <c r="PIJ95" s="235"/>
      <c r="PIK95" s="235"/>
      <c r="PIL95" s="235"/>
      <c r="PIM95" s="235"/>
      <c r="PIN95" s="235"/>
      <c r="PIO95" s="235"/>
      <c r="PIP95" s="235"/>
      <c r="PIQ95" s="283"/>
      <c r="PIR95" s="283"/>
      <c r="PIS95" s="208"/>
      <c r="PIU95" s="235"/>
      <c r="PIV95" s="235"/>
      <c r="PIW95" s="235"/>
      <c r="PIX95" s="235"/>
      <c r="PIY95" s="235"/>
      <c r="PIZ95" s="235"/>
      <c r="PJA95" s="235"/>
      <c r="PJB95" s="283"/>
      <c r="PJC95" s="283"/>
      <c r="PJD95" s="208"/>
      <c r="PJF95" s="235"/>
      <c r="PJG95" s="235"/>
      <c r="PJH95" s="235"/>
      <c r="PJI95" s="235"/>
      <c r="PJJ95" s="235"/>
      <c r="PJK95" s="235"/>
      <c r="PJL95" s="235"/>
      <c r="PJM95" s="283"/>
      <c r="PJN95" s="283"/>
      <c r="PJO95" s="208"/>
      <c r="PJQ95" s="235"/>
      <c r="PJR95" s="235"/>
      <c r="PJS95" s="235"/>
      <c r="PJT95" s="235"/>
      <c r="PJU95" s="235"/>
      <c r="PJV95" s="235"/>
      <c r="PJW95" s="235"/>
      <c r="PJX95" s="283"/>
      <c r="PJY95" s="283"/>
      <c r="PJZ95" s="208"/>
      <c r="PKB95" s="235"/>
      <c r="PKC95" s="235"/>
      <c r="PKD95" s="235"/>
      <c r="PKE95" s="235"/>
      <c r="PKF95" s="235"/>
      <c r="PKG95" s="235"/>
      <c r="PKH95" s="235"/>
      <c r="PKI95" s="283"/>
      <c r="PKJ95" s="283"/>
      <c r="PKK95" s="208"/>
      <c r="PKM95" s="235"/>
      <c r="PKN95" s="235"/>
      <c r="PKO95" s="235"/>
      <c r="PKP95" s="235"/>
      <c r="PKQ95" s="235"/>
      <c r="PKR95" s="235"/>
      <c r="PKS95" s="235"/>
      <c r="PKT95" s="283"/>
      <c r="PKU95" s="283"/>
      <c r="PKV95" s="208"/>
      <c r="PKX95" s="235"/>
      <c r="PKY95" s="235"/>
      <c r="PKZ95" s="235"/>
      <c r="PLA95" s="235"/>
      <c r="PLB95" s="235"/>
      <c r="PLC95" s="235"/>
      <c r="PLD95" s="235"/>
      <c r="PLE95" s="283"/>
      <c r="PLF95" s="283"/>
      <c r="PLG95" s="208"/>
      <c r="PLI95" s="235"/>
      <c r="PLJ95" s="235"/>
      <c r="PLK95" s="235"/>
      <c r="PLL95" s="235"/>
      <c r="PLM95" s="235"/>
      <c r="PLN95" s="235"/>
      <c r="PLO95" s="235"/>
      <c r="PLP95" s="283"/>
      <c r="PLQ95" s="283"/>
      <c r="PLR95" s="208"/>
      <c r="PLT95" s="235"/>
      <c r="PLU95" s="235"/>
      <c r="PLV95" s="235"/>
      <c r="PLW95" s="235"/>
      <c r="PLX95" s="235"/>
      <c r="PLY95" s="235"/>
      <c r="PLZ95" s="235"/>
      <c r="PMA95" s="283"/>
      <c r="PMB95" s="283"/>
      <c r="PMC95" s="208"/>
      <c r="PME95" s="235"/>
      <c r="PMF95" s="235"/>
      <c r="PMG95" s="235"/>
      <c r="PMH95" s="235"/>
      <c r="PMI95" s="235"/>
      <c r="PMJ95" s="235"/>
      <c r="PMK95" s="235"/>
      <c r="PML95" s="283"/>
      <c r="PMM95" s="283"/>
      <c r="PMN95" s="208"/>
      <c r="PMP95" s="235"/>
      <c r="PMQ95" s="235"/>
      <c r="PMR95" s="235"/>
      <c r="PMS95" s="235"/>
      <c r="PMT95" s="235"/>
      <c r="PMU95" s="235"/>
      <c r="PMV95" s="235"/>
      <c r="PMW95" s="283"/>
      <c r="PMX95" s="283"/>
      <c r="PMY95" s="208"/>
      <c r="PNA95" s="235"/>
      <c r="PNB95" s="235"/>
      <c r="PNC95" s="235"/>
      <c r="PND95" s="235"/>
      <c r="PNE95" s="235"/>
      <c r="PNF95" s="235"/>
      <c r="PNG95" s="235"/>
      <c r="PNH95" s="283"/>
      <c r="PNI95" s="283"/>
      <c r="PNJ95" s="208"/>
      <c r="PNL95" s="235"/>
      <c r="PNM95" s="235"/>
      <c r="PNN95" s="235"/>
      <c r="PNO95" s="235"/>
      <c r="PNP95" s="235"/>
      <c r="PNQ95" s="235"/>
      <c r="PNR95" s="235"/>
      <c r="PNS95" s="283"/>
      <c r="PNT95" s="283"/>
      <c r="PNU95" s="208"/>
      <c r="PNW95" s="235"/>
      <c r="PNX95" s="235"/>
      <c r="PNY95" s="235"/>
      <c r="PNZ95" s="235"/>
      <c r="POA95" s="235"/>
      <c r="POB95" s="235"/>
      <c r="POC95" s="235"/>
      <c r="POD95" s="283"/>
      <c r="POE95" s="283"/>
      <c r="POF95" s="208"/>
      <c r="POH95" s="235"/>
      <c r="POI95" s="235"/>
      <c r="POJ95" s="235"/>
      <c r="POK95" s="235"/>
      <c r="POL95" s="235"/>
      <c r="POM95" s="235"/>
      <c r="PON95" s="235"/>
      <c r="POO95" s="283"/>
      <c r="POP95" s="283"/>
      <c r="POQ95" s="208"/>
      <c r="POS95" s="235"/>
      <c r="POT95" s="235"/>
      <c r="POU95" s="235"/>
      <c r="POV95" s="235"/>
      <c r="POW95" s="235"/>
      <c r="POX95" s="235"/>
      <c r="POY95" s="235"/>
      <c r="POZ95" s="283"/>
      <c r="PPA95" s="283"/>
      <c r="PPB95" s="208"/>
      <c r="PPD95" s="235"/>
      <c r="PPE95" s="235"/>
      <c r="PPF95" s="235"/>
      <c r="PPG95" s="235"/>
      <c r="PPH95" s="235"/>
      <c r="PPI95" s="235"/>
      <c r="PPJ95" s="235"/>
      <c r="PPK95" s="283"/>
      <c r="PPL95" s="283"/>
      <c r="PPM95" s="208"/>
      <c r="PPO95" s="235"/>
      <c r="PPP95" s="235"/>
      <c r="PPQ95" s="235"/>
      <c r="PPR95" s="235"/>
      <c r="PPS95" s="235"/>
      <c r="PPT95" s="235"/>
      <c r="PPU95" s="235"/>
      <c r="PPV95" s="283"/>
      <c r="PPW95" s="283"/>
      <c r="PPX95" s="208"/>
      <c r="PPZ95" s="235"/>
      <c r="PQA95" s="235"/>
      <c r="PQB95" s="235"/>
      <c r="PQC95" s="235"/>
      <c r="PQD95" s="235"/>
      <c r="PQE95" s="235"/>
      <c r="PQF95" s="235"/>
      <c r="PQG95" s="283"/>
      <c r="PQH95" s="283"/>
      <c r="PQI95" s="208"/>
      <c r="PQK95" s="235"/>
      <c r="PQL95" s="235"/>
      <c r="PQM95" s="235"/>
      <c r="PQN95" s="235"/>
      <c r="PQO95" s="235"/>
      <c r="PQP95" s="235"/>
      <c r="PQQ95" s="235"/>
      <c r="PQR95" s="283"/>
      <c r="PQS95" s="283"/>
      <c r="PQT95" s="208"/>
      <c r="PQV95" s="235"/>
      <c r="PQW95" s="235"/>
      <c r="PQX95" s="235"/>
      <c r="PQY95" s="235"/>
      <c r="PQZ95" s="235"/>
      <c r="PRA95" s="235"/>
      <c r="PRB95" s="235"/>
      <c r="PRC95" s="283"/>
      <c r="PRD95" s="283"/>
      <c r="PRE95" s="208"/>
      <c r="PRG95" s="235"/>
      <c r="PRH95" s="235"/>
      <c r="PRI95" s="235"/>
      <c r="PRJ95" s="235"/>
      <c r="PRK95" s="235"/>
      <c r="PRL95" s="235"/>
      <c r="PRM95" s="235"/>
      <c r="PRN95" s="283"/>
      <c r="PRO95" s="283"/>
      <c r="PRP95" s="208"/>
      <c r="PRR95" s="235"/>
      <c r="PRS95" s="235"/>
      <c r="PRT95" s="235"/>
      <c r="PRU95" s="235"/>
      <c r="PRV95" s="235"/>
      <c r="PRW95" s="235"/>
      <c r="PRX95" s="235"/>
      <c r="PRY95" s="283"/>
      <c r="PRZ95" s="283"/>
      <c r="PSA95" s="208"/>
      <c r="PSC95" s="235"/>
      <c r="PSD95" s="235"/>
      <c r="PSE95" s="235"/>
      <c r="PSF95" s="235"/>
      <c r="PSG95" s="235"/>
      <c r="PSH95" s="235"/>
      <c r="PSI95" s="235"/>
      <c r="PSJ95" s="283"/>
      <c r="PSK95" s="283"/>
      <c r="PSL95" s="208"/>
      <c r="PSN95" s="235"/>
      <c r="PSO95" s="235"/>
      <c r="PSP95" s="235"/>
      <c r="PSQ95" s="235"/>
      <c r="PSR95" s="235"/>
      <c r="PSS95" s="235"/>
      <c r="PST95" s="235"/>
      <c r="PSU95" s="283"/>
      <c r="PSV95" s="283"/>
      <c r="PSW95" s="208"/>
      <c r="PSY95" s="235"/>
      <c r="PSZ95" s="235"/>
      <c r="PTA95" s="235"/>
      <c r="PTB95" s="235"/>
      <c r="PTC95" s="235"/>
      <c r="PTD95" s="235"/>
      <c r="PTE95" s="235"/>
      <c r="PTF95" s="283"/>
      <c r="PTG95" s="283"/>
      <c r="PTH95" s="208"/>
      <c r="PTJ95" s="235"/>
      <c r="PTK95" s="235"/>
      <c r="PTL95" s="235"/>
      <c r="PTM95" s="235"/>
      <c r="PTN95" s="235"/>
      <c r="PTO95" s="235"/>
      <c r="PTP95" s="235"/>
      <c r="PTQ95" s="283"/>
      <c r="PTR95" s="283"/>
      <c r="PTS95" s="208"/>
      <c r="PTU95" s="235"/>
      <c r="PTV95" s="235"/>
      <c r="PTW95" s="235"/>
      <c r="PTX95" s="235"/>
      <c r="PTY95" s="235"/>
      <c r="PTZ95" s="235"/>
      <c r="PUA95" s="235"/>
      <c r="PUB95" s="283"/>
      <c r="PUC95" s="283"/>
      <c r="PUD95" s="208"/>
      <c r="PUF95" s="235"/>
      <c r="PUG95" s="235"/>
      <c r="PUH95" s="235"/>
      <c r="PUI95" s="235"/>
      <c r="PUJ95" s="235"/>
      <c r="PUK95" s="235"/>
      <c r="PUL95" s="235"/>
      <c r="PUM95" s="283"/>
      <c r="PUN95" s="283"/>
      <c r="PUO95" s="208"/>
      <c r="PUQ95" s="235"/>
      <c r="PUR95" s="235"/>
      <c r="PUS95" s="235"/>
      <c r="PUT95" s="235"/>
      <c r="PUU95" s="235"/>
      <c r="PUV95" s="235"/>
      <c r="PUW95" s="235"/>
      <c r="PUX95" s="283"/>
      <c r="PUY95" s="283"/>
      <c r="PUZ95" s="208"/>
      <c r="PVB95" s="235"/>
      <c r="PVC95" s="235"/>
      <c r="PVD95" s="235"/>
      <c r="PVE95" s="235"/>
      <c r="PVF95" s="235"/>
      <c r="PVG95" s="235"/>
      <c r="PVH95" s="235"/>
      <c r="PVI95" s="283"/>
      <c r="PVJ95" s="283"/>
      <c r="PVK95" s="208"/>
      <c r="PVM95" s="235"/>
      <c r="PVN95" s="235"/>
      <c r="PVO95" s="235"/>
      <c r="PVP95" s="235"/>
      <c r="PVQ95" s="235"/>
      <c r="PVR95" s="235"/>
      <c r="PVS95" s="235"/>
      <c r="PVT95" s="283"/>
      <c r="PVU95" s="283"/>
      <c r="PVV95" s="208"/>
      <c r="PVX95" s="235"/>
      <c r="PVY95" s="235"/>
      <c r="PVZ95" s="235"/>
      <c r="PWA95" s="235"/>
      <c r="PWB95" s="235"/>
      <c r="PWC95" s="235"/>
      <c r="PWD95" s="235"/>
      <c r="PWE95" s="283"/>
      <c r="PWF95" s="283"/>
      <c r="PWG95" s="208"/>
      <c r="PWI95" s="235"/>
      <c r="PWJ95" s="235"/>
      <c r="PWK95" s="235"/>
      <c r="PWL95" s="235"/>
      <c r="PWM95" s="235"/>
      <c r="PWN95" s="235"/>
      <c r="PWO95" s="235"/>
      <c r="PWP95" s="283"/>
      <c r="PWQ95" s="283"/>
      <c r="PWR95" s="208"/>
      <c r="PWT95" s="235"/>
      <c r="PWU95" s="235"/>
      <c r="PWV95" s="235"/>
      <c r="PWW95" s="235"/>
      <c r="PWX95" s="235"/>
      <c r="PWY95" s="235"/>
      <c r="PWZ95" s="235"/>
      <c r="PXA95" s="283"/>
      <c r="PXB95" s="283"/>
      <c r="PXC95" s="208"/>
      <c r="PXE95" s="235"/>
      <c r="PXF95" s="235"/>
      <c r="PXG95" s="235"/>
      <c r="PXH95" s="235"/>
      <c r="PXI95" s="235"/>
      <c r="PXJ95" s="235"/>
      <c r="PXK95" s="235"/>
      <c r="PXL95" s="283"/>
      <c r="PXM95" s="283"/>
      <c r="PXN95" s="208"/>
      <c r="PXP95" s="235"/>
      <c r="PXQ95" s="235"/>
      <c r="PXR95" s="235"/>
      <c r="PXS95" s="235"/>
      <c r="PXT95" s="235"/>
      <c r="PXU95" s="235"/>
      <c r="PXV95" s="235"/>
      <c r="PXW95" s="283"/>
      <c r="PXX95" s="283"/>
      <c r="PXY95" s="208"/>
      <c r="PYA95" s="235"/>
      <c r="PYB95" s="235"/>
      <c r="PYC95" s="235"/>
      <c r="PYD95" s="235"/>
      <c r="PYE95" s="235"/>
      <c r="PYF95" s="235"/>
      <c r="PYG95" s="235"/>
      <c r="PYH95" s="283"/>
      <c r="PYI95" s="283"/>
      <c r="PYJ95" s="208"/>
      <c r="PYL95" s="235"/>
      <c r="PYM95" s="235"/>
      <c r="PYN95" s="235"/>
      <c r="PYO95" s="235"/>
      <c r="PYP95" s="235"/>
      <c r="PYQ95" s="235"/>
      <c r="PYR95" s="235"/>
      <c r="PYS95" s="283"/>
      <c r="PYT95" s="283"/>
      <c r="PYU95" s="208"/>
      <c r="PYW95" s="235"/>
      <c r="PYX95" s="235"/>
      <c r="PYY95" s="235"/>
      <c r="PYZ95" s="235"/>
      <c r="PZA95" s="235"/>
      <c r="PZB95" s="235"/>
      <c r="PZC95" s="235"/>
      <c r="PZD95" s="283"/>
      <c r="PZE95" s="283"/>
      <c r="PZF95" s="208"/>
      <c r="PZH95" s="235"/>
      <c r="PZI95" s="235"/>
      <c r="PZJ95" s="235"/>
      <c r="PZK95" s="235"/>
      <c r="PZL95" s="235"/>
      <c r="PZM95" s="235"/>
      <c r="PZN95" s="235"/>
      <c r="PZO95" s="283"/>
      <c r="PZP95" s="283"/>
      <c r="PZQ95" s="208"/>
      <c r="PZS95" s="235"/>
      <c r="PZT95" s="235"/>
      <c r="PZU95" s="235"/>
      <c r="PZV95" s="235"/>
      <c r="PZW95" s="235"/>
      <c r="PZX95" s="235"/>
      <c r="PZY95" s="235"/>
      <c r="PZZ95" s="283"/>
      <c r="QAA95" s="283"/>
      <c r="QAB95" s="208"/>
      <c r="QAD95" s="235"/>
      <c r="QAE95" s="235"/>
      <c r="QAF95" s="235"/>
      <c r="QAG95" s="235"/>
      <c r="QAH95" s="235"/>
      <c r="QAI95" s="235"/>
      <c r="QAJ95" s="235"/>
      <c r="QAK95" s="283"/>
      <c r="QAL95" s="283"/>
      <c r="QAM95" s="208"/>
      <c r="QAO95" s="235"/>
      <c r="QAP95" s="235"/>
      <c r="QAQ95" s="235"/>
      <c r="QAR95" s="235"/>
      <c r="QAS95" s="235"/>
      <c r="QAT95" s="235"/>
      <c r="QAU95" s="235"/>
      <c r="QAV95" s="283"/>
      <c r="QAW95" s="283"/>
      <c r="QAX95" s="208"/>
      <c r="QAZ95" s="235"/>
      <c r="QBA95" s="235"/>
      <c r="QBB95" s="235"/>
      <c r="QBC95" s="235"/>
      <c r="QBD95" s="235"/>
      <c r="QBE95" s="235"/>
      <c r="QBF95" s="235"/>
      <c r="QBG95" s="283"/>
      <c r="QBH95" s="283"/>
      <c r="QBI95" s="208"/>
      <c r="QBK95" s="235"/>
      <c r="QBL95" s="235"/>
      <c r="QBM95" s="235"/>
      <c r="QBN95" s="235"/>
      <c r="QBO95" s="235"/>
      <c r="QBP95" s="235"/>
      <c r="QBQ95" s="235"/>
      <c r="QBR95" s="283"/>
      <c r="QBS95" s="283"/>
      <c r="QBT95" s="208"/>
      <c r="QBV95" s="235"/>
      <c r="QBW95" s="235"/>
      <c r="QBX95" s="235"/>
      <c r="QBY95" s="235"/>
      <c r="QBZ95" s="235"/>
      <c r="QCA95" s="235"/>
      <c r="QCB95" s="235"/>
      <c r="QCC95" s="283"/>
      <c r="QCD95" s="283"/>
      <c r="QCE95" s="208"/>
      <c r="QCG95" s="235"/>
      <c r="QCH95" s="235"/>
      <c r="QCI95" s="235"/>
      <c r="QCJ95" s="235"/>
      <c r="QCK95" s="235"/>
      <c r="QCL95" s="235"/>
      <c r="QCM95" s="235"/>
      <c r="QCN95" s="283"/>
      <c r="QCO95" s="283"/>
      <c r="QCP95" s="208"/>
      <c r="QCR95" s="235"/>
      <c r="QCS95" s="235"/>
      <c r="QCT95" s="235"/>
      <c r="QCU95" s="235"/>
      <c r="QCV95" s="235"/>
      <c r="QCW95" s="235"/>
      <c r="QCX95" s="235"/>
      <c r="QCY95" s="283"/>
      <c r="QCZ95" s="283"/>
      <c r="QDA95" s="208"/>
      <c r="QDC95" s="235"/>
      <c r="QDD95" s="235"/>
      <c r="QDE95" s="235"/>
      <c r="QDF95" s="235"/>
      <c r="QDG95" s="235"/>
      <c r="QDH95" s="235"/>
      <c r="QDI95" s="235"/>
      <c r="QDJ95" s="283"/>
      <c r="QDK95" s="283"/>
      <c r="QDL95" s="208"/>
      <c r="QDN95" s="235"/>
      <c r="QDO95" s="235"/>
      <c r="QDP95" s="235"/>
      <c r="QDQ95" s="235"/>
      <c r="QDR95" s="235"/>
      <c r="QDS95" s="235"/>
      <c r="QDT95" s="235"/>
      <c r="QDU95" s="283"/>
      <c r="QDV95" s="283"/>
      <c r="QDW95" s="208"/>
      <c r="QDY95" s="235"/>
      <c r="QDZ95" s="235"/>
      <c r="QEA95" s="235"/>
      <c r="QEB95" s="235"/>
      <c r="QEC95" s="235"/>
      <c r="QED95" s="235"/>
      <c r="QEE95" s="235"/>
      <c r="QEF95" s="283"/>
      <c r="QEG95" s="283"/>
      <c r="QEH95" s="208"/>
      <c r="QEJ95" s="235"/>
      <c r="QEK95" s="235"/>
      <c r="QEL95" s="235"/>
      <c r="QEM95" s="235"/>
      <c r="QEN95" s="235"/>
      <c r="QEO95" s="235"/>
      <c r="QEP95" s="235"/>
      <c r="QEQ95" s="283"/>
      <c r="QER95" s="283"/>
      <c r="QES95" s="208"/>
      <c r="QEU95" s="235"/>
      <c r="QEV95" s="235"/>
      <c r="QEW95" s="235"/>
      <c r="QEX95" s="235"/>
      <c r="QEY95" s="235"/>
      <c r="QEZ95" s="235"/>
      <c r="QFA95" s="235"/>
      <c r="QFB95" s="283"/>
      <c r="QFC95" s="283"/>
      <c r="QFD95" s="208"/>
      <c r="QFF95" s="235"/>
      <c r="QFG95" s="235"/>
      <c r="QFH95" s="235"/>
      <c r="QFI95" s="235"/>
      <c r="QFJ95" s="235"/>
      <c r="QFK95" s="235"/>
      <c r="QFL95" s="235"/>
      <c r="QFM95" s="283"/>
      <c r="QFN95" s="283"/>
      <c r="QFO95" s="208"/>
      <c r="QFQ95" s="235"/>
      <c r="QFR95" s="235"/>
      <c r="QFS95" s="235"/>
      <c r="QFT95" s="235"/>
      <c r="QFU95" s="235"/>
      <c r="QFV95" s="235"/>
      <c r="QFW95" s="235"/>
      <c r="QFX95" s="283"/>
      <c r="QFY95" s="283"/>
      <c r="QFZ95" s="208"/>
      <c r="QGB95" s="235"/>
      <c r="QGC95" s="235"/>
      <c r="QGD95" s="235"/>
      <c r="QGE95" s="235"/>
      <c r="QGF95" s="235"/>
      <c r="QGG95" s="235"/>
      <c r="QGH95" s="235"/>
      <c r="QGI95" s="283"/>
      <c r="QGJ95" s="283"/>
      <c r="QGK95" s="208"/>
      <c r="QGM95" s="235"/>
      <c r="QGN95" s="235"/>
      <c r="QGO95" s="235"/>
      <c r="QGP95" s="235"/>
      <c r="QGQ95" s="235"/>
      <c r="QGR95" s="235"/>
      <c r="QGS95" s="235"/>
      <c r="QGT95" s="283"/>
      <c r="QGU95" s="283"/>
      <c r="QGV95" s="208"/>
      <c r="QGX95" s="235"/>
      <c r="QGY95" s="235"/>
      <c r="QGZ95" s="235"/>
      <c r="QHA95" s="235"/>
      <c r="QHB95" s="235"/>
      <c r="QHC95" s="235"/>
      <c r="QHD95" s="235"/>
      <c r="QHE95" s="283"/>
      <c r="QHF95" s="283"/>
      <c r="QHG95" s="208"/>
      <c r="QHI95" s="235"/>
      <c r="QHJ95" s="235"/>
      <c r="QHK95" s="235"/>
      <c r="QHL95" s="235"/>
      <c r="QHM95" s="235"/>
      <c r="QHN95" s="235"/>
      <c r="QHO95" s="235"/>
      <c r="QHP95" s="283"/>
      <c r="QHQ95" s="283"/>
      <c r="QHR95" s="208"/>
      <c r="QHT95" s="235"/>
      <c r="QHU95" s="235"/>
      <c r="QHV95" s="235"/>
      <c r="QHW95" s="235"/>
      <c r="QHX95" s="235"/>
      <c r="QHY95" s="235"/>
      <c r="QHZ95" s="235"/>
      <c r="QIA95" s="283"/>
      <c r="QIB95" s="283"/>
      <c r="QIC95" s="208"/>
      <c r="QIE95" s="235"/>
      <c r="QIF95" s="235"/>
      <c r="QIG95" s="235"/>
      <c r="QIH95" s="235"/>
      <c r="QII95" s="235"/>
      <c r="QIJ95" s="235"/>
      <c r="QIK95" s="235"/>
      <c r="QIL95" s="283"/>
      <c r="QIM95" s="283"/>
      <c r="QIN95" s="208"/>
      <c r="QIP95" s="235"/>
      <c r="QIQ95" s="235"/>
      <c r="QIR95" s="235"/>
      <c r="QIS95" s="235"/>
      <c r="QIT95" s="235"/>
      <c r="QIU95" s="235"/>
      <c r="QIV95" s="235"/>
      <c r="QIW95" s="283"/>
      <c r="QIX95" s="283"/>
      <c r="QIY95" s="208"/>
      <c r="QJA95" s="235"/>
      <c r="QJB95" s="235"/>
      <c r="QJC95" s="235"/>
      <c r="QJD95" s="235"/>
      <c r="QJE95" s="235"/>
      <c r="QJF95" s="235"/>
      <c r="QJG95" s="235"/>
      <c r="QJH95" s="283"/>
      <c r="QJI95" s="283"/>
      <c r="QJJ95" s="208"/>
      <c r="QJL95" s="235"/>
      <c r="QJM95" s="235"/>
      <c r="QJN95" s="235"/>
      <c r="QJO95" s="235"/>
      <c r="QJP95" s="235"/>
      <c r="QJQ95" s="235"/>
      <c r="QJR95" s="235"/>
      <c r="QJS95" s="283"/>
      <c r="QJT95" s="283"/>
      <c r="QJU95" s="208"/>
      <c r="QJW95" s="235"/>
      <c r="QJX95" s="235"/>
      <c r="QJY95" s="235"/>
      <c r="QJZ95" s="235"/>
      <c r="QKA95" s="235"/>
      <c r="QKB95" s="235"/>
      <c r="QKC95" s="235"/>
      <c r="QKD95" s="283"/>
      <c r="QKE95" s="283"/>
      <c r="QKF95" s="208"/>
      <c r="QKH95" s="235"/>
      <c r="QKI95" s="235"/>
      <c r="QKJ95" s="235"/>
      <c r="QKK95" s="235"/>
      <c r="QKL95" s="235"/>
      <c r="QKM95" s="235"/>
      <c r="QKN95" s="235"/>
      <c r="QKO95" s="283"/>
      <c r="QKP95" s="283"/>
      <c r="QKQ95" s="208"/>
      <c r="QKS95" s="235"/>
      <c r="QKT95" s="235"/>
      <c r="QKU95" s="235"/>
      <c r="QKV95" s="235"/>
      <c r="QKW95" s="235"/>
      <c r="QKX95" s="235"/>
      <c r="QKY95" s="235"/>
      <c r="QKZ95" s="283"/>
      <c r="QLA95" s="283"/>
      <c r="QLB95" s="208"/>
      <c r="QLD95" s="235"/>
      <c r="QLE95" s="235"/>
      <c r="QLF95" s="235"/>
      <c r="QLG95" s="235"/>
      <c r="QLH95" s="235"/>
      <c r="QLI95" s="235"/>
      <c r="QLJ95" s="235"/>
      <c r="QLK95" s="283"/>
      <c r="QLL95" s="283"/>
      <c r="QLM95" s="208"/>
      <c r="QLO95" s="235"/>
      <c r="QLP95" s="235"/>
      <c r="QLQ95" s="235"/>
      <c r="QLR95" s="235"/>
      <c r="QLS95" s="235"/>
      <c r="QLT95" s="235"/>
      <c r="QLU95" s="235"/>
      <c r="QLV95" s="283"/>
      <c r="QLW95" s="283"/>
      <c r="QLX95" s="208"/>
      <c r="QLZ95" s="235"/>
      <c r="QMA95" s="235"/>
      <c r="QMB95" s="235"/>
      <c r="QMC95" s="235"/>
      <c r="QMD95" s="235"/>
      <c r="QME95" s="235"/>
      <c r="QMF95" s="235"/>
      <c r="QMG95" s="283"/>
      <c r="QMH95" s="283"/>
      <c r="QMI95" s="208"/>
      <c r="QMK95" s="235"/>
      <c r="QML95" s="235"/>
      <c r="QMM95" s="235"/>
      <c r="QMN95" s="235"/>
      <c r="QMO95" s="235"/>
      <c r="QMP95" s="235"/>
      <c r="QMQ95" s="235"/>
      <c r="QMR95" s="283"/>
      <c r="QMS95" s="283"/>
      <c r="QMT95" s="208"/>
      <c r="QMV95" s="235"/>
      <c r="QMW95" s="235"/>
      <c r="QMX95" s="235"/>
      <c r="QMY95" s="235"/>
      <c r="QMZ95" s="235"/>
      <c r="QNA95" s="235"/>
      <c r="QNB95" s="235"/>
      <c r="QNC95" s="283"/>
      <c r="QND95" s="283"/>
      <c r="QNE95" s="208"/>
      <c r="QNG95" s="235"/>
      <c r="QNH95" s="235"/>
      <c r="QNI95" s="235"/>
      <c r="QNJ95" s="235"/>
      <c r="QNK95" s="235"/>
      <c r="QNL95" s="235"/>
      <c r="QNM95" s="235"/>
      <c r="QNN95" s="283"/>
      <c r="QNO95" s="283"/>
      <c r="QNP95" s="208"/>
      <c r="QNR95" s="235"/>
      <c r="QNS95" s="235"/>
      <c r="QNT95" s="235"/>
      <c r="QNU95" s="235"/>
      <c r="QNV95" s="235"/>
      <c r="QNW95" s="235"/>
      <c r="QNX95" s="235"/>
      <c r="QNY95" s="283"/>
      <c r="QNZ95" s="283"/>
      <c r="QOA95" s="208"/>
      <c r="QOC95" s="235"/>
      <c r="QOD95" s="235"/>
      <c r="QOE95" s="235"/>
      <c r="QOF95" s="235"/>
      <c r="QOG95" s="235"/>
      <c r="QOH95" s="235"/>
      <c r="QOI95" s="235"/>
      <c r="QOJ95" s="283"/>
      <c r="QOK95" s="283"/>
      <c r="QOL95" s="208"/>
      <c r="QON95" s="235"/>
      <c r="QOO95" s="235"/>
      <c r="QOP95" s="235"/>
      <c r="QOQ95" s="235"/>
      <c r="QOR95" s="235"/>
      <c r="QOS95" s="235"/>
      <c r="QOT95" s="235"/>
      <c r="QOU95" s="283"/>
      <c r="QOV95" s="283"/>
      <c r="QOW95" s="208"/>
      <c r="QOY95" s="235"/>
      <c r="QOZ95" s="235"/>
      <c r="QPA95" s="235"/>
      <c r="QPB95" s="235"/>
      <c r="QPC95" s="235"/>
      <c r="QPD95" s="235"/>
      <c r="QPE95" s="235"/>
      <c r="QPF95" s="283"/>
      <c r="QPG95" s="283"/>
      <c r="QPH95" s="208"/>
      <c r="QPJ95" s="235"/>
      <c r="QPK95" s="235"/>
      <c r="QPL95" s="235"/>
      <c r="QPM95" s="235"/>
      <c r="QPN95" s="235"/>
      <c r="QPO95" s="235"/>
      <c r="QPP95" s="235"/>
      <c r="QPQ95" s="283"/>
      <c r="QPR95" s="283"/>
      <c r="QPS95" s="208"/>
      <c r="QPU95" s="235"/>
      <c r="QPV95" s="235"/>
      <c r="QPW95" s="235"/>
      <c r="QPX95" s="235"/>
      <c r="QPY95" s="235"/>
      <c r="QPZ95" s="235"/>
      <c r="QQA95" s="235"/>
      <c r="QQB95" s="283"/>
      <c r="QQC95" s="283"/>
      <c r="QQD95" s="208"/>
      <c r="QQF95" s="235"/>
      <c r="QQG95" s="235"/>
      <c r="QQH95" s="235"/>
      <c r="QQI95" s="235"/>
      <c r="QQJ95" s="235"/>
      <c r="QQK95" s="235"/>
      <c r="QQL95" s="235"/>
      <c r="QQM95" s="283"/>
      <c r="QQN95" s="283"/>
      <c r="QQO95" s="208"/>
      <c r="QQQ95" s="235"/>
      <c r="QQR95" s="235"/>
      <c r="QQS95" s="235"/>
      <c r="QQT95" s="235"/>
      <c r="QQU95" s="235"/>
      <c r="QQV95" s="235"/>
      <c r="QQW95" s="235"/>
      <c r="QQX95" s="283"/>
      <c r="QQY95" s="283"/>
      <c r="QQZ95" s="208"/>
      <c r="QRB95" s="235"/>
      <c r="QRC95" s="235"/>
      <c r="QRD95" s="235"/>
      <c r="QRE95" s="235"/>
      <c r="QRF95" s="235"/>
      <c r="QRG95" s="235"/>
      <c r="QRH95" s="235"/>
      <c r="QRI95" s="283"/>
      <c r="QRJ95" s="283"/>
      <c r="QRK95" s="208"/>
      <c r="QRM95" s="235"/>
      <c r="QRN95" s="235"/>
      <c r="QRO95" s="235"/>
      <c r="QRP95" s="235"/>
      <c r="QRQ95" s="235"/>
      <c r="QRR95" s="235"/>
      <c r="QRS95" s="235"/>
      <c r="QRT95" s="283"/>
      <c r="QRU95" s="283"/>
      <c r="QRV95" s="208"/>
      <c r="QRX95" s="235"/>
      <c r="QRY95" s="235"/>
      <c r="QRZ95" s="235"/>
      <c r="QSA95" s="235"/>
      <c r="QSB95" s="235"/>
      <c r="QSC95" s="235"/>
      <c r="QSD95" s="235"/>
      <c r="QSE95" s="283"/>
      <c r="QSF95" s="283"/>
      <c r="QSG95" s="208"/>
      <c r="QSI95" s="235"/>
      <c r="QSJ95" s="235"/>
      <c r="QSK95" s="235"/>
      <c r="QSL95" s="235"/>
      <c r="QSM95" s="235"/>
      <c r="QSN95" s="235"/>
      <c r="QSO95" s="235"/>
      <c r="QSP95" s="283"/>
      <c r="QSQ95" s="283"/>
      <c r="QSR95" s="208"/>
      <c r="QST95" s="235"/>
      <c r="QSU95" s="235"/>
      <c r="QSV95" s="235"/>
      <c r="QSW95" s="235"/>
      <c r="QSX95" s="235"/>
      <c r="QSY95" s="235"/>
      <c r="QSZ95" s="235"/>
      <c r="QTA95" s="283"/>
      <c r="QTB95" s="283"/>
      <c r="QTC95" s="208"/>
      <c r="QTE95" s="235"/>
      <c r="QTF95" s="235"/>
      <c r="QTG95" s="235"/>
      <c r="QTH95" s="235"/>
      <c r="QTI95" s="235"/>
      <c r="QTJ95" s="235"/>
      <c r="QTK95" s="235"/>
      <c r="QTL95" s="283"/>
      <c r="QTM95" s="283"/>
      <c r="QTN95" s="208"/>
      <c r="QTP95" s="235"/>
      <c r="QTQ95" s="235"/>
      <c r="QTR95" s="235"/>
      <c r="QTS95" s="235"/>
      <c r="QTT95" s="235"/>
      <c r="QTU95" s="235"/>
      <c r="QTV95" s="235"/>
      <c r="QTW95" s="283"/>
      <c r="QTX95" s="283"/>
      <c r="QTY95" s="208"/>
      <c r="QUA95" s="235"/>
      <c r="QUB95" s="235"/>
      <c r="QUC95" s="235"/>
      <c r="QUD95" s="235"/>
      <c r="QUE95" s="235"/>
      <c r="QUF95" s="235"/>
      <c r="QUG95" s="235"/>
      <c r="QUH95" s="283"/>
      <c r="QUI95" s="283"/>
      <c r="QUJ95" s="208"/>
      <c r="QUL95" s="235"/>
      <c r="QUM95" s="235"/>
      <c r="QUN95" s="235"/>
      <c r="QUO95" s="235"/>
      <c r="QUP95" s="235"/>
      <c r="QUQ95" s="235"/>
      <c r="QUR95" s="235"/>
      <c r="QUS95" s="283"/>
      <c r="QUT95" s="283"/>
      <c r="QUU95" s="208"/>
      <c r="QUW95" s="235"/>
      <c r="QUX95" s="235"/>
      <c r="QUY95" s="235"/>
      <c r="QUZ95" s="235"/>
      <c r="QVA95" s="235"/>
      <c r="QVB95" s="235"/>
      <c r="QVC95" s="235"/>
      <c r="QVD95" s="283"/>
      <c r="QVE95" s="283"/>
      <c r="QVF95" s="208"/>
      <c r="QVH95" s="235"/>
      <c r="QVI95" s="235"/>
      <c r="QVJ95" s="235"/>
      <c r="QVK95" s="235"/>
      <c r="QVL95" s="235"/>
      <c r="QVM95" s="235"/>
      <c r="QVN95" s="235"/>
      <c r="QVO95" s="283"/>
      <c r="QVP95" s="283"/>
      <c r="QVQ95" s="208"/>
      <c r="QVS95" s="235"/>
      <c r="QVT95" s="235"/>
      <c r="QVU95" s="235"/>
      <c r="QVV95" s="235"/>
      <c r="QVW95" s="235"/>
      <c r="QVX95" s="235"/>
      <c r="QVY95" s="235"/>
      <c r="QVZ95" s="283"/>
      <c r="QWA95" s="283"/>
      <c r="QWB95" s="208"/>
      <c r="QWD95" s="235"/>
      <c r="QWE95" s="235"/>
      <c r="QWF95" s="235"/>
      <c r="QWG95" s="235"/>
      <c r="QWH95" s="235"/>
      <c r="QWI95" s="235"/>
      <c r="QWJ95" s="235"/>
      <c r="QWK95" s="283"/>
      <c r="QWL95" s="283"/>
      <c r="QWM95" s="208"/>
      <c r="QWO95" s="235"/>
      <c r="QWP95" s="235"/>
      <c r="QWQ95" s="235"/>
      <c r="QWR95" s="235"/>
      <c r="QWS95" s="235"/>
      <c r="QWT95" s="235"/>
      <c r="QWU95" s="235"/>
      <c r="QWV95" s="283"/>
      <c r="QWW95" s="283"/>
      <c r="QWX95" s="208"/>
      <c r="QWZ95" s="235"/>
      <c r="QXA95" s="235"/>
      <c r="QXB95" s="235"/>
      <c r="QXC95" s="235"/>
      <c r="QXD95" s="235"/>
      <c r="QXE95" s="235"/>
      <c r="QXF95" s="235"/>
      <c r="QXG95" s="283"/>
      <c r="QXH95" s="283"/>
      <c r="QXI95" s="208"/>
      <c r="QXK95" s="235"/>
      <c r="QXL95" s="235"/>
      <c r="QXM95" s="235"/>
      <c r="QXN95" s="235"/>
      <c r="QXO95" s="235"/>
      <c r="QXP95" s="235"/>
      <c r="QXQ95" s="235"/>
      <c r="QXR95" s="283"/>
      <c r="QXS95" s="283"/>
      <c r="QXT95" s="208"/>
      <c r="QXV95" s="235"/>
      <c r="QXW95" s="235"/>
      <c r="QXX95" s="235"/>
      <c r="QXY95" s="235"/>
      <c r="QXZ95" s="235"/>
      <c r="QYA95" s="235"/>
      <c r="QYB95" s="235"/>
      <c r="QYC95" s="283"/>
      <c r="QYD95" s="283"/>
      <c r="QYE95" s="208"/>
      <c r="QYG95" s="235"/>
      <c r="QYH95" s="235"/>
      <c r="QYI95" s="235"/>
      <c r="QYJ95" s="235"/>
      <c r="QYK95" s="235"/>
      <c r="QYL95" s="235"/>
      <c r="QYM95" s="235"/>
      <c r="QYN95" s="283"/>
      <c r="QYO95" s="283"/>
      <c r="QYP95" s="208"/>
      <c r="QYR95" s="235"/>
      <c r="QYS95" s="235"/>
      <c r="QYT95" s="235"/>
      <c r="QYU95" s="235"/>
      <c r="QYV95" s="235"/>
      <c r="QYW95" s="235"/>
      <c r="QYX95" s="235"/>
      <c r="QYY95" s="283"/>
      <c r="QYZ95" s="283"/>
      <c r="QZA95" s="208"/>
      <c r="QZC95" s="235"/>
      <c r="QZD95" s="235"/>
      <c r="QZE95" s="235"/>
      <c r="QZF95" s="235"/>
      <c r="QZG95" s="235"/>
      <c r="QZH95" s="235"/>
      <c r="QZI95" s="235"/>
      <c r="QZJ95" s="283"/>
      <c r="QZK95" s="283"/>
      <c r="QZL95" s="208"/>
      <c r="QZN95" s="235"/>
      <c r="QZO95" s="235"/>
      <c r="QZP95" s="235"/>
      <c r="QZQ95" s="235"/>
      <c r="QZR95" s="235"/>
      <c r="QZS95" s="235"/>
      <c r="QZT95" s="235"/>
      <c r="QZU95" s="283"/>
      <c r="QZV95" s="283"/>
      <c r="QZW95" s="208"/>
      <c r="QZY95" s="235"/>
      <c r="QZZ95" s="235"/>
      <c r="RAA95" s="235"/>
      <c r="RAB95" s="235"/>
      <c r="RAC95" s="235"/>
      <c r="RAD95" s="235"/>
      <c r="RAE95" s="235"/>
      <c r="RAF95" s="283"/>
      <c r="RAG95" s="283"/>
      <c r="RAH95" s="208"/>
      <c r="RAJ95" s="235"/>
      <c r="RAK95" s="235"/>
      <c r="RAL95" s="235"/>
      <c r="RAM95" s="235"/>
      <c r="RAN95" s="235"/>
      <c r="RAO95" s="235"/>
      <c r="RAP95" s="235"/>
      <c r="RAQ95" s="283"/>
      <c r="RAR95" s="283"/>
      <c r="RAS95" s="208"/>
      <c r="RAU95" s="235"/>
      <c r="RAV95" s="235"/>
      <c r="RAW95" s="235"/>
      <c r="RAX95" s="235"/>
      <c r="RAY95" s="235"/>
      <c r="RAZ95" s="235"/>
      <c r="RBA95" s="235"/>
      <c r="RBB95" s="283"/>
      <c r="RBC95" s="283"/>
      <c r="RBD95" s="208"/>
      <c r="RBF95" s="235"/>
      <c r="RBG95" s="235"/>
      <c r="RBH95" s="235"/>
      <c r="RBI95" s="235"/>
      <c r="RBJ95" s="235"/>
      <c r="RBK95" s="235"/>
      <c r="RBL95" s="235"/>
      <c r="RBM95" s="283"/>
      <c r="RBN95" s="283"/>
      <c r="RBO95" s="208"/>
      <c r="RBQ95" s="235"/>
      <c r="RBR95" s="235"/>
      <c r="RBS95" s="235"/>
      <c r="RBT95" s="235"/>
      <c r="RBU95" s="235"/>
      <c r="RBV95" s="235"/>
      <c r="RBW95" s="235"/>
      <c r="RBX95" s="283"/>
      <c r="RBY95" s="283"/>
      <c r="RBZ95" s="208"/>
      <c r="RCB95" s="235"/>
      <c r="RCC95" s="235"/>
      <c r="RCD95" s="235"/>
      <c r="RCE95" s="235"/>
      <c r="RCF95" s="235"/>
      <c r="RCG95" s="235"/>
      <c r="RCH95" s="235"/>
      <c r="RCI95" s="283"/>
      <c r="RCJ95" s="283"/>
      <c r="RCK95" s="208"/>
      <c r="RCM95" s="235"/>
      <c r="RCN95" s="235"/>
      <c r="RCO95" s="235"/>
      <c r="RCP95" s="235"/>
      <c r="RCQ95" s="235"/>
      <c r="RCR95" s="235"/>
      <c r="RCS95" s="235"/>
      <c r="RCT95" s="283"/>
      <c r="RCU95" s="283"/>
      <c r="RCV95" s="208"/>
      <c r="RCX95" s="235"/>
      <c r="RCY95" s="235"/>
      <c r="RCZ95" s="235"/>
      <c r="RDA95" s="235"/>
      <c r="RDB95" s="235"/>
      <c r="RDC95" s="235"/>
      <c r="RDD95" s="235"/>
      <c r="RDE95" s="283"/>
      <c r="RDF95" s="283"/>
      <c r="RDG95" s="208"/>
      <c r="RDI95" s="235"/>
      <c r="RDJ95" s="235"/>
      <c r="RDK95" s="235"/>
      <c r="RDL95" s="235"/>
      <c r="RDM95" s="235"/>
      <c r="RDN95" s="235"/>
      <c r="RDO95" s="235"/>
      <c r="RDP95" s="283"/>
      <c r="RDQ95" s="283"/>
      <c r="RDR95" s="208"/>
      <c r="RDT95" s="235"/>
      <c r="RDU95" s="235"/>
      <c r="RDV95" s="235"/>
      <c r="RDW95" s="235"/>
      <c r="RDX95" s="235"/>
      <c r="RDY95" s="235"/>
      <c r="RDZ95" s="235"/>
      <c r="REA95" s="283"/>
      <c r="REB95" s="283"/>
      <c r="REC95" s="208"/>
      <c r="REE95" s="235"/>
      <c r="REF95" s="235"/>
      <c r="REG95" s="235"/>
      <c r="REH95" s="235"/>
      <c r="REI95" s="235"/>
      <c r="REJ95" s="235"/>
      <c r="REK95" s="235"/>
      <c r="REL95" s="283"/>
      <c r="REM95" s="283"/>
      <c r="REN95" s="208"/>
      <c r="REP95" s="235"/>
      <c r="REQ95" s="235"/>
      <c r="RER95" s="235"/>
      <c r="RES95" s="235"/>
      <c r="RET95" s="235"/>
      <c r="REU95" s="235"/>
      <c r="REV95" s="235"/>
      <c r="REW95" s="283"/>
      <c r="REX95" s="283"/>
      <c r="REY95" s="208"/>
      <c r="RFA95" s="235"/>
      <c r="RFB95" s="235"/>
      <c r="RFC95" s="235"/>
      <c r="RFD95" s="235"/>
      <c r="RFE95" s="235"/>
      <c r="RFF95" s="235"/>
      <c r="RFG95" s="235"/>
      <c r="RFH95" s="283"/>
      <c r="RFI95" s="283"/>
      <c r="RFJ95" s="208"/>
      <c r="RFL95" s="235"/>
      <c r="RFM95" s="235"/>
      <c r="RFN95" s="235"/>
      <c r="RFO95" s="235"/>
      <c r="RFP95" s="235"/>
      <c r="RFQ95" s="235"/>
      <c r="RFR95" s="235"/>
      <c r="RFS95" s="283"/>
      <c r="RFT95" s="283"/>
      <c r="RFU95" s="208"/>
      <c r="RFW95" s="235"/>
      <c r="RFX95" s="235"/>
      <c r="RFY95" s="235"/>
      <c r="RFZ95" s="235"/>
      <c r="RGA95" s="235"/>
      <c r="RGB95" s="235"/>
      <c r="RGC95" s="235"/>
      <c r="RGD95" s="283"/>
      <c r="RGE95" s="283"/>
      <c r="RGF95" s="208"/>
      <c r="RGH95" s="235"/>
      <c r="RGI95" s="235"/>
      <c r="RGJ95" s="235"/>
      <c r="RGK95" s="235"/>
      <c r="RGL95" s="235"/>
      <c r="RGM95" s="235"/>
      <c r="RGN95" s="235"/>
      <c r="RGO95" s="283"/>
      <c r="RGP95" s="283"/>
      <c r="RGQ95" s="208"/>
      <c r="RGS95" s="235"/>
      <c r="RGT95" s="235"/>
      <c r="RGU95" s="235"/>
      <c r="RGV95" s="235"/>
      <c r="RGW95" s="235"/>
      <c r="RGX95" s="235"/>
      <c r="RGY95" s="235"/>
      <c r="RGZ95" s="283"/>
      <c r="RHA95" s="283"/>
      <c r="RHB95" s="208"/>
      <c r="RHD95" s="235"/>
      <c r="RHE95" s="235"/>
      <c r="RHF95" s="235"/>
      <c r="RHG95" s="235"/>
      <c r="RHH95" s="235"/>
      <c r="RHI95" s="235"/>
      <c r="RHJ95" s="235"/>
      <c r="RHK95" s="283"/>
      <c r="RHL95" s="283"/>
      <c r="RHM95" s="208"/>
      <c r="RHO95" s="235"/>
      <c r="RHP95" s="235"/>
      <c r="RHQ95" s="235"/>
      <c r="RHR95" s="235"/>
      <c r="RHS95" s="235"/>
      <c r="RHT95" s="235"/>
      <c r="RHU95" s="235"/>
      <c r="RHV95" s="283"/>
      <c r="RHW95" s="283"/>
      <c r="RHX95" s="208"/>
      <c r="RHZ95" s="235"/>
      <c r="RIA95" s="235"/>
      <c r="RIB95" s="235"/>
      <c r="RIC95" s="235"/>
      <c r="RID95" s="235"/>
      <c r="RIE95" s="235"/>
      <c r="RIF95" s="235"/>
      <c r="RIG95" s="283"/>
      <c r="RIH95" s="283"/>
      <c r="RII95" s="208"/>
      <c r="RIK95" s="235"/>
      <c r="RIL95" s="235"/>
      <c r="RIM95" s="235"/>
      <c r="RIN95" s="235"/>
      <c r="RIO95" s="235"/>
      <c r="RIP95" s="235"/>
      <c r="RIQ95" s="235"/>
      <c r="RIR95" s="283"/>
      <c r="RIS95" s="283"/>
      <c r="RIT95" s="208"/>
      <c r="RIV95" s="235"/>
      <c r="RIW95" s="235"/>
      <c r="RIX95" s="235"/>
      <c r="RIY95" s="235"/>
      <c r="RIZ95" s="235"/>
      <c r="RJA95" s="235"/>
      <c r="RJB95" s="235"/>
      <c r="RJC95" s="283"/>
      <c r="RJD95" s="283"/>
      <c r="RJE95" s="208"/>
      <c r="RJG95" s="235"/>
      <c r="RJH95" s="235"/>
      <c r="RJI95" s="235"/>
      <c r="RJJ95" s="235"/>
      <c r="RJK95" s="235"/>
      <c r="RJL95" s="235"/>
      <c r="RJM95" s="235"/>
      <c r="RJN95" s="283"/>
      <c r="RJO95" s="283"/>
      <c r="RJP95" s="208"/>
      <c r="RJR95" s="235"/>
      <c r="RJS95" s="235"/>
      <c r="RJT95" s="235"/>
      <c r="RJU95" s="235"/>
      <c r="RJV95" s="235"/>
      <c r="RJW95" s="235"/>
      <c r="RJX95" s="235"/>
      <c r="RJY95" s="283"/>
      <c r="RJZ95" s="283"/>
      <c r="RKA95" s="208"/>
      <c r="RKC95" s="235"/>
      <c r="RKD95" s="235"/>
      <c r="RKE95" s="235"/>
      <c r="RKF95" s="235"/>
      <c r="RKG95" s="235"/>
      <c r="RKH95" s="235"/>
      <c r="RKI95" s="235"/>
      <c r="RKJ95" s="283"/>
      <c r="RKK95" s="283"/>
      <c r="RKL95" s="208"/>
      <c r="RKN95" s="235"/>
      <c r="RKO95" s="235"/>
      <c r="RKP95" s="235"/>
      <c r="RKQ95" s="235"/>
      <c r="RKR95" s="235"/>
      <c r="RKS95" s="235"/>
      <c r="RKT95" s="235"/>
      <c r="RKU95" s="283"/>
      <c r="RKV95" s="283"/>
      <c r="RKW95" s="208"/>
      <c r="RKY95" s="235"/>
      <c r="RKZ95" s="235"/>
      <c r="RLA95" s="235"/>
      <c r="RLB95" s="235"/>
      <c r="RLC95" s="235"/>
      <c r="RLD95" s="235"/>
      <c r="RLE95" s="235"/>
      <c r="RLF95" s="283"/>
      <c r="RLG95" s="283"/>
      <c r="RLH95" s="208"/>
      <c r="RLJ95" s="235"/>
      <c r="RLK95" s="235"/>
      <c r="RLL95" s="235"/>
      <c r="RLM95" s="235"/>
      <c r="RLN95" s="235"/>
      <c r="RLO95" s="235"/>
      <c r="RLP95" s="235"/>
      <c r="RLQ95" s="283"/>
      <c r="RLR95" s="283"/>
      <c r="RLS95" s="208"/>
      <c r="RLU95" s="235"/>
      <c r="RLV95" s="235"/>
      <c r="RLW95" s="235"/>
      <c r="RLX95" s="235"/>
      <c r="RLY95" s="235"/>
      <c r="RLZ95" s="235"/>
      <c r="RMA95" s="235"/>
      <c r="RMB95" s="283"/>
      <c r="RMC95" s="283"/>
      <c r="RMD95" s="208"/>
      <c r="RMF95" s="235"/>
      <c r="RMG95" s="235"/>
      <c r="RMH95" s="235"/>
      <c r="RMI95" s="235"/>
      <c r="RMJ95" s="235"/>
      <c r="RMK95" s="235"/>
      <c r="RML95" s="235"/>
      <c r="RMM95" s="283"/>
      <c r="RMN95" s="283"/>
      <c r="RMO95" s="208"/>
      <c r="RMQ95" s="235"/>
      <c r="RMR95" s="235"/>
      <c r="RMS95" s="235"/>
      <c r="RMT95" s="235"/>
      <c r="RMU95" s="235"/>
      <c r="RMV95" s="235"/>
      <c r="RMW95" s="235"/>
      <c r="RMX95" s="283"/>
      <c r="RMY95" s="283"/>
      <c r="RMZ95" s="208"/>
      <c r="RNB95" s="235"/>
      <c r="RNC95" s="235"/>
      <c r="RND95" s="235"/>
      <c r="RNE95" s="235"/>
      <c r="RNF95" s="235"/>
      <c r="RNG95" s="235"/>
      <c r="RNH95" s="235"/>
      <c r="RNI95" s="283"/>
      <c r="RNJ95" s="283"/>
      <c r="RNK95" s="208"/>
      <c r="RNM95" s="235"/>
      <c r="RNN95" s="235"/>
      <c r="RNO95" s="235"/>
      <c r="RNP95" s="235"/>
      <c r="RNQ95" s="235"/>
      <c r="RNR95" s="235"/>
      <c r="RNS95" s="235"/>
      <c r="RNT95" s="283"/>
      <c r="RNU95" s="283"/>
      <c r="RNV95" s="208"/>
      <c r="RNX95" s="235"/>
      <c r="RNY95" s="235"/>
      <c r="RNZ95" s="235"/>
      <c r="ROA95" s="235"/>
      <c r="ROB95" s="235"/>
      <c r="ROC95" s="235"/>
      <c r="ROD95" s="235"/>
      <c r="ROE95" s="283"/>
      <c r="ROF95" s="283"/>
      <c r="ROG95" s="208"/>
      <c r="ROI95" s="235"/>
      <c r="ROJ95" s="235"/>
      <c r="ROK95" s="235"/>
      <c r="ROL95" s="235"/>
      <c r="ROM95" s="235"/>
      <c r="RON95" s="235"/>
      <c r="ROO95" s="235"/>
      <c r="ROP95" s="283"/>
      <c r="ROQ95" s="283"/>
      <c r="ROR95" s="208"/>
      <c r="ROT95" s="235"/>
      <c r="ROU95" s="235"/>
      <c r="ROV95" s="235"/>
      <c r="ROW95" s="235"/>
      <c r="ROX95" s="235"/>
      <c r="ROY95" s="235"/>
      <c r="ROZ95" s="235"/>
      <c r="RPA95" s="283"/>
      <c r="RPB95" s="283"/>
      <c r="RPC95" s="208"/>
      <c r="RPE95" s="235"/>
      <c r="RPF95" s="235"/>
      <c r="RPG95" s="235"/>
      <c r="RPH95" s="235"/>
      <c r="RPI95" s="235"/>
      <c r="RPJ95" s="235"/>
      <c r="RPK95" s="235"/>
      <c r="RPL95" s="283"/>
      <c r="RPM95" s="283"/>
      <c r="RPN95" s="208"/>
      <c r="RPP95" s="235"/>
      <c r="RPQ95" s="235"/>
      <c r="RPR95" s="235"/>
      <c r="RPS95" s="235"/>
      <c r="RPT95" s="235"/>
      <c r="RPU95" s="235"/>
      <c r="RPV95" s="235"/>
      <c r="RPW95" s="283"/>
      <c r="RPX95" s="283"/>
      <c r="RPY95" s="208"/>
      <c r="RQA95" s="235"/>
      <c r="RQB95" s="235"/>
      <c r="RQC95" s="235"/>
      <c r="RQD95" s="235"/>
      <c r="RQE95" s="235"/>
      <c r="RQF95" s="235"/>
      <c r="RQG95" s="235"/>
      <c r="RQH95" s="283"/>
      <c r="RQI95" s="283"/>
      <c r="RQJ95" s="208"/>
      <c r="RQL95" s="235"/>
      <c r="RQM95" s="235"/>
      <c r="RQN95" s="235"/>
      <c r="RQO95" s="235"/>
      <c r="RQP95" s="235"/>
      <c r="RQQ95" s="235"/>
      <c r="RQR95" s="235"/>
      <c r="RQS95" s="283"/>
      <c r="RQT95" s="283"/>
      <c r="RQU95" s="208"/>
      <c r="RQW95" s="235"/>
      <c r="RQX95" s="235"/>
      <c r="RQY95" s="235"/>
      <c r="RQZ95" s="235"/>
      <c r="RRA95" s="235"/>
      <c r="RRB95" s="235"/>
      <c r="RRC95" s="235"/>
      <c r="RRD95" s="283"/>
      <c r="RRE95" s="283"/>
      <c r="RRF95" s="208"/>
      <c r="RRH95" s="235"/>
      <c r="RRI95" s="235"/>
      <c r="RRJ95" s="235"/>
      <c r="RRK95" s="235"/>
      <c r="RRL95" s="235"/>
      <c r="RRM95" s="235"/>
      <c r="RRN95" s="235"/>
      <c r="RRO95" s="283"/>
      <c r="RRP95" s="283"/>
      <c r="RRQ95" s="208"/>
      <c r="RRS95" s="235"/>
      <c r="RRT95" s="235"/>
      <c r="RRU95" s="235"/>
      <c r="RRV95" s="235"/>
      <c r="RRW95" s="235"/>
      <c r="RRX95" s="235"/>
      <c r="RRY95" s="235"/>
      <c r="RRZ95" s="283"/>
      <c r="RSA95" s="283"/>
      <c r="RSB95" s="208"/>
      <c r="RSD95" s="235"/>
      <c r="RSE95" s="235"/>
      <c r="RSF95" s="235"/>
      <c r="RSG95" s="235"/>
      <c r="RSH95" s="235"/>
      <c r="RSI95" s="235"/>
      <c r="RSJ95" s="235"/>
      <c r="RSK95" s="283"/>
      <c r="RSL95" s="283"/>
      <c r="RSM95" s="208"/>
      <c r="RSO95" s="235"/>
      <c r="RSP95" s="235"/>
      <c r="RSQ95" s="235"/>
      <c r="RSR95" s="235"/>
      <c r="RSS95" s="235"/>
      <c r="RST95" s="235"/>
      <c r="RSU95" s="235"/>
      <c r="RSV95" s="283"/>
      <c r="RSW95" s="283"/>
      <c r="RSX95" s="208"/>
      <c r="RSZ95" s="235"/>
      <c r="RTA95" s="235"/>
      <c r="RTB95" s="235"/>
      <c r="RTC95" s="235"/>
      <c r="RTD95" s="235"/>
      <c r="RTE95" s="235"/>
      <c r="RTF95" s="235"/>
      <c r="RTG95" s="283"/>
      <c r="RTH95" s="283"/>
      <c r="RTI95" s="208"/>
      <c r="RTK95" s="235"/>
      <c r="RTL95" s="235"/>
      <c r="RTM95" s="235"/>
      <c r="RTN95" s="235"/>
      <c r="RTO95" s="235"/>
      <c r="RTP95" s="235"/>
      <c r="RTQ95" s="235"/>
      <c r="RTR95" s="283"/>
      <c r="RTS95" s="283"/>
      <c r="RTT95" s="208"/>
      <c r="RTV95" s="235"/>
      <c r="RTW95" s="235"/>
      <c r="RTX95" s="235"/>
      <c r="RTY95" s="235"/>
      <c r="RTZ95" s="235"/>
      <c r="RUA95" s="235"/>
      <c r="RUB95" s="235"/>
      <c r="RUC95" s="283"/>
      <c r="RUD95" s="283"/>
      <c r="RUE95" s="208"/>
      <c r="RUG95" s="235"/>
      <c r="RUH95" s="235"/>
      <c r="RUI95" s="235"/>
      <c r="RUJ95" s="235"/>
      <c r="RUK95" s="235"/>
      <c r="RUL95" s="235"/>
      <c r="RUM95" s="235"/>
      <c r="RUN95" s="283"/>
      <c r="RUO95" s="283"/>
      <c r="RUP95" s="208"/>
      <c r="RUR95" s="235"/>
      <c r="RUS95" s="235"/>
      <c r="RUT95" s="235"/>
      <c r="RUU95" s="235"/>
      <c r="RUV95" s="235"/>
      <c r="RUW95" s="235"/>
      <c r="RUX95" s="235"/>
      <c r="RUY95" s="283"/>
      <c r="RUZ95" s="283"/>
      <c r="RVA95" s="208"/>
      <c r="RVC95" s="235"/>
      <c r="RVD95" s="235"/>
      <c r="RVE95" s="235"/>
      <c r="RVF95" s="235"/>
      <c r="RVG95" s="235"/>
      <c r="RVH95" s="235"/>
      <c r="RVI95" s="235"/>
      <c r="RVJ95" s="283"/>
      <c r="RVK95" s="283"/>
      <c r="RVL95" s="208"/>
      <c r="RVN95" s="235"/>
      <c r="RVO95" s="235"/>
      <c r="RVP95" s="235"/>
      <c r="RVQ95" s="235"/>
      <c r="RVR95" s="235"/>
      <c r="RVS95" s="235"/>
      <c r="RVT95" s="235"/>
      <c r="RVU95" s="283"/>
      <c r="RVV95" s="283"/>
      <c r="RVW95" s="208"/>
      <c r="RVY95" s="235"/>
      <c r="RVZ95" s="235"/>
      <c r="RWA95" s="235"/>
      <c r="RWB95" s="235"/>
      <c r="RWC95" s="235"/>
      <c r="RWD95" s="235"/>
      <c r="RWE95" s="235"/>
      <c r="RWF95" s="283"/>
      <c r="RWG95" s="283"/>
      <c r="RWH95" s="208"/>
      <c r="RWJ95" s="235"/>
      <c r="RWK95" s="235"/>
      <c r="RWL95" s="235"/>
      <c r="RWM95" s="235"/>
      <c r="RWN95" s="235"/>
      <c r="RWO95" s="235"/>
      <c r="RWP95" s="235"/>
      <c r="RWQ95" s="283"/>
      <c r="RWR95" s="283"/>
      <c r="RWS95" s="208"/>
      <c r="RWU95" s="235"/>
      <c r="RWV95" s="235"/>
      <c r="RWW95" s="235"/>
      <c r="RWX95" s="235"/>
      <c r="RWY95" s="235"/>
      <c r="RWZ95" s="235"/>
      <c r="RXA95" s="235"/>
      <c r="RXB95" s="283"/>
      <c r="RXC95" s="283"/>
      <c r="RXD95" s="208"/>
      <c r="RXF95" s="235"/>
      <c r="RXG95" s="235"/>
      <c r="RXH95" s="235"/>
      <c r="RXI95" s="235"/>
      <c r="RXJ95" s="235"/>
      <c r="RXK95" s="235"/>
      <c r="RXL95" s="235"/>
      <c r="RXM95" s="283"/>
      <c r="RXN95" s="283"/>
      <c r="RXO95" s="208"/>
      <c r="RXQ95" s="235"/>
      <c r="RXR95" s="235"/>
      <c r="RXS95" s="235"/>
      <c r="RXT95" s="235"/>
      <c r="RXU95" s="235"/>
      <c r="RXV95" s="235"/>
      <c r="RXW95" s="235"/>
      <c r="RXX95" s="283"/>
      <c r="RXY95" s="283"/>
      <c r="RXZ95" s="208"/>
      <c r="RYB95" s="235"/>
      <c r="RYC95" s="235"/>
      <c r="RYD95" s="235"/>
      <c r="RYE95" s="235"/>
      <c r="RYF95" s="235"/>
      <c r="RYG95" s="235"/>
      <c r="RYH95" s="235"/>
      <c r="RYI95" s="283"/>
      <c r="RYJ95" s="283"/>
      <c r="RYK95" s="208"/>
      <c r="RYM95" s="235"/>
      <c r="RYN95" s="235"/>
      <c r="RYO95" s="235"/>
      <c r="RYP95" s="235"/>
      <c r="RYQ95" s="235"/>
      <c r="RYR95" s="235"/>
      <c r="RYS95" s="235"/>
      <c r="RYT95" s="283"/>
      <c r="RYU95" s="283"/>
      <c r="RYV95" s="208"/>
      <c r="RYX95" s="235"/>
      <c r="RYY95" s="235"/>
      <c r="RYZ95" s="235"/>
      <c r="RZA95" s="235"/>
      <c r="RZB95" s="235"/>
      <c r="RZC95" s="235"/>
      <c r="RZD95" s="235"/>
      <c r="RZE95" s="283"/>
      <c r="RZF95" s="283"/>
      <c r="RZG95" s="208"/>
      <c r="RZI95" s="235"/>
      <c r="RZJ95" s="235"/>
      <c r="RZK95" s="235"/>
      <c r="RZL95" s="235"/>
      <c r="RZM95" s="235"/>
      <c r="RZN95" s="235"/>
      <c r="RZO95" s="235"/>
      <c r="RZP95" s="283"/>
      <c r="RZQ95" s="283"/>
      <c r="RZR95" s="208"/>
      <c r="RZT95" s="235"/>
      <c r="RZU95" s="235"/>
      <c r="RZV95" s="235"/>
      <c r="RZW95" s="235"/>
      <c r="RZX95" s="235"/>
      <c r="RZY95" s="235"/>
      <c r="RZZ95" s="235"/>
      <c r="SAA95" s="283"/>
      <c r="SAB95" s="283"/>
      <c r="SAC95" s="208"/>
      <c r="SAE95" s="235"/>
      <c r="SAF95" s="235"/>
      <c r="SAG95" s="235"/>
      <c r="SAH95" s="235"/>
      <c r="SAI95" s="235"/>
      <c r="SAJ95" s="235"/>
      <c r="SAK95" s="235"/>
      <c r="SAL95" s="283"/>
      <c r="SAM95" s="283"/>
      <c r="SAN95" s="208"/>
      <c r="SAP95" s="235"/>
      <c r="SAQ95" s="235"/>
      <c r="SAR95" s="235"/>
      <c r="SAS95" s="235"/>
      <c r="SAT95" s="235"/>
      <c r="SAU95" s="235"/>
      <c r="SAV95" s="235"/>
      <c r="SAW95" s="283"/>
      <c r="SAX95" s="283"/>
      <c r="SAY95" s="208"/>
      <c r="SBA95" s="235"/>
      <c r="SBB95" s="235"/>
      <c r="SBC95" s="235"/>
      <c r="SBD95" s="235"/>
      <c r="SBE95" s="235"/>
      <c r="SBF95" s="235"/>
      <c r="SBG95" s="235"/>
      <c r="SBH95" s="283"/>
      <c r="SBI95" s="283"/>
      <c r="SBJ95" s="208"/>
      <c r="SBL95" s="235"/>
      <c r="SBM95" s="235"/>
      <c r="SBN95" s="235"/>
      <c r="SBO95" s="235"/>
      <c r="SBP95" s="235"/>
      <c r="SBQ95" s="235"/>
      <c r="SBR95" s="235"/>
      <c r="SBS95" s="283"/>
      <c r="SBT95" s="283"/>
      <c r="SBU95" s="208"/>
      <c r="SBW95" s="235"/>
      <c r="SBX95" s="235"/>
      <c r="SBY95" s="235"/>
      <c r="SBZ95" s="235"/>
      <c r="SCA95" s="235"/>
      <c r="SCB95" s="235"/>
      <c r="SCC95" s="235"/>
      <c r="SCD95" s="283"/>
      <c r="SCE95" s="283"/>
      <c r="SCF95" s="208"/>
      <c r="SCH95" s="235"/>
      <c r="SCI95" s="235"/>
      <c r="SCJ95" s="235"/>
      <c r="SCK95" s="235"/>
      <c r="SCL95" s="235"/>
      <c r="SCM95" s="235"/>
      <c r="SCN95" s="235"/>
      <c r="SCO95" s="283"/>
      <c r="SCP95" s="283"/>
      <c r="SCQ95" s="208"/>
      <c r="SCS95" s="235"/>
      <c r="SCT95" s="235"/>
      <c r="SCU95" s="235"/>
      <c r="SCV95" s="235"/>
      <c r="SCW95" s="235"/>
      <c r="SCX95" s="235"/>
      <c r="SCY95" s="235"/>
      <c r="SCZ95" s="283"/>
      <c r="SDA95" s="283"/>
      <c r="SDB95" s="208"/>
      <c r="SDD95" s="235"/>
      <c r="SDE95" s="235"/>
      <c r="SDF95" s="235"/>
      <c r="SDG95" s="235"/>
      <c r="SDH95" s="235"/>
      <c r="SDI95" s="235"/>
      <c r="SDJ95" s="235"/>
      <c r="SDK95" s="283"/>
      <c r="SDL95" s="283"/>
      <c r="SDM95" s="208"/>
      <c r="SDO95" s="235"/>
      <c r="SDP95" s="235"/>
      <c r="SDQ95" s="235"/>
      <c r="SDR95" s="235"/>
      <c r="SDS95" s="235"/>
      <c r="SDT95" s="235"/>
      <c r="SDU95" s="235"/>
      <c r="SDV95" s="283"/>
      <c r="SDW95" s="283"/>
      <c r="SDX95" s="208"/>
      <c r="SDZ95" s="235"/>
      <c r="SEA95" s="235"/>
      <c r="SEB95" s="235"/>
      <c r="SEC95" s="235"/>
      <c r="SED95" s="235"/>
      <c r="SEE95" s="235"/>
      <c r="SEF95" s="235"/>
      <c r="SEG95" s="283"/>
      <c r="SEH95" s="283"/>
      <c r="SEI95" s="208"/>
      <c r="SEK95" s="235"/>
      <c r="SEL95" s="235"/>
      <c r="SEM95" s="235"/>
      <c r="SEN95" s="235"/>
      <c r="SEO95" s="235"/>
      <c r="SEP95" s="235"/>
      <c r="SEQ95" s="235"/>
      <c r="SER95" s="283"/>
      <c r="SES95" s="283"/>
      <c r="SET95" s="208"/>
      <c r="SEV95" s="235"/>
      <c r="SEW95" s="235"/>
      <c r="SEX95" s="235"/>
      <c r="SEY95" s="235"/>
      <c r="SEZ95" s="235"/>
      <c r="SFA95" s="235"/>
      <c r="SFB95" s="235"/>
      <c r="SFC95" s="283"/>
      <c r="SFD95" s="283"/>
      <c r="SFE95" s="208"/>
      <c r="SFG95" s="235"/>
      <c r="SFH95" s="235"/>
      <c r="SFI95" s="235"/>
      <c r="SFJ95" s="235"/>
      <c r="SFK95" s="235"/>
      <c r="SFL95" s="235"/>
      <c r="SFM95" s="235"/>
      <c r="SFN95" s="283"/>
      <c r="SFO95" s="283"/>
      <c r="SFP95" s="208"/>
      <c r="SFR95" s="235"/>
      <c r="SFS95" s="235"/>
      <c r="SFT95" s="235"/>
      <c r="SFU95" s="235"/>
      <c r="SFV95" s="235"/>
      <c r="SFW95" s="235"/>
      <c r="SFX95" s="235"/>
      <c r="SFY95" s="283"/>
      <c r="SFZ95" s="283"/>
      <c r="SGA95" s="208"/>
      <c r="SGC95" s="235"/>
      <c r="SGD95" s="235"/>
      <c r="SGE95" s="235"/>
      <c r="SGF95" s="235"/>
      <c r="SGG95" s="235"/>
      <c r="SGH95" s="235"/>
      <c r="SGI95" s="235"/>
      <c r="SGJ95" s="283"/>
      <c r="SGK95" s="283"/>
      <c r="SGL95" s="208"/>
      <c r="SGN95" s="235"/>
      <c r="SGO95" s="235"/>
      <c r="SGP95" s="235"/>
      <c r="SGQ95" s="235"/>
      <c r="SGR95" s="235"/>
      <c r="SGS95" s="235"/>
      <c r="SGT95" s="235"/>
      <c r="SGU95" s="283"/>
      <c r="SGV95" s="283"/>
      <c r="SGW95" s="208"/>
      <c r="SGY95" s="235"/>
      <c r="SGZ95" s="235"/>
      <c r="SHA95" s="235"/>
      <c r="SHB95" s="235"/>
      <c r="SHC95" s="235"/>
      <c r="SHD95" s="235"/>
      <c r="SHE95" s="235"/>
      <c r="SHF95" s="283"/>
      <c r="SHG95" s="283"/>
      <c r="SHH95" s="208"/>
      <c r="SHJ95" s="235"/>
      <c r="SHK95" s="235"/>
      <c r="SHL95" s="235"/>
      <c r="SHM95" s="235"/>
      <c r="SHN95" s="235"/>
      <c r="SHO95" s="235"/>
      <c r="SHP95" s="235"/>
      <c r="SHQ95" s="283"/>
      <c r="SHR95" s="283"/>
      <c r="SHS95" s="208"/>
      <c r="SHU95" s="235"/>
      <c r="SHV95" s="235"/>
      <c r="SHW95" s="235"/>
      <c r="SHX95" s="235"/>
      <c r="SHY95" s="235"/>
      <c r="SHZ95" s="235"/>
      <c r="SIA95" s="235"/>
      <c r="SIB95" s="283"/>
      <c r="SIC95" s="283"/>
      <c r="SID95" s="208"/>
      <c r="SIF95" s="235"/>
      <c r="SIG95" s="235"/>
      <c r="SIH95" s="235"/>
      <c r="SII95" s="235"/>
      <c r="SIJ95" s="235"/>
      <c r="SIK95" s="235"/>
      <c r="SIL95" s="235"/>
      <c r="SIM95" s="283"/>
      <c r="SIN95" s="283"/>
      <c r="SIO95" s="208"/>
      <c r="SIQ95" s="235"/>
      <c r="SIR95" s="235"/>
      <c r="SIS95" s="235"/>
      <c r="SIT95" s="235"/>
      <c r="SIU95" s="235"/>
      <c r="SIV95" s="235"/>
      <c r="SIW95" s="235"/>
      <c r="SIX95" s="283"/>
      <c r="SIY95" s="283"/>
      <c r="SIZ95" s="208"/>
      <c r="SJB95" s="235"/>
      <c r="SJC95" s="235"/>
      <c r="SJD95" s="235"/>
      <c r="SJE95" s="235"/>
      <c r="SJF95" s="235"/>
      <c r="SJG95" s="235"/>
      <c r="SJH95" s="235"/>
      <c r="SJI95" s="283"/>
      <c r="SJJ95" s="283"/>
      <c r="SJK95" s="208"/>
      <c r="SJM95" s="235"/>
      <c r="SJN95" s="235"/>
      <c r="SJO95" s="235"/>
      <c r="SJP95" s="235"/>
      <c r="SJQ95" s="235"/>
      <c r="SJR95" s="235"/>
      <c r="SJS95" s="235"/>
      <c r="SJT95" s="283"/>
      <c r="SJU95" s="283"/>
      <c r="SJV95" s="208"/>
      <c r="SJX95" s="235"/>
      <c r="SJY95" s="235"/>
      <c r="SJZ95" s="235"/>
      <c r="SKA95" s="235"/>
      <c r="SKB95" s="235"/>
      <c r="SKC95" s="235"/>
      <c r="SKD95" s="235"/>
      <c r="SKE95" s="283"/>
      <c r="SKF95" s="283"/>
      <c r="SKG95" s="208"/>
      <c r="SKI95" s="235"/>
      <c r="SKJ95" s="235"/>
      <c r="SKK95" s="235"/>
      <c r="SKL95" s="235"/>
      <c r="SKM95" s="235"/>
      <c r="SKN95" s="235"/>
      <c r="SKO95" s="235"/>
      <c r="SKP95" s="283"/>
      <c r="SKQ95" s="283"/>
      <c r="SKR95" s="208"/>
      <c r="SKT95" s="235"/>
      <c r="SKU95" s="235"/>
      <c r="SKV95" s="235"/>
      <c r="SKW95" s="235"/>
      <c r="SKX95" s="235"/>
      <c r="SKY95" s="235"/>
      <c r="SKZ95" s="235"/>
      <c r="SLA95" s="283"/>
      <c r="SLB95" s="283"/>
      <c r="SLC95" s="208"/>
      <c r="SLE95" s="235"/>
      <c r="SLF95" s="235"/>
      <c r="SLG95" s="235"/>
      <c r="SLH95" s="235"/>
      <c r="SLI95" s="235"/>
      <c r="SLJ95" s="235"/>
      <c r="SLK95" s="235"/>
      <c r="SLL95" s="283"/>
      <c r="SLM95" s="283"/>
      <c r="SLN95" s="208"/>
      <c r="SLP95" s="235"/>
      <c r="SLQ95" s="235"/>
      <c r="SLR95" s="235"/>
      <c r="SLS95" s="235"/>
      <c r="SLT95" s="235"/>
      <c r="SLU95" s="235"/>
      <c r="SLV95" s="235"/>
      <c r="SLW95" s="283"/>
      <c r="SLX95" s="283"/>
      <c r="SLY95" s="208"/>
      <c r="SMA95" s="235"/>
      <c r="SMB95" s="235"/>
      <c r="SMC95" s="235"/>
      <c r="SMD95" s="235"/>
      <c r="SME95" s="235"/>
      <c r="SMF95" s="235"/>
      <c r="SMG95" s="235"/>
      <c r="SMH95" s="283"/>
      <c r="SMI95" s="283"/>
      <c r="SMJ95" s="208"/>
      <c r="SML95" s="235"/>
      <c r="SMM95" s="235"/>
      <c r="SMN95" s="235"/>
      <c r="SMO95" s="235"/>
      <c r="SMP95" s="235"/>
      <c r="SMQ95" s="235"/>
      <c r="SMR95" s="235"/>
      <c r="SMS95" s="283"/>
      <c r="SMT95" s="283"/>
      <c r="SMU95" s="208"/>
      <c r="SMW95" s="235"/>
      <c r="SMX95" s="235"/>
      <c r="SMY95" s="235"/>
      <c r="SMZ95" s="235"/>
      <c r="SNA95" s="235"/>
      <c r="SNB95" s="235"/>
      <c r="SNC95" s="235"/>
      <c r="SND95" s="283"/>
      <c r="SNE95" s="283"/>
      <c r="SNF95" s="208"/>
      <c r="SNH95" s="235"/>
      <c r="SNI95" s="235"/>
      <c r="SNJ95" s="235"/>
      <c r="SNK95" s="235"/>
      <c r="SNL95" s="235"/>
      <c r="SNM95" s="235"/>
      <c r="SNN95" s="235"/>
      <c r="SNO95" s="283"/>
      <c r="SNP95" s="283"/>
      <c r="SNQ95" s="208"/>
      <c r="SNS95" s="235"/>
      <c r="SNT95" s="235"/>
      <c r="SNU95" s="235"/>
      <c r="SNV95" s="235"/>
      <c r="SNW95" s="235"/>
      <c r="SNX95" s="235"/>
      <c r="SNY95" s="235"/>
      <c r="SNZ95" s="283"/>
      <c r="SOA95" s="283"/>
      <c r="SOB95" s="208"/>
      <c r="SOD95" s="235"/>
      <c r="SOE95" s="235"/>
      <c r="SOF95" s="235"/>
      <c r="SOG95" s="235"/>
      <c r="SOH95" s="235"/>
      <c r="SOI95" s="235"/>
      <c r="SOJ95" s="235"/>
      <c r="SOK95" s="283"/>
      <c r="SOL95" s="283"/>
      <c r="SOM95" s="208"/>
      <c r="SOO95" s="235"/>
      <c r="SOP95" s="235"/>
      <c r="SOQ95" s="235"/>
      <c r="SOR95" s="235"/>
      <c r="SOS95" s="235"/>
      <c r="SOT95" s="235"/>
      <c r="SOU95" s="235"/>
      <c r="SOV95" s="283"/>
      <c r="SOW95" s="283"/>
      <c r="SOX95" s="208"/>
      <c r="SOZ95" s="235"/>
      <c r="SPA95" s="235"/>
      <c r="SPB95" s="235"/>
      <c r="SPC95" s="235"/>
      <c r="SPD95" s="235"/>
      <c r="SPE95" s="235"/>
      <c r="SPF95" s="235"/>
      <c r="SPG95" s="283"/>
      <c r="SPH95" s="283"/>
      <c r="SPI95" s="208"/>
      <c r="SPK95" s="235"/>
      <c r="SPL95" s="235"/>
      <c r="SPM95" s="235"/>
      <c r="SPN95" s="235"/>
      <c r="SPO95" s="235"/>
      <c r="SPP95" s="235"/>
      <c r="SPQ95" s="235"/>
      <c r="SPR95" s="283"/>
      <c r="SPS95" s="283"/>
      <c r="SPT95" s="208"/>
      <c r="SPV95" s="235"/>
      <c r="SPW95" s="235"/>
      <c r="SPX95" s="235"/>
      <c r="SPY95" s="235"/>
      <c r="SPZ95" s="235"/>
      <c r="SQA95" s="235"/>
      <c r="SQB95" s="235"/>
      <c r="SQC95" s="283"/>
      <c r="SQD95" s="283"/>
      <c r="SQE95" s="208"/>
      <c r="SQG95" s="235"/>
      <c r="SQH95" s="235"/>
      <c r="SQI95" s="235"/>
      <c r="SQJ95" s="235"/>
      <c r="SQK95" s="235"/>
      <c r="SQL95" s="235"/>
      <c r="SQM95" s="235"/>
      <c r="SQN95" s="283"/>
      <c r="SQO95" s="283"/>
      <c r="SQP95" s="208"/>
      <c r="SQR95" s="235"/>
      <c r="SQS95" s="235"/>
      <c r="SQT95" s="235"/>
      <c r="SQU95" s="235"/>
      <c r="SQV95" s="235"/>
      <c r="SQW95" s="235"/>
      <c r="SQX95" s="235"/>
      <c r="SQY95" s="283"/>
      <c r="SQZ95" s="283"/>
      <c r="SRA95" s="208"/>
      <c r="SRC95" s="235"/>
      <c r="SRD95" s="235"/>
      <c r="SRE95" s="235"/>
      <c r="SRF95" s="235"/>
      <c r="SRG95" s="235"/>
      <c r="SRH95" s="235"/>
      <c r="SRI95" s="235"/>
      <c r="SRJ95" s="283"/>
      <c r="SRK95" s="283"/>
      <c r="SRL95" s="208"/>
      <c r="SRN95" s="235"/>
      <c r="SRO95" s="235"/>
      <c r="SRP95" s="235"/>
      <c r="SRQ95" s="235"/>
      <c r="SRR95" s="235"/>
      <c r="SRS95" s="235"/>
      <c r="SRT95" s="235"/>
      <c r="SRU95" s="283"/>
      <c r="SRV95" s="283"/>
      <c r="SRW95" s="208"/>
      <c r="SRY95" s="235"/>
      <c r="SRZ95" s="235"/>
      <c r="SSA95" s="235"/>
      <c r="SSB95" s="235"/>
      <c r="SSC95" s="235"/>
      <c r="SSD95" s="235"/>
      <c r="SSE95" s="235"/>
      <c r="SSF95" s="283"/>
      <c r="SSG95" s="283"/>
      <c r="SSH95" s="208"/>
      <c r="SSJ95" s="235"/>
      <c r="SSK95" s="235"/>
      <c r="SSL95" s="235"/>
      <c r="SSM95" s="235"/>
      <c r="SSN95" s="235"/>
      <c r="SSO95" s="235"/>
      <c r="SSP95" s="235"/>
      <c r="SSQ95" s="283"/>
      <c r="SSR95" s="283"/>
      <c r="SSS95" s="208"/>
      <c r="SSU95" s="235"/>
      <c r="SSV95" s="235"/>
      <c r="SSW95" s="235"/>
      <c r="SSX95" s="235"/>
      <c r="SSY95" s="235"/>
      <c r="SSZ95" s="235"/>
      <c r="STA95" s="235"/>
      <c r="STB95" s="283"/>
      <c r="STC95" s="283"/>
      <c r="STD95" s="208"/>
      <c r="STF95" s="235"/>
      <c r="STG95" s="235"/>
      <c r="STH95" s="235"/>
      <c r="STI95" s="235"/>
      <c r="STJ95" s="235"/>
      <c r="STK95" s="235"/>
      <c r="STL95" s="235"/>
      <c r="STM95" s="283"/>
      <c r="STN95" s="283"/>
      <c r="STO95" s="208"/>
      <c r="STQ95" s="235"/>
      <c r="STR95" s="235"/>
      <c r="STS95" s="235"/>
      <c r="STT95" s="235"/>
      <c r="STU95" s="235"/>
      <c r="STV95" s="235"/>
      <c r="STW95" s="235"/>
      <c r="STX95" s="283"/>
      <c r="STY95" s="283"/>
      <c r="STZ95" s="208"/>
      <c r="SUB95" s="235"/>
      <c r="SUC95" s="235"/>
      <c r="SUD95" s="235"/>
      <c r="SUE95" s="235"/>
      <c r="SUF95" s="235"/>
      <c r="SUG95" s="235"/>
      <c r="SUH95" s="235"/>
      <c r="SUI95" s="283"/>
      <c r="SUJ95" s="283"/>
      <c r="SUK95" s="208"/>
      <c r="SUM95" s="235"/>
      <c r="SUN95" s="235"/>
      <c r="SUO95" s="235"/>
      <c r="SUP95" s="235"/>
      <c r="SUQ95" s="235"/>
      <c r="SUR95" s="235"/>
      <c r="SUS95" s="235"/>
      <c r="SUT95" s="283"/>
      <c r="SUU95" s="283"/>
      <c r="SUV95" s="208"/>
      <c r="SUX95" s="235"/>
      <c r="SUY95" s="235"/>
      <c r="SUZ95" s="235"/>
      <c r="SVA95" s="235"/>
      <c r="SVB95" s="235"/>
      <c r="SVC95" s="235"/>
      <c r="SVD95" s="235"/>
      <c r="SVE95" s="283"/>
      <c r="SVF95" s="283"/>
      <c r="SVG95" s="208"/>
      <c r="SVI95" s="235"/>
      <c r="SVJ95" s="235"/>
      <c r="SVK95" s="235"/>
      <c r="SVL95" s="235"/>
      <c r="SVM95" s="235"/>
      <c r="SVN95" s="235"/>
      <c r="SVO95" s="235"/>
      <c r="SVP95" s="283"/>
      <c r="SVQ95" s="283"/>
      <c r="SVR95" s="208"/>
      <c r="SVT95" s="235"/>
      <c r="SVU95" s="235"/>
      <c r="SVV95" s="235"/>
      <c r="SVW95" s="235"/>
      <c r="SVX95" s="235"/>
      <c r="SVY95" s="235"/>
      <c r="SVZ95" s="235"/>
      <c r="SWA95" s="283"/>
      <c r="SWB95" s="283"/>
      <c r="SWC95" s="208"/>
      <c r="SWE95" s="235"/>
      <c r="SWF95" s="235"/>
      <c r="SWG95" s="235"/>
      <c r="SWH95" s="235"/>
      <c r="SWI95" s="235"/>
      <c r="SWJ95" s="235"/>
      <c r="SWK95" s="235"/>
      <c r="SWL95" s="283"/>
      <c r="SWM95" s="283"/>
      <c r="SWN95" s="208"/>
      <c r="SWP95" s="235"/>
      <c r="SWQ95" s="235"/>
      <c r="SWR95" s="235"/>
      <c r="SWS95" s="235"/>
      <c r="SWT95" s="235"/>
      <c r="SWU95" s="235"/>
      <c r="SWV95" s="235"/>
      <c r="SWW95" s="283"/>
      <c r="SWX95" s="283"/>
      <c r="SWY95" s="208"/>
      <c r="SXA95" s="235"/>
      <c r="SXB95" s="235"/>
      <c r="SXC95" s="235"/>
      <c r="SXD95" s="235"/>
      <c r="SXE95" s="235"/>
      <c r="SXF95" s="235"/>
      <c r="SXG95" s="235"/>
      <c r="SXH95" s="283"/>
      <c r="SXI95" s="283"/>
      <c r="SXJ95" s="208"/>
      <c r="SXL95" s="235"/>
      <c r="SXM95" s="235"/>
      <c r="SXN95" s="235"/>
      <c r="SXO95" s="235"/>
      <c r="SXP95" s="235"/>
      <c r="SXQ95" s="235"/>
      <c r="SXR95" s="235"/>
      <c r="SXS95" s="283"/>
      <c r="SXT95" s="283"/>
      <c r="SXU95" s="208"/>
      <c r="SXW95" s="235"/>
      <c r="SXX95" s="235"/>
      <c r="SXY95" s="235"/>
      <c r="SXZ95" s="235"/>
      <c r="SYA95" s="235"/>
      <c r="SYB95" s="235"/>
      <c r="SYC95" s="235"/>
      <c r="SYD95" s="283"/>
      <c r="SYE95" s="283"/>
      <c r="SYF95" s="208"/>
      <c r="SYH95" s="235"/>
      <c r="SYI95" s="235"/>
      <c r="SYJ95" s="235"/>
      <c r="SYK95" s="235"/>
      <c r="SYL95" s="235"/>
      <c r="SYM95" s="235"/>
      <c r="SYN95" s="235"/>
      <c r="SYO95" s="283"/>
      <c r="SYP95" s="283"/>
      <c r="SYQ95" s="208"/>
      <c r="SYS95" s="235"/>
      <c r="SYT95" s="235"/>
      <c r="SYU95" s="235"/>
      <c r="SYV95" s="235"/>
      <c r="SYW95" s="235"/>
      <c r="SYX95" s="235"/>
      <c r="SYY95" s="235"/>
      <c r="SYZ95" s="283"/>
      <c r="SZA95" s="283"/>
      <c r="SZB95" s="208"/>
      <c r="SZD95" s="235"/>
      <c r="SZE95" s="235"/>
      <c r="SZF95" s="235"/>
      <c r="SZG95" s="235"/>
      <c r="SZH95" s="235"/>
      <c r="SZI95" s="235"/>
      <c r="SZJ95" s="235"/>
      <c r="SZK95" s="283"/>
      <c r="SZL95" s="283"/>
      <c r="SZM95" s="208"/>
      <c r="SZO95" s="235"/>
      <c r="SZP95" s="235"/>
      <c r="SZQ95" s="235"/>
      <c r="SZR95" s="235"/>
      <c r="SZS95" s="235"/>
      <c r="SZT95" s="235"/>
      <c r="SZU95" s="235"/>
      <c r="SZV95" s="283"/>
      <c r="SZW95" s="283"/>
      <c r="SZX95" s="208"/>
      <c r="SZZ95" s="235"/>
      <c r="TAA95" s="235"/>
      <c r="TAB95" s="235"/>
      <c r="TAC95" s="235"/>
      <c r="TAD95" s="235"/>
      <c r="TAE95" s="235"/>
      <c r="TAF95" s="235"/>
      <c r="TAG95" s="283"/>
      <c r="TAH95" s="283"/>
      <c r="TAI95" s="208"/>
      <c r="TAK95" s="235"/>
      <c r="TAL95" s="235"/>
      <c r="TAM95" s="235"/>
      <c r="TAN95" s="235"/>
      <c r="TAO95" s="235"/>
      <c r="TAP95" s="235"/>
      <c r="TAQ95" s="235"/>
      <c r="TAR95" s="283"/>
      <c r="TAS95" s="283"/>
      <c r="TAT95" s="208"/>
      <c r="TAV95" s="235"/>
      <c r="TAW95" s="235"/>
      <c r="TAX95" s="235"/>
      <c r="TAY95" s="235"/>
      <c r="TAZ95" s="235"/>
      <c r="TBA95" s="235"/>
      <c r="TBB95" s="235"/>
      <c r="TBC95" s="283"/>
      <c r="TBD95" s="283"/>
      <c r="TBE95" s="208"/>
      <c r="TBG95" s="235"/>
      <c r="TBH95" s="235"/>
      <c r="TBI95" s="235"/>
      <c r="TBJ95" s="235"/>
      <c r="TBK95" s="235"/>
      <c r="TBL95" s="235"/>
      <c r="TBM95" s="235"/>
      <c r="TBN95" s="283"/>
      <c r="TBO95" s="283"/>
      <c r="TBP95" s="208"/>
      <c r="TBR95" s="235"/>
      <c r="TBS95" s="235"/>
      <c r="TBT95" s="235"/>
      <c r="TBU95" s="235"/>
      <c r="TBV95" s="235"/>
      <c r="TBW95" s="235"/>
      <c r="TBX95" s="235"/>
      <c r="TBY95" s="283"/>
      <c r="TBZ95" s="283"/>
      <c r="TCA95" s="208"/>
      <c r="TCC95" s="235"/>
      <c r="TCD95" s="235"/>
      <c r="TCE95" s="235"/>
      <c r="TCF95" s="235"/>
      <c r="TCG95" s="235"/>
      <c r="TCH95" s="235"/>
      <c r="TCI95" s="235"/>
      <c r="TCJ95" s="283"/>
      <c r="TCK95" s="283"/>
      <c r="TCL95" s="208"/>
      <c r="TCN95" s="235"/>
      <c r="TCO95" s="235"/>
      <c r="TCP95" s="235"/>
      <c r="TCQ95" s="235"/>
      <c r="TCR95" s="235"/>
      <c r="TCS95" s="235"/>
      <c r="TCT95" s="235"/>
      <c r="TCU95" s="283"/>
      <c r="TCV95" s="283"/>
      <c r="TCW95" s="208"/>
      <c r="TCY95" s="235"/>
      <c r="TCZ95" s="235"/>
      <c r="TDA95" s="235"/>
      <c r="TDB95" s="235"/>
      <c r="TDC95" s="235"/>
      <c r="TDD95" s="235"/>
      <c r="TDE95" s="235"/>
      <c r="TDF95" s="283"/>
      <c r="TDG95" s="283"/>
      <c r="TDH95" s="208"/>
      <c r="TDJ95" s="235"/>
      <c r="TDK95" s="235"/>
      <c r="TDL95" s="235"/>
      <c r="TDM95" s="235"/>
      <c r="TDN95" s="235"/>
      <c r="TDO95" s="235"/>
      <c r="TDP95" s="235"/>
      <c r="TDQ95" s="283"/>
      <c r="TDR95" s="283"/>
      <c r="TDS95" s="208"/>
      <c r="TDU95" s="235"/>
      <c r="TDV95" s="235"/>
      <c r="TDW95" s="235"/>
      <c r="TDX95" s="235"/>
      <c r="TDY95" s="235"/>
      <c r="TDZ95" s="235"/>
      <c r="TEA95" s="235"/>
      <c r="TEB95" s="283"/>
      <c r="TEC95" s="283"/>
      <c r="TED95" s="208"/>
      <c r="TEF95" s="235"/>
      <c r="TEG95" s="235"/>
      <c r="TEH95" s="235"/>
      <c r="TEI95" s="235"/>
      <c r="TEJ95" s="235"/>
      <c r="TEK95" s="235"/>
      <c r="TEL95" s="235"/>
      <c r="TEM95" s="283"/>
      <c r="TEN95" s="283"/>
      <c r="TEO95" s="208"/>
      <c r="TEQ95" s="235"/>
      <c r="TER95" s="235"/>
      <c r="TES95" s="235"/>
      <c r="TET95" s="235"/>
      <c r="TEU95" s="235"/>
      <c r="TEV95" s="235"/>
      <c r="TEW95" s="235"/>
      <c r="TEX95" s="283"/>
      <c r="TEY95" s="283"/>
      <c r="TEZ95" s="208"/>
      <c r="TFB95" s="235"/>
      <c r="TFC95" s="235"/>
      <c r="TFD95" s="235"/>
      <c r="TFE95" s="235"/>
      <c r="TFF95" s="235"/>
      <c r="TFG95" s="235"/>
      <c r="TFH95" s="235"/>
      <c r="TFI95" s="283"/>
      <c r="TFJ95" s="283"/>
      <c r="TFK95" s="208"/>
      <c r="TFM95" s="235"/>
      <c r="TFN95" s="235"/>
      <c r="TFO95" s="235"/>
      <c r="TFP95" s="235"/>
      <c r="TFQ95" s="235"/>
      <c r="TFR95" s="235"/>
      <c r="TFS95" s="235"/>
      <c r="TFT95" s="283"/>
      <c r="TFU95" s="283"/>
      <c r="TFV95" s="208"/>
      <c r="TFX95" s="235"/>
      <c r="TFY95" s="235"/>
      <c r="TFZ95" s="235"/>
      <c r="TGA95" s="235"/>
      <c r="TGB95" s="235"/>
      <c r="TGC95" s="235"/>
      <c r="TGD95" s="235"/>
      <c r="TGE95" s="283"/>
      <c r="TGF95" s="283"/>
      <c r="TGG95" s="208"/>
      <c r="TGI95" s="235"/>
      <c r="TGJ95" s="235"/>
      <c r="TGK95" s="235"/>
      <c r="TGL95" s="235"/>
      <c r="TGM95" s="235"/>
      <c r="TGN95" s="235"/>
      <c r="TGO95" s="235"/>
      <c r="TGP95" s="283"/>
      <c r="TGQ95" s="283"/>
      <c r="TGR95" s="208"/>
      <c r="TGT95" s="235"/>
      <c r="TGU95" s="235"/>
      <c r="TGV95" s="235"/>
      <c r="TGW95" s="235"/>
      <c r="TGX95" s="235"/>
      <c r="TGY95" s="235"/>
      <c r="TGZ95" s="235"/>
      <c r="THA95" s="283"/>
      <c r="THB95" s="283"/>
      <c r="THC95" s="208"/>
      <c r="THE95" s="235"/>
      <c r="THF95" s="235"/>
      <c r="THG95" s="235"/>
      <c r="THH95" s="235"/>
      <c r="THI95" s="235"/>
      <c r="THJ95" s="235"/>
      <c r="THK95" s="235"/>
      <c r="THL95" s="283"/>
      <c r="THM95" s="283"/>
      <c r="THN95" s="208"/>
      <c r="THP95" s="235"/>
      <c r="THQ95" s="235"/>
      <c r="THR95" s="235"/>
      <c r="THS95" s="235"/>
      <c r="THT95" s="235"/>
      <c r="THU95" s="235"/>
      <c r="THV95" s="235"/>
      <c r="THW95" s="283"/>
      <c r="THX95" s="283"/>
      <c r="THY95" s="208"/>
      <c r="TIA95" s="235"/>
      <c r="TIB95" s="235"/>
      <c r="TIC95" s="235"/>
      <c r="TID95" s="235"/>
      <c r="TIE95" s="235"/>
      <c r="TIF95" s="235"/>
      <c r="TIG95" s="235"/>
      <c r="TIH95" s="283"/>
      <c r="TII95" s="283"/>
      <c r="TIJ95" s="208"/>
      <c r="TIL95" s="235"/>
      <c r="TIM95" s="235"/>
      <c r="TIN95" s="235"/>
      <c r="TIO95" s="235"/>
      <c r="TIP95" s="235"/>
      <c r="TIQ95" s="235"/>
      <c r="TIR95" s="235"/>
      <c r="TIS95" s="283"/>
      <c r="TIT95" s="283"/>
      <c r="TIU95" s="208"/>
      <c r="TIW95" s="235"/>
      <c r="TIX95" s="235"/>
      <c r="TIY95" s="235"/>
      <c r="TIZ95" s="235"/>
      <c r="TJA95" s="235"/>
      <c r="TJB95" s="235"/>
      <c r="TJC95" s="235"/>
      <c r="TJD95" s="283"/>
      <c r="TJE95" s="283"/>
      <c r="TJF95" s="208"/>
      <c r="TJH95" s="235"/>
      <c r="TJI95" s="235"/>
      <c r="TJJ95" s="235"/>
      <c r="TJK95" s="235"/>
      <c r="TJL95" s="235"/>
      <c r="TJM95" s="235"/>
      <c r="TJN95" s="235"/>
      <c r="TJO95" s="283"/>
      <c r="TJP95" s="283"/>
      <c r="TJQ95" s="208"/>
      <c r="TJS95" s="235"/>
      <c r="TJT95" s="235"/>
      <c r="TJU95" s="235"/>
      <c r="TJV95" s="235"/>
      <c r="TJW95" s="235"/>
      <c r="TJX95" s="235"/>
      <c r="TJY95" s="235"/>
      <c r="TJZ95" s="283"/>
      <c r="TKA95" s="283"/>
      <c r="TKB95" s="208"/>
      <c r="TKD95" s="235"/>
      <c r="TKE95" s="235"/>
      <c r="TKF95" s="235"/>
      <c r="TKG95" s="235"/>
      <c r="TKH95" s="235"/>
      <c r="TKI95" s="235"/>
      <c r="TKJ95" s="235"/>
      <c r="TKK95" s="283"/>
      <c r="TKL95" s="283"/>
      <c r="TKM95" s="208"/>
      <c r="TKO95" s="235"/>
      <c r="TKP95" s="235"/>
      <c r="TKQ95" s="235"/>
      <c r="TKR95" s="235"/>
      <c r="TKS95" s="235"/>
      <c r="TKT95" s="235"/>
      <c r="TKU95" s="235"/>
      <c r="TKV95" s="283"/>
      <c r="TKW95" s="283"/>
      <c r="TKX95" s="208"/>
      <c r="TKZ95" s="235"/>
      <c r="TLA95" s="235"/>
      <c r="TLB95" s="235"/>
      <c r="TLC95" s="235"/>
      <c r="TLD95" s="235"/>
      <c r="TLE95" s="235"/>
      <c r="TLF95" s="235"/>
      <c r="TLG95" s="283"/>
      <c r="TLH95" s="283"/>
      <c r="TLI95" s="208"/>
      <c r="TLK95" s="235"/>
      <c r="TLL95" s="235"/>
      <c r="TLM95" s="235"/>
      <c r="TLN95" s="235"/>
      <c r="TLO95" s="235"/>
      <c r="TLP95" s="235"/>
      <c r="TLQ95" s="235"/>
      <c r="TLR95" s="283"/>
      <c r="TLS95" s="283"/>
      <c r="TLT95" s="208"/>
      <c r="TLV95" s="235"/>
      <c r="TLW95" s="235"/>
      <c r="TLX95" s="235"/>
      <c r="TLY95" s="235"/>
      <c r="TLZ95" s="235"/>
      <c r="TMA95" s="235"/>
      <c r="TMB95" s="235"/>
      <c r="TMC95" s="283"/>
      <c r="TMD95" s="283"/>
      <c r="TME95" s="208"/>
      <c r="TMG95" s="235"/>
      <c r="TMH95" s="235"/>
      <c r="TMI95" s="235"/>
      <c r="TMJ95" s="235"/>
      <c r="TMK95" s="235"/>
      <c r="TML95" s="235"/>
      <c r="TMM95" s="235"/>
      <c r="TMN95" s="283"/>
      <c r="TMO95" s="283"/>
      <c r="TMP95" s="208"/>
      <c r="TMR95" s="235"/>
      <c r="TMS95" s="235"/>
      <c r="TMT95" s="235"/>
      <c r="TMU95" s="235"/>
      <c r="TMV95" s="235"/>
      <c r="TMW95" s="235"/>
      <c r="TMX95" s="235"/>
      <c r="TMY95" s="283"/>
      <c r="TMZ95" s="283"/>
      <c r="TNA95" s="208"/>
      <c r="TNC95" s="235"/>
      <c r="TND95" s="235"/>
      <c r="TNE95" s="235"/>
      <c r="TNF95" s="235"/>
      <c r="TNG95" s="235"/>
      <c r="TNH95" s="235"/>
      <c r="TNI95" s="235"/>
      <c r="TNJ95" s="283"/>
      <c r="TNK95" s="283"/>
      <c r="TNL95" s="208"/>
      <c r="TNN95" s="235"/>
      <c r="TNO95" s="235"/>
      <c r="TNP95" s="235"/>
      <c r="TNQ95" s="235"/>
      <c r="TNR95" s="235"/>
      <c r="TNS95" s="235"/>
      <c r="TNT95" s="235"/>
      <c r="TNU95" s="283"/>
      <c r="TNV95" s="283"/>
      <c r="TNW95" s="208"/>
      <c r="TNY95" s="235"/>
      <c r="TNZ95" s="235"/>
      <c r="TOA95" s="235"/>
      <c r="TOB95" s="235"/>
      <c r="TOC95" s="235"/>
      <c r="TOD95" s="235"/>
      <c r="TOE95" s="235"/>
      <c r="TOF95" s="283"/>
      <c r="TOG95" s="283"/>
      <c r="TOH95" s="208"/>
      <c r="TOJ95" s="235"/>
      <c r="TOK95" s="235"/>
      <c r="TOL95" s="235"/>
      <c r="TOM95" s="235"/>
      <c r="TON95" s="235"/>
      <c r="TOO95" s="235"/>
      <c r="TOP95" s="235"/>
      <c r="TOQ95" s="283"/>
      <c r="TOR95" s="283"/>
      <c r="TOS95" s="208"/>
      <c r="TOU95" s="235"/>
      <c r="TOV95" s="235"/>
      <c r="TOW95" s="235"/>
      <c r="TOX95" s="235"/>
      <c r="TOY95" s="235"/>
      <c r="TOZ95" s="235"/>
      <c r="TPA95" s="235"/>
      <c r="TPB95" s="283"/>
      <c r="TPC95" s="283"/>
      <c r="TPD95" s="208"/>
      <c r="TPF95" s="235"/>
      <c r="TPG95" s="235"/>
      <c r="TPH95" s="235"/>
      <c r="TPI95" s="235"/>
      <c r="TPJ95" s="235"/>
      <c r="TPK95" s="235"/>
      <c r="TPL95" s="235"/>
      <c r="TPM95" s="283"/>
      <c r="TPN95" s="283"/>
      <c r="TPO95" s="208"/>
      <c r="TPQ95" s="235"/>
      <c r="TPR95" s="235"/>
      <c r="TPS95" s="235"/>
      <c r="TPT95" s="235"/>
      <c r="TPU95" s="235"/>
      <c r="TPV95" s="235"/>
      <c r="TPW95" s="235"/>
      <c r="TPX95" s="283"/>
      <c r="TPY95" s="283"/>
      <c r="TPZ95" s="208"/>
      <c r="TQB95" s="235"/>
      <c r="TQC95" s="235"/>
      <c r="TQD95" s="235"/>
      <c r="TQE95" s="235"/>
      <c r="TQF95" s="235"/>
      <c r="TQG95" s="235"/>
      <c r="TQH95" s="235"/>
      <c r="TQI95" s="283"/>
      <c r="TQJ95" s="283"/>
      <c r="TQK95" s="208"/>
      <c r="TQM95" s="235"/>
      <c r="TQN95" s="235"/>
      <c r="TQO95" s="235"/>
      <c r="TQP95" s="235"/>
      <c r="TQQ95" s="235"/>
      <c r="TQR95" s="235"/>
      <c r="TQS95" s="235"/>
      <c r="TQT95" s="283"/>
      <c r="TQU95" s="283"/>
      <c r="TQV95" s="208"/>
      <c r="TQX95" s="235"/>
      <c r="TQY95" s="235"/>
      <c r="TQZ95" s="235"/>
      <c r="TRA95" s="235"/>
      <c r="TRB95" s="235"/>
      <c r="TRC95" s="235"/>
      <c r="TRD95" s="235"/>
      <c r="TRE95" s="283"/>
      <c r="TRF95" s="283"/>
      <c r="TRG95" s="208"/>
      <c r="TRI95" s="235"/>
      <c r="TRJ95" s="235"/>
      <c r="TRK95" s="235"/>
      <c r="TRL95" s="235"/>
      <c r="TRM95" s="235"/>
      <c r="TRN95" s="235"/>
      <c r="TRO95" s="235"/>
      <c r="TRP95" s="283"/>
      <c r="TRQ95" s="283"/>
      <c r="TRR95" s="208"/>
      <c r="TRT95" s="235"/>
      <c r="TRU95" s="235"/>
      <c r="TRV95" s="235"/>
      <c r="TRW95" s="235"/>
      <c r="TRX95" s="235"/>
      <c r="TRY95" s="235"/>
      <c r="TRZ95" s="235"/>
      <c r="TSA95" s="283"/>
      <c r="TSB95" s="283"/>
      <c r="TSC95" s="208"/>
      <c r="TSE95" s="235"/>
      <c r="TSF95" s="235"/>
      <c r="TSG95" s="235"/>
      <c r="TSH95" s="235"/>
      <c r="TSI95" s="235"/>
      <c r="TSJ95" s="235"/>
      <c r="TSK95" s="235"/>
      <c r="TSL95" s="283"/>
      <c r="TSM95" s="283"/>
      <c r="TSN95" s="208"/>
      <c r="TSP95" s="235"/>
      <c r="TSQ95" s="235"/>
      <c r="TSR95" s="235"/>
      <c r="TSS95" s="235"/>
      <c r="TST95" s="235"/>
      <c r="TSU95" s="235"/>
      <c r="TSV95" s="235"/>
      <c r="TSW95" s="283"/>
      <c r="TSX95" s="283"/>
      <c r="TSY95" s="208"/>
      <c r="TTA95" s="235"/>
      <c r="TTB95" s="235"/>
      <c r="TTC95" s="235"/>
      <c r="TTD95" s="235"/>
      <c r="TTE95" s="235"/>
      <c r="TTF95" s="235"/>
      <c r="TTG95" s="235"/>
      <c r="TTH95" s="283"/>
      <c r="TTI95" s="283"/>
      <c r="TTJ95" s="208"/>
      <c r="TTL95" s="235"/>
      <c r="TTM95" s="235"/>
      <c r="TTN95" s="235"/>
      <c r="TTO95" s="235"/>
      <c r="TTP95" s="235"/>
      <c r="TTQ95" s="235"/>
      <c r="TTR95" s="235"/>
      <c r="TTS95" s="283"/>
      <c r="TTT95" s="283"/>
      <c r="TTU95" s="208"/>
      <c r="TTW95" s="235"/>
      <c r="TTX95" s="235"/>
      <c r="TTY95" s="235"/>
      <c r="TTZ95" s="235"/>
      <c r="TUA95" s="235"/>
      <c r="TUB95" s="235"/>
      <c r="TUC95" s="235"/>
      <c r="TUD95" s="283"/>
      <c r="TUE95" s="283"/>
      <c r="TUF95" s="208"/>
      <c r="TUH95" s="235"/>
      <c r="TUI95" s="235"/>
      <c r="TUJ95" s="235"/>
      <c r="TUK95" s="235"/>
      <c r="TUL95" s="235"/>
      <c r="TUM95" s="235"/>
      <c r="TUN95" s="235"/>
      <c r="TUO95" s="283"/>
      <c r="TUP95" s="283"/>
      <c r="TUQ95" s="208"/>
      <c r="TUS95" s="235"/>
      <c r="TUT95" s="235"/>
      <c r="TUU95" s="235"/>
      <c r="TUV95" s="235"/>
      <c r="TUW95" s="235"/>
      <c r="TUX95" s="235"/>
      <c r="TUY95" s="235"/>
      <c r="TUZ95" s="283"/>
      <c r="TVA95" s="283"/>
      <c r="TVB95" s="208"/>
      <c r="TVD95" s="235"/>
      <c r="TVE95" s="235"/>
      <c r="TVF95" s="235"/>
      <c r="TVG95" s="235"/>
      <c r="TVH95" s="235"/>
      <c r="TVI95" s="235"/>
      <c r="TVJ95" s="235"/>
      <c r="TVK95" s="283"/>
      <c r="TVL95" s="283"/>
      <c r="TVM95" s="208"/>
      <c r="TVO95" s="235"/>
      <c r="TVP95" s="235"/>
      <c r="TVQ95" s="235"/>
      <c r="TVR95" s="235"/>
      <c r="TVS95" s="235"/>
      <c r="TVT95" s="235"/>
      <c r="TVU95" s="235"/>
      <c r="TVV95" s="283"/>
      <c r="TVW95" s="283"/>
      <c r="TVX95" s="208"/>
      <c r="TVZ95" s="235"/>
      <c r="TWA95" s="235"/>
      <c r="TWB95" s="235"/>
      <c r="TWC95" s="235"/>
      <c r="TWD95" s="235"/>
      <c r="TWE95" s="235"/>
      <c r="TWF95" s="235"/>
      <c r="TWG95" s="283"/>
      <c r="TWH95" s="283"/>
      <c r="TWI95" s="208"/>
      <c r="TWK95" s="235"/>
      <c r="TWL95" s="235"/>
      <c r="TWM95" s="235"/>
      <c r="TWN95" s="235"/>
      <c r="TWO95" s="235"/>
      <c r="TWP95" s="235"/>
      <c r="TWQ95" s="235"/>
      <c r="TWR95" s="283"/>
      <c r="TWS95" s="283"/>
      <c r="TWT95" s="208"/>
      <c r="TWV95" s="235"/>
      <c r="TWW95" s="235"/>
      <c r="TWX95" s="235"/>
      <c r="TWY95" s="235"/>
      <c r="TWZ95" s="235"/>
      <c r="TXA95" s="235"/>
      <c r="TXB95" s="235"/>
      <c r="TXC95" s="283"/>
      <c r="TXD95" s="283"/>
      <c r="TXE95" s="208"/>
      <c r="TXG95" s="235"/>
      <c r="TXH95" s="235"/>
      <c r="TXI95" s="235"/>
      <c r="TXJ95" s="235"/>
      <c r="TXK95" s="235"/>
      <c r="TXL95" s="235"/>
      <c r="TXM95" s="235"/>
      <c r="TXN95" s="283"/>
      <c r="TXO95" s="283"/>
      <c r="TXP95" s="208"/>
      <c r="TXR95" s="235"/>
      <c r="TXS95" s="235"/>
      <c r="TXT95" s="235"/>
      <c r="TXU95" s="235"/>
      <c r="TXV95" s="235"/>
      <c r="TXW95" s="235"/>
      <c r="TXX95" s="235"/>
      <c r="TXY95" s="283"/>
      <c r="TXZ95" s="283"/>
      <c r="TYA95" s="208"/>
      <c r="TYC95" s="235"/>
      <c r="TYD95" s="235"/>
      <c r="TYE95" s="235"/>
      <c r="TYF95" s="235"/>
      <c r="TYG95" s="235"/>
      <c r="TYH95" s="235"/>
      <c r="TYI95" s="235"/>
      <c r="TYJ95" s="283"/>
      <c r="TYK95" s="283"/>
      <c r="TYL95" s="208"/>
      <c r="TYN95" s="235"/>
      <c r="TYO95" s="235"/>
      <c r="TYP95" s="235"/>
      <c r="TYQ95" s="235"/>
      <c r="TYR95" s="235"/>
      <c r="TYS95" s="235"/>
      <c r="TYT95" s="235"/>
      <c r="TYU95" s="283"/>
      <c r="TYV95" s="283"/>
      <c r="TYW95" s="208"/>
      <c r="TYY95" s="235"/>
      <c r="TYZ95" s="235"/>
      <c r="TZA95" s="235"/>
      <c r="TZB95" s="235"/>
      <c r="TZC95" s="235"/>
      <c r="TZD95" s="235"/>
      <c r="TZE95" s="235"/>
      <c r="TZF95" s="283"/>
      <c r="TZG95" s="283"/>
      <c r="TZH95" s="208"/>
      <c r="TZJ95" s="235"/>
      <c r="TZK95" s="235"/>
      <c r="TZL95" s="235"/>
      <c r="TZM95" s="235"/>
      <c r="TZN95" s="235"/>
      <c r="TZO95" s="235"/>
      <c r="TZP95" s="235"/>
      <c r="TZQ95" s="283"/>
      <c r="TZR95" s="283"/>
      <c r="TZS95" s="208"/>
      <c r="TZU95" s="235"/>
      <c r="TZV95" s="235"/>
      <c r="TZW95" s="235"/>
      <c r="TZX95" s="235"/>
      <c r="TZY95" s="235"/>
      <c r="TZZ95" s="235"/>
      <c r="UAA95" s="235"/>
      <c r="UAB95" s="283"/>
      <c r="UAC95" s="283"/>
      <c r="UAD95" s="208"/>
      <c r="UAF95" s="235"/>
      <c r="UAG95" s="235"/>
      <c r="UAH95" s="235"/>
      <c r="UAI95" s="235"/>
      <c r="UAJ95" s="235"/>
      <c r="UAK95" s="235"/>
      <c r="UAL95" s="235"/>
      <c r="UAM95" s="283"/>
      <c r="UAN95" s="283"/>
      <c r="UAO95" s="208"/>
      <c r="UAQ95" s="235"/>
      <c r="UAR95" s="235"/>
      <c r="UAS95" s="235"/>
      <c r="UAT95" s="235"/>
      <c r="UAU95" s="235"/>
      <c r="UAV95" s="235"/>
      <c r="UAW95" s="235"/>
      <c r="UAX95" s="283"/>
      <c r="UAY95" s="283"/>
      <c r="UAZ95" s="208"/>
      <c r="UBB95" s="235"/>
      <c r="UBC95" s="235"/>
      <c r="UBD95" s="235"/>
      <c r="UBE95" s="235"/>
      <c r="UBF95" s="235"/>
      <c r="UBG95" s="235"/>
      <c r="UBH95" s="235"/>
      <c r="UBI95" s="283"/>
      <c r="UBJ95" s="283"/>
      <c r="UBK95" s="208"/>
      <c r="UBM95" s="235"/>
      <c r="UBN95" s="235"/>
      <c r="UBO95" s="235"/>
      <c r="UBP95" s="235"/>
      <c r="UBQ95" s="235"/>
      <c r="UBR95" s="235"/>
      <c r="UBS95" s="235"/>
      <c r="UBT95" s="283"/>
      <c r="UBU95" s="283"/>
      <c r="UBV95" s="208"/>
      <c r="UBX95" s="235"/>
      <c r="UBY95" s="235"/>
      <c r="UBZ95" s="235"/>
      <c r="UCA95" s="235"/>
      <c r="UCB95" s="235"/>
      <c r="UCC95" s="235"/>
      <c r="UCD95" s="235"/>
      <c r="UCE95" s="283"/>
      <c r="UCF95" s="283"/>
      <c r="UCG95" s="208"/>
      <c r="UCI95" s="235"/>
      <c r="UCJ95" s="235"/>
      <c r="UCK95" s="235"/>
      <c r="UCL95" s="235"/>
      <c r="UCM95" s="235"/>
      <c r="UCN95" s="235"/>
      <c r="UCO95" s="235"/>
      <c r="UCP95" s="283"/>
      <c r="UCQ95" s="283"/>
      <c r="UCR95" s="208"/>
      <c r="UCT95" s="235"/>
      <c r="UCU95" s="235"/>
      <c r="UCV95" s="235"/>
      <c r="UCW95" s="235"/>
      <c r="UCX95" s="235"/>
      <c r="UCY95" s="235"/>
      <c r="UCZ95" s="235"/>
      <c r="UDA95" s="283"/>
      <c r="UDB95" s="283"/>
      <c r="UDC95" s="208"/>
      <c r="UDE95" s="235"/>
      <c r="UDF95" s="235"/>
      <c r="UDG95" s="235"/>
      <c r="UDH95" s="235"/>
      <c r="UDI95" s="235"/>
      <c r="UDJ95" s="235"/>
      <c r="UDK95" s="235"/>
      <c r="UDL95" s="283"/>
      <c r="UDM95" s="283"/>
      <c r="UDN95" s="208"/>
      <c r="UDP95" s="235"/>
      <c r="UDQ95" s="235"/>
      <c r="UDR95" s="235"/>
      <c r="UDS95" s="235"/>
      <c r="UDT95" s="235"/>
      <c r="UDU95" s="235"/>
      <c r="UDV95" s="235"/>
      <c r="UDW95" s="283"/>
      <c r="UDX95" s="283"/>
      <c r="UDY95" s="208"/>
      <c r="UEA95" s="235"/>
      <c r="UEB95" s="235"/>
      <c r="UEC95" s="235"/>
      <c r="UED95" s="235"/>
      <c r="UEE95" s="235"/>
      <c r="UEF95" s="235"/>
      <c r="UEG95" s="235"/>
      <c r="UEH95" s="283"/>
      <c r="UEI95" s="283"/>
      <c r="UEJ95" s="208"/>
      <c r="UEL95" s="235"/>
      <c r="UEM95" s="235"/>
      <c r="UEN95" s="235"/>
      <c r="UEO95" s="235"/>
      <c r="UEP95" s="235"/>
      <c r="UEQ95" s="235"/>
      <c r="UER95" s="235"/>
      <c r="UES95" s="283"/>
      <c r="UET95" s="283"/>
      <c r="UEU95" s="208"/>
      <c r="UEW95" s="235"/>
      <c r="UEX95" s="235"/>
      <c r="UEY95" s="235"/>
      <c r="UEZ95" s="235"/>
      <c r="UFA95" s="235"/>
      <c r="UFB95" s="235"/>
      <c r="UFC95" s="235"/>
      <c r="UFD95" s="283"/>
      <c r="UFE95" s="283"/>
      <c r="UFF95" s="208"/>
      <c r="UFH95" s="235"/>
      <c r="UFI95" s="235"/>
      <c r="UFJ95" s="235"/>
      <c r="UFK95" s="235"/>
      <c r="UFL95" s="235"/>
      <c r="UFM95" s="235"/>
      <c r="UFN95" s="235"/>
      <c r="UFO95" s="283"/>
      <c r="UFP95" s="283"/>
      <c r="UFQ95" s="208"/>
      <c r="UFS95" s="235"/>
      <c r="UFT95" s="235"/>
      <c r="UFU95" s="235"/>
      <c r="UFV95" s="235"/>
      <c r="UFW95" s="235"/>
      <c r="UFX95" s="235"/>
      <c r="UFY95" s="235"/>
      <c r="UFZ95" s="283"/>
      <c r="UGA95" s="283"/>
      <c r="UGB95" s="208"/>
      <c r="UGD95" s="235"/>
      <c r="UGE95" s="235"/>
      <c r="UGF95" s="235"/>
      <c r="UGG95" s="235"/>
      <c r="UGH95" s="235"/>
      <c r="UGI95" s="235"/>
      <c r="UGJ95" s="235"/>
      <c r="UGK95" s="283"/>
      <c r="UGL95" s="283"/>
      <c r="UGM95" s="208"/>
      <c r="UGO95" s="235"/>
      <c r="UGP95" s="235"/>
      <c r="UGQ95" s="235"/>
      <c r="UGR95" s="235"/>
      <c r="UGS95" s="235"/>
      <c r="UGT95" s="235"/>
      <c r="UGU95" s="235"/>
      <c r="UGV95" s="283"/>
      <c r="UGW95" s="283"/>
      <c r="UGX95" s="208"/>
      <c r="UGZ95" s="235"/>
      <c r="UHA95" s="235"/>
      <c r="UHB95" s="235"/>
      <c r="UHC95" s="235"/>
      <c r="UHD95" s="235"/>
      <c r="UHE95" s="235"/>
      <c r="UHF95" s="235"/>
      <c r="UHG95" s="283"/>
      <c r="UHH95" s="283"/>
      <c r="UHI95" s="208"/>
      <c r="UHK95" s="235"/>
      <c r="UHL95" s="235"/>
      <c r="UHM95" s="235"/>
      <c r="UHN95" s="235"/>
      <c r="UHO95" s="235"/>
      <c r="UHP95" s="235"/>
      <c r="UHQ95" s="235"/>
      <c r="UHR95" s="283"/>
      <c r="UHS95" s="283"/>
      <c r="UHT95" s="208"/>
      <c r="UHV95" s="235"/>
      <c r="UHW95" s="235"/>
      <c r="UHX95" s="235"/>
      <c r="UHY95" s="235"/>
      <c r="UHZ95" s="235"/>
      <c r="UIA95" s="235"/>
      <c r="UIB95" s="235"/>
      <c r="UIC95" s="283"/>
      <c r="UID95" s="283"/>
      <c r="UIE95" s="208"/>
      <c r="UIG95" s="235"/>
      <c r="UIH95" s="235"/>
      <c r="UII95" s="235"/>
      <c r="UIJ95" s="235"/>
      <c r="UIK95" s="235"/>
      <c r="UIL95" s="235"/>
      <c r="UIM95" s="235"/>
      <c r="UIN95" s="283"/>
      <c r="UIO95" s="283"/>
      <c r="UIP95" s="208"/>
      <c r="UIR95" s="235"/>
      <c r="UIS95" s="235"/>
      <c r="UIT95" s="235"/>
      <c r="UIU95" s="235"/>
      <c r="UIV95" s="235"/>
      <c r="UIW95" s="235"/>
      <c r="UIX95" s="235"/>
      <c r="UIY95" s="283"/>
      <c r="UIZ95" s="283"/>
      <c r="UJA95" s="208"/>
      <c r="UJC95" s="235"/>
      <c r="UJD95" s="235"/>
      <c r="UJE95" s="235"/>
      <c r="UJF95" s="235"/>
      <c r="UJG95" s="235"/>
      <c r="UJH95" s="235"/>
      <c r="UJI95" s="235"/>
      <c r="UJJ95" s="283"/>
      <c r="UJK95" s="283"/>
      <c r="UJL95" s="208"/>
      <c r="UJN95" s="235"/>
      <c r="UJO95" s="235"/>
      <c r="UJP95" s="235"/>
      <c r="UJQ95" s="235"/>
      <c r="UJR95" s="235"/>
      <c r="UJS95" s="235"/>
      <c r="UJT95" s="235"/>
      <c r="UJU95" s="283"/>
      <c r="UJV95" s="283"/>
      <c r="UJW95" s="208"/>
      <c r="UJY95" s="235"/>
      <c r="UJZ95" s="235"/>
      <c r="UKA95" s="235"/>
      <c r="UKB95" s="235"/>
      <c r="UKC95" s="235"/>
      <c r="UKD95" s="235"/>
      <c r="UKE95" s="235"/>
      <c r="UKF95" s="283"/>
      <c r="UKG95" s="283"/>
      <c r="UKH95" s="208"/>
      <c r="UKJ95" s="235"/>
      <c r="UKK95" s="235"/>
      <c r="UKL95" s="235"/>
      <c r="UKM95" s="235"/>
      <c r="UKN95" s="235"/>
      <c r="UKO95" s="235"/>
      <c r="UKP95" s="235"/>
      <c r="UKQ95" s="283"/>
      <c r="UKR95" s="283"/>
      <c r="UKS95" s="208"/>
      <c r="UKU95" s="235"/>
      <c r="UKV95" s="235"/>
      <c r="UKW95" s="235"/>
      <c r="UKX95" s="235"/>
      <c r="UKY95" s="235"/>
      <c r="UKZ95" s="235"/>
      <c r="ULA95" s="235"/>
      <c r="ULB95" s="283"/>
      <c r="ULC95" s="283"/>
      <c r="ULD95" s="208"/>
      <c r="ULF95" s="235"/>
      <c r="ULG95" s="235"/>
      <c r="ULH95" s="235"/>
      <c r="ULI95" s="235"/>
      <c r="ULJ95" s="235"/>
      <c r="ULK95" s="235"/>
      <c r="ULL95" s="235"/>
      <c r="ULM95" s="283"/>
      <c r="ULN95" s="283"/>
      <c r="ULO95" s="208"/>
      <c r="ULQ95" s="235"/>
      <c r="ULR95" s="235"/>
      <c r="ULS95" s="235"/>
      <c r="ULT95" s="235"/>
      <c r="ULU95" s="235"/>
      <c r="ULV95" s="235"/>
      <c r="ULW95" s="235"/>
      <c r="ULX95" s="283"/>
      <c r="ULY95" s="283"/>
      <c r="ULZ95" s="208"/>
      <c r="UMB95" s="235"/>
      <c r="UMC95" s="235"/>
      <c r="UMD95" s="235"/>
      <c r="UME95" s="235"/>
      <c r="UMF95" s="235"/>
      <c r="UMG95" s="235"/>
      <c r="UMH95" s="235"/>
      <c r="UMI95" s="283"/>
      <c r="UMJ95" s="283"/>
      <c r="UMK95" s="208"/>
      <c r="UMM95" s="235"/>
      <c r="UMN95" s="235"/>
      <c r="UMO95" s="235"/>
      <c r="UMP95" s="235"/>
      <c r="UMQ95" s="235"/>
      <c r="UMR95" s="235"/>
      <c r="UMS95" s="235"/>
      <c r="UMT95" s="283"/>
      <c r="UMU95" s="283"/>
      <c r="UMV95" s="208"/>
      <c r="UMX95" s="235"/>
      <c r="UMY95" s="235"/>
      <c r="UMZ95" s="235"/>
      <c r="UNA95" s="235"/>
      <c r="UNB95" s="235"/>
      <c r="UNC95" s="235"/>
      <c r="UND95" s="235"/>
      <c r="UNE95" s="283"/>
      <c r="UNF95" s="283"/>
      <c r="UNG95" s="208"/>
      <c r="UNI95" s="235"/>
      <c r="UNJ95" s="235"/>
      <c r="UNK95" s="235"/>
      <c r="UNL95" s="235"/>
      <c r="UNM95" s="235"/>
      <c r="UNN95" s="235"/>
      <c r="UNO95" s="235"/>
      <c r="UNP95" s="283"/>
      <c r="UNQ95" s="283"/>
      <c r="UNR95" s="208"/>
      <c r="UNT95" s="235"/>
      <c r="UNU95" s="235"/>
      <c r="UNV95" s="235"/>
      <c r="UNW95" s="235"/>
      <c r="UNX95" s="235"/>
      <c r="UNY95" s="235"/>
      <c r="UNZ95" s="235"/>
      <c r="UOA95" s="283"/>
      <c r="UOB95" s="283"/>
      <c r="UOC95" s="208"/>
      <c r="UOE95" s="235"/>
      <c r="UOF95" s="235"/>
      <c r="UOG95" s="235"/>
      <c r="UOH95" s="235"/>
      <c r="UOI95" s="235"/>
      <c r="UOJ95" s="235"/>
      <c r="UOK95" s="235"/>
      <c r="UOL95" s="283"/>
      <c r="UOM95" s="283"/>
      <c r="UON95" s="208"/>
      <c r="UOP95" s="235"/>
      <c r="UOQ95" s="235"/>
      <c r="UOR95" s="235"/>
      <c r="UOS95" s="235"/>
      <c r="UOT95" s="235"/>
      <c r="UOU95" s="235"/>
      <c r="UOV95" s="235"/>
      <c r="UOW95" s="283"/>
      <c r="UOX95" s="283"/>
      <c r="UOY95" s="208"/>
      <c r="UPA95" s="235"/>
      <c r="UPB95" s="235"/>
      <c r="UPC95" s="235"/>
      <c r="UPD95" s="235"/>
      <c r="UPE95" s="235"/>
      <c r="UPF95" s="235"/>
      <c r="UPG95" s="235"/>
      <c r="UPH95" s="283"/>
      <c r="UPI95" s="283"/>
      <c r="UPJ95" s="208"/>
      <c r="UPL95" s="235"/>
      <c r="UPM95" s="235"/>
      <c r="UPN95" s="235"/>
      <c r="UPO95" s="235"/>
      <c r="UPP95" s="235"/>
      <c r="UPQ95" s="235"/>
      <c r="UPR95" s="235"/>
      <c r="UPS95" s="283"/>
      <c r="UPT95" s="283"/>
      <c r="UPU95" s="208"/>
      <c r="UPW95" s="235"/>
      <c r="UPX95" s="235"/>
      <c r="UPY95" s="235"/>
      <c r="UPZ95" s="235"/>
      <c r="UQA95" s="235"/>
      <c r="UQB95" s="235"/>
      <c r="UQC95" s="235"/>
      <c r="UQD95" s="283"/>
      <c r="UQE95" s="283"/>
      <c r="UQF95" s="208"/>
      <c r="UQH95" s="235"/>
      <c r="UQI95" s="235"/>
      <c r="UQJ95" s="235"/>
      <c r="UQK95" s="235"/>
      <c r="UQL95" s="235"/>
      <c r="UQM95" s="235"/>
      <c r="UQN95" s="235"/>
      <c r="UQO95" s="283"/>
      <c r="UQP95" s="283"/>
      <c r="UQQ95" s="208"/>
      <c r="UQS95" s="235"/>
      <c r="UQT95" s="235"/>
      <c r="UQU95" s="235"/>
      <c r="UQV95" s="235"/>
      <c r="UQW95" s="235"/>
      <c r="UQX95" s="235"/>
      <c r="UQY95" s="235"/>
      <c r="UQZ95" s="283"/>
      <c r="URA95" s="283"/>
      <c r="URB95" s="208"/>
      <c r="URD95" s="235"/>
      <c r="URE95" s="235"/>
      <c r="URF95" s="235"/>
      <c r="URG95" s="235"/>
      <c r="URH95" s="235"/>
      <c r="URI95" s="235"/>
      <c r="URJ95" s="235"/>
      <c r="URK95" s="283"/>
      <c r="URL95" s="283"/>
      <c r="URM95" s="208"/>
      <c r="URO95" s="235"/>
      <c r="URP95" s="235"/>
      <c r="URQ95" s="235"/>
      <c r="URR95" s="235"/>
      <c r="URS95" s="235"/>
      <c r="URT95" s="235"/>
      <c r="URU95" s="235"/>
      <c r="URV95" s="283"/>
      <c r="URW95" s="283"/>
      <c r="URX95" s="208"/>
      <c r="URZ95" s="235"/>
      <c r="USA95" s="235"/>
      <c r="USB95" s="235"/>
      <c r="USC95" s="235"/>
      <c r="USD95" s="235"/>
      <c r="USE95" s="235"/>
      <c r="USF95" s="235"/>
      <c r="USG95" s="283"/>
      <c r="USH95" s="283"/>
      <c r="USI95" s="208"/>
      <c r="USK95" s="235"/>
      <c r="USL95" s="235"/>
      <c r="USM95" s="235"/>
      <c r="USN95" s="235"/>
      <c r="USO95" s="235"/>
      <c r="USP95" s="235"/>
      <c r="USQ95" s="235"/>
      <c r="USR95" s="283"/>
      <c r="USS95" s="283"/>
      <c r="UST95" s="208"/>
      <c r="USV95" s="235"/>
      <c r="USW95" s="235"/>
      <c r="USX95" s="235"/>
      <c r="USY95" s="235"/>
      <c r="USZ95" s="235"/>
      <c r="UTA95" s="235"/>
      <c r="UTB95" s="235"/>
      <c r="UTC95" s="283"/>
      <c r="UTD95" s="283"/>
      <c r="UTE95" s="208"/>
      <c r="UTG95" s="235"/>
      <c r="UTH95" s="235"/>
      <c r="UTI95" s="235"/>
      <c r="UTJ95" s="235"/>
      <c r="UTK95" s="235"/>
      <c r="UTL95" s="235"/>
      <c r="UTM95" s="235"/>
      <c r="UTN95" s="283"/>
      <c r="UTO95" s="283"/>
      <c r="UTP95" s="208"/>
      <c r="UTR95" s="235"/>
      <c r="UTS95" s="235"/>
      <c r="UTT95" s="235"/>
      <c r="UTU95" s="235"/>
      <c r="UTV95" s="235"/>
      <c r="UTW95" s="235"/>
      <c r="UTX95" s="235"/>
      <c r="UTY95" s="283"/>
      <c r="UTZ95" s="283"/>
      <c r="UUA95" s="208"/>
      <c r="UUC95" s="235"/>
      <c r="UUD95" s="235"/>
      <c r="UUE95" s="235"/>
      <c r="UUF95" s="235"/>
      <c r="UUG95" s="235"/>
      <c r="UUH95" s="235"/>
      <c r="UUI95" s="235"/>
      <c r="UUJ95" s="283"/>
      <c r="UUK95" s="283"/>
      <c r="UUL95" s="208"/>
      <c r="UUN95" s="235"/>
      <c r="UUO95" s="235"/>
      <c r="UUP95" s="235"/>
      <c r="UUQ95" s="235"/>
      <c r="UUR95" s="235"/>
      <c r="UUS95" s="235"/>
      <c r="UUT95" s="235"/>
      <c r="UUU95" s="283"/>
      <c r="UUV95" s="283"/>
      <c r="UUW95" s="208"/>
      <c r="UUY95" s="235"/>
      <c r="UUZ95" s="235"/>
      <c r="UVA95" s="235"/>
      <c r="UVB95" s="235"/>
      <c r="UVC95" s="235"/>
      <c r="UVD95" s="235"/>
      <c r="UVE95" s="235"/>
      <c r="UVF95" s="283"/>
      <c r="UVG95" s="283"/>
      <c r="UVH95" s="208"/>
      <c r="UVJ95" s="235"/>
      <c r="UVK95" s="235"/>
      <c r="UVL95" s="235"/>
      <c r="UVM95" s="235"/>
      <c r="UVN95" s="235"/>
      <c r="UVO95" s="235"/>
      <c r="UVP95" s="235"/>
      <c r="UVQ95" s="283"/>
      <c r="UVR95" s="283"/>
      <c r="UVS95" s="208"/>
      <c r="UVU95" s="235"/>
      <c r="UVV95" s="235"/>
      <c r="UVW95" s="235"/>
      <c r="UVX95" s="235"/>
      <c r="UVY95" s="235"/>
      <c r="UVZ95" s="235"/>
      <c r="UWA95" s="235"/>
      <c r="UWB95" s="283"/>
      <c r="UWC95" s="283"/>
      <c r="UWD95" s="208"/>
      <c r="UWF95" s="235"/>
      <c r="UWG95" s="235"/>
      <c r="UWH95" s="235"/>
      <c r="UWI95" s="235"/>
      <c r="UWJ95" s="235"/>
      <c r="UWK95" s="235"/>
      <c r="UWL95" s="235"/>
      <c r="UWM95" s="283"/>
      <c r="UWN95" s="283"/>
      <c r="UWO95" s="208"/>
      <c r="UWQ95" s="235"/>
      <c r="UWR95" s="235"/>
      <c r="UWS95" s="235"/>
      <c r="UWT95" s="235"/>
      <c r="UWU95" s="235"/>
      <c r="UWV95" s="235"/>
      <c r="UWW95" s="235"/>
      <c r="UWX95" s="283"/>
      <c r="UWY95" s="283"/>
      <c r="UWZ95" s="208"/>
      <c r="UXB95" s="235"/>
      <c r="UXC95" s="235"/>
      <c r="UXD95" s="235"/>
      <c r="UXE95" s="235"/>
      <c r="UXF95" s="235"/>
      <c r="UXG95" s="235"/>
      <c r="UXH95" s="235"/>
      <c r="UXI95" s="283"/>
      <c r="UXJ95" s="283"/>
      <c r="UXK95" s="208"/>
      <c r="UXM95" s="235"/>
      <c r="UXN95" s="235"/>
      <c r="UXO95" s="235"/>
      <c r="UXP95" s="235"/>
      <c r="UXQ95" s="235"/>
      <c r="UXR95" s="235"/>
      <c r="UXS95" s="235"/>
      <c r="UXT95" s="283"/>
      <c r="UXU95" s="283"/>
      <c r="UXV95" s="208"/>
      <c r="UXX95" s="235"/>
      <c r="UXY95" s="235"/>
      <c r="UXZ95" s="235"/>
      <c r="UYA95" s="235"/>
      <c r="UYB95" s="235"/>
      <c r="UYC95" s="235"/>
      <c r="UYD95" s="235"/>
      <c r="UYE95" s="283"/>
      <c r="UYF95" s="283"/>
      <c r="UYG95" s="208"/>
      <c r="UYI95" s="235"/>
      <c r="UYJ95" s="235"/>
      <c r="UYK95" s="235"/>
      <c r="UYL95" s="235"/>
      <c r="UYM95" s="235"/>
      <c r="UYN95" s="235"/>
      <c r="UYO95" s="235"/>
      <c r="UYP95" s="283"/>
      <c r="UYQ95" s="283"/>
      <c r="UYR95" s="208"/>
      <c r="UYT95" s="235"/>
      <c r="UYU95" s="235"/>
      <c r="UYV95" s="235"/>
      <c r="UYW95" s="235"/>
      <c r="UYX95" s="235"/>
      <c r="UYY95" s="235"/>
      <c r="UYZ95" s="235"/>
      <c r="UZA95" s="283"/>
      <c r="UZB95" s="283"/>
      <c r="UZC95" s="208"/>
      <c r="UZE95" s="235"/>
      <c r="UZF95" s="235"/>
      <c r="UZG95" s="235"/>
      <c r="UZH95" s="235"/>
      <c r="UZI95" s="235"/>
      <c r="UZJ95" s="235"/>
      <c r="UZK95" s="235"/>
      <c r="UZL95" s="283"/>
      <c r="UZM95" s="283"/>
      <c r="UZN95" s="208"/>
      <c r="UZP95" s="235"/>
      <c r="UZQ95" s="235"/>
      <c r="UZR95" s="235"/>
      <c r="UZS95" s="235"/>
      <c r="UZT95" s="235"/>
      <c r="UZU95" s="235"/>
      <c r="UZV95" s="235"/>
      <c r="UZW95" s="283"/>
      <c r="UZX95" s="283"/>
      <c r="UZY95" s="208"/>
      <c r="VAA95" s="235"/>
      <c r="VAB95" s="235"/>
      <c r="VAC95" s="235"/>
      <c r="VAD95" s="235"/>
      <c r="VAE95" s="235"/>
      <c r="VAF95" s="235"/>
      <c r="VAG95" s="235"/>
      <c r="VAH95" s="283"/>
      <c r="VAI95" s="283"/>
      <c r="VAJ95" s="208"/>
      <c r="VAL95" s="235"/>
      <c r="VAM95" s="235"/>
      <c r="VAN95" s="235"/>
      <c r="VAO95" s="235"/>
      <c r="VAP95" s="235"/>
      <c r="VAQ95" s="235"/>
      <c r="VAR95" s="235"/>
      <c r="VAS95" s="283"/>
      <c r="VAT95" s="283"/>
      <c r="VAU95" s="208"/>
      <c r="VAW95" s="235"/>
      <c r="VAX95" s="235"/>
      <c r="VAY95" s="235"/>
      <c r="VAZ95" s="235"/>
      <c r="VBA95" s="235"/>
      <c r="VBB95" s="235"/>
      <c r="VBC95" s="235"/>
      <c r="VBD95" s="283"/>
      <c r="VBE95" s="283"/>
      <c r="VBF95" s="208"/>
      <c r="VBH95" s="235"/>
      <c r="VBI95" s="235"/>
      <c r="VBJ95" s="235"/>
      <c r="VBK95" s="235"/>
      <c r="VBL95" s="235"/>
      <c r="VBM95" s="235"/>
      <c r="VBN95" s="235"/>
      <c r="VBO95" s="283"/>
      <c r="VBP95" s="283"/>
      <c r="VBQ95" s="208"/>
      <c r="VBS95" s="235"/>
      <c r="VBT95" s="235"/>
      <c r="VBU95" s="235"/>
      <c r="VBV95" s="235"/>
      <c r="VBW95" s="235"/>
      <c r="VBX95" s="235"/>
      <c r="VBY95" s="235"/>
      <c r="VBZ95" s="283"/>
      <c r="VCA95" s="283"/>
      <c r="VCB95" s="208"/>
      <c r="VCD95" s="235"/>
      <c r="VCE95" s="235"/>
      <c r="VCF95" s="235"/>
      <c r="VCG95" s="235"/>
      <c r="VCH95" s="235"/>
      <c r="VCI95" s="235"/>
      <c r="VCJ95" s="235"/>
      <c r="VCK95" s="283"/>
      <c r="VCL95" s="283"/>
      <c r="VCM95" s="208"/>
      <c r="VCO95" s="235"/>
      <c r="VCP95" s="235"/>
      <c r="VCQ95" s="235"/>
      <c r="VCR95" s="235"/>
      <c r="VCS95" s="235"/>
      <c r="VCT95" s="235"/>
      <c r="VCU95" s="235"/>
      <c r="VCV95" s="283"/>
      <c r="VCW95" s="283"/>
      <c r="VCX95" s="208"/>
      <c r="VCZ95" s="235"/>
      <c r="VDA95" s="235"/>
      <c r="VDB95" s="235"/>
      <c r="VDC95" s="235"/>
      <c r="VDD95" s="235"/>
      <c r="VDE95" s="235"/>
      <c r="VDF95" s="235"/>
      <c r="VDG95" s="283"/>
      <c r="VDH95" s="283"/>
      <c r="VDI95" s="208"/>
      <c r="VDK95" s="235"/>
      <c r="VDL95" s="235"/>
      <c r="VDM95" s="235"/>
      <c r="VDN95" s="235"/>
      <c r="VDO95" s="235"/>
      <c r="VDP95" s="235"/>
      <c r="VDQ95" s="235"/>
      <c r="VDR95" s="283"/>
      <c r="VDS95" s="283"/>
      <c r="VDT95" s="208"/>
      <c r="VDV95" s="235"/>
      <c r="VDW95" s="235"/>
      <c r="VDX95" s="235"/>
      <c r="VDY95" s="235"/>
      <c r="VDZ95" s="235"/>
      <c r="VEA95" s="235"/>
      <c r="VEB95" s="235"/>
      <c r="VEC95" s="283"/>
      <c r="VED95" s="283"/>
      <c r="VEE95" s="208"/>
      <c r="VEG95" s="235"/>
      <c r="VEH95" s="235"/>
      <c r="VEI95" s="235"/>
      <c r="VEJ95" s="235"/>
      <c r="VEK95" s="235"/>
      <c r="VEL95" s="235"/>
      <c r="VEM95" s="235"/>
      <c r="VEN95" s="283"/>
      <c r="VEO95" s="283"/>
      <c r="VEP95" s="208"/>
      <c r="VER95" s="235"/>
      <c r="VES95" s="235"/>
      <c r="VET95" s="235"/>
      <c r="VEU95" s="235"/>
      <c r="VEV95" s="235"/>
      <c r="VEW95" s="235"/>
      <c r="VEX95" s="235"/>
      <c r="VEY95" s="283"/>
      <c r="VEZ95" s="283"/>
      <c r="VFA95" s="208"/>
      <c r="VFC95" s="235"/>
      <c r="VFD95" s="235"/>
      <c r="VFE95" s="235"/>
      <c r="VFF95" s="235"/>
      <c r="VFG95" s="235"/>
      <c r="VFH95" s="235"/>
      <c r="VFI95" s="235"/>
      <c r="VFJ95" s="283"/>
      <c r="VFK95" s="283"/>
      <c r="VFL95" s="208"/>
      <c r="VFN95" s="235"/>
      <c r="VFO95" s="235"/>
      <c r="VFP95" s="235"/>
      <c r="VFQ95" s="235"/>
      <c r="VFR95" s="235"/>
      <c r="VFS95" s="235"/>
      <c r="VFT95" s="235"/>
      <c r="VFU95" s="283"/>
      <c r="VFV95" s="283"/>
      <c r="VFW95" s="208"/>
      <c r="VFY95" s="235"/>
      <c r="VFZ95" s="235"/>
      <c r="VGA95" s="235"/>
      <c r="VGB95" s="235"/>
      <c r="VGC95" s="235"/>
      <c r="VGD95" s="235"/>
      <c r="VGE95" s="235"/>
      <c r="VGF95" s="283"/>
      <c r="VGG95" s="283"/>
      <c r="VGH95" s="208"/>
      <c r="VGJ95" s="235"/>
      <c r="VGK95" s="235"/>
      <c r="VGL95" s="235"/>
      <c r="VGM95" s="235"/>
      <c r="VGN95" s="235"/>
      <c r="VGO95" s="235"/>
      <c r="VGP95" s="235"/>
      <c r="VGQ95" s="283"/>
      <c r="VGR95" s="283"/>
      <c r="VGS95" s="208"/>
      <c r="VGU95" s="235"/>
      <c r="VGV95" s="235"/>
      <c r="VGW95" s="235"/>
      <c r="VGX95" s="235"/>
      <c r="VGY95" s="235"/>
      <c r="VGZ95" s="235"/>
      <c r="VHA95" s="235"/>
      <c r="VHB95" s="283"/>
      <c r="VHC95" s="283"/>
      <c r="VHD95" s="208"/>
      <c r="VHF95" s="235"/>
      <c r="VHG95" s="235"/>
      <c r="VHH95" s="235"/>
      <c r="VHI95" s="235"/>
      <c r="VHJ95" s="235"/>
      <c r="VHK95" s="235"/>
      <c r="VHL95" s="235"/>
      <c r="VHM95" s="283"/>
      <c r="VHN95" s="283"/>
      <c r="VHO95" s="208"/>
      <c r="VHQ95" s="235"/>
      <c r="VHR95" s="235"/>
      <c r="VHS95" s="235"/>
      <c r="VHT95" s="235"/>
      <c r="VHU95" s="235"/>
      <c r="VHV95" s="235"/>
      <c r="VHW95" s="235"/>
      <c r="VHX95" s="283"/>
      <c r="VHY95" s="283"/>
      <c r="VHZ95" s="208"/>
      <c r="VIB95" s="235"/>
      <c r="VIC95" s="235"/>
      <c r="VID95" s="235"/>
      <c r="VIE95" s="235"/>
      <c r="VIF95" s="235"/>
      <c r="VIG95" s="235"/>
      <c r="VIH95" s="235"/>
      <c r="VII95" s="283"/>
      <c r="VIJ95" s="283"/>
      <c r="VIK95" s="208"/>
      <c r="VIM95" s="235"/>
      <c r="VIN95" s="235"/>
      <c r="VIO95" s="235"/>
      <c r="VIP95" s="235"/>
      <c r="VIQ95" s="235"/>
      <c r="VIR95" s="235"/>
      <c r="VIS95" s="235"/>
      <c r="VIT95" s="283"/>
      <c r="VIU95" s="283"/>
      <c r="VIV95" s="208"/>
      <c r="VIX95" s="235"/>
      <c r="VIY95" s="235"/>
      <c r="VIZ95" s="235"/>
      <c r="VJA95" s="235"/>
      <c r="VJB95" s="235"/>
      <c r="VJC95" s="235"/>
      <c r="VJD95" s="235"/>
      <c r="VJE95" s="283"/>
      <c r="VJF95" s="283"/>
      <c r="VJG95" s="208"/>
      <c r="VJI95" s="235"/>
      <c r="VJJ95" s="235"/>
      <c r="VJK95" s="235"/>
      <c r="VJL95" s="235"/>
      <c r="VJM95" s="235"/>
      <c r="VJN95" s="235"/>
      <c r="VJO95" s="235"/>
      <c r="VJP95" s="283"/>
      <c r="VJQ95" s="283"/>
      <c r="VJR95" s="208"/>
      <c r="VJT95" s="235"/>
      <c r="VJU95" s="235"/>
      <c r="VJV95" s="235"/>
      <c r="VJW95" s="235"/>
      <c r="VJX95" s="235"/>
      <c r="VJY95" s="235"/>
      <c r="VJZ95" s="235"/>
      <c r="VKA95" s="283"/>
      <c r="VKB95" s="283"/>
      <c r="VKC95" s="208"/>
      <c r="VKE95" s="235"/>
      <c r="VKF95" s="235"/>
      <c r="VKG95" s="235"/>
      <c r="VKH95" s="235"/>
      <c r="VKI95" s="235"/>
      <c r="VKJ95" s="235"/>
      <c r="VKK95" s="235"/>
      <c r="VKL95" s="283"/>
      <c r="VKM95" s="283"/>
      <c r="VKN95" s="208"/>
      <c r="VKP95" s="235"/>
      <c r="VKQ95" s="235"/>
      <c r="VKR95" s="235"/>
      <c r="VKS95" s="235"/>
      <c r="VKT95" s="235"/>
      <c r="VKU95" s="235"/>
      <c r="VKV95" s="235"/>
      <c r="VKW95" s="283"/>
      <c r="VKX95" s="283"/>
      <c r="VKY95" s="208"/>
      <c r="VLA95" s="235"/>
      <c r="VLB95" s="235"/>
      <c r="VLC95" s="235"/>
      <c r="VLD95" s="235"/>
      <c r="VLE95" s="235"/>
      <c r="VLF95" s="235"/>
      <c r="VLG95" s="235"/>
      <c r="VLH95" s="283"/>
      <c r="VLI95" s="283"/>
      <c r="VLJ95" s="208"/>
      <c r="VLL95" s="235"/>
      <c r="VLM95" s="235"/>
      <c r="VLN95" s="235"/>
      <c r="VLO95" s="235"/>
      <c r="VLP95" s="235"/>
      <c r="VLQ95" s="235"/>
      <c r="VLR95" s="235"/>
      <c r="VLS95" s="283"/>
      <c r="VLT95" s="283"/>
      <c r="VLU95" s="208"/>
      <c r="VLW95" s="235"/>
      <c r="VLX95" s="235"/>
      <c r="VLY95" s="235"/>
      <c r="VLZ95" s="235"/>
      <c r="VMA95" s="235"/>
      <c r="VMB95" s="235"/>
      <c r="VMC95" s="235"/>
      <c r="VMD95" s="283"/>
      <c r="VME95" s="283"/>
      <c r="VMF95" s="208"/>
      <c r="VMH95" s="235"/>
      <c r="VMI95" s="235"/>
      <c r="VMJ95" s="235"/>
      <c r="VMK95" s="235"/>
      <c r="VML95" s="235"/>
      <c r="VMM95" s="235"/>
      <c r="VMN95" s="235"/>
      <c r="VMO95" s="283"/>
      <c r="VMP95" s="283"/>
      <c r="VMQ95" s="208"/>
      <c r="VMS95" s="235"/>
      <c r="VMT95" s="235"/>
      <c r="VMU95" s="235"/>
      <c r="VMV95" s="235"/>
      <c r="VMW95" s="235"/>
      <c r="VMX95" s="235"/>
      <c r="VMY95" s="235"/>
      <c r="VMZ95" s="283"/>
      <c r="VNA95" s="283"/>
      <c r="VNB95" s="208"/>
      <c r="VND95" s="235"/>
      <c r="VNE95" s="235"/>
      <c r="VNF95" s="235"/>
      <c r="VNG95" s="235"/>
      <c r="VNH95" s="235"/>
      <c r="VNI95" s="235"/>
      <c r="VNJ95" s="235"/>
      <c r="VNK95" s="283"/>
      <c r="VNL95" s="283"/>
      <c r="VNM95" s="208"/>
      <c r="VNO95" s="235"/>
      <c r="VNP95" s="235"/>
      <c r="VNQ95" s="235"/>
      <c r="VNR95" s="235"/>
      <c r="VNS95" s="235"/>
      <c r="VNT95" s="235"/>
      <c r="VNU95" s="235"/>
      <c r="VNV95" s="283"/>
      <c r="VNW95" s="283"/>
      <c r="VNX95" s="208"/>
      <c r="VNZ95" s="235"/>
      <c r="VOA95" s="235"/>
      <c r="VOB95" s="235"/>
      <c r="VOC95" s="235"/>
      <c r="VOD95" s="235"/>
      <c r="VOE95" s="235"/>
      <c r="VOF95" s="235"/>
      <c r="VOG95" s="283"/>
      <c r="VOH95" s="283"/>
      <c r="VOI95" s="208"/>
      <c r="VOK95" s="235"/>
      <c r="VOL95" s="235"/>
      <c r="VOM95" s="235"/>
      <c r="VON95" s="235"/>
      <c r="VOO95" s="235"/>
      <c r="VOP95" s="235"/>
      <c r="VOQ95" s="235"/>
      <c r="VOR95" s="283"/>
      <c r="VOS95" s="283"/>
      <c r="VOT95" s="208"/>
      <c r="VOV95" s="235"/>
      <c r="VOW95" s="235"/>
      <c r="VOX95" s="235"/>
      <c r="VOY95" s="235"/>
      <c r="VOZ95" s="235"/>
      <c r="VPA95" s="235"/>
      <c r="VPB95" s="235"/>
      <c r="VPC95" s="283"/>
      <c r="VPD95" s="283"/>
      <c r="VPE95" s="208"/>
      <c r="VPG95" s="235"/>
      <c r="VPH95" s="235"/>
      <c r="VPI95" s="235"/>
      <c r="VPJ95" s="235"/>
      <c r="VPK95" s="235"/>
      <c r="VPL95" s="235"/>
      <c r="VPM95" s="235"/>
      <c r="VPN95" s="283"/>
      <c r="VPO95" s="283"/>
      <c r="VPP95" s="208"/>
      <c r="VPR95" s="235"/>
      <c r="VPS95" s="235"/>
      <c r="VPT95" s="235"/>
      <c r="VPU95" s="235"/>
      <c r="VPV95" s="235"/>
      <c r="VPW95" s="235"/>
      <c r="VPX95" s="235"/>
      <c r="VPY95" s="283"/>
      <c r="VPZ95" s="283"/>
      <c r="VQA95" s="208"/>
      <c r="VQC95" s="235"/>
      <c r="VQD95" s="235"/>
      <c r="VQE95" s="235"/>
      <c r="VQF95" s="235"/>
      <c r="VQG95" s="235"/>
      <c r="VQH95" s="235"/>
      <c r="VQI95" s="235"/>
      <c r="VQJ95" s="283"/>
      <c r="VQK95" s="283"/>
      <c r="VQL95" s="208"/>
      <c r="VQN95" s="235"/>
      <c r="VQO95" s="235"/>
      <c r="VQP95" s="235"/>
      <c r="VQQ95" s="235"/>
      <c r="VQR95" s="235"/>
      <c r="VQS95" s="235"/>
      <c r="VQT95" s="235"/>
      <c r="VQU95" s="283"/>
      <c r="VQV95" s="283"/>
      <c r="VQW95" s="208"/>
      <c r="VQY95" s="235"/>
      <c r="VQZ95" s="235"/>
      <c r="VRA95" s="235"/>
      <c r="VRB95" s="235"/>
      <c r="VRC95" s="235"/>
      <c r="VRD95" s="235"/>
      <c r="VRE95" s="235"/>
      <c r="VRF95" s="283"/>
      <c r="VRG95" s="283"/>
      <c r="VRH95" s="208"/>
      <c r="VRJ95" s="235"/>
      <c r="VRK95" s="235"/>
      <c r="VRL95" s="235"/>
      <c r="VRM95" s="235"/>
      <c r="VRN95" s="235"/>
      <c r="VRO95" s="235"/>
      <c r="VRP95" s="235"/>
      <c r="VRQ95" s="283"/>
      <c r="VRR95" s="283"/>
      <c r="VRS95" s="208"/>
      <c r="VRU95" s="235"/>
      <c r="VRV95" s="235"/>
      <c r="VRW95" s="235"/>
      <c r="VRX95" s="235"/>
      <c r="VRY95" s="235"/>
      <c r="VRZ95" s="235"/>
      <c r="VSA95" s="235"/>
      <c r="VSB95" s="283"/>
      <c r="VSC95" s="283"/>
      <c r="VSD95" s="208"/>
      <c r="VSF95" s="235"/>
      <c r="VSG95" s="235"/>
      <c r="VSH95" s="235"/>
      <c r="VSI95" s="235"/>
      <c r="VSJ95" s="235"/>
      <c r="VSK95" s="235"/>
      <c r="VSL95" s="235"/>
      <c r="VSM95" s="283"/>
      <c r="VSN95" s="283"/>
      <c r="VSO95" s="208"/>
      <c r="VSQ95" s="235"/>
      <c r="VSR95" s="235"/>
      <c r="VSS95" s="235"/>
      <c r="VST95" s="235"/>
      <c r="VSU95" s="235"/>
      <c r="VSV95" s="235"/>
      <c r="VSW95" s="235"/>
      <c r="VSX95" s="283"/>
      <c r="VSY95" s="283"/>
      <c r="VSZ95" s="208"/>
      <c r="VTB95" s="235"/>
      <c r="VTC95" s="235"/>
      <c r="VTD95" s="235"/>
      <c r="VTE95" s="235"/>
      <c r="VTF95" s="235"/>
      <c r="VTG95" s="235"/>
      <c r="VTH95" s="235"/>
      <c r="VTI95" s="283"/>
      <c r="VTJ95" s="283"/>
      <c r="VTK95" s="208"/>
      <c r="VTM95" s="235"/>
      <c r="VTN95" s="235"/>
      <c r="VTO95" s="235"/>
      <c r="VTP95" s="235"/>
      <c r="VTQ95" s="235"/>
      <c r="VTR95" s="235"/>
      <c r="VTS95" s="235"/>
      <c r="VTT95" s="283"/>
      <c r="VTU95" s="283"/>
      <c r="VTV95" s="208"/>
      <c r="VTX95" s="235"/>
      <c r="VTY95" s="235"/>
      <c r="VTZ95" s="235"/>
      <c r="VUA95" s="235"/>
      <c r="VUB95" s="235"/>
      <c r="VUC95" s="235"/>
      <c r="VUD95" s="235"/>
      <c r="VUE95" s="283"/>
      <c r="VUF95" s="283"/>
      <c r="VUG95" s="208"/>
      <c r="VUI95" s="235"/>
      <c r="VUJ95" s="235"/>
      <c r="VUK95" s="235"/>
      <c r="VUL95" s="235"/>
      <c r="VUM95" s="235"/>
      <c r="VUN95" s="235"/>
      <c r="VUO95" s="235"/>
      <c r="VUP95" s="283"/>
      <c r="VUQ95" s="283"/>
      <c r="VUR95" s="208"/>
      <c r="VUT95" s="235"/>
      <c r="VUU95" s="235"/>
      <c r="VUV95" s="235"/>
      <c r="VUW95" s="235"/>
      <c r="VUX95" s="235"/>
      <c r="VUY95" s="235"/>
      <c r="VUZ95" s="235"/>
      <c r="VVA95" s="283"/>
      <c r="VVB95" s="283"/>
      <c r="VVC95" s="208"/>
      <c r="VVE95" s="235"/>
      <c r="VVF95" s="235"/>
      <c r="VVG95" s="235"/>
      <c r="VVH95" s="235"/>
      <c r="VVI95" s="235"/>
      <c r="VVJ95" s="235"/>
      <c r="VVK95" s="235"/>
      <c r="VVL95" s="283"/>
      <c r="VVM95" s="283"/>
      <c r="VVN95" s="208"/>
      <c r="VVP95" s="235"/>
      <c r="VVQ95" s="235"/>
      <c r="VVR95" s="235"/>
      <c r="VVS95" s="235"/>
      <c r="VVT95" s="235"/>
      <c r="VVU95" s="235"/>
      <c r="VVV95" s="235"/>
      <c r="VVW95" s="283"/>
      <c r="VVX95" s="283"/>
      <c r="VVY95" s="208"/>
      <c r="VWA95" s="235"/>
      <c r="VWB95" s="235"/>
      <c r="VWC95" s="235"/>
      <c r="VWD95" s="235"/>
      <c r="VWE95" s="235"/>
      <c r="VWF95" s="235"/>
      <c r="VWG95" s="235"/>
      <c r="VWH95" s="283"/>
      <c r="VWI95" s="283"/>
      <c r="VWJ95" s="208"/>
      <c r="VWL95" s="235"/>
      <c r="VWM95" s="235"/>
      <c r="VWN95" s="235"/>
      <c r="VWO95" s="235"/>
      <c r="VWP95" s="235"/>
      <c r="VWQ95" s="235"/>
      <c r="VWR95" s="235"/>
      <c r="VWS95" s="283"/>
      <c r="VWT95" s="283"/>
      <c r="VWU95" s="208"/>
      <c r="VWW95" s="235"/>
      <c r="VWX95" s="235"/>
      <c r="VWY95" s="235"/>
      <c r="VWZ95" s="235"/>
      <c r="VXA95" s="235"/>
      <c r="VXB95" s="235"/>
      <c r="VXC95" s="235"/>
      <c r="VXD95" s="283"/>
      <c r="VXE95" s="283"/>
      <c r="VXF95" s="208"/>
      <c r="VXH95" s="235"/>
      <c r="VXI95" s="235"/>
      <c r="VXJ95" s="235"/>
      <c r="VXK95" s="235"/>
      <c r="VXL95" s="235"/>
      <c r="VXM95" s="235"/>
      <c r="VXN95" s="235"/>
      <c r="VXO95" s="283"/>
      <c r="VXP95" s="283"/>
      <c r="VXQ95" s="208"/>
      <c r="VXS95" s="235"/>
      <c r="VXT95" s="235"/>
      <c r="VXU95" s="235"/>
      <c r="VXV95" s="235"/>
      <c r="VXW95" s="235"/>
      <c r="VXX95" s="235"/>
      <c r="VXY95" s="235"/>
      <c r="VXZ95" s="283"/>
      <c r="VYA95" s="283"/>
      <c r="VYB95" s="208"/>
      <c r="VYD95" s="235"/>
      <c r="VYE95" s="235"/>
      <c r="VYF95" s="235"/>
      <c r="VYG95" s="235"/>
      <c r="VYH95" s="235"/>
      <c r="VYI95" s="235"/>
      <c r="VYJ95" s="235"/>
      <c r="VYK95" s="283"/>
      <c r="VYL95" s="283"/>
      <c r="VYM95" s="208"/>
      <c r="VYO95" s="235"/>
      <c r="VYP95" s="235"/>
      <c r="VYQ95" s="235"/>
      <c r="VYR95" s="235"/>
      <c r="VYS95" s="235"/>
      <c r="VYT95" s="235"/>
      <c r="VYU95" s="235"/>
      <c r="VYV95" s="283"/>
      <c r="VYW95" s="283"/>
      <c r="VYX95" s="208"/>
      <c r="VYZ95" s="235"/>
      <c r="VZA95" s="235"/>
      <c r="VZB95" s="235"/>
      <c r="VZC95" s="235"/>
      <c r="VZD95" s="235"/>
      <c r="VZE95" s="235"/>
      <c r="VZF95" s="235"/>
      <c r="VZG95" s="283"/>
      <c r="VZH95" s="283"/>
      <c r="VZI95" s="208"/>
      <c r="VZK95" s="235"/>
      <c r="VZL95" s="235"/>
      <c r="VZM95" s="235"/>
      <c r="VZN95" s="235"/>
      <c r="VZO95" s="235"/>
      <c r="VZP95" s="235"/>
      <c r="VZQ95" s="235"/>
      <c r="VZR95" s="283"/>
      <c r="VZS95" s="283"/>
      <c r="VZT95" s="208"/>
      <c r="VZV95" s="235"/>
      <c r="VZW95" s="235"/>
      <c r="VZX95" s="235"/>
      <c r="VZY95" s="235"/>
      <c r="VZZ95" s="235"/>
      <c r="WAA95" s="235"/>
      <c r="WAB95" s="235"/>
      <c r="WAC95" s="283"/>
      <c r="WAD95" s="283"/>
      <c r="WAE95" s="208"/>
      <c r="WAG95" s="235"/>
      <c r="WAH95" s="235"/>
      <c r="WAI95" s="235"/>
      <c r="WAJ95" s="235"/>
      <c r="WAK95" s="235"/>
      <c r="WAL95" s="235"/>
      <c r="WAM95" s="235"/>
      <c r="WAN95" s="283"/>
      <c r="WAO95" s="283"/>
      <c r="WAP95" s="208"/>
      <c r="WAR95" s="235"/>
      <c r="WAS95" s="235"/>
      <c r="WAT95" s="235"/>
      <c r="WAU95" s="235"/>
      <c r="WAV95" s="235"/>
      <c r="WAW95" s="235"/>
      <c r="WAX95" s="235"/>
      <c r="WAY95" s="283"/>
      <c r="WAZ95" s="283"/>
      <c r="WBA95" s="208"/>
      <c r="WBC95" s="235"/>
      <c r="WBD95" s="235"/>
      <c r="WBE95" s="235"/>
      <c r="WBF95" s="235"/>
      <c r="WBG95" s="235"/>
      <c r="WBH95" s="235"/>
      <c r="WBI95" s="235"/>
      <c r="WBJ95" s="283"/>
      <c r="WBK95" s="283"/>
      <c r="WBL95" s="208"/>
      <c r="WBN95" s="235"/>
      <c r="WBO95" s="235"/>
      <c r="WBP95" s="235"/>
      <c r="WBQ95" s="235"/>
      <c r="WBR95" s="235"/>
      <c r="WBS95" s="235"/>
      <c r="WBT95" s="235"/>
      <c r="WBU95" s="283"/>
      <c r="WBV95" s="283"/>
      <c r="WBW95" s="208"/>
      <c r="WBY95" s="235"/>
      <c r="WBZ95" s="235"/>
      <c r="WCA95" s="235"/>
      <c r="WCB95" s="235"/>
      <c r="WCC95" s="235"/>
      <c r="WCD95" s="235"/>
      <c r="WCE95" s="235"/>
      <c r="WCF95" s="283"/>
      <c r="WCG95" s="283"/>
      <c r="WCH95" s="208"/>
      <c r="WCJ95" s="235"/>
      <c r="WCK95" s="235"/>
      <c r="WCL95" s="235"/>
      <c r="WCM95" s="235"/>
      <c r="WCN95" s="235"/>
      <c r="WCO95" s="235"/>
      <c r="WCP95" s="235"/>
      <c r="WCQ95" s="283"/>
      <c r="WCR95" s="283"/>
      <c r="WCS95" s="208"/>
      <c r="WCU95" s="235"/>
      <c r="WCV95" s="235"/>
      <c r="WCW95" s="235"/>
      <c r="WCX95" s="235"/>
      <c r="WCY95" s="235"/>
      <c r="WCZ95" s="235"/>
      <c r="WDA95" s="235"/>
      <c r="WDB95" s="283"/>
      <c r="WDC95" s="283"/>
      <c r="WDD95" s="208"/>
      <c r="WDF95" s="235"/>
      <c r="WDG95" s="235"/>
      <c r="WDH95" s="235"/>
      <c r="WDI95" s="235"/>
      <c r="WDJ95" s="235"/>
      <c r="WDK95" s="235"/>
      <c r="WDL95" s="235"/>
      <c r="WDM95" s="283"/>
      <c r="WDN95" s="283"/>
      <c r="WDO95" s="208"/>
      <c r="WDQ95" s="235"/>
      <c r="WDR95" s="235"/>
      <c r="WDS95" s="235"/>
      <c r="WDT95" s="235"/>
      <c r="WDU95" s="235"/>
      <c r="WDV95" s="235"/>
      <c r="WDW95" s="235"/>
      <c r="WDX95" s="283"/>
      <c r="WDY95" s="283"/>
      <c r="WDZ95" s="208"/>
      <c r="WEB95" s="235"/>
      <c r="WEC95" s="235"/>
      <c r="WED95" s="235"/>
      <c r="WEE95" s="235"/>
      <c r="WEF95" s="235"/>
      <c r="WEG95" s="235"/>
      <c r="WEH95" s="235"/>
      <c r="WEI95" s="283"/>
      <c r="WEJ95" s="283"/>
      <c r="WEK95" s="208"/>
      <c r="WEM95" s="235"/>
      <c r="WEN95" s="235"/>
      <c r="WEO95" s="235"/>
      <c r="WEP95" s="235"/>
      <c r="WEQ95" s="235"/>
      <c r="WER95" s="235"/>
      <c r="WES95" s="235"/>
      <c r="WET95" s="283"/>
      <c r="WEU95" s="283"/>
      <c r="WEV95" s="208"/>
      <c r="WEX95" s="235"/>
      <c r="WEY95" s="235"/>
      <c r="WEZ95" s="235"/>
      <c r="WFA95" s="235"/>
      <c r="WFB95" s="235"/>
      <c r="WFC95" s="235"/>
      <c r="WFD95" s="235"/>
      <c r="WFE95" s="283"/>
      <c r="WFF95" s="283"/>
      <c r="WFG95" s="208"/>
      <c r="WFI95" s="235"/>
      <c r="WFJ95" s="235"/>
      <c r="WFK95" s="235"/>
      <c r="WFL95" s="235"/>
      <c r="WFM95" s="235"/>
      <c r="WFN95" s="235"/>
      <c r="WFO95" s="235"/>
      <c r="WFP95" s="283"/>
      <c r="WFQ95" s="283"/>
      <c r="WFR95" s="208"/>
      <c r="WFT95" s="235"/>
      <c r="WFU95" s="235"/>
      <c r="WFV95" s="235"/>
      <c r="WFW95" s="235"/>
      <c r="WFX95" s="235"/>
      <c r="WFY95" s="235"/>
      <c r="WFZ95" s="235"/>
      <c r="WGA95" s="283"/>
      <c r="WGB95" s="283"/>
      <c r="WGC95" s="208"/>
      <c r="WGE95" s="235"/>
      <c r="WGF95" s="235"/>
      <c r="WGG95" s="235"/>
      <c r="WGH95" s="235"/>
      <c r="WGI95" s="235"/>
      <c r="WGJ95" s="235"/>
      <c r="WGK95" s="235"/>
      <c r="WGL95" s="283"/>
      <c r="WGM95" s="283"/>
      <c r="WGN95" s="208"/>
      <c r="WGP95" s="235"/>
      <c r="WGQ95" s="235"/>
      <c r="WGR95" s="235"/>
      <c r="WGS95" s="235"/>
      <c r="WGT95" s="235"/>
      <c r="WGU95" s="235"/>
      <c r="WGV95" s="235"/>
      <c r="WGW95" s="283"/>
      <c r="WGX95" s="283"/>
      <c r="WGY95" s="208"/>
      <c r="WHA95" s="235"/>
      <c r="WHB95" s="235"/>
      <c r="WHC95" s="235"/>
      <c r="WHD95" s="235"/>
      <c r="WHE95" s="235"/>
      <c r="WHF95" s="235"/>
      <c r="WHG95" s="235"/>
      <c r="WHH95" s="283"/>
      <c r="WHI95" s="283"/>
      <c r="WHJ95" s="208"/>
      <c r="WHL95" s="235"/>
      <c r="WHM95" s="235"/>
      <c r="WHN95" s="235"/>
      <c r="WHO95" s="235"/>
      <c r="WHP95" s="235"/>
      <c r="WHQ95" s="235"/>
      <c r="WHR95" s="235"/>
      <c r="WHS95" s="283"/>
      <c r="WHT95" s="283"/>
      <c r="WHU95" s="208"/>
      <c r="WHW95" s="235"/>
      <c r="WHX95" s="235"/>
      <c r="WHY95" s="235"/>
      <c r="WHZ95" s="235"/>
      <c r="WIA95" s="235"/>
      <c r="WIB95" s="235"/>
      <c r="WIC95" s="235"/>
      <c r="WID95" s="283"/>
      <c r="WIE95" s="283"/>
      <c r="WIF95" s="208"/>
      <c r="WIH95" s="235"/>
      <c r="WII95" s="235"/>
      <c r="WIJ95" s="235"/>
      <c r="WIK95" s="235"/>
      <c r="WIL95" s="235"/>
      <c r="WIM95" s="235"/>
      <c r="WIN95" s="235"/>
      <c r="WIO95" s="283"/>
      <c r="WIP95" s="283"/>
      <c r="WIQ95" s="208"/>
      <c r="WIS95" s="235"/>
      <c r="WIT95" s="235"/>
      <c r="WIU95" s="235"/>
      <c r="WIV95" s="235"/>
      <c r="WIW95" s="235"/>
      <c r="WIX95" s="235"/>
      <c r="WIY95" s="235"/>
      <c r="WIZ95" s="283"/>
      <c r="WJA95" s="283"/>
      <c r="WJB95" s="208"/>
      <c r="WJD95" s="235"/>
      <c r="WJE95" s="235"/>
      <c r="WJF95" s="235"/>
      <c r="WJG95" s="235"/>
      <c r="WJH95" s="235"/>
      <c r="WJI95" s="235"/>
      <c r="WJJ95" s="235"/>
      <c r="WJK95" s="283"/>
      <c r="WJL95" s="283"/>
      <c r="WJM95" s="208"/>
      <c r="WJO95" s="235"/>
      <c r="WJP95" s="235"/>
      <c r="WJQ95" s="235"/>
      <c r="WJR95" s="235"/>
      <c r="WJS95" s="235"/>
      <c r="WJT95" s="235"/>
      <c r="WJU95" s="235"/>
      <c r="WJV95" s="283"/>
      <c r="WJW95" s="283"/>
      <c r="WJX95" s="208"/>
      <c r="WJZ95" s="235"/>
      <c r="WKA95" s="235"/>
      <c r="WKB95" s="235"/>
      <c r="WKC95" s="235"/>
      <c r="WKD95" s="235"/>
      <c r="WKE95" s="235"/>
      <c r="WKF95" s="235"/>
      <c r="WKG95" s="283"/>
      <c r="WKH95" s="283"/>
      <c r="WKI95" s="208"/>
      <c r="WKK95" s="235"/>
      <c r="WKL95" s="235"/>
      <c r="WKM95" s="235"/>
      <c r="WKN95" s="235"/>
      <c r="WKO95" s="235"/>
      <c r="WKP95" s="235"/>
      <c r="WKQ95" s="235"/>
      <c r="WKR95" s="283"/>
      <c r="WKS95" s="283"/>
      <c r="WKT95" s="208"/>
      <c r="WKV95" s="235"/>
      <c r="WKW95" s="235"/>
      <c r="WKX95" s="235"/>
      <c r="WKY95" s="235"/>
      <c r="WKZ95" s="235"/>
      <c r="WLA95" s="235"/>
      <c r="WLB95" s="235"/>
      <c r="WLC95" s="283"/>
      <c r="WLD95" s="283"/>
      <c r="WLE95" s="208"/>
      <c r="WLG95" s="235"/>
      <c r="WLH95" s="235"/>
      <c r="WLI95" s="235"/>
      <c r="WLJ95" s="235"/>
      <c r="WLK95" s="235"/>
      <c r="WLL95" s="235"/>
      <c r="WLM95" s="235"/>
      <c r="WLN95" s="283"/>
      <c r="WLO95" s="283"/>
      <c r="WLP95" s="208"/>
      <c r="WLR95" s="235"/>
      <c r="WLS95" s="235"/>
      <c r="WLT95" s="235"/>
      <c r="WLU95" s="235"/>
      <c r="WLV95" s="235"/>
      <c r="WLW95" s="235"/>
      <c r="WLX95" s="235"/>
      <c r="WLY95" s="283"/>
      <c r="WLZ95" s="283"/>
      <c r="WMA95" s="208"/>
      <c r="WMC95" s="235"/>
      <c r="WMD95" s="235"/>
      <c r="WME95" s="235"/>
      <c r="WMF95" s="235"/>
      <c r="WMG95" s="235"/>
      <c r="WMH95" s="235"/>
      <c r="WMI95" s="235"/>
      <c r="WMJ95" s="283"/>
      <c r="WMK95" s="283"/>
      <c r="WML95" s="208"/>
      <c r="WMN95" s="235"/>
      <c r="WMO95" s="235"/>
      <c r="WMP95" s="235"/>
      <c r="WMQ95" s="235"/>
      <c r="WMR95" s="235"/>
      <c r="WMS95" s="235"/>
      <c r="WMT95" s="235"/>
      <c r="WMU95" s="283"/>
      <c r="WMV95" s="283"/>
      <c r="WMW95" s="208"/>
      <c r="WMY95" s="235"/>
      <c r="WMZ95" s="235"/>
      <c r="WNA95" s="235"/>
      <c r="WNB95" s="235"/>
      <c r="WNC95" s="235"/>
      <c r="WND95" s="235"/>
      <c r="WNE95" s="235"/>
      <c r="WNF95" s="283"/>
      <c r="WNG95" s="283"/>
      <c r="WNH95" s="208"/>
      <c r="WNJ95" s="235"/>
      <c r="WNK95" s="235"/>
      <c r="WNL95" s="235"/>
      <c r="WNM95" s="235"/>
      <c r="WNN95" s="235"/>
      <c r="WNO95" s="235"/>
      <c r="WNP95" s="235"/>
      <c r="WNQ95" s="283"/>
      <c r="WNR95" s="283"/>
      <c r="WNS95" s="208"/>
      <c r="WNU95" s="235"/>
      <c r="WNV95" s="235"/>
      <c r="WNW95" s="235"/>
      <c r="WNX95" s="235"/>
      <c r="WNY95" s="235"/>
      <c r="WNZ95" s="235"/>
      <c r="WOA95" s="235"/>
      <c r="WOB95" s="283"/>
      <c r="WOC95" s="283"/>
      <c r="WOD95" s="208"/>
      <c r="WOF95" s="235"/>
      <c r="WOG95" s="235"/>
      <c r="WOH95" s="235"/>
      <c r="WOI95" s="235"/>
      <c r="WOJ95" s="235"/>
      <c r="WOK95" s="235"/>
      <c r="WOL95" s="235"/>
      <c r="WOM95" s="283"/>
      <c r="WON95" s="283"/>
      <c r="WOO95" s="208"/>
      <c r="WOQ95" s="235"/>
      <c r="WOR95" s="235"/>
      <c r="WOS95" s="235"/>
      <c r="WOT95" s="235"/>
      <c r="WOU95" s="235"/>
      <c r="WOV95" s="235"/>
      <c r="WOW95" s="235"/>
      <c r="WOX95" s="283"/>
      <c r="WOY95" s="283"/>
      <c r="WOZ95" s="208"/>
      <c r="WPB95" s="235"/>
      <c r="WPC95" s="235"/>
      <c r="WPD95" s="235"/>
      <c r="WPE95" s="235"/>
      <c r="WPF95" s="235"/>
      <c r="WPG95" s="235"/>
      <c r="WPH95" s="235"/>
      <c r="WPI95" s="283"/>
      <c r="WPJ95" s="283"/>
      <c r="WPK95" s="208"/>
      <c r="WPM95" s="235"/>
      <c r="WPN95" s="235"/>
      <c r="WPO95" s="235"/>
      <c r="WPP95" s="235"/>
      <c r="WPQ95" s="235"/>
      <c r="WPR95" s="235"/>
      <c r="WPS95" s="235"/>
      <c r="WPT95" s="283"/>
      <c r="WPU95" s="283"/>
      <c r="WPV95" s="208"/>
      <c r="WPX95" s="235"/>
      <c r="WPY95" s="235"/>
      <c r="WPZ95" s="235"/>
      <c r="WQA95" s="235"/>
      <c r="WQB95" s="235"/>
      <c r="WQC95" s="235"/>
      <c r="WQD95" s="235"/>
      <c r="WQE95" s="283"/>
      <c r="WQF95" s="283"/>
      <c r="WQG95" s="208"/>
      <c r="WQI95" s="235"/>
      <c r="WQJ95" s="235"/>
      <c r="WQK95" s="235"/>
      <c r="WQL95" s="235"/>
      <c r="WQM95" s="235"/>
      <c r="WQN95" s="235"/>
      <c r="WQO95" s="235"/>
      <c r="WQP95" s="283"/>
      <c r="WQQ95" s="283"/>
      <c r="WQR95" s="208"/>
      <c r="WQT95" s="235"/>
      <c r="WQU95" s="235"/>
      <c r="WQV95" s="235"/>
      <c r="WQW95" s="235"/>
      <c r="WQX95" s="235"/>
      <c r="WQY95" s="235"/>
      <c r="WQZ95" s="235"/>
      <c r="WRA95" s="283"/>
      <c r="WRB95" s="283"/>
      <c r="WRC95" s="208"/>
      <c r="WRE95" s="235"/>
      <c r="WRF95" s="235"/>
      <c r="WRG95" s="235"/>
      <c r="WRH95" s="235"/>
      <c r="WRI95" s="235"/>
      <c r="WRJ95" s="235"/>
      <c r="WRK95" s="235"/>
      <c r="WRL95" s="283"/>
      <c r="WRM95" s="283"/>
      <c r="WRN95" s="208"/>
      <c r="WRP95" s="235"/>
      <c r="WRQ95" s="235"/>
      <c r="WRR95" s="235"/>
      <c r="WRS95" s="235"/>
      <c r="WRT95" s="235"/>
      <c r="WRU95" s="235"/>
      <c r="WRV95" s="235"/>
      <c r="WRW95" s="283"/>
      <c r="WRX95" s="283"/>
      <c r="WRY95" s="208"/>
      <c r="WSA95" s="235"/>
      <c r="WSB95" s="235"/>
      <c r="WSC95" s="235"/>
      <c r="WSD95" s="235"/>
      <c r="WSE95" s="235"/>
      <c r="WSF95" s="235"/>
      <c r="WSG95" s="235"/>
      <c r="WSH95" s="283"/>
      <c r="WSI95" s="283"/>
      <c r="WSJ95" s="208"/>
      <c r="WSL95" s="235"/>
      <c r="WSM95" s="235"/>
      <c r="WSN95" s="235"/>
      <c r="WSO95" s="235"/>
      <c r="WSP95" s="235"/>
      <c r="WSQ95" s="235"/>
      <c r="WSR95" s="235"/>
      <c r="WSS95" s="283"/>
      <c r="WST95" s="283"/>
      <c r="WSU95" s="208"/>
      <c r="WSW95" s="235"/>
      <c r="WSX95" s="235"/>
      <c r="WSY95" s="235"/>
      <c r="WSZ95" s="235"/>
      <c r="WTA95" s="235"/>
      <c r="WTB95" s="235"/>
      <c r="WTC95" s="235"/>
      <c r="WTD95" s="283"/>
      <c r="WTE95" s="283"/>
      <c r="WTF95" s="208"/>
      <c r="WTH95" s="235"/>
      <c r="WTI95" s="235"/>
      <c r="WTJ95" s="235"/>
      <c r="WTK95" s="235"/>
      <c r="WTL95" s="235"/>
      <c r="WTM95" s="235"/>
      <c r="WTN95" s="235"/>
      <c r="WTO95" s="283"/>
      <c r="WTP95" s="283"/>
      <c r="WTQ95" s="208"/>
      <c r="WTS95" s="235"/>
      <c r="WTT95" s="235"/>
      <c r="WTU95" s="235"/>
      <c r="WTV95" s="235"/>
      <c r="WTW95" s="235"/>
      <c r="WTX95" s="235"/>
      <c r="WTY95" s="235"/>
      <c r="WTZ95" s="283"/>
      <c r="WUA95" s="283"/>
      <c r="WUB95" s="208"/>
      <c r="WUD95" s="235"/>
      <c r="WUE95" s="235"/>
      <c r="WUF95" s="235"/>
      <c r="WUG95" s="235"/>
      <c r="WUH95" s="235"/>
      <c r="WUI95" s="235"/>
      <c r="WUJ95" s="235"/>
      <c r="WUK95" s="283"/>
      <c r="WUL95" s="283"/>
      <c r="WUM95" s="208"/>
      <c r="WUO95" s="235"/>
      <c r="WUP95" s="235"/>
      <c r="WUQ95" s="235"/>
      <c r="WUR95" s="235"/>
      <c r="WUS95" s="235"/>
      <c r="WUT95" s="235"/>
      <c r="WUU95" s="235"/>
      <c r="WUV95" s="283"/>
      <c r="WUW95" s="283"/>
      <c r="WUX95" s="208"/>
      <c r="WUZ95" s="235"/>
      <c r="WVA95" s="235"/>
      <c r="WVB95" s="235"/>
      <c r="WVC95" s="235"/>
      <c r="WVD95" s="235"/>
      <c r="WVE95" s="235"/>
      <c r="WVF95" s="235"/>
      <c r="WVG95" s="283"/>
      <c r="WVH95" s="283"/>
      <c r="WVI95" s="208"/>
      <c r="WVK95" s="235"/>
      <c r="WVL95" s="235"/>
      <c r="WVM95" s="235"/>
      <c r="WVN95" s="235"/>
      <c r="WVO95" s="235"/>
      <c r="WVP95" s="235"/>
      <c r="WVQ95" s="235"/>
      <c r="WVR95" s="283"/>
      <c r="WVS95" s="283"/>
      <c r="WVT95" s="208"/>
      <c r="WVV95" s="235"/>
      <c r="WVW95" s="235"/>
      <c r="WVX95" s="235"/>
      <c r="WVY95" s="235"/>
      <c r="WVZ95" s="235"/>
      <c r="WWA95" s="235"/>
      <c r="WWB95" s="235"/>
      <c r="WWC95" s="283"/>
      <c r="WWD95" s="283"/>
      <c r="WWE95" s="208"/>
      <c r="WWG95" s="235"/>
      <c r="WWH95" s="235"/>
      <c r="WWI95" s="235"/>
      <c r="WWJ95" s="235"/>
      <c r="WWK95" s="235"/>
      <c r="WWL95" s="235"/>
      <c r="WWM95" s="235"/>
      <c r="WWN95" s="283"/>
      <c r="WWO95" s="283"/>
      <c r="WWP95" s="208"/>
      <c r="WWR95" s="235"/>
      <c r="WWS95" s="235"/>
      <c r="WWT95" s="235"/>
      <c r="WWU95" s="235"/>
      <c r="WWV95" s="235"/>
      <c r="WWW95" s="235"/>
      <c r="WWX95" s="235"/>
      <c r="WWY95" s="283"/>
      <c r="WWZ95" s="283"/>
      <c r="WXA95" s="208"/>
      <c r="WXC95" s="235"/>
      <c r="WXD95" s="235"/>
      <c r="WXE95" s="235"/>
      <c r="WXF95" s="235"/>
      <c r="WXG95" s="235"/>
      <c r="WXH95" s="235"/>
      <c r="WXI95" s="235"/>
      <c r="WXJ95" s="283"/>
      <c r="WXK95" s="283"/>
      <c r="WXL95" s="208"/>
      <c r="WXN95" s="235"/>
      <c r="WXO95" s="235"/>
      <c r="WXP95" s="235"/>
      <c r="WXQ95" s="235"/>
      <c r="WXR95" s="235"/>
      <c r="WXS95" s="235"/>
      <c r="WXT95" s="235"/>
      <c r="WXU95" s="283"/>
      <c r="WXV95" s="283"/>
      <c r="WXW95" s="208"/>
      <c r="WXY95" s="235"/>
      <c r="WXZ95" s="235"/>
      <c r="WYA95" s="235"/>
      <c r="WYB95" s="235"/>
      <c r="WYC95" s="235"/>
      <c r="WYD95" s="235"/>
      <c r="WYE95" s="235"/>
      <c r="WYF95" s="283"/>
      <c r="WYG95" s="283"/>
      <c r="WYH95" s="208"/>
      <c r="WYJ95" s="235"/>
      <c r="WYK95" s="235"/>
      <c r="WYL95" s="235"/>
      <c r="WYM95" s="235"/>
      <c r="WYN95" s="235"/>
      <c r="WYO95" s="235"/>
      <c r="WYP95" s="235"/>
      <c r="WYQ95" s="283"/>
      <c r="WYR95" s="283"/>
      <c r="WYS95" s="208"/>
      <c r="WYU95" s="235"/>
      <c r="WYV95" s="235"/>
      <c r="WYW95" s="235"/>
      <c r="WYX95" s="235"/>
      <c r="WYY95" s="235"/>
      <c r="WYZ95" s="235"/>
      <c r="WZA95" s="235"/>
      <c r="WZB95" s="283"/>
      <c r="WZC95" s="283"/>
      <c r="WZD95" s="208"/>
      <c r="WZF95" s="235"/>
      <c r="WZG95" s="235"/>
      <c r="WZH95" s="235"/>
      <c r="WZI95" s="235"/>
      <c r="WZJ95" s="235"/>
      <c r="WZK95" s="235"/>
      <c r="WZL95" s="235"/>
      <c r="WZM95" s="283"/>
      <c r="WZN95" s="283"/>
      <c r="WZO95" s="208"/>
      <c r="WZQ95" s="235"/>
      <c r="WZR95" s="235"/>
      <c r="WZS95" s="235"/>
      <c r="WZT95" s="235"/>
      <c r="WZU95" s="235"/>
      <c r="WZV95" s="235"/>
      <c r="WZW95" s="235"/>
      <c r="WZX95" s="283"/>
      <c r="WZY95" s="283"/>
      <c r="WZZ95" s="208"/>
      <c r="XAB95" s="235"/>
      <c r="XAC95" s="235"/>
      <c r="XAD95" s="235"/>
      <c r="XAE95" s="235"/>
      <c r="XAF95" s="235"/>
      <c r="XAG95" s="235"/>
      <c r="XAH95" s="235"/>
      <c r="XAI95" s="283"/>
      <c r="XAJ95" s="283"/>
      <c r="XAK95" s="208"/>
      <c r="XAM95" s="235"/>
      <c r="XAN95" s="235"/>
      <c r="XAO95" s="235"/>
      <c r="XAP95" s="235"/>
      <c r="XAQ95" s="235"/>
      <c r="XAR95" s="235"/>
      <c r="XAS95" s="235"/>
      <c r="XAT95" s="283"/>
      <c r="XAU95" s="283"/>
      <c r="XAV95" s="208"/>
      <c r="XAX95" s="235"/>
      <c r="XAY95" s="235"/>
      <c r="XAZ95" s="235"/>
      <c r="XBA95" s="235"/>
      <c r="XBB95" s="235"/>
      <c r="XBC95" s="235"/>
      <c r="XBD95" s="235"/>
      <c r="XBE95" s="283"/>
      <c r="XBF95" s="283"/>
      <c r="XBG95" s="208"/>
      <c r="XBI95" s="235"/>
      <c r="XBJ95" s="235"/>
      <c r="XBK95" s="235"/>
      <c r="XBL95" s="235"/>
      <c r="XBM95" s="235"/>
      <c r="XBN95" s="235"/>
      <c r="XBO95" s="235"/>
      <c r="XBP95" s="283"/>
      <c r="XBQ95" s="283"/>
      <c r="XBR95" s="208"/>
      <c r="XBT95" s="235"/>
      <c r="XBU95" s="235"/>
      <c r="XBV95" s="235"/>
      <c r="XBW95" s="235"/>
      <c r="XBX95" s="235"/>
      <c r="XBY95" s="235"/>
      <c r="XBZ95" s="235"/>
      <c r="XCA95" s="283"/>
      <c r="XCB95" s="283"/>
      <c r="XCC95" s="208"/>
      <c r="XCE95" s="235"/>
      <c r="XCF95" s="235"/>
      <c r="XCG95" s="235"/>
      <c r="XCH95" s="235"/>
      <c r="XCI95" s="235"/>
      <c r="XCJ95" s="235"/>
      <c r="XCK95" s="235"/>
      <c r="XCL95" s="283"/>
      <c r="XCM95" s="283"/>
      <c r="XCN95" s="208"/>
      <c r="XCP95" s="235"/>
      <c r="XCQ95" s="235"/>
      <c r="XCR95" s="235"/>
      <c r="XCS95" s="235"/>
      <c r="XCT95" s="235"/>
      <c r="XCU95" s="235"/>
      <c r="XCV95" s="235"/>
      <c r="XCW95" s="283"/>
      <c r="XCX95" s="283"/>
      <c r="XCY95" s="208"/>
      <c r="XDA95" s="235"/>
      <c r="XDB95" s="235"/>
      <c r="XDC95" s="235"/>
      <c r="XDD95" s="235"/>
      <c r="XDE95" s="235"/>
      <c r="XDF95" s="235"/>
      <c r="XDG95" s="235"/>
      <c r="XDH95" s="283"/>
      <c r="XDI95" s="283"/>
      <c r="XDJ95" s="208"/>
      <c r="XDL95" s="235"/>
      <c r="XDM95" s="235"/>
      <c r="XDN95" s="235"/>
      <c r="XDO95" s="235"/>
      <c r="XDP95" s="235"/>
      <c r="XDQ95" s="235"/>
      <c r="XDR95" s="235"/>
      <c r="XDS95" s="283"/>
      <c r="XDT95" s="283"/>
      <c r="XDU95" s="208"/>
      <c r="XDW95" s="235"/>
      <c r="XDX95" s="235"/>
      <c r="XDY95" s="235"/>
      <c r="XDZ95" s="235"/>
      <c r="XEA95" s="235"/>
      <c r="XEB95" s="235"/>
      <c r="XEC95" s="235"/>
      <c r="XED95" s="283"/>
      <c r="XEE95" s="283"/>
      <c r="XEF95" s="208"/>
      <c r="XEH95" s="235"/>
      <c r="XEI95" s="235"/>
      <c r="XEJ95" s="235"/>
      <c r="XEK95" s="235"/>
      <c r="XEL95" s="235"/>
      <c r="XEM95" s="235"/>
      <c r="XEN95" s="235"/>
      <c r="XEO95" s="283"/>
      <c r="XEP95" s="283"/>
      <c r="XEQ95" s="208"/>
      <c r="XES95" s="235"/>
      <c r="XET95" s="235"/>
      <c r="XEU95" s="235"/>
      <c r="XEV95" s="235"/>
      <c r="XEW95" s="235"/>
      <c r="XEX95" s="235"/>
      <c r="XEY95" s="235"/>
      <c r="XEZ95" s="283"/>
      <c r="XFA95" s="283"/>
      <c r="XFB95" s="208"/>
      <c r="XFD95" s="235"/>
    </row>
    <row r="96" spans="1:3072 3074:4095 4097:14336 14338:15359 15361:16384" ht="20.25" customHeight="1">
      <c r="A96" s="990" t="s">
        <v>281</v>
      </c>
      <c r="B96" s="990"/>
      <c r="C96" s="208" t="s">
        <v>291</v>
      </c>
      <c r="D96" s="212"/>
      <c r="E96" s="212"/>
      <c r="F96" s="212"/>
      <c r="G96" s="212"/>
      <c r="H96" s="212"/>
      <c r="I96" s="212"/>
      <c r="J96" s="632"/>
      <c r="K96" s="235"/>
      <c r="L96" s="283"/>
      <c r="M96" s="283"/>
      <c r="N96" s="208"/>
      <c r="P96" s="235"/>
      <c r="Q96" s="235"/>
      <c r="R96" s="235"/>
      <c r="S96" s="235"/>
      <c r="T96" s="235"/>
      <c r="U96" s="235"/>
      <c r="V96" s="235"/>
      <c r="W96" s="283"/>
      <c r="X96" s="283"/>
      <c r="Y96" s="208"/>
      <c r="AA96" s="235"/>
      <c r="AB96" s="235"/>
      <c r="AC96" s="235"/>
      <c r="AD96" s="235"/>
      <c r="AE96" s="235"/>
      <c r="AF96" s="235"/>
      <c r="AG96" s="235"/>
      <c r="AH96" s="283"/>
      <c r="AI96" s="283"/>
      <c r="AJ96" s="208"/>
      <c r="AL96" s="235"/>
      <c r="AM96" s="235"/>
      <c r="AN96" s="235"/>
      <c r="AO96" s="235"/>
      <c r="AP96" s="235"/>
      <c r="AQ96" s="235"/>
      <c r="AR96" s="235"/>
      <c r="AS96" s="283"/>
      <c r="AT96" s="283"/>
      <c r="AU96" s="208"/>
      <c r="AW96" s="235"/>
      <c r="AX96" s="235"/>
      <c r="AY96" s="235"/>
      <c r="AZ96" s="235"/>
      <c r="BA96" s="235"/>
      <c r="BB96" s="235"/>
      <c r="BC96" s="235"/>
      <c r="BD96" s="283"/>
      <c r="BE96" s="283"/>
      <c r="BF96" s="208"/>
      <c r="BH96" s="235"/>
      <c r="BI96" s="235"/>
      <c r="BJ96" s="235"/>
      <c r="BK96" s="235"/>
      <c r="BL96" s="235"/>
      <c r="BM96" s="235"/>
      <c r="BN96" s="235"/>
      <c r="BO96" s="283"/>
      <c r="BP96" s="283"/>
      <c r="BQ96" s="208"/>
      <c r="BS96" s="235"/>
      <c r="BT96" s="235"/>
      <c r="BU96" s="235"/>
      <c r="BV96" s="235"/>
      <c r="BW96" s="235"/>
      <c r="BX96" s="235"/>
      <c r="BY96" s="235"/>
      <c r="BZ96" s="283"/>
      <c r="CA96" s="283"/>
      <c r="CB96" s="208"/>
      <c r="CD96" s="235"/>
      <c r="CE96" s="235"/>
      <c r="CF96" s="235"/>
      <c r="CG96" s="235"/>
      <c r="CH96" s="235"/>
      <c r="CI96" s="235"/>
      <c r="CJ96" s="235"/>
      <c r="CK96" s="283"/>
      <c r="CL96" s="283"/>
      <c r="CM96" s="208"/>
      <c r="CO96" s="235"/>
      <c r="CP96" s="235"/>
      <c r="CQ96" s="235"/>
      <c r="CR96" s="235"/>
      <c r="CS96" s="235"/>
      <c r="CT96" s="235"/>
      <c r="CU96" s="235"/>
      <c r="CV96" s="283"/>
      <c r="CW96" s="283"/>
      <c r="CX96" s="208"/>
      <c r="CZ96" s="235"/>
      <c r="DA96" s="235"/>
      <c r="DB96" s="235"/>
      <c r="DC96" s="235"/>
      <c r="DD96" s="235"/>
      <c r="DE96" s="235"/>
      <c r="DF96" s="235"/>
      <c r="DG96" s="283"/>
      <c r="DH96" s="283"/>
      <c r="DI96" s="208"/>
      <c r="DK96" s="235"/>
      <c r="DL96" s="235"/>
      <c r="DM96" s="235"/>
      <c r="DN96" s="235"/>
      <c r="DO96" s="235"/>
      <c r="DP96" s="235"/>
      <c r="DQ96" s="235"/>
      <c r="DR96" s="283"/>
      <c r="DS96" s="283"/>
      <c r="DT96" s="208"/>
      <c r="DV96" s="235"/>
      <c r="DW96" s="235"/>
      <c r="DX96" s="235"/>
      <c r="DY96" s="235"/>
      <c r="DZ96" s="235"/>
      <c r="EA96" s="235"/>
      <c r="EB96" s="235"/>
      <c r="EC96" s="283"/>
      <c r="ED96" s="283"/>
      <c r="EE96" s="208"/>
      <c r="EG96" s="235"/>
      <c r="EH96" s="235"/>
      <c r="EI96" s="235"/>
      <c r="EJ96" s="235"/>
      <c r="EK96" s="235"/>
      <c r="EL96" s="235"/>
      <c r="EM96" s="235"/>
      <c r="EN96" s="283"/>
      <c r="EO96" s="283"/>
      <c r="EP96" s="208"/>
      <c r="ER96" s="235"/>
      <c r="ES96" s="235"/>
      <c r="ET96" s="235"/>
      <c r="EU96" s="235"/>
      <c r="EV96" s="235"/>
      <c r="EW96" s="235"/>
      <c r="EX96" s="235"/>
      <c r="EY96" s="283"/>
      <c r="EZ96" s="283"/>
      <c r="FA96" s="208"/>
      <c r="FC96" s="235"/>
      <c r="FD96" s="235"/>
      <c r="FE96" s="235"/>
      <c r="FF96" s="235"/>
      <c r="FG96" s="235"/>
      <c r="FH96" s="235"/>
      <c r="FI96" s="235"/>
      <c r="FJ96" s="283"/>
      <c r="FK96" s="283"/>
      <c r="FL96" s="208"/>
      <c r="FN96" s="235"/>
      <c r="FO96" s="235"/>
      <c r="FP96" s="235"/>
      <c r="FQ96" s="235"/>
      <c r="FR96" s="235"/>
      <c r="FS96" s="235"/>
      <c r="FT96" s="235"/>
      <c r="FU96" s="283"/>
      <c r="FV96" s="283"/>
      <c r="FW96" s="208"/>
      <c r="FY96" s="235"/>
      <c r="FZ96" s="235"/>
      <c r="GA96" s="235"/>
      <c r="GB96" s="235"/>
      <c r="GC96" s="235"/>
      <c r="GD96" s="235"/>
      <c r="GE96" s="235"/>
      <c r="GF96" s="283"/>
      <c r="GG96" s="283"/>
      <c r="GH96" s="208"/>
      <c r="GJ96" s="235"/>
      <c r="GK96" s="235"/>
      <c r="GL96" s="235"/>
      <c r="GM96" s="235"/>
      <c r="GN96" s="235"/>
      <c r="GO96" s="235"/>
      <c r="GP96" s="235"/>
      <c r="GQ96" s="283"/>
      <c r="GR96" s="283"/>
      <c r="GS96" s="208"/>
      <c r="GU96" s="235"/>
      <c r="GV96" s="235"/>
      <c r="GW96" s="235"/>
      <c r="GX96" s="235"/>
      <c r="GY96" s="235"/>
      <c r="GZ96" s="235"/>
      <c r="HA96" s="235"/>
      <c r="HB96" s="283"/>
      <c r="HC96" s="283"/>
      <c r="HD96" s="208"/>
      <c r="HF96" s="235"/>
      <c r="HG96" s="235"/>
      <c r="HH96" s="235"/>
      <c r="HI96" s="235"/>
      <c r="HJ96" s="235"/>
      <c r="HK96" s="235"/>
      <c r="HL96" s="235"/>
      <c r="HM96" s="283"/>
      <c r="HN96" s="283"/>
      <c r="HO96" s="208"/>
      <c r="HQ96" s="235"/>
      <c r="HR96" s="235"/>
      <c r="HS96" s="235"/>
      <c r="HT96" s="235"/>
      <c r="HU96" s="235"/>
      <c r="HV96" s="235"/>
      <c r="HW96" s="235"/>
      <c r="HX96" s="283"/>
      <c r="HY96" s="283"/>
      <c r="HZ96" s="208"/>
      <c r="IB96" s="235"/>
      <c r="IC96" s="235"/>
      <c r="ID96" s="235"/>
      <c r="IE96" s="235"/>
      <c r="IF96" s="235"/>
      <c r="IG96" s="235"/>
      <c r="IH96" s="235"/>
      <c r="II96" s="283"/>
      <c r="IJ96" s="283"/>
      <c r="IK96" s="208"/>
      <c r="IM96" s="235"/>
      <c r="IN96" s="235"/>
      <c r="IO96" s="235"/>
      <c r="IP96" s="235"/>
      <c r="IQ96" s="235"/>
      <c r="IR96" s="235"/>
      <c r="IS96" s="235"/>
      <c r="IT96" s="283"/>
      <c r="IU96" s="283"/>
      <c r="IV96" s="208"/>
      <c r="IX96" s="235"/>
      <c r="IY96" s="235"/>
      <c r="IZ96" s="235"/>
      <c r="JA96" s="235"/>
      <c r="JB96" s="235"/>
      <c r="JC96" s="235"/>
      <c r="JD96" s="235"/>
      <c r="JE96" s="283"/>
      <c r="JF96" s="283"/>
      <c r="JG96" s="208"/>
      <c r="JI96" s="235"/>
      <c r="JJ96" s="235"/>
      <c r="JK96" s="235"/>
      <c r="JL96" s="235"/>
      <c r="JM96" s="235"/>
      <c r="JN96" s="235"/>
      <c r="JO96" s="235"/>
      <c r="JP96" s="283"/>
      <c r="JQ96" s="283"/>
      <c r="JR96" s="208"/>
      <c r="JT96" s="235"/>
      <c r="JU96" s="235"/>
      <c r="JV96" s="235"/>
      <c r="JW96" s="235"/>
      <c r="JX96" s="235"/>
      <c r="JY96" s="235"/>
      <c r="JZ96" s="235"/>
      <c r="KA96" s="283"/>
      <c r="KB96" s="283"/>
      <c r="KC96" s="208"/>
      <c r="KE96" s="235"/>
      <c r="KF96" s="235"/>
      <c r="KG96" s="235"/>
      <c r="KH96" s="235"/>
      <c r="KI96" s="235"/>
      <c r="KJ96" s="235"/>
      <c r="KK96" s="235"/>
      <c r="KL96" s="283"/>
      <c r="KM96" s="283"/>
      <c r="KN96" s="208"/>
      <c r="KP96" s="235"/>
      <c r="KQ96" s="235"/>
      <c r="KR96" s="235"/>
      <c r="KS96" s="235"/>
      <c r="KT96" s="235"/>
      <c r="KU96" s="235"/>
      <c r="KV96" s="235"/>
      <c r="KW96" s="283"/>
      <c r="KX96" s="283"/>
      <c r="KY96" s="208"/>
      <c r="LA96" s="235"/>
      <c r="LB96" s="235"/>
      <c r="LC96" s="235"/>
      <c r="LD96" s="235"/>
      <c r="LE96" s="235"/>
      <c r="LF96" s="235"/>
      <c r="LG96" s="235"/>
      <c r="LH96" s="283"/>
      <c r="LI96" s="283"/>
      <c r="LJ96" s="208"/>
      <c r="LL96" s="235"/>
      <c r="LM96" s="235"/>
      <c r="LN96" s="235"/>
      <c r="LO96" s="235"/>
      <c r="LP96" s="235"/>
      <c r="LQ96" s="235"/>
      <c r="LR96" s="235"/>
      <c r="LS96" s="283"/>
      <c r="LT96" s="283"/>
      <c r="LU96" s="208"/>
      <c r="LW96" s="235"/>
      <c r="LX96" s="235"/>
      <c r="LY96" s="235"/>
      <c r="LZ96" s="235"/>
      <c r="MA96" s="235"/>
      <c r="MB96" s="235"/>
      <c r="MC96" s="235"/>
      <c r="MD96" s="283"/>
      <c r="ME96" s="283"/>
      <c r="MF96" s="208"/>
      <c r="MH96" s="235"/>
      <c r="MI96" s="235"/>
      <c r="MJ96" s="235"/>
      <c r="MK96" s="235"/>
      <c r="ML96" s="235"/>
      <c r="MM96" s="235"/>
      <c r="MN96" s="235"/>
      <c r="MO96" s="283"/>
      <c r="MP96" s="283"/>
      <c r="MQ96" s="208"/>
      <c r="MS96" s="235"/>
      <c r="MT96" s="235"/>
      <c r="MU96" s="235"/>
      <c r="MV96" s="235"/>
      <c r="MW96" s="235"/>
      <c r="MX96" s="235"/>
      <c r="MY96" s="235"/>
      <c r="MZ96" s="283"/>
      <c r="NA96" s="283"/>
      <c r="NB96" s="208"/>
      <c r="ND96" s="235"/>
      <c r="NE96" s="235"/>
      <c r="NF96" s="235"/>
      <c r="NG96" s="235"/>
      <c r="NH96" s="235"/>
      <c r="NI96" s="235"/>
      <c r="NJ96" s="235"/>
      <c r="NK96" s="283"/>
      <c r="NL96" s="283"/>
      <c r="NM96" s="208"/>
      <c r="NO96" s="235"/>
      <c r="NP96" s="235"/>
      <c r="NQ96" s="235"/>
      <c r="NR96" s="235"/>
      <c r="NS96" s="235"/>
      <c r="NT96" s="235"/>
      <c r="NU96" s="235"/>
      <c r="NV96" s="283"/>
      <c r="NW96" s="283"/>
      <c r="NX96" s="208"/>
      <c r="NZ96" s="235"/>
      <c r="OA96" s="235"/>
      <c r="OB96" s="235"/>
      <c r="OC96" s="235"/>
      <c r="OD96" s="235"/>
      <c r="OE96" s="235"/>
      <c r="OF96" s="235"/>
      <c r="OG96" s="283"/>
      <c r="OH96" s="283"/>
      <c r="OI96" s="208"/>
      <c r="OK96" s="235"/>
      <c r="OL96" s="235"/>
      <c r="OM96" s="235"/>
      <c r="ON96" s="235"/>
      <c r="OO96" s="235"/>
      <c r="OP96" s="235"/>
      <c r="OQ96" s="235"/>
      <c r="OR96" s="283"/>
      <c r="OS96" s="283"/>
      <c r="OT96" s="208"/>
      <c r="OV96" s="235"/>
      <c r="OW96" s="235"/>
      <c r="OX96" s="235"/>
      <c r="OY96" s="235"/>
      <c r="OZ96" s="235"/>
      <c r="PA96" s="235"/>
      <c r="PB96" s="235"/>
      <c r="PC96" s="283"/>
      <c r="PD96" s="283"/>
      <c r="PE96" s="208"/>
      <c r="PG96" s="235"/>
      <c r="PH96" s="235"/>
      <c r="PI96" s="235"/>
      <c r="PJ96" s="235"/>
      <c r="PK96" s="235"/>
      <c r="PL96" s="235"/>
      <c r="PM96" s="235"/>
      <c r="PN96" s="283"/>
      <c r="PO96" s="283"/>
      <c r="PP96" s="208"/>
      <c r="PR96" s="235"/>
      <c r="PS96" s="235"/>
      <c r="PT96" s="235"/>
      <c r="PU96" s="235"/>
      <c r="PV96" s="235"/>
      <c r="PW96" s="235"/>
      <c r="PX96" s="235"/>
      <c r="PY96" s="283"/>
      <c r="PZ96" s="283"/>
      <c r="QA96" s="208"/>
      <c r="QC96" s="235"/>
      <c r="QD96" s="235"/>
      <c r="QE96" s="235"/>
      <c r="QF96" s="235"/>
      <c r="QG96" s="235"/>
      <c r="QH96" s="235"/>
      <c r="QI96" s="235"/>
      <c r="QJ96" s="283"/>
      <c r="QK96" s="283"/>
      <c r="QL96" s="208"/>
      <c r="QN96" s="235"/>
      <c r="QO96" s="235"/>
      <c r="QP96" s="235"/>
      <c r="QQ96" s="235"/>
      <c r="QR96" s="235"/>
      <c r="QS96" s="235"/>
      <c r="QT96" s="235"/>
      <c r="QU96" s="283"/>
      <c r="QV96" s="283"/>
      <c r="QW96" s="208"/>
      <c r="QY96" s="235"/>
      <c r="QZ96" s="235"/>
      <c r="RA96" s="235"/>
      <c r="RB96" s="235"/>
      <c r="RC96" s="235"/>
      <c r="RD96" s="235"/>
      <c r="RE96" s="235"/>
      <c r="RF96" s="283"/>
      <c r="RG96" s="283"/>
      <c r="RH96" s="208"/>
      <c r="RJ96" s="235"/>
      <c r="RK96" s="235"/>
      <c r="RL96" s="235"/>
      <c r="RM96" s="235"/>
      <c r="RN96" s="235"/>
      <c r="RO96" s="235"/>
      <c r="RP96" s="235"/>
      <c r="RQ96" s="283"/>
      <c r="RR96" s="283"/>
      <c r="RS96" s="208"/>
      <c r="RU96" s="235"/>
      <c r="RV96" s="235"/>
      <c r="RW96" s="235"/>
      <c r="RX96" s="235"/>
      <c r="RY96" s="235"/>
      <c r="RZ96" s="235"/>
      <c r="SA96" s="235"/>
      <c r="SB96" s="283"/>
      <c r="SC96" s="283"/>
      <c r="SD96" s="208"/>
      <c r="SF96" s="235"/>
      <c r="SG96" s="235"/>
      <c r="SH96" s="235"/>
      <c r="SI96" s="235"/>
      <c r="SJ96" s="235"/>
      <c r="SK96" s="235"/>
      <c r="SL96" s="235"/>
      <c r="SM96" s="283"/>
      <c r="SN96" s="283"/>
      <c r="SO96" s="208"/>
      <c r="SQ96" s="235"/>
      <c r="SR96" s="235"/>
      <c r="SS96" s="235"/>
      <c r="ST96" s="235"/>
      <c r="SU96" s="235"/>
      <c r="SV96" s="235"/>
      <c r="SW96" s="235"/>
      <c r="SX96" s="283"/>
      <c r="SY96" s="283"/>
      <c r="SZ96" s="208"/>
      <c r="TB96" s="235"/>
      <c r="TC96" s="235"/>
      <c r="TD96" s="235"/>
      <c r="TE96" s="235"/>
      <c r="TF96" s="235"/>
      <c r="TG96" s="235"/>
      <c r="TH96" s="235"/>
      <c r="TI96" s="283"/>
      <c r="TJ96" s="283"/>
      <c r="TK96" s="208"/>
      <c r="TM96" s="235"/>
      <c r="TN96" s="235"/>
      <c r="TO96" s="235"/>
      <c r="TP96" s="235"/>
      <c r="TQ96" s="235"/>
      <c r="TR96" s="235"/>
      <c r="TS96" s="235"/>
      <c r="TT96" s="283"/>
      <c r="TU96" s="283"/>
      <c r="TV96" s="208"/>
      <c r="TX96" s="235"/>
      <c r="TY96" s="235"/>
      <c r="TZ96" s="235"/>
      <c r="UA96" s="235"/>
      <c r="UB96" s="235"/>
      <c r="UC96" s="235"/>
      <c r="UD96" s="235"/>
      <c r="UE96" s="283"/>
      <c r="UF96" s="283"/>
      <c r="UG96" s="208"/>
      <c r="UI96" s="235"/>
      <c r="UJ96" s="235"/>
      <c r="UK96" s="235"/>
      <c r="UL96" s="235"/>
      <c r="UM96" s="235"/>
      <c r="UN96" s="235"/>
      <c r="UO96" s="235"/>
      <c r="UP96" s="283"/>
      <c r="UQ96" s="283"/>
      <c r="UR96" s="208"/>
      <c r="UT96" s="235"/>
      <c r="UU96" s="235"/>
      <c r="UV96" s="235"/>
      <c r="UW96" s="235"/>
      <c r="UX96" s="235"/>
      <c r="UY96" s="235"/>
      <c r="UZ96" s="235"/>
      <c r="VA96" s="283"/>
      <c r="VB96" s="283"/>
      <c r="VC96" s="208"/>
      <c r="VE96" s="235"/>
      <c r="VF96" s="235"/>
      <c r="VG96" s="235"/>
      <c r="VH96" s="235"/>
      <c r="VI96" s="235"/>
      <c r="VJ96" s="235"/>
      <c r="VK96" s="235"/>
      <c r="VL96" s="283"/>
      <c r="VM96" s="283"/>
      <c r="VN96" s="208"/>
      <c r="VP96" s="235"/>
      <c r="VQ96" s="235"/>
      <c r="VR96" s="235"/>
      <c r="VS96" s="235"/>
      <c r="VT96" s="235"/>
      <c r="VU96" s="235"/>
      <c r="VV96" s="235"/>
      <c r="VW96" s="283"/>
      <c r="VX96" s="283"/>
      <c r="VY96" s="208"/>
      <c r="WA96" s="235"/>
      <c r="WB96" s="235"/>
      <c r="WC96" s="235"/>
      <c r="WD96" s="235"/>
      <c r="WE96" s="235"/>
      <c r="WF96" s="235"/>
      <c r="WG96" s="235"/>
      <c r="WH96" s="283"/>
      <c r="WI96" s="283"/>
      <c r="WJ96" s="208"/>
      <c r="WL96" s="235"/>
      <c r="WM96" s="235"/>
      <c r="WN96" s="235"/>
      <c r="WO96" s="235"/>
      <c r="WP96" s="235"/>
      <c r="WQ96" s="235"/>
      <c r="WR96" s="235"/>
      <c r="WS96" s="283"/>
      <c r="WT96" s="283"/>
      <c r="WU96" s="208"/>
      <c r="WW96" s="235"/>
      <c r="WX96" s="235"/>
      <c r="WY96" s="235"/>
      <c r="WZ96" s="235"/>
      <c r="XA96" s="235"/>
      <c r="XB96" s="235"/>
      <c r="XC96" s="235"/>
      <c r="XD96" s="283"/>
      <c r="XE96" s="283"/>
      <c r="XF96" s="208"/>
      <c r="XH96" s="235"/>
      <c r="XI96" s="235"/>
      <c r="XJ96" s="235"/>
      <c r="XK96" s="235"/>
      <c r="XL96" s="235"/>
      <c r="XM96" s="235"/>
      <c r="XN96" s="235"/>
      <c r="XO96" s="283"/>
      <c r="XP96" s="283"/>
      <c r="XQ96" s="208"/>
      <c r="XS96" s="235"/>
      <c r="XT96" s="235"/>
      <c r="XU96" s="235"/>
      <c r="XV96" s="235"/>
      <c r="XW96" s="235"/>
      <c r="XX96" s="235"/>
      <c r="XY96" s="235"/>
      <c r="XZ96" s="283"/>
      <c r="YA96" s="283"/>
      <c r="YB96" s="208"/>
      <c r="YD96" s="235"/>
      <c r="YE96" s="235"/>
      <c r="YF96" s="235"/>
      <c r="YG96" s="235"/>
      <c r="YH96" s="235"/>
      <c r="YI96" s="235"/>
      <c r="YJ96" s="235"/>
      <c r="YK96" s="283"/>
      <c r="YL96" s="283"/>
      <c r="YM96" s="208"/>
      <c r="YO96" s="235"/>
      <c r="YP96" s="235"/>
      <c r="YQ96" s="235"/>
      <c r="YR96" s="235"/>
      <c r="YS96" s="235"/>
      <c r="YT96" s="235"/>
      <c r="YU96" s="235"/>
      <c r="YV96" s="283"/>
      <c r="YW96" s="283"/>
      <c r="YX96" s="208"/>
      <c r="YZ96" s="235"/>
      <c r="ZA96" s="235"/>
      <c r="ZB96" s="235"/>
      <c r="ZC96" s="235"/>
      <c r="ZD96" s="235"/>
      <c r="ZE96" s="235"/>
      <c r="ZF96" s="235"/>
      <c r="ZG96" s="283"/>
      <c r="ZH96" s="283"/>
      <c r="ZI96" s="208"/>
      <c r="ZK96" s="235"/>
      <c r="ZL96" s="235"/>
      <c r="ZM96" s="235"/>
      <c r="ZN96" s="235"/>
      <c r="ZO96" s="235"/>
      <c r="ZP96" s="235"/>
      <c r="ZQ96" s="235"/>
      <c r="ZR96" s="283"/>
      <c r="ZS96" s="283"/>
      <c r="ZT96" s="208"/>
      <c r="ZV96" s="235"/>
      <c r="ZW96" s="235"/>
      <c r="ZX96" s="235"/>
      <c r="ZY96" s="235"/>
      <c r="ZZ96" s="235"/>
      <c r="AAA96" s="235"/>
      <c r="AAB96" s="235"/>
      <c r="AAC96" s="283"/>
      <c r="AAD96" s="283"/>
      <c r="AAE96" s="208"/>
      <c r="AAG96" s="235"/>
      <c r="AAH96" s="235"/>
      <c r="AAI96" s="235"/>
      <c r="AAJ96" s="235"/>
      <c r="AAK96" s="235"/>
      <c r="AAL96" s="235"/>
      <c r="AAM96" s="235"/>
      <c r="AAN96" s="283"/>
      <c r="AAO96" s="283"/>
      <c r="AAP96" s="208"/>
      <c r="AAR96" s="235"/>
      <c r="AAS96" s="235"/>
      <c r="AAT96" s="235"/>
      <c r="AAU96" s="235"/>
      <c r="AAV96" s="235"/>
      <c r="AAW96" s="235"/>
      <c r="AAX96" s="235"/>
      <c r="AAY96" s="283"/>
      <c r="AAZ96" s="283"/>
      <c r="ABA96" s="208"/>
      <c r="ABC96" s="235"/>
      <c r="ABD96" s="235"/>
      <c r="ABE96" s="235"/>
      <c r="ABF96" s="235"/>
      <c r="ABG96" s="235"/>
      <c r="ABH96" s="235"/>
      <c r="ABI96" s="235"/>
      <c r="ABJ96" s="283"/>
      <c r="ABK96" s="283"/>
      <c r="ABL96" s="208"/>
      <c r="ABN96" s="235"/>
      <c r="ABO96" s="235"/>
      <c r="ABP96" s="235"/>
      <c r="ABQ96" s="235"/>
      <c r="ABR96" s="235"/>
      <c r="ABS96" s="235"/>
      <c r="ABT96" s="235"/>
      <c r="ABU96" s="283"/>
      <c r="ABV96" s="283"/>
      <c r="ABW96" s="208"/>
      <c r="ABY96" s="235"/>
      <c r="ABZ96" s="235"/>
      <c r="ACA96" s="235"/>
      <c r="ACB96" s="235"/>
      <c r="ACC96" s="235"/>
      <c r="ACD96" s="235"/>
      <c r="ACE96" s="235"/>
      <c r="ACF96" s="283"/>
      <c r="ACG96" s="283"/>
      <c r="ACH96" s="208"/>
      <c r="ACJ96" s="235"/>
      <c r="ACK96" s="235"/>
      <c r="ACL96" s="235"/>
      <c r="ACM96" s="235"/>
      <c r="ACN96" s="235"/>
      <c r="ACO96" s="235"/>
      <c r="ACP96" s="235"/>
      <c r="ACQ96" s="283"/>
      <c r="ACR96" s="283"/>
      <c r="ACS96" s="208"/>
      <c r="ACU96" s="235"/>
      <c r="ACV96" s="235"/>
      <c r="ACW96" s="235"/>
      <c r="ACX96" s="235"/>
      <c r="ACY96" s="235"/>
      <c r="ACZ96" s="235"/>
      <c r="ADA96" s="235"/>
      <c r="ADB96" s="283"/>
      <c r="ADC96" s="283"/>
      <c r="ADD96" s="208"/>
      <c r="ADF96" s="235"/>
      <c r="ADG96" s="235"/>
      <c r="ADH96" s="235"/>
      <c r="ADI96" s="235"/>
      <c r="ADJ96" s="235"/>
      <c r="ADK96" s="235"/>
      <c r="ADL96" s="235"/>
      <c r="ADM96" s="283"/>
      <c r="ADN96" s="283"/>
      <c r="ADO96" s="208"/>
      <c r="ADQ96" s="235"/>
      <c r="ADR96" s="235"/>
      <c r="ADS96" s="235"/>
      <c r="ADT96" s="235"/>
      <c r="ADU96" s="235"/>
      <c r="ADV96" s="235"/>
      <c r="ADW96" s="235"/>
      <c r="ADX96" s="283"/>
      <c r="ADY96" s="283"/>
      <c r="ADZ96" s="208"/>
      <c r="AEB96" s="235"/>
      <c r="AEC96" s="235"/>
      <c r="AED96" s="235"/>
      <c r="AEE96" s="235"/>
      <c r="AEF96" s="235"/>
      <c r="AEG96" s="235"/>
      <c r="AEH96" s="235"/>
      <c r="AEI96" s="283"/>
      <c r="AEJ96" s="283"/>
      <c r="AEK96" s="208"/>
      <c r="AEM96" s="235"/>
      <c r="AEN96" s="235"/>
      <c r="AEO96" s="235"/>
      <c r="AEP96" s="235"/>
      <c r="AEQ96" s="235"/>
      <c r="AER96" s="235"/>
      <c r="AES96" s="235"/>
      <c r="AET96" s="283"/>
      <c r="AEU96" s="283"/>
      <c r="AEV96" s="208"/>
      <c r="AEX96" s="235"/>
      <c r="AEY96" s="235"/>
      <c r="AEZ96" s="235"/>
      <c r="AFA96" s="235"/>
      <c r="AFB96" s="235"/>
      <c r="AFC96" s="235"/>
      <c r="AFD96" s="235"/>
      <c r="AFE96" s="283"/>
      <c r="AFF96" s="283"/>
      <c r="AFG96" s="208"/>
      <c r="AFI96" s="235"/>
      <c r="AFJ96" s="235"/>
      <c r="AFK96" s="235"/>
      <c r="AFL96" s="235"/>
      <c r="AFM96" s="235"/>
      <c r="AFN96" s="235"/>
      <c r="AFO96" s="235"/>
      <c r="AFP96" s="283"/>
      <c r="AFQ96" s="283"/>
      <c r="AFR96" s="208"/>
      <c r="AFT96" s="235"/>
      <c r="AFU96" s="235"/>
      <c r="AFV96" s="235"/>
      <c r="AFW96" s="235"/>
      <c r="AFX96" s="235"/>
      <c r="AFY96" s="235"/>
      <c r="AFZ96" s="235"/>
      <c r="AGA96" s="283"/>
      <c r="AGB96" s="283"/>
      <c r="AGC96" s="208"/>
      <c r="AGE96" s="235"/>
      <c r="AGF96" s="235"/>
      <c r="AGG96" s="235"/>
      <c r="AGH96" s="235"/>
      <c r="AGI96" s="235"/>
      <c r="AGJ96" s="235"/>
      <c r="AGK96" s="235"/>
      <c r="AGL96" s="283"/>
      <c r="AGM96" s="283"/>
      <c r="AGN96" s="208"/>
      <c r="AGP96" s="235"/>
      <c r="AGQ96" s="235"/>
      <c r="AGR96" s="235"/>
      <c r="AGS96" s="235"/>
      <c r="AGT96" s="235"/>
      <c r="AGU96" s="235"/>
      <c r="AGV96" s="235"/>
      <c r="AGW96" s="283"/>
      <c r="AGX96" s="283"/>
      <c r="AGY96" s="208"/>
      <c r="AHA96" s="235"/>
      <c r="AHB96" s="235"/>
      <c r="AHC96" s="235"/>
      <c r="AHD96" s="235"/>
      <c r="AHE96" s="235"/>
      <c r="AHF96" s="235"/>
      <c r="AHG96" s="235"/>
      <c r="AHH96" s="283"/>
      <c r="AHI96" s="283"/>
      <c r="AHJ96" s="208"/>
      <c r="AHL96" s="235"/>
      <c r="AHM96" s="235"/>
      <c r="AHN96" s="235"/>
      <c r="AHO96" s="235"/>
      <c r="AHP96" s="235"/>
      <c r="AHQ96" s="235"/>
      <c r="AHR96" s="235"/>
      <c r="AHS96" s="283"/>
      <c r="AHT96" s="283"/>
      <c r="AHU96" s="208"/>
      <c r="AHW96" s="235"/>
      <c r="AHX96" s="235"/>
      <c r="AHY96" s="235"/>
      <c r="AHZ96" s="235"/>
      <c r="AIA96" s="235"/>
      <c r="AIB96" s="235"/>
      <c r="AIC96" s="235"/>
      <c r="AID96" s="283"/>
      <c r="AIE96" s="283"/>
      <c r="AIF96" s="208"/>
      <c r="AIH96" s="235"/>
      <c r="AII96" s="235"/>
      <c r="AIJ96" s="235"/>
      <c r="AIK96" s="235"/>
      <c r="AIL96" s="235"/>
      <c r="AIM96" s="235"/>
      <c r="AIN96" s="235"/>
      <c r="AIO96" s="283"/>
      <c r="AIP96" s="283"/>
      <c r="AIQ96" s="208"/>
      <c r="AIS96" s="235"/>
      <c r="AIT96" s="235"/>
      <c r="AIU96" s="235"/>
      <c r="AIV96" s="235"/>
      <c r="AIW96" s="235"/>
      <c r="AIX96" s="235"/>
      <c r="AIY96" s="235"/>
      <c r="AIZ96" s="283"/>
      <c r="AJA96" s="283"/>
      <c r="AJB96" s="208"/>
      <c r="AJD96" s="235"/>
      <c r="AJE96" s="235"/>
      <c r="AJF96" s="235"/>
      <c r="AJG96" s="235"/>
      <c r="AJH96" s="235"/>
      <c r="AJI96" s="235"/>
      <c r="AJJ96" s="235"/>
      <c r="AJK96" s="283"/>
      <c r="AJL96" s="283"/>
      <c r="AJM96" s="208"/>
      <c r="AJO96" s="235"/>
      <c r="AJP96" s="235"/>
      <c r="AJQ96" s="235"/>
      <c r="AJR96" s="235"/>
      <c r="AJS96" s="235"/>
      <c r="AJT96" s="235"/>
      <c r="AJU96" s="235"/>
      <c r="AJV96" s="283"/>
      <c r="AJW96" s="283"/>
      <c r="AJX96" s="208"/>
      <c r="AJZ96" s="235"/>
      <c r="AKA96" s="235"/>
      <c r="AKB96" s="235"/>
      <c r="AKC96" s="235"/>
      <c r="AKD96" s="235"/>
      <c r="AKE96" s="235"/>
      <c r="AKF96" s="235"/>
      <c r="AKG96" s="283"/>
      <c r="AKH96" s="283"/>
      <c r="AKI96" s="208"/>
      <c r="AKK96" s="235"/>
      <c r="AKL96" s="235"/>
      <c r="AKM96" s="235"/>
      <c r="AKN96" s="235"/>
      <c r="AKO96" s="235"/>
      <c r="AKP96" s="235"/>
      <c r="AKQ96" s="235"/>
      <c r="AKR96" s="283"/>
      <c r="AKS96" s="283"/>
      <c r="AKT96" s="208"/>
      <c r="AKV96" s="235"/>
      <c r="AKW96" s="235"/>
      <c r="AKX96" s="235"/>
      <c r="AKY96" s="235"/>
      <c r="AKZ96" s="235"/>
      <c r="ALA96" s="235"/>
      <c r="ALB96" s="235"/>
      <c r="ALC96" s="283"/>
      <c r="ALD96" s="283"/>
      <c r="ALE96" s="208"/>
      <c r="ALG96" s="235"/>
      <c r="ALH96" s="235"/>
      <c r="ALI96" s="235"/>
      <c r="ALJ96" s="235"/>
      <c r="ALK96" s="235"/>
      <c r="ALL96" s="235"/>
      <c r="ALM96" s="235"/>
      <c r="ALN96" s="283"/>
      <c r="ALO96" s="283"/>
      <c r="ALP96" s="208"/>
      <c r="ALR96" s="235"/>
      <c r="ALS96" s="235"/>
      <c r="ALT96" s="235"/>
      <c r="ALU96" s="235"/>
      <c r="ALV96" s="235"/>
      <c r="ALW96" s="235"/>
      <c r="ALX96" s="235"/>
      <c r="ALY96" s="283"/>
      <c r="ALZ96" s="283"/>
      <c r="AMA96" s="208"/>
      <c r="AMC96" s="235"/>
      <c r="AMD96" s="235"/>
      <c r="AME96" s="235"/>
      <c r="AMF96" s="235"/>
      <c r="AMG96" s="235"/>
      <c r="AMH96" s="235"/>
      <c r="AMI96" s="235"/>
      <c r="AMJ96" s="283"/>
      <c r="AMK96" s="283"/>
      <c r="AML96" s="208"/>
      <c r="AMN96" s="235"/>
      <c r="AMO96" s="235"/>
      <c r="AMP96" s="235"/>
      <c r="AMQ96" s="235"/>
      <c r="AMR96" s="235"/>
      <c r="AMS96" s="235"/>
      <c r="AMT96" s="235"/>
      <c r="AMU96" s="283"/>
      <c r="AMV96" s="283"/>
      <c r="AMW96" s="208"/>
      <c r="AMY96" s="235"/>
      <c r="AMZ96" s="235"/>
      <c r="ANA96" s="235"/>
      <c r="ANB96" s="235"/>
      <c r="ANC96" s="235"/>
      <c r="AND96" s="235"/>
      <c r="ANE96" s="235"/>
      <c r="ANF96" s="283"/>
      <c r="ANG96" s="283"/>
      <c r="ANH96" s="208"/>
      <c r="ANJ96" s="235"/>
      <c r="ANK96" s="235"/>
      <c r="ANL96" s="235"/>
      <c r="ANM96" s="235"/>
      <c r="ANN96" s="235"/>
      <c r="ANO96" s="235"/>
      <c r="ANP96" s="235"/>
      <c r="ANQ96" s="283"/>
      <c r="ANR96" s="283"/>
      <c r="ANS96" s="208"/>
      <c r="ANU96" s="235"/>
      <c r="ANV96" s="235"/>
      <c r="ANW96" s="235"/>
      <c r="ANX96" s="235"/>
      <c r="ANY96" s="235"/>
      <c r="ANZ96" s="235"/>
      <c r="AOA96" s="235"/>
      <c r="AOB96" s="283"/>
      <c r="AOC96" s="283"/>
      <c r="AOD96" s="208"/>
      <c r="AOF96" s="235"/>
      <c r="AOG96" s="235"/>
      <c r="AOH96" s="235"/>
      <c r="AOI96" s="235"/>
      <c r="AOJ96" s="235"/>
      <c r="AOK96" s="235"/>
      <c r="AOL96" s="235"/>
      <c r="AOM96" s="283"/>
      <c r="AON96" s="283"/>
      <c r="AOO96" s="208"/>
      <c r="AOQ96" s="235"/>
      <c r="AOR96" s="235"/>
      <c r="AOS96" s="235"/>
      <c r="AOT96" s="235"/>
      <c r="AOU96" s="235"/>
      <c r="AOV96" s="235"/>
      <c r="AOW96" s="235"/>
      <c r="AOX96" s="283"/>
      <c r="AOY96" s="283"/>
      <c r="AOZ96" s="208"/>
      <c r="APB96" s="235"/>
      <c r="APC96" s="235"/>
      <c r="APD96" s="235"/>
      <c r="APE96" s="235"/>
      <c r="APF96" s="235"/>
      <c r="APG96" s="235"/>
      <c r="APH96" s="235"/>
      <c r="API96" s="283"/>
      <c r="APJ96" s="283"/>
      <c r="APK96" s="208"/>
      <c r="APM96" s="235"/>
      <c r="APN96" s="235"/>
      <c r="APO96" s="235"/>
      <c r="APP96" s="235"/>
      <c r="APQ96" s="235"/>
      <c r="APR96" s="235"/>
      <c r="APS96" s="235"/>
      <c r="APT96" s="283"/>
      <c r="APU96" s="283"/>
      <c r="APV96" s="208"/>
      <c r="APX96" s="235"/>
      <c r="APY96" s="235"/>
      <c r="APZ96" s="235"/>
      <c r="AQA96" s="235"/>
      <c r="AQB96" s="235"/>
      <c r="AQC96" s="235"/>
      <c r="AQD96" s="235"/>
      <c r="AQE96" s="283"/>
      <c r="AQF96" s="283"/>
      <c r="AQG96" s="208"/>
      <c r="AQI96" s="235"/>
      <c r="AQJ96" s="235"/>
      <c r="AQK96" s="235"/>
      <c r="AQL96" s="235"/>
      <c r="AQM96" s="235"/>
      <c r="AQN96" s="235"/>
      <c r="AQO96" s="235"/>
      <c r="AQP96" s="283"/>
      <c r="AQQ96" s="283"/>
      <c r="AQR96" s="208"/>
      <c r="AQT96" s="235"/>
      <c r="AQU96" s="235"/>
      <c r="AQV96" s="235"/>
      <c r="AQW96" s="235"/>
      <c r="AQX96" s="235"/>
      <c r="AQY96" s="235"/>
      <c r="AQZ96" s="235"/>
      <c r="ARA96" s="283"/>
      <c r="ARB96" s="283"/>
      <c r="ARC96" s="208"/>
      <c r="ARE96" s="235"/>
      <c r="ARF96" s="235"/>
      <c r="ARG96" s="235"/>
      <c r="ARH96" s="235"/>
      <c r="ARI96" s="235"/>
      <c r="ARJ96" s="235"/>
      <c r="ARK96" s="235"/>
      <c r="ARL96" s="283"/>
      <c r="ARM96" s="283"/>
      <c r="ARN96" s="208"/>
      <c r="ARP96" s="235"/>
      <c r="ARQ96" s="235"/>
      <c r="ARR96" s="235"/>
      <c r="ARS96" s="235"/>
      <c r="ART96" s="235"/>
      <c r="ARU96" s="235"/>
      <c r="ARV96" s="235"/>
      <c r="ARW96" s="283"/>
      <c r="ARX96" s="283"/>
      <c r="ARY96" s="208"/>
      <c r="ASA96" s="235"/>
      <c r="ASB96" s="235"/>
      <c r="ASC96" s="235"/>
      <c r="ASD96" s="235"/>
      <c r="ASE96" s="235"/>
      <c r="ASF96" s="235"/>
      <c r="ASG96" s="235"/>
      <c r="ASH96" s="283"/>
      <c r="ASI96" s="283"/>
      <c r="ASJ96" s="208"/>
      <c r="ASL96" s="235"/>
      <c r="ASM96" s="235"/>
      <c r="ASN96" s="235"/>
      <c r="ASO96" s="235"/>
      <c r="ASP96" s="235"/>
      <c r="ASQ96" s="235"/>
      <c r="ASR96" s="235"/>
      <c r="ASS96" s="283"/>
      <c r="AST96" s="283"/>
      <c r="ASU96" s="208"/>
      <c r="ASW96" s="235"/>
      <c r="ASX96" s="235"/>
      <c r="ASY96" s="235"/>
      <c r="ASZ96" s="235"/>
      <c r="ATA96" s="235"/>
      <c r="ATB96" s="235"/>
      <c r="ATC96" s="235"/>
      <c r="ATD96" s="283"/>
      <c r="ATE96" s="283"/>
      <c r="ATF96" s="208"/>
      <c r="ATH96" s="235"/>
      <c r="ATI96" s="235"/>
      <c r="ATJ96" s="235"/>
      <c r="ATK96" s="235"/>
      <c r="ATL96" s="235"/>
      <c r="ATM96" s="235"/>
      <c r="ATN96" s="235"/>
      <c r="ATO96" s="283"/>
      <c r="ATP96" s="283"/>
      <c r="ATQ96" s="208"/>
      <c r="ATS96" s="235"/>
      <c r="ATT96" s="235"/>
      <c r="ATU96" s="235"/>
      <c r="ATV96" s="235"/>
      <c r="ATW96" s="235"/>
      <c r="ATX96" s="235"/>
      <c r="ATY96" s="235"/>
      <c r="ATZ96" s="283"/>
      <c r="AUA96" s="283"/>
      <c r="AUB96" s="208"/>
      <c r="AUD96" s="235"/>
      <c r="AUE96" s="235"/>
      <c r="AUF96" s="235"/>
      <c r="AUG96" s="235"/>
      <c r="AUH96" s="235"/>
      <c r="AUI96" s="235"/>
      <c r="AUJ96" s="235"/>
      <c r="AUK96" s="283"/>
      <c r="AUL96" s="283"/>
      <c r="AUM96" s="208"/>
      <c r="AUO96" s="235"/>
      <c r="AUP96" s="235"/>
      <c r="AUQ96" s="235"/>
      <c r="AUR96" s="235"/>
      <c r="AUS96" s="235"/>
      <c r="AUT96" s="235"/>
      <c r="AUU96" s="235"/>
      <c r="AUV96" s="283"/>
      <c r="AUW96" s="283"/>
      <c r="AUX96" s="208"/>
      <c r="AUZ96" s="235"/>
      <c r="AVA96" s="235"/>
      <c r="AVB96" s="235"/>
      <c r="AVC96" s="235"/>
      <c r="AVD96" s="235"/>
      <c r="AVE96" s="235"/>
      <c r="AVF96" s="235"/>
      <c r="AVG96" s="283"/>
      <c r="AVH96" s="283"/>
      <c r="AVI96" s="208"/>
      <c r="AVK96" s="235"/>
      <c r="AVL96" s="235"/>
      <c r="AVM96" s="235"/>
      <c r="AVN96" s="235"/>
      <c r="AVO96" s="235"/>
      <c r="AVP96" s="235"/>
      <c r="AVQ96" s="235"/>
      <c r="AVR96" s="283"/>
      <c r="AVS96" s="283"/>
      <c r="AVT96" s="208"/>
      <c r="AVV96" s="235"/>
      <c r="AVW96" s="235"/>
      <c r="AVX96" s="235"/>
      <c r="AVY96" s="235"/>
      <c r="AVZ96" s="235"/>
      <c r="AWA96" s="235"/>
      <c r="AWB96" s="235"/>
      <c r="AWC96" s="283"/>
      <c r="AWD96" s="283"/>
      <c r="AWE96" s="208"/>
      <c r="AWG96" s="235"/>
      <c r="AWH96" s="235"/>
      <c r="AWI96" s="235"/>
      <c r="AWJ96" s="235"/>
      <c r="AWK96" s="235"/>
      <c r="AWL96" s="235"/>
      <c r="AWM96" s="235"/>
      <c r="AWN96" s="283"/>
      <c r="AWO96" s="283"/>
      <c r="AWP96" s="208"/>
      <c r="AWR96" s="235"/>
      <c r="AWS96" s="235"/>
      <c r="AWT96" s="235"/>
      <c r="AWU96" s="235"/>
      <c r="AWV96" s="235"/>
      <c r="AWW96" s="235"/>
      <c r="AWX96" s="235"/>
      <c r="AWY96" s="283"/>
      <c r="AWZ96" s="283"/>
      <c r="AXA96" s="208"/>
      <c r="AXC96" s="235"/>
      <c r="AXD96" s="235"/>
      <c r="AXE96" s="235"/>
      <c r="AXF96" s="235"/>
      <c r="AXG96" s="235"/>
      <c r="AXH96" s="235"/>
      <c r="AXI96" s="235"/>
      <c r="AXJ96" s="283"/>
      <c r="AXK96" s="283"/>
      <c r="AXL96" s="208"/>
      <c r="AXN96" s="235"/>
      <c r="AXO96" s="235"/>
      <c r="AXP96" s="235"/>
      <c r="AXQ96" s="235"/>
      <c r="AXR96" s="235"/>
      <c r="AXS96" s="235"/>
      <c r="AXT96" s="235"/>
      <c r="AXU96" s="283"/>
      <c r="AXV96" s="283"/>
      <c r="AXW96" s="208"/>
      <c r="AXY96" s="235"/>
      <c r="AXZ96" s="235"/>
      <c r="AYA96" s="235"/>
      <c r="AYB96" s="235"/>
      <c r="AYC96" s="235"/>
      <c r="AYD96" s="235"/>
      <c r="AYE96" s="235"/>
      <c r="AYF96" s="283"/>
      <c r="AYG96" s="283"/>
      <c r="AYH96" s="208"/>
      <c r="AYJ96" s="235"/>
      <c r="AYK96" s="235"/>
      <c r="AYL96" s="235"/>
      <c r="AYM96" s="235"/>
      <c r="AYN96" s="235"/>
      <c r="AYO96" s="235"/>
      <c r="AYP96" s="235"/>
      <c r="AYQ96" s="283"/>
      <c r="AYR96" s="283"/>
      <c r="AYS96" s="208"/>
      <c r="AYU96" s="235"/>
      <c r="AYV96" s="235"/>
      <c r="AYW96" s="235"/>
      <c r="AYX96" s="235"/>
      <c r="AYY96" s="235"/>
      <c r="AYZ96" s="235"/>
      <c r="AZA96" s="235"/>
      <c r="AZB96" s="283"/>
      <c r="AZC96" s="283"/>
      <c r="AZD96" s="208"/>
      <c r="AZF96" s="235"/>
      <c r="AZG96" s="235"/>
      <c r="AZH96" s="235"/>
      <c r="AZI96" s="235"/>
      <c r="AZJ96" s="235"/>
      <c r="AZK96" s="235"/>
      <c r="AZL96" s="235"/>
      <c r="AZM96" s="283"/>
      <c r="AZN96" s="283"/>
      <c r="AZO96" s="208"/>
      <c r="AZQ96" s="235"/>
      <c r="AZR96" s="235"/>
      <c r="AZS96" s="235"/>
      <c r="AZT96" s="235"/>
      <c r="AZU96" s="235"/>
      <c r="AZV96" s="235"/>
      <c r="AZW96" s="235"/>
      <c r="AZX96" s="283"/>
      <c r="AZY96" s="283"/>
      <c r="AZZ96" s="208"/>
      <c r="BAB96" s="235"/>
      <c r="BAC96" s="235"/>
      <c r="BAD96" s="235"/>
      <c r="BAE96" s="235"/>
      <c r="BAF96" s="235"/>
      <c r="BAG96" s="235"/>
      <c r="BAH96" s="235"/>
      <c r="BAI96" s="283"/>
      <c r="BAJ96" s="283"/>
      <c r="BAK96" s="208"/>
      <c r="BAM96" s="235"/>
      <c r="BAN96" s="235"/>
      <c r="BAO96" s="235"/>
      <c r="BAP96" s="235"/>
      <c r="BAQ96" s="235"/>
      <c r="BAR96" s="235"/>
      <c r="BAS96" s="235"/>
      <c r="BAT96" s="283"/>
      <c r="BAU96" s="283"/>
      <c r="BAV96" s="208"/>
      <c r="BAX96" s="235"/>
      <c r="BAY96" s="235"/>
      <c r="BAZ96" s="235"/>
      <c r="BBA96" s="235"/>
      <c r="BBB96" s="235"/>
      <c r="BBC96" s="235"/>
      <c r="BBD96" s="235"/>
      <c r="BBE96" s="283"/>
      <c r="BBF96" s="283"/>
      <c r="BBG96" s="208"/>
      <c r="BBI96" s="235"/>
      <c r="BBJ96" s="235"/>
      <c r="BBK96" s="235"/>
      <c r="BBL96" s="235"/>
      <c r="BBM96" s="235"/>
      <c r="BBN96" s="235"/>
      <c r="BBO96" s="235"/>
      <c r="BBP96" s="283"/>
      <c r="BBQ96" s="283"/>
      <c r="BBR96" s="208"/>
      <c r="BBT96" s="235"/>
      <c r="BBU96" s="235"/>
      <c r="BBV96" s="235"/>
      <c r="BBW96" s="235"/>
      <c r="BBX96" s="235"/>
      <c r="BBY96" s="235"/>
      <c r="BBZ96" s="235"/>
      <c r="BCA96" s="283"/>
      <c r="BCB96" s="283"/>
      <c r="BCC96" s="208"/>
      <c r="BCE96" s="235"/>
      <c r="BCF96" s="235"/>
      <c r="BCG96" s="235"/>
      <c r="BCH96" s="235"/>
      <c r="BCI96" s="235"/>
      <c r="BCJ96" s="235"/>
      <c r="BCK96" s="235"/>
      <c r="BCL96" s="283"/>
      <c r="BCM96" s="283"/>
      <c r="BCN96" s="208"/>
      <c r="BCP96" s="235"/>
      <c r="BCQ96" s="235"/>
      <c r="BCR96" s="235"/>
      <c r="BCS96" s="235"/>
      <c r="BCT96" s="235"/>
      <c r="BCU96" s="235"/>
      <c r="BCV96" s="235"/>
      <c r="BCW96" s="283"/>
      <c r="BCX96" s="283"/>
      <c r="BCY96" s="208"/>
      <c r="BDA96" s="235"/>
      <c r="BDB96" s="235"/>
      <c r="BDC96" s="235"/>
      <c r="BDD96" s="235"/>
      <c r="BDE96" s="235"/>
      <c r="BDF96" s="235"/>
      <c r="BDG96" s="235"/>
      <c r="BDH96" s="283"/>
      <c r="BDI96" s="283"/>
      <c r="BDJ96" s="208"/>
      <c r="BDL96" s="235"/>
      <c r="BDM96" s="235"/>
      <c r="BDN96" s="235"/>
      <c r="BDO96" s="235"/>
      <c r="BDP96" s="235"/>
      <c r="BDQ96" s="235"/>
      <c r="BDR96" s="235"/>
      <c r="BDS96" s="283"/>
      <c r="BDT96" s="283"/>
      <c r="BDU96" s="208"/>
      <c r="BDW96" s="235"/>
      <c r="BDX96" s="235"/>
      <c r="BDY96" s="235"/>
      <c r="BDZ96" s="235"/>
      <c r="BEA96" s="235"/>
      <c r="BEB96" s="235"/>
      <c r="BEC96" s="235"/>
      <c r="BED96" s="283"/>
      <c r="BEE96" s="283"/>
      <c r="BEF96" s="208"/>
      <c r="BEH96" s="235"/>
      <c r="BEI96" s="235"/>
      <c r="BEJ96" s="235"/>
      <c r="BEK96" s="235"/>
      <c r="BEL96" s="235"/>
      <c r="BEM96" s="235"/>
      <c r="BEN96" s="235"/>
      <c r="BEO96" s="283"/>
      <c r="BEP96" s="283"/>
      <c r="BEQ96" s="208"/>
      <c r="BES96" s="235"/>
      <c r="BET96" s="235"/>
      <c r="BEU96" s="235"/>
      <c r="BEV96" s="235"/>
      <c r="BEW96" s="235"/>
      <c r="BEX96" s="235"/>
      <c r="BEY96" s="235"/>
      <c r="BEZ96" s="283"/>
      <c r="BFA96" s="283"/>
      <c r="BFB96" s="208"/>
      <c r="BFD96" s="235"/>
      <c r="BFE96" s="235"/>
      <c r="BFF96" s="235"/>
      <c r="BFG96" s="235"/>
      <c r="BFH96" s="235"/>
      <c r="BFI96" s="235"/>
      <c r="BFJ96" s="235"/>
      <c r="BFK96" s="283"/>
      <c r="BFL96" s="283"/>
      <c r="BFM96" s="208"/>
      <c r="BFO96" s="235"/>
      <c r="BFP96" s="235"/>
      <c r="BFQ96" s="235"/>
      <c r="BFR96" s="235"/>
      <c r="BFS96" s="235"/>
      <c r="BFT96" s="235"/>
      <c r="BFU96" s="235"/>
      <c r="BFV96" s="283"/>
      <c r="BFW96" s="283"/>
      <c r="BFX96" s="208"/>
      <c r="BFZ96" s="235"/>
      <c r="BGA96" s="235"/>
      <c r="BGB96" s="235"/>
      <c r="BGC96" s="235"/>
      <c r="BGD96" s="235"/>
      <c r="BGE96" s="235"/>
      <c r="BGF96" s="235"/>
      <c r="BGG96" s="283"/>
      <c r="BGH96" s="283"/>
      <c r="BGI96" s="208"/>
      <c r="BGK96" s="235"/>
      <c r="BGL96" s="235"/>
      <c r="BGM96" s="235"/>
      <c r="BGN96" s="235"/>
      <c r="BGO96" s="235"/>
      <c r="BGP96" s="235"/>
      <c r="BGQ96" s="235"/>
      <c r="BGR96" s="283"/>
      <c r="BGS96" s="283"/>
      <c r="BGT96" s="208"/>
      <c r="BGV96" s="235"/>
      <c r="BGW96" s="235"/>
      <c r="BGX96" s="235"/>
      <c r="BGY96" s="235"/>
      <c r="BGZ96" s="235"/>
      <c r="BHA96" s="235"/>
      <c r="BHB96" s="235"/>
      <c r="BHC96" s="283"/>
      <c r="BHD96" s="283"/>
      <c r="BHE96" s="208"/>
      <c r="BHG96" s="235"/>
      <c r="BHH96" s="235"/>
      <c r="BHI96" s="235"/>
      <c r="BHJ96" s="235"/>
      <c r="BHK96" s="235"/>
      <c r="BHL96" s="235"/>
      <c r="BHM96" s="235"/>
      <c r="BHN96" s="283"/>
      <c r="BHO96" s="283"/>
      <c r="BHP96" s="208"/>
      <c r="BHR96" s="235"/>
      <c r="BHS96" s="235"/>
      <c r="BHT96" s="235"/>
      <c r="BHU96" s="235"/>
      <c r="BHV96" s="235"/>
      <c r="BHW96" s="235"/>
      <c r="BHX96" s="235"/>
      <c r="BHY96" s="283"/>
      <c r="BHZ96" s="283"/>
      <c r="BIA96" s="208"/>
      <c r="BIC96" s="235"/>
      <c r="BID96" s="235"/>
      <c r="BIE96" s="235"/>
      <c r="BIF96" s="235"/>
      <c r="BIG96" s="235"/>
      <c r="BIH96" s="235"/>
      <c r="BII96" s="235"/>
      <c r="BIJ96" s="283"/>
      <c r="BIK96" s="283"/>
      <c r="BIL96" s="208"/>
      <c r="BIN96" s="235"/>
      <c r="BIO96" s="235"/>
      <c r="BIP96" s="235"/>
      <c r="BIQ96" s="235"/>
      <c r="BIR96" s="235"/>
      <c r="BIS96" s="235"/>
      <c r="BIT96" s="235"/>
      <c r="BIU96" s="283"/>
      <c r="BIV96" s="283"/>
      <c r="BIW96" s="208"/>
      <c r="BIY96" s="235"/>
      <c r="BIZ96" s="235"/>
      <c r="BJA96" s="235"/>
      <c r="BJB96" s="235"/>
      <c r="BJC96" s="235"/>
      <c r="BJD96" s="235"/>
      <c r="BJE96" s="235"/>
      <c r="BJF96" s="283"/>
      <c r="BJG96" s="283"/>
      <c r="BJH96" s="208"/>
      <c r="BJJ96" s="235"/>
      <c r="BJK96" s="235"/>
      <c r="BJL96" s="235"/>
      <c r="BJM96" s="235"/>
      <c r="BJN96" s="235"/>
      <c r="BJO96" s="235"/>
      <c r="BJP96" s="235"/>
      <c r="BJQ96" s="283"/>
      <c r="BJR96" s="283"/>
      <c r="BJS96" s="208"/>
      <c r="BJU96" s="235"/>
      <c r="BJV96" s="235"/>
      <c r="BJW96" s="235"/>
      <c r="BJX96" s="235"/>
      <c r="BJY96" s="235"/>
      <c r="BJZ96" s="235"/>
      <c r="BKA96" s="235"/>
      <c r="BKB96" s="283"/>
      <c r="BKC96" s="283"/>
      <c r="BKD96" s="208"/>
      <c r="BKF96" s="235"/>
      <c r="BKG96" s="235"/>
      <c r="BKH96" s="235"/>
      <c r="BKI96" s="235"/>
      <c r="BKJ96" s="235"/>
      <c r="BKK96" s="235"/>
      <c r="BKL96" s="235"/>
      <c r="BKM96" s="283"/>
      <c r="BKN96" s="283"/>
      <c r="BKO96" s="208"/>
      <c r="BKQ96" s="235"/>
      <c r="BKR96" s="235"/>
      <c r="BKS96" s="235"/>
      <c r="BKT96" s="235"/>
      <c r="BKU96" s="235"/>
      <c r="BKV96" s="235"/>
      <c r="BKW96" s="235"/>
      <c r="BKX96" s="283"/>
      <c r="BKY96" s="283"/>
      <c r="BKZ96" s="208"/>
      <c r="BLB96" s="235"/>
      <c r="BLC96" s="235"/>
      <c r="BLD96" s="235"/>
      <c r="BLE96" s="235"/>
      <c r="BLF96" s="235"/>
      <c r="BLG96" s="235"/>
      <c r="BLH96" s="235"/>
      <c r="BLI96" s="283"/>
      <c r="BLJ96" s="283"/>
      <c r="BLK96" s="208"/>
      <c r="BLM96" s="235"/>
      <c r="BLN96" s="235"/>
      <c r="BLO96" s="235"/>
      <c r="BLP96" s="235"/>
      <c r="BLQ96" s="235"/>
      <c r="BLR96" s="235"/>
      <c r="BLS96" s="235"/>
      <c r="BLT96" s="283"/>
      <c r="BLU96" s="283"/>
      <c r="BLV96" s="208"/>
      <c r="BLX96" s="235"/>
      <c r="BLY96" s="235"/>
      <c r="BLZ96" s="235"/>
      <c r="BMA96" s="235"/>
      <c r="BMB96" s="235"/>
      <c r="BMC96" s="235"/>
      <c r="BMD96" s="235"/>
      <c r="BME96" s="283"/>
      <c r="BMF96" s="283"/>
      <c r="BMG96" s="208"/>
      <c r="BMI96" s="235"/>
      <c r="BMJ96" s="235"/>
      <c r="BMK96" s="235"/>
      <c r="BML96" s="235"/>
      <c r="BMM96" s="235"/>
      <c r="BMN96" s="235"/>
      <c r="BMO96" s="235"/>
      <c r="BMP96" s="283"/>
      <c r="BMQ96" s="283"/>
      <c r="BMR96" s="208"/>
      <c r="BMT96" s="235"/>
      <c r="BMU96" s="235"/>
      <c r="BMV96" s="235"/>
      <c r="BMW96" s="235"/>
      <c r="BMX96" s="235"/>
      <c r="BMY96" s="235"/>
      <c r="BMZ96" s="235"/>
      <c r="BNA96" s="283"/>
      <c r="BNB96" s="283"/>
      <c r="BNC96" s="208"/>
      <c r="BNE96" s="235"/>
      <c r="BNF96" s="235"/>
      <c r="BNG96" s="235"/>
      <c r="BNH96" s="235"/>
      <c r="BNI96" s="235"/>
      <c r="BNJ96" s="235"/>
      <c r="BNK96" s="235"/>
      <c r="BNL96" s="283"/>
      <c r="BNM96" s="283"/>
      <c r="BNN96" s="208"/>
      <c r="BNP96" s="235"/>
      <c r="BNQ96" s="235"/>
      <c r="BNR96" s="235"/>
      <c r="BNS96" s="235"/>
      <c r="BNT96" s="235"/>
      <c r="BNU96" s="235"/>
      <c r="BNV96" s="235"/>
      <c r="BNW96" s="283"/>
      <c r="BNX96" s="283"/>
      <c r="BNY96" s="208"/>
      <c r="BOA96" s="235"/>
      <c r="BOB96" s="235"/>
      <c r="BOC96" s="235"/>
      <c r="BOD96" s="235"/>
      <c r="BOE96" s="235"/>
      <c r="BOF96" s="235"/>
      <c r="BOG96" s="235"/>
      <c r="BOH96" s="283"/>
      <c r="BOI96" s="283"/>
      <c r="BOJ96" s="208"/>
      <c r="BOL96" s="235"/>
      <c r="BOM96" s="235"/>
      <c r="BON96" s="235"/>
      <c r="BOO96" s="235"/>
      <c r="BOP96" s="235"/>
      <c r="BOQ96" s="235"/>
      <c r="BOR96" s="235"/>
      <c r="BOS96" s="283"/>
      <c r="BOT96" s="283"/>
      <c r="BOU96" s="208"/>
      <c r="BOW96" s="235"/>
      <c r="BOX96" s="235"/>
      <c r="BOY96" s="235"/>
      <c r="BOZ96" s="235"/>
      <c r="BPA96" s="235"/>
      <c r="BPB96" s="235"/>
      <c r="BPC96" s="235"/>
      <c r="BPD96" s="283"/>
      <c r="BPE96" s="283"/>
      <c r="BPF96" s="208"/>
      <c r="BPH96" s="235"/>
      <c r="BPI96" s="235"/>
      <c r="BPJ96" s="235"/>
      <c r="BPK96" s="235"/>
      <c r="BPL96" s="235"/>
      <c r="BPM96" s="235"/>
      <c r="BPN96" s="235"/>
      <c r="BPO96" s="283"/>
      <c r="BPP96" s="283"/>
      <c r="BPQ96" s="208"/>
      <c r="BPS96" s="235"/>
      <c r="BPT96" s="235"/>
      <c r="BPU96" s="235"/>
      <c r="BPV96" s="235"/>
      <c r="BPW96" s="235"/>
      <c r="BPX96" s="235"/>
      <c r="BPY96" s="235"/>
      <c r="BPZ96" s="283"/>
      <c r="BQA96" s="283"/>
      <c r="BQB96" s="208"/>
      <c r="BQD96" s="235"/>
      <c r="BQE96" s="235"/>
      <c r="BQF96" s="235"/>
      <c r="BQG96" s="235"/>
      <c r="BQH96" s="235"/>
      <c r="BQI96" s="235"/>
      <c r="BQJ96" s="235"/>
      <c r="BQK96" s="283"/>
      <c r="BQL96" s="283"/>
      <c r="BQM96" s="208"/>
      <c r="BQO96" s="235"/>
      <c r="BQP96" s="235"/>
      <c r="BQQ96" s="235"/>
      <c r="BQR96" s="235"/>
      <c r="BQS96" s="235"/>
      <c r="BQT96" s="235"/>
      <c r="BQU96" s="235"/>
      <c r="BQV96" s="283"/>
      <c r="BQW96" s="283"/>
      <c r="BQX96" s="208"/>
      <c r="BQZ96" s="235"/>
      <c r="BRA96" s="235"/>
      <c r="BRB96" s="235"/>
      <c r="BRC96" s="235"/>
      <c r="BRD96" s="235"/>
      <c r="BRE96" s="235"/>
      <c r="BRF96" s="235"/>
      <c r="BRG96" s="283"/>
      <c r="BRH96" s="283"/>
      <c r="BRI96" s="208"/>
      <c r="BRK96" s="235"/>
      <c r="BRL96" s="235"/>
      <c r="BRM96" s="235"/>
      <c r="BRN96" s="235"/>
      <c r="BRO96" s="235"/>
      <c r="BRP96" s="235"/>
      <c r="BRQ96" s="235"/>
      <c r="BRR96" s="283"/>
      <c r="BRS96" s="283"/>
      <c r="BRT96" s="208"/>
      <c r="BRV96" s="235"/>
      <c r="BRW96" s="235"/>
      <c r="BRX96" s="235"/>
      <c r="BRY96" s="235"/>
      <c r="BRZ96" s="235"/>
      <c r="BSA96" s="235"/>
      <c r="BSB96" s="235"/>
      <c r="BSC96" s="283"/>
      <c r="BSD96" s="283"/>
      <c r="BSE96" s="208"/>
      <c r="BSG96" s="235"/>
      <c r="BSH96" s="235"/>
      <c r="BSI96" s="235"/>
      <c r="BSJ96" s="235"/>
      <c r="BSK96" s="235"/>
      <c r="BSL96" s="235"/>
      <c r="BSM96" s="235"/>
      <c r="BSN96" s="283"/>
      <c r="BSO96" s="283"/>
      <c r="BSP96" s="208"/>
      <c r="BSR96" s="235"/>
      <c r="BSS96" s="235"/>
      <c r="BST96" s="235"/>
      <c r="BSU96" s="235"/>
      <c r="BSV96" s="235"/>
      <c r="BSW96" s="235"/>
      <c r="BSX96" s="235"/>
      <c r="BSY96" s="283"/>
      <c r="BSZ96" s="283"/>
      <c r="BTA96" s="208"/>
      <c r="BTC96" s="235"/>
      <c r="BTD96" s="235"/>
      <c r="BTE96" s="235"/>
      <c r="BTF96" s="235"/>
      <c r="BTG96" s="235"/>
      <c r="BTH96" s="235"/>
      <c r="BTI96" s="235"/>
      <c r="BTJ96" s="283"/>
      <c r="BTK96" s="283"/>
      <c r="BTL96" s="208"/>
      <c r="BTN96" s="235"/>
      <c r="BTO96" s="235"/>
      <c r="BTP96" s="235"/>
      <c r="BTQ96" s="235"/>
      <c r="BTR96" s="235"/>
      <c r="BTS96" s="235"/>
      <c r="BTT96" s="235"/>
      <c r="BTU96" s="283"/>
      <c r="BTV96" s="283"/>
      <c r="BTW96" s="208"/>
      <c r="BTY96" s="235"/>
      <c r="BTZ96" s="235"/>
      <c r="BUA96" s="235"/>
      <c r="BUB96" s="235"/>
      <c r="BUC96" s="235"/>
      <c r="BUD96" s="235"/>
      <c r="BUE96" s="235"/>
      <c r="BUF96" s="283"/>
      <c r="BUG96" s="283"/>
      <c r="BUH96" s="208"/>
      <c r="BUJ96" s="235"/>
      <c r="BUK96" s="235"/>
      <c r="BUL96" s="235"/>
      <c r="BUM96" s="235"/>
      <c r="BUN96" s="235"/>
      <c r="BUO96" s="235"/>
      <c r="BUP96" s="235"/>
      <c r="BUQ96" s="283"/>
      <c r="BUR96" s="283"/>
      <c r="BUS96" s="208"/>
      <c r="BUU96" s="235"/>
      <c r="BUV96" s="235"/>
      <c r="BUW96" s="235"/>
      <c r="BUX96" s="235"/>
      <c r="BUY96" s="235"/>
      <c r="BUZ96" s="235"/>
      <c r="BVA96" s="235"/>
      <c r="BVB96" s="283"/>
      <c r="BVC96" s="283"/>
      <c r="BVD96" s="208"/>
      <c r="BVF96" s="235"/>
      <c r="BVG96" s="235"/>
      <c r="BVH96" s="235"/>
      <c r="BVI96" s="235"/>
      <c r="BVJ96" s="235"/>
      <c r="BVK96" s="235"/>
      <c r="BVL96" s="235"/>
      <c r="BVM96" s="283"/>
      <c r="BVN96" s="283"/>
      <c r="BVO96" s="208"/>
      <c r="BVQ96" s="235"/>
      <c r="BVR96" s="235"/>
      <c r="BVS96" s="235"/>
      <c r="BVT96" s="235"/>
      <c r="BVU96" s="235"/>
      <c r="BVV96" s="235"/>
      <c r="BVW96" s="235"/>
      <c r="BVX96" s="283"/>
      <c r="BVY96" s="283"/>
      <c r="BVZ96" s="208"/>
      <c r="BWB96" s="235"/>
      <c r="BWC96" s="235"/>
      <c r="BWD96" s="235"/>
      <c r="BWE96" s="235"/>
      <c r="BWF96" s="235"/>
      <c r="BWG96" s="235"/>
      <c r="BWH96" s="235"/>
      <c r="BWI96" s="283"/>
      <c r="BWJ96" s="283"/>
      <c r="BWK96" s="208"/>
      <c r="BWM96" s="235"/>
      <c r="BWN96" s="235"/>
      <c r="BWO96" s="235"/>
      <c r="BWP96" s="235"/>
      <c r="BWQ96" s="235"/>
      <c r="BWR96" s="235"/>
      <c r="BWS96" s="235"/>
      <c r="BWT96" s="283"/>
      <c r="BWU96" s="283"/>
      <c r="BWV96" s="208"/>
      <c r="BWX96" s="235"/>
      <c r="BWY96" s="235"/>
      <c r="BWZ96" s="235"/>
      <c r="BXA96" s="235"/>
      <c r="BXB96" s="235"/>
      <c r="BXC96" s="235"/>
      <c r="BXD96" s="235"/>
      <c r="BXE96" s="283"/>
      <c r="BXF96" s="283"/>
      <c r="BXG96" s="208"/>
      <c r="BXI96" s="235"/>
      <c r="BXJ96" s="235"/>
      <c r="BXK96" s="235"/>
      <c r="BXL96" s="235"/>
      <c r="BXM96" s="235"/>
      <c r="BXN96" s="235"/>
      <c r="BXO96" s="235"/>
      <c r="BXP96" s="283"/>
      <c r="BXQ96" s="283"/>
      <c r="BXR96" s="208"/>
      <c r="BXT96" s="235"/>
      <c r="BXU96" s="235"/>
      <c r="BXV96" s="235"/>
      <c r="BXW96" s="235"/>
      <c r="BXX96" s="235"/>
      <c r="BXY96" s="235"/>
      <c r="BXZ96" s="235"/>
      <c r="BYA96" s="283"/>
      <c r="BYB96" s="283"/>
      <c r="BYC96" s="208"/>
      <c r="BYE96" s="235"/>
      <c r="BYF96" s="235"/>
      <c r="BYG96" s="235"/>
      <c r="BYH96" s="235"/>
      <c r="BYI96" s="235"/>
      <c r="BYJ96" s="235"/>
      <c r="BYK96" s="235"/>
      <c r="BYL96" s="283"/>
      <c r="BYM96" s="283"/>
      <c r="BYN96" s="208"/>
      <c r="BYP96" s="235"/>
      <c r="BYQ96" s="235"/>
      <c r="BYR96" s="235"/>
      <c r="BYS96" s="235"/>
      <c r="BYT96" s="235"/>
      <c r="BYU96" s="235"/>
      <c r="BYV96" s="235"/>
      <c r="BYW96" s="283"/>
      <c r="BYX96" s="283"/>
      <c r="BYY96" s="208"/>
      <c r="BZA96" s="235"/>
      <c r="BZB96" s="235"/>
      <c r="BZC96" s="235"/>
      <c r="BZD96" s="235"/>
      <c r="BZE96" s="235"/>
      <c r="BZF96" s="235"/>
      <c r="BZG96" s="235"/>
      <c r="BZH96" s="283"/>
      <c r="BZI96" s="283"/>
      <c r="BZJ96" s="208"/>
      <c r="BZL96" s="235"/>
      <c r="BZM96" s="235"/>
      <c r="BZN96" s="235"/>
      <c r="BZO96" s="235"/>
      <c r="BZP96" s="235"/>
      <c r="BZQ96" s="235"/>
      <c r="BZR96" s="235"/>
      <c r="BZS96" s="283"/>
      <c r="BZT96" s="283"/>
      <c r="BZU96" s="208"/>
      <c r="BZW96" s="235"/>
      <c r="BZX96" s="235"/>
      <c r="BZY96" s="235"/>
      <c r="BZZ96" s="235"/>
      <c r="CAA96" s="235"/>
      <c r="CAB96" s="235"/>
      <c r="CAC96" s="235"/>
      <c r="CAD96" s="283"/>
      <c r="CAE96" s="283"/>
      <c r="CAF96" s="208"/>
      <c r="CAH96" s="235"/>
      <c r="CAI96" s="235"/>
      <c r="CAJ96" s="235"/>
      <c r="CAK96" s="235"/>
      <c r="CAL96" s="235"/>
      <c r="CAM96" s="235"/>
      <c r="CAN96" s="235"/>
      <c r="CAO96" s="283"/>
      <c r="CAP96" s="283"/>
      <c r="CAQ96" s="208"/>
      <c r="CAS96" s="235"/>
      <c r="CAT96" s="235"/>
      <c r="CAU96" s="235"/>
      <c r="CAV96" s="235"/>
      <c r="CAW96" s="235"/>
      <c r="CAX96" s="235"/>
      <c r="CAY96" s="235"/>
      <c r="CAZ96" s="283"/>
      <c r="CBA96" s="283"/>
      <c r="CBB96" s="208"/>
      <c r="CBD96" s="235"/>
      <c r="CBE96" s="235"/>
      <c r="CBF96" s="235"/>
      <c r="CBG96" s="235"/>
      <c r="CBH96" s="235"/>
      <c r="CBI96" s="235"/>
      <c r="CBJ96" s="235"/>
      <c r="CBK96" s="283"/>
      <c r="CBL96" s="283"/>
      <c r="CBM96" s="208"/>
      <c r="CBO96" s="235"/>
      <c r="CBP96" s="235"/>
      <c r="CBQ96" s="235"/>
      <c r="CBR96" s="235"/>
      <c r="CBS96" s="235"/>
      <c r="CBT96" s="235"/>
      <c r="CBU96" s="235"/>
      <c r="CBV96" s="283"/>
      <c r="CBW96" s="283"/>
      <c r="CBX96" s="208"/>
      <c r="CBZ96" s="235"/>
      <c r="CCA96" s="235"/>
      <c r="CCB96" s="235"/>
      <c r="CCC96" s="235"/>
      <c r="CCD96" s="235"/>
      <c r="CCE96" s="235"/>
      <c r="CCF96" s="235"/>
      <c r="CCG96" s="283"/>
      <c r="CCH96" s="283"/>
      <c r="CCI96" s="208"/>
      <c r="CCK96" s="235"/>
      <c r="CCL96" s="235"/>
      <c r="CCM96" s="235"/>
      <c r="CCN96" s="235"/>
      <c r="CCO96" s="235"/>
      <c r="CCP96" s="235"/>
      <c r="CCQ96" s="235"/>
      <c r="CCR96" s="283"/>
      <c r="CCS96" s="283"/>
      <c r="CCT96" s="208"/>
      <c r="CCV96" s="235"/>
      <c r="CCW96" s="235"/>
      <c r="CCX96" s="235"/>
      <c r="CCY96" s="235"/>
      <c r="CCZ96" s="235"/>
      <c r="CDA96" s="235"/>
      <c r="CDB96" s="235"/>
      <c r="CDC96" s="283"/>
      <c r="CDD96" s="283"/>
      <c r="CDE96" s="208"/>
      <c r="CDG96" s="235"/>
      <c r="CDH96" s="235"/>
      <c r="CDI96" s="235"/>
      <c r="CDJ96" s="235"/>
      <c r="CDK96" s="235"/>
      <c r="CDL96" s="235"/>
      <c r="CDM96" s="235"/>
      <c r="CDN96" s="283"/>
      <c r="CDO96" s="283"/>
      <c r="CDP96" s="208"/>
      <c r="CDR96" s="235"/>
      <c r="CDS96" s="235"/>
      <c r="CDT96" s="235"/>
      <c r="CDU96" s="235"/>
      <c r="CDV96" s="235"/>
      <c r="CDW96" s="235"/>
      <c r="CDX96" s="235"/>
      <c r="CDY96" s="283"/>
      <c r="CDZ96" s="283"/>
      <c r="CEA96" s="208"/>
      <c r="CEC96" s="235"/>
      <c r="CED96" s="235"/>
      <c r="CEE96" s="235"/>
      <c r="CEF96" s="235"/>
      <c r="CEG96" s="235"/>
      <c r="CEH96" s="235"/>
      <c r="CEI96" s="235"/>
      <c r="CEJ96" s="283"/>
      <c r="CEK96" s="283"/>
      <c r="CEL96" s="208"/>
      <c r="CEN96" s="235"/>
      <c r="CEO96" s="235"/>
      <c r="CEP96" s="235"/>
      <c r="CEQ96" s="235"/>
      <c r="CER96" s="235"/>
      <c r="CES96" s="235"/>
      <c r="CET96" s="235"/>
      <c r="CEU96" s="283"/>
      <c r="CEV96" s="283"/>
      <c r="CEW96" s="208"/>
      <c r="CEY96" s="235"/>
      <c r="CEZ96" s="235"/>
      <c r="CFA96" s="235"/>
      <c r="CFB96" s="235"/>
      <c r="CFC96" s="235"/>
      <c r="CFD96" s="235"/>
      <c r="CFE96" s="235"/>
      <c r="CFF96" s="283"/>
      <c r="CFG96" s="283"/>
      <c r="CFH96" s="208"/>
      <c r="CFJ96" s="235"/>
      <c r="CFK96" s="235"/>
      <c r="CFL96" s="235"/>
      <c r="CFM96" s="235"/>
      <c r="CFN96" s="235"/>
      <c r="CFO96" s="235"/>
      <c r="CFP96" s="235"/>
      <c r="CFQ96" s="283"/>
      <c r="CFR96" s="283"/>
      <c r="CFS96" s="208"/>
      <c r="CFU96" s="235"/>
      <c r="CFV96" s="235"/>
      <c r="CFW96" s="235"/>
      <c r="CFX96" s="235"/>
      <c r="CFY96" s="235"/>
      <c r="CFZ96" s="235"/>
      <c r="CGA96" s="235"/>
      <c r="CGB96" s="283"/>
      <c r="CGC96" s="283"/>
      <c r="CGD96" s="208"/>
      <c r="CGF96" s="235"/>
      <c r="CGG96" s="235"/>
      <c r="CGH96" s="235"/>
      <c r="CGI96" s="235"/>
      <c r="CGJ96" s="235"/>
      <c r="CGK96" s="235"/>
      <c r="CGL96" s="235"/>
      <c r="CGM96" s="283"/>
      <c r="CGN96" s="283"/>
      <c r="CGO96" s="208"/>
      <c r="CGQ96" s="235"/>
      <c r="CGR96" s="235"/>
      <c r="CGS96" s="235"/>
      <c r="CGT96" s="235"/>
      <c r="CGU96" s="235"/>
      <c r="CGV96" s="235"/>
      <c r="CGW96" s="235"/>
      <c r="CGX96" s="283"/>
      <c r="CGY96" s="283"/>
      <c r="CGZ96" s="208"/>
      <c r="CHB96" s="235"/>
      <c r="CHC96" s="235"/>
      <c r="CHD96" s="235"/>
      <c r="CHE96" s="235"/>
      <c r="CHF96" s="235"/>
      <c r="CHG96" s="235"/>
      <c r="CHH96" s="235"/>
      <c r="CHI96" s="283"/>
      <c r="CHJ96" s="283"/>
      <c r="CHK96" s="208"/>
      <c r="CHM96" s="235"/>
      <c r="CHN96" s="235"/>
      <c r="CHO96" s="235"/>
      <c r="CHP96" s="235"/>
      <c r="CHQ96" s="235"/>
      <c r="CHR96" s="235"/>
      <c r="CHS96" s="235"/>
      <c r="CHT96" s="283"/>
      <c r="CHU96" s="283"/>
      <c r="CHV96" s="208"/>
      <c r="CHX96" s="235"/>
      <c r="CHY96" s="235"/>
      <c r="CHZ96" s="235"/>
      <c r="CIA96" s="235"/>
      <c r="CIB96" s="235"/>
      <c r="CIC96" s="235"/>
      <c r="CID96" s="235"/>
      <c r="CIE96" s="283"/>
      <c r="CIF96" s="283"/>
      <c r="CIG96" s="208"/>
      <c r="CII96" s="235"/>
      <c r="CIJ96" s="235"/>
      <c r="CIK96" s="235"/>
      <c r="CIL96" s="235"/>
      <c r="CIM96" s="235"/>
      <c r="CIN96" s="235"/>
      <c r="CIO96" s="235"/>
      <c r="CIP96" s="283"/>
      <c r="CIQ96" s="283"/>
      <c r="CIR96" s="208"/>
      <c r="CIT96" s="235"/>
      <c r="CIU96" s="235"/>
      <c r="CIV96" s="235"/>
      <c r="CIW96" s="235"/>
      <c r="CIX96" s="235"/>
      <c r="CIY96" s="235"/>
      <c r="CIZ96" s="235"/>
      <c r="CJA96" s="283"/>
      <c r="CJB96" s="283"/>
      <c r="CJC96" s="208"/>
      <c r="CJE96" s="235"/>
      <c r="CJF96" s="235"/>
      <c r="CJG96" s="235"/>
      <c r="CJH96" s="235"/>
      <c r="CJI96" s="235"/>
      <c r="CJJ96" s="235"/>
      <c r="CJK96" s="235"/>
      <c r="CJL96" s="283"/>
      <c r="CJM96" s="283"/>
      <c r="CJN96" s="208"/>
      <c r="CJP96" s="235"/>
      <c r="CJQ96" s="235"/>
      <c r="CJR96" s="235"/>
      <c r="CJS96" s="235"/>
      <c r="CJT96" s="235"/>
      <c r="CJU96" s="235"/>
      <c r="CJV96" s="235"/>
      <c r="CJW96" s="283"/>
      <c r="CJX96" s="283"/>
      <c r="CJY96" s="208"/>
      <c r="CKA96" s="235"/>
      <c r="CKB96" s="235"/>
      <c r="CKC96" s="235"/>
      <c r="CKD96" s="235"/>
      <c r="CKE96" s="235"/>
      <c r="CKF96" s="235"/>
      <c r="CKG96" s="235"/>
      <c r="CKH96" s="283"/>
      <c r="CKI96" s="283"/>
      <c r="CKJ96" s="208"/>
      <c r="CKL96" s="235"/>
      <c r="CKM96" s="235"/>
      <c r="CKN96" s="235"/>
      <c r="CKO96" s="235"/>
      <c r="CKP96" s="235"/>
      <c r="CKQ96" s="235"/>
      <c r="CKR96" s="235"/>
      <c r="CKS96" s="283"/>
      <c r="CKT96" s="283"/>
      <c r="CKU96" s="208"/>
      <c r="CKW96" s="235"/>
      <c r="CKX96" s="235"/>
      <c r="CKY96" s="235"/>
      <c r="CKZ96" s="235"/>
      <c r="CLA96" s="235"/>
      <c r="CLB96" s="235"/>
      <c r="CLC96" s="235"/>
      <c r="CLD96" s="283"/>
      <c r="CLE96" s="283"/>
      <c r="CLF96" s="208"/>
      <c r="CLH96" s="235"/>
      <c r="CLI96" s="235"/>
      <c r="CLJ96" s="235"/>
      <c r="CLK96" s="235"/>
      <c r="CLL96" s="235"/>
      <c r="CLM96" s="235"/>
      <c r="CLN96" s="235"/>
      <c r="CLO96" s="283"/>
      <c r="CLP96" s="283"/>
      <c r="CLQ96" s="208"/>
      <c r="CLS96" s="235"/>
      <c r="CLT96" s="235"/>
      <c r="CLU96" s="235"/>
      <c r="CLV96" s="235"/>
      <c r="CLW96" s="235"/>
      <c r="CLX96" s="235"/>
      <c r="CLY96" s="235"/>
      <c r="CLZ96" s="283"/>
      <c r="CMA96" s="283"/>
      <c r="CMB96" s="208"/>
      <c r="CMD96" s="235"/>
      <c r="CME96" s="235"/>
      <c r="CMF96" s="235"/>
      <c r="CMG96" s="235"/>
      <c r="CMH96" s="235"/>
      <c r="CMI96" s="235"/>
      <c r="CMJ96" s="235"/>
      <c r="CMK96" s="283"/>
      <c r="CML96" s="283"/>
      <c r="CMM96" s="208"/>
      <c r="CMO96" s="235"/>
      <c r="CMP96" s="235"/>
      <c r="CMQ96" s="235"/>
      <c r="CMR96" s="235"/>
      <c r="CMS96" s="235"/>
      <c r="CMT96" s="235"/>
      <c r="CMU96" s="235"/>
      <c r="CMV96" s="283"/>
      <c r="CMW96" s="283"/>
      <c r="CMX96" s="208"/>
      <c r="CMZ96" s="235"/>
      <c r="CNA96" s="235"/>
      <c r="CNB96" s="235"/>
      <c r="CNC96" s="235"/>
      <c r="CND96" s="235"/>
      <c r="CNE96" s="235"/>
      <c r="CNF96" s="235"/>
      <c r="CNG96" s="283"/>
      <c r="CNH96" s="283"/>
      <c r="CNI96" s="208"/>
      <c r="CNK96" s="235"/>
      <c r="CNL96" s="235"/>
      <c r="CNM96" s="235"/>
      <c r="CNN96" s="235"/>
      <c r="CNO96" s="235"/>
      <c r="CNP96" s="235"/>
      <c r="CNQ96" s="235"/>
      <c r="CNR96" s="283"/>
      <c r="CNS96" s="283"/>
      <c r="CNT96" s="208"/>
      <c r="CNV96" s="235"/>
      <c r="CNW96" s="235"/>
      <c r="CNX96" s="235"/>
      <c r="CNY96" s="235"/>
      <c r="CNZ96" s="235"/>
      <c r="COA96" s="235"/>
      <c r="COB96" s="235"/>
      <c r="COC96" s="283"/>
      <c r="COD96" s="283"/>
      <c r="COE96" s="208"/>
      <c r="COG96" s="235"/>
      <c r="COH96" s="235"/>
      <c r="COI96" s="235"/>
      <c r="COJ96" s="235"/>
      <c r="COK96" s="235"/>
      <c r="COL96" s="235"/>
      <c r="COM96" s="235"/>
      <c r="CON96" s="283"/>
      <c r="COO96" s="283"/>
      <c r="COP96" s="208"/>
      <c r="COR96" s="235"/>
      <c r="COS96" s="235"/>
      <c r="COT96" s="235"/>
      <c r="COU96" s="235"/>
      <c r="COV96" s="235"/>
      <c r="COW96" s="235"/>
      <c r="COX96" s="235"/>
      <c r="COY96" s="283"/>
      <c r="COZ96" s="283"/>
      <c r="CPA96" s="208"/>
      <c r="CPC96" s="235"/>
      <c r="CPD96" s="235"/>
      <c r="CPE96" s="235"/>
      <c r="CPF96" s="235"/>
      <c r="CPG96" s="235"/>
      <c r="CPH96" s="235"/>
      <c r="CPI96" s="235"/>
      <c r="CPJ96" s="283"/>
      <c r="CPK96" s="283"/>
      <c r="CPL96" s="208"/>
      <c r="CPN96" s="235"/>
      <c r="CPO96" s="235"/>
      <c r="CPP96" s="235"/>
      <c r="CPQ96" s="235"/>
      <c r="CPR96" s="235"/>
      <c r="CPS96" s="235"/>
      <c r="CPT96" s="235"/>
      <c r="CPU96" s="283"/>
      <c r="CPV96" s="283"/>
      <c r="CPW96" s="208"/>
      <c r="CPY96" s="235"/>
      <c r="CPZ96" s="235"/>
      <c r="CQA96" s="235"/>
      <c r="CQB96" s="235"/>
      <c r="CQC96" s="235"/>
      <c r="CQD96" s="235"/>
      <c r="CQE96" s="235"/>
      <c r="CQF96" s="283"/>
      <c r="CQG96" s="283"/>
      <c r="CQH96" s="208"/>
      <c r="CQJ96" s="235"/>
      <c r="CQK96" s="235"/>
      <c r="CQL96" s="235"/>
      <c r="CQM96" s="235"/>
      <c r="CQN96" s="235"/>
      <c r="CQO96" s="235"/>
      <c r="CQP96" s="235"/>
      <c r="CQQ96" s="283"/>
      <c r="CQR96" s="283"/>
      <c r="CQS96" s="208"/>
      <c r="CQU96" s="235"/>
      <c r="CQV96" s="235"/>
      <c r="CQW96" s="235"/>
      <c r="CQX96" s="235"/>
      <c r="CQY96" s="235"/>
      <c r="CQZ96" s="235"/>
      <c r="CRA96" s="235"/>
      <c r="CRB96" s="283"/>
      <c r="CRC96" s="283"/>
      <c r="CRD96" s="208"/>
      <c r="CRF96" s="235"/>
      <c r="CRG96" s="235"/>
      <c r="CRH96" s="235"/>
      <c r="CRI96" s="235"/>
      <c r="CRJ96" s="235"/>
      <c r="CRK96" s="235"/>
      <c r="CRL96" s="235"/>
      <c r="CRM96" s="283"/>
      <c r="CRN96" s="283"/>
      <c r="CRO96" s="208"/>
      <c r="CRQ96" s="235"/>
      <c r="CRR96" s="235"/>
      <c r="CRS96" s="235"/>
      <c r="CRT96" s="235"/>
      <c r="CRU96" s="235"/>
      <c r="CRV96" s="235"/>
      <c r="CRW96" s="235"/>
      <c r="CRX96" s="283"/>
      <c r="CRY96" s="283"/>
      <c r="CRZ96" s="208"/>
      <c r="CSB96" s="235"/>
      <c r="CSC96" s="235"/>
      <c r="CSD96" s="235"/>
      <c r="CSE96" s="235"/>
      <c r="CSF96" s="235"/>
      <c r="CSG96" s="235"/>
      <c r="CSH96" s="235"/>
      <c r="CSI96" s="283"/>
      <c r="CSJ96" s="283"/>
      <c r="CSK96" s="208"/>
      <c r="CSM96" s="235"/>
      <c r="CSN96" s="235"/>
      <c r="CSO96" s="235"/>
      <c r="CSP96" s="235"/>
      <c r="CSQ96" s="235"/>
      <c r="CSR96" s="235"/>
      <c r="CSS96" s="235"/>
      <c r="CST96" s="283"/>
      <c r="CSU96" s="283"/>
      <c r="CSV96" s="208"/>
      <c r="CSX96" s="235"/>
      <c r="CSY96" s="235"/>
      <c r="CSZ96" s="235"/>
      <c r="CTA96" s="235"/>
      <c r="CTB96" s="235"/>
      <c r="CTC96" s="235"/>
      <c r="CTD96" s="235"/>
      <c r="CTE96" s="283"/>
      <c r="CTF96" s="283"/>
      <c r="CTG96" s="208"/>
      <c r="CTI96" s="235"/>
      <c r="CTJ96" s="235"/>
      <c r="CTK96" s="235"/>
      <c r="CTL96" s="235"/>
      <c r="CTM96" s="235"/>
      <c r="CTN96" s="235"/>
      <c r="CTO96" s="235"/>
      <c r="CTP96" s="283"/>
      <c r="CTQ96" s="283"/>
      <c r="CTR96" s="208"/>
      <c r="CTT96" s="235"/>
      <c r="CTU96" s="235"/>
      <c r="CTV96" s="235"/>
      <c r="CTW96" s="235"/>
      <c r="CTX96" s="235"/>
      <c r="CTY96" s="235"/>
      <c r="CTZ96" s="235"/>
      <c r="CUA96" s="283"/>
      <c r="CUB96" s="283"/>
      <c r="CUC96" s="208"/>
      <c r="CUE96" s="235"/>
      <c r="CUF96" s="235"/>
      <c r="CUG96" s="235"/>
      <c r="CUH96" s="235"/>
      <c r="CUI96" s="235"/>
      <c r="CUJ96" s="235"/>
      <c r="CUK96" s="235"/>
      <c r="CUL96" s="283"/>
      <c r="CUM96" s="283"/>
      <c r="CUN96" s="208"/>
      <c r="CUP96" s="235"/>
      <c r="CUQ96" s="235"/>
      <c r="CUR96" s="235"/>
      <c r="CUS96" s="235"/>
      <c r="CUT96" s="235"/>
      <c r="CUU96" s="235"/>
      <c r="CUV96" s="235"/>
      <c r="CUW96" s="283"/>
      <c r="CUX96" s="283"/>
      <c r="CUY96" s="208"/>
      <c r="CVA96" s="235"/>
      <c r="CVB96" s="235"/>
      <c r="CVC96" s="235"/>
      <c r="CVD96" s="235"/>
      <c r="CVE96" s="235"/>
      <c r="CVF96" s="235"/>
      <c r="CVG96" s="235"/>
      <c r="CVH96" s="283"/>
      <c r="CVI96" s="283"/>
      <c r="CVJ96" s="208"/>
      <c r="CVL96" s="235"/>
      <c r="CVM96" s="235"/>
      <c r="CVN96" s="235"/>
      <c r="CVO96" s="235"/>
      <c r="CVP96" s="235"/>
      <c r="CVQ96" s="235"/>
      <c r="CVR96" s="235"/>
      <c r="CVS96" s="283"/>
      <c r="CVT96" s="283"/>
      <c r="CVU96" s="208"/>
      <c r="CVW96" s="235"/>
      <c r="CVX96" s="235"/>
      <c r="CVY96" s="235"/>
      <c r="CVZ96" s="235"/>
      <c r="CWA96" s="235"/>
      <c r="CWB96" s="235"/>
      <c r="CWC96" s="235"/>
      <c r="CWD96" s="283"/>
      <c r="CWE96" s="283"/>
      <c r="CWF96" s="208"/>
      <c r="CWH96" s="235"/>
      <c r="CWI96" s="235"/>
      <c r="CWJ96" s="235"/>
      <c r="CWK96" s="235"/>
      <c r="CWL96" s="235"/>
      <c r="CWM96" s="235"/>
      <c r="CWN96" s="235"/>
      <c r="CWO96" s="283"/>
      <c r="CWP96" s="283"/>
      <c r="CWQ96" s="208"/>
      <c r="CWS96" s="235"/>
      <c r="CWT96" s="235"/>
      <c r="CWU96" s="235"/>
      <c r="CWV96" s="235"/>
      <c r="CWW96" s="235"/>
      <c r="CWX96" s="235"/>
      <c r="CWY96" s="235"/>
      <c r="CWZ96" s="283"/>
      <c r="CXA96" s="283"/>
      <c r="CXB96" s="208"/>
      <c r="CXD96" s="235"/>
      <c r="CXE96" s="235"/>
      <c r="CXF96" s="235"/>
      <c r="CXG96" s="235"/>
      <c r="CXH96" s="235"/>
      <c r="CXI96" s="235"/>
      <c r="CXJ96" s="235"/>
      <c r="CXK96" s="283"/>
      <c r="CXL96" s="283"/>
      <c r="CXM96" s="208"/>
      <c r="CXO96" s="235"/>
      <c r="CXP96" s="235"/>
      <c r="CXQ96" s="235"/>
      <c r="CXR96" s="235"/>
      <c r="CXS96" s="235"/>
      <c r="CXT96" s="235"/>
      <c r="CXU96" s="235"/>
      <c r="CXV96" s="283"/>
      <c r="CXW96" s="283"/>
      <c r="CXX96" s="208"/>
      <c r="CXZ96" s="235"/>
      <c r="CYA96" s="235"/>
      <c r="CYB96" s="235"/>
      <c r="CYC96" s="235"/>
      <c r="CYD96" s="235"/>
      <c r="CYE96" s="235"/>
      <c r="CYF96" s="235"/>
      <c r="CYG96" s="283"/>
      <c r="CYH96" s="283"/>
      <c r="CYI96" s="208"/>
      <c r="CYK96" s="235"/>
      <c r="CYL96" s="235"/>
      <c r="CYM96" s="235"/>
      <c r="CYN96" s="235"/>
      <c r="CYO96" s="235"/>
      <c r="CYP96" s="235"/>
      <c r="CYQ96" s="235"/>
      <c r="CYR96" s="283"/>
      <c r="CYS96" s="283"/>
      <c r="CYT96" s="208"/>
      <c r="CYV96" s="235"/>
      <c r="CYW96" s="235"/>
      <c r="CYX96" s="235"/>
      <c r="CYY96" s="235"/>
      <c r="CYZ96" s="235"/>
      <c r="CZA96" s="235"/>
      <c r="CZB96" s="235"/>
      <c r="CZC96" s="283"/>
      <c r="CZD96" s="283"/>
      <c r="CZE96" s="208"/>
      <c r="CZG96" s="235"/>
      <c r="CZH96" s="235"/>
      <c r="CZI96" s="235"/>
      <c r="CZJ96" s="235"/>
      <c r="CZK96" s="235"/>
      <c r="CZL96" s="235"/>
      <c r="CZM96" s="235"/>
      <c r="CZN96" s="283"/>
      <c r="CZO96" s="283"/>
      <c r="CZP96" s="208"/>
      <c r="CZR96" s="235"/>
      <c r="CZS96" s="235"/>
      <c r="CZT96" s="235"/>
      <c r="CZU96" s="235"/>
      <c r="CZV96" s="235"/>
      <c r="CZW96" s="235"/>
      <c r="CZX96" s="235"/>
      <c r="CZY96" s="283"/>
      <c r="CZZ96" s="283"/>
      <c r="DAA96" s="208"/>
      <c r="DAC96" s="235"/>
      <c r="DAD96" s="235"/>
      <c r="DAE96" s="235"/>
      <c r="DAF96" s="235"/>
      <c r="DAG96" s="235"/>
      <c r="DAH96" s="235"/>
      <c r="DAI96" s="235"/>
      <c r="DAJ96" s="283"/>
      <c r="DAK96" s="283"/>
      <c r="DAL96" s="208"/>
      <c r="DAN96" s="235"/>
      <c r="DAO96" s="235"/>
      <c r="DAP96" s="235"/>
      <c r="DAQ96" s="235"/>
      <c r="DAR96" s="235"/>
      <c r="DAS96" s="235"/>
      <c r="DAT96" s="235"/>
      <c r="DAU96" s="283"/>
      <c r="DAV96" s="283"/>
      <c r="DAW96" s="208"/>
      <c r="DAY96" s="235"/>
      <c r="DAZ96" s="235"/>
      <c r="DBA96" s="235"/>
      <c r="DBB96" s="235"/>
      <c r="DBC96" s="235"/>
      <c r="DBD96" s="235"/>
      <c r="DBE96" s="235"/>
      <c r="DBF96" s="283"/>
      <c r="DBG96" s="283"/>
      <c r="DBH96" s="208"/>
      <c r="DBJ96" s="235"/>
      <c r="DBK96" s="235"/>
      <c r="DBL96" s="235"/>
      <c r="DBM96" s="235"/>
      <c r="DBN96" s="235"/>
      <c r="DBO96" s="235"/>
      <c r="DBP96" s="235"/>
      <c r="DBQ96" s="283"/>
      <c r="DBR96" s="283"/>
      <c r="DBS96" s="208"/>
      <c r="DBU96" s="235"/>
      <c r="DBV96" s="235"/>
      <c r="DBW96" s="235"/>
      <c r="DBX96" s="235"/>
      <c r="DBY96" s="235"/>
      <c r="DBZ96" s="235"/>
      <c r="DCA96" s="235"/>
      <c r="DCB96" s="283"/>
      <c r="DCC96" s="283"/>
      <c r="DCD96" s="208"/>
      <c r="DCF96" s="235"/>
      <c r="DCG96" s="235"/>
      <c r="DCH96" s="235"/>
      <c r="DCI96" s="235"/>
      <c r="DCJ96" s="235"/>
      <c r="DCK96" s="235"/>
      <c r="DCL96" s="235"/>
      <c r="DCM96" s="283"/>
      <c r="DCN96" s="283"/>
      <c r="DCO96" s="208"/>
      <c r="DCQ96" s="235"/>
      <c r="DCR96" s="235"/>
      <c r="DCS96" s="235"/>
      <c r="DCT96" s="235"/>
      <c r="DCU96" s="235"/>
      <c r="DCV96" s="235"/>
      <c r="DCW96" s="235"/>
      <c r="DCX96" s="283"/>
      <c r="DCY96" s="283"/>
      <c r="DCZ96" s="208"/>
      <c r="DDB96" s="235"/>
      <c r="DDC96" s="235"/>
      <c r="DDD96" s="235"/>
      <c r="DDE96" s="235"/>
      <c r="DDF96" s="235"/>
      <c r="DDG96" s="235"/>
      <c r="DDH96" s="235"/>
      <c r="DDI96" s="283"/>
      <c r="DDJ96" s="283"/>
      <c r="DDK96" s="208"/>
      <c r="DDM96" s="235"/>
      <c r="DDN96" s="235"/>
      <c r="DDO96" s="235"/>
      <c r="DDP96" s="235"/>
      <c r="DDQ96" s="235"/>
      <c r="DDR96" s="235"/>
      <c r="DDS96" s="235"/>
      <c r="DDT96" s="283"/>
      <c r="DDU96" s="283"/>
      <c r="DDV96" s="208"/>
      <c r="DDX96" s="235"/>
      <c r="DDY96" s="235"/>
      <c r="DDZ96" s="235"/>
      <c r="DEA96" s="235"/>
      <c r="DEB96" s="235"/>
      <c r="DEC96" s="235"/>
      <c r="DED96" s="235"/>
      <c r="DEE96" s="283"/>
      <c r="DEF96" s="283"/>
      <c r="DEG96" s="208"/>
      <c r="DEI96" s="235"/>
      <c r="DEJ96" s="235"/>
      <c r="DEK96" s="235"/>
      <c r="DEL96" s="235"/>
      <c r="DEM96" s="235"/>
      <c r="DEN96" s="235"/>
      <c r="DEO96" s="235"/>
      <c r="DEP96" s="283"/>
      <c r="DEQ96" s="283"/>
      <c r="DER96" s="208"/>
      <c r="DET96" s="235"/>
      <c r="DEU96" s="235"/>
      <c r="DEV96" s="235"/>
      <c r="DEW96" s="235"/>
      <c r="DEX96" s="235"/>
      <c r="DEY96" s="235"/>
      <c r="DEZ96" s="235"/>
      <c r="DFA96" s="283"/>
      <c r="DFB96" s="283"/>
      <c r="DFC96" s="208"/>
      <c r="DFE96" s="235"/>
      <c r="DFF96" s="235"/>
      <c r="DFG96" s="235"/>
      <c r="DFH96" s="235"/>
      <c r="DFI96" s="235"/>
      <c r="DFJ96" s="235"/>
      <c r="DFK96" s="235"/>
      <c r="DFL96" s="283"/>
      <c r="DFM96" s="283"/>
      <c r="DFN96" s="208"/>
      <c r="DFP96" s="235"/>
      <c r="DFQ96" s="235"/>
      <c r="DFR96" s="235"/>
      <c r="DFS96" s="235"/>
      <c r="DFT96" s="235"/>
      <c r="DFU96" s="235"/>
      <c r="DFV96" s="235"/>
      <c r="DFW96" s="283"/>
      <c r="DFX96" s="283"/>
      <c r="DFY96" s="208"/>
      <c r="DGA96" s="235"/>
      <c r="DGB96" s="235"/>
      <c r="DGC96" s="235"/>
      <c r="DGD96" s="235"/>
      <c r="DGE96" s="235"/>
      <c r="DGF96" s="235"/>
      <c r="DGG96" s="235"/>
      <c r="DGH96" s="283"/>
      <c r="DGI96" s="283"/>
      <c r="DGJ96" s="208"/>
      <c r="DGL96" s="235"/>
      <c r="DGM96" s="235"/>
      <c r="DGN96" s="235"/>
      <c r="DGO96" s="235"/>
      <c r="DGP96" s="235"/>
      <c r="DGQ96" s="235"/>
      <c r="DGR96" s="235"/>
      <c r="DGS96" s="283"/>
      <c r="DGT96" s="283"/>
      <c r="DGU96" s="208"/>
      <c r="DGW96" s="235"/>
      <c r="DGX96" s="235"/>
      <c r="DGY96" s="235"/>
      <c r="DGZ96" s="235"/>
      <c r="DHA96" s="235"/>
      <c r="DHB96" s="235"/>
      <c r="DHC96" s="235"/>
      <c r="DHD96" s="283"/>
      <c r="DHE96" s="283"/>
      <c r="DHF96" s="208"/>
      <c r="DHH96" s="235"/>
      <c r="DHI96" s="235"/>
      <c r="DHJ96" s="235"/>
      <c r="DHK96" s="235"/>
      <c r="DHL96" s="235"/>
      <c r="DHM96" s="235"/>
      <c r="DHN96" s="235"/>
      <c r="DHO96" s="283"/>
      <c r="DHP96" s="283"/>
      <c r="DHQ96" s="208"/>
      <c r="DHS96" s="235"/>
      <c r="DHT96" s="235"/>
      <c r="DHU96" s="235"/>
      <c r="DHV96" s="235"/>
      <c r="DHW96" s="235"/>
      <c r="DHX96" s="235"/>
      <c r="DHY96" s="235"/>
      <c r="DHZ96" s="283"/>
      <c r="DIA96" s="283"/>
      <c r="DIB96" s="208"/>
      <c r="DID96" s="235"/>
      <c r="DIE96" s="235"/>
      <c r="DIF96" s="235"/>
      <c r="DIG96" s="235"/>
      <c r="DIH96" s="235"/>
      <c r="DII96" s="235"/>
      <c r="DIJ96" s="235"/>
      <c r="DIK96" s="283"/>
      <c r="DIL96" s="283"/>
      <c r="DIM96" s="208"/>
      <c r="DIO96" s="235"/>
      <c r="DIP96" s="235"/>
      <c r="DIQ96" s="235"/>
      <c r="DIR96" s="235"/>
      <c r="DIS96" s="235"/>
      <c r="DIT96" s="235"/>
      <c r="DIU96" s="235"/>
      <c r="DIV96" s="283"/>
      <c r="DIW96" s="283"/>
      <c r="DIX96" s="208"/>
      <c r="DIZ96" s="235"/>
      <c r="DJA96" s="235"/>
      <c r="DJB96" s="235"/>
      <c r="DJC96" s="235"/>
      <c r="DJD96" s="235"/>
      <c r="DJE96" s="235"/>
      <c r="DJF96" s="235"/>
      <c r="DJG96" s="283"/>
      <c r="DJH96" s="283"/>
      <c r="DJI96" s="208"/>
      <c r="DJK96" s="235"/>
      <c r="DJL96" s="235"/>
      <c r="DJM96" s="235"/>
      <c r="DJN96" s="235"/>
      <c r="DJO96" s="235"/>
      <c r="DJP96" s="235"/>
      <c r="DJQ96" s="235"/>
      <c r="DJR96" s="283"/>
      <c r="DJS96" s="283"/>
      <c r="DJT96" s="208"/>
      <c r="DJV96" s="235"/>
      <c r="DJW96" s="235"/>
      <c r="DJX96" s="235"/>
      <c r="DJY96" s="235"/>
      <c r="DJZ96" s="235"/>
      <c r="DKA96" s="235"/>
      <c r="DKB96" s="235"/>
      <c r="DKC96" s="283"/>
      <c r="DKD96" s="283"/>
      <c r="DKE96" s="208"/>
      <c r="DKG96" s="235"/>
      <c r="DKH96" s="235"/>
      <c r="DKI96" s="235"/>
      <c r="DKJ96" s="235"/>
      <c r="DKK96" s="235"/>
      <c r="DKL96" s="235"/>
      <c r="DKM96" s="235"/>
      <c r="DKN96" s="283"/>
      <c r="DKO96" s="283"/>
      <c r="DKP96" s="208"/>
      <c r="DKR96" s="235"/>
      <c r="DKS96" s="235"/>
      <c r="DKT96" s="235"/>
      <c r="DKU96" s="235"/>
      <c r="DKV96" s="235"/>
      <c r="DKW96" s="235"/>
      <c r="DKX96" s="235"/>
      <c r="DKY96" s="283"/>
      <c r="DKZ96" s="283"/>
      <c r="DLA96" s="208"/>
      <c r="DLC96" s="235"/>
      <c r="DLD96" s="235"/>
      <c r="DLE96" s="235"/>
      <c r="DLF96" s="235"/>
      <c r="DLG96" s="235"/>
      <c r="DLH96" s="235"/>
      <c r="DLI96" s="235"/>
      <c r="DLJ96" s="283"/>
      <c r="DLK96" s="283"/>
      <c r="DLL96" s="208"/>
      <c r="DLN96" s="235"/>
      <c r="DLO96" s="235"/>
      <c r="DLP96" s="235"/>
      <c r="DLQ96" s="235"/>
      <c r="DLR96" s="235"/>
      <c r="DLS96" s="235"/>
      <c r="DLT96" s="235"/>
      <c r="DLU96" s="283"/>
      <c r="DLV96" s="283"/>
      <c r="DLW96" s="208"/>
      <c r="DLY96" s="235"/>
      <c r="DLZ96" s="235"/>
      <c r="DMA96" s="235"/>
      <c r="DMB96" s="235"/>
      <c r="DMC96" s="235"/>
      <c r="DMD96" s="235"/>
      <c r="DME96" s="235"/>
      <c r="DMF96" s="283"/>
      <c r="DMG96" s="283"/>
      <c r="DMH96" s="208"/>
      <c r="DMJ96" s="235"/>
      <c r="DMK96" s="235"/>
      <c r="DML96" s="235"/>
      <c r="DMM96" s="235"/>
      <c r="DMN96" s="235"/>
      <c r="DMO96" s="235"/>
      <c r="DMP96" s="235"/>
      <c r="DMQ96" s="283"/>
      <c r="DMR96" s="283"/>
      <c r="DMS96" s="208"/>
      <c r="DMU96" s="235"/>
      <c r="DMV96" s="235"/>
      <c r="DMW96" s="235"/>
      <c r="DMX96" s="235"/>
      <c r="DMY96" s="235"/>
      <c r="DMZ96" s="235"/>
      <c r="DNA96" s="235"/>
      <c r="DNB96" s="283"/>
      <c r="DNC96" s="283"/>
      <c r="DND96" s="208"/>
      <c r="DNF96" s="235"/>
      <c r="DNG96" s="235"/>
      <c r="DNH96" s="235"/>
      <c r="DNI96" s="235"/>
      <c r="DNJ96" s="235"/>
      <c r="DNK96" s="235"/>
      <c r="DNL96" s="235"/>
      <c r="DNM96" s="283"/>
      <c r="DNN96" s="283"/>
      <c r="DNO96" s="208"/>
      <c r="DNQ96" s="235"/>
      <c r="DNR96" s="235"/>
      <c r="DNS96" s="235"/>
      <c r="DNT96" s="235"/>
      <c r="DNU96" s="235"/>
      <c r="DNV96" s="235"/>
      <c r="DNW96" s="235"/>
      <c r="DNX96" s="283"/>
      <c r="DNY96" s="283"/>
      <c r="DNZ96" s="208"/>
      <c r="DOB96" s="235"/>
      <c r="DOC96" s="235"/>
      <c r="DOD96" s="235"/>
      <c r="DOE96" s="235"/>
      <c r="DOF96" s="235"/>
      <c r="DOG96" s="235"/>
      <c r="DOH96" s="235"/>
      <c r="DOI96" s="283"/>
      <c r="DOJ96" s="283"/>
      <c r="DOK96" s="208"/>
      <c r="DOM96" s="235"/>
      <c r="DON96" s="235"/>
      <c r="DOO96" s="235"/>
      <c r="DOP96" s="235"/>
      <c r="DOQ96" s="235"/>
      <c r="DOR96" s="235"/>
      <c r="DOS96" s="235"/>
      <c r="DOT96" s="283"/>
      <c r="DOU96" s="283"/>
      <c r="DOV96" s="208"/>
      <c r="DOX96" s="235"/>
      <c r="DOY96" s="235"/>
      <c r="DOZ96" s="235"/>
      <c r="DPA96" s="235"/>
      <c r="DPB96" s="235"/>
      <c r="DPC96" s="235"/>
      <c r="DPD96" s="235"/>
      <c r="DPE96" s="283"/>
      <c r="DPF96" s="283"/>
      <c r="DPG96" s="208"/>
      <c r="DPI96" s="235"/>
      <c r="DPJ96" s="235"/>
      <c r="DPK96" s="235"/>
      <c r="DPL96" s="235"/>
      <c r="DPM96" s="235"/>
      <c r="DPN96" s="235"/>
      <c r="DPO96" s="235"/>
      <c r="DPP96" s="283"/>
      <c r="DPQ96" s="283"/>
      <c r="DPR96" s="208"/>
      <c r="DPT96" s="235"/>
      <c r="DPU96" s="235"/>
      <c r="DPV96" s="235"/>
      <c r="DPW96" s="235"/>
      <c r="DPX96" s="235"/>
      <c r="DPY96" s="235"/>
      <c r="DPZ96" s="235"/>
      <c r="DQA96" s="283"/>
      <c r="DQB96" s="283"/>
      <c r="DQC96" s="208"/>
      <c r="DQE96" s="235"/>
      <c r="DQF96" s="235"/>
      <c r="DQG96" s="235"/>
      <c r="DQH96" s="235"/>
      <c r="DQI96" s="235"/>
      <c r="DQJ96" s="235"/>
      <c r="DQK96" s="235"/>
      <c r="DQL96" s="283"/>
      <c r="DQM96" s="283"/>
      <c r="DQN96" s="208"/>
      <c r="DQP96" s="235"/>
      <c r="DQQ96" s="235"/>
      <c r="DQR96" s="235"/>
      <c r="DQS96" s="235"/>
      <c r="DQT96" s="235"/>
      <c r="DQU96" s="235"/>
      <c r="DQV96" s="235"/>
      <c r="DQW96" s="283"/>
      <c r="DQX96" s="283"/>
      <c r="DQY96" s="208"/>
      <c r="DRA96" s="235"/>
      <c r="DRB96" s="235"/>
      <c r="DRC96" s="235"/>
      <c r="DRD96" s="235"/>
      <c r="DRE96" s="235"/>
      <c r="DRF96" s="235"/>
      <c r="DRG96" s="235"/>
      <c r="DRH96" s="283"/>
      <c r="DRI96" s="283"/>
      <c r="DRJ96" s="208"/>
      <c r="DRL96" s="235"/>
      <c r="DRM96" s="235"/>
      <c r="DRN96" s="235"/>
      <c r="DRO96" s="235"/>
      <c r="DRP96" s="235"/>
      <c r="DRQ96" s="235"/>
      <c r="DRR96" s="235"/>
      <c r="DRS96" s="283"/>
      <c r="DRT96" s="283"/>
      <c r="DRU96" s="208"/>
      <c r="DRW96" s="235"/>
      <c r="DRX96" s="235"/>
      <c r="DRY96" s="235"/>
      <c r="DRZ96" s="235"/>
      <c r="DSA96" s="235"/>
      <c r="DSB96" s="235"/>
      <c r="DSC96" s="235"/>
      <c r="DSD96" s="283"/>
      <c r="DSE96" s="283"/>
      <c r="DSF96" s="208"/>
      <c r="DSH96" s="235"/>
      <c r="DSI96" s="235"/>
      <c r="DSJ96" s="235"/>
      <c r="DSK96" s="235"/>
      <c r="DSL96" s="235"/>
      <c r="DSM96" s="235"/>
      <c r="DSN96" s="235"/>
      <c r="DSO96" s="283"/>
      <c r="DSP96" s="283"/>
      <c r="DSQ96" s="208"/>
      <c r="DSS96" s="235"/>
      <c r="DST96" s="235"/>
      <c r="DSU96" s="235"/>
      <c r="DSV96" s="235"/>
      <c r="DSW96" s="235"/>
      <c r="DSX96" s="235"/>
      <c r="DSY96" s="235"/>
      <c r="DSZ96" s="283"/>
      <c r="DTA96" s="283"/>
      <c r="DTB96" s="208"/>
      <c r="DTD96" s="235"/>
      <c r="DTE96" s="235"/>
      <c r="DTF96" s="235"/>
      <c r="DTG96" s="235"/>
      <c r="DTH96" s="235"/>
      <c r="DTI96" s="235"/>
      <c r="DTJ96" s="235"/>
      <c r="DTK96" s="283"/>
      <c r="DTL96" s="283"/>
      <c r="DTM96" s="208"/>
      <c r="DTO96" s="235"/>
      <c r="DTP96" s="235"/>
      <c r="DTQ96" s="235"/>
      <c r="DTR96" s="235"/>
      <c r="DTS96" s="235"/>
      <c r="DTT96" s="235"/>
      <c r="DTU96" s="235"/>
      <c r="DTV96" s="283"/>
      <c r="DTW96" s="283"/>
      <c r="DTX96" s="208"/>
      <c r="DTZ96" s="235"/>
      <c r="DUA96" s="235"/>
      <c r="DUB96" s="235"/>
      <c r="DUC96" s="235"/>
      <c r="DUD96" s="235"/>
      <c r="DUE96" s="235"/>
      <c r="DUF96" s="235"/>
      <c r="DUG96" s="283"/>
      <c r="DUH96" s="283"/>
      <c r="DUI96" s="208"/>
      <c r="DUK96" s="235"/>
      <c r="DUL96" s="235"/>
      <c r="DUM96" s="235"/>
      <c r="DUN96" s="235"/>
      <c r="DUO96" s="235"/>
      <c r="DUP96" s="235"/>
      <c r="DUQ96" s="235"/>
      <c r="DUR96" s="283"/>
      <c r="DUS96" s="283"/>
      <c r="DUT96" s="208"/>
      <c r="DUV96" s="235"/>
      <c r="DUW96" s="235"/>
      <c r="DUX96" s="235"/>
      <c r="DUY96" s="235"/>
      <c r="DUZ96" s="235"/>
      <c r="DVA96" s="235"/>
      <c r="DVB96" s="235"/>
      <c r="DVC96" s="283"/>
      <c r="DVD96" s="283"/>
      <c r="DVE96" s="208"/>
      <c r="DVG96" s="235"/>
      <c r="DVH96" s="235"/>
      <c r="DVI96" s="235"/>
      <c r="DVJ96" s="235"/>
      <c r="DVK96" s="235"/>
      <c r="DVL96" s="235"/>
      <c r="DVM96" s="235"/>
      <c r="DVN96" s="283"/>
      <c r="DVO96" s="283"/>
      <c r="DVP96" s="208"/>
      <c r="DVR96" s="235"/>
      <c r="DVS96" s="235"/>
      <c r="DVT96" s="235"/>
      <c r="DVU96" s="235"/>
      <c r="DVV96" s="235"/>
      <c r="DVW96" s="235"/>
      <c r="DVX96" s="235"/>
      <c r="DVY96" s="283"/>
      <c r="DVZ96" s="283"/>
      <c r="DWA96" s="208"/>
      <c r="DWC96" s="235"/>
      <c r="DWD96" s="235"/>
      <c r="DWE96" s="235"/>
      <c r="DWF96" s="235"/>
      <c r="DWG96" s="235"/>
      <c r="DWH96" s="235"/>
      <c r="DWI96" s="235"/>
      <c r="DWJ96" s="283"/>
      <c r="DWK96" s="283"/>
      <c r="DWL96" s="208"/>
      <c r="DWN96" s="235"/>
      <c r="DWO96" s="235"/>
      <c r="DWP96" s="235"/>
      <c r="DWQ96" s="235"/>
      <c r="DWR96" s="235"/>
      <c r="DWS96" s="235"/>
      <c r="DWT96" s="235"/>
      <c r="DWU96" s="283"/>
      <c r="DWV96" s="283"/>
      <c r="DWW96" s="208"/>
      <c r="DWY96" s="235"/>
      <c r="DWZ96" s="235"/>
      <c r="DXA96" s="235"/>
      <c r="DXB96" s="235"/>
      <c r="DXC96" s="235"/>
      <c r="DXD96" s="235"/>
      <c r="DXE96" s="235"/>
      <c r="DXF96" s="283"/>
      <c r="DXG96" s="283"/>
      <c r="DXH96" s="208"/>
      <c r="DXJ96" s="235"/>
      <c r="DXK96" s="235"/>
      <c r="DXL96" s="235"/>
      <c r="DXM96" s="235"/>
      <c r="DXN96" s="235"/>
      <c r="DXO96" s="235"/>
      <c r="DXP96" s="235"/>
      <c r="DXQ96" s="283"/>
      <c r="DXR96" s="283"/>
      <c r="DXS96" s="208"/>
      <c r="DXU96" s="235"/>
      <c r="DXV96" s="235"/>
      <c r="DXW96" s="235"/>
      <c r="DXX96" s="235"/>
      <c r="DXY96" s="235"/>
      <c r="DXZ96" s="235"/>
      <c r="DYA96" s="235"/>
      <c r="DYB96" s="283"/>
      <c r="DYC96" s="283"/>
      <c r="DYD96" s="208"/>
      <c r="DYF96" s="235"/>
      <c r="DYG96" s="235"/>
      <c r="DYH96" s="235"/>
      <c r="DYI96" s="235"/>
      <c r="DYJ96" s="235"/>
      <c r="DYK96" s="235"/>
      <c r="DYL96" s="235"/>
      <c r="DYM96" s="283"/>
      <c r="DYN96" s="283"/>
      <c r="DYO96" s="208"/>
      <c r="DYQ96" s="235"/>
      <c r="DYR96" s="235"/>
      <c r="DYS96" s="235"/>
      <c r="DYT96" s="235"/>
      <c r="DYU96" s="235"/>
      <c r="DYV96" s="235"/>
      <c r="DYW96" s="235"/>
      <c r="DYX96" s="283"/>
      <c r="DYY96" s="283"/>
      <c r="DYZ96" s="208"/>
      <c r="DZB96" s="235"/>
      <c r="DZC96" s="235"/>
      <c r="DZD96" s="235"/>
      <c r="DZE96" s="235"/>
      <c r="DZF96" s="235"/>
      <c r="DZG96" s="235"/>
      <c r="DZH96" s="235"/>
      <c r="DZI96" s="283"/>
      <c r="DZJ96" s="283"/>
      <c r="DZK96" s="208"/>
      <c r="DZM96" s="235"/>
      <c r="DZN96" s="235"/>
      <c r="DZO96" s="235"/>
      <c r="DZP96" s="235"/>
      <c r="DZQ96" s="235"/>
      <c r="DZR96" s="235"/>
      <c r="DZS96" s="235"/>
      <c r="DZT96" s="283"/>
      <c r="DZU96" s="283"/>
      <c r="DZV96" s="208"/>
      <c r="DZX96" s="235"/>
      <c r="DZY96" s="235"/>
      <c r="DZZ96" s="235"/>
      <c r="EAA96" s="235"/>
      <c r="EAB96" s="235"/>
      <c r="EAC96" s="235"/>
      <c r="EAD96" s="235"/>
      <c r="EAE96" s="283"/>
      <c r="EAF96" s="283"/>
      <c r="EAG96" s="208"/>
      <c r="EAI96" s="235"/>
      <c r="EAJ96" s="235"/>
      <c r="EAK96" s="235"/>
      <c r="EAL96" s="235"/>
      <c r="EAM96" s="235"/>
      <c r="EAN96" s="235"/>
      <c r="EAO96" s="235"/>
      <c r="EAP96" s="283"/>
      <c r="EAQ96" s="283"/>
      <c r="EAR96" s="208"/>
      <c r="EAT96" s="235"/>
      <c r="EAU96" s="235"/>
      <c r="EAV96" s="235"/>
      <c r="EAW96" s="235"/>
      <c r="EAX96" s="235"/>
      <c r="EAY96" s="235"/>
      <c r="EAZ96" s="235"/>
      <c r="EBA96" s="283"/>
      <c r="EBB96" s="283"/>
      <c r="EBC96" s="208"/>
      <c r="EBE96" s="235"/>
      <c r="EBF96" s="235"/>
      <c r="EBG96" s="235"/>
      <c r="EBH96" s="235"/>
      <c r="EBI96" s="235"/>
      <c r="EBJ96" s="235"/>
      <c r="EBK96" s="235"/>
      <c r="EBL96" s="283"/>
      <c r="EBM96" s="283"/>
      <c r="EBN96" s="208"/>
      <c r="EBP96" s="235"/>
      <c r="EBQ96" s="235"/>
      <c r="EBR96" s="235"/>
      <c r="EBS96" s="235"/>
      <c r="EBT96" s="235"/>
      <c r="EBU96" s="235"/>
      <c r="EBV96" s="235"/>
      <c r="EBW96" s="283"/>
      <c r="EBX96" s="283"/>
      <c r="EBY96" s="208"/>
      <c r="ECA96" s="235"/>
      <c r="ECB96" s="235"/>
      <c r="ECC96" s="235"/>
      <c r="ECD96" s="235"/>
      <c r="ECE96" s="235"/>
      <c r="ECF96" s="235"/>
      <c r="ECG96" s="235"/>
      <c r="ECH96" s="283"/>
      <c r="ECI96" s="283"/>
      <c r="ECJ96" s="208"/>
      <c r="ECL96" s="235"/>
      <c r="ECM96" s="235"/>
      <c r="ECN96" s="235"/>
      <c r="ECO96" s="235"/>
      <c r="ECP96" s="235"/>
      <c r="ECQ96" s="235"/>
      <c r="ECR96" s="235"/>
      <c r="ECS96" s="283"/>
      <c r="ECT96" s="283"/>
      <c r="ECU96" s="208"/>
      <c r="ECW96" s="235"/>
      <c r="ECX96" s="235"/>
      <c r="ECY96" s="235"/>
      <c r="ECZ96" s="235"/>
      <c r="EDA96" s="235"/>
      <c r="EDB96" s="235"/>
      <c r="EDC96" s="235"/>
      <c r="EDD96" s="283"/>
      <c r="EDE96" s="283"/>
      <c r="EDF96" s="208"/>
      <c r="EDH96" s="235"/>
      <c r="EDI96" s="235"/>
      <c r="EDJ96" s="235"/>
      <c r="EDK96" s="235"/>
      <c r="EDL96" s="235"/>
      <c r="EDM96" s="235"/>
      <c r="EDN96" s="235"/>
      <c r="EDO96" s="283"/>
      <c r="EDP96" s="283"/>
      <c r="EDQ96" s="208"/>
      <c r="EDS96" s="235"/>
      <c r="EDT96" s="235"/>
      <c r="EDU96" s="235"/>
      <c r="EDV96" s="235"/>
      <c r="EDW96" s="235"/>
      <c r="EDX96" s="235"/>
      <c r="EDY96" s="235"/>
      <c r="EDZ96" s="283"/>
      <c r="EEA96" s="283"/>
      <c r="EEB96" s="208"/>
      <c r="EED96" s="235"/>
      <c r="EEE96" s="235"/>
      <c r="EEF96" s="235"/>
      <c r="EEG96" s="235"/>
      <c r="EEH96" s="235"/>
      <c r="EEI96" s="235"/>
      <c r="EEJ96" s="235"/>
      <c r="EEK96" s="283"/>
      <c r="EEL96" s="283"/>
      <c r="EEM96" s="208"/>
      <c r="EEO96" s="235"/>
      <c r="EEP96" s="235"/>
      <c r="EEQ96" s="235"/>
      <c r="EER96" s="235"/>
      <c r="EES96" s="235"/>
      <c r="EET96" s="235"/>
      <c r="EEU96" s="235"/>
      <c r="EEV96" s="283"/>
      <c r="EEW96" s="283"/>
      <c r="EEX96" s="208"/>
      <c r="EEZ96" s="235"/>
      <c r="EFA96" s="235"/>
      <c r="EFB96" s="235"/>
      <c r="EFC96" s="235"/>
      <c r="EFD96" s="235"/>
      <c r="EFE96" s="235"/>
      <c r="EFF96" s="235"/>
      <c r="EFG96" s="283"/>
      <c r="EFH96" s="283"/>
      <c r="EFI96" s="208"/>
      <c r="EFK96" s="235"/>
      <c r="EFL96" s="235"/>
      <c r="EFM96" s="235"/>
      <c r="EFN96" s="235"/>
      <c r="EFO96" s="235"/>
      <c r="EFP96" s="235"/>
      <c r="EFQ96" s="235"/>
      <c r="EFR96" s="283"/>
      <c r="EFS96" s="283"/>
      <c r="EFT96" s="208"/>
      <c r="EFV96" s="235"/>
      <c r="EFW96" s="235"/>
      <c r="EFX96" s="235"/>
      <c r="EFY96" s="235"/>
      <c r="EFZ96" s="235"/>
      <c r="EGA96" s="235"/>
      <c r="EGB96" s="235"/>
      <c r="EGC96" s="283"/>
      <c r="EGD96" s="283"/>
      <c r="EGE96" s="208"/>
      <c r="EGG96" s="235"/>
      <c r="EGH96" s="235"/>
      <c r="EGI96" s="235"/>
      <c r="EGJ96" s="235"/>
      <c r="EGK96" s="235"/>
      <c r="EGL96" s="235"/>
      <c r="EGM96" s="235"/>
      <c r="EGN96" s="283"/>
      <c r="EGO96" s="283"/>
      <c r="EGP96" s="208"/>
      <c r="EGR96" s="235"/>
      <c r="EGS96" s="235"/>
      <c r="EGT96" s="235"/>
      <c r="EGU96" s="235"/>
      <c r="EGV96" s="235"/>
      <c r="EGW96" s="235"/>
      <c r="EGX96" s="235"/>
      <c r="EGY96" s="283"/>
      <c r="EGZ96" s="283"/>
      <c r="EHA96" s="208"/>
      <c r="EHC96" s="235"/>
      <c r="EHD96" s="235"/>
      <c r="EHE96" s="235"/>
      <c r="EHF96" s="235"/>
      <c r="EHG96" s="235"/>
      <c r="EHH96" s="235"/>
      <c r="EHI96" s="235"/>
      <c r="EHJ96" s="283"/>
      <c r="EHK96" s="283"/>
      <c r="EHL96" s="208"/>
      <c r="EHN96" s="235"/>
      <c r="EHO96" s="235"/>
      <c r="EHP96" s="235"/>
      <c r="EHQ96" s="235"/>
      <c r="EHR96" s="235"/>
      <c r="EHS96" s="235"/>
      <c r="EHT96" s="235"/>
      <c r="EHU96" s="283"/>
      <c r="EHV96" s="283"/>
      <c r="EHW96" s="208"/>
      <c r="EHY96" s="235"/>
      <c r="EHZ96" s="235"/>
      <c r="EIA96" s="235"/>
      <c r="EIB96" s="235"/>
      <c r="EIC96" s="235"/>
      <c r="EID96" s="235"/>
      <c r="EIE96" s="235"/>
      <c r="EIF96" s="283"/>
      <c r="EIG96" s="283"/>
      <c r="EIH96" s="208"/>
      <c r="EIJ96" s="235"/>
      <c r="EIK96" s="235"/>
      <c r="EIL96" s="235"/>
      <c r="EIM96" s="235"/>
      <c r="EIN96" s="235"/>
      <c r="EIO96" s="235"/>
      <c r="EIP96" s="235"/>
      <c r="EIQ96" s="283"/>
      <c r="EIR96" s="283"/>
      <c r="EIS96" s="208"/>
      <c r="EIU96" s="235"/>
      <c r="EIV96" s="235"/>
      <c r="EIW96" s="235"/>
      <c r="EIX96" s="235"/>
      <c r="EIY96" s="235"/>
      <c r="EIZ96" s="235"/>
      <c r="EJA96" s="235"/>
      <c r="EJB96" s="283"/>
      <c r="EJC96" s="283"/>
      <c r="EJD96" s="208"/>
      <c r="EJF96" s="235"/>
      <c r="EJG96" s="235"/>
      <c r="EJH96" s="235"/>
      <c r="EJI96" s="235"/>
      <c r="EJJ96" s="235"/>
      <c r="EJK96" s="235"/>
      <c r="EJL96" s="235"/>
      <c r="EJM96" s="283"/>
      <c r="EJN96" s="283"/>
      <c r="EJO96" s="208"/>
      <c r="EJQ96" s="235"/>
      <c r="EJR96" s="235"/>
      <c r="EJS96" s="235"/>
      <c r="EJT96" s="235"/>
      <c r="EJU96" s="235"/>
      <c r="EJV96" s="235"/>
      <c r="EJW96" s="235"/>
      <c r="EJX96" s="283"/>
      <c r="EJY96" s="283"/>
      <c r="EJZ96" s="208"/>
      <c r="EKB96" s="235"/>
      <c r="EKC96" s="235"/>
      <c r="EKD96" s="235"/>
      <c r="EKE96" s="235"/>
      <c r="EKF96" s="235"/>
      <c r="EKG96" s="235"/>
      <c r="EKH96" s="235"/>
      <c r="EKI96" s="283"/>
      <c r="EKJ96" s="283"/>
      <c r="EKK96" s="208"/>
      <c r="EKM96" s="235"/>
      <c r="EKN96" s="235"/>
      <c r="EKO96" s="235"/>
      <c r="EKP96" s="235"/>
      <c r="EKQ96" s="235"/>
      <c r="EKR96" s="235"/>
      <c r="EKS96" s="235"/>
      <c r="EKT96" s="283"/>
      <c r="EKU96" s="283"/>
      <c r="EKV96" s="208"/>
      <c r="EKX96" s="235"/>
      <c r="EKY96" s="235"/>
      <c r="EKZ96" s="235"/>
      <c r="ELA96" s="235"/>
      <c r="ELB96" s="235"/>
      <c r="ELC96" s="235"/>
      <c r="ELD96" s="235"/>
      <c r="ELE96" s="283"/>
      <c r="ELF96" s="283"/>
      <c r="ELG96" s="208"/>
      <c r="ELI96" s="235"/>
      <c r="ELJ96" s="235"/>
      <c r="ELK96" s="235"/>
      <c r="ELL96" s="235"/>
      <c r="ELM96" s="235"/>
      <c r="ELN96" s="235"/>
      <c r="ELO96" s="235"/>
      <c r="ELP96" s="283"/>
      <c r="ELQ96" s="283"/>
      <c r="ELR96" s="208"/>
      <c r="ELT96" s="235"/>
      <c r="ELU96" s="235"/>
      <c r="ELV96" s="235"/>
      <c r="ELW96" s="235"/>
      <c r="ELX96" s="235"/>
      <c r="ELY96" s="235"/>
      <c r="ELZ96" s="235"/>
      <c r="EMA96" s="283"/>
      <c r="EMB96" s="283"/>
      <c r="EMC96" s="208"/>
      <c r="EME96" s="235"/>
      <c r="EMF96" s="235"/>
      <c r="EMG96" s="235"/>
      <c r="EMH96" s="235"/>
      <c r="EMI96" s="235"/>
      <c r="EMJ96" s="235"/>
      <c r="EMK96" s="235"/>
      <c r="EML96" s="283"/>
      <c r="EMM96" s="283"/>
      <c r="EMN96" s="208"/>
      <c r="EMP96" s="235"/>
      <c r="EMQ96" s="235"/>
      <c r="EMR96" s="235"/>
      <c r="EMS96" s="235"/>
      <c r="EMT96" s="235"/>
      <c r="EMU96" s="235"/>
      <c r="EMV96" s="235"/>
      <c r="EMW96" s="283"/>
      <c r="EMX96" s="283"/>
      <c r="EMY96" s="208"/>
      <c r="ENA96" s="235"/>
      <c r="ENB96" s="235"/>
      <c r="ENC96" s="235"/>
      <c r="END96" s="235"/>
      <c r="ENE96" s="235"/>
      <c r="ENF96" s="235"/>
      <c r="ENG96" s="235"/>
      <c r="ENH96" s="283"/>
      <c r="ENI96" s="283"/>
      <c r="ENJ96" s="208"/>
      <c r="ENL96" s="235"/>
      <c r="ENM96" s="235"/>
      <c r="ENN96" s="235"/>
      <c r="ENO96" s="235"/>
      <c r="ENP96" s="235"/>
      <c r="ENQ96" s="235"/>
      <c r="ENR96" s="235"/>
      <c r="ENS96" s="283"/>
      <c r="ENT96" s="283"/>
      <c r="ENU96" s="208"/>
      <c r="ENW96" s="235"/>
      <c r="ENX96" s="235"/>
      <c r="ENY96" s="235"/>
      <c r="ENZ96" s="235"/>
      <c r="EOA96" s="235"/>
      <c r="EOB96" s="235"/>
      <c r="EOC96" s="235"/>
      <c r="EOD96" s="283"/>
      <c r="EOE96" s="283"/>
      <c r="EOF96" s="208"/>
      <c r="EOH96" s="235"/>
      <c r="EOI96" s="235"/>
      <c r="EOJ96" s="235"/>
      <c r="EOK96" s="235"/>
      <c r="EOL96" s="235"/>
      <c r="EOM96" s="235"/>
      <c r="EON96" s="235"/>
      <c r="EOO96" s="283"/>
      <c r="EOP96" s="283"/>
      <c r="EOQ96" s="208"/>
      <c r="EOS96" s="235"/>
      <c r="EOT96" s="235"/>
      <c r="EOU96" s="235"/>
      <c r="EOV96" s="235"/>
      <c r="EOW96" s="235"/>
      <c r="EOX96" s="235"/>
      <c r="EOY96" s="235"/>
      <c r="EOZ96" s="283"/>
      <c r="EPA96" s="283"/>
      <c r="EPB96" s="208"/>
      <c r="EPD96" s="235"/>
      <c r="EPE96" s="235"/>
      <c r="EPF96" s="235"/>
      <c r="EPG96" s="235"/>
      <c r="EPH96" s="235"/>
      <c r="EPI96" s="235"/>
      <c r="EPJ96" s="235"/>
      <c r="EPK96" s="283"/>
      <c r="EPL96" s="283"/>
      <c r="EPM96" s="208"/>
      <c r="EPO96" s="235"/>
      <c r="EPP96" s="235"/>
      <c r="EPQ96" s="235"/>
      <c r="EPR96" s="235"/>
      <c r="EPS96" s="235"/>
      <c r="EPT96" s="235"/>
      <c r="EPU96" s="235"/>
      <c r="EPV96" s="283"/>
      <c r="EPW96" s="283"/>
      <c r="EPX96" s="208"/>
      <c r="EPZ96" s="235"/>
      <c r="EQA96" s="235"/>
      <c r="EQB96" s="235"/>
      <c r="EQC96" s="235"/>
      <c r="EQD96" s="235"/>
      <c r="EQE96" s="235"/>
      <c r="EQF96" s="235"/>
      <c r="EQG96" s="283"/>
      <c r="EQH96" s="283"/>
      <c r="EQI96" s="208"/>
      <c r="EQK96" s="235"/>
      <c r="EQL96" s="235"/>
      <c r="EQM96" s="235"/>
      <c r="EQN96" s="235"/>
      <c r="EQO96" s="235"/>
      <c r="EQP96" s="235"/>
      <c r="EQQ96" s="235"/>
      <c r="EQR96" s="283"/>
      <c r="EQS96" s="283"/>
      <c r="EQT96" s="208"/>
      <c r="EQV96" s="235"/>
      <c r="EQW96" s="235"/>
      <c r="EQX96" s="235"/>
      <c r="EQY96" s="235"/>
      <c r="EQZ96" s="235"/>
      <c r="ERA96" s="235"/>
      <c r="ERB96" s="235"/>
      <c r="ERC96" s="283"/>
      <c r="ERD96" s="283"/>
      <c r="ERE96" s="208"/>
      <c r="ERG96" s="235"/>
      <c r="ERH96" s="235"/>
      <c r="ERI96" s="235"/>
      <c r="ERJ96" s="235"/>
      <c r="ERK96" s="235"/>
      <c r="ERL96" s="235"/>
      <c r="ERM96" s="235"/>
      <c r="ERN96" s="283"/>
      <c r="ERO96" s="283"/>
      <c r="ERP96" s="208"/>
      <c r="ERR96" s="235"/>
      <c r="ERS96" s="235"/>
      <c r="ERT96" s="235"/>
      <c r="ERU96" s="235"/>
      <c r="ERV96" s="235"/>
      <c r="ERW96" s="235"/>
      <c r="ERX96" s="235"/>
      <c r="ERY96" s="283"/>
      <c r="ERZ96" s="283"/>
      <c r="ESA96" s="208"/>
      <c r="ESC96" s="235"/>
      <c r="ESD96" s="235"/>
      <c r="ESE96" s="235"/>
      <c r="ESF96" s="235"/>
      <c r="ESG96" s="235"/>
      <c r="ESH96" s="235"/>
      <c r="ESI96" s="235"/>
      <c r="ESJ96" s="283"/>
      <c r="ESK96" s="283"/>
      <c r="ESL96" s="208"/>
      <c r="ESN96" s="235"/>
      <c r="ESO96" s="235"/>
      <c r="ESP96" s="235"/>
      <c r="ESQ96" s="235"/>
      <c r="ESR96" s="235"/>
      <c r="ESS96" s="235"/>
      <c r="EST96" s="235"/>
      <c r="ESU96" s="283"/>
      <c r="ESV96" s="283"/>
      <c r="ESW96" s="208"/>
      <c r="ESY96" s="235"/>
      <c r="ESZ96" s="235"/>
      <c r="ETA96" s="235"/>
      <c r="ETB96" s="235"/>
      <c r="ETC96" s="235"/>
      <c r="ETD96" s="235"/>
      <c r="ETE96" s="235"/>
      <c r="ETF96" s="283"/>
      <c r="ETG96" s="283"/>
      <c r="ETH96" s="208"/>
      <c r="ETJ96" s="235"/>
      <c r="ETK96" s="235"/>
      <c r="ETL96" s="235"/>
      <c r="ETM96" s="235"/>
      <c r="ETN96" s="235"/>
      <c r="ETO96" s="235"/>
      <c r="ETP96" s="235"/>
      <c r="ETQ96" s="283"/>
      <c r="ETR96" s="283"/>
      <c r="ETS96" s="208"/>
      <c r="ETU96" s="235"/>
      <c r="ETV96" s="235"/>
      <c r="ETW96" s="235"/>
      <c r="ETX96" s="235"/>
      <c r="ETY96" s="235"/>
      <c r="ETZ96" s="235"/>
      <c r="EUA96" s="235"/>
      <c r="EUB96" s="283"/>
      <c r="EUC96" s="283"/>
      <c r="EUD96" s="208"/>
      <c r="EUF96" s="235"/>
      <c r="EUG96" s="235"/>
      <c r="EUH96" s="235"/>
      <c r="EUI96" s="235"/>
      <c r="EUJ96" s="235"/>
      <c r="EUK96" s="235"/>
      <c r="EUL96" s="235"/>
      <c r="EUM96" s="283"/>
      <c r="EUN96" s="283"/>
      <c r="EUO96" s="208"/>
      <c r="EUQ96" s="235"/>
      <c r="EUR96" s="235"/>
      <c r="EUS96" s="235"/>
      <c r="EUT96" s="235"/>
      <c r="EUU96" s="235"/>
      <c r="EUV96" s="235"/>
      <c r="EUW96" s="235"/>
      <c r="EUX96" s="283"/>
      <c r="EUY96" s="283"/>
      <c r="EUZ96" s="208"/>
      <c r="EVB96" s="235"/>
      <c r="EVC96" s="235"/>
      <c r="EVD96" s="235"/>
      <c r="EVE96" s="235"/>
      <c r="EVF96" s="235"/>
      <c r="EVG96" s="235"/>
      <c r="EVH96" s="235"/>
      <c r="EVI96" s="283"/>
      <c r="EVJ96" s="283"/>
      <c r="EVK96" s="208"/>
      <c r="EVM96" s="235"/>
      <c r="EVN96" s="235"/>
      <c r="EVO96" s="235"/>
      <c r="EVP96" s="235"/>
      <c r="EVQ96" s="235"/>
      <c r="EVR96" s="235"/>
      <c r="EVS96" s="235"/>
      <c r="EVT96" s="283"/>
      <c r="EVU96" s="283"/>
      <c r="EVV96" s="208"/>
      <c r="EVX96" s="235"/>
      <c r="EVY96" s="235"/>
      <c r="EVZ96" s="235"/>
      <c r="EWA96" s="235"/>
      <c r="EWB96" s="235"/>
      <c r="EWC96" s="235"/>
      <c r="EWD96" s="235"/>
      <c r="EWE96" s="283"/>
      <c r="EWF96" s="283"/>
      <c r="EWG96" s="208"/>
      <c r="EWI96" s="235"/>
      <c r="EWJ96" s="235"/>
      <c r="EWK96" s="235"/>
      <c r="EWL96" s="235"/>
      <c r="EWM96" s="235"/>
      <c r="EWN96" s="235"/>
      <c r="EWO96" s="235"/>
      <c r="EWP96" s="283"/>
      <c r="EWQ96" s="283"/>
      <c r="EWR96" s="208"/>
      <c r="EWT96" s="235"/>
      <c r="EWU96" s="235"/>
      <c r="EWV96" s="235"/>
      <c r="EWW96" s="235"/>
      <c r="EWX96" s="235"/>
      <c r="EWY96" s="235"/>
      <c r="EWZ96" s="235"/>
      <c r="EXA96" s="283"/>
      <c r="EXB96" s="283"/>
      <c r="EXC96" s="208"/>
      <c r="EXE96" s="235"/>
      <c r="EXF96" s="235"/>
      <c r="EXG96" s="235"/>
      <c r="EXH96" s="235"/>
      <c r="EXI96" s="235"/>
      <c r="EXJ96" s="235"/>
      <c r="EXK96" s="235"/>
      <c r="EXL96" s="283"/>
      <c r="EXM96" s="283"/>
      <c r="EXN96" s="208"/>
      <c r="EXP96" s="235"/>
      <c r="EXQ96" s="235"/>
      <c r="EXR96" s="235"/>
      <c r="EXS96" s="235"/>
      <c r="EXT96" s="235"/>
      <c r="EXU96" s="235"/>
      <c r="EXV96" s="235"/>
      <c r="EXW96" s="283"/>
      <c r="EXX96" s="283"/>
      <c r="EXY96" s="208"/>
      <c r="EYA96" s="235"/>
      <c r="EYB96" s="235"/>
      <c r="EYC96" s="235"/>
      <c r="EYD96" s="235"/>
      <c r="EYE96" s="235"/>
      <c r="EYF96" s="235"/>
      <c r="EYG96" s="235"/>
      <c r="EYH96" s="283"/>
      <c r="EYI96" s="283"/>
      <c r="EYJ96" s="208"/>
      <c r="EYL96" s="235"/>
      <c r="EYM96" s="235"/>
      <c r="EYN96" s="235"/>
      <c r="EYO96" s="235"/>
      <c r="EYP96" s="235"/>
      <c r="EYQ96" s="235"/>
      <c r="EYR96" s="235"/>
      <c r="EYS96" s="283"/>
      <c r="EYT96" s="283"/>
      <c r="EYU96" s="208"/>
      <c r="EYW96" s="235"/>
      <c r="EYX96" s="235"/>
      <c r="EYY96" s="235"/>
      <c r="EYZ96" s="235"/>
      <c r="EZA96" s="235"/>
      <c r="EZB96" s="235"/>
      <c r="EZC96" s="235"/>
      <c r="EZD96" s="283"/>
      <c r="EZE96" s="283"/>
      <c r="EZF96" s="208"/>
      <c r="EZH96" s="235"/>
      <c r="EZI96" s="235"/>
      <c r="EZJ96" s="235"/>
      <c r="EZK96" s="235"/>
      <c r="EZL96" s="235"/>
      <c r="EZM96" s="235"/>
      <c r="EZN96" s="235"/>
      <c r="EZO96" s="283"/>
      <c r="EZP96" s="283"/>
      <c r="EZQ96" s="208"/>
      <c r="EZS96" s="235"/>
      <c r="EZT96" s="235"/>
      <c r="EZU96" s="235"/>
      <c r="EZV96" s="235"/>
      <c r="EZW96" s="235"/>
      <c r="EZX96" s="235"/>
      <c r="EZY96" s="235"/>
      <c r="EZZ96" s="283"/>
      <c r="FAA96" s="283"/>
      <c r="FAB96" s="208"/>
      <c r="FAD96" s="235"/>
      <c r="FAE96" s="235"/>
      <c r="FAF96" s="235"/>
      <c r="FAG96" s="235"/>
      <c r="FAH96" s="235"/>
      <c r="FAI96" s="235"/>
      <c r="FAJ96" s="235"/>
      <c r="FAK96" s="283"/>
      <c r="FAL96" s="283"/>
      <c r="FAM96" s="208"/>
      <c r="FAO96" s="235"/>
      <c r="FAP96" s="235"/>
      <c r="FAQ96" s="235"/>
      <c r="FAR96" s="235"/>
      <c r="FAS96" s="235"/>
      <c r="FAT96" s="235"/>
      <c r="FAU96" s="235"/>
      <c r="FAV96" s="283"/>
      <c r="FAW96" s="283"/>
      <c r="FAX96" s="208"/>
      <c r="FAZ96" s="235"/>
      <c r="FBA96" s="235"/>
      <c r="FBB96" s="235"/>
      <c r="FBC96" s="235"/>
      <c r="FBD96" s="235"/>
      <c r="FBE96" s="235"/>
      <c r="FBF96" s="235"/>
      <c r="FBG96" s="283"/>
      <c r="FBH96" s="283"/>
      <c r="FBI96" s="208"/>
      <c r="FBK96" s="235"/>
      <c r="FBL96" s="235"/>
      <c r="FBM96" s="235"/>
      <c r="FBN96" s="235"/>
      <c r="FBO96" s="235"/>
      <c r="FBP96" s="235"/>
      <c r="FBQ96" s="235"/>
      <c r="FBR96" s="283"/>
      <c r="FBS96" s="283"/>
      <c r="FBT96" s="208"/>
      <c r="FBV96" s="235"/>
      <c r="FBW96" s="235"/>
      <c r="FBX96" s="235"/>
      <c r="FBY96" s="235"/>
      <c r="FBZ96" s="235"/>
      <c r="FCA96" s="235"/>
      <c r="FCB96" s="235"/>
      <c r="FCC96" s="283"/>
      <c r="FCD96" s="283"/>
      <c r="FCE96" s="208"/>
      <c r="FCG96" s="235"/>
      <c r="FCH96" s="235"/>
      <c r="FCI96" s="235"/>
      <c r="FCJ96" s="235"/>
      <c r="FCK96" s="235"/>
      <c r="FCL96" s="235"/>
      <c r="FCM96" s="235"/>
      <c r="FCN96" s="283"/>
      <c r="FCO96" s="283"/>
      <c r="FCP96" s="208"/>
      <c r="FCR96" s="235"/>
      <c r="FCS96" s="235"/>
      <c r="FCT96" s="235"/>
      <c r="FCU96" s="235"/>
      <c r="FCV96" s="235"/>
      <c r="FCW96" s="235"/>
      <c r="FCX96" s="235"/>
      <c r="FCY96" s="283"/>
      <c r="FCZ96" s="283"/>
      <c r="FDA96" s="208"/>
      <c r="FDC96" s="235"/>
      <c r="FDD96" s="235"/>
      <c r="FDE96" s="235"/>
      <c r="FDF96" s="235"/>
      <c r="FDG96" s="235"/>
      <c r="FDH96" s="235"/>
      <c r="FDI96" s="235"/>
      <c r="FDJ96" s="283"/>
      <c r="FDK96" s="283"/>
      <c r="FDL96" s="208"/>
      <c r="FDN96" s="235"/>
      <c r="FDO96" s="235"/>
      <c r="FDP96" s="235"/>
      <c r="FDQ96" s="235"/>
      <c r="FDR96" s="235"/>
      <c r="FDS96" s="235"/>
      <c r="FDT96" s="235"/>
      <c r="FDU96" s="283"/>
      <c r="FDV96" s="283"/>
      <c r="FDW96" s="208"/>
      <c r="FDY96" s="235"/>
      <c r="FDZ96" s="235"/>
      <c r="FEA96" s="235"/>
      <c r="FEB96" s="235"/>
      <c r="FEC96" s="235"/>
      <c r="FED96" s="235"/>
      <c r="FEE96" s="235"/>
      <c r="FEF96" s="283"/>
      <c r="FEG96" s="283"/>
      <c r="FEH96" s="208"/>
      <c r="FEJ96" s="235"/>
      <c r="FEK96" s="235"/>
      <c r="FEL96" s="235"/>
      <c r="FEM96" s="235"/>
      <c r="FEN96" s="235"/>
      <c r="FEO96" s="235"/>
      <c r="FEP96" s="235"/>
      <c r="FEQ96" s="283"/>
      <c r="FER96" s="283"/>
      <c r="FES96" s="208"/>
      <c r="FEU96" s="235"/>
      <c r="FEV96" s="235"/>
      <c r="FEW96" s="235"/>
      <c r="FEX96" s="235"/>
      <c r="FEY96" s="235"/>
      <c r="FEZ96" s="235"/>
      <c r="FFA96" s="235"/>
      <c r="FFB96" s="283"/>
      <c r="FFC96" s="283"/>
      <c r="FFD96" s="208"/>
      <c r="FFF96" s="235"/>
      <c r="FFG96" s="235"/>
      <c r="FFH96" s="235"/>
      <c r="FFI96" s="235"/>
      <c r="FFJ96" s="235"/>
      <c r="FFK96" s="235"/>
      <c r="FFL96" s="235"/>
      <c r="FFM96" s="283"/>
      <c r="FFN96" s="283"/>
      <c r="FFO96" s="208"/>
      <c r="FFQ96" s="235"/>
      <c r="FFR96" s="235"/>
      <c r="FFS96" s="235"/>
      <c r="FFT96" s="235"/>
      <c r="FFU96" s="235"/>
      <c r="FFV96" s="235"/>
      <c r="FFW96" s="235"/>
      <c r="FFX96" s="283"/>
      <c r="FFY96" s="283"/>
      <c r="FFZ96" s="208"/>
      <c r="FGB96" s="235"/>
      <c r="FGC96" s="235"/>
      <c r="FGD96" s="235"/>
      <c r="FGE96" s="235"/>
      <c r="FGF96" s="235"/>
      <c r="FGG96" s="235"/>
      <c r="FGH96" s="235"/>
      <c r="FGI96" s="283"/>
      <c r="FGJ96" s="283"/>
      <c r="FGK96" s="208"/>
      <c r="FGM96" s="235"/>
      <c r="FGN96" s="235"/>
      <c r="FGO96" s="235"/>
      <c r="FGP96" s="235"/>
      <c r="FGQ96" s="235"/>
      <c r="FGR96" s="235"/>
      <c r="FGS96" s="235"/>
      <c r="FGT96" s="283"/>
      <c r="FGU96" s="283"/>
      <c r="FGV96" s="208"/>
      <c r="FGX96" s="235"/>
      <c r="FGY96" s="235"/>
      <c r="FGZ96" s="235"/>
      <c r="FHA96" s="235"/>
      <c r="FHB96" s="235"/>
      <c r="FHC96" s="235"/>
      <c r="FHD96" s="235"/>
      <c r="FHE96" s="283"/>
      <c r="FHF96" s="283"/>
      <c r="FHG96" s="208"/>
      <c r="FHI96" s="235"/>
      <c r="FHJ96" s="235"/>
      <c r="FHK96" s="235"/>
      <c r="FHL96" s="235"/>
      <c r="FHM96" s="235"/>
      <c r="FHN96" s="235"/>
      <c r="FHO96" s="235"/>
      <c r="FHP96" s="283"/>
      <c r="FHQ96" s="283"/>
      <c r="FHR96" s="208"/>
      <c r="FHT96" s="235"/>
      <c r="FHU96" s="235"/>
      <c r="FHV96" s="235"/>
      <c r="FHW96" s="235"/>
      <c r="FHX96" s="235"/>
      <c r="FHY96" s="235"/>
      <c r="FHZ96" s="235"/>
      <c r="FIA96" s="283"/>
      <c r="FIB96" s="283"/>
      <c r="FIC96" s="208"/>
      <c r="FIE96" s="235"/>
      <c r="FIF96" s="235"/>
      <c r="FIG96" s="235"/>
      <c r="FIH96" s="235"/>
      <c r="FII96" s="235"/>
      <c r="FIJ96" s="235"/>
      <c r="FIK96" s="235"/>
      <c r="FIL96" s="283"/>
      <c r="FIM96" s="283"/>
      <c r="FIN96" s="208"/>
      <c r="FIP96" s="235"/>
      <c r="FIQ96" s="235"/>
      <c r="FIR96" s="235"/>
      <c r="FIS96" s="235"/>
      <c r="FIT96" s="235"/>
      <c r="FIU96" s="235"/>
      <c r="FIV96" s="235"/>
      <c r="FIW96" s="283"/>
      <c r="FIX96" s="283"/>
      <c r="FIY96" s="208"/>
      <c r="FJA96" s="235"/>
      <c r="FJB96" s="235"/>
      <c r="FJC96" s="235"/>
      <c r="FJD96" s="235"/>
      <c r="FJE96" s="235"/>
      <c r="FJF96" s="235"/>
      <c r="FJG96" s="235"/>
      <c r="FJH96" s="283"/>
      <c r="FJI96" s="283"/>
      <c r="FJJ96" s="208"/>
      <c r="FJL96" s="235"/>
      <c r="FJM96" s="235"/>
      <c r="FJN96" s="235"/>
      <c r="FJO96" s="235"/>
      <c r="FJP96" s="235"/>
      <c r="FJQ96" s="235"/>
      <c r="FJR96" s="235"/>
      <c r="FJS96" s="283"/>
      <c r="FJT96" s="283"/>
      <c r="FJU96" s="208"/>
      <c r="FJW96" s="235"/>
      <c r="FJX96" s="235"/>
      <c r="FJY96" s="235"/>
      <c r="FJZ96" s="235"/>
      <c r="FKA96" s="235"/>
      <c r="FKB96" s="235"/>
      <c r="FKC96" s="235"/>
      <c r="FKD96" s="283"/>
      <c r="FKE96" s="283"/>
      <c r="FKF96" s="208"/>
      <c r="FKH96" s="235"/>
      <c r="FKI96" s="235"/>
      <c r="FKJ96" s="235"/>
      <c r="FKK96" s="235"/>
      <c r="FKL96" s="235"/>
      <c r="FKM96" s="235"/>
      <c r="FKN96" s="235"/>
      <c r="FKO96" s="283"/>
      <c r="FKP96" s="283"/>
      <c r="FKQ96" s="208"/>
      <c r="FKS96" s="235"/>
      <c r="FKT96" s="235"/>
      <c r="FKU96" s="235"/>
      <c r="FKV96" s="235"/>
      <c r="FKW96" s="235"/>
      <c r="FKX96" s="235"/>
      <c r="FKY96" s="235"/>
      <c r="FKZ96" s="283"/>
      <c r="FLA96" s="283"/>
      <c r="FLB96" s="208"/>
      <c r="FLD96" s="235"/>
      <c r="FLE96" s="235"/>
      <c r="FLF96" s="235"/>
      <c r="FLG96" s="235"/>
      <c r="FLH96" s="235"/>
      <c r="FLI96" s="235"/>
      <c r="FLJ96" s="235"/>
      <c r="FLK96" s="283"/>
      <c r="FLL96" s="283"/>
      <c r="FLM96" s="208"/>
      <c r="FLO96" s="235"/>
      <c r="FLP96" s="235"/>
      <c r="FLQ96" s="235"/>
      <c r="FLR96" s="235"/>
      <c r="FLS96" s="235"/>
      <c r="FLT96" s="235"/>
      <c r="FLU96" s="235"/>
      <c r="FLV96" s="283"/>
      <c r="FLW96" s="283"/>
      <c r="FLX96" s="208"/>
      <c r="FLZ96" s="235"/>
      <c r="FMA96" s="235"/>
      <c r="FMB96" s="235"/>
      <c r="FMC96" s="235"/>
      <c r="FMD96" s="235"/>
      <c r="FME96" s="235"/>
      <c r="FMF96" s="235"/>
      <c r="FMG96" s="283"/>
      <c r="FMH96" s="283"/>
      <c r="FMI96" s="208"/>
      <c r="FMK96" s="235"/>
      <c r="FML96" s="235"/>
      <c r="FMM96" s="235"/>
      <c r="FMN96" s="235"/>
      <c r="FMO96" s="235"/>
      <c r="FMP96" s="235"/>
      <c r="FMQ96" s="235"/>
      <c r="FMR96" s="283"/>
      <c r="FMS96" s="283"/>
      <c r="FMT96" s="208"/>
      <c r="FMV96" s="235"/>
      <c r="FMW96" s="235"/>
      <c r="FMX96" s="235"/>
      <c r="FMY96" s="235"/>
      <c r="FMZ96" s="235"/>
      <c r="FNA96" s="235"/>
      <c r="FNB96" s="235"/>
      <c r="FNC96" s="283"/>
      <c r="FND96" s="283"/>
      <c r="FNE96" s="208"/>
      <c r="FNG96" s="235"/>
      <c r="FNH96" s="235"/>
      <c r="FNI96" s="235"/>
      <c r="FNJ96" s="235"/>
      <c r="FNK96" s="235"/>
      <c r="FNL96" s="235"/>
      <c r="FNM96" s="235"/>
      <c r="FNN96" s="283"/>
      <c r="FNO96" s="283"/>
      <c r="FNP96" s="208"/>
      <c r="FNR96" s="235"/>
      <c r="FNS96" s="235"/>
      <c r="FNT96" s="235"/>
      <c r="FNU96" s="235"/>
      <c r="FNV96" s="235"/>
      <c r="FNW96" s="235"/>
      <c r="FNX96" s="235"/>
      <c r="FNY96" s="283"/>
      <c r="FNZ96" s="283"/>
      <c r="FOA96" s="208"/>
      <c r="FOC96" s="235"/>
      <c r="FOD96" s="235"/>
      <c r="FOE96" s="235"/>
      <c r="FOF96" s="235"/>
      <c r="FOG96" s="235"/>
      <c r="FOH96" s="235"/>
      <c r="FOI96" s="235"/>
      <c r="FOJ96" s="283"/>
      <c r="FOK96" s="283"/>
      <c r="FOL96" s="208"/>
      <c r="FON96" s="235"/>
      <c r="FOO96" s="235"/>
      <c r="FOP96" s="235"/>
      <c r="FOQ96" s="235"/>
      <c r="FOR96" s="235"/>
      <c r="FOS96" s="235"/>
      <c r="FOT96" s="235"/>
      <c r="FOU96" s="283"/>
      <c r="FOV96" s="283"/>
      <c r="FOW96" s="208"/>
      <c r="FOY96" s="235"/>
      <c r="FOZ96" s="235"/>
      <c r="FPA96" s="235"/>
      <c r="FPB96" s="235"/>
      <c r="FPC96" s="235"/>
      <c r="FPD96" s="235"/>
      <c r="FPE96" s="235"/>
      <c r="FPF96" s="283"/>
      <c r="FPG96" s="283"/>
      <c r="FPH96" s="208"/>
      <c r="FPJ96" s="235"/>
      <c r="FPK96" s="235"/>
      <c r="FPL96" s="235"/>
      <c r="FPM96" s="235"/>
      <c r="FPN96" s="235"/>
      <c r="FPO96" s="235"/>
      <c r="FPP96" s="235"/>
      <c r="FPQ96" s="283"/>
      <c r="FPR96" s="283"/>
      <c r="FPS96" s="208"/>
      <c r="FPU96" s="235"/>
      <c r="FPV96" s="235"/>
      <c r="FPW96" s="235"/>
      <c r="FPX96" s="235"/>
      <c r="FPY96" s="235"/>
      <c r="FPZ96" s="235"/>
      <c r="FQA96" s="235"/>
      <c r="FQB96" s="283"/>
      <c r="FQC96" s="283"/>
      <c r="FQD96" s="208"/>
      <c r="FQF96" s="235"/>
      <c r="FQG96" s="235"/>
      <c r="FQH96" s="235"/>
      <c r="FQI96" s="235"/>
      <c r="FQJ96" s="235"/>
      <c r="FQK96" s="235"/>
      <c r="FQL96" s="235"/>
      <c r="FQM96" s="283"/>
      <c r="FQN96" s="283"/>
      <c r="FQO96" s="208"/>
      <c r="FQQ96" s="235"/>
      <c r="FQR96" s="235"/>
      <c r="FQS96" s="235"/>
      <c r="FQT96" s="235"/>
      <c r="FQU96" s="235"/>
      <c r="FQV96" s="235"/>
      <c r="FQW96" s="235"/>
      <c r="FQX96" s="283"/>
      <c r="FQY96" s="283"/>
      <c r="FQZ96" s="208"/>
      <c r="FRB96" s="235"/>
      <c r="FRC96" s="235"/>
      <c r="FRD96" s="235"/>
      <c r="FRE96" s="235"/>
      <c r="FRF96" s="235"/>
      <c r="FRG96" s="235"/>
      <c r="FRH96" s="235"/>
      <c r="FRI96" s="283"/>
      <c r="FRJ96" s="283"/>
      <c r="FRK96" s="208"/>
      <c r="FRM96" s="235"/>
      <c r="FRN96" s="235"/>
      <c r="FRO96" s="235"/>
      <c r="FRP96" s="235"/>
      <c r="FRQ96" s="235"/>
      <c r="FRR96" s="235"/>
      <c r="FRS96" s="235"/>
      <c r="FRT96" s="283"/>
      <c r="FRU96" s="283"/>
      <c r="FRV96" s="208"/>
      <c r="FRX96" s="235"/>
      <c r="FRY96" s="235"/>
      <c r="FRZ96" s="235"/>
      <c r="FSA96" s="235"/>
      <c r="FSB96" s="235"/>
      <c r="FSC96" s="235"/>
      <c r="FSD96" s="235"/>
      <c r="FSE96" s="283"/>
      <c r="FSF96" s="283"/>
      <c r="FSG96" s="208"/>
      <c r="FSI96" s="235"/>
      <c r="FSJ96" s="235"/>
      <c r="FSK96" s="235"/>
      <c r="FSL96" s="235"/>
      <c r="FSM96" s="235"/>
      <c r="FSN96" s="235"/>
      <c r="FSO96" s="235"/>
      <c r="FSP96" s="283"/>
      <c r="FSQ96" s="283"/>
      <c r="FSR96" s="208"/>
      <c r="FST96" s="235"/>
      <c r="FSU96" s="235"/>
      <c r="FSV96" s="235"/>
      <c r="FSW96" s="235"/>
      <c r="FSX96" s="235"/>
      <c r="FSY96" s="235"/>
      <c r="FSZ96" s="235"/>
      <c r="FTA96" s="283"/>
      <c r="FTB96" s="283"/>
      <c r="FTC96" s="208"/>
      <c r="FTE96" s="235"/>
      <c r="FTF96" s="235"/>
      <c r="FTG96" s="235"/>
      <c r="FTH96" s="235"/>
      <c r="FTI96" s="235"/>
      <c r="FTJ96" s="235"/>
      <c r="FTK96" s="235"/>
      <c r="FTL96" s="283"/>
      <c r="FTM96" s="283"/>
      <c r="FTN96" s="208"/>
      <c r="FTP96" s="235"/>
      <c r="FTQ96" s="235"/>
      <c r="FTR96" s="235"/>
      <c r="FTS96" s="235"/>
      <c r="FTT96" s="235"/>
      <c r="FTU96" s="235"/>
      <c r="FTV96" s="235"/>
      <c r="FTW96" s="283"/>
      <c r="FTX96" s="283"/>
      <c r="FTY96" s="208"/>
      <c r="FUA96" s="235"/>
      <c r="FUB96" s="235"/>
      <c r="FUC96" s="235"/>
      <c r="FUD96" s="235"/>
      <c r="FUE96" s="235"/>
      <c r="FUF96" s="235"/>
      <c r="FUG96" s="235"/>
      <c r="FUH96" s="283"/>
      <c r="FUI96" s="283"/>
      <c r="FUJ96" s="208"/>
      <c r="FUL96" s="235"/>
      <c r="FUM96" s="235"/>
      <c r="FUN96" s="235"/>
      <c r="FUO96" s="235"/>
      <c r="FUP96" s="235"/>
      <c r="FUQ96" s="235"/>
      <c r="FUR96" s="235"/>
      <c r="FUS96" s="283"/>
      <c r="FUT96" s="283"/>
      <c r="FUU96" s="208"/>
      <c r="FUW96" s="235"/>
      <c r="FUX96" s="235"/>
      <c r="FUY96" s="235"/>
      <c r="FUZ96" s="235"/>
      <c r="FVA96" s="235"/>
      <c r="FVB96" s="235"/>
      <c r="FVC96" s="235"/>
      <c r="FVD96" s="283"/>
      <c r="FVE96" s="283"/>
      <c r="FVF96" s="208"/>
      <c r="FVH96" s="235"/>
      <c r="FVI96" s="235"/>
      <c r="FVJ96" s="235"/>
      <c r="FVK96" s="235"/>
      <c r="FVL96" s="235"/>
      <c r="FVM96" s="235"/>
      <c r="FVN96" s="235"/>
      <c r="FVO96" s="283"/>
      <c r="FVP96" s="283"/>
      <c r="FVQ96" s="208"/>
      <c r="FVS96" s="235"/>
      <c r="FVT96" s="235"/>
      <c r="FVU96" s="235"/>
      <c r="FVV96" s="235"/>
      <c r="FVW96" s="235"/>
      <c r="FVX96" s="235"/>
      <c r="FVY96" s="235"/>
      <c r="FVZ96" s="283"/>
      <c r="FWA96" s="283"/>
      <c r="FWB96" s="208"/>
      <c r="FWD96" s="235"/>
      <c r="FWE96" s="235"/>
      <c r="FWF96" s="235"/>
      <c r="FWG96" s="235"/>
      <c r="FWH96" s="235"/>
      <c r="FWI96" s="235"/>
      <c r="FWJ96" s="235"/>
      <c r="FWK96" s="283"/>
      <c r="FWL96" s="283"/>
      <c r="FWM96" s="208"/>
      <c r="FWO96" s="235"/>
      <c r="FWP96" s="235"/>
      <c r="FWQ96" s="235"/>
      <c r="FWR96" s="235"/>
      <c r="FWS96" s="235"/>
      <c r="FWT96" s="235"/>
      <c r="FWU96" s="235"/>
      <c r="FWV96" s="283"/>
      <c r="FWW96" s="283"/>
      <c r="FWX96" s="208"/>
      <c r="FWZ96" s="235"/>
      <c r="FXA96" s="235"/>
      <c r="FXB96" s="235"/>
      <c r="FXC96" s="235"/>
      <c r="FXD96" s="235"/>
      <c r="FXE96" s="235"/>
      <c r="FXF96" s="235"/>
      <c r="FXG96" s="283"/>
      <c r="FXH96" s="283"/>
      <c r="FXI96" s="208"/>
      <c r="FXK96" s="235"/>
      <c r="FXL96" s="235"/>
      <c r="FXM96" s="235"/>
      <c r="FXN96" s="235"/>
      <c r="FXO96" s="235"/>
      <c r="FXP96" s="235"/>
      <c r="FXQ96" s="235"/>
      <c r="FXR96" s="283"/>
      <c r="FXS96" s="283"/>
      <c r="FXT96" s="208"/>
      <c r="FXV96" s="235"/>
      <c r="FXW96" s="235"/>
      <c r="FXX96" s="235"/>
      <c r="FXY96" s="235"/>
      <c r="FXZ96" s="235"/>
      <c r="FYA96" s="235"/>
      <c r="FYB96" s="235"/>
      <c r="FYC96" s="283"/>
      <c r="FYD96" s="283"/>
      <c r="FYE96" s="208"/>
      <c r="FYG96" s="235"/>
      <c r="FYH96" s="235"/>
      <c r="FYI96" s="235"/>
      <c r="FYJ96" s="235"/>
      <c r="FYK96" s="235"/>
      <c r="FYL96" s="235"/>
      <c r="FYM96" s="235"/>
      <c r="FYN96" s="283"/>
      <c r="FYO96" s="283"/>
      <c r="FYP96" s="208"/>
      <c r="FYR96" s="235"/>
      <c r="FYS96" s="235"/>
      <c r="FYT96" s="235"/>
      <c r="FYU96" s="235"/>
      <c r="FYV96" s="235"/>
      <c r="FYW96" s="235"/>
      <c r="FYX96" s="235"/>
      <c r="FYY96" s="283"/>
      <c r="FYZ96" s="283"/>
      <c r="FZA96" s="208"/>
      <c r="FZC96" s="235"/>
      <c r="FZD96" s="235"/>
      <c r="FZE96" s="235"/>
      <c r="FZF96" s="235"/>
      <c r="FZG96" s="235"/>
      <c r="FZH96" s="235"/>
      <c r="FZI96" s="235"/>
      <c r="FZJ96" s="283"/>
      <c r="FZK96" s="283"/>
      <c r="FZL96" s="208"/>
      <c r="FZN96" s="235"/>
      <c r="FZO96" s="235"/>
      <c r="FZP96" s="235"/>
      <c r="FZQ96" s="235"/>
      <c r="FZR96" s="235"/>
      <c r="FZS96" s="235"/>
      <c r="FZT96" s="235"/>
      <c r="FZU96" s="283"/>
      <c r="FZV96" s="283"/>
      <c r="FZW96" s="208"/>
      <c r="FZY96" s="235"/>
      <c r="FZZ96" s="235"/>
      <c r="GAA96" s="235"/>
      <c r="GAB96" s="235"/>
      <c r="GAC96" s="235"/>
      <c r="GAD96" s="235"/>
      <c r="GAE96" s="235"/>
      <c r="GAF96" s="283"/>
      <c r="GAG96" s="283"/>
      <c r="GAH96" s="208"/>
      <c r="GAJ96" s="235"/>
      <c r="GAK96" s="235"/>
      <c r="GAL96" s="235"/>
      <c r="GAM96" s="235"/>
      <c r="GAN96" s="235"/>
      <c r="GAO96" s="235"/>
      <c r="GAP96" s="235"/>
      <c r="GAQ96" s="283"/>
      <c r="GAR96" s="283"/>
      <c r="GAS96" s="208"/>
      <c r="GAU96" s="235"/>
      <c r="GAV96" s="235"/>
      <c r="GAW96" s="235"/>
      <c r="GAX96" s="235"/>
      <c r="GAY96" s="235"/>
      <c r="GAZ96" s="235"/>
      <c r="GBA96" s="235"/>
      <c r="GBB96" s="283"/>
      <c r="GBC96" s="283"/>
      <c r="GBD96" s="208"/>
      <c r="GBF96" s="235"/>
      <c r="GBG96" s="235"/>
      <c r="GBH96" s="235"/>
      <c r="GBI96" s="235"/>
      <c r="GBJ96" s="235"/>
      <c r="GBK96" s="235"/>
      <c r="GBL96" s="235"/>
      <c r="GBM96" s="283"/>
      <c r="GBN96" s="283"/>
      <c r="GBO96" s="208"/>
      <c r="GBQ96" s="235"/>
      <c r="GBR96" s="235"/>
      <c r="GBS96" s="235"/>
      <c r="GBT96" s="235"/>
      <c r="GBU96" s="235"/>
      <c r="GBV96" s="235"/>
      <c r="GBW96" s="235"/>
      <c r="GBX96" s="283"/>
      <c r="GBY96" s="283"/>
      <c r="GBZ96" s="208"/>
      <c r="GCB96" s="235"/>
      <c r="GCC96" s="235"/>
      <c r="GCD96" s="235"/>
      <c r="GCE96" s="235"/>
      <c r="GCF96" s="235"/>
      <c r="GCG96" s="235"/>
      <c r="GCH96" s="235"/>
      <c r="GCI96" s="283"/>
      <c r="GCJ96" s="283"/>
      <c r="GCK96" s="208"/>
      <c r="GCM96" s="235"/>
      <c r="GCN96" s="235"/>
      <c r="GCO96" s="235"/>
      <c r="GCP96" s="235"/>
      <c r="GCQ96" s="235"/>
      <c r="GCR96" s="235"/>
      <c r="GCS96" s="235"/>
      <c r="GCT96" s="283"/>
      <c r="GCU96" s="283"/>
      <c r="GCV96" s="208"/>
      <c r="GCX96" s="235"/>
      <c r="GCY96" s="235"/>
      <c r="GCZ96" s="235"/>
      <c r="GDA96" s="235"/>
      <c r="GDB96" s="235"/>
      <c r="GDC96" s="235"/>
      <c r="GDD96" s="235"/>
      <c r="GDE96" s="283"/>
      <c r="GDF96" s="283"/>
      <c r="GDG96" s="208"/>
      <c r="GDI96" s="235"/>
      <c r="GDJ96" s="235"/>
      <c r="GDK96" s="235"/>
      <c r="GDL96" s="235"/>
      <c r="GDM96" s="235"/>
      <c r="GDN96" s="235"/>
      <c r="GDO96" s="235"/>
      <c r="GDP96" s="283"/>
      <c r="GDQ96" s="283"/>
      <c r="GDR96" s="208"/>
      <c r="GDT96" s="235"/>
      <c r="GDU96" s="235"/>
      <c r="GDV96" s="235"/>
      <c r="GDW96" s="235"/>
      <c r="GDX96" s="235"/>
      <c r="GDY96" s="235"/>
      <c r="GDZ96" s="235"/>
      <c r="GEA96" s="283"/>
      <c r="GEB96" s="283"/>
      <c r="GEC96" s="208"/>
      <c r="GEE96" s="235"/>
      <c r="GEF96" s="235"/>
      <c r="GEG96" s="235"/>
      <c r="GEH96" s="235"/>
      <c r="GEI96" s="235"/>
      <c r="GEJ96" s="235"/>
      <c r="GEK96" s="235"/>
      <c r="GEL96" s="283"/>
      <c r="GEM96" s="283"/>
      <c r="GEN96" s="208"/>
      <c r="GEP96" s="235"/>
      <c r="GEQ96" s="235"/>
      <c r="GER96" s="235"/>
      <c r="GES96" s="235"/>
      <c r="GET96" s="235"/>
      <c r="GEU96" s="235"/>
      <c r="GEV96" s="235"/>
      <c r="GEW96" s="283"/>
      <c r="GEX96" s="283"/>
      <c r="GEY96" s="208"/>
      <c r="GFA96" s="235"/>
      <c r="GFB96" s="235"/>
      <c r="GFC96" s="235"/>
      <c r="GFD96" s="235"/>
      <c r="GFE96" s="235"/>
      <c r="GFF96" s="235"/>
      <c r="GFG96" s="235"/>
      <c r="GFH96" s="283"/>
      <c r="GFI96" s="283"/>
      <c r="GFJ96" s="208"/>
      <c r="GFL96" s="235"/>
      <c r="GFM96" s="235"/>
      <c r="GFN96" s="235"/>
      <c r="GFO96" s="235"/>
      <c r="GFP96" s="235"/>
      <c r="GFQ96" s="235"/>
      <c r="GFR96" s="235"/>
      <c r="GFS96" s="283"/>
      <c r="GFT96" s="283"/>
      <c r="GFU96" s="208"/>
      <c r="GFW96" s="235"/>
      <c r="GFX96" s="235"/>
      <c r="GFY96" s="235"/>
      <c r="GFZ96" s="235"/>
      <c r="GGA96" s="235"/>
      <c r="GGB96" s="235"/>
      <c r="GGC96" s="235"/>
      <c r="GGD96" s="283"/>
      <c r="GGE96" s="283"/>
      <c r="GGF96" s="208"/>
      <c r="GGH96" s="235"/>
      <c r="GGI96" s="235"/>
      <c r="GGJ96" s="235"/>
      <c r="GGK96" s="235"/>
      <c r="GGL96" s="235"/>
      <c r="GGM96" s="235"/>
      <c r="GGN96" s="235"/>
      <c r="GGO96" s="283"/>
      <c r="GGP96" s="283"/>
      <c r="GGQ96" s="208"/>
      <c r="GGS96" s="235"/>
      <c r="GGT96" s="235"/>
      <c r="GGU96" s="235"/>
      <c r="GGV96" s="235"/>
      <c r="GGW96" s="235"/>
      <c r="GGX96" s="235"/>
      <c r="GGY96" s="235"/>
      <c r="GGZ96" s="283"/>
      <c r="GHA96" s="283"/>
      <c r="GHB96" s="208"/>
      <c r="GHD96" s="235"/>
      <c r="GHE96" s="235"/>
      <c r="GHF96" s="235"/>
      <c r="GHG96" s="235"/>
      <c r="GHH96" s="235"/>
      <c r="GHI96" s="235"/>
      <c r="GHJ96" s="235"/>
      <c r="GHK96" s="283"/>
      <c r="GHL96" s="283"/>
      <c r="GHM96" s="208"/>
      <c r="GHO96" s="235"/>
      <c r="GHP96" s="235"/>
      <c r="GHQ96" s="235"/>
      <c r="GHR96" s="235"/>
      <c r="GHS96" s="235"/>
      <c r="GHT96" s="235"/>
      <c r="GHU96" s="235"/>
      <c r="GHV96" s="283"/>
      <c r="GHW96" s="283"/>
      <c r="GHX96" s="208"/>
      <c r="GHZ96" s="235"/>
      <c r="GIA96" s="235"/>
      <c r="GIB96" s="235"/>
      <c r="GIC96" s="235"/>
      <c r="GID96" s="235"/>
      <c r="GIE96" s="235"/>
      <c r="GIF96" s="235"/>
      <c r="GIG96" s="283"/>
      <c r="GIH96" s="283"/>
      <c r="GII96" s="208"/>
      <c r="GIK96" s="235"/>
      <c r="GIL96" s="235"/>
      <c r="GIM96" s="235"/>
      <c r="GIN96" s="235"/>
      <c r="GIO96" s="235"/>
      <c r="GIP96" s="235"/>
      <c r="GIQ96" s="235"/>
      <c r="GIR96" s="283"/>
      <c r="GIS96" s="283"/>
      <c r="GIT96" s="208"/>
      <c r="GIV96" s="235"/>
      <c r="GIW96" s="235"/>
      <c r="GIX96" s="235"/>
      <c r="GIY96" s="235"/>
      <c r="GIZ96" s="235"/>
      <c r="GJA96" s="235"/>
      <c r="GJB96" s="235"/>
      <c r="GJC96" s="283"/>
      <c r="GJD96" s="283"/>
      <c r="GJE96" s="208"/>
      <c r="GJG96" s="235"/>
      <c r="GJH96" s="235"/>
      <c r="GJI96" s="235"/>
      <c r="GJJ96" s="235"/>
      <c r="GJK96" s="235"/>
      <c r="GJL96" s="235"/>
      <c r="GJM96" s="235"/>
      <c r="GJN96" s="283"/>
      <c r="GJO96" s="283"/>
      <c r="GJP96" s="208"/>
      <c r="GJR96" s="235"/>
      <c r="GJS96" s="235"/>
      <c r="GJT96" s="235"/>
      <c r="GJU96" s="235"/>
      <c r="GJV96" s="235"/>
      <c r="GJW96" s="235"/>
      <c r="GJX96" s="235"/>
      <c r="GJY96" s="283"/>
      <c r="GJZ96" s="283"/>
      <c r="GKA96" s="208"/>
      <c r="GKC96" s="235"/>
      <c r="GKD96" s="235"/>
      <c r="GKE96" s="235"/>
      <c r="GKF96" s="235"/>
      <c r="GKG96" s="235"/>
      <c r="GKH96" s="235"/>
      <c r="GKI96" s="235"/>
      <c r="GKJ96" s="283"/>
      <c r="GKK96" s="283"/>
      <c r="GKL96" s="208"/>
      <c r="GKN96" s="235"/>
      <c r="GKO96" s="235"/>
      <c r="GKP96" s="235"/>
      <c r="GKQ96" s="235"/>
      <c r="GKR96" s="235"/>
      <c r="GKS96" s="235"/>
      <c r="GKT96" s="235"/>
      <c r="GKU96" s="283"/>
      <c r="GKV96" s="283"/>
      <c r="GKW96" s="208"/>
      <c r="GKY96" s="235"/>
      <c r="GKZ96" s="235"/>
      <c r="GLA96" s="235"/>
      <c r="GLB96" s="235"/>
      <c r="GLC96" s="235"/>
      <c r="GLD96" s="235"/>
      <c r="GLE96" s="235"/>
      <c r="GLF96" s="283"/>
      <c r="GLG96" s="283"/>
      <c r="GLH96" s="208"/>
      <c r="GLJ96" s="235"/>
      <c r="GLK96" s="235"/>
      <c r="GLL96" s="235"/>
      <c r="GLM96" s="235"/>
      <c r="GLN96" s="235"/>
      <c r="GLO96" s="235"/>
      <c r="GLP96" s="235"/>
      <c r="GLQ96" s="283"/>
      <c r="GLR96" s="283"/>
      <c r="GLS96" s="208"/>
      <c r="GLU96" s="235"/>
      <c r="GLV96" s="235"/>
      <c r="GLW96" s="235"/>
      <c r="GLX96" s="235"/>
      <c r="GLY96" s="235"/>
      <c r="GLZ96" s="235"/>
      <c r="GMA96" s="235"/>
      <c r="GMB96" s="283"/>
      <c r="GMC96" s="283"/>
      <c r="GMD96" s="208"/>
      <c r="GMF96" s="235"/>
      <c r="GMG96" s="235"/>
      <c r="GMH96" s="235"/>
      <c r="GMI96" s="235"/>
      <c r="GMJ96" s="235"/>
      <c r="GMK96" s="235"/>
      <c r="GML96" s="235"/>
      <c r="GMM96" s="283"/>
      <c r="GMN96" s="283"/>
      <c r="GMO96" s="208"/>
      <c r="GMQ96" s="235"/>
      <c r="GMR96" s="235"/>
      <c r="GMS96" s="235"/>
      <c r="GMT96" s="235"/>
      <c r="GMU96" s="235"/>
      <c r="GMV96" s="235"/>
      <c r="GMW96" s="235"/>
      <c r="GMX96" s="283"/>
      <c r="GMY96" s="283"/>
      <c r="GMZ96" s="208"/>
      <c r="GNB96" s="235"/>
      <c r="GNC96" s="235"/>
      <c r="GND96" s="235"/>
      <c r="GNE96" s="235"/>
      <c r="GNF96" s="235"/>
      <c r="GNG96" s="235"/>
      <c r="GNH96" s="235"/>
      <c r="GNI96" s="283"/>
      <c r="GNJ96" s="283"/>
      <c r="GNK96" s="208"/>
      <c r="GNM96" s="235"/>
      <c r="GNN96" s="235"/>
      <c r="GNO96" s="235"/>
      <c r="GNP96" s="235"/>
      <c r="GNQ96" s="235"/>
      <c r="GNR96" s="235"/>
      <c r="GNS96" s="235"/>
      <c r="GNT96" s="283"/>
      <c r="GNU96" s="283"/>
      <c r="GNV96" s="208"/>
      <c r="GNX96" s="235"/>
      <c r="GNY96" s="235"/>
      <c r="GNZ96" s="235"/>
      <c r="GOA96" s="235"/>
      <c r="GOB96" s="235"/>
      <c r="GOC96" s="235"/>
      <c r="GOD96" s="235"/>
      <c r="GOE96" s="283"/>
      <c r="GOF96" s="283"/>
      <c r="GOG96" s="208"/>
      <c r="GOI96" s="235"/>
      <c r="GOJ96" s="235"/>
      <c r="GOK96" s="235"/>
      <c r="GOL96" s="235"/>
      <c r="GOM96" s="235"/>
      <c r="GON96" s="235"/>
      <c r="GOO96" s="235"/>
      <c r="GOP96" s="283"/>
      <c r="GOQ96" s="283"/>
      <c r="GOR96" s="208"/>
      <c r="GOT96" s="235"/>
      <c r="GOU96" s="235"/>
      <c r="GOV96" s="235"/>
      <c r="GOW96" s="235"/>
      <c r="GOX96" s="235"/>
      <c r="GOY96" s="235"/>
      <c r="GOZ96" s="235"/>
      <c r="GPA96" s="283"/>
      <c r="GPB96" s="283"/>
      <c r="GPC96" s="208"/>
      <c r="GPE96" s="235"/>
      <c r="GPF96" s="235"/>
      <c r="GPG96" s="235"/>
      <c r="GPH96" s="235"/>
      <c r="GPI96" s="235"/>
      <c r="GPJ96" s="235"/>
      <c r="GPK96" s="235"/>
      <c r="GPL96" s="283"/>
      <c r="GPM96" s="283"/>
      <c r="GPN96" s="208"/>
      <c r="GPP96" s="235"/>
      <c r="GPQ96" s="235"/>
      <c r="GPR96" s="235"/>
      <c r="GPS96" s="235"/>
      <c r="GPT96" s="235"/>
      <c r="GPU96" s="235"/>
      <c r="GPV96" s="235"/>
      <c r="GPW96" s="283"/>
      <c r="GPX96" s="283"/>
      <c r="GPY96" s="208"/>
      <c r="GQA96" s="235"/>
      <c r="GQB96" s="235"/>
      <c r="GQC96" s="235"/>
      <c r="GQD96" s="235"/>
      <c r="GQE96" s="235"/>
      <c r="GQF96" s="235"/>
      <c r="GQG96" s="235"/>
      <c r="GQH96" s="283"/>
      <c r="GQI96" s="283"/>
      <c r="GQJ96" s="208"/>
      <c r="GQL96" s="235"/>
      <c r="GQM96" s="235"/>
      <c r="GQN96" s="235"/>
      <c r="GQO96" s="235"/>
      <c r="GQP96" s="235"/>
      <c r="GQQ96" s="235"/>
      <c r="GQR96" s="235"/>
      <c r="GQS96" s="283"/>
      <c r="GQT96" s="283"/>
      <c r="GQU96" s="208"/>
      <c r="GQW96" s="235"/>
      <c r="GQX96" s="235"/>
      <c r="GQY96" s="235"/>
      <c r="GQZ96" s="235"/>
      <c r="GRA96" s="235"/>
      <c r="GRB96" s="235"/>
      <c r="GRC96" s="235"/>
      <c r="GRD96" s="283"/>
      <c r="GRE96" s="283"/>
      <c r="GRF96" s="208"/>
      <c r="GRH96" s="235"/>
      <c r="GRI96" s="235"/>
      <c r="GRJ96" s="235"/>
      <c r="GRK96" s="235"/>
      <c r="GRL96" s="235"/>
      <c r="GRM96" s="235"/>
      <c r="GRN96" s="235"/>
      <c r="GRO96" s="283"/>
      <c r="GRP96" s="283"/>
      <c r="GRQ96" s="208"/>
      <c r="GRS96" s="235"/>
      <c r="GRT96" s="235"/>
      <c r="GRU96" s="235"/>
      <c r="GRV96" s="235"/>
      <c r="GRW96" s="235"/>
      <c r="GRX96" s="235"/>
      <c r="GRY96" s="235"/>
      <c r="GRZ96" s="283"/>
      <c r="GSA96" s="283"/>
      <c r="GSB96" s="208"/>
      <c r="GSD96" s="235"/>
      <c r="GSE96" s="235"/>
      <c r="GSF96" s="235"/>
      <c r="GSG96" s="235"/>
      <c r="GSH96" s="235"/>
      <c r="GSI96" s="235"/>
      <c r="GSJ96" s="235"/>
      <c r="GSK96" s="283"/>
      <c r="GSL96" s="283"/>
      <c r="GSM96" s="208"/>
      <c r="GSO96" s="235"/>
      <c r="GSP96" s="235"/>
      <c r="GSQ96" s="235"/>
      <c r="GSR96" s="235"/>
      <c r="GSS96" s="235"/>
      <c r="GST96" s="235"/>
      <c r="GSU96" s="235"/>
      <c r="GSV96" s="283"/>
      <c r="GSW96" s="283"/>
      <c r="GSX96" s="208"/>
      <c r="GSZ96" s="235"/>
      <c r="GTA96" s="235"/>
      <c r="GTB96" s="235"/>
      <c r="GTC96" s="235"/>
      <c r="GTD96" s="235"/>
      <c r="GTE96" s="235"/>
      <c r="GTF96" s="235"/>
      <c r="GTG96" s="283"/>
      <c r="GTH96" s="283"/>
      <c r="GTI96" s="208"/>
      <c r="GTK96" s="235"/>
      <c r="GTL96" s="235"/>
      <c r="GTM96" s="235"/>
      <c r="GTN96" s="235"/>
      <c r="GTO96" s="235"/>
      <c r="GTP96" s="235"/>
      <c r="GTQ96" s="235"/>
      <c r="GTR96" s="283"/>
      <c r="GTS96" s="283"/>
      <c r="GTT96" s="208"/>
      <c r="GTV96" s="235"/>
      <c r="GTW96" s="235"/>
      <c r="GTX96" s="235"/>
      <c r="GTY96" s="235"/>
      <c r="GTZ96" s="235"/>
      <c r="GUA96" s="235"/>
      <c r="GUB96" s="235"/>
      <c r="GUC96" s="283"/>
      <c r="GUD96" s="283"/>
      <c r="GUE96" s="208"/>
      <c r="GUG96" s="235"/>
      <c r="GUH96" s="235"/>
      <c r="GUI96" s="235"/>
      <c r="GUJ96" s="235"/>
      <c r="GUK96" s="235"/>
      <c r="GUL96" s="235"/>
      <c r="GUM96" s="235"/>
      <c r="GUN96" s="283"/>
      <c r="GUO96" s="283"/>
      <c r="GUP96" s="208"/>
      <c r="GUR96" s="235"/>
      <c r="GUS96" s="235"/>
      <c r="GUT96" s="235"/>
      <c r="GUU96" s="235"/>
      <c r="GUV96" s="235"/>
      <c r="GUW96" s="235"/>
      <c r="GUX96" s="235"/>
      <c r="GUY96" s="283"/>
      <c r="GUZ96" s="283"/>
      <c r="GVA96" s="208"/>
      <c r="GVC96" s="235"/>
      <c r="GVD96" s="235"/>
      <c r="GVE96" s="235"/>
      <c r="GVF96" s="235"/>
      <c r="GVG96" s="235"/>
      <c r="GVH96" s="235"/>
      <c r="GVI96" s="235"/>
      <c r="GVJ96" s="283"/>
      <c r="GVK96" s="283"/>
      <c r="GVL96" s="208"/>
      <c r="GVN96" s="235"/>
      <c r="GVO96" s="235"/>
      <c r="GVP96" s="235"/>
      <c r="GVQ96" s="235"/>
      <c r="GVR96" s="235"/>
      <c r="GVS96" s="235"/>
      <c r="GVT96" s="235"/>
      <c r="GVU96" s="283"/>
      <c r="GVV96" s="283"/>
      <c r="GVW96" s="208"/>
      <c r="GVY96" s="235"/>
      <c r="GVZ96" s="235"/>
      <c r="GWA96" s="235"/>
      <c r="GWB96" s="235"/>
      <c r="GWC96" s="235"/>
      <c r="GWD96" s="235"/>
      <c r="GWE96" s="235"/>
      <c r="GWF96" s="283"/>
      <c r="GWG96" s="283"/>
      <c r="GWH96" s="208"/>
      <c r="GWJ96" s="235"/>
      <c r="GWK96" s="235"/>
      <c r="GWL96" s="235"/>
      <c r="GWM96" s="235"/>
      <c r="GWN96" s="235"/>
      <c r="GWO96" s="235"/>
      <c r="GWP96" s="235"/>
      <c r="GWQ96" s="283"/>
      <c r="GWR96" s="283"/>
      <c r="GWS96" s="208"/>
      <c r="GWU96" s="235"/>
      <c r="GWV96" s="235"/>
      <c r="GWW96" s="235"/>
      <c r="GWX96" s="235"/>
      <c r="GWY96" s="235"/>
      <c r="GWZ96" s="235"/>
      <c r="GXA96" s="235"/>
      <c r="GXB96" s="283"/>
      <c r="GXC96" s="283"/>
      <c r="GXD96" s="208"/>
      <c r="GXF96" s="235"/>
      <c r="GXG96" s="235"/>
      <c r="GXH96" s="235"/>
      <c r="GXI96" s="235"/>
      <c r="GXJ96" s="235"/>
      <c r="GXK96" s="235"/>
      <c r="GXL96" s="235"/>
      <c r="GXM96" s="283"/>
      <c r="GXN96" s="283"/>
      <c r="GXO96" s="208"/>
      <c r="GXQ96" s="235"/>
      <c r="GXR96" s="235"/>
      <c r="GXS96" s="235"/>
      <c r="GXT96" s="235"/>
      <c r="GXU96" s="235"/>
      <c r="GXV96" s="235"/>
      <c r="GXW96" s="235"/>
      <c r="GXX96" s="283"/>
      <c r="GXY96" s="283"/>
      <c r="GXZ96" s="208"/>
      <c r="GYB96" s="235"/>
      <c r="GYC96" s="235"/>
      <c r="GYD96" s="235"/>
      <c r="GYE96" s="235"/>
      <c r="GYF96" s="235"/>
      <c r="GYG96" s="235"/>
      <c r="GYH96" s="235"/>
      <c r="GYI96" s="283"/>
      <c r="GYJ96" s="283"/>
      <c r="GYK96" s="208"/>
      <c r="GYM96" s="235"/>
      <c r="GYN96" s="235"/>
      <c r="GYO96" s="235"/>
      <c r="GYP96" s="235"/>
      <c r="GYQ96" s="235"/>
      <c r="GYR96" s="235"/>
      <c r="GYS96" s="235"/>
      <c r="GYT96" s="283"/>
      <c r="GYU96" s="283"/>
      <c r="GYV96" s="208"/>
      <c r="GYX96" s="235"/>
      <c r="GYY96" s="235"/>
      <c r="GYZ96" s="235"/>
      <c r="GZA96" s="235"/>
      <c r="GZB96" s="235"/>
      <c r="GZC96" s="235"/>
      <c r="GZD96" s="235"/>
      <c r="GZE96" s="283"/>
      <c r="GZF96" s="283"/>
      <c r="GZG96" s="208"/>
      <c r="GZI96" s="235"/>
      <c r="GZJ96" s="235"/>
      <c r="GZK96" s="235"/>
      <c r="GZL96" s="235"/>
      <c r="GZM96" s="235"/>
      <c r="GZN96" s="235"/>
      <c r="GZO96" s="235"/>
      <c r="GZP96" s="283"/>
      <c r="GZQ96" s="283"/>
      <c r="GZR96" s="208"/>
      <c r="GZT96" s="235"/>
      <c r="GZU96" s="235"/>
      <c r="GZV96" s="235"/>
      <c r="GZW96" s="235"/>
      <c r="GZX96" s="235"/>
      <c r="GZY96" s="235"/>
      <c r="GZZ96" s="235"/>
      <c r="HAA96" s="283"/>
      <c r="HAB96" s="283"/>
      <c r="HAC96" s="208"/>
      <c r="HAE96" s="235"/>
      <c r="HAF96" s="235"/>
      <c r="HAG96" s="235"/>
      <c r="HAH96" s="235"/>
      <c r="HAI96" s="235"/>
      <c r="HAJ96" s="235"/>
      <c r="HAK96" s="235"/>
      <c r="HAL96" s="283"/>
      <c r="HAM96" s="283"/>
      <c r="HAN96" s="208"/>
      <c r="HAP96" s="235"/>
      <c r="HAQ96" s="235"/>
      <c r="HAR96" s="235"/>
      <c r="HAS96" s="235"/>
      <c r="HAT96" s="235"/>
      <c r="HAU96" s="235"/>
      <c r="HAV96" s="235"/>
      <c r="HAW96" s="283"/>
      <c r="HAX96" s="283"/>
      <c r="HAY96" s="208"/>
      <c r="HBA96" s="235"/>
      <c r="HBB96" s="235"/>
      <c r="HBC96" s="235"/>
      <c r="HBD96" s="235"/>
      <c r="HBE96" s="235"/>
      <c r="HBF96" s="235"/>
      <c r="HBG96" s="235"/>
      <c r="HBH96" s="283"/>
      <c r="HBI96" s="283"/>
      <c r="HBJ96" s="208"/>
      <c r="HBL96" s="235"/>
      <c r="HBM96" s="235"/>
      <c r="HBN96" s="235"/>
      <c r="HBO96" s="235"/>
      <c r="HBP96" s="235"/>
      <c r="HBQ96" s="235"/>
      <c r="HBR96" s="235"/>
      <c r="HBS96" s="283"/>
      <c r="HBT96" s="283"/>
      <c r="HBU96" s="208"/>
      <c r="HBW96" s="235"/>
      <c r="HBX96" s="235"/>
      <c r="HBY96" s="235"/>
      <c r="HBZ96" s="235"/>
      <c r="HCA96" s="235"/>
      <c r="HCB96" s="235"/>
      <c r="HCC96" s="235"/>
      <c r="HCD96" s="283"/>
      <c r="HCE96" s="283"/>
      <c r="HCF96" s="208"/>
      <c r="HCH96" s="235"/>
      <c r="HCI96" s="235"/>
      <c r="HCJ96" s="235"/>
      <c r="HCK96" s="235"/>
      <c r="HCL96" s="235"/>
      <c r="HCM96" s="235"/>
      <c r="HCN96" s="235"/>
      <c r="HCO96" s="283"/>
      <c r="HCP96" s="283"/>
      <c r="HCQ96" s="208"/>
      <c r="HCS96" s="235"/>
      <c r="HCT96" s="235"/>
      <c r="HCU96" s="235"/>
      <c r="HCV96" s="235"/>
      <c r="HCW96" s="235"/>
      <c r="HCX96" s="235"/>
      <c r="HCY96" s="235"/>
      <c r="HCZ96" s="283"/>
      <c r="HDA96" s="283"/>
      <c r="HDB96" s="208"/>
      <c r="HDD96" s="235"/>
      <c r="HDE96" s="235"/>
      <c r="HDF96" s="235"/>
      <c r="HDG96" s="235"/>
      <c r="HDH96" s="235"/>
      <c r="HDI96" s="235"/>
      <c r="HDJ96" s="235"/>
      <c r="HDK96" s="283"/>
      <c r="HDL96" s="283"/>
      <c r="HDM96" s="208"/>
      <c r="HDO96" s="235"/>
      <c r="HDP96" s="235"/>
      <c r="HDQ96" s="235"/>
      <c r="HDR96" s="235"/>
      <c r="HDS96" s="235"/>
      <c r="HDT96" s="235"/>
      <c r="HDU96" s="235"/>
      <c r="HDV96" s="283"/>
      <c r="HDW96" s="283"/>
      <c r="HDX96" s="208"/>
      <c r="HDZ96" s="235"/>
      <c r="HEA96" s="235"/>
      <c r="HEB96" s="235"/>
      <c r="HEC96" s="235"/>
      <c r="HED96" s="235"/>
      <c r="HEE96" s="235"/>
      <c r="HEF96" s="235"/>
      <c r="HEG96" s="283"/>
      <c r="HEH96" s="283"/>
      <c r="HEI96" s="208"/>
      <c r="HEK96" s="235"/>
      <c r="HEL96" s="235"/>
      <c r="HEM96" s="235"/>
      <c r="HEN96" s="235"/>
      <c r="HEO96" s="235"/>
      <c r="HEP96" s="235"/>
      <c r="HEQ96" s="235"/>
      <c r="HER96" s="283"/>
      <c r="HES96" s="283"/>
      <c r="HET96" s="208"/>
      <c r="HEV96" s="235"/>
      <c r="HEW96" s="235"/>
      <c r="HEX96" s="235"/>
      <c r="HEY96" s="235"/>
      <c r="HEZ96" s="235"/>
      <c r="HFA96" s="235"/>
      <c r="HFB96" s="235"/>
      <c r="HFC96" s="283"/>
      <c r="HFD96" s="283"/>
      <c r="HFE96" s="208"/>
      <c r="HFG96" s="235"/>
      <c r="HFH96" s="235"/>
      <c r="HFI96" s="235"/>
      <c r="HFJ96" s="235"/>
      <c r="HFK96" s="235"/>
      <c r="HFL96" s="235"/>
      <c r="HFM96" s="235"/>
      <c r="HFN96" s="283"/>
      <c r="HFO96" s="283"/>
      <c r="HFP96" s="208"/>
      <c r="HFR96" s="235"/>
      <c r="HFS96" s="235"/>
      <c r="HFT96" s="235"/>
      <c r="HFU96" s="235"/>
      <c r="HFV96" s="235"/>
      <c r="HFW96" s="235"/>
      <c r="HFX96" s="235"/>
      <c r="HFY96" s="283"/>
      <c r="HFZ96" s="283"/>
      <c r="HGA96" s="208"/>
      <c r="HGC96" s="235"/>
      <c r="HGD96" s="235"/>
      <c r="HGE96" s="235"/>
      <c r="HGF96" s="235"/>
      <c r="HGG96" s="235"/>
      <c r="HGH96" s="235"/>
      <c r="HGI96" s="235"/>
      <c r="HGJ96" s="283"/>
      <c r="HGK96" s="283"/>
      <c r="HGL96" s="208"/>
      <c r="HGN96" s="235"/>
      <c r="HGO96" s="235"/>
      <c r="HGP96" s="235"/>
      <c r="HGQ96" s="235"/>
      <c r="HGR96" s="235"/>
      <c r="HGS96" s="235"/>
      <c r="HGT96" s="235"/>
      <c r="HGU96" s="283"/>
      <c r="HGV96" s="283"/>
      <c r="HGW96" s="208"/>
      <c r="HGY96" s="235"/>
      <c r="HGZ96" s="235"/>
      <c r="HHA96" s="235"/>
      <c r="HHB96" s="235"/>
      <c r="HHC96" s="235"/>
      <c r="HHD96" s="235"/>
      <c r="HHE96" s="235"/>
      <c r="HHF96" s="283"/>
      <c r="HHG96" s="283"/>
      <c r="HHH96" s="208"/>
      <c r="HHJ96" s="235"/>
      <c r="HHK96" s="235"/>
      <c r="HHL96" s="235"/>
      <c r="HHM96" s="235"/>
      <c r="HHN96" s="235"/>
      <c r="HHO96" s="235"/>
      <c r="HHP96" s="235"/>
      <c r="HHQ96" s="283"/>
      <c r="HHR96" s="283"/>
      <c r="HHS96" s="208"/>
      <c r="HHU96" s="235"/>
      <c r="HHV96" s="235"/>
      <c r="HHW96" s="235"/>
      <c r="HHX96" s="235"/>
      <c r="HHY96" s="235"/>
      <c r="HHZ96" s="235"/>
      <c r="HIA96" s="235"/>
      <c r="HIB96" s="283"/>
      <c r="HIC96" s="283"/>
      <c r="HID96" s="208"/>
      <c r="HIF96" s="235"/>
      <c r="HIG96" s="235"/>
      <c r="HIH96" s="235"/>
      <c r="HII96" s="235"/>
      <c r="HIJ96" s="235"/>
      <c r="HIK96" s="235"/>
      <c r="HIL96" s="235"/>
      <c r="HIM96" s="283"/>
      <c r="HIN96" s="283"/>
      <c r="HIO96" s="208"/>
      <c r="HIQ96" s="235"/>
      <c r="HIR96" s="235"/>
      <c r="HIS96" s="235"/>
      <c r="HIT96" s="235"/>
      <c r="HIU96" s="235"/>
      <c r="HIV96" s="235"/>
      <c r="HIW96" s="235"/>
      <c r="HIX96" s="283"/>
      <c r="HIY96" s="283"/>
      <c r="HIZ96" s="208"/>
      <c r="HJB96" s="235"/>
      <c r="HJC96" s="235"/>
      <c r="HJD96" s="235"/>
      <c r="HJE96" s="235"/>
      <c r="HJF96" s="235"/>
      <c r="HJG96" s="235"/>
      <c r="HJH96" s="235"/>
      <c r="HJI96" s="283"/>
      <c r="HJJ96" s="283"/>
      <c r="HJK96" s="208"/>
      <c r="HJM96" s="235"/>
      <c r="HJN96" s="235"/>
      <c r="HJO96" s="235"/>
      <c r="HJP96" s="235"/>
      <c r="HJQ96" s="235"/>
      <c r="HJR96" s="235"/>
      <c r="HJS96" s="235"/>
      <c r="HJT96" s="283"/>
      <c r="HJU96" s="283"/>
      <c r="HJV96" s="208"/>
      <c r="HJX96" s="235"/>
      <c r="HJY96" s="235"/>
      <c r="HJZ96" s="235"/>
      <c r="HKA96" s="235"/>
      <c r="HKB96" s="235"/>
      <c r="HKC96" s="235"/>
      <c r="HKD96" s="235"/>
      <c r="HKE96" s="283"/>
      <c r="HKF96" s="283"/>
      <c r="HKG96" s="208"/>
      <c r="HKI96" s="235"/>
      <c r="HKJ96" s="235"/>
      <c r="HKK96" s="235"/>
      <c r="HKL96" s="235"/>
      <c r="HKM96" s="235"/>
      <c r="HKN96" s="235"/>
      <c r="HKO96" s="235"/>
      <c r="HKP96" s="283"/>
      <c r="HKQ96" s="283"/>
      <c r="HKR96" s="208"/>
      <c r="HKT96" s="235"/>
      <c r="HKU96" s="235"/>
      <c r="HKV96" s="235"/>
      <c r="HKW96" s="235"/>
      <c r="HKX96" s="235"/>
      <c r="HKY96" s="235"/>
      <c r="HKZ96" s="235"/>
      <c r="HLA96" s="283"/>
      <c r="HLB96" s="283"/>
      <c r="HLC96" s="208"/>
      <c r="HLE96" s="235"/>
      <c r="HLF96" s="235"/>
      <c r="HLG96" s="235"/>
      <c r="HLH96" s="235"/>
      <c r="HLI96" s="235"/>
      <c r="HLJ96" s="235"/>
      <c r="HLK96" s="235"/>
      <c r="HLL96" s="283"/>
      <c r="HLM96" s="283"/>
      <c r="HLN96" s="208"/>
      <c r="HLP96" s="235"/>
      <c r="HLQ96" s="235"/>
      <c r="HLR96" s="235"/>
      <c r="HLS96" s="235"/>
      <c r="HLT96" s="235"/>
      <c r="HLU96" s="235"/>
      <c r="HLV96" s="235"/>
      <c r="HLW96" s="283"/>
      <c r="HLX96" s="283"/>
      <c r="HLY96" s="208"/>
      <c r="HMA96" s="235"/>
      <c r="HMB96" s="235"/>
      <c r="HMC96" s="235"/>
      <c r="HMD96" s="235"/>
      <c r="HME96" s="235"/>
      <c r="HMF96" s="235"/>
      <c r="HMG96" s="235"/>
      <c r="HMH96" s="283"/>
      <c r="HMI96" s="283"/>
      <c r="HMJ96" s="208"/>
      <c r="HML96" s="235"/>
      <c r="HMM96" s="235"/>
      <c r="HMN96" s="235"/>
      <c r="HMO96" s="235"/>
      <c r="HMP96" s="235"/>
      <c r="HMQ96" s="235"/>
      <c r="HMR96" s="235"/>
      <c r="HMS96" s="283"/>
      <c r="HMT96" s="283"/>
      <c r="HMU96" s="208"/>
      <c r="HMW96" s="235"/>
      <c r="HMX96" s="235"/>
      <c r="HMY96" s="235"/>
      <c r="HMZ96" s="235"/>
      <c r="HNA96" s="235"/>
      <c r="HNB96" s="235"/>
      <c r="HNC96" s="235"/>
      <c r="HND96" s="283"/>
      <c r="HNE96" s="283"/>
      <c r="HNF96" s="208"/>
      <c r="HNH96" s="235"/>
      <c r="HNI96" s="235"/>
      <c r="HNJ96" s="235"/>
      <c r="HNK96" s="235"/>
      <c r="HNL96" s="235"/>
      <c r="HNM96" s="235"/>
      <c r="HNN96" s="235"/>
      <c r="HNO96" s="283"/>
      <c r="HNP96" s="283"/>
      <c r="HNQ96" s="208"/>
      <c r="HNS96" s="235"/>
      <c r="HNT96" s="235"/>
      <c r="HNU96" s="235"/>
      <c r="HNV96" s="235"/>
      <c r="HNW96" s="235"/>
      <c r="HNX96" s="235"/>
      <c r="HNY96" s="235"/>
      <c r="HNZ96" s="283"/>
      <c r="HOA96" s="283"/>
      <c r="HOB96" s="208"/>
      <c r="HOD96" s="235"/>
      <c r="HOE96" s="235"/>
      <c r="HOF96" s="235"/>
      <c r="HOG96" s="235"/>
      <c r="HOH96" s="235"/>
      <c r="HOI96" s="235"/>
      <c r="HOJ96" s="235"/>
      <c r="HOK96" s="283"/>
      <c r="HOL96" s="283"/>
      <c r="HOM96" s="208"/>
      <c r="HOO96" s="235"/>
      <c r="HOP96" s="235"/>
      <c r="HOQ96" s="235"/>
      <c r="HOR96" s="235"/>
      <c r="HOS96" s="235"/>
      <c r="HOT96" s="235"/>
      <c r="HOU96" s="235"/>
      <c r="HOV96" s="283"/>
      <c r="HOW96" s="283"/>
      <c r="HOX96" s="208"/>
      <c r="HOZ96" s="235"/>
      <c r="HPA96" s="235"/>
      <c r="HPB96" s="235"/>
      <c r="HPC96" s="235"/>
      <c r="HPD96" s="235"/>
      <c r="HPE96" s="235"/>
      <c r="HPF96" s="235"/>
      <c r="HPG96" s="283"/>
      <c r="HPH96" s="283"/>
      <c r="HPI96" s="208"/>
      <c r="HPK96" s="235"/>
      <c r="HPL96" s="235"/>
      <c r="HPM96" s="235"/>
      <c r="HPN96" s="235"/>
      <c r="HPO96" s="235"/>
      <c r="HPP96" s="235"/>
      <c r="HPQ96" s="235"/>
      <c r="HPR96" s="283"/>
      <c r="HPS96" s="283"/>
      <c r="HPT96" s="208"/>
      <c r="HPV96" s="235"/>
      <c r="HPW96" s="235"/>
      <c r="HPX96" s="235"/>
      <c r="HPY96" s="235"/>
      <c r="HPZ96" s="235"/>
      <c r="HQA96" s="235"/>
      <c r="HQB96" s="235"/>
      <c r="HQC96" s="283"/>
      <c r="HQD96" s="283"/>
      <c r="HQE96" s="208"/>
      <c r="HQG96" s="235"/>
      <c r="HQH96" s="235"/>
      <c r="HQI96" s="235"/>
      <c r="HQJ96" s="235"/>
      <c r="HQK96" s="235"/>
      <c r="HQL96" s="235"/>
      <c r="HQM96" s="235"/>
      <c r="HQN96" s="283"/>
      <c r="HQO96" s="283"/>
      <c r="HQP96" s="208"/>
      <c r="HQR96" s="235"/>
      <c r="HQS96" s="235"/>
      <c r="HQT96" s="235"/>
      <c r="HQU96" s="235"/>
      <c r="HQV96" s="235"/>
      <c r="HQW96" s="235"/>
      <c r="HQX96" s="235"/>
      <c r="HQY96" s="283"/>
      <c r="HQZ96" s="283"/>
      <c r="HRA96" s="208"/>
      <c r="HRC96" s="235"/>
      <c r="HRD96" s="235"/>
      <c r="HRE96" s="235"/>
      <c r="HRF96" s="235"/>
      <c r="HRG96" s="235"/>
      <c r="HRH96" s="235"/>
      <c r="HRI96" s="235"/>
      <c r="HRJ96" s="283"/>
      <c r="HRK96" s="283"/>
      <c r="HRL96" s="208"/>
      <c r="HRN96" s="235"/>
      <c r="HRO96" s="235"/>
      <c r="HRP96" s="235"/>
      <c r="HRQ96" s="235"/>
      <c r="HRR96" s="235"/>
      <c r="HRS96" s="235"/>
      <c r="HRT96" s="235"/>
      <c r="HRU96" s="283"/>
      <c r="HRV96" s="283"/>
      <c r="HRW96" s="208"/>
      <c r="HRY96" s="235"/>
      <c r="HRZ96" s="235"/>
      <c r="HSA96" s="235"/>
      <c r="HSB96" s="235"/>
      <c r="HSC96" s="235"/>
      <c r="HSD96" s="235"/>
      <c r="HSE96" s="235"/>
      <c r="HSF96" s="283"/>
      <c r="HSG96" s="283"/>
      <c r="HSH96" s="208"/>
      <c r="HSJ96" s="235"/>
      <c r="HSK96" s="235"/>
      <c r="HSL96" s="235"/>
      <c r="HSM96" s="235"/>
      <c r="HSN96" s="235"/>
      <c r="HSO96" s="235"/>
      <c r="HSP96" s="235"/>
      <c r="HSQ96" s="283"/>
      <c r="HSR96" s="283"/>
      <c r="HSS96" s="208"/>
      <c r="HSU96" s="235"/>
      <c r="HSV96" s="235"/>
      <c r="HSW96" s="235"/>
      <c r="HSX96" s="235"/>
      <c r="HSY96" s="235"/>
      <c r="HSZ96" s="235"/>
      <c r="HTA96" s="235"/>
      <c r="HTB96" s="283"/>
      <c r="HTC96" s="283"/>
      <c r="HTD96" s="208"/>
      <c r="HTF96" s="235"/>
      <c r="HTG96" s="235"/>
      <c r="HTH96" s="235"/>
      <c r="HTI96" s="235"/>
      <c r="HTJ96" s="235"/>
      <c r="HTK96" s="235"/>
      <c r="HTL96" s="235"/>
      <c r="HTM96" s="283"/>
      <c r="HTN96" s="283"/>
      <c r="HTO96" s="208"/>
      <c r="HTQ96" s="235"/>
      <c r="HTR96" s="235"/>
      <c r="HTS96" s="235"/>
      <c r="HTT96" s="235"/>
      <c r="HTU96" s="235"/>
      <c r="HTV96" s="235"/>
      <c r="HTW96" s="235"/>
      <c r="HTX96" s="283"/>
      <c r="HTY96" s="283"/>
      <c r="HTZ96" s="208"/>
      <c r="HUB96" s="235"/>
      <c r="HUC96" s="235"/>
      <c r="HUD96" s="235"/>
      <c r="HUE96" s="235"/>
      <c r="HUF96" s="235"/>
      <c r="HUG96" s="235"/>
      <c r="HUH96" s="235"/>
      <c r="HUI96" s="283"/>
      <c r="HUJ96" s="283"/>
      <c r="HUK96" s="208"/>
      <c r="HUM96" s="235"/>
      <c r="HUN96" s="235"/>
      <c r="HUO96" s="235"/>
      <c r="HUP96" s="235"/>
      <c r="HUQ96" s="235"/>
      <c r="HUR96" s="235"/>
      <c r="HUS96" s="235"/>
      <c r="HUT96" s="283"/>
      <c r="HUU96" s="283"/>
      <c r="HUV96" s="208"/>
      <c r="HUX96" s="235"/>
      <c r="HUY96" s="235"/>
      <c r="HUZ96" s="235"/>
      <c r="HVA96" s="235"/>
      <c r="HVB96" s="235"/>
      <c r="HVC96" s="235"/>
      <c r="HVD96" s="235"/>
      <c r="HVE96" s="283"/>
      <c r="HVF96" s="283"/>
      <c r="HVG96" s="208"/>
      <c r="HVI96" s="235"/>
      <c r="HVJ96" s="235"/>
      <c r="HVK96" s="235"/>
      <c r="HVL96" s="235"/>
      <c r="HVM96" s="235"/>
      <c r="HVN96" s="235"/>
      <c r="HVO96" s="235"/>
      <c r="HVP96" s="283"/>
      <c r="HVQ96" s="283"/>
      <c r="HVR96" s="208"/>
      <c r="HVT96" s="235"/>
      <c r="HVU96" s="235"/>
      <c r="HVV96" s="235"/>
      <c r="HVW96" s="235"/>
      <c r="HVX96" s="235"/>
      <c r="HVY96" s="235"/>
      <c r="HVZ96" s="235"/>
      <c r="HWA96" s="283"/>
      <c r="HWB96" s="283"/>
      <c r="HWC96" s="208"/>
      <c r="HWE96" s="235"/>
      <c r="HWF96" s="235"/>
      <c r="HWG96" s="235"/>
      <c r="HWH96" s="235"/>
      <c r="HWI96" s="235"/>
      <c r="HWJ96" s="235"/>
      <c r="HWK96" s="235"/>
      <c r="HWL96" s="283"/>
      <c r="HWM96" s="283"/>
      <c r="HWN96" s="208"/>
      <c r="HWP96" s="235"/>
      <c r="HWQ96" s="235"/>
      <c r="HWR96" s="235"/>
      <c r="HWS96" s="235"/>
      <c r="HWT96" s="235"/>
      <c r="HWU96" s="235"/>
      <c r="HWV96" s="235"/>
      <c r="HWW96" s="283"/>
      <c r="HWX96" s="283"/>
      <c r="HWY96" s="208"/>
      <c r="HXA96" s="235"/>
      <c r="HXB96" s="235"/>
      <c r="HXC96" s="235"/>
      <c r="HXD96" s="235"/>
      <c r="HXE96" s="235"/>
      <c r="HXF96" s="235"/>
      <c r="HXG96" s="235"/>
      <c r="HXH96" s="283"/>
      <c r="HXI96" s="283"/>
      <c r="HXJ96" s="208"/>
      <c r="HXL96" s="235"/>
      <c r="HXM96" s="235"/>
      <c r="HXN96" s="235"/>
      <c r="HXO96" s="235"/>
      <c r="HXP96" s="235"/>
      <c r="HXQ96" s="235"/>
      <c r="HXR96" s="235"/>
      <c r="HXS96" s="283"/>
      <c r="HXT96" s="283"/>
      <c r="HXU96" s="208"/>
      <c r="HXW96" s="235"/>
      <c r="HXX96" s="235"/>
      <c r="HXY96" s="235"/>
      <c r="HXZ96" s="235"/>
      <c r="HYA96" s="235"/>
      <c r="HYB96" s="235"/>
      <c r="HYC96" s="235"/>
      <c r="HYD96" s="283"/>
      <c r="HYE96" s="283"/>
      <c r="HYF96" s="208"/>
      <c r="HYH96" s="235"/>
      <c r="HYI96" s="235"/>
      <c r="HYJ96" s="235"/>
      <c r="HYK96" s="235"/>
      <c r="HYL96" s="235"/>
      <c r="HYM96" s="235"/>
      <c r="HYN96" s="235"/>
      <c r="HYO96" s="283"/>
      <c r="HYP96" s="283"/>
      <c r="HYQ96" s="208"/>
      <c r="HYS96" s="235"/>
      <c r="HYT96" s="235"/>
      <c r="HYU96" s="235"/>
      <c r="HYV96" s="235"/>
      <c r="HYW96" s="235"/>
      <c r="HYX96" s="235"/>
      <c r="HYY96" s="235"/>
      <c r="HYZ96" s="283"/>
      <c r="HZA96" s="283"/>
      <c r="HZB96" s="208"/>
      <c r="HZD96" s="235"/>
      <c r="HZE96" s="235"/>
      <c r="HZF96" s="235"/>
      <c r="HZG96" s="235"/>
      <c r="HZH96" s="235"/>
      <c r="HZI96" s="235"/>
      <c r="HZJ96" s="235"/>
      <c r="HZK96" s="283"/>
      <c r="HZL96" s="283"/>
      <c r="HZM96" s="208"/>
      <c r="HZO96" s="235"/>
      <c r="HZP96" s="235"/>
      <c r="HZQ96" s="235"/>
      <c r="HZR96" s="235"/>
      <c r="HZS96" s="235"/>
      <c r="HZT96" s="235"/>
      <c r="HZU96" s="235"/>
      <c r="HZV96" s="283"/>
      <c r="HZW96" s="283"/>
      <c r="HZX96" s="208"/>
      <c r="HZZ96" s="235"/>
      <c r="IAA96" s="235"/>
      <c r="IAB96" s="235"/>
      <c r="IAC96" s="235"/>
      <c r="IAD96" s="235"/>
      <c r="IAE96" s="235"/>
      <c r="IAF96" s="235"/>
      <c r="IAG96" s="283"/>
      <c r="IAH96" s="283"/>
      <c r="IAI96" s="208"/>
      <c r="IAK96" s="235"/>
      <c r="IAL96" s="235"/>
      <c r="IAM96" s="235"/>
      <c r="IAN96" s="235"/>
      <c r="IAO96" s="235"/>
      <c r="IAP96" s="235"/>
      <c r="IAQ96" s="235"/>
      <c r="IAR96" s="283"/>
      <c r="IAS96" s="283"/>
      <c r="IAT96" s="208"/>
      <c r="IAV96" s="235"/>
      <c r="IAW96" s="235"/>
      <c r="IAX96" s="235"/>
      <c r="IAY96" s="235"/>
      <c r="IAZ96" s="235"/>
      <c r="IBA96" s="235"/>
      <c r="IBB96" s="235"/>
      <c r="IBC96" s="283"/>
      <c r="IBD96" s="283"/>
      <c r="IBE96" s="208"/>
      <c r="IBG96" s="235"/>
      <c r="IBH96" s="235"/>
      <c r="IBI96" s="235"/>
      <c r="IBJ96" s="235"/>
      <c r="IBK96" s="235"/>
      <c r="IBL96" s="235"/>
      <c r="IBM96" s="235"/>
      <c r="IBN96" s="283"/>
      <c r="IBO96" s="283"/>
      <c r="IBP96" s="208"/>
      <c r="IBR96" s="235"/>
      <c r="IBS96" s="235"/>
      <c r="IBT96" s="235"/>
      <c r="IBU96" s="235"/>
      <c r="IBV96" s="235"/>
      <c r="IBW96" s="235"/>
      <c r="IBX96" s="235"/>
      <c r="IBY96" s="283"/>
      <c r="IBZ96" s="283"/>
      <c r="ICA96" s="208"/>
      <c r="ICC96" s="235"/>
      <c r="ICD96" s="235"/>
      <c r="ICE96" s="235"/>
      <c r="ICF96" s="235"/>
      <c r="ICG96" s="235"/>
      <c r="ICH96" s="235"/>
      <c r="ICI96" s="235"/>
      <c r="ICJ96" s="283"/>
      <c r="ICK96" s="283"/>
      <c r="ICL96" s="208"/>
      <c r="ICN96" s="235"/>
      <c r="ICO96" s="235"/>
      <c r="ICP96" s="235"/>
      <c r="ICQ96" s="235"/>
      <c r="ICR96" s="235"/>
      <c r="ICS96" s="235"/>
      <c r="ICT96" s="235"/>
      <c r="ICU96" s="283"/>
      <c r="ICV96" s="283"/>
      <c r="ICW96" s="208"/>
      <c r="ICY96" s="235"/>
      <c r="ICZ96" s="235"/>
      <c r="IDA96" s="235"/>
      <c r="IDB96" s="235"/>
      <c r="IDC96" s="235"/>
      <c r="IDD96" s="235"/>
      <c r="IDE96" s="235"/>
      <c r="IDF96" s="283"/>
      <c r="IDG96" s="283"/>
      <c r="IDH96" s="208"/>
      <c r="IDJ96" s="235"/>
      <c r="IDK96" s="235"/>
      <c r="IDL96" s="235"/>
      <c r="IDM96" s="235"/>
      <c r="IDN96" s="235"/>
      <c r="IDO96" s="235"/>
      <c r="IDP96" s="235"/>
      <c r="IDQ96" s="283"/>
      <c r="IDR96" s="283"/>
      <c r="IDS96" s="208"/>
      <c r="IDU96" s="235"/>
      <c r="IDV96" s="235"/>
      <c r="IDW96" s="235"/>
      <c r="IDX96" s="235"/>
      <c r="IDY96" s="235"/>
      <c r="IDZ96" s="235"/>
      <c r="IEA96" s="235"/>
      <c r="IEB96" s="283"/>
      <c r="IEC96" s="283"/>
      <c r="IED96" s="208"/>
      <c r="IEF96" s="235"/>
      <c r="IEG96" s="235"/>
      <c r="IEH96" s="235"/>
      <c r="IEI96" s="235"/>
      <c r="IEJ96" s="235"/>
      <c r="IEK96" s="235"/>
      <c r="IEL96" s="235"/>
      <c r="IEM96" s="283"/>
      <c r="IEN96" s="283"/>
      <c r="IEO96" s="208"/>
      <c r="IEQ96" s="235"/>
      <c r="IER96" s="235"/>
      <c r="IES96" s="235"/>
      <c r="IET96" s="235"/>
      <c r="IEU96" s="235"/>
      <c r="IEV96" s="235"/>
      <c r="IEW96" s="235"/>
      <c r="IEX96" s="283"/>
      <c r="IEY96" s="283"/>
      <c r="IEZ96" s="208"/>
      <c r="IFB96" s="235"/>
      <c r="IFC96" s="235"/>
      <c r="IFD96" s="235"/>
      <c r="IFE96" s="235"/>
      <c r="IFF96" s="235"/>
      <c r="IFG96" s="235"/>
      <c r="IFH96" s="235"/>
      <c r="IFI96" s="283"/>
      <c r="IFJ96" s="283"/>
      <c r="IFK96" s="208"/>
      <c r="IFM96" s="235"/>
      <c r="IFN96" s="235"/>
      <c r="IFO96" s="235"/>
      <c r="IFP96" s="235"/>
      <c r="IFQ96" s="235"/>
      <c r="IFR96" s="235"/>
      <c r="IFS96" s="235"/>
      <c r="IFT96" s="283"/>
      <c r="IFU96" s="283"/>
      <c r="IFV96" s="208"/>
      <c r="IFX96" s="235"/>
      <c r="IFY96" s="235"/>
      <c r="IFZ96" s="235"/>
      <c r="IGA96" s="235"/>
      <c r="IGB96" s="235"/>
      <c r="IGC96" s="235"/>
      <c r="IGD96" s="235"/>
      <c r="IGE96" s="283"/>
      <c r="IGF96" s="283"/>
      <c r="IGG96" s="208"/>
      <c r="IGI96" s="235"/>
      <c r="IGJ96" s="235"/>
      <c r="IGK96" s="235"/>
      <c r="IGL96" s="235"/>
      <c r="IGM96" s="235"/>
      <c r="IGN96" s="235"/>
      <c r="IGO96" s="235"/>
      <c r="IGP96" s="283"/>
      <c r="IGQ96" s="283"/>
      <c r="IGR96" s="208"/>
      <c r="IGT96" s="235"/>
      <c r="IGU96" s="235"/>
      <c r="IGV96" s="235"/>
      <c r="IGW96" s="235"/>
      <c r="IGX96" s="235"/>
      <c r="IGY96" s="235"/>
      <c r="IGZ96" s="235"/>
      <c r="IHA96" s="283"/>
      <c r="IHB96" s="283"/>
      <c r="IHC96" s="208"/>
      <c r="IHE96" s="235"/>
      <c r="IHF96" s="235"/>
      <c r="IHG96" s="235"/>
      <c r="IHH96" s="235"/>
      <c r="IHI96" s="235"/>
      <c r="IHJ96" s="235"/>
      <c r="IHK96" s="235"/>
      <c r="IHL96" s="283"/>
      <c r="IHM96" s="283"/>
      <c r="IHN96" s="208"/>
      <c r="IHP96" s="235"/>
      <c r="IHQ96" s="235"/>
      <c r="IHR96" s="235"/>
      <c r="IHS96" s="235"/>
      <c r="IHT96" s="235"/>
      <c r="IHU96" s="235"/>
      <c r="IHV96" s="235"/>
      <c r="IHW96" s="283"/>
      <c r="IHX96" s="283"/>
      <c r="IHY96" s="208"/>
      <c r="IIA96" s="235"/>
      <c r="IIB96" s="235"/>
      <c r="IIC96" s="235"/>
      <c r="IID96" s="235"/>
      <c r="IIE96" s="235"/>
      <c r="IIF96" s="235"/>
      <c r="IIG96" s="235"/>
      <c r="IIH96" s="283"/>
      <c r="III96" s="283"/>
      <c r="IIJ96" s="208"/>
      <c r="IIL96" s="235"/>
      <c r="IIM96" s="235"/>
      <c r="IIN96" s="235"/>
      <c r="IIO96" s="235"/>
      <c r="IIP96" s="235"/>
      <c r="IIQ96" s="235"/>
      <c r="IIR96" s="235"/>
      <c r="IIS96" s="283"/>
      <c r="IIT96" s="283"/>
      <c r="IIU96" s="208"/>
      <c r="IIW96" s="235"/>
      <c r="IIX96" s="235"/>
      <c r="IIY96" s="235"/>
      <c r="IIZ96" s="235"/>
      <c r="IJA96" s="235"/>
      <c r="IJB96" s="235"/>
      <c r="IJC96" s="235"/>
      <c r="IJD96" s="283"/>
      <c r="IJE96" s="283"/>
      <c r="IJF96" s="208"/>
      <c r="IJH96" s="235"/>
      <c r="IJI96" s="235"/>
      <c r="IJJ96" s="235"/>
      <c r="IJK96" s="235"/>
      <c r="IJL96" s="235"/>
      <c r="IJM96" s="235"/>
      <c r="IJN96" s="235"/>
      <c r="IJO96" s="283"/>
      <c r="IJP96" s="283"/>
      <c r="IJQ96" s="208"/>
      <c r="IJS96" s="235"/>
      <c r="IJT96" s="235"/>
      <c r="IJU96" s="235"/>
      <c r="IJV96" s="235"/>
      <c r="IJW96" s="235"/>
      <c r="IJX96" s="235"/>
      <c r="IJY96" s="235"/>
      <c r="IJZ96" s="283"/>
      <c r="IKA96" s="283"/>
      <c r="IKB96" s="208"/>
      <c r="IKD96" s="235"/>
      <c r="IKE96" s="235"/>
      <c r="IKF96" s="235"/>
      <c r="IKG96" s="235"/>
      <c r="IKH96" s="235"/>
      <c r="IKI96" s="235"/>
      <c r="IKJ96" s="235"/>
      <c r="IKK96" s="283"/>
      <c r="IKL96" s="283"/>
      <c r="IKM96" s="208"/>
      <c r="IKO96" s="235"/>
      <c r="IKP96" s="235"/>
      <c r="IKQ96" s="235"/>
      <c r="IKR96" s="235"/>
      <c r="IKS96" s="235"/>
      <c r="IKT96" s="235"/>
      <c r="IKU96" s="235"/>
      <c r="IKV96" s="283"/>
      <c r="IKW96" s="283"/>
      <c r="IKX96" s="208"/>
      <c r="IKZ96" s="235"/>
      <c r="ILA96" s="235"/>
      <c r="ILB96" s="235"/>
      <c r="ILC96" s="235"/>
      <c r="ILD96" s="235"/>
      <c r="ILE96" s="235"/>
      <c r="ILF96" s="235"/>
      <c r="ILG96" s="283"/>
      <c r="ILH96" s="283"/>
      <c r="ILI96" s="208"/>
      <c r="ILK96" s="235"/>
      <c r="ILL96" s="235"/>
      <c r="ILM96" s="235"/>
      <c r="ILN96" s="235"/>
      <c r="ILO96" s="235"/>
      <c r="ILP96" s="235"/>
      <c r="ILQ96" s="235"/>
      <c r="ILR96" s="283"/>
      <c r="ILS96" s="283"/>
      <c r="ILT96" s="208"/>
      <c r="ILV96" s="235"/>
      <c r="ILW96" s="235"/>
      <c r="ILX96" s="235"/>
      <c r="ILY96" s="235"/>
      <c r="ILZ96" s="235"/>
      <c r="IMA96" s="235"/>
      <c r="IMB96" s="235"/>
      <c r="IMC96" s="283"/>
      <c r="IMD96" s="283"/>
      <c r="IME96" s="208"/>
      <c r="IMG96" s="235"/>
      <c r="IMH96" s="235"/>
      <c r="IMI96" s="235"/>
      <c r="IMJ96" s="235"/>
      <c r="IMK96" s="235"/>
      <c r="IML96" s="235"/>
      <c r="IMM96" s="235"/>
      <c r="IMN96" s="283"/>
      <c r="IMO96" s="283"/>
      <c r="IMP96" s="208"/>
      <c r="IMR96" s="235"/>
      <c r="IMS96" s="235"/>
      <c r="IMT96" s="235"/>
      <c r="IMU96" s="235"/>
      <c r="IMV96" s="235"/>
      <c r="IMW96" s="235"/>
      <c r="IMX96" s="235"/>
      <c r="IMY96" s="283"/>
      <c r="IMZ96" s="283"/>
      <c r="INA96" s="208"/>
      <c r="INC96" s="235"/>
      <c r="IND96" s="235"/>
      <c r="INE96" s="235"/>
      <c r="INF96" s="235"/>
      <c r="ING96" s="235"/>
      <c r="INH96" s="235"/>
      <c r="INI96" s="235"/>
      <c r="INJ96" s="283"/>
      <c r="INK96" s="283"/>
      <c r="INL96" s="208"/>
      <c r="INN96" s="235"/>
      <c r="INO96" s="235"/>
      <c r="INP96" s="235"/>
      <c r="INQ96" s="235"/>
      <c r="INR96" s="235"/>
      <c r="INS96" s="235"/>
      <c r="INT96" s="235"/>
      <c r="INU96" s="283"/>
      <c r="INV96" s="283"/>
      <c r="INW96" s="208"/>
      <c r="INY96" s="235"/>
      <c r="INZ96" s="235"/>
      <c r="IOA96" s="235"/>
      <c r="IOB96" s="235"/>
      <c r="IOC96" s="235"/>
      <c r="IOD96" s="235"/>
      <c r="IOE96" s="235"/>
      <c r="IOF96" s="283"/>
      <c r="IOG96" s="283"/>
      <c r="IOH96" s="208"/>
      <c r="IOJ96" s="235"/>
      <c r="IOK96" s="235"/>
      <c r="IOL96" s="235"/>
      <c r="IOM96" s="235"/>
      <c r="ION96" s="235"/>
      <c r="IOO96" s="235"/>
      <c r="IOP96" s="235"/>
      <c r="IOQ96" s="283"/>
      <c r="IOR96" s="283"/>
      <c r="IOS96" s="208"/>
      <c r="IOU96" s="235"/>
      <c r="IOV96" s="235"/>
      <c r="IOW96" s="235"/>
      <c r="IOX96" s="235"/>
      <c r="IOY96" s="235"/>
      <c r="IOZ96" s="235"/>
      <c r="IPA96" s="235"/>
      <c r="IPB96" s="283"/>
      <c r="IPC96" s="283"/>
      <c r="IPD96" s="208"/>
      <c r="IPF96" s="235"/>
      <c r="IPG96" s="235"/>
      <c r="IPH96" s="235"/>
      <c r="IPI96" s="235"/>
      <c r="IPJ96" s="235"/>
      <c r="IPK96" s="235"/>
      <c r="IPL96" s="235"/>
      <c r="IPM96" s="283"/>
      <c r="IPN96" s="283"/>
      <c r="IPO96" s="208"/>
      <c r="IPQ96" s="235"/>
      <c r="IPR96" s="235"/>
      <c r="IPS96" s="235"/>
      <c r="IPT96" s="235"/>
      <c r="IPU96" s="235"/>
      <c r="IPV96" s="235"/>
      <c r="IPW96" s="235"/>
      <c r="IPX96" s="283"/>
      <c r="IPY96" s="283"/>
      <c r="IPZ96" s="208"/>
      <c r="IQB96" s="235"/>
      <c r="IQC96" s="235"/>
      <c r="IQD96" s="235"/>
      <c r="IQE96" s="235"/>
      <c r="IQF96" s="235"/>
      <c r="IQG96" s="235"/>
      <c r="IQH96" s="235"/>
      <c r="IQI96" s="283"/>
      <c r="IQJ96" s="283"/>
      <c r="IQK96" s="208"/>
      <c r="IQM96" s="235"/>
      <c r="IQN96" s="235"/>
      <c r="IQO96" s="235"/>
      <c r="IQP96" s="235"/>
      <c r="IQQ96" s="235"/>
      <c r="IQR96" s="235"/>
      <c r="IQS96" s="235"/>
      <c r="IQT96" s="283"/>
      <c r="IQU96" s="283"/>
      <c r="IQV96" s="208"/>
      <c r="IQX96" s="235"/>
      <c r="IQY96" s="235"/>
      <c r="IQZ96" s="235"/>
      <c r="IRA96" s="235"/>
      <c r="IRB96" s="235"/>
      <c r="IRC96" s="235"/>
      <c r="IRD96" s="235"/>
      <c r="IRE96" s="283"/>
      <c r="IRF96" s="283"/>
      <c r="IRG96" s="208"/>
      <c r="IRI96" s="235"/>
      <c r="IRJ96" s="235"/>
      <c r="IRK96" s="235"/>
      <c r="IRL96" s="235"/>
      <c r="IRM96" s="235"/>
      <c r="IRN96" s="235"/>
      <c r="IRO96" s="235"/>
      <c r="IRP96" s="283"/>
      <c r="IRQ96" s="283"/>
      <c r="IRR96" s="208"/>
      <c r="IRT96" s="235"/>
      <c r="IRU96" s="235"/>
      <c r="IRV96" s="235"/>
      <c r="IRW96" s="235"/>
      <c r="IRX96" s="235"/>
      <c r="IRY96" s="235"/>
      <c r="IRZ96" s="235"/>
      <c r="ISA96" s="283"/>
      <c r="ISB96" s="283"/>
      <c r="ISC96" s="208"/>
      <c r="ISE96" s="235"/>
      <c r="ISF96" s="235"/>
      <c r="ISG96" s="235"/>
      <c r="ISH96" s="235"/>
      <c r="ISI96" s="235"/>
      <c r="ISJ96" s="235"/>
      <c r="ISK96" s="235"/>
      <c r="ISL96" s="283"/>
      <c r="ISM96" s="283"/>
      <c r="ISN96" s="208"/>
      <c r="ISP96" s="235"/>
      <c r="ISQ96" s="235"/>
      <c r="ISR96" s="235"/>
      <c r="ISS96" s="235"/>
      <c r="IST96" s="235"/>
      <c r="ISU96" s="235"/>
      <c r="ISV96" s="235"/>
      <c r="ISW96" s="283"/>
      <c r="ISX96" s="283"/>
      <c r="ISY96" s="208"/>
      <c r="ITA96" s="235"/>
      <c r="ITB96" s="235"/>
      <c r="ITC96" s="235"/>
      <c r="ITD96" s="235"/>
      <c r="ITE96" s="235"/>
      <c r="ITF96" s="235"/>
      <c r="ITG96" s="235"/>
      <c r="ITH96" s="283"/>
      <c r="ITI96" s="283"/>
      <c r="ITJ96" s="208"/>
      <c r="ITL96" s="235"/>
      <c r="ITM96" s="235"/>
      <c r="ITN96" s="235"/>
      <c r="ITO96" s="235"/>
      <c r="ITP96" s="235"/>
      <c r="ITQ96" s="235"/>
      <c r="ITR96" s="235"/>
      <c r="ITS96" s="283"/>
      <c r="ITT96" s="283"/>
      <c r="ITU96" s="208"/>
      <c r="ITW96" s="235"/>
      <c r="ITX96" s="235"/>
      <c r="ITY96" s="235"/>
      <c r="ITZ96" s="235"/>
      <c r="IUA96" s="235"/>
      <c r="IUB96" s="235"/>
      <c r="IUC96" s="235"/>
      <c r="IUD96" s="283"/>
      <c r="IUE96" s="283"/>
      <c r="IUF96" s="208"/>
      <c r="IUH96" s="235"/>
      <c r="IUI96" s="235"/>
      <c r="IUJ96" s="235"/>
      <c r="IUK96" s="235"/>
      <c r="IUL96" s="235"/>
      <c r="IUM96" s="235"/>
      <c r="IUN96" s="235"/>
      <c r="IUO96" s="283"/>
      <c r="IUP96" s="283"/>
      <c r="IUQ96" s="208"/>
      <c r="IUS96" s="235"/>
      <c r="IUT96" s="235"/>
      <c r="IUU96" s="235"/>
      <c r="IUV96" s="235"/>
      <c r="IUW96" s="235"/>
      <c r="IUX96" s="235"/>
      <c r="IUY96" s="235"/>
      <c r="IUZ96" s="283"/>
      <c r="IVA96" s="283"/>
      <c r="IVB96" s="208"/>
      <c r="IVD96" s="235"/>
      <c r="IVE96" s="235"/>
      <c r="IVF96" s="235"/>
      <c r="IVG96" s="235"/>
      <c r="IVH96" s="235"/>
      <c r="IVI96" s="235"/>
      <c r="IVJ96" s="235"/>
      <c r="IVK96" s="283"/>
      <c r="IVL96" s="283"/>
      <c r="IVM96" s="208"/>
      <c r="IVO96" s="235"/>
      <c r="IVP96" s="235"/>
      <c r="IVQ96" s="235"/>
      <c r="IVR96" s="235"/>
      <c r="IVS96" s="235"/>
      <c r="IVT96" s="235"/>
      <c r="IVU96" s="235"/>
      <c r="IVV96" s="283"/>
      <c r="IVW96" s="283"/>
      <c r="IVX96" s="208"/>
      <c r="IVZ96" s="235"/>
      <c r="IWA96" s="235"/>
      <c r="IWB96" s="235"/>
      <c r="IWC96" s="235"/>
      <c r="IWD96" s="235"/>
      <c r="IWE96" s="235"/>
      <c r="IWF96" s="235"/>
      <c r="IWG96" s="283"/>
      <c r="IWH96" s="283"/>
      <c r="IWI96" s="208"/>
      <c r="IWK96" s="235"/>
      <c r="IWL96" s="235"/>
      <c r="IWM96" s="235"/>
      <c r="IWN96" s="235"/>
      <c r="IWO96" s="235"/>
      <c r="IWP96" s="235"/>
      <c r="IWQ96" s="235"/>
      <c r="IWR96" s="283"/>
      <c r="IWS96" s="283"/>
      <c r="IWT96" s="208"/>
      <c r="IWV96" s="235"/>
      <c r="IWW96" s="235"/>
      <c r="IWX96" s="235"/>
      <c r="IWY96" s="235"/>
      <c r="IWZ96" s="235"/>
      <c r="IXA96" s="235"/>
      <c r="IXB96" s="235"/>
      <c r="IXC96" s="283"/>
      <c r="IXD96" s="283"/>
      <c r="IXE96" s="208"/>
      <c r="IXG96" s="235"/>
      <c r="IXH96" s="235"/>
      <c r="IXI96" s="235"/>
      <c r="IXJ96" s="235"/>
      <c r="IXK96" s="235"/>
      <c r="IXL96" s="235"/>
      <c r="IXM96" s="235"/>
      <c r="IXN96" s="283"/>
      <c r="IXO96" s="283"/>
      <c r="IXP96" s="208"/>
      <c r="IXR96" s="235"/>
      <c r="IXS96" s="235"/>
      <c r="IXT96" s="235"/>
      <c r="IXU96" s="235"/>
      <c r="IXV96" s="235"/>
      <c r="IXW96" s="235"/>
      <c r="IXX96" s="235"/>
      <c r="IXY96" s="283"/>
      <c r="IXZ96" s="283"/>
      <c r="IYA96" s="208"/>
      <c r="IYC96" s="235"/>
      <c r="IYD96" s="235"/>
      <c r="IYE96" s="235"/>
      <c r="IYF96" s="235"/>
      <c r="IYG96" s="235"/>
      <c r="IYH96" s="235"/>
      <c r="IYI96" s="235"/>
      <c r="IYJ96" s="283"/>
      <c r="IYK96" s="283"/>
      <c r="IYL96" s="208"/>
      <c r="IYN96" s="235"/>
      <c r="IYO96" s="235"/>
      <c r="IYP96" s="235"/>
      <c r="IYQ96" s="235"/>
      <c r="IYR96" s="235"/>
      <c r="IYS96" s="235"/>
      <c r="IYT96" s="235"/>
      <c r="IYU96" s="283"/>
      <c r="IYV96" s="283"/>
      <c r="IYW96" s="208"/>
      <c r="IYY96" s="235"/>
      <c r="IYZ96" s="235"/>
      <c r="IZA96" s="235"/>
      <c r="IZB96" s="235"/>
      <c r="IZC96" s="235"/>
      <c r="IZD96" s="235"/>
      <c r="IZE96" s="235"/>
      <c r="IZF96" s="283"/>
      <c r="IZG96" s="283"/>
      <c r="IZH96" s="208"/>
      <c r="IZJ96" s="235"/>
      <c r="IZK96" s="235"/>
      <c r="IZL96" s="235"/>
      <c r="IZM96" s="235"/>
      <c r="IZN96" s="235"/>
      <c r="IZO96" s="235"/>
      <c r="IZP96" s="235"/>
      <c r="IZQ96" s="283"/>
      <c r="IZR96" s="283"/>
      <c r="IZS96" s="208"/>
      <c r="IZU96" s="235"/>
      <c r="IZV96" s="235"/>
      <c r="IZW96" s="235"/>
      <c r="IZX96" s="235"/>
      <c r="IZY96" s="235"/>
      <c r="IZZ96" s="235"/>
      <c r="JAA96" s="235"/>
      <c r="JAB96" s="283"/>
      <c r="JAC96" s="283"/>
      <c r="JAD96" s="208"/>
      <c r="JAF96" s="235"/>
      <c r="JAG96" s="235"/>
      <c r="JAH96" s="235"/>
      <c r="JAI96" s="235"/>
      <c r="JAJ96" s="235"/>
      <c r="JAK96" s="235"/>
      <c r="JAL96" s="235"/>
      <c r="JAM96" s="283"/>
      <c r="JAN96" s="283"/>
      <c r="JAO96" s="208"/>
      <c r="JAQ96" s="235"/>
      <c r="JAR96" s="235"/>
      <c r="JAS96" s="235"/>
      <c r="JAT96" s="235"/>
      <c r="JAU96" s="235"/>
      <c r="JAV96" s="235"/>
      <c r="JAW96" s="235"/>
      <c r="JAX96" s="283"/>
      <c r="JAY96" s="283"/>
      <c r="JAZ96" s="208"/>
      <c r="JBB96" s="235"/>
      <c r="JBC96" s="235"/>
      <c r="JBD96" s="235"/>
      <c r="JBE96" s="235"/>
      <c r="JBF96" s="235"/>
      <c r="JBG96" s="235"/>
      <c r="JBH96" s="235"/>
      <c r="JBI96" s="283"/>
      <c r="JBJ96" s="283"/>
      <c r="JBK96" s="208"/>
      <c r="JBM96" s="235"/>
      <c r="JBN96" s="235"/>
      <c r="JBO96" s="235"/>
      <c r="JBP96" s="235"/>
      <c r="JBQ96" s="235"/>
      <c r="JBR96" s="235"/>
      <c r="JBS96" s="235"/>
      <c r="JBT96" s="283"/>
      <c r="JBU96" s="283"/>
      <c r="JBV96" s="208"/>
      <c r="JBX96" s="235"/>
      <c r="JBY96" s="235"/>
      <c r="JBZ96" s="235"/>
      <c r="JCA96" s="235"/>
      <c r="JCB96" s="235"/>
      <c r="JCC96" s="235"/>
      <c r="JCD96" s="235"/>
      <c r="JCE96" s="283"/>
      <c r="JCF96" s="283"/>
      <c r="JCG96" s="208"/>
      <c r="JCI96" s="235"/>
      <c r="JCJ96" s="235"/>
      <c r="JCK96" s="235"/>
      <c r="JCL96" s="235"/>
      <c r="JCM96" s="235"/>
      <c r="JCN96" s="235"/>
      <c r="JCO96" s="235"/>
      <c r="JCP96" s="283"/>
      <c r="JCQ96" s="283"/>
      <c r="JCR96" s="208"/>
      <c r="JCT96" s="235"/>
      <c r="JCU96" s="235"/>
      <c r="JCV96" s="235"/>
      <c r="JCW96" s="235"/>
      <c r="JCX96" s="235"/>
      <c r="JCY96" s="235"/>
      <c r="JCZ96" s="235"/>
      <c r="JDA96" s="283"/>
      <c r="JDB96" s="283"/>
      <c r="JDC96" s="208"/>
      <c r="JDE96" s="235"/>
      <c r="JDF96" s="235"/>
      <c r="JDG96" s="235"/>
      <c r="JDH96" s="235"/>
      <c r="JDI96" s="235"/>
      <c r="JDJ96" s="235"/>
      <c r="JDK96" s="235"/>
      <c r="JDL96" s="283"/>
      <c r="JDM96" s="283"/>
      <c r="JDN96" s="208"/>
      <c r="JDP96" s="235"/>
      <c r="JDQ96" s="235"/>
      <c r="JDR96" s="235"/>
      <c r="JDS96" s="235"/>
      <c r="JDT96" s="235"/>
      <c r="JDU96" s="235"/>
      <c r="JDV96" s="235"/>
      <c r="JDW96" s="283"/>
      <c r="JDX96" s="283"/>
      <c r="JDY96" s="208"/>
      <c r="JEA96" s="235"/>
      <c r="JEB96" s="235"/>
      <c r="JEC96" s="235"/>
      <c r="JED96" s="235"/>
      <c r="JEE96" s="235"/>
      <c r="JEF96" s="235"/>
      <c r="JEG96" s="235"/>
      <c r="JEH96" s="283"/>
      <c r="JEI96" s="283"/>
      <c r="JEJ96" s="208"/>
      <c r="JEL96" s="235"/>
      <c r="JEM96" s="235"/>
      <c r="JEN96" s="235"/>
      <c r="JEO96" s="235"/>
      <c r="JEP96" s="235"/>
      <c r="JEQ96" s="235"/>
      <c r="JER96" s="235"/>
      <c r="JES96" s="283"/>
      <c r="JET96" s="283"/>
      <c r="JEU96" s="208"/>
      <c r="JEW96" s="235"/>
      <c r="JEX96" s="235"/>
      <c r="JEY96" s="235"/>
      <c r="JEZ96" s="235"/>
      <c r="JFA96" s="235"/>
      <c r="JFB96" s="235"/>
      <c r="JFC96" s="235"/>
      <c r="JFD96" s="283"/>
      <c r="JFE96" s="283"/>
      <c r="JFF96" s="208"/>
      <c r="JFH96" s="235"/>
      <c r="JFI96" s="235"/>
      <c r="JFJ96" s="235"/>
      <c r="JFK96" s="235"/>
      <c r="JFL96" s="235"/>
      <c r="JFM96" s="235"/>
      <c r="JFN96" s="235"/>
      <c r="JFO96" s="283"/>
      <c r="JFP96" s="283"/>
      <c r="JFQ96" s="208"/>
      <c r="JFS96" s="235"/>
      <c r="JFT96" s="235"/>
      <c r="JFU96" s="235"/>
      <c r="JFV96" s="235"/>
      <c r="JFW96" s="235"/>
      <c r="JFX96" s="235"/>
      <c r="JFY96" s="235"/>
      <c r="JFZ96" s="283"/>
      <c r="JGA96" s="283"/>
      <c r="JGB96" s="208"/>
      <c r="JGD96" s="235"/>
      <c r="JGE96" s="235"/>
      <c r="JGF96" s="235"/>
      <c r="JGG96" s="235"/>
      <c r="JGH96" s="235"/>
      <c r="JGI96" s="235"/>
      <c r="JGJ96" s="235"/>
      <c r="JGK96" s="283"/>
      <c r="JGL96" s="283"/>
      <c r="JGM96" s="208"/>
      <c r="JGO96" s="235"/>
      <c r="JGP96" s="235"/>
      <c r="JGQ96" s="235"/>
      <c r="JGR96" s="235"/>
      <c r="JGS96" s="235"/>
      <c r="JGT96" s="235"/>
      <c r="JGU96" s="235"/>
      <c r="JGV96" s="283"/>
      <c r="JGW96" s="283"/>
      <c r="JGX96" s="208"/>
      <c r="JGZ96" s="235"/>
      <c r="JHA96" s="235"/>
      <c r="JHB96" s="235"/>
      <c r="JHC96" s="235"/>
      <c r="JHD96" s="235"/>
      <c r="JHE96" s="235"/>
      <c r="JHF96" s="235"/>
      <c r="JHG96" s="283"/>
      <c r="JHH96" s="283"/>
      <c r="JHI96" s="208"/>
      <c r="JHK96" s="235"/>
      <c r="JHL96" s="235"/>
      <c r="JHM96" s="235"/>
      <c r="JHN96" s="235"/>
      <c r="JHO96" s="235"/>
      <c r="JHP96" s="235"/>
      <c r="JHQ96" s="235"/>
      <c r="JHR96" s="283"/>
      <c r="JHS96" s="283"/>
      <c r="JHT96" s="208"/>
      <c r="JHV96" s="235"/>
      <c r="JHW96" s="235"/>
      <c r="JHX96" s="235"/>
      <c r="JHY96" s="235"/>
      <c r="JHZ96" s="235"/>
      <c r="JIA96" s="235"/>
      <c r="JIB96" s="235"/>
      <c r="JIC96" s="283"/>
      <c r="JID96" s="283"/>
      <c r="JIE96" s="208"/>
      <c r="JIG96" s="235"/>
      <c r="JIH96" s="235"/>
      <c r="JII96" s="235"/>
      <c r="JIJ96" s="235"/>
      <c r="JIK96" s="235"/>
      <c r="JIL96" s="235"/>
      <c r="JIM96" s="235"/>
      <c r="JIN96" s="283"/>
      <c r="JIO96" s="283"/>
      <c r="JIP96" s="208"/>
      <c r="JIR96" s="235"/>
      <c r="JIS96" s="235"/>
      <c r="JIT96" s="235"/>
      <c r="JIU96" s="235"/>
      <c r="JIV96" s="235"/>
      <c r="JIW96" s="235"/>
      <c r="JIX96" s="235"/>
      <c r="JIY96" s="283"/>
      <c r="JIZ96" s="283"/>
      <c r="JJA96" s="208"/>
      <c r="JJC96" s="235"/>
      <c r="JJD96" s="235"/>
      <c r="JJE96" s="235"/>
      <c r="JJF96" s="235"/>
      <c r="JJG96" s="235"/>
      <c r="JJH96" s="235"/>
      <c r="JJI96" s="235"/>
      <c r="JJJ96" s="283"/>
      <c r="JJK96" s="283"/>
      <c r="JJL96" s="208"/>
      <c r="JJN96" s="235"/>
      <c r="JJO96" s="235"/>
      <c r="JJP96" s="235"/>
      <c r="JJQ96" s="235"/>
      <c r="JJR96" s="235"/>
      <c r="JJS96" s="235"/>
      <c r="JJT96" s="235"/>
      <c r="JJU96" s="283"/>
      <c r="JJV96" s="283"/>
      <c r="JJW96" s="208"/>
      <c r="JJY96" s="235"/>
      <c r="JJZ96" s="235"/>
      <c r="JKA96" s="235"/>
      <c r="JKB96" s="235"/>
      <c r="JKC96" s="235"/>
      <c r="JKD96" s="235"/>
      <c r="JKE96" s="235"/>
      <c r="JKF96" s="283"/>
      <c r="JKG96" s="283"/>
      <c r="JKH96" s="208"/>
      <c r="JKJ96" s="235"/>
      <c r="JKK96" s="235"/>
      <c r="JKL96" s="235"/>
      <c r="JKM96" s="235"/>
      <c r="JKN96" s="235"/>
      <c r="JKO96" s="235"/>
      <c r="JKP96" s="235"/>
      <c r="JKQ96" s="283"/>
      <c r="JKR96" s="283"/>
      <c r="JKS96" s="208"/>
      <c r="JKU96" s="235"/>
      <c r="JKV96" s="235"/>
      <c r="JKW96" s="235"/>
      <c r="JKX96" s="235"/>
      <c r="JKY96" s="235"/>
      <c r="JKZ96" s="235"/>
      <c r="JLA96" s="235"/>
      <c r="JLB96" s="283"/>
      <c r="JLC96" s="283"/>
      <c r="JLD96" s="208"/>
      <c r="JLF96" s="235"/>
      <c r="JLG96" s="235"/>
      <c r="JLH96" s="235"/>
      <c r="JLI96" s="235"/>
      <c r="JLJ96" s="235"/>
      <c r="JLK96" s="235"/>
      <c r="JLL96" s="235"/>
      <c r="JLM96" s="283"/>
      <c r="JLN96" s="283"/>
      <c r="JLO96" s="208"/>
      <c r="JLQ96" s="235"/>
      <c r="JLR96" s="235"/>
      <c r="JLS96" s="235"/>
      <c r="JLT96" s="235"/>
      <c r="JLU96" s="235"/>
      <c r="JLV96" s="235"/>
      <c r="JLW96" s="235"/>
      <c r="JLX96" s="283"/>
      <c r="JLY96" s="283"/>
      <c r="JLZ96" s="208"/>
      <c r="JMB96" s="235"/>
      <c r="JMC96" s="235"/>
      <c r="JMD96" s="235"/>
      <c r="JME96" s="235"/>
      <c r="JMF96" s="235"/>
      <c r="JMG96" s="235"/>
      <c r="JMH96" s="235"/>
      <c r="JMI96" s="283"/>
      <c r="JMJ96" s="283"/>
      <c r="JMK96" s="208"/>
      <c r="JMM96" s="235"/>
      <c r="JMN96" s="235"/>
      <c r="JMO96" s="235"/>
      <c r="JMP96" s="235"/>
      <c r="JMQ96" s="235"/>
      <c r="JMR96" s="235"/>
      <c r="JMS96" s="235"/>
      <c r="JMT96" s="283"/>
      <c r="JMU96" s="283"/>
      <c r="JMV96" s="208"/>
      <c r="JMX96" s="235"/>
      <c r="JMY96" s="235"/>
      <c r="JMZ96" s="235"/>
      <c r="JNA96" s="235"/>
      <c r="JNB96" s="235"/>
      <c r="JNC96" s="235"/>
      <c r="JND96" s="235"/>
      <c r="JNE96" s="283"/>
      <c r="JNF96" s="283"/>
      <c r="JNG96" s="208"/>
      <c r="JNI96" s="235"/>
      <c r="JNJ96" s="235"/>
      <c r="JNK96" s="235"/>
      <c r="JNL96" s="235"/>
      <c r="JNM96" s="235"/>
      <c r="JNN96" s="235"/>
      <c r="JNO96" s="235"/>
      <c r="JNP96" s="283"/>
      <c r="JNQ96" s="283"/>
      <c r="JNR96" s="208"/>
      <c r="JNT96" s="235"/>
      <c r="JNU96" s="235"/>
      <c r="JNV96" s="235"/>
      <c r="JNW96" s="235"/>
      <c r="JNX96" s="235"/>
      <c r="JNY96" s="235"/>
      <c r="JNZ96" s="235"/>
      <c r="JOA96" s="283"/>
      <c r="JOB96" s="283"/>
      <c r="JOC96" s="208"/>
      <c r="JOE96" s="235"/>
      <c r="JOF96" s="235"/>
      <c r="JOG96" s="235"/>
      <c r="JOH96" s="235"/>
      <c r="JOI96" s="235"/>
      <c r="JOJ96" s="235"/>
      <c r="JOK96" s="235"/>
      <c r="JOL96" s="283"/>
      <c r="JOM96" s="283"/>
      <c r="JON96" s="208"/>
      <c r="JOP96" s="235"/>
      <c r="JOQ96" s="235"/>
      <c r="JOR96" s="235"/>
      <c r="JOS96" s="235"/>
      <c r="JOT96" s="235"/>
      <c r="JOU96" s="235"/>
      <c r="JOV96" s="235"/>
      <c r="JOW96" s="283"/>
      <c r="JOX96" s="283"/>
      <c r="JOY96" s="208"/>
      <c r="JPA96" s="235"/>
      <c r="JPB96" s="235"/>
      <c r="JPC96" s="235"/>
      <c r="JPD96" s="235"/>
      <c r="JPE96" s="235"/>
      <c r="JPF96" s="235"/>
      <c r="JPG96" s="235"/>
      <c r="JPH96" s="283"/>
      <c r="JPI96" s="283"/>
      <c r="JPJ96" s="208"/>
      <c r="JPL96" s="235"/>
      <c r="JPM96" s="235"/>
      <c r="JPN96" s="235"/>
      <c r="JPO96" s="235"/>
      <c r="JPP96" s="235"/>
      <c r="JPQ96" s="235"/>
      <c r="JPR96" s="235"/>
      <c r="JPS96" s="283"/>
      <c r="JPT96" s="283"/>
      <c r="JPU96" s="208"/>
      <c r="JPW96" s="235"/>
      <c r="JPX96" s="235"/>
      <c r="JPY96" s="235"/>
      <c r="JPZ96" s="235"/>
      <c r="JQA96" s="235"/>
      <c r="JQB96" s="235"/>
      <c r="JQC96" s="235"/>
      <c r="JQD96" s="283"/>
      <c r="JQE96" s="283"/>
      <c r="JQF96" s="208"/>
      <c r="JQH96" s="235"/>
      <c r="JQI96" s="235"/>
      <c r="JQJ96" s="235"/>
      <c r="JQK96" s="235"/>
      <c r="JQL96" s="235"/>
      <c r="JQM96" s="235"/>
      <c r="JQN96" s="235"/>
      <c r="JQO96" s="283"/>
      <c r="JQP96" s="283"/>
      <c r="JQQ96" s="208"/>
      <c r="JQS96" s="235"/>
      <c r="JQT96" s="235"/>
      <c r="JQU96" s="235"/>
      <c r="JQV96" s="235"/>
      <c r="JQW96" s="235"/>
      <c r="JQX96" s="235"/>
      <c r="JQY96" s="235"/>
      <c r="JQZ96" s="283"/>
      <c r="JRA96" s="283"/>
      <c r="JRB96" s="208"/>
      <c r="JRD96" s="235"/>
      <c r="JRE96" s="235"/>
      <c r="JRF96" s="235"/>
      <c r="JRG96" s="235"/>
      <c r="JRH96" s="235"/>
      <c r="JRI96" s="235"/>
      <c r="JRJ96" s="235"/>
      <c r="JRK96" s="283"/>
      <c r="JRL96" s="283"/>
      <c r="JRM96" s="208"/>
      <c r="JRO96" s="235"/>
      <c r="JRP96" s="235"/>
      <c r="JRQ96" s="235"/>
      <c r="JRR96" s="235"/>
      <c r="JRS96" s="235"/>
      <c r="JRT96" s="235"/>
      <c r="JRU96" s="235"/>
      <c r="JRV96" s="283"/>
      <c r="JRW96" s="283"/>
      <c r="JRX96" s="208"/>
      <c r="JRZ96" s="235"/>
      <c r="JSA96" s="235"/>
      <c r="JSB96" s="235"/>
      <c r="JSC96" s="235"/>
      <c r="JSD96" s="235"/>
      <c r="JSE96" s="235"/>
      <c r="JSF96" s="235"/>
      <c r="JSG96" s="283"/>
      <c r="JSH96" s="283"/>
      <c r="JSI96" s="208"/>
      <c r="JSK96" s="235"/>
      <c r="JSL96" s="235"/>
      <c r="JSM96" s="235"/>
      <c r="JSN96" s="235"/>
      <c r="JSO96" s="235"/>
      <c r="JSP96" s="235"/>
      <c r="JSQ96" s="235"/>
      <c r="JSR96" s="283"/>
      <c r="JSS96" s="283"/>
      <c r="JST96" s="208"/>
      <c r="JSV96" s="235"/>
      <c r="JSW96" s="235"/>
      <c r="JSX96" s="235"/>
      <c r="JSY96" s="235"/>
      <c r="JSZ96" s="235"/>
      <c r="JTA96" s="235"/>
      <c r="JTB96" s="235"/>
      <c r="JTC96" s="283"/>
      <c r="JTD96" s="283"/>
      <c r="JTE96" s="208"/>
      <c r="JTG96" s="235"/>
      <c r="JTH96" s="235"/>
      <c r="JTI96" s="235"/>
      <c r="JTJ96" s="235"/>
      <c r="JTK96" s="235"/>
      <c r="JTL96" s="235"/>
      <c r="JTM96" s="235"/>
      <c r="JTN96" s="283"/>
      <c r="JTO96" s="283"/>
      <c r="JTP96" s="208"/>
      <c r="JTR96" s="235"/>
      <c r="JTS96" s="235"/>
      <c r="JTT96" s="235"/>
      <c r="JTU96" s="235"/>
      <c r="JTV96" s="235"/>
      <c r="JTW96" s="235"/>
      <c r="JTX96" s="235"/>
      <c r="JTY96" s="283"/>
      <c r="JTZ96" s="283"/>
      <c r="JUA96" s="208"/>
      <c r="JUC96" s="235"/>
      <c r="JUD96" s="235"/>
      <c r="JUE96" s="235"/>
      <c r="JUF96" s="235"/>
      <c r="JUG96" s="235"/>
      <c r="JUH96" s="235"/>
      <c r="JUI96" s="235"/>
      <c r="JUJ96" s="283"/>
      <c r="JUK96" s="283"/>
      <c r="JUL96" s="208"/>
      <c r="JUN96" s="235"/>
      <c r="JUO96" s="235"/>
      <c r="JUP96" s="235"/>
      <c r="JUQ96" s="235"/>
      <c r="JUR96" s="235"/>
      <c r="JUS96" s="235"/>
      <c r="JUT96" s="235"/>
      <c r="JUU96" s="283"/>
      <c r="JUV96" s="283"/>
      <c r="JUW96" s="208"/>
      <c r="JUY96" s="235"/>
      <c r="JUZ96" s="235"/>
      <c r="JVA96" s="235"/>
      <c r="JVB96" s="235"/>
      <c r="JVC96" s="235"/>
      <c r="JVD96" s="235"/>
      <c r="JVE96" s="235"/>
      <c r="JVF96" s="283"/>
      <c r="JVG96" s="283"/>
      <c r="JVH96" s="208"/>
      <c r="JVJ96" s="235"/>
      <c r="JVK96" s="235"/>
      <c r="JVL96" s="235"/>
      <c r="JVM96" s="235"/>
      <c r="JVN96" s="235"/>
      <c r="JVO96" s="235"/>
      <c r="JVP96" s="235"/>
      <c r="JVQ96" s="283"/>
      <c r="JVR96" s="283"/>
      <c r="JVS96" s="208"/>
      <c r="JVU96" s="235"/>
      <c r="JVV96" s="235"/>
      <c r="JVW96" s="235"/>
      <c r="JVX96" s="235"/>
      <c r="JVY96" s="235"/>
      <c r="JVZ96" s="235"/>
      <c r="JWA96" s="235"/>
      <c r="JWB96" s="283"/>
      <c r="JWC96" s="283"/>
      <c r="JWD96" s="208"/>
      <c r="JWF96" s="235"/>
      <c r="JWG96" s="235"/>
      <c r="JWH96" s="235"/>
      <c r="JWI96" s="235"/>
      <c r="JWJ96" s="235"/>
      <c r="JWK96" s="235"/>
      <c r="JWL96" s="235"/>
      <c r="JWM96" s="283"/>
      <c r="JWN96" s="283"/>
      <c r="JWO96" s="208"/>
      <c r="JWQ96" s="235"/>
      <c r="JWR96" s="235"/>
      <c r="JWS96" s="235"/>
      <c r="JWT96" s="235"/>
      <c r="JWU96" s="235"/>
      <c r="JWV96" s="235"/>
      <c r="JWW96" s="235"/>
      <c r="JWX96" s="283"/>
      <c r="JWY96" s="283"/>
      <c r="JWZ96" s="208"/>
      <c r="JXB96" s="235"/>
      <c r="JXC96" s="235"/>
      <c r="JXD96" s="235"/>
      <c r="JXE96" s="235"/>
      <c r="JXF96" s="235"/>
      <c r="JXG96" s="235"/>
      <c r="JXH96" s="235"/>
      <c r="JXI96" s="283"/>
      <c r="JXJ96" s="283"/>
      <c r="JXK96" s="208"/>
      <c r="JXM96" s="235"/>
      <c r="JXN96" s="235"/>
      <c r="JXO96" s="235"/>
      <c r="JXP96" s="235"/>
      <c r="JXQ96" s="235"/>
      <c r="JXR96" s="235"/>
      <c r="JXS96" s="235"/>
      <c r="JXT96" s="283"/>
      <c r="JXU96" s="283"/>
      <c r="JXV96" s="208"/>
      <c r="JXX96" s="235"/>
      <c r="JXY96" s="235"/>
      <c r="JXZ96" s="235"/>
      <c r="JYA96" s="235"/>
      <c r="JYB96" s="235"/>
      <c r="JYC96" s="235"/>
      <c r="JYD96" s="235"/>
      <c r="JYE96" s="283"/>
      <c r="JYF96" s="283"/>
      <c r="JYG96" s="208"/>
      <c r="JYI96" s="235"/>
      <c r="JYJ96" s="235"/>
      <c r="JYK96" s="235"/>
      <c r="JYL96" s="235"/>
      <c r="JYM96" s="235"/>
      <c r="JYN96" s="235"/>
      <c r="JYO96" s="235"/>
      <c r="JYP96" s="283"/>
      <c r="JYQ96" s="283"/>
      <c r="JYR96" s="208"/>
      <c r="JYT96" s="235"/>
      <c r="JYU96" s="235"/>
      <c r="JYV96" s="235"/>
      <c r="JYW96" s="235"/>
      <c r="JYX96" s="235"/>
      <c r="JYY96" s="235"/>
      <c r="JYZ96" s="235"/>
      <c r="JZA96" s="283"/>
      <c r="JZB96" s="283"/>
      <c r="JZC96" s="208"/>
      <c r="JZE96" s="235"/>
      <c r="JZF96" s="235"/>
      <c r="JZG96" s="235"/>
      <c r="JZH96" s="235"/>
      <c r="JZI96" s="235"/>
      <c r="JZJ96" s="235"/>
      <c r="JZK96" s="235"/>
      <c r="JZL96" s="283"/>
      <c r="JZM96" s="283"/>
      <c r="JZN96" s="208"/>
      <c r="JZP96" s="235"/>
      <c r="JZQ96" s="235"/>
      <c r="JZR96" s="235"/>
      <c r="JZS96" s="235"/>
      <c r="JZT96" s="235"/>
      <c r="JZU96" s="235"/>
      <c r="JZV96" s="235"/>
      <c r="JZW96" s="283"/>
      <c r="JZX96" s="283"/>
      <c r="JZY96" s="208"/>
      <c r="KAA96" s="235"/>
      <c r="KAB96" s="235"/>
      <c r="KAC96" s="235"/>
      <c r="KAD96" s="235"/>
      <c r="KAE96" s="235"/>
      <c r="KAF96" s="235"/>
      <c r="KAG96" s="235"/>
      <c r="KAH96" s="283"/>
      <c r="KAI96" s="283"/>
      <c r="KAJ96" s="208"/>
      <c r="KAL96" s="235"/>
      <c r="KAM96" s="235"/>
      <c r="KAN96" s="235"/>
      <c r="KAO96" s="235"/>
      <c r="KAP96" s="235"/>
      <c r="KAQ96" s="235"/>
      <c r="KAR96" s="235"/>
      <c r="KAS96" s="283"/>
      <c r="KAT96" s="283"/>
      <c r="KAU96" s="208"/>
      <c r="KAW96" s="235"/>
      <c r="KAX96" s="235"/>
      <c r="KAY96" s="235"/>
      <c r="KAZ96" s="235"/>
      <c r="KBA96" s="235"/>
      <c r="KBB96" s="235"/>
      <c r="KBC96" s="235"/>
      <c r="KBD96" s="283"/>
      <c r="KBE96" s="283"/>
      <c r="KBF96" s="208"/>
      <c r="KBH96" s="235"/>
      <c r="KBI96" s="235"/>
      <c r="KBJ96" s="235"/>
      <c r="KBK96" s="235"/>
      <c r="KBL96" s="235"/>
      <c r="KBM96" s="235"/>
      <c r="KBN96" s="235"/>
      <c r="KBO96" s="283"/>
      <c r="KBP96" s="283"/>
      <c r="KBQ96" s="208"/>
      <c r="KBS96" s="235"/>
      <c r="KBT96" s="235"/>
      <c r="KBU96" s="235"/>
      <c r="KBV96" s="235"/>
      <c r="KBW96" s="235"/>
      <c r="KBX96" s="235"/>
      <c r="KBY96" s="235"/>
      <c r="KBZ96" s="283"/>
      <c r="KCA96" s="283"/>
      <c r="KCB96" s="208"/>
      <c r="KCD96" s="235"/>
      <c r="KCE96" s="235"/>
      <c r="KCF96" s="235"/>
      <c r="KCG96" s="235"/>
      <c r="KCH96" s="235"/>
      <c r="KCI96" s="235"/>
      <c r="KCJ96" s="235"/>
      <c r="KCK96" s="283"/>
      <c r="KCL96" s="283"/>
      <c r="KCM96" s="208"/>
      <c r="KCO96" s="235"/>
      <c r="KCP96" s="235"/>
      <c r="KCQ96" s="235"/>
      <c r="KCR96" s="235"/>
      <c r="KCS96" s="235"/>
      <c r="KCT96" s="235"/>
      <c r="KCU96" s="235"/>
      <c r="KCV96" s="283"/>
      <c r="KCW96" s="283"/>
      <c r="KCX96" s="208"/>
      <c r="KCZ96" s="235"/>
      <c r="KDA96" s="235"/>
      <c r="KDB96" s="235"/>
      <c r="KDC96" s="235"/>
      <c r="KDD96" s="235"/>
      <c r="KDE96" s="235"/>
      <c r="KDF96" s="235"/>
      <c r="KDG96" s="283"/>
      <c r="KDH96" s="283"/>
      <c r="KDI96" s="208"/>
      <c r="KDK96" s="235"/>
      <c r="KDL96" s="235"/>
      <c r="KDM96" s="235"/>
      <c r="KDN96" s="235"/>
      <c r="KDO96" s="235"/>
      <c r="KDP96" s="235"/>
      <c r="KDQ96" s="235"/>
      <c r="KDR96" s="283"/>
      <c r="KDS96" s="283"/>
      <c r="KDT96" s="208"/>
      <c r="KDV96" s="235"/>
      <c r="KDW96" s="235"/>
      <c r="KDX96" s="235"/>
      <c r="KDY96" s="235"/>
      <c r="KDZ96" s="235"/>
      <c r="KEA96" s="235"/>
      <c r="KEB96" s="235"/>
      <c r="KEC96" s="283"/>
      <c r="KED96" s="283"/>
      <c r="KEE96" s="208"/>
      <c r="KEG96" s="235"/>
      <c r="KEH96" s="235"/>
      <c r="KEI96" s="235"/>
      <c r="KEJ96" s="235"/>
      <c r="KEK96" s="235"/>
      <c r="KEL96" s="235"/>
      <c r="KEM96" s="235"/>
      <c r="KEN96" s="283"/>
      <c r="KEO96" s="283"/>
      <c r="KEP96" s="208"/>
      <c r="KER96" s="235"/>
      <c r="KES96" s="235"/>
      <c r="KET96" s="235"/>
      <c r="KEU96" s="235"/>
      <c r="KEV96" s="235"/>
      <c r="KEW96" s="235"/>
      <c r="KEX96" s="235"/>
      <c r="KEY96" s="283"/>
      <c r="KEZ96" s="283"/>
      <c r="KFA96" s="208"/>
      <c r="KFC96" s="235"/>
      <c r="KFD96" s="235"/>
      <c r="KFE96" s="235"/>
      <c r="KFF96" s="235"/>
      <c r="KFG96" s="235"/>
      <c r="KFH96" s="235"/>
      <c r="KFI96" s="235"/>
      <c r="KFJ96" s="283"/>
      <c r="KFK96" s="283"/>
      <c r="KFL96" s="208"/>
      <c r="KFN96" s="235"/>
      <c r="KFO96" s="235"/>
      <c r="KFP96" s="235"/>
      <c r="KFQ96" s="235"/>
      <c r="KFR96" s="235"/>
      <c r="KFS96" s="235"/>
      <c r="KFT96" s="235"/>
      <c r="KFU96" s="283"/>
      <c r="KFV96" s="283"/>
      <c r="KFW96" s="208"/>
      <c r="KFY96" s="235"/>
      <c r="KFZ96" s="235"/>
      <c r="KGA96" s="235"/>
      <c r="KGB96" s="235"/>
      <c r="KGC96" s="235"/>
      <c r="KGD96" s="235"/>
      <c r="KGE96" s="235"/>
      <c r="KGF96" s="283"/>
      <c r="KGG96" s="283"/>
      <c r="KGH96" s="208"/>
      <c r="KGJ96" s="235"/>
      <c r="KGK96" s="235"/>
      <c r="KGL96" s="235"/>
      <c r="KGM96" s="235"/>
      <c r="KGN96" s="235"/>
      <c r="KGO96" s="235"/>
      <c r="KGP96" s="235"/>
      <c r="KGQ96" s="283"/>
      <c r="KGR96" s="283"/>
      <c r="KGS96" s="208"/>
      <c r="KGU96" s="235"/>
      <c r="KGV96" s="235"/>
      <c r="KGW96" s="235"/>
      <c r="KGX96" s="235"/>
      <c r="KGY96" s="235"/>
      <c r="KGZ96" s="235"/>
      <c r="KHA96" s="235"/>
      <c r="KHB96" s="283"/>
      <c r="KHC96" s="283"/>
      <c r="KHD96" s="208"/>
      <c r="KHF96" s="235"/>
      <c r="KHG96" s="235"/>
      <c r="KHH96" s="235"/>
      <c r="KHI96" s="235"/>
      <c r="KHJ96" s="235"/>
      <c r="KHK96" s="235"/>
      <c r="KHL96" s="235"/>
      <c r="KHM96" s="283"/>
      <c r="KHN96" s="283"/>
      <c r="KHO96" s="208"/>
      <c r="KHQ96" s="235"/>
      <c r="KHR96" s="235"/>
      <c r="KHS96" s="235"/>
      <c r="KHT96" s="235"/>
      <c r="KHU96" s="235"/>
      <c r="KHV96" s="235"/>
      <c r="KHW96" s="235"/>
      <c r="KHX96" s="283"/>
      <c r="KHY96" s="283"/>
      <c r="KHZ96" s="208"/>
      <c r="KIB96" s="235"/>
      <c r="KIC96" s="235"/>
      <c r="KID96" s="235"/>
      <c r="KIE96" s="235"/>
      <c r="KIF96" s="235"/>
      <c r="KIG96" s="235"/>
      <c r="KIH96" s="235"/>
      <c r="KII96" s="283"/>
      <c r="KIJ96" s="283"/>
      <c r="KIK96" s="208"/>
      <c r="KIM96" s="235"/>
      <c r="KIN96" s="235"/>
      <c r="KIO96" s="235"/>
      <c r="KIP96" s="235"/>
      <c r="KIQ96" s="235"/>
      <c r="KIR96" s="235"/>
      <c r="KIS96" s="235"/>
      <c r="KIT96" s="283"/>
      <c r="KIU96" s="283"/>
      <c r="KIV96" s="208"/>
      <c r="KIX96" s="235"/>
      <c r="KIY96" s="235"/>
      <c r="KIZ96" s="235"/>
      <c r="KJA96" s="235"/>
      <c r="KJB96" s="235"/>
      <c r="KJC96" s="235"/>
      <c r="KJD96" s="235"/>
      <c r="KJE96" s="283"/>
      <c r="KJF96" s="283"/>
      <c r="KJG96" s="208"/>
      <c r="KJI96" s="235"/>
      <c r="KJJ96" s="235"/>
      <c r="KJK96" s="235"/>
      <c r="KJL96" s="235"/>
      <c r="KJM96" s="235"/>
      <c r="KJN96" s="235"/>
      <c r="KJO96" s="235"/>
      <c r="KJP96" s="283"/>
      <c r="KJQ96" s="283"/>
      <c r="KJR96" s="208"/>
      <c r="KJT96" s="235"/>
      <c r="KJU96" s="235"/>
      <c r="KJV96" s="235"/>
      <c r="KJW96" s="235"/>
      <c r="KJX96" s="235"/>
      <c r="KJY96" s="235"/>
      <c r="KJZ96" s="235"/>
      <c r="KKA96" s="283"/>
      <c r="KKB96" s="283"/>
      <c r="KKC96" s="208"/>
      <c r="KKE96" s="235"/>
      <c r="KKF96" s="235"/>
      <c r="KKG96" s="235"/>
      <c r="KKH96" s="235"/>
      <c r="KKI96" s="235"/>
      <c r="KKJ96" s="235"/>
      <c r="KKK96" s="235"/>
      <c r="KKL96" s="283"/>
      <c r="KKM96" s="283"/>
      <c r="KKN96" s="208"/>
      <c r="KKP96" s="235"/>
      <c r="KKQ96" s="235"/>
      <c r="KKR96" s="235"/>
      <c r="KKS96" s="235"/>
      <c r="KKT96" s="235"/>
      <c r="KKU96" s="235"/>
      <c r="KKV96" s="235"/>
      <c r="KKW96" s="283"/>
      <c r="KKX96" s="283"/>
      <c r="KKY96" s="208"/>
      <c r="KLA96" s="235"/>
      <c r="KLB96" s="235"/>
      <c r="KLC96" s="235"/>
      <c r="KLD96" s="235"/>
      <c r="KLE96" s="235"/>
      <c r="KLF96" s="235"/>
      <c r="KLG96" s="235"/>
      <c r="KLH96" s="283"/>
      <c r="KLI96" s="283"/>
      <c r="KLJ96" s="208"/>
      <c r="KLL96" s="235"/>
      <c r="KLM96" s="235"/>
      <c r="KLN96" s="235"/>
      <c r="KLO96" s="235"/>
      <c r="KLP96" s="235"/>
      <c r="KLQ96" s="235"/>
      <c r="KLR96" s="235"/>
      <c r="KLS96" s="283"/>
      <c r="KLT96" s="283"/>
      <c r="KLU96" s="208"/>
      <c r="KLW96" s="235"/>
      <c r="KLX96" s="235"/>
      <c r="KLY96" s="235"/>
      <c r="KLZ96" s="235"/>
      <c r="KMA96" s="235"/>
      <c r="KMB96" s="235"/>
      <c r="KMC96" s="235"/>
      <c r="KMD96" s="283"/>
      <c r="KME96" s="283"/>
      <c r="KMF96" s="208"/>
      <c r="KMH96" s="235"/>
      <c r="KMI96" s="235"/>
      <c r="KMJ96" s="235"/>
      <c r="KMK96" s="235"/>
      <c r="KML96" s="235"/>
      <c r="KMM96" s="235"/>
      <c r="KMN96" s="235"/>
      <c r="KMO96" s="283"/>
      <c r="KMP96" s="283"/>
      <c r="KMQ96" s="208"/>
      <c r="KMS96" s="235"/>
      <c r="KMT96" s="235"/>
      <c r="KMU96" s="235"/>
      <c r="KMV96" s="235"/>
      <c r="KMW96" s="235"/>
      <c r="KMX96" s="235"/>
      <c r="KMY96" s="235"/>
      <c r="KMZ96" s="283"/>
      <c r="KNA96" s="283"/>
      <c r="KNB96" s="208"/>
      <c r="KND96" s="235"/>
      <c r="KNE96" s="235"/>
      <c r="KNF96" s="235"/>
      <c r="KNG96" s="235"/>
      <c r="KNH96" s="235"/>
      <c r="KNI96" s="235"/>
      <c r="KNJ96" s="235"/>
      <c r="KNK96" s="283"/>
      <c r="KNL96" s="283"/>
      <c r="KNM96" s="208"/>
      <c r="KNO96" s="235"/>
      <c r="KNP96" s="235"/>
      <c r="KNQ96" s="235"/>
      <c r="KNR96" s="235"/>
      <c r="KNS96" s="235"/>
      <c r="KNT96" s="235"/>
      <c r="KNU96" s="235"/>
      <c r="KNV96" s="283"/>
      <c r="KNW96" s="283"/>
      <c r="KNX96" s="208"/>
      <c r="KNZ96" s="235"/>
      <c r="KOA96" s="235"/>
      <c r="KOB96" s="235"/>
      <c r="KOC96" s="235"/>
      <c r="KOD96" s="235"/>
      <c r="KOE96" s="235"/>
      <c r="KOF96" s="235"/>
      <c r="KOG96" s="283"/>
      <c r="KOH96" s="283"/>
      <c r="KOI96" s="208"/>
      <c r="KOK96" s="235"/>
      <c r="KOL96" s="235"/>
      <c r="KOM96" s="235"/>
      <c r="KON96" s="235"/>
      <c r="KOO96" s="235"/>
      <c r="KOP96" s="235"/>
      <c r="KOQ96" s="235"/>
      <c r="KOR96" s="283"/>
      <c r="KOS96" s="283"/>
      <c r="KOT96" s="208"/>
      <c r="KOV96" s="235"/>
      <c r="KOW96" s="235"/>
      <c r="KOX96" s="235"/>
      <c r="KOY96" s="235"/>
      <c r="KOZ96" s="235"/>
      <c r="KPA96" s="235"/>
      <c r="KPB96" s="235"/>
      <c r="KPC96" s="283"/>
      <c r="KPD96" s="283"/>
      <c r="KPE96" s="208"/>
      <c r="KPG96" s="235"/>
      <c r="KPH96" s="235"/>
      <c r="KPI96" s="235"/>
      <c r="KPJ96" s="235"/>
      <c r="KPK96" s="235"/>
      <c r="KPL96" s="235"/>
      <c r="KPM96" s="235"/>
      <c r="KPN96" s="283"/>
      <c r="KPO96" s="283"/>
      <c r="KPP96" s="208"/>
      <c r="KPR96" s="235"/>
      <c r="KPS96" s="235"/>
      <c r="KPT96" s="235"/>
      <c r="KPU96" s="235"/>
      <c r="KPV96" s="235"/>
      <c r="KPW96" s="235"/>
      <c r="KPX96" s="235"/>
      <c r="KPY96" s="283"/>
      <c r="KPZ96" s="283"/>
      <c r="KQA96" s="208"/>
      <c r="KQC96" s="235"/>
      <c r="KQD96" s="235"/>
      <c r="KQE96" s="235"/>
      <c r="KQF96" s="235"/>
      <c r="KQG96" s="235"/>
      <c r="KQH96" s="235"/>
      <c r="KQI96" s="235"/>
      <c r="KQJ96" s="283"/>
      <c r="KQK96" s="283"/>
      <c r="KQL96" s="208"/>
      <c r="KQN96" s="235"/>
      <c r="KQO96" s="235"/>
      <c r="KQP96" s="235"/>
      <c r="KQQ96" s="235"/>
      <c r="KQR96" s="235"/>
      <c r="KQS96" s="235"/>
      <c r="KQT96" s="235"/>
      <c r="KQU96" s="283"/>
      <c r="KQV96" s="283"/>
      <c r="KQW96" s="208"/>
      <c r="KQY96" s="235"/>
      <c r="KQZ96" s="235"/>
      <c r="KRA96" s="235"/>
      <c r="KRB96" s="235"/>
      <c r="KRC96" s="235"/>
      <c r="KRD96" s="235"/>
      <c r="KRE96" s="235"/>
      <c r="KRF96" s="283"/>
      <c r="KRG96" s="283"/>
      <c r="KRH96" s="208"/>
      <c r="KRJ96" s="235"/>
      <c r="KRK96" s="235"/>
      <c r="KRL96" s="235"/>
      <c r="KRM96" s="235"/>
      <c r="KRN96" s="235"/>
      <c r="KRO96" s="235"/>
      <c r="KRP96" s="235"/>
      <c r="KRQ96" s="283"/>
      <c r="KRR96" s="283"/>
      <c r="KRS96" s="208"/>
      <c r="KRU96" s="235"/>
      <c r="KRV96" s="235"/>
      <c r="KRW96" s="235"/>
      <c r="KRX96" s="235"/>
      <c r="KRY96" s="235"/>
      <c r="KRZ96" s="235"/>
      <c r="KSA96" s="235"/>
      <c r="KSB96" s="283"/>
      <c r="KSC96" s="283"/>
      <c r="KSD96" s="208"/>
      <c r="KSF96" s="235"/>
      <c r="KSG96" s="235"/>
      <c r="KSH96" s="235"/>
      <c r="KSI96" s="235"/>
      <c r="KSJ96" s="235"/>
      <c r="KSK96" s="235"/>
      <c r="KSL96" s="235"/>
      <c r="KSM96" s="283"/>
      <c r="KSN96" s="283"/>
      <c r="KSO96" s="208"/>
      <c r="KSQ96" s="235"/>
      <c r="KSR96" s="235"/>
      <c r="KSS96" s="235"/>
      <c r="KST96" s="235"/>
      <c r="KSU96" s="235"/>
      <c r="KSV96" s="235"/>
      <c r="KSW96" s="235"/>
      <c r="KSX96" s="283"/>
      <c r="KSY96" s="283"/>
      <c r="KSZ96" s="208"/>
      <c r="KTB96" s="235"/>
      <c r="KTC96" s="235"/>
      <c r="KTD96" s="235"/>
      <c r="KTE96" s="235"/>
      <c r="KTF96" s="235"/>
      <c r="KTG96" s="235"/>
      <c r="KTH96" s="235"/>
      <c r="KTI96" s="283"/>
      <c r="KTJ96" s="283"/>
      <c r="KTK96" s="208"/>
      <c r="KTM96" s="235"/>
      <c r="KTN96" s="235"/>
      <c r="KTO96" s="235"/>
      <c r="KTP96" s="235"/>
      <c r="KTQ96" s="235"/>
      <c r="KTR96" s="235"/>
      <c r="KTS96" s="235"/>
      <c r="KTT96" s="283"/>
      <c r="KTU96" s="283"/>
      <c r="KTV96" s="208"/>
      <c r="KTX96" s="235"/>
      <c r="KTY96" s="235"/>
      <c r="KTZ96" s="235"/>
      <c r="KUA96" s="235"/>
      <c r="KUB96" s="235"/>
      <c r="KUC96" s="235"/>
      <c r="KUD96" s="235"/>
      <c r="KUE96" s="283"/>
      <c r="KUF96" s="283"/>
      <c r="KUG96" s="208"/>
      <c r="KUI96" s="235"/>
      <c r="KUJ96" s="235"/>
      <c r="KUK96" s="235"/>
      <c r="KUL96" s="235"/>
      <c r="KUM96" s="235"/>
      <c r="KUN96" s="235"/>
      <c r="KUO96" s="235"/>
      <c r="KUP96" s="283"/>
      <c r="KUQ96" s="283"/>
      <c r="KUR96" s="208"/>
      <c r="KUT96" s="235"/>
      <c r="KUU96" s="235"/>
      <c r="KUV96" s="235"/>
      <c r="KUW96" s="235"/>
      <c r="KUX96" s="235"/>
      <c r="KUY96" s="235"/>
      <c r="KUZ96" s="235"/>
      <c r="KVA96" s="283"/>
      <c r="KVB96" s="283"/>
      <c r="KVC96" s="208"/>
      <c r="KVE96" s="235"/>
      <c r="KVF96" s="235"/>
      <c r="KVG96" s="235"/>
      <c r="KVH96" s="235"/>
      <c r="KVI96" s="235"/>
      <c r="KVJ96" s="235"/>
      <c r="KVK96" s="235"/>
      <c r="KVL96" s="283"/>
      <c r="KVM96" s="283"/>
      <c r="KVN96" s="208"/>
      <c r="KVP96" s="235"/>
      <c r="KVQ96" s="235"/>
      <c r="KVR96" s="235"/>
      <c r="KVS96" s="235"/>
      <c r="KVT96" s="235"/>
      <c r="KVU96" s="235"/>
      <c r="KVV96" s="235"/>
      <c r="KVW96" s="283"/>
      <c r="KVX96" s="283"/>
      <c r="KVY96" s="208"/>
      <c r="KWA96" s="235"/>
      <c r="KWB96" s="235"/>
      <c r="KWC96" s="235"/>
      <c r="KWD96" s="235"/>
      <c r="KWE96" s="235"/>
      <c r="KWF96" s="235"/>
      <c r="KWG96" s="235"/>
      <c r="KWH96" s="283"/>
      <c r="KWI96" s="283"/>
      <c r="KWJ96" s="208"/>
      <c r="KWL96" s="235"/>
      <c r="KWM96" s="235"/>
      <c r="KWN96" s="235"/>
      <c r="KWO96" s="235"/>
      <c r="KWP96" s="235"/>
      <c r="KWQ96" s="235"/>
      <c r="KWR96" s="235"/>
      <c r="KWS96" s="283"/>
      <c r="KWT96" s="283"/>
      <c r="KWU96" s="208"/>
      <c r="KWW96" s="235"/>
      <c r="KWX96" s="235"/>
      <c r="KWY96" s="235"/>
      <c r="KWZ96" s="235"/>
      <c r="KXA96" s="235"/>
      <c r="KXB96" s="235"/>
      <c r="KXC96" s="235"/>
      <c r="KXD96" s="283"/>
      <c r="KXE96" s="283"/>
      <c r="KXF96" s="208"/>
      <c r="KXH96" s="235"/>
      <c r="KXI96" s="235"/>
      <c r="KXJ96" s="235"/>
      <c r="KXK96" s="235"/>
      <c r="KXL96" s="235"/>
      <c r="KXM96" s="235"/>
      <c r="KXN96" s="235"/>
      <c r="KXO96" s="283"/>
      <c r="KXP96" s="283"/>
      <c r="KXQ96" s="208"/>
      <c r="KXS96" s="235"/>
      <c r="KXT96" s="235"/>
      <c r="KXU96" s="235"/>
      <c r="KXV96" s="235"/>
      <c r="KXW96" s="235"/>
      <c r="KXX96" s="235"/>
      <c r="KXY96" s="235"/>
      <c r="KXZ96" s="283"/>
      <c r="KYA96" s="283"/>
      <c r="KYB96" s="208"/>
      <c r="KYD96" s="235"/>
      <c r="KYE96" s="235"/>
      <c r="KYF96" s="235"/>
      <c r="KYG96" s="235"/>
      <c r="KYH96" s="235"/>
      <c r="KYI96" s="235"/>
      <c r="KYJ96" s="235"/>
      <c r="KYK96" s="283"/>
      <c r="KYL96" s="283"/>
      <c r="KYM96" s="208"/>
      <c r="KYO96" s="235"/>
      <c r="KYP96" s="235"/>
      <c r="KYQ96" s="235"/>
      <c r="KYR96" s="235"/>
      <c r="KYS96" s="235"/>
      <c r="KYT96" s="235"/>
      <c r="KYU96" s="235"/>
      <c r="KYV96" s="283"/>
      <c r="KYW96" s="283"/>
      <c r="KYX96" s="208"/>
      <c r="KYZ96" s="235"/>
      <c r="KZA96" s="235"/>
      <c r="KZB96" s="235"/>
      <c r="KZC96" s="235"/>
      <c r="KZD96" s="235"/>
      <c r="KZE96" s="235"/>
      <c r="KZF96" s="235"/>
      <c r="KZG96" s="283"/>
      <c r="KZH96" s="283"/>
      <c r="KZI96" s="208"/>
      <c r="KZK96" s="235"/>
      <c r="KZL96" s="235"/>
      <c r="KZM96" s="235"/>
      <c r="KZN96" s="235"/>
      <c r="KZO96" s="235"/>
      <c r="KZP96" s="235"/>
      <c r="KZQ96" s="235"/>
      <c r="KZR96" s="283"/>
      <c r="KZS96" s="283"/>
      <c r="KZT96" s="208"/>
      <c r="KZV96" s="235"/>
      <c r="KZW96" s="235"/>
      <c r="KZX96" s="235"/>
      <c r="KZY96" s="235"/>
      <c r="KZZ96" s="235"/>
      <c r="LAA96" s="235"/>
      <c r="LAB96" s="235"/>
      <c r="LAC96" s="283"/>
      <c r="LAD96" s="283"/>
      <c r="LAE96" s="208"/>
      <c r="LAG96" s="235"/>
      <c r="LAH96" s="235"/>
      <c r="LAI96" s="235"/>
      <c r="LAJ96" s="235"/>
      <c r="LAK96" s="235"/>
      <c r="LAL96" s="235"/>
      <c r="LAM96" s="235"/>
      <c r="LAN96" s="283"/>
      <c r="LAO96" s="283"/>
      <c r="LAP96" s="208"/>
      <c r="LAR96" s="235"/>
      <c r="LAS96" s="235"/>
      <c r="LAT96" s="235"/>
      <c r="LAU96" s="235"/>
      <c r="LAV96" s="235"/>
      <c r="LAW96" s="235"/>
      <c r="LAX96" s="235"/>
      <c r="LAY96" s="283"/>
      <c r="LAZ96" s="283"/>
      <c r="LBA96" s="208"/>
      <c r="LBC96" s="235"/>
      <c r="LBD96" s="235"/>
      <c r="LBE96" s="235"/>
      <c r="LBF96" s="235"/>
      <c r="LBG96" s="235"/>
      <c r="LBH96" s="235"/>
      <c r="LBI96" s="235"/>
      <c r="LBJ96" s="283"/>
      <c r="LBK96" s="283"/>
      <c r="LBL96" s="208"/>
      <c r="LBN96" s="235"/>
      <c r="LBO96" s="235"/>
      <c r="LBP96" s="235"/>
      <c r="LBQ96" s="235"/>
      <c r="LBR96" s="235"/>
      <c r="LBS96" s="235"/>
      <c r="LBT96" s="235"/>
      <c r="LBU96" s="283"/>
      <c r="LBV96" s="283"/>
      <c r="LBW96" s="208"/>
      <c r="LBY96" s="235"/>
      <c r="LBZ96" s="235"/>
      <c r="LCA96" s="235"/>
      <c r="LCB96" s="235"/>
      <c r="LCC96" s="235"/>
      <c r="LCD96" s="235"/>
      <c r="LCE96" s="235"/>
      <c r="LCF96" s="283"/>
      <c r="LCG96" s="283"/>
      <c r="LCH96" s="208"/>
      <c r="LCJ96" s="235"/>
      <c r="LCK96" s="235"/>
      <c r="LCL96" s="235"/>
      <c r="LCM96" s="235"/>
      <c r="LCN96" s="235"/>
      <c r="LCO96" s="235"/>
      <c r="LCP96" s="235"/>
      <c r="LCQ96" s="283"/>
      <c r="LCR96" s="283"/>
      <c r="LCS96" s="208"/>
      <c r="LCU96" s="235"/>
      <c r="LCV96" s="235"/>
      <c r="LCW96" s="235"/>
      <c r="LCX96" s="235"/>
      <c r="LCY96" s="235"/>
      <c r="LCZ96" s="235"/>
      <c r="LDA96" s="235"/>
      <c r="LDB96" s="283"/>
      <c r="LDC96" s="283"/>
      <c r="LDD96" s="208"/>
      <c r="LDF96" s="235"/>
      <c r="LDG96" s="235"/>
      <c r="LDH96" s="235"/>
      <c r="LDI96" s="235"/>
      <c r="LDJ96" s="235"/>
      <c r="LDK96" s="235"/>
      <c r="LDL96" s="235"/>
      <c r="LDM96" s="283"/>
      <c r="LDN96" s="283"/>
      <c r="LDO96" s="208"/>
      <c r="LDQ96" s="235"/>
      <c r="LDR96" s="235"/>
      <c r="LDS96" s="235"/>
      <c r="LDT96" s="235"/>
      <c r="LDU96" s="235"/>
      <c r="LDV96" s="235"/>
      <c r="LDW96" s="235"/>
      <c r="LDX96" s="283"/>
      <c r="LDY96" s="283"/>
      <c r="LDZ96" s="208"/>
      <c r="LEB96" s="235"/>
      <c r="LEC96" s="235"/>
      <c r="LED96" s="235"/>
      <c r="LEE96" s="235"/>
      <c r="LEF96" s="235"/>
      <c r="LEG96" s="235"/>
      <c r="LEH96" s="235"/>
      <c r="LEI96" s="283"/>
      <c r="LEJ96" s="283"/>
      <c r="LEK96" s="208"/>
      <c r="LEM96" s="235"/>
      <c r="LEN96" s="235"/>
      <c r="LEO96" s="235"/>
      <c r="LEP96" s="235"/>
      <c r="LEQ96" s="235"/>
      <c r="LER96" s="235"/>
      <c r="LES96" s="235"/>
      <c r="LET96" s="283"/>
      <c r="LEU96" s="283"/>
      <c r="LEV96" s="208"/>
      <c r="LEX96" s="235"/>
      <c r="LEY96" s="235"/>
      <c r="LEZ96" s="235"/>
      <c r="LFA96" s="235"/>
      <c r="LFB96" s="235"/>
      <c r="LFC96" s="235"/>
      <c r="LFD96" s="235"/>
      <c r="LFE96" s="283"/>
      <c r="LFF96" s="283"/>
      <c r="LFG96" s="208"/>
      <c r="LFI96" s="235"/>
      <c r="LFJ96" s="235"/>
      <c r="LFK96" s="235"/>
      <c r="LFL96" s="235"/>
      <c r="LFM96" s="235"/>
      <c r="LFN96" s="235"/>
      <c r="LFO96" s="235"/>
      <c r="LFP96" s="283"/>
      <c r="LFQ96" s="283"/>
      <c r="LFR96" s="208"/>
      <c r="LFT96" s="235"/>
      <c r="LFU96" s="235"/>
      <c r="LFV96" s="235"/>
      <c r="LFW96" s="235"/>
      <c r="LFX96" s="235"/>
      <c r="LFY96" s="235"/>
      <c r="LFZ96" s="235"/>
      <c r="LGA96" s="283"/>
      <c r="LGB96" s="283"/>
      <c r="LGC96" s="208"/>
      <c r="LGE96" s="235"/>
      <c r="LGF96" s="235"/>
      <c r="LGG96" s="235"/>
      <c r="LGH96" s="235"/>
      <c r="LGI96" s="235"/>
      <c r="LGJ96" s="235"/>
      <c r="LGK96" s="235"/>
      <c r="LGL96" s="283"/>
      <c r="LGM96" s="283"/>
      <c r="LGN96" s="208"/>
      <c r="LGP96" s="235"/>
      <c r="LGQ96" s="235"/>
      <c r="LGR96" s="235"/>
      <c r="LGS96" s="235"/>
      <c r="LGT96" s="235"/>
      <c r="LGU96" s="235"/>
      <c r="LGV96" s="235"/>
      <c r="LGW96" s="283"/>
      <c r="LGX96" s="283"/>
      <c r="LGY96" s="208"/>
      <c r="LHA96" s="235"/>
      <c r="LHB96" s="235"/>
      <c r="LHC96" s="235"/>
      <c r="LHD96" s="235"/>
      <c r="LHE96" s="235"/>
      <c r="LHF96" s="235"/>
      <c r="LHG96" s="235"/>
      <c r="LHH96" s="283"/>
      <c r="LHI96" s="283"/>
      <c r="LHJ96" s="208"/>
      <c r="LHL96" s="235"/>
      <c r="LHM96" s="235"/>
      <c r="LHN96" s="235"/>
      <c r="LHO96" s="235"/>
      <c r="LHP96" s="235"/>
      <c r="LHQ96" s="235"/>
      <c r="LHR96" s="235"/>
      <c r="LHS96" s="283"/>
      <c r="LHT96" s="283"/>
      <c r="LHU96" s="208"/>
      <c r="LHW96" s="235"/>
      <c r="LHX96" s="235"/>
      <c r="LHY96" s="235"/>
      <c r="LHZ96" s="235"/>
      <c r="LIA96" s="235"/>
      <c r="LIB96" s="235"/>
      <c r="LIC96" s="235"/>
      <c r="LID96" s="283"/>
      <c r="LIE96" s="283"/>
      <c r="LIF96" s="208"/>
      <c r="LIH96" s="235"/>
      <c r="LII96" s="235"/>
      <c r="LIJ96" s="235"/>
      <c r="LIK96" s="235"/>
      <c r="LIL96" s="235"/>
      <c r="LIM96" s="235"/>
      <c r="LIN96" s="235"/>
      <c r="LIO96" s="283"/>
      <c r="LIP96" s="283"/>
      <c r="LIQ96" s="208"/>
      <c r="LIS96" s="235"/>
      <c r="LIT96" s="235"/>
      <c r="LIU96" s="235"/>
      <c r="LIV96" s="235"/>
      <c r="LIW96" s="235"/>
      <c r="LIX96" s="235"/>
      <c r="LIY96" s="235"/>
      <c r="LIZ96" s="283"/>
      <c r="LJA96" s="283"/>
      <c r="LJB96" s="208"/>
      <c r="LJD96" s="235"/>
      <c r="LJE96" s="235"/>
      <c r="LJF96" s="235"/>
      <c r="LJG96" s="235"/>
      <c r="LJH96" s="235"/>
      <c r="LJI96" s="235"/>
      <c r="LJJ96" s="235"/>
      <c r="LJK96" s="283"/>
      <c r="LJL96" s="283"/>
      <c r="LJM96" s="208"/>
      <c r="LJO96" s="235"/>
      <c r="LJP96" s="235"/>
      <c r="LJQ96" s="235"/>
      <c r="LJR96" s="235"/>
      <c r="LJS96" s="235"/>
      <c r="LJT96" s="235"/>
      <c r="LJU96" s="235"/>
      <c r="LJV96" s="283"/>
      <c r="LJW96" s="283"/>
      <c r="LJX96" s="208"/>
      <c r="LJZ96" s="235"/>
      <c r="LKA96" s="235"/>
      <c r="LKB96" s="235"/>
      <c r="LKC96" s="235"/>
      <c r="LKD96" s="235"/>
      <c r="LKE96" s="235"/>
      <c r="LKF96" s="235"/>
      <c r="LKG96" s="283"/>
      <c r="LKH96" s="283"/>
      <c r="LKI96" s="208"/>
      <c r="LKK96" s="235"/>
      <c r="LKL96" s="235"/>
      <c r="LKM96" s="235"/>
      <c r="LKN96" s="235"/>
      <c r="LKO96" s="235"/>
      <c r="LKP96" s="235"/>
      <c r="LKQ96" s="235"/>
      <c r="LKR96" s="283"/>
      <c r="LKS96" s="283"/>
      <c r="LKT96" s="208"/>
      <c r="LKV96" s="235"/>
      <c r="LKW96" s="235"/>
      <c r="LKX96" s="235"/>
      <c r="LKY96" s="235"/>
      <c r="LKZ96" s="235"/>
      <c r="LLA96" s="235"/>
      <c r="LLB96" s="235"/>
      <c r="LLC96" s="283"/>
      <c r="LLD96" s="283"/>
      <c r="LLE96" s="208"/>
      <c r="LLG96" s="235"/>
      <c r="LLH96" s="235"/>
      <c r="LLI96" s="235"/>
      <c r="LLJ96" s="235"/>
      <c r="LLK96" s="235"/>
      <c r="LLL96" s="235"/>
      <c r="LLM96" s="235"/>
      <c r="LLN96" s="283"/>
      <c r="LLO96" s="283"/>
      <c r="LLP96" s="208"/>
      <c r="LLR96" s="235"/>
      <c r="LLS96" s="235"/>
      <c r="LLT96" s="235"/>
      <c r="LLU96" s="235"/>
      <c r="LLV96" s="235"/>
      <c r="LLW96" s="235"/>
      <c r="LLX96" s="235"/>
      <c r="LLY96" s="283"/>
      <c r="LLZ96" s="283"/>
      <c r="LMA96" s="208"/>
      <c r="LMC96" s="235"/>
      <c r="LMD96" s="235"/>
      <c r="LME96" s="235"/>
      <c r="LMF96" s="235"/>
      <c r="LMG96" s="235"/>
      <c r="LMH96" s="235"/>
      <c r="LMI96" s="235"/>
      <c r="LMJ96" s="283"/>
      <c r="LMK96" s="283"/>
      <c r="LML96" s="208"/>
      <c r="LMN96" s="235"/>
      <c r="LMO96" s="235"/>
      <c r="LMP96" s="235"/>
      <c r="LMQ96" s="235"/>
      <c r="LMR96" s="235"/>
      <c r="LMS96" s="235"/>
      <c r="LMT96" s="235"/>
      <c r="LMU96" s="283"/>
      <c r="LMV96" s="283"/>
      <c r="LMW96" s="208"/>
      <c r="LMY96" s="235"/>
      <c r="LMZ96" s="235"/>
      <c r="LNA96" s="235"/>
      <c r="LNB96" s="235"/>
      <c r="LNC96" s="235"/>
      <c r="LND96" s="235"/>
      <c r="LNE96" s="235"/>
      <c r="LNF96" s="283"/>
      <c r="LNG96" s="283"/>
      <c r="LNH96" s="208"/>
      <c r="LNJ96" s="235"/>
      <c r="LNK96" s="235"/>
      <c r="LNL96" s="235"/>
      <c r="LNM96" s="235"/>
      <c r="LNN96" s="235"/>
      <c r="LNO96" s="235"/>
      <c r="LNP96" s="235"/>
      <c r="LNQ96" s="283"/>
      <c r="LNR96" s="283"/>
      <c r="LNS96" s="208"/>
      <c r="LNU96" s="235"/>
      <c r="LNV96" s="235"/>
      <c r="LNW96" s="235"/>
      <c r="LNX96" s="235"/>
      <c r="LNY96" s="235"/>
      <c r="LNZ96" s="235"/>
      <c r="LOA96" s="235"/>
      <c r="LOB96" s="283"/>
      <c r="LOC96" s="283"/>
      <c r="LOD96" s="208"/>
      <c r="LOF96" s="235"/>
      <c r="LOG96" s="235"/>
      <c r="LOH96" s="235"/>
      <c r="LOI96" s="235"/>
      <c r="LOJ96" s="235"/>
      <c r="LOK96" s="235"/>
      <c r="LOL96" s="235"/>
      <c r="LOM96" s="283"/>
      <c r="LON96" s="283"/>
      <c r="LOO96" s="208"/>
      <c r="LOQ96" s="235"/>
      <c r="LOR96" s="235"/>
      <c r="LOS96" s="235"/>
      <c r="LOT96" s="235"/>
      <c r="LOU96" s="235"/>
      <c r="LOV96" s="235"/>
      <c r="LOW96" s="235"/>
      <c r="LOX96" s="283"/>
      <c r="LOY96" s="283"/>
      <c r="LOZ96" s="208"/>
      <c r="LPB96" s="235"/>
      <c r="LPC96" s="235"/>
      <c r="LPD96" s="235"/>
      <c r="LPE96" s="235"/>
      <c r="LPF96" s="235"/>
      <c r="LPG96" s="235"/>
      <c r="LPH96" s="235"/>
      <c r="LPI96" s="283"/>
      <c r="LPJ96" s="283"/>
      <c r="LPK96" s="208"/>
      <c r="LPM96" s="235"/>
      <c r="LPN96" s="235"/>
      <c r="LPO96" s="235"/>
      <c r="LPP96" s="235"/>
      <c r="LPQ96" s="235"/>
      <c r="LPR96" s="235"/>
      <c r="LPS96" s="235"/>
      <c r="LPT96" s="283"/>
      <c r="LPU96" s="283"/>
      <c r="LPV96" s="208"/>
      <c r="LPX96" s="235"/>
      <c r="LPY96" s="235"/>
      <c r="LPZ96" s="235"/>
      <c r="LQA96" s="235"/>
      <c r="LQB96" s="235"/>
      <c r="LQC96" s="235"/>
      <c r="LQD96" s="235"/>
      <c r="LQE96" s="283"/>
      <c r="LQF96" s="283"/>
      <c r="LQG96" s="208"/>
      <c r="LQI96" s="235"/>
      <c r="LQJ96" s="235"/>
      <c r="LQK96" s="235"/>
      <c r="LQL96" s="235"/>
      <c r="LQM96" s="235"/>
      <c r="LQN96" s="235"/>
      <c r="LQO96" s="235"/>
      <c r="LQP96" s="283"/>
      <c r="LQQ96" s="283"/>
      <c r="LQR96" s="208"/>
      <c r="LQT96" s="235"/>
      <c r="LQU96" s="235"/>
      <c r="LQV96" s="235"/>
      <c r="LQW96" s="235"/>
      <c r="LQX96" s="235"/>
      <c r="LQY96" s="235"/>
      <c r="LQZ96" s="235"/>
      <c r="LRA96" s="283"/>
      <c r="LRB96" s="283"/>
      <c r="LRC96" s="208"/>
      <c r="LRE96" s="235"/>
      <c r="LRF96" s="235"/>
      <c r="LRG96" s="235"/>
      <c r="LRH96" s="235"/>
      <c r="LRI96" s="235"/>
      <c r="LRJ96" s="235"/>
      <c r="LRK96" s="235"/>
      <c r="LRL96" s="283"/>
      <c r="LRM96" s="283"/>
      <c r="LRN96" s="208"/>
      <c r="LRP96" s="235"/>
      <c r="LRQ96" s="235"/>
      <c r="LRR96" s="235"/>
      <c r="LRS96" s="235"/>
      <c r="LRT96" s="235"/>
      <c r="LRU96" s="235"/>
      <c r="LRV96" s="235"/>
      <c r="LRW96" s="283"/>
      <c r="LRX96" s="283"/>
      <c r="LRY96" s="208"/>
      <c r="LSA96" s="235"/>
      <c r="LSB96" s="235"/>
      <c r="LSC96" s="235"/>
      <c r="LSD96" s="235"/>
      <c r="LSE96" s="235"/>
      <c r="LSF96" s="235"/>
      <c r="LSG96" s="235"/>
      <c r="LSH96" s="283"/>
      <c r="LSI96" s="283"/>
      <c r="LSJ96" s="208"/>
      <c r="LSL96" s="235"/>
      <c r="LSM96" s="235"/>
      <c r="LSN96" s="235"/>
      <c r="LSO96" s="235"/>
      <c r="LSP96" s="235"/>
      <c r="LSQ96" s="235"/>
      <c r="LSR96" s="235"/>
      <c r="LSS96" s="283"/>
      <c r="LST96" s="283"/>
      <c r="LSU96" s="208"/>
      <c r="LSW96" s="235"/>
      <c r="LSX96" s="235"/>
      <c r="LSY96" s="235"/>
      <c r="LSZ96" s="235"/>
      <c r="LTA96" s="235"/>
      <c r="LTB96" s="235"/>
      <c r="LTC96" s="235"/>
      <c r="LTD96" s="283"/>
      <c r="LTE96" s="283"/>
      <c r="LTF96" s="208"/>
      <c r="LTH96" s="235"/>
      <c r="LTI96" s="235"/>
      <c r="LTJ96" s="235"/>
      <c r="LTK96" s="235"/>
      <c r="LTL96" s="235"/>
      <c r="LTM96" s="235"/>
      <c r="LTN96" s="235"/>
      <c r="LTO96" s="283"/>
      <c r="LTP96" s="283"/>
      <c r="LTQ96" s="208"/>
      <c r="LTS96" s="235"/>
      <c r="LTT96" s="235"/>
      <c r="LTU96" s="235"/>
      <c r="LTV96" s="235"/>
      <c r="LTW96" s="235"/>
      <c r="LTX96" s="235"/>
      <c r="LTY96" s="235"/>
      <c r="LTZ96" s="283"/>
      <c r="LUA96" s="283"/>
      <c r="LUB96" s="208"/>
      <c r="LUD96" s="235"/>
      <c r="LUE96" s="235"/>
      <c r="LUF96" s="235"/>
      <c r="LUG96" s="235"/>
      <c r="LUH96" s="235"/>
      <c r="LUI96" s="235"/>
      <c r="LUJ96" s="235"/>
      <c r="LUK96" s="283"/>
      <c r="LUL96" s="283"/>
      <c r="LUM96" s="208"/>
      <c r="LUO96" s="235"/>
      <c r="LUP96" s="235"/>
      <c r="LUQ96" s="235"/>
      <c r="LUR96" s="235"/>
      <c r="LUS96" s="235"/>
      <c r="LUT96" s="235"/>
      <c r="LUU96" s="235"/>
      <c r="LUV96" s="283"/>
      <c r="LUW96" s="283"/>
      <c r="LUX96" s="208"/>
      <c r="LUZ96" s="235"/>
      <c r="LVA96" s="235"/>
      <c r="LVB96" s="235"/>
      <c r="LVC96" s="235"/>
      <c r="LVD96" s="235"/>
      <c r="LVE96" s="235"/>
      <c r="LVF96" s="235"/>
      <c r="LVG96" s="283"/>
      <c r="LVH96" s="283"/>
      <c r="LVI96" s="208"/>
      <c r="LVK96" s="235"/>
      <c r="LVL96" s="235"/>
      <c r="LVM96" s="235"/>
      <c r="LVN96" s="235"/>
      <c r="LVO96" s="235"/>
      <c r="LVP96" s="235"/>
      <c r="LVQ96" s="235"/>
      <c r="LVR96" s="283"/>
      <c r="LVS96" s="283"/>
      <c r="LVT96" s="208"/>
      <c r="LVV96" s="235"/>
      <c r="LVW96" s="235"/>
      <c r="LVX96" s="235"/>
      <c r="LVY96" s="235"/>
      <c r="LVZ96" s="235"/>
      <c r="LWA96" s="235"/>
      <c r="LWB96" s="235"/>
      <c r="LWC96" s="283"/>
      <c r="LWD96" s="283"/>
      <c r="LWE96" s="208"/>
      <c r="LWG96" s="235"/>
      <c r="LWH96" s="235"/>
      <c r="LWI96" s="235"/>
      <c r="LWJ96" s="235"/>
      <c r="LWK96" s="235"/>
      <c r="LWL96" s="235"/>
      <c r="LWM96" s="235"/>
      <c r="LWN96" s="283"/>
      <c r="LWO96" s="283"/>
      <c r="LWP96" s="208"/>
      <c r="LWR96" s="235"/>
      <c r="LWS96" s="235"/>
      <c r="LWT96" s="235"/>
      <c r="LWU96" s="235"/>
      <c r="LWV96" s="235"/>
      <c r="LWW96" s="235"/>
      <c r="LWX96" s="235"/>
      <c r="LWY96" s="283"/>
      <c r="LWZ96" s="283"/>
      <c r="LXA96" s="208"/>
      <c r="LXC96" s="235"/>
      <c r="LXD96" s="235"/>
      <c r="LXE96" s="235"/>
      <c r="LXF96" s="235"/>
      <c r="LXG96" s="235"/>
      <c r="LXH96" s="235"/>
      <c r="LXI96" s="235"/>
      <c r="LXJ96" s="283"/>
      <c r="LXK96" s="283"/>
      <c r="LXL96" s="208"/>
      <c r="LXN96" s="235"/>
      <c r="LXO96" s="235"/>
      <c r="LXP96" s="235"/>
      <c r="LXQ96" s="235"/>
      <c r="LXR96" s="235"/>
      <c r="LXS96" s="235"/>
      <c r="LXT96" s="235"/>
      <c r="LXU96" s="283"/>
      <c r="LXV96" s="283"/>
      <c r="LXW96" s="208"/>
      <c r="LXY96" s="235"/>
      <c r="LXZ96" s="235"/>
      <c r="LYA96" s="235"/>
      <c r="LYB96" s="235"/>
      <c r="LYC96" s="235"/>
      <c r="LYD96" s="235"/>
      <c r="LYE96" s="235"/>
      <c r="LYF96" s="283"/>
      <c r="LYG96" s="283"/>
      <c r="LYH96" s="208"/>
      <c r="LYJ96" s="235"/>
      <c r="LYK96" s="235"/>
      <c r="LYL96" s="235"/>
      <c r="LYM96" s="235"/>
      <c r="LYN96" s="235"/>
      <c r="LYO96" s="235"/>
      <c r="LYP96" s="235"/>
      <c r="LYQ96" s="283"/>
      <c r="LYR96" s="283"/>
      <c r="LYS96" s="208"/>
      <c r="LYU96" s="235"/>
      <c r="LYV96" s="235"/>
      <c r="LYW96" s="235"/>
      <c r="LYX96" s="235"/>
      <c r="LYY96" s="235"/>
      <c r="LYZ96" s="235"/>
      <c r="LZA96" s="235"/>
      <c r="LZB96" s="283"/>
      <c r="LZC96" s="283"/>
      <c r="LZD96" s="208"/>
      <c r="LZF96" s="235"/>
      <c r="LZG96" s="235"/>
      <c r="LZH96" s="235"/>
      <c r="LZI96" s="235"/>
      <c r="LZJ96" s="235"/>
      <c r="LZK96" s="235"/>
      <c r="LZL96" s="235"/>
      <c r="LZM96" s="283"/>
      <c r="LZN96" s="283"/>
      <c r="LZO96" s="208"/>
      <c r="LZQ96" s="235"/>
      <c r="LZR96" s="235"/>
      <c r="LZS96" s="235"/>
      <c r="LZT96" s="235"/>
      <c r="LZU96" s="235"/>
      <c r="LZV96" s="235"/>
      <c r="LZW96" s="235"/>
      <c r="LZX96" s="283"/>
      <c r="LZY96" s="283"/>
      <c r="LZZ96" s="208"/>
      <c r="MAB96" s="235"/>
      <c r="MAC96" s="235"/>
      <c r="MAD96" s="235"/>
      <c r="MAE96" s="235"/>
      <c r="MAF96" s="235"/>
      <c r="MAG96" s="235"/>
      <c r="MAH96" s="235"/>
      <c r="MAI96" s="283"/>
      <c r="MAJ96" s="283"/>
      <c r="MAK96" s="208"/>
      <c r="MAM96" s="235"/>
      <c r="MAN96" s="235"/>
      <c r="MAO96" s="235"/>
      <c r="MAP96" s="235"/>
      <c r="MAQ96" s="235"/>
      <c r="MAR96" s="235"/>
      <c r="MAS96" s="235"/>
      <c r="MAT96" s="283"/>
      <c r="MAU96" s="283"/>
      <c r="MAV96" s="208"/>
      <c r="MAX96" s="235"/>
      <c r="MAY96" s="235"/>
      <c r="MAZ96" s="235"/>
      <c r="MBA96" s="235"/>
      <c r="MBB96" s="235"/>
      <c r="MBC96" s="235"/>
      <c r="MBD96" s="235"/>
      <c r="MBE96" s="283"/>
      <c r="MBF96" s="283"/>
      <c r="MBG96" s="208"/>
      <c r="MBI96" s="235"/>
      <c r="MBJ96" s="235"/>
      <c r="MBK96" s="235"/>
      <c r="MBL96" s="235"/>
      <c r="MBM96" s="235"/>
      <c r="MBN96" s="235"/>
      <c r="MBO96" s="235"/>
      <c r="MBP96" s="283"/>
      <c r="MBQ96" s="283"/>
      <c r="MBR96" s="208"/>
      <c r="MBT96" s="235"/>
      <c r="MBU96" s="235"/>
      <c r="MBV96" s="235"/>
      <c r="MBW96" s="235"/>
      <c r="MBX96" s="235"/>
      <c r="MBY96" s="235"/>
      <c r="MBZ96" s="235"/>
      <c r="MCA96" s="283"/>
      <c r="MCB96" s="283"/>
      <c r="MCC96" s="208"/>
      <c r="MCE96" s="235"/>
      <c r="MCF96" s="235"/>
      <c r="MCG96" s="235"/>
      <c r="MCH96" s="235"/>
      <c r="MCI96" s="235"/>
      <c r="MCJ96" s="235"/>
      <c r="MCK96" s="235"/>
      <c r="MCL96" s="283"/>
      <c r="MCM96" s="283"/>
      <c r="MCN96" s="208"/>
      <c r="MCP96" s="235"/>
      <c r="MCQ96" s="235"/>
      <c r="MCR96" s="235"/>
      <c r="MCS96" s="235"/>
      <c r="MCT96" s="235"/>
      <c r="MCU96" s="235"/>
      <c r="MCV96" s="235"/>
      <c r="MCW96" s="283"/>
      <c r="MCX96" s="283"/>
      <c r="MCY96" s="208"/>
      <c r="MDA96" s="235"/>
      <c r="MDB96" s="235"/>
      <c r="MDC96" s="235"/>
      <c r="MDD96" s="235"/>
      <c r="MDE96" s="235"/>
      <c r="MDF96" s="235"/>
      <c r="MDG96" s="235"/>
      <c r="MDH96" s="283"/>
      <c r="MDI96" s="283"/>
      <c r="MDJ96" s="208"/>
      <c r="MDL96" s="235"/>
      <c r="MDM96" s="235"/>
      <c r="MDN96" s="235"/>
      <c r="MDO96" s="235"/>
      <c r="MDP96" s="235"/>
      <c r="MDQ96" s="235"/>
      <c r="MDR96" s="235"/>
      <c r="MDS96" s="283"/>
      <c r="MDT96" s="283"/>
      <c r="MDU96" s="208"/>
      <c r="MDW96" s="235"/>
      <c r="MDX96" s="235"/>
      <c r="MDY96" s="235"/>
      <c r="MDZ96" s="235"/>
      <c r="MEA96" s="235"/>
      <c r="MEB96" s="235"/>
      <c r="MEC96" s="235"/>
      <c r="MED96" s="283"/>
      <c r="MEE96" s="283"/>
      <c r="MEF96" s="208"/>
      <c r="MEH96" s="235"/>
      <c r="MEI96" s="235"/>
      <c r="MEJ96" s="235"/>
      <c r="MEK96" s="235"/>
      <c r="MEL96" s="235"/>
      <c r="MEM96" s="235"/>
      <c r="MEN96" s="235"/>
      <c r="MEO96" s="283"/>
      <c r="MEP96" s="283"/>
      <c r="MEQ96" s="208"/>
      <c r="MES96" s="235"/>
      <c r="MET96" s="235"/>
      <c r="MEU96" s="235"/>
      <c r="MEV96" s="235"/>
      <c r="MEW96" s="235"/>
      <c r="MEX96" s="235"/>
      <c r="MEY96" s="235"/>
      <c r="MEZ96" s="283"/>
      <c r="MFA96" s="283"/>
      <c r="MFB96" s="208"/>
      <c r="MFD96" s="235"/>
      <c r="MFE96" s="235"/>
      <c r="MFF96" s="235"/>
      <c r="MFG96" s="235"/>
      <c r="MFH96" s="235"/>
      <c r="MFI96" s="235"/>
      <c r="MFJ96" s="235"/>
      <c r="MFK96" s="283"/>
      <c r="MFL96" s="283"/>
      <c r="MFM96" s="208"/>
      <c r="MFO96" s="235"/>
      <c r="MFP96" s="235"/>
      <c r="MFQ96" s="235"/>
      <c r="MFR96" s="235"/>
      <c r="MFS96" s="235"/>
      <c r="MFT96" s="235"/>
      <c r="MFU96" s="235"/>
      <c r="MFV96" s="283"/>
      <c r="MFW96" s="283"/>
      <c r="MFX96" s="208"/>
      <c r="MFZ96" s="235"/>
      <c r="MGA96" s="235"/>
      <c r="MGB96" s="235"/>
      <c r="MGC96" s="235"/>
      <c r="MGD96" s="235"/>
      <c r="MGE96" s="235"/>
      <c r="MGF96" s="235"/>
      <c r="MGG96" s="283"/>
      <c r="MGH96" s="283"/>
      <c r="MGI96" s="208"/>
      <c r="MGK96" s="235"/>
      <c r="MGL96" s="235"/>
      <c r="MGM96" s="235"/>
      <c r="MGN96" s="235"/>
      <c r="MGO96" s="235"/>
      <c r="MGP96" s="235"/>
      <c r="MGQ96" s="235"/>
      <c r="MGR96" s="283"/>
      <c r="MGS96" s="283"/>
      <c r="MGT96" s="208"/>
      <c r="MGV96" s="235"/>
      <c r="MGW96" s="235"/>
      <c r="MGX96" s="235"/>
      <c r="MGY96" s="235"/>
      <c r="MGZ96" s="235"/>
      <c r="MHA96" s="235"/>
      <c r="MHB96" s="235"/>
      <c r="MHC96" s="283"/>
      <c r="MHD96" s="283"/>
      <c r="MHE96" s="208"/>
      <c r="MHG96" s="235"/>
      <c r="MHH96" s="235"/>
      <c r="MHI96" s="235"/>
      <c r="MHJ96" s="235"/>
      <c r="MHK96" s="235"/>
      <c r="MHL96" s="235"/>
      <c r="MHM96" s="235"/>
      <c r="MHN96" s="283"/>
      <c r="MHO96" s="283"/>
      <c r="MHP96" s="208"/>
      <c r="MHR96" s="235"/>
      <c r="MHS96" s="235"/>
      <c r="MHT96" s="235"/>
      <c r="MHU96" s="235"/>
      <c r="MHV96" s="235"/>
      <c r="MHW96" s="235"/>
      <c r="MHX96" s="235"/>
      <c r="MHY96" s="283"/>
      <c r="MHZ96" s="283"/>
      <c r="MIA96" s="208"/>
      <c r="MIC96" s="235"/>
      <c r="MID96" s="235"/>
      <c r="MIE96" s="235"/>
      <c r="MIF96" s="235"/>
      <c r="MIG96" s="235"/>
      <c r="MIH96" s="235"/>
      <c r="MII96" s="235"/>
      <c r="MIJ96" s="283"/>
      <c r="MIK96" s="283"/>
      <c r="MIL96" s="208"/>
      <c r="MIN96" s="235"/>
      <c r="MIO96" s="235"/>
      <c r="MIP96" s="235"/>
      <c r="MIQ96" s="235"/>
      <c r="MIR96" s="235"/>
      <c r="MIS96" s="235"/>
      <c r="MIT96" s="235"/>
      <c r="MIU96" s="283"/>
      <c r="MIV96" s="283"/>
      <c r="MIW96" s="208"/>
      <c r="MIY96" s="235"/>
      <c r="MIZ96" s="235"/>
      <c r="MJA96" s="235"/>
      <c r="MJB96" s="235"/>
      <c r="MJC96" s="235"/>
      <c r="MJD96" s="235"/>
      <c r="MJE96" s="235"/>
      <c r="MJF96" s="283"/>
      <c r="MJG96" s="283"/>
      <c r="MJH96" s="208"/>
      <c r="MJJ96" s="235"/>
      <c r="MJK96" s="235"/>
      <c r="MJL96" s="235"/>
      <c r="MJM96" s="235"/>
      <c r="MJN96" s="235"/>
      <c r="MJO96" s="235"/>
      <c r="MJP96" s="235"/>
      <c r="MJQ96" s="283"/>
      <c r="MJR96" s="283"/>
      <c r="MJS96" s="208"/>
      <c r="MJU96" s="235"/>
      <c r="MJV96" s="235"/>
      <c r="MJW96" s="235"/>
      <c r="MJX96" s="235"/>
      <c r="MJY96" s="235"/>
      <c r="MJZ96" s="235"/>
      <c r="MKA96" s="235"/>
      <c r="MKB96" s="283"/>
      <c r="MKC96" s="283"/>
      <c r="MKD96" s="208"/>
      <c r="MKF96" s="235"/>
      <c r="MKG96" s="235"/>
      <c r="MKH96" s="235"/>
      <c r="MKI96" s="235"/>
      <c r="MKJ96" s="235"/>
      <c r="MKK96" s="235"/>
      <c r="MKL96" s="235"/>
      <c r="MKM96" s="283"/>
      <c r="MKN96" s="283"/>
      <c r="MKO96" s="208"/>
      <c r="MKQ96" s="235"/>
      <c r="MKR96" s="235"/>
      <c r="MKS96" s="235"/>
      <c r="MKT96" s="235"/>
      <c r="MKU96" s="235"/>
      <c r="MKV96" s="235"/>
      <c r="MKW96" s="235"/>
      <c r="MKX96" s="283"/>
      <c r="MKY96" s="283"/>
      <c r="MKZ96" s="208"/>
      <c r="MLB96" s="235"/>
      <c r="MLC96" s="235"/>
      <c r="MLD96" s="235"/>
      <c r="MLE96" s="235"/>
      <c r="MLF96" s="235"/>
      <c r="MLG96" s="235"/>
      <c r="MLH96" s="235"/>
      <c r="MLI96" s="283"/>
      <c r="MLJ96" s="283"/>
      <c r="MLK96" s="208"/>
      <c r="MLM96" s="235"/>
      <c r="MLN96" s="235"/>
      <c r="MLO96" s="235"/>
      <c r="MLP96" s="235"/>
      <c r="MLQ96" s="235"/>
      <c r="MLR96" s="235"/>
      <c r="MLS96" s="235"/>
      <c r="MLT96" s="283"/>
      <c r="MLU96" s="283"/>
      <c r="MLV96" s="208"/>
      <c r="MLX96" s="235"/>
      <c r="MLY96" s="235"/>
      <c r="MLZ96" s="235"/>
      <c r="MMA96" s="235"/>
      <c r="MMB96" s="235"/>
      <c r="MMC96" s="235"/>
      <c r="MMD96" s="235"/>
      <c r="MME96" s="283"/>
      <c r="MMF96" s="283"/>
      <c r="MMG96" s="208"/>
      <c r="MMI96" s="235"/>
      <c r="MMJ96" s="235"/>
      <c r="MMK96" s="235"/>
      <c r="MML96" s="235"/>
      <c r="MMM96" s="235"/>
      <c r="MMN96" s="235"/>
      <c r="MMO96" s="235"/>
      <c r="MMP96" s="283"/>
      <c r="MMQ96" s="283"/>
      <c r="MMR96" s="208"/>
      <c r="MMT96" s="235"/>
      <c r="MMU96" s="235"/>
      <c r="MMV96" s="235"/>
      <c r="MMW96" s="235"/>
      <c r="MMX96" s="235"/>
      <c r="MMY96" s="235"/>
      <c r="MMZ96" s="235"/>
      <c r="MNA96" s="283"/>
      <c r="MNB96" s="283"/>
      <c r="MNC96" s="208"/>
      <c r="MNE96" s="235"/>
      <c r="MNF96" s="235"/>
      <c r="MNG96" s="235"/>
      <c r="MNH96" s="235"/>
      <c r="MNI96" s="235"/>
      <c r="MNJ96" s="235"/>
      <c r="MNK96" s="235"/>
      <c r="MNL96" s="283"/>
      <c r="MNM96" s="283"/>
      <c r="MNN96" s="208"/>
      <c r="MNP96" s="235"/>
      <c r="MNQ96" s="235"/>
      <c r="MNR96" s="235"/>
      <c r="MNS96" s="235"/>
      <c r="MNT96" s="235"/>
      <c r="MNU96" s="235"/>
      <c r="MNV96" s="235"/>
      <c r="MNW96" s="283"/>
      <c r="MNX96" s="283"/>
      <c r="MNY96" s="208"/>
      <c r="MOA96" s="235"/>
      <c r="MOB96" s="235"/>
      <c r="MOC96" s="235"/>
      <c r="MOD96" s="235"/>
      <c r="MOE96" s="235"/>
      <c r="MOF96" s="235"/>
      <c r="MOG96" s="235"/>
      <c r="MOH96" s="283"/>
      <c r="MOI96" s="283"/>
      <c r="MOJ96" s="208"/>
      <c r="MOL96" s="235"/>
      <c r="MOM96" s="235"/>
      <c r="MON96" s="235"/>
      <c r="MOO96" s="235"/>
      <c r="MOP96" s="235"/>
      <c r="MOQ96" s="235"/>
      <c r="MOR96" s="235"/>
      <c r="MOS96" s="283"/>
      <c r="MOT96" s="283"/>
      <c r="MOU96" s="208"/>
      <c r="MOW96" s="235"/>
      <c r="MOX96" s="235"/>
      <c r="MOY96" s="235"/>
      <c r="MOZ96" s="235"/>
      <c r="MPA96" s="235"/>
      <c r="MPB96" s="235"/>
      <c r="MPC96" s="235"/>
      <c r="MPD96" s="283"/>
      <c r="MPE96" s="283"/>
      <c r="MPF96" s="208"/>
      <c r="MPH96" s="235"/>
      <c r="MPI96" s="235"/>
      <c r="MPJ96" s="235"/>
      <c r="MPK96" s="235"/>
      <c r="MPL96" s="235"/>
      <c r="MPM96" s="235"/>
      <c r="MPN96" s="235"/>
      <c r="MPO96" s="283"/>
      <c r="MPP96" s="283"/>
      <c r="MPQ96" s="208"/>
      <c r="MPS96" s="235"/>
      <c r="MPT96" s="235"/>
      <c r="MPU96" s="235"/>
      <c r="MPV96" s="235"/>
      <c r="MPW96" s="235"/>
      <c r="MPX96" s="235"/>
      <c r="MPY96" s="235"/>
      <c r="MPZ96" s="283"/>
      <c r="MQA96" s="283"/>
      <c r="MQB96" s="208"/>
      <c r="MQD96" s="235"/>
      <c r="MQE96" s="235"/>
      <c r="MQF96" s="235"/>
      <c r="MQG96" s="235"/>
      <c r="MQH96" s="235"/>
      <c r="MQI96" s="235"/>
      <c r="MQJ96" s="235"/>
      <c r="MQK96" s="283"/>
      <c r="MQL96" s="283"/>
      <c r="MQM96" s="208"/>
      <c r="MQO96" s="235"/>
      <c r="MQP96" s="235"/>
      <c r="MQQ96" s="235"/>
      <c r="MQR96" s="235"/>
      <c r="MQS96" s="235"/>
      <c r="MQT96" s="235"/>
      <c r="MQU96" s="235"/>
      <c r="MQV96" s="283"/>
      <c r="MQW96" s="283"/>
      <c r="MQX96" s="208"/>
      <c r="MQZ96" s="235"/>
      <c r="MRA96" s="235"/>
      <c r="MRB96" s="235"/>
      <c r="MRC96" s="235"/>
      <c r="MRD96" s="235"/>
      <c r="MRE96" s="235"/>
      <c r="MRF96" s="235"/>
      <c r="MRG96" s="283"/>
      <c r="MRH96" s="283"/>
      <c r="MRI96" s="208"/>
      <c r="MRK96" s="235"/>
      <c r="MRL96" s="235"/>
      <c r="MRM96" s="235"/>
      <c r="MRN96" s="235"/>
      <c r="MRO96" s="235"/>
      <c r="MRP96" s="235"/>
      <c r="MRQ96" s="235"/>
      <c r="MRR96" s="283"/>
      <c r="MRS96" s="283"/>
      <c r="MRT96" s="208"/>
      <c r="MRV96" s="235"/>
      <c r="MRW96" s="235"/>
      <c r="MRX96" s="235"/>
      <c r="MRY96" s="235"/>
      <c r="MRZ96" s="235"/>
      <c r="MSA96" s="235"/>
      <c r="MSB96" s="235"/>
      <c r="MSC96" s="283"/>
      <c r="MSD96" s="283"/>
      <c r="MSE96" s="208"/>
      <c r="MSG96" s="235"/>
      <c r="MSH96" s="235"/>
      <c r="MSI96" s="235"/>
      <c r="MSJ96" s="235"/>
      <c r="MSK96" s="235"/>
      <c r="MSL96" s="235"/>
      <c r="MSM96" s="235"/>
      <c r="MSN96" s="283"/>
      <c r="MSO96" s="283"/>
      <c r="MSP96" s="208"/>
      <c r="MSR96" s="235"/>
      <c r="MSS96" s="235"/>
      <c r="MST96" s="235"/>
      <c r="MSU96" s="235"/>
      <c r="MSV96" s="235"/>
      <c r="MSW96" s="235"/>
      <c r="MSX96" s="235"/>
      <c r="MSY96" s="283"/>
      <c r="MSZ96" s="283"/>
      <c r="MTA96" s="208"/>
      <c r="MTC96" s="235"/>
      <c r="MTD96" s="235"/>
      <c r="MTE96" s="235"/>
      <c r="MTF96" s="235"/>
      <c r="MTG96" s="235"/>
      <c r="MTH96" s="235"/>
      <c r="MTI96" s="235"/>
      <c r="MTJ96" s="283"/>
      <c r="MTK96" s="283"/>
      <c r="MTL96" s="208"/>
      <c r="MTN96" s="235"/>
      <c r="MTO96" s="235"/>
      <c r="MTP96" s="235"/>
      <c r="MTQ96" s="235"/>
      <c r="MTR96" s="235"/>
      <c r="MTS96" s="235"/>
      <c r="MTT96" s="235"/>
      <c r="MTU96" s="283"/>
      <c r="MTV96" s="283"/>
      <c r="MTW96" s="208"/>
      <c r="MTY96" s="235"/>
      <c r="MTZ96" s="235"/>
      <c r="MUA96" s="235"/>
      <c r="MUB96" s="235"/>
      <c r="MUC96" s="235"/>
      <c r="MUD96" s="235"/>
      <c r="MUE96" s="235"/>
      <c r="MUF96" s="283"/>
      <c r="MUG96" s="283"/>
      <c r="MUH96" s="208"/>
      <c r="MUJ96" s="235"/>
      <c r="MUK96" s="235"/>
      <c r="MUL96" s="235"/>
      <c r="MUM96" s="235"/>
      <c r="MUN96" s="235"/>
      <c r="MUO96" s="235"/>
      <c r="MUP96" s="235"/>
      <c r="MUQ96" s="283"/>
      <c r="MUR96" s="283"/>
      <c r="MUS96" s="208"/>
      <c r="MUU96" s="235"/>
      <c r="MUV96" s="235"/>
      <c r="MUW96" s="235"/>
      <c r="MUX96" s="235"/>
      <c r="MUY96" s="235"/>
      <c r="MUZ96" s="235"/>
      <c r="MVA96" s="235"/>
      <c r="MVB96" s="283"/>
      <c r="MVC96" s="283"/>
      <c r="MVD96" s="208"/>
      <c r="MVF96" s="235"/>
      <c r="MVG96" s="235"/>
      <c r="MVH96" s="235"/>
      <c r="MVI96" s="235"/>
      <c r="MVJ96" s="235"/>
      <c r="MVK96" s="235"/>
      <c r="MVL96" s="235"/>
      <c r="MVM96" s="283"/>
      <c r="MVN96" s="283"/>
      <c r="MVO96" s="208"/>
      <c r="MVQ96" s="235"/>
      <c r="MVR96" s="235"/>
      <c r="MVS96" s="235"/>
      <c r="MVT96" s="235"/>
      <c r="MVU96" s="235"/>
      <c r="MVV96" s="235"/>
      <c r="MVW96" s="235"/>
      <c r="MVX96" s="283"/>
      <c r="MVY96" s="283"/>
      <c r="MVZ96" s="208"/>
      <c r="MWB96" s="235"/>
      <c r="MWC96" s="235"/>
      <c r="MWD96" s="235"/>
      <c r="MWE96" s="235"/>
      <c r="MWF96" s="235"/>
      <c r="MWG96" s="235"/>
      <c r="MWH96" s="235"/>
      <c r="MWI96" s="283"/>
      <c r="MWJ96" s="283"/>
      <c r="MWK96" s="208"/>
      <c r="MWM96" s="235"/>
      <c r="MWN96" s="235"/>
      <c r="MWO96" s="235"/>
      <c r="MWP96" s="235"/>
      <c r="MWQ96" s="235"/>
      <c r="MWR96" s="235"/>
      <c r="MWS96" s="235"/>
      <c r="MWT96" s="283"/>
      <c r="MWU96" s="283"/>
      <c r="MWV96" s="208"/>
      <c r="MWX96" s="235"/>
      <c r="MWY96" s="235"/>
      <c r="MWZ96" s="235"/>
      <c r="MXA96" s="235"/>
      <c r="MXB96" s="235"/>
      <c r="MXC96" s="235"/>
      <c r="MXD96" s="235"/>
      <c r="MXE96" s="283"/>
      <c r="MXF96" s="283"/>
      <c r="MXG96" s="208"/>
      <c r="MXI96" s="235"/>
      <c r="MXJ96" s="235"/>
      <c r="MXK96" s="235"/>
      <c r="MXL96" s="235"/>
      <c r="MXM96" s="235"/>
      <c r="MXN96" s="235"/>
      <c r="MXO96" s="235"/>
      <c r="MXP96" s="283"/>
      <c r="MXQ96" s="283"/>
      <c r="MXR96" s="208"/>
      <c r="MXT96" s="235"/>
      <c r="MXU96" s="235"/>
      <c r="MXV96" s="235"/>
      <c r="MXW96" s="235"/>
      <c r="MXX96" s="235"/>
      <c r="MXY96" s="235"/>
      <c r="MXZ96" s="235"/>
      <c r="MYA96" s="283"/>
      <c r="MYB96" s="283"/>
      <c r="MYC96" s="208"/>
      <c r="MYE96" s="235"/>
      <c r="MYF96" s="235"/>
      <c r="MYG96" s="235"/>
      <c r="MYH96" s="235"/>
      <c r="MYI96" s="235"/>
      <c r="MYJ96" s="235"/>
      <c r="MYK96" s="235"/>
      <c r="MYL96" s="283"/>
      <c r="MYM96" s="283"/>
      <c r="MYN96" s="208"/>
      <c r="MYP96" s="235"/>
      <c r="MYQ96" s="235"/>
      <c r="MYR96" s="235"/>
      <c r="MYS96" s="235"/>
      <c r="MYT96" s="235"/>
      <c r="MYU96" s="235"/>
      <c r="MYV96" s="235"/>
      <c r="MYW96" s="283"/>
      <c r="MYX96" s="283"/>
      <c r="MYY96" s="208"/>
      <c r="MZA96" s="235"/>
      <c r="MZB96" s="235"/>
      <c r="MZC96" s="235"/>
      <c r="MZD96" s="235"/>
      <c r="MZE96" s="235"/>
      <c r="MZF96" s="235"/>
      <c r="MZG96" s="235"/>
      <c r="MZH96" s="283"/>
      <c r="MZI96" s="283"/>
      <c r="MZJ96" s="208"/>
      <c r="MZL96" s="235"/>
      <c r="MZM96" s="235"/>
      <c r="MZN96" s="235"/>
      <c r="MZO96" s="235"/>
      <c r="MZP96" s="235"/>
      <c r="MZQ96" s="235"/>
      <c r="MZR96" s="235"/>
      <c r="MZS96" s="283"/>
      <c r="MZT96" s="283"/>
      <c r="MZU96" s="208"/>
      <c r="MZW96" s="235"/>
      <c r="MZX96" s="235"/>
      <c r="MZY96" s="235"/>
      <c r="MZZ96" s="235"/>
      <c r="NAA96" s="235"/>
      <c r="NAB96" s="235"/>
      <c r="NAC96" s="235"/>
      <c r="NAD96" s="283"/>
      <c r="NAE96" s="283"/>
      <c r="NAF96" s="208"/>
      <c r="NAH96" s="235"/>
      <c r="NAI96" s="235"/>
      <c r="NAJ96" s="235"/>
      <c r="NAK96" s="235"/>
      <c r="NAL96" s="235"/>
      <c r="NAM96" s="235"/>
      <c r="NAN96" s="235"/>
      <c r="NAO96" s="283"/>
      <c r="NAP96" s="283"/>
      <c r="NAQ96" s="208"/>
      <c r="NAS96" s="235"/>
      <c r="NAT96" s="235"/>
      <c r="NAU96" s="235"/>
      <c r="NAV96" s="235"/>
      <c r="NAW96" s="235"/>
      <c r="NAX96" s="235"/>
      <c r="NAY96" s="235"/>
      <c r="NAZ96" s="283"/>
      <c r="NBA96" s="283"/>
      <c r="NBB96" s="208"/>
      <c r="NBD96" s="235"/>
      <c r="NBE96" s="235"/>
      <c r="NBF96" s="235"/>
      <c r="NBG96" s="235"/>
      <c r="NBH96" s="235"/>
      <c r="NBI96" s="235"/>
      <c r="NBJ96" s="235"/>
      <c r="NBK96" s="283"/>
      <c r="NBL96" s="283"/>
      <c r="NBM96" s="208"/>
      <c r="NBO96" s="235"/>
      <c r="NBP96" s="235"/>
      <c r="NBQ96" s="235"/>
      <c r="NBR96" s="235"/>
      <c r="NBS96" s="235"/>
      <c r="NBT96" s="235"/>
      <c r="NBU96" s="235"/>
      <c r="NBV96" s="283"/>
      <c r="NBW96" s="283"/>
      <c r="NBX96" s="208"/>
      <c r="NBZ96" s="235"/>
      <c r="NCA96" s="235"/>
      <c r="NCB96" s="235"/>
      <c r="NCC96" s="235"/>
      <c r="NCD96" s="235"/>
      <c r="NCE96" s="235"/>
      <c r="NCF96" s="235"/>
      <c r="NCG96" s="283"/>
      <c r="NCH96" s="283"/>
      <c r="NCI96" s="208"/>
      <c r="NCK96" s="235"/>
      <c r="NCL96" s="235"/>
      <c r="NCM96" s="235"/>
      <c r="NCN96" s="235"/>
      <c r="NCO96" s="235"/>
      <c r="NCP96" s="235"/>
      <c r="NCQ96" s="235"/>
      <c r="NCR96" s="283"/>
      <c r="NCS96" s="283"/>
      <c r="NCT96" s="208"/>
      <c r="NCV96" s="235"/>
      <c r="NCW96" s="235"/>
      <c r="NCX96" s="235"/>
      <c r="NCY96" s="235"/>
      <c r="NCZ96" s="235"/>
      <c r="NDA96" s="235"/>
      <c r="NDB96" s="235"/>
      <c r="NDC96" s="283"/>
      <c r="NDD96" s="283"/>
      <c r="NDE96" s="208"/>
      <c r="NDG96" s="235"/>
      <c r="NDH96" s="235"/>
      <c r="NDI96" s="235"/>
      <c r="NDJ96" s="235"/>
      <c r="NDK96" s="235"/>
      <c r="NDL96" s="235"/>
      <c r="NDM96" s="235"/>
      <c r="NDN96" s="283"/>
      <c r="NDO96" s="283"/>
      <c r="NDP96" s="208"/>
      <c r="NDR96" s="235"/>
      <c r="NDS96" s="235"/>
      <c r="NDT96" s="235"/>
      <c r="NDU96" s="235"/>
      <c r="NDV96" s="235"/>
      <c r="NDW96" s="235"/>
      <c r="NDX96" s="235"/>
      <c r="NDY96" s="283"/>
      <c r="NDZ96" s="283"/>
      <c r="NEA96" s="208"/>
      <c r="NEC96" s="235"/>
      <c r="NED96" s="235"/>
      <c r="NEE96" s="235"/>
      <c r="NEF96" s="235"/>
      <c r="NEG96" s="235"/>
      <c r="NEH96" s="235"/>
      <c r="NEI96" s="235"/>
      <c r="NEJ96" s="283"/>
      <c r="NEK96" s="283"/>
      <c r="NEL96" s="208"/>
      <c r="NEN96" s="235"/>
      <c r="NEO96" s="235"/>
      <c r="NEP96" s="235"/>
      <c r="NEQ96" s="235"/>
      <c r="NER96" s="235"/>
      <c r="NES96" s="235"/>
      <c r="NET96" s="235"/>
      <c r="NEU96" s="283"/>
      <c r="NEV96" s="283"/>
      <c r="NEW96" s="208"/>
      <c r="NEY96" s="235"/>
      <c r="NEZ96" s="235"/>
      <c r="NFA96" s="235"/>
      <c r="NFB96" s="235"/>
      <c r="NFC96" s="235"/>
      <c r="NFD96" s="235"/>
      <c r="NFE96" s="235"/>
      <c r="NFF96" s="283"/>
      <c r="NFG96" s="283"/>
      <c r="NFH96" s="208"/>
      <c r="NFJ96" s="235"/>
      <c r="NFK96" s="235"/>
      <c r="NFL96" s="235"/>
      <c r="NFM96" s="235"/>
      <c r="NFN96" s="235"/>
      <c r="NFO96" s="235"/>
      <c r="NFP96" s="235"/>
      <c r="NFQ96" s="283"/>
      <c r="NFR96" s="283"/>
      <c r="NFS96" s="208"/>
      <c r="NFU96" s="235"/>
      <c r="NFV96" s="235"/>
      <c r="NFW96" s="235"/>
      <c r="NFX96" s="235"/>
      <c r="NFY96" s="235"/>
      <c r="NFZ96" s="235"/>
      <c r="NGA96" s="235"/>
      <c r="NGB96" s="283"/>
      <c r="NGC96" s="283"/>
      <c r="NGD96" s="208"/>
      <c r="NGF96" s="235"/>
      <c r="NGG96" s="235"/>
      <c r="NGH96" s="235"/>
      <c r="NGI96" s="235"/>
      <c r="NGJ96" s="235"/>
      <c r="NGK96" s="235"/>
      <c r="NGL96" s="235"/>
      <c r="NGM96" s="283"/>
      <c r="NGN96" s="283"/>
      <c r="NGO96" s="208"/>
      <c r="NGQ96" s="235"/>
      <c r="NGR96" s="235"/>
      <c r="NGS96" s="235"/>
      <c r="NGT96" s="235"/>
      <c r="NGU96" s="235"/>
      <c r="NGV96" s="235"/>
      <c r="NGW96" s="235"/>
      <c r="NGX96" s="283"/>
      <c r="NGY96" s="283"/>
      <c r="NGZ96" s="208"/>
      <c r="NHB96" s="235"/>
      <c r="NHC96" s="235"/>
      <c r="NHD96" s="235"/>
      <c r="NHE96" s="235"/>
      <c r="NHF96" s="235"/>
      <c r="NHG96" s="235"/>
      <c r="NHH96" s="235"/>
      <c r="NHI96" s="283"/>
      <c r="NHJ96" s="283"/>
      <c r="NHK96" s="208"/>
      <c r="NHM96" s="235"/>
      <c r="NHN96" s="235"/>
      <c r="NHO96" s="235"/>
      <c r="NHP96" s="235"/>
      <c r="NHQ96" s="235"/>
      <c r="NHR96" s="235"/>
      <c r="NHS96" s="235"/>
      <c r="NHT96" s="283"/>
      <c r="NHU96" s="283"/>
      <c r="NHV96" s="208"/>
      <c r="NHX96" s="235"/>
      <c r="NHY96" s="235"/>
      <c r="NHZ96" s="235"/>
      <c r="NIA96" s="235"/>
      <c r="NIB96" s="235"/>
      <c r="NIC96" s="235"/>
      <c r="NID96" s="235"/>
      <c r="NIE96" s="283"/>
      <c r="NIF96" s="283"/>
      <c r="NIG96" s="208"/>
      <c r="NII96" s="235"/>
      <c r="NIJ96" s="235"/>
      <c r="NIK96" s="235"/>
      <c r="NIL96" s="235"/>
      <c r="NIM96" s="235"/>
      <c r="NIN96" s="235"/>
      <c r="NIO96" s="235"/>
      <c r="NIP96" s="283"/>
      <c r="NIQ96" s="283"/>
      <c r="NIR96" s="208"/>
      <c r="NIT96" s="235"/>
      <c r="NIU96" s="235"/>
      <c r="NIV96" s="235"/>
      <c r="NIW96" s="235"/>
      <c r="NIX96" s="235"/>
      <c r="NIY96" s="235"/>
      <c r="NIZ96" s="235"/>
      <c r="NJA96" s="283"/>
      <c r="NJB96" s="283"/>
      <c r="NJC96" s="208"/>
      <c r="NJE96" s="235"/>
      <c r="NJF96" s="235"/>
      <c r="NJG96" s="235"/>
      <c r="NJH96" s="235"/>
      <c r="NJI96" s="235"/>
      <c r="NJJ96" s="235"/>
      <c r="NJK96" s="235"/>
      <c r="NJL96" s="283"/>
      <c r="NJM96" s="283"/>
      <c r="NJN96" s="208"/>
      <c r="NJP96" s="235"/>
      <c r="NJQ96" s="235"/>
      <c r="NJR96" s="235"/>
      <c r="NJS96" s="235"/>
      <c r="NJT96" s="235"/>
      <c r="NJU96" s="235"/>
      <c r="NJV96" s="235"/>
      <c r="NJW96" s="283"/>
      <c r="NJX96" s="283"/>
      <c r="NJY96" s="208"/>
      <c r="NKA96" s="235"/>
      <c r="NKB96" s="235"/>
      <c r="NKC96" s="235"/>
      <c r="NKD96" s="235"/>
      <c r="NKE96" s="235"/>
      <c r="NKF96" s="235"/>
      <c r="NKG96" s="235"/>
      <c r="NKH96" s="283"/>
      <c r="NKI96" s="283"/>
      <c r="NKJ96" s="208"/>
      <c r="NKL96" s="235"/>
      <c r="NKM96" s="235"/>
      <c r="NKN96" s="235"/>
      <c r="NKO96" s="235"/>
      <c r="NKP96" s="235"/>
      <c r="NKQ96" s="235"/>
      <c r="NKR96" s="235"/>
      <c r="NKS96" s="283"/>
      <c r="NKT96" s="283"/>
      <c r="NKU96" s="208"/>
      <c r="NKW96" s="235"/>
      <c r="NKX96" s="235"/>
      <c r="NKY96" s="235"/>
      <c r="NKZ96" s="235"/>
      <c r="NLA96" s="235"/>
      <c r="NLB96" s="235"/>
      <c r="NLC96" s="235"/>
      <c r="NLD96" s="283"/>
      <c r="NLE96" s="283"/>
      <c r="NLF96" s="208"/>
      <c r="NLH96" s="235"/>
      <c r="NLI96" s="235"/>
      <c r="NLJ96" s="235"/>
      <c r="NLK96" s="235"/>
      <c r="NLL96" s="235"/>
      <c r="NLM96" s="235"/>
      <c r="NLN96" s="235"/>
      <c r="NLO96" s="283"/>
      <c r="NLP96" s="283"/>
      <c r="NLQ96" s="208"/>
      <c r="NLS96" s="235"/>
      <c r="NLT96" s="235"/>
      <c r="NLU96" s="235"/>
      <c r="NLV96" s="235"/>
      <c r="NLW96" s="235"/>
      <c r="NLX96" s="235"/>
      <c r="NLY96" s="235"/>
      <c r="NLZ96" s="283"/>
      <c r="NMA96" s="283"/>
      <c r="NMB96" s="208"/>
      <c r="NMD96" s="235"/>
      <c r="NME96" s="235"/>
      <c r="NMF96" s="235"/>
      <c r="NMG96" s="235"/>
      <c r="NMH96" s="235"/>
      <c r="NMI96" s="235"/>
      <c r="NMJ96" s="235"/>
      <c r="NMK96" s="283"/>
      <c r="NML96" s="283"/>
      <c r="NMM96" s="208"/>
      <c r="NMO96" s="235"/>
      <c r="NMP96" s="235"/>
      <c r="NMQ96" s="235"/>
      <c r="NMR96" s="235"/>
      <c r="NMS96" s="235"/>
      <c r="NMT96" s="235"/>
      <c r="NMU96" s="235"/>
      <c r="NMV96" s="283"/>
      <c r="NMW96" s="283"/>
      <c r="NMX96" s="208"/>
      <c r="NMZ96" s="235"/>
      <c r="NNA96" s="235"/>
      <c r="NNB96" s="235"/>
      <c r="NNC96" s="235"/>
      <c r="NND96" s="235"/>
      <c r="NNE96" s="235"/>
      <c r="NNF96" s="235"/>
      <c r="NNG96" s="283"/>
      <c r="NNH96" s="283"/>
      <c r="NNI96" s="208"/>
      <c r="NNK96" s="235"/>
      <c r="NNL96" s="235"/>
      <c r="NNM96" s="235"/>
      <c r="NNN96" s="235"/>
      <c r="NNO96" s="235"/>
      <c r="NNP96" s="235"/>
      <c r="NNQ96" s="235"/>
      <c r="NNR96" s="283"/>
      <c r="NNS96" s="283"/>
      <c r="NNT96" s="208"/>
      <c r="NNV96" s="235"/>
      <c r="NNW96" s="235"/>
      <c r="NNX96" s="235"/>
      <c r="NNY96" s="235"/>
      <c r="NNZ96" s="235"/>
      <c r="NOA96" s="235"/>
      <c r="NOB96" s="235"/>
      <c r="NOC96" s="283"/>
      <c r="NOD96" s="283"/>
      <c r="NOE96" s="208"/>
      <c r="NOG96" s="235"/>
      <c r="NOH96" s="235"/>
      <c r="NOI96" s="235"/>
      <c r="NOJ96" s="235"/>
      <c r="NOK96" s="235"/>
      <c r="NOL96" s="235"/>
      <c r="NOM96" s="235"/>
      <c r="NON96" s="283"/>
      <c r="NOO96" s="283"/>
      <c r="NOP96" s="208"/>
      <c r="NOR96" s="235"/>
      <c r="NOS96" s="235"/>
      <c r="NOT96" s="235"/>
      <c r="NOU96" s="235"/>
      <c r="NOV96" s="235"/>
      <c r="NOW96" s="235"/>
      <c r="NOX96" s="235"/>
      <c r="NOY96" s="283"/>
      <c r="NOZ96" s="283"/>
      <c r="NPA96" s="208"/>
      <c r="NPC96" s="235"/>
      <c r="NPD96" s="235"/>
      <c r="NPE96" s="235"/>
      <c r="NPF96" s="235"/>
      <c r="NPG96" s="235"/>
      <c r="NPH96" s="235"/>
      <c r="NPI96" s="235"/>
      <c r="NPJ96" s="283"/>
      <c r="NPK96" s="283"/>
      <c r="NPL96" s="208"/>
      <c r="NPN96" s="235"/>
      <c r="NPO96" s="235"/>
      <c r="NPP96" s="235"/>
      <c r="NPQ96" s="235"/>
      <c r="NPR96" s="235"/>
      <c r="NPS96" s="235"/>
      <c r="NPT96" s="235"/>
      <c r="NPU96" s="283"/>
      <c r="NPV96" s="283"/>
      <c r="NPW96" s="208"/>
      <c r="NPY96" s="235"/>
      <c r="NPZ96" s="235"/>
      <c r="NQA96" s="235"/>
      <c r="NQB96" s="235"/>
      <c r="NQC96" s="235"/>
      <c r="NQD96" s="235"/>
      <c r="NQE96" s="235"/>
      <c r="NQF96" s="283"/>
      <c r="NQG96" s="283"/>
      <c r="NQH96" s="208"/>
      <c r="NQJ96" s="235"/>
      <c r="NQK96" s="235"/>
      <c r="NQL96" s="235"/>
      <c r="NQM96" s="235"/>
      <c r="NQN96" s="235"/>
      <c r="NQO96" s="235"/>
      <c r="NQP96" s="235"/>
      <c r="NQQ96" s="283"/>
      <c r="NQR96" s="283"/>
      <c r="NQS96" s="208"/>
      <c r="NQU96" s="235"/>
      <c r="NQV96" s="235"/>
      <c r="NQW96" s="235"/>
      <c r="NQX96" s="235"/>
      <c r="NQY96" s="235"/>
      <c r="NQZ96" s="235"/>
      <c r="NRA96" s="235"/>
      <c r="NRB96" s="283"/>
      <c r="NRC96" s="283"/>
      <c r="NRD96" s="208"/>
      <c r="NRF96" s="235"/>
      <c r="NRG96" s="235"/>
      <c r="NRH96" s="235"/>
      <c r="NRI96" s="235"/>
      <c r="NRJ96" s="235"/>
      <c r="NRK96" s="235"/>
      <c r="NRL96" s="235"/>
      <c r="NRM96" s="283"/>
      <c r="NRN96" s="283"/>
      <c r="NRO96" s="208"/>
      <c r="NRQ96" s="235"/>
      <c r="NRR96" s="235"/>
      <c r="NRS96" s="235"/>
      <c r="NRT96" s="235"/>
      <c r="NRU96" s="235"/>
      <c r="NRV96" s="235"/>
      <c r="NRW96" s="235"/>
      <c r="NRX96" s="283"/>
      <c r="NRY96" s="283"/>
      <c r="NRZ96" s="208"/>
      <c r="NSB96" s="235"/>
      <c r="NSC96" s="235"/>
      <c r="NSD96" s="235"/>
      <c r="NSE96" s="235"/>
      <c r="NSF96" s="235"/>
      <c r="NSG96" s="235"/>
      <c r="NSH96" s="235"/>
      <c r="NSI96" s="283"/>
      <c r="NSJ96" s="283"/>
      <c r="NSK96" s="208"/>
      <c r="NSM96" s="235"/>
      <c r="NSN96" s="235"/>
      <c r="NSO96" s="235"/>
      <c r="NSP96" s="235"/>
      <c r="NSQ96" s="235"/>
      <c r="NSR96" s="235"/>
      <c r="NSS96" s="235"/>
      <c r="NST96" s="283"/>
      <c r="NSU96" s="283"/>
      <c r="NSV96" s="208"/>
      <c r="NSX96" s="235"/>
      <c r="NSY96" s="235"/>
      <c r="NSZ96" s="235"/>
      <c r="NTA96" s="235"/>
      <c r="NTB96" s="235"/>
      <c r="NTC96" s="235"/>
      <c r="NTD96" s="235"/>
      <c r="NTE96" s="283"/>
      <c r="NTF96" s="283"/>
      <c r="NTG96" s="208"/>
      <c r="NTI96" s="235"/>
      <c r="NTJ96" s="235"/>
      <c r="NTK96" s="235"/>
      <c r="NTL96" s="235"/>
      <c r="NTM96" s="235"/>
      <c r="NTN96" s="235"/>
      <c r="NTO96" s="235"/>
      <c r="NTP96" s="283"/>
      <c r="NTQ96" s="283"/>
      <c r="NTR96" s="208"/>
      <c r="NTT96" s="235"/>
      <c r="NTU96" s="235"/>
      <c r="NTV96" s="235"/>
      <c r="NTW96" s="235"/>
      <c r="NTX96" s="235"/>
      <c r="NTY96" s="235"/>
      <c r="NTZ96" s="235"/>
      <c r="NUA96" s="283"/>
      <c r="NUB96" s="283"/>
      <c r="NUC96" s="208"/>
      <c r="NUE96" s="235"/>
      <c r="NUF96" s="235"/>
      <c r="NUG96" s="235"/>
      <c r="NUH96" s="235"/>
      <c r="NUI96" s="235"/>
      <c r="NUJ96" s="235"/>
      <c r="NUK96" s="235"/>
      <c r="NUL96" s="283"/>
      <c r="NUM96" s="283"/>
      <c r="NUN96" s="208"/>
      <c r="NUP96" s="235"/>
      <c r="NUQ96" s="235"/>
      <c r="NUR96" s="235"/>
      <c r="NUS96" s="235"/>
      <c r="NUT96" s="235"/>
      <c r="NUU96" s="235"/>
      <c r="NUV96" s="235"/>
      <c r="NUW96" s="283"/>
      <c r="NUX96" s="283"/>
      <c r="NUY96" s="208"/>
      <c r="NVA96" s="235"/>
      <c r="NVB96" s="235"/>
      <c r="NVC96" s="235"/>
      <c r="NVD96" s="235"/>
      <c r="NVE96" s="235"/>
      <c r="NVF96" s="235"/>
      <c r="NVG96" s="235"/>
      <c r="NVH96" s="283"/>
      <c r="NVI96" s="283"/>
      <c r="NVJ96" s="208"/>
      <c r="NVL96" s="235"/>
      <c r="NVM96" s="235"/>
      <c r="NVN96" s="235"/>
      <c r="NVO96" s="235"/>
      <c r="NVP96" s="235"/>
      <c r="NVQ96" s="235"/>
      <c r="NVR96" s="235"/>
      <c r="NVS96" s="283"/>
      <c r="NVT96" s="283"/>
      <c r="NVU96" s="208"/>
      <c r="NVW96" s="235"/>
      <c r="NVX96" s="235"/>
      <c r="NVY96" s="235"/>
      <c r="NVZ96" s="235"/>
      <c r="NWA96" s="235"/>
      <c r="NWB96" s="235"/>
      <c r="NWC96" s="235"/>
      <c r="NWD96" s="283"/>
      <c r="NWE96" s="283"/>
      <c r="NWF96" s="208"/>
      <c r="NWH96" s="235"/>
      <c r="NWI96" s="235"/>
      <c r="NWJ96" s="235"/>
      <c r="NWK96" s="235"/>
      <c r="NWL96" s="235"/>
      <c r="NWM96" s="235"/>
      <c r="NWN96" s="235"/>
      <c r="NWO96" s="283"/>
      <c r="NWP96" s="283"/>
      <c r="NWQ96" s="208"/>
      <c r="NWS96" s="235"/>
      <c r="NWT96" s="235"/>
      <c r="NWU96" s="235"/>
      <c r="NWV96" s="235"/>
      <c r="NWW96" s="235"/>
      <c r="NWX96" s="235"/>
      <c r="NWY96" s="235"/>
      <c r="NWZ96" s="283"/>
      <c r="NXA96" s="283"/>
      <c r="NXB96" s="208"/>
      <c r="NXD96" s="235"/>
      <c r="NXE96" s="235"/>
      <c r="NXF96" s="235"/>
      <c r="NXG96" s="235"/>
      <c r="NXH96" s="235"/>
      <c r="NXI96" s="235"/>
      <c r="NXJ96" s="235"/>
      <c r="NXK96" s="283"/>
      <c r="NXL96" s="283"/>
      <c r="NXM96" s="208"/>
      <c r="NXO96" s="235"/>
      <c r="NXP96" s="235"/>
      <c r="NXQ96" s="235"/>
      <c r="NXR96" s="235"/>
      <c r="NXS96" s="235"/>
      <c r="NXT96" s="235"/>
      <c r="NXU96" s="235"/>
      <c r="NXV96" s="283"/>
      <c r="NXW96" s="283"/>
      <c r="NXX96" s="208"/>
      <c r="NXZ96" s="235"/>
      <c r="NYA96" s="235"/>
      <c r="NYB96" s="235"/>
      <c r="NYC96" s="235"/>
      <c r="NYD96" s="235"/>
      <c r="NYE96" s="235"/>
      <c r="NYF96" s="235"/>
      <c r="NYG96" s="283"/>
      <c r="NYH96" s="283"/>
      <c r="NYI96" s="208"/>
      <c r="NYK96" s="235"/>
      <c r="NYL96" s="235"/>
      <c r="NYM96" s="235"/>
      <c r="NYN96" s="235"/>
      <c r="NYO96" s="235"/>
      <c r="NYP96" s="235"/>
      <c r="NYQ96" s="235"/>
      <c r="NYR96" s="283"/>
      <c r="NYS96" s="283"/>
      <c r="NYT96" s="208"/>
      <c r="NYV96" s="235"/>
      <c r="NYW96" s="235"/>
      <c r="NYX96" s="235"/>
      <c r="NYY96" s="235"/>
      <c r="NYZ96" s="235"/>
      <c r="NZA96" s="235"/>
      <c r="NZB96" s="235"/>
      <c r="NZC96" s="283"/>
      <c r="NZD96" s="283"/>
      <c r="NZE96" s="208"/>
      <c r="NZG96" s="235"/>
      <c r="NZH96" s="235"/>
      <c r="NZI96" s="235"/>
      <c r="NZJ96" s="235"/>
      <c r="NZK96" s="235"/>
      <c r="NZL96" s="235"/>
      <c r="NZM96" s="235"/>
      <c r="NZN96" s="283"/>
      <c r="NZO96" s="283"/>
      <c r="NZP96" s="208"/>
      <c r="NZR96" s="235"/>
      <c r="NZS96" s="235"/>
      <c r="NZT96" s="235"/>
      <c r="NZU96" s="235"/>
      <c r="NZV96" s="235"/>
      <c r="NZW96" s="235"/>
      <c r="NZX96" s="235"/>
      <c r="NZY96" s="283"/>
      <c r="NZZ96" s="283"/>
      <c r="OAA96" s="208"/>
      <c r="OAC96" s="235"/>
      <c r="OAD96" s="235"/>
      <c r="OAE96" s="235"/>
      <c r="OAF96" s="235"/>
      <c r="OAG96" s="235"/>
      <c r="OAH96" s="235"/>
      <c r="OAI96" s="235"/>
      <c r="OAJ96" s="283"/>
      <c r="OAK96" s="283"/>
      <c r="OAL96" s="208"/>
      <c r="OAN96" s="235"/>
      <c r="OAO96" s="235"/>
      <c r="OAP96" s="235"/>
      <c r="OAQ96" s="235"/>
      <c r="OAR96" s="235"/>
      <c r="OAS96" s="235"/>
      <c r="OAT96" s="235"/>
      <c r="OAU96" s="283"/>
      <c r="OAV96" s="283"/>
      <c r="OAW96" s="208"/>
      <c r="OAY96" s="235"/>
      <c r="OAZ96" s="235"/>
      <c r="OBA96" s="235"/>
      <c r="OBB96" s="235"/>
      <c r="OBC96" s="235"/>
      <c r="OBD96" s="235"/>
      <c r="OBE96" s="235"/>
      <c r="OBF96" s="283"/>
      <c r="OBG96" s="283"/>
      <c r="OBH96" s="208"/>
      <c r="OBJ96" s="235"/>
      <c r="OBK96" s="235"/>
      <c r="OBL96" s="235"/>
      <c r="OBM96" s="235"/>
      <c r="OBN96" s="235"/>
      <c r="OBO96" s="235"/>
      <c r="OBP96" s="235"/>
      <c r="OBQ96" s="283"/>
      <c r="OBR96" s="283"/>
      <c r="OBS96" s="208"/>
      <c r="OBU96" s="235"/>
      <c r="OBV96" s="235"/>
      <c r="OBW96" s="235"/>
      <c r="OBX96" s="235"/>
      <c r="OBY96" s="235"/>
      <c r="OBZ96" s="235"/>
      <c r="OCA96" s="235"/>
      <c r="OCB96" s="283"/>
      <c r="OCC96" s="283"/>
      <c r="OCD96" s="208"/>
      <c r="OCF96" s="235"/>
      <c r="OCG96" s="235"/>
      <c r="OCH96" s="235"/>
      <c r="OCI96" s="235"/>
      <c r="OCJ96" s="235"/>
      <c r="OCK96" s="235"/>
      <c r="OCL96" s="235"/>
      <c r="OCM96" s="283"/>
      <c r="OCN96" s="283"/>
      <c r="OCO96" s="208"/>
      <c r="OCQ96" s="235"/>
      <c r="OCR96" s="235"/>
      <c r="OCS96" s="235"/>
      <c r="OCT96" s="235"/>
      <c r="OCU96" s="235"/>
      <c r="OCV96" s="235"/>
      <c r="OCW96" s="235"/>
      <c r="OCX96" s="283"/>
      <c r="OCY96" s="283"/>
      <c r="OCZ96" s="208"/>
      <c r="ODB96" s="235"/>
      <c r="ODC96" s="235"/>
      <c r="ODD96" s="235"/>
      <c r="ODE96" s="235"/>
      <c r="ODF96" s="235"/>
      <c r="ODG96" s="235"/>
      <c r="ODH96" s="235"/>
      <c r="ODI96" s="283"/>
      <c r="ODJ96" s="283"/>
      <c r="ODK96" s="208"/>
      <c r="ODM96" s="235"/>
      <c r="ODN96" s="235"/>
      <c r="ODO96" s="235"/>
      <c r="ODP96" s="235"/>
      <c r="ODQ96" s="235"/>
      <c r="ODR96" s="235"/>
      <c r="ODS96" s="235"/>
      <c r="ODT96" s="283"/>
      <c r="ODU96" s="283"/>
      <c r="ODV96" s="208"/>
      <c r="ODX96" s="235"/>
      <c r="ODY96" s="235"/>
      <c r="ODZ96" s="235"/>
      <c r="OEA96" s="235"/>
      <c r="OEB96" s="235"/>
      <c r="OEC96" s="235"/>
      <c r="OED96" s="235"/>
      <c r="OEE96" s="283"/>
      <c r="OEF96" s="283"/>
      <c r="OEG96" s="208"/>
      <c r="OEI96" s="235"/>
      <c r="OEJ96" s="235"/>
      <c r="OEK96" s="235"/>
      <c r="OEL96" s="235"/>
      <c r="OEM96" s="235"/>
      <c r="OEN96" s="235"/>
      <c r="OEO96" s="235"/>
      <c r="OEP96" s="283"/>
      <c r="OEQ96" s="283"/>
      <c r="OER96" s="208"/>
      <c r="OET96" s="235"/>
      <c r="OEU96" s="235"/>
      <c r="OEV96" s="235"/>
      <c r="OEW96" s="235"/>
      <c r="OEX96" s="235"/>
      <c r="OEY96" s="235"/>
      <c r="OEZ96" s="235"/>
      <c r="OFA96" s="283"/>
      <c r="OFB96" s="283"/>
      <c r="OFC96" s="208"/>
      <c r="OFE96" s="235"/>
      <c r="OFF96" s="235"/>
      <c r="OFG96" s="235"/>
      <c r="OFH96" s="235"/>
      <c r="OFI96" s="235"/>
      <c r="OFJ96" s="235"/>
      <c r="OFK96" s="235"/>
      <c r="OFL96" s="283"/>
      <c r="OFM96" s="283"/>
      <c r="OFN96" s="208"/>
      <c r="OFP96" s="235"/>
      <c r="OFQ96" s="235"/>
      <c r="OFR96" s="235"/>
      <c r="OFS96" s="235"/>
      <c r="OFT96" s="235"/>
      <c r="OFU96" s="235"/>
      <c r="OFV96" s="235"/>
      <c r="OFW96" s="283"/>
      <c r="OFX96" s="283"/>
      <c r="OFY96" s="208"/>
      <c r="OGA96" s="235"/>
      <c r="OGB96" s="235"/>
      <c r="OGC96" s="235"/>
      <c r="OGD96" s="235"/>
      <c r="OGE96" s="235"/>
      <c r="OGF96" s="235"/>
      <c r="OGG96" s="235"/>
      <c r="OGH96" s="283"/>
      <c r="OGI96" s="283"/>
      <c r="OGJ96" s="208"/>
      <c r="OGL96" s="235"/>
      <c r="OGM96" s="235"/>
      <c r="OGN96" s="235"/>
      <c r="OGO96" s="235"/>
      <c r="OGP96" s="235"/>
      <c r="OGQ96" s="235"/>
      <c r="OGR96" s="235"/>
      <c r="OGS96" s="283"/>
      <c r="OGT96" s="283"/>
      <c r="OGU96" s="208"/>
      <c r="OGW96" s="235"/>
      <c r="OGX96" s="235"/>
      <c r="OGY96" s="235"/>
      <c r="OGZ96" s="235"/>
      <c r="OHA96" s="235"/>
      <c r="OHB96" s="235"/>
      <c r="OHC96" s="235"/>
      <c r="OHD96" s="283"/>
      <c r="OHE96" s="283"/>
      <c r="OHF96" s="208"/>
      <c r="OHH96" s="235"/>
      <c r="OHI96" s="235"/>
      <c r="OHJ96" s="235"/>
      <c r="OHK96" s="235"/>
      <c r="OHL96" s="235"/>
      <c r="OHM96" s="235"/>
      <c r="OHN96" s="235"/>
      <c r="OHO96" s="283"/>
      <c r="OHP96" s="283"/>
      <c r="OHQ96" s="208"/>
      <c r="OHS96" s="235"/>
      <c r="OHT96" s="235"/>
      <c r="OHU96" s="235"/>
      <c r="OHV96" s="235"/>
      <c r="OHW96" s="235"/>
      <c r="OHX96" s="235"/>
      <c r="OHY96" s="235"/>
      <c r="OHZ96" s="283"/>
      <c r="OIA96" s="283"/>
      <c r="OIB96" s="208"/>
      <c r="OID96" s="235"/>
      <c r="OIE96" s="235"/>
      <c r="OIF96" s="235"/>
      <c r="OIG96" s="235"/>
      <c r="OIH96" s="235"/>
      <c r="OII96" s="235"/>
      <c r="OIJ96" s="235"/>
      <c r="OIK96" s="283"/>
      <c r="OIL96" s="283"/>
      <c r="OIM96" s="208"/>
      <c r="OIO96" s="235"/>
      <c r="OIP96" s="235"/>
      <c r="OIQ96" s="235"/>
      <c r="OIR96" s="235"/>
      <c r="OIS96" s="235"/>
      <c r="OIT96" s="235"/>
      <c r="OIU96" s="235"/>
      <c r="OIV96" s="283"/>
      <c r="OIW96" s="283"/>
      <c r="OIX96" s="208"/>
      <c r="OIZ96" s="235"/>
      <c r="OJA96" s="235"/>
      <c r="OJB96" s="235"/>
      <c r="OJC96" s="235"/>
      <c r="OJD96" s="235"/>
      <c r="OJE96" s="235"/>
      <c r="OJF96" s="235"/>
      <c r="OJG96" s="283"/>
      <c r="OJH96" s="283"/>
      <c r="OJI96" s="208"/>
      <c r="OJK96" s="235"/>
      <c r="OJL96" s="235"/>
      <c r="OJM96" s="235"/>
      <c r="OJN96" s="235"/>
      <c r="OJO96" s="235"/>
      <c r="OJP96" s="235"/>
      <c r="OJQ96" s="235"/>
      <c r="OJR96" s="283"/>
      <c r="OJS96" s="283"/>
      <c r="OJT96" s="208"/>
      <c r="OJV96" s="235"/>
      <c r="OJW96" s="235"/>
      <c r="OJX96" s="235"/>
      <c r="OJY96" s="235"/>
      <c r="OJZ96" s="235"/>
      <c r="OKA96" s="235"/>
      <c r="OKB96" s="235"/>
      <c r="OKC96" s="283"/>
      <c r="OKD96" s="283"/>
      <c r="OKE96" s="208"/>
      <c r="OKG96" s="235"/>
      <c r="OKH96" s="235"/>
      <c r="OKI96" s="235"/>
      <c r="OKJ96" s="235"/>
      <c r="OKK96" s="235"/>
      <c r="OKL96" s="235"/>
      <c r="OKM96" s="235"/>
      <c r="OKN96" s="283"/>
      <c r="OKO96" s="283"/>
      <c r="OKP96" s="208"/>
      <c r="OKR96" s="235"/>
      <c r="OKS96" s="235"/>
      <c r="OKT96" s="235"/>
      <c r="OKU96" s="235"/>
      <c r="OKV96" s="235"/>
      <c r="OKW96" s="235"/>
      <c r="OKX96" s="235"/>
      <c r="OKY96" s="283"/>
      <c r="OKZ96" s="283"/>
      <c r="OLA96" s="208"/>
      <c r="OLC96" s="235"/>
      <c r="OLD96" s="235"/>
      <c r="OLE96" s="235"/>
      <c r="OLF96" s="235"/>
      <c r="OLG96" s="235"/>
      <c r="OLH96" s="235"/>
      <c r="OLI96" s="235"/>
      <c r="OLJ96" s="283"/>
      <c r="OLK96" s="283"/>
      <c r="OLL96" s="208"/>
      <c r="OLN96" s="235"/>
      <c r="OLO96" s="235"/>
      <c r="OLP96" s="235"/>
      <c r="OLQ96" s="235"/>
      <c r="OLR96" s="235"/>
      <c r="OLS96" s="235"/>
      <c r="OLT96" s="235"/>
      <c r="OLU96" s="283"/>
      <c r="OLV96" s="283"/>
      <c r="OLW96" s="208"/>
      <c r="OLY96" s="235"/>
      <c r="OLZ96" s="235"/>
      <c r="OMA96" s="235"/>
      <c r="OMB96" s="235"/>
      <c r="OMC96" s="235"/>
      <c r="OMD96" s="235"/>
      <c r="OME96" s="235"/>
      <c r="OMF96" s="283"/>
      <c r="OMG96" s="283"/>
      <c r="OMH96" s="208"/>
      <c r="OMJ96" s="235"/>
      <c r="OMK96" s="235"/>
      <c r="OML96" s="235"/>
      <c r="OMM96" s="235"/>
      <c r="OMN96" s="235"/>
      <c r="OMO96" s="235"/>
      <c r="OMP96" s="235"/>
      <c r="OMQ96" s="283"/>
      <c r="OMR96" s="283"/>
      <c r="OMS96" s="208"/>
      <c r="OMU96" s="235"/>
      <c r="OMV96" s="235"/>
      <c r="OMW96" s="235"/>
      <c r="OMX96" s="235"/>
      <c r="OMY96" s="235"/>
      <c r="OMZ96" s="235"/>
      <c r="ONA96" s="235"/>
      <c r="ONB96" s="283"/>
      <c r="ONC96" s="283"/>
      <c r="OND96" s="208"/>
      <c r="ONF96" s="235"/>
      <c r="ONG96" s="235"/>
      <c r="ONH96" s="235"/>
      <c r="ONI96" s="235"/>
      <c r="ONJ96" s="235"/>
      <c r="ONK96" s="235"/>
      <c r="ONL96" s="235"/>
      <c r="ONM96" s="283"/>
      <c r="ONN96" s="283"/>
      <c r="ONO96" s="208"/>
      <c r="ONQ96" s="235"/>
      <c r="ONR96" s="235"/>
      <c r="ONS96" s="235"/>
      <c r="ONT96" s="235"/>
      <c r="ONU96" s="235"/>
      <c r="ONV96" s="235"/>
      <c r="ONW96" s="235"/>
      <c r="ONX96" s="283"/>
      <c r="ONY96" s="283"/>
      <c r="ONZ96" s="208"/>
      <c r="OOB96" s="235"/>
      <c r="OOC96" s="235"/>
      <c r="OOD96" s="235"/>
      <c r="OOE96" s="235"/>
      <c r="OOF96" s="235"/>
      <c r="OOG96" s="235"/>
      <c r="OOH96" s="235"/>
      <c r="OOI96" s="283"/>
      <c r="OOJ96" s="283"/>
      <c r="OOK96" s="208"/>
      <c r="OOM96" s="235"/>
      <c r="OON96" s="235"/>
      <c r="OOO96" s="235"/>
      <c r="OOP96" s="235"/>
      <c r="OOQ96" s="235"/>
      <c r="OOR96" s="235"/>
      <c r="OOS96" s="235"/>
      <c r="OOT96" s="283"/>
      <c r="OOU96" s="283"/>
      <c r="OOV96" s="208"/>
      <c r="OOX96" s="235"/>
      <c r="OOY96" s="235"/>
      <c r="OOZ96" s="235"/>
      <c r="OPA96" s="235"/>
      <c r="OPB96" s="235"/>
      <c r="OPC96" s="235"/>
      <c r="OPD96" s="235"/>
      <c r="OPE96" s="283"/>
      <c r="OPF96" s="283"/>
      <c r="OPG96" s="208"/>
      <c r="OPI96" s="235"/>
      <c r="OPJ96" s="235"/>
      <c r="OPK96" s="235"/>
      <c r="OPL96" s="235"/>
      <c r="OPM96" s="235"/>
      <c r="OPN96" s="235"/>
      <c r="OPO96" s="235"/>
      <c r="OPP96" s="283"/>
      <c r="OPQ96" s="283"/>
      <c r="OPR96" s="208"/>
      <c r="OPT96" s="235"/>
      <c r="OPU96" s="235"/>
      <c r="OPV96" s="235"/>
      <c r="OPW96" s="235"/>
      <c r="OPX96" s="235"/>
      <c r="OPY96" s="235"/>
      <c r="OPZ96" s="235"/>
      <c r="OQA96" s="283"/>
      <c r="OQB96" s="283"/>
      <c r="OQC96" s="208"/>
      <c r="OQE96" s="235"/>
      <c r="OQF96" s="235"/>
      <c r="OQG96" s="235"/>
      <c r="OQH96" s="235"/>
      <c r="OQI96" s="235"/>
      <c r="OQJ96" s="235"/>
      <c r="OQK96" s="235"/>
      <c r="OQL96" s="283"/>
      <c r="OQM96" s="283"/>
      <c r="OQN96" s="208"/>
      <c r="OQP96" s="235"/>
      <c r="OQQ96" s="235"/>
      <c r="OQR96" s="235"/>
      <c r="OQS96" s="235"/>
      <c r="OQT96" s="235"/>
      <c r="OQU96" s="235"/>
      <c r="OQV96" s="235"/>
      <c r="OQW96" s="283"/>
      <c r="OQX96" s="283"/>
      <c r="OQY96" s="208"/>
      <c r="ORA96" s="235"/>
      <c r="ORB96" s="235"/>
      <c r="ORC96" s="235"/>
      <c r="ORD96" s="235"/>
      <c r="ORE96" s="235"/>
      <c r="ORF96" s="235"/>
      <c r="ORG96" s="235"/>
      <c r="ORH96" s="283"/>
      <c r="ORI96" s="283"/>
      <c r="ORJ96" s="208"/>
      <c r="ORL96" s="235"/>
      <c r="ORM96" s="235"/>
      <c r="ORN96" s="235"/>
      <c r="ORO96" s="235"/>
      <c r="ORP96" s="235"/>
      <c r="ORQ96" s="235"/>
      <c r="ORR96" s="235"/>
      <c r="ORS96" s="283"/>
      <c r="ORT96" s="283"/>
      <c r="ORU96" s="208"/>
      <c r="ORW96" s="235"/>
      <c r="ORX96" s="235"/>
      <c r="ORY96" s="235"/>
      <c r="ORZ96" s="235"/>
      <c r="OSA96" s="235"/>
      <c r="OSB96" s="235"/>
      <c r="OSC96" s="235"/>
      <c r="OSD96" s="283"/>
      <c r="OSE96" s="283"/>
      <c r="OSF96" s="208"/>
      <c r="OSH96" s="235"/>
      <c r="OSI96" s="235"/>
      <c r="OSJ96" s="235"/>
      <c r="OSK96" s="235"/>
      <c r="OSL96" s="235"/>
      <c r="OSM96" s="235"/>
      <c r="OSN96" s="235"/>
      <c r="OSO96" s="283"/>
      <c r="OSP96" s="283"/>
      <c r="OSQ96" s="208"/>
      <c r="OSS96" s="235"/>
      <c r="OST96" s="235"/>
      <c r="OSU96" s="235"/>
      <c r="OSV96" s="235"/>
      <c r="OSW96" s="235"/>
      <c r="OSX96" s="235"/>
      <c r="OSY96" s="235"/>
      <c r="OSZ96" s="283"/>
      <c r="OTA96" s="283"/>
      <c r="OTB96" s="208"/>
      <c r="OTD96" s="235"/>
      <c r="OTE96" s="235"/>
      <c r="OTF96" s="235"/>
      <c r="OTG96" s="235"/>
      <c r="OTH96" s="235"/>
      <c r="OTI96" s="235"/>
      <c r="OTJ96" s="235"/>
      <c r="OTK96" s="283"/>
      <c r="OTL96" s="283"/>
      <c r="OTM96" s="208"/>
      <c r="OTO96" s="235"/>
      <c r="OTP96" s="235"/>
      <c r="OTQ96" s="235"/>
      <c r="OTR96" s="235"/>
      <c r="OTS96" s="235"/>
      <c r="OTT96" s="235"/>
      <c r="OTU96" s="235"/>
      <c r="OTV96" s="283"/>
      <c r="OTW96" s="283"/>
      <c r="OTX96" s="208"/>
      <c r="OTZ96" s="235"/>
      <c r="OUA96" s="235"/>
      <c r="OUB96" s="235"/>
      <c r="OUC96" s="235"/>
      <c r="OUD96" s="235"/>
      <c r="OUE96" s="235"/>
      <c r="OUF96" s="235"/>
      <c r="OUG96" s="283"/>
      <c r="OUH96" s="283"/>
      <c r="OUI96" s="208"/>
      <c r="OUK96" s="235"/>
      <c r="OUL96" s="235"/>
      <c r="OUM96" s="235"/>
      <c r="OUN96" s="235"/>
      <c r="OUO96" s="235"/>
      <c r="OUP96" s="235"/>
      <c r="OUQ96" s="235"/>
      <c r="OUR96" s="283"/>
      <c r="OUS96" s="283"/>
      <c r="OUT96" s="208"/>
      <c r="OUV96" s="235"/>
      <c r="OUW96" s="235"/>
      <c r="OUX96" s="235"/>
      <c r="OUY96" s="235"/>
      <c r="OUZ96" s="235"/>
      <c r="OVA96" s="235"/>
      <c r="OVB96" s="235"/>
      <c r="OVC96" s="283"/>
      <c r="OVD96" s="283"/>
      <c r="OVE96" s="208"/>
      <c r="OVG96" s="235"/>
      <c r="OVH96" s="235"/>
      <c r="OVI96" s="235"/>
      <c r="OVJ96" s="235"/>
      <c r="OVK96" s="235"/>
      <c r="OVL96" s="235"/>
      <c r="OVM96" s="235"/>
      <c r="OVN96" s="283"/>
      <c r="OVO96" s="283"/>
      <c r="OVP96" s="208"/>
      <c r="OVR96" s="235"/>
      <c r="OVS96" s="235"/>
      <c r="OVT96" s="235"/>
      <c r="OVU96" s="235"/>
      <c r="OVV96" s="235"/>
      <c r="OVW96" s="235"/>
      <c r="OVX96" s="235"/>
      <c r="OVY96" s="283"/>
      <c r="OVZ96" s="283"/>
      <c r="OWA96" s="208"/>
      <c r="OWC96" s="235"/>
      <c r="OWD96" s="235"/>
      <c r="OWE96" s="235"/>
      <c r="OWF96" s="235"/>
      <c r="OWG96" s="235"/>
      <c r="OWH96" s="235"/>
      <c r="OWI96" s="235"/>
      <c r="OWJ96" s="283"/>
      <c r="OWK96" s="283"/>
      <c r="OWL96" s="208"/>
      <c r="OWN96" s="235"/>
      <c r="OWO96" s="235"/>
      <c r="OWP96" s="235"/>
      <c r="OWQ96" s="235"/>
      <c r="OWR96" s="235"/>
      <c r="OWS96" s="235"/>
      <c r="OWT96" s="235"/>
      <c r="OWU96" s="283"/>
      <c r="OWV96" s="283"/>
      <c r="OWW96" s="208"/>
      <c r="OWY96" s="235"/>
      <c r="OWZ96" s="235"/>
      <c r="OXA96" s="235"/>
      <c r="OXB96" s="235"/>
      <c r="OXC96" s="235"/>
      <c r="OXD96" s="235"/>
      <c r="OXE96" s="235"/>
      <c r="OXF96" s="283"/>
      <c r="OXG96" s="283"/>
      <c r="OXH96" s="208"/>
      <c r="OXJ96" s="235"/>
      <c r="OXK96" s="235"/>
      <c r="OXL96" s="235"/>
      <c r="OXM96" s="235"/>
      <c r="OXN96" s="235"/>
      <c r="OXO96" s="235"/>
      <c r="OXP96" s="235"/>
      <c r="OXQ96" s="283"/>
      <c r="OXR96" s="283"/>
      <c r="OXS96" s="208"/>
      <c r="OXU96" s="235"/>
      <c r="OXV96" s="235"/>
      <c r="OXW96" s="235"/>
      <c r="OXX96" s="235"/>
      <c r="OXY96" s="235"/>
      <c r="OXZ96" s="235"/>
      <c r="OYA96" s="235"/>
      <c r="OYB96" s="283"/>
      <c r="OYC96" s="283"/>
      <c r="OYD96" s="208"/>
      <c r="OYF96" s="235"/>
      <c r="OYG96" s="235"/>
      <c r="OYH96" s="235"/>
      <c r="OYI96" s="235"/>
      <c r="OYJ96" s="235"/>
      <c r="OYK96" s="235"/>
      <c r="OYL96" s="235"/>
      <c r="OYM96" s="283"/>
      <c r="OYN96" s="283"/>
      <c r="OYO96" s="208"/>
      <c r="OYQ96" s="235"/>
      <c r="OYR96" s="235"/>
      <c r="OYS96" s="235"/>
      <c r="OYT96" s="235"/>
      <c r="OYU96" s="235"/>
      <c r="OYV96" s="235"/>
      <c r="OYW96" s="235"/>
      <c r="OYX96" s="283"/>
      <c r="OYY96" s="283"/>
      <c r="OYZ96" s="208"/>
      <c r="OZB96" s="235"/>
      <c r="OZC96" s="235"/>
      <c r="OZD96" s="235"/>
      <c r="OZE96" s="235"/>
      <c r="OZF96" s="235"/>
      <c r="OZG96" s="235"/>
      <c r="OZH96" s="235"/>
      <c r="OZI96" s="283"/>
      <c r="OZJ96" s="283"/>
      <c r="OZK96" s="208"/>
      <c r="OZM96" s="235"/>
      <c r="OZN96" s="235"/>
      <c r="OZO96" s="235"/>
      <c r="OZP96" s="235"/>
      <c r="OZQ96" s="235"/>
      <c r="OZR96" s="235"/>
      <c r="OZS96" s="235"/>
      <c r="OZT96" s="283"/>
      <c r="OZU96" s="283"/>
      <c r="OZV96" s="208"/>
      <c r="OZX96" s="235"/>
      <c r="OZY96" s="235"/>
      <c r="OZZ96" s="235"/>
      <c r="PAA96" s="235"/>
      <c r="PAB96" s="235"/>
      <c r="PAC96" s="235"/>
      <c r="PAD96" s="235"/>
      <c r="PAE96" s="283"/>
      <c r="PAF96" s="283"/>
      <c r="PAG96" s="208"/>
      <c r="PAI96" s="235"/>
      <c r="PAJ96" s="235"/>
      <c r="PAK96" s="235"/>
      <c r="PAL96" s="235"/>
      <c r="PAM96" s="235"/>
      <c r="PAN96" s="235"/>
      <c r="PAO96" s="235"/>
      <c r="PAP96" s="283"/>
      <c r="PAQ96" s="283"/>
      <c r="PAR96" s="208"/>
      <c r="PAT96" s="235"/>
      <c r="PAU96" s="235"/>
      <c r="PAV96" s="235"/>
      <c r="PAW96" s="235"/>
      <c r="PAX96" s="235"/>
      <c r="PAY96" s="235"/>
      <c r="PAZ96" s="235"/>
      <c r="PBA96" s="283"/>
      <c r="PBB96" s="283"/>
      <c r="PBC96" s="208"/>
      <c r="PBE96" s="235"/>
      <c r="PBF96" s="235"/>
      <c r="PBG96" s="235"/>
      <c r="PBH96" s="235"/>
      <c r="PBI96" s="235"/>
      <c r="PBJ96" s="235"/>
      <c r="PBK96" s="235"/>
      <c r="PBL96" s="283"/>
      <c r="PBM96" s="283"/>
      <c r="PBN96" s="208"/>
      <c r="PBP96" s="235"/>
      <c r="PBQ96" s="235"/>
      <c r="PBR96" s="235"/>
      <c r="PBS96" s="235"/>
      <c r="PBT96" s="235"/>
      <c r="PBU96" s="235"/>
      <c r="PBV96" s="235"/>
      <c r="PBW96" s="283"/>
      <c r="PBX96" s="283"/>
      <c r="PBY96" s="208"/>
      <c r="PCA96" s="235"/>
      <c r="PCB96" s="235"/>
      <c r="PCC96" s="235"/>
      <c r="PCD96" s="235"/>
      <c r="PCE96" s="235"/>
      <c r="PCF96" s="235"/>
      <c r="PCG96" s="235"/>
      <c r="PCH96" s="283"/>
      <c r="PCI96" s="283"/>
      <c r="PCJ96" s="208"/>
      <c r="PCL96" s="235"/>
      <c r="PCM96" s="235"/>
      <c r="PCN96" s="235"/>
      <c r="PCO96" s="235"/>
      <c r="PCP96" s="235"/>
      <c r="PCQ96" s="235"/>
      <c r="PCR96" s="235"/>
      <c r="PCS96" s="283"/>
      <c r="PCT96" s="283"/>
      <c r="PCU96" s="208"/>
      <c r="PCW96" s="235"/>
      <c r="PCX96" s="235"/>
      <c r="PCY96" s="235"/>
      <c r="PCZ96" s="235"/>
      <c r="PDA96" s="235"/>
      <c r="PDB96" s="235"/>
      <c r="PDC96" s="235"/>
      <c r="PDD96" s="283"/>
      <c r="PDE96" s="283"/>
      <c r="PDF96" s="208"/>
      <c r="PDH96" s="235"/>
      <c r="PDI96" s="235"/>
      <c r="PDJ96" s="235"/>
      <c r="PDK96" s="235"/>
      <c r="PDL96" s="235"/>
      <c r="PDM96" s="235"/>
      <c r="PDN96" s="235"/>
      <c r="PDO96" s="283"/>
      <c r="PDP96" s="283"/>
      <c r="PDQ96" s="208"/>
      <c r="PDS96" s="235"/>
      <c r="PDT96" s="235"/>
      <c r="PDU96" s="235"/>
      <c r="PDV96" s="235"/>
      <c r="PDW96" s="235"/>
      <c r="PDX96" s="235"/>
      <c r="PDY96" s="235"/>
      <c r="PDZ96" s="283"/>
      <c r="PEA96" s="283"/>
      <c r="PEB96" s="208"/>
      <c r="PED96" s="235"/>
      <c r="PEE96" s="235"/>
      <c r="PEF96" s="235"/>
      <c r="PEG96" s="235"/>
      <c r="PEH96" s="235"/>
      <c r="PEI96" s="235"/>
      <c r="PEJ96" s="235"/>
      <c r="PEK96" s="283"/>
      <c r="PEL96" s="283"/>
      <c r="PEM96" s="208"/>
      <c r="PEO96" s="235"/>
      <c r="PEP96" s="235"/>
      <c r="PEQ96" s="235"/>
      <c r="PER96" s="235"/>
      <c r="PES96" s="235"/>
      <c r="PET96" s="235"/>
      <c r="PEU96" s="235"/>
      <c r="PEV96" s="283"/>
      <c r="PEW96" s="283"/>
      <c r="PEX96" s="208"/>
      <c r="PEZ96" s="235"/>
      <c r="PFA96" s="235"/>
      <c r="PFB96" s="235"/>
      <c r="PFC96" s="235"/>
      <c r="PFD96" s="235"/>
      <c r="PFE96" s="235"/>
      <c r="PFF96" s="235"/>
      <c r="PFG96" s="283"/>
      <c r="PFH96" s="283"/>
      <c r="PFI96" s="208"/>
      <c r="PFK96" s="235"/>
      <c r="PFL96" s="235"/>
      <c r="PFM96" s="235"/>
      <c r="PFN96" s="235"/>
      <c r="PFO96" s="235"/>
      <c r="PFP96" s="235"/>
      <c r="PFQ96" s="235"/>
      <c r="PFR96" s="283"/>
      <c r="PFS96" s="283"/>
      <c r="PFT96" s="208"/>
      <c r="PFV96" s="235"/>
      <c r="PFW96" s="235"/>
      <c r="PFX96" s="235"/>
      <c r="PFY96" s="235"/>
      <c r="PFZ96" s="235"/>
      <c r="PGA96" s="235"/>
      <c r="PGB96" s="235"/>
      <c r="PGC96" s="283"/>
      <c r="PGD96" s="283"/>
      <c r="PGE96" s="208"/>
      <c r="PGG96" s="235"/>
      <c r="PGH96" s="235"/>
      <c r="PGI96" s="235"/>
      <c r="PGJ96" s="235"/>
      <c r="PGK96" s="235"/>
      <c r="PGL96" s="235"/>
      <c r="PGM96" s="235"/>
      <c r="PGN96" s="283"/>
      <c r="PGO96" s="283"/>
      <c r="PGP96" s="208"/>
      <c r="PGR96" s="235"/>
      <c r="PGS96" s="235"/>
      <c r="PGT96" s="235"/>
      <c r="PGU96" s="235"/>
      <c r="PGV96" s="235"/>
      <c r="PGW96" s="235"/>
      <c r="PGX96" s="235"/>
      <c r="PGY96" s="283"/>
      <c r="PGZ96" s="283"/>
      <c r="PHA96" s="208"/>
      <c r="PHC96" s="235"/>
      <c r="PHD96" s="235"/>
      <c r="PHE96" s="235"/>
      <c r="PHF96" s="235"/>
      <c r="PHG96" s="235"/>
      <c r="PHH96" s="235"/>
      <c r="PHI96" s="235"/>
      <c r="PHJ96" s="283"/>
      <c r="PHK96" s="283"/>
      <c r="PHL96" s="208"/>
      <c r="PHN96" s="235"/>
      <c r="PHO96" s="235"/>
      <c r="PHP96" s="235"/>
      <c r="PHQ96" s="235"/>
      <c r="PHR96" s="235"/>
      <c r="PHS96" s="235"/>
      <c r="PHT96" s="235"/>
      <c r="PHU96" s="283"/>
      <c r="PHV96" s="283"/>
      <c r="PHW96" s="208"/>
      <c r="PHY96" s="235"/>
      <c r="PHZ96" s="235"/>
      <c r="PIA96" s="235"/>
      <c r="PIB96" s="235"/>
      <c r="PIC96" s="235"/>
      <c r="PID96" s="235"/>
      <c r="PIE96" s="235"/>
      <c r="PIF96" s="283"/>
      <c r="PIG96" s="283"/>
      <c r="PIH96" s="208"/>
      <c r="PIJ96" s="235"/>
      <c r="PIK96" s="235"/>
      <c r="PIL96" s="235"/>
      <c r="PIM96" s="235"/>
      <c r="PIN96" s="235"/>
      <c r="PIO96" s="235"/>
      <c r="PIP96" s="235"/>
      <c r="PIQ96" s="283"/>
      <c r="PIR96" s="283"/>
      <c r="PIS96" s="208"/>
      <c r="PIU96" s="235"/>
      <c r="PIV96" s="235"/>
      <c r="PIW96" s="235"/>
      <c r="PIX96" s="235"/>
      <c r="PIY96" s="235"/>
      <c r="PIZ96" s="235"/>
      <c r="PJA96" s="235"/>
      <c r="PJB96" s="283"/>
      <c r="PJC96" s="283"/>
      <c r="PJD96" s="208"/>
      <c r="PJF96" s="235"/>
      <c r="PJG96" s="235"/>
      <c r="PJH96" s="235"/>
      <c r="PJI96" s="235"/>
      <c r="PJJ96" s="235"/>
      <c r="PJK96" s="235"/>
      <c r="PJL96" s="235"/>
      <c r="PJM96" s="283"/>
      <c r="PJN96" s="283"/>
      <c r="PJO96" s="208"/>
      <c r="PJQ96" s="235"/>
      <c r="PJR96" s="235"/>
      <c r="PJS96" s="235"/>
      <c r="PJT96" s="235"/>
      <c r="PJU96" s="235"/>
      <c r="PJV96" s="235"/>
      <c r="PJW96" s="235"/>
      <c r="PJX96" s="283"/>
      <c r="PJY96" s="283"/>
      <c r="PJZ96" s="208"/>
      <c r="PKB96" s="235"/>
      <c r="PKC96" s="235"/>
      <c r="PKD96" s="235"/>
      <c r="PKE96" s="235"/>
      <c r="PKF96" s="235"/>
      <c r="PKG96" s="235"/>
      <c r="PKH96" s="235"/>
      <c r="PKI96" s="283"/>
      <c r="PKJ96" s="283"/>
      <c r="PKK96" s="208"/>
      <c r="PKM96" s="235"/>
      <c r="PKN96" s="235"/>
      <c r="PKO96" s="235"/>
      <c r="PKP96" s="235"/>
      <c r="PKQ96" s="235"/>
      <c r="PKR96" s="235"/>
      <c r="PKS96" s="235"/>
      <c r="PKT96" s="283"/>
      <c r="PKU96" s="283"/>
      <c r="PKV96" s="208"/>
      <c r="PKX96" s="235"/>
      <c r="PKY96" s="235"/>
      <c r="PKZ96" s="235"/>
      <c r="PLA96" s="235"/>
      <c r="PLB96" s="235"/>
      <c r="PLC96" s="235"/>
      <c r="PLD96" s="235"/>
      <c r="PLE96" s="283"/>
      <c r="PLF96" s="283"/>
      <c r="PLG96" s="208"/>
      <c r="PLI96" s="235"/>
      <c r="PLJ96" s="235"/>
      <c r="PLK96" s="235"/>
      <c r="PLL96" s="235"/>
      <c r="PLM96" s="235"/>
      <c r="PLN96" s="235"/>
      <c r="PLO96" s="235"/>
      <c r="PLP96" s="283"/>
      <c r="PLQ96" s="283"/>
      <c r="PLR96" s="208"/>
      <c r="PLT96" s="235"/>
      <c r="PLU96" s="235"/>
      <c r="PLV96" s="235"/>
      <c r="PLW96" s="235"/>
      <c r="PLX96" s="235"/>
      <c r="PLY96" s="235"/>
      <c r="PLZ96" s="235"/>
      <c r="PMA96" s="283"/>
      <c r="PMB96" s="283"/>
      <c r="PMC96" s="208"/>
      <c r="PME96" s="235"/>
      <c r="PMF96" s="235"/>
      <c r="PMG96" s="235"/>
      <c r="PMH96" s="235"/>
      <c r="PMI96" s="235"/>
      <c r="PMJ96" s="235"/>
      <c r="PMK96" s="235"/>
      <c r="PML96" s="283"/>
      <c r="PMM96" s="283"/>
      <c r="PMN96" s="208"/>
      <c r="PMP96" s="235"/>
      <c r="PMQ96" s="235"/>
      <c r="PMR96" s="235"/>
      <c r="PMS96" s="235"/>
      <c r="PMT96" s="235"/>
      <c r="PMU96" s="235"/>
      <c r="PMV96" s="235"/>
      <c r="PMW96" s="283"/>
      <c r="PMX96" s="283"/>
      <c r="PMY96" s="208"/>
      <c r="PNA96" s="235"/>
      <c r="PNB96" s="235"/>
      <c r="PNC96" s="235"/>
      <c r="PND96" s="235"/>
      <c r="PNE96" s="235"/>
      <c r="PNF96" s="235"/>
      <c r="PNG96" s="235"/>
      <c r="PNH96" s="283"/>
      <c r="PNI96" s="283"/>
      <c r="PNJ96" s="208"/>
      <c r="PNL96" s="235"/>
      <c r="PNM96" s="235"/>
      <c r="PNN96" s="235"/>
      <c r="PNO96" s="235"/>
      <c r="PNP96" s="235"/>
      <c r="PNQ96" s="235"/>
      <c r="PNR96" s="235"/>
      <c r="PNS96" s="283"/>
      <c r="PNT96" s="283"/>
      <c r="PNU96" s="208"/>
      <c r="PNW96" s="235"/>
      <c r="PNX96" s="235"/>
      <c r="PNY96" s="235"/>
      <c r="PNZ96" s="235"/>
      <c r="POA96" s="235"/>
      <c r="POB96" s="235"/>
      <c r="POC96" s="235"/>
      <c r="POD96" s="283"/>
      <c r="POE96" s="283"/>
      <c r="POF96" s="208"/>
      <c r="POH96" s="235"/>
      <c r="POI96" s="235"/>
      <c r="POJ96" s="235"/>
      <c r="POK96" s="235"/>
      <c r="POL96" s="235"/>
      <c r="POM96" s="235"/>
      <c r="PON96" s="235"/>
      <c r="POO96" s="283"/>
      <c r="POP96" s="283"/>
      <c r="POQ96" s="208"/>
      <c r="POS96" s="235"/>
      <c r="POT96" s="235"/>
      <c r="POU96" s="235"/>
      <c r="POV96" s="235"/>
      <c r="POW96" s="235"/>
      <c r="POX96" s="235"/>
      <c r="POY96" s="235"/>
      <c r="POZ96" s="283"/>
      <c r="PPA96" s="283"/>
      <c r="PPB96" s="208"/>
      <c r="PPD96" s="235"/>
      <c r="PPE96" s="235"/>
      <c r="PPF96" s="235"/>
      <c r="PPG96" s="235"/>
      <c r="PPH96" s="235"/>
      <c r="PPI96" s="235"/>
      <c r="PPJ96" s="235"/>
      <c r="PPK96" s="283"/>
      <c r="PPL96" s="283"/>
      <c r="PPM96" s="208"/>
      <c r="PPO96" s="235"/>
      <c r="PPP96" s="235"/>
      <c r="PPQ96" s="235"/>
      <c r="PPR96" s="235"/>
      <c r="PPS96" s="235"/>
      <c r="PPT96" s="235"/>
      <c r="PPU96" s="235"/>
      <c r="PPV96" s="283"/>
      <c r="PPW96" s="283"/>
      <c r="PPX96" s="208"/>
      <c r="PPZ96" s="235"/>
      <c r="PQA96" s="235"/>
      <c r="PQB96" s="235"/>
      <c r="PQC96" s="235"/>
      <c r="PQD96" s="235"/>
      <c r="PQE96" s="235"/>
      <c r="PQF96" s="235"/>
      <c r="PQG96" s="283"/>
      <c r="PQH96" s="283"/>
      <c r="PQI96" s="208"/>
      <c r="PQK96" s="235"/>
      <c r="PQL96" s="235"/>
      <c r="PQM96" s="235"/>
      <c r="PQN96" s="235"/>
      <c r="PQO96" s="235"/>
      <c r="PQP96" s="235"/>
      <c r="PQQ96" s="235"/>
      <c r="PQR96" s="283"/>
      <c r="PQS96" s="283"/>
      <c r="PQT96" s="208"/>
      <c r="PQV96" s="235"/>
      <c r="PQW96" s="235"/>
      <c r="PQX96" s="235"/>
      <c r="PQY96" s="235"/>
      <c r="PQZ96" s="235"/>
      <c r="PRA96" s="235"/>
      <c r="PRB96" s="235"/>
      <c r="PRC96" s="283"/>
      <c r="PRD96" s="283"/>
      <c r="PRE96" s="208"/>
      <c r="PRG96" s="235"/>
      <c r="PRH96" s="235"/>
      <c r="PRI96" s="235"/>
      <c r="PRJ96" s="235"/>
      <c r="PRK96" s="235"/>
      <c r="PRL96" s="235"/>
      <c r="PRM96" s="235"/>
      <c r="PRN96" s="283"/>
      <c r="PRO96" s="283"/>
      <c r="PRP96" s="208"/>
      <c r="PRR96" s="235"/>
      <c r="PRS96" s="235"/>
      <c r="PRT96" s="235"/>
      <c r="PRU96" s="235"/>
      <c r="PRV96" s="235"/>
      <c r="PRW96" s="235"/>
      <c r="PRX96" s="235"/>
      <c r="PRY96" s="283"/>
      <c r="PRZ96" s="283"/>
      <c r="PSA96" s="208"/>
      <c r="PSC96" s="235"/>
      <c r="PSD96" s="235"/>
      <c r="PSE96" s="235"/>
      <c r="PSF96" s="235"/>
      <c r="PSG96" s="235"/>
      <c r="PSH96" s="235"/>
      <c r="PSI96" s="235"/>
      <c r="PSJ96" s="283"/>
      <c r="PSK96" s="283"/>
      <c r="PSL96" s="208"/>
      <c r="PSN96" s="235"/>
      <c r="PSO96" s="235"/>
      <c r="PSP96" s="235"/>
      <c r="PSQ96" s="235"/>
      <c r="PSR96" s="235"/>
      <c r="PSS96" s="235"/>
      <c r="PST96" s="235"/>
      <c r="PSU96" s="283"/>
      <c r="PSV96" s="283"/>
      <c r="PSW96" s="208"/>
      <c r="PSY96" s="235"/>
      <c r="PSZ96" s="235"/>
      <c r="PTA96" s="235"/>
      <c r="PTB96" s="235"/>
      <c r="PTC96" s="235"/>
      <c r="PTD96" s="235"/>
      <c r="PTE96" s="235"/>
      <c r="PTF96" s="283"/>
      <c r="PTG96" s="283"/>
      <c r="PTH96" s="208"/>
      <c r="PTJ96" s="235"/>
      <c r="PTK96" s="235"/>
      <c r="PTL96" s="235"/>
      <c r="PTM96" s="235"/>
      <c r="PTN96" s="235"/>
      <c r="PTO96" s="235"/>
      <c r="PTP96" s="235"/>
      <c r="PTQ96" s="283"/>
      <c r="PTR96" s="283"/>
      <c r="PTS96" s="208"/>
      <c r="PTU96" s="235"/>
      <c r="PTV96" s="235"/>
      <c r="PTW96" s="235"/>
      <c r="PTX96" s="235"/>
      <c r="PTY96" s="235"/>
      <c r="PTZ96" s="235"/>
      <c r="PUA96" s="235"/>
      <c r="PUB96" s="283"/>
      <c r="PUC96" s="283"/>
      <c r="PUD96" s="208"/>
      <c r="PUF96" s="235"/>
      <c r="PUG96" s="235"/>
      <c r="PUH96" s="235"/>
      <c r="PUI96" s="235"/>
      <c r="PUJ96" s="235"/>
      <c r="PUK96" s="235"/>
      <c r="PUL96" s="235"/>
      <c r="PUM96" s="283"/>
      <c r="PUN96" s="283"/>
      <c r="PUO96" s="208"/>
      <c r="PUQ96" s="235"/>
      <c r="PUR96" s="235"/>
      <c r="PUS96" s="235"/>
      <c r="PUT96" s="235"/>
      <c r="PUU96" s="235"/>
      <c r="PUV96" s="235"/>
      <c r="PUW96" s="235"/>
      <c r="PUX96" s="283"/>
      <c r="PUY96" s="283"/>
      <c r="PUZ96" s="208"/>
      <c r="PVB96" s="235"/>
      <c r="PVC96" s="235"/>
      <c r="PVD96" s="235"/>
      <c r="PVE96" s="235"/>
      <c r="PVF96" s="235"/>
      <c r="PVG96" s="235"/>
      <c r="PVH96" s="235"/>
      <c r="PVI96" s="283"/>
      <c r="PVJ96" s="283"/>
      <c r="PVK96" s="208"/>
      <c r="PVM96" s="235"/>
      <c r="PVN96" s="235"/>
      <c r="PVO96" s="235"/>
      <c r="PVP96" s="235"/>
      <c r="PVQ96" s="235"/>
      <c r="PVR96" s="235"/>
      <c r="PVS96" s="235"/>
      <c r="PVT96" s="283"/>
      <c r="PVU96" s="283"/>
      <c r="PVV96" s="208"/>
      <c r="PVX96" s="235"/>
      <c r="PVY96" s="235"/>
      <c r="PVZ96" s="235"/>
      <c r="PWA96" s="235"/>
      <c r="PWB96" s="235"/>
      <c r="PWC96" s="235"/>
      <c r="PWD96" s="235"/>
      <c r="PWE96" s="283"/>
      <c r="PWF96" s="283"/>
      <c r="PWG96" s="208"/>
      <c r="PWI96" s="235"/>
      <c r="PWJ96" s="235"/>
      <c r="PWK96" s="235"/>
      <c r="PWL96" s="235"/>
      <c r="PWM96" s="235"/>
      <c r="PWN96" s="235"/>
      <c r="PWO96" s="235"/>
      <c r="PWP96" s="283"/>
      <c r="PWQ96" s="283"/>
      <c r="PWR96" s="208"/>
      <c r="PWT96" s="235"/>
      <c r="PWU96" s="235"/>
      <c r="PWV96" s="235"/>
      <c r="PWW96" s="235"/>
      <c r="PWX96" s="235"/>
      <c r="PWY96" s="235"/>
      <c r="PWZ96" s="235"/>
      <c r="PXA96" s="283"/>
      <c r="PXB96" s="283"/>
      <c r="PXC96" s="208"/>
      <c r="PXE96" s="235"/>
      <c r="PXF96" s="235"/>
      <c r="PXG96" s="235"/>
      <c r="PXH96" s="235"/>
      <c r="PXI96" s="235"/>
      <c r="PXJ96" s="235"/>
      <c r="PXK96" s="235"/>
      <c r="PXL96" s="283"/>
      <c r="PXM96" s="283"/>
      <c r="PXN96" s="208"/>
      <c r="PXP96" s="235"/>
      <c r="PXQ96" s="235"/>
      <c r="PXR96" s="235"/>
      <c r="PXS96" s="235"/>
      <c r="PXT96" s="235"/>
      <c r="PXU96" s="235"/>
      <c r="PXV96" s="235"/>
      <c r="PXW96" s="283"/>
      <c r="PXX96" s="283"/>
      <c r="PXY96" s="208"/>
      <c r="PYA96" s="235"/>
      <c r="PYB96" s="235"/>
      <c r="PYC96" s="235"/>
      <c r="PYD96" s="235"/>
      <c r="PYE96" s="235"/>
      <c r="PYF96" s="235"/>
      <c r="PYG96" s="235"/>
      <c r="PYH96" s="283"/>
      <c r="PYI96" s="283"/>
      <c r="PYJ96" s="208"/>
      <c r="PYL96" s="235"/>
      <c r="PYM96" s="235"/>
      <c r="PYN96" s="235"/>
      <c r="PYO96" s="235"/>
      <c r="PYP96" s="235"/>
      <c r="PYQ96" s="235"/>
      <c r="PYR96" s="235"/>
      <c r="PYS96" s="283"/>
      <c r="PYT96" s="283"/>
      <c r="PYU96" s="208"/>
      <c r="PYW96" s="235"/>
      <c r="PYX96" s="235"/>
      <c r="PYY96" s="235"/>
      <c r="PYZ96" s="235"/>
      <c r="PZA96" s="235"/>
      <c r="PZB96" s="235"/>
      <c r="PZC96" s="235"/>
      <c r="PZD96" s="283"/>
      <c r="PZE96" s="283"/>
      <c r="PZF96" s="208"/>
      <c r="PZH96" s="235"/>
      <c r="PZI96" s="235"/>
      <c r="PZJ96" s="235"/>
      <c r="PZK96" s="235"/>
      <c r="PZL96" s="235"/>
      <c r="PZM96" s="235"/>
      <c r="PZN96" s="235"/>
      <c r="PZO96" s="283"/>
      <c r="PZP96" s="283"/>
      <c r="PZQ96" s="208"/>
      <c r="PZS96" s="235"/>
      <c r="PZT96" s="235"/>
      <c r="PZU96" s="235"/>
      <c r="PZV96" s="235"/>
      <c r="PZW96" s="235"/>
      <c r="PZX96" s="235"/>
      <c r="PZY96" s="235"/>
      <c r="PZZ96" s="283"/>
      <c r="QAA96" s="283"/>
      <c r="QAB96" s="208"/>
      <c r="QAD96" s="235"/>
      <c r="QAE96" s="235"/>
      <c r="QAF96" s="235"/>
      <c r="QAG96" s="235"/>
      <c r="QAH96" s="235"/>
      <c r="QAI96" s="235"/>
      <c r="QAJ96" s="235"/>
      <c r="QAK96" s="283"/>
      <c r="QAL96" s="283"/>
      <c r="QAM96" s="208"/>
      <c r="QAO96" s="235"/>
      <c r="QAP96" s="235"/>
      <c r="QAQ96" s="235"/>
      <c r="QAR96" s="235"/>
      <c r="QAS96" s="235"/>
      <c r="QAT96" s="235"/>
      <c r="QAU96" s="235"/>
      <c r="QAV96" s="283"/>
      <c r="QAW96" s="283"/>
      <c r="QAX96" s="208"/>
      <c r="QAZ96" s="235"/>
      <c r="QBA96" s="235"/>
      <c r="QBB96" s="235"/>
      <c r="QBC96" s="235"/>
      <c r="QBD96" s="235"/>
      <c r="QBE96" s="235"/>
      <c r="QBF96" s="235"/>
      <c r="QBG96" s="283"/>
      <c r="QBH96" s="283"/>
      <c r="QBI96" s="208"/>
      <c r="QBK96" s="235"/>
      <c r="QBL96" s="235"/>
      <c r="QBM96" s="235"/>
      <c r="QBN96" s="235"/>
      <c r="QBO96" s="235"/>
      <c r="QBP96" s="235"/>
      <c r="QBQ96" s="235"/>
      <c r="QBR96" s="283"/>
      <c r="QBS96" s="283"/>
      <c r="QBT96" s="208"/>
      <c r="QBV96" s="235"/>
      <c r="QBW96" s="235"/>
      <c r="QBX96" s="235"/>
      <c r="QBY96" s="235"/>
      <c r="QBZ96" s="235"/>
      <c r="QCA96" s="235"/>
      <c r="QCB96" s="235"/>
      <c r="QCC96" s="283"/>
      <c r="QCD96" s="283"/>
      <c r="QCE96" s="208"/>
      <c r="QCG96" s="235"/>
      <c r="QCH96" s="235"/>
      <c r="QCI96" s="235"/>
      <c r="QCJ96" s="235"/>
      <c r="QCK96" s="235"/>
      <c r="QCL96" s="235"/>
      <c r="QCM96" s="235"/>
      <c r="QCN96" s="283"/>
      <c r="QCO96" s="283"/>
      <c r="QCP96" s="208"/>
      <c r="QCR96" s="235"/>
      <c r="QCS96" s="235"/>
      <c r="QCT96" s="235"/>
      <c r="QCU96" s="235"/>
      <c r="QCV96" s="235"/>
      <c r="QCW96" s="235"/>
      <c r="QCX96" s="235"/>
      <c r="QCY96" s="283"/>
      <c r="QCZ96" s="283"/>
      <c r="QDA96" s="208"/>
      <c r="QDC96" s="235"/>
      <c r="QDD96" s="235"/>
      <c r="QDE96" s="235"/>
      <c r="QDF96" s="235"/>
      <c r="QDG96" s="235"/>
      <c r="QDH96" s="235"/>
      <c r="QDI96" s="235"/>
      <c r="QDJ96" s="283"/>
      <c r="QDK96" s="283"/>
      <c r="QDL96" s="208"/>
      <c r="QDN96" s="235"/>
      <c r="QDO96" s="235"/>
      <c r="QDP96" s="235"/>
      <c r="QDQ96" s="235"/>
      <c r="QDR96" s="235"/>
      <c r="QDS96" s="235"/>
      <c r="QDT96" s="235"/>
      <c r="QDU96" s="283"/>
      <c r="QDV96" s="283"/>
      <c r="QDW96" s="208"/>
      <c r="QDY96" s="235"/>
      <c r="QDZ96" s="235"/>
      <c r="QEA96" s="235"/>
      <c r="QEB96" s="235"/>
      <c r="QEC96" s="235"/>
      <c r="QED96" s="235"/>
      <c r="QEE96" s="235"/>
      <c r="QEF96" s="283"/>
      <c r="QEG96" s="283"/>
      <c r="QEH96" s="208"/>
      <c r="QEJ96" s="235"/>
      <c r="QEK96" s="235"/>
      <c r="QEL96" s="235"/>
      <c r="QEM96" s="235"/>
      <c r="QEN96" s="235"/>
      <c r="QEO96" s="235"/>
      <c r="QEP96" s="235"/>
      <c r="QEQ96" s="283"/>
      <c r="QER96" s="283"/>
      <c r="QES96" s="208"/>
      <c r="QEU96" s="235"/>
      <c r="QEV96" s="235"/>
      <c r="QEW96" s="235"/>
      <c r="QEX96" s="235"/>
      <c r="QEY96" s="235"/>
      <c r="QEZ96" s="235"/>
      <c r="QFA96" s="235"/>
      <c r="QFB96" s="283"/>
      <c r="QFC96" s="283"/>
      <c r="QFD96" s="208"/>
      <c r="QFF96" s="235"/>
      <c r="QFG96" s="235"/>
      <c r="QFH96" s="235"/>
      <c r="QFI96" s="235"/>
      <c r="QFJ96" s="235"/>
      <c r="QFK96" s="235"/>
      <c r="QFL96" s="235"/>
      <c r="QFM96" s="283"/>
      <c r="QFN96" s="283"/>
      <c r="QFO96" s="208"/>
      <c r="QFQ96" s="235"/>
      <c r="QFR96" s="235"/>
      <c r="QFS96" s="235"/>
      <c r="QFT96" s="235"/>
      <c r="QFU96" s="235"/>
      <c r="QFV96" s="235"/>
      <c r="QFW96" s="235"/>
      <c r="QFX96" s="283"/>
      <c r="QFY96" s="283"/>
      <c r="QFZ96" s="208"/>
      <c r="QGB96" s="235"/>
      <c r="QGC96" s="235"/>
      <c r="QGD96" s="235"/>
      <c r="QGE96" s="235"/>
      <c r="QGF96" s="235"/>
      <c r="QGG96" s="235"/>
      <c r="QGH96" s="235"/>
      <c r="QGI96" s="283"/>
      <c r="QGJ96" s="283"/>
      <c r="QGK96" s="208"/>
      <c r="QGM96" s="235"/>
      <c r="QGN96" s="235"/>
      <c r="QGO96" s="235"/>
      <c r="QGP96" s="235"/>
      <c r="QGQ96" s="235"/>
      <c r="QGR96" s="235"/>
      <c r="QGS96" s="235"/>
      <c r="QGT96" s="283"/>
      <c r="QGU96" s="283"/>
      <c r="QGV96" s="208"/>
      <c r="QGX96" s="235"/>
      <c r="QGY96" s="235"/>
      <c r="QGZ96" s="235"/>
      <c r="QHA96" s="235"/>
      <c r="QHB96" s="235"/>
      <c r="QHC96" s="235"/>
      <c r="QHD96" s="235"/>
      <c r="QHE96" s="283"/>
      <c r="QHF96" s="283"/>
      <c r="QHG96" s="208"/>
      <c r="QHI96" s="235"/>
      <c r="QHJ96" s="235"/>
      <c r="QHK96" s="235"/>
      <c r="QHL96" s="235"/>
      <c r="QHM96" s="235"/>
      <c r="QHN96" s="235"/>
      <c r="QHO96" s="235"/>
      <c r="QHP96" s="283"/>
      <c r="QHQ96" s="283"/>
      <c r="QHR96" s="208"/>
      <c r="QHT96" s="235"/>
      <c r="QHU96" s="235"/>
      <c r="QHV96" s="235"/>
      <c r="QHW96" s="235"/>
      <c r="QHX96" s="235"/>
      <c r="QHY96" s="235"/>
      <c r="QHZ96" s="235"/>
      <c r="QIA96" s="283"/>
      <c r="QIB96" s="283"/>
      <c r="QIC96" s="208"/>
      <c r="QIE96" s="235"/>
      <c r="QIF96" s="235"/>
      <c r="QIG96" s="235"/>
      <c r="QIH96" s="235"/>
      <c r="QII96" s="235"/>
      <c r="QIJ96" s="235"/>
      <c r="QIK96" s="235"/>
      <c r="QIL96" s="283"/>
      <c r="QIM96" s="283"/>
      <c r="QIN96" s="208"/>
      <c r="QIP96" s="235"/>
      <c r="QIQ96" s="235"/>
      <c r="QIR96" s="235"/>
      <c r="QIS96" s="235"/>
      <c r="QIT96" s="235"/>
      <c r="QIU96" s="235"/>
      <c r="QIV96" s="235"/>
      <c r="QIW96" s="283"/>
      <c r="QIX96" s="283"/>
      <c r="QIY96" s="208"/>
      <c r="QJA96" s="235"/>
      <c r="QJB96" s="235"/>
      <c r="QJC96" s="235"/>
      <c r="QJD96" s="235"/>
      <c r="QJE96" s="235"/>
      <c r="QJF96" s="235"/>
      <c r="QJG96" s="235"/>
      <c r="QJH96" s="283"/>
      <c r="QJI96" s="283"/>
      <c r="QJJ96" s="208"/>
      <c r="QJL96" s="235"/>
      <c r="QJM96" s="235"/>
      <c r="QJN96" s="235"/>
      <c r="QJO96" s="235"/>
      <c r="QJP96" s="235"/>
      <c r="QJQ96" s="235"/>
      <c r="QJR96" s="235"/>
      <c r="QJS96" s="283"/>
      <c r="QJT96" s="283"/>
      <c r="QJU96" s="208"/>
      <c r="QJW96" s="235"/>
      <c r="QJX96" s="235"/>
      <c r="QJY96" s="235"/>
      <c r="QJZ96" s="235"/>
      <c r="QKA96" s="235"/>
      <c r="QKB96" s="235"/>
      <c r="QKC96" s="235"/>
      <c r="QKD96" s="283"/>
      <c r="QKE96" s="283"/>
      <c r="QKF96" s="208"/>
      <c r="QKH96" s="235"/>
      <c r="QKI96" s="235"/>
      <c r="QKJ96" s="235"/>
      <c r="QKK96" s="235"/>
      <c r="QKL96" s="235"/>
      <c r="QKM96" s="235"/>
      <c r="QKN96" s="235"/>
      <c r="QKO96" s="283"/>
      <c r="QKP96" s="283"/>
      <c r="QKQ96" s="208"/>
      <c r="QKS96" s="235"/>
      <c r="QKT96" s="235"/>
      <c r="QKU96" s="235"/>
      <c r="QKV96" s="235"/>
      <c r="QKW96" s="235"/>
      <c r="QKX96" s="235"/>
      <c r="QKY96" s="235"/>
      <c r="QKZ96" s="283"/>
      <c r="QLA96" s="283"/>
      <c r="QLB96" s="208"/>
      <c r="QLD96" s="235"/>
      <c r="QLE96" s="235"/>
      <c r="QLF96" s="235"/>
      <c r="QLG96" s="235"/>
      <c r="QLH96" s="235"/>
      <c r="QLI96" s="235"/>
      <c r="QLJ96" s="235"/>
      <c r="QLK96" s="283"/>
      <c r="QLL96" s="283"/>
      <c r="QLM96" s="208"/>
      <c r="QLO96" s="235"/>
      <c r="QLP96" s="235"/>
      <c r="QLQ96" s="235"/>
      <c r="QLR96" s="235"/>
      <c r="QLS96" s="235"/>
      <c r="QLT96" s="235"/>
      <c r="QLU96" s="235"/>
      <c r="QLV96" s="283"/>
      <c r="QLW96" s="283"/>
      <c r="QLX96" s="208"/>
      <c r="QLZ96" s="235"/>
      <c r="QMA96" s="235"/>
      <c r="QMB96" s="235"/>
      <c r="QMC96" s="235"/>
      <c r="QMD96" s="235"/>
      <c r="QME96" s="235"/>
      <c r="QMF96" s="235"/>
      <c r="QMG96" s="283"/>
      <c r="QMH96" s="283"/>
      <c r="QMI96" s="208"/>
      <c r="QMK96" s="235"/>
      <c r="QML96" s="235"/>
      <c r="QMM96" s="235"/>
      <c r="QMN96" s="235"/>
      <c r="QMO96" s="235"/>
      <c r="QMP96" s="235"/>
      <c r="QMQ96" s="235"/>
      <c r="QMR96" s="283"/>
      <c r="QMS96" s="283"/>
      <c r="QMT96" s="208"/>
      <c r="QMV96" s="235"/>
      <c r="QMW96" s="235"/>
      <c r="QMX96" s="235"/>
      <c r="QMY96" s="235"/>
      <c r="QMZ96" s="235"/>
      <c r="QNA96" s="235"/>
      <c r="QNB96" s="235"/>
      <c r="QNC96" s="283"/>
      <c r="QND96" s="283"/>
      <c r="QNE96" s="208"/>
      <c r="QNG96" s="235"/>
      <c r="QNH96" s="235"/>
      <c r="QNI96" s="235"/>
      <c r="QNJ96" s="235"/>
      <c r="QNK96" s="235"/>
      <c r="QNL96" s="235"/>
      <c r="QNM96" s="235"/>
      <c r="QNN96" s="283"/>
      <c r="QNO96" s="283"/>
      <c r="QNP96" s="208"/>
      <c r="QNR96" s="235"/>
      <c r="QNS96" s="235"/>
      <c r="QNT96" s="235"/>
      <c r="QNU96" s="235"/>
      <c r="QNV96" s="235"/>
      <c r="QNW96" s="235"/>
      <c r="QNX96" s="235"/>
      <c r="QNY96" s="283"/>
      <c r="QNZ96" s="283"/>
      <c r="QOA96" s="208"/>
      <c r="QOC96" s="235"/>
      <c r="QOD96" s="235"/>
      <c r="QOE96" s="235"/>
      <c r="QOF96" s="235"/>
      <c r="QOG96" s="235"/>
      <c r="QOH96" s="235"/>
      <c r="QOI96" s="235"/>
      <c r="QOJ96" s="283"/>
      <c r="QOK96" s="283"/>
      <c r="QOL96" s="208"/>
      <c r="QON96" s="235"/>
      <c r="QOO96" s="235"/>
      <c r="QOP96" s="235"/>
      <c r="QOQ96" s="235"/>
      <c r="QOR96" s="235"/>
      <c r="QOS96" s="235"/>
      <c r="QOT96" s="235"/>
      <c r="QOU96" s="283"/>
      <c r="QOV96" s="283"/>
      <c r="QOW96" s="208"/>
      <c r="QOY96" s="235"/>
      <c r="QOZ96" s="235"/>
      <c r="QPA96" s="235"/>
      <c r="QPB96" s="235"/>
      <c r="QPC96" s="235"/>
      <c r="QPD96" s="235"/>
      <c r="QPE96" s="235"/>
      <c r="QPF96" s="283"/>
      <c r="QPG96" s="283"/>
      <c r="QPH96" s="208"/>
      <c r="QPJ96" s="235"/>
      <c r="QPK96" s="235"/>
      <c r="QPL96" s="235"/>
      <c r="QPM96" s="235"/>
      <c r="QPN96" s="235"/>
      <c r="QPO96" s="235"/>
      <c r="QPP96" s="235"/>
      <c r="QPQ96" s="283"/>
      <c r="QPR96" s="283"/>
      <c r="QPS96" s="208"/>
      <c r="QPU96" s="235"/>
      <c r="QPV96" s="235"/>
      <c r="QPW96" s="235"/>
      <c r="QPX96" s="235"/>
      <c r="QPY96" s="235"/>
      <c r="QPZ96" s="235"/>
      <c r="QQA96" s="235"/>
      <c r="QQB96" s="283"/>
      <c r="QQC96" s="283"/>
      <c r="QQD96" s="208"/>
      <c r="QQF96" s="235"/>
      <c r="QQG96" s="235"/>
      <c r="QQH96" s="235"/>
      <c r="QQI96" s="235"/>
      <c r="QQJ96" s="235"/>
      <c r="QQK96" s="235"/>
      <c r="QQL96" s="235"/>
      <c r="QQM96" s="283"/>
      <c r="QQN96" s="283"/>
      <c r="QQO96" s="208"/>
      <c r="QQQ96" s="235"/>
      <c r="QQR96" s="235"/>
      <c r="QQS96" s="235"/>
      <c r="QQT96" s="235"/>
      <c r="QQU96" s="235"/>
      <c r="QQV96" s="235"/>
      <c r="QQW96" s="235"/>
      <c r="QQX96" s="283"/>
      <c r="QQY96" s="283"/>
      <c r="QQZ96" s="208"/>
      <c r="QRB96" s="235"/>
      <c r="QRC96" s="235"/>
      <c r="QRD96" s="235"/>
      <c r="QRE96" s="235"/>
      <c r="QRF96" s="235"/>
      <c r="QRG96" s="235"/>
      <c r="QRH96" s="235"/>
      <c r="QRI96" s="283"/>
      <c r="QRJ96" s="283"/>
      <c r="QRK96" s="208"/>
      <c r="QRM96" s="235"/>
      <c r="QRN96" s="235"/>
      <c r="QRO96" s="235"/>
      <c r="QRP96" s="235"/>
      <c r="QRQ96" s="235"/>
      <c r="QRR96" s="235"/>
      <c r="QRS96" s="235"/>
      <c r="QRT96" s="283"/>
      <c r="QRU96" s="283"/>
      <c r="QRV96" s="208"/>
      <c r="QRX96" s="235"/>
      <c r="QRY96" s="235"/>
      <c r="QRZ96" s="235"/>
      <c r="QSA96" s="235"/>
      <c r="QSB96" s="235"/>
      <c r="QSC96" s="235"/>
      <c r="QSD96" s="235"/>
      <c r="QSE96" s="283"/>
      <c r="QSF96" s="283"/>
      <c r="QSG96" s="208"/>
      <c r="QSI96" s="235"/>
      <c r="QSJ96" s="235"/>
      <c r="QSK96" s="235"/>
      <c r="QSL96" s="235"/>
      <c r="QSM96" s="235"/>
      <c r="QSN96" s="235"/>
      <c r="QSO96" s="235"/>
      <c r="QSP96" s="283"/>
      <c r="QSQ96" s="283"/>
      <c r="QSR96" s="208"/>
      <c r="QST96" s="235"/>
      <c r="QSU96" s="235"/>
      <c r="QSV96" s="235"/>
      <c r="QSW96" s="235"/>
      <c r="QSX96" s="235"/>
      <c r="QSY96" s="235"/>
      <c r="QSZ96" s="235"/>
      <c r="QTA96" s="283"/>
      <c r="QTB96" s="283"/>
      <c r="QTC96" s="208"/>
      <c r="QTE96" s="235"/>
      <c r="QTF96" s="235"/>
      <c r="QTG96" s="235"/>
      <c r="QTH96" s="235"/>
      <c r="QTI96" s="235"/>
      <c r="QTJ96" s="235"/>
      <c r="QTK96" s="235"/>
      <c r="QTL96" s="283"/>
      <c r="QTM96" s="283"/>
      <c r="QTN96" s="208"/>
      <c r="QTP96" s="235"/>
      <c r="QTQ96" s="235"/>
      <c r="QTR96" s="235"/>
      <c r="QTS96" s="235"/>
      <c r="QTT96" s="235"/>
      <c r="QTU96" s="235"/>
      <c r="QTV96" s="235"/>
      <c r="QTW96" s="283"/>
      <c r="QTX96" s="283"/>
      <c r="QTY96" s="208"/>
      <c r="QUA96" s="235"/>
      <c r="QUB96" s="235"/>
      <c r="QUC96" s="235"/>
      <c r="QUD96" s="235"/>
      <c r="QUE96" s="235"/>
      <c r="QUF96" s="235"/>
      <c r="QUG96" s="235"/>
      <c r="QUH96" s="283"/>
      <c r="QUI96" s="283"/>
      <c r="QUJ96" s="208"/>
      <c r="QUL96" s="235"/>
      <c r="QUM96" s="235"/>
      <c r="QUN96" s="235"/>
      <c r="QUO96" s="235"/>
      <c r="QUP96" s="235"/>
      <c r="QUQ96" s="235"/>
      <c r="QUR96" s="235"/>
      <c r="QUS96" s="283"/>
      <c r="QUT96" s="283"/>
      <c r="QUU96" s="208"/>
      <c r="QUW96" s="235"/>
      <c r="QUX96" s="235"/>
      <c r="QUY96" s="235"/>
      <c r="QUZ96" s="235"/>
      <c r="QVA96" s="235"/>
      <c r="QVB96" s="235"/>
      <c r="QVC96" s="235"/>
      <c r="QVD96" s="283"/>
      <c r="QVE96" s="283"/>
      <c r="QVF96" s="208"/>
      <c r="QVH96" s="235"/>
      <c r="QVI96" s="235"/>
      <c r="QVJ96" s="235"/>
      <c r="QVK96" s="235"/>
      <c r="QVL96" s="235"/>
      <c r="QVM96" s="235"/>
      <c r="QVN96" s="235"/>
      <c r="QVO96" s="283"/>
      <c r="QVP96" s="283"/>
      <c r="QVQ96" s="208"/>
      <c r="QVS96" s="235"/>
      <c r="QVT96" s="235"/>
      <c r="QVU96" s="235"/>
      <c r="QVV96" s="235"/>
      <c r="QVW96" s="235"/>
      <c r="QVX96" s="235"/>
      <c r="QVY96" s="235"/>
      <c r="QVZ96" s="283"/>
      <c r="QWA96" s="283"/>
      <c r="QWB96" s="208"/>
      <c r="QWD96" s="235"/>
      <c r="QWE96" s="235"/>
      <c r="QWF96" s="235"/>
      <c r="QWG96" s="235"/>
      <c r="QWH96" s="235"/>
      <c r="QWI96" s="235"/>
      <c r="QWJ96" s="235"/>
      <c r="QWK96" s="283"/>
      <c r="QWL96" s="283"/>
      <c r="QWM96" s="208"/>
      <c r="QWO96" s="235"/>
      <c r="QWP96" s="235"/>
      <c r="QWQ96" s="235"/>
      <c r="QWR96" s="235"/>
      <c r="QWS96" s="235"/>
      <c r="QWT96" s="235"/>
      <c r="QWU96" s="235"/>
      <c r="QWV96" s="283"/>
      <c r="QWW96" s="283"/>
      <c r="QWX96" s="208"/>
      <c r="QWZ96" s="235"/>
      <c r="QXA96" s="235"/>
      <c r="QXB96" s="235"/>
      <c r="QXC96" s="235"/>
      <c r="QXD96" s="235"/>
      <c r="QXE96" s="235"/>
      <c r="QXF96" s="235"/>
      <c r="QXG96" s="283"/>
      <c r="QXH96" s="283"/>
      <c r="QXI96" s="208"/>
      <c r="QXK96" s="235"/>
      <c r="QXL96" s="235"/>
      <c r="QXM96" s="235"/>
      <c r="QXN96" s="235"/>
      <c r="QXO96" s="235"/>
      <c r="QXP96" s="235"/>
      <c r="QXQ96" s="235"/>
      <c r="QXR96" s="283"/>
      <c r="QXS96" s="283"/>
      <c r="QXT96" s="208"/>
      <c r="QXV96" s="235"/>
      <c r="QXW96" s="235"/>
      <c r="QXX96" s="235"/>
      <c r="QXY96" s="235"/>
      <c r="QXZ96" s="235"/>
      <c r="QYA96" s="235"/>
      <c r="QYB96" s="235"/>
      <c r="QYC96" s="283"/>
      <c r="QYD96" s="283"/>
      <c r="QYE96" s="208"/>
      <c r="QYG96" s="235"/>
      <c r="QYH96" s="235"/>
      <c r="QYI96" s="235"/>
      <c r="QYJ96" s="235"/>
      <c r="QYK96" s="235"/>
      <c r="QYL96" s="235"/>
      <c r="QYM96" s="235"/>
      <c r="QYN96" s="283"/>
      <c r="QYO96" s="283"/>
      <c r="QYP96" s="208"/>
      <c r="QYR96" s="235"/>
      <c r="QYS96" s="235"/>
      <c r="QYT96" s="235"/>
      <c r="QYU96" s="235"/>
      <c r="QYV96" s="235"/>
      <c r="QYW96" s="235"/>
      <c r="QYX96" s="235"/>
      <c r="QYY96" s="283"/>
      <c r="QYZ96" s="283"/>
      <c r="QZA96" s="208"/>
      <c r="QZC96" s="235"/>
      <c r="QZD96" s="235"/>
      <c r="QZE96" s="235"/>
      <c r="QZF96" s="235"/>
      <c r="QZG96" s="235"/>
      <c r="QZH96" s="235"/>
      <c r="QZI96" s="235"/>
      <c r="QZJ96" s="283"/>
      <c r="QZK96" s="283"/>
      <c r="QZL96" s="208"/>
      <c r="QZN96" s="235"/>
      <c r="QZO96" s="235"/>
      <c r="QZP96" s="235"/>
      <c r="QZQ96" s="235"/>
      <c r="QZR96" s="235"/>
      <c r="QZS96" s="235"/>
      <c r="QZT96" s="235"/>
      <c r="QZU96" s="283"/>
      <c r="QZV96" s="283"/>
      <c r="QZW96" s="208"/>
      <c r="QZY96" s="235"/>
      <c r="QZZ96" s="235"/>
      <c r="RAA96" s="235"/>
      <c r="RAB96" s="235"/>
      <c r="RAC96" s="235"/>
      <c r="RAD96" s="235"/>
      <c r="RAE96" s="235"/>
      <c r="RAF96" s="283"/>
      <c r="RAG96" s="283"/>
      <c r="RAH96" s="208"/>
      <c r="RAJ96" s="235"/>
      <c r="RAK96" s="235"/>
      <c r="RAL96" s="235"/>
      <c r="RAM96" s="235"/>
      <c r="RAN96" s="235"/>
      <c r="RAO96" s="235"/>
      <c r="RAP96" s="235"/>
      <c r="RAQ96" s="283"/>
      <c r="RAR96" s="283"/>
      <c r="RAS96" s="208"/>
      <c r="RAU96" s="235"/>
      <c r="RAV96" s="235"/>
      <c r="RAW96" s="235"/>
      <c r="RAX96" s="235"/>
      <c r="RAY96" s="235"/>
      <c r="RAZ96" s="235"/>
      <c r="RBA96" s="235"/>
      <c r="RBB96" s="283"/>
      <c r="RBC96" s="283"/>
      <c r="RBD96" s="208"/>
      <c r="RBF96" s="235"/>
      <c r="RBG96" s="235"/>
      <c r="RBH96" s="235"/>
      <c r="RBI96" s="235"/>
      <c r="RBJ96" s="235"/>
      <c r="RBK96" s="235"/>
      <c r="RBL96" s="235"/>
      <c r="RBM96" s="283"/>
      <c r="RBN96" s="283"/>
      <c r="RBO96" s="208"/>
      <c r="RBQ96" s="235"/>
      <c r="RBR96" s="235"/>
      <c r="RBS96" s="235"/>
      <c r="RBT96" s="235"/>
      <c r="RBU96" s="235"/>
      <c r="RBV96" s="235"/>
      <c r="RBW96" s="235"/>
      <c r="RBX96" s="283"/>
      <c r="RBY96" s="283"/>
      <c r="RBZ96" s="208"/>
      <c r="RCB96" s="235"/>
      <c r="RCC96" s="235"/>
      <c r="RCD96" s="235"/>
      <c r="RCE96" s="235"/>
      <c r="RCF96" s="235"/>
      <c r="RCG96" s="235"/>
      <c r="RCH96" s="235"/>
      <c r="RCI96" s="283"/>
      <c r="RCJ96" s="283"/>
      <c r="RCK96" s="208"/>
      <c r="RCM96" s="235"/>
      <c r="RCN96" s="235"/>
      <c r="RCO96" s="235"/>
      <c r="RCP96" s="235"/>
      <c r="RCQ96" s="235"/>
      <c r="RCR96" s="235"/>
      <c r="RCS96" s="235"/>
      <c r="RCT96" s="283"/>
      <c r="RCU96" s="283"/>
      <c r="RCV96" s="208"/>
      <c r="RCX96" s="235"/>
      <c r="RCY96" s="235"/>
      <c r="RCZ96" s="235"/>
      <c r="RDA96" s="235"/>
      <c r="RDB96" s="235"/>
      <c r="RDC96" s="235"/>
      <c r="RDD96" s="235"/>
      <c r="RDE96" s="283"/>
      <c r="RDF96" s="283"/>
      <c r="RDG96" s="208"/>
      <c r="RDI96" s="235"/>
      <c r="RDJ96" s="235"/>
      <c r="RDK96" s="235"/>
      <c r="RDL96" s="235"/>
      <c r="RDM96" s="235"/>
      <c r="RDN96" s="235"/>
      <c r="RDO96" s="235"/>
      <c r="RDP96" s="283"/>
      <c r="RDQ96" s="283"/>
      <c r="RDR96" s="208"/>
      <c r="RDT96" s="235"/>
      <c r="RDU96" s="235"/>
      <c r="RDV96" s="235"/>
      <c r="RDW96" s="235"/>
      <c r="RDX96" s="235"/>
      <c r="RDY96" s="235"/>
      <c r="RDZ96" s="235"/>
      <c r="REA96" s="283"/>
      <c r="REB96" s="283"/>
      <c r="REC96" s="208"/>
      <c r="REE96" s="235"/>
      <c r="REF96" s="235"/>
      <c r="REG96" s="235"/>
      <c r="REH96" s="235"/>
      <c r="REI96" s="235"/>
      <c r="REJ96" s="235"/>
      <c r="REK96" s="235"/>
      <c r="REL96" s="283"/>
      <c r="REM96" s="283"/>
      <c r="REN96" s="208"/>
      <c r="REP96" s="235"/>
      <c r="REQ96" s="235"/>
      <c r="RER96" s="235"/>
      <c r="RES96" s="235"/>
      <c r="RET96" s="235"/>
      <c r="REU96" s="235"/>
      <c r="REV96" s="235"/>
      <c r="REW96" s="283"/>
      <c r="REX96" s="283"/>
      <c r="REY96" s="208"/>
      <c r="RFA96" s="235"/>
      <c r="RFB96" s="235"/>
      <c r="RFC96" s="235"/>
      <c r="RFD96" s="235"/>
      <c r="RFE96" s="235"/>
      <c r="RFF96" s="235"/>
      <c r="RFG96" s="235"/>
      <c r="RFH96" s="283"/>
      <c r="RFI96" s="283"/>
      <c r="RFJ96" s="208"/>
      <c r="RFL96" s="235"/>
      <c r="RFM96" s="235"/>
      <c r="RFN96" s="235"/>
      <c r="RFO96" s="235"/>
      <c r="RFP96" s="235"/>
      <c r="RFQ96" s="235"/>
      <c r="RFR96" s="235"/>
      <c r="RFS96" s="283"/>
      <c r="RFT96" s="283"/>
      <c r="RFU96" s="208"/>
      <c r="RFW96" s="235"/>
      <c r="RFX96" s="235"/>
      <c r="RFY96" s="235"/>
      <c r="RFZ96" s="235"/>
      <c r="RGA96" s="235"/>
      <c r="RGB96" s="235"/>
      <c r="RGC96" s="235"/>
      <c r="RGD96" s="283"/>
      <c r="RGE96" s="283"/>
      <c r="RGF96" s="208"/>
      <c r="RGH96" s="235"/>
      <c r="RGI96" s="235"/>
      <c r="RGJ96" s="235"/>
      <c r="RGK96" s="235"/>
      <c r="RGL96" s="235"/>
      <c r="RGM96" s="235"/>
      <c r="RGN96" s="235"/>
      <c r="RGO96" s="283"/>
      <c r="RGP96" s="283"/>
      <c r="RGQ96" s="208"/>
      <c r="RGS96" s="235"/>
      <c r="RGT96" s="235"/>
      <c r="RGU96" s="235"/>
      <c r="RGV96" s="235"/>
      <c r="RGW96" s="235"/>
      <c r="RGX96" s="235"/>
      <c r="RGY96" s="235"/>
      <c r="RGZ96" s="283"/>
      <c r="RHA96" s="283"/>
      <c r="RHB96" s="208"/>
      <c r="RHD96" s="235"/>
      <c r="RHE96" s="235"/>
      <c r="RHF96" s="235"/>
      <c r="RHG96" s="235"/>
      <c r="RHH96" s="235"/>
      <c r="RHI96" s="235"/>
      <c r="RHJ96" s="235"/>
      <c r="RHK96" s="283"/>
      <c r="RHL96" s="283"/>
      <c r="RHM96" s="208"/>
      <c r="RHO96" s="235"/>
      <c r="RHP96" s="235"/>
      <c r="RHQ96" s="235"/>
      <c r="RHR96" s="235"/>
      <c r="RHS96" s="235"/>
      <c r="RHT96" s="235"/>
      <c r="RHU96" s="235"/>
      <c r="RHV96" s="283"/>
      <c r="RHW96" s="283"/>
      <c r="RHX96" s="208"/>
      <c r="RHZ96" s="235"/>
      <c r="RIA96" s="235"/>
      <c r="RIB96" s="235"/>
      <c r="RIC96" s="235"/>
      <c r="RID96" s="235"/>
      <c r="RIE96" s="235"/>
      <c r="RIF96" s="235"/>
      <c r="RIG96" s="283"/>
      <c r="RIH96" s="283"/>
      <c r="RII96" s="208"/>
      <c r="RIK96" s="235"/>
      <c r="RIL96" s="235"/>
      <c r="RIM96" s="235"/>
      <c r="RIN96" s="235"/>
      <c r="RIO96" s="235"/>
      <c r="RIP96" s="235"/>
      <c r="RIQ96" s="235"/>
      <c r="RIR96" s="283"/>
      <c r="RIS96" s="283"/>
      <c r="RIT96" s="208"/>
      <c r="RIV96" s="235"/>
      <c r="RIW96" s="235"/>
      <c r="RIX96" s="235"/>
      <c r="RIY96" s="235"/>
      <c r="RIZ96" s="235"/>
      <c r="RJA96" s="235"/>
      <c r="RJB96" s="235"/>
      <c r="RJC96" s="283"/>
      <c r="RJD96" s="283"/>
      <c r="RJE96" s="208"/>
      <c r="RJG96" s="235"/>
      <c r="RJH96" s="235"/>
      <c r="RJI96" s="235"/>
      <c r="RJJ96" s="235"/>
      <c r="RJK96" s="235"/>
      <c r="RJL96" s="235"/>
      <c r="RJM96" s="235"/>
      <c r="RJN96" s="283"/>
      <c r="RJO96" s="283"/>
      <c r="RJP96" s="208"/>
      <c r="RJR96" s="235"/>
      <c r="RJS96" s="235"/>
      <c r="RJT96" s="235"/>
      <c r="RJU96" s="235"/>
      <c r="RJV96" s="235"/>
      <c r="RJW96" s="235"/>
      <c r="RJX96" s="235"/>
      <c r="RJY96" s="283"/>
      <c r="RJZ96" s="283"/>
      <c r="RKA96" s="208"/>
      <c r="RKC96" s="235"/>
      <c r="RKD96" s="235"/>
      <c r="RKE96" s="235"/>
      <c r="RKF96" s="235"/>
      <c r="RKG96" s="235"/>
      <c r="RKH96" s="235"/>
      <c r="RKI96" s="235"/>
      <c r="RKJ96" s="283"/>
      <c r="RKK96" s="283"/>
      <c r="RKL96" s="208"/>
      <c r="RKN96" s="235"/>
      <c r="RKO96" s="235"/>
      <c r="RKP96" s="235"/>
      <c r="RKQ96" s="235"/>
      <c r="RKR96" s="235"/>
      <c r="RKS96" s="235"/>
      <c r="RKT96" s="235"/>
      <c r="RKU96" s="283"/>
      <c r="RKV96" s="283"/>
      <c r="RKW96" s="208"/>
      <c r="RKY96" s="235"/>
      <c r="RKZ96" s="235"/>
      <c r="RLA96" s="235"/>
      <c r="RLB96" s="235"/>
      <c r="RLC96" s="235"/>
      <c r="RLD96" s="235"/>
      <c r="RLE96" s="235"/>
      <c r="RLF96" s="283"/>
      <c r="RLG96" s="283"/>
      <c r="RLH96" s="208"/>
      <c r="RLJ96" s="235"/>
      <c r="RLK96" s="235"/>
      <c r="RLL96" s="235"/>
      <c r="RLM96" s="235"/>
      <c r="RLN96" s="235"/>
      <c r="RLO96" s="235"/>
      <c r="RLP96" s="235"/>
      <c r="RLQ96" s="283"/>
      <c r="RLR96" s="283"/>
      <c r="RLS96" s="208"/>
      <c r="RLU96" s="235"/>
      <c r="RLV96" s="235"/>
      <c r="RLW96" s="235"/>
      <c r="RLX96" s="235"/>
      <c r="RLY96" s="235"/>
      <c r="RLZ96" s="235"/>
      <c r="RMA96" s="235"/>
      <c r="RMB96" s="283"/>
      <c r="RMC96" s="283"/>
      <c r="RMD96" s="208"/>
      <c r="RMF96" s="235"/>
      <c r="RMG96" s="235"/>
      <c r="RMH96" s="235"/>
      <c r="RMI96" s="235"/>
      <c r="RMJ96" s="235"/>
      <c r="RMK96" s="235"/>
      <c r="RML96" s="235"/>
      <c r="RMM96" s="283"/>
      <c r="RMN96" s="283"/>
      <c r="RMO96" s="208"/>
      <c r="RMQ96" s="235"/>
      <c r="RMR96" s="235"/>
      <c r="RMS96" s="235"/>
      <c r="RMT96" s="235"/>
      <c r="RMU96" s="235"/>
      <c r="RMV96" s="235"/>
      <c r="RMW96" s="235"/>
      <c r="RMX96" s="283"/>
      <c r="RMY96" s="283"/>
      <c r="RMZ96" s="208"/>
      <c r="RNB96" s="235"/>
      <c r="RNC96" s="235"/>
      <c r="RND96" s="235"/>
      <c r="RNE96" s="235"/>
      <c r="RNF96" s="235"/>
      <c r="RNG96" s="235"/>
      <c r="RNH96" s="235"/>
      <c r="RNI96" s="283"/>
      <c r="RNJ96" s="283"/>
      <c r="RNK96" s="208"/>
      <c r="RNM96" s="235"/>
      <c r="RNN96" s="235"/>
      <c r="RNO96" s="235"/>
      <c r="RNP96" s="235"/>
      <c r="RNQ96" s="235"/>
      <c r="RNR96" s="235"/>
      <c r="RNS96" s="235"/>
      <c r="RNT96" s="283"/>
      <c r="RNU96" s="283"/>
      <c r="RNV96" s="208"/>
      <c r="RNX96" s="235"/>
      <c r="RNY96" s="235"/>
      <c r="RNZ96" s="235"/>
      <c r="ROA96" s="235"/>
      <c r="ROB96" s="235"/>
      <c r="ROC96" s="235"/>
      <c r="ROD96" s="235"/>
      <c r="ROE96" s="283"/>
      <c r="ROF96" s="283"/>
      <c r="ROG96" s="208"/>
      <c r="ROI96" s="235"/>
      <c r="ROJ96" s="235"/>
      <c r="ROK96" s="235"/>
      <c r="ROL96" s="235"/>
      <c r="ROM96" s="235"/>
      <c r="RON96" s="235"/>
      <c r="ROO96" s="235"/>
      <c r="ROP96" s="283"/>
      <c r="ROQ96" s="283"/>
      <c r="ROR96" s="208"/>
      <c r="ROT96" s="235"/>
      <c r="ROU96" s="235"/>
      <c r="ROV96" s="235"/>
      <c r="ROW96" s="235"/>
      <c r="ROX96" s="235"/>
      <c r="ROY96" s="235"/>
      <c r="ROZ96" s="235"/>
      <c r="RPA96" s="283"/>
      <c r="RPB96" s="283"/>
      <c r="RPC96" s="208"/>
      <c r="RPE96" s="235"/>
      <c r="RPF96" s="235"/>
      <c r="RPG96" s="235"/>
      <c r="RPH96" s="235"/>
      <c r="RPI96" s="235"/>
      <c r="RPJ96" s="235"/>
      <c r="RPK96" s="235"/>
      <c r="RPL96" s="283"/>
      <c r="RPM96" s="283"/>
      <c r="RPN96" s="208"/>
      <c r="RPP96" s="235"/>
      <c r="RPQ96" s="235"/>
      <c r="RPR96" s="235"/>
      <c r="RPS96" s="235"/>
      <c r="RPT96" s="235"/>
      <c r="RPU96" s="235"/>
      <c r="RPV96" s="235"/>
      <c r="RPW96" s="283"/>
      <c r="RPX96" s="283"/>
      <c r="RPY96" s="208"/>
      <c r="RQA96" s="235"/>
      <c r="RQB96" s="235"/>
      <c r="RQC96" s="235"/>
      <c r="RQD96" s="235"/>
      <c r="RQE96" s="235"/>
      <c r="RQF96" s="235"/>
      <c r="RQG96" s="235"/>
      <c r="RQH96" s="283"/>
      <c r="RQI96" s="283"/>
      <c r="RQJ96" s="208"/>
      <c r="RQL96" s="235"/>
      <c r="RQM96" s="235"/>
      <c r="RQN96" s="235"/>
      <c r="RQO96" s="235"/>
      <c r="RQP96" s="235"/>
      <c r="RQQ96" s="235"/>
      <c r="RQR96" s="235"/>
      <c r="RQS96" s="283"/>
      <c r="RQT96" s="283"/>
      <c r="RQU96" s="208"/>
      <c r="RQW96" s="235"/>
      <c r="RQX96" s="235"/>
      <c r="RQY96" s="235"/>
      <c r="RQZ96" s="235"/>
      <c r="RRA96" s="235"/>
      <c r="RRB96" s="235"/>
      <c r="RRC96" s="235"/>
      <c r="RRD96" s="283"/>
      <c r="RRE96" s="283"/>
      <c r="RRF96" s="208"/>
      <c r="RRH96" s="235"/>
      <c r="RRI96" s="235"/>
      <c r="RRJ96" s="235"/>
      <c r="RRK96" s="235"/>
      <c r="RRL96" s="235"/>
      <c r="RRM96" s="235"/>
      <c r="RRN96" s="235"/>
      <c r="RRO96" s="283"/>
      <c r="RRP96" s="283"/>
      <c r="RRQ96" s="208"/>
      <c r="RRS96" s="235"/>
      <c r="RRT96" s="235"/>
      <c r="RRU96" s="235"/>
      <c r="RRV96" s="235"/>
      <c r="RRW96" s="235"/>
      <c r="RRX96" s="235"/>
      <c r="RRY96" s="235"/>
      <c r="RRZ96" s="283"/>
      <c r="RSA96" s="283"/>
      <c r="RSB96" s="208"/>
      <c r="RSD96" s="235"/>
      <c r="RSE96" s="235"/>
      <c r="RSF96" s="235"/>
      <c r="RSG96" s="235"/>
      <c r="RSH96" s="235"/>
      <c r="RSI96" s="235"/>
      <c r="RSJ96" s="235"/>
      <c r="RSK96" s="283"/>
      <c r="RSL96" s="283"/>
      <c r="RSM96" s="208"/>
      <c r="RSO96" s="235"/>
      <c r="RSP96" s="235"/>
      <c r="RSQ96" s="235"/>
      <c r="RSR96" s="235"/>
      <c r="RSS96" s="235"/>
      <c r="RST96" s="235"/>
      <c r="RSU96" s="235"/>
      <c r="RSV96" s="283"/>
      <c r="RSW96" s="283"/>
      <c r="RSX96" s="208"/>
      <c r="RSZ96" s="235"/>
      <c r="RTA96" s="235"/>
      <c r="RTB96" s="235"/>
      <c r="RTC96" s="235"/>
      <c r="RTD96" s="235"/>
      <c r="RTE96" s="235"/>
      <c r="RTF96" s="235"/>
      <c r="RTG96" s="283"/>
      <c r="RTH96" s="283"/>
      <c r="RTI96" s="208"/>
      <c r="RTK96" s="235"/>
      <c r="RTL96" s="235"/>
      <c r="RTM96" s="235"/>
      <c r="RTN96" s="235"/>
      <c r="RTO96" s="235"/>
      <c r="RTP96" s="235"/>
      <c r="RTQ96" s="235"/>
      <c r="RTR96" s="283"/>
      <c r="RTS96" s="283"/>
      <c r="RTT96" s="208"/>
      <c r="RTV96" s="235"/>
      <c r="RTW96" s="235"/>
      <c r="RTX96" s="235"/>
      <c r="RTY96" s="235"/>
      <c r="RTZ96" s="235"/>
      <c r="RUA96" s="235"/>
      <c r="RUB96" s="235"/>
      <c r="RUC96" s="283"/>
      <c r="RUD96" s="283"/>
      <c r="RUE96" s="208"/>
      <c r="RUG96" s="235"/>
      <c r="RUH96" s="235"/>
      <c r="RUI96" s="235"/>
      <c r="RUJ96" s="235"/>
      <c r="RUK96" s="235"/>
      <c r="RUL96" s="235"/>
      <c r="RUM96" s="235"/>
      <c r="RUN96" s="283"/>
      <c r="RUO96" s="283"/>
      <c r="RUP96" s="208"/>
      <c r="RUR96" s="235"/>
      <c r="RUS96" s="235"/>
      <c r="RUT96" s="235"/>
      <c r="RUU96" s="235"/>
      <c r="RUV96" s="235"/>
      <c r="RUW96" s="235"/>
      <c r="RUX96" s="235"/>
      <c r="RUY96" s="283"/>
      <c r="RUZ96" s="283"/>
      <c r="RVA96" s="208"/>
      <c r="RVC96" s="235"/>
      <c r="RVD96" s="235"/>
      <c r="RVE96" s="235"/>
      <c r="RVF96" s="235"/>
      <c r="RVG96" s="235"/>
      <c r="RVH96" s="235"/>
      <c r="RVI96" s="235"/>
      <c r="RVJ96" s="283"/>
      <c r="RVK96" s="283"/>
      <c r="RVL96" s="208"/>
      <c r="RVN96" s="235"/>
      <c r="RVO96" s="235"/>
      <c r="RVP96" s="235"/>
      <c r="RVQ96" s="235"/>
      <c r="RVR96" s="235"/>
      <c r="RVS96" s="235"/>
      <c r="RVT96" s="235"/>
      <c r="RVU96" s="283"/>
      <c r="RVV96" s="283"/>
      <c r="RVW96" s="208"/>
      <c r="RVY96" s="235"/>
      <c r="RVZ96" s="235"/>
      <c r="RWA96" s="235"/>
      <c r="RWB96" s="235"/>
      <c r="RWC96" s="235"/>
      <c r="RWD96" s="235"/>
      <c r="RWE96" s="235"/>
      <c r="RWF96" s="283"/>
      <c r="RWG96" s="283"/>
      <c r="RWH96" s="208"/>
      <c r="RWJ96" s="235"/>
      <c r="RWK96" s="235"/>
      <c r="RWL96" s="235"/>
      <c r="RWM96" s="235"/>
      <c r="RWN96" s="235"/>
      <c r="RWO96" s="235"/>
      <c r="RWP96" s="235"/>
      <c r="RWQ96" s="283"/>
      <c r="RWR96" s="283"/>
      <c r="RWS96" s="208"/>
      <c r="RWU96" s="235"/>
      <c r="RWV96" s="235"/>
      <c r="RWW96" s="235"/>
      <c r="RWX96" s="235"/>
      <c r="RWY96" s="235"/>
      <c r="RWZ96" s="235"/>
      <c r="RXA96" s="235"/>
      <c r="RXB96" s="283"/>
      <c r="RXC96" s="283"/>
      <c r="RXD96" s="208"/>
      <c r="RXF96" s="235"/>
      <c r="RXG96" s="235"/>
      <c r="RXH96" s="235"/>
      <c r="RXI96" s="235"/>
      <c r="RXJ96" s="235"/>
      <c r="RXK96" s="235"/>
      <c r="RXL96" s="235"/>
      <c r="RXM96" s="283"/>
      <c r="RXN96" s="283"/>
      <c r="RXO96" s="208"/>
      <c r="RXQ96" s="235"/>
      <c r="RXR96" s="235"/>
      <c r="RXS96" s="235"/>
      <c r="RXT96" s="235"/>
      <c r="RXU96" s="235"/>
      <c r="RXV96" s="235"/>
      <c r="RXW96" s="235"/>
      <c r="RXX96" s="283"/>
      <c r="RXY96" s="283"/>
      <c r="RXZ96" s="208"/>
      <c r="RYB96" s="235"/>
      <c r="RYC96" s="235"/>
      <c r="RYD96" s="235"/>
      <c r="RYE96" s="235"/>
      <c r="RYF96" s="235"/>
      <c r="RYG96" s="235"/>
      <c r="RYH96" s="235"/>
      <c r="RYI96" s="283"/>
      <c r="RYJ96" s="283"/>
      <c r="RYK96" s="208"/>
      <c r="RYM96" s="235"/>
      <c r="RYN96" s="235"/>
      <c r="RYO96" s="235"/>
      <c r="RYP96" s="235"/>
      <c r="RYQ96" s="235"/>
      <c r="RYR96" s="235"/>
      <c r="RYS96" s="235"/>
      <c r="RYT96" s="283"/>
      <c r="RYU96" s="283"/>
      <c r="RYV96" s="208"/>
      <c r="RYX96" s="235"/>
      <c r="RYY96" s="235"/>
      <c r="RYZ96" s="235"/>
      <c r="RZA96" s="235"/>
      <c r="RZB96" s="235"/>
      <c r="RZC96" s="235"/>
      <c r="RZD96" s="235"/>
      <c r="RZE96" s="283"/>
      <c r="RZF96" s="283"/>
      <c r="RZG96" s="208"/>
      <c r="RZI96" s="235"/>
      <c r="RZJ96" s="235"/>
      <c r="RZK96" s="235"/>
      <c r="RZL96" s="235"/>
      <c r="RZM96" s="235"/>
      <c r="RZN96" s="235"/>
      <c r="RZO96" s="235"/>
      <c r="RZP96" s="283"/>
      <c r="RZQ96" s="283"/>
      <c r="RZR96" s="208"/>
      <c r="RZT96" s="235"/>
      <c r="RZU96" s="235"/>
      <c r="RZV96" s="235"/>
      <c r="RZW96" s="235"/>
      <c r="RZX96" s="235"/>
      <c r="RZY96" s="235"/>
      <c r="RZZ96" s="235"/>
      <c r="SAA96" s="283"/>
      <c r="SAB96" s="283"/>
      <c r="SAC96" s="208"/>
      <c r="SAE96" s="235"/>
      <c r="SAF96" s="235"/>
      <c r="SAG96" s="235"/>
      <c r="SAH96" s="235"/>
      <c r="SAI96" s="235"/>
      <c r="SAJ96" s="235"/>
      <c r="SAK96" s="235"/>
      <c r="SAL96" s="283"/>
      <c r="SAM96" s="283"/>
      <c r="SAN96" s="208"/>
      <c r="SAP96" s="235"/>
      <c r="SAQ96" s="235"/>
      <c r="SAR96" s="235"/>
      <c r="SAS96" s="235"/>
      <c r="SAT96" s="235"/>
      <c r="SAU96" s="235"/>
      <c r="SAV96" s="235"/>
      <c r="SAW96" s="283"/>
      <c r="SAX96" s="283"/>
      <c r="SAY96" s="208"/>
      <c r="SBA96" s="235"/>
      <c r="SBB96" s="235"/>
      <c r="SBC96" s="235"/>
      <c r="SBD96" s="235"/>
      <c r="SBE96" s="235"/>
      <c r="SBF96" s="235"/>
      <c r="SBG96" s="235"/>
      <c r="SBH96" s="283"/>
      <c r="SBI96" s="283"/>
      <c r="SBJ96" s="208"/>
      <c r="SBL96" s="235"/>
      <c r="SBM96" s="235"/>
      <c r="SBN96" s="235"/>
      <c r="SBO96" s="235"/>
      <c r="SBP96" s="235"/>
      <c r="SBQ96" s="235"/>
      <c r="SBR96" s="235"/>
      <c r="SBS96" s="283"/>
      <c r="SBT96" s="283"/>
      <c r="SBU96" s="208"/>
      <c r="SBW96" s="235"/>
      <c r="SBX96" s="235"/>
      <c r="SBY96" s="235"/>
      <c r="SBZ96" s="235"/>
      <c r="SCA96" s="235"/>
      <c r="SCB96" s="235"/>
      <c r="SCC96" s="235"/>
      <c r="SCD96" s="283"/>
      <c r="SCE96" s="283"/>
      <c r="SCF96" s="208"/>
      <c r="SCH96" s="235"/>
      <c r="SCI96" s="235"/>
      <c r="SCJ96" s="235"/>
      <c r="SCK96" s="235"/>
      <c r="SCL96" s="235"/>
      <c r="SCM96" s="235"/>
      <c r="SCN96" s="235"/>
      <c r="SCO96" s="283"/>
      <c r="SCP96" s="283"/>
      <c r="SCQ96" s="208"/>
      <c r="SCS96" s="235"/>
      <c r="SCT96" s="235"/>
      <c r="SCU96" s="235"/>
      <c r="SCV96" s="235"/>
      <c r="SCW96" s="235"/>
      <c r="SCX96" s="235"/>
      <c r="SCY96" s="235"/>
      <c r="SCZ96" s="283"/>
      <c r="SDA96" s="283"/>
      <c r="SDB96" s="208"/>
      <c r="SDD96" s="235"/>
      <c r="SDE96" s="235"/>
      <c r="SDF96" s="235"/>
      <c r="SDG96" s="235"/>
      <c r="SDH96" s="235"/>
      <c r="SDI96" s="235"/>
      <c r="SDJ96" s="235"/>
      <c r="SDK96" s="283"/>
      <c r="SDL96" s="283"/>
      <c r="SDM96" s="208"/>
      <c r="SDO96" s="235"/>
      <c r="SDP96" s="235"/>
      <c r="SDQ96" s="235"/>
      <c r="SDR96" s="235"/>
      <c r="SDS96" s="235"/>
      <c r="SDT96" s="235"/>
      <c r="SDU96" s="235"/>
      <c r="SDV96" s="283"/>
      <c r="SDW96" s="283"/>
      <c r="SDX96" s="208"/>
      <c r="SDZ96" s="235"/>
      <c r="SEA96" s="235"/>
      <c r="SEB96" s="235"/>
      <c r="SEC96" s="235"/>
      <c r="SED96" s="235"/>
      <c r="SEE96" s="235"/>
      <c r="SEF96" s="235"/>
      <c r="SEG96" s="283"/>
      <c r="SEH96" s="283"/>
      <c r="SEI96" s="208"/>
      <c r="SEK96" s="235"/>
      <c r="SEL96" s="235"/>
      <c r="SEM96" s="235"/>
      <c r="SEN96" s="235"/>
      <c r="SEO96" s="235"/>
      <c r="SEP96" s="235"/>
      <c r="SEQ96" s="235"/>
      <c r="SER96" s="283"/>
      <c r="SES96" s="283"/>
      <c r="SET96" s="208"/>
      <c r="SEV96" s="235"/>
      <c r="SEW96" s="235"/>
      <c r="SEX96" s="235"/>
      <c r="SEY96" s="235"/>
      <c r="SEZ96" s="235"/>
      <c r="SFA96" s="235"/>
      <c r="SFB96" s="235"/>
      <c r="SFC96" s="283"/>
      <c r="SFD96" s="283"/>
      <c r="SFE96" s="208"/>
      <c r="SFG96" s="235"/>
      <c r="SFH96" s="235"/>
      <c r="SFI96" s="235"/>
      <c r="SFJ96" s="235"/>
      <c r="SFK96" s="235"/>
      <c r="SFL96" s="235"/>
      <c r="SFM96" s="235"/>
      <c r="SFN96" s="283"/>
      <c r="SFO96" s="283"/>
      <c r="SFP96" s="208"/>
      <c r="SFR96" s="235"/>
      <c r="SFS96" s="235"/>
      <c r="SFT96" s="235"/>
      <c r="SFU96" s="235"/>
      <c r="SFV96" s="235"/>
      <c r="SFW96" s="235"/>
      <c r="SFX96" s="235"/>
      <c r="SFY96" s="283"/>
      <c r="SFZ96" s="283"/>
      <c r="SGA96" s="208"/>
      <c r="SGC96" s="235"/>
      <c r="SGD96" s="235"/>
      <c r="SGE96" s="235"/>
      <c r="SGF96" s="235"/>
      <c r="SGG96" s="235"/>
      <c r="SGH96" s="235"/>
      <c r="SGI96" s="235"/>
      <c r="SGJ96" s="283"/>
      <c r="SGK96" s="283"/>
      <c r="SGL96" s="208"/>
      <c r="SGN96" s="235"/>
      <c r="SGO96" s="235"/>
      <c r="SGP96" s="235"/>
      <c r="SGQ96" s="235"/>
      <c r="SGR96" s="235"/>
      <c r="SGS96" s="235"/>
      <c r="SGT96" s="235"/>
      <c r="SGU96" s="283"/>
      <c r="SGV96" s="283"/>
      <c r="SGW96" s="208"/>
      <c r="SGY96" s="235"/>
      <c r="SGZ96" s="235"/>
      <c r="SHA96" s="235"/>
      <c r="SHB96" s="235"/>
      <c r="SHC96" s="235"/>
      <c r="SHD96" s="235"/>
      <c r="SHE96" s="235"/>
      <c r="SHF96" s="283"/>
      <c r="SHG96" s="283"/>
      <c r="SHH96" s="208"/>
      <c r="SHJ96" s="235"/>
      <c r="SHK96" s="235"/>
      <c r="SHL96" s="235"/>
      <c r="SHM96" s="235"/>
      <c r="SHN96" s="235"/>
      <c r="SHO96" s="235"/>
      <c r="SHP96" s="235"/>
      <c r="SHQ96" s="283"/>
      <c r="SHR96" s="283"/>
      <c r="SHS96" s="208"/>
      <c r="SHU96" s="235"/>
      <c r="SHV96" s="235"/>
      <c r="SHW96" s="235"/>
      <c r="SHX96" s="235"/>
      <c r="SHY96" s="235"/>
      <c r="SHZ96" s="235"/>
      <c r="SIA96" s="235"/>
      <c r="SIB96" s="283"/>
      <c r="SIC96" s="283"/>
      <c r="SID96" s="208"/>
      <c r="SIF96" s="235"/>
      <c r="SIG96" s="235"/>
      <c r="SIH96" s="235"/>
      <c r="SII96" s="235"/>
      <c r="SIJ96" s="235"/>
      <c r="SIK96" s="235"/>
      <c r="SIL96" s="235"/>
      <c r="SIM96" s="283"/>
      <c r="SIN96" s="283"/>
      <c r="SIO96" s="208"/>
      <c r="SIQ96" s="235"/>
      <c r="SIR96" s="235"/>
      <c r="SIS96" s="235"/>
      <c r="SIT96" s="235"/>
      <c r="SIU96" s="235"/>
      <c r="SIV96" s="235"/>
      <c r="SIW96" s="235"/>
      <c r="SIX96" s="283"/>
      <c r="SIY96" s="283"/>
      <c r="SIZ96" s="208"/>
      <c r="SJB96" s="235"/>
      <c r="SJC96" s="235"/>
      <c r="SJD96" s="235"/>
      <c r="SJE96" s="235"/>
      <c r="SJF96" s="235"/>
      <c r="SJG96" s="235"/>
      <c r="SJH96" s="235"/>
      <c r="SJI96" s="283"/>
      <c r="SJJ96" s="283"/>
      <c r="SJK96" s="208"/>
      <c r="SJM96" s="235"/>
      <c r="SJN96" s="235"/>
      <c r="SJO96" s="235"/>
      <c r="SJP96" s="235"/>
      <c r="SJQ96" s="235"/>
      <c r="SJR96" s="235"/>
      <c r="SJS96" s="235"/>
      <c r="SJT96" s="283"/>
      <c r="SJU96" s="283"/>
      <c r="SJV96" s="208"/>
      <c r="SJX96" s="235"/>
      <c r="SJY96" s="235"/>
      <c r="SJZ96" s="235"/>
      <c r="SKA96" s="235"/>
      <c r="SKB96" s="235"/>
      <c r="SKC96" s="235"/>
      <c r="SKD96" s="235"/>
      <c r="SKE96" s="283"/>
      <c r="SKF96" s="283"/>
      <c r="SKG96" s="208"/>
      <c r="SKI96" s="235"/>
      <c r="SKJ96" s="235"/>
      <c r="SKK96" s="235"/>
      <c r="SKL96" s="235"/>
      <c r="SKM96" s="235"/>
      <c r="SKN96" s="235"/>
      <c r="SKO96" s="235"/>
      <c r="SKP96" s="283"/>
      <c r="SKQ96" s="283"/>
      <c r="SKR96" s="208"/>
      <c r="SKT96" s="235"/>
      <c r="SKU96" s="235"/>
      <c r="SKV96" s="235"/>
      <c r="SKW96" s="235"/>
      <c r="SKX96" s="235"/>
      <c r="SKY96" s="235"/>
      <c r="SKZ96" s="235"/>
      <c r="SLA96" s="283"/>
      <c r="SLB96" s="283"/>
      <c r="SLC96" s="208"/>
      <c r="SLE96" s="235"/>
      <c r="SLF96" s="235"/>
      <c r="SLG96" s="235"/>
      <c r="SLH96" s="235"/>
      <c r="SLI96" s="235"/>
      <c r="SLJ96" s="235"/>
      <c r="SLK96" s="235"/>
      <c r="SLL96" s="283"/>
      <c r="SLM96" s="283"/>
      <c r="SLN96" s="208"/>
      <c r="SLP96" s="235"/>
      <c r="SLQ96" s="235"/>
      <c r="SLR96" s="235"/>
      <c r="SLS96" s="235"/>
      <c r="SLT96" s="235"/>
      <c r="SLU96" s="235"/>
      <c r="SLV96" s="235"/>
      <c r="SLW96" s="283"/>
      <c r="SLX96" s="283"/>
      <c r="SLY96" s="208"/>
      <c r="SMA96" s="235"/>
      <c r="SMB96" s="235"/>
      <c r="SMC96" s="235"/>
      <c r="SMD96" s="235"/>
      <c r="SME96" s="235"/>
      <c r="SMF96" s="235"/>
      <c r="SMG96" s="235"/>
      <c r="SMH96" s="283"/>
      <c r="SMI96" s="283"/>
      <c r="SMJ96" s="208"/>
      <c r="SML96" s="235"/>
      <c r="SMM96" s="235"/>
      <c r="SMN96" s="235"/>
      <c r="SMO96" s="235"/>
      <c r="SMP96" s="235"/>
      <c r="SMQ96" s="235"/>
      <c r="SMR96" s="235"/>
      <c r="SMS96" s="283"/>
      <c r="SMT96" s="283"/>
      <c r="SMU96" s="208"/>
      <c r="SMW96" s="235"/>
      <c r="SMX96" s="235"/>
      <c r="SMY96" s="235"/>
      <c r="SMZ96" s="235"/>
      <c r="SNA96" s="235"/>
      <c r="SNB96" s="235"/>
      <c r="SNC96" s="235"/>
      <c r="SND96" s="283"/>
      <c r="SNE96" s="283"/>
      <c r="SNF96" s="208"/>
      <c r="SNH96" s="235"/>
      <c r="SNI96" s="235"/>
      <c r="SNJ96" s="235"/>
      <c r="SNK96" s="235"/>
      <c r="SNL96" s="235"/>
      <c r="SNM96" s="235"/>
      <c r="SNN96" s="235"/>
      <c r="SNO96" s="283"/>
      <c r="SNP96" s="283"/>
      <c r="SNQ96" s="208"/>
      <c r="SNS96" s="235"/>
      <c r="SNT96" s="235"/>
      <c r="SNU96" s="235"/>
      <c r="SNV96" s="235"/>
      <c r="SNW96" s="235"/>
      <c r="SNX96" s="235"/>
      <c r="SNY96" s="235"/>
      <c r="SNZ96" s="283"/>
      <c r="SOA96" s="283"/>
      <c r="SOB96" s="208"/>
      <c r="SOD96" s="235"/>
      <c r="SOE96" s="235"/>
      <c r="SOF96" s="235"/>
      <c r="SOG96" s="235"/>
      <c r="SOH96" s="235"/>
      <c r="SOI96" s="235"/>
      <c r="SOJ96" s="235"/>
      <c r="SOK96" s="283"/>
      <c r="SOL96" s="283"/>
      <c r="SOM96" s="208"/>
      <c r="SOO96" s="235"/>
      <c r="SOP96" s="235"/>
      <c r="SOQ96" s="235"/>
      <c r="SOR96" s="235"/>
      <c r="SOS96" s="235"/>
      <c r="SOT96" s="235"/>
      <c r="SOU96" s="235"/>
      <c r="SOV96" s="283"/>
      <c r="SOW96" s="283"/>
      <c r="SOX96" s="208"/>
      <c r="SOZ96" s="235"/>
      <c r="SPA96" s="235"/>
      <c r="SPB96" s="235"/>
      <c r="SPC96" s="235"/>
      <c r="SPD96" s="235"/>
      <c r="SPE96" s="235"/>
      <c r="SPF96" s="235"/>
      <c r="SPG96" s="283"/>
      <c r="SPH96" s="283"/>
      <c r="SPI96" s="208"/>
      <c r="SPK96" s="235"/>
      <c r="SPL96" s="235"/>
      <c r="SPM96" s="235"/>
      <c r="SPN96" s="235"/>
      <c r="SPO96" s="235"/>
      <c r="SPP96" s="235"/>
      <c r="SPQ96" s="235"/>
      <c r="SPR96" s="283"/>
      <c r="SPS96" s="283"/>
      <c r="SPT96" s="208"/>
      <c r="SPV96" s="235"/>
      <c r="SPW96" s="235"/>
      <c r="SPX96" s="235"/>
      <c r="SPY96" s="235"/>
      <c r="SPZ96" s="235"/>
      <c r="SQA96" s="235"/>
      <c r="SQB96" s="235"/>
      <c r="SQC96" s="283"/>
      <c r="SQD96" s="283"/>
      <c r="SQE96" s="208"/>
      <c r="SQG96" s="235"/>
      <c r="SQH96" s="235"/>
      <c r="SQI96" s="235"/>
      <c r="SQJ96" s="235"/>
      <c r="SQK96" s="235"/>
      <c r="SQL96" s="235"/>
      <c r="SQM96" s="235"/>
      <c r="SQN96" s="283"/>
      <c r="SQO96" s="283"/>
      <c r="SQP96" s="208"/>
      <c r="SQR96" s="235"/>
      <c r="SQS96" s="235"/>
      <c r="SQT96" s="235"/>
      <c r="SQU96" s="235"/>
      <c r="SQV96" s="235"/>
      <c r="SQW96" s="235"/>
      <c r="SQX96" s="235"/>
      <c r="SQY96" s="283"/>
      <c r="SQZ96" s="283"/>
      <c r="SRA96" s="208"/>
      <c r="SRC96" s="235"/>
      <c r="SRD96" s="235"/>
      <c r="SRE96" s="235"/>
      <c r="SRF96" s="235"/>
      <c r="SRG96" s="235"/>
      <c r="SRH96" s="235"/>
      <c r="SRI96" s="235"/>
      <c r="SRJ96" s="283"/>
      <c r="SRK96" s="283"/>
      <c r="SRL96" s="208"/>
      <c r="SRN96" s="235"/>
      <c r="SRO96" s="235"/>
      <c r="SRP96" s="235"/>
      <c r="SRQ96" s="235"/>
      <c r="SRR96" s="235"/>
      <c r="SRS96" s="235"/>
      <c r="SRT96" s="235"/>
      <c r="SRU96" s="283"/>
      <c r="SRV96" s="283"/>
      <c r="SRW96" s="208"/>
      <c r="SRY96" s="235"/>
      <c r="SRZ96" s="235"/>
      <c r="SSA96" s="235"/>
      <c r="SSB96" s="235"/>
      <c r="SSC96" s="235"/>
      <c r="SSD96" s="235"/>
      <c r="SSE96" s="235"/>
      <c r="SSF96" s="283"/>
      <c r="SSG96" s="283"/>
      <c r="SSH96" s="208"/>
      <c r="SSJ96" s="235"/>
      <c r="SSK96" s="235"/>
      <c r="SSL96" s="235"/>
      <c r="SSM96" s="235"/>
      <c r="SSN96" s="235"/>
      <c r="SSO96" s="235"/>
      <c r="SSP96" s="235"/>
      <c r="SSQ96" s="283"/>
      <c r="SSR96" s="283"/>
      <c r="SSS96" s="208"/>
      <c r="SSU96" s="235"/>
      <c r="SSV96" s="235"/>
      <c r="SSW96" s="235"/>
      <c r="SSX96" s="235"/>
      <c r="SSY96" s="235"/>
      <c r="SSZ96" s="235"/>
      <c r="STA96" s="235"/>
      <c r="STB96" s="283"/>
      <c r="STC96" s="283"/>
      <c r="STD96" s="208"/>
      <c r="STF96" s="235"/>
      <c r="STG96" s="235"/>
      <c r="STH96" s="235"/>
      <c r="STI96" s="235"/>
      <c r="STJ96" s="235"/>
      <c r="STK96" s="235"/>
      <c r="STL96" s="235"/>
      <c r="STM96" s="283"/>
      <c r="STN96" s="283"/>
      <c r="STO96" s="208"/>
      <c r="STQ96" s="235"/>
      <c r="STR96" s="235"/>
      <c r="STS96" s="235"/>
      <c r="STT96" s="235"/>
      <c r="STU96" s="235"/>
      <c r="STV96" s="235"/>
      <c r="STW96" s="235"/>
      <c r="STX96" s="283"/>
      <c r="STY96" s="283"/>
      <c r="STZ96" s="208"/>
      <c r="SUB96" s="235"/>
      <c r="SUC96" s="235"/>
      <c r="SUD96" s="235"/>
      <c r="SUE96" s="235"/>
      <c r="SUF96" s="235"/>
      <c r="SUG96" s="235"/>
      <c r="SUH96" s="235"/>
      <c r="SUI96" s="283"/>
      <c r="SUJ96" s="283"/>
      <c r="SUK96" s="208"/>
      <c r="SUM96" s="235"/>
      <c r="SUN96" s="235"/>
      <c r="SUO96" s="235"/>
      <c r="SUP96" s="235"/>
      <c r="SUQ96" s="235"/>
      <c r="SUR96" s="235"/>
      <c r="SUS96" s="235"/>
      <c r="SUT96" s="283"/>
      <c r="SUU96" s="283"/>
      <c r="SUV96" s="208"/>
      <c r="SUX96" s="235"/>
      <c r="SUY96" s="235"/>
      <c r="SUZ96" s="235"/>
      <c r="SVA96" s="235"/>
      <c r="SVB96" s="235"/>
      <c r="SVC96" s="235"/>
      <c r="SVD96" s="235"/>
      <c r="SVE96" s="283"/>
      <c r="SVF96" s="283"/>
      <c r="SVG96" s="208"/>
      <c r="SVI96" s="235"/>
      <c r="SVJ96" s="235"/>
      <c r="SVK96" s="235"/>
      <c r="SVL96" s="235"/>
      <c r="SVM96" s="235"/>
      <c r="SVN96" s="235"/>
      <c r="SVO96" s="235"/>
      <c r="SVP96" s="283"/>
      <c r="SVQ96" s="283"/>
      <c r="SVR96" s="208"/>
      <c r="SVT96" s="235"/>
      <c r="SVU96" s="235"/>
      <c r="SVV96" s="235"/>
      <c r="SVW96" s="235"/>
      <c r="SVX96" s="235"/>
      <c r="SVY96" s="235"/>
      <c r="SVZ96" s="235"/>
      <c r="SWA96" s="283"/>
      <c r="SWB96" s="283"/>
      <c r="SWC96" s="208"/>
      <c r="SWE96" s="235"/>
      <c r="SWF96" s="235"/>
      <c r="SWG96" s="235"/>
      <c r="SWH96" s="235"/>
      <c r="SWI96" s="235"/>
      <c r="SWJ96" s="235"/>
      <c r="SWK96" s="235"/>
      <c r="SWL96" s="283"/>
      <c r="SWM96" s="283"/>
      <c r="SWN96" s="208"/>
      <c r="SWP96" s="235"/>
      <c r="SWQ96" s="235"/>
      <c r="SWR96" s="235"/>
      <c r="SWS96" s="235"/>
      <c r="SWT96" s="235"/>
      <c r="SWU96" s="235"/>
      <c r="SWV96" s="235"/>
      <c r="SWW96" s="283"/>
      <c r="SWX96" s="283"/>
      <c r="SWY96" s="208"/>
      <c r="SXA96" s="235"/>
      <c r="SXB96" s="235"/>
      <c r="SXC96" s="235"/>
      <c r="SXD96" s="235"/>
      <c r="SXE96" s="235"/>
      <c r="SXF96" s="235"/>
      <c r="SXG96" s="235"/>
      <c r="SXH96" s="283"/>
      <c r="SXI96" s="283"/>
      <c r="SXJ96" s="208"/>
      <c r="SXL96" s="235"/>
      <c r="SXM96" s="235"/>
      <c r="SXN96" s="235"/>
      <c r="SXO96" s="235"/>
      <c r="SXP96" s="235"/>
      <c r="SXQ96" s="235"/>
      <c r="SXR96" s="235"/>
      <c r="SXS96" s="283"/>
      <c r="SXT96" s="283"/>
      <c r="SXU96" s="208"/>
      <c r="SXW96" s="235"/>
      <c r="SXX96" s="235"/>
      <c r="SXY96" s="235"/>
      <c r="SXZ96" s="235"/>
      <c r="SYA96" s="235"/>
      <c r="SYB96" s="235"/>
      <c r="SYC96" s="235"/>
      <c r="SYD96" s="283"/>
      <c r="SYE96" s="283"/>
      <c r="SYF96" s="208"/>
      <c r="SYH96" s="235"/>
      <c r="SYI96" s="235"/>
      <c r="SYJ96" s="235"/>
      <c r="SYK96" s="235"/>
      <c r="SYL96" s="235"/>
      <c r="SYM96" s="235"/>
      <c r="SYN96" s="235"/>
      <c r="SYO96" s="283"/>
      <c r="SYP96" s="283"/>
      <c r="SYQ96" s="208"/>
      <c r="SYS96" s="235"/>
      <c r="SYT96" s="235"/>
      <c r="SYU96" s="235"/>
      <c r="SYV96" s="235"/>
      <c r="SYW96" s="235"/>
      <c r="SYX96" s="235"/>
      <c r="SYY96" s="235"/>
      <c r="SYZ96" s="283"/>
      <c r="SZA96" s="283"/>
      <c r="SZB96" s="208"/>
      <c r="SZD96" s="235"/>
      <c r="SZE96" s="235"/>
      <c r="SZF96" s="235"/>
      <c r="SZG96" s="235"/>
      <c r="SZH96" s="235"/>
      <c r="SZI96" s="235"/>
      <c r="SZJ96" s="235"/>
      <c r="SZK96" s="283"/>
      <c r="SZL96" s="283"/>
      <c r="SZM96" s="208"/>
      <c r="SZO96" s="235"/>
      <c r="SZP96" s="235"/>
      <c r="SZQ96" s="235"/>
      <c r="SZR96" s="235"/>
      <c r="SZS96" s="235"/>
      <c r="SZT96" s="235"/>
      <c r="SZU96" s="235"/>
      <c r="SZV96" s="283"/>
      <c r="SZW96" s="283"/>
      <c r="SZX96" s="208"/>
      <c r="SZZ96" s="235"/>
      <c r="TAA96" s="235"/>
      <c r="TAB96" s="235"/>
      <c r="TAC96" s="235"/>
      <c r="TAD96" s="235"/>
      <c r="TAE96" s="235"/>
      <c r="TAF96" s="235"/>
      <c r="TAG96" s="283"/>
      <c r="TAH96" s="283"/>
      <c r="TAI96" s="208"/>
      <c r="TAK96" s="235"/>
      <c r="TAL96" s="235"/>
      <c r="TAM96" s="235"/>
      <c r="TAN96" s="235"/>
      <c r="TAO96" s="235"/>
      <c r="TAP96" s="235"/>
      <c r="TAQ96" s="235"/>
      <c r="TAR96" s="283"/>
      <c r="TAS96" s="283"/>
      <c r="TAT96" s="208"/>
      <c r="TAV96" s="235"/>
      <c r="TAW96" s="235"/>
      <c r="TAX96" s="235"/>
      <c r="TAY96" s="235"/>
      <c r="TAZ96" s="235"/>
      <c r="TBA96" s="235"/>
      <c r="TBB96" s="235"/>
      <c r="TBC96" s="283"/>
      <c r="TBD96" s="283"/>
      <c r="TBE96" s="208"/>
      <c r="TBG96" s="235"/>
      <c r="TBH96" s="235"/>
      <c r="TBI96" s="235"/>
      <c r="TBJ96" s="235"/>
      <c r="TBK96" s="235"/>
      <c r="TBL96" s="235"/>
      <c r="TBM96" s="235"/>
      <c r="TBN96" s="283"/>
      <c r="TBO96" s="283"/>
      <c r="TBP96" s="208"/>
      <c r="TBR96" s="235"/>
      <c r="TBS96" s="235"/>
      <c r="TBT96" s="235"/>
      <c r="TBU96" s="235"/>
      <c r="TBV96" s="235"/>
      <c r="TBW96" s="235"/>
      <c r="TBX96" s="235"/>
      <c r="TBY96" s="283"/>
      <c r="TBZ96" s="283"/>
      <c r="TCA96" s="208"/>
      <c r="TCC96" s="235"/>
      <c r="TCD96" s="235"/>
      <c r="TCE96" s="235"/>
      <c r="TCF96" s="235"/>
      <c r="TCG96" s="235"/>
      <c r="TCH96" s="235"/>
      <c r="TCI96" s="235"/>
      <c r="TCJ96" s="283"/>
      <c r="TCK96" s="283"/>
      <c r="TCL96" s="208"/>
      <c r="TCN96" s="235"/>
      <c r="TCO96" s="235"/>
      <c r="TCP96" s="235"/>
      <c r="TCQ96" s="235"/>
      <c r="TCR96" s="235"/>
      <c r="TCS96" s="235"/>
      <c r="TCT96" s="235"/>
      <c r="TCU96" s="283"/>
      <c r="TCV96" s="283"/>
      <c r="TCW96" s="208"/>
      <c r="TCY96" s="235"/>
      <c r="TCZ96" s="235"/>
      <c r="TDA96" s="235"/>
      <c r="TDB96" s="235"/>
      <c r="TDC96" s="235"/>
      <c r="TDD96" s="235"/>
      <c r="TDE96" s="235"/>
      <c r="TDF96" s="283"/>
      <c r="TDG96" s="283"/>
      <c r="TDH96" s="208"/>
      <c r="TDJ96" s="235"/>
      <c r="TDK96" s="235"/>
      <c r="TDL96" s="235"/>
      <c r="TDM96" s="235"/>
      <c r="TDN96" s="235"/>
      <c r="TDO96" s="235"/>
      <c r="TDP96" s="235"/>
      <c r="TDQ96" s="283"/>
      <c r="TDR96" s="283"/>
      <c r="TDS96" s="208"/>
      <c r="TDU96" s="235"/>
      <c r="TDV96" s="235"/>
      <c r="TDW96" s="235"/>
      <c r="TDX96" s="235"/>
      <c r="TDY96" s="235"/>
      <c r="TDZ96" s="235"/>
      <c r="TEA96" s="235"/>
      <c r="TEB96" s="283"/>
      <c r="TEC96" s="283"/>
      <c r="TED96" s="208"/>
      <c r="TEF96" s="235"/>
      <c r="TEG96" s="235"/>
      <c r="TEH96" s="235"/>
      <c r="TEI96" s="235"/>
      <c r="TEJ96" s="235"/>
      <c r="TEK96" s="235"/>
      <c r="TEL96" s="235"/>
      <c r="TEM96" s="283"/>
      <c r="TEN96" s="283"/>
      <c r="TEO96" s="208"/>
      <c r="TEQ96" s="235"/>
      <c r="TER96" s="235"/>
      <c r="TES96" s="235"/>
      <c r="TET96" s="235"/>
      <c r="TEU96" s="235"/>
      <c r="TEV96" s="235"/>
      <c r="TEW96" s="235"/>
      <c r="TEX96" s="283"/>
      <c r="TEY96" s="283"/>
      <c r="TEZ96" s="208"/>
      <c r="TFB96" s="235"/>
      <c r="TFC96" s="235"/>
      <c r="TFD96" s="235"/>
      <c r="TFE96" s="235"/>
      <c r="TFF96" s="235"/>
      <c r="TFG96" s="235"/>
      <c r="TFH96" s="235"/>
      <c r="TFI96" s="283"/>
      <c r="TFJ96" s="283"/>
      <c r="TFK96" s="208"/>
      <c r="TFM96" s="235"/>
      <c r="TFN96" s="235"/>
      <c r="TFO96" s="235"/>
      <c r="TFP96" s="235"/>
      <c r="TFQ96" s="235"/>
      <c r="TFR96" s="235"/>
      <c r="TFS96" s="235"/>
      <c r="TFT96" s="283"/>
      <c r="TFU96" s="283"/>
      <c r="TFV96" s="208"/>
      <c r="TFX96" s="235"/>
      <c r="TFY96" s="235"/>
      <c r="TFZ96" s="235"/>
      <c r="TGA96" s="235"/>
      <c r="TGB96" s="235"/>
      <c r="TGC96" s="235"/>
      <c r="TGD96" s="235"/>
      <c r="TGE96" s="283"/>
      <c r="TGF96" s="283"/>
      <c r="TGG96" s="208"/>
      <c r="TGI96" s="235"/>
      <c r="TGJ96" s="235"/>
      <c r="TGK96" s="235"/>
      <c r="TGL96" s="235"/>
      <c r="TGM96" s="235"/>
      <c r="TGN96" s="235"/>
      <c r="TGO96" s="235"/>
      <c r="TGP96" s="283"/>
      <c r="TGQ96" s="283"/>
      <c r="TGR96" s="208"/>
      <c r="TGT96" s="235"/>
      <c r="TGU96" s="235"/>
      <c r="TGV96" s="235"/>
      <c r="TGW96" s="235"/>
      <c r="TGX96" s="235"/>
      <c r="TGY96" s="235"/>
      <c r="TGZ96" s="235"/>
      <c r="THA96" s="283"/>
      <c r="THB96" s="283"/>
      <c r="THC96" s="208"/>
      <c r="THE96" s="235"/>
      <c r="THF96" s="235"/>
      <c r="THG96" s="235"/>
      <c r="THH96" s="235"/>
      <c r="THI96" s="235"/>
      <c r="THJ96" s="235"/>
      <c r="THK96" s="235"/>
      <c r="THL96" s="283"/>
      <c r="THM96" s="283"/>
      <c r="THN96" s="208"/>
      <c r="THP96" s="235"/>
      <c r="THQ96" s="235"/>
      <c r="THR96" s="235"/>
      <c r="THS96" s="235"/>
      <c r="THT96" s="235"/>
      <c r="THU96" s="235"/>
      <c r="THV96" s="235"/>
      <c r="THW96" s="283"/>
      <c r="THX96" s="283"/>
      <c r="THY96" s="208"/>
      <c r="TIA96" s="235"/>
      <c r="TIB96" s="235"/>
      <c r="TIC96" s="235"/>
      <c r="TID96" s="235"/>
      <c r="TIE96" s="235"/>
      <c r="TIF96" s="235"/>
      <c r="TIG96" s="235"/>
      <c r="TIH96" s="283"/>
      <c r="TII96" s="283"/>
      <c r="TIJ96" s="208"/>
      <c r="TIL96" s="235"/>
      <c r="TIM96" s="235"/>
      <c r="TIN96" s="235"/>
      <c r="TIO96" s="235"/>
      <c r="TIP96" s="235"/>
      <c r="TIQ96" s="235"/>
      <c r="TIR96" s="235"/>
      <c r="TIS96" s="283"/>
      <c r="TIT96" s="283"/>
      <c r="TIU96" s="208"/>
      <c r="TIW96" s="235"/>
      <c r="TIX96" s="235"/>
      <c r="TIY96" s="235"/>
      <c r="TIZ96" s="235"/>
      <c r="TJA96" s="235"/>
      <c r="TJB96" s="235"/>
      <c r="TJC96" s="235"/>
      <c r="TJD96" s="283"/>
      <c r="TJE96" s="283"/>
      <c r="TJF96" s="208"/>
      <c r="TJH96" s="235"/>
      <c r="TJI96" s="235"/>
      <c r="TJJ96" s="235"/>
      <c r="TJK96" s="235"/>
      <c r="TJL96" s="235"/>
      <c r="TJM96" s="235"/>
      <c r="TJN96" s="235"/>
      <c r="TJO96" s="283"/>
      <c r="TJP96" s="283"/>
      <c r="TJQ96" s="208"/>
      <c r="TJS96" s="235"/>
      <c r="TJT96" s="235"/>
      <c r="TJU96" s="235"/>
      <c r="TJV96" s="235"/>
      <c r="TJW96" s="235"/>
      <c r="TJX96" s="235"/>
      <c r="TJY96" s="235"/>
      <c r="TJZ96" s="283"/>
      <c r="TKA96" s="283"/>
      <c r="TKB96" s="208"/>
      <c r="TKD96" s="235"/>
      <c r="TKE96" s="235"/>
      <c r="TKF96" s="235"/>
      <c r="TKG96" s="235"/>
      <c r="TKH96" s="235"/>
      <c r="TKI96" s="235"/>
      <c r="TKJ96" s="235"/>
      <c r="TKK96" s="283"/>
      <c r="TKL96" s="283"/>
      <c r="TKM96" s="208"/>
      <c r="TKO96" s="235"/>
      <c r="TKP96" s="235"/>
      <c r="TKQ96" s="235"/>
      <c r="TKR96" s="235"/>
      <c r="TKS96" s="235"/>
      <c r="TKT96" s="235"/>
      <c r="TKU96" s="235"/>
      <c r="TKV96" s="283"/>
      <c r="TKW96" s="283"/>
      <c r="TKX96" s="208"/>
      <c r="TKZ96" s="235"/>
      <c r="TLA96" s="235"/>
      <c r="TLB96" s="235"/>
      <c r="TLC96" s="235"/>
      <c r="TLD96" s="235"/>
      <c r="TLE96" s="235"/>
      <c r="TLF96" s="235"/>
      <c r="TLG96" s="283"/>
      <c r="TLH96" s="283"/>
      <c r="TLI96" s="208"/>
      <c r="TLK96" s="235"/>
      <c r="TLL96" s="235"/>
      <c r="TLM96" s="235"/>
      <c r="TLN96" s="235"/>
      <c r="TLO96" s="235"/>
      <c r="TLP96" s="235"/>
      <c r="TLQ96" s="235"/>
      <c r="TLR96" s="283"/>
      <c r="TLS96" s="283"/>
      <c r="TLT96" s="208"/>
      <c r="TLV96" s="235"/>
      <c r="TLW96" s="235"/>
      <c r="TLX96" s="235"/>
      <c r="TLY96" s="235"/>
      <c r="TLZ96" s="235"/>
      <c r="TMA96" s="235"/>
      <c r="TMB96" s="235"/>
      <c r="TMC96" s="283"/>
      <c r="TMD96" s="283"/>
      <c r="TME96" s="208"/>
      <c r="TMG96" s="235"/>
      <c r="TMH96" s="235"/>
      <c r="TMI96" s="235"/>
      <c r="TMJ96" s="235"/>
      <c r="TMK96" s="235"/>
      <c r="TML96" s="235"/>
      <c r="TMM96" s="235"/>
      <c r="TMN96" s="283"/>
      <c r="TMO96" s="283"/>
      <c r="TMP96" s="208"/>
      <c r="TMR96" s="235"/>
      <c r="TMS96" s="235"/>
      <c r="TMT96" s="235"/>
      <c r="TMU96" s="235"/>
      <c r="TMV96" s="235"/>
      <c r="TMW96" s="235"/>
      <c r="TMX96" s="235"/>
      <c r="TMY96" s="283"/>
      <c r="TMZ96" s="283"/>
      <c r="TNA96" s="208"/>
      <c r="TNC96" s="235"/>
      <c r="TND96" s="235"/>
      <c r="TNE96" s="235"/>
      <c r="TNF96" s="235"/>
      <c r="TNG96" s="235"/>
      <c r="TNH96" s="235"/>
      <c r="TNI96" s="235"/>
      <c r="TNJ96" s="283"/>
      <c r="TNK96" s="283"/>
      <c r="TNL96" s="208"/>
      <c r="TNN96" s="235"/>
      <c r="TNO96" s="235"/>
      <c r="TNP96" s="235"/>
      <c r="TNQ96" s="235"/>
      <c r="TNR96" s="235"/>
      <c r="TNS96" s="235"/>
      <c r="TNT96" s="235"/>
      <c r="TNU96" s="283"/>
      <c r="TNV96" s="283"/>
      <c r="TNW96" s="208"/>
      <c r="TNY96" s="235"/>
      <c r="TNZ96" s="235"/>
      <c r="TOA96" s="235"/>
      <c r="TOB96" s="235"/>
      <c r="TOC96" s="235"/>
      <c r="TOD96" s="235"/>
      <c r="TOE96" s="235"/>
      <c r="TOF96" s="283"/>
      <c r="TOG96" s="283"/>
      <c r="TOH96" s="208"/>
      <c r="TOJ96" s="235"/>
      <c r="TOK96" s="235"/>
      <c r="TOL96" s="235"/>
      <c r="TOM96" s="235"/>
      <c r="TON96" s="235"/>
      <c r="TOO96" s="235"/>
      <c r="TOP96" s="235"/>
      <c r="TOQ96" s="283"/>
      <c r="TOR96" s="283"/>
      <c r="TOS96" s="208"/>
      <c r="TOU96" s="235"/>
      <c r="TOV96" s="235"/>
      <c r="TOW96" s="235"/>
      <c r="TOX96" s="235"/>
      <c r="TOY96" s="235"/>
      <c r="TOZ96" s="235"/>
      <c r="TPA96" s="235"/>
      <c r="TPB96" s="283"/>
      <c r="TPC96" s="283"/>
      <c r="TPD96" s="208"/>
      <c r="TPF96" s="235"/>
      <c r="TPG96" s="235"/>
      <c r="TPH96" s="235"/>
      <c r="TPI96" s="235"/>
      <c r="TPJ96" s="235"/>
      <c r="TPK96" s="235"/>
      <c r="TPL96" s="235"/>
      <c r="TPM96" s="283"/>
      <c r="TPN96" s="283"/>
      <c r="TPO96" s="208"/>
      <c r="TPQ96" s="235"/>
      <c r="TPR96" s="235"/>
      <c r="TPS96" s="235"/>
      <c r="TPT96" s="235"/>
      <c r="TPU96" s="235"/>
      <c r="TPV96" s="235"/>
      <c r="TPW96" s="235"/>
      <c r="TPX96" s="283"/>
      <c r="TPY96" s="283"/>
      <c r="TPZ96" s="208"/>
      <c r="TQB96" s="235"/>
      <c r="TQC96" s="235"/>
      <c r="TQD96" s="235"/>
      <c r="TQE96" s="235"/>
      <c r="TQF96" s="235"/>
      <c r="TQG96" s="235"/>
      <c r="TQH96" s="235"/>
      <c r="TQI96" s="283"/>
      <c r="TQJ96" s="283"/>
      <c r="TQK96" s="208"/>
      <c r="TQM96" s="235"/>
      <c r="TQN96" s="235"/>
      <c r="TQO96" s="235"/>
      <c r="TQP96" s="235"/>
      <c r="TQQ96" s="235"/>
      <c r="TQR96" s="235"/>
      <c r="TQS96" s="235"/>
      <c r="TQT96" s="283"/>
      <c r="TQU96" s="283"/>
      <c r="TQV96" s="208"/>
      <c r="TQX96" s="235"/>
      <c r="TQY96" s="235"/>
      <c r="TQZ96" s="235"/>
      <c r="TRA96" s="235"/>
      <c r="TRB96" s="235"/>
      <c r="TRC96" s="235"/>
      <c r="TRD96" s="235"/>
      <c r="TRE96" s="283"/>
      <c r="TRF96" s="283"/>
      <c r="TRG96" s="208"/>
      <c r="TRI96" s="235"/>
      <c r="TRJ96" s="235"/>
      <c r="TRK96" s="235"/>
      <c r="TRL96" s="235"/>
      <c r="TRM96" s="235"/>
      <c r="TRN96" s="235"/>
      <c r="TRO96" s="235"/>
      <c r="TRP96" s="283"/>
      <c r="TRQ96" s="283"/>
      <c r="TRR96" s="208"/>
      <c r="TRT96" s="235"/>
      <c r="TRU96" s="235"/>
      <c r="TRV96" s="235"/>
      <c r="TRW96" s="235"/>
      <c r="TRX96" s="235"/>
      <c r="TRY96" s="235"/>
      <c r="TRZ96" s="235"/>
      <c r="TSA96" s="283"/>
      <c r="TSB96" s="283"/>
      <c r="TSC96" s="208"/>
      <c r="TSE96" s="235"/>
      <c r="TSF96" s="235"/>
      <c r="TSG96" s="235"/>
      <c r="TSH96" s="235"/>
      <c r="TSI96" s="235"/>
      <c r="TSJ96" s="235"/>
      <c r="TSK96" s="235"/>
      <c r="TSL96" s="283"/>
      <c r="TSM96" s="283"/>
      <c r="TSN96" s="208"/>
      <c r="TSP96" s="235"/>
      <c r="TSQ96" s="235"/>
      <c r="TSR96" s="235"/>
      <c r="TSS96" s="235"/>
      <c r="TST96" s="235"/>
      <c r="TSU96" s="235"/>
      <c r="TSV96" s="235"/>
      <c r="TSW96" s="283"/>
      <c r="TSX96" s="283"/>
      <c r="TSY96" s="208"/>
      <c r="TTA96" s="235"/>
      <c r="TTB96" s="235"/>
      <c r="TTC96" s="235"/>
      <c r="TTD96" s="235"/>
      <c r="TTE96" s="235"/>
      <c r="TTF96" s="235"/>
      <c r="TTG96" s="235"/>
      <c r="TTH96" s="283"/>
      <c r="TTI96" s="283"/>
      <c r="TTJ96" s="208"/>
      <c r="TTL96" s="235"/>
      <c r="TTM96" s="235"/>
      <c r="TTN96" s="235"/>
      <c r="TTO96" s="235"/>
      <c r="TTP96" s="235"/>
      <c r="TTQ96" s="235"/>
      <c r="TTR96" s="235"/>
      <c r="TTS96" s="283"/>
      <c r="TTT96" s="283"/>
      <c r="TTU96" s="208"/>
      <c r="TTW96" s="235"/>
      <c r="TTX96" s="235"/>
      <c r="TTY96" s="235"/>
      <c r="TTZ96" s="235"/>
      <c r="TUA96" s="235"/>
      <c r="TUB96" s="235"/>
      <c r="TUC96" s="235"/>
      <c r="TUD96" s="283"/>
      <c r="TUE96" s="283"/>
      <c r="TUF96" s="208"/>
      <c r="TUH96" s="235"/>
      <c r="TUI96" s="235"/>
      <c r="TUJ96" s="235"/>
      <c r="TUK96" s="235"/>
      <c r="TUL96" s="235"/>
      <c r="TUM96" s="235"/>
      <c r="TUN96" s="235"/>
      <c r="TUO96" s="283"/>
      <c r="TUP96" s="283"/>
      <c r="TUQ96" s="208"/>
      <c r="TUS96" s="235"/>
      <c r="TUT96" s="235"/>
      <c r="TUU96" s="235"/>
      <c r="TUV96" s="235"/>
      <c r="TUW96" s="235"/>
      <c r="TUX96" s="235"/>
      <c r="TUY96" s="235"/>
      <c r="TUZ96" s="283"/>
      <c r="TVA96" s="283"/>
      <c r="TVB96" s="208"/>
      <c r="TVD96" s="235"/>
      <c r="TVE96" s="235"/>
      <c r="TVF96" s="235"/>
      <c r="TVG96" s="235"/>
      <c r="TVH96" s="235"/>
      <c r="TVI96" s="235"/>
      <c r="TVJ96" s="235"/>
      <c r="TVK96" s="283"/>
      <c r="TVL96" s="283"/>
      <c r="TVM96" s="208"/>
      <c r="TVO96" s="235"/>
      <c r="TVP96" s="235"/>
      <c r="TVQ96" s="235"/>
      <c r="TVR96" s="235"/>
      <c r="TVS96" s="235"/>
      <c r="TVT96" s="235"/>
      <c r="TVU96" s="235"/>
      <c r="TVV96" s="283"/>
      <c r="TVW96" s="283"/>
      <c r="TVX96" s="208"/>
      <c r="TVZ96" s="235"/>
      <c r="TWA96" s="235"/>
      <c r="TWB96" s="235"/>
      <c r="TWC96" s="235"/>
      <c r="TWD96" s="235"/>
      <c r="TWE96" s="235"/>
      <c r="TWF96" s="235"/>
      <c r="TWG96" s="283"/>
      <c r="TWH96" s="283"/>
      <c r="TWI96" s="208"/>
      <c r="TWK96" s="235"/>
      <c r="TWL96" s="235"/>
      <c r="TWM96" s="235"/>
      <c r="TWN96" s="235"/>
      <c r="TWO96" s="235"/>
      <c r="TWP96" s="235"/>
      <c r="TWQ96" s="235"/>
      <c r="TWR96" s="283"/>
      <c r="TWS96" s="283"/>
      <c r="TWT96" s="208"/>
      <c r="TWV96" s="235"/>
      <c r="TWW96" s="235"/>
      <c r="TWX96" s="235"/>
      <c r="TWY96" s="235"/>
      <c r="TWZ96" s="235"/>
      <c r="TXA96" s="235"/>
      <c r="TXB96" s="235"/>
      <c r="TXC96" s="283"/>
      <c r="TXD96" s="283"/>
      <c r="TXE96" s="208"/>
      <c r="TXG96" s="235"/>
      <c r="TXH96" s="235"/>
      <c r="TXI96" s="235"/>
      <c r="TXJ96" s="235"/>
      <c r="TXK96" s="235"/>
      <c r="TXL96" s="235"/>
      <c r="TXM96" s="235"/>
      <c r="TXN96" s="283"/>
      <c r="TXO96" s="283"/>
      <c r="TXP96" s="208"/>
      <c r="TXR96" s="235"/>
      <c r="TXS96" s="235"/>
      <c r="TXT96" s="235"/>
      <c r="TXU96" s="235"/>
      <c r="TXV96" s="235"/>
      <c r="TXW96" s="235"/>
      <c r="TXX96" s="235"/>
      <c r="TXY96" s="283"/>
      <c r="TXZ96" s="283"/>
      <c r="TYA96" s="208"/>
      <c r="TYC96" s="235"/>
      <c r="TYD96" s="235"/>
      <c r="TYE96" s="235"/>
      <c r="TYF96" s="235"/>
      <c r="TYG96" s="235"/>
      <c r="TYH96" s="235"/>
      <c r="TYI96" s="235"/>
      <c r="TYJ96" s="283"/>
      <c r="TYK96" s="283"/>
      <c r="TYL96" s="208"/>
      <c r="TYN96" s="235"/>
      <c r="TYO96" s="235"/>
      <c r="TYP96" s="235"/>
      <c r="TYQ96" s="235"/>
      <c r="TYR96" s="235"/>
      <c r="TYS96" s="235"/>
      <c r="TYT96" s="235"/>
      <c r="TYU96" s="283"/>
      <c r="TYV96" s="283"/>
      <c r="TYW96" s="208"/>
      <c r="TYY96" s="235"/>
      <c r="TYZ96" s="235"/>
      <c r="TZA96" s="235"/>
      <c r="TZB96" s="235"/>
      <c r="TZC96" s="235"/>
      <c r="TZD96" s="235"/>
      <c r="TZE96" s="235"/>
      <c r="TZF96" s="283"/>
      <c r="TZG96" s="283"/>
      <c r="TZH96" s="208"/>
      <c r="TZJ96" s="235"/>
      <c r="TZK96" s="235"/>
      <c r="TZL96" s="235"/>
      <c r="TZM96" s="235"/>
      <c r="TZN96" s="235"/>
      <c r="TZO96" s="235"/>
      <c r="TZP96" s="235"/>
      <c r="TZQ96" s="283"/>
      <c r="TZR96" s="283"/>
      <c r="TZS96" s="208"/>
      <c r="TZU96" s="235"/>
      <c r="TZV96" s="235"/>
      <c r="TZW96" s="235"/>
      <c r="TZX96" s="235"/>
      <c r="TZY96" s="235"/>
      <c r="TZZ96" s="235"/>
      <c r="UAA96" s="235"/>
      <c r="UAB96" s="283"/>
      <c r="UAC96" s="283"/>
      <c r="UAD96" s="208"/>
      <c r="UAF96" s="235"/>
      <c r="UAG96" s="235"/>
      <c r="UAH96" s="235"/>
      <c r="UAI96" s="235"/>
      <c r="UAJ96" s="235"/>
      <c r="UAK96" s="235"/>
      <c r="UAL96" s="235"/>
      <c r="UAM96" s="283"/>
      <c r="UAN96" s="283"/>
      <c r="UAO96" s="208"/>
      <c r="UAQ96" s="235"/>
      <c r="UAR96" s="235"/>
      <c r="UAS96" s="235"/>
      <c r="UAT96" s="235"/>
      <c r="UAU96" s="235"/>
      <c r="UAV96" s="235"/>
      <c r="UAW96" s="235"/>
      <c r="UAX96" s="283"/>
      <c r="UAY96" s="283"/>
      <c r="UAZ96" s="208"/>
      <c r="UBB96" s="235"/>
      <c r="UBC96" s="235"/>
      <c r="UBD96" s="235"/>
      <c r="UBE96" s="235"/>
      <c r="UBF96" s="235"/>
      <c r="UBG96" s="235"/>
      <c r="UBH96" s="235"/>
      <c r="UBI96" s="283"/>
      <c r="UBJ96" s="283"/>
      <c r="UBK96" s="208"/>
      <c r="UBM96" s="235"/>
      <c r="UBN96" s="235"/>
      <c r="UBO96" s="235"/>
      <c r="UBP96" s="235"/>
      <c r="UBQ96" s="235"/>
      <c r="UBR96" s="235"/>
      <c r="UBS96" s="235"/>
      <c r="UBT96" s="283"/>
      <c r="UBU96" s="283"/>
      <c r="UBV96" s="208"/>
      <c r="UBX96" s="235"/>
      <c r="UBY96" s="235"/>
      <c r="UBZ96" s="235"/>
      <c r="UCA96" s="235"/>
      <c r="UCB96" s="235"/>
      <c r="UCC96" s="235"/>
      <c r="UCD96" s="235"/>
      <c r="UCE96" s="283"/>
      <c r="UCF96" s="283"/>
      <c r="UCG96" s="208"/>
      <c r="UCI96" s="235"/>
      <c r="UCJ96" s="235"/>
      <c r="UCK96" s="235"/>
      <c r="UCL96" s="235"/>
      <c r="UCM96" s="235"/>
      <c r="UCN96" s="235"/>
      <c r="UCO96" s="235"/>
      <c r="UCP96" s="283"/>
      <c r="UCQ96" s="283"/>
      <c r="UCR96" s="208"/>
      <c r="UCT96" s="235"/>
      <c r="UCU96" s="235"/>
      <c r="UCV96" s="235"/>
      <c r="UCW96" s="235"/>
      <c r="UCX96" s="235"/>
      <c r="UCY96" s="235"/>
      <c r="UCZ96" s="235"/>
      <c r="UDA96" s="283"/>
      <c r="UDB96" s="283"/>
      <c r="UDC96" s="208"/>
      <c r="UDE96" s="235"/>
      <c r="UDF96" s="235"/>
      <c r="UDG96" s="235"/>
      <c r="UDH96" s="235"/>
      <c r="UDI96" s="235"/>
      <c r="UDJ96" s="235"/>
      <c r="UDK96" s="235"/>
      <c r="UDL96" s="283"/>
      <c r="UDM96" s="283"/>
      <c r="UDN96" s="208"/>
      <c r="UDP96" s="235"/>
      <c r="UDQ96" s="235"/>
      <c r="UDR96" s="235"/>
      <c r="UDS96" s="235"/>
      <c r="UDT96" s="235"/>
      <c r="UDU96" s="235"/>
      <c r="UDV96" s="235"/>
      <c r="UDW96" s="283"/>
      <c r="UDX96" s="283"/>
      <c r="UDY96" s="208"/>
      <c r="UEA96" s="235"/>
      <c r="UEB96" s="235"/>
      <c r="UEC96" s="235"/>
      <c r="UED96" s="235"/>
      <c r="UEE96" s="235"/>
      <c r="UEF96" s="235"/>
      <c r="UEG96" s="235"/>
      <c r="UEH96" s="283"/>
      <c r="UEI96" s="283"/>
      <c r="UEJ96" s="208"/>
      <c r="UEL96" s="235"/>
      <c r="UEM96" s="235"/>
      <c r="UEN96" s="235"/>
      <c r="UEO96" s="235"/>
      <c r="UEP96" s="235"/>
      <c r="UEQ96" s="235"/>
      <c r="UER96" s="235"/>
      <c r="UES96" s="283"/>
      <c r="UET96" s="283"/>
      <c r="UEU96" s="208"/>
      <c r="UEW96" s="235"/>
      <c r="UEX96" s="235"/>
      <c r="UEY96" s="235"/>
      <c r="UEZ96" s="235"/>
      <c r="UFA96" s="235"/>
      <c r="UFB96" s="235"/>
      <c r="UFC96" s="235"/>
      <c r="UFD96" s="283"/>
      <c r="UFE96" s="283"/>
      <c r="UFF96" s="208"/>
      <c r="UFH96" s="235"/>
      <c r="UFI96" s="235"/>
      <c r="UFJ96" s="235"/>
      <c r="UFK96" s="235"/>
      <c r="UFL96" s="235"/>
      <c r="UFM96" s="235"/>
      <c r="UFN96" s="235"/>
      <c r="UFO96" s="283"/>
      <c r="UFP96" s="283"/>
      <c r="UFQ96" s="208"/>
      <c r="UFS96" s="235"/>
      <c r="UFT96" s="235"/>
      <c r="UFU96" s="235"/>
      <c r="UFV96" s="235"/>
      <c r="UFW96" s="235"/>
      <c r="UFX96" s="235"/>
      <c r="UFY96" s="235"/>
      <c r="UFZ96" s="283"/>
      <c r="UGA96" s="283"/>
      <c r="UGB96" s="208"/>
      <c r="UGD96" s="235"/>
      <c r="UGE96" s="235"/>
      <c r="UGF96" s="235"/>
      <c r="UGG96" s="235"/>
      <c r="UGH96" s="235"/>
      <c r="UGI96" s="235"/>
      <c r="UGJ96" s="235"/>
      <c r="UGK96" s="283"/>
      <c r="UGL96" s="283"/>
      <c r="UGM96" s="208"/>
      <c r="UGO96" s="235"/>
      <c r="UGP96" s="235"/>
      <c r="UGQ96" s="235"/>
      <c r="UGR96" s="235"/>
      <c r="UGS96" s="235"/>
      <c r="UGT96" s="235"/>
      <c r="UGU96" s="235"/>
      <c r="UGV96" s="283"/>
      <c r="UGW96" s="283"/>
      <c r="UGX96" s="208"/>
      <c r="UGZ96" s="235"/>
      <c r="UHA96" s="235"/>
      <c r="UHB96" s="235"/>
      <c r="UHC96" s="235"/>
      <c r="UHD96" s="235"/>
      <c r="UHE96" s="235"/>
      <c r="UHF96" s="235"/>
      <c r="UHG96" s="283"/>
      <c r="UHH96" s="283"/>
      <c r="UHI96" s="208"/>
      <c r="UHK96" s="235"/>
      <c r="UHL96" s="235"/>
      <c r="UHM96" s="235"/>
      <c r="UHN96" s="235"/>
      <c r="UHO96" s="235"/>
      <c r="UHP96" s="235"/>
      <c r="UHQ96" s="235"/>
      <c r="UHR96" s="283"/>
      <c r="UHS96" s="283"/>
      <c r="UHT96" s="208"/>
      <c r="UHV96" s="235"/>
      <c r="UHW96" s="235"/>
      <c r="UHX96" s="235"/>
      <c r="UHY96" s="235"/>
      <c r="UHZ96" s="235"/>
      <c r="UIA96" s="235"/>
      <c r="UIB96" s="235"/>
      <c r="UIC96" s="283"/>
      <c r="UID96" s="283"/>
      <c r="UIE96" s="208"/>
      <c r="UIG96" s="235"/>
      <c r="UIH96" s="235"/>
      <c r="UII96" s="235"/>
      <c r="UIJ96" s="235"/>
      <c r="UIK96" s="235"/>
      <c r="UIL96" s="235"/>
      <c r="UIM96" s="235"/>
      <c r="UIN96" s="283"/>
      <c r="UIO96" s="283"/>
      <c r="UIP96" s="208"/>
      <c r="UIR96" s="235"/>
      <c r="UIS96" s="235"/>
      <c r="UIT96" s="235"/>
      <c r="UIU96" s="235"/>
      <c r="UIV96" s="235"/>
      <c r="UIW96" s="235"/>
      <c r="UIX96" s="235"/>
      <c r="UIY96" s="283"/>
      <c r="UIZ96" s="283"/>
      <c r="UJA96" s="208"/>
      <c r="UJC96" s="235"/>
      <c r="UJD96" s="235"/>
      <c r="UJE96" s="235"/>
      <c r="UJF96" s="235"/>
      <c r="UJG96" s="235"/>
      <c r="UJH96" s="235"/>
      <c r="UJI96" s="235"/>
      <c r="UJJ96" s="283"/>
      <c r="UJK96" s="283"/>
      <c r="UJL96" s="208"/>
      <c r="UJN96" s="235"/>
      <c r="UJO96" s="235"/>
      <c r="UJP96" s="235"/>
      <c r="UJQ96" s="235"/>
      <c r="UJR96" s="235"/>
      <c r="UJS96" s="235"/>
      <c r="UJT96" s="235"/>
      <c r="UJU96" s="283"/>
      <c r="UJV96" s="283"/>
      <c r="UJW96" s="208"/>
      <c r="UJY96" s="235"/>
      <c r="UJZ96" s="235"/>
      <c r="UKA96" s="235"/>
      <c r="UKB96" s="235"/>
      <c r="UKC96" s="235"/>
      <c r="UKD96" s="235"/>
      <c r="UKE96" s="235"/>
      <c r="UKF96" s="283"/>
      <c r="UKG96" s="283"/>
      <c r="UKH96" s="208"/>
      <c r="UKJ96" s="235"/>
      <c r="UKK96" s="235"/>
      <c r="UKL96" s="235"/>
      <c r="UKM96" s="235"/>
      <c r="UKN96" s="235"/>
      <c r="UKO96" s="235"/>
      <c r="UKP96" s="235"/>
      <c r="UKQ96" s="283"/>
      <c r="UKR96" s="283"/>
      <c r="UKS96" s="208"/>
      <c r="UKU96" s="235"/>
      <c r="UKV96" s="235"/>
      <c r="UKW96" s="235"/>
      <c r="UKX96" s="235"/>
      <c r="UKY96" s="235"/>
      <c r="UKZ96" s="235"/>
      <c r="ULA96" s="235"/>
      <c r="ULB96" s="283"/>
      <c r="ULC96" s="283"/>
      <c r="ULD96" s="208"/>
      <c r="ULF96" s="235"/>
      <c r="ULG96" s="235"/>
      <c r="ULH96" s="235"/>
      <c r="ULI96" s="235"/>
      <c r="ULJ96" s="235"/>
      <c r="ULK96" s="235"/>
      <c r="ULL96" s="235"/>
      <c r="ULM96" s="283"/>
      <c r="ULN96" s="283"/>
      <c r="ULO96" s="208"/>
      <c r="ULQ96" s="235"/>
      <c r="ULR96" s="235"/>
      <c r="ULS96" s="235"/>
      <c r="ULT96" s="235"/>
      <c r="ULU96" s="235"/>
      <c r="ULV96" s="235"/>
      <c r="ULW96" s="235"/>
      <c r="ULX96" s="283"/>
      <c r="ULY96" s="283"/>
      <c r="ULZ96" s="208"/>
      <c r="UMB96" s="235"/>
      <c r="UMC96" s="235"/>
      <c r="UMD96" s="235"/>
      <c r="UME96" s="235"/>
      <c r="UMF96" s="235"/>
      <c r="UMG96" s="235"/>
      <c r="UMH96" s="235"/>
      <c r="UMI96" s="283"/>
      <c r="UMJ96" s="283"/>
      <c r="UMK96" s="208"/>
      <c r="UMM96" s="235"/>
      <c r="UMN96" s="235"/>
      <c r="UMO96" s="235"/>
      <c r="UMP96" s="235"/>
      <c r="UMQ96" s="235"/>
      <c r="UMR96" s="235"/>
      <c r="UMS96" s="235"/>
      <c r="UMT96" s="283"/>
      <c r="UMU96" s="283"/>
      <c r="UMV96" s="208"/>
      <c r="UMX96" s="235"/>
      <c r="UMY96" s="235"/>
      <c r="UMZ96" s="235"/>
      <c r="UNA96" s="235"/>
      <c r="UNB96" s="235"/>
      <c r="UNC96" s="235"/>
      <c r="UND96" s="235"/>
      <c r="UNE96" s="283"/>
      <c r="UNF96" s="283"/>
      <c r="UNG96" s="208"/>
      <c r="UNI96" s="235"/>
      <c r="UNJ96" s="235"/>
      <c r="UNK96" s="235"/>
      <c r="UNL96" s="235"/>
      <c r="UNM96" s="235"/>
      <c r="UNN96" s="235"/>
      <c r="UNO96" s="235"/>
      <c r="UNP96" s="283"/>
      <c r="UNQ96" s="283"/>
      <c r="UNR96" s="208"/>
      <c r="UNT96" s="235"/>
      <c r="UNU96" s="235"/>
      <c r="UNV96" s="235"/>
      <c r="UNW96" s="235"/>
      <c r="UNX96" s="235"/>
      <c r="UNY96" s="235"/>
      <c r="UNZ96" s="235"/>
      <c r="UOA96" s="283"/>
      <c r="UOB96" s="283"/>
      <c r="UOC96" s="208"/>
      <c r="UOE96" s="235"/>
      <c r="UOF96" s="235"/>
      <c r="UOG96" s="235"/>
      <c r="UOH96" s="235"/>
      <c r="UOI96" s="235"/>
      <c r="UOJ96" s="235"/>
      <c r="UOK96" s="235"/>
      <c r="UOL96" s="283"/>
      <c r="UOM96" s="283"/>
      <c r="UON96" s="208"/>
      <c r="UOP96" s="235"/>
      <c r="UOQ96" s="235"/>
      <c r="UOR96" s="235"/>
      <c r="UOS96" s="235"/>
      <c r="UOT96" s="235"/>
      <c r="UOU96" s="235"/>
      <c r="UOV96" s="235"/>
      <c r="UOW96" s="283"/>
      <c r="UOX96" s="283"/>
      <c r="UOY96" s="208"/>
      <c r="UPA96" s="235"/>
      <c r="UPB96" s="235"/>
      <c r="UPC96" s="235"/>
      <c r="UPD96" s="235"/>
      <c r="UPE96" s="235"/>
      <c r="UPF96" s="235"/>
      <c r="UPG96" s="235"/>
      <c r="UPH96" s="283"/>
      <c r="UPI96" s="283"/>
      <c r="UPJ96" s="208"/>
      <c r="UPL96" s="235"/>
      <c r="UPM96" s="235"/>
      <c r="UPN96" s="235"/>
      <c r="UPO96" s="235"/>
      <c r="UPP96" s="235"/>
      <c r="UPQ96" s="235"/>
      <c r="UPR96" s="235"/>
      <c r="UPS96" s="283"/>
      <c r="UPT96" s="283"/>
      <c r="UPU96" s="208"/>
      <c r="UPW96" s="235"/>
      <c r="UPX96" s="235"/>
      <c r="UPY96" s="235"/>
      <c r="UPZ96" s="235"/>
      <c r="UQA96" s="235"/>
      <c r="UQB96" s="235"/>
      <c r="UQC96" s="235"/>
      <c r="UQD96" s="283"/>
      <c r="UQE96" s="283"/>
      <c r="UQF96" s="208"/>
      <c r="UQH96" s="235"/>
      <c r="UQI96" s="235"/>
      <c r="UQJ96" s="235"/>
      <c r="UQK96" s="235"/>
      <c r="UQL96" s="235"/>
      <c r="UQM96" s="235"/>
      <c r="UQN96" s="235"/>
      <c r="UQO96" s="283"/>
      <c r="UQP96" s="283"/>
      <c r="UQQ96" s="208"/>
      <c r="UQS96" s="235"/>
      <c r="UQT96" s="235"/>
      <c r="UQU96" s="235"/>
      <c r="UQV96" s="235"/>
      <c r="UQW96" s="235"/>
      <c r="UQX96" s="235"/>
      <c r="UQY96" s="235"/>
      <c r="UQZ96" s="283"/>
      <c r="URA96" s="283"/>
      <c r="URB96" s="208"/>
      <c r="URD96" s="235"/>
      <c r="URE96" s="235"/>
      <c r="URF96" s="235"/>
      <c r="URG96" s="235"/>
      <c r="URH96" s="235"/>
      <c r="URI96" s="235"/>
      <c r="URJ96" s="235"/>
      <c r="URK96" s="283"/>
      <c r="URL96" s="283"/>
      <c r="URM96" s="208"/>
      <c r="URO96" s="235"/>
      <c r="URP96" s="235"/>
      <c r="URQ96" s="235"/>
      <c r="URR96" s="235"/>
      <c r="URS96" s="235"/>
      <c r="URT96" s="235"/>
      <c r="URU96" s="235"/>
      <c r="URV96" s="283"/>
      <c r="URW96" s="283"/>
      <c r="URX96" s="208"/>
      <c r="URZ96" s="235"/>
      <c r="USA96" s="235"/>
      <c r="USB96" s="235"/>
      <c r="USC96" s="235"/>
      <c r="USD96" s="235"/>
      <c r="USE96" s="235"/>
      <c r="USF96" s="235"/>
      <c r="USG96" s="283"/>
      <c r="USH96" s="283"/>
      <c r="USI96" s="208"/>
      <c r="USK96" s="235"/>
      <c r="USL96" s="235"/>
      <c r="USM96" s="235"/>
      <c r="USN96" s="235"/>
      <c r="USO96" s="235"/>
      <c r="USP96" s="235"/>
      <c r="USQ96" s="235"/>
      <c r="USR96" s="283"/>
      <c r="USS96" s="283"/>
      <c r="UST96" s="208"/>
      <c r="USV96" s="235"/>
      <c r="USW96" s="235"/>
      <c r="USX96" s="235"/>
      <c r="USY96" s="235"/>
      <c r="USZ96" s="235"/>
      <c r="UTA96" s="235"/>
      <c r="UTB96" s="235"/>
      <c r="UTC96" s="283"/>
      <c r="UTD96" s="283"/>
      <c r="UTE96" s="208"/>
      <c r="UTG96" s="235"/>
      <c r="UTH96" s="235"/>
      <c r="UTI96" s="235"/>
      <c r="UTJ96" s="235"/>
      <c r="UTK96" s="235"/>
      <c r="UTL96" s="235"/>
      <c r="UTM96" s="235"/>
      <c r="UTN96" s="283"/>
      <c r="UTO96" s="283"/>
      <c r="UTP96" s="208"/>
      <c r="UTR96" s="235"/>
      <c r="UTS96" s="235"/>
      <c r="UTT96" s="235"/>
      <c r="UTU96" s="235"/>
      <c r="UTV96" s="235"/>
      <c r="UTW96" s="235"/>
      <c r="UTX96" s="235"/>
      <c r="UTY96" s="283"/>
      <c r="UTZ96" s="283"/>
      <c r="UUA96" s="208"/>
      <c r="UUC96" s="235"/>
      <c r="UUD96" s="235"/>
      <c r="UUE96" s="235"/>
      <c r="UUF96" s="235"/>
      <c r="UUG96" s="235"/>
      <c r="UUH96" s="235"/>
      <c r="UUI96" s="235"/>
      <c r="UUJ96" s="283"/>
      <c r="UUK96" s="283"/>
      <c r="UUL96" s="208"/>
      <c r="UUN96" s="235"/>
      <c r="UUO96" s="235"/>
      <c r="UUP96" s="235"/>
      <c r="UUQ96" s="235"/>
      <c r="UUR96" s="235"/>
      <c r="UUS96" s="235"/>
      <c r="UUT96" s="235"/>
      <c r="UUU96" s="283"/>
      <c r="UUV96" s="283"/>
      <c r="UUW96" s="208"/>
      <c r="UUY96" s="235"/>
      <c r="UUZ96" s="235"/>
      <c r="UVA96" s="235"/>
      <c r="UVB96" s="235"/>
      <c r="UVC96" s="235"/>
      <c r="UVD96" s="235"/>
      <c r="UVE96" s="235"/>
      <c r="UVF96" s="283"/>
      <c r="UVG96" s="283"/>
      <c r="UVH96" s="208"/>
      <c r="UVJ96" s="235"/>
      <c r="UVK96" s="235"/>
      <c r="UVL96" s="235"/>
      <c r="UVM96" s="235"/>
      <c r="UVN96" s="235"/>
      <c r="UVO96" s="235"/>
      <c r="UVP96" s="235"/>
      <c r="UVQ96" s="283"/>
      <c r="UVR96" s="283"/>
      <c r="UVS96" s="208"/>
      <c r="UVU96" s="235"/>
      <c r="UVV96" s="235"/>
      <c r="UVW96" s="235"/>
      <c r="UVX96" s="235"/>
      <c r="UVY96" s="235"/>
      <c r="UVZ96" s="235"/>
      <c r="UWA96" s="235"/>
      <c r="UWB96" s="283"/>
      <c r="UWC96" s="283"/>
      <c r="UWD96" s="208"/>
      <c r="UWF96" s="235"/>
      <c r="UWG96" s="235"/>
      <c r="UWH96" s="235"/>
      <c r="UWI96" s="235"/>
      <c r="UWJ96" s="235"/>
      <c r="UWK96" s="235"/>
      <c r="UWL96" s="235"/>
      <c r="UWM96" s="283"/>
      <c r="UWN96" s="283"/>
      <c r="UWO96" s="208"/>
      <c r="UWQ96" s="235"/>
      <c r="UWR96" s="235"/>
      <c r="UWS96" s="235"/>
      <c r="UWT96" s="235"/>
      <c r="UWU96" s="235"/>
      <c r="UWV96" s="235"/>
      <c r="UWW96" s="235"/>
      <c r="UWX96" s="283"/>
      <c r="UWY96" s="283"/>
      <c r="UWZ96" s="208"/>
      <c r="UXB96" s="235"/>
      <c r="UXC96" s="235"/>
      <c r="UXD96" s="235"/>
      <c r="UXE96" s="235"/>
      <c r="UXF96" s="235"/>
      <c r="UXG96" s="235"/>
      <c r="UXH96" s="235"/>
      <c r="UXI96" s="283"/>
      <c r="UXJ96" s="283"/>
      <c r="UXK96" s="208"/>
      <c r="UXM96" s="235"/>
      <c r="UXN96" s="235"/>
      <c r="UXO96" s="235"/>
      <c r="UXP96" s="235"/>
      <c r="UXQ96" s="235"/>
      <c r="UXR96" s="235"/>
      <c r="UXS96" s="235"/>
      <c r="UXT96" s="283"/>
      <c r="UXU96" s="283"/>
      <c r="UXV96" s="208"/>
      <c r="UXX96" s="235"/>
      <c r="UXY96" s="235"/>
      <c r="UXZ96" s="235"/>
      <c r="UYA96" s="235"/>
      <c r="UYB96" s="235"/>
      <c r="UYC96" s="235"/>
      <c r="UYD96" s="235"/>
      <c r="UYE96" s="283"/>
      <c r="UYF96" s="283"/>
      <c r="UYG96" s="208"/>
      <c r="UYI96" s="235"/>
      <c r="UYJ96" s="235"/>
      <c r="UYK96" s="235"/>
      <c r="UYL96" s="235"/>
      <c r="UYM96" s="235"/>
      <c r="UYN96" s="235"/>
      <c r="UYO96" s="235"/>
      <c r="UYP96" s="283"/>
      <c r="UYQ96" s="283"/>
      <c r="UYR96" s="208"/>
      <c r="UYT96" s="235"/>
      <c r="UYU96" s="235"/>
      <c r="UYV96" s="235"/>
      <c r="UYW96" s="235"/>
      <c r="UYX96" s="235"/>
      <c r="UYY96" s="235"/>
      <c r="UYZ96" s="235"/>
      <c r="UZA96" s="283"/>
      <c r="UZB96" s="283"/>
      <c r="UZC96" s="208"/>
      <c r="UZE96" s="235"/>
      <c r="UZF96" s="235"/>
      <c r="UZG96" s="235"/>
      <c r="UZH96" s="235"/>
      <c r="UZI96" s="235"/>
      <c r="UZJ96" s="235"/>
      <c r="UZK96" s="235"/>
      <c r="UZL96" s="283"/>
      <c r="UZM96" s="283"/>
      <c r="UZN96" s="208"/>
      <c r="UZP96" s="235"/>
      <c r="UZQ96" s="235"/>
      <c r="UZR96" s="235"/>
      <c r="UZS96" s="235"/>
      <c r="UZT96" s="235"/>
      <c r="UZU96" s="235"/>
      <c r="UZV96" s="235"/>
      <c r="UZW96" s="283"/>
      <c r="UZX96" s="283"/>
      <c r="UZY96" s="208"/>
      <c r="VAA96" s="235"/>
      <c r="VAB96" s="235"/>
      <c r="VAC96" s="235"/>
      <c r="VAD96" s="235"/>
      <c r="VAE96" s="235"/>
      <c r="VAF96" s="235"/>
      <c r="VAG96" s="235"/>
      <c r="VAH96" s="283"/>
      <c r="VAI96" s="283"/>
      <c r="VAJ96" s="208"/>
      <c r="VAL96" s="235"/>
      <c r="VAM96" s="235"/>
      <c r="VAN96" s="235"/>
      <c r="VAO96" s="235"/>
      <c r="VAP96" s="235"/>
      <c r="VAQ96" s="235"/>
      <c r="VAR96" s="235"/>
      <c r="VAS96" s="283"/>
      <c r="VAT96" s="283"/>
      <c r="VAU96" s="208"/>
      <c r="VAW96" s="235"/>
      <c r="VAX96" s="235"/>
      <c r="VAY96" s="235"/>
      <c r="VAZ96" s="235"/>
      <c r="VBA96" s="235"/>
      <c r="VBB96" s="235"/>
      <c r="VBC96" s="235"/>
      <c r="VBD96" s="283"/>
      <c r="VBE96" s="283"/>
      <c r="VBF96" s="208"/>
      <c r="VBH96" s="235"/>
      <c r="VBI96" s="235"/>
      <c r="VBJ96" s="235"/>
      <c r="VBK96" s="235"/>
      <c r="VBL96" s="235"/>
      <c r="VBM96" s="235"/>
      <c r="VBN96" s="235"/>
      <c r="VBO96" s="283"/>
      <c r="VBP96" s="283"/>
      <c r="VBQ96" s="208"/>
      <c r="VBS96" s="235"/>
      <c r="VBT96" s="235"/>
      <c r="VBU96" s="235"/>
      <c r="VBV96" s="235"/>
      <c r="VBW96" s="235"/>
      <c r="VBX96" s="235"/>
      <c r="VBY96" s="235"/>
      <c r="VBZ96" s="283"/>
      <c r="VCA96" s="283"/>
      <c r="VCB96" s="208"/>
      <c r="VCD96" s="235"/>
      <c r="VCE96" s="235"/>
      <c r="VCF96" s="235"/>
      <c r="VCG96" s="235"/>
      <c r="VCH96" s="235"/>
      <c r="VCI96" s="235"/>
      <c r="VCJ96" s="235"/>
      <c r="VCK96" s="283"/>
      <c r="VCL96" s="283"/>
      <c r="VCM96" s="208"/>
      <c r="VCO96" s="235"/>
      <c r="VCP96" s="235"/>
      <c r="VCQ96" s="235"/>
      <c r="VCR96" s="235"/>
      <c r="VCS96" s="235"/>
      <c r="VCT96" s="235"/>
      <c r="VCU96" s="235"/>
      <c r="VCV96" s="283"/>
      <c r="VCW96" s="283"/>
      <c r="VCX96" s="208"/>
      <c r="VCZ96" s="235"/>
      <c r="VDA96" s="235"/>
      <c r="VDB96" s="235"/>
      <c r="VDC96" s="235"/>
      <c r="VDD96" s="235"/>
      <c r="VDE96" s="235"/>
      <c r="VDF96" s="235"/>
      <c r="VDG96" s="283"/>
      <c r="VDH96" s="283"/>
      <c r="VDI96" s="208"/>
      <c r="VDK96" s="235"/>
      <c r="VDL96" s="235"/>
      <c r="VDM96" s="235"/>
      <c r="VDN96" s="235"/>
      <c r="VDO96" s="235"/>
      <c r="VDP96" s="235"/>
      <c r="VDQ96" s="235"/>
      <c r="VDR96" s="283"/>
      <c r="VDS96" s="283"/>
      <c r="VDT96" s="208"/>
      <c r="VDV96" s="235"/>
      <c r="VDW96" s="235"/>
      <c r="VDX96" s="235"/>
      <c r="VDY96" s="235"/>
      <c r="VDZ96" s="235"/>
      <c r="VEA96" s="235"/>
      <c r="VEB96" s="235"/>
      <c r="VEC96" s="283"/>
      <c r="VED96" s="283"/>
      <c r="VEE96" s="208"/>
      <c r="VEG96" s="235"/>
      <c r="VEH96" s="235"/>
      <c r="VEI96" s="235"/>
      <c r="VEJ96" s="235"/>
      <c r="VEK96" s="235"/>
      <c r="VEL96" s="235"/>
      <c r="VEM96" s="235"/>
      <c r="VEN96" s="283"/>
      <c r="VEO96" s="283"/>
      <c r="VEP96" s="208"/>
      <c r="VER96" s="235"/>
      <c r="VES96" s="235"/>
      <c r="VET96" s="235"/>
      <c r="VEU96" s="235"/>
      <c r="VEV96" s="235"/>
      <c r="VEW96" s="235"/>
      <c r="VEX96" s="235"/>
      <c r="VEY96" s="283"/>
      <c r="VEZ96" s="283"/>
      <c r="VFA96" s="208"/>
      <c r="VFC96" s="235"/>
      <c r="VFD96" s="235"/>
      <c r="VFE96" s="235"/>
      <c r="VFF96" s="235"/>
      <c r="VFG96" s="235"/>
      <c r="VFH96" s="235"/>
      <c r="VFI96" s="235"/>
      <c r="VFJ96" s="283"/>
      <c r="VFK96" s="283"/>
      <c r="VFL96" s="208"/>
      <c r="VFN96" s="235"/>
      <c r="VFO96" s="235"/>
      <c r="VFP96" s="235"/>
      <c r="VFQ96" s="235"/>
      <c r="VFR96" s="235"/>
      <c r="VFS96" s="235"/>
      <c r="VFT96" s="235"/>
      <c r="VFU96" s="283"/>
      <c r="VFV96" s="283"/>
      <c r="VFW96" s="208"/>
      <c r="VFY96" s="235"/>
      <c r="VFZ96" s="235"/>
      <c r="VGA96" s="235"/>
      <c r="VGB96" s="235"/>
      <c r="VGC96" s="235"/>
      <c r="VGD96" s="235"/>
      <c r="VGE96" s="235"/>
      <c r="VGF96" s="283"/>
      <c r="VGG96" s="283"/>
      <c r="VGH96" s="208"/>
      <c r="VGJ96" s="235"/>
      <c r="VGK96" s="235"/>
      <c r="VGL96" s="235"/>
      <c r="VGM96" s="235"/>
      <c r="VGN96" s="235"/>
      <c r="VGO96" s="235"/>
      <c r="VGP96" s="235"/>
      <c r="VGQ96" s="283"/>
      <c r="VGR96" s="283"/>
      <c r="VGS96" s="208"/>
      <c r="VGU96" s="235"/>
      <c r="VGV96" s="235"/>
      <c r="VGW96" s="235"/>
      <c r="VGX96" s="235"/>
      <c r="VGY96" s="235"/>
      <c r="VGZ96" s="235"/>
      <c r="VHA96" s="235"/>
      <c r="VHB96" s="283"/>
      <c r="VHC96" s="283"/>
      <c r="VHD96" s="208"/>
      <c r="VHF96" s="235"/>
      <c r="VHG96" s="235"/>
      <c r="VHH96" s="235"/>
      <c r="VHI96" s="235"/>
      <c r="VHJ96" s="235"/>
      <c r="VHK96" s="235"/>
      <c r="VHL96" s="235"/>
      <c r="VHM96" s="283"/>
      <c r="VHN96" s="283"/>
      <c r="VHO96" s="208"/>
      <c r="VHQ96" s="235"/>
      <c r="VHR96" s="235"/>
      <c r="VHS96" s="235"/>
      <c r="VHT96" s="235"/>
      <c r="VHU96" s="235"/>
      <c r="VHV96" s="235"/>
      <c r="VHW96" s="235"/>
      <c r="VHX96" s="283"/>
      <c r="VHY96" s="283"/>
      <c r="VHZ96" s="208"/>
      <c r="VIB96" s="235"/>
      <c r="VIC96" s="235"/>
      <c r="VID96" s="235"/>
      <c r="VIE96" s="235"/>
      <c r="VIF96" s="235"/>
      <c r="VIG96" s="235"/>
      <c r="VIH96" s="235"/>
      <c r="VII96" s="283"/>
      <c r="VIJ96" s="283"/>
      <c r="VIK96" s="208"/>
      <c r="VIM96" s="235"/>
      <c r="VIN96" s="235"/>
      <c r="VIO96" s="235"/>
      <c r="VIP96" s="235"/>
      <c r="VIQ96" s="235"/>
      <c r="VIR96" s="235"/>
      <c r="VIS96" s="235"/>
      <c r="VIT96" s="283"/>
      <c r="VIU96" s="283"/>
      <c r="VIV96" s="208"/>
      <c r="VIX96" s="235"/>
      <c r="VIY96" s="235"/>
      <c r="VIZ96" s="235"/>
      <c r="VJA96" s="235"/>
      <c r="VJB96" s="235"/>
      <c r="VJC96" s="235"/>
      <c r="VJD96" s="235"/>
      <c r="VJE96" s="283"/>
      <c r="VJF96" s="283"/>
      <c r="VJG96" s="208"/>
      <c r="VJI96" s="235"/>
      <c r="VJJ96" s="235"/>
      <c r="VJK96" s="235"/>
      <c r="VJL96" s="235"/>
      <c r="VJM96" s="235"/>
      <c r="VJN96" s="235"/>
      <c r="VJO96" s="235"/>
      <c r="VJP96" s="283"/>
      <c r="VJQ96" s="283"/>
      <c r="VJR96" s="208"/>
      <c r="VJT96" s="235"/>
      <c r="VJU96" s="235"/>
      <c r="VJV96" s="235"/>
      <c r="VJW96" s="235"/>
      <c r="VJX96" s="235"/>
      <c r="VJY96" s="235"/>
      <c r="VJZ96" s="235"/>
      <c r="VKA96" s="283"/>
      <c r="VKB96" s="283"/>
      <c r="VKC96" s="208"/>
      <c r="VKE96" s="235"/>
      <c r="VKF96" s="235"/>
      <c r="VKG96" s="235"/>
      <c r="VKH96" s="235"/>
      <c r="VKI96" s="235"/>
      <c r="VKJ96" s="235"/>
      <c r="VKK96" s="235"/>
      <c r="VKL96" s="283"/>
      <c r="VKM96" s="283"/>
      <c r="VKN96" s="208"/>
      <c r="VKP96" s="235"/>
      <c r="VKQ96" s="235"/>
      <c r="VKR96" s="235"/>
      <c r="VKS96" s="235"/>
      <c r="VKT96" s="235"/>
      <c r="VKU96" s="235"/>
      <c r="VKV96" s="235"/>
      <c r="VKW96" s="283"/>
      <c r="VKX96" s="283"/>
      <c r="VKY96" s="208"/>
      <c r="VLA96" s="235"/>
      <c r="VLB96" s="235"/>
      <c r="VLC96" s="235"/>
      <c r="VLD96" s="235"/>
      <c r="VLE96" s="235"/>
      <c r="VLF96" s="235"/>
      <c r="VLG96" s="235"/>
      <c r="VLH96" s="283"/>
      <c r="VLI96" s="283"/>
      <c r="VLJ96" s="208"/>
      <c r="VLL96" s="235"/>
      <c r="VLM96" s="235"/>
      <c r="VLN96" s="235"/>
      <c r="VLO96" s="235"/>
      <c r="VLP96" s="235"/>
      <c r="VLQ96" s="235"/>
      <c r="VLR96" s="235"/>
      <c r="VLS96" s="283"/>
      <c r="VLT96" s="283"/>
      <c r="VLU96" s="208"/>
      <c r="VLW96" s="235"/>
      <c r="VLX96" s="235"/>
      <c r="VLY96" s="235"/>
      <c r="VLZ96" s="235"/>
      <c r="VMA96" s="235"/>
      <c r="VMB96" s="235"/>
      <c r="VMC96" s="235"/>
      <c r="VMD96" s="283"/>
      <c r="VME96" s="283"/>
      <c r="VMF96" s="208"/>
      <c r="VMH96" s="235"/>
      <c r="VMI96" s="235"/>
      <c r="VMJ96" s="235"/>
      <c r="VMK96" s="235"/>
      <c r="VML96" s="235"/>
      <c r="VMM96" s="235"/>
      <c r="VMN96" s="235"/>
      <c r="VMO96" s="283"/>
      <c r="VMP96" s="283"/>
      <c r="VMQ96" s="208"/>
      <c r="VMS96" s="235"/>
      <c r="VMT96" s="235"/>
      <c r="VMU96" s="235"/>
      <c r="VMV96" s="235"/>
      <c r="VMW96" s="235"/>
      <c r="VMX96" s="235"/>
      <c r="VMY96" s="235"/>
      <c r="VMZ96" s="283"/>
      <c r="VNA96" s="283"/>
      <c r="VNB96" s="208"/>
      <c r="VND96" s="235"/>
      <c r="VNE96" s="235"/>
      <c r="VNF96" s="235"/>
      <c r="VNG96" s="235"/>
      <c r="VNH96" s="235"/>
      <c r="VNI96" s="235"/>
      <c r="VNJ96" s="235"/>
      <c r="VNK96" s="283"/>
      <c r="VNL96" s="283"/>
      <c r="VNM96" s="208"/>
      <c r="VNO96" s="235"/>
      <c r="VNP96" s="235"/>
      <c r="VNQ96" s="235"/>
      <c r="VNR96" s="235"/>
      <c r="VNS96" s="235"/>
      <c r="VNT96" s="235"/>
      <c r="VNU96" s="235"/>
      <c r="VNV96" s="283"/>
      <c r="VNW96" s="283"/>
      <c r="VNX96" s="208"/>
      <c r="VNZ96" s="235"/>
      <c r="VOA96" s="235"/>
      <c r="VOB96" s="235"/>
      <c r="VOC96" s="235"/>
      <c r="VOD96" s="235"/>
      <c r="VOE96" s="235"/>
      <c r="VOF96" s="235"/>
      <c r="VOG96" s="283"/>
      <c r="VOH96" s="283"/>
      <c r="VOI96" s="208"/>
      <c r="VOK96" s="235"/>
      <c r="VOL96" s="235"/>
      <c r="VOM96" s="235"/>
      <c r="VON96" s="235"/>
      <c r="VOO96" s="235"/>
      <c r="VOP96" s="235"/>
      <c r="VOQ96" s="235"/>
      <c r="VOR96" s="283"/>
      <c r="VOS96" s="283"/>
      <c r="VOT96" s="208"/>
      <c r="VOV96" s="235"/>
      <c r="VOW96" s="235"/>
      <c r="VOX96" s="235"/>
      <c r="VOY96" s="235"/>
      <c r="VOZ96" s="235"/>
      <c r="VPA96" s="235"/>
      <c r="VPB96" s="235"/>
      <c r="VPC96" s="283"/>
      <c r="VPD96" s="283"/>
      <c r="VPE96" s="208"/>
      <c r="VPG96" s="235"/>
      <c r="VPH96" s="235"/>
      <c r="VPI96" s="235"/>
      <c r="VPJ96" s="235"/>
      <c r="VPK96" s="235"/>
      <c r="VPL96" s="235"/>
      <c r="VPM96" s="235"/>
      <c r="VPN96" s="283"/>
      <c r="VPO96" s="283"/>
      <c r="VPP96" s="208"/>
      <c r="VPR96" s="235"/>
      <c r="VPS96" s="235"/>
      <c r="VPT96" s="235"/>
      <c r="VPU96" s="235"/>
      <c r="VPV96" s="235"/>
      <c r="VPW96" s="235"/>
      <c r="VPX96" s="235"/>
      <c r="VPY96" s="283"/>
      <c r="VPZ96" s="283"/>
      <c r="VQA96" s="208"/>
      <c r="VQC96" s="235"/>
      <c r="VQD96" s="235"/>
      <c r="VQE96" s="235"/>
      <c r="VQF96" s="235"/>
      <c r="VQG96" s="235"/>
      <c r="VQH96" s="235"/>
      <c r="VQI96" s="235"/>
      <c r="VQJ96" s="283"/>
      <c r="VQK96" s="283"/>
      <c r="VQL96" s="208"/>
      <c r="VQN96" s="235"/>
      <c r="VQO96" s="235"/>
      <c r="VQP96" s="235"/>
      <c r="VQQ96" s="235"/>
      <c r="VQR96" s="235"/>
      <c r="VQS96" s="235"/>
      <c r="VQT96" s="235"/>
      <c r="VQU96" s="283"/>
      <c r="VQV96" s="283"/>
      <c r="VQW96" s="208"/>
      <c r="VQY96" s="235"/>
      <c r="VQZ96" s="235"/>
      <c r="VRA96" s="235"/>
      <c r="VRB96" s="235"/>
      <c r="VRC96" s="235"/>
      <c r="VRD96" s="235"/>
      <c r="VRE96" s="235"/>
      <c r="VRF96" s="283"/>
      <c r="VRG96" s="283"/>
      <c r="VRH96" s="208"/>
      <c r="VRJ96" s="235"/>
      <c r="VRK96" s="235"/>
      <c r="VRL96" s="235"/>
      <c r="VRM96" s="235"/>
      <c r="VRN96" s="235"/>
      <c r="VRO96" s="235"/>
      <c r="VRP96" s="235"/>
      <c r="VRQ96" s="283"/>
      <c r="VRR96" s="283"/>
      <c r="VRS96" s="208"/>
      <c r="VRU96" s="235"/>
      <c r="VRV96" s="235"/>
      <c r="VRW96" s="235"/>
      <c r="VRX96" s="235"/>
      <c r="VRY96" s="235"/>
      <c r="VRZ96" s="235"/>
      <c r="VSA96" s="235"/>
      <c r="VSB96" s="283"/>
      <c r="VSC96" s="283"/>
      <c r="VSD96" s="208"/>
      <c r="VSF96" s="235"/>
      <c r="VSG96" s="235"/>
      <c r="VSH96" s="235"/>
      <c r="VSI96" s="235"/>
      <c r="VSJ96" s="235"/>
      <c r="VSK96" s="235"/>
      <c r="VSL96" s="235"/>
      <c r="VSM96" s="283"/>
      <c r="VSN96" s="283"/>
      <c r="VSO96" s="208"/>
      <c r="VSQ96" s="235"/>
      <c r="VSR96" s="235"/>
      <c r="VSS96" s="235"/>
      <c r="VST96" s="235"/>
      <c r="VSU96" s="235"/>
      <c r="VSV96" s="235"/>
      <c r="VSW96" s="235"/>
      <c r="VSX96" s="283"/>
      <c r="VSY96" s="283"/>
      <c r="VSZ96" s="208"/>
      <c r="VTB96" s="235"/>
      <c r="VTC96" s="235"/>
      <c r="VTD96" s="235"/>
      <c r="VTE96" s="235"/>
      <c r="VTF96" s="235"/>
      <c r="VTG96" s="235"/>
      <c r="VTH96" s="235"/>
      <c r="VTI96" s="283"/>
      <c r="VTJ96" s="283"/>
      <c r="VTK96" s="208"/>
      <c r="VTM96" s="235"/>
      <c r="VTN96" s="235"/>
      <c r="VTO96" s="235"/>
      <c r="VTP96" s="235"/>
      <c r="VTQ96" s="235"/>
      <c r="VTR96" s="235"/>
      <c r="VTS96" s="235"/>
      <c r="VTT96" s="283"/>
      <c r="VTU96" s="283"/>
      <c r="VTV96" s="208"/>
      <c r="VTX96" s="235"/>
      <c r="VTY96" s="235"/>
      <c r="VTZ96" s="235"/>
      <c r="VUA96" s="235"/>
      <c r="VUB96" s="235"/>
      <c r="VUC96" s="235"/>
      <c r="VUD96" s="235"/>
      <c r="VUE96" s="283"/>
      <c r="VUF96" s="283"/>
      <c r="VUG96" s="208"/>
      <c r="VUI96" s="235"/>
      <c r="VUJ96" s="235"/>
      <c r="VUK96" s="235"/>
      <c r="VUL96" s="235"/>
      <c r="VUM96" s="235"/>
      <c r="VUN96" s="235"/>
      <c r="VUO96" s="235"/>
      <c r="VUP96" s="283"/>
      <c r="VUQ96" s="283"/>
      <c r="VUR96" s="208"/>
      <c r="VUT96" s="235"/>
      <c r="VUU96" s="235"/>
      <c r="VUV96" s="235"/>
      <c r="VUW96" s="235"/>
      <c r="VUX96" s="235"/>
      <c r="VUY96" s="235"/>
      <c r="VUZ96" s="235"/>
      <c r="VVA96" s="283"/>
      <c r="VVB96" s="283"/>
      <c r="VVC96" s="208"/>
      <c r="VVE96" s="235"/>
      <c r="VVF96" s="235"/>
      <c r="VVG96" s="235"/>
      <c r="VVH96" s="235"/>
      <c r="VVI96" s="235"/>
      <c r="VVJ96" s="235"/>
      <c r="VVK96" s="235"/>
      <c r="VVL96" s="283"/>
      <c r="VVM96" s="283"/>
      <c r="VVN96" s="208"/>
      <c r="VVP96" s="235"/>
      <c r="VVQ96" s="235"/>
      <c r="VVR96" s="235"/>
      <c r="VVS96" s="235"/>
      <c r="VVT96" s="235"/>
      <c r="VVU96" s="235"/>
      <c r="VVV96" s="235"/>
      <c r="VVW96" s="283"/>
      <c r="VVX96" s="283"/>
      <c r="VVY96" s="208"/>
      <c r="VWA96" s="235"/>
      <c r="VWB96" s="235"/>
      <c r="VWC96" s="235"/>
      <c r="VWD96" s="235"/>
      <c r="VWE96" s="235"/>
      <c r="VWF96" s="235"/>
      <c r="VWG96" s="235"/>
      <c r="VWH96" s="283"/>
      <c r="VWI96" s="283"/>
      <c r="VWJ96" s="208"/>
      <c r="VWL96" s="235"/>
      <c r="VWM96" s="235"/>
      <c r="VWN96" s="235"/>
      <c r="VWO96" s="235"/>
      <c r="VWP96" s="235"/>
      <c r="VWQ96" s="235"/>
      <c r="VWR96" s="235"/>
      <c r="VWS96" s="283"/>
      <c r="VWT96" s="283"/>
      <c r="VWU96" s="208"/>
      <c r="VWW96" s="235"/>
      <c r="VWX96" s="235"/>
      <c r="VWY96" s="235"/>
      <c r="VWZ96" s="235"/>
      <c r="VXA96" s="235"/>
      <c r="VXB96" s="235"/>
      <c r="VXC96" s="235"/>
      <c r="VXD96" s="283"/>
      <c r="VXE96" s="283"/>
      <c r="VXF96" s="208"/>
      <c r="VXH96" s="235"/>
      <c r="VXI96" s="235"/>
      <c r="VXJ96" s="235"/>
      <c r="VXK96" s="235"/>
      <c r="VXL96" s="235"/>
      <c r="VXM96" s="235"/>
      <c r="VXN96" s="235"/>
      <c r="VXO96" s="283"/>
      <c r="VXP96" s="283"/>
      <c r="VXQ96" s="208"/>
      <c r="VXS96" s="235"/>
      <c r="VXT96" s="235"/>
      <c r="VXU96" s="235"/>
      <c r="VXV96" s="235"/>
      <c r="VXW96" s="235"/>
      <c r="VXX96" s="235"/>
      <c r="VXY96" s="235"/>
      <c r="VXZ96" s="283"/>
      <c r="VYA96" s="283"/>
      <c r="VYB96" s="208"/>
      <c r="VYD96" s="235"/>
      <c r="VYE96" s="235"/>
      <c r="VYF96" s="235"/>
      <c r="VYG96" s="235"/>
      <c r="VYH96" s="235"/>
      <c r="VYI96" s="235"/>
      <c r="VYJ96" s="235"/>
      <c r="VYK96" s="283"/>
      <c r="VYL96" s="283"/>
      <c r="VYM96" s="208"/>
      <c r="VYO96" s="235"/>
      <c r="VYP96" s="235"/>
      <c r="VYQ96" s="235"/>
      <c r="VYR96" s="235"/>
      <c r="VYS96" s="235"/>
      <c r="VYT96" s="235"/>
      <c r="VYU96" s="235"/>
      <c r="VYV96" s="283"/>
      <c r="VYW96" s="283"/>
      <c r="VYX96" s="208"/>
      <c r="VYZ96" s="235"/>
      <c r="VZA96" s="235"/>
      <c r="VZB96" s="235"/>
      <c r="VZC96" s="235"/>
      <c r="VZD96" s="235"/>
      <c r="VZE96" s="235"/>
      <c r="VZF96" s="235"/>
      <c r="VZG96" s="283"/>
      <c r="VZH96" s="283"/>
      <c r="VZI96" s="208"/>
      <c r="VZK96" s="235"/>
      <c r="VZL96" s="235"/>
      <c r="VZM96" s="235"/>
      <c r="VZN96" s="235"/>
      <c r="VZO96" s="235"/>
      <c r="VZP96" s="235"/>
      <c r="VZQ96" s="235"/>
      <c r="VZR96" s="283"/>
      <c r="VZS96" s="283"/>
      <c r="VZT96" s="208"/>
      <c r="VZV96" s="235"/>
      <c r="VZW96" s="235"/>
      <c r="VZX96" s="235"/>
      <c r="VZY96" s="235"/>
      <c r="VZZ96" s="235"/>
      <c r="WAA96" s="235"/>
      <c r="WAB96" s="235"/>
      <c r="WAC96" s="283"/>
      <c r="WAD96" s="283"/>
      <c r="WAE96" s="208"/>
      <c r="WAG96" s="235"/>
      <c r="WAH96" s="235"/>
      <c r="WAI96" s="235"/>
      <c r="WAJ96" s="235"/>
      <c r="WAK96" s="235"/>
      <c r="WAL96" s="235"/>
      <c r="WAM96" s="235"/>
      <c r="WAN96" s="283"/>
      <c r="WAO96" s="283"/>
      <c r="WAP96" s="208"/>
      <c r="WAR96" s="235"/>
      <c r="WAS96" s="235"/>
      <c r="WAT96" s="235"/>
      <c r="WAU96" s="235"/>
      <c r="WAV96" s="235"/>
      <c r="WAW96" s="235"/>
      <c r="WAX96" s="235"/>
      <c r="WAY96" s="283"/>
      <c r="WAZ96" s="283"/>
      <c r="WBA96" s="208"/>
      <c r="WBC96" s="235"/>
      <c r="WBD96" s="235"/>
      <c r="WBE96" s="235"/>
      <c r="WBF96" s="235"/>
      <c r="WBG96" s="235"/>
      <c r="WBH96" s="235"/>
      <c r="WBI96" s="235"/>
      <c r="WBJ96" s="283"/>
      <c r="WBK96" s="283"/>
      <c r="WBL96" s="208"/>
      <c r="WBN96" s="235"/>
      <c r="WBO96" s="235"/>
      <c r="WBP96" s="235"/>
      <c r="WBQ96" s="235"/>
      <c r="WBR96" s="235"/>
      <c r="WBS96" s="235"/>
      <c r="WBT96" s="235"/>
      <c r="WBU96" s="283"/>
      <c r="WBV96" s="283"/>
      <c r="WBW96" s="208"/>
      <c r="WBY96" s="235"/>
      <c r="WBZ96" s="235"/>
      <c r="WCA96" s="235"/>
      <c r="WCB96" s="235"/>
      <c r="WCC96" s="235"/>
      <c r="WCD96" s="235"/>
      <c r="WCE96" s="235"/>
      <c r="WCF96" s="283"/>
      <c r="WCG96" s="283"/>
      <c r="WCH96" s="208"/>
      <c r="WCJ96" s="235"/>
      <c r="WCK96" s="235"/>
      <c r="WCL96" s="235"/>
      <c r="WCM96" s="235"/>
      <c r="WCN96" s="235"/>
      <c r="WCO96" s="235"/>
      <c r="WCP96" s="235"/>
      <c r="WCQ96" s="283"/>
      <c r="WCR96" s="283"/>
      <c r="WCS96" s="208"/>
      <c r="WCU96" s="235"/>
      <c r="WCV96" s="235"/>
      <c r="WCW96" s="235"/>
      <c r="WCX96" s="235"/>
      <c r="WCY96" s="235"/>
      <c r="WCZ96" s="235"/>
      <c r="WDA96" s="235"/>
      <c r="WDB96" s="283"/>
      <c r="WDC96" s="283"/>
      <c r="WDD96" s="208"/>
      <c r="WDF96" s="235"/>
      <c r="WDG96" s="235"/>
      <c r="WDH96" s="235"/>
      <c r="WDI96" s="235"/>
      <c r="WDJ96" s="235"/>
      <c r="WDK96" s="235"/>
      <c r="WDL96" s="235"/>
      <c r="WDM96" s="283"/>
      <c r="WDN96" s="283"/>
      <c r="WDO96" s="208"/>
      <c r="WDQ96" s="235"/>
      <c r="WDR96" s="235"/>
      <c r="WDS96" s="235"/>
      <c r="WDT96" s="235"/>
      <c r="WDU96" s="235"/>
      <c r="WDV96" s="235"/>
      <c r="WDW96" s="235"/>
      <c r="WDX96" s="283"/>
      <c r="WDY96" s="283"/>
      <c r="WDZ96" s="208"/>
      <c r="WEB96" s="235"/>
      <c r="WEC96" s="235"/>
      <c r="WED96" s="235"/>
      <c r="WEE96" s="235"/>
      <c r="WEF96" s="235"/>
      <c r="WEG96" s="235"/>
      <c r="WEH96" s="235"/>
      <c r="WEI96" s="283"/>
      <c r="WEJ96" s="283"/>
      <c r="WEK96" s="208"/>
      <c r="WEM96" s="235"/>
      <c r="WEN96" s="235"/>
      <c r="WEO96" s="235"/>
      <c r="WEP96" s="235"/>
      <c r="WEQ96" s="235"/>
      <c r="WER96" s="235"/>
      <c r="WES96" s="235"/>
      <c r="WET96" s="283"/>
      <c r="WEU96" s="283"/>
      <c r="WEV96" s="208"/>
      <c r="WEX96" s="235"/>
      <c r="WEY96" s="235"/>
      <c r="WEZ96" s="235"/>
      <c r="WFA96" s="235"/>
      <c r="WFB96" s="235"/>
      <c r="WFC96" s="235"/>
      <c r="WFD96" s="235"/>
      <c r="WFE96" s="283"/>
      <c r="WFF96" s="283"/>
      <c r="WFG96" s="208"/>
      <c r="WFI96" s="235"/>
      <c r="WFJ96" s="235"/>
      <c r="WFK96" s="235"/>
      <c r="WFL96" s="235"/>
      <c r="WFM96" s="235"/>
      <c r="WFN96" s="235"/>
      <c r="WFO96" s="235"/>
      <c r="WFP96" s="283"/>
      <c r="WFQ96" s="283"/>
      <c r="WFR96" s="208"/>
      <c r="WFT96" s="235"/>
      <c r="WFU96" s="235"/>
      <c r="WFV96" s="235"/>
      <c r="WFW96" s="235"/>
      <c r="WFX96" s="235"/>
      <c r="WFY96" s="235"/>
      <c r="WFZ96" s="235"/>
      <c r="WGA96" s="283"/>
      <c r="WGB96" s="283"/>
      <c r="WGC96" s="208"/>
      <c r="WGE96" s="235"/>
      <c r="WGF96" s="235"/>
      <c r="WGG96" s="235"/>
      <c r="WGH96" s="235"/>
      <c r="WGI96" s="235"/>
      <c r="WGJ96" s="235"/>
      <c r="WGK96" s="235"/>
      <c r="WGL96" s="283"/>
      <c r="WGM96" s="283"/>
      <c r="WGN96" s="208"/>
      <c r="WGP96" s="235"/>
      <c r="WGQ96" s="235"/>
      <c r="WGR96" s="235"/>
      <c r="WGS96" s="235"/>
      <c r="WGT96" s="235"/>
      <c r="WGU96" s="235"/>
      <c r="WGV96" s="235"/>
      <c r="WGW96" s="283"/>
      <c r="WGX96" s="283"/>
      <c r="WGY96" s="208"/>
      <c r="WHA96" s="235"/>
      <c r="WHB96" s="235"/>
      <c r="WHC96" s="235"/>
      <c r="WHD96" s="235"/>
      <c r="WHE96" s="235"/>
      <c r="WHF96" s="235"/>
      <c r="WHG96" s="235"/>
      <c r="WHH96" s="283"/>
      <c r="WHI96" s="283"/>
      <c r="WHJ96" s="208"/>
      <c r="WHL96" s="235"/>
      <c r="WHM96" s="235"/>
      <c r="WHN96" s="235"/>
      <c r="WHO96" s="235"/>
      <c r="WHP96" s="235"/>
      <c r="WHQ96" s="235"/>
      <c r="WHR96" s="235"/>
      <c r="WHS96" s="283"/>
      <c r="WHT96" s="283"/>
      <c r="WHU96" s="208"/>
      <c r="WHW96" s="235"/>
      <c r="WHX96" s="235"/>
      <c r="WHY96" s="235"/>
      <c r="WHZ96" s="235"/>
      <c r="WIA96" s="235"/>
      <c r="WIB96" s="235"/>
      <c r="WIC96" s="235"/>
      <c r="WID96" s="283"/>
      <c r="WIE96" s="283"/>
      <c r="WIF96" s="208"/>
      <c r="WIH96" s="235"/>
      <c r="WII96" s="235"/>
      <c r="WIJ96" s="235"/>
      <c r="WIK96" s="235"/>
      <c r="WIL96" s="235"/>
      <c r="WIM96" s="235"/>
      <c r="WIN96" s="235"/>
      <c r="WIO96" s="283"/>
      <c r="WIP96" s="283"/>
      <c r="WIQ96" s="208"/>
      <c r="WIS96" s="235"/>
      <c r="WIT96" s="235"/>
      <c r="WIU96" s="235"/>
      <c r="WIV96" s="235"/>
      <c r="WIW96" s="235"/>
      <c r="WIX96" s="235"/>
      <c r="WIY96" s="235"/>
      <c r="WIZ96" s="283"/>
      <c r="WJA96" s="283"/>
      <c r="WJB96" s="208"/>
      <c r="WJD96" s="235"/>
      <c r="WJE96" s="235"/>
      <c r="WJF96" s="235"/>
      <c r="WJG96" s="235"/>
      <c r="WJH96" s="235"/>
      <c r="WJI96" s="235"/>
      <c r="WJJ96" s="235"/>
      <c r="WJK96" s="283"/>
      <c r="WJL96" s="283"/>
      <c r="WJM96" s="208"/>
      <c r="WJO96" s="235"/>
      <c r="WJP96" s="235"/>
      <c r="WJQ96" s="235"/>
      <c r="WJR96" s="235"/>
      <c r="WJS96" s="235"/>
      <c r="WJT96" s="235"/>
      <c r="WJU96" s="235"/>
      <c r="WJV96" s="283"/>
      <c r="WJW96" s="283"/>
      <c r="WJX96" s="208"/>
      <c r="WJZ96" s="235"/>
      <c r="WKA96" s="235"/>
      <c r="WKB96" s="235"/>
      <c r="WKC96" s="235"/>
      <c r="WKD96" s="235"/>
      <c r="WKE96" s="235"/>
      <c r="WKF96" s="235"/>
      <c r="WKG96" s="283"/>
      <c r="WKH96" s="283"/>
      <c r="WKI96" s="208"/>
      <c r="WKK96" s="235"/>
      <c r="WKL96" s="235"/>
      <c r="WKM96" s="235"/>
      <c r="WKN96" s="235"/>
      <c r="WKO96" s="235"/>
      <c r="WKP96" s="235"/>
      <c r="WKQ96" s="235"/>
      <c r="WKR96" s="283"/>
      <c r="WKS96" s="283"/>
      <c r="WKT96" s="208"/>
      <c r="WKV96" s="235"/>
      <c r="WKW96" s="235"/>
      <c r="WKX96" s="235"/>
      <c r="WKY96" s="235"/>
      <c r="WKZ96" s="235"/>
      <c r="WLA96" s="235"/>
      <c r="WLB96" s="235"/>
      <c r="WLC96" s="283"/>
      <c r="WLD96" s="283"/>
      <c r="WLE96" s="208"/>
      <c r="WLG96" s="235"/>
      <c r="WLH96" s="235"/>
      <c r="WLI96" s="235"/>
      <c r="WLJ96" s="235"/>
      <c r="WLK96" s="235"/>
      <c r="WLL96" s="235"/>
      <c r="WLM96" s="235"/>
      <c r="WLN96" s="283"/>
      <c r="WLO96" s="283"/>
      <c r="WLP96" s="208"/>
      <c r="WLR96" s="235"/>
      <c r="WLS96" s="235"/>
      <c r="WLT96" s="235"/>
      <c r="WLU96" s="235"/>
      <c r="WLV96" s="235"/>
      <c r="WLW96" s="235"/>
      <c r="WLX96" s="235"/>
      <c r="WLY96" s="283"/>
      <c r="WLZ96" s="283"/>
      <c r="WMA96" s="208"/>
      <c r="WMC96" s="235"/>
      <c r="WMD96" s="235"/>
      <c r="WME96" s="235"/>
      <c r="WMF96" s="235"/>
      <c r="WMG96" s="235"/>
      <c r="WMH96" s="235"/>
      <c r="WMI96" s="235"/>
      <c r="WMJ96" s="283"/>
      <c r="WMK96" s="283"/>
      <c r="WML96" s="208"/>
      <c r="WMN96" s="235"/>
      <c r="WMO96" s="235"/>
      <c r="WMP96" s="235"/>
      <c r="WMQ96" s="235"/>
      <c r="WMR96" s="235"/>
      <c r="WMS96" s="235"/>
      <c r="WMT96" s="235"/>
      <c r="WMU96" s="283"/>
      <c r="WMV96" s="283"/>
      <c r="WMW96" s="208"/>
      <c r="WMY96" s="235"/>
      <c r="WMZ96" s="235"/>
      <c r="WNA96" s="235"/>
      <c r="WNB96" s="235"/>
      <c r="WNC96" s="235"/>
      <c r="WND96" s="235"/>
      <c r="WNE96" s="235"/>
      <c r="WNF96" s="283"/>
      <c r="WNG96" s="283"/>
      <c r="WNH96" s="208"/>
      <c r="WNJ96" s="235"/>
      <c r="WNK96" s="235"/>
      <c r="WNL96" s="235"/>
      <c r="WNM96" s="235"/>
      <c r="WNN96" s="235"/>
      <c r="WNO96" s="235"/>
      <c r="WNP96" s="235"/>
      <c r="WNQ96" s="283"/>
      <c r="WNR96" s="283"/>
      <c r="WNS96" s="208"/>
      <c r="WNU96" s="235"/>
      <c r="WNV96" s="235"/>
      <c r="WNW96" s="235"/>
      <c r="WNX96" s="235"/>
      <c r="WNY96" s="235"/>
      <c r="WNZ96" s="235"/>
      <c r="WOA96" s="235"/>
      <c r="WOB96" s="283"/>
      <c r="WOC96" s="283"/>
      <c r="WOD96" s="208"/>
      <c r="WOF96" s="235"/>
      <c r="WOG96" s="235"/>
      <c r="WOH96" s="235"/>
      <c r="WOI96" s="235"/>
      <c r="WOJ96" s="235"/>
      <c r="WOK96" s="235"/>
      <c r="WOL96" s="235"/>
      <c r="WOM96" s="283"/>
      <c r="WON96" s="283"/>
      <c r="WOO96" s="208"/>
      <c r="WOQ96" s="235"/>
      <c r="WOR96" s="235"/>
      <c r="WOS96" s="235"/>
      <c r="WOT96" s="235"/>
      <c r="WOU96" s="235"/>
      <c r="WOV96" s="235"/>
      <c r="WOW96" s="235"/>
      <c r="WOX96" s="283"/>
      <c r="WOY96" s="283"/>
      <c r="WOZ96" s="208"/>
      <c r="WPB96" s="235"/>
      <c r="WPC96" s="235"/>
      <c r="WPD96" s="235"/>
      <c r="WPE96" s="235"/>
      <c r="WPF96" s="235"/>
      <c r="WPG96" s="235"/>
      <c r="WPH96" s="235"/>
      <c r="WPI96" s="283"/>
      <c r="WPJ96" s="283"/>
      <c r="WPK96" s="208"/>
      <c r="WPM96" s="235"/>
      <c r="WPN96" s="235"/>
      <c r="WPO96" s="235"/>
      <c r="WPP96" s="235"/>
      <c r="WPQ96" s="235"/>
      <c r="WPR96" s="235"/>
      <c r="WPS96" s="235"/>
      <c r="WPT96" s="283"/>
      <c r="WPU96" s="283"/>
      <c r="WPV96" s="208"/>
      <c r="WPX96" s="235"/>
      <c r="WPY96" s="235"/>
      <c r="WPZ96" s="235"/>
      <c r="WQA96" s="235"/>
      <c r="WQB96" s="235"/>
      <c r="WQC96" s="235"/>
      <c r="WQD96" s="235"/>
      <c r="WQE96" s="283"/>
      <c r="WQF96" s="283"/>
      <c r="WQG96" s="208"/>
      <c r="WQI96" s="235"/>
      <c r="WQJ96" s="235"/>
      <c r="WQK96" s="235"/>
      <c r="WQL96" s="235"/>
      <c r="WQM96" s="235"/>
      <c r="WQN96" s="235"/>
      <c r="WQO96" s="235"/>
      <c r="WQP96" s="283"/>
      <c r="WQQ96" s="283"/>
      <c r="WQR96" s="208"/>
      <c r="WQT96" s="235"/>
      <c r="WQU96" s="235"/>
      <c r="WQV96" s="235"/>
      <c r="WQW96" s="235"/>
      <c r="WQX96" s="235"/>
      <c r="WQY96" s="235"/>
      <c r="WQZ96" s="235"/>
      <c r="WRA96" s="283"/>
      <c r="WRB96" s="283"/>
      <c r="WRC96" s="208"/>
      <c r="WRE96" s="235"/>
      <c r="WRF96" s="235"/>
      <c r="WRG96" s="235"/>
      <c r="WRH96" s="235"/>
      <c r="WRI96" s="235"/>
      <c r="WRJ96" s="235"/>
      <c r="WRK96" s="235"/>
      <c r="WRL96" s="283"/>
      <c r="WRM96" s="283"/>
      <c r="WRN96" s="208"/>
      <c r="WRP96" s="235"/>
      <c r="WRQ96" s="235"/>
      <c r="WRR96" s="235"/>
      <c r="WRS96" s="235"/>
      <c r="WRT96" s="235"/>
      <c r="WRU96" s="235"/>
      <c r="WRV96" s="235"/>
      <c r="WRW96" s="283"/>
      <c r="WRX96" s="283"/>
      <c r="WRY96" s="208"/>
      <c r="WSA96" s="235"/>
      <c r="WSB96" s="235"/>
      <c r="WSC96" s="235"/>
      <c r="WSD96" s="235"/>
      <c r="WSE96" s="235"/>
      <c r="WSF96" s="235"/>
      <c r="WSG96" s="235"/>
      <c r="WSH96" s="283"/>
      <c r="WSI96" s="283"/>
      <c r="WSJ96" s="208"/>
      <c r="WSL96" s="235"/>
      <c r="WSM96" s="235"/>
      <c r="WSN96" s="235"/>
      <c r="WSO96" s="235"/>
      <c r="WSP96" s="235"/>
      <c r="WSQ96" s="235"/>
      <c r="WSR96" s="235"/>
      <c r="WSS96" s="283"/>
      <c r="WST96" s="283"/>
      <c r="WSU96" s="208"/>
      <c r="WSW96" s="235"/>
      <c r="WSX96" s="235"/>
      <c r="WSY96" s="235"/>
      <c r="WSZ96" s="235"/>
      <c r="WTA96" s="235"/>
      <c r="WTB96" s="235"/>
      <c r="WTC96" s="235"/>
      <c r="WTD96" s="283"/>
      <c r="WTE96" s="283"/>
      <c r="WTF96" s="208"/>
      <c r="WTH96" s="235"/>
      <c r="WTI96" s="235"/>
      <c r="WTJ96" s="235"/>
      <c r="WTK96" s="235"/>
      <c r="WTL96" s="235"/>
      <c r="WTM96" s="235"/>
      <c r="WTN96" s="235"/>
      <c r="WTO96" s="283"/>
      <c r="WTP96" s="283"/>
      <c r="WTQ96" s="208"/>
      <c r="WTS96" s="235"/>
      <c r="WTT96" s="235"/>
      <c r="WTU96" s="235"/>
      <c r="WTV96" s="235"/>
      <c r="WTW96" s="235"/>
      <c r="WTX96" s="235"/>
      <c r="WTY96" s="235"/>
      <c r="WTZ96" s="283"/>
      <c r="WUA96" s="283"/>
      <c r="WUB96" s="208"/>
      <c r="WUD96" s="235"/>
      <c r="WUE96" s="235"/>
      <c r="WUF96" s="235"/>
      <c r="WUG96" s="235"/>
      <c r="WUH96" s="235"/>
      <c r="WUI96" s="235"/>
      <c r="WUJ96" s="235"/>
      <c r="WUK96" s="283"/>
      <c r="WUL96" s="283"/>
      <c r="WUM96" s="208"/>
      <c r="WUO96" s="235"/>
      <c r="WUP96" s="235"/>
      <c r="WUQ96" s="235"/>
      <c r="WUR96" s="235"/>
      <c r="WUS96" s="235"/>
      <c r="WUT96" s="235"/>
      <c r="WUU96" s="235"/>
      <c r="WUV96" s="283"/>
      <c r="WUW96" s="283"/>
      <c r="WUX96" s="208"/>
      <c r="WUZ96" s="235"/>
      <c r="WVA96" s="235"/>
      <c r="WVB96" s="235"/>
      <c r="WVC96" s="235"/>
      <c r="WVD96" s="235"/>
      <c r="WVE96" s="235"/>
      <c r="WVF96" s="235"/>
      <c r="WVG96" s="283"/>
      <c r="WVH96" s="283"/>
      <c r="WVI96" s="208"/>
      <c r="WVK96" s="235"/>
      <c r="WVL96" s="235"/>
      <c r="WVM96" s="235"/>
      <c r="WVN96" s="235"/>
      <c r="WVO96" s="235"/>
      <c r="WVP96" s="235"/>
      <c r="WVQ96" s="235"/>
      <c r="WVR96" s="283"/>
      <c r="WVS96" s="283"/>
      <c r="WVT96" s="208"/>
      <c r="WVV96" s="235"/>
      <c r="WVW96" s="235"/>
      <c r="WVX96" s="235"/>
      <c r="WVY96" s="235"/>
      <c r="WVZ96" s="235"/>
      <c r="WWA96" s="235"/>
      <c r="WWB96" s="235"/>
      <c r="WWC96" s="283"/>
      <c r="WWD96" s="283"/>
      <c r="WWE96" s="208"/>
      <c r="WWG96" s="235"/>
      <c r="WWH96" s="235"/>
      <c r="WWI96" s="235"/>
      <c r="WWJ96" s="235"/>
      <c r="WWK96" s="235"/>
      <c r="WWL96" s="235"/>
      <c r="WWM96" s="235"/>
      <c r="WWN96" s="283"/>
      <c r="WWO96" s="283"/>
      <c r="WWP96" s="208"/>
      <c r="WWR96" s="235"/>
      <c r="WWS96" s="235"/>
      <c r="WWT96" s="235"/>
      <c r="WWU96" s="235"/>
      <c r="WWV96" s="235"/>
      <c r="WWW96" s="235"/>
      <c r="WWX96" s="235"/>
      <c r="WWY96" s="283"/>
      <c r="WWZ96" s="283"/>
      <c r="WXA96" s="208"/>
      <c r="WXC96" s="235"/>
      <c r="WXD96" s="235"/>
      <c r="WXE96" s="235"/>
      <c r="WXF96" s="235"/>
      <c r="WXG96" s="235"/>
      <c r="WXH96" s="235"/>
      <c r="WXI96" s="235"/>
      <c r="WXJ96" s="283"/>
      <c r="WXK96" s="283"/>
      <c r="WXL96" s="208"/>
      <c r="WXN96" s="235"/>
      <c r="WXO96" s="235"/>
      <c r="WXP96" s="235"/>
      <c r="WXQ96" s="235"/>
      <c r="WXR96" s="235"/>
      <c r="WXS96" s="235"/>
      <c r="WXT96" s="235"/>
      <c r="WXU96" s="283"/>
      <c r="WXV96" s="283"/>
      <c r="WXW96" s="208"/>
      <c r="WXY96" s="235"/>
      <c r="WXZ96" s="235"/>
      <c r="WYA96" s="235"/>
      <c r="WYB96" s="235"/>
      <c r="WYC96" s="235"/>
      <c r="WYD96" s="235"/>
      <c r="WYE96" s="235"/>
      <c r="WYF96" s="283"/>
      <c r="WYG96" s="283"/>
      <c r="WYH96" s="208"/>
      <c r="WYJ96" s="235"/>
      <c r="WYK96" s="235"/>
      <c r="WYL96" s="235"/>
      <c r="WYM96" s="235"/>
      <c r="WYN96" s="235"/>
      <c r="WYO96" s="235"/>
      <c r="WYP96" s="235"/>
      <c r="WYQ96" s="283"/>
      <c r="WYR96" s="283"/>
      <c r="WYS96" s="208"/>
      <c r="WYU96" s="235"/>
      <c r="WYV96" s="235"/>
      <c r="WYW96" s="235"/>
      <c r="WYX96" s="235"/>
      <c r="WYY96" s="235"/>
      <c r="WYZ96" s="235"/>
      <c r="WZA96" s="235"/>
      <c r="WZB96" s="283"/>
      <c r="WZC96" s="283"/>
      <c r="WZD96" s="208"/>
      <c r="WZF96" s="235"/>
      <c r="WZG96" s="235"/>
      <c r="WZH96" s="235"/>
      <c r="WZI96" s="235"/>
      <c r="WZJ96" s="235"/>
      <c r="WZK96" s="235"/>
      <c r="WZL96" s="235"/>
      <c r="WZM96" s="283"/>
      <c r="WZN96" s="283"/>
      <c r="WZO96" s="208"/>
      <c r="WZQ96" s="235"/>
      <c r="WZR96" s="235"/>
      <c r="WZS96" s="235"/>
      <c r="WZT96" s="235"/>
      <c r="WZU96" s="235"/>
      <c r="WZV96" s="235"/>
      <c r="WZW96" s="235"/>
      <c r="WZX96" s="283"/>
      <c r="WZY96" s="283"/>
      <c r="WZZ96" s="208"/>
      <c r="XAB96" s="235"/>
      <c r="XAC96" s="235"/>
      <c r="XAD96" s="235"/>
      <c r="XAE96" s="235"/>
      <c r="XAF96" s="235"/>
      <c r="XAG96" s="235"/>
      <c r="XAH96" s="235"/>
      <c r="XAI96" s="283"/>
      <c r="XAJ96" s="283"/>
      <c r="XAK96" s="208"/>
      <c r="XAM96" s="235"/>
      <c r="XAN96" s="235"/>
      <c r="XAO96" s="235"/>
      <c r="XAP96" s="235"/>
      <c r="XAQ96" s="235"/>
      <c r="XAR96" s="235"/>
      <c r="XAS96" s="235"/>
      <c r="XAT96" s="283"/>
      <c r="XAU96" s="283"/>
      <c r="XAV96" s="208"/>
      <c r="XAX96" s="235"/>
      <c r="XAY96" s="235"/>
      <c r="XAZ96" s="235"/>
      <c r="XBA96" s="235"/>
      <c r="XBB96" s="235"/>
      <c r="XBC96" s="235"/>
      <c r="XBD96" s="235"/>
      <c r="XBE96" s="283"/>
      <c r="XBF96" s="283"/>
      <c r="XBG96" s="208"/>
      <c r="XBI96" s="235"/>
      <c r="XBJ96" s="235"/>
      <c r="XBK96" s="235"/>
      <c r="XBL96" s="235"/>
      <c r="XBM96" s="235"/>
      <c r="XBN96" s="235"/>
      <c r="XBO96" s="235"/>
      <c r="XBP96" s="283"/>
      <c r="XBQ96" s="283"/>
      <c r="XBR96" s="208"/>
      <c r="XBT96" s="235"/>
      <c r="XBU96" s="235"/>
      <c r="XBV96" s="235"/>
      <c r="XBW96" s="235"/>
      <c r="XBX96" s="235"/>
      <c r="XBY96" s="235"/>
      <c r="XBZ96" s="235"/>
      <c r="XCA96" s="283"/>
      <c r="XCB96" s="283"/>
      <c r="XCC96" s="208"/>
      <c r="XCE96" s="235"/>
      <c r="XCF96" s="235"/>
      <c r="XCG96" s="235"/>
      <c r="XCH96" s="235"/>
      <c r="XCI96" s="235"/>
      <c r="XCJ96" s="235"/>
      <c r="XCK96" s="235"/>
      <c r="XCL96" s="283"/>
      <c r="XCM96" s="283"/>
      <c r="XCN96" s="208"/>
      <c r="XCP96" s="235"/>
      <c r="XCQ96" s="235"/>
      <c r="XCR96" s="235"/>
      <c r="XCS96" s="235"/>
      <c r="XCT96" s="235"/>
      <c r="XCU96" s="235"/>
      <c r="XCV96" s="235"/>
      <c r="XCW96" s="283"/>
      <c r="XCX96" s="283"/>
      <c r="XCY96" s="208"/>
      <c r="XDA96" s="235"/>
      <c r="XDB96" s="235"/>
      <c r="XDC96" s="235"/>
      <c r="XDD96" s="235"/>
      <c r="XDE96" s="235"/>
      <c r="XDF96" s="235"/>
      <c r="XDG96" s="235"/>
      <c r="XDH96" s="283"/>
      <c r="XDI96" s="283"/>
      <c r="XDJ96" s="208"/>
      <c r="XDL96" s="235"/>
      <c r="XDM96" s="235"/>
      <c r="XDN96" s="235"/>
      <c r="XDO96" s="235"/>
      <c r="XDP96" s="235"/>
      <c r="XDQ96" s="235"/>
      <c r="XDR96" s="235"/>
      <c r="XDS96" s="283"/>
      <c r="XDT96" s="283"/>
      <c r="XDU96" s="208"/>
      <c r="XDW96" s="235"/>
      <c r="XDX96" s="235"/>
      <c r="XDY96" s="235"/>
      <c r="XDZ96" s="235"/>
      <c r="XEA96" s="235"/>
      <c r="XEB96" s="235"/>
      <c r="XEC96" s="235"/>
      <c r="XED96" s="283"/>
      <c r="XEE96" s="283"/>
      <c r="XEF96" s="208"/>
      <c r="XEH96" s="235"/>
      <c r="XEI96" s="235"/>
      <c r="XEJ96" s="235"/>
      <c r="XEK96" s="235"/>
      <c r="XEL96" s="235"/>
      <c r="XEM96" s="235"/>
      <c r="XEN96" s="235"/>
      <c r="XEO96" s="283"/>
      <c r="XEP96" s="283"/>
      <c r="XEQ96" s="208"/>
      <c r="XES96" s="235"/>
      <c r="XET96" s="235"/>
      <c r="XEU96" s="235"/>
      <c r="XEV96" s="235"/>
      <c r="XEW96" s="235"/>
      <c r="XEX96" s="235"/>
      <c r="XEY96" s="235"/>
      <c r="XEZ96" s="283"/>
      <c r="XFA96" s="283"/>
      <c r="XFB96" s="208"/>
      <c r="XFD96" s="235"/>
    </row>
    <row r="97" spans="1:3072 3074:4095 4097:14336 14338:15359 15361:16384" ht="48" customHeight="1">
      <c r="A97" s="212"/>
      <c r="C97" s="318" t="s">
        <v>522</v>
      </c>
      <c r="D97" s="318" t="s">
        <v>523</v>
      </c>
      <c r="E97" s="318" t="s">
        <v>524</v>
      </c>
      <c r="F97" s="318" t="s">
        <v>526</v>
      </c>
      <c r="G97" s="212" t="s">
        <v>525</v>
      </c>
      <c r="I97" s="212"/>
      <c r="J97" s="632"/>
      <c r="K97" s="212"/>
      <c r="L97" s="283"/>
      <c r="M97" s="283"/>
      <c r="N97" s="208"/>
      <c r="P97" s="235"/>
      <c r="Q97" s="235"/>
      <c r="R97" s="235"/>
      <c r="S97" s="235"/>
      <c r="T97" s="235"/>
      <c r="U97" s="235"/>
      <c r="V97" s="235"/>
      <c r="W97" s="283"/>
      <c r="X97" s="283"/>
      <c r="Y97" s="208"/>
      <c r="AA97" s="235"/>
      <c r="AB97" s="235"/>
      <c r="AC97" s="235"/>
      <c r="AD97" s="235"/>
      <c r="AE97" s="235"/>
      <c r="AF97" s="235"/>
      <c r="AG97" s="235"/>
      <c r="AH97" s="283"/>
      <c r="AI97" s="283"/>
      <c r="AJ97" s="208"/>
      <c r="AL97" s="235"/>
      <c r="AM97" s="235"/>
      <c r="AN97" s="235"/>
      <c r="AO97" s="235"/>
      <c r="AP97" s="235"/>
      <c r="AQ97" s="235"/>
      <c r="AR97" s="235"/>
      <c r="AS97" s="283"/>
      <c r="AT97" s="283"/>
      <c r="AU97" s="208"/>
      <c r="AW97" s="235"/>
      <c r="AX97" s="235"/>
      <c r="AY97" s="235"/>
      <c r="AZ97" s="235"/>
      <c r="BA97" s="235"/>
      <c r="BB97" s="235"/>
      <c r="BC97" s="235"/>
      <c r="BD97" s="283"/>
      <c r="BE97" s="283"/>
      <c r="BF97" s="208"/>
      <c r="BH97" s="235"/>
      <c r="BI97" s="235"/>
      <c r="BJ97" s="235"/>
      <c r="BK97" s="235"/>
      <c r="BL97" s="235"/>
      <c r="BM97" s="235"/>
      <c r="BN97" s="235"/>
      <c r="BO97" s="283"/>
      <c r="BP97" s="283"/>
      <c r="BQ97" s="208"/>
      <c r="BS97" s="235"/>
      <c r="BT97" s="235"/>
      <c r="BU97" s="235"/>
      <c r="BV97" s="235"/>
      <c r="BW97" s="235"/>
      <c r="BX97" s="235"/>
      <c r="BY97" s="235"/>
      <c r="BZ97" s="283"/>
      <c r="CA97" s="283"/>
      <c r="CB97" s="208"/>
      <c r="CD97" s="235"/>
      <c r="CE97" s="235"/>
      <c r="CF97" s="235"/>
      <c r="CG97" s="235"/>
      <c r="CH97" s="235"/>
      <c r="CI97" s="235"/>
      <c r="CJ97" s="235"/>
      <c r="CK97" s="283"/>
      <c r="CL97" s="283"/>
      <c r="CM97" s="208"/>
      <c r="CO97" s="235"/>
      <c r="CP97" s="235"/>
      <c r="CQ97" s="235"/>
      <c r="CR97" s="235"/>
      <c r="CS97" s="235"/>
      <c r="CT97" s="235"/>
      <c r="CU97" s="235"/>
      <c r="CV97" s="283"/>
      <c r="CW97" s="283"/>
      <c r="CX97" s="208"/>
      <c r="CZ97" s="235"/>
      <c r="DA97" s="235"/>
      <c r="DB97" s="235"/>
      <c r="DC97" s="235"/>
      <c r="DD97" s="235"/>
      <c r="DE97" s="235"/>
      <c r="DF97" s="235"/>
      <c r="DG97" s="283"/>
      <c r="DH97" s="283"/>
      <c r="DI97" s="208"/>
      <c r="DK97" s="235"/>
      <c r="DL97" s="235"/>
      <c r="DM97" s="235"/>
      <c r="DN97" s="235"/>
      <c r="DO97" s="235"/>
      <c r="DP97" s="235"/>
      <c r="DQ97" s="235"/>
      <c r="DR97" s="283"/>
      <c r="DS97" s="283"/>
      <c r="DT97" s="208"/>
      <c r="DV97" s="235"/>
      <c r="DW97" s="235"/>
      <c r="DX97" s="235"/>
      <c r="DY97" s="235"/>
      <c r="DZ97" s="235"/>
      <c r="EA97" s="235"/>
      <c r="EB97" s="235"/>
      <c r="EC97" s="283"/>
      <c r="ED97" s="283"/>
      <c r="EE97" s="208"/>
      <c r="EG97" s="235"/>
      <c r="EH97" s="235"/>
      <c r="EI97" s="235"/>
      <c r="EJ97" s="235"/>
      <c r="EK97" s="235"/>
      <c r="EL97" s="235"/>
      <c r="EM97" s="235"/>
      <c r="EN97" s="283"/>
      <c r="EO97" s="283"/>
      <c r="EP97" s="208"/>
      <c r="ER97" s="235"/>
      <c r="ES97" s="235"/>
      <c r="ET97" s="235"/>
      <c r="EU97" s="235"/>
      <c r="EV97" s="235"/>
      <c r="EW97" s="235"/>
      <c r="EX97" s="235"/>
      <c r="EY97" s="283"/>
      <c r="EZ97" s="283"/>
      <c r="FA97" s="208"/>
      <c r="FC97" s="235"/>
      <c r="FD97" s="235"/>
      <c r="FE97" s="235"/>
      <c r="FF97" s="235"/>
      <c r="FG97" s="235"/>
      <c r="FH97" s="235"/>
      <c r="FI97" s="235"/>
      <c r="FJ97" s="283"/>
      <c r="FK97" s="283"/>
      <c r="FL97" s="208"/>
      <c r="FN97" s="235"/>
      <c r="FO97" s="235"/>
      <c r="FP97" s="235"/>
      <c r="FQ97" s="235"/>
      <c r="FR97" s="235"/>
      <c r="FS97" s="235"/>
      <c r="FT97" s="235"/>
      <c r="FU97" s="283"/>
      <c r="FV97" s="283"/>
      <c r="FW97" s="208"/>
      <c r="FY97" s="235"/>
      <c r="FZ97" s="235"/>
      <c r="GA97" s="235"/>
      <c r="GB97" s="235"/>
      <c r="GC97" s="235"/>
      <c r="GD97" s="235"/>
      <c r="GE97" s="235"/>
      <c r="GF97" s="283"/>
      <c r="GG97" s="283"/>
      <c r="GH97" s="208"/>
      <c r="GJ97" s="235"/>
      <c r="GK97" s="235"/>
      <c r="GL97" s="235"/>
      <c r="GM97" s="235"/>
      <c r="GN97" s="235"/>
      <c r="GO97" s="235"/>
      <c r="GP97" s="235"/>
      <c r="GQ97" s="283"/>
      <c r="GR97" s="283"/>
      <c r="GS97" s="208"/>
      <c r="GU97" s="235"/>
      <c r="GV97" s="235"/>
      <c r="GW97" s="235"/>
      <c r="GX97" s="235"/>
      <c r="GY97" s="235"/>
      <c r="GZ97" s="235"/>
      <c r="HA97" s="235"/>
      <c r="HB97" s="283"/>
      <c r="HC97" s="283"/>
      <c r="HD97" s="208"/>
      <c r="HF97" s="235"/>
      <c r="HG97" s="235"/>
      <c r="HH97" s="235"/>
      <c r="HI97" s="235"/>
      <c r="HJ97" s="235"/>
      <c r="HK97" s="235"/>
      <c r="HL97" s="235"/>
      <c r="HM97" s="283"/>
      <c r="HN97" s="283"/>
      <c r="HO97" s="208"/>
      <c r="HQ97" s="235"/>
      <c r="HR97" s="235"/>
      <c r="HS97" s="235"/>
      <c r="HT97" s="235"/>
      <c r="HU97" s="235"/>
      <c r="HV97" s="235"/>
      <c r="HW97" s="235"/>
      <c r="HX97" s="283"/>
      <c r="HY97" s="283"/>
      <c r="HZ97" s="208"/>
      <c r="IB97" s="235"/>
      <c r="IC97" s="235"/>
      <c r="ID97" s="235"/>
      <c r="IE97" s="235"/>
      <c r="IF97" s="235"/>
      <c r="IG97" s="235"/>
      <c r="IH97" s="235"/>
      <c r="II97" s="283"/>
      <c r="IJ97" s="283"/>
      <c r="IK97" s="208"/>
      <c r="IM97" s="235"/>
      <c r="IN97" s="235"/>
      <c r="IO97" s="235"/>
      <c r="IP97" s="235"/>
      <c r="IQ97" s="235"/>
      <c r="IR97" s="235"/>
      <c r="IS97" s="235"/>
      <c r="IT97" s="283"/>
      <c r="IU97" s="283"/>
      <c r="IV97" s="208"/>
      <c r="IX97" s="235"/>
      <c r="IY97" s="235"/>
      <c r="IZ97" s="235"/>
      <c r="JA97" s="235"/>
      <c r="JB97" s="235"/>
      <c r="JC97" s="235"/>
      <c r="JD97" s="235"/>
      <c r="JE97" s="283"/>
      <c r="JF97" s="283"/>
      <c r="JG97" s="208"/>
      <c r="JI97" s="235"/>
      <c r="JJ97" s="235"/>
      <c r="JK97" s="235"/>
      <c r="JL97" s="235"/>
      <c r="JM97" s="235"/>
      <c r="JN97" s="235"/>
      <c r="JO97" s="235"/>
      <c r="JP97" s="283"/>
      <c r="JQ97" s="283"/>
      <c r="JR97" s="208"/>
      <c r="JT97" s="235"/>
      <c r="JU97" s="235"/>
      <c r="JV97" s="235"/>
      <c r="JW97" s="235"/>
      <c r="JX97" s="235"/>
      <c r="JY97" s="235"/>
      <c r="JZ97" s="235"/>
      <c r="KA97" s="283"/>
      <c r="KB97" s="283"/>
      <c r="KC97" s="208"/>
      <c r="KE97" s="235"/>
      <c r="KF97" s="235"/>
      <c r="KG97" s="235"/>
      <c r="KH97" s="235"/>
      <c r="KI97" s="235"/>
      <c r="KJ97" s="235"/>
      <c r="KK97" s="235"/>
      <c r="KL97" s="283"/>
      <c r="KM97" s="283"/>
      <c r="KN97" s="208"/>
      <c r="KP97" s="235"/>
      <c r="KQ97" s="235"/>
      <c r="KR97" s="235"/>
      <c r="KS97" s="235"/>
      <c r="KT97" s="235"/>
      <c r="KU97" s="235"/>
      <c r="KV97" s="235"/>
      <c r="KW97" s="283"/>
      <c r="KX97" s="283"/>
      <c r="KY97" s="208"/>
      <c r="LA97" s="235"/>
      <c r="LB97" s="235"/>
      <c r="LC97" s="235"/>
      <c r="LD97" s="235"/>
      <c r="LE97" s="235"/>
      <c r="LF97" s="235"/>
      <c r="LG97" s="235"/>
      <c r="LH97" s="283"/>
      <c r="LI97" s="283"/>
      <c r="LJ97" s="208"/>
      <c r="LL97" s="235"/>
      <c r="LM97" s="235"/>
      <c r="LN97" s="235"/>
      <c r="LO97" s="235"/>
      <c r="LP97" s="235"/>
      <c r="LQ97" s="235"/>
      <c r="LR97" s="235"/>
      <c r="LS97" s="283"/>
      <c r="LT97" s="283"/>
      <c r="LU97" s="208"/>
      <c r="LW97" s="235"/>
      <c r="LX97" s="235"/>
      <c r="LY97" s="235"/>
      <c r="LZ97" s="235"/>
      <c r="MA97" s="235"/>
      <c r="MB97" s="235"/>
      <c r="MC97" s="235"/>
      <c r="MD97" s="283"/>
      <c r="ME97" s="283"/>
      <c r="MF97" s="208"/>
      <c r="MH97" s="235"/>
      <c r="MI97" s="235"/>
      <c r="MJ97" s="235"/>
      <c r="MK97" s="235"/>
      <c r="ML97" s="235"/>
      <c r="MM97" s="235"/>
      <c r="MN97" s="235"/>
      <c r="MO97" s="283"/>
      <c r="MP97" s="283"/>
      <c r="MQ97" s="208"/>
      <c r="MS97" s="235"/>
      <c r="MT97" s="235"/>
      <c r="MU97" s="235"/>
      <c r="MV97" s="235"/>
      <c r="MW97" s="235"/>
      <c r="MX97" s="235"/>
      <c r="MY97" s="235"/>
      <c r="MZ97" s="283"/>
      <c r="NA97" s="283"/>
      <c r="NB97" s="208"/>
      <c r="ND97" s="235"/>
      <c r="NE97" s="235"/>
      <c r="NF97" s="235"/>
      <c r="NG97" s="235"/>
      <c r="NH97" s="235"/>
      <c r="NI97" s="235"/>
      <c r="NJ97" s="235"/>
      <c r="NK97" s="283"/>
      <c r="NL97" s="283"/>
      <c r="NM97" s="208"/>
      <c r="NO97" s="235"/>
      <c r="NP97" s="235"/>
      <c r="NQ97" s="235"/>
      <c r="NR97" s="235"/>
      <c r="NS97" s="235"/>
      <c r="NT97" s="235"/>
      <c r="NU97" s="235"/>
      <c r="NV97" s="283"/>
      <c r="NW97" s="283"/>
      <c r="NX97" s="208"/>
      <c r="NZ97" s="235"/>
      <c r="OA97" s="235"/>
      <c r="OB97" s="235"/>
      <c r="OC97" s="235"/>
      <c r="OD97" s="235"/>
      <c r="OE97" s="235"/>
      <c r="OF97" s="235"/>
      <c r="OG97" s="283"/>
      <c r="OH97" s="283"/>
      <c r="OI97" s="208"/>
      <c r="OK97" s="235"/>
      <c r="OL97" s="235"/>
      <c r="OM97" s="235"/>
      <c r="ON97" s="235"/>
      <c r="OO97" s="235"/>
      <c r="OP97" s="235"/>
      <c r="OQ97" s="235"/>
      <c r="OR97" s="283"/>
      <c r="OS97" s="283"/>
      <c r="OT97" s="208"/>
      <c r="OV97" s="235"/>
      <c r="OW97" s="235"/>
      <c r="OX97" s="235"/>
      <c r="OY97" s="235"/>
      <c r="OZ97" s="235"/>
      <c r="PA97" s="235"/>
      <c r="PB97" s="235"/>
      <c r="PC97" s="283"/>
      <c r="PD97" s="283"/>
      <c r="PE97" s="208"/>
      <c r="PG97" s="235"/>
      <c r="PH97" s="235"/>
      <c r="PI97" s="235"/>
      <c r="PJ97" s="235"/>
      <c r="PK97" s="235"/>
      <c r="PL97" s="235"/>
      <c r="PM97" s="235"/>
      <c r="PN97" s="283"/>
      <c r="PO97" s="283"/>
      <c r="PP97" s="208"/>
      <c r="PR97" s="235"/>
      <c r="PS97" s="235"/>
      <c r="PT97" s="235"/>
      <c r="PU97" s="235"/>
      <c r="PV97" s="235"/>
      <c r="PW97" s="235"/>
      <c r="PX97" s="235"/>
      <c r="PY97" s="283"/>
      <c r="PZ97" s="283"/>
      <c r="QA97" s="208"/>
      <c r="QC97" s="235"/>
      <c r="QD97" s="235"/>
      <c r="QE97" s="235"/>
      <c r="QF97" s="235"/>
      <c r="QG97" s="235"/>
      <c r="QH97" s="235"/>
      <c r="QI97" s="235"/>
      <c r="QJ97" s="283"/>
      <c r="QK97" s="283"/>
      <c r="QL97" s="208"/>
      <c r="QN97" s="235"/>
      <c r="QO97" s="235"/>
      <c r="QP97" s="235"/>
      <c r="QQ97" s="235"/>
      <c r="QR97" s="235"/>
      <c r="QS97" s="235"/>
      <c r="QT97" s="235"/>
      <c r="QU97" s="283"/>
      <c r="QV97" s="283"/>
      <c r="QW97" s="208"/>
      <c r="QY97" s="235"/>
      <c r="QZ97" s="235"/>
      <c r="RA97" s="235"/>
      <c r="RB97" s="235"/>
      <c r="RC97" s="235"/>
      <c r="RD97" s="235"/>
      <c r="RE97" s="235"/>
      <c r="RF97" s="283"/>
      <c r="RG97" s="283"/>
      <c r="RH97" s="208"/>
      <c r="RJ97" s="235"/>
      <c r="RK97" s="235"/>
      <c r="RL97" s="235"/>
      <c r="RM97" s="235"/>
      <c r="RN97" s="235"/>
      <c r="RO97" s="235"/>
      <c r="RP97" s="235"/>
      <c r="RQ97" s="283"/>
      <c r="RR97" s="283"/>
      <c r="RS97" s="208"/>
      <c r="RU97" s="235"/>
      <c r="RV97" s="235"/>
      <c r="RW97" s="235"/>
      <c r="RX97" s="235"/>
      <c r="RY97" s="235"/>
      <c r="RZ97" s="235"/>
      <c r="SA97" s="235"/>
      <c r="SB97" s="283"/>
      <c r="SC97" s="283"/>
      <c r="SD97" s="208"/>
      <c r="SF97" s="235"/>
      <c r="SG97" s="235"/>
      <c r="SH97" s="235"/>
      <c r="SI97" s="235"/>
      <c r="SJ97" s="235"/>
      <c r="SK97" s="235"/>
      <c r="SL97" s="235"/>
      <c r="SM97" s="283"/>
      <c r="SN97" s="283"/>
      <c r="SO97" s="208"/>
      <c r="SQ97" s="235"/>
      <c r="SR97" s="235"/>
      <c r="SS97" s="235"/>
      <c r="ST97" s="235"/>
      <c r="SU97" s="235"/>
      <c r="SV97" s="235"/>
      <c r="SW97" s="235"/>
      <c r="SX97" s="283"/>
      <c r="SY97" s="283"/>
      <c r="SZ97" s="208"/>
      <c r="TB97" s="235"/>
      <c r="TC97" s="235"/>
      <c r="TD97" s="235"/>
      <c r="TE97" s="235"/>
      <c r="TF97" s="235"/>
      <c r="TG97" s="235"/>
      <c r="TH97" s="235"/>
      <c r="TI97" s="283"/>
      <c r="TJ97" s="283"/>
      <c r="TK97" s="208"/>
      <c r="TM97" s="235"/>
      <c r="TN97" s="235"/>
      <c r="TO97" s="235"/>
      <c r="TP97" s="235"/>
      <c r="TQ97" s="235"/>
      <c r="TR97" s="235"/>
      <c r="TS97" s="235"/>
      <c r="TT97" s="283"/>
      <c r="TU97" s="283"/>
      <c r="TV97" s="208"/>
      <c r="TX97" s="235"/>
      <c r="TY97" s="235"/>
      <c r="TZ97" s="235"/>
      <c r="UA97" s="235"/>
      <c r="UB97" s="235"/>
      <c r="UC97" s="235"/>
      <c r="UD97" s="235"/>
      <c r="UE97" s="283"/>
      <c r="UF97" s="283"/>
      <c r="UG97" s="208"/>
      <c r="UI97" s="235"/>
      <c r="UJ97" s="235"/>
      <c r="UK97" s="235"/>
      <c r="UL97" s="235"/>
      <c r="UM97" s="235"/>
      <c r="UN97" s="235"/>
      <c r="UO97" s="235"/>
      <c r="UP97" s="283"/>
      <c r="UQ97" s="283"/>
      <c r="UR97" s="208"/>
      <c r="UT97" s="235"/>
      <c r="UU97" s="235"/>
      <c r="UV97" s="235"/>
      <c r="UW97" s="235"/>
      <c r="UX97" s="235"/>
      <c r="UY97" s="235"/>
      <c r="UZ97" s="235"/>
      <c r="VA97" s="283"/>
      <c r="VB97" s="283"/>
      <c r="VC97" s="208"/>
      <c r="VE97" s="235"/>
      <c r="VF97" s="235"/>
      <c r="VG97" s="235"/>
      <c r="VH97" s="235"/>
      <c r="VI97" s="235"/>
      <c r="VJ97" s="235"/>
      <c r="VK97" s="235"/>
      <c r="VL97" s="283"/>
      <c r="VM97" s="283"/>
      <c r="VN97" s="208"/>
      <c r="VP97" s="235"/>
      <c r="VQ97" s="235"/>
      <c r="VR97" s="235"/>
      <c r="VS97" s="235"/>
      <c r="VT97" s="235"/>
      <c r="VU97" s="235"/>
      <c r="VV97" s="235"/>
      <c r="VW97" s="283"/>
      <c r="VX97" s="283"/>
      <c r="VY97" s="208"/>
      <c r="WA97" s="235"/>
      <c r="WB97" s="235"/>
      <c r="WC97" s="235"/>
      <c r="WD97" s="235"/>
      <c r="WE97" s="235"/>
      <c r="WF97" s="235"/>
      <c r="WG97" s="235"/>
      <c r="WH97" s="283"/>
      <c r="WI97" s="283"/>
      <c r="WJ97" s="208"/>
      <c r="WL97" s="235"/>
      <c r="WM97" s="235"/>
      <c r="WN97" s="235"/>
      <c r="WO97" s="235"/>
      <c r="WP97" s="235"/>
      <c r="WQ97" s="235"/>
      <c r="WR97" s="235"/>
      <c r="WS97" s="283"/>
      <c r="WT97" s="283"/>
      <c r="WU97" s="208"/>
      <c r="WW97" s="235"/>
      <c r="WX97" s="235"/>
      <c r="WY97" s="235"/>
      <c r="WZ97" s="235"/>
      <c r="XA97" s="235"/>
      <c r="XB97" s="235"/>
      <c r="XC97" s="235"/>
      <c r="XD97" s="283"/>
      <c r="XE97" s="283"/>
      <c r="XF97" s="208"/>
      <c r="XH97" s="235"/>
      <c r="XI97" s="235"/>
      <c r="XJ97" s="235"/>
      <c r="XK97" s="235"/>
      <c r="XL97" s="235"/>
      <c r="XM97" s="235"/>
      <c r="XN97" s="235"/>
      <c r="XO97" s="283"/>
      <c r="XP97" s="283"/>
      <c r="XQ97" s="208"/>
      <c r="XS97" s="235"/>
      <c r="XT97" s="235"/>
      <c r="XU97" s="235"/>
      <c r="XV97" s="235"/>
      <c r="XW97" s="235"/>
      <c r="XX97" s="235"/>
      <c r="XY97" s="235"/>
      <c r="XZ97" s="283"/>
      <c r="YA97" s="283"/>
      <c r="YB97" s="208"/>
      <c r="YD97" s="235"/>
      <c r="YE97" s="235"/>
      <c r="YF97" s="235"/>
      <c r="YG97" s="235"/>
      <c r="YH97" s="235"/>
      <c r="YI97" s="235"/>
      <c r="YJ97" s="235"/>
      <c r="YK97" s="283"/>
      <c r="YL97" s="283"/>
      <c r="YM97" s="208"/>
      <c r="YO97" s="235"/>
      <c r="YP97" s="235"/>
      <c r="YQ97" s="235"/>
      <c r="YR97" s="235"/>
      <c r="YS97" s="235"/>
      <c r="YT97" s="235"/>
      <c r="YU97" s="235"/>
      <c r="YV97" s="283"/>
      <c r="YW97" s="283"/>
      <c r="YX97" s="208"/>
      <c r="YZ97" s="235"/>
      <c r="ZA97" s="235"/>
      <c r="ZB97" s="235"/>
      <c r="ZC97" s="235"/>
      <c r="ZD97" s="235"/>
      <c r="ZE97" s="235"/>
      <c r="ZF97" s="235"/>
      <c r="ZG97" s="283"/>
      <c r="ZH97" s="283"/>
      <c r="ZI97" s="208"/>
      <c r="ZK97" s="235"/>
      <c r="ZL97" s="235"/>
      <c r="ZM97" s="235"/>
      <c r="ZN97" s="235"/>
      <c r="ZO97" s="235"/>
      <c r="ZP97" s="235"/>
      <c r="ZQ97" s="235"/>
      <c r="ZR97" s="283"/>
      <c r="ZS97" s="283"/>
      <c r="ZT97" s="208"/>
      <c r="ZV97" s="235"/>
      <c r="ZW97" s="235"/>
      <c r="ZX97" s="235"/>
      <c r="ZY97" s="235"/>
      <c r="ZZ97" s="235"/>
      <c r="AAA97" s="235"/>
      <c r="AAB97" s="235"/>
      <c r="AAC97" s="283"/>
      <c r="AAD97" s="283"/>
      <c r="AAE97" s="208"/>
      <c r="AAG97" s="235"/>
      <c r="AAH97" s="235"/>
      <c r="AAI97" s="235"/>
      <c r="AAJ97" s="235"/>
      <c r="AAK97" s="235"/>
      <c r="AAL97" s="235"/>
      <c r="AAM97" s="235"/>
      <c r="AAN97" s="283"/>
      <c r="AAO97" s="283"/>
      <c r="AAP97" s="208"/>
      <c r="AAR97" s="235"/>
      <c r="AAS97" s="235"/>
      <c r="AAT97" s="235"/>
      <c r="AAU97" s="235"/>
      <c r="AAV97" s="235"/>
      <c r="AAW97" s="235"/>
      <c r="AAX97" s="235"/>
      <c r="AAY97" s="283"/>
      <c r="AAZ97" s="283"/>
      <c r="ABA97" s="208"/>
      <c r="ABC97" s="235"/>
      <c r="ABD97" s="235"/>
      <c r="ABE97" s="235"/>
      <c r="ABF97" s="235"/>
      <c r="ABG97" s="235"/>
      <c r="ABH97" s="235"/>
      <c r="ABI97" s="235"/>
      <c r="ABJ97" s="283"/>
      <c r="ABK97" s="283"/>
      <c r="ABL97" s="208"/>
      <c r="ABN97" s="235"/>
      <c r="ABO97" s="235"/>
      <c r="ABP97" s="235"/>
      <c r="ABQ97" s="235"/>
      <c r="ABR97" s="235"/>
      <c r="ABS97" s="235"/>
      <c r="ABT97" s="235"/>
      <c r="ABU97" s="283"/>
      <c r="ABV97" s="283"/>
      <c r="ABW97" s="208"/>
      <c r="ABY97" s="235"/>
      <c r="ABZ97" s="235"/>
      <c r="ACA97" s="235"/>
      <c r="ACB97" s="235"/>
      <c r="ACC97" s="235"/>
      <c r="ACD97" s="235"/>
      <c r="ACE97" s="235"/>
      <c r="ACF97" s="283"/>
      <c r="ACG97" s="283"/>
      <c r="ACH97" s="208"/>
      <c r="ACJ97" s="235"/>
      <c r="ACK97" s="235"/>
      <c r="ACL97" s="235"/>
      <c r="ACM97" s="235"/>
      <c r="ACN97" s="235"/>
      <c r="ACO97" s="235"/>
      <c r="ACP97" s="235"/>
      <c r="ACQ97" s="283"/>
      <c r="ACR97" s="283"/>
      <c r="ACS97" s="208"/>
      <c r="ACU97" s="235"/>
      <c r="ACV97" s="235"/>
      <c r="ACW97" s="235"/>
      <c r="ACX97" s="235"/>
      <c r="ACY97" s="235"/>
      <c r="ACZ97" s="235"/>
      <c r="ADA97" s="235"/>
      <c r="ADB97" s="283"/>
      <c r="ADC97" s="283"/>
      <c r="ADD97" s="208"/>
      <c r="ADF97" s="235"/>
      <c r="ADG97" s="235"/>
      <c r="ADH97" s="235"/>
      <c r="ADI97" s="235"/>
      <c r="ADJ97" s="235"/>
      <c r="ADK97" s="235"/>
      <c r="ADL97" s="235"/>
      <c r="ADM97" s="283"/>
      <c r="ADN97" s="283"/>
      <c r="ADO97" s="208"/>
      <c r="ADQ97" s="235"/>
      <c r="ADR97" s="235"/>
      <c r="ADS97" s="235"/>
      <c r="ADT97" s="235"/>
      <c r="ADU97" s="235"/>
      <c r="ADV97" s="235"/>
      <c r="ADW97" s="235"/>
      <c r="ADX97" s="283"/>
      <c r="ADY97" s="283"/>
      <c r="ADZ97" s="208"/>
      <c r="AEB97" s="235"/>
      <c r="AEC97" s="235"/>
      <c r="AED97" s="235"/>
      <c r="AEE97" s="235"/>
      <c r="AEF97" s="235"/>
      <c r="AEG97" s="235"/>
      <c r="AEH97" s="235"/>
      <c r="AEI97" s="283"/>
      <c r="AEJ97" s="283"/>
      <c r="AEK97" s="208"/>
      <c r="AEM97" s="235"/>
      <c r="AEN97" s="235"/>
      <c r="AEO97" s="235"/>
      <c r="AEP97" s="235"/>
      <c r="AEQ97" s="235"/>
      <c r="AER97" s="235"/>
      <c r="AES97" s="235"/>
      <c r="AET97" s="283"/>
      <c r="AEU97" s="283"/>
      <c r="AEV97" s="208"/>
      <c r="AEX97" s="235"/>
      <c r="AEY97" s="235"/>
      <c r="AEZ97" s="235"/>
      <c r="AFA97" s="235"/>
      <c r="AFB97" s="235"/>
      <c r="AFC97" s="235"/>
      <c r="AFD97" s="235"/>
      <c r="AFE97" s="283"/>
      <c r="AFF97" s="283"/>
      <c r="AFG97" s="208"/>
      <c r="AFI97" s="235"/>
      <c r="AFJ97" s="235"/>
      <c r="AFK97" s="235"/>
      <c r="AFL97" s="235"/>
      <c r="AFM97" s="235"/>
      <c r="AFN97" s="235"/>
      <c r="AFO97" s="235"/>
      <c r="AFP97" s="283"/>
      <c r="AFQ97" s="283"/>
      <c r="AFR97" s="208"/>
      <c r="AFT97" s="235"/>
      <c r="AFU97" s="235"/>
      <c r="AFV97" s="235"/>
      <c r="AFW97" s="235"/>
      <c r="AFX97" s="235"/>
      <c r="AFY97" s="235"/>
      <c r="AFZ97" s="235"/>
      <c r="AGA97" s="283"/>
      <c r="AGB97" s="283"/>
      <c r="AGC97" s="208"/>
      <c r="AGE97" s="235"/>
      <c r="AGF97" s="235"/>
      <c r="AGG97" s="235"/>
      <c r="AGH97" s="235"/>
      <c r="AGI97" s="235"/>
      <c r="AGJ97" s="235"/>
      <c r="AGK97" s="235"/>
      <c r="AGL97" s="283"/>
      <c r="AGM97" s="283"/>
      <c r="AGN97" s="208"/>
      <c r="AGP97" s="235"/>
      <c r="AGQ97" s="235"/>
      <c r="AGR97" s="235"/>
      <c r="AGS97" s="235"/>
      <c r="AGT97" s="235"/>
      <c r="AGU97" s="235"/>
      <c r="AGV97" s="235"/>
      <c r="AGW97" s="283"/>
      <c r="AGX97" s="283"/>
      <c r="AGY97" s="208"/>
      <c r="AHA97" s="235"/>
      <c r="AHB97" s="235"/>
      <c r="AHC97" s="235"/>
      <c r="AHD97" s="235"/>
      <c r="AHE97" s="235"/>
      <c r="AHF97" s="235"/>
      <c r="AHG97" s="235"/>
      <c r="AHH97" s="283"/>
      <c r="AHI97" s="283"/>
      <c r="AHJ97" s="208"/>
      <c r="AHL97" s="235"/>
      <c r="AHM97" s="235"/>
      <c r="AHN97" s="235"/>
      <c r="AHO97" s="235"/>
      <c r="AHP97" s="235"/>
      <c r="AHQ97" s="235"/>
      <c r="AHR97" s="235"/>
      <c r="AHS97" s="283"/>
      <c r="AHT97" s="283"/>
      <c r="AHU97" s="208"/>
      <c r="AHW97" s="235"/>
      <c r="AHX97" s="235"/>
      <c r="AHY97" s="235"/>
      <c r="AHZ97" s="235"/>
      <c r="AIA97" s="235"/>
      <c r="AIB97" s="235"/>
      <c r="AIC97" s="235"/>
      <c r="AID97" s="283"/>
      <c r="AIE97" s="283"/>
      <c r="AIF97" s="208"/>
      <c r="AIH97" s="235"/>
      <c r="AII97" s="235"/>
      <c r="AIJ97" s="235"/>
      <c r="AIK97" s="235"/>
      <c r="AIL97" s="235"/>
      <c r="AIM97" s="235"/>
      <c r="AIN97" s="235"/>
      <c r="AIO97" s="283"/>
      <c r="AIP97" s="283"/>
      <c r="AIQ97" s="208"/>
      <c r="AIS97" s="235"/>
      <c r="AIT97" s="235"/>
      <c r="AIU97" s="235"/>
      <c r="AIV97" s="235"/>
      <c r="AIW97" s="235"/>
      <c r="AIX97" s="235"/>
      <c r="AIY97" s="235"/>
      <c r="AIZ97" s="283"/>
      <c r="AJA97" s="283"/>
      <c r="AJB97" s="208"/>
      <c r="AJD97" s="235"/>
      <c r="AJE97" s="235"/>
      <c r="AJF97" s="235"/>
      <c r="AJG97" s="235"/>
      <c r="AJH97" s="235"/>
      <c r="AJI97" s="235"/>
      <c r="AJJ97" s="235"/>
      <c r="AJK97" s="283"/>
      <c r="AJL97" s="283"/>
      <c r="AJM97" s="208"/>
      <c r="AJO97" s="235"/>
      <c r="AJP97" s="235"/>
      <c r="AJQ97" s="235"/>
      <c r="AJR97" s="235"/>
      <c r="AJS97" s="235"/>
      <c r="AJT97" s="235"/>
      <c r="AJU97" s="235"/>
      <c r="AJV97" s="283"/>
      <c r="AJW97" s="283"/>
      <c r="AJX97" s="208"/>
      <c r="AJZ97" s="235"/>
      <c r="AKA97" s="235"/>
      <c r="AKB97" s="235"/>
      <c r="AKC97" s="235"/>
      <c r="AKD97" s="235"/>
      <c r="AKE97" s="235"/>
      <c r="AKF97" s="235"/>
      <c r="AKG97" s="283"/>
      <c r="AKH97" s="283"/>
      <c r="AKI97" s="208"/>
      <c r="AKK97" s="235"/>
      <c r="AKL97" s="235"/>
      <c r="AKM97" s="235"/>
      <c r="AKN97" s="235"/>
      <c r="AKO97" s="235"/>
      <c r="AKP97" s="235"/>
      <c r="AKQ97" s="235"/>
      <c r="AKR97" s="283"/>
      <c r="AKS97" s="283"/>
      <c r="AKT97" s="208"/>
      <c r="AKV97" s="235"/>
      <c r="AKW97" s="235"/>
      <c r="AKX97" s="235"/>
      <c r="AKY97" s="235"/>
      <c r="AKZ97" s="235"/>
      <c r="ALA97" s="235"/>
      <c r="ALB97" s="235"/>
      <c r="ALC97" s="283"/>
      <c r="ALD97" s="283"/>
      <c r="ALE97" s="208"/>
      <c r="ALG97" s="235"/>
      <c r="ALH97" s="235"/>
      <c r="ALI97" s="235"/>
      <c r="ALJ97" s="235"/>
      <c r="ALK97" s="235"/>
      <c r="ALL97" s="235"/>
      <c r="ALM97" s="235"/>
      <c r="ALN97" s="283"/>
      <c r="ALO97" s="283"/>
      <c r="ALP97" s="208"/>
      <c r="ALR97" s="235"/>
      <c r="ALS97" s="235"/>
      <c r="ALT97" s="235"/>
      <c r="ALU97" s="235"/>
      <c r="ALV97" s="235"/>
      <c r="ALW97" s="235"/>
      <c r="ALX97" s="235"/>
      <c r="ALY97" s="283"/>
      <c r="ALZ97" s="283"/>
      <c r="AMA97" s="208"/>
      <c r="AMC97" s="235"/>
      <c r="AMD97" s="235"/>
      <c r="AME97" s="235"/>
      <c r="AMF97" s="235"/>
      <c r="AMG97" s="235"/>
      <c r="AMH97" s="235"/>
      <c r="AMI97" s="235"/>
      <c r="AMJ97" s="283"/>
      <c r="AMK97" s="283"/>
      <c r="AML97" s="208"/>
      <c r="AMN97" s="235"/>
      <c r="AMO97" s="235"/>
      <c r="AMP97" s="235"/>
      <c r="AMQ97" s="235"/>
      <c r="AMR97" s="235"/>
      <c r="AMS97" s="235"/>
      <c r="AMT97" s="235"/>
      <c r="AMU97" s="283"/>
      <c r="AMV97" s="283"/>
      <c r="AMW97" s="208"/>
      <c r="AMY97" s="235"/>
      <c r="AMZ97" s="235"/>
      <c r="ANA97" s="235"/>
      <c r="ANB97" s="235"/>
      <c r="ANC97" s="235"/>
      <c r="AND97" s="235"/>
      <c r="ANE97" s="235"/>
      <c r="ANF97" s="283"/>
      <c r="ANG97" s="283"/>
      <c r="ANH97" s="208"/>
      <c r="ANJ97" s="235"/>
      <c r="ANK97" s="235"/>
      <c r="ANL97" s="235"/>
      <c r="ANM97" s="235"/>
      <c r="ANN97" s="235"/>
      <c r="ANO97" s="235"/>
      <c r="ANP97" s="235"/>
      <c r="ANQ97" s="283"/>
      <c r="ANR97" s="283"/>
      <c r="ANS97" s="208"/>
      <c r="ANU97" s="235"/>
      <c r="ANV97" s="235"/>
      <c r="ANW97" s="235"/>
      <c r="ANX97" s="235"/>
      <c r="ANY97" s="235"/>
      <c r="ANZ97" s="235"/>
      <c r="AOA97" s="235"/>
      <c r="AOB97" s="283"/>
      <c r="AOC97" s="283"/>
      <c r="AOD97" s="208"/>
      <c r="AOF97" s="235"/>
      <c r="AOG97" s="235"/>
      <c r="AOH97" s="235"/>
      <c r="AOI97" s="235"/>
      <c r="AOJ97" s="235"/>
      <c r="AOK97" s="235"/>
      <c r="AOL97" s="235"/>
      <c r="AOM97" s="283"/>
      <c r="AON97" s="283"/>
      <c r="AOO97" s="208"/>
      <c r="AOQ97" s="235"/>
      <c r="AOR97" s="235"/>
      <c r="AOS97" s="235"/>
      <c r="AOT97" s="235"/>
      <c r="AOU97" s="235"/>
      <c r="AOV97" s="235"/>
      <c r="AOW97" s="235"/>
      <c r="AOX97" s="283"/>
      <c r="AOY97" s="283"/>
      <c r="AOZ97" s="208"/>
      <c r="APB97" s="235"/>
      <c r="APC97" s="235"/>
      <c r="APD97" s="235"/>
      <c r="APE97" s="235"/>
      <c r="APF97" s="235"/>
      <c r="APG97" s="235"/>
      <c r="APH97" s="235"/>
      <c r="API97" s="283"/>
      <c r="APJ97" s="283"/>
      <c r="APK97" s="208"/>
      <c r="APM97" s="235"/>
      <c r="APN97" s="235"/>
      <c r="APO97" s="235"/>
      <c r="APP97" s="235"/>
      <c r="APQ97" s="235"/>
      <c r="APR97" s="235"/>
      <c r="APS97" s="235"/>
      <c r="APT97" s="283"/>
      <c r="APU97" s="283"/>
      <c r="APV97" s="208"/>
      <c r="APX97" s="235"/>
      <c r="APY97" s="235"/>
      <c r="APZ97" s="235"/>
      <c r="AQA97" s="235"/>
      <c r="AQB97" s="235"/>
      <c r="AQC97" s="235"/>
      <c r="AQD97" s="235"/>
      <c r="AQE97" s="283"/>
      <c r="AQF97" s="283"/>
      <c r="AQG97" s="208"/>
      <c r="AQI97" s="235"/>
      <c r="AQJ97" s="235"/>
      <c r="AQK97" s="235"/>
      <c r="AQL97" s="235"/>
      <c r="AQM97" s="235"/>
      <c r="AQN97" s="235"/>
      <c r="AQO97" s="235"/>
      <c r="AQP97" s="283"/>
      <c r="AQQ97" s="283"/>
      <c r="AQR97" s="208"/>
      <c r="AQT97" s="235"/>
      <c r="AQU97" s="235"/>
      <c r="AQV97" s="235"/>
      <c r="AQW97" s="235"/>
      <c r="AQX97" s="235"/>
      <c r="AQY97" s="235"/>
      <c r="AQZ97" s="235"/>
      <c r="ARA97" s="283"/>
      <c r="ARB97" s="283"/>
      <c r="ARC97" s="208"/>
      <c r="ARE97" s="235"/>
      <c r="ARF97" s="235"/>
      <c r="ARG97" s="235"/>
      <c r="ARH97" s="235"/>
      <c r="ARI97" s="235"/>
      <c r="ARJ97" s="235"/>
      <c r="ARK97" s="235"/>
      <c r="ARL97" s="283"/>
      <c r="ARM97" s="283"/>
      <c r="ARN97" s="208"/>
      <c r="ARP97" s="235"/>
      <c r="ARQ97" s="235"/>
      <c r="ARR97" s="235"/>
      <c r="ARS97" s="235"/>
      <c r="ART97" s="235"/>
      <c r="ARU97" s="235"/>
      <c r="ARV97" s="235"/>
      <c r="ARW97" s="283"/>
      <c r="ARX97" s="283"/>
      <c r="ARY97" s="208"/>
      <c r="ASA97" s="235"/>
      <c r="ASB97" s="235"/>
      <c r="ASC97" s="235"/>
      <c r="ASD97" s="235"/>
      <c r="ASE97" s="235"/>
      <c r="ASF97" s="235"/>
      <c r="ASG97" s="235"/>
      <c r="ASH97" s="283"/>
      <c r="ASI97" s="283"/>
      <c r="ASJ97" s="208"/>
      <c r="ASL97" s="235"/>
      <c r="ASM97" s="235"/>
      <c r="ASN97" s="235"/>
      <c r="ASO97" s="235"/>
      <c r="ASP97" s="235"/>
      <c r="ASQ97" s="235"/>
      <c r="ASR97" s="235"/>
      <c r="ASS97" s="283"/>
      <c r="AST97" s="283"/>
      <c r="ASU97" s="208"/>
      <c r="ASW97" s="235"/>
      <c r="ASX97" s="235"/>
      <c r="ASY97" s="235"/>
      <c r="ASZ97" s="235"/>
      <c r="ATA97" s="235"/>
      <c r="ATB97" s="235"/>
      <c r="ATC97" s="235"/>
      <c r="ATD97" s="283"/>
      <c r="ATE97" s="283"/>
      <c r="ATF97" s="208"/>
      <c r="ATH97" s="235"/>
      <c r="ATI97" s="235"/>
      <c r="ATJ97" s="235"/>
      <c r="ATK97" s="235"/>
      <c r="ATL97" s="235"/>
      <c r="ATM97" s="235"/>
      <c r="ATN97" s="235"/>
      <c r="ATO97" s="283"/>
      <c r="ATP97" s="283"/>
      <c r="ATQ97" s="208"/>
      <c r="ATS97" s="235"/>
      <c r="ATT97" s="235"/>
      <c r="ATU97" s="235"/>
      <c r="ATV97" s="235"/>
      <c r="ATW97" s="235"/>
      <c r="ATX97" s="235"/>
      <c r="ATY97" s="235"/>
      <c r="ATZ97" s="283"/>
      <c r="AUA97" s="283"/>
      <c r="AUB97" s="208"/>
      <c r="AUD97" s="235"/>
      <c r="AUE97" s="235"/>
      <c r="AUF97" s="235"/>
      <c r="AUG97" s="235"/>
      <c r="AUH97" s="235"/>
      <c r="AUI97" s="235"/>
      <c r="AUJ97" s="235"/>
      <c r="AUK97" s="283"/>
      <c r="AUL97" s="283"/>
      <c r="AUM97" s="208"/>
      <c r="AUO97" s="235"/>
      <c r="AUP97" s="235"/>
      <c r="AUQ97" s="235"/>
      <c r="AUR97" s="235"/>
      <c r="AUS97" s="235"/>
      <c r="AUT97" s="235"/>
      <c r="AUU97" s="235"/>
      <c r="AUV97" s="283"/>
      <c r="AUW97" s="283"/>
      <c r="AUX97" s="208"/>
      <c r="AUZ97" s="235"/>
      <c r="AVA97" s="235"/>
      <c r="AVB97" s="235"/>
      <c r="AVC97" s="235"/>
      <c r="AVD97" s="235"/>
      <c r="AVE97" s="235"/>
      <c r="AVF97" s="235"/>
      <c r="AVG97" s="283"/>
      <c r="AVH97" s="283"/>
      <c r="AVI97" s="208"/>
      <c r="AVK97" s="235"/>
      <c r="AVL97" s="235"/>
      <c r="AVM97" s="235"/>
      <c r="AVN97" s="235"/>
      <c r="AVO97" s="235"/>
      <c r="AVP97" s="235"/>
      <c r="AVQ97" s="235"/>
      <c r="AVR97" s="283"/>
      <c r="AVS97" s="283"/>
      <c r="AVT97" s="208"/>
      <c r="AVV97" s="235"/>
      <c r="AVW97" s="235"/>
      <c r="AVX97" s="235"/>
      <c r="AVY97" s="235"/>
      <c r="AVZ97" s="235"/>
      <c r="AWA97" s="235"/>
      <c r="AWB97" s="235"/>
      <c r="AWC97" s="283"/>
      <c r="AWD97" s="283"/>
      <c r="AWE97" s="208"/>
      <c r="AWG97" s="235"/>
      <c r="AWH97" s="235"/>
      <c r="AWI97" s="235"/>
      <c r="AWJ97" s="235"/>
      <c r="AWK97" s="235"/>
      <c r="AWL97" s="235"/>
      <c r="AWM97" s="235"/>
      <c r="AWN97" s="283"/>
      <c r="AWO97" s="283"/>
      <c r="AWP97" s="208"/>
      <c r="AWR97" s="235"/>
      <c r="AWS97" s="235"/>
      <c r="AWT97" s="235"/>
      <c r="AWU97" s="235"/>
      <c r="AWV97" s="235"/>
      <c r="AWW97" s="235"/>
      <c r="AWX97" s="235"/>
      <c r="AWY97" s="283"/>
      <c r="AWZ97" s="283"/>
      <c r="AXA97" s="208"/>
      <c r="AXC97" s="235"/>
      <c r="AXD97" s="235"/>
      <c r="AXE97" s="235"/>
      <c r="AXF97" s="235"/>
      <c r="AXG97" s="235"/>
      <c r="AXH97" s="235"/>
      <c r="AXI97" s="235"/>
      <c r="AXJ97" s="283"/>
      <c r="AXK97" s="283"/>
      <c r="AXL97" s="208"/>
      <c r="AXN97" s="235"/>
      <c r="AXO97" s="235"/>
      <c r="AXP97" s="235"/>
      <c r="AXQ97" s="235"/>
      <c r="AXR97" s="235"/>
      <c r="AXS97" s="235"/>
      <c r="AXT97" s="235"/>
      <c r="AXU97" s="283"/>
      <c r="AXV97" s="283"/>
      <c r="AXW97" s="208"/>
      <c r="AXY97" s="235"/>
      <c r="AXZ97" s="235"/>
      <c r="AYA97" s="235"/>
      <c r="AYB97" s="235"/>
      <c r="AYC97" s="235"/>
      <c r="AYD97" s="235"/>
      <c r="AYE97" s="235"/>
      <c r="AYF97" s="283"/>
      <c r="AYG97" s="283"/>
      <c r="AYH97" s="208"/>
      <c r="AYJ97" s="235"/>
      <c r="AYK97" s="235"/>
      <c r="AYL97" s="235"/>
      <c r="AYM97" s="235"/>
      <c r="AYN97" s="235"/>
      <c r="AYO97" s="235"/>
      <c r="AYP97" s="235"/>
      <c r="AYQ97" s="283"/>
      <c r="AYR97" s="283"/>
      <c r="AYS97" s="208"/>
      <c r="AYU97" s="235"/>
      <c r="AYV97" s="235"/>
      <c r="AYW97" s="235"/>
      <c r="AYX97" s="235"/>
      <c r="AYY97" s="235"/>
      <c r="AYZ97" s="235"/>
      <c r="AZA97" s="235"/>
      <c r="AZB97" s="283"/>
      <c r="AZC97" s="283"/>
      <c r="AZD97" s="208"/>
      <c r="AZF97" s="235"/>
      <c r="AZG97" s="235"/>
      <c r="AZH97" s="235"/>
      <c r="AZI97" s="235"/>
      <c r="AZJ97" s="235"/>
      <c r="AZK97" s="235"/>
      <c r="AZL97" s="235"/>
      <c r="AZM97" s="283"/>
      <c r="AZN97" s="283"/>
      <c r="AZO97" s="208"/>
      <c r="AZQ97" s="235"/>
      <c r="AZR97" s="235"/>
      <c r="AZS97" s="235"/>
      <c r="AZT97" s="235"/>
      <c r="AZU97" s="235"/>
      <c r="AZV97" s="235"/>
      <c r="AZW97" s="235"/>
      <c r="AZX97" s="283"/>
      <c r="AZY97" s="283"/>
      <c r="AZZ97" s="208"/>
      <c r="BAB97" s="235"/>
      <c r="BAC97" s="235"/>
      <c r="BAD97" s="235"/>
      <c r="BAE97" s="235"/>
      <c r="BAF97" s="235"/>
      <c r="BAG97" s="235"/>
      <c r="BAH97" s="235"/>
      <c r="BAI97" s="283"/>
      <c r="BAJ97" s="283"/>
      <c r="BAK97" s="208"/>
      <c r="BAM97" s="235"/>
      <c r="BAN97" s="235"/>
      <c r="BAO97" s="235"/>
      <c r="BAP97" s="235"/>
      <c r="BAQ97" s="235"/>
      <c r="BAR97" s="235"/>
      <c r="BAS97" s="235"/>
      <c r="BAT97" s="283"/>
      <c r="BAU97" s="283"/>
      <c r="BAV97" s="208"/>
      <c r="BAX97" s="235"/>
      <c r="BAY97" s="235"/>
      <c r="BAZ97" s="235"/>
      <c r="BBA97" s="235"/>
      <c r="BBB97" s="235"/>
      <c r="BBC97" s="235"/>
      <c r="BBD97" s="235"/>
      <c r="BBE97" s="283"/>
      <c r="BBF97" s="283"/>
      <c r="BBG97" s="208"/>
      <c r="BBI97" s="235"/>
      <c r="BBJ97" s="235"/>
      <c r="BBK97" s="235"/>
      <c r="BBL97" s="235"/>
      <c r="BBM97" s="235"/>
      <c r="BBN97" s="235"/>
      <c r="BBO97" s="235"/>
      <c r="BBP97" s="283"/>
      <c r="BBQ97" s="283"/>
      <c r="BBR97" s="208"/>
      <c r="BBT97" s="235"/>
      <c r="BBU97" s="235"/>
      <c r="BBV97" s="235"/>
      <c r="BBW97" s="235"/>
      <c r="BBX97" s="235"/>
      <c r="BBY97" s="235"/>
      <c r="BBZ97" s="235"/>
      <c r="BCA97" s="283"/>
      <c r="BCB97" s="283"/>
      <c r="BCC97" s="208"/>
      <c r="BCE97" s="235"/>
      <c r="BCF97" s="235"/>
      <c r="BCG97" s="235"/>
      <c r="BCH97" s="235"/>
      <c r="BCI97" s="235"/>
      <c r="BCJ97" s="235"/>
      <c r="BCK97" s="235"/>
      <c r="BCL97" s="283"/>
      <c r="BCM97" s="283"/>
      <c r="BCN97" s="208"/>
      <c r="BCP97" s="235"/>
      <c r="BCQ97" s="235"/>
      <c r="BCR97" s="235"/>
      <c r="BCS97" s="235"/>
      <c r="BCT97" s="235"/>
      <c r="BCU97" s="235"/>
      <c r="BCV97" s="235"/>
      <c r="BCW97" s="283"/>
      <c r="BCX97" s="283"/>
      <c r="BCY97" s="208"/>
      <c r="BDA97" s="235"/>
      <c r="BDB97" s="235"/>
      <c r="BDC97" s="235"/>
      <c r="BDD97" s="235"/>
      <c r="BDE97" s="235"/>
      <c r="BDF97" s="235"/>
      <c r="BDG97" s="235"/>
      <c r="BDH97" s="283"/>
      <c r="BDI97" s="283"/>
      <c r="BDJ97" s="208"/>
      <c r="BDL97" s="235"/>
      <c r="BDM97" s="235"/>
      <c r="BDN97" s="235"/>
      <c r="BDO97" s="235"/>
      <c r="BDP97" s="235"/>
      <c r="BDQ97" s="235"/>
      <c r="BDR97" s="235"/>
      <c r="BDS97" s="283"/>
      <c r="BDT97" s="283"/>
      <c r="BDU97" s="208"/>
      <c r="BDW97" s="235"/>
      <c r="BDX97" s="235"/>
      <c r="BDY97" s="235"/>
      <c r="BDZ97" s="235"/>
      <c r="BEA97" s="235"/>
      <c r="BEB97" s="235"/>
      <c r="BEC97" s="235"/>
      <c r="BED97" s="283"/>
      <c r="BEE97" s="283"/>
      <c r="BEF97" s="208"/>
      <c r="BEH97" s="235"/>
      <c r="BEI97" s="235"/>
      <c r="BEJ97" s="235"/>
      <c r="BEK97" s="235"/>
      <c r="BEL97" s="235"/>
      <c r="BEM97" s="235"/>
      <c r="BEN97" s="235"/>
      <c r="BEO97" s="283"/>
      <c r="BEP97" s="283"/>
      <c r="BEQ97" s="208"/>
      <c r="BES97" s="235"/>
      <c r="BET97" s="235"/>
      <c r="BEU97" s="235"/>
      <c r="BEV97" s="235"/>
      <c r="BEW97" s="235"/>
      <c r="BEX97" s="235"/>
      <c r="BEY97" s="235"/>
      <c r="BEZ97" s="283"/>
      <c r="BFA97" s="283"/>
      <c r="BFB97" s="208"/>
      <c r="BFD97" s="235"/>
      <c r="BFE97" s="235"/>
      <c r="BFF97" s="235"/>
      <c r="BFG97" s="235"/>
      <c r="BFH97" s="235"/>
      <c r="BFI97" s="235"/>
      <c r="BFJ97" s="235"/>
      <c r="BFK97" s="283"/>
      <c r="BFL97" s="283"/>
      <c r="BFM97" s="208"/>
      <c r="BFO97" s="235"/>
      <c r="BFP97" s="235"/>
      <c r="BFQ97" s="235"/>
      <c r="BFR97" s="235"/>
      <c r="BFS97" s="235"/>
      <c r="BFT97" s="235"/>
      <c r="BFU97" s="235"/>
      <c r="BFV97" s="283"/>
      <c r="BFW97" s="283"/>
      <c r="BFX97" s="208"/>
      <c r="BFZ97" s="235"/>
      <c r="BGA97" s="235"/>
      <c r="BGB97" s="235"/>
      <c r="BGC97" s="235"/>
      <c r="BGD97" s="235"/>
      <c r="BGE97" s="235"/>
      <c r="BGF97" s="235"/>
      <c r="BGG97" s="283"/>
      <c r="BGH97" s="283"/>
      <c r="BGI97" s="208"/>
      <c r="BGK97" s="235"/>
      <c r="BGL97" s="235"/>
      <c r="BGM97" s="235"/>
      <c r="BGN97" s="235"/>
      <c r="BGO97" s="235"/>
      <c r="BGP97" s="235"/>
      <c r="BGQ97" s="235"/>
      <c r="BGR97" s="283"/>
      <c r="BGS97" s="283"/>
      <c r="BGT97" s="208"/>
      <c r="BGV97" s="235"/>
      <c r="BGW97" s="235"/>
      <c r="BGX97" s="235"/>
      <c r="BGY97" s="235"/>
      <c r="BGZ97" s="235"/>
      <c r="BHA97" s="235"/>
      <c r="BHB97" s="235"/>
      <c r="BHC97" s="283"/>
      <c r="BHD97" s="283"/>
      <c r="BHE97" s="208"/>
      <c r="BHG97" s="235"/>
      <c r="BHH97" s="235"/>
      <c r="BHI97" s="235"/>
      <c r="BHJ97" s="235"/>
      <c r="BHK97" s="235"/>
      <c r="BHL97" s="235"/>
      <c r="BHM97" s="235"/>
      <c r="BHN97" s="283"/>
      <c r="BHO97" s="283"/>
      <c r="BHP97" s="208"/>
      <c r="BHR97" s="235"/>
      <c r="BHS97" s="235"/>
      <c r="BHT97" s="235"/>
      <c r="BHU97" s="235"/>
      <c r="BHV97" s="235"/>
      <c r="BHW97" s="235"/>
      <c r="BHX97" s="235"/>
      <c r="BHY97" s="283"/>
      <c r="BHZ97" s="283"/>
      <c r="BIA97" s="208"/>
      <c r="BIC97" s="235"/>
      <c r="BID97" s="235"/>
      <c r="BIE97" s="235"/>
      <c r="BIF97" s="235"/>
      <c r="BIG97" s="235"/>
      <c r="BIH97" s="235"/>
      <c r="BII97" s="235"/>
      <c r="BIJ97" s="283"/>
      <c r="BIK97" s="283"/>
      <c r="BIL97" s="208"/>
      <c r="BIN97" s="235"/>
      <c r="BIO97" s="235"/>
      <c r="BIP97" s="235"/>
      <c r="BIQ97" s="235"/>
      <c r="BIR97" s="235"/>
      <c r="BIS97" s="235"/>
      <c r="BIT97" s="235"/>
      <c r="BIU97" s="283"/>
      <c r="BIV97" s="283"/>
      <c r="BIW97" s="208"/>
      <c r="BIY97" s="235"/>
      <c r="BIZ97" s="235"/>
      <c r="BJA97" s="235"/>
      <c r="BJB97" s="235"/>
      <c r="BJC97" s="235"/>
      <c r="BJD97" s="235"/>
      <c r="BJE97" s="235"/>
      <c r="BJF97" s="283"/>
      <c r="BJG97" s="283"/>
      <c r="BJH97" s="208"/>
      <c r="BJJ97" s="235"/>
      <c r="BJK97" s="235"/>
      <c r="BJL97" s="235"/>
      <c r="BJM97" s="235"/>
      <c r="BJN97" s="235"/>
      <c r="BJO97" s="235"/>
      <c r="BJP97" s="235"/>
      <c r="BJQ97" s="283"/>
      <c r="BJR97" s="283"/>
      <c r="BJS97" s="208"/>
      <c r="BJU97" s="235"/>
      <c r="BJV97" s="235"/>
      <c r="BJW97" s="235"/>
      <c r="BJX97" s="235"/>
      <c r="BJY97" s="235"/>
      <c r="BJZ97" s="235"/>
      <c r="BKA97" s="235"/>
      <c r="BKB97" s="283"/>
      <c r="BKC97" s="283"/>
      <c r="BKD97" s="208"/>
      <c r="BKF97" s="235"/>
      <c r="BKG97" s="235"/>
      <c r="BKH97" s="235"/>
      <c r="BKI97" s="235"/>
      <c r="BKJ97" s="235"/>
      <c r="BKK97" s="235"/>
      <c r="BKL97" s="235"/>
      <c r="BKM97" s="283"/>
      <c r="BKN97" s="283"/>
      <c r="BKO97" s="208"/>
      <c r="BKQ97" s="235"/>
      <c r="BKR97" s="235"/>
      <c r="BKS97" s="235"/>
      <c r="BKT97" s="235"/>
      <c r="BKU97" s="235"/>
      <c r="BKV97" s="235"/>
      <c r="BKW97" s="235"/>
      <c r="BKX97" s="283"/>
      <c r="BKY97" s="283"/>
      <c r="BKZ97" s="208"/>
      <c r="BLB97" s="235"/>
      <c r="BLC97" s="235"/>
      <c r="BLD97" s="235"/>
      <c r="BLE97" s="235"/>
      <c r="BLF97" s="235"/>
      <c r="BLG97" s="235"/>
      <c r="BLH97" s="235"/>
      <c r="BLI97" s="283"/>
      <c r="BLJ97" s="283"/>
      <c r="BLK97" s="208"/>
      <c r="BLM97" s="235"/>
      <c r="BLN97" s="235"/>
      <c r="BLO97" s="235"/>
      <c r="BLP97" s="235"/>
      <c r="BLQ97" s="235"/>
      <c r="BLR97" s="235"/>
      <c r="BLS97" s="235"/>
      <c r="BLT97" s="283"/>
      <c r="BLU97" s="283"/>
      <c r="BLV97" s="208"/>
      <c r="BLX97" s="235"/>
      <c r="BLY97" s="235"/>
      <c r="BLZ97" s="235"/>
      <c r="BMA97" s="235"/>
      <c r="BMB97" s="235"/>
      <c r="BMC97" s="235"/>
      <c r="BMD97" s="235"/>
      <c r="BME97" s="283"/>
      <c r="BMF97" s="283"/>
      <c r="BMG97" s="208"/>
      <c r="BMI97" s="235"/>
      <c r="BMJ97" s="235"/>
      <c r="BMK97" s="235"/>
      <c r="BML97" s="235"/>
      <c r="BMM97" s="235"/>
      <c r="BMN97" s="235"/>
      <c r="BMO97" s="235"/>
      <c r="BMP97" s="283"/>
      <c r="BMQ97" s="283"/>
      <c r="BMR97" s="208"/>
      <c r="BMT97" s="235"/>
      <c r="BMU97" s="235"/>
      <c r="BMV97" s="235"/>
      <c r="BMW97" s="235"/>
      <c r="BMX97" s="235"/>
      <c r="BMY97" s="235"/>
      <c r="BMZ97" s="235"/>
      <c r="BNA97" s="283"/>
      <c r="BNB97" s="283"/>
      <c r="BNC97" s="208"/>
      <c r="BNE97" s="235"/>
      <c r="BNF97" s="235"/>
      <c r="BNG97" s="235"/>
      <c r="BNH97" s="235"/>
      <c r="BNI97" s="235"/>
      <c r="BNJ97" s="235"/>
      <c r="BNK97" s="235"/>
      <c r="BNL97" s="283"/>
      <c r="BNM97" s="283"/>
      <c r="BNN97" s="208"/>
      <c r="BNP97" s="235"/>
      <c r="BNQ97" s="235"/>
      <c r="BNR97" s="235"/>
      <c r="BNS97" s="235"/>
      <c r="BNT97" s="235"/>
      <c r="BNU97" s="235"/>
      <c r="BNV97" s="235"/>
      <c r="BNW97" s="283"/>
      <c r="BNX97" s="283"/>
      <c r="BNY97" s="208"/>
      <c r="BOA97" s="235"/>
      <c r="BOB97" s="235"/>
      <c r="BOC97" s="235"/>
      <c r="BOD97" s="235"/>
      <c r="BOE97" s="235"/>
      <c r="BOF97" s="235"/>
      <c r="BOG97" s="235"/>
      <c r="BOH97" s="283"/>
      <c r="BOI97" s="283"/>
      <c r="BOJ97" s="208"/>
      <c r="BOL97" s="235"/>
      <c r="BOM97" s="235"/>
      <c r="BON97" s="235"/>
      <c r="BOO97" s="235"/>
      <c r="BOP97" s="235"/>
      <c r="BOQ97" s="235"/>
      <c r="BOR97" s="235"/>
      <c r="BOS97" s="283"/>
      <c r="BOT97" s="283"/>
      <c r="BOU97" s="208"/>
      <c r="BOW97" s="235"/>
      <c r="BOX97" s="235"/>
      <c r="BOY97" s="235"/>
      <c r="BOZ97" s="235"/>
      <c r="BPA97" s="235"/>
      <c r="BPB97" s="235"/>
      <c r="BPC97" s="235"/>
      <c r="BPD97" s="283"/>
      <c r="BPE97" s="283"/>
      <c r="BPF97" s="208"/>
      <c r="BPH97" s="235"/>
      <c r="BPI97" s="235"/>
      <c r="BPJ97" s="235"/>
      <c r="BPK97" s="235"/>
      <c r="BPL97" s="235"/>
      <c r="BPM97" s="235"/>
      <c r="BPN97" s="235"/>
      <c r="BPO97" s="283"/>
      <c r="BPP97" s="283"/>
      <c r="BPQ97" s="208"/>
      <c r="BPS97" s="235"/>
      <c r="BPT97" s="235"/>
      <c r="BPU97" s="235"/>
      <c r="BPV97" s="235"/>
      <c r="BPW97" s="235"/>
      <c r="BPX97" s="235"/>
      <c r="BPY97" s="235"/>
      <c r="BPZ97" s="283"/>
      <c r="BQA97" s="283"/>
      <c r="BQB97" s="208"/>
      <c r="BQD97" s="235"/>
      <c r="BQE97" s="235"/>
      <c r="BQF97" s="235"/>
      <c r="BQG97" s="235"/>
      <c r="BQH97" s="235"/>
      <c r="BQI97" s="235"/>
      <c r="BQJ97" s="235"/>
      <c r="BQK97" s="283"/>
      <c r="BQL97" s="283"/>
      <c r="BQM97" s="208"/>
      <c r="BQO97" s="235"/>
      <c r="BQP97" s="235"/>
      <c r="BQQ97" s="235"/>
      <c r="BQR97" s="235"/>
      <c r="BQS97" s="235"/>
      <c r="BQT97" s="235"/>
      <c r="BQU97" s="235"/>
      <c r="BQV97" s="283"/>
      <c r="BQW97" s="283"/>
      <c r="BQX97" s="208"/>
      <c r="BQZ97" s="235"/>
      <c r="BRA97" s="235"/>
      <c r="BRB97" s="235"/>
      <c r="BRC97" s="235"/>
      <c r="BRD97" s="235"/>
      <c r="BRE97" s="235"/>
      <c r="BRF97" s="235"/>
      <c r="BRG97" s="283"/>
      <c r="BRH97" s="283"/>
      <c r="BRI97" s="208"/>
      <c r="BRK97" s="235"/>
      <c r="BRL97" s="235"/>
      <c r="BRM97" s="235"/>
      <c r="BRN97" s="235"/>
      <c r="BRO97" s="235"/>
      <c r="BRP97" s="235"/>
      <c r="BRQ97" s="235"/>
      <c r="BRR97" s="283"/>
      <c r="BRS97" s="283"/>
      <c r="BRT97" s="208"/>
      <c r="BRV97" s="235"/>
      <c r="BRW97" s="235"/>
      <c r="BRX97" s="235"/>
      <c r="BRY97" s="235"/>
      <c r="BRZ97" s="235"/>
      <c r="BSA97" s="235"/>
      <c r="BSB97" s="235"/>
      <c r="BSC97" s="283"/>
      <c r="BSD97" s="283"/>
      <c r="BSE97" s="208"/>
      <c r="BSG97" s="235"/>
      <c r="BSH97" s="235"/>
      <c r="BSI97" s="235"/>
      <c r="BSJ97" s="235"/>
      <c r="BSK97" s="235"/>
      <c r="BSL97" s="235"/>
      <c r="BSM97" s="235"/>
      <c r="BSN97" s="283"/>
      <c r="BSO97" s="283"/>
      <c r="BSP97" s="208"/>
      <c r="BSR97" s="235"/>
      <c r="BSS97" s="235"/>
      <c r="BST97" s="235"/>
      <c r="BSU97" s="235"/>
      <c r="BSV97" s="235"/>
      <c r="BSW97" s="235"/>
      <c r="BSX97" s="235"/>
      <c r="BSY97" s="283"/>
      <c r="BSZ97" s="283"/>
      <c r="BTA97" s="208"/>
      <c r="BTC97" s="235"/>
      <c r="BTD97" s="235"/>
      <c r="BTE97" s="235"/>
      <c r="BTF97" s="235"/>
      <c r="BTG97" s="235"/>
      <c r="BTH97" s="235"/>
      <c r="BTI97" s="235"/>
      <c r="BTJ97" s="283"/>
      <c r="BTK97" s="283"/>
      <c r="BTL97" s="208"/>
      <c r="BTN97" s="235"/>
      <c r="BTO97" s="235"/>
      <c r="BTP97" s="235"/>
      <c r="BTQ97" s="235"/>
      <c r="BTR97" s="235"/>
      <c r="BTS97" s="235"/>
      <c r="BTT97" s="235"/>
      <c r="BTU97" s="283"/>
      <c r="BTV97" s="283"/>
      <c r="BTW97" s="208"/>
      <c r="BTY97" s="235"/>
      <c r="BTZ97" s="235"/>
      <c r="BUA97" s="235"/>
      <c r="BUB97" s="235"/>
      <c r="BUC97" s="235"/>
      <c r="BUD97" s="235"/>
      <c r="BUE97" s="235"/>
      <c r="BUF97" s="283"/>
      <c r="BUG97" s="283"/>
      <c r="BUH97" s="208"/>
      <c r="BUJ97" s="235"/>
      <c r="BUK97" s="235"/>
      <c r="BUL97" s="235"/>
      <c r="BUM97" s="235"/>
      <c r="BUN97" s="235"/>
      <c r="BUO97" s="235"/>
      <c r="BUP97" s="235"/>
      <c r="BUQ97" s="283"/>
      <c r="BUR97" s="283"/>
      <c r="BUS97" s="208"/>
      <c r="BUU97" s="235"/>
      <c r="BUV97" s="235"/>
      <c r="BUW97" s="235"/>
      <c r="BUX97" s="235"/>
      <c r="BUY97" s="235"/>
      <c r="BUZ97" s="235"/>
      <c r="BVA97" s="235"/>
      <c r="BVB97" s="283"/>
      <c r="BVC97" s="283"/>
      <c r="BVD97" s="208"/>
      <c r="BVF97" s="235"/>
      <c r="BVG97" s="235"/>
      <c r="BVH97" s="235"/>
      <c r="BVI97" s="235"/>
      <c r="BVJ97" s="235"/>
      <c r="BVK97" s="235"/>
      <c r="BVL97" s="235"/>
      <c r="BVM97" s="283"/>
      <c r="BVN97" s="283"/>
      <c r="BVO97" s="208"/>
      <c r="BVQ97" s="235"/>
      <c r="BVR97" s="235"/>
      <c r="BVS97" s="235"/>
      <c r="BVT97" s="235"/>
      <c r="BVU97" s="235"/>
      <c r="BVV97" s="235"/>
      <c r="BVW97" s="235"/>
      <c r="BVX97" s="283"/>
      <c r="BVY97" s="283"/>
      <c r="BVZ97" s="208"/>
      <c r="BWB97" s="235"/>
      <c r="BWC97" s="235"/>
      <c r="BWD97" s="235"/>
      <c r="BWE97" s="235"/>
      <c r="BWF97" s="235"/>
      <c r="BWG97" s="235"/>
      <c r="BWH97" s="235"/>
      <c r="BWI97" s="283"/>
      <c r="BWJ97" s="283"/>
      <c r="BWK97" s="208"/>
      <c r="BWM97" s="235"/>
      <c r="BWN97" s="235"/>
      <c r="BWO97" s="235"/>
      <c r="BWP97" s="235"/>
      <c r="BWQ97" s="235"/>
      <c r="BWR97" s="235"/>
      <c r="BWS97" s="235"/>
      <c r="BWT97" s="283"/>
      <c r="BWU97" s="283"/>
      <c r="BWV97" s="208"/>
      <c r="BWX97" s="235"/>
      <c r="BWY97" s="235"/>
      <c r="BWZ97" s="235"/>
      <c r="BXA97" s="235"/>
      <c r="BXB97" s="235"/>
      <c r="BXC97" s="235"/>
      <c r="BXD97" s="235"/>
      <c r="BXE97" s="283"/>
      <c r="BXF97" s="283"/>
      <c r="BXG97" s="208"/>
      <c r="BXI97" s="235"/>
      <c r="BXJ97" s="235"/>
      <c r="BXK97" s="235"/>
      <c r="BXL97" s="235"/>
      <c r="BXM97" s="235"/>
      <c r="BXN97" s="235"/>
      <c r="BXO97" s="235"/>
      <c r="BXP97" s="283"/>
      <c r="BXQ97" s="283"/>
      <c r="BXR97" s="208"/>
      <c r="BXT97" s="235"/>
      <c r="BXU97" s="235"/>
      <c r="BXV97" s="235"/>
      <c r="BXW97" s="235"/>
      <c r="BXX97" s="235"/>
      <c r="BXY97" s="235"/>
      <c r="BXZ97" s="235"/>
      <c r="BYA97" s="283"/>
      <c r="BYB97" s="283"/>
      <c r="BYC97" s="208"/>
      <c r="BYE97" s="235"/>
      <c r="BYF97" s="235"/>
      <c r="BYG97" s="235"/>
      <c r="BYH97" s="235"/>
      <c r="BYI97" s="235"/>
      <c r="BYJ97" s="235"/>
      <c r="BYK97" s="235"/>
      <c r="BYL97" s="283"/>
      <c r="BYM97" s="283"/>
      <c r="BYN97" s="208"/>
      <c r="BYP97" s="235"/>
      <c r="BYQ97" s="235"/>
      <c r="BYR97" s="235"/>
      <c r="BYS97" s="235"/>
      <c r="BYT97" s="235"/>
      <c r="BYU97" s="235"/>
      <c r="BYV97" s="235"/>
      <c r="BYW97" s="283"/>
      <c r="BYX97" s="283"/>
      <c r="BYY97" s="208"/>
      <c r="BZA97" s="235"/>
      <c r="BZB97" s="235"/>
      <c r="BZC97" s="235"/>
      <c r="BZD97" s="235"/>
      <c r="BZE97" s="235"/>
      <c r="BZF97" s="235"/>
      <c r="BZG97" s="235"/>
      <c r="BZH97" s="283"/>
      <c r="BZI97" s="283"/>
      <c r="BZJ97" s="208"/>
      <c r="BZL97" s="235"/>
      <c r="BZM97" s="235"/>
      <c r="BZN97" s="235"/>
      <c r="BZO97" s="235"/>
      <c r="BZP97" s="235"/>
      <c r="BZQ97" s="235"/>
      <c r="BZR97" s="235"/>
      <c r="BZS97" s="283"/>
      <c r="BZT97" s="283"/>
      <c r="BZU97" s="208"/>
      <c r="BZW97" s="235"/>
      <c r="BZX97" s="235"/>
      <c r="BZY97" s="235"/>
      <c r="BZZ97" s="235"/>
      <c r="CAA97" s="235"/>
      <c r="CAB97" s="235"/>
      <c r="CAC97" s="235"/>
      <c r="CAD97" s="283"/>
      <c r="CAE97" s="283"/>
      <c r="CAF97" s="208"/>
      <c r="CAH97" s="235"/>
      <c r="CAI97" s="235"/>
      <c r="CAJ97" s="235"/>
      <c r="CAK97" s="235"/>
      <c r="CAL97" s="235"/>
      <c r="CAM97" s="235"/>
      <c r="CAN97" s="235"/>
      <c r="CAO97" s="283"/>
      <c r="CAP97" s="283"/>
      <c r="CAQ97" s="208"/>
      <c r="CAS97" s="235"/>
      <c r="CAT97" s="235"/>
      <c r="CAU97" s="235"/>
      <c r="CAV97" s="235"/>
      <c r="CAW97" s="235"/>
      <c r="CAX97" s="235"/>
      <c r="CAY97" s="235"/>
      <c r="CAZ97" s="283"/>
      <c r="CBA97" s="283"/>
      <c r="CBB97" s="208"/>
      <c r="CBD97" s="235"/>
      <c r="CBE97" s="235"/>
      <c r="CBF97" s="235"/>
      <c r="CBG97" s="235"/>
      <c r="CBH97" s="235"/>
      <c r="CBI97" s="235"/>
      <c r="CBJ97" s="235"/>
      <c r="CBK97" s="283"/>
      <c r="CBL97" s="283"/>
      <c r="CBM97" s="208"/>
      <c r="CBO97" s="235"/>
      <c r="CBP97" s="235"/>
      <c r="CBQ97" s="235"/>
      <c r="CBR97" s="235"/>
      <c r="CBS97" s="235"/>
      <c r="CBT97" s="235"/>
      <c r="CBU97" s="235"/>
      <c r="CBV97" s="283"/>
      <c r="CBW97" s="283"/>
      <c r="CBX97" s="208"/>
      <c r="CBZ97" s="235"/>
      <c r="CCA97" s="235"/>
      <c r="CCB97" s="235"/>
      <c r="CCC97" s="235"/>
      <c r="CCD97" s="235"/>
      <c r="CCE97" s="235"/>
      <c r="CCF97" s="235"/>
      <c r="CCG97" s="283"/>
      <c r="CCH97" s="283"/>
      <c r="CCI97" s="208"/>
      <c r="CCK97" s="235"/>
      <c r="CCL97" s="235"/>
      <c r="CCM97" s="235"/>
      <c r="CCN97" s="235"/>
      <c r="CCO97" s="235"/>
      <c r="CCP97" s="235"/>
      <c r="CCQ97" s="235"/>
      <c r="CCR97" s="283"/>
      <c r="CCS97" s="283"/>
      <c r="CCT97" s="208"/>
      <c r="CCV97" s="235"/>
      <c r="CCW97" s="235"/>
      <c r="CCX97" s="235"/>
      <c r="CCY97" s="235"/>
      <c r="CCZ97" s="235"/>
      <c r="CDA97" s="235"/>
      <c r="CDB97" s="235"/>
      <c r="CDC97" s="283"/>
      <c r="CDD97" s="283"/>
      <c r="CDE97" s="208"/>
      <c r="CDG97" s="235"/>
      <c r="CDH97" s="235"/>
      <c r="CDI97" s="235"/>
      <c r="CDJ97" s="235"/>
      <c r="CDK97" s="235"/>
      <c r="CDL97" s="235"/>
      <c r="CDM97" s="235"/>
      <c r="CDN97" s="283"/>
      <c r="CDO97" s="283"/>
      <c r="CDP97" s="208"/>
      <c r="CDR97" s="235"/>
      <c r="CDS97" s="235"/>
      <c r="CDT97" s="235"/>
      <c r="CDU97" s="235"/>
      <c r="CDV97" s="235"/>
      <c r="CDW97" s="235"/>
      <c r="CDX97" s="235"/>
      <c r="CDY97" s="283"/>
      <c r="CDZ97" s="283"/>
      <c r="CEA97" s="208"/>
      <c r="CEC97" s="235"/>
      <c r="CED97" s="235"/>
      <c r="CEE97" s="235"/>
      <c r="CEF97" s="235"/>
      <c r="CEG97" s="235"/>
      <c r="CEH97" s="235"/>
      <c r="CEI97" s="235"/>
      <c r="CEJ97" s="283"/>
      <c r="CEK97" s="283"/>
      <c r="CEL97" s="208"/>
      <c r="CEN97" s="235"/>
      <c r="CEO97" s="235"/>
      <c r="CEP97" s="235"/>
      <c r="CEQ97" s="235"/>
      <c r="CER97" s="235"/>
      <c r="CES97" s="235"/>
      <c r="CET97" s="235"/>
      <c r="CEU97" s="283"/>
      <c r="CEV97" s="283"/>
      <c r="CEW97" s="208"/>
      <c r="CEY97" s="235"/>
      <c r="CEZ97" s="235"/>
      <c r="CFA97" s="235"/>
      <c r="CFB97" s="235"/>
      <c r="CFC97" s="235"/>
      <c r="CFD97" s="235"/>
      <c r="CFE97" s="235"/>
      <c r="CFF97" s="283"/>
      <c r="CFG97" s="283"/>
      <c r="CFH97" s="208"/>
      <c r="CFJ97" s="235"/>
      <c r="CFK97" s="235"/>
      <c r="CFL97" s="235"/>
      <c r="CFM97" s="235"/>
      <c r="CFN97" s="235"/>
      <c r="CFO97" s="235"/>
      <c r="CFP97" s="235"/>
      <c r="CFQ97" s="283"/>
      <c r="CFR97" s="283"/>
      <c r="CFS97" s="208"/>
      <c r="CFU97" s="235"/>
      <c r="CFV97" s="235"/>
      <c r="CFW97" s="235"/>
      <c r="CFX97" s="235"/>
      <c r="CFY97" s="235"/>
      <c r="CFZ97" s="235"/>
      <c r="CGA97" s="235"/>
      <c r="CGB97" s="283"/>
      <c r="CGC97" s="283"/>
      <c r="CGD97" s="208"/>
      <c r="CGF97" s="235"/>
      <c r="CGG97" s="235"/>
      <c r="CGH97" s="235"/>
      <c r="CGI97" s="235"/>
      <c r="CGJ97" s="235"/>
      <c r="CGK97" s="235"/>
      <c r="CGL97" s="235"/>
      <c r="CGM97" s="283"/>
      <c r="CGN97" s="283"/>
      <c r="CGO97" s="208"/>
      <c r="CGQ97" s="235"/>
      <c r="CGR97" s="235"/>
      <c r="CGS97" s="235"/>
      <c r="CGT97" s="235"/>
      <c r="CGU97" s="235"/>
      <c r="CGV97" s="235"/>
      <c r="CGW97" s="235"/>
      <c r="CGX97" s="283"/>
      <c r="CGY97" s="283"/>
      <c r="CGZ97" s="208"/>
      <c r="CHB97" s="235"/>
      <c r="CHC97" s="235"/>
      <c r="CHD97" s="235"/>
      <c r="CHE97" s="235"/>
      <c r="CHF97" s="235"/>
      <c r="CHG97" s="235"/>
      <c r="CHH97" s="235"/>
      <c r="CHI97" s="283"/>
      <c r="CHJ97" s="283"/>
      <c r="CHK97" s="208"/>
      <c r="CHM97" s="235"/>
      <c r="CHN97" s="235"/>
      <c r="CHO97" s="235"/>
      <c r="CHP97" s="235"/>
      <c r="CHQ97" s="235"/>
      <c r="CHR97" s="235"/>
      <c r="CHS97" s="235"/>
      <c r="CHT97" s="283"/>
      <c r="CHU97" s="283"/>
      <c r="CHV97" s="208"/>
      <c r="CHX97" s="235"/>
      <c r="CHY97" s="235"/>
      <c r="CHZ97" s="235"/>
      <c r="CIA97" s="235"/>
      <c r="CIB97" s="235"/>
      <c r="CIC97" s="235"/>
      <c r="CID97" s="235"/>
      <c r="CIE97" s="283"/>
      <c r="CIF97" s="283"/>
      <c r="CIG97" s="208"/>
      <c r="CII97" s="235"/>
      <c r="CIJ97" s="235"/>
      <c r="CIK97" s="235"/>
      <c r="CIL97" s="235"/>
      <c r="CIM97" s="235"/>
      <c r="CIN97" s="235"/>
      <c r="CIO97" s="235"/>
      <c r="CIP97" s="283"/>
      <c r="CIQ97" s="283"/>
      <c r="CIR97" s="208"/>
      <c r="CIT97" s="235"/>
      <c r="CIU97" s="235"/>
      <c r="CIV97" s="235"/>
      <c r="CIW97" s="235"/>
      <c r="CIX97" s="235"/>
      <c r="CIY97" s="235"/>
      <c r="CIZ97" s="235"/>
      <c r="CJA97" s="283"/>
      <c r="CJB97" s="283"/>
      <c r="CJC97" s="208"/>
      <c r="CJE97" s="235"/>
      <c r="CJF97" s="235"/>
      <c r="CJG97" s="235"/>
      <c r="CJH97" s="235"/>
      <c r="CJI97" s="235"/>
      <c r="CJJ97" s="235"/>
      <c r="CJK97" s="235"/>
      <c r="CJL97" s="283"/>
      <c r="CJM97" s="283"/>
      <c r="CJN97" s="208"/>
      <c r="CJP97" s="235"/>
      <c r="CJQ97" s="235"/>
      <c r="CJR97" s="235"/>
      <c r="CJS97" s="235"/>
      <c r="CJT97" s="235"/>
      <c r="CJU97" s="235"/>
      <c r="CJV97" s="235"/>
      <c r="CJW97" s="283"/>
      <c r="CJX97" s="283"/>
      <c r="CJY97" s="208"/>
      <c r="CKA97" s="235"/>
      <c r="CKB97" s="235"/>
      <c r="CKC97" s="235"/>
      <c r="CKD97" s="235"/>
      <c r="CKE97" s="235"/>
      <c r="CKF97" s="235"/>
      <c r="CKG97" s="235"/>
      <c r="CKH97" s="283"/>
      <c r="CKI97" s="283"/>
      <c r="CKJ97" s="208"/>
      <c r="CKL97" s="235"/>
      <c r="CKM97" s="235"/>
      <c r="CKN97" s="235"/>
      <c r="CKO97" s="235"/>
      <c r="CKP97" s="235"/>
      <c r="CKQ97" s="235"/>
      <c r="CKR97" s="235"/>
      <c r="CKS97" s="283"/>
      <c r="CKT97" s="283"/>
      <c r="CKU97" s="208"/>
      <c r="CKW97" s="235"/>
      <c r="CKX97" s="235"/>
      <c r="CKY97" s="235"/>
      <c r="CKZ97" s="235"/>
      <c r="CLA97" s="235"/>
      <c r="CLB97" s="235"/>
      <c r="CLC97" s="235"/>
      <c r="CLD97" s="283"/>
      <c r="CLE97" s="283"/>
      <c r="CLF97" s="208"/>
      <c r="CLH97" s="235"/>
      <c r="CLI97" s="235"/>
      <c r="CLJ97" s="235"/>
      <c r="CLK97" s="235"/>
      <c r="CLL97" s="235"/>
      <c r="CLM97" s="235"/>
      <c r="CLN97" s="235"/>
      <c r="CLO97" s="283"/>
      <c r="CLP97" s="283"/>
      <c r="CLQ97" s="208"/>
      <c r="CLS97" s="235"/>
      <c r="CLT97" s="235"/>
      <c r="CLU97" s="235"/>
      <c r="CLV97" s="235"/>
      <c r="CLW97" s="235"/>
      <c r="CLX97" s="235"/>
      <c r="CLY97" s="235"/>
      <c r="CLZ97" s="283"/>
      <c r="CMA97" s="283"/>
      <c r="CMB97" s="208"/>
      <c r="CMD97" s="235"/>
      <c r="CME97" s="235"/>
      <c r="CMF97" s="235"/>
      <c r="CMG97" s="235"/>
      <c r="CMH97" s="235"/>
      <c r="CMI97" s="235"/>
      <c r="CMJ97" s="235"/>
      <c r="CMK97" s="283"/>
      <c r="CML97" s="283"/>
      <c r="CMM97" s="208"/>
      <c r="CMO97" s="235"/>
      <c r="CMP97" s="235"/>
      <c r="CMQ97" s="235"/>
      <c r="CMR97" s="235"/>
      <c r="CMS97" s="235"/>
      <c r="CMT97" s="235"/>
      <c r="CMU97" s="235"/>
      <c r="CMV97" s="283"/>
      <c r="CMW97" s="283"/>
      <c r="CMX97" s="208"/>
      <c r="CMZ97" s="235"/>
      <c r="CNA97" s="235"/>
      <c r="CNB97" s="235"/>
      <c r="CNC97" s="235"/>
      <c r="CND97" s="235"/>
      <c r="CNE97" s="235"/>
      <c r="CNF97" s="235"/>
      <c r="CNG97" s="283"/>
      <c r="CNH97" s="283"/>
      <c r="CNI97" s="208"/>
      <c r="CNK97" s="235"/>
      <c r="CNL97" s="235"/>
      <c r="CNM97" s="235"/>
      <c r="CNN97" s="235"/>
      <c r="CNO97" s="235"/>
      <c r="CNP97" s="235"/>
      <c r="CNQ97" s="235"/>
      <c r="CNR97" s="283"/>
      <c r="CNS97" s="283"/>
      <c r="CNT97" s="208"/>
      <c r="CNV97" s="235"/>
      <c r="CNW97" s="235"/>
      <c r="CNX97" s="235"/>
      <c r="CNY97" s="235"/>
      <c r="CNZ97" s="235"/>
      <c r="COA97" s="235"/>
      <c r="COB97" s="235"/>
      <c r="COC97" s="283"/>
      <c r="COD97" s="283"/>
      <c r="COE97" s="208"/>
      <c r="COG97" s="235"/>
      <c r="COH97" s="235"/>
      <c r="COI97" s="235"/>
      <c r="COJ97" s="235"/>
      <c r="COK97" s="235"/>
      <c r="COL97" s="235"/>
      <c r="COM97" s="235"/>
      <c r="CON97" s="283"/>
      <c r="COO97" s="283"/>
      <c r="COP97" s="208"/>
      <c r="COR97" s="235"/>
      <c r="COS97" s="235"/>
      <c r="COT97" s="235"/>
      <c r="COU97" s="235"/>
      <c r="COV97" s="235"/>
      <c r="COW97" s="235"/>
      <c r="COX97" s="235"/>
      <c r="COY97" s="283"/>
      <c r="COZ97" s="283"/>
      <c r="CPA97" s="208"/>
      <c r="CPC97" s="235"/>
      <c r="CPD97" s="235"/>
      <c r="CPE97" s="235"/>
      <c r="CPF97" s="235"/>
      <c r="CPG97" s="235"/>
      <c r="CPH97" s="235"/>
      <c r="CPI97" s="235"/>
      <c r="CPJ97" s="283"/>
      <c r="CPK97" s="283"/>
      <c r="CPL97" s="208"/>
      <c r="CPN97" s="235"/>
      <c r="CPO97" s="235"/>
      <c r="CPP97" s="235"/>
      <c r="CPQ97" s="235"/>
      <c r="CPR97" s="235"/>
      <c r="CPS97" s="235"/>
      <c r="CPT97" s="235"/>
      <c r="CPU97" s="283"/>
      <c r="CPV97" s="283"/>
      <c r="CPW97" s="208"/>
      <c r="CPY97" s="235"/>
      <c r="CPZ97" s="235"/>
      <c r="CQA97" s="235"/>
      <c r="CQB97" s="235"/>
      <c r="CQC97" s="235"/>
      <c r="CQD97" s="235"/>
      <c r="CQE97" s="235"/>
      <c r="CQF97" s="283"/>
      <c r="CQG97" s="283"/>
      <c r="CQH97" s="208"/>
      <c r="CQJ97" s="235"/>
      <c r="CQK97" s="235"/>
      <c r="CQL97" s="235"/>
      <c r="CQM97" s="235"/>
      <c r="CQN97" s="235"/>
      <c r="CQO97" s="235"/>
      <c r="CQP97" s="235"/>
      <c r="CQQ97" s="283"/>
      <c r="CQR97" s="283"/>
      <c r="CQS97" s="208"/>
      <c r="CQU97" s="235"/>
      <c r="CQV97" s="235"/>
      <c r="CQW97" s="235"/>
      <c r="CQX97" s="235"/>
      <c r="CQY97" s="235"/>
      <c r="CQZ97" s="235"/>
      <c r="CRA97" s="235"/>
      <c r="CRB97" s="283"/>
      <c r="CRC97" s="283"/>
      <c r="CRD97" s="208"/>
      <c r="CRF97" s="235"/>
      <c r="CRG97" s="235"/>
      <c r="CRH97" s="235"/>
      <c r="CRI97" s="235"/>
      <c r="CRJ97" s="235"/>
      <c r="CRK97" s="235"/>
      <c r="CRL97" s="235"/>
      <c r="CRM97" s="283"/>
      <c r="CRN97" s="283"/>
      <c r="CRO97" s="208"/>
      <c r="CRQ97" s="235"/>
      <c r="CRR97" s="235"/>
      <c r="CRS97" s="235"/>
      <c r="CRT97" s="235"/>
      <c r="CRU97" s="235"/>
      <c r="CRV97" s="235"/>
      <c r="CRW97" s="235"/>
      <c r="CRX97" s="283"/>
      <c r="CRY97" s="283"/>
      <c r="CRZ97" s="208"/>
      <c r="CSB97" s="235"/>
      <c r="CSC97" s="235"/>
      <c r="CSD97" s="235"/>
      <c r="CSE97" s="235"/>
      <c r="CSF97" s="235"/>
      <c r="CSG97" s="235"/>
      <c r="CSH97" s="235"/>
      <c r="CSI97" s="283"/>
      <c r="CSJ97" s="283"/>
      <c r="CSK97" s="208"/>
      <c r="CSM97" s="235"/>
      <c r="CSN97" s="235"/>
      <c r="CSO97" s="235"/>
      <c r="CSP97" s="235"/>
      <c r="CSQ97" s="235"/>
      <c r="CSR97" s="235"/>
      <c r="CSS97" s="235"/>
      <c r="CST97" s="283"/>
      <c r="CSU97" s="283"/>
      <c r="CSV97" s="208"/>
      <c r="CSX97" s="235"/>
      <c r="CSY97" s="235"/>
      <c r="CSZ97" s="235"/>
      <c r="CTA97" s="235"/>
      <c r="CTB97" s="235"/>
      <c r="CTC97" s="235"/>
      <c r="CTD97" s="235"/>
      <c r="CTE97" s="283"/>
      <c r="CTF97" s="283"/>
      <c r="CTG97" s="208"/>
      <c r="CTI97" s="235"/>
      <c r="CTJ97" s="235"/>
      <c r="CTK97" s="235"/>
      <c r="CTL97" s="235"/>
      <c r="CTM97" s="235"/>
      <c r="CTN97" s="235"/>
      <c r="CTO97" s="235"/>
      <c r="CTP97" s="283"/>
      <c r="CTQ97" s="283"/>
      <c r="CTR97" s="208"/>
      <c r="CTT97" s="235"/>
      <c r="CTU97" s="235"/>
      <c r="CTV97" s="235"/>
      <c r="CTW97" s="235"/>
      <c r="CTX97" s="235"/>
      <c r="CTY97" s="235"/>
      <c r="CTZ97" s="235"/>
      <c r="CUA97" s="283"/>
      <c r="CUB97" s="283"/>
      <c r="CUC97" s="208"/>
      <c r="CUE97" s="235"/>
      <c r="CUF97" s="235"/>
      <c r="CUG97" s="235"/>
      <c r="CUH97" s="235"/>
      <c r="CUI97" s="235"/>
      <c r="CUJ97" s="235"/>
      <c r="CUK97" s="235"/>
      <c r="CUL97" s="283"/>
      <c r="CUM97" s="283"/>
      <c r="CUN97" s="208"/>
      <c r="CUP97" s="235"/>
      <c r="CUQ97" s="235"/>
      <c r="CUR97" s="235"/>
      <c r="CUS97" s="235"/>
      <c r="CUT97" s="235"/>
      <c r="CUU97" s="235"/>
      <c r="CUV97" s="235"/>
      <c r="CUW97" s="283"/>
      <c r="CUX97" s="283"/>
      <c r="CUY97" s="208"/>
      <c r="CVA97" s="235"/>
      <c r="CVB97" s="235"/>
      <c r="CVC97" s="235"/>
      <c r="CVD97" s="235"/>
      <c r="CVE97" s="235"/>
      <c r="CVF97" s="235"/>
      <c r="CVG97" s="235"/>
      <c r="CVH97" s="283"/>
      <c r="CVI97" s="283"/>
      <c r="CVJ97" s="208"/>
      <c r="CVL97" s="235"/>
      <c r="CVM97" s="235"/>
      <c r="CVN97" s="235"/>
      <c r="CVO97" s="235"/>
      <c r="CVP97" s="235"/>
      <c r="CVQ97" s="235"/>
      <c r="CVR97" s="235"/>
      <c r="CVS97" s="283"/>
      <c r="CVT97" s="283"/>
      <c r="CVU97" s="208"/>
      <c r="CVW97" s="235"/>
      <c r="CVX97" s="235"/>
      <c r="CVY97" s="235"/>
      <c r="CVZ97" s="235"/>
      <c r="CWA97" s="235"/>
      <c r="CWB97" s="235"/>
      <c r="CWC97" s="235"/>
      <c r="CWD97" s="283"/>
      <c r="CWE97" s="283"/>
      <c r="CWF97" s="208"/>
      <c r="CWH97" s="235"/>
      <c r="CWI97" s="235"/>
      <c r="CWJ97" s="235"/>
      <c r="CWK97" s="235"/>
      <c r="CWL97" s="235"/>
      <c r="CWM97" s="235"/>
      <c r="CWN97" s="235"/>
      <c r="CWO97" s="283"/>
      <c r="CWP97" s="283"/>
      <c r="CWQ97" s="208"/>
      <c r="CWS97" s="235"/>
      <c r="CWT97" s="235"/>
      <c r="CWU97" s="235"/>
      <c r="CWV97" s="235"/>
      <c r="CWW97" s="235"/>
      <c r="CWX97" s="235"/>
      <c r="CWY97" s="235"/>
      <c r="CWZ97" s="283"/>
      <c r="CXA97" s="283"/>
      <c r="CXB97" s="208"/>
      <c r="CXD97" s="235"/>
      <c r="CXE97" s="235"/>
      <c r="CXF97" s="235"/>
      <c r="CXG97" s="235"/>
      <c r="CXH97" s="235"/>
      <c r="CXI97" s="235"/>
      <c r="CXJ97" s="235"/>
      <c r="CXK97" s="283"/>
      <c r="CXL97" s="283"/>
      <c r="CXM97" s="208"/>
      <c r="CXO97" s="235"/>
      <c r="CXP97" s="235"/>
      <c r="CXQ97" s="235"/>
      <c r="CXR97" s="235"/>
      <c r="CXS97" s="235"/>
      <c r="CXT97" s="235"/>
      <c r="CXU97" s="235"/>
      <c r="CXV97" s="283"/>
      <c r="CXW97" s="283"/>
      <c r="CXX97" s="208"/>
      <c r="CXZ97" s="235"/>
      <c r="CYA97" s="235"/>
      <c r="CYB97" s="235"/>
      <c r="CYC97" s="235"/>
      <c r="CYD97" s="235"/>
      <c r="CYE97" s="235"/>
      <c r="CYF97" s="235"/>
      <c r="CYG97" s="283"/>
      <c r="CYH97" s="283"/>
      <c r="CYI97" s="208"/>
      <c r="CYK97" s="235"/>
      <c r="CYL97" s="235"/>
      <c r="CYM97" s="235"/>
      <c r="CYN97" s="235"/>
      <c r="CYO97" s="235"/>
      <c r="CYP97" s="235"/>
      <c r="CYQ97" s="235"/>
      <c r="CYR97" s="283"/>
      <c r="CYS97" s="283"/>
      <c r="CYT97" s="208"/>
      <c r="CYV97" s="235"/>
      <c r="CYW97" s="235"/>
      <c r="CYX97" s="235"/>
      <c r="CYY97" s="235"/>
      <c r="CYZ97" s="235"/>
      <c r="CZA97" s="235"/>
      <c r="CZB97" s="235"/>
      <c r="CZC97" s="283"/>
      <c r="CZD97" s="283"/>
      <c r="CZE97" s="208"/>
      <c r="CZG97" s="235"/>
      <c r="CZH97" s="235"/>
      <c r="CZI97" s="235"/>
      <c r="CZJ97" s="235"/>
      <c r="CZK97" s="235"/>
      <c r="CZL97" s="235"/>
      <c r="CZM97" s="235"/>
      <c r="CZN97" s="283"/>
      <c r="CZO97" s="283"/>
      <c r="CZP97" s="208"/>
      <c r="CZR97" s="235"/>
      <c r="CZS97" s="235"/>
      <c r="CZT97" s="235"/>
      <c r="CZU97" s="235"/>
      <c r="CZV97" s="235"/>
      <c r="CZW97" s="235"/>
      <c r="CZX97" s="235"/>
      <c r="CZY97" s="283"/>
      <c r="CZZ97" s="283"/>
      <c r="DAA97" s="208"/>
      <c r="DAC97" s="235"/>
      <c r="DAD97" s="235"/>
      <c r="DAE97" s="235"/>
      <c r="DAF97" s="235"/>
      <c r="DAG97" s="235"/>
      <c r="DAH97" s="235"/>
      <c r="DAI97" s="235"/>
      <c r="DAJ97" s="283"/>
      <c r="DAK97" s="283"/>
      <c r="DAL97" s="208"/>
      <c r="DAN97" s="235"/>
      <c r="DAO97" s="235"/>
      <c r="DAP97" s="235"/>
      <c r="DAQ97" s="235"/>
      <c r="DAR97" s="235"/>
      <c r="DAS97" s="235"/>
      <c r="DAT97" s="235"/>
      <c r="DAU97" s="283"/>
      <c r="DAV97" s="283"/>
      <c r="DAW97" s="208"/>
      <c r="DAY97" s="235"/>
      <c r="DAZ97" s="235"/>
      <c r="DBA97" s="235"/>
      <c r="DBB97" s="235"/>
      <c r="DBC97" s="235"/>
      <c r="DBD97" s="235"/>
      <c r="DBE97" s="235"/>
      <c r="DBF97" s="283"/>
      <c r="DBG97" s="283"/>
      <c r="DBH97" s="208"/>
      <c r="DBJ97" s="235"/>
      <c r="DBK97" s="235"/>
      <c r="DBL97" s="235"/>
      <c r="DBM97" s="235"/>
      <c r="DBN97" s="235"/>
      <c r="DBO97" s="235"/>
      <c r="DBP97" s="235"/>
      <c r="DBQ97" s="283"/>
      <c r="DBR97" s="283"/>
      <c r="DBS97" s="208"/>
      <c r="DBU97" s="235"/>
      <c r="DBV97" s="235"/>
      <c r="DBW97" s="235"/>
      <c r="DBX97" s="235"/>
      <c r="DBY97" s="235"/>
      <c r="DBZ97" s="235"/>
      <c r="DCA97" s="235"/>
      <c r="DCB97" s="283"/>
      <c r="DCC97" s="283"/>
      <c r="DCD97" s="208"/>
      <c r="DCF97" s="235"/>
      <c r="DCG97" s="235"/>
      <c r="DCH97" s="235"/>
      <c r="DCI97" s="235"/>
      <c r="DCJ97" s="235"/>
      <c r="DCK97" s="235"/>
      <c r="DCL97" s="235"/>
      <c r="DCM97" s="283"/>
      <c r="DCN97" s="283"/>
      <c r="DCO97" s="208"/>
      <c r="DCQ97" s="235"/>
      <c r="DCR97" s="235"/>
      <c r="DCS97" s="235"/>
      <c r="DCT97" s="235"/>
      <c r="DCU97" s="235"/>
      <c r="DCV97" s="235"/>
      <c r="DCW97" s="235"/>
      <c r="DCX97" s="283"/>
      <c r="DCY97" s="283"/>
      <c r="DCZ97" s="208"/>
      <c r="DDB97" s="235"/>
      <c r="DDC97" s="235"/>
      <c r="DDD97" s="235"/>
      <c r="DDE97" s="235"/>
      <c r="DDF97" s="235"/>
      <c r="DDG97" s="235"/>
      <c r="DDH97" s="235"/>
      <c r="DDI97" s="283"/>
      <c r="DDJ97" s="283"/>
      <c r="DDK97" s="208"/>
      <c r="DDM97" s="235"/>
      <c r="DDN97" s="235"/>
      <c r="DDO97" s="235"/>
      <c r="DDP97" s="235"/>
      <c r="DDQ97" s="235"/>
      <c r="DDR97" s="235"/>
      <c r="DDS97" s="235"/>
      <c r="DDT97" s="283"/>
      <c r="DDU97" s="283"/>
      <c r="DDV97" s="208"/>
      <c r="DDX97" s="235"/>
      <c r="DDY97" s="235"/>
      <c r="DDZ97" s="235"/>
      <c r="DEA97" s="235"/>
      <c r="DEB97" s="235"/>
      <c r="DEC97" s="235"/>
      <c r="DED97" s="235"/>
      <c r="DEE97" s="283"/>
      <c r="DEF97" s="283"/>
      <c r="DEG97" s="208"/>
      <c r="DEI97" s="235"/>
      <c r="DEJ97" s="235"/>
      <c r="DEK97" s="235"/>
      <c r="DEL97" s="235"/>
      <c r="DEM97" s="235"/>
      <c r="DEN97" s="235"/>
      <c r="DEO97" s="235"/>
      <c r="DEP97" s="283"/>
      <c r="DEQ97" s="283"/>
      <c r="DER97" s="208"/>
      <c r="DET97" s="235"/>
      <c r="DEU97" s="235"/>
      <c r="DEV97" s="235"/>
      <c r="DEW97" s="235"/>
      <c r="DEX97" s="235"/>
      <c r="DEY97" s="235"/>
      <c r="DEZ97" s="235"/>
      <c r="DFA97" s="283"/>
      <c r="DFB97" s="283"/>
      <c r="DFC97" s="208"/>
      <c r="DFE97" s="235"/>
      <c r="DFF97" s="235"/>
      <c r="DFG97" s="235"/>
      <c r="DFH97" s="235"/>
      <c r="DFI97" s="235"/>
      <c r="DFJ97" s="235"/>
      <c r="DFK97" s="235"/>
      <c r="DFL97" s="283"/>
      <c r="DFM97" s="283"/>
      <c r="DFN97" s="208"/>
      <c r="DFP97" s="235"/>
      <c r="DFQ97" s="235"/>
      <c r="DFR97" s="235"/>
      <c r="DFS97" s="235"/>
      <c r="DFT97" s="235"/>
      <c r="DFU97" s="235"/>
      <c r="DFV97" s="235"/>
      <c r="DFW97" s="283"/>
      <c r="DFX97" s="283"/>
      <c r="DFY97" s="208"/>
      <c r="DGA97" s="235"/>
      <c r="DGB97" s="235"/>
      <c r="DGC97" s="235"/>
      <c r="DGD97" s="235"/>
      <c r="DGE97" s="235"/>
      <c r="DGF97" s="235"/>
      <c r="DGG97" s="235"/>
      <c r="DGH97" s="283"/>
      <c r="DGI97" s="283"/>
      <c r="DGJ97" s="208"/>
      <c r="DGL97" s="235"/>
      <c r="DGM97" s="235"/>
      <c r="DGN97" s="235"/>
      <c r="DGO97" s="235"/>
      <c r="DGP97" s="235"/>
      <c r="DGQ97" s="235"/>
      <c r="DGR97" s="235"/>
      <c r="DGS97" s="283"/>
      <c r="DGT97" s="283"/>
      <c r="DGU97" s="208"/>
      <c r="DGW97" s="235"/>
      <c r="DGX97" s="235"/>
      <c r="DGY97" s="235"/>
      <c r="DGZ97" s="235"/>
      <c r="DHA97" s="235"/>
      <c r="DHB97" s="235"/>
      <c r="DHC97" s="235"/>
      <c r="DHD97" s="283"/>
      <c r="DHE97" s="283"/>
      <c r="DHF97" s="208"/>
      <c r="DHH97" s="235"/>
      <c r="DHI97" s="235"/>
      <c r="DHJ97" s="235"/>
      <c r="DHK97" s="235"/>
      <c r="DHL97" s="235"/>
      <c r="DHM97" s="235"/>
      <c r="DHN97" s="235"/>
      <c r="DHO97" s="283"/>
      <c r="DHP97" s="283"/>
      <c r="DHQ97" s="208"/>
      <c r="DHS97" s="235"/>
      <c r="DHT97" s="235"/>
      <c r="DHU97" s="235"/>
      <c r="DHV97" s="235"/>
      <c r="DHW97" s="235"/>
      <c r="DHX97" s="235"/>
      <c r="DHY97" s="235"/>
      <c r="DHZ97" s="283"/>
      <c r="DIA97" s="283"/>
      <c r="DIB97" s="208"/>
      <c r="DID97" s="235"/>
      <c r="DIE97" s="235"/>
      <c r="DIF97" s="235"/>
      <c r="DIG97" s="235"/>
      <c r="DIH97" s="235"/>
      <c r="DII97" s="235"/>
      <c r="DIJ97" s="235"/>
      <c r="DIK97" s="283"/>
      <c r="DIL97" s="283"/>
      <c r="DIM97" s="208"/>
      <c r="DIO97" s="235"/>
      <c r="DIP97" s="235"/>
      <c r="DIQ97" s="235"/>
      <c r="DIR97" s="235"/>
      <c r="DIS97" s="235"/>
      <c r="DIT97" s="235"/>
      <c r="DIU97" s="235"/>
      <c r="DIV97" s="283"/>
      <c r="DIW97" s="283"/>
      <c r="DIX97" s="208"/>
      <c r="DIZ97" s="235"/>
      <c r="DJA97" s="235"/>
      <c r="DJB97" s="235"/>
      <c r="DJC97" s="235"/>
      <c r="DJD97" s="235"/>
      <c r="DJE97" s="235"/>
      <c r="DJF97" s="235"/>
      <c r="DJG97" s="283"/>
      <c r="DJH97" s="283"/>
      <c r="DJI97" s="208"/>
      <c r="DJK97" s="235"/>
      <c r="DJL97" s="235"/>
      <c r="DJM97" s="235"/>
      <c r="DJN97" s="235"/>
      <c r="DJO97" s="235"/>
      <c r="DJP97" s="235"/>
      <c r="DJQ97" s="235"/>
      <c r="DJR97" s="283"/>
      <c r="DJS97" s="283"/>
      <c r="DJT97" s="208"/>
      <c r="DJV97" s="235"/>
      <c r="DJW97" s="235"/>
      <c r="DJX97" s="235"/>
      <c r="DJY97" s="235"/>
      <c r="DJZ97" s="235"/>
      <c r="DKA97" s="235"/>
      <c r="DKB97" s="235"/>
      <c r="DKC97" s="283"/>
      <c r="DKD97" s="283"/>
      <c r="DKE97" s="208"/>
      <c r="DKG97" s="235"/>
      <c r="DKH97" s="235"/>
      <c r="DKI97" s="235"/>
      <c r="DKJ97" s="235"/>
      <c r="DKK97" s="235"/>
      <c r="DKL97" s="235"/>
      <c r="DKM97" s="235"/>
      <c r="DKN97" s="283"/>
      <c r="DKO97" s="283"/>
      <c r="DKP97" s="208"/>
      <c r="DKR97" s="235"/>
      <c r="DKS97" s="235"/>
      <c r="DKT97" s="235"/>
      <c r="DKU97" s="235"/>
      <c r="DKV97" s="235"/>
      <c r="DKW97" s="235"/>
      <c r="DKX97" s="235"/>
      <c r="DKY97" s="283"/>
      <c r="DKZ97" s="283"/>
      <c r="DLA97" s="208"/>
      <c r="DLC97" s="235"/>
      <c r="DLD97" s="235"/>
      <c r="DLE97" s="235"/>
      <c r="DLF97" s="235"/>
      <c r="DLG97" s="235"/>
      <c r="DLH97" s="235"/>
      <c r="DLI97" s="235"/>
      <c r="DLJ97" s="283"/>
      <c r="DLK97" s="283"/>
      <c r="DLL97" s="208"/>
      <c r="DLN97" s="235"/>
      <c r="DLO97" s="235"/>
      <c r="DLP97" s="235"/>
      <c r="DLQ97" s="235"/>
      <c r="DLR97" s="235"/>
      <c r="DLS97" s="235"/>
      <c r="DLT97" s="235"/>
      <c r="DLU97" s="283"/>
      <c r="DLV97" s="283"/>
      <c r="DLW97" s="208"/>
      <c r="DLY97" s="235"/>
      <c r="DLZ97" s="235"/>
      <c r="DMA97" s="235"/>
      <c r="DMB97" s="235"/>
      <c r="DMC97" s="235"/>
      <c r="DMD97" s="235"/>
      <c r="DME97" s="235"/>
      <c r="DMF97" s="283"/>
      <c r="DMG97" s="283"/>
      <c r="DMH97" s="208"/>
      <c r="DMJ97" s="235"/>
      <c r="DMK97" s="235"/>
      <c r="DML97" s="235"/>
      <c r="DMM97" s="235"/>
      <c r="DMN97" s="235"/>
      <c r="DMO97" s="235"/>
      <c r="DMP97" s="235"/>
      <c r="DMQ97" s="283"/>
      <c r="DMR97" s="283"/>
      <c r="DMS97" s="208"/>
      <c r="DMU97" s="235"/>
      <c r="DMV97" s="235"/>
      <c r="DMW97" s="235"/>
      <c r="DMX97" s="235"/>
      <c r="DMY97" s="235"/>
      <c r="DMZ97" s="235"/>
      <c r="DNA97" s="235"/>
      <c r="DNB97" s="283"/>
      <c r="DNC97" s="283"/>
      <c r="DND97" s="208"/>
      <c r="DNF97" s="235"/>
      <c r="DNG97" s="235"/>
      <c r="DNH97" s="235"/>
      <c r="DNI97" s="235"/>
      <c r="DNJ97" s="235"/>
      <c r="DNK97" s="235"/>
      <c r="DNL97" s="235"/>
      <c r="DNM97" s="283"/>
      <c r="DNN97" s="283"/>
      <c r="DNO97" s="208"/>
      <c r="DNQ97" s="235"/>
      <c r="DNR97" s="235"/>
      <c r="DNS97" s="235"/>
      <c r="DNT97" s="235"/>
      <c r="DNU97" s="235"/>
      <c r="DNV97" s="235"/>
      <c r="DNW97" s="235"/>
      <c r="DNX97" s="283"/>
      <c r="DNY97" s="283"/>
      <c r="DNZ97" s="208"/>
      <c r="DOB97" s="235"/>
      <c r="DOC97" s="235"/>
      <c r="DOD97" s="235"/>
      <c r="DOE97" s="235"/>
      <c r="DOF97" s="235"/>
      <c r="DOG97" s="235"/>
      <c r="DOH97" s="235"/>
      <c r="DOI97" s="283"/>
      <c r="DOJ97" s="283"/>
      <c r="DOK97" s="208"/>
      <c r="DOM97" s="235"/>
      <c r="DON97" s="235"/>
      <c r="DOO97" s="235"/>
      <c r="DOP97" s="235"/>
      <c r="DOQ97" s="235"/>
      <c r="DOR97" s="235"/>
      <c r="DOS97" s="235"/>
      <c r="DOT97" s="283"/>
      <c r="DOU97" s="283"/>
      <c r="DOV97" s="208"/>
      <c r="DOX97" s="235"/>
      <c r="DOY97" s="235"/>
      <c r="DOZ97" s="235"/>
      <c r="DPA97" s="235"/>
      <c r="DPB97" s="235"/>
      <c r="DPC97" s="235"/>
      <c r="DPD97" s="235"/>
      <c r="DPE97" s="283"/>
      <c r="DPF97" s="283"/>
      <c r="DPG97" s="208"/>
      <c r="DPI97" s="235"/>
      <c r="DPJ97" s="235"/>
      <c r="DPK97" s="235"/>
      <c r="DPL97" s="235"/>
      <c r="DPM97" s="235"/>
      <c r="DPN97" s="235"/>
      <c r="DPO97" s="235"/>
      <c r="DPP97" s="283"/>
      <c r="DPQ97" s="283"/>
      <c r="DPR97" s="208"/>
      <c r="DPT97" s="235"/>
      <c r="DPU97" s="235"/>
      <c r="DPV97" s="235"/>
      <c r="DPW97" s="235"/>
      <c r="DPX97" s="235"/>
      <c r="DPY97" s="235"/>
      <c r="DPZ97" s="235"/>
      <c r="DQA97" s="283"/>
      <c r="DQB97" s="283"/>
      <c r="DQC97" s="208"/>
      <c r="DQE97" s="235"/>
      <c r="DQF97" s="235"/>
      <c r="DQG97" s="235"/>
      <c r="DQH97" s="235"/>
      <c r="DQI97" s="235"/>
      <c r="DQJ97" s="235"/>
      <c r="DQK97" s="235"/>
      <c r="DQL97" s="283"/>
      <c r="DQM97" s="283"/>
      <c r="DQN97" s="208"/>
      <c r="DQP97" s="235"/>
      <c r="DQQ97" s="235"/>
      <c r="DQR97" s="235"/>
      <c r="DQS97" s="235"/>
      <c r="DQT97" s="235"/>
      <c r="DQU97" s="235"/>
      <c r="DQV97" s="235"/>
      <c r="DQW97" s="283"/>
      <c r="DQX97" s="283"/>
      <c r="DQY97" s="208"/>
      <c r="DRA97" s="235"/>
      <c r="DRB97" s="235"/>
      <c r="DRC97" s="235"/>
      <c r="DRD97" s="235"/>
      <c r="DRE97" s="235"/>
      <c r="DRF97" s="235"/>
      <c r="DRG97" s="235"/>
      <c r="DRH97" s="283"/>
      <c r="DRI97" s="283"/>
      <c r="DRJ97" s="208"/>
      <c r="DRL97" s="235"/>
      <c r="DRM97" s="235"/>
      <c r="DRN97" s="235"/>
      <c r="DRO97" s="235"/>
      <c r="DRP97" s="235"/>
      <c r="DRQ97" s="235"/>
      <c r="DRR97" s="235"/>
      <c r="DRS97" s="283"/>
      <c r="DRT97" s="283"/>
      <c r="DRU97" s="208"/>
      <c r="DRW97" s="235"/>
      <c r="DRX97" s="235"/>
      <c r="DRY97" s="235"/>
      <c r="DRZ97" s="235"/>
      <c r="DSA97" s="235"/>
      <c r="DSB97" s="235"/>
      <c r="DSC97" s="235"/>
      <c r="DSD97" s="283"/>
      <c r="DSE97" s="283"/>
      <c r="DSF97" s="208"/>
      <c r="DSH97" s="235"/>
      <c r="DSI97" s="235"/>
      <c r="DSJ97" s="235"/>
      <c r="DSK97" s="235"/>
      <c r="DSL97" s="235"/>
      <c r="DSM97" s="235"/>
      <c r="DSN97" s="235"/>
      <c r="DSO97" s="283"/>
      <c r="DSP97" s="283"/>
      <c r="DSQ97" s="208"/>
      <c r="DSS97" s="235"/>
      <c r="DST97" s="235"/>
      <c r="DSU97" s="235"/>
      <c r="DSV97" s="235"/>
      <c r="DSW97" s="235"/>
      <c r="DSX97" s="235"/>
      <c r="DSY97" s="235"/>
      <c r="DSZ97" s="283"/>
      <c r="DTA97" s="283"/>
      <c r="DTB97" s="208"/>
      <c r="DTD97" s="235"/>
      <c r="DTE97" s="235"/>
      <c r="DTF97" s="235"/>
      <c r="DTG97" s="235"/>
      <c r="DTH97" s="235"/>
      <c r="DTI97" s="235"/>
      <c r="DTJ97" s="235"/>
      <c r="DTK97" s="283"/>
      <c r="DTL97" s="283"/>
      <c r="DTM97" s="208"/>
      <c r="DTO97" s="235"/>
      <c r="DTP97" s="235"/>
      <c r="DTQ97" s="235"/>
      <c r="DTR97" s="235"/>
      <c r="DTS97" s="235"/>
      <c r="DTT97" s="235"/>
      <c r="DTU97" s="235"/>
      <c r="DTV97" s="283"/>
      <c r="DTW97" s="283"/>
      <c r="DTX97" s="208"/>
      <c r="DTZ97" s="235"/>
      <c r="DUA97" s="235"/>
      <c r="DUB97" s="235"/>
      <c r="DUC97" s="235"/>
      <c r="DUD97" s="235"/>
      <c r="DUE97" s="235"/>
      <c r="DUF97" s="235"/>
      <c r="DUG97" s="283"/>
      <c r="DUH97" s="283"/>
      <c r="DUI97" s="208"/>
      <c r="DUK97" s="235"/>
      <c r="DUL97" s="235"/>
      <c r="DUM97" s="235"/>
      <c r="DUN97" s="235"/>
      <c r="DUO97" s="235"/>
      <c r="DUP97" s="235"/>
      <c r="DUQ97" s="235"/>
      <c r="DUR97" s="283"/>
      <c r="DUS97" s="283"/>
      <c r="DUT97" s="208"/>
      <c r="DUV97" s="235"/>
      <c r="DUW97" s="235"/>
      <c r="DUX97" s="235"/>
      <c r="DUY97" s="235"/>
      <c r="DUZ97" s="235"/>
      <c r="DVA97" s="235"/>
      <c r="DVB97" s="235"/>
      <c r="DVC97" s="283"/>
      <c r="DVD97" s="283"/>
      <c r="DVE97" s="208"/>
      <c r="DVG97" s="235"/>
      <c r="DVH97" s="235"/>
      <c r="DVI97" s="235"/>
      <c r="DVJ97" s="235"/>
      <c r="DVK97" s="235"/>
      <c r="DVL97" s="235"/>
      <c r="DVM97" s="235"/>
      <c r="DVN97" s="283"/>
      <c r="DVO97" s="283"/>
      <c r="DVP97" s="208"/>
      <c r="DVR97" s="235"/>
      <c r="DVS97" s="235"/>
      <c r="DVT97" s="235"/>
      <c r="DVU97" s="235"/>
      <c r="DVV97" s="235"/>
      <c r="DVW97" s="235"/>
      <c r="DVX97" s="235"/>
      <c r="DVY97" s="283"/>
      <c r="DVZ97" s="283"/>
      <c r="DWA97" s="208"/>
      <c r="DWC97" s="235"/>
      <c r="DWD97" s="235"/>
      <c r="DWE97" s="235"/>
      <c r="DWF97" s="235"/>
      <c r="DWG97" s="235"/>
      <c r="DWH97" s="235"/>
      <c r="DWI97" s="235"/>
      <c r="DWJ97" s="283"/>
      <c r="DWK97" s="283"/>
      <c r="DWL97" s="208"/>
      <c r="DWN97" s="235"/>
      <c r="DWO97" s="235"/>
      <c r="DWP97" s="235"/>
      <c r="DWQ97" s="235"/>
      <c r="DWR97" s="235"/>
      <c r="DWS97" s="235"/>
      <c r="DWT97" s="235"/>
      <c r="DWU97" s="283"/>
      <c r="DWV97" s="283"/>
      <c r="DWW97" s="208"/>
      <c r="DWY97" s="235"/>
      <c r="DWZ97" s="235"/>
      <c r="DXA97" s="235"/>
      <c r="DXB97" s="235"/>
      <c r="DXC97" s="235"/>
      <c r="DXD97" s="235"/>
      <c r="DXE97" s="235"/>
      <c r="DXF97" s="283"/>
      <c r="DXG97" s="283"/>
      <c r="DXH97" s="208"/>
      <c r="DXJ97" s="235"/>
      <c r="DXK97" s="235"/>
      <c r="DXL97" s="235"/>
      <c r="DXM97" s="235"/>
      <c r="DXN97" s="235"/>
      <c r="DXO97" s="235"/>
      <c r="DXP97" s="235"/>
      <c r="DXQ97" s="283"/>
      <c r="DXR97" s="283"/>
      <c r="DXS97" s="208"/>
      <c r="DXU97" s="235"/>
      <c r="DXV97" s="235"/>
      <c r="DXW97" s="235"/>
      <c r="DXX97" s="235"/>
      <c r="DXY97" s="235"/>
      <c r="DXZ97" s="235"/>
      <c r="DYA97" s="235"/>
      <c r="DYB97" s="283"/>
      <c r="DYC97" s="283"/>
      <c r="DYD97" s="208"/>
      <c r="DYF97" s="235"/>
      <c r="DYG97" s="235"/>
      <c r="DYH97" s="235"/>
      <c r="DYI97" s="235"/>
      <c r="DYJ97" s="235"/>
      <c r="DYK97" s="235"/>
      <c r="DYL97" s="235"/>
      <c r="DYM97" s="283"/>
      <c r="DYN97" s="283"/>
      <c r="DYO97" s="208"/>
      <c r="DYQ97" s="235"/>
      <c r="DYR97" s="235"/>
      <c r="DYS97" s="235"/>
      <c r="DYT97" s="235"/>
      <c r="DYU97" s="235"/>
      <c r="DYV97" s="235"/>
      <c r="DYW97" s="235"/>
      <c r="DYX97" s="283"/>
      <c r="DYY97" s="283"/>
      <c r="DYZ97" s="208"/>
      <c r="DZB97" s="235"/>
      <c r="DZC97" s="235"/>
      <c r="DZD97" s="235"/>
      <c r="DZE97" s="235"/>
      <c r="DZF97" s="235"/>
      <c r="DZG97" s="235"/>
      <c r="DZH97" s="235"/>
      <c r="DZI97" s="283"/>
      <c r="DZJ97" s="283"/>
      <c r="DZK97" s="208"/>
      <c r="DZM97" s="235"/>
      <c r="DZN97" s="235"/>
      <c r="DZO97" s="235"/>
      <c r="DZP97" s="235"/>
      <c r="DZQ97" s="235"/>
      <c r="DZR97" s="235"/>
      <c r="DZS97" s="235"/>
      <c r="DZT97" s="283"/>
      <c r="DZU97" s="283"/>
      <c r="DZV97" s="208"/>
      <c r="DZX97" s="235"/>
      <c r="DZY97" s="235"/>
      <c r="DZZ97" s="235"/>
      <c r="EAA97" s="235"/>
      <c r="EAB97" s="235"/>
      <c r="EAC97" s="235"/>
      <c r="EAD97" s="235"/>
      <c r="EAE97" s="283"/>
      <c r="EAF97" s="283"/>
      <c r="EAG97" s="208"/>
      <c r="EAI97" s="235"/>
      <c r="EAJ97" s="235"/>
      <c r="EAK97" s="235"/>
      <c r="EAL97" s="235"/>
      <c r="EAM97" s="235"/>
      <c r="EAN97" s="235"/>
      <c r="EAO97" s="235"/>
      <c r="EAP97" s="283"/>
      <c r="EAQ97" s="283"/>
      <c r="EAR97" s="208"/>
      <c r="EAT97" s="235"/>
      <c r="EAU97" s="235"/>
      <c r="EAV97" s="235"/>
      <c r="EAW97" s="235"/>
      <c r="EAX97" s="235"/>
      <c r="EAY97" s="235"/>
      <c r="EAZ97" s="235"/>
      <c r="EBA97" s="283"/>
      <c r="EBB97" s="283"/>
      <c r="EBC97" s="208"/>
      <c r="EBE97" s="235"/>
      <c r="EBF97" s="235"/>
      <c r="EBG97" s="235"/>
      <c r="EBH97" s="235"/>
      <c r="EBI97" s="235"/>
      <c r="EBJ97" s="235"/>
      <c r="EBK97" s="235"/>
      <c r="EBL97" s="283"/>
      <c r="EBM97" s="283"/>
      <c r="EBN97" s="208"/>
      <c r="EBP97" s="235"/>
      <c r="EBQ97" s="235"/>
      <c r="EBR97" s="235"/>
      <c r="EBS97" s="235"/>
      <c r="EBT97" s="235"/>
      <c r="EBU97" s="235"/>
      <c r="EBV97" s="235"/>
      <c r="EBW97" s="283"/>
      <c r="EBX97" s="283"/>
      <c r="EBY97" s="208"/>
      <c r="ECA97" s="235"/>
      <c r="ECB97" s="235"/>
      <c r="ECC97" s="235"/>
      <c r="ECD97" s="235"/>
      <c r="ECE97" s="235"/>
      <c r="ECF97" s="235"/>
      <c r="ECG97" s="235"/>
      <c r="ECH97" s="283"/>
      <c r="ECI97" s="283"/>
      <c r="ECJ97" s="208"/>
      <c r="ECL97" s="235"/>
      <c r="ECM97" s="235"/>
      <c r="ECN97" s="235"/>
      <c r="ECO97" s="235"/>
      <c r="ECP97" s="235"/>
      <c r="ECQ97" s="235"/>
      <c r="ECR97" s="235"/>
      <c r="ECS97" s="283"/>
      <c r="ECT97" s="283"/>
      <c r="ECU97" s="208"/>
      <c r="ECW97" s="235"/>
      <c r="ECX97" s="235"/>
      <c r="ECY97" s="235"/>
      <c r="ECZ97" s="235"/>
      <c r="EDA97" s="235"/>
      <c r="EDB97" s="235"/>
      <c r="EDC97" s="235"/>
      <c r="EDD97" s="283"/>
      <c r="EDE97" s="283"/>
      <c r="EDF97" s="208"/>
      <c r="EDH97" s="235"/>
      <c r="EDI97" s="235"/>
      <c r="EDJ97" s="235"/>
      <c r="EDK97" s="235"/>
      <c r="EDL97" s="235"/>
      <c r="EDM97" s="235"/>
      <c r="EDN97" s="235"/>
      <c r="EDO97" s="283"/>
      <c r="EDP97" s="283"/>
      <c r="EDQ97" s="208"/>
      <c r="EDS97" s="235"/>
      <c r="EDT97" s="235"/>
      <c r="EDU97" s="235"/>
      <c r="EDV97" s="235"/>
      <c r="EDW97" s="235"/>
      <c r="EDX97" s="235"/>
      <c r="EDY97" s="235"/>
      <c r="EDZ97" s="283"/>
      <c r="EEA97" s="283"/>
      <c r="EEB97" s="208"/>
      <c r="EED97" s="235"/>
      <c r="EEE97" s="235"/>
      <c r="EEF97" s="235"/>
      <c r="EEG97" s="235"/>
      <c r="EEH97" s="235"/>
      <c r="EEI97" s="235"/>
      <c r="EEJ97" s="235"/>
      <c r="EEK97" s="283"/>
      <c r="EEL97" s="283"/>
      <c r="EEM97" s="208"/>
      <c r="EEO97" s="235"/>
      <c r="EEP97" s="235"/>
      <c r="EEQ97" s="235"/>
      <c r="EER97" s="235"/>
      <c r="EES97" s="235"/>
      <c r="EET97" s="235"/>
      <c r="EEU97" s="235"/>
      <c r="EEV97" s="283"/>
      <c r="EEW97" s="283"/>
      <c r="EEX97" s="208"/>
      <c r="EEZ97" s="235"/>
      <c r="EFA97" s="235"/>
      <c r="EFB97" s="235"/>
      <c r="EFC97" s="235"/>
      <c r="EFD97" s="235"/>
      <c r="EFE97" s="235"/>
      <c r="EFF97" s="235"/>
      <c r="EFG97" s="283"/>
      <c r="EFH97" s="283"/>
      <c r="EFI97" s="208"/>
      <c r="EFK97" s="235"/>
      <c r="EFL97" s="235"/>
      <c r="EFM97" s="235"/>
      <c r="EFN97" s="235"/>
      <c r="EFO97" s="235"/>
      <c r="EFP97" s="235"/>
      <c r="EFQ97" s="235"/>
      <c r="EFR97" s="283"/>
      <c r="EFS97" s="283"/>
      <c r="EFT97" s="208"/>
      <c r="EFV97" s="235"/>
      <c r="EFW97" s="235"/>
      <c r="EFX97" s="235"/>
      <c r="EFY97" s="235"/>
      <c r="EFZ97" s="235"/>
      <c r="EGA97" s="235"/>
      <c r="EGB97" s="235"/>
      <c r="EGC97" s="283"/>
      <c r="EGD97" s="283"/>
      <c r="EGE97" s="208"/>
      <c r="EGG97" s="235"/>
      <c r="EGH97" s="235"/>
      <c r="EGI97" s="235"/>
      <c r="EGJ97" s="235"/>
      <c r="EGK97" s="235"/>
      <c r="EGL97" s="235"/>
      <c r="EGM97" s="235"/>
      <c r="EGN97" s="283"/>
      <c r="EGO97" s="283"/>
      <c r="EGP97" s="208"/>
      <c r="EGR97" s="235"/>
      <c r="EGS97" s="235"/>
      <c r="EGT97" s="235"/>
      <c r="EGU97" s="235"/>
      <c r="EGV97" s="235"/>
      <c r="EGW97" s="235"/>
      <c r="EGX97" s="235"/>
      <c r="EGY97" s="283"/>
      <c r="EGZ97" s="283"/>
      <c r="EHA97" s="208"/>
      <c r="EHC97" s="235"/>
      <c r="EHD97" s="235"/>
      <c r="EHE97" s="235"/>
      <c r="EHF97" s="235"/>
      <c r="EHG97" s="235"/>
      <c r="EHH97" s="235"/>
      <c r="EHI97" s="235"/>
      <c r="EHJ97" s="283"/>
      <c r="EHK97" s="283"/>
      <c r="EHL97" s="208"/>
      <c r="EHN97" s="235"/>
      <c r="EHO97" s="235"/>
      <c r="EHP97" s="235"/>
      <c r="EHQ97" s="235"/>
      <c r="EHR97" s="235"/>
      <c r="EHS97" s="235"/>
      <c r="EHT97" s="235"/>
      <c r="EHU97" s="283"/>
      <c r="EHV97" s="283"/>
      <c r="EHW97" s="208"/>
      <c r="EHY97" s="235"/>
      <c r="EHZ97" s="235"/>
      <c r="EIA97" s="235"/>
      <c r="EIB97" s="235"/>
      <c r="EIC97" s="235"/>
      <c r="EID97" s="235"/>
      <c r="EIE97" s="235"/>
      <c r="EIF97" s="283"/>
      <c r="EIG97" s="283"/>
      <c r="EIH97" s="208"/>
      <c r="EIJ97" s="235"/>
      <c r="EIK97" s="235"/>
      <c r="EIL97" s="235"/>
      <c r="EIM97" s="235"/>
      <c r="EIN97" s="235"/>
      <c r="EIO97" s="235"/>
      <c r="EIP97" s="235"/>
      <c r="EIQ97" s="283"/>
      <c r="EIR97" s="283"/>
      <c r="EIS97" s="208"/>
      <c r="EIU97" s="235"/>
      <c r="EIV97" s="235"/>
      <c r="EIW97" s="235"/>
      <c r="EIX97" s="235"/>
      <c r="EIY97" s="235"/>
      <c r="EIZ97" s="235"/>
      <c r="EJA97" s="235"/>
      <c r="EJB97" s="283"/>
      <c r="EJC97" s="283"/>
      <c r="EJD97" s="208"/>
      <c r="EJF97" s="235"/>
      <c r="EJG97" s="235"/>
      <c r="EJH97" s="235"/>
      <c r="EJI97" s="235"/>
      <c r="EJJ97" s="235"/>
      <c r="EJK97" s="235"/>
      <c r="EJL97" s="235"/>
      <c r="EJM97" s="283"/>
      <c r="EJN97" s="283"/>
      <c r="EJO97" s="208"/>
      <c r="EJQ97" s="235"/>
      <c r="EJR97" s="235"/>
      <c r="EJS97" s="235"/>
      <c r="EJT97" s="235"/>
      <c r="EJU97" s="235"/>
      <c r="EJV97" s="235"/>
      <c r="EJW97" s="235"/>
      <c r="EJX97" s="283"/>
      <c r="EJY97" s="283"/>
      <c r="EJZ97" s="208"/>
      <c r="EKB97" s="235"/>
      <c r="EKC97" s="235"/>
      <c r="EKD97" s="235"/>
      <c r="EKE97" s="235"/>
      <c r="EKF97" s="235"/>
      <c r="EKG97" s="235"/>
      <c r="EKH97" s="235"/>
      <c r="EKI97" s="283"/>
      <c r="EKJ97" s="283"/>
      <c r="EKK97" s="208"/>
      <c r="EKM97" s="235"/>
      <c r="EKN97" s="235"/>
      <c r="EKO97" s="235"/>
      <c r="EKP97" s="235"/>
      <c r="EKQ97" s="235"/>
      <c r="EKR97" s="235"/>
      <c r="EKS97" s="235"/>
      <c r="EKT97" s="283"/>
      <c r="EKU97" s="283"/>
      <c r="EKV97" s="208"/>
      <c r="EKX97" s="235"/>
      <c r="EKY97" s="235"/>
      <c r="EKZ97" s="235"/>
      <c r="ELA97" s="235"/>
      <c r="ELB97" s="235"/>
      <c r="ELC97" s="235"/>
      <c r="ELD97" s="235"/>
      <c r="ELE97" s="283"/>
      <c r="ELF97" s="283"/>
      <c r="ELG97" s="208"/>
      <c r="ELI97" s="235"/>
      <c r="ELJ97" s="235"/>
      <c r="ELK97" s="235"/>
      <c r="ELL97" s="235"/>
      <c r="ELM97" s="235"/>
      <c r="ELN97" s="235"/>
      <c r="ELO97" s="235"/>
      <c r="ELP97" s="283"/>
      <c r="ELQ97" s="283"/>
      <c r="ELR97" s="208"/>
      <c r="ELT97" s="235"/>
      <c r="ELU97" s="235"/>
      <c r="ELV97" s="235"/>
      <c r="ELW97" s="235"/>
      <c r="ELX97" s="235"/>
      <c r="ELY97" s="235"/>
      <c r="ELZ97" s="235"/>
      <c r="EMA97" s="283"/>
      <c r="EMB97" s="283"/>
      <c r="EMC97" s="208"/>
      <c r="EME97" s="235"/>
      <c r="EMF97" s="235"/>
      <c r="EMG97" s="235"/>
      <c r="EMH97" s="235"/>
      <c r="EMI97" s="235"/>
      <c r="EMJ97" s="235"/>
      <c r="EMK97" s="235"/>
      <c r="EML97" s="283"/>
      <c r="EMM97" s="283"/>
      <c r="EMN97" s="208"/>
      <c r="EMP97" s="235"/>
      <c r="EMQ97" s="235"/>
      <c r="EMR97" s="235"/>
      <c r="EMS97" s="235"/>
      <c r="EMT97" s="235"/>
      <c r="EMU97" s="235"/>
      <c r="EMV97" s="235"/>
      <c r="EMW97" s="283"/>
      <c r="EMX97" s="283"/>
      <c r="EMY97" s="208"/>
      <c r="ENA97" s="235"/>
      <c r="ENB97" s="235"/>
      <c r="ENC97" s="235"/>
      <c r="END97" s="235"/>
      <c r="ENE97" s="235"/>
      <c r="ENF97" s="235"/>
      <c r="ENG97" s="235"/>
      <c r="ENH97" s="283"/>
      <c r="ENI97" s="283"/>
      <c r="ENJ97" s="208"/>
      <c r="ENL97" s="235"/>
      <c r="ENM97" s="235"/>
      <c r="ENN97" s="235"/>
      <c r="ENO97" s="235"/>
      <c r="ENP97" s="235"/>
      <c r="ENQ97" s="235"/>
      <c r="ENR97" s="235"/>
      <c r="ENS97" s="283"/>
      <c r="ENT97" s="283"/>
      <c r="ENU97" s="208"/>
      <c r="ENW97" s="235"/>
      <c r="ENX97" s="235"/>
      <c r="ENY97" s="235"/>
      <c r="ENZ97" s="235"/>
      <c r="EOA97" s="235"/>
      <c r="EOB97" s="235"/>
      <c r="EOC97" s="235"/>
      <c r="EOD97" s="283"/>
      <c r="EOE97" s="283"/>
      <c r="EOF97" s="208"/>
      <c r="EOH97" s="235"/>
      <c r="EOI97" s="235"/>
      <c r="EOJ97" s="235"/>
      <c r="EOK97" s="235"/>
      <c r="EOL97" s="235"/>
      <c r="EOM97" s="235"/>
      <c r="EON97" s="235"/>
      <c r="EOO97" s="283"/>
      <c r="EOP97" s="283"/>
      <c r="EOQ97" s="208"/>
      <c r="EOS97" s="235"/>
      <c r="EOT97" s="235"/>
      <c r="EOU97" s="235"/>
      <c r="EOV97" s="235"/>
      <c r="EOW97" s="235"/>
      <c r="EOX97" s="235"/>
      <c r="EOY97" s="235"/>
      <c r="EOZ97" s="283"/>
      <c r="EPA97" s="283"/>
      <c r="EPB97" s="208"/>
      <c r="EPD97" s="235"/>
      <c r="EPE97" s="235"/>
      <c r="EPF97" s="235"/>
      <c r="EPG97" s="235"/>
      <c r="EPH97" s="235"/>
      <c r="EPI97" s="235"/>
      <c r="EPJ97" s="235"/>
      <c r="EPK97" s="283"/>
      <c r="EPL97" s="283"/>
      <c r="EPM97" s="208"/>
      <c r="EPO97" s="235"/>
      <c r="EPP97" s="235"/>
      <c r="EPQ97" s="235"/>
      <c r="EPR97" s="235"/>
      <c r="EPS97" s="235"/>
      <c r="EPT97" s="235"/>
      <c r="EPU97" s="235"/>
      <c r="EPV97" s="283"/>
      <c r="EPW97" s="283"/>
      <c r="EPX97" s="208"/>
      <c r="EPZ97" s="235"/>
      <c r="EQA97" s="235"/>
      <c r="EQB97" s="235"/>
      <c r="EQC97" s="235"/>
      <c r="EQD97" s="235"/>
      <c r="EQE97" s="235"/>
      <c r="EQF97" s="235"/>
      <c r="EQG97" s="283"/>
      <c r="EQH97" s="283"/>
      <c r="EQI97" s="208"/>
      <c r="EQK97" s="235"/>
      <c r="EQL97" s="235"/>
      <c r="EQM97" s="235"/>
      <c r="EQN97" s="235"/>
      <c r="EQO97" s="235"/>
      <c r="EQP97" s="235"/>
      <c r="EQQ97" s="235"/>
      <c r="EQR97" s="283"/>
      <c r="EQS97" s="283"/>
      <c r="EQT97" s="208"/>
      <c r="EQV97" s="235"/>
      <c r="EQW97" s="235"/>
      <c r="EQX97" s="235"/>
      <c r="EQY97" s="235"/>
      <c r="EQZ97" s="235"/>
      <c r="ERA97" s="235"/>
      <c r="ERB97" s="235"/>
      <c r="ERC97" s="283"/>
      <c r="ERD97" s="283"/>
      <c r="ERE97" s="208"/>
      <c r="ERG97" s="235"/>
      <c r="ERH97" s="235"/>
      <c r="ERI97" s="235"/>
      <c r="ERJ97" s="235"/>
      <c r="ERK97" s="235"/>
      <c r="ERL97" s="235"/>
      <c r="ERM97" s="235"/>
      <c r="ERN97" s="283"/>
      <c r="ERO97" s="283"/>
      <c r="ERP97" s="208"/>
      <c r="ERR97" s="235"/>
      <c r="ERS97" s="235"/>
      <c r="ERT97" s="235"/>
      <c r="ERU97" s="235"/>
      <c r="ERV97" s="235"/>
      <c r="ERW97" s="235"/>
      <c r="ERX97" s="235"/>
      <c r="ERY97" s="283"/>
      <c r="ERZ97" s="283"/>
      <c r="ESA97" s="208"/>
      <c r="ESC97" s="235"/>
      <c r="ESD97" s="235"/>
      <c r="ESE97" s="235"/>
      <c r="ESF97" s="235"/>
      <c r="ESG97" s="235"/>
      <c r="ESH97" s="235"/>
      <c r="ESI97" s="235"/>
      <c r="ESJ97" s="283"/>
      <c r="ESK97" s="283"/>
      <c r="ESL97" s="208"/>
      <c r="ESN97" s="235"/>
      <c r="ESO97" s="235"/>
      <c r="ESP97" s="235"/>
      <c r="ESQ97" s="235"/>
      <c r="ESR97" s="235"/>
      <c r="ESS97" s="235"/>
      <c r="EST97" s="235"/>
      <c r="ESU97" s="283"/>
      <c r="ESV97" s="283"/>
      <c r="ESW97" s="208"/>
      <c r="ESY97" s="235"/>
      <c r="ESZ97" s="235"/>
      <c r="ETA97" s="235"/>
      <c r="ETB97" s="235"/>
      <c r="ETC97" s="235"/>
      <c r="ETD97" s="235"/>
      <c r="ETE97" s="235"/>
      <c r="ETF97" s="283"/>
      <c r="ETG97" s="283"/>
      <c r="ETH97" s="208"/>
      <c r="ETJ97" s="235"/>
      <c r="ETK97" s="235"/>
      <c r="ETL97" s="235"/>
      <c r="ETM97" s="235"/>
      <c r="ETN97" s="235"/>
      <c r="ETO97" s="235"/>
      <c r="ETP97" s="235"/>
      <c r="ETQ97" s="283"/>
      <c r="ETR97" s="283"/>
      <c r="ETS97" s="208"/>
      <c r="ETU97" s="235"/>
      <c r="ETV97" s="235"/>
      <c r="ETW97" s="235"/>
      <c r="ETX97" s="235"/>
      <c r="ETY97" s="235"/>
      <c r="ETZ97" s="235"/>
      <c r="EUA97" s="235"/>
      <c r="EUB97" s="283"/>
      <c r="EUC97" s="283"/>
      <c r="EUD97" s="208"/>
      <c r="EUF97" s="235"/>
      <c r="EUG97" s="235"/>
      <c r="EUH97" s="235"/>
      <c r="EUI97" s="235"/>
      <c r="EUJ97" s="235"/>
      <c r="EUK97" s="235"/>
      <c r="EUL97" s="235"/>
      <c r="EUM97" s="283"/>
      <c r="EUN97" s="283"/>
      <c r="EUO97" s="208"/>
      <c r="EUQ97" s="235"/>
      <c r="EUR97" s="235"/>
      <c r="EUS97" s="235"/>
      <c r="EUT97" s="235"/>
      <c r="EUU97" s="235"/>
      <c r="EUV97" s="235"/>
      <c r="EUW97" s="235"/>
      <c r="EUX97" s="283"/>
      <c r="EUY97" s="283"/>
      <c r="EUZ97" s="208"/>
      <c r="EVB97" s="235"/>
      <c r="EVC97" s="235"/>
      <c r="EVD97" s="235"/>
      <c r="EVE97" s="235"/>
      <c r="EVF97" s="235"/>
      <c r="EVG97" s="235"/>
      <c r="EVH97" s="235"/>
      <c r="EVI97" s="283"/>
      <c r="EVJ97" s="283"/>
      <c r="EVK97" s="208"/>
      <c r="EVM97" s="235"/>
      <c r="EVN97" s="235"/>
      <c r="EVO97" s="235"/>
      <c r="EVP97" s="235"/>
      <c r="EVQ97" s="235"/>
      <c r="EVR97" s="235"/>
      <c r="EVS97" s="235"/>
      <c r="EVT97" s="283"/>
      <c r="EVU97" s="283"/>
      <c r="EVV97" s="208"/>
      <c r="EVX97" s="235"/>
      <c r="EVY97" s="235"/>
      <c r="EVZ97" s="235"/>
      <c r="EWA97" s="235"/>
      <c r="EWB97" s="235"/>
      <c r="EWC97" s="235"/>
      <c r="EWD97" s="235"/>
      <c r="EWE97" s="283"/>
      <c r="EWF97" s="283"/>
      <c r="EWG97" s="208"/>
      <c r="EWI97" s="235"/>
      <c r="EWJ97" s="235"/>
      <c r="EWK97" s="235"/>
      <c r="EWL97" s="235"/>
      <c r="EWM97" s="235"/>
      <c r="EWN97" s="235"/>
      <c r="EWO97" s="235"/>
      <c r="EWP97" s="283"/>
      <c r="EWQ97" s="283"/>
      <c r="EWR97" s="208"/>
      <c r="EWT97" s="235"/>
      <c r="EWU97" s="235"/>
      <c r="EWV97" s="235"/>
      <c r="EWW97" s="235"/>
      <c r="EWX97" s="235"/>
      <c r="EWY97" s="235"/>
      <c r="EWZ97" s="235"/>
      <c r="EXA97" s="283"/>
      <c r="EXB97" s="283"/>
      <c r="EXC97" s="208"/>
      <c r="EXE97" s="235"/>
      <c r="EXF97" s="235"/>
      <c r="EXG97" s="235"/>
      <c r="EXH97" s="235"/>
      <c r="EXI97" s="235"/>
      <c r="EXJ97" s="235"/>
      <c r="EXK97" s="235"/>
      <c r="EXL97" s="283"/>
      <c r="EXM97" s="283"/>
      <c r="EXN97" s="208"/>
      <c r="EXP97" s="235"/>
      <c r="EXQ97" s="235"/>
      <c r="EXR97" s="235"/>
      <c r="EXS97" s="235"/>
      <c r="EXT97" s="235"/>
      <c r="EXU97" s="235"/>
      <c r="EXV97" s="235"/>
      <c r="EXW97" s="283"/>
      <c r="EXX97" s="283"/>
      <c r="EXY97" s="208"/>
      <c r="EYA97" s="235"/>
      <c r="EYB97" s="235"/>
      <c r="EYC97" s="235"/>
      <c r="EYD97" s="235"/>
      <c r="EYE97" s="235"/>
      <c r="EYF97" s="235"/>
      <c r="EYG97" s="235"/>
      <c r="EYH97" s="283"/>
      <c r="EYI97" s="283"/>
      <c r="EYJ97" s="208"/>
      <c r="EYL97" s="235"/>
      <c r="EYM97" s="235"/>
      <c r="EYN97" s="235"/>
      <c r="EYO97" s="235"/>
      <c r="EYP97" s="235"/>
      <c r="EYQ97" s="235"/>
      <c r="EYR97" s="235"/>
      <c r="EYS97" s="283"/>
      <c r="EYT97" s="283"/>
      <c r="EYU97" s="208"/>
      <c r="EYW97" s="235"/>
      <c r="EYX97" s="235"/>
      <c r="EYY97" s="235"/>
      <c r="EYZ97" s="235"/>
      <c r="EZA97" s="235"/>
      <c r="EZB97" s="235"/>
      <c r="EZC97" s="235"/>
      <c r="EZD97" s="283"/>
      <c r="EZE97" s="283"/>
      <c r="EZF97" s="208"/>
      <c r="EZH97" s="235"/>
      <c r="EZI97" s="235"/>
      <c r="EZJ97" s="235"/>
      <c r="EZK97" s="235"/>
      <c r="EZL97" s="235"/>
      <c r="EZM97" s="235"/>
      <c r="EZN97" s="235"/>
      <c r="EZO97" s="283"/>
      <c r="EZP97" s="283"/>
      <c r="EZQ97" s="208"/>
      <c r="EZS97" s="235"/>
      <c r="EZT97" s="235"/>
      <c r="EZU97" s="235"/>
      <c r="EZV97" s="235"/>
      <c r="EZW97" s="235"/>
      <c r="EZX97" s="235"/>
      <c r="EZY97" s="235"/>
      <c r="EZZ97" s="283"/>
      <c r="FAA97" s="283"/>
      <c r="FAB97" s="208"/>
      <c r="FAD97" s="235"/>
      <c r="FAE97" s="235"/>
      <c r="FAF97" s="235"/>
      <c r="FAG97" s="235"/>
      <c r="FAH97" s="235"/>
      <c r="FAI97" s="235"/>
      <c r="FAJ97" s="235"/>
      <c r="FAK97" s="283"/>
      <c r="FAL97" s="283"/>
      <c r="FAM97" s="208"/>
      <c r="FAO97" s="235"/>
      <c r="FAP97" s="235"/>
      <c r="FAQ97" s="235"/>
      <c r="FAR97" s="235"/>
      <c r="FAS97" s="235"/>
      <c r="FAT97" s="235"/>
      <c r="FAU97" s="235"/>
      <c r="FAV97" s="283"/>
      <c r="FAW97" s="283"/>
      <c r="FAX97" s="208"/>
      <c r="FAZ97" s="235"/>
      <c r="FBA97" s="235"/>
      <c r="FBB97" s="235"/>
      <c r="FBC97" s="235"/>
      <c r="FBD97" s="235"/>
      <c r="FBE97" s="235"/>
      <c r="FBF97" s="235"/>
      <c r="FBG97" s="283"/>
      <c r="FBH97" s="283"/>
      <c r="FBI97" s="208"/>
      <c r="FBK97" s="235"/>
      <c r="FBL97" s="235"/>
      <c r="FBM97" s="235"/>
      <c r="FBN97" s="235"/>
      <c r="FBO97" s="235"/>
      <c r="FBP97" s="235"/>
      <c r="FBQ97" s="235"/>
      <c r="FBR97" s="283"/>
      <c r="FBS97" s="283"/>
      <c r="FBT97" s="208"/>
      <c r="FBV97" s="235"/>
      <c r="FBW97" s="235"/>
      <c r="FBX97" s="235"/>
      <c r="FBY97" s="235"/>
      <c r="FBZ97" s="235"/>
      <c r="FCA97" s="235"/>
      <c r="FCB97" s="235"/>
      <c r="FCC97" s="283"/>
      <c r="FCD97" s="283"/>
      <c r="FCE97" s="208"/>
      <c r="FCG97" s="235"/>
      <c r="FCH97" s="235"/>
      <c r="FCI97" s="235"/>
      <c r="FCJ97" s="235"/>
      <c r="FCK97" s="235"/>
      <c r="FCL97" s="235"/>
      <c r="FCM97" s="235"/>
      <c r="FCN97" s="283"/>
      <c r="FCO97" s="283"/>
      <c r="FCP97" s="208"/>
      <c r="FCR97" s="235"/>
      <c r="FCS97" s="235"/>
      <c r="FCT97" s="235"/>
      <c r="FCU97" s="235"/>
      <c r="FCV97" s="235"/>
      <c r="FCW97" s="235"/>
      <c r="FCX97" s="235"/>
      <c r="FCY97" s="283"/>
      <c r="FCZ97" s="283"/>
      <c r="FDA97" s="208"/>
      <c r="FDC97" s="235"/>
      <c r="FDD97" s="235"/>
      <c r="FDE97" s="235"/>
      <c r="FDF97" s="235"/>
      <c r="FDG97" s="235"/>
      <c r="FDH97" s="235"/>
      <c r="FDI97" s="235"/>
      <c r="FDJ97" s="283"/>
      <c r="FDK97" s="283"/>
      <c r="FDL97" s="208"/>
      <c r="FDN97" s="235"/>
      <c r="FDO97" s="235"/>
      <c r="FDP97" s="235"/>
      <c r="FDQ97" s="235"/>
      <c r="FDR97" s="235"/>
      <c r="FDS97" s="235"/>
      <c r="FDT97" s="235"/>
      <c r="FDU97" s="283"/>
      <c r="FDV97" s="283"/>
      <c r="FDW97" s="208"/>
      <c r="FDY97" s="235"/>
      <c r="FDZ97" s="235"/>
      <c r="FEA97" s="235"/>
      <c r="FEB97" s="235"/>
      <c r="FEC97" s="235"/>
      <c r="FED97" s="235"/>
      <c r="FEE97" s="235"/>
      <c r="FEF97" s="283"/>
      <c r="FEG97" s="283"/>
      <c r="FEH97" s="208"/>
      <c r="FEJ97" s="235"/>
      <c r="FEK97" s="235"/>
      <c r="FEL97" s="235"/>
      <c r="FEM97" s="235"/>
      <c r="FEN97" s="235"/>
      <c r="FEO97" s="235"/>
      <c r="FEP97" s="235"/>
      <c r="FEQ97" s="283"/>
      <c r="FER97" s="283"/>
      <c r="FES97" s="208"/>
      <c r="FEU97" s="235"/>
      <c r="FEV97" s="235"/>
      <c r="FEW97" s="235"/>
      <c r="FEX97" s="235"/>
      <c r="FEY97" s="235"/>
      <c r="FEZ97" s="235"/>
      <c r="FFA97" s="235"/>
      <c r="FFB97" s="283"/>
      <c r="FFC97" s="283"/>
      <c r="FFD97" s="208"/>
      <c r="FFF97" s="235"/>
      <c r="FFG97" s="235"/>
      <c r="FFH97" s="235"/>
      <c r="FFI97" s="235"/>
      <c r="FFJ97" s="235"/>
      <c r="FFK97" s="235"/>
      <c r="FFL97" s="235"/>
      <c r="FFM97" s="283"/>
      <c r="FFN97" s="283"/>
      <c r="FFO97" s="208"/>
      <c r="FFQ97" s="235"/>
      <c r="FFR97" s="235"/>
      <c r="FFS97" s="235"/>
      <c r="FFT97" s="235"/>
      <c r="FFU97" s="235"/>
      <c r="FFV97" s="235"/>
      <c r="FFW97" s="235"/>
      <c r="FFX97" s="283"/>
      <c r="FFY97" s="283"/>
      <c r="FFZ97" s="208"/>
      <c r="FGB97" s="235"/>
      <c r="FGC97" s="235"/>
      <c r="FGD97" s="235"/>
      <c r="FGE97" s="235"/>
      <c r="FGF97" s="235"/>
      <c r="FGG97" s="235"/>
      <c r="FGH97" s="235"/>
      <c r="FGI97" s="283"/>
      <c r="FGJ97" s="283"/>
      <c r="FGK97" s="208"/>
      <c r="FGM97" s="235"/>
      <c r="FGN97" s="235"/>
      <c r="FGO97" s="235"/>
      <c r="FGP97" s="235"/>
      <c r="FGQ97" s="235"/>
      <c r="FGR97" s="235"/>
      <c r="FGS97" s="235"/>
      <c r="FGT97" s="283"/>
      <c r="FGU97" s="283"/>
      <c r="FGV97" s="208"/>
      <c r="FGX97" s="235"/>
      <c r="FGY97" s="235"/>
      <c r="FGZ97" s="235"/>
      <c r="FHA97" s="235"/>
      <c r="FHB97" s="235"/>
      <c r="FHC97" s="235"/>
      <c r="FHD97" s="235"/>
      <c r="FHE97" s="283"/>
      <c r="FHF97" s="283"/>
      <c r="FHG97" s="208"/>
      <c r="FHI97" s="235"/>
      <c r="FHJ97" s="235"/>
      <c r="FHK97" s="235"/>
      <c r="FHL97" s="235"/>
      <c r="FHM97" s="235"/>
      <c r="FHN97" s="235"/>
      <c r="FHO97" s="235"/>
      <c r="FHP97" s="283"/>
      <c r="FHQ97" s="283"/>
      <c r="FHR97" s="208"/>
      <c r="FHT97" s="235"/>
      <c r="FHU97" s="235"/>
      <c r="FHV97" s="235"/>
      <c r="FHW97" s="235"/>
      <c r="FHX97" s="235"/>
      <c r="FHY97" s="235"/>
      <c r="FHZ97" s="235"/>
      <c r="FIA97" s="283"/>
      <c r="FIB97" s="283"/>
      <c r="FIC97" s="208"/>
      <c r="FIE97" s="235"/>
      <c r="FIF97" s="235"/>
      <c r="FIG97" s="235"/>
      <c r="FIH97" s="235"/>
      <c r="FII97" s="235"/>
      <c r="FIJ97" s="235"/>
      <c r="FIK97" s="235"/>
      <c r="FIL97" s="283"/>
      <c r="FIM97" s="283"/>
      <c r="FIN97" s="208"/>
      <c r="FIP97" s="235"/>
      <c r="FIQ97" s="235"/>
      <c r="FIR97" s="235"/>
      <c r="FIS97" s="235"/>
      <c r="FIT97" s="235"/>
      <c r="FIU97" s="235"/>
      <c r="FIV97" s="235"/>
      <c r="FIW97" s="283"/>
      <c r="FIX97" s="283"/>
      <c r="FIY97" s="208"/>
      <c r="FJA97" s="235"/>
      <c r="FJB97" s="235"/>
      <c r="FJC97" s="235"/>
      <c r="FJD97" s="235"/>
      <c r="FJE97" s="235"/>
      <c r="FJF97" s="235"/>
      <c r="FJG97" s="235"/>
      <c r="FJH97" s="283"/>
      <c r="FJI97" s="283"/>
      <c r="FJJ97" s="208"/>
      <c r="FJL97" s="235"/>
      <c r="FJM97" s="235"/>
      <c r="FJN97" s="235"/>
      <c r="FJO97" s="235"/>
      <c r="FJP97" s="235"/>
      <c r="FJQ97" s="235"/>
      <c r="FJR97" s="235"/>
      <c r="FJS97" s="283"/>
      <c r="FJT97" s="283"/>
      <c r="FJU97" s="208"/>
      <c r="FJW97" s="235"/>
      <c r="FJX97" s="235"/>
      <c r="FJY97" s="235"/>
      <c r="FJZ97" s="235"/>
      <c r="FKA97" s="235"/>
      <c r="FKB97" s="235"/>
      <c r="FKC97" s="235"/>
      <c r="FKD97" s="283"/>
      <c r="FKE97" s="283"/>
      <c r="FKF97" s="208"/>
      <c r="FKH97" s="235"/>
      <c r="FKI97" s="235"/>
      <c r="FKJ97" s="235"/>
      <c r="FKK97" s="235"/>
      <c r="FKL97" s="235"/>
      <c r="FKM97" s="235"/>
      <c r="FKN97" s="235"/>
      <c r="FKO97" s="283"/>
      <c r="FKP97" s="283"/>
      <c r="FKQ97" s="208"/>
      <c r="FKS97" s="235"/>
      <c r="FKT97" s="235"/>
      <c r="FKU97" s="235"/>
      <c r="FKV97" s="235"/>
      <c r="FKW97" s="235"/>
      <c r="FKX97" s="235"/>
      <c r="FKY97" s="235"/>
      <c r="FKZ97" s="283"/>
      <c r="FLA97" s="283"/>
      <c r="FLB97" s="208"/>
      <c r="FLD97" s="235"/>
      <c r="FLE97" s="235"/>
      <c r="FLF97" s="235"/>
      <c r="FLG97" s="235"/>
      <c r="FLH97" s="235"/>
      <c r="FLI97" s="235"/>
      <c r="FLJ97" s="235"/>
      <c r="FLK97" s="283"/>
      <c r="FLL97" s="283"/>
      <c r="FLM97" s="208"/>
      <c r="FLO97" s="235"/>
      <c r="FLP97" s="235"/>
      <c r="FLQ97" s="235"/>
      <c r="FLR97" s="235"/>
      <c r="FLS97" s="235"/>
      <c r="FLT97" s="235"/>
      <c r="FLU97" s="235"/>
      <c r="FLV97" s="283"/>
      <c r="FLW97" s="283"/>
      <c r="FLX97" s="208"/>
      <c r="FLZ97" s="235"/>
      <c r="FMA97" s="235"/>
      <c r="FMB97" s="235"/>
      <c r="FMC97" s="235"/>
      <c r="FMD97" s="235"/>
      <c r="FME97" s="235"/>
      <c r="FMF97" s="235"/>
      <c r="FMG97" s="283"/>
      <c r="FMH97" s="283"/>
      <c r="FMI97" s="208"/>
      <c r="FMK97" s="235"/>
      <c r="FML97" s="235"/>
      <c r="FMM97" s="235"/>
      <c r="FMN97" s="235"/>
      <c r="FMO97" s="235"/>
      <c r="FMP97" s="235"/>
      <c r="FMQ97" s="235"/>
      <c r="FMR97" s="283"/>
      <c r="FMS97" s="283"/>
      <c r="FMT97" s="208"/>
      <c r="FMV97" s="235"/>
      <c r="FMW97" s="235"/>
      <c r="FMX97" s="235"/>
      <c r="FMY97" s="235"/>
      <c r="FMZ97" s="235"/>
      <c r="FNA97" s="235"/>
      <c r="FNB97" s="235"/>
      <c r="FNC97" s="283"/>
      <c r="FND97" s="283"/>
      <c r="FNE97" s="208"/>
      <c r="FNG97" s="235"/>
      <c r="FNH97" s="235"/>
      <c r="FNI97" s="235"/>
      <c r="FNJ97" s="235"/>
      <c r="FNK97" s="235"/>
      <c r="FNL97" s="235"/>
      <c r="FNM97" s="235"/>
      <c r="FNN97" s="283"/>
      <c r="FNO97" s="283"/>
      <c r="FNP97" s="208"/>
      <c r="FNR97" s="235"/>
      <c r="FNS97" s="235"/>
      <c r="FNT97" s="235"/>
      <c r="FNU97" s="235"/>
      <c r="FNV97" s="235"/>
      <c r="FNW97" s="235"/>
      <c r="FNX97" s="235"/>
      <c r="FNY97" s="283"/>
      <c r="FNZ97" s="283"/>
      <c r="FOA97" s="208"/>
      <c r="FOC97" s="235"/>
      <c r="FOD97" s="235"/>
      <c r="FOE97" s="235"/>
      <c r="FOF97" s="235"/>
      <c r="FOG97" s="235"/>
      <c r="FOH97" s="235"/>
      <c r="FOI97" s="235"/>
      <c r="FOJ97" s="283"/>
      <c r="FOK97" s="283"/>
      <c r="FOL97" s="208"/>
      <c r="FON97" s="235"/>
      <c r="FOO97" s="235"/>
      <c r="FOP97" s="235"/>
      <c r="FOQ97" s="235"/>
      <c r="FOR97" s="235"/>
      <c r="FOS97" s="235"/>
      <c r="FOT97" s="235"/>
      <c r="FOU97" s="283"/>
      <c r="FOV97" s="283"/>
      <c r="FOW97" s="208"/>
      <c r="FOY97" s="235"/>
      <c r="FOZ97" s="235"/>
      <c r="FPA97" s="235"/>
      <c r="FPB97" s="235"/>
      <c r="FPC97" s="235"/>
      <c r="FPD97" s="235"/>
      <c r="FPE97" s="235"/>
      <c r="FPF97" s="283"/>
      <c r="FPG97" s="283"/>
      <c r="FPH97" s="208"/>
      <c r="FPJ97" s="235"/>
      <c r="FPK97" s="235"/>
      <c r="FPL97" s="235"/>
      <c r="FPM97" s="235"/>
      <c r="FPN97" s="235"/>
      <c r="FPO97" s="235"/>
      <c r="FPP97" s="235"/>
      <c r="FPQ97" s="283"/>
      <c r="FPR97" s="283"/>
      <c r="FPS97" s="208"/>
      <c r="FPU97" s="235"/>
      <c r="FPV97" s="235"/>
      <c r="FPW97" s="235"/>
      <c r="FPX97" s="235"/>
      <c r="FPY97" s="235"/>
      <c r="FPZ97" s="235"/>
      <c r="FQA97" s="235"/>
      <c r="FQB97" s="283"/>
      <c r="FQC97" s="283"/>
      <c r="FQD97" s="208"/>
      <c r="FQF97" s="235"/>
      <c r="FQG97" s="235"/>
      <c r="FQH97" s="235"/>
      <c r="FQI97" s="235"/>
      <c r="FQJ97" s="235"/>
      <c r="FQK97" s="235"/>
      <c r="FQL97" s="235"/>
      <c r="FQM97" s="283"/>
      <c r="FQN97" s="283"/>
      <c r="FQO97" s="208"/>
      <c r="FQQ97" s="235"/>
      <c r="FQR97" s="235"/>
      <c r="FQS97" s="235"/>
      <c r="FQT97" s="235"/>
      <c r="FQU97" s="235"/>
      <c r="FQV97" s="235"/>
      <c r="FQW97" s="235"/>
      <c r="FQX97" s="283"/>
      <c r="FQY97" s="283"/>
      <c r="FQZ97" s="208"/>
      <c r="FRB97" s="235"/>
      <c r="FRC97" s="235"/>
      <c r="FRD97" s="235"/>
      <c r="FRE97" s="235"/>
      <c r="FRF97" s="235"/>
      <c r="FRG97" s="235"/>
      <c r="FRH97" s="235"/>
      <c r="FRI97" s="283"/>
      <c r="FRJ97" s="283"/>
      <c r="FRK97" s="208"/>
      <c r="FRM97" s="235"/>
      <c r="FRN97" s="235"/>
      <c r="FRO97" s="235"/>
      <c r="FRP97" s="235"/>
      <c r="FRQ97" s="235"/>
      <c r="FRR97" s="235"/>
      <c r="FRS97" s="235"/>
      <c r="FRT97" s="283"/>
      <c r="FRU97" s="283"/>
      <c r="FRV97" s="208"/>
      <c r="FRX97" s="235"/>
      <c r="FRY97" s="235"/>
      <c r="FRZ97" s="235"/>
      <c r="FSA97" s="235"/>
      <c r="FSB97" s="235"/>
      <c r="FSC97" s="235"/>
      <c r="FSD97" s="235"/>
      <c r="FSE97" s="283"/>
      <c r="FSF97" s="283"/>
      <c r="FSG97" s="208"/>
      <c r="FSI97" s="235"/>
      <c r="FSJ97" s="235"/>
      <c r="FSK97" s="235"/>
      <c r="FSL97" s="235"/>
      <c r="FSM97" s="235"/>
      <c r="FSN97" s="235"/>
      <c r="FSO97" s="235"/>
      <c r="FSP97" s="283"/>
      <c r="FSQ97" s="283"/>
      <c r="FSR97" s="208"/>
      <c r="FST97" s="235"/>
      <c r="FSU97" s="235"/>
      <c r="FSV97" s="235"/>
      <c r="FSW97" s="235"/>
      <c r="FSX97" s="235"/>
      <c r="FSY97" s="235"/>
      <c r="FSZ97" s="235"/>
      <c r="FTA97" s="283"/>
      <c r="FTB97" s="283"/>
      <c r="FTC97" s="208"/>
      <c r="FTE97" s="235"/>
      <c r="FTF97" s="235"/>
      <c r="FTG97" s="235"/>
      <c r="FTH97" s="235"/>
      <c r="FTI97" s="235"/>
      <c r="FTJ97" s="235"/>
      <c r="FTK97" s="235"/>
      <c r="FTL97" s="283"/>
      <c r="FTM97" s="283"/>
      <c r="FTN97" s="208"/>
      <c r="FTP97" s="235"/>
      <c r="FTQ97" s="235"/>
      <c r="FTR97" s="235"/>
      <c r="FTS97" s="235"/>
      <c r="FTT97" s="235"/>
      <c r="FTU97" s="235"/>
      <c r="FTV97" s="235"/>
      <c r="FTW97" s="283"/>
      <c r="FTX97" s="283"/>
      <c r="FTY97" s="208"/>
      <c r="FUA97" s="235"/>
      <c r="FUB97" s="235"/>
      <c r="FUC97" s="235"/>
      <c r="FUD97" s="235"/>
      <c r="FUE97" s="235"/>
      <c r="FUF97" s="235"/>
      <c r="FUG97" s="235"/>
      <c r="FUH97" s="283"/>
      <c r="FUI97" s="283"/>
      <c r="FUJ97" s="208"/>
      <c r="FUL97" s="235"/>
      <c r="FUM97" s="235"/>
      <c r="FUN97" s="235"/>
      <c r="FUO97" s="235"/>
      <c r="FUP97" s="235"/>
      <c r="FUQ97" s="235"/>
      <c r="FUR97" s="235"/>
      <c r="FUS97" s="283"/>
      <c r="FUT97" s="283"/>
      <c r="FUU97" s="208"/>
      <c r="FUW97" s="235"/>
      <c r="FUX97" s="235"/>
      <c r="FUY97" s="235"/>
      <c r="FUZ97" s="235"/>
      <c r="FVA97" s="235"/>
      <c r="FVB97" s="235"/>
      <c r="FVC97" s="235"/>
      <c r="FVD97" s="283"/>
      <c r="FVE97" s="283"/>
      <c r="FVF97" s="208"/>
      <c r="FVH97" s="235"/>
      <c r="FVI97" s="235"/>
      <c r="FVJ97" s="235"/>
      <c r="FVK97" s="235"/>
      <c r="FVL97" s="235"/>
      <c r="FVM97" s="235"/>
      <c r="FVN97" s="235"/>
      <c r="FVO97" s="283"/>
      <c r="FVP97" s="283"/>
      <c r="FVQ97" s="208"/>
      <c r="FVS97" s="235"/>
      <c r="FVT97" s="235"/>
      <c r="FVU97" s="235"/>
      <c r="FVV97" s="235"/>
      <c r="FVW97" s="235"/>
      <c r="FVX97" s="235"/>
      <c r="FVY97" s="235"/>
      <c r="FVZ97" s="283"/>
      <c r="FWA97" s="283"/>
      <c r="FWB97" s="208"/>
      <c r="FWD97" s="235"/>
      <c r="FWE97" s="235"/>
      <c r="FWF97" s="235"/>
      <c r="FWG97" s="235"/>
      <c r="FWH97" s="235"/>
      <c r="FWI97" s="235"/>
      <c r="FWJ97" s="235"/>
      <c r="FWK97" s="283"/>
      <c r="FWL97" s="283"/>
      <c r="FWM97" s="208"/>
      <c r="FWO97" s="235"/>
      <c r="FWP97" s="235"/>
      <c r="FWQ97" s="235"/>
      <c r="FWR97" s="235"/>
      <c r="FWS97" s="235"/>
      <c r="FWT97" s="235"/>
      <c r="FWU97" s="235"/>
      <c r="FWV97" s="283"/>
      <c r="FWW97" s="283"/>
      <c r="FWX97" s="208"/>
      <c r="FWZ97" s="235"/>
      <c r="FXA97" s="235"/>
      <c r="FXB97" s="235"/>
      <c r="FXC97" s="235"/>
      <c r="FXD97" s="235"/>
      <c r="FXE97" s="235"/>
      <c r="FXF97" s="235"/>
      <c r="FXG97" s="283"/>
      <c r="FXH97" s="283"/>
      <c r="FXI97" s="208"/>
      <c r="FXK97" s="235"/>
      <c r="FXL97" s="235"/>
      <c r="FXM97" s="235"/>
      <c r="FXN97" s="235"/>
      <c r="FXO97" s="235"/>
      <c r="FXP97" s="235"/>
      <c r="FXQ97" s="235"/>
      <c r="FXR97" s="283"/>
      <c r="FXS97" s="283"/>
      <c r="FXT97" s="208"/>
      <c r="FXV97" s="235"/>
      <c r="FXW97" s="235"/>
      <c r="FXX97" s="235"/>
      <c r="FXY97" s="235"/>
      <c r="FXZ97" s="235"/>
      <c r="FYA97" s="235"/>
      <c r="FYB97" s="235"/>
      <c r="FYC97" s="283"/>
      <c r="FYD97" s="283"/>
      <c r="FYE97" s="208"/>
      <c r="FYG97" s="235"/>
      <c r="FYH97" s="235"/>
      <c r="FYI97" s="235"/>
      <c r="FYJ97" s="235"/>
      <c r="FYK97" s="235"/>
      <c r="FYL97" s="235"/>
      <c r="FYM97" s="235"/>
      <c r="FYN97" s="283"/>
      <c r="FYO97" s="283"/>
      <c r="FYP97" s="208"/>
      <c r="FYR97" s="235"/>
      <c r="FYS97" s="235"/>
      <c r="FYT97" s="235"/>
      <c r="FYU97" s="235"/>
      <c r="FYV97" s="235"/>
      <c r="FYW97" s="235"/>
      <c r="FYX97" s="235"/>
      <c r="FYY97" s="283"/>
      <c r="FYZ97" s="283"/>
      <c r="FZA97" s="208"/>
      <c r="FZC97" s="235"/>
      <c r="FZD97" s="235"/>
      <c r="FZE97" s="235"/>
      <c r="FZF97" s="235"/>
      <c r="FZG97" s="235"/>
      <c r="FZH97" s="235"/>
      <c r="FZI97" s="235"/>
      <c r="FZJ97" s="283"/>
      <c r="FZK97" s="283"/>
      <c r="FZL97" s="208"/>
      <c r="FZN97" s="235"/>
      <c r="FZO97" s="235"/>
      <c r="FZP97" s="235"/>
      <c r="FZQ97" s="235"/>
      <c r="FZR97" s="235"/>
      <c r="FZS97" s="235"/>
      <c r="FZT97" s="235"/>
      <c r="FZU97" s="283"/>
      <c r="FZV97" s="283"/>
      <c r="FZW97" s="208"/>
      <c r="FZY97" s="235"/>
      <c r="FZZ97" s="235"/>
      <c r="GAA97" s="235"/>
      <c r="GAB97" s="235"/>
      <c r="GAC97" s="235"/>
      <c r="GAD97" s="235"/>
      <c r="GAE97" s="235"/>
      <c r="GAF97" s="283"/>
      <c r="GAG97" s="283"/>
      <c r="GAH97" s="208"/>
      <c r="GAJ97" s="235"/>
      <c r="GAK97" s="235"/>
      <c r="GAL97" s="235"/>
      <c r="GAM97" s="235"/>
      <c r="GAN97" s="235"/>
      <c r="GAO97" s="235"/>
      <c r="GAP97" s="235"/>
      <c r="GAQ97" s="283"/>
      <c r="GAR97" s="283"/>
      <c r="GAS97" s="208"/>
      <c r="GAU97" s="235"/>
      <c r="GAV97" s="235"/>
      <c r="GAW97" s="235"/>
      <c r="GAX97" s="235"/>
      <c r="GAY97" s="235"/>
      <c r="GAZ97" s="235"/>
      <c r="GBA97" s="235"/>
      <c r="GBB97" s="283"/>
      <c r="GBC97" s="283"/>
      <c r="GBD97" s="208"/>
      <c r="GBF97" s="235"/>
      <c r="GBG97" s="235"/>
      <c r="GBH97" s="235"/>
      <c r="GBI97" s="235"/>
      <c r="GBJ97" s="235"/>
      <c r="GBK97" s="235"/>
      <c r="GBL97" s="235"/>
      <c r="GBM97" s="283"/>
      <c r="GBN97" s="283"/>
      <c r="GBO97" s="208"/>
      <c r="GBQ97" s="235"/>
      <c r="GBR97" s="235"/>
      <c r="GBS97" s="235"/>
      <c r="GBT97" s="235"/>
      <c r="GBU97" s="235"/>
      <c r="GBV97" s="235"/>
      <c r="GBW97" s="235"/>
      <c r="GBX97" s="283"/>
      <c r="GBY97" s="283"/>
      <c r="GBZ97" s="208"/>
      <c r="GCB97" s="235"/>
      <c r="GCC97" s="235"/>
      <c r="GCD97" s="235"/>
      <c r="GCE97" s="235"/>
      <c r="GCF97" s="235"/>
      <c r="GCG97" s="235"/>
      <c r="GCH97" s="235"/>
      <c r="GCI97" s="283"/>
      <c r="GCJ97" s="283"/>
      <c r="GCK97" s="208"/>
      <c r="GCM97" s="235"/>
      <c r="GCN97" s="235"/>
      <c r="GCO97" s="235"/>
      <c r="GCP97" s="235"/>
      <c r="GCQ97" s="235"/>
      <c r="GCR97" s="235"/>
      <c r="GCS97" s="235"/>
      <c r="GCT97" s="283"/>
      <c r="GCU97" s="283"/>
      <c r="GCV97" s="208"/>
      <c r="GCX97" s="235"/>
      <c r="GCY97" s="235"/>
      <c r="GCZ97" s="235"/>
      <c r="GDA97" s="235"/>
      <c r="GDB97" s="235"/>
      <c r="GDC97" s="235"/>
      <c r="GDD97" s="235"/>
      <c r="GDE97" s="283"/>
      <c r="GDF97" s="283"/>
      <c r="GDG97" s="208"/>
      <c r="GDI97" s="235"/>
      <c r="GDJ97" s="235"/>
      <c r="GDK97" s="235"/>
      <c r="GDL97" s="235"/>
      <c r="GDM97" s="235"/>
      <c r="GDN97" s="235"/>
      <c r="GDO97" s="235"/>
      <c r="GDP97" s="283"/>
      <c r="GDQ97" s="283"/>
      <c r="GDR97" s="208"/>
      <c r="GDT97" s="235"/>
      <c r="GDU97" s="235"/>
      <c r="GDV97" s="235"/>
      <c r="GDW97" s="235"/>
      <c r="GDX97" s="235"/>
      <c r="GDY97" s="235"/>
      <c r="GDZ97" s="235"/>
      <c r="GEA97" s="283"/>
      <c r="GEB97" s="283"/>
      <c r="GEC97" s="208"/>
      <c r="GEE97" s="235"/>
      <c r="GEF97" s="235"/>
      <c r="GEG97" s="235"/>
      <c r="GEH97" s="235"/>
      <c r="GEI97" s="235"/>
      <c r="GEJ97" s="235"/>
      <c r="GEK97" s="235"/>
      <c r="GEL97" s="283"/>
      <c r="GEM97" s="283"/>
      <c r="GEN97" s="208"/>
      <c r="GEP97" s="235"/>
      <c r="GEQ97" s="235"/>
      <c r="GER97" s="235"/>
      <c r="GES97" s="235"/>
      <c r="GET97" s="235"/>
      <c r="GEU97" s="235"/>
      <c r="GEV97" s="235"/>
      <c r="GEW97" s="283"/>
      <c r="GEX97" s="283"/>
      <c r="GEY97" s="208"/>
      <c r="GFA97" s="235"/>
      <c r="GFB97" s="235"/>
      <c r="GFC97" s="235"/>
      <c r="GFD97" s="235"/>
      <c r="GFE97" s="235"/>
      <c r="GFF97" s="235"/>
      <c r="GFG97" s="235"/>
      <c r="GFH97" s="283"/>
      <c r="GFI97" s="283"/>
      <c r="GFJ97" s="208"/>
      <c r="GFL97" s="235"/>
      <c r="GFM97" s="235"/>
      <c r="GFN97" s="235"/>
      <c r="GFO97" s="235"/>
      <c r="GFP97" s="235"/>
      <c r="GFQ97" s="235"/>
      <c r="GFR97" s="235"/>
      <c r="GFS97" s="283"/>
      <c r="GFT97" s="283"/>
      <c r="GFU97" s="208"/>
      <c r="GFW97" s="235"/>
      <c r="GFX97" s="235"/>
      <c r="GFY97" s="235"/>
      <c r="GFZ97" s="235"/>
      <c r="GGA97" s="235"/>
      <c r="GGB97" s="235"/>
      <c r="GGC97" s="235"/>
      <c r="GGD97" s="283"/>
      <c r="GGE97" s="283"/>
      <c r="GGF97" s="208"/>
      <c r="GGH97" s="235"/>
      <c r="GGI97" s="235"/>
      <c r="GGJ97" s="235"/>
      <c r="GGK97" s="235"/>
      <c r="GGL97" s="235"/>
      <c r="GGM97" s="235"/>
      <c r="GGN97" s="235"/>
      <c r="GGO97" s="283"/>
      <c r="GGP97" s="283"/>
      <c r="GGQ97" s="208"/>
      <c r="GGS97" s="235"/>
      <c r="GGT97" s="235"/>
      <c r="GGU97" s="235"/>
      <c r="GGV97" s="235"/>
      <c r="GGW97" s="235"/>
      <c r="GGX97" s="235"/>
      <c r="GGY97" s="235"/>
      <c r="GGZ97" s="283"/>
      <c r="GHA97" s="283"/>
      <c r="GHB97" s="208"/>
      <c r="GHD97" s="235"/>
      <c r="GHE97" s="235"/>
      <c r="GHF97" s="235"/>
      <c r="GHG97" s="235"/>
      <c r="GHH97" s="235"/>
      <c r="GHI97" s="235"/>
      <c r="GHJ97" s="235"/>
      <c r="GHK97" s="283"/>
      <c r="GHL97" s="283"/>
      <c r="GHM97" s="208"/>
      <c r="GHO97" s="235"/>
      <c r="GHP97" s="235"/>
      <c r="GHQ97" s="235"/>
      <c r="GHR97" s="235"/>
      <c r="GHS97" s="235"/>
      <c r="GHT97" s="235"/>
      <c r="GHU97" s="235"/>
      <c r="GHV97" s="283"/>
      <c r="GHW97" s="283"/>
      <c r="GHX97" s="208"/>
      <c r="GHZ97" s="235"/>
      <c r="GIA97" s="235"/>
      <c r="GIB97" s="235"/>
      <c r="GIC97" s="235"/>
      <c r="GID97" s="235"/>
      <c r="GIE97" s="235"/>
      <c r="GIF97" s="235"/>
      <c r="GIG97" s="283"/>
      <c r="GIH97" s="283"/>
      <c r="GII97" s="208"/>
      <c r="GIK97" s="235"/>
      <c r="GIL97" s="235"/>
      <c r="GIM97" s="235"/>
      <c r="GIN97" s="235"/>
      <c r="GIO97" s="235"/>
      <c r="GIP97" s="235"/>
      <c r="GIQ97" s="235"/>
      <c r="GIR97" s="283"/>
      <c r="GIS97" s="283"/>
      <c r="GIT97" s="208"/>
      <c r="GIV97" s="235"/>
      <c r="GIW97" s="235"/>
      <c r="GIX97" s="235"/>
      <c r="GIY97" s="235"/>
      <c r="GIZ97" s="235"/>
      <c r="GJA97" s="235"/>
      <c r="GJB97" s="235"/>
      <c r="GJC97" s="283"/>
      <c r="GJD97" s="283"/>
      <c r="GJE97" s="208"/>
      <c r="GJG97" s="235"/>
      <c r="GJH97" s="235"/>
      <c r="GJI97" s="235"/>
      <c r="GJJ97" s="235"/>
      <c r="GJK97" s="235"/>
      <c r="GJL97" s="235"/>
      <c r="GJM97" s="235"/>
      <c r="GJN97" s="283"/>
      <c r="GJO97" s="283"/>
      <c r="GJP97" s="208"/>
      <c r="GJR97" s="235"/>
      <c r="GJS97" s="235"/>
      <c r="GJT97" s="235"/>
      <c r="GJU97" s="235"/>
      <c r="GJV97" s="235"/>
      <c r="GJW97" s="235"/>
      <c r="GJX97" s="235"/>
      <c r="GJY97" s="283"/>
      <c r="GJZ97" s="283"/>
      <c r="GKA97" s="208"/>
      <c r="GKC97" s="235"/>
      <c r="GKD97" s="235"/>
      <c r="GKE97" s="235"/>
      <c r="GKF97" s="235"/>
      <c r="GKG97" s="235"/>
      <c r="GKH97" s="235"/>
      <c r="GKI97" s="235"/>
      <c r="GKJ97" s="283"/>
      <c r="GKK97" s="283"/>
      <c r="GKL97" s="208"/>
      <c r="GKN97" s="235"/>
      <c r="GKO97" s="235"/>
      <c r="GKP97" s="235"/>
      <c r="GKQ97" s="235"/>
      <c r="GKR97" s="235"/>
      <c r="GKS97" s="235"/>
      <c r="GKT97" s="235"/>
      <c r="GKU97" s="283"/>
      <c r="GKV97" s="283"/>
      <c r="GKW97" s="208"/>
      <c r="GKY97" s="235"/>
      <c r="GKZ97" s="235"/>
      <c r="GLA97" s="235"/>
      <c r="GLB97" s="235"/>
      <c r="GLC97" s="235"/>
      <c r="GLD97" s="235"/>
      <c r="GLE97" s="235"/>
      <c r="GLF97" s="283"/>
      <c r="GLG97" s="283"/>
      <c r="GLH97" s="208"/>
      <c r="GLJ97" s="235"/>
      <c r="GLK97" s="235"/>
      <c r="GLL97" s="235"/>
      <c r="GLM97" s="235"/>
      <c r="GLN97" s="235"/>
      <c r="GLO97" s="235"/>
      <c r="GLP97" s="235"/>
      <c r="GLQ97" s="283"/>
      <c r="GLR97" s="283"/>
      <c r="GLS97" s="208"/>
      <c r="GLU97" s="235"/>
      <c r="GLV97" s="235"/>
      <c r="GLW97" s="235"/>
      <c r="GLX97" s="235"/>
      <c r="GLY97" s="235"/>
      <c r="GLZ97" s="235"/>
      <c r="GMA97" s="235"/>
      <c r="GMB97" s="283"/>
      <c r="GMC97" s="283"/>
      <c r="GMD97" s="208"/>
      <c r="GMF97" s="235"/>
      <c r="GMG97" s="235"/>
      <c r="GMH97" s="235"/>
      <c r="GMI97" s="235"/>
      <c r="GMJ97" s="235"/>
      <c r="GMK97" s="235"/>
      <c r="GML97" s="235"/>
      <c r="GMM97" s="283"/>
      <c r="GMN97" s="283"/>
      <c r="GMO97" s="208"/>
      <c r="GMQ97" s="235"/>
      <c r="GMR97" s="235"/>
      <c r="GMS97" s="235"/>
      <c r="GMT97" s="235"/>
      <c r="GMU97" s="235"/>
      <c r="GMV97" s="235"/>
      <c r="GMW97" s="235"/>
      <c r="GMX97" s="283"/>
      <c r="GMY97" s="283"/>
      <c r="GMZ97" s="208"/>
      <c r="GNB97" s="235"/>
      <c r="GNC97" s="235"/>
      <c r="GND97" s="235"/>
      <c r="GNE97" s="235"/>
      <c r="GNF97" s="235"/>
      <c r="GNG97" s="235"/>
      <c r="GNH97" s="235"/>
      <c r="GNI97" s="283"/>
      <c r="GNJ97" s="283"/>
      <c r="GNK97" s="208"/>
      <c r="GNM97" s="235"/>
      <c r="GNN97" s="235"/>
      <c r="GNO97" s="235"/>
      <c r="GNP97" s="235"/>
      <c r="GNQ97" s="235"/>
      <c r="GNR97" s="235"/>
      <c r="GNS97" s="235"/>
      <c r="GNT97" s="283"/>
      <c r="GNU97" s="283"/>
      <c r="GNV97" s="208"/>
      <c r="GNX97" s="235"/>
      <c r="GNY97" s="235"/>
      <c r="GNZ97" s="235"/>
      <c r="GOA97" s="235"/>
      <c r="GOB97" s="235"/>
      <c r="GOC97" s="235"/>
      <c r="GOD97" s="235"/>
      <c r="GOE97" s="283"/>
      <c r="GOF97" s="283"/>
      <c r="GOG97" s="208"/>
      <c r="GOI97" s="235"/>
      <c r="GOJ97" s="235"/>
      <c r="GOK97" s="235"/>
      <c r="GOL97" s="235"/>
      <c r="GOM97" s="235"/>
      <c r="GON97" s="235"/>
      <c r="GOO97" s="235"/>
      <c r="GOP97" s="283"/>
      <c r="GOQ97" s="283"/>
      <c r="GOR97" s="208"/>
      <c r="GOT97" s="235"/>
      <c r="GOU97" s="235"/>
      <c r="GOV97" s="235"/>
      <c r="GOW97" s="235"/>
      <c r="GOX97" s="235"/>
      <c r="GOY97" s="235"/>
      <c r="GOZ97" s="235"/>
      <c r="GPA97" s="283"/>
      <c r="GPB97" s="283"/>
      <c r="GPC97" s="208"/>
      <c r="GPE97" s="235"/>
      <c r="GPF97" s="235"/>
      <c r="GPG97" s="235"/>
      <c r="GPH97" s="235"/>
      <c r="GPI97" s="235"/>
      <c r="GPJ97" s="235"/>
      <c r="GPK97" s="235"/>
      <c r="GPL97" s="283"/>
      <c r="GPM97" s="283"/>
      <c r="GPN97" s="208"/>
      <c r="GPP97" s="235"/>
      <c r="GPQ97" s="235"/>
      <c r="GPR97" s="235"/>
      <c r="GPS97" s="235"/>
      <c r="GPT97" s="235"/>
      <c r="GPU97" s="235"/>
      <c r="GPV97" s="235"/>
      <c r="GPW97" s="283"/>
      <c r="GPX97" s="283"/>
      <c r="GPY97" s="208"/>
      <c r="GQA97" s="235"/>
      <c r="GQB97" s="235"/>
      <c r="GQC97" s="235"/>
      <c r="GQD97" s="235"/>
      <c r="GQE97" s="235"/>
      <c r="GQF97" s="235"/>
      <c r="GQG97" s="235"/>
      <c r="GQH97" s="283"/>
      <c r="GQI97" s="283"/>
      <c r="GQJ97" s="208"/>
      <c r="GQL97" s="235"/>
      <c r="GQM97" s="235"/>
      <c r="GQN97" s="235"/>
      <c r="GQO97" s="235"/>
      <c r="GQP97" s="235"/>
      <c r="GQQ97" s="235"/>
      <c r="GQR97" s="235"/>
      <c r="GQS97" s="283"/>
      <c r="GQT97" s="283"/>
      <c r="GQU97" s="208"/>
      <c r="GQW97" s="235"/>
      <c r="GQX97" s="235"/>
      <c r="GQY97" s="235"/>
      <c r="GQZ97" s="235"/>
      <c r="GRA97" s="235"/>
      <c r="GRB97" s="235"/>
      <c r="GRC97" s="235"/>
      <c r="GRD97" s="283"/>
      <c r="GRE97" s="283"/>
      <c r="GRF97" s="208"/>
      <c r="GRH97" s="235"/>
      <c r="GRI97" s="235"/>
      <c r="GRJ97" s="235"/>
      <c r="GRK97" s="235"/>
      <c r="GRL97" s="235"/>
      <c r="GRM97" s="235"/>
      <c r="GRN97" s="235"/>
      <c r="GRO97" s="283"/>
      <c r="GRP97" s="283"/>
      <c r="GRQ97" s="208"/>
      <c r="GRS97" s="235"/>
      <c r="GRT97" s="235"/>
      <c r="GRU97" s="235"/>
      <c r="GRV97" s="235"/>
      <c r="GRW97" s="235"/>
      <c r="GRX97" s="235"/>
      <c r="GRY97" s="235"/>
      <c r="GRZ97" s="283"/>
      <c r="GSA97" s="283"/>
      <c r="GSB97" s="208"/>
      <c r="GSD97" s="235"/>
      <c r="GSE97" s="235"/>
      <c r="GSF97" s="235"/>
      <c r="GSG97" s="235"/>
      <c r="GSH97" s="235"/>
      <c r="GSI97" s="235"/>
      <c r="GSJ97" s="235"/>
      <c r="GSK97" s="283"/>
      <c r="GSL97" s="283"/>
      <c r="GSM97" s="208"/>
      <c r="GSO97" s="235"/>
      <c r="GSP97" s="235"/>
      <c r="GSQ97" s="235"/>
      <c r="GSR97" s="235"/>
      <c r="GSS97" s="235"/>
      <c r="GST97" s="235"/>
      <c r="GSU97" s="235"/>
      <c r="GSV97" s="283"/>
      <c r="GSW97" s="283"/>
      <c r="GSX97" s="208"/>
      <c r="GSZ97" s="235"/>
      <c r="GTA97" s="235"/>
      <c r="GTB97" s="235"/>
      <c r="GTC97" s="235"/>
      <c r="GTD97" s="235"/>
      <c r="GTE97" s="235"/>
      <c r="GTF97" s="235"/>
      <c r="GTG97" s="283"/>
      <c r="GTH97" s="283"/>
      <c r="GTI97" s="208"/>
      <c r="GTK97" s="235"/>
      <c r="GTL97" s="235"/>
      <c r="GTM97" s="235"/>
      <c r="GTN97" s="235"/>
      <c r="GTO97" s="235"/>
      <c r="GTP97" s="235"/>
      <c r="GTQ97" s="235"/>
      <c r="GTR97" s="283"/>
      <c r="GTS97" s="283"/>
      <c r="GTT97" s="208"/>
      <c r="GTV97" s="235"/>
      <c r="GTW97" s="235"/>
      <c r="GTX97" s="235"/>
      <c r="GTY97" s="235"/>
      <c r="GTZ97" s="235"/>
      <c r="GUA97" s="235"/>
      <c r="GUB97" s="235"/>
      <c r="GUC97" s="283"/>
      <c r="GUD97" s="283"/>
      <c r="GUE97" s="208"/>
      <c r="GUG97" s="235"/>
      <c r="GUH97" s="235"/>
      <c r="GUI97" s="235"/>
      <c r="GUJ97" s="235"/>
      <c r="GUK97" s="235"/>
      <c r="GUL97" s="235"/>
      <c r="GUM97" s="235"/>
      <c r="GUN97" s="283"/>
      <c r="GUO97" s="283"/>
      <c r="GUP97" s="208"/>
      <c r="GUR97" s="235"/>
      <c r="GUS97" s="235"/>
      <c r="GUT97" s="235"/>
      <c r="GUU97" s="235"/>
      <c r="GUV97" s="235"/>
      <c r="GUW97" s="235"/>
      <c r="GUX97" s="235"/>
      <c r="GUY97" s="283"/>
      <c r="GUZ97" s="283"/>
      <c r="GVA97" s="208"/>
      <c r="GVC97" s="235"/>
      <c r="GVD97" s="235"/>
      <c r="GVE97" s="235"/>
      <c r="GVF97" s="235"/>
      <c r="GVG97" s="235"/>
      <c r="GVH97" s="235"/>
      <c r="GVI97" s="235"/>
      <c r="GVJ97" s="283"/>
      <c r="GVK97" s="283"/>
      <c r="GVL97" s="208"/>
      <c r="GVN97" s="235"/>
      <c r="GVO97" s="235"/>
      <c r="GVP97" s="235"/>
      <c r="GVQ97" s="235"/>
      <c r="GVR97" s="235"/>
      <c r="GVS97" s="235"/>
      <c r="GVT97" s="235"/>
      <c r="GVU97" s="283"/>
      <c r="GVV97" s="283"/>
      <c r="GVW97" s="208"/>
      <c r="GVY97" s="235"/>
      <c r="GVZ97" s="235"/>
      <c r="GWA97" s="235"/>
      <c r="GWB97" s="235"/>
      <c r="GWC97" s="235"/>
      <c r="GWD97" s="235"/>
      <c r="GWE97" s="235"/>
      <c r="GWF97" s="283"/>
      <c r="GWG97" s="283"/>
      <c r="GWH97" s="208"/>
      <c r="GWJ97" s="235"/>
      <c r="GWK97" s="235"/>
      <c r="GWL97" s="235"/>
      <c r="GWM97" s="235"/>
      <c r="GWN97" s="235"/>
      <c r="GWO97" s="235"/>
      <c r="GWP97" s="235"/>
      <c r="GWQ97" s="283"/>
      <c r="GWR97" s="283"/>
      <c r="GWS97" s="208"/>
      <c r="GWU97" s="235"/>
      <c r="GWV97" s="235"/>
      <c r="GWW97" s="235"/>
      <c r="GWX97" s="235"/>
      <c r="GWY97" s="235"/>
      <c r="GWZ97" s="235"/>
      <c r="GXA97" s="235"/>
      <c r="GXB97" s="283"/>
      <c r="GXC97" s="283"/>
      <c r="GXD97" s="208"/>
      <c r="GXF97" s="235"/>
      <c r="GXG97" s="235"/>
      <c r="GXH97" s="235"/>
      <c r="GXI97" s="235"/>
      <c r="GXJ97" s="235"/>
      <c r="GXK97" s="235"/>
      <c r="GXL97" s="235"/>
      <c r="GXM97" s="283"/>
      <c r="GXN97" s="283"/>
      <c r="GXO97" s="208"/>
      <c r="GXQ97" s="235"/>
      <c r="GXR97" s="235"/>
      <c r="GXS97" s="235"/>
      <c r="GXT97" s="235"/>
      <c r="GXU97" s="235"/>
      <c r="GXV97" s="235"/>
      <c r="GXW97" s="235"/>
      <c r="GXX97" s="283"/>
      <c r="GXY97" s="283"/>
      <c r="GXZ97" s="208"/>
      <c r="GYB97" s="235"/>
      <c r="GYC97" s="235"/>
      <c r="GYD97" s="235"/>
      <c r="GYE97" s="235"/>
      <c r="GYF97" s="235"/>
      <c r="GYG97" s="235"/>
      <c r="GYH97" s="235"/>
      <c r="GYI97" s="283"/>
      <c r="GYJ97" s="283"/>
      <c r="GYK97" s="208"/>
      <c r="GYM97" s="235"/>
      <c r="GYN97" s="235"/>
      <c r="GYO97" s="235"/>
      <c r="GYP97" s="235"/>
      <c r="GYQ97" s="235"/>
      <c r="GYR97" s="235"/>
      <c r="GYS97" s="235"/>
      <c r="GYT97" s="283"/>
      <c r="GYU97" s="283"/>
      <c r="GYV97" s="208"/>
      <c r="GYX97" s="235"/>
      <c r="GYY97" s="235"/>
      <c r="GYZ97" s="235"/>
      <c r="GZA97" s="235"/>
      <c r="GZB97" s="235"/>
      <c r="GZC97" s="235"/>
      <c r="GZD97" s="235"/>
      <c r="GZE97" s="283"/>
      <c r="GZF97" s="283"/>
      <c r="GZG97" s="208"/>
      <c r="GZI97" s="235"/>
      <c r="GZJ97" s="235"/>
      <c r="GZK97" s="235"/>
      <c r="GZL97" s="235"/>
      <c r="GZM97" s="235"/>
      <c r="GZN97" s="235"/>
      <c r="GZO97" s="235"/>
      <c r="GZP97" s="283"/>
      <c r="GZQ97" s="283"/>
      <c r="GZR97" s="208"/>
      <c r="GZT97" s="235"/>
      <c r="GZU97" s="235"/>
      <c r="GZV97" s="235"/>
      <c r="GZW97" s="235"/>
      <c r="GZX97" s="235"/>
      <c r="GZY97" s="235"/>
      <c r="GZZ97" s="235"/>
      <c r="HAA97" s="283"/>
      <c r="HAB97" s="283"/>
      <c r="HAC97" s="208"/>
      <c r="HAE97" s="235"/>
      <c r="HAF97" s="235"/>
      <c r="HAG97" s="235"/>
      <c r="HAH97" s="235"/>
      <c r="HAI97" s="235"/>
      <c r="HAJ97" s="235"/>
      <c r="HAK97" s="235"/>
      <c r="HAL97" s="283"/>
      <c r="HAM97" s="283"/>
      <c r="HAN97" s="208"/>
      <c r="HAP97" s="235"/>
      <c r="HAQ97" s="235"/>
      <c r="HAR97" s="235"/>
      <c r="HAS97" s="235"/>
      <c r="HAT97" s="235"/>
      <c r="HAU97" s="235"/>
      <c r="HAV97" s="235"/>
      <c r="HAW97" s="283"/>
      <c r="HAX97" s="283"/>
      <c r="HAY97" s="208"/>
      <c r="HBA97" s="235"/>
      <c r="HBB97" s="235"/>
      <c r="HBC97" s="235"/>
      <c r="HBD97" s="235"/>
      <c r="HBE97" s="235"/>
      <c r="HBF97" s="235"/>
      <c r="HBG97" s="235"/>
      <c r="HBH97" s="283"/>
      <c r="HBI97" s="283"/>
      <c r="HBJ97" s="208"/>
      <c r="HBL97" s="235"/>
      <c r="HBM97" s="235"/>
      <c r="HBN97" s="235"/>
      <c r="HBO97" s="235"/>
      <c r="HBP97" s="235"/>
      <c r="HBQ97" s="235"/>
      <c r="HBR97" s="235"/>
      <c r="HBS97" s="283"/>
      <c r="HBT97" s="283"/>
      <c r="HBU97" s="208"/>
      <c r="HBW97" s="235"/>
      <c r="HBX97" s="235"/>
      <c r="HBY97" s="235"/>
      <c r="HBZ97" s="235"/>
      <c r="HCA97" s="235"/>
      <c r="HCB97" s="235"/>
      <c r="HCC97" s="235"/>
      <c r="HCD97" s="283"/>
      <c r="HCE97" s="283"/>
      <c r="HCF97" s="208"/>
      <c r="HCH97" s="235"/>
      <c r="HCI97" s="235"/>
      <c r="HCJ97" s="235"/>
      <c r="HCK97" s="235"/>
      <c r="HCL97" s="235"/>
      <c r="HCM97" s="235"/>
      <c r="HCN97" s="235"/>
      <c r="HCO97" s="283"/>
      <c r="HCP97" s="283"/>
      <c r="HCQ97" s="208"/>
      <c r="HCS97" s="235"/>
      <c r="HCT97" s="235"/>
      <c r="HCU97" s="235"/>
      <c r="HCV97" s="235"/>
      <c r="HCW97" s="235"/>
      <c r="HCX97" s="235"/>
      <c r="HCY97" s="235"/>
      <c r="HCZ97" s="283"/>
      <c r="HDA97" s="283"/>
      <c r="HDB97" s="208"/>
      <c r="HDD97" s="235"/>
      <c r="HDE97" s="235"/>
      <c r="HDF97" s="235"/>
      <c r="HDG97" s="235"/>
      <c r="HDH97" s="235"/>
      <c r="HDI97" s="235"/>
      <c r="HDJ97" s="235"/>
      <c r="HDK97" s="283"/>
      <c r="HDL97" s="283"/>
      <c r="HDM97" s="208"/>
      <c r="HDO97" s="235"/>
      <c r="HDP97" s="235"/>
      <c r="HDQ97" s="235"/>
      <c r="HDR97" s="235"/>
      <c r="HDS97" s="235"/>
      <c r="HDT97" s="235"/>
      <c r="HDU97" s="235"/>
      <c r="HDV97" s="283"/>
      <c r="HDW97" s="283"/>
      <c r="HDX97" s="208"/>
      <c r="HDZ97" s="235"/>
      <c r="HEA97" s="235"/>
      <c r="HEB97" s="235"/>
      <c r="HEC97" s="235"/>
      <c r="HED97" s="235"/>
      <c r="HEE97" s="235"/>
      <c r="HEF97" s="235"/>
      <c r="HEG97" s="283"/>
      <c r="HEH97" s="283"/>
      <c r="HEI97" s="208"/>
      <c r="HEK97" s="235"/>
      <c r="HEL97" s="235"/>
      <c r="HEM97" s="235"/>
      <c r="HEN97" s="235"/>
      <c r="HEO97" s="235"/>
      <c r="HEP97" s="235"/>
      <c r="HEQ97" s="235"/>
      <c r="HER97" s="283"/>
      <c r="HES97" s="283"/>
      <c r="HET97" s="208"/>
      <c r="HEV97" s="235"/>
      <c r="HEW97" s="235"/>
      <c r="HEX97" s="235"/>
      <c r="HEY97" s="235"/>
      <c r="HEZ97" s="235"/>
      <c r="HFA97" s="235"/>
      <c r="HFB97" s="235"/>
      <c r="HFC97" s="283"/>
      <c r="HFD97" s="283"/>
      <c r="HFE97" s="208"/>
      <c r="HFG97" s="235"/>
      <c r="HFH97" s="235"/>
      <c r="HFI97" s="235"/>
      <c r="HFJ97" s="235"/>
      <c r="HFK97" s="235"/>
      <c r="HFL97" s="235"/>
      <c r="HFM97" s="235"/>
      <c r="HFN97" s="283"/>
      <c r="HFO97" s="283"/>
      <c r="HFP97" s="208"/>
      <c r="HFR97" s="235"/>
      <c r="HFS97" s="235"/>
      <c r="HFT97" s="235"/>
      <c r="HFU97" s="235"/>
      <c r="HFV97" s="235"/>
      <c r="HFW97" s="235"/>
      <c r="HFX97" s="235"/>
      <c r="HFY97" s="283"/>
      <c r="HFZ97" s="283"/>
      <c r="HGA97" s="208"/>
      <c r="HGC97" s="235"/>
      <c r="HGD97" s="235"/>
      <c r="HGE97" s="235"/>
      <c r="HGF97" s="235"/>
      <c r="HGG97" s="235"/>
      <c r="HGH97" s="235"/>
      <c r="HGI97" s="235"/>
      <c r="HGJ97" s="283"/>
      <c r="HGK97" s="283"/>
      <c r="HGL97" s="208"/>
      <c r="HGN97" s="235"/>
      <c r="HGO97" s="235"/>
      <c r="HGP97" s="235"/>
      <c r="HGQ97" s="235"/>
      <c r="HGR97" s="235"/>
      <c r="HGS97" s="235"/>
      <c r="HGT97" s="235"/>
      <c r="HGU97" s="283"/>
      <c r="HGV97" s="283"/>
      <c r="HGW97" s="208"/>
      <c r="HGY97" s="235"/>
      <c r="HGZ97" s="235"/>
      <c r="HHA97" s="235"/>
      <c r="HHB97" s="235"/>
      <c r="HHC97" s="235"/>
      <c r="HHD97" s="235"/>
      <c r="HHE97" s="235"/>
      <c r="HHF97" s="283"/>
      <c r="HHG97" s="283"/>
      <c r="HHH97" s="208"/>
      <c r="HHJ97" s="235"/>
      <c r="HHK97" s="235"/>
      <c r="HHL97" s="235"/>
      <c r="HHM97" s="235"/>
      <c r="HHN97" s="235"/>
      <c r="HHO97" s="235"/>
      <c r="HHP97" s="235"/>
      <c r="HHQ97" s="283"/>
      <c r="HHR97" s="283"/>
      <c r="HHS97" s="208"/>
      <c r="HHU97" s="235"/>
      <c r="HHV97" s="235"/>
      <c r="HHW97" s="235"/>
      <c r="HHX97" s="235"/>
      <c r="HHY97" s="235"/>
      <c r="HHZ97" s="235"/>
      <c r="HIA97" s="235"/>
      <c r="HIB97" s="283"/>
      <c r="HIC97" s="283"/>
      <c r="HID97" s="208"/>
      <c r="HIF97" s="235"/>
      <c r="HIG97" s="235"/>
      <c r="HIH97" s="235"/>
      <c r="HII97" s="235"/>
      <c r="HIJ97" s="235"/>
      <c r="HIK97" s="235"/>
      <c r="HIL97" s="235"/>
      <c r="HIM97" s="283"/>
      <c r="HIN97" s="283"/>
      <c r="HIO97" s="208"/>
      <c r="HIQ97" s="235"/>
      <c r="HIR97" s="235"/>
      <c r="HIS97" s="235"/>
      <c r="HIT97" s="235"/>
      <c r="HIU97" s="235"/>
      <c r="HIV97" s="235"/>
      <c r="HIW97" s="235"/>
      <c r="HIX97" s="283"/>
      <c r="HIY97" s="283"/>
      <c r="HIZ97" s="208"/>
      <c r="HJB97" s="235"/>
      <c r="HJC97" s="235"/>
      <c r="HJD97" s="235"/>
      <c r="HJE97" s="235"/>
      <c r="HJF97" s="235"/>
      <c r="HJG97" s="235"/>
      <c r="HJH97" s="235"/>
      <c r="HJI97" s="283"/>
      <c r="HJJ97" s="283"/>
      <c r="HJK97" s="208"/>
      <c r="HJM97" s="235"/>
      <c r="HJN97" s="235"/>
      <c r="HJO97" s="235"/>
      <c r="HJP97" s="235"/>
      <c r="HJQ97" s="235"/>
      <c r="HJR97" s="235"/>
      <c r="HJS97" s="235"/>
      <c r="HJT97" s="283"/>
      <c r="HJU97" s="283"/>
      <c r="HJV97" s="208"/>
      <c r="HJX97" s="235"/>
      <c r="HJY97" s="235"/>
      <c r="HJZ97" s="235"/>
      <c r="HKA97" s="235"/>
      <c r="HKB97" s="235"/>
      <c r="HKC97" s="235"/>
      <c r="HKD97" s="235"/>
      <c r="HKE97" s="283"/>
      <c r="HKF97" s="283"/>
      <c r="HKG97" s="208"/>
      <c r="HKI97" s="235"/>
      <c r="HKJ97" s="235"/>
      <c r="HKK97" s="235"/>
      <c r="HKL97" s="235"/>
      <c r="HKM97" s="235"/>
      <c r="HKN97" s="235"/>
      <c r="HKO97" s="235"/>
      <c r="HKP97" s="283"/>
      <c r="HKQ97" s="283"/>
      <c r="HKR97" s="208"/>
      <c r="HKT97" s="235"/>
      <c r="HKU97" s="235"/>
      <c r="HKV97" s="235"/>
      <c r="HKW97" s="235"/>
      <c r="HKX97" s="235"/>
      <c r="HKY97" s="235"/>
      <c r="HKZ97" s="235"/>
      <c r="HLA97" s="283"/>
      <c r="HLB97" s="283"/>
      <c r="HLC97" s="208"/>
      <c r="HLE97" s="235"/>
      <c r="HLF97" s="235"/>
      <c r="HLG97" s="235"/>
      <c r="HLH97" s="235"/>
      <c r="HLI97" s="235"/>
      <c r="HLJ97" s="235"/>
      <c r="HLK97" s="235"/>
      <c r="HLL97" s="283"/>
      <c r="HLM97" s="283"/>
      <c r="HLN97" s="208"/>
      <c r="HLP97" s="235"/>
      <c r="HLQ97" s="235"/>
      <c r="HLR97" s="235"/>
      <c r="HLS97" s="235"/>
      <c r="HLT97" s="235"/>
      <c r="HLU97" s="235"/>
      <c r="HLV97" s="235"/>
      <c r="HLW97" s="283"/>
      <c r="HLX97" s="283"/>
      <c r="HLY97" s="208"/>
      <c r="HMA97" s="235"/>
      <c r="HMB97" s="235"/>
      <c r="HMC97" s="235"/>
      <c r="HMD97" s="235"/>
      <c r="HME97" s="235"/>
      <c r="HMF97" s="235"/>
      <c r="HMG97" s="235"/>
      <c r="HMH97" s="283"/>
      <c r="HMI97" s="283"/>
      <c r="HMJ97" s="208"/>
      <c r="HML97" s="235"/>
      <c r="HMM97" s="235"/>
      <c r="HMN97" s="235"/>
      <c r="HMO97" s="235"/>
      <c r="HMP97" s="235"/>
      <c r="HMQ97" s="235"/>
      <c r="HMR97" s="235"/>
      <c r="HMS97" s="283"/>
      <c r="HMT97" s="283"/>
      <c r="HMU97" s="208"/>
      <c r="HMW97" s="235"/>
      <c r="HMX97" s="235"/>
      <c r="HMY97" s="235"/>
      <c r="HMZ97" s="235"/>
      <c r="HNA97" s="235"/>
      <c r="HNB97" s="235"/>
      <c r="HNC97" s="235"/>
      <c r="HND97" s="283"/>
      <c r="HNE97" s="283"/>
      <c r="HNF97" s="208"/>
      <c r="HNH97" s="235"/>
      <c r="HNI97" s="235"/>
      <c r="HNJ97" s="235"/>
      <c r="HNK97" s="235"/>
      <c r="HNL97" s="235"/>
      <c r="HNM97" s="235"/>
      <c r="HNN97" s="235"/>
      <c r="HNO97" s="283"/>
      <c r="HNP97" s="283"/>
      <c r="HNQ97" s="208"/>
      <c r="HNS97" s="235"/>
      <c r="HNT97" s="235"/>
      <c r="HNU97" s="235"/>
      <c r="HNV97" s="235"/>
      <c r="HNW97" s="235"/>
      <c r="HNX97" s="235"/>
      <c r="HNY97" s="235"/>
      <c r="HNZ97" s="283"/>
      <c r="HOA97" s="283"/>
      <c r="HOB97" s="208"/>
      <c r="HOD97" s="235"/>
      <c r="HOE97" s="235"/>
      <c r="HOF97" s="235"/>
      <c r="HOG97" s="235"/>
      <c r="HOH97" s="235"/>
      <c r="HOI97" s="235"/>
      <c r="HOJ97" s="235"/>
      <c r="HOK97" s="283"/>
      <c r="HOL97" s="283"/>
      <c r="HOM97" s="208"/>
      <c r="HOO97" s="235"/>
      <c r="HOP97" s="235"/>
      <c r="HOQ97" s="235"/>
      <c r="HOR97" s="235"/>
      <c r="HOS97" s="235"/>
      <c r="HOT97" s="235"/>
      <c r="HOU97" s="235"/>
      <c r="HOV97" s="283"/>
      <c r="HOW97" s="283"/>
      <c r="HOX97" s="208"/>
      <c r="HOZ97" s="235"/>
      <c r="HPA97" s="235"/>
      <c r="HPB97" s="235"/>
      <c r="HPC97" s="235"/>
      <c r="HPD97" s="235"/>
      <c r="HPE97" s="235"/>
      <c r="HPF97" s="235"/>
      <c r="HPG97" s="283"/>
      <c r="HPH97" s="283"/>
      <c r="HPI97" s="208"/>
      <c r="HPK97" s="235"/>
      <c r="HPL97" s="235"/>
      <c r="HPM97" s="235"/>
      <c r="HPN97" s="235"/>
      <c r="HPO97" s="235"/>
      <c r="HPP97" s="235"/>
      <c r="HPQ97" s="235"/>
      <c r="HPR97" s="283"/>
      <c r="HPS97" s="283"/>
      <c r="HPT97" s="208"/>
      <c r="HPV97" s="235"/>
      <c r="HPW97" s="235"/>
      <c r="HPX97" s="235"/>
      <c r="HPY97" s="235"/>
      <c r="HPZ97" s="235"/>
      <c r="HQA97" s="235"/>
      <c r="HQB97" s="235"/>
      <c r="HQC97" s="283"/>
      <c r="HQD97" s="283"/>
      <c r="HQE97" s="208"/>
      <c r="HQG97" s="235"/>
      <c r="HQH97" s="235"/>
      <c r="HQI97" s="235"/>
      <c r="HQJ97" s="235"/>
      <c r="HQK97" s="235"/>
      <c r="HQL97" s="235"/>
      <c r="HQM97" s="235"/>
      <c r="HQN97" s="283"/>
      <c r="HQO97" s="283"/>
      <c r="HQP97" s="208"/>
      <c r="HQR97" s="235"/>
      <c r="HQS97" s="235"/>
      <c r="HQT97" s="235"/>
      <c r="HQU97" s="235"/>
      <c r="HQV97" s="235"/>
      <c r="HQW97" s="235"/>
      <c r="HQX97" s="235"/>
      <c r="HQY97" s="283"/>
      <c r="HQZ97" s="283"/>
      <c r="HRA97" s="208"/>
      <c r="HRC97" s="235"/>
      <c r="HRD97" s="235"/>
      <c r="HRE97" s="235"/>
      <c r="HRF97" s="235"/>
      <c r="HRG97" s="235"/>
      <c r="HRH97" s="235"/>
      <c r="HRI97" s="235"/>
      <c r="HRJ97" s="283"/>
      <c r="HRK97" s="283"/>
      <c r="HRL97" s="208"/>
      <c r="HRN97" s="235"/>
      <c r="HRO97" s="235"/>
      <c r="HRP97" s="235"/>
      <c r="HRQ97" s="235"/>
      <c r="HRR97" s="235"/>
      <c r="HRS97" s="235"/>
      <c r="HRT97" s="235"/>
      <c r="HRU97" s="283"/>
      <c r="HRV97" s="283"/>
      <c r="HRW97" s="208"/>
      <c r="HRY97" s="235"/>
      <c r="HRZ97" s="235"/>
      <c r="HSA97" s="235"/>
      <c r="HSB97" s="235"/>
      <c r="HSC97" s="235"/>
      <c r="HSD97" s="235"/>
      <c r="HSE97" s="235"/>
      <c r="HSF97" s="283"/>
      <c r="HSG97" s="283"/>
      <c r="HSH97" s="208"/>
      <c r="HSJ97" s="235"/>
      <c r="HSK97" s="235"/>
      <c r="HSL97" s="235"/>
      <c r="HSM97" s="235"/>
      <c r="HSN97" s="235"/>
      <c r="HSO97" s="235"/>
      <c r="HSP97" s="235"/>
      <c r="HSQ97" s="283"/>
      <c r="HSR97" s="283"/>
      <c r="HSS97" s="208"/>
      <c r="HSU97" s="235"/>
      <c r="HSV97" s="235"/>
      <c r="HSW97" s="235"/>
      <c r="HSX97" s="235"/>
      <c r="HSY97" s="235"/>
      <c r="HSZ97" s="235"/>
      <c r="HTA97" s="235"/>
      <c r="HTB97" s="283"/>
      <c r="HTC97" s="283"/>
      <c r="HTD97" s="208"/>
      <c r="HTF97" s="235"/>
      <c r="HTG97" s="235"/>
      <c r="HTH97" s="235"/>
      <c r="HTI97" s="235"/>
      <c r="HTJ97" s="235"/>
      <c r="HTK97" s="235"/>
      <c r="HTL97" s="235"/>
      <c r="HTM97" s="283"/>
      <c r="HTN97" s="283"/>
      <c r="HTO97" s="208"/>
      <c r="HTQ97" s="235"/>
      <c r="HTR97" s="235"/>
      <c r="HTS97" s="235"/>
      <c r="HTT97" s="235"/>
      <c r="HTU97" s="235"/>
      <c r="HTV97" s="235"/>
      <c r="HTW97" s="235"/>
      <c r="HTX97" s="283"/>
      <c r="HTY97" s="283"/>
      <c r="HTZ97" s="208"/>
      <c r="HUB97" s="235"/>
      <c r="HUC97" s="235"/>
      <c r="HUD97" s="235"/>
      <c r="HUE97" s="235"/>
      <c r="HUF97" s="235"/>
      <c r="HUG97" s="235"/>
      <c r="HUH97" s="235"/>
      <c r="HUI97" s="283"/>
      <c r="HUJ97" s="283"/>
      <c r="HUK97" s="208"/>
      <c r="HUM97" s="235"/>
      <c r="HUN97" s="235"/>
      <c r="HUO97" s="235"/>
      <c r="HUP97" s="235"/>
      <c r="HUQ97" s="235"/>
      <c r="HUR97" s="235"/>
      <c r="HUS97" s="235"/>
      <c r="HUT97" s="283"/>
      <c r="HUU97" s="283"/>
      <c r="HUV97" s="208"/>
      <c r="HUX97" s="235"/>
      <c r="HUY97" s="235"/>
      <c r="HUZ97" s="235"/>
      <c r="HVA97" s="235"/>
      <c r="HVB97" s="235"/>
      <c r="HVC97" s="235"/>
      <c r="HVD97" s="235"/>
      <c r="HVE97" s="283"/>
      <c r="HVF97" s="283"/>
      <c r="HVG97" s="208"/>
      <c r="HVI97" s="235"/>
      <c r="HVJ97" s="235"/>
      <c r="HVK97" s="235"/>
      <c r="HVL97" s="235"/>
      <c r="HVM97" s="235"/>
      <c r="HVN97" s="235"/>
      <c r="HVO97" s="235"/>
      <c r="HVP97" s="283"/>
      <c r="HVQ97" s="283"/>
      <c r="HVR97" s="208"/>
      <c r="HVT97" s="235"/>
      <c r="HVU97" s="235"/>
      <c r="HVV97" s="235"/>
      <c r="HVW97" s="235"/>
      <c r="HVX97" s="235"/>
      <c r="HVY97" s="235"/>
      <c r="HVZ97" s="235"/>
      <c r="HWA97" s="283"/>
      <c r="HWB97" s="283"/>
      <c r="HWC97" s="208"/>
      <c r="HWE97" s="235"/>
      <c r="HWF97" s="235"/>
      <c r="HWG97" s="235"/>
      <c r="HWH97" s="235"/>
      <c r="HWI97" s="235"/>
      <c r="HWJ97" s="235"/>
      <c r="HWK97" s="235"/>
      <c r="HWL97" s="283"/>
      <c r="HWM97" s="283"/>
      <c r="HWN97" s="208"/>
      <c r="HWP97" s="235"/>
      <c r="HWQ97" s="235"/>
      <c r="HWR97" s="235"/>
      <c r="HWS97" s="235"/>
      <c r="HWT97" s="235"/>
      <c r="HWU97" s="235"/>
      <c r="HWV97" s="235"/>
      <c r="HWW97" s="283"/>
      <c r="HWX97" s="283"/>
      <c r="HWY97" s="208"/>
      <c r="HXA97" s="235"/>
      <c r="HXB97" s="235"/>
      <c r="HXC97" s="235"/>
      <c r="HXD97" s="235"/>
      <c r="HXE97" s="235"/>
      <c r="HXF97" s="235"/>
      <c r="HXG97" s="235"/>
      <c r="HXH97" s="283"/>
      <c r="HXI97" s="283"/>
      <c r="HXJ97" s="208"/>
      <c r="HXL97" s="235"/>
      <c r="HXM97" s="235"/>
      <c r="HXN97" s="235"/>
      <c r="HXO97" s="235"/>
      <c r="HXP97" s="235"/>
      <c r="HXQ97" s="235"/>
      <c r="HXR97" s="235"/>
      <c r="HXS97" s="283"/>
      <c r="HXT97" s="283"/>
      <c r="HXU97" s="208"/>
      <c r="HXW97" s="235"/>
      <c r="HXX97" s="235"/>
      <c r="HXY97" s="235"/>
      <c r="HXZ97" s="235"/>
      <c r="HYA97" s="235"/>
      <c r="HYB97" s="235"/>
      <c r="HYC97" s="235"/>
      <c r="HYD97" s="283"/>
      <c r="HYE97" s="283"/>
      <c r="HYF97" s="208"/>
      <c r="HYH97" s="235"/>
      <c r="HYI97" s="235"/>
      <c r="HYJ97" s="235"/>
      <c r="HYK97" s="235"/>
      <c r="HYL97" s="235"/>
      <c r="HYM97" s="235"/>
      <c r="HYN97" s="235"/>
      <c r="HYO97" s="283"/>
      <c r="HYP97" s="283"/>
      <c r="HYQ97" s="208"/>
      <c r="HYS97" s="235"/>
      <c r="HYT97" s="235"/>
      <c r="HYU97" s="235"/>
      <c r="HYV97" s="235"/>
      <c r="HYW97" s="235"/>
      <c r="HYX97" s="235"/>
      <c r="HYY97" s="235"/>
      <c r="HYZ97" s="283"/>
      <c r="HZA97" s="283"/>
      <c r="HZB97" s="208"/>
      <c r="HZD97" s="235"/>
      <c r="HZE97" s="235"/>
      <c r="HZF97" s="235"/>
      <c r="HZG97" s="235"/>
      <c r="HZH97" s="235"/>
      <c r="HZI97" s="235"/>
      <c r="HZJ97" s="235"/>
      <c r="HZK97" s="283"/>
      <c r="HZL97" s="283"/>
      <c r="HZM97" s="208"/>
      <c r="HZO97" s="235"/>
      <c r="HZP97" s="235"/>
      <c r="HZQ97" s="235"/>
      <c r="HZR97" s="235"/>
      <c r="HZS97" s="235"/>
      <c r="HZT97" s="235"/>
      <c r="HZU97" s="235"/>
      <c r="HZV97" s="283"/>
      <c r="HZW97" s="283"/>
      <c r="HZX97" s="208"/>
      <c r="HZZ97" s="235"/>
      <c r="IAA97" s="235"/>
      <c r="IAB97" s="235"/>
      <c r="IAC97" s="235"/>
      <c r="IAD97" s="235"/>
      <c r="IAE97" s="235"/>
      <c r="IAF97" s="235"/>
      <c r="IAG97" s="283"/>
      <c r="IAH97" s="283"/>
      <c r="IAI97" s="208"/>
      <c r="IAK97" s="235"/>
      <c r="IAL97" s="235"/>
      <c r="IAM97" s="235"/>
      <c r="IAN97" s="235"/>
      <c r="IAO97" s="235"/>
      <c r="IAP97" s="235"/>
      <c r="IAQ97" s="235"/>
      <c r="IAR97" s="283"/>
      <c r="IAS97" s="283"/>
      <c r="IAT97" s="208"/>
      <c r="IAV97" s="235"/>
      <c r="IAW97" s="235"/>
      <c r="IAX97" s="235"/>
      <c r="IAY97" s="235"/>
      <c r="IAZ97" s="235"/>
      <c r="IBA97" s="235"/>
      <c r="IBB97" s="235"/>
      <c r="IBC97" s="283"/>
      <c r="IBD97" s="283"/>
      <c r="IBE97" s="208"/>
      <c r="IBG97" s="235"/>
      <c r="IBH97" s="235"/>
      <c r="IBI97" s="235"/>
      <c r="IBJ97" s="235"/>
      <c r="IBK97" s="235"/>
      <c r="IBL97" s="235"/>
      <c r="IBM97" s="235"/>
      <c r="IBN97" s="283"/>
      <c r="IBO97" s="283"/>
      <c r="IBP97" s="208"/>
      <c r="IBR97" s="235"/>
      <c r="IBS97" s="235"/>
      <c r="IBT97" s="235"/>
      <c r="IBU97" s="235"/>
      <c r="IBV97" s="235"/>
      <c r="IBW97" s="235"/>
      <c r="IBX97" s="235"/>
      <c r="IBY97" s="283"/>
      <c r="IBZ97" s="283"/>
      <c r="ICA97" s="208"/>
      <c r="ICC97" s="235"/>
      <c r="ICD97" s="235"/>
      <c r="ICE97" s="235"/>
      <c r="ICF97" s="235"/>
      <c r="ICG97" s="235"/>
      <c r="ICH97" s="235"/>
      <c r="ICI97" s="235"/>
      <c r="ICJ97" s="283"/>
      <c r="ICK97" s="283"/>
      <c r="ICL97" s="208"/>
      <c r="ICN97" s="235"/>
      <c r="ICO97" s="235"/>
      <c r="ICP97" s="235"/>
      <c r="ICQ97" s="235"/>
      <c r="ICR97" s="235"/>
      <c r="ICS97" s="235"/>
      <c r="ICT97" s="235"/>
      <c r="ICU97" s="283"/>
      <c r="ICV97" s="283"/>
      <c r="ICW97" s="208"/>
      <c r="ICY97" s="235"/>
      <c r="ICZ97" s="235"/>
      <c r="IDA97" s="235"/>
      <c r="IDB97" s="235"/>
      <c r="IDC97" s="235"/>
      <c r="IDD97" s="235"/>
      <c r="IDE97" s="235"/>
      <c r="IDF97" s="283"/>
      <c r="IDG97" s="283"/>
      <c r="IDH97" s="208"/>
      <c r="IDJ97" s="235"/>
      <c r="IDK97" s="235"/>
      <c r="IDL97" s="235"/>
      <c r="IDM97" s="235"/>
      <c r="IDN97" s="235"/>
      <c r="IDO97" s="235"/>
      <c r="IDP97" s="235"/>
      <c r="IDQ97" s="283"/>
      <c r="IDR97" s="283"/>
      <c r="IDS97" s="208"/>
      <c r="IDU97" s="235"/>
      <c r="IDV97" s="235"/>
      <c r="IDW97" s="235"/>
      <c r="IDX97" s="235"/>
      <c r="IDY97" s="235"/>
      <c r="IDZ97" s="235"/>
      <c r="IEA97" s="235"/>
      <c r="IEB97" s="283"/>
      <c r="IEC97" s="283"/>
      <c r="IED97" s="208"/>
      <c r="IEF97" s="235"/>
      <c r="IEG97" s="235"/>
      <c r="IEH97" s="235"/>
      <c r="IEI97" s="235"/>
      <c r="IEJ97" s="235"/>
      <c r="IEK97" s="235"/>
      <c r="IEL97" s="235"/>
      <c r="IEM97" s="283"/>
      <c r="IEN97" s="283"/>
      <c r="IEO97" s="208"/>
      <c r="IEQ97" s="235"/>
      <c r="IER97" s="235"/>
      <c r="IES97" s="235"/>
      <c r="IET97" s="235"/>
      <c r="IEU97" s="235"/>
      <c r="IEV97" s="235"/>
      <c r="IEW97" s="235"/>
      <c r="IEX97" s="283"/>
      <c r="IEY97" s="283"/>
      <c r="IEZ97" s="208"/>
      <c r="IFB97" s="235"/>
      <c r="IFC97" s="235"/>
      <c r="IFD97" s="235"/>
      <c r="IFE97" s="235"/>
      <c r="IFF97" s="235"/>
      <c r="IFG97" s="235"/>
      <c r="IFH97" s="235"/>
      <c r="IFI97" s="283"/>
      <c r="IFJ97" s="283"/>
      <c r="IFK97" s="208"/>
      <c r="IFM97" s="235"/>
      <c r="IFN97" s="235"/>
      <c r="IFO97" s="235"/>
      <c r="IFP97" s="235"/>
      <c r="IFQ97" s="235"/>
      <c r="IFR97" s="235"/>
      <c r="IFS97" s="235"/>
      <c r="IFT97" s="283"/>
      <c r="IFU97" s="283"/>
      <c r="IFV97" s="208"/>
      <c r="IFX97" s="235"/>
      <c r="IFY97" s="235"/>
      <c r="IFZ97" s="235"/>
      <c r="IGA97" s="235"/>
      <c r="IGB97" s="235"/>
      <c r="IGC97" s="235"/>
      <c r="IGD97" s="235"/>
      <c r="IGE97" s="283"/>
      <c r="IGF97" s="283"/>
      <c r="IGG97" s="208"/>
      <c r="IGI97" s="235"/>
      <c r="IGJ97" s="235"/>
      <c r="IGK97" s="235"/>
      <c r="IGL97" s="235"/>
      <c r="IGM97" s="235"/>
      <c r="IGN97" s="235"/>
      <c r="IGO97" s="235"/>
      <c r="IGP97" s="283"/>
      <c r="IGQ97" s="283"/>
      <c r="IGR97" s="208"/>
      <c r="IGT97" s="235"/>
      <c r="IGU97" s="235"/>
      <c r="IGV97" s="235"/>
      <c r="IGW97" s="235"/>
      <c r="IGX97" s="235"/>
      <c r="IGY97" s="235"/>
      <c r="IGZ97" s="235"/>
      <c r="IHA97" s="283"/>
      <c r="IHB97" s="283"/>
      <c r="IHC97" s="208"/>
      <c r="IHE97" s="235"/>
      <c r="IHF97" s="235"/>
      <c r="IHG97" s="235"/>
      <c r="IHH97" s="235"/>
      <c r="IHI97" s="235"/>
      <c r="IHJ97" s="235"/>
      <c r="IHK97" s="235"/>
      <c r="IHL97" s="283"/>
      <c r="IHM97" s="283"/>
      <c r="IHN97" s="208"/>
      <c r="IHP97" s="235"/>
      <c r="IHQ97" s="235"/>
      <c r="IHR97" s="235"/>
      <c r="IHS97" s="235"/>
      <c r="IHT97" s="235"/>
      <c r="IHU97" s="235"/>
      <c r="IHV97" s="235"/>
      <c r="IHW97" s="283"/>
      <c r="IHX97" s="283"/>
      <c r="IHY97" s="208"/>
      <c r="IIA97" s="235"/>
      <c r="IIB97" s="235"/>
      <c r="IIC97" s="235"/>
      <c r="IID97" s="235"/>
      <c r="IIE97" s="235"/>
      <c r="IIF97" s="235"/>
      <c r="IIG97" s="235"/>
      <c r="IIH97" s="283"/>
      <c r="III97" s="283"/>
      <c r="IIJ97" s="208"/>
      <c r="IIL97" s="235"/>
      <c r="IIM97" s="235"/>
      <c r="IIN97" s="235"/>
      <c r="IIO97" s="235"/>
      <c r="IIP97" s="235"/>
      <c r="IIQ97" s="235"/>
      <c r="IIR97" s="235"/>
      <c r="IIS97" s="283"/>
      <c r="IIT97" s="283"/>
      <c r="IIU97" s="208"/>
      <c r="IIW97" s="235"/>
      <c r="IIX97" s="235"/>
      <c r="IIY97" s="235"/>
      <c r="IIZ97" s="235"/>
      <c r="IJA97" s="235"/>
      <c r="IJB97" s="235"/>
      <c r="IJC97" s="235"/>
      <c r="IJD97" s="283"/>
      <c r="IJE97" s="283"/>
      <c r="IJF97" s="208"/>
      <c r="IJH97" s="235"/>
      <c r="IJI97" s="235"/>
      <c r="IJJ97" s="235"/>
      <c r="IJK97" s="235"/>
      <c r="IJL97" s="235"/>
      <c r="IJM97" s="235"/>
      <c r="IJN97" s="235"/>
      <c r="IJO97" s="283"/>
      <c r="IJP97" s="283"/>
      <c r="IJQ97" s="208"/>
      <c r="IJS97" s="235"/>
      <c r="IJT97" s="235"/>
      <c r="IJU97" s="235"/>
      <c r="IJV97" s="235"/>
      <c r="IJW97" s="235"/>
      <c r="IJX97" s="235"/>
      <c r="IJY97" s="235"/>
      <c r="IJZ97" s="283"/>
      <c r="IKA97" s="283"/>
      <c r="IKB97" s="208"/>
      <c r="IKD97" s="235"/>
      <c r="IKE97" s="235"/>
      <c r="IKF97" s="235"/>
      <c r="IKG97" s="235"/>
      <c r="IKH97" s="235"/>
      <c r="IKI97" s="235"/>
      <c r="IKJ97" s="235"/>
      <c r="IKK97" s="283"/>
      <c r="IKL97" s="283"/>
      <c r="IKM97" s="208"/>
      <c r="IKO97" s="235"/>
      <c r="IKP97" s="235"/>
      <c r="IKQ97" s="235"/>
      <c r="IKR97" s="235"/>
      <c r="IKS97" s="235"/>
      <c r="IKT97" s="235"/>
      <c r="IKU97" s="235"/>
      <c r="IKV97" s="283"/>
      <c r="IKW97" s="283"/>
      <c r="IKX97" s="208"/>
      <c r="IKZ97" s="235"/>
      <c r="ILA97" s="235"/>
      <c r="ILB97" s="235"/>
      <c r="ILC97" s="235"/>
      <c r="ILD97" s="235"/>
      <c r="ILE97" s="235"/>
      <c r="ILF97" s="235"/>
      <c r="ILG97" s="283"/>
      <c r="ILH97" s="283"/>
      <c r="ILI97" s="208"/>
      <c r="ILK97" s="235"/>
      <c r="ILL97" s="235"/>
      <c r="ILM97" s="235"/>
      <c r="ILN97" s="235"/>
      <c r="ILO97" s="235"/>
      <c r="ILP97" s="235"/>
      <c r="ILQ97" s="235"/>
      <c r="ILR97" s="283"/>
      <c r="ILS97" s="283"/>
      <c r="ILT97" s="208"/>
      <c r="ILV97" s="235"/>
      <c r="ILW97" s="235"/>
      <c r="ILX97" s="235"/>
      <c r="ILY97" s="235"/>
      <c r="ILZ97" s="235"/>
      <c r="IMA97" s="235"/>
      <c r="IMB97" s="235"/>
      <c r="IMC97" s="283"/>
      <c r="IMD97" s="283"/>
      <c r="IME97" s="208"/>
      <c r="IMG97" s="235"/>
      <c r="IMH97" s="235"/>
      <c r="IMI97" s="235"/>
      <c r="IMJ97" s="235"/>
      <c r="IMK97" s="235"/>
      <c r="IML97" s="235"/>
      <c r="IMM97" s="235"/>
      <c r="IMN97" s="283"/>
      <c r="IMO97" s="283"/>
      <c r="IMP97" s="208"/>
      <c r="IMR97" s="235"/>
      <c r="IMS97" s="235"/>
      <c r="IMT97" s="235"/>
      <c r="IMU97" s="235"/>
      <c r="IMV97" s="235"/>
      <c r="IMW97" s="235"/>
      <c r="IMX97" s="235"/>
      <c r="IMY97" s="283"/>
      <c r="IMZ97" s="283"/>
      <c r="INA97" s="208"/>
      <c r="INC97" s="235"/>
      <c r="IND97" s="235"/>
      <c r="INE97" s="235"/>
      <c r="INF97" s="235"/>
      <c r="ING97" s="235"/>
      <c r="INH97" s="235"/>
      <c r="INI97" s="235"/>
      <c r="INJ97" s="283"/>
      <c r="INK97" s="283"/>
      <c r="INL97" s="208"/>
      <c r="INN97" s="235"/>
      <c r="INO97" s="235"/>
      <c r="INP97" s="235"/>
      <c r="INQ97" s="235"/>
      <c r="INR97" s="235"/>
      <c r="INS97" s="235"/>
      <c r="INT97" s="235"/>
      <c r="INU97" s="283"/>
      <c r="INV97" s="283"/>
      <c r="INW97" s="208"/>
      <c r="INY97" s="235"/>
      <c r="INZ97" s="235"/>
      <c r="IOA97" s="235"/>
      <c r="IOB97" s="235"/>
      <c r="IOC97" s="235"/>
      <c r="IOD97" s="235"/>
      <c r="IOE97" s="235"/>
      <c r="IOF97" s="283"/>
      <c r="IOG97" s="283"/>
      <c r="IOH97" s="208"/>
      <c r="IOJ97" s="235"/>
      <c r="IOK97" s="235"/>
      <c r="IOL97" s="235"/>
      <c r="IOM97" s="235"/>
      <c r="ION97" s="235"/>
      <c r="IOO97" s="235"/>
      <c r="IOP97" s="235"/>
      <c r="IOQ97" s="283"/>
      <c r="IOR97" s="283"/>
      <c r="IOS97" s="208"/>
      <c r="IOU97" s="235"/>
      <c r="IOV97" s="235"/>
      <c r="IOW97" s="235"/>
      <c r="IOX97" s="235"/>
      <c r="IOY97" s="235"/>
      <c r="IOZ97" s="235"/>
      <c r="IPA97" s="235"/>
      <c r="IPB97" s="283"/>
      <c r="IPC97" s="283"/>
      <c r="IPD97" s="208"/>
      <c r="IPF97" s="235"/>
      <c r="IPG97" s="235"/>
      <c r="IPH97" s="235"/>
      <c r="IPI97" s="235"/>
      <c r="IPJ97" s="235"/>
      <c r="IPK97" s="235"/>
      <c r="IPL97" s="235"/>
      <c r="IPM97" s="283"/>
      <c r="IPN97" s="283"/>
      <c r="IPO97" s="208"/>
      <c r="IPQ97" s="235"/>
      <c r="IPR97" s="235"/>
      <c r="IPS97" s="235"/>
      <c r="IPT97" s="235"/>
      <c r="IPU97" s="235"/>
      <c r="IPV97" s="235"/>
      <c r="IPW97" s="235"/>
      <c r="IPX97" s="283"/>
      <c r="IPY97" s="283"/>
      <c r="IPZ97" s="208"/>
      <c r="IQB97" s="235"/>
      <c r="IQC97" s="235"/>
      <c r="IQD97" s="235"/>
      <c r="IQE97" s="235"/>
      <c r="IQF97" s="235"/>
      <c r="IQG97" s="235"/>
      <c r="IQH97" s="235"/>
      <c r="IQI97" s="283"/>
      <c r="IQJ97" s="283"/>
      <c r="IQK97" s="208"/>
      <c r="IQM97" s="235"/>
      <c r="IQN97" s="235"/>
      <c r="IQO97" s="235"/>
      <c r="IQP97" s="235"/>
      <c r="IQQ97" s="235"/>
      <c r="IQR97" s="235"/>
      <c r="IQS97" s="235"/>
      <c r="IQT97" s="283"/>
      <c r="IQU97" s="283"/>
      <c r="IQV97" s="208"/>
      <c r="IQX97" s="235"/>
      <c r="IQY97" s="235"/>
      <c r="IQZ97" s="235"/>
      <c r="IRA97" s="235"/>
      <c r="IRB97" s="235"/>
      <c r="IRC97" s="235"/>
      <c r="IRD97" s="235"/>
      <c r="IRE97" s="283"/>
      <c r="IRF97" s="283"/>
      <c r="IRG97" s="208"/>
      <c r="IRI97" s="235"/>
      <c r="IRJ97" s="235"/>
      <c r="IRK97" s="235"/>
      <c r="IRL97" s="235"/>
      <c r="IRM97" s="235"/>
      <c r="IRN97" s="235"/>
      <c r="IRO97" s="235"/>
      <c r="IRP97" s="283"/>
      <c r="IRQ97" s="283"/>
      <c r="IRR97" s="208"/>
      <c r="IRT97" s="235"/>
      <c r="IRU97" s="235"/>
      <c r="IRV97" s="235"/>
      <c r="IRW97" s="235"/>
      <c r="IRX97" s="235"/>
      <c r="IRY97" s="235"/>
      <c r="IRZ97" s="235"/>
      <c r="ISA97" s="283"/>
      <c r="ISB97" s="283"/>
      <c r="ISC97" s="208"/>
      <c r="ISE97" s="235"/>
      <c r="ISF97" s="235"/>
      <c r="ISG97" s="235"/>
      <c r="ISH97" s="235"/>
      <c r="ISI97" s="235"/>
      <c r="ISJ97" s="235"/>
      <c r="ISK97" s="235"/>
      <c r="ISL97" s="283"/>
      <c r="ISM97" s="283"/>
      <c r="ISN97" s="208"/>
      <c r="ISP97" s="235"/>
      <c r="ISQ97" s="235"/>
      <c r="ISR97" s="235"/>
      <c r="ISS97" s="235"/>
      <c r="IST97" s="235"/>
      <c r="ISU97" s="235"/>
      <c r="ISV97" s="235"/>
      <c r="ISW97" s="283"/>
      <c r="ISX97" s="283"/>
      <c r="ISY97" s="208"/>
      <c r="ITA97" s="235"/>
      <c r="ITB97" s="235"/>
      <c r="ITC97" s="235"/>
      <c r="ITD97" s="235"/>
      <c r="ITE97" s="235"/>
      <c r="ITF97" s="235"/>
      <c r="ITG97" s="235"/>
      <c r="ITH97" s="283"/>
      <c r="ITI97" s="283"/>
      <c r="ITJ97" s="208"/>
      <c r="ITL97" s="235"/>
      <c r="ITM97" s="235"/>
      <c r="ITN97" s="235"/>
      <c r="ITO97" s="235"/>
      <c r="ITP97" s="235"/>
      <c r="ITQ97" s="235"/>
      <c r="ITR97" s="235"/>
      <c r="ITS97" s="283"/>
      <c r="ITT97" s="283"/>
      <c r="ITU97" s="208"/>
      <c r="ITW97" s="235"/>
      <c r="ITX97" s="235"/>
      <c r="ITY97" s="235"/>
      <c r="ITZ97" s="235"/>
      <c r="IUA97" s="235"/>
      <c r="IUB97" s="235"/>
      <c r="IUC97" s="235"/>
      <c r="IUD97" s="283"/>
      <c r="IUE97" s="283"/>
      <c r="IUF97" s="208"/>
      <c r="IUH97" s="235"/>
      <c r="IUI97" s="235"/>
      <c r="IUJ97" s="235"/>
      <c r="IUK97" s="235"/>
      <c r="IUL97" s="235"/>
      <c r="IUM97" s="235"/>
      <c r="IUN97" s="235"/>
      <c r="IUO97" s="283"/>
      <c r="IUP97" s="283"/>
      <c r="IUQ97" s="208"/>
      <c r="IUS97" s="235"/>
      <c r="IUT97" s="235"/>
      <c r="IUU97" s="235"/>
      <c r="IUV97" s="235"/>
      <c r="IUW97" s="235"/>
      <c r="IUX97" s="235"/>
      <c r="IUY97" s="235"/>
      <c r="IUZ97" s="283"/>
      <c r="IVA97" s="283"/>
      <c r="IVB97" s="208"/>
      <c r="IVD97" s="235"/>
      <c r="IVE97" s="235"/>
      <c r="IVF97" s="235"/>
      <c r="IVG97" s="235"/>
      <c r="IVH97" s="235"/>
      <c r="IVI97" s="235"/>
      <c r="IVJ97" s="235"/>
      <c r="IVK97" s="283"/>
      <c r="IVL97" s="283"/>
      <c r="IVM97" s="208"/>
      <c r="IVO97" s="235"/>
      <c r="IVP97" s="235"/>
      <c r="IVQ97" s="235"/>
      <c r="IVR97" s="235"/>
      <c r="IVS97" s="235"/>
      <c r="IVT97" s="235"/>
      <c r="IVU97" s="235"/>
      <c r="IVV97" s="283"/>
      <c r="IVW97" s="283"/>
      <c r="IVX97" s="208"/>
      <c r="IVZ97" s="235"/>
      <c r="IWA97" s="235"/>
      <c r="IWB97" s="235"/>
      <c r="IWC97" s="235"/>
      <c r="IWD97" s="235"/>
      <c r="IWE97" s="235"/>
      <c r="IWF97" s="235"/>
      <c r="IWG97" s="283"/>
      <c r="IWH97" s="283"/>
      <c r="IWI97" s="208"/>
      <c r="IWK97" s="235"/>
      <c r="IWL97" s="235"/>
      <c r="IWM97" s="235"/>
      <c r="IWN97" s="235"/>
      <c r="IWO97" s="235"/>
      <c r="IWP97" s="235"/>
      <c r="IWQ97" s="235"/>
      <c r="IWR97" s="283"/>
      <c r="IWS97" s="283"/>
      <c r="IWT97" s="208"/>
      <c r="IWV97" s="235"/>
      <c r="IWW97" s="235"/>
      <c r="IWX97" s="235"/>
      <c r="IWY97" s="235"/>
      <c r="IWZ97" s="235"/>
      <c r="IXA97" s="235"/>
      <c r="IXB97" s="235"/>
      <c r="IXC97" s="283"/>
      <c r="IXD97" s="283"/>
      <c r="IXE97" s="208"/>
      <c r="IXG97" s="235"/>
      <c r="IXH97" s="235"/>
      <c r="IXI97" s="235"/>
      <c r="IXJ97" s="235"/>
      <c r="IXK97" s="235"/>
      <c r="IXL97" s="235"/>
      <c r="IXM97" s="235"/>
      <c r="IXN97" s="283"/>
      <c r="IXO97" s="283"/>
      <c r="IXP97" s="208"/>
      <c r="IXR97" s="235"/>
      <c r="IXS97" s="235"/>
      <c r="IXT97" s="235"/>
      <c r="IXU97" s="235"/>
      <c r="IXV97" s="235"/>
      <c r="IXW97" s="235"/>
      <c r="IXX97" s="235"/>
      <c r="IXY97" s="283"/>
      <c r="IXZ97" s="283"/>
      <c r="IYA97" s="208"/>
      <c r="IYC97" s="235"/>
      <c r="IYD97" s="235"/>
      <c r="IYE97" s="235"/>
      <c r="IYF97" s="235"/>
      <c r="IYG97" s="235"/>
      <c r="IYH97" s="235"/>
      <c r="IYI97" s="235"/>
      <c r="IYJ97" s="283"/>
      <c r="IYK97" s="283"/>
      <c r="IYL97" s="208"/>
      <c r="IYN97" s="235"/>
      <c r="IYO97" s="235"/>
      <c r="IYP97" s="235"/>
      <c r="IYQ97" s="235"/>
      <c r="IYR97" s="235"/>
      <c r="IYS97" s="235"/>
      <c r="IYT97" s="235"/>
      <c r="IYU97" s="283"/>
      <c r="IYV97" s="283"/>
      <c r="IYW97" s="208"/>
      <c r="IYY97" s="235"/>
      <c r="IYZ97" s="235"/>
      <c r="IZA97" s="235"/>
      <c r="IZB97" s="235"/>
      <c r="IZC97" s="235"/>
      <c r="IZD97" s="235"/>
      <c r="IZE97" s="235"/>
      <c r="IZF97" s="283"/>
      <c r="IZG97" s="283"/>
      <c r="IZH97" s="208"/>
      <c r="IZJ97" s="235"/>
      <c r="IZK97" s="235"/>
      <c r="IZL97" s="235"/>
      <c r="IZM97" s="235"/>
      <c r="IZN97" s="235"/>
      <c r="IZO97" s="235"/>
      <c r="IZP97" s="235"/>
      <c r="IZQ97" s="283"/>
      <c r="IZR97" s="283"/>
      <c r="IZS97" s="208"/>
      <c r="IZU97" s="235"/>
      <c r="IZV97" s="235"/>
      <c r="IZW97" s="235"/>
      <c r="IZX97" s="235"/>
      <c r="IZY97" s="235"/>
      <c r="IZZ97" s="235"/>
      <c r="JAA97" s="235"/>
      <c r="JAB97" s="283"/>
      <c r="JAC97" s="283"/>
      <c r="JAD97" s="208"/>
      <c r="JAF97" s="235"/>
      <c r="JAG97" s="235"/>
      <c r="JAH97" s="235"/>
      <c r="JAI97" s="235"/>
      <c r="JAJ97" s="235"/>
      <c r="JAK97" s="235"/>
      <c r="JAL97" s="235"/>
      <c r="JAM97" s="283"/>
      <c r="JAN97" s="283"/>
      <c r="JAO97" s="208"/>
      <c r="JAQ97" s="235"/>
      <c r="JAR97" s="235"/>
      <c r="JAS97" s="235"/>
      <c r="JAT97" s="235"/>
      <c r="JAU97" s="235"/>
      <c r="JAV97" s="235"/>
      <c r="JAW97" s="235"/>
      <c r="JAX97" s="283"/>
      <c r="JAY97" s="283"/>
      <c r="JAZ97" s="208"/>
      <c r="JBB97" s="235"/>
      <c r="JBC97" s="235"/>
      <c r="JBD97" s="235"/>
      <c r="JBE97" s="235"/>
      <c r="JBF97" s="235"/>
      <c r="JBG97" s="235"/>
      <c r="JBH97" s="235"/>
      <c r="JBI97" s="283"/>
      <c r="JBJ97" s="283"/>
      <c r="JBK97" s="208"/>
      <c r="JBM97" s="235"/>
      <c r="JBN97" s="235"/>
      <c r="JBO97" s="235"/>
      <c r="JBP97" s="235"/>
      <c r="JBQ97" s="235"/>
      <c r="JBR97" s="235"/>
      <c r="JBS97" s="235"/>
      <c r="JBT97" s="283"/>
      <c r="JBU97" s="283"/>
      <c r="JBV97" s="208"/>
      <c r="JBX97" s="235"/>
      <c r="JBY97" s="235"/>
      <c r="JBZ97" s="235"/>
      <c r="JCA97" s="235"/>
      <c r="JCB97" s="235"/>
      <c r="JCC97" s="235"/>
      <c r="JCD97" s="235"/>
      <c r="JCE97" s="283"/>
      <c r="JCF97" s="283"/>
      <c r="JCG97" s="208"/>
      <c r="JCI97" s="235"/>
      <c r="JCJ97" s="235"/>
      <c r="JCK97" s="235"/>
      <c r="JCL97" s="235"/>
      <c r="JCM97" s="235"/>
      <c r="JCN97" s="235"/>
      <c r="JCO97" s="235"/>
      <c r="JCP97" s="283"/>
      <c r="JCQ97" s="283"/>
      <c r="JCR97" s="208"/>
      <c r="JCT97" s="235"/>
      <c r="JCU97" s="235"/>
      <c r="JCV97" s="235"/>
      <c r="JCW97" s="235"/>
      <c r="JCX97" s="235"/>
      <c r="JCY97" s="235"/>
      <c r="JCZ97" s="235"/>
      <c r="JDA97" s="283"/>
      <c r="JDB97" s="283"/>
      <c r="JDC97" s="208"/>
      <c r="JDE97" s="235"/>
      <c r="JDF97" s="235"/>
      <c r="JDG97" s="235"/>
      <c r="JDH97" s="235"/>
      <c r="JDI97" s="235"/>
      <c r="JDJ97" s="235"/>
      <c r="JDK97" s="235"/>
      <c r="JDL97" s="283"/>
      <c r="JDM97" s="283"/>
      <c r="JDN97" s="208"/>
      <c r="JDP97" s="235"/>
      <c r="JDQ97" s="235"/>
      <c r="JDR97" s="235"/>
      <c r="JDS97" s="235"/>
      <c r="JDT97" s="235"/>
      <c r="JDU97" s="235"/>
      <c r="JDV97" s="235"/>
      <c r="JDW97" s="283"/>
      <c r="JDX97" s="283"/>
      <c r="JDY97" s="208"/>
      <c r="JEA97" s="235"/>
      <c r="JEB97" s="235"/>
      <c r="JEC97" s="235"/>
      <c r="JED97" s="235"/>
      <c r="JEE97" s="235"/>
      <c r="JEF97" s="235"/>
      <c r="JEG97" s="235"/>
      <c r="JEH97" s="283"/>
      <c r="JEI97" s="283"/>
      <c r="JEJ97" s="208"/>
      <c r="JEL97" s="235"/>
      <c r="JEM97" s="235"/>
      <c r="JEN97" s="235"/>
      <c r="JEO97" s="235"/>
      <c r="JEP97" s="235"/>
      <c r="JEQ97" s="235"/>
      <c r="JER97" s="235"/>
      <c r="JES97" s="283"/>
      <c r="JET97" s="283"/>
      <c r="JEU97" s="208"/>
      <c r="JEW97" s="235"/>
      <c r="JEX97" s="235"/>
      <c r="JEY97" s="235"/>
      <c r="JEZ97" s="235"/>
      <c r="JFA97" s="235"/>
      <c r="JFB97" s="235"/>
      <c r="JFC97" s="235"/>
      <c r="JFD97" s="283"/>
      <c r="JFE97" s="283"/>
      <c r="JFF97" s="208"/>
      <c r="JFH97" s="235"/>
      <c r="JFI97" s="235"/>
      <c r="JFJ97" s="235"/>
      <c r="JFK97" s="235"/>
      <c r="JFL97" s="235"/>
      <c r="JFM97" s="235"/>
      <c r="JFN97" s="235"/>
      <c r="JFO97" s="283"/>
      <c r="JFP97" s="283"/>
      <c r="JFQ97" s="208"/>
      <c r="JFS97" s="235"/>
      <c r="JFT97" s="235"/>
      <c r="JFU97" s="235"/>
      <c r="JFV97" s="235"/>
      <c r="JFW97" s="235"/>
      <c r="JFX97" s="235"/>
      <c r="JFY97" s="235"/>
      <c r="JFZ97" s="283"/>
      <c r="JGA97" s="283"/>
      <c r="JGB97" s="208"/>
      <c r="JGD97" s="235"/>
      <c r="JGE97" s="235"/>
      <c r="JGF97" s="235"/>
      <c r="JGG97" s="235"/>
      <c r="JGH97" s="235"/>
      <c r="JGI97" s="235"/>
      <c r="JGJ97" s="235"/>
      <c r="JGK97" s="283"/>
      <c r="JGL97" s="283"/>
      <c r="JGM97" s="208"/>
      <c r="JGO97" s="235"/>
      <c r="JGP97" s="235"/>
      <c r="JGQ97" s="235"/>
      <c r="JGR97" s="235"/>
      <c r="JGS97" s="235"/>
      <c r="JGT97" s="235"/>
      <c r="JGU97" s="235"/>
      <c r="JGV97" s="283"/>
      <c r="JGW97" s="283"/>
      <c r="JGX97" s="208"/>
      <c r="JGZ97" s="235"/>
      <c r="JHA97" s="235"/>
      <c r="JHB97" s="235"/>
      <c r="JHC97" s="235"/>
      <c r="JHD97" s="235"/>
      <c r="JHE97" s="235"/>
      <c r="JHF97" s="235"/>
      <c r="JHG97" s="283"/>
      <c r="JHH97" s="283"/>
      <c r="JHI97" s="208"/>
      <c r="JHK97" s="235"/>
      <c r="JHL97" s="235"/>
      <c r="JHM97" s="235"/>
      <c r="JHN97" s="235"/>
      <c r="JHO97" s="235"/>
      <c r="JHP97" s="235"/>
      <c r="JHQ97" s="235"/>
      <c r="JHR97" s="283"/>
      <c r="JHS97" s="283"/>
      <c r="JHT97" s="208"/>
      <c r="JHV97" s="235"/>
      <c r="JHW97" s="235"/>
      <c r="JHX97" s="235"/>
      <c r="JHY97" s="235"/>
      <c r="JHZ97" s="235"/>
      <c r="JIA97" s="235"/>
      <c r="JIB97" s="235"/>
      <c r="JIC97" s="283"/>
      <c r="JID97" s="283"/>
      <c r="JIE97" s="208"/>
      <c r="JIG97" s="235"/>
      <c r="JIH97" s="235"/>
      <c r="JII97" s="235"/>
      <c r="JIJ97" s="235"/>
      <c r="JIK97" s="235"/>
      <c r="JIL97" s="235"/>
      <c r="JIM97" s="235"/>
      <c r="JIN97" s="283"/>
      <c r="JIO97" s="283"/>
      <c r="JIP97" s="208"/>
      <c r="JIR97" s="235"/>
      <c r="JIS97" s="235"/>
      <c r="JIT97" s="235"/>
      <c r="JIU97" s="235"/>
      <c r="JIV97" s="235"/>
      <c r="JIW97" s="235"/>
      <c r="JIX97" s="235"/>
      <c r="JIY97" s="283"/>
      <c r="JIZ97" s="283"/>
      <c r="JJA97" s="208"/>
      <c r="JJC97" s="235"/>
      <c r="JJD97" s="235"/>
      <c r="JJE97" s="235"/>
      <c r="JJF97" s="235"/>
      <c r="JJG97" s="235"/>
      <c r="JJH97" s="235"/>
      <c r="JJI97" s="235"/>
      <c r="JJJ97" s="283"/>
      <c r="JJK97" s="283"/>
      <c r="JJL97" s="208"/>
      <c r="JJN97" s="235"/>
      <c r="JJO97" s="235"/>
      <c r="JJP97" s="235"/>
      <c r="JJQ97" s="235"/>
      <c r="JJR97" s="235"/>
      <c r="JJS97" s="235"/>
      <c r="JJT97" s="235"/>
      <c r="JJU97" s="283"/>
      <c r="JJV97" s="283"/>
      <c r="JJW97" s="208"/>
      <c r="JJY97" s="235"/>
      <c r="JJZ97" s="235"/>
      <c r="JKA97" s="235"/>
      <c r="JKB97" s="235"/>
      <c r="JKC97" s="235"/>
      <c r="JKD97" s="235"/>
      <c r="JKE97" s="235"/>
      <c r="JKF97" s="283"/>
      <c r="JKG97" s="283"/>
      <c r="JKH97" s="208"/>
      <c r="JKJ97" s="235"/>
      <c r="JKK97" s="235"/>
      <c r="JKL97" s="235"/>
      <c r="JKM97" s="235"/>
      <c r="JKN97" s="235"/>
      <c r="JKO97" s="235"/>
      <c r="JKP97" s="235"/>
      <c r="JKQ97" s="283"/>
      <c r="JKR97" s="283"/>
      <c r="JKS97" s="208"/>
      <c r="JKU97" s="235"/>
      <c r="JKV97" s="235"/>
      <c r="JKW97" s="235"/>
      <c r="JKX97" s="235"/>
      <c r="JKY97" s="235"/>
      <c r="JKZ97" s="235"/>
      <c r="JLA97" s="235"/>
      <c r="JLB97" s="283"/>
      <c r="JLC97" s="283"/>
      <c r="JLD97" s="208"/>
      <c r="JLF97" s="235"/>
      <c r="JLG97" s="235"/>
      <c r="JLH97" s="235"/>
      <c r="JLI97" s="235"/>
      <c r="JLJ97" s="235"/>
      <c r="JLK97" s="235"/>
      <c r="JLL97" s="235"/>
      <c r="JLM97" s="283"/>
      <c r="JLN97" s="283"/>
      <c r="JLO97" s="208"/>
      <c r="JLQ97" s="235"/>
      <c r="JLR97" s="235"/>
      <c r="JLS97" s="235"/>
      <c r="JLT97" s="235"/>
      <c r="JLU97" s="235"/>
      <c r="JLV97" s="235"/>
      <c r="JLW97" s="235"/>
      <c r="JLX97" s="283"/>
      <c r="JLY97" s="283"/>
      <c r="JLZ97" s="208"/>
      <c r="JMB97" s="235"/>
      <c r="JMC97" s="235"/>
      <c r="JMD97" s="235"/>
      <c r="JME97" s="235"/>
      <c r="JMF97" s="235"/>
      <c r="JMG97" s="235"/>
      <c r="JMH97" s="235"/>
      <c r="JMI97" s="283"/>
      <c r="JMJ97" s="283"/>
      <c r="JMK97" s="208"/>
      <c r="JMM97" s="235"/>
      <c r="JMN97" s="235"/>
      <c r="JMO97" s="235"/>
      <c r="JMP97" s="235"/>
      <c r="JMQ97" s="235"/>
      <c r="JMR97" s="235"/>
      <c r="JMS97" s="235"/>
      <c r="JMT97" s="283"/>
      <c r="JMU97" s="283"/>
      <c r="JMV97" s="208"/>
      <c r="JMX97" s="235"/>
      <c r="JMY97" s="235"/>
      <c r="JMZ97" s="235"/>
      <c r="JNA97" s="235"/>
      <c r="JNB97" s="235"/>
      <c r="JNC97" s="235"/>
      <c r="JND97" s="235"/>
      <c r="JNE97" s="283"/>
      <c r="JNF97" s="283"/>
      <c r="JNG97" s="208"/>
      <c r="JNI97" s="235"/>
      <c r="JNJ97" s="235"/>
      <c r="JNK97" s="235"/>
      <c r="JNL97" s="235"/>
      <c r="JNM97" s="235"/>
      <c r="JNN97" s="235"/>
      <c r="JNO97" s="235"/>
      <c r="JNP97" s="283"/>
      <c r="JNQ97" s="283"/>
      <c r="JNR97" s="208"/>
      <c r="JNT97" s="235"/>
      <c r="JNU97" s="235"/>
      <c r="JNV97" s="235"/>
      <c r="JNW97" s="235"/>
      <c r="JNX97" s="235"/>
      <c r="JNY97" s="235"/>
      <c r="JNZ97" s="235"/>
      <c r="JOA97" s="283"/>
      <c r="JOB97" s="283"/>
      <c r="JOC97" s="208"/>
      <c r="JOE97" s="235"/>
      <c r="JOF97" s="235"/>
      <c r="JOG97" s="235"/>
      <c r="JOH97" s="235"/>
      <c r="JOI97" s="235"/>
      <c r="JOJ97" s="235"/>
      <c r="JOK97" s="235"/>
      <c r="JOL97" s="283"/>
      <c r="JOM97" s="283"/>
      <c r="JON97" s="208"/>
      <c r="JOP97" s="235"/>
      <c r="JOQ97" s="235"/>
      <c r="JOR97" s="235"/>
      <c r="JOS97" s="235"/>
      <c r="JOT97" s="235"/>
      <c r="JOU97" s="235"/>
      <c r="JOV97" s="235"/>
      <c r="JOW97" s="283"/>
      <c r="JOX97" s="283"/>
      <c r="JOY97" s="208"/>
      <c r="JPA97" s="235"/>
      <c r="JPB97" s="235"/>
      <c r="JPC97" s="235"/>
      <c r="JPD97" s="235"/>
      <c r="JPE97" s="235"/>
      <c r="JPF97" s="235"/>
      <c r="JPG97" s="235"/>
      <c r="JPH97" s="283"/>
      <c r="JPI97" s="283"/>
      <c r="JPJ97" s="208"/>
      <c r="JPL97" s="235"/>
      <c r="JPM97" s="235"/>
      <c r="JPN97" s="235"/>
      <c r="JPO97" s="235"/>
      <c r="JPP97" s="235"/>
      <c r="JPQ97" s="235"/>
      <c r="JPR97" s="235"/>
      <c r="JPS97" s="283"/>
      <c r="JPT97" s="283"/>
      <c r="JPU97" s="208"/>
      <c r="JPW97" s="235"/>
      <c r="JPX97" s="235"/>
      <c r="JPY97" s="235"/>
      <c r="JPZ97" s="235"/>
      <c r="JQA97" s="235"/>
      <c r="JQB97" s="235"/>
      <c r="JQC97" s="235"/>
      <c r="JQD97" s="283"/>
      <c r="JQE97" s="283"/>
      <c r="JQF97" s="208"/>
      <c r="JQH97" s="235"/>
      <c r="JQI97" s="235"/>
      <c r="JQJ97" s="235"/>
      <c r="JQK97" s="235"/>
      <c r="JQL97" s="235"/>
      <c r="JQM97" s="235"/>
      <c r="JQN97" s="235"/>
      <c r="JQO97" s="283"/>
      <c r="JQP97" s="283"/>
      <c r="JQQ97" s="208"/>
      <c r="JQS97" s="235"/>
      <c r="JQT97" s="235"/>
      <c r="JQU97" s="235"/>
      <c r="JQV97" s="235"/>
      <c r="JQW97" s="235"/>
      <c r="JQX97" s="235"/>
      <c r="JQY97" s="235"/>
      <c r="JQZ97" s="283"/>
      <c r="JRA97" s="283"/>
      <c r="JRB97" s="208"/>
      <c r="JRD97" s="235"/>
      <c r="JRE97" s="235"/>
      <c r="JRF97" s="235"/>
      <c r="JRG97" s="235"/>
      <c r="JRH97" s="235"/>
      <c r="JRI97" s="235"/>
      <c r="JRJ97" s="235"/>
      <c r="JRK97" s="283"/>
      <c r="JRL97" s="283"/>
      <c r="JRM97" s="208"/>
      <c r="JRO97" s="235"/>
      <c r="JRP97" s="235"/>
      <c r="JRQ97" s="235"/>
      <c r="JRR97" s="235"/>
      <c r="JRS97" s="235"/>
      <c r="JRT97" s="235"/>
      <c r="JRU97" s="235"/>
      <c r="JRV97" s="283"/>
      <c r="JRW97" s="283"/>
      <c r="JRX97" s="208"/>
      <c r="JRZ97" s="235"/>
      <c r="JSA97" s="235"/>
      <c r="JSB97" s="235"/>
      <c r="JSC97" s="235"/>
      <c r="JSD97" s="235"/>
      <c r="JSE97" s="235"/>
      <c r="JSF97" s="235"/>
      <c r="JSG97" s="283"/>
      <c r="JSH97" s="283"/>
      <c r="JSI97" s="208"/>
      <c r="JSK97" s="235"/>
      <c r="JSL97" s="235"/>
      <c r="JSM97" s="235"/>
      <c r="JSN97" s="235"/>
      <c r="JSO97" s="235"/>
      <c r="JSP97" s="235"/>
      <c r="JSQ97" s="235"/>
      <c r="JSR97" s="283"/>
      <c r="JSS97" s="283"/>
      <c r="JST97" s="208"/>
      <c r="JSV97" s="235"/>
      <c r="JSW97" s="235"/>
      <c r="JSX97" s="235"/>
      <c r="JSY97" s="235"/>
      <c r="JSZ97" s="235"/>
      <c r="JTA97" s="235"/>
      <c r="JTB97" s="235"/>
      <c r="JTC97" s="283"/>
      <c r="JTD97" s="283"/>
      <c r="JTE97" s="208"/>
      <c r="JTG97" s="235"/>
      <c r="JTH97" s="235"/>
      <c r="JTI97" s="235"/>
      <c r="JTJ97" s="235"/>
      <c r="JTK97" s="235"/>
      <c r="JTL97" s="235"/>
      <c r="JTM97" s="235"/>
      <c r="JTN97" s="283"/>
      <c r="JTO97" s="283"/>
      <c r="JTP97" s="208"/>
      <c r="JTR97" s="235"/>
      <c r="JTS97" s="235"/>
      <c r="JTT97" s="235"/>
      <c r="JTU97" s="235"/>
      <c r="JTV97" s="235"/>
      <c r="JTW97" s="235"/>
      <c r="JTX97" s="235"/>
      <c r="JTY97" s="283"/>
      <c r="JTZ97" s="283"/>
      <c r="JUA97" s="208"/>
      <c r="JUC97" s="235"/>
      <c r="JUD97" s="235"/>
      <c r="JUE97" s="235"/>
      <c r="JUF97" s="235"/>
      <c r="JUG97" s="235"/>
      <c r="JUH97" s="235"/>
      <c r="JUI97" s="235"/>
      <c r="JUJ97" s="283"/>
      <c r="JUK97" s="283"/>
      <c r="JUL97" s="208"/>
      <c r="JUN97" s="235"/>
      <c r="JUO97" s="235"/>
      <c r="JUP97" s="235"/>
      <c r="JUQ97" s="235"/>
      <c r="JUR97" s="235"/>
      <c r="JUS97" s="235"/>
      <c r="JUT97" s="235"/>
      <c r="JUU97" s="283"/>
      <c r="JUV97" s="283"/>
      <c r="JUW97" s="208"/>
      <c r="JUY97" s="235"/>
      <c r="JUZ97" s="235"/>
      <c r="JVA97" s="235"/>
      <c r="JVB97" s="235"/>
      <c r="JVC97" s="235"/>
      <c r="JVD97" s="235"/>
      <c r="JVE97" s="235"/>
      <c r="JVF97" s="283"/>
      <c r="JVG97" s="283"/>
      <c r="JVH97" s="208"/>
      <c r="JVJ97" s="235"/>
      <c r="JVK97" s="235"/>
      <c r="JVL97" s="235"/>
      <c r="JVM97" s="235"/>
      <c r="JVN97" s="235"/>
      <c r="JVO97" s="235"/>
      <c r="JVP97" s="235"/>
      <c r="JVQ97" s="283"/>
      <c r="JVR97" s="283"/>
      <c r="JVS97" s="208"/>
      <c r="JVU97" s="235"/>
      <c r="JVV97" s="235"/>
      <c r="JVW97" s="235"/>
      <c r="JVX97" s="235"/>
      <c r="JVY97" s="235"/>
      <c r="JVZ97" s="235"/>
      <c r="JWA97" s="235"/>
      <c r="JWB97" s="283"/>
      <c r="JWC97" s="283"/>
      <c r="JWD97" s="208"/>
      <c r="JWF97" s="235"/>
      <c r="JWG97" s="235"/>
      <c r="JWH97" s="235"/>
      <c r="JWI97" s="235"/>
      <c r="JWJ97" s="235"/>
      <c r="JWK97" s="235"/>
      <c r="JWL97" s="235"/>
      <c r="JWM97" s="283"/>
      <c r="JWN97" s="283"/>
      <c r="JWO97" s="208"/>
      <c r="JWQ97" s="235"/>
      <c r="JWR97" s="235"/>
      <c r="JWS97" s="235"/>
      <c r="JWT97" s="235"/>
      <c r="JWU97" s="235"/>
      <c r="JWV97" s="235"/>
      <c r="JWW97" s="235"/>
      <c r="JWX97" s="283"/>
      <c r="JWY97" s="283"/>
      <c r="JWZ97" s="208"/>
      <c r="JXB97" s="235"/>
      <c r="JXC97" s="235"/>
      <c r="JXD97" s="235"/>
      <c r="JXE97" s="235"/>
      <c r="JXF97" s="235"/>
      <c r="JXG97" s="235"/>
      <c r="JXH97" s="235"/>
      <c r="JXI97" s="283"/>
      <c r="JXJ97" s="283"/>
      <c r="JXK97" s="208"/>
      <c r="JXM97" s="235"/>
      <c r="JXN97" s="235"/>
      <c r="JXO97" s="235"/>
      <c r="JXP97" s="235"/>
      <c r="JXQ97" s="235"/>
      <c r="JXR97" s="235"/>
      <c r="JXS97" s="235"/>
      <c r="JXT97" s="283"/>
      <c r="JXU97" s="283"/>
      <c r="JXV97" s="208"/>
      <c r="JXX97" s="235"/>
      <c r="JXY97" s="235"/>
      <c r="JXZ97" s="235"/>
      <c r="JYA97" s="235"/>
      <c r="JYB97" s="235"/>
      <c r="JYC97" s="235"/>
      <c r="JYD97" s="235"/>
      <c r="JYE97" s="283"/>
      <c r="JYF97" s="283"/>
      <c r="JYG97" s="208"/>
      <c r="JYI97" s="235"/>
      <c r="JYJ97" s="235"/>
      <c r="JYK97" s="235"/>
      <c r="JYL97" s="235"/>
      <c r="JYM97" s="235"/>
      <c r="JYN97" s="235"/>
      <c r="JYO97" s="235"/>
      <c r="JYP97" s="283"/>
      <c r="JYQ97" s="283"/>
      <c r="JYR97" s="208"/>
      <c r="JYT97" s="235"/>
      <c r="JYU97" s="235"/>
      <c r="JYV97" s="235"/>
      <c r="JYW97" s="235"/>
      <c r="JYX97" s="235"/>
      <c r="JYY97" s="235"/>
      <c r="JYZ97" s="235"/>
      <c r="JZA97" s="283"/>
      <c r="JZB97" s="283"/>
      <c r="JZC97" s="208"/>
      <c r="JZE97" s="235"/>
      <c r="JZF97" s="235"/>
      <c r="JZG97" s="235"/>
      <c r="JZH97" s="235"/>
      <c r="JZI97" s="235"/>
      <c r="JZJ97" s="235"/>
      <c r="JZK97" s="235"/>
      <c r="JZL97" s="283"/>
      <c r="JZM97" s="283"/>
      <c r="JZN97" s="208"/>
      <c r="JZP97" s="235"/>
      <c r="JZQ97" s="235"/>
      <c r="JZR97" s="235"/>
      <c r="JZS97" s="235"/>
      <c r="JZT97" s="235"/>
      <c r="JZU97" s="235"/>
      <c r="JZV97" s="235"/>
      <c r="JZW97" s="283"/>
      <c r="JZX97" s="283"/>
      <c r="JZY97" s="208"/>
      <c r="KAA97" s="235"/>
      <c r="KAB97" s="235"/>
      <c r="KAC97" s="235"/>
      <c r="KAD97" s="235"/>
      <c r="KAE97" s="235"/>
      <c r="KAF97" s="235"/>
      <c r="KAG97" s="235"/>
      <c r="KAH97" s="283"/>
      <c r="KAI97" s="283"/>
      <c r="KAJ97" s="208"/>
      <c r="KAL97" s="235"/>
      <c r="KAM97" s="235"/>
      <c r="KAN97" s="235"/>
      <c r="KAO97" s="235"/>
      <c r="KAP97" s="235"/>
      <c r="KAQ97" s="235"/>
      <c r="KAR97" s="235"/>
      <c r="KAS97" s="283"/>
      <c r="KAT97" s="283"/>
      <c r="KAU97" s="208"/>
      <c r="KAW97" s="235"/>
      <c r="KAX97" s="235"/>
      <c r="KAY97" s="235"/>
      <c r="KAZ97" s="235"/>
      <c r="KBA97" s="235"/>
      <c r="KBB97" s="235"/>
      <c r="KBC97" s="235"/>
      <c r="KBD97" s="283"/>
      <c r="KBE97" s="283"/>
      <c r="KBF97" s="208"/>
      <c r="KBH97" s="235"/>
      <c r="KBI97" s="235"/>
      <c r="KBJ97" s="235"/>
      <c r="KBK97" s="235"/>
      <c r="KBL97" s="235"/>
      <c r="KBM97" s="235"/>
      <c r="KBN97" s="235"/>
      <c r="KBO97" s="283"/>
      <c r="KBP97" s="283"/>
      <c r="KBQ97" s="208"/>
      <c r="KBS97" s="235"/>
      <c r="KBT97" s="235"/>
      <c r="KBU97" s="235"/>
      <c r="KBV97" s="235"/>
      <c r="KBW97" s="235"/>
      <c r="KBX97" s="235"/>
      <c r="KBY97" s="235"/>
      <c r="KBZ97" s="283"/>
      <c r="KCA97" s="283"/>
      <c r="KCB97" s="208"/>
      <c r="KCD97" s="235"/>
      <c r="KCE97" s="235"/>
      <c r="KCF97" s="235"/>
      <c r="KCG97" s="235"/>
      <c r="KCH97" s="235"/>
      <c r="KCI97" s="235"/>
      <c r="KCJ97" s="235"/>
      <c r="KCK97" s="283"/>
      <c r="KCL97" s="283"/>
      <c r="KCM97" s="208"/>
      <c r="KCO97" s="235"/>
      <c r="KCP97" s="235"/>
      <c r="KCQ97" s="235"/>
      <c r="KCR97" s="235"/>
      <c r="KCS97" s="235"/>
      <c r="KCT97" s="235"/>
      <c r="KCU97" s="235"/>
      <c r="KCV97" s="283"/>
      <c r="KCW97" s="283"/>
      <c r="KCX97" s="208"/>
      <c r="KCZ97" s="235"/>
      <c r="KDA97" s="235"/>
      <c r="KDB97" s="235"/>
      <c r="KDC97" s="235"/>
      <c r="KDD97" s="235"/>
      <c r="KDE97" s="235"/>
      <c r="KDF97" s="235"/>
      <c r="KDG97" s="283"/>
      <c r="KDH97" s="283"/>
      <c r="KDI97" s="208"/>
      <c r="KDK97" s="235"/>
      <c r="KDL97" s="235"/>
      <c r="KDM97" s="235"/>
      <c r="KDN97" s="235"/>
      <c r="KDO97" s="235"/>
      <c r="KDP97" s="235"/>
      <c r="KDQ97" s="235"/>
      <c r="KDR97" s="283"/>
      <c r="KDS97" s="283"/>
      <c r="KDT97" s="208"/>
      <c r="KDV97" s="235"/>
      <c r="KDW97" s="235"/>
      <c r="KDX97" s="235"/>
      <c r="KDY97" s="235"/>
      <c r="KDZ97" s="235"/>
      <c r="KEA97" s="235"/>
      <c r="KEB97" s="235"/>
      <c r="KEC97" s="283"/>
      <c r="KED97" s="283"/>
      <c r="KEE97" s="208"/>
      <c r="KEG97" s="235"/>
      <c r="KEH97" s="235"/>
      <c r="KEI97" s="235"/>
      <c r="KEJ97" s="235"/>
      <c r="KEK97" s="235"/>
      <c r="KEL97" s="235"/>
      <c r="KEM97" s="235"/>
      <c r="KEN97" s="283"/>
      <c r="KEO97" s="283"/>
      <c r="KEP97" s="208"/>
      <c r="KER97" s="235"/>
      <c r="KES97" s="235"/>
      <c r="KET97" s="235"/>
      <c r="KEU97" s="235"/>
      <c r="KEV97" s="235"/>
      <c r="KEW97" s="235"/>
      <c r="KEX97" s="235"/>
      <c r="KEY97" s="283"/>
      <c r="KEZ97" s="283"/>
      <c r="KFA97" s="208"/>
      <c r="KFC97" s="235"/>
      <c r="KFD97" s="235"/>
      <c r="KFE97" s="235"/>
      <c r="KFF97" s="235"/>
      <c r="KFG97" s="235"/>
      <c r="KFH97" s="235"/>
      <c r="KFI97" s="235"/>
      <c r="KFJ97" s="283"/>
      <c r="KFK97" s="283"/>
      <c r="KFL97" s="208"/>
      <c r="KFN97" s="235"/>
      <c r="KFO97" s="235"/>
      <c r="KFP97" s="235"/>
      <c r="KFQ97" s="235"/>
      <c r="KFR97" s="235"/>
      <c r="KFS97" s="235"/>
      <c r="KFT97" s="235"/>
      <c r="KFU97" s="283"/>
      <c r="KFV97" s="283"/>
      <c r="KFW97" s="208"/>
      <c r="KFY97" s="235"/>
      <c r="KFZ97" s="235"/>
      <c r="KGA97" s="235"/>
      <c r="KGB97" s="235"/>
      <c r="KGC97" s="235"/>
      <c r="KGD97" s="235"/>
      <c r="KGE97" s="235"/>
      <c r="KGF97" s="283"/>
      <c r="KGG97" s="283"/>
      <c r="KGH97" s="208"/>
      <c r="KGJ97" s="235"/>
      <c r="KGK97" s="235"/>
      <c r="KGL97" s="235"/>
      <c r="KGM97" s="235"/>
      <c r="KGN97" s="235"/>
      <c r="KGO97" s="235"/>
      <c r="KGP97" s="235"/>
      <c r="KGQ97" s="283"/>
      <c r="KGR97" s="283"/>
      <c r="KGS97" s="208"/>
      <c r="KGU97" s="235"/>
      <c r="KGV97" s="235"/>
      <c r="KGW97" s="235"/>
      <c r="KGX97" s="235"/>
      <c r="KGY97" s="235"/>
      <c r="KGZ97" s="235"/>
      <c r="KHA97" s="235"/>
      <c r="KHB97" s="283"/>
      <c r="KHC97" s="283"/>
      <c r="KHD97" s="208"/>
      <c r="KHF97" s="235"/>
      <c r="KHG97" s="235"/>
      <c r="KHH97" s="235"/>
      <c r="KHI97" s="235"/>
      <c r="KHJ97" s="235"/>
      <c r="KHK97" s="235"/>
      <c r="KHL97" s="235"/>
      <c r="KHM97" s="283"/>
      <c r="KHN97" s="283"/>
      <c r="KHO97" s="208"/>
      <c r="KHQ97" s="235"/>
      <c r="KHR97" s="235"/>
      <c r="KHS97" s="235"/>
      <c r="KHT97" s="235"/>
      <c r="KHU97" s="235"/>
      <c r="KHV97" s="235"/>
      <c r="KHW97" s="235"/>
      <c r="KHX97" s="283"/>
      <c r="KHY97" s="283"/>
      <c r="KHZ97" s="208"/>
      <c r="KIB97" s="235"/>
      <c r="KIC97" s="235"/>
      <c r="KID97" s="235"/>
      <c r="KIE97" s="235"/>
      <c r="KIF97" s="235"/>
      <c r="KIG97" s="235"/>
      <c r="KIH97" s="235"/>
      <c r="KII97" s="283"/>
      <c r="KIJ97" s="283"/>
      <c r="KIK97" s="208"/>
      <c r="KIM97" s="235"/>
      <c r="KIN97" s="235"/>
      <c r="KIO97" s="235"/>
      <c r="KIP97" s="235"/>
      <c r="KIQ97" s="235"/>
      <c r="KIR97" s="235"/>
      <c r="KIS97" s="235"/>
      <c r="KIT97" s="283"/>
      <c r="KIU97" s="283"/>
      <c r="KIV97" s="208"/>
      <c r="KIX97" s="235"/>
      <c r="KIY97" s="235"/>
      <c r="KIZ97" s="235"/>
      <c r="KJA97" s="235"/>
      <c r="KJB97" s="235"/>
      <c r="KJC97" s="235"/>
      <c r="KJD97" s="235"/>
      <c r="KJE97" s="283"/>
      <c r="KJF97" s="283"/>
      <c r="KJG97" s="208"/>
      <c r="KJI97" s="235"/>
      <c r="KJJ97" s="235"/>
      <c r="KJK97" s="235"/>
      <c r="KJL97" s="235"/>
      <c r="KJM97" s="235"/>
      <c r="KJN97" s="235"/>
      <c r="KJO97" s="235"/>
      <c r="KJP97" s="283"/>
      <c r="KJQ97" s="283"/>
      <c r="KJR97" s="208"/>
      <c r="KJT97" s="235"/>
      <c r="KJU97" s="235"/>
      <c r="KJV97" s="235"/>
      <c r="KJW97" s="235"/>
      <c r="KJX97" s="235"/>
      <c r="KJY97" s="235"/>
      <c r="KJZ97" s="235"/>
      <c r="KKA97" s="283"/>
      <c r="KKB97" s="283"/>
      <c r="KKC97" s="208"/>
      <c r="KKE97" s="235"/>
      <c r="KKF97" s="235"/>
      <c r="KKG97" s="235"/>
      <c r="KKH97" s="235"/>
      <c r="KKI97" s="235"/>
      <c r="KKJ97" s="235"/>
      <c r="KKK97" s="235"/>
      <c r="KKL97" s="283"/>
      <c r="KKM97" s="283"/>
      <c r="KKN97" s="208"/>
      <c r="KKP97" s="235"/>
      <c r="KKQ97" s="235"/>
      <c r="KKR97" s="235"/>
      <c r="KKS97" s="235"/>
      <c r="KKT97" s="235"/>
      <c r="KKU97" s="235"/>
      <c r="KKV97" s="235"/>
      <c r="KKW97" s="283"/>
      <c r="KKX97" s="283"/>
      <c r="KKY97" s="208"/>
      <c r="KLA97" s="235"/>
      <c r="KLB97" s="235"/>
      <c r="KLC97" s="235"/>
      <c r="KLD97" s="235"/>
      <c r="KLE97" s="235"/>
      <c r="KLF97" s="235"/>
      <c r="KLG97" s="235"/>
      <c r="KLH97" s="283"/>
      <c r="KLI97" s="283"/>
      <c r="KLJ97" s="208"/>
      <c r="KLL97" s="235"/>
      <c r="KLM97" s="235"/>
      <c r="KLN97" s="235"/>
      <c r="KLO97" s="235"/>
      <c r="KLP97" s="235"/>
      <c r="KLQ97" s="235"/>
      <c r="KLR97" s="235"/>
      <c r="KLS97" s="283"/>
      <c r="KLT97" s="283"/>
      <c r="KLU97" s="208"/>
      <c r="KLW97" s="235"/>
      <c r="KLX97" s="235"/>
      <c r="KLY97" s="235"/>
      <c r="KLZ97" s="235"/>
      <c r="KMA97" s="235"/>
      <c r="KMB97" s="235"/>
      <c r="KMC97" s="235"/>
      <c r="KMD97" s="283"/>
      <c r="KME97" s="283"/>
      <c r="KMF97" s="208"/>
      <c r="KMH97" s="235"/>
      <c r="KMI97" s="235"/>
      <c r="KMJ97" s="235"/>
      <c r="KMK97" s="235"/>
      <c r="KML97" s="235"/>
      <c r="KMM97" s="235"/>
      <c r="KMN97" s="235"/>
      <c r="KMO97" s="283"/>
      <c r="KMP97" s="283"/>
      <c r="KMQ97" s="208"/>
      <c r="KMS97" s="235"/>
      <c r="KMT97" s="235"/>
      <c r="KMU97" s="235"/>
      <c r="KMV97" s="235"/>
      <c r="KMW97" s="235"/>
      <c r="KMX97" s="235"/>
      <c r="KMY97" s="235"/>
      <c r="KMZ97" s="283"/>
      <c r="KNA97" s="283"/>
      <c r="KNB97" s="208"/>
      <c r="KND97" s="235"/>
      <c r="KNE97" s="235"/>
      <c r="KNF97" s="235"/>
      <c r="KNG97" s="235"/>
      <c r="KNH97" s="235"/>
      <c r="KNI97" s="235"/>
      <c r="KNJ97" s="235"/>
      <c r="KNK97" s="283"/>
      <c r="KNL97" s="283"/>
      <c r="KNM97" s="208"/>
      <c r="KNO97" s="235"/>
      <c r="KNP97" s="235"/>
      <c r="KNQ97" s="235"/>
      <c r="KNR97" s="235"/>
      <c r="KNS97" s="235"/>
      <c r="KNT97" s="235"/>
      <c r="KNU97" s="235"/>
      <c r="KNV97" s="283"/>
      <c r="KNW97" s="283"/>
      <c r="KNX97" s="208"/>
      <c r="KNZ97" s="235"/>
      <c r="KOA97" s="235"/>
      <c r="KOB97" s="235"/>
      <c r="KOC97" s="235"/>
      <c r="KOD97" s="235"/>
      <c r="KOE97" s="235"/>
      <c r="KOF97" s="235"/>
      <c r="KOG97" s="283"/>
      <c r="KOH97" s="283"/>
      <c r="KOI97" s="208"/>
      <c r="KOK97" s="235"/>
      <c r="KOL97" s="235"/>
      <c r="KOM97" s="235"/>
      <c r="KON97" s="235"/>
      <c r="KOO97" s="235"/>
      <c r="KOP97" s="235"/>
      <c r="KOQ97" s="235"/>
      <c r="KOR97" s="283"/>
      <c r="KOS97" s="283"/>
      <c r="KOT97" s="208"/>
      <c r="KOV97" s="235"/>
      <c r="KOW97" s="235"/>
      <c r="KOX97" s="235"/>
      <c r="KOY97" s="235"/>
      <c r="KOZ97" s="235"/>
      <c r="KPA97" s="235"/>
      <c r="KPB97" s="235"/>
      <c r="KPC97" s="283"/>
      <c r="KPD97" s="283"/>
      <c r="KPE97" s="208"/>
      <c r="KPG97" s="235"/>
      <c r="KPH97" s="235"/>
      <c r="KPI97" s="235"/>
      <c r="KPJ97" s="235"/>
      <c r="KPK97" s="235"/>
      <c r="KPL97" s="235"/>
      <c r="KPM97" s="235"/>
      <c r="KPN97" s="283"/>
      <c r="KPO97" s="283"/>
      <c r="KPP97" s="208"/>
      <c r="KPR97" s="235"/>
      <c r="KPS97" s="235"/>
      <c r="KPT97" s="235"/>
      <c r="KPU97" s="235"/>
      <c r="KPV97" s="235"/>
      <c r="KPW97" s="235"/>
      <c r="KPX97" s="235"/>
      <c r="KPY97" s="283"/>
      <c r="KPZ97" s="283"/>
      <c r="KQA97" s="208"/>
      <c r="KQC97" s="235"/>
      <c r="KQD97" s="235"/>
      <c r="KQE97" s="235"/>
      <c r="KQF97" s="235"/>
      <c r="KQG97" s="235"/>
      <c r="KQH97" s="235"/>
      <c r="KQI97" s="235"/>
      <c r="KQJ97" s="283"/>
      <c r="KQK97" s="283"/>
      <c r="KQL97" s="208"/>
      <c r="KQN97" s="235"/>
      <c r="KQO97" s="235"/>
      <c r="KQP97" s="235"/>
      <c r="KQQ97" s="235"/>
      <c r="KQR97" s="235"/>
      <c r="KQS97" s="235"/>
      <c r="KQT97" s="235"/>
      <c r="KQU97" s="283"/>
      <c r="KQV97" s="283"/>
      <c r="KQW97" s="208"/>
      <c r="KQY97" s="235"/>
      <c r="KQZ97" s="235"/>
      <c r="KRA97" s="235"/>
      <c r="KRB97" s="235"/>
      <c r="KRC97" s="235"/>
      <c r="KRD97" s="235"/>
      <c r="KRE97" s="235"/>
      <c r="KRF97" s="283"/>
      <c r="KRG97" s="283"/>
      <c r="KRH97" s="208"/>
      <c r="KRJ97" s="235"/>
      <c r="KRK97" s="235"/>
      <c r="KRL97" s="235"/>
      <c r="KRM97" s="235"/>
      <c r="KRN97" s="235"/>
      <c r="KRO97" s="235"/>
      <c r="KRP97" s="235"/>
      <c r="KRQ97" s="283"/>
      <c r="KRR97" s="283"/>
      <c r="KRS97" s="208"/>
      <c r="KRU97" s="235"/>
      <c r="KRV97" s="235"/>
      <c r="KRW97" s="235"/>
      <c r="KRX97" s="235"/>
      <c r="KRY97" s="235"/>
      <c r="KRZ97" s="235"/>
      <c r="KSA97" s="235"/>
      <c r="KSB97" s="283"/>
      <c r="KSC97" s="283"/>
      <c r="KSD97" s="208"/>
      <c r="KSF97" s="235"/>
      <c r="KSG97" s="235"/>
      <c r="KSH97" s="235"/>
      <c r="KSI97" s="235"/>
      <c r="KSJ97" s="235"/>
      <c r="KSK97" s="235"/>
      <c r="KSL97" s="235"/>
      <c r="KSM97" s="283"/>
      <c r="KSN97" s="283"/>
      <c r="KSO97" s="208"/>
      <c r="KSQ97" s="235"/>
      <c r="KSR97" s="235"/>
      <c r="KSS97" s="235"/>
      <c r="KST97" s="235"/>
      <c r="KSU97" s="235"/>
      <c r="KSV97" s="235"/>
      <c r="KSW97" s="235"/>
      <c r="KSX97" s="283"/>
      <c r="KSY97" s="283"/>
      <c r="KSZ97" s="208"/>
      <c r="KTB97" s="235"/>
      <c r="KTC97" s="235"/>
      <c r="KTD97" s="235"/>
      <c r="KTE97" s="235"/>
      <c r="KTF97" s="235"/>
      <c r="KTG97" s="235"/>
      <c r="KTH97" s="235"/>
      <c r="KTI97" s="283"/>
      <c r="KTJ97" s="283"/>
      <c r="KTK97" s="208"/>
      <c r="KTM97" s="235"/>
      <c r="KTN97" s="235"/>
      <c r="KTO97" s="235"/>
      <c r="KTP97" s="235"/>
      <c r="KTQ97" s="235"/>
      <c r="KTR97" s="235"/>
      <c r="KTS97" s="235"/>
      <c r="KTT97" s="283"/>
      <c r="KTU97" s="283"/>
      <c r="KTV97" s="208"/>
      <c r="KTX97" s="235"/>
      <c r="KTY97" s="235"/>
      <c r="KTZ97" s="235"/>
      <c r="KUA97" s="235"/>
      <c r="KUB97" s="235"/>
      <c r="KUC97" s="235"/>
      <c r="KUD97" s="235"/>
      <c r="KUE97" s="283"/>
      <c r="KUF97" s="283"/>
      <c r="KUG97" s="208"/>
      <c r="KUI97" s="235"/>
      <c r="KUJ97" s="235"/>
      <c r="KUK97" s="235"/>
      <c r="KUL97" s="235"/>
      <c r="KUM97" s="235"/>
      <c r="KUN97" s="235"/>
      <c r="KUO97" s="235"/>
      <c r="KUP97" s="283"/>
      <c r="KUQ97" s="283"/>
      <c r="KUR97" s="208"/>
      <c r="KUT97" s="235"/>
      <c r="KUU97" s="235"/>
      <c r="KUV97" s="235"/>
      <c r="KUW97" s="235"/>
      <c r="KUX97" s="235"/>
      <c r="KUY97" s="235"/>
      <c r="KUZ97" s="235"/>
      <c r="KVA97" s="283"/>
      <c r="KVB97" s="283"/>
      <c r="KVC97" s="208"/>
      <c r="KVE97" s="235"/>
      <c r="KVF97" s="235"/>
      <c r="KVG97" s="235"/>
      <c r="KVH97" s="235"/>
      <c r="KVI97" s="235"/>
      <c r="KVJ97" s="235"/>
      <c r="KVK97" s="235"/>
      <c r="KVL97" s="283"/>
      <c r="KVM97" s="283"/>
      <c r="KVN97" s="208"/>
      <c r="KVP97" s="235"/>
      <c r="KVQ97" s="235"/>
      <c r="KVR97" s="235"/>
      <c r="KVS97" s="235"/>
      <c r="KVT97" s="235"/>
      <c r="KVU97" s="235"/>
      <c r="KVV97" s="235"/>
      <c r="KVW97" s="283"/>
      <c r="KVX97" s="283"/>
      <c r="KVY97" s="208"/>
      <c r="KWA97" s="235"/>
      <c r="KWB97" s="235"/>
      <c r="KWC97" s="235"/>
      <c r="KWD97" s="235"/>
      <c r="KWE97" s="235"/>
      <c r="KWF97" s="235"/>
      <c r="KWG97" s="235"/>
      <c r="KWH97" s="283"/>
      <c r="KWI97" s="283"/>
      <c r="KWJ97" s="208"/>
      <c r="KWL97" s="235"/>
      <c r="KWM97" s="235"/>
      <c r="KWN97" s="235"/>
      <c r="KWO97" s="235"/>
      <c r="KWP97" s="235"/>
      <c r="KWQ97" s="235"/>
      <c r="KWR97" s="235"/>
      <c r="KWS97" s="283"/>
      <c r="KWT97" s="283"/>
      <c r="KWU97" s="208"/>
      <c r="KWW97" s="235"/>
      <c r="KWX97" s="235"/>
      <c r="KWY97" s="235"/>
      <c r="KWZ97" s="235"/>
      <c r="KXA97" s="235"/>
      <c r="KXB97" s="235"/>
      <c r="KXC97" s="235"/>
      <c r="KXD97" s="283"/>
      <c r="KXE97" s="283"/>
      <c r="KXF97" s="208"/>
      <c r="KXH97" s="235"/>
      <c r="KXI97" s="235"/>
      <c r="KXJ97" s="235"/>
      <c r="KXK97" s="235"/>
      <c r="KXL97" s="235"/>
      <c r="KXM97" s="235"/>
      <c r="KXN97" s="235"/>
      <c r="KXO97" s="283"/>
      <c r="KXP97" s="283"/>
      <c r="KXQ97" s="208"/>
      <c r="KXS97" s="235"/>
      <c r="KXT97" s="235"/>
      <c r="KXU97" s="235"/>
      <c r="KXV97" s="235"/>
      <c r="KXW97" s="235"/>
      <c r="KXX97" s="235"/>
      <c r="KXY97" s="235"/>
      <c r="KXZ97" s="283"/>
      <c r="KYA97" s="283"/>
      <c r="KYB97" s="208"/>
      <c r="KYD97" s="235"/>
      <c r="KYE97" s="235"/>
      <c r="KYF97" s="235"/>
      <c r="KYG97" s="235"/>
      <c r="KYH97" s="235"/>
      <c r="KYI97" s="235"/>
      <c r="KYJ97" s="235"/>
      <c r="KYK97" s="283"/>
      <c r="KYL97" s="283"/>
      <c r="KYM97" s="208"/>
      <c r="KYO97" s="235"/>
      <c r="KYP97" s="235"/>
      <c r="KYQ97" s="235"/>
      <c r="KYR97" s="235"/>
      <c r="KYS97" s="235"/>
      <c r="KYT97" s="235"/>
      <c r="KYU97" s="235"/>
      <c r="KYV97" s="283"/>
      <c r="KYW97" s="283"/>
      <c r="KYX97" s="208"/>
      <c r="KYZ97" s="235"/>
      <c r="KZA97" s="235"/>
      <c r="KZB97" s="235"/>
      <c r="KZC97" s="235"/>
      <c r="KZD97" s="235"/>
      <c r="KZE97" s="235"/>
      <c r="KZF97" s="235"/>
      <c r="KZG97" s="283"/>
      <c r="KZH97" s="283"/>
      <c r="KZI97" s="208"/>
      <c r="KZK97" s="235"/>
      <c r="KZL97" s="235"/>
      <c r="KZM97" s="235"/>
      <c r="KZN97" s="235"/>
      <c r="KZO97" s="235"/>
      <c r="KZP97" s="235"/>
      <c r="KZQ97" s="235"/>
      <c r="KZR97" s="283"/>
      <c r="KZS97" s="283"/>
      <c r="KZT97" s="208"/>
      <c r="KZV97" s="235"/>
      <c r="KZW97" s="235"/>
      <c r="KZX97" s="235"/>
      <c r="KZY97" s="235"/>
      <c r="KZZ97" s="235"/>
      <c r="LAA97" s="235"/>
      <c r="LAB97" s="235"/>
      <c r="LAC97" s="283"/>
      <c r="LAD97" s="283"/>
      <c r="LAE97" s="208"/>
      <c r="LAG97" s="235"/>
      <c r="LAH97" s="235"/>
      <c r="LAI97" s="235"/>
      <c r="LAJ97" s="235"/>
      <c r="LAK97" s="235"/>
      <c r="LAL97" s="235"/>
      <c r="LAM97" s="235"/>
      <c r="LAN97" s="283"/>
      <c r="LAO97" s="283"/>
      <c r="LAP97" s="208"/>
      <c r="LAR97" s="235"/>
      <c r="LAS97" s="235"/>
      <c r="LAT97" s="235"/>
      <c r="LAU97" s="235"/>
      <c r="LAV97" s="235"/>
      <c r="LAW97" s="235"/>
      <c r="LAX97" s="235"/>
      <c r="LAY97" s="283"/>
      <c r="LAZ97" s="283"/>
      <c r="LBA97" s="208"/>
      <c r="LBC97" s="235"/>
      <c r="LBD97" s="235"/>
      <c r="LBE97" s="235"/>
      <c r="LBF97" s="235"/>
      <c r="LBG97" s="235"/>
      <c r="LBH97" s="235"/>
      <c r="LBI97" s="235"/>
      <c r="LBJ97" s="283"/>
      <c r="LBK97" s="283"/>
      <c r="LBL97" s="208"/>
      <c r="LBN97" s="235"/>
      <c r="LBO97" s="235"/>
      <c r="LBP97" s="235"/>
      <c r="LBQ97" s="235"/>
      <c r="LBR97" s="235"/>
      <c r="LBS97" s="235"/>
      <c r="LBT97" s="235"/>
      <c r="LBU97" s="283"/>
      <c r="LBV97" s="283"/>
      <c r="LBW97" s="208"/>
      <c r="LBY97" s="235"/>
      <c r="LBZ97" s="235"/>
      <c r="LCA97" s="235"/>
      <c r="LCB97" s="235"/>
      <c r="LCC97" s="235"/>
      <c r="LCD97" s="235"/>
      <c r="LCE97" s="235"/>
      <c r="LCF97" s="283"/>
      <c r="LCG97" s="283"/>
      <c r="LCH97" s="208"/>
      <c r="LCJ97" s="235"/>
      <c r="LCK97" s="235"/>
      <c r="LCL97" s="235"/>
      <c r="LCM97" s="235"/>
      <c r="LCN97" s="235"/>
      <c r="LCO97" s="235"/>
      <c r="LCP97" s="235"/>
      <c r="LCQ97" s="283"/>
      <c r="LCR97" s="283"/>
      <c r="LCS97" s="208"/>
      <c r="LCU97" s="235"/>
      <c r="LCV97" s="235"/>
      <c r="LCW97" s="235"/>
      <c r="LCX97" s="235"/>
      <c r="LCY97" s="235"/>
      <c r="LCZ97" s="235"/>
      <c r="LDA97" s="235"/>
      <c r="LDB97" s="283"/>
      <c r="LDC97" s="283"/>
      <c r="LDD97" s="208"/>
      <c r="LDF97" s="235"/>
      <c r="LDG97" s="235"/>
      <c r="LDH97" s="235"/>
      <c r="LDI97" s="235"/>
      <c r="LDJ97" s="235"/>
      <c r="LDK97" s="235"/>
      <c r="LDL97" s="235"/>
      <c r="LDM97" s="283"/>
      <c r="LDN97" s="283"/>
      <c r="LDO97" s="208"/>
      <c r="LDQ97" s="235"/>
      <c r="LDR97" s="235"/>
      <c r="LDS97" s="235"/>
      <c r="LDT97" s="235"/>
      <c r="LDU97" s="235"/>
      <c r="LDV97" s="235"/>
      <c r="LDW97" s="235"/>
      <c r="LDX97" s="283"/>
      <c r="LDY97" s="283"/>
      <c r="LDZ97" s="208"/>
      <c r="LEB97" s="235"/>
      <c r="LEC97" s="235"/>
      <c r="LED97" s="235"/>
      <c r="LEE97" s="235"/>
      <c r="LEF97" s="235"/>
      <c r="LEG97" s="235"/>
      <c r="LEH97" s="235"/>
      <c r="LEI97" s="283"/>
      <c r="LEJ97" s="283"/>
      <c r="LEK97" s="208"/>
      <c r="LEM97" s="235"/>
      <c r="LEN97" s="235"/>
      <c r="LEO97" s="235"/>
      <c r="LEP97" s="235"/>
      <c r="LEQ97" s="235"/>
      <c r="LER97" s="235"/>
      <c r="LES97" s="235"/>
      <c r="LET97" s="283"/>
      <c r="LEU97" s="283"/>
      <c r="LEV97" s="208"/>
      <c r="LEX97" s="235"/>
      <c r="LEY97" s="235"/>
      <c r="LEZ97" s="235"/>
      <c r="LFA97" s="235"/>
      <c r="LFB97" s="235"/>
      <c r="LFC97" s="235"/>
      <c r="LFD97" s="235"/>
      <c r="LFE97" s="283"/>
      <c r="LFF97" s="283"/>
      <c r="LFG97" s="208"/>
      <c r="LFI97" s="235"/>
      <c r="LFJ97" s="235"/>
      <c r="LFK97" s="235"/>
      <c r="LFL97" s="235"/>
      <c r="LFM97" s="235"/>
      <c r="LFN97" s="235"/>
      <c r="LFO97" s="235"/>
      <c r="LFP97" s="283"/>
      <c r="LFQ97" s="283"/>
      <c r="LFR97" s="208"/>
      <c r="LFT97" s="235"/>
      <c r="LFU97" s="235"/>
      <c r="LFV97" s="235"/>
      <c r="LFW97" s="235"/>
      <c r="LFX97" s="235"/>
      <c r="LFY97" s="235"/>
      <c r="LFZ97" s="235"/>
      <c r="LGA97" s="283"/>
      <c r="LGB97" s="283"/>
      <c r="LGC97" s="208"/>
      <c r="LGE97" s="235"/>
      <c r="LGF97" s="235"/>
      <c r="LGG97" s="235"/>
      <c r="LGH97" s="235"/>
      <c r="LGI97" s="235"/>
      <c r="LGJ97" s="235"/>
      <c r="LGK97" s="235"/>
      <c r="LGL97" s="283"/>
      <c r="LGM97" s="283"/>
      <c r="LGN97" s="208"/>
      <c r="LGP97" s="235"/>
      <c r="LGQ97" s="235"/>
      <c r="LGR97" s="235"/>
      <c r="LGS97" s="235"/>
      <c r="LGT97" s="235"/>
      <c r="LGU97" s="235"/>
      <c r="LGV97" s="235"/>
      <c r="LGW97" s="283"/>
      <c r="LGX97" s="283"/>
      <c r="LGY97" s="208"/>
      <c r="LHA97" s="235"/>
      <c r="LHB97" s="235"/>
      <c r="LHC97" s="235"/>
      <c r="LHD97" s="235"/>
      <c r="LHE97" s="235"/>
      <c r="LHF97" s="235"/>
      <c r="LHG97" s="235"/>
      <c r="LHH97" s="283"/>
      <c r="LHI97" s="283"/>
      <c r="LHJ97" s="208"/>
      <c r="LHL97" s="235"/>
      <c r="LHM97" s="235"/>
      <c r="LHN97" s="235"/>
      <c r="LHO97" s="235"/>
      <c r="LHP97" s="235"/>
      <c r="LHQ97" s="235"/>
      <c r="LHR97" s="235"/>
      <c r="LHS97" s="283"/>
      <c r="LHT97" s="283"/>
      <c r="LHU97" s="208"/>
      <c r="LHW97" s="235"/>
      <c r="LHX97" s="235"/>
      <c r="LHY97" s="235"/>
      <c r="LHZ97" s="235"/>
      <c r="LIA97" s="235"/>
      <c r="LIB97" s="235"/>
      <c r="LIC97" s="235"/>
      <c r="LID97" s="283"/>
      <c r="LIE97" s="283"/>
      <c r="LIF97" s="208"/>
      <c r="LIH97" s="235"/>
      <c r="LII97" s="235"/>
      <c r="LIJ97" s="235"/>
      <c r="LIK97" s="235"/>
      <c r="LIL97" s="235"/>
      <c r="LIM97" s="235"/>
      <c r="LIN97" s="235"/>
      <c r="LIO97" s="283"/>
      <c r="LIP97" s="283"/>
      <c r="LIQ97" s="208"/>
      <c r="LIS97" s="235"/>
      <c r="LIT97" s="235"/>
      <c r="LIU97" s="235"/>
      <c r="LIV97" s="235"/>
      <c r="LIW97" s="235"/>
      <c r="LIX97" s="235"/>
      <c r="LIY97" s="235"/>
      <c r="LIZ97" s="283"/>
      <c r="LJA97" s="283"/>
      <c r="LJB97" s="208"/>
      <c r="LJD97" s="235"/>
      <c r="LJE97" s="235"/>
      <c r="LJF97" s="235"/>
      <c r="LJG97" s="235"/>
      <c r="LJH97" s="235"/>
      <c r="LJI97" s="235"/>
      <c r="LJJ97" s="235"/>
      <c r="LJK97" s="283"/>
      <c r="LJL97" s="283"/>
      <c r="LJM97" s="208"/>
      <c r="LJO97" s="235"/>
      <c r="LJP97" s="235"/>
      <c r="LJQ97" s="235"/>
      <c r="LJR97" s="235"/>
      <c r="LJS97" s="235"/>
      <c r="LJT97" s="235"/>
      <c r="LJU97" s="235"/>
      <c r="LJV97" s="283"/>
      <c r="LJW97" s="283"/>
      <c r="LJX97" s="208"/>
      <c r="LJZ97" s="235"/>
      <c r="LKA97" s="235"/>
      <c r="LKB97" s="235"/>
      <c r="LKC97" s="235"/>
      <c r="LKD97" s="235"/>
      <c r="LKE97" s="235"/>
      <c r="LKF97" s="235"/>
      <c r="LKG97" s="283"/>
      <c r="LKH97" s="283"/>
      <c r="LKI97" s="208"/>
      <c r="LKK97" s="235"/>
      <c r="LKL97" s="235"/>
      <c r="LKM97" s="235"/>
      <c r="LKN97" s="235"/>
      <c r="LKO97" s="235"/>
      <c r="LKP97" s="235"/>
      <c r="LKQ97" s="235"/>
      <c r="LKR97" s="283"/>
      <c r="LKS97" s="283"/>
      <c r="LKT97" s="208"/>
      <c r="LKV97" s="235"/>
      <c r="LKW97" s="235"/>
      <c r="LKX97" s="235"/>
      <c r="LKY97" s="235"/>
      <c r="LKZ97" s="235"/>
      <c r="LLA97" s="235"/>
      <c r="LLB97" s="235"/>
      <c r="LLC97" s="283"/>
      <c r="LLD97" s="283"/>
      <c r="LLE97" s="208"/>
      <c r="LLG97" s="235"/>
      <c r="LLH97" s="235"/>
      <c r="LLI97" s="235"/>
      <c r="LLJ97" s="235"/>
      <c r="LLK97" s="235"/>
      <c r="LLL97" s="235"/>
      <c r="LLM97" s="235"/>
      <c r="LLN97" s="283"/>
      <c r="LLO97" s="283"/>
      <c r="LLP97" s="208"/>
      <c r="LLR97" s="235"/>
      <c r="LLS97" s="235"/>
      <c r="LLT97" s="235"/>
      <c r="LLU97" s="235"/>
      <c r="LLV97" s="235"/>
      <c r="LLW97" s="235"/>
      <c r="LLX97" s="235"/>
      <c r="LLY97" s="283"/>
      <c r="LLZ97" s="283"/>
      <c r="LMA97" s="208"/>
      <c r="LMC97" s="235"/>
      <c r="LMD97" s="235"/>
      <c r="LME97" s="235"/>
      <c r="LMF97" s="235"/>
      <c r="LMG97" s="235"/>
      <c r="LMH97" s="235"/>
      <c r="LMI97" s="235"/>
      <c r="LMJ97" s="283"/>
      <c r="LMK97" s="283"/>
      <c r="LML97" s="208"/>
      <c r="LMN97" s="235"/>
      <c r="LMO97" s="235"/>
      <c r="LMP97" s="235"/>
      <c r="LMQ97" s="235"/>
      <c r="LMR97" s="235"/>
      <c r="LMS97" s="235"/>
      <c r="LMT97" s="235"/>
      <c r="LMU97" s="283"/>
      <c r="LMV97" s="283"/>
      <c r="LMW97" s="208"/>
      <c r="LMY97" s="235"/>
      <c r="LMZ97" s="235"/>
      <c r="LNA97" s="235"/>
      <c r="LNB97" s="235"/>
      <c r="LNC97" s="235"/>
      <c r="LND97" s="235"/>
      <c r="LNE97" s="235"/>
      <c r="LNF97" s="283"/>
      <c r="LNG97" s="283"/>
      <c r="LNH97" s="208"/>
      <c r="LNJ97" s="235"/>
      <c r="LNK97" s="235"/>
      <c r="LNL97" s="235"/>
      <c r="LNM97" s="235"/>
      <c r="LNN97" s="235"/>
      <c r="LNO97" s="235"/>
      <c r="LNP97" s="235"/>
      <c r="LNQ97" s="283"/>
      <c r="LNR97" s="283"/>
      <c r="LNS97" s="208"/>
      <c r="LNU97" s="235"/>
      <c r="LNV97" s="235"/>
      <c r="LNW97" s="235"/>
      <c r="LNX97" s="235"/>
      <c r="LNY97" s="235"/>
      <c r="LNZ97" s="235"/>
      <c r="LOA97" s="235"/>
      <c r="LOB97" s="283"/>
      <c r="LOC97" s="283"/>
      <c r="LOD97" s="208"/>
      <c r="LOF97" s="235"/>
      <c r="LOG97" s="235"/>
      <c r="LOH97" s="235"/>
      <c r="LOI97" s="235"/>
      <c r="LOJ97" s="235"/>
      <c r="LOK97" s="235"/>
      <c r="LOL97" s="235"/>
      <c r="LOM97" s="283"/>
      <c r="LON97" s="283"/>
      <c r="LOO97" s="208"/>
      <c r="LOQ97" s="235"/>
      <c r="LOR97" s="235"/>
      <c r="LOS97" s="235"/>
      <c r="LOT97" s="235"/>
      <c r="LOU97" s="235"/>
      <c r="LOV97" s="235"/>
      <c r="LOW97" s="235"/>
      <c r="LOX97" s="283"/>
      <c r="LOY97" s="283"/>
      <c r="LOZ97" s="208"/>
      <c r="LPB97" s="235"/>
      <c r="LPC97" s="235"/>
      <c r="LPD97" s="235"/>
      <c r="LPE97" s="235"/>
      <c r="LPF97" s="235"/>
      <c r="LPG97" s="235"/>
      <c r="LPH97" s="235"/>
      <c r="LPI97" s="283"/>
      <c r="LPJ97" s="283"/>
      <c r="LPK97" s="208"/>
      <c r="LPM97" s="235"/>
      <c r="LPN97" s="235"/>
      <c r="LPO97" s="235"/>
      <c r="LPP97" s="235"/>
      <c r="LPQ97" s="235"/>
      <c r="LPR97" s="235"/>
      <c r="LPS97" s="235"/>
      <c r="LPT97" s="283"/>
      <c r="LPU97" s="283"/>
      <c r="LPV97" s="208"/>
      <c r="LPX97" s="235"/>
      <c r="LPY97" s="235"/>
      <c r="LPZ97" s="235"/>
      <c r="LQA97" s="235"/>
      <c r="LQB97" s="235"/>
      <c r="LQC97" s="235"/>
      <c r="LQD97" s="235"/>
      <c r="LQE97" s="283"/>
      <c r="LQF97" s="283"/>
      <c r="LQG97" s="208"/>
      <c r="LQI97" s="235"/>
      <c r="LQJ97" s="235"/>
      <c r="LQK97" s="235"/>
      <c r="LQL97" s="235"/>
      <c r="LQM97" s="235"/>
      <c r="LQN97" s="235"/>
      <c r="LQO97" s="235"/>
      <c r="LQP97" s="283"/>
      <c r="LQQ97" s="283"/>
      <c r="LQR97" s="208"/>
      <c r="LQT97" s="235"/>
      <c r="LQU97" s="235"/>
      <c r="LQV97" s="235"/>
      <c r="LQW97" s="235"/>
      <c r="LQX97" s="235"/>
      <c r="LQY97" s="235"/>
      <c r="LQZ97" s="235"/>
      <c r="LRA97" s="283"/>
      <c r="LRB97" s="283"/>
      <c r="LRC97" s="208"/>
      <c r="LRE97" s="235"/>
      <c r="LRF97" s="235"/>
      <c r="LRG97" s="235"/>
      <c r="LRH97" s="235"/>
      <c r="LRI97" s="235"/>
      <c r="LRJ97" s="235"/>
      <c r="LRK97" s="235"/>
      <c r="LRL97" s="283"/>
      <c r="LRM97" s="283"/>
      <c r="LRN97" s="208"/>
      <c r="LRP97" s="235"/>
      <c r="LRQ97" s="235"/>
      <c r="LRR97" s="235"/>
      <c r="LRS97" s="235"/>
      <c r="LRT97" s="235"/>
      <c r="LRU97" s="235"/>
      <c r="LRV97" s="235"/>
      <c r="LRW97" s="283"/>
      <c r="LRX97" s="283"/>
      <c r="LRY97" s="208"/>
      <c r="LSA97" s="235"/>
      <c r="LSB97" s="235"/>
      <c r="LSC97" s="235"/>
      <c r="LSD97" s="235"/>
      <c r="LSE97" s="235"/>
      <c r="LSF97" s="235"/>
      <c r="LSG97" s="235"/>
      <c r="LSH97" s="283"/>
      <c r="LSI97" s="283"/>
      <c r="LSJ97" s="208"/>
      <c r="LSL97" s="235"/>
      <c r="LSM97" s="235"/>
      <c r="LSN97" s="235"/>
      <c r="LSO97" s="235"/>
      <c r="LSP97" s="235"/>
      <c r="LSQ97" s="235"/>
      <c r="LSR97" s="235"/>
      <c r="LSS97" s="283"/>
      <c r="LST97" s="283"/>
      <c r="LSU97" s="208"/>
      <c r="LSW97" s="235"/>
      <c r="LSX97" s="235"/>
      <c r="LSY97" s="235"/>
      <c r="LSZ97" s="235"/>
      <c r="LTA97" s="235"/>
      <c r="LTB97" s="235"/>
      <c r="LTC97" s="235"/>
      <c r="LTD97" s="283"/>
      <c r="LTE97" s="283"/>
      <c r="LTF97" s="208"/>
      <c r="LTH97" s="235"/>
      <c r="LTI97" s="235"/>
      <c r="LTJ97" s="235"/>
      <c r="LTK97" s="235"/>
      <c r="LTL97" s="235"/>
      <c r="LTM97" s="235"/>
      <c r="LTN97" s="235"/>
      <c r="LTO97" s="283"/>
      <c r="LTP97" s="283"/>
      <c r="LTQ97" s="208"/>
      <c r="LTS97" s="235"/>
      <c r="LTT97" s="235"/>
      <c r="LTU97" s="235"/>
      <c r="LTV97" s="235"/>
      <c r="LTW97" s="235"/>
      <c r="LTX97" s="235"/>
      <c r="LTY97" s="235"/>
      <c r="LTZ97" s="283"/>
      <c r="LUA97" s="283"/>
      <c r="LUB97" s="208"/>
      <c r="LUD97" s="235"/>
      <c r="LUE97" s="235"/>
      <c r="LUF97" s="235"/>
      <c r="LUG97" s="235"/>
      <c r="LUH97" s="235"/>
      <c r="LUI97" s="235"/>
      <c r="LUJ97" s="235"/>
      <c r="LUK97" s="283"/>
      <c r="LUL97" s="283"/>
      <c r="LUM97" s="208"/>
      <c r="LUO97" s="235"/>
      <c r="LUP97" s="235"/>
      <c r="LUQ97" s="235"/>
      <c r="LUR97" s="235"/>
      <c r="LUS97" s="235"/>
      <c r="LUT97" s="235"/>
      <c r="LUU97" s="235"/>
      <c r="LUV97" s="283"/>
      <c r="LUW97" s="283"/>
      <c r="LUX97" s="208"/>
      <c r="LUZ97" s="235"/>
      <c r="LVA97" s="235"/>
      <c r="LVB97" s="235"/>
      <c r="LVC97" s="235"/>
      <c r="LVD97" s="235"/>
      <c r="LVE97" s="235"/>
      <c r="LVF97" s="235"/>
      <c r="LVG97" s="283"/>
      <c r="LVH97" s="283"/>
      <c r="LVI97" s="208"/>
      <c r="LVK97" s="235"/>
      <c r="LVL97" s="235"/>
      <c r="LVM97" s="235"/>
      <c r="LVN97" s="235"/>
      <c r="LVO97" s="235"/>
      <c r="LVP97" s="235"/>
      <c r="LVQ97" s="235"/>
      <c r="LVR97" s="283"/>
      <c r="LVS97" s="283"/>
      <c r="LVT97" s="208"/>
      <c r="LVV97" s="235"/>
      <c r="LVW97" s="235"/>
      <c r="LVX97" s="235"/>
      <c r="LVY97" s="235"/>
      <c r="LVZ97" s="235"/>
      <c r="LWA97" s="235"/>
      <c r="LWB97" s="235"/>
      <c r="LWC97" s="283"/>
      <c r="LWD97" s="283"/>
      <c r="LWE97" s="208"/>
      <c r="LWG97" s="235"/>
      <c r="LWH97" s="235"/>
      <c r="LWI97" s="235"/>
      <c r="LWJ97" s="235"/>
      <c r="LWK97" s="235"/>
      <c r="LWL97" s="235"/>
      <c r="LWM97" s="235"/>
      <c r="LWN97" s="283"/>
      <c r="LWO97" s="283"/>
      <c r="LWP97" s="208"/>
      <c r="LWR97" s="235"/>
      <c r="LWS97" s="235"/>
      <c r="LWT97" s="235"/>
      <c r="LWU97" s="235"/>
      <c r="LWV97" s="235"/>
      <c r="LWW97" s="235"/>
      <c r="LWX97" s="235"/>
      <c r="LWY97" s="283"/>
      <c r="LWZ97" s="283"/>
      <c r="LXA97" s="208"/>
      <c r="LXC97" s="235"/>
      <c r="LXD97" s="235"/>
      <c r="LXE97" s="235"/>
      <c r="LXF97" s="235"/>
      <c r="LXG97" s="235"/>
      <c r="LXH97" s="235"/>
      <c r="LXI97" s="235"/>
      <c r="LXJ97" s="283"/>
      <c r="LXK97" s="283"/>
      <c r="LXL97" s="208"/>
      <c r="LXN97" s="235"/>
      <c r="LXO97" s="235"/>
      <c r="LXP97" s="235"/>
      <c r="LXQ97" s="235"/>
      <c r="LXR97" s="235"/>
      <c r="LXS97" s="235"/>
      <c r="LXT97" s="235"/>
      <c r="LXU97" s="283"/>
      <c r="LXV97" s="283"/>
      <c r="LXW97" s="208"/>
      <c r="LXY97" s="235"/>
      <c r="LXZ97" s="235"/>
      <c r="LYA97" s="235"/>
      <c r="LYB97" s="235"/>
      <c r="LYC97" s="235"/>
      <c r="LYD97" s="235"/>
      <c r="LYE97" s="235"/>
      <c r="LYF97" s="283"/>
      <c r="LYG97" s="283"/>
      <c r="LYH97" s="208"/>
      <c r="LYJ97" s="235"/>
      <c r="LYK97" s="235"/>
      <c r="LYL97" s="235"/>
      <c r="LYM97" s="235"/>
      <c r="LYN97" s="235"/>
      <c r="LYO97" s="235"/>
      <c r="LYP97" s="235"/>
      <c r="LYQ97" s="283"/>
      <c r="LYR97" s="283"/>
      <c r="LYS97" s="208"/>
      <c r="LYU97" s="235"/>
      <c r="LYV97" s="235"/>
      <c r="LYW97" s="235"/>
      <c r="LYX97" s="235"/>
      <c r="LYY97" s="235"/>
      <c r="LYZ97" s="235"/>
      <c r="LZA97" s="235"/>
      <c r="LZB97" s="283"/>
      <c r="LZC97" s="283"/>
      <c r="LZD97" s="208"/>
      <c r="LZF97" s="235"/>
      <c r="LZG97" s="235"/>
      <c r="LZH97" s="235"/>
      <c r="LZI97" s="235"/>
      <c r="LZJ97" s="235"/>
      <c r="LZK97" s="235"/>
      <c r="LZL97" s="235"/>
      <c r="LZM97" s="283"/>
      <c r="LZN97" s="283"/>
      <c r="LZO97" s="208"/>
      <c r="LZQ97" s="235"/>
      <c r="LZR97" s="235"/>
      <c r="LZS97" s="235"/>
      <c r="LZT97" s="235"/>
      <c r="LZU97" s="235"/>
      <c r="LZV97" s="235"/>
      <c r="LZW97" s="235"/>
      <c r="LZX97" s="283"/>
      <c r="LZY97" s="283"/>
      <c r="LZZ97" s="208"/>
      <c r="MAB97" s="235"/>
      <c r="MAC97" s="235"/>
      <c r="MAD97" s="235"/>
      <c r="MAE97" s="235"/>
      <c r="MAF97" s="235"/>
      <c r="MAG97" s="235"/>
      <c r="MAH97" s="235"/>
      <c r="MAI97" s="283"/>
      <c r="MAJ97" s="283"/>
      <c r="MAK97" s="208"/>
      <c r="MAM97" s="235"/>
      <c r="MAN97" s="235"/>
      <c r="MAO97" s="235"/>
      <c r="MAP97" s="235"/>
      <c r="MAQ97" s="235"/>
      <c r="MAR97" s="235"/>
      <c r="MAS97" s="235"/>
      <c r="MAT97" s="283"/>
      <c r="MAU97" s="283"/>
      <c r="MAV97" s="208"/>
      <c r="MAX97" s="235"/>
      <c r="MAY97" s="235"/>
      <c r="MAZ97" s="235"/>
      <c r="MBA97" s="235"/>
      <c r="MBB97" s="235"/>
      <c r="MBC97" s="235"/>
      <c r="MBD97" s="235"/>
      <c r="MBE97" s="283"/>
      <c r="MBF97" s="283"/>
      <c r="MBG97" s="208"/>
      <c r="MBI97" s="235"/>
      <c r="MBJ97" s="235"/>
      <c r="MBK97" s="235"/>
      <c r="MBL97" s="235"/>
      <c r="MBM97" s="235"/>
      <c r="MBN97" s="235"/>
      <c r="MBO97" s="235"/>
      <c r="MBP97" s="283"/>
      <c r="MBQ97" s="283"/>
      <c r="MBR97" s="208"/>
      <c r="MBT97" s="235"/>
      <c r="MBU97" s="235"/>
      <c r="MBV97" s="235"/>
      <c r="MBW97" s="235"/>
      <c r="MBX97" s="235"/>
      <c r="MBY97" s="235"/>
      <c r="MBZ97" s="235"/>
      <c r="MCA97" s="283"/>
      <c r="MCB97" s="283"/>
      <c r="MCC97" s="208"/>
      <c r="MCE97" s="235"/>
      <c r="MCF97" s="235"/>
      <c r="MCG97" s="235"/>
      <c r="MCH97" s="235"/>
      <c r="MCI97" s="235"/>
      <c r="MCJ97" s="235"/>
      <c r="MCK97" s="235"/>
      <c r="MCL97" s="283"/>
      <c r="MCM97" s="283"/>
      <c r="MCN97" s="208"/>
      <c r="MCP97" s="235"/>
      <c r="MCQ97" s="235"/>
      <c r="MCR97" s="235"/>
      <c r="MCS97" s="235"/>
      <c r="MCT97" s="235"/>
      <c r="MCU97" s="235"/>
      <c r="MCV97" s="235"/>
      <c r="MCW97" s="283"/>
      <c r="MCX97" s="283"/>
      <c r="MCY97" s="208"/>
      <c r="MDA97" s="235"/>
      <c r="MDB97" s="235"/>
      <c r="MDC97" s="235"/>
      <c r="MDD97" s="235"/>
      <c r="MDE97" s="235"/>
      <c r="MDF97" s="235"/>
      <c r="MDG97" s="235"/>
      <c r="MDH97" s="283"/>
      <c r="MDI97" s="283"/>
      <c r="MDJ97" s="208"/>
      <c r="MDL97" s="235"/>
      <c r="MDM97" s="235"/>
      <c r="MDN97" s="235"/>
      <c r="MDO97" s="235"/>
      <c r="MDP97" s="235"/>
      <c r="MDQ97" s="235"/>
      <c r="MDR97" s="235"/>
      <c r="MDS97" s="283"/>
      <c r="MDT97" s="283"/>
      <c r="MDU97" s="208"/>
      <c r="MDW97" s="235"/>
      <c r="MDX97" s="235"/>
      <c r="MDY97" s="235"/>
      <c r="MDZ97" s="235"/>
      <c r="MEA97" s="235"/>
      <c r="MEB97" s="235"/>
      <c r="MEC97" s="235"/>
      <c r="MED97" s="283"/>
      <c r="MEE97" s="283"/>
      <c r="MEF97" s="208"/>
      <c r="MEH97" s="235"/>
      <c r="MEI97" s="235"/>
      <c r="MEJ97" s="235"/>
      <c r="MEK97" s="235"/>
      <c r="MEL97" s="235"/>
      <c r="MEM97" s="235"/>
      <c r="MEN97" s="235"/>
      <c r="MEO97" s="283"/>
      <c r="MEP97" s="283"/>
      <c r="MEQ97" s="208"/>
      <c r="MES97" s="235"/>
      <c r="MET97" s="235"/>
      <c r="MEU97" s="235"/>
      <c r="MEV97" s="235"/>
      <c r="MEW97" s="235"/>
      <c r="MEX97" s="235"/>
      <c r="MEY97" s="235"/>
      <c r="MEZ97" s="283"/>
      <c r="MFA97" s="283"/>
      <c r="MFB97" s="208"/>
      <c r="MFD97" s="235"/>
      <c r="MFE97" s="235"/>
      <c r="MFF97" s="235"/>
      <c r="MFG97" s="235"/>
      <c r="MFH97" s="235"/>
      <c r="MFI97" s="235"/>
      <c r="MFJ97" s="235"/>
      <c r="MFK97" s="283"/>
      <c r="MFL97" s="283"/>
      <c r="MFM97" s="208"/>
      <c r="MFO97" s="235"/>
      <c r="MFP97" s="235"/>
      <c r="MFQ97" s="235"/>
      <c r="MFR97" s="235"/>
      <c r="MFS97" s="235"/>
      <c r="MFT97" s="235"/>
      <c r="MFU97" s="235"/>
      <c r="MFV97" s="283"/>
      <c r="MFW97" s="283"/>
      <c r="MFX97" s="208"/>
      <c r="MFZ97" s="235"/>
      <c r="MGA97" s="235"/>
      <c r="MGB97" s="235"/>
      <c r="MGC97" s="235"/>
      <c r="MGD97" s="235"/>
      <c r="MGE97" s="235"/>
      <c r="MGF97" s="235"/>
      <c r="MGG97" s="283"/>
      <c r="MGH97" s="283"/>
      <c r="MGI97" s="208"/>
      <c r="MGK97" s="235"/>
      <c r="MGL97" s="235"/>
      <c r="MGM97" s="235"/>
      <c r="MGN97" s="235"/>
      <c r="MGO97" s="235"/>
      <c r="MGP97" s="235"/>
      <c r="MGQ97" s="235"/>
      <c r="MGR97" s="283"/>
      <c r="MGS97" s="283"/>
      <c r="MGT97" s="208"/>
      <c r="MGV97" s="235"/>
      <c r="MGW97" s="235"/>
      <c r="MGX97" s="235"/>
      <c r="MGY97" s="235"/>
      <c r="MGZ97" s="235"/>
      <c r="MHA97" s="235"/>
      <c r="MHB97" s="235"/>
      <c r="MHC97" s="283"/>
      <c r="MHD97" s="283"/>
      <c r="MHE97" s="208"/>
      <c r="MHG97" s="235"/>
      <c r="MHH97" s="235"/>
      <c r="MHI97" s="235"/>
      <c r="MHJ97" s="235"/>
      <c r="MHK97" s="235"/>
      <c r="MHL97" s="235"/>
      <c r="MHM97" s="235"/>
      <c r="MHN97" s="283"/>
      <c r="MHO97" s="283"/>
      <c r="MHP97" s="208"/>
      <c r="MHR97" s="235"/>
      <c r="MHS97" s="235"/>
      <c r="MHT97" s="235"/>
      <c r="MHU97" s="235"/>
      <c r="MHV97" s="235"/>
      <c r="MHW97" s="235"/>
      <c r="MHX97" s="235"/>
      <c r="MHY97" s="283"/>
      <c r="MHZ97" s="283"/>
      <c r="MIA97" s="208"/>
      <c r="MIC97" s="235"/>
      <c r="MID97" s="235"/>
      <c r="MIE97" s="235"/>
      <c r="MIF97" s="235"/>
      <c r="MIG97" s="235"/>
      <c r="MIH97" s="235"/>
      <c r="MII97" s="235"/>
      <c r="MIJ97" s="283"/>
      <c r="MIK97" s="283"/>
      <c r="MIL97" s="208"/>
      <c r="MIN97" s="235"/>
      <c r="MIO97" s="235"/>
      <c r="MIP97" s="235"/>
      <c r="MIQ97" s="235"/>
      <c r="MIR97" s="235"/>
      <c r="MIS97" s="235"/>
      <c r="MIT97" s="235"/>
      <c r="MIU97" s="283"/>
      <c r="MIV97" s="283"/>
      <c r="MIW97" s="208"/>
      <c r="MIY97" s="235"/>
      <c r="MIZ97" s="235"/>
      <c r="MJA97" s="235"/>
      <c r="MJB97" s="235"/>
      <c r="MJC97" s="235"/>
      <c r="MJD97" s="235"/>
      <c r="MJE97" s="235"/>
      <c r="MJF97" s="283"/>
      <c r="MJG97" s="283"/>
      <c r="MJH97" s="208"/>
      <c r="MJJ97" s="235"/>
      <c r="MJK97" s="235"/>
      <c r="MJL97" s="235"/>
      <c r="MJM97" s="235"/>
      <c r="MJN97" s="235"/>
      <c r="MJO97" s="235"/>
      <c r="MJP97" s="235"/>
      <c r="MJQ97" s="283"/>
      <c r="MJR97" s="283"/>
      <c r="MJS97" s="208"/>
      <c r="MJU97" s="235"/>
      <c r="MJV97" s="235"/>
      <c r="MJW97" s="235"/>
      <c r="MJX97" s="235"/>
      <c r="MJY97" s="235"/>
      <c r="MJZ97" s="235"/>
      <c r="MKA97" s="235"/>
      <c r="MKB97" s="283"/>
      <c r="MKC97" s="283"/>
      <c r="MKD97" s="208"/>
      <c r="MKF97" s="235"/>
      <c r="MKG97" s="235"/>
      <c r="MKH97" s="235"/>
      <c r="MKI97" s="235"/>
      <c r="MKJ97" s="235"/>
      <c r="MKK97" s="235"/>
      <c r="MKL97" s="235"/>
      <c r="MKM97" s="283"/>
      <c r="MKN97" s="283"/>
      <c r="MKO97" s="208"/>
      <c r="MKQ97" s="235"/>
      <c r="MKR97" s="235"/>
      <c r="MKS97" s="235"/>
      <c r="MKT97" s="235"/>
      <c r="MKU97" s="235"/>
      <c r="MKV97" s="235"/>
      <c r="MKW97" s="235"/>
      <c r="MKX97" s="283"/>
      <c r="MKY97" s="283"/>
      <c r="MKZ97" s="208"/>
      <c r="MLB97" s="235"/>
      <c r="MLC97" s="235"/>
      <c r="MLD97" s="235"/>
      <c r="MLE97" s="235"/>
      <c r="MLF97" s="235"/>
      <c r="MLG97" s="235"/>
      <c r="MLH97" s="235"/>
      <c r="MLI97" s="283"/>
      <c r="MLJ97" s="283"/>
      <c r="MLK97" s="208"/>
      <c r="MLM97" s="235"/>
      <c r="MLN97" s="235"/>
      <c r="MLO97" s="235"/>
      <c r="MLP97" s="235"/>
      <c r="MLQ97" s="235"/>
      <c r="MLR97" s="235"/>
      <c r="MLS97" s="235"/>
      <c r="MLT97" s="283"/>
      <c r="MLU97" s="283"/>
      <c r="MLV97" s="208"/>
      <c r="MLX97" s="235"/>
      <c r="MLY97" s="235"/>
      <c r="MLZ97" s="235"/>
      <c r="MMA97" s="235"/>
      <c r="MMB97" s="235"/>
      <c r="MMC97" s="235"/>
      <c r="MMD97" s="235"/>
      <c r="MME97" s="283"/>
      <c r="MMF97" s="283"/>
      <c r="MMG97" s="208"/>
      <c r="MMI97" s="235"/>
      <c r="MMJ97" s="235"/>
      <c r="MMK97" s="235"/>
      <c r="MML97" s="235"/>
      <c r="MMM97" s="235"/>
      <c r="MMN97" s="235"/>
      <c r="MMO97" s="235"/>
      <c r="MMP97" s="283"/>
      <c r="MMQ97" s="283"/>
      <c r="MMR97" s="208"/>
      <c r="MMT97" s="235"/>
      <c r="MMU97" s="235"/>
      <c r="MMV97" s="235"/>
      <c r="MMW97" s="235"/>
      <c r="MMX97" s="235"/>
      <c r="MMY97" s="235"/>
      <c r="MMZ97" s="235"/>
      <c r="MNA97" s="283"/>
      <c r="MNB97" s="283"/>
      <c r="MNC97" s="208"/>
      <c r="MNE97" s="235"/>
      <c r="MNF97" s="235"/>
      <c r="MNG97" s="235"/>
      <c r="MNH97" s="235"/>
      <c r="MNI97" s="235"/>
      <c r="MNJ97" s="235"/>
      <c r="MNK97" s="235"/>
      <c r="MNL97" s="283"/>
      <c r="MNM97" s="283"/>
      <c r="MNN97" s="208"/>
      <c r="MNP97" s="235"/>
      <c r="MNQ97" s="235"/>
      <c r="MNR97" s="235"/>
      <c r="MNS97" s="235"/>
      <c r="MNT97" s="235"/>
      <c r="MNU97" s="235"/>
      <c r="MNV97" s="235"/>
      <c r="MNW97" s="283"/>
      <c r="MNX97" s="283"/>
      <c r="MNY97" s="208"/>
      <c r="MOA97" s="235"/>
      <c r="MOB97" s="235"/>
      <c r="MOC97" s="235"/>
      <c r="MOD97" s="235"/>
      <c r="MOE97" s="235"/>
      <c r="MOF97" s="235"/>
      <c r="MOG97" s="235"/>
      <c r="MOH97" s="283"/>
      <c r="MOI97" s="283"/>
      <c r="MOJ97" s="208"/>
      <c r="MOL97" s="235"/>
      <c r="MOM97" s="235"/>
      <c r="MON97" s="235"/>
      <c r="MOO97" s="235"/>
      <c r="MOP97" s="235"/>
      <c r="MOQ97" s="235"/>
      <c r="MOR97" s="235"/>
      <c r="MOS97" s="283"/>
      <c r="MOT97" s="283"/>
      <c r="MOU97" s="208"/>
      <c r="MOW97" s="235"/>
      <c r="MOX97" s="235"/>
      <c r="MOY97" s="235"/>
      <c r="MOZ97" s="235"/>
      <c r="MPA97" s="235"/>
      <c r="MPB97" s="235"/>
      <c r="MPC97" s="235"/>
      <c r="MPD97" s="283"/>
      <c r="MPE97" s="283"/>
      <c r="MPF97" s="208"/>
      <c r="MPH97" s="235"/>
      <c r="MPI97" s="235"/>
      <c r="MPJ97" s="235"/>
      <c r="MPK97" s="235"/>
      <c r="MPL97" s="235"/>
      <c r="MPM97" s="235"/>
      <c r="MPN97" s="235"/>
      <c r="MPO97" s="283"/>
      <c r="MPP97" s="283"/>
      <c r="MPQ97" s="208"/>
      <c r="MPS97" s="235"/>
      <c r="MPT97" s="235"/>
      <c r="MPU97" s="235"/>
      <c r="MPV97" s="235"/>
      <c r="MPW97" s="235"/>
      <c r="MPX97" s="235"/>
      <c r="MPY97" s="235"/>
      <c r="MPZ97" s="283"/>
      <c r="MQA97" s="283"/>
      <c r="MQB97" s="208"/>
      <c r="MQD97" s="235"/>
      <c r="MQE97" s="235"/>
      <c r="MQF97" s="235"/>
      <c r="MQG97" s="235"/>
      <c r="MQH97" s="235"/>
      <c r="MQI97" s="235"/>
      <c r="MQJ97" s="235"/>
      <c r="MQK97" s="283"/>
      <c r="MQL97" s="283"/>
      <c r="MQM97" s="208"/>
      <c r="MQO97" s="235"/>
      <c r="MQP97" s="235"/>
      <c r="MQQ97" s="235"/>
      <c r="MQR97" s="235"/>
      <c r="MQS97" s="235"/>
      <c r="MQT97" s="235"/>
      <c r="MQU97" s="235"/>
      <c r="MQV97" s="283"/>
      <c r="MQW97" s="283"/>
      <c r="MQX97" s="208"/>
      <c r="MQZ97" s="235"/>
      <c r="MRA97" s="235"/>
      <c r="MRB97" s="235"/>
      <c r="MRC97" s="235"/>
      <c r="MRD97" s="235"/>
      <c r="MRE97" s="235"/>
      <c r="MRF97" s="235"/>
      <c r="MRG97" s="283"/>
      <c r="MRH97" s="283"/>
      <c r="MRI97" s="208"/>
      <c r="MRK97" s="235"/>
      <c r="MRL97" s="235"/>
      <c r="MRM97" s="235"/>
      <c r="MRN97" s="235"/>
      <c r="MRO97" s="235"/>
      <c r="MRP97" s="235"/>
      <c r="MRQ97" s="235"/>
      <c r="MRR97" s="283"/>
      <c r="MRS97" s="283"/>
      <c r="MRT97" s="208"/>
      <c r="MRV97" s="235"/>
      <c r="MRW97" s="235"/>
      <c r="MRX97" s="235"/>
      <c r="MRY97" s="235"/>
      <c r="MRZ97" s="235"/>
      <c r="MSA97" s="235"/>
      <c r="MSB97" s="235"/>
      <c r="MSC97" s="283"/>
      <c r="MSD97" s="283"/>
      <c r="MSE97" s="208"/>
      <c r="MSG97" s="235"/>
      <c r="MSH97" s="235"/>
      <c r="MSI97" s="235"/>
      <c r="MSJ97" s="235"/>
      <c r="MSK97" s="235"/>
      <c r="MSL97" s="235"/>
      <c r="MSM97" s="235"/>
      <c r="MSN97" s="283"/>
      <c r="MSO97" s="283"/>
      <c r="MSP97" s="208"/>
      <c r="MSR97" s="235"/>
      <c r="MSS97" s="235"/>
      <c r="MST97" s="235"/>
      <c r="MSU97" s="235"/>
      <c r="MSV97" s="235"/>
      <c r="MSW97" s="235"/>
      <c r="MSX97" s="235"/>
      <c r="MSY97" s="283"/>
      <c r="MSZ97" s="283"/>
      <c r="MTA97" s="208"/>
      <c r="MTC97" s="235"/>
      <c r="MTD97" s="235"/>
      <c r="MTE97" s="235"/>
      <c r="MTF97" s="235"/>
      <c r="MTG97" s="235"/>
      <c r="MTH97" s="235"/>
      <c r="MTI97" s="235"/>
      <c r="MTJ97" s="283"/>
      <c r="MTK97" s="283"/>
      <c r="MTL97" s="208"/>
      <c r="MTN97" s="235"/>
      <c r="MTO97" s="235"/>
      <c r="MTP97" s="235"/>
      <c r="MTQ97" s="235"/>
      <c r="MTR97" s="235"/>
      <c r="MTS97" s="235"/>
      <c r="MTT97" s="235"/>
      <c r="MTU97" s="283"/>
      <c r="MTV97" s="283"/>
      <c r="MTW97" s="208"/>
      <c r="MTY97" s="235"/>
      <c r="MTZ97" s="235"/>
      <c r="MUA97" s="235"/>
      <c r="MUB97" s="235"/>
      <c r="MUC97" s="235"/>
      <c r="MUD97" s="235"/>
      <c r="MUE97" s="235"/>
      <c r="MUF97" s="283"/>
      <c r="MUG97" s="283"/>
      <c r="MUH97" s="208"/>
      <c r="MUJ97" s="235"/>
      <c r="MUK97" s="235"/>
      <c r="MUL97" s="235"/>
      <c r="MUM97" s="235"/>
      <c r="MUN97" s="235"/>
      <c r="MUO97" s="235"/>
      <c r="MUP97" s="235"/>
      <c r="MUQ97" s="283"/>
      <c r="MUR97" s="283"/>
      <c r="MUS97" s="208"/>
      <c r="MUU97" s="235"/>
      <c r="MUV97" s="235"/>
      <c r="MUW97" s="235"/>
      <c r="MUX97" s="235"/>
      <c r="MUY97" s="235"/>
      <c r="MUZ97" s="235"/>
      <c r="MVA97" s="235"/>
      <c r="MVB97" s="283"/>
      <c r="MVC97" s="283"/>
      <c r="MVD97" s="208"/>
      <c r="MVF97" s="235"/>
      <c r="MVG97" s="235"/>
      <c r="MVH97" s="235"/>
      <c r="MVI97" s="235"/>
      <c r="MVJ97" s="235"/>
      <c r="MVK97" s="235"/>
      <c r="MVL97" s="235"/>
      <c r="MVM97" s="283"/>
      <c r="MVN97" s="283"/>
      <c r="MVO97" s="208"/>
      <c r="MVQ97" s="235"/>
      <c r="MVR97" s="235"/>
      <c r="MVS97" s="235"/>
      <c r="MVT97" s="235"/>
      <c r="MVU97" s="235"/>
      <c r="MVV97" s="235"/>
      <c r="MVW97" s="235"/>
      <c r="MVX97" s="283"/>
      <c r="MVY97" s="283"/>
      <c r="MVZ97" s="208"/>
      <c r="MWB97" s="235"/>
      <c r="MWC97" s="235"/>
      <c r="MWD97" s="235"/>
      <c r="MWE97" s="235"/>
      <c r="MWF97" s="235"/>
      <c r="MWG97" s="235"/>
      <c r="MWH97" s="235"/>
      <c r="MWI97" s="283"/>
      <c r="MWJ97" s="283"/>
      <c r="MWK97" s="208"/>
      <c r="MWM97" s="235"/>
      <c r="MWN97" s="235"/>
      <c r="MWO97" s="235"/>
      <c r="MWP97" s="235"/>
      <c r="MWQ97" s="235"/>
      <c r="MWR97" s="235"/>
      <c r="MWS97" s="235"/>
      <c r="MWT97" s="283"/>
      <c r="MWU97" s="283"/>
      <c r="MWV97" s="208"/>
      <c r="MWX97" s="235"/>
      <c r="MWY97" s="235"/>
      <c r="MWZ97" s="235"/>
      <c r="MXA97" s="235"/>
      <c r="MXB97" s="235"/>
      <c r="MXC97" s="235"/>
      <c r="MXD97" s="235"/>
      <c r="MXE97" s="283"/>
      <c r="MXF97" s="283"/>
      <c r="MXG97" s="208"/>
      <c r="MXI97" s="235"/>
      <c r="MXJ97" s="235"/>
      <c r="MXK97" s="235"/>
      <c r="MXL97" s="235"/>
      <c r="MXM97" s="235"/>
      <c r="MXN97" s="235"/>
      <c r="MXO97" s="235"/>
      <c r="MXP97" s="283"/>
      <c r="MXQ97" s="283"/>
      <c r="MXR97" s="208"/>
      <c r="MXT97" s="235"/>
      <c r="MXU97" s="235"/>
      <c r="MXV97" s="235"/>
      <c r="MXW97" s="235"/>
      <c r="MXX97" s="235"/>
      <c r="MXY97" s="235"/>
      <c r="MXZ97" s="235"/>
      <c r="MYA97" s="283"/>
      <c r="MYB97" s="283"/>
      <c r="MYC97" s="208"/>
      <c r="MYE97" s="235"/>
      <c r="MYF97" s="235"/>
      <c r="MYG97" s="235"/>
      <c r="MYH97" s="235"/>
      <c r="MYI97" s="235"/>
      <c r="MYJ97" s="235"/>
      <c r="MYK97" s="235"/>
      <c r="MYL97" s="283"/>
      <c r="MYM97" s="283"/>
      <c r="MYN97" s="208"/>
      <c r="MYP97" s="235"/>
      <c r="MYQ97" s="235"/>
      <c r="MYR97" s="235"/>
      <c r="MYS97" s="235"/>
      <c r="MYT97" s="235"/>
      <c r="MYU97" s="235"/>
      <c r="MYV97" s="235"/>
      <c r="MYW97" s="283"/>
      <c r="MYX97" s="283"/>
      <c r="MYY97" s="208"/>
      <c r="MZA97" s="235"/>
      <c r="MZB97" s="235"/>
      <c r="MZC97" s="235"/>
      <c r="MZD97" s="235"/>
      <c r="MZE97" s="235"/>
      <c r="MZF97" s="235"/>
      <c r="MZG97" s="235"/>
      <c r="MZH97" s="283"/>
      <c r="MZI97" s="283"/>
      <c r="MZJ97" s="208"/>
      <c r="MZL97" s="235"/>
      <c r="MZM97" s="235"/>
      <c r="MZN97" s="235"/>
      <c r="MZO97" s="235"/>
      <c r="MZP97" s="235"/>
      <c r="MZQ97" s="235"/>
      <c r="MZR97" s="235"/>
      <c r="MZS97" s="283"/>
      <c r="MZT97" s="283"/>
      <c r="MZU97" s="208"/>
      <c r="MZW97" s="235"/>
      <c r="MZX97" s="235"/>
      <c r="MZY97" s="235"/>
      <c r="MZZ97" s="235"/>
      <c r="NAA97" s="235"/>
      <c r="NAB97" s="235"/>
      <c r="NAC97" s="235"/>
      <c r="NAD97" s="283"/>
      <c r="NAE97" s="283"/>
      <c r="NAF97" s="208"/>
      <c r="NAH97" s="235"/>
      <c r="NAI97" s="235"/>
      <c r="NAJ97" s="235"/>
      <c r="NAK97" s="235"/>
      <c r="NAL97" s="235"/>
      <c r="NAM97" s="235"/>
      <c r="NAN97" s="235"/>
      <c r="NAO97" s="283"/>
      <c r="NAP97" s="283"/>
      <c r="NAQ97" s="208"/>
      <c r="NAS97" s="235"/>
      <c r="NAT97" s="235"/>
      <c r="NAU97" s="235"/>
      <c r="NAV97" s="235"/>
      <c r="NAW97" s="235"/>
      <c r="NAX97" s="235"/>
      <c r="NAY97" s="235"/>
      <c r="NAZ97" s="283"/>
      <c r="NBA97" s="283"/>
      <c r="NBB97" s="208"/>
      <c r="NBD97" s="235"/>
      <c r="NBE97" s="235"/>
      <c r="NBF97" s="235"/>
      <c r="NBG97" s="235"/>
      <c r="NBH97" s="235"/>
      <c r="NBI97" s="235"/>
      <c r="NBJ97" s="235"/>
      <c r="NBK97" s="283"/>
      <c r="NBL97" s="283"/>
      <c r="NBM97" s="208"/>
      <c r="NBO97" s="235"/>
      <c r="NBP97" s="235"/>
      <c r="NBQ97" s="235"/>
      <c r="NBR97" s="235"/>
      <c r="NBS97" s="235"/>
      <c r="NBT97" s="235"/>
      <c r="NBU97" s="235"/>
      <c r="NBV97" s="283"/>
      <c r="NBW97" s="283"/>
      <c r="NBX97" s="208"/>
      <c r="NBZ97" s="235"/>
      <c r="NCA97" s="235"/>
      <c r="NCB97" s="235"/>
      <c r="NCC97" s="235"/>
      <c r="NCD97" s="235"/>
      <c r="NCE97" s="235"/>
      <c r="NCF97" s="235"/>
      <c r="NCG97" s="283"/>
      <c r="NCH97" s="283"/>
      <c r="NCI97" s="208"/>
      <c r="NCK97" s="235"/>
      <c r="NCL97" s="235"/>
      <c r="NCM97" s="235"/>
      <c r="NCN97" s="235"/>
      <c r="NCO97" s="235"/>
      <c r="NCP97" s="235"/>
      <c r="NCQ97" s="235"/>
      <c r="NCR97" s="283"/>
      <c r="NCS97" s="283"/>
      <c r="NCT97" s="208"/>
      <c r="NCV97" s="235"/>
      <c r="NCW97" s="235"/>
      <c r="NCX97" s="235"/>
      <c r="NCY97" s="235"/>
      <c r="NCZ97" s="235"/>
      <c r="NDA97" s="235"/>
      <c r="NDB97" s="235"/>
      <c r="NDC97" s="283"/>
      <c r="NDD97" s="283"/>
      <c r="NDE97" s="208"/>
      <c r="NDG97" s="235"/>
      <c r="NDH97" s="235"/>
      <c r="NDI97" s="235"/>
      <c r="NDJ97" s="235"/>
      <c r="NDK97" s="235"/>
      <c r="NDL97" s="235"/>
      <c r="NDM97" s="235"/>
      <c r="NDN97" s="283"/>
      <c r="NDO97" s="283"/>
      <c r="NDP97" s="208"/>
      <c r="NDR97" s="235"/>
      <c r="NDS97" s="235"/>
      <c r="NDT97" s="235"/>
      <c r="NDU97" s="235"/>
      <c r="NDV97" s="235"/>
      <c r="NDW97" s="235"/>
      <c r="NDX97" s="235"/>
      <c r="NDY97" s="283"/>
      <c r="NDZ97" s="283"/>
      <c r="NEA97" s="208"/>
      <c r="NEC97" s="235"/>
      <c r="NED97" s="235"/>
      <c r="NEE97" s="235"/>
      <c r="NEF97" s="235"/>
      <c r="NEG97" s="235"/>
      <c r="NEH97" s="235"/>
      <c r="NEI97" s="235"/>
      <c r="NEJ97" s="283"/>
      <c r="NEK97" s="283"/>
      <c r="NEL97" s="208"/>
      <c r="NEN97" s="235"/>
      <c r="NEO97" s="235"/>
      <c r="NEP97" s="235"/>
      <c r="NEQ97" s="235"/>
      <c r="NER97" s="235"/>
      <c r="NES97" s="235"/>
      <c r="NET97" s="235"/>
      <c r="NEU97" s="283"/>
      <c r="NEV97" s="283"/>
      <c r="NEW97" s="208"/>
      <c r="NEY97" s="235"/>
      <c r="NEZ97" s="235"/>
      <c r="NFA97" s="235"/>
      <c r="NFB97" s="235"/>
      <c r="NFC97" s="235"/>
      <c r="NFD97" s="235"/>
      <c r="NFE97" s="235"/>
      <c r="NFF97" s="283"/>
      <c r="NFG97" s="283"/>
      <c r="NFH97" s="208"/>
      <c r="NFJ97" s="235"/>
      <c r="NFK97" s="235"/>
      <c r="NFL97" s="235"/>
      <c r="NFM97" s="235"/>
      <c r="NFN97" s="235"/>
      <c r="NFO97" s="235"/>
      <c r="NFP97" s="235"/>
      <c r="NFQ97" s="283"/>
      <c r="NFR97" s="283"/>
      <c r="NFS97" s="208"/>
      <c r="NFU97" s="235"/>
      <c r="NFV97" s="235"/>
      <c r="NFW97" s="235"/>
      <c r="NFX97" s="235"/>
      <c r="NFY97" s="235"/>
      <c r="NFZ97" s="235"/>
      <c r="NGA97" s="235"/>
      <c r="NGB97" s="283"/>
      <c r="NGC97" s="283"/>
      <c r="NGD97" s="208"/>
      <c r="NGF97" s="235"/>
      <c r="NGG97" s="235"/>
      <c r="NGH97" s="235"/>
      <c r="NGI97" s="235"/>
      <c r="NGJ97" s="235"/>
      <c r="NGK97" s="235"/>
      <c r="NGL97" s="235"/>
      <c r="NGM97" s="283"/>
      <c r="NGN97" s="283"/>
      <c r="NGO97" s="208"/>
      <c r="NGQ97" s="235"/>
      <c r="NGR97" s="235"/>
      <c r="NGS97" s="235"/>
      <c r="NGT97" s="235"/>
      <c r="NGU97" s="235"/>
      <c r="NGV97" s="235"/>
      <c r="NGW97" s="235"/>
      <c r="NGX97" s="283"/>
      <c r="NGY97" s="283"/>
      <c r="NGZ97" s="208"/>
      <c r="NHB97" s="235"/>
      <c r="NHC97" s="235"/>
      <c r="NHD97" s="235"/>
      <c r="NHE97" s="235"/>
      <c r="NHF97" s="235"/>
      <c r="NHG97" s="235"/>
      <c r="NHH97" s="235"/>
      <c r="NHI97" s="283"/>
      <c r="NHJ97" s="283"/>
      <c r="NHK97" s="208"/>
      <c r="NHM97" s="235"/>
      <c r="NHN97" s="235"/>
      <c r="NHO97" s="235"/>
      <c r="NHP97" s="235"/>
      <c r="NHQ97" s="235"/>
      <c r="NHR97" s="235"/>
      <c r="NHS97" s="235"/>
      <c r="NHT97" s="283"/>
      <c r="NHU97" s="283"/>
      <c r="NHV97" s="208"/>
      <c r="NHX97" s="235"/>
      <c r="NHY97" s="235"/>
      <c r="NHZ97" s="235"/>
      <c r="NIA97" s="235"/>
      <c r="NIB97" s="235"/>
      <c r="NIC97" s="235"/>
      <c r="NID97" s="235"/>
      <c r="NIE97" s="283"/>
      <c r="NIF97" s="283"/>
      <c r="NIG97" s="208"/>
      <c r="NII97" s="235"/>
      <c r="NIJ97" s="235"/>
      <c r="NIK97" s="235"/>
      <c r="NIL97" s="235"/>
      <c r="NIM97" s="235"/>
      <c r="NIN97" s="235"/>
      <c r="NIO97" s="235"/>
      <c r="NIP97" s="283"/>
      <c r="NIQ97" s="283"/>
      <c r="NIR97" s="208"/>
      <c r="NIT97" s="235"/>
      <c r="NIU97" s="235"/>
      <c r="NIV97" s="235"/>
      <c r="NIW97" s="235"/>
      <c r="NIX97" s="235"/>
      <c r="NIY97" s="235"/>
      <c r="NIZ97" s="235"/>
      <c r="NJA97" s="283"/>
      <c r="NJB97" s="283"/>
      <c r="NJC97" s="208"/>
      <c r="NJE97" s="235"/>
      <c r="NJF97" s="235"/>
      <c r="NJG97" s="235"/>
      <c r="NJH97" s="235"/>
      <c r="NJI97" s="235"/>
      <c r="NJJ97" s="235"/>
      <c r="NJK97" s="235"/>
      <c r="NJL97" s="283"/>
      <c r="NJM97" s="283"/>
      <c r="NJN97" s="208"/>
      <c r="NJP97" s="235"/>
      <c r="NJQ97" s="235"/>
      <c r="NJR97" s="235"/>
      <c r="NJS97" s="235"/>
      <c r="NJT97" s="235"/>
      <c r="NJU97" s="235"/>
      <c r="NJV97" s="235"/>
      <c r="NJW97" s="283"/>
      <c r="NJX97" s="283"/>
      <c r="NJY97" s="208"/>
      <c r="NKA97" s="235"/>
      <c r="NKB97" s="235"/>
      <c r="NKC97" s="235"/>
      <c r="NKD97" s="235"/>
      <c r="NKE97" s="235"/>
      <c r="NKF97" s="235"/>
      <c r="NKG97" s="235"/>
      <c r="NKH97" s="283"/>
      <c r="NKI97" s="283"/>
      <c r="NKJ97" s="208"/>
      <c r="NKL97" s="235"/>
      <c r="NKM97" s="235"/>
      <c r="NKN97" s="235"/>
      <c r="NKO97" s="235"/>
      <c r="NKP97" s="235"/>
      <c r="NKQ97" s="235"/>
      <c r="NKR97" s="235"/>
      <c r="NKS97" s="283"/>
      <c r="NKT97" s="283"/>
      <c r="NKU97" s="208"/>
      <c r="NKW97" s="235"/>
      <c r="NKX97" s="235"/>
      <c r="NKY97" s="235"/>
      <c r="NKZ97" s="235"/>
      <c r="NLA97" s="235"/>
      <c r="NLB97" s="235"/>
      <c r="NLC97" s="235"/>
      <c r="NLD97" s="283"/>
      <c r="NLE97" s="283"/>
      <c r="NLF97" s="208"/>
      <c r="NLH97" s="235"/>
      <c r="NLI97" s="235"/>
      <c r="NLJ97" s="235"/>
      <c r="NLK97" s="235"/>
      <c r="NLL97" s="235"/>
      <c r="NLM97" s="235"/>
      <c r="NLN97" s="235"/>
      <c r="NLO97" s="283"/>
      <c r="NLP97" s="283"/>
      <c r="NLQ97" s="208"/>
      <c r="NLS97" s="235"/>
      <c r="NLT97" s="235"/>
      <c r="NLU97" s="235"/>
      <c r="NLV97" s="235"/>
      <c r="NLW97" s="235"/>
      <c r="NLX97" s="235"/>
      <c r="NLY97" s="235"/>
      <c r="NLZ97" s="283"/>
      <c r="NMA97" s="283"/>
      <c r="NMB97" s="208"/>
      <c r="NMD97" s="235"/>
      <c r="NME97" s="235"/>
      <c r="NMF97" s="235"/>
      <c r="NMG97" s="235"/>
      <c r="NMH97" s="235"/>
      <c r="NMI97" s="235"/>
      <c r="NMJ97" s="235"/>
      <c r="NMK97" s="283"/>
      <c r="NML97" s="283"/>
      <c r="NMM97" s="208"/>
      <c r="NMO97" s="235"/>
      <c r="NMP97" s="235"/>
      <c r="NMQ97" s="235"/>
      <c r="NMR97" s="235"/>
      <c r="NMS97" s="235"/>
      <c r="NMT97" s="235"/>
      <c r="NMU97" s="235"/>
      <c r="NMV97" s="283"/>
      <c r="NMW97" s="283"/>
      <c r="NMX97" s="208"/>
      <c r="NMZ97" s="235"/>
      <c r="NNA97" s="235"/>
      <c r="NNB97" s="235"/>
      <c r="NNC97" s="235"/>
      <c r="NND97" s="235"/>
      <c r="NNE97" s="235"/>
      <c r="NNF97" s="235"/>
      <c r="NNG97" s="283"/>
      <c r="NNH97" s="283"/>
      <c r="NNI97" s="208"/>
      <c r="NNK97" s="235"/>
      <c r="NNL97" s="235"/>
      <c r="NNM97" s="235"/>
      <c r="NNN97" s="235"/>
      <c r="NNO97" s="235"/>
      <c r="NNP97" s="235"/>
      <c r="NNQ97" s="235"/>
      <c r="NNR97" s="283"/>
      <c r="NNS97" s="283"/>
      <c r="NNT97" s="208"/>
      <c r="NNV97" s="235"/>
      <c r="NNW97" s="235"/>
      <c r="NNX97" s="235"/>
      <c r="NNY97" s="235"/>
      <c r="NNZ97" s="235"/>
      <c r="NOA97" s="235"/>
      <c r="NOB97" s="235"/>
      <c r="NOC97" s="283"/>
      <c r="NOD97" s="283"/>
      <c r="NOE97" s="208"/>
      <c r="NOG97" s="235"/>
      <c r="NOH97" s="235"/>
      <c r="NOI97" s="235"/>
      <c r="NOJ97" s="235"/>
      <c r="NOK97" s="235"/>
      <c r="NOL97" s="235"/>
      <c r="NOM97" s="235"/>
      <c r="NON97" s="283"/>
      <c r="NOO97" s="283"/>
      <c r="NOP97" s="208"/>
      <c r="NOR97" s="235"/>
      <c r="NOS97" s="235"/>
      <c r="NOT97" s="235"/>
      <c r="NOU97" s="235"/>
      <c r="NOV97" s="235"/>
      <c r="NOW97" s="235"/>
      <c r="NOX97" s="235"/>
      <c r="NOY97" s="283"/>
      <c r="NOZ97" s="283"/>
      <c r="NPA97" s="208"/>
      <c r="NPC97" s="235"/>
      <c r="NPD97" s="235"/>
      <c r="NPE97" s="235"/>
      <c r="NPF97" s="235"/>
      <c r="NPG97" s="235"/>
      <c r="NPH97" s="235"/>
      <c r="NPI97" s="235"/>
      <c r="NPJ97" s="283"/>
      <c r="NPK97" s="283"/>
      <c r="NPL97" s="208"/>
      <c r="NPN97" s="235"/>
      <c r="NPO97" s="235"/>
      <c r="NPP97" s="235"/>
      <c r="NPQ97" s="235"/>
      <c r="NPR97" s="235"/>
      <c r="NPS97" s="235"/>
      <c r="NPT97" s="235"/>
      <c r="NPU97" s="283"/>
      <c r="NPV97" s="283"/>
      <c r="NPW97" s="208"/>
      <c r="NPY97" s="235"/>
      <c r="NPZ97" s="235"/>
      <c r="NQA97" s="235"/>
      <c r="NQB97" s="235"/>
      <c r="NQC97" s="235"/>
      <c r="NQD97" s="235"/>
      <c r="NQE97" s="235"/>
      <c r="NQF97" s="283"/>
      <c r="NQG97" s="283"/>
      <c r="NQH97" s="208"/>
      <c r="NQJ97" s="235"/>
      <c r="NQK97" s="235"/>
      <c r="NQL97" s="235"/>
      <c r="NQM97" s="235"/>
      <c r="NQN97" s="235"/>
      <c r="NQO97" s="235"/>
      <c r="NQP97" s="235"/>
      <c r="NQQ97" s="283"/>
      <c r="NQR97" s="283"/>
      <c r="NQS97" s="208"/>
      <c r="NQU97" s="235"/>
      <c r="NQV97" s="235"/>
      <c r="NQW97" s="235"/>
      <c r="NQX97" s="235"/>
      <c r="NQY97" s="235"/>
      <c r="NQZ97" s="235"/>
      <c r="NRA97" s="235"/>
      <c r="NRB97" s="283"/>
      <c r="NRC97" s="283"/>
      <c r="NRD97" s="208"/>
      <c r="NRF97" s="235"/>
      <c r="NRG97" s="235"/>
      <c r="NRH97" s="235"/>
      <c r="NRI97" s="235"/>
      <c r="NRJ97" s="235"/>
      <c r="NRK97" s="235"/>
      <c r="NRL97" s="235"/>
      <c r="NRM97" s="283"/>
      <c r="NRN97" s="283"/>
      <c r="NRO97" s="208"/>
      <c r="NRQ97" s="235"/>
      <c r="NRR97" s="235"/>
      <c r="NRS97" s="235"/>
      <c r="NRT97" s="235"/>
      <c r="NRU97" s="235"/>
      <c r="NRV97" s="235"/>
      <c r="NRW97" s="235"/>
      <c r="NRX97" s="283"/>
      <c r="NRY97" s="283"/>
      <c r="NRZ97" s="208"/>
      <c r="NSB97" s="235"/>
      <c r="NSC97" s="235"/>
      <c r="NSD97" s="235"/>
      <c r="NSE97" s="235"/>
      <c r="NSF97" s="235"/>
      <c r="NSG97" s="235"/>
      <c r="NSH97" s="235"/>
      <c r="NSI97" s="283"/>
      <c r="NSJ97" s="283"/>
      <c r="NSK97" s="208"/>
      <c r="NSM97" s="235"/>
      <c r="NSN97" s="235"/>
      <c r="NSO97" s="235"/>
      <c r="NSP97" s="235"/>
      <c r="NSQ97" s="235"/>
      <c r="NSR97" s="235"/>
      <c r="NSS97" s="235"/>
      <c r="NST97" s="283"/>
      <c r="NSU97" s="283"/>
      <c r="NSV97" s="208"/>
      <c r="NSX97" s="235"/>
      <c r="NSY97" s="235"/>
      <c r="NSZ97" s="235"/>
      <c r="NTA97" s="235"/>
      <c r="NTB97" s="235"/>
      <c r="NTC97" s="235"/>
      <c r="NTD97" s="235"/>
      <c r="NTE97" s="283"/>
      <c r="NTF97" s="283"/>
      <c r="NTG97" s="208"/>
      <c r="NTI97" s="235"/>
      <c r="NTJ97" s="235"/>
      <c r="NTK97" s="235"/>
      <c r="NTL97" s="235"/>
      <c r="NTM97" s="235"/>
      <c r="NTN97" s="235"/>
      <c r="NTO97" s="235"/>
      <c r="NTP97" s="283"/>
      <c r="NTQ97" s="283"/>
      <c r="NTR97" s="208"/>
      <c r="NTT97" s="235"/>
      <c r="NTU97" s="235"/>
      <c r="NTV97" s="235"/>
      <c r="NTW97" s="235"/>
      <c r="NTX97" s="235"/>
      <c r="NTY97" s="235"/>
      <c r="NTZ97" s="235"/>
      <c r="NUA97" s="283"/>
      <c r="NUB97" s="283"/>
      <c r="NUC97" s="208"/>
      <c r="NUE97" s="235"/>
      <c r="NUF97" s="235"/>
      <c r="NUG97" s="235"/>
      <c r="NUH97" s="235"/>
      <c r="NUI97" s="235"/>
      <c r="NUJ97" s="235"/>
      <c r="NUK97" s="235"/>
      <c r="NUL97" s="283"/>
      <c r="NUM97" s="283"/>
      <c r="NUN97" s="208"/>
      <c r="NUP97" s="235"/>
      <c r="NUQ97" s="235"/>
      <c r="NUR97" s="235"/>
      <c r="NUS97" s="235"/>
      <c r="NUT97" s="235"/>
      <c r="NUU97" s="235"/>
      <c r="NUV97" s="235"/>
      <c r="NUW97" s="283"/>
      <c r="NUX97" s="283"/>
      <c r="NUY97" s="208"/>
      <c r="NVA97" s="235"/>
      <c r="NVB97" s="235"/>
      <c r="NVC97" s="235"/>
      <c r="NVD97" s="235"/>
      <c r="NVE97" s="235"/>
      <c r="NVF97" s="235"/>
      <c r="NVG97" s="235"/>
      <c r="NVH97" s="283"/>
      <c r="NVI97" s="283"/>
      <c r="NVJ97" s="208"/>
      <c r="NVL97" s="235"/>
      <c r="NVM97" s="235"/>
      <c r="NVN97" s="235"/>
      <c r="NVO97" s="235"/>
      <c r="NVP97" s="235"/>
      <c r="NVQ97" s="235"/>
      <c r="NVR97" s="235"/>
      <c r="NVS97" s="283"/>
      <c r="NVT97" s="283"/>
      <c r="NVU97" s="208"/>
      <c r="NVW97" s="235"/>
      <c r="NVX97" s="235"/>
      <c r="NVY97" s="235"/>
      <c r="NVZ97" s="235"/>
      <c r="NWA97" s="235"/>
      <c r="NWB97" s="235"/>
      <c r="NWC97" s="235"/>
      <c r="NWD97" s="283"/>
      <c r="NWE97" s="283"/>
      <c r="NWF97" s="208"/>
      <c r="NWH97" s="235"/>
      <c r="NWI97" s="235"/>
      <c r="NWJ97" s="235"/>
      <c r="NWK97" s="235"/>
      <c r="NWL97" s="235"/>
      <c r="NWM97" s="235"/>
      <c r="NWN97" s="235"/>
      <c r="NWO97" s="283"/>
      <c r="NWP97" s="283"/>
      <c r="NWQ97" s="208"/>
      <c r="NWS97" s="235"/>
      <c r="NWT97" s="235"/>
      <c r="NWU97" s="235"/>
      <c r="NWV97" s="235"/>
      <c r="NWW97" s="235"/>
      <c r="NWX97" s="235"/>
      <c r="NWY97" s="235"/>
      <c r="NWZ97" s="283"/>
      <c r="NXA97" s="283"/>
      <c r="NXB97" s="208"/>
      <c r="NXD97" s="235"/>
      <c r="NXE97" s="235"/>
      <c r="NXF97" s="235"/>
      <c r="NXG97" s="235"/>
      <c r="NXH97" s="235"/>
      <c r="NXI97" s="235"/>
      <c r="NXJ97" s="235"/>
      <c r="NXK97" s="283"/>
      <c r="NXL97" s="283"/>
      <c r="NXM97" s="208"/>
      <c r="NXO97" s="235"/>
      <c r="NXP97" s="235"/>
      <c r="NXQ97" s="235"/>
      <c r="NXR97" s="235"/>
      <c r="NXS97" s="235"/>
      <c r="NXT97" s="235"/>
      <c r="NXU97" s="235"/>
      <c r="NXV97" s="283"/>
      <c r="NXW97" s="283"/>
      <c r="NXX97" s="208"/>
      <c r="NXZ97" s="235"/>
      <c r="NYA97" s="235"/>
      <c r="NYB97" s="235"/>
      <c r="NYC97" s="235"/>
      <c r="NYD97" s="235"/>
      <c r="NYE97" s="235"/>
      <c r="NYF97" s="235"/>
      <c r="NYG97" s="283"/>
      <c r="NYH97" s="283"/>
      <c r="NYI97" s="208"/>
      <c r="NYK97" s="235"/>
      <c r="NYL97" s="235"/>
      <c r="NYM97" s="235"/>
      <c r="NYN97" s="235"/>
      <c r="NYO97" s="235"/>
      <c r="NYP97" s="235"/>
      <c r="NYQ97" s="235"/>
      <c r="NYR97" s="283"/>
      <c r="NYS97" s="283"/>
      <c r="NYT97" s="208"/>
      <c r="NYV97" s="235"/>
      <c r="NYW97" s="235"/>
      <c r="NYX97" s="235"/>
      <c r="NYY97" s="235"/>
      <c r="NYZ97" s="235"/>
      <c r="NZA97" s="235"/>
      <c r="NZB97" s="235"/>
      <c r="NZC97" s="283"/>
      <c r="NZD97" s="283"/>
      <c r="NZE97" s="208"/>
      <c r="NZG97" s="235"/>
      <c r="NZH97" s="235"/>
      <c r="NZI97" s="235"/>
      <c r="NZJ97" s="235"/>
      <c r="NZK97" s="235"/>
      <c r="NZL97" s="235"/>
      <c r="NZM97" s="235"/>
      <c r="NZN97" s="283"/>
      <c r="NZO97" s="283"/>
      <c r="NZP97" s="208"/>
      <c r="NZR97" s="235"/>
      <c r="NZS97" s="235"/>
      <c r="NZT97" s="235"/>
      <c r="NZU97" s="235"/>
      <c r="NZV97" s="235"/>
      <c r="NZW97" s="235"/>
      <c r="NZX97" s="235"/>
      <c r="NZY97" s="283"/>
      <c r="NZZ97" s="283"/>
      <c r="OAA97" s="208"/>
      <c r="OAC97" s="235"/>
      <c r="OAD97" s="235"/>
      <c r="OAE97" s="235"/>
      <c r="OAF97" s="235"/>
      <c r="OAG97" s="235"/>
      <c r="OAH97" s="235"/>
      <c r="OAI97" s="235"/>
      <c r="OAJ97" s="283"/>
      <c r="OAK97" s="283"/>
      <c r="OAL97" s="208"/>
      <c r="OAN97" s="235"/>
      <c r="OAO97" s="235"/>
      <c r="OAP97" s="235"/>
      <c r="OAQ97" s="235"/>
      <c r="OAR97" s="235"/>
      <c r="OAS97" s="235"/>
      <c r="OAT97" s="235"/>
      <c r="OAU97" s="283"/>
      <c r="OAV97" s="283"/>
      <c r="OAW97" s="208"/>
      <c r="OAY97" s="235"/>
      <c r="OAZ97" s="235"/>
      <c r="OBA97" s="235"/>
      <c r="OBB97" s="235"/>
      <c r="OBC97" s="235"/>
      <c r="OBD97" s="235"/>
      <c r="OBE97" s="235"/>
      <c r="OBF97" s="283"/>
      <c r="OBG97" s="283"/>
      <c r="OBH97" s="208"/>
      <c r="OBJ97" s="235"/>
      <c r="OBK97" s="235"/>
      <c r="OBL97" s="235"/>
      <c r="OBM97" s="235"/>
      <c r="OBN97" s="235"/>
      <c r="OBO97" s="235"/>
      <c r="OBP97" s="235"/>
      <c r="OBQ97" s="283"/>
      <c r="OBR97" s="283"/>
      <c r="OBS97" s="208"/>
      <c r="OBU97" s="235"/>
      <c r="OBV97" s="235"/>
      <c r="OBW97" s="235"/>
      <c r="OBX97" s="235"/>
      <c r="OBY97" s="235"/>
      <c r="OBZ97" s="235"/>
      <c r="OCA97" s="235"/>
      <c r="OCB97" s="283"/>
      <c r="OCC97" s="283"/>
      <c r="OCD97" s="208"/>
      <c r="OCF97" s="235"/>
      <c r="OCG97" s="235"/>
      <c r="OCH97" s="235"/>
      <c r="OCI97" s="235"/>
      <c r="OCJ97" s="235"/>
      <c r="OCK97" s="235"/>
      <c r="OCL97" s="235"/>
      <c r="OCM97" s="283"/>
      <c r="OCN97" s="283"/>
      <c r="OCO97" s="208"/>
      <c r="OCQ97" s="235"/>
      <c r="OCR97" s="235"/>
      <c r="OCS97" s="235"/>
      <c r="OCT97" s="235"/>
      <c r="OCU97" s="235"/>
      <c r="OCV97" s="235"/>
      <c r="OCW97" s="235"/>
      <c r="OCX97" s="283"/>
      <c r="OCY97" s="283"/>
      <c r="OCZ97" s="208"/>
      <c r="ODB97" s="235"/>
      <c r="ODC97" s="235"/>
      <c r="ODD97" s="235"/>
      <c r="ODE97" s="235"/>
      <c r="ODF97" s="235"/>
      <c r="ODG97" s="235"/>
      <c r="ODH97" s="235"/>
      <c r="ODI97" s="283"/>
      <c r="ODJ97" s="283"/>
      <c r="ODK97" s="208"/>
      <c r="ODM97" s="235"/>
      <c r="ODN97" s="235"/>
      <c r="ODO97" s="235"/>
      <c r="ODP97" s="235"/>
      <c r="ODQ97" s="235"/>
      <c r="ODR97" s="235"/>
      <c r="ODS97" s="235"/>
      <c r="ODT97" s="283"/>
      <c r="ODU97" s="283"/>
      <c r="ODV97" s="208"/>
      <c r="ODX97" s="235"/>
      <c r="ODY97" s="235"/>
      <c r="ODZ97" s="235"/>
      <c r="OEA97" s="235"/>
      <c r="OEB97" s="235"/>
      <c r="OEC97" s="235"/>
      <c r="OED97" s="235"/>
      <c r="OEE97" s="283"/>
      <c r="OEF97" s="283"/>
      <c r="OEG97" s="208"/>
      <c r="OEI97" s="235"/>
      <c r="OEJ97" s="235"/>
      <c r="OEK97" s="235"/>
      <c r="OEL97" s="235"/>
      <c r="OEM97" s="235"/>
      <c r="OEN97" s="235"/>
      <c r="OEO97" s="235"/>
      <c r="OEP97" s="283"/>
      <c r="OEQ97" s="283"/>
      <c r="OER97" s="208"/>
      <c r="OET97" s="235"/>
      <c r="OEU97" s="235"/>
      <c r="OEV97" s="235"/>
      <c r="OEW97" s="235"/>
      <c r="OEX97" s="235"/>
      <c r="OEY97" s="235"/>
      <c r="OEZ97" s="235"/>
      <c r="OFA97" s="283"/>
      <c r="OFB97" s="283"/>
      <c r="OFC97" s="208"/>
      <c r="OFE97" s="235"/>
      <c r="OFF97" s="235"/>
      <c r="OFG97" s="235"/>
      <c r="OFH97" s="235"/>
      <c r="OFI97" s="235"/>
      <c r="OFJ97" s="235"/>
      <c r="OFK97" s="235"/>
      <c r="OFL97" s="283"/>
      <c r="OFM97" s="283"/>
      <c r="OFN97" s="208"/>
      <c r="OFP97" s="235"/>
      <c r="OFQ97" s="235"/>
      <c r="OFR97" s="235"/>
      <c r="OFS97" s="235"/>
      <c r="OFT97" s="235"/>
      <c r="OFU97" s="235"/>
      <c r="OFV97" s="235"/>
      <c r="OFW97" s="283"/>
      <c r="OFX97" s="283"/>
      <c r="OFY97" s="208"/>
      <c r="OGA97" s="235"/>
      <c r="OGB97" s="235"/>
      <c r="OGC97" s="235"/>
      <c r="OGD97" s="235"/>
      <c r="OGE97" s="235"/>
      <c r="OGF97" s="235"/>
      <c r="OGG97" s="235"/>
      <c r="OGH97" s="283"/>
      <c r="OGI97" s="283"/>
      <c r="OGJ97" s="208"/>
      <c r="OGL97" s="235"/>
      <c r="OGM97" s="235"/>
      <c r="OGN97" s="235"/>
      <c r="OGO97" s="235"/>
      <c r="OGP97" s="235"/>
      <c r="OGQ97" s="235"/>
      <c r="OGR97" s="235"/>
      <c r="OGS97" s="283"/>
      <c r="OGT97" s="283"/>
      <c r="OGU97" s="208"/>
      <c r="OGW97" s="235"/>
      <c r="OGX97" s="235"/>
      <c r="OGY97" s="235"/>
      <c r="OGZ97" s="235"/>
      <c r="OHA97" s="235"/>
      <c r="OHB97" s="235"/>
      <c r="OHC97" s="235"/>
      <c r="OHD97" s="283"/>
      <c r="OHE97" s="283"/>
      <c r="OHF97" s="208"/>
      <c r="OHH97" s="235"/>
      <c r="OHI97" s="235"/>
      <c r="OHJ97" s="235"/>
      <c r="OHK97" s="235"/>
      <c r="OHL97" s="235"/>
      <c r="OHM97" s="235"/>
      <c r="OHN97" s="235"/>
      <c r="OHO97" s="283"/>
      <c r="OHP97" s="283"/>
      <c r="OHQ97" s="208"/>
      <c r="OHS97" s="235"/>
      <c r="OHT97" s="235"/>
      <c r="OHU97" s="235"/>
      <c r="OHV97" s="235"/>
      <c r="OHW97" s="235"/>
      <c r="OHX97" s="235"/>
      <c r="OHY97" s="235"/>
      <c r="OHZ97" s="283"/>
      <c r="OIA97" s="283"/>
      <c r="OIB97" s="208"/>
      <c r="OID97" s="235"/>
      <c r="OIE97" s="235"/>
      <c r="OIF97" s="235"/>
      <c r="OIG97" s="235"/>
      <c r="OIH97" s="235"/>
      <c r="OII97" s="235"/>
      <c r="OIJ97" s="235"/>
      <c r="OIK97" s="283"/>
      <c r="OIL97" s="283"/>
      <c r="OIM97" s="208"/>
      <c r="OIO97" s="235"/>
      <c r="OIP97" s="235"/>
      <c r="OIQ97" s="235"/>
      <c r="OIR97" s="235"/>
      <c r="OIS97" s="235"/>
      <c r="OIT97" s="235"/>
      <c r="OIU97" s="235"/>
      <c r="OIV97" s="283"/>
      <c r="OIW97" s="283"/>
      <c r="OIX97" s="208"/>
      <c r="OIZ97" s="235"/>
      <c r="OJA97" s="235"/>
      <c r="OJB97" s="235"/>
      <c r="OJC97" s="235"/>
      <c r="OJD97" s="235"/>
      <c r="OJE97" s="235"/>
      <c r="OJF97" s="235"/>
      <c r="OJG97" s="283"/>
      <c r="OJH97" s="283"/>
      <c r="OJI97" s="208"/>
      <c r="OJK97" s="235"/>
      <c r="OJL97" s="235"/>
      <c r="OJM97" s="235"/>
      <c r="OJN97" s="235"/>
      <c r="OJO97" s="235"/>
      <c r="OJP97" s="235"/>
      <c r="OJQ97" s="235"/>
      <c r="OJR97" s="283"/>
      <c r="OJS97" s="283"/>
      <c r="OJT97" s="208"/>
      <c r="OJV97" s="235"/>
      <c r="OJW97" s="235"/>
      <c r="OJX97" s="235"/>
      <c r="OJY97" s="235"/>
      <c r="OJZ97" s="235"/>
      <c r="OKA97" s="235"/>
      <c r="OKB97" s="235"/>
      <c r="OKC97" s="283"/>
      <c r="OKD97" s="283"/>
      <c r="OKE97" s="208"/>
      <c r="OKG97" s="235"/>
      <c r="OKH97" s="235"/>
      <c r="OKI97" s="235"/>
      <c r="OKJ97" s="235"/>
      <c r="OKK97" s="235"/>
      <c r="OKL97" s="235"/>
      <c r="OKM97" s="235"/>
      <c r="OKN97" s="283"/>
      <c r="OKO97" s="283"/>
      <c r="OKP97" s="208"/>
      <c r="OKR97" s="235"/>
      <c r="OKS97" s="235"/>
      <c r="OKT97" s="235"/>
      <c r="OKU97" s="235"/>
      <c r="OKV97" s="235"/>
      <c r="OKW97" s="235"/>
      <c r="OKX97" s="235"/>
      <c r="OKY97" s="283"/>
      <c r="OKZ97" s="283"/>
      <c r="OLA97" s="208"/>
      <c r="OLC97" s="235"/>
      <c r="OLD97" s="235"/>
      <c r="OLE97" s="235"/>
      <c r="OLF97" s="235"/>
      <c r="OLG97" s="235"/>
      <c r="OLH97" s="235"/>
      <c r="OLI97" s="235"/>
      <c r="OLJ97" s="283"/>
      <c r="OLK97" s="283"/>
      <c r="OLL97" s="208"/>
      <c r="OLN97" s="235"/>
      <c r="OLO97" s="235"/>
      <c r="OLP97" s="235"/>
      <c r="OLQ97" s="235"/>
      <c r="OLR97" s="235"/>
      <c r="OLS97" s="235"/>
      <c r="OLT97" s="235"/>
      <c r="OLU97" s="283"/>
      <c r="OLV97" s="283"/>
      <c r="OLW97" s="208"/>
      <c r="OLY97" s="235"/>
      <c r="OLZ97" s="235"/>
      <c r="OMA97" s="235"/>
      <c r="OMB97" s="235"/>
      <c r="OMC97" s="235"/>
      <c r="OMD97" s="235"/>
      <c r="OME97" s="235"/>
      <c r="OMF97" s="283"/>
      <c r="OMG97" s="283"/>
      <c r="OMH97" s="208"/>
      <c r="OMJ97" s="235"/>
      <c r="OMK97" s="235"/>
      <c r="OML97" s="235"/>
      <c r="OMM97" s="235"/>
      <c r="OMN97" s="235"/>
      <c r="OMO97" s="235"/>
      <c r="OMP97" s="235"/>
      <c r="OMQ97" s="283"/>
      <c r="OMR97" s="283"/>
      <c r="OMS97" s="208"/>
      <c r="OMU97" s="235"/>
      <c r="OMV97" s="235"/>
      <c r="OMW97" s="235"/>
      <c r="OMX97" s="235"/>
      <c r="OMY97" s="235"/>
      <c r="OMZ97" s="235"/>
      <c r="ONA97" s="235"/>
      <c r="ONB97" s="283"/>
      <c r="ONC97" s="283"/>
      <c r="OND97" s="208"/>
      <c r="ONF97" s="235"/>
      <c r="ONG97" s="235"/>
      <c r="ONH97" s="235"/>
      <c r="ONI97" s="235"/>
      <c r="ONJ97" s="235"/>
      <c r="ONK97" s="235"/>
      <c r="ONL97" s="235"/>
      <c r="ONM97" s="283"/>
      <c r="ONN97" s="283"/>
      <c r="ONO97" s="208"/>
      <c r="ONQ97" s="235"/>
      <c r="ONR97" s="235"/>
      <c r="ONS97" s="235"/>
      <c r="ONT97" s="235"/>
      <c r="ONU97" s="235"/>
      <c r="ONV97" s="235"/>
      <c r="ONW97" s="235"/>
      <c r="ONX97" s="283"/>
      <c r="ONY97" s="283"/>
      <c r="ONZ97" s="208"/>
      <c r="OOB97" s="235"/>
      <c r="OOC97" s="235"/>
      <c r="OOD97" s="235"/>
      <c r="OOE97" s="235"/>
      <c r="OOF97" s="235"/>
      <c r="OOG97" s="235"/>
      <c r="OOH97" s="235"/>
      <c r="OOI97" s="283"/>
      <c r="OOJ97" s="283"/>
      <c r="OOK97" s="208"/>
      <c r="OOM97" s="235"/>
      <c r="OON97" s="235"/>
      <c r="OOO97" s="235"/>
      <c r="OOP97" s="235"/>
      <c r="OOQ97" s="235"/>
      <c r="OOR97" s="235"/>
      <c r="OOS97" s="235"/>
      <c r="OOT97" s="283"/>
      <c r="OOU97" s="283"/>
      <c r="OOV97" s="208"/>
      <c r="OOX97" s="235"/>
      <c r="OOY97" s="235"/>
      <c r="OOZ97" s="235"/>
      <c r="OPA97" s="235"/>
      <c r="OPB97" s="235"/>
      <c r="OPC97" s="235"/>
      <c r="OPD97" s="235"/>
      <c r="OPE97" s="283"/>
      <c r="OPF97" s="283"/>
      <c r="OPG97" s="208"/>
      <c r="OPI97" s="235"/>
      <c r="OPJ97" s="235"/>
      <c r="OPK97" s="235"/>
      <c r="OPL97" s="235"/>
      <c r="OPM97" s="235"/>
      <c r="OPN97" s="235"/>
      <c r="OPO97" s="235"/>
      <c r="OPP97" s="283"/>
      <c r="OPQ97" s="283"/>
      <c r="OPR97" s="208"/>
      <c r="OPT97" s="235"/>
      <c r="OPU97" s="235"/>
      <c r="OPV97" s="235"/>
      <c r="OPW97" s="235"/>
      <c r="OPX97" s="235"/>
      <c r="OPY97" s="235"/>
      <c r="OPZ97" s="235"/>
      <c r="OQA97" s="283"/>
      <c r="OQB97" s="283"/>
      <c r="OQC97" s="208"/>
      <c r="OQE97" s="235"/>
      <c r="OQF97" s="235"/>
      <c r="OQG97" s="235"/>
      <c r="OQH97" s="235"/>
      <c r="OQI97" s="235"/>
      <c r="OQJ97" s="235"/>
      <c r="OQK97" s="235"/>
      <c r="OQL97" s="283"/>
      <c r="OQM97" s="283"/>
      <c r="OQN97" s="208"/>
      <c r="OQP97" s="235"/>
      <c r="OQQ97" s="235"/>
      <c r="OQR97" s="235"/>
      <c r="OQS97" s="235"/>
      <c r="OQT97" s="235"/>
      <c r="OQU97" s="235"/>
      <c r="OQV97" s="235"/>
      <c r="OQW97" s="283"/>
      <c r="OQX97" s="283"/>
      <c r="OQY97" s="208"/>
      <c r="ORA97" s="235"/>
      <c r="ORB97" s="235"/>
      <c r="ORC97" s="235"/>
      <c r="ORD97" s="235"/>
      <c r="ORE97" s="235"/>
      <c r="ORF97" s="235"/>
      <c r="ORG97" s="235"/>
      <c r="ORH97" s="283"/>
      <c r="ORI97" s="283"/>
      <c r="ORJ97" s="208"/>
      <c r="ORL97" s="235"/>
      <c r="ORM97" s="235"/>
      <c r="ORN97" s="235"/>
      <c r="ORO97" s="235"/>
      <c r="ORP97" s="235"/>
      <c r="ORQ97" s="235"/>
      <c r="ORR97" s="235"/>
      <c r="ORS97" s="283"/>
      <c r="ORT97" s="283"/>
      <c r="ORU97" s="208"/>
      <c r="ORW97" s="235"/>
      <c r="ORX97" s="235"/>
      <c r="ORY97" s="235"/>
      <c r="ORZ97" s="235"/>
      <c r="OSA97" s="235"/>
      <c r="OSB97" s="235"/>
      <c r="OSC97" s="235"/>
      <c r="OSD97" s="283"/>
      <c r="OSE97" s="283"/>
      <c r="OSF97" s="208"/>
      <c r="OSH97" s="235"/>
      <c r="OSI97" s="235"/>
      <c r="OSJ97" s="235"/>
      <c r="OSK97" s="235"/>
      <c r="OSL97" s="235"/>
      <c r="OSM97" s="235"/>
      <c r="OSN97" s="235"/>
      <c r="OSO97" s="283"/>
      <c r="OSP97" s="283"/>
      <c r="OSQ97" s="208"/>
      <c r="OSS97" s="235"/>
      <c r="OST97" s="235"/>
      <c r="OSU97" s="235"/>
      <c r="OSV97" s="235"/>
      <c r="OSW97" s="235"/>
      <c r="OSX97" s="235"/>
      <c r="OSY97" s="235"/>
      <c r="OSZ97" s="283"/>
      <c r="OTA97" s="283"/>
      <c r="OTB97" s="208"/>
      <c r="OTD97" s="235"/>
      <c r="OTE97" s="235"/>
      <c r="OTF97" s="235"/>
      <c r="OTG97" s="235"/>
      <c r="OTH97" s="235"/>
      <c r="OTI97" s="235"/>
      <c r="OTJ97" s="235"/>
      <c r="OTK97" s="283"/>
      <c r="OTL97" s="283"/>
      <c r="OTM97" s="208"/>
      <c r="OTO97" s="235"/>
      <c r="OTP97" s="235"/>
      <c r="OTQ97" s="235"/>
      <c r="OTR97" s="235"/>
      <c r="OTS97" s="235"/>
      <c r="OTT97" s="235"/>
      <c r="OTU97" s="235"/>
      <c r="OTV97" s="283"/>
      <c r="OTW97" s="283"/>
      <c r="OTX97" s="208"/>
      <c r="OTZ97" s="235"/>
      <c r="OUA97" s="235"/>
      <c r="OUB97" s="235"/>
      <c r="OUC97" s="235"/>
      <c r="OUD97" s="235"/>
      <c r="OUE97" s="235"/>
      <c r="OUF97" s="235"/>
      <c r="OUG97" s="283"/>
      <c r="OUH97" s="283"/>
      <c r="OUI97" s="208"/>
      <c r="OUK97" s="235"/>
      <c r="OUL97" s="235"/>
      <c r="OUM97" s="235"/>
      <c r="OUN97" s="235"/>
      <c r="OUO97" s="235"/>
      <c r="OUP97" s="235"/>
      <c r="OUQ97" s="235"/>
      <c r="OUR97" s="283"/>
      <c r="OUS97" s="283"/>
      <c r="OUT97" s="208"/>
      <c r="OUV97" s="235"/>
      <c r="OUW97" s="235"/>
      <c r="OUX97" s="235"/>
      <c r="OUY97" s="235"/>
      <c r="OUZ97" s="235"/>
      <c r="OVA97" s="235"/>
      <c r="OVB97" s="235"/>
      <c r="OVC97" s="283"/>
      <c r="OVD97" s="283"/>
      <c r="OVE97" s="208"/>
      <c r="OVG97" s="235"/>
      <c r="OVH97" s="235"/>
      <c r="OVI97" s="235"/>
      <c r="OVJ97" s="235"/>
      <c r="OVK97" s="235"/>
      <c r="OVL97" s="235"/>
      <c r="OVM97" s="235"/>
      <c r="OVN97" s="283"/>
      <c r="OVO97" s="283"/>
      <c r="OVP97" s="208"/>
      <c r="OVR97" s="235"/>
      <c r="OVS97" s="235"/>
      <c r="OVT97" s="235"/>
      <c r="OVU97" s="235"/>
      <c r="OVV97" s="235"/>
      <c r="OVW97" s="235"/>
      <c r="OVX97" s="235"/>
      <c r="OVY97" s="283"/>
      <c r="OVZ97" s="283"/>
      <c r="OWA97" s="208"/>
      <c r="OWC97" s="235"/>
      <c r="OWD97" s="235"/>
      <c r="OWE97" s="235"/>
      <c r="OWF97" s="235"/>
      <c r="OWG97" s="235"/>
      <c r="OWH97" s="235"/>
      <c r="OWI97" s="235"/>
      <c r="OWJ97" s="283"/>
      <c r="OWK97" s="283"/>
      <c r="OWL97" s="208"/>
      <c r="OWN97" s="235"/>
      <c r="OWO97" s="235"/>
      <c r="OWP97" s="235"/>
      <c r="OWQ97" s="235"/>
      <c r="OWR97" s="235"/>
      <c r="OWS97" s="235"/>
      <c r="OWT97" s="235"/>
      <c r="OWU97" s="283"/>
      <c r="OWV97" s="283"/>
      <c r="OWW97" s="208"/>
      <c r="OWY97" s="235"/>
      <c r="OWZ97" s="235"/>
      <c r="OXA97" s="235"/>
      <c r="OXB97" s="235"/>
      <c r="OXC97" s="235"/>
      <c r="OXD97" s="235"/>
      <c r="OXE97" s="235"/>
      <c r="OXF97" s="283"/>
      <c r="OXG97" s="283"/>
      <c r="OXH97" s="208"/>
      <c r="OXJ97" s="235"/>
      <c r="OXK97" s="235"/>
      <c r="OXL97" s="235"/>
      <c r="OXM97" s="235"/>
      <c r="OXN97" s="235"/>
      <c r="OXO97" s="235"/>
      <c r="OXP97" s="235"/>
      <c r="OXQ97" s="283"/>
      <c r="OXR97" s="283"/>
      <c r="OXS97" s="208"/>
      <c r="OXU97" s="235"/>
      <c r="OXV97" s="235"/>
      <c r="OXW97" s="235"/>
      <c r="OXX97" s="235"/>
      <c r="OXY97" s="235"/>
      <c r="OXZ97" s="235"/>
      <c r="OYA97" s="235"/>
      <c r="OYB97" s="283"/>
      <c r="OYC97" s="283"/>
      <c r="OYD97" s="208"/>
      <c r="OYF97" s="235"/>
      <c r="OYG97" s="235"/>
      <c r="OYH97" s="235"/>
      <c r="OYI97" s="235"/>
      <c r="OYJ97" s="235"/>
      <c r="OYK97" s="235"/>
      <c r="OYL97" s="235"/>
      <c r="OYM97" s="283"/>
      <c r="OYN97" s="283"/>
      <c r="OYO97" s="208"/>
      <c r="OYQ97" s="235"/>
      <c r="OYR97" s="235"/>
      <c r="OYS97" s="235"/>
      <c r="OYT97" s="235"/>
      <c r="OYU97" s="235"/>
      <c r="OYV97" s="235"/>
      <c r="OYW97" s="235"/>
      <c r="OYX97" s="283"/>
      <c r="OYY97" s="283"/>
      <c r="OYZ97" s="208"/>
      <c r="OZB97" s="235"/>
      <c r="OZC97" s="235"/>
      <c r="OZD97" s="235"/>
      <c r="OZE97" s="235"/>
      <c r="OZF97" s="235"/>
      <c r="OZG97" s="235"/>
      <c r="OZH97" s="235"/>
      <c r="OZI97" s="283"/>
      <c r="OZJ97" s="283"/>
      <c r="OZK97" s="208"/>
      <c r="OZM97" s="235"/>
      <c r="OZN97" s="235"/>
      <c r="OZO97" s="235"/>
      <c r="OZP97" s="235"/>
      <c r="OZQ97" s="235"/>
      <c r="OZR97" s="235"/>
      <c r="OZS97" s="235"/>
      <c r="OZT97" s="283"/>
      <c r="OZU97" s="283"/>
      <c r="OZV97" s="208"/>
      <c r="OZX97" s="235"/>
      <c r="OZY97" s="235"/>
      <c r="OZZ97" s="235"/>
      <c r="PAA97" s="235"/>
      <c r="PAB97" s="235"/>
      <c r="PAC97" s="235"/>
      <c r="PAD97" s="235"/>
      <c r="PAE97" s="283"/>
      <c r="PAF97" s="283"/>
      <c r="PAG97" s="208"/>
      <c r="PAI97" s="235"/>
      <c r="PAJ97" s="235"/>
      <c r="PAK97" s="235"/>
      <c r="PAL97" s="235"/>
      <c r="PAM97" s="235"/>
      <c r="PAN97" s="235"/>
      <c r="PAO97" s="235"/>
      <c r="PAP97" s="283"/>
      <c r="PAQ97" s="283"/>
      <c r="PAR97" s="208"/>
      <c r="PAT97" s="235"/>
      <c r="PAU97" s="235"/>
      <c r="PAV97" s="235"/>
      <c r="PAW97" s="235"/>
      <c r="PAX97" s="235"/>
      <c r="PAY97" s="235"/>
      <c r="PAZ97" s="235"/>
      <c r="PBA97" s="283"/>
      <c r="PBB97" s="283"/>
      <c r="PBC97" s="208"/>
      <c r="PBE97" s="235"/>
      <c r="PBF97" s="235"/>
      <c r="PBG97" s="235"/>
      <c r="PBH97" s="235"/>
      <c r="PBI97" s="235"/>
      <c r="PBJ97" s="235"/>
      <c r="PBK97" s="235"/>
      <c r="PBL97" s="283"/>
      <c r="PBM97" s="283"/>
      <c r="PBN97" s="208"/>
      <c r="PBP97" s="235"/>
      <c r="PBQ97" s="235"/>
      <c r="PBR97" s="235"/>
      <c r="PBS97" s="235"/>
      <c r="PBT97" s="235"/>
      <c r="PBU97" s="235"/>
      <c r="PBV97" s="235"/>
      <c r="PBW97" s="283"/>
      <c r="PBX97" s="283"/>
      <c r="PBY97" s="208"/>
      <c r="PCA97" s="235"/>
      <c r="PCB97" s="235"/>
      <c r="PCC97" s="235"/>
      <c r="PCD97" s="235"/>
      <c r="PCE97" s="235"/>
      <c r="PCF97" s="235"/>
      <c r="PCG97" s="235"/>
      <c r="PCH97" s="283"/>
      <c r="PCI97" s="283"/>
      <c r="PCJ97" s="208"/>
      <c r="PCL97" s="235"/>
      <c r="PCM97" s="235"/>
      <c r="PCN97" s="235"/>
      <c r="PCO97" s="235"/>
      <c r="PCP97" s="235"/>
      <c r="PCQ97" s="235"/>
      <c r="PCR97" s="235"/>
      <c r="PCS97" s="283"/>
      <c r="PCT97" s="283"/>
      <c r="PCU97" s="208"/>
      <c r="PCW97" s="235"/>
      <c r="PCX97" s="235"/>
      <c r="PCY97" s="235"/>
      <c r="PCZ97" s="235"/>
      <c r="PDA97" s="235"/>
      <c r="PDB97" s="235"/>
      <c r="PDC97" s="235"/>
      <c r="PDD97" s="283"/>
      <c r="PDE97" s="283"/>
      <c r="PDF97" s="208"/>
      <c r="PDH97" s="235"/>
      <c r="PDI97" s="235"/>
      <c r="PDJ97" s="235"/>
      <c r="PDK97" s="235"/>
      <c r="PDL97" s="235"/>
      <c r="PDM97" s="235"/>
      <c r="PDN97" s="235"/>
      <c r="PDO97" s="283"/>
      <c r="PDP97" s="283"/>
      <c r="PDQ97" s="208"/>
      <c r="PDS97" s="235"/>
      <c r="PDT97" s="235"/>
      <c r="PDU97" s="235"/>
      <c r="PDV97" s="235"/>
      <c r="PDW97" s="235"/>
      <c r="PDX97" s="235"/>
      <c r="PDY97" s="235"/>
      <c r="PDZ97" s="283"/>
      <c r="PEA97" s="283"/>
      <c r="PEB97" s="208"/>
      <c r="PED97" s="235"/>
      <c r="PEE97" s="235"/>
      <c r="PEF97" s="235"/>
      <c r="PEG97" s="235"/>
      <c r="PEH97" s="235"/>
      <c r="PEI97" s="235"/>
      <c r="PEJ97" s="235"/>
      <c r="PEK97" s="283"/>
      <c r="PEL97" s="283"/>
      <c r="PEM97" s="208"/>
      <c r="PEO97" s="235"/>
      <c r="PEP97" s="235"/>
      <c r="PEQ97" s="235"/>
      <c r="PER97" s="235"/>
      <c r="PES97" s="235"/>
      <c r="PET97" s="235"/>
      <c r="PEU97" s="235"/>
      <c r="PEV97" s="283"/>
      <c r="PEW97" s="283"/>
      <c r="PEX97" s="208"/>
      <c r="PEZ97" s="235"/>
      <c r="PFA97" s="235"/>
      <c r="PFB97" s="235"/>
      <c r="PFC97" s="235"/>
      <c r="PFD97" s="235"/>
      <c r="PFE97" s="235"/>
      <c r="PFF97" s="235"/>
      <c r="PFG97" s="283"/>
      <c r="PFH97" s="283"/>
      <c r="PFI97" s="208"/>
      <c r="PFK97" s="235"/>
      <c r="PFL97" s="235"/>
      <c r="PFM97" s="235"/>
      <c r="PFN97" s="235"/>
      <c r="PFO97" s="235"/>
      <c r="PFP97" s="235"/>
      <c r="PFQ97" s="235"/>
      <c r="PFR97" s="283"/>
      <c r="PFS97" s="283"/>
      <c r="PFT97" s="208"/>
      <c r="PFV97" s="235"/>
      <c r="PFW97" s="235"/>
      <c r="PFX97" s="235"/>
      <c r="PFY97" s="235"/>
      <c r="PFZ97" s="235"/>
      <c r="PGA97" s="235"/>
      <c r="PGB97" s="235"/>
      <c r="PGC97" s="283"/>
      <c r="PGD97" s="283"/>
      <c r="PGE97" s="208"/>
      <c r="PGG97" s="235"/>
      <c r="PGH97" s="235"/>
      <c r="PGI97" s="235"/>
      <c r="PGJ97" s="235"/>
      <c r="PGK97" s="235"/>
      <c r="PGL97" s="235"/>
      <c r="PGM97" s="235"/>
      <c r="PGN97" s="283"/>
      <c r="PGO97" s="283"/>
      <c r="PGP97" s="208"/>
      <c r="PGR97" s="235"/>
      <c r="PGS97" s="235"/>
      <c r="PGT97" s="235"/>
      <c r="PGU97" s="235"/>
      <c r="PGV97" s="235"/>
      <c r="PGW97" s="235"/>
      <c r="PGX97" s="235"/>
      <c r="PGY97" s="283"/>
      <c r="PGZ97" s="283"/>
      <c r="PHA97" s="208"/>
      <c r="PHC97" s="235"/>
      <c r="PHD97" s="235"/>
      <c r="PHE97" s="235"/>
      <c r="PHF97" s="235"/>
      <c r="PHG97" s="235"/>
      <c r="PHH97" s="235"/>
      <c r="PHI97" s="235"/>
      <c r="PHJ97" s="283"/>
      <c r="PHK97" s="283"/>
      <c r="PHL97" s="208"/>
      <c r="PHN97" s="235"/>
      <c r="PHO97" s="235"/>
      <c r="PHP97" s="235"/>
      <c r="PHQ97" s="235"/>
      <c r="PHR97" s="235"/>
      <c r="PHS97" s="235"/>
      <c r="PHT97" s="235"/>
      <c r="PHU97" s="283"/>
      <c r="PHV97" s="283"/>
      <c r="PHW97" s="208"/>
      <c r="PHY97" s="235"/>
      <c r="PHZ97" s="235"/>
      <c r="PIA97" s="235"/>
      <c r="PIB97" s="235"/>
      <c r="PIC97" s="235"/>
      <c r="PID97" s="235"/>
      <c r="PIE97" s="235"/>
      <c r="PIF97" s="283"/>
      <c r="PIG97" s="283"/>
      <c r="PIH97" s="208"/>
      <c r="PIJ97" s="235"/>
      <c r="PIK97" s="235"/>
      <c r="PIL97" s="235"/>
      <c r="PIM97" s="235"/>
      <c r="PIN97" s="235"/>
      <c r="PIO97" s="235"/>
      <c r="PIP97" s="235"/>
      <c r="PIQ97" s="283"/>
      <c r="PIR97" s="283"/>
      <c r="PIS97" s="208"/>
      <c r="PIU97" s="235"/>
      <c r="PIV97" s="235"/>
      <c r="PIW97" s="235"/>
      <c r="PIX97" s="235"/>
      <c r="PIY97" s="235"/>
      <c r="PIZ97" s="235"/>
      <c r="PJA97" s="235"/>
      <c r="PJB97" s="283"/>
      <c r="PJC97" s="283"/>
      <c r="PJD97" s="208"/>
      <c r="PJF97" s="235"/>
      <c r="PJG97" s="235"/>
      <c r="PJH97" s="235"/>
      <c r="PJI97" s="235"/>
      <c r="PJJ97" s="235"/>
      <c r="PJK97" s="235"/>
      <c r="PJL97" s="235"/>
      <c r="PJM97" s="283"/>
      <c r="PJN97" s="283"/>
      <c r="PJO97" s="208"/>
      <c r="PJQ97" s="235"/>
      <c r="PJR97" s="235"/>
      <c r="PJS97" s="235"/>
      <c r="PJT97" s="235"/>
      <c r="PJU97" s="235"/>
      <c r="PJV97" s="235"/>
      <c r="PJW97" s="235"/>
      <c r="PJX97" s="283"/>
      <c r="PJY97" s="283"/>
      <c r="PJZ97" s="208"/>
      <c r="PKB97" s="235"/>
      <c r="PKC97" s="235"/>
      <c r="PKD97" s="235"/>
      <c r="PKE97" s="235"/>
      <c r="PKF97" s="235"/>
      <c r="PKG97" s="235"/>
      <c r="PKH97" s="235"/>
      <c r="PKI97" s="283"/>
      <c r="PKJ97" s="283"/>
      <c r="PKK97" s="208"/>
      <c r="PKM97" s="235"/>
      <c r="PKN97" s="235"/>
      <c r="PKO97" s="235"/>
      <c r="PKP97" s="235"/>
      <c r="PKQ97" s="235"/>
      <c r="PKR97" s="235"/>
      <c r="PKS97" s="235"/>
      <c r="PKT97" s="283"/>
      <c r="PKU97" s="283"/>
      <c r="PKV97" s="208"/>
      <c r="PKX97" s="235"/>
      <c r="PKY97" s="235"/>
      <c r="PKZ97" s="235"/>
      <c r="PLA97" s="235"/>
      <c r="PLB97" s="235"/>
      <c r="PLC97" s="235"/>
      <c r="PLD97" s="235"/>
      <c r="PLE97" s="283"/>
      <c r="PLF97" s="283"/>
      <c r="PLG97" s="208"/>
      <c r="PLI97" s="235"/>
      <c r="PLJ97" s="235"/>
      <c r="PLK97" s="235"/>
      <c r="PLL97" s="235"/>
      <c r="PLM97" s="235"/>
      <c r="PLN97" s="235"/>
      <c r="PLO97" s="235"/>
      <c r="PLP97" s="283"/>
      <c r="PLQ97" s="283"/>
      <c r="PLR97" s="208"/>
      <c r="PLT97" s="235"/>
      <c r="PLU97" s="235"/>
      <c r="PLV97" s="235"/>
      <c r="PLW97" s="235"/>
      <c r="PLX97" s="235"/>
      <c r="PLY97" s="235"/>
      <c r="PLZ97" s="235"/>
      <c r="PMA97" s="283"/>
      <c r="PMB97" s="283"/>
      <c r="PMC97" s="208"/>
      <c r="PME97" s="235"/>
      <c r="PMF97" s="235"/>
      <c r="PMG97" s="235"/>
      <c r="PMH97" s="235"/>
      <c r="PMI97" s="235"/>
      <c r="PMJ97" s="235"/>
      <c r="PMK97" s="235"/>
      <c r="PML97" s="283"/>
      <c r="PMM97" s="283"/>
      <c r="PMN97" s="208"/>
      <c r="PMP97" s="235"/>
      <c r="PMQ97" s="235"/>
      <c r="PMR97" s="235"/>
      <c r="PMS97" s="235"/>
      <c r="PMT97" s="235"/>
      <c r="PMU97" s="235"/>
      <c r="PMV97" s="235"/>
      <c r="PMW97" s="283"/>
      <c r="PMX97" s="283"/>
      <c r="PMY97" s="208"/>
      <c r="PNA97" s="235"/>
      <c r="PNB97" s="235"/>
      <c r="PNC97" s="235"/>
      <c r="PND97" s="235"/>
      <c r="PNE97" s="235"/>
      <c r="PNF97" s="235"/>
      <c r="PNG97" s="235"/>
      <c r="PNH97" s="283"/>
      <c r="PNI97" s="283"/>
      <c r="PNJ97" s="208"/>
      <c r="PNL97" s="235"/>
      <c r="PNM97" s="235"/>
      <c r="PNN97" s="235"/>
      <c r="PNO97" s="235"/>
      <c r="PNP97" s="235"/>
      <c r="PNQ97" s="235"/>
      <c r="PNR97" s="235"/>
      <c r="PNS97" s="283"/>
      <c r="PNT97" s="283"/>
      <c r="PNU97" s="208"/>
      <c r="PNW97" s="235"/>
      <c r="PNX97" s="235"/>
      <c r="PNY97" s="235"/>
      <c r="PNZ97" s="235"/>
      <c r="POA97" s="235"/>
      <c r="POB97" s="235"/>
      <c r="POC97" s="235"/>
      <c r="POD97" s="283"/>
      <c r="POE97" s="283"/>
      <c r="POF97" s="208"/>
      <c r="POH97" s="235"/>
      <c r="POI97" s="235"/>
      <c r="POJ97" s="235"/>
      <c r="POK97" s="235"/>
      <c r="POL97" s="235"/>
      <c r="POM97" s="235"/>
      <c r="PON97" s="235"/>
      <c r="POO97" s="283"/>
      <c r="POP97" s="283"/>
      <c r="POQ97" s="208"/>
      <c r="POS97" s="235"/>
      <c r="POT97" s="235"/>
      <c r="POU97" s="235"/>
      <c r="POV97" s="235"/>
      <c r="POW97" s="235"/>
      <c r="POX97" s="235"/>
      <c r="POY97" s="235"/>
      <c r="POZ97" s="283"/>
      <c r="PPA97" s="283"/>
      <c r="PPB97" s="208"/>
      <c r="PPD97" s="235"/>
      <c r="PPE97" s="235"/>
      <c r="PPF97" s="235"/>
      <c r="PPG97" s="235"/>
      <c r="PPH97" s="235"/>
      <c r="PPI97" s="235"/>
      <c r="PPJ97" s="235"/>
      <c r="PPK97" s="283"/>
      <c r="PPL97" s="283"/>
      <c r="PPM97" s="208"/>
      <c r="PPO97" s="235"/>
      <c r="PPP97" s="235"/>
      <c r="PPQ97" s="235"/>
      <c r="PPR97" s="235"/>
      <c r="PPS97" s="235"/>
      <c r="PPT97" s="235"/>
      <c r="PPU97" s="235"/>
      <c r="PPV97" s="283"/>
      <c r="PPW97" s="283"/>
      <c r="PPX97" s="208"/>
      <c r="PPZ97" s="235"/>
      <c r="PQA97" s="235"/>
      <c r="PQB97" s="235"/>
      <c r="PQC97" s="235"/>
      <c r="PQD97" s="235"/>
      <c r="PQE97" s="235"/>
      <c r="PQF97" s="235"/>
      <c r="PQG97" s="283"/>
      <c r="PQH97" s="283"/>
      <c r="PQI97" s="208"/>
      <c r="PQK97" s="235"/>
      <c r="PQL97" s="235"/>
      <c r="PQM97" s="235"/>
      <c r="PQN97" s="235"/>
      <c r="PQO97" s="235"/>
      <c r="PQP97" s="235"/>
      <c r="PQQ97" s="235"/>
      <c r="PQR97" s="283"/>
      <c r="PQS97" s="283"/>
      <c r="PQT97" s="208"/>
      <c r="PQV97" s="235"/>
      <c r="PQW97" s="235"/>
      <c r="PQX97" s="235"/>
      <c r="PQY97" s="235"/>
      <c r="PQZ97" s="235"/>
      <c r="PRA97" s="235"/>
      <c r="PRB97" s="235"/>
      <c r="PRC97" s="283"/>
      <c r="PRD97" s="283"/>
      <c r="PRE97" s="208"/>
      <c r="PRG97" s="235"/>
      <c r="PRH97" s="235"/>
      <c r="PRI97" s="235"/>
      <c r="PRJ97" s="235"/>
      <c r="PRK97" s="235"/>
      <c r="PRL97" s="235"/>
      <c r="PRM97" s="235"/>
      <c r="PRN97" s="283"/>
      <c r="PRO97" s="283"/>
      <c r="PRP97" s="208"/>
      <c r="PRR97" s="235"/>
      <c r="PRS97" s="235"/>
      <c r="PRT97" s="235"/>
      <c r="PRU97" s="235"/>
      <c r="PRV97" s="235"/>
      <c r="PRW97" s="235"/>
      <c r="PRX97" s="235"/>
      <c r="PRY97" s="283"/>
      <c r="PRZ97" s="283"/>
      <c r="PSA97" s="208"/>
      <c r="PSC97" s="235"/>
      <c r="PSD97" s="235"/>
      <c r="PSE97" s="235"/>
      <c r="PSF97" s="235"/>
      <c r="PSG97" s="235"/>
      <c r="PSH97" s="235"/>
      <c r="PSI97" s="235"/>
      <c r="PSJ97" s="283"/>
      <c r="PSK97" s="283"/>
      <c r="PSL97" s="208"/>
      <c r="PSN97" s="235"/>
      <c r="PSO97" s="235"/>
      <c r="PSP97" s="235"/>
      <c r="PSQ97" s="235"/>
      <c r="PSR97" s="235"/>
      <c r="PSS97" s="235"/>
      <c r="PST97" s="235"/>
      <c r="PSU97" s="283"/>
      <c r="PSV97" s="283"/>
      <c r="PSW97" s="208"/>
      <c r="PSY97" s="235"/>
      <c r="PSZ97" s="235"/>
      <c r="PTA97" s="235"/>
      <c r="PTB97" s="235"/>
      <c r="PTC97" s="235"/>
      <c r="PTD97" s="235"/>
      <c r="PTE97" s="235"/>
      <c r="PTF97" s="283"/>
      <c r="PTG97" s="283"/>
      <c r="PTH97" s="208"/>
      <c r="PTJ97" s="235"/>
      <c r="PTK97" s="235"/>
      <c r="PTL97" s="235"/>
      <c r="PTM97" s="235"/>
      <c r="PTN97" s="235"/>
      <c r="PTO97" s="235"/>
      <c r="PTP97" s="235"/>
      <c r="PTQ97" s="283"/>
      <c r="PTR97" s="283"/>
      <c r="PTS97" s="208"/>
      <c r="PTU97" s="235"/>
      <c r="PTV97" s="235"/>
      <c r="PTW97" s="235"/>
      <c r="PTX97" s="235"/>
      <c r="PTY97" s="235"/>
      <c r="PTZ97" s="235"/>
      <c r="PUA97" s="235"/>
      <c r="PUB97" s="283"/>
      <c r="PUC97" s="283"/>
      <c r="PUD97" s="208"/>
      <c r="PUF97" s="235"/>
      <c r="PUG97" s="235"/>
      <c r="PUH97" s="235"/>
      <c r="PUI97" s="235"/>
      <c r="PUJ97" s="235"/>
      <c r="PUK97" s="235"/>
      <c r="PUL97" s="235"/>
      <c r="PUM97" s="283"/>
      <c r="PUN97" s="283"/>
      <c r="PUO97" s="208"/>
      <c r="PUQ97" s="235"/>
      <c r="PUR97" s="235"/>
      <c r="PUS97" s="235"/>
      <c r="PUT97" s="235"/>
      <c r="PUU97" s="235"/>
      <c r="PUV97" s="235"/>
      <c r="PUW97" s="235"/>
      <c r="PUX97" s="283"/>
      <c r="PUY97" s="283"/>
      <c r="PUZ97" s="208"/>
      <c r="PVB97" s="235"/>
      <c r="PVC97" s="235"/>
      <c r="PVD97" s="235"/>
      <c r="PVE97" s="235"/>
      <c r="PVF97" s="235"/>
      <c r="PVG97" s="235"/>
      <c r="PVH97" s="235"/>
      <c r="PVI97" s="283"/>
      <c r="PVJ97" s="283"/>
      <c r="PVK97" s="208"/>
      <c r="PVM97" s="235"/>
      <c r="PVN97" s="235"/>
      <c r="PVO97" s="235"/>
      <c r="PVP97" s="235"/>
      <c r="PVQ97" s="235"/>
      <c r="PVR97" s="235"/>
      <c r="PVS97" s="235"/>
      <c r="PVT97" s="283"/>
      <c r="PVU97" s="283"/>
      <c r="PVV97" s="208"/>
      <c r="PVX97" s="235"/>
      <c r="PVY97" s="235"/>
      <c r="PVZ97" s="235"/>
      <c r="PWA97" s="235"/>
      <c r="PWB97" s="235"/>
      <c r="PWC97" s="235"/>
      <c r="PWD97" s="235"/>
      <c r="PWE97" s="283"/>
      <c r="PWF97" s="283"/>
      <c r="PWG97" s="208"/>
      <c r="PWI97" s="235"/>
      <c r="PWJ97" s="235"/>
      <c r="PWK97" s="235"/>
      <c r="PWL97" s="235"/>
      <c r="PWM97" s="235"/>
      <c r="PWN97" s="235"/>
      <c r="PWO97" s="235"/>
      <c r="PWP97" s="283"/>
      <c r="PWQ97" s="283"/>
      <c r="PWR97" s="208"/>
      <c r="PWT97" s="235"/>
      <c r="PWU97" s="235"/>
      <c r="PWV97" s="235"/>
      <c r="PWW97" s="235"/>
      <c r="PWX97" s="235"/>
      <c r="PWY97" s="235"/>
      <c r="PWZ97" s="235"/>
      <c r="PXA97" s="283"/>
      <c r="PXB97" s="283"/>
      <c r="PXC97" s="208"/>
      <c r="PXE97" s="235"/>
      <c r="PXF97" s="235"/>
      <c r="PXG97" s="235"/>
      <c r="PXH97" s="235"/>
      <c r="PXI97" s="235"/>
      <c r="PXJ97" s="235"/>
      <c r="PXK97" s="235"/>
      <c r="PXL97" s="283"/>
      <c r="PXM97" s="283"/>
      <c r="PXN97" s="208"/>
      <c r="PXP97" s="235"/>
      <c r="PXQ97" s="235"/>
      <c r="PXR97" s="235"/>
      <c r="PXS97" s="235"/>
      <c r="PXT97" s="235"/>
      <c r="PXU97" s="235"/>
      <c r="PXV97" s="235"/>
      <c r="PXW97" s="283"/>
      <c r="PXX97" s="283"/>
      <c r="PXY97" s="208"/>
      <c r="PYA97" s="235"/>
      <c r="PYB97" s="235"/>
      <c r="PYC97" s="235"/>
      <c r="PYD97" s="235"/>
      <c r="PYE97" s="235"/>
      <c r="PYF97" s="235"/>
      <c r="PYG97" s="235"/>
      <c r="PYH97" s="283"/>
      <c r="PYI97" s="283"/>
      <c r="PYJ97" s="208"/>
      <c r="PYL97" s="235"/>
      <c r="PYM97" s="235"/>
      <c r="PYN97" s="235"/>
      <c r="PYO97" s="235"/>
      <c r="PYP97" s="235"/>
      <c r="PYQ97" s="235"/>
      <c r="PYR97" s="235"/>
      <c r="PYS97" s="283"/>
      <c r="PYT97" s="283"/>
      <c r="PYU97" s="208"/>
      <c r="PYW97" s="235"/>
      <c r="PYX97" s="235"/>
      <c r="PYY97" s="235"/>
      <c r="PYZ97" s="235"/>
      <c r="PZA97" s="235"/>
      <c r="PZB97" s="235"/>
      <c r="PZC97" s="235"/>
      <c r="PZD97" s="283"/>
      <c r="PZE97" s="283"/>
      <c r="PZF97" s="208"/>
      <c r="PZH97" s="235"/>
      <c r="PZI97" s="235"/>
      <c r="PZJ97" s="235"/>
      <c r="PZK97" s="235"/>
      <c r="PZL97" s="235"/>
      <c r="PZM97" s="235"/>
      <c r="PZN97" s="235"/>
      <c r="PZO97" s="283"/>
      <c r="PZP97" s="283"/>
      <c r="PZQ97" s="208"/>
      <c r="PZS97" s="235"/>
      <c r="PZT97" s="235"/>
      <c r="PZU97" s="235"/>
      <c r="PZV97" s="235"/>
      <c r="PZW97" s="235"/>
      <c r="PZX97" s="235"/>
      <c r="PZY97" s="235"/>
      <c r="PZZ97" s="283"/>
      <c r="QAA97" s="283"/>
      <c r="QAB97" s="208"/>
      <c r="QAD97" s="235"/>
      <c r="QAE97" s="235"/>
      <c r="QAF97" s="235"/>
      <c r="QAG97" s="235"/>
      <c r="QAH97" s="235"/>
      <c r="QAI97" s="235"/>
      <c r="QAJ97" s="235"/>
      <c r="QAK97" s="283"/>
      <c r="QAL97" s="283"/>
      <c r="QAM97" s="208"/>
      <c r="QAO97" s="235"/>
      <c r="QAP97" s="235"/>
      <c r="QAQ97" s="235"/>
      <c r="QAR97" s="235"/>
      <c r="QAS97" s="235"/>
      <c r="QAT97" s="235"/>
      <c r="QAU97" s="235"/>
      <c r="QAV97" s="283"/>
      <c r="QAW97" s="283"/>
      <c r="QAX97" s="208"/>
      <c r="QAZ97" s="235"/>
      <c r="QBA97" s="235"/>
      <c r="QBB97" s="235"/>
      <c r="QBC97" s="235"/>
      <c r="QBD97" s="235"/>
      <c r="QBE97" s="235"/>
      <c r="QBF97" s="235"/>
      <c r="QBG97" s="283"/>
      <c r="QBH97" s="283"/>
      <c r="QBI97" s="208"/>
      <c r="QBK97" s="235"/>
      <c r="QBL97" s="235"/>
      <c r="QBM97" s="235"/>
      <c r="QBN97" s="235"/>
      <c r="QBO97" s="235"/>
      <c r="QBP97" s="235"/>
      <c r="QBQ97" s="235"/>
      <c r="QBR97" s="283"/>
      <c r="QBS97" s="283"/>
      <c r="QBT97" s="208"/>
      <c r="QBV97" s="235"/>
      <c r="QBW97" s="235"/>
      <c r="QBX97" s="235"/>
      <c r="QBY97" s="235"/>
      <c r="QBZ97" s="235"/>
      <c r="QCA97" s="235"/>
      <c r="QCB97" s="235"/>
      <c r="QCC97" s="283"/>
      <c r="QCD97" s="283"/>
      <c r="QCE97" s="208"/>
      <c r="QCG97" s="235"/>
      <c r="QCH97" s="235"/>
      <c r="QCI97" s="235"/>
      <c r="QCJ97" s="235"/>
      <c r="QCK97" s="235"/>
      <c r="QCL97" s="235"/>
      <c r="QCM97" s="235"/>
      <c r="QCN97" s="283"/>
      <c r="QCO97" s="283"/>
      <c r="QCP97" s="208"/>
      <c r="QCR97" s="235"/>
      <c r="QCS97" s="235"/>
      <c r="QCT97" s="235"/>
      <c r="QCU97" s="235"/>
      <c r="QCV97" s="235"/>
      <c r="QCW97" s="235"/>
      <c r="QCX97" s="235"/>
      <c r="QCY97" s="283"/>
      <c r="QCZ97" s="283"/>
      <c r="QDA97" s="208"/>
      <c r="QDC97" s="235"/>
      <c r="QDD97" s="235"/>
      <c r="QDE97" s="235"/>
      <c r="QDF97" s="235"/>
      <c r="QDG97" s="235"/>
      <c r="QDH97" s="235"/>
      <c r="QDI97" s="235"/>
      <c r="QDJ97" s="283"/>
      <c r="QDK97" s="283"/>
      <c r="QDL97" s="208"/>
      <c r="QDN97" s="235"/>
      <c r="QDO97" s="235"/>
      <c r="QDP97" s="235"/>
      <c r="QDQ97" s="235"/>
      <c r="QDR97" s="235"/>
      <c r="QDS97" s="235"/>
      <c r="QDT97" s="235"/>
      <c r="QDU97" s="283"/>
      <c r="QDV97" s="283"/>
      <c r="QDW97" s="208"/>
      <c r="QDY97" s="235"/>
      <c r="QDZ97" s="235"/>
      <c r="QEA97" s="235"/>
      <c r="QEB97" s="235"/>
      <c r="QEC97" s="235"/>
      <c r="QED97" s="235"/>
      <c r="QEE97" s="235"/>
      <c r="QEF97" s="283"/>
      <c r="QEG97" s="283"/>
      <c r="QEH97" s="208"/>
      <c r="QEJ97" s="235"/>
      <c r="QEK97" s="235"/>
      <c r="QEL97" s="235"/>
      <c r="QEM97" s="235"/>
      <c r="QEN97" s="235"/>
      <c r="QEO97" s="235"/>
      <c r="QEP97" s="235"/>
      <c r="QEQ97" s="283"/>
      <c r="QER97" s="283"/>
      <c r="QES97" s="208"/>
      <c r="QEU97" s="235"/>
      <c r="QEV97" s="235"/>
      <c r="QEW97" s="235"/>
      <c r="QEX97" s="235"/>
      <c r="QEY97" s="235"/>
      <c r="QEZ97" s="235"/>
      <c r="QFA97" s="235"/>
      <c r="QFB97" s="283"/>
      <c r="QFC97" s="283"/>
      <c r="QFD97" s="208"/>
      <c r="QFF97" s="235"/>
      <c r="QFG97" s="235"/>
      <c r="QFH97" s="235"/>
      <c r="QFI97" s="235"/>
      <c r="QFJ97" s="235"/>
      <c r="QFK97" s="235"/>
      <c r="QFL97" s="235"/>
      <c r="QFM97" s="283"/>
      <c r="QFN97" s="283"/>
      <c r="QFO97" s="208"/>
      <c r="QFQ97" s="235"/>
      <c r="QFR97" s="235"/>
      <c r="QFS97" s="235"/>
      <c r="QFT97" s="235"/>
      <c r="QFU97" s="235"/>
      <c r="QFV97" s="235"/>
      <c r="QFW97" s="235"/>
      <c r="QFX97" s="283"/>
      <c r="QFY97" s="283"/>
      <c r="QFZ97" s="208"/>
      <c r="QGB97" s="235"/>
      <c r="QGC97" s="235"/>
      <c r="QGD97" s="235"/>
      <c r="QGE97" s="235"/>
      <c r="QGF97" s="235"/>
      <c r="QGG97" s="235"/>
      <c r="QGH97" s="235"/>
      <c r="QGI97" s="283"/>
      <c r="QGJ97" s="283"/>
      <c r="QGK97" s="208"/>
      <c r="QGM97" s="235"/>
      <c r="QGN97" s="235"/>
      <c r="QGO97" s="235"/>
      <c r="QGP97" s="235"/>
      <c r="QGQ97" s="235"/>
      <c r="QGR97" s="235"/>
      <c r="QGS97" s="235"/>
      <c r="QGT97" s="283"/>
      <c r="QGU97" s="283"/>
      <c r="QGV97" s="208"/>
      <c r="QGX97" s="235"/>
      <c r="QGY97" s="235"/>
      <c r="QGZ97" s="235"/>
      <c r="QHA97" s="235"/>
      <c r="QHB97" s="235"/>
      <c r="QHC97" s="235"/>
      <c r="QHD97" s="235"/>
      <c r="QHE97" s="283"/>
      <c r="QHF97" s="283"/>
      <c r="QHG97" s="208"/>
      <c r="QHI97" s="235"/>
      <c r="QHJ97" s="235"/>
      <c r="QHK97" s="235"/>
      <c r="QHL97" s="235"/>
      <c r="QHM97" s="235"/>
      <c r="QHN97" s="235"/>
      <c r="QHO97" s="235"/>
      <c r="QHP97" s="283"/>
      <c r="QHQ97" s="283"/>
      <c r="QHR97" s="208"/>
      <c r="QHT97" s="235"/>
      <c r="QHU97" s="235"/>
      <c r="QHV97" s="235"/>
      <c r="QHW97" s="235"/>
      <c r="QHX97" s="235"/>
      <c r="QHY97" s="235"/>
      <c r="QHZ97" s="235"/>
      <c r="QIA97" s="283"/>
      <c r="QIB97" s="283"/>
      <c r="QIC97" s="208"/>
      <c r="QIE97" s="235"/>
      <c r="QIF97" s="235"/>
      <c r="QIG97" s="235"/>
      <c r="QIH97" s="235"/>
      <c r="QII97" s="235"/>
      <c r="QIJ97" s="235"/>
      <c r="QIK97" s="235"/>
      <c r="QIL97" s="283"/>
      <c r="QIM97" s="283"/>
      <c r="QIN97" s="208"/>
      <c r="QIP97" s="235"/>
      <c r="QIQ97" s="235"/>
      <c r="QIR97" s="235"/>
      <c r="QIS97" s="235"/>
      <c r="QIT97" s="235"/>
      <c r="QIU97" s="235"/>
      <c r="QIV97" s="235"/>
      <c r="QIW97" s="283"/>
      <c r="QIX97" s="283"/>
      <c r="QIY97" s="208"/>
      <c r="QJA97" s="235"/>
      <c r="QJB97" s="235"/>
      <c r="QJC97" s="235"/>
      <c r="QJD97" s="235"/>
      <c r="QJE97" s="235"/>
      <c r="QJF97" s="235"/>
      <c r="QJG97" s="235"/>
      <c r="QJH97" s="283"/>
      <c r="QJI97" s="283"/>
      <c r="QJJ97" s="208"/>
      <c r="QJL97" s="235"/>
      <c r="QJM97" s="235"/>
      <c r="QJN97" s="235"/>
      <c r="QJO97" s="235"/>
      <c r="QJP97" s="235"/>
      <c r="QJQ97" s="235"/>
      <c r="QJR97" s="235"/>
      <c r="QJS97" s="283"/>
      <c r="QJT97" s="283"/>
      <c r="QJU97" s="208"/>
      <c r="QJW97" s="235"/>
      <c r="QJX97" s="235"/>
      <c r="QJY97" s="235"/>
      <c r="QJZ97" s="235"/>
      <c r="QKA97" s="235"/>
      <c r="QKB97" s="235"/>
      <c r="QKC97" s="235"/>
      <c r="QKD97" s="283"/>
      <c r="QKE97" s="283"/>
      <c r="QKF97" s="208"/>
      <c r="QKH97" s="235"/>
      <c r="QKI97" s="235"/>
      <c r="QKJ97" s="235"/>
      <c r="QKK97" s="235"/>
      <c r="QKL97" s="235"/>
      <c r="QKM97" s="235"/>
      <c r="QKN97" s="235"/>
      <c r="QKO97" s="283"/>
      <c r="QKP97" s="283"/>
      <c r="QKQ97" s="208"/>
      <c r="QKS97" s="235"/>
      <c r="QKT97" s="235"/>
      <c r="QKU97" s="235"/>
      <c r="QKV97" s="235"/>
      <c r="QKW97" s="235"/>
      <c r="QKX97" s="235"/>
      <c r="QKY97" s="235"/>
      <c r="QKZ97" s="283"/>
      <c r="QLA97" s="283"/>
      <c r="QLB97" s="208"/>
      <c r="QLD97" s="235"/>
      <c r="QLE97" s="235"/>
      <c r="QLF97" s="235"/>
      <c r="QLG97" s="235"/>
      <c r="QLH97" s="235"/>
      <c r="QLI97" s="235"/>
      <c r="QLJ97" s="235"/>
      <c r="QLK97" s="283"/>
      <c r="QLL97" s="283"/>
      <c r="QLM97" s="208"/>
      <c r="QLO97" s="235"/>
      <c r="QLP97" s="235"/>
      <c r="QLQ97" s="235"/>
      <c r="QLR97" s="235"/>
      <c r="QLS97" s="235"/>
      <c r="QLT97" s="235"/>
      <c r="QLU97" s="235"/>
      <c r="QLV97" s="283"/>
      <c r="QLW97" s="283"/>
      <c r="QLX97" s="208"/>
      <c r="QLZ97" s="235"/>
      <c r="QMA97" s="235"/>
      <c r="QMB97" s="235"/>
      <c r="QMC97" s="235"/>
      <c r="QMD97" s="235"/>
      <c r="QME97" s="235"/>
      <c r="QMF97" s="235"/>
      <c r="QMG97" s="283"/>
      <c r="QMH97" s="283"/>
      <c r="QMI97" s="208"/>
      <c r="QMK97" s="235"/>
      <c r="QML97" s="235"/>
      <c r="QMM97" s="235"/>
      <c r="QMN97" s="235"/>
      <c r="QMO97" s="235"/>
      <c r="QMP97" s="235"/>
      <c r="QMQ97" s="235"/>
      <c r="QMR97" s="283"/>
      <c r="QMS97" s="283"/>
      <c r="QMT97" s="208"/>
      <c r="QMV97" s="235"/>
      <c r="QMW97" s="235"/>
      <c r="QMX97" s="235"/>
      <c r="QMY97" s="235"/>
      <c r="QMZ97" s="235"/>
      <c r="QNA97" s="235"/>
      <c r="QNB97" s="235"/>
      <c r="QNC97" s="283"/>
      <c r="QND97" s="283"/>
      <c r="QNE97" s="208"/>
      <c r="QNG97" s="235"/>
      <c r="QNH97" s="235"/>
      <c r="QNI97" s="235"/>
      <c r="QNJ97" s="235"/>
      <c r="QNK97" s="235"/>
      <c r="QNL97" s="235"/>
      <c r="QNM97" s="235"/>
      <c r="QNN97" s="283"/>
      <c r="QNO97" s="283"/>
      <c r="QNP97" s="208"/>
      <c r="QNR97" s="235"/>
      <c r="QNS97" s="235"/>
      <c r="QNT97" s="235"/>
      <c r="QNU97" s="235"/>
      <c r="QNV97" s="235"/>
      <c r="QNW97" s="235"/>
      <c r="QNX97" s="235"/>
      <c r="QNY97" s="283"/>
      <c r="QNZ97" s="283"/>
      <c r="QOA97" s="208"/>
      <c r="QOC97" s="235"/>
      <c r="QOD97" s="235"/>
      <c r="QOE97" s="235"/>
      <c r="QOF97" s="235"/>
      <c r="QOG97" s="235"/>
      <c r="QOH97" s="235"/>
      <c r="QOI97" s="235"/>
      <c r="QOJ97" s="283"/>
      <c r="QOK97" s="283"/>
      <c r="QOL97" s="208"/>
      <c r="QON97" s="235"/>
      <c r="QOO97" s="235"/>
      <c r="QOP97" s="235"/>
      <c r="QOQ97" s="235"/>
      <c r="QOR97" s="235"/>
      <c r="QOS97" s="235"/>
      <c r="QOT97" s="235"/>
      <c r="QOU97" s="283"/>
      <c r="QOV97" s="283"/>
      <c r="QOW97" s="208"/>
      <c r="QOY97" s="235"/>
      <c r="QOZ97" s="235"/>
      <c r="QPA97" s="235"/>
      <c r="QPB97" s="235"/>
      <c r="QPC97" s="235"/>
      <c r="QPD97" s="235"/>
      <c r="QPE97" s="235"/>
      <c r="QPF97" s="283"/>
      <c r="QPG97" s="283"/>
      <c r="QPH97" s="208"/>
      <c r="QPJ97" s="235"/>
      <c r="QPK97" s="235"/>
      <c r="QPL97" s="235"/>
      <c r="QPM97" s="235"/>
      <c r="QPN97" s="235"/>
      <c r="QPO97" s="235"/>
      <c r="QPP97" s="235"/>
      <c r="QPQ97" s="283"/>
      <c r="QPR97" s="283"/>
      <c r="QPS97" s="208"/>
      <c r="QPU97" s="235"/>
      <c r="QPV97" s="235"/>
      <c r="QPW97" s="235"/>
      <c r="QPX97" s="235"/>
      <c r="QPY97" s="235"/>
      <c r="QPZ97" s="235"/>
      <c r="QQA97" s="235"/>
      <c r="QQB97" s="283"/>
      <c r="QQC97" s="283"/>
      <c r="QQD97" s="208"/>
      <c r="QQF97" s="235"/>
      <c r="QQG97" s="235"/>
      <c r="QQH97" s="235"/>
      <c r="QQI97" s="235"/>
      <c r="QQJ97" s="235"/>
      <c r="QQK97" s="235"/>
      <c r="QQL97" s="235"/>
      <c r="QQM97" s="283"/>
      <c r="QQN97" s="283"/>
      <c r="QQO97" s="208"/>
      <c r="QQQ97" s="235"/>
      <c r="QQR97" s="235"/>
      <c r="QQS97" s="235"/>
      <c r="QQT97" s="235"/>
      <c r="QQU97" s="235"/>
      <c r="QQV97" s="235"/>
      <c r="QQW97" s="235"/>
      <c r="QQX97" s="283"/>
      <c r="QQY97" s="283"/>
      <c r="QQZ97" s="208"/>
      <c r="QRB97" s="235"/>
      <c r="QRC97" s="235"/>
      <c r="QRD97" s="235"/>
      <c r="QRE97" s="235"/>
      <c r="QRF97" s="235"/>
      <c r="QRG97" s="235"/>
      <c r="QRH97" s="235"/>
      <c r="QRI97" s="283"/>
      <c r="QRJ97" s="283"/>
      <c r="QRK97" s="208"/>
      <c r="QRM97" s="235"/>
      <c r="QRN97" s="235"/>
      <c r="QRO97" s="235"/>
      <c r="QRP97" s="235"/>
      <c r="QRQ97" s="235"/>
      <c r="QRR97" s="235"/>
      <c r="QRS97" s="235"/>
      <c r="QRT97" s="283"/>
      <c r="QRU97" s="283"/>
      <c r="QRV97" s="208"/>
      <c r="QRX97" s="235"/>
      <c r="QRY97" s="235"/>
      <c r="QRZ97" s="235"/>
      <c r="QSA97" s="235"/>
      <c r="QSB97" s="235"/>
      <c r="QSC97" s="235"/>
      <c r="QSD97" s="235"/>
      <c r="QSE97" s="283"/>
      <c r="QSF97" s="283"/>
      <c r="QSG97" s="208"/>
      <c r="QSI97" s="235"/>
      <c r="QSJ97" s="235"/>
      <c r="QSK97" s="235"/>
      <c r="QSL97" s="235"/>
      <c r="QSM97" s="235"/>
      <c r="QSN97" s="235"/>
      <c r="QSO97" s="235"/>
      <c r="QSP97" s="283"/>
      <c r="QSQ97" s="283"/>
      <c r="QSR97" s="208"/>
      <c r="QST97" s="235"/>
      <c r="QSU97" s="235"/>
      <c r="QSV97" s="235"/>
      <c r="QSW97" s="235"/>
      <c r="QSX97" s="235"/>
      <c r="QSY97" s="235"/>
      <c r="QSZ97" s="235"/>
      <c r="QTA97" s="283"/>
      <c r="QTB97" s="283"/>
      <c r="QTC97" s="208"/>
      <c r="QTE97" s="235"/>
      <c r="QTF97" s="235"/>
      <c r="QTG97" s="235"/>
      <c r="QTH97" s="235"/>
      <c r="QTI97" s="235"/>
      <c r="QTJ97" s="235"/>
      <c r="QTK97" s="235"/>
      <c r="QTL97" s="283"/>
      <c r="QTM97" s="283"/>
      <c r="QTN97" s="208"/>
      <c r="QTP97" s="235"/>
      <c r="QTQ97" s="235"/>
      <c r="QTR97" s="235"/>
      <c r="QTS97" s="235"/>
      <c r="QTT97" s="235"/>
      <c r="QTU97" s="235"/>
      <c r="QTV97" s="235"/>
      <c r="QTW97" s="283"/>
      <c r="QTX97" s="283"/>
      <c r="QTY97" s="208"/>
      <c r="QUA97" s="235"/>
      <c r="QUB97" s="235"/>
      <c r="QUC97" s="235"/>
      <c r="QUD97" s="235"/>
      <c r="QUE97" s="235"/>
      <c r="QUF97" s="235"/>
      <c r="QUG97" s="235"/>
      <c r="QUH97" s="283"/>
      <c r="QUI97" s="283"/>
      <c r="QUJ97" s="208"/>
      <c r="QUL97" s="235"/>
      <c r="QUM97" s="235"/>
      <c r="QUN97" s="235"/>
      <c r="QUO97" s="235"/>
      <c r="QUP97" s="235"/>
      <c r="QUQ97" s="235"/>
      <c r="QUR97" s="235"/>
      <c r="QUS97" s="283"/>
      <c r="QUT97" s="283"/>
      <c r="QUU97" s="208"/>
      <c r="QUW97" s="235"/>
      <c r="QUX97" s="235"/>
      <c r="QUY97" s="235"/>
      <c r="QUZ97" s="235"/>
      <c r="QVA97" s="235"/>
      <c r="QVB97" s="235"/>
      <c r="QVC97" s="235"/>
      <c r="QVD97" s="283"/>
      <c r="QVE97" s="283"/>
      <c r="QVF97" s="208"/>
      <c r="QVH97" s="235"/>
      <c r="QVI97" s="235"/>
      <c r="QVJ97" s="235"/>
      <c r="QVK97" s="235"/>
      <c r="QVL97" s="235"/>
      <c r="QVM97" s="235"/>
      <c r="QVN97" s="235"/>
      <c r="QVO97" s="283"/>
      <c r="QVP97" s="283"/>
      <c r="QVQ97" s="208"/>
      <c r="QVS97" s="235"/>
      <c r="QVT97" s="235"/>
      <c r="QVU97" s="235"/>
      <c r="QVV97" s="235"/>
      <c r="QVW97" s="235"/>
      <c r="QVX97" s="235"/>
      <c r="QVY97" s="235"/>
      <c r="QVZ97" s="283"/>
      <c r="QWA97" s="283"/>
      <c r="QWB97" s="208"/>
      <c r="QWD97" s="235"/>
      <c r="QWE97" s="235"/>
      <c r="QWF97" s="235"/>
      <c r="QWG97" s="235"/>
      <c r="QWH97" s="235"/>
      <c r="QWI97" s="235"/>
      <c r="QWJ97" s="235"/>
      <c r="QWK97" s="283"/>
      <c r="QWL97" s="283"/>
      <c r="QWM97" s="208"/>
      <c r="QWO97" s="235"/>
      <c r="QWP97" s="235"/>
      <c r="QWQ97" s="235"/>
      <c r="QWR97" s="235"/>
      <c r="QWS97" s="235"/>
      <c r="QWT97" s="235"/>
      <c r="QWU97" s="235"/>
      <c r="QWV97" s="283"/>
      <c r="QWW97" s="283"/>
      <c r="QWX97" s="208"/>
      <c r="QWZ97" s="235"/>
      <c r="QXA97" s="235"/>
      <c r="QXB97" s="235"/>
      <c r="QXC97" s="235"/>
      <c r="QXD97" s="235"/>
      <c r="QXE97" s="235"/>
      <c r="QXF97" s="235"/>
      <c r="QXG97" s="283"/>
      <c r="QXH97" s="283"/>
      <c r="QXI97" s="208"/>
      <c r="QXK97" s="235"/>
      <c r="QXL97" s="235"/>
      <c r="QXM97" s="235"/>
      <c r="QXN97" s="235"/>
      <c r="QXO97" s="235"/>
      <c r="QXP97" s="235"/>
      <c r="QXQ97" s="235"/>
      <c r="QXR97" s="283"/>
      <c r="QXS97" s="283"/>
      <c r="QXT97" s="208"/>
      <c r="QXV97" s="235"/>
      <c r="QXW97" s="235"/>
      <c r="QXX97" s="235"/>
      <c r="QXY97" s="235"/>
      <c r="QXZ97" s="235"/>
      <c r="QYA97" s="235"/>
      <c r="QYB97" s="235"/>
      <c r="QYC97" s="283"/>
      <c r="QYD97" s="283"/>
      <c r="QYE97" s="208"/>
      <c r="QYG97" s="235"/>
      <c r="QYH97" s="235"/>
      <c r="QYI97" s="235"/>
      <c r="QYJ97" s="235"/>
      <c r="QYK97" s="235"/>
      <c r="QYL97" s="235"/>
      <c r="QYM97" s="235"/>
      <c r="QYN97" s="283"/>
      <c r="QYO97" s="283"/>
      <c r="QYP97" s="208"/>
      <c r="QYR97" s="235"/>
      <c r="QYS97" s="235"/>
      <c r="QYT97" s="235"/>
      <c r="QYU97" s="235"/>
      <c r="QYV97" s="235"/>
      <c r="QYW97" s="235"/>
      <c r="QYX97" s="235"/>
      <c r="QYY97" s="283"/>
      <c r="QYZ97" s="283"/>
      <c r="QZA97" s="208"/>
      <c r="QZC97" s="235"/>
      <c r="QZD97" s="235"/>
      <c r="QZE97" s="235"/>
      <c r="QZF97" s="235"/>
      <c r="QZG97" s="235"/>
      <c r="QZH97" s="235"/>
      <c r="QZI97" s="235"/>
      <c r="QZJ97" s="283"/>
      <c r="QZK97" s="283"/>
      <c r="QZL97" s="208"/>
      <c r="QZN97" s="235"/>
      <c r="QZO97" s="235"/>
      <c r="QZP97" s="235"/>
      <c r="QZQ97" s="235"/>
      <c r="QZR97" s="235"/>
      <c r="QZS97" s="235"/>
      <c r="QZT97" s="235"/>
      <c r="QZU97" s="283"/>
      <c r="QZV97" s="283"/>
      <c r="QZW97" s="208"/>
      <c r="QZY97" s="235"/>
      <c r="QZZ97" s="235"/>
      <c r="RAA97" s="235"/>
      <c r="RAB97" s="235"/>
      <c r="RAC97" s="235"/>
      <c r="RAD97" s="235"/>
      <c r="RAE97" s="235"/>
      <c r="RAF97" s="283"/>
      <c r="RAG97" s="283"/>
      <c r="RAH97" s="208"/>
      <c r="RAJ97" s="235"/>
      <c r="RAK97" s="235"/>
      <c r="RAL97" s="235"/>
      <c r="RAM97" s="235"/>
      <c r="RAN97" s="235"/>
      <c r="RAO97" s="235"/>
      <c r="RAP97" s="235"/>
      <c r="RAQ97" s="283"/>
      <c r="RAR97" s="283"/>
      <c r="RAS97" s="208"/>
      <c r="RAU97" s="235"/>
      <c r="RAV97" s="235"/>
      <c r="RAW97" s="235"/>
      <c r="RAX97" s="235"/>
      <c r="RAY97" s="235"/>
      <c r="RAZ97" s="235"/>
      <c r="RBA97" s="235"/>
      <c r="RBB97" s="283"/>
      <c r="RBC97" s="283"/>
      <c r="RBD97" s="208"/>
      <c r="RBF97" s="235"/>
      <c r="RBG97" s="235"/>
      <c r="RBH97" s="235"/>
      <c r="RBI97" s="235"/>
      <c r="RBJ97" s="235"/>
      <c r="RBK97" s="235"/>
      <c r="RBL97" s="235"/>
      <c r="RBM97" s="283"/>
      <c r="RBN97" s="283"/>
      <c r="RBO97" s="208"/>
      <c r="RBQ97" s="235"/>
      <c r="RBR97" s="235"/>
      <c r="RBS97" s="235"/>
      <c r="RBT97" s="235"/>
      <c r="RBU97" s="235"/>
      <c r="RBV97" s="235"/>
      <c r="RBW97" s="235"/>
      <c r="RBX97" s="283"/>
      <c r="RBY97" s="283"/>
      <c r="RBZ97" s="208"/>
      <c r="RCB97" s="235"/>
      <c r="RCC97" s="235"/>
      <c r="RCD97" s="235"/>
      <c r="RCE97" s="235"/>
      <c r="RCF97" s="235"/>
      <c r="RCG97" s="235"/>
      <c r="RCH97" s="235"/>
      <c r="RCI97" s="283"/>
      <c r="RCJ97" s="283"/>
      <c r="RCK97" s="208"/>
      <c r="RCM97" s="235"/>
      <c r="RCN97" s="235"/>
      <c r="RCO97" s="235"/>
      <c r="RCP97" s="235"/>
      <c r="RCQ97" s="235"/>
      <c r="RCR97" s="235"/>
      <c r="RCS97" s="235"/>
      <c r="RCT97" s="283"/>
      <c r="RCU97" s="283"/>
      <c r="RCV97" s="208"/>
      <c r="RCX97" s="235"/>
      <c r="RCY97" s="235"/>
      <c r="RCZ97" s="235"/>
      <c r="RDA97" s="235"/>
      <c r="RDB97" s="235"/>
      <c r="RDC97" s="235"/>
      <c r="RDD97" s="235"/>
      <c r="RDE97" s="283"/>
      <c r="RDF97" s="283"/>
      <c r="RDG97" s="208"/>
      <c r="RDI97" s="235"/>
      <c r="RDJ97" s="235"/>
      <c r="RDK97" s="235"/>
      <c r="RDL97" s="235"/>
      <c r="RDM97" s="235"/>
      <c r="RDN97" s="235"/>
      <c r="RDO97" s="235"/>
      <c r="RDP97" s="283"/>
      <c r="RDQ97" s="283"/>
      <c r="RDR97" s="208"/>
      <c r="RDT97" s="235"/>
      <c r="RDU97" s="235"/>
      <c r="RDV97" s="235"/>
      <c r="RDW97" s="235"/>
      <c r="RDX97" s="235"/>
      <c r="RDY97" s="235"/>
      <c r="RDZ97" s="235"/>
      <c r="REA97" s="283"/>
      <c r="REB97" s="283"/>
      <c r="REC97" s="208"/>
      <c r="REE97" s="235"/>
      <c r="REF97" s="235"/>
      <c r="REG97" s="235"/>
      <c r="REH97" s="235"/>
      <c r="REI97" s="235"/>
      <c r="REJ97" s="235"/>
      <c r="REK97" s="235"/>
      <c r="REL97" s="283"/>
      <c r="REM97" s="283"/>
      <c r="REN97" s="208"/>
      <c r="REP97" s="235"/>
      <c r="REQ97" s="235"/>
      <c r="RER97" s="235"/>
      <c r="RES97" s="235"/>
      <c r="RET97" s="235"/>
      <c r="REU97" s="235"/>
      <c r="REV97" s="235"/>
      <c r="REW97" s="283"/>
      <c r="REX97" s="283"/>
      <c r="REY97" s="208"/>
      <c r="RFA97" s="235"/>
      <c r="RFB97" s="235"/>
      <c r="RFC97" s="235"/>
      <c r="RFD97" s="235"/>
      <c r="RFE97" s="235"/>
      <c r="RFF97" s="235"/>
      <c r="RFG97" s="235"/>
      <c r="RFH97" s="283"/>
      <c r="RFI97" s="283"/>
      <c r="RFJ97" s="208"/>
      <c r="RFL97" s="235"/>
      <c r="RFM97" s="235"/>
      <c r="RFN97" s="235"/>
      <c r="RFO97" s="235"/>
      <c r="RFP97" s="235"/>
      <c r="RFQ97" s="235"/>
      <c r="RFR97" s="235"/>
      <c r="RFS97" s="283"/>
      <c r="RFT97" s="283"/>
      <c r="RFU97" s="208"/>
      <c r="RFW97" s="235"/>
      <c r="RFX97" s="235"/>
      <c r="RFY97" s="235"/>
      <c r="RFZ97" s="235"/>
      <c r="RGA97" s="235"/>
      <c r="RGB97" s="235"/>
      <c r="RGC97" s="235"/>
      <c r="RGD97" s="283"/>
      <c r="RGE97" s="283"/>
      <c r="RGF97" s="208"/>
      <c r="RGH97" s="235"/>
      <c r="RGI97" s="235"/>
      <c r="RGJ97" s="235"/>
      <c r="RGK97" s="235"/>
      <c r="RGL97" s="235"/>
      <c r="RGM97" s="235"/>
      <c r="RGN97" s="235"/>
      <c r="RGO97" s="283"/>
      <c r="RGP97" s="283"/>
      <c r="RGQ97" s="208"/>
      <c r="RGS97" s="235"/>
      <c r="RGT97" s="235"/>
      <c r="RGU97" s="235"/>
      <c r="RGV97" s="235"/>
      <c r="RGW97" s="235"/>
      <c r="RGX97" s="235"/>
      <c r="RGY97" s="235"/>
      <c r="RGZ97" s="283"/>
      <c r="RHA97" s="283"/>
      <c r="RHB97" s="208"/>
      <c r="RHD97" s="235"/>
      <c r="RHE97" s="235"/>
      <c r="RHF97" s="235"/>
      <c r="RHG97" s="235"/>
      <c r="RHH97" s="235"/>
      <c r="RHI97" s="235"/>
      <c r="RHJ97" s="235"/>
      <c r="RHK97" s="283"/>
      <c r="RHL97" s="283"/>
      <c r="RHM97" s="208"/>
      <c r="RHO97" s="235"/>
      <c r="RHP97" s="235"/>
      <c r="RHQ97" s="235"/>
      <c r="RHR97" s="235"/>
      <c r="RHS97" s="235"/>
      <c r="RHT97" s="235"/>
      <c r="RHU97" s="235"/>
      <c r="RHV97" s="283"/>
      <c r="RHW97" s="283"/>
      <c r="RHX97" s="208"/>
      <c r="RHZ97" s="235"/>
      <c r="RIA97" s="235"/>
      <c r="RIB97" s="235"/>
      <c r="RIC97" s="235"/>
      <c r="RID97" s="235"/>
      <c r="RIE97" s="235"/>
      <c r="RIF97" s="235"/>
      <c r="RIG97" s="283"/>
      <c r="RIH97" s="283"/>
      <c r="RII97" s="208"/>
      <c r="RIK97" s="235"/>
      <c r="RIL97" s="235"/>
      <c r="RIM97" s="235"/>
      <c r="RIN97" s="235"/>
      <c r="RIO97" s="235"/>
      <c r="RIP97" s="235"/>
      <c r="RIQ97" s="235"/>
      <c r="RIR97" s="283"/>
      <c r="RIS97" s="283"/>
      <c r="RIT97" s="208"/>
      <c r="RIV97" s="235"/>
      <c r="RIW97" s="235"/>
      <c r="RIX97" s="235"/>
      <c r="RIY97" s="235"/>
      <c r="RIZ97" s="235"/>
      <c r="RJA97" s="235"/>
      <c r="RJB97" s="235"/>
      <c r="RJC97" s="283"/>
      <c r="RJD97" s="283"/>
      <c r="RJE97" s="208"/>
      <c r="RJG97" s="235"/>
      <c r="RJH97" s="235"/>
      <c r="RJI97" s="235"/>
      <c r="RJJ97" s="235"/>
      <c r="RJK97" s="235"/>
      <c r="RJL97" s="235"/>
      <c r="RJM97" s="235"/>
      <c r="RJN97" s="283"/>
      <c r="RJO97" s="283"/>
      <c r="RJP97" s="208"/>
      <c r="RJR97" s="235"/>
      <c r="RJS97" s="235"/>
      <c r="RJT97" s="235"/>
      <c r="RJU97" s="235"/>
      <c r="RJV97" s="235"/>
      <c r="RJW97" s="235"/>
      <c r="RJX97" s="235"/>
      <c r="RJY97" s="283"/>
      <c r="RJZ97" s="283"/>
      <c r="RKA97" s="208"/>
      <c r="RKC97" s="235"/>
      <c r="RKD97" s="235"/>
      <c r="RKE97" s="235"/>
      <c r="RKF97" s="235"/>
      <c r="RKG97" s="235"/>
      <c r="RKH97" s="235"/>
      <c r="RKI97" s="235"/>
      <c r="RKJ97" s="283"/>
      <c r="RKK97" s="283"/>
      <c r="RKL97" s="208"/>
      <c r="RKN97" s="235"/>
      <c r="RKO97" s="235"/>
      <c r="RKP97" s="235"/>
      <c r="RKQ97" s="235"/>
      <c r="RKR97" s="235"/>
      <c r="RKS97" s="235"/>
      <c r="RKT97" s="235"/>
      <c r="RKU97" s="283"/>
      <c r="RKV97" s="283"/>
      <c r="RKW97" s="208"/>
      <c r="RKY97" s="235"/>
      <c r="RKZ97" s="235"/>
      <c r="RLA97" s="235"/>
      <c r="RLB97" s="235"/>
      <c r="RLC97" s="235"/>
      <c r="RLD97" s="235"/>
      <c r="RLE97" s="235"/>
      <c r="RLF97" s="283"/>
      <c r="RLG97" s="283"/>
      <c r="RLH97" s="208"/>
      <c r="RLJ97" s="235"/>
      <c r="RLK97" s="235"/>
      <c r="RLL97" s="235"/>
      <c r="RLM97" s="235"/>
      <c r="RLN97" s="235"/>
      <c r="RLO97" s="235"/>
      <c r="RLP97" s="235"/>
      <c r="RLQ97" s="283"/>
      <c r="RLR97" s="283"/>
      <c r="RLS97" s="208"/>
      <c r="RLU97" s="235"/>
      <c r="RLV97" s="235"/>
      <c r="RLW97" s="235"/>
      <c r="RLX97" s="235"/>
      <c r="RLY97" s="235"/>
      <c r="RLZ97" s="235"/>
      <c r="RMA97" s="235"/>
      <c r="RMB97" s="283"/>
      <c r="RMC97" s="283"/>
      <c r="RMD97" s="208"/>
      <c r="RMF97" s="235"/>
      <c r="RMG97" s="235"/>
      <c r="RMH97" s="235"/>
      <c r="RMI97" s="235"/>
      <c r="RMJ97" s="235"/>
      <c r="RMK97" s="235"/>
      <c r="RML97" s="235"/>
      <c r="RMM97" s="283"/>
      <c r="RMN97" s="283"/>
      <c r="RMO97" s="208"/>
      <c r="RMQ97" s="235"/>
      <c r="RMR97" s="235"/>
      <c r="RMS97" s="235"/>
      <c r="RMT97" s="235"/>
      <c r="RMU97" s="235"/>
      <c r="RMV97" s="235"/>
      <c r="RMW97" s="235"/>
      <c r="RMX97" s="283"/>
      <c r="RMY97" s="283"/>
      <c r="RMZ97" s="208"/>
      <c r="RNB97" s="235"/>
      <c r="RNC97" s="235"/>
      <c r="RND97" s="235"/>
      <c r="RNE97" s="235"/>
      <c r="RNF97" s="235"/>
      <c r="RNG97" s="235"/>
      <c r="RNH97" s="235"/>
      <c r="RNI97" s="283"/>
      <c r="RNJ97" s="283"/>
      <c r="RNK97" s="208"/>
      <c r="RNM97" s="235"/>
      <c r="RNN97" s="235"/>
      <c r="RNO97" s="235"/>
      <c r="RNP97" s="235"/>
      <c r="RNQ97" s="235"/>
      <c r="RNR97" s="235"/>
      <c r="RNS97" s="235"/>
      <c r="RNT97" s="283"/>
      <c r="RNU97" s="283"/>
      <c r="RNV97" s="208"/>
      <c r="RNX97" s="235"/>
      <c r="RNY97" s="235"/>
      <c r="RNZ97" s="235"/>
      <c r="ROA97" s="235"/>
      <c r="ROB97" s="235"/>
      <c r="ROC97" s="235"/>
      <c r="ROD97" s="235"/>
      <c r="ROE97" s="283"/>
      <c r="ROF97" s="283"/>
      <c r="ROG97" s="208"/>
      <c r="ROI97" s="235"/>
      <c r="ROJ97" s="235"/>
      <c r="ROK97" s="235"/>
      <c r="ROL97" s="235"/>
      <c r="ROM97" s="235"/>
      <c r="RON97" s="235"/>
      <c r="ROO97" s="235"/>
      <c r="ROP97" s="283"/>
      <c r="ROQ97" s="283"/>
      <c r="ROR97" s="208"/>
      <c r="ROT97" s="235"/>
      <c r="ROU97" s="235"/>
      <c r="ROV97" s="235"/>
      <c r="ROW97" s="235"/>
      <c r="ROX97" s="235"/>
      <c r="ROY97" s="235"/>
      <c r="ROZ97" s="235"/>
      <c r="RPA97" s="283"/>
      <c r="RPB97" s="283"/>
      <c r="RPC97" s="208"/>
      <c r="RPE97" s="235"/>
      <c r="RPF97" s="235"/>
      <c r="RPG97" s="235"/>
      <c r="RPH97" s="235"/>
      <c r="RPI97" s="235"/>
      <c r="RPJ97" s="235"/>
      <c r="RPK97" s="235"/>
      <c r="RPL97" s="283"/>
      <c r="RPM97" s="283"/>
      <c r="RPN97" s="208"/>
      <c r="RPP97" s="235"/>
      <c r="RPQ97" s="235"/>
      <c r="RPR97" s="235"/>
      <c r="RPS97" s="235"/>
      <c r="RPT97" s="235"/>
      <c r="RPU97" s="235"/>
      <c r="RPV97" s="235"/>
      <c r="RPW97" s="283"/>
      <c r="RPX97" s="283"/>
      <c r="RPY97" s="208"/>
      <c r="RQA97" s="235"/>
      <c r="RQB97" s="235"/>
      <c r="RQC97" s="235"/>
      <c r="RQD97" s="235"/>
      <c r="RQE97" s="235"/>
      <c r="RQF97" s="235"/>
      <c r="RQG97" s="235"/>
      <c r="RQH97" s="283"/>
      <c r="RQI97" s="283"/>
      <c r="RQJ97" s="208"/>
      <c r="RQL97" s="235"/>
      <c r="RQM97" s="235"/>
      <c r="RQN97" s="235"/>
      <c r="RQO97" s="235"/>
      <c r="RQP97" s="235"/>
      <c r="RQQ97" s="235"/>
      <c r="RQR97" s="235"/>
      <c r="RQS97" s="283"/>
      <c r="RQT97" s="283"/>
      <c r="RQU97" s="208"/>
      <c r="RQW97" s="235"/>
      <c r="RQX97" s="235"/>
      <c r="RQY97" s="235"/>
      <c r="RQZ97" s="235"/>
      <c r="RRA97" s="235"/>
      <c r="RRB97" s="235"/>
      <c r="RRC97" s="235"/>
      <c r="RRD97" s="283"/>
      <c r="RRE97" s="283"/>
      <c r="RRF97" s="208"/>
      <c r="RRH97" s="235"/>
      <c r="RRI97" s="235"/>
      <c r="RRJ97" s="235"/>
      <c r="RRK97" s="235"/>
      <c r="RRL97" s="235"/>
      <c r="RRM97" s="235"/>
      <c r="RRN97" s="235"/>
      <c r="RRO97" s="283"/>
      <c r="RRP97" s="283"/>
      <c r="RRQ97" s="208"/>
      <c r="RRS97" s="235"/>
      <c r="RRT97" s="235"/>
      <c r="RRU97" s="235"/>
      <c r="RRV97" s="235"/>
      <c r="RRW97" s="235"/>
      <c r="RRX97" s="235"/>
      <c r="RRY97" s="235"/>
      <c r="RRZ97" s="283"/>
      <c r="RSA97" s="283"/>
      <c r="RSB97" s="208"/>
      <c r="RSD97" s="235"/>
      <c r="RSE97" s="235"/>
      <c r="RSF97" s="235"/>
      <c r="RSG97" s="235"/>
      <c r="RSH97" s="235"/>
      <c r="RSI97" s="235"/>
      <c r="RSJ97" s="235"/>
      <c r="RSK97" s="283"/>
      <c r="RSL97" s="283"/>
      <c r="RSM97" s="208"/>
      <c r="RSO97" s="235"/>
      <c r="RSP97" s="235"/>
      <c r="RSQ97" s="235"/>
      <c r="RSR97" s="235"/>
      <c r="RSS97" s="235"/>
      <c r="RST97" s="235"/>
      <c r="RSU97" s="235"/>
      <c r="RSV97" s="283"/>
      <c r="RSW97" s="283"/>
      <c r="RSX97" s="208"/>
      <c r="RSZ97" s="235"/>
      <c r="RTA97" s="235"/>
      <c r="RTB97" s="235"/>
      <c r="RTC97" s="235"/>
      <c r="RTD97" s="235"/>
      <c r="RTE97" s="235"/>
      <c r="RTF97" s="235"/>
      <c r="RTG97" s="283"/>
      <c r="RTH97" s="283"/>
      <c r="RTI97" s="208"/>
      <c r="RTK97" s="235"/>
      <c r="RTL97" s="235"/>
      <c r="RTM97" s="235"/>
      <c r="RTN97" s="235"/>
      <c r="RTO97" s="235"/>
      <c r="RTP97" s="235"/>
      <c r="RTQ97" s="235"/>
      <c r="RTR97" s="283"/>
      <c r="RTS97" s="283"/>
      <c r="RTT97" s="208"/>
      <c r="RTV97" s="235"/>
      <c r="RTW97" s="235"/>
      <c r="RTX97" s="235"/>
      <c r="RTY97" s="235"/>
      <c r="RTZ97" s="235"/>
      <c r="RUA97" s="235"/>
      <c r="RUB97" s="235"/>
      <c r="RUC97" s="283"/>
      <c r="RUD97" s="283"/>
      <c r="RUE97" s="208"/>
      <c r="RUG97" s="235"/>
      <c r="RUH97" s="235"/>
      <c r="RUI97" s="235"/>
      <c r="RUJ97" s="235"/>
      <c r="RUK97" s="235"/>
      <c r="RUL97" s="235"/>
      <c r="RUM97" s="235"/>
      <c r="RUN97" s="283"/>
      <c r="RUO97" s="283"/>
      <c r="RUP97" s="208"/>
      <c r="RUR97" s="235"/>
      <c r="RUS97" s="235"/>
      <c r="RUT97" s="235"/>
      <c r="RUU97" s="235"/>
      <c r="RUV97" s="235"/>
      <c r="RUW97" s="235"/>
      <c r="RUX97" s="235"/>
      <c r="RUY97" s="283"/>
      <c r="RUZ97" s="283"/>
      <c r="RVA97" s="208"/>
      <c r="RVC97" s="235"/>
      <c r="RVD97" s="235"/>
      <c r="RVE97" s="235"/>
      <c r="RVF97" s="235"/>
      <c r="RVG97" s="235"/>
      <c r="RVH97" s="235"/>
      <c r="RVI97" s="235"/>
      <c r="RVJ97" s="283"/>
      <c r="RVK97" s="283"/>
      <c r="RVL97" s="208"/>
      <c r="RVN97" s="235"/>
      <c r="RVO97" s="235"/>
      <c r="RVP97" s="235"/>
      <c r="RVQ97" s="235"/>
      <c r="RVR97" s="235"/>
      <c r="RVS97" s="235"/>
      <c r="RVT97" s="235"/>
      <c r="RVU97" s="283"/>
      <c r="RVV97" s="283"/>
      <c r="RVW97" s="208"/>
      <c r="RVY97" s="235"/>
      <c r="RVZ97" s="235"/>
      <c r="RWA97" s="235"/>
      <c r="RWB97" s="235"/>
      <c r="RWC97" s="235"/>
      <c r="RWD97" s="235"/>
      <c r="RWE97" s="235"/>
      <c r="RWF97" s="283"/>
      <c r="RWG97" s="283"/>
      <c r="RWH97" s="208"/>
      <c r="RWJ97" s="235"/>
      <c r="RWK97" s="235"/>
      <c r="RWL97" s="235"/>
      <c r="RWM97" s="235"/>
      <c r="RWN97" s="235"/>
      <c r="RWO97" s="235"/>
      <c r="RWP97" s="235"/>
      <c r="RWQ97" s="283"/>
      <c r="RWR97" s="283"/>
      <c r="RWS97" s="208"/>
      <c r="RWU97" s="235"/>
      <c r="RWV97" s="235"/>
      <c r="RWW97" s="235"/>
      <c r="RWX97" s="235"/>
      <c r="RWY97" s="235"/>
      <c r="RWZ97" s="235"/>
      <c r="RXA97" s="235"/>
      <c r="RXB97" s="283"/>
      <c r="RXC97" s="283"/>
      <c r="RXD97" s="208"/>
      <c r="RXF97" s="235"/>
      <c r="RXG97" s="235"/>
      <c r="RXH97" s="235"/>
      <c r="RXI97" s="235"/>
      <c r="RXJ97" s="235"/>
      <c r="RXK97" s="235"/>
      <c r="RXL97" s="235"/>
      <c r="RXM97" s="283"/>
      <c r="RXN97" s="283"/>
      <c r="RXO97" s="208"/>
      <c r="RXQ97" s="235"/>
      <c r="RXR97" s="235"/>
      <c r="RXS97" s="235"/>
      <c r="RXT97" s="235"/>
      <c r="RXU97" s="235"/>
      <c r="RXV97" s="235"/>
      <c r="RXW97" s="235"/>
      <c r="RXX97" s="283"/>
      <c r="RXY97" s="283"/>
      <c r="RXZ97" s="208"/>
      <c r="RYB97" s="235"/>
      <c r="RYC97" s="235"/>
      <c r="RYD97" s="235"/>
      <c r="RYE97" s="235"/>
      <c r="RYF97" s="235"/>
      <c r="RYG97" s="235"/>
      <c r="RYH97" s="235"/>
      <c r="RYI97" s="283"/>
      <c r="RYJ97" s="283"/>
      <c r="RYK97" s="208"/>
      <c r="RYM97" s="235"/>
      <c r="RYN97" s="235"/>
      <c r="RYO97" s="235"/>
      <c r="RYP97" s="235"/>
      <c r="RYQ97" s="235"/>
      <c r="RYR97" s="235"/>
      <c r="RYS97" s="235"/>
      <c r="RYT97" s="283"/>
      <c r="RYU97" s="283"/>
      <c r="RYV97" s="208"/>
      <c r="RYX97" s="235"/>
      <c r="RYY97" s="235"/>
      <c r="RYZ97" s="235"/>
      <c r="RZA97" s="235"/>
      <c r="RZB97" s="235"/>
      <c r="RZC97" s="235"/>
      <c r="RZD97" s="235"/>
      <c r="RZE97" s="283"/>
      <c r="RZF97" s="283"/>
      <c r="RZG97" s="208"/>
      <c r="RZI97" s="235"/>
      <c r="RZJ97" s="235"/>
      <c r="RZK97" s="235"/>
      <c r="RZL97" s="235"/>
      <c r="RZM97" s="235"/>
      <c r="RZN97" s="235"/>
      <c r="RZO97" s="235"/>
      <c r="RZP97" s="283"/>
      <c r="RZQ97" s="283"/>
      <c r="RZR97" s="208"/>
      <c r="RZT97" s="235"/>
      <c r="RZU97" s="235"/>
      <c r="RZV97" s="235"/>
      <c r="RZW97" s="235"/>
      <c r="RZX97" s="235"/>
      <c r="RZY97" s="235"/>
      <c r="RZZ97" s="235"/>
      <c r="SAA97" s="283"/>
      <c r="SAB97" s="283"/>
      <c r="SAC97" s="208"/>
      <c r="SAE97" s="235"/>
      <c r="SAF97" s="235"/>
      <c r="SAG97" s="235"/>
      <c r="SAH97" s="235"/>
      <c r="SAI97" s="235"/>
      <c r="SAJ97" s="235"/>
      <c r="SAK97" s="235"/>
      <c r="SAL97" s="283"/>
      <c r="SAM97" s="283"/>
      <c r="SAN97" s="208"/>
      <c r="SAP97" s="235"/>
      <c r="SAQ97" s="235"/>
      <c r="SAR97" s="235"/>
      <c r="SAS97" s="235"/>
      <c r="SAT97" s="235"/>
      <c r="SAU97" s="235"/>
      <c r="SAV97" s="235"/>
      <c r="SAW97" s="283"/>
      <c r="SAX97" s="283"/>
      <c r="SAY97" s="208"/>
      <c r="SBA97" s="235"/>
      <c r="SBB97" s="235"/>
      <c r="SBC97" s="235"/>
      <c r="SBD97" s="235"/>
      <c r="SBE97" s="235"/>
      <c r="SBF97" s="235"/>
      <c r="SBG97" s="235"/>
      <c r="SBH97" s="283"/>
      <c r="SBI97" s="283"/>
      <c r="SBJ97" s="208"/>
      <c r="SBL97" s="235"/>
      <c r="SBM97" s="235"/>
      <c r="SBN97" s="235"/>
      <c r="SBO97" s="235"/>
      <c r="SBP97" s="235"/>
      <c r="SBQ97" s="235"/>
      <c r="SBR97" s="235"/>
      <c r="SBS97" s="283"/>
      <c r="SBT97" s="283"/>
      <c r="SBU97" s="208"/>
      <c r="SBW97" s="235"/>
      <c r="SBX97" s="235"/>
      <c r="SBY97" s="235"/>
      <c r="SBZ97" s="235"/>
      <c r="SCA97" s="235"/>
      <c r="SCB97" s="235"/>
      <c r="SCC97" s="235"/>
      <c r="SCD97" s="283"/>
      <c r="SCE97" s="283"/>
      <c r="SCF97" s="208"/>
      <c r="SCH97" s="235"/>
      <c r="SCI97" s="235"/>
      <c r="SCJ97" s="235"/>
      <c r="SCK97" s="235"/>
      <c r="SCL97" s="235"/>
      <c r="SCM97" s="235"/>
      <c r="SCN97" s="235"/>
      <c r="SCO97" s="283"/>
      <c r="SCP97" s="283"/>
      <c r="SCQ97" s="208"/>
      <c r="SCS97" s="235"/>
      <c r="SCT97" s="235"/>
      <c r="SCU97" s="235"/>
      <c r="SCV97" s="235"/>
      <c r="SCW97" s="235"/>
      <c r="SCX97" s="235"/>
      <c r="SCY97" s="235"/>
      <c r="SCZ97" s="283"/>
      <c r="SDA97" s="283"/>
      <c r="SDB97" s="208"/>
      <c r="SDD97" s="235"/>
      <c r="SDE97" s="235"/>
      <c r="SDF97" s="235"/>
      <c r="SDG97" s="235"/>
      <c r="SDH97" s="235"/>
      <c r="SDI97" s="235"/>
      <c r="SDJ97" s="235"/>
      <c r="SDK97" s="283"/>
      <c r="SDL97" s="283"/>
      <c r="SDM97" s="208"/>
      <c r="SDO97" s="235"/>
      <c r="SDP97" s="235"/>
      <c r="SDQ97" s="235"/>
      <c r="SDR97" s="235"/>
      <c r="SDS97" s="235"/>
      <c r="SDT97" s="235"/>
      <c r="SDU97" s="235"/>
      <c r="SDV97" s="283"/>
      <c r="SDW97" s="283"/>
      <c r="SDX97" s="208"/>
      <c r="SDZ97" s="235"/>
      <c r="SEA97" s="235"/>
      <c r="SEB97" s="235"/>
      <c r="SEC97" s="235"/>
      <c r="SED97" s="235"/>
      <c r="SEE97" s="235"/>
      <c r="SEF97" s="235"/>
      <c r="SEG97" s="283"/>
      <c r="SEH97" s="283"/>
      <c r="SEI97" s="208"/>
      <c r="SEK97" s="235"/>
      <c r="SEL97" s="235"/>
      <c r="SEM97" s="235"/>
      <c r="SEN97" s="235"/>
      <c r="SEO97" s="235"/>
      <c r="SEP97" s="235"/>
      <c r="SEQ97" s="235"/>
      <c r="SER97" s="283"/>
      <c r="SES97" s="283"/>
      <c r="SET97" s="208"/>
      <c r="SEV97" s="235"/>
      <c r="SEW97" s="235"/>
      <c r="SEX97" s="235"/>
      <c r="SEY97" s="235"/>
      <c r="SEZ97" s="235"/>
      <c r="SFA97" s="235"/>
      <c r="SFB97" s="235"/>
      <c r="SFC97" s="283"/>
      <c r="SFD97" s="283"/>
      <c r="SFE97" s="208"/>
      <c r="SFG97" s="235"/>
      <c r="SFH97" s="235"/>
      <c r="SFI97" s="235"/>
      <c r="SFJ97" s="235"/>
      <c r="SFK97" s="235"/>
      <c r="SFL97" s="235"/>
      <c r="SFM97" s="235"/>
      <c r="SFN97" s="283"/>
      <c r="SFO97" s="283"/>
      <c r="SFP97" s="208"/>
      <c r="SFR97" s="235"/>
      <c r="SFS97" s="235"/>
      <c r="SFT97" s="235"/>
      <c r="SFU97" s="235"/>
      <c r="SFV97" s="235"/>
      <c r="SFW97" s="235"/>
      <c r="SFX97" s="235"/>
      <c r="SFY97" s="283"/>
      <c r="SFZ97" s="283"/>
      <c r="SGA97" s="208"/>
      <c r="SGC97" s="235"/>
      <c r="SGD97" s="235"/>
      <c r="SGE97" s="235"/>
      <c r="SGF97" s="235"/>
      <c r="SGG97" s="235"/>
      <c r="SGH97" s="235"/>
      <c r="SGI97" s="235"/>
      <c r="SGJ97" s="283"/>
      <c r="SGK97" s="283"/>
      <c r="SGL97" s="208"/>
      <c r="SGN97" s="235"/>
      <c r="SGO97" s="235"/>
      <c r="SGP97" s="235"/>
      <c r="SGQ97" s="235"/>
      <c r="SGR97" s="235"/>
      <c r="SGS97" s="235"/>
      <c r="SGT97" s="235"/>
      <c r="SGU97" s="283"/>
      <c r="SGV97" s="283"/>
      <c r="SGW97" s="208"/>
      <c r="SGY97" s="235"/>
      <c r="SGZ97" s="235"/>
      <c r="SHA97" s="235"/>
      <c r="SHB97" s="235"/>
      <c r="SHC97" s="235"/>
      <c r="SHD97" s="235"/>
      <c r="SHE97" s="235"/>
      <c r="SHF97" s="283"/>
      <c r="SHG97" s="283"/>
      <c r="SHH97" s="208"/>
      <c r="SHJ97" s="235"/>
      <c r="SHK97" s="235"/>
      <c r="SHL97" s="235"/>
      <c r="SHM97" s="235"/>
      <c r="SHN97" s="235"/>
      <c r="SHO97" s="235"/>
      <c r="SHP97" s="235"/>
      <c r="SHQ97" s="283"/>
      <c r="SHR97" s="283"/>
      <c r="SHS97" s="208"/>
      <c r="SHU97" s="235"/>
      <c r="SHV97" s="235"/>
      <c r="SHW97" s="235"/>
      <c r="SHX97" s="235"/>
      <c r="SHY97" s="235"/>
      <c r="SHZ97" s="235"/>
      <c r="SIA97" s="235"/>
      <c r="SIB97" s="283"/>
      <c r="SIC97" s="283"/>
      <c r="SID97" s="208"/>
      <c r="SIF97" s="235"/>
      <c r="SIG97" s="235"/>
      <c r="SIH97" s="235"/>
      <c r="SII97" s="235"/>
      <c r="SIJ97" s="235"/>
      <c r="SIK97" s="235"/>
      <c r="SIL97" s="235"/>
      <c r="SIM97" s="283"/>
      <c r="SIN97" s="283"/>
      <c r="SIO97" s="208"/>
      <c r="SIQ97" s="235"/>
      <c r="SIR97" s="235"/>
      <c r="SIS97" s="235"/>
      <c r="SIT97" s="235"/>
      <c r="SIU97" s="235"/>
      <c r="SIV97" s="235"/>
      <c r="SIW97" s="235"/>
      <c r="SIX97" s="283"/>
      <c r="SIY97" s="283"/>
      <c r="SIZ97" s="208"/>
      <c r="SJB97" s="235"/>
      <c r="SJC97" s="235"/>
      <c r="SJD97" s="235"/>
      <c r="SJE97" s="235"/>
      <c r="SJF97" s="235"/>
      <c r="SJG97" s="235"/>
      <c r="SJH97" s="235"/>
      <c r="SJI97" s="283"/>
      <c r="SJJ97" s="283"/>
      <c r="SJK97" s="208"/>
      <c r="SJM97" s="235"/>
      <c r="SJN97" s="235"/>
      <c r="SJO97" s="235"/>
      <c r="SJP97" s="235"/>
      <c r="SJQ97" s="235"/>
      <c r="SJR97" s="235"/>
      <c r="SJS97" s="235"/>
      <c r="SJT97" s="283"/>
      <c r="SJU97" s="283"/>
      <c r="SJV97" s="208"/>
      <c r="SJX97" s="235"/>
      <c r="SJY97" s="235"/>
      <c r="SJZ97" s="235"/>
      <c r="SKA97" s="235"/>
      <c r="SKB97" s="235"/>
      <c r="SKC97" s="235"/>
      <c r="SKD97" s="235"/>
      <c r="SKE97" s="283"/>
      <c r="SKF97" s="283"/>
      <c r="SKG97" s="208"/>
      <c r="SKI97" s="235"/>
      <c r="SKJ97" s="235"/>
      <c r="SKK97" s="235"/>
      <c r="SKL97" s="235"/>
      <c r="SKM97" s="235"/>
      <c r="SKN97" s="235"/>
      <c r="SKO97" s="235"/>
      <c r="SKP97" s="283"/>
      <c r="SKQ97" s="283"/>
      <c r="SKR97" s="208"/>
      <c r="SKT97" s="235"/>
      <c r="SKU97" s="235"/>
      <c r="SKV97" s="235"/>
      <c r="SKW97" s="235"/>
      <c r="SKX97" s="235"/>
      <c r="SKY97" s="235"/>
      <c r="SKZ97" s="235"/>
      <c r="SLA97" s="283"/>
      <c r="SLB97" s="283"/>
      <c r="SLC97" s="208"/>
      <c r="SLE97" s="235"/>
      <c r="SLF97" s="235"/>
      <c r="SLG97" s="235"/>
      <c r="SLH97" s="235"/>
      <c r="SLI97" s="235"/>
      <c r="SLJ97" s="235"/>
      <c r="SLK97" s="235"/>
      <c r="SLL97" s="283"/>
      <c r="SLM97" s="283"/>
      <c r="SLN97" s="208"/>
      <c r="SLP97" s="235"/>
      <c r="SLQ97" s="235"/>
      <c r="SLR97" s="235"/>
      <c r="SLS97" s="235"/>
      <c r="SLT97" s="235"/>
      <c r="SLU97" s="235"/>
      <c r="SLV97" s="235"/>
      <c r="SLW97" s="283"/>
      <c r="SLX97" s="283"/>
      <c r="SLY97" s="208"/>
      <c r="SMA97" s="235"/>
      <c r="SMB97" s="235"/>
      <c r="SMC97" s="235"/>
      <c r="SMD97" s="235"/>
      <c r="SME97" s="235"/>
      <c r="SMF97" s="235"/>
      <c r="SMG97" s="235"/>
      <c r="SMH97" s="283"/>
      <c r="SMI97" s="283"/>
      <c r="SMJ97" s="208"/>
      <c r="SML97" s="235"/>
      <c r="SMM97" s="235"/>
      <c r="SMN97" s="235"/>
      <c r="SMO97" s="235"/>
      <c r="SMP97" s="235"/>
      <c r="SMQ97" s="235"/>
      <c r="SMR97" s="235"/>
      <c r="SMS97" s="283"/>
      <c r="SMT97" s="283"/>
      <c r="SMU97" s="208"/>
      <c r="SMW97" s="235"/>
      <c r="SMX97" s="235"/>
      <c r="SMY97" s="235"/>
      <c r="SMZ97" s="235"/>
      <c r="SNA97" s="235"/>
      <c r="SNB97" s="235"/>
      <c r="SNC97" s="235"/>
      <c r="SND97" s="283"/>
      <c r="SNE97" s="283"/>
      <c r="SNF97" s="208"/>
      <c r="SNH97" s="235"/>
      <c r="SNI97" s="235"/>
      <c r="SNJ97" s="235"/>
      <c r="SNK97" s="235"/>
      <c r="SNL97" s="235"/>
      <c r="SNM97" s="235"/>
      <c r="SNN97" s="235"/>
      <c r="SNO97" s="283"/>
      <c r="SNP97" s="283"/>
      <c r="SNQ97" s="208"/>
      <c r="SNS97" s="235"/>
      <c r="SNT97" s="235"/>
      <c r="SNU97" s="235"/>
      <c r="SNV97" s="235"/>
      <c r="SNW97" s="235"/>
      <c r="SNX97" s="235"/>
      <c r="SNY97" s="235"/>
      <c r="SNZ97" s="283"/>
      <c r="SOA97" s="283"/>
      <c r="SOB97" s="208"/>
      <c r="SOD97" s="235"/>
      <c r="SOE97" s="235"/>
      <c r="SOF97" s="235"/>
      <c r="SOG97" s="235"/>
      <c r="SOH97" s="235"/>
      <c r="SOI97" s="235"/>
      <c r="SOJ97" s="235"/>
      <c r="SOK97" s="283"/>
      <c r="SOL97" s="283"/>
      <c r="SOM97" s="208"/>
      <c r="SOO97" s="235"/>
      <c r="SOP97" s="235"/>
      <c r="SOQ97" s="235"/>
      <c r="SOR97" s="235"/>
      <c r="SOS97" s="235"/>
      <c r="SOT97" s="235"/>
      <c r="SOU97" s="235"/>
      <c r="SOV97" s="283"/>
      <c r="SOW97" s="283"/>
      <c r="SOX97" s="208"/>
      <c r="SOZ97" s="235"/>
      <c r="SPA97" s="235"/>
      <c r="SPB97" s="235"/>
      <c r="SPC97" s="235"/>
      <c r="SPD97" s="235"/>
      <c r="SPE97" s="235"/>
      <c r="SPF97" s="235"/>
      <c r="SPG97" s="283"/>
      <c r="SPH97" s="283"/>
      <c r="SPI97" s="208"/>
      <c r="SPK97" s="235"/>
      <c r="SPL97" s="235"/>
      <c r="SPM97" s="235"/>
      <c r="SPN97" s="235"/>
      <c r="SPO97" s="235"/>
      <c r="SPP97" s="235"/>
      <c r="SPQ97" s="235"/>
      <c r="SPR97" s="283"/>
      <c r="SPS97" s="283"/>
      <c r="SPT97" s="208"/>
      <c r="SPV97" s="235"/>
      <c r="SPW97" s="235"/>
      <c r="SPX97" s="235"/>
      <c r="SPY97" s="235"/>
      <c r="SPZ97" s="235"/>
      <c r="SQA97" s="235"/>
      <c r="SQB97" s="235"/>
      <c r="SQC97" s="283"/>
      <c r="SQD97" s="283"/>
      <c r="SQE97" s="208"/>
      <c r="SQG97" s="235"/>
      <c r="SQH97" s="235"/>
      <c r="SQI97" s="235"/>
      <c r="SQJ97" s="235"/>
      <c r="SQK97" s="235"/>
      <c r="SQL97" s="235"/>
      <c r="SQM97" s="235"/>
      <c r="SQN97" s="283"/>
      <c r="SQO97" s="283"/>
      <c r="SQP97" s="208"/>
      <c r="SQR97" s="235"/>
      <c r="SQS97" s="235"/>
      <c r="SQT97" s="235"/>
      <c r="SQU97" s="235"/>
      <c r="SQV97" s="235"/>
      <c r="SQW97" s="235"/>
      <c r="SQX97" s="235"/>
      <c r="SQY97" s="283"/>
      <c r="SQZ97" s="283"/>
      <c r="SRA97" s="208"/>
      <c r="SRC97" s="235"/>
      <c r="SRD97" s="235"/>
      <c r="SRE97" s="235"/>
      <c r="SRF97" s="235"/>
      <c r="SRG97" s="235"/>
      <c r="SRH97" s="235"/>
      <c r="SRI97" s="235"/>
      <c r="SRJ97" s="283"/>
      <c r="SRK97" s="283"/>
      <c r="SRL97" s="208"/>
      <c r="SRN97" s="235"/>
      <c r="SRO97" s="235"/>
      <c r="SRP97" s="235"/>
      <c r="SRQ97" s="235"/>
      <c r="SRR97" s="235"/>
      <c r="SRS97" s="235"/>
      <c r="SRT97" s="235"/>
      <c r="SRU97" s="283"/>
      <c r="SRV97" s="283"/>
      <c r="SRW97" s="208"/>
      <c r="SRY97" s="235"/>
      <c r="SRZ97" s="235"/>
      <c r="SSA97" s="235"/>
      <c r="SSB97" s="235"/>
      <c r="SSC97" s="235"/>
      <c r="SSD97" s="235"/>
      <c r="SSE97" s="235"/>
      <c r="SSF97" s="283"/>
      <c r="SSG97" s="283"/>
      <c r="SSH97" s="208"/>
      <c r="SSJ97" s="235"/>
      <c r="SSK97" s="235"/>
      <c r="SSL97" s="235"/>
      <c r="SSM97" s="235"/>
      <c r="SSN97" s="235"/>
      <c r="SSO97" s="235"/>
      <c r="SSP97" s="235"/>
      <c r="SSQ97" s="283"/>
      <c r="SSR97" s="283"/>
      <c r="SSS97" s="208"/>
      <c r="SSU97" s="235"/>
      <c r="SSV97" s="235"/>
      <c r="SSW97" s="235"/>
      <c r="SSX97" s="235"/>
      <c r="SSY97" s="235"/>
      <c r="SSZ97" s="235"/>
      <c r="STA97" s="235"/>
      <c r="STB97" s="283"/>
      <c r="STC97" s="283"/>
      <c r="STD97" s="208"/>
      <c r="STF97" s="235"/>
      <c r="STG97" s="235"/>
      <c r="STH97" s="235"/>
      <c r="STI97" s="235"/>
      <c r="STJ97" s="235"/>
      <c r="STK97" s="235"/>
      <c r="STL97" s="235"/>
      <c r="STM97" s="283"/>
      <c r="STN97" s="283"/>
      <c r="STO97" s="208"/>
      <c r="STQ97" s="235"/>
      <c r="STR97" s="235"/>
      <c r="STS97" s="235"/>
      <c r="STT97" s="235"/>
      <c r="STU97" s="235"/>
      <c r="STV97" s="235"/>
      <c r="STW97" s="235"/>
      <c r="STX97" s="283"/>
      <c r="STY97" s="283"/>
      <c r="STZ97" s="208"/>
      <c r="SUB97" s="235"/>
      <c r="SUC97" s="235"/>
      <c r="SUD97" s="235"/>
      <c r="SUE97" s="235"/>
      <c r="SUF97" s="235"/>
      <c r="SUG97" s="235"/>
      <c r="SUH97" s="235"/>
      <c r="SUI97" s="283"/>
      <c r="SUJ97" s="283"/>
      <c r="SUK97" s="208"/>
      <c r="SUM97" s="235"/>
      <c r="SUN97" s="235"/>
      <c r="SUO97" s="235"/>
      <c r="SUP97" s="235"/>
      <c r="SUQ97" s="235"/>
      <c r="SUR97" s="235"/>
      <c r="SUS97" s="235"/>
      <c r="SUT97" s="283"/>
      <c r="SUU97" s="283"/>
      <c r="SUV97" s="208"/>
      <c r="SUX97" s="235"/>
      <c r="SUY97" s="235"/>
      <c r="SUZ97" s="235"/>
      <c r="SVA97" s="235"/>
      <c r="SVB97" s="235"/>
      <c r="SVC97" s="235"/>
      <c r="SVD97" s="235"/>
      <c r="SVE97" s="283"/>
      <c r="SVF97" s="283"/>
      <c r="SVG97" s="208"/>
      <c r="SVI97" s="235"/>
      <c r="SVJ97" s="235"/>
      <c r="SVK97" s="235"/>
      <c r="SVL97" s="235"/>
      <c r="SVM97" s="235"/>
      <c r="SVN97" s="235"/>
      <c r="SVO97" s="235"/>
      <c r="SVP97" s="283"/>
      <c r="SVQ97" s="283"/>
      <c r="SVR97" s="208"/>
      <c r="SVT97" s="235"/>
      <c r="SVU97" s="235"/>
      <c r="SVV97" s="235"/>
      <c r="SVW97" s="235"/>
      <c r="SVX97" s="235"/>
      <c r="SVY97" s="235"/>
      <c r="SVZ97" s="235"/>
      <c r="SWA97" s="283"/>
      <c r="SWB97" s="283"/>
      <c r="SWC97" s="208"/>
      <c r="SWE97" s="235"/>
      <c r="SWF97" s="235"/>
      <c r="SWG97" s="235"/>
      <c r="SWH97" s="235"/>
      <c r="SWI97" s="235"/>
      <c r="SWJ97" s="235"/>
      <c r="SWK97" s="235"/>
      <c r="SWL97" s="283"/>
      <c r="SWM97" s="283"/>
      <c r="SWN97" s="208"/>
      <c r="SWP97" s="235"/>
      <c r="SWQ97" s="235"/>
      <c r="SWR97" s="235"/>
      <c r="SWS97" s="235"/>
      <c r="SWT97" s="235"/>
      <c r="SWU97" s="235"/>
      <c r="SWV97" s="235"/>
      <c r="SWW97" s="283"/>
      <c r="SWX97" s="283"/>
      <c r="SWY97" s="208"/>
      <c r="SXA97" s="235"/>
      <c r="SXB97" s="235"/>
      <c r="SXC97" s="235"/>
      <c r="SXD97" s="235"/>
      <c r="SXE97" s="235"/>
      <c r="SXF97" s="235"/>
      <c r="SXG97" s="235"/>
      <c r="SXH97" s="283"/>
      <c r="SXI97" s="283"/>
      <c r="SXJ97" s="208"/>
      <c r="SXL97" s="235"/>
      <c r="SXM97" s="235"/>
      <c r="SXN97" s="235"/>
      <c r="SXO97" s="235"/>
      <c r="SXP97" s="235"/>
      <c r="SXQ97" s="235"/>
      <c r="SXR97" s="235"/>
      <c r="SXS97" s="283"/>
      <c r="SXT97" s="283"/>
      <c r="SXU97" s="208"/>
      <c r="SXW97" s="235"/>
      <c r="SXX97" s="235"/>
      <c r="SXY97" s="235"/>
      <c r="SXZ97" s="235"/>
      <c r="SYA97" s="235"/>
      <c r="SYB97" s="235"/>
      <c r="SYC97" s="235"/>
      <c r="SYD97" s="283"/>
      <c r="SYE97" s="283"/>
      <c r="SYF97" s="208"/>
      <c r="SYH97" s="235"/>
      <c r="SYI97" s="235"/>
      <c r="SYJ97" s="235"/>
      <c r="SYK97" s="235"/>
      <c r="SYL97" s="235"/>
      <c r="SYM97" s="235"/>
      <c r="SYN97" s="235"/>
      <c r="SYO97" s="283"/>
      <c r="SYP97" s="283"/>
      <c r="SYQ97" s="208"/>
      <c r="SYS97" s="235"/>
      <c r="SYT97" s="235"/>
      <c r="SYU97" s="235"/>
      <c r="SYV97" s="235"/>
      <c r="SYW97" s="235"/>
      <c r="SYX97" s="235"/>
      <c r="SYY97" s="235"/>
      <c r="SYZ97" s="283"/>
      <c r="SZA97" s="283"/>
      <c r="SZB97" s="208"/>
      <c r="SZD97" s="235"/>
      <c r="SZE97" s="235"/>
      <c r="SZF97" s="235"/>
      <c r="SZG97" s="235"/>
      <c r="SZH97" s="235"/>
      <c r="SZI97" s="235"/>
      <c r="SZJ97" s="235"/>
      <c r="SZK97" s="283"/>
      <c r="SZL97" s="283"/>
      <c r="SZM97" s="208"/>
      <c r="SZO97" s="235"/>
      <c r="SZP97" s="235"/>
      <c r="SZQ97" s="235"/>
      <c r="SZR97" s="235"/>
      <c r="SZS97" s="235"/>
      <c r="SZT97" s="235"/>
      <c r="SZU97" s="235"/>
      <c r="SZV97" s="283"/>
      <c r="SZW97" s="283"/>
      <c r="SZX97" s="208"/>
      <c r="SZZ97" s="235"/>
      <c r="TAA97" s="235"/>
      <c r="TAB97" s="235"/>
      <c r="TAC97" s="235"/>
      <c r="TAD97" s="235"/>
      <c r="TAE97" s="235"/>
      <c r="TAF97" s="235"/>
      <c r="TAG97" s="283"/>
      <c r="TAH97" s="283"/>
      <c r="TAI97" s="208"/>
      <c r="TAK97" s="235"/>
      <c r="TAL97" s="235"/>
      <c r="TAM97" s="235"/>
      <c r="TAN97" s="235"/>
      <c r="TAO97" s="235"/>
      <c r="TAP97" s="235"/>
      <c r="TAQ97" s="235"/>
      <c r="TAR97" s="283"/>
      <c r="TAS97" s="283"/>
      <c r="TAT97" s="208"/>
      <c r="TAV97" s="235"/>
      <c r="TAW97" s="235"/>
      <c r="TAX97" s="235"/>
      <c r="TAY97" s="235"/>
      <c r="TAZ97" s="235"/>
      <c r="TBA97" s="235"/>
      <c r="TBB97" s="235"/>
      <c r="TBC97" s="283"/>
      <c r="TBD97" s="283"/>
      <c r="TBE97" s="208"/>
      <c r="TBG97" s="235"/>
      <c r="TBH97" s="235"/>
      <c r="TBI97" s="235"/>
      <c r="TBJ97" s="235"/>
      <c r="TBK97" s="235"/>
      <c r="TBL97" s="235"/>
      <c r="TBM97" s="235"/>
      <c r="TBN97" s="283"/>
      <c r="TBO97" s="283"/>
      <c r="TBP97" s="208"/>
      <c r="TBR97" s="235"/>
      <c r="TBS97" s="235"/>
      <c r="TBT97" s="235"/>
      <c r="TBU97" s="235"/>
      <c r="TBV97" s="235"/>
      <c r="TBW97" s="235"/>
      <c r="TBX97" s="235"/>
      <c r="TBY97" s="283"/>
      <c r="TBZ97" s="283"/>
      <c r="TCA97" s="208"/>
      <c r="TCC97" s="235"/>
      <c r="TCD97" s="235"/>
      <c r="TCE97" s="235"/>
      <c r="TCF97" s="235"/>
      <c r="TCG97" s="235"/>
      <c r="TCH97" s="235"/>
      <c r="TCI97" s="235"/>
      <c r="TCJ97" s="283"/>
      <c r="TCK97" s="283"/>
      <c r="TCL97" s="208"/>
      <c r="TCN97" s="235"/>
      <c r="TCO97" s="235"/>
      <c r="TCP97" s="235"/>
      <c r="TCQ97" s="235"/>
      <c r="TCR97" s="235"/>
      <c r="TCS97" s="235"/>
      <c r="TCT97" s="235"/>
      <c r="TCU97" s="283"/>
      <c r="TCV97" s="283"/>
      <c r="TCW97" s="208"/>
      <c r="TCY97" s="235"/>
      <c r="TCZ97" s="235"/>
      <c r="TDA97" s="235"/>
      <c r="TDB97" s="235"/>
      <c r="TDC97" s="235"/>
      <c r="TDD97" s="235"/>
      <c r="TDE97" s="235"/>
      <c r="TDF97" s="283"/>
      <c r="TDG97" s="283"/>
      <c r="TDH97" s="208"/>
      <c r="TDJ97" s="235"/>
      <c r="TDK97" s="235"/>
      <c r="TDL97" s="235"/>
      <c r="TDM97" s="235"/>
      <c r="TDN97" s="235"/>
      <c r="TDO97" s="235"/>
      <c r="TDP97" s="235"/>
      <c r="TDQ97" s="283"/>
      <c r="TDR97" s="283"/>
      <c r="TDS97" s="208"/>
      <c r="TDU97" s="235"/>
      <c r="TDV97" s="235"/>
      <c r="TDW97" s="235"/>
      <c r="TDX97" s="235"/>
      <c r="TDY97" s="235"/>
      <c r="TDZ97" s="235"/>
      <c r="TEA97" s="235"/>
      <c r="TEB97" s="283"/>
      <c r="TEC97" s="283"/>
      <c r="TED97" s="208"/>
      <c r="TEF97" s="235"/>
      <c r="TEG97" s="235"/>
      <c r="TEH97" s="235"/>
      <c r="TEI97" s="235"/>
      <c r="TEJ97" s="235"/>
      <c r="TEK97" s="235"/>
      <c r="TEL97" s="235"/>
      <c r="TEM97" s="283"/>
      <c r="TEN97" s="283"/>
      <c r="TEO97" s="208"/>
      <c r="TEQ97" s="235"/>
      <c r="TER97" s="235"/>
      <c r="TES97" s="235"/>
      <c r="TET97" s="235"/>
      <c r="TEU97" s="235"/>
      <c r="TEV97" s="235"/>
      <c r="TEW97" s="235"/>
      <c r="TEX97" s="283"/>
      <c r="TEY97" s="283"/>
      <c r="TEZ97" s="208"/>
      <c r="TFB97" s="235"/>
      <c r="TFC97" s="235"/>
      <c r="TFD97" s="235"/>
      <c r="TFE97" s="235"/>
      <c r="TFF97" s="235"/>
      <c r="TFG97" s="235"/>
      <c r="TFH97" s="235"/>
      <c r="TFI97" s="283"/>
      <c r="TFJ97" s="283"/>
      <c r="TFK97" s="208"/>
      <c r="TFM97" s="235"/>
      <c r="TFN97" s="235"/>
      <c r="TFO97" s="235"/>
      <c r="TFP97" s="235"/>
      <c r="TFQ97" s="235"/>
      <c r="TFR97" s="235"/>
      <c r="TFS97" s="235"/>
      <c r="TFT97" s="283"/>
      <c r="TFU97" s="283"/>
      <c r="TFV97" s="208"/>
      <c r="TFX97" s="235"/>
      <c r="TFY97" s="235"/>
      <c r="TFZ97" s="235"/>
      <c r="TGA97" s="235"/>
      <c r="TGB97" s="235"/>
      <c r="TGC97" s="235"/>
      <c r="TGD97" s="235"/>
      <c r="TGE97" s="283"/>
      <c r="TGF97" s="283"/>
      <c r="TGG97" s="208"/>
      <c r="TGI97" s="235"/>
      <c r="TGJ97" s="235"/>
      <c r="TGK97" s="235"/>
      <c r="TGL97" s="235"/>
      <c r="TGM97" s="235"/>
      <c r="TGN97" s="235"/>
      <c r="TGO97" s="235"/>
      <c r="TGP97" s="283"/>
      <c r="TGQ97" s="283"/>
      <c r="TGR97" s="208"/>
      <c r="TGT97" s="235"/>
      <c r="TGU97" s="235"/>
      <c r="TGV97" s="235"/>
      <c r="TGW97" s="235"/>
      <c r="TGX97" s="235"/>
      <c r="TGY97" s="235"/>
      <c r="TGZ97" s="235"/>
      <c r="THA97" s="283"/>
      <c r="THB97" s="283"/>
      <c r="THC97" s="208"/>
      <c r="THE97" s="235"/>
      <c r="THF97" s="235"/>
      <c r="THG97" s="235"/>
      <c r="THH97" s="235"/>
      <c r="THI97" s="235"/>
      <c r="THJ97" s="235"/>
      <c r="THK97" s="235"/>
      <c r="THL97" s="283"/>
      <c r="THM97" s="283"/>
      <c r="THN97" s="208"/>
      <c r="THP97" s="235"/>
      <c r="THQ97" s="235"/>
      <c r="THR97" s="235"/>
      <c r="THS97" s="235"/>
      <c r="THT97" s="235"/>
      <c r="THU97" s="235"/>
      <c r="THV97" s="235"/>
      <c r="THW97" s="283"/>
      <c r="THX97" s="283"/>
      <c r="THY97" s="208"/>
      <c r="TIA97" s="235"/>
      <c r="TIB97" s="235"/>
      <c r="TIC97" s="235"/>
      <c r="TID97" s="235"/>
      <c r="TIE97" s="235"/>
      <c r="TIF97" s="235"/>
      <c r="TIG97" s="235"/>
      <c r="TIH97" s="283"/>
      <c r="TII97" s="283"/>
      <c r="TIJ97" s="208"/>
      <c r="TIL97" s="235"/>
      <c r="TIM97" s="235"/>
      <c r="TIN97" s="235"/>
      <c r="TIO97" s="235"/>
      <c r="TIP97" s="235"/>
      <c r="TIQ97" s="235"/>
      <c r="TIR97" s="235"/>
      <c r="TIS97" s="283"/>
      <c r="TIT97" s="283"/>
      <c r="TIU97" s="208"/>
      <c r="TIW97" s="235"/>
      <c r="TIX97" s="235"/>
      <c r="TIY97" s="235"/>
      <c r="TIZ97" s="235"/>
      <c r="TJA97" s="235"/>
      <c r="TJB97" s="235"/>
      <c r="TJC97" s="235"/>
      <c r="TJD97" s="283"/>
      <c r="TJE97" s="283"/>
      <c r="TJF97" s="208"/>
      <c r="TJH97" s="235"/>
      <c r="TJI97" s="235"/>
      <c r="TJJ97" s="235"/>
      <c r="TJK97" s="235"/>
      <c r="TJL97" s="235"/>
      <c r="TJM97" s="235"/>
      <c r="TJN97" s="235"/>
      <c r="TJO97" s="283"/>
      <c r="TJP97" s="283"/>
      <c r="TJQ97" s="208"/>
      <c r="TJS97" s="235"/>
      <c r="TJT97" s="235"/>
      <c r="TJU97" s="235"/>
      <c r="TJV97" s="235"/>
      <c r="TJW97" s="235"/>
      <c r="TJX97" s="235"/>
      <c r="TJY97" s="235"/>
      <c r="TJZ97" s="283"/>
      <c r="TKA97" s="283"/>
      <c r="TKB97" s="208"/>
      <c r="TKD97" s="235"/>
      <c r="TKE97" s="235"/>
      <c r="TKF97" s="235"/>
      <c r="TKG97" s="235"/>
      <c r="TKH97" s="235"/>
      <c r="TKI97" s="235"/>
      <c r="TKJ97" s="235"/>
      <c r="TKK97" s="283"/>
      <c r="TKL97" s="283"/>
      <c r="TKM97" s="208"/>
      <c r="TKO97" s="235"/>
      <c r="TKP97" s="235"/>
      <c r="TKQ97" s="235"/>
      <c r="TKR97" s="235"/>
      <c r="TKS97" s="235"/>
      <c r="TKT97" s="235"/>
      <c r="TKU97" s="235"/>
      <c r="TKV97" s="283"/>
      <c r="TKW97" s="283"/>
      <c r="TKX97" s="208"/>
      <c r="TKZ97" s="235"/>
      <c r="TLA97" s="235"/>
      <c r="TLB97" s="235"/>
      <c r="TLC97" s="235"/>
      <c r="TLD97" s="235"/>
      <c r="TLE97" s="235"/>
      <c r="TLF97" s="235"/>
      <c r="TLG97" s="283"/>
      <c r="TLH97" s="283"/>
      <c r="TLI97" s="208"/>
      <c r="TLK97" s="235"/>
      <c r="TLL97" s="235"/>
      <c r="TLM97" s="235"/>
      <c r="TLN97" s="235"/>
      <c r="TLO97" s="235"/>
      <c r="TLP97" s="235"/>
      <c r="TLQ97" s="235"/>
      <c r="TLR97" s="283"/>
      <c r="TLS97" s="283"/>
      <c r="TLT97" s="208"/>
      <c r="TLV97" s="235"/>
      <c r="TLW97" s="235"/>
      <c r="TLX97" s="235"/>
      <c r="TLY97" s="235"/>
      <c r="TLZ97" s="235"/>
      <c r="TMA97" s="235"/>
      <c r="TMB97" s="235"/>
      <c r="TMC97" s="283"/>
      <c r="TMD97" s="283"/>
      <c r="TME97" s="208"/>
      <c r="TMG97" s="235"/>
      <c r="TMH97" s="235"/>
      <c r="TMI97" s="235"/>
      <c r="TMJ97" s="235"/>
      <c r="TMK97" s="235"/>
      <c r="TML97" s="235"/>
      <c r="TMM97" s="235"/>
      <c r="TMN97" s="283"/>
      <c r="TMO97" s="283"/>
      <c r="TMP97" s="208"/>
      <c r="TMR97" s="235"/>
      <c r="TMS97" s="235"/>
      <c r="TMT97" s="235"/>
      <c r="TMU97" s="235"/>
      <c r="TMV97" s="235"/>
      <c r="TMW97" s="235"/>
      <c r="TMX97" s="235"/>
      <c r="TMY97" s="283"/>
      <c r="TMZ97" s="283"/>
      <c r="TNA97" s="208"/>
      <c r="TNC97" s="235"/>
      <c r="TND97" s="235"/>
      <c r="TNE97" s="235"/>
      <c r="TNF97" s="235"/>
      <c r="TNG97" s="235"/>
      <c r="TNH97" s="235"/>
      <c r="TNI97" s="235"/>
      <c r="TNJ97" s="283"/>
      <c r="TNK97" s="283"/>
      <c r="TNL97" s="208"/>
      <c r="TNN97" s="235"/>
      <c r="TNO97" s="235"/>
      <c r="TNP97" s="235"/>
      <c r="TNQ97" s="235"/>
      <c r="TNR97" s="235"/>
      <c r="TNS97" s="235"/>
      <c r="TNT97" s="235"/>
      <c r="TNU97" s="283"/>
      <c r="TNV97" s="283"/>
      <c r="TNW97" s="208"/>
      <c r="TNY97" s="235"/>
      <c r="TNZ97" s="235"/>
      <c r="TOA97" s="235"/>
      <c r="TOB97" s="235"/>
      <c r="TOC97" s="235"/>
      <c r="TOD97" s="235"/>
      <c r="TOE97" s="235"/>
      <c r="TOF97" s="283"/>
      <c r="TOG97" s="283"/>
      <c r="TOH97" s="208"/>
      <c r="TOJ97" s="235"/>
      <c r="TOK97" s="235"/>
      <c r="TOL97" s="235"/>
      <c r="TOM97" s="235"/>
      <c r="TON97" s="235"/>
      <c r="TOO97" s="235"/>
      <c r="TOP97" s="235"/>
      <c r="TOQ97" s="283"/>
      <c r="TOR97" s="283"/>
      <c r="TOS97" s="208"/>
      <c r="TOU97" s="235"/>
      <c r="TOV97" s="235"/>
      <c r="TOW97" s="235"/>
      <c r="TOX97" s="235"/>
      <c r="TOY97" s="235"/>
      <c r="TOZ97" s="235"/>
      <c r="TPA97" s="235"/>
      <c r="TPB97" s="283"/>
      <c r="TPC97" s="283"/>
      <c r="TPD97" s="208"/>
      <c r="TPF97" s="235"/>
      <c r="TPG97" s="235"/>
      <c r="TPH97" s="235"/>
      <c r="TPI97" s="235"/>
      <c r="TPJ97" s="235"/>
      <c r="TPK97" s="235"/>
      <c r="TPL97" s="235"/>
      <c r="TPM97" s="283"/>
      <c r="TPN97" s="283"/>
      <c r="TPO97" s="208"/>
      <c r="TPQ97" s="235"/>
      <c r="TPR97" s="235"/>
      <c r="TPS97" s="235"/>
      <c r="TPT97" s="235"/>
      <c r="TPU97" s="235"/>
      <c r="TPV97" s="235"/>
      <c r="TPW97" s="235"/>
      <c r="TPX97" s="283"/>
      <c r="TPY97" s="283"/>
      <c r="TPZ97" s="208"/>
      <c r="TQB97" s="235"/>
      <c r="TQC97" s="235"/>
      <c r="TQD97" s="235"/>
      <c r="TQE97" s="235"/>
      <c r="TQF97" s="235"/>
      <c r="TQG97" s="235"/>
      <c r="TQH97" s="235"/>
      <c r="TQI97" s="283"/>
      <c r="TQJ97" s="283"/>
      <c r="TQK97" s="208"/>
      <c r="TQM97" s="235"/>
      <c r="TQN97" s="235"/>
      <c r="TQO97" s="235"/>
      <c r="TQP97" s="235"/>
      <c r="TQQ97" s="235"/>
      <c r="TQR97" s="235"/>
      <c r="TQS97" s="235"/>
      <c r="TQT97" s="283"/>
      <c r="TQU97" s="283"/>
      <c r="TQV97" s="208"/>
      <c r="TQX97" s="235"/>
      <c r="TQY97" s="235"/>
      <c r="TQZ97" s="235"/>
      <c r="TRA97" s="235"/>
      <c r="TRB97" s="235"/>
      <c r="TRC97" s="235"/>
      <c r="TRD97" s="235"/>
      <c r="TRE97" s="283"/>
      <c r="TRF97" s="283"/>
      <c r="TRG97" s="208"/>
      <c r="TRI97" s="235"/>
      <c r="TRJ97" s="235"/>
      <c r="TRK97" s="235"/>
      <c r="TRL97" s="235"/>
      <c r="TRM97" s="235"/>
      <c r="TRN97" s="235"/>
      <c r="TRO97" s="235"/>
      <c r="TRP97" s="283"/>
      <c r="TRQ97" s="283"/>
      <c r="TRR97" s="208"/>
      <c r="TRT97" s="235"/>
      <c r="TRU97" s="235"/>
      <c r="TRV97" s="235"/>
      <c r="TRW97" s="235"/>
      <c r="TRX97" s="235"/>
      <c r="TRY97" s="235"/>
      <c r="TRZ97" s="235"/>
      <c r="TSA97" s="283"/>
      <c r="TSB97" s="283"/>
      <c r="TSC97" s="208"/>
      <c r="TSE97" s="235"/>
      <c r="TSF97" s="235"/>
      <c r="TSG97" s="235"/>
      <c r="TSH97" s="235"/>
      <c r="TSI97" s="235"/>
      <c r="TSJ97" s="235"/>
      <c r="TSK97" s="235"/>
      <c r="TSL97" s="283"/>
      <c r="TSM97" s="283"/>
      <c r="TSN97" s="208"/>
      <c r="TSP97" s="235"/>
      <c r="TSQ97" s="235"/>
      <c r="TSR97" s="235"/>
      <c r="TSS97" s="235"/>
      <c r="TST97" s="235"/>
      <c r="TSU97" s="235"/>
      <c r="TSV97" s="235"/>
      <c r="TSW97" s="283"/>
      <c r="TSX97" s="283"/>
      <c r="TSY97" s="208"/>
      <c r="TTA97" s="235"/>
      <c r="TTB97" s="235"/>
      <c r="TTC97" s="235"/>
      <c r="TTD97" s="235"/>
      <c r="TTE97" s="235"/>
      <c r="TTF97" s="235"/>
      <c r="TTG97" s="235"/>
      <c r="TTH97" s="283"/>
      <c r="TTI97" s="283"/>
      <c r="TTJ97" s="208"/>
      <c r="TTL97" s="235"/>
      <c r="TTM97" s="235"/>
      <c r="TTN97" s="235"/>
      <c r="TTO97" s="235"/>
      <c r="TTP97" s="235"/>
      <c r="TTQ97" s="235"/>
      <c r="TTR97" s="235"/>
      <c r="TTS97" s="283"/>
      <c r="TTT97" s="283"/>
      <c r="TTU97" s="208"/>
      <c r="TTW97" s="235"/>
      <c r="TTX97" s="235"/>
      <c r="TTY97" s="235"/>
      <c r="TTZ97" s="235"/>
      <c r="TUA97" s="235"/>
      <c r="TUB97" s="235"/>
      <c r="TUC97" s="235"/>
      <c r="TUD97" s="283"/>
      <c r="TUE97" s="283"/>
      <c r="TUF97" s="208"/>
      <c r="TUH97" s="235"/>
      <c r="TUI97" s="235"/>
      <c r="TUJ97" s="235"/>
      <c r="TUK97" s="235"/>
      <c r="TUL97" s="235"/>
      <c r="TUM97" s="235"/>
      <c r="TUN97" s="235"/>
      <c r="TUO97" s="283"/>
      <c r="TUP97" s="283"/>
      <c r="TUQ97" s="208"/>
      <c r="TUS97" s="235"/>
      <c r="TUT97" s="235"/>
      <c r="TUU97" s="235"/>
      <c r="TUV97" s="235"/>
      <c r="TUW97" s="235"/>
      <c r="TUX97" s="235"/>
      <c r="TUY97" s="235"/>
      <c r="TUZ97" s="283"/>
      <c r="TVA97" s="283"/>
      <c r="TVB97" s="208"/>
      <c r="TVD97" s="235"/>
      <c r="TVE97" s="235"/>
      <c r="TVF97" s="235"/>
      <c r="TVG97" s="235"/>
      <c r="TVH97" s="235"/>
      <c r="TVI97" s="235"/>
      <c r="TVJ97" s="235"/>
      <c r="TVK97" s="283"/>
      <c r="TVL97" s="283"/>
      <c r="TVM97" s="208"/>
      <c r="TVO97" s="235"/>
      <c r="TVP97" s="235"/>
      <c r="TVQ97" s="235"/>
      <c r="TVR97" s="235"/>
      <c r="TVS97" s="235"/>
      <c r="TVT97" s="235"/>
      <c r="TVU97" s="235"/>
      <c r="TVV97" s="283"/>
      <c r="TVW97" s="283"/>
      <c r="TVX97" s="208"/>
      <c r="TVZ97" s="235"/>
      <c r="TWA97" s="235"/>
      <c r="TWB97" s="235"/>
      <c r="TWC97" s="235"/>
      <c r="TWD97" s="235"/>
      <c r="TWE97" s="235"/>
      <c r="TWF97" s="235"/>
      <c r="TWG97" s="283"/>
      <c r="TWH97" s="283"/>
      <c r="TWI97" s="208"/>
      <c r="TWK97" s="235"/>
      <c r="TWL97" s="235"/>
      <c r="TWM97" s="235"/>
      <c r="TWN97" s="235"/>
      <c r="TWO97" s="235"/>
      <c r="TWP97" s="235"/>
      <c r="TWQ97" s="235"/>
      <c r="TWR97" s="283"/>
      <c r="TWS97" s="283"/>
      <c r="TWT97" s="208"/>
      <c r="TWV97" s="235"/>
      <c r="TWW97" s="235"/>
      <c r="TWX97" s="235"/>
      <c r="TWY97" s="235"/>
      <c r="TWZ97" s="235"/>
      <c r="TXA97" s="235"/>
      <c r="TXB97" s="235"/>
      <c r="TXC97" s="283"/>
      <c r="TXD97" s="283"/>
      <c r="TXE97" s="208"/>
      <c r="TXG97" s="235"/>
      <c r="TXH97" s="235"/>
      <c r="TXI97" s="235"/>
      <c r="TXJ97" s="235"/>
      <c r="TXK97" s="235"/>
      <c r="TXL97" s="235"/>
      <c r="TXM97" s="235"/>
      <c r="TXN97" s="283"/>
      <c r="TXO97" s="283"/>
      <c r="TXP97" s="208"/>
      <c r="TXR97" s="235"/>
      <c r="TXS97" s="235"/>
      <c r="TXT97" s="235"/>
      <c r="TXU97" s="235"/>
      <c r="TXV97" s="235"/>
      <c r="TXW97" s="235"/>
      <c r="TXX97" s="235"/>
      <c r="TXY97" s="283"/>
      <c r="TXZ97" s="283"/>
      <c r="TYA97" s="208"/>
      <c r="TYC97" s="235"/>
      <c r="TYD97" s="235"/>
      <c r="TYE97" s="235"/>
      <c r="TYF97" s="235"/>
      <c r="TYG97" s="235"/>
      <c r="TYH97" s="235"/>
      <c r="TYI97" s="235"/>
      <c r="TYJ97" s="283"/>
      <c r="TYK97" s="283"/>
      <c r="TYL97" s="208"/>
      <c r="TYN97" s="235"/>
      <c r="TYO97" s="235"/>
      <c r="TYP97" s="235"/>
      <c r="TYQ97" s="235"/>
      <c r="TYR97" s="235"/>
      <c r="TYS97" s="235"/>
      <c r="TYT97" s="235"/>
      <c r="TYU97" s="283"/>
      <c r="TYV97" s="283"/>
      <c r="TYW97" s="208"/>
      <c r="TYY97" s="235"/>
      <c r="TYZ97" s="235"/>
      <c r="TZA97" s="235"/>
      <c r="TZB97" s="235"/>
      <c r="TZC97" s="235"/>
      <c r="TZD97" s="235"/>
      <c r="TZE97" s="235"/>
      <c r="TZF97" s="283"/>
      <c r="TZG97" s="283"/>
      <c r="TZH97" s="208"/>
      <c r="TZJ97" s="235"/>
      <c r="TZK97" s="235"/>
      <c r="TZL97" s="235"/>
      <c r="TZM97" s="235"/>
      <c r="TZN97" s="235"/>
      <c r="TZO97" s="235"/>
      <c r="TZP97" s="235"/>
      <c r="TZQ97" s="283"/>
      <c r="TZR97" s="283"/>
      <c r="TZS97" s="208"/>
      <c r="TZU97" s="235"/>
      <c r="TZV97" s="235"/>
      <c r="TZW97" s="235"/>
      <c r="TZX97" s="235"/>
      <c r="TZY97" s="235"/>
      <c r="TZZ97" s="235"/>
      <c r="UAA97" s="235"/>
      <c r="UAB97" s="283"/>
      <c r="UAC97" s="283"/>
      <c r="UAD97" s="208"/>
      <c r="UAF97" s="235"/>
      <c r="UAG97" s="235"/>
      <c r="UAH97" s="235"/>
      <c r="UAI97" s="235"/>
      <c r="UAJ97" s="235"/>
      <c r="UAK97" s="235"/>
      <c r="UAL97" s="235"/>
      <c r="UAM97" s="283"/>
      <c r="UAN97" s="283"/>
      <c r="UAO97" s="208"/>
      <c r="UAQ97" s="235"/>
      <c r="UAR97" s="235"/>
      <c r="UAS97" s="235"/>
      <c r="UAT97" s="235"/>
      <c r="UAU97" s="235"/>
      <c r="UAV97" s="235"/>
      <c r="UAW97" s="235"/>
      <c r="UAX97" s="283"/>
      <c r="UAY97" s="283"/>
      <c r="UAZ97" s="208"/>
      <c r="UBB97" s="235"/>
      <c r="UBC97" s="235"/>
      <c r="UBD97" s="235"/>
      <c r="UBE97" s="235"/>
      <c r="UBF97" s="235"/>
      <c r="UBG97" s="235"/>
      <c r="UBH97" s="235"/>
      <c r="UBI97" s="283"/>
      <c r="UBJ97" s="283"/>
      <c r="UBK97" s="208"/>
      <c r="UBM97" s="235"/>
      <c r="UBN97" s="235"/>
      <c r="UBO97" s="235"/>
      <c r="UBP97" s="235"/>
      <c r="UBQ97" s="235"/>
      <c r="UBR97" s="235"/>
      <c r="UBS97" s="235"/>
      <c r="UBT97" s="283"/>
      <c r="UBU97" s="283"/>
      <c r="UBV97" s="208"/>
      <c r="UBX97" s="235"/>
      <c r="UBY97" s="235"/>
      <c r="UBZ97" s="235"/>
      <c r="UCA97" s="235"/>
      <c r="UCB97" s="235"/>
      <c r="UCC97" s="235"/>
      <c r="UCD97" s="235"/>
      <c r="UCE97" s="283"/>
      <c r="UCF97" s="283"/>
      <c r="UCG97" s="208"/>
      <c r="UCI97" s="235"/>
      <c r="UCJ97" s="235"/>
      <c r="UCK97" s="235"/>
      <c r="UCL97" s="235"/>
      <c r="UCM97" s="235"/>
      <c r="UCN97" s="235"/>
      <c r="UCO97" s="235"/>
      <c r="UCP97" s="283"/>
      <c r="UCQ97" s="283"/>
      <c r="UCR97" s="208"/>
      <c r="UCT97" s="235"/>
      <c r="UCU97" s="235"/>
      <c r="UCV97" s="235"/>
      <c r="UCW97" s="235"/>
      <c r="UCX97" s="235"/>
      <c r="UCY97" s="235"/>
      <c r="UCZ97" s="235"/>
      <c r="UDA97" s="283"/>
      <c r="UDB97" s="283"/>
      <c r="UDC97" s="208"/>
      <c r="UDE97" s="235"/>
      <c r="UDF97" s="235"/>
      <c r="UDG97" s="235"/>
      <c r="UDH97" s="235"/>
      <c r="UDI97" s="235"/>
      <c r="UDJ97" s="235"/>
      <c r="UDK97" s="235"/>
      <c r="UDL97" s="283"/>
      <c r="UDM97" s="283"/>
      <c r="UDN97" s="208"/>
      <c r="UDP97" s="235"/>
      <c r="UDQ97" s="235"/>
      <c r="UDR97" s="235"/>
      <c r="UDS97" s="235"/>
      <c r="UDT97" s="235"/>
      <c r="UDU97" s="235"/>
      <c r="UDV97" s="235"/>
      <c r="UDW97" s="283"/>
      <c r="UDX97" s="283"/>
      <c r="UDY97" s="208"/>
      <c r="UEA97" s="235"/>
      <c r="UEB97" s="235"/>
      <c r="UEC97" s="235"/>
      <c r="UED97" s="235"/>
      <c r="UEE97" s="235"/>
      <c r="UEF97" s="235"/>
      <c r="UEG97" s="235"/>
      <c r="UEH97" s="283"/>
      <c r="UEI97" s="283"/>
      <c r="UEJ97" s="208"/>
      <c r="UEL97" s="235"/>
      <c r="UEM97" s="235"/>
      <c r="UEN97" s="235"/>
      <c r="UEO97" s="235"/>
      <c r="UEP97" s="235"/>
      <c r="UEQ97" s="235"/>
      <c r="UER97" s="235"/>
      <c r="UES97" s="283"/>
      <c r="UET97" s="283"/>
      <c r="UEU97" s="208"/>
      <c r="UEW97" s="235"/>
      <c r="UEX97" s="235"/>
      <c r="UEY97" s="235"/>
      <c r="UEZ97" s="235"/>
      <c r="UFA97" s="235"/>
      <c r="UFB97" s="235"/>
      <c r="UFC97" s="235"/>
      <c r="UFD97" s="283"/>
      <c r="UFE97" s="283"/>
      <c r="UFF97" s="208"/>
      <c r="UFH97" s="235"/>
      <c r="UFI97" s="235"/>
      <c r="UFJ97" s="235"/>
      <c r="UFK97" s="235"/>
      <c r="UFL97" s="235"/>
      <c r="UFM97" s="235"/>
      <c r="UFN97" s="235"/>
      <c r="UFO97" s="283"/>
      <c r="UFP97" s="283"/>
      <c r="UFQ97" s="208"/>
      <c r="UFS97" s="235"/>
      <c r="UFT97" s="235"/>
      <c r="UFU97" s="235"/>
      <c r="UFV97" s="235"/>
      <c r="UFW97" s="235"/>
      <c r="UFX97" s="235"/>
      <c r="UFY97" s="235"/>
      <c r="UFZ97" s="283"/>
      <c r="UGA97" s="283"/>
      <c r="UGB97" s="208"/>
      <c r="UGD97" s="235"/>
      <c r="UGE97" s="235"/>
      <c r="UGF97" s="235"/>
      <c r="UGG97" s="235"/>
      <c r="UGH97" s="235"/>
      <c r="UGI97" s="235"/>
      <c r="UGJ97" s="235"/>
      <c r="UGK97" s="283"/>
      <c r="UGL97" s="283"/>
      <c r="UGM97" s="208"/>
      <c r="UGO97" s="235"/>
      <c r="UGP97" s="235"/>
      <c r="UGQ97" s="235"/>
      <c r="UGR97" s="235"/>
      <c r="UGS97" s="235"/>
      <c r="UGT97" s="235"/>
      <c r="UGU97" s="235"/>
      <c r="UGV97" s="283"/>
      <c r="UGW97" s="283"/>
      <c r="UGX97" s="208"/>
      <c r="UGZ97" s="235"/>
      <c r="UHA97" s="235"/>
      <c r="UHB97" s="235"/>
      <c r="UHC97" s="235"/>
      <c r="UHD97" s="235"/>
      <c r="UHE97" s="235"/>
      <c r="UHF97" s="235"/>
      <c r="UHG97" s="283"/>
      <c r="UHH97" s="283"/>
      <c r="UHI97" s="208"/>
      <c r="UHK97" s="235"/>
      <c r="UHL97" s="235"/>
      <c r="UHM97" s="235"/>
      <c r="UHN97" s="235"/>
      <c r="UHO97" s="235"/>
      <c r="UHP97" s="235"/>
      <c r="UHQ97" s="235"/>
      <c r="UHR97" s="283"/>
      <c r="UHS97" s="283"/>
      <c r="UHT97" s="208"/>
      <c r="UHV97" s="235"/>
      <c r="UHW97" s="235"/>
      <c r="UHX97" s="235"/>
      <c r="UHY97" s="235"/>
      <c r="UHZ97" s="235"/>
      <c r="UIA97" s="235"/>
      <c r="UIB97" s="235"/>
      <c r="UIC97" s="283"/>
      <c r="UID97" s="283"/>
      <c r="UIE97" s="208"/>
      <c r="UIG97" s="235"/>
      <c r="UIH97" s="235"/>
      <c r="UII97" s="235"/>
      <c r="UIJ97" s="235"/>
      <c r="UIK97" s="235"/>
      <c r="UIL97" s="235"/>
      <c r="UIM97" s="235"/>
      <c r="UIN97" s="283"/>
      <c r="UIO97" s="283"/>
      <c r="UIP97" s="208"/>
      <c r="UIR97" s="235"/>
      <c r="UIS97" s="235"/>
      <c r="UIT97" s="235"/>
      <c r="UIU97" s="235"/>
      <c r="UIV97" s="235"/>
      <c r="UIW97" s="235"/>
      <c r="UIX97" s="235"/>
      <c r="UIY97" s="283"/>
      <c r="UIZ97" s="283"/>
      <c r="UJA97" s="208"/>
      <c r="UJC97" s="235"/>
      <c r="UJD97" s="235"/>
      <c r="UJE97" s="235"/>
      <c r="UJF97" s="235"/>
      <c r="UJG97" s="235"/>
      <c r="UJH97" s="235"/>
      <c r="UJI97" s="235"/>
      <c r="UJJ97" s="283"/>
      <c r="UJK97" s="283"/>
      <c r="UJL97" s="208"/>
      <c r="UJN97" s="235"/>
      <c r="UJO97" s="235"/>
      <c r="UJP97" s="235"/>
      <c r="UJQ97" s="235"/>
      <c r="UJR97" s="235"/>
      <c r="UJS97" s="235"/>
      <c r="UJT97" s="235"/>
      <c r="UJU97" s="283"/>
      <c r="UJV97" s="283"/>
      <c r="UJW97" s="208"/>
      <c r="UJY97" s="235"/>
      <c r="UJZ97" s="235"/>
      <c r="UKA97" s="235"/>
      <c r="UKB97" s="235"/>
      <c r="UKC97" s="235"/>
      <c r="UKD97" s="235"/>
      <c r="UKE97" s="235"/>
      <c r="UKF97" s="283"/>
      <c r="UKG97" s="283"/>
      <c r="UKH97" s="208"/>
      <c r="UKJ97" s="235"/>
      <c r="UKK97" s="235"/>
      <c r="UKL97" s="235"/>
      <c r="UKM97" s="235"/>
      <c r="UKN97" s="235"/>
      <c r="UKO97" s="235"/>
      <c r="UKP97" s="235"/>
      <c r="UKQ97" s="283"/>
      <c r="UKR97" s="283"/>
      <c r="UKS97" s="208"/>
      <c r="UKU97" s="235"/>
      <c r="UKV97" s="235"/>
      <c r="UKW97" s="235"/>
      <c r="UKX97" s="235"/>
      <c r="UKY97" s="235"/>
      <c r="UKZ97" s="235"/>
      <c r="ULA97" s="235"/>
      <c r="ULB97" s="283"/>
      <c r="ULC97" s="283"/>
      <c r="ULD97" s="208"/>
      <c r="ULF97" s="235"/>
      <c r="ULG97" s="235"/>
      <c r="ULH97" s="235"/>
      <c r="ULI97" s="235"/>
      <c r="ULJ97" s="235"/>
      <c r="ULK97" s="235"/>
      <c r="ULL97" s="235"/>
      <c r="ULM97" s="283"/>
      <c r="ULN97" s="283"/>
      <c r="ULO97" s="208"/>
      <c r="ULQ97" s="235"/>
      <c r="ULR97" s="235"/>
      <c r="ULS97" s="235"/>
      <c r="ULT97" s="235"/>
      <c r="ULU97" s="235"/>
      <c r="ULV97" s="235"/>
      <c r="ULW97" s="235"/>
      <c r="ULX97" s="283"/>
      <c r="ULY97" s="283"/>
      <c r="ULZ97" s="208"/>
      <c r="UMB97" s="235"/>
      <c r="UMC97" s="235"/>
      <c r="UMD97" s="235"/>
      <c r="UME97" s="235"/>
      <c r="UMF97" s="235"/>
      <c r="UMG97" s="235"/>
      <c r="UMH97" s="235"/>
      <c r="UMI97" s="283"/>
      <c r="UMJ97" s="283"/>
      <c r="UMK97" s="208"/>
      <c r="UMM97" s="235"/>
      <c r="UMN97" s="235"/>
      <c r="UMO97" s="235"/>
      <c r="UMP97" s="235"/>
      <c r="UMQ97" s="235"/>
      <c r="UMR97" s="235"/>
      <c r="UMS97" s="235"/>
      <c r="UMT97" s="283"/>
      <c r="UMU97" s="283"/>
      <c r="UMV97" s="208"/>
      <c r="UMX97" s="235"/>
      <c r="UMY97" s="235"/>
      <c r="UMZ97" s="235"/>
      <c r="UNA97" s="235"/>
      <c r="UNB97" s="235"/>
      <c r="UNC97" s="235"/>
      <c r="UND97" s="235"/>
      <c r="UNE97" s="283"/>
      <c r="UNF97" s="283"/>
      <c r="UNG97" s="208"/>
      <c r="UNI97" s="235"/>
      <c r="UNJ97" s="235"/>
      <c r="UNK97" s="235"/>
      <c r="UNL97" s="235"/>
      <c r="UNM97" s="235"/>
      <c r="UNN97" s="235"/>
      <c r="UNO97" s="235"/>
      <c r="UNP97" s="283"/>
      <c r="UNQ97" s="283"/>
      <c r="UNR97" s="208"/>
      <c r="UNT97" s="235"/>
      <c r="UNU97" s="235"/>
      <c r="UNV97" s="235"/>
      <c r="UNW97" s="235"/>
      <c r="UNX97" s="235"/>
      <c r="UNY97" s="235"/>
      <c r="UNZ97" s="235"/>
      <c r="UOA97" s="283"/>
      <c r="UOB97" s="283"/>
      <c r="UOC97" s="208"/>
      <c r="UOE97" s="235"/>
      <c r="UOF97" s="235"/>
      <c r="UOG97" s="235"/>
      <c r="UOH97" s="235"/>
      <c r="UOI97" s="235"/>
      <c r="UOJ97" s="235"/>
      <c r="UOK97" s="235"/>
      <c r="UOL97" s="283"/>
      <c r="UOM97" s="283"/>
      <c r="UON97" s="208"/>
      <c r="UOP97" s="235"/>
      <c r="UOQ97" s="235"/>
      <c r="UOR97" s="235"/>
      <c r="UOS97" s="235"/>
      <c r="UOT97" s="235"/>
      <c r="UOU97" s="235"/>
      <c r="UOV97" s="235"/>
      <c r="UOW97" s="283"/>
      <c r="UOX97" s="283"/>
      <c r="UOY97" s="208"/>
      <c r="UPA97" s="235"/>
      <c r="UPB97" s="235"/>
      <c r="UPC97" s="235"/>
      <c r="UPD97" s="235"/>
      <c r="UPE97" s="235"/>
      <c r="UPF97" s="235"/>
      <c r="UPG97" s="235"/>
      <c r="UPH97" s="283"/>
      <c r="UPI97" s="283"/>
      <c r="UPJ97" s="208"/>
      <c r="UPL97" s="235"/>
      <c r="UPM97" s="235"/>
      <c r="UPN97" s="235"/>
      <c r="UPO97" s="235"/>
      <c r="UPP97" s="235"/>
      <c r="UPQ97" s="235"/>
      <c r="UPR97" s="235"/>
      <c r="UPS97" s="283"/>
      <c r="UPT97" s="283"/>
      <c r="UPU97" s="208"/>
      <c r="UPW97" s="235"/>
      <c r="UPX97" s="235"/>
      <c r="UPY97" s="235"/>
      <c r="UPZ97" s="235"/>
      <c r="UQA97" s="235"/>
      <c r="UQB97" s="235"/>
      <c r="UQC97" s="235"/>
      <c r="UQD97" s="283"/>
      <c r="UQE97" s="283"/>
      <c r="UQF97" s="208"/>
      <c r="UQH97" s="235"/>
      <c r="UQI97" s="235"/>
      <c r="UQJ97" s="235"/>
      <c r="UQK97" s="235"/>
      <c r="UQL97" s="235"/>
      <c r="UQM97" s="235"/>
      <c r="UQN97" s="235"/>
      <c r="UQO97" s="283"/>
      <c r="UQP97" s="283"/>
      <c r="UQQ97" s="208"/>
      <c r="UQS97" s="235"/>
      <c r="UQT97" s="235"/>
      <c r="UQU97" s="235"/>
      <c r="UQV97" s="235"/>
      <c r="UQW97" s="235"/>
      <c r="UQX97" s="235"/>
      <c r="UQY97" s="235"/>
      <c r="UQZ97" s="283"/>
      <c r="URA97" s="283"/>
      <c r="URB97" s="208"/>
      <c r="URD97" s="235"/>
      <c r="URE97" s="235"/>
      <c r="URF97" s="235"/>
      <c r="URG97" s="235"/>
      <c r="URH97" s="235"/>
      <c r="URI97" s="235"/>
      <c r="URJ97" s="235"/>
      <c r="URK97" s="283"/>
      <c r="URL97" s="283"/>
      <c r="URM97" s="208"/>
      <c r="URO97" s="235"/>
      <c r="URP97" s="235"/>
      <c r="URQ97" s="235"/>
      <c r="URR97" s="235"/>
      <c r="URS97" s="235"/>
      <c r="URT97" s="235"/>
      <c r="URU97" s="235"/>
      <c r="URV97" s="283"/>
      <c r="URW97" s="283"/>
      <c r="URX97" s="208"/>
      <c r="URZ97" s="235"/>
      <c r="USA97" s="235"/>
      <c r="USB97" s="235"/>
      <c r="USC97" s="235"/>
      <c r="USD97" s="235"/>
      <c r="USE97" s="235"/>
      <c r="USF97" s="235"/>
      <c r="USG97" s="283"/>
      <c r="USH97" s="283"/>
      <c r="USI97" s="208"/>
      <c r="USK97" s="235"/>
      <c r="USL97" s="235"/>
      <c r="USM97" s="235"/>
      <c r="USN97" s="235"/>
      <c r="USO97" s="235"/>
      <c r="USP97" s="235"/>
      <c r="USQ97" s="235"/>
      <c r="USR97" s="283"/>
      <c r="USS97" s="283"/>
      <c r="UST97" s="208"/>
      <c r="USV97" s="235"/>
      <c r="USW97" s="235"/>
      <c r="USX97" s="235"/>
      <c r="USY97" s="235"/>
      <c r="USZ97" s="235"/>
      <c r="UTA97" s="235"/>
      <c r="UTB97" s="235"/>
      <c r="UTC97" s="283"/>
      <c r="UTD97" s="283"/>
      <c r="UTE97" s="208"/>
      <c r="UTG97" s="235"/>
      <c r="UTH97" s="235"/>
      <c r="UTI97" s="235"/>
      <c r="UTJ97" s="235"/>
      <c r="UTK97" s="235"/>
      <c r="UTL97" s="235"/>
      <c r="UTM97" s="235"/>
      <c r="UTN97" s="283"/>
      <c r="UTO97" s="283"/>
      <c r="UTP97" s="208"/>
      <c r="UTR97" s="235"/>
      <c r="UTS97" s="235"/>
      <c r="UTT97" s="235"/>
      <c r="UTU97" s="235"/>
      <c r="UTV97" s="235"/>
      <c r="UTW97" s="235"/>
      <c r="UTX97" s="235"/>
      <c r="UTY97" s="283"/>
      <c r="UTZ97" s="283"/>
      <c r="UUA97" s="208"/>
      <c r="UUC97" s="235"/>
      <c r="UUD97" s="235"/>
      <c r="UUE97" s="235"/>
      <c r="UUF97" s="235"/>
      <c r="UUG97" s="235"/>
      <c r="UUH97" s="235"/>
      <c r="UUI97" s="235"/>
      <c r="UUJ97" s="283"/>
      <c r="UUK97" s="283"/>
      <c r="UUL97" s="208"/>
      <c r="UUN97" s="235"/>
      <c r="UUO97" s="235"/>
      <c r="UUP97" s="235"/>
      <c r="UUQ97" s="235"/>
      <c r="UUR97" s="235"/>
      <c r="UUS97" s="235"/>
      <c r="UUT97" s="235"/>
      <c r="UUU97" s="283"/>
      <c r="UUV97" s="283"/>
      <c r="UUW97" s="208"/>
      <c r="UUY97" s="235"/>
      <c r="UUZ97" s="235"/>
      <c r="UVA97" s="235"/>
      <c r="UVB97" s="235"/>
      <c r="UVC97" s="235"/>
      <c r="UVD97" s="235"/>
      <c r="UVE97" s="235"/>
      <c r="UVF97" s="283"/>
      <c r="UVG97" s="283"/>
      <c r="UVH97" s="208"/>
      <c r="UVJ97" s="235"/>
      <c r="UVK97" s="235"/>
      <c r="UVL97" s="235"/>
      <c r="UVM97" s="235"/>
      <c r="UVN97" s="235"/>
      <c r="UVO97" s="235"/>
      <c r="UVP97" s="235"/>
      <c r="UVQ97" s="283"/>
      <c r="UVR97" s="283"/>
      <c r="UVS97" s="208"/>
      <c r="UVU97" s="235"/>
      <c r="UVV97" s="235"/>
      <c r="UVW97" s="235"/>
      <c r="UVX97" s="235"/>
      <c r="UVY97" s="235"/>
      <c r="UVZ97" s="235"/>
      <c r="UWA97" s="235"/>
      <c r="UWB97" s="283"/>
      <c r="UWC97" s="283"/>
      <c r="UWD97" s="208"/>
      <c r="UWF97" s="235"/>
      <c r="UWG97" s="235"/>
      <c r="UWH97" s="235"/>
      <c r="UWI97" s="235"/>
      <c r="UWJ97" s="235"/>
      <c r="UWK97" s="235"/>
      <c r="UWL97" s="235"/>
      <c r="UWM97" s="283"/>
      <c r="UWN97" s="283"/>
      <c r="UWO97" s="208"/>
      <c r="UWQ97" s="235"/>
      <c r="UWR97" s="235"/>
      <c r="UWS97" s="235"/>
      <c r="UWT97" s="235"/>
      <c r="UWU97" s="235"/>
      <c r="UWV97" s="235"/>
      <c r="UWW97" s="235"/>
      <c r="UWX97" s="283"/>
      <c r="UWY97" s="283"/>
      <c r="UWZ97" s="208"/>
      <c r="UXB97" s="235"/>
      <c r="UXC97" s="235"/>
      <c r="UXD97" s="235"/>
      <c r="UXE97" s="235"/>
      <c r="UXF97" s="235"/>
      <c r="UXG97" s="235"/>
      <c r="UXH97" s="235"/>
      <c r="UXI97" s="283"/>
      <c r="UXJ97" s="283"/>
      <c r="UXK97" s="208"/>
      <c r="UXM97" s="235"/>
      <c r="UXN97" s="235"/>
      <c r="UXO97" s="235"/>
      <c r="UXP97" s="235"/>
      <c r="UXQ97" s="235"/>
      <c r="UXR97" s="235"/>
      <c r="UXS97" s="235"/>
      <c r="UXT97" s="283"/>
      <c r="UXU97" s="283"/>
      <c r="UXV97" s="208"/>
      <c r="UXX97" s="235"/>
      <c r="UXY97" s="235"/>
      <c r="UXZ97" s="235"/>
      <c r="UYA97" s="235"/>
      <c r="UYB97" s="235"/>
      <c r="UYC97" s="235"/>
      <c r="UYD97" s="235"/>
      <c r="UYE97" s="283"/>
      <c r="UYF97" s="283"/>
      <c r="UYG97" s="208"/>
      <c r="UYI97" s="235"/>
      <c r="UYJ97" s="235"/>
      <c r="UYK97" s="235"/>
      <c r="UYL97" s="235"/>
      <c r="UYM97" s="235"/>
      <c r="UYN97" s="235"/>
      <c r="UYO97" s="235"/>
      <c r="UYP97" s="283"/>
      <c r="UYQ97" s="283"/>
      <c r="UYR97" s="208"/>
      <c r="UYT97" s="235"/>
      <c r="UYU97" s="235"/>
      <c r="UYV97" s="235"/>
      <c r="UYW97" s="235"/>
      <c r="UYX97" s="235"/>
      <c r="UYY97" s="235"/>
      <c r="UYZ97" s="235"/>
      <c r="UZA97" s="283"/>
      <c r="UZB97" s="283"/>
      <c r="UZC97" s="208"/>
      <c r="UZE97" s="235"/>
      <c r="UZF97" s="235"/>
      <c r="UZG97" s="235"/>
      <c r="UZH97" s="235"/>
      <c r="UZI97" s="235"/>
      <c r="UZJ97" s="235"/>
      <c r="UZK97" s="235"/>
      <c r="UZL97" s="283"/>
      <c r="UZM97" s="283"/>
      <c r="UZN97" s="208"/>
      <c r="UZP97" s="235"/>
      <c r="UZQ97" s="235"/>
      <c r="UZR97" s="235"/>
      <c r="UZS97" s="235"/>
      <c r="UZT97" s="235"/>
      <c r="UZU97" s="235"/>
      <c r="UZV97" s="235"/>
      <c r="UZW97" s="283"/>
      <c r="UZX97" s="283"/>
      <c r="UZY97" s="208"/>
      <c r="VAA97" s="235"/>
      <c r="VAB97" s="235"/>
      <c r="VAC97" s="235"/>
      <c r="VAD97" s="235"/>
      <c r="VAE97" s="235"/>
      <c r="VAF97" s="235"/>
      <c r="VAG97" s="235"/>
      <c r="VAH97" s="283"/>
      <c r="VAI97" s="283"/>
      <c r="VAJ97" s="208"/>
      <c r="VAL97" s="235"/>
      <c r="VAM97" s="235"/>
      <c r="VAN97" s="235"/>
      <c r="VAO97" s="235"/>
      <c r="VAP97" s="235"/>
      <c r="VAQ97" s="235"/>
      <c r="VAR97" s="235"/>
      <c r="VAS97" s="283"/>
      <c r="VAT97" s="283"/>
      <c r="VAU97" s="208"/>
      <c r="VAW97" s="235"/>
      <c r="VAX97" s="235"/>
      <c r="VAY97" s="235"/>
      <c r="VAZ97" s="235"/>
      <c r="VBA97" s="235"/>
      <c r="VBB97" s="235"/>
      <c r="VBC97" s="235"/>
      <c r="VBD97" s="283"/>
      <c r="VBE97" s="283"/>
      <c r="VBF97" s="208"/>
      <c r="VBH97" s="235"/>
      <c r="VBI97" s="235"/>
      <c r="VBJ97" s="235"/>
      <c r="VBK97" s="235"/>
      <c r="VBL97" s="235"/>
      <c r="VBM97" s="235"/>
      <c r="VBN97" s="235"/>
      <c r="VBO97" s="283"/>
      <c r="VBP97" s="283"/>
      <c r="VBQ97" s="208"/>
      <c r="VBS97" s="235"/>
      <c r="VBT97" s="235"/>
      <c r="VBU97" s="235"/>
      <c r="VBV97" s="235"/>
      <c r="VBW97" s="235"/>
      <c r="VBX97" s="235"/>
      <c r="VBY97" s="235"/>
      <c r="VBZ97" s="283"/>
      <c r="VCA97" s="283"/>
      <c r="VCB97" s="208"/>
      <c r="VCD97" s="235"/>
      <c r="VCE97" s="235"/>
      <c r="VCF97" s="235"/>
      <c r="VCG97" s="235"/>
      <c r="VCH97" s="235"/>
      <c r="VCI97" s="235"/>
      <c r="VCJ97" s="235"/>
      <c r="VCK97" s="283"/>
      <c r="VCL97" s="283"/>
      <c r="VCM97" s="208"/>
      <c r="VCO97" s="235"/>
      <c r="VCP97" s="235"/>
      <c r="VCQ97" s="235"/>
      <c r="VCR97" s="235"/>
      <c r="VCS97" s="235"/>
      <c r="VCT97" s="235"/>
      <c r="VCU97" s="235"/>
      <c r="VCV97" s="283"/>
      <c r="VCW97" s="283"/>
      <c r="VCX97" s="208"/>
      <c r="VCZ97" s="235"/>
      <c r="VDA97" s="235"/>
      <c r="VDB97" s="235"/>
      <c r="VDC97" s="235"/>
      <c r="VDD97" s="235"/>
      <c r="VDE97" s="235"/>
      <c r="VDF97" s="235"/>
      <c r="VDG97" s="283"/>
      <c r="VDH97" s="283"/>
      <c r="VDI97" s="208"/>
      <c r="VDK97" s="235"/>
      <c r="VDL97" s="235"/>
      <c r="VDM97" s="235"/>
      <c r="VDN97" s="235"/>
      <c r="VDO97" s="235"/>
      <c r="VDP97" s="235"/>
      <c r="VDQ97" s="235"/>
      <c r="VDR97" s="283"/>
      <c r="VDS97" s="283"/>
      <c r="VDT97" s="208"/>
      <c r="VDV97" s="235"/>
      <c r="VDW97" s="235"/>
      <c r="VDX97" s="235"/>
      <c r="VDY97" s="235"/>
      <c r="VDZ97" s="235"/>
      <c r="VEA97" s="235"/>
      <c r="VEB97" s="235"/>
      <c r="VEC97" s="283"/>
      <c r="VED97" s="283"/>
      <c r="VEE97" s="208"/>
      <c r="VEG97" s="235"/>
      <c r="VEH97" s="235"/>
      <c r="VEI97" s="235"/>
      <c r="VEJ97" s="235"/>
      <c r="VEK97" s="235"/>
      <c r="VEL97" s="235"/>
      <c r="VEM97" s="235"/>
      <c r="VEN97" s="283"/>
      <c r="VEO97" s="283"/>
      <c r="VEP97" s="208"/>
      <c r="VER97" s="235"/>
      <c r="VES97" s="235"/>
      <c r="VET97" s="235"/>
      <c r="VEU97" s="235"/>
      <c r="VEV97" s="235"/>
      <c r="VEW97" s="235"/>
      <c r="VEX97" s="235"/>
      <c r="VEY97" s="283"/>
      <c r="VEZ97" s="283"/>
      <c r="VFA97" s="208"/>
      <c r="VFC97" s="235"/>
      <c r="VFD97" s="235"/>
      <c r="VFE97" s="235"/>
      <c r="VFF97" s="235"/>
      <c r="VFG97" s="235"/>
      <c r="VFH97" s="235"/>
      <c r="VFI97" s="235"/>
      <c r="VFJ97" s="283"/>
      <c r="VFK97" s="283"/>
      <c r="VFL97" s="208"/>
      <c r="VFN97" s="235"/>
      <c r="VFO97" s="235"/>
      <c r="VFP97" s="235"/>
      <c r="VFQ97" s="235"/>
      <c r="VFR97" s="235"/>
      <c r="VFS97" s="235"/>
      <c r="VFT97" s="235"/>
      <c r="VFU97" s="283"/>
      <c r="VFV97" s="283"/>
      <c r="VFW97" s="208"/>
      <c r="VFY97" s="235"/>
      <c r="VFZ97" s="235"/>
      <c r="VGA97" s="235"/>
      <c r="VGB97" s="235"/>
      <c r="VGC97" s="235"/>
      <c r="VGD97" s="235"/>
      <c r="VGE97" s="235"/>
      <c r="VGF97" s="283"/>
      <c r="VGG97" s="283"/>
      <c r="VGH97" s="208"/>
      <c r="VGJ97" s="235"/>
      <c r="VGK97" s="235"/>
      <c r="VGL97" s="235"/>
      <c r="VGM97" s="235"/>
      <c r="VGN97" s="235"/>
      <c r="VGO97" s="235"/>
      <c r="VGP97" s="235"/>
      <c r="VGQ97" s="283"/>
      <c r="VGR97" s="283"/>
      <c r="VGS97" s="208"/>
      <c r="VGU97" s="235"/>
      <c r="VGV97" s="235"/>
      <c r="VGW97" s="235"/>
      <c r="VGX97" s="235"/>
      <c r="VGY97" s="235"/>
      <c r="VGZ97" s="235"/>
      <c r="VHA97" s="235"/>
      <c r="VHB97" s="283"/>
      <c r="VHC97" s="283"/>
      <c r="VHD97" s="208"/>
      <c r="VHF97" s="235"/>
      <c r="VHG97" s="235"/>
      <c r="VHH97" s="235"/>
      <c r="VHI97" s="235"/>
      <c r="VHJ97" s="235"/>
      <c r="VHK97" s="235"/>
      <c r="VHL97" s="235"/>
      <c r="VHM97" s="283"/>
      <c r="VHN97" s="283"/>
      <c r="VHO97" s="208"/>
      <c r="VHQ97" s="235"/>
      <c r="VHR97" s="235"/>
      <c r="VHS97" s="235"/>
      <c r="VHT97" s="235"/>
      <c r="VHU97" s="235"/>
      <c r="VHV97" s="235"/>
      <c r="VHW97" s="235"/>
      <c r="VHX97" s="283"/>
      <c r="VHY97" s="283"/>
      <c r="VHZ97" s="208"/>
      <c r="VIB97" s="235"/>
      <c r="VIC97" s="235"/>
      <c r="VID97" s="235"/>
      <c r="VIE97" s="235"/>
      <c r="VIF97" s="235"/>
      <c r="VIG97" s="235"/>
      <c r="VIH97" s="235"/>
      <c r="VII97" s="283"/>
      <c r="VIJ97" s="283"/>
      <c r="VIK97" s="208"/>
      <c r="VIM97" s="235"/>
      <c r="VIN97" s="235"/>
      <c r="VIO97" s="235"/>
      <c r="VIP97" s="235"/>
      <c r="VIQ97" s="235"/>
      <c r="VIR97" s="235"/>
      <c r="VIS97" s="235"/>
      <c r="VIT97" s="283"/>
      <c r="VIU97" s="283"/>
      <c r="VIV97" s="208"/>
      <c r="VIX97" s="235"/>
      <c r="VIY97" s="235"/>
      <c r="VIZ97" s="235"/>
      <c r="VJA97" s="235"/>
      <c r="VJB97" s="235"/>
      <c r="VJC97" s="235"/>
      <c r="VJD97" s="235"/>
      <c r="VJE97" s="283"/>
      <c r="VJF97" s="283"/>
      <c r="VJG97" s="208"/>
      <c r="VJI97" s="235"/>
      <c r="VJJ97" s="235"/>
      <c r="VJK97" s="235"/>
      <c r="VJL97" s="235"/>
      <c r="VJM97" s="235"/>
      <c r="VJN97" s="235"/>
      <c r="VJO97" s="235"/>
      <c r="VJP97" s="283"/>
      <c r="VJQ97" s="283"/>
      <c r="VJR97" s="208"/>
      <c r="VJT97" s="235"/>
      <c r="VJU97" s="235"/>
      <c r="VJV97" s="235"/>
      <c r="VJW97" s="235"/>
      <c r="VJX97" s="235"/>
      <c r="VJY97" s="235"/>
      <c r="VJZ97" s="235"/>
      <c r="VKA97" s="283"/>
      <c r="VKB97" s="283"/>
      <c r="VKC97" s="208"/>
      <c r="VKE97" s="235"/>
      <c r="VKF97" s="235"/>
      <c r="VKG97" s="235"/>
      <c r="VKH97" s="235"/>
      <c r="VKI97" s="235"/>
      <c r="VKJ97" s="235"/>
      <c r="VKK97" s="235"/>
      <c r="VKL97" s="283"/>
      <c r="VKM97" s="283"/>
      <c r="VKN97" s="208"/>
      <c r="VKP97" s="235"/>
      <c r="VKQ97" s="235"/>
      <c r="VKR97" s="235"/>
      <c r="VKS97" s="235"/>
      <c r="VKT97" s="235"/>
      <c r="VKU97" s="235"/>
      <c r="VKV97" s="235"/>
      <c r="VKW97" s="283"/>
      <c r="VKX97" s="283"/>
      <c r="VKY97" s="208"/>
      <c r="VLA97" s="235"/>
      <c r="VLB97" s="235"/>
      <c r="VLC97" s="235"/>
      <c r="VLD97" s="235"/>
      <c r="VLE97" s="235"/>
      <c r="VLF97" s="235"/>
      <c r="VLG97" s="235"/>
      <c r="VLH97" s="283"/>
      <c r="VLI97" s="283"/>
      <c r="VLJ97" s="208"/>
      <c r="VLL97" s="235"/>
      <c r="VLM97" s="235"/>
      <c r="VLN97" s="235"/>
      <c r="VLO97" s="235"/>
      <c r="VLP97" s="235"/>
      <c r="VLQ97" s="235"/>
      <c r="VLR97" s="235"/>
      <c r="VLS97" s="283"/>
      <c r="VLT97" s="283"/>
      <c r="VLU97" s="208"/>
      <c r="VLW97" s="235"/>
      <c r="VLX97" s="235"/>
      <c r="VLY97" s="235"/>
      <c r="VLZ97" s="235"/>
      <c r="VMA97" s="235"/>
      <c r="VMB97" s="235"/>
      <c r="VMC97" s="235"/>
      <c r="VMD97" s="283"/>
      <c r="VME97" s="283"/>
      <c r="VMF97" s="208"/>
      <c r="VMH97" s="235"/>
      <c r="VMI97" s="235"/>
      <c r="VMJ97" s="235"/>
      <c r="VMK97" s="235"/>
      <c r="VML97" s="235"/>
      <c r="VMM97" s="235"/>
      <c r="VMN97" s="235"/>
      <c r="VMO97" s="283"/>
      <c r="VMP97" s="283"/>
      <c r="VMQ97" s="208"/>
      <c r="VMS97" s="235"/>
      <c r="VMT97" s="235"/>
      <c r="VMU97" s="235"/>
      <c r="VMV97" s="235"/>
      <c r="VMW97" s="235"/>
      <c r="VMX97" s="235"/>
      <c r="VMY97" s="235"/>
      <c r="VMZ97" s="283"/>
      <c r="VNA97" s="283"/>
      <c r="VNB97" s="208"/>
      <c r="VND97" s="235"/>
      <c r="VNE97" s="235"/>
      <c r="VNF97" s="235"/>
      <c r="VNG97" s="235"/>
      <c r="VNH97" s="235"/>
      <c r="VNI97" s="235"/>
      <c r="VNJ97" s="235"/>
      <c r="VNK97" s="283"/>
      <c r="VNL97" s="283"/>
      <c r="VNM97" s="208"/>
      <c r="VNO97" s="235"/>
      <c r="VNP97" s="235"/>
      <c r="VNQ97" s="235"/>
      <c r="VNR97" s="235"/>
      <c r="VNS97" s="235"/>
      <c r="VNT97" s="235"/>
      <c r="VNU97" s="235"/>
      <c r="VNV97" s="283"/>
      <c r="VNW97" s="283"/>
      <c r="VNX97" s="208"/>
      <c r="VNZ97" s="235"/>
      <c r="VOA97" s="235"/>
      <c r="VOB97" s="235"/>
      <c r="VOC97" s="235"/>
      <c r="VOD97" s="235"/>
      <c r="VOE97" s="235"/>
      <c r="VOF97" s="235"/>
      <c r="VOG97" s="283"/>
      <c r="VOH97" s="283"/>
      <c r="VOI97" s="208"/>
      <c r="VOK97" s="235"/>
      <c r="VOL97" s="235"/>
      <c r="VOM97" s="235"/>
      <c r="VON97" s="235"/>
      <c r="VOO97" s="235"/>
      <c r="VOP97" s="235"/>
      <c r="VOQ97" s="235"/>
      <c r="VOR97" s="283"/>
      <c r="VOS97" s="283"/>
      <c r="VOT97" s="208"/>
      <c r="VOV97" s="235"/>
      <c r="VOW97" s="235"/>
      <c r="VOX97" s="235"/>
      <c r="VOY97" s="235"/>
      <c r="VOZ97" s="235"/>
      <c r="VPA97" s="235"/>
      <c r="VPB97" s="235"/>
      <c r="VPC97" s="283"/>
      <c r="VPD97" s="283"/>
      <c r="VPE97" s="208"/>
      <c r="VPG97" s="235"/>
      <c r="VPH97" s="235"/>
      <c r="VPI97" s="235"/>
      <c r="VPJ97" s="235"/>
      <c r="VPK97" s="235"/>
      <c r="VPL97" s="235"/>
      <c r="VPM97" s="235"/>
      <c r="VPN97" s="283"/>
      <c r="VPO97" s="283"/>
      <c r="VPP97" s="208"/>
      <c r="VPR97" s="235"/>
      <c r="VPS97" s="235"/>
      <c r="VPT97" s="235"/>
      <c r="VPU97" s="235"/>
      <c r="VPV97" s="235"/>
      <c r="VPW97" s="235"/>
      <c r="VPX97" s="235"/>
      <c r="VPY97" s="283"/>
      <c r="VPZ97" s="283"/>
      <c r="VQA97" s="208"/>
      <c r="VQC97" s="235"/>
      <c r="VQD97" s="235"/>
      <c r="VQE97" s="235"/>
      <c r="VQF97" s="235"/>
      <c r="VQG97" s="235"/>
      <c r="VQH97" s="235"/>
      <c r="VQI97" s="235"/>
      <c r="VQJ97" s="283"/>
      <c r="VQK97" s="283"/>
      <c r="VQL97" s="208"/>
      <c r="VQN97" s="235"/>
      <c r="VQO97" s="235"/>
      <c r="VQP97" s="235"/>
      <c r="VQQ97" s="235"/>
      <c r="VQR97" s="235"/>
      <c r="VQS97" s="235"/>
      <c r="VQT97" s="235"/>
      <c r="VQU97" s="283"/>
      <c r="VQV97" s="283"/>
      <c r="VQW97" s="208"/>
      <c r="VQY97" s="235"/>
      <c r="VQZ97" s="235"/>
      <c r="VRA97" s="235"/>
      <c r="VRB97" s="235"/>
      <c r="VRC97" s="235"/>
      <c r="VRD97" s="235"/>
      <c r="VRE97" s="235"/>
      <c r="VRF97" s="283"/>
      <c r="VRG97" s="283"/>
      <c r="VRH97" s="208"/>
      <c r="VRJ97" s="235"/>
      <c r="VRK97" s="235"/>
      <c r="VRL97" s="235"/>
      <c r="VRM97" s="235"/>
      <c r="VRN97" s="235"/>
      <c r="VRO97" s="235"/>
      <c r="VRP97" s="235"/>
      <c r="VRQ97" s="283"/>
      <c r="VRR97" s="283"/>
      <c r="VRS97" s="208"/>
      <c r="VRU97" s="235"/>
      <c r="VRV97" s="235"/>
      <c r="VRW97" s="235"/>
      <c r="VRX97" s="235"/>
      <c r="VRY97" s="235"/>
      <c r="VRZ97" s="235"/>
      <c r="VSA97" s="235"/>
      <c r="VSB97" s="283"/>
      <c r="VSC97" s="283"/>
      <c r="VSD97" s="208"/>
      <c r="VSF97" s="235"/>
      <c r="VSG97" s="235"/>
      <c r="VSH97" s="235"/>
      <c r="VSI97" s="235"/>
      <c r="VSJ97" s="235"/>
      <c r="VSK97" s="235"/>
      <c r="VSL97" s="235"/>
      <c r="VSM97" s="283"/>
      <c r="VSN97" s="283"/>
      <c r="VSO97" s="208"/>
      <c r="VSQ97" s="235"/>
      <c r="VSR97" s="235"/>
      <c r="VSS97" s="235"/>
      <c r="VST97" s="235"/>
      <c r="VSU97" s="235"/>
      <c r="VSV97" s="235"/>
      <c r="VSW97" s="235"/>
      <c r="VSX97" s="283"/>
      <c r="VSY97" s="283"/>
      <c r="VSZ97" s="208"/>
      <c r="VTB97" s="235"/>
      <c r="VTC97" s="235"/>
      <c r="VTD97" s="235"/>
      <c r="VTE97" s="235"/>
      <c r="VTF97" s="235"/>
      <c r="VTG97" s="235"/>
      <c r="VTH97" s="235"/>
      <c r="VTI97" s="283"/>
      <c r="VTJ97" s="283"/>
      <c r="VTK97" s="208"/>
      <c r="VTM97" s="235"/>
      <c r="VTN97" s="235"/>
      <c r="VTO97" s="235"/>
      <c r="VTP97" s="235"/>
      <c r="VTQ97" s="235"/>
      <c r="VTR97" s="235"/>
      <c r="VTS97" s="235"/>
      <c r="VTT97" s="283"/>
      <c r="VTU97" s="283"/>
      <c r="VTV97" s="208"/>
      <c r="VTX97" s="235"/>
      <c r="VTY97" s="235"/>
      <c r="VTZ97" s="235"/>
      <c r="VUA97" s="235"/>
      <c r="VUB97" s="235"/>
      <c r="VUC97" s="235"/>
      <c r="VUD97" s="235"/>
      <c r="VUE97" s="283"/>
      <c r="VUF97" s="283"/>
      <c r="VUG97" s="208"/>
      <c r="VUI97" s="235"/>
      <c r="VUJ97" s="235"/>
      <c r="VUK97" s="235"/>
      <c r="VUL97" s="235"/>
      <c r="VUM97" s="235"/>
      <c r="VUN97" s="235"/>
      <c r="VUO97" s="235"/>
      <c r="VUP97" s="283"/>
      <c r="VUQ97" s="283"/>
      <c r="VUR97" s="208"/>
      <c r="VUT97" s="235"/>
      <c r="VUU97" s="235"/>
      <c r="VUV97" s="235"/>
      <c r="VUW97" s="235"/>
      <c r="VUX97" s="235"/>
      <c r="VUY97" s="235"/>
      <c r="VUZ97" s="235"/>
      <c r="VVA97" s="283"/>
      <c r="VVB97" s="283"/>
      <c r="VVC97" s="208"/>
      <c r="VVE97" s="235"/>
      <c r="VVF97" s="235"/>
      <c r="VVG97" s="235"/>
      <c r="VVH97" s="235"/>
      <c r="VVI97" s="235"/>
      <c r="VVJ97" s="235"/>
      <c r="VVK97" s="235"/>
      <c r="VVL97" s="283"/>
      <c r="VVM97" s="283"/>
      <c r="VVN97" s="208"/>
      <c r="VVP97" s="235"/>
      <c r="VVQ97" s="235"/>
      <c r="VVR97" s="235"/>
      <c r="VVS97" s="235"/>
      <c r="VVT97" s="235"/>
      <c r="VVU97" s="235"/>
      <c r="VVV97" s="235"/>
      <c r="VVW97" s="283"/>
      <c r="VVX97" s="283"/>
      <c r="VVY97" s="208"/>
      <c r="VWA97" s="235"/>
      <c r="VWB97" s="235"/>
      <c r="VWC97" s="235"/>
      <c r="VWD97" s="235"/>
      <c r="VWE97" s="235"/>
      <c r="VWF97" s="235"/>
      <c r="VWG97" s="235"/>
      <c r="VWH97" s="283"/>
      <c r="VWI97" s="283"/>
      <c r="VWJ97" s="208"/>
      <c r="VWL97" s="235"/>
      <c r="VWM97" s="235"/>
      <c r="VWN97" s="235"/>
      <c r="VWO97" s="235"/>
      <c r="VWP97" s="235"/>
      <c r="VWQ97" s="235"/>
      <c r="VWR97" s="235"/>
      <c r="VWS97" s="283"/>
      <c r="VWT97" s="283"/>
      <c r="VWU97" s="208"/>
      <c r="VWW97" s="235"/>
      <c r="VWX97" s="235"/>
      <c r="VWY97" s="235"/>
      <c r="VWZ97" s="235"/>
      <c r="VXA97" s="235"/>
      <c r="VXB97" s="235"/>
      <c r="VXC97" s="235"/>
      <c r="VXD97" s="283"/>
      <c r="VXE97" s="283"/>
      <c r="VXF97" s="208"/>
      <c r="VXH97" s="235"/>
      <c r="VXI97" s="235"/>
      <c r="VXJ97" s="235"/>
      <c r="VXK97" s="235"/>
      <c r="VXL97" s="235"/>
      <c r="VXM97" s="235"/>
      <c r="VXN97" s="235"/>
      <c r="VXO97" s="283"/>
      <c r="VXP97" s="283"/>
      <c r="VXQ97" s="208"/>
      <c r="VXS97" s="235"/>
      <c r="VXT97" s="235"/>
      <c r="VXU97" s="235"/>
      <c r="VXV97" s="235"/>
      <c r="VXW97" s="235"/>
      <c r="VXX97" s="235"/>
      <c r="VXY97" s="235"/>
      <c r="VXZ97" s="283"/>
      <c r="VYA97" s="283"/>
      <c r="VYB97" s="208"/>
      <c r="VYD97" s="235"/>
      <c r="VYE97" s="235"/>
      <c r="VYF97" s="235"/>
      <c r="VYG97" s="235"/>
      <c r="VYH97" s="235"/>
      <c r="VYI97" s="235"/>
      <c r="VYJ97" s="235"/>
      <c r="VYK97" s="283"/>
      <c r="VYL97" s="283"/>
      <c r="VYM97" s="208"/>
      <c r="VYO97" s="235"/>
      <c r="VYP97" s="235"/>
      <c r="VYQ97" s="235"/>
      <c r="VYR97" s="235"/>
      <c r="VYS97" s="235"/>
      <c r="VYT97" s="235"/>
      <c r="VYU97" s="235"/>
      <c r="VYV97" s="283"/>
      <c r="VYW97" s="283"/>
      <c r="VYX97" s="208"/>
      <c r="VYZ97" s="235"/>
      <c r="VZA97" s="235"/>
      <c r="VZB97" s="235"/>
      <c r="VZC97" s="235"/>
      <c r="VZD97" s="235"/>
      <c r="VZE97" s="235"/>
      <c r="VZF97" s="235"/>
      <c r="VZG97" s="283"/>
      <c r="VZH97" s="283"/>
      <c r="VZI97" s="208"/>
      <c r="VZK97" s="235"/>
      <c r="VZL97" s="235"/>
      <c r="VZM97" s="235"/>
      <c r="VZN97" s="235"/>
      <c r="VZO97" s="235"/>
      <c r="VZP97" s="235"/>
      <c r="VZQ97" s="235"/>
      <c r="VZR97" s="283"/>
      <c r="VZS97" s="283"/>
      <c r="VZT97" s="208"/>
      <c r="VZV97" s="235"/>
      <c r="VZW97" s="235"/>
      <c r="VZX97" s="235"/>
      <c r="VZY97" s="235"/>
      <c r="VZZ97" s="235"/>
      <c r="WAA97" s="235"/>
      <c r="WAB97" s="235"/>
      <c r="WAC97" s="283"/>
      <c r="WAD97" s="283"/>
      <c r="WAE97" s="208"/>
      <c r="WAG97" s="235"/>
      <c r="WAH97" s="235"/>
      <c r="WAI97" s="235"/>
      <c r="WAJ97" s="235"/>
      <c r="WAK97" s="235"/>
      <c r="WAL97" s="235"/>
      <c r="WAM97" s="235"/>
      <c r="WAN97" s="283"/>
      <c r="WAO97" s="283"/>
      <c r="WAP97" s="208"/>
      <c r="WAR97" s="235"/>
      <c r="WAS97" s="235"/>
      <c r="WAT97" s="235"/>
      <c r="WAU97" s="235"/>
      <c r="WAV97" s="235"/>
      <c r="WAW97" s="235"/>
      <c r="WAX97" s="235"/>
      <c r="WAY97" s="283"/>
      <c r="WAZ97" s="283"/>
      <c r="WBA97" s="208"/>
      <c r="WBC97" s="235"/>
      <c r="WBD97" s="235"/>
      <c r="WBE97" s="235"/>
      <c r="WBF97" s="235"/>
      <c r="WBG97" s="235"/>
      <c r="WBH97" s="235"/>
      <c r="WBI97" s="235"/>
      <c r="WBJ97" s="283"/>
      <c r="WBK97" s="283"/>
      <c r="WBL97" s="208"/>
      <c r="WBN97" s="235"/>
      <c r="WBO97" s="235"/>
      <c r="WBP97" s="235"/>
      <c r="WBQ97" s="235"/>
      <c r="WBR97" s="235"/>
      <c r="WBS97" s="235"/>
      <c r="WBT97" s="235"/>
      <c r="WBU97" s="283"/>
      <c r="WBV97" s="283"/>
      <c r="WBW97" s="208"/>
      <c r="WBY97" s="235"/>
      <c r="WBZ97" s="235"/>
      <c r="WCA97" s="235"/>
      <c r="WCB97" s="235"/>
      <c r="WCC97" s="235"/>
      <c r="WCD97" s="235"/>
      <c r="WCE97" s="235"/>
      <c r="WCF97" s="283"/>
      <c r="WCG97" s="283"/>
      <c r="WCH97" s="208"/>
      <c r="WCJ97" s="235"/>
      <c r="WCK97" s="235"/>
      <c r="WCL97" s="235"/>
      <c r="WCM97" s="235"/>
      <c r="WCN97" s="235"/>
      <c r="WCO97" s="235"/>
      <c r="WCP97" s="235"/>
      <c r="WCQ97" s="283"/>
      <c r="WCR97" s="283"/>
      <c r="WCS97" s="208"/>
      <c r="WCU97" s="235"/>
      <c r="WCV97" s="235"/>
      <c r="WCW97" s="235"/>
      <c r="WCX97" s="235"/>
      <c r="WCY97" s="235"/>
      <c r="WCZ97" s="235"/>
      <c r="WDA97" s="235"/>
      <c r="WDB97" s="283"/>
      <c r="WDC97" s="283"/>
      <c r="WDD97" s="208"/>
      <c r="WDF97" s="235"/>
      <c r="WDG97" s="235"/>
      <c r="WDH97" s="235"/>
      <c r="WDI97" s="235"/>
      <c r="WDJ97" s="235"/>
      <c r="WDK97" s="235"/>
      <c r="WDL97" s="235"/>
      <c r="WDM97" s="283"/>
      <c r="WDN97" s="283"/>
      <c r="WDO97" s="208"/>
      <c r="WDQ97" s="235"/>
      <c r="WDR97" s="235"/>
      <c r="WDS97" s="235"/>
      <c r="WDT97" s="235"/>
      <c r="WDU97" s="235"/>
      <c r="WDV97" s="235"/>
      <c r="WDW97" s="235"/>
      <c r="WDX97" s="283"/>
      <c r="WDY97" s="283"/>
      <c r="WDZ97" s="208"/>
      <c r="WEB97" s="235"/>
      <c r="WEC97" s="235"/>
      <c r="WED97" s="235"/>
      <c r="WEE97" s="235"/>
      <c r="WEF97" s="235"/>
      <c r="WEG97" s="235"/>
      <c r="WEH97" s="235"/>
      <c r="WEI97" s="283"/>
      <c r="WEJ97" s="283"/>
      <c r="WEK97" s="208"/>
      <c r="WEM97" s="235"/>
      <c r="WEN97" s="235"/>
      <c r="WEO97" s="235"/>
      <c r="WEP97" s="235"/>
      <c r="WEQ97" s="235"/>
      <c r="WER97" s="235"/>
      <c r="WES97" s="235"/>
      <c r="WET97" s="283"/>
      <c r="WEU97" s="283"/>
      <c r="WEV97" s="208"/>
      <c r="WEX97" s="235"/>
      <c r="WEY97" s="235"/>
      <c r="WEZ97" s="235"/>
      <c r="WFA97" s="235"/>
      <c r="WFB97" s="235"/>
      <c r="WFC97" s="235"/>
      <c r="WFD97" s="235"/>
      <c r="WFE97" s="283"/>
      <c r="WFF97" s="283"/>
      <c r="WFG97" s="208"/>
      <c r="WFI97" s="235"/>
      <c r="WFJ97" s="235"/>
      <c r="WFK97" s="235"/>
      <c r="WFL97" s="235"/>
      <c r="WFM97" s="235"/>
      <c r="WFN97" s="235"/>
      <c r="WFO97" s="235"/>
      <c r="WFP97" s="283"/>
      <c r="WFQ97" s="283"/>
      <c r="WFR97" s="208"/>
      <c r="WFT97" s="235"/>
      <c r="WFU97" s="235"/>
      <c r="WFV97" s="235"/>
      <c r="WFW97" s="235"/>
      <c r="WFX97" s="235"/>
      <c r="WFY97" s="235"/>
      <c r="WFZ97" s="235"/>
      <c r="WGA97" s="283"/>
      <c r="WGB97" s="283"/>
      <c r="WGC97" s="208"/>
      <c r="WGE97" s="235"/>
      <c r="WGF97" s="235"/>
      <c r="WGG97" s="235"/>
      <c r="WGH97" s="235"/>
      <c r="WGI97" s="235"/>
      <c r="WGJ97" s="235"/>
      <c r="WGK97" s="235"/>
      <c r="WGL97" s="283"/>
      <c r="WGM97" s="283"/>
      <c r="WGN97" s="208"/>
      <c r="WGP97" s="235"/>
      <c r="WGQ97" s="235"/>
      <c r="WGR97" s="235"/>
      <c r="WGS97" s="235"/>
      <c r="WGT97" s="235"/>
      <c r="WGU97" s="235"/>
      <c r="WGV97" s="235"/>
      <c r="WGW97" s="283"/>
      <c r="WGX97" s="283"/>
      <c r="WGY97" s="208"/>
      <c r="WHA97" s="235"/>
      <c r="WHB97" s="235"/>
      <c r="WHC97" s="235"/>
      <c r="WHD97" s="235"/>
      <c r="WHE97" s="235"/>
      <c r="WHF97" s="235"/>
      <c r="WHG97" s="235"/>
      <c r="WHH97" s="283"/>
      <c r="WHI97" s="283"/>
      <c r="WHJ97" s="208"/>
      <c r="WHL97" s="235"/>
      <c r="WHM97" s="235"/>
      <c r="WHN97" s="235"/>
      <c r="WHO97" s="235"/>
      <c r="WHP97" s="235"/>
      <c r="WHQ97" s="235"/>
      <c r="WHR97" s="235"/>
      <c r="WHS97" s="283"/>
      <c r="WHT97" s="283"/>
      <c r="WHU97" s="208"/>
      <c r="WHW97" s="235"/>
      <c r="WHX97" s="235"/>
      <c r="WHY97" s="235"/>
      <c r="WHZ97" s="235"/>
      <c r="WIA97" s="235"/>
      <c r="WIB97" s="235"/>
      <c r="WIC97" s="235"/>
      <c r="WID97" s="283"/>
      <c r="WIE97" s="283"/>
      <c r="WIF97" s="208"/>
      <c r="WIH97" s="235"/>
      <c r="WII97" s="235"/>
      <c r="WIJ97" s="235"/>
      <c r="WIK97" s="235"/>
      <c r="WIL97" s="235"/>
      <c r="WIM97" s="235"/>
      <c r="WIN97" s="235"/>
      <c r="WIO97" s="283"/>
      <c r="WIP97" s="283"/>
      <c r="WIQ97" s="208"/>
      <c r="WIS97" s="235"/>
      <c r="WIT97" s="235"/>
      <c r="WIU97" s="235"/>
      <c r="WIV97" s="235"/>
      <c r="WIW97" s="235"/>
      <c r="WIX97" s="235"/>
      <c r="WIY97" s="235"/>
      <c r="WIZ97" s="283"/>
      <c r="WJA97" s="283"/>
      <c r="WJB97" s="208"/>
      <c r="WJD97" s="235"/>
      <c r="WJE97" s="235"/>
      <c r="WJF97" s="235"/>
      <c r="WJG97" s="235"/>
      <c r="WJH97" s="235"/>
      <c r="WJI97" s="235"/>
      <c r="WJJ97" s="235"/>
      <c r="WJK97" s="283"/>
      <c r="WJL97" s="283"/>
      <c r="WJM97" s="208"/>
      <c r="WJO97" s="235"/>
      <c r="WJP97" s="235"/>
      <c r="WJQ97" s="235"/>
      <c r="WJR97" s="235"/>
      <c r="WJS97" s="235"/>
      <c r="WJT97" s="235"/>
      <c r="WJU97" s="235"/>
      <c r="WJV97" s="283"/>
      <c r="WJW97" s="283"/>
      <c r="WJX97" s="208"/>
      <c r="WJZ97" s="235"/>
      <c r="WKA97" s="235"/>
      <c r="WKB97" s="235"/>
      <c r="WKC97" s="235"/>
      <c r="WKD97" s="235"/>
      <c r="WKE97" s="235"/>
      <c r="WKF97" s="235"/>
      <c r="WKG97" s="283"/>
      <c r="WKH97" s="283"/>
      <c r="WKI97" s="208"/>
      <c r="WKK97" s="235"/>
      <c r="WKL97" s="235"/>
      <c r="WKM97" s="235"/>
      <c r="WKN97" s="235"/>
      <c r="WKO97" s="235"/>
      <c r="WKP97" s="235"/>
      <c r="WKQ97" s="235"/>
      <c r="WKR97" s="283"/>
      <c r="WKS97" s="283"/>
      <c r="WKT97" s="208"/>
      <c r="WKV97" s="235"/>
      <c r="WKW97" s="235"/>
      <c r="WKX97" s="235"/>
      <c r="WKY97" s="235"/>
      <c r="WKZ97" s="235"/>
      <c r="WLA97" s="235"/>
      <c r="WLB97" s="235"/>
      <c r="WLC97" s="283"/>
      <c r="WLD97" s="283"/>
      <c r="WLE97" s="208"/>
      <c r="WLG97" s="235"/>
      <c r="WLH97" s="235"/>
      <c r="WLI97" s="235"/>
      <c r="WLJ97" s="235"/>
      <c r="WLK97" s="235"/>
      <c r="WLL97" s="235"/>
      <c r="WLM97" s="235"/>
      <c r="WLN97" s="283"/>
      <c r="WLO97" s="283"/>
      <c r="WLP97" s="208"/>
      <c r="WLR97" s="235"/>
      <c r="WLS97" s="235"/>
      <c r="WLT97" s="235"/>
      <c r="WLU97" s="235"/>
      <c r="WLV97" s="235"/>
      <c r="WLW97" s="235"/>
      <c r="WLX97" s="235"/>
      <c r="WLY97" s="283"/>
      <c r="WLZ97" s="283"/>
      <c r="WMA97" s="208"/>
      <c r="WMC97" s="235"/>
      <c r="WMD97" s="235"/>
      <c r="WME97" s="235"/>
      <c r="WMF97" s="235"/>
      <c r="WMG97" s="235"/>
      <c r="WMH97" s="235"/>
      <c r="WMI97" s="235"/>
      <c r="WMJ97" s="283"/>
      <c r="WMK97" s="283"/>
      <c r="WML97" s="208"/>
      <c r="WMN97" s="235"/>
      <c r="WMO97" s="235"/>
      <c r="WMP97" s="235"/>
      <c r="WMQ97" s="235"/>
      <c r="WMR97" s="235"/>
      <c r="WMS97" s="235"/>
      <c r="WMT97" s="235"/>
      <c r="WMU97" s="283"/>
      <c r="WMV97" s="283"/>
      <c r="WMW97" s="208"/>
      <c r="WMY97" s="235"/>
      <c r="WMZ97" s="235"/>
      <c r="WNA97" s="235"/>
      <c r="WNB97" s="235"/>
      <c r="WNC97" s="235"/>
      <c r="WND97" s="235"/>
      <c r="WNE97" s="235"/>
      <c r="WNF97" s="283"/>
      <c r="WNG97" s="283"/>
      <c r="WNH97" s="208"/>
      <c r="WNJ97" s="235"/>
      <c r="WNK97" s="235"/>
      <c r="WNL97" s="235"/>
      <c r="WNM97" s="235"/>
      <c r="WNN97" s="235"/>
      <c r="WNO97" s="235"/>
      <c r="WNP97" s="235"/>
      <c r="WNQ97" s="283"/>
      <c r="WNR97" s="283"/>
      <c r="WNS97" s="208"/>
      <c r="WNU97" s="235"/>
      <c r="WNV97" s="235"/>
      <c r="WNW97" s="235"/>
      <c r="WNX97" s="235"/>
      <c r="WNY97" s="235"/>
      <c r="WNZ97" s="235"/>
      <c r="WOA97" s="235"/>
      <c r="WOB97" s="283"/>
      <c r="WOC97" s="283"/>
      <c r="WOD97" s="208"/>
      <c r="WOF97" s="235"/>
      <c r="WOG97" s="235"/>
      <c r="WOH97" s="235"/>
      <c r="WOI97" s="235"/>
      <c r="WOJ97" s="235"/>
      <c r="WOK97" s="235"/>
      <c r="WOL97" s="235"/>
      <c r="WOM97" s="283"/>
      <c r="WON97" s="283"/>
      <c r="WOO97" s="208"/>
      <c r="WOQ97" s="235"/>
      <c r="WOR97" s="235"/>
      <c r="WOS97" s="235"/>
      <c r="WOT97" s="235"/>
      <c r="WOU97" s="235"/>
      <c r="WOV97" s="235"/>
      <c r="WOW97" s="235"/>
      <c r="WOX97" s="283"/>
      <c r="WOY97" s="283"/>
      <c r="WOZ97" s="208"/>
      <c r="WPB97" s="235"/>
      <c r="WPC97" s="235"/>
      <c r="WPD97" s="235"/>
      <c r="WPE97" s="235"/>
      <c r="WPF97" s="235"/>
      <c r="WPG97" s="235"/>
      <c r="WPH97" s="235"/>
      <c r="WPI97" s="283"/>
      <c r="WPJ97" s="283"/>
      <c r="WPK97" s="208"/>
      <c r="WPM97" s="235"/>
      <c r="WPN97" s="235"/>
      <c r="WPO97" s="235"/>
      <c r="WPP97" s="235"/>
      <c r="WPQ97" s="235"/>
      <c r="WPR97" s="235"/>
      <c r="WPS97" s="235"/>
      <c r="WPT97" s="283"/>
      <c r="WPU97" s="283"/>
      <c r="WPV97" s="208"/>
      <c r="WPX97" s="235"/>
      <c r="WPY97" s="235"/>
      <c r="WPZ97" s="235"/>
      <c r="WQA97" s="235"/>
      <c r="WQB97" s="235"/>
      <c r="WQC97" s="235"/>
      <c r="WQD97" s="235"/>
      <c r="WQE97" s="283"/>
      <c r="WQF97" s="283"/>
      <c r="WQG97" s="208"/>
      <c r="WQI97" s="235"/>
      <c r="WQJ97" s="235"/>
      <c r="WQK97" s="235"/>
      <c r="WQL97" s="235"/>
      <c r="WQM97" s="235"/>
      <c r="WQN97" s="235"/>
      <c r="WQO97" s="235"/>
      <c r="WQP97" s="283"/>
      <c r="WQQ97" s="283"/>
      <c r="WQR97" s="208"/>
      <c r="WQT97" s="235"/>
      <c r="WQU97" s="235"/>
      <c r="WQV97" s="235"/>
      <c r="WQW97" s="235"/>
      <c r="WQX97" s="235"/>
      <c r="WQY97" s="235"/>
      <c r="WQZ97" s="235"/>
      <c r="WRA97" s="283"/>
      <c r="WRB97" s="283"/>
      <c r="WRC97" s="208"/>
      <c r="WRE97" s="235"/>
      <c r="WRF97" s="235"/>
      <c r="WRG97" s="235"/>
      <c r="WRH97" s="235"/>
      <c r="WRI97" s="235"/>
      <c r="WRJ97" s="235"/>
      <c r="WRK97" s="235"/>
      <c r="WRL97" s="283"/>
      <c r="WRM97" s="283"/>
      <c r="WRN97" s="208"/>
      <c r="WRP97" s="235"/>
      <c r="WRQ97" s="235"/>
      <c r="WRR97" s="235"/>
      <c r="WRS97" s="235"/>
      <c r="WRT97" s="235"/>
      <c r="WRU97" s="235"/>
      <c r="WRV97" s="235"/>
      <c r="WRW97" s="283"/>
      <c r="WRX97" s="283"/>
      <c r="WRY97" s="208"/>
      <c r="WSA97" s="235"/>
      <c r="WSB97" s="235"/>
      <c r="WSC97" s="235"/>
      <c r="WSD97" s="235"/>
      <c r="WSE97" s="235"/>
      <c r="WSF97" s="235"/>
      <c r="WSG97" s="235"/>
      <c r="WSH97" s="283"/>
      <c r="WSI97" s="283"/>
      <c r="WSJ97" s="208"/>
      <c r="WSL97" s="235"/>
      <c r="WSM97" s="235"/>
      <c r="WSN97" s="235"/>
      <c r="WSO97" s="235"/>
      <c r="WSP97" s="235"/>
      <c r="WSQ97" s="235"/>
      <c r="WSR97" s="235"/>
      <c r="WSS97" s="283"/>
      <c r="WST97" s="283"/>
      <c r="WSU97" s="208"/>
      <c r="WSW97" s="235"/>
      <c r="WSX97" s="235"/>
      <c r="WSY97" s="235"/>
      <c r="WSZ97" s="235"/>
      <c r="WTA97" s="235"/>
      <c r="WTB97" s="235"/>
      <c r="WTC97" s="235"/>
      <c r="WTD97" s="283"/>
      <c r="WTE97" s="283"/>
      <c r="WTF97" s="208"/>
      <c r="WTH97" s="235"/>
      <c r="WTI97" s="235"/>
      <c r="WTJ97" s="235"/>
      <c r="WTK97" s="235"/>
      <c r="WTL97" s="235"/>
      <c r="WTM97" s="235"/>
      <c r="WTN97" s="235"/>
      <c r="WTO97" s="283"/>
      <c r="WTP97" s="283"/>
      <c r="WTQ97" s="208"/>
      <c r="WTS97" s="235"/>
      <c r="WTT97" s="235"/>
      <c r="WTU97" s="235"/>
      <c r="WTV97" s="235"/>
      <c r="WTW97" s="235"/>
      <c r="WTX97" s="235"/>
      <c r="WTY97" s="235"/>
      <c r="WTZ97" s="283"/>
      <c r="WUA97" s="283"/>
      <c r="WUB97" s="208"/>
      <c r="WUD97" s="235"/>
      <c r="WUE97" s="235"/>
      <c r="WUF97" s="235"/>
      <c r="WUG97" s="235"/>
      <c r="WUH97" s="235"/>
      <c r="WUI97" s="235"/>
      <c r="WUJ97" s="235"/>
      <c r="WUK97" s="283"/>
      <c r="WUL97" s="283"/>
      <c r="WUM97" s="208"/>
      <c r="WUO97" s="235"/>
      <c r="WUP97" s="235"/>
      <c r="WUQ97" s="235"/>
      <c r="WUR97" s="235"/>
      <c r="WUS97" s="235"/>
      <c r="WUT97" s="235"/>
      <c r="WUU97" s="235"/>
      <c r="WUV97" s="283"/>
      <c r="WUW97" s="283"/>
      <c r="WUX97" s="208"/>
      <c r="WUZ97" s="235"/>
      <c r="WVA97" s="235"/>
      <c r="WVB97" s="235"/>
      <c r="WVC97" s="235"/>
      <c r="WVD97" s="235"/>
      <c r="WVE97" s="235"/>
      <c r="WVF97" s="235"/>
      <c r="WVG97" s="283"/>
      <c r="WVH97" s="283"/>
      <c r="WVI97" s="208"/>
      <c r="WVK97" s="235"/>
      <c r="WVL97" s="235"/>
      <c r="WVM97" s="235"/>
      <c r="WVN97" s="235"/>
      <c r="WVO97" s="235"/>
      <c r="WVP97" s="235"/>
      <c r="WVQ97" s="235"/>
      <c r="WVR97" s="283"/>
      <c r="WVS97" s="283"/>
      <c r="WVT97" s="208"/>
      <c r="WVV97" s="235"/>
      <c r="WVW97" s="235"/>
      <c r="WVX97" s="235"/>
      <c r="WVY97" s="235"/>
      <c r="WVZ97" s="235"/>
      <c r="WWA97" s="235"/>
      <c r="WWB97" s="235"/>
      <c r="WWC97" s="283"/>
      <c r="WWD97" s="283"/>
      <c r="WWE97" s="208"/>
      <c r="WWG97" s="235"/>
      <c r="WWH97" s="235"/>
      <c r="WWI97" s="235"/>
      <c r="WWJ97" s="235"/>
      <c r="WWK97" s="235"/>
      <c r="WWL97" s="235"/>
      <c r="WWM97" s="235"/>
      <c r="WWN97" s="283"/>
      <c r="WWO97" s="283"/>
      <c r="WWP97" s="208"/>
      <c r="WWR97" s="235"/>
      <c r="WWS97" s="235"/>
      <c r="WWT97" s="235"/>
      <c r="WWU97" s="235"/>
      <c r="WWV97" s="235"/>
      <c r="WWW97" s="235"/>
      <c r="WWX97" s="235"/>
      <c r="WWY97" s="283"/>
      <c r="WWZ97" s="283"/>
      <c r="WXA97" s="208"/>
      <c r="WXC97" s="235"/>
      <c r="WXD97" s="235"/>
      <c r="WXE97" s="235"/>
      <c r="WXF97" s="235"/>
      <c r="WXG97" s="235"/>
      <c r="WXH97" s="235"/>
      <c r="WXI97" s="235"/>
      <c r="WXJ97" s="283"/>
      <c r="WXK97" s="283"/>
      <c r="WXL97" s="208"/>
      <c r="WXN97" s="235"/>
      <c r="WXO97" s="235"/>
      <c r="WXP97" s="235"/>
      <c r="WXQ97" s="235"/>
      <c r="WXR97" s="235"/>
      <c r="WXS97" s="235"/>
      <c r="WXT97" s="235"/>
      <c r="WXU97" s="283"/>
      <c r="WXV97" s="283"/>
      <c r="WXW97" s="208"/>
      <c r="WXY97" s="235"/>
      <c r="WXZ97" s="235"/>
      <c r="WYA97" s="235"/>
      <c r="WYB97" s="235"/>
      <c r="WYC97" s="235"/>
      <c r="WYD97" s="235"/>
      <c r="WYE97" s="235"/>
      <c r="WYF97" s="283"/>
      <c r="WYG97" s="283"/>
      <c r="WYH97" s="208"/>
      <c r="WYJ97" s="235"/>
      <c r="WYK97" s="235"/>
      <c r="WYL97" s="235"/>
      <c r="WYM97" s="235"/>
      <c r="WYN97" s="235"/>
      <c r="WYO97" s="235"/>
      <c r="WYP97" s="235"/>
      <c r="WYQ97" s="283"/>
      <c r="WYR97" s="283"/>
      <c r="WYS97" s="208"/>
      <c r="WYU97" s="235"/>
      <c r="WYV97" s="235"/>
      <c r="WYW97" s="235"/>
      <c r="WYX97" s="235"/>
      <c r="WYY97" s="235"/>
      <c r="WYZ97" s="235"/>
      <c r="WZA97" s="235"/>
      <c r="WZB97" s="283"/>
      <c r="WZC97" s="283"/>
      <c r="WZD97" s="208"/>
      <c r="WZF97" s="235"/>
      <c r="WZG97" s="235"/>
      <c r="WZH97" s="235"/>
      <c r="WZI97" s="235"/>
      <c r="WZJ97" s="235"/>
      <c r="WZK97" s="235"/>
      <c r="WZL97" s="235"/>
      <c r="WZM97" s="283"/>
      <c r="WZN97" s="283"/>
      <c r="WZO97" s="208"/>
      <c r="WZQ97" s="235"/>
      <c r="WZR97" s="235"/>
      <c r="WZS97" s="235"/>
      <c r="WZT97" s="235"/>
      <c r="WZU97" s="235"/>
      <c r="WZV97" s="235"/>
      <c r="WZW97" s="235"/>
      <c r="WZX97" s="283"/>
      <c r="WZY97" s="283"/>
      <c r="WZZ97" s="208"/>
      <c r="XAB97" s="235"/>
      <c r="XAC97" s="235"/>
      <c r="XAD97" s="235"/>
      <c r="XAE97" s="235"/>
      <c r="XAF97" s="235"/>
      <c r="XAG97" s="235"/>
      <c r="XAH97" s="235"/>
      <c r="XAI97" s="283"/>
      <c r="XAJ97" s="283"/>
      <c r="XAK97" s="208"/>
      <c r="XAM97" s="235"/>
      <c r="XAN97" s="235"/>
      <c r="XAO97" s="235"/>
      <c r="XAP97" s="235"/>
      <c r="XAQ97" s="235"/>
      <c r="XAR97" s="235"/>
      <c r="XAS97" s="235"/>
      <c r="XAT97" s="283"/>
      <c r="XAU97" s="283"/>
      <c r="XAV97" s="208"/>
      <c r="XAX97" s="235"/>
      <c r="XAY97" s="235"/>
      <c r="XAZ97" s="235"/>
      <c r="XBA97" s="235"/>
      <c r="XBB97" s="235"/>
      <c r="XBC97" s="235"/>
      <c r="XBD97" s="235"/>
      <c r="XBE97" s="283"/>
      <c r="XBF97" s="283"/>
      <c r="XBG97" s="208"/>
      <c r="XBI97" s="235"/>
      <c r="XBJ97" s="235"/>
      <c r="XBK97" s="235"/>
      <c r="XBL97" s="235"/>
      <c r="XBM97" s="235"/>
      <c r="XBN97" s="235"/>
      <c r="XBO97" s="235"/>
      <c r="XBP97" s="283"/>
      <c r="XBQ97" s="283"/>
      <c r="XBR97" s="208"/>
      <c r="XBT97" s="235"/>
      <c r="XBU97" s="235"/>
      <c r="XBV97" s="235"/>
      <c r="XBW97" s="235"/>
      <c r="XBX97" s="235"/>
      <c r="XBY97" s="235"/>
      <c r="XBZ97" s="235"/>
      <c r="XCA97" s="283"/>
      <c r="XCB97" s="283"/>
      <c r="XCC97" s="208"/>
      <c r="XCE97" s="235"/>
      <c r="XCF97" s="235"/>
      <c r="XCG97" s="235"/>
      <c r="XCH97" s="235"/>
      <c r="XCI97" s="235"/>
      <c r="XCJ97" s="235"/>
      <c r="XCK97" s="235"/>
      <c r="XCL97" s="283"/>
      <c r="XCM97" s="283"/>
      <c r="XCN97" s="208"/>
      <c r="XCP97" s="235"/>
      <c r="XCQ97" s="235"/>
      <c r="XCR97" s="235"/>
      <c r="XCS97" s="235"/>
      <c r="XCT97" s="235"/>
      <c r="XCU97" s="235"/>
      <c r="XCV97" s="235"/>
      <c r="XCW97" s="283"/>
      <c r="XCX97" s="283"/>
      <c r="XCY97" s="208"/>
      <c r="XDA97" s="235"/>
      <c r="XDB97" s="235"/>
      <c r="XDC97" s="235"/>
      <c r="XDD97" s="235"/>
      <c r="XDE97" s="235"/>
      <c r="XDF97" s="235"/>
      <c r="XDG97" s="235"/>
      <c r="XDH97" s="283"/>
      <c r="XDI97" s="283"/>
      <c r="XDJ97" s="208"/>
      <c r="XDL97" s="235"/>
      <c r="XDM97" s="235"/>
      <c r="XDN97" s="235"/>
      <c r="XDO97" s="235"/>
      <c r="XDP97" s="235"/>
      <c r="XDQ97" s="235"/>
      <c r="XDR97" s="235"/>
      <c r="XDS97" s="283"/>
      <c r="XDT97" s="283"/>
      <c r="XDU97" s="208"/>
      <c r="XDW97" s="235"/>
      <c r="XDX97" s="235"/>
      <c r="XDY97" s="235"/>
      <c r="XDZ97" s="235"/>
      <c r="XEA97" s="235"/>
      <c r="XEB97" s="235"/>
      <c r="XEC97" s="235"/>
      <c r="XED97" s="283"/>
      <c r="XEE97" s="283"/>
      <c r="XEF97" s="208"/>
      <c r="XEH97" s="235"/>
      <c r="XEI97" s="235"/>
      <c r="XEJ97" s="235"/>
      <c r="XEK97" s="235"/>
      <c r="XEL97" s="235"/>
      <c r="XEM97" s="235"/>
      <c r="XEN97" s="235"/>
      <c r="XEO97" s="283"/>
      <c r="XEP97" s="283"/>
      <c r="XEQ97" s="208"/>
      <c r="XES97" s="235"/>
      <c r="XET97" s="235"/>
      <c r="XEU97" s="235"/>
      <c r="XEV97" s="235"/>
      <c r="XEW97" s="235"/>
      <c r="XEX97" s="235"/>
      <c r="XEY97" s="235"/>
      <c r="XEZ97" s="283"/>
      <c r="XFA97" s="283"/>
      <c r="XFB97" s="208"/>
      <c r="XFD97" s="235"/>
    </row>
    <row r="98" spans="1:3072 3074:4095 4097:14336 14338:15359 15361:16384" ht="30">
      <c r="A98" s="212"/>
      <c r="B98" s="312" t="s">
        <v>381</v>
      </c>
      <c r="C98" s="341">
        <v>0.3</v>
      </c>
      <c r="D98" s="341">
        <v>0.15</v>
      </c>
      <c r="E98" s="341">
        <v>177.5</v>
      </c>
      <c r="F98" s="344">
        <f>(C98*2)*E98</f>
        <v>106.5</v>
      </c>
      <c r="G98" s="212"/>
      <c r="H98" s="212"/>
      <c r="I98" s="212"/>
      <c r="J98" s="632"/>
      <c r="K98" s="212"/>
    </row>
    <row r="99" spans="1:3072 3074:4095 4097:14336 14338:15359 15361:16384">
      <c r="A99" s="212"/>
      <c r="B99" s="213"/>
      <c r="C99" s="212"/>
      <c r="D99" s="212"/>
      <c r="E99" s="212"/>
      <c r="F99" s="212"/>
      <c r="G99" s="212"/>
      <c r="H99" s="212"/>
      <c r="I99" s="212"/>
      <c r="J99" s="632"/>
    </row>
    <row r="100" spans="1:3072 3074:4095 4097:14336 14338:15359 15361:16384" ht="36" customHeight="1">
      <c r="A100" s="203" t="s">
        <v>543</v>
      </c>
      <c r="B100" s="219" t="s">
        <v>289</v>
      </c>
      <c r="C100" s="989" t="s">
        <v>290</v>
      </c>
      <c r="D100" s="989"/>
      <c r="E100" s="989"/>
      <c r="F100" s="203" t="s">
        <v>284</v>
      </c>
      <c r="G100" s="206">
        <f>H104</f>
        <v>7.9874999999999998</v>
      </c>
      <c r="H100" s="206">
        <v>327.78</v>
      </c>
      <c r="I100" s="206">
        <f>ROUND(H100*$K$6,2)</f>
        <v>423.07</v>
      </c>
      <c r="J100" s="630">
        <f>ROUND(G100*H100,2)</f>
        <v>2618.14</v>
      </c>
      <c r="K100" s="207">
        <f>ROUND(G100*I100,2)</f>
        <v>3379.27</v>
      </c>
      <c r="L100" s="790" t="s">
        <v>921</v>
      </c>
      <c r="M100" s="283"/>
      <c r="N100" s="208"/>
      <c r="P100" s="235"/>
      <c r="Q100" s="235"/>
      <c r="R100" s="235"/>
      <c r="S100" s="235"/>
      <c r="T100" s="235"/>
      <c r="U100" s="235"/>
      <c r="V100" s="235"/>
      <c r="W100" s="283"/>
      <c r="X100" s="283"/>
      <c r="Y100" s="208"/>
      <c r="AA100" s="235"/>
      <c r="AB100" s="235"/>
      <c r="AC100" s="235"/>
      <c r="AD100" s="235"/>
      <c r="AE100" s="235"/>
      <c r="AF100" s="235"/>
      <c r="AG100" s="235"/>
      <c r="AH100" s="283"/>
      <c r="AI100" s="283"/>
      <c r="AJ100" s="208"/>
      <c r="AL100" s="235"/>
      <c r="AM100" s="235"/>
      <c r="AN100" s="235"/>
      <c r="AO100" s="235"/>
      <c r="AP100" s="235"/>
      <c r="AQ100" s="235"/>
      <c r="AR100" s="235"/>
      <c r="AS100" s="283"/>
      <c r="AT100" s="283"/>
      <c r="AU100" s="208"/>
      <c r="AW100" s="235"/>
      <c r="AX100" s="235"/>
      <c r="AY100" s="235"/>
      <c r="AZ100" s="235"/>
      <c r="BA100" s="235"/>
      <c r="BB100" s="235"/>
      <c r="BC100" s="235"/>
      <c r="BD100" s="283"/>
      <c r="BE100" s="283"/>
      <c r="BF100" s="208"/>
      <c r="BH100" s="235"/>
      <c r="BI100" s="235"/>
      <c r="BJ100" s="235"/>
      <c r="BK100" s="235"/>
      <c r="BL100" s="235"/>
      <c r="BM100" s="235"/>
      <c r="BN100" s="235"/>
      <c r="BO100" s="283"/>
      <c r="BP100" s="283"/>
      <c r="BQ100" s="208"/>
      <c r="BS100" s="235"/>
      <c r="BT100" s="235"/>
      <c r="BU100" s="235"/>
      <c r="BV100" s="235"/>
      <c r="BW100" s="235"/>
      <c r="BX100" s="235"/>
      <c r="BY100" s="235"/>
      <c r="BZ100" s="283"/>
      <c r="CA100" s="283"/>
      <c r="CB100" s="208"/>
      <c r="CD100" s="235"/>
      <c r="CE100" s="235"/>
      <c r="CF100" s="235"/>
      <c r="CG100" s="235"/>
      <c r="CH100" s="235"/>
      <c r="CI100" s="235"/>
      <c r="CJ100" s="235"/>
      <c r="CK100" s="283"/>
      <c r="CL100" s="283"/>
      <c r="CM100" s="208"/>
      <c r="CO100" s="235"/>
      <c r="CP100" s="235"/>
      <c r="CQ100" s="235"/>
      <c r="CR100" s="235"/>
      <c r="CS100" s="235"/>
      <c r="CT100" s="235"/>
      <c r="CU100" s="235"/>
      <c r="CV100" s="283"/>
      <c r="CW100" s="283"/>
      <c r="CX100" s="208"/>
      <c r="CZ100" s="235"/>
      <c r="DA100" s="235"/>
      <c r="DB100" s="235"/>
      <c r="DC100" s="235"/>
      <c r="DD100" s="235"/>
      <c r="DE100" s="235"/>
      <c r="DF100" s="235"/>
      <c r="DG100" s="283"/>
      <c r="DH100" s="283"/>
      <c r="DI100" s="208"/>
      <c r="DK100" s="235"/>
      <c r="DL100" s="235"/>
      <c r="DM100" s="235"/>
      <c r="DN100" s="235"/>
      <c r="DO100" s="235"/>
      <c r="DP100" s="235"/>
      <c r="DQ100" s="235"/>
      <c r="DR100" s="283"/>
      <c r="DS100" s="283"/>
      <c r="DT100" s="208"/>
      <c r="DV100" s="235"/>
      <c r="DW100" s="235"/>
      <c r="DX100" s="235"/>
      <c r="DY100" s="235"/>
      <c r="DZ100" s="235"/>
      <c r="EA100" s="235"/>
      <c r="EB100" s="235"/>
      <c r="EC100" s="283"/>
      <c r="ED100" s="283"/>
      <c r="EE100" s="208"/>
      <c r="EG100" s="235"/>
      <c r="EH100" s="235"/>
      <c r="EI100" s="235"/>
      <c r="EJ100" s="235"/>
      <c r="EK100" s="235"/>
      <c r="EL100" s="235"/>
      <c r="EM100" s="235"/>
      <c r="EN100" s="283"/>
      <c r="EO100" s="283"/>
      <c r="EP100" s="208"/>
      <c r="ER100" s="235"/>
      <c r="ES100" s="235"/>
      <c r="ET100" s="235"/>
      <c r="EU100" s="235"/>
      <c r="EV100" s="235"/>
      <c r="EW100" s="235"/>
      <c r="EX100" s="235"/>
      <c r="EY100" s="283"/>
      <c r="EZ100" s="283"/>
      <c r="FA100" s="208"/>
      <c r="FC100" s="235"/>
      <c r="FD100" s="235"/>
      <c r="FE100" s="235"/>
      <c r="FF100" s="235"/>
      <c r="FG100" s="235"/>
      <c r="FH100" s="235"/>
      <c r="FI100" s="235"/>
      <c r="FJ100" s="283"/>
      <c r="FK100" s="283"/>
      <c r="FL100" s="208"/>
      <c r="FN100" s="235"/>
      <c r="FO100" s="235"/>
      <c r="FP100" s="235"/>
      <c r="FQ100" s="235"/>
      <c r="FR100" s="235"/>
      <c r="FS100" s="235"/>
      <c r="FT100" s="235"/>
      <c r="FU100" s="283"/>
      <c r="FV100" s="283"/>
      <c r="FW100" s="208"/>
      <c r="FY100" s="235"/>
      <c r="FZ100" s="235"/>
      <c r="GA100" s="235"/>
      <c r="GB100" s="235"/>
      <c r="GC100" s="235"/>
      <c r="GD100" s="235"/>
      <c r="GE100" s="235"/>
      <c r="GF100" s="283"/>
      <c r="GG100" s="283"/>
      <c r="GH100" s="208"/>
      <c r="GJ100" s="235"/>
      <c r="GK100" s="235"/>
      <c r="GL100" s="235"/>
      <c r="GM100" s="235"/>
      <c r="GN100" s="235"/>
      <c r="GO100" s="235"/>
      <c r="GP100" s="235"/>
      <c r="GQ100" s="283"/>
      <c r="GR100" s="283"/>
      <c r="GS100" s="208"/>
      <c r="GU100" s="235"/>
      <c r="GV100" s="235"/>
      <c r="GW100" s="235"/>
      <c r="GX100" s="235"/>
      <c r="GY100" s="235"/>
      <c r="GZ100" s="235"/>
      <c r="HA100" s="235"/>
      <c r="HB100" s="283"/>
      <c r="HC100" s="283"/>
      <c r="HD100" s="208"/>
      <c r="HF100" s="235"/>
      <c r="HG100" s="235"/>
      <c r="HH100" s="235"/>
      <c r="HI100" s="235"/>
      <c r="HJ100" s="235"/>
      <c r="HK100" s="235"/>
      <c r="HL100" s="235"/>
      <c r="HM100" s="283"/>
      <c r="HN100" s="283"/>
      <c r="HO100" s="208"/>
      <c r="HQ100" s="235"/>
      <c r="HR100" s="235"/>
      <c r="HS100" s="235"/>
      <c r="HT100" s="235"/>
      <c r="HU100" s="235"/>
      <c r="HV100" s="235"/>
      <c r="HW100" s="235"/>
      <c r="HX100" s="283"/>
      <c r="HY100" s="283"/>
      <c r="HZ100" s="208"/>
      <c r="IB100" s="235"/>
      <c r="IC100" s="235"/>
      <c r="ID100" s="235"/>
      <c r="IE100" s="235"/>
      <c r="IF100" s="235"/>
      <c r="IG100" s="235"/>
      <c r="IH100" s="235"/>
      <c r="II100" s="283"/>
      <c r="IJ100" s="283"/>
      <c r="IK100" s="208"/>
      <c r="IM100" s="235"/>
      <c r="IN100" s="235"/>
      <c r="IO100" s="235"/>
      <c r="IP100" s="235"/>
      <c r="IQ100" s="235"/>
      <c r="IR100" s="235"/>
      <c r="IS100" s="235"/>
      <c r="IT100" s="283"/>
      <c r="IU100" s="283"/>
      <c r="IV100" s="208"/>
      <c r="IX100" s="235"/>
      <c r="IY100" s="235"/>
      <c r="IZ100" s="235"/>
      <c r="JA100" s="235"/>
      <c r="JB100" s="235"/>
      <c r="JC100" s="235"/>
      <c r="JD100" s="235"/>
      <c r="JE100" s="283"/>
      <c r="JF100" s="283"/>
      <c r="JG100" s="208"/>
      <c r="JI100" s="235"/>
      <c r="JJ100" s="235"/>
      <c r="JK100" s="235"/>
      <c r="JL100" s="235"/>
      <c r="JM100" s="235"/>
      <c r="JN100" s="235"/>
      <c r="JO100" s="235"/>
      <c r="JP100" s="283"/>
      <c r="JQ100" s="283"/>
      <c r="JR100" s="208"/>
      <c r="JT100" s="235"/>
      <c r="JU100" s="235"/>
      <c r="JV100" s="235"/>
      <c r="JW100" s="235"/>
      <c r="JX100" s="235"/>
      <c r="JY100" s="235"/>
      <c r="JZ100" s="235"/>
      <c r="KA100" s="283"/>
      <c r="KB100" s="283"/>
      <c r="KC100" s="208"/>
      <c r="KE100" s="235"/>
      <c r="KF100" s="235"/>
      <c r="KG100" s="235"/>
      <c r="KH100" s="235"/>
      <c r="KI100" s="235"/>
      <c r="KJ100" s="235"/>
      <c r="KK100" s="235"/>
      <c r="KL100" s="283"/>
      <c r="KM100" s="283"/>
      <c r="KN100" s="208"/>
      <c r="KP100" s="235"/>
      <c r="KQ100" s="235"/>
      <c r="KR100" s="235"/>
      <c r="KS100" s="235"/>
      <c r="KT100" s="235"/>
      <c r="KU100" s="235"/>
      <c r="KV100" s="235"/>
      <c r="KW100" s="283"/>
      <c r="KX100" s="283"/>
      <c r="KY100" s="208"/>
      <c r="LA100" s="235"/>
      <c r="LB100" s="235"/>
      <c r="LC100" s="235"/>
      <c r="LD100" s="235"/>
      <c r="LE100" s="235"/>
      <c r="LF100" s="235"/>
      <c r="LG100" s="235"/>
      <c r="LH100" s="283"/>
      <c r="LI100" s="283"/>
      <c r="LJ100" s="208"/>
      <c r="LL100" s="235"/>
      <c r="LM100" s="235"/>
      <c r="LN100" s="235"/>
      <c r="LO100" s="235"/>
      <c r="LP100" s="235"/>
      <c r="LQ100" s="235"/>
      <c r="LR100" s="235"/>
      <c r="LS100" s="283"/>
      <c r="LT100" s="283"/>
      <c r="LU100" s="208"/>
      <c r="LW100" s="235"/>
      <c r="LX100" s="235"/>
      <c r="LY100" s="235"/>
      <c r="LZ100" s="235"/>
      <c r="MA100" s="235"/>
      <c r="MB100" s="235"/>
      <c r="MC100" s="235"/>
      <c r="MD100" s="283"/>
      <c r="ME100" s="283"/>
      <c r="MF100" s="208"/>
      <c r="MH100" s="235"/>
      <c r="MI100" s="235"/>
      <c r="MJ100" s="235"/>
      <c r="MK100" s="235"/>
      <c r="ML100" s="235"/>
      <c r="MM100" s="235"/>
      <c r="MN100" s="235"/>
      <c r="MO100" s="283"/>
      <c r="MP100" s="283"/>
      <c r="MQ100" s="208"/>
      <c r="MS100" s="235"/>
      <c r="MT100" s="235"/>
      <c r="MU100" s="235"/>
      <c r="MV100" s="235"/>
      <c r="MW100" s="235"/>
      <c r="MX100" s="235"/>
      <c r="MY100" s="235"/>
      <c r="MZ100" s="283"/>
      <c r="NA100" s="283"/>
      <c r="NB100" s="208"/>
      <c r="ND100" s="235"/>
      <c r="NE100" s="235"/>
      <c r="NF100" s="235"/>
      <c r="NG100" s="235"/>
      <c r="NH100" s="235"/>
      <c r="NI100" s="235"/>
      <c r="NJ100" s="235"/>
      <c r="NK100" s="283"/>
      <c r="NL100" s="283"/>
      <c r="NM100" s="208"/>
      <c r="NO100" s="235"/>
      <c r="NP100" s="235"/>
      <c r="NQ100" s="235"/>
      <c r="NR100" s="235"/>
      <c r="NS100" s="235"/>
      <c r="NT100" s="235"/>
      <c r="NU100" s="235"/>
      <c r="NV100" s="283"/>
      <c r="NW100" s="283"/>
      <c r="NX100" s="208"/>
      <c r="NZ100" s="235"/>
      <c r="OA100" s="235"/>
      <c r="OB100" s="235"/>
      <c r="OC100" s="235"/>
      <c r="OD100" s="235"/>
      <c r="OE100" s="235"/>
      <c r="OF100" s="235"/>
      <c r="OG100" s="283"/>
      <c r="OH100" s="283"/>
      <c r="OI100" s="208"/>
      <c r="OK100" s="235"/>
      <c r="OL100" s="235"/>
      <c r="OM100" s="235"/>
      <c r="ON100" s="235"/>
      <c r="OO100" s="235"/>
      <c r="OP100" s="235"/>
      <c r="OQ100" s="235"/>
      <c r="OR100" s="283"/>
      <c r="OS100" s="283"/>
      <c r="OT100" s="208"/>
      <c r="OV100" s="235"/>
      <c r="OW100" s="235"/>
      <c r="OX100" s="235"/>
      <c r="OY100" s="235"/>
      <c r="OZ100" s="235"/>
      <c r="PA100" s="235"/>
      <c r="PB100" s="235"/>
      <c r="PC100" s="283"/>
      <c r="PD100" s="283"/>
      <c r="PE100" s="208"/>
      <c r="PG100" s="235"/>
      <c r="PH100" s="235"/>
      <c r="PI100" s="235"/>
      <c r="PJ100" s="235"/>
      <c r="PK100" s="235"/>
      <c r="PL100" s="235"/>
      <c r="PM100" s="235"/>
      <c r="PN100" s="283"/>
      <c r="PO100" s="283"/>
      <c r="PP100" s="208"/>
      <c r="PR100" s="235"/>
      <c r="PS100" s="235"/>
      <c r="PT100" s="235"/>
      <c r="PU100" s="235"/>
      <c r="PV100" s="235"/>
      <c r="PW100" s="235"/>
      <c r="PX100" s="235"/>
      <c r="PY100" s="283"/>
      <c r="PZ100" s="283"/>
      <c r="QA100" s="208"/>
      <c r="QC100" s="235"/>
      <c r="QD100" s="235"/>
      <c r="QE100" s="235"/>
      <c r="QF100" s="235"/>
      <c r="QG100" s="235"/>
      <c r="QH100" s="235"/>
      <c r="QI100" s="235"/>
      <c r="QJ100" s="283"/>
      <c r="QK100" s="283"/>
      <c r="QL100" s="208"/>
      <c r="QN100" s="235"/>
      <c r="QO100" s="235"/>
      <c r="QP100" s="235"/>
      <c r="QQ100" s="235"/>
      <c r="QR100" s="235"/>
      <c r="QS100" s="235"/>
      <c r="QT100" s="235"/>
      <c r="QU100" s="283"/>
      <c r="QV100" s="283"/>
      <c r="QW100" s="208"/>
      <c r="QY100" s="235"/>
      <c r="QZ100" s="235"/>
      <c r="RA100" s="235"/>
      <c r="RB100" s="235"/>
      <c r="RC100" s="235"/>
      <c r="RD100" s="235"/>
      <c r="RE100" s="235"/>
      <c r="RF100" s="283"/>
      <c r="RG100" s="283"/>
      <c r="RH100" s="208"/>
      <c r="RJ100" s="235"/>
      <c r="RK100" s="235"/>
      <c r="RL100" s="235"/>
      <c r="RM100" s="235"/>
      <c r="RN100" s="235"/>
      <c r="RO100" s="235"/>
      <c r="RP100" s="235"/>
      <c r="RQ100" s="283"/>
      <c r="RR100" s="283"/>
      <c r="RS100" s="208"/>
      <c r="RU100" s="235"/>
      <c r="RV100" s="235"/>
      <c r="RW100" s="235"/>
      <c r="RX100" s="235"/>
      <c r="RY100" s="235"/>
      <c r="RZ100" s="235"/>
      <c r="SA100" s="235"/>
      <c r="SB100" s="283"/>
      <c r="SC100" s="283"/>
      <c r="SD100" s="208"/>
      <c r="SF100" s="235"/>
      <c r="SG100" s="235"/>
      <c r="SH100" s="235"/>
      <c r="SI100" s="235"/>
      <c r="SJ100" s="235"/>
      <c r="SK100" s="235"/>
      <c r="SL100" s="235"/>
      <c r="SM100" s="283"/>
      <c r="SN100" s="283"/>
      <c r="SO100" s="208"/>
      <c r="SQ100" s="235"/>
      <c r="SR100" s="235"/>
      <c r="SS100" s="235"/>
      <c r="ST100" s="235"/>
      <c r="SU100" s="235"/>
      <c r="SV100" s="235"/>
      <c r="SW100" s="235"/>
      <c r="SX100" s="283"/>
      <c r="SY100" s="283"/>
      <c r="SZ100" s="208"/>
      <c r="TB100" s="235"/>
      <c r="TC100" s="235"/>
      <c r="TD100" s="235"/>
      <c r="TE100" s="235"/>
      <c r="TF100" s="235"/>
      <c r="TG100" s="235"/>
      <c r="TH100" s="235"/>
      <c r="TI100" s="283"/>
      <c r="TJ100" s="283"/>
      <c r="TK100" s="208"/>
      <c r="TM100" s="235"/>
      <c r="TN100" s="235"/>
      <c r="TO100" s="235"/>
      <c r="TP100" s="235"/>
      <c r="TQ100" s="235"/>
      <c r="TR100" s="235"/>
      <c r="TS100" s="235"/>
      <c r="TT100" s="283"/>
      <c r="TU100" s="283"/>
      <c r="TV100" s="208"/>
      <c r="TX100" s="235"/>
      <c r="TY100" s="235"/>
      <c r="TZ100" s="235"/>
      <c r="UA100" s="235"/>
      <c r="UB100" s="235"/>
      <c r="UC100" s="235"/>
      <c r="UD100" s="235"/>
      <c r="UE100" s="283"/>
      <c r="UF100" s="283"/>
      <c r="UG100" s="208"/>
      <c r="UI100" s="235"/>
      <c r="UJ100" s="235"/>
      <c r="UK100" s="235"/>
      <c r="UL100" s="235"/>
      <c r="UM100" s="235"/>
      <c r="UN100" s="235"/>
      <c r="UO100" s="235"/>
      <c r="UP100" s="283"/>
      <c r="UQ100" s="283"/>
      <c r="UR100" s="208"/>
      <c r="UT100" s="235"/>
      <c r="UU100" s="235"/>
      <c r="UV100" s="235"/>
      <c r="UW100" s="235"/>
      <c r="UX100" s="235"/>
      <c r="UY100" s="235"/>
      <c r="UZ100" s="235"/>
      <c r="VA100" s="283"/>
      <c r="VB100" s="283"/>
      <c r="VC100" s="208"/>
      <c r="VE100" s="235"/>
      <c r="VF100" s="235"/>
      <c r="VG100" s="235"/>
      <c r="VH100" s="235"/>
      <c r="VI100" s="235"/>
      <c r="VJ100" s="235"/>
      <c r="VK100" s="235"/>
      <c r="VL100" s="283"/>
      <c r="VM100" s="283"/>
      <c r="VN100" s="208"/>
      <c r="VP100" s="235"/>
      <c r="VQ100" s="235"/>
      <c r="VR100" s="235"/>
      <c r="VS100" s="235"/>
      <c r="VT100" s="235"/>
      <c r="VU100" s="235"/>
      <c r="VV100" s="235"/>
      <c r="VW100" s="283"/>
      <c r="VX100" s="283"/>
      <c r="VY100" s="208"/>
      <c r="WA100" s="235"/>
      <c r="WB100" s="235"/>
      <c r="WC100" s="235"/>
      <c r="WD100" s="235"/>
      <c r="WE100" s="235"/>
      <c r="WF100" s="235"/>
      <c r="WG100" s="235"/>
      <c r="WH100" s="283"/>
      <c r="WI100" s="283"/>
      <c r="WJ100" s="208"/>
      <c r="WL100" s="235"/>
      <c r="WM100" s="235"/>
      <c r="WN100" s="235"/>
      <c r="WO100" s="235"/>
      <c r="WP100" s="235"/>
      <c r="WQ100" s="235"/>
      <c r="WR100" s="235"/>
      <c r="WS100" s="283"/>
      <c r="WT100" s="283"/>
      <c r="WU100" s="208"/>
      <c r="WW100" s="235"/>
      <c r="WX100" s="235"/>
      <c r="WY100" s="235"/>
      <c r="WZ100" s="235"/>
      <c r="XA100" s="235"/>
      <c r="XB100" s="235"/>
      <c r="XC100" s="235"/>
      <c r="XD100" s="283"/>
      <c r="XE100" s="283"/>
      <c r="XF100" s="208"/>
      <c r="XH100" s="235"/>
      <c r="XI100" s="235"/>
      <c r="XJ100" s="235"/>
      <c r="XK100" s="235"/>
      <c r="XL100" s="235"/>
      <c r="XM100" s="235"/>
      <c r="XN100" s="235"/>
      <c r="XO100" s="283"/>
      <c r="XP100" s="283"/>
      <c r="XQ100" s="208"/>
      <c r="XS100" s="235"/>
      <c r="XT100" s="235"/>
      <c r="XU100" s="235"/>
      <c r="XV100" s="235"/>
      <c r="XW100" s="235"/>
      <c r="XX100" s="235"/>
      <c r="XY100" s="235"/>
      <c r="XZ100" s="283"/>
      <c r="YA100" s="283"/>
      <c r="YB100" s="208"/>
      <c r="YD100" s="235"/>
      <c r="YE100" s="235"/>
      <c r="YF100" s="235"/>
      <c r="YG100" s="235"/>
      <c r="YH100" s="235"/>
      <c r="YI100" s="235"/>
      <c r="YJ100" s="235"/>
      <c r="YK100" s="283"/>
      <c r="YL100" s="283"/>
      <c r="YM100" s="208"/>
      <c r="YO100" s="235"/>
      <c r="YP100" s="235"/>
      <c r="YQ100" s="235"/>
      <c r="YR100" s="235"/>
      <c r="YS100" s="235"/>
      <c r="YT100" s="235"/>
      <c r="YU100" s="235"/>
      <c r="YV100" s="283"/>
      <c r="YW100" s="283"/>
      <c r="YX100" s="208"/>
      <c r="YZ100" s="235"/>
      <c r="ZA100" s="235"/>
      <c r="ZB100" s="235"/>
      <c r="ZC100" s="235"/>
      <c r="ZD100" s="235"/>
      <c r="ZE100" s="235"/>
      <c r="ZF100" s="235"/>
      <c r="ZG100" s="283"/>
      <c r="ZH100" s="283"/>
      <c r="ZI100" s="208"/>
      <c r="ZK100" s="235"/>
      <c r="ZL100" s="235"/>
      <c r="ZM100" s="235"/>
      <c r="ZN100" s="235"/>
      <c r="ZO100" s="235"/>
      <c r="ZP100" s="235"/>
      <c r="ZQ100" s="235"/>
      <c r="ZR100" s="283"/>
      <c r="ZS100" s="283"/>
      <c r="ZT100" s="208"/>
      <c r="ZV100" s="235"/>
      <c r="ZW100" s="235"/>
      <c r="ZX100" s="235"/>
      <c r="ZY100" s="235"/>
      <c r="ZZ100" s="235"/>
      <c r="AAA100" s="235"/>
      <c r="AAB100" s="235"/>
      <c r="AAC100" s="283"/>
      <c r="AAD100" s="283"/>
      <c r="AAE100" s="208"/>
      <c r="AAG100" s="235"/>
      <c r="AAH100" s="235"/>
      <c r="AAI100" s="235"/>
      <c r="AAJ100" s="235"/>
      <c r="AAK100" s="235"/>
      <c r="AAL100" s="235"/>
      <c r="AAM100" s="235"/>
      <c r="AAN100" s="283"/>
      <c r="AAO100" s="283"/>
      <c r="AAP100" s="208"/>
      <c r="AAR100" s="235"/>
      <c r="AAS100" s="235"/>
      <c r="AAT100" s="235"/>
      <c r="AAU100" s="235"/>
      <c r="AAV100" s="235"/>
      <c r="AAW100" s="235"/>
      <c r="AAX100" s="235"/>
      <c r="AAY100" s="283"/>
      <c r="AAZ100" s="283"/>
      <c r="ABA100" s="208"/>
      <c r="ABC100" s="235"/>
      <c r="ABD100" s="235"/>
      <c r="ABE100" s="235"/>
      <c r="ABF100" s="235"/>
      <c r="ABG100" s="235"/>
      <c r="ABH100" s="235"/>
      <c r="ABI100" s="235"/>
      <c r="ABJ100" s="283"/>
      <c r="ABK100" s="283"/>
      <c r="ABL100" s="208"/>
      <c r="ABN100" s="235"/>
      <c r="ABO100" s="235"/>
      <c r="ABP100" s="235"/>
      <c r="ABQ100" s="235"/>
      <c r="ABR100" s="235"/>
      <c r="ABS100" s="235"/>
      <c r="ABT100" s="235"/>
      <c r="ABU100" s="283"/>
      <c r="ABV100" s="283"/>
      <c r="ABW100" s="208"/>
      <c r="ABY100" s="235"/>
      <c r="ABZ100" s="235"/>
      <c r="ACA100" s="235"/>
      <c r="ACB100" s="235"/>
      <c r="ACC100" s="235"/>
      <c r="ACD100" s="235"/>
      <c r="ACE100" s="235"/>
      <c r="ACF100" s="283"/>
      <c r="ACG100" s="283"/>
      <c r="ACH100" s="208"/>
      <c r="ACJ100" s="235"/>
      <c r="ACK100" s="235"/>
      <c r="ACL100" s="235"/>
      <c r="ACM100" s="235"/>
      <c r="ACN100" s="235"/>
      <c r="ACO100" s="235"/>
      <c r="ACP100" s="235"/>
      <c r="ACQ100" s="283"/>
      <c r="ACR100" s="283"/>
      <c r="ACS100" s="208"/>
      <c r="ACU100" s="235"/>
      <c r="ACV100" s="235"/>
      <c r="ACW100" s="235"/>
      <c r="ACX100" s="235"/>
      <c r="ACY100" s="235"/>
      <c r="ACZ100" s="235"/>
      <c r="ADA100" s="235"/>
      <c r="ADB100" s="283"/>
      <c r="ADC100" s="283"/>
      <c r="ADD100" s="208"/>
      <c r="ADF100" s="235"/>
      <c r="ADG100" s="235"/>
      <c r="ADH100" s="235"/>
      <c r="ADI100" s="235"/>
      <c r="ADJ100" s="235"/>
      <c r="ADK100" s="235"/>
      <c r="ADL100" s="235"/>
      <c r="ADM100" s="283"/>
      <c r="ADN100" s="283"/>
      <c r="ADO100" s="208"/>
      <c r="ADQ100" s="235"/>
      <c r="ADR100" s="235"/>
      <c r="ADS100" s="235"/>
      <c r="ADT100" s="235"/>
      <c r="ADU100" s="235"/>
      <c r="ADV100" s="235"/>
      <c r="ADW100" s="235"/>
      <c r="ADX100" s="283"/>
      <c r="ADY100" s="283"/>
      <c r="ADZ100" s="208"/>
      <c r="AEB100" s="235"/>
      <c r="AEC100" s="235"/>
      <c r="AED100" s="235"/>
      <c r="AEE100" s="235"/>
      <c r="AEF100" s="235"/>
      <c r="AEG100" s="235"/>
      <c r="AEH100" s="235"/>
      <c r="AEI100" s="283"/>
      <c r="AEJ100" s="283"/>
      <c r="AEK100" s="208"/>
      <c r="AEM100" s="235"/>
      <c r="AEN100" s="235"/>
      <c r="AEO100" s="235"/>
      <c r="AEP100" s="235"/>
      <c r="AEQ100" s="235"/>
      <c r="AER100" s="235"/>
      <c r="AES100" s="235"/>
      <c r="AET100" s="283"/>
      <c r="AEU100" s="283"/>
      <c r="AEV100" s="208"/>
      <c r="AEX100" s="235"/>
      <c r="AEY100" s="235"/>
      <c r="AEZ100" s="235"/>
      <c r="AFA100" s="235"/>
      <c r="AFB100" s="235"/>
      <c r="AFC100" s="235"/>
      <c r="AFD100" s="235"/>
      <c r="AFE100" s="283"/>
      <c r="AFF100" s="283"/>
      <c r="AFG100" s="208"/>
      <c r="AFI100" s="235"/>
      <c r="AFJ100" s="235"/>
      <c r="AFK100" s="235"/>
      <c r="AFL100" s="235"/>
      <c r="AFM100" s="235"/>
      <c r="AFN100" s="235"/>
      <c r="AFO100" s="235"/>
      <c r="AFP100" s="283"/>
      <c r="AFQ100" s="283"/>
      <c r="AFR100" s="208"/>
      <c r="AFT100" s="235"/>
      <c r="AFU100" s="235"/>
      <c r="AFV100" s="235"/>
      <c r="AFW100" s="235"/>
      <c r="AFX100" s="235"/>
      <c r="AFY100" s="235"/>
      <c r="AFZ100" s="235"/>
      <c r="AGA100" s="283"/>
      <c r="AGB100" s="283"/>
      <c r="AGC100" s="208"/>
      <c r="AGE100" s="235"/>
      <c r="AGF100" s="235"/>
      <c r="AGG100" s="235"/>
      <c r="AGH100" s="235"/>
      <c r="AGI100" s="235"/>
      <c r="AGJ100" s="235"/>
      <c r="AGK100" s="235"/>
      <c r="AGL100" s="283"/>
      <c r="AGM100" s="283"/>
      <c r="AGN100" s="208"/>
      <c r="AGP100" s="235"/>
      <c r="AGQ100" s="235"/>
      <c r="AGR100" s="235"/>
      <c r="AGS100" s="235"/>
      <c r="AGT100" s="235"/>
      <c r="AGU100" s="235"/>
      <c r="AGV100" s="235"/>
      <c r="AGW100" s="283"/>
      <c r="AGX100" s="283"/>
      <c r="AGY100" s="208"/>
      <c r="AHA100" s="235"/>
      <c r="AHB100" s="235"/>
      <c r="AHC100" s="235"/>
      <c r="AHD100" s="235"/>
      <c r="AHE100" s="235"/>
      <c r="AHF100" s="235"/>
      <c r="AHG100" s="235"/>
      <c r="AHH100" s="283"/>
      <c r="AHI100" s="283"/>
      <c r="AHJ100" s="208"/>
      <c r="AHL100" s="235"/>
      <c r="AHM100" s="235"/>
      <c r="AHN100" s="235"/>
      <c r="AHO100" s="235"/>
      <c r="AHP100" s="235"/>
      <c r="AHQ100" s="235"/>
      <c r="AHR100" s="235"/>
      <c r="AHS100" s="283"/>
      <c r="AHT100" s="283"/>
      <c r="AHU100" s="208"/>
      <c r="AHW100" s="235"/>
      <c r="AHX100" s="235"/>
      <c r="AHY100" s="235"/>
      <c r="AHZ100" s="235"/>
      <c r="AIA100" s="235"/>
      <c r="AIB100" s="235"/>
      <c r="AIC100" s="235"/>
      <c r="AID100" s="283"/>
      <c r="AIE100" s="283"/>
      <c r="AIF100" s="208"/>
      <c r="AIH100" s="235"/>
      <c r="AII100" s="235"/>
      <c r="AIJ100" s="235"/>
      <c r="AIK100" s="235"/>
      <c r="AIL100" s="235"/>
      <c r="AIM100" s="235"/>
      <c r="AIN100" s="235"/>
      <c r="AIO100" s="283"/>
      <c r="AIP100" s="283"/>
      <c r="AIQ100" s="208"/>
      <c r="AIS100" s="235"/>
      <c r="AIT100" s="235"/>
      <c r="AIU100" s="235"/>
      <c r="AIV100" s="235"/>
      <c r="AIW100" s="235"/>
      <c r="AIX100" s="235"/>
      <c r="AIY100" s="235"/>
      <c r="AIZ100" s="283"/>
      <c r="AJA100" s="283"/>
      <c r="AJB100" s="208"/>
      <c r="AJD100" s="235"/>
      <c r="AJE100" s="235"/>
      <c r="AJF100" s="235"/>
      <c r="AJG100" s="235"/>
      <c r="AJH100" s="235"/>
      <c r="AJI100" s="235"/>
      <c r="AJJ100" s="235"/>
      <c r="AJK100" s="283"/>
      <c r="AJL100" s="283"/>
      <c r="AJM100" s="208"/>
      <c r="AJO100" s="235"/>
      <c r="AJP100" s="235"/>
      <c r="AJQ100" s="235"/>
      <c r="AJR100" s="235"/>
      <c r="AJS100" s="235"/>
      <c r="AJT100" s="235"/>
      <c r="AJU100" s="235"/>
      <c r="AJV100" s="283"/>
      <c r="AJW100" s="283"/>
      <c r="AJX100" s="208"/>
      <c r="AJZ100" s="235"/>
      <c r="AKA100" s="235"/>
      <c r="AKB100" s="235"/>
      <c r="AKC100" s="235"/>
      <c r="AKD100" s="235"/>
      <c r="AKE100" s="235"/>
      <c r="AKF100" s="235"/>
      <c r="AKG100" s="283"/>
      <c r="AKH100" s="283"/>
      <c r="AKI100" s="208"/>
      <c r="AKK100" s="235"/>
      <c r="AKL100" s="235"/>
      <c r="AKM100" s="235"/>
      <c r="AKN100" s="235"/>
      <c r="AKO100" s="235"/>
      <c r="AKP100" s="235"/>
      <c r="AKQ100" s="235"/>
      <c r="AKR100" s="283"/>
      <c r="AKS100" s="283"/>
      <c r="AKT100" s="208"/>
      <c r="AKV100" s="235"/>
      <c r="AKW100" s="235"/>
      <c r="AKX100" s="235"/>
      <c r="AKY100" s="235"/>
      <c r="AKZ100" s="235"/>
      <c r="ALA100" s="235"/>
      <c r="ALB100" s="235"/>
      <c r="ALC100" s="283"/>
      <c r="ALD100" s="283"/>
      <c r="ALE100" s="208"/>
      <c r="ALG100" s="235"/>
      <c r="ALH100" s="235"/>
      <c r="ALI100" s="235"/>
      <c r="ALJ100" s="235"/>
      <c r="ALK100" s="235"/>
      <c r="ALL100" s="235"/>
      <c r="ALM100" s="235"/>
      <c r="ALN100" s="283"/>
      <c r="ALO100" s="283"/>
      <c r="ALP100" s="208"/>
      <c r="ALR100" s="235"/>
      <c r="ALS100" s="235"/>
      <c r="ALT100" s="235"/>
      <c r="ALU100" s="235"/>
      <c r="ALV100" s="235"/>
      <c r="ALW100" s="235"/>
      <c r="ALX100" s="235"/>
      <c r="ALY100" s="283"/>
      <c r="ALZ100" s="283"/>
      <c r="AMA100" s="208"/>
      <c r="AMC100" s="235"/>
      <c r="AMD100" s="235"/>
      <c r="AME100" s="235"/>
      <c r="AMF100" s="235"/>
      <c r="AMG100" s="235"/>
      <c r="AMH100" s="235"/>
      <c r="AMI100" s="235"/>
      <c r="AMJ100" s="283"/>
      <c r="AMK100" s="283"/>
      <c r="AML100" s="208"/>
      <c r="AMN100" s="235"/>
      <c r="AMO100" s="235"/>
      <c r="AMP100" s="235"/>
      <c r="AMQ100" s="235"/>
      <c r="AMR100" s="235"/>
      <c r="AMS100" s="235"/>
      <c r="AMT100" s="235"/>
      <c r="AMU100" s="283"/>
      <c r="AMV100" s="283"/>
      <c r="AMW100" s="208"/>
      <c r="AMY100" s="235"/>
      <c r="AMZ100" s="235"/>
      <c r="ANA100" s="235"/>
      <c r="ANB100" s="235"/>
      <c r="ANC100" s="235"/>
      <c r="AND100" s="235"/>
      <c r="ANE100" s="235"/>
      <c r="ANF100" s="283"/>
      <c r="ANG100" s="283"/>
      <c r="ANH100" s="208"/>
      <c r="ANJ100" s="235"/>
      <c r="ANK100" s="235"/>
      <c r="ANL100" s="235"/>
      <c r="ANM100" s="235"/>
      <c r="ANN100" s="235"/>
      <c r="ANO100" s="235"/>
      <c r="ANP100" s="235"/>
      <c r="ANQ100" s="283"/>
      <c r="ANR100" s="283"/>
      <c r="ANS100" s="208"/>
      <c r="ANU100" s="235"/>
      <c r="ANV100" s="235"/>
      <c r="ANW100" s="235"/>
      <c r="ANX100" s="235"/>
      <c r="ANY100" s="235"/>
      <c r="ANZ100" s="235"/>
      <c r="AOA100" s="235"/>
      <c r="AOB100" s="283"/>
      <c r="AOC100" s="283"/>
      <c r="AOD100" s="208"/>
      <c r="AOF100" s="235"/>
      <c r="AOG100" s="235"/>
      <c r="AOH100" s="235"/>
      <c r="AOI100" s="235"/>
      <c r="AOJ100" s="235"/>
      <c r="AOK100" s="235"/>
      <c r="AOL100" s="235"/>
      <c r="AOM100" s="283"/>
      <c r="AON100" s="283"/>
      <c r="AOO100" s="208"/>
      <c r="AOQ100" s="235"/>
      <c r="AOR100" s="235"/>
      <c r="AOS100" s="235"/>
      <c r="AOT100" s="235"/>
      <c r="AOU100" s="235"/>
      <c r="AOV100" s="235"/>
      <c r="AOW100" s="235"/>
      <c r="AOX100" s="283"/>
      <c r="AOY100" s="283"/>
      <c r="AOZ100" s="208"/>
      <c r="APB100" s="235"/>
      <c r="APC100" s="235"/>
      <c r="APD100" s="235"/>
      <c r="APE100" s="235"/>
      <c r="APF100" s="235"/>
      <c r="APG100" s="235"/>
      <c r="APH100" s="235"/>
      <c r="API100" s="283"/>
      <c r="APJ100" s="283"/>
      <c r="APK100" s="208"/>
      <c r="APM100" s="235"/>
      <c r="APN100" s="235"/>
      <c r="APO100" s="235"/>
      <c r="APP100" s="235"/>
      <c r="APQ100" s="235"/>
      <c r="APR100" s="235"/>
      <c r="APS100" s="235"/>
      <c r="APT100" s="283"/>
      <c r="APU100" s="283"/>
      <c r="APV100" s="208"/>
      <c r="APX100" s="235"/>
      <c r="APY100" s="235"/>
      <c r="APZ100" s="235"/>
      <c r="AQA100" s="235"/>
      <c r="AQB100" s="235"/>
      <c r="AQC100" s="235"/>
      <c r="AQD100" s="235"/>
      <c r="AQE100" s="283"/>
      <c r="AQF100" s="283"/>
      <c r="AQG100" s="208"/>
      <c r="AQI100" s="235"/>
      <c r="AQJ100" s="235"/>
      <c r="AQK100" s="235"/>
      <c r="AQL100" s="235"/>
      <c r="AQM100" s="235"/>
      <c r="AQN100" s="235"/>
      <c r="AQO100" s="235"/>
      <c r="AQP100" s="283"/>
      <c r="AQQ100" s="283"/>
      <c r="AQR100" s="208"/>
      <c r="AQT100" s="235"/>
      <c r="AQU100" s="235"/>
      <c r="AQV100" s="235"/>
      <c r="AQW100" s="235"/>
      <c r="AQX100" s="235"/>
      <c r="AQY100" s="235"/>
      <c r="AQZ100" s="235"/>
      <c r="ARA100" s="283"/>
      <c r="ARB100" s="283"/>
      <c r="ARC100" s="208"/>
      <c r="ARE100" s="235"/>
      <c r="ARF100" s="235"/>
      <c r="ARG100" s="235"/>
      <c r="ARH100" s="235"/>
      <c r="ARI100" s="235"/>
      <c r="ARJ100" s="235"/>
      <c r="ARK100" s="235"/>
      <c r="ARL100" s="283"/>
      <c r="ARM100" s="283"/>
      <c r="ARN100" s="208"/>
      <c r="ARP100" s="235"/>
      <c r="ARQ100" s="235"/>
      <c r="ARR100" s="235"/>
      <c r="ARS100" s="235"/>
      <c r="ART100" s="235"/>
      <c r="ARU100" s="235"/>
      <c r="ARV100" s="235"/>
      <c r="ARW100" s="283"/>
      <c r="ARX100" s="283"/>
      <c r="ARY100" s="208"/>
      <c r="ASA100" s="235"/>
      <c r="ASB100" s="235"/>
      <c r="ASC100" s="235"/>
      <c r="ASD100" s="235"/>
      <c r="ASE100" s="235"/>
      <c r="ASF100" s="235"/>
      <c r="ASG100" s="235"/>
      <c r="ASH100" s="283"/>
      <c r="ASI100" s="283"/>
      <c r="ASJ100" s="208"/>
      <c r="ASL100" s="235"/>
      <c r="ASM100" s="235"/>
      <c r="ASN100" s="235"/>
      <c r="ASO100" s="235"/>
      <c r="ASP100" s="235"/>
      <c r="ASQ100" s="235"/>
      <c r="ASR100" s="235"/>
      <c r="ASS100" s="283"/>
      <c r="AST100" s="283"/>
      <c r="ASU100" s="208"/>
      <c r="ASW100" s="235"/>
      <c r="ASX100" s="235"/>
      <c r="ASY100" s="235"/>
      <c r="ASZ100" s="235"/>
      <c r="ATA100" s="235"/>
      <c r="ATB100" s="235"/>
      <c r="ATC100" s="235"/>
      <c r="ATD100" s="283"/>
      <c r="ATE100" s="283"/>
      <c r="ATF100" s="208"/>
      <c r="ATH100" s="235"/>
      <c r="ATI100" s="235"/>
      <c r="ATJ100" s="235"/>
      <c r="ATK100" s="235"/>
      <c r="ATL100" s="235"/>
      <c r="ATM100" s="235"/>
      <c r="ATN100" s="235"/>
      <c r="ATO100" s="283"/>
      <c r="ATP100" s="283"/>
      <c r="ATQ100" s="208"/>
      <c r="ATS100" s="235"/>
      <c r="ATT100" s="235"/>
      <c r="ATU100" s="235"/>
      <c r="ATV100" s="235"/>
      <c r="ATW100" s="235"/>
      <c r="ATX100" s="235"/>
      <c r="ATY100" s="235"/>
      <c r="ATZ100" s="283"/>
      <c r="AUA100" s="283"/>
      <c r="AUB100" s="208"/>
      <c r="AUD100" s="235"/>
      <c r="AUE100" s="235"/>
      <c r="AUF100" s="235"/>
      <c r="AUG100" s="235"/>
      <c r="AUH100" s="235"/>
      <c r="AUI100" s="235"/>
      <c r="AUJ100" s="235"/>
      <c r="AUK100" s="283"/>
      <c r="AUL100" s="283"/>
      <c r="AUM100" s="208"/>
      <c r="AUO100" s="235"/>
      <c r="AUP100" s="235"/>
      <c r="AUQ100" s="235"/>
      <c r="AUR100" s="235"/>
      <c r="AUS100" s="235"/>
      <c r="AUT100" s="235"/>
      <c r="AUU100" s="235"/>
      <c r="AUV100" s="283"/>
      <c r="AUW100" s="283"/>
      <c r="AUX100" s="208"/>
      <c r="AUZ100" s="235"/>
      <c r="AVA100" s="235"/>
      <c r="AVB100" s="235"/>
      <c r="AVC100" s="235"/>
      <c r="AVD100" s="235"/>
      <c r="AVE100" s="235"/>
      <c r="AVF100" s="235"/>
      <c r="AVG100" s="283"/>
      <c r="AVH100" s="283"/>
      <c r="AVI100" s="208"/>
      <c r="AVK100" s="235"/>
      <c r="AVL100" s="235"/>
      <c r="AVM100" s="235"/>
      <c r="AVN100" s="235"/>
      <c r="AVO100" s="235"/>
      <c r="AVP100" s="235"/>
      <c r="AVQ100" s="235"/>
      <c r="AVR100" s="283"/>
      <c r="AVS100" s="283"/>
      <c r="AVT100" s="208"/>
      <c r="AVV100" s="235"/>
      <c r="AVW100" s="235"/>
      <c r="AVX100" s="235"/>
      <c r="AVY100" s="235"/>
      <c r="AVZ100" s="235"/>
      <c r="AWA100" s="235"/>
      <c r="AWB100" s="235"/>
      <c r="AWC100" s="283"/>
      <c r="AWD100" s="283"/>
      <c r="AWE100" s="208"/>
      <c r="AWG100" s="235"/>
      <c r="AWH100" s="235"/>
      <c r="AWI100" s="235"/>
      <c r="AWJ100" s="235"/>
      <c r="AWK100" s="235"/>
      <c r="AWL100" s="235"/>
      <c r="AWM100" s="235"/>
      <c r="AWN100" s="283"/>
      <c r="AWO100" s="283"/>
      <c r="AWP100" s="208"/>
      <c r="AWR100" s="235"/>
      <c r="AWS100" s="235"/>
      <c r="AWT100" s="235"/>
      <c r="AWU100" s="235"/>
      <c r="AWV100" s="235"/>
      <c r="AWW100" s="235"/>
      <c r="AWX100" s="235"/>
      <c r="AWY100" s="283"/>
      <c r="AWZ100" s="283"/>
      <c r="AXA100" s="208"/>
      <c r="AXC100" s="235"/>
      <c r="AXD100" s="235"/>
      <c r="AXE100" s="235"/>
      <c r="AXF100" s="235"/>
      <c r="AXG100" s="235"/>
      <c r="AXH100" s="235"/>
      <c r="AXI100" s="235"/>
      <c r="AXJ100" s="283"/>
      <c r="AXK100" s="283"/>
      <c r="AXL100" s="208"/>
      <c r="AXN100" s="235"/>
      <c r="AXO100" s="235"/>
      <c r="AXP100" s="235"/>
      <c r="AXQ100" s="235"/>
      <c r="AXR100" s="235"/>
      <c r="AXS100" s="235"/>
      <c r="AXT100" s="235"/>
      <c r="AXU100" s="283"/>
      <c r="AXV100" s="283"/>
      <c r="AXW100" s="208"/>
      <c r="AXY100" s="235"/>
      <c r="AXZ100" s="235"/>
      <c r="AYA100" s="235"/>
      <c r="AYB100" s="235"/>
      <c r="AYC100" s="235"/>
      <c r="AYD100" s="235"/>
      <c r="AYE100" s="235"/>
      <c r="AYF100" s="283"/>
      <c r="AYG100" s="283"/>
      <c r="AYH100" s="208"/>
      <c r="AYJ100" s="235"/>
      <c r="AYK100" s="235"/>
      <c r="AYL100" s="235"/>
      <c r="AYM100" s="235"/>
      <c r="AYN100" s="235"/>
      <c r="AYO100" s="235"/>
      <c r="AYP100" s="235"/>
      <c r="AYQ100" s="283"/>
      <c r="AYR100" s="283"/>
      <c r="AYS100" s="208"/>
      <c r="AYU100" s="235"/>
      <c r="AYV100" s="235"/>
      <c r="AYW100" s="235"/>
      <c r="AYX100" s="235"/>
      <c r="AYY100" s="235"/>
      <c r="AYZ100" s="235"/>
      <c r="AZA100" s="235"/>
      <c r="AZB100" s="283"/>
      <c r="AZC100" s="283"/>
      <c r="AZD100" s="208"/>
      <c r="AZF100" s="235"/>
      <c r="AZG100" s="235"/>
      <c r="AZH100" s="235"/>
      <c r="AZI100" s="235"/>
      <c r="AZJ100" s="235"/>
      <c r="AZK100" s="235"/>
      <c r="AZL100" s="235"/>
      <c r="AZM100" s="283"/>
      <c r="AZN100" s="283"/>
      <c r="AZO100" s="208"/>
      <c r="AZQ100" s="235"/>
      <c r="AZR100" s="235"/>
      <c r="AZS100" s="235"/>
      <c r="AZT100" s="235"/>
      <c r="AZU100" s="235"/>
      <c r="AZV100" s="235"/>
      <c r="AZW100" s="235"/>
      <c r="AZX100" s="283"/>
      <c r="AZY100" s="283"/>
      <c r="AZZ100" s="208"/>
      <c r="BAB100" s="235"/>
      <c r="BAC100" s="235"/>
      <c r="BAD100" s="235"/>
      <c r="BAE100" s="235"/>
      <c r="BAF100" s="235"/>
      <c r="BAG100" s="235"/>
      <c r="BAH100" s="235"/>
      <c r="BAI100" s="283"/>
      <c r="BAJ100" s="283"/>
      <c r="BAK100" s="208"/>
      <c r="BAM100" s="235"/>
      <c r="BAN100" s="235"/>
      <c r="BAO100" s="235"/>
      <c r="BAP100" s="235"/>
      <c r="BAQ100" s="235"/>
      <c r="BAR100" s="235"/>
      <c r="BAS100" s="235"/>
      <c r="BAT100" s="283"/>
      <c r="BAU100" s="283"/>
      <c r="BAV100" s="208"/>
      <c r="BAX100" s="235"/>
      <c r="BAY100" s="235"/>
      <c r="BAZ100" s="235"/>
      <c r="BBA100" s="235"/>
      <c r="BBB100" s="235"/>
      <c r="BBC100" s="235"/>
      <c r="BBD100" s="235"/>
      <c r="BBE100" s="283"/>
      <c r="BBF100" s="283"/>
      <c r="BBG100" s="208"/>
      <c r="BBI100" s="235"/>
      <c r="BBJ100" s="235"/>
      <c r="BBK100" s="235"/>
      <c r="BBL100" s="235"/>
      <c r="BBM100" s="235"/>
      <c r="BBN100" s="235"/>
      <c r="BBO100" s="235"/>
      <c r="BBP100" s="283"/>
      <c r="BBQ100" s="283"/>
      <c r="BBR100" s="208"/>
      <c r="BBT100" s="235"/>
      <c r="BBU100" s="235"/>
      <c r="BBV100" s="235"/>
      <c r="BBW100" s="235"/>
      <c r="BBX100" s="235"/>
      <c r="BBY100" s="235"/>
      <c r="BBZ100" s="235"/>
      <c r="BCA100" s="283"/>
      <c r="BCB100" s="283"/>
      <c r="BCC100" s="208"/>
      <c r="BCE100" s="235"/>
      <c r="BCF100" s="235"/>
      <c r="BCG100" s="235"/>
      <c r="BCH100" s="235"/>
      <c r="BCI100" s="235"/>
      <c r="BCJ100" s="235"/>
      <c r="BCK100" s="235"/>
      <c r="BCL100" s="283"/>
      <c r="BCM100" s="283"/>
      <c r="BCN100" s="208"/>
      <c r="BCP100" s="235"/>
      <c r="BCQ100" s="235"/>
      <c r="BCR100" s="235"/>
      <c r="BCS100" s="235"/>
      <c r="BCT100" s="235"/>
      <c r="BCU100" s="235"/>
      <c r="BCV100" s="235"/>
      <c r="BCW100" s="283"/>
      <c r="BCX100" s="283"/>
      <c r="BCY100" s="208"/>
      <c r="BDA100" s="235"/>
      <c r="BDB100" s="235"/>
      <c r="BDC100" s="235"/>
      <c r="BDD100" s="235"/>
      <c r="BDE100" s="235"/>
      <c r="BDF100" s="235"/>
      <c r="BDG100" s="235"/>
      <c r="BDH100" s="283"/>
      <c r="BDI100" s="283"/>
      <c r="BDJ100" s="208"/>
      <c r="BDL100" s="235"/>
      <c r="BDM100" s="235"/>
      <c r="BDN100" s="235"/>
      <c r="BDO100" s="235"/>
      <c r="BDP100" s="235"/>
      <c r="BDQ100" s="235"/>
      <c r="BDR100" s="235"/>
      <c r="BDS100" s="283"/>
      <c r="BDT100" s="283"/>
      <c r="BDU100" s="208"/>
      <c r="BDW100" s="235"/>
      <c r="BDX100" s="235"/>
      <c r="BDY100" s="235"/>
      <c r="BDZ100" s="235"/>
      <c r="BEA100" s="235"/>
      <c r="BEB100" s="235"/>
      <c r="BEC100" s="235"/>
      <c r="BED100" s="283"/>
      <c r="BEE100" s="283"/>
      <c r="BEF100" s="208"/>
      <c r="BEH100" s="235"/>
      <c r="BEI100" s="235"/>
      <c r="BEJ100" s="235"/>
      <c r="BEK100" s="235"/>
      <c r="BEL100" s="235"/>
      <c r="BEM100" s="235"/>
      <c r="BEN100" s="235"/>
      <c r="BEO100" s="283"/>
      <c r="BEP100" s="283"/>
      <c r="BEQ100" s="208"/>
      <c r="BES100" s="235"/>
      <c r="BET100" s="235"/>
      <c r="BEU100" s="235"/>
      <c r="BEV100" s="235"/>
      <c r="BEW100" s="235"/>
      <c r="BEX100" s="235"/>
      <c r="BEY100" s="235"/>
      <c r="BEZ100" s="283"/>
      <c r="BFA100" s="283"/>
      <c r="BFB100" s="208"/>
      <c r="BFD100" s="235"/>
      <c r="BFE100" s="235"/>
      <c r="BFF100" s="235"/>
      <c r="BFG100" s="235"/>
      <c r="BFH100" s="235"/>
      <c r="BFI100" s="235"/>
      <c r="BFJ100" s="235"/>
      <c r="BFK100" s="283"/>
      <c r="BFL100" s="283"/>
      <c r="BFM100" s="208"/>
      <c r="BFO100" s="235"/>
      <c r="BFP100" s="235"/>
      <c r="BFQ100" s="235"/>
      <c r="BFR100" s="235"/>
      <c r="BFS100" s="235"/>
      <c r="BFT100" s="235"/>
      <c r="BFU100" s="235"/>
      <c r="BFV100" s="283"/>
      <c r="BFW100" s="283"/>
      <c r="BFX100" s="208"/>
      <c r="BFZ100" s="235"/>
      <c r="BGA100" s="235"/>
      <c r="BGB100" s="235"/>
      <c r="BGC100" s="235"/>
      <c r="BGD100" s="235"/>
      <c r="BGE100" s="235"/>
      <c r="BGF100" s="235"/>
      <c r="BGG100" s="283"/>
      <c r="BGH100" s="283"/>
      <c r="BGI100" s="208"/>
      <c r="BGK100" s="235"/>
      <c r="BGL100" s="235"/>
      <c r="BGM100" s="235"/>
      <c r="BGN100" s="235"/>
      <c r="BGO100" s="235"/>
      <c r="BGP100" s="235"/>
      <c r="BGQ100" s="235"/>
      <c r="BGR100" s="283"/>
      <c r="BGS100" s="283"/>
      <c r="BGT100" s="208"/>
      <c r="BGV100" s="235"/>
      <c r="BGW100" s="235"/>
      <c r="BGX100" s="235"/>
      <c r="BGY100" s="235"/>
      <c r="BGZ100" s="235"/>
      <c r="BHA100" s="235"/>
      <c r="BHB100" s="235"/>
      <c r="BHC100" s="283"/>
      <c r="BHD100" s="283"/>
      <c r="BHE100" s="208"/>
      <c r="BHG100" s="235"/>
      <c r="BHH100" s="235"/>
      <c r="BHI100" s="235"/>
      <c r="BHJ100" s="235"/>
      <c r="BHK100" s="235"/>
      <c r="BHL100" s="235"/>
      <c r="BHM100" s="235"/>
      <c r="BHN100" s="283"/>
      <c r="BHO100" s="283"/>
      <c r="BHP100" s="208"/>
      <c r="BHR100" s="235"/>
      <c r="BHS100" s="235"/>
      <c r="BHT100" s="235"/>
      <c r="BHU100" s="235"/>
      <c r="BHV100" s="235"/>
      <c r="BHW100" s="235"/>
      <c r="BHX100" s="235"/>
      <c r="BHY100" s="283"/>
      <c r="BHZ100" s="283"/>
      <c r="BIA100" s="208"/>
      <c r="BIC100" s="235"/>
      <c r="BID100" s="235"/>
      <c r="BIE100" s="235"/>
      <c r="BIF100" s="235"/>
      <c r="BIG100" s="235"/>
      <c r="BIH100" s="235"/>
      <c r="BII100" s="235"/>
      <c r="BIJ100" s="283"/>
      <c r="BIK100" s="283"/>
      <c r="BIL100" s="208"/>
      <c r="BIN100" s="235"/>
      <c r="BIO100" s="235"/>
      <c r="BIP100" s="235"/>
      <c r="BIQ100" s="235"/>
      <c r="BIR100" s="235"/>
      <c r="BIS100" s="235"/>
      <c r="BIT100" s="235"/>
      <c r="BIU100" s="283"/>
      <c r="BIV100" s="283"/>
      <c r="BIW100" s="208"/>
      <c r="BIY100" s="235"/>
      <c r="BIZ100" s="235"/>
      <c r="BJA100" s="235"/>
      <c r="BJB100" s="235"/>
      <c r="BJC100" s="235"/>
      <c r="BJD100" s="235"/>
      <c r="BJE100" s="235"/>
      <c r="BJF100" s="283"/>
      <c r="BJG100" s="283"/>
      <c r="BJH100" s="208"/>
      <c r="BJJ100" s="235"/>
      <c r="BJK100" s="235"/>
      <c r="BJL100" s="235"/>
      <c r="BJM100" s="235"/>
      <c r="BJN100" s="235"/>
      <c r="BJO100" s="235"/>
      <c r="BJP100" s="235"/>
      <c r="BJQ100" s="283"/>
      <c r="BJR100" s="283"/>
      <c r="BJS100" s="208"/>
      <c r="BJU100" s="235"/>
      <c r="BJV100" s="235"/>
      <c r="BJW100" s="235"/>
      <c r="BJX100" s="235"/>
      <c r="BJY100" s="235"/>
      <c r="BJZ100" s="235"/>
      <c r="BKA100" s="235"/>
      <c r="BKB100" s="283"/>
      <c r="BKC100" s="283"/>
      <c r="BKD100" s="208"/>
      <c r="BKF100" s="235"/>
      <c r="BKG100" s="235"/>
      <c r="BKH100" s="235"/>
      <c r="BKI100" s="235"/>
      <c r="BKJ100" s="235"/>
      <c r="BKK100" s="235"/>
      <c r="BKL100" s="235"/>
      <c r="BKM100" s="283"/>
      <c r="BKN100" s="283"/>
      <c r="BKO100" s="208"/>
      <c r="BKQ100" s="235"/>
      <c r="BKR100" s="235"/>
      <c r="BKS100" s="235"/>
      <c r="BKT100" s="235"/>
      <c r="BKU100" s="235"/>
      <c r="BKV100" s="235"/>
      <c r="BKW100" s="235"/>
      <c r="BKX100" s="283"/>
      <c r="BKY100" s="283"/>
      <c r="BKZ100" s="208"/>
      <c r="BLB100" s="235"/>
      <c r="BLC100" s="235"/>
      <c r="BLD100" s="235"/>
      <c r="BLE100" s="235"/>
      <c r="BLF100" s="235"/>
      <c r="BLG100" s="235"/>
      <c r="BLH100" s="235"/>
      <c r="BLI100" s="283"/>
      <c r="BLJ100" s="283"/>
      <c r="BLK100" s="208"/>
      <c r="BLM100" s="235"/>
      <c r="BLN100" s="235"/>
      <c r="BLO100" s="235"/>
      <c r="BLP100" s="235"/>
      <c r="BLQ100" s="235"/>
      <c r="BLR100" s="235"/>
      <c r="BLS100" s="235"/>
      <c r="BLT100" s="283"/>
      <c r="BLU100" s="283"/>
      <c r="BLV100" s="208"/>
      <c r="BLX100" s="235"/>
      <c r="BLY100" s="235"/>
      <c r="BLZ100" s="235"/>
      <c r="BMA100" s="235"/>
      <c r="BMB100" s="235"/>
      <c r="BMC100" s="235"/>
      <c r="BMD100" s="235"/>
      <c r="BME100" s="283"/>
      <c r="BMF100" s="283"/>
      <c r="BMG100" s="208"/>
      <c r="BMI100" s="235"/>
      <c r="BMJ100" s="235"/>
      <c r="BMK100" s="235"/>
      <c r="BML100" s="235"/>
      <c r="BMM100" s="235"/>
      <c r="BMN100" s="235"/>
      <c r="BMO100" s="235"/>
      <c r="BMP100" s="283"/>
      <c r="BMQ100" s="283"/>
      <c r="BMR100" s="208"/>
      <c r="BMT100" s="235"/>
      <c r="BMU100" s="235"/>
      <c r="BMV100" s="235"/>
      <c r="BMW100" s="235"/>
      <c r="BMX100" s="235"/>
      <c r="BMY100" s="235"/>
      <c r="BMZ100" s="235"/>
      <c r="BNA100" s="283"/>
      <c r="BNB100" s="283"/>
      <c r="BNC100" s="208"/>
      <c r="BNE100" s="235"/>
      <c r="BNF100" s="235"/>
      <c r="BNG100" s="235"/>
      <c r="BNH100" s="235"/>
      <c r="BNI100" s="235"/>
      <c r="BNJ100" s="235"/>
      <c r="BNK100" s="235"/>
      <c r="BNL100" s="283"/>
      <c r="BNM100" s="283"/>
      <c r="BNN100" s="208"/>
      <c r="BNP100" s="235"/>
      <c r="BNQ100" s="235"/>
      <c r="BNR100" s="235"/>
      <c r="BNS100" s="235"/>
      <c r="BNT100" s="235"/>
      <c r="BNU100" s="235"/>
      <c r="BNV100" s="235"/>
      <c r="BNW100" s="283"/>
      <c r="BNX100" s="283"/>
      <c r="BNY100" s="208"/>
      <c r="BOA100" s="235"/>
      <c r="BOB100" s="235"/>
      <c r="BOC100" s="235"/>
      <c r="BOD100" s="235"/>
      <c r="BOE100" s="235"/>
      <c r="BOF100" s="235"/>
      <c r="BOG100" s="235"/>
      <c r="BOH100" s="283"/>
      <c r="BOI100" s="283"/>
      <c r="BOJ100" s="208"/>
      <c r="BOL100" s="235"/>
      <c r="BOM100" s="235"/>
      <c r="BON100" s="235"/>
      <c r="BOO100" s="235"/>
      <c r="BOP100" s="235"/>
      <c r="BOQ100" s="235"/>
      <c r="BOR100" s="235"/>
      <c r="BOS100" s="283"/>
      <c r="BOT100" s="283"/>
      <c r="BOU100" s="208"/>
      <c r="BOW100" s="235"/>
      <c r="BOX100" s="235"/>
      <c r="BOY100" s="235"/>
      <c r="BOZ100" s="235"/>
      <c r="BPA100" s="235"/>
      <c r="BPB100" s="235"/>
      <c r="BPC100" s="235"/>
      <c r="BPD100" s="283"/>
      <c r="BPE100" s="283"/>
      <c r="BPF100" s="208"/>
      <c r="BPH100" s="235"/>
      <c r="BPI100" s="235"/>
      <c r="BPJ100" s="235"/>
      <c r="BPK100" s="235"/>
      <c r="BPL100" s="235"/>
      <c r="BPM100" s="235"/>
      <c r="BPN100" s="235"/>
      <c r="BPO100" s="283"/>
      <c r="BPP100" s="283"/>
      <c r="BPQ100" s="208"/>
      <c r="BPS100" s="235"/>
      <c r="BPT100" s="235"/>
      <c r="BPU100" s="235"/>
      <c r="BPV100" s="235"/>
      <c r="BPW100" s="235"/>
      <c r="BPX100" s="235"/>
      <c r="BPY100" s="235"/>
      <c r="BPZ100" s="283"/>
      <c r="BQA100" s="283"/>
      <c r="BQB100" s="208"/>
      <c r="BQD100" s="235"/>
      <c r="BQE100" s="235"/>
      <c r="BQF100" s="235"/>
      <c r="BQG100" s="235"/>
      <c r="BQH100" s="235"/>
      <c r="BQI100" s="235"/>
      <c r="BQJ100" s="235"/>
      <c r="BQK100" s="283"/>
      <c r="BQL100" s="283"/>
      <c r="BQM100" s="208"/>
      <c r="BQO100" s="235"/>
      <c r="BQP100" s="235"/>
      <c r="BQQ100" s="235"/>
      <c r="BQR100" s="235"/>
      <c r="BQS100" s="235"/>
      <c r="BQT100" s="235"/>
      <c r="BQU100" s="235"/>
      <c r="BQV100" s="283"/>
      <c r="BQW100" s="283"/>
      <c r="BQX100" s="208"/>
      <c r="BQZ100" s="235"/>
      <c r="BRA100" s="235"/>
      <c r="BRB100" s="235"/>
      <c r="BRC100" s="235"/>
      <c r="BRD100" s="235"/>
      <c r="BRE100" s="235"/>
      <c r="BRF100" s="235"/>
      <c r="BRG100" s="283"/>
      <c r="BRH100" s="283"/>
      <c r="BRI100" s="208"/>
      <c r="BRK100" s="235"/>
      <c r="BRL100" s="235"/>
      <c r="BRM100" s="235"/>
      <c r="BRN100" s="235"/>
      <c r="BRO100" s="235"/>
      <c r="BRP100" s="235"/>
      <c r="BRQ100" s="235"/>
      <c r="BRR100" s="283"/>
      <c r="BRS100" s="283"/>
      <c r="BRT100" s="208"/>
      <c r="BRV100" s="235"/>
      <c r="BRW100" s="235"/>
      <c r="BRX100" s="235"/>
      <c r="BRY100" s="235"/>
      <c r="BRZ100" s="235"/>
      <c r="BSA100" s="235"/>
      <c r="BSB100" s="235"/>
      <c r="BSC100" s="283"/>
      <c r="BSD100" s="283"/>
      <c r="BSE100" s="208"/>
      <c r="BSG100" s="235"/>
      <c r="BSH100" s="235"/>
      <c r="BSI100" s="235"/>
      <c r="BSJ100" s="235"/>
      <c r="BSK100" s="235"/>
      <c r="BSL100" s="235"/>
      <c r="BSM100" s="235"/>
      <c r="BSN100" s="283"/>
      <c r="BSO100" s="283"/>
      <c r="BSP100" s="208"/>
      <c r="BSR100" s="235"/>
      <c r="BSS100" s="235"/>
      <c r="BST100" s="235"/>
      <c r="BSU100" s="235"/>
      <c r="BSV100" s="235"/>
      <c r="BSW100" s="235"/>
      <c r="BSX100" s="235"/>
      <c r="BSY100" s="283"/>
      <c r="BSZ100" s="283"/>
      <c r="BTA100" s="208"/>
      <c r="BTC100" s="235"/>
      <c r="BTD100" s="235"/>
      <c r="BTE100" s="235"/>
      <c r="BTF100" s="235"/>
      <c r="BTG100" s="235"/>
      <c r="BTH100" s="235"/>
      <c r="BTI100" s="235"/>
      <c r="BTJ100" s="283"/>
      <c r="BTK100" s="283"/>
      <c r="BTL100" s="208"/>
      <c r="BTN100" s="235"/>
      <c r="BTO100" s="235"/>
      <c r="BTP100" s="235"/>
      <c r="BTQ100" s="235"/>
      <c r="BTR100" s="235"/>
      <c r="BTS100" s="235"/>
      <c r="BTT100" s="235"/>
      <c r="BTU100" s="283"/>
      <c r="BTV100" s="283"/>
      <c r="BTW100" s="208"/>
      <c r="BTY100" s="235"/>
      <c r="BTZ100" s="235"/>
      <c r="BUA100" s="235"/>
      <c r="BUB100" s="235"/>
      <c r="BUC100" s="235"/>
      <c r="BUD100" s="235"/>
      <c r="BUE100" s="235"/>
      <c r="BUF100" s="283"/>
      <c r="BUG100" s="283"/>
      <c r="BUH100" s="208"/>
      <c r="BUJ100" s="235"/>
      <c r="BUK100" s="235"/>
      <c r="BUL100" s="235"/>
      <c r="BUM100" s="235"/>
      <c r="BUN100" s="235"/>
      <c r="BUO100" s="235"/>
      <c r="BUP100" s="235"/>
      <c r="BUQ100" s="283"/>
      <c r="BUR100" s="283"/>
      <c r="BUS100" s="208"/>
      <c r="BUU100" s="235"/>
      <c r="BUV100" s="235"/>
      <c r="BUW100" s="235"/>
      <c r="BUX100" s="235"/>
      <c r="BUY100" s="235"/>
      <c r="BUZ100" s="235"/>
      <c r="BVA100" s="235"/>
      <c r="BVB100" s="283"/>
      <c r="BVC100" s="283"/>
      <c r="BVD100" s="208"/>
      <c r="BVF100" s="235"/>
      <c r="BVG100" s="235"/>
      <c r="BVH100" s="235"/>
      <c r="BVI100" s="235"/>
      <c r="BVJ100" s="235"/>
      <c r="BVK100" s="235"/>
      <c r="BVL100" s="235"/>
      <c r="BVM100" s="283"/>
      <c r="BVN100" s="283"/>
      <c r="BVO100" s="208"/>
      <c r="BVQ100" s="235"/>
      <c r="BVR100" s="235"/>
      <c r="BVS100" s="235"/>
      <c r="BVT100" s="235"/>
      <c r="BVU100" s="235"/>
      <c r="BVV100" s="235"/>
      <c r="BVW100" s="235"/>
      <c r="BVX100" s="283"/>
      <c r="BVY100" s="283"/>
      <c r="BVZ100" s="208"/>
      <c r="BWB100" s="235"/>
      <c r="BWC100" s="235"/>
      <c r="BWD100" s="235"/>
      <c r="BWE100" s="235"/>
      <c r="BWF100" s="235"/>
      <c r="BWG100" s="235"/>
      <c r="BWH100" s="235"/>
      <c r="BWI100" s="283"/>
      <c r="BWJ100" s="283"/>
      <c r="BWK100" s="208"/>
      <c r="BWM100" s="235"/>
      <c r="BWN100" s="235"/>
      <c r="BWO100" s="235"/>
      <c r="BWP100" s="235"/>
      <c r="BWQ100" s="235"/>
      <c r="BWR100" s="235"/>
      <c r="BWS100" s="235"/>
      <c r="BWT100" s="283"/>
      <c r="BWU100" s="283"/>
      <c r="BWV100" s="208"/>
      <c r="BWX100" s="235"/>
      <c r="BWY100" s="235"/>
      <c r="BWZ100" s="235"/>
      <c r="BXA100" s="235"/>
      <c r="BXB100" s="235"/>
      <c r="BXC100" s="235"/>
      <c r="BXD100" s="235"/>
      <c r="BXE100" s="283"/>
      <c r="BXF100" s="283"/>
      <c r="BXG100" s="208"/>
      <c r="BXI100" s="235"/>
      <c r="BXJ100" s="235"/>
      <c r="BXK100" s="235"/>
      <c r="BXL100" s="235"/>
      <c r="BXM100" s="235"/>
      <c r="BXN100" s="235"/>
      <c r="BXO100" s="235"/>
      <c r="BXP100" s="283"/>
      <c r="BXQ100" s="283"/>
      <c r="BXR100" s="208"/>
      <c r="BXT100" s="235"/>
      <c r="BXU100" s="235"/>
      <c r="BXV100" s="235"/>
      <c r="BXW100" s="235"/>
      <c r="BXX100" s="235"/>
      <c r="BXY100" s="235"/>
      <c r="BXZ100" s="235"/>
      <c r="BYA100" s="283"/>
      <c r="BYB100" s="283"/>
      <c r="BYC100" s="208"/>
      <c r="BYE100" s="235"/>
      <c r="BYF100" s="235"/>
      <c r="BYG100" s="235"/>
      <c r="BYH100" s="235"/>
      <c r="BYI100" s="235"/>
      <c r="BYJ100" s="235"/>
      <c r="BYK100" s="235"/>
      <c r="BYL100" s="283"/>
      <c r="BYM100" s="283"/>
      <c r="BYN100" s="208"/>
      <c r="BYP100" s="235"/>
      <c r="BYQ100" s="235"/>
      <c r="BYR100" s="235"/>
      <c r="BYS100" s="235"/>
      <c r="BYT100" s="235"/>
      <c r="BYU100" s="235"/>
      <c r="BYV100" s="235"/>
      <c r="BYW100" s="283"/>
      <c r="BYX100" s="283"/>
      <c r="BYY100" s="208"/>
      <c r="BZA100" s="235"/>
      <c r="BZB100" s="235"/>
      <c r="BZC100" s="235"/>
      <c r="BZD100" s="235"/>
      <c r="BZE100" s="235"/>
      <c r="BZF100" s="235"/>
      <c r="BZG100" s="235"/>
      <c r="BZH100" s="283"/>
      <c r="BZI100" s="283"/>
      <c r="BZJ100" s="208"/>
      <c r="BZL100" s="235"/>
      <c r="BZM100" s="235"/>
      <c r="BZN100" s="235"/>
      <c r="BZO100" s="235"/>
      <c r="BZP100" s="235"/>
      <c r="BZQ100" s="235"/>
      <c r="BZR100" s="235"/>
      <c r="BZS100" s="283"/>
      <c r="BZT100" s="283"/>
      <c r="BZU100" s="208"/>
      <c r="BZW100" s="235"/>
      <c r="BZX100" s="235"/>
      <c r="BZY100" s="235"/>
      <c r="BZZ100" s="235"/>
      <c r="CAA100" s="235"/>
      <c r="CAB100" s="235"/>
      <c r="CAC100" s="235"/>
      <c r="CAD100" s="283"/>
      <c r="CAE100" s="283"/>
      <c r="CAF100" s="208"/>
      <c r="CAH100" s="235"/>
      <c r="CAI100" s="235"/>
      <c r="CAJ100" s="235"/>
      <c r="CAK100" s="235"/>
      <c r="CAL100" s="235"/>
      <c r="CAM100" s="235"/>
      <c r="CAN100" s="235"/>
      <c r="CAO100" s="283"/>
      <c r="CAP100" s="283"/>
      <c r="CAQ100" s="208"/>
      <c r="CAS100" s="235"/>
      <c r="CAT100" s="235"/>
      <c r="CAU100" s="235"/>
      <c r="CAV100" s="235"/>
      <c r="CAW100" s="235"/>
      <c r="CAX100" s="235"/>
      <c r="CAY100" s="235"/>
      <c r="CAZ100" s="283"/>
      <c r="CBA100" s="283"/>
      <c r="CBB100" s="208"/>
      <c r="CBD100" s="235"/>
      <c r="CBE100" s="235"/>
      <c r="CBF100" s="235"/>
      <c r="CBG100" s="235"/>
      <c r="CBH100" s="235"/>
      <c r="CBI100" s="235"/>
      <c r="CBJ100" s="235"/>
      <c r="CBK100" s="283"/>
      <c r="CBL100" s="283"/>
      <c r="CBM100" s="208"/>
      <c r="CBO100" s="235"/>
      <c r="CBP100" s="235"/>
      <c r="CBQ100" s="235"/>
      <c r="CBR100" s="235"/>
      <c r="CBS100" s="235"/>
      <c r="CBT100" s="235"/>
      <c r="CBU100" s="235"/>
      <c r="CBV100" s="283"/>
      <c r="CBW100" s="283"/>
      <c r="CBX100" s="208"/>
      <c r="CBZ100" s="235"/>
      <c r="CCA100" s="235"/>
      <c r="CCB100" s="235"/>
      <c r="CCC100" s="235"/>
      <c r="CCD100" s="235"/>
      <c r="CCE100" s="235"/>
      <c r="CCF100" s="235"/>
      <c r="CCG100" s="283"/>
      <c r="CCH100" s="283"/>
      <c r="CCI100" s="208"/>
      <c r="CCK100" s="235"/>
      <c r="CCL100" s="235"/>
      <c r="CCM100" s="235"/>
      <c r="CCN100" s="235"/>
      <c r="CCO100" s="235"/>
      <c r="CCP100" s="235"/>
      <c r="CCQ100" s="235"/>
      <c r="CCR100" s="283"/>
      <c r="CCS100" s="283"/>
      <c r="CCT100" s="208"/>
      <c r="CCV100" s="235"/>
      <c r="CCW100" s="235"/>
      <c r="CCX100" s="235"/>
      <c r="CCY100" s="235"/>
      <c r="CCZ100" s="235"/>
      <c r="CDA100" s="235"/>
      <c r="CDB100" s="235"/>
      <c r="CDC100" s="283"/>
      <c r="CDD100" s="283"/>
      <c r="CDE100" s="208"/>
      <c r="CDG100" s="235"/>
      <c r="CDH100" s="235"/>
      <c r="CDI100" s="235"/>
      <c r="CDJ100" s="235"/>
      <c r="CDK100" s="235"/>
      <c r="CDL100" s="235"/>
      <c r="CDM100" s="235"/>
      <c r="CDN100" s="283"/>
      <c r="CDO100" s="283"/>
      <c r="CDP100" s="208"/>
      <c r="CDR100" s="235"/>
      <c r="CDS100" s="235"/>
      <c r="CDT100" s="235"/>
      <c r="CDU100" s="235"/>
      <c r="CDV100" s="235"/>
      <c r="CDW100" s="235"/>
      <c r="CDX100" s="235"/>
      <c r="CDY100" s="283"/>
      <c r="CDZ100" s="283"/>
      <c r="CEA100" s="208"/>
      <c r="CEC100" s="235"/>
      <c r="CED100" s="235"/>
      <c r="CEE100" s="235"/>
      <c r="CEF100" s="235"/>
      <c r="CEG100" s="235"/>
      <c r="CEH100" s="235"/>
      <c r="CEI100" s="235"/>
      <c r="CEJ100" s="283"/>
      <c r="CEK100" s="283"/>
      <c r="CEL100" s="208"/>
      <c r="CEN100" s="235"/>
      <c r="CEO100" s="235"/>
      <c r="CEP100" s="235"/>
      <c r="CEQ100" s="235"/>
      <c r="CER100" s="235"/>
      <c r="CES100" s="235"/>
      <c r="CET100" s="235"/>
      <c r="CEU100" s="283"/>
      <c r="CEV100" s="283"/>
      <c r="CEW100" s="208"/>
      <c r="CEY100" s="235"/>
      <c r="CEZ100" s="235"/>
      <c r="CFA100" s="235"/>
      <c r="CFB100" s="235"/>
      <c r="CFC100" s="235"/>
      <c r="CFD100" s="235"/>
      <c r="CFE100" s="235"/>
      <c r="CFF100" s="283"/>
      <c r="CFG100" s="283"/>
      <c r="CFH100" s="208"/>
      <c r="CFJ100" s="235"/>
      <c r="CFK100" s="235"/>
      <c r="CFL100" s="235"/>
      <c r="CFM100" s="235"/>
      <c r="CFN100" s="235"/>
      <c r="CFO100" s="235"/>
      <c r="CFP100" s="235"/>
      <c r="CFQ100" s="283"/>
      <c r="CFR100" s="283"/>
      <c r="CFS100" s="208"/>
      <c r="CFU100" s="235"/>
      <c r="CFV100" s="235"/>
      <c r="CFW100" s="235"/>
      <c r="CFX100" s="235"/>
      <c r="CFY100" s="235"/>
      <c r="CFZ100" s="235"/>
      <c r="CGA100" s="235"/>
      <c r="CGB100" s="283"/>
      <c r="CGC100" s="283"/>
      <c r="CGD100" s="208"/>
      <c r="CGF100" s="235"/>
      <c r="CGG100" s="235"/>
      <c r="CGH100" s="235"/>
      <c r="CGI100" s="235"/>
      <c r="CGJ100" s="235"/>
      <c r="CGK100" s="235"/>
      <c r="CGL100" s="235"/>
      <c r="CGM100" s="283"/>
      <c r="CGN100" s="283"/>
      <c r="CGO100" s="208"/>
      <c r="CGQ100" s="235"/>
      <c r="CGR100" s="235"/>
      <c r="CGS100" s="235"/>
      <c r="CGT100" s="235"/>
      <c r="CGU100" s="235"/>
      <c r="CGV100" s="235"/>
      <c r="CGW100" s="235"/>
      <c r="CGX100" s="283"/>
      <c r="CGY100" s="283"/>
      <c r="CGZ100" s="208"/>
      <c r="CHB100" s="235"/>
      <c r="CHC100" s="235"/>
      <c r="CHD100" s="235"/>
      <c r="CHE100" s="235"/>
      <c r="CHF100" s="235"/>
      <c r="CHG100" s="235"/>
      <c r="CHH100" s="235"/>
      <c r="CHI100" s="283"/>
      <c r="CHJ100" s="283"/>
      <c r="CHK100" s="208"/>
      <c r="CHM100" s="235"/>
      <c r="CHN100" s="235"/>
      <c r="CHO100" s="235"/>
      <c r="CHP100" s="235"/>
      <c r="CHQ100" s="235"/>
      <c r="CHR100" s="235"/>
      <c r="CHS100" s="235"/>
      <c r="CHT100" s="283"/>
      <c r="CHU100" s="283"/>
      <c r="CHV100" s="208"/>
      <c r="CHX100" s="235"/>
      <c r="CHY100" s="235"/>
      <c r="CHZ100" s="235"/>
      <c r="CIA100" s="235"/>
      <c r="CIB100" s="235"/>
      <c r="CIC100" s="235"/>
      <c r="CID100" s="235"/>
      <c r="CIE100" s="283"/>
      <c r="CIF100" s="283"/>
      <c r="CIG100" s="208"/>
      <c r="CII100" s="235"/>
      <c r="CIJ100" s="235"/>
      <c r="CIK100" s="235"/>
      <c r="CIL100" s="235"/>
      <c r="CIM100" s="235"/>
      <c r="CIN100" s="235"/>
      <c r="CIO100" s="235"/>
      <c r="CIP100" s="283"/>
      <c r="CIQ100" s="283"/>
      <c r="CIR100" s="208"/>
      <c r="CIT100" s="235"/>
      <c r="CIU100" s="235"/>
      <c r="CIV100" s="235"/>
      <c r="CIW100" s="235"/>
      <c r="CIX100" s="235"/>
      <c r="CIY100" s="235"/>
      <c r="CIZ100" s="235"/>
      <c r="CJA100" s="283"/>
      <c r="CJB100" s="283"/>
      <c r="CJC100" s="208"/>
      <c r="CJE100" s="235"/>
      <c r="CJF100" s="235"/>
      <c r="CJG100" s="235"/>
      <c r="CJH100" s="235"/>
      <c r="CJI100" s="235"/>
      <c r="CJJ100" s="235"/>
      <c r="CJK100" s="235"/>
      <c r="CJL100" s="283"/>
      <c r="CJM100" s="283"/>
      <c r="CJN100" s="208"/>
      <c r="CJP100" s="235"/>
      <c r="CJQ100" s="235"/>
      <c r="CJR100" s="235"/>
      <c r="CJS100" s="235"/>
      <c r="CJT100" s="235"/>
      <c r="CJU100" s="235"/>
      <c r="CJV100" s="235"/>
      <c r="CJW100" s="283"/>
      <c r="CJX100" s="283"/>
      <c r="CJY100" s="208"/>
      <c r="CKA100" s="235"/>
      <c r="CKB100" s="235"/>
      <c r="CKC100" s="235"/>
      <c r="CKD100" s="235"/>
      <c r="CKE100" s="235"/>
      <c r="CKF100" s="235"/>
      <c r="CKG100" s="235"/>
      <c r="CKH100" s="283"/>
      <c r="CKI100" s="283"/>
      <c r="CKJ100" s="208"/>
      <c r="CKL100" s="235"/>
      <c r="CKM100" s="235"/>
      <c r="CKN100" s="235"/>
      <c r="CKO100" s="235"/>
      <c r="CKP100" s="235"/>
      <c r="CKQ100" s="235"/>
      <c r="CKR100" s="235"/>
      <c r="CKS100" s="283"/>
      <c r="CKT100" s="283"/>
      <c r="CKU100" s="208"/>
      <c r="CKW100" s="235"/>
      <c r="CKX100" s="235"/>
      <c r="CKY100" s="235"/>
      <c r="CKZ100" s="235"/>
      <c r="CLA100" s="235"/>
      <c r="CLB100" s="235"/>
      <c r="CLC100" s="235"/>
      <c r="CLD100" s="283"/>
      <c r="CLE100" s="283"/>
      <c r="CLF100" s="208"/>
      <c r="CLH100" s="235"/>
      <c r="CLI100" s="235"/>
      <c r="CLJ100" s="235"/>
      <c r="CLK100" s="235"/>
      <c r="CLL100" s="235"/>
      <c r="CLM100" s="235"/>
      <c r="CLN100" s="235"/>
      <c r="CLO100" s="283"/>
      <c r="CLP100" s="283"/>
      <c r="CLQ100" s="208"/>
      <c r="CLS100" s="235"/>
      <c r="CLT100" s="235"/>
      <c r="CLU100" s="235"/>
      <c r="CLV100" s="235"/>
      <c r="CLW100" s="235"/>
      <c r="CLX100" s="235"/>
      <c r="CLY100" s="235"/>
      <c r="CLZ100" s="283"/>
      <c r="CMA100" s="283"/>
      <c r="CMB100" s="208"/>
      <c r="CMD100" s="235"/>
      <c r="CME100" s="235"/>
      <c r="CMF100" s="235"/>
      <c r="CMG100" s="235"/>
      <c r="CMH100" s="235"/>
      <c r="CMI100" s="235"/>
      <c r="CMJ100" s="235"/>
      <c r="CMK100" s="283"/>
      <c r="CML100" s="283"/>
      <c r="CMM100" s="208"/>
      <c r="CMO100" s="235"/>
      <c r="CMP100" s="235"/>
      <c r="CMQ100" s="235"/>
      <c r="CMR100" s="235"/>
      <c r="CMS100" s="235"/>
      <c r="CMT100" s="235"/>
      <c r="CMU100" s="235"/>
      <c r="CMV100" s="283"/>
      <c r="CMW100" s="283"/>
      <c r="CMX100" s="208"/>
      <c r="CMZ100" s="235"/>
      <c r="CNA100" s="235"/>
      <c r="CNB100" s="235"/>
      <c r="CNC100" s="235"/>
      <c r="CND100" s="235"/>
      <c r="CNE100" s="235"/>
      <c r="CNF100" s="235"/>
      <c r="CNG100" s="283"/>
      <c r="CNH100" s="283"/>
      <c r="CNI100" s="208"/>
      <c r="CNK100" s="235"/>
      <c r="CNL100" s="235"/>
      <c r="CNM100" s="235"/>
      <c r="CNN100" s="235"/>
      <c r="CNO100" s="235"/>
      <c r="CNP100" s="235"/>
      <c r="CNQ100" s="235"/>
      <c r="CNR100" s="283"/>
      <c r="CNS100" s="283"/>
      <c r="CNT100" s="208"/>
      <c r="CNV100" s="235"/>
      <c r="CNW100" s="235"/>
      <c r="CNX100" s="235"/>
      <c r="CNY100" s="235"/>
      <c r="CNZ100" s="235"/>
      <c r="COA100" s="235"/>
      <c r="COB100" s="235"/>
      <c r="COC100" s="283"/>
      <c r="COD100" s="283"/>
      <c r="COE100" s="208"/>
      <c r="COG100" s="235"/>
      <c r="COH100" s="235"/>
      <c r="COI100" s="235"/>
      <c r="COJ100" s="235"/>
      <c r="COK100" s="235"/>
      <c r="COL100" s="235"/>
      <c r="COM100" s="235"/>
      <c r="CON100" s="283"/>
      <c r="COO100" s="283"/>
      <c r="COP100" s="208"/>
      <c r="COR100" s="235"/>
      <c r="COS100" s="235"/>
      <c r="COT100" s="235"/>
      <c r="COU100" s="235"/>
      <c r="COV100" s="235"/>
      <c r="COW100" s="235"/>
      <c r="COX100" s="235"/>
      <c r="COY100" s="283"/>
      <c r="COZ100" s="283"/>
      <c r="CPA100" s="208"/>
      <c r="CPC100" s="235"/>
      <c r="CPD100" s="235"/>
      <c r="CPE100" s="235"/>
      <c r="CPF100" s="235"/>
      <c r="CPG100" s="235"/>
      <c r="CPH100" s="235"/>
      <c r="CPI100" s="235"/>
      <c r="CPJ100" s="283"/>
      <c r="CPK100" s="283"/>
      <c r="CPL100" s="208"/>
      <c r="CPN100" s="235"/>
      <c r="CPO100" s="235"/>
      <c r="CPP100" s="235"/>
      <c r="CPQ100" s="235"/>
      <c r="CPR100" s="235"/>
      <c r="CPS100" s="235"/>
      <c r="CPT100" s="235"/>
      <c r="CPU100" s="283"/>
      <c r="CPV100" s="283"/>
      <c r="CPW100" s="208"/>
      <c r="CPY100" s="235"/>
      <c r="CPZ100" s="235"/>
      <c r="CQA100" s="235"/>
      <c r="CQB100" s="235"/>
      <c r="CQC100" s="235"/>
      <c r="CQD100" s="235"/>
      <c r="CQE100" s="235"/>
      <c r="CQF100" s="283"/>
      <c r="CQG100" s="283"/>
      <c r="CQH100" s="208"/>
      <c r="CQJ100" s="235"/>
      <c r="CQK100" s="235"/>
      <c r="CQL100" s="235"/>
      <c r="CQM100" s="235"/>
      <c r="CQN100" s="235"/>
      <c r="CQO100" s="235"/>
      <c r="CQP100" s="235"/>
      <c r="CQQ100" s="283"/>
      <c r="CQR100" s="283"/>
      <c r="CQS100" s="208"/>
      <c r="CQU100" s="235"/>
      <c r="CQV100" s="235"/>
      <c r="CQW100" s="235"/>
      <c r="CQX100" s="235"/>
      <c r="CQY100" s="235"/>
      <c r="CQZ100" s="235"/>
      <c r="CRA100" s="235"/>
      <c r="CRB100" s="283"/>
      <c r="CRC100" s="283"/>
      <c r="CRD100" s="208"/>
      <c r="CRF100" s="235"/>
      <c r="CRG100" s="235"/>
      <c r="CRH100" s="235"/>
      <c r="CRI100" s="235"/>
      <c r="CRJ100" s="235"/>
      <c r="CRK100" s="235"/>
      <c r="CRL100" s="235"/>
      <c r="CRM100" s="283"/>
      <c r="CRN100" s="283"/>
      <c r="CRO100" s="208"/>
      <c r="CRQ100" s="235"/>
      <c r="CRR100" s="235"/>
      <c r="CRS100" s="235"/>
      <c r="CRT100" s="235"/>
      <c r="CRU100" s="235"/>
      <c r="CRV100" s="235"/>
      <c r="CRW100" s="235"/>
      <c r="CRX100" s="283"/>
      <c r="CRY100" s="283"/>
      <c r="CRZ100" s="208"/>
      <c r="CSB100" s="235"/>
      <c r="CSC100" s="235"/>
      <c r="CSD100" s="235"/>
      <c r="CSE100" s="235"/>
      <c r="CSF100" s="235"/>
      <c r="CSG100" s="235"/>
      <c r="CSH100" s="235"/>
      <c r="CSI100" s="283"/>
      <c r="CSJ100" s="283"/>
      <c r="CSK100" s="208"/>
      <c r="CSM100" s="235"/>
      <c r="CSN100" s="235"/>
      <c r="CSO100" s="235"/>
      <c r="CSP100" s="235"/>
      <c r="CSQ100" s="235"/>
      <c r="CSR100" s="235"/>
      <c r="CSS100" s="235"/>
      <c r="CST100" s="283"/>
      <c r="CSU100" s="283"/>
      <c r="CSV100" s="208"/>
      <c r="CSX100" s="235"/>
      <c r="CSY100" s="235"/>
      <c r="CSZ100" s="235"/>
      <c r="CTA100" s="235"/>
      <c r="CTB100" s="235"/>
      <c r="CTC100" s="235"/>
      <c r="CTD100" s="235"/>
      <c r="CTE100" s="283"/>
      <c r="CTF100" s="283"/>
      <c r="CTG100" s="208"/>
      <c r="CTI100" s="235"/>
      <c r="CTJ100" s="235"/>
      <c r="CTK100" s="235"/>
      <c r="CTL100" s="235"/>
      <c r="CTM100" s="235"/>
      <c r="CTN100" s="235"/>
      <c r="CTO100" s="235"/>
      <c r="CTP100" s="283"/>
      <c r="CTQ100" s="283"/>
      <c r="CTR100" s="208"/>
      <c r="CTT100" s="235"/>
      <c r="CTU100" s="235"/>
      <c r="CTV100" s="235"/>
      <c r="CTW100" s="235"/>
      <c r="CTX100" s="235"/>
      <c r="CTY100" s="235"/>
      <c r="CTZ100" s="235"/>
      <c r="CUA100" s="283"/>
      <c r="CUB100" s="283"/>
      <c r="CUC100" s="208"/>
      <c r="CUE100" s="235"/>
      <c r="CUF100" s="235"/>
      <c r="CUG100" s="235"/>
      <c r="CUH100" s="235"/>
      <c r="CUI100" s="235"/>
      <c r="CUJ100" s="235"/>
      <c r="CUK100" s="235"/>
      <c r="CUL100" s="283"/>
      <c r="CUM100" s="283"/>
      <c r="CUN100" s="208"/>
      <c r="CUP100" s="235"/>
      <c r="CUQ100" s="235"/>
      <c r="CUR100" s="235"/>
      <c r="CUS100" s="235"/>
      <c r="CUT100" s="235"/>
      <c r="CUU100" s="235"/>
      <c r="CUV100" s="235"/>
      <c r="CUW100" s="283"/>
      <c r="CUX100" s="283"/>
      <c r="CUY100" s="208"/>
      <c r="CVA100" s="235"/>
      <c r="CVB100" s="235"/>
      <c r="CVC100" s="235"/>
      <c r="CVD100" s="235"/>
      <c r="CVE100" s="235"/>
      <c r="CVF100" s="235"/>
      <c r="CVG100" s="235"/>
      <c r="CVH100" s="283"/>
      <c r="CVI100" s="283"/>
      <c r="CVJ100" s="208"/>
      <c r="CVL100" s="235"/>
      <c r="CVM100" s="235"/>
      <c r="CVN100" s="235"/>
      <c r="CVO100" s="235"/>
      <c r="CVP100" s="235"/>
      <c r="CVQ100" s="235"/>
      <c r="CVR100" s="235"/>
      <c r="CVS100" s="283"/>
      <c r="CVT100" s="283"/>
      <c r="CVU100" s="208"/>
      <c r="CVW100" s="235"/>
      <c r="CVX100" s="235"/>
      <c r="CVY100" s="235"/>
      <c r="CVZ100" s="235"/>
      <c r="CWA100" s="235"/>
      <c r="CWB100" s="235"/>
      <c r="CWC100" s="235"/>
      <c r="CWD100" s="283"/>
      <c r="CWE100" s="283"/>
      <c r="CWF100" s="208"/>
      <c r="CWH100" s="235"/>
      <c r="CWI100" s="235"/>
      <c r="CWJ100" s="235"/>
      <c r="CWK100" s="235"/>
      <c r="CWL100" s="235"/>
      <c r="CWM100" s="235"/>
      <c r="CWN100" s="235"/>
      <c r="CWO100" s="283"/>
      <c r="CWP100" s="283"/>
      <c r="CWQ100" s="208"/>
      <c r="CWS100" s="235"/>
      <c r="CWT100" s="235"/>
      <c r="CWU100" s="235"/>
      <c r="CWV100" s="235"/>
      <c r="CWW100" s="235"/>
      <c r="CWX100" s="235"/>
      <c r="CWY100" s="235"/>
      <c r="CWZ100" s="283"/>
      <c r="CXA100" s="283"/>
      <c r="CXB100" s="208"/>
      <c r="CXD100" s="235"/>
      <c r="CXE100" s="235"/>
      <c r="CXF100" s="235"/>
      <c r="CXG100" s="235"/>
      <c r="CXH100" s="235"/>
      <c r="CXI100" s="235"/>
      <c r="CXJ100" s="235"/>
      <c r="CXK100" s="283"/>
      <c r="CXL100" s="283"/>
      <c r="CXM100" s="208"/>
      <c r="CXO100" s="235"/>
      <c r="CXP100" s="235"/>
      <c r="CXQ100" s="235"/>
      <c r="CXR100" s="235"/>
      <c r="CXS100" s="235"/>
      <c r="CXT100" s="235"/>
      <c r="CXU100" s="235"/>
      <c r="CXV100" s="283"/>
      <c r="CXW100" s="283"/>
      <c r="CXX100" s="208"/>
      <c r="CXZ100" s="235"/>
      <c r="CYA100" s="235"/>
      <c r="CYB100" s="235"/>
      <c r="CYC100" s="235"/>
      <c r="CYD100" s="235"/>
      <c r="CYE100" s="235"/>
      <c r="CYF100" s="235"/>
      <c r="CYG100" s="283"/>
      <c r="CYH100" s="283"/>
      <c r="CYI100" s="208"/>
      <c r="CYK100" s="235"/>
      <c r="CYL100" s="235"/>
      <c r="CYM100" s="235"/>
      <c r="CYN100" s="235"/>
      <c r="CYO100" s="235"/>
      <c r="CYP100" s="235"/>
      <c r="CYQ100" s="235"/>
      <c r="CYR100" s="283"/>
      <c r="CYS100" s="283"/>
      <c r="CYT100" s="208"/>
      <c r="CYV100" s="235"/>
      <c r="CYW100" s="235"/>
      <c r="CYX100" s="235"/>
      <c r="CYY100" s="235"/>
      <c r="CYZ100" s="235"/>
      <c r="CZA100" s="235"/>
      <c r="CZB100" s="235"/>
      <c r="CZC100" s="283"/>
      <c r="CZD100" s="283"/>
      <c r="CZE100" s="208"/>
      <c r="CZG100" s="235"/>
      <c r="CZH100" s="235"/>
      <c r="CZI100" s="235"/>
      <c r="CZJ100" s="235"/>
      <c r="CZK100" s="235"/>
      <c r="CZL100" s="235"/>
      <c r="CZM100" s="235"/>
      <c r="CZN100" s="283"/>
      <c r="CZO100" s="283"/>
      <c r="CZP100" s="208"/>
      <c r="CZR100" s="235"/>
      <c r="CZS100" s="235"/>
      <c r="CZT100" s="235"/>
      <c r="CZU100" s="235"/>
      <c r="CZV100" s="235"/>
      <c r="CZW100" s="235"/>
      <c r="CZX100" s="235"/>
      <c r="CZY100" s="283"/>
      <c r="CZZ100" s="283"/>
      <c r="DAA100" s="208"/>
      <c r="DAC100" s="235"/>
      <c r="DAD100" s="235"/>
      <c r="DAE100" s="235"/>
      <c r="DAF100" s="235"/>
      <c r="DAG100" s="235"/>
      <c r="DAH100" s="235"/>
      <c r="DAI100" s="235"/>
      <c r="DAJ100" s="283"/>
      <c r="DAK100" s="283"/>
      <c r="DAL100" s="208"/>
      <c r="DAN100" s="235"/>
      <c r="DAO100" s="235"/>
      <c r="DAP100" s="235"/>
      <c r="DAQ100" s="235"/>
      <c r="DAR100" s="235"/>
      <c r="DAS100" s="235"/>
      <c r="DAT100" s="235"/>
      <c r="DAU100" s="283"/>
      <c r="DAV100" s="283"/>
      <c r="DAW100" s="208"/>
      <c r="DAY100" s="235"/>
      <c r="DAZ100" s="235"/>
      <c r="DBA100" s="235"/>
      <c r="DBB100" s="235"/>
      <c r="DBC100" s="235"/>
      <c r="DBD100" s="235"/>
      <c r="DBE100" s="235"/>
      <c r="DBF100" s="283"/>
      <c r="DBG100" s="283"/>
      <c r="DBH100" s="208"/>
      <c r="DBJ100" s="235"/>
      <c r="DBK100" s="235"/>
      <c r="DBL100" s="235"/>
      <c r="DBM100" s="235"/>
      <c r="DBN100" s="235"/>
      <c r="DBO100" s="235"/>
      <c r="DBP100" s="235"/>
      <c r="DBQ100" s="283"/>
      <c r="DBR100" s="283"/>
      <c r="DBS100" s="208"/>
      <c r="DBU100" s="235"/>
      <c r="DBV100" s="235"/>
      <c r="DBW100" s="235"/>
      <c r="DBX100" s="235"/>
      <c r="DBY100" s="235"/>
      <c r="DBZ100" s="235"/>
      <c r="DCA100" s="235"/>
      <c r="DCB100" s="283"/>
      <c r="DCC100" s="283"/>
      <c r="DCD100" s="208"/>
      <c r="DCF100" s="235"/>
      <c r="DCG100" s="235"/>
      <c r="DCH100" s="235"/>
      <c r="DCI100" s="235"/>
      <c r="DCJ100" s="235"/>
      <c r="DCK100" s="235"/>
      <c r="DCL100" s="235"/>
      <c r="DCM100" s="283"/>
      <c r="DCN100" s="283"/>
      <c r="DCO100" s="208"/>
      <c r="DCQ100" s="235"/>
      <c r="DCR100" s="235"/>
      <c r="DCS100" s="235"/>
      <c r="DCT100" s="235"/>
      <c r="DCU100" s="235"/>
      <c r="DCV100" s="235"/>
      <c r="DCW100" s="235"/>
      <c r="DCX100" s="283"/>
      <c r="DCY100" s="283"/>
      <c r="DCZ100" s="208"/>
      <c r="DDB100" s="235"/>
      <c r="DDC100" s="235"/>
      <c r="DDD100" s="235"/>
      <c r="DDE100" s="235"/>
      <c r="DDF100" s="235"/>
      <c r="DDG100" s="235"/>
      <c r="DDH100" s="235"/>
      <c r="DDI100" s="283"/>
      <c r="DDJ100" s="283"/>
      <c r="DDK100" s="208"/>
      <c r="DDM100" s="235"/>
      <c r="DDN100" s="235"/>
      <c r="DDO100" s="235"/>
      <c r="DDP100" s="235"/>
      <c r="DDQ100" s="235"/>
      <c r="DDR100" s="235"/>
      <c r="DDS100" s="235"/>
      <c r="DDT100" s="283"/>
      <c r="DDU100" s="283"/>
      <c r="DDV100" s="208"/>
      <c r="DDX100" s="235"/>
      <c r="DDY100" s="235"/>
      <c r="DDZ100" s="235"/>
      <c r="DEA100" s="235"/>
      <c r="DEB100" s="235"/>
      <c r="DEC100" s="235"/>
      <c r="DED100" s="235"/>
      <c r="DEE100" s="283"/>
      <c r="DEF100" s="283"/>
      <c r="DEG100" s="208"/>
      <c r="DEI100" s="235"/>
      <c r="DEJ100" s="235"/>
      <c r="DEK100" s="235"/>
      <c r="DEL100" s="235"/>
      <c r="DEM100" s="235"/>
      <c r="DEN100" s="235"/>
      <c r="DEO100" s="235"/>
      <c r="DEP100" s="283"/>
      <c r="DEQ100" s="283"/>
      <c r="DER100" s="208"/>
      <c r="DET100" s="235"/>
      <c r="DEU100" s="235"/>
      <c r="DEV100" s="235"/>
      <c r="DEW100" s="235"/>
      <c r="DEX100" s="235"/>
      <c r="DEY100" s="235"/>
      <c r="DEZ100" s="235"/>
      <c r="DFA100" s="283"/>
      <c r="DFB100" s="283"/>
      <c r="DFC100" s="208"/>
      <c r="DFE100" s="235"/>
      <c r="DFF100" s="235"/>
      <c r="DFG100" s="235"/>
      <c r="DFH100" s="235"/>
      <c r="DFI100" s="235"/>
      <c r="DFJ100" s="235"/>
      <c r="DFK100" s="235"/>
      <c r="DFL100" s="283"/>
      <c r="DFM100" s="283"/>
      <c r="DFN100" s="208"/>
      <c r="DFP100" s="235"/>
      <c r="DFQ100" s="235"/>
      <c r="DFR100" s="235"/>
      <c r="DFS100" s="235"/>
      <c r="DFT100" s="235"/>
      <c r="DFU100" s="235"/>
      <c r="DFV100" s="235"/>
      <c r="DFW100" s="283"/>
      <c r="DFX100" s="283"/>
      <c r="DFY100" s="208"/>
      <c r="DGA100" s="235"/>
      <c r="DGB100" s="235"/>
      <c r="DGC100" s="235"/>
      <c r="DGD100" s="235"/>
      <c r="DGE100" s="235"/>
      <c r="DGF100" s="235"/>
      <c r="DGG100" s="235"/>
      <c r="DGH100" s="283"/>
      <c r="DGI100" s="283"/>
      <c r="DGJ100" s="208"/>
      <c r="DGL100" s="235"/>
      <c r="DGM100" s="235"/>
      <c r="DGN100" s="235"/>
      <c r="DGO100" s="235"/>
      <c r="DGP100" s="235"/>
      <c r="DGQ100" s="235"/>
      <c r="DGR100" s="235"/>
      <c r="DGS100" s="283"/>
      <c r="DGT100" s="283"/>
      <c r="DGU100" s="208"/>
      <c r="DGW100" s="235"/>
      <c r="DGX100" s="235"/>
      <c r="DGY100" s="235"/>
      <c r="DGZ100" s="235"/>
      <c r="DHA100" s="235"/>
      <c r="DHB100" s="235"/>
      <c r="DHC100" s="235"/>
      <c r="DHD100" s="283"/>
      <c r="DHE100" s="283"/>
      <c r="DHF100" s="208"/>
      <c r="DHH100" s="235"/>
      <c r="DHI100" s="235"/>
      <c r="DHJ100" s="235"/>
      <c r="DHK100" s="235"/>
      <c r="DHL100" s="235"/>
      <c r="DHM100" s="235"/>
      <c r="DHN100" s="235"/>
      <c r="DHO100" s="283"/>
      <c r="DHP100" s="283"/>
      <c r="DHQ100" s="208"/>
      <c r="DHS100" s="235"/>
      <c r="DHT100" s="235"/>
      <c r="DHU100" s="235"/>
      <c r="DHV100" s="235"/>
      <c r="DHW100" s="235"/>
      <c r="DHX100" s="235"/>
      <c r="DHY100" s="235"/>
      <c r="DHZ100" s="283"/>
      <c r="DIA100" s="283"/>
      <c r="DIB100" s="208"/>
      <c r="DID100" s="235"/>
      <c r="DIE100" s="235"/>
      <c r="DIF100" s="235"/>
      <c r="DIG100" s="235"/>
      <c r="DIH100" s="235"/>
      <c r="DII100" s="235"/>
      <c r="DIJ100" s="235"/>
      <c r="DIK100" s="283"/>
      <c r="DIL100" s="283"/>
      <c r="DIM100" s="208"/>
      <c r="DIO100" s="235"/>
      <c r="DIP100" s="235"/>
      <c r="DIQ100" s="235"/>
      <c r="DIR100" s="235"/>
      <c r="DIS100" s="235"/>
      <c r="DIT100" s="235"/>
      <c r="DIU100" s="235"/>
      <c r="DIV100" s="283"/>
      <c r="DIW100" s="283"/>
      <c r="DIX100" s="208"/>
      <c r="DIZ100" s="235"/>
      <c r="DJA100" s="235"/>
      <c r="DJB100" s="235"/>
      <c r="DJC100" s="235"/>
      <c r="DJD100" s="235"/>
      <c r="DJE100" s="235"/>
      <c r="DJF100" s="235"/>
      <c r="DJG100" s="283"/>
      <c r="DJH100" s="283"/>
      <c r="DJI100" s="208"/>
      <c r="DJK100" s="235"/>
      <c r="DJL100" s="235"/>
      <c r="DJM100" s="235"/>
      <c r="DJN100" s="235"/>
      <c r="DJO100" s="235"/>
      <c r="DJP100" s="235"/>
      <c r="DJQ100" s="235"/>
      <c r="DJR100" s="283"/>
      <c r="DJS100" s="283"/>
      <c r="DJT100" s="208"/>
      <c r="DJV100" s="235"/>
      <c r="DJW100" s="235"/>
      <c r="DJX100" s="235"/>
      <c r="DJY100" s="235"/>
      <c r="DJZ100" s="235"/>
      <c r="DKA100" s="235"/>
      <c r="DKB100" s="235"/>
      <c r="DKC100" s="283"/>
      <c r="DKD100" s="283"/>
      <c r="DKE100" s="208"/>
      <c r="DKG100" s="235"/>
      <c r="DKH100" s="235"/>
      <c r="DKI100" s="235"/>
      <c r="DKJ100" s="235"/>
      <c r="DKK100" s="235"/>
      <c r="DKL100" s="235"/>
      <c r="DKM100" s="235"/>
      <c r="DKN100" s="283"/>
      <c r="DKO100" s="283"/>
      <c r="DKP100" s="208"/>
      <c r="DKR100" s="235"/>
      <c r="DKS100" s="235"/>
      <c r="DKT100" s="235"/>
      <c r="DKU100" s="235"/>
      <c r="DKV100" s="235"/>
      <c r="DKW100" s="235"/>
      <c r="DKX100" s="235"/>
      <c r="DKY100" s="283"/>
      <c r="DKZ100" s="283"/>
      <c r="DLA100" s="208"/>
      <c r="DLC100" s="235"/>
      <c r="DLD100" s="235"/>
      <c r="DLE100" s="235"/>
      <c r="DLF100" s="235"/>
      <c r="DLG100" s="235"/>
      <c r="DLH100" s="235"/>
      <c r="DLI100" s="235"/>
      <c r="DLJ100" s="283"/>
      <c r="DLK100" s="283"/>
      <c r="DLL100" s="208"/>
      <c r="DLN100" s="235"/>
      <c r="DLO100" s="235"/>
      <c r="DLP100" s="235"/>
      <c r="DLQ100" s="235"/>
      <c r="DLR100" s="235"/>
      <c r="DLS100" s="235"/>
      <c r="DLT100" s="235"/>
      <c r="DLU100" s="283"/>
      <c r="DLV100" s="283"/>
      <c r="DLW100" s="208"/>
      <c r="DLY100" s="235"/>
      <c r="DLZ100" s="235"/>
      <c r="DMA100" s="235"/>
      <c r="DMB100" s="235"/>
      <c r="DMC100" s="235"/>
      <c r="DMD100" s="235"/>
      <c r="DME100" s="235"/>
      <c r="DMF100" s="283"/>
      <c r="DMG100" s="283"/>
      <c r="DMH100" s="208"/>
      <c r="DMJ100" s="235"/>
      <c r="DMK100" s="235"/>
      <c r="DML100" s="235"/>
      <c r="DMM100" s="235"/>
      <c r="DMN100" s="235"/>
      <c r="DMO100" s="235"/>
      <c r="DMP100" s="235"/>
      <c r="DMQ100" s="283"/>
      <c r="DMR100" s="283"/>
      <c r="DMS100" s="208"/>
      <c r="DMU100" s="235"/>
      <c r="DMV100" s="235"/>
      <c r="DMW100" s="235"/>
      <c r="DMX100" s="235"/>
      <c r="DMY100" s="235"/>
      <c r="DMZ100" s="235"/>
      <c r="DNA100" s="235"/>
      <c r="DNB100" s="283"/>
      <c r="DNC100" s="283"/>
      <c r="DND100" s="208"/>
      <c r="DNF100" s="235"/>
      <c r="DNG100" s="235"/>
      <c r="DNH100" s="235"/>
      <c r="DNI100" s="235"/>
      <c r="DNJ100" s="235"/>
      <c r="DNK100" s="235"/>
      <c r="DNL100" s="235"/>
      <c r="DNM100" s="283"/>
      <c r="DNN100" s="283"/>
      <c r="DNO100" s="208"/>
      <c r="DNQ100" s="235"/>
      <c r="DNR100" s="235"/>
      <c r="DNS100" s="235"/>
      <c r="DNT100" s="235"/>
      <c r="DNU100" s="235"/>
      <c r="DNV100" s="235"/>
      <c r="DNW100" s="235"/>
      <c r="DNX100" s="283"/>
      <c r="DNY100" s="283"/>
      <c r="DNZ100" s="208"/>
      <c r="DOB100" s="235"/>
      <c r="DOC100" s="235"/>
      <c r="DOD100" s="235"/>
      <c r="DOE100" s="235"/>
      <c r="DOF100" s="235"/>
      <c r="DOG100" s="235"/>
      <c r="DOH100" s="235"/>
      <c r="DOI100" s="283"/>
      <c r="DOJ100" s="283"/>
      <c r="DOK100" s="208"/>
      <c r="DOM100" s="235"/>
      <c r="DON100" s="235"/>
      <c r="DOO100" s="235"/>
      <c r="DOP100" s="235"/>
      <c r="DOQ100" s="235"/>
      <c r="DOR100" s="235"/>
      <c r="DOS100" s="235"/>
      <c r="DOT100" s="283"/>
      <c r="DOU100" s="283"/>
      <c r="DOV100" s="208"/>
      <c r="DOX100" s="235"/>
      <c r="DOY100" s="235"/>
      <c r="DOZ100" s="235"/>
      <c r="DPA100" s="235"/>
      <c r="DPB100" s="235"/>
      <c r="DPC100" s="235"/>
      <c r="DPD100" s="235"/>
      <c r="DPE100" s="283"/>
      <c r="DPF100" s="283"/>
      <c r="DPG100" s="208"/>
      <c r="DPI100" s="235"/>
      <c r="DPJ100" s="235"/>
      <c r="DPK100" s="235"/>
      <c r="DPL100" s="235"/>
      <c r="DPM100" s="235"/>
      <c r="DPN100" s="235"/>
      <c r="DPO100" s="235"/>
      <c r="DPP100" s="283"/>
      <c r="DPQ100" s="283"/>
      <c r="DPR100" s="208"/>
      <c r="DPT100" s="235"/>
      <c r="DPU100" s="235"/>
      <c r="DPV100" s="235"/>
      <c r="DPW100" s="235"/>
      <c r="DPX100" s="235"/>
      <c r="DPY100" s="235"/>
      <c r="DPZ100" s="235"/>
      <c r="DQA100" s="283"/>
      <c r="DQB100" s="283"/>
      <c r="DQC100" s="208"/>
      <c r="DQE100" s="235"/>
      <c r="DQF100" s="235"/>
      <c r="DQG100" s="235"/>
      <c r="DQH100" s="235"/>
      <c r="DQI100" s="235"/>
      <c r="DQJ100" s="235"/>
      <c r="DQK100" s="235"/>
      <c r="DQL100" s="283"/>
      <c r="DQM100" s="283"/>
      <c r="DQN100" s="208"/>
      <c r="DQP100" s="235"/>
      <c r="DQQ100" s="235"/>
      <c r="DQR100" s="235"/>
      <c r="DQS100" s="235"/>
      <c r="DQT100" s="235"/>
      <c r="DQU100" s="235"/>
      <c r="DQV100" s="235"/>
      <c r="DQW100" s="283"/>
      <c r="DQX100" s="283"/>
      <c r="DQY100" s="208"/>
      <c r="DRA100" s="235"/>
      <c r="DRB100" s="235"/>
      <c r="DRC100" s="235"/>
      <c r="DRD100" s="235"/>
      <c r="DRE100" s="235"/>
      <c r="DRF100" s="235"/>
      <c r="DRG100" s="235"/>
      <c r="DRH100" s="283"/>
      <c r="DRI100" s="283"/>
      <c r="DRJ100" s="208"/>
      <c r="DRL100" s="235"/>
      <c r="DRM100" s="235"/>
      <c r="DRN100" s="235"/>
      <c r="DRO100" s="235"/>
      <c r="DRP100" s="235"/>
      <c r="DRQ100" s="235"/>
      <c r="DRR100" s="235"/>
      <c r="DRS100" s="283"/>
      <c r="DRT100" s="283"/>
      <c r="DRU100" s="208"/>
      <c r="DRW100" s="235"/>
      <c r="DRX100" s="235"/>
      <c r="DRY100" s="235"/>
      <c r="DRZ100" s="235"/>
      <c r="DSA100" s="235"/>
      <c r="DSB100" s="235"/>
      <c r="DSC100" s="235"/>
      <c r="DSD100" s="283"/>
      <c r="DSE100" s="283"/>
      <c r="DSF100" s="208"/>
      <c r="DSH100" s="235"/>
      <c r="DSI100" s="235"/>
      <c r="DSJ100" s="235"/>
      <c r="DSK100" s="235"/>
      <c r="DSL100" s="235"/>
      <c r="DSM100" s="235"/>
      <c r="DSN100" s="235"/>
      <c r="DSO100" s="283"/>
      <c r="DSP100" s="283"/>
      <c r="DSQ100" s="208"/>
      <c r="DSS100" s="235"/>
      <c r="DST100" s="235"/>
      <c r="DSU100" s="235"/>
      <c r="DSV100" s="235"/>
      <c r="DSW100" s="235"/>
      <c r="DSX100" s="235"/>
      <c r="DSY100" s="235"/>
      <c r="DSZ100" s="283"/>
      <c r="DTA100" s="283"/>
      <c r="DTB100" s="208"/>
      <c r="DTD100" s="235"/>
      <c r="DTE100" s="235"/>
      <c r="DTF100" s="235"/>
      <c r="DTG100" s="235"/>
      <c r="DTH100" s="235"/>
      <c r="DTI100" s="235"/>
      <c r="DTJ100" s="235"/>
      <c r="DTK100" s="283"/>
      <c r="DTL100" s="283"/>
      <c r="DTM100" s="208"/>
      <c r="DTO100" s="235"/>
      <c r="DTP100" s="235"/>
      <c r="DTQ100" s="235"/>
      <c r="DTR100" s="235"/>
      <c r="DTS100" s="235"/>
      <c r="DTT100" s="235"/>
      <c r="DTU100" s="235"/>
      <c r="DTV100" s="283"/>
      <c r="DTW100" s="283"/>
      <c r="DTX100" s="208"/>
      <c r="DTZ100" s="235"/>
      <c r="DUA100" s="235"/>
      <c r="DUB100" s="235"/>
      <c r="DUC100" s="235"/>
      <c r="DUD100" s="235"/>
      <c r="DUE100" s="235"/>
      <c r="DUF100" s="235"/>
      <c r="DUG100" s="283"/>
      <c r="DUH100" s="283"/>
      <c r="DUI100" s="208"/>
      <c r="DUK100" s="235"/>
      <c r="DUL100" s="235"/>
      <c r="DUM100" s="235"/>
      <c r="DUN100" s="235"/>
      <c r="DUO100" s="235"/>
      <c r="DUP100" s="235"/>
      <c r="DUQ100" s="235"/>
      <c r="DUR100" s="283"/>
      <c r="DUS100" s="283"/>
      <c r="DUT100" s="208"/>
      <c r="DUV100" s="235"/>
      <c r="DUW100" s="235"/>
      <c r="DUX100" s="235"/>
      <c r="DUY100" s="235"/>
      <c r="DUZ100" s="235"/>
      <c r="DVA100" s="235"/>
      <c r="DVB100" s="235"/>
      <c r="DVC100" s="283"/>
      <c r="DVD100" s="283"/>
      <c r="DVE100" s="208"/>
      <c r="DVG100" s="235"/>
      <c r="DVH100" s="235"/>
      <c r="DVI100" s="235"/>
      <c r="DVJ100" s="235"/>
      <c r="DVK100" s="235"/>
      <c r="DVL100" s="235"/>
      <c r="DVM100" s="235"/>
      <c r="DVN100" s="283"/>
      <c r="DVO100" s="283"/>
      <c r="DVP100" s="208"/>
      <c r="DVR100" s="235"/>
      <c r="DVS100" s="235"/>
      <c r="DVT100" s="235"/>
      <c r="DVU100" s="235"/>
      <c r="DVV100" s="235"/>
      <c r="DVW100" s="235"/>
      <c r="DVX100" s="235"/>
      <c r="DVY100" s="283"/>
      <c r="DVZ100" s="283"/>
      <c r="DWA100" s="208"/>
      <c r="DWC100" s="235"/>
      <c r="DWD100" s="235"/>
      <c r="DWE100" s="235"/>
      <c r="DWF100" s="235"/>
      <c r="DWG100" s="235"/>
      <c r="DWH100" s="235"/>
      <c r="DWI100" s="235"/>
      <c r="DWJ100" s="283"/>
      <c r="DWK100" s="283"/>
      <c r="DWL100" s="208"/>
      <c r="DWN100" s="235"/>
      <c r="DWO100" s="235"/>
      <c r="DWP100" s="235"/>
      <c r="DWQ100" s="235"/>
      <c r="DWR100" s="235"/>
      <c r="DWS100" s="235"/>
      <c r="DWT100" s="235"/>
      <c r="DWU100" s="283"/>
      <c r="DWV100" s="283"/>
      <c r="DWW100" s="208"/>
      <c r="DWY100" s="235"/>
      <c r="DWZ100" s="235"/>
      <c r="DXA100" s="235"/>
      <c r="DXB100" s="235"/>
      <c r="DXC100" s="235"/>
      <c r="DXD100" s="235"/>
      <c r="DXE100" s="235"/>
      <c r="DXF100" s="283"/>
      <c r="DXG100" s="283"/>
      <c r="DXH100" s="208"/>
      <c r="DXJ100" s="235"/>
      <c r="DXK100" s="235"/>
      <c r="DXL100" s="235"/>
      <c r="DXM100" s="235"/>
      <c r="DXN100" s="235"/>
      <c r="DXO100" s="235"/>
      <c r="DXP100" s="235"/>
      <c r="DXQ100" s="283"/>
      <c r="DXR100" s="283"/>
      <c r="DXS100" s="208"/>
      <c r="DXU100" s="235"/>
      <c r="DXV100" s="235"/>
      <c r="DXW100" s="235"/>
      <c r="DXX100" s="235"/>
      <c r="DXY100" s="235"/>
      <c r="DXZ100" s="235"/>
      <c r="DYA100" s="235"/>
      <c r="DYB100" s="283"/>
      <c r="DYC100" s="283"/>
      <c r="DYD100" s="208"/>
      <c r="DYF100" s="235"/>
      <c r="DYG100" s="235"/>
      <c r="DYH100" s="235"/>
      <c r="DYI100" s="235"/>
      <c r="DYJ100" s="235"/>
      <c r="DYK100" s="235"/>
      <c r="DYL100" s="235"/>
      <c r="DYM100" s="283"/>
      <c r="DYN100" s="283"/>
      <c r="DYO100" s="208"/>
      <c r="DYQ100" s="235"/>
      <c r="DYR100" s="235"/>
      <c r="DYS100" s="235"/>
      <c r="DYT100" s="235"/>
      <c r="DYU100" s="235"/>
      <c r="DYV100" s="235"/>
      <c r="DYW100" s="235"/>
      <c r="DYX100" s="283"/>
      <c r="DYY100" s="283"/>
      <c r="DYZ100" s="208"/>
      <c r="DZB100" s="235"/>
      <c r="DZC100" s="235"/>
      <c r="DZD100" s="235"/>
      <c r="DZE100" s="235"/>
      <c r="DZF100" s="235"/>
      <c r="DZG100" s="235"/>
      <c r="DZH100" s="235"/>
      <c r="DZI100" s="283"/>
      <c r="DZJ100" s="283"/>
      <c r="DZK100" s="208"/>
      <c r="DZM100" s="235"/>
      <c r="DZN100" s="235"/>
      <c r="DZO100" s="235"/>
      <c r="DZP100" s="235"/>
      <c r="DZQ100" s="235"/>
      <c r="DZR100" s="235"/>
      <c r="DZS100" s="235"/>
      <c r="DZT100" s="283"/>
      <c r="DZU100" s="283"/>
      <c r="DZV100" s="208"/>
      <c r="DZX100" s="235"/>
      <c r="DZY100" s="235"/>
      <c r="DZZ100" s="235"/>
      <c r="EAA100" s="235"/>
      <c r="EAB100" s="235"/>
      <c r="EAC100" s="235"/>
      <c r="EAD100" s="235"/>
      <c r="EAE100" s="283"/>
      <c r="EAF100" s="283"/>
      <c r="EAG100" s="208"/>
      <c r="EAI100" s="235"/>
      <c r="EAJ100" s="235"/>
      <c r="EAK100" s="235"/>
      <c r="EAL100" s="235"/>
      <c r="EAM100" s="235"/>
      <c r="EAN100" s="235"/>
      <c r="EAO100" s="235"/>
      <c r="EAP100" s="283"/>
      <c r="EAQ100" s="283"/>
      <c r="EAR100" s="208"/>
      <c r="EAT100" s="235"/>
      <c r="EAU100" s="235"/>
      <c r="EAV100" s="235"/>
      <c r="EAW100" s="235"/>
      <c r="EAX100" s="235"/>
      <c r="EAY100" s="235"/>
      <c r="EAZ100" s="235"/>
      <c r="EBA100" s="283"/>
      <c r="EBB100" s="283"/>
      <c r="EBC100" s="208"/>
      <c r="EBE100" s="235"/>
      <c r="EBF100" s="235"/>
      <c r="EBG100" s="235"/>
      <c r="EBH100" s="235"/>
      <c r="EBI100" s="235"/>
      <c r="EBJ100" s="235"/>
      <c r="EBK100" s="235"/>
      <c r="EBL100" s="283"/>
      <c r="EBM100" s="283"/>
      <c r="EBN100" s="208"/>
      <c r="EBP100" s="235"/>
      <c r="EBQ100" s="235"/>
      <c r="EBR100" s="235"/>
      <c r="EBS100" s="235"/>
      <c r="EBT100" s="235"/>
      <c r="EBU100" s="235"/>
      <c r="EBV100" s="235"/>
      <c r="EBW100" s="283"/>
      <c r="EBX100" s="283"/>
      <c r="EBY100" s="208"/>
      <c r="ECA100" s="235"/>
      <c r="ECB100" s="235"/>
      <c r="ECC100" s="235"/>
      <c r="ECD100" s="235"/>
      <c r="ECE100" s="235"/>
      <c r="ECF100" s="235"/>
      <c r="ECG100" s="235"/>
      <c r="ECH100" s="283"/>
      <c r="ECI100" s="283"/>
      <c r="ECJ100" s="208"/>
      <c r="ECL100" s="235"/>
      <c r="ECM100" s="235"/>
      <c r="ECN100" s="235"/>
      <c r="ECO100" s="235"/>
      <c r="ECP100" s="235"/>
      <c r="ECQ100" s="235"/>
      <c r="ECR100" s="235"/>
      <c r="ECS100" s="283"/>
      <c r="ECT100" s="283"/>
      <c r="ECU100" s="208"/>
      <c r="ECW100" s="235"/>
      <c r="ECX100" s="235"/>
      <c r="ECY100" s="235"/>
      <c r="ECZ100" s="235"/>
      <c r="EDA100" s="235"/>
      <c r="EDB100" s="235"/>
      <c r="EDC100" s="235"/>
      <c r="EDD100" s="283"/>
      <c r="EDE100" s="283"/>
      <c r="EDF100" s="208"/>
      <c r="EDH100" s="235"/>
      <c r="EDI100" s="235"/>
      <c r="EDJ100" s="235"/>
      <c r="EDK100" s="235"/>
      <c r="EDL100" s="235"/>
      <c r="EDM100" s="235"/>
      <c r="EDN100" s="235"/>
      <c r="EDO100" s="283"/>
      <c r="EDP100" s="283"/>
      <c r="EDQ100" s="208"/>
      <c r="EDS100" s="235"/>
      <c r="EDT100" s="235"/>
      <c r="EDU100" s="235"/>
      <c r="EDV100" s="235"/>
      <c r="EDW100" s="235"/>
      <c r="EDX100" s="235"/>
      <c r="EDY100" s="235"/>
      <c r="EDZ100" s="283"/>
      <c r="EEA100" s="283"/>
      <c r="EEB100" s="208"/>
      <c r="EED100" s="235"/>
      <c r="EEE100" s="235"/>
      <c r="EEF100" s="235"/>
      <c r="EEG100" s="235"/>
      <c r="EEH100" s="235"/>
      <c r="EEI100" s="235"/>
      <c r="EEJ100" s="235"/>
      <c r="EEK100" s="283"/>
      <c r="EEL100" s="283"/>
      <c r="EEM100" s="208"/>
      <c r="EEO100" s="235"/>
      <c r="EEP100" s="235"/>
      <c r="EEQ100" s="235"/>
      <c r="EER100" s="235"/>
      <c r="EES100" s="235"/>
      <c r="EET100" s="235"/>
      <c r="EEU100" s="235"/>
      <c r="EEV100" s="283"/>
      <c r="EEW100" s="283"/>
      <c r="EEX100" s="208"/>
      <c r="EEZ100" s="235"/>
      <c r="EFA100" s="235"/>
      <c r="EFB100" s="235"/>
      <c r="EFC100" s="235"/>
      <c r="EFD100" s="235"/>
      <c r="EFE100" s="235"/>
      <c r="EFF100" s="235"/>
      <c r="EFG100" s="283"/>
      <c r="EFH100" s="283"/>
      <c r="EFI100" s="208"/>
      <c r="EFK100" s="235"/>
      <c r="EFL100" s="235"/>
      <c r="EFM100" s="235"/>
      <c r="EFN100" s="235"/>
      <c r="EFO100" s="235"/>
      <c r="EFP100" s="235"/>
      <c r="EFQ100" s="235"/>
      <c r="EFR100" s="283"/>
      <c r="EFS100" s="283"/>
      <c r="EFT100" s="208"/>
      <c r="EFV100" s="235"/>
      <c r="EFW100" s="235"/>
      <c r="EFX100" s="235"/>
      <c r="EFY100" s="235"/>
      <c r="EFZ100" s="235"/>
      <c r="EGA100" s="235"/>
      <c r="EGB100" s="235"/>
      <c r="EGC100" s="283"/>
      <c r="EGD100" s="283"/>
      <c r="EGE100" s="208"/>
      <c r="EGG100" s="235"/>
      <c r="EGH100" s="235"/>
      <c r="EGI100" s="235"/>
      <c r="EGJ100" s="235"/>
      <c r="EGK100" s="235"/>
      <c r="EGL100" s="235"/>
      <c r="EGM100" s="235"/>
      <c r="EGN100" s="283"/>
      <c r="EGO100" s="283"/>
      <c r="EGP100" s="208"/>
      <c r="EGR100" s="235"/>
      <c r="EGS100" s="235"/>
      <c r="EGT100" s="235"/>
      <c r="EGU100" s="235"/>
      <c r="EGV100" s="235"/>
      <c r="EGW100" s="235"/>
      <c r="EGX100" s="235"/>
      <c r="EGY100" s="283"/>
      <c r="EGZ100" s="283"/>
      <c r="EHA100" s="208"/>
      <c r="EHC100" s="235"/>
      <c r="EHD100" s="235"/>
      <c r="EHE100" s="235"/>
      <c r="EHF100" s="235"/>
      <c r="EHG100" s="235"/>
      <c r="EHH100" s="235"/>
      <c r="EHI100" s="235"/>
      <c r="EHJ100" s="283"/>
      <c r="EHK100" s="283"/>
      <c r="EHL100" s="208"/>
      <c r="EHN100" s="235"/>
      <c r="EHO100" s="235"/>
      <c r="EHP100" s="235"/>
      <c r="EHQ100" s="235"/>
      <c r="EHR100" s="235"/>
      <c r="EHS100" s="235"/>
      <c r="EHT100" s="235"/>
      <c r="EHU100" s="283"/>
      <c r="EHV100" s="283"/>
      <c r="EHW100" s="208"/>
      <c r="EHY100" s="235"/>
      <c r="EHZ100" s="235"/>
      <c r="EIA100" s="235"/>
      <c r="EIB100" s="235"/>
      <c r="EIC100" s="235"/>
      <c r="EID100" s="235"/>
      <c r="EIE100" s="235"/>
      <c r="EIF100" s="283"/>
      <c r="EIG100" s="283"/>
      <c r="EIH100" s="208"/>
      <c r="EIJ100" s="235"/>
      <c r="EIK100" s="235"/>
      <c r="EIL100" s="235"/>
      <c r="EIM100" s="235"/>
      <c r="EIN100" s="235"/>
      <c r="EIO100" s="235"/>
      <c r="EIP100" s="235"/>
      <c r="EIQ100" s="283"/>
      <c r="EIR100" s="283"/>
      <c r="EIS100" s="208"/>
      <c r="EIU100" s="235"/>
      <c r="EIV100" s="235"/>
      <c r="EIW100" s="235"/>
      <c r="EIX100" s="235"/>
      <c r="EIY100" s="235"/>
      <c r="EIZ100" s="235"/>
      <c r="EJA100" s="235"/>
      <c r="EJB100" s="283"/>
      <c r="EJC100" s="283"/>
      <c r="EJD100" s="208"/>
      <c r="EJF100" s="235"/>
      <c r="EJG100" s="235"/>
      <c r="EJH100" s="235"/>
      <c r="EJI100" s="235"/>
      <c r="EJJ100" s="235"/>
      <c r="EJK100" s="235"/>
      <c r="EJL100" s="235"/>
      <c r="EJM100" s="283"/>
      <c r="EJN100" s="283"/>
      <c r="EJO100" s="208"/>
      <c r="EJQ100" s="235"/>
      <c r="EJR100" s="235"/>
      <c r="EJS100" s="235"/>
      <c r="EJT100" s="235"/>
      <c r="EJU100" s="235"/>
      <c r="EJV100" s="235"/>
      <c r="EJW100" s="235"/>
      <c r="EJX100" s="283"/>
      <c r="EJY100" s="283"/>
      <c r="EJZ100" s="208"/>
      <c r="EKB100" s="235"/>
      <c r="EKC100" s="235"/>
      <c r="EKD100" s="235"/>
      <c r="EKE100" s="235"/>
      <c r="EKF100" s="235"/>
      <c r="EKG100" s="235"/>
      <c r="EKH100" s="235"/>
      <c r="EKI100" s="283"/>
      <c r="EKJ100" s="283"/>
      <c r="EKK100" s="208"/>
      <c r="EKM100" s="235"/>
      <c r="EKN100" s="235"/>
      <c r="EKO100" s="235"/>
      <c r="EKP100" s="235"/>
      <c r="EKQ100" s="235"/>
      <c r="EKR100" s="235"/>
      <c r="EKS100" s="235"/>
      <c r="EKT100" s="283"/>
      <c r="EKU100" s="283"/>
      <c r="EKV100" s="208"/>
      <c r="EKX100" s="235"/>
      <c r="EKY100" s="235"/>
      <c r="EKZ100" s="235"/>
      <c r="ELA100" s="235"/>
      <c r="ELB100" s="235"/>
      <c r="ELC100" s="235"/>
      <c r="ELD100" s="235"/>
      <c r="ELE100" s="283"/>
      <c r="ELF100" s="283"/>
      <c r="ELG100" s="208"/>
      <c r="ELI100" s="235"/>
      <c r="ELJ100" s="235"/>
      <c r="ELK100" s="235"/>
      <c r="ELL100" s="235"/>
      <c r="ELM100" s="235"/>
      <c r="ELN100" s="235"/>
      <c r="ELO100" s="235"/>
      <c r="ELP100" s="283"/>
      <c r="ELQ100" s="283"/>
      <c r="ELR100" s="208"/>
      <c r="ELT100" s="235"/>
      <c r="ELU100" s="235"/>
      <c r="ELV100" s="235"/>
      <c r="ELW100" s="235"/>
      <c r="ELX100" s="235"/>
      <c r="ELY100" s="235"/>
      <c r="ELZ100" s="235"/>
      <c r="EMA100" s="283"/>
      <c r="EMB100" s="283"/>
      <c r="EMC100" s="208"/>
      <c r="EME100" s="235"/>
      <c r="EMF100" s="235"/>
      <c r="EMG100" s="235"/>
      <c r="EMH100" s="235"/>
      <c r="EMI100" s="235"/>
      <c r="EMJ100" s="235"/>
      <c r="EMK100" s="235"/>
      <c r="EML100" s="283"/>
      <c r="EMM100" s="283"/>
      <c r="EMN100" s="208"/>
      <c r="EMP100" s="235"/>
      <c r="EMQ100" s="235"/>
      <c r="EMR100" s="235"/>
      <c r="EMS100" s="235"/>
      <c r="EMT100" s="235"/>
      <c r="EMU100" s="235"/>
      <c r="EMV100" s="235"/>
      <c r="EMW100" s="283"/>
      <c r="EMX100" s="283"/>
      <c r="EMY100" s="208"/>
      <c r="ENA100" s="235"/>
      <c r="ENB100" s="235"/>
      <c r="ENC100" s="235"/>
      <c r="END100" s="235"/>
      <c r="ENE100" s="235"/>
      <c r="ENF100" s="235"/>
      <c r="ENG100" s="235"/>
      <c r="ENH100" s="283"/>
      <c r="ENI100" s="283"/>
      <c r="ENJ100" s="208"/>
      <c r="ENL100" s="235"/>
      <c r="ENM100" s="235"/>
      <c r="ENN100" s="235"/>
      <c r="ENO100" s="235"/>
      <c r="ENP100" s="235"/>
      <c r="ENQ100" s="235"/>
      <c r="ENR100" s="235"/>
      <c r="ENS100" s="283"/>
      <c r="ENT100" s="283"/>
      <c r="ENU100" s="208"/>
      <c r="ENW100" s="235"/>
      <c r="ENX100" s="235"/>
      <c r="ENY100" s="235"/>
      <c r="ENZ100" s="235"/>
      <c r="EOA100" s="235"/>
      <c r="EOB100" s="235"/>
      <c r="EOC100" s="235"/>
      <c r="EOD100" s="283"/>
      <c r="EOE100" s="283"/>
      <c r="EOF100" s="208"/>
      <c r="EOH100" s="235"/>
      <c r="EOI100" s="235"/>
      <c r="EOJ100" s="235"/>
      <c r="EOK100" s="235"/>
      <c r="EOL100" s="235"/>
      <c r="EOM100" s="235"/>
      <c r="EON100" s="235"/>
      <c r="EOO100" s="283"/>
      <c r="EOP100" s="283"/>
      <c r="EOQ100" s="208"/>
      <c r="EOS100" s="235"/>
      <c r="EOT100" s="235"/>
      <c r="EOU100" s="235"/>
      <c r="EOV100" s="235"/>
      <c r="EOW100" s="235"/>
      <c r="EOX100" s="235"/>
      <c r="EOY100" s="235"/>
      <c r="EOZ100" s="283"/>
      <c r="EPA100" s="283"/>
      <c r="EPB100" s="208"/>
      <c r="EPD100" s="235"/>
      <c r="EPE100" s="235"/>
      <c r="EPF100" s="235"/>
      <c r="EPG100" s="235"/>
      <c r="EPH100" s="235"/>
      <c r="EPI100" s="235"/>
      <c r="EPJ100" s="235"/>
      <c r="EPK100" s="283"/>
      <c r="EPL100" s="283"/>
      <c r="EPM100" s="208"/>
      <c r="EPO100" s="235"/>
      <c r="EPP100" s="235"/>
      <c r="EPQ100" s="235"/>
      <c r="EPR100" s="235"/>
      <c r="EPS100" s="235"/>
      <c r="EPT100" s="235"/>
      <c r="EPU100" s="235"/>
      <c r="EPV100" s="283"/>
      <c r="EPW100" s="283"/>
      <c r="EPX100" s="208"/>
      <c r="EPZ100" s="235"/>
      <c r="EQA100" s="235"/>
      <c r="EQB100" s="235"/>
      <c r="EQC100" s="235"/>
      <c r="EQD100" s="235"/>
      <c r="EQE100" s="235"/>
      <c r="EQF100" s="235"/>
      <c r="EQG100" s="283"/>
      <c r="EQH100" s="283"/>
      <c r="EQI100" s="208"/>
      <c r="EQK100" s="235"/>
      <c r="EQL100" s="235"/>
      <c r="EQM100" s="235"/>
      <c r="EQN100" s="235"/>
      <c r="EQO100" s="235"/>
      <c r="EQP100" s="235"/>
      <c r="EQQ100" s="235"/>
      <c r="EQR100" s="283"/>
      <c r="EQS100" s="283"/>
      <c r="EQT100" s="208"/>
      <c r="EQV100" s="235"/>
      <c r="EQW100" s="235"/>
      <c r="EQX100" s="235"/>
      <c r="EQY100" s="235"/>
      <c r="EQZ100" s="235"/>
      <c r="ERA100" s="235"/>
      <c r="ERB100" s="235"/>
      <c r="ERC100" s="283"/>
      <c r="ERD100" s="283"/>
      <c r="ERE100" s="208"/>
      <c r="ERG100" s="235"/>
      <c r="ERH100" s="235"/>
      <c r="ERI100" s="235"/>
      <c r="ERJ100" s="235"/>
      <c r="ERK100" s="235"/>
      <c r="ERL100" s="235"/>
      <c r="ERM100" s="235"/>
      <c r="ERN100" s="283"/>
      <c r="ERO100" s="283"/>
      <c r="ERP100" s="208"/>
      <c r="ERR100" s="235"/>
      <c r="ERS100" s="235"/>
      <c r="ERT100" s="235"/>
      <c r="ERU100" s="235"/>
      <c r="ERV100" s="235"/>
      <c r="ERW100" s="235"/>
      <c r="ERX100" s="235"/>
      <c r="ERY100" s="283"/>
      <c r="ERZ100" s="283"/>
      <c r="ESA100" s="208"/>
      <c r="ESC100" s="235"/>
      <c r="ESD100" s="235"/>
      <c r="ESE100" s="235"/>
      <c r="ESF100" s="235"/>
      <c r="ESG100" s="235"/>
      <c r="ESH100" s="235"/>
      <c r="ESI100" s="235"/>
      <c r="ESJ100" s="283"/>
      <c r="ESK100" s="283"/>
      <c r="ESL100" s="208"/>
      <c r="ESN100" s="235"/>
      <c r="ESO100" s="235"/>
      <c r="ESP100" s="235"/>
      <c r="ESQ100" s="235"/>
      <c r="ESR100" s="235"/>
      <c r="ESS100" s="235"/>
      <c r="EST100" s="235"/>
      <c r="ESU100" s="283"/>
      <c r="ESV100" s="283"/>
      <c r="ESW100" s="208"/>
      <c r="ESY100" s="235"/>
      <c r="ESZ100" s="235"/>
      <c r="ETA100" s="235"/>
      <c r="ETB100" s="235"/>
      <c r="ETC100" s="235"/>
      <c r="ETD100" s="235"/>
      <c r="ETE100" s="235"/>
      <c r="ETF100" s="283"/>
      <c r="ETG100" s="283"/>
      <c r="ETH100" s="208"/>
      <c r="ETJ100" s="235"/>
      <c r="ETK100" s="235"/>
      <c r="ETL100" s="235"/>
      <c r="ETM100" s="235"/>
      <c r="ETN100" s="235"/>
      <c r="ETO100" s="235"/>
      <c r="ETP100" s="235"/>
      <c r="ETQ100" s="283"/>
      <c r="ETR100" s="283"/>
      <c r="ETS100" s="208"/>
      <c r="ETU100" s="235"/>
      <c r="ETV100" s="235"/>
      <c r="ETW100" s="235"/>
      <c r="ETX100" s="235"/>
      <c r="ETY100" s="235"/>
      <c r="ETZ100" s="235"/>
      <c r="EUA100" s="235"/>
      <c r="EUB100" s="283"/>
      <c r="EUC100" s="283"/>
      <c r="EUD100" s="208"/>
      <c r="EUF100" s="235"/>
      <c r="EUG100" s="235"/>
      <c r="EUH100" s="235"/>
      <c r="EUI100" s="235"/>
      <c r="EUJ100" s="235"/>
      <c r="EUK100" s="235"/>
      <c r="EUL100" s="235"/>
      <c r="EUM100" s="283"/>
      <c r="EUN100" s="283"/>
      <c r="EUO100" s="208"/>
      <c r="EUQ100" s="235"/>
      <c r="EUR100" s="235"/>
      <c r="EUS100" s="235"/>
      <c r="EUT100" s="235"/>
      <c r="EUU100" s="235"/>
      <c r="EUV100" s="235"/>
      <c r="EUW100" s="235"/>
      <c r="EUX100" s="283"/>
      <c r="EUY100" s="283"/>
      <c r="EUZ100" s="208"/>
      <c r="EVB100" s="235"/>
      <c r="EVC100" s="235"/>
      <c r="EVD100" s="235"/>
      <c r="EVE100" s="235"/>
      <c r="EVF100" s="235"/>
      <c r="EVG100" s="235"/>
      <c r="EVH100" s="235"/>
      <c r="EVI100" s="283"/>
      <c r="EVJ100" s="283"/>
      <c r="EVK100" s="208"/>
      <c r="EVM100" s="235"/>
      <c r="EVN100" s="235"/>
      <c r="EVO100" s="235"/>
      <c r="EVP100" s="235"/>
      <c r="EVQ100" s="235"/>
      <c r="EVR100" s="235"/>
      <c r="EVS100" s="235"/>
      <c r="EVT100" s="283"/>
      <c r="EVU100" s="283"/>
      <c r="EVV100" s="208"/>
      <c r="EVX100" s="235"/>
      <c r="EVY100" s="235"/>
      <c r="EVZ100" s="235"/>
      <c r="EWA100" s="235"/>
      <c r="EWB100" s="235"/>
      <c r="EWC100" s="235"/>
      <c r="EWD100" s="235"/>
      <c r="EWE100" s="283"/>
      <c r="EWF100" s="283"/>
      <c r="EWG100" s="208"/>
      <c r="EWI100" s="235"/>
      <c r="EWJ100" s="235"/>
      <c r="EWK100" s="235"/>
      <c r="EWL100" s="235"/>
      <c r="EWM100" s="235"/>
      <c r="EWN100" s="235"/>
      <c r="EWO100" s="235"/>
      <c r="EWP100" s="283"/>
      <c r="EWQ100" s="283"/>
      <c r="EWR100" s="208"/>
      <c r="EWT100" s="235"/>
      <c r="EWU100" s="235"/>
      <c r="EWV100" s="235"/>
      <c r="EWW100" s="235"/>
      <c r="EWX100" s="235"/>
      <c r="EWY100" s="235"/>
      <c r="EWZ100" s="235"/>
      <c r="EXA100" s="283"/>
      <c r="EXB100" s="283"/>
      <c r="EXC100" s="208"/>
      <c r="EXE100" s="235"/>
      <c r="EXF100" s="235"/>
      <c r="EXG100" s="235"/>
      <c r="EXH100" s="235"/>
      <c r="EXI100" s="235"/>
      <c r="EXJ100" s="235"/>
      <c r="EXK100" s="235"/>
      <c r="EXL100" s="283"/>
      <c r="EXM100" s="283"/>
      <c r="EXN100" s="208"/>
      <c r="EXP100" s="235"/>
      <c r="EXQ100" s="235"/>
      <c r="EXR100" s="235"/>
      <c r="EXS100" s="235"/>
      <c r="EXT100" s="235"/>
      <c r="EXU100" s="235"/>
      <c r="EXV100" s="235"/>
      <c r="EXW100" s="283"/>
      <c r="EXX100" s="283"/>
      <c r="EXY100" s="208"/>
      <c r="EYA100" s="235"/>
      <c r="EYB100" s="235"/>
      <c r="EYC100" s="235"/>
      <c r="EYD100" s="235"/>
      <c r="EYE100" s="235"/>
      <c r="EYF100" s="235"/>
      <c r="EYG100" s="235"/>
      <c r="EYH100" s="283"/>
      <c r="EYI100" s="283"/>
      <c r="EYJ100" s="208"/>
      <c r="EYL100" s="235"/>
      <c r="EYM100" s="235"/>
      <c r="EYN100" s="235"/>
      <c r="EYO100" s="235"/>
      <c r="EYP100" s="235"/>
      <c r="EYQ100" s="235"/>
      <c r="EYR100" s="235"/>
      <c r="EYS100" s="283"/>
      <c r="EYT100" s="283"/>
      <c r="EYU100" s="208"/>
      <c r="EYW100" s="235"/>
      <c r="EYX100" s="235"/>
      <c r="EYY100" s="235"/>
      <c r="EYZ100" s="235"/>
      <c r="EZA100" s="235"/>
      <c r="EZB100" s="235"/>
      <c r="EZC100" s="235"/>
      <c r="EZD100" s="283"/>
      <c r="EZE100" s="283"/>
      <c r="EZF100" s="208"/>
      <c r="EZH100" s="235"/>
      <c r="EZI100" s="235"/>
      <c r="EZJ100" s="235"/>
      <c r="EZK100" s="235"/>
      <c r="EZL100" s="235"/>
      <c r="EZM100" s="235"/>
      <c r="EZN100" s="235"/>
      <c r="EZO100" s="283"/>
      <c r="EZP100" s="283"/>
      <c r="EZQ100" s="208"/>
      <c r="EZS100" s="235"/>
      <c r="EZT100" s="235"/>
      <c r="EZU100" s="235"/>
      <c r="EZV100" s="235"/>
      <c r="EZW100" s="235"/>
      <c r="EZX100" s="235"/>
      <c r="EZY100" s="235"/>
      <c r="EZZ100" s="283"/>
      <c r="FAA100" s="283"/>
      <c r="FAB100" s="208"/>
      <c r="FAD100" s="235"/>
      <c r="FAE100" s="235"/>
      <c r="FAF100" s="235"/>
      <c r="FAG100" s="235"/>
      <c r="FAH100" s="235"/>
      <c r="FAI100" s="235"/>
      <c r="FAJ100" s="235"/>
      <c r="FAK100" s="283"/>
      <c r="FAL100" s="283"/>
      <c r="FAM100" s="208"/>
      <c r="FAO100" s="235"/>
      <c r="FAP100" s="235"/>
      <c r="FAQ100" s="235"/>
      <c r="FAR100" s="235"/>
      <c r="FAS100" s="235"/>
      <c r="FAT100" s="235"/>
      <c r="FAU100" s="235"/>
      <c r="FAV100" s="283"/>
      <c r="FAW100" s="283"/>
      <c r="FAX100" s="208"/>
      <c r="FAZ100" s="235"/>
      <c r="FBA100" s="235"/>
      <c r="FBB100" s="235"/>
      <c r="FBC100" s="235"/>
      <c r="FBD100" s="235"/>
      <c r="FBE100" s="235"/>
      <c r="FBF100" s="235"/>
      <c r="FBG100" s="283"/>
      <c r="FBH100" s="283"/>
      <c r="FBI100" s="208"/>
      <c r="FBK100" s="235"/>
      <c r="FBL100" s="235"/>
      <c r="FBM100" s="235"/>
      <c r="FBN100" s="235"/>
      <c r="FBO100" s="235"/>
      <c r="FBP100" s="235"/>
      <c r="FBQ100" s="235"/>
      <c r="FBR100" s="283"/>
      <c r="FBS100" s="283"/>
      <c r="FBT100" s="208"/>
      <c r="FBV100" s="235"/>
      <c r="FBW100" s="235"/>
      <c r="FBX100" s="235"/>
      <c r="FBY100" s="235"/>
      <c r="FBZ100" s="235"/>
      <c r="FCA100" s="235"/>
      <c r="FCB100" s="235"/>
      <c r="FCC100" s="283"/>
      <c r="FCD100" s="283"/>
      <c r="FCE100" s="208"/>
      <c r="FCG100" s="235"/>
      <c r="FCH100" s="235"/>
      <c r="FCI100" s="235"/>
      <c r="FCJ100" s="235"/>
      <c r="FCK100" s="235"/>
      <c r="FCL100" s="235"/>
      <c r="FCM100" s="235"/>
      <c r="FCN100" s="283"/>
      <c r="FCO100" s="283"/>
      <c r="FCP100" s="208"/>
      <c r="FCR100" s="235"/>
      <c r="FCS100" s="235"/>
      <c r="FCT100" s="235"/>
      <c r="FCU100" s="235"/>
      <c r="FCV100" s="235"/>
      <c r="FCW100" s="235"/>
      <c r="FCX100" s="235"/>
      <c r="FCY100" s="283"/>
      <c r="FCZ100" s="283"/>
      <c r="FDA100" s="208"/>
      <c r="FDC100" s="235"/>
      <c r="FDD100" s="235"/>
      <c r="FDE100" s="235"/>
      <c r="FDF100" s="235"/>
      <c r="FDG100" s="235"/>
      <c r="FDH100" s="235"/>
      <c r="FDI100" s="235"/>
      <c r="FDJ100" s="283"/>
      <c r="FDK100" s="283"/>
      <c r="FDL100" s="208"/>
      <c r="FDN100" s="235"/>
      <c r="FDO100" s="235"/>
      <c r="FDP100" s="235"/>
      <c r="FDQ100" s="235"/>
      <c r="FDR100" s="235"/>
      <c r="FDS100" s="235"/>
      <c r="FDT100" s="235"/>
      <c r="FDU100" s="283"/>
      <c r="FDV100" s="283"/>
      <c r="FDW100" s="208"/>
      <c r="FDY100" s="235"/>
      <c r="FDZ100" s="235"/>
      <c r="FEA100" s="235"/>
      <c r="FEB100" s="235"/>
      <c r="FEC100" s="235"/>
      <c r="FED100" s="235"/>
      <c r="FEE100" s="235"/>
      <c r="FEF100" s="283"/>
      <c r="FEG100" s="283"/>
      <c r="FEH100" s="208"/>
      <c r="FEJ100" s="235"/>
      <c r="FEK100" s="235"/>
      <c r="FEL100" s="235"/>
      <c r="FEM100" s="235"/>
      <c r="FEN100" s="235"/>
      <c r="FEO100" s="235"/>
      <c r="FEP100" s="235"/>
      <c r="FEQ100" s="283"/>
      <c r="FER100" s="283"/>
      <c r="FES100" s="208"/>
      <c r="FEU100" s="235"/>
      <c r="FEV100" s="235"/>
      <c r="FEW100" s="235"/>
      <c r="FEX100" s="235"/>
      <c r="FEY100" s="235"/>
      <c r="FEZ100" s="235"/>
      <c r="FFA100" s="235"/>
      <c r="FFB100" s="283"/>
      <c r="FFC100" s="283"/>
      <c r="FFD100" s="208"/>
      <c r="FFF100" s="235"/>
      <c r="FFG100" s="235"/>
      <c r="FFH100" s="235"/>
      <c r="FFI100" s="235"/>
      <c r="FFJ100" s="235"/>
      <c r="FFK100" s="235"/>
      <c r="FFL100" s="235"/>
      <c r="FFM100" s="283"/>
      <c r="FFN100" s="283"/>
      <c r="FFO100" s="208"/>
      <c r="FFQ100" s="235"/>
      <c r="FFR100" s="235"/>
      <c r="FFS100" s="235"/>
      <c r="FFT100" s="235"/>
      <c r="FFU100" s="235"/>
      <c r="FFV100" s="235"/>
      <c r="FFW100" s="235"/>
      <c r="FFX100" s="283"/>
      <c r="FFY100" s="283"/>
      <c r="FFZ100" s="208"/>
      <c r="FGB100" s="235"/>
      <c r="FGC100" s="235"/>
      <c r="FGD100" s="235"/>
      <c r="FGE100" s="235"/>
      <c r="FGF100" s="235"/>
      <c r="FGG100" s="235"/>
      <c r="FGH100" s="235"/>
      <c r="FGI100" s="283"/>
      <c r="FGJ100" s="283"/>
      <c r="FGK100" s="208"/>
      <c r="FGM100" s="235"/>
      <c r="FGN100" s="235"/>
      <c r="FGO100" s="235"/>
      <c r="FGP100" s="235"/>
      <c r="FGQ100" s="235"/>
      <c r="FGR100" s="235"/>
      <c r="FGS100" s="235"/>
      <c r="FGT100" s="283"/>
      <c r="FGU100" s="283"/>
      <c r="FGV100" s="208"/>
      <c r="FGX100" s="235"/>
      <c r="FGY100" s="235"/>
      <c r="FGZ100" s="235"/>
      <c r="FHA100" s="235"/>
      <c r="FHB100" s="235"/>
      <c r="FHC100" s="235"/>
      <c r="FHD100" s="235"/>
      <c r="FHE100" s="283"/>
      <c r="FHF100" s="283"/>
      <c r="FHG100" s="208"/>
      <c r="FHI100" s="235"/>
      <c r="FHJ100" s="235"/>
      <c r="FHK100" s="235"/>
      <c r="FHL100" s="235"/>
      <c r="FHM100" s="235"/>
      <c r="FHN100" s="235"/>
      <c r="FHO100" s="235"/>
      <c r="FHP100" s="283"/>
      <c r="FHQ100" s="283"/>
      <c r="FHR100" s="208"/>
      <c r="FHT100" s="235"/>
      <c r="FHU100" s="235"/>
      <c r="FHV100" s="235"/>
      <c r="FHW100" s="235"/>
      <c r="FHX100" s="235"/>
      <c r="FHY100" s="235"/>
      <c r="FHZ100" s="235"/>
      <c r="FIA100" s="283"/>
      <c r="FIB100" s="283"/>
      <c r="FIC100" s="208"/>
      <c r="FIE100" s="235"/>
      <c r="FIF100" s="235"/>
      <c r="FIG100" s="235"/>
      <c r="FIH100" s="235"/>
      <c r="FII100" s="235"/>
      <c r="FIJ100" s="235"/>
      <c r="FIK100" s="235"/>
      <c r="FIL100" s="283"/>
      <c r="FIM100" s="283"/>
      <c r="FIN100" s="208"/>
      <c r="FIP100" s="235"/>
      <c r="FIQ100" s="235"/>
      <c r="FIR100" s="235"/>
      <c r="FIS100" s="235"/>
      <c r="FIT100" s="235"/>
      <c r="FIU100" s="235"/>
      <c r="FIV100" s="235"/>
      <c r="FIW100" s="283"/>
      <c r="FIX100" s="283"/>
      <c r="FIY100" s="208"/>
      <c r="FJA100" s="235"/>
      <c r="FJB100" s="235"/>
      <c r="FJC100" s="235"/>
      <c r="FJD100" s="235"/>
      <c r="FJE100" s="235"/>
      <c r="FJF100" s="235"/>
      <c r="FJG100" s="235"/>
      <c r="FJH100" s="283"/>
      <c r="FJI100" s="283"/>
      <c r="FJJ100" s="208"/>
      <c r="FJL100" s="235"/>
      <c r="FJM100" s="235"/>
      <c r="FJN100" s="235"/>
      <c r="FJO100" s="235"/>
      <c r="FJP100" s="235"/>
      <c r="FJQ100" s="235"/>
      <c r="FJR100" s="235"/>
      <c r="FJS100" s="283"/>
      <c r="FJT100" s="283"/>
      <c r="FJU100" s="208"/>
      <c r="FJW100" s="235"/>
      <c r="FJX100" s="235"/>
      <c r="FJY100" s="235"/>
      <c r="FJZ100" s="235"/>
      <c r="FKA100" s="235"/>
      <c r="FKB100" s="235"/>
      <c r="FKC100" s="235"/>
      <c r="FKD100" s="283"/>
      <c r="FKE100" s="283"/>
      <c r="FKF100" s="208"/>
      <c r="FKH100" s="235"/>
      <c r="FKI100" s="235"/>
      <c r="FKJ100" s="235"/>
      <c r="FKK100" s="235"/>
      <c r="FKL100" s="235"/>
      <c r="FKM100" s="235"/>
      <c r="FKN100" s="235"/>
      <c r="FKO100" s="283"/>
      <c r="FKP100" s="283"/>
      <c r="FKQ100" s="208"/>
      <c r="FKS100" s="235"/>
      <c r="FKT100" s="235"/>
      <c r="FKU100" s="235"/>
      <c r="FKV100" s="235"/>
      <c r="FKW100" s="235"/>
      <c r="FKX100" s="235"/>
      <c r="FKY100" s="235"/>
      <c r="FKZ100" s="283"/>
      <c r="FLA100" s="283"/>
      <c r="FLB100" s="208"/>
      <c r="FLD100" s="235"/>
      <c r="FLE100" s="235"/>
      <c r="FLF100" s="235"/>
      <c r="FLG100" s="235"/>
      <c r="FLH100" s="235"/>
      <c r="FLI100" s="235"/>
      <c r="FLJ100" s="235"/>
      <c r="FLK100" s="283"/>
      <c r="FLL100" s="283"/>
      <c r="FLM100" s="208"/>
      <c r="FLO100" s="235"/>
      <c r="FLP100" s="235"/>
      <c r="FLQ100" s="235"/>
      <c r="FLR100" s="235"/>
      <c r="FLS100" s="235"/>
      <c r="FLT100" s="235"/>
      <c r="FLU100" s="235"/>
      <c r="FLV100" s="283"/>
      <c r="FLW100" s="283"/>
      <c r="FLX100" s="208"/>
      <c r="FLZ100" s="235"/>
      <c r="FMA100" s="235"/>
      <c r="FMB100" s="235"/>
      <c r="FMC100" s="235"/>
      <c r="FMD100" s="235"/>
      <c r="FME100" s="235"/>
      <c r="FMF100" s="235"/>
      <c r="FMG100" s="283"/>
      <c r="FMH100" s="283"/>
      <c r="FMI100" s="208"/>
      <c r="FMK100" s="235"/>
      <c r="FML100" s="235"/>
      <c r="FMM100" s="235"/>
      <c r="FMN100" s="235"/>
      <c r="FMO100" s="235"/>
      <c r="FMP100" s="235"/>
      <c r="FMQ100" s="235"/>
      <c r="FMR100" s="283"/>
      <c r="FMS100" s="283"/>
      <c r="FMT100" s="208"/>
      <c r="FMV100" s="235"/>
      <c r="FMW100" s="235"/>
      <c r="FMX100" s="235"/>
      <c r="FMY100" s="235"/>
      <c r="FMZ100" s="235"/>
      <c r="FNA100" s="235"/>
      <c r="FNB100" s="235"/>
      <c r="FNC100" s="283"/>
      <c r="FND100" s="283"/>
      <c r="FNE100" s="208"/>
      <c r="FNG100" s="235"/>
      <c r="FNH100" s="235"/>
      <c r="FNI100" s="235"/>
      <c r="FNJ100" s="235"/>
      <c r="FNK100" s="235"/>
      <c r="FNL100" s="235"/>
      <c r="FNM100" s="235"/>
      <c r="FNN100" s="283"/>
      <c r="FNO100" s="283"/>
      <c r="FNP100" s="208"/>
      <c r="FNR100" s="235"/>
      <c r="FNS100" s="235"/>
      <c r="FNT100" s="235"/>
      <c r="FNU100" s="235"/>
      <c r="FNV100" s="235"/>
      <c r="FNW100" s="235"/>
      <c r="FNX100" s="235"/>
      <c r="FNY100" s="283"/>
      <c r="FNZ100" s="283"/>
      <c r="FOA100" s="208"/>
      <c r="FOC100" s="235"/>
      <c r="FOD100" s="235"/>
      <c r="FOE100" s="235"/>
      <c r="FOF100" s="235"/>
      <c r="FOG100" s="235"/>
      <c r="FOH100" s="235"/>
      <c r="FOI100" s="235"/>
      <c r="FOJ100" s="283"/>
      <c r="FOK100" s="283"/>
      <c r="FOL100" s="208"/>
      <c r="FON100" s="235"/>
      <c r="FOO100" s="235"/>
      <c r="FOP100" s="235"/>
      <c r="FOQ100" s="235"/>
      <c r="FOR100" s="235"/>
      <c r="FOS100" s="235"/>
      <c r="FOT100" s="235"/>
      <c r="FOU100" s="283"/>
      <c r="FOV100" s="283"/>
      <c r="FOW100" s="208"/>
      <c r="FOY100" s="235"/>
      <c r="FOZ100" s="235"/>
      <c r="FPA100" s="235"/>
      <c r="FPB100" s="235"/>
      <c r="FPC100" s="235"/>
      <c r="FPD100" s="235"/>
      <c r="FPE100" s="235"/>
      <c r="FPF100" s="283"/>
      <c r="FPG100" s="283"/>
      <c r="FPH100" s="208"/>
      <c r="FPJ100" s="235"/>
      <c r="FPK100" s="235"/>
      <c r="FPL100" s="235"/>
      <c r="FPM100" s="235"/>
      <c r="FPN100" s="235"/>
      <c r="FPO100" s="235"/>
      <c r="FPP100" s="235"/>
      <c r="FPQ100" s="283"/>
      <c r="FPR100" s="283"/>
      <c r="FPS100" s="208"/>
      <c r="FPU100" s="235"/>
      <c r="FPV100" s="235"/>
      <c r="FPW100" s="235"/>
      <c r="FPX100" s="235"/>
      <c r="FPY100" s="235"/>
      <c r="FPZ100" s="235"/>
      <c r="FQA100" s="235"/>
      <c r="FQB100" s="283"/>
      <c r="FQC100" s="283"/>
      <c r="FQD100" s="208"/>
      <c r="FQF100" s="235"/>
      <c r="FQG100" s="235"/>
      <c r="FQH100" s="235"/>
      <c r="FQI100" s="235"/>
      <c r="FQJ100" s="235"/>
      <c r="FQK100" s="235"/>
      <c r="FQL100" s="235"/>
      <c r="FQM100" s="283"/>
      <c r="FQN100" s="283"/>
      <c r="FQO100" s="208"/>
      <c r="FQQ100" s="235"/>
      <c r="FQR100" s="235"/>
      <c r="FQS100" s="235"/>
      <c r="FQT100" s="235"/>
      <c r="FQU100" s="235"/>
      <c r="FQV100" s="235"/>
      <c r="FQW100" s="235"/>
      <c r="FQX100" s="283"/>
      <c r="FQY100" s="283"/>
      <c r="FQZ100" s="208"/>
      <c r="FRB100" s="235"/>
      <c r="FRC100" s="235"/>
      <c r="FRD100" s="235"/>
      <c r="FRE100" s="235"/>
      <c r="FRF100" s="235"/>
      <c r="FRG100" s="235"/>
      <c r="FRH100" s="235"/>
      <c r="FRI100" s="283"/>
      <c r="FRJ100" s="283"/>
      <c r="FRK100" s="208"/>
      <c r="FRM100" s="235"/>
      <c r="FRN100" s="235"/>
      <c r="FRO100" s="235"/>
      <c r="FRP100" s="235"/>
      <c r="FRQ100" s="235"/>
      <c r="FRR100" s="235"/>
      <c r="FRS100" s="235"/>
      <c r="FRT100" s="283"/>
      <c r="FRU100" s="283"/>
      <c r="FRV100" s="208"/>
      <c r="FRX100" s="235"/>
      <c r="FRY100" s="235"/>
      <c r="FRZ100" s="235"/>
      <c r="FSA100" s="235"/>
      <c r="FSB100" s="235"/>
      <c r="FSC100" s="235"/>
      <c r="FSD100" s="235"/>
      <c r="FSE100" s="283"/>
      <c r="FSF100" s="283"/>
      <c r="FSG100" s="208"/>
      <c r="FSI100" s="235"/>
      <c r="FSJ100" s="235"/>
      <c r="FSK100" s="235"/>
      <c r="FSL100" s="235"/>
      <c r="FSM100" s="235"/>
      <c r="FSN100" s="235"/>
      <c r="FSO100" s="235"/>
      <c r="FSP100" s="283"/>
      <c r="FSQ100" s="283"/>
      <c r="FSR100" s="208"/>
      <c r="FST100" s="235"/>
      <c r="FSU100" s="235"/>
      <c r="FSV100" s="235"/>
      <c r="FSW100" s="235"/>
      <c r="FSX100" s="235"/>
      <c r="FSY100" s="235"/>
      <c r="FSZ100" s="235"/>
      <c r="FTA100" s="283"/>
      <c r="FTB100" s="283"/>
      <c r="FTC100" s="208"/>
      <c r="FTE100" s="235"/>
      <c r="FTF100" s="235"/>
      <c r="FTG100" s="235"/>
      <c r="FTH100" s="235"/>
      <c r="FTI100" s="235"/>
      <c r="FTJ100" s="235"/>
      <c r="FTK100" s="235"/>
      <c r="FTL100" s="283"/>
      <c r="FTM100" s="283"/>
      <c r="FTN100" s="208"/>
      <c r="FTP100" s="235"/>
      <c r="FTQ100" s="235"/>
      <c r="FTR100" s="235"/>
      <c r="FTS100" s="235"/>
      <c r="FTT100" s="235"/>
      <c r="FTU100" s="235"/>
      <c r="FTV100" s="235"/>
      <c r="FTW100" s="283"/>
      <c r="FTX100" s="283"/>
      <c r="FTY100" s="208"/>
      <c r="FUA100" s="235"/>
      <c r="FUB100" s="235"/>
      <c r="FUC100" s="235"/>
      <c r="FUD100" s="235"/>
      <c r="FUE100" s="235"/>
      <c r="FUF100" s="235"/>
      <c r="FUG100" s="235"/>
      <c r="FUH100" s="283"/>
      <c r="FUI100" s="283"/>
      <c r="FUJ100" s="208"/>
      <c r="FUL100" s="235"/>
      <c r="FUM100" s="235"/>
      <c r="FUN100" s="235"/>
      <c r="FUO100" s="235"/>
      <c r="FUP100" s="235"/>
      <c r="FUQ100" s="235"/>
      <c r="FUR100" s="235"/>
      <c r="FUS100" s="283"/>
      <c r="FUT100" s="283"/>
      <c r="FUU100" s="208"/>
      <c r="FUW100" s="235"/>
      <c r="FUX100" s="235"/>
      <c r="FUY100" s="235"/>
      <c r="FUZ100" s="235"/>
      <c r="FVA100" s="235"/>
      <c r="FVB100" s="235"/>
      <c r="FVC100" s="235"/>
      <c r="FVD100" s="283"/>
      <c r="FVE100" s="283"/>
      <c r="FVF100" s="208"/>
      <c r="FVH100" s="235"/>
      <c r="FVI100" s="235"/>
      <c r="FVJ100" s="235"/>
      <c r="FVK100" s="235"/>
      <c r="FVL100" s="235"/>
      <c r="FVM100" s="235"/>
      <c r="FVN100" s="235"/>
      <c r="FVO100" s="283"/>
      <c r="FVP100" s="283"/>
      <c r="FVQ100" s="208"/>
      <c r="FVS100" s="235"/>
      <c r="FVT100" s="235"/>
      <c r="FVU100" s="235"/>
      <c r="FVV100" s="235"/>
      <c r="FVW100" s="235"/>
      <c r="FVX100" s="235"/>
      <c r="FVY100" s="235"/>
      <c r="FVZ100" s="283"/>
      <c r="FWA100" s="283"/>
      <c r="FWB100" s="208"/>
      <c r="FWD100" s="235"/>
      <c r="FWE100" s="235"/>
      <c r="FWF100" s="235"/>
      <c r="FWG100" s="235"/>
      <c r="FWH100" s="235"/>
      <c r="FWI100" s="235"/>
      <c r="FWJ100" s="235"/>
      <c r="FWK100" s="283"/>
      <c r="FWL100" s="283"/>
      <c r="FWM100" s="208"/>
      <c r="FWO100" s="235"/>
      <c r="FWP100" s="235"/>
      <c r="FWQ100" s="235"/>
      <c r="FWR100" s="235"/>
      <c r="FWS100" s="235"/>
      <c r="FWT100" s="235"/>
      <c r="FWU100" s="235"/>
      <c r="FWV100" s="283"/>
      <c r="FWW100" s="283"/>
      <c r="FWX100" s="208"/>
      <c r="FWZ100" s="235"/>
      <c r="FXA100" s="235"/>
      <c r="FXB100" s="235"/>
      <c r="FXC100" s="235"/>
      <c r="FXD100" s="235"/>
      <c r="FXE100" s="235"/>
      <c r="FXF100" s="235"/>
      <c r="FXG100" s="283"/>
      <c r="FXH100" s="283"/>
      <c r="FXI100" s="208"/>
      <c r="FXK100" s="235"/>
      <c r="FXL100" s="235"/>
      <c r="FXM100" s="235"/>
      <c r="FXN100" s="235"/>
      <c r="FXO100" s="235"/>
      <c r="FXP100" s="235"/>
      <c r="FXQ100" s="235"/>
      <c r="FXR100" s="283"/>
      <c r="FXS100" s="283"/>
      <c r="FXT100" s="208"/>
      <c r="FXV100" s="235"/>
      <c r="FXW100" s="235"/>
      <c r="FXX100" s="235"/>
      <c r="FXY100" s="235"/>
      <c r="FXZ100" s="235"/>
      <c r="FYA100" s="235"/>
      <c r="FYB100" s="235"/>
      <c r="FYC100" s="283"/>
      <c r="FYD100" s="283"/>
      <c r="FYE100" s="208"/>
      <c r="FYG100" s="235"/>
      <c r="FYH100" s="235"/>
      <c r="FYI100" s="235"/>
      <c r="FYJ100" s="235"/>
      <c r="FYK100" s="235"/>
      <c r="FYL100" s="235"/>
      <c r="FYM100" s="235"/>
      <c r="FYN100" s="283"/>
      <c r="FYO100" s="283"/>
      <c r="FYP100" s="208"/>
      <c r="FYR100" s="235"/>
      <c r="FYS100" s="235"/>
      <c r="FYT100" s="235"/>
      <c r="FYU100" s="235"/>
      <c r="FYV100" s="235"/>
      <c r="FYW100" s="235"/>
      <c r="FYX100" s="235"/>
      <c r="FYY100" s="283"/>
      <c r="FYZ100" s="283"/>
      <c r="FZA100" s="208"/>
      <c r="FZC100" s="235"/>
      <c r="FZD100" s="235"/>
      <c r="FZE100" s="235"/>
      <c r="FZF100" s="235"/>
      <c r="FZG100" s="235"/>
      <c r="FZH100" s="235"/>
      <c r="FZI100" s="235"/>
      <c r="FZJ100" s="283"/>
      <c r="FZK100" s="283"/>
      <c r="FZL100" s="208"/>
      <c r="FZN100" s="235"/>
      <c r="FZO100" s="235"/>
      <c r="FZP100" s="235"/>
      <c r="FZQ100" s="235"/>
      <c r="FZR100" s="235"/>
      <c r="FZS100" s="235"/>
      <c r="FZT100" s="235"/>
      <c r="FZU100" s="283"/>
      <c r="FZV100" s="283"/>
      <c r="FZW100" s="208"/>
      <c r="FZY100" s="235"/>
      <c r="FZZ100" s="235"/>
      <c r="GAA100" s="235"/>
      <c r="GAB100" s="235"/>
      <c r="GAC100" s="235"/>
      <c r="GAD100" s="235"/>
      <c r="GAE100" s="235"/>
      <c r="GAF100" s="283"/>
      <c r="GAG100" s="283"/>
      <c r="GAH100" s="208"/>
      <c r="GAJ100" s="235"/>
      <c r="GAK100" s="235"/>
      <c r="GAL100" s="235"/>
      <c r="GAM100" s="235"/>
      <c r="GAN100" s="235"/>
      <c r="GAO100" s="235"/>
      <c r="GAP100" s="235"/>
      <c r="GAQ100" s="283"/>
      <c r="GAR100" s="283"/>
      <c r="GAS100" s="208"/>
      <c r="GAU100" s="235"/>
      <c r="GAV100" s="235"/>
      <c r="GAW100" s="235"/>
      <c r="GAX100" s="235"/>
      <c r="GAY100" s="235"/>
      <c r="GAZ100" s="235"/>
      <c r="GBA100" s="235"/>
      <c r="GBB100" s="283"/>
      <c r="GBC100" s="283"/>
      <c r="GBD100" s="208"/>
      <c r="GBF100" s="235"/>
      <c r="GBG100" s="235"/>
      <c r="GBH100" s="235"/>
      <c r="GBI100" s="235"/>
      <c r="GBJ100" s="235"/>
      <c r="GBK100" s="235"/>
      <c r="GBL100" s="235"/>
      <c r="GBM100" s="283"/>
      <c r="GBN100" s="283"/>
      <c r="GBO100" s="208"/>
      <c r="GBQ100" s="235"/>
      <c r="GBR100" s="235"/>
      <c r="GBS100" s="235"/>
      <c r="GBT100" s="235"/>
      <c r="GBU100" s="235"/>
      <c r="GBV100" s="235"/>
      <c r="GBW100" s="235"/>
      <c r="GBX100" s="283"/>
      <c r="GBY100" s="283"/>
      <c r="GBZ100" s="208"/>
      <c r="GCB100" s="235"/>
      <c r="GCC100" s="235"/>
      <c r="GCD100" s="235"/>
      <c r="GCE100" s="235"/>
      <c r="GCF100" s="235"/>
      <c r="GCG100" s="235"/>
      <c r="GCH100" s="235"/>
      <c r="GCI100" s="283"/>
      <c r="GCJ100" s="283"/>
      <c r="GCK100" s="208"/>
      <c r="GCM100" s="235"/>
      <c r="GCN100" s="235"/>
      <c r="GCO100" s="235"/>
      <c r="GCP100" s="235"/>
      <c r="GCQ100" s="235"/>
      <c r="GCR100" s="235"/>
      <c r="GCS100" s="235"/>
      <c r="GCT100" s="283"/>
      <c r="GCU100" s="283"/>
      <c r="GCV100" s="208"/>
      <c r="GCX100" s="235"/>
      <c r="GCY100" s="235"/>
      <c r="GCZ100" s="235"/>
      <c r="GDA100" s="235"/>
      <c r="GDB100" s="235"/>
      <c r="GDC100" s="235"/>
      <c r="GDD100" s="235"/>
      <c r="GDE100" s="283"/>
      <c r="GDF100" s="283"/>
      <c r="GDG100" s="208"/>
      <c r="GDI100" s="235"/>
      <c r="GDJ100" s="235"/>
      <c r="GDK100" s="235"/>
      <c r="GDL100" s="235"/>
      <c r="GDM100" s="235"/>
      <c r="GDN100" s="235"/>
      <c r="GDO100" s="235"/>
      <c r="GDP100" s="283"/>
      <c r="GDQ100" s="283"/>
      <c r="GDR100" s="208"/>
      <c r="GDT100" s="235"/>
      <c r="GDU100" s="235"/>
      <c r="GDV100" s="235"/>
      <c r="GDW100" s="235"/>
      <c r="GDX100" s="235"/>
      <c r="GDY100" s="235"/>
      <c r="GDZ100" s="235"/>
      <c r="GEA100" s="283"/>
      <c r="GEB100" s="283"/>
      <c r="GEC100" s="208"/>
      <c r="GEE100" s="235"/>
      <c r="GEF100" s="235"/>
      <c r="GEG100" s="235"/>
      <c r="GEH100" s="235"/>
      <c r="GEI100" s="235"/>
      <c r="GEJ100" s="235"/>
      <c r="GEK100" s="235"/>
      <c r="GEL100" s="283"/>
      <c r="GEM100" s="283"/>
      <c r="GEN100" s="208"/>
      <c r="GEP100" s="235"/>
      <c r="GEQ100" s="235"/>
      <c r="GER100" s="235"/>
      <c r="GES100" s="235"/>
      <c r="GET100" s="235"/>
      <c r="GEU100" s="235"/>
      <c r="GEV100" s="235"/>
      <c r="GEW100" s="283"/>
      <c r="GEX100" s="283"/>
      <c r="GEY100" s="208"/>
      <c r="GFA100" s="235"/>
      <c r="GFB100" s="235"/>
      <c r="GFC100" s="235"/>
      <c r="GFD100" s="235"/>
      <c r="GFE100" s="235"/>
      <c r="GFF100" s="235"/>
      <c r="GFG100" s="235"/>
      <c r="GFH100" s="283"/>
      <c r="GFI100" s="283"/>
      <c r="GFJ100" s="208"/>
      <c r="GFL100" s="235"/>
      <c r="GFM100" s="235"/>
      <c r="GFN100" s="235"/>
      <c r="GFO100" s="235"/>
      <c r="GFP100" s="235"/>
      <c r="GFQ100" s="235"/>
      <c r="GFR100" s="235"/>
      <c r="GFS100" s="283"/>
      <c r="GFT100" s="283"/>
      <c r="GFU100" s="208"/>
      <c r="GFW100" s="235"/>
      <c r="GFX100" s="235"/>
      <c r="GFY100" s="235"/>
      <c r="GFZ100" s="235"/>
      <c r="GGA100" s="235"/>
      <c r="GGB100" s="235"/>
      <c r="GGC100" s="235"/>
      <c r="GGD100" s="283"/>
      <c r="GGE100" s="283"/>
      <c r="GGF100" s="208"/>
      <c r="GGH100" s="235"/>
      <c r="GGI100" s="235"/>
      <c r="GGJ100" s="235"/>
      <c r="GGK100" s="235"/>
      <c r="GGL100" s="235"/>
      <c r="GGM100" s="235"/>
      <c r="GGN100" s="235"/>
      <c r="GGO100" s="283"/>
      <c r="GGP100" s="283"/>
      <c r="GGQ100" s="208"/>
      <c r="GGS100" s="235"/>
      <c r="GGT100" s="235"/>
      <c r="GGU100" s="235"/>
      <c r="GGV100" s="235"/>
      <c r="GGW100" s="235"/>
      <c r="GGX100" s="235"/>
      <c r="GGY100" s="235"/>
      <c r="GGZ100" s="283"/>
      <c r="GHA100" s="283"/>
      <c r="GHB100" s="208"/>
      <c r="GHD100" s="235"/>
      <c r="GHE100" s="235"/>
      <c r="GHF100" s="235"/>
      <c r="GHG100" s="235"/>
      <c r="GHH100" s="235"/>
      <c r="GHI100" s="235"/>
      <c r="GHJ100" s="235"/>
      <c r="GHK100" s="283"/>
      <c r="GHL100" s="283"/>
      <c r="GHM100" s="208"/>
      <c r="GHO100" s="235"/>
      <c r="GHP100" s="235"/>
      <c r="GHQ100" s="235"/>
      <c r="GHR100" s="235"/>
      <c r="GHS100" s="235"/>
      <c r="GHT100" s="235"/>
      <c r="GHU100" s="235"/>
      <c r="GHV100" s="283"/>
      <c r="GHW100" s="283"/>
      <c r="GHX100" s="208"/>
      <c r="GHZ100" s="235"/>
      <c r="GIA100" s="235"/>
      <c r="GIB100" s="235"/>
      <c r="GIC100" s="235"/>
      <c r="GID100" s="235"/>
      <c r="GIE100" s="235"/>
      <c r="GIF100" s="235"/>
      <c r="GIG100" s="283"/>
      <c r="GIH100" s="283"/>
      <c r="GII100" s="208"/>
      <c r="GIK100" s="235"/>
      <c r="GIL100" s="235"/>
      <c r="GIM100" s="235"/>
      <c r="GIN100" s="235"/>
      <c r="GIO100" s="235"/>
      <c r="GIP100" s="235"/>
      <c r="GIQ100" s="235"/>
      <c r="GIR100" s="283"/>
      <c r="GIS100" s="283"/>
      <c r="GIT100" s="208"/>
      <c r="GIV100" s="235"/>
      <c r="GIW100" s="235"/>
      <c r="GIX100" s="235"/>
      <c r="GIY100" s="235"/>
      <c r="GIZ100" s="235"/>
      <c r="GJA100" s="235"/>
      <c r="GJB100" s="235"/>
      <c r="GJC100" s="283"/>
      <c r="GJD100" s="283"/>
      <c r="GJE100" s="208"/>
      <c r="GJG100" s="235"/>
      <c r="GJH100" s="235"/>
      <c r="GJI100" s="235"/>
      <c r="GJJ100" s="235"/>
      <c r="GJK100" s="235"/>
      <c r="GJL100" s="235"/>
      <c r="GJM100" s="235"/>
      <c r="GJN100" s="283"/>
      <c r="GJO100" s="283"/>
      <c r="GJP100" s="208"/>
      <c r="GJR100" s="235"/>
      <c r="GJS100" s="235"/>
      <c r="GJT100" s="235"/>
      <c r="GJU100" s="235"/>
      <c r="GJV100" s="235"/>
      <c r="GJW100" s="235"/>
      <c r="GJX100" s="235"/>
      <c r="GJY100" s="283"/>
      <c r="GJZ100" s="283"/>
      <c r="GKA100" s="208"/>
      <c r="GKC100" s="235"/>
      <c r="GKD100" s="235"/>
      <c r="GKE100" s="235"/>
      <c r="GKF100" s="235"/>
      <c r="GKG100" s="235"/>
      <c r="GKH100" s="235"/>
      <c r="GKI100" s="235"/>
      <c r="GKJ100" s="283"/>
      <c r="GKK100" s="283"/>
      <c r="GKL100" s="208"/>
      <c r="GKN100" s="235"/>
      <c r="GKO100" s="235"/>
      <c r="GKP100" s="235"/>
      <c r="GKQ100" s="235"/>
      <c r="GKR100" s="235"/>
      <c r="GKS100" s="235"/>
      <c r="GKT100" s="235"/>
      <c r="GKU100" s="283"/>
      <c r="GKV100" s="283"/>
      <c r="GKW100" s="208"/>
      <c r="GKY100" s="235"/>
      <c r="GKZ100" s="235"/>
      <c r="GLA100" s="235"/>
      <c r="GLB100" s="235"/>
      <c r="GLC100" s="235"/>
      <c r="GLD100" s="235"/>
      <c r="GLE100" s="235"/>
      <c r="GLF100" s="283"/>
      <c r="GLG100" s="283"/>
      <c r="GLH100" s="208"/>
      <c r="GLJ100" s="235"/>
      <c r="GLK100" s="235"/>
      <c r="GLL100" s="235"/>
      <c r="GLM100" s="235"/>
      <c r="GLN100" s="235"/>
      <c r="GLO100" s="235"/>
      <c r="GLP100" s="235"/>
      <c r="GLQ100" s="283"/>
      <c r="GLR100" s="283"/>
      <c r="GLS100" s="208"/>
      <c r="GLU100" s="235"/>
      <c r="GLV100" s="235"/>
      <c r="GLW100" s="235"/>
      <c r="GLX100" s="235"/>
      <c r="GLY100" s="235"/>
      <c r="GLZ100" s="235"/>
      <c r="GMA100" s="235"/>
      <c r="GMB100" s="283"/>
      <c r="GMC100" s="283"/>
      <c r="GMD100" s="208"/>
      <c r="GMF100" s="235"/>
      <c r="GMG100" s="235"/>
      <c r="GMH100" s="235"/>
      <c r="GMI100" s="235"/>
      <c r="GMJ100" s="235"/>
      <c r="GMK100" s="235"/>
      <c r="GML100" s="235"/>
      <c r="GMM100" s="283"/>
      <c r="GMN100" s="283"/>
      <c r="GMO100" s="208"/>
      <c r="GMQ100" s="235"/>
      <c r="GMR100" s="235"/>
      <c r="GMS100" s="235"/>
      <c r="GMT100" s="235"/>
      <c r="GMU100" s="235"/>
      <c r="GMV100" s="235"/>
      <c r="GMW100" s="235"/>
      <c r="GMX100" s="283"/>
      <c r="GMY100" s="283"/>
      <c r="GMZ100" s="208"/>
      <c r="GNB100" s="235"/>
      <c r="GNC100" s="235"/>
      <c r="GND100" s="235"/>
      <c r="GNE100" s="235"/>
      <c r="GNF100" s="235"/>
      <c r="GNG100" s="235"/>
      <c r="GNH100" s="235"/>
      <c r="GNI100" s="283"/>
      <c r="GNJ100" s="283"/>
      <c r="GNK100" s="208"/>
      <c r="GNM100" s="235"/>
      <c r="GNN100" s="235"/>
      <c r="GNO100" s="235"/>
      <c r="GNP100" s="235"/>
      <c r="GNQ100" s="235"/>
      <c r="GNR100" s="235"/>
      <c r="GNS100" s="235"/>
      <c r="GNT100" s="283"/>
      <c r="GNU100" s="283"/>
      <c r="GNV100" s="208"/>
      <c r="GNX100" s="235"/>
      <c r="GNY100" s="235"/>
      <c r="GNZ100" s="235"/>
      <c r="GOA100" s="235"/>
      <c r="GOB100" s="235"/>
      <c r="GOC100" s="235"/>
      <c r="GOD100" s="235"/>
      <c r="GOE100" s="283"/>
      <c r="GOF100" s="283"/>
      <c r="GOG100" s="208"/>
      <c r="GOI100" s="235"/>
      <c r="GOJ100" s="235"/>
      <c r="GOK100" s="235"/>
      <c r="GOL100" s="235"/>
      <c r="GOM100" s="235"/>
      <c r="GON100" s="235"/>
      <c r="GOO100" s="235"/>
      <c r="GOP100" s="283"/>
      <c r="GOQ100" s="283"/>
      <c r="GOR100" s="208"/>
      <c r="GOT100" s="235"/>
      <c r="GOU100" s="235"/>
      <c r="GOV100" s="235"/>
      <c r="GOW100" s="235"/>
      <c r="GOX100" s="235"/>
      <c r="GOY100" s="235"/>
      <c r="GOZ100" s="235"/>
      <c r="GPA100" s="283"/>
      <c r="GPB100" s="283"/>
      <c r="GPC100" s="208"/>
      <c r="GPE100" s="235"/>
      <c r="GPF100" s="235"/>
      <c r="GPG100" s="235"/>
      <c r="GPH100" s="235"/>
      <c r="GPI100" s="235"/>
      <c r="GPJ100" s="235"/>
      <c r="GPK100" s="235"/>
      <c r="GPL100" s="283"/>
      <c r="GPM100" s="283"/>
      <c r="GPN100" s="208"/>
      <c r="GPP100" s="235"/>
      <c r="GPQ100" s="235"/>
      <c r="GPR100" s="235"/>
      <c r="GPS100" s="235"/>
      <c r="GPT100" s="235"/>
      <c r="GPU100" s="235"/>
      <c r="GPV100" s="235"/>
      <c r="GPW100" s="283"/>
      <c r="GPX100" s="283"/>
      <c r="GPY100" s="208"/>
      <c r="GQA100" s="235"/>
      <c r="GQB100" s="235"/>
      <c r="GQC100" s="235"/>
      <c r="GQD100" s="235"/>
      <c r="GQE100" s="235"/>
      <c r="GQF100" s="235"/>
      <c r="GQG100" s="235"/>
      <c r="GQH100" s="283"/>
      <c r="GQI100" s="283"/>
      <c r="GQJ100" s="208"/>
      <c r="GQL100" s="235"/>
      <c r="GQM100" s="235"/>
      <c r="GQN100" s="235"/>
      <c r="GQO100" s="235"/>
      <c r="GQP100" s="235"/>
      <c r="GQQ100" s="235"/>
      <c r="GQR100" s="235"/>
      <c r="GQS100" s="283"/>
      <c r="GQT100" s="283"/>
      <c r="GQU100" s="208"/>
      <c r="GQW100" s="235"/>
      <c r="GQX100" s="235"/>
      <c r="GQY100" s="235"/>
      <c r="GQZ100" s="235"/>
      <c r="GRA100" s="235"/>
      <c r="GRB100" s="235"/>
      <c r="GRC100" s="235"/>
      <c r="GRD100" s="283"/>
      <c r="GRE100" s="283"/>
      <c r="GRF100" s="208"/>
      <c r="GRH100" s="235"/>
      <c r="GRI100" s="235"/>
      <c r="GRJ100" s="235"/>
      <c r="GRK100" s="235"/>
      <c r="GRL100" s="235"/>
      <c r="GRM100" s="235"/>
      <c r="GRN100" s="235"/>
      <c r="GRO100" s="283"/>
      <c r="GRP100" s="283"/>
      <c r="GRQ100" s="208"/>
      <c r="GRS100" s="235"/>
      <c r="GRT100" s="235"/>
      <c r="GRU100" s="235"/>
      <c r="GRV100" s="235"/>
      <c r="GRW100" s="235"/>
      <c r="GRX100" s="235"/>
      <c r="GRY100" s="235"/>
      <c r="GRZ100" s="283"/>
      <c r="GSA100" s="283"/>
      <c r="GSB100" s="208"/>
      <c r="GSD100" s="235"/>
      <c r="GSE100" s="235"/>
      <c r="GSF100" s="235"/>
      <c r="GSG100" s="235"/>
      <c r="GSH100" s="235"/>
      <c r="GSI100" s="235"/>
      <c r="GSJ100" s="235"/>
      <c r="GSK100" s="283"/>
      <c r="GSL100" s="283"/>
      <c r="GSM100" s="208"/>
      <c r="GSO100" s="235"/>
      <c r="GSP100" s="235"/>
      <c r="GSQ100" s="235"/>
      <c r="GSR100" s="235"/>
      <c r="GSS100" s="235"/>
      <c r="GST100" s="235"/>
      <c r="GSU100" s="235"/>
      <c r="GSV100" s="283"/>
      <c r="GSW100" s="283"/>
      <c r="GSX100" s="208"/>
      <c r="GSZ100" s="235"/>
      <c r="GTA100" s="235"/>
      <c r="GTB100" s="235"/>
      <c r="GTC100" s="235"/>
      <c r="GTD100" s="235"/>
      <c r="GTE100" s="235"/>
      <c r="GTF100" s="235"/>
      <c r="GTG100" s="283"/>
      <c r="GTH100" s="283"/>
      <c r="GTI100" s="208"/>
      <c r="GTK100" s="235"/>
      <c r="GTL100" s="235"/>
      <c r="GTM100" s="235"/>
      <c r="GTN100" s="235"/>
      <c r="GTO100" s="235"/>
      <c r="GTP100" s="235"/>
      <c r="GTQ100" s="235"/>
      <c r="GTR100" s="283"/>
      <c r="GTS100" s="283"/>
      <c r="GTT100" s="208"/>
      <c r="GTV100" s="235"/>
      <c r="GTW100" s="235"/>
      <c r="GTX100" s="235"/>
      <c r="GTY100" s="235"/>
      <c r="GTZ100" s="235"/>
      <c r="GUA100" s="235"/>
      <c r="GUB100" s="235"/>
      <c r="GUC100" s="283"/>
      <c r="GUD100" s="283"/>
      <c r="GUE100" s="208"/>
      <c r="GUG100" s="235"/>
      <c r="GUH100" s="235"/>
      <c r="GUI100" s="235"/>
      <c r="GUJ100" s="235"/>
      <c r="GUK100" s="235"/>
      <c r="GUL100" s="235"/>
      <c r="GUM100" s="235"/>
      <c r="GUN100" s="283"/>
      <c r="GUO100" s="283"/>
      <c r="GUP100" s="208"/>
      <c r="GUR100" s="235"/>
      <c r="GUS100" s="235"/>
      <c r="GUT100" s="235"/>
      <c r="GUU100" s="235"/>
      <c r="GUV100" s="235"/>
      <c r="GUW100" s="235"/>
      <c r="GUX100" s="235"/>
      <c r="GUY100" s="283"/>
      <c r="GUZ100" s="283"/>
      <c r="GVA100" s="208"/>
      <c r="GVC100" s="235"/>
      <c r="GVD100" s="235"/>
      <c r="GVE100" s="235"/>
      <c r="GVF100" s="235"/>
      <c r="GVG100" s="235"/>
      <c r="GVH100" s="235"/>
      <c r="GVI100" s="235"/>
      <c r="GVJ100" s="283"/>
      <c r="GVK100" s="283"/>
      <c r="GVL100" s="208"/>
      <c r="GVN100" s="235"/>
      <c r="GVO100" s="235"/>
      <c r="GVP100" s="235"/>
      <c r="GVQ100" s="235"/>
      <c r="GVR100" s="235"/>
      <c r="GVS100" s="235"/>
      <c r="GVT100" s="235"/>
      <c r="GVU100" s="283"/>
      <c r="GVV100" s="283"/>
      <c r="GVW100" s="208"/>
      <c r="GVY100" s="235"/>
      <c r="GVZ100" s="235"/>
      <c r="GWA100" s="235"/>
      <c r="GWB100" s="235"/>
      <c r="GWC100" s="235"/>
      <c r="GWD100" s="235"/>
      <c r="GWE100" s="235"/>
      <c r="GWF100" s="283"/>
      <c r="GWG100" s="283"/>
      <c r="GWH100" s="208"/>
      <c r="GWJ100" s="235"/>
      <c r="GWK100" s="235"/>
      <c r="GWL100" s="235"/>
      <c r="GWM100" s="235"/>
      <c r="GWN100" s="235"/>
      <c r="GWO100" s="235"/>
      <c r="GWP100" s="235"/>
      <c r="GWQ100" s="283"/>
      <c r="GWR100" s="283"/>
      <c r="GWS100" s="208"/>
      <c r="GWU100" s="235"/>
      <c r="GWV100" s="235"/>
      <c r="GWW100" s="235"/>
      <c r="GWX100" s="235"/>
      <c r="GWY100" s="235"/>
      <c r="GWZ100" s="235"/>
      <c r="GXA100" s="235"/>
      <c r="GXB100" s="283"/>
      <c r="GXC100" s="283"/>
      <c r="GXD100" s="208"/>
      <c r="GXF100" s="235"/>
      <c r="GXG100" s="235"/>
      <c r="GXH100" s="235"/>
      <c r="GXI100" s="235"/>
      <c r="GXJ100" s="235"/>
      <c r="GXK100" s="235"/>
      <c r="GXL100" s="235"/>
      <c r="GXM100" s="283"/>
      <c r="GXN100" s="283"/>
      <c r="GXO100" s="208"/>
      <c r="GXQ100" s="235"/>
      <c r="GXR100" s="235"/>
      <c r="GXS100" s="235"/>
      <c r="GXT100" s="235"/>
      <c r="GXU100" s="235"/>
      <c r="GXV100" s="235"/>
      <c r="GXW100" s="235"/>
      <c r="GXX100" s="283"/>
      <c r="GXY100" s="283"/>
      <c r="GXZ100" s="208"/>
      <c r="GYB100" s="235"/>
      <c r="GYC100" s="235"/>
      <c r="GYD100" s="235"/>
      <c r="GYE100" s="235"/>
      <c r="GYF100" s="235"/>
      <c r="GYG100" s="235"/>
      <c r="GYH100" s="235"/>
      <c r="GYI100" s="283"/>
      <c r="GYJ100" s="283"/>
      <c r="GYK100" s="208"/>
      <c r="GYM100" s="235"/>
      <c r="GYN100" s="235"/>
      <c r="GYO100" s="235"/>
      <c r="GYP100" s="235"/>
      <c r="GYQ100" s="235"/>
      <c r="GYR100" s="235"/>
      <c r="GYS100" s="235"/>
      <c r="GYT100" s="283"/>
      <c r="GYU100" s="283"/>
      <c r="GYV100" s="208"/>
      <c r="GYX100" s="235"/>
      <c r="GYY100" s="235"/>
      <c r="GYZ100" s="235"/>
      <c r="GZA100" s="235"/>
      <c r="GZB100" s="235"/>
      <c r="GZC100" s="235"/>
      <c r="GZD100" s="235"/>
      <c r="GZE100" s="283"/>
      <c r="GZF100" s="283"/>
      <c r="GZG100" s="208"/>
      <c r="GZI100" s="235"/>
      <c r="GZJ100" s="235"/>
      <c r="GZK100" s="235"/>
      <c r="GZL100" s="235"/>
      <c r="GZM100" s="235"/>
      <c r="GZN100" s="235"/>
      <c r="GZO100" s="235"/>
      <c r="GZP100" s="283"/>
      <c r="GZQ100" s="283"/>
      <c r="GZR100" s="208"/>
      <c r="GZT100" s="235"/>
      <c r="GZU100" s="235"/>
      <c r="GZV100" s="235"/>
      <c r="GZW100" s="235"/>
      <c r="GZX100" s="235"/>
      <c r="GZY100" s="235"/>
      <c r="GZZ100" s="235"/>
      <c r="HAA100" s="283"/>
      <c r="HAB100" s="283"/>
      <c r="HAC100" s="208"/>
      <c r="HAE100" s="235"/>
      <c r="HAF100" s="235"/>
      <c r="HAG100" s="235"/>
      <c r="HAH100" s="235"/>
      <c r="HAI100" s="235"/>
      <c r="HAJ100" s="235"/>
      <c r="HAK100" s="235"/>
      <c r="HAL100" s="283"/>
      <c r="HAM100" s="283"/>
      <c r="HAN100" s="208"/>
      <c r="HAP100" s="235"/>
      <c r="HAQ100" s="235"/>
      <c r="HAR100" s="235"/>
      <c r="HAS100" s="235"/>
      <c r="HAT100" s="235"/>
      <c r="HAU100" s="235"/>
      <c r="HAV100" s="235"/>
      <c r="HAW100" s="283"/>
      <c r="HAX100" s="283"/>
      <c r="HAY100" s="208"/>
      <c r="HBA100" s="235"/>
      <c r="HBB100" s="235"/>
      <c r="HBC100" s="235"/>
      <c r="HBD100" s="235"/>
      <c r="HBE100" s="235"/>
      <c r="HBF100" s="235"/>
      <c r="HBG100" s="235"/>
      <c r="HBH100" s="283"/>
      <c r="HBI100" s="283"/>
      <c r="HBJ100" s="208"/>
      <c r="HBL100" s="235"/>
      <c r="HBM100" s="235"/>
      <c r="HBN100" s="235"/>
      <c r="HBO100" s="235"/>
      <c r="HBP100" s="235"/>
      <c r="HBQ100" s="235"/>
      <c r="HBR100" s="235"/>
      <c r="HBS100" s="283"/>
      <c r="HBT100" s="283"/>
      <c r="HBU100" s="208"/>
      <c r="HBW100" s="235"/>
      <c r="HBX100" s="235"/>
      <c r="HBY100" s="235"/>
      <c r="HBZ100" s="235"/>
      <c r="HCA100" s="235"/>
      <c r="HCB100" s="235"/>
      <c r="HCC100" s="235"/>
      <c r="HCD100" s="283"/>
      <c r="HCE100" s="283"/>
      <c r="HCF100" s="208"/>
      <c r="HCH100" s="235"/>
      <c r="HCI100" s="235"/>
      <c r="HCJ100" s="235"/>
      <c r="HCK100" s="235"/>
      <c r="HCL100" s="235"/>
      <c r="HCM100" s="235"/>
      <c r="HCN100" s="235"/>
      <c r="HCO100" s="283"/>
      <c r="HCP100" s="283"/>
      <c r="HCQ100" s="208"/>
      <c r="HCS100" s="235"/>
      <c r="HCT100" s="235"/>
      <c r="HCU100" s="235"/>
      <c r="HCV100" s="235"/>
      <c r="HCW100" s="235"/>
      <c r="HCX100" s="235"/>
      <c r="HCY100" s="235"/>
      <c r="HCZ100" s="283"/>
      <c r="HDA100" s="283"/>
      <c r="HDB100" s="208"/>
      <c r="HDD100" s="235"/>
      <c r="HDE100" s="235"/>
      <c r="HDF100" s="235"/>
      <c r="HDG100" s="235"/>
      <c r="HDH100" s="235"/>
      <c r="HDI100" s="235"/>
      <c r="HDJ100" s="235"/>
      <c r="HDK100" s="283"/>
      <c r="HDL100" s="283"/>
      <c r="HDM100" s="208"/>
      <c r="HDO100" s="235"/>
      <c r="HDP100" s="235"/>
      <c r="HDQ100" s="235"/>
      <c r="HDR100" s="235"/>
      <c r="HDS100" s="235"/>
      <c r="HDT100" s="235"/>
      <c r="HDU100" s="235"/>
      <c r="HDV100" s="283"/>
      <c r="HDW100" s="283"/>
      <c r="HDX100" s="208"/>
      <c r="HDZ100" s="235"/>
      <c r="HEA100" s="235"/>
      <c r="HEB100" s="235"/>
      <c r="HEC100" s="235"/>
      <c r="HED100" s="235"/>
      <c r="HEE100" s="235"/>
      <c r="HEF100" s="235"/>
      <c r="HEG100" s="283"/>
      <c r="HEH100" s="283"/>
      <c r="HEI100" s="208"/>
      <c r="HEK100" s="235"/>
      <c r="HEL100" s="235"/>
      <c r="HEM100" s="235"/>
      <c r="HEN100" s="235"/>
      <c r="HEO100" s="235"/>
      <c r="HEP100" s="235"/>
      <c r="HEQ100" s="235"/>
      <c r="HER100" s="283"/>
      <c r="HES100" s="283"/>
      <c r="HET100" s="208"/>
      <c r="HEV100" s="235"/>
      <c r="HEW100" s="235"/>
      <c r="HEX100" s="235"/>
      <c r="HEY100" s="235"/>
      <c r="HEZ100" s="235"/>
      <c r="HFA100" s="235"/>
      <c r="HFB100" s="235"/>
      <c r="HFC100" s="283"/>
      <c r="HFD100" s="283"/>
      <c r="HFE100" s="208"/>
      <c r="HFG100" s="235"/>
      <c r="HFH100" s="235"/>
      <c r="HFI100" s="235"/>
      <c r="HFJ100" s="235"/>
      <c r="HFK100" s="235"/>
      <c r="HFL100" s="235"/>
      <c r="HFM100" s="235"/>
      <c r="HFN100" s="283"/>
      <c r="HFO100" s="283"/>
      <c r="HFP100" s="208"/>
      <c r="HFR100" s="235"/>
      <c r="HFS100" s="235"/>
      <c r="HFT100" s="235"/>
      <c r="HFU100" s="235"/>
      <c r="HFV100" s="235"/>
      <c r="HFW100" s="235"/>
      <c r="HFX100" s="235"/>
      <c r="HFY100" s="283"/>
      <c r="HFZ100" s="283"/>
      <c r="HGA100" s="208"/>
      <c r="HGC100" s="235"/>
      <c r="HGD100" s="235"/>
      <c r="HGE100" s="235"/>
      <c r="HGF100" s="235"/>
      <c r="HGG100" s="235"/>
      <c r="HGH100" s="235"/>
      <c r="HGI100" s="235"/>
      <c r="HGJ100" s="283"/>
      <c r="HGK100" s="283"/>
      <c r="HGL100" s="208"/>
      <c r="HGN100" s="235"/>
      <c r="HGO100" s="235"/>
      <c r="HGP100" s="235"/>
      <c r="HGQ100" s="235"/>
      <c r="HGR100" s="235"/>
      <c r="HGS100" s="235"/>
      <c r="HGT100" s="235"/>
      <c r="HGU100" s="283"/>
      <c r="HGV100" s="283"/>
      <c r="HGW100" s="208"/>
      <c r="HGY100" s="235"/>
      <c r="HGZ100" s="235"/>
      <c r="HHA100" s="235"/>
      <c r="HHB100" s="235"/>
      <c r="HHC100" s="235"/>
      <c r="HHD100" s="235"/>
      <c r="HHE100" s="235"/>
      <c r="HHF100" s="283"/>
      <c r="HHG100" s="283"/>
      <c r="HHH100" s="208"/>
      <c r="HHJ100" s="235"/>
      <c r="HHK100" s="235"/>
      <c r="HHL100" s="235"/>
      <c r="HHM100" s="235"/>
      <c r="HHN100" s="235"/>
      <c r="HHO100" s="235"/>
      <c r="HHP100" s="235"/>
      <c r="HHQ100" s="283"/>
      <c r="HHR100" s="283"/>
      <c r="HHS100" s="208"/>
      <c r="HHU100" s="235"/>
      <c r="HHV100" s="235"/>
      <c r="HHW100" s="235"/>
      <c r="HHX100" s="235"/>
      <c r="HHY100" s="235"/>
      <c r="HHZ100" s="235"/>
      <c r="HIA100" s="235"/>
      <c r="HIB100" s="283"/>
      <c r="HIC100" s="283"/>
      <c r="HID100" s="208"/>
      <c r="HIF100" s="235"/>
      <c r="HIG100" s="235"/>
      <c r="HIH100" s="235"/>
      <c r="HII100" s="235"/>
      <c r="HIJ100" s="235"/>
      <c r="HIK100" s="235"/>
      <c r="HIL100" s="235"/>
      <c r="HIM100" s="283"/>
      <c r="HIN100" s="283"/>
      <c r="HIO100" s="208"/>
      <c r="HIQ100" s="235"/>
      <c r="HIR100" s="235"/>
      <c r="HIS100" s="235"/>
      <c r="HIT100" s="235"/>
      <c r="HIU100" s="235"/>
      <c r="HIV100" s="235"/>
      <c r="HIW100" s="235"/>
      <c r="HIX100" s="283"/>
      <c r="HIY100" s="283"/>
      <c r="HIZ100" s="208"/>
      <c r="HJB100" s="235"/>
      <c r="HJC100" s="235"/>
      <c r="HJD100" s="235"/>
      <c r="HJE100" s="235"/>
      <c r="HJF100" s="235"/>
      <c r="HJG100" s="235"/>
      <c r="HJH100" s="235"/>
      <c r="HJI100" s="283"/>
      <c r="HJJ100" s="283"/>
      <c r="HJK100" s="208"/>
      <c r="HJM100" s="235"/>
      <c r="HJN100" s="235"/>
      <c r="HJO100" s="235"/>
      <c r="HJP100" s="235"/>
      <c r="HJQ100" s="235"/>
      <c r="HJR100" s="235"/>
      <c r="HJS100" s="235"/>
      <c r="HJT100" s="283"/>
      <c r="HJU100" s="283"/>
      <c r="HJV100" s="208"/>
      <c r="HJX100" s="235"/>
      <c r="HJY100" s="235"/>
      <c r="HJZ100" s="235"/>
      <c r="HKA100" s="235"/>
      <c r="HKB100" s="235"/>
      <c r="HKC100" s="235"/>
      <c r="HKD100" s="235"/>
      <c r="HKE100" s="283"/>
      <c r="HKF100" s="283"/>
      <c r="HKG100" s="208"/>
      <c r="HKI100" s="235"/>
      <c r="HKJ100" s="235"/>
      <c r="HKK100" s="235"/>
      <c r="HKL100" s="235"/>
      <c r="HKM100" s="235"/>
      <c r="HKN100" s="235"/>
      <c r="HKO100" s="235"/>
      <c r="HKP100" s="283"/>
      <c r="HKQ100" s="283"/>
      <c r="HKR100" s="208"/>
      <c r="HKT100" s="235"/>
      <c r="HKU100" s="235"/>
      <c r="HKV100" s="235"/>
      <c r="HKW100" s="235"/>
      <c r="HKX100" s="235"/>
      <c r="HKY100" s="235"/>
      <c r="HKZ100" s="235"/>
      <c r="HLA100" s="283"/>
      <c r="HLB100" s="283"/>
      <c r="HLC100" s="208"/>
      <c r="HLE100" s="235"/>
      <c r="HLF100" s="235"/>
      <c r="HLG100" s="235"/>
      <c r="HLH100" s="235"/>
      <c r="HLI100" s="235"/>
      <c r="HLJ100" s="235"/>
      <c r="HLK100" s="235"/>
      <c r="HLL100" s="283"/>
      <c r="HLM100" s="283"/>
      <c r="HLN100" s="208"/>
      <c r="HLP100" s="235"/>
      <c r="HLQ100" s="235"/>
      <c r="HLR100" s="235"/>
      <c r="HLS100" s="235"/>
      <c r="HLT100" s="235"/>
      <c r="HLU100" s="235"/>
      <c r="HLV100" s="235"/>
      <c r="HLW100" s="283"/>
      <c r="HLX100" s="283"/>
      <c r="HLY100" s="208"/>
      <c r="HMA100" s="235"/>
      <c r="HMB100" s="235"/>
      <c r="HMC100" s="235"/>
      <c r="HMD100" s="235"/>
      <c r="HME100" s="235"/>
      <c r="HMF100" s="235"/>
      <c r="HMG100" s="235"/>
      <c r="HMH100" s="283"/>
      <c r="HMI100" s="283"/>
      <c r="HMJ100" s="208"/>
      <c r="HML100" s="235"/>
      <c r="HMM100" s="235"/>
      <c r="HMN100" s="235"/>
      <c r="HMO100" s="235"/>
      <c r="HMP100" s="235"/>
      <c r="HMQ100" s="235"/>
      <c r="HMR100" s="235"/>
      <c r="HMS100" s="283"/>
      <c r="HMT100" s="283"/>
      <c r="HMU100" s="208"/>
      <c r="HMW100" s="235"/>
      <c r="HMX100" s="235"/>
      <c r="HMY100" s="235"/>
      <c r="HMZ100" s="235"/>
      <c r="HNA100" s="235"/>
      <c r="HNB100" s="235"/>
      <c r="HNC100" s="235"/>
      <c r="HND100" s="283"/>
      <c r="HNE100" s="283"/>
      <c r="HNF100" s="208"/>
      <c r="HNH100" s="235"/>
      <c r="HNI100" s="235"/>
      <c r="HNJ100" s="235"/>
      <c r="HNK100" s="235"/>
      <c r="HNL100" s="235"/>
      <c r="HNM100" s="235"/>
      <c r="HNN100" s="235"/>
      <c r="HNO100" s="283"/>
      <c r="HNP100" s="283"/>
      <c r="HNQ100" s="208"/>
      <c r="HNS100" s="235"/>
      <c r="HNT100" s="235"/>
      <c r="HNU100" s="235"/>
      <c r="HNV100" s="235"/>
      <c r="HNW100" s="235"/>
      <c r="HNX100" s="235"/>
      <c r="HNY100" s="235"/>
      <c r="HNZ100" s="283"/>
      <c r="HOA100" s="283"/>
      <c r="HOB100" s="208"/>
      <c r="HOD100" s="235"/>
      <c r="HOE100" s="235"/>
      <c r="HOF100" s="235"/>
      <c r="HOG100" s="235"/>
      <c r="HOH100" s="235"/>
      <c r="HOI100" s="235"/>
      <c r="HOJ100" s="235"/>
      <c r="HOK100" s="283"/>
      <c r="HOL100" s="283"/>
      <c r="HOM100" s="208"/>
      <c r="HOO100" s="235"/>
      <c r="HOP100" s="235"/>
      <c r="HOQ100" s="235"/>
      <c r="HOR100" s="235"/>
      <c r="HOS100" s="235"/>
      <c r="HOT100" s="235"/>
      <c r="HOU100" s="235"/>
      <c r="HOV100" s="283"/>
      <c r="HOW100" s="283"/>
      <c r="HOX100" s="208"/>
      <c r="HOZ100" s="235"/>
      <c r="HPA100" s="235"/>
      <c r="HPB100" s="235"/>
      <c r="HPC100" s="235"/>
      <c r="HPD100" s="235"/>
      <c r="HPE100" s="235"/>
      <c r="HPF100" s="235"/>
      <c r="HPG100" s="283"/>
      <c r="HPH100" s="283"/>
      <c r="HPI100" s="208"/>
      <c r="HPK100" s="235"/>
      <c r="HPL100" s="235"/>
      <c r="HPM100" s="235"/>
      <c r="HPN100" s="235"/>
      <c r="HPO100" s="235"/>
      <c r="HPP100" s="235"/>
      <c r="HPQ100" s="235"/>
      <c r="HPR100" s="283"/>
      <c r="HPS100" s="283"/>
      <c r="HPT100" s="208"/>
      <c r="HPV100" s="235"/>
      <c r="HPW100" s="235"/>
      <c r="HPX100" s="235"/>
      <c r="HPY100" s="235"/>
      <c r="HPZ100" s="235"/>
      <c r="HQA100" s="235"/>
      <c r="HQB100" s="235"/>
      <c r="HQC100" s="283"/>
      <c r="HQD100" s="283"/>
      <c r="HQE100" s="208"/>
      <c r="HQG100" s="235"/>
      <c r="HQH100" s="235"/>
      <c r="HQI100" s="235"/>
      <c r="HQJ100" s="235"/>
      <c r="HQK100" s="235"/>
      <c r="HQL100" s="235"/>
      <c r="HQM100" s="235"/>
      <c r="HQN100" s="283"/>
      <c r="HQO100" s="283"/>
      <c r="HQP100" s="208"/>
      <c r="HQR100" s="235"/>
      <c r="HQS100" s="235"/>
      <c r="HQT100" s="235"/>
      <c r="HQU100" s="235"/>
      <c r="HQV100" s="235"/>
      <c r="HQW100" s="235"/>
      <c r="HQX100" s="235"/>
      <c r="HQY100" s="283"/>
      <c r="HQZ100" s="283"/>
      <c r="HRA100" s="208"/>
      <c r="HRC100" s="235"/>
      <c r="HRD100" s="235"/>
      <c r="HRE100" s="235"/>
      <c r="HRF100" s="235"/>
      <c r="HRG100" s="235"/>
      <c r="HRH100" s="235"/>
      <c r="HRI100" s="235"/>
      <c r="HRJ100" s="283"/>
      <c r="HRK100" s="283"/>
      <c r="HRL100" s="208"/>
      <c r="HRN100" s="235"/>
      <c r="HRO100" s="235"/>
      <c r="HRP100" s="235"/>
      <c r="HRQ100" s="235"/>
      <c r="HRR100" s="235"/>
      <c r="HRS100" s="235"/>
      <c r="HRT100" s="235"/>
      <c r="HRU100" s="283"/>
      <c r="HRV100" s="283"/>
      <c r="HRW100" s="208"/>
      <c r="HRY100" s="235"/>
      <c r="HRZ100" s="235"/>
      <c r="HSA100" s="235"/>
      <c r="HSB100" s="235"/>
      <c r="HSC100" s="235"/>
      <c r="HSD100" s="235"/>
      <c r="HSE100" s="235"/>
      <c r="HSF100" s="283"/>
      <c r="HSG100" s="283"/>
      <c r="HSH100" s="208"/>
      <c r="HSJ100" s="235"/>
      <c r="HSK100" s="235"/>
      <c r="HSL100" s="235"/>
      <c r="HSM100" s="235"/>
      <c r="HSN100" s="235"/>
      <c r="HSO100" s="235"/>
      <c r="HSP100" s="235"/>
      <c r="HSQ100" s="283"/>
      <c r="HSR100" s="283"/>
      <c r="HSS100" s="208"/>
      <c r="HSU100" s="235"/>
      <c r="HSV100" s="235"/>
      <c r="HSW100" s="235"/>
      <c r="HSX100" s="235"/>
      <c r="HSY100" s="235"/>
      <c r="HSZ100" s="235"/>
      <c r="HTA100" s="235"/>
      <c r="HTB100" s="283"/>
      <c r="HTC100" s="283"/>
      <c r="HTD100" s="208"/>
      <c r="HTF100" s="235"/>
      <c r="HTG100" s="235"/>
      <c r="HTH100" s="235"/>
      <c r="HTI100" s="235"/>
      <c r="HTJ100" s="235"/>
      <c r="HTK100" s="235"/>
      <c r="HTL100" s="235"/>
      <c r="HTM100" s="283"/>
      <c r="HTN100" s="283"/>
      <c r="HTO100" s="208"/>
      <c r="HTQ100" s="235"/>
      <c r="HTR100" s="235"/>
      <c r="HTS100" s="235"/>
      <c r="HTT100" s="235"/>
      <c r="HTU100" s="235"/>
      <c r="HTV100" s="235"/>
      <c r="HTW100" s="235"/>
      <c r="HTX100" s="283"/>
      <c r="HTY100" s="283"/>
      <c r="HTZ100" s="208"/>
      <c r="HUB100" s="235"/>
      <c r="HUC100" s="235"/>
      <c r="HUD100" s="235"/>
      <c r="HUE100" s="235"/>
      <c r="HUF100" s="235"/>
      <c r="HUG100" s="235"/>
      <c r="HUH100" s="235"/>
      <c r="HUI100" s="283"/>
      <c r="HUJ100" s="283"/>
      <c r="HUK100" s="208"/>
      <c r="HUM100" s="235"/>
      <c r="HUN100" s="235"/>
      <c r="HUO100" s="235"/>
      <c r="HUP100" s="235"/>
      <c r="HUQ100" s="235"/>
      <c r="HUR100" s="235"/>
      <c r="HUS100" s="235"/>
      <c r="HUT100" s="283"/>
      <c r="HUU100" s="283"/>
      <c r="HUV100" s="208"/>
      <c r="HUX100" s="235"/>
      <c r="HUY100" s="235"/>
      <c r="HUZ100" s="235"/>
      <c r="HVA100" s="235"/>
      <c r="HVB100" s="235"/>
      <c r="HVC100" s="235"/>
      <c r="HVD100" s="235"/>
      <c r="HVE100" s="283"/>
      <c r="HVF100" s="283"/>
      <c r="HVG100" s="208"/>
      <c r="HVI100" s="235"/>
      <c r="HVJ100" s="235"/>
      <c r="HVK100" s="235"/>
      <c r="HVL100" s="235"/>
      <c r="HVM100" s="235"/>
      <c r="HVN100" s="235"/>
      <c r="HVO100" s="235"/>
      <c r="HVP100" s="283"/>
      <c r="HVQ100" s="283"/>
      <c r="HVR100" s="208"/>
      <c r="HVT100" s="235"/>
      <c r="HVU100" s="235"/>
      <c r="HVV100" s="235"/>
      <c r="HVW100" s="235"/>
      <c r="HVX100" s="235"/>
      <c r="HVY100" s="235"/>
      <c r="HVZ100" s="235"/>
      <c r="HWA100" s="283"/>
      <c r="HWB100" s="283"/>
      <c r="HWC100" s="208"/>
      <c r="HWE100" s="235"/>
      <c r="HWF100" s="235"/>
      <c r="HWG100" s="235"/>
      <c r="HWH100" s="235"/>
      <c r="HWI100" s="235"/>
      <c r="HWJ100" s="235"/>
      <c r="HWK100" s="235"/>
      <c r="HWL100" s="283"/>
      <c r="HWM100" s="283"/>
      <c r="HWN100" s="208"/>
      <c r="HWP100" s="235"/>
      <c r="HWQ100" s="235"/>
      <c r="HWR100" s="235"/>
      <c r="HWS100" s="235"/>
      <c r="HWT100" s="235"/>
      <c r="HWU100" s="235"/>
      <c r="HWV100" s="235"/>
      <c r="HWW100" s="283"/>
      <c r="HWX100" s="283"/>
      <c r="HWY100" s="208"/>
      <c r="HXA100" s="235"/>
      <c r="HXB100" s="235"/>
      <c r="HXC100" s="235"/>
      <c r="HXD100" s="235"/>
      <c r="HXE100" s="235"/>
      <c r="HXF100" s="235"/>
      <c r="HXG100" s="235"/>
      <c r="HXH100" s="283"/>
      <c r="HXI100" s="283"/>
      <c r="HXJ100" s="208"/>
      <c r="HXL100" s="235"/>
      <c r="HXM100" s="235"/>
      <c r="HXN100" s="235"/>
      <c r="HXO100" s="235"/>
      <c r="HXP100" s="235"/>
      <c r="HXQ100" s="235"/>
      <c r="HXR100" s="235"/>
      <c r="HXS100" s="283"/>
      <c r="HXT100" s="283"/>
      <c r="HXU100" s="208"/>
      <c r="HXW100" s="235"/>
      <c r="HXX100" s="235"/>
      <c r="HXY100" s="235"/>
      <c r="HXZ100" s="235"/>
      <c r="HYA100" s="235"/>
      <c r="HYB100" s="235"/>
      <c r="HYC100" s="235"/>
      <c r="HYD100" s="283"/>
      <c r="HYE100" s="283"/>
      <c r="HYF100" s="208"/>
      <c r="HYH100" s="235"/>
      <c r="HYI100" s="235"/>
      <c r="HYJ100" s="235"/>
      <c r="HYK100" s="235"/>
      <c r="HYL100" s="235"/>
      <c r="HYM100" s="235"/>
      <c r="HYN100" s="235"/>
      <c r="HYO100" s="283"/>
      <c r="HYP100" s="283"/>
      <c r="HYQ100" s="208"/>
      <c r="HYS100" s="235"/>
      <c r="HYT100" s="235"/>
      <c r="HYU100" s="235"/>
      <c r="HYV100" s="235"/>
      <c r="HYW100" s="235"/>
      <c r="HYX100" s="235"/>
      <c r="HYY100" s="235"/>
      <c r="HYZ100" s="283"/>
      <c r="HZA100" s="283"/>
      <c r="HZB100" s="208"/>
      <c r="HZD100" s="235"/>
      <c r="HZE100" s="235"/>
      <c r="HZF100" s="235"/>
      <c r="HZG100" s="235"/>
      <c r="HZH100" s="235"/>
      <c r="HZI100" s="235"/>
      <c r="HZJ100" s="235"/>
      <c r="HZK100" s="283"/>
      <c r="HZL100" s="283"/>
      <c r="HZM100" s="208"/>
      <c r="HZO100" s="235"/>
      <c r="HZP100" s="235"/>
      <c r="HZQ100" s="235"/>
      <c r="HZR100" s="235"/>
      <c r="HZS100" s="235"/>
      <c r="HZT100" s="235"/>
      <c r="HZU100" s="235"/>
      <c r="HZV100" s="283"/>
      <c r="HZW100" s="283"/>
      <c r="HZX100" s="208"/>
      <c r="HZZ100" s="235"/>
      <c r="IAA100" s="235"/>
      <c r="IAB100" s="235"/>
      <c r="IAC100" s="235"/>
      <c r="IAD100" s="235"/>
      <c r="IAE100" s="235"/>
      <c r="IAF100" s="235"/>
      <c r="IAG100" s="283"/>
      <c r="IAH100" s="283"/>
      <c r="IAI100" s="208"/>
      <c r="IAK100" s="235"/>
      <c r="IAL100" s="235"/>
      <c r="IAM100" s="235"/>
      <c r="IAN100" s="235"/>
      <c r="IAO100" s="235"/>
      <c r="IAP100" s="235"/>
      <c r="IAQ100" s="235"/>
      <c r="IAR100" s="283"/>
      <c r="IAS100" s="283"/>
      <c r="IAT100" s="208"/>
      <c r="IAV100" s="235"/>
      <c r="IAW100" s="235"/>
      <c r="IAX100" s="235"/>
      <c r="IAY100" s="235"/>
      <c r="IAZ100" s="235"/>
      <c r="IBA100" s="235"/>
      <c r="IBB100" s="235"/>
      <c r="IBC100" s="283"/>
      <c r="IBD100" s="283"/>
      <c r="IBE100" s="208"/>
      <c r="IBG100" s="235"/>
      <c r="IBH100" s="235"/>
      <c r="IBI100" s="235"/>
      <c r="IBJ100" s="235"/>
      <c r="IBK100" s="235"/>
      <c r="IBL100" s="235"/>
      <c r="IBM100" s="235"/>
      <c r="IBN100" s="283"/>
      <c r="IBO100" s="283"/>
      <c r="IBP100" s="208"/>
      <c r="IBR100" s="235"/>
      <c r="IBS100" s="235"/>
      <c r="IBT100" s="235"/>
      <c r="IBU100" s="235"/>
      <c r="IBV100" s="235"/>
      <c r="IBW100" s="235"/>
      <c r="IBX100" s="235"/>
      <c r="IBY100" s="283"/>
      <c r="IBZ100" s="283"/>
      <c r="ICA100" s="208"/>
      <c r="ICC100" s="235"/>
      <c r="ICD100" s="235"/>
      <c r="ICE100" s="235"/>
      <c r="ICF100" s="235"/>
      <c r="ICG100" s="235"/>
      <c r="ICH100" s="235"/>
      <c r="ICI100" s="235"/>
      <c r="ICJ100" s="283"/>
      <c r="ICK100" s="283"/>
      <c r="ICL100" s="208"/>
      <c r="ICN100" s="235"/>
      <c r="ICO100" s="235"/>
      <c r="ICP100" s="235"/>
      <c r="ICQ100" s="235"/>
      <c r="ICR100" s="235"/>
      <c r="ICS100" s="235"/>
      <c r="ICT100" s="235"/>
      <c r="ICU100" s="283"/>
      <c r="ICV100" s="283"/>
      <c r="ICW100" s="208"/>
      <c r="ICY100" s="235"/>
      <c r="ICZ100" s="235"/>
      <c r="IDA100" s="235"/>
      <c r="IDB100" s="235"/>
      <c r="IDC100" s="235"/>
      <c r="IDD100" s="235"/>
      <c r="IDE100" s="235"/>
      <c r="IDF100" s="283"/>
      <c r="IDG100" s="283"/>
      <c r="IDH100" s="208"/>
      <c r="IDJ100" s="235"/>
      <c r="IDK100" s="235"/>
      <c r="IDL100" s="235"/>
      <c r="IDM100" s="235"/>
      <c r="IDN100" s="235"/>
      <c r="IDO100" s="235"/>
      <c r="IDP100" s="235"/>
      <c r="IDQ100" s="283"/>
      <c r="IDR100" s="283"/>
      <c r="IDS100" s="208"/>
      <c r="IDU100" s="235"/>
      <c r="IDV100" s="235"/>
      <c r="IDW100" s="235"/>
      <c r="IDX100" s="235"/>
      <c r="IDY100" s="235"/>
      <c r="IDZ100" s="235"/>
      <c r="IEA100" s="235"/>
      <c r="IEB100" s="283"/>
      <c r="IEC100" s="283"/>
      <c r="IED100" s="208"/>
      <c r="IEF100" s="235"/>
      <c r="IEG100" s="235"/>
      <c r="IEH100" s="235"/>
      <c r="IEI100" s="235"/>
      <c r="IEJ100" s="235"/>
      <c r="IEK100" s="235"/>
      <c r="IEL100" s="235"/>
      <c r="IEM100" s="283"/>
      <c r="IEN100" s="283"/>
      <c r="IEO100" s="208"/>
      <c r="IEQ100" s="235"/>
      <c r="IER100" s="235"/>
      <c r="IES100" s="235"/>
      <c r="IET100" s="235"/>
      <c r="IEU100" s="235"/>
      <c r="IEV100" s="235"/>
      <c r="IEW100" s="235"/>
      <c r="IEX100" s="283"/>
      <c r="IEY100" s="283"/>
      <c r="IEZ100" s="208"/>
      <c r="IFB100" s="235"/>
      <c r="IFC100" s="235"/>
      <c r="IFD100" s="235"/>
      <c r="IFE100" s="235"/>
      <c r="IFF100" s="235"/>
      <c r="IFG100" s="235"/>
      <c r="IFH100" s="235"/>
      <c r="IFI100" s="283"/>
      <c r="IFJ100" s="283"/>
      <c r="IFK100" s="208"/>
      <c r="IFM100" s="235"/>
      <c r="IFN100" s="235"/>
      <c r="IFO100" s="235"/>
      <c r="IFP100" s="235"/>
      <c r="IFQ100" s="235"/>
      <c r="IFR100" s="235"/>
      <c r="IFS100" s="235"/>
      <c r="IFT100" s="283"/>
      <c r="IFU100" s="283"/>
      <c r="IFV100" s="208"/>
      <c r="IFX100" s="235"/>
      <c r="IFY100" s="235"/>
      <c r="IFZ100" s="235"/>
      <c r="IGA100" s="235"/>
      <c r="IGB100" s="235"/>
      <c r="IGC100" s="235"/>
      <c r="IGD100" s="235"/>
      <c r="IGE100" s="283"/>
      <c r="IGF100" s="283"/>
      <c r="IGG100" s="208"/>
      <c r="IGI100" s="235"/>
      <c r="IGJ100" s="235"/>
      <c r="IGK100" s="235"/>
      <c r="IGL100" s="235"/>
      <c r="IGM100" s="235"/>
      <c r="IGN100" s="235"/>
      <c r="IGO100" s="235"/>
      <c r="IGP100" s="283"/>
      <c r="IGQ100" s="283"/>
      <c r="IGR100" s="208"/>
      <c r="IGT100" s="235"/>
      <c r="IGU100" s="235"/>
      <c r="IGV100" s="235"/>
      <c r="IGW100" s="235"/>
      <c r="IGX100" s="235"/>
      <c r="IGY100" s="235"/>
      <c r="IGZ100" s="235"/>
      <c r="IHA100" s="283"/>
      <c r="IHB100" s="283"/>
      <c r="IHC100" s="208"/>
      <c r="IHE100" s="235"/>
      <c r="IHF100" s="235"/>
      <c r="IHG100" s="235"/>
      <c r="IHH100" s="235"/>
      <c r="IHI100" s="235"/>
      <c r="IHJ100" s="235"/>
      <c r="IHK100" s="235"/>
      <c r="IHL100" s="283"/>
      <c r="IHM100" s="283"/>
      <c r="IHN100" s="208"/>
      <c r="IHP100" s="235"/>
      <c r="IHQ100" s="235"/>
      <c r="IHR100" s="235"/>
      <c r="IHS100" s="235"/>
      <c r="IHT100" s="235"/>
      <c r="IHU100" s="235"/>
      <c r="IHV100" s="235"/>
      <c r="IHW100" s="283"/>
      <c r="IHX100" s="283"/>
      <c r="IHY100" s="208"/>
      <c r="IIA100" s="235"/>
      <c r="IIB100" s="235"/>
      <c r="IIC100" s="235"/>
      <c r="IID100" s="235"/>
      <c r="IIE100" s="235"/>
      <c r="IIF100" s="235"/>
      <c r="IIG100" s="235"/>
      <c r="IIH100" s="283"/>
      <c r="III100" s="283"/>
      <c r="IIJ100" s="208"/>
      <c r="IIL100" s="235"/>
      <c r="IIM100" s="235"/>
      <c r="IIN100" s="235"/>
      <c r="IIO100" s="235"/>
      <c r="IIP100" s="235"/>
      <c r="IIQ100" s="235"/>
      <c r="IIR100" s="235"/>
      <c r="IIS100" s="283"/>
      <c r="IIT100" s="283"/>
      <c r="IIU100" s="208"/>
      <c r="IIW100" s="235"/>
      <c r="IIX100" s="235"/>
      <c r="IIY100" s="235"/>
      <c r="IIZ100" s="235"/>
      <c r="IJA100" s="235"/>
      <c r="IJB100" s="235"/>
      <c r="IJC100" s="235"/>
      <c r="IJD100" s="283"/>
      <c r="IJE100" s="283"/>
      <c r="IJF100" s="208"/>
      <c r="IJH100" s="235"/>
      <c r="IJI100" s="235"/>
      <c r="IJJ100" s="235"/>
      <c r="IJK100" s="235"/>
      <c r="IJL100" s="235"/>
      <c r="IJM100" s="235"/>
      <c r="IJN100" s="235"/>
      <c r="IJO100" s="283"/>
      <c r="IJP100" s="283"/>
      <c r="IJQ100" s="208"/>
      <c r="IJS100" s="235"/>
      <c r="IJT100" s="235"/>
      <c r="IJU100" s="235"/>
      <c r="IJV100" s="235"/>
      <c r="IJW100" s="235"/>
      <c r="IJX100" s="235"/>
      <c r="IJY100" s="235"/>
      <c r="IJZ100" s="283"/>
      <c r="IKA100" s="283"/>
      <c r="IKB100" s="208"/>
      <c r="IKD100" s="235"/>
      <c r="IKE100" s="235"/>
      <c r="IKF100" s="235"/>
      <c r="IKG100" s="235"/>
      <c r="IKH100" s="235"/>
      <c r="IKI100" s="235"/>
      <c r="IKJ100" s="235"/>
      <c r="IKK100" s="283"/>
      <c r="IKL100" s="283"/>
      <c r="IKM100" s="208"/>
      <c r="IKO100" s="235"/>
      <c r="IKP100" s="235"/>
      <c r="IKQ100" s="235"/>
      <c r="IKR100" s="235"/>
      <c r="IKS100" s="235"/>
      <c r="IKT100" s="235"/>
      <c r="IKU100" s="235"/>
      <c r="IKV100" s="283"/>
      <c r="IKW100" s="283"/>
      <c r="IKX100" s="208"/>
      <c r="IKZ100" s="235"/>
      <c r="ILA100" s="235"/>
      <c r="ILB100" s="235"/>
      <c r="ILC100" s="235"/>
      <c r="ILD100" s="235"/>
      <c r="ILE100" s="235"/>
      <c r="ILF100" s="235"/>
      <c r="ILG100" s="283"/>
      <c r="ILH100" s="283"/>
      <c r="ILI100" s="208"/>
      <c r="ILK100" s="235"/>
      <c r="ILL100" s="235"/>
      <c r="ILM100" s="235"/>
      <c r="ILN100" s="235"/>
      <c r="ILO100" s="235"/>
      <c r="ILP100" s="235"/>
      <c r="ILQ100" s="235"/>
      <c r="ILR100" s="283"/>
      <c r="ILS100" s="283"/>
      <c r="ILT100" s="208"/>
      <c r="ILV100" s="235"/>
      <c r="ILW100" s="235"/>
      <c r="ILX100" s="235"/>
      <c r="ILY100" s="235"/>
      <c r="ILZ100" s="235"/>
      <c r="IMA100" s="235"/>
      <c r="IMB100" s="235"/>
      <c r="IMC100" s="283"/>
      <c r="IMD100" s="283"/>
      <c r="IME100" s="208"/>
      <c r="IMG100" s="235"/>
      <c r="IMH100" s="235"/>
      <c r="IMI100" s="235"/>
      <c r="IMJ100" s="235"/>
      <c r="IMK100" s="235"/>
      <c r="IML100" s="235"/>
      <c r="IMM100" s="235"/>
      <c r="IMN100" s="283"/>
      <c r="IMO100" s="283"/>
      <c r="IMP100" s="208"/>
      <c r="IMR100" s="235"/>
      <c r="IMS100" s="235"/>
      <c r="IMT100" s="235"/>
      <c r="IMU100" s="235"/>
      <c r="IMV100" s="235"/>
      <c r="IMW100" s="235"/>
      <c r="IMX100" s="235"/>
      <c r="IMY100" s="283"/>
      <c r="IMZ100" s="283"/>
      <c r="INA100" s="208"/>
      <c r="INC100" s="235"/>
      <c r="IND100" s="235"/>
      <c r="INE100" s="235"/>
      <c r="INF100" s="235"/>
      <c r="ING100" s="235"/>
      <c r="INH100" s="235"/>
      <c r="INI100" s="235"/>
      <c r="INJ100" s="283"/>
      <c r="INK100" s="283"/>
      <c r="INL100" s="208"/>
      <c r="INN100" s="235"/>
      <c r="INO100" s="235"/>
      <c r="INP100" s="235"/>
      <c r="INQ100" s="235"/>
      <c r="INR100" s="235"/>
      <c r="INS100" s="235"/>
      <c r="INT100" s="235"/>
      <c r="INU100" s="283"/>
      <c r="INV100" s="283"/>
      <c r="INW100" s="208"/>
      <c r="INY100" s="235"/>
      <c r="INZ100" s="235"/>
      <c r="IOA100" s="235"/>
      <c r="IOB100" s="235"/>
      <c r="IOC100" s="235"/>
      <c r="IOD100" s="235"/>
      <c r="IOE100" s="235"/>
      <c r="IOF100" s="283"/>
      <c r="IOG100" s="283"/>
      <c r="IOH100" s="208"/>
      <c r="IOJ100" s="235"/>
      <c r="IOK100" s="235"/>
      <c r="IOL100" s="235"/>
      <c r="IOM100" s="235"/>
      <c r="ION100" s="235"/>
      <c r="IOO100" s="235"/>
      <c r="IOP100" s="235"/>
      <c r="IOQ100" s="283"/>
      <c r="IOR100" s="283"/>
      <c r="IOS100" s="208"/>
      <c r="IOU100" s="235"/>
      <c r="IOV100" s="235"/>
      <c r="IOW100" s="235"/>
      <c r="IOX100" s="235"/>
      <c r="IOY100" s="235"/>
      <c r="IOZ100" s="235"/>
      <c r="IPA100" s="235"/>
      <c r="IPB100" s="283"/>
      <c r="IPC100" s="283"/>
      <c r="IPD100" s="208"/>
      <c r="IPF100" s="235"/>
      <c r="IPG100" s="235"/>
      <c r="IPH100" s="235"/>
      <c r="IPI100" s="235"/>
      <c r="IPJ100" s="235"/>
      <c r="IPK100" s="235"/>
      <c r="IPL100" s="235"/>
      <c r="IPM100" s="283"/>
      <c r="IPN100" s="283"/>
      <c r="IPO100" s="208"/>
      <c r="IPQ100" s="235"/>
      <c r="IPR100" s="235"/>
      <c r="IPS100" s="235"/>
      <c r="IPT100" s="235"/>
      <c r="IPU100" s="235"/>
      <c r="IPV100" s="235"/>
      <c r="IPW100" s="235"/>
      <c r="IPX100" s="283"/>
      <c r="IPY100" s="283"/>
      <c r="IPZ100" s="208"/>
      <c r="IQB100" s="235"/>
      <c r="IQC100" s="235"/>
      <c r="IQD100" s="235"/>
      <c r="IQE100" s="235"/>
      <c r="IQF100" s="235"/>
      <c r="IQG100" s="235"/>
      <c r="IQH100" s="235"/>
      <c r="IQI100" s="283"/>
      <c r="IQJ100" s="283"/>
      <c r="IQK100" s="208"/>
      <c r="IQM100" s="235"/>
      <c r="IQN100" s="235"/>
      <c r="IQO100" s="235"/>
      <c r="IQP100" s="235"/>
      <c r="IQQ100" s="235"/>
      <c r="IQR100" s="235"/>
      <c r="IQS100" s="235"/>
      <c r="IQT100" s="283"/>
      <c r="IQU100" s="283"/>
      <c r="IQV100" s="208"/>
      <c r="IQX100" s="235"/>
      <c r="IQY100" s="235"/>
      <c r="IQZ100" s="235"/>
      <c r="IRA100" s="235"/>
      <c r="IRB100" s="235"/>
      <c r="IRC100" s="235"/>
      <c r="IRD100" s="235"/>
      <c r="IRE100" s="283"/>
      <c r="IRF100" s="283"/>
      <c r="IRG100" s="208"/>
      <c r="IRI100" s="235"/>
      <c r="IRJ100" s="235"/>
      <c r="IRK100" s="235"/>
      <c r="IRL100" s="235"/>
      <c r="IRM100" s="235"/>
      <c r="IRN100" s="235"/>
      <c r="IRO100" s="235"/>
      <c r="IRP100" s="283"/>
      <c r="IRQ100" s="283"/>
      <c r="IRR100" s="208"/>
      <c r="IRT100" s="235"/>
      <c r="IRU100" s="235"/>
      <c r="IRV100" s="235"/>
      <c r="IRW100" s="235"/>
      <c r="IRX100" s="235"/>
      <c r="IRY100" s="235"/>
      <c r="IRZ100" s="235"/>
      <c r="ISA100" s="283"/>
      <c r="ISB100" s="283"/>
      <c r="ISC100" s="208"/>
      <c r="ISE100" s="235"/>
      <c r="ISF100" s="235"/>
      <c r="ISG100" s="235"/>
      <c r="ISH100" s="235"/>
      <c r="ISI100" s="235"/>
      <c r="ISJ100" s="235"/>
      <c r="ISK100" s="235"/>
      <c r="ISL100" s="283"/>
      <c r="ISM100" s="283"/>
      <c r="ISN100" s="208"/>
      <c r="ISP100" s="235"/>
      <c r="ISQ100" s="235"/>
      <c r="ISR100" s="235"/>
      <c r="ISS100" s="235"/>
      <c r="IST100" s="235"/>
      <c r="ISU100" s="235"/>
      <c r="ISV100" s="235"/>
      <c r="ISW100" s="283"/>
      <c r="ISX100" s="283"/>
      <c r="ISY100" s="208"/>
      <c r="ITA100" s="235"/>
      <c r="ITB100" s="235"/>
      <c r="ITC100" s="235"/>
      <c r="ITD100" s="235"/>
      <c r="ITE100" s="235"/>
      <c r="ITF100" s="235"/>
      <c r="ITG100" s="235"/>
      <c r="ITH100" s="283"/>
      <c r="ITI100" s="283"/>
      <c r="ITJ100" s="208"/>
      <c r="ITL100" s="235"/>
      <c r="ITM100" s="235"/>
      <c r="ITN100" s="235"/>
      <c r="ITO100" s="235"/>
      <c r="ITP100" s="235"/>
      <c r="ITQ100" s="235"/>
      <c r="ITR100" s="235"/>
      <c r="ITS100" s="283"/>
      <c r="ITT100" s="283"/>
      <c r="ITU100" s="208"/>
      <c r="ITW100" s="235"/>
      <c r="ITX100" s="235"/>
      <c r="ITY100" s="235"/>
      <c r="ITZ100" s="235"/>
      <c r="IUA100" s="235"/>
      <c r="IUB100" s="235"/>
      <c r="IUC100" s="235"/>
      <c r="IUD100" s="283"/>
      <c r="IUE100" s="283"/>
      <c r="IUF100" s="208"/>
      <c r="IUH100" s="235"/>
      <c r="IUI100" s="235"/>
      <c r="IUJ100" s="235"/>
      <c r="IUK100" s="235"/>
      <c r="IUL100" s="235"/>
      <c r="IUM100" s="235"/>
      <c r="IUN100" s="235"/>
      <c r="IUO100" s="283"/>
      <c r="IUP100" s="283"/>
      <c r="IUQ100" s="208"/>
      <c r="IUS100" s="235"/>
      <c r="IUT100" s="235"/>
      <c r="IUU100" s="235"/>
      <c r="IUV100" s="235"/>
      <c r="IUW100" s="235"/>
      <c r="IUX100" s="235"/>
      <c r="IUY100" s="235"/>
      <c r="IUZ100" s="283"/>
      <c r="IVA100" s="283"/>
      <c r="IVB100" s="208"/>
      <c r="IVD100" s="235"/>
      <c r="IVE100" s="235"/>
      <c r="IVF100" s="235"/>
      <c r="IVG100" s="235"/>
      <c r="IVH100" s="235"/>
      <c r="IVI100" s="235"/>
      <c r="IVJ100" s="235"/>
      <c r="IVK100" s="283"/>
      <c r="IVL100" s="283"/>
      <c r="IVM100" s="208"/>
      <c r="IVO100" s="235"/>
      <c r="IVP100" s="235"/>
      <c r="IVQ100" s="235"/>
      <c r="IVR100" s="235"/>
      <c r="IVS100" s="235"/>
      <c r="IVT100" s="235"/>
      <c r="IVU100" s="235"/>
      <c r="IVV100" s="283"/>
      <c r="IVW100" s="283"/>
      <c r="IVX100" s="208"/>
      <c r="IVZ100" s="235"/>
      <c r="IWA100" s="235"/>
      <c r="IWB100" s="235"/>
      <c r="IWC100" s="235"/>
      <c r="IWD100" s="235"/>
      <c r="IWE100" s="235"/>
      <c r="IWF100" s="235"/>
      <c r="IWG100" s="283"/>
      <c r="IWH100" s="283"/>
      <c r="IWI100" s="208"/>
      <c r="IWK100" s="235"/>
      <c r="IWL100" s="235"/>
      <c r="IWM100" s="235"/>
      <c r="IWN100" s="235"/>
      <c r="IWO100" s="235"/>
      <c r="IWP100" s="235"/>
      <c r="IWQ100" s="235"/>
      <c r="IWR100" s="283"/>
      <c r="IWS100" s="283"/>
      <c r="IWT100" s="208"/>
      <c r="IWV100" s="235"/>
      <c r="IWW100" s="235"/>
      <c r="IWX100" s="235"/>
      <c r="IWY100" s="235"/>
      <c r="IWZ100" s="235"/>
      <c r="IXA100" s="235"/>
      <c r="IXB100" s="235"/>
      <c r="IXC100" s="283"/>
      <c r="IXD100" s="283"/>
      <c r="IXE100" s="208"/>
      <c r="IXG100" s="235"/>
      <c r="IXH100" s="235"/>
      <c r="IXI100" s="235"/>
      <c r="IXJ100" s="235"/>
      <c r="IXK100" s="235"/>
      <c r="IXL100" s="235"/>
      <c r="IXM100" s="235"/>
      <c r="IXN100" s="283"/>
      <c r="IXO100" s="283"/>
      <c r="IXP100" s="208"/>
      <c r="IXR100" s="235"/>
      <c r="IXS100" s="235"/>
      <c r="IXT100" s="235"/>
      <c r="IXU100" s="235"/>
      <c r="IXV100" s="235"/>
      <c r="IXW100" s="235"/>
      <c r="IXX100" s="235"/>
      <c r="IXY100" s="283"/>
      <c r="IXZ100" s="283"/>
      <c r="IYA100" s="208"/>
      <c r="IYC100" s="235"/>
      <c r="IYD100" s="235"/>
      <c r="IYE100" s="235"/>
      <c r="IYF100" s="235"/>
      <c r="IYG100" s="235"/>
      <c r="IYH100" s="235"/>
      <c r="IYI100" s="235"/>
      <c r="IYJ100" s="283"/>
      <c r="IYK100" s="283"/>
      <c r="IYL100" s="208"/>
      <c r="IYN100" s="235"/>
      <c r="IYO100" s="235"/>
      <c r="IYP100" s="235"/>
      <c r="IYQ100" s="235"/>
      <c r="IYR100" s="235"/>
      <c r="IYS100" s="235"/>
      <c r="IYT100" s="235"/>
      <c r="IYU100" s="283"/>
      <c r="IYV100" s="283"/>
      <c r="IYW100" s="208"/>
      <c r="IYY100" s="235"/>
      <c r="IYZ100" s="235"/>
      <c r="IZA100" s="235"/>
      <c r="IZB100" s="235"/>
      <c r="IZC100" s="235"/>
      <c r="IZD100" s="235"/>
      <c r="IZE100" s="235"/>
      <c r="IZF100" s="283"/>
      <c r="IZG100" s="283"/>
      <c r="IZH100" s="208"/>
      <c r="IZJ100" s="235"/>
      <c r="IZK100" s="235"/>
      <c r="IZL100" s="235"/>
      <c r="IZM100" s="235"/>
      <c r="IZN100" s="235"/>
      <c r="IZO100" s="235"/>
      <c r="IZP100" s="235"/>
      <c r="IZQ100" s="283"/>
      <c r="IZR100" s="283"/>
      <c r="IZS100" s="208"/>
      <c r="IZU100" s="235"/>
      <c r="IZV100" s="235"/>
      <c r="IZW100" s="235"/>
      <c r="IZX100" s="235"/>
      <c r="IZY100" s="235"/>
      <c r="IZZ100" s="235"/>
      <c r="JAA100" s="235"/>
      <c r="JAB100" s="283"/>
      <c r="JAC100" s="283"/>
      <c r="JAD100" s="208"/>
      <c r="JAF100" s="235"/>
      <c r="JAG100" s="235"/>
      <c r="JAH100" s="235"/>
      <c r="JAI100" s="235"/>
      <c r="JAJ100" s="235"/>
      <c r="JAK100" s="235"/>
      <c r="JAL100" s="235"/>
      <c r="JAM100" s="283"/>
      <c r="JAN100" s="283"/>
      <c r="JAO100" s="208"/>
      <c r="JAQ100" s="235"/>
      <c r="JAR100" s="235"/>
      <c r="JAS100" s="235"/>
      <c r="JAT100" s="235"/>
      <c r="JAU100" s="235"/>
      <c r="JAV100" s="235"/>
      <c r="JAW100" s="235"/>
      <c r="JAX100" s="283"/>
      <c r="JAY100" s="283"/>
      <c r="JAZ100" s="208"/>
      <c r="JBB100" s="235"/>
      <c r="JBC100" s="235"/>
      <c r="JBD100" s="235"/>
      <c r="JBE100" s="235"/>
      <c r="JBF100" s="235"/>
      <c r="JBG100" s="235"/>
      <c r="JBH100" s="235"/>
      <c r="JBI100" s="283"/>
      <c r="JBJ100" s="283"/>
      <c r="JBK100" s="208"/>
      <c r="JBM100" s="235"/>
      <c r="JBN100" s="235"/>
      <c r="JBO100" s="235"/>
      <c r="JBP100" s="235"/>
      <c r="JBQ100" s="235"/>
      <c r="JBR100" s="235"/>
      <c r="JBS100" s="235"/>
      <c r="JBT100" s="283"/>
      <c r="JBU100" s="283"/>
      <c r="JBV100" s="208"/>
      <c r="JBX100" s="235"/>
      <c r="JBY100" s="235"/>
      <c r="JBZ100" s="235"/>
      <c r="JCA100" s="235"/>
      <c r="JCB100" s="235"/>
      <c r="JCC100" s="235"/>
      <c r="JCD100" s="235"/>
      <c r="JCE100" s="283"/>
      <c r="JCF100" s="283"/>
      <c r="JCG100" s="208"/>
      <c r="JCI100" s="235"/>
      <c r="JCJ100" s="235"/>
      <c r="JCK100" s="235"/>
      <c r="JCL100" s="235"/>
      <c r="JCM100" s="235"/>
      <c r="JCN100" s="235"/>
      <c r="JCO100" s="235"/>
      <c r="JCP100" s="283"/>
      <c r="JCQ100" s="283"/>
      <c r="JCR100" s="208"/>
      <c r="JCT100" s="235"/>
      <c r="JCU100" s="235"/>
      <c r="JCV100" s="235"/>
      <c r="JCW100" s="235"/>
      <c r="JCX100" s="235"/>
      <c r="JCY100" s="235"/>
      <c r="JCZ100" s="235"/>
      <c r="JDA100" s="283"/>
      <c r="JDB100" s="283"/>
      <c r="JDC100" s="208"/>
      <c r="JDE100" s="235"/>
      <c r="JDF100" s="235"/>
      <c r="JDG100" s="235"/>
      <c r="JDH100" s="235"/>
      <c r="JDI100" s="235"/>
      <c r="JDJ100" s="235"/>
      <c r="JDK100" s="235"/>
      <c r="JDL100" s="283"/>
      <c r="JDM100" s="283"/>
      <c r="JDN100" s="208"/>
      <c r="JDP100" s="235"/>
      <c r="JDQ100" s="235"/>
      <c r="JDR100" s="235"/>
      <c r="JDS100" s="235"/>
      <c r="JDT100" s="235"/>
      <c r="JDU100" s="235"/>
      <c r="JDV100" s="235"/>
      <c r="JDW100" s="283"/>
      <c r="JDX100" s="283"/>
      <c r="JDY100" s="208"/>
      <c r="JEA100" s="235"/>
      <c r="JEB100" s="235"/>
      <c r="JEC100" s="235"/>
      <c r="JED100" s="235"/>
      <c r="JEE100" s="235"/>
      <c r="JEF100" s="235"/>
      <c r="JEG100" s="235"/>
      <c r="JEH100" s="283"/>
      <c r="JEI100" s="283"/>
      <c r="JEJ100" s="208"/>
      <c r="JEL100" s="235"/>
      <c r="JEM100" s="235"/>
      <c r="JEN100" s="235"/>
      <c r="JEO100" s="235"/>
      <c r="JEP100" s="235"/>
      <c r="JEQ100" s="235"/>
      <c r="JER100" s="235"/>
      <c r="JES100" s="283"/>
      <c r="JET100" s="283"/>
      <c r="JEU100" s="208"/>
      <c r="JEW100" s="235"/>
      <c r="JEX100" s="235"/>
      <c r="JEY100" s="235"/>
      <c r="JEZ100" s="235"/>
      <c r="JFA100" s="235"/>
      <c r="JFB100" s="235"/>
      <c r="JFC100" s="235"/>
      <c r="JFD100" s="283"/>
      <c r="JFE100" s="283"/>
      <c r="JFF100" s="208"/>
      <c r="JFH100" s="235"/>
      <c r="JFI100" s="235"/>
      <c r="JFJ100" s="235"/>
      <c r="JFK100" s="235"/>
      <c r="JFL100" s="235"/>
      <c r="JFM100" s="235"/>
      <c r="JFN100" s="235"/>
      <c r="JFO100" s="283"/>
      <c r="JFP100" s="283"/>
      <c r="JFQ100" s="208"/>
      <c r="JFS100" s="235"/>
      <c r="JFT100" s="235"/>
      <c r="JFU100" s="235"/>
      <c r="JFV100" s="235"/>
      <c r="JFW100" s="235"/>
      <c r="JFX100" s="235"/>
      <c r="JFY100" s="235"/>
      <c r="JFZ100" s="283"/>
      <c r="JGA100" s="283"/>
      <c r="JGB100" s="208"/>
      <c r="JGD100" s="235"/>
      <c r="JGE100" s="235"/>
      <c r="JGF100" s="235"/>
      <c r="JGG100" s="235"/>
      <c r="JGH100" s="235"/>
      <c r="JGI100" s="235"/>
      <c r="JGJ100" s="235"/>
      <c r="JGK100" s="283"/>
      <c r="JGL100" s="283"/>
      <c r="JGM100" s="208"/>
      <c r="JGO100" s="235"/>
      <c r="JGP100" s="235"/>
      <c r="JGQ100" s="235"/>
      <c r="JGR100" s="235"/>
      <c r="JGS100" s="235"/>
      <c r="JGT100" s="235"/>
      <c r="JGU100" s="235"/>
      <c r="JGV100" s="283"/>
      <c r="JGW100" s="283"/>
      <c r="JGX100" s="208"/>
      <c r="JGZ100" s="235"/>
      <c r="JHA100" s="235"/>
      <c r="JHB100" s="235"/>
      <c r="JHC100" s="235"/>
      <c r="JHD100" s="235"/>
      <c r="JHE100" s="235"/>
      <c r="JHF100" s="235"/>
      <c r="JHG100" s="283"/>
      <c r="JHH100" s="283"/>
      <c r="JHI100" s="208"/>
      <c r="JHK100" s="235"/>
      <c r="JHL100" s="235"/>
      <c r="JHM100" s="235"/>
      <c r="JHN100" s="235"/>
      <c r="JHO100" s="235"/>
      <c r="JHP100" s="235"/>
      <c r="JHQ100" s="235"/>
      <c r="JHR100" s="283"/>
      <c r="JHS100" s="283"/>
      <c r="JHT100" s="208"/>
      <c r="JHV100" s="235"/>
      <c r="JHW100" s="235"/>
      <c r="JHX100" s="235"/>
      <c r="JHY100" s="235"/>
      <c r="JHZ100" s="235"/>
      <c r="JIA100" s="235"/>
      <c r="JIB100" s="235"/>
      <c r="JIC100" s="283"/>
      <c r="JID100" s="283"/>
      <c r="JIE100" s="208"/>
      <c r="JIG100" s="235"/>
      <c r="JIH100" s="235"/>
      <c r="JII100" s="235"/>
      <c r="JIJ100" s="235"/>
      <c r="JIK100" s="235"/>
      <c r="JIL100" s="235"/>
      <c r="JIM100" s="235"/>
      <c r="JIN100" s="283"/>
      <c r="JIO100" s="283"/>
      <c r="JIP100" s="208"/>
      <c r="JIR100" s="235"/>
      <c r="JIS100" s="235"/>
      <c r="JIT100" s="235"/>
      <c r="JIU100" s="235"/>
      <c r="JIV100" s="235"/>
      <c r="JIW100" s="235"/>
      <c r="JIX100" s="235"/>
      <c r="JIY100" s="283"/>
      <c r="JIZ100" s="283"/>
      <c r="JJA100" s="208"/>
      <c r="JJC100" s="235"/>
      <c r="JJD100" s="235"/>
      <c r="JJE100" s="235"/>
      <c r="JJF100" s="235"/>
      <c r="JJG100" s="235"/>
      <c r="JJH100" s="235"/>
      <c r="JJI100" s="235"/>
      <c r="JJJ100" s="283"/>
      <c r="JJK100" s="283"/>
      <c r="JJL100" s="208"/>
      <c r="JJN100" s="235"/>
      <c r="JJO100" s="235"/>
      <c r="JJP100" s="235"/>
      <c r="JJQ100" s="235"/>
      <c r="JJR100" s="235"/>
      <c r="JJS100" s="235"/>
      <c r="JJT100" s="235"/>
      <c r="JJU100" s="283"/>
      <c r="JJV100" s="283"/>
      <c r="JJW100" s="208"/>
      <c r="JJY100" s="235"/>
      <c r="JJZ100" s="235"/>
      <c r="JKA100" s="235"/>
      <c r="JKB100" s="235"/>
      <c r="JKC100" s="235"/>
      <c r="JKD100" s="235"/>
      <c r="JKE100" s="235"/>
      <c r="JKF100" s="283"/>
      <c r="JKG100" s="283"/>
      <c r="JKH100" s="208"/>
      <c r="JKJ100" s="235"/>
      <c r="JKK100" s="235"/>
      <c r="JKL100" s="235"/>
      <c r="JKM100" s="235"/>
      <c r="JKN100" s="235"/>
      <c r="JKO100" s="235"/>
      <c r="JKP100" s="235"/>
      <c r="JKQ100" s="283"/>
      <c r="JKR100" s="283"/>
      <c r="JKS100" s="208"/>
      <c r="JKU100" s="235"/>
      <c r="JKV100" s="235"/>
      <c r="JKW100" s="235"/>
      <c r="JKX100" s="235"/>
      <c r="JKY100" s="235"/>
      <c r="JKZ100" s="235"/>
      <c r="JLA100" s="235"/>
      <c r="JLB100" s="283"/>
      <c r="JLC100" s="283"/>
      <c r="JLD100" s="208"/>
      <c r="JLF100" s="235"/>
      <c r="JLG100" s="235"/>
      <c r="JLH100" s="235"/>
      <c r="JLI100" s="235"/>
      <c r="JLJ100" s="235"/>
      <c r="JLK100" s="235"/>
      <c r="JLL100" s="235"/>
      <c r="JLM100" s="283"/>
      <c r="JLN100" s="283"/>
      <c r="JLO100" s="208"/>
      <c r="JLQ100" s="235"/>
      <c r="JLR100" s="235"/>
      <c r="JLS100" s="235"/>
      <c r="JLT100" s="235"/>
      <c r="JLU100" s="235"/>
      <c r="JLV100" s="235"/>
      <c r="JLW100" s="235"/>
      <c r="JLX100" s="283"/>
      <c r="JLY100" s="283"/>
      <c r="JLZ100" s="208"/>
      <c r="JMB100" s="235"/>
      <c r="JMC100" s="235"/>
      <c r="JMD100" s="235"/>
      <c r="JME100" s="235"/>
      <c r="JMF100" s="235"/>
      <c r="JMG100" s="235"/>
      <c r="JMH100" s="235"/>
      <c r="JMI100" s="283"/>
      <c r="JMJ100" s="283"/>
      <c r="JMK100" s="208"/>
      <c r="JMM100" s="235"/>
      <c r="JMN100" s="235"/>
      <c r="JMO100" s="235"/>
      <c r="JMP100" s="235"/>
      <c r="JMQ100" s="235"/>
      <c r="JMR100" s="235"/>
      <c r="JMS100" s="235"/>
      <c r="JMT100" s="283"/>
      <c r="JMU100" s="283"/>
      <c r="JMV100" s="208"/>
      <c r="JMX100" s="235"/>
      <c r="JMY100" s="235"/>
      <c r="JMZ100" s="235"/>
      <c r="JNA100" s="235"/>
      <c r="JNB100" s="235"/>
      <c r="JNC100" s="235"/>
      <c r="JND100" s="235"/>
      <c r="JNE100" s="283"/>
      <c r="JNF100" s="283"/>
      <c r="JNG100" s="208"/>
      <c r="JNI100" s="235"/>
      <c r="JNJ100" s="235"/>
      <c r="JNK100" s="235"/>
      <c r="JNL100" s="235"/>
      <c r="JNM100" s="235"/>
      <c r="JNN100" s="235"/>
      <c r="JNO100" s="235"/>
      <c r="JNP100" s="283"/>
      <c r="JNQ100" s="283"/>
      <c r="JNR100" s="208"/>
      <c r="JNT100" s="235"/>
      <c r="JNU100" s="235"/>
      <c r="JNV100" s="235"/>
      <c r="JNW100" s="235"/>
      <c r="JNX100" s="235"/>
      <c r="JNY100" s="235"/>
      <c r="JNZ100" s="235"/>
      <c r="JOA100" s="283"/>
      <c r="JOB100" s="283"/>
      <c r="JOC100" s="208"/>
      <c r="JOE100" s="235"/>
      <c r="JOF100" s="235"/>
      <c r="JOG100" s="235"/>
      <c r="JOH100" s="235"/>
      <c r="JOI100" s="235"/>
      <c r="JOJ100" s="235"/>
      <c r="JOK100" s="235"/>
      <c r="JOL100" s="283"/>
      <c r="JOM100" s="283"/>
      <c r="JON100" s="208"/>
      <c r="JOP100" s="235"/>
      <c r="JOQ100" s="235"/>
      <c r="JOR100" s="235"/>
      <c r="JOS100" s="235"/>
      <c r="JOT100" s="235"/>
      <c r="JOU100" s="235"/>
      <c r="JOV100" s="235"/>
      <c r="JOW100" s="283"/>
      <c r="JOX100" s="283"/>
      <c r="JOY100" s="208"/>
      <c r="JPA100" s="235"/>
      <c r="JPB100" s="235"/>
      <c r="JPC100" s="235"/>
      <c r="JPD100" s="235"/>
      <c r="JPE100" s="235"/>
      <c r="JPF100" s="235"/>
      <c r="JPG100" s="235"/>
      <c r="JPH100" s="283"/>
      <c r="JPI100" s="283"/>
      <c r="JPJ100" s="208"/>
      <c r="JPL100" s="235"/>
      <c r="JPM100" s="235"/>
      <c r="JPN100" s="235"/>
      <c r="JPO100" s="235"/>
      <c r="JPP100" s="235"/>
      <c r="JPQ100" s="235"/>
      <c r="JPR100" s="235"/>
      <c r="JPS100" s="283"/>
      <c r="JPT100" s="283"/>
      <c r="JPU100" s="208"/>
      <c r="JPW100" s="235"/>
      <c r="JPX100" s="235"/>
      <c r="JPY100" s="235"/>
      <c r="JPZ100" s="235"/>
      <c r="JQA100" s="235"/>
      <c r="JQB100" s="235"/>
      <c r="JQC100" s="235"/>
      <c r="JQD100" s="283"/>
      <c r="JQE100" s="283"/>
      <c r="JQF100" s="208"/>
      <c r="JQH100" s="235"/>
      <c r="JQI100" s="235"/>
      <c r="JQJ100" s="235"/>
      <c r="JQK100" s="235"/>
      <c r="JQL100" s="235"/>
      <c r="JQM100" s="235"/>
      <c r="JQN100" s="235"/>
      <c r="JQO100" s="283"/>
      <c r="JQP100" s="283"/>
      <c r="JQQ100" s="208"/>
      <c r="JQS100" s="235"/>
      <c r="JQT100" s="235"/>
      <c r="JQU100" s="235"/>
      <c r="JQV100" s="235"/>
      <c r="JQW100" s="235"/>
      <c r="JQX100" s="235"/>
      <c r="JQY100" s="235"/>
      <c r="JQZ100" s="283"/>
      <c r="JRA100" s="283"/>
      <c r="JRB100" s="208"/>
      <c r="JRD100" s="235"/>
      <c r="JRE100" s="235"/>
      <c r="JRF100" s="235"/>
      <c r="JRG100" s="235"/>
      <c r="JRH100" s="235"/>
      <c r="JRI100" s="235"/>
      <c r="JRJ100" s="235"/>
      <c r="JRK100" s="283"/>
      <c r="JRL100" s="283"/>
      <c r="JRM100" s="208"/>
      <c r="JRO100" s="235"/>
      <c r="JRP100" s="235"/>
      <c r="JRQ100" s="235"/>
      <c r="JRR100" s="235"/>
      <c r="JRS100" s="235"/>
      <c r="JRT100" s="235"/>
      <c r="JRU100" s="235"/>
      <c r="JRV100" s="283"/>
      <c r="JRW100" s="283"/>
      <c r="JRX100" s="208"/>
      <c r="JRZ100" s="235"/>
      <c r="JSA100" s="235"/>
      <c r="JSB100" s="235"/>
      <c r="JSC100" s="235"/>
      <c r="JSD100" s="235"/>
      <c r="JSE100" s="235"/>
      <c r="JSF100" s="235"/>
      <c r="JSG100" s="283"/>
      <c r="JSH100" s="283"/>
      <c r="JSI100" s="208"/>
      <c r="JSK100" s="235"/>
      <c r="JSL100" s="235"/>
      <c r="JSM100" s="235"/>
      <c r="JSN100" s="235"/>
      <c r="JSO100" s="235"/>
      <c r="JSP100" s="235"/>
      <c r="JSQ100" s="235"/>
      <c r="JSR100" s="283"/>
      <c r="JSS100" s="283"/>
      <c r="JST100" s="208"/>
      <c r="JSV100" s="235"/>
      <c r="JSW100" s="235"/>
      <c r="JSX100" s="235"/>
      <c r="JSY100" s="235"/>
      <c r="JSZ100" s="235"/>
      <c r="JTA100" s="235"/>
      <c r="JTB100" s="235"/>
      <c r="JTC100" s="283"/>
      <c r="JTD100" s="283"/>
      <c r="JTE100" s="208"/>
      <c r="JTG100" s="235"/>
      <c r="JTH100" s="235"/>
      <c r="JTI100" s="235"/>
      <c r="JTJ100" s="235"/>
      <c r="JTK100" s="235"/>
      <c r="JTL100" s="235"/>
      <c r="JTM100" s="235"/>
      <c r="JTN100" s="283"/>
      <c r="JTO100" s="283"/>
      <c r="JTP100" s="208"/>
      <c r="JTR100" s="235"/>
      <c r="JTS100" s="235"/>
      <c r="JTT100" s="235"/>
      <c r="JTU100" s="235"/>
      <c r="JTV100" s="235"/>
      <c r="JTW100" s="235"/>
      <c r="JTX100" s="235"/>
      <c r="JTY100" s="283"/>
      <c r="JTZ100" s="283"/>
      <c r="JUA100" s="208"/>
      <c r="JUC100" s="235"/>
      <c r="JUD100" s="235"/>
      <c r="JUE100" s="235"/>
      <c r="JUF100" s="235"/>
      <c r="JUG100" s="235"/>
      <c r="JUH100" s="235"/>
      <c r="JUI100" s="235"/>
      <c r="JUJ100" s="283"/>
      <c r="JUK100" s="283"/>
      <c r="JUL100" s="208"/>
      <c r="JUN100" s="235"/>
      <c r="JUO100" s="235"/>
      <c r="JUP100" s="235"/>
      <c r="JUQ100" s="235"/>
      <c r="JUR100" s="235"/>
      <c r="JUS100" s="235"/>
      <c r="JUT100" s="235"/>
      <c r="JUU100" s="283"/>
      <c r="JUV100" s="283"/>
      <c r="JUW100" s="208"/>
      <c r="JUY100" s="235"/>
      <c r="JUZ100" s="235"/>
      <c r="JVA100" s="235"/>
      <c r="JVB100" s="235"/>
      <c r="JVC100" s="235"/>
      <c r="JVD100" s="235"/>
      <c r="JVE100" s="235"/>
      <c r="JVF100" s="283"/>
      <c r="JVG100" s="283"/>
      <c r="JVH100" s="208"/>
      <c r="JVJ100" s="235"/>
      <c r="JVK100" s="235"/>
      <c r="JVL100" s="235"/>
      <c r="JVM100" s="235"/>
      <c r="JVN100" s="235"/>
      <c r="JVO100" s="235"/>
      <c r="JVP100" s="235"/>
      <c r="JVQ100" s="283"/>
      <c r="JVR100" s="283"/>
      <c r="JVS100" s="208"/>
      <c r="JVU100" s="235"/>
      <c r="JVV100" s="235"/>
      <c r="JVW100" s="235"/>
      <c r="JVX100" s="235"/>
      <c r="JVY100" s="235"/>
      <c r="JVZ100" s="235"/>
      <c r="JWA100" s="235"/>
      <c r="JWB100" s="283"/>
      <c r="JWC100" s="283"/>
      <c r="JWD100" s="208"/>
      <c r="JWF100" s="235"/>
      <c r="JWG100" s="235"/>
      <c r="JWH100" s="235"/>
      <c r="JWI100" s="235"/>
      <c r="JWJ100" s="235"/>
      <c r="JWK100" s="235"/>
      <c r="JWL100" s="235"/>
      <c r="JWM100" s="283"/>
      <c r="JWN100" s="283"/>
      <c r="JWO100" s="208"/>
      <c r="JWQ100" s="235"/>
      <c r="JWR100" s="235"/>
      <c r="JWS100" s="235"/>
      <c r="JWT100" s="235"/>
      <c r="JWU100" s="235"/>
      <c r="JWV100" s="235"/>
      <c r="JWW100" s="235"/>
      <c r="JWX100" s="283"/>
      <c r="JWY100" s="283"/>
      <c r="JWZ100" s="208"/>
      <c r="JXB100" s="235"/>
      <c r="JXC100" s="235"/>
      <c r="JXD100" s="235"/>
      <c r="JXE100" s="235"/>
      <c r="JXF100" s="235"/>
      <c r="JXG100" s="235"/>
      <c r="JXH100" s="235"/>
      <c r="JXI100" s="283"/>
      <c r="JXJ100" s="283"/>
      <c r="JXK100" s="208"/>
      <c r="JXM100" s="235"/>
      <c r="JXN100" s="235"/>
      <c r="JXO100" s="235"/>
      <c r="JXP100" s="235"/>
      <c r="JXQ100" s="235"/>
      <c r="JXR100" s="235"/>
      <c r="JXS100" s="235"/>
      <c r="JXT100" s="283"/>
      <c r="JXU100" s="283"/>
      <c r="JXV100" s="208"/>
      <c r="JXX100" s="235"/>
      <c r="JXY100" s="235"/>
      <c r="JXZ100" s="235"/>
      <c r="JYA100" s="235"/>
      <c r="JYB100" s="235"/>
      <c r="JYC100" s="235"/>
      <c r="JYD100" s="235"/>
      <c r="JYE100" s="283"/>
      <c r="JYF100" s="283"/>
      <c r="JYG100" s="208"/>
      <c r="JYI100" s="235"/>
      <c r="JYJ100" s="235"/>
      <c r="JYK100" s="235"/>
      <c r="JYL100" s="235"/>
      <c r="JYM100" s="235"/>
      <c r="JYN100" s="235"/>
      <c r="JYO100" s="235"/>
      <c r="JYP100" s="283"/>
      <c r="JYQ100" s="283"/>
      <c r="JYR100" s="208"/>
      <c r="JYT100" s="235"/>
      <c r="JYU100" s="235"/>
      <c r="JYV100" s="235"/>
      <c r="JYW100" s="235"/>
      <c r="JYX100" s="235"/>
      <c r="JYY100" s="235"/>
      <c r="JYZ100" s="235"/>
      <c r="JZA100" s="283"/>
      <c r="JZB100" s="283"/>
      <c r="JZC100" s="208"/>
      <c r="JZE100" s="235"/>
      <c r="JZF100" s="235"/>
      <c r="JZG100" s="235"/>
      <c r="JZH100" s="235"/>
      <c r="JZI100" s="235"/>
      <c r="JZJ100" s="235"/>
      <c r="JZK100" s="235"/>
      <c r="JZL100" s="283"/>
      <c r="JZM100" s="283"/>
      <c r="JZN100" s="208"/>
      <c r="JZP100" s="235"/>
      <c r="JZQ100" s="235"/>
      <c r="JZR100" s="235"/>
      <c r="JZS100" s="235"/>
      <c r="JZT100" s="235"/>
      <c r="JZU100" s="235"/>
      <c r="JZV100" s="235"/>
      <c r="JZW100" s="283"/>
      <c r="JZX100" s="283"/>
      <c r="JZY100" s="208"/>
      <c r="KAA100" s="235"/>
      <c r="KAB100" s="235"/>
      <c r="KAC100" s="235"/>
      <c r="KAD100" s="235"/>
      <c r="KAE100" s="235"/>
      <c r="KAF100" s="235"/>
      <c r="KAG100" s="235"/>
      <c r="KAH100" s="283"/>
      <c r="KAI100" s="283"/>
      <c r="KAJ100" s="208"/>
      <c r="KAL100" s="235"/>
      <c r="KAM100" s="235"/>
      <c r="KAN100" s="235"/>
      <c r="KAO100" s="235"/>
      <c r="KAP100" s="235"/>
      <c r="KAQ100" s="235"/>
      <c r="KAR100" s="235"/>
      <c r="KAS100" s="283"/>
      <c r="KAT100" s="283"/>
      <c r="KAU100" s="208"/>
      <c r="KAW100" s="235"/>
      <c r="KAX100" s="235"/>
      <c r="KAY100" s="235"/>
      <c r="KAZ100" s="235"/>
      <c r="KBA100" s="235"/>
      <c r="KBB100" s="235"/>
      <c r="KBC100" s="235"/>
      <c r="KBD100" s="283"/>
      <c r="KBE100" s="283"/>
      <c r="KBF100" s="208"/>
      <c r="KBH100" s="235"/>
      <c r="KBI100" s="235"/>
      <c r="KBJ100" s="235"/>
      <c r="KBK100" s="235"/>
      <c r="KBL100" s="235"/>
      <c r="KBM100" s="235"/>
      <c r="KBN100" s="235"/>
      <c r="KBO100" s="283"/>
      <c r="KBP100" s="283"/>
      <c r="KBQ100" s="208"/>
      <c r="KBS100" s="235"/>
      <c r="KBT100" s="235"/>
      <c r="KBU100" s="235"/>
      <c r="KBV100" s="235"/>
      <c r="KBW100" s="235"/>
      <c r="KBX100" s="235"/>
      <c r="KBY100" s="235"/>
      <c r="KBZ100" s="283"/>
      <c r="KCA100" s="283"/>
      <c r="KCB100" s="208"/>
      <c r="KCD100" s="235"/>
      <c r="KCE100" s="235"/>
      <c r="KCF100" s="235"/>
      <c r="KCG100" s="235"/>
      <c r="KCH100" s="235"/>
      <c r="KCI100" s="235"/>
      <c r="KCJ100" s="235"/>
      <c r="KCK100" s="283"/>
      <c r="KCL100" s="283"/>
      <c r="KCM100" s="208"/>
      <c r="KCO100" s="235"/>
      <c r="KCP100" s="235"/>
      <c r="KCQ100" s="235"/>
      <c r="KCR100" s="235"/>
      <c r="KCS100" s="235"/>
      <c r="KCT100" s="235"/>
      <c r="KCU100" s="235"/>
      <c r="KCV100" s="283"/>
      <c r="KCW100" s="283"/>
      <c r="KCX100" s="208"/>
      <c r="KCZ100" s="235"/>
      <c r="KDA100" s="235"/>
      <c r="KDB100" s="235"/>
      <c r="KDC100" s="235"/>
      <c r="KDD100" s="235"/>
      <c r="KDE100" s="235"/>
      <c r="KDF100" s="235"/>
      <c r="KDG100" s="283"/>
      <c r="KDH100" s="283"/>
      <c r="KDI100" s="208"/>
      <c r="KDK100" s="235"/>
      <c r="KDL100" s="235"/>
      <c r="KDM100" s="235"/>
      <c r="KDN100" s="235"/>
      <c r="KDO100" s="235"/>
      <c r="KDP100" s="235"/>
      <c r="KDQ100" s="235"/>
      <c r="KDR100" s="283"/>
      <c r="KDS100" s="283"/>
      <c r="KDT100" s="208"/>
      <c r="KDV100" s="235"/>
      <c r="KDW100" s="235"/>
      <c r="KDX100" s="235"/>
      <c r="KDY100" s="235"/>
      <c r="KDZ100" s="235"/>
      <c r="KEA100" s="235"/>
      <c r="KEB100" s="235"/>
      <c r="KEC100" s="283"/>
      <c r="KED100" s="283"/>
      <c r="KEE100" s="208"/>
      <c r="KEG100" s="235"/>
      <c r="KEH100" s="235"/>
      <c r="KEI100" s="235"/>
      <c r="KEJ100" s="235"/>
      <c r="KEK100" s="235"/>
      <c r="KEL100" s="235"/>
      <c r="KEM100" s="235"/>
      <c r="KEN100" s="283"/>
      <c r="KEO100" s="283"/>
      <c r="KEP100" s="208"/>
      <c r="KER100" s="235"/>
      <c r="KES100" s="235"/>
      <c r="KET100" s="235"/>
      <c r="KEU100" s="235"/>
      <c r="KEV100" s="235"/>
      <c r="KEW100" s="235"/>
      <c r="KEX100" s="235"/>
      <c r="KEY100" s="283"/>
      <c r="KEZ100" s="283"/>
      <c r="KFA100" s="208"/>
      <c r="KFC100" s="235"/>
      <c r="KFD100" s="235"/>
      <c r="KFE100" s="235"/>
      <c r="KFF100" s="235"/>
      <c r="KFG100" s="235"/>
      <c r="KFH100" s="235"/>
      <c r="KFI100" s="235"/>
      <c r="KFJ100" s="283"/>
      <c r="KFK100" s="283"/>
      <c r="KFL100" s="208"/>
      <c r="KFN100" s="235"/>
      <c r="KFO100" s="235"/>
      <c r="KFP100" s="235"/>
      <c r="KFQ100" s="235"/>
      <c r="KFR100" s="235"/>
      <c r="KFS100" s="235"/>
      <c r="KFT100" s="235"/>
      <c r="KFU100" s="283"/>
      <c r="KFV100" s="283"/>
      <c r="KFW100" s="208"/>
      <c r="KFY100" s="235"/>
      <c r="KFZ100" s="235"/>
      <c r="KGA100" s="235"/>
      <c r="KGB100" s="235"/>
      <c r="KGC100" s="235"/>
      <c r="KGD100" s="235"/>
      <c r="KGE100" s="235"/>
      <c r="KGF100" s="283"/>
      <c r="KGG100" s="283"/>
      <c r="KGH100" s="208"/>
      <c r="KGJ100" s="235"/>
      <c r="KGK100" s="235"/>
      <c r="KGL100" s="235"/>
      <c r="KGM100" s="235"/>
      <c r="KGN100" s="235"/>
      <c r="KGO100" s="235"/>
      <c r="KGP100" s="235"/>
      <c r="KGQ100" s="283"/>
      <c r="KGR100" s="283"/>
      <c r="KGS100" s="208"/>
      <c r="KGU100" s="235"/>
      <c r="KGV100" s="235"/>
      <c r="KGW100" s="235"/>
      <c r="KGX100" s="235"/>
      <c r="KGY100" s="235"/>
      <c r="KGZ100" s="235"/>
      <c r="KHA100" s="235"/>
      <c r="KHB100" s="283"/>
      <c r="KHC100" s="283"/>
      <c r="KHD100" s="208"/>
      <c r="KHF100" s="235"/>
      <c r="KHG100" s="235"/>
      <c r="KHH100" s="235"/>
      <c r="KHI100" s="235"/>
      <c r="KHJ100" s="235"/>
      <c r="KHK100" s="235"/>
      <c r="KHL100" s="235"/>
      <c r="KHM100" s="283"/>
      <c r="KHN100" s="283"/>
      <c r="KHO100" s="208"/>
      <c r="KHQ100" s="235"/>
      <c r="KHR100" s="235"/>
      <c r="KHS100" s="235"/>
      <c r="KHT100" s="235"/>
      <c r="KHU100" s="235"/>
      <c r="KHV100" s="235"/>
      <c r="KHW100" s="235"/>
      <c r="KHX100" s="283"/>
      <c r="KHY100" s="283"/>
      <c r="KHZ100" s="208"/>
      <c r="KIB100" s="235"/>
      <c r="KIC100" s="235"/>
      <c r="KID100" s="235"/>
      <c r="KIE100" s="235"/>
      <c r="KIF100" s="235"/>
      <c r="KIG100" s="235"/>
      <c r="KIH100" s="235"/>
      <c r="KII100" s="283"/>
      <c r="KIJ100" s="283"/>
      <c r="KIK100" s="208"/>
      <c r="KIM100" s="235"/>
      <c r="KIN100" s="235"/>
      <c r="KIO100" s="235"/>
      <c r="KIP100" s="235"/>
      <c r="KIQ100" s="235"/>
      <c r="KIR100" s="235"/>
      <c r="KIS100" s="235"/>
      <c r="KIT100" s="283"/>
      <c r="KIU100" s="283"/>
      <c r="KIV100" s="208"/>
      <c r="KIX100" s="235"/>
      <c r="KIY100" s="235"/>
      <c r="KIZ100" s="235"/>
      <c r="KJA100" s="235"/>
      <c r="KJB100" s="235"/>
      <c r="KJC100" s="235"/>
      <c r="KJD100" s="235"/>
      <c r="KJE100" s="283"/>
      <c r="KJF100" s="283"/>
      <c r="KJG100" s="208"/>
      <c r="KJI100" s="235"/>
      <c r="KJJ100" s="235"/>
      <c r="KJK100" s="235"/>
      <c r="KJL100" s="235"/>
      <c r="KJM100" s="235"/>
      <c r="KJN100" s="235"/>
      <c r="KJO100" s="235"/>
      <c r="KJP100" s="283"/>
      <c r="KJQ100" s="283"/>
      <c r="KJR100" s="208"/>
      <c r="KJT100" s="235"/>
      <c r="KJU100" s="235"/>
      <c r="KJV100" s="235"/>
      <c r="KJW100" s="235"/>
      <c r="KJX100" s="235"/>
      <c r="KJY100" s="235"/>
      <c r="KJZ100" s="235"/>
      <c r="KKA100" s="283"/>
      <c r="KKB100" s="283"/>
      <c r="KKC100" s="208"/>
      <c r="KKE100" s="235"/>
      <c r="KKF100" s="235"/>
      <c r="KKG100" s="235"/>
      <c r="KKH100" s="235"/>
      <c r="KKI100" s="235"/>
      <c r="KKJ100" s="235"/>
      <c r="KKK100" s="235"/>
      <c r="KKL100" s="283"/>
      <c r="KKM100" s="283"/>
      <c r="KKN100" s="208"/>
      <c r="KKP100" s="235"/>
      <c r="KKQ100" s="235"/>
      <c r="KKR100" s="235"/>
      <c r="KKS100" s="235"/>
      <c r="KKT100" s="235"/>
      <c r="KKU100" s="235"/>
      <c r="KKV100" s="235"/>
      <c r="KKW100" s="283"/>
      <c r="KKX100" s="283"/>
      <c r="KKY100" s="208"/>
      <c r="KLA100" s="235"/>
      <c r="KLB100" s="235"/>
      <c r="KLC100" s="235"/>
      <c r="KLD100" s="235"/>
      <c r="KLE100" s="235"/>
      <c r="KLF100" s="235"/>
      <c r="KLG100" s="235"/>
      <c r="KLH100" s="283"/>
      <c r="KLI100" s="283"/>
      <c r="KLJ100" s="208"/>
      <c r="KLL100" s="235"/>
      <c r="KLM100" s="235"/>
      <c r="KLN100" s="235"/>
      <c r="KLO100" s="235"/>
      <c r="KLP100" s="235"/>
      <c r="KLQ100" s="235"/>
      <c r="KLR100" s="235"/>
      <c r="KLS100" s="283"/>
      <c r="KLT100" s="283"/>
      <c r="KLU100" s="208"/>
      <c r="KLW100" s="235"/>
      <c r="KLX100" s="235"/>
      <c r="KLY100" s="235"/>
      <c r="KLZ100" s="235"/>
      <c r="KMA100" s="235"/>
      <c r="KMB100" s="235"/>
      <c r="KMC100" s="235"/>
      <c r="KMD100" s="283"/>
      <c r="KME100" s="283"/>
      <c r="KMF100" s="208"/>
      <c r="KMH100" s="235"/>
      <c r="KMI100" s="235"/>
      <c r="KMJ100" s="235"/>
      <c r="KMK100" s="235"/>
      <c r="KML100" s="235"/>
      <c r="KMM100" s="235"/>
      <c r="KMN100" s="235"/>
      <c r="KMO100" s="283"/>
      <c r="KMP100" s="283"/>
      <c r="KMQ100" s="208"/>
      <c r="KMS100" s="235"/>
      <c r="KMT100" s="235"/>
      <c r="KMU100" s="235"/>
      <c r="KMV100" s="235"/>
      <c r="KMW100" s="235"/>
      <c r="KMX100" s="235"/>
      <c r="KMY100" s="235"/>
      <c r="KMZ100" s="283"/>
      <c r="KNA100" s="283"/>
      <c r="KNB100" s="208"/>
      <c r="KND100" s="235"/>
      <c r="KNE100" s="235"/>
      <c r="KNF100" s="235"/>
      <c r="KNG100" s="235"/>
      <c r="KNH100" s="235"/>
      <c r="KNI100" s="235"/>
      <c r="KNJ100" s="235"/>
      <c r="KNK100" s="283"/>
      <c r="KNL100" s="283"/>
      <c r="KNM100" s="208"/>
      <c r="KNO100" s="235"/>
      <c r="KNP100" s="235"/>
      <c r="KNQ100" s="235"/>
      <c r="KNR100" s="235"/>
      <c r="KNS100" s="235"/>
      <c r="KNT100" s="235"/>
      <c r="KNU100" s="235"/>
      <c r="KNV100" s="283"/>
      <c r="KNW100" s="283"/>
      <c r="KNX100" s="208"/>
      <c r="KNZ100" s="235"/>
      <c r="KOA100" s="235"/>
      <c r="KOB100" s="235"/>
      <c r="KOC100" s="235"/>
      <c r="KOD100" s="235"/>
      <c r="KOE100" s="235"/>
      <c r="KOF100" s="235"/>
      <c r="KOG100" s="283"/>
      <c r="KOH100" s="283"/>
      <c r="KOI100" s="208"/>
      <c r="KOK100" s="235"/>
      <c r="KOL100" s="235"/>
      <c r="KOM100" s="235"/>
      <c r="KON100" s="235"/>
      <c r="KOO100" s="235"/>
      <c r="KOP100" s="235"/>
      <c r="KOQ100" s="235"/>
      <c r="KOR100" s="283"/>
      <c r="KOS100" s="283"/>
      <c r="KOT100" s="208"/>
      <c r="KOV100" s="235"/>
      <c r="KOW100" s="235"/>
      <c r="KOX100" s="235"/>
      <c r="KOY100" s="235"/>
      <c r="KOZ100" s="235"/>
      <c r="KPA100" s="235"/>
      <c r="KPB100" s="235"/>
      <c r="KPC100" s="283"/>
      <c r="KPD100" s="283"/>
      <c r="KPE100" s="208"/>
      <c r="KPG100" s="235"/>
      <c r="KPH100" s="235"/>
      <c r="KPI100" s="235"/>
      <c r="KPJ100" s="235"/>
      <c r="KPK100" s="235"/>
      <c r="KPL100" s="235"/>
      <c r="KPM100" s="235"/>
      <c r="KPN100" s="283"/>
      <c r="KPO100" s="283"/>
      <c r="KPP100" s="208"/>
      <c r="KPR100" s="235"/>
      <c r="KPS100" s="235"/>
      <c r="KPT100" s="235"/>
      <c r="KPU100" s="235"/>
      <c r="KPV100" s="235"/>
      <c r="KPW100" s="235"/>
      <c r="KPX100" s="235"/>
      <c r="KPY100" s="283"/>
      <c r="KPZ100" s="283"/>
      <c r="KQA100" s="208"/>
      <c r="KQC100" s="235"/>
      <c r="KQD100" s="235"/>
      <c r="KQE100" s="235"/>
      <c r="KQF100" s="235"/>
      <c r="KQG100" s="235"/>
      <c r="KQH100" s="235"/>
      <c r="KQI100" s="235"/>
      <c r="KQJ100" s="283"/>
      <c r="KQK100" s="283"/>
      <c r="KQL100" s="208"/>
      <c r="KQN100" s="235"/>
      <c r="KQO100" s="235"/>
      <c r="KQP100" s="235"/>
      <c r="KQQ100" s="235"/>
      <c r="KQR100" s="235"/>
      <c r="KQS100" s="235"/>
      <c r="KQT100" s="235"/>
      <c r="KQU100" s="283"/>
      <c r="KQV100" s="283"/>
      <c r="KQW100" s="208"/>
      <c r="KQY100" s="235"/>
      <c r="KQZ100" s="235"/>
      <c r="KRA100" s="235"/>
      <c r="KRB100" s="235"/>
      <c r="KRC100" s="235"/>
      <c r="KRD100" s="235"/>
      <c r="KRE100" s="235"/>
      <c r="KRF100" s="283"/>
      <c r="KRG100" s="283"/>
      <c r="KRH100" s="208"/>
      <c r="KRJ100" s="235"/>
      <c r="KRK100" s="235"/>
      <c r="KRL100" s="235"/>
      <c r="KRM100" s="235"/>
      <c r="KRN100" s="235"/>
      <c r="KRO100" s="235"/>
      <c r="KRP100" s="235"/>
      <c r="KRQ100" s="283"/>
      <c r="KRR100" s="283"/>
      <c r="KRS100" s="208"/>
      <c r="KRU100" s="235"/>
      <c r="KRV100" s="235"/>
      <c r="KRW100" s="235"/>
      <c r="KRX100" s="235"/>
      <c r="KRY100" s="235"/>
      <c r="KRZ100" s="235"/>
      <c r="KSA100" s="235"/>
      <c r="KSB100" s="283"/>
      <c r="KSC100" s="283"/>
      <c r="KSD100" s="208"/>
      <c r="KSF100" s="235"/>
      <c r="KSG100" s="235"/>
      <c r="KSH100" s="235"/>
      <c r="KSI100" s="235"/>
      <c r="KSJ100" s="235"/>
      <c r="KSK100" s="235"/>
      <c r="KSL100" s="235"/>
      <c r="KSM100" s="283"/>
      <c r="KSN100" s="283"/>
      <c r="KSO100" s="208"/>
      <c r="KSQ100" s="235"/>
      <c r="KSR100" s="235"/>
      <c r="KSS100" s="235"/>
      <c r="KST100" s="235"/>
      <c r="KSU100" s="235"/>
      <c r="KSV100" s="235"/>
      <c r="KSW100" s="235"/>
      <c r="KSX100" s="283"/>
      <c r="KSY100" s="283"/>
      <c r="KSZ100" s="208"/>
      <c r="KTB100" s="235"/>
      <c r="KTC100" s="235"/>
      <c r="KTD100" s="235"/>
      <c r="KTE100" s="235"/>
      <c r="KTF100" s="235"/>
      <c r="KTG100" s="235"/>
      <c r="KTH100" s="235"/>
      <c r="KTI100" s="283"/>
      <c r="KTJ100" s="283"/>
      <c r="KTK100" s="208"/>
      <c r="KTM100" s="235"/>
      <c r="KTN100" s="235"/>
      <c r="KTO100" s="235"/>
      <c r="KTP100" s="235"/>
      <c r="KTQ100" s="235"/>
      <c r="KTR100" s="235"/>
      <c r="KTS100" s="235"/>
      <c r="KTT100" s="283"/>
      <c r="KTU100" s="283"/>
      <c r="KTV100" s="208"/>
      <c r="KTX100" s="235"/>
      <c r="KTY100" s="235"/>
      <c r="KTZ100" s="235"/>
      <c r="KUA100" s="235"/>
      <c r="KUB100" s="235"/>
      <c r="KUC100" s="235"/>
      <c r="KUD100" s="235"/>
      <c r="KUE100" s="283"/>
      <c r="KUF100" s="283"/>
      <c r="KUG100" s="208"/>
      <c r="KUI100" s="235"/>
      <c r="KUJ100" s="235"/>
      <c r="KUK100" s="235"/>
      <c r="KUL100" s="235"/>
      <c r="KUM100" s="235"/>
      <c r="KUN100" s="235"/>
      <c r="KUO100" s="235"/>
      <c r="KUP100" s="283"/>
      <c r="KUQ100" s="283"/>
      <c r="KUR100" s="208"/>
      <c r="KUT100" s="235"/>
      <c r="KUU100" s="235"/>
      <c r="KUV100" s="235"/>
      <c r="KUW100" s="235"/>
      <c r="KUX100" s="235"/>
      <c r="KUY100" s="235"/>
      <c r="KUZ100" s="235"/>
      <c r="KVA100" s="283"/>
      <c r="KVB100" s="283"/>
      <c r="KVC100" s="208"/>
      <c r="KVE100" s="235"/>
      <c r="KVF100" s="235"/>
      <c r="KVG100" s="235"/>
      <c r="KVH100" s="235"/>
      <c r="KVI100" s="235"/>
      <c r="KVJ100" s="235"/>
      <c r="KVK100" s="235"/>
      <c r="KVL100" s="283"/>
      <c r="KVM100" s="283"/>
      <c r="KVN100" s="208"/>
      <c r="KVP100" s="235"/>
      <c r="KVQ100" s="235"/>
      <c r="KVR100" s="235"/>
      <c r="KVS100" s="235"/>
      <c r="KVT100" s="235"/>
      <c r="KVU100" s="235"/>
      <c r="KVV100" s="235"/>
      <c r="KVW100" s="283"/>
      <c r="KVX100" s="283"/>
      <c r="KVY100" s="208"/>
      <c r="KWA100" s="235"/>
      <c r="KWB100" s="235"/>
      <c r="KWC100" s="235"/>
      <c r="KWD100" s="235"/>
      <c r="KWE100" s="235"/>
      <c r="KWF100" s="235"/>
      <c r="KWG100" s="235"/>
      <c r="KWH100" s="283"/>
      <c r="KWI100" s="283"/>
      <c r="KWJ100" s="208"/>
      <c r="KWL100" s="235"/>
      <c r="KWM100" s="235"/>
      <c r="KWN100" s="235"/>
      <c r="KWO100" s="235"/>
      <c r="KWP100" s="235"/>
      <c r="KWQ100" s="235"/>
      <c r="KWR100" s="235"/>
      <c r="KWS100" s="283"/>
      <c r="KWT100" s="283"/>
      <c r="KWU100" s="208"/>
      <c r="KWW100" s="235"/>
      <c r="KWX100" s="235"/>
      <c r="KWY100" s="235"/>
      <c r="KWZ100" s="235"/>
      <c r="KXA100" s="235"/>
      <c r="KXB100" s="235"/>
      <c r="KXC100" s="235"/>
      <c r="KXD100" s="283"/>
      <c r="KXE100" s="283"/>
      <c r="KXF100" s="208"/>
      <c r="KXH100" s="235"/>
      <c r="KXI100" s="235"/>
      <c r="KXJ100" s="235"/>
      <c r="KXK100" s="235"/>
      <c r="KXL100" s="235"/>
      <c r="KXM100" s="235"/>
      <c r="KXN100" s="235"/>
      <c r="KXO100" s="283"/>
      <c r="KXP100" s="283"/>
      <c r="KXQ100" s="208"/>
      <c r="KXS100" s="235"/>
      <c r="KXT100" s="235"/>
      <c r="KXU100" s="235"/>
      <c r="KXV100" s="235"/>
      <c r="KXW100" s="235"/>
      <c r="KXX100" s="235"/>
      <c r="KXY100" s="235"/>
      <c r="KXZ100" s="283"/>
      <c r="KYA100" s="283"/>
      <c r="KYB100" s="208"/>
      <c r="KYD100" s="235"/>
      <c r="KYE100" s="235"/>
      <c r="KYF100" s="235"/>
      <c r="KYG100" s="235"/>
      <c r="KYH100" s="235"/>
      <c r="KYI100" s="235"/>
      <c r="KYJ100" s="235"/>
      <c r="KYK100" s="283"/>
      <c r="KYL100" s="283"/>
      <c r="KYM100" s="208"/>
      <c r="KYO100" s="235"/>
      <c r="KYP100" s="235"/>
      <c r="KYQ100" s="235"/>
      <c r="KYR100" s="235"/>
      <c r="KYS100" s="235"/>
      <c r="KYT100" s="235"/>
      <c r="KYU100" s="235"/>
      <c r="KYV100" s="283"/>
      <c r="KYW100" s="283"/>
      <c r="KYX100" s="208"/>
      <c r="KYZ100" s="235"/>
      <c r="KZA100" s="235"/>
      <c r="KZB100" s="235"/>
      <c r="KZC100" s="235"/>
      <c r="KZD100" s="235"/>
      <c r="KZE100" s="235"/>
      <c r="KZF100" s="235"/>
      <c r="KZG100" s="283"/>
      <c r="KZH100" s="283"/>
      <c r="KZI100" s="208"/>
      <c r="KZK100" s="235"/>
      <c r="KZL100" s="235"/>
      <c r="KZM100" s="235"/>
      <c r="KZN100" s="235"/>
      <c r="KZO100" s="235"/>
      <c r="KZP100" s="235"/>
      <c r="KZQ100" s="235"/>
      <c r="KZR100" s="283"/>
      <c r="KZS100" s="283"/>
      <c r="KZT100" s="208"/>
      <c r="KZV100" s="235"/>
      <c r="KZW100" s="235"/>
      <c r="KZX100" s="235"/>
      <c r="KZY100" s="235"/>
      <c r="KZZ100" s="235"/>
      <c r="LAA100" s="235"/>
      <c r="LAB100" s="235"/>
      <c r="LAC100" s="283"/>
      <c r="LAD100" s="283"/>
      <c r="LAE100" s="208"/>
      <c r="LAG100" s="235"/>
      <c r="LAH100" s="235"/>
      <c r="LAI100" s="235"/>
      <c r="LAJ100" s="235"/>
      <c r="LAK100" s="235"/>
      <c r="LAL100" s="235"/>
      <c r="LAM100" s="235"/>
      <c r="LAN100" s="283"/>
      <c r="LAO100" s="283"/>
      <c r="LAP100" s="208"/>
      <c r="LAR100" s="235"/>
      <c r="LAS100" s="235"/>
      <c r="LAT100" s="235"/>
      <c r="LAU100" s="235"/>
      <c r="LAV100" s="235"/>
      <c r="LAW100" s="235"/>
      <c r="LAX100" s="235"/>
      <c r="LAY100" s="283"/>
      <c r="LAZ100" s="283"/>
      <c r="LBA100" s="208"/>
      <c r="LBC100" s="235"/>
      <c r="LBD100" s="235"/>
      <c r="LBE100" s="235"/>
      <c r="LBF100" s="235"/>
      <c r="LBG100" s="235"/>
      <c r="LBH100" s="235"/>
      <c r="LBI100" s="235"/>
      <c r="LBJ100" s="283"/>
      <c r="LBK100" s="283"/>
      <c r="LBL100" s="208"/>
      <c r="LBN100" s="235"/>
      <c r="LBO100" s="235"/>
      <c r="LBP100" s="235"/>
      <c r="LBQ100" s="235"/>
      <c r="LBR100" s="235"/>
      <c r="LBS100" s="235"/>
      <c r="LBT100" s="235"/>
      <c r="LBU100" s="283"/>
      <c r="LBV100" s="283"/>
      <c r="LBW100" s="208"/>
      <c r="LBY100" s="235"/>
      <c r="LBZ100" s="235"/>
      <c r="LCA100" s="235"/>
      <c r="LCB100" s="235"/>
      <c r="LCC100" s="235"/>
      <c r="LCD100" s="235"/>
      <c r="LCE100" s="235"/>
      <c r="LCF100" s="283"/>
      <c r="LCG100" s="283"/>
      <c r="LCH100" s="208"/>
      <c r="LCJ100" s="235"/>
      <c r="LCK100" s="235"/>
      <c r="LCL100" s="235"/>
      <c r="LCM100" s="235"/>
      <c r="LCN100" s="235"/>
      <c r="LCO100" s="235"/>
      <c r="LCP100" s="235"/>
      <c r="LCQ100" s="283"/>
      <c r="LCR100" s="283"/>
      <c r="LCS100" s="208"/>
      <c r="LCU100" s="235"/>
      <c r="LCV100" s="235"/>
      <c r="LCW100" s="235"/>
      <c r="LCX100" s="235"/>
      <c r="LCY100" s="235"/>
      <c r="LCZ100" s="235"/>
      <c r="LDA100" s="235"/>
      <c r="LDB100" s="283"/>
      <c r="LDC100" s="283"/>
      <c r="LDD100" s="208"/>
      <c r="LDF100" s="235"/>
      <c r="LDG100" s="235"/>
      <c r="LDH100" s="235"/>
      <c r="LDI100" s="235"/>
      <c r="LDJ100" s="235"/>
      <c r="LDK100" s="235"/>
      <c r="LDL100" s="235"/>
      <c r="LDM100" s="283"/>
      <c r="LDN100" s="283"/>
      <c r="LDO100" s="208"/>
      <c r="LDQ100" s="235"/>
      <c r="LDR100" s="235"/>
      <c r="LDS100" s="235"/>
      <c r="LDT100" s="235"/>
      <c r="LDU100" s="235"/>
      <c r="LDV100" s="235"/>
      <c r="LDW100" s="235"/>
      <c r="LDX100" s="283"/>
      <c r="LDY100" s="283"/>
      <c r="LDZ100" s="208"/>
      <c r="LEB100" s="235"/>
      <c r="LEC100" s="235"/>
      <c r="LED100" s="235"/>
      <c r="LEE100" s="235"/>
      <c r="LEF100" s="235"/>
      <c r="LEG100" s="235"/>
      <c r="LEH100" s="235"/>
      <c r="LEI100" s="283"/>
      <c r="LEJ100" s="283"/>
      <c r="LEK100" s="208"/>
      <c r="LEM100" s="235"/>
      <c r="LEN100" s="235"/>
      <c r="LEO100" s="235"/>
      <c r="LEP100" s="235"/>
      <c r="LEQ100" s="235"/>
      <c r="LER100" s="235"/>
      <c r="LES100" s="235"/>
      <c r="LET100" s="283"/>
      <c r="LEU100" s="283"/>
      <c r="LEV100" s="208"/>
      <c r="LEX100" s="235"/>
      <c r="LEY100" s="235"/>
      <c r="LEZ100" s="235"/>
      <c r="LFA100" s="235"/>
      <c r="LFB100" s="235"/>
      <c r="LFC100" s="235"/>
      <c r="LFD100" s="235"/>
      <c r="LFE100" s="283"/>
      <c r="LFF100" s="283"/>
      <c r="LFG100" s="208"/>
      <c r="LFI100" s="235"/>
      <c r="LFJ100" s="235"/>
      <c r="LFK100" s="235"/>
      <c r="LFL100" s="235"/>
      <c r="LFM100" s="235"/>
      <c r="LFN100" s="235"/>
      <c r="LFO100" s="235"/>
      <c r="LFP100" s="283"/>
      <c r="LFQ100" s="283"/>
      <c r="LFR100" s="208"/>
      <c r="LFT100" s="235"/>
      <c r="LFU100" s="235"/>
      <c r="LFV100" s="235"/>
      <c r="LFW100" s="235"/>
      <c r="LFX100" s="235"/>
      <c r="LFY100" s="235"/>
      <c r="LFZ100" s="235"/>
      <c r="LGA100" s="283"/>
      <c r="LGB100" s="283"/>
      <c r="LGC100" s="208"/>
      <c r="LGE100" s="235"/>
      <c r="LGF100" s="235"/>
      <c r="LGG100" s="235"/>
      <c r="LGH100" s="235"/>
      <c r="LGI100" s="235"/>
      <c r="LGJ100" s="235"/>
      <c r="LGK100" s="235"/>
      <c r="LGL100" s="283"/>
      <c r="LGM100" s="283"/>
      <c r="LGN100" s="208"/>
      <c r="LGP100" s="235"/>
      <c r="LGQ100" s="235"/>
      <c r="LGR100" s="235"/>
      <c r="LGS100" s="235"/>
      <c r="LGT100" s="235"/>
      <c r="LGU100" s="235"/>
      <c r="LGV100" s="235"/>
      <c r="LGW100" s="283"/>
      <c r="LGX100" s="283"/>
      <c r="LGY100" s="208"/>
      <c r="LHA100" s="235"/>
      <c r="LHB100" s="235"/>
      <c r="LHC100" s="235"/>
      <c r="LHD100" s="235"/>
      <c r="LHE100" s="235"/>
      <c r="LHF100" s="235"/>
      <c r="LHG100" s="235"/>
      <c r="LHH100" s="283"/>
      <c r="LHI100" s="283"/>
      <c r="LHJ100" s="208"/>
      <c r="LHL100" s="235"/>
      <c r="LHM100" s="235"/>
      <c r="LHN100" s="235"/>
      <c r="LHO100" s="235"/>
      <c r="LHP100" s="235"/>
      <c r="LHQ100" s="235"/>
      <c r="LHR100" s="235"/>
      <c r="LHS100" s="283"/>
      <c r="LHT100" s="283"/>
      <c r="LHU100" s="208"/>
      <c r="LHW100" s="235"/>
      <c r="LHX100" s="235"/>
      <c r="LHY100" s="235"/>
      <c r="LHZ100" s="235"/>
      <c r="LIA100" s="235"/>
      <c r="LIB100" s="235"/>
      <c r="LIC100" s="235"/>
      <c r="LID100" s="283"/>
      <c r="LIE100" s="283"/>
      <c r="LIF100" s="208"/>
      <c r="LIH100" s="235"/>
      <c r="LII100" s="235"/>
      <c r="LIJ100" s="235"/>
      <c r="LIK100" s="235"/>
      <c r="LIL100" s="235"/>
      <c r="LIM100" s="235"/>
      <c r="LIN100" s="235"/>
      <c r="LIO100" s="283"/>
      <c r="LIP100" s="283"/>
      <c r="LIQ100" s="208"/>
      <c r="LIS100" s="235"/>
      <c r="LIT100" s="235"/>
      <c r="LIU100" s="235"/>
      <c r="LIV100" s="235"/>
      <c r="LIW100" s="235"/>
      <c r="LIX100" s="235"/>
      <c r="LIY100" s="235"/>
      <c r="LIZ100" s="283"/>
      <c r="LJA100" s="283"/>
      <c r="LJB100" s="208"/>
      <c r="LJD100" s="235"/>
      <c r="LJE100" s="235"/>
      <c r="LJF100" s="235"/>
      <c r="LJG100" s="235"/>
      <c r="LJH100" s="235"/>
      <c r="LJI100" s="235"/>
      <c r="LJJ100" s="235"/>
      <c r="LJK100" s="283"/>
      <c r="LJL100" s="283"/>
      <c r="LJM100" s="208"/>
      <c r="LJO100" s="235"/>
      <c r="LJP100" s="235"/>
      <c r="LJQ100" s="235"/>
      <c r="LJR100" s="235"/>
      <c r="LJS100" s="235"/>
      <c r="LJT100" s="235"/>
      <c r="LJU100" s="235"/>
      <c r="LJV100" s="283"/>
      <c r="LJW100" s="283"/>
      <c r="LJX100" s="208"/>
      <c r="LJZ100" s="235"/>
      <c r="LKA100" s="235"/>
      <c r="LKB100" s="235"/>
      <c r="LKC100" s="235"/>
      <c r="LKD100" s="235"/>
      <c r="LKE100" s="235"/>
      <c r="LKF100" s="235"/>
      <c r="LKG100" s="283"/>
      <c r="LKH100" s="283"/>
      <c r="LKI100" s="208"/>
      <c r="LKK100" s="235"/>
      <c r="LKL100" s="235"/>
      <c r="LKM100" s="235"/>
      <c r="LKN100" s="235"/>
      <c r="LKO100" s="235"/>
      <c r="LKP100" s="235"/>
      <c r="LKQ100" s="235"/>
      <c r="LKR100" s="283"/>
      <c r="LKS100" s="283"/>
      <c r="LKT100" s="208"/>
      <c r="LKV100" s="235"/>
      <c r="LKW100" s="235"/>
      <c r="LKX100" s="235"/>
      <c r="LKY100" s="235"/>
      <c r="LKZ100" s="235"/>
      <c r="LLA100" s="235"/>
      <c r="LLB100" s="235"/>
      <c r="LLC100" s="283"/>
      <c r="LLD100" s="283"/>
      <c r="LLE100" s="208"/>
      <c r="LLG100" s="235"/>
      <c r="LLH100" s="235"/>
      <c r="LLI100" s="235"/>
      <c r="LLJ100" s="235"/>
      <c r="LLK100" s="235"/>
      <c r="LLL100" s="235"/>
      <c r="LLM100" s="235"/>
      <c r="LLN100" s="283"/>
      <c r="LLO100" s="283"/>
      <c r="LLP100" s="208"/>
      <c r="LLR100" s="235"/>
      <c r="LLS100" s="235"/>
      <c r="LLT100" s="235"/>
      <c r="LLU100" s="235"/>
      <c r="LLV100" s="235"/>
      <c r="LLW100" s="235"/>
      <c r="LLX100" s="235"/>
      <c r="LLY100" s="283"/>
      <c r="LLZ100" s="283"/>
      <c r="LMA100" s="208"/>
      <c r="LMC100" s="235"/>
      <c r="LMD100" s="235"/>
      <c r="LME100" s="235"/>
      <c r="LMF100" s="235"/>
      <c r="LMG100" s="235"/>
      <c r="LMH100" s="235"/>
      <c r="LMI100" s="235"/>
      <c r="LMJ100" s="283"/>
      <c r="LMK100" s="283"/>
      <c r="LML100" s="208"/>
      <c r="LMN100" s="235"/>
      <c r="LMO100" s="235"/>
      <c r="LMP100" s="235"/>
      <c r="LMQ100" s="235"/>
      <c r="LMR100" s="235"/>
      <c r="LMS100" s="235"/>
      <c r="LMT100" s="235"/>
      <c r="LMU100" s="283"/>
      <c r="LMV100" s="283"/>
      <c r="LMW100" s="208"/>
      <c r="LMY100" s="235"/>
      <c r="LMZ100" s="235"/>
      <c r="LNA100" s="235"/>
      <c r="LNB100" s="235"/>
      <c r="LNC100" s="235"/>
      <c r="LND100" s="235"/>
      <c r="LNE100" s="235"/>
      <c r="LNF100" s="283"/>
      <c r="LNG100" s="283"/>
      <c r="LNH100" s="208"/>
      <c r="LNJ100" s="235"/>
      <c r="LNK100" s="235"/>
      <c r="LNL100" s="235"/>
      <c r="LNM100" s="235"/>
      <c r="LNN100" s="235"/>
      <c r="LNO100" s="235"/>
      <c r="LNP100" s="235"/>
      <c r="LNQ100" s="283"/>
      <c r="LNR100" s="283"/>
      <c r="LNS100" s="208"/>
      <c r="LNU100" s="235"/>
      <c r="LNV100" s="235"/>
      <c r="LNW100" s="235"/>
      <c r="LNX100" s="235"/>
      <c r="LNY100" s="235"/>
      <c r="LNZ100" s="235"/>
      <c r="LOA100" s="235"/>
      <c r="LOB100" s="283"/>
      <c r="LOC100" s="283"/>
      <c r="LOD100" s="208"/>
      <c r="LOF100" s="235"/>
      <c r="LOG100" s="235"/>
      <c r="LOH100" s="235"/>
      <c r="LOI100" s="235"/>
      <c r="LOJ100" s="235"/>
      <c r="LOK100" s="235"/>
      <c r="LOL100" s="235"/>
      <c r="LOM100" s="283"/>
      <c r="LON100" s="283"/>
      <c r="LOO100" s="208"/>
      <c r="LOQ100" s="235"/>
      <c r="LOR100" s="235"/>
      <c r="LOS100" s="235"/>
      <c r="LOT100" s="235"/>
      <c r="LOU100" s="235"/>
      <c r="LOV100" s="235"/>
      <c r="LOW100" s="235"/>
      <c r="LOX100" s="283"/>
      <c r="LOY100" s="283"/>
      <c r="LOZ100" s="208"/>
      <c r="LPB100" s="235"/>
      <c r="LPC100" s="235"/>
      <c r="LPD100" s="235"/>
      <c r="LPE100" s="235"/>
      <c r="LPF100" s="235"/>
      <c r="LPG100" s="235"/>
      <c r="LPH100" s="235"/>
      <c r="LPI100" s="283"/>
      <c r="LPJ100" s="283"/>
      <c r="LPK100" s="208"/>
      <c r="LPM100" s="235"/>
      <c r="LPN100" s="235"/>
      <c r="LPO100" s="235"/>
      <c r="LPP100" s="235"/>
      <c r="LPQ100" s="235"/>
      <c r="LPR100" s="235"/>
      <c r="LPS100" s="235"/>
      <c r="LPT100" s="283"/>
      <c r="LPU100" s="283"/>
      <c r="LPV100" s="208"/>
      <c r="LPX100" s="235"/>
      <c r="LPY100" s="235"/>
      <c r="LPZ100" s="235"/>
      <c r="LQA100" s="235"/>
      <c r="LQB100" s="235"/>
      <c r="LQC100" s="235"/>
      <c r="LQD100" s="235"/>
      <c r="LQE100" s="283"/>
      <c r="LQF100" s="283"/>
      <c r="LQG100" s="208"/>
      <c r="LQI100" s="235"/>
      <c r="LQJ100" s="235"/>
      <c r="LQK100" s="235"/>
      <c r="LQL100" s="235"/>
      <c r="LQM100" s="235"/>
      <c r="LQN100" s="235"/>
      <c r="LQO100" s="235"/>
      <c r="LQP100" s="283"/>
      <c r="LQQ100" s="283"/>
      <c r="LQR100" s="208"/>
      <c r="LQT100" s="235"/>
      <c r="LQU100" s="235"/>
      <c r="LQV100" s="235"/>
      <c r="LQW100" s="235"/>
      <c r="LQX100" s="235"/>
      <c r="LQY100" s="235"/>
      <c r="LQZ100" s="235"/>
      <c r="LRA100" s="283"/>
      <c r="LRB100" s="283"/>
      <c r="LRC100" s="208"/>
      <c r="LRE100" s="235"/>
      <c r="LRF100" s="235"/>
      <c r="LRG100" s="235"/>
      <c r="LRH100" s="235"/>
      <c r="LRI100" s="235"/>
      <c r="LRJ100" s="235"/>
      <c r="LRK100" s="235"/>
      <c r="LRL100" s="283"/>
      <c r="LRM100" s="283"/>
      <c r="LRN100" s="208"/>
      <c r="LRP100" s="235"/>
      <c r="LRQ100" s="235"/>
      <c r="LRR100" s="235"/>
      <c r="LRS100" s="235"/>
      <c r="LRT100" s="235"/>
      <c r="LRU100" s="235"/>
      <c r="LRV100" s="235"/>
      <c r="LRW100" s="283"/>
      <c r="LRX100" s="283"/>
      <c r="LRY100" s="208"/>
      <c r="LSA100" s="235"/>
      <c r="LSB100" s="235"/>
      <c r="LSC100" s="235"/>
      <c r="LSD100" s="235"/>
      <c r="LSE100" s="235"/>
      <c r="LSF100" s="235"/>
      <c r="LSG100" s="235"/>
      <c r="LSH100" s="283"/>
      <c r="LSI100" s="283"/>
      <c r="LSJ100" s="208"/>
      <c r="LSL100" s="235"/>
      <c r="LSM100" s="235"/>
      <c r="LSN100" s="235"/>
      <c r="LSO100" s="235"/>
      <c r="LSP100" s="235"/>
      <c r="LSQ100" s="235"/>
      <c r="LSR100" s="235"/>
      <c r="LSS100" s="283"/>
      <c r="LST100" s="283"/>
      <c r="LSU100" s="208"/>
      <c r="LSW100" s="235"/>
      <c r="LSX100" s="235"/>
      <c r="LSY100" s="235"/>
      <c r="LSZ100" s="235"/>
      <c r="LTA100" s="235"/>
      <c r="LTB100" s="235"/>
      <c r="LTC100" s="235"/>
      <c r="LTD100" s="283"/>
      <c r="LTE100" s="283"/>
      <c r="LTF100" s="208"/>
      <c r="LTH100" s="235"/>
      <c r="LTI100" s="235"/>
      <c r="LTJ100" s="235"/>
      <c r="LTK100" s="235"/>
      <c r="LTL100" s="235"/>
      <c r="LTM100" s="235"/>
      <c r="LTN100" s="235"/>
      <c r="LTO100" s="283"/>
      <c r="LTP100" s="283"/>
      <c r="LTQ100" s="208"/>
      <c r="LTS100" s="235"/>
      <c r="LTT100" s="235"/>
      <c r="LTU100" s="235"/>
      <c r="LTV100" s="235"/>
      <c r="LTW100" s="235"/>
      <c r="LTX100" s="235"/>
      <c r="LTY100" s="235"/>
      <c r="LTZ100" s="283"/>
      <c r="LUA100" s="283"/>
      <c r="LUB100" s="208"/>
      <c r="LUD100" s="235"/>
      <c r="LUE100" s="235"/>
      <c r="LUF100" s="235"/>
      <c r="LUG100" s="235"/>
      <c r="LUH100" s="235"/>
      <c r="LUI100" s="235"/>
      <c r="LUJ100" s="235"/>
      <c r="LUK100" s="283"/>
      <c r="LUL100" s="283"/>
      <c r="LUM100" s="208"/>
      <c r="LUO100" s="235"/>
      <c r="LUP100" s="235"/>
      <c r="LUQ100" s="235"/>
      <c r="LUR100" s="235"/>
      <c r="LUS100" s="235"/>
      <c r="LUT100" s="235"/>
      <c r="LUU100" s="235"/>
      <c r="LUV100" s="283"/>
      <c r="LUW100" s="283"/>
      <c r="LUX100" s="208"/>
      <c r="LUZ100" s="235"/>
      <c r="LVA100" s="235"/>
      <c r="LVB100" s="235"/>
      <c r="LVC100" s="235"/>
      <c r="LVD100" s="235"/>
      <c r="LVE100" s="235"/>
      <c r="LVF100" s="235"/>
      <c r="LVG100" s="283"/>
      <c r="LVH100" s="283"/>
      <c r="LVI100" s="208"/>
      <c r="LVK100" s="235"/>
      <c r="LVL100" s="235"/>
      <c r="LVM100" s="235"/>
      <c r="LVN100" s="235"/>
      <c r="LVO100" s="235"/>
      <c r="LVP100" s="235"/>
      <c r="LVQ100" s="235"/>
      <c r="LVR100" s="283"/>
      <c r="LVS100" s="283"/>
      <c r="LVT100" s="208"/>
      <c r="LVV100" s="235"/>
      <c r="LVW100" s="235"/>
      <c r="LVX100" s="235"/>
      <c r="LVY100" s="235"/>
      <c r="LVZ100" s="235"/>
      <c r="LWA100" s="235"/>
      <c r="LWB100" s="235"/>
      <c r="LWC100" s="283"/>
      <c r="LWD100" s="283"/>
      <c r="LWE100" s="208"/>
      <c r="LWG100" s="235"/>
      <c r="LWH100" s="235"/>
      <c r="LWI100" s="235"/>
      <c r="LWJ100" s="235"/>
      <c r="LWK100" s="235"/>
      <c r="LWL100" s="235"/>
      <c r="LWM100" s="235"/>
      <c r="LWN100" s="283"/>
      <c r="LWO100" s="283"/>
      <c r="LWP100" s="208"/>
      <c r="LWR100" s="235"/>
      <c r="LWS100" s="235"/>
      <c r="LWT100" s="235"/>
      <c r="LWU100" s="235"/>
      <c r="LWV100" s="235"/>
      <c r="LWW100" s="235"/>
      <c r="LWX100" s="235"/>
      <c r="LWY100" s="283"/>
      <c r="LWZ100" s="283"/>
      <c r="LXA100" s="208"/>
      <c r="LXC100" s="235"/>
      <c r="LXD100" s="235"/>
      <c r="LXE100" s="235"/>
      <c r="LXF100" s="235"/>
      <c r="LXG100" s="235"/>
      <c r="LXH100" s="235"/>
      <c r="LXI100" s="235"/>
      <c r="LXJ100" s="283"/>
      <c r="LXK100" s="283"/>
      <c r="LXL100" s="208"/>
      <c r="LXN100" s="235"/>
      <c r="LXO100" s="235"/>
      <c r="LXP100" s="235"/>
      <c r="LXQ100" s="235"/>
      <c r="LXR100" s="235"/>
      <c r="LXS100" s="235"/>
      <c r="LXT100" s="235"/>
      <c r="LXU100" s="283"/>
      <c r="LXV100" s="283"/>
      <c r="LXW100" s="208"/>
      <c r="LXY100" s="235"/>
      <c r="LXZ100" s="235"/>
      <c r="LYA100" s="235"/>
      <c r="LYB100" s="235"/>
      <c r="LYC100" s="235"/>
      <c r="LYD100" s="235"/>
      <c r="LYE100" s="235"/>
      <c r="LYF100" s="283"/>
      <c r="LYG100" s="283"/>
      <c r="LYH100" s="208"/>
      <c r="LYJ100" s="235"/>
      <c r="LYK100" s="235"/>
      <c r="LYL100" s="235"/>
      <c r="LYM100" s="235"/>
      <c r="LYN100" s="235"/>
      <c r="LYO100" s="235"/>
      <c r="LYP100" s="235"/>
      <c r="LYQ100" s="283"/>
      <c r="LYR100" s="283"/>
      <c r="LYS100" s="208"/>
      <c r="LYU100" s="235"/>
      <c r="LYV100" s="235"/>
      <c r="LYW100" s="235"/>
      <c r="LYX100" s="235"/>
      <c r="LYY100" s="235"/>
      <c r="LYZ100" s="235"/>
      <c r="LZA100" s="235"/>
      <c r="LZB100" s="283"/>
      <c r="LZC100" s="283"/>
      <c r="LZD100" s="208"/>
      <c r="LZF100" s="235"/>
      <c r="LZG100" s="235"/>
      <c r="LZH100" s="235"/>
      <c r="LZI100" s="235"/>
      <c r="LZJ100" s="235"/>
      <c r="LZK100" s="235"/>
      <c r="LZL100" s="235"/>
      <c r="LZM100" s="283"/>
      <c r="LZN100" s="283"/>
      <c r="LZO100" s="208"/>
      <c r="LZQ100" s="235"/>
      <c r="LZR100" s="235"/>
      <c r="LZS100" s="235"/>
      <c r="LZT100" s="235"/>
      <c r="LZU100" s="235"/>
      <c r="LZV100" s="235"/>
      <c r="LZW100" s="235"/>
      <c r="LZX100" s="283"/>
      <c r="LZY100" s="283"/>
      <c r="LZZ100" s="208"/>
      <c r="MAB100" s="235"/>
      <c r="MAC100" s="235"/>
      <c r="MAD100" s="235"/>
      <c r="MAE100" s="235"/>
      <c r="MAF100" s="235"/>
      <c r="MAG100" s="235"/>
      <c r="MAH100" s="235"/>
      <c r="MAI100" s="283"/>
      <c r="MAJ100" s="283"/>
      <c r="MAK100" s="208"/>
      <c r="MAM100" s="235"/>
      <c r="MAN100" s="235"/>
      <c r="MAO100" s="235"/>
      <c r="MAP100" s="235"/>
      <c r="MAQ100" s="235"/>
      <c r="MAR100" s="235"/>
      <c r="MAS100" s="235"/>
      <c r="MAT100" s="283"/>
      <c r="MAU100" s="283"/>
      <c r="MAV100" s="208"/>
      <c r="MAX100" s="235"/>
      <c r="MAY100" s="235"/>
      <c r="MAZ100" s="235"/>
      <c r="MBA100" s="235"/>
      <c r="MBB100" s="235"/>
      <c r="MBC100" s="235"/>
      <c r="MBD100" s="235"/>
      <c r="MBE100" s="283"/>
      <c r="MBF100" s="283"/>
      <c r="MBG100" s="208"/>
      <c r="MBI100" s="235"/>
      <c r="MBJ100" s="235"/>
      <c r="MBK100" s="235"/>
      <c r="MBL100" s="235"/>
      <c r="MBM100" s="235"/>
      <c r="MBN100" s="235"/>
      <c r="MBO100" s="235"/>
      <c r="MBP100" s="283"/>
      <c r="MBQ100" s="283"/>
      <c r="MBR100" s="208"/>
      <c r="MBT100" s="235"/>
      <c r="MBU100" s="235"/>
      <c r="MBV100" s="235"/>
      <c r="MBW100" s="235"/>
      <c r="MBX100" s="235"/>
      <c r="MBY100" s="235"/>
      <c r="MBZ100" s="235"/>
      <c r="MCA100" s="283"/>
      <c r="MCB100" s="283"/>
      <c r="MCC100" s="208"/>
      <c r="MCE100" s="235"/>
      <c r="MCF100" s="235"/>
      <c r="MCG100" s="235"/>
      <c r="MCH100" s="235"/>
      <c r="MCI100" s="235"/>
      <c r="MCJ100" s="235"/>
      <c r="MCK100" s="235"/>
      <c r="MCL100" s="283"/>
      <c r="MCM100" s="283"/>
      <c r="MCN100" s="208"/>
      <c r="MCP100" s="235"/>
      <c r="MCQ100" s="235"/>
      <c r="MCR100" s="235"/>
      <c r="MCS100" s="235"/>
      <c r="MCT100" s="235"/>
      <c r="MCU100" s="235"/>
      <c r="MCV100" s="235"/>
      <c r="MCW100" s="283"/>
      <c r="MCX100" s="283"/>
      <c r="MCY100" s="208"/>
      <c r="MDA100" s="235"/>
      <c r="MDB100" s="235"/>
      <c r="MDC100" s="235"/>
      <c r="MDD100" s="235"/>
      <c r="MDE100" s="235"/>
      <c r="MDF100" s="235"/>
      <c r="MDG100" s="235"/>
      <c r="MDH100" s="283"/>
      <c r="MDI100" s="283"/>
      <c r="MDJ100" s="208"/>
      <c r="MDL100" s="235"/>
      <c r="MDM100" s="235"/>
      <c r="MDN100" s="235"/>
      <c r="MDO100" s="235"/>
      <c r="MDP100" s="235"/>
      <c r="MDQ100" s="235"/>
      <c r="MDR100" s="235"/>
      <c r="MDS100" s="283"/>
      <c r="MDT100" s="283"/>
      <c r="MDU100" s="208"/>
      <c r="MDW100" s="235"/>
      <c r="MDX100" s="235"/>
      <c r="MDY100" s="235"/>
      <c r="MDZ100" s="235"/>
      <c r="MEA100" s="235"/>
      <c r="MEB100" s="235"/>
      <c r="MEC100" s="235"/>
      <c r="MED100" s="283"/>
      <c r="MEE100" s="283"/>
      <c r="MEF100" s="208"/>
      <c r="MEH100" s="235"/>
      <c r="MEI100" s="235"/>
      <c r="MEJ100" s="235"/>
      <c r="MEK100" s="235"/>
      <c r="MEL100" s="235"/>
      <c r="MEM100" s="235"/>
      <c r="MEN100" s="235"/>
      <c r="MEO100" s="283"/>
      <c r="MEP100" s="283"/>
      <c r="MEQ100" s="208"/>
      <c r="MES100" s="235"/>
      <c r="MET100" s="235"/>
      <c r="MEU100" s="235"/>
      <c r="MEV100" s="235"/>
      <c r="MEW100" s="235"/>
      <c r="MEX100" s="235"/>
      <c r="MEY100" s="235"/>
      <c r="MEZ100" s="283"/>
      <c r="MFA100" s="283"/>
      <c r="MFB100" s="208"/>
      <c r="MFD100" s="235"/>
      <c r="MFE100" s="235"/>
      <c r="MFF100" s="235"/>
      <c r="MFG100" s="235"/>
      <c r="MFH100" s="235"/>
      <c r="MFI100" s="235"/>
      <c r="MFJ100" s="235"/>
      <c r="MFK100" s="283"/>
      <c r="MFL100" s="283"/>
      <c r="MFM100" s="208"/>
      <c r="MFO100" s="235"/>
      <c r="MFP100" s="235"/>
      <c r="MFQ100" s="235"/>
      <c r="MFR100" s="235"/>
      <c r="MFS100" s="235"/>
      <c r="MFT100" s="235"/>
      <c r="MFU100" s="235"/>
      <c r="MFV100" s="283"/>
      <c r="MFW100" s="283"/>
      <c r="MFX100" s="208"/>
      <c r="MFZ100" s="235"/>
      <c r="MGA100" s="235"/>
      <c r="MGB100" s="235"/>
      <c r="MGC100" s="235"/>
      <c r="MGD100" s="235"/>
      <c r="MGE100" s="235"/>
      <c r="MGF100" s="235"/>
      <c r="MGG100" s="283"/>
      <c r="MGH100" s="283"/>
      <c r="MGI100" s="208"/>
      <c r="MGK100" s="235"/>
      <c r="MGL100" s="235"/>
      <c r="MGM100" s="235"/>
      <c r="MGN100" s="235"/>
      <c r="MGO100" s="235"/>
      <c r="MGP100" s="235"/>
      <c r="MGQ100" s="235"/>
      <c r="MGR100" s="283"/>
      <c r="MGS100" s="283"/>
      <c r="MGT100" s="208"/>
      <c r="MGV100" s="235"/>
      <c r="MGW100" s="235"/>
      <c r="MGX100" s="235"/>
      <c r="MGY100" s="235"/>
      <c r="MGZ100" s="235"/>
      <c r="MHA100" s="235"/>
      <c r="MHB100" s="235"/>
      <c r="MHC100" s="283"/>
      <c r="MHD100" s="283"/>
      <c r="MHE100" s="208"/>
      <c r="MHG100" s="235"/>
      <c r="MHH100" s="235"/>
      <c r="MHI100" s="235"/>
      <c r="MHJ100" s="235"/>
      <c r="MHK100" s="235"/>
      <c r="MHL100" s="235"/>
      <c r="MHM100" s="235"/>
      <c r="MHN100" s="283"/>
      <c r="MHO100" s="283"/>
      <c r="MHP100" s="208"/>
      <c r="MHR100" s="235"/>
      <c r="MHS100" s="235"/>
      <c r="MHT100" s="235"/>
      <c r="MHU100" s="235"/>
      <c r="MHV100" s="235"/>
      <c r="MHW100" s="235"/>
      <c r="MHX100" s="235"/>
      <c r="MHY100" s="283"/>
      <c r="MHZ100" s="283"/>
      <c r="MIA100" s="208"/>
      <c r="MIC100" s="235"/>
      <c r="MID100" s="235"/>
      <c r="MIE100" s="235"/>
      <c r="MIF100" s="235"/>
      <c r="MIG100" s="235"/>
      <c r="MIH100" s="235"/>
      <c r="MII100" s="235"/>
      <c r="MIJ100" s="283"/>
      <c r="MIK100" s="283"/>
      <c r="MIL100" s="208"/>
      <c r="MIN100" s="235"/>
      <c r="MIO100" s="235"/>
      <c r="MIP100" s="235"/>
      <c r="MIQ100" s="235"/>
      <c r="MIR100" s="235"/>
      <c r="MIS100" s="235"/>
      <c r="MIT100" s="235"/>
      <c r="MIU100" s="283"/>
      <c r="MIV100" s="283"/>
      <c r="MIW100" s="208"/>
      <c r="MIY100" s="235"/>
      <c r="MIZ100" s="235"/>
      <c r="MJA100" s="235"/>
      <c r="MJB100" s="235"/>
      <c r="MJC100" s="235"/>
      <c r="MJD100" s="235"/>
      <c r="MJE100" s="235"/>
      <c r="MJF100" s="283"/>
      <c r="MJG100" s="283"/>
      <c r="MJH100" s="208"/>
      <c r="MJJ100" s="235"/>
      <c r="MJK100" s="235"/>
      <c r="MJL100" s="235"/>
      <c r="MJM100" s="235"/>
      <c r="MJN100" s="235"/>
      <c r="MJO100" s="235"/>
      <c r="MJP100" s="235"/>
      <c r="MJQ100" s="283"/>
      <c r="MJR100" s="283"/>
      <c r="MJS100" s="208"/>
      <c r="MJU100" s="235"/>
      <c r="MJV100" s="235"/>
      <c r="MJW100" s="235"/>
      <c r="MJX100" s="235"/>
      <c r="MJY100" s="235"/>
      <c r="MJZ100" s="235"/>
      <c r="MKA100" s="235"/>
      <c r="MKB100" s="283"/>
      <c r="MKC100" s="283"/>
      <c r="MKD100" s="208"/>
      <c r="MKF100" s="235"/>
      <c r="MKG100" s="235"/>
      <c r="MKH100" s="235"/>
      <c r="MKI100" s="235"/>
      <c r="MKJ100" s="235"/>
      <c r="MKK100" s="235"/>
      <c r="MKL100" s="235"/>
      <c r="MKM100" s="283"/>
      <c r="MKN100" s="283"/>
      <c r="MKO100" s="208"/>
      <c r="MKQ100" s="235"/>
      <c r="MKR100" s="235"/>
      <c r="MKS100" s="235"/>
      <c r="MKT100" s="235"/>
      <c r="MKU100" s="235"/>
      <c r="MKV100" s="235"/>
      <c r="MKW100" s="235"/>
      <c r="MKX100" s="283"/>
      <c r="MKY100" s="283"/>
      <c r="MKZ100" s="208"/>
      <c r="MLB100" s="235"/>
      <c r="MLC100" s="235"/>
      <c r="MLD100" s="235"/>
      <c r="MLE100" s="235"/>
      <c r="MLF100" s="235"/>
      <c r="MLG100" s="235"/>
      <c r="MLH100" s="235"/>
      <c r="MLI100" s="283"/>
      <c r="MLJ100" s="283"/>
      <c r="MLK100" s="208"/>
      <c r="MLM100" s="235"/>
      <c r="MLN100" s="235"/>
      <c r="MLO100" s="235"/>
      <c r="MLP100" s="235"/>
      <c r="MLQ100" s="235"/>
      <c r="MLR100" s="235"/>
      <c r="MLS100" s="235"/>
      <c r="MLT100" s="283"/>
      <c r="MLU100" s="283"/>
      <c r="MLV100" s="208"/>
      <c r="MLX100" s="235"/>
      <c r="MLY100" s="235"/>
      <c r="MLZ100" s="235"/>
      <c r="MMA100" s="235"/>
      <c r="MMB100" s="235"/>
      <c r="MMC100" s="235"/>
      <c r="MMD100" s="235"/>
      <c r="MME100" s="283"/>
      <c r="MMF100" s="283"/>
      <c r="MMG100" s="208"/>
      <c r="MMI100" s="235"/>
      <c r="MMJ100" s="235"/>
      <c r="MMK100" s="235"/>
      <c r="MML100" s="235"/>
      <c r="MMM100" s="235"/>
      <c r="MMN100" s="235"/>
      <c r="MMO100" s="235"/>
      <c r="MMP100" s="283"/>
      <c r="MMQ100" s="283"/>
      <c r="MMR100" s="208"/>
      <c r="MMT100" s="235"/>
      <c r="MMU100" s="235"/>
      <c r="MMV100" s="235"/>
      <c r="MMW100" s="235"/>
      <c r="MMX100" s="235"/>
      <c r="MMY100" s="235"/>
      <c r="MMZ100" s="235"/>
      <c r="MNA100" s="283"/>
      <c r="MNB100" s="283"/>
      <c r="MNC100" s="208"/>
      <c r="MNE100" s="235"/>
      <c r="MNF100" s="235"/>
      <c r="MNG100" s="235"/>
      <c r="MNH100" s="235"/>
      <c r="MNI100" s="235"/>
      <c r="MNJ100" s="235"/>
      <c r="MNK100" s="235"/>
      <c r="MNL100" s="283"/>
      <c r="MNM100" s="283"/>
      <c r="MNN100" s="208"/>
      <c r="MNP100" s="235"/>
      <c r="MNQ100" s="235"/>
      <c r="MNR100" s="235"/>
      <c r="MNS100" s="235"/>
      <c r="MNT100" s="235"/>
      <c r="MNU100" s="235"/>
      <c r="MNV100" s="235"/>
      <c r="MNW100" s="283"/>
      <c r="MNX100" s="283"/>
      <c r="MNY100" s="208"/>
      <c r="MOA100" s="235"/>
      <c r="MOB100" s="235"/>
      <c r="MOC100" s="235"/>
      <c r="MOD100" s="235"/>
      <c r="MOE100" s="235"/>
      <c r="MOF100" s="235"/>
      <c r="MOG100" s="235"/>
      <c r="MOH100" s="283"/>
      <c r="MOI100" s="283"/>
      <c r="MOJ100" s="208"/>
      <c r="MOL100" s="235"/>
      <c r="MOM100" s="235"/>
      <c r="MON100" s="235"/>
      <c r="MOO100" s="235"/>
      <c r="MOP100" s="235"/>
      <c r="MOQ100" s="235"/>
      <c r="MOR100" s="235"/>
      <c r="MOS100" s="283"/>
      <c r="MOT100" s="283"/>
      <c r="MOU100" s="208"/>
      <c r="MOW100" s="235"/>
      <c r="MOX100" s="235"/>
      <c r="MOY100" s="235"/>
      <c r="MOZ100" s="235"/>
      <c r="MPA100" s="235"/>
      <c r="MPB100" s="235"/>
      <c r="MPC100" s="235"/>
      <c r="MPD100" s="283"/>
      <c r="MPE100" s="283"/>
      <c r="MPF100" s="208"/>
      <c r="MPH100" s="235"/>
      <c r="MPI100" s="235"/>
      <c r="MPJ100" s="235"/>
      <c r="MPK100" s="235"/>
      <c r="MPL100" s="235"/>
      <c r="MPM100" s="235"/>
      <c r="MPN100" s="235"/>
      <c r="MPO100" s="283"/>
      <c r="MPP100" s="283"/>
      <c r="MPQ100" s="208"/>
      <c r="MPS100" s="235"/>
      <c r="MPT100" s="235"/>
      <c r="MPU100" s="235"/>
      <c r="MPV100" s="235"/>
      <c r="MPW100" s="235"/>
      <c r="MPX100" s="235"/>
      <c r="MPY100" s="235"/>
      <c r="MPZ100" s="283"/>
      <c r="MQA100" s="283"/>
      <c r="MQB100" s="208"/>
      <c r="MQD100" s="235"/>
      <c r="MQE100" s="235"/>
      <c r="MQF100" s="235"/>
      <c r="MQG100" s="235"/>
      <c r="MQH100" s="235"/>
      <c r="MQI100" s="235"/>
      <c r="MQJ100" s="235"/>
      <c r="MQK100" s="283"/>
      <c r="MQL100" s="283"/>
      <c r="MQM100" s="208"/>
      <c r="MQO100" s="235"/>
      <c r="MQP100" s="235"/>
      <c r="MQQ100" s="235"/>
      <c r="MQR100" s="235"/>
      <c r="MQS100" s="235"/>
      <c r="MQT100" s="235"/>
      <c r="MQU100" s="235"/>
      <c r="MQV100" s="283"/>
      <c r="MQW100" s="283"/>
      <c r="MQX100" s="208"/>
      <c r="MQZ100" s="235"/>
      <c r="MRA100" s="235"/>
      <c r="MRB100" s="235"/>
      <c r="MRC100" s="235"/>
      <c r="MRD100" s="235"/>
      <c r="MRE100" s="235"/>
      <c r="MRF100" s="235"/>
      <c r="MRG100" s="283"/>
      <c r="MRH100" s="283"/>
      <c r="MRI100" s="208"/>
      <c r="MRK100" s="235"/>
      <c r="MRL100" s="235"/>
      <c r="MRM100" s="235"/>
      <c r="MRN100" s="235"/>
      <c r="MRO100" s="235"/>
      <c r="MRP100" s="235"/>
      <c r="MRQ100" s="235"/>
      <c r="MRR100" s="283"/>
      <c r="MRS100" s="283"/>
      <c r="MRT100" s="208"/>
      <c r="MRV100" s="235"/>
      <c r="MRW100" s="235"/>
      <c r="MRX100" s="235"/>
      <c r="MRY100" s="235"/>
      <c r="MRZ100" s="235"/>
      <c r="MSA100" s="235"/>
      <c r="MSB100" s="235"/>
      <c r="MSC100" s="283"/>
      <c r="MSD100" s="283"/>
      <c r="MSE100" s="208"/>
      <c r="MSG100" s="235"/>
      <c r="MSH100" s="235"/>
      <c r="MSI100" s="235"/>
      <c r="MSJ100" s="235"/>
      <c r="MSK100" s="235"/>
      <c r="MSL100" s="235"/>
      <c r="MSM100" s="235"/>
      <c r="MSN100" s="283"/>
      <c r="MSO100" s="283"/>
      <c r="MSP100" s="208"/>
      <c r="MSR100" s="235"/>
      <c r="MSS100" s="235"/>
      <c r="MST100" s="235"/>
      <c r="MSU100" s="235"/>
      <c r="MSV100" s="235"/>
      <c r="MSW100" s="235"/>
      <c r="MSX100" s="235"/>
      <c r="MSY100" s="283"/>
      <c r="MSZ100" s="283"/>
      <c r="MTA100" s="208"/>
      <c r="MTC100" s="235"/>
      <c r="MTD100" s="235"/>
      <c r="MTE100" s="235"/>
      <c r="MTF100" s="235"/>
      <c r="MTG100" s="235"/>
      <c r="MTH100" s="235"/>
      <c r="MTI100" s="235"/>
      <c r="MTJ100" s="283"/>
      <c r="MTK100" s="283"/>
      <c r="MTL100" s="208"/>
      <c r="MTN100" s="235"/>
      <c r="MTO100" s="235"/>
      <c r="MTP100" s="235"/>
      <c r="MTQ100" s="235"/>
      <c r="MTR100" s="235"/>
      <c r="MTS100" s="235"/>
      <c r="MTT100" s="235"/>
      <c r="MTU100" s="283"/>
      <c r="MTV100" s="283"/>
      <c r="MTW100" s="208"/>
      <c r="MTY100" s="235"/>
      <c r="MTZ100" s="235"/>
      <c r="MUA100" s="235"/>
      <c r="MUB100" s="235"/>
      <c r="MUC100" s="235"/>
      <c r="MUD100" s="235"/>
      <c r="MUE100" s="235"/>
      <c r="MUF100" s="283"/>
      <c r="MUG100" s="283"/>
      <c r="MUH100" s="208"/>
      <c r="MUJ100" s="235"/>
      <c r="MUK100" s="235"/>
      <c r="MUL100" s="235"/>
      <c r="MUM100" s="235"/>
      <c r="MUN100" s="235"/>
      <c r="MUO100" s="235"/>
      <c r="MUP100" s="235"/>
      <c r="MUQ100" s="283"/>
      <c r="MUR100" s="283"/>
      <c r="MUS100" s="208"/>
      <c r="MUU100" s="235"/>
      <c r="MUV100" s="235"/>
      <c r="MUW100" s="235"/>
      <c r="MUX100" s="235"/>
      <c r="MUY100" s="235"/>
      <c r="MUZ100" s="235"/>
      <c r="MVA100" s="235"/>
      <c r="MVB100" s="283"/>
      <c r="MVC100" s="283"/>
      <c r="MVD100" s="208"/>
      <c r="MVF100" s="235"/>
      <c r="MVG100" s="235"/>
      <c r="MVH100" s="235"/>
      <c r="MVI100" s="235"/>
      <c r="MVJ100" s="235"/>
      <c r="MVK100" s="235"/>
      <c r="MVL100" s="235"/>
      <c r="MVM100" s="283"/>
      <c r="MVN100" s="283"/>
      <c r="MVO100" s="208"/>
      <c r="MVQ100" s="235"/>
      <c r="MVR100" s="235"/>
      <c r="MVS100" s="235"/>
      <c r="MVT100" s="235"/>
      <c r="MVU100" s="235"/>
      <c r="MVV100" s="235"/>
      <c r="MVW100" s="235"/>
      <c r="MVX100" s="283"/>
      <c r="MVY100" s="283"/>
      <c r="MVZ100" s="208"/>
      <c r="MWB100" s="235"/>
      <c r="MWC100" s="235"/>
      <c r="MWD100" s="235"/>
      <c r="MWE100" s="235"/>
      <c r="MWF100" s="235"/>
      <c r="MWG100" s="235"/>
      <c r="MWH100" s="235"/>
      <c r="MWI100" s="283"/>
      <c r="MWJ100" s="283"/>
      <c r="MWK100" s="208"/>
      <c r="MWM100" s="235"/>
      <c r="MWN100" s="235"/>
      <c r="MWO100" s="235"/>
      <c r="MWP100" s="235"/>
      <c r="MWQ100" s="235"/>
      <c r="MWR100" s="235"/>
      <c r="MWS100" s="235"/>
      <c r="MWT100" s="283"/>
      <c r="MWU100" s="283"/>
      <c r="MWV100" s="208"/>
      <c r="MWX100" s="235"/>
      <c r="MWY100" s="235"/>
      <c r="MWZ100" s="235"/>
      <c r="MXA100" s="235"/>
      <c r="MXB100" s="235"/>
      <c r="MXC100" s="235"/>
      <c r="MXD100" s="235"/>
      <c r="MXE100" s="283"/>
      <c r="MXF100" s="283"/>
      <c r="MXG100" s="208"/>
      <c r="MXI100" s="235"/>
      <c r="MXJ100" s="235"/>
      <c r="MXK100" s="235"/>
      <c r="MXL100" s="235"/>
      <c r="MXM100" s="235"/>
      <c r="MXN100" s="235"/>
      <c r="MXO100" s="235"/>
      <c r="MXP100" s="283"/>
      <c r="MXQ100" s="283"/>
      <c r="MXR100" s="208"/>
      <c r="MXT100" s="235"/>
      <c r="MXU100" s="235"/>
      <c r="MXV100" s="235"/>
      <c r="MXW100" s="235"/>
      <c r="MXX100" s="235"/>
      <c r="MXY100" s="235"/>
      <c r="MXZ100" s="235"/>
      <c r="MYA100" s="283"/>
      <c r="MYB100" s="283"/>
      <c r="MYC100" s="208"/>
      <c r="MYE100" s="235"/>
      <c r="MYF100" s="235"/>
      <c r="MYG100" s="235"/>
      <c r="MYH100" s="235"/>
      <c r="MYI100" s="235"/>
      <c r="MYJ100" s="235"/>
      <c r="MYK100" s="235"/>
      <c r="MYL100" s="283"/>
      <c r="MYM100" s="283"/>
      <c r="MYN100" s="208"/>
      <c r="MYP100" s="235"/>
      <c r="MYQ100" s="235"/>
      <c r="MYR100" s="235"/>
      <c r="MYS100" s="235"/>
      <c r="MYT100" s="235"/>
      <c r="MYU100" s="235"/>
      <c r="MYV100" s="235"/>
      <c r="MYW100" s="283"/>
      <c r="MYX100" s="283"/>
      <c r="MYY100" s="208"/>
      <c r="MZA100" s="235"/>
      <c r="MZB100" s="235"/>
      <c r="MZC100" s="235"/>
      <c r="MZD100" s="235"/>
      <c r="MZE100" s="235"/>
      <c r="MZF100" s="235"/>
      <c r="MZG100" s="235"/>
      <c r="MZH100" s="283"/>
      <c r="MZI100" s="283"/>
      <c r="MZJ100" s="208"/>
      <c r="MZL100" s="235"/>
      <c r="MZM100" s="235"/>
      <c r="MZN100" s="235"/>
      <c r="MZO100" s="235"/>
      <c r="MZP100" s="235"/>
      <c r="MZQ100" s="235"/>
      <c r="MZR100" s="235"/>
      <c r="MZS100" s="283"/>
      <c r="MZT100" s="283"/>
      <c r="MZU100" s="208"/>
      <c r="MZW100" s="235"/>
      <c r="MZX100" s="235"/>
      <c r="MZY100" s="235"/>
      <c r="MZZ100" s="235"/>
      <c r="NAA100" s="235"/>
      <c r="NAB100" s="235"/>
      <c r="NAC100" s="235"/>
      <c r="NAD100" s="283"/>
      <c r="NAE100" s="283"/>
      <c r="NAF100" s="208"/>
      <c r="NAH100" s="235"/>
      <c r="NAI100" s="235"/>
      <c r="NAJ100" s="235"/>
      <c r="NAK100" s="235"/>
      <c r="NAL100" s="235"/>
      <c r="NAM100" s="235"/>
      <c r="NAN100" s="235"/>
      <c r="NAO100" s="283"/>
      <c r="NAP100" s="283"/>
      <c r="NAQ100" s="208"/>
      <c r="NAS100" s="235"/>
      <c r="NAT100" s="235"/>
      <c r="NAU100" s="235"/>
      <c r="NAV100" s="235"/>
      <c r="NAW100" s="235"/>
      <c r="NAX100" s="235"/>
      <c r="NAY100" s="235"/>
      <c r="NAZ100" s="283"/>
      <c r="NBA100" s="283"/>
      <c r="NBB100" s="208"/>
      <c r="NBD100" s="235"/>
      <c r="NBE100" s="235"/>
      <c r="NBF100" s="235"/>
      <c r="NBG100" s="235"/>
      <c r="NBH100" s="235"/>
      <c r="NBI100" s="235"/>
      <c r="NBJ100" s="235"/>
      <c r="NBK100" s="283"/>
      <c r="NBL100" s="283"/>
      <c r="NBM100" s="208"/>
      <c r="NBO100" s="235"/>
      <c r="NBP100" s="235"/>
      <c r="NBQ100" s="235"/>
      <c r="NBR100" s="235"/>
      <c r="NBS100" s="235"/>
      <c r="NBT100" s="235"/>
      <c r="NBU100" s="235"/>
      <c r="NBV100" s="283"/>
      <c r="NBW100" s="283"/>
      <c r="NBX100" s="208"/>
      <c r="NBZ100" s="235"/>
      <c r="NCA100" s="235"/>
      <c r="NCB100" s="235"/>
      <c r="NCC100" s="235"/>
      <c r="NCD100" s="235"/>
      <c r="NCE100" s="235"/>
      <c r="NCF100" s="235"/>
      <c r="NCG100" s="283"/>
      <c r="NCH100" s="283"/>
      <c r="NCI100" s="208"/>
      <c r="NCK100" s="235"/>
      <c r="NCL100" s="235"/>
      <c r="NCM100" s="235"/>
      <c r="NCN100" s="235"/>
      <c r="NCO100" s="235"/>
      <c r="NCP100" s="235"/>
      <c r="NCQ100" s="235"/>
      <c r="NCR100" s="283"/>
      <c r="NCS100" s="283"/>
      <c r="NCT100" s="208"/>
      <c r="NCV100" s="235"/>
      <c r="NCW100" s="235"/>
      <c r="NCX100" s="235"/>
      <c r="NCY100" s="235"/>
      <c r="NCZ100" s="235"/>
      <c r="NDA100" s="235"/>
      <c r="NDB100" s="235"/>
      <c r="NDC100" s="283"/>
      <c r="NDD100" s="283"/>
      <c r="NDE100" s="208"/>
      <c r="NDG100" s="235"/>
      <c r="NDH100" s="235"/>
      <c r="NDI100" s="235"/>
      <c r="NDJ100" s="235"/>
      <c r="NDK100" s="235"/>
      <c r="NDL100" s="235"/>
      <c r="NDM100" s="235"/>
      <c r="NDN100" s="283"/>
      <c r="NDO100" s="283"/>
      <c r="NDP100" s="208"/>
      <c r="NDR100" s="235"/>
      <c r="NDS100" s="235"/>
      <c r="NDT100" s="235"/>
      <c r="NDU100" s="235"/>
      <c r="NDV100" s="235"/>
      <c r="NDW100" s="235"/>
      <c r="NDX100" s="235"/>
      <c r="NDY100" s="283"/>
      <c r="NDZ100" s="283"/>
      <c r="NEA100" s="208"/>
      <c r="NEC100" s="235"/>
      <c r="NED100" s="235"/>
      <c r="NEE100" s="235"/>
      <c r="NEF100" s="235"/>
      <c r="NEG100" s="235"/>
      <c r="NEH100" s="235"/>
      <c r="NEI100" s="235"/>
      <c r="NEJ100" s="283"/>
      <c r="NEK100" s="283"/>
      <c r="NEL100" s="208"/>
      <c r="NEN100" s="235"/>
      <c r="NEO100" s="235"/>
      <c r="NEP100" s="235"/>
      <c r="NEQ100" s="235"/>
      <c r="NER100" s="235"/>
      <c r="NES100" s="235"/>
      <c r="NET100" s="235"/>
      <c r="NEU100" s="283"/>
      <c r="NEV100" s="283"/>
      <c r="NEW100" s="208"/>
      <c r="NEY100" s="235"/>
      <c r="NEZ100" s="235"/>
      <c r="NFA100" s="235"/>
      <c r="NFB100" s="235"/>
      <c r="NFC100" s="235"/>
      <c r="NFD100" s="235"/>
      <c r="NFE100" s="235"/>
      <c r="NFF100" s="283"/>
      <c r="NFG100" s="283"/>
      <c r="NFH100" s="208"/>
      <c r="NFJ100" s="235"/>
      <c r="NFK100" s="235"/>
      <c r="NFL100" s="235"/>
      <c r="NFM100" s="235"/>
      <c r="NFN100" s="235"/>
      <c r="NFO100" s="235"/>
      <c r="NFP100" s="235"/>
      <c r="NFQ100" s="283"/>
      <c r="NFR100" s="283"/>
      <c r="NFS100" s="208"/>
      <c r="NFU100" s="235"/>
      <c r="NFV100" s="235"/>
      <c r="NFW100" s="235"/>
      <c r="NFX100" s="235"/>
      <c r="NFY100" s="235"/>
      <c r="NFZ100" s="235"/>
      <c r="NGA100" s="235"/>
      <c r="NGB100" s="283"/>
      <c r="NGC100" s="283"/>
      <c r="NGD100" s="208"/>
      <c r="NGF100" s="235"/>
      <c r="NGG100" s="235"/>
      <c r="NGH100" s="235"/>
      <c r="NGI100" s="235"/>
      <c r="NGJ100" s="235"/>
      <c r="NGK100" s="235"/>
      <c r="NGL100" s="235"/>
      <c r="NGM100" s="283"/>
      <c r="NGN100" s="283"/>
      <c r="NGO100" s="208"/>
      <c r="NGQ100" s="235"/>
      <c r="NGR100" s="235"/>
      <c r="NGS100" s="235"/>
      <c r="NGT100" s="235"/>
      <c r="NGU100" s="235"/>
      <c r="NGV100" s="235"/>
      <c r="NGW100" s="235"/>
      <c r="NGX100" s="283"/>
      <c r="NGY100" s="283"/>
      <c r="NGZ100" s="208"/>
      <c r="NHB100" s="235"/>
      <c r="NHC100" s="235"/>
      <c r="NHD100" s="235"/>
      <c r="NHE100" s="235"/>
      <c r="NHF100" s="235"/>
      <c r="NHG100" s="235"/>
      <c r="NHH100" s="235"/>
      <c r="NHI100" s="283"/>
      <c r="NHJ100" s="283"/>
      <c r="NHK100" s="208"/>
      <c r="NHM100" s="235"/>
      <c r="NHN100" s="235"/>
      <c r="NHO100" s="235"/>
      <c r="NHP100" s="235"/>
      <c r="NHQ100" s="235"/>
      <c r="NHR100" s="235"/>
      <c r="NHS100" s="235"/>
      <c r="NHT100" s="283"/>
      <c r="NHU100" s="283"/>
      <c r="NHV100" s="208"/>
      <c r="NHX100" s="235"/>
      <c r="NHY100" s="235"/>
      <c r="NHZ100" s="235"/>
      <c r="NIA100" s="235"/>
      <c r="NIB100" s="235"/>
      <c r="NIC100" s="235"/>
      <c r="NID100" s="235"/>
      <c r="NIE100" s="283"/>
      <c r="NIF100" s="283"/>
      <c r="NIG100" s="208"/>
      <c r="NII100" s="235"/>
      <c r="NIJ100" s="235"/>
      <c r="NIK100" s="235"/>
      <c r="NIL100" s="235"/>
      <c r="NIM100" s="235"/>
      <c r="NIN100" s="235"/>
      <c r="NIO100" s="235"/>
      <c r="NIP100" s="283"/>
      <c r="NIQ100" s="283"/>
      <c r="NIR100" s="208"/>
      <c r="NIT100" s="235"/>
      <c r="NIU100" s="235"/>
      <c r="NIV100" s="235"/>
      <c r="NIW100" s="235"/>
      <c r="NIX100" s="235"/>
      <c r="NIY100" s="235"/>
      <c r="NIZ100" s="235"/>
      <c r="NJA100" s="283"/>
      <c r="NJB100" s="283"/>
      <c r="NJC100" s="208"/>
      <c r="NJE100" s="235"/>
      <c r="NJF100" s="235"/>
      <c r="NJG100" s="235"/>
      <c r="NJH100" s="235"/>
      <c r="NJI100" s="235"/>
      <c r="NJJ100" s="235"/>
      <c r="NJK100" s="235"/>
      <c r="NJL100" s="283"/>
      <c r="NJM100" s="283"/>
      <c r="NJN100" s="208"/>
      <c r="NJP100" s="235"/>
      <c r="NJQ100" s="235"/>
      <c r="NJR100" s="235"/>
      <c r="NJS100" s="235"/>
      <c r="NJT100" s="235"/>
      <c r="NJU100" s="235"/>
      <c r="NJV100" s="235"/>
      <c r="NJW100" s="283"/>
      <c r="NJX100" s="283"/>
      <c r="NJY100" s="208"/>
      <c r="NKA100" s="235"/>
      <c r="NKB100" s="235"/>
      <c r="NKC100" s="235"/>
      <c r="NKD100" s="235"/>
      <c r="NKE100" s="235"/>
      <c r="NKF100" s="235"/>
      <c r="NKG100" s="235"/>
      <c r="NKH100" s="283"/>
      <c r="NKI100" s="283"/>
      <c r="NKJ100" s="208"/>
      <c r="NKL100" s="235"/>
      <c r="NKM100" s="235"/>
      <c r="NKN100" s="235"/>
      <c r="NKO100" s="235"/>
      <c r="NKP100" s="235"/>
      <c r="NKQ100" s="235"/>
      <c r="NKR100" s="235"/>
      <c r="NKS100" s="283"/>
      <c r="NKT100" s="283"/>
      <c r="NKU100" s="208"/>
      <c r="NKW100" s="235"/>
      <c r="NKX100" s="235"/>
      <c r="NKY100" s="235"/>
      <c r="NKZ100" s="235"/>
      <c r="NLA100" s="235"/>
      <c r="NLB100" s="235"/>
      <c r="NLC100" s="235"/>
      <c r="NLD100" s="283"/>
      <c r="NLE100" s="283"/>
      <c r="NLF100" s="208"/>
      <c r="NLH100" s="235"/>
      <c r="NLI100" s="235"/>
      <c r="NLJ100" s="235"/>
      <c r="NLK100" s="235"/>
      <c r="NLL100" s="235"/>
      <c r="NLM100" s="235"/>
      <c r="NLN100" s="235"/>
      <c r="NLO100" s="283"/>
      <c r="NLP100" s="283"/>
      <c r="NLQ100" s="208"/>
      <c r="NLS100" s="235"/>
      <c r="NLT100" s="235"/>
      <c r="NLU100" s="235"/>
      <c r="NLV100" s="235"/>
      <c r="NLW100" s="235"/>
      <c r="NLX100" s="235"/>
      <c r="NLY100" s="235"/>
      <c r="NLZ100" s="283"/>
      <c r="NMA100" s="283"/>
      <c r="NMB100" s="208"/>
      <c r="NMD100" s="235"/>
      <c r="NME100" s="235"/>
      <c r="NMF100" s="235"/>
      <c r="NMG100" s="235"/>
      <c r="NMH100" s="235"/>
      <c r="NMI100" s="235"/>
      <c r="NMJ100" s="235"/>
      <c r="NMK100" s="283"/>
      <c r="NML100" s="283"/>
      <c r="NMM100" s="208"/>
      <c r="NMO100" s="235"/>
      <c r="NMP100" s="235"/>
      <c r="NMQ100" s="235"/>
      <c r="NMR100" s="235"/>
      <c r="NMS100" s="235"/>
      <c r="NMT100" s="235"/>
      <c r="NMU100" s="235"/>
      <c r="NMV100" s="283"/>
      <c r="NMW100" s="283"/>
      <c r="NMX100" s="208"/>
      <c r="NMZ100" s="235"/>
      <c r="NNA100" s="235"/>
      <c r="NNB100" s="235"/>
      <c r="NNC100" s="235"/>
      <c r="NND100" s="235"/>
      <c r="NNE100" s="235"/>
      <c r="NNF100" s="235"/>
      <c r="NNG100" s="283"/>
      <c r="NNH100" s="283"/>
      <c r="NNI100" s="208"/>
      <c r="NNK100" s="235"/>
      <c r="NNL100" s="235"/>
      <c r="NNM100" s="235"/>
      <c r="NNN100" s="235"/>
      <c r="NNO100" s="235"/>
      <c r="NNP100" s="235"/>
      <c r="NNQ100" s="235"/>
      <c r="NNR100" s="283"/>
      <c r="NNS100" s="283"/>
      <c r="NNT100" s="208"/>
      <c r="NNV100" s="235"/>
      <c r="NNW100" s="235"/>
      <c r="NNX100" s="235"/>
      <c r="NNY100" s="235"/>
      <c r="NNZ100" s="235"/>
      <c r="NOA100" s="235"/>
      <c r="NOB100" s="235"/>
      <c r="NOC100" s="283"/>
      <c r="NOD100" s="283"/>
      <c r="NOE100" s="208"/>
      <c r="NOG100" s="235"/>
      <c r="NOH100" s="235"/>
      <c r="NOI100" s="235"/>
      <c r="NOJ100" s="235"/>
      <c r="NOK100" s="235"/>
      <c r="NOL100" s="235"/>
      <c r="NOM100" s="235"/>
      <c r="NON100" s="283"/>
      <c r="NOO100" s="283"/>
      <c r="NOP100" s="208"/>
      <c r="NOR100" s="235"/>
      <c r="NOS100" s="235"/>
      <c r="NOT100" s="235"/>
      <c r="NOU100" s="235"/>
      <c r="NOV100" s="235"/>
      <c r="NOW100" s="235"/>
      <c r="NOX100" s="235"/>
      <c r="NOY100" s="283"/>
      <c r="NOZ100" s="283"/>
      <c r="NPA100" s="208"/>
      <c r="NPC100" s="235"/>
      <c r="NPD100" s="235"/>
      <c r="NPE100" s="235"/>
      <c r="NPF100" s="235"/>
      <c r="NPG100" s="235"/>
      <c r="NPH100" s="235"/>
      <c r="NPI100" s="235"/>
      <c r="NPJ100" s="283"/>
      <c r="NPK100" s="283"/>
      <c r="NPL100" s="208"/>
      <c r="NPN100" s="235"/>
      <c r="NPO100" s="235"/>
      <c r="NPP100" s="235"/>
      <c r="NPQ100" s="235"/>
      <c r="NPR100" s="235"/>
      <c r="NPS100" s="235"/>
      <c r="NPT100" s="235"/>
      <c r="NPU100" s="283"/>
      <c r="NPV100" s="283"/>
      <c r="NPW100" s="208"/>
      <c r="NPY100" s="235"/>
      <c r="NPZ100" s="235"/>
      <c r="NQA100" s="235"/>
      <c r="NQB100" s="235"/>
      <c r="NQC100" s="235"/>
      <c r="NQD100" s="235"/>
      <c r="NQE100" s="235"/>
      <c r="NQF100" s="283"/>
      <c r="NQG100" s="283"/>
      <c r="NQH100" s="208"/>
      <c r="NQJ100" s="235"/>
      <c r="NQK100" s="235"/>
      <c r="NQL100" s="235"/>
      <c r="NQM100" s="235"/>
      <c r="NQN100" s="235"/>
      <c r="NQO100" s="235"/>
      <c r="NQP100" s="235"/>
      <c r="NQQ100" s="283"/>
      <c r="NQR100" s="283"/>
      <c r="NQS100" s="208"/>
      <c r="NQU100" s="235"/>
      <c r="NQV100" s="235"/>
      <c r="NQW100" s="235"/>
      <c r="NQX100" s="235"/>
      <c r="NQY100" s="235"/>
      <c r="NQZ100" s="235"/>
      <c r="NRA100" s="235"/>
      <c r="NRB100" s="283"/>
      <c r="NRC100" s="283"/>
      <c r="NRD100" s="208"/>
      <c r="NRF100" s="235"/>
      <c r="NRG100" s="235"/>
      <c r="NRH100" s="235"/>
      <c r="NRI100" s="235"/>
      <c r="NRJ100" s="235"/>
      <c r="NRK100" s="235"/>
      <c r="NRL100" s="235"/>
      <c r="NRM100" s="283"/>
      <c r="NRN100" s="283"/>
      <c r="NRO100" s="208"/>
      <c r="NRQ100" s="235"/>
      <c r="NRR100" s="235"/>
      <c r="NRS100" s="235"/>
      <c r="NRT100" s="235"/>
      <c r="NRU100" s="235"/>
      <c r="NRV100" s="235"/>
      <c r="NRW100" s="235"/>
      <c r="NRX100" s="283"/>
      <c r="NRY100" s="283"/>
      <c r="NRZ100" s="208"/>
      <c r="NSB100" s="235"/>
      <c r="NSC100" s="235"/>
      <c r="NSD100" s="235"/>
      <c r="NSE100" s="235"/>
      <c r="NSF100" s="235"/>
      <c r="NSG100" s="235"/>
      <c r="NSH100" s="235"/>
      <c r="NSI100" s="283"/>
      <c r="NSJ100" s="283"/>
      <c r="NSK100" s="208"/>
      <c r="NSM100" s="235"/>
      <c r="NSN100" s="235"/>
      <c r="NSO100" s="235"/>
      <c r="NSP100" s="235"/>
      <c r="NSQ100" s="235"/>
      <c r="NSR100" s="235"/>
      <c r="NSS100" s="235"/>
      <c r="NST100" s="283"/>
      <c r="NSU100" s="283"/>
      <c r="NSV100" s="208"/>
      <c r="NSX100" s="235"/>
      <c r="NSY100" s="235"/>
      <c r="NSZ100" s="235"/>
      <c r="NTA100" s="235"/>
      <c r="NTB100" s="235"/>
      <c r="NTC100" s="235"/>
      <c r="NTD100" s="235"/>
      <c r="NTE100" s="283"/>
      <c r="NTF100" s="283"/>
      <c r="NTG100" s="208"/>
      <c r="NTI100" s="235"/>
      <c r="NTJ100" s="235"/>
      <c r="NTK100" s="235"/>
      <c r="NTL100" s="235"/>
      <c r="NTM100" s="235"/>
      <c r="NTN100" s="235"/>
      <c r="NTO100" s="235"/>
      <c r="NTP100" s="283"/>
      <c r="NTQ100" s="283"/>
      <c r="NTR100" s="208"/>
      <c r="NTT100" s="235"/>
      <c r="NTU100" s="235"/>
      <c r="NTV100" s="235"/>
      <c r="NTW100" s="235"/>
      <c r="NTX100" s="235"/>
      <c r="NTY100" s="235"/>
      <c r="NTZ100" s="235"/>
      <c r="NUA100" s="283"/>
      <c r="NUB100" s="283"/>
      <c r="NUC100" s="208"/>
      <c r="NUE100" s="235"/>
      <c r="NUF100" s="235"/>
      <c r="NUG100" s="235"/>
      <c r="NUH100" s="235"/>
      <c r="NUI100" s="235"/>
      <c r="NUJ100" s="235"/>
      <c r="NUK100" s="235"/>
      <c r="NUL100" s="283"/>
      <c r="NUM100" s="283"/>
      <c r="NUN100" s="208"/>
      <c r="NUP100" s="235"/>
      <c r="NUQ100" s="235"/>
      <c r="NUR100" s="235"/>
      <c r="NUS100" s="235"/>
      <c r="NUT100" s="235"/>
      <c r="NUU100" s="235"/>
      <c r="NUV100" s="235"/>
      <c r="NUW100" s="283"/>
      <c r="NUX100" s="283"/>
      <c r="NUY100" s="208"/>
      <c r="NVA100" s="235"/>
      <c r="NVB100" s="235"/>
      <c r="NVC100" s="235"/>
      <c r="NVD100" s="235"/>
      <c r="NVE100" s="235"/>
      <c r="NVF100" s="235"/>
      <c r="NVG100" s="235"/>
      <c r="NVH100" s="283"/>
      <c r="NVI100" s="283"/>
      <c r="NVJ100" s="208"/>
      <c r="NVL100" s="235"/>
      <c r="NVM100" s="235"/>
      <c r="NVN100" s="235"/>
      <c r="NVO100" s="235"/>
      <c r="NVP100" s="235"/>
      <c r="NVQ100" s="235"/>
      <c r="NVR100" s="235"/>
      <c r="NVS100" s="283"/>
      <c r="NVT100" s="283"/>
      <c r="NVU100" s="208"/>
      <c r="NVW100" s="235"/>
      <c r="NVX100" s="235"/>
      <c r="NVY100" s="235"/>
      <c r="NVZ100" s="235"/>
      <c r="NWA100" s="235"/>
      <c r="NWB100" s="235"/>
      <c r="NWC100" s="235"/>
      <c r="NWD100" s="283"/>
      <c r="NWE100" s="283"/>
      <c r="NWF100" s="208"/>
      <c r="NWH100" s="235"/>
      <c r="NWI100" s="235"/>
      <c r="NWJ100" s="235"/>
      <c r="NWK100" s="235"/>
      <c r="NWL100" s="235"/>
      <c r="NWM100" s="235"/>
      <c r="NWN100" s="235"/>
      <c r="NWO100" s="283"/>
      <c r="NWP100" s="283"/>
      <c r="NWQ100" s="208"/>
      <c r="NWS100" s="235"/>
      <c r="NWT100" s="235"/>
      <c r="NWU100" s="235"/>
      <c r="NWV100" s="235"/>
      <c r="NWW100" s="235"/>
      <c r="NWX100" s="235"/>
      <c r="NWY100" s="235"/>
      <c r="NWZ100" s="283"/>
      <c r="NXA100" s="283"/>
      <c r="NXB100" s="208"/>
      <c r="NXD100" s="235"/>
      <c r="NXE100" s="235"/>
      <c r="NXF100" s="235"/>
      <c r="NXG100" s="235"/>
      <c r="NXH100" s="235"/>
      <c r="NXI100" s="235"/>
      <c r="NXJ100" s="235"/>
      <c r="NXK100" s="283"/>
      <c r="NXL100" s="283"/>
      <c r="NXM100" s="208"/>
      <c r="NXO100" s="235"/>
      <c r="NXP100" s="235"/>
      <c r="NXQ100" s="235"/>
      <c r="NXR100" s="235"/>
      <c r="NXS100" s="235"/>
      <c r="NXT100" s="235"/>
      <c r="NXU100" s="235"/>
      <c r="NXV100" s="283"/>
      <c r="NXW100" s="283"/>
      <c r="NXX100" s="208"/>
      <c r="NXZ100" s="235"/>
      <c r="NYA100" s="235"/>
      <c r="NYB100" s="235"/>
      <c r="NYC100" s="235"/>
      <c r="NYD100" s="235"/>
      <c r="NYE100" s="235"/>
      <c r="NYF100" s="235"/>
      <c r="NYG100" s="283"/>
      <c r="NYH100" s="283"/>
      <c r="NYI100" s="208"/>
      <c r="NYK100" s="235"/>
      <c r="NYL100" s="235"/>
      <c r="NYM100" s="235"/>
      <c r="NYN100" s="235"/>
      <c r="NYO100" s="235"/>
      <c r="NYP100" s="235"/>
      <c r="NYQ100" s="235"/>
      <c r="NYR100" s="283"/>
      <c r="NYS100" s="283"/>
      <c r="NYT100" s="208"/>
      <c r="NYV100" s="235"/>
      <c r="NYW100" s="235"/>
      <c r="NYX100" s="235"/>
      <c r="NYY100" s="235"/>
      <c r="NYZ100" s="235"/>
      <c r="NZA100" s="235"/>
      <c r="NZB100" s="235"/>
      <c r="NZC100" s="283"/>
      <c r="NZD100" s="283"/>
      <c r="NZE100" s="208"/>
      <c r="NZG100" s="235"/>
      <c r="NZH100" s="235"/>
      <c r="NZI100" s="235"/>
      <c r="NZJ100" s="235"/>
      <c r="NZK100" s="235"/>
      <c r="NZL100" s="235"/>
      <c r="NZM100" s="235"/>
      <c r="NZN100" s="283"/>
      <c r="NZO100" s="283"/>
      <c r="NZP100" s="208"/>
      <c r="NZR100" s="235"/>
      <c r="NZS100" s="235"/>
      <c r="NZT100" s="235"/>
      <c r="NZU100" s="235"/>
      <c r="NZV100" s="235"/>
      <c r="NZW100" s="235"/>
      <c r="NZX100" s="235"/>
      <c r="NZY100" s="283"/>
      <c r="NZZ100" s="283"/>
      <c r="OAA100" s="208"/>
      <c r="OAC100" s="235"/>
      <c r="OAD100" s="235"/>
      <c r="OAE100" s="235"/>
      <c r="OAF100" s="235"/>
      <c r="OAG100" s="235"/>
      <c r="OAH100" s="235"/>
      <c r="OAI100" s="235"/>
      <c r="OAJ100" s="283"/>
      <c r="OAK100" s="283"/>
      <c r="OAL100" s="208"/>
      <c r="OAN100" s="235"/>
      <c r="OAO100" s="235"/>
      <c r="OAP100" s="235"/>
      <c r="OAQ100" s="235"/>
      <c r="OAR100" s="235"/>
      <c r="OAS100" s="235"/>
      <c r="OAT100" s="235"/>
      <c r="OAU100" s="283"/>
      <c r="OAV100" s="283"/>
      <c r="OAW100" s="208"/>
      <c r="OAY100" s="235"/>
      <c r="OAZ100" s="235"/>
      <c r="OBA100" s="235"/>
      <c r="OBB100" s="235"/>
      <c r="OBC100" s="235"/>
      <c r="OBD100" s="235"/>
      <c r="OBE100" s="235"/>
      <c r="OBF100" s="283"/>
      <c r="OBG100" s="283"/>
      <c r="OBH100" s="208"/>
      <c r="OBJ100" s="235"/>
      <c r="OBK100" s="235"/>
      <c r="OBL100" s="235"/>
      <c r="OBM100" s="235"/>
      <c r="OBN100" s="235"/>
      <c r="OBO100" s="235"/>
      <c r="OBP100" s="235"/>
      <c r="OBQ100" s="283"/>
      <c r="OBR100" s="283"/>
      <c r="OBS100" s="208"/>
      <c r="OBU100" s="235"/>
      <c r="OBV100" s="235"/>
      <c r="OBW100" s="235"/>
      <c r="OBX100" s="235"/>
      <c r="OBY100" s="235"/>
      <c r="OBZ100" s="235"/>
      <c r="OCA100" s="235"/>
      <c r="OCB100" s="283"/>
      <c r="OCC100" s="283"/>
      <c r="OCD100" s="208"/>
      <c r="OCF100" s="235"/>
      <c r="OCG100" s="235"/>
      <c r="OCH100" s="235"/>
      <c r="OCI100" s="235"/>
      <c r="OCJ100" s="235"/>
      <c r="OCK100" s="235"/>
      <c r="OCL100" s="235"/>
      <c r="OCM100" s="283"/>
      <c r="OCN100" s="283"/>
      <c r="OCO100" s="208"/>
      <c r="OCQ100" s="235"/>
      <c r="OCR100" s="235"/>
      <c r="OCS100" s="235"/>
      <c r="OCT100" s="235"/>
      <c r="OCU100" s="235"/>
      <c r="OCV100" s="235"/>
      <c r="OCW100" s="235"/>
      <c r="OCX100" s="283"/>
      <c r="OCY100" s="283"/>
      <c r="OCZ100" s="208"/>
      <c r="ODB100" s="235"/>
      <c r="ODC100" s="235"/>
      <c r="ODD100" s="235"/>
      <c r="ODE100" s="235"/>
      <c r="ODF100" s="235"/>
      <c r="ODG100" s="235"/>
      <c r="ODH100" s="235"/>
      <c r="ODI100" s="283"/>
      <c r="ODJ100" s="283"/>
      <c r="ODK100" s="208"/>
      <c r="ODM100" s="235"/>
      <c r="ODN100" s="235"/>
      <c r="ODO100" s="235"/>
      <c r="ODP100" s="235"/>
      <c r="ODQ100" s="235"/>
      <c r="ODR100" s="235"/>
      <c r="ODS100" s="235"/>
      <c r="ODT100" s="283"/>
      <c r="ODU100" s="283"/>
      <c r="ODV100" s="208"/>
      <c r="ODX100" s="235"/>
      <c r="ODY100" s="235"/>
      <c r="ODZ100" s="235"/>
      <c r="OEA100" s="235"/>
      <c r="OEB100" s="235"/>
      <c r="OEC100" s="235"/>
      <c r="OED100" s="235"/>
      <c r="OEE100" s="283"/>
      <c r="OEF100" s="283"/>
      <c r="OEG100" s="208"/>
      <c r="OEI100" s="235"/>
      <c r="OEJ100" s="235"/>
      <c r="OEK100" s="235"/>
      <c r="OEL100" s="235"/>
      <c r="OEM100" s="235"/>
      <c r="OEN100" s="235"/>
      <c r="OEO100" s="235"/>
      <c r="OEP100" s="283"/>
      <c r="OEQ100" s="283"/>
      <c r="OER100" s="208"/>
      <c r="OET100" s="235"/>
      <c r="OEU100" s="235"/>
      <c r="OEV100" s="235"/>
      <c r="OEW100" s="235"/>
      <c r="OEX100" s="235"/>
      <c r="OEY100" s="235"/>
      <c r="OEZ100" s="235"/>
      <c r="OFA100" s="283"/>
      <c r="OFB100" s="283"/>
      <c r="OFC100" s="208"/>
      <c r="OFE100" s="235"/>
      <c r="OFF100" s="235"/>
      <c r="OFG100" s="235"/>
      <c r="OFH100" s="235"/>
      <c r="OFI100" s="235"/>
      <c r="OFJ100" s="235"/>
      <c r="OFK100" s="235"/>
      <c r="OFL100" s="283"/>
      <c r="OFM100" s="283"/>
      <c r="OFN100" s="208"/>
      <c r="OFP100" s="235"/>
      <c r="OFQ100" s="235"/>
      <c r="OFR100" s="235"/>
      <c r="OFS100" s="235"/>
      <c r="OFT100" s="235"/>
      <c r="OFU100" s="235"/>
      <c r="OFV100" s="235"/>
      <c r="OFW100" s="283"/>
      <c r="OFX100" s="283"/>
      <c r="OFY100" s="208"/>
      <c r="OGA100" s="235"/>
      <c r="OGB100" s="235"/>
      <c r="OGC100" s="235"/>
      <c r="OGD100" s="235"/>
      <c r="OGE100" s="235"/>
      <c r="OGF100" s="235"/>
      <c r="OGG100" s="235"/>
      <c r="OGH100" s="283"/>
      <c r="OGI100" s="283"/>
      <c r="OGJ100" s="208"/>
      <c r="OGL100" s="235"/>
      <c r="OGM100" s="235"/>
      <c r="OGN100" s="235"/>
      <c r="OGO100" s="235"/>
      <c r="OGP100" s="235"/>
      <c r="OGQ100" s="235"/>
      <c r="OGR100" s="235"/>
      <c r="OGS100" s="283"/>
      <c r="OGT100" s="283"/>
      <c r="OGU100" s="208"/>
      <c r="OGW100" s="235"/>
      <c r="OGX100" s="235"/>
      <c r="OGY100" s="235"/>
      <c r="OGZ100" s="235"/>
      <c r="OHA100" s="235"/>
      <c r="OHB100" s="235"/>
      <c r="OHC100" s="235"/>
      <c r="OHD100" s="283"/>
      <c r="OHE100" s="283"/>
      <c r="OHF100" s="208"/>
      <c r="OHH100" s="235"/>
      <c r="OHI100" s="235"/>
      <c r="OHJ100" s="235"/>
      <c r="OHK100" s="235"/>
      <c r="OHL100" s="235"/>
      <c r="OHM100" s="235"/>
      <c r="OHN100" s="235"/>
      <c r="OHO100" s="283"/>
      <c r="OHP100" s="283"/>
      <c r="OHQ100" s="208"/>
      <c r="OHS100" s="235"/>
      <c r="OHT100" s="235"/>
      <c r="OHU100" s="235"/>
      <c r="OHV100" s="235"/>
      <c r="OHW100" s="235"/>
      <c r="OHX100" s="235"/>
      <c r="OHY100" s="235"/>
      <c r="OHZ100" s="283"/>
      <c r="OIA100" s="283"/>
      <c r="OIB100" s="208"/>
      <c r="OID100" s="235"/>
      <c r="OIE100" s="235"/>
      <c r="OIF100" s="235"/>
      <c r="OIG100" s="235"/>
      <c r="OIH100" s="235"/>
      <c r="OII100" s="235"/>
      <c r="OIJ100" s="235"/>
      <c r="OIK100" s="283"/>
      <c r="OIL100" s="283"/>
      <c r="OIM100" s="208"/>
      <c r="OIO100" s="235"/>
      <c r="OIP100" s="235"/>
      <c r="OIQ100" s="235"/>
      <c r="OIR100" s="235"/>
      <c r="OIS100" s="235"/>
      <c r="OIT100" s="235"/>
      <c r="OIU100" s="235"/>
      <c r="OIV100" s="283"/>
      <c r="OIW100" s="283"/>
      <c r="OIX100" s="208"/>
      <c r="OIZ100" s="235"/>
      <c r="OJA100" s="235"/>
      <c r="OJB100" s="235"/>
      <c r="OJC100" s="235"/>
      <c r="OJD100" s="235"/>
      <c r="OJE100" s="235"/>
      <c r="OJF100" s="235"/>
      <c r="OJG100" s="283"/>
      <c r="OJH100" s="283"/>
      <c r="OJI100" s="208"/>
      <c r="OJK100" s="235"/>
      <c r="OJL100" s="235"/>
      <c r="OJM100" s="235"/>
      <c r="OJN100" s="235"/>
      <c r="OJO100" s="235"/>
      <c r="OJP100" s="235"/>
      <c r="OJQ100" s="235"/>
      <c r="OJR100" s="283"/>
      <c r="OJS100" s="283"/>
      <c r="OJT100" s="208"/>
      <c r="OJV100" s="235"/>
      <c r="OJW100" s="235"/>
      <c r="OJX100" s="235"/>
      <c r="OJY100" s="235"/>
      <c r="OJZ100" s="235"/>
      <c r="OKA100" s="235"/>
      <c r="OKB100" s="235"/>
      <c r="OKC100" s="283"/>
      <c r="OKD100" s="283"/>
      <c r="OKE100" s="208"/>
      <c r="OKG100" s="235"/>
      <c r="OKH100" s="235"/>
      <c r="OKI100" s="235"/>
      <c r="OKJ100" s="235"/>
      <c r="OKK100" s="235"/>
      <c r="OKL100" s="235"/>
      <c r="OKM100" s="235"/>
      <c r="OKN100" s="283"/>
      <c r="OKO100" s="283"/>
      <c r="OKP100" s="208"/>
      <c r="OKR100" s="235"/>
      <c r="OKS100" s="235"/>
      <c r="OKT100" s="235"/>
      <c r="OKU100" s="235"/>
      <c r="OKV100" s="235"/>
      <c r="OKW100" s="235"/>
      <c r="OKX100" s="235"/>
      <c r="OKY100" s="283"/>
      <c r="OKZ100" s="283"/>
      <c r="OLA100" s="208"/>
      <c r="OLC100" s="235"/>
      <c r="OLD100" s="235"/>
      <c r="OLE100" s="235"/>
      <c r="OLF100" s="235"/>
      <c r="OLG100" s="235"/>
      <c r="OLH100" s="235"/>
      <c r="OLI100" s="235"/>
      <c r="OLJ100" s="283"/>
      <c r="OLK100" s="283"/>
      <c r="OLL100" s="208"/>
      <c r="OLN100" s="235"/>
      <c r="OLO100" s="235"/>
      <c r="OLP100" s="235"/>
      <c r="OLQ100" s="235"/>
      <c r="OLR100" s="235"/>
      <c r="OLS100" s="235"/>
      <c r="OLT100" s="235"/>
      <c r="OLU100" s="283"/>
      <c r="OLV100" s="283"/>
      <c r="OLW100" s="208"/>
      <c r="OLY100" s="235"/>
      <c r="OLZ100" s="235"/>
      <c r="OMA100" s="235"/>
      <c r="OMB100" s="235"/>
      <c r="OMC100" s="235"/>
      <c r="OMD100" s="235"/>
      <c r="OME100" s="235"/>
      <c r="OMF100" s="283"/>
      <c r="OMG100" s="283"/>
      <c r="OMH100" s="208"/>
      <c r="OMJ100" s="235"/>
      <c r="OMK100" s="235"/>
      <c r="OML100" s="235"/>
      <c r="OMM100" s="235"/>
      <c r="OMN100" s="235"/>
      <c r="OMO100" s="235"/>
      <c r="OMP100" s="235"/>
      <c r="OMQ100" s="283"/>
      <c r="OMR100" s="283"/>
      <c r="OMS100" s="208"/>
      <c r="OMU100" s="235"/>
      <c r="OMV100" s="235"/>
      <c r="OMW100" s="235"/>
      <c r="OMX100" s="235"/>
      <c r="OMY100" s="235"/>
      <c r="OMZ100" s="235"/>
      <c r="ONA100" s="235"/>
      <c r="ONB100" s="283"/>
      <c r="ONC100" s="283"/>
      <c r="OND100" s="208"/>
      <c r="ONF100" s="235"/>
      <c r="ONG100" s="235"/>
      <c r="ONH100" s="235"/>
      <c r="ONI100" s="235"/>
      <c r="ONJ100" s="235"/>
      <c r="ONK100" s="235"/>
      <c r="ONL100" s="235"/>
      <c r="ONM100" s="283"/>
      <c r="ONN100" s="283"/>
      <c r="ONO100" s="208"/>
      <c r="ONQ100" s="235"/>
      <c r="ONR100" s="235"/>
      <c r="ONS100" s="235"/>
      <c r="ONT100" s="235"/>
      <c r="ONU100" s="235"/>
      <c r="ONV100" s="235"/>
      <c r="ONW100" s="235"/>
      <c r="ONX100" s="283"/>
      <c r="ONY100" s="283"/>
      <c r="ONZ100" s="208"/>
      <c r="OOB100" s="235"/>
      <c r="OOC100" s="235"/>
      <c r="OOD100" s="235"/>
      <c r="OOE100" s="235"/>
      <c r="OOF100" s="235"/>
      <c r="OOG100" s="235"/>
      <c r="OOH100" s="235"/>
      <c r="OOI100" s="283"/>
      <c r="OOJ100" s="283"/>
      <c r="OOK100" s="208"/>
      <c r="OOM100" s="235"/>
      <c r="OON100" s="235"/>
      <c r="OOO100" s="235"/>
      <c r="OOP100" s="235"/>
      <c r="OOQ100" s="235"/>
      <c r="OOR100" s="235"/>
      <c r="OOS100" s="235"/>
      <c r="OOT100" s="283"/>
      <c r="OOU100" s="283"/>
      <c r="OOV100" s="208"/>
      <c r="OOX100" s="235"/>
      <c r="OOY100" s="235"/>
      <c r="OOZ100" s="235"/>
      <c r="OPA100" s="235"/>
      <c r="OPB100" s="235"/>
      <c r="OPC100" s="235"/>
      <c r="OPD100" s="235"/>
      <c r="OPE100" s="283"/>
      <c r="OPF100" s="283"/>
      <c r="OPG100" s="208"/>
      <c r="OPI100" s="235"/>
      <c r="OPJ100" s="235"/>
      <c r="OPK100" s="235"/>
      <c r="OPL100" s="235"/>
      <c r="OPM100" s="235"/>
      <c r="OPN100" s="235"/>
      <c r="OPO100" s="235"/>
      <c r="OPP100" s="283"/>
      <c r="OPQ100" s="283"/>
      <c r="OPR100" s="208"/>
      <c r="OPT100" s="235"/>
      <c r="OPU100" s="235"/>
      <c r="OPV100" s="235"/>
      <c r="OPW100" s="235"/>
      <c r="OPX100" s="235"/>
      <c r="OPY100" s="235"/>
      <c r="OPZ100" s="235"/>
      <c r="OQA100" s="283"/>
      <c r="OQB100" s="283"/>
      <c r="OQC100" s="208"/>
      <c r="OQE100" s="235"/>
      <c r="OQF100" s="235"/>
      <c r="OQG100" s="235"/>
      <c r="OQH100" s="235"/>
      <c r="OQI100" s="235"/>
      <c r="OQJ100" s="235"/>
      <c r="OQK100" s="235"/>
      <c r="OQL100" s="283"/>
      <c r="OQM100" s="283"/>
      <c r="OQN100" s="208"/>
      <c r="OQP100" s="235"/>
      <c r="OQQ100" s="235"/>
      <c r="OQR100" s="235"/>
      <c r="OQS100" s="235"/>
      <c r="OQT100" s="235"/>
      <c r="OQU100" s="235"/>
      <c r="OQV100" s="235"/>
      <c r="OQW100" s="283"/>
      <c r="OQX100" s="283"/>
      <c r="OQY100" s="208"/>
      <c r="ORA100" s="235"/>
      <c r="ORB100" s="235"/>
      <c r="ORC100" s="235"/>
      <c r="ORD100" s="235"/>
      <c r="ORE100" s="235"/>
      <c r="ORF100" s="235"/>
      <c r="ORG100" s="235"/>
      <c r="ORH100" s="283"/>
      <c r="ORI100" s="283"/>
      <c r="ORJ100" s="208"/>
      <c r="ORL100" s="235"/>
      <c r="ORM100" s="235"/>
      <c r="ORN100" s="235"/>
      <c r="ORO100" s="235"/>
      <c r="ORP100" s="235"/>
      <c r="ORQ100" s="235"/>
      <c r="ORR100" s="235"/>
      <c r="ORS100" s="283"/>
      <c r="ORT100" s="283"/>
      <c r="ORU100" s="208"/>
      <c r="ORW100" s="235"/>
      <c r="ORX100" s="235"/>
      <c r="ORY100" s="235"/>
      <c r="ORZ100" s="235"/>
      <c r="OSA100" s="235"/>
      <c r="OSB100" s="235"/>
      <c r="OSC100" s="235"/>
      <c r="OSD100" s="283"/>
      <c r="OSE100" s="283"/>
      <c r="OSF100" s="208"/>
      <c r="OSH100" s="235"/>
      <c r="OSI100" s="235"/>
      <c r="OSJ100" s="235"/>
      <c r="OSK100" s="235"/>
      <c r="OSL100" s="235"/>
      <c r="OSM100" s="235"/>
      <c r="OSN100" s="235"/>
      <c r="OSO100" s="283"/>
      <c r="OSP100" s="283"/>
      <c r="OSQ100" s="208"/>
      <c r="OSS100" s="235"/>
      <c r="OST100" s="235"/>
      <c r="OSU100" s="235"/>
      <c r="OSV100" s="235"/>
      <c r="OSW100" s="235"/>
      <c r="OSX100" s="235"/>
      <c r="OSY100" s="235"/>
      <c r="OSZ100" s="283"/>
      <c r="OTA100" s="283"/>
      <c r="OTB100" s="208"/>
      <c r="OTD100" s="235"/>
      <c r="OTE100" s="235"/>
      <c r="OTF100" s="235"/>
      <c r="OTG100" s="235"/>
      <c r="OTH100" s="235"/>
      <c r="OTI100" s="235"/>
      <c r="OTJ100" s="235"/>
      <c r="OTK100" s="283"/>
      <c r="OTL100" s="283"/>
      <c r="OTM100" s="208"/>
      <c r="OTO100" s="235"/>
      <c r="OTP100" s="235"/>
      <c r="OTQ100" s="235"/>
      <c r="OTR100" s="235"/>
      <c r="OTS100" s="235"/>
      <c r="OTT100" s="235"/>
      <c r="OTU100" s="235"/>
      <c r="OTV100" s="283"/>
      <c r="OTW100" s="283"/>
      <c r="OTX100" s="208"/>
      <c r="OTZ100" s="235"/>
      <c r="OUA100" s="235"/>
      <c r="OUB100" s="235"/>
      <c r="OUC100" s="235"/>
      <c r="OUD100" s="235"/>
      <c r="OUE100" s="235"/>
      <c r="OUF100" s="235"/>
      <c r="OUG100" s="283"/>
      <c r="OUH100" s="283"/>
      <c r="OUI100" s="208"/>
      <c r="OUK100" s="235"/>
      <c r="OUL100" s="235"/>
      <c r="OUM100" s="235"/>
      <c r="OUN100" s="235"/>
      <c r="OUO100" s="235"/>
      <c r="OUP100" s="235"/>
      <c r="OUQ100" s="235"/>
      <c r="OUR100" s="283"/>
      <c r="OUS100" s="283"/>
      <c r="OUT100" s="208"/>
      <c r="OUV100" s="235"/>
      <c r="OUW100" s="235"/>
      <c r="OUX100" s="235"/>
      <c r="OUY100" s="235"/>
      <c r="OUZ100" s="235"/>
      <c r="OVA100" s="235"/>
      <c r="OVB100" s="235"/>
      <c r="OVC100" s="283"/>
      <c r="OVD100" s="283"/>
      <c r="OVE100" s="208"/>
      <c r="OVG100" s="235"/>
      <c r="OVH100" s="235"/>
      <c r="OVI100" s="235"/>
      <c r="OVJ100" s="235"/>
      <c r="OVK100" s="235"/>
      <c r="OVL100" s="235"/>
      <c r="OVM100" s="235"/>
      <c r="OVN100" s="283"/>
      <c r="OVO100" s="283"/>
      <c r="OVP100" s="208"/>
      <c r="OVR100" s="235"/>
      <c r="OVS100" s="235"/>
      <c r="OVT100" s="235"/>
      <c r="OVU100" s="235"/>
      <c r="OVV100" s="235"/>
      <c r="OVW100" s="235"/>
      <c r="OVX100" s="235"/>
      <c r="OVY100" s="283"/>
      <c r="OVZ100" s="283"/>
      <c r="OWA100" s="208"/>
      <c r="OWC100" s="235"/>
      <c r="OWD100" s="235"/>
      <c r="OWE100" s="235"/>
      <c r="OWF100" s="235"/>
      <c r="OWG100" s="235"/>
      <c r="OWH100" s="235"/>
      <c r="OWI100" s="235"/>
      <c r="OWJ100" s="283"/>
      <c r="OWK100" s="283"/>
      <c r="OWL100" s="208"/>
      <c r="OWN100" s="235"/>
      <c r="OWO100" s="235"/>
      <c r="OWP100" s="235"/>
      <c r="OWQ100" s="235"/>
      <c r="OWR100" s="235"/>
      <c r="OWS100" s="235"/>
      <c r="OWT100" s="235"/>
      <c r="OWU100" s="283"/>
      <c r="OWV100" s="283"/>
      <c r="OWW100" s="208"/>
      <c r="OWY100" s="235"/>
      <c r="OWZ100" s="235"/>
      <c r="OXA100" s="235"/>
      <c r="OXB100" s="235"/>
      <c r="OXC100" s="235"/>
      <c r="OXD100" s="235"/>
      <c r="OXE100" s="235"/>
      <c r="OXF100" s="283"/>
      <c r="OXG100" s="283"/>
      <c r="OXH100" s="208"/>
      <c r="OXJ100" s="235"/>
      <c r="OXK100" s="235"/>
      <c r="OXL100" s="235"/>
      <c r="OXM100" s="235"/>
      <c r="OXN100" s="235"/>
      <c r="OXO100" s="235"/>
      <c r="OXP100" s="235"/>
      <c r="OXQ100" s="283"/>
      <c r="OXR100" s="283"/>
      <c r="OXS100" s="208"/>
      <c r="OXU100" s="235"/>
      <c r="OXV100" s="235"/>
      <c r="OXW100" s="235"/>
      <c r="OXX100" s="235"/>
      <c r="OXY100" s="235"/>
      <c r="OXZ100" s="235"/>
      <c r="OYA100" s="235"/>
      <c r="OYB100" s="283"/>
      <c r="OYC100" s="283"/>
      <c r="OYD100" s="208"/>
      <c r="OYF100" s="235"/>
      <c r="OYG100" s="235"/>
      <c r="OYH100" s="235"/>
      <c r="OYI100" s="235"/>
      <c r="OYJ100" s="235"/>
      <c r="OYK100" s="235"/>
      <c r="OYL100" s="235"/>
      <c r="OYM100" s="283"/>
      <c r="OYN100" s="283"/>
      <c r="OYO100" s="208"/>
      <c r="OYQ100" s="235"/>
      <c r="OYR100" s="235"/>
      <c r="OYS100" s="235"/>
      <c r="OYT100" s="235"/>
      <c r="OYU100" s="235"/>
      <c r="OYV100" s="235"/>
      <c r="OYW100" s="235"/>
      <c r="OYX100" s="283"/>
      <c r="OYY100" s="283"/>
      <c r="OYZ100" s="208"/>
      <c r="OZB100" s="235"/>
      <c r="OZC100" s="235"/>
      <c r="OZD100" s="235"/>
      <c r="OZE100" s="235"/>
      <c r="OZF100" s="235"/>
      <c r="OZG100" s="235"/>
      <c r="OZH100" s="235"/>
      <c r="OZI100" s="283"/>
      <c r="OZJ100" s="283"/>
      <c r="OZK100" s="208"/>
      <c r="OZM100" s="235"/>
      <c r="OZN100" s="235"/>
      <c r="OZO100" s="235"/>
      <c r="OZP100" s="235"/>
      <c r="OZQ100" s="235"/>
      <c r="OZR100" s="235"/>
      <c r="OZS100" s="235"/>
      <c r="OZT100" s="283"/>
      <c r="OZU100" s="283"/>
      <c r="OZV100" s="208"/>
      <c r="OZX100" s="235"/>
      <c r="OZY100" s="235"/>
      <c r="OZZ100" s="235"/>
      <c r="PAA100" s="235"/>
      <c r="PAB100" s="235"/>
      <c r="PAC100" s="235"/>
      <c r="PAD100" s="235"/>
      <c r="PAE100" s="283"/>
      <c r="PAF100" s="283"/>
      <c r="PAG100" s="208"/>
      <c r="PAI100" s="235"/>
      <c r="PAJ100" s="235"/>
      <c r="PAK100" s="235"/>
      <c r="PAL100" s="235"/>
      <c r="PAM100" s="235"/>
      <c r="PAN100" s="235"/>
      <c r="PAO100" s="235"/>
      <c r="PAP100" s="283"/>
      <c r="PAQ100" s="283"/>
      <c r="PAR100" s="208"/>
      <c r="PAT100" s="235"/>
      <c r="PAU100" s="235"/>
      <c r="PAV100" s="235"/>
      <c r="PAW100" s="235"/>
      <c r="PAX100" s="235"/>
      <c r="PAY100" s="235"/>
      <c r="PAZ100" s="235"/>
      <c r="PBA100" s="283"/>
      <c r="PBB100" s="283"/>
      <c r="PBC100" s="208"/>
      <c r="PBE100" s="235"/>
      <c r="PBF100" s="235"/>
      <c r="PBG100" s="235"/>
      <c r="PBH100" s="235"/>
      <c r="PBI100" s="235"/>
      <c r="PBJ100" s="235"/>
      <c r="PBK100" s="235"/>
      <c r="PBL100" s="283"/>
      <c r="PBM100" s="283"/>
      <c r="PBN100" s="208"/>
      <c r="PBP100" s="235"/>
      <c r="PBQ100" s="235"/>
      <c r="PBR100" s="235"/>
      <c r="PBS100" s="235"/>
      <c r="PBT100" s="235"/>
      <c r="PBU100" s="235"/>
      <c r="PBV100" s="235"/>
      <c r="PBW100" s="283"/>
      <c r="PBX100" s="283"/>
      <c r="PBY100" s="208"/>
      <c r="PCA100" s="235"/>
      <c r="PCB100" s="235"/>
      <c r="PCC100" s="235"/>
      <c r="PCD100" s="235"/>
      <c r="PCE100" s="235"/>
      <c r="PCF100" s="235"/>
      <c r="PCG100" s="235"/>
      <c r="PCH100" s="283"/>
      <c r="PCI100" s="283"/>
      <c r="PCJ100" s="208"/>
      <c r="PCL100" s="235"/>
      <c r="PCM100" s="235"/>
      <c r="PCN100" s="235"/>
      <c r="PCO100" s="235"/>
      <c r="PCP100" s="235"/>
      <c r="PCQ100" s="235"/>
      <c r="PCR100" s="235"/>
      <c r="PCS100" s="283"/>
      <c r="PCT100" s="283"/>
      <c r="PCU100" s="208"/>
      <c r="PCW100" s="235"/>
      <c r="PCX100" s="235"/>
      <c r="PCY100" s="235"/>
      <c r="PCZ100" s="235"/>
      <c r="PDA100" s="235"/>
      <c r="PDB100" s="235"/>
      <c r="PDC100" s="235"/>
      <c r="PDD100" s="283"/>
      <c r="PDE100" s="283"/>
      <c r="PDF100" s="208"/>
      <c r="PDH100" s="235"/>
      <c r="PDI100" s="235"/>
      <c r="PDJ100" s="235"/>
      <c r="PDK100" s="235"/>
      <c r="PDL100" s="235"/>
      <c r="PDM100" s="235"/>
      <c r="PDN100" s="235"/>
      <c r="PDO100" s="283"/>
      <c r="PDP100" s="283"/>
      <c r="PDQ100" s="208"/>
      <c r="PDS100" s="235"/>
      <c r="PDT100" s="235"/>
      <c r="PDU100" s="235"/>
      <c r="PDV100" s="235"/>
      <c r="PDW100" s="235"/>
      <c r="PDX100" s="235"/>
      <c r="PDY100" s="235"/>
      <c r="PDZ100" s="283"/>
      <c r="PEA100" s="283"/>
      <c r="PEB100" s="208"/>
      <c r="PED100" s="235"/>
      <c r="PEE100" s="235"/>
      <c r="PEF100" s="235"/>
      <c r="PEG100" s="235"/>
      <c r="PEH100" s="235"/>
      <c r="PEI100" s="235"/>
      <c r="PEJ100" s="235"/>
      <c r="PEK100" s="283"/>
      <c r="PEL100" s="283"/>
      <c r="PEM100" s="208"/>
      <c r="PEO100" s="235"/>
      <c r="PEP100" s="235"/>
      <c r="PEQ100" s="235"/>
      <c r="PER100" s="235"/>
      <c r="PES100" s="235"/>
      <c r="PET100" s="235"/>
      <c r="PEU100" s="235"/>
      <c r="PEV100" s="283"/>
      <c r="PEW100" s="283"/>
      <c r="PEX100" s="208"/>
      <c r="PEZ100" s="235"/>
      <c r="PFA100" s="235"/>
      <c r="PFB100" s="235"/>
      <c r="PFC100" s="235"/>
      <c r="PFD100" s="235"/>
      <c r="PFE100" s="235"/>
      <c r="PFF100" s="235"/>
      <c r="PFG100" s="283"/>
      <c r="PFH100" s="283"/>
      <c r="PFI100" s="208"/>
      <c r="PFK100" s="235"/>
      <c r="PFL100" s="235"/>
      <c r="PFM100" s="235"/>
      <c r="PFN100" s="235"/>
      <c r="PFO100" s="235"/>
      <c r="PFP100" s="235"/>
      <c r="PFQ100" s="235"/>
      <c r="PFR100" s="283"/>
      <c r="PFS100" s="283"/>
      <c r="PFT100" s="208"/>
      <c r="PFV100" s="235"/>
      <c r="PFW100" s="235"/>
      <c r="PFX100" s="235"/>
      <c r="PFY100" s="235"/>
      <c r="PFZ100" s="235"/>
      <c r="PGA100" s="235"/>
      <c r="PGB100" s="235"/>
      <c r="PGC100" s="283"/>
      <c r="PGD100" s="283"/>
      <c r="PGE100" s="208"/>
      <c r="PGG100" s="235"/>
      <c r="PGH100" s="235"/>
      <c r="PGI100" s="235"/>
      <c r="PGJ100" s="235"/>
      <c r="PGK100" s="235"/>
      <c r="PGL100" s="235"/>
      <c r="PGM100" s="235"/>
      <c r="PGN100" s="283"/>
      <c r="PGO100" s="283"/>
      <c r="PGP100" s="208"/>
      <c r="PGR100" s="235"/>
      <c r="PGS100" s="235"/>
      <c r="PGT100" s="235"/>
      <c r="PGU100" s="235"/>
      <c r="PGV100" s="235"/>
      <c r="PGW100" s="235"/>
      <c r="PGX100" s="235"/>
      <c r="PGY100" s="283"/>
      <c r="PGZ100" s="283"/>
      <c r="PHA100" s="208"/>
      <c r="PHC100" s="235"/>
      <c r="PHD100" s="235"/>
      <c r="PHE100" s="235"/>
      <c r="PHF100" s="235"/>
      <c r="PHG100" s="235"/>
      <c r="PHH100" s="235"/>
      <c r="PHI100" s="235"/>
      <c r="PHJ100" s="283"/>
      <c r="PHK100" s="283"/>
      <c r="PHL100" s="208"/>
      <c r="PHN100" s="235"/>
      <c r="PHO100" s="235"/>
      <c r="PHP100" s="235"/>
      <c r="PHQ100" s="235"/>
      <c r="PHR100" s="235"/>
      <c r="PHS100" s="235"/>
      <c r="PHT100" s="235"/>
      <c r="PHU100" s="283"/>
      <c r="PHV100" s="283"/>
      <c r="PHW100" s="208"/>
      <c r="PHY100" s="235"/>
      <c r="PHZ100" s="235"/>
      <c r="PIA100" s="235"/>
      <c r="PIB100" s="235"/>
      <c r="PIC100" s="235"/>
      <c r="PID100" s="235"/>
      <c r="PIE100" s="235"/>
      <c r="PIF100" s="283"/>
      <c r="PIG100" s="283"/>
      <c r="PIH100" s="208"/>
      <c r="PIJ100" s="235"/>
      <c r="PIK100" s="235"/>
      <c r="PIL100" s="235"/>
      <c r="PIM100" s="235"/>
      <c r="PIN100" s="235"/>
      <c r="PIO100" s="235"/>
      <c r="PIP100" s="235"/>
      <c r="PIQ100" s="283"/>
      <c r="PIR100" s="283"/>
      <c r="PIS100" s="208"/>
      <c r="PIU100" s="235"/>
      <c r="PIV100" s="235"/>
      <c r="PIW100" s="235"/>
      <c r="PIX100" s="235"/>
      <c r="PIY100" s="235"/>
      <c r="PIZ100" s="235"/>
      <c r="PJA100" s="235"/>
      <c r="PJB100" s="283"/>
      <c r="PJC100" s="283"/>
      <c r="PJD100" s="208"/>
      <c r="PJF100" s="235"/>
      <c r="PJG100" s="235"/>
      <c r="PJH100" s="235"/>
      <c r="PJI100" s="235"/>
      <c r="PJJ100" s="235"/>
      <c r="PJK100" s="235"/>
      <c r="PJL100" s="235"/>
      <c r="PJM100" s="283"/>
      <c r="PJN100" s="283"/>
      <c r="PJO100" s="208"/>
      <c r="PJQ100" s="235"/>
      <c r="PJR100" s="235"/>
      <c r="PJS100" s="235"/>
      <c r="PJT100" s="235"/>
      <c r="PJU100" s="235"/>
      <c r="PJV100" s="235"/>
      <c r="PJW100" s="235"/>
      <c r="PJX100" s="283"/>
      <c r="PJY100" s="283"/>
      <c r="PJZ100" s="208"/>
      <c r="PKB100" s="235"/>
      <c r="PKC100" s="235"/>
      <c r="PKD100" s="235"/>
      <c r="PKE100" s="235"/>
      <c r="PKF100" s="235"/>
      <c r="PKG100" s="235"/>
      <c r="PKH100" s="235"/>
      <c r="PKI100" s="283"/>
      <c r="PKJ100" s="283"/>
      <c r="PKK100" s="208"/>
      <c r="PKM100" s="235"/>
      <c r="PKN100" s="235"/>
      <c r="PKO100" s="235"/>
      <c r="PKP100" s="235"/>
      <c r="PKQ100" s="235"/>
      <c r="PKR100" s="235"/>
      <c r="PKS100" s="235"/>
      <c r="PKT100" s="283"/>
      <c r="PKU100" s="283"/>
      <c r="PKV100" s="208"/>
      <c r="PKX100" s="235"/>
      <c r="PKY100" s="235"/>
      <c r="PKZ100" s="235"/>
      <c r="PLA100" s="235"/>
      <c r="PLB100" s="235"/>
      <c r="PLC100" s="235"/>
      <c r="PLD100" s="235"/>
      <c r="PLE100" s="283"/>
      <c r="PLF100" s="283"/>
      <c r="PLG100" s="208"/>
      <c r="PLI100" s="235"/>
      <c r="PLJ100" s="235"/>
      <c r="PLK100" s="235"/>
      <c r="PLL100" s="235"/>
      <c r="PLM100" s="235"/>
      <c r="PLN100" s="235"/>
      <c r="PLO100" s="235"/>
      <c r="PLP100" s="283"/>
      <c r="PLQ100" s="283"/>
      <c r="PLR100" s="208"/>
      <c r="PLT100" s="235"/>
      <c r="PLU100" s="235"/>
      <c r="PLV100" s="235"/>
      <c r="PLW100" s="235"/>
      <c r="PLX100" s="235"/>
      <c r="PLY100" s="235"/>
      <c r="PLZ100" s="235"/>
      <c r="PMA100" s="283"/>
      <c r="PMB100" s="283"/>
      <c r="PMC100" s="208"/>
      <c r="PME100" s="235"/>
      <c r="PMF100" s="235"/>
      <c r="PMG100" s="235"/>
      <c r="PMH100" s="235"/>
      <c r="PMI100" s="235"/>
      <c r="PMJ100" s="235"/>
      <c r="PMK100" s="235"/>
      <c r="PML100" s="283"/>
      <c r="PMM100" s="283"/>
      <c r="PMN100" s="208"/>
      <c r="PMP100" s="235"/>
      <c r="PMQ100" s="235"/>
      <c r="PMR100" s="235"/>
      <c r="PMS100" s="235"/>
      <c r="PMT100" s="235"/>
      <c r="PMU100" s="235"/>
      <c r="PMV100" s="235"/>
      <c r="PMW100" s="283"/>
      <c r="PMX100" s="283"/>
      <c r="PMY100" s="208"/>
      <c r="PNA100" s="235"/>
      <c r="PNB100" s="235"/>
      <c r="PNC100" s="235"/>
      <c r="PND100" s="235"/>
      <c r="PNE100" s="235"/>
      <c r="PNF100" s="235"/>
      <c r="PNG100" s="235"/>
      <c r="PNH100" s="283"/>
      <c r="PNI100" s="283"/>
      <c r="PNJ100" s="208"/>
      <c r="PNL100" s="235"/>
      <c r="PNM100" s="235"/>
      <c r="PNN100" s="235"/>
      <c r="PNO100" s="235"/>
      <c r="PNP100" s="235"/>
      <c r="PNQ100" s="235"/>
      <c r="PNR100" s="235"/>
      <c r="PNS100" s="283"/>
      <c r="PNT100" s="283"/>
      <c r="PNU100" s="208"/>
      <c r="PNW100" s="235"/>
      <c r="PNX100" s="235"/>
      <c r="PNY100" s="235"/>
      <c r="PNZ100" s="235"/>
      <c r="POA100" s="235"/>
      <c r="POB100" s="235"/>
      <c r="POC100" s="235"/>
      <c r="POD100" s="283"/>
      <c r="POE100" s="283"/>
      <c r="POF100" s="208"/>
      <c r="POH100" s="235"/>
      <c r="POI100" s="235"/>
      <c r="POJ100" s="235"/>
      <c r="POK100" s="235"/>
      <c r="POL100" s="235"/>
      <c r="POM100" s="235"/>
      <c r="PON100" s="235"/>
      <c r="POO100" s="283"/>
      <c r="POP100" s="283"/>
      <c r="POQ100" s="208"/>
      <c r="POS100" s="235"/>
      <c r="POT100" s="235"/>
      <c r="POU100" s="235"/>
      <c r="POV100" s="235"/>
      <c r="POW100" s="235"/>
      <c r="POX100" s="235"/>
      <c r="POY100" s="235"/>
      <c r="POZ100" s="283"/>
      <c r="PPA100" s="283"/>
      <c r="PPB100" s="208"/>
      <c r="PPD100" s="235"/>
      <c r="PPE100" s="235"/>
      <c r="PPF100" s="235"/>
      <c r="PPG100" s="235"/>
      <c r="PPH100" s="235"/>
      <c r="PPI100" s="235"/>
      <c r="PPJ100" s="235"/>
      <c r="PPK100" s="283"/>
      <c r="PPL100" s="283"/>
      <c r="PPM100" s="208"/>
      <c r="PPO100" s="235"/>
      <c r="PPP100" s="235"/>
      <c r="PPQ100" s="235"/>
      <c r="PPR100" s="235"/>
      <c r="PPS100" s="235"/>
      <c r="PPT100" s="235"/>
      <c r="PPU100" s="235"/>
      <c r="PPV100" s="283"/>
      <c r="PPW100" s="283"/>
      <c r="PPX100" s="208"/>
      <c r="PPZ100" s="235"/>
      <c r="PQA100" s="235"/>
      <c r="PQB100" s="235"/>
      <c r="PQC100" s="235"/>
      <c r="PQD100" s="235"/>
      <c r="PQE100" s="235"/>
      <c r="PQF100" s="235"/>
      <c r="PQG100" s="283"/>
      <c r="PQH100" s="283"/>
      <c r="PQI100" s="208"/>
      <c r="PQK100" s="235"/>
      <c r="PQL100" s="235"/>
      <c r="PQM100" s="235"/>
      <c r="PQN100" s="235"/>
      <c r="PQO100" s="235"/>
      <c r="PQP100" s="235"/>
      <c r="PQQ100" s="235"/>
      <c r="PQR100" s="283"/>
      <c r="PQS100" s="283"/>
      <c r="PQT100" s="208"/>
      <c r="PQV100" s="235"/>
      <c r="PQW100" s="235"/>
      <c r="PQX100" s="235"/>
      <c r="PQY100" s="235"/>
      <c r="PQZ100" s="235"/>
      <c r="PRA100" s="235"/>
      <c r="PRB100" s="235"/>
      <c r="PRC100" s="283"/>
      <c r="PRD100" s="283"/>
      <c r="PRE100" s="208"/>
      <c r="PRG100" s="235"/>
      <c r="PRH100" s="235"/>
      <c r="PRI100" s="235"/>
      <c r="PRJ100" s="235"/>
      <c r="PRK100" s="235"/>
      <c r="PRL100" s="235"/>
      <c r="PRM100" s="235"/>
      <c r="PRN100" s="283"/>
      <c r="PRO100" s="283"/>
      <c r="PRP100" s="208"/>
      <c r="PRR100" s="235"/>
      <c r="PRS100" s="235"/>
      <c r="PRT100" s="235"/>
      <c r="PRU100" s="235"/>
      <c r="PRV100" s="235"/>
      <c r="PRW100" s="235"/>
      <c r="PRX100" s="235"/>
      <c r="PRY100" s="283"/>
      <c r="PRZ100" s="283"/>
      <c r="PSA100" s="208"/>
      <c r="PSC100" s="235"/>
      <c r="PSD100" s="235"/>
      <c r="PSE100" s="235"/>
      <c r="PSF100" s="235"/>
      <c r="PSG100" s="235"/>
      <c r="PSH100" s="235"/>
      <c r="PSI100" s="235"/>
      <c r="PSJ100" s="283"/>
      <c r="PSK100" s="283"/>
      <c r="PSL100" s="208"/>
      <c r="PSN100" s="235"/>
      <c r="PSO100" s="235"/>
      <c r="PSP100" s="235"/>
      <c r="PSQ100" s="235"/>
      <c r="PSR100" s="235"/>
      <c r="PSS100" s="235"/>
      <c r="PST100" s="235"/>
      <c r="PSU100" s="283"/>
      <c r="PSV100" s="283"/>
      <c r="PSW100" s="208"/>
      <c r="PSY100" s="235"/>
      <c r="PSZ100" s="235"/>
      <c r="PTA100" s="235"/>
      <c r="PTB100" s="235"/>
      <c r="PTC100" s="235"/>
      <c r="PTD100" s="235"/>
      <c r="PTE100" s="235"/>
      <c r="PTF100" s="283"/>
      <c r="PTG100" s="283"/>
      <c r="PTH100" s="208"/>
      <c r="PTJ100" s="235"/>
      <c r="PTK100" s="235"/>
      <c r="PTL100" s="235"/>
      <c r="PTM100" s="235"/>
      <c r="PTN100" s="235"/>
      <c r="PTO100" s="235"/>
      <c r="PTP100" s="235"/>
      <c r="PTQ100" s="283"/>
      <c r="PTR100" s="283"/>
      <c r="PTS100" s="208"/>
      <c r="PTU100" s="235"/>
      <c r="PTV100" s="235"/>
      <c r="PTW100" s="235"/>
      <c r="PTX100" s="235"/>
      <c r="PTY100" s="235"/>
      <c r="PTZ100" s="235"/>
      <c r="PUA100" s="235"/>
      <c r="PUB100" s="283"/>
      <c r="PUC100" s="283"/>
      <c r="PUD100" s="208"/>
      <c r="PUF100" s="235"/>
      <c r="PUG100" s="235"/>
      <c r="PUH100" s="235"/>
      <c r="PUI100" s="235"/>
      <c r="PUJ100" s="235"/>
      <c r="PUK100" s="235"/>
      <c r="PUL100" s="235"/>
      <c r="PUM100" s="283"/>
      <c r="PUN100" s="283"/>
      <c r="PUO100" s="208"/>
      <c r="PUQ100" s="235"/>
      <c r="PUR100" s="235"/>
      <c r="PUS100" s="235"/>
      <c r="PUT100" s="235"/>
      <c r="PUU100" s="235"/>
      <c r="PUV100" s="235"/>
      <c r="PUW100" s="235"/>
      <c r="PUX100" s="283"/>
      <c r="PUY100" s="283"/>
      <c r="PUZ100" s="208"/>
      <c r="PVB100" s="235"/>
      <c r="PVC100" s="235"/>
      <c r="PVD100" s="235"/>
      <c r="PVE100" s="235"/>
      <c r="PVF100" s="235"/>
      <c r="PVG100" s="235"/>
      <c r="PVH100" s="235"/>
      <c r="PVI100" s="283"/>
      <c r="PVJ100" s="283"/>
      <c r="PVK100" s="208"/>
      <c r="PVM100" s="235"/>
      <c r="PVN100" s="235"/>
      <c r="PVO100" s="235"/>
      <c r="PVP100" s="235"/>
      <c r="PVQ100" s="235"/>
      <c r="PVR100" s="235"/>
      <c r="PVS100" s="235"/>
      <c r="PVT100" s="283"/>
      <c r="PVU100" s="283"/>
      <c r="PVV100" s="208"/>
      <c r="PVX100" s="235"/>
      <c r="PVY100" s="235"/>
      <c r="PVZ100" s="235"/>
      <c r="PWA100" s="235"/>
      <c r="PWB100" s="235"/>
      <c r="PWC100" s="235"/>
      <c r="PWD100" s="235"/>
      <c r="PWE100" s="283"/>
      <c r="PWF100" s="283"/>
      <c r="PWG100" s="208"/>
      <c r="PWI100" s="235"/>
      <c r="PWJ100" s="235"/>
      <c r="PWK100" s="235"/>
      <c r="PWL100" s="235"/>
      <c r="PWM100" s="235"/>
      <c r="PWN100" s="235"/>
      <c r="PWO100" s="235"/>
      <c r="PWP100" s="283"/>
      <c r="PWQ100" s="283"/>
      <c r="PWR100" s="208"/>
      <c r="PWT100" s="235"/>
      <c r="PWU100" s="235"/>
      <c r="PWV100" s="235"/>
      <c r="PWW100" s="235"/>
      <c r="PWX100" s="235"/>
      <c r="PWY100" s="235"/>
      <c r="PWZ100" s="235"/>
      <c r="PXA100" s="283"/>
      <c r="PXB100" s="283"/>
      <c r="PXC100" s="208"/>
      <c r="PXE100" s="235"/>
      <c r="PXF100" s="235"/>
      <c r="PXG100" s="235"/>
      <c r="PXH100" s="235"/>
      <c r="PXI100" s="235"/>
      <c r="PXJ100" s="235"/>
      <c r="PXK100" s="235"/>
      <c r="PXL100" s="283"/>
      <c r="PXM100" s="283"/>
      <c r="PXN100" s="208"/>
      <c r="PXP100" s="235"/>
      <c r="PXQ100" s="235"/>
      <c r="PXR100" s="235"/>
      <c r="PXS100" s="235"/>
      <c r="PXT100" s="235"/>
      <c r="PXU100" s="235"/>
      <c r="PXV100" s="235"/>
      <c r="PXW100" s="283"/>
      <c r="PXX100" s="283"/>
      <c r="PXY100" s="208"/>
      <c r="PYA100" s="235"/>
      <c r="PYB100" s="235"/>
      <c r="PYC100" s="235"/>
      <c r="PYD100" s="235"/>
      <c r="PYE100" s="235"/>
      <c r="PYF100" s="235"/>
      <c r="PYG100" s="235"/>
      <c r="PYH100" s="283"/>
      <c r="PYI100" s="283"/>
      <c r="PYJ100" s="208"/>
      <c r="PYL100" s="235"/>
      <c r="PYM100" s="235"/>
      <c r="PYN100" s="235"/>
      <c r="PYO100" s="235"/>
      <c r="PYP100" s="235"/>
      <c r="PYQ100" s="235"/>
      <c r="PYR100" s="235"/>
      <c r="PYS100" s="283"/>
      <c r="PYT100" s="283"/>
      <c r="PYU100" s="208"/>
      <c r="PYW100" s="235"/>
      <c r="PYX100" s="235"/>
      <c r="PYY100" s="235"/>
      <c r="PYZ100" s="235"/>
      <c r="PZA100" s="235"/>
      <c r="PZB100" s="235"/>
      <c r="PZC100" s="235"/>
      <c r="PZD100" s="283"/>
      <c r="PZE100" s="283"/>
      <c r="PZF100" s="208"/>
      <c r="PZH100" s="235"/>
      <c r="PZI100" s="235"/>
      <c r="PZJ100" s="235"/>
      <c r="PZK100" s="235"/>
      <c r="PZL100" s="235"/>
      <c r="PZM100" s="235"/>
      <c r="PZN100" s="235"/>
      <c r="PZO100" s="283"/>
      <c r="PZP100" s="283"/>
      <c r="PZQ100" s="208"/>
      <c r="PZS100" s="235"/>
      <c r="PZT100" s="235"/>
      <c r="PZU100" s="235"/>
      <c r="PZV100" s="235"/>
      <c r="PZW100" s="235"/>
      <c r="PZX100" s="235"/>
      <c r="PZY100" s="235"/>
      <c r="PZZ100" s="283"/>
      <c r="QAA100" s="283"/>
      <c r="QAB100" s="208"/>
      <c r="QAD100" s="235"/>
      <c r="QAE100" s="235"/>
      <c r="QAF100" s="235"/>
      <c r="QAG100" s="235"/>
      <c r="QAH100" s="235"/>
      <c r="QAI100" s="235"/>
      <c r="QAJ100" s="235"/>
      <c r="QAK100" s="283"/>
      <c r="QAL100" s="283"/>
      <c r="QAM100" s="208"/>
      <c r="QAO100" s="235"/>
      <c r="QAP100" s="235"/>
      <c r="QAQ100" s="235"/>
      <c r="QAR100" s="235"/>
      <c r="QAS100" s="235"/>
      <c r="QAT100" s="235"/>
      <c r="QAU100" s="235"/>
      <c r="QAV100" s="283"/>
      <c r="QAW100" s="283"/>
      <c r="QAX100" s="208"/>
      <c r="QAZ100" s="235"/>
      <c r="QBA100" s="235"/>
      <c r="QBB100" s="235"/>
      <c r="QBC100" s="235"/>
      <c r="QBD100" s="235"/>
      <c r="QBE100" s="235"/>
      <c r="QBF100" s="235"/>
      <c r="QBG100" s="283"/>
      <c r="QBH100" s="283"/>
      <c r="QBI100" s="208"/>
      <c r="QBK100" s="235"/>
      <c r="QBL100" s="235"/>
      <c r="QBM100" s="235"/>
      <c r="QBN100" s="235"/>
      <c r="QBO100" s="235"/>
      <c r="QBP100" s="235"/>
      <c r="QBQ100" s="235"/>
      <c r="QBR100" s="283"/>
      <c r="QBS100" s="283"/>
      <c r="QBT100" s="208"/>
      <c r="QBV100" s="235"/>
      <c r="QBW100" s="235"/>
      <c r="QBX100" s="235"/>
      <c r="QBY100" s="235"/>
      <c r="QBZ100" s="235"/>
      <c r="QCA100" s="235"/>
      <c r="QCB100" s="235"/>
      <c r="QCC100" s="283"/>
      <c r="QCD100" s="283"/>
      <c r="QCE100" s="208"/>
      <c r="QCG100" s="235"/>
      <c r="QCH100" s="235"/>
      <c r="QCI100" s="235"/>
      <c r="QCJ100" s="235"/>
      <c r="QCK100" s="235"/>
      <c r="QCL100" s="235"/>
      <c r="QCM100" s="235"/>
      <c r="QCN100" s="283"/>
      <c r="QCO100" s="283"/>
      <c r="QCP100" s="208"/>
      <c r="QCR100" s="235"/>
      <c r="QCS100" s="235"/>
      <c r="QCT100" s="235"/>
      <c r="QCU100" s="235"/>
      <c r="QCV100" s="235"/>
      <c r="QCW100" s="235"/>
      <c r="QCX100" s="235"/>
      <c r="QCY100" s="283"/>
      <c r="QCZ100" s="283"/>
      <c r="QDA100" s="208"/>
      <c r="QDC100" s="235"/>
      <c r="QDD100" s="235"/>
      <c r="QDE100" s="235"/>
      <c r="QDF100" s="235"/>
      <c r="QDG100" s="235"/>
      <c r="QDH100" s="235"/>
      <c r="QDI100" s="235"/>
      <c r="QDJ100" s="283"/>
      <c r="QDK100" s="283"/>
      <c r="QDL100" s="208"/>
      <c r="QDN100" s="235"/>
      <c r="QDO100" s="235"/>
      <c r="QDP100" s="235"/>
      <c r="QDQ100" s="235"/>
      <c r="QDR100" s="235"/>
      <c r="QDS100" s="235"/>
      <c r="QDT100" s="235"/>
      <c r="QDU100" s="283"/>
      <c r="QDV100" s="283"/>
      <c r="QDW100" s="208"/>
      <c r="QDY100" s="235"/>
      <c r="QDZ100" s="235"/>
      <c r="QEA100" s="235"/>
      <c r="QEB100" s="235"/>
      <c r="QEC100" s="235"/>
      <c r="QED100" s="235"/>
      <c r="QEE100" s="235"/>
      <c r="QEF100" s="283"/>
      <c r="QEG100" s="283"/>
      <c r="QEH100" s="208"/>
      <c r="QEJ100" s="235"/>
      <c r="QEK100" s="235"/>
      <c r="QEL100" s="235"/>
      <c r="QEM100" s="235"/>
      <c r="QEN100" s="235"/>
      <c r="QEO100" s="235"/>
      <c r="QEP100" s="235"/>
      <c r="QEQ100" s="283"/>
      <c r="QER100" s="283"/>
      <c r="QES100" s="208"/>
      <c r="QEU100" s="235"/>
      <c r="QEV100" s="235"/>
      <c r="QEW100" s="235"/>
      <c r="QEX100" s="235"/>
      <c r="QEY100" s="235"/>
      <c r="QEZ100" s="235"/>
      <c r="QFA100" s="235"/>
      <c r="QFB100" s="283"/>
      <c r="QFC100" s="283"/>
      <c r="QFD100" s="208"/>
      <c r="QFF100" s="235"/>
      <c r="QFG100" s="235"/>
      <c r="QFH100" s="235"/>
      <c r="QFI100" s="235"/>
      <c r="QFJ100" s="235"/>
      <c r="QFK100" s="235"/>
      <c r="QFL100" s="235"/>
      <c r="QFM100" s="283"/>
      <c r="QFN100" s="283"/>
      <c r="QFO100" s="208"/>
      <c r="QFQ100" s="235"/>
      <c r="QFR100" s="235"/>
      <c r="QFS100" s="235"/>
      <c r="QFT100" s="235"/>
      <c r="QFU100" s="235"/>
      <c r="QFV100" s="235"/>
      <c r="QFW100" s="235"/>
      <c r="QFX100" s="283"/>
      <c r="QFY100" s="283"/>
      <c r="QFZ100" s="208"/>
      <c r="QGB100" s="235"/>
      <c r="QGC100" s="235"/>
      <c r="QGD100" s="235"/>
      <c r="QGE100" s="235"/>
      <c r="QGF100" s="235"/>
      <c r="QGG100" s="235"/>
      <c r="QGH100" s="235"/>
      <c r="QGI100" s="283"/>
      <c r="QGJ100" s="283"/>
      <c r="QGK100" s="208"/>
      <c r="QGM100" s="235"/>
      <c r="QGN100" s="235"/>
      <c r="QGO100" s="235"/>
      <c r="QGP100" s="235"/>
      <c r="QGQ100" s="235"/>
      <c r="QGR100" s="235"/>
      <c r="QGS100" s="235"/>
      <c r="QGT100" s="283"/>
      <c r="QGU100" s="283"/>
      <c r="QGV100" s="208"/>
      <c r="QGX100" s="235"/>
      <c r="QGY100" s="235"/>
      <c r="QGZ100" s="235"/>
      <c r="QHA100" s="235"/>
      <c r="QHB100" s="235"/>
      <c r="QHC100" s="235"/>
      <c r="QHD100" s="235"/>
      <c r="QHE100" s="283"/>
      <c r="QHF100" s="283"/>
      <c r="QHG100" s="208"/>
      <c r="QHI100" s="235"/>
      <c r="QHJ100" s="235"/>
      <c r="QHK100" s="235"/>
      <c r="QHL100" s="235"/>
      <c r="QHM100" s="235"/>
      <c r="QHN100" s="235"/>
      <c r="QHO100" s="235"/>
      <c r="QHP100" s="283"/>
      <c r="QHQ100" s="283"/>
      <c r="QHR100" s="208"/>
      <c r="QHT100" s="235"/>
      <c r="QHU100" s="235"/>
      <c r="QHV100" s="235"/>
      <c r="QHW100" s="235"/>
      <c r="QHX100" s="235"/>
      <c r="QHY100" s="235"/>
      <c r="QHZ100" s="235"/>
      <c r="QIA100" s="283"/>
      <c r="QIB100" s="283"/>
      <c r="QIC100" s="208"/>
      <c r="QIE100" s="235"/>
      <c r="QIF100" s="235"/>
      <c r="QIG100" s="235"/>
      <c r="QIH100" s="235"/>
      <c r="QII100" s="235"/>
      <c r="QIJ100" s="235"/>
      <c r="QIK100" s="235"/>
      <c r="QIL100" s="283"/>
      <c r="QIM100" s="283"/>
      <c r="QIN100" s="208"/>
      <c r="QIP100" s="235"/>
      <c r="QIQ100" s="235"/>
      <c r="QIR100" s="235"/>
      <c r="QIS100" s="235"/>
      <c r="QIT100" s="235"/>
      <c r="QIU100" s="235"/>
      <c r="QIV100" s="235"/>
      <c r="QIW100" s="283"/>
      <c r="QIX100" s="283"/>
      <c r="QIY100" s="208"/>
      <c r="QJA100" s="235"/>
      <c r="QJB100" s="235"/>
      <c r="QJC100" s="235"/>
      <c r="QJD100" s="235"/>
      <c r="QJE100" s="235"/>
      <c r="QJF100" s="235"/>
      <c r="QJG100" s="235"/>
      <c r="QJH100" s="283"/>
      <c r="QJI100" s="283"/>
      <c r="QJJ100" s="208"/>
      <c r="QJL100" s="235"/>
      <c r="QJM100" s="235"/>
      <c r="QJN100" s="235"/>
      <c r="QJO100" s="235"/>
      <c r="QJP100" s="235"/>
      <c r="QJQ100" s="235"/>
      <c r="QJR100" s="235"/>
      <c r="QJS100" s="283"/>
      <c r="QJT100" s="283"/>
      <c r="QJU100" s="208"/>
      <c r="QJW100" s="235"/>
      <c r="QJX100" s="235"/>
      <c r="QJY100" s="235"/>
      <c r="QJZ100" s="235"/>
      <c r="QKA100" s="235"/>
      <c r="QKB100" s="235"/>
      <c r="QKC100" s="235"/>
      <c r="QKD100" s="283"/>
      <c r="QKE100" s="283"/>
      <c r="QKF100" s="208"/>
      <c r="QKH100" s="235"/>
      <c r="QKI100" s="235"/>
      <c r="QKJ100" s="235"/>
      <c r="QKK100" s="235"/>
      <c r="QKL100" s="235"/>
      <c r="QKM100" s="235"/>
      <c r="QKN100" s="235"/>
      <c r="QKO100" s="283"/>
      <c r="QKP100" s="283"/>
      <c r="QKQ100" s="208"/>
      <c r="QKS100" s="235"/>
      <c r="QKT100" s="235"/>
      <c r="QKU100" s="235"/>
      <c r="QKV100" s="235"/>
      <c r="QKW100" s="235"/>
      <c r="QKX100" s="235"/>
      <c r="QKY100" s="235"/>
      <c r="QKZ100" s="283"/>
      <c r="QLA100" s="283"/>
      <c r="QLB100" s="208"/>
      <c r="QLD100" s="235"/>
      <c r="QLE100" s="235"/>
      <c r="QLF100" s="235"/>
      <c r="QLG100" s="235"/>
      <c r="QLH100" s="235"/>
      <c r="QLI100" s="235"/>
      <c r="QLJ100" s="235"/>
      <c r="QLK100" s="283"/>
      <c r="QLL100" s="283"/>
      <c r="QLM100" s="208"/>
      <c r="QLO100" s="235"/>
      <c r="QLP100" s="235"/>
      <c r="QLQ100" s="235"/>
      <c r="QLR100" s="235"/>
      <c r="QLS100" s="235"/>
      <c r="QLT100" s="235"/>
      <c r="QLU100" s="235"/>
      <c r="QLV100" s="283"/>
      <c r="QLW100" s="283"/>
      <c r="QLX100" s="208"/>
      <c r="QLZ100" s="235"/>
      <c r="QMA100" s="235"/>
      <c r="QMB100" s="235"/>
      <c r="QMC100" s="235"/>
      <c r="QMD100" s="235"/>
      <c r="QME100" s="235"/>
      <c r="QMF100" s="235"/>
      <c r="QMG100" s="283"/>
      <c r="QMH100" s="283"/>
      <c r="QMI100" s="208"/>
      <c r="QMK100" s="235"/>
      <c r="QML100" s="235"/>
      <c r="QMM100" s="235"/>
      <c r="QMN100" s="235"/>
      <c r="QMO100" s="235"/>
      <c r="QMP100" s="235"/>
      <c r="QMQ100" s="235"/>
      <c r="QMR100" s="283"/>
      <c r="QMS100" s="283"/>
      <c r="QMT100" s="208"/>
      <c r="QMV100" s="235"/>
      <c r="QMW100" s="235"/>
      <c r="QMX100" s="235"/>
      <c r="QMY100" s="235"/>
      <c r="QMZ100" s="235"/>
      <c r="QNA100" s="235"/>
      <c r="QNB100" s="235"/>
      <c r="QNC100" s="283"/>
      <c r="QND100" s="283"/>
      <c r="QNE100" s="208"/>
      <c r="QNG100" s="235"/>
      <c r="QNH100" s="235"/>
      <c r="QNI100" s="235"/>
      <c r="QNJ100" s="235"/>
      <c r="QNK100" s="235"/>
      <c r="QNL100" s="235"/>
      <c r="QNM100" s="235"/>
      <c r="QNN100" s="283"/>
      <c r="QNO100" s="283"/>
      <c r="QNP100" s="208"/>
      <c r="QNR100" s="235"/>
      <c r="QNS100" s="235"/>
      <c r="QNT100" s="235"/>
      <c r="QNU100" s="235"/>
      <c r="QNV100" s="235"/>
      <c r="QNW100" s="235"/>
      <c r="QNX100" s="235"/>
      <c r="QNY100" s="283"/>
      <c r="QNZ100" s="283"/>
      <c r="QOA100" s="208"/>
      <c r="QOC100" s="235"/>
      <c r="QOD100" s="235"/>
      <c r="QOE100" s="235"/>
      <c r="QOF100" s="235"/>
      <c r="QOG100" s="235"/>
      <c r="QOH100" s="235"/>
      <c r="QOI100" s="235"/>
      <c r="QOJ100" s="283"/>
      <c r="QOK100" s="283"/>
      <c r="QOL100" s="208"/>
      <c r="QON100" s="235"/>
      <c r="QOO100" s="235"/>
      <c r="QOP100" s="235"/>
      <c r="QOQ100" s="235"/>
      <c r="QOR100" s="235"/>
      <c r="QOS100" s="235"/>
      <c r="QOT100" s="235"/>
      <c r="QOU100" s="283"/>
      <c r="QOV100" s="283"/>
      <c r="QOW100" s="208"/>
      <c r="QOY100" s="235"/>
      <c r="QOZ100" s="235"/>
      <c r="QPA100" s="235"/>
      <c r="QPB100" s="235"/>
      <c r="QPC100" s="235"/>
      <c r="QPD100" s="235"/>
      <c r="QPE100" s="235"/>
      <c r="QPF100" s="283"/>
      <c r="QPG100" s="283"/>
      <c r="QPH100" s="208"/>
      <c r="QPJ100" s="235"/>
      <c r="QPK100" s="235"/>
      <c r="QPL100" s="235"/>
      <c r="QPM100" s="235"/>
      <c r="QPN100" s="235"/>
      <c r="QPO100" s="235"/>
      <c r="QPP100" s="235"/>
      <c r="QPQ100" s="283"/>
      <c r="QPR100" s="283"/>
      <c r="QPS100" s="208"/>
      <c r="QPU100" s="235"/>
      <c r="QPV100" s="235"/>
      <c r="QPW100" s="235"/>
      <c r="QPX100" s="235"/>
      <c r="QPY100" s="235"/>
      <c r="QPZ100" s="235"/>
      <c r="QQA100" s="235"/>
      <c r="QQB100" s="283"/>
      <c r="QQC100" s="283"/>
      <c r="QQD100" s="208"/>
      <c r="QQF100" s="235"/>
      <c r="QQG100" s="235"/>
      <c r="QQH100" s="235"/>
      <c r="QQI100" s="235"/>
      <c r="QQJ100" s="235"/>
      <c r="QQK100" s="235"/>
      <c r="QQL100" s="235"/>
      <c r="QQM100" s="283"/>
      <c r="QQN100" s="283"/>
      <c r="QQO100" s="208"/>
      <c r="QQQ100" s="235"/>
      <c r="QQR100" s="235"/>
      <c r="QQS100" s="235"/>
      <c r="QQT100" s="235"/>
      <c r="QQU100" s="235"/>
      <c r="QQV100" s="235"/>
      <c r="QQW100" s="235"/>
      <c r="QQX100" s="283"/>
      <c r="QQY100" s="283"/>
      <c r="QQZ100" s="208"/>
      <c r="QRB100" s="235"/>
      <c r="QRC100" s="235"/>
      <c r="QRD100" s="235"/>
      <c r="QRE100" s="235"/>
      <c r="QRF100" s="235"/>
      <c r="QRG100" s="235"/>
      <c r="QRH100" s="235"/>
      <c r="QRI100" s="283"/>
      <c r="QRJ100" s="283"/>
      <c r="QRK100" s="208"/>
      <c r="QRM100" s="235"/>
      <c r="QRN100" s="235"/>
      <c r="QRO100" s="235"/>
      <c r="QRP100" s="235"/>
      <c r="QRQ100" s="235"/>
      <c r="QRR100" s="235"/>
      <c r="QRS100" s="235"/>
      <c r="QRT100" s="283"/>
      <c r="QRU100" s="283"/>
      <c r="QRV100" s="208"/>
      <c r="QRX100" s="235"/>
      <c r="QRY100" s="235"/>
      <c r="QRZ100" s="235"/>
      <c r="QSA100" s="235"/>
      <c r="QSB100" s="235"/>
      <c r="QSC100" s="235"/>
      <c r="QSD100" s="235"/>
      <c r="QSE100" s="283"/>
      <c r="QSF100" s="283"/>
      <c r="QSG100" s="208"/>
      <c r="QSI100" s="235"/>
      <c r="QSJ100" s="235"/>
      <c r="QSK100" s="235"/>
      <c r="QSL100" s="235"/>
      <c r="QSM100" s="235"/>
      <c r="QSN100" s="235"/>
      <c r="QSO100" s="235"/>
      <c r="QSP100" s="283"/>
      <c r="QSQ100" s="283"/>
      <c r="QSR100" s="208"/>
      <c r="QST100" s="235"/>
      <c r="QSU100" s="235"/>
      <c r="QSV100" s="235"/>
      <c r="QSW100" s="235"/>
      <c r="QSX100" s="235"/>
      <c r="QSY100" s="235"/>
      <c r="QSZ100" s="235"/>
      <c r="QTA100" s="283"/>
      <c r="QTB100" s="283"/>
      <c r="QTC100" s="208"/>
      <c r="QTE100" s="235"/>
      <c r="QTF100" s="235"/>
      <c r="QTG100" s="235"/>
      <c r="QTH100" s="235"/>
      <c r="QTI100" s="235"/>
      <c r="QTJ100" s="235"/>
      <c r="QTK100" s="235"/>
      <c r="QTL100" s="283"/>
      <c r="QTM100" s="283"/>
      <c r="QTN100" s="208"/>
      <c r="QTP100" s="235"/>
      <c r="QTQ100" s="235"/>
      <c r="QTR100" s="235"/>
      <c r="QTS100" s="235"/>
      <c r="QTT100" s="235"/>
      <c r="QTU100" s="235"/>
      <c r="QTV100" s="235"/>
      <c r="QTW100" s="283"/>
      <c r="QTX100" s="283"/>
      <c r="QTY100" s="208"/>
      <c r="QUA100" s="235"/>
      <c r="QUB100" s="235"/>
      <c r="QUC100" s="235"/>
      <c r="QUD100" s="235"/>
      <c r="QUE100" s="235"/>
      <c r="QUF100" s="235"/>
      <c r="QUG100" s="235"/>
      <c r="QUH100" s="283"/>
      <c r="QUI100" s="283"/>
      <c r="QUJ100" s="208"/>
      <c r="QUL100" s="235"/>
      <c r="QUM100" s="235"/>
      <c r="QUN100" s="235"/>
      <c r="QUO100" s="235"/>
      <c r="QUP100" s="235"/>
      <c r="QUQ100" s="235"/>
      <c r="QUR100" s="235"/>
      <c r="QUS100" s="283"/>
      <c r="QUT100" s="283"/>
      <c r="QUU100" s="208"/>
      <c r="QUW100" s="235"/>
      <c r="QUX100" s="235"/>
      <c r="QUY100" s="235"/>
      <c r="QUZ100" s="235"/>
      <c r="QVA100" s="235"/>
      <c r="QVB100" s="235"/>
      <c r="QVC100" s="235"/>
      <c r="QVD100" s="283"/>
      <c r="QVE100" s="283"/>
      <c r="QVF100" s="208"/>
      <c r="QVH100" s="235"/>
      <c r="QVI100" s="235"/>
      <c r="QVJ100" s="235"/>
      <c r="QVK100" s="235"/>
      <c r="QVL100" s="235"/>
      <c r="QVM100" s="235"/>
      <c r="QVN100" s="235"/>
      <c r="QVO100" s="283"/>
      <c r="QVP100" s="283"/>
      <c r="QVQ100" s="208"/>
      <c r="QVS100" s="235"/>
      <c r="QVT100" s="235"/>
      <c r="QVU100" s="235"/>
      <c r="QVV100" s="235"/>
      <c r="QVW100" s="235"/>
      <c r="QVX100" s="235"/>
      <c r="QVY100" s="235"/>
      <c r="QVZ100" s="283"/>
      <c r="QWA100" s="283"/>
      <c r="QWB100" s="208"/>
      <c r="QWD100" s="235"/>
      <c r="QWE100" s="235"/>
      <c r="QWF100" s="235"/>
      <c r="QWG100" s="235"/>
      <c r="QWH100" s="235"/>
      <c r="QWI100" s="235"/>
      <c r="QWJ100" s="235"/>
      <c r="QWK100" s="283"/>
      <c r="QWL100" s="283"/>
      <c r="QWM100" s="208"/>
      <c r="QWO100" s="235"/>
      <c r="QWP100" s="235"/>
      <c r="QWQ100" s="235"/>
      <c r="QWR100" s="235"/>
      <c r="QWS100" s="235"/>
      <c r="QWT100" s="235"/>
      <c r="QWU100" s="235"/>
      <c r="QWV100" s="283"/>
      <c r="QWW100" s="283"/>
      <c r="QWX100" s="208"/>
      <c r="QWZ100" s="235"/>
      <c r="QXA100" s="235"/>
      <c r="QXB100" s="235"/>
      <c r="QXC100" s="235"/>
      <c r="QXD100" s="235"/>
      <c r="QXE100" s="235"/>
      <c r="QXF100" s="235"/>
      <c r="QXG100" s="283"/>
      <c r="QXH100" s="283"/>
      <c r="QXI100" s="208"/>
      <c r="QXK100" s="235"/>
      <c r="QXL100" s="235"/>
      <c r="QXM100" s="235"/>
      <c r="QXN100" s="235"/>
      <c r="QXO100" s="235"/>
      <c r="QXP100" s="235"/>
      <c r="QXQ100" s="235"/>
      <c r="QXR100" s="283"/>
      <c r="QXS100" s="283"/>
      <c r="QXT100" s="208"/>
      <c r="QXV100" s="235"/>
      <c r="QXW100" s="235"/>
      <c r="QXX100" s="235"/>
      <c r="QXY100" s="235"/>
      <c r="QXZ100" s="235"/>
      <c r="QYA100" s="235"/>
      <c r="QYB100" s="235"/>
      <c r="QYC100" s="283"/>
      <c r="QYD100" s="283"/>
      <c r="QYE100" s="208"/>
      <c r="QYG100" s="235"/>
      <c r="QYH100" s="235"/>
      <c r="QYI100" s="235"/>
      <c r="QYJ100" s="235"/>
      <c r="QYK100" s="235"/>
      <c r="QYL100" s="235"/>
      <c r="QYM100" s="235"/>
      <c r="QYN100" s="283"/>
      <c r="QYO100" s="283"/>
      <c r="QYP100" s="208"/>
      <c r="QYR100" s="235"/>
      <c r="QYS100" s="235"/>
      <c r="QYT100" s="235"/>
      <c r="QYU100" s="235"/>
      <c r="QYV100" s="235"/>
      <c r="QYW100" s="235"/>
      <c r="QYX100" s="235"/>
      <c r="QYY100" s="283"/>
      <c r="QYZ100" s="283"/>
      <c r="QZA100" s="208"/>
      <c r="QZC100" s="235"/>
      <c r="QZD100" s="235"/>
      <c r="QZE100" s="235"/>
      <c r="QZF100" s="235"/>
      <c r="QZG100" s="235"/>
      <c r="QZH100" s="235"/>
      <c r="QZI100" s="235"/>
      <c r="QZJ100" s="283"/>
      <c r="QZK100" s="283"/>
      <c r="QZL100" s="208"/>
      <c r="QZN100" s="235"/>
      <c r="QZO100" s="235"/>
      <c r="QZP100" s="235"/>
      <c r="QZQ100" s="235"/>
      <c r="QZR100" s="235"/>
      <c r="QZS100" s="235"/>
      <c r="QZT100" s="235"/>
      <c r="QZU100" s="283"/>
      <c r="QZV100" s="283"/>
      <c r="QZW100" s="208"/>
      <c r="QZY100" s="235"/>
      <c r="QZZ100" s="235"/>
      <c r="RAA100" s="235"/>
      <c r="RAB100" s="235"/>
      <c r="RAC100" s="235"/>
      <c r="RAD100" s="235"/>
      <c r="RAE100" s="235"/>
      <c r="RAF100" s="283"/>
      <c r="RAG100" s="283"/>
      <c r="RAH100" s="208"/>
      <c r="RAJ100" s="235"/>
      <c r="RAK100" s="235"/>
      <c r="RAL100" s="235"/>
      <c r="RAM100" s="235"/>
      <c r="RAN100" s="235"/>
      <c r="RAO100" s="235"/>
      <c r="RAP100" s="235"/>
      <c r="RAQ100" s="283"/>
      <c r="RAR100" s="283"/>
      <c r="RAS100" s="208"/>
      <c r="RAU100" s="235"/>
      <c r="RAV100" s="235"/>
      <c r="RAW100" s="235"/>
      <c r="RAX100" s="235"/>
      <c r="RAY100" s="235"/>
      <c r="RAZ100" s="235"/>
      <c r="RBA100" s="235"/>
      <c r="RBB100" s="283"/>
      <c r="RBC100" s="283"/>
      <c r="RBD100" s="208"/>
      <c r="RBF100" s="235"/>
      <c r="RBG100" s="235"/>
      <c r="RBH100" s="235"/>
      <c r="RBI100" s="235"/>
      <c r="RBJ100" s="235"/>
      <c r="RBK100" s="235"/>
      <c r="RBL100" s="235"/>
      <c r="RBM100" s="283"/>
      <c r="RBN100" s="283"/>
      <c r="RBO100" s="208"/>
      <c r="RBQ100" s="235"/>
      <c r="RBR100" s="235"/>
      <c r="RBS100" s="235"/>
      <c r="RBT100" s="235"/>
      <c r="RBU100" s="235"/>
      <c r="RBV100" s="235"/>
      <c r="RBW100" s="235"/>
      <c r="RBX100" s="283"/>
      <c r="RBY100" s="283"/>
      <c r="RBZ100" s="208"/>
      <c r="RCB100" s="235"/>
      <c r="RCC100" s="235"/>
      <c r="RCD100" s="235"/>
      <c r="RCE100" s="235"/>
      <c r="RCF100" s="235"/>
      <c r="RCG100" s="235"/>
      <c r="RCH100" s="235"/>
      <c r="RCI100" s="283"/>
      <c r="RCJ100" s="283"/>
      <c r="RCK100" s="208"/>
      <c r="RCM100" s="235"/>
      <c r="RCN100" s="235"/>
      <c r="RCO100" s="235"/>
      <c r="RCP100" s="235"/>
      <c r="RCQ100" s="235"/>
      <c r="RCR100" s="235"/>
      <c r="RCS100" s="235"/>
      <c r="RCT100" s="283"/>
      <c r="RCU100" s="283"/>
      <c r="RCV100" s="208"/>
      <c r="RCX100" s="235"/>
      <c r="RCY100" s="235"/>
      <c r="RCZ100" s="235"/>
      <c r="RDA100" s="235"/>
      <c r="RDB100" s="235"/>
      <c r="RDC100" s="235"/>
      <c r="RDD100" s="235"/>
      <c r="RDE100" s="283"/>
      <c r="RDF100" s="283"/>
      <c r="RDG100" s="208"/>
      <c r="RDI100" s="235"/>
      <c r="RDJ100" s="235"/>
      <c r="RDK100" s="235"/>
      <c r="RDL100" s="235"/>
      <c r="RDM100" s="235"/>
      <c r="RDN100" s="235"/>
      <c r="RDO100" s="235"/>
      <c r="RDP100" s="283"/>
      <c r="RDQ100" s="283"/>
      <c r="RDR100" s="208"/>
      <c r="RDT100" s="235"/>
      <c r="RDU100" s="235"/>
      <c r="RDV100" s="235"/>
      <c r="RDW100" s="235"/>
      <c r="RDX100" s="235"/>
      <c r="RDY100" s="235"/>
      <c r="RDZ100" s="235"/>
      <c r="REA100" s="283"/>
      <c r="REB100" s="283"/>
      <c r="REC100" s="208"/>
      <c r="REE100" s="235"/>
      <c r="REF100" s="235"/>
      <c r="REG100" s="235"/>
      <c r="REH100" s="235"/>
      <c r="REI100" s="235"/>
      <c r="REJ100" s="235"/>
      <c r="REK100" s="235"/>
      <c r="REL100" s="283"/>
      <c r="REM100" s="283"/>
      <c r="REN100" s="208"/>
      <c r="REP100" s="235"/>
      <c r="REQ100" s="235"/>
      <c r="RER100" s="235"/>
      <c r="RES100" s="235"/>
      <c r="RET100" s="235"/>
      <c r="REU100" s="235"/>
      <c r="REV100" s="235"/>
      <c r="REW100" s="283"/>
      <c r="REX100" s="283"/>
      <c r="REY100" s="208"/>
      <c r="RFA100" s="235"/>
      <c r="RFB100" s="235"/>
      <c r="RFC100" s="235"/>
      <c r="RFD100" s="235"/>
      <c r="RFE100" s="235"/>
      <c r="RFF100" s="235"/>
      <c r="RFG100" s="235"/>
      <c r="RFH100" s="283"/>
      <c r="RFI100" s="283"/>
      <c r="RFJ100" s="208"/>
      <c r="RFL100" s="235"/>
      <c r="RFM100" s="235"/>
      <c r="RFN100" s="235"/>
      <c r="RFO100" s="235"/>
      <c r="RFP100" s="235"/>
      <c r="RFQ100" s="235"/>
      <c r="RFR100" s="235"/>
      <c r="RFS100" s="283"/>
      <c r="RFT100" s="283"/>
      <c r="RFU100" s="208"/>
      <c r="RFW100" s="235"/>
      <c r="RFX100" s="235"/>
      <c r="RFY100" s="235"/>
      <c r="RFZ100" s="235"/>
      <c r="RGA100" s="235"/>
      <c r="RGB100" s="235"/>
      <c r="RGC100" s="235"/>
      <c r="RGD100" s="283"/>
      <c r="RGE100" s="283"/>
      <c r="RGF100" s="208"/>
      <c r="RGH100" s="235"/>
      <c r="RGI100" s="235"/>
      <c r="RGJ100" s="235"/>
      <c r="RGK100" s="235"/>
      <c r="RGL100" s="235"/>
      <c r="RGM100" s="235"/>
      <c r="RGN100" s="235"/>
      <c r="RGO100" s="283"/>
      <c r="RGP100" s="283"/>
      <c r="RGQ100" s="208"/>
      <c r="RGS100" s="235"/>
      <c r="RGT100" s="235"/>
      <c r="RGU100" s="235"/>
      <c r="RGV100" s="235"/>
      <c r="RGW100" s="235"/>
      <c r="RGX100" s="235"/>
      <c r="RGY100" s="235"/>
      <c r="RGZ100" s="283"/>
      <c r="RHA100" s="283"/>
      <c r="RHB100" s="208"/>
      <c r="RHD100" s="235"/>
      <c r="RHE100" s="235"/>
      <c r="RHF100" s="235"/>
      <c r="RHG100" s="235"/>
      <c r="RHH100" s="235"/>
      <c r="RHI100" s="235"/>
      <c r="RHJ100" s="235"/>
      <c r="RHK100" s="283"/>
      <c r="RHL100" s="283"/>
      <c r="RHM100" s="208"/>
      <c r="RHO100" s="235"/>
      <c r="RHP100" s="235"/>
      <c r="RHQ100" s="235"/>
      <c r="RHR100" s="235"/>
      <c r="RHS100" s="235"/>
      <c r="RHT100" s="235"/>
      <c r="RHU100" s="235"/>
      <c r="RHV100" s="283"/>
      <c r="RHW100" s="283"/>
      <c r="RHX100" s="208"/>
      <c r="RHZ100" s="235"/>
      <c r="RIA100" s="235"/>
      <c r="RIB100" s="235"/>
      <c r="RIC100" s="235"/>
      <c r="RID100" s="235"/>
      <c r="RIE100" s="235"/>
      <c r="RIF100" s="235"/>
      <c r="RIG100" s="283"/>
      <c r="RIH100" s="283"/>
      <c r="RII100" s="208"/>
      <c r="RIK100" s="235"/>
      <c r="RIL100" s="235"/>
      <c r="RIM100" s="235"/>
      <c r="RIN100" s="235"/>
      <c r="RIO100" s="235"/>
      <c r="RIP100" s="235"/>
      <c r="RIQ100" s="235"/>
      <c r="RIR100" s="283"/>
      <c r="RIS100" s="283"/>
      <c r="RIT100" s="208"/>
      <c r="RIV100" s="235"/>
      <c r="RIW100" s="235"/>
      <c r="RIX100" s="235"/>
      <c r="RIY100" s="235"/>
      <c r="RIZ100" s="235"/>
      <c r="RJA100" s="235"/>
      <c r="RJB100" s="235"/>
      <c r="RJC100" s="283"/>
      <c r="RJD100" s="283"/>
      <c r="RJE100" s="208"/>
      <c r="RJG100" s="235"/>
      <c r="RJH100" s="235"/>
      <c r="RJI100" s="235"/>
      <c r="RJJ100" s="235"/>
      <c r="RJK100" s="235"/>
      <c r="RJL100" s="235"/>
      <c r="RJM100" s="235"/>
      <c r="RJN100" s="283"/>
      <c r="RJO100" s="283"/>
      <c r="RJP100" s="208"/>
      <c r="RJR100" s="235"/>
      <c r="RJS100" s="235"/>
      <c r="RJT100" s="235"/>
      <c r="RJU100" s="235"/>
      <c r="RJV100" s="235"/>
      <c r="RJW100" s="235"/>
      <c r="RJX100" s="235"/>
      <c r="RJY100" s="283"/>
      <c r="RJZ100" s="283"/>
      <c r="RKA100" s="208"/>
      <c r="RKC100" s="235"/>
      <c r="RKD100" s="235"/>
      <c r="RKE100" s="235"/>
      <c r="RKF100" s="235"/>
      <c r="RKG100" s="235"/>
      <c r="RKH100" s="235"/>
      <c r="RKI100" s="235"/>
      <c r="RKJ100" s="283"/>
      <c r="RKK100" s="283"/>
      <c r="RKL100" s="208"/>
      <c r="RKN100" s="235"/>
      <c r="RKO100" s="235"/>
      <c r="RKP100" s="235"/>
      <c r="RKQ100" s="235"/>
      <c r="RKR100" s="235"/>
      <c r="RKS100" s="235"/>
      <c r="RKT100" s="235"/>
      <c r="RKU100" s="283"/>
      <c r="RKV100" s="283"/>
      <c r="RKW100" s="208"/>
      <c r="RKY100" s="235"/>
      <c r="RKZ100" s="235"/>
      <c r="RLA100" s="235"/>
      <c r="RLB100" s="235"/>
      <c r="RLC100" s="235"/>
      <c r="RLD100" s="235"/>
      <c r="RLE100" s="235"/>
      <c r="RLF100" s="283"/>
      <c r="RLG100" s="283"/>
      <c r="RLH100" s="208"/>
      <c r="RLJ100" s="235"/>
      <c r="RLK100" s="235"/>
      <c r="RLL100" s="235"/>
      <c r="RLM100" s="235"/>
      <c r="RLN100" s="235"/>
      <c r="RLO100" s="235"/>
      <c r="RLP100" s="235"/>
      <c r="RLQ100" s="283"/>
      <c r="RLR100" s="283"/>
      <c r="RLS100" s="208"/>
      <c r="RLU100" s="235"/>
      <c r="RLV100" s="235"/>
      <c r="RLW100" s="235"/>
      <c r="RLX100" s="235"/>
      <c r="RLY100" s="235"/>
      <c r="RLZ100" s="235"/>
      <c r="RMA100" s="235"/>
      <c r="RMB100" s="283"/>
      <c r="RMC100" s="283"/>
      <c r="RMD100" s="208"/>
      <c r="RMF100" s="235"/>
      <c r="RMG100" s="235"/>
      <c r="RMH100" s="235"/>
      <c r="RMI100" s="235"/>
      <c r="RMJ100" s="235"/>
      <c r="RMK100" s="235"/>
      <c r="RML100" s="235"/>
      <c r="RMM100" s="283"/>
      <c r="RMN100" s="283"/>
      <c r="RMO100" s="208"/>
      <c r="RMQ100" s="235"/>
      <c r="RMR100" s="235"/>
      <c r="RMS100" s="235"/>
      <c r="RMT100" s="235"/>
      <c r="RMU100" s="235"/>
      <c r="RMV100" s="235"/>
      <c r="RMW100" s="235"/>
      <c r="RMX100" s="283"/>
      <c r="RMY100" s="283"/>
      <c r="RMZ100" s="208"/>
      <c r="RNB100" s="235"/>
      <c r="RNC100" s="235"/>
      <c r="RND100" s="235"/>
      <c r="RNE100" s="235"/>
      <c r="RNF100" s="235"/>
      <c r="RNG100" s="235"/>
      <c r="RNH100" s="235"/>
      <c r="RNI100" s="283"/>
      <c r="RNJ100" s="283"/>
      <c r="RNK100" s="208"/>
      <c r="RNM100" s="235"/>
      <c r="RNN100" s="235"/>
      <c r="RNO100" s="235"/>
      <c r="RNP100" s="235"/>
      <c r="RNQ100" s="235"/>
      <c r="RNR100" s="235"/>
      <c r="RNS100" s="235"/>
      <c r="RNT100" s="283"/>
      <c r="RNU100" s="283"/>
      <c r="RNV100" s="208"/>
      <c r="RNX100" s="235"/>
      <c r="RNY100" s="235"/>
      <c r="RNZ100" s="235"/>
      <c r="ROA100" s="235"/>
      <c r="ROB100" s="235"/>
      <c r="ROC100" s="235"/>
      <c r="ROD100" s="235"/>
      <c r="ROE100" s="283"/>
      <c r="ROF100" s="283"/>
      <c r="ROG100" s="208"/>
      <c r="ROI100" s="235"/>
      <c r="ROJ100" s="235"/>
      <c r="ROK100" s="235"/>
      <c r="ROL100" s="235"/>
      <c r="ROM100" s="235"/>
      <c r="RON100" s="235"/>
      <c r="ROO100" s="235"/>
      <c r="ROP100" s="283"/>
      <c r="ROQ100" s="283"/>
      <c r="ROR100" s="208"/>
      <c r="ROT100" s="235"/>
      <c r="ROU100" s="235"/>
      <c r="ROV100" s="235"/>
      <c r="ROW100" s="235"/>
      <c r="ROX100" s="235"/>
      <c r="ROY100" s="235"/>
      <c r="ROZ100" s="235"/>
      <c r="RPA100" s="283"/>
      <c r="RPB100" s="283"/>
      <c r="RPC100" s="208"/>
      <c r="RPE100" s="235"/>
      <c r="RPF100" s="235"/>
      <c r="RPG100" s="235"/>
      <c r="RPH100" s="235"/>
      <c r="RPI100" s="235"/>
      <c r="RPJ100" s="235"/>
      <c r="RPK100" s="235"/>
      <c r="RPL100" s="283"/>
      <c r="RPM100" s="283"/>
      <c r="RPN100" s="208"/>
      <c r="RPP100" s="235"/>
      <c r="RPQ100" s="235"/>
      <c r="RPR100" s="235"/>
      <c r="RPS100" s="235"/>
      <c r="RPT100" s="235"/>
      <c r="RPU100" s="235"/>
      <c r="RPV100" s="235"/>
      <c r="RPW100" s="283"/>
      <c r="RPX100" s="283"/>
      <c r="RPY100" s="208"/>
      <c r="RQA100" s="235"/>
      <c r="RQB100" s="235"/>
      <c r="RQC100" s="235"/>
      <c r="RQD100" s="235"/>
      <c r="RQE100" s="235"/>
      <c r="RQF100" s="235"/>
      <c r="RQG100" s="235"/>
      <c r="RQH100" s="283"/>
      <c r="RQI100" s="283"/>
      <c r="RQJ100" s="208"/>
      <c r="RQL100" s="235"/>
      <c r="RQM100" s="235"/>
      <c r="RQN100" s="235"/>
      <c r="RQO100" s="235"/>
      <c r="RQP100" s="235"/>
      <c r="RQQ100" s="235"/>
      <c r="RQR100" s="235"/>
      <c r="RQS100" s="283"/>
      <c r="RQT100" s="283"/>
      <c r="RQU100" s="208"/>
      <c r="RQW100" s="235"/>
      <c r="RQX100" s="235"/>
      <c r="RQY100" s="235"/>
      <c r="RQZ100" s="235"/>
      <c r="RRA100" s="235"/>
      <c r="RRB100" s="235"/>
      <c r="RRC100" s="235"/>
      <c r="RRD100" s="283"/>
      <c r="RRE100" s="283"/>
      <c r="RRF100" s="208"/>
      <c r="RRH100" s="235"/>
      <c r="RRI100" s="235"/>
      <c r="RRJ100" s="235"/>
      <c r="RRK100" s="235"/>
      <c r="RRL100" s="235"/>
      <c r="RRM100" s="235"/>
      <c r="RRN100" s="235"/>
      <c r="RRO100" s="283"/>
      <c r="RRP100" s="283"/>
      <c r="RRQ100" s="208"/>
      <c r="RRS100" s="235"/>
      <c r="RRT100" s="235"/>
      <c r="RRU100" s="235"/>
      <c r="RRV100" s="235"/>
      <c r="RRW100" s="235"/>
      <c r="RRX100" s="235"/>
      <c r="RRY100" s="235"/>
      <c r="RRZ100" s="283"/>
      <c r="RSA100" s="283"/>
      <c r="RSB100" s="208"/>
      <c r="RSD100" s="235"/>
      <c r="RSE100" s="235"/>
      <c r="RSF100" s="235"/>
      <c r="RSG100" s="235"/>
      <c r="RSH100" s="235"/>
      <c r="RSI100" s="235"/>
      <c r="RSJ100" s="235"/>
      <c r="RSK100" s="283"/>
      <c r="RSL100" s="283"/>
      <c r="RSM100" s="208"/>
      <c r="RSO100" s="235"/>
      <c r="RSP100" s="235"/>
      <c r="RSQ100" s="235"/>
      <c r="RSR100" s="235"/>
      <c r="RSS100" s="235"/>
      <c r="RST100" s="235"/>
      <c r="RSU100" s="235"/>
      <c r="RSV100" s="283"/>
      <c r="RSW100" s="283"/>
      <c r="RSX100" s="208"/>
      <c r="RSZ100" s="235"/>
      <c r="RTA100" s="235"/>
      <c r="RTB100" s="235"/>
      <c r="RTC100" s="235"/>
      <c r="RTD100" s="235"/>
      <c r="RTE100" s="235"/>
      <c r="RTF100" s="235"/>
      <c r="RTG100" s="283"/>
      <c r="RTH100" s="283"/>
      <c r="RTI100" s="208"/>
      <c r="RTK100" s="235"/>
      <c r="RTL100" s="235"/>
      <c r="RTM100" s="235"/>
      <c r="RTN100" s="235"/>
      <c r="RTO100" s="235"/>
      <c r="RTP100" s="235"/>
      <c r="RTQ100" s="235"/>
      <c r="RTR100" s="283"/>
      <c r="RTS100" s="283"/>
      <c r="RTT100" s="208"/>
      <c r="RTV100" s="235"/>
      <c r="RTW100" s="235"/>
      <c r="RTX100" s="235"/>
      <c r="RTY100" s="235"/>
      <c r="RTZ100" s="235"/>
      <c r="RUA100" s="235"/>
      <c r="RUB100" s="235"/>
      <c r="RUC100" s="283"/>
      <c r="RUD100" s="283"/>
      <c r="RUE100" s="208"/>
      <c r="RUG100" s="235"/>
      <c r="RUH100" s="235"/>
      <c r="RUI100" s="235"/>
      <c r="RUJ100" s="235"/>
      <c r="RUK100" s="235"/>
      <c r="RUL100" s="235"/>
      <c r="RUM100" s="235"/>
      <c r="RUN100" s="283"/>
      <c r="RUO100" s="283"/>
      <c r="RUP100" s="208"/>
      <c r="RUR100" s="235"/>
      <c r="RUS100" s="235"/>
      <c r="RUT100" s="235"/>
      <c r="RUU100" s="235"/>
      <c r="RUV100" s="235"/>
      <c r="RUW100" s="235"/>
      <c r="RUX100" s="235"/>
      <c r="RUY100" s="283"/>
      <c r="RUZ100" s="283"/>
      <c r="RVA100" s="208"/>
      <c r="RVC100" s="235"/>
      <c r="RVD100" s="235"/>
      <c r="RVE100" s="235"/>
      <c r="RVF100" s="235"/>
      <c r="RVG100" s="235"/>
      <c r="RVH100" s="235"/>
      <c r="RVI100" s="235"/>
      <c r="RVJ100" s="283"/>
      <c r="RVK100" s="283"/>
      <c r="RVL100" s="208"/>
      <c r="RVN100" s="235"/>
      <c r="RVO100" s="235"/>
      <c r="RVP100" s="235"/>
      <c r="RVQ100" s="235"/>
      <c r="RVR100" s="235"/>
      <c r="RVS100" s="235"/>
      <c r="RVT100" s="235"/>
      <c r="RVU100" s="283"/>
      <c r="RVV100" s="283"/>
      <c r="RVW100" s="208"/>
      <c r="RVY100" s="235"/>
      <c r="RVZ100" s="235"/>
      <c r="RWA100" s="235"/>
      <c r="RWB100" s="235"/>
      <c r="RWC100" s="235"/>
      <c r="RWD100" s="235"/>
      <c r="RWE100" s="235"/>
      <c r="RWF100" s="283"/>
      <c r="RWG100" s="283"/>
      <c r="RWH100" s="208"/>
      <c r="RWJ100" s="235"/>
      <c r="RWK100" s="235"/>
      <c r="RWL100" s="235"/>
      <c r="RWM100" s="235"/>
      <c r="RWN100" s="235"/>
      <c r="RWO100" s="235"/>
      <c r="RWP100" s="235"/>
      <c r="RWQ100" s="283"/>
      <c r="RWR100" s="283"/>
      <c r="RWS100" s="208"/>
      <c r="RWU100" s="235"/>
      <c r="RWV100" s="235"/>
      <c r="RWW100" s="235"/>
      <c r="RWX100" s="235"/>
      <c r="RWY100" s="235"/>
      <c r="RWZ100" s="235"/>
      <c r="RXA100" s="235"/>
      <c r="RXB100" s="283"/>
      <c r="RXC100" s="283"/>
      <c r="RXD100" s="208"/>
      <c r="RXF100" s="235"/>
      <c r="RXG100" s="235"/>
      <c r="RXH100" s="235"/>
      <c r="RXI100" s="235"/>
      <c r="RXJ100" s="235"/>
      <c r="RXK100" s="235"/>
      <c r="RXL100" s="235"/>
      <c r="RXM100" s="283"/>
      <c r="RXN100" s="283"/>
      <c r="RXO100" s="208"/>
      <c r="RXQ100" s="235"/>
      <c r="RXR100" s="235"/>
      <c r="RXS100" s="235"/>
      <c r="RXT100" s="235"/>
      <c r="RXU100" s="235"/>
      <c r="RXV100" s="235"/>
      <c r="RXW100" s="235"/>
      <c r="RXX100" s="283"/>
      <c r="RXY100" s="283"/>
      <c r="RXZ100" s="208"/>
      <c r="RYB100" s="235"/>
      <c r="RYC100" s="235"/>
      <c r="RYD100" s="235"/>
      <c r="RYE100" s="235"/>
      <c r="RYF100" s="235"/>
      <c r="RYG100" s="235"/>
      <c r="RYH100" s="235"/>
      <c r="RYI100" s="283"/>
      <c r="RYJ100" s="283"/>
      <c r="RYK100" s="208"/>
      <c r="RYM100" s="235"/>
      <c r="RYN100" s="235"/>
      <c r="RYO100" s="235"/>
      <c r="RYP100" s="235"/>
      <c r="RYQ100" s="235"/>
      <c r="RYR100" s="235"/>
      <c r="RYS100" s="235"/>
      <c r="RYT100" s="283"/>
      <c r="RYU100" s="283"/>
      <c r="RYV100" s="208"/>
      <c r="RYX100" s="235"/>
      <c r="RYY100" s="235"/>
      <c r="RYZ100" s="235"/>
      <c r="RZA100" s="235"/>
      <c r="RZB100" s="235"/>
      <c r="RZC100" s="235"/>
      <c r="RZD100" s="235"/>
      <c r="RZE100" s="283"/>
      <c r="RZF100" s="283"/>
      <c r="RZG100" s="208"/>
      <c r="RZI100" s="235"/>
      <c r="RZJ100" s="235"/>
      <c r="RZK100" s="235"/>
      <c r="RZL100" s="235"/>
      <c r="RZM100" s="235"/>
      <c r="RZN100" s="235"/>
      <c r="RZO100" s="235"/>
      <c r="RZP100" s="283"/>
      <c r="RZQ100" s="283"/>
      <c r="RZR100" s="208"/>
      <c r="RZT100" s="235"/>
      <c r="RZU100" s="235"/>
      <c r="RZV100" s="235"/>
      <c r="RZW100" s="235"/>
      <c r="RZX100" s="235"/>
      <c r="RZY100" s="235"/>
      <c r="RZZ100" s="235"/>
      <c r="SAA100" s="283"/>
      <c r="SAB100" s="283"/>
      <c r="SAC100" s="208"/>
      <c r="SAE100" s="235"/>
      <c r="SAF100" s="235"/>
      <c r="SAG100" s="235"/>
      <c r="SAH100" s="235"/>
      <c r="SAI100" s="235"/>
      <c r="SAJ100" s="235"/>
      <c r="SAK100" s="235"/>
      <c r="SAL100" s="283"/>
      <c r="SAM100" s="283"/>
      <c r="SAN100" s="208"/>
      <c r="SAP100" s="235"/>
      <c r="SAQ100" s="235"/>
      <c r="SAR100" s="235"/>
      <c r="SAS100" s="235"/>
      <c r="SAT100" s="235"/>
      <c r="SAU100" s="235"/>
      <c r="SAV100" s="235"/>
      <c r="SAW100" s="283"/>
      <c r="SAX100" s="283"/>
      <c r="SAY100" s="208"/>
      <c r="SBA100" s="235"/>
      <c r="SBB100" s="235"/>
      <c r="SBC100" s="235"/>
      <c r="SBD100" s="235"/>
      <c r="SBE100" s="235"/>
      <c r="SBF100" s="235"/>
      <c r="SBG100" s="235"/>
      <c r="SBH100" s="283"/>
      <c r="SBI100" s="283"/>
      <c r="SBJ100" s="208"/>
      <c r="SBL100" s="235"/>
      <c r="SBM100" s="235"/>
      <c r="SBN100" s="235"/>
      <c r="SBO100" s="235"/>
      <c r="SBP100" s="235"/>
      <c r="SBQ100" s="235"/>
      <c r="SBR100" s="235"/>
      <c r="SBS100" s="283"/>
      <c r="SBT100" s="283"/>
      <c r="SBU100" s="208"/>
      <c r="SBW100" s="235"/>
      <c r="SBX100" s="235"/>
      <c r="SBY100" s="235"/>
      <c r="SBZ100" s="235"/>
      <c r="SCA100" s="235"/>
      <c r="SCB100" s="235"/>
      <c r="SCC100" s="235"/>
      <c r="SCD100" s="283"/>
      <c r="SCE100" s="283"/>
      <c r="SCF100" s="208"/>
      <c r="SCH100" s="235"/>
      <c r="SCI100" s="235"/>
      <c r="SCJ100" s="235"/>
      <c r="SCK100" s="235"/>
      <c r="SCL100" s="235"/>
      <c r="SCM100" s="235"/>
      <c r="SCN100" s="235"/>
      <c r="SCO100" s="283"/>
      <c r="SCP100" s="283"/>
      <c r="SCQ100" s="208"/>
      <c r="SCS100" s="235"/>
      <c r="SCT100" s="235"/>
      <c r="SCU100" s="235"/>
      <c r="SCV100" s="235"/>
      <c r="SCW100" s="235"/>
      <c r="SCX100" s="235"/>
      <c r="SCY100" s="235"/>
      <c r="SCZ100" s="283"/>
      <c r="SDA100" s="283"/>
      <c r="SDB100" s="208"/>
      <c r="SDD100" s="235"/>
      <c r="SDE100" s="235"/>
      <c r="SDF100" s="235"/>
      <c r="SDG100" s="235"/>
      <c r="SDH100" s="235"/>
      <c r="SDI100" s="235"/>
      <c r="SDJ100" s="235"/>
      <c r="SDK100" s="283"/>
      <c r="SDL100" s="283"/>
      <c r="SDM100" s="208"/>
      <c r="SDO100" s="235"/>
      <c r="SDP100" s="235"/>
      <c r="SDQ100" s="235"/>
      <c r="SDR100" s="235"/>
      <c r="SDS100" s="235"/>
      <c r="SDT100" s="235"/>
      <c r="SDU100" s="235"/>
      <c r="SDV100" s="283"/>
      <c r="SDW100" s="283"/>
      <c r="SDX100" s="208"/>
      <c r="SDZ100" s="235"/>
      <c r="SEA100" s="235"/>
      <c r="SEB100" s="235"/>
      <c r="SEC100" s="235"/>
      <c r="SED100" s="235"/>
      <c r="SEE100" s="235"/>
      <c r="SEF100" s="235"/>
      <c r="SEG100" s="283"/>
      <c r="SEH100" s="283"/>
      <c r="SEI100" s="208"/>
      <c r="SEK100" s="235"/>
      <c r="SEL100" s="235"/>
      <c r="SEM100" s="235"/>
      <c r="SEN100" s="235"/>
      <c r="SEO100" s="235"/>
      <c r="SEP100" s="235"/>
      <c r="SEQ100" s="235"/>
      <c r="SER100" s="283"/>
      <c r="SES100" s="283"/>
      <c r="SET100" s="208"/>
      <c r="SEV100" s="235"/>
      <c r="SEW100" s="235"/>
      <c r="SEX100" s="235"/>
      <c r="SEY100" s="235"/>
      <c r="SEZ100" s="235"/>
      <c r="SFA100" s="235"/>
      <c r="SFB100" s="235"/>
      <c r="SFC100" s="283"/>
      <c r="SFD100" s="283"/>
      <c r="SFE100" s="208"/>
      <c r="SFG100" s="235"/>
      <c r="SFH100" s="235"/>
      <c r="SFI100" s="235"/>
      <c r="SFJ100" s="235"/>
      <c r="SFK100" s="235"/>
      <c r="SFL100" s="235"/>
      <c r="SFM100" s="235"/>
      <c r="SFN100" s="283"/>
      <c r="SFO100" s="283"/>
      <c r="SFP100" s="208"/>
      <c r="SFR100" s="235"/>
      <c r="SFS100" s="235"/>
      <c r="SFT100" s="235"/>
      <c r="SFU100" s="235"/>
      <c r="SFV100" s="235"/>
      <c r="SFW100" s="235"/>
      <c r="SFX100" s="235"/>
      <c r="SFY100" s="283"/>
      <c r="SFZ100" s="283"/>
      <c r="SGA100" s="208"/>
      <c r="SGC100" s="235"/>
      <c r="SGD100" s="235"/>
      <c r="SGE100" s="235"/>
      <c r="SGF100" s="235"/>
      <c r="SGG100" s="235"/>
      <c r="SGH100" s="235"/>
      <c r="SGI100" s="235"/>
      <c r="SGJ100" s="283"/>
      <c r="SGK100" s="283"/>
      <c r="SGL100" s="208"/>
      <c r="SGN100" s="235"/>
      <c r="SGO100" s="235"/>
      <c r="SGP100" s="235"/>
      <c r="SGQ100" s="235"/>
      <c r="SGR100" s="235"/>
      <c r="SGS100" s="235"/>
      <c r="SGT100" s="235"/>
      <c r="SGU100" s="283"/>
      <c r="SGV100" s="283"/>
      <c r="SGW100" s="208"/>
      <c r="SGY100" s="235"/>
      <c r="SGZ100" s="235"/>
      <c r="SHA100" s="235"/>
      <c r="SHB100" s="235"/>
      <c r="SHC100" s="235"/>
      <c r="SHD100" s="235"/>
      <c r="SHE100" s="235"/>
      <c r="SHF100" s="283"/>
      <c r="SHG100" s="283"/>
      <c r="SHH100" s="208"/>
      <c r="SHJ100" s="235"/>
      <c r="SHK100" s="235"/>
      <c r="SHL100" s="235"/>
      <c r="SHM100" s="235"/>
      <c r="SHN100" s="235"/>
      <c r="SHO100" s="235"/>
      <c r="SHP100" s="235"/>
      <c r="SHQ100" s="283"/>
      <c r="SHR100" s="283"/>
      <c r="SHS100" s="208"/>
      <c r="SHU100" s="235"/>
      <c r="SHV100" s="235"/>
      <c r="SHW100" s="235"/>
      <c r="SHX100" s="235"/>
      <c r="SHY100" s="235"/>
      <c r="SHZ100" s="235"/>
      <c r="SIA100" s="235"/>
      <c r="SIB100" s="283"/>
      <c r="SIC100" s="283"/>
      <c r="SID100" s="208"/>
      <c r="SIF100" s="235"/>
      <c r="SIG100" s="235"/>
      <c r="SIH100" s="235"/>
      <c r="SII100" s="235"/>
      <c r="SIJ100" s="235"/>
      <c r="SIK100" s="235"/>
      <c r="SIL100" s="235"/>
      <c r="SIM100" s="283"/>
      <c r="SIN100" s="283"/>
      <c r="SIO100" s="208"/>
      <c r="SIQ100" s="235"/>
      <c r="SIR100" s="235"/>
      <c r="SIS100" s="235"/>
      <c r="SIT100" s="235"/>
      <c r="SIU100" s="235"/>
      <c r="SIV100" s="235"/>
      <c r="SIW100" s="235"/>
      <c r="SIX100" s="283"/>
      <c r="SIY100" s="283"/>
      <c r="SIZ100" s="208"/>
      <c r="SJB100" s="235"/>
      <c r="SJC100" s="235"/>
      <c r="SJD100" s="235"/>
      <c r="SJE100" s="235"/>
      <c r="SJF100" s="235"/>
      <c r="SJG100" s="235"/>
      <c r="SJH100" s="235"/>
      <c r="SJI100" s="283"/>
      <c r="SJJ100" s="283"/>
      <c r="SJK100" s="208"/>
      <c r="SJM100" s="235"/>
      <c r="SJN100" s="235"/>
      <c r="SJO100" s="235"/>
      <c r="SJP100" s="235"/>
      <c r="SJQ100" s="235"/>
      <c r="SJR100" s="235"/>
      <c r="SJS100" s="235"/>
      <c r="SJT100" s="283"/>
      <c r="SJU100" s="283"/>
      <c r="SJV100" s="208"/>
      <c r="SJX100" s="235"/>
      <c r="SJY100" s="235"/>
      <c r="SJZ100" s="235"/>
      <c r="SKA100" s="235"/>
      <c r="SKB100" s="235"/>
      <c r="SKC100" s="235"/>
      <c r="SKD100" s="235"/>
      <c r="SKE100" s="283"/>
      <c r="SKF100" s="283"/>
      <c r="SKG100" s="208"/>
      <c r="SKI100" s="235"/>
      <c r="SKJ100" s="235"/>
      <c r="SKK100" s="235"/>
      <c r="SKL100" s="235"/>
      <c r="SKM100" s="235"/>
      <c r="SKN100" s="235"/>
      <c r="SKO100" s="235"/>
      <c r="SKP100" s="283"/>
      <c r="SKQ100" s="283"/>
      <c r="SKR100" s="208"/>
      <c r="SKT100" s="235"/>
      <c r="SKU100" s="235"/>
      <c r="SKV100" s="235"/>
      <c r="SKW100" s="235"/>
      <c r="SKX100" s="235"/>
      <c r="SKY100" s="235"/>
      <c r="SKZ100" s="235"/>
      <c r="SLA100" s="283"/>
      <c r="SLB100" s="283"/>
      <c r="SLC100" s="208"/>
      <c r="SLE100" s="235"/>
      <c r="SLF100" s="235"/>
      <c r="SLG100" s="235"/>
      <c r="SLH100" s="235"/>
      <c r="SLI100" s="235"/>
      <c r="SLJ100" s="235"/>
      <c r="SLK100" s="235"/>
      <c r="SLL100" s="283"/>
      <c r="SLM100" s="283"/>
      <c r="SLN100" s="208"/>
      <c r="SLP100" s="235"/>
      <c r="SLQ100" s="235"/>
      <c r="SLR100" s="235"/>
      <c r="SLS100" s="235"/>
      <c r="SLT100" s="235"/>
      <c r="SLU100" s="235"/>
      <c r="SLV100" s="235"/>
      <c r="SLW100" s="283"/>
      <c r="SLX100" s="283"/>
      <c r="SLY100" s="208"/>
      <c r="SMA100" s="235"/>
      <c r="SMB100" s="235"/>
      <c r="SMC100" s="235"/>
      <c r="SMD100" s="235"/>
      <c r="SME100" s="235"/>
      <c r="SMF100" s="235"/>
      <c r="SMG100" s="235"/>
      <c r="SMH100" s="283"/>
      <c r="SMI100" s="283"/>
      <c r="SMJ100" s="208"/>
      <c r="SML100" s="235"/>
      <c r="SMM100" s="235"/>
      <c r="SMN100" s="235"/>
      <c r="SMO100" s="235"/>
      <c r="SMP100" s="235"/>
      <c r="SMQ100" s="235"/>
      <c r="SMR100" s="235"/>
      <c r="SMS100" s="283"/>
      <c r="SMT100" s="283"/>
      <c r="SMU100" s="208"/>
      <c r="SMW100" s="235"/>
      <c r="SMX100" s="235"/>
      <c r="SMY100" s="235"/>
      <c r="SMZ100" s="235"/>
      <c r="SNA100" s="235"/>
      <c r="SNB100" s="235"/>
      <c r="SNC100" s="235"/>
      <c r="SND100" s="283"/>
      <c r="SNE100" s="283"/>
      <c r="SNF100" s="208"/>
      <c r="SNH100" s="235"/>
      <c r="SNI100" s="235"/>
      <c r="SNJ100" s="235"/>
      <c r="SNK100" s="235"/>
      <c r="SNL100" s="235"/>
      <c r="SNM100" s="235"/>
      <c r="SNN100" s="235"/>
      <c r="SNO100" s="283"/>
      <c r="SNP100" s="283"/>
      <c r="SNQ100" s="208"/>
      <c r="SNS100" s="235"/>
      <c r="SNT100" s="235"/>
      <c r="SNU100" s="235"/>
      <c r="SNV100" s="235"/>
      <c r="SNW100" s="235"/>
      <c r="SNX100" s="235"/>
      <c r="SNY100" s="235"/>
      <c r="SNZ100" s="283"/>
      <c r="SOA100" s="283"/>
      <c r="SOB100" s="208"/>
      <c r="SOD100" s="235"/>
      <c r="SOE100" s="235"/>
      <c r="SOF100" s="235"/>
      <c r="SOG100" s="235"/>
      <c r="SOH100" s="235"/>
      <c r="SOI100" s="235"/>
      <c r="SOJ100" s="235"/>
      <c r="SOK100" s="283"/>
      <c r="SOL100" s="283"/>
      <c r="SOM100" s="208"/>
      <c r="SOO100" s="235"/>
      <c r="SOP100" s="235"/>
      <c r="SOQ100" s="235"/>
      <c r="SOR100" s="235"/>
      <c r="SOS100" s="235"/>
      <c r="SOT100" s="235"/>
      <c r="SOU100" s="235"/>
      <c r="SOV100" s="283"/>
      <c r="SOW100" s="283"/>
      <c r="SOX100" s="208"/>
      <c r="SOZ100" s="235"/>
      <c r="SPA100" s="235"/>
      <c r="SPB100" s="235"/>
      <c r="SPC100" s="235"/>
      <c r="SPD100" s="235"/>
      <c r="SPE100" s="235"/>
      <c r="SPF100" s="235"/>
      <c r="SPG100" s="283"/>
      <c r="SPH100" s="283"/>
      <c r="SPI100" s="208"/>
      <c r="SPK100" s="235"/>
      <c r="SPL100" s="235"/>
      <c r="SPM100" s="235"/>
      <c r="SPN100" s="235"/>
      <c r="SPO100" s="235"/>
      <c r="SPP100" s="235"/>
      <c r="SPQ100" s="235"/>
      <c r="SPR100" s="283"/>
      <c r="SPS100" s="283"/>
      <c r="SPT100" s="208"/>
      <c r="SPV100" s="235"/>
      <c r="SPW100" s="235"/>
      <c r="SPX100" s="235"/>
      <c r="SPY100" s="235"/>
      <c r="SPZ100" s="235"/>
      <c r="SQA100" s="235"/>
      <c r="SQB100" s="235"/>
      <c r="SQC100" s="283"/>
      <c r="SQD100" s="283"/>
      <c r="SQE100" s="208"/>
      <c r="SQG100" s="235"/>
      <c r="SQH100" s="235"/>
      <c r="SQI100" s="235"/>
      <c r="SQJ100" s="235"/>
      <c r="SQK100" s="235"/>
      <c r="SQL100" s="235"/>
      <c r="SQM100" s="235"/>
      <c r="SQN100" s="283"/>
      <c r="SQO100" s="283"/>
      <c r="SQP100" s="208"/>
      <c r="SQR100" s="235"/>
      <c r="SQS100" s="235"/>
      <c r="SQT100" s="235"/>
      <c r="SQU100" s="235"/>
      <c r="SQV100" s="235"/>
      <c r="SQW100" s="235"/>
      <c r="SQX100" s="235"/>
      <c r="SQY100" s="283"/>
      <c r="SQZ100" s="283"/>
      <c r="SRA100" s="208"/>
      <c r="SRC100" s="235"/>
      <c r="SRD100" s="235"/>
      <c r="SRE100" s="235"/>
      <c r="SRF100" s="235"/>
      <c r="SRG100" s="235"/>
      <c r="SRH100" s="235"/>
      <c r="SRI100" s="235"/>
      <c r="SRJ100" s="283"/>
      <c r="SRK100" s="283"/>
      <c r="SRL100" s="208"/>
      <c r="SRN100" s="235"/>
      <c r="SRO100" s="235"/>
      <c r="SRP100" s="235"/>
      <c r="SRQ100" s="235"/>
      <c r="SRR100" s="235"/>
      <c r="SRS100" s="235"/>
      <c r="SRT100" s="235"/>
      <c r="SRU100" s="283"/>
      <c r="SRV100" s="283"/>
      <c r="SRW100" s="208"/>
      <c r="SRY100" s="235"/>
      <c r="SRZ100" s="235"/>
      <c r="SSA100" s="235"/>
      <c r="SSB100" s="235"/>
      <c r="SSC100" s="235"/>
      <c r="SSD100" s="235"/>
      <c r="SSE100" s="235"/>
      <c r="SSF100" s="283"/>
      <c r="SSG100" s="283"/>
      <c r="SSH100" s="208"/>
      <c r="SSJ100" s="235"/>
      <c r="SSK100" s="235"/>
      <c r="SSL100" s="235"/>
      <c r="SSM100" s="235"/>
      <c r="SSN100" s="235"/>
      <c r="SSO100" s="235"/>
      <c r="SSP100" s="235"/>
      <c r="SSQ100" s="283"/>
      <c r="SSR100" s="283"/>
      <c r="SSS100" s="208"/>
      <c r="SSU100" s="235"/>
      <c r="SSV100" s="235"/>
      <c r="SSW100" s="235"/>
      <c r="SSX100" s="235"/>
      <c r="SSY100" s="235"/>
      <c r="SSZ100" s="235"/>
      <c r="STA100" s="235"/>
      <c r="STB100" s="283"/>
      <c r="STC100" s="283"/>
      <c r="STD100" s="208"/>
      <c r="STF100" s="235"/>
      <c r="STG100" s="235"/>
      <c r="STH100" s="235"/>
      <c r="STI100" s="235"/>
      <c r="STJ100" s="235"/>
      <c r="STK100" s="235"/>
      <c r="STL100" s="235"/>
      <c r="STM100" s="283"/>
      <c r="STN100" s="283"/>
      <c r="STO100" s="208"/>
      <c r="STQ100" s="235"/>
      <c r="STR100" s="235"/>
      <c r="STS100" s="235"/>
      <c r="STT100" s="235"/>
      <c r="STU100" s="235"/>
      <c r="STV100" s="235"/>
      <c r="STW100" s="235"/>
      <c r="STX100" s="283"/>
      <c r="STY100" s="283"/>
      <c r="STZ100" s="208"/>
      <c r="SUB100" s="235"/>
      <c r="SUC100" s="235"/>
      <c r="SUD100" s="235"/>
      <c r="SUE100" s="235"/>
      <c r="SUF100" s="235"/>
      <c r="SUG100" s="235"/>
      <c r="SUH100" s="235"/>
      <c r="SUI100" s="283"/>
      <c r="SUJ100" s="283"/>
      <c r="SUK100" s="208"/>
      <c r="SUM100" s="235"/>
      <c r="SUN100" s="235"/>
      <c r="SUO100" s="235"/>
      <c r="SUP100" s="235"/>
      <c r="SUQ100" s="235"/>
      <c r="SUR100" s="235"/>
      <c r="SUS100" s="235"/>
      <c r="SUT100" s="283"/>
      <c r="SUU100" s="283"/>
      <c r="SUV100" s="208"/>
      <c r="SUX100" s="235"/>
      <c r="SUY100" s="235"/>
      <c r="SUZ100" s="235"/>
      <c r="SVA100" s="235"/>
      <c r="SVB100" s="235"/>
      <c r="SVC100" s="235"/>
      <c r="SVD100" s="235"/>
      <c r="SVE100" s="283"/>
      <c r="SVF100" s="283"/>
      <c r="SVG100" s="208"/>
      <c r="SVI100" s="235"/>
      <c r="SVJ100" s="235"/>
      <c r="SVK100" s="235"/>
      <c r="SVL100" s="235"/>
      <c r="SVM100" s="235"/>
      <c r="SVN100" s="235"/>
      <c r="SVO100" s="235"/>
      <c r="SVP100" s="283"/>
      <c r="SVQ100" s="283"/>
      <c r="SVR100" s="208"/>
      <c r="SVT100" s="235"/>
      <c r="SVU100" s="235"/>
      <c r="SVV100" s="235"/>
      <c r="SVW100" s="235"/>
      <c r="SVX100" s="235"/>
      <c r="SVY100" s="235"/>
      <c r="SVZ100" s="235"/>
      <c r="SWA100" s="283"/>
      <c r="SWB100" s="283"/>
      <c r="SWC100" s="208"/>
      <c r="SWE100" s="235"/>
      <c r="SWF100" s="235"/>
      <c r="SWG100" s="235"/>
      <c r="SWH100" s="235"/>
      <c r="SWI100" s="235"/>
      <c r="SWJ100" s="235"/>
      <c r="SWK100" s="235"/>
      <c r="SWL100" s="283"/>
      <c r="SWM100" s="283"/>
      <c r="SWN100" s="208"/>
      <c r="SWP100" s="235"/>
      <c r="SWQ100" s="235"/>
      <c r="SWR100" s="235"/>
      <c r="SWS100" s="235"/>
      <c r="SWT100" s="235"/>
      <c r="SWU100" s="235"/>
      <c r="SWV100" s="235"/>
      <c r="SWW100" s="283"/>
      <c r="SWX100" s="283"/>
      <c r="SWY100" s="208"/>
      <c r="SXA100" s="235"/>
      <c r="SXB100" s="235"/>
      <c r="SXC100" s="235"/>
      <c r="SXD100" s="235"/>
      <c r="SXE100" s="235"/>
      <c r="SXF100" s="235"/>
      <c r="SXG100" s="235"/>
      <c r="SXH100" s="283"/>
      <c r="SXI100" s="283"/>
      <c r="SXJ100" s="208"/>
      <c r="SXL100" s="235"/>
      <c r="SXM100" s="235"/>
      <c r="SXN100" s="235"/>
      <c r="SXO100" s="235"/>
      <c r="SXP100" s="235"/>
      <c r="SXQ100" s="235"/>
      <c r="SXR100" s="235"/>
      <c r="SXS100" s="283"/>
      <c r="SXT100" s="283"/>
      <c r="SXU100" s="208"/>
      <c r="SXW100" s="235"/>
      <c r="SXX100" s="235"/>
      <c r="SXY100" s="235"/>
      <c r="SXZ100" s="235"/>
      <c r="SYA100" s="235"/>
      <c r="SYB100" s="235"/>
      <c r="SYC100" s="235"/>
      <c r="SYD100" s="283"/>
      <c r="SYE100" s="283"/>
      <c r="SYF100" s="208"/>
      <c r="SYH100" s="235"/>
      <c r="SYI100" s="235"/>
      <c r="SYJ100" s="235"/>
      <c r="SYK100" s="235"/>
      <c r="SYL100" s="235"/>
      <c r="SYM100" s="235"/>
      <c r="SYN100" s="235"/>
      <c r="SYO100" s="283"/>
      <c r="SYP100" s="283"/>
      <c r="SYQ100" s="208"/>
      <c r="SYS100" s="235"/>
      <c r="SYT100" s="235"/>
      <c r="SYU100" s="235"/>
      <c r="SYV100" s="235"/>
      <c r="SYW100" s="235"/>
      <c r="SYX100" s="235"/>
      <c r="SYY100" s="235"/>
      <c r="SYZ100" s="283"/>
      <c r="SZA100" s="283"/>
      <c r="SZB100" s="208"/>
      <c r="SZD100" s="235"/>
      <c r="SZE100" s="235"/>
      <c r="SZF100" s="235"/>
      <c r="SZG100" s="235"/>
      <c r="SZH100" s="235"/>
      <c r="SZI100" s="235"/>
      <c r="SZJ100" s="235"/>
      <c r="SZK100" s="283"/>
      <c r="SZL100" s="283"/>
      <c r="SZM100" s="208"/>
      <c r="SZO100" s="235"/>
      <c r="SZP100" s="235"/>
      <c r="SZQ100" s="235"/>
      <c r="SZR100" s="235"/>
      <c r="SZS100" s="235"/>
      <c r="SZT100" s="235"/>
      <c r="SZU100" s="235"/>
      <c r="SZV100" s="283"/>
      <c r="SZW100" s="283"/>
      <c r="SZX100" s="208"/>
      <c r="SZZ100" s="235"/>
      <c r="TAA100" s="235"/>
      <c r="TAB100" s="235"/>
      <c r="TAC100" s="235"/>
      <c r="TAD100" s="235"/>
      <c r="TAE100" s="235"/>
      <c r="TAF100" s="235"/>
      <c r="TAG100" s="283"/>
      <c r="TAH100" s="283"/>
      <c r="TAI100" s="208"/>
      <c r="TAK100" s="235"/>
      <c r="TAL100" s="235"/>
      <c r="TAM100" s="235"/>
      <c r="TAN100" s="235"/>
      <c r="TAO100" s="235"/>
      <c r="TAP100" s="235"/>
      <c r="TAQ100" s="235"/>
      <c r="TAR100" s="283"/>
      <c r="TAS100" s="283"/>
      <c r="TAT100" s="208"/>
      <c r="TAV100" s="235"/>
      <c r="TAW100" s="235"/>
      <c r="TAX100" s="235"/>
      <c r="TAY100" s="235"/>
      <c r="TAZ100" s="235"/>
      <c r="TBA100" s="235"/>
      <c r="TBB100" s="235"/>
      <c r="TBC100" s="283"/>
      <c r="TBD100" s="283"/>
      <c r="TBE100" s="208"/>
      <c r="TBG100" s="235"/>
      <c r="TBH100" s="235"/>
      <c r="TBI100" s="235"/>
      <c r="TBJ100" s="235"/>
      <c r="TBK100" s="235"/>
      <c r="TBL100" s="235"/>
      <c r="TBM100" s="235"/>
      <c r="TBN100" s="283"/>
      <c r="TBO100" s="283"/>
      <c r="TBP100" s="208"/>
      <c r="TBR100" s="235"/>
      <c r="TBS100" s="235"/>
      <c r="TBT100" s="235"/>
      <c r="TBU100" s="235"/>
      <c r="TBV100" s="235"/>
      <c r="TBW100" s="235"/>
      <c r="TBX100" s="235"/>
      <c r="TBY100" s="283"/>
      <c r="TBZ100" s="283"/>
      <c r="TCA100" s="208"/>
      <c r="TCC100" s="235"/>
      <c r="TCD100" s="235"/>
      <c r="TCE100" s="235"/>
      <c r="TCF100" s="235"/>
      <c r="TCG100" s="235"/>
      <c r="TCH100" s="235"/>
      <c r="TCI100" s="235"/>
      <c r="TCJ100" s="283"/>
      <c r="TCK100" s="283"/>
      <c r="TCL100" s="208"/>
      <c r="TCN100" s="235"/>
      <c r="TCO100" s="235"/>
      <c r="TCP100" s="235"/>
      <c r="TCQ100" s="235"/>
      <c r="TCR100" s="235"/>
      <c r="TCS100" s="235"/>
      <c r="TCT100" s="235"/>
      <c r="TCU100" s="283"/>
      <c r="TCV100" s="283"/>
      <c r="TCW100" s="208"/>
      <c r="TCY100" s="235"/>
      <c r="TCZ100" s="235"/>
      <c r="TDA100" s="235"/>
      <c r="TDB100" s="235"/>
      <c r="TDC100" s="235"/>
      <c r="TDD100" s="235"/>
      <c r="TDE100" s="235"/>
      <c r="TDF100" s="283"/>
      <c r="TDG100" s="283"/>
      <c r="TDH100" s="208"/>
      <c r="TDJ100" s="235"/>
      <c r="TDK100" s="235"/>
      <c r="TDL100" s="235"/>
      <c r="TDM100" s="235"/>
      <c r="TDN100" s="235"/>
      <c r="TDO100" s="235"/>
      <c r="TDP100" s="235"/>
      <c r="TDQ100" s="283"/>
      <c r="TDR100" s="283"/>
      <c r="TDS100" s="208"/>
      <c r="TDU100" s="235"/>
      <c r="TDV100" s="235"/>
      <c r="TDW100" s="235"/>
      <c r="TDX100" s="235"/>
      <c r="TDY100" s="235"/>
      <c r="TDZ100" s="235"/>
      <c r="TEA100" s="235"/>
      <c r="TEB100" s="283"/>
      <c r="TEC100" s="283"/>
      <c r="TED100" s="208"/>
      <c r="TEF100" s="235"/>
      <c r="TEG100" s="235"/>
      <c r="TEH100" s="235"/>
      <c r="TEI100" s="235"/>
      <c r="TEJ100" s="235"/>
      <c r="TEK100" s="235"/>
      <c r="TEL100" s="235"/>
      <c r="TEM100" s="283"/>
      <c r="TEN100" s="283"/>
      <c r="TEO100" s="208"/>
      <c r="TEQ100" s="235"/>
      <c r="TER100" s="235"/>
      <c r="TES100" s="235"/>
      <c r="TET100" s="235"/>
      <c r="TEU100" s="235"/>
      <c r="TEV100" s="235"/>
      <c r="TEW100" s="235"/>
      <c r="TEX100" s="283"/>
      <c r="TEY100" s="283"/>
      <c r="TEZ100" s="208"/>
      <c r="TFB100" s="235"/>
      <c r="TFC100" s="235"/>
      <c r="TFD100" s="235"/>
      <c r="TFE100" s="235"/>
      <c r="TFF100" s="235"/>
      <c r="TFG100" s="235"/>
      <c r="TFH100" s="235"/>
      <c r="TFI100" s="283"/>
      <c r="TFJ100" s="283"/>
      <c r="TFK100" s="208"/>
      <c r="TFM100" s="235"/>
      <c r="TFN100" s="235"/>
      <c r="TFO100" s="235"/>
      <c r="TFP100" s="235"/>
      <c r="TFQ100" s="235"/>
      <c r="TFR100" s="235"/>
      <c r="TFS100" s="235"/>
      <c r="TFT100" s="283"/>
      <c r="TFU100" s="283"/>
      <c r="TFV100" s="208"/>
      <c r="TFX100" s="235"/>
      <c r="TFY100" s="235"/>
      <c r="TFZ100" s="235"/>
      <c r="TGA100" s="235"/>
      <c r="TGB100" s="235"/>
      <c r="TGC100" s="235"/>
      <c r="TGD100" s="235"/>
      <c r="TGE100" s="283"/>
      <c r="TGF100" s="283"/>
      <c r="TGG100" s="208"/>
      <c r="TGI100" s="235"/>
      <c r="TGJ100" s="235"/>
      <c r="TGK100" s="235"/>
      <c r="TGL100" s="235"/>
      <c r="TGM100" s="235"/>
      <c r="TGN100" s="235"/>
      <c r="TGO100" s="235"/>
      <c r="TGP100" s="283"/>
      <c r="TGQ100" s="283"/>
      <c r="TGR100" s="208"/>
      <c r="TGT100" s="235"/>
      <c r="TGU100" s="235"/>
      <c r="TGV100" s="235"/>
      <c r="TGW100" s="235"/>
      <c r="TGX100" s="235"/>
      <c r="TGY100" s="235"/>
      <c r="TGZ100" s="235"/>
      <c r="THA100" s="283"/>
      <c r="THB100" s="283"/>
      <c r="THC100" s="208"/>
      <c r="THE100" s="235"/>
      <c r="THF100" s="235"/>
      <c r="THG100" s="235"/>
      <c r="THH100" s="235"/>
      <c r="THI100" s="235"/>
      <c r="THJ100" s="235"/>
      <c r="THK100" s="235"/>
      <c r="THL100" s="283"/>
      <c r="THM100" s="283"/>
      <c r="THN100" s="208"/>
      <c r="THP100" s="235"/>
      <c r="THQ100" s="235"/>
      <c r="THR100" s="235"/>
      <c r="THS100" s="235"/>
      <c r="THT100" s="235"/>
      <c r="THU100" s="235"/>
      <c r="THV100" s="235"/>
      <c r="THW100" s="283"/>
      <c r="THX100" s="283"/>
      <c r="THY100" s="208"/>
      <c r="TIA100" s="235"/>
      <c r="TIB100" s="235"/>
      <c r="TIC100" s="235"/>
      <c r="TID100" s="235"/>
      <c r="TIE100" s="235"/>
      <c r="TIF100" s="235"/>
      <c r="TIG100" s="235"/>
      <c r="TIH100" s="283"/>
      <c r="TII100" s="283"/>
      <c r="TIJ100" s="208"/>
      <c r="TIL100" s="235"/>
      <c r="TIM100" s="235"/>
      <c r="TIN100" s="235"/>
      <c r="TIO100" s="235"/>
      <c r="TIP100" s="235"/>
      <c r="TIQ100" s="235"/>
      <c r="TIR100" s="235"/>
      <c r="TIS100" s="283"/>
      <c r="TIT100" s="283"/>
      <c r="TIU100" s="208"/>
      <c r="TIW100" s="235"/>
      <c r="TIX100" s="235"/>
      <c r="TIY100" s="235"/>
      <c r="TIZ100" s="235"/>
      <c r="TJA100" s="235"/>
      <c r="TJB100" s="235"/>
      <c r="TJC100" s="235"/>
      <c r="TJD100" s="283"/>
      <c r="TJE100" s="283"/>
      <c r="TJF100" s="208"/>
      <c r="TJH100" s="235"/>
      <c r="TJI100" s="235"/>
      <c r="TJJ100" s="235"/>
      <c r="TJK100" s="235"/>
      <c r="TJL100" s="235"/>
      <c r="TJM100" s="235"/>
      <c r="TJN100" s="235"/>
      <c r="TJO100" s="283"/>
      <c r="TJP100" s="283"/>
      <c r="TJQ100" s="208"/>
      <c r="TJS100" s="235"/>
      <c r="TJT100" s="235"/>
      <c r="TJU100" s="235"/>
      <c r="TJV100" s="235"/>
      <c r="TJW100" s="235"/>
      <c r="TJX100" s="235"/>
      <c r="TJY100" s="235"/>
      <c r="TJZ100" s="283"/>
      <c r="TKA100" s="283"/>
      <c r="TKB100" s="208"/>
      <c r="TKD100" s="235"/>
      <c r="TKE100" s="235"/>
      <c r="TKF100" s="235"/>
      <c r="TKG100" s="235"/>
      <c r="TKH100" s="235"/>
      <c r="TKI100" s="235"/>
      <c r="TKJ100" s="235"/>
      <c r="TKK100" s="283"/>
      <c r="TKL100" s="283"/>
      <c r="TKM100" s="208"/>
      <c r="TKO100" s="235"/>
      <c r="TKP100" s="235"/>
      <c r="TKQ100" s="235"/>
      <c r="TKR100" s="235"/>
      <c r="TKS100" s="235"/>
      <c r="TKT100" s="235"/>
      <c r="TKU100" s="235"/>
      <c r="TKV100" s="283"/>
      <c r="TKW100" s="283"/>
      <c r="TKX100" s="208"/>
      <c r="TKZ100" s="235"/>
      <c r="TLA100" s="235"/>
      <c r="TLB100" s="235"/>
      <c r="TLC100" s="235"/>
      <c r="TLD100" s="235"/>
      <c r="TLE100" s="235"/>
      <c r="TLF100" s="235"/>
      <c r="TLG100" s="283"/>
      <c r="TLH100" s="283"/>
      <c r="TLI100" s="208"/>
      <c r="TLK100" s="235"/>
      <c r="TLL100" s="235"/>
      <c r="TLM100" s="235"/>
      <c r="TLN100" s="235"/>
      <c r="TLO100" s="235"/>
      <c r="TLP100" s="235"/>
      <c r="TLQ100" s="235"/>
      <c r="TLR100" s="283"/>
      <c r="TLS100" s="283"/>
      <c r="TLT100" s="208"/>
      <c r="TLV100" s="235"/>
      <c r="TLW100" s="235"/>
      <c r="TLX100" s="235"/>
      <c r="TLY100" s="235"/>
      <c r="TLZ100" s="235"/>
      <c r="TMA100" s="235"/>
      <c r="TMB100" s="235"/>
      <c r="TMC100" s="283"/>
      <c r="TMD100" s="283"/>
      <c r="TME100" s="208"/>
      <c r="TMG100" s="235"/>
      <c r="TMH100" s="235"/>
      <c r="TMI100" s="235"/>
      <c r="TMJ100" s="235"/>
      <c r="TMK100" s="235"/>
      <c r="TML100" s="235"/>
      <c r="TMM100" s="235"/>
      <c r="TMN100" s="283"/>
      <c r="TMO100" s="283"/>
      <c r="TMP100" s="208"/>
      <c r="TMR100" s="235"/>
      <c r="TMS100" s="235"/>
      <c r="TMT100" s="235"/>
      <c r="TMU100" s="235"/>
      <c r="TMV100" s="235"/>
      <c r="TMW100" s="235"/>
      <c r="TMX100" s="235"/>
      <c r="TMY100" s="283"/>
      <c r="TMZ100" s="283"/>
      <c r="TNA100" s="208"/>
      <c r="TNC100" s="235"/>
      <c r="TND100" s="235"/>
      <c r="TNE100" s="235"/>
      <c r="TNF100" s="235"/>
      <c r="TNG100" s="235"/>
      <c r="TNH100" s="235"/>
      <c r="TNI100" s="235"/>
      <c r="TNJ100" s="283"/>
      <c r="TNK100" s="283"/>
      <c r="TNL100" s="208"/>
      <c r="TNN100" s="235"/>
      <c r="TNO100" s="235"/>
      <c r="TNP100" s="235"/>
      <c r="TNQ100" s="235"/>
      <c r="TNR100" s="235"/>
      <c r="TNS100" s="235"/>
      <c r="TNT100" s="235"/>
      <c r="TNU100" s="283"/>
      <c r="TNV100" s="283"/>
      <c r="TNW100" s="208"/>
      <c r="TNY100" s="235"/>
      <c r="TNZ100" s="235"/>
      <c r="TOA100" s="235"/>
      <c r="TOB100" s="235"/>
      <c r="TOC100" s="235"/>
      <c r="TOD100" s="235"/>
      <c r="TOE100" s="235"/>
      <c r="TOF100" s="283"/>
      <c r="TOG100" s="283"/>
      <c r="TOH100" s="208"/>
      <c r="TOJ100" s="235"/>
      <c r="TOK100" s="235"/>
      <c r="TOL100" s="235"/>
      <c r="TOM100" s="235"/>
      <c r="TON100" s="235"/>
      <c r="TOO100" s="235"/>
      <c r="TOP100" s="235"/>
      <c r="TOQ100" s="283"/>
      <c r="TOR100" s="283"/>
      <c r="TOS100" s="208"/>
      <c r="TOU100" s="235"/>
      <c r="TOV100" s="235"/>
      <c r="TOW100" s="235"/>
      <c r="TOX100" s="235"/>
      <c r="TOY100" s="235"/>
      <c r="TOZ100" s="235"/>
      <c r="TPA100" s="235"/>
      <c r="TPB100" s="283"/>
      <c r="TPC100" s="283"/>
      <c r="TPD100" s="208"/>
      <c r="TPF100" s="235"/>
      <c r="TPG100" s="235"/>
      <c r="TPH100" s="235"/>
      <c r="TPI100" s="235"/>
      <c r="TPJ100" s="235"/>
      <c r="TPK100" s="235"/>
      <c r="TPL100" s="235"/>
      <c r="TPM100" s="283"/>
      <c r="TPN100" s="283"/>
      <c r="TPO100" s="208"/>
      <c r="TPQ100" s="235"/>
      <c r="TPR100" s="235"/>
      <c r="TPS100" s="235"/>
      <c r="TPT100" s="235"/>
      <c r="TPU100" s="235"/>
      <c r="TPV100" s="235"/>
      <c r="TPW100" s="235"/>
      <c r="TPX100" s="283"/>
      <c r="TPY100" s="283"/>
      <c r="TPZ100" s="208"/>
      <c r="TQB100" s="235"/>
      <c r="TQC100" s="235"/>
      <c r="TQD100" s="235"/>
      <c r="TQE100" s="235"/>
      <c r="TQF100" s="235"/>
      <c r="TQG100" s="235"/>
      <c r="TQH100" s="235"/>
      <c r="TQI100" s="283"/>
      <c r="TQJ100" s="283"/>
      <c r="TQK100" s="208"/>
      <c r="TQM100" s="235"/>
      <c r="TQN100" s="235"/>
      <c r="TQO100" s="235"/>
      <c r="TQP100" s="235"/>
      <c r="TQQ100" s="235"/>
      <c r="TQR100" s="235"/>
      <c r="TQS100" s="235"/>
      <c r="TQT100" s="283"/>
      <c r="TQU100" s="283"/>
      <c r="TQV100" s="208"/>
      <c r="TQX100" s="235"/>
      <c r="TQY100" s="235"/>
      <c r="TQZ100" s="235"/>
      <c r="TRA100" s="235"/>
      <c r="TRB100" s="235"/>
      <c r="TRC100" s="235"/>
      <c r="TRD100" s="235"/>
      <c r="TRE100" s="283"/>
      <c r="TRF100" s="283"/>
      <c r="TRG100" s="208"/>
      <c r="TRI100" s="235"/>
      <c r="TRJ100" s="235"/>
      <c r="TRK100" s="235"/>
      <c r="TRL100" s="235"/>
      <c r="TRM100" s="235"/>
      <c r="TRN100" s="235"/>
      <c r="TRO100" s="235"/>
      <c r="TRP100" s="283"/>
      <c r="TRQ100" s="283"/>
      <c r="TRR100" s="208"/>
      <c r="TRT100" s="235"/>
      <c r="TRU100" s="235"/>
      <c r="TRV100" s="235"/>
      <c r="TRW100" s="235"/>
      <c r="TRX100" s="235"/>
      <c r="TRY100" s="235"/>
      <c r="TRZ100" s="235"/>
      <c r="TSA100" s="283"/>
      <c r="TSB100" s="283"/>
      <c r="TSC100" s="208"/>
      <c r="TSE100" s="235"/>
      <c r="TSF100" s="235"/>
      <c r="TSG100" s="235"/>
      <c r="TSH100" s="235"/>
      <c r="TSI100" s="235"/>
      <c r="TSJ100" s="235"/>
      <c r="TSK100" s="235"/>
      <c r="TSL100" s="283"/>
      <c r="TSM100" s="283"/>
      <c r="TSN100" s="208"/>
      <c r="TSP100" s="235"/>
      <c r="TSQ100" s="235"/>
      <c r="TSR100" s="235"/>
      <c r="TSS100" s="235"/>
      <c r="TST100" s="235"/>
      <c r="TSU100" s="235"/>
      <c r="TSV100" s="235"/>
      <c r="TSW100" s="283"/>
      <c r="TSX100" s="283"/>
      <c r="TSY100" s="208"/>
      <c r="TTA100" s="235"/>
      <c r="TTB100" s="235"/>
      <c r="TTC100" s="235"/>
      <c r="TTD100" s="235"/>
      <c r="TTE100" s="235"/>
      <c r="TTF100" s="235"/>
      <c r="TTG100" s="235"/>
      <c r="TTH100" s="283"/>
      <c r="TTI100" s="283"/>
      <c r="TTJ100" s="208"/>
      <c r="TTL100" s="235"/>
      <c r="TTM100" s="235"/>
      <c r="TTN100" s="235"/>
      <c r="TTO100" s="235"/>
      <c r="TTP100" s="235"/>
      <c r="TTQ100" s="235"/>
      <c r="TTR100" s="235"/>
      <c r="TTS100" s="283"/>
      <c r="TTT100" s="283"/>
      <c r="TTU100" s="208"/>
      <c r="TTW100" s="235"/>
      <c r="TTX100" s="235"/>
      <c r="TTY100" s="235"/>
      <c r="TTZ100" s="235"/>
      <c r="TUA100" s="235"/>
      <c r="TUB100" s="235"/>
      <c r="TUC100" s="235"/>
      <c r="TUD100" s="283"/>
      <c r="TUE100" s="283"/>
      <c r="TUF100" s="208"/>
      <c r="TUH100" s="235"/>
      <c r="TUI100" s="235"/>
      <c r="TUJ100" s="235"/>
      <c r="TUK100" s="235"/>
      <c r="TUL100" s="235"/>
      <c r="TUM100" s="235"/>
      <c r="TUN100" s="235"/>
      <c r="TUO100" s="283"/>
      <c r="TUP100" s="283"/>
      <c r="TUQ100" s="208"/>
      <c r="TUS100" s="235"/>
      <c r="TUT100" s="235"/>
      <c r="TUU100" s="235"/>
      <c r="TUV100" s="235"/>
      <c r="TUW100" s="235"/>
      <c r="TUX100" s="235"/>
      <c r="TUY100" s="235"/>
      <c r="TUZ100" s="283"/>
      <c r="TVA100" s="283"/>
      <c r="TVB100" s="208"/>
      <c r="TVD100" s="235"/>
      <c r="TVE100" s="235"/>
      <c r="TVF100" s="235"/>
      <c r="TVG100" s="235"/>
      <c r="TVH100" s="235"/>
      <c r="TVI100" s="235"/>
      <c r="TVJ100" s="235"/>
      <c r="TVK100" s="283"/>
      <c r="TVL100" s="283"/>
      <c r="TVM100" s="208"/>
      <c r="TVO100" s="235"/>
      <c r="TVP100" s="235"/>
      <c r="TVQ100" s="235"/>
      <c r="TVR100" s="235"/>
      <c r="TVS100" s="235"/>
      <c r="TVT100" s="235"/>
      <c r="TVU100" s="235"/>
      <c r="TVV100" s="283"/>
      <c r="TVW100" s="283"/>
      <c r="TVX100" s="208"/>
      <c r="TVZ100" s="235"/>
      <c r="TWA100" s="235"/>
      <c r="TWB100" s="235"/>
      <c r="TWC100" s="235"/>
      <c r="TWD100" s="235"/>
      <c r="TWE100" s="235"/>
      <c r="TWF100" s="235"/>
      <c r="TWG100" s="283"/>
      <c r="TWH100" s="283"/>
      <c r="TWI100" s="208"/>
      <c r="TWK100" s="235"/>
      <c r="TWL100" s="235"/>
      <c r="TWM100" s="235"/>
      <c r="TWN100" s="235"/>
      <c r="TWO100" s="235"/>
      <c r="TWP100" s="235"/>
      <c r="TWQ100" s="235"/>
      <c r="TWR100" s="283"/>
      <c r="TWS100" s="283"/>
      <c r="TWT100" s="208"/>
      <c r="TWV100" s="235"/>
      <c r="TWW100" s="235"/>
      <c r="TWX100" s="235"/>
      <c r="TWY100" s="235"/>
      <c r="TWZ100" s="235"/>
      <c r="TXA100" s="235"/>
      <c r="TXB100" s="235"/>
      <c r="TXC100" s="283"/>
      <c r="TXD100" s="283"/>
      <c r="TXE100" s="208"/>
      <c r="TXG100" s="235"/>
      <c r="TXH100" s="235"/>
      <c r="TXI100" s="235"/>
      <c r="TXJ100" s="235"/>
      <c r="TXK100" s="235"/>
      <c r="TXL100" s="235"/>
      <c r="TXM100" s="235"/>
      <c r="TXN100" s="283"/>
      <c r="TXO100" s="283"/>
      <c r="TXP100" s="208"/>
      <c r="TXR100" s="235"/>
      <c r="TXS100" s="235"/>
      <c r="TXT100" s="235"/>
      <c r="TXU100" s="235"/>
      <c r="TXV100" s="235"/>
      <c r="TXW100" s="235"/>
      <c r="TXX100" s="235"/>
      <c r="TXY100" s="283"/>
      <c r="TXZ100" s="283"/>
      <c r="TYA100" s="208"/>
      <c r="TYC100" s="235"/>
      <c r="TYD100" s="235"/>
      <c r="TYE100" s="235"/>
      <c r="TYF100" s="235"/>
      <c r="TYG100" s="235"/>
      <c r="TYH100" s="235"/>
      <c r="TYI100" s="235"/>
      <c r="TYJ100" s="283"/>
      <c r="TYK100" s="283"/>
      <c r="TYL100" s="208"/>
      <c r="TYN100" s="235"/>
      <c r="TYO100" s="235"/>
      <c r="TYP100" s="235"/>
      <c r="TYQ100" s="235"/>
      <c r="TYR100" s="235"/>
      <c r="TYS100" s="235"/>
      <c r="TYT100" s="235"/>
      <c r="TYU100" s="283"/>
      <c r="TYV100" s="283"/>
      <c r="TYW100" s="208"/>
      <c r="TYY100" s="235"/>
      <c r="TYZ100" s="235"/>
      <c r="TZA100" s="235"/>
      <c r="TZB100" s="235"/>
      <c r="TZC100" s="235"/>
      <c r="TZD100" s="235"/>
      <c r="TZE100" s="235"/>
      <c r="TZF100" s="283"/>
      <c r="TZG100" s="283"/>
      <c r="TZH100" s="208"/>
      <c r="TZJ100" s="235"/>
      <c r="TZK100" s="235"/>
      <c r="TZL100" s="235"/>
      <c r="TZM100" s="235"/>
      <c r="TZN100" s="235"/>
      <c r="TZO100" s="235"/>
      <c r="TZP100" s="235"/>
      <c r="TZQ100" s="283"/>
      <c r="TZR100" s="283"/>
      <c r="TZS100" s="208"/>
      <c r="TZU100" s="235"/>
      <c r="TZV100" s="235"/>
      <c r="TZW100" s="235"/>
      <c r="TZX100" s="235"/>
      <c r="TZY100" s="235"/>
      <c r="TZZ100" s="235"/>
      <c r="UAA100" s="235"/>
      <c r="UAB100" s="283"/>
      <c r="UAC100" s="283"/>
      <c r="UAD100" s="208"/>
      <c r="UAF100" s="235"/>
      <c r="UAG100" s="235"/>
      <c r="UAH100" s="235"/>
      <c r="UAI100" s="235"/>
      <c r="UAJ100" s="235"/>
      <c r="UAK100" s="235"/>
      <c r="UAL100" s="235"/>
      <c r="UAM100" s="283"/>
      <c r="UAN100" s="283"/>
      <c r="UAO100" s="208"/>
      <c r="UAQ100" s="235"/>
      <c r="UAR100" s="235"/>
      <c r="UAS100" s="235"/>
      <c r="UAT100" s="235"/>
      <c r="UAU100" s="235"/>
      <c r="UAV100" s="235"/>
      <c r="UAW100" s="235"/>
      <c r="UAX100" s="283"/>
      <c r="UAY100" s="283"/>
      <c r="UAZ100" s="208"/>
      <c r="UBB100" s="235"/>
      <c r="UBC100" s="235"/>
      <c r="UBD100" s="235"/>
      <c r="UBE100" s="235"/>
      <c r="UBF100" s="235"/>
      <c r="UBG100" s="235"/>
      <c r="UBH100" s="235"/>
      <c r="UBI100" s="283"/>
      <c r="UBJ100" s="283"/>
      <c r="UBK100" s="208"/>
      <c r="UBM100" s="235"/>
      <c r="UBN100" s="235"/>
      <c r="UBO100" s="235"/>
      <c r="UBP100" s="235"/>
      <c r="UBQ100" s="235"/>
      <c r="UBR100" s="235"/>
      <c r="UBS100" s="235"/>
      <c r="UBT100" s="283"/>
      <c r="UBU100" s="283"/>
      <c r="UBV100" s="208"/>
      <c r="UBX100" s="235"/>
      <c r="UBY100" s="235"/>
      <c r="UBZ100" s="235"/>
      <c r="UCA100" s="235"/>
      <c r="UCB100" s="235"/>
      <c r="UCC100" s="235"/>
      <c r="UCD100" s="235"/>
      <c r="UCE100" s="283"/>
      <c r="UCF100" s="283"/>
      <c r="UCG100" s="208"/>
      <c r="UCI100" s="235"/>
      <c r="UCJ100" s="235"/>
      <c r="UCK100" s="235"/>
      <c r="UCL100" s="235"/>
      <c r="UCM100" s="235"/>
      <c r="UCN100" s="235"/>
      <c r="UCO100" s="235"/>
      <c r="UCP100" s="283"/>
      <c r="UCQ100" s="283"/>
      <c r="UCR100" s="208"/>
      <c r="UCT100" s="235"/>
      <c r="UCU100" s="235"/>
      <c r="UCV100" s="235"/>
      <c r="UCW100" s="235"/>
      <c r="UCX100" s="235"/>
      <c r="UCY100" s="235"/>
      <c r="UCZ100" s="235"/>
      <c r="UDA100" s="283"/>
      <c r="UDB100" s="283"/>
      <c r="UDC100" s="208"/>
      <c r="UDE100" s="235"/>
      <c r="UDF100" s="235"/>
      <c r="UDG100" s="235"/>
      <c r="UDH100" s="235"/>
      <c r="UDI100" s="235"/>
      <c r="UDJ100" s="235"/>
      <c r="UDK100" s="235"/>
      <c r="UDL100" s="283"/>
      <c r="UDM100" s="283"/>
      <c r="UDN100" s="208"/>
      <c r="UDP100" s="235"/>
      <c r="UDQ100" s="235"/>
      <c r="UDR100" s="235"/>
      <c r="UDS100" s="235"/>
      <c r="UDT100" s="235"/>
      <c r="UDU100" s="235"/>
      <c r="UDV100" s="235"/>
      <c r="UDW100" s="283"/>
      <c r="UDX100" s="283"/>
      <c r="UDY100" s="208"/>
      <c r="UEA100" s="235"/>
      <c r="UEB100" s="235"/>
      <c r="UEC100" s="235"/>
      <c r="UED100" s="235"/>
      <c r="UEE100" s="235"/>
      <c r="UEF100" s="235"/>
      <c r="UEG100" s="235"/>
      <c r="UEH100" s="283"/>
      <c r="UEI100" s="283"/>
      <c r="UEJ100" s="208"/>
      <c r="UEL100" s="235"/>
      <c r="UEM100" s="235"/>
      <c r="UEN100" s="235"/>
      <c r="UEO100" s="235"/>
      <c r="UEP100" s="235"/>
      <c r="UEQ100" s="235"/>
      <c r="UER100" s="235"/>
      <c r="UES100" s="283"/>
      <c r="UET100" s="283"/>
      <c r="UEU100" s="208"/>
      <c r="UEW100" s="235"/>
      <c r="UEX100" s="235"/>
      <c r="UEY100" s="235"/>
      <c r="UEZ100" s="235"/>
      <c r="UFA100" s="235"/>
      <c r="UFB100" s="235"/>
      <c r="UFC100" s="235"/>
      <c r="UFD100" s="283"/>
      <c r="UFE100" s="283"/>
      <c r="UFF100" s="208"/>
      <c r="UFH100" s="235"/>
      <c r="UFI100" s="235"/>
      <c r="UFJ100" s="235"/>
      <c r="UFK100" s="235"/>
      <c r="UFL100" s="235"/>
      <c r="UFM100" s="235"/>
      <c r="UFN100" s="235"/>
      <c r="UFO100" s="283"/>
      <c r="UFP100" s="283"/>
      <c r="UFQ100" s="208"/>
      <c r="UFS100" s="235"/>
      <c r="UFT100" s="235"/>
      <c r="UFU100" s="235"/>
      <c r="UFV100" s="235"/>
      <c r="UFW100" s="235"/>
      <c r="UFX100" s="235"/>
      <c r="UFY100" s="235"/>
      <c r="UFZ100" s="283"/>
      <c r="UGA100" s="283"/>
      <c r="UGB100" s="208"/>
      <c r="UGD100" s="235"/>
      <c r="UGE100" s="235"/>
      <c r="UGF100" s="235"/>
      <c r="UGG100" s="235"/>
      <c r="UGH100" s="235"/>
      <c r="UGI100" s="235"/>
      <c r="UGJ100" s="235"/>
      <c r="UGK100" s="283"/>
      <c r="UGL100" s="283"/>
      <c r="UGM100" s="208"/>
      <c r="UGO100" s="235"/>
      <c r="UGP100" s="235"/>
      <c r="UGQ100" s="235"/>
      <c r="UGR100" s="235"/>
      <c r="UGS100" s="235"/>
      <c r="UGT100" s="235"/>
      <c r="UGU100" s="235"/>
      <c r="UGV100" s="283"/>
      <c r="UGW100" s="283"/>
      <c r="UGX100" s="208"/>
      <c r="UGZ100" s="235"/>
      <c r="UHA100" s="235"/>
      <c r="UHB100" s="235"/>
      <c r="UHC100" s="235"/>
      <c r="UHD100" s="235"/>
      <c r="UHE100" s="235"/>
      <c r="UHF100" s="235"/>
      <c r="UHG100" s="283"/>
      <c r="UHH100" s="283"/>
      <c r="UHI100" s="208"/>
      <c r="UHK100" s="235"/>
      <c r="UHL100" s="235"/>
      <c r="UHM100" s="235"/>
      <c r="UHN100" s="235"/>
      <c r="UHO100" s="235"/>
      <c r="UHP100" s="235"/>
      <c r="UHQ100" s="235"/>
      <c r="UHR100" s="283"/>
      <c r="UHS100" s="283"/>
      <c r="UHT100" s="208"/>
      <c r="UHV100" s="235"/>
      <c r="UHW100" s="235"/>
      <c r="UHX100" s="235"/>
      <c r="UHY100" s="235"/>
      <c r="UHZ100" s="235"/>
      <c r="UIA100" s="235"/>
      <c r="UIB100" s="235"/>
      <c r="UIC100" s="283"/>
      <c r="UID100" s="283"/>
      <c r="UIE100" s="208"/>
      <c r="UIG100" s="235"/>
      <c r="UIH100" s="235"/>
      <c r="UII100" s="235"/>
      <c r="UIJ100" s="235"/>
      <c r="UIK100" s="235"/>
      <c r="UIL100" s="235"/>
      <c r="UIM100" s="235"/>
      <c r="UIN100" s="283"/>
      <c r="UIO100" s="283"/>
      <c r="UIP100" s="208"/>
      <c r="UIR100" s="235"/>
      <c r="UIS100" s="235"/>
      <c r="UIT100" s="235"/>
      <c r="UIU100" s="235"/>
      <c r="UIV100" s="235"/>
      <c r="UIW100" s="235"/>
      <c r="UIX100" s="235"/>
      <c r="UIY100" s="283"/>
      <c r="UIZ100" s="283"/>
      <c r="UJA100" s="208"/>
      <c r="UJC100" s="235"/>
      <c r="UJD100" s="235"/>
      <c r="UJE100" s="235"/>
      <c r="UJF100" s="235"/>
      <c r="UJG100" s="235"/>
      <c r="UJH100" s="235"/>
      <c r="UJI100" s="235"/>
      <c r="UJJ100" s="283"/>
      <c r="UJK100" s="283"/>
      <c r="UJL100" s="208"/>
      <c r="UJN100" s="235"/>
      <c r="UJO100" s="235"/>
      <c r="UJP100" s="235"/>
      <c r="UJQ100" s="235"/>
      <c r="UJR100" s="235"/>
      <c r="UJS100" s="235"/>
      <c r="UJT100" s="235"/>
      <c r="UJU100" s="283"/>
      <c r="UJV100" s="283"/>
      <c r="UJW100" s="208"/>
      <c r="UJY100" s="235"/>
      <c r="UJZ100" s="235"/>
      <c r="UKA100" s="235"/>
      <c r="UKB100" s="235"/>
      <c r="UKC100" s="235"/>
      <c r="UKD100" s="235"/>
      <c r="UKE100" s="235"/>
      <c r="UKF100" s="283"/>
      <c r="UKG100" s="283"/>
      <c r="UKH100" s="208"/>
      <c r="UKJ100" s="235"/>
      <c r="UKK100" s="235"/>
      <c r="UKL100" s="235"/>
      <c r="UKM100" s="235"/>
      <c r="UKN100" s="235"/>
      <c r="UKO100" s="235"/>
      <c r="UKP100" s="235"/>
      <c r="UKQ100" s="283"/>
      <c r="UKR100" s="283"/>
      <c r="UKS100" s="208"/>
      <c r="UKU100" s="235"/>
      <c r="UKV100" s="235"/>
      <c r="UKW100" s="235"/>
      <c r="UKX100" s="235"/>
      <c r="UKY100" s="235"/>
      <c r="UKZ100" s="235"/>
      <c r="ULA100" s="235"/>
      <c r="ULB100" s="283"/>
      <c r="ULC100" s="283"/>
      <c r="ULD100" s="208"/>
      <c r="ULF100" s="235"/>
      <c r="ULG100" s="235"/>
      <c r="ULH100" s="235"/>
      <c r="ULI100" s="235"/>
      <c r="ULJ100" s="235"/>
      <c r="ULK100" s="235"/>
      <c r="ULL100" s="235"/>
      <c r="ULM100" s="283"/>
      <c r="ULN100" s="283"/>
      <c r="ULO100" s="208"/>
      <c r="ULQ100" s="235"/>
      <c r="ULR100" s="235"/>
      <c r="ULS100" s="235"/>
      <c r="ULT100" s="235"/>
      <c r="ULU100" s="235"/>
      <c r="ULV100" s="235"/>
      <c r="ULW100" s="235"/>
      <c r="ULX100" s="283"/>
      <c r="ULY100" s="283"/>
      <c r="ULZ100" s="208"/>
      <c r="UMB100" s="235"/>
      <c r="UMC100" s="235"/>
      <c r="UMD100" s="235"/>
      <c r="UME100" s="235"/>
      <c r="UMF100" s="235"/>
      <c r="UMG100" s="235"/>
      <c r="UMH100" s="235"/>
      <c r="UMI100" s="283"/>
      <c r="UMJ100" s="283"/>
      <c r="UMK100" s="208"/>
      <c r="UMM100" s="235"/>
      <c r="UMN100" s="235"/>
      <c r="UMO100" s="235"/>
      <c r="UMP100" s="235"/>
      <c r="UMQ100" s="235"/>
      <c r="UMR100" s="235"/>
      <c r="UMS100" s="235"/>
      <c r="UMT100" s="283"/>
      <c r="UMU100" s="283"/>
      <c r="UMV100" s="208"/>
      <c r="UMX100" s="235"/>
      <c r="UMY100" s="235"/>
      <c r="UMZ100" s="235"/>
      <c r="UNA100" s="235"/>
      <c r="UNB100" s="235"/>
      <c r="UNC100" s="235"/>
      <c r="UND100" s="235"/>
      <c r="UNE100" s="283"/>
      <c r="UNF100" s="283"/>
      <c r="UNG100" s="208"/>
      <c r="UNI100" s="235"/>
      <c r="UNJ100" s="235"/>
      <c r="UNK100" s="235"/>
      <c r="UNL100" s="235"/>
      <c r="UNM100" s="235"/>
      <c r="UNN100" s="235"/>
      <c r="UNO100" s="235"/>
      <c r="UNP100" s="283"/>
      <c r="UNQ100" s="283"/>
      <c r="UNR100" s="208"/>
      <c r="UNT100" s="235"/>
      <c r="UNU100" s="235"/>
      <c r="UNV100" s="235"/>
      <c r="UNW100" s="235"/>
      <c r="UNX100" s="235"/>
      <c r="UNY100" s="235"/>
      <c r="UNZ100" s="235"/>
      <c r="UOA100" s="283"/>
      <c r="UOB100" s="283"/>
      <c r="UOC100" s="208"/>
      <c r="UOE100" s="235"/>
      <c r="UOF100" s="235"/>
      <c r="UOG100" s="235"/>
      <c r="UOH100" s="235"/>
      <c r="UOI100" s="235"/>
      <c r="UOJ100" s="235"/>
      <c r="UOK100" s="235"/>
      <c r="UOL100" s="283"/>
      <c r="UOM100" s="283"/>
      <c r="UON100" s="208"/>
      <c r="UOP100" s="235"/>
      <c r="UOQ100" s="235"/>
      <c r="UOR100" s="235"/>
      <c r="UOS100" s="235"/>
      <c r="UOT100" s="235"/>
      <c r="UOU100" s="235"/>
      <c r="UOV100" s="235"/>
      <c r="UOW100" s="283"/>
      <c r="UOX100" s="283"/>
      <c r="UOY100" s="208"/>
      <c r="UPA100" s="235"/>
      <c r="UPB100" s="235"/>
      <c r="UPC100" s="235"/>
      <c r="UPD100" s="235"/>
      <c r="UPE100" s="235"/>
      <c r="UPF100" s="235"/>
      <c r="UPG100" s="235"/>
      <c r="UPH100" s="283"/>
      <c r="UPI100" s="283"/>
      <c r="UPJ100" s="208"/>
      <c r="UPL100" s="235"/>
      <c r="UPM100" s="235"/>
      <c r="UPN100" s="235"/>
      <c r="UPO100" s="235"/>
      <c r="UPP100" s="235"/>
      <c r="UPQ100" s="235"/>
      <c r="UPR100" s="235"/>
      <c r="UPS100" s="283"/>
      <c r="UPT100" s="283"/>
      <c r="UPU100" s="208"/>
      <c r="UPW100" s="235"/>
      <c r="UPX100" s="235"/>
      <c r="UPY100" s="235"/>
      <c r="UPZ100" s="235"/>
      <c r="UQA100" s="235"/>
      <c r="UQB100" s="235"/>
      <c r="UQC100" s="235"/>
      <c r="UQD100" s="283"/>
      <c r="UQE100" s="283"/>
      <c r="UQF100" s="208"/>
      <c r="UQH100" s="235"/>
      <c r="UQI100" s="235"/>
      <c r="UQJ100" s="235"/>
      <c r="UQK100" s="235"/>
      <c r="UQL100" s="235"/>
      <c r="UQM100" s="235"/>
      <c r="UQN100" s="235"/>
      <c r="UQO100" s="283"/>
      <c r="UQP100" s="283"/>
      <c r="UQQ100" s="208"/>
      <c r="UQS100" s="235"/>
      <c r="UQT100" s="235"/>
      <c r="UQU100" s="235"/>
      <c r="UQV100" s="235"/>
      <c r="UQW100" s="235"/>
      <c r="UQX100" s="235"/>
      <c r="UQY100" s="235"/>
      <c r="UQZ100" s="283"/>
      <c r="URA100" s="283"/>
      <c r="URB100" s="208"/>
      <c r="URD100" s="235"/>
      <c r="URE100" s="235"/>
      <c r="URF100" s="235"/>
      <c r="URG100" s="235"/>
      <c r="URH100" s="235"/>
      <c r="URI100" s="235"/>
      <c r="URJ100" s="235"/>
      <c r="URK100" s="283"/>
      <c r="URL100" s="283"/>
      <c r="URM100" s="208"/>
      <c r="URO100" s="235"/>
      <c r="URP100" s="235"/>
      <c r="URQ100" s="235"/>
      <c r="URR100" s="235"/>
      <c r="URS100" s="235"/>
      <c r="URT100" s="235"/>
      <c r="URU100" s="235"/>
      <c r="URV100" s="283"/>
      <c r="URW100" s="283"/>
      <c r="URX100" s="208"/>
      <c r="URZ100" s="235"/>
      <c r="USA100" s="235"/>
      <c r="USB100" s="235"/>
      <c r="USC100" s="235"/>
      <c r="USD100" s="235"/>
      <c r="USE100" s="235"/>
      <c r="USF100" s="235"/>
      <c r="USG100" s="283"/>
      <c r="USH100" s="283"/>
      <c r="USI100" s="208"/>
      <c r="USK100" s="235"/>
      <c r="USL100" s="235"/>
      <c r="USM100" s="235"/>
      <c r="USN100" s="235"/>
      <c r="USO100" s="235"/>
      <c r="USP100" s="235"/>
      <c r="USQ100" s="235"/>
      <c r="USR100" s="283"/>
      <c r="USS100" s="283"/>
      <c r="UST100" s="208"/>
      <c r="USV100" s="235"/>
      <c r="USW100" s="235"/>
      <c r="USX100" s="235"/>
      <c r="USY100" s="235"/>
      <c r="USZ100" s="235"/>
      <c r="UTA100" s="235"/>
      <c r="UTB100" s="235"/>
      <c r="UTC100" s="283"/>
      <c r="UTD100" s="283"/>
      <c r="UTE100" s="208"/>
      <c r="UTG100" s="235"/>
      <c r="UTH100" s="235"/>
      <c r="UTI100" s="235"/>
      <c r="UTJ100" s="235"/>
      <c r="UTK100" s="235"/>
      <c r="UTL100" s="235"/>
      <c r="UTM100" s="235"/>
      <c r="UTN100" s="283"/>
      <c r="UTO100" s="283"/>
      <c r="UTP100" s="208"/>
      <c r="UTR100" s="235"/>
      <c r="UTS100" s="235"/>
      <c r="UTT100" s="235"/>
      <c r="UTU100" s="235"/>
      <c r="UTV100" s="235"/>
      <c r="UTW100" s="235"/>
      <c r="UTX100" s="235"/>
      <c r="UTY100" s="283"/>
      <c r="UTZ100" s="283"/>
      <c r="UUA100" s="208"/>
      <c r="UUC100" s="235"/>
      <c r="UUD100" s="235"/>
      <c r="UUE100" s="235"/>
      <c r="UUF100" s="235"/>
      <c r="UUG100" s="235"/>
      <c r="UUH100" s="235"/>
      <c r="UUI100" s="235"/>
      <c r="UUJ100" s="283"/>
      <c r="UUK100" s="283"/>
      <c r="UUL100" s="208"/>
      <c r="UUN100" s="235"/>
      <c r="UUO100" s="235"/>
      <c r="UUP100" s="235"/>
      <c r="UUQ100" s="235"/>
      <c r="UUR100" s="235"/>
      <c r="UUS100" s="235"/>
      <c r="UUT100" s="235"/>
      <c r="UUU100" s="283"/>
      <c r="UUV100" s="283"/>
      <c r="UUW100" s="208"/>
      <c r="UUY100" s="235"/>
      <c r="UUZ100" s="235"/>
      <c r="UVA100" s="235"/>
      <c r="UVB100" s="235"/>
      <c r="UVC100" s="235"/>
      <c r="UVD100" s="235"/>
      <c r="UVE100" s="235"/>
      <c r="UVF100" s="283"/>
      <c r="UVG100" s="283"/>
      <c r="UVH100" s="208"/>
      <c r="UVJ100" s="235"/>
      <c r="UVK100" s="235"/>
      <c r="UVL100" s="235"/>
      <c r="UVM100" s="235"/>
      <c r="UVN100" s="235"/>
      <c r="UVO100" s="235"/>
      <c r="UVP100" s="235"/>
      <c r="UVQ100" s="283"/>
      <c r="UVR100" s="283"/>
      <c r="UVS100" s="208"/>
      <c r="UVU100" s="235"/>
      <c r="UVV100" s="235"/>
      <c r="UVW100" s="235"/>
      <c r="UVX100" s="235"/>
      <c r="UVY100" s="235"/>
      <c r="UVZ100" s="235"/>
      <c r="UWA100" s="235"/>
      <c r="UWB100" s="283"/>
      <c r="UWC100" s="283"/>
      <c r="UWD100" s="208"/>
      <c r="UWF100" s="235"/>
      <c r="UWG100" s="235"/>
      <c r="UWH100" s="235"/>
      <c r="UWI100" s="235"/>
      <c r="UWJ100" s="235"/>
      <c r="UWK100" s="235"/>
      <c r="UWL100" s="235"/>
      <c r="UWM100" s="283"/>
      <c r="UWN100" s="283"/>
      <c r="UWO100" s="208"/>
      <c r="UWQ100" s="235"/>
      <c r="UWR100" s="235"/>
      <c r="UWS100" s="235"/>
      <c r="UWT100" s="235"/>
      <c r="UWU100" s="235"/>
      <c r="UWV100" s="235"/>
      <c r="UWW100" s="235"/>
      <c r="UWX100" s="283"/>
      <c r="UWY100" s="283"/>
      <c r="UWZ100" s="208"/>
      <c r="UXB100" s="235"/>
      <c r="UXC100" s="235"/>
      <c r="UXD100" s="235"/>
      <c r="UXE100" s="235"/>
      <c r="UXF100" s="235"/>
      <c r="UXG100" s="235"/>
      <c r="UXH100" s="235"/>
      <c r="UXI100" s="283"/>
      <c r="UXJ100" s="283"/>
      <c r="UXK100" s="208"/>
      <c r="UXM100" s="235"/>
      <c r="UXN100" s="235"/>
      <c r="UXO100" s="235"/>
      <c r="UXP100" s="235"/>
      <c r="UXQ100" s="235"/>
      <c r="UXR100" s="235"/>
      <c r="UXS100" s="235"/>
      <c r="UXT100" s="283"/>
      <c r="UXU100" s="283"/>
      <c r="UXV100" s="208"/>
      <c r="UXX100" s="235"/>
      <c r="UXY100" s="235"/>
      <c r="UXZ100" s="235"/>
      <c r="UYA100" s="235"/>
      <c r="UYB100" s="235"/>
      <c r="UYC100" s="235"/>
      <c r="UYD100" s="235"/>
      <c r="UYE100" s="283"/>
      <c r="UYF100" s="283"/>
      <c r="UYG100" s="208"/>
      <c r="UYI100" s="235"/>
      <c r="UYJ100" s="235"/>
      <c r="UYK100" s="235"/>
      <c r="UYL100" s="235"/>
      <c r="UYM100" s="235"/>
      <c r="UYN100" s="235"/>
      <c r="UYO100" s="235"/>
      <c r="UYP100" s="283"/>
      <c r="UYQ100" s="283"/>
      <c r="UYR100" s="208"/>
      <c r="UYT100" s="235"/>
      <c r="UYU100" s="235"/>
      <c r="UYV100" s="235"/>
      <c r="UYW100" s="235"/>
      <c r="UYX100" s="235"/>
      <c r="UYY100" s="235"/>
      <c r="UYZ100" s="235"/>
      <c r="UZA100" s="283"/>
      <c r="UZB100" s="283"/>
      <c r="UZC100" s="208"/>
      <c r="UZE100" s="235"/>
      <c r="UZF100" s="235"/>
      <c r="UZG100" s="235"/>
      <c r="UZH100" s="235"/>
      <c r="UZI100" s="235"/>
      <c r="UZJ100" s="235"/>
      <c r="UZK100" s="235"/>
      <c r="UZL100" s="283"/>
      <c r="UZM100" s="283"/>
      <c r="UZN100" s="208"/>
      <c r="UZP100" s="235"/>
      <c r="UZQ100" s="235"/>
      <c r="UZR100" s="235"/>
      <c r="UZS100" s="235"/>
      <c r="UZT100" s="235"/>
      <c r="UZU100" s="235"/>
      <c r="UZV100" s="235"/>
      <c r="UZW100" s="283"/>
      <c r="UZX100" s="283"/>
      <c r="UZY100" s="208"/>
      <c r="VAA100" s="235"/>
      <c r="VAB100" s="235"/>
      <c r="VAC100" s="235"/>
      <c r="VAD100" s="235"/>
      <c r="VAE100" s="235"/>
      <c r="VAF100" s="235"/>
      <c r="VAG100" s="235"/>
      <c r="VAH100" s="283"/>
      <c r="VAI100" s="283"/>
      <c r="VAJ100" s="208"/>
      <c r="VAL100" s="235"/>
      <c r="VAM100" s="235"/>
      <c r="VAN100" s="235"/>
      <c r="VAO100" s="235"/>
      <c r="VAP100" s="235"/>
      <c r="VAQ100" s="235"/>
      <c r="VAR100" s="235"/>
      <c r="VAS100" s="283"/>
      <c r="VAT100" s="283"/>
      <c r="VAU100" s="208"/>
      <c r="VAW100" s="235"/>
      <c r="VAX100" s="235"/>
      <c r="VAY100" s="235"/>
      <c r="VAZ100" s="235"/>
      <c r="VBA100" s="235"/>
      <c r="VBB100" s="235"/>
      <c r="VBC100" s="235"/>
      <c r="VBD100" s="283"/>
      <c r="VBE100" s="283"/>
      <c r="VBF100" s="208"/>
      <c r="VBH100" s="235"/>
      <c r="VBI100" s="235"/>
      <c r="VBJ100" s="235"/>
      <c r="VBK100" s="235"/>
      <c r="VBL100" s="235"/>
      <c r="VBM100" s="235"/>
      <c r="VBN100" s="235"/>
      <c r="VBO100" s="283"/>
      <c r="VBP100" s="283"/>
      <c r="VBQ100" s="208"/>
      <c r="VBS100" s="235"/>
      <c r="VBT100" s="235"/>
      <c r="VBU100" s="235"/>
      <c r="VBV100" s="235"/>
      <c r="VBW100" s="235"/>
      <c r="VBX100" s="235"/>
      <c r="VBY100" s="235"/>
      <c r="VBZ100" s="283"/>
      <c r="VCA100" s="283"/>
      <c r="VCB100" s="208"/>
      <c r="VCD100" s="235"/>
      <c r="VCE100" s="235"/>
      <c r="VCF100" s="235"/>
      <c r="VCG100" s="235"/>
      <c r="VCH100" s="235"/>
      <c r="VCI100" s="235"/>
      <c r="VCJ100" s="235"/>
      <c r="VCK100" s="283"/>
      <c r="VCL100" s="283"/>
      <c r="VCM100" s="208"/>
      <c r="VCO100" s="235"/>
      <c r="VCP100" s="235"/>
      <c r="VCQ100" s="235"/>
      <c r="VCR100" s="235"/>
      <c r="VCS100" s="235"/>
      <c r="VCT100" s="235"/>
      <c r="VCU100" s="235"/>
      <c r="VCV100" s="283"/>
      <c r="VCW100" s="283"/>
      <c r="VCX100" s="208"/>
      <c r="VCZ100" s="235"/>
      <c r="VDA100" s="235"/>
      <c r="VDB100" s="235"/>
      <c r="VDC100" s="235"/>
      <c r="VDD100" s="235"/>
      <c r="VDE100" s="235"/>
      <c r="VDF100" s="235"/>
      <c r="VDG100" s="283"/>
      <c r="VDH100" s="283"/>
      <c r="VDI100" s="208"/>
      <c r="VDK100" s="235"/>
      <c r="VDL100" s="235"/>
      <c r="VDM100" s="235"/>
      <c r="VDN100" s="235"/>
      <c r="VDO100" s="235"/>
      <c r="VDP100" s="235"/>
      <c r="VDQ100" s="235"/>
      <c r="VDR100" s="283"/>
      <c r="VDS100" s="283"/>
      <c r="VDT100" s="208"/>
      <c r="VDV100" s="235"/>
      <c r="VDW100" s="235"/>
      <c r="VDX100" s="235"/>
      <c r="VDY100" s="235"/>
      <c r="VDZ100" s="235"/>
      <c r="VEA100" s="235"/>
      <c r="VEB100" s="235"/>
      <c r="VEC100" s="283"/>
      <c r="VED100" s="283"/>
      <c r="VEE100" s="208"/>
      <c r="VEG100" s="235"/>
      <c r="VEH100" s="235"/>
      <c r="VEI100" s="235"/>
      <c r="VEJ100" s="235"/>
      <c r="VEK100" s="235"/>
      <c r="VEL100" s="235"/>
      <c r="VEM100" s="235"/>
      <c r="VEN100" s="283"/>
      <c r="VEO100" s="283"/>
      <c r="VEP100" s="208"/>
      <c r="VER100" s="235"/>
      <c r="VES100" s="235"/>
      <c r="VET100" s="235"/>
      <c r="VEU100" s="235"/>
      <c r="VEV100" s="235"/>
      <c r="VEW100" s="235"/>
      <c r="VEX100" s="235"/>
      <c r="VEY100" s="283"/>
      <c r="VEZ100" s="283"/>
      <c r="VFA100" s="208"/>
      <c r="VFC100" s="235"/>
      <c r="VFD100" s="235"/>
      <c r="VFE100" s="235"/>
      <c r="VFF100" s="235"/>
      <c r="VFG100" s="235"/>
      <c r="VFH100" s="235"/>
      <c r="VFI100" s="235"/>
      <c r="VFJ100" s="283"/>
      <c r="VFK100" s="283"/>
      <c r="VFL100" s="208"/>
      <c r="VFN100" s="235"/>
      <c r="VFO100" s="235"/>
      <c r="VFP100" s="235"/>
      <c r="VFQ100" s="235"/>
      <c r="VFR100" s="235"/>
      <c r="VFS100" s="235"/>
      <c r="VFT100" s="235"/>
      <c r="VFU100" s="283"/>
      <c r="VFV100" s="283"/>
      <c r="VFW100" s="208"/>
      <c r="VFY100" s="235"/>
      <c r="VFZ100" s="235"/>
      <c r="VGA100" s="235"/>
      <c r="VGB100" s="235"/>
      <c r="VGC100" s="235"/>
      <c r="VGD100" s="235"/>
      <c r="VGE100" s="235"/>
      <c r="VGF100" s="283"/>
      <c r="VGG100" s="283"/>
      <c r="VGH100" s="208"/>
      <c r="VGJ100" s="235"/>
      <c r="VGK100" s="235"/>
      <c r="VGL100" s="235"/>
      <c r="VGM100" s="235"/>
      <c r="VGN100" s="235"/>
      <c r="VGO100" s="235"/>
      <c r="VGP100" s="235"/>
      <c r="VGQ100" s="283"/>
      <c r="VGR100" s="283"/>
      <c r="VGS100" s="208"/>
      <c r="VGU100" s="235"/>
      <c r="VGV100" s="235"/>
      <c r="VGW100" s="235"/>
      <c r="VGX100" s="235"/>
      <c r="VGY100" s="235"/>
      <c r="VGZ100" s="235"/>
      <c r="VHA100" s="235"/>
      <c r="VHB100" s="283"/>
      <c r="VHC100" s="283"/>
      <c r="VHD100" s="208"/>
      <c r="VHF100" s="235"/>
      <c r="VHG100" s="235"/>
      <c r="VHH100" s="235"/>
      <c r="VHI100" s="235"/>
      <c r="VHJ100" s="235"/>
      <c r="VHK100" s="235"/>
      <c r="VHL100" s="235"/>
      <c r="VHM100" s="283"/>
      <c r="VHN100" s="283"/>
      <c r="VHO100" s="208"/>
      <c r="VHQ100" s="235"/>
      <c r="VHR100" s="235"/>
      <c r="VHS100" s="235"/>
      <c r="VHT100" s="235"/>
      <c r="VHU100" s="235"/>
      <c r="VHV100" s="235"/>
      <c r="VHW100" s="235"/>
      <c r="VHX100" s="283"/>
      <c r="VHY100" s="283"/>
      <c r="VHZ100" s="208"/>
      <c r="VIB100" s="235"/>
      <c r="VIC100" s="235"/>
      <c r="VID100" s="235"/>
      <c r="VIE100" s="235"/>
      <c r="VIF100" s="235"/>
      <c r="VIG100" s="235"/>
      <c r="VIH100" s="235"/>
      <c r="VII100" s="283"/>
      <c r="VIJ100" s="283"/>
      <c r="VIK100" s="208"/>
      <c r="VIM100" s="235"/>
      <c r="VIN100" s="235"/>
      <c r="VIO100" s="235"/>
      <c r="VIP100" s="235"/>
      <c r="VIQ100" s="235"/>
      <c r="VIR100" s="235"/>
      <c r="VIS100" s="235"/>
      <c r="VIT100" s="283"/>
      <c r="VIU100" s="283"/>
      <c r="VIV100" s="208"/>
      <c r="VIX100" s="235"/>
      <c r="VIY100" s="235"/>
      <c r="VIZ100" s="235"/>
      <c r="VJA100" s="235"/>
      <c r="VJB100" s="235"/>
      <c r="VJC100" s="235"/>
      <c r="VJD100" s="235"/>
      <c r="VJE100" s="283"/>
      <c r="VJF100" s="283"/>
      <c r="VJG100" s="208"/>
      <c r="VJI100" s="235"/>
      <c r="VJJ100" s="235"/>
      <c r="VJK100" s="235"/>
      <c r="VJL100" s="235"/>
      <c r="VJM100" s="235"/>
      <c r="VJN100" s="235"/>
      <c r="VJO100" s="235"/>
      <c r="VJP100" s="283"/>
      <c r="VJQ100" s="283"/>
      <c r="VJR100" s="208"/>
      <c r="VJT100" s="235"/>
      <c r="VJU100" s="235"/>
      <c r="VJV100" s="235"/>
      <c r="VJW100" s="235"/>
      <c r="VJX100" s="235"/>
      <c r="VJY100" s="235"/>
      <c r="VJZ100" s="235"/>
      <c r="VKA100" s="283"/>
      <c r="VKB100" s="283"/>
      <c r="VKC100" s="208"/>
      <c r="VKE100" s="235"/>
      <c r="VKF100" s="235"/>
      <c r="VKG100" s="235"/>
      <c r="VKH100" s="235"/>
      <c r="VKI100" s="235"/>
      <c r="VKJ100" s="235"/>
      <c r="VKK100" s="235"/>
      <c r="VKL100" s="283"/>
      <c r="VKM100" s="283"/>
      <c r="VKN100" s="208"/>
      <c r="VKP100" s="235"/>
      <c r="VKQ100" s="235"/>
      <c r="VKR100" s="235"/>
      <c r="VKS100" s="235"/>
      <c r="VKT100" s="235"/>
      <c r="VKU100" s="235"/>
      <c r="VKV100" s="235"/>
      <c r="VKW100" s="283"/>
      <c r="VKX100" s="283"/>
      <c r="VKY100" s="208"/>
      <c r="VLA100" s="235"/>
      <c r="VLB100" s="235"/>
      <c r="VLC100" s="235"/>
      <c r="VLD100" s="235"/>
      <c r="VLE100" s="235"/>
      <c r="VLF100" s="235"/>
      <c r="VLG100" s="235"/>
      <c r="VLH100" s="283"/>
      <c r="VLI100" s="283"/>
      <c r="VLJ100" s="208"/>
      <c r="VLL100" s="235"/>
      <c r="VLM100" s="235"/>
      <c r="VLN100" s="235"/>
      <c r="VLO100" s="235"/>
      <c r="VLP100" s="235"/>
      <c r="VLQ100" s="235"/>
      <c r="VLR100" s="235"/>
      <c r="VLS100" s="283"/>
      <c r="VLT100" s="283"/>
      <c r="VLU100" s="208"/>
      <c r="VLW100" s="235"/>
      <c r="VLX100" s="235"/>
      <c r="VLY100" s="235"/>
      <c r="VLZ100" s="235"/>
      <c r="VMA100" s="235"/>
      <c r="VMB100" s="235"/>
      <c r="VMC100" s="235"/>
      <c r="VMD100" s="283"/>
      <c r="VME100" s="283"/>
      <c r="VMF100" s="208"/>
      <c r="VMH100" s="235"/>
      <c r="VMI100" s="235"/>
      <c r="VMJ100" s="235"/>
      <c r="VMK100" s="235"/>
      <c r="VML100" s="235"/>
      <c r="VMM100" s="235"/>
      <c r="VMN100" s="235"/>
      <c r="VMO100" s="283"/>
      <c r="VMP100" s="283"/>
      <c r="VMQ100" s="208"/>
      <c r="VMS100" s="235"/>
      <c r="VMT100" s="235"/>
      <c r="VMU100" s="235"/>
      <c r="VMV100" s="235"/>
      <c r="VMW100" s="235"/>
      <c r="VMX100" s="235"/>
      <c r="VMY100" s="235"/>
      <c r="VMZ100" s="283"/>
      <c r="VNA100" s="283"/>
      <c r="VNB100" s="208"/>
      <c r="VND100" s="235"/>
      <c r="VNE100" s="235"/>
      <c r="VNF100" s="235"/>
      <c r="VNG100" s="235"/>
      <c r="VNH100" s="235"/>
      <c r="VNI100" s="235"/>
      <c r="VNJ100" s="235"/>
      <c r="VNK100" s="283"/>
      <c r="VNL100" s="283"/>
      <c r="VNM100" s="208"/>
      <c r="VNO100" s="235"/>
      <c r="VNP100" s="235"/>
      <c r="VNQ100" s="235"/>
      <c r="VNR100" s="235"/>
      <c r="VNS100" s="235"/>
      <c r="VNT100" s="235"/>
      <c r="VNU100" s="235"/>
      <c r="VNV100" s="283"/>
      <c r="VNW100" s="283"/>
      <c r="VNX100" s="208"/>
      <c r="VNZ100" s="235"/>
      <c r="VOA100" s="235"/>
      <c r="VOB100" s="235"/>
      <c r="VOC100" s="235"/>
      <c r="VOD100" s="235"/>
      <c r="VOE100" s="235"/>
      <c r="VOF100" s="235"/>
      <c r="VOG100" s="283"/>
      <c r="VOH100" s="283"/>
      <c r="VOI100" s="208"/>
      <c r="VOK100" s="235"/>
      <c r="VOL100" s="235"/>
      <c r="VOM100" s="235"/>
      <c r="VON100" s="235"/>
      <c r="VOO100" s="235"/>
      <c r="VOP100" s="235"/>
      <c r="VOQ100" s="235"/>
      <c r="VOR100" s="283"/>
      <c r="VOS100" s="283"/>
      <c r="VOT100" s="208"/>
      <c r="VOV100" s="235"/>
      <c r="VOW100" s="235"/>
      <c r="VOX100" s="235"/>
      <c r="VOY100" s="235"/>
      <c r="VOZ100" s="235"/>
      <c r="VPA100" s="235"/>
      <c r="VPB100" s="235"/>
      <c r="VPC100" s="283"/>
      <c r="VPD100" s="283"/>
      <c r="VPE100" s="208"/>
      <c r="VPG100" s="235"/>
      <c r="VPH100" s="235"/>
      <c r="VPI100" s="235"/>
      <c r="VPJ100" s="235"/>
      <c r="VPK100" s="235"/>
      <c r="VPL100" s="235"/>
      <c r="VPM100" s="235"/>
      <c r="VPN100" s="283"/>
      <c r="VPO100" s="283"/>
      <c r="VPP100" s="208"/>
      <c r="VPR100" s="235"/>
      <c r="VPS100" s="235"/>
      <c r="VPT100" s="235"/>
      <c r="VPU100" s="235"/>
      <c r="VPV100" s="235"/>
      <c r="VPW100" s="235"/>
      <c r="VPX100" s="235"/>
      <c r="VPY100" s="283"/>
      <c r="VPZ100" s="283"/>
      <c r="VQA100" s="208"/>
      <c r="VQC100" s="235"/>
      <c r="VQD100" s="235"/>
      <c r="VQE100" s="235"/>
      <c r="VQF100" s="235"/>
      <c r="VQG100" s="235"/>
      <c r="VQH100" s="235"/>
      <c r="VQI100" s="235"/>
      <c r="VQJ100" s="283"/>
      <c r="VQK100" s="283"/>
      <c r="VQL100" s="208"/>
      <c r="VQN100" s="235"/>
      <c r="VQO100" s="235"/>
      <c r="VQP100" s="235"/>
      <c r="VQQ100" s="235"/>
      <c r="VQR100" s="235"/>
      <c r="VQS100" s="235"/>
      <c r="VQT100" s="235"/>
      <c r="VQU100" s="283"/>
      <c r="VQV100" s="283"/>
      <c r="VQW100" s="208"/>
      <c r="VQY100" s="235"/>
      <c r="VQZ100" s="235"/>
      <c r="VRA100" s="235"/>
      <c r="VRB100" s="235"/>
      <c r="VRC100" s="235"/>
      <c r="VRD100" s="235"/>
      <c r="VRE100" s="235"/>
      <c r="VRF100" s="283"/>
      <c r="VRG100" s="283"/>
      <c r="VRH100" s="208"/>
      <c r="VRJ100" s="235"/>
      <c r="VRK100" s="235"/>
      <c r="VRL100" s="235"/>
      <c r="VRM100" s="235"/>
      <c r="VRN100" s="235"/>
      <c r="VRO100" s="235"/>
      <c r="VRP100" s="235"/>
      <c r="VRQ100" s="283"/>
      <c r="VRR100" s="283"/>
      <c r="VRS100" s="208"/>
      <c r="VRU100" s="235"/>
      <c r="VRV100" s="235"/>
      <c r="VRW100" s="235"/>
      <c r="VRX100" s="235"/>
      <c r="VRY100" s="235"/>
      <c r="VRZ100" s="235"/>
      <c r="VSA100" s="235"/>
      <c r="VSB100" s="283"/>
      <c r="VSC100" s="283"/>
      <c r="VSD100" s="208"/>
      <c r="VSF100" s="235"/>
      <c r="VSG100" s="235"/>
      <c r="VSH100" s="235"/>
      <c r="VSI100" s="235"/>
      <c r="VSJ100" s="235"/>
      <c r="VSK100" s="235"/>
      <c r="VSL100" s="235"/>
      <c r="VSM100" s="283"/>
      <c r="VSN100" s="283"/>
      <c r="VSO100" s="208"/>
      <c r="VSQ100" s="235"/>
      <c r="VSR100" s="235"/>
      <c r="VSS100" s="235"/>
      <c r="VST100" s="235"/>
      <c r="VSU100" s="235"/>
      <c r="VSV100" s="235"/>
      <c r="VSW100" s="235"/>
      <c r="VSX100" s="283"/>
      <c r="VSY100" s="283"/>
      <c r="VSZ100" s="208"/>
      <c r="VTB100" s="235"/>
      <c r="VTC100" s="235"/>
      <c r="VTD100" s="235"/>
      <c r="VTE100" s="235"/>
      <c r="VTF100" s="235"/>
      <c r="VTG100" s="235"/>
      <c r="VTH100" s="235"/>
      <c r="VTI100" s="283"/>
      <c r="VTJ100" s="283"/>
      <c r="VTK100" s="208"/>
      <c r="VTM100" s="235"/>
      <c r="VTN100" s="235"/>
      <c r="VTO100" s="235"/>
      <c r="VTP100" s="235"/>
      <c r="VTQ100" s="235"/>
      <c r="VTR100" s="235"/>
      <c r="VTS100" s="235"/>
      <c r="VTT100" s="283"/>
      <c r="VTU100" s="283"/>
      <c r="VTV100" s="208"/>
      <c r="VTX100" s="235"/>
      <c r="VTY100" s="235"/>
      <c r="VTZ100" s="235"/>
      <c r="VUA100" s="235"/>
      <c r="VUB100" s="235"/>
      <c r="VUC100" s="235"/>
      <c r="VUD100" s="235"/>
      <c r="VUE100" s="283"/>
      <c r="VUF100" s="283"/>
      <c r="VUG100" s="208"/>
      <c r="VUI100" s="235"/>
      <c r="VUJ100" s="235"/>
      <c r="VUK100" s="235"/>
      <c r="VUL100" s="235"/>
      <c r="VUM100" s="235"/>
      <c r="VUN100" s="235"/>
      <c r="VUO100" s="235"/>
      <c r="VUP100" s="283"/>
      <c r="VUQ100" s="283"/>
      <c r="VUR100" s="208"/>
      <c r="VUT100" s="235"/>
      <c r="VUU100" s="235"/>
      <c r="VUV100" s="235"/>
      <c r="VUW100" s="235"/>
      <c r="VUX100" s="235"/>
      <c r="VUY100" s="235"/>
      <c r="VUZ100" s="235"/>
      <c r="VVA100" s="283"/>
      <c r="VVB100" s="283"/>
      <c r="VVC100" s="208"/>
      <c r="VVE100" s="235"/>
      <c r="VVF100" s="235"/>
      <c r="VVG100" s="235"/>
      <c r="VVH100" s="235"/>
      <c r="VVI100" s="235"/>
      <c r="VVJ100" s="235"/>
      <c r="VVK100" s="235"/>
      <c r="VVL100" s="283"/>
      <c r="VVM100" s="283"/>
      <c r="VVN100" s="208"/>
      <c r="VVP100" s="235"/>
      <c r="VVQ100" s="235"/>
      <c r="VVR100" s="235"/>
      <c r="VVS100" s="235"/>
      <c r="VVT100" s="235"/>
      <c r="VVU100" s="235"/>
      <c r="VVV100" s="235"/>
      <c r="VVW100" s="283"/>
      <c r="VVX100" s="283"/>
      <c r="VVY100" s="208"/>
      <c r="VWA100" s="235"/>
      <c r="VWB100" s="235"/>
      <c r="VWC100" s="235"/>
      <c r="VWD100" s="235"/>
      <c r="VWE100" s="235"/>
      <c r="VWF100" s="235"/>
      <c r="VWG100" s="235"/>
      <c r="VWH100" s="283"/>
      <c r="VWI100" s="283"/>
      <c r="VWJ100" s="208"/>
      <c r="VWL100" s="235"/>
      <c r="VWM100" s="235"/>
      <c r="VWN100" s="235"/>
      <c r="VWO100" s="235"/>
      <c r="VWP100" s="235"/>
      <c r="VWQ100" s="235"/>
      <c r="VWR100" s="235"/>
      <c r="VWS100" s="283"/>
      <c r="VWT100" s="283"/>
      <c r="VWU100" s="208"/>
      <c r="VWW100" s="235"/>
      <c r="VWX100" s="235"/>
      <c r="VWY100" s="235"/>
      <c r="VWZ100" s="235"/>
      <c r="VXA100" s="235"/>
      <c r="VXB100" s="235"/>
      <c r="VXC100" s="235"/>
      <c r="VXD100" s="283"/>
      <c r="VXE100" s="283"/>
      <c r="VXF100" s="208"/>
      <c r="VXH100" s="235"/>
      <c r="VXI100" s="235"/>
      <c r="VXJ100" s="235"/>
      <c r="VXK100" s="235"/>
      <c r="VXL100" s="235"/>
      <c r="VXM100" s="235"/>
      <c r="VXN100" s="235"/>
      <c r="VXO100" s="283"/>
      <c r="VXP100" s="283"/>
      <c r="VXQ100" s="208"/>
      <c r="VXS100" s="235"/>
      <c r="VXT100" s="235"/>
      <c r="VXU100" s="235"/>
      <c r="VXV100" s="235"/>
      <c r="VXW100" s="235"/>
      <c r="VXX100" s="235"/>
      <c r="VXY100" s="235"/>
      <c r="VXZ100" s="283"/>
      <c r="VYA100" s="283"/>
      <c r="VYB100" s="208"/>
      <c r="VYD100" s="235"/>
      <c r="VYE100" s="235"/>
      <c r="VYF100" s="235"/>
      <c r="VYG100" s="235"/>
      <c r="VYH100" s="235"/>
      <c r="VYI100" s="235"/>
      <c r="VYJ100" s="235"/>
      <c r="VYK100" s="283"/>
      <c r="VYL100" s="283"/>
      <c r="VYM100" s="208"/>
      <c r="VYO100" s="235"/>
      <c r="VYP100" s="235"/>
      <c r="VYQ100" s="235"/>
      <c r="VYR100" s="235"/>
      <c r="VYS100" s="235"/>
      <c r="VYT100" s="235"/>
      <c r="VYU100" s="235"/>
      <c r="VYV100" s="283"/>
      <c r="VYW100" s="283"/>
      <c r="VYX100" s="208"/>
      <c r="VYZ100" s="235"/>
      <c r="VZA100" s="235"/>
      <c r="VZB100" s="235"/>
      <c r="VZC100" s="235"/>
      <c r="VZD100" s="235"/>
      <c r="VZE100" s="235"/>
      <c r="VZF100" s="235"/>
      <c r="VZG100" s="283"/>
      <c r="VZH100" s="283"/>
      <c r="VZI100" s="208"/>
      <c r="VZK100" s="235"/>
      <c r="VZL100" s="235"/>
      <c r="VZM100" s="235"/>
      <c r="VZN100" s="235"/>
      <c r="VZO100" s="235"/>
      <c r="VZP100" s="235"/>
      <c r="VZQ100" s="235"/>
      <c r="VZR100" s="283"/>
      <c r="VZS100" s="283"/>
      <c r="VZT100" s="208"/>
      <c r="VZV100" s="235"/>
      <c r="VZW100" s="235"/>
      <c r="VZX100" s="235"/>
      <c r="VZY100" s="235"/>
      <c r="VZZ100" s="235"/>
      <c r="WAA100" s="235"/>
      <c r="WAB100" s="235"/>
      <c r="WAC100" s="283"/>
      <c r="WAD100" s="283"/>
      <c r="WAE100" s="208"/>
      <c r="WAG100" s="235"/>
      <c r="WAH100" s="235"/>
      <c r="WAI100" s="235"/>
      <c r="WAJ100" s="235"/>
      <c r="WAK100" s="235"/>
      <c r="WAL100" s="235"/>
      <c r="WAM100" s="235"/>
      <c r="WAN100" s="283"/>
      <c r="WAO100" s="283"/>
      <c r="WAP100" s="208"/>
      <c r="WAR100" s="235"/>
      <c r="WAS100" s="235"/>
      <c r="WAT100" s="235"/>
      <c r="WAU100" s="235"/>
      <c r="WAV100" s="235"/>
      <c r="WAW100" s="235"/>
      <c r="WAX100" s="235"/>
      <c r="WAY100" s="283"/>
      <c r="WAZ100" s="283"/>
      <c r="WBA100" s="208"/>
      <c r="WBC100" s="235"/>
      <c r="WBD100" s="235"/>
      <c r="WBE100" s="235"/>
      <c r="WBF100" s="235"/>
      <c r="WBG100" s="235"/>
      <c r="WBH100" s="235"/>
      <c r="WBI100" s="235"/>
      <c r="WBJ100" s="283"/>
      <c r="WBK100" s="283"/>
      <c r="WBL100" s="208"/>
      <c r="WBN100" s="235"/>
      <c r="WBO100" s="235"/>
      <c r="WBP100" s="235"/>
      <c r="WBQ100" s="235"/>
      <c r="WBR100" s="235"/>
      <c r="WBS100" s="235"/>
      <c r="WBT100" s="235"/>
      <c r="WBU100" s="283"/>
      <c r="WBV100" s="283"/>
      <c r="WBW100" s="208"/>
      <c r="WBY100" s="235"/>
      <c r="WBZ100" s="235"/>
      <c r="WCA100" s="235"/>
      <c r="WCB100" s="235"/>
      <c r="WCC100" s="235"/>
      <c r="WCD100" s="235"/>
      <c r="WCE100" s="235"/>
      <c r="WCF100" s="283"/>
      <c r="WCG100" s="283"/>
      <c r="WCH100" s="208"/>
      <c r="WCJ100" s="235"/>
      <c r="WCK100" s="235"/>
      <c r="WCL100" s="235"/>
      <c r="WCM100" s="235"/>
      <c r="WCN100" s="235"/>
      <c r="WCO100" s="235"/>
      <c r="WCP100" s="235"/>
      <c r="WCQ100" s="283"/>
      <c r="WCR100" s="283"/>
      <c r="WCS100" s="208"/>
      <c r="WCU100" s="235"/>
      <c r="WCV100" s="235"/>
      <c r="WCW100" s="235"/>
      <c r="WCX100" s="235"/>
      <c r="WCY100" s="235"/>
      <c r="WCZ100" s="235"/>
      <c r="WDA100" s="235"/>
      <c r="WDB100" s="283"/>
      <c r="WDC100" s="283"/>
      <c r="WDD100" s="208"/>
      <c r="WDF100" s="235"/>
      <c r="WDG100" s="235"/>
      <c r="WDH100" s="235"/>
      <c r="WDI100" s="235"/>
      <c r="WDJ100" s="235"/>
      <c r="WDK100" s="235"/>
      <c r="WDL100" s="235"/>
      <c r="WDM100" s="283"/>
      <c r="WDN100" s="283"/>
      <c r="WDO100" s="208"/>
      <c r="WDQ100" s="235"/>
      <c r="WDR100" s="235"/>
      <c r="WDS100" s="235"/>
      <c r="WDT100" s="235"/>
      <c r="WDU100" s="235"/>
      <c r="WDV100" s="235"/>
      <c r="WDW100" s="235"/>
      <c r="WDX100" s="283"/>
      <c r="WDY100" s="283"/>
      <c r="WDZ100" s="208"/>
      <c r="WEB100" s="235"/>
      <c r="WEC100" s="235"/>
      <c r="WED100" s="235"/>
      <c r="WEE100" s="235"/>
      <c r="WEF100" s="235"/>
      <c r="WEG100" s="235"/>
      <c r="WEH100" s="235"/>
      <c r="WEI100" s="283"/>
      <c r="WEJ100" s="283"/>
      <c r="WEK100" s="208"/>
      <c r="WEM100" s="235"/>
      <c r="WEN100" s="235"/>
      <c r="WEO100" s="235"/>
      <c r="WEP100" s="235"/>
      <c r="WEQ100" s="235"/>
      <c r="WER100" s="235"/>
      <c r="WES100" s="235"/>
      <c r="WET100" s="283"/>
      <c r="WEU100" s="283"/>
      <c r="WEV100" s="208"/>
      <c r="WEX100" s="235"/>
      <c r="WEY100" s="235"/>
      <c r="WEZ100" s="235"/>
      <c r="WFA100" s="235"/>
      <c r="WFB100" s="235"/>
      <c r="WFC100" s="235"/>
      <c r="WFD100" s="235"/>
      <c r="WFE100" s="283"/>
      <c r="WFF100" s="283"/>
      <c r="WFG100" s="208"/>
      <c r="WFI100" s="235"/>
      <c r="WFJ100" s="235"/>
      <c r="WFK100" s="235"/>
      <c r="WFL100" s="235"/>
      <c r="WFM100" s="235"/>
      <c r="WFN100" s="235"/>
      <c r="WFO100" s="235"/>
      <c r="WFP100" s="283"/>
      <c r="WFQ100" s="283"/>
      <c r="WFR100" s="208"/>
      <c r="WFT100" s="235"/>
      <c r="WFU100" s="235"/>
      <c r="WFV100" s="235"/>
      <c r="WFW100" s="235"/>
      <c r="WFX100" s="235"/>
      <c r="WFY100" s="235"/>
      <c r="WFZ100" s="235"/>
      <c r="WGA100" s="283"/>
      <c r="WGB100" s="283"/>
      <c r="WGC100" s="208"/>
      <c r="WGE100" s="235"/>
      <c r="WGF100" s="235"/>
      <c r="WGG100" s="235"/>
      <c r="WGH100" s="235"/>
      <c r="WGI100" s="235"/>
      <c r="WGJ100" s="235"/>
      <c r="WGK100" s="235"/>
      <c r="WGL100" s="283"/>
      <c r="WGM100" s="283"/>
      <c r="WGN100" s="208"/>
      <c r="WGP100" s="235"/>
      <c r="WGQ100" s="235"/>
      <c r="WGR100" s="235"/>
      <c r="WGS100" s="235"/>
      <c r="WGT100" s="235"/>
      <c r="WGU100" s="235"/>
      <c r="WGV100" s="235"/>
      <c r="WGW100" s="283"/>
      <c r="WGX100" s="283"/>
      <c r="WGY100" s="208"/>
      <c r="WHA100" s="235"/>
      <c r="WHB100" s="235"/>
      <c r="WHC100" s="235"/>
      <c r="WHD100" s="235"/>
      <c r="WHE100" s="235"/>
      <c r="WHF100" s="235"/>
      <c r="WHG100" s="235"/>
      <c r="WHH100" s="283"/>
      <c r="WHI100" s="283"/>
      <c r="WHJ100" s="208"/>
      <c r="WHL100" s="235"/>
      <c r="WHM100" s="235"/>
      <c r="WHN100" s="235"/>
      <c r="WHO100" s="235"/>
      <c r="WHP100" s="235"/>
      <c r="WHQ100" s="235"/>
      <c r="WHR100" s="235"/>
      <c r="WHS100" s="283"/>
      <c r="WHT100" s="283"/>
      <c r="WHU100" s="208"/>
      <c r="WHW100" s="235"/>
      <c r="WHX100" s="235"/>
      <c r="WHY100" s="235"/>
      <c r="WHZ100" s="235"/>
      <c r="WIA100" s="235"/>
      <c r="WIB100" s="235"/>
      <c r="WIC100" s="235"/>
      <c r="WID100" s="283"/>
      <c r="WIE100" s="283"/>
      <c r="WIF100" s="208"/>
      <c r="WIH100" s="235"/>
      <c r="WII100" s="235"/>
      <c r="WIJ100" s="235"/>
      <c r="WIK100" s="235"/>
      <c r="WIL100" s="235"/>
      <c r="WIM100" s="235"/>
      <c r="WIN100" s="235"/>
      <c r="WIO100" s="283"/>
      <c r="WIP100" s="283"/>
      <c r="WIQ100" s="208"/>
      <c r="WIS100" s="235"/>
      <c r="WIT100" s="235"/>
      <c r="WIU100" s="235"/>
      <c r="WIV100" s="235"/>
      <c r="WIW100" s="235"/>
      <c r="WIX100" s="235"/>
      <c r="WIY100" s="235"/>
      <c r="WIZ100" s="283"/>
      <c r="WJA100" s="283"/>
      <c r="WJB100" s="208"/>
      <c r="WJD100" s="235"/>
      <c r="WJE100" s="235"/>
      <c r="WJF100" s="235"/>
      <c r="WJG100" s="235"/>
      <c r="WJH100" s="235"/>
      <c r="WJI100" s="235"/>
      <c r="WJJ100" s="235"/>
      <c r="WJK100" s="283"/>
      <c r="WJL100" s="283"/>
      <c r="WJM100" s="208"/>
      <c r="WJO100" s="235"/>
      <c r="WJP100" s="235"/>
      <c r="WJQ100" s="235"/>
      <c r="WJR100" s="235"/>
      <c r="WJS100" s="235"/>
      <c r="WJT100" s="235"/>
      <c r="WJU100" s="235"/>
      <c r="WJV100" s="283"/>
      <c r="WJW100" s="283"/>
      <c r="WJX100" s="208"/>
      <c r="WJZ100" s="235"/>
      <c r="WKA100" s="235"/>
      <c r="WKB100" s="235"/>
      <c r="WKC100" s="235"/>
      <c r="WKD100" s="235"/>
      <c r="WKE100" s="235"/>
      <c r="WKF100" s="235"/>
      <c r="WKG100" s="283"/>
      <c r="WKH100" s="283"/>
      <c r="WKI100" s="208"/>
      <c r="WKK100" s="235"/>
      <c r="WKL100" s="235"/>
      <c r="WKM100" s="235"/>
      <c r="WKN100" s="235"/>
      <c r="WKO100" s="235"/>
      <c r="WKP100" s="235"/>
      <c r="WKQ100" s="235"/>
      <c r="WKR100" s="283"/>
      <c r="WKS100" s="283"/>
      <c r="WKT100" s="208"/>
      <c r="WKV100" s="235"/>
      <c r="WKW100" s="235"/>
      <c r="WKX100" s="235"/>
      <c r="WKY100" s="235"/>
      <c r="WKZ100" s="235"/>
      <c r="WLA100" s="235"/>
      <c r="WLB100" s="235"/>
      <c r="WLC100" s="283"/>
      <c r="WLD100" s="283"/>
      <c r="WLE100" s="208"/>
      <c r="WLG100" s="235"/>
      <c r="WLH100" s="235"/>
      <c r="WLI100" s="235"/>
      <c r="WLJ100" s="235"/>
      <c r="WLK100" s="235"/>
      <c r="WLL100" s="235"/>
      <c r="WLM100" s="235"/>
      <c r="WLN100" s="283"/>
      <c r="WLO100" s="283"/>
      <c r="WLP100" s="208"/>
      <c r="WLR100" s="235"/>
      <c r="WLS100" s="235"/>
      <c r="WLT100" s="235"/>
      <c r="WLU100" s="235"/>
      <c r="WLV100" s="235"/>
      <c r="WLW100" s="235"/>
      <c r="WLX100" s="235"/>
      <c r="WLY100" s="283"/>
      <c r="WLZ100" s="283"/>
      <c r="WMA100" s="208"/>
      <c r="WMC100" s="235"/>
      <c r="WMD100" s="235"/>
      <c r="WME100" s="235"/>
      <c r="WMF100" s="235"/>
      <c r="WMG100" s="235"/>
      <c r="WMH100" s="235"/>
      <c r="WMI100" s="235"/>
      <c r="WMJ100" s="283"/>
      <c r="WMK100" s="283"/>
      <c r="WML100" s="208"/>
      <c r="WMN100" s="235"/>
      <c r="WMO100" s="235"/>
      <c r="WMP100" s="235"/>
      <c r="WMQ100" s="235"/>
      <c r="WMR100" s="235"/>
      <c r="WMS100" s="235"/>
      <c r="WMT100" s="235"/>
      <c r="WMU100" s="283"/>
      <c r="WMV100" s="283"/>
      <c r="WMW100" s="208"/>
      <c r="WMY100" s="235"/>
      <c r="WMZ100" s="235"/>
      <c r="WNA100" s="235"/>
      <c r="WNB100" s="235"/>
      <c r="WNC100" s="235"/>
      <c r="WND100" s="235"/>
      <c r="WNE100" s="235"/>
      <c r="WNF100" s="283"/>
      <c r="WNG100" s="283"/>
      <c r="WNH100" s="208"/>
      <c r="WNJ100" s="235"/>
      <c r="WNK100" s="235"/>
      <c r="WNL100" s="235"/>
      <c r="WNM100" s="235"/>
      <c r="WNN100" s="235"/>
      <c r="WNO100" s="235"/>
      <c r="WNP100" s="235"/>
      <c r="WNQ100" s="283"/>
      <c r="WNR100" s="283"/>
      <c r="WNS100" s="208"/>
      <c r="WNU100" s="235"/>
      <c r="WNV100" s="235"/>
      <c r="WNW100" s="235"/>
      <c r="WNX100" s="235"/>
      <c r="WNY100" s="235"/>
      <c r="WNZ100" s="235"/>
      <c r="WOA100" s="235"/>
      <c r="WOB100" s="283"/>
      <c r="WOC100" s="283"/>
      <c r="WOD100" s="208"/>
      <c r="WOF100" s="235"/>
      <c r="WOG100" s="235"/>
      <c r="WOH100" s="235"/>
      <c r="WOI100" s="235"/>
      <c r="WOJ100" s="235"/>
      <c r="WOK100" s="235"/>
      <c r="WOL100" s="235"/>
      <c r="WOM100" s="283"/>
      <c r="WON100" s="283"/>
      <c r="WOO100" s="208"/>
      <c r="WOQ100" s="235"/>
      <c r="WOR100" s="235"/>
      <c r="WOS100" s="235"/>
      <c r="WOT100" s="235"/>
      <c r="WOU100" s="235"/>
      <c r="WOV100" s="235"/>
      <c r="WOW100" s="235"/>
      <c r="WOX100" s="283"/>
      <c r="WOY100" s="283"/>
      <c r="WOZ100" s="208"/>
      <c r="WPB100" s="235"/>
      <c r="WPC100" s="235"/>
      <c r="WPD100" s="235"/>
      <c r="WPE100" s="235"/>
      <c r="WPF100" s="235"/>
      <c r="WPG100" s="235"/>
      <c r="WPH100" s="235"/>
      <c r="WPI100" s="283"/>
      <c r="WPJ100" s="283"/>
      <c r="WPK100" s="208"/>
      <c r="WPM100" s="235"/>
      <c r="WPN100" s="235"/>
      <c r="WPO100" s="235"/>
      <c r="WPP100" s="235"/>
      <c r="WPQ100" s="235"/>
      <c r="WPR100" s="235"/>
      <c r="WPS100" s="235"/>
      <c r="WPT100" s="283"/>
      <c r="WPU100" s="283"/>
      <c r="WPV100" s="208"/>
      <c r="WPX100" s="235"/>
      <c r="WPY100" s="235"/>
      <c r="WPZ100" s="235"/>
      <c r="WQA100" s="235"/>
      <c r="WQB100" s="235"/>
      <c r="WQC100" s="235"/>
      <c r="WQD100" s="235"/>
      <c r="WQE100" s="283"/>
      <c r="WQF100" s="283"/>
      <c r="WQG100" s="208"/>
      <c r="WQI100" s="235"/>
      <c r="WQJ100" s="235"/>
      <c r="WQK100" s="235"/>
      <c r="WQL100" s="235"/>
      <c r="WQM100" s="235"/>
      <c r="WQN100" s="235"/>
      <c r="WQO100" s="235"/>
      <c r="WQP100" s="283"/>
      <c r="WQQ100" s="283"/>
      <c r="WQR100" s="208"/>
      <c r="WQT100" s="235"/>
      <c r="WQU100" s="235"/>
      <c r="WQV100" s="235"/>
      <c r="WQW100" s="235"/>
      <c r="WQX100" s="235"/>
      <c r="WQY100" s="235"/>
      <c r="WQZ100" s="235"/>
      <c r="WRA100" s="283"/>
      <c r="WRB100" s="283"/>
      <c r="WRC100" s="208"/>
      <c r="WRE100" s="235"/>
      <c r="WRF100" s="235"/>
      <c r="WRG100" s="235"/>
      <c r="WRH100" s="235"/>
      <c r="WRI100" s="235"/>
      <c r="WRJ100" s="235"/>
      <c r="WRK100" s="235"/>
      <c r="WRL100" s="283"/>
      <c r="WRM100" s="283"/>
      <c r="WRN100" s="208"/>
      <c r="WRP100" s="235"/>
      <c r="WRQ100" s="235"/>
      <c r="WRR100" s="235"/>
      <c r="WRS100" s="235"/>
      <c r="WRT100" s="235"/>
      <c r="WRU100" s="235"/>
      <c r="WRV100" s="235"/>
      <c r="WRW100" s="283"/>
      <c r="WRX100" s="283"/>
      <c r="WRY100" s="208"/>
      <c r="WSA100" s="235"/>
      <c r="WSB100" s="235"/>
      <c r="WSC100" s="235"/>
      <c r="WSD100" s="235"/>
      <c r="WSE100" s="235"/>
      <c r="WSF100" s="235"/>
      <c r="WSG100" s="235"/>
      <c r="WSH100" s="283"/>
      <c r="WSI100" s="283"/>
      <c r="WSJ100" s="208"/>
      <c r="WSL100" s="235"/>
      <c r="WSM100" s="235"/>
      <c r="WSN100" s="235"/>
      <c r="WSO100" s="235"/>
      <c r="WSP100" s="235"/>
      <c r="WSQ100" s="235"/>
      <c r="WSR100" s="235"/>
      <c r="WSS100" s="283"/>
      <c r="WST100" s="283"/>
      <c r="WSU100" s="208"/>
      <c r="WSW100" s="235"/>
      <c r="WSX100" s="235"/>
      <c r="WSY100" s="235"/>
      <c r="WSZ100" s="235"/>
      <c r="WTA100" s="235"/>
      <c r="WTB100" s="235"/>
      <c r="WTC100" s="235"/>
      <c r="WTD100" s="283"/>
      <c r="WTE100" s="283"/>
      <c r="WTF100" s="208"/>
      <c r="WTH100" s="235"/>
      <c r="WTI100" s="235"/>
      <c r="WTJ100" s="235"/>
      <c r="WTK100" s="235"/>
      <c r="WTL100" s="235"/>
      <c r="WTM100" s="235"/>
      <c r="WTN100" s="235"/>
      <c r="WTO100" s="283"/>
      <c r="WTP100" s="283"/>
      <c r="WTQ100" s="208"/>
      <c r="WTS100" s="235"/>
      <c r="WTT100" s="235"/>
      <c r="WTU100" s="235"/>
      <c r="WTV100" s="235"/>
      <c r="WTW100" s="235"/>
      <c r="WTX100" s="235"/>
      <c r="WTY100" s="235"/>
      <c r="WTZ100" s="283"/>
      <c r="WUA100" s="283"/>
      <c r="WUB100" s="208"/>
      <c r="WUD100" s="235"/>
      <c r="WUE100" s="235"/>
      <c r="WUF100" s="235"/>
      <c r="WUG100" s="235"/>
      <c r="WUH100" s="235"/>
      <c r="WUI100" s="235"/>
      <c r="WUJ100" s="235"/>
      <c r="WUK100" s="283"/>
      <c r="WUL100" s="283"/>
      <c r="WUM100" s="208"/>
      <c r="WUO100" s="235"/>
      <c r="WUP100" s="235"/>
      <c r="WUQ100" s="235"/>
      <c r="WUR100" s="235"/>
      <c r="WUS100" s="235"/>
      <c r="WUT100" s="235"/>
      <c r="WUU100" s="235"/>
      <c r="WUV100" s="283"/>
      <c r="WUW100" s="283"/>
      <c r="WUX100" s="208"/>
      <c r="WUZ100" s="235"/>
      <c r="WVA100" s="235"/>
      <c r="WVB100" s="235"/>
      <c r="WVC100" s="235"/>
      <c r="WVD100" s="235"/>
      <c r="WVE100" s="235"/>
      <c r="WVF100" s="235"/>
      <c r="WVG100" s="283"/>
      <c r="WVH100" s="283"/>
      <c r="WVI100" s="208"/>
      <c r="WVK100" s="235"/>
      <c r="WVL100" s="235"/>
      <c r="WVM100" s="235"/>
      <c r="WVN100" s="235"/>
      <c r="WVO100" s="235"/>
      <c r="WVP100" s="235"/>
      <c r="WVQ100" s="235"/>
      <c r="WVR100" s="283"/>
      <c r="WVS100" s="283"/>
      <c r="WVT100" s="208"/>
      <c r="WVV100" s="235"/>
      <c r="WVW100" s="235"/>
      <c r="WVX100" s="235"/>
      <c r="WVY100" s="235"/>
      <c r="WVZ100" s="235"/>
      <c r="WWA100" s="235"/>
      <c r="WWB100" s="235"/>
      <c r="WWC100" s="283"/>
      <c r="WWD100" s="283"/>
      <c r="WWE100" s="208"/>
      <c r="WWG100" s="235"/>
      <c r="WWH100" s="235"/>
      <c r="WWI100" s="235"/>
      <c r="WWJ100" s="235"/>
      <c r="WWK100" s="235"/>
      <c r="WWL100" s="235"/>
      <c r="WWM100" s="235"/>
      <c r="WWN100" s="283"/>
      <c r="WWO100" s="283"/>
      <c r="WWP100" s="208"/>
      <c r="WWR100" s="235"/>
      <c r="WWS100" s="235"/>
      <c r="WWT100" s="235"/>
      <c r="WWU100" s="235"/>
      <c r="WWV100" s="235"/>
      <c r="WWW100" s="235"/>
      <c r="WWX100" s="235"/>
      <c r="WWY100" s="283"/>
      <c r="WWZ100" s="283"/>
      <c r="WXA100" s="208"/>
      <c r="WXC100" s="235"/>
      <c r="WXD100" s="235"/>
      <c r="WXE100" s="235"/>
      <c r="WXF100" s="235"/>
      <c r="WXG100" s="235"/>
      <c r="WXH100" s="235"/>
      <c r="WXI100" s="235"/>
      <c r="WXJ100" s="283"/>
      <c r="WXK100" s="283"/>
      <c r="WXL100" s="208"/>
      <c r="WXN100" s="235"/>
      <c r="WXO100" s="235"/>
      <c r="WXP100" s="235"/>
      <c r="WXQ100" s="235"/>
      <c r="WXR100" s="235"/>
      <c r="WXS100" s="235"/>
      <c r="WXT100" s="235"/>
      <c r="WXU100" s="283"/>
      <c r="WXV100" s="283"/>
      <c r="WXW100" s="208"/>
      <c r="WXY100" s="235"/>
      <c r="WXZ100" s="235"/>
      <c r="WYA100" s="235"/>
      <c r="WYB100" s="235"/>
      <c r="WYC100" s="235"/>
      <c r="WYD100" s="235"/>
      <c r="WYE100" s="235"/>
      <c r="WYF100" s="283"/>
      <c r="WYG100" s="283"/>
      <c r="WYH100" s="208"/>
      <c r="WYJ100" s="235"/>
      <c r="WYK100" s="235"/>
      <c r="WYL100" s="235"/>
      <c r="WYM100" s="235"/>
      <c r="WYN100" s="235"/>
      <c r="WYO100" s="235"/>
      <c r="WYP100" s="235"/>
      <c r="WYQ100" s="283"/>
      <c r="WYR100" s="283"/>
      <c r="WYS100" s="208"/>
      <c r="WYU100" s="235"/>
      <c r="WYV100" s="235"/>
      <c r="WYW100" s="235"/>
      <c r="WYX100" s="235"/>
      <c r="WYY100" s="235"/>
      <c r="WYZ100" s="235"/>
      <c r="WZA100" s="235"/>
      <c r="WZB100" s="283"/>
      <c r="WZC100" s="283"/>
      <c r="WZD100" s="208"/>
      <c r="WZF100" s="235"/>
      <c r="WZG100" s="235"/>
      <c r="WZH100" s="235"/>
      <c r="WZI100" s="235"/>
      <c r="WZJ100" s="235"/>
      <c r="WZK100" s="235"/>
      <c r="WZL100" s="235"/>
      <c r="WZM100" s="283"/>
      <c r="WZN100" s="283"/>
      <c r="WZO100" s="208"/>
      <c r="WZQ100" s="235"/>
      <c r="WZR100" s="235"/>
      <c r="WZS100" s="235"/>
      <c r="WZT100" s="235"/>
      <c r="WZU100" s="235"/>
      <c r="WZV100" s="235"/>
      <c r="WZW100" s="235"/>
      <c r="WZX100" s="283"/>
      <c r="WZY100" s="283"/>
      <c r="WZZ100" s="208"/>
      <c r="XAB100" s="235"/>
      <c r="XAC100" s="235"/>
      <c r="XAD100" s="235"/>
      <c r="XAE100" s="235"/>
      <c r="XAF100" s="235"/>
      <c r="XAG100" s="235"/>
      <c r="XAH100" s="235"/>
      <c r="XAI100" s="283"/>
      <c r="XAJ100" s="283"/>
      <c r="XAK100" s="208"/>
      <c r="XAM100" s="235"/>
      <c r="XAN100" s="235"/>
      <c r="XAO100" s="235"/>
      <c r="XAP100" s="235"/>
      <c r="XAQ100" s="235"/>
      <c r="XAR100" s="235"/>
      <c r="XAS100" s="235"/>
      <c r="XAT100" s="283"/>
      <c r="XAU100" s="283"/>
      <c r="XAV100" s="208"/>
      <c r="XAX100" s="235"/>
      <c r="XAY100" s="235"/>
      <c r="XAZ100" s="235"/>
      <c r="XBA100" s="235"/>
      <c r="XBB100" s="235"/>
      <c r="XBC100" s="235"/>
      <c r="XBD100" s="235"/>
      <c r="XBE100" s="283"/>
      <c r="XBF100" s="283"/>
      <c r="XBG100" s="208"/>
      <c r="XBI100" s="235"/>
      <c r="XBJ100" s="235"/>
      <c r="XBK100" s="235"/>
      <c r="XBL100" s="235"/>
      <c r="XBM100" s="235"/>
      <c r="XBN100" s="235"/>
      <c r="XBO100" s="235"/>
      <c r="XBP100" s="283"/>
      <c r="XBQ100" s="283"/>
      <c r="XBR100" s="208"/>
      <c r="XBT100" s="235"/>
      <c r="XBU100" s="235"/>
      <c r="XBV100" s="235"/>
      <c r="XBW100" s="235"/>
      <c r="XBX100" s="235"/>
      <c r="XBY100" s="235"/>
      <c r="XBZ100" s="235"/>
      <c r="XCA100" s="283"/>
      <c r="XCB100" s="283"/>
      <c r="XCC100" s="208"/>
      <c r="XCE100" s="235"/>
      <c r="XCF100" s="235"/>
      <c r="XCG100" s="235"/>
      <c r="XCH100" s="235"/>
      <c r="XCI100" s="235"/>
      <c r="XCJ100" s="235"/>
      <c r="XCK100" s="235"/>
      <c r="XCL100" s="283"/>
      <c r="XCM100" s="283"/>
      <c r="XCN100" s="208"/>
      <c r="XCP100" s="235"/>
      <c r="XCQ100" s="235"/>
      <c r="XCR100" s="235"/>
      <c r="XCS100" s="235"/>
      <c r="XCT100" s="235"/>
      <c r="XCU100" s="235"/>
      <c r="XCV100" s="235"/>
      <c r="XCW100" s="283"/>
      <c r="XCX100" s="283"/>
      <c r="XCY100" s="208"/>
      <c r="XDA100" s="235"/>
      <c r="XDB100" s="235"/>
      <c r="XDC100" s="235"/>
      <c r="XDD100" s="235"/>
      <c r="XDE100" s="235"/>
      <c r="XDF100" s="235"/>
      <c r="XDG100" s="235"/>
      <c r="XDH100" s="283"/>
      <c r="XDI100" s="283"/>
      <c r="XDJ100" s="208"/>
      <c r="XDL100" s="235"/>
      <c r="XDM100" s="235"/>
      <c r="XDN100" s="235"/>
      <c r="XDO100" s="235"/>
      <c r="XDP100" s="235"/>
      <c r="XDQ100" s="235"/>
      <c r="XDR100" s="235"/>
      <c r="XDS100" s="283"/>
      <c r="XDT100" s="283"/>
      <c r="XDU100" s="208"/>
      <c r="XDW100" s="235"/>
      <c r="XDX100" s="235"/>
      <c r="XDY100" s="235"/>
      <c r="XDZ100" s="235"/>
      <c r="XEA100" s="235"/>
      <c r="XEB100" s="235"/>
      <c r="XEC100" s="235"/>
      <c r="XED100" s="283"/>
      <c r="XEE100" s="283"/>
      <c r="XEF100" s="208"/>
      <c r="XEH100" s="235"/>
      <c r="XEI100" s="235"/>
      <c r="XEJ100" s="235"/>
      <c r="XEK100" s="235"/>
      <c r="XEL100" s="235"/>
      <c r="XEM100" s="235"/>
      <c r="XEN100" s="235"/>
      <c r="XEO100" s="283"/>
      <c r="XEP100" s="283"/>
      <c r="XEQ100" s="208"/>
      <c r="XES100" s="235"/>
      <c r="XET100" s="235"/>
      <c r="XEU100" s="235"/>
      <c r="XEV100" s="235"/>
      <c r="XEW100" s="235"/>
      <c r="XEX100" s="235"/>
      <c r="XEY100" s="235"/>
      <c r="XEZ100" s="283"/>
      <c r="XFA100" s="283"/>
      <c r="XFB100" s="208"/>
      <c r="XFD100" s="235"/>
    </row>
    <row r="101" spans="1:3072 3074:4095 4097:14336 14338:15359 15361:16384" ht="20.25" customHeight="1">
      <c r="A101" s="990" t="s">
        <v>281</v>
      </c>
      <c r="B101" s="990"/>
      <c r="C101" s="208" t="s">
        <v>284</v>
      </c>
      <c r="D101" s="212"/>
      <c r="E101" s="212"/>
      <c r="F101" s="212"/>
      <c r="G101" s="212"/>
      <c r="H101" s="212"/>
      <c r="I101" s="212"/>
      <c r="J101" s="632"/>
      <c r="K101" s="212"/>
      <c r="L101" s="283"/>
      <c r="M101" s="283"/>
      <c r="N101" s="208"/>
      <c r="P101" s="235"/>
      <c r="Q101" s="235"/>
      <c r="R101" s="235"/>
      <c r="S101" s="235"/>
      <c r="T101" s="235"/>
      <c r="U101" s="235"/>
      <c r="V101" s="235"/>
      <c r="W101" s="283"/>
      <c r="X101" s="283"/>
      <c r="Y101" s="208"/>
      <c r="AA101" s="235"/>
      <c r="AB101" s="235"/>
      <c r="AC101" s="235"/>
      <c r="AD101" s="235"/>
      <c r="AE101" s="235"/>
      <c r="AF101" s="235"/>
      <c r="AG101" s="235"/>
      <c r="AH101" s="283"/>
      <c r="AI101" s="283"/>
      <c r="AJ101" s="208"/>
      <c r="AL101" s="235"/>
      <c r="AM101" s="235"/>
      <c r="AN101" s="235"/>
      <c r="AO101" s="235"/>
      <c r="AP101" s="235"/>
      <c r="AQ101" s="235"/>
      <c r="AR101" s="235"/>
      <c r="AS101" s="283"/>
      <c r="AT101" s="283"/>
      <c r="AU101" s="208"/>
      <c r="AW101" s="235"/>
      <c r="AX101" s="235"/>
      <c r="AY101" s="235"/>
      <c r="AZ101" s="235"/>
      <c r="BA101" s="235"/>
      <c r="BB101" s="235"/>
      <c r="BC101" s="235"/>
      <c r="BD101" s="283"/>
      <c r="BE101" s="283"/>
      <c r="BF101" s="208"/>
      <c r="BH101" s="235"/>
      <c r="BI101" s="235"/>
      <c r="BJ101" s="235"/>
      <c r="BK101" s="235"/>
      <c r="BL101" s="235"/>
      <c r="BM101" s="235"/>
      <c r="BN101" s="235"/>
      <c r="BO101" s="283"/>
      <c r="BP101" s="283"/>
      <c r="BQ101" s="208"/>
      <c r="BS101" s="235"/>
      <c r="BT101" s="235"/>
      <c r="BU101" s="235"/>
      <c r="BV101" s="235"/>
      <c r="BW101" s="235"/>
      <c r="BX101" s="235"/>
      <c r="BY101" s="235"/>
      <c r="BZ101" s="283"/>
      <c r="CA101" s="283"/>
      <c r="CB101" s="208"/>
      <c r="CD101" s="235"/>
      <c r="CE101" s="235"/>
      <c r="CF101" s="235"/>
      <c r="CG101" s="235"/>
      <c r="CH101" s="235"/>
      <c r="CI101" s="235"/>
      <c r="CJ101" s="235"/>
      <c r="CK101" s="283"/>
      <c r="CL101" s="283"/>
      <c r="CM101" s="208"/>
      <c r="CO101" s="235"/>
      <c r="CP101" s="235"/>
      <c r="CQ101" s="235"/>
      <c r="CR101" s="235"/>
      <c r="CS101" s="235"/>
      <c r="CT101" s="235"/>
      <c r="CU101" s="235"/>
      <c r="CV101" s="283"/>
      <c r="CW101" s="283"/>
      <c r="CX101" s="208"/>
      <c r="CZ101" s="235"/>
      <c r="DA101" s="235"/>
      <c r="DB101" s="235"/>
      <c r="DC101" s="235"/>
      <c r="DD101" s="235"/>
      <c r="DE101" s="235"/>
      <c r="DF101" s="235"/>
      <c r="DG101" s="283"/>
      <c r="DH101" s="283"/>
      <c r="DI101" s="208"/>
      <c r="DK101" s="235"/>
      <c r="DL101" s="235"/>
      <c r="DM101" s="235"/>
      <c r="DN101" s="235"/>
      <c r="DO101" s="235"/>
      <c r="DP101" s="235"/>
      <c r="DQ101" s="235"/>
      <c r="DR101" s="283"/>
      <c r="DS101" s="283"/>
      <c r="DT101" s="208"/>
      <c r="DV101" s="235"/>
      <c r="DW101" s="235"/>
      <c r="DX101" s="235"/>
      <c r="DY101" s="235"/>
      <c r="DZ101" s="235"/>
      <c r="EA101" s="235"/>
      <c r="EB101" s="235"/>
      <c r="EC101" s="283"/>
      <c r="ED101" s="283"/>
      <c r="EE101" s="208"/>
      <c r="EG101" s="235"/>
      <c r="EH101" s="235"/>
      <c r="EI101" s="235"/>
      <c r="EJ101" s="235"/>
      <c r="EK101" s="235"/>
      <c r="EL101" s="235"/>
      <c r="EM101" s="235"/>
      <c r="EN101" s="283"/>
      <c r="EO101" s="283"/>
      <c r="EP101" s="208"/>
      <c r="ER101" s="235"/>
      <c r="ES101" s="235"/>
      <c r="ET101" s="235"/>
      <c r="EU101" s="235"/>
      <c r="EV101" s="235"/>
      <c r="EW101" s="235"/>
      <c r="EX101" s="235"/>
      <c r="EY101" s="283"/>
      <c r="EZ101" s="283"/>
      <c r="FA101" s="208"/>
      <c r="FC101" s="235"/>
      <c r="FD101" s="235"/>
      <c r="FE101" s="235"/>
      <c r="FF101" s="235"/>
      <c r="FG101" s="235"/>
      <c r="FH101" s="235"/>
      <c r="FI101" s="235"/>
      <c r="FJ101" s="283"/>
      <c r="FK101" s="283"/>
      <c r="FL101" s="208"/>
      <c r="FN101" s="235"/>
      <c r="FO101" s="235"/>
      <c r="FP101" s="235"/>
      <c r="FQ101" s="235"/>
      <c r="FR101" s="235"/>
      <c r="FS101" s="235"/>
      <c r="FT101" s="235"/>
      <c r="FU101" s="283"/>
      <c r="FV101" s="283"/>
      <c r="FW101" s="208"/>
      <c r="FY101" s="235"/>
      <c r="FZ101" s="235"/>
      <c r="GA101" s="235"/>
      <c r="GB101" s="235"/>
      <c r="GC101" s="235"/>
      <c r="GD101" s="235"/>
      <c r="GE101" s="235"/>
      <c r="GF101" s="283"/>
      <c r="GG101" s="283"/>
      <c r="GH101" s="208"/>
      <c r="GJ101" s="235"/>
      <c r="GK101" s="235"/>
      <c r="GL101" s="235"/>
      <c r="GM101" s="235"/>
      <c r="GN101" s="235"/>
      <c r="GO101" s="235"/>
      <c r="GP101" s="235"/>
      <c r="GQ101" s="283"/>
      <c r="GR101" s="283"/>
      <c r="GS101" s="208"/>
      <c r="GU101" s="235"/>
      <c r="GV101" s="235"/>
      <c r="GW101" s="235"/>
      <c r="GX101" s="235"/>
      <c r="GY101" s="235"/>
      <c r="GZ101" s="235"/>
      <c r="HA101" s="235"/>
      <c r="HB101" s="283"/>
      <c r="HC101" s="283"/>
      <c r="HD101" s="208"/>
      <c r="HF101" s="235"/>
      <c r="HG101" s="235"/>
      <c r="HH101" s="235"/>
      <c r="HI101" s="235"/>
      <c r="HJ101" s="235"/>
      <c r="HK101" s="235"/>
      <c r="HL101" s="235"/>
      <c r="HM101" s="283"/>
      <c r="HN101" s="283"/>
      <c r="HO101" s="208"/>
      <c r="HQ101" s="235"/>
      <c r="HR101" s="235"/>
      <c r="HS101" s="235"/>
      <c r="HT101" s="235"/>
      <c r="HU101" s="235"/>
      <c r="HV101" s="235"/>
      <c r="HW101" s="235"/>
      <c r="HX101" s="283"/>
      <c r="HY101" s="283"/>
      <c r="HZ101" s="208"/>
      <c r="IB101" s="235"/>
      <c r="IC101" s="235"/>
      <c r="ID101" s="235"/>
      <c r="IE101" s="235"/>
      <c r="IF101" s="235"/>
      <c r="IG101" s="235"/>
      <c r="IH101" s="235"/>
      <c r="II101" s="283"/>
      <c r="IJ101" s="283"/>
      <c r="IK101" s="208"/>
      <c r="IM101" s="235"/>
      <c r="IN101" s="235"/>
      <c r="IO101" s="235"/>
      <c r="IP101" s="235"/>
      <c r="IQ101" s="235"/>
      <c r="IR101" s="235"/>
      <c r="IS101" s="235"/>
      <c r="IT101" s="283"/>
      <c r="IU101" s="283"/>
      <c r="IV101" s="208"/>
      <c r="IX101" s="235"/>
      <c r="IY101" s="235"/>
      <c r="IZ101" s="235"/>
      <c r="JA101" s="235"/>
      <c r="JB101" s="235"/>
      <c r="JC101" s="235"/>
      <c r="JD101" s="235"/>
      <c r="JE101" s="283"/>
      <c r="JF101" s="283"/>
      <c r="JG101" s="208"/>
      <c r="JI101" s="235"/>
      <c r="JJ101" s="235"/>
      <c r="JK101" s="235"/>
      <c r="JL101" s="235"/>
      <c r="JM101" s="235"/>
      <c r="JN101" s="235"/>
      <c r="JO101" s="235"/>
      <c r="JP101" s="283"/>
      <c r="JQ101" s="283"/>
      <c r="JR101" s="208"/>
      <c r="JT101" s="235"/>
      <c r="JU101" s="235"/>
      <c r="JV101" s="235"/>
      <c r="JW101" s="235"/>
      <c r="JX101" s="235"/>
      <c r="JY101" s="235"/>
      <c r="JZ101" s="235"/>
      <c r="KA101" s="283"/>
      <c r="KB101" s="283"/>
      <c r="KC101" s="208"/>
      <c r="KE101" s="235"/>
      <c r="KF101" s="235"/>
      <c r="KG101" s="235"/>
      <c r="KH101" s="235"/>
      <c r="KI101" s="235"/>
      <c r="KJ101" s="235"/>
      <c r="KK101" s="235"/>
      <c r="KL101" s="283"/>
      <c r="KM101" s="283"/>
      <c r="KN101" s="208"/>
      <c r="KP101" s="235"/>
      <c r="KQ101" s="235"/>
      <c r="KR101" s="235"/>
      <c r="KS101" s="235"/>
      <c r="KT101" s="235"/>
      <c r="KU101" s="235"/>
      <c r="KV101" s="235"/>
      <c r="KW101" s="283"/>
      <c r="KX101" s="283"/>
      <c r="KY101" s="208"/>
      <c r="LA101" s="235"/>
      <c r="LB101" s="235"/>
      <c r="LC101" s="235"/>
      <c r="LD101" s="235"/>
      <c r="LE101" s="235"/>
      <c r="LF101" s="235"/>
      <c r="LG101" s="235"/>
      <c r="LH101" s="283"/>
      <c r="LI101" s="283"/>
      <c r="LJ101" s="208"/>
      <c r="LL101" s="235"/>
      <c r="LM101" s="235"/>
      <c r="LN101" s="235"/>
      <c r="LO101" s="235"/>
      <c r="LP101" s="235"/>
      <c r="LQ101" s="235"/>
      <c r="LR101" s="235"/>
      <c r="LS101" s="283"/>
      <c r="LT101" s="283"/>
      <c r="LU101" s="208"/>
      <c r="LW101" s="235"/>
      <c r="LX101" s="235"/>
      <c r="LY101" s="235"/>
      <c r="LZ101" s="235"/>
      <c r="MA101" s="235"/>
      <c r="MB101" s="235"/>
      <c r="MC101" s="235"/>
      <c r="MD101" s="283"/>
      <c r="ME101" s="283"/>
      <c r="MF101" s="208"/>
      <c r="MH101" s="235"/>
      <c r="MI101" s="235"/>
      <c r="MJ101" s="235"/>
      <c r="MK101" s="235"/>
      <c r="ML101" s="235"/>
      <c r="MM101" s="235"/>
      <c r="MN101" s="235"/>
      <c r="MO101" s="283"/>
      <c r="MP101" s="283"/>
      <c r="MQ101" s="208"/>
      <c r="MS101" s="235"/>
      <c r="MT101" s="235"/>
      <c r="MU101" s="235"/>
      <c r="MV101" s="235"/>
      <c r="MW101" s="235"/>
      <c r="MX101" s="235"/>
      <c r="MY101" s="235"/>
      <c r="MZ101" s="283"/>
      <c r="NA101" s="283"/>
      <c r="NB101" s="208"/>
      <c r="ND101" s="235"/>
      <c r="NE101" s="235"/>
      <c r="NF101" s="235"/>
      <c r="NG101" s="235"/>
      <c r="NH101" s="235"/>
      <c r="NI101" s="235"/>
      <c r="NJ101" s="235"/>
      <c r="NK101" s="283"/>
      <c r="NL101" s="283"/>
      <c r="NM101" s="208"/>
      <c r="NO101" s="235"/>
      <c r="NP101" s="235"/>
      <c r="NQ101" s="235"/>
      <c r="NR101" s="235"/>
      <c r="NS101" s="235"/>
      <c r="NT101" s="235"/>
      <c r="NU101" s="235"/>
      <c r="NV101" s="283"/>
      <c r="NW101" s="283"/>
      <c r="NX101" s="208"/>
      <c r="NZ101" s="235"/>
      <c r="OA101" s="235"/>
      <c r="OB101" s="235"/>
      <c r="OC101" s="235"/>
      <c r="OD101" s="235"/>
      <c r="OE101" s="235"/>
      <c r="OF101" s="235"/>
      <c r="OG101" s="283"/>
      <c r="OH101" s="283"/>
      <c r="OI101" s="208"/>
      <c r="OK101" s="235"/>
      <c r="OL101" s="235"/>
      <c r="OM101" s="235"/>
      <c r="ON101" s="235"/>
      <c r="OO101" s="235"/>
      <c r="OP101" s="235"/>
      <c r="OQ101" s="235"/>
      <c r="OR101" s="283"/>
      <c r="OS101" s="283"/>
      <c r="OT101" s="208"/>
      <c r="OV101" s="235"/>
      <c r="OW101" s="235"/>
      <c r="OX101" s="235"/>
      <c r="OY101" s="235"/>
      <c r="OZ101" s="235"/>
      <c r="PA101" s="235"/>
      <c r="PB101" s="235"/>
      <c r="PC101" s="283"/>
      <c r="PD101" s="283"/>
      <c r="PE101" s="208"/>
      <c r="PG101" s="235"/>
      <c r="PH101" s="235"/>
      <c r="PI101" s="235"/>
      <c r="PJ101" s="235"/>
      <c r="PK101" s="235"/>
      <c r="PL101" s="235"/>
      <c r="PM101" s="235"/>
      <c r="PN101" s="283"/>
      <c r="PO101" s="283"/>
      <c r="PP101" s="208"/>
      <c r="PR101" s="235"/>
      <c r="PS101" s="235"/>
      <c r="PT101" s="235"/>
      <c r="PU101" s="235"/>
      <c r="PV101" s="235"/>
      <c r="PW101" s="235"/>
      <c r="PX101" s="235"/>
      <c r="PY101" s="283"/>
      <c r="PZ101" s="283"/>
      <c r="QA101" s="208"/>
      <c r="QC101" s="235"/>
      <c r="QD101" s="235"/>
      <c r="QE101" s="235"/>
      <c r="QF101" s="235"/>
      <c r="QG101" s="235"/>
      <c r="QH101" s="235"/>
      <c r="QI101" s="235"/>
      <c r="QJ101" s="283"/>
      <c r="QK101" s="283"/>
      <c r="QL101" s="208"/>
      <c r="QN101" s="235"/>
      <c r="QO101" s="235"/>
      <c r="QP101" s="235"/>
      <c r="QQ101" s="235"/>
      <c r="QR101" s="235"/>
      <c r="QS101" s="235"/>
      <c r="QT101" s="235"/>
      <c r="QU101" s="283"/>
      <c r="QV101" s="283"/>
      <c r="QW101" s="208"/>
      <c r="QY101" s="235"/>
      <c r="QZ101" s="235"/>
      <c r="RA101" s="235"/>
      <c r="RB101" s="235"/>
      <c r="RC101" s="235"/>
      <c r="RD101" s="235"/>
      <c r="RE101" s="235"/>
      <c r="RF101" s="283"/>
      <c r="RG101" s="283"/>
      <c r="RH101" s="208"/>
      <c r="RJ101" s="235"/>
      <c r="RK101" s="235"/>
      <c r="RL101" s="235"/>
      <c r="RM101" s="235"/>
      <c r="RN101" s="235"/>
      <c r="RO101" s="235"/>
      <c r="RP101" s="235"/>
      <c r="RQ101" s="283"/>
      <c r="RR101" s="283"/>
      <c r="RS101" s="208"/>
      <c r="RU101" s="235"/>
      <c r="RV101" s="235"/>
      <c r="RW101" s="235"/>
      <c r="RX101" s="235"/>
      <c r="RY101" s="235"/>
      <c r="RZ101" s="235"/>
      <c r="SA101" s="235"/>
      <c r="SB101" s="283"/>
      <c r="SC101" s="283"/>
      <c r="SD101" s="208"/>
      <c r="SF101" s="235"/>
      <c r="SG101" s="235"/>
      <c r="SH101" s="235"/>
      <c r="SI101" s="235"/>
      <c r="SJ101" s="235"/>
      <c r="SK101" s="235"/>
      <c r="SL101" s="235"/>
      <c r="SM101" s="283"/>
      <c r="SN101" s="283"/>
      <c r="SO101" s="208"/>
      <c r="SQ101" s="235"/>
      <c r="SR101" s="235"/>
      <c r="SS101" s="235"/>
      <c r="ST101" s="235"/>
      <c r="SU101" s="235"/>
      <c r="SV101" s="235"/>
      <c r="SW101" s="235"/>
      <c r="SX101" s="283"/>
      <c r="SY101" s="283"/>
      <c r="SZ101" s="208"/>
      <c r="TB101" s="235"/>
      <c r="TC101" s="235"/>
      <c r="TD101" s="235"/>
      <c r="TE101" s="235"/>
      <c r="TF101" s="235"/>
      <c r="TG101" s="235"/>
      <c r="TH101" s="235"/>
      <c r="TI101" s="283"/>
      <c r="TJ101" s="283"/>
      <c r="TK101" s="208"/>
      <c r="TM101" s="235"/>
      <c r="TN101" s="235"/>
      <c r="TO101" s="235"/>
      <c r="TP101" s="235"/>
      <c r="TQ101" s="235"/>
      <c r="TR101" s="235"/>
      <c r="TS101" s="235"/>
      <c r="TT101" s="283"/>
      <c r="TU101" s="283"/>
      <c r="TV101" s="208"/>
      <c r="TX101" s="235"/>
      <c r="TY101" s="235"/>
      <c r="TZ101" s="235"/>
      <c r="UA101" s="235"/>
      <c r="UB101" s="235"/>
      <c r="UC101" s="235"/>
      <c r="UD101" s="235"/>
      <c r="UE101" s="283"/>
      <c r="UF101" s="283"/>
      <c r="UG101" s="208"/>
      <c r="UI101" s="235"/>
      <c r="UJ101" s="235"/>
      <c r="UK101" s="235"/>
      <c r="UL101" s="235"/>
      <c r="UM101" s="235"/>
      <c r="UN101" s="235"/>
      <c r="UO101" s="235"/>
      <c r="UP101" s="283"/>
      <c r="UQ101" s="283"/>
      <c r="UR101" s="208"/>
      <c r="UT101" s="235"/>
      <c r="UU101" s="235"/>
      <c r="UV101" s="235"/>
      <c r="UW101" s="235"/>
      <c r="UX101" s="235"/>
      <c r="UY101" s="235"/>
      <c r="UZ101" s="235"/>
      <c r="VA101" s="283"/>
      <c r="VB101" s="283"/>
      <c r="VC101" s="208"/>
      <c r="VE101" s="235"/>
      <c r="VF101" s="235"/>
      <c r="VG101" s="235"/>
      <c r="VH101" s="235"/>
      <c r="VI101" s="235"/>
      <c r="VJ101" s="235"/>
      <c r="VK101" s="235"/>
      <c r="VL101" s="283"/>
      <c r="VM101" s="283"/>
      <c r="VN101" s="208"/>
      <c r="VP101" s="235"/>
      <c r="VQ101" s="235"/>
      <c r="VR101" s="235"/>
      <c r="VS101" s="235"/>
      <c r="VT101" s="235"/>
      <c r="VU101" s="235"/>
      <c r="VV101" s="235"/>
      <c r="VW101" s="283"/>
      <c r="VX101" s="283"/>
      <c r="VY101" s="208"/>
      <c r="WA101" s="235"/>
      <c r="WB101" s="235"/>
      <c r="WC101" s="235"/>
      <c r="WD101" s="235"/>
      <c r="WE101" s="235"/>
      <c r="WF101" s="235"/>
      <c r="WG101" s="235"/>
      <c r="WH101" s="283"/>
      <c r="WI101" s="283"/>
      <c r="WJ101" s="208"/>
      <c r="WL101" s="235"/>
      <c r="WM101" s="235"/>
      <c r="WN101" s="235"/>
      <c r="WO101" s="235"/>
      <c r="WP101" s="235"/>
      <c r="WQ101" s="235"/>
      <c r="WR101" s="235"/>
      <c r="WS101" s="283"/>
      <c r="WT101" s="283"/>
      <c r="WU101" s="208"/>
      <c r="WW101" s="235"/>
      <c r="WX101" s="235"/>
      <c r="WY101" s="235"/>
      <c r="WZ101" s="235"/>
      <c r="XA101" s="235"/>
      <c r="XB101" s="235"/>
      <c r="XC101" s="235"/>
      <c r="XD101" s="283"/>
      <c r="XE101" s="283"/>
      <c r="XF101" s="208"/>
      <c r="XH101" s="235"/>
      <c r="XI101" s="235"/>
      <c r="XJ101" s="235"/>
      <c r="XK101" s="235"/>
      <c r="XL101" s="235"/>
      <c r="XM101" s="235"/>
      <c r="XN101" s="235"/>
      <c r="XO101" s="283"/>
      <c r="XP101" s="283"/>
      <c r="XQ101" s="208"/>
      <c r="XS101" s="235"/>
      <c r="XT101" s="235"/>
      <c r="XU101" s="235"/>
      <c r="XV101" s="235"/>
      <c r="XW101" s="235"/>
      <c r="XX101" s="235"/>
      <c r="XY101" s="235"/>
      <c r="XZ101" s="283"/>
      <c r="YA101" s="283"/>
      <c r="YB101" s="208"/>
      <c r="YD101" s="235"/>
      <c r="YE101" s="235"/>
      <c r="YF101" s="235"/>
      <c r="YG101" s="235"/>
      <c r="YH101" s="235"/>
      <c r="YI101" s="235"/>
      <c r="YJ101" s="235"/>
      <c r="YK101" s="283"/>
      <c r="YL101" s="283"/>
      <c r="YM101" s="208"/>
      <c r="YO101" s="235"/>
      <c r="YP101" s="235"/>
      <c r="YQ101" s="235"/>
      <c r="YR101" s="235"/>
      <c r="YS101" s="235"/>
      <c r="YT101" s="235"/>
      <c r="YU101" s="235"/>
      <c r="YV101" s="283"/>
      <c r="YW101" s="283"/>
      <c r="YX101" s="208"/>
      <c r="YZ101" s="235"/>
      <c r="ZA101" s="235"/>
      <c r="ZB101" s="235"/>
      <c r="ZC101" s="235"/>
      <c r="ZD101" s="235"/>
      <c r="ZE101" s="235"/>
      <c r="ZF101" s="235"/>
      <c r="ZG101" s="283"/>
      <c r="ZH101" s="283"/>
      <c r="ZI101" s="208"/>
      <c r="ZK101" s="235"/>
      <c r="ZL101" s="235"/>
      <c r="ZM101" s="235"/>
      <c r="ZN101" s="235"/>
      <c r="ZO101" s="235"/>
      <c r="ZP101" s="235"/>
      <c r="ZQ101" s="235"/>
      <c r="ZR101" s="283"/>
      <c r="ZS101" s="283"/>
      <c r="ZT101" s="208"/>
      <c r="ZV101" s="235"/>
      <c r="ZW101" s="235"/>
      <c r="ZX101" s="235"/>
      <c r="ZY101" s="235"/>
      <c r="ZZ101" s="235"/>
      <c r="AAA101" s="235"/>
      <c r="AAB101" s="235"/>
      <c r="AAC101" s="283"/>
      <c r="AAD101" s="283"/>
      <c r="AAE101" s="208"/>
      <c r="AAG101" s="235"/>
      <c r="AAH101" s="235"/>
      <c r="AAI101" s="235"/>
      <c r="AAJ101" s="235"/>
      <c r="AAK101" s="235"/>
      <c r="AAL101" s="235"/>
      <c r="AAM101" s="235"/>
      <c r="AAN101" s="283"/>
      <c r="AAO101" s="283"/>
      <c r="AAP101" s="208"/>
      <c r="AAR101" s="235"/>
      <c r="AAS101" s="235"/>
      <c r="AAT101" s="235"/>
      <c r="AAU101" s="235"/>
      <c r="AAV101" s="235"/>
      <c r="AAW101" s="235"/>
      <c r="AAX101" s="235"/>
      <c r="AAY101" s="283"/>
      <c r="AAZ101" s="283"/>
      <c r="ABA101" s="208"/>
      <c r="ABC101" s="235"/>
      <c r="ABD101" s="235"/>
      <c r="ABE101" s="235"/>
      <c r="ABF101" s="235"/>
      <c r="ABG101" s="235"/>
      <c r="ABH101" s="235"/>
      <c r="ABI101" s="235"/>
      <c r="ABJ101" s="283"/>
      <c r="ABK101" s="283"/>
      <c r="ABL101" s="208"/>
      <c r="ABN101" s="235"/>
      <c r="ABO101" s="235"/>
      <c r="ABP101" s="235"/>
      <c r="ABQ101" s="235"/>
      <c r="ABR101" s="235"/>
      <c r="ABS101" s="235"/>
      <c r="ABT101" s="235"/>
      <c r="ABU101" s="283"/>
      <c r="ABV101" s="283"/>
      <c r="ABW101" s="208"/>
      <c r="ABY101" s="235"/>
      <c r="ABZ101" s="235"/>
      <c r="ACA101" s="235"/>
      <c r="ACB101" s="235"/>
      <c r="ACC101" s="235"/>
      <c r="ACD101" s="235"/>
      <c r="ACE101" s="235"/>
      <c r="ACF101" s="283"/>
      <c r="ACG101" s="283"/>
      <c r="ACH101" s="208"/>
      <c r="ACJ101" s="235"/>
      <c r="ACK101" s="235"/>
      <c r="ACL101" s="235"/>
      <c r="ACM101" s="235"/>
      <c r="ACN101" s="235"/>
      <c r="ACO101" s="235"/>
      <c r="ACP101" s="235"/>
      <c r="ACQ101" s="283"/>
      <c r="ACR101" s="283"/>
      <c r="ACS101" s="208"/>
      <c r="ACU101" s="235"/>
      <c r="ACV101" s="235"/>
      <c r="ACW101" s="235"/>
      <c r="ACX101" s="235"/>
      <c r="ACY101" s="235"/>
      <c r="ACZ101" s="235"/>
      <c r="ADA101" s="235"/>
      <c r="ADB101" s="283"/>
      <c r="ADC101" s="283"/>
      <c r="ADD101" s="208"/>
      <c r="ADF101" s="235"/>
      <c r="ADG101" s="235"/>
      <c r="ADH101" s="235"/>
      <c r="ADI101" s="235"/>
      <c r="ADJ101" s="235"/>
      <c r="ADK101" s="235"/>
      <c r="ADL101" s="235"/>
      <c r="ADM101" s="283"/>
      <c r="ADN101" s="283"/>
      <c r="ADO101" s="208"/>
      <c r="ADQ101" s="235"/>
      <c r="ADR101" s="235"/>
      <c r="ADS101" s="235"/>
      <c r="ADT101" s="235"/>
      <c r="ADU101" s="235"/>
      <c r="ADV101" s="235"/>
      <c r="ADW101" s="235"/>
      <c r="ADX101" s="283"/>
      <c r="ADY101" s="283"/>
      <c r="ADZ101" s="208"/>
      <c r="AEB101" s="235"/>
      <c r="AEC101" s="235"/>
      <c r="AED101" s="235"/>
      <c r="AEE101" s="235"/>
      <c r="AEF101" s="235"/>
      <c r="AEG101" s="235"/>
      <c r="AEH101" s="235"/>
      <c r="AEI101" s="283"/>
      <c r="AEJ101" s="283"/>
      <c r="AEK101" s="208"/>
      <c r="AEM101" s="235"/>
      <c r="AEN101" s="235"/>
      <c r="AEO101" s="235"/>
      <c r="AEP101" s="235"/>
      <c r="AEQ101" s="235"/>
      <c r="AER101" s="235"/>
      <c r="AES101" s="235"/>
      <c r="AET101" s="283"/>
      <c r="AEU101" s="283"/>
      <c r="AEV101" s="208"/>
      <c r="AEX101" s="235"/>
      <c r="AEY101" s="235"/>
      <c r="AEZ101" s="235"/>
      <c r="AFA101" s="235"/>
      <c r="AFB101" s="235"/>
      <c r="AFC101" s="235"/>
      <c r="AFD101" s="235"/>
      <c r="AFE101" s="283"/>
      <c r="AFF101" s="283"/>
      <c r="AFG101" s="208"/>
      <c r="AFI101" s="235"/>
      <c r="AFJ101" s="235"/>
      <c r="AFK101" s="235"/>
      <c r="AFL101" s="235"/>
      <c r="AFM101" s="235"/>
      <c r="AFN101" s="235"/>
      <c r="AFO101" s="235"/>
      <c r="AFP101" s="283"/>
      <c r="AFQ101" s="283"/>
      <c r="AFR101" s="208"/>
      <c r="AFT101" s="235"/>
      <c r="AFU101" s="235"/>
      <c r="AFV101" s="235"/>
      <c r="AFW101" s="235"/>
      <c r="AFX101" s="235"/>
      <c r="AFY101" s="235"/>
      <c r="AFZ101" s="235"/>
      <c r="AGA101" s="283"/>
      <c r="AGB101" s="283"/>
      <c r="AGC101" s="208"/>
      <c r="AGE101" s="235"/>
      <c r="AGF101" s="235"/>
      <c r="AGG101" s="235"/>
      <c r="AGH101" s="235"/>
      <c r="AGI101" s="235"/>
      <c r="AGJ101" s="235"/>
      <c r="AGK101" s="235"/>
      <c r="AGL101" s="283"/>
      <c r="AGM101" s="283"/>
      <c r="AGN101" s="208"/>
      <c r="AGP101" s="235"/>
      <c r="AGQ101" s="235"/>
      <c r="AGR101" s="235"/>
      <c r="AGS101" s="235"/>
      <c r="AGT101" s="235"/>
      <c r="AGU101" s="235"/>
      <c r="AGV101" s="235"/>
      <c r="AGW101" s="283"/>
      <c r="AGX101" s="283"/>
      <c r="AGY101" s="208"/>
      <c r="AHA101" s="235"/>
      <c r="AHB101" s="235"/>
      <c r="AHC101" s="235"/>
      <c r="AHD101" s="235"/>
      <c r="AHE101" s="235"/>
      <c r="AHF101" s="235"/>
      <c r="AHG101" s="235"/>
      <c r="AHH101" s="283"/>
      <c r="AHI101" s="283"/>
      <c r="AHJ101" s="208"/>
      <c r="AHL101" s="235"/>
      <c r="AHM101" s="235"/>
      <c r="AHN101" s="235"/>
      <c r="AHO101" s="235"/>
      <c r="AHP101" s="235"/>
      <c r="AHQ101" s="235"/>
      <c r="AHR101" s="235"/>
      <c r="AHS101" s="283"/>
      <c r="AHT101" s="283"/>
      <c r="AHU101" s="208"/>
      <c r="AHW101" s="235"/>
      <c r="AHX101" s="235"/>
      <c r="AHY101" s="235"/>
      <c r="AHZ101" s="235"/>
      <c r="AIA101" s="235"/>
      <c r="AIB101" s="235"/>
      <c r="AIC101" s="235"/>
      <c r="AID101" s="283"/>
      <c r="AIE101" s="283"/>
      <c r="AIF101" s="208"/>
      <c r="AIH101" s="235"/>
      <c r="AII101" s="235"/>
      <c r="AIJ101" s="235"/>
      <c r="AIK101" s="235"/>
      <c r="AIL101" s="235"/>
      <c r="AIM101" s="235"/>
      <c r="AIN101" s="235"/>
      <c r="AIO101" s="283"/>
      <c r="AIP101" s="283"/>
      <c r="AIQ101" s="208"/>
      <c r="AIS101" s="235"/>
      <c r="AIT101" s="235"/>
      <c r="AIU101" s="235"/>
      <c r="AIV101" s="235"/>
      <c r="AIW101" s="235"/>
      <c r="AIX101" s="235"/>
      <c r="AIY101" s="235"/>
      <c r="AIZ101" s="283"/>
      <c r="AJA101" s="283"/>
      <c r="AJB101" s="208"/>
      <c r="AJD101" s="235"/>
      <c r="AJE101" s="235"/>
      <c r="AJF101" s="235"/>
      <c r="AJG101" s="235"/>
      <c r="AJH101" s="235"/>
      <c r="AJI101" s="235"/>
      <c r="AJJ101" s="235"/>
      <c r="AJK101" s="283"/>
      <c r="AJL101" s="283"/>
      <c r="AJM101" s="208"/>
      <c r="AJO101" s="235"/>
      <c r="AJP101" s="235"/>
      <c r="AJQ101" s="235"/>
      <c r="AJR101" s="235"/>
      <c r="AJS101" s="235"/>
      <c r="AJT101" s="235"/>
      <c r="AJU101" s="235"/>
      <c r="AJV101" s="283"/>
      <c r="AJW101" s="283"/>
      <c r="AJX101" s="208"/>
      <c r="AJZ101" s="235"/>
      <c r="AKA101" s="235"/>
      <c r="AKB101" s="235"/>
      <c r="AKC101" s="235"/>
      <c r="AKD101" s="235"/>
      <c r="AKE101" s="235"/>
      <c r="AKF101" s="235"/>
      <c r="AKG101" s="283"/>
      <c r="AKH101" s="283"/>
      <c r="AKI101" s="208"/>
      <c r="AKK101" s="235"/>
      <c r="AKL101" s="235"/>
      <c r="AKM101" s="235"/>
      <c r="AKN101" s="235"/>
      <c r="AKO101" s="235"/>
      <c r="AKP101" s="235"/>
      <c r="AKQ101" s="235"/>
      <c r="AKR101" s="283"/>
      <c r="AKS101" s="283"/>
      <c r="AKT101" s="208"/>
      <c r="AKV101" s="235"/>
      <c r="AKW101" s="235"/>
      <c r="AKX101" s="235"/>
      <c r="AKY101" s="235"/>
      <c r="AKZ101" s="235"/>
      <c r="ALA101" s="235"/>
      <c r="ALB101" s="235"/>
      <c r="ALC101" s="283"/>
      <c r="ALD101" s="283"/>
      <c r="ALE101" s="208"/>
      <c r="ALG101" s="235"/>
      <c r="ALH101" s="235"/>
      <c r="ALI101" s="235"/>
      <c r="ALJ101" s="235"/>
      <c r="ALK101" s="235"/>
      <c r="ALL101" s="235"/>
      <c r="ALM101" s="235"/>
      <c r="ALN101" s="283"/>
      <c r="ALO101" s="283"/>
      <c r="ALP101" s="208"/>
      <c r="ALR101" s="235"/>
      <c r="ALS101" s="235"/>
      <c r="ALT101" s="235"/>
      <c r="ALU101" s="235"/>
      <c r="ALV101" s="235"/>
      <c r="ALW101" s="235"/>
      <c r="ALX101" s="235"/>
      <c r="ALY101" s="283"/>
      <c r="ALZ101" s="283"/>
      <c r="AMA101" s="208"/>
      <c r="AMC101" s="235"/>
      <c r="AMD101" s="235"/>
      <c r="AME101" s="235"/>
      <c r="AMF101" s="235"/>
      <c r="AMG101" s="235"/>
      <c r="AMH101" s="235"/>
      <c r="AMI101" s="235"/>
      <c r="AMJ101" s="283"/>
      <c r="AMK101" s="283"/>
      <c r="AML101" s="208"/>
      <c r="AMN101" s="235"/>
      <c r="AMO101" s="235"/>
      <c r="AMP101" s="235"/>
      <c r="AMQ101" s="235"/>
      <c r="AMR101" s="235"/>
      <c r="AMS101" s="235"/>
      <c r="AMT101" s="235"/>
      <c r="AMU101" s="283"/>
      <c r="AMV101" s="283"/>
      <c r="AMW101" s="208"/>
      <c r="AMY101" s="235"/>
      <c r="AMZ101" s="235"/>
      <c r="ANA101" s="235"/>
      <c r="ANB101" s="235"/>
      <c r="ANC101" s="235"/>
      <c r="AND101" s="235"/>
      <c r="ANE101" s="235"/>
      <c r="ANF101" s="283"/>
      <c r="ANG101" s="283"/>
      <c r="ANH101" s="208"/>
      <c r="ANJ101" s="235"/>
      <c r="ANK101" s="235"/>
      <c r="ANL101" s="235"/>
      <c r="ANM101" s="235"/>
      <c r="ANN101" s="235"/>
      <c r="ANO101" s="235"/>
      <c r="ANP101" s="235"/>
      <c r="ANQ101" s="283"/>
      <c r="ANR101" s="283"/>
      <c r="ANS101" s="208"/>
      <c r="ANU101" s="235"/>
      <c r="ANV101" s="235"/>
      <c r="ANW101" s="235"/>
      <c r="ANX101" s="235"/>
      <c r="ANY101" s="235"/>
      <c r="ANZ101" s="235"/>
      <c r="AOA101" s="235"/>
      <c r="AOB101" s="283"/>
      <c r="AOC101" s="283"/>
      <c r="AOD101" s="208"/>
      <c r="AOF101" s="235"/>
      <c r="AOG101" s="235"/>
      <c r="AOH101" s="235"/>
      <c r="AOI101" s="235"/>
      <c r="AOJ101" s="235"/>
      <c r="AOK101" s="235"/>
      <c r="AOL101" s="235"/>
      <c r="AOM101" s="283"/>
      <c r="AON101" s="283"/>
      <c r="AOO101" s="208"/>
      <c r="AOQ101" s="235"/>
      <c r="AOR101" s="235"/>
      <c r="AOS101" s="235"/>
      <c r="AOT101" s="235"/>
      <c r="AOU101" s="235"/>
      <c r="AOV101" s="235"/>
      <c r="AOW101" s="235"/>
      <c r="AOX101" s="283"/>
      <c r="AOY101" s="283"/>
      <c r="AOZ101" s="208"/>
      <c r="APB101" s="235"/>
      <c r="APC101" s="235"/>
      <c r="APD101" s="235"/>
      <c r="APE101" s="235"/>
      <c r="APF101" s="235"/>
      <c r="APG101" s="235"/>
      <c r="APH101" s="235"/>
      <c r="API101" s="283"/>
      <c r="APJ101" s="283"/>
      <c r="APK101" s="208"/>
      <c r="APM101" s="235"/>
      <c r="APN101" s="235"/>
      <c r="APO101" s="235"/>
      <c r="APP101" s="235"/>
      <c r="APQ101" s="235"/>
      <c r="APR101" s="235"/>
      <c r="APS101" s="235"/>
      <c r="APT101" s="283"/>
      <c r="APU101" s="283"/>
      <c r="APV101" s="208"/>
      <c r="APX101" s="235"/>
      <c r="APY101" s="235"/>
      <c r="APZ101" s="235"/>
      <c r="AQA101" s="235"/>
      <c r="AQB101" s="235"/>
      <c r="AQC101" s="235"/>
      <c r="AQD101" s="235"/>
      <c r="AQE101" s="283"/>
      <c r="AQF101" s="283"/>
      <c r="AQG101" s="208"/>
      <c r="AQI101" s="235"/>
      <c r="AQJ101" s="235"/>
      <c r="AQK101" s="235"/>
      <c r="AQL101" s="235"/>
      <c r="AQM101" s="235"/>
      <c r="AQN101" s="235"/>
      <c r="AQO101" s="235"/>
      <c r="AQP101" s="283"/>
      <c r="AQQ101" s="283"/>
      <c r="AQR101" s="208"/>
      <c r="AQT101" s="235"/>
      <c r="AQU101" s="235"/>
      <c r="AQV101" s="235"/>
      <c r="AQW101" s="235"/>
      <c r="AQX101" s="235"/>
      <c r="AQY101" s="235"/>
      <c r="AQZ101" s="235"/>
      <c r="ARA101" s="283"/>
      <c r="ARB101" s="283"/>
      <c r="ARC101" s="208"/>
      <c r="ARE101" s="235"/>
      <c r="ARF101" s="235"/>
      <c r="ARG101" s="235"/>
      <c r="ARH101" s="235"/>
      <c r="ARI101" s="235"/>
      <c r="ARJ101" s="235"/>
      <c r="ARK101" s="235"/>
      <c r="ARL101" s="283"/>
      <c r="ARM101" s="283"/>
      <c r="ARN101" s="208"/>
      <c r="ARP101" s="235"/>
      <c r="ARQ101" s="235"/>
      <c r="ARR101" s="235"/>
      <c r="ARS101" s="235"/>
      <c r="ART101" s="235"/>
      <c r="ARU101" s="235"/>
      <c r="ARV101" s="235"/>
      <c r="ARW101" s="283"/>
      <c r="ARX101" s="283"/>
      <c r="ARY101" s="208"/>
      <c r="ASA101" s="235"/>
      <c r="ASB101" s="235"/>
      <c r="ASC101" s="235"/>
      <c r="ASD101" s="235"/>
      <c r="ASE101" s="235"/>
      <c r="ASF101" s="235"/>
      <c r="ASG101" s="235"/>
      <c r="ASH101" s="283"/>
      <c r="ASI101" s="283"/>
      <c r="ASJ101" s="208"/>
      <c r="ASL101" s="235"/>
      <c r="ASM101" s="235"/>
      <c r="ASN101" s="235"/>
      <c r="ASO101" s="235"/>
      <c r="ASP101" s="235"/>
      <c r="ASQ101" s="235"/>
      <c r="ASR101" s="235"/>
      <c r="ASS101" s="283"/>
      <c r="AST101" s="283"/>
      <c r="ASU101" s="208"/>
      <c r="ASW101" s="235"/>
      <c r="ASX101" s="235"/>
      <c r="ASY101" s="235"/>
      <c r="ASZ101" s="235"/>
      <c r="ATA101" s="235"/>
      <c r="ATB101" s="235"/>
      <c r="ATC101" s="235"/>
      <c r="ATD101" s="283"/>
      <c r="ATE101" s="283"/>
      <c r="ATF101" s="208"/>
      <c r="ATH101" s="235"/>
      <c r="ATI101" s="235"/>
      <c r="ATJ101" s="235"/>
      <c r="ATK101" s="235"/>
      <c r="ATL101" s="235"/>
      <c r="ATM101" s="235"/>
      <c r="ATN101" s="235"/>
      <c r="ATO101" s="283"/>
      <c r="ATP101" s="283"/>
      <c r="ATQ101" s="208"/>
      <c r="ATS101" s="235"/>
      <c r="ATT101" s="235"/>
      <c r="ATU101" s="235"/>
      <c r="ATV101" s="235"/>
      <c r="ATW101" s="235"/>
      <c r="ATX101" s="235"/>
      <c r="ATY101" s="235"/>
      <c r="ATZ101" s="283"/>
      <c r="AUA101" s="283"/>
      <c r="AUB101" s="208"/>
      <c r="AUD101" s="235"/>
      <c r="AUE101" s="235"/>
      <c r="AUF101" s="235"/>
      <c r="AUG101" s="235"/>
      <c r="AUH101" s="235"/>
      <c r="AUI101" s="235"/>
      <c r="AUJ101" s="235"/>
      <c r="AUK101" s="283"/>
      <c r="AUL101" s="283"/>
      <c r="AUM101" s="208"/>
      <c r="AUO101" s="235"/>
      <c r="AUP101" s="235"/>
      <c r="AUQ101" s="235"/>
      <c r="AUR101" s="235"/>
      <c r="AUS101" s="235"/>
      <c r="AUT101" s="235"/>
      <c r="AUU101" s="235"/>
      <c r="AUV101" s="283"/>
      <c r="AUW101" s="283"/>
      <c r="AUX101" s="208"/>
      <c r="AUZ101" s="235"/>
      <c r="AVA101" s="235"/>
      <c r="AVB101" s="235"/>
      <c r="AVC101" s="235"/>
      <c r="AVD101" s="235"/>
      <c r="AVE101" s="235"/>
      <c r="AVF101" s="235"/>
      <c r="AVG101" s="283"/>
      <c r="AVH101" s="283"/>
      <c r="AVI101" s="208"/>
      <c r="AVK101" s="235"/>
      <c r="AVL101" s="235"/>
      <c r="AVM101" s="235"/>
      <c r="AVN101" s="235"/>
      <c r="AVO101" s="235"/>
      <c r="AVP101" s="235"/>
      <c r="AVQ101" s="235"/>
      <c r="AVR101" s="283"/>
      <c r="AVS101" s="283"/>
      <c r="AVT101" s="208"/>
      <c r="AVV101" s="235"/>
      <c r="AVW101" s="235"/>
      <c r="AVX101" s="235"/>
      <c r="AVY101" s="235"/>
      <c r="AVZ101" s="235"/>
      <c r="AWA101" s="235"/>
      <c r="AWB101" s="235"/>
      <c r="AWC101" s="283"/>
      <c r="AWD101" s="283"/>
      <c r="AWE101" s="208"/>
      <c r="AWG101" s="235"/>
      <c r="AWH101" s="235"/>
      <c r="AWI101" s="235"/>
      <c r="AWJ101" s="235"/>
      <c r="AWK101" s="235"/>
      <c r="AWL101" s="235"/>
      <c r="AWM101" s="235"/>
      <c r="AWN101" s="283"/>
      <c r="AWO101" s="283"/>
      <c r="AWP101" s="208"/>
      <c r="AWR101" s="235"/>
      <c r="AWS101" s="235"/>
      <c r="AWT101" s="235"/>
      <c r="AWU101" s="235"/>
      <c r="AWV101" s="235"/>
      <c r="AWW101" s="235"/>
      <c r="AWX101" s="235"/>
      <c r="AWY101" s="283"/>
      <c r="AWZ101" s="283"/>
      <c r="AXA101" s="208"/>
      <c r="AXC101" s="235"/>
      <c r="AXD101" s="235"/>
      <c r="AXE101" s="235"/>
      <c r="AXF101" s="235"/>
      <c r="AXG101" s="235"/>
      <c r="AXH101" s="235"/>
      <c r="AXI101" s="235"/>
      <c r="AXJ101" s="283"/>
      <c r="AXK101" s="283"/>
      <c r="AXL101" s="208"/>
      <c r="AXN101" s="235"/>
      <c r="AXO101" s="235"/>
      <c r="AXP101" s="235"/>
      <c r="AXQ101" s="235"/>
      <c r="AXR101" s="235"/>
      <c r="AXS101" s="235"/>
      <c r="AXT101" s="235"/>
      <c r="AXU101" s="283"/>
      <c r="AXV101" s="283"/>
      <c r="AXW101" s="208"/>
      <c r="AXY101" s="235"/>
      <c r="AXZ101" s="235"/>
      <c r="AYA101" s="235"/>
      <c r="AYB101" s="235"/>
      <c r="AYC101" s="235"/>
      <c r="AYD101" s="235"/>
      <c r="AYE101" s="235"/>
      <c r="AYF101" s="283"/>
      <c r="AYG101" s="283"/>
      <c r="AYH101" s="208"/>
      <c r="AYJ101" s="235"/>
      <c r="AYK101" s="235"/>
      <c r="AYL101" s="235"/>
      <c r="AYM101" s="235"/>
      <c r="AYN101" s="235"/>
      <c r="AYO101" s="235"/>
      <c r="AYP101" s="235"/>
      <c r="AYQ101" s="283"/>
      <c r="AYR101" s="283"/>
      <c r="AYS101" s="208"/>
      <c r="AYU101" s="235"/>
      <c r="AYV101" s="235"/>
      <c r="AYW101" s="235"/>
      <c r="AYX101" s="235"/>
      <c r="AYY101" s="235"/>
      <c r="AYZ101" s="235"/>
      <c r="AZA101" s="235"/>
      <c r="AZB101" s="283"/>
      <c r="AZC101" s="283"/>
      <c r="AZD101" s="208"/>
      <c r="AZF101" s="235"/>
      <c r="AZG101" s="235"/>
      <c r="AZH101" s="235"/>
      <c r="AZI101" s="235"/>
      <c r="AZJ101" s="235"/>
      <c r="AZK101" s="235"/>
      <c r="AZL101" s="235"/>
      <c r="AZM101" s="283"/>
      <c r="AZN101" s="283"/>
      <c r="AZO101" s="208"/>
      <c r="AZQ101" s="235"/>
      <c r="AZR101" s="235"/>
      <c r="AZS101" s="235"/>
      <c r="AZT101" s="235"/>
      <c r="AZU101" s="235"/>
      <c r="AZV101" s="235"/>
      <c r="AZW101" s="235"/>
      <c r="AZX101" s="283"/>
      <c r="AZY101" s="283"/>
      <c r="AZZ101" s="208"/>
      <c r="BAB101" s="235"/>
      <c r="BAC101" s="235"/>
      <c r="BAD101" s="235"/>
      <c r="BAE101" s="235"/>
      <c r="BAF101" s="235"/>
      <c r="BAG101" s="235"/>
      <c r="BAH101" s="235"/>
      <c r="BAI101" s="283"/>
      <c r="BAJ101" s="283"/>
      <c r="BAK101" s="208"/>
      <c r="BAM101" s="235"/>
      <c r="BAN101" s="235"/>
      <c r="BAO101" s="235"/>
      <c r="BAP101" s="235"/>
      <c r="BAQ101" s="235"/>
      <c r="BAR101" s="235"/>
      <c r="BAS101" s="235"/>
      <c r="BAT101" s="283"/>
      <c r="BAU101" s="283"/>
      <c r="BAV101" s="208"/>
      <c r="BAX101" s="235"/>
      <c r="BAY101" s="235"/>
      <c r="BAZ101" s="235"/>
      <c r="BBA101" s="235"/>
      <c r="BBB101" s="235"/>
      <c r="BBC101" s="235"/>
      <c r="BBD101" s="235"/>
      <c r="BBE101" s="283"/>
      <c r="BBF101" s="283"/>
      <c r="BBG101" s="208"/>
      <c r="BBI101" s="235"/>
      <c r="BBJ101" s="235"/>
      <c r="BBK101" s="235"/>
      <c r="BBL101" s="235"/>
      <c r="BBM101" s="235"/>
      <c r="BBN101" s="235"/>
      <c r="BBO101" s="235"/>
      <c r="BBP101" s="283"/>
      <c r="BBQ101" s="283"/>
      <c r="BBR101" s="208"/>
      <c r="BBT101" s="235"/>
      <c r="BBU101" s="235"/>
      <c r="BBV101" s="235"/>
      <c r="BBW101" s="235"/>
      <c r="BBX101" s="235"/>
      <c r="BBY101" s="235"/>
      <c r="BBZ101" s="235"/>
      <c r="BCA101" s="283"/>
      <c r="BCB101" s="283"/>
      <c r="BCC101" s="208"/>
      <c r="BCE101" s="235"/>
      <c r="BCF101" s="235"/>
      <c r="BCG101" s="235"/>
      <c r="BCH101" s="235"/>
      <c r="BCI101" s="235"/>
      <c r="BCJ101" s="235"/>
      <c r="BCK101" s="235"/>
      <c r="BCL101" s="283"/>
      <c r="BCM101" s="283"/>
      <c r="BCN101" s="208"/>
      <c r="BCP101" s="235"/>
      <c r="BCQ101" s="235"/>
      <c r="BCR101" s="235"/>
      <c r="BCS101" s="235"/>
      <c r="BCT101" s="235"/>
      <c r="BCU101" s="235"/>
      <c r="BCV101" s="235"/>
      <c r="BCW101" s="283"/>
      <c r="BCX101" s="283"/>
      <c r="BCY101" s="208"/>
      <c r="BDA101" s="235"/>
      <c r="BDB101" s="235"/>
      <c r="BDC101" s="235"/>
      <c r="BDD101" s="235"/>
      <c r="BDE101" s="235"/>
      <c r="BDF101" s="235"/>
      <c r="BDG101" s="235"/>
      <c r="BDH101" s="283"/>
      <c r="BDI101" s="283"/>
      <c r="BDJ101" s="208"/>
      <c r="BDL101" s="235"/>
      <c r="BDM101" s="235"/>
      <c r="BDN101" s="235"/>
      <c r="BDO101" s="235"/>
      <c r="BDP101" s="235"/>
      <c r="BDQ101" s="235"/>
      <c r="BDR101" s="235"/>
      <c r="BDS101" s="283"/>
      <c r="BDT101" s="283"/>
      <c r="BDU101" s="208"/>
      <c r="BDW101" s="235"/>
      <c r="BDX101" s="235"/>
      <c r="BDY101" s="235"/>
      <c r="BDZ101" s="235"/>
      <c r="BEA101" s="235"/>
      <c r="BEB101" s="235"/>
      <c r="BEC101" s="235"/>
      <c r="BED101" s="283"/>
      <c r="BEE101" s="283"/>
      <c r="BEF101" s="208"/>
      <c r="BEH101" s="235"/>
      <c r="BEI101" s="235"/>
      <c r="BEJ101" s="235"/>
      <c r="BEK101" s="235"/>
      <c r="BEL101" s="235"/>
      <c r="BEM101" s="235"/>
      <c r="BEN101" s="235"/>
      <c r="BEO101" s="283"/>
      <c r="BEP101" s="283"/>
      <c r="BEQ101" s="208"/>
      <c r="BES101" s="235"/>
      <c r="BET101" s="235"/>
      <c r="BEU101" s="235"/>
      <c r="BEV101" s="235"/>
      <c r="BEW101" s="235"/>
      <c r="BEX101" s="235"/>
      <c r="BEY101" s="235"/>
      <c r="BEZ101" s="283"/>
      <c r="BFA101" s="283"/>
      <c r="BFB101" s="208"/>
      <c r="BFD101" s="235"/>
      <c r="BFE101" s="235"/>
      <c r="BFF101" s="235"/>
      <c r="BFG101" s="235"/>
      <c r="BFH101" s="235"/>
      <c r="BFI101" s="235"/>
      <c r="BFJ101" s="235"/>
      <c r="BFK101" s="283"/>
      <c r="BFL101" s="283"/>
      <c r="BFM101" s="208"/>
      <c r="BFO101" s="235"/>
      <c r="BFP101" s="235"/>
      <c r="BFQ101" s="235"/>
      <c r="BFR101" s="235"/>
      <c r="BFS101" s="235"/>
      <c r="BFT101" s="235"/>
      <c r="BFU101" s="235"/>
      <c r="BFV101" s="283"/>
      <c r="BFW101" s="283"/>
      <c r="BFX101" s="208"/>
      <c r="BFZ101" s="235"/>
      <c r="BGA101" s="235"/>
      <c r="BGB101" s="235"/>
      <c r="BGC101" s="235"/>
      <c r="BGD101" s="235"/>
      <c r="BGE101" s="235"/>
      <c r="BGF101" s="235"/>
      <c r="BGG101" s="283"/>
      <c r="BGH101" s="283"/>
      <c r="BGI101" s="208"/>
      <c r="BGK101" s="235"/>
      <c r="BGL101" s="235"/>
      <c r="BGM101" s="235"/>
      <c r="BGN101" s="235"/>
      <c r="BGO101" s="235"/>
      <c r="BGP101" s="235"/>
      <c r="BGQ101" s="235"/>
      <c r="BGR101" s="283"/>
      <c r="BGS101" s="283"/>
      <c r="BGT101" s="208"/>
      <c r="BGV101" s="235"/>
      <c r="BGW101" s="235"/>
      <c r="BGX101" s="235"/>
      <c r="BGY101" s="235"/>
      <c r="BGZ101" s="235"/>
      <c r="BHA101" s="235"/>
      <c r="BHB101" s="235"/>
      <c r="BHC101" s="283"/>
      <c r="BHD101" s="283"/>
      <c r="BHE101" s="208"/>
      <c r="BHG101" s="235"/>
      <c r="BHH101" s="235"/>
      <c r="BHI101" s="235"/>
      <c r="BHJ101" s="235"/>
      <c r="BHK101" s="235"/>
      <c r="BHL101" s="235"/>
      <c r="BHM101" s="235"/>
      <c r="BHN101" s="283"/>
      <c r="BHO101" s="283"/>
      <c r="BHP101" s="208"/>
      <c r="BHR101" s="235"/>
      <c r="BHS101" s="235"/>
      <c r="BHT101" s="235"/>
      <c r="BHU101" s="235"/>
      <c r="BHV101" s="235"/>
      <c r="BHW101" s="235"/>
      <c r="BHX101" s="235"/>
      <c r="BHY101" s="283"/>
      <c r="BHZ101" s="283"/>
      <c r="BIA101" s="208"/>
      <c r="BIC101" s="235"/>
      <c r="BID101" s="235"/>
      <c r="BIE101" s="235"/>
      <c r="BIF101" s="235"/>
      <c r="BIG101" s="235"/>
      <c r="BIH101" s="235"/>
      <c r="BII101" s="235"/>
      <c r="BIJ101" s="283"/>
      <c r="BIK101" s="283"/>
      <c r="BIL101" s="208"/>
      <c r="BIN101" s="235"/>
      <c r="BIO101" s="235"/>
      <c r="BIP101" s="235"/>
      <c r="BIQ101" s="235"/>
      <c r="BIR101" s="235"/>
      <c r="BIS101" s="235"/>
      <c r="BIT101" s="235"/>
      <c r="BIU101" s="283"/>
      <c r="BIV101" s="283"/>
      <c r="BIW101" s="208"/>
      <c r="BIY101" s="235"/>
      <c r="BIZ101" s="235"/>
      <c r="BJA101" s="235"/>
      <c r="BJB101" s="235"/>
      <c r="BJC101" s="235"/>
      <c r="BJD101" s="235"/>
      <c r="BJE101" s="235"/>
      <c r="BJF101" s="283"/>
      <c r="BJG101" s="283"/>
      <c r="BJH101" s="208"/>
      <c r="BJJ101" s="235"/>
      <c r="BJK101" s="235"/>
      <c r="BJL101" s="235"/>
      <c r="BJM101" s="235"/>
      <c r="BJN101" s="235"/>
      <c r="BJO101" s="235"/>
      <c r="BJP101" s="235"/>
      <c r="BJQ101" s="283"/>
      <c r="BJR101" s="283"/>
      <c r="BJS101" s="208"/>
      <c r="BJU101" s="235"/>
      <c r="BJV101" s="235"/>
      <c r="BJW101" s="235"/>
      <c r="BJX101" s="235"/>
      <c r="BJY101" s="235"/>
      <c r="BJZ101" s="235"/>
      <c r="BKA101" s="235"/>
      <c r="BKB101" s="283"/>
      <c r="BKC101" s="283"/>
      <c r="BKD101" s="208"/>
      <c r="BKF101" s="235"/>
      <c r="BKG101" s="235"/>
      <c r="BKH101" s="235"/>
      <c r="BKI101" s="235"/>
      <c r="BKJ101" s="235"/>
      <c r="BKK101" s="235"/>
      <c r="BKL101" s="235"/>
      <c r="BKM101" s="283"/>
      <c r="BKN101" s="283"/>
      <c r="BKO101" s="208"/>
      <c r="BKQ101" s="235"/>
      <c r="BKR101" s="235"/>
      <c r="BKS101" s="235"/>
      <c r="BKT101" s="235"/>
      <c r="BKU101" s="235"/>
      <c r="BKV101" s="235"/>
      <c r="BKW101" s="235"/>
      <c r="BKX101" s="283"/>
      <c r="BKY101" s="283"/>
      <c r="BKZ101" s="208"/>
      <c r="BLB101" s="235"/>
      <c r="BLC101" s="235"/>
      <c r="BLD101" s="235"/>
      <c r="BLE101" s="235"/>
      <c r="BLF101" s="235"/>
      <c r="BLG101" s="235"/>
      <c r="BLH101" s="235"/>
      <c r="BLI101" s="283"/>
      <c r="BLJ101" s="283"/>
      <c r="BLK101" s="208"/>
      <c r="BLM101" s="235"/>
      <c r="BLN101" s="235"/>
      <c r="BLO101" s="235"/>
      <c r="BLP101" s="235"/>
      <c r="BLQ101" s="235"/>
      <c r="BLR101" s="235"/>
      <c r="BLS101" s="235"/>
      <c r="BLT101" s="283"/>
      <c r="BLU101" s="283"/>
      <c r="BLV101" s="208"/>
      <c r="BLX101" s="235"/>
      <c r="BLY101" s="235"/>
      <c r="BLZ101" s="235"/>
      <c r="BMA101" s="235"/>
      <c r="BMB101" s="235"/>
      <c r="BMC101" s="235"/>
      <c r="BMD101" s="235"/>
      <c r="BME101" s="283"/>
      <c r="BMF101" s="283"/>
      <c r="BMG101" s="208"/>
      <c r="BMI101" s="235"/>
      <c r="BMJ101" s="235"/>
      <c r="BMK101" s="235"/>
      <c r="BML101" s="235"/>
      <c r="BMM101" s="235"/>
      <c r="BMN101" s="235"/>
      <c r="BMO101" s="235"/>
      <c r="BMP101" s="283"/>
      <c r="BMQ101" s="283"/>
      <c r="BMR101" s="208"/>
      <c r="BMT101" s="235"/>
      <c r="BMU101" s="235"/>
      <c r="BMV101" s="235"/>
      <c r="BMW101" s="235"/>
      <c r="BMX101" s="235"/>
      <c r="BMY101" s="235"/>
      <c r="BMZ101" s="235"/>
      <c r="BNA101" s="283"/>
      <c r="BNB101" s="283"/>
      <c r="BNC101" s="208"/>
      <c r="BNE101" s="235"/>
      <c r="BNF101" s="235"/>
      <c r="BNG101" s="235"/>
      <c r="BNH101" s="235"/>
      <c r="BNI101" s="235"/>
      <c r="BNJ101" s="235"/>
      <c r="BNK101" s="235"/>
      <c r="BNL101" s="283"/>
      <c r="BNM101" s="283"/>
      <c r="BNN101" s="208"/>
      <c r="BNP101" s="235"/>
      <c r="BNQ101" s="235"/>
      <c r="BNR101" s="235"/>
      <c r="BNS101" s="235"/>
      <c r="BNT101" s="235"/>
      <c r="BNU101" s="235"/>
      <c r="BNV101" s="235"/>
      <c r="BNW101" s="283"/>
      <c r="BNX101" s="283"/>
      <c r="BNY101" s="208"/>
      <c r="BOA101" s="235"/>
      <c r="BOB101" s="235"/>
      <c r="BOC101" s="235"/>
      <c r="BOD101" s="235"/>
      <c r="BOE101" s="235"/>
      <c r="BOF101" s="235"/>
      <c r="BOG101" s="235"/>
      <c r="BOH101" s="283"/>
      <c r="BOI101" s="283"/>
      <c r="BOJ101" s="208"/>
      <c r="BOL101" s="235"/>
      <c r="BOM101" s="235"/>
      <c r="BON101" s="235"/>
      <c r="BOO101" s="235"/>
      <c r="BOP101" s="235"/>
      <c r="BOQ101" s="235"/>
      <c r="BOR101" s="235"/>
      <c r="BOS101" s="283"/>
      <c r="BOT101" s="283"/>
      <c r="BOU101" s="208"/>
      <c r="BOW101" s="235"/>
      <c r="BOX101" s="235"/>
      <c r="BOY101" s="235"/>
      <c r="BOZ101" s="235"/>
      <c r="BPA101" s="235"/>
      <c r="BPB101" s="235"/>
      <c r="BPC101" s="235"/>
      <c r="BPD101" s="283"/>
      <c r="BPE101" s="283"/>
      <c r="BPF101" s="208"/>
      <c r="BPH101" s="235"/>
      <c r="BPI101" s="235"/>
      <c r="BPJ101" s="235"/>
      <c r="BPK101" s="235"/>
      <c r="BPL101" s="235"/>
      <c r="BPM101" s="235"/>
      <c r="BPN101" s="235"/>
      <c r="BPO101" s="283"/>
      <c r="BPP101" s="283"/>
      <c r="BPQ101" s="208"/>
      <c r="BPS101" s="235"/>
      <c r="BPT101" s="235"/>
      <c r="BPU101" s="235"/>
      <c r="BPV101" s="235"/>
      <c r="BPW101" s="235"/>
      <c r="BPX101" s="235"/>
      <c r="BPY101" s="235"/>
      <c r="BPZ101" s="283"/>
      <c r="BQA101" s="283"/>
      <c r="BQB101" s="208"/>
      <c r="BQD101" s="235"/>
      <c r="BQE101" s="235"/>
      <c r="BQF101" s="235"/>
      <c r="BQG101" s="235"/>
      <c r="BQH101" s="235"/>
      <c r="BQI101" s="235"/>
      <c r="BQJ101" s="235"/>
      <c r="BQK101" s="283"/>
      <c r="BQL101" s="283"/>
      <c r="BQM101" s="208"/>
      <c r="BQO101" s="235"/>
      <c r="BQP101" s="235"/>
      <c r="BQQ101" s="235"/>
      <c r="BQR101" s="235"/>
      <c r="BQS101" s="235"/>
      <c r="BQT101" s="235"/>
      <c r="BQU101" s="235"/>
      <c r="BQV101" s="283"/>
      <c r="BQW101" s="283"/>
      <c r="BQX101" s="208"/>
      <c r="BQZ101" s="235"/>
      <c r="BRA101" s="235"/>
      <c r="BRB101" s="235"/>
      <c r="BRC101" s="235"/>
      <c r="BRD101" s="235"/>
      <c r="BRE101" s="235"/>
      <c r="BRF101" s="235"/>
      <c r="BRG101" s="283"/>
      <c r="BRH101" s="283"/>
      <c r="BRI101" s="208"/>
      <c r="BRK101" s="235"/>
      <c r="BRL101" s="235"/>
      <c r="BRM101" s="235"/>
      <c r="BRN101" s="235"/>
      <c r="BRO101" s="235"/>
      <c r="BRP101" s="235"/>
      <c r="BRQ101" s="235"/>
      <c r="BRR101" s="283"/>
      <c r="BRS101" s="283"/>
      <c r="BRT101" s="208"/>
      <c r="BRV101" s="235"/>
      <c r="BRW101" s="235"/>
      <c r="BRX101" s="235"/>
      <c r="BRY101" s="235"/>
      <c r="BRZ101" s="235"/>
      <c r="BSA101" s="235"/>
      <c r="BSB101" s="235"/>
      <c r="BSC101" s="283"/>
      <c r="BSD101" s="283"/>
      <c r="BSE101" s="208"/>
      <c r="BSG101" s="235"/>
      <c r="BSH101" s="235"/>
      <c r="BSI101" s="235"/>
      <c r="BSJ101" s="235"/>
      <c r="BSK101" s="235"/>
      <c r="BSL101" s="235"/>
      <c r="BSM101" s="235"/>
      <c r="BSN101" s="283"/>
      <c r="BSO101" s="283"/>
      <c r="BSP101" s="208"/>
      <c r="BSR101" s="235"/>
      <c r="BSS101" s="235"/>
      <c r="BST101" s="235"/>
      <c r="BSU101" s="235"/>
      <c r="BSV101" s="235"/>
      <c r="BSW101" s="235"/>
      <c r="BSX101" s="235"/>
      <c r="BSY101" s="283"/>
      <c r="BSZ101" s="283"/>
      <c r="BTA101" s="208"/>
      <c r="BTC101" s="235"/>
      <c r="BTD101" s="235"/>
      <c r="BTE101" s="235"/>
      <c r="BTF101" s="235"/>
      <c r="BTG101" s="235"/>
      <c r="BTH101" s="235"/>
      <c r="BTI101" s="235"/>
      <c r="BTJ101" s="283"/>
      <c r="BTK101" s="283"/>
      <c r="BTL101" s="208"/>
      <c r="BTN101" s="235"/>
      <c r="BTO101" s="235"/>
      <c r="BTP101" s="235"/>
      <c r="BTQ101" s="235"/>
      <c r="BTR101" s="235"/>
      <c r="BTS101" s="235"/>
      <c r="BTT101" s="235"/>
      <c r="BTU101" s="283"/>
      <c r="BTV101" s="283"/>
      <c r="BTW101" s="208"/>
      <c r="BTY101" s="235"/>
      <c r="BTZ101" s="235"/>
      <c r="BUA101" s="235"/>
      <c r="BUB101" s="235"/>
      <c r="BUC101" s="235"/>
      <c r="BUD101" s="235"/>
      <c r="BUE101" s="235"/>
      <c r="BUF101" s="283"/>
      <c r="BUG101" s="283"/>
      <c r="BUH101" s="208"/>
      <c r="BUJ101" s="235"/>
      <c r="BUK101" s="235"/>
      <c r="BUL101" s="235"/>
      <c r="BUM101" s="235"/>
      <c r="BUN101" s="235"/>
      <c r="BUO101" s="235"/>
      <c r="BUP101" s="235"/>
      <c r="BUQ101" s="283"/>
      <c r="BUR101" s="283"/>
      <c r="BUS101" s="208"/>
      <c r="BUU101" s="235"/>
      <c r="BUV101" s="235"/>
      <c r="BUW101" s="235"/>
      <c r="BUX101" s="235"/>
      <c r="BUY101" s="235"/>
      <c r="BUZ101" s="235"/>
      <c r="BVA101" s="235"/>
      <c r="BVB101" s="283"/>
      <c r="BVC101" s="283"/>
      <c r="BVD101" s="208"/>
      <c r="BVF101" s="235"/>
      <c r="BVG101" s="235"/>
      <c r="BVH101" s="235"/>
      <c r="BVI101" s="235"/>
      <c r="BVJ101" s="235"/>
      <c r="BVK101" s="235"/>
      <c r="BVL101" s="235"/>
      <c r="BVM101" s="283"/>
      <c r="BVN101" s="283"/>
      <c r="BVO101" s="208"/>
      <c r="BVQ101" s="235"/>
      <c r="BVR101" s="235"/>
      <c r="BVS101" s="235"/>
      <c r="BVT101" s="235"/>
      <c r="BVU101" s="235"/>
      <c r="BVV101" s="235"/>
      <c r="BVW101" s="235"/>
      <c r="BVX101" s="283"/>
      <c r="BVY101" s="283"/>
      <c r="BVZ101" s="208"/>
      <c r="BWB101" s="235"/>
      <c r="BWC101" s="235"/>
      <c r="BWD101" s="235"/>
      <c r="BWE101" s="235"/>
      <c r="BWF101" s="235"/>
      <c r="BWG101" s="235"/>
      <c r="BWH101" s="235"/>
      <c r="BWI101" s="283"/>
      <c r="BWJ101" s="283"/>
      <c r="BWK101" s="208"/>
      <c r="BWM101" s="235"/>
      <c r="BWN101" s="235"/>
      <c r="BWO101" s="235"/>
      <c r="BWP101" s="235"/>
      <c r="BWQ101" s="235"/>
      <c r="BWR101" s="235"/>
      <c r="BWS101" s="235"/>
      <c r="BWT101" s="283"/>
      <c r="BWU101" s="283"/>
      <c r="BWV101" s="208"/>
      <c r="BWX101" s="235"/>
      <c r="BWY101" s="235"/>
      <c r="BWZ101" s="235"/>
      <c r="BXA101" s="235"/>
      <c r="BXB101" s="235"/>
      <c r="BXC101" s="235"/>
      <c r="BXD101" s="235"/>
      <c r="BXE101" s="283"/>
      <c r="BXF101" s="283"/>
      <c r="BXG101" s="208"/>
      <c r="BXI101" s="235"/>
      <c r="BXJ101" s="235"/>
      <c r="BXK101" s="235"/>
      <c r="BXL101" s="235"/>
      <c r="BXM101" s="235"/>
      <c r="BXN101" s="235"/>
      <c r="BXO101" s="235"/>
      <c r="BXP101" s="283"/>
      <c r="BXQ101" s="283"/>
      <c r="BXR101" s="208"/>
      <c r="BXT101" s="235"/>
      <c r="BXU101" s="235"/>
      <c r="BXV101" s="235"/>
      <c r="BXW101" s="235"/>
      <c r="BXX101" s="235"/>
      <c r="BXY101" s="235"/>
      <c r="BXZ101" s="235"/>
      <c r="BYA101" s="283"/>
      <c r="BYB101" s="283"/>
      <c r="BYC101" s="208"/>
      <c r="BYE101" s="235"/>
      <c r="BYF101" s="235"/>
      <c r="BYG101" s="235"/>
      <c r="BYH101" s="235"/>
      <c r="BYI101" s="235"/>
      <c r="BYJ101" s="235"/>
      <c r="BYK101" s="235"/>
      <c r="BYL101" s="283"/>
      <c r="BYM101" s="283"/>
      <c r="BYN101" s="208"/>
      <c r="BYP101" s="235"/>
      <c r="BYQ101" s="235"/>
      <c r="BYR101" s="235"/>
      <c r="BYS101" s="235"/>
      <c r="BYT101" s="235"/>
      <c r="BYU101" s="235"/>
      <c r="BYV101" s="235"/>
      <c r="BYW101" s="283"/>
      <c r="BYX101" s="283"/>
      <c r="BYY101" s="208"/>
      <c r="BZA101" s="235"/>
      <c r="BZB101" s="235"/>
      <c r="BZC101" s="235"/>
      <c r="BZD101" s="235"/>
      <c r="BZE101" s="235"/>
      <c r="BZF101" s="235"/>
      <c r="BZG101" s="235"/>
      <c r="BZH101" s="283"/>
      <c r="BZI101" s="283"/>
      <c r="BZJ101" s="208"/>
      <c r="BZL101" s="235"/>
      <c r="BZM101" s="235"/>
      <c r="BZN101" s="235"/>
      <c r="BZO101" s="235"/>
      <c r="BZP101" s="235"/>
      <c r="BZQ101" s="235"/>
      <c r="BZR101" s="235"/>
      <c r="BZS101" s="283"/>
      <c r="BZT101" s="283"/>
      <c r="BZU101" s="208"/>
      <c r="BZW101" s="235"/>
      <c r="BZX101" s="235"/>
      <c r="BZY101" s="235"/>
      <c r="BZZ101" s="235"/>
      <c r="CAA101" s="235"/>
      <c r="CAB101" s="235"/>
      <c r="CAC101" s="235"/>
      <c r="CAD101" s="283"/>
      <c r="CAE101" s="283"/>
      <c r="CAF101" s="208"/>
      <c r="CAH101" s="235"/>
      <c r="CAI101" s="235"/>
      <c r="CAJ101" s="235"/>
      <c r="CAK101" s="235"/>
      <c r="CAL101" s="235"/>
      <c r="CAM101" s="235"/>
      <c r="CAN101" s="235"/>
      <c r="CAO101" s="283"/>
      <c r="CAP101" s="283"/>
      <c r="CAQ101" s="208"/>
      <c r="CAS101" s="235"/>
      <c r="CAT101" s="235"/>
      <c r="CAU101" s="235"/>
      <c r="CAV101" s="235"/>
      <c r="CAW101" s="235"/>
      <c r="CAX101" s="235"/>
      <c r="CAY101" s="235"/>
      <c r="CAZ101" s="283"/>
      <c r="CBA101" s="283"/>
      <c r="CBB101" s="208"/>
      <c r="CBD101" s="235"/>
      <c r="CBE101" s="235"/>
      <c r="CBF101" s="235"/>
      <c r="CBG101" s="235"/>
      <c r="CBH101" s="235"/>
      <c r="CBI101" s="235"/>
      <c r="CBJ101" s="235"/>
      <c r="CBK101" s="283"/>
      <c r="CBL101" s="283"/>
      <c r="CBM101" s="208"/>
      <c r="CBO101" s="235"/>
      <c r="CBP101" s="235"/>
      <c r="CBQ101" s="235"/>
      <c r="CBR101" s="235"/>
      <c r="CBS101" s="235"/>
      <c r="CBT101" s="235"/>
      <c r="CBU101" s="235"/>
      <c r="CBV101" s="283"/>
      <c r="CBW101" s="283"/>
      <c r="CBX101" s="208"/>
      <c r="CBZ101" s="235"/>
      <c r="CCA101" s="235"/>
      <c r="CCB101" s="235"/>
      <c r="CCC101" s="235"/>
      <c r="CCD101" s="235"/>
      <c r="CCE101" s="235"/>
      <c r="CCF101" s="235"/>
      <c r="CCG101" s="283"/>
      <c r="CCH101" s="283"/>
      <c r="CCI101" s="208"/>
      <c r="CCK101" s="235"/>
      <c r="CCL101" s="235"/>
      <c r="CCM101" s="235"/>
      <c r="CCN101" s="235"/>
      <c r="CCO101" s="235"/>
      <c r="CCP101" s="235"/>
      <c r="CCQ101" s="235"/>
      <c r="CCR101" s="283"/>
      <c r="CCS101" s="283"/>
      <c r="CCT101" s="208"/>
      <c r="CCV101" s="235"/>
      <c r="CCW101" s="235"/>
      <c r="CCX101" s="235"/>
      <c r="CCY101" s="235"/>
      <c r="CCZ101" s="235"/>
      <c r="CDA101" s="235"/>
      <c r="CDB101" s="235"/>
      <c r="CDC101" s="283"/>
      <c r="CDD101" s="283"/>
      <c r="CDE101" s="208"/>
      <c r="CDG101" s="235"/>
      <c r="CDH101" s="235"/>
      <c r="CDI101" s="235"/>
      <c r="CDJ101" s="235"/>
      <c r="CDK101" s="235"/>
      <c r="CDL101" s="235"/>
      <c r="CDM101" s="235"/>
      <c r="CDN101" s="283"/>
      <c r="CDO101" s="283"/>
      <c r="CDP101" s="208"/>
      <c r="CDR101" s="235"/>
      <c r="CDS101" s="235"/>
      <c r="CDT101" s="235"/>
      <c r="CDU101" s="235"/>
      <c r="CDV101" s="235"/>
      <c r="CDW101" s="235"/>
      <c r="CDX101" s="235"/>
      <c r="CDY101" s="283"/>
      <c r="CDZ101" s="283"/>
      <c r="CEA101" s="208"/>
      <c r="CEC101" s="235"/>
      <c r="CED101" s="235"/>
      <c r="CEE101" s="235"/>
      <c r="CEF101" s="235"/>
      <c r="CEG101" s="235"/>
      <c r="CEH101" s="235"/>
      <c r="CEI101" s="235"/>
      <c r="CEJ101" s="283"/>
      <c r="CEK101" s="283"/>
      <c r="CEL101" s="208"/>
      <c r="CEN101" s="235"/>
      <c r="CEO101" s="235"/>
      <c r="CEP101" s="235"/>
      <c r="CEQ101" s="235"/>
      <c r="CER101" s="235"/>
      <c r="CES101" s="235"/>
      <c r="CET101" s="235"/>
      <c r="CEU101" s="283"/>
      <c r="CEV101" s="283"/>
      <c r="CEW101" s="208"/>
      <c r="CEY101" s="235"/>
      <c r="CEZ101" s="235"/>
      <c r="CFA101" s="235"/>
      <c r="CFB101" s="235"/>
      <c r="CFC101" s="235"/>
      <c r="CFD101" s="235"/>
      <c r="CFE101" s="235"/>
      <c r="CFF101" s="283"/>
      <c r="CFG101" s="283"/>
      <c r="CFH101" s="208"/>
      <c r="CFJ101" s="235"/>
      <c r="CFK101" s="235"/>
      <c r="CFL101" s="235"/>
      <c r="CFM101" s="235"/>
      <c r="CFN101" s="235"/>
      <c r="CFO101" s="235"/>
      <c r="CFP101" s="235"/>
      <c r="CFQ101" s="283"/>
      <c r="CFR101" s="283"/>
      <c r="CFS101" s="208"/>
      <c r="CFU101" s="235"/>
      <c r="CFV101" s="235"/>
      <c r="CFW101" s="235"/>
      <c r="CFX101" s="235"/>
      <c r="CFY101" s="235"/>
      <c r="CFZ101" s="235"/>
      <c r="CGA101" s="235"/>
      <c r="CGB101" s="283"/>
      <c r="CGC101" s="283"/>
      <c r="CGD101" s="208"/>
      <c r="CGF101" s="235"/>
      <c r="CGG101" s="235"/>
      <c r="CGH101" s="235"/>
      <c r="CGI101" s="235"/>
      <c r="CGJ101" s="235"/>
      <c r="CGK101" s="235"/>
      <c r="CGL101" s="235"/>
      <c r="CGM101" s="283"/>
      <c r="CGN101" s="283"/>
      <c r="CGO101" s="208"/>
      <c r="CGQ101" s="235"/>
      <c r="CGR101" s="235"/>
      <c r="CGS101" s="235"/>
      <c r="CGT101" s="235"/>
      <c r="CGU101" s="235"/>
      <c r="CGV101" s="235"/>
      <c r="CGW101" s="235"/>
      <c r="CGX101" s="283"/>
      <c r="CGY101" s="283"/>
      <c r="CGZ101" s="208"/>
      <c r="CHB101" s="235"/>
      <c r="CHC101" s="235"/>
      <c r="CHD101" s="235"/>
      <c r="CHE101" s="235"/>
      <c r="CHF101" s="235"/>
      <c r="CHG101" s="235"/>
      <c r="CHH101" s="235"/>
      <c r="CHI101" s="283"/>
      <c r="CHJ101" s="283"/>
      <c r="CHK101" s="208"/>
      <c r="CHM101" s="235"/>
      <c r="CHN101" s="235"/>
      <c r="CHO101" s="235"/>
      <c r="CHP101" s="235"/>
      <c r="CHQ101" s="235"/>
      <c r="CHR101" s="235"/>
      <c r="CHS101" s="235"/>
      <c r="CHT101" s="283"/>
      <c r="CHU101" s="283"/>
      <c r="CHV101" s="208"/>
      <c r="CHX101" s="235"/>
      <c r="CHY101" s="235"/>
      <c r="CHZ101" s="235"/>
      <c r="CIA101" s="235"/>
      <c r="CIB101" s="235"/>
      <c r="CIC101" s="235"/>
      <c r="CID101" s="235"/>
      <c r="CIE101" s="283"/>
      <c r="CIF101" s="283"/>
      <c r="CIG101" s="208"/>
      <c r="CII101" s="235"/>
      <c r="CIJ101" s="235"/>
      <c r="CIK101" s="235"/>
      <c r="CIL101" s="235"/>
      <c r="CIM101" s="235"/>
      <c r="CIN101" s="235"/>
      <c r="CIO101" s="235"/>
      <c r="CIP101" s="283"/>
      <c r="CIQ101" s="283"/>
      <c r="CIR101" s="208"/>
      <c r="CIT101" s="235"/>
      <c r="CIU101" s="235"/>
      <c r="CIV101" s="235"/>
      <c r="CIW101" s="235"/>
      <c r="CIX101" s="235"/>
      <c r="CIY101" s="235"/>
      <c r="CIZ101" s="235"/>
      <c r="CJA101" s="283"/>
      <c r="CJB101" s="283"/>
      <c r="CJC101" s="208"/>
      <c r="CJE101" s="235"/>
      <c r="CJF101" s="235"/>
      <c r="CJG101" s="235"/>
      <c r="CJH101" s="235"/>
      <c r="CJI101" s="235"/>
      <c r="CJJ101" s="235"/>
      <c r="CJK101" s="235"/>
      <c r="CJL101" s="283"/>
      <c r="CJM101" s="283"/>
      <c r="CJN101" s="208"/>
      <c r="CJP101" s="235"/>
      <c r="CJQ101" s="235"/>
      <c r="CJR101" s="235"/>
      <c r="CJS101" s="235"/>
      <c r="CJT101" s="235"/>
      <c r="CJU101" s="235"/>
      <c r="CJV101" s="235"/>
      <c r="CJW101" s="283"/>
      <c r="CJX101" s="283"/>
      <c r="CJY101" s="208"/>
      <c r="CKA101" s="235"/>
      <c r="CKB101" s="235"/>
      <c r="CKC101" s="235"/>
      <c r="CKD101" s="235"/>
      <c r="CKE101" s="235"/>
      <c r="CKF101" s="235"/>
      <c r="CKG101" s="235"/>
      <c r="CKH101" s="283"/>
      <c r="CKI101" s="283"/>
      <c r="CKJ101" s="208"/>
      <c r="CKL101" s="235"/>
      <c r="CKM101" s="235"/>
      <c r="CKN101" s="235"/>
      <c r="CKO101" s="235"/>
      <c r="CKP101" s="235"/>
      <c r="CKQ101" s="235"/>
      <c r="CKR101" s="235"/>
      <c r="CKS101" s="283"/>
      <c r="CKT101" s="283"/>
      <c r="CKU101" s="208"/>
      <c r="CKW101" s="235"/>
      <c r="CKX101" s="235"/>
      <c r="CKY101" s="235"/>
      <c r="CKZ101" s="235"/>
      <c r="CLA101" s="235"/>
      <c r="CLB101" s="235"/>
      <c r="CLC101" s="235"/>
      <c r="CLD101" s="283"/>
      <c r="CLE101" s="283"/>
      <c r="CLF101" s="208"/>
      <c r="CLH101" s="235"/>
      <c r="CLI101" s="235"/>
      <c r="CLJ101" s="235"/>
      <c r="CLK101" s="235"/>
      <c r="CLL101" s="235"/>
      <c r="CLM101" s="235"/>
      <c r="CLN101" s="235"/>
      <c r="CLO101" s="283"/>
      <c r="CLP101" s="283"/>
      <c r="CLQ101" s="208"/>
      <c r="CLS101" s="235"/>
      <c r="CLT101" s="235"/>
      <c r="CLU101" s="235"/>
      <c r="CLV101" s="235"/>
      <c r="CLW101" s="235"/>
      <c r="CLX101" s="235"/>
      <c r="CLY101" s="235"/>
      <c r="CLZ101" s="283"/>
      <c r="CMA101" s="283"/>
      <c r="CMB101" s="208"/>
      <c r="CMD101" s="235"/>
      <c r="CME101" s="235"/>
      <c r="CMF101" s="235"/>
      <c r="CMG101" s="235"/>
      <c r="CMH101" s="235"/>
      <c r="CMI101" s="235"/>
      <c r="CMJ101" s="235"/>
      <c r="CMK101" s="283"/>
      <c r="CML101" s="283"/>
      <c r="CMM101" s="208"/>
      <c r="CMO101" s="235"/>
      <c r="CMP101" s="235"/>
      <c r="CMQ101" s="235"/>
      <c r="CMR101" s="235"/>
      <c r="CMS101" s="235"/>
      <c r="CMT101" s="235"/>
      <c r="CMU101" s="235"/>
      <c r="CMV101" s="283"/>
      <c r="CMW101" s="283"/>
      <c r="CMX101" s="208"/>
      <c r="CMZ101" s="235"/>
      <c r="CNA101" s="235"/>
      <c r="CNB101" s="235"/>
      <c r="CNC101" s="235"/>
      <c r="CND101" s="235"/>
      <c r="CNE101" s="235"/>
      <c r="CNF101" s="235"/>
      <c r="CNG101" s="283"/>
      <c r="CNH101" s="283"/>
      <c r="CNI101" s="208"/>
      <c r="CNK101" s="235"/>
      <c r="CNL101" s="235"/>
      <c r="CNM101" s="235"/>
      <c r="CNN101" s="235"/>
      <c r="CNO101" s="235"/>
      <c r="CNP101" s="235"/>
      <c r="CNQ101" s="235"/>
      <c r="CNR101" s="283"/>
      <c r="CNS101" s="283"/>
      <c r="CNT101" s="208"/>
      <c r="CNV101" s="235"/>
      <c r="CNW101" s="235"/>
      <c r="CNX101" s="235"/>
      <c r="CNY101" s="235"/>
      <c r="CNZ101" s="235"/>
      <c r="COA101" s="235"/>
      <c r="COB101" s="235"/>
      <c r="COC101" s="283"/>
      <c r="COD101" s="283"/>
      <c r="COE101" s="208"/>
      <c r="COG101" s="235"/>
      <c r="COH101" s="235"/>
      <c r="COI101" s="235"/>
      <c r="COJ101" s="235"/>
      <c r="COK101" s="235"/>
      <c r="COL101" s="235"/>
      <c r="COM101" s="235"/>
      <c r="CON101" s="283"/>
      <c r="COO101" s="283"/>
      <c r="COP101" s="208"/>
      <c r="COR101" s="235"/>
      <c r="COS101" s="235"/>
      <c r="COT101" s="235"/>
      <c r="COU101" s="235"/>
      <c r="COV101" s="235"/>
      <c r="COW101" s="235"/>
      <c r="COX101" s="235"/>
      <c r="COY101" s="283"/>
      <c r="COZ101" s="283"/>
      <c r="CPA101" s="208"/>
      <c r="CPC101" s="235"/>
      <c r="CPD101" s="235"/>
      <c r="CPE101" s="235"/>
      <c r="CPF101" s="235"/>
      <c r="CPG101" s="235"/>
      <c r="CPH101" s="235"/>
      <c r="CPI101" s="235"/>
      <c r="CPJ101" s="283"/>
      <c r="CPK101" s="283"/>
      <c r="CPL101" s="208"/>
      <c r="CPN101" s="235"/>
      <c r="CPO101" s="235"/>
      <c r="CPP101" s="235"/>
      <c r="CPQ101" s="235"/>
      <c r="CPR101" s="235"/>
      <c r="CPS101" s="235"/>
      <c r="CPT101" s="235"/>
      <c r="CPU101" s="283"/>
      <c r="CPV101" s="283"/>
      <c r="CPW101" s="208"/>
      <c r="CPY101" s="235"/>
      <c r="CPZ101" s="235"/>
      <c r="CQA101" s="235"/>
      <c r="CQB101" s="235"/>
      <c r="CQC101" s="235"/>
      <c r="CQD101" s="235"/>
      <c r="CQE101" s="235"/>
      <c r="CQF101" s="283"/>
      <c r="CQG101" s="283"/>
      <c r="CQH101" s="208"/>
      <c r="CQJ101" s="235"/>
      <c r="CQK101" s="235"/>
      <c r="CQL101" s="235"/>
      <c r="CQM101" s="235"/>
      <c r="CQN101" s="235"/>
      <c r="CQO101" s="235"/>
      <c r="CQP101" s="235"/>
      <c r="CQQ101" s="283"/>
      <c r="CQR101" s="283"/>
      <c r="CQS101" s="208"/>
      <c r="CQU101" s="235"/>
      <c r="CQV101" s="235"/>
      <c r="CQW101" s="235"/>
      <c r="CQX101" s="235"/>
      <c r="CQY101" s="235"/>
      <c r="CQZ101" s="235"/>
      <c r="CRA101" s="235"/>
      <c r="CRB101" s="283"/>
      <c r="CRC101" s="283"/>
      <c r="CRD101" s="208"/>
      <c r="CRF101" s="235"/>
      <c r="CRG101" s="235"/>
      <c r="CRH101" s="235"/>
      <c r="CRI101" s="235"/>
      <c r="CRJ101" s="235"/>
      <c r="CRK101" s="235"/>
      <c r="CRL101" s="235"/>
      <c r="CRM101" s="283"/>
      <c r="CRN101" s="283"/>
      <c r="CRO101" s="208"/>
      <c r="CRQ101" s="235"/>
      <c r="CRR101" s="235"/>
      <c r="CRS101" s="235"/>
      <c r="CRT101" s="235"/>
      <c r="CRU101" s="235"/>
      <c r="CRV101" s="235"/>
      <c r="CRW101" s="235"/>
      <c r="CRX101" s="283"/>
      <c r="CRY101" s="283"/>
      <c r="CRZ101" s="208"/>
      <c r="CSB101" s="235"/>
      <c r="CSC101" s="235"/>
      <c r="CSD101" s="235"/>
      <c r="CSE101" s="235"/>
      <c r="CSF101" s="235"/>
      <c r="CSG101" s="235"/>
      <c r="CSH101" s="235"/>
      <c r="CSI101" s="283"/>
      <c r="CSJ101" s="283"/>
      <c r="CSK101" s="208"/>
      <c r="CSM101" s="235"/>
      <c r="CSN101" s="235"/>
      <c r="CSO101" s="235"/>
      <c r="CSP101" s="235"/>
      <c r="CSQ101" s="235"/>
      <c r="CSR101" s="235"/>
      <c r="CSS101" s="235"/>
      <c r="CST101" s="283"/>
      <c r="CSU101" s="283"/>
      <c r="CSV101" s="208"/>
      <c r="CSX101" s="235"/>
      <c r="CSY101" s="235"/>
      <c r="CSZ101" s="235"/>
      <c r="CTA101" s="235"/>
      <c r="CTB101" s="235"/>
      <c r="CTC101" s="235"/>
      <c r="CTD101" s="235"/>
      <c r="CTE101" s="283"/>
      <c r="CTF101" s="283"/>
      <c r="CTG101" s="208"/>
      <c r="CTI101" s="235"/>
      <c r="CTJ101" s="235"/>
      <c r="CTK101" s="235"/>
      <c r="CTL101" s="235"/>
      <c r="CTM101" s="235"/>
      <c r="CTN101" s="235"/>
      <c r="CTO101" s="235"/>
      <c r="CTP101" s="283"/>
      <c r="CTQ101" s="283"/>
      <c r="CTR101" s="208"/>
      <c r="CTT101" s="235"/>
      <c r="CTU101" s="235"/>
      <c r="CTV101" s="235"/>
      <c r="CTW101" s="235"/>
      <c r="CTX101" s="235"/>
      <c r="CTY101" s="235"/>
      <c r="CTZ101" s="235"/>
      <c r="CUA101" s="283"/>
      <c r="CUB101" s="283"/>
      <c r="CUC101" s="208"/>
      <c r="CUE101" s="235"/>
      <c r="CUF101" s="235"/>
      <c r="CUG101" s="235"/>
      <c r="CUH101" s="235"/>
      <c r="CUI101" s="235"/>
      <c r="CUJ101" s="235"/>
      <c r="CUK101" s="235"/>
      <c r="CUL101" s="283"/>
      <c r="CUM101" s="283"/>
      <c r="CUN101" s="208"/>
      <c r="CUP101" s="235"/>
      <c r="CUQ101" s="235"/>
      <c r="CUR101" s="235"/>
      <c r="CUS101" s="235"/>
      <c r="CUT101" s="235"/>
      <c r="CUU101" s="235"/>
      <c r="CUV101" s="235"/>
      <c r="CUW101" s="283"/>
      <c r="CUX101" s="283"/>
      <c r="CUY101" s="208"/>
      <c r="CVA101" s="235"/>
      <c r="CVB101" s="235"/>
      <c r="CVC101" s="235"/>
      <c r="CVD101" s="235"/>
      <c r="CVE101" s="235"/>
      <c r="CVF101" s="235"/>
      <c r="CVG101" s="235"/>
      <c r="CVH101" s="283"/>
      <c r="CVI101" s="283"/>
      <c r="CVJ101" s="208"/>
      <c r="CVL101" s="235"/>
      <c r="CVM101" s="235"/>
      <c r="CVN101" s="235"/>
      <c r="CVO101" s="235"/>
      <c r="CVP101" s="235"/>
      <c r="CVQ101" s="235"/>
      <c r="CVR101" s="235"/>
      <c r="CVS101" s="283"/>
      <c r="CVT101" s="283"/>
      <c r="CVU101" s="208"/>
      <c r="CVW101" s="235"/>
      <c r="CVX101" s="235"/>
      <c r="CVY101" s="235"/>
      <c r="CVZ101" s="235"/>
      <c r="CWA101" s="235"/>
      <c r="CWB101" s="235"/>
      <c r="CWC101" s="235"/>
      <c r="CWD101" s="283"/>
      <c r="CWE101" s="283"/>
      <c r="CWF101" s="208"/>
      <c r="CWH101" s="235"/>
      <c r="CWI101" s="235"/>
      <c r="CWJ101" s="235"/>
      <c r="CWK101" s="235"/>
      <c r="CWL101" s="235"/>
      <c r="CWM101" s="235"/>
      <c r="CWN101" s="235"/>
      <c r="CWO101" s="283"/>
      <c r="CWP101" s="283"/>
      <c r="CWQ101" s="208"/>
      <c r="CWS101" s="235"/>
      <c r="CWT101" s="235"/>
      <c r="CWU101" s="235"/>
      <c r="CWV101" s="235"/>
      <c r="CWW101" s="235"/>
      <c r="CWX101" s="235"/>
      <c r="CWY101" s="235"/>
      <c r="CWZ101" s="283"/>
      <c r="CXA101" s="283"/>
      <c r="CXB101" s="208"/>
      <c r="CXD101" s="235"/>
      <c r="CXE101" s="235"/>
      <c r="CXF101" s="235"/>
      <c r="CXG101" s="235"/>
      <c r="CXH101" s="235"/>
      <c r="CXI101" s="235"/>
      <c r="CXJ101" s="235"/>
      <c r="CXK101" s="283"/>
      <c r="CXL101" s="283"/>
      <c r="CXM101" s="208"/>
      <c r="CXO101" s="235"/>
      <c r="CXP101" s="235"/>
      <c r="CXQ101" s="235"/>
      <c r="CXR101" s="235"/>
      <c r="CXS101" s="235"/>
      <c r="CXT101" s="235"/>
      <c r="CXU101" s="235"/>
      <c r="CXV101" s="283"/>
      <c r="CXW101" s="283"/>
      <c r="CXX101" s="208"/>
      <c r="CXZ101" s="235"/>
      <c r="CYA101" s="235"/>
      <c r="CYB101" s="235"/>
      <c r="CYC101" s="235"/>
      <c r="CYD101" s="235"/>
      <c r="CYE101" s="235"/>
      <c r="CYF101" s="235"/>
      <c r="CYG101" s="283"/>
      <c r="CYH101" s="283"/>
      <c r="CYI101" s="208"/>
      <c r="CYK101" s="235"/>
      <c r="CYL101" s="235"/>
      <c r="CYM101" s="235"/>
      <c r="CYN101" s="235"/>
      <c r="CYO101" s="235"/>
      <c r="CYP101" s="235"/>
      <c r="CYQ101" s="235"/>
      <c r="CYR101" s="283"/>
      <c r="CYS101" s="283"/>
      <c r="CYT101" s="208"/>
      <c r="CYV101" s="235"/>
      <c r="CYW101" s="235"/>
      <c r="CYX101" s="235"/>
      <c r="CYY101" s="235"/>
      <c r="CYZ101" s="235"/>
      <c r="CZA101" s="235"/>
      <c r="CZB101" s="235"/>
      <c r="CZC101" s="283"/>
      <c r="CZD101" s="283"/>
      <c r="CZE101" s="208"/>
      <c r="CZG101" s="235"/>
      <c r="CZH101" s="235"/>
      <c r="CZI101" s="235"/>
      <c r="CZJ101" s="235"/>
      <c r="CZK101" s="235"/>
      <c r="CZL101" s="235"/>
      <c r="CZM101" s="235"/>
      <c r="CZN101" s="283"/>
      <c r="CZO101" s="283"/>
      <c r="CZP101" s="208"/>
      <c r="CZR101" s="235"/>
      <c r="CZS101" s="235"/>
      <c r="CZT101" s="235"/>
      <c r="CZU101" s="235"/>
      <c r="CZV101" s="235"/>
      <c r="CZW101" s="235"/>
      <c r="CZX101" s="235"/>
      <c r="CZY101" s="283"/>
      <c r="CZZ101" s="283"/>
      <c r="DAA101" s="208"/>
      <c r="DAC101" s="235"/>
      <c r="DAD101" s="235"/>
      <c r="DAE101" s="235"/>
      <c r="DAF101" s="235"/>
      <c r="DAG101" s="235"/>
      <c r="DAH101" s="235"/>
      <c r="DAI101" s="235"/>
      <c r="DAJ101" s="283"/>
      <c r="DAK101" s="283"/>
      <c r="DAL101" s="208"/>
      <c r="DAN101" s="235"/>
      <c r="DAO101" s="235"/>
      <c r="DAP101" s="235"/>
      <c r="DAQ101" s="235"/>
      <c r="DAR101" s="235"/>
      <c r="DAS101" s="235"/>
      <c r="DAT101" s="235"/>
      <c r="DAU101" s="283"/>
      <c r="DAV101" s="283"/>
      <c r="DAW101" s="208"/>
      <c r="DAY101" s="235"/>
      <c r="DAZ101" s="235"/>
      <c r="DBA101" s="235"/>
      <c r="DBB101" s="235"/>
      <c r="DBC101" s="235"/>
      <c r="DBD101" s="235"/>
      <c r="DBE101" s="235"/>
      <c r="DBF101" s="283"/>
      <c r="DBG101" s="283"/>
      <c r="DBH101" s="208"/>
      <c r="DBJ101" s="235"/>
      <c r="DBK101" s="235"/>
      <c r="DBL101" s="235"/>
      <c r="DBM101" s="235"/>
      <c r="DBN101" s="235"/>
      <c r="DBO101" s="235"/>
      <c r="DBP101" s="235"/>
      <c r="DBQ101" s="283"/>
      <c r="DBR101" s="283"/>
      <c r="DBS101" s="208"/>
      <c r="DBU101" s="235"/>
      <c r="DBV101" s="235"/>
      <c r="DBW101" s="235"/>
      <c r="DBX101" s="235"/>
      <c r="DBY101" s="235"/>
      <c r="DBZ101" s="235"/>
      <c r="DCA101" s="235"/>
      <c r="DCB101" s="283"/>
      <c r="DCC101" s="283"/>
      <c r="DCD101" s="208"/>
      <c r="DCF101" s="235"/>
      <c r="DCG101" s="235"/>
      <c r="DCH101" s="235"/>
      <c r="DCI101" s="235"/>
      <c r="DCJ101" s="235"/>
      <c r="DCK101" s="235"/>
      <c r="DCL101" s="235"/>
      <c r="DCM101" s="283"/>
      <c r="DCN101" s="283"/>
      <c r="DCO101" s="208"/>
      <c r="DCQ101" s="235"/>
      <c r="DCR101" s="235"/>
      <c r="DCS101" s="235"/>
      <c r="DCT101" s="235"/>
      <c r="DCU101" s="235"/>
      <c r="DCV101" s="235"/>
      <c r="DCW101" s="235"/>
      <c r="DCX101" s="283"/>
      <c r="DCY101" s="283"/>
      <c r="DCZ101" s="208"/>
      <c r="DDB101" s="235"/>
      <c r="DDC101" s="235"/>
      <c r="DDD101" s="235"/>
      <c r="DDE101" s="235"/>
      <c r="DDF101" s="235"/>
      <c r="DDG101" s="235"/>
      <c r="DDH101" s="235"/>
      <c r="DDI101" s="283"/>
      <c r="DDJ101" s="283"/>
      <c r="DDK101" s="208"/>
      <c r="DDM101" s="235"/>
      <c r="DDN101" s="235"/>
      <c r="DDO101" s="235"/>
      <c r="DDP101" s="235"/>
      <c r="DDQ101" s="235"/>
      <c r="DDR101" s="235"/>
      <c r="DDS101" s="235"/>
      <c r="DDT101" s="283"/>
      <c r="DDU101" s="283"/>
      <c r="DDV101" s="208"/>
      <c r="DDX101" s="235"/>
      <c r="DDY101" s="235"/>
      <c r="DDZ101" s="235"/>
      <c r="DEA101" s="235"/>
      <c r="DEB101" s="235"/>
      <c r="DEC101" s="235"/>
      <c r="DED101" s="235"/>
      <c r="DEE101" s="283"/>
      <c r="DEF101" s="283"/>
      <c r="DEG101" s="208"/>
      <c r="DEI101" s="235"/>
      <c r="DEJ101" s="235"/>
      <c r="DEK101" s="235"/>
      <c r="DEL101" s="235"/>
      <c r="DEM101" s="235"/>
      <c r="DEN101" s="235"/>
      <c r="DEO101" s="235"/>
      <c r="DEP101" s="283"/>
      <c r="DEQ101" s="283"/>
      <c r="DER101" s="208"/>
      <c r="DET101" s="235"/>
      <c r="DEU101" s="235"/>
      <c r="DEV101" s="235"/>
      <c r="DEW101" s="235"/>
      <c r="DEX101" s="235"/>
      <c r="DEY101" s="235"/>
      <c r="DEZ101" s="235"/>
      <c r="DFA101" s="283"/>
      <c r="DFB101" s="283"/>
      <c r="DFC101" s="208"/>
      <c r="DFE101" s="235"/>
      <c r="DFF101" s="235"/>
      <c r="DFG101" s="235"/>
      <c r="DFH101" s="235"/>
      <c r="DFI101" s="235"/>
      <c r="DFJ101" s="235"/>
      <c r="DFK101" s="235"/>
      <c r="DFL101" s="283"/>
      <c r="DFM101" s="283"/>
      <c r="DFN101" s="208"/>
      <c r="DFP101" s="235"/>
      <c r="DFQ101" s="235"/>
      <c r="DFR101" s="235"/>
      <c r="DFS101" s="235"/>
      <c r="DFT101" s="235"/>
      <c r="DFU101" s="235"/>
      <c r="DFV101" s="235"/>
      <c r="DFW101" s="283"/>
      <c r="DFX101" s="283"/>
      <c r="DFY101" s="208"/>
      <c r="DGA101" s="235"/>
      <c r="DGB101" s="235"/>
      <c r="DGC101" s="235"/>
      <c r="DGD101" s="235"/>
      <c r="DGE101" s="235"/>
      <c r="DGF101" s="235"/>
      <c r="DGG101" s="235"/>
      <c r="DGH101" s="283"/>
      <c r="DGI101" s="283"/>
      <c r="DGJ101" s="208"/>
      <c r="DGL101" s="235"/>
      <c r="DGM101" s="235"/>
      <c r="DGN101" s="235"/>
      <c r="DGO101" s="235"/>
      <c r="DGP101" s="235"/>
      <c r="DGQ101" s="235"/>
      <c r="DGR101" s="235"/>
      <c r="DGS101" s="283"/>
      <c r="DGT101" s="283"/>
      <c r="DGU101" s="208"/>
      <c r="DGW101" s="235"/>
      <c r="DGX101" s="235"/>
      <c r="DGY101" s="235"/>
      <c r="DGZ101" s="235"/>
      <c r="DHA101" s="235"/>
      <c r="DHB101" s="235"/>
      <c r="DHC101" s="235"/>
      <c r="DHD101" s="283"/>
      <c r="DHE101" s="283"/>
      <c r="DHF101" s="208"/>
      <c r="DHH101" s="235"/>
      <c r="DHI101" s="235"/>
      <c r="DHJ101" s="235"/>
      <c r="DHK101" s="235"/>
      <c r="DHL101" s="235"/>
      <c r="DHM101" s="235"/>
      <c r="DHN101" s="235"/>
      <c r="DHO101" s="283"/>
      <c r="DHP101" s="283"/>
      <c r="DHQ101" s="208"/>
      <c r="DHS101" s="235"/>
      <c r="DHT101" s="235"/>
      <c r="DHU101" s="235"/>
      <c r="DHV101" s="235"/>
      <c r="DHW101" s="235"/>
      <c r="DHX101" s="235"/>
      <c r="DHY101" s="235"/>
      <c r="DHZ101" s="283"/>
      <c r="DIA101" s="283"/>
      <c r="DIB101" s="208"/>
      <c r="DID101" s="235"/>
      <c r="DIE101" s="235"/>
      <c r="DIF101" s="235"/>
      <c r="DIG101" s="235"/>
      <c r="DIH101" s="235"/>
      <c r="DII101" s="235"/>
      <c r="DIJ101" s="235"/>
      <c r="DIK101" s="283"/>
      <c r="DIL101" s="283"/>
      <c r="DIM101" s="208"/>
      <c r="DIO101" s="235"/>
      <c r="DIP101" s="235"/>
      <c r="DIQ101" s="235"/>
      <c r="DIR101" s="235"/>
      <c r="DIS101" s="235"/>
      <c r="DIT101" s="235"/>
      <c r="DIU101" s="235"/>
      <c r="DIV101" s="283"/>
      <c r="DIW101" s="283"/>
      <c r="DIX101" s="208"/>
      <c r="DIZ101" s="235"/>
      <c r="DJA101" s="235"/>
      <c r="DJB101" s="235"/>
      <c r="DJC101" s="235"/>
      <c r="DJD101" s="235"/>
      <c r="DJE101" s="235"/>
      <c r="DJF101" s="235"/>
      <c r="DJG101" s="283"/>
      <c r="DJH101" s="283"/>
      <c r="DJI101" s="208"/>
      <c r="DJK101" s="235"/>
      <c r="DJL101" s="235"/>
      <c r="DJM101" s="235"/>
      <c r="DJN101" s="235"/>
      <c r="DJO101" s="235"/>
      <c r="DJP101" s="235"/>
      <c r="DJQ101" s="235"/>
      <c r="DJR101" s="283"/>
      <c r="DJS101" s="283"/>
      <c r="DJT101" s="208"/>
      <c r="DJV101" s="235"/>
      <c r="DJW101" s="235"/>
      <c r="DJX101" s="235"/>
      <c r="DJY101" s="235"/>
      <c r="DJZ101" s="235"/>
      <c r="DKA101" s="235"/>
      <c r="DKB101" s="235"/>
      <c r="DKC101" s="283"/>
      <c r="DKD101" s="283"/>
      <c r="DKE101" s="208"/>
      <c r="DKG101" s="235"/>
      <c r="DKH101" s="235"/>
      <c r="DKI101" s="235"/>
      <c r="DKJ101" s="235"/>
      <c r="DKK101" s="235"/>
      <c r="DKL101" s="235"/>
      <c r="DKM101" s="235"/>
      <c r="DKN101" s="283"/>
      <c r="DKO101" s="283"/>
      <c r="DKP101" s="208"/>
      <c r="DKR101" s="235"/>
      <c r="DKS101" s="235"/>
      <c r="DKT101" s="235"/>
      <c r="DKU101" s="235"/>
      <c r="DKV101" s="235"/>
      <c r="DKW101" s="235"/>
      <c r="DKX101" s="235"/>
      <c r="DKY101" s="283"/>
      <c r="DKZ101" s="283"/>
      <c r="DLA101" s="208"/>
      <c r="DLC101" s="235"/>
      <c r="DLD101" s="235"/>
      <c r="DLE101" s="235"/>
      <c r="DLF101" s="235"/>
      <c r="DLG101" s="235"/>
      <c r="DLH101" s="235"/>
      <c r="DLI101" s="235"/>
      <c r="DLJ101" s="283"/>
      <c r="DLK101" s="283"/>
      <c r="DLL101" s="208"/>
      <c r="DLN101" s="235"/>
      <c r="DLO101" s="235"/>
      <c r="DLP101" s="235"/>
      <c r="DLQ101" s="235"/>
      <c r="DLR101" s="235"/>
      <c r="DLS101" s="235"/>
      <c r="DLT101" s="235"/>
      <c r="DLU101" s="283"/>
      <c r="DLV101" s="283"/>
      <c r="DLW101" s="208"/>
      <c r="DLY101" s="235"/>
      <c r="DLZ101" s="235"/>
      <c r="DMA101" s="235"/>
      <c r="DMB101" s="235"/>
      <c r="DMC101" s="235"/>
      <c r="DMD101" s="235"/>
      <c r="DME101" s="235"/>
      <c r="DMF101" s="283"/>
      <c r="DMG101" s="283"/>
      <c r="DMH101" s="208"/>
      <c r="DMJ101" s="235"/>
      <c r="DMK101" s="235"/>
      <c r="DML101" s="235"/>
      <c r="DMM101" s="235"/>
      <c r="DMN101" s="235"/>
      <c r="DMO101" s="235"/>
      <c r="DMP101" s="235"/>
      <c r="DMQ101" s="283"/>
      <c r="DMR101" s="283"/>
      <c r="DMS101" s="208"/>
      <c r="DMU101" s="235"/>
      <c r="DMV101" s="235"/>
      <c r="DMW101" s="235"/>
      <c r="DMX101" s="235"/>
      <c r="DMY101" s="235"/>
      <c r="DMZ101" s="235"/>
      <c r="DNA101" s="235"/>
      <c r="DNB101" s="283"/>
      <c r="DNC101" s="283"/>
      <c r="DND101" s="208"/>
      <c r="DNF101" s="235"/>
      <c r="DNG101" s="235"/>
      <c r="DNH101" s="235"/>
      <c r="DNI101" s="235"/>
      <c r="DNJ101" s="235"/>
      <c r="DNK101" s="235"/>
      <c r="DNL101" s="235"/>
      <c r="DNM101" s="283"/>
      <c r="DNN101" s="283"/>
      <c r="DNO101" s="208"/>
      <c r="DNQ101" s="235"/>
      <c r="DNR101" s="235"/>
      <c r="DNS101" s="235"/>
      <c r="DNT101" s="235"/>
      <c r="DNU101" s="235"/>
      <c r="DNV101" s="235"/>
      <c r="DNW101" s="235"/>
      <c r="DNX101" s="283"/>
      <c r="DNY101" s="283"/>
      <c r="DNZ101" s="208"/>
      <c r="DOB101" s="235"/>
      <c r="DOC101" s="235"/>
      <c r="DOD101" s="235"/>
      <c r="DOE101" s="235"/>
      <c r="DOF101" s="235"/>
      <c r="DOG101" s="235"/>
      <c r="DOH101" s="235"/>
      <c r="DOI101" s="283"/>
      <c r="DOJ101" s="283"/>
      <c r="DOK101" s="208"/>
      <c r="DOM101" s="235"/>
      <c r="DON101" s="235"/>
      <c r="DOO101" s="235"/>
      <c r="DOP101" s="235"/>
      <c r="DOQ101" s="235"/>
      <c r="DOR101" s="235"/>
      <c r="DOS101" s="235"/>
      <c r="DOT101" s="283"/>
      <c r="DOU101" s="283"/>
      <c r="DOV101" s="208"/>
      <c r="DOX101" s="235"/>
      <c r="DOY101" s="235"/>
      <c r="DOZ101" s="235"/>
      <c r="DPA101" s="235"/>
      <c r="DPB101" s="235"/>
      <c r="DPC101" s="235"/>
      <c r="DPD101" s="235"/>
      <c r="DPE101" s="283"/>
      <c r="DPF101" s="283"/>
      <c r="DPG101" s="208"/>
      <c r="DPI101" s="235"/>
      <c r="DPJ101" s="235"/>
      <c r="DPK101" s="235"/>
      <c r="DPL101" s="235"/>
      <c r="DPM101" s="235"/>
      <c r="DPN101" s="235"/>
      <c r="DPO101" s="235"/>
      <c r="DPP101" s="283"/>
      <c r="DPQ101" s="283"/>
      <c r="DPR101" s="208"/>
      <c r="DPT101" s="235"/>
      <c r="DPU101" s="235"/>
      <c r="DPV101" s="235"/>
      <c r="DPW101" s="235"/>
      <c r="DPX101" s="235"/>
      <c r="DPY101" s="235"/>
      <c r="DPZ101" s="235"/>
      <c r="DQA101" s="283"/>
      <c r="DQB101" s="283"/>
      <c r="DQC101" s="208"/>
      <c r="DQE101" s="235"/>
      <c r="DQF101" s="235"/>
      <c r="DQG101" s="235"/>
      <c r="DQH101" s="235"/>
      <c r="DQI101" s="235"/>
      <c r="DQJ101" s="235"/>
      <c r="DQK101" s="235"/>
      <c r="DQL101" s="283"/>
      <c r="DQM101" s="283"/>
      <c r="DQN101" s="208"/>
      <c r="DQP101" s="235"/>
      <c r="DQQ101" s="235"/>
      <c r="DQR101" s="235"/>
      <c r="DQS101" s="235"/>
      <c r="DQT101" s="235"/>
      <c r="DQU101" s="235"/>
      <c r="DQV101" s="235"/>
      <c r="DQW101" s="283"/>
      <c r="DQX101" s="283"/>
      <c r="DQY101" s="208"/>
      <c r="DRA101" s="235"/>
      <c r="DRB101" s="235"/>
      <c r="DRC101" s="235"/>
      <c r="DRD101" s="235"/>
      <c r="DRE101" s="235"/>
      <c r="DRF101" s="235"/>
      <c r="DRG101" s="235"/>
      <c r="DRH101" s="283"/>
      <c r="DRI101" s="283"/>
      <c r="DRJ101" s="208"/>
      <c r="DRL101" s="235"/>
      <c r="DRM101" s="235"/>
      <c r="DRN101" s="235"/>
      <c r="DRO101" s="235"/>
      <c r="DRP101" s="235"/>
      <c r="DRQ101" s="235"/>
      <c r="DRR101" s="235"/>
      <c r="DRS101" s="283"/>
      <c r="DRT101" s="283"/>
      <c r="DRU101" s="208"/>
      <c r="DRW101" s="235"/>
      <c r="DRX101" s="235"/>
      <c r="DRY101" s="235"/>
      <c r="DRZ101" s="235"/>
      <c r="DSA101" s="235"/>
      <c r="DSB101" s="235"/>
      <c r="DSC101" s="235"/>
      <c r="DSD101" s="283"/>
      <c r="DSE101" s="283"/>
      <c r="DSF101" s="208"/>
      <c r="DSH101" s="235"/>
      <c r="DSI101" s="235"/>
      <c r="DSJ101" s="235"/>
      <c r="DSK101" s="235"/>
      <c r="DSL101" s="235"/>
      <c r="DSM101" s="235"/>
      <c r="DSN101" s="235"/>
      <c r="DSO101" s="283"/>
      <c r="DSP101" s="283"/>
      <c r="DSQ101" s="208"/>
      <c r="DSS101" s="235"/>
      <c r="DST101" s="235"/>
      <c r="DSU101" s="235"/>
      <c r="DSV101" s="235"/>
      <c r="DSW101" s="235"/>
      <c r="DSX101" s="235"/>
      <c r="DSY101" s="235"/>
      <c r="DSZ101" s="283"/>
      <c r="DTA101" s="283"/>
      <c r="DTB101" s="208"/>
      <c r="DTD101" s="235"/>
      <c r="DTE101" s="235"/>
      <c r="DTF101" s="235"/>
      <c r="DTG101" s="235"/>
      <c r="DTH101" s="235"/>
      <c r="DTI101" s="235"/>
      <c r="DTJ101" s="235"/>
      <c r="DTK101" s="283"/>
      <c r="DTL101" s="283"/>
      <c r="DTM101" s="208"/>
      <c r="DTO101" s="235"/>
      <c r="DTP101" s="235"/>
      <c r="DTQ101" s="235"/>
      <c r="DTR101" s="235"/>
      <c r="DTS101" s="235"/>
      <c r="DTT101" s="235"/>
      <c r="DTU101" s="235"/>
      <c r="DTV101" s="283"/>
      <c r="DTW101" s="283"/>
      <c r="DTX101" s="208"/>
      <c r="DTZ101" s="235"/>
      <c r="DUA101" s="235"/>
      <c r="DUB101" s="235"/>
      <c r="DUC101" s="235"/>
      <c r="DUD101" s="235"/>
      <c r="DUE101" s="235"/>
      <c r="DUF101" s="235"/>
      <c r="DUG101" s="283"/>
      <c r="DUH101" s="283"/>
      <c r="DUI101" s="208"/>
      <c r="DUK101" s="235"/>
      <c r="DUL101" s="235"/>
      <c r="DUM101" s="235"/>
      <c r="DUN101" s="235"/>
      <c r="DUO101" s="235"/>
      <c r="DUP101" s="235"/>
      <c r="DUQ101" s="235"/>
      <c r="DUR101" s="283"/>
      <c r="DUS101" s="283"/>
      <c r="DUT101" s="208"/>
      <c r="DUV101" s="235"/>
      <c r="DUW101" s="235"/>
      <c r="DUX101" s="235"/>
      <c r="DUY101" s="235"/>
      <c r="DUZ101" s="235"/>
      <c r="DVA101" s="235"/>
      <c r="DVB101" s="235"/>
      <c r="DVC101" s="283"/>
      <c r="DVD101" s="283"/>
      <c r="DVE101" s="208"/>
      <c r="DVG101" s="235"/>
      <c r="DVH101" s="235"/>
      <c r="DVI101" s="235"/>
      <c r="DVJ101" s="235"/>
      <c r="DVK101" s="235"/>
      <c r="DVL101" s="235"/>
      <c r="DVM101" s="235"/>
      <c r="DVN101" s="283"/>
      <c r="DVO101" s="283"/>
      <c r="DVP101" s="208"/>
      <c r="DVR101" s="235"/>
      <c r="DVS101" s="235"/>
      <c r="DVT101" s="235"/>
      <c r="DVU101" s="235"/>
      <c r="DVV101" s="235"/>
      <c r="DVW101" s="235"/>
      <c r="DVX101" s="235"/>
      <c r="DVY101" s="283"/>
      <c r="DVZ101" s="283"/>
      <c r="DWA101" s="208"/>
      <c r="DWC101" s="235"/>
      <c r="DWD101" s="235"/>
      <c r="DWE101" s="235"/>
      <c r="DWF101" s="235"/>
      <c r="DWG101" s="235"/>
      <c r="DWH101" s="235"/>
      <c r="DWI101" s="235"/>
      <c r="DWJ101" s="283"/>
      <c r="DWK101" s="283"/>
      <c r="DWL101" s="208"/>
      <c r="DWN101" s="235"/>
      <c r="DWO101" s="235"/>
      <c r="DWP101" s="235"/>
      <c r="DWQ101" s="235"/>
      <c r="DWR101" s="235"/>
      <c r="DWS101" s="235"/>
      <c r="DWT101" s="235"/>
      <c r="DWU101" s="283"/>
      <c r="DWV101" s="283"/>
      <c r="DWW101" s="208"/>
      <c r="DWY101" s="235"/>
      <c r="DWZ101" s="235"/>
      <c r="DXA101" s="235"/>
      <c r="DXB101" s="235"/>
      <c r="DXC101" s="235"/>
      <c r="DXD101" s="235"/>
      <c r="DXE101" s="235"/>
      <c r="DXF101" s="283"/>
      <c r="DXG101" s="283"/>
      <c r="DXH101" s="208"/>
      <c r="DXJ101" s="235"/>
      <c r="DXK101" s="235"/>
      <c r="DXL101" s="235"/>
      <c r="DXM101" s="235"/>
      <c r="DXN101" s="235"/>
      <c r="DXO101" s="235"/>
      <c r="DXP101" s="235"/>
      <c r="DXQ101" s="283"/>
      <c r="DXR101" s="283"/>
      <c r="DXS101" s="208"/>
      <c r="DXU101" s="235"/>
      <c r="DXV101" s="235"/>
      <c r="DXW101" s="235"/>
      <c r="DXX101" s="235"/>
      <c r="DXY101" s="235"/>
      <c r="DXZ101" s="235"/>
      <c r="DYA101" s="235"/>
      <c r="DYB101" s="283"/>
      <c r="DYC101" s="283"/>
      <c r="DYD101" s="208"/>
      <c r="DYF101" s="235"/>
      <c r="DYG101" s="235"/>
      <c r="DYH101" s="235"/>
      <c r="DYI101" s="235"/>
      <c r="DYJ101" s="235"/>
      <c r="DYK101" s="235"/>
      <c r="DYL101" s="235"/>
      <c r="DYM101" s="283"/>
      <c r="DYN101" s="283"/>
      <c r="DYO101" s="208"/>
      <c r="DYQ101" s="235"/>
      <c r="DYR101" s="235"/>
      <c r="DYS101" s="235"/>
      <c r="DYT101" s="235"/>
      <c r="DYU101" s="235"/>
      <c r="DYV101" s="235"/>
      <c r="DYW101" s="235"/>
      <c r="DYX101" s="283"/>
      <c r="DYY101" s="283"/>
      <c r="DYZ101" s="208"/>
      <c r="DZB101" s="235"/>
      <c r="DZC101" s="235"/>
      <c r="DZD101" s="235"/>
      <c r="DZE101" s="235"/>
      <c r="DZF101" s="235"/>
      <c r="DZG101" s="235"/>
      <c r="DZH101" s="235"/>
      <c r="DZI101" s="283"/>
      <c r="DZJ101" s="283"/>
      <c r="DZK101" s="208"/>
      <c r="DZM101" s="235"/>
      <c r="DZN101" s="235"/>
      <c r="DZO101" s="235"/>
      <c r="DZP101" s="235"/>
      <c r="DZQ101" s="235"/>
      <c r="DZR101" s="235"/>
      <c r="DZS101" s="235"/>
      <c r="DZT101" s="283"/>
      <c r="DZU101" s="283"/>
      <c r="DZV101" s="208"/>
      <c r="DZX101" s="235"/>
      <c r="DZY101" s="235"/>
      <c r="DZZ101" s="235"/>
      <c r="EAA101" s="235"/>
      <c r="EAB101" s="235"/>
      <c r="EAC101" s="235"/>
      <c r="EAD101" s="235"/>
      <c r="EAE101" s="283"/>
      <c r="EAF101" s="283"/>
      <c r="EAG101" s="208"/>
      <c r="EAI101" s="235"/>
      <c r="EAJ101" s="235"/>
      <c r="EAK101" s="235"/>
      <c r="EAL101" s="235"/>
      <c r="EAM101" s="235"/>
      <c r="EAN101" s="235"/>
      <c r="EAO101" s="235"/>
      <c r="EAP101" s="283"/>
      <c r="EAQ101" s="283"/>
      <c r="EAR101" s="208"/>
      <c r="EAT101" s="235"/>
      <c r="EAU101" s="235"/>
      <c r="EAV101" s="235"/>
      <c r="EAW101" s="235"/>
      <c r="EAX101" s="235"/>
      <c r="EAY101" s="235"/>
      <c r="EAZ101" s="235"/>
      <c r="EBA101" s="283"/>
      <c r="EBB101" s="283"/>
      <c r="EBC101" s="208"/>
      <c r="EBE101" s="235"/>
      <c r="EBF101" s="235"/>
      <c r="EBG101" s="235"/>
      <c r="EBH101" s="235"/>
      <c r="EBI101" s="235"/>
      <c r="EBJ101" s="235"/>
      <c r="EBK101" s="235"/>
      <c r="EBL101" s="283"/>
      <c r="EBM101" s="283"/>
      <c r="EBN101" s="208"/>
      <c r="EBP101" s="235"/>
      <c r="EBQ101" s="235"/>
      <c r="EBR101" s="235"/>
      <c r="EBS101" s="235"/>
      <c r="EBT101" s="235"/>
      <c r="EBU101" s="235"/>
      <c r="EBV101" s="235"/>
      <c r="EBW101" s="283"/>
      <c r="EBX101" s="283"/>
      <c r="EBY101" s="208"/>
      <c r="ECA101" s="235"/>
      <c r="ECB101" s="235"/>
      <c r="ECC101" s="235"/>
      <c r="ECD101" s="235"/>
      <c r="ECE101" s="235"/>
      <c r="ECF101" s="235"/>
      <c r="ECG101" s="235"/>
      <c r="ECH101" s="283"/>
      <c r="ECI101" s="283"/>
      <c r="ECJ101" s="208"/>
      <c r="ECL101" s="235"/>
      <c r="ECM101" s="235"/>
      <c r="ECN101" s="235"/>
      <c r="ECO101" s="235"/>
      <c r="ECP101" s="235"/>
      <c r="ECQ101" s="235"/>
      <c r="ECR101" s="235"/>
      <c r="ECS101" s="283"/>
      <c r="ECT101" s="283"/>
      <c r="ECU101" s="208"/>
      <c r="ECW101" s="235"/>
      <c r="ECX101" s="235"/>
      <c r="ECY101" s="235"/>
      <c r="ECZ101" s="235"/>
      <c r="EDA101" s="235"/>
      <c r="EDB101" s="235"/>
      <c r="EDC101" s="235"/>
      <c r="EDD101" s="283"/>
      <c r="EDE101" s="283"/>
      <c r="EDF101" s="208"/>
      <c r="EDH101" s="235"/>
      <c r="EDI101" s="235"/>
      <c r="EDJ101" s="235"/>
      <c r="EDK101" s="235"/>
      <c r="EDL101" s="235"/>
      <c r="EDM101" s="235"/>
      <c r="EDN101" s="235"/>
      <c r="EDO101" s="283"/>
      <c r="EDP101" s="283"/>
      <c r="EDQ101" s="208"/>
      <c r="EDS101" s="235"/>
      <c r="EDT101" s="235"/>
      <c r="EDU101" s="235"/>
      <c r="EDV101" s="235"/>
      <c r="EDW101" s="235"/>
      <c r="EDX101" s="235"/>
      <c r="EDY101" s="235"/>
      <c r="EDZ101" s="283"/>
      <c r="EEA101" s="283"/>
      <c r="EEB101" s="208"/>
      <c r="EED101" s="235"/>
      <c r="EEE101" s="235"/>
      <c r="EEF101" s="235"/>
      <c r="EEG101" s="235"/>
      <c r="EEH101" s="235"/>
      <c r="EEI101" s="235"/>
      <c r="EEJ101" s="235"/>
      <c r="EEK101" s="283"/>
      <c r="EEL101" s="283"/>
      <c r="EEM101" s="208"/>
      <c r="EEO101" s="235"/>
      <c r="EEP101" s="235"/>
      <c r="EEQ101" s="235"/>
      <c r="EER101" s="235"/>
      <c r="EES101" s="235"/>
      <c r="EET101" s="235"/>
      <c r="EEU101" s="235"/>
      <c r="EEV101" s="283"/>
      <c r="EEW101" s="283"/>
      <c r="EEX101" s="208"/>
      <c r="EEZ101" s="235"/>
      <c r="EFA101" s="235"/>
      <c r="EFB101" s="235"/>
      <c r="EFC101" s="235"/>
      <c r="EFD101" s="235"/>
      <c r="EFE101" s="235"/>
      <c r="EFF101" s="235"/>
      <c r="EFG101" s="283"/>
      <c r="EFH101" s="283"/>
      <c r="EFI101" s="208"/>
      <c r="EFK101" s="235"/>
      <c r="EFL101" s="235"/>
      <c r="EFM101" s="235"/>
      <c r="EFN101" s="235"/>
      <c r="EFO101" s="235"/>
      <c r="EFP101" s="235"/>
      <c r="EFQ101" s="235"/>
      <c r="EFR101" s="283"/>
      <c r="EFS101" s="283"/>
      <c r="EFT101" s="208"/>
      <c r="EFV101" s="235"/>
      <c r="EFW101" s="235"/>
      <c r="EFX101" s="235"/>
      <c r="EFY101" s="235"/>
      <c r="EFZ101" s="235"/>
      <c r="EGA101" s="235"/>
      <c r="EGB101" s="235"/>
      <c r="EGC101" s="283"/>
      <c r="EGD101" s="283"/>
      <c r="EGE101" s="208"/>
      <c r="EGG101" s="235"/>
      <c r="EGH101" s="235"/>
      <c r="EGI101" s="235"/>
      <c r="EGJ101" s="235"/>
      <c r="EGK101" s="235"/>
      <c r="EGL101" s="235"/>
      <c r="EGM101" s="235"/>
      <c r="EGN101" s="283"/>
      <c r="EGO101" s="283"/>
      <c r="EGP101" s="208"/>
      <c r="EGR101" s="235"/>
      <c r="EGS101" s="235"/>
      <c r="EGT101" s="235"/>
      <c r="EGU101" s="235"/>
      <c r="EGV101" s="235"/>
      <c r="EGW101" s="235"/>
      <c r="EGX101" s="235"/>
      <c r="EGY101" s="283"/>
      <c r="EGZ101" s="283"/>
      <c r="EHA101" s="208"/>
      <c r="EHC101" s="235"/>
      <c r="EHD101" s="235"/>
      <c r="EHE101" s="235"/>
      <c r="EHF101" s="235"/>
      <c r="EHG101" s="235"/>
      <c r="EHH101" s="235"/>
      <c r="EHI101" s="235"/>
      <c r="EHJ101" s="283"/>
      <c r="EHK101" s="283"/>
      <c r="EHL101" s="208"/>
      <c r="EHN101" s="235"/>
      <c r="EHO101" s="235"/>
      <c r="EHP101" s="235"/>
      <c r="EHQ101" s="235"/>
      <c r="EHR101" s="235"/>
      <c r="EHS101" s="235"/>
      <c r="EHT101" s="235"/>
      <c r="EHU101" s="283"/>
      <c r="EHV101" s="283"/>
      <c r="EHW101" s="208"/>
      <c r="EHY101" s="235"/>
      <c r="EHZ101" s="235"/>
      <c r="EIA101" s="235"/>
      <c r="EIB101" s="235"/>
      <c r="EIC101" s="235"/>
      <c r="EID101" s="235"/>
      <c r="EIE101" s="235"/>
      <c r="EIF101" s="283"/>
      <c r="EIG101" s="283"/>
      <c r="EIH101" s="208"/>
      <c r="EIJ101" s="235"/>
      <c r="EIK101" s="235"/>
      <c r="EIL101" s="235"/>
      <c r="EIM101" s="235"/>
      <c r="EIN101" s="235"/>
      <c r="EIO101" s="235"/>
      <c r="EIP101" s="235"/>
      <c r="EIQ101" s="283"/>
      <c r="EIR101" s="283"/>
      <c r="EIS101" s="208"/>
      <c r="EIU101" s="235"/>
      <c r="EIV101" s="235"/>
      <c r="EIW101" s="235"/>
      <c r="EIX101" s="235"/>
      <c r="EIY101" s="235"/>
      <c r="EIZ101" s="235"/>
      <c r="EJA101" s="235"/>
      <c r="EJB101" s="283"/>
      <c r="EJC101" s="283"/>
      <c r="EJD101" s="208"/>
      <c r="EJF101" s="235"/>
      <c r="EJG101" s="235"/>
      <c r="EJH101" s="235"/>
      <c r="EJI101" s="235"/>
      <c r="EJJ101" s="235"/>
      <c r="EJK101" s="235"/>
      <c r="EJL101" s="235"/>
      <c r="EJM101" s="283"/>
      <c r="EJN101" s="283"/>
      <c r="EJO101" s="208"/>
      <c r="EJQ101" s="235"/>
      <c r="EJR101" s="235"/>
      <c r="EJS101" s="235"/>
      <c r="EJT101" s="235"/>
      <c r="EJU101" s="235"/>
      <c r="EJV101" s="235"/>
      <c r="EJW101" s="235"/>
      <c r="EJX101" s="283"/>
      <c r="EJY101" s="283"/>
      <c r="EJZ101" s="208"/>
      <c r="EKB101" s="235"/>
      <c r="EKC101" s="235"/>
      <c r="EKD101" s="235"/>
      <c r="EKE101" s="235"/>
      <c r="EKF101" s="235"/>
      <c r="EKG101" s="235"/>
      <c r="EKH101" s="235"/>
      <c r="EKI101" s="283"/>
      <c r="EKJ101" s="283"/>
      <c r="EKK101" s="208"/>
      <c r="EKM101" s="235"/>
      <c r="EKN101" s="235"/>
      <c r="EKO101" s="235"/>
      <c r="EKP101" s="235"/>
      <c r="EKQ101" s="235"/>
      <c r="EKR101" s="235"/>
      <c r="EKS101" s="235"/>
      <c r="EKT101" s="283"/>
      <c r="EKU101" s="283"/>
      <c r="EKV101" s="208"/>
      <c r="EKX101" s="235"/>
      <c r="EKY101" s="235"/>
      <c r="EKZ101" s="235"/>
      <c r="ELA101" s="235"/>
      <c r="ELB101" s="235"/>
      <c r="ELC101" s="235"/>
      <c r="ELD101" s="235"/>
      <c r="ELE101" s="283"/>
      <c r="ELF101" s="283"/>
      <c r="ELG101" s="208"/>
      <c r="ELI101" s="235"/>
      <c r="ELJ101" s="235"/>
      <c r="ELK101" s="235"/>
      <c r="ELL101" s="235"/>
      <c r="ELM101" s="235"/>
      <c r="ELN101" s="235"/>
      <c r="ELO101" s="235"/>
      <c r="ELP101" s="283"/>
      <c r="ELQ101" s="283"/>
      <c r="ELR101" s="208"/>
      <c r="ELT101" s="235"/>
      <c r="ELU101" s="235"/>
      <c r="ELV101" s="235"/>
      <c r="ELW101" s="235"/>
      <c r="ELX101" s="235"/>
      <c r="ELY101" s="235"/>
      <c r="ELZ101" s="235"/>
      <c r="EMA101" s="283"/>
      <c r="EMB101" s="283"/>
      <c r="EMC101" s="208"/>
      <c r="EME101" s="235"/>
      <c r="EMF101" s="235"/>
      <c r="EMG101" s="235"/>
      <c r="EMH101" s="235"/>
      <c r="EMI101" s="235"/>
      <c r="EMJ101" s="235"/>
      <c r="EMK101" s="235"/>
      <c r="EML101" s="283"/>
      <c r="EMM101" s="283"/>
      <c r="EMN101" s="208"/>
      <c r="EMP101" s="235"/>
      <c r="EMQ101" s="235"/>
      <c r="EMR101" s="235"/>
      <c r="EMS101" s="235"/>
      <c r="EMT101" s="235"/>
      <c r="EMU101" s="235"/>
      <c r="EMV101" s="235"/>
      <c r="EMW101" s="283"/>
      <c r="EMX101" s="283"/>
      <c r="EMY101" s="208"/>
      <c r="ENA101" s="235"/>
      <c r="ENB101" s="235"/>
      <c r="ENC101" s="235"/>
      <c r="END101" s="235"/>
      <c r="ENE101" s="235"/>
      <c r="ENF101" s="235"/>
      <c r="ENG101" s="235"/>
      <c r="ENH101" s="283"/>
      <c r="ENI101" s="283"/>
      <c r="ENJ101" s="208"/>
      <c r="ENL101" s="235"/>
      <c r="ENM101" s="235"/>
      <c r="ENN101" s="235"/>
      <c r="ENO101" s="235"/>
      <c r="ENP101" s="235"/>
      <c r="ENQ101" s="235"/>
      <c r="ENR101" s="235"/>
      <c r="ENS101" s="283"/>
      <c r="ENT101" s="283"/>
      <c r="ENU101" s="208"/>
      <c r="ENW101" s="235"/>
      <c r="ENX101" s="235"/>
      <c r="ENY101" s="235"/>
      <c r="ENZ101" s="235"/>
      <c r="EOA101" s="235"/>
      <c r="EOB101" s="235"/>
      <c r="EOC101" s="235"/>
      <c r="EOD101" s="283"/>
      <c r="EOE101" s="283"/>
      <c r="EOF101" s="208"/>
      <c r="EOH101" s="235"/>
      <c r="EOI101" s="235"/>
      <c r="EOJ101" s="235"/>
      <c r="EOK101" s="235"/>
      <c r="EOL101" s="235"/>
      <c r="EOM101" s="235"/>
      <c r="EON101" s="235"/>
      <c r="EOO101" s="283"/>
      <c r="EOP101" s="283"/>
      <c r="EOQ101" s="208"/>
      <c r="EOS101" s="235"/>
      <c r="EOT101" s="235"/>
      <c r="EOU101" s="235"/>
      <c r="EOV101" s="235"/>
      <c r="EOW101" s="235"/>
      <c r="EOX101" s="235"/>
      <c r="EOY101" s="235"/>
      <c r="EOZ101" s="283"/>
      <c r="EPA101" s="283"/>
      <c r="EPB101" s="208"/>
      <c r="EPD101" s="235"/>
      <c r="EPE101" s="235"/>
      <c r="EPF101" s="235"/>
      <c r="EPG101" s="235"/>
      <c r="EPH101" s="235"/>
      <c r="EPI101" s="235"/>
      <c r="EPJ101" s="235"/>
      <c r="EPK101" s="283"/>
      <c r="EPL101" s="283"/>
      <c r="EPM101" s="208"/>
      <c r="EPO101" s="235"/>
      <c r="EPP101" s="235"/>
      <c r="EPQ101" s="235"/>
      <c r="EPR101" s="235"/>
      <c r="EPS101" s="235"/>
      <c r="EPT101" s="235"/>
      <c r="EPU101" s="235"/>
      <c r="EPV101" s="283"/>
      <c r="EPW101" s="283"/>
      <c r="EPX101" s="208"/>
      <c r="EPZ101" s="235"/>
      <c r="EQA101" s="235"/>
      <c r="EQB101" s="235"/>
      <c r="EQC101" s="235"/>
      <c r="EQD101" s="235"/>
      <c r="EQE101" s="235"/>
      <c r="EQF101" s="235"/>
      <c r="EQG101" s="283"/>
      <c r="EQH101" s="283"/>
      <c r="EQI101" s="208"/>
      <c r="EQK101" s="235"/>
      <c r="EQL101" s="235"/>
      <c r="EQM101" s="235"/>
      <c r="EQN101" s="235"/>
      <c r="EQO101" s="235"/>
      <c r="EQP101" s="235"/>
      <c r="EQQ101" s="235"/>
      <c r="EQR101" s="283"/>
      <c r="EQS101" s="283"/>
      <c r="EQT101" s="208"/>
      <c r="EQV101" s="235"/>
      <c r="EQW101" s="235"/>
      <c r="EQX101" s="235"/>
      <c r="EQY101" s="235"/>
      <c r="EQZ101" s="235"/>
      <c r="ERA101" s="235"/>
      <c r="ERB101" s="235"/>
      <c r="ERC101" s="283"/>
      <c r="ERD101" s="283"/>
      <c r="ERE101" s="208"/>
      <c r="ERG101" s="235"/>
      <c r="ERH101" s="235"/>
      <c r="ERI101" s="235"/>
      <c r="ERJ101" s="235"/>
      <c r="ERK101" s="235"/>
      <c r="ERL101" s="235"/>
      <c r="ERM101" s="235"/>
      <c r="ERN101" s="283"/>
      <c r="ERO101" s="283"/>
      <c r="ERP101" s="208"/>
      <c r="ERR101" s="235"/>
      <c r="ERS101" s="235"/>
      <c r="ERT101" s="235"/>
      <c r="ERU101" s="235"/>
      <c r="ERV101" s="235"/>
      <c r="ERW101" s="235"/>
      <c r="ERX101" s="235"/>
      <c r="ERY101" s="283"/>
      <c r="ERZ101" s="283"/>
      <c r="ESA101" s="208"/>
      <c r="ESC101" s="235"/>
      <c r="ESD101" s="235"/>
      <c r="ESE101" s="235"/>
      <c r="ESF101" s="235"/>
      <c r="ESG101" s="235"/>
      <c r="ESH101" s="235"/>
      <c r="ESI101" s="235"/>
      <c r="ESJ101" s="283"/>
      <c r="ESK101" s="283"/>
      <c r="ESL101" s="208"/>
      <c r="ESN101" s="235"/>
      <c r="ESO101" s="235"/>
      <c r="ESP101" s="235"/>
      <c r="ESQ101" s="235"/>
      <c r="ESR101" s="235"/>
      <c r="ESS101" s="235"/>
      <c r="EST101" s="235"/>
      <c r="ESU101" s="283"/>
      <c r="ESV101" s="283"/>
      <c r="ESW101" s="208"/>
      <c r="ESY101" s="235"/>
      <c r="ESZ101" s="235"/>
      <c r="ETA101" s="235"/>
      <c r="ETB101" s="235"/>
      <c r="ETC101" s="235"/>
      <c r="ETD101" s="235"/>
      <c r="ETE101" s="235"/>
      <c r="ETF101" s="283"/>
      <c r="ETG101" s="283"/>
      <c r="ETH101" s="208"/>
      <c r="ETJ101" s="235"/>
      <c r="ETK101" s="235"/>
      <c r="ETL101" s="235"/>
      <c r="ETM101" s="235"/>
      <c r="ETN101" s="235"/>
      <c r="ETO101" s="235"/>
      <c r="ETP101" s="235"/>
      <c r="ETQ101" s="283"/>
      <c r="ETR101" s="283"/>
      <c r="ETS101" s="208"/>
      <c r="ETU101" s="235"/>
      <c r="ETV101" s="235"/>
      <c r="ETW101" s="235"/>
      <c r="ETX101" s="235"/>
      <c r="ETY101" s="235"/>
      <c r="ETZ101" s="235"/>
      <c r="EUA101" s="235"/>
      <c r="EUB101" s="283"/>
      <c r="EUC101" s="283"/>
      <c r="EUD101" s="208"/>
      <c r="EUF101" s="235"/>
      <c r="EUG101" s="235"/>
      <c r="EUH101" s="235"/>
      <c r="EUI101" s="235"/>
      <c r="EUJ101" s="235"/>
      <c r="EUK101" s="235"/>
      <c r="EUL101" s="235"/>
      <c r="EUM101" s="283"/>
      <c r="EUN101" s="283"/>
      <c r="EUO101" s="208"/>
      <c r="EUQ101" s="235"/>
      <c r="EUR101" s="235"/>
      <c r="EUS101" s="235"/>
      <c r="EUT101" s="235"/>
      <c r="EUU101" s="235"/>
      <c r="EUV101" s="235"/>
      <c r="EUW101" s="235"/>
      <c r="EUX101" s="283"/>
      <c r="EUY101" s="283"/>
      <c r="EUZ101" s="208"/>
      <c r="EVB101" s="235"/>
      <c r="EVC101" s="235"/>
      <c r="EVD101" s="235"/>
      <c r="EVE101" s="235"/>
      <c r="EVF101" s="235"/>
      <c r="EVG101" s="235"/>
      <c r="EVH101" s="235"/>
      <c r="EVI101" s="283"/>
      <c r="EVJ101" s="283"/>
      <c r="EVK101" s="208"/>
      <c r="EVM101" s="235"/>
      <c r="EVN101" s="235"/>
      <c r="EVO101" s="235"/>
      <c r="EVP101" s="235"/>
      <c r="EVQ101" s="235"/>
      <c r="EVR101" s="235"/>
      <c r="EVS101" s="235"/>
      <c r="EVT101" s="283"/>
      <c r="EVU101" s="283"/>
      <c r="EVV101" s="208"/>
      <c r="EVX101" s="235"/>
      <c r="EVY101" s="235"/>
      <c r="EVZ101" s="235"/>
      <c r="EWA101" s="235"/>
      <c r="EWB101" s="235"/>
      <c r="EWC101" s="235"/>
      <c r="EWD101" s="235"/>
      <c r="EWE101" s="283"/>
      <c r="EWF101" s="283"/>
      <c r="EWG101" s="208"/>
      <c r="EWI101" s="235"/>
      <c r="EWJ101" s="235"/>
      <c r="EWK101" s="235"/>
      <c r="EWL101" s="235"/>
      <c r="EWM101" s="235"/>
      <c r="EWN101" s="235"/>
      <c r="EWO101" s="235"/>
      <c r="EWP101" s="283"/>
      <c r="EWQ101" s="283"/>
      <c r="EWR101" s="208"/>
      <c r="EWT101" s="235"/>
      <c r="EWU101" s="235"/>
      <c r="EWV101" s="235"/>
      <c r="EWW101" s="235"/>
      <c r="EWX101" s="235"/>
      <c r="EWY101" s="235"/>
      <c r="EWZ101" s="235"/>
      <c r="EXA101" s="283"/>
      <c r="EXB101" s="283"/>
      <c r="EXC101" s="208"/>
      <c r="EXE101" s="235"/>
      <c r="EXF101" s="235"/>
      <c r="EXG101" s="235"/>
      <c r="EXH101" s="235"/>
      <c r="EXI101" s="235"/>
      <c r="EXJ101" s="235"/>
      <c r="EXK101" s="235"/>
      <c r="EXL101" s="283"/>
      <c r="EXM101" s="283"/>
      <c r="EXN101" s="208"/>
      <c r="EXP101" s="235"/>
      <c r="EXQ101" s="235"/>
      <c r="EXR101" s="235"/>
      <c r="EXS101" s="235"/>
      <c r="EXT101" s="235"/>
      <c r="EXU101" s="235"/>
      <c r="EXV101" s="235"/>
      <c r="EXW101" s="283"/>
      <c r="EXX101" s="283"/>
      <c r="EXY101" s="208"/>
      <c r="EYA101" s="235"/>
      <c r="EYB101" s="235"/>
      <c r="EYC101" s="235"/>
      <c r="EYD101" s="235"/>
      <c r="EYE101" s="235"/>
      <c r="EYF101" s="235"/>
      <c r="EYG101" s="235"/>
      <c r="EYH101" s="283"/>
      <c r="EYI101" s="283"/>
      <c r="EYJ101" s="208"/>
      <c r="EYL101" s="235"/>
      <c r="EYM101" s="235"/>
      <c r="EYN101" s="235"/>
      <c r="EYO101" s="235"/>
      <c r="EYP101" s="235"/>
      <c r="EYQ101" s="235"/>
      <c r="EYR101" s="235"/>
      <c r="EYS101" s="283"/>
      <c r="EYT101" s="283"/>
      <c r="EYU101" s="208"/>
      <c r="EYW101" s="235"/>
      <c r="EYX101" s="235"/>
      <c r="EYY101" s="235"/>
      <c r="EYZ101" s="235"/>
      <c r="EZA101" s="235"/>
      <c r="EZB101" s="235"/>
      <c r="EZC101" s="235"/>
      <c r="EZD101" s="283"/>
      <c r="EZE101" s="283"/>
      <c r="EZF101" s="208"/>
      <c r="EZH101" s="235"/>
      <c r="EZI101" s="235"/>
      <c r="EZJ101" s="235"/>
      <c r="EZK101" s="235"/>
      <c r="EZL101" s="235"/>
      <c r="EZM101" s="235"/>
      <c r="EZN101" s="235"/>
      <c r="EZO101" s="283"/>
      <c r="EZP101" s="283"/>
      <c r="EZQ101" s="208"/>
      <c r="EZS101" s="235"/>
      <c r="EZT101" s="235"/>
      <c r="EZU101" s="235"/>
      <c r="EZV101" s="235"/>
      <c r="EZW101" s="235"/>
      <c r="EZX101" s="235"/>
      <c r="EZY101" s="235"/>
      <c r="EZZ101" s="283"/>
      <c r="FAA101" s="283"/>
      <c r="FAB101" s="208"/>
      <c r="FAD101" s="235"/>
      <c r="FAE101" s="235"/>
      <c r="FAF101" s="235"/>
      <c r="FAG101" s="235"/>
      <c r="FAH101" s="235"/>
      <c r="FAI101" s="235"/>
      <c r="FAJ101" s="235"/>
      <c r="FAK101" s="283"/>
      <c r="FAL101" s="283"/>
      <c r="FAM101" s="208"/>
      <c r="FAO101" s="235"/>
      <c r="FAP101" s="235"/>
      <c r="FAQ101" s="235"/>
      <c r="FAR101" s="235"/>
      <c r="FAS101" s="235"/>
      <c r="FAT101" s="235"/>
      <c r="FAU101" s="235"/>
      <c r="FAV101" s="283"/>
      <c r="FAW101" s="283"/>
      <c r="FAX101" s="208"/>
      <c r="FAZ101" s="235"/>
      <c r="FBA101" s="235"/>
      <c r="FBB101" s="235"/>
      <c r="FBC101" s="235"/>
      <c r="FBD101" s="235"/>
      <c r="FBE101" s="235"/>
      <c r="FBF101" s="235"/>
      <c r="FBG101" s="283"/>
      <c r="FBH101" s="283"/>
      <c r="FBI101" s="208"/>
      <c r="FBK101" s="235"/>
      <c r="FBL101" s="235"/>
      <c r="FBM101" s="235"/>
      <c r="FBN101" s="235"/>
      <c r="FBO101" s="235"/>
      <c r="FBP101" s="235"/>
      <c r="FBQ101" s="235"/>
      <c r="FBR101" s="283"/>
      <c r="FBS101" s="283"/>
      <c r="FBT101" s="208"/>
      <c r="FBV101" s="235"/>
      <c r="FBW101" s="235"/>
      <c r="FBX101" s="235"/>
      <c r="FBY101" s="235"/>
      <c r="FBZ101" s="235"/>
      <c r="FCA101" s="235"/>
      <c r="FCB101" s="235"/>
      <c r="FCC101" s="283"/>
      <c r="FCD101" s="283"/>
      <c r="FCE101" s="208"/>
      <c r="FCG101" s="235"/>
      <c r="FCH101" s="235"/>
      <c r="FCI101" s="235"/>
      <c r="FCJ101" s="235"/>
      <c r="FCK101" s="235"/>
      <c r="FCL101" s="235"/>
      <c r="FCM101" s="235"/>
      <c r="FCN101" s="283"/>
      <c r="FCO101" s="283"/>
      <c r="FCP101" s="208"/>
      <c r="FCR101" s="235"/>
      <c r="FCS101" s="235"/>
      <c r="FCT101" s="235"/>
      <c r="FCU101" s="235"/>
      <c r="FCV101" s="235"/>
      <c r="FCW101" s="235"/>
      <c r="FCX101" s="235"/>
      <c r="FCY101" s="283"/>
      <c r="FCZ101" s="283"/>
      <c r="FDA101" s="208"/>
      <c r="FDC101" s="235"/>
      <c r="FDD101" s="235"/>
      <c r="FDE101" s="235"/>
      <c r="FDF101" s="235"/>
      <c r="FDG101" s="235"/>
      <c r="FDH101" s="235"/>
      <c r="FDI101" s="235"/>
      <c r="FDJ101" s="283"/>
      <c r="FDK101" s="283"/>
      <c r="FDL101" s="208"/>
      <c r="FDN101" s="235"/>
      <c r="FDO101" s="235"/>
      <c r="FDP101" s="235"/>
      <c r="FDQ101" s="235"/>
      <c r="FDR101" s="235"/>
      <c r="FDS101" s="235"/>
      <c r="FDT101" s="235"/>
      <c r="FDU101" s="283"/>
      <c r="FDV101" s="283"/>
      <c r="FDW101" s="208"/>
      <c r="FDY101" s="235"/>
      <c r="FDZ101" s="235"/>
      <c r="FEA101" s="235"/>
      <c r="FEB101" s="235"/>
      <c r="FEC101" s="235"/>
      <c r="FED101" s="235"/>
      <c r="FEE101" s="235"/>
      <c r="FEF101" s="283"/>
      <c r="FEG101" s="283"/>
      <c r="FEH101" s="208"/>
      <c r="FEJ101" s="235"/>
      <c r="FEK101" s="235"/>
      <c r="FEL101" s="235"/>
      <c r="FEM101" s="235"/>
      <c r="FEN101" s="235"/>
      <c r="FEO101" s="235"/>
      <c r="FEP101" s="235"/>
      <c r="FEQ101" s="283"/>
      <c r="FER101" s="283"/>
      <c r="FES101" s="208"/>
      <c r="FEU101" s="235"/>
      <c r="FEV101" s="235"/>
      <c r="FEW101" s="235"/>
      <c r="FEX101" s="235"/>
      <c r="FEY101" s="235"/>
      <c r="FEZ101" s="235"/>
      <c r="FFA101" s="235"/>
      <c r="FFB101" s="283"/>
      <c r="FFC101" s="283"/>
      <c r="FFD101" s="208"/>
      <c r="FFF101" s="235"/>
      <c r="FFG101" s="235"/>
      <c r="FFH101" s="235"/>
      <c r="FFI101" s="235"/>
      <c r="FFJ101" s="235"/>
      <c r="FFK101" s="235"/>
      <c r="FFL101" s="235"/>
      <c r="FFM101" s="283"/>
      <c r="FFN101" s="283"/>
      <c r="FFO101" s="208"/>
      <c r="FFQ101" s="235"/>
      <c r="FFR101" s="235"/>
      <c r="FFS101" s="235"/>
      <c r="FFT101" s="235"/>
      <c r="FFU101" s="235"/>
      <c r="FFV101" s="235"/>
      <c r="FFW101" s="235"/>
      <c r="FFX101" s="283"/>
      <c r="FFY101" s="283"/>
      <c r="FFZ101" s="208"/>
      <c r="FGB101" s="235"/>
      <c r="FGC101" s="235"/>
      <c r="FGD101" s="235"/>
      <c r="FGE101" s="235"/>
      <c r="FGF101" s="235"/>
      <c r="FGG101" s="235"/>
      <c r="FGH101" s="235"/>
      <c r="FGI101" s="283"/>
      <c r="FGJ101" s="283"/>
      <c r="FGK101" s="208"/>
      <c r="FGM101" s="235"/>
      <c r="FGN101" s="235"/>
      <c r="FGO101" s="235"/>
      <c r="FGP101" s="235"/>
      <c r="FGQ101" s="235"/>
      <c r="FGR101" s="235"/>
      <c r="FGS101" s="235"/>
      <c r="FGT101" s="283"/>
      <c r="FGU101" s="283"/>
      <c r="FGV101" s="208"/>
      <c r="FGX101" s="235"/>
      <c r="FGY101" s="235"/>
      <c r="FGZ101" s="235"/>
      <c r="FHA101" s="235"/>
      <c r="FHB101" s="235"/>
      <c r="FHC101" s="235"/>
      <c r="FHD101" s="235"/>
      <c r="FHE101" s="283"/>
      <c r="FHF101" s="283"/>
      <c r="FHG101" s="208"/>
      <c r="FHI101" s="235"/>
      <c r="FHJ101" s="235"/>
      <c r="FHK101" s="235"/>
      <c r="FHL101" s="235"/>
      <c r="FHM101" s="235"/>
      <c r="FHN101" s="235"/>
      <c r="FHO101" s="235"/>
      <c r="FHP101" s="283"/>
      <c r="FHQ101" s="283"/>
      <c r="FHR101" s="208"/>
      <c r="FHT101" s="235"/>
      <c r="FHU101" s="235"/>
      <c r="FHV101" s="235"/>
      <c r="FHW101" s="235"/>
      <c r="FHX101" s="235"/>
      <c r="FHY101" s="235"/>
      <c r="FHZ101" s="235"/>
      <c r="FIA101" s="283"/>
      <c r="FIB101" s="283"/>
      <c r="FIC101" s="208"/>
      <c r="FIE101" s="235"/>
      <c r="FIF101" s="235"/>
      <c r="FIG101" s="235"/>
      <c r="FIH101" s="235"/>
      <c r="FII101" s="235"/>
      <c r="FIJ101" s="235"/>
      <c r="FIK101" s="235"/>
      <c r="FIL101" s="283"/>
      <c r="FIM101" s="283"/>
      <c r="FIN101" s="208"/>
      <c r="FIP101" s="235"/>
      <c r="FIQ101" s="235"/>
      <c r="FIR101" s="235"/>
      <c r="FIS101" s="235"/>
      <c r="FIT101" s="235"/>
      <c r="FIU101" s="235"/>
      <c r="FIV101" s="235"/>
      <c r="FIW101" s="283"/>
      <c r="FIX101" s="283"/>
      <c r="FIY101" s="208"/>
      <c r="FJA101" s="235"/>
      <c r="FJB101" s="235"/>
      <c r="FJC101" s="235"/>
      <c r="FJD101" s="235"/>
      <c r="FJE101" s="235"/>
      <c r="FJF101" s="235"/>
      <c r="FJG101" s="235"/>
      <c r="FJH101" s="283"/>
      <c r="FJI101" s="283"/>
      <c r="FJJ101" s="208"/>
      <c r="FJL101" s="235"/>
      <c r="FJM101" s="235"/>
      <c r="FJN101" s="235"/>
      <c r="FJO101" s="235"/>
      <c r="FJP101" s="235"/>
      <c r="FJQ101" s="235"/>
      <c r="FJR101" s="235"/>
      <c r="FJS101" s="283"/>
      <c r="FJT101" s="283"/>
      <c r="FJU101" s="208"/>
      <c r="FJW101" s="235"/>
      <c r="FJX101" s="235"/>
      <c r="FJY101" s="235"/>
      <c r="FJZ101" s="235"/>
      <c r="FKA101" s="235"/>
      <c r="FKB101" s="235"/>
      <c r="FKC101" s="235"/>
      <c r="FKD101" s="283"/>
      <c r="FKE101" s="283"/>
      <c r="FKF101" s="208"/>
      <c r="FKH101" s="235"/>
      <c r="FKI101" s="235"/>
      <c r="FKJ101" s="235"/>
      <c r="FKK101" s="235"/>
      <c r="FKL101" s="235"/>
      <c r="FKM101" s="235"/>
      <c r="FKN101" s="235"/>
      <c r="FKO101" s="283"/>
      <c r="FKP101" s="283"/>
      <c r="FKQ101" s="208"/>
      <c r="FKS101" s="235"/>
      <c r="FKT101" s="235"/>
      <c r="FKU101" s="235"/>
      <c r="FKV101" s="235"/>
      <c r="FKW101" s="235"/>
      <c r="FKX101" s="235"/>
      <c r="FKY101" s="235"/>
      <c r="FKZ101" s="283"/>
      <c r="FLA101" s="283"/>
      <c r="FLB101" s="208"/>
      <c r="FLD101" s="235"/>
      <c r="FLE101" s="235"/>
      <c r="FLF101" s="235"/>
      <c r="FLG101" s="235"/>
      <c r="FLH101" s="235"/>
      <c r="FLI101" s="235"/>
      <c r="FLJ101" s="235"/>
      <c r="FLK101" s="283"/>
      <c r="FLL101" s="283"/>
      <c r="FLM101" s="208"/>
      <c r="FLO101" s="235"/>
      <c r="FLP101" s="235"/>
      <c r="FLQ101" s="235"/>
      <c r="FLR101" s="235"/>
      <c r="FLS101" s="235"/>
      <c r="FLT101" s="235"/>
      <c r="FLU101" s="235"/>
      <c r="FLV101" s="283"/>
      <c r="FLW101" s="283"/>
      <c r="FLX101" s="208"/>
      <c r="FLZ101" s="235"/>
      <c r="FMA101" s="235"/>
      <c r="FMB101" s="235"/>
      <c r="FMC101" s="235"/>
      <c r="FMD101" s="235"/>
      <c r="FME101" s="235"/>
      <c r="FMF101" s="235"/>
      <c r="FMG101" s="283"/>
      <c r="FMH101" s="283"/>
      <c r="FMI101" s="208"/>
      <c r="FMK101" s="235"/>
      <c r="FML101" s="235"/>
      <c r="FMM101" s="235"/>
      <c r="FMN101" s="235"/>
      <c r="FMO101" s="235"/>
      <c r="FMP101" s="235"/>
      <c r="FMQ101" s="235"/>
      <c r="FMR101" s="283"/>
      <c r="FMS101" s="283"/>
      <c r="FMT101" s="208"/>
      <c r="FMV101" s="235"/>
      <c r="FMW101" s="235"/>
      <c r="FMX101" s="235"/>
      <c r="FMY101" s="235"/>
      <c r="FMZ101" s="235"/>
      <c r="FNA101" s="235"/>
      <c r="FNB101" s="235"/>
      <c r="FNC101" s="283"/>
      <c r="FND101" s="283"/>
      <c r="FNE101" s="208"/>
      <c r="FNG101" s="235"/>
      <c r="FNH101" s="235"/>
      <c r="FNI101" s="235"/>
      <c r="FNJ101" s="235"/>
      <c r="FNK101" s="235"/>
      <c r="FNL101" s="235"/>
      <c r="FNM101" s="235"/>
      <c r="FNN101" s="283"/>
      <c r="FNO101" s="283"/>
      <c r="FNP101" s="208"/>
      <c r="FNR101" s="235"/>
      <c r="FNS101" s="235"/>
      <c r="FNT101" s="235"/>
      <c r="FNU101" s="235"/>
      <c r="FNV101" s="235"/>
      <c r="FNW101" s="235"/>
      <c r="FNX101" s="235"/>
      <c r="FNY101" s="283"/>
      <c r="FNZ101" s="283"/>
      <c r="FOA101" s="208"/>
      <c r="FOC101" s="235"/>
      <c r="FOD101" s="235"/>
      <c r="FOE101" s="235"/>
      <c r="FOF101" s="235"/>
      <c r="FOG101" s="235"/>
      <c r="FOH101" s="235"/>
      <c r="FOI101" s="235"/>
      <c r="FOJ101" s="283"/>
      <c r="FOK101" s="283"/>
      <c r="FOL101" s="208"/>
      <c r="FON101" s="235"/>
      <c r="FOO101" s="235"/>
      <c r="FOP101" s="235"/>
      <c r="FOQ101" s="235"/>
      <c r="FOR101" s="235"/>
      <c r="FOS101" s="235"/>
      <c r="FOT101" s="235"/>
      <c r="FOU101" s="283"/>
      <c r="FOV101" s="283"/>
      <c r="FOW101" s="208"/>
      <c r="FOY101" s="235"/>
      <c r="FOZ101" s="235"/>
      <c r="FPA101" s="235"/>
      <c r="FPB101" s="235"/>
      <c r="FPC101" s="235"/>
      <c r="FPD101" s="235"/>
      <c r="FPE101" s="235"/>
      <c r="FPF101" s="283"/>
      <c r="FPG101" s="283"/>
      <c r="FPH101" s="208"/>
      <c r="FPJ101" s="235"/>
      <c r="FPK101" s="235"/>
      <c r="FPL101" s="235"/>
      <c r="FPM101" s="235"/>
      <c r="FPN101" s="235"/>
      <c r="FPO101" s="235"/>
      <c r="FPP101" s="235"/>
      <c r="FPQ101" s="283"/>
      <c r="FPR101" s="283"/>
      <c r="FPS101" s="208"/>
      <c r="FPU101" s="235"/>
      <c r="FPV101" s="235"/>
      <c r="FPW101" s="235"/>
      <c r="FPX101" s="235"/>
      <c r="FPY101" s="235"/>
      <c r="FPZ101" s="235"/>
      <c r="FQA101" s="235"/>
      <c r="FQB101" s="283"/>
      <c r="FQC101" s="283"/>
      <c r="FQD101" s="208"/>
      <c r="FQF101" s="235"/>
      <c r="FQG101" s="235"/>
      <c r="FQH101" s="235"/>
      <c r="FQI101" s="235"/>
      <c r="FQJ101" s="235"/>
      <c r="FQK101" s="235"/>
      <c r="FQL101" s="235"/>
      <c r="FQM101" s="283"/>
      <c r="FQN101" s="283"/>
      <c r="FQO101" s="208"/>
      <c r="FQQ101" s="235"/>
      <c r="FQR101" s="235"/>
      <c r="FQS101" s="235"/>
      <c r="FQT101" s="235"/>
      <c r="FQU101" s="235"/>
      <c r="FQV101" s="235"/>
      <c r="FQW101" s="235"/>
      <c r="FQX101" s="283"/>
      <c r="FQY101" s="283"/>
      <c r="FQZ101" s="208"/>
      <c r="FRB101" s="235"/>
      <c r="FRC101" s="235"/>
      <c r="FRD101" s="235"/>
      <c r="FRE101" s="235"/>
      <c r="FRF101" s="235"/>
      <c r="FRG101" s="235"/>
      <c r="FRH101" s="235"/>
      <c r="FRI101" s="283"/>
      <c r="FRJ101" s="283"/>
      <c r="FRK101" s="208"/>
      <c r="FRM101" s="235"/>
      <c r="FRN101" s="235"/>
      <c r="FRO101" s="235"/>
      <c r="FRP101" s="235"/>
      <c r="FRQ101" s="235"/>
      <c r="FRR101" s="235"/>
      <c r="FRS101" s="235"/>
      <c r="FRT101" s="283"/>
      <c r="FRU101" s="283"/>
      <c r="FRV101" s="208"/>
      <c r="FRX101" s="235"/>
      <c r="FRY101" s="235"/>
      <c r="FRZ101" s="235"/>
      <c r="FSA101" s="235"/>
      <c r="FSB101" s="235"/>
      <c r="FSC101" s="235"/>
      <c r="FSD101" s="235"/>
      <c r="FSE101" s="283"/>
      <c r="FSF101" s="283"/>
      <c r="FSG101" s="208"/>
      <c r="FSI101" s="235"/>
      <c r="FSJ101" s="235"/>
      <c r="FSK101" s="235"/>
      <c r="FSL101" s="235"/>
      <c r="FSM101" s="235"/>
      <c r="FSN101" s="235"/>
      <c r="FSO101" s="235"/>
      <c r="FSP101" s="283"/>
      <c r="FSQ101" s="283"/>
      <c r="FSR101" s="208"/>
      <c r="FST101" s="235"/>
      <c r="FSU101" s="235"/>
      <c r="FSV101" s="235"/>
      <c r="FSW101" s="235"/>
      <c r="FSX101" s="235"/>
      <c r="FSY101" s="235"/>
      <c r="FSZ101" s="235"/>
      <c r="FTA101" s="283"/>
      <c r="FTB101" s="283"/>
      <c r="FTC101" s="208"/>
      <c r="FTE101" s="235"/>
      <c r="FTF101" s="235"/>
      <c r="FTG101" s="235"/>
      <c r="FTH101" s="235"/>
      <c r="FTI101" s="235"/>
      <c r="FTJ101" s="235"/>
      <c r="FTK101" s="235"/>
      <c r="FTL101" s="283"/>
      <c r="FTM101" s="283"/>
      <c r="FTN101" s="208"/>
      <c r="FTP101" s="235"/>
      <c r="FTQ101" s="235"/>
      <c r="FTR101" s="235"/>
      <c r="FTS101" s="235"/>
      <c r="FTT101" s="235"/>
      <c r="FTU101" s="235"/>
      <c r="FTV101" s="235"/>
      <c r="FTW101" s="283"/>
      <c r="FTX101" s="283"/>
      <c r="FTY101" s="208"/>
      <c r="FUA101" s="235"/>
      <c r="FUB101" s="235"/>
      <c r="FUC101" s="235"/>
      <c r="FUD101" s="235"/>
      <c r="FUE101" s="235"/>
      <c r="FUF101" s="235"/>
      <c r="FUG101" s="235"/>
      <c r="FUH101" s="283"/>
      <c r="FUI101" s="283"/>
      <c r="FUJ101" s="208"/>
      <c r="FUL101" s="235"/>
      <c r="FUM101" s="235"/>
      <c r="FUN101" s="235"/>
      <c r="FUO101" s="235"/>
      <c r="FUP101" s="235"/>
      <c r="FUQ101" s="235"/>
      <c r="FUR101" s="235"/>
      <c r="FUS101" s="283"/>
      <c r="FUT101" s="283"/>
      <c r="FUU101" s="208"/>
      <c r="FUW101" s="235"/>
      <c r="FUX101" s="235"/>
      <c r="FUY101" s="235"/>
      <c r="FUZ101" s="235"/>
      <c r="FVA101" s="235"/>
      <c r="FVB101" s="235"/>
      <c r="FVC101" s="235"/>
      <c r="FVD101" s="283"/>
      <c r="FVE101" s="283"/>
      <c r="FVF101" s="208"/>
      <c r="FVH101" s="235"/>
      <c r="FVI101" s="235"/>
      <c r="FVJ101" s="235"/>
      <c r="FVK101" s="235"/>
      <c r="FVL101" s="235"/>
      <c r="FVM101" s="235"/>
      <c r="FVN101" s="235"/>
      <c r="FVO101" s="283"/>
      <c r="FVP101" s="283"/>
      <c r="FVQ101" s="208"/>
      <c r="FVS101" s="235"/>
      <c r="FVT101" s="235"/>
      <c r="FVU101" s="235"/>
      <c r="FVV101" s="235"/>
      <c r="FVW101" s="235"/>
      <c r="FVX101" s="235"/>
      <c r="FVY101" s="235"/>
      <c r="FVZ101" s="283"/>
      <c r="FWA101" s="283"/>
      <c r="FWB101" s="208"/>
      <c r="FWD101" s="235"/>
      <c r="FWE101" s="235"/>
      <c r="FWF101" s="235"/>
      <c r="FWG101" s="235"/>
      <c r="FWH101" s="235"/>
      <c r="FWI101" s="235"/>
      <c r="FWJ101" s="235"/>
      <c r="FWK101" s="283"/>
      <c r="FWL101" s="283"/>
      <c r="FWM101" s="208"/>
      <c r="FWO101" s="235"/>
      <c r="FWP101" s="235"/>
      <c r="FWQ101" s="235"/>
      <c r="FWR101" s="235"/>
      <c r="FWS101" s="235"/>
      <c r="FWT101" s="235"/>
      <c r="FWU101" s="235"/>
      <c r="FWV101" s="283"/>
      <c r="FWW101" s="283"/>
      <c r="FWX101" s="208"/>
      <c r="FWZ101" s="235"/>
      <c r="FXA101" s="235"/>
      <c r="FXB101" s="235"/>
      <c r="FXC101" s="235"/>
      <c r="FXD101" s="235"/>
      <c r="FXE101" s="235"/>
      <c r="FXF101" s="235"/>
      <c r="FXG101" s="283"/>
      <c r="FXH101" s="283"/>
      <c r="FXI101" s="208"/>
      <c r="FXK101" s="235"/>
      <c r="FXL101" s="235"/>
      <c r="FXM101" s="235"/>
      <c r="FXN101" s="235"/>
      <c r="FXO101" s="235"/>
      <c r="FXP101" s="235"/>
      <c r="FXQ101" s="235"/>
      <c r="FXR101" s="283"/>
      <c r="FXS101" s="283"/>
      <c r="FXT101" s="208"/>
      <c r="FXV101" s="235"/>
      <c r="FXW101" s="235"/>
      <c r="FXX101" s="235"/>
      <c r="FXY101" s="235"/>
      <c r="FXZ101" s="235"/>
      <c r="FYA101" s="235"/>
      <c r="FYB101" s="235"/>
      <c r="FYC101" s="283"/>
      <c r="FYD101" s="283"/>
      <c r="FYE101" s="208"/>
      <c r="FYG101" s="235"/>
      <c r="FYH101" s="235"/>
      <c r="FYI101" s="235"/>
      <c r="FYJ101" s="235"/>
      <c r="FYK101" s="235"/>
      <c r="FYL101" s="235"/>
      <c r="FYM101" s="235"/>
      <c r="FYN101" s="283"/>
      <c r="FYO101" s="283"/>
      <c r="FYP101" s="208"/>
      <c r="FYR101" s="235"/>
      <c r="FYS101" s="235"/>
      <c r="FYT101" s="235"/>
      <c r="FYU101" s="235"/>
      <c r="FYV101" s="235"/>
      <c r="FYW101" s="235"/>
      <c r="FYX101" s="235"/>
      <c r="FYY101" s="283"/>
      <c r="FYZ101" s="283"/>
      <c r="FZA101" s="208"/>
      <c r="FZC101" s="235"/>
      <c r="FZD101" s="235"/>
      <c r="FZE101" s="235"/>
      <c r="FZF101" s="235"/>
      <c r="FZG101" s="235"/>
      <c r="FZH101" s="235"/>
      <c r="FZI101" s="235"/>
      <c r="FZJ101" s="283"/>
      <c r="FZK101" s="283"/>
      <c r="FZL101" s="208"/>
      <c r="FZN101" s="235"/>
      <c r="FZO101" s="235"/>
      <c r="FZP101" s="235"/>
      <c r="FZQ101" s="235"/>
      <c r="FZR101" s="235"/>
      <c r="FZS101" s="235"/>
      <c r="FZT101" s="235"/>
      <c r="FZU101" s="283"/>
      <c r="FZV101" s="283"/>
      <c r="FZW101" s="208"/>
      <c r="FZY101" s="235"/>
      <c r="FZZ101" s="235"/>
      <c r="GAA101" s="235"/>
      <c r="GAB101" s="235"/>
      <c r="GAC101" s="235"/>
      <c r="GAD101" s="235"/>
      <c r="GAE101" s="235"/>
      <c r="GAF101" s="283"/>
      <c r="GAG101" s="283"/>
      <c r="GAH101" s="208"/>
      <c r="GAJ101" s="235"/>
      <c r="GAK101" s="235"/>
      <c r="GAL101" s="235"/>
      <c r="GAM101" s="235"/>
      <c r="GAN101" s="235"/>
      <c r="GAO101" s="235"/>
      <c r="GAP101" s="235"/>
      <c r="GAQ101" s="283"/>
      <c r="GAR101" s="283"/>
      <c r="GAS101" s="208"/>
      <c r="GAU101" s="235"/>
      <c r="GAV101" s="235"/>
      <c r="GAW101" s="235"/>
      <c r="GAX101" s="235"/>
      <c r="GAY101" s="235"/>
      <c r="GAZ101" s="235"/>
      <c r="GBA101" s="235"/>
      <c r="GBB101" s="283"/>
      <c r="GBC101" s="283"/>
      <c r="GBD101" s="208"/>
      <c r="GBF101" s="235"/>
      <c r="GBG101" s="235"/>
      <c r="GBH101" s="235"/>
      <c r="GBI101" s="235"/>
      <c r="GBJ101" s="235"/>
      <c r="GBK101" s="235"/>
      <c r="GBL101" s="235"/>
      <c r="GBM101" s="283"/>
      <c r="GBN101" s="283"/>
      <c r="GBO101" s="208"/>
      <c r="GBQ101" s="235"/>
      <c r="GBR101" s="235"/>
      <c r="GBS101" s="235"/>
      <c r="GBT101" s="235"/>
      <c r="GBU101" s="235"/>
      <c r="GBV101" s="235"/>
      <c r="GBW101" s="235"/>
      <c r="GBX101" s="283"/>
      <c r="GBY101" s="283"/>
      <c r="GBZ101" s="208"/>
      <c r="GCB101" s="235"/>
      <c r="GCC101" s="235"/>
      <c r="GCD101" s="235"/>
      <c r="GCE101" s="235"/>
      <c r="GCF101" s="235"/>
      <c r="GCG101" s="235"/>
      <c r="GCH101" s="235"/>
      <c r="GCI101" s="283"/>
      <c r="GCJ101" s="283"/>
      <c r="GCK101" s="208"/>
      <c r="GCM101" s="235"/>
      <c r="GCN101" s="235"/>
      <c r="GCO101" s="235"/>
      <c r="GCP101" s="235"/>
      <c r="GCQ101" s="235"/>
      <c r="GCR101" s="235"/>
      <c r="GCS101" s="235"/>
      <c r="GCT101" s="283"/>
      <c r="GCU101" s="283"/>
      <c r="GCV101" s="208"/>
      <c r="GCX101" s="235"/>
      <c r="GCY101" s="235"/>
      <c r="GCZ101" s="235"/>
      <c r="GDA101" s="235"/>
      <c r="GDB101" s="235"/>
      <c r="GDC101" s="235"/>
      <c r="GDD101" s="235"/>
      <c r="GDE101" s="283"/>
      <c r="GDF101" s="283"/>
      <c r="GDG101" s="208"/>
      <c r="GDI101" s="235"/>
      <c r="GDJ101" s="235"/>
      <c r="GDK101" s="235"/>
      <c r="GDL101" s="235"/>
      <c r="GDM101" s="235"/>
      <c r="GDN101" s="235"/>
      <c r="GDO101" s="235"/>
      <c r="GDP101" s="283"/>
      <c r="GDQ101" s="283"/>
      <c r="GDR101" s="208"/>
      <c r="GDT101" s="235"/>
      <c r="GDU101" s="235"/>
      <c r="GDV101" s="235"/>
      <c r="GDW101" s="235"/>
      <c r="GDX101" s="235"/>
      <c r="GDY101" s="235"/>
      <c r="GDZ101" s="235"/>
      <c r="GEA101" s="283"/>
      <c r="GEB101" s="283"/>
      <c r="GEC101" s="208"/>
      <c r="GEE101" s="235"/>
      <c r="GEF101" s="235"/>
      <c r="GEG101" s="235"/>
      <c r="GEH101" s="235"/>
      <c r="GEI101" s="235"/>
      <c r="GEJ101" s="235"/>
      <c r="GEK101" s="235"/>
      <c r="GEL101" s="283"/>
      <c r="GEM101" s="283"/>
      <c r="GEN101" s="208"/>
      <c r="GEP101" s="235"/>
      <c r="GEQ101" s="235"/>
      <c r="GER101" s="235"/>
      <c r="GES101" s="235"/>
      <c r="GET101" s="235"/>
      <c r="GEU101" s="235"/>
      <c r="GEV101" s="235"/>
      <c r="GEW101" s="283"/>
      <c r="GEX101" s="283"/>
      <c r="GEY101" s="208"/>
      <c r="GFA101" s="235"/>
      <c r="GFB101" s="235"/>
      <c r="GFC101" s="235"/>
      <c r="GFD101" s="235"/>
      <c r="GFE101" s="235"/>
      <c r="GFF101" s="235"/>
      <c r="GFG101" s="235"/>
      <c r="GFH101" s="283"/>
      <c r="GFI101" s="283"/>
      <c r="GFJ101" s="208"/>
      <c r="GFL101" s="235"/>
      <c r="GFM101" s="235"/>
      <c r="GFN101" s="235"/>
      <c r="GFO101" s="235"/>
      <c r="GFP101" s="235"/>
      <c r="GFQ101" s="235"/>
      <c r="GFR101" s="235"/>
      <c r="GFS101" s="283"/>
      <c r="GFT101" s="283"/>
      <c r="GFU101" s="208"/>
      <c r="GFW101" s="235"/>
      <c r="GFX101" s="235"/>
      <c r="GFY101" s="235"/>
      <c r="GFZ101" s="235"/>
      <c r="GGA101" s="235"/>
      <c r="GGB101" s="235"/>
      <c r="GGC101" s="235"/>
      <c r="GGD101" s="283"/>
      <c r="GGE101" s="283"/>
      <c r="GGF101" s="208"/>
      <c r="GGH101" s="235"/>
      <c r="GGI101" s="235"/>
      <c r="GGJ101" s="235"/>
      <c r="GGK101" s="235"/>
      <c r="GGL101" s="235"/>
      <c r="GGM101" s="235"/>
      <c r="GGN101" s="235"/>
      <c r="GGO101" s="283"/>
      <c r="GGP101" s="283"/>
      <c r="GGQ101" s="208"/>
      <c r="GGS101" s="235"/>
      <c r="GGT101" s="235"/>
      <c r="GGU101" s="235"/>
      <c r="GGV101" s="235"/>
      <c r="GGW101" s="235"/>
      <c r="GGX101" s="235"/>
      <c r="GGY101" s="235"/>
      <c r="GGZ101" s="283"/>
      <c r="GHA101" s="283"/>
      <c r="GHB101" s="208"/>
      <c r="GHD101" s="235"/>
      <c r="GHE101" s="235"/>
      <c r="GHF101" s="235"/>
      <c r="GHG101" s="235"/>
      <c r="GHH101" s="235"/>
      <c r="GHI101" s="235"/>
      <c r="GHJ101" s="235"/>
      <c r="GHK101" s="283"/>
      <c r="GHL101" s="283"/>
      <c r="GHM101" s="208"/>
      <c r="GHO101" s="235"/>
      <c r="GHP101" s="235"/>
      <c r="GHQ101" s="235"/>
      <c r="GHR101" s="235"/>
      <c r="GHS101" s="235"/>
      <c r="GHT101" s="235"/>
      <c r="GHU101" s="235"/>
      <c r="GHV101" s="283"/>
      <c r="GHW101" s="283"/>
      <c r="GHX101" s="208"/>
      <c r="GHZ101" s="235"/>
      <c r="GIA101" s="235"/>
      <c r="GIB101" s="235"/>
      <c r="GIC101" s="235"/>
      <c r="GID101" s="235"/>
      <c r="GIE101" s="235"/>
      <c r="GIF101" s="235"/>
      <c r="GIG101" s="283"/>
      <c r="GIH101" s="283"/>
      <c r="GII101" s="208"/>
      <c r="GIK101" s="235"/>
      <c r="GIL101" s="235"/>
      <c r="GIM101" s="235"/>
      <c r="GIN101" s="235"/>
      <c r="GIO101" s="235"/>
      <c r="GIP101" s="235"/>
      <c r="GIQ101" s="235"/>
      <c r="GIR101" s="283"/>
      <c r="GIS101" s="283"/>
      <c r="GIT101" s="208"/>
      <c r="GIV101" s="235"/>
      <c r="GIW101" s="235"/>
      <c r="GIX101" s="235"/>
      <c r="GIY101" s="235"/>
      <c r="GIZ101" s="235"/>
      <c r="GJA101" s="235"/>
      <c r="GJB101" s="235"/>
      <c r="GJC101" s="283"/>
      <c r="GJD101" s="283"/>
      <c r="GJE101" s="208"/>
      <c r="GJG101" s="235"/>
      <c r="GJH101" s="235"/>
      <c r="GJI101" s="235"/>
      <c r="GJJ101" s="235"/>
      <c r="GJK101" s="235"/>
      <c r="GJL101" s="235"/>
      <c r="GJM101" s="235"/>
      <c r="GJN101" s="283"/>
      <c r="GJO101" s="283"/>
      <c r="GJP101" s="208"/>
      <c r="GJR101" s="235"/>
      <c r="GJS101" s="235"/>
      <c r="GJT101" s="235"/>
      <c r="GJU101" s="235"/>
      <c r="GJV101" s="235"/>
      <c r="GJW101" s="235"/>
      <c r="GJX101" s="235"/>
      <c r="GJY101" s="283"/>
      <c r="GJZ101" s="283"/>
      <c r="GKA101" s="208"/>
      <c r="GKC101" s="235"/>
      <c r="GKD101" s="235"/>
      <c r="GKE101" s="235"/>
      <c r="GKF101" s="235"/>
      <c r="GKG101" s="235"/>
      <c r="GKH101" s="235"/>
      <c r="GKI101" s="235"/>
      <c r="GKJ101" s="283"/>
      <c r="GKK101" s="283"/>
      <c r="GKL101" s="208"/>
      <c r="GKN101" s="235"/>
      <c r="GKO101" s="235"/>
      <c r="GKP101" s="235"/>
      <c r="GKQ101" s="235"/>
      <c r="GKR101" s="235"/>
      <c r="GKS101" s="235"/>
      <c r="GKT101" s="235"/>
      <c r="GKU101" s="283"/>
      <c r="GKV101" s="283"/>
      <c r="GKW101" s="208"/>
      <c r="GKY101" s="235"/>
      <c r="GKZ101" s="235"/>
      <c r="GLA101" s="235"/>
      <c r="GLB101" s="235"/>
      <c r="GLC101" s="235"/>
      <c r="GLD101" s="235"/>
      <c r="GLE101" s="235"/>
      <c r="GLF101" s="283"/>
      <c r="GLG101" s="283"/>
      <c r="GLH101" s="208"/>
      <c r="GLJ101" s="235"/>
      <c r="GLK101" s="235"/>
      <c r="GLL101" s="235"/>
      <c r="GLM101" s="235"/>
      <c r="GLN101" s="235"/>
      <c r="GLO101" s="235"/>
      <c r="GLP101" s="235"/>
      <c r="GLQ101" s="283"/>
      <c r="GLR101" s="283"/>
      <c r="GLS101" s="208"/>
      <c r="GLU101" s="235"/>
      <c r="GLV101" s="235"/>
      <c r="GLW101" s="235"/>
      <c r="GLX101" s="235"/>
      <c r="GLY101" s="235"/>
      <c r="GLZ101" s="235"/>
      <c r="GMA101" s="235"/>
      <c r="GMB101" s="283"/>
      <c r="GMC101" s="283"/>
      <c r="GMD101" s="208"/>
      <c r="GMF101" s="235"/>
      <c r="GMG101" s="235"/>
      <c r="GMH101" s="235"/>
      <c r="GMI101" s="235"/>
      <c r="GMJ101" s="235"/>
      <c r="GMK101" s="235"/>
      <c r="GML101" s="235"/>
      <c r="GMM101" s="283"/>
      <c r="GMN101" s="283"/>
      <c r="GMO101" s="208"/>
      <c r="GMQ101" s="235"/>
      <c r="GMR101" s="235"/>
      <c r="GMS101" s="235"/>
      <c r="GMT101" s="235"/>
      <c r="GMU101" s="235"/>
      <c r="GMV101" s="235"/>
      <c r="GMW101" s="235"/>
      <c r="GMX101" s="283"/>
      <c r="GMY101" s="283"/>
      <c r="GMZ101" s="208"/>
      <c r="GNB101" s="235"/>
      <c r="GNC101" s="235"/>
      <c r="GND101" s="235"/>
      <c r="GNE101" s="235"/>
      <c r="GNF101" s="235"/>
      <c r="GNG101" s="235"/>
      <c r="GNH101" s="235"/>
      <c r="GNI101" s="283"/>
      <c r="GNJ101" s="283"/>
      <c r="GNK101" s="208"/>
      <c r="GNM101" s="235"/>
      <c r="GNN101" s="235"/>
      <c r="GNO101" s="235"/>
      <c r="GNP101" s="235"/>
      <c r="GNQ101" s="235"/>
      <c r="GNR101" s="235"/>
      <c r="GNS101" s="235"/>
      <c r="GNT101" s="283"/>
      <c r="GNU101" s="283"/>
      <c r="GNV101" s="208"/>
      <c r="GNX101" s="235"/>
      <c r="GNY101" s="235"/>
      <c r="GNZ101" s="235"/>
      <c r="GOA101" s="235"/>
      <c r="GOB101" s="235"/>
      <c r="GOC101" s="235"/>
      <c r="GOD101" s="235"/>
      <c r="GOE101" s="283"/>
      <c r="GOF101" s="283"/>
      <c r="GOG101" s="208"/>
      <c r="GOI101" s="235"/>
      <c r="GOJ101" s="235"/>
      <c r="GOK101" s="235"/>
      <c r="GOL101" s="235"/>
      <c r="GOM101" s="235"/>
      <c r="GON101" s="235"/>
      <c r="GOO101" s="235"/>
      <c r="GOP101" s="283"/>
      <c r="GOQ101" s="283"/>
      <c r="GOR101" s="208"/>
      <c r="GOT101" s="235"/>
      <c r="GOU101" s="235"/>
      <c r="GOV101" s="235"/>
      <c r="GOW101" s="235"/>
      <c r="GOX101" s="235"/>
      <c r="GOY101" s="235"/>
      <c r="GOZ101" s="235"/>
      <c r="GPA101" s="283"/>
      <c r="GPB101" s="283"/>
      <c r="GPC101" s="208"/>
      <c r="GPE101" s="235"/>
      <c r="GPF101" s="235"/>
      <c r="GPG101" s="235"/>
      <c r="GPH101" s="235"/>
      <c r="GPI101" s="235"/>
      <c r="GPJ101" s="235"/>
      <c r="GPK101" s="235"/>
      <c r="GPL101" s="283"/>
      <c r="GPM101" s="283"/>
      <c r="GPN101" s="208"/>
      <c r="GPP101" s="235"/>
      <c r="GPQ101" s="235"/>
      <c r="GPR101" s="235"/>
      <c r="GPS101" s="235"/>
      <c r="GPT101" s="235"/>
      <c r="GPU101" s="235"/>
      <c r="GPV101" s="235"/>
      <c r="GPW101" s="283"/>
      <c r="GPX101" s="283"/>
      <c r="GPY101" s="208"/>
      <c r="GQA101" s="235"/>
      <c r="GQB101" s="235"/>
      <c r="GQC101" s="235"/>
      <c r="GQD101" s="235"/>
      <c r="GQE101" s="235"/>
      <c r="GQF101" s="235"/>
      <c r="GQG101" s="235"/>
      <c r="GQH101" s="283"/>
      <c r="GQI101" s="283"/>
      <c r="GQJ101" s="208"/>
      <c r="GQL101" s="235"/>
      <c r="GQM101" s="235"/>
      <c r="GQN101" s="235"/>
      <c r="GQO101" s="235"/>
      <c r="GQP101" s="235"/>
      <c r="GQQ101" s="235"/>
      <c r="GQR101" s="235"/>
      <c r="GQS101" s="283"/>
      <c r="GQT101" s="283"/>
      <c r="GQU101" s="208"/>
      <c r="GQW101" s="235"/>
      <c r="GQX101" s="235"/>
      <c r="GQY101" s="235"/>
      <c r="GQZ101" s="235"/>
      <c r="GRA101" s="235"/>
      <c r="GRB101" s="235"/>
      <c r="GRC101" s="235"/>
      <c r="GRD101" s="283"/>
      <c r="GRE101" s="283"/>
      <c r="GRF101" s="208"/>
      <c r="GRH101" s="235"/>
      <c r="GRI101" s="235"/>
      <c r="GRJ101" s="235"/>
      <c r="GRK101" s="235"/>
      <c r="GRL101" s="235"/>
      <c r="GRM101" s="235"/>
      <c r="GRN101" s="235"/>
      <c r="GRO101" s="283"/>
      <c r="GRP101" s="283"/>
      <c r="GRQ101" s="208"/>
      <c r="GRS101" s="235"/>
      <c r="GRT101" s="235"/>
      <c r="GRU101" s="235"/>
      <c r="GRV101" s="235"/>
      <c r="GRW101" s="235"/>
      <c r="GRX101" s="235"/>
      <c r="GRY101" s="235"/>
      <c r="GRZ101" s="283"/>
      <c r="GSA101" s="283"/>
      <c r="GSB101" s="208"/>
      <c r="GSD101" s="235"/>
      <c r="GSE101" s="235"/>
      <c r="GSF101" s="235"/>
      <c r="GSG101" s="235"/>
      <c r="GSH101" s="235"/>
      <c r="GSI101" s="235"/>
      <c r="GSJ101" s="235"/>
      <c r="GSK101" s="283"/>
      <c r="GSL101" s="283"/>
      <c r="GSM101" s="208"/>
      <c r="GSO101" s="235"/>
      <c r="GSP101" s="235"/>
      <c r="GSQ101" s="235"/>
      <c r="GSR101" s="235"/>
      <c r="GSS101" s="235"/>
      <c r="GST101" s="235"/>
      <c r="GSU101" s="235"/>
      <c r="GSV101" s="283"/>
      <c r="GSW101" s="283"/>
      <c r="GSX101" s="208"/>
      <c r="GSZ101" s="235"/>
      <c r="GTA101" s="235"/>
      <c r="GTB101" s="235"/>
      <c r="GTC101" s="235"/>
      <c r="GTD101" s="235"/>
      <c r="GTE101" s="235"/>
      <c r="GTF101" s="235"/>
      <c r="GTG101" s="283"/>
      <c r="GTH101" s="283"/>
      <c r="GTI101" s="208"/>
      <c r="GTK101" s="235"/>
      <c r="GTL101" s="235"/>
      <c r="GTM101" s="235"/>
      <c r="GTN101" s="235"/>
      <c r="GTO101" s="235"/>
      <c r="GTP101" s="235"/>
      <c r="GTQ101" s="235"/>
      <c r="GTR101" s="283"/>
      <c r="GTS101" s="283"/>
      <c r="GTT101" s="208"/>
      <c r="GTV101" s="235"/>
      <c r="GTW101" s="235"/>
      <c r="GTX101" s="235"/>
      <c r="GTY101" s="235"/>
      <c r="GTZ101" s="235"/>
      <c r="GUA101" s="235"/>
      <c r="GUB101" s="235"/>
      <c r="GUC101" s="283"/>
      <c r="GUD101" s="283"/>
      <c r="GUE101" s="208"/>
      <c r="GUG101" s="235"/>
      <c r="GUH101" s="235"/>
      <c r="GUI101" s="235"/>
      <c r="GUJ101" s="235"/>
      <c r="GUK101" s="235"/>
      <c r="GUL101" s="235"/>
      <c r="GUM101" s="235"/>
      <c r="GUN101" s="283"/>
      <c r="GUO101" s="283"/>
      <c r="GUP101" s="208"/>
      <c r="GUR101" s="235"/>
      <c r="GUS101" s="235"/>
      <c r="GUT101" s="235"/>
      <c r="GUU101" s="235"/>
      <c r="GUV101" s="235"/>
      <c r="GUW101" s="235"/>
      <c r="GUX101" s="235"/>
      <c r="GUY101" s="283"/>
      <c r="GUZ101" s="283"/>
      <c r="GVA101" s="208"/>
      <c r="GVC101" s="235"/>
      <c r="GVD101" s="235"/>
      <c r="GVE101" s="235"/>
      <c r="GVF101" s="235"/>
      <c r="GVG101" s="235"/>
      <c r="GVH101" s="235"/>
      <c r="GVI101" s="235"/>
      <c r="GVJ101" s="283"/>
      <c r="GVK101" s="283"/>
      <c r="GVL101" s="208"/>
      <c r="GVN101" s="235"/>
      <c r="GVO101" s="235"/>
      <c r="GVP101" s="235"/>
      <c r="GVQ101" s="235"/>
      <c r="GVR101" s="235"/>
      <c r="GVS101" s="235"/>
      <c r="GVT101" s="235"/>
      <c r="GVU101" s="283"/>
      <c r="GVV101" s="283"/>
      <c r="GVW101" s="208"/>
      <c r="GVY101" s="235"/>
      <c r="GVZ101" s="235"/>
      <c r="GWA101" s="235"/>
      <c r="GWB101" s="235"/>
      <c r="GWC101" s="235"/>
      <c r="GWD101" s="235"/>
      <c r="GWE101" s="235"/>
      <c r="GWF101" s="283"/>
      <c r="GWG101" s="283"/>
      <c r="GWH101" s="208"/>
      <c r="GWJ101" s="235"/>
      <c r="GWK101" s="235"/>
      <c r="GWL101" s="235"/>
      <c r="GWM101" s="235"/>
      <c r="GWN101" s="235"/>
      <c r="GWO101" s="235"/>
      <c r="GWP101" s="235"/>
      <c r="GWQ101" s="283"/>
      <c r="GWR101" s="283"/>
      <c r="GWS101" s="208"/>
      <c r="GWU101" s="235"/>
      <c r="GWV101" s="235"/>
      <c r="GWW101" s="235"/>
      <c r="GWX101" s="235"/>
      <c r="GWY101" s="235"/>
      <c r="GWZ101" s="235"/>
      <c r="GXA101" s="235"/>
      <c r="GXB101" s="283"/>
      <c r="GXC101" s="283"/>
      <c r="GXD101" s="208"/>
      <c r="GXF101" s="235"/>
      <c r="GXG101" s="235"/>
      <c r="GXH101" s="235"/>
      <c r="GXI101" s="235"/>
      <c r="GXJ101" s="235"/>
      <c r="GXK101" s="235"/>
      <c r="GXL101" s="235"/>
      <c r="GXM101" s="283"/>
      <c r="GXN101" s="283"/>
      <c r="GXO101" s="208"/>
      <c r="GXQ101" s="235"/>
      <c r="GXR101" s="235"/>
      <c r="GXS101" s="235"/>
      <c r="GXT101" s="235"/>
      <c r="GXU101" s="235"/>
      <c r="GXV101" s="235"/>
      <c r="GXW101" s="235"/>
      <c r="GXX101" s="283"/>
      <c r="GXY101" s="283"/>
      <c r="GXZ101" s="208"/>
      <c r="GYB101" s="235"/>
      <c r="GYC101" s="235"/>
      <c r="GYD101" s="235"/>
      <c r="GYE101" s="235"/>
      <c r="GYF101" s="235"/>
      <c r="GYG101" s="235"/>
      <c r="GYH101" s="235"/>
      <c r="GYI101" s="283"/>
      <c r="GYJ101" s="283"/>
      <c r="GYK101" s="208"/>
      <c r="GYM101" s="235"/>
      <c r="GYN101" s="235"/>
      <c r="GYO101" s="235"/>
      <c r="GYP101" s="235"/>
      <c r="GYQ101" s="235"/>
      <c r="GYR101" s="235"/>
      <c r="GYS101" s="235"/>
      <c r="GYT101" s="283"/>
      <c r="GYU101" s="283"/>
      <c r="GYV101" s="208"/>
      <c r="GYX101" s="235"/>
      <c r="GYY101" s="235"/>
      <c r="GYZ101" s="235"/>
      <c r="GZA101" s="235"/>
      <c r="GZB101" s="235"/>
      <c r="GZC101" s="235"/>
      <c r="GZD101" s="235"/>
      <c r="GZE101" s="283"/>
      <c r="GZF101" s="283"/>
      <c r="GZG101" s="208"/>
      <c r="GZI101" s="235"/>
      <c r="GZJ101" s="235"/>
      <c r="GZK101" s="235"/>
      <c r="GZL101" s="235"/>
      <c r="GZM101" s="235"/>
      <c r="GZN101" s="235"/>
      <c r="GZO101" s="235"/>
      <c r="GZP101" s="283"/>
      <c r="GZQ101" s="283"/>
      <c r="GZR101" s="208"/>
      <c r="GZT101" s="235"/>
      <c r="GZU101" s="235"/>
      <c r="GZV101" s="235"/>
      <c r="GZW101" s="235"/>
      <c r="GZX101" s="235"/>
      <c r="GZY101" s="235"/>
      <c r="GZZ101" s="235"/>
      <c r="HAA101" s="283"/>
      <c r="HAB101" s="283"/>
      <c r="HAC101" s="208"/>
      <c r="HAE101" s="235"/>
      <c r="HAF101" s="235"/>
      <c r="HAG101" s="235"/>
      <c r="HAH101" s="235"/>
      <c r="HAI101" s="235"/>
      <c r="HAJ101" s="235"/>
      <c r="HAK101" s="235"/>
      <c r="HAL101" s="283"/>
      <c r="HAM101" s="283"/>
      <c r="HAN101" s="208"/>
      <c r="HAP101" s="235"/>
      <c r="HAQ101" s="235"/>
      <c r="HAR101" s="235"/>
      <c r="HAS101" s="235"/>
      <c r="HAT101" s="235"/>
      <c r="HAU101" s="235"/>
      <c r="HAV101" s="235"/>
      <c r="HAW101" s="283"/>
      <c r="HAX101" s="283"/>
      <c r="HAY101" s="208"/>
      <c r="HBA101" s="235"/>
      <c r="HBB101" s="235"/>
      <c r="HBC101" s="235"/>
      <c r="HBD101" s="235"/>
      <c r="HBE101" s="235"/>
      <c r="HBF101" s="235"/>
      <c r="HBG101" s="235"/>
      <c r="HBH101" s="283"/>
      <c r="HBI101" s="283"/>
      <c r="HBJ101" s="208"/>
      <c r="HBL101" s="235"/>
      <c r="HBM101" s="235"/>
      <c r="HBN101" s="235"/>
      <c r="HBO101" s="235"/>
      <c r="HBP101" s="235"/>
      <c r="HBQ101" s="235"/>
      <c r="HBR101" s="235"/>
      <c r="HBS101" s="283"/>
      <c r="HBT101" s="283"/>
      <c r="HBU101" s="208"/>
      <c r="HBW101" s="235"/>
      <c r="HBX101" s="235"/>
      <c r="HBY101" s="235"/>
      <c r="HBZ101" s="235"/>
      <c r="HCA101" s="235"/>
      <c r="HCB101" s="235"/>
      <c r="HCC101" s="235"/>
      <c r="HCD101" s="283"/>
      <c r="HCE101" s="283"/>
      <c r="HCF101" s="208"/>
      <c r="HCH101" s="235"/>
      <c r="HCI101" s="235"/>
      <c r="HCJ101" s="235"/>
      <c r="HCK101" s="235"/>
      <c r="HCL101" s="235"/>
      <c r="HCM101" s="235"/>
      <c r="HCN101" s="235"/>
      <c r="HCO101" s="283"/>
      <c r="HCP101" s="283"/>
      <c r="HCQ101" s="208"/>
      <c r="HCS101" s="235"/>
      <c r="HCT101" s="235"/>
      <c r="HCU101" s="235"/>
      <c r="HCV101" s="235"/>
      <c r="HCW101" s="235"/>
      <c r="HCX101" s="235"/>
      <c r="HCY101" s="235"/>
      <c r="HCZ101" s="283"/>
      <c r="HDA101" s="283"/>
      <c r="HDB101" s="208"/>
      <c r="HDD101" s="235"/>
      <c r="HDE101" s="235"/>
      <c r="HDF101" s="235"/>
      <c r="HDG101" s="235"/>
      <c r="HDH101" s="235"/>
      <c r="HDI101" s="235"/>
      <c r="HDJ101" s="235"/>
      <c r="HDK101" s="283"/>
      <c r="HDL101" s="283"/>
      <c r="HDM101" s="208"/>
      <c r="HDO101" s="235"/>
      <c r="HDP101" s="235"/>
      <c r="HDQ101" s="235"/>
      <c r="HDR101" s="235"/>
      <c r="HDS101" s="235"/>
      <c r="HDT101" s="235"/>
      <c r="HDU101" s="235"/>
      <c r="HDV101" s="283"/>
      <c r="HDW101" s="283"/>
      <c r="HDX101" s="208"/>
      <c r="HDZ101" s="235"/>
      <c r="HEA101" s="235"/>
      <c r="HEB101" s="235"/>
      <c r="HEC101" s="235"/>
      <c r="HED101" s="235"/>
      <c r="HEE101" s="235"/>
      <c r="HEF101" s="235"/>
      <c r="HEG101" s="283"/>
      <c r="HEH101" s="283"/>
      <c r="HEI101" s="208"/>
      <c r="HEK101" s="235"/>
      <c r="HEL101" s="235"/>
      <c r="HEM101" s="235"/>
      <c r="HEN101" s="235"/>
      <c r="HEO101" s="235"/>
      <c r="HEP101" s="235"/>
      <c r="HEQ101" s="235"/>
      <c r="HER101" s="283"/>
      <c r="HES101" s="283"/>
      <c r="HET101" s="208"/>
      <c r="HEV101" s="235"/>
      <c r="HEW101" s="235"/>
      <c r="HEX101" s="235"/>
      <c r="HEY101" s="235"/>
      <c r="HEZ101" s="235"/>
      <c r="HFA101" s="235"/>
      <c r="HFB101" s="235"/>
      <c r="HFC101" s="283"/>
      <c r="HFD101" s="283"/>
      <c r="HFE101" s="208"/>
      <c r="HFG101" s="235"/>
      <c r="HFH101" s="235"/>
      <c r="HFI101" s="235"/>
      <c r="HFJ101" s="235"/>
      <c r="HFK101" s="235"/>
      <c r="HFL101" s="235"/>
      <c r="HFM101" s="235"/>
      <c r="HFN101" s="283"/>
      <c r="HFO101" s="283"/>
      <c r="HFP101" s="208"/>
      <c r="HFR101" s="235"/>
      <c r="HFS101" s="235"/>
      <c r="HFT101" s="235"/>
      <c r="HFU101" s="235"/>
      <c r="HFV101" s="235"/>
      <c r="HFW101" s="235"/>
      <c r="HFX101" s="235"/>
      <c r="HFY101" s="283"/>
      <c r="HFZ101" s="283"/>
      <c r="HGA101" s="208"/>
      <c r="HGC101" s="235"/>
      <c r="HGD101" s="235"/>
      <c r="HGE101" s="235"/>
      <c r="HGF101" s="235"/>
      <c r="HGG101" s="235"/>
      <c r="HGH101" s="235"/>
      <c r="HGI101" s="235"/>
      <c r="HGJ101" s="283"/>
      <c r="HGK101" s="283"/>
      <c r="HGL101" s="208"/>
      <c r="HGN101" s="235"/>
      <c r="HGO101" s="235"/>
      <c r="HGP101" s="235"/>
      <c r="HGQ101" s="235"/>
      <c r="HGR101" s="235"/>
      <c r="HGS101" s="235"/>
      <c r="HGT101" s="235"/>
      <c r="HGU101" s="283"/>
      <c r="HGV101" s="283"/>
      <c r="HGW101" s="208"/>
      <c r="HGY101" s="235"/>
      <c r="HGZ101" s="235"/>
      <c r="HHA101" s="235"/>
      <c r="HHB101" s="235"/>
      <c r="HHC101" s="235"/>
      <c r="HHD101" s="235"/>
      <c r="HHE101" s="235"/>
      <c r="HHF101" s="283"/>
      <c r="HHG101" s="283"/>
      <c r="HHH101" s="208"/>
      <c r="HHJ101" s="235"/>
      <c r="HHK101" s="235"/>
      <c r="HHL101" s="235"/>
      <c r="HHM101" s="235"/>
      <c r="HHN101" s="235"/>
      <c r="HHO101" s="235"/>
      <c r="HHP101" s="235"/>
      <c r="HHQ101" s="283"/>
      <c r="HHR101" s="283"/>
      <c r="HHS101" s="208"/>
      <c r="HHU101" s="235"/>
      <c r="HHV101" s="235"/>
      <c r="HHW101" s="235"/>
      <c r="HHX101" s="235"/>
      <c r="HHY101" s="235"/>
      <c r="HHZ101" s="235"/>
      <c r="HIA101" s="235"/>
      <c r="HIB101" s="283"/>
      <c r="HIC101" s="283"/>
      <c r="HID101" s="208"/>
      <c r="HIF101" s="235"/>
      <c r="HIG101" s="235"/>
      <c r="HIH101" s="235"/>
      <c r="HII101" s="235"/>
      <c r="HIJ101" s="235"/>
      <c r="HIK101" s="235"/>
      <c r="HIL101" s="235"/>
      <c r="HIM101" s="283"/>
      <c r="HIN101" s="283"/>
      <c r="HIO101" s="208"/>
      <c r="HIQ101" s="235"/>
      <c r="HIR101" s="235"/>
      <c r="HIS101" s="235"/>
      <c r="HIT101" s="235"/>
      <c r="HIU101" s="235"/>
      <c r="HIV101" s="235"/>
      <c r="HIW101" s="235"/>
      <c r="HIX101" s="283"/>
      <c r="HIY101" s="283"/>
      <c r="HIZ101" s="208"/>
      <c r="HJB101" s="235"/>
      <c r="HJC101" s="235"/>
      <c r="HJD101" s="235"/>
      <c r="HJE101" s="235"/>
      <c r="HJF101" s="235"/>
      <c r="HJG101" s="235"/>
      <c r="HJH101" s="235"/>
      <c r="HJI101" s="283"/>
      <c r="HJJ101" s="283"/>
      <c r="HJK101" s="208"/>
      <c r="HJM101" s="235"/>
      <c r="HJN101" s="235"/>
      <c r="HJO101" s="235"/>
      <c r="HJP101" s="235"/>
      <c r="HJQ101" s="235"/>
      <c r="HJR101" s="235"/>
      <c r="HJS101" s="235"/>
      <c r="HJT101" s="283"/>
      <c r="HJU101" s="283"/>
      <c r="HJV101" s="208"/>
      <c r="HJX101" s="235"/>
      <c r="HJY101" s="235"/>
      <c r="HJZ101" s="235"/>
      <c r="HKA101" s="235"/>
      <c r="HKB101" s="235"/>
      <c r="HKC101" s="235"/>
      <c r="HKD101" s="235"/>
      <c r="HKE101" s="283"/>
      <c r="HKF101" s="283"/>
      <c r="HKG101" s="208"/>
      <c r="HKI101" s="235"/>
      <c r="HKJ101" s="235"/>
      <c r="HKK101" s="235"/>
      <c r="HKL101" s="235"/>
      <c r="HKM101" s="235"/>
      <c r="HKN101" s="235"/>
      <c r="HKO101" s="235"/>
      <c r="HKP101" s="283"/>
      <c r="HKQ101" s="283"/>
      <c r="HKR101" s="208"/>
      <c r="HKT101" s="235"/>
      <c r="HKU101" s="235"/>
      <c r="HKV101" s="235"/>
      <c r="HKW101" s="235"/>
      <c r="HKX101" s="235"/>
      <c r="HKY101" s="235"/>
      <c r="HKZ101" s="235"/>
      <c r="HLA101" s="283"/>
      <c r="HLB101" s="283"/>
      <c r="HLC101" s="208"/>
      <c r="HLE101" s="235"/>
      <c r="HLF101" s="235"/>
      <c r="HLG101" s="235"/>
      <c r="HLH101" s="235"/>
      <c r="HLI101" s="235"/>
      <c r="HLJ101" s="235"/>
      <c r="HLK101" s="235"/>
      <c r="HLL101" s="283"/>
      <c r="HLM101" s="283"/>
      <c r="HLN101" s="208"/>
      <c r="HLP101" s="235"/>
      <c r="HLQ101" s="235"/>
      <c r="HLR101" s="235"/>
      <c r="HLS101" s="235"/>
      <c r="HLT101" s="235"/>
      <c r="HLU101" s="235"/>
      <c r="HLV101" s="235"/>
      <c r="HLW101" s="283"/>
      <c r="HLX101" s="283"/>
      <c r="HLY101" s="208"/>
      <c r="HMA101" s="235"/>
      <c r="HMB101" s="235"/>
      <c r="HMC101" s="235"/>
      <c r="HMD101" s="235"/>
      <c r="HME101" s="235"/>
      <c r="HMF101" s="235"/>
      <c r="HMG101" s="235"/>
      <c r="HMH101" s="283"/>
      <c r="HMI101" s="283"/>
      <c r="HMJ101" s="208"/>
      <c r="HML101" s="235"/>
      <c r="HMM101" s="235"/>
      <c r="HMN101" s="235"/>
      <c r="HMO101" s="235"/>
      <c r="HMP101" s="235"/>
      <c r="HMQ101" s="235"/>
      <c r="HMR101" s="235"/>
      <c r="HMS101" s="283"/>
      <c r="HMT101" s="283"/>
      <c r="HMU101" s="208"/>
      <c r="HMW101" s="235"/>
      <c r="HMX101" s="235"/>
      <c r="HMY101" s="235"/>
      <c r="HMZ101" s="235"/>
      <c r="HNA101" s="235"/>
      <c r="HNB101" s="235"/>
      <c r="HNC101" s="235"/>
      <c r="HND101" s="283"/>
      <c r="HNE101" s="283"/>
      <c r="HNF101" s="208"/>
      <c r="HNH101" s="235"/>
      <c r="HNI101" s="235"/>
      <c r="HNJ101" s="235"/>
      <c r="HNK101" s="235"/>
      <c r="HNL101" s="235"/>
      <c r="HNM101" s="235"/>
      <c r="HNN101" s="235"/>
      <c r="HNO101" s="283"/>
      <c r="HNP101" s="283"/>
      <c r="HNQ101" s="208"/>
      <c r="HNS101" s="235"/>
      <c r="HNT101" s="235"/>
      <c r="HNU101" s="235"/>
      <c r="HNV101" s="235"/>
      <c r="HNW101" s="235"/>
      <c r="HNX101" s="235"/>
      <c r="HNY101" s="235"/>
      <c r="HNZ101" s="283"/>
      <c r="HOA101" s="283"/>
      <c r="HOB101" s="208"/>
      <c r="HOD101" s="235"/>
      <c r="HOE101" s="235"/>
      <c r="HOF101" s="235"/>
      <c r="HOG101" s="235"/>
      <c r="HOH101" s="235"/>
      <c r="HOI101" s="235"/>
      <c r="HOJ101" s="235"/>
      <c r="HOK101" s="283"/>
      <c r="HOL101" s="283"/>
      <c r="HOM101" s="208"/>
      <c r="HOO101" s="235"/>
      <c r="HOP101" s="235"/>
      <c r="HOQ101" s="235"/>
      <c r="HOR101" s="235"/>
      <c r="HOS101" s="235"/>
      <c r="HOT101" s="235"/>
      <c r="HOU101" s="235"/>
      <c r="HOV101" s="283"/>
      <c r="HOW101" s="283"/>
      <c r="HOX101" s="208"/>
      <c r="HOZ101" s="235"/>
      <c r="HPA101" s="235"/>
      <c r="HPB101" s="235"/>
      <c r="HPC101" s="235"/>
      <c r="HPD101" s="235"/>
      <c r="HPE101" s="235"/>
      <c r="HPF101" s="235"/>
      <c r="HPG101" s="283"/>
      <c r="HPH101" s="283"/>
      <c r="HPI101" s="208"/>
      <c r="HPK101" s="235"/>
      <c r="HPL101" s="235"/>
      <c r="HPM101" s="235"/>
      <c r="HPN101" s="235"/>
      <c r="HPO101" s="235"/>
      <c r="HPP101" s="235"/>
      <c r="HPQ101" s="235"/>
      <c r="HPR101" s="283"/>
      <c r="HPS101" s="283"/>
      <c r="HPT101" s="208"/>
      <c r="HPV101" s="235"/>
      <c r="HPW101" s="235"/>
      <c r="HPX101" s="235"/>
      <c r="HPY101" s="235"/>
      <c r="HPZ101" s="235"/>
      <c r="HQA101" s="235"/>
      <c r="HQB101" s="235"/>
      <c r="HQC101" s="283"/>
      <c r="HQD101" s="283"/>
      <c r="HQE101" s="208"/>
      <c r="HQG101" s="235"/>
      <c r="HQH101" s="235"/>
      <c r="HQI101" s="235"/>
      <c r="HQJ101" s="235"/>
      <c r="HQK101" s="235"/>
      <c r="HQL101" s="235"/>
      <c r="HQM101" s="235"/>
      <c r="HQN101" s="283"/>
      <c r="HQO101" s="283"/>
      <c r="HQP101" s="208"/>
      <c r="HQR101" s="235"/>
      <c r="HQS101" s="235"/>
      <c r="HQT101" s="235"/>
      <c r="HQU101" s="235"/>
      <c r="HQV101" s="235"/>
      <c r="HQW101" s="235"/>
      <c r="HQX101" s="235"/>
      <c r="HQY101" s="283"/>
      <c r="HQZ101" s="283"/>
      <c r="HRA101" s="208"/>
      <c r="HRC101" s="235"/>
      <c r="HRD101" s="235"/>
      <c r="HRE101" s="235"/>
      <c r="HRF101" s="235"/>
      <c r="HRG101" s="235"/>
      <c r="HRH101" s="235"/>
      <c r="HRI101" s="235"/>
      <c r="HRJ101" s="283"/>
      <c r="HRK101" s="283"/>
      <c r="HRL101" s="208"/>
      <c r="HRN101" s="235"/>
      <c r="HRO101" s="235"/>
      <c r="HRP101" s="235"/>
      <c r="HRQ101" s="235"/>
      <c r="HRR101" s="235"/>
      <c r="HRS101" s="235"/>
      <c r="HRT101" s="235"/>
      <c r="HRU101" s="283"/>
      <c r="HRV101" s="283"/>
      <c r="HRW101" s="208"/>
      <c r="HRY101" s="235"/>
      <c r="HRZ101" s="235"/>
      <c r="HSA101" s="235"/>
      <c r="HSB101" s="235"/>
      <c r="HSC101" s="235"/>
      <c r="HSD101" s="235"/>
      <c r="HSE101" s="235"/>
      <c r="HSF101" s="283"/>
      <c r="HSG101" s="283"/>
      <c r="HSH101" s="208"/>
      <c r="HSJ101" s="235"/>
      <c r="HSK101" s="235"/>
      <c r="HSL101" s="235"/>
      <c r="HSM101" s="235"/>
      <c r="HSN101" s="235"/>
      <c r="HSO101" s="235"/>
      <c r="HSP101" s="235"/>
      <c r="HSQ101" s="283"/>
      <c r="HSR101" s="283"/>
      <c r="HSS101" s="208"/>
      <c r="HSU101" s="235"/>
      <c r="HSV101" s="235"/>
      <c r="HSW101" s="235"/>
      <c r="HSX101" s="235"/>
      <c r="HSY101" s="235"/>
      <c r="HSZ101" s="235"/>
      <c r="HTA101" s="235"/>
      <c r="HTB101" s="283"/>
      <c r="HTC101" s="283"/>
      <c r="HTD101" s="208"/>
      <c r="HTF101" s="235"/>
      <c r="HTG101" s="235"/>
      <c r="HTH101" s="235"/>
      <c r="HTI101" s="235"/>
      <c r="HTJ101" s="235"/>
      <c r="HTK101" s="235"/>
      <c r="HTL101" s="235"/>
      <c r="HTM101" s="283"/>
      <c r="HTN101" s="283"/>
      <c r="HTO101" s="208"/>
      <c r="HTQ101" s="235"/>
      <c r="HTR101" s="235"/>
      <c r="HTS101" s="235"/>
      <c r="HTT101" s="235"/>
      <c r="HTU101" s="235"/>
      <c r="HTV101" s="235"/>
      <c r="HTW101" s="235"/>
      <c r="HTX101" s="283"/>
      <c r="HTY101" s="283"/>
      <c r="HTZ101" s="208"/>
      <c r="HUB101" s="235"/>
      <c r="HUC101" s="235"/>
      <c r="HUD101" s="235"/>
      <c r="HUE101" s="235"/>
      <c r="HUF101" s="235"/>
      <c r="HUG101" s="235"/>
      <c r="HUH101" s="235"/>
      <c r="HUI101" s="283"/>
      <c r="HUJ101" s="283"/>
      <c r="HUK101" s="208"/>
      <c r="HUM101" s="235"/>
      <c r="HUN101" s="235"/>
      <c r="HUO101" s="235"/>
      <c r="HUP101" s="235"/>
      <c r="HUQ101" s="235"/>
      <c r="HUR101" s="235"/>
      <c r="HUS101" s="235"/>
      <c r="HUT101" s="283"/>
      <c r="HUU101" s="283"/>
      <c r="HUV101" s="208"/>
      <c r="HUX101" s="235"/>
      <c r="HUY101" s="235"/>
      <c r="HUZ101" s="235"/>
      <c r="HVA101" s="235"/>
      <c r="HVB101" s="235"/>
      <c r="HVC101" s="235"/>
      <c r="HVD101" s="235"/>
      <c r="HVE101" s="283"/>
      <c r="HVF101" s="283"/>
      <c r="HVG101" s="208"/>
      <c r="HVI101" s="235"/>
      <c r="HVJ101" s="235"/>
      <c r="HVK101" s="235"/>
      <c r="HVL101" s="235"/>
      <c r="HVM101" s="235"/>
      <c r="HVN101" s="235"/>
      <c r="HVO101" s="235"/>
      <c r="HVP101" s="283"/>
      <c r="HVQ101" s="283"/>
      <c r="HVR101" s="208"/>
      <c r="HVT101" s="235"/>
      <c r="HVU101" s="235"/>
      <c r="HVV101" s="235"/>
      <c r="HVW101" s="235"/>
      <c r="HVX101" s="235"/>
      <c r="HVY101" s="235"/>
      <c r="HVZ101" s="235"/>
      <c r="HWA101" s="283"/>
      <c r="HWB101" s="283"/>
      <c r="HWC101" s="208"/>
      <c r="HWE101" s="235"/>
      <c r="HWF101" s="235"/>
      <c r="HWG101" s="235"/>
      <c r="HWH101" s="235"/>
      <c r="HWI101" s="235"/>
      <c r="HWJ101" s="235"/>
      <c r="HWK101" s="235"/>
      <c r="HWL101" s="283"/>
      <c r="HWM101" s="283"/>
      <c r="HWN101" s="208"/>
      <c r="HWP101" s="235"/>
      <c r="HWQ101" s="235"/>
      <c r="HWR101" s="235"/>
      <c r="HWS101" s="235"/>
      <c r="HWT101" s="235"/>
      <c r="HWU101" s="235"/>
      <c r="HWV101" s="235"/>
      <c r="HWW101" s="283"/>
      <c r="HWX101" s="283"/>
      <c r="HWY101" s="208"/>
      <c r="HXA101" s="235"/>
      <c r="HXB101" s="235"/>
      <c r="HXC101" s="235"/>
      <c r="HXD101" s="235"/>
      <c r="HXE101" s="235"/>
      <c r="HXF101" s="235"/>
      <c r="HXG101" s="235"/>
      <c r="HXH101" s="283"/>
      <c r="HXI101" s="283"/>
      <c r="HXJ101" s="208"/>
      <c r="HXL101" s="235"/>
      <c r="HXM101" s="235"/>
      <c r="HXN101" s="235"/>
      <c r="HXO101" s="235"/>
      <c r="HXP101" s="235"/>
      <c r="HXQ101" s="235"/>
      <c r="HXR101" s="235"/>
      <c r="HXS101" s="283"/>
      <c r="HXT101" s="283"/>
      <c r="HXU101" s="208"/>
      <c r="HXW101" s="235"/>
      <c r="HXX101" s="235"/>
      <c r="HXY101" s="235"/>
      <c r="HXZ101" s="235"/>
      <c r="HYA101" s="235"/>
      <c r="HYB101" s="235"/>
      <c r="HYC101" s="235"/>
      <c r="HYD101" s="283"/>
      <c r="HYE101" s="283"/>
      <c r="HYF101" s="208"/>
      <c r="HYH101" s="235"/>
      <c r="HYI101" s="235"/>
      <c r="HYJ101" s="235"/>
      <c r="HYK101" s="235"/>
      <c r="HYL101" s="235"/>
      <c r="HYM101" s="235"/>
      <c r="HYN101" s="235"/>
      <c r="HYO101" s="283"/>
      <c r="HYP101" s="283"/>
      <c r="HYQ101" s="208"/>
      <c r="HYS101" s="235"/>
      <c r="HYT101" s="235"/>
      <c r="HYU101" s="235"/>
      <c r="HYV101" s="235"/>
      <c r="HYW101" s="235"/>
      <c r="HYX101" s="235"/>
      <c r="HYY101" s="235"/>
      <c r="HYZ101" s="283"/>
      <c r="HZA101" s="283"/>
      <c r="HZB101" s="208"/>
      <c r="HZD101" s="235"/>
      <c r="HZE101" s="235"/>
      <c r="HZF101" s="235"/>
      <c r="HZG101" s="235"/>
      <c r="HZH101" s="235"/>
      <c r="HZI101" s="235"/>
      <c r="HZJ101" s="235"/>
      <c r="HZK101" s="283"/>
      <c r="HZL101" s="283"/>
      <c r="HZM101" s="208"/>
      <c r="HZO101" s="235"/>
      <c r="HZP101" s="235"/>
      <c r="HZQ101" s="235"/>
      <c r="HZR101" s="235"/>
      <c r="HZS101" s="235"/>
      <c r="HZT101" s="235"/>
      <c r="HZU101" s="235"/>
      <c r="HZV101" s="283"/>
      <c r="HZW101" s="283"/>
      <c r="HZX101" s="208"/>
      <c r="HZZ101" s="235"/>
      <c r="IAA101" s="235"/>
      <c r="IAB101" s="235"/>
      <c r="IAC101" s="235"/>
      <c r="IAD101" s="235"/>
      <c r="IAE101" s="235"/>
      <c r="IAF101" s="235"/>
      <c r="IAG101" s="283"/>
      <c r="IAH101" s="283"/>
      <c r="IAI101" s="208"/>
      <c r="IAK101" s="235"/>
      <c r="IAL101" s="235"/>
      <c r="IAM101" s="235"/>
      <c r="IAN101" s="235"/>
      <c r="IAO101" s="235"/>
      <c r="IAP101" s="235"/>
      <c r="IAQ101" s="235"/>
      <c r="IAR101" s="283"/>
      <c r="IAS101" s="283"/>
      <c r="IAT101" s="208"/>
      <c r="IAV101" s="235"/>
      <c r="IAW101" s="235"/>
      <c r="IAX101" s="235"/>
      <c r="IAY101" s="235"/>
      <c r="IAZ101" s="235"/>
      <c r="IBA101" s="235"/>
      <c r="IBB101" s="235"/>
      <c r="IBC101" s="283"/>
      <c r="IBD101" s="283"/>
      <c r="IBE101" s="208"/>
      <c r="IBG101" s="235"/>
      <c r="IBH101" s="235"/>
      <c r="IBI101" s="235"/>
      <c r="IBJ101" s="235"/>
      <c r="IBK101" s="235"/>
      <c r="IBL101" s="235"/>
      <c r="IBM101" s="235"/>
      <c r="IBN101" s="283"/>
      <c r="IBO101" s="283"/>
      <c r="IBP101" s="208"/>
      <c r="IBR101" s="235"/>
      <c r="IBS101" s="235"/>
      <c r="IBT101" s="235"/>
      <c r="IBU101" s="235"/>
      <c r="IBV101" s="235"/>
      <c r="IBW101" s="235"/>
      <c r="IBX101" s="235"/>
      <c r="IBY101" s="283"/>
      <c r="IBZ101" s="283"/>
      <c r="ICA101" s="208"/>
      <c r="ICC101" s="235"/>
      <c r="ICD101" s="235"/>
      <c r="ICE101" s="235"/>
      <c r="ICF101" s="235"/>
      <c r="ICG101" s="235"/>
      <c r="ICH101" s="235"/>
      <c r="ICI101" s="235"/>
      <c r="ICJ101" s="283"/>
      <c r="ICK101" s="283"/>
      <c r="ICL101" s="208"/>
      <c r="ICN101" s="235"/>
      <c r="ICO101" s="235"/>
      <c r="ICP101" s="235"/>
      <c r="ICQ101" s="235"/>
      <c r="ICR101" s="235"/>
      <c r="ICS101" s="235"/>
      <c r="ICT101" s="235"/>
      <c r="ICU101" s="283"/>
      <c r="ICV101" s="283"/>
      <c r="ICW101" s="208"/>
      <c r="ICY101" s="235"/>
      <c r="ICZ101" s="235"/>
      <c r="IDA101" s="235"/>
      <c r="IDB101" s="235"/>
      <c r="IDC101" s="235"/>
      <c r="IDD101" s="235"/>
      <c r="IDE101" s="235"/>
      <c r="IDF101" s="283"/>
      <c r="IDG101" s="283"/>
      <c r="IDH101" s="208"/>
      <c r="IDJ101" s="235"/>
      <c r="IDK101" s="235"/>
      <c r="IDL101" s="235"/>
      <c r="IDM101" s="235"/>
      <c r="IDN101" s="235"/>
      <c r="IDO101" s="235"/>
      <c r="IDP101" s="235"/>
      <c r="IDQ101" s="283"/>
      <c r="IDR101" s="283"/>
      <c r="IDS101" s="208"/>
      <c r="IDU101" s="235"/>
      <c r="IDV101" s="235"/>
      <c r="IDW101" s="235"/>
      <c r="IDX101" s="235"/>
      <c r="IDY101" s="235"/>
      <c r="IDZ101" s="235"/>
      <c r="IEA101" s="235"/>
      <c r="IEB101" s="283"/>
      <c r="IEC101" s="283"/>
      <c r="IED101" s="208"/>
      <c r="IEF101" s="235"/>
      <c r="IEG101" s="235"/>
      <c r="IEH101" s="235"/>
      <c r="IEI101" s="235"/>
      <c r="IEJ101" s="235"/>
      <c r="IEK101" s="235"/>
      <c r="IEL101" s="235"/>
      <c r="IEM101" s="283"/>
      <c r="IEN101" s="283"/>
      <c r="IEO101" s="208"/>
      <c r="IEQ101" s="235"/>
      <c r="IER101" s="235"/>
      <c r="IES101" s="235"/>
      <c r="IET101" s="235"/>
      <c r="IEU101" s="235"/>
      <c r="IEV101" s="235"/>
      <c r="IEW101" s="235"/>
      <c r="IEX101" s="283"/>
      <c r="IEY101" s="283"/>
      <c r="IEZ101" s="208"/>
      <c r="IFB101" s="235"/>
      <c r="IFC101" s="235"/>
      <c r="IFD101" s="235"/>
      <c r="IFE101" s="235"/>
      <c r="IFF101" s="235"/>
      <c r="IFG101" s="235"/>
      <c r="IFH101" s="235"/>
      <c r="IFI101" s="283"/>
      <c r="IFJ101" s="283"/>
      <c r="IFK101" s="208"/>
      <c r="IFM101" s="235"/>
      <c r="IFN101" s="235"/>
      <c r="IFO101" s="235"/>
      <c r="IFP101" s="235"/>
      <c r="IFQ101" s="235"/>
      <c r="IFR101" s="235"/>
      <c r="IFS101" s="235"/>
      <c r="IFT101" s="283"/>
      <c r="IFU101" s="283"/>
      <c r="IFV101" s="208"/>
      <c r="IFX101" s="235"/>
      <c r="IFY101" s="235"/>
      <c r="IFZ101" s="235"/>
      <c r="IGA101" s="235"/>
      <c r="IGB101" s="235"/>
      <c r="IGC101" s="235"/>
      <c r="IGD101" s="235"/>
      <c r="IGE101" s="283"/>
      <c r="IGF101" s="283"/>
      <c r="IGG101" s="208"/>
      <c r="IGI101" s="235"/>
      <c r="IGJ101" s="235"/>
      <c r="IGK101" s="235"/>
      <c r="IGL101" s="235"/>
      <c r="IGM101" s="235"/>
      <c r="IGN101" s="235"/>
      <c r="IGO101" s="235"/>
      <c r="IGP101" s="283"/>
      <c r="IGQ101" s="283"/>
      <c r="IGR101" s="208"/>
      <c r="IGT101" s="235"/>
      <c r="IGU101" s="235"/>
      <c r="IGV101" s="235"/>
      <c r="IGW101" s="235"/>
      <c r="IGX101" s="235"/>
      <c r="IGY101" s="235"/>
      <c r="IGZ101" s="235"/>
      <c r="IHA101" s="283"/>
      <c r="IHB101" s="283"/>
      <c r="IHC101" s="208"/>
      <c r="IHE101" s="235"/>
      <c r="IHF101" s="235"/>
      <c r="IHG101" s="235"/>
      <c r="IHH101" s="235"/>
      <c r="IHI101" s="235"/>
      <c r="IHJ101" s="235"/>
      <c r="IHK101" s="235"/>
      <c r="IHL101" s="283"/>
      <c r="IHM101" s="283"/>
      <c r="IHN101" s="208"/>
      <c r="IHP101" s="235"/>
      <c r="IHQ101" s="235"/>
      <c r="IHR101" s="235"/>
      <c r="IHS101" s="235"/>
      <c r="IHT101" s="235"/>
      <c r="IHU101" s="235"/>
      <c r="IHV101" s="235"/>
      <c r="IHW101" s="283"/>
      <c r="IHX101" s="283"/>
      <c r="IHY101" s="208"/>
      <c r="IIA101" s="235"/>
      <c r="IIB101" s="235"/>
      <c r="IIC101" s="235"/>
      <c r="IID101" s="235"/>
      <c r="IIE101" s="235"/>
      <c r="IIF101" s="235"/>
      <c r="IIG101" s="235"/>
      <c r="IIH101" s="283"/>
      <c r="III101" s="283"/>
      <c r="IIJ101" s="208"/>
      <c r="IIL101" s="235"/>
      <c r="IIM101" s="235"/>
      <c r="IIN101" s="235"/>
      <c r="IIO101" s="235"/>
      <c r="IIP101" s="235"/>
      <c r="IIQ101" s="235"/>
      <c r="IIR101" s="235"/>
      <c r="IIS101" s="283"/>
      <c r="IIT101" s="283"/>
      <c r="IIU101" s="208"/>
      <c r="IIW101" s="235"/>
      <c r="IIX101" s="235"/>
      <c r="IIY101" s="235"/>
      <c r="IIZ101" s="235"/>
      <c r="IJA101" s="235"/>
      <c r="IJB101" s="235"/>
      <c r="IJC101" s="235"/>
      <c r="IJD101" s="283"/>
      <c r="IJE101" s="283"/>
      <c r="IJF101" s="208"/>
      <c r="IJH101" s="235"/>
      <c r="IJI101" s="235"/>
      <c r="IJJ101" s="235"/>
      <c r="IJK101" s="235"/>
      <c r="IJL101" s="235"/>
      <c r="IJM101" s="235"/>
      <c r="IJN101" s="235"/>
      <c r="IJO101" s="283"/>
      <c r="IJP101" s="283"/>
      <c r="IJQ101" s="208"/>
      <c r="IJS101" s="235"/>
      <c r="IJT101" s="235"/>
      <c r="IJU101" s="235"/>
      <c r="IJV101" s="235"/>
      <c r="IJW101" s="235"/>
      <c r="IJX101" s="235"/>
      <c r="IJY101" s="235"/>
      <c r="IJZ101" s="283"/>
      <c r="IKA101" s="283"/>
      <c r="IKB101" s="208"/>
      <c r="IKD101" s="235"/>
      <c r="IKE101" s="235"/>
      <c r="IKF101" s="235"/>
      <c r="IKG101" s="235"/>
      <c r="IKH101" s="235"/>
      <c r="IKI101" s="235"/>
      <c r="IKJ101" s="235"/>
      <c r="IKK101" s="283"/>
      <c r="IKL101" s="283"/>
      <c r="IKM101" s="208"/>
      <c r="IKO101" s="235"/>
      <c r="IKP101" s="235"/>
      <c r="IKQ101" s="235"/>
      <c r="IKR101" s="235"/>
      <c r="IKS101" s="235"/>
      <c r="IKT101" s="235"/>
      <c r="IKU101" s="235"/>
      <c r="IKV101" s="283"/>
      <c r="IKW101" s="283"/>
      <c r="IKX101" s="208"/>
      <c r="IKZ101" s="235"/>
      <c r="ILA101" s="235"/>
      <c r="ILB101" s="235"/>
      <c r="ILC101" s="235"/>
      <c r="ILD101" s="235"/>
      <c r="ILE101" s="235"/>
      <c r="ILF101" s="235"/>
      <c r="ILG101" s="283"/>
      <c r="ILH101" s="283"/>
      <c r="ILI101" s="208"/>
      <c r="ILK101" s="235"/>
      <c r="ILL101" s="235"/>
      <c r="ILM101" s="235"/>
      <c r="ILN101" s="235"/>
      <c r="ILO101" s="235"/>
      <c r="ILP101" s="235"/>
      <c r="ILQ101" s="235"/>
      <c r="ILR101" s="283"/>
      <c r="ILS101" s="283"/>
      <c r="ILT101" s="208"/>
      <c r="ILV101" s="235"/>
      <c r="ILW101" s="235"/>
      <c r="ILX101" s="235"/>
      <c r="ILY101" s="235"/>
      <c r="ILZ101" s="235"/>
      <c r="IMA101" s="235"/>
      <c r="IMB101" s="235"/>
      <c r="IMC101" s="283"/>
      <c r="IMD101" s="283"/>
      <c r="IME101" s="208"/>
      <c r="IMG101" s="235"/>
      <c r="IMH101" s="235"/>
      <c r="IMI101" s="235"/>
      <c r="IMJ101" s="235"/>
      <c r="IMK101" s="235"/>
      <c r="IML101" s="235"/>
      <c r="IMM101" s="235"/>
      <c r="IMN101" s="283"/>
      <c r="IMO101" s="283"/>
      <c r="IMP101" s="208"/>
      <c r="IMR101" s="235"/>
      <c r="IMS101" s="235"/>
      <c r="IMT101" s="235"/>
      <c r="IMU101" s="235"/>
      <c r="IMV101" s="235"/>
      <c r="IMW101" s="235"/>
      <c r="IMX101" s="235"/>
      <c r="IMY101" s="283"/>
      <c r="IMZ101" s="283"/>
      <c r="INA101" s="208"/>
      <c r="INC101" s="235"/>
      <c r="IND101" s="235"/>
      <c r="INE101" s="235"/>
      <c r="INF101" s="235"/>
      <c r="ING101" s="235"/>
      <c r="INH101" s="235"/>
      <c r="INI101" s="235"/>
      <c r="INJ101" s="283"/>
      <c r="INK101" s="283"/>
      <c r="INL101" s="208"/>
      <c r="INN101" s="235"/>
      <c r="INO101" s="235"/>
      <c r="INP101" s="235"/>
      <c r="INQ101" s="235"/>
      <c r="INR101" s="235"/>
      <c r="INS101" s="235"/>
      <c r="INT101" s="235"/>
      <c r="INU101" s="283"/>
      <c r="INV101" s="283"/>
      <c r="INW101" s="208"/>
      <c r="INY101" s="235"/>
      <c r="INZ101" s="235"/>
      <c r="IOA101" s="235"/>
      <c r="IOB101" s="235"/>
      <c r="IOC101" s="235"/>
      <c r="IOD101" s="235"/>
      <c r="IOE101" s="235"/>
      <c r="IOF101" s="283"/>
      <c r="IOG101" s="283"/>
      <c r="IOH101" s="208"/>
      <c r="IOJ101" s="235"/>
      <c r="IOK101" s="235"/>
      <c r="IOL101" s="235"/>
      <c r="IOM101" s="235"/>
      <c r="ION101" s="235"/>
      <c r="IOO101" s="235"/>
      <c r="IOP101" s="235"/>
      <c r="IOQ101" s="283"/>
      <c r="IOR101" s="283"/>
      <c r="IOS101" s="208"/>
      <c r="IOU101" s="235"/>
      <c r="IOV101" s="235"/>
      <c r="IOW101" s="235"/>
      <c r="IOX101" s="235"/>
      <c r="IOY101" s="235"/>
      <c r="IOZ101" s="235"/>
      <c r="IPA101" s="235"/>
      <c r="IPB101" s="283"/>
      <c r="IPC101" s="283"/>
      <c r="IPD101" s="208"/>
      <c r="IPF101" s="235"/>
      <c r="IPG101" s="235"/>
      <c r="IPH101" s="235"/>
      <c r="IPI101" s="235"/>
      <c r="IPJ101" s="235"/>
      <c r="IPK101" s="235"/>
      <c r="IPL101" s="235"/>
      <c r="IPM101" s="283"/>
      <c r="IPN101" s="283"/>
      <c r="IPO101" s="208"/>
      <c r="IPQ101" s="235"/>
      <c r="IPR101" s="235"/>
      <c r="IPS101" s="235"/>
      <c r="IPT101" s="235"/>
      <c r="IPU101" s="235"/>
      <c r="IPV101" s="235"/>
      <c r="IPW101" s="235"/>
      <c r="IPX101" s="283"/>
      <c r="IPY101" s="283"/>
      <c r="IPZ101" s="208"/>
      <c r="IQB101" s="235"/>
      <c r="IQC101" s="235"/>
      <c r="IQD101" s="235"/>
      <c r="IQE101" s="235"/>
      <c r="IQF101" s="235"/>
      <c r="IQG101" s="235"/>
      <c r="IQH101" s="235"/>
      <c r="IQI101" s="283"/>
      <c r="IQJ101" s="283"/>
      <c r="IQK101" s="208"/>
      <c r="IQM101" s="235"/>
      <c r="IQN101" s="235"/>
      <c r="IQO101" s="235"/>
      <c r="IQP101" s="235"/>
      <c r="IQQ101" s="235"/>
      <c r="IQR101" s="235"/>
      <c r="IQS101" s="235"/>
      <c r="IQT101" s="283"/>
      <c r="IQU101" s="283"/>
      <c r="IQV101" s="208"/>
      <c r="IQX101" s="235"/>
      <c r="IQY101" s="235"/>
      <c r="IQZ101" s="235"/>
      <c r="IRA101" s="235"/>
      <c r="IRB101" s="235"/>
      <c r="IRC101" s="235"/>
      <c r="IRD101" s="235"/>
      <c r="IRE101" s="283"/>
      <c r="IRF101" s="283"/>
      <c r="IRG101" s="208"/>
      <c r="IRI101" s="235"/>
      <c r="IRJ101" s="235"/>
      <c r="IRK101" s="235"/>
      <c r="IRL101" s="235"/>
      <c r="IRM101" s="235"/>
      <c r="IRN101" s="235"/>
      <c r="IRO101" s="235"/>
      <c r="IRP101" s="283"/>
      <c r="IRQ101" s="283"/>
      <c r="IRR101" s="208"/>
      <c r="IRT101" s="235"/>
      <c r="IRU101" s="235"/>
      <c r="IRV101" s="235"/>
      <c r="IRW101" s="235"/>
      <c r="IRX101" s="235"/>
      <c r="IRY101" s="235"/>
      <c r="IRZ101" s="235"/>
      <c r="ISA101" s="283"/>
      <c r="ISB101" s="283"/>
      <c r="ISC101" s="208"/>
      <c r="ISE101" s="235"/>
      <c r="ISF101" s="235"/>
      <c r="ISG101" s="235"/>
      <c r="ISH101" s="235"/>
      <c r="ISI101" s="235"/>
      <c r="ISJ101" s="235"/>
      <c r="ISK101" s="235"/>
      <c r="ISL101" s="283"/>
      <c r="ISM101" s="283"/>
      <c r="ISN101" s="208"/>
      <c r="ISP101" s="235"/>
      <c r="ISQ101" s="235"/>
      <c r="ISR101" s="235"/>
      <c r="ISS101" s="235"/>
      <c r="IST101" s="235"/>
      <c r="ISU101" s="235"/>
      <c r="ISV101" s="235"/>
      <c r="ISW101" s="283"/>
      <c r="ISX101" s="283"/>
      <c r="ISY101" s="208"/>
      <c r="ITA101" s="235"/>
      <c r="ITB101" s="235"/>
      <c r="ITC101" s="235"/>
      <c r="ITD101" s="235"/>
      <c r="ITE101" s="235"/>
      <c r="ITF101" s="235"/>
      <c r="ITG101" s="235"/>
      <c r="ITH101" s="283"/>
      <c r="ITI101" s="283"/>
      <c r="ITJ101" s="208"/>
      <c r="ITL101" s="235"/>
      <c r="ITM101" s="235"/>
      <c r="ITN101" s="235"/>
      <c r="ITO101" s="235"/>
      <c r="ITP101" s="235"/>
      <c r="ITQ101" s="235"/>
      <c r="ITR101" s="235"/>
      <c r="ITS101" s="283"/>
      <c r="ITT101" s="283"/>
      <c r="ITU101" s="208"/>
      <c r="ITW101" s="235"/>
      <c r="ITX101" s="235"/>
      <c r="ITY101" s="235"/>
      <c r="ITZ101" s="235"/>
      <c r="IUA101" s="235"/>
      <c r="IUB101" s="235"/>
      <c r="IUC101" s="235"/>
      <c r="IUD101" s="283"/>
      <c r="IUE101" s="283"/>
      <c r="IUF101" s="208"/>
      <c r="IUH101" s="235"/>
      <c r="IUI101" s="235"/>
      <c r="IUJ101" s="235"/>
      <c r="IUK101" s="235"/>
      <c r="IUL101" s="235"/>
      <c r="IUM101" s="235"/>
      <c r="IUN101" s="235"/>
      <c r="IUO101" s="283"/>
      <c r="IUP101" s="283"/>
      <c r="IUQ101" s="208"/>
      <c r="IUS101" s="235"/>
      <c r="IUT101" s="235"/>
      <c r="IUU101" s="235"/>
      <c r="IUV101" s="235"/>
      <c r="IUW101" s="235"/>
      <c r="IUX101" s="235"/>
      <c r="IUY101" s="235"/>
      <c r="IUZ101" s="283"/>
      <c r="IVA101" s="283"/>
      <c r="IVB101" s="208"/>
      <c r="IVD101" s="235"/>
      <c r="IVE101" s="235"/>
      <c r="IVF101" s="235"/>
      <c r="IVG101" s="235"/>
      <c r="IVH101" s="235"/>
      <c r="IVI101" s="235"/>
      <c r="IVJ101" s="235"/>
      <c r="IVK101" s="283"/>
      <c r="IVL101" s="283"/>
      <c r="IVM101" s="208"/>
      <c r="IVO101" s="235"/>
      <c r="IVP101" s="235"/>
      <c r="IVQ101" s="235"/>
      <c r="IVR101" s="235"/>
      <c r="IVS101" s="235"/>
      <c r="IVT101" s="235"/>
      <c r="IVU101" s="235"/>
      <c r="IVV101" s="283"/>
      <c r="IVW101" s="283"/>
      <c r="IVX101" s="208"/>
      <c r="IVZ101" s="235"/>
      <c r="IWA101" s="235"/>
      <c r="IWB101" s="235"/>
      <c r="IWC101" s="235"/>
      <c r="IWD101" s="235"/>
      <c r="IWE101" s="235"/>
      <c r="IWF101" s="235"/>
      <c r="IWG101" s="283"/>
      <c r="IWH101" s="283"/>
      <c r="IWI101" s="208"/>
      <c r="IWK101" s="235"/>
      <c r="IWL101" s="235"/>
      <c r="IWM101" s="235"/>
      <c r="IWN101" s="235"/>
      <c r="IWO101" s="235"/>
      <c r="IWP101" s="235"/>
      <c r="IWQ101" s="235"/>
      <c r="IWR101" s="283"/>
      <c r="IWS101" s="283"/>
      <c r="IWT101" s="208"/>
      <c r="IWV101" s="235"/>
      <c r="IWW101" s="235"/>
      <c r="IWX101" s="235"/>
      <c r="IWY101" s="235"/>
      <c r="IWZ101" s="235"/>
      <c r="IXA101" s="235"/>
      <c r="IXB101" s="235"/>
      <c r="IXC101" s="283"/>
      <c r="IXD101" s="283"/>
      <c r="IXE101" s="208"/>
      <c r="IXG101" s="235"/>
      <c r="IXH101" s="235"/>
      <c r="IXI101" s="235"/>
      <c r="IXJ101" s="235"/>
      <c r="IXK101" s="235"/>
      <c r="IXL101" s="235"/>
      <c r="IXM101" s="235"/>
      <c r="IXN101" s="283"/>
      <c r="IXO101" s="283"/>
      <c r="IXP101" s="208"/>
      <c r="IXR101" s="235"/>
      <c r="IXS101" s="235"/>
      <c r="IXT101" s="235"/>
      <c r="IXU101" s="235"/>
      <c r="IXV101" s="235"/>
      <c r="IXW101" s="235"/>
      <c r="IXX101" s="235"/>
      <c r="IXY101" s="283"/>
      <c r="IXZ101" s="283"/>
      <c r="IYA101" s="208"/>
      <c r="IYC101" s="235"/>
      <c r="IYD101" s="235"/>
      <c r="IYE101" s="235"/>
      <c r="IYF101" s="235"/>
      <c r="IYG101" s="235"/>
      <c r="IYH101" s="235"/>
      <c r="IYI101" s="235"/>
      <c r="IYJ101" s="283"/>
      <c r="IYK101" s="283"/>
      <c r="IYL101" s="208"/>
      <c r="IYN101" s="235"/>
      <c r="IYO101" s="235"/>
      <c r="IYP101" s="235"/>
      <c r="IYQ101" s="235"/>
      <c r="IYR101" s="235"/>
      <c r="IYS101" s="235"/>
      <c r="IYT101" s="235"/>
      <c r="IYU101" s="283"/>
      <c r="IYV101" s="283"/>
      <c r="IYW101" s="208"/>
      <c r="IYY101" s="235"/>
      <c r="IYZ101" s="235"/>
      <c r="IZA101" s="235"/>
      <c r="IZB101" s="235"/>
      <c r="IZC101" s="235"/>
      <c r="IZD101" s="235"/>
      <c r="IZE101" s="235"/>
      <c r="IZF101" s="283"/>
      <c r="IZG101" s="283"/>
      <c r="IZH101" s="208"/>
      <c r="IZJ101" s="235"/>
      <c r="IZK101" s="235"/>
      <c r="IZL101" s="235"/>
      <c r="IZM101" s="235"/>
      <c r="IZN101" s="235"/>
      <c r="IZO101" s="235"/>
      <c r="IZP101" s="235"/>
      <c r="IZQ101" s="283"/>
      <c r="IZR101" s="283"/>
      <c r="IZS101" s="208"/>
      <c r="IZU101" s="235"/>
      <c r="IZV101" s="235"/>
      <c r="IZW101" s="235"/>
      <c r="IZX101" s="235"/>
      <c r="IZY101" s="235"/>
      <c r="IZZ101" s="235"/>
      <c r="JAA101" s="235"/>
      <c r="JAB101" s="283"/>
      <c r="JAC101" s="283"/>
      <c r="JAD101" s="208"/>
      <c r="JAF101" s="235"/>
      <c r="JAG101" s="235"/>
      <c r="JAH101" s="235"/>
      <c r="JAI101" s="235"/>
      <c r="JAJ101" s="235"/>
      <c r="JAK101" s="235"/>
      <c r="JAL101" s="235"/>
      <c r="JAM101" s="283"/>
      <c r="JAN101" s="283"/>
      <c r="JAO101" s="208"/>
      <c r="JAQ101" s="235"/>
      <c r="JAR101" s="235"/>
      <c r="JAS101" s="235"/>
      <c r="JAT101" s="235"/>
      <c r="JAU101" s="235"/>
      <c r="JAV101" s="235"/>
      <c r="JAW101" s="235"/>
      <c r="JAX101" s="283"/>
      <c r="JAY101" s="283"/>
      <c r="JAZ101" s="208"/>
      <c r="JBB101" s="235"/>
      <c r="JBC101" s="235"/>
      <c r="JBD101" s="235"/>
      <c r="JBE101" s="235"/>
      <c r="JBF101" s="235"/>
      <c r="JBG101" s="235"/>
      <c r="JBH101" s="235"/>
      <c r="JBI101" s="283"/>
      <c r="JBJ101" s="283"/>
      <c r="JBK101" s="208"/>
      <c r="JBM101" s="235"/>
      <c r="JBN101" s="235"/>
      <c r="JBO101" s="235"/>
      <c r="JBP101" s="235"/>
      <c r="JBQ101" s="235"/>
      <c r="JBR101" s="235"/>
      <c r="JBS101" s="235"/>
      <c r="JBT101" s="283"/>
      <c r="JBU101" s="283"/>
      <c r="JBV101" s="208"/>
      <c r="JBX101" s="235"/>
      <c r="JBY101" s="235"/>
      <c r="JBZ101" s="235"/>
      <c r="JCA101" s="235"/>
      <c r="JCB101" s="235"/>
      <c r="JCC101" s="235"/>
      <c r="JCD101" s="235"/>
      <c r="JCE101" s="283"/>
      <c r="JCF101" s="283"/>
      <c r="JCG101" s="208"/>
      <c r="JCI101" s="235"/>
      <c r="JCJ101" s="235"/>
      <c r="JCK101" s="235"/>
      <c r="JCL101" s="235"/>
      <c r="JCM101" s="235"/>
      <c r="JCN101" s="235"/>
      <c r="JCO101" s="235"/>
      <c r="JCP101" s="283"/>
      <c r="JCQ101" s="283"/>
      <c r="JCR101" s="208"/>
      <c r="JCT101" s="235"/>
      <c r="JCU101" s="235"/>
      <c r="JCV101" s="235"/>
      <c r="JCW101" s="235"/>
      <c r="JCX101" s="235"/>
      <c r="JCY101" s="235"/>
      <c r="JCZ101" s="235"/>
      <c r="JDA101" s="283"/>
      <c r="JDB101" s="283"/>
      <c r="JDC101" s="208"/>
      <c r="JDE101" s="235"/>
      <c r="JDF101" s="235"/>
      <c r="JDG101" s="235"/>
      <c r="JDH101" s="235"/>
      <c r="JDI101" s="235"/>
      <c r="JDJ101" s="235"/>
      <c r="JDK101" s="235"/>
      <c r="JDL101" s="283"/>
      <c r="JDM101" s="283"/>
      <c r="JDN101" s="208"/>
      <c r="JDP101" s="235"/>
      <c r="JDQ101" s="235"/>
      <c r="JDR101" s="235"/>
      <c r="JDS101" s="235"/>
      <c r="JDT101" s="235"/>
      <c r="JDU101" s="235"/>
      <c r="JDV101" s="235"/>
      <c r="JDW101" s="283"/>
      <c r="JDX101" s="283"/>
      <c r="JDY101" s="208"/>
      <c r="JEA101" s="235"/>
      <c r="JEB101" s="235"/>
      <c r="JEC101" s="235"/>
      <c r="JED101" s="235"/>
      <c r="JEE101" s="235"/>
      <c r="JEF101" s="235"/>
      <c r="JEG101" s="235"/>
      <c r="JEH101" s="283"/>
      <c r="JEI101" s="283"/>
      <c r="JEJ101" s="208"/>
      <c r="JEL101" s="235"/>
      <c r="JEM101" s="235"/>
      <c r="JEN101" s="235"/>
      <c r="JEO101" s="235"/>
      <c r="JEP101" s="235"/>
      <c r="JEQ101" s="235"/>
      <c r="JER101" s="235"/>
      <c r="JES101" s="283"/>
      <c r="JET101" s="283"/>
      <c r="JEU101" s="208"/>
      <c r="JEW101" s="235"/>
      <c r="JEX101" s="235"/>
      <c r="JEY101" s="235"/>
      <c r="JEZ101" s="235"/>
      <c r="JFA101" s="235"/>
      <c r="JFB101" s="235"/>
      <c r="JFC101" s="235"/>
      <c r="JFD101" s="283"/>
      <c r="JFE101" s="283"/>
      <c r="JFF101" s="208"/>
      <c r="JFH101" s="235"/>
      <c r="JFI101" s="235"/>
      <c r="JFJ101" s="235"/>
      <c r="JFK101" s="235"/>
      <c r="JFL101" s="235"/>
      <c r="JFM101" s="235"/>
      <c r="JFN101" s="235"/>
      <c r="JFO101" s="283"/>
      <c r="JFP101" s="283"/>
      <c r="JFQ101" s="208"/>
      <c r="JFS101" s="235"/>
      <c r="JFT101" s="235"/>
      <c r="JFU101" s="235"/>
      <c r="JFV101" s="235"/>
      <c r="JFW101" s="235"/>
      <c r="JFX101" s="235"/>
      <c r="JFY101" s="235"/>
      <c r="JFZ101" s="283"/>
      <c r="JGA101" s="283"/>
      <c r="JGB101" s="208"/>
      <c r="JGD101" s="235"/>
      <c r="JGE101" s="235"/>
      <c r="JGF101" s="235"/>
      <c r="JGG101" s="235"/>
      <c r="JGH101" s="235"/>
      <c r="JGI101" s="235"/>
      <c r="JGJ101" s="235"/>
      <c r="JGK101" s="283"/>
      <c r="JGL101" s="283"/>
      <c r="JGM101" s="208"/>
      <c r="JGO101" s="235"/>
      <c r="JGP101" s="235"/>
      <c r="JGQ101" s="235"/>
      <c r="JGR101" s="235"/>
      <c r="JGS101" s="235"/>
      <c r="JGT101" s="235"/>
      <c r="JGU101" s="235"/>
      <c r="JGV101" s="283"/>
      <c r="JGW101" s="283"/>
      <c r="JGX101" s="208"/>
      <c r="JGZ101" s="235"/>
      <c r="JHA101" s="235"/>
      <c r="JHB101" s="235"/>
      <c r="JHC101" s="235"/>
      <c r="JHD101" s="235"/>
      <c r="JHE101" s="235"/>
      <c r="JHF101" s="235"/>
      <c r="JHG101" s="283"/>
      <c r="JHH101" s="283"/>
      <c r="JHI101" s="208"/>
      <c r="JHK101" s="235"/>
      <c r="JHL101" s="235"/>
      <c r="JHM101" s="235"/>
      <c r="JHN101" s="235"/>
      <c r="JHO101" s="235"/>
      <c r="JHP101" s="235"/>
      <c r="JHQ101" s="235"/>
      <c r="JHR101" s="283"/>
      <c r="JHS101" s="283"/>
      <c r="JHT101" s="208"/>
      <c r="JHV101" s="235"/>
      <c r="JHW101" s="235"/>
      <c r="JHX101" s="235"/>
      <c r="JHY101" s="235"/>
      <c r="JHZ101" s="235"/>
      <c r="JIA101" s="235"/>
      <c r="JIB101" s="235"/>
      <c r="JIC101" s="283"/>
      <c r="JID101" s="283"/>
      <c r="JIE101" s="208"/>
      <c r="JIG101" s="235"/>
      <c r="JIH101" s="235"/>
      <c r="JII101" s="235"/>
      <c r="JIJ101" s="235"/>
      <c r="JIK101" s="235"/>
      <c r="JIL101" s="235"/>
      <c r="JIM101" s="235"/>
      <c r="JIN101" s="283"/>
      <c r="JIO101" s="283"/>
      <c r="JIP101" s="208"/>
      <c r="JIR101" s="235"/>
      <c r="JIS101" s="235"/>
      <c r="JIT101" s="235"/>
      <c r="JIU101" s="235"/>
      <c r="JIV101" s="235"/>
      <c r="JIW101" s="235"/>
      <c r="JIX101" s="235"/>
      <c r="JIY101" s="283"/>
      <c r="JIZ101" s="283"/>
      <c r="JJA101" s="208"/>
      <c r="JJC101" s="235"/>
      <c r="JJD101" s="235"/>
      <c r="JJE101" s="235"/>
      <c r="JJF101" s="235"/>
      <c r="JJG101" s="235"/>
      <c r="JJH101" s="235"/>
      <c r="JJI101" s="235"/>
      <c r="JJJ101" s="283"/>
      <c r="JJK101" s="283"/>
      <c r="JJL101" s="208"/>
      <c r="JJN101" s="235"/>
      <c r="JJO101" s="235"/>
      <c r="JJP101" s="235"/>
      <c r="JJQ101" s="235"/>
      <c r="JJR101" s="235"/>
      <c r="JJS101" s="235"/>
      <c r="JJT101" s="235"/>
      <c r="JJU101" s="283"/>
      <c r="JJV101" s="283"/>
      <c r="JJW101" s="208"/>
      <c r="JJY101" s="235"/>
      <c r="JJZ101" s="235"/>
      <c r="JKA101" s="235"/>
      <c r="JKB101" s="235"/>
      <c r="JKC101" s="235"/>
      <c r="JKD101" s="235"/>
      <c r="JKE101" s="235"/>
      <c r="JKF101" s="283"/>
      <c r="JKG101" s="283"/>
      <c r="JKH101" s="208"/>
      <c r="JKJ101" s="235"/>
      <c r="JKK101" s="235"/>
      <c r="JKL101" s="235"/>
      <c r="JKM101" s="235"/>
      <c r="JKN101" s="235"/>
      <c r="JKO101" s="235"/>
      <c r="JKP101" s="235"/>
      <c r="JKQ101" s="283"/>
      <c r="JKR101" s="283"/>
      <c r="JKS101" s="208"/>
      <c r="JKU101" s="235"/>
      <c r="JKV101" s="235"/>
      <c r="JKW101" s="235"/>
      <c r="JKX101" s="235"/>
      <c r="JKY101" s="235"/>
      <c r="JKZ101" s="235"/>
      <c r="JLA101" s="235"/>
      <c r="JLB101" s="283"/>
      <c r="JLC101" s="283"/>
      <c r="JLD101" s="208"/>
      <c r="JLF101" s="235"/>
      <c r="JLG101" s="235"/>
      <c r="JLH101" s="235"/>
      <c r="JLI101" s="235"/>
      <c r="JLJ101" s="235"/>
      <c r="JLK101" s="235"/>
      <c r="JLL101" s="235"/>
      <c r="JLM101" s="283"/>
      <c r="JLN101" s="283"/>
      <c r="JLO101" s="208"/>
      <c r="JLQ101" s="235"/>
      <c r="JLR101" s="235"/>
      <c r="JLS101" s="235"/>
      <c r="JLT101" s="235"/>
      <c r="JLU101" s="235"/>
      <c r="JLV101" s="235"/>
      <c r="JLW101" s="235"/>
      <c r="JLX101" s="283"/>
      <c r="JLY101" s="283"/>
      <c r="JLZ101" s="208"/>
      <c r="JMB101" s="235"/>
      <c r="JMC101" s="235"/>
      <c r="JMD101" s="235"/>
      <c r="JME101" s="235"/>
      <c r="JMF101" s="235"/>
      <c r="JMG101" s="235"/>
      <c r="JMH101" s="235"/>
      <c r="JMI101" s="283"/>
      <c r="JMJ101" s="283"/>
      <c r="JMK101" s="208"/>
      <c r="JMM101" s="235"/>
      <c r="JMN101" s="235"/>
      <c r="JMO101" s="235"/>
      <c r="JMP101" s="235"/>
      <c r="JMQ101" s="235"/>
      <c r="JMR101" s="235"/>
      <c r="JMS101" s="235"/>
      <c r="JMT101" s="283"/>
      <c r="JMU101" s="283"/>
      <c r="JMV101" s="208"/>
      <c r="JMX101" s="235"/>
      <c r="JMY101" s="235"/>
      <c r="JMZ101" s="235"/>
      <c r="JNA101" s="235"/>
      <c r="JNB101" s="235"/>
      <c r="JNC101" s="235"/>
      <c r="JND101" s="235"/>
      <c r="JNE101" s="283"/>
      <c r="JNF101" s="283"/>
      <c r="JNG101" s="208"/>
      <c r="JNI101" s="235"/>
      <c r="JNJ101" s="235"/>
      <c r="JNK101" s="235"/>
      <c r="JNL101" s="235"/>
      <c r="JNM101" s="235"/>
      <c r="JNN101" s="235"/>
      <c r="JNO101" s="235"/>
      <c r="JNP101" s="283"/>
      <c r="JNQ101" s="283"/>
      <c r="JNR101" s="208"/>
      <c r="JNT101" s="235"/>
      <c r="JNU101" s="235"/>
      <c r="JNV101" s="235"/>
      <c r="JNW101" s="235"/>
      <c r="JNX101" s="235"/>
      <c r="JNY101" s="235"/>
      <c r="JNZ101" s="235"/>
      <c r="JOA101" s="283"/>
      <c r="JOB101" s="283"/>
      <c r="JOC101" s="208"/>
      <c r="JOE101" s="235"/>
      <c r="JOF101" s="235"/>
      <c r="JOG101" s="235"/>
      <c r="JOH101" s="235"/>
      <c r="JOI101" s="235"/>
      <c r="JOJ101" s="235"/>
      <c r="JOK101" s="235"/>
      <c r="JOL101" s="283"/>
      <c r="JOM101" s="283"/>
      <c r="JON101" s="208"/>
      <c r="JOP101" s="235"/>
      <c r="JOQ101" s="235"/>
      <c r="JOR101" s="235"/>
      <c r="JOS101" s="235"/>
      <c r="JOT101" s="235"/>
      <c r="JOU101" s="235"/>
      <c r="JOV101" s="235"/>
      <c r="JOW101" s="283"/>
      <c r="JOX101" s="283"/>
      <c r="JOY101" s="208"/>
      <c r="JPA101" s="235"/>
      <c r="JPB101" s="235"/>
      <c r="JPC101" s="235"/>
      <c r="JPD101" s="235"/>
      <c r="JPE101" s="235"/>
      <c r="JPF101" s="235"/>
      <c r="JPG101" s="235"/>
      <c r="JPH101" s="283"/>
      <c r="JPI101" s="283"/>
      <c r="JPJ101" s="208"/>
      <c r="JPL101" s="235"/>
      <c r="JPM101" s="235"/>
      <c r="JPN101" s="235"/>
      <c r="JPO101" s="235"/>
      <c r="JPP101" s="235"/>
      <c r="JPQ101" s="235"/>
      <c r="JPR101" s="235"/>
      <c r="JPS101" s="283"/>
      <c r="JPT101" s="283"/>
      <c r="JPU101" s="208"/>
      <c r="JPW101" s="235"/>
      <c r="JPX101" s="235"/>
      <c r="JPY101" s="235"/>
      <c r="JPZ101" s="235"/>
      <c r="JQA101" s="235"/>
      <c r="JQB101" s="235"/>
      <c r="JQC101" s="235"/>
      <c r="JQD101" s="283"/>
      <c r="JQE101" s="283"/>
      <c r="JQF101" s="208"/>
      <c r="JQH101" s="235"/>
      <c r="JQI101" s="235"/>
      <c r="JQJ101" s="235"/>
      <c r="JQK101" s="235"/>
      <c r="JQL101" s="235"/>
      <c r="JQM101" s="235"/>
      <c r="JQN101" s="235"/>
      <c r="JQO101" s="283"/>
      <c r="JQP101" s="283"/>
      <c r="JQQ101" s="208"/>
      <c r="JQS101" s="235"/>
      <c r="JQT101" s="235"/>
      <c r="JQU101" s="235"/>
      <c r="JQV101" s="235"/>
      <c r="JQW101" s="235"/>
      <c r="JQX101" s="235"/>
      <c r="JQY101" s="235"/>
      <c r="JQZ101" s="283"/>
      <c r="JRA101" s="283"/>
      <c r="JRB101" s="208"/>
      <c r="JRD101" s="235"/>
      <c r="JRE101" s="235"/>
      <c r="JRF101" s="235"/>
      <c r="JRG101" s="235"/>
      <c r="JRH101" s="235"/>
      <c r="JRI101" s="235"/>
      <c r="JRJ101" s="235"/>
      <c r="JRK101" s="283"/>
      <c r="JRL101" s="283"/>
      <c r="JRM101" s="208"/>
      <c r="JRO101" s="235"/>
      <c r="JRP101" s="235"/>
      <c r="JRQ101" s="235"/>
      <c r="JRR101" s="235"/>
      <c r="JRS101" s="235"/>
      <c r="JRT101" s="235"/>
      <c r="JRU101" s="235"/>
      <c r="JRV101" s="283"/>
      <c r="JRW101" s="283"/>
      <c r="JRX101" s="208"/>
      <c r="JRZ101" s="235"/>
      <c r="JSA101" s="235"/>
      <c r="JSB101" s="235"/>
      <c r="JSC101" s="235"/>
      <c r="JSD101" s="235"/>
      <c r="JSE101" s="235"/>
      <c r="JSF101" s="235"/>
      <c r="JSG101" s="283"/>
      <c r="JSH101" s="283"/>
      <c r="JSI101" s="208"/>
      <c r="JSK101" s="235"/>
      <c r="JSL101" s="235"/>
      <c r="JSM101" s="235"/>
      <c r="JSN101" s="235"/>
      <c r="JSO101" s="235"/>
      <c r="JSP101" s="235"/>
      <c r="JSQ101" s="235"/>
      <c r="JSR101" s="283"/>
      <c r="JSS101" s="283"/>
      <c r="JST101" s="208"/>
      <c r="JSV101" s="235"/>
      <c r="JSW101" s="235"/>
      <c r="JSX101" s="235"/>
      <c r="JSY101" s="235"/>
      <c r="JSZ101" s="235"/>
      <c r="JTA101" s="235"/>
      <c r="JTB101" s="235"/>
      <c r="JTC101" s="283"/>
      <c r="JTD101" s="283"/>
      <c r="JTE101" s="208"/>
      <c r="JTG101" s="235"/>
      <c r="JTH101" s="235"/>
      <c r="JTI101" s="235"/>
      <c r="JTJ101" s="235"/>
      <c r="JTK101" s="235"/>
      <c r="JTL101" s="235"/>
      <c r="JTM101" s="235"/>
      <c r="JTN101" s="283"/>
      <c r="JTO101" s="283"/>
      <c r="JTP101" s="208"/>
      <c r="JTR101" s="235"/>
      <c r="JTS101" s="235"/>
      <c r="JTT101" s="235"/>
      <c r="JTU101" s="235"/>
      <c r="JTV101" s="235"/>
      <c r="JTW101" s="235"/>
      <c r="JTX101" s="235"/>
      <c r="JTY101" s="283"/>
      <c r="JTZ101" s="283"/>
      <c r="JUA101" s="208"/>
      <c r="JUC101" s="235"/>
      <c r="JUD101" s="235"/>
      <c r="JUE101" s="235"/>
      <c r="JUF101" s="235"/>
      <c r="JUG101" s="235"/>
      <c r="JUH101" s="235"/>
      <c r="JUI101" s="235"/>
      <c r="JUJ101" s="283"/>
      <c r="JUK101" s="283"/>
      <c r="JUL101" s="208"/>
      <c r="JUN101" s="235"/>
      <c r="JUO101" s="235"/>
      <c r="JUP101" s="235"/>
      <c r="JUQ101" s="235"/>
      <c r="JUR101" s="235"/>
      <c r="JUS101" s="235"/>
      <c r="JUT101" s="235"/>
      <c r="JUU101" s="283"/>
      <c r="JUV101" s="283"/>
      <c r="JUW101" s="208"/>
      <c r="JUY101" s="235"/>
      <c r="JUZ101" s="235"/>
      <c r="JVA101" s="235"/>
      <c r="JVB101" s="235"/>
      <c r="JVC101" s="235"/>
      <c r="JVD101" s="235"/>
      <c r="JVE101" s="235"/>
      <c r="JVF101" s="283"/>
      <c r="JVG101" s="283"/>
      <c r="JVH101" s="208"/>
      <c r="JVJ101" s="235"/>
      <c r="JVK101" s="235"/>
      <c r="JVL101" s="235"/>
      <c r="JVM101" s="235"/>
      <c r="JVN101" s="235"/>
      <c r="JVO101" s="235"/>
      <c r="JVP101" s="235"/>
      <c r="JVQ101" s="283"/>
      <c r="JVR101" s="283"/>
      <c r="JVS101" s="208"/>
      <c r="JVU101" s="235"/>
      <c r="JVV101" s="235"/>
      <c r="JVW101" s="235"/>
      <c r="JVX101" s="235"/>
      <c r="JVY101" s="235"/>
      <c r="JVZ101" s="235"/>
      <c r="JWA101" s="235"/>
      <c r="JWB101" s="283"/>
      <c r="JWC101" s="283"/>
      <c r="JWD101" s="208"/>
      <c r="JWF101" s="235"/>
      <c r="JWG101" s="235"/>
      <c r="JWH101" s="235"/>
      <c r="JWI101" s="235"/>
      <c r="JWJ101" s="235"/>
      <c r="JWK101" s="235"/>
      <c r="JWL101" s="235"/>
      <c r="JWM101" s="283"/>
      <c r="JWN101" s="283"/>
      <c r="JWO101" s="208"/>
      <c r="JWQ101" s="235"/>
      <c r="JWR101" s="235"/>
      <c r="JWS101" s="235"/>
      <c r="JWT101" s="235"/>
      <c r="JWU101" s="235"/>
      <c r="JWV101" s="235"/>
      <c r="JWW101" s="235"/>
      <c r="JWX101" s="283"/>
      <c r="JWY101" s="283"/>
      <c r="JWZ101" s="208"/>
      <c r="JXB101" s="235"/>
      <c r="JXC101" s="235"/>
      <c r="JXD101" s="235"/>
      <c r="JXE101" s="235"/>
      <c r="JXF101" s="235"/>
      <c r="JXG101" s="235"/>
      <c r="JXH101" s="235"/>
      <c r="JXI101" s="283"/>
      <c r="JXJ101" s="283"/>
      <c r="JXK101" s="208"/>
      <c r="JXM101" s="235"/>
      <c r="JXN101" s="235"/>
      <c r="JXO101" s="235"/>
      <c r="JXP101" s="235"/>
      <c r="JXQ101" s="235"/>
      <c r="JXR101" s="235"/>
      <c r="JXS101" s="235"/>
      <c r="JXT101" s="283"/>
      <c r="JXU101" s="283"/>
      <c r="JXV101" s="208"/>
      <c r="JXX101" s="235"/>
      <c r="JXY101" s="235"/>
      <c r="JXZ101" s="235"/>
      <c r="JYA101" s="235"/>
      <c r="JYB101" s="235"/>
      <c r="JYC101" s="235"/>
      <c r="JYD101" s="235"/>
      <c r="JYE101" s="283"/>
      <c r="JYF101" s="283"/>
      <c r="JYG101" s="208"/>
      <c r="JYI101" s="235"/>
      <c r="JYJ101" s="235"/>
      <c r="JYK101" s="235"/>
      <c r="JYL101" s="235"/>
      <c r="JYM101" s="235"/>
      <c r="JYN101" s="235"/>
      <c r="JYO101" s="235"/>
      <c r="JYP101" s="283"/>
      <c r="JYQ101" s="283"/>
      <c r="JYR101" s="208"/>
      <c r="JYT101" s="235"/>
      <c r="JYU101" s="235"/>
      <c r="JYV101" s="235"/>
      <c r="JYW101" s="235"/>
      <c r="JYX101" s="235"/>
      <c r="JYY101" s="235"/>
      <c r="JYZ101" s="235"/>
      <c r="JZA101" s="283"/>
      <c r="JZB101" s="283"/>
      <c r="JZC101" s="208"/>
      <c r="JZE101" s="235"/>
      <c r="JZF101" s="235"/>
      <c r="JZG101" s="235"/>
      <c r="JZH101" s="235"/>
      <c r="JZI101" s="235"/>
      <c r="JZJ101" s="235"/>
      <c r="JZK101" s="235"/>
      <c r="JZL101" s="283"/>
      <c r="JZM101" s="283"/>
      <c r="JZN101" s="208"/>
      <c r="JZP101" s="235"/>
      <c r="JZQ101" s="235"/>
      <c r="JZR101" s="235"/>
      <c r="JZS101" s="235"/>
      <c r="JZT101" s="235"/>
      <c r="JZU101" s="235"/>
      <c r="JZV101" s="235"/>
      <c r="JZW101" s="283"/>
      <c r="JZX101" s="283"/>
      <c r="JZY101" s="208"/>
      <c r="KAA101" s="235"/>
      <c r="KAB101" s="235"/>
      <c r="KAC101" s="235"/>
      <c r="KAD101" s="235"/>
      <c r="KAE101" s="235"/>
      <c r="KAF101" s="235"/>
      <c r="KAG101" s="235"/>
      <c r="KAH101" s="283"/>
      <c r="KAI101" s="283"/>
      <c r="KAJ101" s="208"/>
      <c r="KAL101" s="235"/>
      <c r="KAM101" s="235"/>
      <c r="KAN101" s="235"/>
      <c r="KAO101" s="235"/>
      <c r="KAP101" s="235"/>
      <c r="KAQ101" s="235"/>
      <c r="KAR101" s="235"/>
      <c r="KAS101" s="283"/>
      <c r="KAT101" s="283"/>
      <c r="KAU101" s="208"/>
      <c r="KAW101" s="235"/>
      <c r="KAX101" s="235"/>
      <c r="KAY101" s="235"/>
      <c r="KAZ101" s="235"/>
      <c r="KBA101" s="235"/>
      <c r="KBB101" s="235"/>
      <c r="KBC101" s="235"/>
      <c r="KBD101" s="283"/>
      <c r="KBE101" s="283"/>
      <c r="KBF101" s="208"/>
      <c r="KBH101" s="235"/>
      <c r="KBI101" s="235"/>
      <c r="KBJ101" s="235"/>
      <c r="KBK101" s="235"/>
      <c r="KBL101" s="235"/>
      <c r="KBM101" s="235"/>
      <c r="KBN101" s="235"/>
      <c r="KBO101" s="283"/>
      <c r="KBP101" s="283"/>
      <c r="KBQ101" s="208"/>
      <c r="KBS101" s="235"/>
      <c r="KBT101" s="235"/>
      <c r="KBU101" s="235"/>
      <c r="KBV101" s="235"/>
      <c r="KBW101" s="235"/>
      <c r="KBX101" s="235"/>
      <c r="KBY101" s="235"/>
      <c r="KBZ101" s="283"/>
      <c r="KCA101" s="283"/>
      <c r="KCB101" s="208"/>
      <c r="KCD101" s="235"/>
      <c r="KCE101" s="235"/>
      <c r="KCF101" s="235"/>
      <c r="KCG101" s="235"/>
      <c r="KCH101" s="235"/>
      <c r="KCI101" s="235"/>
      <c r="KCJ101" s="235"/>
      <c r="KCK101" s="283"/>
      <c r="KCL101" s="283"/>
      <c r="KCM101" s="208"/>
      <c r="KCO101" s="235"/>
      <c r="KCP101" s="235"/>
      <c r="KCQ101" s="235"/>
      <c r="KCR101" s="235"/>
      <c r="KCS101" s="235"/>
      <c r="KCT101" s="235"/>
      <c r="KCU101" s="235"/>
      <c r="KCV101" s="283"/>
      <c r="KCW101" s="283"/>
      <c r="KCX101" s="208"/>
      <c r="KCZ101" s="235"/>
      <c r="KDA101" s="235"/>
      <c r="KDB101" s="235"/>
      <c r="KDC101" s="235"/>
      <c r="KDD101" s="235"/>
      <c r="KDE101" s="235"/>
      <c r="KDF101" s="235"/>
      <c r="KDG101" s="283"/>
      <c r="KDH101" s="283"/>
      <c r="KDI101" s="208"/>
      <c r="KDK101" s="235"/>
      <c r="KDL101" s="235"/>
      <c r="KDM101" s="235"/>
      <c r="KDN101" s="235"/>
      <c r="KDO101" s="235"/>
      <c r="KDP101" s="235"/>
      <c r="KDQ101" s="235"/>
      <c r="KDR101" s="283"/>
      <c r="KDS101" s="283"/>
      <c r="KDT101" s="208"/>
      <c r="KDV101" s="235"/>
      <c r="KDW101" s="235"/>
      <c r="KDX101" s="235"/>
      <c r="KDY101" s="235"/>
      <c r="KDZ101" s="235"/>
      <c r="KEA101" s="235"/>
      <c r="KEB101" s="235"/>
      <c r="KEC101" s="283"/>
      <c r="KED101" s="283"/>
      <c r="KEE101" s="208"/>
      <c r="KEG101" s="235"/>
      <c r="KEH101" s="235"/>
      <c r="KEI101" s="235"/>
      <c r="KEJ101" s="235"/>
      <c r="KEK101" s="235"/>
      <c r="KEL101" s="235"/>
      <c r="KEM101" s="235"/>
      <c r="KEN101" s="283"/>
      <c r="KEO101" s="283"/>
      <c r="KEP101" s="208"/>
      <c r="KER101" s="235"/>
      <c r="KES101" s="235"/>
      <c r="KET101" s="235"/>
      <c r="KEU101" s="235"/>
      <c r="KEV101" s="235"/>
      <c r="KEW101" s="235"/>
      <c r="KEX101" s="235"/>
      <c r="KEY101" s="283"/>
      <c r="KEZ101" s="283"/>
      <c r="KFA101" s="208"/>
      <c r="KFC101" s="235"/>
      <c r="KFD101" s="235"/>
      <c r="KFE101" s="235"/>
      <c r="KFF101" s="235"/>
      <c r="KFG101" s="235"/>
      <c r="KFH101" s="235"/>
      <c r="KFI101" s="235"/>
      <c r="KFJ101" s="283"/>
      <c r="KFK101" s="283"/>
      <c r="KFL101" s="208"/>
      <c r="KFN101" s="235"/>
      <c r="KFO101" s="235"/>
      <c r="KFP101" s="235"/>
      <c r="KFQ101" s="235"/>
      <c r="KFR101" s="235"/>
      <c r="KFS101" s="235"/>
      <c r="KFT101" s="235"/>
      <c r="KFU101" s="283"/>
      <c r="KFV101" s="283"/>
      <c r="KFW101" s="208"/>
      <c r="KFY101" s="235"/>
      <c r="KFZ101" s="235"/>
      <c r="KGA101" s="235"/>
      <c r="KGB101" s="235"/>
      <c r="KGC101" s="235"/>
      <c r="KGD101" s="235"/>
      <c r="KGE101" s="235"/>
      <c r="KGF101" s="283"/>
      <c r="KGG101" s="283"/>
      <c r="KGH101" s="208"/>
      <c r="KGJ101" s="235"/>
      <c r="KGK101" s="235"/>
      <c r="KGL101" s="235"/>
      <c r="KGM101" s="235"/>
      <c r="KGN101" s="235"/>
      <c r="KGO101" s="235"/>
      <c r="KGP101" s="235"/>
      <c r="KGQ101" s="283"/>
      <c r="KGR101" s="283"/>
      <c r="KGS101" s="208"/>
      <c r="KGU101" s="235"/>
      <c r="KGV101" s="235"/>
      <c r="KGW101" s="235"/>
      <c r="KGX101" s="235"/>
      <c r="KGY101" s="235"/>
      <c r="KGZ101" s="235"/>
      <c r="KHA101" s="235"/>
      <c r="KHB101" s="283"/>
      <c r="KHC101" s="283"/>
      <c r="KHD101" s="208"/>
      <c r="KHF101" s="235"/>
      <c r="KHG101" s="235"/>
      <c r="KHH101" s="235"/>
      <c r="KHI101" s="235"/>
      <c r="KHJ101" s="235"/>
      <c r="KHK101" s="235"/>
      <c r="KHL101" s="235"/>
      <c r="KHM101" s="283"/>
      <c r="KHN101" s="283"/>
      <c r="KHO101" s="208"/>
      <c r="KHQ101" s="235"/>
      <c r="KHR101" s="235"/>
      <c r="KHS101" s="235"/>
      <c r="KHT101" s="235"/>
      <c r="KHU101" s="235"/>
      <c r="KHV101" s="235"/>
      <c r="KHW101" s="235"/>
      <c r="KHX101" s="283"/>
      <c r="KHY101" s="283"/>
      <c r="KHZ101" s="208"/>
      <c r="KIB101" s="235"/>
      <c r="KIC101" s="235"/>
      <c r="KID101" s="235"/>
      <c r="KIE101" s="235"/>
      <c r="KIF101" s="235"/>
      <c r="KIG101" s="235"/>
      <c r="KIH101" s="235"/>
      <c r="KII101" s="283"/>
      <c r="KIJ101" s="283"/>
      <c r="KIK101" s="208"/>
      <c r="KIM101" s="235"/>
      <c r="KIN101" s="235"/>
      <c r="KIO101" s="235"/>
      <c r="KIP101" s="235"/>
      <c r="KIQ101" s="235"/>
      <c r="KIR101" s="235"/>
      <c r="KIS101" s="235"/>
      <c r="KIT101" s="283"/>
      <c r="KIU101" s="283"/>
      <c r="KIV101" s="208"/>
      <c r="KIX101" s="235"/>
      <c r="KIY101" s="235"/>
      <c r="KIZ101" s="235"/>
      <c r="KJA101" s="235"/>
      <c r="KJB101" s="235"/>
      <c r="KJC101" s="235"/>
      <c r="KJD101" s="235"/>
      <c r="KJE101" s="283"/>
      <c r="KJF101" s="283"/>
      <c r="KJG101" s="208"/>
      <c r="KJI101" s="235"/>
      <c r="KJJ101" s="235"/>
      <c r="KJK101" s="235"/>
      <c r="KJL101" s="235"/>
      <c r="KJM101" s="235"/>
      <c r="KJN101" s="235"/>
      <c r="KJO101" s="235"/>
      <c r="KJP101" s="283"/>
      <c r="KJQ101" s="283"/>
      <c r="KJR101" s="208"/>
      <c r="KJT101" s="235"/>
      <c r="KJU101" s="235"/>
      <c r="KJV101" s="235"/>
      <c r="KJW101" s="235"/>
      <c r="KJX101" s="235"/>
      <c r="KJY101" s="235"/>
      <c r="KJZ101" s="235"/>
      <c r="KKA101" s="283"/>
      <c r="KKB101" s="283"/>
      <c r="KKC101" s="208"/>
      <c r="KKE101" s="235"/>
      <c r="KKF101" s="235"/>
      <c r="KKG101" s="235"/>
      <c r="KKH101" s="235"/>
      <c r="KKI101" s="235"/>
      <c r="KKJ101" s="235"/>
      <c r="KKK101" s="235"/>
      <c r="KKL101" s="283"/>
      <c r="KKM101" s="283"/>
      <c r="KKN101" s="208"/>
      <c r="KKP101" s="235"/>
      <c r="KKQ101" s="235"/>
      <c r="KKR101" s="235"/>
      <c r="KKS101" s="235"/>
      <c r="KKT101" s="235"/>
      <c r="KKU101" s="235"/>
      <c r="KKV101" s="235"/>
      <c r="KKW101" s="283"/>
      <c r="KKX101" s="283"/>
      <c r="KKY101" s="208"/>
      <c r="KLA101" s="235"/>
      <c r="KLB101" s="235"/>
      <c r="KLC101" s="235"/>
      <c r="KLD101" s="235"/>
      <c r="KLE101" s="235"/>
      <c r="KLF101" s="235"/>
      <c r="KLG101" s="235"/>
      <c r="KLH101" s="283"/>
      <c r="KLI101" s="283"/>
      <c r="KLJ101" s="208"/>
      <c r="KLL101" s="235"/>
      <c r="KLM101" s="235"/>
      <c r="KLN101" s="235"/>
      <c r="KLO101" s="235"/>
      <c r="KLP101" s="235"/>
      <c r="KLQ101" s="235"/>
      <c r="KLR101" s="235"/>
      <c r="KLS101" s="283"/>
      <c r="KLT101" s="283"/>
      <c r="KLU101" s="208"/>
      <c r="KLW101" s="235"/>
      <c r="KLX101" s="235"/>
      <c r="KLY101" s="235"/>
      <c r="KLZ101" s="235"/>
      <c r="KMA101" s="235"/>
      <c r="KMB101" s="235"/>
      <c r="KMC101" s="235"/>
      <c r="KMD101" s="283"/>
      <c r="KME101" s="283"/>
      <c r="KMF101" s="208"/>
      <c r="KMH101" s="235"/>
      <c r="KMI101" s="235"/>
      <c r="KMJ101" s="235"/>
      <c r="KMK101" s="235"/>
      <c r="KML101" s="235"/>
      <c r="KMM101" s="235"/>
      <c r="KMN101" s="235"/>
      <c r="KMO101" s="283"/>
      <c r="KMP101" s="283"/>
      <c r="KMQ101" s="208"/>
      <c r="KMS101" s="235"/>
      <c r="KMT101" s="235"/>
      <c r="KMU101" s="235"/>
      <c r="KMV101" s="235"/>
      <c r="KMW101" s="235"/>
      <c r="KMX101" s="235"/>
      <c r="KMY101" s="235"/>
      <c r="KMZ101" s="283"/>
      <c r="KNA101" s="283"/>
      <c r="KNB101" s="208"/>
      <c r="KND101" s="235"/>
      <c r="KNE101" s="235"/>
      <c r="KNF101" s="235"/>
      <c r="KNG101" s="235"/>
      <c r="KNH101" s="235"/>
      <c r="KNI101" s="235"/>
      <c r="KNJ101" s="235"/>
      <c r="KNK101" s="283"/>
      <c r="KNL101" s="283"/>
      <c r="KNM101" s="208"/>
      <c r="KNO101" s="235"/>
      <c r="KNP101" s="235"/>
      <c r="KNQ101" s="235"/>
      <c r="KNR101" s="235"/>
      <c r="KNS101" s="235"/>
      <c r="KNT101" s="235"/>
      <c r="KNU101" s="235"/>
      <c r="KNV101" s="283"/>
      <c r="KNW101" s="283"/>
      <c r="KNX101" s="208"/>
      <c r="KNZ101" s="235"/>
      <c r="KOA101" s="235"/>
      <c r="KOB101" s="235"/>
      <c r="KOC101" s="235"/>
      <c r="KOD101" s="235"/>
      <c r="KOE101" s="235"/>
      <c r="KOF101" s="235"/>
      <c r="KOG101" s="283"/>
      <c r="KOH101" s="283"/>
      <c r="KOI101" s="208"/>
      <c r="KOK101" s="235"/>
      <c r="KOL101" s="235"/>
      <c r="KOM101" s="235"/>
      <c r="KON101" s="235"/>
      <c r="KOO101" s="235"/>
      <c r="KOP101" s="235"/>
      <c r="KOQ101" s="235"/>
      <c r="KOR101" s="283"/>
      <c r="KOS101" s="283"/>
      <c r="KOT101" s="208"/>
      <c r="KOV101" s="235"/>
      <c r="KOW101" s="235"/>
      <c r="KOX101" s="235"/>
      <c r="KOY101" s="235"/>
      <c r="KOZ101" s="235"/>
      <c r="KPA101" s="235"/>
      <c r="KPB101" s="235"/>
      <c r="KPC101" s="283"/>
      <c r="KPD101" s="283"/>
      <c r="KPE101" s="208"/>
      <c r="KPG101" s="235"/>
      <c r="KPH101" s="235"/>
      <c r="KPI101" s="235"/>
      <c r="KPJ101" s="235"/>
      <c r="KPK101" s="235"/>
      <c r="KPL101" s="235"/>
      <c r="KPM101" s="235"/>
      <c r="KPN101" s="283"/>
      <c r="KPO101" s="283"/>
      <c r="KPP101" s="208"/>
      <c r="KPR101" s="235"/>
      <c r="KPS101" s="235"/>
      <c r="KPT101" s="235"/>
      <c r="KPU101" s="235"/>
      <c r="KPV101" s="235"/>
      <c r="KPW101" s="235"/>
      <c r="KPX101" s="235"/>
      <c r="KPY101" s="283"/>
      <c r="KPZ101" s="283"/>
      <c r="KQA101" s="208"/>
      <c r="KQC101" s="235"/>
      <c r="KQD101" s="235"/>
      <c r="KQE101" s="235"/>
      <c r="KQF101" s="235"/>
      <c r="KQG101" s="235"/>
      <c r="KQH101" s="235"/>
      <c r="KQI101" s="235"/>
      <c r="KQJ101" s="283"/>
      <c r="KQK101" s="283"/>
      <c r="KQL101" s="208"/>
      <c r="KQN101" s="235"/>
      <c r="KQO101" s="235"/>
      <c r="KQP101" s="235"/>
      <c r="KQQ101" s="235"/>
      <c r="KQR101" s="235"/>
      <c r="KQS101" s="235"/>
      <c r="KQT101" s="235"/>
      <c r="KQU101" s="283"/>
      <c r="KQV101" s="283"/>
      <c r="KQW101" s="208"/>
      <c r="KQY101" s="235"/>
      <c r="KQZ101" s="235"/>
      <c r="KRA101" s="235"/>
      <c r="KRB101" s="235"/>
      <c r="KRC101" s="235"/>
      <c r="KRD101" s="235"/>
      <c r="KRE101" s="235"/>
      <c r="KRF101" s="283"/>
      <c r="KRG101" s="283"/>
      <c r="KRH101" s="208"/>
      <c r="KRJ101" s="235"/>
      <c r="KRK101" s="235"/>
      <c r="KRL101" s="235"/>
      <c r="KRM101" s="235"/>
      <c r="KRN101" s="235"/>
      <c r="KRO101" s="235"/>
      <c r="KRP101" s="235"/>
      <c r="KRQ101" s="283"/>
      <c r="KRR101" s="283"/>
      <c r="KRS101" s="208"/>
      <c r="KRU101" s="235"/>
      <c r="KRV101" s="235"/>
      <c r="KRW101" s="235"/>
      <c r="KRX101" s="235"/>
      <c r="KRY101" s="235"/>
      <c r="KRZ101" s="235"/>
      <c r="KSA101" s="235"/>
      <c r="KSB101" s="283"/>
      <c r="KSC101" s="283"/>
      <c r="KSD101" s="208"/>
      <c r="KSF101" s="235"/>
      <c r="KSG101" s="235"/>
      <c r="KSH101" s="235"/>
      <c r="KSI101" s="235"/>
      <c r="KSJ101" s="235"/>
      <c r="KSK101" s="235"/>
      <c r="KSL101" s="235"/>
      <c r="KSM101" s="283"/>
      <c r="KSN101" s="283"/>
      <c r="KSO101" s="208"/>
      <c r="KSQ101" s="235"/>
      <c r="KSR101" s="235"/>
      <c r="KSS101" s="235"/>
      <c r="KST101" s="235"/>
      <c r="KSU101" s="235"/>
      <c r="KSV101" s="235"/>
      <c r="KSW101" s="235"/>
      <c r="KSX101" s="283"/>
      <c r="KSY101" s="283"/>
      <c r="KSZ101" s="208"/>
      <c r="KTB101" s="235"/>
      <c r="KTC101" s="235"/>
      <c r="KTD101" s="235"/>
      <c r="KTE101" s="235"/>
      <c r="KTF101" s="235"/>
      <c r="KTG101" s="235"/>
      <c r="KTH101" s="235"/>
      <c r="KTI101" s="283"/>
      <c r="KTJ101" s="283"/>
      <c r="KTK101" s="208"/>
      <c r="KTM101" s="235"/>
      <c r="KTN101" s="235"/>
      <c r="KTO101" s="235"/>
      <c r="KTP101" s="235"/>
      <c r="KTQ101" s="235"/>
      <c r="KTR101" s="235"/>
      <c r="KTS101" s="235"/>
      <c r="KTT101" s="283"/>
      <c r="KTU101" s="283"/>
      <c r="KTV101" s="208"/>
      <c r="KTX101" s="235"/>
      <c r="KTY101" s="235"/>
      <c r="KTZ101" s="235"/>
      <c r="KUA101" s="235"/>
      <c r="KUB101" s="235"/>
      <c r="KUC101" s="235"/>
      <c r="KUD101" s="235"/>
      <c r="KUE101" s="283"/>
      <c r="KUF101" s="283"/>
      <c r="KUG101" s="208"/>
      <c r="KUI101" s="235"/>
      <c r="KUJ101" s="235"/>
      <c r="KUK101" s="235"/>
      <c r="KUL101" s="235"/>
      <c r="KUM101" s="235"/>
      <c r="KUN101" s="235"/>
      <c r="KUO101" s="235"/>
      <c r="KUP101" s="283"/>
      <c r="KUQ101" s="283"/>
      <c r="KUR101" s="208"/>
      <c r="KUT101" s="235"/>
      <c r="KUU101" s="235"/>
      <c r="KUV101" s="235"/>
      <c r="KUW101" s="235"/>
      <c r="KUX101" s="235"/>
      <c r="KUY101" s="235"/>
      <c r="KUZ101" s="235"/>
      <c r="KVA101" s="283"/>
      <c r="KVB101" s="283"/>
      <c r="KVC101" s="208"/>
      <c r="KVE101" s="235"/>
      <c r="KVF101" s="235"/>
      <c r="KVG101" s="235"/>
      <c r="KVH101" s="235"/>
      <c r="KVI101" s="235"/>
      <c r="KVJ101" s="235"/>
      <c r="KVK101" s="235"/>
      <c r="KVL101" s="283"/>
      <c r="KVM101" s="283"/>
      <c r="KVN101" s="208"/>
      <c r="KVP101" s="235"/>
      <c r="KVQ101" s="235"/>
      <c r="KVR101" s="235"/>
      <c r="KVS101" s="235"/>
      <c r="KVT101" s="235"/>
      <c r="KVU101" s="235"/>
      <c r="KVV101" s="235"/>
      <c r="KVW101" s="283"/>
      <c r="KVX101" s="283"/>
      <c r="KVY101" s="208"/>
      <c r="KWA101" s="235"/>
      <c r="KWB101" s="235"/>
      <c r="KWC101" s="235"/>
      <c r="KWD101" s="235"/>
      <c r="KWE101" s="235"/>
      <c r="KWF101" s="235"/>
      <c r="KWG101" s="235"/>
      <c r="KWH101" s="283"/>
      <c r="KWI101" s="283"/>
      <c r="KWJ101" s="208"/>
      <c r="KWL101" s="235"/>
      <c r="KWM101" s="235"/>
      <c r="KWN101" s="235"/>
      <c r="KWO101" s="235"/>
      <c r="KWP101" s="235"/>
      <c r="KWQ101" s="235"/>
      <c r="KWR101" s="235"/>
      <c r="KWS101" s="283"/>
      <c r="KWT101" s="283"/>
      <c r="KWU101" s="208"/>
      <c r="KWW101" s="235"/>
      <c r="KWX101" s="235"/>
      <c r="KWY101" s="235"/>
      <c r="KWZ101" s="235"/>
      <c r="KXA101" s="235"/>
      <c r="KXB101" s="235"/>
      <c r="KXC101" s="235"/>
      <c r="KXD101" s="283"/>
      <c r="KXE101" s="283"/>
      <c r="KXF101" s="208"/>
      <c r="KXH101" s="235"/>
      <c r="KXI101" s="235"/>
      <c r="KXJ101" s="235"/>
      <c r="KXK101" s="235"/>
      <c r="KXL101" s="235"/>
      <c r="KXM101" s="235"/>
      <c r="KXN101" s="235"/>
      <c r="KXO101" s="283"/>
      <c r="KXP101" s="283"/>
      <c r="KXQ101" s="208"/>
      <c r="KXS101" s="235"/>
      <c r="KXT101" s="235"/>
      <c r="KXU101" s="235"/>
      <c r="KXV101" s="235"/>
      <c r="KXW101" s="235"/>
      <c r="KXX101" s="235"/>
      <c r="KXY101" s="235"/>
      <c r="KXZ101" s="283"/>
      <c r="KYA101" s="283"/>
      <c r="KYB101" s="208"/>
      <c r="KYD101" s="235"/>
      <c r="KYE101" s="235"/>
      <c r="KYF101" s="235"/>
      <c r="KYG101" s="235"/>
      <c r="KYH101" s="235"/>
      <c r="KYI101" s="235"/>
      <c r="KYJ101" s="235"/>
      <c r="KYK101" s="283"/>
      <c r="KYL101" s="283"/>
      <c r="KYM101" s="208"/>
      <c r="KYO101" s="235"/>
      <c r="KYP101" s="235"/>
      <c r="KYQ101" s="235"/>
      <c r="KYR101" s="235"/>
      <c r="KYS101" s="235"/>
      <c r="KYT101" s="235"/>
      <c r="KYU101" s="235"/>
      <c r="KYV101" s="283"/>
      <c r="KYW101" s="283"/>
      <c r="KYX101" s="208"/>
      <c r="KYZ101" s="235"/>
      <c r="KZA101" s="235"/>
      <c r="KZB101" s="235"/>
      <c r="KZC101" s="235"/>
      <c r="KZD101" s="235"/>
      <c r="KZE101" s="235"/>
      <c r="KZF101" s="235"/>
      <c r="KZG101" s="283"/>
      <c r="KZH101" s="283"/>
      <c r="KZI101" s="208"/>
      <c r="KZK101" s="235"/>
      <c r="KZL101" s="235"/>
      <c r="KZM101" s="235"/>
      <c r="KZN101" s="235"/>
      <c r="KZO101" s="235"/>
      <c r="KZP101" s="235"/>
      <c r="KZQ101" s="235"/>
      <c r="KZR101" s="283"/>
      <c r="KZS101" s="283"/>
      <c r="KZT101" s="208"/>
      <c r="KZV101" s="235"/>
      <c r="KZW101" s="235"/>
      <c r="KZX101" s="235"/>
      <c r="KZY101" s="235"/>
      <c r="KZZ101" s="235"/>
      <c r="LAA101" s="235"/>
      <c r="LAB101" s="235"/>
      <c r="LAC101" s="283"/>
      <c r="LAD101" s="283"/>
      <c r="LAE101" s="208"/>
      <c r="LAG101" s="235"/>
      <c r="LAH101" s="235"/>
      <c r="LAI101" s="235"/>
      <c r="LAJ101" s="235"/>
      <c r="LAK101" s="235"/>
      <c r="LAL101" s="235"/>
      <c r="LAM101" s="235"/>
      <c r="LAN101" s="283"/>
      <c r="LAO101" s="283"/>
      <c r="LAP101" s="208"/>
      <c r="LAR101" s="235"/>
      <c r="LAS101" s="235"/>
      <c r="LAT101" s="235"/>
      <c r="LAU101" s="235"/>
      <c r="LAV101" s="235"/>
      <c r="LAW101" s="235"/>
      <c r="LAX101" s="235"/>
      <c r="LAY101" s="283"/>
      <c r="LAZ101" s="283"/>
      <c r="LBA101" s="208"/>
      <c r="LBC101" s="235"/>
      <c r="LBD101" s="235"/>
      <c r="LBE101" s="235"/>
      <c r="LBF101" s="235"/>
      <c r="LBG101" s="235"/>
      <c r="LBH101" s="235"/>
      <c r="LBI101" s="235"/>
      <c r="LBJ101" s="283"/>
      <c r="LBK101" s="283"/>
      <c r="LBL101" s="208"/>
      <c r="LBN101" s="235"/>
      <c r="LBO101" s="235"/>
      <c r="LBP101" s="235"/>
      <c r="LBQ101" s="235"/>
      <c r="LBR101" s="235"/>
      <c r="LBS101" s="235"/>
      <c r="LBT101" s="235"/>
      <c r="LBU101" s="283"/>
      <c r="LBV101" s="283"/>
      <c r="LBW101" s="208"/>
      <c r="LBY101" s="235"/>
      <c r="LBZ101" s="235"/>
      <c r="LCA101" s="235"/>
      <c r="LCB101" s="235"/>
      <c r="LCC101" s="235"/>
      <c r="LCD101" s="235"/>
      <c r="LCE101" s="235"/>
      <c r="LCF101" s="283"/>
      <c r="LCG101" s="283"/>
      <c r="LCH101" s="208"/>
      <c r="LCJ101" s="235"/>
      <c r="LCK101" s="235"/>
      <c r="LCL101" s="235"/>
      <c r="LCM101" s="235"/>
      <c r="LCN101" s="235"/>
      <c r="LCO101" s="235"/>
      <c r="LCP101" s="235"/>
      <c r="LCQ101" s="283"/>
      <c r="LCR101" s="283"/>
      <c r="LCS101" s="208"/>
      <c r="LCU101" s="235"/>
      <c r="LCV101" s="235"/>
      <c r="LCW101" s="235"/>
      <c r="LCX101" s="235"/>
      <c r="LCY101" s="235"/>
      <c r="LCZ101" s="235"/>
      <c r="LDA101" s="235"/>
      <c r="LDB101" s="283"/>
      <c r="LDC101" s="283"/>
      <c r="LDD101" s="208"/>
      <c r="LDF101" s="235"/>
      <c r="LDG101" s="235"/>
      <c r="LDH101" s="235"/>
      <c r="LDI101" s="235"/>
      <c r="LDJ101" s="235"/>
      <c r="LDK101" s="235"/>
      <c r="LDL101" s="235"/>
      <c r="LDM101" s="283"/>
      <c r="LDN101" s="283"/>
      <c r="LDO101" s="208"/>
      <c r="LDQ101" s="235"/>
      <c r="LDR101" s="235"/>
      <c r="LDS101" s="235"/>
      <c r="LDT101" s="235"/>
      <c r="LDU101" s="235"/>
      <c r="LDV101" s="235"/>
      <c r="LDW101" s="235"/>
      <c r="LDX101" s="283"/>
      <c r="LDY101" s="283"/>
      <c r="LDZ101" s="208"/>
      <c r="LEB101" s="235"/>
      <c r="LEC101" s="235"/>
      <c r="LED101" s="235"/>
      <c r="LEE101" s="235"/>
      <c r="LEF101" s="235"/>
      <c r="LEG101" s="235"/>
      <c r="LEH101" s="235"/>
      <c r="LEI101" s="283"/>
      <c r="LEJ101" s="283"/>
      <c r="LEK101" s="208"/>
      <c r="LEM101" s="235"/>
      <c r="LEN101" s="235"/>
      <c r="LEO101" s="235"/>
      <c r="LEP101" s="235"/>
      <c r="LEQ101" s="235"/>
      <c r="LER101" s="235"/>
      <c r="LES101" s="235"/>
      <c r="LET101" s="283"/>
      <c r="LEU101" s="283"/>
      <c r="LEV101" s="208"/>
      <c r="LEX101" s="235"/>
      <c r="LEY101" s="235"/>
      <c r="LEZ101" s="235"/>
      <c r="LFA101" s="235"/>
      <c r="LFB101" s="235"/>
      <c r="LFC101" s="235"/>
      <c r="LFD101" s="235"/>
      <c r="LFE101" s="283"/>
      <c r="LFF101" s="283"/>
      <c r="LFG101" s="208"/>
      <c r="LFI101" s="235"/>
      <c r="LFJ101" s="235"/>
      <c r="LFK101" s="235"/>
      <c r="LFL101" s="235"/>
      <c r="LFM101" s="235"/>
      <c r="LFN101" s="235"/>
      <c r="LFO101" s="235"/>
      <c r="LFP101" s="283"/>
      <c r="LFQ101" s="283"/>
      <c r="LFR101" s="208"/>
      <c r="LFT101" s="235"/>
      <c r="LFU101" s="235"/>
      <c r="LFV101" s="235"/>
      <c r="LFW101" s="235"/>
      <c r="LFX101" s="235"/>
      <c r="LFY101" s="235"/>
      <c r="LFZ101" s="235"/>
      <c r="LGA101" s="283"/>
      <c r="LGB101" s="283"/>
      <c r="LGC101" s="208"/>
      <c r="LGE101" s="235"/>
      <c r="LGF101" s="235"/>
      <c r="LGG101" s="235"/>
      <c r="LGH101" s="235"/>
      <c r="LGI101" s="235"/>
      <c r="LGJ101" s="235"/>
      <c r="LGK101" s="235"/>
      <c r="LGL101" s="283"/>
      <c r="LGM101" s="283"/>
      <c r="LGN101" s="208"/>
      <c r="LGP101" s="235"/>
      <c r="LGQ101" s="235"/>
      <c r="LGR101" s="235"/>
      <c r="LGS101" s="235"/>
      <c r="LGT101" s="235"/>
      <c r="LGU101" s="235"/>
      <c r="LGV101" s="235"/>
      <c r="LGW101" s="283"/>
      <c r="LGX101" s="283"/>
      <c r="LGY101" s="208"/>
      <c r="LHA101" s="235"/>
      <c r="LHB101" s="235"/>
      <c r="LHC101" s="235"/>
      <c r="LHD101" s="235"/>
      <c r="LHE101" s="235"/>
      <c r="LHF101" s="235"/>
      <c r="LHG101" s="235"/>
      <c r="LHH101" s="283"/>
      <c r="LHI101" s="283"/>
      <c r="LHJ101" s="208"/>
      <c r="LHL101" s="235"/>
      <c r="LHM101" s="235"/>
      <c r="LHN101" s="235"/>
      <c r="LHO101" s="235"/>
      <c r="LHP101" s="235"/>
      <c r="LHQ101" s="235"/>
      <c r="LHR101" s="235"/>
      <c r="LHS101" s="283"/>
      <c r="LHT101" s="283"/>
      <c r="LHU101" s="208"/>
      <c r="LHW101" s="235"/>
      <c r="LHX101" s="235"/>
      <c r="LHY101" s="235"/>
      <c r="LHZ101" s="235"/>
      <c r="LIA101" s="235"/>
      <c r="LIB101" s="235"/>
      <c r="LIC101" s="235"/>
      <c r="LID101" s="283"/>
      <c r="LIE101" s="283"/>
      <c r="LIF101" s="208"/>
      <c r="LIH101" s="235"/>
      <c r="LII101" s="235"/>
      <c r="LIJ101" s="235"/>
      <c r="LIK101" s="235"/>
      <c r="LIL101" s="235"/>
      <c r="LIM101" s="235"/>
      <c r="LIN101" s="235"/>
      <c r="LIO101" s="283"/>
      <c r="LIP101" s="283"/>
      <c r="LIQ101" s="208"/>
      <c r="LIS101" s="235"/>
      <c r="LIT101" s="235"/>
      <c r="LIU101" s="235"/>
      <c r="LIV101" s="235"/>
      <c r="LIW101" s="235"/>
      <c r="LIX101" s="235"/>
      <c r="LIY101" s="235"/>
      <c r="LIZ101" s="283"/>
      <c r="LJA101" s="283"/>
      <c r="LJB101" s="208"/>
      <c r="LJD101" s="235"/>
      <c r="LJE101" s="235"/>
      <c r="LJF101" s="235"/>
      <c r="LJG101" s="235"/>
      <c r="LJH101" s="235"/>
      <c r="LJI101" s="235"/>
      <c r="LJJ101" s="235"/>
      <c r="LJK101" s="283"/>
      <c r="LJL101" s="283"/>
      <c r="LJM101" s="208"/>
      <c r="LJO101" s="235"/>
      <c r="LJP101" s="235"/>
      <c r="LJQ101" s="235"/>
      <c r="LJR101" s="235"/>
      <c r="LJS101" s="235"/>
      <c r="LJT101" s="235"/>
      <c r="LJU101" s="235"/>
      <c r="LJV101" s="283"/>
      <c r="LJW101" s="283"/>
      <c r="LJX101" s="208"/>
      <c r="LJZ101" s="235"/>
      <c r="LKA101" s="235"/>
      <c r="LKB101" s="235"/>
      <c r="LKC101" s="235"/>
      <c r="LKD101" s="235"/>
      <c r="LKE101" s="235"/>
      <c r="LKF101" s="235"/>
      <c r="LKG101" s="283"/>
      <c r="LKH101" s="283"/>
      <c r="LKI101" s="208"/>
      <c r="LKK101" s="235"/>
      <c r="LKL101" s="235"/>
      <c r="LKM101" s="235"/>
      <c r="LKN101" s="235"/>
      <c r="LKO101" s="235"/>
      <c r="LKP101" s="235"/>
      <c r="LKQ101" s="235"/>
      <c r="LKR101" s="283"/>
      <c r="LKS101" s="283"/>
      <c r="LKT101" s="208"/>
      <c r="LKV101" s="235"/>
      <c r="LKW101" s="235"/>
      <c r="LKX101" s="235"/>
      <c r="LKY101" s="235"/>
      <c r="LKZ101" s="235"/>
      <c r="LLA101" s="235"/>
      <c r="LLB101" s="235"/>
      <c r="LLC101" s="283"/>
      <c r="LLD101" s="283"/>
      <c r="LLE101" s="208"/>
      <c r="LLG101" s="235"/>
      <c r="LLH101" s="235"/>
      <c r="LLI101" s="235"/>
      <c r="LLJ101" s="235"/>
      <c r="LLK101" s="235"/>
      <c r="LLL101" s="235"/>
      <c r="LLM101" s="235"/>
      <c r="LLN101" s="283"/>
      <c r="LLO101" s="283"/>
      <c r="LLP101" s="208"/>
      <c r="LLR101" s="235"/>
      <c r="LLS101" s="235"/>
      <c r="LLT101" s="235"/>
      <c r="LLU101" s="235"/>
      <c r="LLV101" s="235"/>
      <c r="LLW101" s="235"/>
      <c r="LLX101" s="235"/>
      <c r="LLY101" s="283"/>
      <c r="LLZ101" s="283"/>
      <c r="LMA101" s="208"/>
      <c r="LMC101" s="235"/>
      <c r="LMD101" s="235"/>
      <c r="LME101" s="235"/>
      <c r="LMF101" s="235"/>
      <c r="LMG101" s="235"/>
      <c r="LMH101" s="235"/>
      <c r="LMI101" s="235"/>
      <c r="LMJ101" s="283"/>
      <c r="LMK101" s="283"/>
      <c r="LML101" s="208"/>
      <c r="LMN101" s="235"/>
      <c r="LMO101" s="235"/>
      <c r="LMP101" s="235"/>
      <c r="LMQ101" s="235"/>
      <c r="LMR101" s="235"/>
      <c r="LMS101" s="235"/>
      <c r="LMT101" s="235"/>
      <c r="LMU101" s="283"/>
      <c r="LMV101" s="283"/>
      <c r="LMW101" s="208"/>
      <c r="LMY101" s="235"/>
      <c r="LMZ101" s="235"/>
      <c r="LNA101" s="235"/>
      <c r="LNB101" s="235"/>
      <c r="LNC101" s="235"/>
      <c r="LND101" s="235"/>
      <c r="LNE101" s="235"/>
      <c r="LNF101" s="283"/>
      <c r="LNG101" s="283"/>
      <c r="LNH101" s="208"/>
      <c r="LNJ101" s="235"/>
      <c r="LNK101" s="235"/>
      <c r="LNL101" s="235"/>
      <c r="LNM101" s="235"/>
      <c r="LNN101" s="235"/>
      <c r="LNO101" s="235"/>
      <c r="LNP101" s="235"/>
      <c r="LNQ101" s="283"/>
      <c r="LNR101" s="283"/>
      <c r="LNS101" s="208"/>
      <c r="LNU101" s="235"/>
      <c r="LNV101" s="235"/>
      <c r="LNW101" s="235"/>
      <c r="LNX101" s="235"/>
      <c r="LNY101" s="235"/>
      <c r="LNZ101" s="235"/>
      <c r="LOA101" s="235"/>
      <c r="LOB101" s="283"/>
      <c r="LOC101" s="283"/>
      <c r="LOD101" s="208"/>
      <c r="LOF101" s="235"/>
      <c r="LOG101" s="235"/>
      <c r="LOH101" s="235"/>
      <c r="LOI101" s="235"/>
      <c r="LOJ101" s="235"/>
      <c r="LOK101" s="235"/>
      <c r="LOL101" s="235"/>
      <c r="LOM101" s="283"/>
      <c r="LON101" s="283"/>
      <c r="LOO101" s="208"/>
      <c r="LOQ101" s="235"/>
      <c r="LOR101" s="235"/>
      <c r="LOS101" s="235"/>
      <c r="LOT101" s="235"/>
      <c r="LOU101" s="235"/>
      <c r="LOV101" s="235"/>
      <c r="LOW101" s="235"/>
      <c r="LOX101" s="283"/>
      <c r="LOY101" s="283"/>
      <c r="LOZ101" s="208"/>
      <c r="LPB101" s="235"/>
      <c r="LPC101" s="235"/>
      <c r="LPD101" s="235"/>
      <c r="LPE101" s="235"/>
      <c r="LPF101" s="235"/>
      <c r="LPG101" s="235"/>
      <c r="LPH101" s="235"/>
      <c r="LPI101" s="283"/>
      <c r="LPJ101" s="283"/>
      <c r="LPK101" s="208"/>
      <c r="LPM101" s="235"/>
      <c r="LPN101" s="235"/>
      <c r="LPO101" s="235"/>
      <c r="LPP101" s="235"/>
      <c r="LPQ101" s="235"/>
      <c r="LPR101" s="235"/>
      <c r="LPS101" s="235"/>
      <c r="LPT101" s="283"/>
      <c r="LPU101" s="283"/>
      <c r="LPV101" s="208"/>
      <c r="LPX101" s="235"/>
      <c r="LPY101" s="235"/>
      <c r="LPZ101" s="235"/>
      <c r="LQA101" s="235"/>
      <c r="LQB101" s="235"/>
      <c r="LQC101" s="235"/>
      <c r="LQD101" s="235"/>
      <c r="LQE101" s="283"/>
      <c r="LQF101" s="283"/>
      <c r="LQG101" s="208"/>
      <c r="LQI101" s="235"/>
      <c r="LQJ101" s="235"/>
      <c r="LQK101" s="235"/>
      <c r="LQL101" s="235"/>
      <c r="LQM101" s="235"/>
      <c r="LQN101" s="235"/>
      <c r="LQO101" s="235"/>
      <c r="LQP101" s="283"/>
      <c r="LQQ101" s="283"/>
      <c r="LQR101" s="208"/>
      <c r="LQT101" s="235"/>
      <c r="LQU101" s="235"/>
      <c r="LQV101" s="235"/>
      <c r="LQW101" s="235"/>
      <c r="LQX101" s="235"/>
      <c r="LQY101" s="235"/>
      <c r="LQZ101" s="235"/>
      <c r="LRA101" s="283"/>
      <c r="LRB101" s="283"/>
      <c r="LRC101" s="208"/>
      <c r="LRE101" s="235"/>
      <c r="LRF101" s="235"/>
      <c r="LRG101" s="235"/>
      <c r="LRH101" s="235"/>
      <c r="LRI101" s="235"/>
      <c r="LRJ101" s="235"/>
      <c r="LRK101" s="235"/>
      <c r="LRL101" s="283"/>
      <c r="LRM101" s="283"/>
      <c r="LRN101" s="208"/>
      <c r="LRP101" s="235"/>
      <c r="LRQ101" s="235"/>
      <c r="LRR101" s="235"/>
      <c r="LRS101" s="235"/>
      <c r="LRT101" s="235"/>
      <c r="LRU101" s="235"/>
      <c r="LRV101" s="235"/>
      <c r="LRW101" s="283"/>
      <c r="LRX101" s="283"/>
      <c r="LRY101" s="208"/>
      <c r="LSA101" s="235"/>
      <c r="LSB101" s="235"/>
      <c r="LSC101" s="235"/>
      <c r="LSD101" s="235"/>
      <c r="LSE101" s="235"/>
      <c r="LSF101" s="235"/>
      <c r="LSG101" s="235"/>
      <c r="LSH101" s="283"/>
      <c r="LSI101" s="283"/>
      <c r="LSJ101" s="208"/>
      <c r="LSL101" s="235"/>
      <c r="LSM101" s="235"/>
      <c r="LSN101" s="235"/>
      <c r="LSO101" s="235"/>
      <c r="LSP101" s="235"/>
      <c r="LSQ101" s="235"/>
      <c r="LSR101" s="235"/>
      <c r="LSS101" s="283"/>
      <c r="LST101" s="283"/>
      <c r="LSU101" s="208"/>
      <c r="LSW101" s="235"/>
      <c r="LSX101" s="235"/>
      <c r="LSY101" s="235"/>
      <c r="LSZ101" s="235"/>
      <c r="LTA101" s="235"/>
      <c r="LTB101" s="235"/>
      <c r="LTC101" s="235"/>
      <c r="LTD101" s="283"/>
      <c r="LTE101" s="283"/>
      <c r="LTF101" s="208"/>
      <c r="LTH101" s="235"/>
      <c r="LTI101" s="235"/>
      <c r="LTJ101" s="235"/>
      <c r="LTK101" s="235"/>
      <c r="LTL101" s="235"/>
      <c r="LTM101" s="235"/>
      <c r="LTN101" s="235"/>
      <c r="LTO101" s="283"/>
      <c r="LTP101" s="283"/>
      <c r="LTQ101" s="208"/>
      <c r="LTS101" s="235"/>
      <c r="LTT101" s="235"/>
      <c r="LTU101" s="235"/>
      <c r="LTV101" s="235"/>
      <c r="LTW101" s="235"/>
      <c r="LTX101" s="235"/>
      <c r="LTY101" s="235"/>
      <c r="LTZ101" s="283"/>
      <c r="LUA101" s="283"/>
      <c r="LUB101" s="208"/>
      <c r="LUD101" s="235"/>
      <c r="LUE101" s="235"/>
      <c r="LUF101" s="235"/>
      <c r="LUG101" s="235"/>
      <c r="LUH101" s="235"/>
      <c r="LUI101" s="235"/>
      <c r="LUJ101" s="235"/>
      <c r="LUK101" s="283"/>
      <c r="LUL101" s="283"/>
      <c r="LUM101" s="208"/>
      <c r="LUO101" s="235"/>
      <c r="LUP101" s="235"/>
      <c r="LUQ101" s="235"/>
      <c r="LUR101" s="235"/>
      <c r="LUS101" s="235"/>
      <c r="LUT101" s="235"/>
      <c r="LUU101" s="235"/>
      <c r="LUV101" s="283"/>
      <c r="LUW101" s="283"/>
      <c r="LUX101" s="208"/>
      <c r="LUZ101" s="235"/>
      <c r="LVA101" s="235"/>
      <c r="LVB101" s="235"/>
      <c r="LVC101" s="235"/>
      <c r="LVD101" s="235"/>
      <c r="LVE101" s="235"/>
      <c r="LVF101" s="235"/>
      <c r="LVG101" s="283"/>
      <c r="LVH101" s="283"/>
      <c r="LVI101" s="208"/>
      <c r="LVK101" s="235"/>
      <c r="LVL101" s="235"/>
      <c r="LVM101" s="235"/>
      <c r="LVN101" s="235"/>
      <c r="LVO101" s="235"/>
      <c r="LVP101" s="235"/>
      <c r="LVQ101" s="235"/>
      <c r="LVR101" s="283"/>
      <c r="LVS101" s="283"/>
      <c r="LVT101" s="208"/>
      <c r="LVV101" s="235"/>
      <c r="LVW101" s="235"/>
      <c r="LVX101" s="235"/>
      <c r="LVY101" s="235"/>
      <c r="LVZ101" s="235"/>
      <c r="LWA101" s="235"/>
      <c r="LWB101" s="235"/>
      <c r="LWC101" s="283"/>
      <c r="LWD101" s="283"/>
      <c r="LWE101" s="208"/>
      <c r="LWG101" s="235"/>
      <c r="LWH101" s="235"/>
      <c r="LWI101" s="235"/>
      <c r="LWJ101" s="235"/>
      <c r="LWK101" s="235"/>
      <c r="LWL101" s="235"/>
      <c r="LWM101" s="235"/>
      <c r="LWN101" s="283"/>
      <c r="LWO101" s="283"/>
      <c r="LWP101" s="208"/>
      <c r="LWR101" s="235"/>
      <c r="LWS101" s="235"/>
      <c r="LWT101" s="235"/>
      <c r="LWU101" s="235"/>
      <c r="LWV101" s="235"/>
      <c r="LWW101" s="235"/>
      <c r="LWX101" s="235"/>
      <c r="LWY101" s="283"/>
      <c r="LWZ101" s="283"/>
      <c r="LXA101" s="208"/>
      <c r="LXC101" s="235"/>
      <c r="LXD101" s="235"/>
      <c r="LXE101" s="235"/>
      <c r="LXF101" s="235"/>
      <c r="LXG101" s="235"/>
      <c r="LXH101" s="235"/>
      <c r="LXI101" s="235"/>
      <c r="LXJ101" s="283"/>
      <c r="LXK101" s="283"/>
      <c r="LXL101" s="208"/>
      <c r="LXN101" s="235"/>
      <c r="LXO101" s="235"/>
      <c r="LXP101" s="235"/>
      <c r="LXQ101" s="235"/>
      <c r="LXR101" s="235"/>
      <c r="LXS101" s="235"/>
      <c r="LXT101" s="235"/>
      <c r="LXU101" s="283"/>
      <c r="LXV101" s="283"/>
      <c r="LXW101" s="208"/>
      <c r="LXY101" s="235"/>
      <c r="LXZ101" s="235"/>
      <c r="LYA101" s="235"/>
      <c r="LYB101" s="235"/>
      <c r="LYC101" s="235"/>
      <c r="LYD101" s="235"/>
      <c r="LYE101" s="235"/>
      <c r="LYF101" s="283"/>
      <c r="LYG101" s="283"/>
      <c r="LYH101" s="208"/>
      <c r="LYJ101" s="235"/>
      <c r="LYK101" s="235"/>
      <c r="LYL101" s="235"/>
      <c r="LYM101" s="235"/>
      <c r="LYN101" s="235"/>
      <c r="LYO101" s="235"/>
      <c r="LYP101" s="235"/>
      <c r="LYQ101" s="283"/>
      <c r="LYR101" s="283"/>
      <c r="LYS101" s="208"/>
      <c r="LYU101" s="235"/>
      <c r="LYV101" s="235"/>
      <c r="LYW101" s="235"/>
      <c r="LYX101" s="235"/>
      <c r="LYY101" s="235"/>
      <c r="LYZ101" s="235"/>
      <c r="LZA101" s="235"/>
      <c r="LZB101" s="283"/>
      <c r="LZC101" s="283"/>
      <c r="LZD101" s="208"/>
      <c r="LZF101" s="235"/>
      <c r="LZG101" s="235"/>
      <c r="LZH101" s="235"/>
      <c r="LZI101" s="235"/>
      <c r="LZJ101" s="235"/>
      <c r="LZK101" s="235"/>
      <c r="LZL101" s="235"/>
      <c r="LZM101" s="283"/>
      <c r="LZN101" s="283"/>
      <c r="LZO101" s="208"/>
      <c r="LZQ101" s="235"/>
      <c r="LZR101" s="235"/>
      <c r="LZS101" s="235"/>
      <c r="LZT101" s="235"/>
      <c r="LZU101" s="235"/>
      <c r="LZV101" s="235"/>
      <c r="LZW101" s="235"/>
      <c r="LZX101" s="283"/>
      <c r="LZY101" s="283"/>
      <c r="LZZ101" s="208"/>
      <c r="MAB101" s="235"/>
      <c r="MAC101" s="235"/>
      <c r="MAD101" s="235"/>
      <c r="MAE101" s="235"/>
      <c r="MAF101" s="235"/>
      <c r="MAG101" s="235"/>
      <c r="MAH101" s="235"/>
      <c r="MAI101" s="283"/>
      <c r="MAJ101" s="283"/>
      <c r="MAK101" s="208"/>
      <c r="MAM101" s="235"/>
      <c r="MAN101" s="235"/>
      <c r="MAO101" s="235"/>
      <c r="MAP101" s="235"/>
      <c r="MAQ101" s="235"/>
      <c r="MAR101" s="235"/>
      <c r="MAS101" s="235"/>
      <c r="MAT101" s="283"/>
      <c r="MAU101" s="283"/>
      <c r="MAV101" s="208"/>
      <c r="MAX101" s="235"/>
      <c r="MAY101" s="235"/>
      <c r="MAZ101" s="235"/>
      <c r="MBA101" s="235"/>
      <c r="MBB101" s="235"/>
      <c r="MBC101" s="235"/>
      <c r="MBD101" s="235"/>
      <c r="MBE101" s="283"/>
      <c r="MBF101" s="283"/>
      <c r="MBG101" s="208"/>
      <c r="MBI101" s="235"/>
      <c r="MBJ101" s="235"/>
      <c r="MBK101" s="235"/>
      <c r="MBL101" s="235"/>
      <c r="MBM101" s="235"/>
      <c r="MBN101" s="235"/>
      <c r="MBO101" s="235"/>
      <c r="MBP101" s="283"/>
      <c r="MBQ101" s="283"/>
      <c r="MBR101" s="208"/>
      <c r="MBT101" s="235"/>
      <c r="MBU101" s="235"/>
      <c r="MBV101" s="235"/>
      <c r="MBW101" s="235"/>
      <c r="MBX101" s="235"/>
      <c r="MBY101" s="235"/>
      <c r="MBZ101" s="235"/>
      <c r="MCA101" s="283"/>
      <c r="MCB101" s="283"/>
      <c r="MCC101" s="208"/>
      <c r="MCE101" s="235"/>
      <c r="MCF101" s="235"/>
      <c r="MCG101" s="235"/>
      <c r="MCH101" s="235"/>
      <c r="MCI101" s="235"/>
      <c r="MCJ101" s="235"/>
      <c r="MCK101" s="235"/>
      <c r="MCL101" s="283"/>
      <c r="MCM101" s="283"/>
      <c r="MCN101" s="208"/>
      <c r="MCP101" s="235"/>
      <c r="MCQ101" s="235"/>
      <c r="MCR101" s="235"/>
      <c r="MCS101" s="235"/>
      <c r="MCT101" s="235"/>
      <c r="MCU101" s="235"/>
      <c r="MCV101" s="235"/>
      <c r="MCW101" s="283"/>
      <c r="MCX101" s="283"/>
      <c r="MCY101" s="208"/>
      <c r="MDA101" s="235"/>
      <c r="MDB101" s="235"/>
      <c r="MDC101" s="235"/>
      <c r="MDD101" s="235"/>
      <c r="MDE101" s="235"/>
      <c r="MDF101" s="235"/>
      <c r="MDG101" s="235"/>
      <c r="MDH101" s="283"/>
      <c r="MDI101" s="283"/>
      <c r="MDJ101" s="208"/>
      <c r="MDL101" s="235"/>
      <c r="MDM101" s="235"/>
      <c r="MDN101" s="235"/>
      <c r="MDO101" s="235"/>
      <c r="MDP101" s="235"/>
      <c r="MDQ101" s="235"/>
      <c r="MDR101" s="235"/>
      <c r="MDS101" s="283"/>
      <c r="MDT101" s="283"/>
      <c r="MDU101" s="208"/>
      <c r="MDW101" s="235"/>
      <c r="MDX101" s="235"/>
      <c r="MDY101" s="235"/>
      <c r="MDZ101" s="235"/>
      <c r="MEA101" s="235"/>
      <c r="MEB101" s="235"/>
      <c r="MEC101" s="235"/>
      <c r="MED101" s="283"/>
      <c r="MEE101" s="283"/>
      <c r="MEF101" s="208"/>
      <c r="MEH101" s="235"/>
      <c r="MEI101" s="235"/>
      <c r="MEJ101" s="235"/>
      <c r="MEK101" s="235"/>
      <c r="MEL101" s="235"/>
      <c r="MEM101" s="235"/>
      <c r="MEN101" s="235"/>
      <c r="MEO101" s="283"/>
      <c r="MEP101" s="283"/>
      <c r="MEQ101" s="208"/>
      <c r="MES101" s="235"/>
      <c r="MET101" s="235"/>
      <c r="MEU101" s="235"/>
      <c r="MEV101" s="235"/>
      <c r="MEW101" s="235"/>
      <c r="MEX101" s="235"/>
      <c r="MEY101" s="235"/>
      <c r="MEZ101" s="283"/>
      <c r="MFA101" s="283"/>
      <c r="MFB101" s="208"/>
      <c r="MFD101" s="235"/>
      <c r="MFE101" s="235"/>
      <c r="MFF101" s="235"/>
      <c r="MFG101" s="235"/>
      <c r="MFH101" s="235"/>
      <c r="MFI101" s="235"/>
      <c r="MFJ101" s="235"/>
      <c r="MFK101" s="283"/>
      <c r="MFL101" s="283"/>
      <c r="MFM101" s="208"/>
      <c r="MFO101" s="235"/>
      <c r="MFP101" s="235"/>
      <c r="MFQ101" s="235"/>
      <c r="MFR101" s="235"/>
      <c r="MFS101" s="235"/>
      <c r="MFT101" s="235"/>
      <c r="MFU101" s="235"/>
      <c r="MFV101" s="283"/>
      <c r="MFW101" s="283"/>
      <c r="MFX101" s="208"/>
      <c r="MFZ101" s="235"/>
      <c r="MGA101" s="235"/>
      <c r="MGB101" s="235"/>
      <c r="MGC101" s="235"/>
      <c r="MGD101" s="235"/>
      <c r="MGE101" s="235"/>
      <c r="MGF101" s="235"/>
      <c r="MGG101" s="283"/>
      <c r="MGH101" s="283"/>
      <c r="MGI101" s="208"/>
      <c r="MGK101" s="235"/>
      <c r="MGL101" s="235"/>
      <c r="MGM101" s="235"/>
      <c r="MGN101" s="235"/>
      <c r="MGO101" s="235"/>
      <c r="MGP101" s="235"/>
      <c r="MGQ101" s="235"/>
      <c r="MGR101" s="283"/>
      <c r="MGS101" s="283"/>
      <c r="MGT101" s="208"/>
      <c r="MGV101" s="235"/>
      <c r="MGW101" s="235"/>
      <c r="MGX101" s="235"/>
      <c r="MGY101" s="235"/>
      <c r="MGZ101" s="235"/>
      <c r="MHA101" s="235"/>
      <c r="MHB101" s="235"/>
      <c r="MHC101" s="283"/>
      <c r="MHD101" s="283"/>
      <c r="MHE101" s="208"/>
      <c r="MHG101" s="235"/>
      <c r="MHH101" s="235"/>
      <c r="MHI101" s="235"/>
      <c r="MHJ101" s="235"/>
      <c r="MHK101" s="235"/>
      <c r="MHL101" s="235"/>
      <c r="MHM101" s="235"/>
      <c r="MHN101" s="283"/>
      <c r="MHO101" s="283"/>
      <c r="MHP101" s="208"/>
      <c r="MHR101" s="235"/>
      <c r="MHS101" s="235"/>
      <c r="MHT101" s="235"/>
      <c r="MHU101" s="235"/>
      <c r="MHV101" s="235"/>
      <c r="MHW101" s="235"/>
      <c r="MHX101" s="235"/>
      <c r="MHY101" s="283"/>
      <c r="MHZ101" s="283"/>
      <c r="MIA101" s="208"/>
      <c r="MIC101" s="235"/>
      <c r="MID101" s="235"/>
      <c r="MIE101" s="235"/>
      <c r="MIF101" s="235"/>
      <c r="MIG101" s="235"/>
      <c r="MIH101" s="235"/>
      <c r="MII101" s="235"/>
      <c r="MIJ101" s="283"/>
      <c r="MIK101" s="283"/>
      <c r="MIL101" s="208"/>
      <c r="MIN101" s="235"/>
      <c r="MIO101" s="235"/>
      <c r="MIP101" s="235"/>
      <c r="MIQ101" s="235"/>
      <c r="MIR101" s="235"/>
      <c r="MIS101" s="235"/>
      <c r="MIT101" s="235"/>
      <c r="MIU101" s="283"/>
      <c r="MIV101" s="283"/>
      <c r="MIW101" s="208"/>
      <c r="MIY101" s="235"/>
      <c r="MIZ101" s="235"/>
      <c r="MJA101" s="235"/>
      <c r="MJB101" s="235"/>
      <c r="MJC101" s="235"/>
      <c r="MJD101" s="235"/>
      <c r="MJE101" s="235"/>
      <c r="MJF101" s="283"/>
      <c r="MJG101" s="283"/>
      <c r="MJH101" s="208"/>
      <c r="MJJ101" s="235"/>
      <c r="MJK101" s="235"/>
      <c r="MJL101" s="235"/>
      <c r="MJM101" s="235"/>
      <c r="MJN101" s="235"/>
      <c r="MJO101" s="235"/>
      <c r="MJP101" s="235"/>
      <c r="MJQ101" s="283"/>
      <c r="MJR101" s="283"/>
      <c r="MJS101" s="208"/>
      <c r="MJU101" s="235"/>
      <c r="MJV101" s="235"/>
      <c r="MJW101" s="235"/>
      <c r="MJX101" s="235"/>
      <c r="MJY101" s="235"/>
      <c r="MJZ101" s="235"/>
      <c r="MKA101" s="235"/>
      <c r="MKB101" s="283"/>
      <c r="MKC101" s="283"/>
      <c r="MKD101" s="208"/>
      <c r="MKF101" s="235"/>
      <c r="MKG101" s="235"/>
      <c r="MKH101" s="235"/>
      <c r="MKI101" s="235"/>
      <c r="MKJ101" s="235"/>
      <c r="MKK101" s="235"/>
      <c r="MKL101" s="235"/>
      <c r="MKM101" s="283"/>
      <c r="MKN101" s="283"/>
      <c r="MKO101" s="208"/>
      <c r="MKQ101" s="235"/>
      <c r="MKR101" s="235"/>
      <c r="MKS101" s="235"/>
      <c r="MKT101" s="235"/>
      <c r="MKU101" s="235"/>
      <c r="MKV101" s="235"/>
      <c r="MKW101" s="235"/>
      <c r="MKX101" s="283"/>
      <c r="MKY101" s="283"/>
      <c r="MKZ101" s="208"/>
      <c r="MLB101" s="235"/>
      <c r="MLC101" s="235"/>
      <c r="MLD101" s="235"/>
      <c r="MLE101" s="235"/>
      <c r="MLF101" s="235"/>
      <c r="MLG101" s="235"/>
      <c r="MLH101" s="235"/>
      <c r="MLI101" s="283"/>
      <c r="MLJ101" s="283"/>
      <c r="MLK101" s="208"/>
      <c r="MLM101" s="235"/>
      <c r="MLN101" s="235"/>
      <c r="MLO101" s="235"/>
      <c r="MLP101" s="235"/>
      <c r="MLQ101" s="235"/>
      <c r="MLR101" s="235"/>
      <c r="MLS101" s="235"/>
      <c r="MLT101" s="283"/>
      <c r="MLU101" s="283"/>
      <c r="MLV101" s="208"/>
      <c r="MLX101" s="235"/>
      <c r="MLY101" s="235"/>
      <c r="MLZ101" s="235"/>
      <c r="MMA101" s="235"/>
      <c r="MMB101" s="235"/>
      <c r="MMC101" s="235"/>
      <c r="MMD101" s="235"/>
      <c r="MME101" s="283"/>
      <c r="MMF101" s="283"/>
      <c r="MMG101" s="208"/>
      <c r="MMI101" s="235"/>
      <c r="MMJ101" s="235"/>
      <c r="MMK101" s="235"/>
      <c r="MML101" s="235"/>
      <c r="MMM101" s="235"/>
      <c r="MMN101" s="235"/>
      <c r="MMO101" s="235"/>
      <c r="MMP101" s="283"/>
      <c r="MMQ101" s="283"/>
      <c r="MMR101" s="208"/>
      <c r="MMT101" s="235"/>
      <c r="MMU101" s="235"/>
      <c r="MMV101" s="235"/>
      <c r="MMW101" s="235"/>
      <c r="MMX101" s="235"/>
      <c r="MMY101" s="235"/>
      <c r="MMZ101" s="235"/>
      <c r="MNA101" s="283"/>
      <c r="MNB101" s="283"/>
      <c r="MNC101" s="208"/>
      <c r="MNE101" s="235"/>
      <c r="MNF101" s="235"/>
      <c r="MNG101" s="235"/>
      <c r="MNH101" s="235"/>
      <c r="MNI101" s="235"/>
      <c r="MNJ101" s="235"/>
      <c r="MNK101" s="235"/>
      <c r="MNL101" s="283"/>
      <c r="MNM101" s="283"/>
      <c r="MNN101" s="208"/>
      <c r="MNP101" s="235"/>
      <c r="MNQ101" s="235"/>
      <c r="MNR101" s="235"/>
      <c r="MNS101" s="235"/>
      <c r="MNT101" s="235"/>
      <c r="MNU101" s="235"/>
      <c r="MNV101" s="235"/>
      <c r="MNW101" s="283"/>
      <c r="MNX101" s="283"/>
      <c r="MNY101" s="208"/>
      <c r="MOA101" s="235"/>
      <c r="MOB101" s="235"/>
      <c r="MOC101" s="235"/>
      <c r="MOD101" s="235"/>
      <c r="MOE101" s="235"/>
      <c r="MOF101" s="235"/>
      <c r="MOG101" s="235"/>
      <c r="MOH101" s="283"/>
      <c r="MOI101" s="283"/>
      <c r="MOJ101" s="208"/>
      <c r="MOL101" s="235"/>
      <c r="MOM101" s="235"/>
      <c r="MON101" s="235"/>
      <c r="MOO101" s="235"/>
      <c r="MOP101" s="235"/>
      <c r="MOQ101" s="235"/>
      <c r="MOR101" s="235"/>
      <c r="MOS101" s="283"/>
      <c r="MOT101" s="283"/>
      <c r="MOU101" s="208"/>
      <c r="MOW101" s="235"/>
      <c r="MOX101" s="235"/>
      <c r="MOY101" s="235"/>
      <c r="MOZ101" s="235"/>
      <c r="MPA101" s="235"/>
      <c r="MPB101" s="235"/>
      <c r="MPC101" s="235"/>
      <c r="MPD101" s="283"/>
      <c r="MPE101" s="283"/>
      <c r="MPF101" s="208"/>
      <c r="MPH101" s="235"/>
      <c r="MPI101" s="235"/>
      <c r="MPJ101" s="235"/>
      <c r="MPK101" s="235"/>
      <c r="MPL101" s="235"/>
      <c r="MPM101" s="235"/>
      <c r="MPN101" s="235"/>
      <c r="MPO101" s="283"/>
      <c r="MPP101" s="283"/>
      <c r="MPQ101" s="208"/>
      <c r="MPS101" s="235"/>
      <c r="MPT101" s="235"/>
      <c r="MPU101" s="235"/>
      <c r="MPV101" s="235"/>
      <c r="MPW101" s="235"/>
      <c r="MPX101" s="235"/>
      <c r="MPY101" s="235"/>
      <c r="MPZ101" s="283"/>
      <c r="MQA101" s="283"/>
      <c r="MQB101" s="208"/>
      <c r="MQD101" s="235"/>
      <c r="MQE101" s="235"/>
      <c r="MQF101" s="235"/>
      <c r="MQG101" s="235"/>
      <c r="MQH101" s="235"/>
      <c r="MQI101" s="235"/>
      <c r="MQJ101" s="235"/>
      <c r="MQK101" s="283"/>
      <c r="MQL101" s="283"/>
      <c r="MQM101" s="208"/>
      <c r="MQO101" s="235"/>
      <c r="MQP101" s="235"/>
      <c r="MQQ101" s="235"/>
      <c r="MQR101" s="235"/>
      <c r="MQS101" s="235"/>
      <c r="MQT101" s="235"/>
      <c r="MQU101" s="235"/>
      <c r="MQV101" s="283"/>
      <c r="MQW101" s="283"/>
      <c r="MQX101" s="208"/>
      <c r="MQZ101" s="235"/>
      <c r="MRA101" s="235"/>
      <c r="MRB101" s="235"/>
      <c r="MRC101" s="235"/>
      <c r="MRD101" s="235"/>
      <c r="MRE101" s="235"/>
      <c r="MRF101" s="235"/>
      <c r="MRG101" s="283"/>
      <c r="MRH101" s="283"/>
      <c r="MRI101" s="208"/>
      <c r="MRK101" s="235"/>
      <c r="MRL101" s="235"/>
      <c r="MRM101" s="235"/>
      <c r="MRN101" s="235"/>
      <c r="MRO101" s="235"/>
      <c r="MRP101" s="235"/>
      <c r="MRQ101" s="235"/>
      <c r="MRR101" s="283"/>
      <c r="MRS101" s="283"/>
      <c r="MRT101" s="208"/>
      <c r="MRV101" s="235"/>
      <c r="MRW101" s="235"/>
      <c r="MRX101" s="235"/>
      <c r="MRY101" s="235"/>
      <c r="MRZ101" s="235"/>
      <c r="MSA101" s="235"/>
      <c r="MSB101" s="235"/>
      <c r="MSC101" s="283"/>
      <c r="MSD101" s="283"/>
      <c r="MSE101" s="208"/>
      <c r="MSG101" s="235"/>
      <c r="MSH101" s="235"/>
      <c r="MSI101" s="235"/>
      <c r="MSJ101" s="235"/>
      <c r="MSK101" s="235"/>
      <c r="MSL101" s="235"/>
      <c r="MSM101" s="235"/>
      <c r="MSN101" s="283"/>
      <c r="MSO101" s="283"/>
      <c r="MSP101" s="208"/>
      <c r="MSR101" s="235"/>
      <c r="MSS101" s="235"/>
      <c r="MST101" s="235"/>
      <c r="MSU101" s="235"/>
      <c r="MSV101" s="235"/>
      <c r="MSW101" s="235"/>
      <c r="MSX101" s="235"/>
      <c r="MSY101" s="283"/>
      <c r="MSZ101" s="283"/>
      <c r="MTA101" s="208"/>
      <c r="MTC101" s="235"/>
      <c r="MTD101" s="235"/>
      <c r="MTE101" s="235"/>
      <c r="MTF101" s="235"/>
      <c r="MTG101" s="235"/>
      <c r="MTH101" s="235"/>
      <c r="MTI101" s="235"/>
      <c r="MTJ101" s="283"/>
      <c r="MTK101" s="283"/>
      <c r="MTL101" s="208"/>
      <c r="MTN101" s="235"/>
      <c r="MTO101" s="235"/>
      <c r="MTP101" s="235"/>
      <c r="MTQ101" s="235"/>
      <c r="MTR101" s="235"/>
      <c r="MTS101" s="235"/>
      <c r="MTT101" s="235"/>
      <c r="MTU101" s="283"/>
      <c r="MTV101" s="283"/>
      <c r="MTW101" s="208"/>
      <c r="MTY101" s="235"/>
      <c r="MTZ101" s="235"/>
      <c r="MUA101" s="235"/>
      <c r="MUB101" s="235"/>
      <c r="MUC101" s="235"/>
      <c r="MUD101" s="235"/>
      <c r="MUE101" s="235"/>
      <c r="MUF101" s="283"/>
      <c r="MUG101" s="283"/>
      <c r="MUH101" s="208"/>
      <c r="MUJ101" s="235"/>
      <c r="MUK101" s="235"/>
      <c r="MUL101" s="235"/>
      <c r="MUM101" s="235"/>
      <c r="MUN101" s="235"/>
      <c r="MUO101" s="235"/>
      <c r="MUP101" s="235"/>
      <c r="MUQ101" s="283"/>
      <c r="MUR101" s="283"/>
      <c r="MUS101" s="208"/>
      <c r="MUU101" s="235"/>
      <c r="MUV101" s="235"/>
      <c r="MUW101" s="235"/>
      <c r="MUX101" s="235"/>
      <c r="MUY101" s="235"/>
      <c r="MUZ101" s="235"/>
      <c r="MVA101" s="235"/>
      <c r="MVB101" s="283"/>
      <c r="MVC101" s="283"/>
      <c r="MVD101" s="208"/>
      <c r="MVF101" s="235"/>
      <c r="MVG101" s="235"/>
      <c r="MVH101" s="235"/>
      <c r="MVI101" s="235"/>
      <c r="MVJ101" s="235"/>
      <c r="MVK101" s="235"/>
      <c r="MVL101" s="235"/>
      <c r="MVM101" s="283"/>
      <c r="MVN101" s="283"/>
      <c r="MVO101" s="208"/>
      <c r="MVQ101" s="235"/>
      <c r="MVR101" s="235"/>
      <c r="MVS101" s="235"/>
      <c r="MVT101" s="235"/>
      <c r="MVU101" s="235"/>
      <c r="MVV101" s="235"/>
      <c r="MVW101" s="235"/>
      <c r="MVX101" s="283"/>
      <c r="MVY101" s="283"/>
      <c r="MVZ101" s="208"/>
      <c r="MWB101" s="235"/>
      <c r="MWC101" s="235"/>
      <c r="MWD101" s="235"/>
      <c r="MWE101" s="235"/>
      <c r="MWF101" s="235"/>
      <c r="MWG101" s="235"/>
      <c r="MWH101" s="235"/>
      <c r="MWI101" s="283"/>
      <c r="MWJ101" s="283"/>
      <c r="MWK101" s="208"/>
      <c r="MWM101" s="235"/>
      <c r="MWN101" s="235"/>
      <c r="MWO101" s="235"/>
      <c r="MWP101" s="235"/>
      <c r="MWQ101" s="235"/>
      <c r="MWR101" s="235"/>
      <c r="MWS101" s="235"/>
      <c r="MWT101" s="283"/>
      <c r="MWU101" s="283"/>
      <c r="MWV101" s="208"/>
      <c r="MWX101" s="235"/>
      <c r="MWY101" s="235"/>
      <c r="MWZ101" s="235"/>
      <c r="MXA101" s="235"/>
      <c r="MXB101" s="235"/>
      <c r="MXC101" s="235"/>
      <c r="MXD101" s="235"/>
      <c r="MXE101" s="283"/>
      <c r="MXF101" s="283"/>
      <c r="MXG101" s="208"/>
      <c r="MXI101" s="235"/>
      <c r="MXJ101" s="235"/>
      <c r="MXK101" s="235"/>
      <c r="MXL101" s="235"/>
      <c r="MXM101" s="235"/>
      <c r="MXN101" s="235"/>
      <c r="MXO101" s="235"/>
      <c r="MXP101" s="283"/>
      <c r="MXQ101" s="283"/>
      <c r="MXR101" s="208"/>
      <c r="MXT101" s="235"/>
      <c r="MXU101" s="235"/>
      <c r="MXV101" s="235"/>
      <c r="MXW101" s="235"/>
      <c r="MXX101" s="235"/>
      <c r="MXY101" s="235"/>
      <c r="MXZ101" s="235"/>
      <c r="MYA101" s="283"/>
      <c r="MYB101" s="283"/>
      <c r="MYC101" s="208"/>
      <c r="MYE101" s="235"/>
      <c r="MYF101" s="235"/>
      <c r="MYG101" s="235"/>
      <c r="MYH101" s="235"/>
      <c r="MYI101" s="235"/>
      <c r="MYJ101" s="235"/>
      <c r="MYK101" s="235"/>
      <c r="MYL101" s="283"/>
      <c r="MYM101" s="283"/>
      <c r="MYN101" s="208"/>
      <c r="MYP101" s="235"/>
      <c r="MYQ101" s="235"/>
      <c r="MYR101" s="235"/>
      <c r="MYS101" s="235"/>
      <c r="MYT101" s="235"/>
      <c r="MYU101" s="235"/>
      <c r="MYV101" s="235"/>
      <c r="MYW101" s="283"/>
      <c r="MYX101" s="283"/>
      <c r="MYY101" s="208"/>
      <c r="MZA101" s="235"/>
      <c r="MZB101" s="235"/>
      <c r="MZC101" s="235"/>
      <c r="MZD101" s="235"/>
      <c r="MZE101" s="235"/>
      <c r="MZF101" s="235"/>
      <c r="MZG101" s="235"/>
      <c r="MZH101" s="283"/>
      <c r="MZI101" s="283"/>
      <c r="MZJ101" s="208"/>
      <c r="MZL101" s="235"/>
      <c r="MZM101" s="235"/>
      <c r="MZN101" s="235"/>
      <c r="MZO101" s="235"/>
      <c r="MZP101" s="235"/>
      <c r="MZQ101" s="235"/>
      <c r="MZR101" s="235"/>
      <c r="MZS101" s="283"/>
      <c r="MZT101" s="283"/>
      <c r="MZU101" s="208"/>
      <c r="MZW101" s="235"/>
      <c r="MZX101" s="235"/>
      <c r="MZY101" s="235"/>
      <c r="MZZ101" s="235"/>
      <c r="NAA101" s="235"/>
      <c r="NAB101" s="235"/>
      <c r="NAC101" s="235"/>
      <c r="NAD101" s="283"/>
      <c r="NAE101" s="283"/>
      <c r="NAF101" s="208"/>
      <c r="NAH101" s="235"/>
      <c r="NAI101" s="235"/>
      <c r="NAJ101" s="235"/>
      <c r="NAK101" s="235"/>
      <c r="NAL101" s="235"/>
      <c r="NAM101" s="235"/>
      <c r="NAN101" s="235"/>
      <c r="NAO101" s="283"/>
      <c r="NAP101" s="283"/>
      <c r="NAQ101" s="208"/>
      <c r="NAS101" s="235"/>
      <c r="NAT101" s="235"/>
      <c r="NAU101" s="235"/>
      <c r="NAV101" s="235"/>
      <c r="NAW101" s="235"/>
      <c r="NAX101" s="235"/>
      <c r="NAY101" s="235"/>
      <c r="NAZ101" s="283"/>
      <c r="NBA101" s="283"/>
      <c r="NBB101" s="208"/>
      <c r="NBD101" s="235"/>
      <c r="NBE101" s="235"/>
      <c r="NBF101" s="235"/>
      <c r="NBG101" s="235"/>
      <c r="NBH101" s="235"/>
      <c r="NBI101" s="235"/>
      <c r="NBJ101" s="235"/>
      <c r="NBK101" s="283"/>
      <c r="NBL101" s="283"/>
      <c r="NBM101" s="208"/>
      <c r="NBO101" s="235"/>
      <c r="NBP101" s="235"/>
      <c r="NBQ101" s="235"/>
      <c r="NBR101" s="235"/>
      <c r="NBS101" s="235"/>
      <c r="NBT101" s="235"/>
      <c r="NBU101" s="235"/>
      <c r="NBV101" s="283"/>
      <c r="NBW101" s="283"/>
      <c r="NBX101" s="208"/>
      <c r="NBZ101" s="235"/>
      <c r="NCA101" s="235"/>
      <c r="NCB101" s="235"/>
      <c r="NCC101" s="235"/>
      <c r="NCD101" s="235"/>
      <c r="NCE101" s="235"/>
      <c r="NCF101" s="235"/>
      <c r="NCG101" s="283"/>
      <c r="NCH101" s="283"/>
      <c r="NCI101" s="208"/>
      <c r="NCK101" s="235"/>
      <c r="NCL101" s="235"/>
      <c r="NCM101" s="235"/>
      <c r="NCN101" s="235"/>
      <c r="NCO101" s="235"/>
      <c r="NCP101" s="235"/>
      <c r="NCQ101" s="235"/>
      <c r="NCR101" s="283"/>
      <c r="NCS101" s="283"/>
      <c r="NCT101" s="208"/>
      <c r="NCV101" s="235"/>
      <c r="NCW101" s="235"/>
      <c r="NCX101" s="235"/>
      <c r="NCY101" s="235"/>
      <c r="NCZ101" s="235"/>
      <c r="NDA101" s="235"/>
      <c r="NDB101" s="235"/>
      <c r="NDC101" s="283"/>
      <c r="NDD101" s="283"/>
      <c r="NDE101" s="208"/>
      <c r="NDG101" s="235"/>
      <c r="NDH101" s="235"/>
      <c r="NDI101" s="235"/>
      <c r="NDJ101" s="235"/>
      <c r="NDK101" s="235"/>
      <c r="NDL101" s="235"/>
      <c r="NDM101" s="235"/>
      <c r="NDN101" s="283"/>
      <c r="NDO101" s="283"/>
      <c r="NDP101" s="208"/>
      <c r="NDR101" s="235"/>
      <c r="NDS101" s="235"/>
      <c r="NDT101" s="235"/>
      <c r="NDU101" s="235"/>
      <c r="NDV101" s="235"/>
      <c r="NDW101" s="235"/>
      <c r="NDX101" s="235"/>
      <c r="NDY101" s="283"/>
      <c r="NDZ101" s="283"/>
      <c r="NEA101" s="208"/>
      <c r="NEC101" s="235"/>
      <c r="NED101" s="235"/>
      <c r="NEE101" s="235"/>
      <c r="NEF101" s="235"/>
      <c r="NEG101" s="235"/>
      <c r="NEH101" s="235"/>
      <c r="NEI101" s="235"/>
      <c r="NEJ101" s="283"/>
      <c r="NEK101" s="283"/>
      <c r="NEL101" s="208"/>
      <c r="NEN101" s="235"/>
      <c r="NEO101" s="235"/>
      <c r="NEP101" s="235"/>
      <c r="NEQ101" s="235"/>
      <c r="NER101" s="235"/>
      <c r="NES101" s="235"/>
      <c r="NET101" s="235"/>
      <c r="NEU101" s="283"/>
      <c r="NEV101" s="283"/>
      <c r="NEW101" s="208"/>
      <c r="NEY101" s="235"/>
      <c r="NEZ101" s="235"/>
      <c r="NFA101" s="235"/>
      <c r="NFB101" s="235"/>
      <c r="NFC101" s="235"/>
      <c r="NFD101" s="235"/>
      <c r="NFE101" s="235"/>
      <c r="NFF101" s="283"/>
      <c r="NFG101" s="283"/>
      <c r="NFH101" s="208"/>
      <c r="NFJ101" s="235"/>
      <c r="NFK101" s="235"/>
      <c r="NFL101" s="235"/>
      <c r="NFM101" s="235"/>
      <c r="NFN101" s="235"/>
      <c r="NFO101" s="235"/>
      <c r="NFP101" s="235"/>
      <c r="NFQ101" s="283"/>
      <c r="NFR101" s="283"/>
      <c r="NFS101" s="208"/>
      <c r="NFU101" s="235"/>
      <c r="NFV101" s="235"/>
      <c r="NFW101" s="235"/>
      <c r="NFX101" s="235"/>
      <c r="NFY101" s="235"/>
      <c r="NFZ101" s="235"/>
      <c r="NGA101" s="235"/>
      <c r="NGB101" s="283"/>
      <c r="NGC101" s="283"/>
      <c r="NGD101" s="208"/>
      <c r="NGF101" s="235"/>
      <c r="NGG101" s="235"/>
      <c r="NGH101" s="235"/>
      <c r="NGI101" s="235"/>
      <c r="NGJ101" s="235"/>
      <c r="NGK101" s="235"/>
      <c r="NGL101" s="235"/>
      <c r="NGM101" s="283"/>
      <c r="NGN101" s="283"/>
      <c r="NGO101" s="208"/>
      <c r="NGQ101" s="235"/>
      <c r="NGR101" s="235"/>
      <c r="NGS101" s="235"/>
      <c r="NGT101" s="235"/>
      <c r="NGU101" s="235"/>
      <c r="NGV101" s="235"/>
      <c r="NGW101" s="235"/>
      <c r="NGX101" s="283"/>
      <c r="NGY101" s="283"/>
      <c r="NGZ101" s="208"/>
      <c r="NHB101" s="235"/>
      <c r="NHC101" s="235"/>
      <c r="NHD101" s="235"/>
      <c r="NHE101" s="235"/>
      <c r="NHF101" s="235"/>
      <c r="NHG101" s="235"/>
      <c r="NHH101" s="235"/>
      <c r="NHI101" s="283"/>
      <c r="NHJ101" s="283"/>
      <c r="NHK101" s="208"/>
      <c r="NHM101" s="235"/>
      <c r="NHN101" s="235"/>
      <c r="NHO101" s="235"/>
      <c r="NHP101" s="235"/>
      <c r="NHQ101" s="235"/>
      <c r="NHR101" s="235"/>
      <c r="NHS101" s="235"/>
      <c r="NHT101" s="283"/>
      <c r="NHU101" s="283"/>
      <c r="NHV101" s="208"/>
      <c r="NHX101" s="235"/>
      <c r="NHY101" s="235"/>
      <c r="NHZ101" s="235"/>
      <c r="NIA101" s="235"/>
      <c r="NIB101" s="235"/>
      <c r="NIC101" s="235"/>
      <c r="NID101" s="235"/>
      <c r="NIE101" s="283"/>
      <c r="NIF101" s="283"/>
      <c r="NIG101" s="208"/>
      <c r="NII101" s="235"/>
      <c r="NIJ101" s="235"/>
      <c r="NIK101" s="235"/>
      <c r="NIL101" s="235"/>
      <c r="NIM101" s="235"/>
      <c r="NIN101" s="235"/>
      <c r="NIO101" s="235"/>
      <c r="NIP101" s="283"/>
      <c r="NIQ101" s="283"/>
      <c r="NIR101" s="208"/>
      <c r="NIT101" s="235"/>
      <c r="NIU101" s="235"/>
      <c r="NIV101" s="235"/>
      <c r="NIW101" s="235"/>
      <c r="NIX101" s="235"/>
      <c r="NIY101" s="235"/>
      <c r="NIZ101" s="235"/>
      <c r="NJA101" s="283"/>
      <c r="NJB101" s="283"/>
      <c r="NJC101" s="208"/>
      <c r="NJE101" s="235"/>
      <c r="NJF101" s="235"/>
      <c r="NJG101" s="235"/>
      <c r="NJH101" s="235"/>
      <c r="NJI101" s="235"/>
      <c r="NJJ101" s="235"/>
      <c r="NJK101" s="235"/>
      <c r="NJL101" s="283"/>
      <c r="NJM101" s="283"/>
      <c r="NJN101" s="208"/>
      <c r="NJP101" s="235"/>
      <c r="NJQ101" s="235"/>
      <c r="NJR101" s="235"/>
      <c r="NJS101" s="235"/>
      <c r="NJT101" s="235"/>
      <c r="NJU101" s="235"/>
      <c r="NJV101" s="235"/>
      <c r="NJW101" s="283"/>
      <c r="NJX101" s="283"/>
      <c r="NJY101" s="208"/>
      <c r="NKA101" s="235"/>
      <c r="NKB101" s="235"/>
      <c r="NKC101" s="235"/>
      <c r="NKD101" s="235"/>
      <c r="NKE101" s="235"/>
      <c r="NKF101" s="235"/>
      <c r="NKG101" s="235"/>
      <c r="NKH101" s="283"/>
      <c r="NKI101" s="283"/>
      <c r="NKJ101" s="208"/>
      <c r="NKL101" s="235"/>
      <c r="NKM101" s="235"/>
      <c r="NKN101" s="235"/>
      <c r="NKO101" s="235"/>
      <c r="NKP101" s="235"/>
      <c r="NKQ101" s="235"/>
      <c r="NKR101" s="235"/>
      <c r="NKS101" s="283"/>
      <c r="NKT101" s="283"/>
      <c r="NKU101" s="208"/>
      <c r="NKW101" s="235"/>
      <c r="NKX101" s="235"/>
      <c r="NKY101" s="235"/>
      <c r="NKZ101" s="235"/>
      <c r="NLA101" s="235"/>
      <c r="NLB101" s="235"/>
      <c r="NLC101" s="235"/>
      <c r="NLD101" s="283"/>
      <c r="NLE101" s="283"/>
      <c r="NLF101" s="208"/>
      <c r="NLH101" s="235"/>
      <c r="NLI101" s="235"/>
      <c r="NLJ101" s="235"/>
      <c r="NLK101" s="235"/>
      <c r="NLL101" s="235"/>
      <c r="NLM101" s="235"/>
      <c r="NLN101" s="235"/>
      <c r="NLO101" s="283"/>
      <c r="NLP101" s="283"/>
      <c r="NLQ101" s="208"/>
      <c r="NLS101" s="235"/>
      <c r="NLT101" s="235"/>
      <c r="NLU101" s="235"/>
      <c r="NLV101" s="235"/>
      <c r="NLW101" s="235"/>
      <c r="NLX101" s="235"/>
      <c r="NLY101" s="235"/>
      <c r="NLZ101" s="283"/>
      <c r="NMA101" s="283"/>
      <c r="NMB101" s="208"/>
      <c r="NMD101" s="235"/>
      <c r="NME101" s="235"/>
      <c r="NMF101" s="235"/>
      <c r="NMG101" s="235"/>
      <c r="NMH101" s="235"/>
      <c r="NMI101" s="235"/>
      <c r="NMJ101" s="235"/>
      <c r="NMK101" s="283"/>
      <c r="NML101" s="283"/>
      <c r="NMM101" s="208"/>
      <c r="NMO101" s="235"/>
      <c r="NMP101" s="235"/>
      <c r="NMQ101" s="235"/>
      <c r="NMR101" s="235"/>
      <c r="NMS101" s="235"/>
      <c r="NMT101" s="235"/>
      <c r="NMU101" s="235"/>
      <c r="NMV101" s="283"/>
      <c r="NMW101" s="283"/>
      <c r="NMX101" s="208"/>
      <c r="NMZ101" s="235"/>
      <c r="NNA101" s="235"/>
      <c r="NNB101" s="235"/>
      <c r="NNC101" s="235"/>
      <c r="NND101" s="235"/>
      <c r="NNE101" s="235"/>
      <c r="NNF101" s="235"/>
      <c r="NNG101" s="283"/>
      <c r="NNH101" s="283"/>
      <c r="NNI101" s="208"/>
      <c r="NNK101" s="235"/>
      <c r="NNL101" s="235"/>
      <c r="NNM101" s="235"/>
      <c r="NNN101" s="235"/>
      <c r="NNO101" s="235"/>
      <c r="NNP101" s="235"/>
      <c r="NNQ101" s="235"/>
      <c r="NNR101" s="283"/>
      <c r="NNS101" s="283"/>
      <c r="NNT101" s="208"/>
      <c r="NNV101" s="235"/>
      <c r="NNW101" s="235"/>
      <c r="NNX101" s="235"/>
      <c r="NNY101" s="235"/>
      <c r="NNZ101" s="235"/>
      <c r="NOA101" s="235"/>
      <c r="NOB101" s="235"/>
      <c r="NOC101" s="283"/>
      <c r="NOD101" s="283"/>
      <c r="NOE101" s="208"/>
      <c r="NOG101" s="235"/>
      <c r="NOH101" s="235"/>
      <c r="NOI101" s="235"/>
      <c r="NOJ101" s="235"/>
      <c r="NOK101" s="235"/>
      <c r="NOL101" s="235"/>
      <c r="NOM101" s="235"/>
      <c r="NON101" s="283"/>
      <c r="NOO101" s="283"/>
      <c r="NOP101" s="208"/>
      <c r="NOR101" s="235"/>
      <c r="NOS101" s="235"/>
      <c r="NOT101" s="235"/>
      <c r="NOU101" s="235"/>
      <c r="NOV101" s="235"/>
      <c r="NOW101" s="235"/>
      <c r="NOX101" s="235"/>
      <c r="NOY101" s="283"/>
      <c r="NOZ101" s="283"/>
      <c r="NPA101" s="208"/>
      <c r="NPC101" s="235"/>
      <c r="NPD101" s="235"/>
      <c r="NPE101" s="235"/>
      <c r="NPF101" s="235"/>
      <c r="NPG101" s="235"/>
      <c r="NPH101" s="235"/>
      <c r="NPI101" s="235"/>
      <c r="NPJ101" s="283"/>
      <c r="NPK101" s="283"/>
      <c r="NPL101" s="208"/>
      <c r="NPN101" s="235"/>
      <c r="NPO101" s="235"/>
      <c r="NPP101" s="235"/>
      <c r="NPQ101" s="235"/>
      <c r="NPR101" s="235"/>
      <c r="NPS101" s="235"/>
      <c r="NPT101" s="235"/>
      <c r="NPU101" s="283"/>
      <c r="NPV101" s="283"/>
      <c r="NPW101" s="208"/>
      <c r="NPY101" s="235"/>
      <c r="NPZ101" s="235"/>
      <c r="NQA101" s="235"/>
      <c r="NQB101" s="235"/>
      <c r="NQC101" s="235"/>
      <c r="NQD101" s="235"/>
      <c r="NQE101" s="235"/>
      <c r="NQF101" s="283"/>
      <c r="NQG101" s="283"/>
      <c r="NQH101" s="208"/>
      <c r="NQJ101" s="235"/>
      <c r="NQK101" s="235"/>
      <c r="NQL101" s="235"/>
      <c r="NQM101" s="235"/>
      <c r="NQN101" s="235"/>
      <c r="NQO101" s="235"/>
      <c r="NQP101" s="235"/>
      <c r="NQQ101" s="283"/>
      <c r="NQR101" s="283"/>
      <c r="NQS101" s="208"/>
      <c r="NQU101" s="235"/>
      <c r="NQV101" s="235"/>
      <c r="NQW101" s="235"/>
      <c r="NQX101" s="235"/>
      <c r="NQY101" s="235"/>
      <c r="NQZ101" s="235"/>
      <c r="NRA101" s="235"/>
      <c r="NRB101" s="283"/>
      <c r="NRC101" s="283"/>
      <c r="NRD101" s="208"/>
      <c r="NRF101" s="235"/>
      <c r="NRG101" s="235"/>
      <c r="NRH101" s="235"/>
      <c r="NRI101" s="235"/>
      <c r="NRJ101" s="235"/>
      <c r="NRK101" s="235"/>
      <c r="NRL101" s="235"/>
      <c r="NRM101" s="283"/>
      <c r="NRN101" s="283"/>
      <c r="NRO101" s="208"/>
      <c r="NRQ101" s="235"/>
      <c r="NRR101" s="235"/>
      <c r="NRS101" s="235"/>
      <c r="NRT101" s="235"/>
      <c r="NRU101" s="235"/>
      <c r="NRV101" s="235"/>
      <c r="NRW101" s="235"/>
      <c r="NRX101" s="283"/>
      <c r="NRY101" s="283"/>
      <c r="NRZ101" s="208"/>
      <c r="NSB101" s="235"/>
      <c r="NSC101" s="235"/>
      <c r="NSD101" s="235"/>
      <c r="NSE101" s="235"/>
      <c r="NSF101" s="235"/>
      <c r="NSG101" s="235"/>
      <c r="NSH101" s="235"/>
      <c r="NSI101" s="283"/>
      <c r="NSJ101" s="283"/>
      <c r="NSK101" s="208"/>
      <c r="NSM101" s="235"/>
      <c r="NSN101" s="235"/>
      <c r="NSO101" s="235"/>
      <c r="NSP101" s="235"/>
      <c r="NSQ101" s="235"/>
      <c r="NSR101" s="235"/>
      <c r="NSS101" s="235"/>
      <c r="NST101" s="283"/>
      <c r="NSU101" s="283"/>
      <c r="NSV101" s="208"/>
      <c r="NSX101" s="235"/>
      <c r="NSY101" s="235"/>
      <c r="NSZ101" s="235"/>
      <c r="NTA101" s="235"/>
      <c r="NTB101" s="235"/>
      <c r="NTC101" s="235"/>
      <c r="NTD101" s="235"/>
      <c r="NTE101" s="283"/>
      <c r="NTF101" s="283"/>
      <c r="NTG101" s="208"/>
      <c r="NTI101" s="235"/>
      <c r="NTJ101" s="235"/>
      <c r="NTK101" s="235"/>
      <c r="NTL101" s="235"/>
      <c r="NTM101" s="235"/>
      <c r="NTN101" s="235"/>
      <c r="NTO101" s="235"/>
      <c r="NTP101" s="283"/>
      <c r="NTQ101" s="283"/>
      <c r="NTR101" s="208"/>
      <c r="NTT101" s="235"/>
      <c r="NTU101" s="235"/>
      <c r="NTV101" s="235"/>
      <c r="NTW101" s="235"/>
      <c r="NTX101" s="235"/>
      <c r="NTY101" s="235"/>
      <c r="NTZ101" s="235"/>
      <c r="NUA101" s="283"/>
      <c r="NUB101" s="283"/>
      <c r="NUC101" s="208"/>
      <c r="NUE101" s="235"/>
      <c r="NUF101" s="235"/>
      <c r="NUG101" s="235"/>
      <c r="NUH101" s="235"/>
      <c r="NUI101" s="235"/>
      <c r="NUJ101" s="235"/>
      <c r="NUK101" s="235"/>
      <c r="NUL101" s="283"/>
      <c r="NUM101" s="283"/>
      <c r="NUN101" s="208"/>
      <c r="NUP101" s="235"/>
      <c r="NUQ101" s="235"/>
      <c r="NUR101" s="235"/>
      <c r="NUS101" s="235"/>
      <c r="NUT101" s="235"/>
      <c r="NUU101" s="235"/>
      <c r="NUV101" s="235"/>
      <c r="NUW101" s="283"/>
      <c r="NUX101" s="283"/>
      <c r="NUY101" s="208"/>
      <c r="NVA101" s="235"/>
      <c r="NVB101" s="235"/>
      <c r="NVC101" s="235"/>
      <c r="NVD101" s="235"/>
      <c r="NVE101" s="235"/>
      <c r="NVF101" s="235"/>
      <c r="NVG101" s="235"/>
      <c r="NVH101" s="283"/>
      <c r="NVI101" s="283"/>
      <c r="NVJ101" s="208"/>
      <c r="NVL101" s="235"/>
      <c r="NVM101" s="235"/>
      <c r="NVN101" s="235"/>
      <c r="NVO101" s="235"/>
      <c r="NVP101" s="235"/>
      <c r="NVQ101" s="235"/>
      <c r="NVR101" s="235"/>
      <c r="NVS101" s="283"/>
      <c r="NVT101" s="283"/>
      <c r="NVU101" s="208"/>
      <c r="NVW101" s="235"/>
      <c r="NVX101" s="235"/>
      <c r="NVY101" s="235"/>
      <c r="NVZ101" s="235"/>
      <c r="NWA101" s="235"/>
      <c r="NWB101" s="235"/>
      <c r="NWC101" s="235"/>
      <c r="NWD101" s="283"/>
      <c r="NWE101" s="283"/>
      <c r="NWF101" s="208"/>
      <c r="NWH101" s="235"/>
      <c r="NWI101" s="235"/>
      <c r="NWJ101" s="235"/>
      <c r="NWK101" s="235"/>
      <c r="NWL101" s="235"/>
      <c r="NWM101" s="235"/>
      <c r="NWN101" s="235"/>
      <c r="NWO101" s="283"/>
      <c r="NWP101" s="283"/>
      <c r="NWQ101" s="208"/>
      <c r="NWS101" s="235"/>
      <c r="NWT101" s="235"/>
      <c r="NWU101" s="235"/>
      <c r="NWV101" s="235"/>
      <c r="NWW101" s="235"/>
      <c r="NWX101" s="235"/>
      <c r="NWY101" s="235"/>
      <c r="NWZ101" s="283"/>
      <c r="NXA101" s="283"/>
      <c r="NXB101" s="208"/>
      <c r="NXD101" s="235"/>
      <c r="NXE101" s="235"/>
      <c r="NXF101" s="235"/>
      <c r="NXG101" s="235"/>
      <c r="NXH101" s="235"/>
      <c r="NXI101" s="235"/>
      <c r="NXJ101" s="235"/>
      <c r="NXK101" s="283"/>
      <c r="NXL101" s="283"/>
      <c r="NXM101" s="208"/>
      <c r="NXO101" s="235"/>
      <c r="NXP101" s="235"/>
      <c r="NXQ101" s="235"/>
      <c r="NXR101" s="235"/>
      <c r="NXS101" s="235"/>
      <c r="NXT101" s="235"/>
      <c r="NXU101" s="235"/>
      <c r="NXV101" s="283"/>
      <c r="NXW101" s="283"/>
      <c r="NXX101" s="208"/>
      <c r="NXZ101" s="235"/>
      <c r="NYA101" s="235"/>
      <c r="NYB101" s="235"/>
      <c r="NYC101" s="235"/>
      <c r="NYD101" s="235"/>
      <c r="NYE101" s="235"/>
      <c r="NYF101" s="235"/>
      <c r="NYG101" s="283"/>
      <c r="NYH101" s="283"/>
      <c r="NYI101" s="208"/>
      <c r="NYK101" s="235"/>
      <c r="NYL101" s="235"/>
      <c r="NYM101" s="235"/>
      <c r="NYN101" s="235"/>
      <c r="NYO101" s="235"/>
      <c r="NYP101" s="235"/>
      <c r="NYQ101" s="235"/>
      <c r="NYR101" s="283"/>
      <c r="NYS101" s="283"/>
      <c r="NYT101" s="208"/>
      <c r="NYV101" s="235"/>
      <c r="NYW101" s="235"/>
      <c r="NYX101" s="235"/>
      <c r="NYY101" s="235"/>
      <c r="NYZ101" s="235"/>
      <c r="NZA101" s="235"/>
      <c r="NZB101" s="235"/>
      <c r="NZC101" s="283"/>
      <c r="NZD101" s="283"/>
      <c r="NZE101" s="208"/>
      <c r="NZG101" s="235"/>
      <c r="NZH101" s="235"/>
      <c r="NZI101" s="235"/>
      <c r="NZJ101" s="235"/>
      <c r="NZK101" s="235"/>
      <c r="NZL101" s="235"/>
      <c r="NZM101" s="235"/>
      <c r="NZN101" s="283"/>
      <c r="NZO101" s="283"/>
      <c r="NZP101" s="208"/>
      <c r="NZR101" s="235"/>
      <c r="NZS101" s="235"/>
      <c r="NZT101" s="235"/>
      <c r="NZU101" s="235"/>
      <c r="NZV101" s="235"/>
      <c r="NZW101" s="235"/>
      <c r="NZX101" s="235"/>
      <c r="NZY101" s="283"/>
      <c r="NZZ101" s="283"/>
      <c r="OAA101" s="208"/>
      <c r="OAC101" s="235"/>
      <c r="OAD101" s="235"/>
      <c r="OAE101" s="235"/>
      <c r="OAF101" s="235"/>
      <c r="OAG101" s="235"/>
      <c r="OAH101" s="235"/>
      <c r="OAI101" s="235"/>
      <c r="OAJ101" s="283"/>
      <c r="OAK101" s="283"/>
      <c r="OAL101" s="208"/>
      <c r="OAN101" s="235"/>
      <c r="OAO101" s="235"/>
      <c r="OAP101" s="235"/>
      <c r="OAQ101" s="235"/>
      <c r="OAR101" s="235"/>
      <c r="OAS101" s="235"/>
      <c r="OAT101" s="235"/>
      <c r="OAU101" s="283"/>
      <c r="OAV101" s="283"/>
      <c r="OAW101" s="208"/>
      <c r="OAY101" s="235"/>
      <c r="OAZ101" s="235"/>
      <c r="OBA101" s="235"/>
      <c r="OBB101" s="235"/>
      <c r="OBC101" s="235"/>
      <c r="OBD101" s="235"/>
      <c r="OBE101" s="235"/>
      <c r="OBF101" s="283"/>
      <c r="OBG101" s="283"/>
      <c r="OBH101" s="208"/>
      <c r="OBJ101" s="235"/>
      <c r="OBK101" s="235"/>
      <c r="OBL101" s="235"/>
      <c r="OBM101" s="235"/>
      <c r="OBN101" s="235"/>
      <c r="OBO101" s="235"/>
      <c r="OBP101" s="235"/>
      <c r="OBQ101" s="283"/>
      <c r="OBR101" s="283"/>
      <c r="OBS101" s="208"/>
      <c r="OBU101" s="235"/>
      <c r="OBV101" s="235"/>
      <c r="OBW101" s="235"/>
      <c r="OBX101" s="235"/>
      <c r="OBY101" s="235"/>
      <c r="OBZ101" s="235"/>
      <c r="OCA101" s="235"/>
      <c r="OCB101" s="283"/>
      <c r="OCC101" s="283"/>
      <c r="OCD101" s="208"/>
      <c r="OCF101" s="235"/>
      <c r="OCG101" s="235"/>
      <c r="OCH101" s="235"/>
      <c r="OCI101" s="235"/>
      <c r="OCJ101" s="235"/>
      <c r="OCK101" s="235"/>
      <c r="OCL101" s="235"/>
      <c r="OCM101" s="283"/>
      <c r="OCN101" s="283"/>
      <c r="OCO101" s="208"/>
      <c r="OCQ101" s="235"/>
      <c r="OCR101" s="235"/>
      <c r="OCS101" s="235"/>
      <c r="OCT101" s="235"/>
      <c r="OCU101" s="235"/>
      <c r="OCV101" s="235"/>
      <c r="OCW101" s="235"/>
      <c r="OCX101" s="283"/>
      <c r="OCY101" s="283"/>
      <c r="OCZ101" s="208"/>
      <c r="ODB101" s="235"/>
      <c r="ODC101" s="235"/>
      <c r="ODD101" s="235"/>
      <c r="ODE101" s="235"/>
      <c r="ODF101" s="235"/>
      <c r="ODG101" s="235"/>
      <c r="ODH101" s="235"/>
      <c r="ODI101" s="283"/>
      <c r="ODJ101" s="283"/>
      <c r="ODK101" s="208"/>
      <c r="ODM101" s="235"/>
      <c r="ODN101" s="235"/>
      <c r="ODO101" s="235"/>
      <c r="ODP101" s="235"/>
      <c r="ODQ101" s="235"/>
      <c r="ODR101" s="235"/>
      <c r="ODS101" s="235"/>
      <c r="ODT101" s="283"/>
      <c r="ODU101" s="283"/>
      <c r="ODV101" s="208"/>
      <c r="ODX101" s="235"/>
      <c r="ODY101" s="235"/>
      <c r="ODZ101" s="235"/>
      <c r="OEA101" s="235"/>
      <c r="OEB101" s="235"/>
      <c r="OEC101" s="235"/>
      <c r="OED101" s="235"/>
      <c r="OEE101" s="283"/>
      <c r="OEF101" s="283"/>
      <c r="OEG101" s="208"/>
      <c r="OEI101" s="235"/>
      <c r="OEJ101" s="235"/>
      <c r="OEK101" s="235"/>
      <c r="OEL101" s="235"/>
      <c r="OEM101" s="235"/>
      <c r="OEN101" s="235"/>
      <c r="OEO101" s="235"/>
      <c r="OEP101" s="283"/>
      <c r="OEQ101" s="283"/>
      <c r="OER101" s="208"/>
      <c r="OET101" s="235"/>
      <c r="OEU101" s="235"/>
      <c r="OEV101" s="235"/>
      <c r="OEW101" s="235"/>
      <c r="OEX101" s="235"/>
      <c r="OEY101" s="235"/>
      <c r="OEZ101" s="235"/>
      <c r="OFA101" s="283"/>
      <c r="OFB101" s="283"/>
      <c r="OFC101" s="208"/>
      <c r="OFE101" s="235"/>
      <c r="OFF101" s="235"/>
      <c r="OFG101" s="235"/>
      <c r="OFH101" s="235"/>
      <c r="OFI101" s="235"/>
      <c r="OFJ101" s="235"/>
      <c r="OFK101" s="235"/>
      <c r="OFL101" s="283"/>
      <c r="OFM101" s="283"/>
      <c r="OFN101" s="208"/>
      <c r="OFP101" s="235"/>
      <c r="OFQ101" s="235"/>
      <c r="OFR101" s="235"/>
      <c r="OFS101" s="235"/>
      <c r="OFT101" s="235"/>
      <c r="OFU101" s="235"/>
      <c r="OFV101" s="235"/>
      <c r="OFW101" s="283"/>
      <c r="OFX101" s="283"/>
      <c r="OFY101" s="208"/>
      <c r="OGA101" s="235"/>
      <c r="OGB101" s="235"/>
      <c r="OGC101" s="235"/>
      <c r="OGD101" s="235"/>
      <c r="OGE101" s="235"/>
      <c r="OGF101" s="235"/>
      <c r="OGG101" s="235"/>
      <c r="OGH101" s="283"/>
      <c r="OGI101" s="283"/>
      <c r="OGJ101" s="208"/>
      <c r="OGL101" s="235"/>
      <c r="OGM101" s="235"/>
      <c r="OGN101" s="235"/>
      <c r="OGO101" s="235"/>
      <c r="OGP101" s="235"/>
      <c r="OGQ101" s="235"/>
      <c r="OGR101" s="235"/>
      <c r="OGS101" s="283"/>
      <c r="OGT101" s="283"/>
      <c r="OGU101" s="208"/>
      <c r="OGW101" s="235"/>
      <c r="OGX101" s="235"/>
      <c r="OGY101" s="235"/>
      <c r="OGZ101" s="235"/>
      <c r="OHA101" s="235"/>
      <c r="OHB101" s="235"/>
      <c r="OHC101" s="235"/>
      <c r="OHD101" s="283"/>
      <c r="OHE101" s="283"/>
      <c r="OHF101" s="208"/>
      <c r="OHH101" s="235"/>
      <c r="OHI101" s="235"/>
      <c r="OHJ101" s="235"/>
      <c r="OHK101" s="235"/>
      <c r="OHL101" s="235"/>
      <c r="OHM101" s="235"/>
      <c r="OHN101" s="235"/>
      <c r="OHO101" s="283"/>
      <c r="OHP101" s="283"/>
      <c r="OHQ101" s="208"/>
      <c r="OHS101" s="235"/>
      <c r="OHT101" s="235"/>
      <c r="OHU101" s="235"/>
      <c r="OHV101" s="235"/>
      <c r="OHW101" s="235"/>
      <c r="OHX101" s="235"/>
      <c r="OHY101" s="235"/>
      <c r="OHZ101" s="283"/>
      <c r="OIA101" s="283"/>
      <c r="OIB101" s="208"/>
      <c r="OID101" s="235"/>
      <c r="OIE101" s="235"/>
      <c r="OIF101" s="235"/>
      <c r="OIG101" s="235"/>
      <c r="OIH101" s="235"/>
      <c r="OII101" s="235"/>
      <c r="OIJ101" s="235"/>
      <c r="OIK101" s="283"/>
      <c r="OIL101" s="283"/>
      <c r="OIM101" s="208"/>
      <c r="OIO101" s="235"/>
      <c r="OIP101" s="235"/>
      <c r="OIQ101" s="235"/>
      <c r="OIR101" s="235"/>
      <c r="OIS101" s="235"/>
      <c r="OIT101" s="235"/>
      <c r="OIU101" s="235"/>
      <c r="OIV101" s="283"/>
      <c r="OIW101" s="283"/>
      <c r="OIX101" s="208"/>
      <c r="OIZ101" s="235"/>
      <c r="OJA101" s="235"/>
      <c r="OJB101" s="235"/>
      <c r="OJC101" s="235"/>
      <c r="OJD101" s="235"/>
      <c r="OJE101" s="235"/>
      <c r="OJF101" s="235"/>
      <c r="OJG101" s="283"/>
      <c r="OJH101" s="283"/>
      <c r="OJI101" s="208"/>
      <c r="OJK101" s="235"/>
      <c r="OJL101" s="235"/>
      <c r="OJM101" s="235"/>
      <c r="OJN101" s="235"/>
      <c r="OJO101" s="235"/>
      <c r="OJP101" s="235"/>
      <c r="OJQ101" s="235"/>
      <c r="OJR101" s="283"/>
      <c r="OJS101" s="283"/>
      <c r="OJT101" s="208"/>
      <c r="OJV101" s="235"/>
      <c r="OJW101" s="235"/>
      <c r="OJX101" s="235"/>
      <c r="OJY101" s="235"/>
      <c r="OJZ101" s="235"/>
      <c r="OKA101" s="235"/>
      <c r="OKB101" s="235"/>
      <c r="OKC101" s="283"/>
      <c r="OKD101" s="283"/>
      <c r="OKE101" s="208"/>
      <c r="OKG101" s="235"/>
      <c r="OKH101" s="235"/>
      <c r="OKI101" s="235"/>
      <c r="OKJ101" s="235"/>
      <c r="OKK101" s="235"/>
      <c r="OKL101" s="235"/>
      <c r="OKM101" s="235"/>
      <c r="OKN101" s="283"/>
      <c r="OKO101" s="283"/>
      <c r="OKP101" s="208"/>
      <c r="OKR101" s="235"/>
      <c r="OKS101" s="235"/>
      <c r="OKT101" s="235"/>
      <c r="OKU101" s="235"/>
      <c r="OKV101" s="235"/>
      <c r="OKW101" s="235"/>
      <c r="OKX101" s="235"/>
      <c r="OKY101" s="283"/>
      <c r="OKZ101" s="283"/>
      <c r="OLA101" s="208"/>
      <c r="OLC101" s="235"/>
      <c r="OLD101" s="235"/>
      <c r="OLE101" s="235"/>
      <c r="OLF101" s="235"/>
      <c r="OLG101" s="235"/>
      <c r="OLH101" s="235"/>
      <c r="OLI101" s="235"/>
      <c r="OLJ101" s="283"/>
      <c r="OLK101" s="283"/>
      <c r="OLL101" s="208"/>
      <c r="OLN101" s="235"/>
      <c r="OLO101" s="235"/>
      <c r="OLP101" s="235"/>
      <c r="OLQ101" s="235"/>
      <c r="OLR101" s="235"/>
      <c r="OLS101" s="235"/>
      <c r="OLT101" s="235"/>
      <c r="OLU101" s="283"/>
      <c r="OLV101" s="283"/>
      <c r="OLW101" s="208"/>
      <c r="OLY101" s="235"/>
      <c r="OLZ101" s="235"/>
      <c r="OMA101" s="235"/>
      <c r="OMB101" s="235"/>
      <c r="OMC101" s="235"/>
      <c r="OMD101" s="235"/>
      <c r="OME101" s="235"/>
      <c r="OMF101" s="283"/>
      <c r="OMG101" s="283"/>
      <c r="OMH101" s="208"/>
      <c r="OMJ101" s="235"/>
      <c r="OMK101" s="235"/>
      <c r="OML101" s="235"/>
      <c r="OMM101" s="235"/>
      <c r="OMN101" s="235"/>
      <c r="OMO101" s="235"/>
      <c r="OMP101" s="235"/>
      <c r="OMQ101" s="283"/>
      <c r="OMR101" s="283"/>
      <c r="OMS101" s="208"/>
      <c r="OMU101" s="235"/>
      <c r="OMV101" s="235"/>
      <c r="OMW101" s="235"/>
      <c r="OMX101" s="235"/>
      <c r="OMY101" s="235"/>
      <c r="OMZ101" s="235"/>
      <c r="ONA101" s="235"/>
      <c r="ONB101" s="283"/>
      <c r="ONC101" s="283"/>
      <c r="OND101" s="208"/>
      <c r="ONF101" s="235"/>
      <c r="ONG101" s="235"/>
      <c r="ONH101" s="235"/>
      <c r="ONI101" s="235"/>
      <c r="ONJ101" s="235"/>
      <c r="ONK101" s="235"/>
      <c r="ONL101" s="235"/>
      <c r="ONM101" s="283"/>
      <c r="ONN101" s="283"/>
      <c r="ONO101" s="208"/>
      <c r="ONQ101" s="235"/>
      <c r="ONR101" s="235"/>
      <c r="ONS101" s="235"/>
      <c r="ONT101" s="235"/>
      <c r="ONU101" s="235"/>
      <c r="ONV101" s="235"/>
      <c r="ONW101" s="235"/>
      <c r="ONX101" s="283"/>
      <c r="ONY101" s="283"/>
      <c r="ONZ101" s="208"/>
      <c r="OOB101" s="235"/>
      <c r="OOC101" s="235"/>
      <c r="OOD101" s="235"/>
      <c r="OOE101" s="235"/>
      <c r="OOF101" s="235"/>
      <c r="OOG101" s="235"/>
      <c r="OOH101" s="235"/>
      <c r="OOI101" s="283"/>
      <c r="OOJ101" s="283"/>
      <c r="OOK101" s="208"/>
      <c r="OOM101" s="235"/>
      <c r="OON101" s="235"/>
      <c r="OOO101" s="235"/>
      <c r="OOP101" s="235"/>
      <c r="OOQ101" s="235"/>
      <c r="OOR101" s="235"/>
      <c r="OOS101" s="235"/>
      <c r="OOT101" s="283"/>
      <c r="OOU101" s="283"/>
      <c r="OOV101" s="208"/>
      <c r="OOX101" s="235"/>
      <c r="OOY101" s="235"/>
      <c r="OOZ101" s="235"/>
      <c r="OPA101" s="235"/>
      <c r="OPB101" s="235"/>
      <c r="OPC101" s="235"/>
      <c r="OPD101" s="235"/>
      <c r="OPE101" s="283"/>
      <c r="OPF101" s="283"/>
      <c r="OPG101" s="208"/>
      <c r="OPI101" s="235"/>
      <c r="OPJ101" s="235"/>
      <c r="OPK101" s="235"/>
      <c r="OPL101" s="235"/>
      <c r="OPM101" s="235"/>
      <c r="OPN101" s="235"/>
      <c r="OPO101" s="235"/>
      <c r="OPP101" s="283"/>
      <c r="OPQ101" s="283"/>
      <c r="OPR101" s="208"/>
      <c r="OPT101" s="235"/>
      <c r="OPU101" s="235"/>
      <c r="OPV101" s="235"/>
      <c r="OPW101" s="235"/>
      <c r="OPX101" s="235"/>
      <c r="OPY101" s="235"/>
      <c r="OPZ101" s="235"/>
      <c r="OQA101" s="283"/>
      <c r="OQB101" s="283"/>
      <c r="OQC101" s="208"/>
      <c r="OQE101" s="235"/>
      <c r="OQF101" s="235"/>
      <c r="OQG101" s="235"/>
      <c r="OQH101" s="235"/>
      <c r="OQI101" s="235"/>
      <c r="OQJ101" s="235"/>
      <c r="OQK101" s="235"/>
      <c r="OQL101" s="283"/>
      <c r="OQM101" s="283"/>
      <c r="OQN101" s="208"/>
      <c r="OQP101" s="235"/>
      <c r="OQQ101" s="235"/>
      <c r="OQR101" s="235"/>
      <c r="OQS101" s="235"/>
      <c r="OQT101" s="235"/>
      <c r="OQU101" s="235"/>
      <c r="OQV101" s="235"/>
      <c r="OQW101" s="283"/>
      <c r="OQX101" s="283"/>
      <c r="OQY101" s="208"/>
      <c r="ORA101" s="235"/>
      <c r="ORB101" s="235"/>
      <c r="ORC101" s="235"/>
      <c r="ORD101" s="235"/>
      <c r="ORE101" s="235"/>
      <c r="ORF101" s="235"/>
      <c r="ORG101" s="235"/>
      <c r="ORH101" s="283"/>
      <c r="ORI101" s="283"/>
      <c r="ORJ101" s="208"/>
      <c r="ORL101" s="235"/>
      <c r="ORM101" s="235"/>
      <c r="ORN101" s="235"/>
      <c r="ORO101" s="235"/>
      <c r="ORP101" s="235"/>
      <c r="ORQ101" s="235"/>
      <c r="ORR101" s="235"/>
      <c r="ORS101" s="283"/>
      <c r="ORT101" s="283"/>
      <c r="ORU101" s="208"/>
      <c r="ORW101" s="235"/>
      <c r="ORX101" s="235"/>
      <c r="ORY101" s="235"/>
      <c r="ORZ101" s="235"/>
      <c r="OSA101" s="235"/>
      <c r="OSB101" s="235"/>
      <c r="OSC101" s="235"/>
      <c r="OSD101" s="283"/>
      <c r="OSE101" s="283"/>
      <c r="OSF101" s="208"/>
      <c r="OSH101" s="235"/>
      <c r="OSI101" s="235"/>
      <c r="OSJ101" s="235"/>
      <c r="OSK101" s="235"/>
      <c r="OSL101" s="235"/>
      <c r="OSM101" s="235"/>
      <c r="OSN101" s="235"/>
      <c r="OSO101" s="283"/>
      <c r="OSP101" s="283"/>
      <c r="OSQ101" s="208"/>
      <c r="OSS101" s="235"/>
      <c r="OST101" s="235"/>
      <c r="OSU101" s="235"/>
      <c r="OSV101" s="235"/>
      <c r="OSW101" s="235"/>
      <c r="OSX101" s="235"/>
      <c r="OSY101" s="235"/>
      <c r="OSZ101" s="283"/>
      <c r="OTA101" s="283"/>
      <c r="OTB101" s="208"/>
      <c r="OTD101" s="235"/>
      <c r="OTE101" s="235"/>
      <c r="OTF101" s="235"/>
      <c r="OTG101" s="235"/>
      <c r="OTH101" s="235"/>
      <c r="OTI101" s="235"/>
      <c r="OTJ101" s="235"/>
      <c r="OTK101" s="283"/>
      <c r="OTL101" s="283"/>
      <c r="OTM101" s="208"/>
      <c r="OTO101" s="235"/>
      <c r="OTP101" s="235"/>
      <c r="OTQ101" s="235"/>
      <c r="OTR101" s="235"/>
      <c r="OTS101" s="235"/>
      <c r="OTT101" s="235"/>
      <c r="OTU101" s="235"/>
      <c r="OTV101" s="283"/>
      <c r="OTW101" s="283"/>
      <c r="OTX101" s="208"/>
      <c r="OTZ101" s="235"/>
      <c r="OUA101" s="235"/>
      <c r="OUB101" s="235"/>
      <c r="OUC101" s="235"/>
      <c r="OUD101" s="235"/>
      <c r="OUE101" s="235"/>
      <c r="OUF101" s="235"/>
      <c r="OUG101" s="283"/>
      <c r="OUH101" s="283"/>
      <c r="OUI101" s="208"/>
      <c r="OUK101" s="235"/>
      <c r="OUL101" s="235"/>
      <c r="OUM101" s="235"/>
      <c r="OUN101" s="235"/>
      <c r="OUO101" s="235"/>
      <c r="OUP101" s="235"/>
      <c r="OUQ101" s="235"/>
      <c r="OUR101" s="283"/>
      <c r="OUS101" s="283"/>
      <c r="OUT101" s="208"/>
      <c r="OUV101" s="235"/>
      <c r="OUW101" s="235"/>
      <c r="OUX101" s="235"/>
      <c r="OUY101" s="235"/>
      <c r="OUZ101" s="235"/>
      <c r="OVA101" s="235"/>
      <c r="OVB101" s="235"/>
      <c r="OVC101" s="283"/>
      <c r="OVD101" s="283"/>
      <c r="OVE101" s="208"/>
      <c r="OVG101" s="235"/>
      <c r="OVH101" s="235"/>
      <c r="OVI101" s="235"/>
      <c r="OVJ101" s="235"/>
      <c r="OVK101" s="235"/>
      <c r="OVL101" s="235"/>
      <c r="OVM101" s="235"/>
      <c r="OVN101" s="283"/>
      <c r="OVO101" s="283"/>
      <c r="OVP101" s="208"/>
      <c r="OVR101" s="235"/>
      <c r="OVS101" s="235"/>
      <c r="OVT101" s="235"/>
      <c r="OVU101" s="235"/>
      <c r="OVV101" s="235"/>
      <c r="OVW101" s="235"/>
      <c r="OVX101" s="235"/>
      <c r="OVY101" s="283"/>
      <c r="OVZ101" s="283"/>
      <c r="OWA101" s="208"/>
      <c r="OWC101" s="235"/>
      <c r="OWD101" s="235"/>
      <c r="OWE101" s="235"/>
      <c r="OWF101" s="235"/>
      <c r="OWG101" s="235"/>
      <c r="OWH101" s="235"/>
      <c r="OWI101" s="235"/>
      <c r="OWJ101" s="283"/>
      <c r="OWK101" s="283"/>
      <c r="OWL101" s="208"/>
      <c r="OWN101" s="235"/>
      <c r="OWO101" s="235"/>
      <c r="OWP101" s="235"/>
      <c r="OWQ101" s="235"/>
      <c r="OWR101" s="235"/>
      <c r="OWS101" s="235"/>
      <c r="OWT101" s="235"/>
      <c r="OWU101" s="283"/>
      <c r="OWV101" s="283"/>
      <c r="OWW101" s="208"/>
      <c r="OWY101" s="235"/>
      <c r="OWZ101" s="235"/>
      <c r="OXA101" s="235"/>
      <c r="OXB101" s="235"/>
      <c r="OXC101" s="235"/>
      <c r="OXD101" s="235"/>
      <c r="OXE101" s="235"/>
      <c r="OXF101" s="283"/>
      <c r="OXG101" s="283"/>
      <c r="OXH101" s="208"/>
      <c r="OXJ101" s="235"/>
      <c r="OXK101" s="235"/>
      <c r="OXL101" s="235"/>
      <c r="OXM101" s="235"/>
      <c r="OXN101" s="235"/>
      <c r="OXO101" s="235"/>
      <c r="OXP101" s="235"/>
      <c r="OXQ101" s="283"/>
      <c r="OXR101" s="283"/>
      <c r="OXS101" s="208"/>
      <c r="OXU101" s="235"/>
      <c r="OXV101" s="235"/>
      <c r="OXW101" s="235"/>
      <c r="OXX101" s="235"/>
      <c r="OXY101" s="235"/>
      <c r="OXZ101" s="235"/>
      <c r="OYA101" s="235"/>
      <c r="OYB101" s="283"/>
      <c r="OYC101" s="283"/>
      <c r="OYD101" s="208"/>
      <c r="OYF101" s="235"/>
      <c r="OYG101" s="235"/>
      <c r="OYH101" s="235"/>
      <c r="OYI101" s="235"/>
      <c r="OYJ101" s="235"/>
      <c r="OYK101" s="235"/>
      <c r="OYL101" s="235"/>
      <c r="OYM101" s="283"/>
      <c r="OYN101" s="283"/>
      <c r="OYO101" s="208"/>
      <c r="OYQ101" s="235"/>
      <c r="OYR101" s="235"/>
      <c r="OYS101" s="235"/>
      <c r="OYT101" s="235"/>
      <c r="OYU101" s="235"/>
      <c r="OYV101" s="235"/>
      <c r="OYW101" s="235"/>
      <c r="OYX101" s="283"/>
      <c r="OYY101" s="283"/>
      <c r="OYZ101" s="208"/>
      <c r="OZB101" s="235"/>
      <c r="OZC101" s="235"/>
      <c r="OZD101" s="235"/>
      <c r="OZE101" s="235"/>
      <c r="OZF101" s="235"/>
      <c r="OZG101" s="235"/>
      <c r="OZH101" s="235"/>
      <c r="OZI101" s="283"/>
      <c r="OZJ101" s="283"/>
      <c r="OZK101" s="208"/>
      <c r="OZM101" s="235"/>
      <c r="OZN101" s="235"/>
      <c r="OZO101" s="235"/>
      <c r="OZP101" s="235"/>
      <c r="OZQ101" s="235"/>
      <c r="OZR101" s="235"/>
      <c r="OZS101" s="235"/>
      <c r="OZT101" s="283"/>
      <c r="OZU101" s="283"/>
      <c r="OZV101" s="208"/>
      <c r="OZX101" s="235"/>
      <c r="OZY101" s="235"/>
      <c r="OZZ101" s="235"/>
      <c r="PAA101" s="235"/>
      <c r="PAB101" s="235"/>
      <c r="PAC101" s="235"/>
      <c r="PAD101" s="235"/>
      <c r="PAE101" s="283"/>
      <c r="PAF101" s="283"/>
      <c r="PAG101" s="208"/>
      <c r="PAI101" s="235"/>
      <c r="PAJ101" s="235"/>
      <c r="PAK101" s="235"/>
      <c r="PAL101" s="235"/>
      <c r="PAM101" s="235"/>
      <c r="PAN101" s="235"/>
      <c r="PAO101" s="235"/>
      <c r="PAP101" s="283"/>
      <c r="PAQ101" s="283"/>
      <c r="PAR101" s="208"/>
      <c r="PAT101" s="235"/>
      <c r="PAU101" s="235"/>
      <c r="PAV101" s="235"/>
      <c r="PAW101" s="235"/>
      <c r="PAX101" s="235"/>
      <c r="PAY101" s="235"/>
      <c r="PAZ101" s="235"/>
      <c r="PBA101" s="283"/>
      <c r="PBB101" s="283"/>
      <c r="PBC101" s="208"/>
      <c r="PBE101" s="235"/>
      <c r="PBF101" s="235"/>
      <c r="PBG101" s="235"/>
      <c r="PBH101" s="235"/>
      <c r="PBI101" s="235"/>
      <c r="PBJ101" s="235"/>
      <c r="PBK101" s="235"/>
      <c r="PBL101" s="283"/>
      <c r="PBM101" s="283"/>
      <c r="PBN101" s="208"/>
      <c r="PBP101" s="235"/>
      <c r="PBQ101" s="235"/>
      <c r="PBR101" s="235"/>
      <c r="PBS101" s="235"/>
      <c r="PBT101" s="235"/>
      <c r="PBU101" s="235"/>
      <c r="PBV101" s="235"/>
      <c r="PBW101" s="283"/>
      <c r="PBX101" s="283"/>
      <c r="PBY101" s="208"/>
      <c r="PCA101" s="235"/>
      <c r="PCB101" s="235"/>
      <c r="PCC101" s="235"/>
      <c r="PCD101" s="235"/>
      <c r="PCE101" s="235"/>
      <c r="PCF101" s="235"/>
      <c r="PCG101" s="235"/>
      <c r="PCH101" s="283"/>
      <c r="PCI101" s="283"/>
      <c r="PCJ101" s="208"/>
      <c r="PCL101" s="235"/>
      <c r="PCM101" s="235"/>
      <c r="PCN101" s="235"/>
      <c r="PCO101" s="235"/>
      <c r="PCP101" s="235"/>
      <c r="PCQ101" s="235"/>
      <c r="PCR101" s="235"/>
      <c r="PCS101" s="283"/>
      <c r="PCT101" s="283"/>
      <c r="PCU101" s="208"/>
      <c r="PCW101" s="235"/>
      <c r="PCX101" s="235"/>
      <c r="PCY101" s="235"/>
      <c r="PCZ101" s="235"/>
      <c r="PDA101" s="235"/>
      <c r="PDB101" s="235"/>
      <c r="PDC101" s="235"/>
      <c r="PDD101" s="283"/>
      <c r="PDE101" s="283"/>
      <c r="PDF101" s="208"/>
      <c r="PDH101" s="235"/>
      <c r="PDI101" s="235"/>
      <c r="PDJ101" s="235"/>
      <c r="PDK101" s="235"/>
      <c r="PDL101" s="235"/>
      <c r="PDM101" s="235"/>
      <c r="PDN101" s="235"/>
      <c r="PDO101" s="283"/>
      <c r="PDP101" s="283"/>
      <c r="PDQ101" s="208"/>
      <c r="PDS101" s="235"/>
      <c r="PDT101" s="235"/>
      <c r="PDU101" s="235"/>
      <c r="PDV101" s="235"/>
      <c r="PDW101" s="235"/>
      <c r="PDX101" s="235"/>
      <c r="PDY101" s="235"/>
      <c r="PDZ101" s="283"/>
      <c r="PEA101" s="283"/>
      <c r="PEB101" s="208"/>
      <c r="PED101" s="235"/>
      <c r="PEE101" s="235"/>
      <c r="PEF101" s="235"/>
      <c r="PEG101" s="235"/>
      <c r="PEH101" s="235"/>
      <c r="PEI101" s="235"/>
      <c r="PEJ101" s="235"/>
      <c r="PEK101" s="283"/>
      <c r="PEL101" s="283"/>
      <c r="PEM101" s="208"/>
      <c r="PEO101" s="235"/>
      <c r="PEP101" s="235"/>
      <c r="PEQ101" s="235"/>
      <c r="PER101" s="235"/>
      <c r="PES101" s="235"/>
      <c r="PET101" s="235"/>
      <c r="PEU101" s="235"/>
      <c r="PEV101" s="283"/>
      <c r="PEW101" s="283"/>
      <c r="PEX101" s="208"/>
      <c r="PEZ101" s="235"/>
      <c r="PFA101" s="235"/>
      <c r="PFB101" s="235"/>
      <c r="PFC101" s="235"/>
      <c r="PFD101" s="235"/>
      <c r="PFE101" s="235"/>
      <c r="PFF101" s="235"/>
      <c r="PFG101" s="283"/>
      <c r="PFH101" s="283"/>
      <c r="PFI101" s="208"/>
      <c r="PFK101" s="235"/>
      <c r="PFL101" s="235"/>
      <c r="PFM101" s="235"/>
      <c r="PFN101" s="235"/>
      <c r="PFO101" s="235"/>
      <c r="PFP101" s="235"/>
      <c r="PFQ101" s="235"/>
      <c r="PFR101" s="283"/>
      <c r="PFS101" s="283"/>
      <c r="PFT101" s="208"/>
      <c r="PFV101" s="235"/>
      <c r="PFW101" s="235"/>
      <c r="PFX101" s="235"/>
      <c r="PFY101" s="235"/>
      <c r="PFZ101" s="235"/>
      <c r="PGA101" s="235"/>
      <c r="PGB101" s="235"/>
      <c r="PGC101" s="283"/>
      <c r="PGD101" s="283"/>
      <c r="PGE101" s="208"/>
      <c r="PGG101" s="235"/>
      <c r="PGH101" s="235"/>
      <c r="PGI101" s="235"/>
      <c r="PGJ101" s="235"/>
      <c r="PGK101" s="235"/>
      <c r="PGL101" s="235"/>
      <c r="PGM101" s="235"/>
      <c r="PGN101" s="283"/>
      <c r="PGO101" s="283"/>
      <c r="PGP101" s="208"/>
      <c r="PGR101" s="235"/>
      <c r="PGS101" s="235"/>
      <c r="PGT101" s="235"/>
      <c r="PGU101" s="235"/>
      <c r="PGV101" s="235"/>
      <c r="PGW101" s="235"/>
      <c r="PGX101" s="235"/>
      <c r="PGY101" s="283"/>
      <c r="PGZ101" s="283"/>
      <c r="PHA101" s="208"/>
      <c r="PHC101" s="235"/>
      <c r="PHD101" s="235"/>
      <c r="PHE101" s="235"/>
      <c r="PHF101" s="235"/>
      <c r="PHG101" s="235"/>
      <c r="PHH101" s="235"/>
      <c r="PHI101" s="235"/>
      <c r="PHJ101" s="283"/>
      <c r="PHK101" s="283"/>
      <c r="PHL101" s="208"/>
      <c r="PHN101" s="235"/>
      <c r="PHO101" s="235"/>
      <c r="PHP101" s="235"/>
      <c r="PHQ101" s="235"/>
      <c r="PHR101" s="235"/>
      <c r="PHS101" s="235"/>
      <c r="PHT101" s="235"/>
      <c r="PHU101" s="283"/>
      <c r="PHV101" s="283"/>
      <c r="PHW101" s="208"/>
      <c r="PHY101" s="235"/>
      <c r="PHZ101" s="235"/>
      <c r="PIA101" s="235"/>
      <c r="PIB101" s="235"/>
      <c r="PIC101" s="235"/>
      <c r="PID101" s="235"/>
      <c r="PIE101" s="235"/>
      <c r="PIF101" s="283"/>
      <c r="PIG101" s="283"/>
      <c r="PIH101" s="208"/>
      <c r="PIJ101" s="235"/>
      <c r="PIK101" s="235"/>
      <c r="PIL101" s="235"/>
      <c r="PIM101" s="235"/>
      <c r="PIN101" s="235"/>
      <c r="PIO101" s="235"/>
      <c r="PIP101" s="235"/>
      <c r="PIQ101" s="283"/>
      <c r="PIR101" s="283"/>
      <c r="PIS101" s="208"/>
      <c r="PIU101" s="235"/>
      <c r="PIV101" s="235"/>
      <c r="PIW101" s="235"/>
      <c r="PIX101" s="235"/>
      <c r="PIY101" s="235"/>
      <c r="PIZ101" s="235"/>
      <c r="PJA101" s="235"/>
      <c r="PJB101" s="283"/>
      <c r="PJC101" s="283"/>
      <c r="PJD101" s="208"/>
      <c r="PJF101" s="235"/>
      <c r="PJG101" s="235"/>
      <c r="PJH101" s="235"/>
      <c r="PJI101" s="235"/>
      <c r="PJJ101" s="235"/>
      <c r="PJK101" s="235"/>
      <c r="PJL101" s="235"/>
      <c r="PJM101" s="283"/>
      <c r="PJN101" s="283"/>
      <c r="PJO101" s="208"/>
      <c r="PJQ101" s="235"/>
      <c r="PJR101" s="235"/>
      <c r="PJS101" s="235"/>
      <c r="PJT101" s="235"/>
      <c r="PJU101" s="235"/>
      <c r="PJV101" s="235"/>
      <c r="PJW101" s="235"/>
      <c r="PJX101" s="283"/>
      <c r="PJY101" s="283"/>
      <c r="PJZ101" s="208"/>
      <c r="PKB101" s="235"/>
      <c r="PKC101" s="235"/>
      <c r="PKD101" s="235"/>
      <c r="PKE101" s="235"/>
      <c r="PKF101" s="235"/>
      <c r="PKG101" s="235"/>
      <c r="PKH101" s="235"/>
      <c r="PKI101" s="283"/>
      <c r="PKJ101" s="283"/>
      <c r="PKK101" s="208"/>
      <c r="PKM101" s="235"/>
      <c r="PKN101" s="235"/>
      <c r="PKO101" s="235"/>
      <c r="PKP101" s="235"/>
      <c r="PKQ101" s="235"/>
      <c r="PKR101" s="235"/>
      <c r="PKS101" s="235"/>
      <c r="PKT101" s="283"/>
      <c r="PKU101" s="283"/>
      <c r="PKV101" s="208"/>
      <c r="PKX101" s="235"/>
      <c r="PKY101" s="235"/>
      <c r="PKZ101" s="235"/>
      <c r="PLA101" s="235"/>
      <c r="PLB101" s="235"/>
      <c r="PLC101" s="235"/>
      <c r="PLD101" s="235"/>
      <c r="PLE101" s="283"/>
      <c r="PLF101" s="283"/>
      <c r="PLG101" s="208"/>
      <c r="PLI101" s="235"/>
      <c r="PLJ101" s="235"/>
      <c r="PLK101" s="235"/>
      <c r="PLL101" s="235"/>
      <c r="PLM101" s="235"/>
      <c r="PLN101" s="235"/>
      <c r="PLO101" s="235"/>
      <c r="PLP101" s="283"/>
      <c r="PLQ101" s="283"/>
      <c r="PLR101" s="208"/>
      <c r="PLT101" s="235"/>
      <c r="PLU101" s="235"/>
      <c r="PLV101" s="235"/>
      <c r="PLW101" s="235"/>
      <c r="PLX101" s="235"/>
      <c r="PLY101" s="235"/>
      <c r="PLZ101" s="235"/>
      <c r="PMA101" s="283"/>
      <c r="PMB101" s="283"/>
      <c r="PMC101" s="208"/>
      <c r="PME101" s="235"/>
      <c r="PMF101" s="235"/>
      <c r="PMG101" s="235"/>
      <c r="PMH101" s="235"/>
      <c r="PMI101" s="235"/>
      <c r="PMJ101" s="235"/>
      <c r="PMK101" s="235"/>
      <c r="PML101" s="283"/>
      <c r="PMM101" s="283"/>
      <c r="PMN101" s="208"/>
      <c r="PMP101" s="235"/>
      <c r="PMQ101" s="235"/>
      <c r="PMR101" s="235"/>
      <c r="PMS101" s="235"/>
      <c r="PMT101" s="235"/>
      <c r="PMU101" s="235"/>
      <c r="PMV101" s="235"/>
      <c r="PMW101" s="283"/>
      <c r="PMX101" s="283"/>
      <c r="PMY101" s="208"/>
      <c r="PNA101" s="235"/>
      <c r="PNB101" s="235"/>
      <c r="PNC101" s="235"/>
      <c r="PND101" s="235"/>
      <c r="PNE101" s="235"/>
      <c r="PNF101" s="235"/>
      <c r="PNG101" s="235"/>
      <c r="PNH101" s="283"/>
      <c r="PNI101" s="283"/>
      <c r="PNJ101" s="208"/>
      <c r="PNL101" s="235"/>
      <c r="PNM101" s="235"/>
      <c r="PNN101" s="235"/>
      <c r="PNO101" s="235"/>
      <c r="PNP101" s="235"/>
      <c r="PNQ101" s="235"/>
      <c r="PNR101" s="235"/>
      <c r="PNS101" s="283"/>
      <c r="PNT101" s="283"/>
      <c r="PNU101" s="208"/>
      <c r="PNW101" s="235"/>
      <c r="PNX101" s="235"/>
      <c r="PNY101" s="235"/>
      <c r="PNZ101" s="235"/>
      <c r="POA101" s="235"/>
      <c r="POB101" s="235"/>
      <c r="POC101" s="235"/>
      <c r="POD101" s="283"/>
      <c r="POE101" s="283"/>
      <c r="POF101" s="208"/>
      <c r="POH101" s="235"/>
      <c r="POI101" s="235"/>
      <c r="POJ101" s="235"/>
      <c r="POK101" s="235"/>
      <c r="POL101" s="235"/>
      <c r="POM101" s="235"/>
      <c r="PON101" s="235"/>
      <c r="POO101" s="283"/>
      <c r="POP101" s="283"/>
      <c r="POQ101" s="208"/>
      <c r="POS101" s="235"/>
      <c r="POT101" s="235"/>
      <c r="POU101" s="235"/>
      <c r="POV101" s="235"/>
      <c r="POW101" s="235"/>
      <c r="POX101" s="235"/>
      <c r="POY101" s="235"/>
      <c r="POZ101" s="283"/>
      <c r="PPA101" s="283"/>
      <c r="PPB101" s="208"/>
      <c r="PPD101" s="235"/>
      <c r="PPE101" s="235"/>
      <c r="PPF101" s="235"/>
      <c r="PPG101" s="235"/>
      <c r="PPH101" s="235"/>
      <c r="PPI101" s="235"/>
      <c r="PPJ101" s="235"/>
      <c r="PPK101" s="283"/>
      <c r="PPL101" s="283"/>
      <c r="PPM101" s="208"/>
      <c r="PPO101" s="235"/>
      <c r="PPP101" s="235"/>
      <c r="PPQ101" s="235"/>
      <c r="PPR101" s="235"/>
      <c r="PPS101" s="235"/>
      <c r="PPT101" s="235"/>
      <c r="PPU101" s="235"/>
      <c r="PPV101" s="283"/>
      <c r="PPW101" s="283"/>
      <c r="PPX101" s="208"/>
      <c r="PPZ101" s="235"/>
      <c r="PQA101" s="235"/>
      <c r="PQB101" s="235"/>
      <c r="PQC101" s="235"/>
      <c r="PQD101" s="235"/>
      <c r="PQE101" s="235"/>
      <c r="PQF101" s="235"/>
      <c r="PQG101" s="283"/>
      <c r="PQH101" s="283"/>
      <c r="PQI101" s="208"/>
      <c r="PQK101" s="235"/>
      <c r="PQL101" s="235"/>
      <c r="PQM101" s="235"/>
      <c r="PQN101" s="235"/>
      <c r="PQO101" s="235"/>
      <c r="PQP101" s="235"/>
      <c r="PQQ101" s="235"/>
      <c r="PQR101" s="283"/>
      <c r="PQS101" s="283"/>
      <c r="PQT101" s="208"/>
      <c r="PQV101" s="235"/>
      <c r="PQW101" s="235"/>
      <c r="PQX101" s="235"/>
      <c r="PQY101" s="235"/>
      <c r="PQZ101" s="235"/>
      <c r="PRA101" s="235"/>
      <c r="PRB101" s="235"/>
      <c r="PRC101" s="283"/>
      <c r="PRD101" s="283"/>
      <c r="PRE101" s="208"/>
      <c r="PRG101" s="235"/>
      <c r="PRH101" s="235"/>
      <c r="PRI101" s="235"/>
      <c r="PRJ101" s="235"/>
      <c r="PRK101" s="235"/>
      <c r="PRL101" s="235"/>
      <c r="PRM101" s="235"/>
      <c r="PRN101" s="283"/>
      <c r="PRO101" s="283"/>
      <c r="PRP101" s="208"/>
      <c r="PRR101" s="235"/>
      <c r="PRS101" s="235"/>
      <c r="PRT101" s="235"/>
      <c r="PRU101" s="235"/>
      <c r="PRV101" s="235"/>
      <c r="PRW101" s="235"/>
      <c r="PRX101" s="235"/>
      <c r="PRY101" s="283"/>
      <c r="PRZ101" s="283"/>
      <c r="PSA101" s="208"/>
      <c r="PSC101" s="235"/>
      <c r="PSD101" s="235"/>
      <c r="PSE101" s="235"/>
      <c r="PSF101" s="235"/>
      <c r="PSG101" s="235"/>
      <c r="PSH101" s="235"/>
      <c r="PSI101" s="235"/>
      <c r="PSJ101" s="283"/>
      <c r="PSK101" s="283"/>
      <c r="PSL101" s="208"/>
      <c r="PSN101" s="235"/>
      <c r="PSO101" s="235"/>
      <c r="PSP101" s="235"/>
      <c r="PSQ101" s="235"/>
      <c r="PSR101" s="235"/>
      <c r="PSS101" s="235"/>
      <c r="PST101" s="235"/>
      <c r="PSU101" s="283"/>
      <c r="PSV101" s="283"/>
      <c r="PSW101" s="208"/>
      <c r="PSY101" s="235"/>
      <c r="PSZ101" s="235"/>
      <c r="PTA101" s="235"/>
      <c r="PTB101" s="235"/>
      <c r="PTC101" s="235"/>
      <c r="PTD101" s="235"/>
      <c r="PTE101" s="235"/>
      <c r="PTF101" s="283"/>
      <c r="PTG101" s="283"/>
      <c r="PTH101" s="208"/>
      <c r="PTJ101" s="235"/>
      <c r="PTK101" s="235"/>
      <c r="PTL101" s="235"/>
      <c r="PTM101" s="235"/>
      <c r="PTN101" s="235"/>
      <c r="PTO101" s="235"/>
      <c r="PTP101" s="235"/>
      <c r="PTQ101" s="283"/>
      <c r="PTR101" s="283"/>
      <c r="PTS101" s="208"/>
      <c r="PTU101" s="235"/>
      <c r="PTV101" s="235"/>
      <c r="PTW101" s="235"/>
      <c r="PTX101" s="235"/>
      <c r="PTY101" s="235"/>
      <c r="PTZ101" s="235"/>
      <c r="PUA101" s="235"/>
      <c r="PUB101" s="283"/>
      <c r="PUC101" s="283"/>
      <c r="PUD101" s="208"/>
      <c r="PUF101" s="235"/>
      <c r="PUG101" s="235"/>
      <c r="PUH101" s="235"/>
      <c r="PUI101" s="235"/>
      <c r="PUJ101" s="235"/>
      <c r="PUK101" s="235"/>
      <c r="PUL101" s="235"/>
      <c r="PUM101" s="283"/>
      <c r="PUN101" s="283"/>
      <c r="PUO101" s="208"/>
      <c r="PUQ101" s="235"/>
      <c r="PUR101" s="235"/>
      <c r="PUS101" s="235"/>
      <c r="PUT101" s="235"/>
      <c r="PUU101" s="235"/>
      <c r="PUV101" s="235"/>
      <c r="PUW101" s="235"/>
      <c r="PUX101" s="283"/>
      <c r="PUY101" s="283"/>
      <c r="PUZ101" s="208"/>
      <c r="PVB101" s="235"/>
      <c r="PVC101" s="235"/>
      <c r="PVD101" s="235"/>
      <c r="PVE101" s="235"/>
      <c r="PVF101" s="235"/>
      <c r="PVG101" s="235"/>
      <c r="PVH101" s="235"/>
      <c r="PVI101" s="283"/>
      <c r="PVJ101" s="283"/>
      <c r="PVK101" s="208"/>
      <c r="PVM101" s="235"/>
      <c r="PVN101" s="235"/>
      <c r="PVO101" s="235"/>
      <c r="PVP101" s="235"/>
      <c r="PVQ101" s="235"/>
      <c r="PVR101" s="235"/>
      <c r="PVS101" s="235"/>
      <c r="PVT101" s="283"/>
      <c r="PVU101" s="283"/>
      <c r="PVV101" s="208"/>
      <c r="PVX101" s="235"/>
      <c r="PVY101" s="235"/>
      <c r="PVZ101" s="235"/>
      <c r="PWA101" s="235"/>
      <c r="PWB101" s="235"/>
      <c r="PWC101" s="235"/>
      <c r="PWD101" s="235"/>
      <c r="PWE101" s="283"/>
      <c r="PWF101" s="283"/>
      <c r="PWG101" s="208"/>
      <c r="PWI101" s="235"/>
      <c r="PWJ101" s="235"/>
      <c r="PWK101" s="235"/>
      <c r="PWL101" s="235"/>
      <c r="PWM101" s="235"/>
      <c r="PWN101" s="235"/>
      <c r="PWO101" s="235"/>
      <c r="PWP101" s="283"/>
      <c r="PWQ101" s="283"/>
      <c r="PWR101" s="208"/>
      <c r="PWT101" s="235"/>
      <c r="PWU101" s="235"/>
      <c r="PWV101" s="235"/>
      <c r="PWW101" s="235"/>
      <c r="PWX101" s="235"/>
      <c r="PWY101" s="235"/>
      <c r="PWZ101" s="235"/>
      <c r="PXA101" s="283"/>
      <c r="PXB101" s="283"/>
      <c r="PXC101" s="208"/>
      <c r="PXE101" s="235"/>
      <c r="PXF101" s="235"/>
      <c r="PXG101" s="235"/>
      <c r="PXH101" s="235"/>
      <c r="PXI101" s="235"/>
      <c r="PXJ101" s="235"/>
      <c r="PXK101" s="235"/>
      <c r="PXL101" s="283"/>
      <c r="PXM101" s="283"/>
      <c r="PXN101" s="208"/>
      <c r="PXP101" s="235"/>
      <c r="PXQ101" s="235"/>
      <c r="PXR101" s="235"/>
      <c r="PXS101" s="235"/>
      <c r="PXT101" s="235"/>
      <c r="PXU101" s="235"/>
      <c r="PXV101" s="235"/>
      <c r="PXW101" s="283"/>
      <c r="PXX101" s="283"/>
      <c r="PXY101" s="208"/>
      <c r="PYA101" s="235"/>
      <c r="PYB101" s="235"/>
      <c r="PYC101" s="235"/>
      <c r="PYD101" s="235"/>
      <c r="PYE101" s="235"/>
      <c r="PYF101" s="235"/>
      <c r="PYG101" s="235"/>
      <c r="PYH101" s="283"/>
      <c r="PYI101" s="283"/>
      <c r="PYJ101" s="208"/>
      <c r="PYL101" s="235"/>
      <c r="PYM101" s="235"/>
      <c r="PYN101" s="235"/>
      <c r="PYO101" s="235"/>
      <c r="PYP101" s="235"/>
      <c r="PYQ101" s="235"/>
      <c r="PYR101" s="235"/>
      <c r="PYS101" s="283"/>
      <c r="PYT101" s="283"/>
      <c r="PYU101" s="208"/>
      <c r="PYW101" s="235"/>
      <c r="PYX101" s="235"/>
      <c r="PYY101" s="235"/>
      <c r="PYZ101" s="235"/>
      <c r="PZA101" s="235"/>
      <c r="PZB101" s="235"/>
      <c r="PZC101" s="235"/>
      <c r="PZD101" s="283"/>
      <c r="PZE101" s="283"/>
      <c r="PZF101" s="208"/>
      <c r="PZH101" s="235"/>
      <c r="PZI101" s="235"/>
      <c r="PZJ101" s="235"/>
      <c r="PZK101" s="235"/>
      <c r="PZL101" s="235"/>
      <c r="PZM101" s="235"/>
      <c r="PZN101" s="235"/>
      <c r="PZO101" s="283"/>
      <c r="PZP101" s="283"/>
      <c r="PZQ101" s="208"/>
      <c r="PZS101" s="235"/>
      <c r="PZT101" s="235"/>
      <c r="PZU101" s="235"/>
      <c r="PZV101" s="235"/>
      <c r="PZW101" s="235"/>
      <c r="PZX101" s="235"/>
      <c r="PZY101" s="235"/>
      <c r="PZZ101" s="283"/>
      <c r="QAA101" s="283"/>
      <c r="QAB101" s="208"/>
      <c r="QAD101" s="235"/>
      <c r="QAE101" s="235"/>
      <c r="QAF101" s="235"/>
      <c r="QAG101" s="235"/>
      <c r="QAH101" s="235"/>
      <c r="QAI101" s="235"/>
      <c r="QAJ101" s="235"/>
      <c r="QAK101" s="283"/>
      <c r="QAL101" s="283"/>
      <c r="QAM101" s="208"/>
      <c r="QAO101" s="235"/>
      <c r="QAP101" s="235"/>
      <c r="QAQ101" s="235"/>
      <c r="QAR101" s="235"/>
      <c r="QAS101" s="235"/>
      <c r="QAT101" s="235"/>
      <c r="QAU101" s="235"/>
      <c r="QAV101" s="283"/>
      <c r="QAW101" s="283"/>
      <c r="QAX101" s="208"/>
      <c r="QAZ101" s="235"/>
      <c r="QBA101" s="235"/>
      <c r="QBB101" s="235"/>
      <c r="QBC101" s="235"/>
      <c r="QBD101" s="235"/>
      <c r="QBE101" s="235"/>
      <c r="QBF101" s="235"/>
      <c r="QBG101" s="283"/>
      <c r="QBH101" s="283"/>
      <c r="QBI101" s="208"/>
      <c r="QBK101" s="235"/>
      <c r="QBL101" s="235"/>
      <c r="QBM101" s="235"/>
      <c r="QBN101" s="235"/>
      <c r="QBO101" s="235"/>
      <c r="QBP101" s="235"/>
      <c r="QBQ101" s="235"/>
      <c r="QBR101" s="283"/>
      <c r="QBS101" s="283"/>
      <c r="QBT101" s="208"/>
      <c r="QBV101" s="235"/>
      <c r="QBW101" s="235"/>
      <c r="QBX101" s="235"/>
      <c r="QBY101" s="235"/>
      <c r="QBZ101" s="235"/>
      <c r="QCA101" s="235"/>
      <c r="QCB101" s="235"/>
      <c r="QCC101" s="283"/>
      <c r="QCD101" s="283"/>
      <c r="QCE101" s="208"/>
      <c r="QCG101" s="235"/>
      <c r="QCH101" s="235"/>
      <c r="QCI101" s="235"/>
      <c r="QCJ101" s="235"/>
      <c r="QCK101" s="235"/>
      <c r="QCL101" s="235"/>
      <c r="QCM101" s="235"/>
      <c r="QCN101" s="283"/>
      <c r="QCO101" s="283"/>
      <c r="QCP101" s="208"/>
      <c r="QCR101" s="235"/>
      <c r="QCS101" s="235"/>
      <c r="QCT101" s="235"/>
      <c r="QCU101" s="235"/>
      <c r="QCV101" s="235"/>
      <c r="QCW101" s="235"/>
      <c r="QCX101" s="235"/>
      <c r="QCY101" s="283"/>
      <c r="QCZ101" s="283"/>
      <c r="QDA101" s="208"/>
      <c r="QDC101" s="235"/>
      <c r="QDD101" s="235"/>
      <c r="QDE101" s="235"/>
      <c r="QDF101" s="235"/>
      <c r="QDG101" s="235"/>
      <c r="QDH101" s="235"/>
      <c r="QDI101" s="235"/>
      <c r="QDJ101" s="283"/>
      <c r="QDK101" s="283"/>
      <c r="QDL101" s="208"/>
      <c r="QDN101" s="235"/>
      <c r="QDO101" s="235"/>
      <c r="QDP101" s="235"/>
      <c r="QDQ101" s="235"/>
      <c r="QDR101" s="235"/>
      <c r="QDS101" s="235"/>
      <c r="QDT101" s="235"/>
      <c r="QDU101" s="283"/>
      <c r="QDV101" s="283"/>
      <c r="QDW101" s="208"/>
      <c r="QDY101" s="235"/>
      <c r="QDZ101" s="235"/>
      <c r="QEA101" s="235"/>
      <c r="QEB101" s="235"/>
      <c r="QEC101" s="235"/>
      <c r="QED101" s="235"/>
      <c r="QEE101" s="235"/>
      <c r="QEF101" s="283"/>
      <c r="QEG101" s="283"/>
      <c r="QEH101" s="208"/>
      <c r="QEJ101" s="235"/>
      <c r="QEK101" s="235"/>
      <c r="QEL101" s="235"/>
      <c r="QEM101" s="235"/>
      <c r="QEN101" s="235"/>
      <c r="QEO101" s="235"/>
      <c r="QEP101" s="235"/>
      <c r="QEQ101" s="283"/>
      <c r="QER101" s="283"/>
      <c r="QES101" s="208"/>
      <c r="QEU101" s="235"/>
      <c r="QEV101" s="235"/>
      <c r="QEW101" s="235"/>
      <c r="QEX101" s="235"/>
      <c r="QEY101" s="235"/>
      <c r="QEZ101" s="235"/>
      <c r="QFA101" s="235"/>
      <c r="QFB101" s="283"/>
      <c r="QFC101" s="283"/>
      <c r="QFD101" s="208"/>
      <c r="QFF101" s="235"/>
      <c r="QFG101" s="235"/>
      <c r="QFH101" s="235"/>
      <c r="QFI101" s="235"/>
      <c r="QFJ101" s="235"/>
      <c r="QFK101" s="235"/>
      <c r="QFL101" s="235"/>
      <c r="QFM101" s="283"/>
      <c r="QFN101" s="283"/>
      <c r="QFO101" s="208"/>
      <c r="QFQ101" s="235"/>
      <c r="QFR101" s="235"/>
      <c r="QFS101" s="235"/>
      <c r="QFT101" s="235"/>
      <c r="QFU101" s="235"/>
      <c r="QFV101" s="235"/>
      <c r="QFW101" s="235"/>
      <c r="QFX101" s="283"/>
      <c r="QFY101" s="283"/>
      <c r="QFZ101" s="208"/>
      <c r="QGB101" s="235"/>
      <c r="QGC101" s="235"/>
      <c r="QGD101" s="235"/>
      <c r="QGE101" s="235"/>
      <c r="QGF101" s="235"/>
      <c r="QGG101" s="235"/>
      <c r="QGH101" s="235"/>
      <c r="QGI101" s="283"/>
      <c r="QGJ101" s="283"/>
      <c r="QGK101" s="208"/>
      <c r="QGM101" s="235"/>
      <c r="QGN101" s="235"/>
      <c r="QGO101" s="235"/>
      <c r="QGP101" s="235"/>
      <c r="QGQ101" s="235"/>
      <c r="QGR101" s="235"/>
      <c r="QGS101" s="235"/>
      <c r="QGT101" s="283"/>
      <c r="QGU101" s="283"/>
      <c r="QGV101" s="208"/>
      <c r="QGX101" s="235"/>
      <c r="QGY101" s="235"/>
      <c r="QGZ101" s="235"/>
      <c r="QHA101" s="235"/>
      <c r="QHB101" s="235"/>
      <c r="QHC101" s="235"/>
      <c r="QHD101" s="235"/>
      <c r="QHE101" s="283"/>
      <c r="QHF101" s="283"/>
      <c r="QHG101" s="208"/>
      <c r="QHI101" s="235"/>
      <c r="QHJ101" s="235"/>
      <c r="QHK101" s="235"/>
      <c r="QHL101" s="235"/>
      <c r="QHM101" s="235"/>
      <c r="QHN101" s="235"/>
      <c r="QHO101" s="235"/>
      <c r="QHP101" s="283"/>
      <c r="QHQ101" s="283"/>
      <c r="QHR101" s="208"/>
      <c r="QHT101" s="235"/>
      <c r="QHU101" s="235"/>
      <c r="QHV101" s="235"/>
      <c r="QHW101" s="235"/>
      <c r="QHX101" s="235"/>
      <c r="QHY101" s="235"/>
      <c r="QHZ101" s="235"/>
      <c r="QIA101" s="283"/>
      <c r="QIB101" s="283"/>
      <c r="QIC101" s="208"/>
      <c r="QIE101" s="235"/>
      <c r="QIF101" s="235"/>
      <c r="QIG101" s="235"/>
      <c r="QIH101" s="235"/>
      <c r="QII101" s="235"/>
      <c r="QIJ101" s="235"/>
      <c r="QIK101" s="235"/>
      <c r="QIL101" s="283"/>
      <c r="QIM101" s="283"/>
      <c r="QIN101" s="208"/>
      <c r="QIP101" s="235"/>
      <c r="QIQ101" s="235"/>
      <c r="QIR101" s="235"/>
      <c r="QIS101" s="235"/>
      <c r="QIT101" s="235"/>
      <c r="QIU101" s="235"/>
      <c r="QIV101" s="235"/>
      <c r="QIW101" s="283"/>
      <c r="QIX101" s="283"/>
      <c r="QIY101" s="208"/>
      <c r="QJA101" s="235"/>
      <c r="QJB101" s="235"/>
      <c r="QJC101" s="235"/>
      <c r="QJD101" s="235"/>
      <c r="QJE101" s="235"/>
      <c r="QJF101" s="235"/>
      <c r="QJG101" s="235"/>
      <c r="QJH101" s="283"/>
      <c r="QJI101" s="283"/>
      <c r="QJJ101" s="208"/>
      <c r="QJL101" s="235"/>
      <c r="QJM101" s="235"/>
      <c r="QJN101" s="235"/>
      <c r="QJO101" s="235"/>
      <c r="QJP101" s="235"/>
      <c r="QJQ101" s="235"/>
      <c r="QJR101" s="235"/>
      <c r="QJS101" s="283"/>
      <c r="QJT101" s="283"/>
      <c r="QJU101" s="208"/>
      <c r="QJW101" s="235"/>
      <c r="QJX101" s="235"/>
      <c r="QJY101" s="235"/>
      <c r="QJZ101" s="235"/>
      <c r="QKA101" s="235"/>
      <c r="QKB101" s="235"/>
      <c r="QKC101" s="235"/>
      <c r="QKD101" s="283"/>
      <c r="QKE101" s="283"/>
      <c r="QKF101" s="208"/>
      <c r="QKH101" s="235"/>
      <c r="QKI101" s="235"/>
      <c r="QKJ101" s="235"/>
      <c r="QKK101" s="235"/>
      <c r="QKL101" s="235"/>
      <c r="QKM101" s="235"/>
      <c r="QKN101" s="235"/>
      <c r="QKO101" s="283"/>
      <c r="QKP101" s="283"/>
      <c r="QKQ101" s="208"/>
      <c r="QKS101" s="235"/>
      <c r="QKT101" s="235"/>
      <c r="QKU101" s="235"/>
      <c r="QKV101" s="235"/>
      <c r="QKW101" s="235"/>
      <c r="QKX101" s="235"/>
      <c r="QKY101" s="235"/>
      <c r="QKZ101" s="283"/>
      <c r="QLA101" s="283"/>
      <c r="QLB101" s="208"/>
      <c r="QLD101" s="235"/>
      <c r="QLE101" s="235"/>
      <c r="QLF101" s="235"/>
      <c r="QLG101" s="235"/>
      <c r="QLH101" s="235"/>
      <c r="QLI101" s="235"/>
      <c r="QLJ101" s="235"/>
      <c r="QLK101" s="283"/>
      <c r="QLL101" s="283"/>
      <c r="QLM101" s="208"/>
      <c r="QLO101" s="235"/>
      <c r="QLP101" s="235"/>
      <c r="QLQ101" s="235"/>
      <c r="QLR101" s="235"/>
      <c r="QLS101" s="235"/>
      <c r="QLT101" s="235"/>
      <c r="QLU101" s="235"/>
      <c r="QLV101" s="283"/>
      <c r="QLW101" s="283"/>
      <c r="QLX101" s="208"/>
      <c r="QLZ101" s="235"/>
      <c r="QMA101" s="235"/>
      <c r="QMB101" s="235"/>
      <c r="QMC101" s="235"/>
      <c r="QMD101" s="235"/>
      <c r="QME101" s="235"/>
      <c r="QMF101" s="235"/>
      <c r="QMG101" s="283"/>
      <c r="QMH101" s="283"/>
      <c r="QMI101" s="208"/>
      <c r="QMK101" s="235"/>
      <c r="QML101" s="235"/>
      <c r="QMM101" s="235"/>
      <c r="QMN101" s="235"/>
      <c r="QMO101" s="235"/>
      <c r="QMP101" s="235"/>
      <c r="QMQ101" s="235"/>
      <c r="QMR101" s="283"/>
      <c r="QMS101" s="283"/>
      <c r="QMT101" s="208"/>
      <c r="QMV101" s="235"/>
      <c r="QMW101" s="235"/>
      <c r="QMX101" s="235"/>
      <c r="QMY101" s="235"/>
      <c r="QMZ101" s="235"/>
      <c r="QNA101" s="235"/>
      <c r="QNB101" s="235"/>
      <c r="QNC101" s="283"/>
      <c r="QND101" s="283"/>
      <c r="QNE101" s="208"/>
      <c r="QNG101" s="235"/>
      <c r="QNH101" s="235"/>
      <c r="QNI101" s="235"/>
      <c r="QNJ101" s="235"/>
      <c r="QNK101" s="235"/>
      <c r="QNL101" s="235"/>
      <c r="QNM101" s="235"/>
      <c r="QNN101" s="283"/>
      <c r="QNO101" s="283"/>
      <c r="QNP101" s="208"/>
      <c r="QNR101" s="235"/>
      <c r="QNS101" s="235"/>
      <c r="QNT101" s="235"/>
      <c r="QNU101" s="235"/>
      <c r="QNV101" s="235"/>
      <c r="QNW101" s="235"/>
      <c r="QNX101" s="235"/>
      <c r="QNY101" s="283"/>
      <c r="QNZ101" s="283"/>
      <c r="QOA101" s="208"/>
      <c r="QOC101" s="235"/>
      <c r="QOD101" s="235"/>
      <c r="QOE101" s="235"/>
      <c r="QOF101" s="235"/>
      <c r="QOG101" s="235"/>
      <c r="QOH101" s="235"/>
      <c r="QOI101" s="235"/>
      <c r="QOJ101" s="283"/>
      <c r="QOK101" s="283"/>
      <c r="QOL101" s="208"/>
      <c r="QON101" s="235"/>
      <c r="QOO101" s="235"/>
      <c r="QOP101" s="235"/>
      <c r="QOQ101" s="235"/>
      <c r="QOR101" s="235"/>
      <c r="QOS101" s="235"/>
      <c r="QOT101" s="235"/>
      <c r="QOU101" s="283"/>
      <c r="QOV101" s="283"/>
      <c r="QOW101" s="208"/>
      <c r="QOY101" s="235"/>
      <c r="QOZ101" s="235"/>
      <c r="QPA101" s="235"/>
      <c r="QPB101" s="235"/>
      <c r="QPC101" s="235"/>
      <c r="QPD101" s="235"/>
      <c r="QPE101" s="235"/>
      <c r="QPF101" s="283"/>
      <c r="QPG101" s="283"/>
      <c r="QPH101" s="208"/>
      <c r="QPJ101" s="235"/>
      <c r="QPK101" s="235"/>
      <c r="QPL101" s="235"/>
      <c r="QPM101" s="235"/>
      <c r="QPN101" s="235"/>
      <c r="QPO101" s="235"/>
      <c r="QPP101" s="235"/>
      <c r="QPQ101" s="283"/>
      <c r="QPR101" s="283"/>
      <c r="QPS101" s="208"/>
      <c r="QPU101" s="235"/>
      <c r="QPV101" s="235"/>
      <c r="QPW101" s="235"/>
      <c r="QPX101" s="235"/>
      <c r="QPY101" s="235"/>
      <c r="QPZ101" s="235"/>
      <c r="QQA101" s="235"/>
      <c r="QQB101" s="283"/>
      <c r="QQC101" s="283"/>
      <c r="QQD101" s="208"/>
      <c r="QQF101" s="235"/>
      <c r="QQG101" s="235"/>
      <c r="QQH101" s="235"/>
      <c r="QQI101" s="235"/>
      <c r="QQJ101" s="235"/>
      <c r="QQK101" s="235"/>
      <c r="QQL101" s="235"/>
      <c r="QQM101" s="283"/>
      <c r="QQN101" s="283"/>
      <c r="QQO101" s="208"/>
      <c r="QQQ101" s="235"/>
      <c r="QQR101" s="235"/>
      <c r="QQS101" s="235"/>
      <c r="QQT101" s="235"/>
      <c r="QQU101" s="235"/>
      <c r="QQV101" s="235"/>
      <c r="QQW101" s="235"/>
      <c r="QQX101" s="283"/>
      <c r="QQY101" s="283"/>
      <c r="QQZ101" s="208"/>
      <c r="QRB101" s="235"/>
      <c r="QRC101" s="235"/>
      <c r="QRD101" s="235"/>
      <c r="QRE101" s="235"/>
      <c r="QRF101" s="235"/>
      <c r="QRG101" s="235"/>
      <c r="QRH101" s="235"/>
      <c r="QRI101" s="283"/>
      <c r="QRJ101" s="283"/>
      <c r="QRK101" s="208"/>
      <c r="QRM101" s="235"/>
      <c r="QRN101" s="235"/>
      <c r="QRO101" s="235"/>
      <c r="QRP101" s="235"/>
      <c r="QRQ101" s="235"/>
      <c r="QRR101" s="235"/>
      <c r="QRS101" s="235"/>
      <c r="QRT101" s="283"/>
      <c r="QRU101" s="283"/>
      <c r="QRV101" s="208"/>
      <c r="QRX101" s="235"/>
      <c r="QRY101" s="235"/>
      <c r="QRZ101" s="235"/>
      <c r="QSA101" s="235"/>
      <c r="QSB101" s="235"/>
      <c r="QSC101" s="235"/>
      <c r="QSD101" s="235"/>
      <c r="QSE101" s="283"/>
      <c r="QSF101" s="283"/>
      <c r="QSG101" s="208"/>
      <c r="QSI101" s="235"/>
      <c r="QSJ101" s="235"/>
      <c r="QSK101" s="235"/>
      <c r="QSL101" s="235"/>
      <c r="QSM101" s="235"/>
      <c r="QSN101" s="235"/>
      <c r="QSO101" s="235"/>
      <c r="QSP101" s="283"/>
      <c r="QSQ101" s="283"/>
      <c r="QSR101" s="208"/>
      <c r="QST101" s="235"/>
      <c r="QSU101" s="235"/>
      <c r="QSV101" s="235"/>
      <c r="QSW101" s="235"/>
      <c r="QSX101" s="235"/>
      <c r="QSY101" s="235"/>
      <c r="QSZ101" s="235"/>
      <c r="QTA101" s="283"/>
      <c r="QTB101" s="283"/>
      <c r="QTC101" s="208"/>
      <c r="QTE101" s="235"/>
      <c r="QTF101" s="235"/>
      <c r="QTG101" s="235"/>
      <c r="QTH101" s="235"/>
      <c r="QTI101" s="235"/>
      <c r="QTJ101" s="235"/>
      <c r="QTK101" s="235"/>
      <c r="QTL101" s="283"/>
      <c r="QTM101" s="283"/>
      <c r="QTN101" s="208"/>
      <c r="QTP101" s="235"/>
      <c r="QTQ101" s="235"/>
      <c r="QTR101" s="235"/>
      <c r="QTS101" s="235"/>
      <c r="QTT101" s="235"/>
      <c r="QTU101" s="235"/>
      <c r="QTV101" s="235"/>
      <c r="QTW101" s="283"/>
      <c r="QTX101" s="283"/>
      <c r="QTY101" s="208"/>
      <c r="QUA101" s="235"/>
      <c r="QUB101" s="235"/>
      <c r="QUC101" s="235"/>
      <c r="QUD101" s="235"/>
      <c r="QUE101" s="235"/>
      <c r="QUF101" s="235"/>
      <c r="QUG101" s="235"/>
      <c r="QUH101" s="283"/>
      <c r="QUI101" s="283"/>
      <c r="QUJ101" s="208"/>
      <c r="QUL101" s="235"/>
      <c r="QUM101" s="235"/>
      <c r="QUN101" s="235"/>
      <c r="QUO101" s="235"/>
      <c r="QUP101" s="235"/>
      <c r="QUQ101" s="235"/>
      <c r="QUR101" s="235"/>
      <c r="QUS101" s="283"/>
      <c r="QUT101" s="283"/>
      <c r="QUU101" s="208"/>
      <c r="QUW101" s="235"/>
      <c r="QUX101" s="235"/>
      <c r="QUY101" s="235"/>
      <c r="QUZ101" s="235"/>
      <c r="QVA101" s="235"/>
      <c r="QVB101" s="235"/>
      <c r="QVC101" s="235"/>
      <c r="QVD101" s="283"/>
      <c r="QVE101" s="283"/>
      <c r="QVF101" s="208"/>
      <c r="QVH101" s="235"/>
      <c r="QVI101" s="235"/>
      <c r="QVJ101" s="235"/>
      <c r="QVK101" s="235"/>
      <c r="QVL101" s="235"/>
      <c r="QVM101" s="235"/>
      <c r="QVN101" s="235"/>
      <c r="QVO101" s="283"/>
      <c r="QVP101" s="283"/>
      <c r="QVQ101" s="208"/>
      <c r="QVS101" s="235"/>
      <c r="QVT101" s="235"/>
      <c r="QVU101" s="235"/>
      <c r="QVV101" s="235"/>
      <c r="QVW101" s="235"/>
      <c r="QVX101" s="235"/>
      <c r="QVY101" s="235"/>
      <c r="QVZ101" s="283"/>
      <c r="QWA101" s="283"/>
      <c r="QWB101" s="208"/>
      <c r="QWD101" s="235"/>
      <c r="QWE101" s="235"/>
      <c r="QWF101" s="235"/>
      <c r="QWG101" s="235"/>
      <c r="QWH101" s="235"/>
      <c r="QWI101" s="235"/>
      <c r="QWJ101" s="235"/>
      <c r="QWK101" s="283"/>
      <c r="QWL101" s="283"/>
      <c r="QWM101" s="208"/>
      <c r="QWO101" s="235"/>
      <c r="QWP101" s="235"/>
      <c r="QWQ101" s="235"/>
      <c r="QWR101" s="235"/>
      <c r="QWS101" s="235"/>
      <c r="QWT101" s="235"/>
      <c r="QWU101" s="235"/>
      <c r="QWV101" s="283"/>
      <c r="QWW101" s="283"/>
      <c r="QWX101" s="208"/>
      <c r="QWZ101" s="235"/>
      <c r="QXA101" s="235"/>
      <c r="QXB101" s="235"/>
      <c r="QXC101" s="235"/>
      <c r="QXD101" s="235"/>
      <c r="QXE101" s="235"/>
      <c r="QXF101" s="235"/>
      <c r="QXG101" s="283"/>
      <c r="QXH101" s="283"/>
      <c r="QXI101" s="208"/>
      <c r="QXK101" s="235"/>
      <c r="QXL101" s="235"/>
      <c r="QXM101" s="235"/>
      <c r="QXN101" s="235"/>
      <c r="QXO101" s="235"/>
      <c r="QXP101" s="235"/>
      <c r="QXQ101" s="235"/>
      <c r="QXR101" s="283"/>
      <c r="QXS101" s="283"/>
      <c r="QXT101" s="208"/>
      <c r="QXV101" s="235"/>
      <c r="QXW101" s="235"/>
      <c r="QXX101" s="235"/>
      <c r="QXY101" s="235"/>
      <c r="QXZ101" s="235"/>
      <c r="QYA101" s="235"/>
      <c r="QYB101" s="235"/>
      <c r="QYC101" s="283"/>
      <c r="QYD101" s="283"/>
      <c r="QYE101" s="208"/>
      <c r="QYG101" s="235"/>
      <c r="QYH101" s="235"/>
      <c r="QYI101" s="235"/>
      <c r="QYJ101" s="235"/>
      <c r="QYK101" s="235"/>
      <c r="QYL101" s="235"/>
      <c r="QYM101" s="235"/>
      <c r="QYN101" s="283"/>
      <c r="QYO101" s="283"/>
      <c r="QYP101" s="208"/>
      <c r="QYR101" s="235"/>
      <c r="QYS101" s="235"/>
      <c r="QYT101" s="235"/>
      <c r="QYU101" s="235"/>
      <c r="QYV101" s="235"/>
      <c r="QYW101" s="235"/>
      <c r="QYX101" s="235"/>
      <c r="QYY101" s="283"/>
      <c r="QYZ101" s="283"/>
      <c r="QZA101" s="208"/>
      <c r="QZC101" s="235"/>
      <c r="QZD101" s="235"/>
      <c r="QZE101" s="235"/>
      <c r="QZF101" s="235"/>
      <c r="QZG101" s="235"/>
      <c r="QZH101" s="235"/>
      <c r="QZI101" s="235"/>
      <c r="QZJ101" s="283"/>
      <c r="QZK101" s="283"/>
      <c r="QZL101" s="208"/>
      <c r="QZN101" s="235"/>
      <c r="QZO101" s="235"/>
      <c r="QZP101" s="235"/>
      <c r="QZQ101" s="235"/>
      <c r="QZR101" s="235"/>
      <c r="QZS101" s="235"/>
      <c r="QZT101" s="235"/>
      <c r="QZU101" s="283"/>
      <c r="QZV101" s="283"/>
      <c r="QZW101" s="208"/>
      <c r="QZY101" s="235"/>
      <c r="QZZ101" s="235"/>
      <c r="RAA101" s="235"/>
      <c r="RAB101" s="235"/>
      <c r="RAC101" s="235"/>
      <c r="RAD101" s="235"/>
      <c r="RAE101" s="235"/>
      <c r="RAF101" s="283"/>
      <c r="RAG101" s="283"/>
      <c r="RAH101" s="208"/>
      <c r="RAJ101" s="235"/>
      <c r="RAK101" s="235"/>
      <c r="RAL101" s="235"/>
      <c r="RAM101" s="235"/>
      <c r="RAN101" s="235"/>
      <c r="RAO101" s="235"/>
      <c r="RAP101" s="235"/>
      <c r="RAQ101" s="283"/>
      <c r="RAR101" s="283"/>
      <c r="RAS101" s="208"/>
      <c r="RAU101" s="235"/>
      <c r="RAV101" s="235"/>
      <c r="RAW101" s="235"/>
      <c r="RAX101" s="235"/>
      <c r="RAY101" s="235"/>
      <c r="RAZ101" s="235"/>
      <c r="RBA101" s="235"/>
      <c r="RBB101" s="283"/>
      <c r="RBC101" s="283"/>
      <c r="RBD101" s="208"/>
      <c r="RBF101" s="235"/>
      <c r="RBG101" s="235"/>
      <c r="RBH101" s="235"/>
      <c r="RBI101" s="235"/>
      <c r="RBJ101" s="235"/>
      <c r="RBK101" s="235"/>
      <c r="RBL101" s="235"/>
      <c r="RBM101" s="283"/>
      <c r="RBN101" s="283"/>
      <c r="RBO101" s="208"/>
      <c r="RBQ101" s="235"/>
      <c r="RBR101" s="235"/>
      <c r="RBS101" s="235"/>
      <c r="RBT101" s="235"/>
      <c r="RBU101" s="235"/>
      <c r="RBV101" s="235"/>
      <c r="RBW101" s="235"/>
      <c r="RBX101" s="283"/>
      <c r="RBY101" s="283"/>
      <c r="RBZ101" s="208"/>
      <c r="RCB101" s="235"/>
      <c r="RCC101" s="235"/>
      <c r="RCD101" s="235"/>
      <c r="RCE101" s="235"/>
      <c r="RCF101" s="235"/>
      <c r="RCG101" s="235"/>
      <c r="RCH101" s="235"/>
      <c r="RCI101" s="283"/>
      <c r="RCJ101" s="283"/>
      <c r="RCK101" s="208"/>
      <c r="RCM101" s="235"/>
      <c r="RCN101" s="235"/>
      <c r="RCO101" s="235"/>
      <c r="RCP101" s="235"/>
      <c r="RCQ101" s="235"/>
      <c r="RCR101" s="235"/>
      <c r="RCS101" s="235"/>
      <c r="RCT101" s="283"/>
      <c r="RCU101" s="283"/>
      <c r="RCV101" s="208"/>
      <c r="RCX101" s="235"/>
      <c r="RCY101" s="235"/>
      <c r="RCZ101" s="235"/>
      <c r="RDA101" s="235"/>
      <c r="RDB101" s="235"/>
      <c r="RDC101" s="235"/>
      <c r="RDD101" s="235"/>
      <c r="RDE101" s="283"/>
      <c r="RDF101" s="283"/>
      <c r="RDG101" s="208"/>
      <c r="RDI101" s="235"/>
      <c r="RDJ101" s="235"/>
      <c r="RDK101" s="235"/>
      <c r="RDL101" s="235"/>
      <c r="RDM101" s="235"/>
      <c r="RDN101" s="235"/>
      <c r="RDO101" s="235"/>
      <c r="RDP101" s="283"/>
      <c r="RDQ101" s="283"/>
      <c r="RDR101" s="208"/>
      <c r="RDT101" s="235"/>
      <c r="RDU101" s="235"/>
      <c r="RDV101" s="235"/>
      <c r="RDW101" s="235"/>
      <c r="RDX101" s="235"/>
      <c r="RDY101" s="235"/>
      <c r="RDZ101" s="235"/>
      <c r="REA101" s="283"/>
      <c r="REB101" s="283"/>
      <c r="REC101" s="208"/>
      <c r="REE101" s="235"/>
      <c r="REF101" s="235"/>
      <c r="REG101" s="235"/>
      <c r="REH101" s="235"/>
      <c r="REI101" s="235"/>
      <c r="REJ101" s="235"/>
      <c r="REK101" s="235"/>
      <c r="REL101" s="283"/>
      <c r="REM101" s="283"/>
      <c r="REN101" s="208"/>
      <c r="REP101" s="235"/>
      <c r="REQ101" s="235"/>
      <c r="RER101" s="235"/>
      <c r="RES101" s="235"/>
      <c r="RET101" s="235"/>
      <c r="REU101" s="235"/>
      <c r="REV101" s="235"/>
      <c r="REW101" s="283"/>
      <c r="REX101" s="283"/>
      <c r="REY101" s="208"/>
      <c r="RFA101" s="235"/>
      <c r="RFB101" s="235"/>
      <c r="RFC101" s="235"/>
      <c r="RFD101" s="235"/>
      <c r="RFE101" s="235"/>
      <c r="RFF101" s="235"/>
      <c r="RFG101" s="235"/>
      <c r="RFH101" s="283"/>
      <c r="RFI101" s="283"/>
      <c r="RFJ101" s="208"/>
      <c r="RFL101" s="235"/>
      <c r="RFM101" s="235"/>
      <c r="RFN101" s="235"/>
      <c r="RFO101" s="235"/>
      <c r="RFP101" s="235"/>
      <c r="RFQ101" s="235"/>
      <c r="RFR101" s="235"/>
      <c r="RFS101" s="283"/>
      <c r="RFT101" s="283"/>
      <c r="RFU101" s="208"/>
      <c r="RFW101" s="235"/>
      <c r="RFX101" s="235"/>
      <c r="RFY101" s="235"/>
      <c r="RFZ101" s="235"/>
      <c r="RGA101" s="235"/>
      <c r="RGB101" s="235"/>
      <c r="RGC101" s="235"/>
      <c r="RGD101" s="283"/>
      <c r="RGE101" s="283"/>
      <c r="RGF101" s="208"/>
      <c r="RGH101" s="235"/>
      <c r="RGI101" s="235"/>
      <c r="RGJ101" s="235"/>
      <c r="RGK101" s="235"/>
      <c r="RGL101" s="235"/>
      <c r="RGM101" s="235"/>
      <c r="RGN101" s="235"/>
      <c r="RGO101" s="283"/>
      <c r="RGP101" s="283"/>
      <c r="RGQ101" s="208"/>
      <c r="RGS101" s="235"/>
      <c r="RGT101" s="235"/>
      <c r="RGU101" s="235"/>
      <c r="RGV101" s="235"/>
      <c r="RGW101" s="235"/>
      <c r="RGX101" s="235"/>
      <c r="RGY101" s="235"/>
      <c r="RGZ101" s="283"/>
      <c r="RHA101" s="283"/>
      <c r="RHB101" s="208"/>
      <c r="RHD101" s="235"/>
      <c r="RHE101" s="235"/>
      <c r="RHF101" s="235"/>
      <c r="RHG101" s="235"/>
      <c r="RHH101" s="235"/>
      <c r="RHI101" s="235"/>
      <c r="RHJ101" s="235"/>
      <c r="RHK101" s="283"/>
      <c r="RHL101" s="283"/>
      <c r="RHM101" s="208"/>
      <c r="RHO101" s="235"/>
      <c r="RHP101" s="235"/>
      <c r="RHQ101" s="235"/>
      <c r="RHR101" s="235"/>
      <c r="RHS101" s="235"/>
      <c r="RHT101" s="235"/>
      <c r="RHU101" s="235"/>
      <c r="RHV101" s="283"/>
      <c r="RHW101" s="283"/>
      <c r="RHX101" s="208"/>
      <c r="RHZ101" s="235"/>
      <c r="RIA101" s="235"/>
      <c r="RIB101" s="235"/>
      <c r="RIC101" s="235"/>
      <c r="RID101" s="235"/>
      <c r="RIE101" s="235"/>
      <c r="RIF101" s="235"/>
      <c r="RIG101" s="283"/>
      <c r="RIH101" s="283"/>
      <c r="RII101" s="208"/>
      <c r="RIK101" s="235"/>
      <c r="RIL101" s="235"/>
      <c r="RIM101" s="235"/>
      <c r="RIN101" s="235"/>
      <c r="RIO101" s="235"/>
      <c r="RIP101" s="235"/>
      <c r="RIQ101" s="235"/>
      <c r="RIR101" s="283"/>
      <c r="RIS101" s="283"/>
      <c r="RIT101" s="208"/>
      <c r="RIV101" s="235"/>
      <c r="RIW101" s="235"/>
      <c r="RIX101" s="235"/>
      <c r="RIY101" s="235"/>
      <c r="RIZ101" s="235"/>
      <c r="RJA101" s="235"/>
      <c r="RJB101" s="235"/>
      <c r="RJC101" s="283"/>
      <c r="RJD101" s="283"/>
      <c r="RJE101" s="208"/>
      <c r="RJG101" s="235"/>
      <c r="RJH101" s="235"/>
      <c r="RJI101" s="235"/>
      <c r="RJJ101" s="235"/>
      <c r="RJK101" s="235"/>
      <c r="RJL101" s="235"/>
      <c r="RJM101" s="235"/>
      <c r="RJN101" s="283"/>
      <c r="RJO101" s="283"/>
      <c r="RJP101" s="208"/>
      <c r="RJR101" s="235"/>
      <c r="RJS101" s="235"/>
      <c r="RJT101" s="235"/>
      <c r="RJU101" s="235"/>
      <c r="RJV101" s="235"/>
      <c r="RJW101" s="235"/>
      <c r="RJX101" s="235"/>
      <c r="RJY101" s="283"/>
      <c r="RJZ101" s="283"/>
      <c r="RKA101" s="208"/>
      <c r="RKC101" s="235"/>
      <c r="RKD101" s="235"/>
      <c r="RKE101" s="235"/>
      <c r="RKF101" s="235"/>
      <c r="RKG101" s="235"/>
      <c r="RKH101" s="235"/>
      <c r="RKI101" s="235"/>
      <c r="RKJ101" s="283"/>
      <c r="RKK101" s="283"/>
      <c r="RKL101" s="208"/>
      <c r="RKN101" s="235"/>
      <c r="RKO101" s="235"/>
      <c r="RKP101" s="235"/>
      <c r="RKQ101" s="235"/>
      <c r="RKR101" s="235"/>
      <c r="RKS101" s="235"/>
      <c r="RKT101" s="235"/>
      <c r="RKU101" s="283"/>
      <c r="RKV101" s="283"/>
      <c r="RKW101" s="208"/>
      <c r="RKY101" s="235"/>
      <c r="RKZ101" s="235"/>
      <c r="RLA101" s="235"/>
      <c r="RLB101" s="235"/>
      <c r="RLC101" s="235"/>
      <c r="RLD101" s="235"/>
      <c r="RLE101" s="235"/>
      <c r="RLF101" s="283"/>
      <c r="RLG101" s="283"/>
      <c r="RLH101" s="208"/>
      <c r="RLJ101" s="235"/>
      <c r="RLK101" s="235"/>
      <c r="RLL101" s="235"/>
      <c r="RLM101" s="235"/>
      <c r="RLN101" s="235"/>
      <c r="RLO101" s="235"/>
      <c r="RLP101" s="235"/>
      <c r="RLQ101" s="283"/>
      <c r="RLR101" s="283"/>
      <c r="RLS101" s="208"/>
      <c r="RLU101" s="235"/>
      <c r="RLV101" s="235"/>
      <c r="RLW101" s="235"/>
      <c r="RLX101" s="235"/>
      <c r="RLY101" s="235"/>
      <c r="RLZ101" s="235"/>
      <c r="RMA101" s="235"/>
      <c r="RMB101" s="283"/>
      <c r="RMC101" s="283"/>
      <c r="RMD101" s="208"/>
      <c r="RMF101" s="235"/>
      <c r="RMG101" s="235"/>
      <c r="RMH101" s="235"/>
      <c r="RMI101" s="235"/>
      <c r="RMJ101" s="235"/>
      <c r="RMK101" s="235"/>
      <c r="RML101" s="235"/>
      <c r="RMM101" s="283"/>
      <c r="RMN101" s="283"/>
      <c r="RMO101" s="208"/>
      <c r="RMQ101" s="235"/>
      <c r="RMR101" s="235"/>
      <c r="RMS101" s="235"/>
      <c r="RMT101" s="235"/>
      <c r="RMU101" s="235"/>
      <c r="RMV101" s="235"/>
      <c r="RMW101" s="235"/>
      <c r="RMX101" s="283"/>
      <c r="RMY101" s="283"/>
      <c r="RMZ101" s="208"/>
      <c r="RNB101" s="235"/>
      <c r="RNC101" s="235"/>
      <c r="RND101" s="235"/>
      <c r="RNE101" s="235"/>
      <c r="RNF101" s="235"/>
      <c r="RNG101" s="235"/>
      <c r="RNH101" s="235"/>
      <c r="RNI101" s="283"/>
      <c r="RNJ101" s="283"/>
      <c r="RNK101" s="208"/>
      <c r="RNM101" s="235"/>
      <c r="RNN101" s="235"/>
      <c r="RNO101" s="235"/>
      <c r="RNP101" s="235"/>
      <c r="RNQ101" s="235"/>
      <c r="RNR101" s="235"/>
      <c r="RNS101" s="235"/>
      <c r="RNT101" s="283"/>
      <c r="RNU101" s="283"/>
      <c r="RNV101" s="208"/>
      <c r="RNX101" s="235"/>
      <c r="RNY101" s="235"/>
      <c r="RNZ101" s="235"/>
      <c r="ROA101" s="235"/>
      <c r="ROB101" s="235"/>
      <c r="ROC101" s="235"/>
      <c r="ROD101" s="235"/>
      <c r="ROE101" s="283"/>
      <c r="ROF101" s="283"/>
      <c r="ROG101" s="208"/>
      <c r="ROI101" s="235"/>
      <c r="ROJ101" s="235"/>
      <c r="ROK101" s="235"/>
      <c r="ROL101" s="235"/>
      <c r="ROM101" s="235"/>
      <c r="RON101" s="235"/>
      <c r="ROO101" s="235"/>
      <c r="ROP101" s="283"/>
      <c r="ROQ101" s="283"/>
      <c r="ROR101" s="208"/>
      <c r="ROT101" s="235"/>
      <c r="ROU101" s="235"/>
      <c r="ROV101" s="235"/>
      <c r="ROW101" s="235"/>
      <c r="ROX101" s="235"/>
      <c r="ROY101" s="235"/>
      <c r="ROZ101" s="235"/>
      <c r="RPA101" s="283"/>
      <c r="RPB101" s="283"/>
      <c r="RPC101" s="208"/>
      <c r="RPE101" s="235"/>
      <c r="RPF101" s="235"/>
      <c r="RPG101" s="235"/>
      <c r="RPH101" s="235"/>
      <c r="RPI101" s="235"/>
      <c r="RPJ101" s="235"/>
      <c r="RPK101" s="235"/>
      <c r="RPL101" s="283"/>
      <c r="RPM101" s="283"/>
      <c r="RPN101" s="208"/>
      <c r="RPP101" s="235"/>
      <c r="RPQ101" s="235"/>
      <c r="RPR101" s="235"/>
      <c r="RPS101" s="235"/>
      <c r="RPT101" s="235"/>
      <c r="RPU101" s="235"/>
      <c r="RPV101" s="235"/>
      <c r="RPW101" s="283"/>
      <c r="RPX101" s="283"/>
      <c r="RPY101" s="208"/>
      <c r="RQA101" s="235"/>
      <c r="RQB101" s="235"/>
      <c r="RQC101" s="235"/>
      <c r="RQD101" s="235"/>
      <c r="RQE101" s="235"/>
      <c r="RQF101" s="235"/>
      <c r="RQG101" s="235"/>
      <c r="RQH101" s="283"/>
      <c r="RQI101" s="283"/>
      <c r="RQJ101" s="208"/>
      <c r="RQL101" s="235"/>
      <c r="RQM101" s="235"/>
      <c r="RQN101" s="235"/>
      <c r="RQO101" s="235"/>
      <c r="RQP101" s="235"/>
      <c r="RQQ101" s="235"/>
      <c r="RQR101" s="235"/>
      <c r="RQS101" s="283"/>
      <c r="RQT101" s="283"/>
      <c r="RQU101" s="208"/>
      <c r="RQW101" s="235"/>
      <c r="RQX101" s="235"/>
      <c r="RQY101" s="235"/>
      <c r="RQZ101" s="235"/>
      <c r="RRA101" s="235"/>
      <c r="RRB101" s="235"/>
      <c r="RRC101" s="235"/>
      <c r="RRD101" s="283"/>
      <c r="RRE101" s="283"/>
      <c r="RRF101" s="208"/>
      <c r="RRH101" s="235"/>
      <c r="RRI101" s="235"/>
      <c r="RRJ101" s="235"/>
      <c r="RRK101" s="235"/>
      <c r="RRL101" s="235"/>
      <c r="RRM101" s="235"/>
      <c r="RRN101" s="235"/>
      <c r="RRO101" s="283"/>
      <c r="RRP101" s="283"/>
      <c r="RRQ101" s="208"/>
      <c r="RRS101" s="235"/>
      <c r="RRT101" s="235"/>
      <c r="RRU101" s="235"/>
      <c r="RRV101" s="235"/>
      <c r="RRW101" s="235"/>
      <c r="RRX101" s="235"/>
      <c r="RRY101" s="235"/>
      <c r="RRZ101" s="283"/>
      <c r="RSA101" s="283"/>
      <c r="RSB101" s="208"/>
      <c r="RSD101" s="235"/>
      <c r="RSE101" s="235"/>
      <c r="RSF101" s="235"/>
      <c r="RSG101" s="235"/>
      <c r="RSH101" s="235"/>
      <c r="RSI101" s="235"/>
      <c r="RSJ101" s="235"/>
      <c r="RSK101" s="283"/>
      <c r="RSL101" s="283"/>
      <c r="RSM101" s="208"/>
      <c r="RSO101" s="235"/>
      <c r="RSP101" s="235"/>
      <c r="RSQ101" s="235"/>
      <c r="RSR101" s="235"/>
      <c r="RSS101" s="235"/>
      <c r="RST101" s="235"/>
      <c r="RSU101" s="235"/>
      <c r="RSV101" s="283"/>
      <c r="RSW101" s="283"/>
      <c r="RSX101" s="208"/>
      <c r="RSZ101" s="235"/>
      <c r="RTA101" s="235"/>
      <c r="RTB101" s="235"/>
      <c r="RTC101" s="235"/>
      <c r="RTD101" s="235"/>
      <c r="RTE101" s="235"/>
      <c r="RTF101" s="235"/>
      <c r="RTG101" s="283"/>
      <c r="RTH101" s="283"/>
      <c r="RTI101" s="208"/>
      <c r="RTK101" s="235"/>
      <c r="RTL101" s="235"/>
      <c r="RTM101" s="235"/>
      <c r="RTN101" s="235"/>
      <c r="RTO101" s="235"/>
      <c r="RTP101" s="235"/>
      <c r="RTQ101" s="235"/>
      <c r="RTR101" s="283"/>
      <c r="RTS101" s="283"/>
      <c r="RTT101" s="208"/>
      <c r="RTV101" s="235"/>
      <c r="RTW101" s="235"/>
      <c r="RTX101" s="235"/>
      <c r="RTY101" s="235"/>
      <c r="RTZ101" s="235"/>
      <c r="RUA101" s="235"/>
      <c r="RUB101" s="235"/>
      <c r="RUC101" s="283"/>
      <c r="RUD101" s="283"/>
      <c r="RUE101" s="208"/>
      <c r="RUG101" s="235"/>
      <c r="RUH101" s="235"/>
      <c r="RUI101" s="235"/>
      <c r="RUJ101" s="235"/>
      <c r="RUK101" s="235"/>
      <c r="RUL101" s="235"/>
      <c r="RUM101" s="235"/>
      <c r="RUN101" s="283"/>
      <c r="RUO101" s="283"/>
      <c r="RUP101" s="208"/>
      <c r="RUR101" s="235"/>
      <c r="RUS101" s="235"/>
      <c r="RUT101" s="235"/>
      <c r="RUU101" s="235"/>
      <c r="RUV101" s="235"/>
      <c r="RUW101" s="235"/>
      <c r="RUX101" s="235"/>
      <c r="RUY101" s="283"/>
      <c r="RUZ101" s="283"/>
      <c r="RVA101" s="208"/>
      <c r="RVC101" s="235"/>
      <c r="RVD101" s="235"/>
      <c r="RVE101" s="235"/>
      <c r="RVF101" s="235"/>
      <c r="RVG101" s="235"/>
      <c r="RVH101" s="235"/>
      <c r="RVI101" s="235"/>
      <c r="RVJ101" s="283"/>
      <c r="RVK101" s="283"/>
      <c r="RVL101" s="208"/>
      <c r="RVN101" s="235"/>
      <c r="RVO101" s="235"/>
      <c r="RVP101" s="235"/>
      <c r="RVQ101" s="235"/>
      <c r="RVR101" s="235"/>
      <c r="RVS101" s="235"/>
      <c r="RVT101" s="235"/>
      <c r="RVU101" s="283"/>
      <c r="RVV101" s="283"/>
      <c r="RVW101" s="208"/>
      <c r="RVY101" s="235"/>
      <c r="RVZ101" s="235"/>
      <c r="RWA101" s="235"/>
      <c r="RWB101" s="235"/>
      <c r="RWC101" s="235"/>
      <c r="RWD101" s="235"/>
      <c r="RWE101" s="235"/>
      <c r="RWF101" s="283"/>
      <c r="RWG101" s="283"/>
      <c r="RWH101" s="208"/>
      <c r="RWJ101" s="235"/>
      <c r="RWK101" s="235"/>
      <c r="RWL101" s="235"/>
      <c r="RWM101" s="235"/>
      <c r="RWN101" s="235"/>
      <c r="RWO101" s="235"/>
      <c r="RWP101" s="235"/>
      <c r="RWQ101" s="283"/>
      <c r="RWR101" s="283"/>
      <c r="RWS101" s="208"/>
      <c r="RWU101" s="235"/>
      <c r="RWV101" s="235"/>
      <c r="RWW101" s="235"/>
      <c r="RWX101" s="235"/>
      <c r="RWY101" s="235"/>
      <c r="RWZ101" s="235"/>
      <c r="RXA101" s="235"/>
      <c r="RXB101" s="283"/>
      <c r="RXC101" s="283"/>
      <c r="RXD101" s="208"/>
      <c r="RXF101" s="235"/>
      <c r="RXG101" s="235"/>
      <c r="RXH101" s="235"/>
      <c r="RXI101" s="235"/>
      <c r="RXJ101" s="235"/>
      <c r="RXK101" s="235"/>
      <c r="RXL101" s="235"/>
      <c r="RXM101" s="283"/>
      <c r="RXN101" s="283"/>
      <c r="RXO101" s="208"/>
      <c r="RXQ101" s="235"/>
      <c r="RXR101" s="235"/>
      <c r="RXS101" s="235"/>
      <c r="RXT101" s="235"/>
      <c r="RXU101" s="235"/>
      <c r="RXV101" s="235"/>
      <c r="RXW101" s="235"/>
      <c r="RXX101" s="283"/>
      <c r="RXY101" s="283"/>
      <c r="RXZ101" s="208"/>
      <c r="RYB101" s="235"/>
      <c r="RYC101" s="235"/>
      <c r="RYD101" s="235"/>
      <c r="RYE101" s="235"/>
      <c r="RYF101" s="235"/>
      <c r="RYG101" s="235"/>
      <c r="RYH101" s="235"/>
      <c r="RYI101" s="283"/>
      <c r="RYJ101" s="283"/>
      <c r="RYK101" s="208"/>
      <c r="RYM101" s="235"/>
      <c r="RYN101" s="235"/>
      <c r="RYO101" s="235"/>
      <c r="RYP101" s="235"/>
      <c r="RYQ101" s="235"/>
      <c r="RYR101" s="235"/>
      <c r="RYS101" s="235"/>
      <c r="RYT101" s="283"/>
      <c r="RYU101" s="283"/>
      <c r="RYV101" s="208"/>
      <c r="RYX101" s="235"/>
      <c r="RYY101" s="235"/>
      <c r="RYZ101" s="235"/>
      <c r="RZA101" s="235"/>
      <c r="RZB101" s="235"/>
      <c r="RZC101" s="235"/>
      <c r="RZD101" s="235"/>
      <c r="RZE101" s="283"/>
      <c r="RZF101" s="283"/>
      <c r="RZG101" s="208"/>
      <c r="RZI101" s="235"/>
      <c r="RZJ101" s="235"/>
      <c r="RZK101" s="235"/>
      <c r="RZL101" s="235"/>
      <c r="RZM101" s="235"/>
      <c r="RZN101" s="235"/>
      <c r="RZO101" s="235"/>
      <c r="RZP101" s="283"/>
      <c r="RZQ101" s="283"/>
      <c r="RZR101" s="208"/>
      <c r="RZT101" s="235"/>
      <c r="RZU101" s="235"/>
      <c r="RZV101" s="235"/>
      <c r="RZW101" s="235"/>
      <c r="RZX101" s="235"/>
      <c r="RZY101" s="235"/>
      <c r="RZZ101" s="235"/>
      <c r="SAA101" s="283"/>
      <c r="SAB101" s="283"/>
      <c r="SAC101" s="208"/>
      <c r="SAE101" s="235"/>
      <c r="SAF101" s="235"/>
      <c r="SAG101" s="235"/>
      <c r="SAH101" s="235"/>
      <c r="SAI101" s="235"/>
      <c r="SAJ101" s="235"/>
      <c r="SAK101" s="235"/>
      <c r="SAL101" s="283"/>
      <c r="SAM101" s="283"/>
      <c r="SAN101" s="208"/>
      <c r="SAP101" s="235"/>
      <c r="SAQ101" s="235"/>
      <c r="SAR101" s="235"/>
      <c r="SAS101" s="235"/>
      <c r="SAT101" s="235"/>
      <c r="SAU101" s="235"/>
      <c r="SAV101" s="235"/>
      <c r="SAW101" s="283"/>
      <c r="SAX101" s="283"/>
      <c r="SAY101" s="208"/>
      <c r="SBA101" s="235"/>
      <c r="SBB101" s="235"/>
      <c r="SBC101" s="235"/>
      <c r="SBD101" s="235"/>
      <c r="SBE101" s="235"/>
      <c r="SBF101" s="235"/>
      <c r="SBG101" s="235"/>
      <c r="SBH101" s="283"/>
      <c r="SBI101" s="283"/>
      <c r="SBJ101" s="208"/>
      <c r="SBL101" s="235"/>
      <c r="SBM101" s="235"/>
      <c r="SBN101" s="235"/>
      <c r="SBO101" s="235"/>
      <c r="SBP101" s="235"/>
      <c r="SBQ101" s="235"/>
      <c r="SBR101" s="235"/>
      <c r="SBS101" s="283"/>
      <c r="SBT101" s="283"/>
      <c r="SBU101" s="208"/>
      <c r="SBW101" s="235"/>
      <c r="SBX101" s="235"/>
      <c r="SBY101" s="235"/>
      <c r="SBZ101" s="235"/>
      <c r="SCA101" s="235"/>
      <c r="SCB101" s="235"/>
      <c r="SCC101" s="235"/>
      <c r="SCD101" s="283"/>
      <c r="SCE101" s="283"/>
      <c r="SCF101" s="208"/>
      <c r="SCH101" s="235"/>
      <c r="SCI101" s="235"/>
      <c r="SCJ101" s="235"/>
      <c r="SCK101" s="235"/>
      <c r="SCL101" s="235"/>
      <c r="SCM101" s="235"/>
      <c r="SCN101" s="235"/>
      <c r="SCO101" s="283"/>
      <c r="SCP101" s="283"/>
      <c r="SCQ101" s="208"/>
      <c r="SCS101" s="235"/>
      <c r="SCT101" s="235"/>
      <c r="SCU101" s="235"/>
      <c r="SCV101" s="235"/>
      <c r="SCW101" s="235"/>
      <c r="SCX101" s="235"/>
      <c r="SCY101" s="235"/>
      <c r="SCZ101" s="283"/>
      <c r="SDA101" s="283"/>
      <c r="SDB101" s="208"/>
      <c r="SDD101" s="235"/>
      <c r="SDE101" s="235"/>
      <c r="SDF101" s="235"/>
      <c r="SDG101" s="235"/>
      <c r="SDH101" s="235"/>
      <c r="SDI101" s="235"/>
      <c r="SDJ101" s="235"/>
      <c r="SDK101" s="283"/>
      <c r="SDL101" s="283"/>
      <c r="SDM101" s="208"/>
      <c r="SDO101" s="235"/>
      <c r="SDP101" s="235"/>
      <c r="SDQ101" s="235"/>
      <c r="SDR101" s="235"/>
      <c r="SDS101" s="235"/>
      <c r="SDT101" s="235"/>
      <c r="SDU101" s="235"/>
      <c r="SDV101" s="283"/>
      <c r="SDW101" s="283"/>
      <c r="SDX101" s="208"/>
      <c r="SDZ101" s="235"/>
      <c r="SEA101" s="235"/>
      <c r="SEB101" s="235"/>
      <c r="SEC101" s="235"/>
      <c r="SED101" s="235"/>
      <c r="SEE101" s="235"/>
      <c r="SEF101" s="235"/>
      <c r="SEG101" s="283"/>
      <c r="SEH101" s="283"/>
      <c r="SEI101" s="208"/>
      <c r="SEK101" s="235"/>
      <c r="SEL101" s="235"/>
      <c r="SEM101" s="235"/>
      <c r="SEN101" s="235"/>
      <c r="SEO101" s="235"/>
      <c r="SEP101" s="235"/>
      <c r="SEQ101" s="235"/>
      <c r="SER101" s="283"/>
      <c r="SES101" s="283"/>
      <c r="SET101" s="208"/>
      <c r="SEV101" s="235"/>
      <c r="SEW101" s="235"/>
      <c r="SEX101" s="235"/>
      <c r="SEY101" s="235"/>
      <c r="SEZ101" s="235"/>
      <c r="SFA101" s="235"/>
      <c r="SFB101" s="235"/>
      <c r="SFC101" s="283"/>
      <c r="SFD101" s="283"/>
      <c r="SFE101" s="208"/>
      <c r="SFG101" s="235"/>
      <c r="SFH101" s="235"/>
      <c r="SFI101" s="235"/>
      <c r="SFJ101" s="235"/>
      <c r="SFK101" s="235"/>
      <c r="SFL101" s="235"/>
      <c r="SFM101" s="235"/>
      <c r="SFN101" s="283"/>
      <c r="SFO101" s="283"/>
      <c r="SFP101" s="208"/>
      <c r="SFR101" s="235"/>
      <c r="SFS101" s="235"/>
      <c r="SFT101" s="235"/>
      <c r="SFU101" s="235"/>
      <c r="SFV101" s="235"/>
      <c r="SFW101" s="235"/>
      <c r="SFX101" s="235"/>
      <c r="SFY101" s="283"/>
      <c r="SFZ101" s="283"/>
      <c r="SGA101" s="208"/>
      <c r="SGC101" s="235"/>
      <c r="SGD101" s="235"/>
      <c r="SGE101" s="235"/>
      <c r="SGF101" s="235"/>
      <c r="SGG101" s="235"/>
      <c r="SGH101" s="235"/>
      <c r="SGI101" s="235"/>
      <c r="SGJ101" s="283"/>
      <c r="SGK101" s="283"/>
      <c r="SGL101" s="208"/>
      <c r="SGN101" s="235"/>
      <c r="SGO101" s="235"/>
      <c r="SGP101" s="235"/>
      <c r="SGQ101" s="235"/>
      <c r="SGR101" s="235"/>
      <c r="SGS101" s="235"/>
      <c r="SGT101" s="235"/>
      <c r="SGU101" s="283"/>
      <c r="SGV101" s="283"/>
      <c r="SGW101" s="208"/>
      <c r="SGY101" s="235"/>
      <c r="SGZ101" s="235"/>
      <c r="SHA101" s="235"/>
      <c r="SHB101" s="235"/>
      <c r="SHC101" s="235"/>
      <c r="SHD101" s="235"/>
      <c r="SHE101" s="235"/>
      <c r="SHF101" s="283"/>
      <c r="SHG101" s="283"/>
      <c r="SHH101" s="208"/>
      <c r="SHJ101" s="235"/>
      <c r="SHK101" s="235"/>
      <c r="SHL101" s="235"/>
      <c r="SHM101" s="235"/>
      <c r="SHN101" s="235"/>
      <c r="SHO101" s="235"/>
      <c r="SHP101" s="235"/>
      <c r="SHQ101" s="283"/>
      <c r="SHR101" s="283"/>
      <c r="SHS101" s="208"/>
      <c r="SHU101" s="235"/>
      <c r="SHV101" s="235"/>
      <c r="SHW101" s="235"/>
      <c r="SHX101" s="235"/>
      <c r="SHY101" s="235"/>
      <c r="SHZ101" s="235"/>
      <c r="SIA101" s="235"/>
      <c r="SIB101" s="283"/>
      <c r="SIC101" s="283"/>
      <c r="SID101" s="208"/>
      <c r="SIF101" s="235"/>
      <c r="SIG101" s="235"/>
      <c r="SIH101" s="235"/>
      <c r="SII101" s="235"/>
      <c r="SIJ101" s="235"/>
      <c r="SIK101" s="235"/>
      <c r="SIL101" s="235"/>
      <c r="SIM101" s="283"/>
      <c r="SIN101" s="283"/>
      <c r="SIO101" s="208"/>
      <c r="SIQ101" s="235"/>
      <c r="SIR101" s="235"/>
      <c r="SIS101" s="235"/>
      <c r="SIT101" s="235"/>
      <c r="SIU101" s="235"/>
      <c r="SIV101" s="235"/>
      <c r="SIW101" s="235"/>
      <c r="SIX101" s="283"/>
      <c r="SIY101" s="283"/>
      <c r="SIZ101" s="208"/>
      <c r="SJB101" s="235"/>
      <c r="SJC101" s="235"/>
      <c r="SJD101" s="235"/>
      <c r="SJE101" s="235"/>
      <c r="SJF101" s="235"/>
      <c r="SJG101" s="235"/>
      <c r="SJH101" s="235"/>
      <c r="SJI101" s="283"/>
      <c r="SJJ101" s="283"/>
      <c r="SJK101" s="208"/>
      <c r="SJM101" s="235"/>
      <c r="SJN101" s="235"/>
      <c r="SJO101" s="235"/>
      <c r="SJP101" s="235"/>
      <c r="SJQ101" s="235"/>
      <c r="SJR101" s="235"/>
      <c r="SJS101" s="235"/>
      <c r="SJT101" s="283"/>
      <c r="SJU101" s="283"/>
      <c r="SJV101" s="208"/>
      <c r="SJX101" s="235"/>
      <c r="SJY101" s="235"/>
      <c r="SJZ101" s="235"/>
      <c r="SKA101" s="235"/>
      <c r="SKB101" s="235"/>
      <c r="SKC101" s="235"/>
      <c r="SKD101" s="235"/>
      <c r="SKE101" s="283"/>
      <c r="SKF101" s="283"/>
      <c r="SKG101" s="208"/>
      <c r="SKI101" s="235"/>
      <c r="SKJ101" s="235"/>
      <c r="SKK101" s="235"/>
      <c r="SKL101" s="235"/>
      <c r="SKM101" s="235"/>
      <c r="SKN101" s="235"/>
      <c r="SKO101" s="235"/>
      <c r="SKP101" s="283"/>
      <c r="SKQ101" s="283"/>
      <c r="SKR101" s="208"/>
      <c r="SKT101" s="235"/>
      <c r="SKU101" s="235"/>
      <c r="SKV101" s="235"/>
      <c r="SKW101" s="235"/>
      <c r="SKX101" s="235"/>
      <c r="SKY101" s="235"/>
      <c r="SKZ101" s="235"/>
      <c r="SLA101" s="283"/>
      <c r="SLB101" s="283"/>
      <c r="SLC101" s="208"/>
      <c r="SLE101" s="235"/>
      <c r="SLF101" s="235"/>
      <c r="SLG101" s="235"/>
      <c r="SLH101" s="235"/>
      <c r="SLI101" s="235"/>
      <c r="SLJ101" s="235"/>
      <c r="SLK101" s="235"/>
      <c r="SLL101" s="283"/>
      <c r="SLM101" s="283"/>
      <c r="SLN101" s="208"/>
      <c r="SLP101" s="235"/>
      <c r="SLQ101" s="235"/>
      <c r="SLR101" s="235"/>
      <c r="SLS101" s="235"/>
      <c r="SLT101" s="235"/>
      <c r="SLU101" s="235"/>
      <c r="SLV101" s="235"/>
      <c r="SLW101" s="283"/>
      <c r="SLX101" s="283"/>
      <c r="SLY101" s="208"/>
      <c r="SMA101" s="235"/>
      <c r="SMB101" s="235"/>
      <c r="SMC101" s="235"/>
      <c r="SMD101" s="235"/>
      <c r="SME101" s="235"/>
      <c r="SMF101" s="235"/>
      <c r="SMG101" s="235"/>
      <c r="SMH101" s="283"/>
      <c r="SMI101" s="283"/>
      <c r="SMJ101" s="208"/>
      <c r="SML101" s="235"/>
      <c r="SMM101" s="235"/>
      <c r="SMN101" s="235"/>
      <c r="SMO101" s="235"/>
      <c r="SMP101" s="235"/>
      <c r="SMQ101" s="235"/>
      <c r="SMR101" s="235"/>
      <c r="SMS101" s="283"/>
      <c r="SMT101" s="283"/>
      <c r="SMU101" s="208"/>
      <c r="SMW101" s="235"/>
      <c r="SMX101" s="235"/>
      <c r="SMY101" s="235"/>
      <c r="SMZ101" s="235"/>
      <c r="SNA101" s="235"/>
      <c r="SNB101" s="235"/>
      <c r="SNC101" s="235"/>
      <c r="SND101" s="283"/>
      <c r="SNE101" s="283"/>
      <c r="SNF101" s="208"/>
      <c r="SNH101" s="235"/>
      <c r="SNI101" s="235"/>
      <c r="SNJ101" s="235"/>
      <c r="SNK101" s="235"/>
      <c r="SNL101" s="235"/>
      <c r="SNM101" s="235"/>
      <c r="SNN101" s="235"/>
      <c r="SNO101" s="283"/>
      <c r="SNP101" s="283"/>
      <c r="SNQ101" s="208"/>
      <c r="SNS101" s="235"/>
      <c r="SNT101" s="235"/>
      <c r="SNU101" s="235"/>
      <c r="SNV101" s="235"/>
      <c r="SNW101" s="235"/>
      <c r="SNX101" s="235"/>
      <c r="SNY101" s="235"/>
      <c r="SNZ101" s="283"/>
      <c r="SOA101" s="283"/>
      <c r="SOB101" s="208"/>
      <c r="SOD101" s="235"/>
      <c r="SOE101" s="235"/>
      <c r="SOF101" s="235"/>
      <c r="SOG101" s="235"/>
      <c r="SOH101" s="235"/>
      <c r="SOI101" s="235"/>
      <c r="SOJ101" s="235"/>
      <c r="SOK101" s="283"/>
      <c r="SOL101" s="283"/>
      <c r="SOM101" s="208"/>
      <c r="SOO101" s="235"/>
      <c r="SOP101" s="235"/>
      <c r="SOQ101" s="235"/>
      <c r="SOR101" s="235"/>
      <c r="SOS101" s="235"/>
      <c r="SOT101" s="235"/>
      <c r="SOU101" s="235"/>
      <c r="SOV101" s="283"/>
      <c r="SOW101" s="283"/>
      <c r="SOX101" s="208"/>
      <c r="SOZ101" s="235"/>
      <c r="SPA101" s="235"/>
      <c r="SPB101" s="235"/>
      <c r="SPC101" s="235"/>
      <c r="SPD101" s="235"/>
      <c r="SPE101" s="235"/>
      <c r="SPF101" s="235"/>
      <c r="SPG101" s="283"/>
      <c r="SPH101" s="283"/>
      <c r="SPI101" s="208"/>
      <c r="SPK101" s="235"/>
      <c r="SPL101" s="235"/>
      <c r="SPM101" s="235"/>
      <c r="SPN101" s="235"/>
      <c r="SPO101" s="235"/>
      <c r="SPP101" s="235"/>
      <c r="SPQ101" s="235"/>
      <c r="SPR101" s="283"/>
      <c r="SPS101" s="283"/>
      <c r="SPT101" s="208"/>
      <c r="SPV101" s="235"/>
      <c r="SPW101" s="235"/>
      <c r="SPX101" s="235"/>
      <c r="SPY101" s="235"/>
      <c r="SPZ101" s="235"/>
      <c r="SQA101" s="235"/>
      <c r="SQB101" s="235"/>
      <c r="SQC101" s="283"/>
      <c r="SQD101" s="283"/>
      <c r="SQE101" s="208"/>
      <c r="SQG101" s="235"/>
      <c r="SQH101" s="235"/>
      <c r="SQI101" s="235"/>
      <c r="SQJ101" s="235"/>
      <c r="SQK101" s="235"/>
      <c r="SQL101" s="235"/>
      <c r="SQM101" s="235"/>
      <c r="SQN101" s="283"/>
      <c r="SQO101" s="283"/>
      <c r="SQP101" s="208"/>
      <c r="SQR101" s="235"/>
      <c r="SQS101" s="235"/>
      <c r="SQT101" s="235"/>
      <c r="SQU101" s="235"/>
      <c r="SQV101" s="235"/>
      <c r="SQW101" s="235"/>
      <c r="SQX101" s="235"/>
      <c r="SQY101" s="283"/>
      <c r="SQZ101" s="283"/>
      <c r="SRA101" s="208"/>
      <c r="SRC101" s="235"/>
      <c r="SRD101" s="235"/>
      <c r="SRE101" s="235"/>
      <c r="SRF101" s="235"/>
      <c r="SRG101" s="235"/>
      <c r="SRH101" s="235"/>
      <c r="SRI101" s="235"/>
      <c r="SRJ101" s="283"/>
      <c r="SRK101" s="283"/>
      <c r="SRL101" s="208"/>
      <c r="SRN101" s="235"/>
      <c r="SRO101" s="235"/>
      <c r="SRP101" s="235"/>
      <c r="SRQ101" s="235"/>
      <c r="SRR101" s="235"/>
      <c r="SRS101" s="235"/>
      <c r="SRT101" s="235"/>
      <c r="SRU101" s="283"/>
      <c r="SRV101" s="283"/>
      <c r="SRW101" s="208"/>
      <c r="SRY101" s="235"/>
      <c r="SRZ101" s="235"/>
      <c r="SSA101" s="235"/>
      <c r="SSB101" s="235"/>
      <c r="SSC101" s="235"/>
      <c r="SSD101" s="235"/>
      <c r="SSE101" s="235"/>
      <c r="SSF101" s="283"/>
      <c r="SSG101" s="283"/>
      <c r="SSH101" s="208"/>
      <c r="SSJ101" s="235"/>
      <c r="SSK101" s="235"/>
      <c r="SSL101" s="235"/>
      <c r="SSM101" s="235"/>
      <c r="SSN101" s="235"/>
      <c r="SSO101" s="235"/>
      <c r="SSP101" s="235"/>
      <c r="SSQ101" s="283"/>
      <c r="SSR101" s="283"/>
      <c r="SSS101" s="208"/>
      <c r="SSU101" s="235"/>
      <c r="SSV101" s="235"/>
      <c r="SSW101" s="235"/>
      <c r="SSX101" s="235"/>
      <c r="SSY101" s="235"/>
      <c r="SSZ101" s="235"/>
      <c r="STA101" s="235"/>
      <c r="STB101" s="283"/>
      <c r="STC101" s="283"/>
      <c r="STD101" s="208"/>
      <c r="STF101" s="235"/>
      <c r="STG101" s="235"/>
      <c r="STH101" s="235"/>
      <c r="STI101" s="235"/>
      <c r="STJ101" s="235"/>
      <c r="STK101" s="235"/>
      <c r="STL101" s="235"/>
      <c r="STM101" s="283"/>
      <c r="STN101" s="283"/>
      <c r="STO101" s="208"/>
      <c r="STQ101" s="235"/>
      <c r="STR101" s="235"/>
      <c r="STS101" s="235"/>
      <c r="STT101" s="235"/>
      <c r="STU101" s="235"/>
      <c r="STV101" s="235"/>
      <c r="STW101" s="235"/>
      <c r="STX101" s="283"/>
      <c r="STY101" s="283"/>
      <c r="STZ101" s="208"/>
      <c r="SUB101" s="235"/>
      <c r="SUC101" s="235"/>
      <c r="SUD101" s="235"/>
      <c r="SUE101" s="235"/>
      <c r="SUF101" s="235"/>
      <c r="SUG101" s="235"/>
      <c r="SUH101" s="235"/>
      <c r="SUI101" s="283"/>
      <c r="SUJ101" s="283"/>
      <c r="SUK101" s="208"/>
      <c r="SUM101" s="235"/>
      <c r="SUN101" s="235"/>
      <c r="SUO101" s="235"/>
      <c r="SUP101" s="235"/>
      <c r="SUQ101" s="235"/>
      <c r="SUR101" s="235"/>
      <c r="SUS101" s="235"/>
      <c r="SUT101" s="283"/>
      <c r="SUU101" s="283"/>
      <c r="SUV101" s="208"/>
      <c r="SUX101" s="235"/>
      <c r="SUY101" s="235"/>
      <c r="SUZ101" s="235"/>
      <c r="SVA101" s="235"/>
      <c r="SVB101" s="235"/>
      <c r="SVC101" s="235"/>
      <c r="SVD101" s="235"/>
      <c r="SVE101" s="283"/>
      <c r="SVF101" s="283"/>
      <c r="SVG101" s="208"/>
      <c r="SVI101" s="235"/>
      <c r="SVJ101" s="235"/>
      <c r="SVK101" s="235"/>
      <c r="SVL101" s="235"/>
      <c r="SVM101" s="235"/>
      <c r="SVN101" s="235"/>
      <c r="SVO101" s="235"/>
      <c r="SVP101" s="283"/>
      <c r="SVQ101" s="283"/>
      <c r="SVR101" s="208"/>
      <c r="SVT101" s="235"/>
      <c r="SVU101" s="235"/>
      <c r="SVV101" s="235"/>
      <c r="SVW101" s="235"/>
      <c r="SVX101" s="235"/>
      <c r="SVY101" s="235"/>
      <c r="SVZ101" s="235"/>
      <c r="SWA101" s="283"/>
      <c r="SWB101" s="283"/>
      <c r="SWC101" s="208"/>
      <c r="SWE101" s="235"/>
      <c r="SWF101" s="235"/>
      <c r="SWG101" s="235"/>
      <c r="SWH101" s="235"/>
      <c r="SWI101" s="235"/>
      <c r="SWJ101" s="235"/>
      <c r="SWK101" s="235"/>
      <c r="SWL101" s="283"/>
      <c r="SWM101" s="283"/>
      <c r="SWN101" s="208"/>
      <c r="SWP101" s="235"/>
      <c r="SWQ101" s="235"/>
      <c r="SWR101" s="235"/>
      <c r="SWS101" s="235"/>
      <c r="SWT101" s="235"/>
      <c r="SWU101" s="235"/>
      <c r="SWV101" s="235"/>
      <c r="SWW101" s="283"/>
      <c r="SWX101" s="283"/>
      <c r="SWY101" s="208"/>
      <c r="SXA101" s="235"/>
      <c r="SXB101" s="235"/>
      <c r="SXC101" s="235"/>
      <c r="SXD101" s="235"/>
      <c r="SXE101" s="235"/>
      <c r="SXF101" s="235"/>
      <c r="SXG101" s="235"/>
      <c r="SXH101" s="283"/>
      <c r="SXI101" s="283"/>
      <c r="SXJ101" s="208"/>
      <c r="SXL101" s="235"/>
      <c r="SXM101" s="235"/>
      <c r="SXN101" s="235"/>
      <c r="SXO101" s="235"/>
      <c r="SXP101" s="235"/>
      <c r="SXQ101" s="235"/>
      <c r="SXR101" s="235"/>
      <c r="SXS101" s="283"/>
      <c r="SXT101" s="283"/>
      <c r="SXU101" s="208"/>
      <c r="SXW101" s="235"/>
      <c r="SXX101" s="235"/>
      <c r="SXY101" s="235"/>
      <c r="SXZ101" s="235"/>
      <c r="SYA101" s="235"/>
      <c r="SYB101" s="235"/>
      <c r="SYC101" s="235"/>
      <c r="SYD101" s="283"/>
      <c r="SYE101" s="283"/>
      <c r="SYF101" s="208"/>
      <c r="SYH101" s="235"/>
      <c r="SYI101" s="235"/>
      <c r="SYJ101" s="235"/>
      <c r="SYK101" s="235"/>
      <c r="SYL101" s="235"/>
      <c r="SYM101" s="235"/>
      <c r="SYN101" s="235"/>
      <c r="SYO101" s="283"/>
      <c r="SYP101" s="283"/>
      <c r="SYQ101" s="208"/>
      <c r="SYS101" s="235"/>
      <c r="SYT101" s="235"/>
      <c r="SYU101" s="235"/>
      <c r="SYV101" s="235"/>
      <c r="SYW101" s="235"/>
      <c r="SYX101" s="235"/>
      <c r="SYY101" s="235"/>
      <c r="SYZ101" s="283"/>
      <c r="SZA101" s="283"/>
      <c r="SZB101" s="208"/>
      <c r="SZD101" s="235"/>
      <c r="SZE101" s="235"/>
      <c r="SZF101" s="235"/>
      <c r="SZG101" s="235"/>
      <c r="SZH101" s="235"/>
      <c r="SZI101" s="235"/>
      <c r="SZJ101" s="235"/>
      <c r="SZK101" s="283"/>
      <c r="SZL101" s="283"/>
      <c r="SZM101" s="208"/>
      <c r="SZO101" s="235"/>
      <c r="SZP101" s="235"/>
      <c r="SZQ101" s="235"/>
      <c r="SZR101" s="235"/>
      <c r="SZS101" s="235"/>
      <c r="SZT101" s="235"/>
      <c r="SZU101" s="235"/>
      <c r="SZV101" s="283"/>
      <c r="SZW101" s="283"/>
      <c r="SZX101" s="208"/>
      <c r="SZZ101" s="235"/>
      <c r="TAA101" s="235"/>
      <c r="TAB101" s="235"/>
      <c r="TAC101" s="235"/>
      <c r="TAD101" s="235"/>
      <c r="TAE101" s="235"/>
      <c r="TAF101" s="235"/>
      <c r="TAG101" s="283"/>
      <c r="TAH101" s="283"/>
      <c r="TAI101" s="208"/>
      <c r="TAK101" s="235"/>
      <c r="TAL101" s="235"/>
      <c r="TAM101" s="235"/>
      <c r="TAN101" s="235"/>
      <c r="TAO101" s="235"/>
      <c r="TAP101" s="235"/>
      <c r="TAQ101" s="235"/>
      <c r="TAR101" s="283"/>
      <c r="TAS101" s="283"/>
      <c r="TAT101" s="208"/>
      <c r="TAV101" s="235"/>
      <c r="TAW101" s="235"/>
      <c r="TAX101" s="235"/>
      <c r="TAY101" s="235"/>
      <c r="TAZ101" s="235"/>
      <c r="TBA101" s="235"/>
      <c r="TBB101" s="235"/>
      <c r="TBC101" s="283"/>
      <c r="TBD101" s="283"/>
      <c r="TBE101" s="208"/>
      <c r="TBG101" s="235"/>
      <c r="TBH101" s="235"/>
      <c r="TBI101" s="235"/>
      <c r="TBJ101" s="235"/>
      <c r="TBK101" s="235"/>
      <c r="TBL101" s="235"/>
      <c r="TBM101" s="235"/>
      <c r="TBN101" s="283"/>
      <c r="TBO101" s="283"/>
      <c r="TBP101" s="208"/>
      <c r="TBR101" s="235"/>
      <c r="TBS101" s="235"/>
      <c r="TBT101" s="235"/>
      <c r="TBU101" s="235"/>
      <c r="TBV101" s="235"/>
      <c r="TBW101" s="235"/>
      <c r="TBX101" s="235"/>
      <c r="TBY101" s="283"/>
      <c r="TBZ101" s="283"/>
      <c r="TCA101" s="208"/>
      <c r="TCC101" s="235"/>
      <c r="TCD101" s="235"/>
      <c r="TCE101" s="235"/>
      <c r="TCF101" s="235"/>
      <c r="TCG101" s="235"/>
      <c r="TCH101" s="235"/>
      <c r="TCI101" s="235"/>
      <c r="TCJ101" s="283"/>
      <c r="TCK101" s="283"/>
      <c r="TCL101" s="208"/>
      <c r="TCN101" s="235"/>
      <c r="TCO101" s="235"/>
      <c r="TCP101" s="235"/>
      <c r="TCQ101" s="235"/>
      <c r="TCR101" s="235"/>
      <c r="TCS101" s="235"/>
      <c r="TCT101" s="235"/>
      <c r="TCU101" s="283"/>
      <c r="TCV101" s="283"/>
      <c r="TCW101" s="208"/>
      <c r="TCY101" s="235"/>
      <c r="TCZ101" s="235"/>
      <c r="TDA101" s="235"/>
      <c r="TDB101" s="235"/>
      <c r="TDC101" s="235"/>
      <c r="TDD101" s="235"/>
      <c r="TDE101" s="235"/>
      <c r="TDF101" s="283"/>
      <c r="TDG101" s="283"/>
      <c r="TDH101" s="208"/>
      <c r="TDJ101" s="235"/>
      <c r="TDK101" s="235"/>
      <c r="TDL101" s="235"/>
      <c r="TDM101" s="235"/>
      <c r="TDN101" s="235"/>
      <c r="TDO101" s="235"/>
      <c r="TDP101" s="235"/>
      <c r="TDQ101" s="283"/>
      <c r="TDR101" s="283"/>
      <c r="TDS101" s="208"/>
      <c r="TDU101" s="235"/>
      <c r="TDV101" s="235"/>
      <c r="TDW101" s="235"/>
      <c r="TDX101" s="235"/>
      <c r="TDY101" s="235"/>
      <c r="TDZ101" s="235"/>
      <c r="TEA101" s="235"/>
      <c r="TEB101" s="283"/>
      <c r="TEC101" s="283"/>
      <c r="TED101" s="208"/>
      <c r="TEF101" s="235"/>
      <c r="TEG101" s="235"/>
      <c r="TEH101" s="235"/>
      <c r="TEI101" s="235"/>
      <c r="TEJ101" s="235"/>
      <c r="TEK101" s="235"/>
      <c r="TEL101" s="235"/>
      <c r="TEM101" s="283"/>
      <c r="TEN101" s="283"/>
      <c r="TEO101" s="208"/>
      <c r="TEQ101" s="235"/>
      <c r="TER101" s="235"/>
      <c r="TES101" s="235"/>
      <c r="TET101" s="235"/>
      <c r="TEU101" s="235"/>
      <c r="TEV101" s="235"/>
      <c r="TEW101" s="235"/>
      <c r="TEX101" s="283"/>
      <c r="TEY101" s="283"/>
      <c r="TEZ101" s="208"/>
      <c r="TFB101" s="235"/>
      <c r="TFC101" s="235"/>
      <c r="TFD101" s="235"/>
      <c r="TFE101" s="235"/>
      <c r="TFF101" s="235"/>
      <c r="TFG101" s="235"/>
      <c r="TFH101" s="235"/>
      <c r="TFI101" s="283"/>
      <c r="TFJ101" s="283"/>
      <c r="TFK101" s="208"/>
      <c r="TFM101" s="235"/>
      <c r="TFN101" s="235"/>
      <c r="TFO101" s="235"/>
      <c r="TFP101" s="235"/>
      <c r="TFQ101" s="235"/>
      <c r="TFR101" s="235"/>
      <c r="TFS101" s="235"/>
      <c r="TFT101" s="283"/>
      <c r="TFU101" s="283"/>
      <c r="TFV101" s="208"/>
      <c r="TFX101" s="235"/>
      <c r="TFY101" s="235"/>
      <c r="TFZ101" s="235"/>
      <c r="TGA101" s="235"/>
      <c r="TGB101" s="235"/>
      <c r="TGC101" s="235"/>
      <c r="TGD101" s="235"/>
      <c r="TGE101" s="283"/>
      <c r="TGF101" s="283"/>
      <c r="TGG101" s="208"/>
      <c r="TGI101" s="235"/>
      <c r="TGJ101" s="235"/>
      <c r="TGK101" s="235"/>
      <c r="TGL101" s="235"/>
      <c r="TGM101" s="235"/>
      <c r="TGN101" s="235"/>
      <c r="TGO101" s="235"/>
      <c r="TGP101" s="283"/>
      <c r="TGQ101" s="283"/>
      <c r="TGR101" s="208"/>
      <c r="TGT101" s="235"/>
      <c r="TGU101" s="235"/>
      <c r="TGV101" s="235"/>
      <c r="TGW101" s="235"/>
      <c r="TGX101" s="235"/>
      <c r="TGY101" s="235"/>
      <c r="TGZ101" s="235"/>
      <c r="THA101" s="283"/>
      <c r="THB101" s="283"/>
      <c r="THC101" s="208"/>
      <c r="THE101" s="235"/>
      <c r="THF101" s="235"/>
      <c r="THG101" s="235"/>
      <c r="THH101" s="235"/>
      <c r="THI101" s="235"/>
      <c r="THJ101" s="235"/>
      <c r="THK101" s="235"/>
      <c r="THL101" s="283"/>
      <c r="THM101" s="283"/>
      <c r="THN101" s="208"/>
      <c r="THP101" s="235"/>
      <c r="THQ101" s="235"/>
      <c r="THR101" s="235"/>
      <c r="THS101" s="235"/>
      <c r="THT101" s="235"/>
      <c r="THU101" s="235"/>
      <c r="THV101" s="235"/>
      <c r="THW101" s="283"/>
      <c r="THX101" s="283"/>
      <c r="THY101" s="208"/>
      <c r="TIA101" s="235"/>
      <c r="TIB101" s="235"/>
      <c r="TIC101" s="235"/>
      <c r="TID101" s="235"/>
      <c r="TIE101" s="235"/>
      <c r="TIF101" s="235"/>
      <c r="TIG101" s="235"/>
      <c r="TIH101" s="283"/>
      <c r="TII101" s="283"/>
      <c r="TIJ101" s="208"/>
      <c r="TIL101" s="235"/>
      <c r="TIM101" s="235"/>
      <c r="TIN101" s="235"/>
      <c r="TIO101" s="235"/>
      <c r="TIP101" s="235"/>
      <c r="TIQ101" s="235"/>
      <c r="TIR101" s="235"/>
      <c r="TIS101" s="283"/>
      <c r="TIT101" s="283"/>
      <c r="TIU101" s="208"/>
      <c r="TIW101" s="235"/>
      <c r="TIX101" s="235"/>
      <c r="TIY101" s="235"/>
      <c r="TIZ101" s="235"/>
      <c r="TJA101" s="235"/>
      <c r="TJB101" s="235"/>
      <c r="TJC101" s="235"/>
      <c r="TJD101" s="283"/>
      <c r="TJE101" s="283"/>
      <c r="TJF101" s="208"/>
      <c r="TJH101" s="235"/>
      <c r="TJI101" s="235"/>
      <c r="TJJ101" s="235"/>
      <c r="TJK101" s="235"/>
      <c r="TJL101" s="235"/>
      <c r="TJM101" s="235"/>
      <c r="TJN101" s="235"/>
      <c r="TJO101" s="283"/>
      <c r="TJP101" s="283"/>
      <c r="TJQ101" s="208"/>
      <c r="TJS101" s="235"/>
      <c r="TJT101" s="235"/>
      <c r="TJU101" s="235"/>
      <c r="TJV101" s="235"/>
      <c r="TJW101" s="235"/>
      <c r="TJX101" s="235"/>
      <c r="TJY101" s="235"/>
      <c r="TJZ101" s="283"/>
      <c r="TKA101" s="283"/>
      <c r="TKB101" s="208"/>
      <c r="TKD101" s="235"/>
      <c r="TKE101" s="235"/>
      <c r="TKF101" s="235"/>
      <c r="TKG101" s="235"/>
      <c r="TKH101" s="235"/>
      <c r="TKI101" s="235"/>
      <c r="TKJ101" s="235"/>
      <c r="TKK101" s="283"/>
      <c r="TKL101" s="283"/>
      <c r="TKM101" s="208"/>
      <c r="TKO101" s="235"/>
      <c r="TKP101" s="235"/>
      <c r="TKQ101" s="235"/>
      <c r="TKR101" s="235"/>
      <c r="TKS101" s="235"/>
      <c r="TKT101" s="235"/>
      <c r="TKU101" s="235"/>
      <c r="TKV101" s="283"/>
      <c r="TKW101" s="283"/>
      <c r="TKX101" s="208"/>
      <c r="TKZ101" s="235"/>
      <c r="TLA101" s="235"/>
      <c r="TLB101" s="235"/>
      <c r="TLC101" s="235"/>
      <c r="TLD101" s="235"/>
      <c r="TLE101" s="235"/>
      <c r="TLF101" s="235"/>
      <c r="TLG101" s="283"/>
      <c r="TLH101" s="283"/>
      <c r="TLI101" s="208"/>
      <c r="TLK101" s="235"/>
      <c r="TLL101" s="235"/>
      <c r="TLM101" s="235"/>
      <c r="TLN101" s="235"/>
      <c r="TLO101" s="235"/>
      <c r="TLP101" s="235"/>
      <c r="TLQ101" s="235"/>
      <c r="TLR101" s="283"/>
      <c r="TLS101" s="283"/>
      <c r="TLT101" s="208"/>
      <c r="TLV101" s="235"/>
      <c r="TLW101" s="235"/>
      <c r="TLX101" s="235"/>
      <c r="TLY101" s="235"/>
      <c r="TLZ101" s="235"/>
      <c r="TMA101" s="235"/>
      <c r="TMB101" s="235"/>
      <c r="TMC101" s="283"/>
      <c r="TMD101" s="283"/>
      <c r="TME101" s="208"/>
      <c r="TMG101" s="235"/>
      <c r="TMH101" s="235"/>
      <c r="TMI101" s="235"/>
      <c r="TMJ101" s="235"/>
      <c r="TMK101" s="235"/>
      <c r="TML101" s="235"/>
      <c r="TMM101" s="235"/>
      <c r="TMN101" s="283"/>
      <c r="TMO101" s="283"/>
      <c r="TMP101" s="208"/>
      <c r="TMR101" s="235"/>
      <c r="TMS101" s="235"/>
      <c r="TMT101" s="235"/>
      <c r="TMU101" s="235"/>
      <c r="TMV101" s="235"/>
      <c r="TMW101" s="235"/>
      <c r="TMX101" s="235"/>
      <c r="TMY101" s="283"/>
      <c r="TMZ101" s="283"/>
      <c r="TNA101" s="208"/>
      <c r="TNC101" s="235"/>
      <c r="TND101" s="235"/>
      <c r="TNE101" s="235"/>
      <c r="TNF101" s="235"/>
      <c r="TNG101" s="235"/>
      <c r="TNH101" s="235"/>
      <c r="TNI101" s="235"/>
      <c r="TNJ101" s="283"/>
      <c r="TNK101" s="283"/>
      <c r="TNL101" s="208"/>
      <c r="TNN101" s="235"/>
      <c r="TNO101" s="235"/>
      <c r="TNP101" s="235"/>
      <c r="TNQ101" s="235"/>
      <c r="TNR101" s="235"/>
      <c r="TNS101" s="235"/>
      <c r="TNT101" s="235"/>
      <c r="TNU101" s="283"/>
      <c r="TNV101" s="283"/>
      <c r="TNW101" s="208"/>
      <c r="TNY101" s="235"/>
      <c r="TNZ101" s="235"/>
      <c r="TOA101" s="235"/>
      <c r="TOB101" s="235"/>
      <c r="TOC101" s="235"/>
      <c r="TOD101" s="235"/>
      <c r="TOE101" s="235"/>
      <c r="TOF101" s="283"/>
      <c r="TOG101" s="283"/>
      <c r="TOH101" s="208"/>
      <c r="TOJ101" s="235"/>
      <c r="TOK101" s="235"/>
      <c r="TOL101" s="235"/>
      <c r="TOM101" s="235"/>
      <c r="TON101" s="235"/>
      <c r="TOO101" s="235"/>
      <c r="TOP101" s="235"/>
      <c r="TOQ101" s="283"/>
      <c r="TOR101" s="283"/>
      <c r="TOS101" s="208"/>
      <c r="TOU101" s="235"/>
      <c r="TOV101" s="235"/>
      <c r="TOW101" s="235"/>
      <c r="TOX101" s="235"/>
      <c r="TOY101" s="235"/>
      <c r="TOZ101" s="235"/>
      <c r="TPA101" s="235"/>
      <c r="TPB101" s="283"/>
      <c r="TPC101" s="283"/>
      <c r="TPD101" s="208"/>
      <c r="TPF101" s="235"/>
      <c r="TPG101" s="235"/>
      <c r="TPH101" s="235"/>
      <c r="TPI101" s="235"/>
      <c r="TPJ101" s="235"/>
      <c r="TPK101" s="235"/>
      <c r="TPL101" s="235"/>
      <c r="TPM101" s="283"/>
      <c r="TPN101" s="283"/>
      <c r="TPO101" s="208"/>
      <c r="TPQ101" s="235"/>
      <c r="TPR101" s="235"/>
      <c r="TPS101" s="235"/>
      <c r="TPT101" s="235"/>
      <c r="TPU101" s="235"/>
      <c r="TPV101" s="235"/>
      <c r="TPW101" s="235"/>
      <c r="TPX101" s="283"/>
      <c r="TPY101" s="283"/>
      <c r="TPZ101" s="208"/>
      <c r="TQB101" s="235"/>
      <c r="TQC101" s="235"/>
      <c r="TQD101" s="235"/>
      <c r="TQE101" s="235"/>
      <c r="TQF101" s="235"/>
      <c r="TQG101" s="235"/>
      <c r="TQH101" s="235"/>
      <c r="TQI101" s="283"/>
      <c r="TQJ101" s="283"/>
      <c r="TQK101" s="208"/>
      <c r="TQM101" s="235"/>
      <c r="TQN101" s="235"/>
      <c r="TQO101" s="235"/>
      <c r="TQP101" s="235"/>
      <c r="TQQ101" s="235"/>
      <c r="TQR101" s="235"/>
      <c r="TQS101" s="235"/>
      <c r="TQT101" s="283"/>
      <c r="TQU101" s="283"/>
      <c r="TQV101" s="208"/>
      <c r="TQX101" s="235"/>
      <c r="TQY101" s="235"/>
      <c r="TQZ101" s="235"/>
      <c r="TRA101" s="235"/>
      <c r="TRB101" s="235"/>
      <c r="TRC101" s="235"/>
      <c r="TRD101" s="235"/>
      <c r="TRE101" s="283"/>
      <c r="TRF101" s="283"/>
      <c r="TRG101" s="208"/>
      <c r="TRI101" s="235"/>
      <c r="TRJ101" s="235"/>
      <c r="TRK101" s="235"/>
      <c r="TRL101" s="235"/>
      <c r="TRM101" s="235"/>
      <c r="TRN101" s="235"/>
      <c r="TRO101" s="235"/>
      <c r="TRP101" s="283"/>
      <c r="TRQ101" s="283"/>
      <c r="TRR101" s="208"/>
      <c r="TRT101" s="235"/>
      <c r="TRU101" s="235"/>
      <c r="TRV101" s="235"/>
      <c r="TRW101" s="235"/>
      <c r="TRX101" s="235"/>
      <c r="TRY101" s="235"/>
      <c r="TRZ101" s="235"/>
      <c r="TSA101" s="283"/>
      <c r="TSB101" s="283"/>
      <c r="TSC101" s="208"/>
      <c r="TSE101" s="235"/>
      <c r="TSF101" s="235"/>
      <c r="TSG101" s="235"/>
      <c r="TSH101" s="235"/>
      <c r="TSI101" s="235"/>
      <c r="TSJ101" s="235"/>
      <c r="TSK101" s="235"/>
      <c r="TSL101" s="283"/>
      <c r="TSM101" s="283"/>
      <c r="TSN101" s="208"/>
      <c r="TSP101" s="235"/>
      <c r="TSQ101" s="235"/>
      <c r="TSR101" s="235"/>
      <c r="TSS101" s="235"/>
      <c r="TST101" s="235"/>
      <c r="TSU101" s="235"/>
      <c r="TSV101" s="235"/>
      <c r="TSW101" s="283"/>
      <c r="TSX101" s="283"/>
      <c r="TSY101" s="208"/>
      <c r="TTA101" s="235"/>
      <c r="TTB101" s="235"/>
      <c r="TTC101" s="235"/>
      <c r="TTD101" s="235"/>
      <c r="TTE101" s="235"/>
      <c r="TTF101" s="235"/>
      <c r="TTG101" s="235"/>
      <c r="TTH101" s="283"/>
      <c r="TTI101" s="283"/>
      <c r="TTJ101" s="208"/>
      <c r="TTL101" s="235"/>
      <c r="TTM101" s="235"/>
      <c r="TTN101" s="235"/>
      <c r="TTO101" s="235"/>
      <c r="TTP101" s="235"/>
      <c r="TTQ101" s="235"/>
      <c r="TTR101" s="235"/>
      <c r="TTS101" s="283"/>
      <c r="TTT101" s="283"/>
      <c r="TTU101" s="208"/>
      <c r="TTW101" s="235"/>
      <c r="TTX101" s="235"/>
      <c r="TTY101" s="235"/>
      <c r="TTZ101" s="235"/>
      <c r="TUA101" s="235"/>
      <c r="TUB101" s="235"/>
      <c r="TUC101" s="235"/>
      <c r="TUD101" s="283"/>
      <c r="TUE101" s="283"/>
      <c r="TUF101" s="208"/>
      <c r="TUH101" s="235"/>
      <c r="TUI101" s="235"/>
      <c r="TUJ101" s="235"/>
      <c r="TUK101" s="235"/>
      <c r="TUL101" s="235"/>
      <c r="TUM101" s="235"/>
      <c r="TUN101" s="235"/>
      <c r="TUO101" s="283"/>
      <c r="TUP101" s="283"/>
      <c r="TUQ101" s="208"/>
      <c r="TUS101" s="235"/>
      <c r="TUT101" s="235"/>
      <c r="TUU101" s="235"/>
      <c r="TUV101" s="235"/>
      <c r="TUW101" s="235"/>
      <c r="TUX101" s="235"/>
      <c r="TUY101" s="235"/>
      <c r="TUZ101" s="283"/>
      <c r="TVA101" s="283"/>
      <c r="TVB101" s="208"/>
      <c r="TVD101" s="235"/>
      <c r="TVE101" s="235"/>
      <c r="TVF101" s="235"/>
      <c r="TVG101" s="235"/>
      <c r="TVH101" s="235"/>
      <c r="TVI101" s="235"/>
      <c r="TVJ101" s="235"/>
      <c r="TVK101" s="283"/>
      <c r="TVL101" s="283"/>
      <c r="TVM101" s="208"/>
      <c r="TVO101" s="235"/>
      <c r="TVP101" s="235"/>
      <c r="TVQ101" s="235"/>
      <c r="TVR101" s="235"/>
      <c r="TVS101" s="235"/>
      <c r="TVT101" s="235"/>
      <c r="TVU101" s="235"/>
      <c r="TVV101" s="283"/>
      <c r="TVW101" s="283"/>
      <c r="TVX101" s="208"/>
      <c r="TVZ101" s="235"/>
      <c r="TWA101" s="235"/>
      <c r="TWB101" s="235"/>
      <c r="TWC101" s="235"/>
      <c r="TWD101" s="235"/>
      <c r="TWE101" s="235"/>
      <c r="TWF101" s="235"/>
      <c r="TWG101" s="283"/>
      <c r="TWH101" s="283"/>
      <c r="TWI101" s="208"/>
      <c r="TWK101" s="235"/>
      <c r="TWL101" s="235"/>
      <c r="TWM101" s="235"/>
      <c r="TWN101" s="235"/>
      <c r="TWO101" s="235"/>
      <c r="TWP101" s="235"/>
      <c r="TWQ101" s="235"/>
      <c r="TWR101" s="283"/>
      <c r="TWS101" s="283"/>
      <c r="TWT101" s="208"/>
      <c r="TWV101" s="235"/>
      <c r="TWW101" s="235"/>
      <c r="TWX101" s="235"/>
      <c r="TWY101" s="235"/>
      <c r="TWZ101" s="235"/>
      <c r="TXA101" s="235"/>
      <c r="TXB101" s="235"/>
      <c r="TXC101" s="283"/>
      <c r="TXD101" s="283"/>
      <c r="TXE101" s="208"/>
      <c r="TXG101" s="235"/>
      <c r="TXH101" s="235"/>
      <c r="TXI101" s="235"/>
      <c r="TXJ101" s="235"/>
      <c r="TXK101" s="235"/>
      <c r="TXL101" s="235"/>
      <c r="TXM101" s="235"/>
      <c r="TXN101" s="283"/>
      <c r="TXO101" s="283"/>
      <c r="TXP101" s="208"/>
      <c r="TXR101" s="235"/>
      <c r="TXS101" s="235"/>
      <c r="TXT101" s="235"/>
      <c r="TXU101" s="235"/>
      <c r="TXV101" s="235"/>
      <c r="TXW101" s="235"/>
      <c r="TXX101" s="235"/>
      <c r="TXY101" s="283"/>
      <c r="TXZ101" s="283"/>
      <c r="TYA101" s="208"/>
      <c r="TYC101" s="235"/>
      <c r="TYD101" s="235"/>
      <c r="TYE101" s="235"/>
      <c r="TYF101" s="235"/>
      <c r="TYG101" s="235"/>
      <c r="TYH101" s="235"/>
      <c r="TYI101" s="235"/>
      <c r="TYJ101" s="283"/>
      <c r="TYK101" s="283"/>
      <c r="TYL101" s="208"/>
      <c r="TYN101" s="235"/>
      <c r="TYO101" s="235"/>
      <c r="TYP101" s="235"/>
      <c r="TYQ101" s="235"/>
      <c r="TYR101" s="235"/>
      <c r="TYS101" s="235"/>
      <c r="TYT101" s="235"/>
      <c r="TYU101" s="283"/>
      <c r="TYV101" s="283"/>
      <c r="TYW101" s="208"/>
      <c r="TYY101" s="235"/>
      <c r="TYZ101" s="235"/>
      <c r="TZA101" s="235"/>
      <c r="TZB101" s="235"/>
      <c r="TZC101" s="235"/>
      <c r="TZD101" s="235"/>
      <c r="TZE101" s="235"/>
      <c r="TZF101" s="283"/>
      <c r="TZG101" s="283"/>
      <c r="TZH101" s="208"/>
      <c r="TZJ101" s="235"/>
      <c r="TZK101" s="235"/>
      <c r="TZL101" s="235"/>
      <c r="TZM101" s="235"/>
      <c r="TZN101" s="235"/>
      <c r="TZO101" s="235"/>
      <c r="TZP101" s="235"/>
      <c r="TZQ101" s="283"/>
      <c r="TZR101" s="283"/>
      <c r="TZS101" s="208"/>
      <c r="TZU101" s="235"/>
      <c r="TZV101" s="235"/>
      <c r="TZW101" s="235"/>
      <c r="TZX101" s="235"/>
      <c r="TZY101" s="235"/>
      <c r="TZZ101" s="235"/>
      <c r="UAA101" s="235"/>
      <c r="UAB101" s="283"/>
      <c r="UAC101" s="283"/>
      <c r="UAD101" s="208"/>
      <c r="UAF101" s="235"/>
      <c r="UAG101" s="235"/>
      <c r="UAH101" s="235"/>
      <c r="UAI101" s="235"/>
      <c r="UAJ101" s="235"/>
      <c r="UAK101" s="235"/>
      <c r="UAL101" s="235"/>
      <c r="UAM101" s="283"/>
      <c r="UAN101" s="283"/>
      <c r="UAO101" s="208"/>
      <c r="UAQ101" s="235"/>
      <c r="UAR101" s="235"/>
      <c r="UAS101" s="235"/>
      <c r="UAT101" s="235"/>
      <c r="UAU101" s="235"/>
      <c r="UAV101" s="235"/>
      <c r="UAW101" s="235"/>
      <c r="UAX101" s="283"/>
      <c r="UAY101" s="283"/>
      <c r="UAZ101" s="208"/>
      <c r="UBB101" s="235"/>
      <c r="UBC101" s="235"/>
      <c r="UBD101" s="235"/>
      <c r="UBE101" s="235"/>
      <c r="UBF101" s="235"/>
      <c r="UBG101" s="235"/>
      <c r="UBH101" s="235"/>
      <c r="UBI101" s="283"/>
      <c r="UBJ101" s="283"/>
      <c r="UBK101" s="208"/>
      <c r="UBM101" s="235"/>
      <c r="UBN101" s="235"/>
      <c r="UBO101" s="235"/>
      <c r="UBP101" s="235"/>
      <c r="UBQ101" s="235"/>
      <c r="UBR101" s="235"/>
      <c r="UBS101" s="235"/>
      <c r="UBT101" s="283"/>
      <c r="UBU101" s="283"/>
      <c r="UBV101" s="208"/>
      <c r="UBX101" s="235"/>
      <c r="UBY101" s="235"/>
      <c r="UBZ101" s="235"/>
      <c r="UCA101" s="235"/>
      <c r="UCB101" s="235"/>
      <c r="UCC101" s="235"/>
      <c r="UCD101" s="235"/>
      <c r="UCE101" s="283"/>
      <c r="UCF101" s="283"/>
      <c r="UCG101" s="208"/>
      <c r="UCI101" s="235"/>
      <c r="UCJ101" s="235"/>
      <c r="UCK101" s="235"/>
      <c r="UCL101" s="235"/>
      <c r="UCM101" s="235"/>
      <c r="UCN101" s="235"/>
      <c r="UCO101" s="235"/>
      <c r="UCP101" s="283"/>
      <c r="UCQ101" s="283"/>
      <c r="UCR101" s="208"/>
      <c r="UCT101" s="235"/>
      <c r="UCU101" s="235"/>
      <c r="UCV101" s="235"/>
      <c r="UCW101" s="235"/>
      <c r="UCX101" s="235"/>
      <c r="UCY101" s="235"/>
      <c r="UCZ101" s="235"/>
      <c r="UDA101" s="283"/>
      <c r="UDB101" s="283"/>
      <c r="UDC101" s="208"/>
      <c r="UDE101" s="235"/>
      <c r="UDF101" s="235"/>
      <c r="UDG101" s="235"/>
      <c r="UDH101" s="235"/>
      <c r="UDI101" s="235"/>
      <c r="UDJ101" s="235"/>
      <c r="UDK101" s="235"/>
      <c r="UDL101" s="283"/>
      <c r="UDM101" s="283"/>
      <c r="UDN101" s="208"/>
      <c r="UDP101" s="235"/>
      <c r="UDQ101" s="235"/>
      <c r="UDR101" s="235"/>
      <c r="UDS101" s="235"/>
      <c r="UDT101" s="235"/>
      <c r="UDU101" s="235"/>
      <c r="UDV101" s="235"/>
      <c r="UDW101" s="283"/>
      <c r="UDX101" s="283"/>
      <c r="UDY101" s="208"/>
      <c r="UEA101" s="235"/>
      <c r="UEB101" s="235"/>
      <c r="UEC101" s="235"/>
      <c r="UED101" s="235"/>
      <c r="UEE101" s="235"/>
      <c r="UEF101" s="235"/>
      <c r="UEG101" s="235"/>
      <c r="UEH101" s="283"/>
      <c r="UEI101" s="283"/>
      <c r="UEJ101" s="208"/>
      <c r="UEL101" s="235"/>
      <c r="UEM101" s="235"/>
      <c r="UEN101" s="235"/>
      <c r="UEO101" s="235"/>
      <c r="UEP101" s="235"/>
      <c r="UEQ101" s="235"/>
      <c r="UER101" s="235"/>
      <c r="UES101" s="283"/>
      <c r="UET101" s="283"/>
      <c r="UEU101" s="208"/>
      <c r="UEW101" s="235"/>
      <c r="UEX101" s="235"/>
      <c r="UEY101" s="235"/>
      <c r="UEZ101" s="235"/>
      <c r="UFA101" s="235"/>
      <c r="UFB101" s="235"/>
      <c r="UFC101" s="235"/>
      <c r="UFD101" s="283"/>
      <c r="UFE101" s="283"/>
      <c r="UFF101" s="208"/>
      <c r="UFH101" s="235"/>
      <c r="UFI101" s="235"/>
      <c r="UFJ101" s="235"/>
      <c r="UFK101" s="235"/>
      <c r="UFL101" s="235"/>
      <c r="UFM101" s="235"/>
      <c r="UFN101" s="235"/>
      <c r="UFO101" s="283"/>
      <c r="UFP101" s="283"/>
      <c r="UFQ101" s="208"/>
      <c r="UFS101" s="235"/>
      <c r="UFT101" s="235"/>
      <c r="UFU101" s="235"/>
      <c r="UFV101" s="235"/>
      <c r="UFW101" s="235"/>
      <c r="UFX101" s="235"/>
      <c r="UFY101" s="235"/>
      <c r="UFZ101" s="283"/>
      <c r="UGA101" s="283"/>
      <c r="UGB101" s="208"/>
      <c r="UGD101" s="235"/>
      <c r="UGE101" s="235"/>
      <c r="UGF101" s="235"/>
      <c r="UGG101" s="235"/>
      <c r="UGH101" s="235"/>
      <c r="UGI101" s="235"/>
      <c r="UGJ101" s="235"/>
      <c r="UGK101" s="283"/>
      <c r="UGL101" s="283"/>
      <c r="UGM101" s="208"/>
      <c r="UGO101" s="235"/>
      <c r="UGP101" s="235"/>
      <c r="UGQ101" s="235"/>
      <c r="UGR101" s="235"/>
      <c r="UGS101" s="235"/>
      <c r="UGT101" s="235"/>
      <c r="UGU101" s="235"/>
      <c r="UGV101" s="283"/>
      <c r="UGW101" s="283"/>
      <c r="UGX101" s="208"/>
      <c r="UGZ101" s="235"/>
      <c r="UHA101" s="235"/>
      <c r="UHB101" s="235"/>
      <c r="UHC101" s="235"/>
      <c r="UHD101" s="235"/>
      <c r="UHE101" s="235"/>
      <c r="UHF101" s="235"/>
      <c r="UHG101" s="283"/>
      <c r="UHH101" s="283"/>
      <c r="UHI101" s="208"/>
      <c r="UHK101" s="235"/>
      <c r="UHL101" s="235"/>
      <c r="UHM101" s="235"/>
      <c r="UHN101" s="235"/>
      <c r="UHO101" s="235"/>
      <c r="UHP101" s="235"/>
      <c r="UHQ101" s="235"/>
      <c r="UHR101" s="283"/>
      <c r="UHS101" s="283"/>
      <c r="UHT101" s="208"/>
      <c r="UHV101" s="235"/>
      <c r="UHW101" s="235"/>
      <c r="UHX101" s="235"/>
      <c r="UHY101" s="235"/>
      <c r="UHZ101" s="235"/>
      <c r="UIA101" s="235"/>
      <c r="UIB101" s="235"/>
      <c r="UIC101" s="283"/>
      <c r="UID101" s="283"/>
      <c r="UIE101" s="208"/>
      <c r="UIG101" s="235"/>
      <c r="UIH101" s="235"/>
      <c r="UII101" s="235"/>
      <c r="UIJ101" s="235"/>
      <c r="UIK101" s="235"/>
      <c r="UIL101" s="235"/>
      <c r="UIM101" s="235"/>
      <c r="UIN101" s="283"/>
      <c r="UIO101" s="283"/>
      <c r="UIP101" s="208"/>
      <c r="UIR101" s="235"/>
      <c r="UIS101" s="235"/>
      <c r="UIT101" s="235"/>
      <c r="UIU101" s="235"/>
      <c r="UIV101" s="235"/>
      <c r="UIW101" s="235"/>
      <c r="UIX101" s="235"/>
      <c r="UIY101" s="283"/>
      <c r="UIZ101" s="283"/>
      <c r="UJA101" s="208"/>
      <c r="UJC101" s="235"/>
      <c r="UJD101" s="235"/>
      <c r="UJE101" s="235"/>
      <c r="UJF101" s="235"/>
      <c r="UJG101" s="235"/>
      <c r="UJH101" s="235"/>
      <c r="UJI101" s="235"/>
      <c r="UJJ101" s="283"/>
      <c r="UJK101" s="283"/>
      <c r="UJL101" s="208"/>
      <c r="UJN101" s="235"/>
      <c r="UJO101" s="235"/>
      <c r="UJP101" s="235"/>
      <c r="UJQ101" s="235"/>
      <c r="UJR101" s="235"/>
      <c r="UJS101" s="235"/>
      <c r="UJT101" s="235"/>
      <c r="UJU101" s="283"/>
      <c r="UJV101" s="283"/>
      <c r="UJW101" s="208"/>
      <c r="UJY101" s="235"/>
      <c r="UJZ101" s="235"/>
      <c r="UKA101" s="235"/>
      <c r="UKB101" s="235"/>
      <c r="UKC101" s="235"/>
      <c r="UKD101" s="235"/>
      <c r="UKE101" s="235"/>
      <c r="UKF101" s="283"/>
      <c r="UKG101" s="283"/>
      <c r="UKH101" s="208"/>
      <c r="UKJ101" s="235"/>
      <c r="UKK101" s="235"/>
      <c r="UKL101" s="235"/>
      <c r="UKM101" s="235"/>
      <c r="UKN101" s="235"/>
      <c r="UKO101" s="235"/>
      <c r="UKP101" s="235"/>
      <c r="UKQ101" s="283"/>
      <c r="UKR101" s="283"/>
      <c r="UKS101" s="208"/>
      <c r="UKU101" s="235"/>
      <c r="UKV101" s="235"/>
      <c r="UKW101" s="235"/>
      <c r="UKX101" s="235"/>
      <c r="UKY101" s="235"/>
      <c r="UKZ101" s="235"/>
      <c r="ULA101" s="235"/>
      <c r="ULB101" s="283"/>
      <c r="ULC101" s="283"/>
      <c r="ULD101" s="208"/>
      <c r="ULF101" s="235"/>
      <c r="ULG101" s="235"/>
      <c r="ULH101" s="235"/>
      <c r="ULI101" s="235"/>
      <c r="ULJ101" s="235"/>
      <c r="ULK101" s="235"/>
      <c r="ULL101" s="235"/>
      <c r="ULM101" s="283"/>
      <c r="ULN101" s="283"/>
      <c r="ULO101" s="208"/>
      <c r="ULQ101" s="235"/>
      <c r="ULR101" s="235"/>
      <c r="ULS101" s="235"/>
      <c r="ULT101" s="235"/>
      <c r="ULU101" s="235"/>
      <c r="ULV101" s="235"/>
      <c r="ULW101" s="235"/>
      <c r="ULX101" s="283"/>
      <c r="ULY101" s="283"/>
      <c r="ULZ101" s="208"/>
      <c r="UMB101" s="235"/>
      <c r="UMC101" s="235"/>
      <c r="UMD101" s="235"/>
      <c r="UME101" s="235"/>
      <c r="UMF101" s="235"/>
      <c r="UMG101" s="235"/>
      <c r="UMH101" s="235"/>
      <c r="UMI101" s="283"/>
      <c r="UMJ101" s="283"/>
      <c r="UMK101" s="208"/>
      <c r="UMM101" s="235"/>
      <c r="UMN101" s="235"/>
      <c r="UMO101" s="235"/>
      <c r="UMP101" s="235"/>
      <c r="UMQ101" s="235"/>
      <c r="UMR101" s="235"/>
      <c r="UMS101" s="235"/>
      <c r="UMT101" s="283"/>
      <c r="UMU101" s="283"/>
      <c r="UMV101" s="208"/>
      <c r="UMX101" s="235"/>
      <c r="UMY101" s="235"/>
      <c r="UMZ101" s="235"/>
      <c r="UNA101" s="235"/>
      <c r="UNB101" s="235"/>
      <c r="UNC101" s="235"/>
      <c r="UND101" s="235"/>
      <c r="UNE101" s="283"/>
      <c r="UNF101" s="283"/>
      <c r="UNG101" s="208"/>
      <c r="UNI101" s="235"/>
      <c r="UNJ101" s="235"/>
      <c r="UNK101" s="235"/>
      <c r="UNL101" s="235"/>
      <c r="UNM101" s="235"/>
      <c r="UNN101" s="235"/>
      <c r="UNO101" s="235"/>
      <c r="UNP101" s="283"/>
      <c r="UNQ101" s="283"/>
      <c r="UNR101" s="208"/>
      <c r="UNT101" s="235"/>
      <c r="UNU101" s="235"/>
      <c r="UNV101" s="235"/>
      <c r="UNW101" s="235"/>
      <c r="UNX101" s="235"/>
      <c r="UNY101" s="235"/>
      <c r="UNZ101" s="235"/>
      <c r="UOA101" s="283"/>
      <c r="UOB101" s="283"/>
      <c r="UOC101" s="208"/>
      <c r="UOE101" s="235"/>
      <c r="UOF101" s="235"/>
      <c r="UOG101" s="235"/>
      <c r="UOH101" s="235"/>
      <c r="UOI101" s="235"/>
      <c r="UOJ101" s="235"/>
      <c r="UOK101" s="235"/>
      <c r="UOL101" s="283"/>
      <c r="UOM101" s="283"/>
      <c r="UON101" s="208"/>
      <c r="UOP101" s="235"/>
      <c r="UOQ101" s="235"/>
      <c r="UOR101" s="235"/>
      <c r="UOS101" s="235"/>
      <c r="UOT101" s="235"/>
      <c r="UOU101" s="235"/>
      <c r="UOV101" s="235"/>
      <c r="UOW101" s="283"/>
      <c r="UOX101" s="283"/>
      <c r="UOY101" s="208"/>
      <c r="UPA101" s="235"/>
      <c r="UPB101" s="235"/>
      <c r="UPC101" s="235"/>
      <c r="UPD101" s="235"/>
      <c r="UPE101" s="235"/>
      <c r="UPF101" s="235"/>
      <c r="UPG101" s="235"/>
      <c r="UPH101" s="283"/>
      <c r="UPI101" s="283"/>
      <c r="UPJ101" s="208"/>
      <c r="UPL101" s="235"/>
      <c r="UPM101" s="235"/>
      <c r="UPN101" s="235"/>
      <c r="UPO101" s="235"/>
      <c r="UPP101" s="235"/>
      <c r="UPQ101" s="235"/>
      <c r="UPR101" s="235"/>
      <c r="UPS101" s="283"/>
      <c r="UPT101" s="283"/>
      <c r="UPU101" s="208"/>
      <c r="UPW101" s="235"/>
      <c r="UPX101" s="235"/>
      <c r="UPY101" s="235"/>
      <c r="UPZ101" s="235"/>
      <c r="UQA101" s="235"/>
      <c r="UQB101" s="235"/>
      <c r="UQC101" s="235"/>
      <c r="UQD101" s="283"/>
      <c r="UQE101" s="283"/>
      <c r="UQF101" s="208"/>
      <c r="UQH101" s="235"/>
      <c r="UQI101" s="235"/>
      <c r="UQJ101" s="235"/>
      <c r="UQK101" s="235"/>
      <c r="UQL101" s="235"/>
      <c r="UQM101" s="235"/>
      <c r="UQN101" s="235"/>
      <c r="UQO101" s="283"/>
      <c r="UQP101" s="283"/>
      <c r="UQQ101" s="208"/>
      <c r="UQS101" s="235"/>
      <c r="UQT101" s="235"/>
      <c r="UQU101" s="235"/>
      <c r="UQV101" s="235"/>
      <c r="UQW101" s="235"/>
      <c r="UQX101" s="235"/>
      <c r="UQY101" s="235"/>
      <c r="UQZ101" s="283"/>
      <c r="URA101" s="283"/>
      <c r="URB101" s="208"/>
      <c r="URD101" s="235"/>
      <c r="URE101" s="235"/>
      <c r="URF101" s="235"/>
      <c r="URG101" s="235"/>
      <c r="URH101" s="235"/>
      <c r="URI101" s="235"/>
      <c r="URJ101" s="235"/>
      <c r="URK101" s="283"/>
      <c r="URL101" s="283"/>
      <c r="URM101" s="208"/>
      <c r="URO101" s="235"/>
      <c r="URP101" s="235"/>
      <c r="URQ101" s="235"/>
      <c r="URR101" s="235"/>
      <c r="URS101" s="235"/>
      <c r="URT101" s="235"/>
      <c r="URU101" s="235"/>
      <c r="URV101" s="283"/>
      <c r="URW101" s="283"/>
      <c r="URX101" s="208"/>
      <c r="URZ101" s="235"/>
      <c r="USA101" s="235"/>
      <c r="USB101" s="235"/>
      <c r="USC101" s="235"/>
      <c r="USD101" s="235"/>
      <c r="USE101" s="235"/>
      <c r="USF101" s="235"/>
      <c r="USG101" s="283"/>
      <c r="USH101" s="283"/>
      <c r="USI101" s="208"/>
      <c r="USK101" s="235"/>
      <c r="USL101" s="235"/>
      <c r="USM101" s="235"/>
      <c r="USN101" s="235"/>
      <c r="USO101" s="235"/>
      <c r="USP101" s="235"/>
      <c r="USQ101" s="235"/>
      <c r="USR101" s="283"/>
      <c r="USS101" s="283"/>
      <c r="UST101" s="208"/>
      <c r="USV101" s="235"/>
      <c r="USW101" s="235"/>
      <c r="USX101" s="235"/>
      <c r="USY101" s="235"/>
      <c r="USZ101" s="235"/>
      <c r="UTA101" s="235"/>
      <c r="UTB101" s="235"/>
      <c r="UTC101" s="283"/>
      <c r="UTD101" s="283"/>
      <c r="UTE101" s="208"/>
      <c r="UTG101" s="235"/>
      <c r="UTH101" s="235"/>
      <c r="UTI101" s="235"/>
      <c r="UTJ101" s="235"/>
      <c r="UTK101" s="235"/>
      <c r="UTL101" s="235"/>
      <c r="UTM101" s="235"/>
      <c r="UTN101" s="283"/>
      <c r="UTO101" s="283"/>
      <c r="UTP101" s="208"/>
      <c r="UTR101" s="235"/>
      <c r="UTS101" s="235"/>
      <c r="UTT101" s="235"/>
      <c r="UTU101" s="235"/>
      <c r="UTV101" s="235"/>
      <c r="UTW101" s="235"/>
      <c r="UTX101" s="235"/>
      <c r="UTY101" s="283"/>
      <c r="UTZ101" s="283"/>
      <c r="UUA101" s="208"/>
      <c r="UUC101" s="235"/>
      <c r="UUD101" s="235"/>
      <c r="UUE101" s="235"/>
      <c r="UUF101" s="235"/>
      <c r="UUG101" s="235"/>
      <c r="UUH101" s="235"/>
      <c r="UUI101" s="235"/>
      <c r="UUJ101" s="283"/>
      <c r="UUK101" s="283"/>
      <c r="UUL101" s="208"/>
      <c r="UUN101" s="235"/>
      <c r="UUO101" s="235"/>
      <c r="UUP101" s="235"/>
      <c r="UUQ101" s="235"/>
      <c r="UUR101" s="235"/>
      <c r="UUS101" s="235"/>
      <c r="UUT101" s="235"/>
      <c r="UUU101" s="283"/>
      <c r="UUV101" s="283"/>
      <c r="UUW101" s="208"/>
      <c r="UUY101" s="235"/>
      <c r="UUZ101" s="235"/>
      <c r="UVA101" s="235"/>
      <c r="UVB101" s="235"/>
      <c r="UVC101" s="235"/>
      <c r="UVD101" s="235"/>
      <c r="UVE101" s="235"/>
      <c r="UVF101" s="283"/>
      <c r="UVG101" s="283"/>
      <c r="UVH101" s="208"/>
      <c r="UVJ101" s="235"/>
      <c r="UVK101" s="235"/>
      <c r="UVL101" s="235"/>
      <c r="UVM101" s="235"/>
      <c r="UVN101" s="235"/>
      <c r="UVO101" s="235"/>
      <c r="UVP101" s="235"/>
      <c r="UVQ101" s="283"/>
      <c r="UVR101" s="283"/>
      <c r="UVS101" s="208"/>
      <c r="UVU101" s="235"/>
      <c r="UVV101" s="235"/>
      <c r="UVW101" s="235"/>
      <c r="UVX101" s="235"/>
      <c r="UVY101" s="235"/>
      <c r="UVZ101" s="235"/>
      <c r="UWA101" s="235"/>
      <c r="UWB101" s="283"/>
      <c r="UWC101" s="283"/>
      <c r="UWD101" s="208"/>
      <c r="UWF101" s="235"/>
      <c r="UWG101" s="235"/>
      <c r="UWH101" s="235"/>
      <c r="UWI101" s="235"/>
      <c r="UWJ101" s="235"/>
      <c r="UWK101" s="235"/>
      <c r="UWL101" s="235"/>
      <c r="UWM101" s="283"/>
      <c r="UWN101" s="283"/>
      <c r="UWO101" s="208"/>
      <c r="UWQ101" s="235"/>
      <c r="UWR101" s="235"/>
      <c r="UWS101" s="235"/>
      <c r="UWT101" s="235"/>
      <c r="UWU101" s="235"/>
      <c r="UWV101" s="235"/>
      <c r="UWW101" s="235"/>
      <c r="UWX101" s="283"/>
      <c r="UWY101" s="283"/>
      <c r="UWZ101" s="208"/>
      <c r="UXB101" s="235"/>
      <c r="UXC101" s="235"/>
      <c r="UXD101" s="235"/>
      <c r="UXE101" s="235"/>
      <c r="UXF101" s="235"/>
      <c r="UXG101" s="235"/>
      <c r="UXH101" s="235"/>
      <c r="UXI101" s="283"/>
      <c r="UXJ101" s="283"/>
      <c r="UXK101" s="208"/>
      <c r="UXM101" s="235"/>
      <c r="UXN101" s="235"/>
      <c r="UXO101" s="235"/>
      <c r="UXP101" s="235"/>
      <c r="UXQ101" s="235"/>
      <c r="UXR101" s="235"/>
      <c r="UXS101" s="235"/>
      <c r="UXT101" s="283"/>
      <c r="UXU101" s="283"/>
      <c r="UXV101" s="208"/>
      <c r="UXX101" s="235"/>
      <c r="UXY101" s="235"/>
      <c r="UXZ101" s="235"/>
      <c r="UYA101" s="235"/>
      <c r="UYB101" s="235"/>
      <c r="UYC101" s="235"/>
      <c r="UYD101" s="235"/>
      <c r="UYE101" s="283"/>
      <c r="UYF101" s="283"/>
      <c r="UYG101" s="208"/>
      <c r="UYI101" s="235"/>
      <c r="UYJ101" s="235"/>
      <c r="UYK101" s="235"/>
      <c r="UYL101" s="235"/>
      <c r="UYM101" s="235"/>
      <c r="UYN101" s="235"/>
      <c r="UYO101" s="235"/>
      <c r="UYP101" s="283"/>
      <c r="UYQ101" s="283"/>
      <c r="UYR101" s="208"/>
      <c r="UYT101" s="235"/>
      <c r="UYU101" s="235"/>
      <c r="UYV101" s="235"/>
      <c r="UYW101" s="235"/>
      <c r="UYX101" s="235"/>
      <c r="UYY101" s="235"/>
      <c r="UYZ101" s="235"/>
      <c r="UZA101" s="283"/>
      <c r="UZB101" s="283"/>
      <c r="UZC101" s="208"/>
      <c r="UZE101" s="235"/>
      <c r="UZF101" s="235"/>
      <c r="UZG101" s="235"/>
      <c r="UZH101" s="235"/>
      <c r="UZI101" s="235"/>
      <c r="UZJ101" s="235"/>
      <c r="UZK101" s="235"/>
      <c r="UZL101" s="283"/>
      <c r="UZM101" s="283"/>
      <c r="UZN101" s="208"/>
      <c r="UZP101" s="235"/>
      <c r="UZQ101" s="235"/>
      <c r="UZR101" s="235"/>
      <c r="UZS101" s="235"/>
      <c r="UZT101" s="235"/>
      <c r="UZU101" s="235"/>
      <c r="UZV101" s="235"/>
      <c r="UZW101" s="283"/>
      <c r="UZX101" s="283"/>
      <c r="UZY101" s="208"/>
      <c r="VAA101" s="235"/>
      <c r="VAB101" s="235"/>
      <c r="VAC101" s="235"/>
      <c r="VAD101" s="235"/>
      <c r="VAE101" s="235"/>
      <c r="VAF101" s="235"/>
      <c r="VAG101" s="235"/>
      <c r="VAH101" s="283"/>
      <c r="VAI101" s="283"/>
      <c r="VAJ101" s="208"/>
      <c r="VAL101" s="235"/>
      <c r="VAM101" s="235"/>
      <c r="VAN101" s="235"/>
      <c r="VAO101" s="235"/>
      <c r="VAP101" s="235"/>
      <c r="VAQ101" s="235"/>
      <c r="VAR101" s="235"/>
      <c r="VAS101" s="283"/>
      <c r="VAT101" s="283"/>
      <c r="VAU101" s="208"/>
      <c r="VAW101" s="235"/>
      <c r="VAX101" s="235"/>
      <c r="VAY101" s="235"/>
      <c r="VAZ101" s="235"/>
      <c r="VBA101" s="235"/>
      <c r="VBB101" s="235"/>
      <c r="VBC101" s="235"/>
      <c r="VBD101" s="283"/>
      <c r="VBE101" s="283"/>
      <c r="VBF101" s="208"/>
      <c r="VBH101" s="235"/>
      <c r="VBI101" s="235"/>
      <c r="VBJ101" s="235"/>
      <c r="VBK101" s="235"/>
      <c r="VBL101" s="235"/>
      <c r="VBM101" s="235"/>
      <c r="VBN101" s="235"/>
      <c r="VBO101" s="283"/>
      <c r="VBP101" s="283"/>
      <c r="VBQ101" s="208"/>
      <c r="VBS101" s="235"/>
      <c r="VBT101" s="235"/>
      <c r="VBU101" s="235"/>
      <c r="VBV101" s="235"/>
      <c r="VBW101" s="235"/>
      <c r="VBX101" s="235"/>
      <c r="VBY101" s="235"/>
      <c r="VBZ101" s="283"/>
      <c r="VCA101" s="283"/>
      <c r="VCB101" s="208"/>
      <c r="VCD101" s="235"/>
      <c r="VCE101" s="235"/>
      <c r="VCF101" s="235"/>
      <c r="VCG101" s="235"/>
      <c r="VCH101" s="235"/>
      <c r="VCI101" s="235"/>
      <c r="VCJ101" s="235"/>
      <c r="VCK101" s="283"/>
      <c r="VCL101" s="283"/>
      <c r="VCM101" s="208"/>
      <c r="VCO101" s="235"/>
      <c r="VCP101" s="235"/>
      <c r="VCQ101" s="235"/>
      <c r="VCR101" s="235"/>
      <c r="VCS101" s="235"/>
      <c r="VCT101" s="235"/>
      <c r="VCU101" s="235"/>
      <c r="VCV101" s="283"/>
      <c r="VCW101" s="283"/>
      <c r="VCX101" s="208"/>
      <c r="VCZ101" s="235"/>
      <c r="VDA101" s="235"/>
      <c r="VDB101" s="235"/>
      <c r="VDC101" s="235"/>
      <c r="VDD101" s="235"/>
      <c r="VDE101" s="235"/>
      <c r="VDF101" s="235"/>
      <c r="VDG101" s="283"/>
      <c r="VDH101" s="283"/>
      <c r="VDI101" s="208"/>
      <c r="VDK101" s="235"/>
      <c r="VDL101" s="235"/>
      <c r="VDM101" s="235"/>
      <c r="VDN101" s="235"/>
      <c r="VDO101" s="235"/>
      <c r="VDP101" s="235"/>
      <c r="VDQ101" s="235"/>
      <c r="VDR101" s="283"/>
      <c r="VDS101" s="283"/>
      <c r="VDT101" s="208"/>
      <c r="VDV101" s="235"/>
      <c r="VDW101" s="235"/>
      <c r="VDX101" s="235"/>
      <c r="VDY101" s="235"/>
      <c r="VDZ101" s="235"/>
      <c r="VEA101" s="235"/>
      <c r="VEB101" s="235"/>
      <c r="VEC101" s="283"/>
      <c r="VED101" s="283"/>
      <c r="VEE101" s="208"/>
      <c r="VEG101" s="235"/>
      <c r="VEH101" s="235"/>
      <c r="VEI101" s="235"/>
      <c r="VEJ101" s="235"/>
      <c r="VEK101" s="235"/>
      <c r="VEL101" s="235"/>
      <c r="VEM101" s="235"/>
      <c r="VEN101" s="283"/>
      <c r="VEO101" s="283"/>
      <c r="VEP101" s="208"/>
      <c r="VER101" s="235"/>
      <c r="VES101" s="235"/>
      <c r="VET101" s="235"/>
      <c r="VEU101" s="235"/>
      <c r="VEV101" s="235"/>
      <c r="VEW101" s="235"/>
      <c r="VEX101" s="235"/>
      <c r="VEY101" s="283"/>
      <c r="VEZ101" s="283"/>
      <c r="VFA101" s="208"/>
      <c r="VFC101" s="235"/>
      <c r="VFD101" s="235"/>
      <c r="VFE101" s="235"/>
      <c r="VFF101" s="235"/>
      <c r="VFG101" s="235"/>
      <c r="VFH101" s="235"/>
      <c r="VFI101" s="235"/>
      <c r="VFJ101" s="283"/>
      <c r="VFK101" s="283"/>
      <c r="VFL101" s="208"/>
      <c r="VFN101" s="235"/>
      <c r="VFO101" s="235"/>
      <c r="VFP101" s="235"/>
      <c r="VFQ101" s="235"/>
      <c r="VFR101" s="235"/>
      <c r="VFS101" s="235"/>
      <c r="VFT101" s="235"/>
      <c r="VFU101" s="283"/>
      <c r="VFV101" s="283"/>
      <c r="VFW101" s="208"/>
      <c r="VFY101" s="235"/>
      <c r="VFZ101" s="235"/>
      <c r="VGA101" s="235"/>
      <c r="VGB101" s="235"/>
      <c r="VGC101" s="235"/>
      <c r="VGD101" s="235"/>
      <c r="VGE101" s="235"/>
      <c r="VGF101" s="283"/>
      <c r="VGG101" s="283"/>
      <c r="VGH101" s="208"/>
      <c r="VGJ101" s="235"/>
      <c r="VGK101" s="235"/>
      <c r="VGL101" s="235"/>
      <c r="VGM101" s="235"/>
      <c r="VGN101" s="235"/>
      <c r="VGO101" s="235"/>
      <c r="VGP101" s="235"/>
      <c r="VGQ101" s="283"/>
      <c r="VGR101" s="283"/>
      <c r="VGS101" s="208"/>
      <c r="VGU101" s="235"/>
      <c r="VGV101" s="235"/>
      <c r="VGW101" s="235"/>
      <c r="VGX101" s="235"/>
      <c r="VGY101" s="235"/>
      <c r="VGZ101" s="235"/>
      <c r="VHA101" s="235"/>
      <c r="VHB101" s="283"/>
      <c r="VHC101" s="283"/>
      <c r="VHD101" s="208"/>
      <c r="VHF101" s="235"/>
      <c r="VHG101" s="235"/>
      <c r="VHH101" s="235"/>
      <c r="VHI101" s="235"/>
      <c r="VHJ101" s="235"/>
      <c r="VHK101" s="235"/>
      <c r="VHL101" s="235"/>
      <c r="VHM101" s="283"/>
      <c r="VHN101" s="283"/>
      <c r="VHO101" s="208"/>
      <c r="VHQ101" s="235"/>
      <c r="VHR101" s="235"/>
      <c r="VHS101" s="235"/>
      <c r="VHT101" s="235"/>
      <c r="VHU101" s="235"/>
      <c r="VHV101" s="235"/>
      <c r="VHW101" s="235"/>
      <c r="VHX101" s="283"/>
      <c r="VHY101" s="283"/>
      <c r="VHZ101" s="208"/>
      <c r="VIB101" s="235"/>
      <c r="VIC101" s="235"/>
      <c r="VID101" s="235"/>
      <c r="VIE101" s="235"/>
      <c r="VIF101" s="235"/>
      <c r="VIG101" s="235"/>
      <c r="VIH101" s="235"/>
      <c r="VII101" s="283"/>
      <c r="VIJ101" s="283"/>
      <c r="VIK101" s="208"/>
      <c r="VIM101" s="235"/>
      <c r="VIN101" s="235"/>
      <c r="VIO101" s="235"/>
      <c r="VIP101" s="235"/>
      <c r="VIQ101" s="235"/>
      <c r="VIR101" s="235"/>
      <c r="VIS101" s="235"/>
      <c r="VIT101" s="283"/>
      <c r="VIU101" s="283"/>
      <c r="VIV101" s="208"/>
      <c r="VIX101" s="235"/>
      <c r="VIY101" s="235"/>
      <c r="VIZ101" s="235"/>
      <c r="VJA101" s="235"/>
      <c r="VJB101" s="235"/>
      <c r="VJC101" s="235"/>
      <c r="VJD101" s="235"/>
      <c r="VJE101" s="283"/>
      <c r="VJF101" s="283"/>
      <c r="VJG101" s="208"/>
      <c r="VJI101" s="235"/>
      <c r="VJJ101" s="235"/>
      <c r="VJK101" s="235"/>
      <c r="VJL101" s="235"/>
      <c r="VJM101" s="235"/>
      <c r="VJN101" s="235"/>
      <c r="VJO101" s="235"/>
      <c r="VJP101" s="283"/>
      <c r="VJQ101" s="283"/>
      <c r="VJR101" s="208"/>
      <c r="VJT101" s="235"/>
      <c r="VJU101" s="235"/>
      <c r="VJV101" s="235"/>
      <c r="VJW101" s="235"/>
      <c r="VJX101" s="235"/>
      <c r="VJY101" s="235"/>
      <c r="VJZ101" s="235"/>
      <c r="VKA101" s="283"/>
      <c r="VKB101" s="283"/>
      <c r="VKC101" s="208"/>
      <c r="VKE101" s="235"/>
      <c r="VKF101" s="235"/>
      <c r="VKG101" s="235"/>
      <c r="VKH101" s="235"/>
      <c r="VKI101" s="235"/>
      <c r="VKJ101" s="235"/>
      <c r="VKK101" s="235"/>
      <c r="VKL101" s="283"/>
      <c r="VKM101" s="283"/>
      <c r="VKN101" s="208"/>
      <c r="VKP101" s="235"/>
      <c r="VKQ101" s="235"/>
      <c r="VKR101" s="235"/>
      <c r="VKS101" s="235"/>
      <c r="VKT101" s="235"/>
      <c r="VKU101" s="235"/>
      <c r="VKV101" s="235"/>
      <c r="VKW101" s="283"/>
      <c r="VKX101" s="283"/>
      <c r="VKY101" s="208"/>
      <c r="VLA101" s="235"/>
      <c r="VLB101" s="235"/>
      <c r="VLC101" s="235"/>
      <c r="VLD101" s="235"/>
      <c r="VLE101" s="235"/>
      <c r="VLF101" s="235"/>
      <c r="VLG101" s="235"/>
      <c r="VLH101" s="283"/>
      <c r="VLI101" s="283"/>
      <c r="VLJ101" s="208"/>
      <c r="VLL101" s="235"/>
      <c r="VLM101" s="235"/>
      <c r="VLN101" s="235"/>
      <c r="VLO101" s="235"/>
      <c r="VLP101" s="235"/>
      <c r="VLQ101" s="235"/>
      <c r="VLR101" s="235"/>
      <c r="VLS101" s="283"/>
      <c r="VLT101" s="283"/>
      <c r="VLU101" s="208"/>
      <c r="VLW101" s="235"/>
      <c r="VLX101" s="235"/>
      <c r="VLY101" s="235"/>
      <c r="VLZ101" s="235"/>
      <c r="VMA101" s="235"/>
      <c r="VMB101" s="235"/>
      <c r="VMC101" s="235"/>
      <c r="VMD101" s="283"/>
      <c r="VME101" s="283"/>
      <c r="VMF101" s="208"/>
      <c r="VMH101" s="235"/>
      <c r="VMI101" s="235"/>
      <c r="VMJ101" s="235"/>
      <c r="VMK101" s="235"/>
      <c r="VML101" s="235"/>
      <c r="VMM101" s="235"/>
      <c r="VMN101" s="235"/>
      <c r="VMO101" s="283"/>
      <c r="VMP101" s="283"/>
      <c r="VMQ101" s="208"/>
      <c r="VMS101" s="235"/>
      <c r="VMT101" s="235"/>
      <c r="VMU101" s="235"/>
      <c r="VMV101" s="235"/>
      <c r="VMW101" s="235"/>
      <c r="VMX101" s="235"/>
      <c r="VMY101" s="235"/>
      <c r="VMZ101" s="283"/>
      <c r="VNA101" s="283"/>
      <c r="VNB101" s="208"/>
      <c r="VND101" s="235"/>
      <c r="VNE101" s="235"/>
      <c r="VNF101" s="235"/>
      <c r="VNG101" s="235"/>
      <c r="VNH101" s="235"/>
      <c r="VNI101" s="235"/>
      <c r="VNJ101" s="235"/>
      <c r="VNK101" s="283"/>
      <c r="VNL101" s="283"/>
      <c r="VNM101" s="208"/>
      <c r="VNO101" s="235"/>
      <c r="VNP101" s="235"/>
      <c r="VNQ101" s="235"/>
      <c r="VNR101" s="235"/>
      <c r="VNS101" s="235"/>
      <c r="VNT101" s="235"/>
      <c r="VNU101" s="235"/>
      <c r="VNV101" s="283"/>
      <c r="VNW101" s="283"/>
      <c r="VNX101" s="208"/>
      <c r="VNZ101" s="235"/>
      <c r="VOA101" s="235"/>
      <c r="VOB101" s="235"/>
      <c r="VOC101" s="235"/>
      <c r="VOD101" s="235"/>
      <c r="VOE101" s="235"/>
      <c r="VOF101" s="235"/>
      <c r="VOG101" s="283"/>
      <c r="VOH101" s="283"/>
      <c r="VOI101" s="208"/>
      <c r="VOK101" s="235"/>
      <c r="VOL101" s="235"/>
      <c r="VOM101" s="235"/>
      <c r="VON101" s="235"/>
      <c r="VOO101" s="235"/>
      <c r="VOP101" s="235"/>
      <c r="VOQ101" s="235"/>
      <c r="VOR101" s="283"/>
      <c r="VOS101" s="283"/>
      <c r="VOT101" s="208"/>
      <c r="VOV101" s="235"/>
      <c r="VOW101" s="235"/>
      <c r="VOX101" s="235"/>
      <c r="VOY101" s="235"/>
      <c r="VOZ101" s="235"/>
      <c r="VPA101" s="235"/>
      <c r="VPB101" s="235"/>
      <c r="VPC101" s="283"/>
      <c r="VPD101" s="283"/>
      <c r="VPE101" s="208"/>
      <c r="VPG101" s="235"/>
      <c r="VPH101" s="235"/>
      <c r="VPI101" s="235"/>
      <c r="VPJ101" s="235"/>
      <c r="VPK101" s="235"/>
      <c r="VPL101" s="235"/>
      <c r="VPM101" s="235"/>
      <c r="VPN101" s="283"/>
      <c r="VPO101" s="283"/>
      <c r="VPP101" s="208"/>
      <c r="VPR101" s="235"/>
      <c r="VPS101" s="235"/>
      <c r="VPT101" s="235"/>
      <c r="VPU101" s="235"/>
      <c r="VPV101" s="235"/>
      <c r="VPW101" s="235"/>
      <c r="VPX101" s="235"/>
      <c r="VPY101" s="283"/>
      <c r="VPZ101" s="283"/>
      <c r="VQA101" s="208"/>
      <c r="VQC101" s="235"/>
      <c r="VQD101" s="235"/>
      <c r="VQE101" s="235"/>
      <c r="VQF101" s="235"/>
      <c r="VQG101" s="235"/>
      <c r="VQH101" s="235"/>
      <c r="VQI101" s="235"/>
      <c r="VQJ101" s="283"/>
      <c r="VQK101" s="283"/>
      <c r="VQL101" s="208"/>
      <c r="VQN101" s="235"/>
      <c r="VQO101" s="235"/>
      <c r="VQP101" s="235"/>
      <c r="VQQ101" s="235"/>
      <c r="VQR101" s="235"/>
      <c r="VQS101" s="235"/>
      <c r="VQT101" s="235"/>
      <c r="VQU101" s="283"/>
      <c r="VQV101" s="283"/>
      <c r="VQW101" s="208"/>
      <c r="VQY101" s="235"/>
      <c r="VQZ101" s="235"/>
      <c r="VRA101" s="235"/>
      <c r="VRB101" s="235"/>
      <c r="VRC101" s="235"/>
      <c r="VRD101" s="235"/>
      <c r="VRE101" s="235"/>
      <c r="VRF101" s="283"/>
      <c r="VRG101" s="283"/>
      <c r="VRH101" s="208"/>
      <c r="VRJ101" s="235"/>
      <c r="VRK101" s="235"/>
      <c r="VRL101" s="235"/>
      <c r="VRM101" s="235"/>
      <c r="VRN101" s="235"/>
      <c r="VRO101" s="235"/>
      <c r="VRP101" s="235"/>
      <c r="VRQ101" s="283"/>
      <c r="VRR101" s="283"/>
      <c r="VRS101" s="208"/>
      <c r="VRU101" s="235"/>
      <c r="VRV101" s="235"/>
      <c r="VRW101" s="235"/>
      <c r="VRX101" s="235"/>
      <c r="VRY101" s="235"/>
      <c r="VRZ101" s="235"/>
      <c r="VSA101" s="235"/>
      <c r="VSB101" s="283"/>
      <c r="VSC101" s="283"/>
      <c r="VSD101" s="208"/>
      <c r="VSF101" s="235"/>
      <c r="VSG101" s="235"/>
      <c r="VSH101" s="235"/>
      <c r="VSI101" s="235"/>
      <c r="VSJ101" s="235"/>
      <c r="VSK101" s="235"/>
      <c r="VSL101" s="235"/>
      <c r="VSM101" s="283"/>
      <c r="VSN101" s="283"/>
      <c r="VSO101" s="208"/>
      <c r="VSQ101" s="235"/>
      <c r="VSR101" s="235"/>
      <c r="VSS101" s="235"/>
      <c r="VST101" s="235"/>
      <c r="VSU101" s="235"/>
      <c r="VSV101" s="235"/>
      <c r="VSW101" s="235"/>
      <c r="VSX101" s="283"/>
      <c r="VSY101" s="283"/>
      <c r="VSZ101" s="208"/>
      <c r="VTB101" s="235"/>
      <c r="VTC101" s="235"/>
      <c r="VTD101" s="235"/>
      <c r="VTE101" s="235"/>
      <c r="VTF101" s="235"/>
      <c r="VTG101" s="235"/>
      <c r="VTH101" s="235"/>
      <c r="VTI101" s="283"/>
      <c r="VTJ101" s="283"/>
      <c r="VTK101" s="208"/>
      <c r="VTM101" s="235"/>
      <c r="VTN101" s="235"/>
      <c r="VTO101" s="235"/>
      <c r="VTP101" s="235"/>
      <c r="VTQ101" s="235"/>
      <c r="VTR101" s="235"/>
      <c r="VTS101" s="235"/>
      <c r="VTT101" s="283"/>
      <c r="VTU101" s="283"/>
      <c r="VTV101" s="208"/>
      <c r="VTX101" s="235"/>
      <c r="VTY101" s="235"/>
      <c r="VTZ101" s="235"/>
      <c r="VUA101" s="235"/>
      <c r="VUB101" s="235"/>
      <c r="VUC101" s="235"/>
      <c r="VUD101" s="235"/>
      <c r="VUE101" s="283"/>
      <c r="VUF101" s="283"/>
      <c r="VUG101" s="208"/>
      <c r="VUI101" s="235"/>
      <c r="VUJ101" s="235"/>
      <c r="VUK101" s="235"/>
      <c r="VUL101" s="235"/>
      <c r="VUM101" s="235"/>
      <c r="VUN101" s="235"/>
      <c r="VUO101" s="235"/>
      <c r="VUP101" s="283"/>
      <c r="VUQ101" s="283"/>
      <c r="VUR101" s="208"/>
      <c r="VUT101" s="235"/>
      <c r="VUU101" s="235"/>
      <c r="VUV101" s="235"/>
      <c r="VUW101" s="235"/>
      <c r="VUX101" s="235"/>
      <c r="VUY101" s="235"/>
      <c r="VUZ101" s="235"/>
      <c r="VVA101" s="283"/>
      <c r="VVB101" s="283"/>
      <c r="VVC101" s="208"/>
      <c r="VVE101" s="235"/>
      <c r="VVF101" s="235"/>
      <c r="VVG101" s="235"/>
      <c r="VVH101" s="235"/>
      <c r="VVI101" s="235"/>
      <c r="VVJ101" s="235"/>
      <c r="VVK101" s="235"/>
      <c r="VVL101" s="283"/>
      <c r="VVM101" s="283"/>
      <c r="VVN101" s="208"/>
      <c r="VVP101" s="235"/>
      <c r="VVQ101" s="235"/>
      <c r="VVR101" s="235"/>
      <c r="VVS101" s="235"/>
      <c r="VVT101" s="235"/>
      <c r="VVU101" s="235"/>
      <c r="VVV101" s="235"/>
      <c r="VVW101" s="283"/>
      <c r="VVX101" s="283"/>
      <c r="VVY101" s="208"/>
      <c r="VWA101" s="235"/>
      <c r="VWB101" s="235"/>
      <c r="VWC101" s="235"/>
      <c r="VWD101" s="235"/>
      <c r="VWE101" s="235"/>
      <c r="VWF101" s="235"/>
      <c r="VWG101" s="235"/>
      <c r="VWH101" s="283"/>
      <c r="VWI101" s="283"/>
      <c r="VWJ101" s="208"/>
      <c r="VWL101" s="235"/>
      <c r="VWM101" s="235"/>
      <c r="VWN101" s="235"/>
      <c r="VWO101" s="235"/>
      <c r="VWP101" s="235"/>
      <c r="VWQ101" s="235"/>
      <c r="VWR101" s="235"/>
      <c r="VWS101" s="283"/>
      <c r="VWT101" s="283"/>
      <c r="VWU101" s="208"/>
      <c r="VWW101" s="235"/>
      <c r="VWX101" s="235"/>
      <c r="VWY101" s="235"/>
      <c r="VWZ101" s="235"/>
      <c r="VXA101" s="235"/>
      <c r="VXB101" s="235"/>
      <c r="VXC101" s="235"/>
      <c r="VXD101" s="283"/>
      <c r="VXE101" s="283"/>
      <c r="VXF101" s="208"/>
      <c r="VXH101" s="235"/>
      <c r="VXI101" s="235"/>
      <c r="VXJ101" s="235"/>
      <c r="VXK101" s="235"/>
      <c r="VXL101" s="235"/>
      <c r="VXM101" s="235"/>
      <c r="VXN101" s="235"/>
      <c r="VXO101" s="283"/>
      <c r="VXP101" s="283"/>
      <c r="VXQ101" s="208"/>
      <c r="VXS101" s="235"/>
      <c r="VXT101" s="235"/>
      <c r="VXU101" s="235"/>
      <c r="VXV101" s="235"/>
      <c r="VXW101" s="235"/>
      <c r="VXX101" s="235"/>
      <c r="VXY101" s="235"/>
      <c r="VXZ101" s="283"/>
      <c r="VYA101" s="283"/>
      <c r="VYB101" s="208"/>
      <c r="VYD101" s="235"/>
      <c r="VYE101" s="235"/>
      <c r="VYF101" s="235"/>
      <c r="VYG101" s="235"/>
      <c r="VYH101" s="235"/>
      <c r="VYI101" s="235"/>
      <c r="VYJ101" s="235"/>
      <c r="VYK101" s="283"/>
      <c r="VYL101" s="283"/>
      <c r="VYM101" s="208"/>
      <c r="VYO101" s="235"/>
      <c r="VYP101" s="235"/>
      <c r="VYQ101" s="235"/>
      <c r="VYR101" s="235"/>
      <c r="VYS101" s="235"/>
      <c r="VYT101" s="235"/>
      <c r="VYU101" s="235"/>
      <c r="VYV101" s="283"/>
      <c r="VYW101" s="283"/>
      <c r="VYX101" s="208"/>
      <c r="VYZ101" s="235"/>
      <c r="VZA101" s="235"/>
      <c r="VZB101" s="235"/>
      <c r="VZC101" s="235"/>
      <c r="VZD101" s="235"/>
      <c r="VZE101" s="235"/>
      <c r="VZF101" s="235"/>
      <c r="VZG101" s="283"/>
      <c r="VZH101" s="283"/>
      <c r="VZI101" s="208"/>
      <c r="VZK101" s="235"/>
      <c r="VZL101" s="235"/>
      <c r="VZM101" s="235"/>
      <c r="VZN101" s="235"/>
      <c r="VZO101" s="235"/>
      <c r="VZP101" s="235"/>
      <c r="VZQ101" s="235"/>
      <c r="VZR101" s="283"/>
      <c r="VZS101" s="283"/>
      <c r="VZT101" s="208"/>
      <c r="VZV101" s="235"/>
      <c r="VZW101" s="235"/>
      <c r="VZX101" s="235"/>
      <c r="VZY101" s="235"/>
      <c r="VZZ101" s="235"/>
      <c r="WAA101" s="235"/>
      <c r="WAB101" s="235"/>
      <c r="WAC101" s="283"/>
      <c r="WAD101" s="283"/>
      <c r="WAE101" s="208"/>
      <c r="WAG101" s="235"/>
      <c r="WAH101" s="235"/>
      <c r="WAI101" s="235"/>
      <c r="WAJ101" s="235"/>
      <c r="WAK101" s="235"/>
      <c r="WAL101" s="235"/>
      <c r="WAM101" s="235"/>
      <c r="WAN101" s="283"/>
      <c r="WAO101" s="283"/>
      <c r="WAP101" s="208"/>
      <c r="WAR101" s="235"/>
      <c r="WAS101" s="235"/>
      <c r="WAT101" s="235"/>
      <c r="WAU101" s="235"/>
      <c r="WAV101" s="235"/>
      <c r="WAW101" s="235"/>
      <c r="WAX101" s="235"/>
      <c r="WAY101" s="283"/>
      <c r="WAZ101" s="283"/>
      <c r="WBA101" s="208"/>
      <c r="WBC101" s="235"/>
      <c r="WBD101" s="235"/>
      <c r="WBE101" s="235"/>
      <c r="WBF101" s="235"/>
      <c r="WBG101" s="235"/>
      <c r="WBH101" s="235"/>
      <c r="WBI101" s="235"/>
      <c r="WBJ101" s="283"/>
      <c r="WBK101" s="283"/>
      <c r="WBL101" s="208"/>
      <c r="WBN101" s="235"/>
      <c r="WBO101" s="235"/>
      <c r="WBP101" s="235"/>
      <c r="WBQ101" s="235"/>
      <c r="WBR101" s="235"/>
      <c r="WBS101" s="235"/>
      <c r="WBT101" s="235"/>
      <c r="WBU101" s="283"/>
      <c r="WBV101" s="283"/>
      <c r="WBW101" s="208"/>
      <c r="WBY101" s="235"/>
      <c r="WBZ101" s="235"/>
      <c r="WCA101" s="235"/>
      <c r="WCB101" s="235"/>
      <c r="WCC101" s="235"/>
      <c r="WCD101" s="235"/>
      <c r="WCE101" s="235"/>
      <c r="WCF101" s="283"/>
      <c r="WCG101" s="283"/>
      <c r="WCH101" s="208"/>
      <c r="WCJ101" s="235"/>
      <c r="WCK101" s="235"/>
      <c r="WCL101" s="235"/>
      <c r="WCM101" s="235"/>
      <c r="WCN101" s="235"/>
      <c r="WCO101" s="235"/>
      <c r="WCP101" s="235"/>
      <c r="WCQ101" s="283"/>
      <c r="WCR101" s="283"/>
      <c r="WCS101" s="208"/>
      <c r="WCU101" s="235"/>
      <c r="WCV101" s="235"/>
      <c r="WCW101" s="235"/>
      <c r="WCX101" s="235"/>
      <c r="WCY101" s="235"/>
      <c r="WCZ101" s="235"/>
      <c r="WDA101" s="235"/>
      <c r="WDB101" s="283"/>
      <c r="WDC101" s="283"/>
      <c r="WDD101" s="208"/>
      <c r="WDF101" s="235"/>
      <c r="WDG101" s="235"/>
      <c r="WDH101" s="235"/>
      <c r="WDI101" s="235"/>
      <c r="WDJ101" s="235"/>
      <c r="WDK101" s="235"/>
      <c r="WDL101" s="235"/>
      <c r="WDM101" s="283"/>
      <c r="WDN101" s="283"/>
      <c r="WDO101" s="208"/>
      <c r="WDQ101" s="235"/>
      <c r="WDR101" s="235"/>
      <c r="WDS101" s="235"/>
      <c r="WDT101" s="235"/>
      <c r="WDU101" s="235"/>
      <c r="WDV101" s="235"/>
      <c r="WDW101" s="235"/>
      <c r="WDX101" s="283"/>
      <c r="WDY101" s="283"/>
      <c r="WDZ101" s="208"/>
      <c r="WEB101" s="235"/>
      <c r="WEC101" s="235"/>
      <c r="WED101" s="235"/>
      <c r="WEE101" s="235"/>
      <c r="WEF101" s="235"/>
      <c r="WEG101" s="235"/>
      <c r="WEH101" s="235"/>
      <c r="WEI101" s="283"/>
      <c r="WEJ101" s="283"/>
      <c r="WEK101" s="208"/>
      <c r="WEM101" s="235"/>
      <c r="WEN101" s="235"/>
      <c r="WEO101" s="235"/>
      <c r="WEP101" s="235"/>
      <c r="WEQ101" s="235"/>
      <c r="WER101" s="235"/>
      <c r="WES101" s="235"/>
      <c r="WET101" s="283"/>
      <c r="WEU101" s="283"/>
      <c r="WEV101" s="208"/>
      <c r="WEX101" s="235"/>
      <c r="WEY101" s="235"/>
      <c r="WEZ101" s="235"/>
      <c r="WFA101" s="235"/>
      <c r="WFB101" s="235"/>
      <c r="WFC101" s="235"/>
      <c r="WFD101" s="235"/>
      <c r="WFE101" s="283"/>
      <c r="WFF101" s="283"/>
      <c r="WFG101" s="208"/>
      <c r="WFI101" s="235"/>
      <c r="WFJ101" s="235"/>
      <c r="WFK101" s="235"/>
      <c r="WFL101" s="235"/>
      <c r="WFM101" s="235"/>
      <c r="WFN101" s="235"/>
      <c r="WFO101" s="235"/>
      <c r="WFP101" s="283"/>
      <c r="WFQ101" s="283"/>
      <c r="WFR101" s="208"/>
      <c r="WFT101" s="235"/>
      <c r="WFU101" s="235"/>
      <c r="WFV101" s="235"/>
      <c r="WFW101" s="235"/>
      <c r="WFX101" s="235"/>
      <c r="WFY101" s="235"/>
      <c r="WFZ101" s="235"/>
      <c r="WGA101" s="283"/>
      <c r="WGB101" s="283"/>
      <c r="WGC101" s="208"/>
      <c r="WGE101" s="235"/>
      <c r="WGF101" s="235"/>
      <c r="WGG101" s="235"/>
      <c r="WGH101" s="235"/>
      <c r="WGI101" s="235"/>
      <c r="WGJ101" s="235"/>
      <c r="WGK101" s="235"/>
      <c r="WGL101" s="283"/>
      <c r="WGM101" s="283"/>
      <c r="WGN101" s="208"/>
      <c r="WGP101" s="235"/>
      <c r="WGQ101" s="235"/>
      <c r="WGR101" s="235"/>
      <c r="WGS101" s="235"/>
      <c r="WGT101" s="235"/>
      <c r="WGU101" s="235"/>
      <c r="WGV101" s="235"/>
      <c r="WGW101" s="283"/>
      <c r="WGX101" s="283"/>
      <c r="WGY101" s="208"/>
      <c r="WHA101" s="235"/>
      <c r="WHB101" s="235"/>
      <c r="WHC101" s="235"/>
      <c r="WHD101" s="235"/>
      <c r="WHE101" s="235"/>
      <c r="WHF101" s="235"/>
      <c r="WHG101" s="235"/>
      <c r="WHH101" s="283"/>
      <c r="WHI101" s="283"/>
      <c r="WHJ101" s="208"/>
      <c r="WHL101" s="235"/>
      <c r="WHM101" s="235"/>
      <c r="WHN101" s="235"/>
      <c r="WHO101" s="235"/>
      <c r="WHP101" s="235"/>
      <c r="WHQ101" s="235"/>
      <c r="WHR101" s="235"/>
      <c r="WHS101" s="283"/>
      <c r="WHT101" s="283"/>
      <c r="WHU101" s="208"/>
      <c r="WHW101" s="235"/>
      <c r="WHX101" s="235"/>
      <c r="WHY101" s="235"/>
      <c r="WHZ101" s="235"/>
      <c r="WIA101" s="235"/>
      <c r="WIB101" s="235"/>
      <c r="WIC101" s="235"/>
      <c r="WID101" s="283"/>
      <c r="WIE101" s="283"/>
      <c r="WIF101" s="208"/>
      <c r="WIH101" s="235"/>
      <c r="WII101" s="235"/>
      <c r="WIJ101" s="235"/>
      <c r="WIK101" s="235"/>
      <c r="WIL101" s="235"/>
      <c r="WIM101" s="235"/>
      <c r="WIN101" s="235"/>
      <c r="WIO101" s="283"/>
      <c r="WIP101" s="283"/>
      <c r="WIQ101" s="208"/>
      <c r="WIS101" s="235"/>
      <c r="WIT101" s="235"/>
      <c r="WIU101" s="235"/>
      <c r="WIV101" s="235"/>
      <c r="WIW101" s="235"/>
      <c r="WIX101" s="235"/>
      <c r="WIY101" s="235"/>
      <c r="WIZ101" s="283"/>
      <c r="WJA101" s="283"/>
      <c r="WJB101" s="208"/>
      <c r="WJD101" s="235"/>
      <c r="WJE101" s="235"/>
      <c r="WJF101" s="235"/>
      <c r="WJG101" s="235"/>
      <c r="WJH101" s="235"/>
      <c r="WJI101" s="235"/>
      <c r="WJJ101" s="235"/>
      <c r="WJK101" s="283"/>
      <c r="WJL101" s="283"/>
      <c r="WJM101" s="208"/>
      <c r="WJO101" s="235"/>
      <c r="WJP101" s="235"/>
      <c r="WJQ101" s="235"/>
      <c r="WJR101" s="235"/>
      <c r="WJS101" s="235"/>
      <c r="WJT101" s="235"/>
      <c r="WJU101" s="235"/>
      <c r="WJV101" s="283"/>
      <c r="WJW101" s="283"/>
      <c r="WJX101" s="208"/>
      <c r="WJZ101" s="235"/>
      <c r="WKA101" s="235"/>
      <c r="WKB101" s="235"/>
      <c r="WKC101" s="235"/>
      <c r="WKD101" s="235"/>
      <c r="WKE101" s="235"/>
      <c r="WKF101" s="235"/>
      <c r="WKG101" s="283"/>
      <c r="WKH101" s="283"/>
      <c r="WKI101" s="208"/>
      <c r="WKK101" s="235"/>
      <c r="WKL101" s="235"/>
      <c r="WKM101" s="235"/>
      <c r="WKN101" s="235"/>
      <c r="WKO101" s="235"/>
      <c r="WKP101" s="235"/>
      <c r="WKQ101" s="235"/>
      <c r="WKR101" s="283"/>
      <c r="WKS101" s="283"/>
      <c r="WKT101" s="208"/>
      <c r="WKV101" s="235"/>
      <c r="WKW101" s="235"/>
      <c r="WKX101" s="235"/>
      <c r="WKY101" s="235"/>
      <c r="WKZ101" s="235"/>
      <c r="WLA101" s="235"/>
      <c r="WLB101" s="235"/>
      <c r="WLC101" s="283"/>
      <c r="WLD101" s="283"/>
      <c r="WLE101" s="208"/>
      <c r="WLG101" s="235"/>
      <c r="WLH101" s="235"/>
      <c r="WLI101" s="235"/>
      <c r="WLJ101" s="235"/>
      <c r="WLK101" s="235"/>
      <c r="WLL101" s="235"/>
      <c r="WLM101" s="235"/>
      <c r="WLN101" s="283"/>
      <c r="WLO101" s="283"/>
      <c r="WLP101" s="208"/>
      <c r="WLR101" s="235"/>
      <c r="WLS101" s="235"/>
      <c r="WLT101" s="235"/>
      <c r="WLU101" s="235"/>
      <c r="WLV101" s="235"/>
      <c r="WLW101" s="235"/>
      <c r="WLX101" s="235"/>
      <c r="WLY101" s="283"/>
      <c r="WLZ101" s="283"/>
      <c r="WMA101" s="208"/>
      <c r="WMC101" s="235"/>
      <c r="WMD101" s="235"/>
      <c r="WME101" s="235"/>
      <c r="WMF101" s="235"/>
      <c r="WMG101" s="235"/>
      <c r="WMH101" s="235"/>
      <c r="WMI101" s="235"/>
      <c r="WMJ101" s="283"/>
      <c r="WMK101" s="283"/>
      <c r="WML101" s="208"/>
      <c r="WMN101" s="235"/>
      <c r="WMO101" s="235"/>
      <c r="WMP101" s="235"/>
      <c r="WMQ101" s="235"/>
      <c r="WMR101" s="235"/>
      <c r="WMS101" s="235"/>
      <c r="WMT101" s="235"/>
      <c r="WMU101" s="283"/>
      <c r="WMV101" s="283"/>
      <c r="WMW101" s="208"/>
      <c r="WMY101" s="235"/>
      <c r="WMZ101" s="235"/>
      <c r="WNA101" s="235"/>
      <c r="WNB101" s="235"/>
      <c r="WNC101" s="235"/>
      <c r="WND101" s="235"/>
      <c r="WNE101" s="235"/>
      <c r="WNF101" s="283"/>
      <c r="WNG101" s="283"/>
      <c r="WNH101" s="208"/>
      <c r="WNJ101" s="235"/>
      <c r="WNK101" s="235"/>
      <c r="WNL101" s="235"/>
      <c r="WNM101" s="235"/>
      <c r="WNN101" s="235"/>
      <c r="WNO101" s="235"/>
      <c r="WNP101" s="235"/>
      <c r="WNQ101" s="283"/>
      <c r="WNR101" s="283"/>
      <c r="WNS101" s="208"/>
      <c r="WNU101" s="235"/>
      <c r="WNV101" s="235"/>
      <c r="WNW101" s="235"/>
      <c r="WNX101" s="235"/>
      <c r="WNY101" s="235"/>
      <c r="WNZ101" s="235"/>
      <c r="WOA101" s="235"/>
      <c r="WOB101" s="283"/>
      <c r="WOC101" s="283"/>
      <c r="WOD101" s="208"/>
      <c r="WOF101" s="235"/>
      <c r="WOG101" s="235"/>
      <c r="WOH101" s="235"/>
      <c r="WOI101" s="235"/>
      <c r="WOJ101" s="235"/>
      <c r="WOK101" s="235"/>
      <c r="WOL101" s="235"/>
      <c r="WOM101" s="283"/>
      <c r="WON101" s="283"/>
      <c r="WOO101" s="208"/>
      <c r="WOQ101" s="235"/>
      <c r="WOR101" s="235"/>
      <c r="WOS101" s="235"/>
      <c r="WOT101" s="235"/>
      <c r="WOU101" s="235"/>
      <c r="WOV101" s="235"/>
      <c r="WOW101" s="235"/>
      <c r="WOX101" s="283"/>
      <c r="WOY101" s="283"/>
      <c r="WOZ101" s="208"/>
      <c r="WPB101" s="235"/>
      <c r="WPC101" s="235"/>
      <c r="WPD101" s="235"/>
      <c r="WPE101" s="235"/>
      <c r="WPF101" s="235"/>
      <c r="WPG101" s="235"/>
      <c r="WPH101" s="235"/>
      <c r="WPI101" s="283"/>
      <c r="WPJ101" s="283"/>
      <c r="WPK101" s="208"/>
      <c r="WPM101" s="235"/>
      <c r="WPN101" s="235"/>
      <c r="WPO101" s="235"/>
      <c r="WPP101" s="235"/>
      <c r="WPQ101" s="235"/>
      <c r="WPR101" s="235"/>
      <c r="WPS101" s="235"/>
      <c r="WPT101" s="283"/>
      <c r="WPU101" s="283"/>
      <c r="WPV101" s="208"/>
      <c r="WPX101" s="235"/>
      <c r="WPY101" s="235"/>
      <c r="WPZ101" s="235"/>
      <c r="WQA101" s="235"/>
      <c r="WQB101" s="235"/>
      <c r="WQC101" s="235"/>
      <c r="WQD101" s="235"/>
      <c r="WQE101" s="283"/>
      <c r="WQF101" s="283"/>
      <c r="WQG101" s="208"/>
      <c r="WQI101" s="235"/>
      <c r="WQJ101" s="235"/>
      <c r="WQK101" s="235"/>
      <c r="WQL101" s="235"/>
      <c r="WQM101" s="235"/>
      <c r="WQN101" s="235"/>
      <c r="WQO101" s="235"/>
      <c r="WQP101" s="283"/>
      <c r="WQQ101" s="283"/>
      <c r="WQR101" s="208"/>
      <c r="WQT101" s="235"/>
      <c r="WQU101" s="235"/>
      <c r="WQV101" s="235"/>
      <c r="WQW101" s="235"/>
      <c r="WQX101" s="235"/>
      <c r="WQY101" s="235"/>
      <c r="WQZ101" s="235"/>
      <c r="WRA101" s="283"/>
      <c r="WRB101" s="283"/>
      <c r="WRC101" s="208"/>
      <c r="WRE101" s="235"/>
      <c r="WRF101" s="235"/>
      <c r="WRG101" s="235"/>
      <c r="WRH101" s="235"/>
      <c r="WRI101" s="235"/>
      <c r="WRJ101" s="235"/>
      <c r="WRK101" s="235"/>
      <c r="WRL101" s="283"/>
      <c r="WRM101" s="283"/>
      <c r="WRN101" s="208"/>
      <c r="WRP101" s="235"/>
      <c r="WRQ101" s="235"/>
      <c r="WRR101" s="235"/>
      <c r="WRS101" s="235"/>
      <c r="WRT101" s="235"/>
      <c r="WRU101" s="235"/>
      <c r="WRV101" s="235"/>
      <c r="WRW101" s="283"/>
      <c r="WRX101" s="283"/>
      <c r="WRY101" s="208"/>
      <c r="WSA101" s="235"/>
      <c r="WSB101" s="235"/>
      <c r="WSC101" s="235"/>
      <c r="WSD101" s="235"/>
      <c r="WSE101" s="235"/>
      <c r="WSF101" s="235"/>
      <c r="WSG101" s="235"/>
      <c r="WSH101" s="283"/>
      <c r="WSI101" s="283"/>
      <c r="WSJ101" s="208"/>
      <c r="WSL101" s="235"/>
      <c r="WSM101" s="235"/>
      <c r="WSN101" s="235"/>
      <c r="WSO101" s="235"/>
      <c r="WSP101" s="235"/>
      <c r="WSQ101" s="235"/>
      <c r="WSR101" s="235"/>
      <c r="WSS101" s="283"/>
      <c r="WST101" s="283"/>
      <c r="WSU101" s="208"/>
      <c r="WSW101" s="235"/>
      <c r="WSX101" s="235"/>
      <c r="WSY101" s="235"/>
      <c r="WSZ101" s="235"/>
      <c r="WTA101" s="235"/>
      <c r="WTB101" s="235"/>
      <c r="WTC101" s="235"/>
      <c r="WTD101" s="283"/>
      <c r="WTE101" s="283"/>
      <c r="WTF101" s="208"/>
      <c r="WTH101" s="235"/>
      <c r="WTI101" s="235"/>
      <c r="WTJ101" s="235"/>
      <c r="WTK101" s="235"/>
      <c r="WTL101" s="235"/>
      <c r="WTM101" s="235"/>
      <c r="WTN101" s="235"/>
      <c r="WTO101" s="283"/>
      <c r="WTP101" s="283"/>
      <c r="WTQ101" s="208"/>
      <c r="WTS101" s="235"/>
      <c r="WTT101" s="235"/>
      <c r="WTU101" s="235"/>
      <c r="WTV101" s="235"/>
      <c r="WTW101" s="235"/>
      <c r="WTX101" s="235"/>
      <c r="WTY101" s="235"/>
      <c r="WTZ101" s="283"/>
      <c r="WUA101" s="283"/>
      <c r="WUB101" s="208"/>
      <c r="WUD101" s="235"/>
      <c r="WUE101" s="235"/>
      <c r="WUF101" s="235"/>
      <c r="WUG101" s="235"/>
      <c r="WUH101" s="235"/>
      <c r="WUI101" s="235"/>
      <c r="WUJ101" s="235"/>
      <c r="WUK101" s="283"/>
      <c r="WUL101" s="283"/>
      <c r="WUM101" s="208"/>
      <c r="WUO101" s="235"/>
      <c r="WUP101" s="235"/>
      <c r="WUQ101" s="235"/>
      <c r="WUR101" s="235"/>
      <c r="WUS101" s="235"/>
      <c r="WUT101" s="235"/>
      <c r="WUU101" s="235"/>
      <c r="WUV101" s="283"/>
      <c r="WUW101" s="283"/>
      <c r="WUX101" s="208"/>
      <c r="WUZ101" s="235"/>
      <c r="WVA101" s="235"/>
      <c r="WVB101" s="235"/>
      <c r="WVC101" s="235"/>
      <c r="WVD101" s="235"/>
      <c r="WVE101" s="235"/>
      <c r="WVF101" s="235"/>
      <c r="WVG101" s="283"/>
      <c r="WVH101" s="283"/>
      <c r="WVI101" s="208"/>
      <c r="WVK101" s="235"/>
      <c r="WVL101" s="235"/>
      <c r="WVM101" s="235"/>
      <c r="WVN101" s="235"/>
      <c r="WVO101" s="235"/>
      <c r="WVP101" s="235"/>
      <c r="WVQ101" s="235"/>
      <c r="WVR101" s="283"/>
      <c r="WVS101" s="283"/>
      <c r="WVT101" s="208"/>
      <c r="WVV101" s="235"/>
      <c r="WVW101" s="235"/>
      <c r="WVX101" s="235"/>
      <c r="WVY101" s="235"/>
      <c r="WVZ101" s="235"/>
      <c r="WWA101" s="235"/>
      <c r="WWB101" s="235"/>
      <c r="WWC101" s="283"/>
      <c r="WWD101" s="283"/>
      <c r="WWE101" s="208"/>
      <c r="WWG101" s="235"/>
      <c r="WWH101" s="235"/>
      <c r="WWI101" s="235"/>
      <c r="WWJ101" s="235"/>
      <c r="WWK101" s="235"/>
      <c r="WWL101" s="235"/>
      <c r="WWM101" s="235"/>
      <c r="WWN101" s="283"/>
      <c r="WWO101" s="283"/>
      <c r="WWP101" s="208"/>
      <c r="WWR101" s="235"/>
      <c r="WWS101" s="235"/>
      <c r="WWT101" s="235"/>
      <c r="WWU101" s="235"/>
      <c r="WWV101" s="235"/>
      <c r="WWW101" s="235"/>
      <c r="WWX101" s="235"/>
      <c r="WWY101" s="283"/>
      <c r="WWZ101" s="283"/>
      <c r="WXA101" s="208"/>
      <c r="WXC101" s="235"/>
      <c r="WXD101" s="235"/>
      <c r="WXE101" s="235"/>
      <c r="WXF101" s="235"/>
      <c r="WXG101" s="235"/>
      <c r="WXH101" s="235"/>
      <c r="WXI101" s="235"/>
      <c r="WXJ101" s="283"/>
      <c r="WXK101" s="283"/>
      <c r="WXL101" s="208"/>
      <c r="WXN101" s="235"/>
      <c r="WXO101" s="235"/>
      <c r="WXP101" s="235"/>
      <c r="WXQ101" s="235"/>
      <c r="WXR101" s="235"/>
      <c r="WXS101" s="235"/>
      <c r="WXT101" s="235"/>
      <c r="WXU101" s="283"/>
      <c r="WXV101" s="283"/>
      <c r="WXW101" s="208"/>
      <c r="WXY101" s="235"/>
      <c r="WXZ101" s="235"/>
      <c r="WYA101" s="235"/>
      <c r="WYB101" s="235"/>
      <c r="WYC101" s="235"/>
      <c r="WYD101" s="235"/>
      <c r="WYE101" s="235"/>
      <c r="WYF101" s="283"/>
      <c r="WYG101" s="283"/>
      <c r="WYH101" s="208"/>
      <c r="WYJ101" s="235"/>
      <c r="WYK101" s="235"/>
      <c r="WYL101" s="235"/>
      <c r="WYM101" s="235"/>
      <c r="WYN101" s="235"/>
      <c r="WYO101" s="235"/>
      <c r="WYP101" s="235"/>
      <c r="WYQ101" s="283"/>
      <c r="WYR101" s="283"/>
      <c r="WYS101" s="208"/>
      <c r="WYU101" s="235"/>
      <c r="WYV101" s="235"/>
      <c r="WYW101" s="235"/>
      <c r="WYX101" s="235"/>
      <c r="WYY101" s="235"/>
      <c r="WYZ101" s="235"/>
      <c r="WZA101" s="235"/>
      <c r="WZB101" s="283"/>
      <c r="WZC101" s="283"/>
      <c r="WZD101" s="208"/>
      <c r="WZF101" s="235"/>
      <c r="WZG101" s="235"/>
      <c r="WZH101" s="235"/>
      <c r="WZI101" s="235"/>
      <c r="WZJ101" s="235"/>
      <c r="WZK101" s="235"/>
      <c r="WZL101" s="235"/>
      <c r="WZM101" s="283"/>
      <c r="WZN101" s="283"/>
      <c r="WZO101" s="208"/>
      <c r="WZQ101" s="235"/>
      <c r="WZR101" s="235"/>
      <c r="WZS101" s="235"/>
      <c r="WZT101" s="235"/>
      <c r="WZU101" s="235"/>
      <c r="WZV101" s="235"/>
      <c r="WZW101" s="235"/>
      <c r="WZX101" s="283"/>
      <c r="WZY101" s="283"/>
      <c r="WZZ101" s="208"/>
      <c r="XAB101" s="235"/>
      <c r="XAC101" s="235"/>
      <c r="XAD101" s="235"/>
      <c r="XAE101" s="235"/>
      <c r="XAF101" s="235"/>
      <c r="XAG101" s="235"/>
      <c r="XAH101" s="235"/>
      <c r="XAI101" s="283"/>
      <c r="XAJ101" s="283"/>
      <c r="XAK101" s="208"/>
      <c r="XAM101" s="235"/>
      <c r="XAN101" s="235"/>
      <c r="XAO101" s="235"/>
      <c r="XAP101" s="235"/>
      <c r="XAQ101" s="235"/>
      <c r="XAR101" s="235"/>
      <c r="XAS101" s="235"/>
      <c r="XAT101" s="283"/>
      <c r="XAU101" s="283"/>
      <c r="XAV101" s="208"/>
      <c r="XAX101" s="235"/>
      <c r="XAY101" s="235"/>
      <c r="XAZ101" s="235"/>
      <c r="XBA101" s="235"/>
      <c r="XBB101" s="235"/>
      <c r="XBC101" s="235"/>
      <c r="XBD101" s="235"/>
      <c r="XBE101" s="283"/>
      <c r="XBF101" s="283"/>
      <c r="XBG101" s="208"/>
      <c r="XBI101" s="235"/>
      <c r="XBJ101" s="235"/>
      <c r="XBK101" s="235"/>
      <c r="XBL101" s="235"/>
      <c r="XBM101" s="235"/>
      <c r="XBN101" s="235"/>
      <c r="XBO101" s="235"/>
      <c r="XBP101" s="283"/>
      <c r="XBQ101" s="283"/>
      <c r="XBR101" s="208"/>
      <c r="XBT101" s="235"/>
      <c r="XBU101" s="235"/>
      <c r="XBV101" s="235"/>
      <c r="XBW101" s="235"/>
      <c r="XBX101" s="235"/>
      <c r="XBY101" s="235"/>
      <c r="XBZ101" s="235"/>
      <c r="XCA101" s="283"/>
      <c r="XCB101" s="283"/>
      <c r="XCC101" s="208"/>
      <c r="XCE101" s="235"/>
      <c r="XCF101" s="235"/>
      <c r="XCG101" s="235"/>
      <c r="XCH101" s="235"/>
      <c r="XCI101" s="235"/>
      <c r="XCJ101" s="235"/>
      <c r="XCK101" s="235"/>
      <c r="XCL101" s="283"/>
      <c r="XCM101" s="283"/>
      <c r="XCN101" s="208"/>
      <c r="XCP101" s="235"/>
      <c r="XCQ101" s="235"/>
      <c r="XCR101" s="235"/>
      <c r="XCS101" s="235"/>
      <c r="XCT101" s="235"/>
      <c r="XCU101" s="235"/>
      <c r="XCV101" s="235"/>
      <c r="XCW101" s="283"/>
      <c r="XCX101" s="283"/>
      <c r="XCY101" s="208"/>
      <c r="XDA101" s="235"/>
      <c r="XDB101" s="235"/>
      <c r="XDC101" s="235"/>
      <c r="XDD101" s="235"/>
      <c r="XDE101" s="235"/>
      <c r="XDF101" s="235"/>
      <c r="XDG101" s="235"/>
      <c r="XDH101" s="283"/>
      <c r="XDI101" s="283"/>
      <c r="XDJ101" s="208"/>
      <c r="XDL101" s="235"/>
      <c r="XDM101" s="235"/>
      <c r="XDN101" s="235"/>
      <c r="XDO101" s="235"/>
      <c r="XDP101" s="235"/>
      <c r="XDQ101" s="235"/>
      <c r="XDR101" s="235"/>
      <c r="XDS101" s="283"/>
      <c r="XDT101" s="283"/>
      <c r="XDU101" s="208"/>
      <c r="XDW101" s="235"/>
      <c r="XDX101" s="235"/>
      <c r="XDY101" s="235"/>
      <c r="XDZ101" s="235"/>
      <c r="XEA101" s="235"/>
      <c r="XEB101" s="235"/>
      <c r="XEC101" s="235"/>
      <c r="XED101" s="283"/>
      <c r="XEE101" s="283"/>
      <c r="XEF101" s="208"/>
      <c r="XEH101" s="235"/>
      <c r="XEI101" s="235"/>
      <c r="XEJ101" s="235"/>
      <c r="XEK101" s="235"/>
      <c r="XEL101" s="235"/>
      <c r="XEM101" s="235"/>
      <c r="XEN101" s="235"/>
      <c r="XEO101" s="283"/>
      <c r="XEP101" s="283"/>
      <c r="XEQ101" s="208"/>
      <c r="XES101" s="235"/>
      <c r="XET101" s="235"/>
      <c r="XEU101" s="235"/>
      <c r="XEV101" s="235"/>
      <c r="XEW101" s="235"/>
      <c r="XEX101" s="235"/>
      <c r="XEY101" s="235"/>
      <c r="XEZ101" s="283"/>
      <c r="XFA101" s="283"/>
      <c r="XFB101" s="208"/>
      <c r="XFD101" s="235"/>
    </row>
    <row r="102" spans="1:3072 3074:4095 4097:14336 14338:15359 15361:16384" ht="21.75" customHeight="1">
      <c r="A102" s="212"/>
      <c r="B102" s="212"/>
      <c r="C102" s="1014" t="s">
        <v>533</v>
      </c>
      <c r="D102" s="1014"/>
      <c r="E102" s="1014"/>
      <c r="F102" s="1014"/>
      <c r="G102" s="241"/>
      <c r="H102" s="242"/>
      <c r="I102" s="212"/>
      <c r="J102" s="632"/>
      <c r="K102" s="212"/>
    </row>
    <row r="103" spans="1:3072 3074:4095 4097:14336 14338:15359 15361:16384" ht="30" customHeight="1">
      <c r="A103" s="212"/>
      <c r="B103" s="212"/>
      <c r="C103" s="352" t="s">
        <v>428</v>
      </c>
      <c r="D103" s="1014" t="s">
        <v>429</v>
      </c>
      <c r="E103" s="1014"/>
      <c r="F103" s="352" t="s">
        <v>532</v>
      </c>
      <c r="G103" s="364" t="s">
        <v>495</v>
      </c>
      <c r="H103" s="363" t="s">
        <v>496</v>
      </c>
      <c r="I103" s="212"/>
      <c r="J103" s="632"/>
      <c r="K103" s="212"/>
    </row>
    <row r="104" spans="1:3072 3074:4095 4097:14336 14338:15359 15361:16384" ht="31.5" customHeight="1">
      <c r="A104" s="212"/>
      <c r="B104" s="361" t="s">
        <v>381</v>
      </c>
      <c r="C104" s="362">
        <v>1</v>
      </c>
      <c r="D104" s="341">
        <v>0.15</v>
      </c>
      <c r="E104" s="341">
        <v>0.3</v>
      </c>
      <c r="F104" s="341">
        <v>177.5</v>
      </c>
      <c r="G104" s="365">
        <f>C104*D104*E104</f>
        <v>4.4999999999999998E-2</v>
      </c>
      <c r="H104" s="304">
        <f>G104*F104</f>
        <v>7.9874999999999998</v>
      </c>
      <c r="I104" s="212"/>
      <c r="J104" s="632"/>
      <c r="K104" s="212"/>
    </row>
    <row r="105" spans="1:3072 3074:4095 4097:14336 14338:15359 15361:16384" ht="19.5" customHeight="1">
      <c r="A105" s="212"/>
      <c r="B105" s="213"/>
      <c r="C105" s="212"/>
      <c r="D105" s="212"/>
      <c r="E105" s="212"/>
      <c r="F105" s="212"/>
      <c r="G105" s="212"/>
      <c r="H105" s="212"/>
      <c r="I105" s="212"/>
      <c r="J105" s="632"/>
      <c r="K105" s="212"/>
    </row>
    <row r="106" spans="1:3072 3074:4095 4097:14336 14338:15359 15361:16384" ht="33" customHeight="1">
      <c r="A106" s="203" t="s">
        <v>544</v>
      </c>
      <c r="B106" s="219" t="s">
        <v>437</v>
      </c>
      <c r="C106" s="989" t="s">
        <v>438</v>
      </c>
      <c r="D106" s="989" t="s">
        <v>366</v>
      </c>
      <c r="E106" s="989" t="e">
        <f>'[1]MEMÓRIA DE CÁLCULO'!#REF!</f>
        <v>#REF!</v>
      </c>
      <c r="F106" s="203" t="s">
        <v>284</v>
      </c>
      <c r="G106" s="206">
        <f>D108</f>
        <v>7.9874999999999998</v>
      </c>
      <c r="H106" s="206">
        <v>148.53</v>
      </c>
      <c r="I106" s="206">
        <f>ROUND(H106*$K$6,2)</f>
        <v>191.71</v>
      </c>
      <c r="J106" s="630">
        <f>ROUND(G106*H106,2)</f>
        <v>1186.3800000000001</v>
      </c>
      <c r="K106" s="207">
        <f>ROUND(G106*I106,2)</f>
        <v>1531.28</v>
      </c>
      <c r="L106" s="190" t="s">
        <v>921</v>
      </c>
    </row>
    <row r="107" spans="1:3072 3074:4095 4097:14336 14338:15359 15361:16384" ht="19.5" customHeight="1">
      <c r="A107" s="990" t="s">
        <v>281</v>
      </c>
      <c r="B107" s="990"/>
      <c r="C107" s="212" t="s">
        <v>284</v>
      </c>
      <c r="D107" s="212"/>
      <c r="E107" s="212"/>
      <c r="F107" s="212"/>
      <c r="G107" s="212"/>
      <c r="H107" s="212"/>
      <c r="I107" s="212"/>
      <c r="J107" s="632"/>
      <c r="K107" s="212"/>
    </row>
    <row r="108" spans="1:3072 3074:4095 4097:14336 14338:15359 15361:16384" ht="19.5" customHeight="1">
      <c r="A108" s="212"/>
      <c r="B108" s="212"/>
      <c r="C108" s="360" t="s">
        <v>451</v>
      </c>
      <c r="D108" s="278">
        <f>H104</f>
        <v>7.9874999999999998</v>
      </c>
      <c r="E108" s="212"/>
      <c r="F108" s="212"/>
      <c r="G108" s="212"/>
      <c r="H108" s="212"/>
      <c r="I108" s="212"/>
      <c r="J108" s="632"/>
      <c r="K108" s="212"/>
    </row>
    <row r="109" spans="1:3072 3074:4095 4097:14336 14338:15359 15361:16384" ht="19.5" customHeight="1">
      <c r="A109" s="212"/>
      <c r="B109" s="213"/>
      <c r="C109" s="212"/>
      <c r="D109" s="212"/>
      <c r="E109" s="212"/>
      <c r="F109" s="212"/>
      <c r="G109" s="212"/>
      <c r="H109" s="212"/>
      <c r="I109" s="212"/>
      <c r="J109" s="632"/>
    </row>
    <row r="110" spans="1:3072 3074:4095 4097:14336 14338:15359 15361:16384" ht="42" customHeight="1">
      <c r="A110" s="203" t="s">
        <v>545</v>
      </c>
      <c r="B110" s="219" t="s">
        <v>503</v>
      </c>
      <c r="C110" s="989" t="s">
        <v>558</v>
      </c>
      <c r="D110" s="989"/>
      <c r="E110" s="989"/>
      <c r="F110" s="203" t="s">
        <v>13</v>
      </c>
      <c r="G110" s="206">
        <f>D112</f>
        <v>66</v>
      </c>
      <c r="H110" s="206">
        <v>51.38</v>
      </c>
      <c r="I110" s="206">
        <f>ROUND(H110*$K$6,2)</f>
        <v>66.319999999999993</v>
      </c>
      <c r="J110" s="630">
        <f>ROUND(G110*H110,2)</f>
        <v>3391.08</v>
      </c>
      <c r="K110" s="207">
        <f>ROUND(G110*I110,2)</f>
        <v>4377.12</v>
      </c>
      <c r="L110" s="190" t="s">
        <v>921</v>
      </c>
    </row>
    <row r="111" spans="1:3072 3074:4095 4097:14336 14338:15359 15361:16384" ht="15.75" customHeight="1">
      <c r="A111" s="990" t="s">
        <v>281</v>
      </c>
      <c r="B111" s="990"/>
      <c r="C111" s="208" t="s">
        <v>394</v>
      </c>
      <c r="D111" s="212"/>
      <c r="E111" s="212"/>
      <c r="F111" s="212"/>
      <c r="G111" s="212"/>
      <c r="H111" s="212"/>
      <c r="I111" s="212"/>
      <c r="J111" s="212"/>
      <c r="K111" s="212"/>
    </row>
    <row r="112" spans="1:3072 3074:4095 4097:14336 14338:15359 15361:16384" ht="18.75" customHeight="1">
      <c r="A112" s="212"/>
      <c r="C112" s="303" t="s">
        <v>418</v>
      </c>
      <c r="D112" s="276">
        <v>66</v>
      </c>
      <c r="E112" s="212"/>
      <c r="F112" s="212"/>
      <c r="G112" s="212"/>
      <c r="H112" s="212"/>
      <c r="I112" s="212"/>
      <c r="J112" s="212"/>
      <c r="K112" s="212"/>
    </row>
    <row r="113" spans="1:12" ht="15.75" customHeight="1">
      <c r="A113" s="212"/>
      <c r="B113" s="213"/>
      <c r="C113" s="212"/>
      <c r="D113" s="212"/>
      <c r="E113" s="212"/>
      <c r="F113" s="212"/>
      <c r="G113" s="212"/>
      <c r="H113" s="212"/>
      <c r="I113" s="212"/>
      <c r="J113" s="632"/>
    </row>
    <row r="114" spans="1:12" ht="28.5" customHeight="1">
      <c r="A114" s="232" t="s">
        <v>20</v>
      </c>
      <c r="B114" s="233"/>
      <c r="C114" s="988" t="s">
        <v>379</v>
      </c>
      <c r="D114" s="988"/>
      <c r="E114" s="988"/>
      <c r="F114" s="232"/>
      <c r="G114" s="234"/>
      <c r="H114" s="234"/>
      <c r="I114" s="234"/>
      <c r="J114" s="634">
        <f>SUM(J116,J139,J148,J155)</f>
        <v>53382.049999999988</v>
      </c>
      <c r="K114" s="240">
        <f>SUM(K116,K139,K148,K155)</f>
        <v>68901.759999999995</v>
      </c>
    </row>
    <row r="115" spans="1:12" ht="15.75" customHeight="1">
      <c r="A115" s="212"/>
      <c r="B115" s="212"/>
      <c r="C115" s="212"/>
      <c r="D115" s="212"/>
      <c r="E115" s="212"/>
      <c r="F115" s="212"/>
      <c r="G115" s="212"/>
      <c r="H115" s="212"/>
      <c r="I115" s="212"/>
      <c r="J115" s="632"/>
      <c r="K115" s="212"/>
    </row>
    <row r="116" spans="1:12" ht="42.75" customHeight="1">
      <c r="A116" s="203" t="s">
        <v>377</v>
      </c>
      <c r="B116" s="219">
        <v>87507</v>
      </c>
      <c r="C116" s="989" t="s">
        <v>405</v>
      </c>
      <c r="D116" s="989" t="s">
        <v>15</v>
      </c>
      <c r="E116" s="989">
        <f>'[1]MEMÓRIA DE CÁLCULO'!G87</f>
        <v>0</v>
      </c>
      <c r="F116" s="203" t="s">
        <v>285</v>
      </c>
      <c r="G116" s="206">
        <f>G136</f>
        <v>475.60600000000005</v>
      </c>
      <c r="H116" s="206">
        <v>54.92</v>
      </c>
      <c r="I116" s="206">
        <f>ROUND(H116*$K$6,2)</f>
        <v>70.89</v>
      </c>
      <c r="J116" s="630">
        <f>ROUND(G116*H116,2)</f>
        <v>26120.28</v>
      </c>
      <c r="K116" s="207">
        <f>ROUND(G116*I116,2)</f>
        <v>33715.71</v>
      </c>
      <c r="L116" s="190" t="s">
        <v>921</v>
      </c>
    </row>
    <row r="117" spans="1:12" ht="15.75" customHeight="1">
      <c r="A117" s="990" t="s">
        <v>281</v>
      </c>
      <c r="B117" s="990"/>
      <c r="C117" s="208" t="s">
        <v>291</v>
      </c>
      <c r="D117" s="212"/>
      <c r="E117" s="212"/>
      <c r="F117" s="212"/>
      <c r="G117" s="212"/>
      <c r="H117" s="212"/>
      <c r="I117" s="212" t="s">
        <v>396</v>
      </c>
      <c r="J117" s="632"/>
      <c r="K117" s="212"/>
    </row>
    <row r="118" spans="1:12" ht="15.75" customHeight="1">
      <c r="A118" s="212"/>
      <c r="B118" s="212"/>
      <c r="C118" s="212"/>
      <c r="D118" s="212"/>
      <c r="E118" s="212"/>
      <c r="F118" s="212"/>
      <c r="G118" s="212"/>
      <c r="H118" s="212"/>
      <c r="I118" s="212"/>
      <c r="J118" s="632"/>
      <c r="K118" s="212"/>
    </row>
    <row r="119" spans="1:12" ht="18" customHeight="1">
      <c r="A119" s="212"/>
      <c r="B119" s="1030" t="s">
        <v>490</v>
      </c>
      <c r="C119" s="1034" t="s">
        <v>387</v>
      </c>
      <c r="D119" s="1034"/>
      <c r="E119" s="293"/>
      <c r="F119" s="1034" t="s">
        <v>390</v>
      </c>
      <c r="G119" s="1034"/>
      <c r="H119" s="291"/>
      <c r="I119" s="287"/>
      <c r="J119" s="636"/>
      <c r="K119" s="287"/>
    </row>
    <row r="120" spans="1:12" ht="15.75" customHeight="1">
      <c r="A120" s="212"/>
      <c r="B120" s="1030"/>
      <c r="C120" s="237" t="s">
        <v>388</v>
      </c>
      <c r="D120" s="238">
        <f>95-2.5</f>
        <v>92.5</v>
      </c>
      <c r="E120" s="292"/>
      <c r="F120" s="237" t="s">
        <v>388</v>
      </c>
      <c r="G120" s="238">
        <v>44.22</v>
      </c>
      <c r="H120" s="288"/>
      <c r="I120" s="303" t="s">
        <v>728</v>
      </c>
      <c r="J120" s="632"/>
      <c r="K120" s="212"/>
    </row>
    <row r="121" spans="1:12" ht="15.75" customHeight="1">
      <c r="A121" s="212"/>
      <c r="B121" s="1030"/>
      <c r="C121" s="237" t="s">
        <v>389</v>
      </c>
      <c r="D121" s="238">
        <v>0.3</v>
      </c>
      <c r="E121" s="292"/>
      <c r="F121" s="237" t="s">
        <v>389</v>
      </c>
      <c r="G121" s="238">
        <v>0.3</v>
      </c>
      <c r="I121" s="272">
        <f>D122+G122</f>
        <v>41.015999999999998</v>
      </c>
      <c r="J121" s="632"/>
      <c r="K121" s="212"/>
    </row>
    <row r="122" spans="1:12" ht="18" customHeight="1">
      <c r="A122" s="212"/>
      <c r="B122" s="1030"/>
      <c r="C122" s="273" t="s">
        <v>291</v>
      </c>
      <c r="D122" s="272">
        <f>D120*D121</f>
        <v>27.75</v>
      </c>
      <c r="E122" s="290"/>
      <c r="F122" s="274" t="s">
        <v>291</v>
      </c>
      <c r="G122" s="272">
        <f>G120*G121</f>
        <v>13.266</v>
      </c>
      <c r="H122" s="289"/>
      <c r="I122" s="286"/>
      <c r="J122" s="637"/>
      <c r="K122" s="286"/>
    </row>
    <row r="123" spans="1:12" ht="15.75" customHeight="1">
      <c r="A123" s="212"/>
      <c r="B123" s="212"/>
      <c r="C123" s="212"/>
      <c r="D123" s="212"/>
      <c r="E123" s="212"/>
      <c r="F123" s="212"/>
      <c r="G123" s="212"/>
      <c r="H123" s="212"/>
      <c r="I123" s="212"/>
      <c r="J123" s="632"/>
      <c r="K123" s="212"/>
    </row>
    <row r="124" spans="1:12" ht="30" customHeight="1">
      <c r="B124" s="1031" t="s">
        <v>382</v>
      </c>
      <c r="C124" s="1009" t="s">
        <v>387</v>
      </c>
      <c r="D124" s="1010"/>
      <c r="E124" s="287"/>
      <c r="F124" s="1009" t="s">
        <v>444</v>
      </c>
      <c r="G124" s="1010"/>
      <c r="H124" s="291"/>
      <c r="I124" s="1009" t="s">
        <v>726</v>
      </c>
      <c r="J124" s="1010"/>
      <c r="K124" s="287"/>
    </row>
    <row r="125" spans="1:12" ht="20.25" customHeight="1">
      <c r="A125" s="212"/>
      <c r="B125" s="1031"/>
      <c r="C125" s="237" t="s">
        <v>388</v>
      </c>
      <c r="D125" s="238">
        <v>20.3</v>
      </c>
      <c r="E125" s="212"/>
      <c r="F125" s="237" t="s">
        <v>388</v>
      </c>
      <c r="G125" s="238">
        <v>2.5</v>
      </c>
      <c r="H125" s="288"/>
      <c r="I125" s="237" t="s">
        <v>388</v>
      </c>
      <c r="J125" s="638">
        <v>63.5</v>
      </c>
      <c r="K125" s="303" t="s">
        <v>728</v>
      </c>
    </row>
    <row r="126" spans="1:12" ht="20.25" customHeight="1">
      <c r="A126" s="212"/>
      <c r="B126" s="1031"/>
      <c r="C126" s="237" t="s">
        <v>389</v>
      </c>
      <c r="D126" s="238">
        <v>0.3</v>
      </c>
      <c r="E126" s="212"/>
      <c r="F126" s="237" t="s">
        <v>389</v>
      </c>
      <c r="G126" s="238">
        <v>2.4</v>
      </c>
      <c r="H126" s="212"/>
      <c r="I126" s="237" t="s">
        <v>389</v>
      </c>
      <c r="J126" s="638">
        <v>0.2</v>
      </c>
      <c r="K126" s="272">
        <f>SUM(D127,G127,J127)</f>
        <v>24.79</v>
      </c>
    </row>
    <row r="127" spans="1:12" ht="17.25" customHeight="1">
      <c r="A127" s="212"/>
      <c r="B127" s="1031"/>
      <c r="C127" s="274" t="s">
        <v>291</v>
      </c>
      <c r="D127" s="272">
        <f>D125*D126</f>
        <v>6.09</v>
      </c>
      <c r="E127" s="290"/>
      <c r="F127" s="274" t="s">
        <v>291</v>
      </c>
      <c r="G127" s="272">
        <f>G125*G126</f>
        <v>6</v>
      </c>
      <c r="H127" s="289"/>
      <c r="I127" s="274" t="s">
        <v>291</v>
      </c>
      <c r="J127" s="639">
        <f>J125*J126</f>
        <v>12.700000000000001</v>
      </c>
      <c r="K127" s="286"/>
    </row>
    <row r="128" spans="1:12" ht="13.5" customHeight="1">
      <c r="A128" s="212"/>
      <c r="B128" s="213"/>
      <c r="C128" s="213"/>
      <c r="D128" s="212"/>
      <c r="E128" s="212"/>
      <c r="F128" s="212"/>
      <c r="G128" s="212"/>
      <c r="H128" s="212"/>
      <c r="I128" s="212"/>
      <c r="J128" s="632"/>
      <c r="K128" s="235"/>
    </row>
    <row r="129" spans="1:12" ht="15.75" customHeight="1">
      <c r="A129" s="212"/>
      <c r="B129" s="1032" t="s">
        <v>491</v>
      </c>
      <c r="C129" s="1034" t="s">
        <v>444</v>
      </c>
      <c r="D129" s="1034"/>
      <c r="E129" s="291"/>
      <c r="F129" s="1009" t="s">
        <v>727</v>
      </c>
      <c r="G129" s="1010"/>
      <c r="H129" s="212"/>
      <c r="I129" s="212"/>
      <c r="J129" s="632"/>
      <c r="K129" s="212"/>
      <c r="L129" s="235"/>
    </row>
    <row r="130" spans="1:12" ht="15.75" customHeight="1">
      <c r="A130" s="212"/>
      <c r="B130" s="1032"/>
      <c r="C130" s="237" t="s">
        <v>388</v>
      </c>
      <c r="D130" s="238">
        <v>2.5</v>
      </c>
      <c r="E130" s="288"/>
      <c r="F130" s="237" t="s">
        <v>388</v>
      </c>
      <c r="G130" s="238">
        <v>69</v>
      </c>
      <c r="H130" s="212"/>
      <c r="I130" s="303" t="s">
        <v>728</v>
      </c>
      <c r="J130" s="632"/>
      <c r="K130" s="212"/>
      <c r="L130" s="235"/>
    </row>
    <row r="131" spans="1:12" ht="15.75" customHeight="1">
      <c r="A131" s="212"/>
      <c r="B131" s="1032"/>
      <c r="C131" s="237" t="s">
        <v>389</v>
      </c>
      <c r="D131" s="238">
        <v>2.2000000000000002</v>
      </c>
      <c r="E131" s="212"/>
      <c r="F131" s="237" t="s">
        <v>389</v>
      </c>
      <c r="G131" s="238">
        <v>0.2</v>
      </c>
      <c r="H131" s="212"/>
      <c r="I131" s="272">
        <f>SUM(D132,G132)</f>
        <v>19.3</v>
      </c>
      <c r="J131" s="632"/>
      <c r="K131" s="212"/>
      <c r="L131" s="235"/>
    </row>
    <row r="132" spans="1:12" ht="20.25" customHeight="1">
      <c r="A132" s="212"/>
      <c r="B132" s="1032"/>
      <c r="C132" s="279" t="s">
        <v>291</v>
      </c>
      <c r="D132" s="272">
        <f>D130*D131</f>
        <v>5.5</v>
      </c>
      <c r="E132" s="289"/>
      <c r="F132" s="274" t="s">
        <v>291</v>
      </c>
      <c r="G132" s="272">
        <f>G130*G131</f>
        <v>13.8</v>
      </c>
      <c r="H132" s="212"/>
      <c r="I132" s="212"/>
      <c r="J132" s="632"/>
      <c r="K132" s="212"/>
    </row>
    <row r="133" spans="1:12" ht="15.75" customHeight="1">
      <c r="A133" s="212"/>
      <c r="B133" s="282"/>
      <c r="C133" s="213"/>
      <c r="D133" s="212"/>
      <c r="E133" s="212"/>
      <c r="F133" s="212"/>
      <c r="G133" s="212"/>
      <c r="H133" s="212"/>
      <c r="I133" s="212"/>
      <c r="J133" s="632"/>
      <c r="K133" s="212"/>
    </row>
    <row r="134" spans="1:12" ht="15.75" customHeight="1">
      <c r="B134" s="1033" t="s">
        <v>381</v>
      </c>
      <c r="C134" s="1034" t="s">
        <v>492</v>
      </c>
      <c r="D134" s="1034"/>
      <c r="E134" s="212"/>
      <c r="F134" s="212"/>
      <c r="G134" s="212"/>
      <c r="H134" s="212"/>
      <c r="I134" s="212"/>
      <c r="J134" s="632"/>
      <c r="K134" s="212"/>
    </row>
    <row r="135" spans="1:12" ht="15.75" customHeight="1">
      <c r="A135" s="212"/>
      <c r="B135" s="1033"/>
      <c r="C135" s="237" t="s">
        <v>388</v>
      </c>
      <c r="D135" s="238">
        <v>177.5</v>
      </c>
      <c r="E135" s="212"/>
      <c r="F135" s="212"/>
      <c r="G135" s="212"/>
      <c r="H135" s="212"/>
      <c r="I135" s="212"/>
      <c r="J135" s="632"/>
      <c r="K135" s="212"/>
    </row>
    <row r="136" spans="1:12" ht="21.75" customHeight="1">
      <c r="A136" s="212"/>
      <c r="B136" s="1033"/>
      <c r="C136" s="237" t="s">
        <v>389</v>
      </c>
      <c r="D136" s="238">
        <v>2.2000000000000002</v>
      </c>
      <c r="E136" s="212"/>
      <c r="F136" s="652" t="s">
        <v>664</v>
      </c>
      <c r="G136" s="272">
        <f>SUM(I121,K126,I131,D137)</f>
        <v>475.60600000000005</v>
      </c>
      <c r="H136" s="212"/>
      <c r="I136" s="212"/>
      <c r="J136" s="632"/>
      <c r="K136" s="212"/>
    </row>
    <row r="137" spans="1:12" ht="20.25" customHeight="1">
      <c r="A137" s="212"/>
      <c r="B137" s="1033"/>
      <c r="C137" s="274" t="s">
        <v>291</v>
      </c>
      <c r="D137" s="272">
        <f>D135*D136</f>
        <v>390.50000000000006</v>
      </c>
      <c r="E137" s="212"/>
      <c r="F137" s="212"/>
      <c r="G137" s="212"/>
      <c r="H137" s="212"/>
      <c r="I137" s="212"/>
      <c r="J137" s="632"/>
      <c r="K137" s="212"/>
    </row>
    <row r="138" spans="1:12" ht="15.75" customHeight="1">
      <c r="A138" s="212"/>
      <c r="B138" s="212"/>
      <c r="C138" s="212"/>
      <c r="D138" s="212"/>
      <c r="E138" s="212"/>
      <c r="F138" s="212"/>
      <c r="G138" s="212"/>
      <c r="H138" s="212"/>
      <c r="I138" s="212"/>
      <c r="J138" s="632"/>
      <c r="K138" s="212"/>
    </row>
    <row r="139" spans="1:12" ht="41.25" customHeight="1">
      <c r="A139" s="203" t="s">
        <v>424</v>
      </c>
      <c r="B139" s="219">
        <v>87894</v>
      </c>
      <c r="C139" s="989" t="s">
        <v>371</v>
      </c>
      <c r="D139" s="989" t="s">
        <v>15</v>
      </c>
      <c r="E139" s="989">
        <f>'[1]MEMÓRIA DE CÁLCULO'!G102</f>
        <v>1709.5600000000002</v>
      </c>
      <c r="F139" s="203" t="s">
        <v>285</v>
      </c>
      <c r="G139" s="206">
        <f>D146</f>
        <v>1567.2120000000002</v>
      </c>
      <c r="H139" s="206">
        <v>5.0599999999999996</v>
      </c>
      <c r="I139" s="206">
        <f>ROUND(H139*$K$6,2)</f>
        <v>6.53</v>
      </c>
      <c r="J139" s="630">
        <f>ROUND(G139*H139,2)</f>
        <v>7930.09</v>
      </c>
      <c r="K139" s="207">
        <f>ROUND(G139*I139,2)</f>
        <v>10233.89</v>
      </c>
      <c r="L139" s="190" t="s">
        <v>921</v>
      </c>
    </row>
    <row r="140" spans="1:12" ht="26.25" customHeight="1">
      <c r="A140" s="990" t="s">
        <v>281</v>
      </c>
      <c r="B140" s="990"/>
      <c r="C140" s="358" t="s">
        <v>291</v>
      </c>
      <c r="D140" s="212"/>
      <c r="E140" s="212"/>
      <c r="F140" s="212"/>
      <c r="G140" s="212"/>
      <c r="H140" s="212"/>
      <c r="I140" s="212"/>
      <c r="J140" s="632"/>
      <c r="K140" s="212"/>
    </row>
    <row r="141" spans="1:12" ht="29.25" customHeight="1">
      <c r="A141" s="212"/>
      <c r="B141" s="212"/>
      <c r="C141" s="212"/>
      <c r="D141" s="237" t="s">
        <v>392</v>
      </c>
      <c r="E141" s="212"/>
      <c r="F141" s="212"/>
      <c r="G141" s="212"/>
      <c r="H141" s="212"/>
      <c r="I141" s="212"/>
      <c r="J141" s="632"/>
      <c r="K141" s="212"/>
    </row>
    <row r="142" spans="1:12" ht="22.5" customHeight="1">
      <c r="A142" s="212"/>
      <c r="B142" s="1035" t="s">
        <v>490</v>
      </c>
      <c r="C142" s="1035"/>
      <c r="D142" s="272">
        <f>I121*2</f>
        <v>82.031999999999996</v>
      </c>
      <c r="E142" s="212"/>
      <c r="F142" s="212"/>
      <c r="G142" s="212"/>
      <c r="H142" s="212"/>
      <c r="I142" s="212"/>
      <c r="J142" s="632"/>
      <c r="K142" s="212"/>
    </row>
    <row r="143" spans="1:12" ht="27.75" customHeight="1">
      <c r="A143" s="212"/>
      <c r="B143" s="1036" t="s">
        <v>382</v>
      </c>
      <c r="C143" s="1036"/>
      <c r="D143" s="272">
        <f>K126*2+(280*2.2)</f>
        <v>665.58</v>
      </c>
      <c r="E143" s="212"/>
      <c r="F143" s="212"/>
      <c r="G143" s="212"/>
      <c r="H143" s="212"/>
      <c r="I143" s="212"/>
      <c r="J143" s="632"/>
      <c r="K143" s="212"/>
    </row>
    <row r="144" spans="1:12" ht="26.25" customHeight="1">
      <c r="A144" s="212"/>
      <c r="B144" s="1032" t="s">
        <v>491</v>
      </c>
      <c r="C144" s="1032"/>
      <c r="D144" s="272">
        <f>I131*2</f>
        <v>38.6</v>
      </c>
      <c r="E144" s="212"/>
      <c r="F144" s="212"/>
      <c r="G144" s="212"/>
      <c r="H144" s="212"/>
      <c r="I144" s="212"/>
      <c r="J144" s="632"/>
      <c r="K144" s="212"/>
    </row>
    <row r="145" spans="1:12" ht="27.75" customHeight="1">
      <c r="A145" s="212"/>
      <c r="B145" s="1061" t="s">
        <v>381</v>
      </c>
      <c r="C145" s="1061"/>
      <c r="D145" s="272">
        <f>D137*2</f>
        <v>781.00000000000011</v>
      </c>
      <c r="E145" s="212"/>
      <c r="F145" s="212"/>
      <c r="G145" s="212"/>
      <c r="H145" s="212"/>
      <c r="I145" s="212"/>
      <c r="J145" s="632"/>
      <c r="K145" s="212"/>
    </row>
    <row r="146" spans="1:12" ht="21.75" customHeight="1">
      <c r="A146" s="212"/>
      <c r="B146" s="1037" t="s">
        <v>4</v>
      </c>
      <c r="C146" s="1037"/>
      <c r="D146" s="272">
        <f>SUM(D142,D143,D144,D145)</f>
        <v>1567.2120000000002</v>
      </c>
      <c r="E146" s="212"/>
      <c r="F146" s="212"/>
      <c r="G146" s="212"/>
      <c r="H146" s="212"/>
      <c r="I146" s="212"/>
      <c r="J146" s="632"/>
      <c r="K146" s="212"/>
    </row>
    <row r="147" spans="1:12" ht="18" customHeight="1">
      <c r="A147" s="212"/>
      <c r="B147" s="212"/>
      <c r="C147" s="212"/>
      <c r="D147" s="212"/>
      <c r="E147" s="212"/>
      <c r="F147" s="212"/>
      <c r="G147" s="212"/>
      <c r="H147" s="212"/>
      <c r="I147" s="212"/>
      <c r="J147" s="632"/>
      <c r="K147" s="212"/>
    </row>
    <row r="148" spans="1:12" ht="66" customHeight="1">
      <c r="A148" s="203" t="s">
        <v>353</v>
      </c>
      <c r="B148" s="219" t="s">
        <v>397</v>
      </c>
      <c r="C148" s="989" t="s">
        <v>398</v>
      </c>
      <c r="D148" s="989" t="s">
        <v>15</v>
      </c>
      <c r="E148" s="989">
        <f>'[1]MEMÓRIA DE CÁLCULO'!G118</f>
        <v>51.239999999999995</v>
      </c>
      <c r="F148" s="203" t="s">
        <v>285</v>
      </c>
      <c r="G148" s="206">
        <f>D153</f>
        <v>188.732</v>
      </c>
      <c r="H148" s="206">
        <v>26.59</v>
      </c>
      <c r="I148" s="206">
        <f>ROUND(H148*$K$6,2)</f>
        <v>34.32</v>
      </c>
      <c r="J148" s="630">
        <f>ROUND(G148*H148,2)</f>
        <v>5018.38</v>
      </c>
      <c r="K148" s="207">
        <f>ROUND(G148*I148,2)</f>
        <v>6477.28</v>
      </c>
      <c r="L148" s="190" t="s">
        <v>921</v>
      </c>
    </row>
    <row r="149" spans="1:12" ht="20.25" customHeight="1">
      <c r="A149" s="990" t="s">
        <v>281</v>
      </c>
      <c r="B149" s="990"/>
      <c r="C149" s="208" t="s">
        <v>291</v>
      </c>
      <c r="D149" s="212"/>
      <c r="E149" s="212"/>
      <c r="F149" s="212"/>
      <c r="G149" s="212"/>
      <c r="H149" s="212"/>
      <c r="I149" s="212"/>
      <c r="J149" s="632"/>
      <c r="K149" s="212"/>
    </row>
    <row r="150" spans="1:12" ht="28.5" customHeight="1">
      <c r="A150" s="212"/>
      <c r="B150" s="212"/>
      <c r="C150" s="212"/>
      <c r="D150" s="237" t="s">
        <v>393</v>
      </c>
      <c r="E150" s="212"/>
      <c r="F150" s="212"/>
      <c r="G150" s="212"/>
      <c r="H150" s="212"/>
      <c r="I150" s="212"/>
      <c r="J150" s="632"/>
      <c r="K150" s="212"/>
    </row>
    <row r="151" spans="1:12" ht="29.25" customHeight="1">
      <c r="A151" s="212"/>
      <c r="B151" s="1062" t="s">
        <v>490</v>
      </c>
      <c r="C151" s="1063"/>
      <c r="D151" s="272">
        <f>D142</f>
        <v>82.031999999999996</v>
      </c>
      <c r="E151" s="212"/>
      <c r="F151" s="212"/>
      <c r="G151" s="212"/>
      <c r="H151" s="212"/>
      <c r="I151" s="212"/>
      <c r="J151" s="632"/>
      <c r="K151" s="212"/>
    </row>
    <row r="152" spans="1:12" ht="30.75" customHeight="1">
      <c r="A152" s="212"/>
      <c r="B152" s="1064" t="s">
        <v>382</v>
      </c>
      <c r="C152" s="1065"/>
      <c r="D152" s="272">
        <f>(48.5*2.2)</f>
        <v>106.7</v>
      </c>
      <c r="E152" s="322" t="s">
        <v>729</v>
      </c>
      <c r="F152" s="212"/>
      <c r="G152" s="212"/>
      <c r="H152" s="212"/>
      <c r="I152" s="212"/>
      <c r="J152" s="632"/>
      <c r="K152" s="212"/>
    </row>
    <row r="153" spans="1:12" ht="19.5" customHeight="1">
      <c r="A153" s="212"/>
      <c r="B153" s="1037" t="s">
        <v>4</v>
      </c>
      <c r="C153" s="1037"/>
      <c r="D153" s="272">
        <f>SUM(D151,D152)</f>
        <v>188.732</v>
      </c>
      <c r="E153" s="212"/>
      <c r="F153" s="212"/>
      <c r="G153" s="212"/>
      <c r="H153" s="212"/>
      <c r="I153" s="212"/>
      <c r="J153" s="632"/>
      <c r="K153" s="212"/>
    </row>
    <row r="154" spans="1:12" ht="19.5" customHeight="1">
      <c r="A154" s="212"/>
      <c r="B154" s="213"/>
      <c r="C154" s="212"/>
      <c r="D154" s="212"/>
      <c r="E154" s="212"/>
      <c r="F154" s="212"/>
      <c r="G154" s="212"/>
      <c r="H154" s="212"/>
      <c r="I154" s="212"/>
      <c r="J154" s="632"/>
    </row>
    <row r="155" spans="1:12" ht="40.5" customHeight="1">
      <c r="A155" s="203" t="s">
        <v>354</v>
      </c>
      <c r="B155" s="219" t="s">
        <v>407</v>
      </c>
      <c r="C155" s="989" t="s">
        <v>406</v>
      </c>
      <c r="D155" s="989" t="s">
        <v>13</v>
      </c>
      <c r="E155" s="989">
        <v>893</v>
      </c>
      <c r="F155" s="203" t="s">
        <v>13</v>
      </c>
      <c r="G155" s="206">
        <f>D162</f>
        <v>573.22</v>
      </c>
      <c r="H155" s="206">
        <v>24.97</v>
      </c>
      <c r="I155" s="206">
        <f>ROUND(H155*$K$6,2)</f>
        <v>32.229999999999997</v>
      </c>
      <c r="J155" s="630">
        <f>ROUND(G155*H155,2)</f>
        <v>14313.3</v>
      </c>
      <c r="K155" s="207">
        <f>ROUND(G155*I155,2)</f>
        <v>18474.88</v>
      </c>
      <c r="L155" s="190" t="s">
        <v>921</v>
      </c>
    </row>
    <row r="156" spans="1:12" ht="22.5" customHeight="1">
      <c r="A156" s="990" t="s">
        <v>281</v>
      </c>
      <c r="B156" s="990"/>
      <c r="C156" s="208" t="s">
        <v>394</v>
      </c>
      <c r="D156" s="212"/>
      <c r="E156" s="212"/>
      <c r="F156" s="212"/>
      <c r="G156" s="212"/>
      <c r="H156" s="212"/>
      <c r="I156" s="212"/>
      <c r="J156" s="632"/>
      <c r="K156" s="212"/>
    </row>
    <row r="157" spans="1:12" ht="22.5" customHeight="1">
      <c r="A157" s="212"/>
      <c r="B157" s="213"/>
      <c r="C157" s="212"/>
      <c r="D157" s="208" t="s">
        <v>395</v>
      </c>
      <c r="E157" s="212"/>
      <c r="F157" s="212"/>
      <c r="G157" s="212"/>
      <c r="H157" s="212"/>
      <c r="I157" s="212"/>
      <c r="J157" s="632"/>
      <c r="K157" s="212"/>
    </row>
    <row r="158" spans="1:12" ht="30" customHeight="1">
      <c r="B158" s="1035" t="s">
        <v>490</v>
      </c>
      <c r="C158" s="1035"/>
      <c r="D158" s="276">
        <v>44.22</v>
      </c>
      <c r="E158" s="212"/>
      <c r="F158" s="212"/>
      <c r="G158" s="212"/>
      <c r="H158" s="212"/>
      <c r="I158" s="212"/>
      <c r="J158" s="632"/>
      <c r="K158" s="212"/>
    </row>
    <row r="159" spans="1:12" ht="30" customHeight="1">
      <c r="B159" s="1036" t="s">
        <v>382</v>
      </c>
      <c r="C159" s="1036"/>
      <c r="D159" s="847">
        <v>280</v>
      </c>
      <c r="E159" s="212"/>
      <c r="F159" s="212"/>
      <c r="G159" s="212"/>
      <c r="H159" s="212"/>
      <c r="I159" s="212"/>
      <c r="J159" s="632"/>
      <c r="K159" s="212"/>
    </row>
    <row r="160" spans="1:12" ht="30" customHeight="1">
      <c r="B160" s="1032" t="s">
        <v>491</v>
      </c>
      <c r="C160" s="1032"/>
      <c r="D160" s="276">
        <f>69+2.5</f>
        <v>71.5</v>
      </c>
      <c r="E160" s="212"/>
      <c r="F160" s="212"/>
      <c r="G160" s="212"/>
      <c r="H160" s="212"/>
      <c r="I160" s="212"/>
      <c r="J160" s="632"/>
      <c r="K160" s="212"/>
    </row>
    <row r="161" spans="1:12" ht="30" customHeight="1">
      <c r="B161" s="1061" t="s">
        <v>381</v>
      </c>
      <c r="C161" s="1061"/>
      <c r="D161" s="276">
        <v>177.5</v>
      </c>
      <c r="E161" s="212"/>
      <c r="F161" s="212"/>
      <c r="G161" s="212"/>
      <c r="H161" s="212"/>
      <c r="I161" s="212"/>
      <c r="J161" s="632"/>
      <c r="K161" s="212"/>
    </row>
    <row r="162" spans="1:12" ht="24" customHeight="1">
      <c r="A162" s="212"/>
      <c r="B162" s="1037" t="s">
        <v>4</v>
      </c>
      <c r="C162" s="1037"/>
      <c r="D162" s="276">
        <f>SUM(D158,D159,D160,D161)</f>
        <v>573.22</v>
      </c>
      <c r="E162" s="212"/>
      <c r="F162" s="212"/>
      <c r="G162" s="212"/>
      <c r="H162" s="212"/>
      <c r="I162" s="212"/>
      <c r="J162" s="632"/>
      <c r="K162" s="212"/>
    </row>
    <row r="163" spans="1:12" ht="15.75" customHeight="1">
      <c r="A163" s="212"/>
      <c r="B163" s="213"/>
      <c r="C163" s="212"/>
      <c r="D163" s="212"/>
      <c r="E163" s="212"/>
      <c r="F163" s="212"/>
      <c r="G163" s="212"/>
      <c r="H163" s="212"/>
      <c r="I163" s="212"/>
      <c r="J163" s="632"/>
      <c r="K163" s="212"/>
    </row>
    <row r="164" spans="1:12" ht="31.5" customHeight="1">
      <c r="A164" s="232" t="s">
        <v>21</v>
      </c>
      <c r="B164" s="233"/>
      <c r="C164" s="988" t="s">
        <v>507</v>
      </c>
      <c r="D164" s="988"/>
      <c r="E164" s="988"/>
      <c r="F164" s="232"/>
      <c r="G164" s="234"/>
      <c r="H164" s="234"/>
      <c r="I164" s="234"/>
      <c r="J164" s="634">
        <f>SUM(J166,J173,J180,J187,J195,J199)</f>
        <v>11118.080000000002</v>
      </c>
      <c r="K164" s="240">
        <f>SUM(K166,K173,K180,K187,,K195,K199)</f>
        <v>14359.98</v>
      </c>
    </row>
    <row r="165" spans="1:12" ht="15.75" customHeight="1">
      <c r="A165" s="1013"/>
      <c r="B165" s="1013"/>
      <c r="C165" s="208"/>
      <c r="E165" s="235"/>
      <c r="F165" s="235"/>
      <c r="G165" s="235"/>
      <c r="H165" s="235"/>
      <c r="I165" s="235"/>
      <c r="J165" s="635"/>
      <c r="K165" s="235"/>
    </row>
    <row r="166" spans="1:12" ht="48.75" customHeight="1">
      <c r="A166" s="203" t="s">
        <v>421</v>
      </c>
      <c r="B166" s="204" t="str">
        <f>'COMPOSIÇÕES AUXILIARES'!$A$27</f>
        <v>IFRR.03</v>
      </c>
      <c r="C166" s="1057" t="s">
        <v>403</v>
      </c>
      <c r="D166" s="1057" t="s">
        <v>13</v>
      </c>
      <c r="E166" s="1057" t="str">
        <f>'[1]MEMÓRIA DE CÁLCULO'!G185</f>
        <v>TOTAL</v>
      </c>
      <c r="F166" s="203" t="s">
        <v>13</v>
      </c>
      <c r="G166" s="206">
        <f>F171</f>
        <v>17.099999999999998</v>
      </c>
      <c r="H166" s="206">
        <f>'COMPOSIÇÕES AUXILIARES'!$G$36</f>
        <v>89.47</v>
      </c>
      <c r="I166" s="206">
        <f>ROUND(H166*$K$6,2)</f>
        <v>115.48</v>
      </c>
      <c r="J166" s="630">
        <f>ROUND(G166*H166,2)</f>
        <v>1529.94</v>
      </c>
      <c r="K166" s="207">
        <f>ROUND(G166*I166,2)</f>
        <v>1974.71</v>
      </c>
      <c r="L166" s="235"/>
    </row>
    <row r="167" spans="1:12" ht="15.75" customHeight="1">
      <c r="A167" s="990" t="s">
        <v>281</v>
      </c>
      <c r="B167" s="990"/>
      <c r="C167" s="208" t="s">
        <v>394</v>
      </c>
      <c r="D167" s="212"/>
      <c r="E167" s="212"/>
      <c r="F167" s="212"/>
      <c r="G167" s="212"/>
      <c r="H167" s="212"/>
      <c r="I167" s="212"/>
      <c r="J167" s="632"/>
    </row>
    <row r="168" spans="1:12" ht="22.5" customHeight="1">
      <c r="A168" s="282"/>
      <c r="B168" s="212"/>
      <c r="C168" s="212"/>
      <c r="D168" s="327" t="s">
        <v>489</v>
      </c>
      <c r="E168" s="327" t="s">
        <v>395</v>
      </c>
      <c r="F168" s="345" t="s">
        <v>391</v>
      </c>
      <c r="G168" s="212"/>
      <c r="H168" s="212"/>
      <c r="I168" s="212"/>
      <c r="J168" s="632"/>
      <c r="K168" s="212"/>
    </row>
    <row r="169" spans="1:12" ht="24" customHeight="1">
      <c r="A169" s="212"/>
      <c r="B169" s="1035" t="s">
        <v>490</v>
      </c>
      <c r="C169" s="1035"/>
      <c r="D169" s="323">
        <v>36</v>
      </c>
      <c r="E169" s="299">
        <v>0.3</v>
      </c>
      <c r="F169" s="276">
        <f>D169*E169</f>
        <v>10.799999999999999</v>
      </c>
      <c r="G169" s="212" t="s">
        <v>494</v>
      </c>
      <c r="I169" s="212"/>
      <c r="J169" s="632"/>
      <c r="K169" s="212"/>
    </row>
    <row r="170" spans="1:12" ht="24" customHeight="1">
      <c r="A170" s="212"/>
      <c r="B170" s="1036" t="s">
        <v>382</v>
      </c>
      <c r="C170" s="1036"/>
      <c r="D170" s="323">
        <v>21</v>
      </c>
      <c r="E170" s="299">
        <v>0.3</v>
      </c>
      <c r="F170" s="276">
        <f t="shared" ref="F170" si="0">D170*E170</f>
        <v>6.3</v>
      </c>
      <c r="G170" s="212"/>
      <c r="H170" s="212"/>
      <c r="I170" s="212"/>
      <c r="J170" s="632"/>
      <c r="K170" s="212"/>
    </row>
    <row r="171" spans="1:12" ht="18.75" customHeight="1">
      <c r="A171" s="212"/>
      <c r="B171" s="212"/>
      <c r="C171" s="212"/>
      <c r="D171" s="212"/>
      <c r="E171" s="331" t="s">
        <v>4</v>
      </c>
      <c r="F171" s="276">
        <f>SUM(F169,F170)</f>
        <v>17.099999999999998</v>
      </c>
      <c r="G171" s="212"/>
      <c r="H171" s="212"/>
      <c r="I171" s="212"/>
      <c r="J171" s="632"/>
      <c r="K171" s="212"/>
    </row>
    <row r="172" spans="1:12" ht="15.75" customHeight="1">
      <c r="A172" s="212"/>
      <c r="B172" s="212"/>
      <c r="C172" s="212"/>
      <c r="D172" s="212"/>
      <c r="E172" s="212"/>
      <c r="F172" s="212"/>
      <c r="G172" s="212"/>
      <c r="H172" s="212"/>
      <c r="I172" s="212"/>
      <c r="J172" s="632"/>
    </row>
    <row r="173" spans="1:12" ht="31.5" customHeight="1">
      <c r="A173" s="203" t="s">
        <v>422</v>
      </c>
      <c r="B173" s="204" t="str">
        <f>'COMPOSIÇÕES AUXILIARES'!$A$38</f>
        <v>IFRR.04</v>
      </c>
      <c r="C173" s="989" t="str">
        <f>'COMPOSIÇÕES AUXILIARES'!$C$38</f>
        <v>Retirada de gradil com reaproveitamento</v>
      </c>
      <c r="D173" s="989"/>
      <c r="E173" s="989"/>
      <c r="F173" s="203" t="s">
        <v>285</v>
      </c>
      <c r="G173" s="206">
        <f>F178</f>
        <v>151.19999999999999</v>
      </c>
      <c r="H173" s="206">
        <f>'COMPOSIÇÕES AUXILIARES'!$G$45</f>
        <v>7.08</v>
      </c>
      <c r="I173" s="206">
        <f>ROUND(H173*$K$6,2)</f>
        <v>9.14</v>
      </c>
      <c r="J173" s="630">
        <f>ROUND(G173*H173,2)</f>
        <v>1070.5</v>
      </c>
      <c r="K173" s="207">
        <f>ROUND(G173*I173,2)</f>
        <v>1381.97</v>
      </c>
      <c r="L173" s="235" t="s">
        <v>921</v>
      </c>
    </row>
    <row r="174" spans="1:12" ht="15.75" customHeight="1">
      <c r="A174" s="990" t="s">
        <v>281</v>
      </c>
      <c r="B174" s="990"/>
      <c r="C174" s="208" t="s">
        <v>291</v>
      </c>
      <c r="D174" s="212"/>
      <c r="E174" s="212"/>
      <c r="F174" s="212"/>
      <c r="G174" s="212"/>
      <c r="H174" s="212"/>
      <c r="I174" s="212"/>
      <c r="J174" s="632"/>
      <c r="K174" s="212"/>
    </row>
    <row r="175" spans="1:12" ht="18.75" customHeight="1">
      <c r="A175" s="212"/>
      <c r="B175" s="212"/>
      <c r="C175" s="212"/>
      <c r="D175" s="327" t="s">
        <v>489</v>
      </c>
      <c r="E175" s="327" t="s">
        <v>493</v>
      </c>
      <c r="F175" s="345" t="s">
        <v>391</v>
      </c>
      <c r="G175" s="212"/>
      <c r="H175" s="212"/>
      <c r="I175" s="212"/>
      <c r="J175" s="632"/>
      <c r="K175" s="212"/>
    </row>
    <row r="176" spans="1:12" ht="23.25" customHeight="1">
      <c r="A176" s="212"/>
      <c r="B176" s="1035" t="s">
        <v>490</v>
      </c>
      <c r="C176" s="1035"/>
      <c r="D176" s="323">
        <v>34</v>
      </c>
      <c r="E176" s="619">
        <f>2.4*1.5</f>
        <v>3.5999999999999996</v>
      </c>
      <c r="F176" s="272">
        <f>D176*E176</f>
        <v>122.39999999999999</v>
      </c>
      <c r="G176" s="212"/>
      <c r="H176" s="212"/>
      <c r="I176" s="212"/>
      <c r="J176" s="632"/>
      <c r="K176" s="212"/>
    </row>
    <row r="177" spans="1:12" ht="25.5" customHeight="1">
      <c r="A177" s="212"/>
      <c r="B177" s="1036" t="s">
        <v>382</v>
      </c>
      <c r="C177" s="1036"/>
      <c r="D177" s="323">
        <v>8</v>
      </c>
      <c r="E177" s="619">
        <f>2.4*1.5</f>
        <v>3.5999999999999996</v>
      </c>
      <c r="F177" s="272">
        <f t="shared" ref="F177" si="1">D177*E177</f>
        <v>28.799999999999997</v>
      </c>
      <c r="G177" s="212"/>
      <c r="H177" s="212"/>
      <c r="I177" s="212"/>
      <c r="J177" s="632"/>
      <c r="K177" s="212"/>
    </row>
    <row r="178" spans="1:12" ht="20.25" customHeight="1">
      <c r="A178" s="212"/>
      <c r="B178" s="212"/>
      <c r="C178" s="212"/>
      <c r="D178" s="212"/>
      <c r="E178" s="331" t="s">
        <v>4</v>
      </c>
      <c r="F178" s="272">
        <f>SUM(F176,F177)</f>
        <v>151.19999999999999</v>
      </c>
      <c r="G178" s="212"/>
      <c r="H178" s="212"/>
      <c r="I178" s="212"/>
      <c r="J178" s="632"/>
      <c r="K178" s="212"/>
    </row>
    <row r="179" spans="1:12" ht="15.75" customHeight="1">
      <c r="A179" s="212"/>
      <c r="B179" s="212"/>
      <c r="C179" s="212"/>
      <c r="D179" s="212"/>
      <c r="E179" s="212"/>
      <c r="F179" s="212"/>
      <c r="G179" s="212"/>
      <c r="H179" s="212"/>
      <c r="I179" s="212"/>
      <c r="J179" s="632"/>
      <c r="K179" s="212"/>
    </row>
    <row r="180" spans="1:12" ht="27" customHeight="1">
      <c r="A180" s="203" t="s">
        <v>546</v>
      </c>
      <c r="B180" s="204" t="str">
        <f>'COMPOSIÇÕES AUXILIARES'!$A$47</f>
        <v>IFRR.05</v>
      </c>
      <c r="C180" s="989" t="str">
        <f>'COMPOSIÇÕES AUXILIARES'!$C$47</f>
        <v>Instalação de gradil</v>
      </c>
      <c r="D180" s="989"/>
      <c r="E180" s="989"/>
      <c r="F180" s="203" t="s">
        <v>285</v>
      </c>
      <c r="G180" s="206">
        <f>F185</f>
        <v>151.19999999999999</v>
      </c>
      <c r="H180" s="206">
        <f>'COMPOSIÇÕES AUXILIARES'!$G$55</f>
        <v>13.33</v>
      </c>
      <c r="I180" s="206">
        <f>ROUND(H180*$K$6,2)</f>
        <v>17.21</v>
      </c>
      <c r="J180" s="630">
        <f>ROUND(G180*H180,2)</f>
        <v>2015.5</v>
      </c>
      <c r="K180" s="207">
        <f>ROUND(G180*I180,2)</f>
        <v>2602.15</v>
      </c>
      <c r="L180" s="190" t="s">
        <v>921</v>
      </c>
    </row>
    <row r="181" spans="1:12" ht="15.75" customHeight="1">
      <c r="A181" s="990" t="s">
        <v>281</v>
      </c>
      <c r="B181" s="990"/>
      <c r="C181" s="208" t="s">
        <v>291</v>
      </c>
      <c r="D181" s="212"/>
      <c r="E181" s="212"/>
      <c r="F181" s="212"/>
      <c r="G181" s="212"/>
      <c r="H181" s="212"/>
      <c r="I181" s="212"/>
      <c r="J181" s="632"/>
    </row>
    <row r="182" spans="1:12" ht="21" customHeight="1">
      <c r="A182" s="212"/>
      <c r="B182" s="213"/>
      <c r="C182" s="212"/>
      <c r="D182" s="327" t="s">
        <v>489</v>
      </c>
      <c r="E182" s="327" t="s">
        <v>493</v>
      </c>
      <c r="F182" s="345" t="s">
        <v>391</v>
      </c>
      <c r="G182" s="212"/>
      <c r="H182" s="212"/>
      <c r="I182" s="212"/>
      <c r="J182" s="632"/>
      <c r="K182" s="212"/>
    </row>
    <row r="183" spans="1:12" ht="22.5" customHeight="1">
      <c r="A183" s="236"/>
      <c r="B183" s="1035" t="s">
        <v>490</v>
      </c>
      <c r="C183" s="1035"/>
      <c r="D183" s="323">
        <v>34</v>
      </c>
      <c r="E183" s="619">
        <f>2.4*1.5</f>
        <v>3.5999999999999996</v>
      </c>
      <c r="F183" s="272">
        <f>D183*E183</f>
        <v>122.39999999999999</v>
      </c>
      <c r="G183" s="212"/>
      <c r="H183" s="212"/>
      <c r="I183" s="212"/>
      <c r="J183" s="632"/>
      <c r="K183" s="212"/>
    </row>
    <row r="184" spans="1:12" ht="20.25" customHeight="1">
      <c r="A184" s="212"/>
      <c r="B184" s="1036" t="s">
        <v>382</v>
      </c>
      <c r="C184" s="1036"/>
      <c r="D184" s="323">
        <v>8</v>
      </c>
      <c r="E184" s="619">
        <f>2.4*1.5</f>
        <v>3.5999999999999996</v>
      </c>
      <c r="F184" s="272">
        <f t="shared" ref="F184" si="2">D184*E184</f>
        <v>28.799999999999997</v>
      </c>
      <c r="G184" s="212"/>
      <c r="H184" s="212"/>
      <c r="I184" s="212"/>
      <c r="J184" s="632"/>
    </row>
    <row r="185" spans="1:12" ht="18" customHeight="1">
      <c r="A185" s="212"/>
      <c r="B185" s="212"/>
      <c r="C185" s="212"/>
      <c r="D185" s="212"/>
      <c r="E185" s="331" t="s">
        <v>4</v>
      </c>
      <c r="F185" s="272">
        <f>SUM(F183,F184)</f>
        <v>151.19999999999999</v>
      </c>
      <c r="G185" s="212"/>
      <c r="H185" s="212"/>
      <c r="I185" s="212"/>
      <c r="J185" s="632"/>
      <c r="K185" s="212"/>
    </row>
    <row r="186" spans="1:12" ht="15.75" customHeight="1">
      <c r="A186" s="212"/>
      <c r="B186" s="213"/>
      <c r="C186" s="212"/>
      <c r="D186" s="212"/>
      <c r="E186" s="212"/>
      <c r="F186" s="212"/>
      <c r="G186" s="212"/>
      <c r="H186" s="212"/>
      <c r="I186" s="212"/>
      <c r="J186" s="632"/>
      <c r="K186" s="212"/>
    </row>
    <row r="187" spans="1:12" ht="30.75" customHeight="1">
      <c r="A187" s="203" t="s">
        <v>423</v>
      </c>
      <c r="B187" s="204" t="str">
        <f>'COMPOSIÇÕES AUXILIARES'!$A$57</f>
        <v>IFRR.06</v>
      </c>
      <c r="C187" s="1024" t="str">
        <f>'COMPOSIÇÕES AUXILIARES'!$C$57</f>
        <v>Fornecimento e instalação de tampa para metalon 20x20cm</v>
      </c>
      <c r="D187" s="1025"/>
      <c r="E187" s="1026"/>
      <c r="F187" s="203" t="s">
        <v>283</v>
      </c>
      <c r="G187" s="206">
        <f>D193</f>
        <v>2000</v>
      </c>
      <c r="H187" s="206">
        <f>'COMPOSIÇÕES AUXILIARES'!$G$64</f>
        <v>0.26</v>
      </c>
      <c r="I187" s="206">
        <f>ROUND(H187*$K$6,2)</f>
        <v>0.34</v>
      </c>
      <c r="J187" s="630">
        <f>ROUND(G187*H187,2)</f>
        <v>520</v>
      </c>
      <c r="K187" s="207">
        <f>ROUND(G187*I187,2)</f>
        <v>680</v>
      </c>
      <c r="L187" s="190" t="s">
        <v>921</v>
      </c>
    </row>
    <row r="188" spans="1:12" ht="15.75" customHeight="1">
      <c r="A188" s="990" t="s">
        <v>281</v>
      </c>
      <c r="B188" s="990"/>
      <c r="C188" s="208" t="s">
        <v>291</v>
      </c>
      <c r="D188" s="212"/>
      <c r="E188" s="212"/>
      <c r="F188" s="212"/>
      <c r="G188" s="212"/>
      <c r="H188" s="212"/>
      <c r="I188" s="212"/>
      <c r="J188" s="632"/>
      <c r="K188" s="212"/>
    </row>
    <row r="189" spans="1:12" ht="22.5" customHeight="1">
      <c r="A189" s="212"/>
      <c r="B189" s="213"/>
      <c r="C189" s="212"/>
      <c r="D189" s="327" t="s">
        <v>489</v>
      </c>
      <c r="E189" s="212"/>
      <c r="F189" s="212"/>
      <c r="G189" s="212"/>
      <c r="H189" s="212"/>
      <c r="I189" s="212"/>
      <c r="J189" s="632"/>
      <c r="K189" s="212"/>
    </row>
    <row r="190" spans="1:12" ht="26.25" customHeight="1">
      <c r="A190" s="212"/>
      <c r="B190" s="1035" t="s">
        <v>490</v>
      </c>
      <c r="C190" s="1035"/>
      <c r="D190" s="250">
        <f>23*34</f>
        <v>782</v>
      </c>
      <c r="E190" s="212"/>
      <c r="F190" s="212"/>
      <c r="G190" s="212"/>
      <c r="H190" s="212"/>
      <c r="I190" s="212"/>
      <c r="J190" s="632"/>
      <c r="K190" s="212"/>
    </row>
    <row r="191" spans="1:12" ht="26.25" customHeight="1">
      <c r="A191" s="212"/>
      <c r="B191" s="1036" t="s">
        <v>382</v>
      </c>
      <c r="C191" s="1036"/>
      <c r="D191" s="250">
        <f>23*48</f>
        <v>1104</v>
      </c>
      <c r="E191" s="212"/>
      <c r="F191" s="212"/>
      <c r="G191" s="212"/>
      <c r="H191" s="212"/>
      <c r="I191" s="212"/>
      <c r="J191" s="632"/>
      <c r="K191" s="212"/>
    </row>
    <row r="192" spans="1:12" ht="18.75" customHeight="1">
      <c r="A192" s="212"/>
      <c r="B192" s="1037" t="s">
        <v>4</v>
      </c>
      <c r="C192" s="1037"/>
      <c r="D192" s="294">
        <f>SUM(D190:D191)</f>
        <v>1886</v>
      </c>
      <c r="E192" s="212"/>
      <c r="F192" s="212"/>
      <c r="G192" s="212"/>
      <c r="H192" s="212"/>
      <c r="I192" s="212"/>
      <c r="J192" s="632"/>
      <c r="K192" s="212"/>
    </row>
    <row r="193" spans="1:12" ht="18.75" customHeight="1">
      <c r="A193" s="212"/>
      <c r="B193" s="620"/>
      <c r="C193" s="620"/>
      <c r="D193" s="294">
        <v>2000</v>
      </c>
      <c r="E193" s="212"/>
      <c r="F193" s="212"/>
      <c r="G193" s="212"/>
      <c r="H193" s="212"/>
      <c r="I193" s="212"/>
      <c r="J193" s="632"/>
      <c r="K193" s="212"/>
    </row>
    <row r="194" spans="1:12" ht="15.75" customHeight="1">
      <c r="A194" s="212"/>
      <c r="B194" s="213"/>
      <c r="C194" s="212"/>
      <c r="D194" s="212"/>
      <c r="E194" s="212"/>
      <c r="F194" s="212"/>
      <c r="G194" s="212"/>
      <c r="H194" s="212"/>
      <c r="I194" s="212"/>
      <c r="J194" s="632"/>
      <c r="K194" s="212"/>
    </row>
    <row r="195" spans="1:12" ht="77.25" customHeight="1">
      <c r="A195" s="203" t="s">
        <v>547</v>
      </c>
      <c r="B195" s="204" t="str">
        <f>'COMPOSIÇÕES AUXILIARES'!$A$66</f>
        <v>IFRR.07</v>
      </c>
      <c r="C195" s="989" t="str">
        <f>'COMPOSIÇÕES AUXILIARES'!$C$66</f>
        <v>Portão tipo correr, em grade metálica de perfil tubular, dimensões 5,00x2,00m inclusos roldanas reforçadas com rolamento, trilho, porta cadeado, cadeado e rampa de acesso inclinação máxima de 20% altura inferior a 50 cm, incluso pintura em esmalte sintético duas demãos e prévia aplicação de anticorrosivo. (Seguir o padrão do gradil)</v>
      </c>
      <c r="D195" s="989"/>
      <c r="E195" s="989"/>
      <c r="F195" s="203" t="s">
        <v>283</v>
      </c>
      <c r="G195" s="206">
        <f>D197</f>
        <v>1</v>
      </c>
      <c r="H195" s="206">
        <f>'COMPOSIÇÕES AUXILIARES'!$G$77</f>
        <v>4160.0295999999998</v>
      </c>
      <c r="I195" s="206">
        <f>ROUND(H195*$K$6,2)</f>
        <v>5369.35</v>
      </c>
      <c r="J195" s="630">
        <f>ROUND(G195*H195,2)</f>
        <v>4160.03</v>
      </c>
      <c r="K195" s="207">
        <f>ROUND(G195*I195,2)</f>
        <v>5369.35</v>
      </c>
      <c r="L195" s="190" t="s">
        <v>921</v>
      </c>
    </row>
    <row r="196" spans="1:12" ht="22.5" customHeight="1">
      <c r="A196" s="990" t="s">
        <v>281</v>
      </c>
      <c r="B196" s="990"/>
      <c r="C196" s="208" t="s">
        <v>283</v>
      </c>
      <c r="D196" s="212"/>
      <c r="E196" s="212"/>
      <c r="F196" s="212"/>
      <c r="G196" s="212"/>
      <c r="H196" s="212"/>
      <c r="I196" s="212"/>
      <c r="J196" s="632"/>
      <c r="K196" s="212"/>
    </row>
    <row r="197" spans="1:12" ht="22.5" customHeight="1">
      <c r="A197" s="212"/>
      <c r="B197" s="212"/>
      <c r="C197" s="332" t="s">
        <v>489</v>
      </c>
      <c r="D197" s="284">
        <v>1</v>
      </c>
      <c r="E197" s="212"/>
      <c r="F197" s="212"/>
      <c r="G197" s="212"/>
      <c r="H197" s="212"/>
      <c r="I197" s="212"/>
      <c r="J197" s="632"/>
      <c r="K197" s="212"/>
    </row>
    <row r="198" spans="1:12" ht="22.5" customHeight="1">
      <c r="A198" s="212"/>
      <c r="B198" s="212"/>
      <c r="C198" s="212"/>
      <c r="D198" s="212"/>
      <c r="E198" s="212"/>
      <c r="F198" s="212"/>
      <c r="G198" s="212"/>
      <c r="H198" s="212"/>
      <c r="I198" s="212"/>
      <c r="J198" s="632"/>
      <c r="K198" s="212"/>
    </row>
    <row r="199" spans="1:12" ht="69" customHeight="1">
      <c r="A199" s="203" t="s">
        <v>439</v>
      </c>
      <c r="B199" s="204" t="str">
        <f>'COMPOSIÇÕES AUXILIARES'!$A$79</f>
        <v>IFRR.08</v>
      </c>
      <c r="C199" s="989" t="str">
        <f>'COMPOSIÇÕES AUXILIARES'!$C$79</f>
        <v>Portão tipo correr, em grade metálica de perfil tubular, dimensões 2,50x2,00m inclusos roldanas reforçadas com rolamento, trilho, porta cadeado, cadeado, incluso pintura em esmalte sintético duas demãos e prévia aplicação de anticorrosivo. (Seguir o padrão do gradil)</v>
      </c>
      <c r="D199" s="989"/>
      <c r="E199" s="989"/>
      <c r="F199" s="203" t="s">
        <v>283</v>
      </c>
      <c r="G199" s="206">
        <f>D202</f>
        <v>1</v>
      </c>
      <c r="H199" s="206">
        <f>'COMPOSIÇÕES AUXILIARES'!$G$89</f>
        <v>1822.1100000000001</v>
      </c>
      <c r="I199" s="206">
        <f>ROUND(H199*$K$6,2)</f>
        <v>2351.8000000000002</v>
      </c>
      <c r="J199" s="630">
        <f>ROUND(G199*H199,2)</f>
        <v>1822.11</v>
      </c>
      <c r="K199" s="207">
        <f>ROUND(G199*I199,2)</f>
        <v>2351.8000000000002</v>
      </c>
      <c r="L199" s="190" t="s">
        <v>921</v>
      </c>
    </row>
    <row r="200" spans="1:12" ht="15" customHeight="1">
      <c r="A200" s="990" t="s">
        <v>281</v>
      </c>
      <c r="B200" s="990"/>
      <c r="C200" s="212" t="s">
        <v>283</v>
      </c>
      <c r="D200" s="212"/>
      <c r="E200" s="212"/>
      <c r="F200" s="212"/>
      <c r="G200" s="212"/>
      <c r="H200" s="212"/>
      <c r="I200" s="212"/>
      <c r="J200" s="632"/>
      <c r="K200" s="212"/>
    </row>
    <row r="201" spans="1:12" ht="15" customHeight="1">
      <c r="A201" s="212"/>
      <c r="B201" s="212"/>
      <c r="C201" s="212"/>
      <c r="D201" s="212"/>
      <c r="E201" s="212"/>
      <c r="F201" s="212"/>
      <c r="G201" s="212"/>
      <c r="H201" s="212"/>
      <c r="I201" s="212"/>
      <c r="J201" s="632"/>
      <c r="K201" s="212"/>
    </row>
    <row r="202" spans="1:12" ht="21.75" customHeight="1">
      <c r="A202" s="212"/>
      <c r="B202" s="212"/>
      <c r="C202" s="285" t="s">
        <v>489</v>
      </c>
      <c r="D202" s="284">
        <v>1</v>
      </c>
      <c r="E202" s="212"/>
      <c r="F202" s="212"/>
      <c r="G202" s="212"/>
      <c r="H202" s="212"/>
      <c r="I202" s="212"/>
      <c r="J202" s="632"/>
      <c r="K202" s="212"/>
    </row>
    <row r="203" spans="1:12">
      <c r="A203" s="212"/>
      <c r="B203" s="213"/>
      <c r="C203" s="212"/>
      <c r="D203" s="212"/>
      <c r="E203" s="212"/>
      <c r="F203" s="212"/>
      <c r="G203" s="212"/>
      <c r="H203" s="212"/>
      <c r="I203" s="212"/>
      <c r="J203" s="632"/>
    </row>
    <row r="204" spans="1:12" ht="39.75" customHeight="1">
      <c r="A204" s="232" t="s">
        <v>548</v>
      </c>
      <c r="B204" s="233"/>
      <c r="C204" s="988" t="s">
        <v>504</v>
      </c>
      <c r="D204" s="988"/>
      <c r="E204" s="988"/>
      <c r="F204" s="232"/>
      <c r="G204" s="234"/>
      <c r="H204" s="234"/>
      <c r="I204" s="234"/>
      <c r="J204" s="634">
        <f>SUM(J206,J216,J221,J230,J239)</f>
        <v>20838.77</v>
      </c>
      <c r="K204" s="240">
        <f>SUM(K206,K216,K221,K230,K239)</f>
        <v>26894.190000000002</v>
      </c>
    </row>
    <row r="205" spans="1:12" ht="15.75" customHeight="1">
      <c r="A205" s="212"/>
      <c r="B205" s="213"/>
      <c r="C205" s="212"/>
      <c r="D205" s="212"/>
      <c r="E205" s="212"/>
      <c r="F205" s="212"/>
      <c r="G205" s="212"/>
      <c r="H205" s="212"/>
      <c r="I205" s="212"/>
      <c r="J205" s="632"/>
    </row>
    <row r="206" spans="1:12" ht="42" customHeight="1">
      <c r="A206" s="203" t="s">
        <v>505</v>
      </c>
      <c r="B206" s="219" t="s">
        <v>289</v>
      </c>
      <c r="C206" s="989" t="s">
        <v>538</v>
      </c>
      <c r="D206" s="989" t="s">
        <v>366</v>
      </c>
      <c r="E206" s="989" t="e">
        <f>'[1]MEMÓRIA DE CÁLCULO'!#REF!</f>
        <v>#REF!</v>
      </c>
      <c r="F206" s="203" t="s">
        <v>284</v>
      </c>
      <c r="G206" s="206">
        <f>H214</f>
        <v>9.74</v>
      </c>
      <c r="H206" s="206">
        <v>327.78</v>
      </c>
      <c r="I206" s="206">
        <f>ROUND(H206*$K$6,2)</f>
        <v>423.07</v>
      </c>
      <c r="J206" s="630">
        <f>ROUND(G206*H206,2)</f>
        <v>3192.58</v>
      </c>
      <c r="K206" s="207">
        <f>ROUND(G206*I206,2)</f>
        <v>4120.7</v>
      </c>
      <c r="L206" s="190" t="s">
        <v>921</v>
      </c>
    </row>
    <row r="207" spans="1:12" ht="22.5" customHeight="1">
      <c r="A207" s="990" t="s">
        <v>281</v>
      </c>
      <c r="B207" s="990"/>
      <c r="C207" s="212" t="s">
        <v>284</v>
      </c>
      <c r="D207" s="212"/>
      <c r="E207" s="212"/>
      <c r="F207" s="212"/>
      <c r="G207" s="212"/>
      <c r="H207" s="235"/>
      <c r="I207" s="212"/>
      <c r="J207" s="632"/>
      <c r="K207" s="212"/>
    </row>
    <row r="208" spans="1:12" ht="22.5" customHeight="1">
      <c r="A208" s="212"/>
      <c r="B208" s="212"/>
      <c r="C208" s="1028" t="s">
        <v>427</v>
      </c>
      <c r="D208" s="1069"/>
      <c r="E208" s="1069"/>
      <c r="F208" s="1029"/>
      <c r="G208" s="241"/>
      <c r="H208" s="242"/>
      <c r="I208" s="212"/>
      <c r="J208" s="632"/>
      <c r="K208" s="212"/>
    </row>
    <row r="209" spans="1:3072 3074:4095 4097:14336 14338:15359 15361:16384" ht="35.25" customHeight="1">
      <c r="A209" s="212"/>
      <c r="B209" s="212"/>
      <c r="C209" s="346" t="s">
        <v>428</v>
      </c>
      <c r="D209" s="1028" t="s">
        <v>429</v>
      </c>
      <c r="E209" s="1029"/>
      <c r="F209" s="346" t="s">
        <v>430</v>
      </c>
      <c r="G209" s="347" t="s">
        <v>495</v>
      </c>
      <c r="H209" s="352" t="s">
        <v>496</v>
      </c>
      <c r="I209" s="212"/>
      <c r="J209" s="632"/>
      <c r="K209" s="212"/>
    </row>
    <row r="210" spans="1:3072 3074:4095 4097:14336 14338:15359 15361:16384" ht="34.5" customHeight="1">
      <c r="A210" s="212"/>
      <c r="B210" s="311" t="s">
        <v>490</v>
      </c>
      <c r="C210" s="348">
        <v>20</v>
      </c>
      <c r="D210" s="349">
        <v>0.2</v>
      </c>
      <c r="E210" s="349">
        <v>0.2</v>
      </c>
      <c r="F210" s="349">
        <v>0.3</v>
      </c>
      <c r="G210" s="350">
        <f>C210*D210*E210</f>
        <v>0.8</v>
      </c>
      <c r="H210" s="351">
        <f>G210*F210</f>
        <v>0.24</v>
      </c>
      <c r="I210" s="212"/>
      <c r="J210" s="640"/>
      <c r="K210" s="212"/>
    </row>
    <row r="211" spans="1:3072 3074:4095 4097:14336 14338:15359 15361:16384" ht="34.5" customHeight="1">
      <c r="A211" s="212"/>
      <c r="B211" s="305" t="s">
        <v>382</v>
      </c>
      <c r="C211" s="348">
        <v>16</v>
      </c>
      <c r="D211" s="349">
        <v>0.2</v>
      </c>
      <c r="E211" s="349">
        <v>0.2</v>
      </c>
      <c r="F211" s="349">
        <v>2.5</v>
      </c>
      <c r="G211" s="350">
        <f>C211*D211*E211</f>
        <v>0.64000000000000012</v>
      </c>
      <c r="H211" s="351">
        <f>G211*F211</f>
        <v>1.6000000000000003</v>
      </c>
      <c r="I211" s="212"/>
      <c r="J211" s="632"/>
      <c r="K211" s="212"/>
    </row>
    <row r="212" spans="1:3072 3074:4095 4097:14336 14338:15359 15361:16384" ht="34.5" customHeight="1">
      <c r="A212" s="212"/>
      <c r="B212" s="306" t="s">
        <v>491</v>
      </c>
      <c r="C212" s="348">
        <v>2</v>
      </c>
      <c r="D212" s="349">
        <v>0.2</v>
      </c>
      <c r="E212" s="349">
        <v>0.2</v>
      </c>
      <c r="F212" s="349">
        <v>2.5</v>
      </c>
      <c r="G212" s="350">
        <f>C212*D212*E212</f>
        <v>8.0000000000000016E-2</v>
      </c>
      <c r="H212" s="351">
        <f>G212*F212</f>
        <v>0.20000000000000004</v>
      </c>
      <c r="I212" s="212"/>
      <c r="J212" s="632"/>
      <c r="K212" s="212"/>
    </row>
    <row r="213" spans="1:3072 3074:4095 4097:14336 14338:15359 15361:16384" ht="34.5" customHeight="1">
      <c r="A213" s="212"/>
      <c r="B213" s="307" t="s">
        <v>381</v>
      </c>
      <c r="C213" s="348">
        <v>77</v>
      </c>
      <c r="D213" s="349">
        <v>0.2</v>
      </c>
      <c r="E213" s="349">
        <v>0.2</v>
      </c>
      <c r="F213" s="349">
        <v>2.5</v>
      </c>
      <c r="G213" s="350">
        <f>C213*D213*E213</f>
        <v>3.08</v>
      </c>
      <c r="H213" s="351">
        <f>G213*F213</f>
        <v>7.7</v>
      </c>
      <c r="I213" s="212"/>
      <c r="J213" s="632"/>
      <c r="K213" s="212"/>
    </row>
    <row r="214" spans="1:3072 3074:4095 4097:14336 14338:15359 15361:16384" ht="22.5" customHeight="1">
      <c r="A214" s="212"/>
      <c r="B214" s="212"/>
      <c r="C214" s="212"/>
      <c r="D214" s="212"/>
      <c r="E214" s="212"/>
      <c r="F214" s="212"/>
      <c r="G214" s="331" t="s">
        <v>441</v>
      </c>
      <c r="H214" s="308">
        <f>SUM(H210:H213)</f>
        <v>9.74</v>
      </c>
      <c r="I214" s="212"/>
      <c r="J214" s="632"/>
      <c r="K214" s="212"/>
    </row>
    <row r="215" spans="1:3072 3074:4095 4097:14336 14338:15359 15361:16384" ht="18.75" customHeight="1">
      <c r="A215" s="212"/>
      <c r="B215" s="212"/>
      <c r="C215" s="212"/>
      <c r="D215" s="212"/>
      <c r="E215" s="212"/>
      <c r="F215" s="212"/>
      <c r="G215" s="235"/>
      <c r="H215" s="235"/>
      <c r="I215" s="212"/>
      <c r="J215" s="632"/>
      <c r="K215" s="212"/>
    </row>
    <row r="216" spans="1:3072 3074:4095 4097:14336 14338:15359 15361:16384" ht="36.75" customHeight="1">
      <c r="A216" s="203" t="s">
        <v>506</v>
      </c>
      <c r="B216" s="219" t="s">
        <v>437</v>
      </c>
      <c r="C216" s="989" t="s">
        <v>438</v>
      </c>
      <c r="D216" s="989" t="s">
        <v>366</v>
      </c>
      <c r="E216" s="989" t="e">
        <f>'[1]MEMÓRIA DE CÁLCULO'!#REF!</f>
        <v>#REF!</v>
      </c>
      <c r="F216" s="203" t="s">
        <v>284</v>
      </c>
      <c r="G216" s="206">
        <f>D219</f>
        <v>9.74</v>
      </c>
      <c r="H216" s="206">
        <v>148.53</v>
      </c>
      <c r="I216" s="206">
        <f>ROUND(H216*$K$6,2)</f>
        <v>191.71</v>
      </c>
      <c r="J216" s="630">
        <f>ROUND(G216*H216,2)</f>
        <v>1446.68</v>
      </c>
      <c r="K216" s="207">
        <f>ROUND(G216*I216,2)</f>
        <v>1867.26</v>
      </c>
      <c r="L216" s="190" t="s">
        <v>921</v>
      </c>
    </row>
    <row r="217" spans="1:3072 3074:4095 4097:14336 14338:15359 15361:16384" ht="21.75" customHeight="1">
      <c r="A217" s="990" t="s">
        <v>281</v>
      </c>
      <c r="B217" s="990"/>
      <c r="C217" s="212" t="s">
        <v>284</v>
      </c>
      <c r="D217" s="212"/>
      <c r="E217" s="212"/>
      <c r="F217" s="212"/>
      <c r="G217" s="212"/>
      <c r="H217" s="212"/>
      <c r="I217" s="212"/>
      <c r="J217" s="632"/>
      <c r="K217" s="212"/>
    </row>
    <row r="218" spans="1:3072 3074:4095 4097:14336 14338:15359 15361:16384" ht="18.75" customHeight="1">
      <c r="A218" s="212"/>
      <c r="B218" s="212"/>
      <c r="C218" s="212"/>
      <c r="D218" s="243" t="s">
        <v>391</v>
      </c>
      <c r="E218" s="212"/>
      <c r="F218" s="212"/>
      <c r="G218" s="212"/>
      <c r="H218" s="212"/>
      <c r="I218" s="212"/>
      <c r="J218" s="632"/>
      <c r="K218" s="212"/>
    </row>
    <row r="219" spans="1:3072 3074:4095 4097:14336 14338:15359 15361:16384" ht="21.75" customHeight="1">
      <c r="A219" s="212"/>
      <c r="B219" s="212"/>
      <c r="C219" s="277" t="s">
        <v>451</v>
      </c>
      <c r="D219" s="278">
        <f>H214</f>
        <v>9.74</v>
      </c>
      <c r="E219" s="212"/>
      <c r="F219" s="212"/>
      <c r="G219" s="212"/>
      <c r="H219" s="212"/>
      <c r="I219" s="212"/>
      <c r="J219" s="632"/>
      <c r="K219" s="212"/>
    </row>
    <row r="220" spans="1:3072 3074:4095 4097:14336 14338:15359 15361:16384" ht="18.75" customHeight="1">
      <c r="A220" s="212"/>
      <c r="B220" s="212"/>
      <c r="C220" s="212"/>
      <c r="D220" s="212"/>
      <c r="E220" s="212"/>
      <c r="F220" s="212"/>
      <c r="G220" s="212"/>
      <c r="H220" s="212"/>
      <c r="I220" s="212"/>
      <c r="J220" s="632"/>
      <c r="K220" s="212"/>
    </row>
    <row r="221" spans="1:3072 3074:4095 4097:14336 14338:15359 15361:16384" ht="28.5" customHeight="1">
      <c r="A221" s="203" t="s">
        <v>445</v>
      </c>
      <c r="B221" s="219">
        <v>92778</v>
      </c>
      <c r="C221" s="1024" t="s">
        <v>367</v>
      </c>
      <c r="D221" s="1025" t="s">
        <v>311</v>
      </c>
      <c r="E221" s="1026" t="e">
        <f>'[1]MEMÓRIA DE CÁLCULO'!#REF!</f>
        <v>#REF!</v>
      </c>
      <c r="F221" s="203" t="s">
        <v>384</v>
      </c>
      <c r="G221" s="206">
        <f>G228</f>
        <v>610.82999999999993</v>
      </c>
      <c r="H221" s="206">
        <v>9.02</v>
      </c>
      <c r="I221" s="206">
        <f>ROUND(H221*$K$6,2)</f>
        <v>11.64</v>
      </c>
      <c r="J221" s="630">
        <f>ROUND(G221*H221,2)</f>
        <v>5509.69</v>
      </c>
      <c r="K221" s="207">
        <f>ROUND(G221*I221,2)</f>
        <v>7110.06</v>
      </c>
      <c r="L221" s="1011" t="s">
        <v>921</v>
      </c>
      <c r="M221" s="1012"/>
      <c r="N221" s="208"/>
      <c r="P221" s="235"/>
      <c r="Q221" s="235"/>
      <c r="R221" s="235"/>
      <c r="S221" s="235"/>
      <c r="T221" s="235"/>
      <c r="U221" s="235"/>
      <c r="V221" s="235"/>
      <c r="W221" s="987"/>
      <c r="X221" s="987"/>
      <c r="Y221" s="208"/>
      <c r="AA221" s="235"/>
      <c r="AB221" s="235"/>
      <c r="AC221" s="235"/>
      <c r="AD221" s="235"/>
      <c r="AE221" s="235"/>
      <c r="AF221" s="235"/>
      <c r="AG221" s="235"/>
      <c r="AH221" s="987"/>
      <c r="AI221" s="987"/>
      <c r="AJ221" s="208"/>
      <c r="AL221" s="235"/>
      <c r="AM221" s="235"/>
      <c r="AN221" s="235"/>
      <c r="AO221" s="235"/>
      <c r="AP221" s="235"/>
      <c r="AQ221" s="235"/>
      <c r="AR221" s="235"/>
      <c r="AS221" s="987"/>
      <c r="AT221" s="987"/>
      <c r="AU221" s="208"/>
      <c r="AW221" s="235"/>
      <c r="AX221" s="235"/>
      <c r="AY221" s="235"/>
      <c r="AZ221" s="235"/>
      <c r="BA221" s="235"/>
      <c r="BB221" s="235"/>
      <c r="BC221" s="235"/>
      <c r="BD221" s="987"/>
      <c r="BE221" s="987"/>
      <c r="BF221" s="208"/>
      <c r="BH221" s="235"/>
      <c r="BI221" s="235"/>
      <c r="BJ221" s="235"/>
      <c r="BK221" s="235"/>
      <c r="BL221" s="235"/>
      <c r="BM221" s="235"/>
      <c r="BN221" s="235"/>
      <c r="BO221" s="987"/>
      <c r="BP221" s="987"/>
      <c r="BQ221" s="208"/>
      <c r="BS221" s="235"/>
      <c r="BT221" s="235"/>
      <c r="BU221" s="235"/>
      <c r="BV221" s="235"/>
      <c r="BW221" s="235"/>
      <c r="BX221" s="235"/>
      <c r="BY221" s="235"/>
      <c r="BZ221" s="987"/>
      <c r="CA221" s="987"/>
      <c r="CB221" s="208"/>
      <c r="CD221" s="235"/>
      <c r="CE221" s="235"/>
      <c r="CF221" s="235"/>
      <c r="CG221" s="235"/>
      <c r="CH221" s="235"/>
      <c r="CI221" s="235"/>
      <c r="CJ221" s="235"/>
      <c r="CK221" s="987"/>
      <c r="CL221" s="987"/>
      <c r="CM221" s="208"/>
      <c r="CO221" s="235"/>
      <c r="CP221" s="235"/>
      <c r="CQ221" s="235"/>
      <c r="CR221" s="235"/>
      <c r="CS221" s="235"/>
      <c r="CT221" s="235"/>
      <c r="CU221" s="235"/>
      <c r="CV221" s="987"/>
      <c r="CW221" s="987"/>
      <c r="CX221" s="208"/>
      <c r="CZ221" s="235"/>
      <c r="DA221" s="235"/>
      <c r="DB221" s="235"/>
      <c r="DC221" s="235"/>
      <c r="DD221" s="235"/>
      <c r="DE221" s="235"/>
      <c r="DF221" s="235"/>
      <c r="DG221" s="987"/>
      <c r="DH221" s="987"/>
      <c r="DI221" s="208"/>
      <c r="DK221" s="235"/>
      <c r="DL221" s="235"/>
      <c r="DM221" s="235"/>
      <c r="DN221" s="235"/>
      <c r="DO221" s="235"/>
      <c r="DP221" s="235"/>
      <c r="DQ221" s="235"/>
      <c r="DR221" s="987"/>
      <c r="DS221" s="987"/>
      <c r="DT221" s="208"/>
      <c r="DV221" s="235"/>
      <c r="DW221" s="235"/>
      <c r="DX221" s="235"/>
      <c r="DY221" s="235"/>
      <c r="DZ221" s="235"/>
      <c r="EA221" s="235"/>
      <c r="EB221" s="235"/>
      <c r="EC221" s="987"/>
      <c r="ED221" s="987"/>
      <c r="EE221" s="208"/>
      <c r="EG221" s="235"/>
      <c r="EH221" s="235"/>
      <c r="EI221" s="235"/>
      <c r="EJ221" s="235"/>
      <c r="EK221" s="235"/>
      <c r="EL221" s="235"/>
      <c r="EM221" s="235"/>
      <c r="EN221" s="987"/>
      <c r="EO221" s="987"/>
      <c r="EP221" s="208"/>
      <c r="ER221" s="235"/>
      <c r="ES221" s="235"/>
      <c r="ET221" s="235"/>
      <c r="EU221" s="235"/>
      <c r="EV221" s="235"/>
      <c r="EW221" s="235"/>
      <c r="EX221" s="235"/>
      <c r="EY221" s="987"/>
      <c r="EZ221" s="987"/>
      <c r="FA221" s="208"/>
      <c r="FC221" s="235"/>
      <c r="FD221" s="235"/>
      <c r="FE221" s="235"/>
      <c r="FF221" s="235"/>
      <c r="FG221" s="235"/>
      <c r="FH221" s="235"/>
      <c r="FI221" s="235"/>
      <c r="FJ221" s="987"/>
      <c r="FK221" s="987"/>
      <c r="FL221" s="208"/>
      <c r="FN221" s="235"/>
      <c r="FO221" s="235"/>
      <c r="FP221" s="235"/>
      <c r="FQ221" s="235"/>
      <c r="FR221" s="235"/>
      <c r="FS221" s="235"/>
      <c r="FT221" s="235"/>
      <c r="FU221" s="987"/>
      <c r="FV221" s="987"/>
      <c r="FW221" s="208"/>
      <c r="FY221" s="235"/>
      <c r="FZ221" s="235"/>
      <c r="GA221" s="235"/>
      <c r="GB221" s="235"/>
      <c r="GC221" s="235"/>
      <c r="GD221" s="235"/>
      <c r="GE221" s="235"/>
      <c r="GF221" s="987"/>
      <c r="GG221" s="987"/>
      <c r="GH221" s="208"/>
      <c r="GJ221" s="235"/>
      <c r="GK221" s="235"/>
      <c r="GL221" s="235"/>
      <c r="GM221" s="235"/>
      <c r="GN221" s="235"/>
      <c r="GO221" s="235"/>
      <c r="GP221" s="235"/>
      <c r="GQ221" s="987"/>
      <c r="GR221" s="987"/>
      <c r="GS221" s="208"/>
      <c r="GU221" s="235"/>
      <c r="GV221" s="235"/>
      <c r="GW221" s="235"/>
      <c r="GX221" s="235"/>
      <c r="GY221" s="235"/>
      <c r="GZ221" s="235"/>
      <c r="HA221" s="235"/>
      <c r="HB221" s="987"/>
      <c r="HC221" s="987"/>
      <c r="HD221" s="208"/>
      <c r="HF221" s="235"/>
      <c r="HG221" s="235"/>
      <c r="HH221" s="235"/>
      <c r="HI221" s="235"/>
      <c r="HJ221" s="235"/>
      <c r="HK221" s="235"/>
      <c r="HL221" s="235"/>
      <c r="HM221" s="987"/>
      <c r="HN221" s="987"/>
      <c r="HO221" s="208"/>
      <c r="HQ221" s="235"/>
      <c r="HR221" s="235"/>
      <c r="HS221" s="235"/>
      <c r="HT221" s="235"/>
      <c r="HU221" s="235"/>
      <c r="HV221" s="235"/>
      <c r="HW221" s="235"/>
      <c r="HX221" s="987"/>
      <c r="HY221" s="987"/>
      <c r="HZ221" s="208"/>
      <c r="IB221" s="235"/>
      <c r="IC221" s="235"/>
      <c r="ID221" s="235"/>
      <c r="IE221" s="235"/>
      <c r="IF221" s="235"/>
      <c r="IG221" s="235"/>
      <c r="IH221" s="235"/>
      <c r="II221" s="987"/>
      <c r="IJ221" s="987"/>
      <c r="IK221" s="208"/>
      <c r="IM221" s="235"/>
      <c r="IN221" s="235"/>
      <c r="IO221" s="235"/>
      <c r="IP221" s="235"/>
      <c r="IQ221" s="235"/>
      <c r="IR221" s="235"/>
      <c r="IS221" s="235"/>
      <c r="IT221" s="987"/>
      <c r="IU221" s="987"/>
      <c r="IV221" s="208"/>
      <c r="IX221" s="235"/>
      <c r="IY221" s="235"/>
      <c r="IZ221" s="235"/>
      <c r="JA221" s="235"/>
      <c r="JB221" s="235"/>
      <c r="JC221" s="235"/>
      <c r="JD221" s="235"/>
      <c r="JE221" s="987"/>
      <c r="JF221" s="987"/>
      <c r="JG221" s="208"/>
      <c r="JI221" s="235"/>
      <c r="JJ221" s="235"/>
      <c r="JK221" s="235"/>
      <c r="JL221" s="235"/>
      <c r="JM221" s="235"/>
      <c r="JN221" s="235"/>
      <c r="JO221" s="235"/>
      <c r="JP221" s="987"/>
      <c r="JQ221" s="987"/>
      <c r="JR221" s="208"/>
      <c r="JT221" s="235"/>
      <c r="JU221" s="235"/>
      <c r="JV221" s="235"/>
      <c r="JW221" s="235"/>
      <c r="JX221" s="235"/>
      <c r="JY221" s="235"/>
      <c r="JZ221" s="235"/>
      <c r="KA221" s="987"/>
      <c r="KB221" s="987"/>
      <c r="KC221" s="208"/>
      <c r="KE221" s="235"/>
      <c r="KF221" s="235"/>
      <c r="KG221" s="235"/>
      <c r="KH221" s="235"/>
      <c r="KI221" s="235"/>
      <c r="KJ221" s="235"/>
      <c r="KK221" s="235"/>
      <c r="KL221" s="987"/>
      <c r="KM221" s="987"/>
      <c r="KN221" s="208"/>
      <c r="KP221" s="235"/>
      <c r="KQ221" s="235"/>
      <c r="KR221" s="235"/>
      <c r="KS221" s="235"/>
      <c r="KT221" s="235"/>
      <c r="KU221" s="235"/>
      <c r="KV221" s="235"/>
      <c r="KW221" s="987"/>
      <c r="KX221" s="987"/>
      <c r="KY221" s="208"/>
      <c r="LA221" s="235"/>
      <c r="LB221" s="235"/>
      <c r="LC221" s="235"/>
      <c r="LD221" s="235"/>
      <c r="LE221" s="235"/>
      <c r="LF221" s="235"/>
      <c r="LG221" s="235"/>
      <c r="LH221" s="987"/>
      <c r="LI221" s="987"/>
      <c r="LJ221" s="208"/>
      <c r="LL221" s="235"/>
      <c r="LM221" s="235"/>
      <c r="LN221" s="235"/>
      <c r="LO221" s="235"/>
      <c r="LP221" s="235"/>
      <c r="LQ221" s="235"/>
      <c r="LR221" s="235"/>
      <c r="LS221" s="987"/>
      <c r="LT221" s="987"/>
      <c r="LU221" s="208"/>
      <c r="LW221" s="235"/>
      <c r="LX221" s="235"/>
      <c r="LY221" s="235"/>
      <c r="LZ221" s="235"/>
      <c r="MA221" s="235"/>
      <c r="MB221" s="235"/>
      <c r="MC221" s="235"/>
      <c r="MD221" s="987"/>
      <c r="ME221" s="987"/>
      <c r="MF221" s="208"/>
      <c r="MH221" s="235"/>
      <c r="MI221" s="235"/>
      <c r="MJ221" s="235"/>
      <c r="MK221" s="235"/>
      <c r="ML221" s="235"/>
      <c r="MM221" s="235"/>
      <c r="MN221" s="235"/>
      <c r="MO221" s="987"/>
      <c r="MP221" s="987"/>
      <c r="MQ221" s="208"/>
      <c r="MS221" s="235"/>
      <c r="MT221" s="235"/>
      <c r="MU221" s="235"/>
      <c r="MV221" s="235"/>
      <c r="MW221" s="235"/>
      <c r="MX221" s="235"/>
      <c r="MY221" s="235"/>
      <c r="MZ221" s="987"/>
      <c r="NA221" s="987"/>
      <c r="NB221" s="208"/>
      <c r="ND221" s="235"/>
      <c r="NE221" s="235"/>
      <c r="NF221" s="235"/>
      <c r="NG221" s="235"/>
      <c r="NH221" s="235"/>
      <c r="NI221" s="235"/>
      <c r="NJ221" s="235"/>
      <c r="NK221" s="987"/>
      <c r="NL221" s="987"/>
      <c r="NM221" s="208"/>
      <c r="NO221" s="235"/>
      <c r="NP221" s="235"/>
      <c r="NQ221" s="235"/>
      <c r="NR221" s="235"/>
      <c r="NS221" s="235"/>
      <c r="NT221" s="235"/>
      <c r="NU221" s="235"/>
      <c r="NV221" s="987"/>
      <c r="NW221" s="987"/>
      <c r="NX221" s="208"/>
      <c r="NZ221" s="235"/>
      <c r="OA221" s="235"/>
      <c r="OB221" s="235"/>
      <c r="OC221" s="235"/>
      <c r="OD221" s="235"/>
      <c r="OE221" s="235"/>
      <c r="OF221" s="235"/>
      <c r="OG221" s="987"/>
      <c r="OH221" s="987"/>
      <c r="OI221" s="208"/>
      <c r="OK221" s="235"/>
      <c r="OL221" s="235"/>
      <c r="OM221" s="235"/>
      <c r="ON221" s="235"/>
      <c r="OO221" s="235"/>
      <c r="OP221" s="235"/>
      <c r="OQ221" s="235"/>
      <c r="OR221" s="987"/>
      <c r="OS221" s="987"/>
      <c r="OT221" s="208"/>
      <c r="OV221" s="235"/>
      <c r="OW221" s="235"/>
      <c r="OX221" s="235"/>
      <c r="OY221" s="235"/>
      <c r="OZ221" s="235"/>
      <c r="PA221" s="235"/>
      <c r="PB221" s="235"/>
      <c r="PC221" s="987"/>
      <c r="PD221" s="987"/>
      <c r="PE221" s="208"/>
      <c r="PG221" s="235"/>
      <c r="PH221" s="235"/>
      <c r="PI221" s="235"/>
      <c r="PJ221" s="235"/>
      <c r="PK221" s="235"/>
      <c r="PL221" s="235"/>
      <c r="PM221" s="235"/>
      <c r="PN221" s="987"/>
      <c r="PO221" s="987"/>
      <c r="PP221" s="208"/>
      <c r="PR221" s="235"/>
      <c r="PS221" s="235"/>
      <c r="PT221" s="235"/>
      <c r="PU221" s="235"/>
      <c r="PV221" s="235"/>
      <c r="PW221" s="235"/>
      <c r="PX221" s="235"/>
      <c r="PY221" s="987"/>
      <c r="PZ221" s="987"/>
      <c r="QA221" s="208"/>
      <c r="QC221" s="235"/>
      <c r="QD221" s="235"/>
      <c r="QE221" s="235"/>
      <c r="QF221" s="235"/>
      <c r="QG221" s="235"/>
      <c r="QH221" s="235"/>
      <c r="QI221" s="235"/>
      <c r="QJ221" s="987"/>
      <c r="QK221" s="987"/>
      <c r="QL221" s="208"/>
      <c r="QN221" s="235"/>
      <c r="QO221" s="235"/>
      <c r="QP221" s="235"/>
      <c r="QQ221" s="235"/>
      <c r="QR221" s="235"/>
      <c r="QS221" s="235"/>
      <c r="QT221" s="235"/>
      <c r="QU221" s="987"/>
      <c r="QV221" s="987"/>
      <c r="QW221" s="208"/>
      <c r="QY221" s="235"/>
      <c r="QZ221" s="235"/>
      <c r="RA221" s="235"/>
      <c r="RB221" s="235"/>
      <c r="RC221" s="235"/>
      <c r="RD221" s="235"/>
      <c r="RE221" s="235"/>
      <c r="RF221" s="987"/>
      <c r="RG221" s="987"/>
      <c r="RH221" s="208"/>
      <c r="RJ221" s="235"/>
      <c r="RK221" s="235"/>
      <c r="RL221" s="235"/>
      <c r="RM221" s="235"/>
      <c r="RN221" s="235"/>
      <c r="RO221" s="235"/>
      <c r="RP221" s="235"/>
      <c r="RQ221" s="987"/>
      <c r="RR221" s="987"/>
      <c r="RS221" s="208"/>
      <c r="RU221" s="235"/>
      <c r="RV221" s="235"/>
      <c r="RW221" s="235"/>
      <c r="RX221" s="235"/>
      <c r="RY221" s="235"/>
      <c r="RZ221" s="235"/>
      <c r="SA221" s="235"/>
      <c r="SB221" s="987"/>
      <c r="SC221" s="987"/>
      <c r="SD221" s="208"/>
      <c r="SF221" s="235"/>
      <c r="SG221" s="235"/>
      <c r="SH221" s="235"/>
      <c r="SI221" s="235"/>
      <c r="SJ221" s="235"/>
      <c r="SK221" s="235"/>
      <c r="SL221" s="235"/>
      <c r="SM221" s="987"/>
      <c r="SN221" s="987"/>
      <c r="SO221" s="208"/>
      <c r="SQ221" s="235"/>
      <c r="SR221" s="235"/>
      <c r="SS221" s="235"/>
      <c r="ST221" s="235"/>
      <c r="SU221" s="235"/>
      <c r="SV221" s="235"/>
      <c r="SW221" s="235"/>
      <c r="SX221" s="987"/>
      <c r="SY221" s="987"/>
      <c r="SZ221" s="208"/>
      <c r="TB221" s="235"/>
      <c r="TC221" s="235"/>
      <c r="TD221" s="235"/>
      <c r="TE221" s="235"/>
      <c r="TF221" s="235"/>
      <c r="TG221" s="235"/>
      <c r="TH221" s="235"/>
      <c r="TI221" s="987"/>
      <c r="TJ221" s="987"/>
      <c r="TK221" s="208"/>
      <c r="TM221" s="235"/>
      <c r="TN221" s="235"/>
      <c r="TO221" s="235"/>
      <c r="TP221" s="235"/>
      <c r="TQ221" s="235"/>
      <c r="TR221" s="235"/>
      <c r="TS221" s="235"/>
      <c r="TT221" s="987"/>
      <c r="TU221" s="987"/>
      <c r="TV221" s="208"/>
      <c r="TX221" s="235"/>
      <c r="TY221" s="235"/>
      <c r="TZ221" s="235"/>
      <c r="UA221" s="235"/>
      <c r="UB221" s="235"/>
      <c r="UC221" s="235"/>
      <c r="UD221" s="235"/>
      <c r="UE221" s="987"/>
      <c r="UF221" s="987"/>
      <c r="UG221" s="208"/>
      <c r="UI221" s="235"/>
      <c r="UJ221" s="235"/>
      <c r="UK221" s="235"/>
      <c r="UL221" s="235"/>
      <c r="UM221" s="235"/>
      <c r="UN221" s="235"/>
      <c r="UO221" s="235"/>
      <c r="UP221" s="987"/>
      <c r="UQ221" s="987"/>
      <c r="UR221" s="208"/>
      <c r="UT221" s="235"/>
      <c r="UU221" s="235"/>
      <c r="UV221" s="235"/>
      <c r="UW221" s="235"/>
      <c r="UX221" s="235"/>
      <c r="UY221" s="235"/>
      <c r="UZ221" s="235"/>
      <c r="VA221" s="987"/>
      <c r="VB221" s="987"/>
      <c r="VC221" s="208"/>
      <c r="VE221" s="235"/>
      <c r="VF221" s="235"/>
      <c r="VG221" s="235"/>
      <c r="VH221" s="235"/>
      <c r="VI221" s="235"/>
      <c r="VJ221" s="235"/>
      <c r="VK221" s="235"/>
      <c r="VL221" s="987"/>
      <c r="VM221" s="987"/>
      <c r="VN221" s="208"/>
      <c r="VP221" s="235"/>
      <c r="VQ221" s="235"/>
      <c r="VR221" s="235"/>
      <c r="VS221" s="235"/>
      <c r="VT221" s="235"/>
      <c r="VU221" s="235"/>
      <c r="VV221" s="235"/>
      <c r="VW221" s="987"/>
      <c r="VX221" s="987"/>
      <c r="VY221" s="208"/>
      <c r="WA221" s="235"/>
      <c r="WB221" s="235"/>
      <c r="WC221" s="235"/>
      <c r="WD221" s="235"/>
      <c r="WE221" s="235"/>
      <c r="WF221" s="235"/>
      <c r="WG221" s="235"/>
      <c r="WH221" s="987"/>
      <c r="WI221" s="987"/>
      <c r="WJ221" s="208"/>
      <c r="WL221" s="235"/>
      <c r="WM221" s="235"/>
      <c r="WN221" s="235"/>
      <c r="WO221" s="235"/>
      <c r="WP221" s="235"/>
      <c r="WQ221" s="235"/>
      <c r="WR221" s="235"/>
      <c r="WS221" s="987"/>
      <c r="WT221" s="987"/>
      <c r="WU221" s="208"/>
      <c r="WW221" s="235"/>
      <c r="WX221" s="235"/>
      <c r="WY221" s="235"/>
      <c r="WZ221" s="235"/>
      <c r="XA221" s="235"/>
      <c r="XB221" s="235"/>
      <c r="XC221" s="235"/>
      <c r="XD221" s="987"/>
      <c r="XE221" s="987"/>
      <c r="XF221" s="208"/>
      <c r="XH221" s="235"/>
      <c r="XI221" s="235"/>
      <c r="XJ221" s="235"/>
      <c r="XK221" s="235"/>
      <c r="XL221" s="235"/>
      <c r="XM221" s="235"/>
      <c r="XN221" s="235"/>
      <c r="XO221" s="987"/>
      <c r="XP221" s="987"/>
      <c r="XQ221" s="208"/>
      <c r="XS221" s="235"/>
      <c r="XT221" s="235"/>
      <c r="XU221" s="235"/>
      <c r="XV221" s="235"/>
      <c r="XW221" s="235"/>
      <c r="XX221" s="235"/>
      <c r="XY221" s="235"/>
      <c r="XZ221" s="987"/>
      <c r="YA221" s="987"/>
      <c r="YB221" s="208"/>
      <c r="YD221" s="235"/>
      <c r="YE221" s="235"/>
      <c r="YF221" s="235"/>
      <c r="YG221" s="235"/>
      <c r="YH221" s="235"/>
      <c r="YI221" s="235"/>
      <c r="YJ221" s="235"/>
      <c r="YK221" s="987"/>
      <c r="YL221" s="987"/>
      <c r="YM221" s="208"/>
      <c r="YO221" s="235"/>
      <c r="YP221" s="235"/>
      <c r="YQ221" s="235"/>
      <c r="YR221" s="235"/>
      <c r="YS221" s="235"/>
      <c r="YT221" s="235"/>
      <c r="YU221" s="235"/>
      <c r="YV221" s="987"/>
      <c r="YW221" s="987"/>
      <c r="YX221" s="208"/>
      <c r="YZ221" s="235"/>
      <c r="ZA221" s="235"/>
      <c r="ZB221" s="235"/>
      <c r="ZC221" s="235"/>
      <c r="ZD221" s="235"/>
      <c r="ZE221" s="235"/>
      <c r="ZF221" s="235"/>
      <c r="ZG221" s="987"/>
      <c r="ZH221" s="987"/>
      <c r="ZI221" s="208"/>
      <c r="ZK221" s="235"/>
      <c r="ZL221" s="235"/>
      <c r="ZM221" s="235"/>
      <c r="ZN221" s="235"/>
      <c r="ZO221" s="235"/>
      <c r="ZP221" s="235"/>
      <c r="ZQ221" s="235"/>
      <c r="ZR221" s="987"/>
      <c r="ZS221" s="987"/>
      <c r="ZT221" s="208"/>
      <c r="ZV221" s="235"/>
      <c r="ZW221" s="235"/>
      <c r="ZX221" s="235"/>
      <c r="ZY221" s="235"/>
      <c r="ZZ221" s="235"/>
      <c r="AAA221" s="235"/>
      <c r="AAB221" s="235"/>
      <c r="AAC221" s="987"/>
      <c r="AAD221" s="987"/>
      <c r="AAE221" s="208"/>
      <c r="AAG221" s="235"/>
      <c r="AAH221" s="235"/>
      <c r="AAI221" s="235"/>
      <c r="AAJ221" s="235"/>
      <c r="AAK221" s="235"/>
      <c r="AAL221" s="235"/>
      <c r="AAM221" s="235"/>
      <c r="AAN221" s="987"/>
      <c r="AAO221" s="987"/>
      <c r="AAP221" s="208"/>
      <c r="AAR221" s="235"/>
      <c r="AAS221" s="235"/>
      <c r="AAT221" s="235"/>
      <c r="AAU221" s="235"/>
      <c r="AAV221" s="235"/>
      <c r="AAW221" s="235"/>
      <c r="AAX221" s="235"/>
      <c r="AAY221" s="987"/>
      <c r="AAZ221" s="987"/>
      <c r="ABA221" s="208"/>
      <c r="ABC221" s="235"/>
      <c r="ABD221" s="235"/>
      <c r="ABE221" s="235"/>
      <c r="ABF221" s="235"/>
      <c r="ABG221" s="235"/>
      <c r="ABH221" s="235"/>
      <c r="ABI221" s="235"/>
      <c r="ABJ221" s="987"/>
      <c r="ABK221" s="987"/>
      <c r="ABL221" s="208"/>
      <c r="ABN221" s="235"/>
      <c r="ABO221" s="235"/>
      <c r="ABP221" s="235"/>
      <c r="ABQ221" s="235"/>
      <c r="ABR221" s="235"/>
      <c r="ABS221" s="235"/>
      <c r="ABT221" s="235"/>
      <c r="ABU221" s="987"/>
      <c r="ABV221" s="987"/>
      <c r="ABW221" s="208"/>
      <c r="ABY221" s="235"/>
      <c r="ABZ221" s="235"/>
      <c r="ACA221" s="235"/>
      <c r="ACB221" s="235"/>
      <c r="ACC221" s="235"/>
      <c r="ACD221" s="235"/>
      <c r="ACE221" s="235"/>
      <c r="ACF221" s="987"/>
      <c r="ACG221" s="987"/>
      <c r="ACH221" s="208"/>
      <c r="ACJ221" s="235"/>
      <c r="ACK221" s="235"/>
      <c r="ACL221" s="235"/>
      <c r="ACM221" s="235"/>
      <c r="ACN221" s="235"/>
      <c r="ACO221" s="235"/>
      <c r="ACP221" s="235"/>
      <c r="ACQ221" s="987"/>
      <c r="ACR221" s="987"/>
      <c r="ACS221" s="208"/>
      <c r="ACU221" s="235"/>
      <c r="ACV221" s="235"/>
      <c r="ACW221" s="235"/>
      <c r="ACX221" s="235"/>
      <c r="ACY221" s="235"/>
      <c r="ACZ221" s="235"/>
      <c r="ADA221" s="235"/>
      <c r="ADB221" s="987"/>
      <c r="ADC221" s="987"/>
      <c r="ADD221" s="208"/>
      <c r="ADF221" s="235"/>
      <c r="ADG221" s="235"/>
      <c r="ADH221" s="235"/>
      <c r="ADI221" s="235"/>
      <c r="ADJ221" s="235"/>
      <c r="ADK221" s="235"/>
      <c r="ADL221" s="235"/>
      <c r="ADM221" s="987"/>
      <c r="ADN221" s="987"/>
      <c r="ADO221" s="208"/>
      <c r="ADQ221" s="235"/>
      <c r="ADR221" s="235"/>
      <c r="ADS221" s="235"/>
      <c r="ADT221" s="235"/>
      <c r="ADU221" s="235"/>
      <c r="ADV221" s="235"/>
      <c r="ADW221" s="235"/>
      <c r="ADX221" s="987"/>
      <c r="ADY221" s="987"/>
      <c r="ADZ221" s="208"/>
      <c r="AEB221" s="235"/>
      <c r="AEC221" s="235"/>
      <c r="AED221" s="235"/>
      <c r="AEE221" s="235"/>
      <c r="AEF221" s="235"/>
      <c r="AEG221" s="235"/>
      <c r="AEH221" s="235"/>
      <c r="AEI221" s="987"/>
      <c r="AEJ221" s="987"/>
      <c r="AEK221" s="208"/>
      <c r="AEM221" s="235"/>
      <c r="AEN221" s="235"/>
      <c r="AEO221" s="235"/>
      <c r="AEP221" s="235"/>
      <c r="AEQ221" s="235"/>
      <c r="AER221" s="235"/>
      <c r="AES221" s="235"/>
      <c r="AET221" s="987"/>
      <c r="AEU221" s="987"/>
      <c r="AEV221" s="208"/>
      <c r="AEX221" s="235"/>
      <c r="AEY221" s="235"/>
      <c r="AEZ221" s="235"/>
      <c r="AFA221" s="235"/>
      <c r="AFB221" s="235"/>
      <c r="AFC221" s="235"/>
      <c r="AFD221" s="235"/>
      <c r="AFE221" s="987"/>
      <c r="AFF221" s="987"/>
      <c r="AFG221" s="208"/>
      <c r="AFI221" s="235"/>
      <c r="AFJ221" s="235"/>
      <c r="AFK221" s="235"/>
      <c r="AFL221" s="235"/>
      <c r="AFM221" s="235"/>
      <c r="AFN221" s="235"/>
      <c r="AFO221" s="235"/>
      <c r="AFP221" s="987"/>
      <c r="AFQ221" s="987"/>
      <c r="AFR221" s="208"/>
      <c r="AFT221" s="235"/>
      <c r="AFU221" s="235"/>
      <c r="AFV221" s="235"/>
      <c r="AFW221" s="235"/>
      <c r="AFX221" s="235"/>
      <c r="AFY221" s="235"/>
      <c r="AFZ221" s="235"/>
      <c r="AGA221" s="987"/>
      <c r="AGB221" s="987"/>
      <c r="AGC221" s="208"/>
      <c r="AGE221" s="235"/>
      <c r="AGF221" s="235"/>
      <c r="AGG221" s="235"/>
      <c r="AGH221" s="235"/>
      <c r="AGI221" s="235"/>
      <c r="AGJ221" s="235"/>
      <c r="AGK221" s="235"/>
      <c r="AGL221" s="987"/>
      <c r="AGM221" s="987"/>
      <c r="AGN221" s="208"/>
      <c r="AGP221" s="235"/>
      <c r="AGQ221" s="235"/>
      <c r="AGR221" s="235"/>
      <c r="AGS221" s="235"/>
      <c r="AGT221" s="235"/>
      <c r="AGU221" s="235"/>
      <c r="AGV221" s="235"/>
      <c r="AGW221" s="987"/>
      <c r="AGX221" s="987"/>
      <c r="AGY221" s="208"/>
      <c r="AHA221" s="235"/>
      <c r="AHB221" s="235"/>
      <c r="AHC221" s="235"/>
      <c r="AHD221" s="235"/>
      <c r="AHE221" s="235"/>
      <c r="AHF221" s="235"/>
      <c r="AHG221" s="235"/>
      <c r="AHH221" s="987"/>
      <c r="AHI221" s="987"/>
      <c r="AHJ221" s="208"/>
      <c r="AHL221" s="235"/>
      <c r="AHM221" s="235"/>
      <c r="AHN221" s="235"/>
      <c r="AHO221" s="235"/>
      <c r="AHP221" s="235"/>
      <c r="AHQ221" s="235"/>
      <c r="AHR221" s="235"/>
      <c r="AHS221" s="987"/>
      <c r="AHT221" s="987"/>
      <c r="AHU221" s="208"/>
      <c r="AHW221" s="235"/>
      <c r="AHX221" s="235"/>
      <c r="AHY221" s="235"/>
      <c r="AHZ221" s="235"/>
      <c r="AIA221" s="235"/>
      <c r="AIB221" s="235"/>
      <c r="AIC221" s="235"/>
      <c r="AID221" s="987"/>
      <c r="AIE221" s="987"/>
      <c r="AIF221" s="208"/>
      <c r="AIH221" s="235"/>
      <c r="AII221" s="235"/>
      <c r="AIJ221" s="235"/>
      <c r="AIK221" s="235"/>
      <c r="AIL221" s="235"/>
      <c r="AIM221" s="235"/>
      <c r="AIN221" s="235"/>
      <c r="AIO221" s="987"/>
      <c r="AIP221" s="987"/>
      <c r="AIQ221" s="208"/>
      <c r="AIS221" s="235"/>
      <c r="AIT221" s="235"/>
      <c r="AIU221" s="235"/>
      <c r="AIV221" s="235"/>
      <c r="AIW221" s="235"/>
      <c r="AIX221" s="235"/>
      <c r="AIY221" s="235"/>
      <c r="AIZ221" s="987"/>
      <c r="AJA221" s="987"/>
      <c r="AJB221" s="208"/>
      <c r="AJD221" s="235"/>
      <c r="AJE221" s="235"/>
      <c r="AJF221" s="235"/>
      <c r="AJG221" s="235"/>
      <c r="AJH221" s="235"/>
      <c r="AJI221" s="235"/>
      <c r="AJJ221" s="235"/>
      <c r="AJK221" s="987"/>
      <c r="AJL221" s="987"/>
      <c r="AJM221" s="208"/>
      <c r="AJO221" s="235"/>
      <c r="AJP221" s="235"/>
      <c r="AJQ221" s="235"/>
      <c r="AJR221" s="235"/>
      <c r="AJS221" s="235"/>
      <c r="AJT221" s="235"/>
      <c r="AJU221" s="235"/>
      <c r="AJV221" s="987"/>
      <c r="AJW221" s="987"/>
      <c r="AJX221" s="208"/>
      <c r="AJZ221" s="235"/>
      <c r="AKA221" s="235"/>
      <c r="AKB221" s="235"/>
      <c r="AKC221" s="235"/>
      <c r="AKD221" s="235"/>
      <c r="AKE221" s="235"/>
      <c r="AKF221" s="235"/>
      <c r="AKG221" s="987"/>
      <c r="AKH221" s="987"/>
      <c r="AKI221" s="208"/>
      <c r="AKK221" s="235"/>
      <c r="AKL221" s="235"/>
      <c r="AKM221" s="235"/>
      <c r="AKN221" s="235"/>
      <c r="AKO221" s="235"/>
      <c r="AKP221" s="235"/>
      <c r="AKQ221" s="235"/>
      <c r="AKR221" s="987"/>
      <c r="AKS221" s="987"/>
      <c r="AKT221" s="208"/>
      <c r="AKV221" s="235"/>
      <c r="AKW221" s="235"/>
      <c r="AKX221" s="235"/>
      <c r="AKY221" s="235"/>
      <c r="AKZ221" s="235"/>
      <c r="ALA221" s="235"/>
      <c r="ALB221" s="235"/>
      <c r="ALC221" s="987"/>
      <c r="ALD221" s="987"/>
      <c r="ALE221" s="208"/>
      <c r="ALG221" s="235"/>
      <c r="ALH221" s="235"/>
      <c r="ALI221" s="235"/>
      <c r="ALJ221" s="235"/>
      <c r="ALK221" s="235"/>
      <c r="ALL221" s="235"/>
      <c r="ALM221" s="235"/>
      <c r="ALN221" s="987"/>
      <c r="ALO221" s="987"/>
      <c r="ALP221" s="208"/>
      <c r="ALR221" s="235"/>
      <c r="ALS221" s="235"/>
      <c r="ALT221" s="235"/>
      <c r="ALU221" s="235"/>
      <c r="ALV221" s="235"/>
      <c r="ALW221" s="235"/>
      <c r="ALX221" s="235"/>
      <c r="ALY221" s="987"/>
      <c r="ALZ221" s="987"/>
      <c r="AMA221" s="208"/>
      <c r="AMC221" s="235"/>
      <c r="AMD221" s="235"/>
      <c r="AME221" s="235"/>
      <c r="AMF221" s="235"/>
      <c r="AMG221" s="235"/>
      <c r="AMH221" s="235"/>
      <c r="AMI221" s="235"/>
      <c r="AMJ221" s="987"/>
      <c r="AMK221" s="987"/>
      <c r="AML221" s="208"/>
      <c r="AMN221" s="235"/>
      <c r="AMO221" s="235"/>
      <c r="AMP221" s="235"/>
      <c r="AMQ221" s="235"/>
      <c r="AMR221" s="235"/>
      <c r="AMS221" s="235"/>
      <c r="AMT221" s="235"/>
      <c r="AMU221" s="987"/>
      <c r="AMV221" s="987"/>
      <c r="AMW221" s="208"/>
      <c r="AMY221" s="235"/>
      <c r="AMZ221" s="235"/>
      <c r="ANA221" s="235"/>
      <c r="ANB221" s="235"/>
      <c r="ANC221" s="235"/>
      <c r="AND221" s="235"/>
      <c r="ANE221" s="235"/>
      <c r="ANF221" s="987"/>
      <c r="ANG221" s="987"/>
      <c r="ANH221" s="208"/>
      <c r="ANJ221" s="235"/>
      <c r="ANK221" s="235"/>
      <c r="ANL221" s="235"/>
      <c r="ANM221" s="235"/>
      <c r="ANN221" s="235"/>
      <c r="ANO221" s="235"/>
      <c r="ANP221" s="235"/>
      <c r="ANQ221" s="987"/>
      <c r="ANR221" s="987"/>
      <c r="ANS221" s="208"/>
      <c r="ANU221" s="235"/>
      <c r="ANV221" s="235"/>
      <c r="ANW221" s="235"/>
      <c r="ANX221" s="235"/>
      <c r="ANY221" s="235"/>
      <c r="ANZ221" s="235"/>
      <c r="AOA221" s="235"/>
      <c r="AOB221" s="987"/>
      <c r="AOC221" s="987"/>
      <c r="AOD221" s="208"/>
      <c r="AOF221" s="235"/>
      <c r="AOG221" s="235"/>
      <c r="AOH221" s="235"/>
      <c r="AOI221" s="235"/>
      <c r="AOJ221" s="235"/>
      <c r="AOK221" s="235"/>
      <c r="AOL221" s="235"/>
      <c r="AOM221" s="987"/>
      <c r="AON221" s="987"/>
      <c r="AOO221" s="208"/>
      <c r="AOQ221" s="235"/>
      <c r="AOR221" s="235"/>
      <c r="AOS221" s="235"/>
      <c r="AOT221" s="235"/>
      <c r="AOU221" s="235"/>
      <c r="AOV221" s="235"/>
      <c r="AOW221" s="235"/>
      <c r="AOX221" s="987"/>
      <c r="AOY221" s="987"/>
      <c r="AOZ221" s="208"/>
      <c r="APB221" s="235"/>
      <c r="APC221" s="235"/>
      <c r="APD221" s="235"/>
      <c r="APE221" s="235"/>
      <c r="APF221" s="235"/>
      <c r="APG221" s="235"/>
      <c r="APH221" s="235"/>
      <c r="API221" s="987"/>
      <c r="APJ221" s="987"/>
      <c r="APK221" s="208"/>
      <c r="APM221" s="235"/>
      <c r="APN221" s="235"/>
      <c r="APO221" s="235"/>
      <c r="APP221" s="235"/>
      <c r="APQ221" s="235"/>
      <c r="APR221" s="235"/>
      <c r="APS221" s="235"/>
      <c r="APT221" s="987"/>
      <c r="APU221" s="987"/>
      <c r="APV221" s="208"/>
      <c r="APX221" s="235"/>
      <c r="APY221" s="235"/>
      <c r="APZ221" s="235"/>
      <c r="AQA221" s="235"/>
      <c r="AQB221" s="235"/>
      <c r="AQC221" s="235"/>
      <c r="AQD221" s="235"/>
      <c r="AQE221" s="987"/>
      <c r="AQF221" s="987"/>
      <c r="AQG221" s="208"/>
      <c r="AQI221" s="235"/>
      <c r="AQJ221" s="235"/>
      <c r="AQK221" s="235"/>
      <c r="AQL221" s="235"/>
      <c r="AQM221" s="235"/>
      <c r="AQN221" s="235"/>
      <c r="AQO221" s="235"/>
      <c r="AQP221" s="987"/>
      <c r="AQQ221" s="987"/>
      <c r="AQR221" s="208"/>
      <c r="AQT221" s="235"/>
      <c r="AQU221" s="235"/>
      <c r="AQV221" s="235"/>
      <c r="AQW221" s="235"/>
      <c r="AQX221" s="235"/>
      <c r="AQY221" s="235"/>
      <c r="AQZ221" s="235"/>
      <c r="ARA221" s="987"/>
      <c r="ARB221" s="987"/>
      <c r="ARC221" s="208"/>
      <c r="ARE221" s="235"/>
      <c r="ARF221" s="235"/>
      <c r="ARG221" s="235"/>
      <c r="ARH221" s="235"/>
      <c r="ARI221" s="235"/>
      <c r="ARJ221" s="235"/>
      <c r="ARK221" s="235"/>
      <c r="ARL221" s="987"/>
      <c r="ARM221" s="987"/>
      <c r="ARN221" s="208"/>
      <c r="ARP221" s="235"/>
      <c r="ARQ221" s="235"/>
      <c r="ARR221" s="235"/>
      <c r="ARS221" s="235"/>
      <c r="ART221" s="235"/>
      <c r="ARU221" s="235"/>
      <c r="ARV221" s="235"/>
      <c r="ARW221" s="987"/>
      <c r="ARX221" s="987"/>
      <c r="ARY221" s="208"/>
      <c r="ASA221" s="235"/>
      <c r="ASB221" s="235"/>
      <c r="ASC221" s="235"/>
      <c r="ASD221" s="235"/>
      <c r="ASE221" s="235"/>
      <c r="ASF221" s="235"/>
      <c r="ASG221" s="235"/>
      <c r="ASH221" s="987"/>
      <c r="ASI221" s="987"/>
      <c r="ASJ221" s="208"/>
      <c r="ASL221" s="235"/>
      <c r="ASM221" s="235"/>
      <c r="ASN221" s="235"/>
      <c r="ASO221" s="235"/>
      <c r="ASP221" s="235"/>
      <c r="ASQ221" s="235"/>
      <c r="ASR221" s="235"/>
      <c r="ASS221" s="987"/>
      <c r="AST221" s="987"/>
      <c r="ASU221" s="208"/>
      <c r="ASW221" s="235"/>
      <c r="ASX221" s="235"/>
      <c r="ASY221" s="235"/>
      <c r="ASZ221" s="235"/>
      <c r="ATA221" s="235"/>
      <c r="ATB221" s="235"/>
      <c r="ATC221" s="235"/>
      <c r="ATD221" s="987"/>
      <c r="ATE221" s="987"/>
      <c r="ATF221" s="208"/>
      <c r="ATH221" s="235"/>
      <c r="ATI221" s="235"/>
      <c r="ATJ221" s="235"/>
      <c r="ATK221" s="235"/>
      <c r="ATL221" s="235"/>
      <c r="ATM221" s="235"/>
      <c r="ATN221" s="235"/>
      <c r="ATO221" s="987"/>
      <c r="ATP221" s="987"/>
      <c r="ATQ221" s="208"/>
      <c r="ATS221" s="235"/>
      <c r="ATT221" s="235"/>
      <c r="ATU221" s="235"/>
      <c r="ATV221" s="235"/>
      <c r="ATW221" s="235"/>
      <c r="ATX221" s="235"/>
      <c r="ATY221" s="235"/>
      <c r="ATZ221" s="987"/>
      <c r="AUA221" s="987"/>
      <c r="AUB221" s="208"/>
      <c r="AUD221" s="235"/>
      <c r="AUE221" s="235"/>
      <c r="AUF221" s="235"/>
      <c r="AUG221" s="235"/>
      <c r="AUH221" s="235"/>
      <c r="AUI221" s="235"/>
      <c r="AUJ221" s="235"/>
      <c r="AUK221" s="987"/>
      <c r="AUL221" s="987"/>
      <c r="AUM221" s="208"/>
      <c r="AUO221" s="235"/>
      <c r="AUP221" s="235"/>
      <c r="AUQ221" s="235"/>
      <c r="AUR221" s="235"/>
      <c r="AUS221" s="235"/>
      <c r="AUT221" s="235"/>
      <c r="AUU221" s="235"/>
      <c r="AUV221" s="987"/>
      <c r="AUW221" s="987"/>
      <c r="AUX221" s="208"/>
      <c r="AUZ221" s="235"/>
      <c r="AVA221" s="235"/>
      <c r="AVB221" s="235"/>
      <c r="AVC221" s="235"/>
      <c r="AVD221" s="235"/>
      <c r="AVE221" s="235"/>
      <c r="AVF221" s="235"/>
      <c r="AVG221" s="987"/>
      <c r="AVH221" s="987"/>
      <c r="AVI221" s="208"/>
      <c r="AVK221" s="235"/>
      <c r="AVL221" s="235"/>
      <c r="AVM221" s="235"/>
      <c r="AVN221" s="235"/>
      <c r="AVO221" s="235"/>
      <c r="AVP221" s="235"/>
      <c r="AVQ221" s="235"/>
      <c r="AVR221" s="987"/>
      <c r="AVS221" s="987"/>
      <c r="AVT221" s="208"/>
      <c r="AVV221" s="235"/>
      <c r="AVW221" s="235"/>
      <c r="AVX221" s="235"/>
      <c r="AVY221" s="235"/>
      <c r="AVZ221" s="235"/>
      <c r="AWA221" s="235"/>
      <c r="AWB221" s="235"/>
      <c r="AWC221" s="987"/>
      <c r="AWD221" s="987"/>
      <c r="AWE221" s="208"/>
      <c r="AWG221" s="235"/>
      <c r="AWH221" s="235"/>
      <c r="AWI221" s="235"/>
      <c r="AWJ221" s="235"/>
      <c r="AWK221" s="235"/>
      <c r="AWL221" s="235"/>
      <c r="AWM221" s="235"/>
      <c r="AWN221" s="987"/>
      <c r="AWO221" s="987"/>
      <c r="AWP221" s="208"/>
      <c r="AWR221" s="235"/>
      <c r="AWS221" s="235"/>
      <c r="AWT221" s="235"/>
      <c r="AWU221" s="235"/>
      <c r="AWV221" s="235"/>
      <c r="AWW221" s="235"/>
      <c r="AWX221" s="235"/>
      <c r="AWY221" s="987"/>
      <c r="AWZ221" s="987"/>
      <c r="AXA221" s="208"/>
      <c r="AXC221" s="235"/>
      <c r="AXD221" s="235"/>
      <c r="AXE221" s="235"/>
      <c r="AXF221" s="235"/>
      <c r="AXG221" s="235"/>
      <c r="AXH221" s="235"/>
      <c r="AXI221" s="235"/>
      <c r="AXJ221" s="987"/>
      <c r="AXK221" s="987"/>
      <c r="AXL221" s="208"/>
      <c r="AXN221" s="235"/>
      <c r="AXO221" s="235"/>
      <c r="AXP221" s="235"/>
      <c r="AXQ221" s="235"/>
      <c r="AXR221" s="235"/>
      <c r="AXS221" s="235"/>
      <c r="AXT221" s="235"/>
      <c r="AXU221" s="987"/>
      <c r="AXV221" s="987"/>
      <c r="AXW221" s="208"/>
      <c r="AXY221" s="235"/>
      <c r="AXZ221" s="235"/>
      <c r="AYA221" s="235"/>
      <c r="AYB221" s="235"/>
      <c r="AYC221" s="235"/>
      <c r="AYD221" s="235"/>
      <c r="AYE221" s="235"/>
      <c r="AYF221" s="987"/>
      <c r="AYG221" s="987"/>
      <c r="AYH221" s="208"/>
      <c r="AYJ221" s="235"/>
      <c r="AYK221" s="235"/>
      <c r="AYL221" s="235"/>
      <c r="AYM221" s="235"/>
      <c r="AYN221" s="235"/>
      <c r="AYO221" s="235"/>
      <c r="AYP221" s="235"/>
      <c r="AYQ221" s="987"/>
      <c r="AYR221" s="987"/>
      <c r="AYS221" s="208"/>
      <c r="AYU221" s="235"/>
      <c r="AYV221" s="235"/>
      <c r="AYW221" s="235"/>
      <c r="AYX221" s="235"/>
      <c r="AYY221" s="235"/>
      <c r="AYZ221" s="235"/>
      <c r="AZA221" s="235"/>
      <c r="AZB221" s="987"/>
      <c r="AZC221" s="987"/>
      <c r="AZD221" s="208"/>
      <c r="AZF221" s="235"/>
      <c r="AZG221" s="235"/>
      <c r="AZH221" s="235"/>
      <c r="AZI221" s="235"/>
      <c r="AZJ221" s="235"/>
      <c r="AZK221" s="235"/>
      <c r="AZL221" s="235"/>
      <c r="AZM221" s="987"/>
      <c r="AZN221" s="987"/>
      <c r="AZO221" s="208"/>
      <c r="AZQ221" s="235"/>
      <c r="AZR221" s="235"/>
      <c r="AZS221" s="235"/>
      <c r="AZT221" s="235"/>
      <c r="AZU221" s="235"/>
      <c r="AZV221" s="235"/>
      <c r="AZW221" s="235"/>
      <c r="AZX221" s="987"/>
      <c r="AZY221" s="987"/>
      <c r="AZZ221" s="208"/>
      <c r="BAB221" s="235"/>
      <c r="BAC221" s="235"/>
      <c r="BAD221" s="235"/>
      <c r="BAE221" s="235"/>
      <c r="BAF221" s="235"/>
      <c r="BAG221" s="235"/>
      <c r="BAH221" s="235"/>
      <c r="BAI221" s="987"/>
      <c r="BAJ221" s="987"/>
      <c r="BAK221" s="208"/>
      <c r="BAM221" s="235"/>
      <c r="BAN221" s="235"/>
      <c r="BAO221" s="235"/>
      <c r="BAP221" s="235"/>
      <c r="BAQ221" s="235"/>
      <c r="BAR221" s="235"/>
      <c r="BAS221" s="235"/>
      <c r="BAT221" s="987"/>
      <c r="BAU221" s="987"/>
      <c r="BAV221" s="208"/>
      <c r="BAX221" s="235"/>
      <c r="BAY221" s="235"/>
      <c r="BAZ221" s="235"/>
      <c r="BBA221" s="235"/>
      <c r="BBB221" s="235"/>
      <c r="BBC221" s="235"/>
      <c r="BBD221" s="235"/>
      <c r="BBE221" s="987"/>
      <c r="BBF221" s="987"/>
      <c r="BBG221" s="208"/>
      <c r="BBI221" s="235"/>
      <c r="BBJ221" s="235"/>
      <c r="BBK221" s="235"/>
      <c r="BBL221" s="235"/>
      <c r="BBM221" s="235"/>
      <c r="BBN221" s="235"/>
      <c r="BBO221" s="235"/>
      <c r="BBP221" s="987"/>
      <c r="BBQ221" s="987"/>
      <c r="BBR221" s="208"/>
      <c r="BBT221" s="235"/>
      <c r="BBU221" s="235"/>
      <c r="BBV221" s="235"/>
      <c r="BBW221" s="235"/>
      <c r="BBX221" s="235"/>
      <c r="BBY221" s="235"/>
      <c r="BBZ221" s="235"/>
      <c r="BCA221" s="987"/>
      <c r="BCB221" s="987"/>
      <c r="BCC221" s="208"/>
      <c r="BCE221" s="235"/>
      <c r="BCF221" s="235"/>
      <c r="BCG221" s="235"/>
      <c r="BCH221" s="235"/>
      <c r="BCI221" s="235"/>
      <c r="BCJ221" s="235"/>
      <c r="BCK221" s="235"/>
      <c r="BCL221" s="987"/>
      <c r="BCM221" s="987"/>
      <c r="BCN221" s="208"/>
      <c r="BCP221" s="235"/>
      <c r="BCQ221" s="235"/>
      <c r="BCR221" s="235"/>
      <c r="BCS221" s="235"/>
      <c r="BCT221" s="235"/>
      <c r="BCU221" s="235"/>
      <c r="BCV221" s="235"/>
      <c r="BCW221" s="987"/>
      <c r="BCX221" s="987"/>
      <c r="BCY221" s="208"/>
      <c r="BDA221" s="235"/>
      <c r="BDB221" s="235"/>
      <c r="BDC221" s="235"/>
      <c r="BDD221" s="235"/>
      <c r="BDE221" s="235"/>
      <c r="BDF221" s="235"/>
      <c r="BDG221" s="235"/>
      <c r="BDH221" s="987"/>
      <c r="BDI221" s="987"/>
      <c r="BDJ221" s="208"/>
      <c r="BDL221" s="235"/>
      <c r="BDM221" s="235"/>
      <c r="BDN221" s="235"/>
      <c r="BDO221" s="235"/>
      <c r="BDP221" s="235"/>
      <c r="BDQ221" s="235"/>
      <c r="BDR221" s="235"/>
      <c r="BDS221" s="987"/>
      <c r="BDT221" s="987"/>
      <c r="BDU221" s="208"/>
      <c r="BDW221" s="235"/>
      <c r="BDX221" s="235"/>
      <c r="BDY221" s="235"/>
      <c r="BDZ221" s="235"/>
      <c r="BEA221" s="235"/>
      <c r="BEB221" s="235"/>
      <c r="BEC221" s="235"/>
      <c r="BED221" s="987"/>
      <c r="BEE221" s="987"/>
      <c r="BEF221" s="208"/>
      <c r="BEH221" s="235"/>
      <c r="BEI221" s="235"/>
      <c r="BEJ221" s="235"/>
      <c r="BEK221" s="235"/>
      <c r="BEL221" s="235"/>
      <c r="BEM221" s="235"/>
      <c r="BEN221" s="235"/>
      <c r="BEO221" s="987"/>
      <c r="BEP221" s="987"/>
      <c r="BEQ221" s="208"/>
      <c r="BES221" s="235"/>
      <c r="BET221" s="235"/>
      <c r="BEU221" s="235"/>
      <c r="BEV221" s="235"/>
      <c r="BEW221" s="235"/>
      <c r="BEX221" s="235"/>
      <c r="BEY221" s="235"/>
      <c r="BEZ221" s="987"/>
      <c r="BFA221" s="987"/>
      <c r="BFB221" s="208"/>
      <c r="BFD221" s="235"/>
      <c r="BFE221" s="235"/>
      <c r="BFF221" s="235"/>
      <c r="BFG221" s="235"/>
      <c r="BFH221" s="235"/>
      <c r="BFI221" s="235"/>
      <c r="BFJ221" s="235"/>
      <c r="BFK221" s="987"/>
      <c r="BFL221" s="987"/>
      <c r="BFM221" s="208"/>
      <c r="BFO221" s="235"/>
      <c r="BFP221" s="235"/>
      <c r="BFQ221" s="235"/>
      <c r="BFR221" s="235"/>
      <c r="BFS221" s="235"/>
      <c r="BFT221" s="235"/>
      <c r="BFU221" s="235"/>
      <c r="BFV221" s="987"/>
      <c r="BFW221" s="987"/>
      <c r="BFX221" s="208"/>
      <c r="BFZ221" s="235"/>
      <c r="BGA221" s="235"/>
      <c r="BGB221" s="235"/>
      <c r="BGC221" s="235"/>
      <c r="BGD221" s="235"/>
      <c r="BGE221" s="235"/>
      <c r="BGF221" s="235"/>
      <c r="BGG221" s="987"/>
      <c r="BGH221" s="987"/>
      <c r="BGI221" s="208"/>
      <c r="BGK221" s="235"/>
      <c r="BGL221" s="235"/>
      <c r="BGM221" s="235"/>
      <c r="BGN221" s="235"/>
      <c r="BGO221" s="235"/>
      <c r="BGP221" s="235"/>
      <c r="BGQ221" s="235"/>
      <c r="BGR221" s="987"/>
      <c r="BGS221" s="987"/>
      <c r="BGT221" s="208"/>
      <c r="BGV221" s="235"/>
      <c r="BGW221" s="235"/>
      <c r="BGX221" s="235"/>
      <c r="BGY221" s="235"/>
      <c r="BGZ221" s="235"/>
      <c r="BHA221" s="235"/>
      <c r="BHB221" s="235"/>
      <c r="BHC221" s="987"/>
      <c r="BHD221" s="987"/>
      <c r="BHE221" s="208"/>
      <c r="BHG221" s="235"/>
      <c r="BHH221" s="235"/>
      <c r="BHI221" s="235"/>
      <c r="BHJ221" s="235"/>
      <c r="BHK221" s="235"/>
      <c r="BHL221" s="235"/>
      <c r="BHM221" s="235"/>
      <c r="BHN221" s="987"/>
      <c r="BHO221" s="987"/>
      <c r="BHP221" s="208"/>
      <c r="BHR221" s="235"/>
      <c r="BHS221" s="235"/>
      <c r="BHT221" s="235"/>
      <c r="BHU221" s="235"/>
      <c r="BHV221" s="235"/>
      <c r="BHW221" s="235"/>
      <c r="BHX221" s="235"/>
      <c r="BHY221" s="987"/>
      <c r="BHZ221" s="987"/>
      <c r="BIA221" s="208"/>
      <c r="BIC221" s="235"/>
      <c r="BID221" s="235"/>
      <c r="BIE221" s="235"/>
      <c r="BIF221" s="235"/>
      <c r="BIG221" s="235"/>
      <c r="BIH221" s="235"/>
      <c r="BII221" s="235"/>
      <c r="BIJ221" s="987"/>
      <c r="BIK221" s="987"/>
      <c r="BIL221" s="208"/>
      <c r="BIN221" s="235"/>
      <c r="BIO221" s="235"/>
      <c r="BIP221" s="235"/>
      <c r="BIQ221" s="235"/>
      <c r="BIR221" s="235"/>
      <c r="BIS221" s="235"/>
      <c r="BIT221" s="235"/>
      <c r="BIU221" s="987"/>
      <c r="BIV221" s="987"/>
      <c r="BIW221" s="208"/>
      <c r="BIY221" s="235"/>
      <c r="BIZ221" s="235"/>
      <c r="BJA221" s="235"/>
      <c r="BJB221" s="235"/>
      <c r="BJC221" s="235"/>
      <c r="BJD221" s="235"/>
      <c r="BJE221" s="235"/>
      <c r="BJF221" s="987"/>
      <c r="BJG221" s="987"/>
      <c r="BJH221" s="208"/>
      <c r="BJJ221" s="235"/>
      <c r="BJK221" s="235"/>
      <c r="BJL221" s="235"/>
      <c r="BJM221" s="235"/>
      <c r="BJN221" s="235"/>
      <c r="BJO221" s="235"/>
      <c r="BJP221" s="235"/>
      <c r="BJQ221" s="987"/>
      <c r="BJR221" s="987"/>
      <c r="BJS221" s="208"/>
      <c r="BJU221" s="235"/>
      <c r="BJV221" s="235"/>
      <c r="BJW221" s="235"/>
      <c r="BJX221" s="235"/>
      <c r="BJY221" s="235"/>
      <c r="BJZ221" s="235"/>
      <c r="BKA221" s="235"/>
      <c r="BKB221" s="987"/>
      <c r="BKC221" s="987"/>
      <c r="BKD221" s="208"/>
      <c r="BKF221" s="235"/>
      <c r="BKG221" s="235"/>
      <c r="BKH221" s="235"/>
      <c r="BKI221" s="235"/>
      <c r="BKJ221" s="235"/>
      <c r="BKK221" s="235"/>
      <c r="BKL221" s="235"/>
      <c r="BKM221" s="987"/>
      <c r="BKN221" s="987"/>
      <c r="BKO221" s="208"/>
      <c r="BKQ221" s="235"/>
      <c r="BKR221" s="235"/>
      <c r="BKS221" s="235"/>
      <c r="BKT221" s="235"/>
      <c r="BKU221" s="235"/>
      <c r="BKV221" s="235"/>
      <c r="BKW221" s="235"/>
      <c r="BKX221" s="987"/>
      <c r="BKY221" s="987"/>
      <c r="BKZ221" s="208"/>
      <c r="BLB221" s="235"/>
      <c r="BLC221" s="235"/>
      <c r="BLD221" s="235"/>
      <c r="BLE221" s="235"/>
      <c r="BLF221" s="235"/>
      <c r="BLG221" s="235"/>
      <c r="BLH221" s="235"/>
      <c r="BLI221" s="987"/>
      <c r="BLJ221" s="987"/>
      <c r="BLK221" s="208"/>
      <c r="BLM221" s="235"/>
      <c r="BLN221" s="235"/>
      <c r="BLO221" s="235"/>
      <c r="BLP221" s="235"/>
      <c r="BLQ221" s="235"/>
      <c r="BLR221" s="235"/>
      <c r="BLS221" s="235"/>
      <c r="BLT221" s="987"/>
      <c r="BLU221" s="987"/>
      <c r="BLV221" s="208"/>
      <c r="BLX221" s="235"/>
      <c r="BLY221" s="235"/>
      <c r="BLZ221" s="235"/>
      <c r="BMA221" s="235"/>
      <c r="BMB221" s="235"/>
      <c r="BMC221" s="235"/>
      <c r="BMD221" s="235"/>
      <c r="BME221" s="987"/>
      <c r="BMF221" s="987"/>
      <c r="BMG221" s="208"/>
      <c r="BMI221" s="235"/>
      <c r="BMJ221" s="235"/>
      <c r="BMK221" s="235"/>
      <c r="BML221" s="235"/>
      <c r="BMM221" s="235"/>
      <c r="BMN221" s="235"/>
      <c r="BMO221" s="235"/>
      <c r="BMP221" s="987"/>
      <c r="BMQ221" s="987"/>
      <c r="BMR221" s="208"/>
      <c r="BMT221" s="235"/>
      <c r="BMU221" s="235"/>
      <c r="BMV221" s="235"/>
      <c r="BMW221" s="235"/>
      <c r="BMX221" s="235"/>
      <c r="BMY221" s="235"/>
      <c r="BMZ221" s="235"/>
      <c r="BNA221" s="987"/>
      <c r="BNB221" s="987"/>
      <c r="BNC221" s="208"/>
      <c r="BNE221" s="235"/>
      <c r="BNF221" s="235"/>
      <c r="BNG221" s="235"/>
      <c r="BNH221" s="235"/>
      <c r="BNI221" s="235"/>
      <c r="BNJ221" s="235"/>
      <c r="BNK221" s="235"/>
      <c r="BNL221" s="987"/>
      <c r="BNM221" s="987"/>
      <c r="BNN221" s="208"/>
      <c r="BNP221" s="235"/>
      <c r="BNQ221" s="235"/>
      <c r="BNR221" s="235"/>
      <c r="BNS221" s="235"/>
      <c r="BNT221" s="235"/>
      <c r="BNU221" s="235"/>
      <c r="BNV221" s="235"/>
      <c r="BNW221" s="987"/>
      <c r="BNX221" s="987"/>
      <c r="BNY221" s="208"/>
      <c r="BOA221" s="235"/>
      <c r="BOB221" s="235"/>
      <c r="BOC221" s="235"/>
      <c r="BOD221" s="235"/>
      <c r="BOE221" s="235"/>
      <c r="BOF221" s="235"/>
      <c r="BOG221" s="235"/>
      <c r="BOH221" s="987"/>
      <c r="BOI221" s="987"/>
      <c r="BOJ221" s="208"/>
      <c r="BOL221" s="235"/>
      <c r="BOM221" s="235"/>
      <c r="BON221" s="235"/>
      <c r="BOO221" s="235"/>
      <c r="BOP221" s="235"/>
      <c r="BOQ221" s="235"/>
      <c r="BOR221" s="235"/>
      <c r="BOS221" s="987"/>
      <c r="BOT221" s="987"/>
      <c r="BOU221" s="208"/>
      <c r="BOW221" s="235"/>
      <c r="BOX221" s="235"/>
      <c r="BOY221" s="235"/>
      <c r="BOZ221" s="235"/>
      <c r="BPA221" s="235"/>
      <c r="BPB221" s="235"/>
      <c r="BPC221" s="235"/>
      <c r="BPD221" s="987"/>
      <c r="BPE221" s="987"/>
      <c r="BPF221" s="208"/>
      <c r="BPH221" s="235"/>
      <c r="BPI221" s="235"/>
      <c r="BPJ221" s="235"/>
      <c r="BPK221" s="235"/>
      <c r="BPL221" s="235"/>
      <c r="BPM221" s="235"/>
      <c r="BPN221" s="235"/>
      <c r="BPO221" s="987"/>
      <c r="BPP221" s="987"/>
      <c r="BPQ221" s="208"/>
      <c r="BPS221" s="235"/>
      <c r="BPT221" s="235"/>
      <c r="BPU221" s="235"/>
      <c r="BPV221" s="235"/>
      <c r="BPW221" s="235"/>
      <c r="BPX221" s="235"/>
      <c r="BPY221" s="235"/>
      <c r="BPZ221" s="987"/>
      <c r="BQA221" s="987"/>
      <c r="BQB221" s="208"/>
      <c r="BQD221" s="235"/>
      <c r="BQE221" s="235"/>
      <c r="BQF221" s="235"/>
      <c r="BQG221" s="235"/>
      <c r="BQH221" s="235"/>
      <c r="BQI221" s="235"/>
      <c r="BQJ221" s="235"/>
      <c r="BQK221" s="987"/>
      <c r="BQL221" s="987"/>
      <c r="BQM221" s="208"/>
      <c r="BQO221" s="235"/>
      <c r="BQP221" s="235"/>
      <c r="BQQ221" s="235"/>
      <c r="BQR221" s="235"/>
      <c r="BQS221" s="235"/>
      <c r="BQT221" s="235"/>
      <c r="BQU221" s="235"/>
      <c r="BQV221" s="987"/>
      <c r="BQW221" s="987"/>
      <c r="BQX221" s="208"/>
      <c r="BQZ221" s="235"/>
      <c r="BRA221" s="235"/>
      <c r="BRB221" s="235"/>
      <c r="BRC221" s="235"/>
      <c r="BRD221" s="235"/>
      <c r="BRE221" s="235"/>
      <c r="BRF221" s="235"/>
      <c r="BRG221" s="987"/>
      <c r="BRH221" s="987"/>
      <c r="BRI221" s="208"/>
      <c r="BRK221" s="235"/>
      <c r="BRL221" s="235"/>
      <c r="BRM221" s="235"/>
      <c r="BRN221" s="235"/>
      <c r="BRO221" s="235"/>
      <c r="BRP221" s="235"/>
      <c r="BRQ221" s="235"/>
      <c r="BRR221" s="987"/>
      <c r="BRS221" s="987"/>
      <c r="BRT221" s="208"/>
      <c r="BRV221" s="235"/>
      <c r="BRW221" s="235"/>
      <c r="BRX221" s="235"/>
      <c r="BRY221" s="235"/>
      <c r="BRZ221" s="235"/>
      <c r="BSA221" s="235"/>
      <c r="BSB221" s="235"/>
      <c r="BSC221" s="987"/>
      <c r="BSD221" s="987"/>
      <c r="BSE221" s="208"/>
      <c r="BSG221" s="235"/>
      <c r="BSH221" s="235"/>
      <c r="BSI221" s="235"/>
      <c r="BSJ221" s="235"/>
      <c r="BSK221" s="235"/>
      <c r="BSL221" s="235"/>
      <c r="BSM221" s="235"/>
      <c r="BSN221" s="987"/>
      <c r="BSO221" s="987"/>
      <c r="BSP221" s="208"/>
      <c r="BSR221" s="235"/>
      <c r="BSS221" s="235"/>
      <c r="BST221" s="235"/>
      <c r="BSU221" s="235"/>
      <c r="BSV221" s="235"/>
      <c r="BSW221" s="235"/>
      <c r="BSX221" s="235"/>
      <c r="BSY221" s="987"/>
      <c r="BSZ221" s="987"/>
      <c r="BTA221" s="208"/>
      <c r="BTC221" s="235"/>
      <c r="BTD221" s="235"/>
      <c r="BTE221" s="235"/>
      <c r="BTF221" s="235"/>
      <c r="BTG221" s="235"/>
      <c r="BTH221" s="235"/>
      <c r="BTI221" s="235"/>
      <c r="BTJ221" s="987"/>
      <c r="BTK221" s="987"/>
      <c r="BTL221" s="208"/>
      <c r="BTN221" s="235"/>
      <c r="BTO221" s="235"/>
      <c r="BTP221" s="235"/>
      <c r="BTQ221" s="235"/>
      <c r="BTR221" s="235"/>
      <c r="BTS221" s="235"/>
      <c r="BTT221" s="235"/>
      <c r="BTU221" s="987"/>
      <c r="BTV221" s="987"/>
      <c r="BTW221" s="208"/>
      <c r="BTY221" s="235"/>
      <c r="BTZ221" s="235"/>
      <c r="BUA221" s="235"/>
      <c r="BUB221" s="235"/>
      <c r="BUC221" s="235"/>
      <c r="BUD221" s="235"/>
      <c r="BUE221" s="235"/>
      <c r="BUF221" s="987"/>
      <c r="BUG221" s="987"/>
      <c r="BUH221" s="208"/>
      <c r="BUJ221" s="235"/>
      <c r="BUK221" s="235"/>
      <c r="BUL221" s="235"/>
      <c r="BUM221" s="235"/>
      <c r="BUN221" s="235"/>
      <c r="BUO221" s="235"/>
      <c r="BUP221" s="235"/>
      <c r="BUQ221" s="987"/>
      <c r="BUR221" s="987"/>
      <c r="BUS221" s="208"/>
      <c r="BUU221" s="235"/>
      <c r="BUV221" s="235"/>
      <c r="BUW221" s="235"/>
      <c r="BUX221" s="235"/>
      <c r="BUY221" s="235"/>
      <c r="BUZ221" s="235"/>
      <c r="BVA221" s="235"/>
      <c r="BVB221" s="987"/>
      <c r="BVC221" s="987"/>
      <c r="BVD221" s="208"/>
      <c r="BVF221" s="235"/>
      <c r="BVG221" s="235"/>
      <c r="BVH221" s="235"/>
      <c r="BVI221" s="235"/>
      <c r="BVJ221" s="235"/>
      <c r="BVK221" s="235"/>
      <c r="BVL221" s="235"/>
      <c r="BVM221" s="987"/>
      <c r="BVN221" s="987"/>
      <c r="BVO221" s="208"/>
      <c r="BVQ221" s="235"/>
      <c r="BVR221" s="235"/>
      <c r="BVS221" s="235"/>
      <c r="BVT221" s="235"/>
      <c r="BVU221" s="235"/>
      <c r="BVV221" s="235"/>
      <c r="BVW221" s="235"/>
      <c r="BVX221" s="987"/>
      <c r="BVY221" s="987"/>
      <c r="BVZ221" s="208"/>
      <c r="BWB221" s="235"/>
      <c r="BWC221" s="235"/>
      <c r="BWD221" s="235"/>
      <c r="BWE221" s="235"/>
      <c r="BWF221" s="235"/>
      <c r="BWG221" s="235"/>
      <c r="BWH221" s="235"/>
      <c r="BWI221" s="987"/>
      <c r="BWJ221" s="987"/>
      <c r="BWK221" s="208"/>
      <c r="BWM221" s="235"/>
      <c r="BWN221" s="235"/>
      <c r="BWO221" s="235"/>
      <c r="BWP221" s="235"/>
      <c r="BWQ221" s="235"/>
      <c r="BWR221" s="235"/>
      <c r="BWS221" s="235"/>
      <c r="BWT221" s="987"/>
      <c r="BWU221" s="987"/>
      <c r="BWV221" s="208"/>
      <c r="BWX221" s="235"/>
      <c r="BWY221" s="235"/>
      <c r="BWZ221" s="235"/>
      <c r="BXA221" s="235"/>
      <c r="BXB221" s="235"/>
      <c r="BXC221" s="235"/>
      <c r="BXD221" s="235"/>
      <c r="BXE221" s="987"/>
      <c r="BXF221" s="987"/>
      <c r="BXG221" s="208"/>
      <c r="BXI221" s="235"/>
      <c r="BXJ221" s="235"/>
      <c r="BXK221" s="235"/>
      <c r="BXL221" s="235"/>
      <c r="BXM221" s="235"/>
      <c r="BXN221" s="235"/>
      <c r="BXO221" s="235"/>
      <c r="BXP221" s="987"/>
      <c r="BXQ221" s="987"/>
      <c r="BXR221" s="208"/>
      <c r="BXT221" s="235"/>
      <c r="BXU221" s="235"/>
      <c r="BXV221" s="235"/>
      <c r="BXW221" s="235"/>
      <c r="BXX221" s="235"/>
      <c r="BXY221" s="235"/>
      <c r="BXZ221" s="235"/>
      <c r="BYA221" s="987"/>
      <c r="BYB221" s="987"/>
      <c r="BYC221" s="208"/>
      <c r="BYE221" s="235"/>
      <c r="BYF221" s="235"/>
      <c r="BYG221" s="235"/>
      <c r="BYH221" s="235"/>
      <c r="BYI221" s="235"/>
      <c r="BYJ221" s="235"/>
      <c r="BYK221" s="235"/>
      <c r="BYL221" s="987"/>
      <c r="BYM221" s="987"/>
      <c r="BYN221" s="208"/>
      <c r="BYP221" s="235"/>
      <c r="BYQ221" s="235"/>
      <c r="BYR221" s="235"/>
      <c r="BYS221" s="235"/>
      <c r="BYT221" s="235"/>
      <c r="BYU221" s="235"/>
      <c r="BYV221" s="235"/>
      <c r="BYW221" s="987"/>
      <c r="BYX221" s="987"/>
      <c r="BYY221" s="208"/>
      <c r="BZA221" s="235"/>
      <c r="BZB221" s="235"/>
      <c r="BZC221" s="235"/>
      <c r="BZD221" s="235"/>
      <c r="BZE221" s="235"/>
      <c r="BZF221" s="235"/>
      <c r="BZG221" s="235"/>
      <c r="BZH221" s="987"/>
      <c r="BZI221" s="987"/>
      <c r="BZJ221" s="208"/>
      <c r="BZL221" s="235"/>
      <c r="BZM221" s="235"/>
      <c r="BZN221" s="235"/>
      <c r="BZO221" s="235"/>
      <c r="BZP221" s="235"/>
      <c r="BZQ221" s="235"/>
      <c r="BZR221" s="235"/>
      <c r="BZS221" s="987"/>
      <c r="BZT221" s="987"/>
      <c r="BZU221" s="208"/>
      <c r="BZW221" s="235"/>
      <c r="BZX221" s="235"/>
      <c r="BZY221" s="235"/>
      <c r="BZZ221" s="235"/>
      <c r="CAA221" s="235"/>
      <c r="CAB221" s="235"/>
      <c r="CAC221" s="235"/>
      <c r="CAD221" s="987"/>
      <c r="CAE221" s="987"/>
      <c r="CAF221" s="208"/>
      <c r="CAH221" s="235"/>
      <c r="CAI221" s="235"/>
      <c r="CAJ221" s="235"/>
      <c r="CAK221" s="235"/>
      <c r="CAL221" s="235"/>
      <c r="CAM221" s="235"/>
      <c r="CAN221" s="235"/>
      <c r="CAO221" s="987"/>
      <c r="CAP221" s="987"/>
      <c r="CAQ221" s="208"/>
      <c r="CAS221" s="235"/>
      <c r="CAT221" s="235"/>
      <c r="CAU221" s="235"/>
      <c r="CAV221" s="235"/>
      <c r="CAW221" s="235"/>
      <c r="CAX221" s="235"/>
      <c r="CAY221" s="235"/>
      <c r="CAZ221" s="987"/>
      <c r="CBA221" s="987"/>
      <c r="CBB221" s="208"/>
      <c r="CBD221" s="235"/>
      <c r="CBE221" s="235"/>
      <c r="CBF221" s="235"/>
      <c r="CBG221" s="235"/>
      <c r="CBH221" s="235"/>
      <c r="CBI221" s="235"/>
      <c r="CBJ221" s="235"/>
      <c r="CBK221" s="987"/>
      <c r="CBL221" s="987"/>
      <c r="CBM221" s="208"/>
      <c r="CBO221" s="235"/>
      <c r="CBP221" s="235"/>
      <c r="CBQ221" s="235"/>
      <c r="CBR221" s="235"/>
      <c r="CBS221" s="235"/>
      <c r="CBT221" s="235"/>
      <c r="CBU221" s="235"/>
      <c r="CBV221" s="987"/>
      <c r="CBW221" s="987"/>
      <c r="CBX221" s="208"/>
      <c r="CBZ221" s="235"/>
      <c r="CCA221" s="235"/>
      <c r="CCB221" s="235"/>
      <c r="CCC221" s="235"/>
      <c r="CCD221" s="235"/>
      <c r="CCE221" s="235"/>
      <c r="CCF221" s="235"/>
      <c r="CCG221" s="987"/>
      <c r="CCH221" s="987"/>
      <c r="CCI221" s="208"/>
      <c r="CCK221" s="235"/>
      <c r="CCL221" s="235"/>
      <c r="CCM221" s="235"/>
      <c r="CCN221" s="235"/>
      <c r="CCO221" s="235"/>
      <c r="CCP221" s="235"/>
      <c r="CCQ221" s="235"/>
      <c r="CCR221" s="987"/>
      <c r="CCS221" s="987"/>
      <c r="CCT221" s="208"/>
      <c r="CCV221" s="235"/>
      <c r="CCW221" s="235"/>
      <c r="CCX221" s="235"/>
      <c r="CCY221" s="235"/>
      <c r="CCZ221" s="235"/>
      <c r="CDA221" s="235"/>
      <c r="CDB221" s="235"/>
      <c r="CDC221" s="987"/>
      <c r="CDD221" s="987"/>
      <c r="CDE221" s="208"/>
      <c r="CDG221" s="235"/>
      <c r="CDH221" s="235"/>
      <c r="CDI221" s="235"/>
      <c r="CDJ221" s="235"/>
      <c r="CDK221" s="235"/>
      <c r="CDL221" s="235"/>
      <c r="CDM221" s="235"/>
      <c r="CDN221" s="987"/>
      <c r="CDO221" s="987"/>
      <c r="CDP221" s="208"/>
      <c r="CDR221" s="235"/>
      <c r="CDS221" s="235"/>
      <c r="CDT221" s="235"/>
      <c r="CDU221" s="235"/>
      <c r="CDV221" s="235"/>
      <c r="CDW221" s="235"/>
      <c r="CDX221" s="235"/>
      <c r="CDY221" s="987"/>
      <c r="CDZ221" s="987"/>
      <c r="CEA221" s="208"/>
      <c r="CEC221" s="235"/>
      <c r="CED221" s="235"/>
      <c r="CEE221" s="235"/>
      <c r="CEF221" s="235"/>
      <c r="CEG221" s="235"/>
      <c r="CEH221" s="235"/>
      <c r="CEI221" s="235"/>
      <c r="CEJ221" s="987"/>
      <c r="CEK221" s="987"/>
      <c r="CEL221" s="208"/>
      <c r="CEN221" s="235"/>
      <c r="CEO221" s="235"/>
      <c r="CEP221" s="235"/>
      <c r="CEQ221" s="235"/>
      <c r="CER221" s="235"/>
      <c r="CES221" s="235"/>
      <c r="CET221" s="235"/>
      <c r="CEU221" s="987"/>
      <c r="CEV221" s="987"/>
      <c r="CEW221" s="208"/>
      <c r="CEY221" s="235"/>
      <c r="CEZ221" s="235"/>
      <c r="CFA221" s="235"/>
      <c r="CFB221" s="235"/>
      <c r="CFC221" s="235"/>
      <c r="CFD221" s="235"/>
      <c r="CFE221" s="235"/>
      <c r="CFF221" s="987"/>
      <c r="CFG221" s="987"/>
      <c r="CFH221" s="208"/>
      <c r="CFJ221" s="235"/>
      <c r="CFK221" s="235"/>
      <c r="CFL221" s="235"/>
      <c r="CFM221" s="235"/>
      <c r="CFN221" s="235"/>
      <c r="CFO221" s="235"/>
      <c r="CFP221" s="235"/>
      <c r="CFQ221" s="987"/>
      <c r="CFR221" s="987"/>
      <c r="CFS221" s="208"/>
      <c r="CFU221" s="235"/>
      <c r="CFV221" s="235"/>
      <c r="CFW221" s="235"/>
      <c r="CFX221" s="235"/>
      <c r="CFY221" s="235"/>
      <c r="CFZ221" s="235"/>
      <c r="CGA221" s="235"/>
      <c r="CGB221" s="987"/>
      <c r="CGC221" s="987"/>
      <c r="CGD221" s="208"/>
      <c r="CGF221" s="235"/>
      <c r="CGG221" s="235"/>
      <c r="CGH221" s="235"/>
      <c r="CGI221" s="235"/>
      <c r="CGJ221" s="235"/>
      <c r="CGK221" s="235"/>
      <c r="CGL221" s="235"/>
      <c r="CGM221" s="987"/>
      <c r="CGN221" s="987"/>
      <c r="CGO221" s="208"/>
      <c r="CGQ221" s="235"/>
      <c r="CGR221" s="235"/>
      <c r="CGS221" s="235"/>
      <c r="CGT221" s="235"/>
      <c r="CGU221" s="235"/>
      <c r="CGV221" s="235"/>
      <c r="CGW221" s="235"/>
      <c r="CGX221" s="987"/>
      <c r="CGY221" s="987"/>
      <c r="CGZ221" s="208"/>
      <c r="CHB221" s="235"/>
      <c r="CHC221" s="235"/>
      <c r="CHD221" s="235"/>
      <c r="CHE221" s="235"/>
      <c r="CHF221" s="235"/>
      <c r="CHG221" s="235"/>
      <c r="CHH221" s="235"/>
      <c r="CHI221" s="987"/>
      <c r="CHJ221" s="987"/>
      <c r="CHK221" s="208"/>
      <c r="CHM221" s="235"/>
      <c r="CHN221" s="235"/>
      <c r="CHO221" s="235"/>
      <c r="CHP221" s="235"/>
      <c r="CHQ221" s="235"/>
      <c r="CHR221" s="235"/>
      <c r="CHS221" s="235"/>
      <c r="CHT221" s="987"/>
      <c r="CHU221" s="987"/>
      <c r="CHV221" s="208"/>
      <c r="CHX221" s="235"/>
      <c r="CHY221" s="235"/>
      <c r="CHZ221" s="235"/>
      <c r="CIA221" s="235"/>
      <c r="CIB221" s="235"/>
      <c r="CIC221" s="235"/>
      <c r="CID221" s="235"/>
      <c r="CIE221" s="987"/>
      <c r="CIF221" s="987"/>
      <c r="CIG221" s="208"/>
      <c r="CII221" s="235"/>
      <c r="CIJ221" s="235"/>
      <c r="CIK221" s="235"/>
      <c r="CIL221" s="235"/>
      <c r="CIM221" s="235"/>
      <c r="CIN221" s="235"/>
      <c r="CIO221" s="235"/>
      <c r="CIP221" s="987"/>
      <c r="CIQ221" s="987"/>
      <c r="CIR221" s="208"/>
      <c r="CIT221" s="235"/>
      <c r="CIU221" s="235"/>
      <c r="CIV221" s="235"/>
      <c r="CIW221" s="235"/>
      <c r="CIX221" s="235"/>
      <c r="CIY221" s="235"/>
      <c r="CIZ221" s="235"/>
      <c r="CJA221" s="987"/>
      <c r="CJB221" s="987"/>
      <c r="CJC221" s="208"/>
      <c r="CJE221" s="235"/>
      <c r="CJF221" s="235"/>
      <c r="CJG221" s="235"/>
      <c r="CJH221" s="235"/>
      <c r="CJI221" s="235"/>
      <c r="CJJ221" s="235"/>
      <c r="CJK221" s="235"/>
      <c r="CJL221" s="987"/>
      <c r="CJM221" s="987"/>
      <c r="CJN221" s="208"/>
      <c r="CJP221" s="235"/>
      <c r="CJQ221" s="235"/>
      <c r="CJR221" s="235"/>
      <c r="CJS221" s="235"/>
      <c r="CJT221" s="235"/>
      <c r="CJU221" s="235"/>
      <c r="CJV221" s="235"/>
      <c r="CJW221" s="987"/>
      <c r="CJX221" s="987"/>
      <c r="CJY221" s="208"/>
      <c r="CKA221" s="235"/>
      <c r="CKB221" s="235"/>
      <c r="CKC221" s="235"/>
      <c r="CKD221" s="235"/>
      <c r="CKE221" s="235"/>
      <c r="CKF221" s="235"/>
      <c r="CKG221" s="235"/>
      <c r="CKH221" s="987"/>
      <c r="CKI221" s="987"/>
      <c r="CKJ221" s="208"/>
      <c r="CKL221" s="235"/>
      <c r="CKM221" s="235"/>
      <c r="CKN221" s="235"/>
      <c r="CKO221" s="235"/>
      <c r="CKP221" s="235"/>
      <c r="CKQ221" s="235"/>
      <c r="CKR221" s="235"/>
      <c r="CKS221" s="987"/>
      <c r="CKT221" s="987"/>
      <c r="CKU221" s="208"/>
      <c r="CKW221" s="235"/>
      <c r="CKX221" s="235"/>
      <c r="CKY221" s="235"/>
      <c r="CKZ221" s="235"/>
      <c r="CLA221" s="235"/>
      <c r="CLB221" s="235"/>
      <c r="CLC221" s="235"/>
      <c r="CLD221" s="987"/>
      <c r="CLE221" s="987"/>
      <c r="CLF221" s="208"/>
      <c r="CLH221" s="235"/>
      <c r="CLI221" s="235"/>
      <c r="CLJ221" s="235"/>
      <c r="CLK221" s="235"/>
      <c r="CLL221" s="235"/>
      <c r="CLM221" s="235"/>
      <c r="CLN221" s="235"/>
      <c r="CLO221" s="987"/>
      <c r="CLP221" s="987"/>
      <c r="CLQ221" s="208"/>
      <c r="CLS221" s="235"/>
      <c r="CLT221" s="235"/>
      <c r="CLU221" s="235"/>
      <c r="CLV221" s="235"/>
      <c r="CLW221" s="235"/>
      <c r="CLX221" s="235"/>
      <c r="CLY221" s="235"/>
      <c r="CLZ221" s="987"/>
      <c r="CMA221" s="987"/>
      <c r="CMB221" s="208"/>
      <c r="CMD221" s="235"/>
      <c r="CME221" s="235"/>
      <c r="CMF221" s="235"/>
      <c r="CMG221" s="235"/>
      <c r="CMH221" s="235"/>
      <c r="CMI221" s="235"/>
      <c r="CMJ221" s="235"/>
      <c r="CMK221" s="987"/>
      <c r="CML221" s="987"/>
      <c r="CMM221" s="208"/>
      <c r="CMO221" s="235"/>
      <c r="CMP221" s="235"/>
      <c r="CMQ221" s="235"/>
      <c r="CMR221" s="235"/>
      <c r="CMS221" s="235"/>
      <c r="CMT221" s="235"/>
      <c r="CMU221" s="235"/>
      <c r="CMV221" s="987"/>
      <c r="CMW221" s="987"/>
      <c r="CMX221" s="208"/>
      <c r="CMZ221" s="235"/>
      <c r="CNA221" s="235"/>
      <c r="CNB221" s="235"/>
      <c r="CNC221" s="235"/>
      <c r="CND221" s="235"/>
      <c r="CNE221" s="235"/>
      <c r="CNF221" s="235"/>
      <c r="CNG221" s="987"/>
      <c r="CNH221" s="987"/>
      <c r="CNI221" s="208"/>
      <c r="CNK221" s="235"/>
      <c r="CNL221" s="235"/>
      <c r="CNM221" s="235"/>
      <c r="CNN221" s="235"/>
      <c r="CNO221" s="235"/>
      <c r="CNP221" s="235"/>
      <c r="CNQ221" s="235"/>
      <c r="CNR221" s="987"/>
      <c r="CNS221" s="987"/>
      <c r="CNT221" s="208"/>
      <c r="CNV221" s="235"/>
      <c r="CNW221" s="235"/>
      <c r="CNX221" s="235"/>
      <c r="CNY221" s="235"/>
      <c r="CNZ221" s="235"/>
      <c r="COA221" s="235"/>
      <c r="COB221" s="235"/>
      <c r="COC221" s="987"/>
      <c r="COD221" s="987"/>
      <c r="COE221" s="208"/>
      <c r="COG221" s="235"/>
      <c r="COH221" s="235"/>
      <c r="COI221" s="235"/>
      <c r="COJ221" s="235"/>
      <c r="COK221" s="235"/>
      <c r="COL221" s="235"/>
      <c r="COM221" s="235"/>
      <c r="CON221" s="987"/>
      <c r="COO221" s="987"/>
      <c r="COP221" s="208"/>
      <c r="COR221" s="235"/>
      <c r="COS221" s="235"/>
      <c r="COT221" s="235"/>
      <c r="COU221" s="235"/>
      <c r="COV221" s="235"/>
      <c r="COW221" s="235"/>
      <c r="COX221" s="235"/>
      <c r="COY221" s="987"/>
      <c r="COZ221" s="987"/>
      <c r="CPA221" s="208"/>
      <c r="CPC221" s="235"/>
      <c r="CPD221" s="235"/>
      <c r="CPE221" s="235"/>
      <c r="CPF221" s="235"/>
      <c r="CPG221" s="235"/>
      <c r="CPH221" s="235"/>
      <c r="CPI221" s="235"/>
      <c r="CPJ221" s="987"/>
      <c r="CPK221" s="987"/>
      <c r="CPL221" s="208"/>
      <c r="CPN221" s="235"/>
      <c r="CPO221" s="235"/>
      <c r="CPP221" s="235"/>
      <c r="CPQ221" s="235"/>
      <c r="CPR221" s="235"/>
      <c r="CPS221" s="235"/>
      <c r="CPT221" s="235"/>
      <c r="CPU221" s="987"/>
      <c r="CPV221" s="987"/>
      <c r="CPW221" s="208"/>
      <c r="CPY221" s="235"/>
      <c r="CPZ221" s="235"/>
      <c r="CQA221" s="235"/>
      <c r="CQB221" s="235"/>
      <c r="CQC221" s="235"/>
      <c r="CQD221" s="235"/>
      <c r="CQE221" s="235"/>
      <c r="CQF221" s="987"/>
      <c r="CQG221" s="987"/>
      <c r="CQH221" s="208"/>
      <c r="CQJ221" s="235"/>
      <c r="CQK221" s="235"/>
      <c r="CQL221" s="235"/>
      <c r="CQM221" s="235"/>
      <c r="CQN221" s="235"/>
      <c r="CQO221" s="235"/>
      <c r="CQP221" s="235"/>
      <c r="CQQ221" s="987"/>
      <c r="CQR221" s="987"/>
      <c r="CQS221" s="208"/>
      <c r="CQU221" s="235"/>
      <c r="CQV221" s="235"/>
      <c r="CQW221" s="235"/>
      <c r="CQX221" s="235"/>
      <c r="CQY221" s="235"/>
      <c r="CQZ221" s="235"/>
      <c r="CRA221" s="235"/>
      <c r="CRB221" s="987"/>
      <c r="CRC221" s="987"/>
      <c r="CRD221" s="208"/>
      <c r="CRF221" s="235"/>
      <c r="CRG221" s="235"/>
      <c r="CRH221" s="235"/>
      <c r="CRI221" s="235"/>
      <c r="CRJ221" s="235"/>
      <c r="CRK221" s="235"/>
      <c r="CRL221" s="235"/>
      <c r="CRM221" s="987"/>
      <c r="CRN221" s="987"/>
      <c r="CRO221" s="208"/>
      <c r="CRQ221" s="235"/>
      <c r="CRR221" s="235"/>
      <c r="CRS221" s="235"/>
      <c r="CRT221" s="235"/>
      <c r="CRU221" s="235"/>
      <c r="CRV221" s="235"/>
      <c r="CRW221" s="235"/>
      <c r="CRX221" s="987"/>
      <c r="CRY221" s="987"/>
      <c r="CRZ221" s="208"/>
      <c r="CSB221" s="235"/>
      <c r="CSC221" s="235"/>
      <c r="CSD221" s="235"/>
      <c r="CSE221" s="235"/>
      <c r="CSF221" s="235"/>
      <c r="CSG221" s="235"/>
      <c r="CSH221" s="235"/>
      <c r="CSI221" s="987"/>
      <c r="CSJ221" s="987"/>
      <c r="CSK221" s="208"/>
      <c r="CSM221" s="235"/>
      <c r="CSN221" s="235"/>
      <c r="CSO221" s="235"/>
      <c r="CSP221" s="235"/>
      <c r="CSQ221" s="235"/>
      <c r="CSR221" s="235"/>
      <c r="CSS221" s="235"/>
      <c r="CST221" s="987"/>
      <c r="CSU221" s="987"/>
      <c r="CSV221" s="208"/>
      <c r="CSX221" s="235"/>
      <c r="CSY221" s="235"/>
      <c r="CSZ221" s="235"/>
      <c r="CTA221" s="235"/>
      <c r="CTB221" s="235"/>
      <c r="CTC221" s="235"/>
      <c r="CTD221" s="235"/>
      <c r="CTE221" s="987"/>
      <c r="CTF221" s="987"/>
      <c r="CTG221" s="208"/>
      <c r="CTI221" s="235"/>
      <c r="CTJ221" s="235"/>
      <c r="CTK221" s="235"/>
      <c r="CTL221" s="235"/>
      <c r="CTM221" s="235"/>
      <c r="CTN221" s="235"/>
      <c r="CTO221" s="235"/>
      <c r="CTP221" s="987"/>
      <c r="CTQ221" s="987"/>
      <c r="CTR221" s="208"/>
      <c r="CTT221" s="235"/>
      <c r="CTU221" s="235"/>
      <c r="CTV221" s="235"/>
      <c r="CTW221" s="235"/>
      <c r="CTX221" s="235"/>
      <c r="CTY221" s="235"/>
      <c r="CTZ221" s="235"/>
      <c r="CUA221" s="987"/>
      <c r="CUB221" s="987"/>
      <c r="CUC221" s="208"/>
      <c r="CUE221" s="235"/>
      <c r="CUF221" s="235"/>
      <c r="CUG221" s="235"/>
      <c r="CUH221" s="235"/>
      <c r="CUI221" s="235"/>
      <c r="CUJ221" s="235"/>
      <c r="CUK221" s="235"/>
      <c r="CUL221" s="987"/>
      <c r="CUM221" s="987"/>
      <c r="CUN221" s="208"/>
      <c r="CUP221" s="235"/>
      <c r="CUQ221" s="235"/>
      <c r="CUR221" s="235"/>
      <c r="CUS221" s="235"/>
      <c r="CUT221" s="235"/>
      <c r="CUU221" s="235"/>
      <c r="CUV221" s="235"/>
      <c r="CUW221" s="987"/>
      <c r="CUX221" s="987"/>
      <c r="CUY221" s="208"/>
      <c r="CVA221" s="235"/>
      <c r="CVB221" s="235"/>
      <c r="CVC221" s="235"/>
      <c r="CVD221" s="235"/>
      <c r="CVE221" s="235"/>
      <c r="CVF221" s="235"/>
      <c r="CVG221" s="235"/>
      <c r="CVH221" s="987"/>
      <c r="CVI221" s="987"/>
      <c r="CVJ221" s="208"/>
      <c r="CVL221" s="235"/>
      <c r="CVM221" s="235"/>
      <c r="CVN221" s="235"/>
      <c r="CVO221" s="235"/>
      <c r="CVP221" s="235"/>
      <c r="CVQ221" s="235"/>
      <c r="CVR221" s="235"/>
      <c r="CVS221" s="987"/>
      <c r="CVT221" s="987"/>
      <c r="CVU221" s="208"/>
      <c r="CVW221" s="235"/>
      <c r="CVX221" s="235"/>
      <c r="CVY221" s="235"/>
      <c r="CVZ221" s="235"/>
      <c r="CWA221" s="235"/>
      <c r="CWB221" s="235"/>
      <c r="CWC221" s="235"/>
      <c r="CWD221" s="987"/>
      <c r="CWE221" s="987"/>
      <c r="CWF221" s="208"/>
      <c r="CWH221" s="235"/>
      <c r="CWI221" s="235"/>
      <c r="CWJ221" s="235"/>
      <c r="CWK221" s="235"/>
      <c r="CWL221" s="235"/>
      <c r="CWM221" s="235"/>
      <c r="CWN221" s="235"/>
      <c r="CWO221" s="987"/>
      <c r="CWP221" s="987"/>
      <c r="CWQ221" s="208"/>
      <c r="CWS221" s="235"/>
      <c r="CWT221" s="235"/>
      <c r="CWU221" s="235"/>
      <c r="CWV221" s="235"/>
      <c r="CWW221" s="235"/>
      <c r="CWX221" s="235"/>
      <c r="CWY221" s="235"/>
      <c r="CWZ221" s="987"/>
      <c r="CXA221" s="987"/>
      <c r="CXB221" s="208"/>
      <c r="CXD221" s="235"/>
      <c r="CXE221" s="235"/>
      <c r="CXF221" s="235"/>
      <c r="CXG221" s="235"/>
      <c r="CXH221" s="235"/>
      <c r="CXI221" s="235"/>
      <c r="CXJ221" s="235"/>
      <c r="CXK221" s="987"/>
      <c r="CXL221" s="987"/>
      <c r="CXM221" s="208"/>
      <c r="CXO221" s="235"/>
      <c r="CXP221" s="235"/>
      <c r="CXQ221" s="235"/>
      <c r="CXR221" s="235"/>
      <c r="CXS221" s="235"/>
      <c r="CXT221" s="235"/>
      <c r="CXU221" s="235"/>
      <c r="CXV221" s="987"/>
      <c r="CXW221" s="987"/>
      <c r="CXX221" s="208"/>
      <c r="CXZ221" s="235"/>
      <c r="CYA221" s="235"/>
      <c r="CYB221" s="235"/>
      <c r="CYC221" s="235"/>
      <c r="CYD221" s="235"/>
      <c r="CYE221" s="235"/>
      <c r="CYF221" s="235"/>
      <c r="CYG221" s="987"/>
      <c r="CYH221" s="987"/>
      <c r="CYI221" s="208"/>
      <c r="CYK221" s="235"/>
      <c r="CYL221" s="235"/>
      <c r="CYM221" s="235"/>
      <c r="CYN221" s="235"/>
      <c r="CYO221" s="235"/>
      <c r="CYP221" s="235"/>
      <c r="CYQ221" s="235"/>
      <c r="CYR221" s="987"/>
      <c r="CYS221" s="987"/>
      <c r="CYT221" s="208"/>
      <c r="CYV221" s="235"/>
      <c r="CYW221" s="235"/>
      <c r="CYX221" s="235"/>
      <c r="CYY221" s="235"/>
      <c r="CYZ221" s="235"/>
      <c r="CZA221" s="235"/>
      <c r="CZB221" s="235"/>
      <c r="CZC221" s="987"/>
      <c r="CZD221" s="987"/>
      <c r="CZE221" s="208"/>
      <c r="CZG221" s="235"/>
      <c r="CZH221" s="235"/>
      <c r="CZI221" s="235"/>
      <c r="CZJ221" s="235"/>
      <c r="CZK221" s="235"/>
      <c r="CZL221" s="235"/>
      <c r="CZM221" s="235"/>
      <c r="CZN221" s="987"/>
      <c r="CZO221" s="987"/>
      <c r="CZP221" s="208"/>
      <c r="CZR221" s="235"/>
      <c r="CZS221" s="235"/>
      <c r="CZT221" s="235"/>
      <c r="CZU221" s="235"/>
      <c r="CZV221" s="235"/>
      <c r="CZW221" s="235"/>
      <c r="CZX221" s="235"/>
      <c r="CZY221" s="987"/>
      <c r="CZZ221" s="987"/>
      <c r="DAA221" s="208"/>
      <c r="DAC221" s="235"/>
      <c r="DAD221" s="235"/>
      <c r="DAE221" s="235"/>
      <c r="DAF221" s="235"/>
      <c r="DAG221" s="235"/>
      <c r="DAH221" s="235"/>
      <c r="DAI221" s="235"/>
      <c r="DAJ221" s="987"/>
      <c r="DAK221" s="987"/>
      <c r="DAL221" s="208"/>
      <c r="DAN221" s="235"/>
      <c r="DAO221" s="235"/>
      <c r="DAP221" s="235"/>
      <c r="DAQ221" s="235"/>
      <c r="DAR221" s="235"/>
      <c r="DAS221" s="235"/>
      <c r="DAT221" s="235"/>
      <c r="DAU221" s="987"/>
      <c r="DAV221" s="987"/>
      <c r="DAW221" s="208"/>
      <c r="DAY221" s="235"/>
      <c r="DAZ221" s="235"/>
      <c r="DBA221" s="235"/>
      <c r="DBB221" s="235"/>
      <c r="DBC221" s="235"/>
      <c r="DBD221" s="235"/>
      <c r="DBE221" s="235"/>
      <c r="DBF221" s="987"/>
      <c r="DBG221" s="987"/>
      <c r="DBH221" s="208"/>
      <c r="DBJ221" s="235"/>
      <c r="DBK221" s="235"/>
      <c r="DBL221" s="235"/>
      <c r="DBM221" s="235"/>
      <c r="DBN221" s="235"/>
      <c r="DBO221" s="235"/>
      <c r="DBP221" s="235"/>
      <c r="DBQ221" s="987"/>
      <c r="DBR221" s="987"/>
      <c r="DBS221" s="208"/>
      <c r="DBU221" s="235"/>
      <c r="DBV221" s="235"/>
      <c r="DBW221" s="235"/>
      <c r="DBX221" s="235"/>
      <c r="DBY221" s="235"/>
      <c r="DBZ221" s="235"/>
      <c r="DCA221" s="235"/>
      <c r="DCB221" s="987"/>
      <c r="DCC221" s="987"/>
      <c r="DCD221" s="208"/>
      <c r="DCF221" s="235"/>
      <c r="DCG221" s="235"/>
      <c r="DCH221" s="235"/>
      <c r="DCI221" s="235"/>
      <c r="DCJ221" s="235"/>
      <c r="DCK221" s="235"/>
      <c r="DCL221" s="235"/>
      <c r="DCM221" s="987"/>
      <c r="DCN221" s="987"/>
      <c r="DCO221" s="208"/>
      <c r="DCQ221" s="235"/>
      <c r="DCR221" s="235"/>
      <c r="DCS221" s="235"/>
      <c r="DCT221" s="235"/>
      <c r="DCU221" s="235"/>
      <c r="DCV221" s="235"/>
      <c r="DCW221" s="235"/>
      <c r="DCX221" s="987"/>
      <c r="DCY221" s="987"/>
      <c r="DCZ221" s="208"/>
      <c r="DDB221" s="235"/>
      <c r="DDC221" s="235"/>
      <c r="DDD221" s="235"/>
      <c r="DDE221" s="235"/>
      <c r="DDF221" s="235"/>
      <c r="DDG221" s="235"/>
      <c r="DDH221" s="235"/>
      <c r="DDI221" s="987"/>
      <c r="DDJ221" s="987"/>
      <c r="DDK221" s="208"/>
      <c r="DDM221" s="235"/>
      <c r="DDN221" s="235"/>
      <c r="DDO221" s="235"/>
      <c r="DDP221" s="235"/>
      <c r="DDQ221" s="235"/>
      <c r="DDR221" s="235"/>
      <c r="DDS221" s="235"/>
      <c r="DDT221" s="987"/>
      <c r="DDU221" s="987"/>
      <c r="DDV221" s="208"/>
      <c r="DDX221" s="235"/>
      <c r="DDY221" s="235"/>
      <c r="DDZ221" s="235"/>
      <c r="DEA221" s="235"/>
      <c r="DEB221" s="235"/>
      <c r="DEC221" s="235"/>
      <c r="DED221" s="235"/>
      <c r="DEE221" s="987"/>
      <c r="DEF221" s="987"/>
      <c r="DEG221" s="208"/>
      <c r="DEI221" s="235"/>
      <c r="DEJ221" s="235"/>
      <c r="DEK221" s="235"/>
      <c r="DEL221" s="235"/>
      <c r="DEM221" s="235"/>
      <c r="DEN221" s="235"/>
      <c r="DEO221" s="235"/>
      <c r="DEP221" s="987"/>
      <c r="DEQ221" s="987"/>
      <c r="DER221" s="208"/>
      <c r="DET221" s="235"/>
      <c r="DEU221" s="235"/>
      <c r="DEV221" s="235"/>
      <c r="DEW221" s="235"/>
      <c r="DEX221" s="235"/>
      <c r="DEY221" s="235"/>
      <c r="DEZ221" s="235"/>
      <c r="DFA221" s="987"/>
      <c r="DFB221" s="987"/>
      <c r="DFC221" s="208"/>
      <c r="DFE221" s="235"/>
      <c r="DFF221" s="235"/>
      <c r="DFG221" s="235"/>
      <c r="DFH221" s="235"/>
      <c r="DFI221" s="235"/>
      <c r="DFJ221" s="235"/>
      <c r="DFK221" s="235"/>
      <c r="DFL221" s="987"/>
      <c r="DFM221" s="987"/>
      <c r="DFN221" s="208"/>
      <c r="DFP221" s="235"/>
      <c r="DFQ221" s="235"/>
      <c r="DFR221" s="235"/>
      <c r="DFS221" s="235"/>
      <c r="DFT221" s="235"/>
      <c r="DFU221" s="235"/>
      <c r="DFV221" s="235"/>
      <c r="DFW221" s="987"/>
      <c r="DFX221" s="987"/>
      <c r="DFY221" s="208"/>
      <c r="DGA221" s="235"/>
      <c r="DGB221" s="235"/>
      <c r="DGC221" s="235"/>
      <c r="DGD221" s="235"/>
      <c r="DGE221" s="235"/>
      <c r="DGF221" s="235"/>
      <c r="DGG221" s="235"/>
      <c r="DGH221" s="987"/>
      <c r="DGI221" s="987"/>
      <c r="DGJ221" s="208"/>
      <c r="DGL221" s="235"/>
      <c r="DGM221" s="235"/>
      <c r="DGN221" s="235"/>
      <c r="DGO221" s="235"/>
      <c r="DGP221" s="235"/>
      <c r="DGQ221" s="235"/>
      <c r="DGR221" s="235"/>
      <c r="DGS221" s="987"/>
      <c r="DGT221" s="987"/>
      <c r="DGU221" s="208"/>
      <c r="DGW221" s="235"/>
      <c r="DGX221" s="235"/>
      <c r="DGY221" s="235"/>
      <c r="DGZ221" s="235"/>
      <c r="DHA221" s="235"/>
      <c r="DHB221" s="235"/>
      <c r="DHC221" s="235"/>
      <c r="DHD221" s="987"/>
      <c r="DHE221" s="987"/>
      <c r="DHF221" s="208"/>
      <c r="DHH221" s="235"/>
      <c r="DHI221" s="235"/>
      <c r="DHJ221" s="235"/>
      <c r="DHK221" s="235"/>
      <c r="DHL221" s="235"/>
      <c r="DHM221" s="235"/>
      <c r="DHN221" s="235"/>
      <c r="DHO221" s="987"/>
      <c r="DHP221" s="987"/>
      <c r="DHQ221" s="208"/>
      <c r="DHS221" s="235"/>
      <c r="DHT221" s="235"/>
      <c r="DHU221" s="235"/>
      <c r="DHV221" s="235"/>
      <c r="DHW221" s="235"/>
      <c r="DHX221" s="235"/>
      <c r="DHY221" s="235"/>
      <c r="DHZ221" s="987"/>
      <c r="DIA221" s="987"/>
      <c r="DIB221" s="208"/>
      <c r="DID221" s="235"/>
      <c r="DIE221" s="235"/>
      <c r="DIF221" s="235"/>
      <c r="DIG221" s="235"/>
      <c r="DIH221" s="235"/>
      <c r="DII221" s="235"/>
      <c r="DIJ221" s="235"/>
      <c r="DIK221" s="987"/>
      <c r="DIL221" s="987"/>
      <c r="DIM221" s="208"/>
      <c r="DIO221" s="235"/>
      <c r="DIP221" s="235"/>
      <c r="DIQ221" s="235"/>
      <c r="DIR221" s="235"/>
      <c r="DIS221" s="235"/>
      <c r="DIT221" s="235"/>
      <c r="DIU221" s="235"/>
      <c r="DIV221" s="987"/>
      <c r="DIW221" s="987"/>
      <c r="DIX221" s="208"/>
      <c r="DIZ221" s="235"/>
      <c r="DJA221" s="235"/>
      <c r="DJB221" s="235"/>
      <c r="DJC221" s="235"/>
      <c r="DJD221" s="235"/>
      <c r="DJE221" s="235"/>
      <c r="DJF221" s="235"/>
      <c r="DJG221" s="987"/>
      <c r="DJH221" s="987"/>
      <c r="DJI221" s="208"/>
      <c r="DJK221" s="235"/>
      <c r="DJL221" s="235"/>
      <c r="DJM221" s="235"/>
      <c r="DJN221" s="235"/>
      <c r="DJO221" s="235"/>
      <c r="DJP221" s="235"/>
      <c r="DJQ221" s="235"/>
      <c r="DJR221" s="987"/>
      <c r="DJS221" s="987"/>
      <c r="DJT221" s="208"/>
      <c r="DJV221" s="235"/>
      <c r="DJW221" s="235"/>
      <c r="DJX221" s="235"/>
      <c r="DJY221" s="235"/>
      <c r="DJZ221" s="235"/>
      <c r="DKA221" s="235"/>
      <c r="DKB221" s="235"/>
      <c r="DKC221" s="987"/>
      <c r="DKD221" s="987"/>
      <c r="DKE221" s="208"/>
      <c r="DKG221" s="235"/>
      <c r="DKH221" s="235"/>
      <c r="DKI221" s="235"/>
      <c r="DKJ221" s="235"/>
      <c r="DKK221" s="235"/>
      <c r="DKL221" s="235"/>
      <c r="DKM221" s="235"/>
      <c r="DKN221" s="987"/>
      <c r="DKO221" s="987"/>
      <c r="DKP221" s="208"/>
      <c r="DKR221" s="235"/>
      <c r="DKS221" s="235"/>
      <c r="DKT221" s="235"/>
      <c r="DKU221" s="235"/>
      <c r="DKV221" s="235"/>
      <c r="DKW221" s="235"/>
      <c r="DKX221" s="235"/>
      <c r="DKY221" s="987"/>
      <c r="DKZ221" s="987"/>
      <c r="DLA221" s="208"/>
      <c r="DLC221" s="235"/>
      <c r="DLD221" s="235"/>
      <c r="DLE221" s="235"/>
      <c r="DLF221" s="235"/>
      <c r="DLG221" s="235"/>
      <c r="DLH221" s="235"/>
      <c r="DLI221" s="235"/>
      <c r="DLJ221" s="987"/>
      <c r="DLK221" s="987"/>
      <c r="DLL221" s="208"/>
      <c r="DLN221" s="235"/>
      <c r="DLO221" s="235"/>
      <c r="DLP221" s="235"/>
      <c r="DLQ221" s="235"/>
      <c r="DLR221" s="235"/>
      <c r="DLS221" s="235"/>
      <c r="DLT221" s="235"/>
      <c r="DLU221" s="987"/>
      <c r="DLV221" s="987"/>
      <c r="DLW221" s="208"/>
      <c r="DLY221" s="235"/>
      <c r="DLZ221" s="235"/>
      <c r="DMA221" s="235"/>
      <c r="DMB221" s="235"/>
      <c r="DMC221" s="235"/>
      <c r="DMD221" s="235"/>
      <c r="DME221" s="235"/>
      <c r="DMF221" s="987"/>
      <c r="DMG221" s="987"/>
      <c r="DMH221" s="208"/>
      <c r="DMJ221" s="235"/>
      <c r="DMK221" s="235"/>
      <c r="DML221" s="235"/>
      <c r="DMM221" s="235"/>
      <c r="DMN221" s="235"/>
      <c r="DMO221" s="235"/>
      <c r="DMP221" s="235"/>
      <c r="DMQ221" s="987"/>
      <c r="DMR221" s="987"/>
      <c r="DMS221" s="208"/>
      <c r="DMU221" s="235"/>
      <c r="DMV221" s="235"/>
      <c r="DMW221" s="235"/>
      <c r="DMX221" s="235"/>
      <c r="DMY221" s="235"/>
      <c r="DMZ221" s="235"/>
      <c r="DNA221" s="235"/>
      <c r="DNB221" s="987"/>
      <c r="DNC221" s="987"/>
      <c r="DND221" s="208"/>
      <c r="DNF221" s="235"/>
      <c r="DNG221" s="235"/>
      <c r="DNH221" s="235"/>
      <c r="DNI221" s="235"/>
      <c r="DNJ221" s="235"/>
      <c r="DNK221" s="235"/>
      <c r="DNL221" s="235"/>
      <c r="DNM221" s="987"/>
      <c r="DNN221" s="987"/>
      <c r="DNO221" s="208"/>
      <c r="DNQ221" s="235"/>
      <c r="DNR221" s="235"/>
      <c r="DNS221" s="235"/>
      <c r="DNT221" s="235"/>
      <c r="DNU221" s="235"/>
      <c r="DNV221" s="235"/>
      <c r="DNW221" s="235"/>
      <c r="DNX221" s="987"/>
      <c r="DNY221" s="987"/>
      <c r="DNZ221" s="208"/>
      <c r="DOB221" s="235"/>
      <c r="DOC221" s="235"/>
      <c r="DOD221" s="235"/>
      <c r="DOE221" s="235"/>
      <c r="DOF221" s="235"/>
      <c r="DOG221" s="235"/>
      <c r="DOH221" s="235"/>
      <c r="DOI221" s="987"/>
      <c r="DOJ221" s="987"/>
      <c r="DOK221" s="208"/>
      <c r="DOM221" s="235"/>
      <c r="DON221" s="235"/>
      <c r="DOO221" s="235"/>
      <c r="DOP221" s="235"/>
      <c r="DOQ221" s="235"/>
      <c r="DOR221" s="235"/>
      <c r="DOS221" s="235"/>
      <c r="DOT221" s="987"/>
      <c r="DOU221" s="987"/>
      <c r="DOV221" s="208"/>
      <c r="DOX221" s="235"/>
      <c r="DOY221" s="235"/>
      <c r="DOZ221" s="235"/>
      <c r="DPA221" s="235"/>
      <c r="DPB221" s="235"/>
      <c r="DPC221" s="235"/>
      <c r="DPD221" s="235"/>
      <c r="DPE221" s="987"/>
      <c r="DPF221" s="987"/>
      <c r="DPG221" s="208"/>
      <c r="DPI221" s="235"/>
      <c r="DPJ221" s="235"/>
      <c r="DPK221" s="235"/>
      <c r="DPL221" s="235"/>
      <c r="DPM221" s="235"/>
      <c r="DPN221" s="235"/>
      <c r="DPO221" s="235"/>
      <c r="DPP221" s="987"/>
      <c r="DPQ221" s="987"/>
      <c r="DPR221" s="208"/>
      <c r="DPT221" s="235"/>
      <c r="DPU221" s="235"/>
      <c r="DPV221" s="235"/>
      <c r="DPW221" s="235"/>
      <c r="DPX221" s="235"/>
      <c r="DPY221" s="235"/>
      <c r="DPZ221" s="235"/>
      <c r="DQA221" s="987"/>
      <c r="DQB221" s="987"/>
      <c r="DQC221" s="208"/>
      <c r="DQE221" s="235"/>
      <c r="DQF221" s="235"/>
      <c r="DQG221" s="235"/>
      <c r="DQH221" s="235"/>
      <c r="DQI221" s="235"/>
      <c r="DQJ221" s="235"/>
      <c r="DQK221" s="235"/>
      <c r="DQL221" s="987"/>
      <c r="DQM221" s="987"/>
      <c r="DQN221" s="208"/>
      <c r="DQP221" s="235"/>
      <c r="DQQ221" s="235"/>
      <c r="DQR221" s="235"/>
      <c r="DQS221" s="235"/>
      <c r="DQT221" s="235"/>
      <c r="DQU221" s="235"/>
      <c r="DQV221" s="235"/>
      <c r="DQW221" s="987"/>
      <c r="DQX221" s="987"/>
      <c r="DQY221" s="208"/>
      <c r="DRA221" s="235"/>
      <c r="DRB221" s="235"/>
      <c r="DRC221" s="235"/>
      <c r="DRD221" s="235"/>
      <c r="DRE221" s="235"/>
      <c r="DRF221" s="235"/>
      <c r="DRG221" s="235"/>
      <c r="DRH221" s="987"/>
      <c r="DRI221" s="987"/>
      <c r="DRJ221" s="208"/>
      <c r="DRL221" s="235"/>
      <c r="DRM221" s="235"/>
      <c r="DRN221" s="235"/>
      <c r="DRO221" s="235"/>
      <c r="DRP221" s="235"/>
      <c r="DRQ221" s="235"/>
      <c r="DRR221" s="235"/>
      <c r="DRS221" s="987"/>
      <c r="DRT221" s="987"/>
      <c r="DRU221" s="208"/>
      <c r="DRW221" s="235"/>
      <c r="DRX221" s="235"/>
      <c r="DRY221" s="235"/>
      <c r="DRZ221" s="235"/>
      <c r="DSA221" s="235"/>
      <c r="DSB221" s="235"/>
      <c r="DSC221" s="235"/>
      <c r="DSD221" s="987"/>
      <c r="DSE221" s="987"/>
      <c r="DSF221" s="208"/>
      <c r="DSH221" s="235"/>
      <c r="DSI221" s="235"/>
      <c r="DSJ221" s="235"/>
      <c r="DSK221" s="235"/>
      <c r="DSL221" s="235"/>
      <c r="DSM221" s="235"/>
      <c r="DSN221" s="235"/>
      <c r="DSO221" s="987"/>
      <c r="DSP221" s="987"/>
      <c r="DSQ221" s="208"/>
      <c r="DSS221" s="235"/>
      <c r="DST221" s="235"/>
      <c r="DSU221" s="235"/>
      <c r="DSV221" s="235"/>
      <c r="DSW221" s="235"/>
      <c r="DSX221" s="235"/>
      <c r="DSY221" s="235"/>
      <c r="DSZ221" s="987"/>
      <c r="DTA221" s="987"/>
      <c r="DTB221" s="208"/>
      <c r="DTD221" s="235"/>
      <c r="DTE221" s="235"/>
      <c r="DTF221" s="235"/>
      <c r="DTG221" s="235"/>
      <c r="DTH221" s="235"/>
      <c r="DTI221" s="235"/>
      <c r="DTJ221" s="235"/>
      <c r="DTK221" s="987"/>
      <c r="DTL221" s="987"/>
      <c r="DTM221" s="208"/>
      <c r="DTO221" s="235"/>
      <c r="DTP221" s="235"/>
      <c r="DTQ221" s="235"/>
      <c r="DTR221" s="235"/>
      <c r="DTS221" s="235"/>
      <c r="DTT221" s="235"/>
      <c r="DTU221" s="235"/>
      <c r="DTV221" s="987"/>
      <c r="DTW221" s="987"/>
      <c r="DTX221" s="208"/>
      <c r="DTZ221" s="235"/>
      <c r="DUA221" s="235"/>
      <c r="DUB221" s="235"/>
      <c r="DUC221" s="235"/>
      <c r="DUD221" s="235"/>
      <c r="DUE221" s="235"/>
      <c r="DUF221" s="235"/>
      <c r="DUG221" s="987"/>
      <c r="DUH221" s="987"/>
      <c r="DUI221" s="208"/>
      <c r="DUK221" s="235"/>
      <c r="DUL221" s="235"/>
      <c r="DUM221" s="235"/>
      <c r="DUN221" s="235"/>
      <c r="DUO221" s="235"/>
      <c r="DUP221" s="235"/>
      <c r="DUQ221" s="235"/>
      <c r="DUR221" s="987"/>
      <c r="DUS221" s="987"/>
      <c r="DUT221" s="208"/>
      <c r="DUV221" s="235"/>
      <c r="DUW221" s="235"/>
      <c r="DUX221" s="235"/>
      <c r="DUY221" s="235"/>
      <c r="DUZ221" s="235"/>
      <c r="DVA221" s="235"/>
      <c r="DVB221" s="235"/>
      <c r="DVC221" s="987"/>
      <c r="DVD221" s="987"/>
      <c r="DVE221" s="208"/>
      <c r="DVG221" s="235"/>
      <c r="DVH221" s="235"/>
      <c r="DVI221" s="235"/>
      <c r="DVJ221" s="235"/>
      <c r="DVK221" s="235"/>
      <c r="DVL221" s="235"/>
      <c r="DVM221" s="235"/>
      <c r="DVN221" s="987"/>
      <c r="DVO221" s="987"/>
      <c r="DVP221" s="208"/>
      <c r="DVR221" s="235"/>
      <c r="DVS221" s="235"/>
      <c r="DVT221" s="235"/>
      <c r="DVU221" s="235"/>
      <c r="DVV221" s="235"/>
      <c r="DVW221" s="235"/>
      <c r="DVX221" s="235"/>
      <c r="DVY221" s="987"/>
      <c r="DVZ221" s="987"/>
      <c r="DWA221" s="208"/>
      <c r="DWC221" s="235"/>
      <c r="DWD221" s="235"/>
      <c r="DWE221" s="235"/>
      <c r="DWF221" s="235"/>
      <c r="DWG221" s="235"/>
      <c r="DWH221" s="235"/>
      <c r="DWI221" s="235"/>
      <c r="DWJ221" s="987"/>
      <c r="DWK221" s="987"/>
      <c r="DWL221" s="208"/>
      <c r="DWN221" s="235"/>
      <c r="DWO221" s="235"/>
      <c r="DWP221" s="235"/>
      <c r="DWQ221" s="235"/>
      <c r="DWR221" s="235"/>
      <c r="DWS221" s="235"/>
      <c r="DWT221" s="235"/>
      <c r="DWU221" s="987"/>
      <c r="DWV221" s="987"/>
      <c r="DWW221" s="208"/>
      <c r="DWY221" s="235"/>
      <c r="DWZ221" s="235"/>
      <c r="DXA221" s="235"/>
      <c r="DXB221" s="235"/>
      <c r="DXC221" s="235"/>
      <c r="DXD221" s="235"/>
      <c r="DXE221" s="235"/>
      <c r="DXF221" s="987"/>
      <c r="DXG221" s="987"/>
      <c r="DXH221" s="208"/>
      <c r="DXJ221" s="235"/>
      <c r="DXK221" s="235"/>
      <c r="DXL221" s="235"/>
      <c r="DXM221" s="235"/>
      <c r="DXN221" s="235"/>
      <c r="DXO221" s="235"/>
      <c r="DXP221" s="235"/>
      <c r="DXQ221" s="987"/>
      <c r="DXR221" s="987"/>
      <c r="DXS221" s="208"/>
      <c r="DXU221" s="235"/>
      <c r="DXV221" s="235"/>
      <c r="DXW221" s="235"/>
      <c r="DXX221" s="235"/>
      <c r="DXY221" s="235"/>
      <c r="DXZ221" s="235"/>
      <c r="DYA221" s="235"/>
      <c r="DYB221" s="987"/>
      <c r="DYC221" s="987"/>
      <c r="DYD221" s="208"/>
      <c r="DYF221" s="235"/>
      <c r="DYG221" s="235"/>
      <c r="DYH221" s="235"/>
      <c r="DYI221" s="235"/>
      <c r="DYJ221" s="235"/>
      <c r="DYK221" s="235"/>
      <c r="DYL221" s="235"/>
      <c r="DYM221" s="987"/>
      <c r="DYN221" s="987"/>
      <c r="DYO221" s="208"/>
      <c r="DYQ221" s="235"/>
      <c r="DYR221" s="235"/>
      <c r="DYS221" s="235"/>
      <c r="DYT221" s="235"/>
      <c r="DYU221" s="235"/>
      <c r="DYV221" s="235"/>
      <c r="DYW221" s="235"/>
      <c r="DYX221" s="987"/>
      <c r="DYY221" s="987"/>
      <c r="DYZ221" s="208"/>
      <c r="DZB221" s="235"/>
      <c r="DZC221" s="235"/>
      <c r="DZD221" s="235"/>
      <c r="DZE221" s="235"/>
      <c r="DZF221" s="235"/>
      <c r="DZG221" s="235"/>
      <c r="DZH221" s="235"/>
      <c r="DZI221" s="987"/>
      <c r="DZJ221" s="987"/>
      <c r="DZK221" s="208"/>
      <c r="DZM221" s="235"/>
      <c r="DZN221" s="235"/>
      <c r="DZO221" s="235"/>
      <c r="DZP221" s="235"/>
      <c r="DZQ221" s="235"/>
      <c r="DZR221" s="235"/>
      <c r="DZS221" s="235"/>
      <c r="DZT221" s="987"/>
      <c r="DZU221" s="987"/>
      <c r="DZV221" s="208"/>
      <c r="DZX221" s="235"/>
      <c r="DZY221" s="235"/>
      <c r="DZZ221" s="235"/>
      <c r="EAA221" s="235"/>
      <c r="EAB221" s="235"/>
      <c r="EAC221" s="235"/>
      <c r="EAD221" s="235"/>
      <c r="EAE221" s="987"/>
      <c r="EAF221" s="987"/>
      <c r="EAG221" s="208"/>
      <c r="EAI221" s="235"/>
      <c r="EAJ221" s="235"/>
      <c r="EAK221" s="235"/>
      <c r="EAL221" s="235"/>
      <c r="EAM221" s="235"/>
      <c r="EAN221" s="235"/>
      <c r="EAO221" s="235"/>
      <c r="EAP221" s="987"/>
      <c r="EAQ221" s="987"/>
      <c r="EAR221" s="208"/>
      <c r="EAT221" s="235"/>
      <c r="EAU221" s="235"/>
      <c r="EAV221" s="235"/>
      <c r="EAW221" s="235"/>
      <c r="EAX221" s="235"/>
      <c r="EAY221" s="235"/>
      <c r="EAZ221" s="235"/>
      <c r="EBA221" s="987"/>
      <c r="EBB221" s="987"/>
      <c r="EBC221" s="208"/>
      <c r="EBE221" s="235"/>
      <c r="EBF221" s="235"/>
      <c r="EBG221" s="235"/>
      <c r="EBH221" s="235"/>
      <c r="EBI221" s="235"/>
      <c r="EBJ221" s="235"/>
      <c r="EBK221" s="235"/>
      <c r="EBL221" s="987"/>
      <c r="EBM221" s="987"/>
      <c r="EBN221" s="208"/>
      <c r="EBP221" s="235"/>
      <c r="EBQ221" s="235"/>
      <c r="EBR221" s="235"/>
      <c r="EBS221" s="235"/>
      <c r="EBT221" s="235"/>
      <c r="EBU221" s="235"/>
      <c r="EBV221" s="235"/>
      <c r="EBW221" s="987"/>
      <c r="EBX221" s="987"/>
      <c r="EBY221" s="208"/>
      <c r="ECA221" s="235"/>
      <c r="ECB221" s="235"/>
      <c r="ECC221" s="235"/>
      <c r="ECD221" s="235"/>
      <c r="ECE221" s="235"/>
      <c r="ECF221" s="235"/>
      <c r="ECG221" s="235"/>
      <c r="ECH221" s="987"/>
      <c r="ECI221" s="987"/>
      <c r="ECJ221" s="208"/>
      <c r="ECL221" s="235"/>
      <c r="ECM221" s="235"/>
      <c r="ECN221" s="235"/>
      <c r="ECO221" s="235"/>
      <c r="ECP221" s="235"/>
      <c r="ECQ221" s="235"/>
      <c r="ECR221" s="235"/>
      <c r="ECS221" s="987"/>
      <c r="ECT221" s="987"/>
      <c r="ECU221" s="208"/>
      <c r="ECW221" s="235"/>
      <c r="ECX221" s="235"/>
      <c r="ECY221" s="235"/>
      <c r="ECZ221" s="235"/>
      <c r="EDA221" s="235"/>
      <c r="EDB221" s="235"/>
      <c r="EDC221" s="235"/>
      <c r="EDD221" s="987"/>
      <c r="EDE221" s="987"/>
      <c r="EDF221" s="208"/>
      <c r="EDH221" s="235"/>
      <c r="EDI221" s="235"/>
      <c r="EDJ221" s="235"/>
      <c r="EDK221" s="235"/>
      <c r="EDL221" s="235"/>
      <c r="EDM221" s="235"/>
      <c r="EDN221" s="235"/>
      <c r="EDO221" s="987"/>
      <c r="EDP221" s="987"/>
      <c r="EDQ221" s="208"/>
      <c r="EDS221" s="235"/>
      <c r="EDT221" s="235"/>
      <c r="EDU221" s="235"/>
      <c r="EDV221" s="235"/>
      <c r="EDW221" s="235"/>
      <c r="EDX221" s="235"/>
      <c r="EDY221" s="235"/>
      <c r="EDZ221" s="987"/>
      <c r="EEA221" s="987"/>
      <c r="EEB221" s="208"/>
      <c r="EED221" s="235"/>
      <c r="EEE221" s="235"/>
      <c r="EEF221" s="235"/>
      <c r="EEG221" s="235"/>
      <c r="EEH221" s="235"/>
      <c r="EEI221" s="235"/>
      <c r="EEJ221" s="235"/>
      <c r="EEK221" s="987"/>
      <c r="EEL221" s="987"/>
      <c r="EEM221" s="208"/>
      <c r="EEO221" s="235"/>
      <c r="EEP221" s="235"/>
      <c r="EEQ221" s="235"/>
      <c r="EER221" s="235"/>
      <c r="EES221" s="235"/>
      <c r="EET221" s="235"/>
      <c r="EEU221" s="235"/>
      <c r="EEV221" s="987"/>
      <c r="EEW221" s="987"/>
      <c r="EEX221" s="208"/>
      <c r="EEZ221" s="235"/>
      <c r="EFA221" s="235"/>
      <c r="EFB221" s="235"/>
      <c r="EFC221" s="235"/>
      <c r="EFD221" s="235"/>
      <c r="EFE221" s="235"/>
      <c r="EFF221" s="235"/>
      <c r="EFG221" s="987"/>
      <c r="EFH221" s="987"/>
      <c r="EFI221" s="208"/>
      <c r="EFK221" s="235"/>
      <c r="EFL221" s="235"/>
      <c r="EFM221" s="235"/>
      <c r="EFN221" s="235"/>
      <c r="EFO221" s="235"/>
      <c r="EFP221" s="235"/>
      <c r="EFQ221" s="235"/>
      <c r="EFR221" s="987"/>
      <c r="EFS221" s="987"/>
      <c r="EFT221" s="208"/>
      <c r="EFV221" s="235"/>
      <c r="EFW221" s="235"/>
      <c r="EFX221" s="235"/>
      <c r="EFY221" s="235"/>
      <c r="EFZ221" s="235"/>
      <c r="EGA221" s="235"/>
      <c r="EGB221" s="235"/>
      <c r="EGC221" s="987"/>
      <c r="EGD221" s="987"/>
      <c r="EGE221" s="208"/>
      <c r="EGG221" s="235"/>
      <c r="EGH221" s="235"/>
      <c r="EGI221" s="235"/>
      <c r="EGJ221" s="235"/>
      <c r="EGK221" s="235"/>
      <c r="EGL221" s="235"/>
      <c r="EGM221" s="235"/>
      <c r="EGN221" s="987"/>
      <c r="EGO221" s="987"/>
      <c r="EGP221" s="208"/>
      <c r="EGR221" s="235"/>
      <c r="EGS221" s="235"/>
      <c r="EGT221" s="235"/>
      <c r="EGU221" s="235"/>
      <c r="EGV221" s="235"/>
      <c r="EGW221" s="235"/>
      <c r="EGX221" s="235"/>
      <c r="EGY221" s="987"/>
      <c r="EGZ221" s="987"/>
      <c r="EHA221" s="208"/>
      <c r="EHC221" s="235"/>
      <c r="EHD221" s="235"/>
      <c r="EHE221" s="235"/>
      <c r="EHF221" s="235"/>
      <c r="EHG221" s="235"/>
      <c r="EHH221" s="235"/>
      <c r="EHI221" s="235"/>
      <c r="EHJ221" s="987"/>
      <c r="EHK221" s="987"/>
      <c r="EHL221" s="208"/>
      <c r="EHN221" s="235"/>
      <c r="EHO221" s="235"/>
      <c r="EHP221" s="235"/>
      <c r="EHQ221" s="235"/>
      <c r="EHR221" s="235"/>
      <c r="EHS221" s="235"/>
      <c r="EHT221" s="235"/>
      <c r="EHU221" s="987"/>
      <c r="EHV221" s="987"/>
      <c r="EHW221" s="208"/>
      <c r="EHY221" s="235"/>
      <c r="EHZ221" s="235"/>
      <c r="EIA221" s="235"/>
      <c r="EIB221" s="235"/>
      <c r="EIC221" s="235"/>
      <c r="EID221" s="235"/>
      <c r="EIE221" s="235"/>
      <c r="EIF221" s="987"/>
      <c r="EIG221" s="987"/>
      <c r="EIH221" s="208"/>
      <c r="EIJ221" s="235"/>
      <c r="EIK221" s="235"/>
      <c r="EIL221" s="235"/>
      <c r="EIM221" s="235"/>
      <c r="EIN221" s="235"/>
      <c r="EIO221" s="235"/>
      <c r="EIP221" s="235"/>
      <c r="EIQ221" s="987"/>
      <c r="EIR221" s="987"/>
      <c r="EIS221" s="208"/>
      <c r="EIU221" s="235"/>
      <c r="EIV221" s="235"/>
      <c r="EIW221" s="235"/>
      <c r="EIX221" s="235"/>
      <c r="EIY221" s="235"/>
      <c r="EIZ221" s="235"/>
      <c r="EJA221" s="235"/>
      <c r="EJB221" s="987"/>
      <c r="EJC221" s="987"/>
      <c r="EJD221" s="208"/>
      <c r="EJF221" s="235"/>
      <c r="EJG221" s="235"/>
      <c r="EJH221" s="235"/>
      <c r="EJI221" s="235"/>
      <c r="EJJ221" s="235"/>
      <c r="EJK221" s="235"/>
      <c r="EJL221" s="235"/>
      <c r="EJM221" s="987"/>
      <c r="EJN221" s="987"/>
      <c r="EJO221" s="208"/>
      <c r="EJQ221" s="235"/>
      <c r="EJR221" s="235"/>
      <c r="EJS221" s="235"/>
      <c r="EJT221" s="235"/>
      <c r="EJU221" s="235"/>
      <c r="EJV221" s="235"/>
      <c r="EJW221" s="235"/>
      <c r="EJX221" s="987"/>
      <c r="EJY221" s="987"/>
      <c r="EJZ221" s="208"/>
      <c r="EKB221" s="235"/>
      <c r="EKC221" s="235"/>
      <c r="EKD221" s="235"/>
      <c r="EKE221" s="235"/>
      <c r="EKF221" s="235"/>
      <c r="EKG221" s="235"/>
      <c r="EKH221" s="235"/>
      <c r="EKI221" s="987"/>
      <c r="EKJ221" s="987"/>
      <c r="EKK221" s="208"/>
      <c r="EKM221" s="235"/>
      <c r="EKN221" s="235"/>
      <c r="EKO221" s="235"/>
      <c r="EKP221" s="235"/>
      <c r="EKQ221" s="235"/>
      <c r="EKR221" s="235"/>
      <c r="EKS221" s="235"/>
      <c r="EKT221" s="987"/>
      <c r="EKU221" s="987"/>
      <c r="EKV221" s="208"/>
      <c r="EKX221" s="235"/>
      <c r="EKY221" s="235"/>
      <c r="EKZ221" s="235"/>
      <c r="ELA221" s="235"/>
      <c r="ELB221" s="235"/>
      <c r="ELC221" s="235"/>
      <c r="ELD221" s="235"/>
      <c r="ELE221" s="987"/>
      <c r="ELF221" s="987"/>
      <c r="ELG221" s="208"/>
      <c r="ELI221" s="235"/>
      <c r="ELJ221" s="235"/>
      <c r="ELK221" s="235"/>
      <c r="ELL221" s="235"/>
      <c r="ELM221" s="235"/>
      <c r="ELN221" s="235"/>
      <c r="ELO221" s="235"/>
      <c r="ELP221" s="987"/>
      <c r="ELQ221" s="987"/>
      <c r="ELR221" s="208"/>
      <c r="ELT221" s="235"/>
      <c r="ELU221" s="235"/>
      <c r="ELV221" s="235"/>
      <c r="ELW221" s="235"/>
      <c r="ELX221" s="235"/>
      <c r="ELY221" s="235"/>
      <c r="ELZ221" s="235"/>
      <c r="EMA221" s="987"/>
      <c r="EMB221" s="987"/>
      <c r="EMC221" s="208"/>
      <c r="EME221" s="235"/>
      <c r="EMF221" s="235"/>
      <c r="EMG221" s="235"/>
      <c r="EMH221" s="235"/>
      <c r="EMI221" s="235"/>
      <c r="EMJ221" s="235"/>
      <c r="EMK221" s="235"/>
      <c r="EML221" s="987"/>
      <c r="EMM221" s="987"/>
      <c r="EMN221" s="208"/>
      <c r="EMP221" s="235"/>
      <c r="EMQ221" s="235"/>
      <c r="EMR221" s="235"/>
      <c r="EMS221" s="235"/>
      <c r="EMT221" s="235"/>
      <c r="EMU221" s="235"/>
      <c r="EMV221" s="235"/>
      <c r="EMW221" s="987"/>
      <c r="EMX221" s="987"/>
      <c r="EMY221" s="208"/>
      <c r="ENA221" s="235"/>
      <c r="ENB221" s="235"/>
      <c r="ENC221" s="235"/>
      <c r="END221" s="235"/>
      <c r="ENE221" s="235"/>
      <c r="ENF221" s="235"/>
      <c r="ENG221" s="235"/>
      <c r="ENH221" s="987"/>
      <c r="ENI221" s="987"/>
      <c r="ENJ221" s="208"/>
      <c r="ENL221" s="235"/>
      <c r="ENM221" s="235"/>
      <c r="ENN221" s="235"/>
      <c r="ENO221" s="235"/>
      <c r="ENP221" s="235"/>
      <c r="ENQ221" s="235"/>
      <c r="ENR221" s="235"/>
      <c r="ENS221" s="987"/>
      <c r="ENT221" s="987"/>
      <c r="ENU221" s="208"/>
      <c r="ENW221" s="235"/>
      <c r="ENX221" s="235"/>
      <c r="ENY221" s="235"/>
      <c r="ENZ221" s="235"/>
      <c r="EOA221" s="235"/>
      <c r="EOB221" s="235"/>
      <c r="EOC221" s="235"/>
      <c r="EOD221" s="987"/>
      <c r="EOE221" s="987"/>
      <c r="EOF221" s="208"/>
      <c r="EOH221" s="235"/>
      <c r="EOI221" s="235"/>
      <c r="EOJ221" s="235"/>
      <c r="EOK221" s="235"/>
      <c r="EOL221" s="235"/>
      <c r="EOM221" s="235"/>
      <c r="EON221" s="235"/>
      <c r="EOO221" s="987"/>
      <c r="EOP221" s="987"/>
      <c r="EOQ221" s="208"/>
      <c r="EOS221" s="235"/>
      <c r="EOT221" s="235"/>
      <c r="EOU221" s="235"/>
      <c r="EOV221" s="235"/>
      <c r="EOW221" s="235"/>
      <c r="EOX221" s="235"/>
      <c r="EOY221" s="235"/>
      <c r="EOZ221" s="987"/>
      <c r="EPA221" s="987"/>
      <c r="EPB221" s="208"/>
      <c r="EPD221" s="235"/>
      <c r="EPE221" s="235"/>
      <c r="EPF221" s="235"/>
      <c r="EPG221" s="235"/>
      <c r="EPH221" s="235"/>
      <c r="EPI221" s="235"/>
      <c r="EPJ221" s="235"/>
      <c r="EPK221" s="987"/>
      <c r="EPL221" s="987"/>
      <c r="EPM221" s="208"/>
      <c r="EPO221" s="235"/>
      <c r="EPP221" s="235"/>
      <c r="EPQ221" s="235"/>
      <c r="EPR221" s="235"/>
      <c r="EPS221" s="235"/>
      <c r="EPT221" s="235"/>
      <c r="EPU221" s="235"/>
      <c r="EPV221" s="987"/>
      <c r="EPW221" s="987"/>
      <c r="EPX221" s="208"/>
      <c r="EPZ221" s="235"/>
      <c r="EQA221" s="235"/>
      <c r="EQB221" s="235"/>
      <c r="EQC221" s="235"/>
      <c r="EQD221" s="235"/>
      <c r="EQE221" s="235"/>
      <c r="EQF221" s="235"/>
      <c r="EQG221" s="987"/>
      <c r="EQH221" s="987"/>
      <c r="EQI221" s="208"/>
      <c r="EQK221" s="235"/>
      <c r="EQL221" s="235"/>
      <c r="EQM221" s="235"/>
      <c r="EQN221" s="235"/>
      <c r="EQO221" s="235"/>
      <c r="EQP221" s="235"/>
      <c r="EQQ221" s="235"/>
      <c r="EQR221" s="987"/>
      <c r="EQS221" s="987"/>
      <c r="EQT221" s="208"/>
      <c r="EQV221" s="235"/>
      <c r="EQW221" s="235"/>
      <c r="EQX221" s="235"/>
      <c r="EQY221" s="235"/>
      <c r="EQZ221" s="235"/>
      <c r="ERA221" s="235"/>
      <c r="ERB221" s="235"/>
      <c r="ERC221" s="987"/>
      <c r="ERD221" s="987"/>
      <c r="ERE221" s="208"/>
      <c r="ERG221" s="235"/>
      <c r="ERH221" s="235"/>
      <c r="ERI221" s="235"/>
      <c r="ERJ221" s="235"/>
      <c r="ERK221" s="235"/>
      <c r="ERL221" s="235"/>
      <c r="ERM221" s="235"/>
      <c r="ERN221" s="987"/>
      <c r="ERO221" s="987"/>
      <c r="ERP221" s="208"/>
      <c r="ERR221" s="235"/>
      <c r="ERS221" s="235"/>
      <c r="ERT221" s="235"/>
      <c r="ERU221" s="235"/>
      <c r="ERV221" s="235"/>
      <c r="ERW221" s="235"/>
      <c r="ERX221" s="235"/>
      <c r="ERY221" s="987"/>
      <c r="ERZ221" s="987"/>
      <c r="ESA221" s="208"/>
      <c r="ESC221" s="235"/>
      <c r="ESD221" s="235"/>
      <c r="ESE221" s="235"/>
      <c r="ESF221" s="235"/>
      <c r="ESG221" s="235"/>
      <c r="ESH221" s="235"/>
      <c r="ESI221" s="235"/>
      <c r="ESJ221" s="987"/>
      <c r="ESK221" s="987"/>
      <c r="ESL221" s="208"/>
      <c r="ESN221" s="235"/>
      <c r="ESO221" s="235"/>
      <c r="ESP221" s="235"/>
      <c r="ESQ221" s="235"/>
      <c r="ESR221" s="235"/>
      <c r="ESS221" s="235"/>
      <c r="EST221" s="235"/>
      <c r="ESU221" s="987"/>
      <c r="ESV221" s="987"/>
      <c r="ESW221" s="208"/>
      <c r="ESY221" s="235"/>
      <c r="ESZ221" s="235"/>
      <c r="ETA221" s="235"/>
      <c r="ETB221" s="235"/>
      <c r="ETC221" s="235"/>
      <c r="ETD221" s="235"/>
      <c r="ETE221" s="235"/>
      <c r="ETF221" s="987"/>
      <c r="ETG221" s="987"/>
      <c r="ETH221" s="208"/>
      <c r="ETJ221" s="235"/>
      <c r="ETK221" s="235"/>
      <c r="ETL221" s="235"/>
      <c r="ETM221" s="235"/>
      <c r="ETN221" s="235"/>
      <c r="ETO221" s="235"/>
      <c r="ETP221" s="235"/>
      <c r="ETQ221" s="987"/>
      <c r="ETR221" s="987"/>
      <c r="ETS221" s="208"/>
      <c r="ETU221" s="235"/>
      <c r="ETV221" s="235"/>
      <c r="ETW221" s="235"/>
      <c r="ETX221" s="235"/>
      <c r="ETY221" s="235"/>
      <c r="ETZ221" s="235"/>
      <c r="EUA221" s="235"/>
      <c r="EUB221" s="987"/>
      <c r="EUC221" s="987"/>
      <c r="EUD221" s="208"/>
      <c r="EUF221" s="235"/>
      <c r="EUG221" s="235"/>
      <c r="EUH221" s="235"/>
      <c r="EUI221" s="235"/>
      <c r="EUJ221" s="235"/>
      <c r="EUK221" s="235"/>
      <c r="EUL221" s="235"/>
      <c r="EUM221" s="987"/>
      <c r="EUN221" s="987"/>
      <c r="EUO221" s="208"/>
      <c r="EUQ221" s="235"/>
      <c r="EUR221" s="235"/>
      <c r="EUS221" s="235"/>
      <c r="EUT221" s="235"/>
      <c r="EUU221" s="235"/>
      <c r="EUV221" s="235"/>
      <c r="EUW221" s="235"/>
      <c r="EUX221" s="987"/>
      <c r="EUY221" s="987"/>
      <c r="EUZ221" s="208"/>
      <c r="EVB221" s="235"/>
      <c r="EVC221" s="235"/>
      <c r="EVD221" s="235"/>
      <c r="EVE221" s="235"/>
      <c r="EVF221" s="235"/>
      <c r="EVG221" s="235"/>
      <c r="EVH221" s="235"/>
      <c r="EVI221" s="987"/>
      <c r="EVJ221" s="987"/>
      <c r="EVK221" s="208"/>
      <c r="EVM221" s="235"/>
      <c r="EVN221" s="235"/>
      <c r="EVO221" s="235"/>
      <c r="EVP221" s="235"/>
      <c r="EVQ221" s="235"/>
      <c r="EVR221" s="235"/>
      <c r="EVS221" s="235"/>
      <c r="EVT221" s="987"/>
      <c r="EVU221" s="987"/>
      <c r="EVV221" s="208"/>
      <c r="EVX221" s="235"/>
      <c r="EVY221" s="235"/>
      <c r="EVZ221" s="235"/>
      <c r="EWA221" s="235"/>
      <c r="EWB221" s="235"/>
      <c r="EWC221" s="235"/>
      <c r="EWD221" s="235"/>
      <c r="EWE221" s="987"/>
      <c r="EWF221" s="987"/>
      <c r="EWG221" s="208"/>
      <c r="EWI221" s="235"/>
      <c r="EWJ221" s="235"/>
      <c r="EWK221" s="235"/>
      <c r="EWL221" s="235"/>
      <c r="EWM221" s="235"/>
      <c r="EWN221" s="235"/>
      <c r="EWO221" s="235"/>
      <c r="EWP221" s="987"/>
      <c r="EWQ221" s="987"/>
      <c r="EWR221" s="208"/>
      <c r="EWT221" s="235"/>
      <c r="EWU221" s="235"/>
      <c r="EWV221" s="235"/>
      <c r="EWW221" s="235"/>
      <c r="EWX221" s="235"/>
      <c r="EWY221" s="235"/>
      <c r="EWZ221" s="235"/>
      <c r="EXA221" s="987"/>
      <c r="EXB221" s="987"/>
      <c r="EXC221" s="208"/>
      <c r="EXE221" s="235"/>
      <c r="EXF221" s="235"/>
      <c r="EXG221" s="235"/>
      <c r="EXH221" s="235"/>
      <c r="EXI221" s="235"/>
      <c r="EXJ221" s="235"/>
      <c r="EXK221" s="235"/>
      <c r="EXL221" s="987"/>
      <c r="EXM221" s="987"/>
      <c r="EXN221" s="208"/>
      <c r="EXP221" s="235"/>
      <c r="EXQ221" s="235"/>
      <c r="EXR221" s="235"/>
      <c r="EXS221" s="235"/>
      <c r="EXT221" s="235"/>
      <c r="EXU221" s="235"/>
      <c r="EXV221" s="235"/>
      <c r="EXW221" s="987"/>
      <c r="EXX221" s="987"/>
      <c r="EXY221" s="208"/>
      <c r="EYA221" s="235"/>
      <c r="EYB221" s="235"/>
      <c r="EYC221" s="235"/>
      <c r="EYD221" s="235"/>
      <c r="EYE221" s="235"/>
      <c r="EYF221" s="235"/>
      <c r="EYG221" s="235"/>
      <c r="EYH221" s="987"/>
      <c r="EYI221" s="987"/>
      <c r="EYJ221" s="208"/>
      <c r="EYL221" s="235"/>
      <c r="EYM221" s="235"/>
      <c r="EYN221" s="235"/>
      <c r="EYO221" s="235"/>
      <c r="EYP221" s="235"/>
      <c r="EYQ221" s="235"/>
      <c r="EYR221" s="235"/>
      <c r="EYS221" s="987"/>
      <c r="EYT221" s="987"/>
      <c r="EYU221" s="208"/>
      <c r="EYW221" s="235"/>
      <c r="EYX221" s="235"/>
      <c r="EYY221" s="235"/>
      <c r="EYZ221" s="235"/>
      <c r="EZA221" s="235"/>
      <c r="EZB221" s="235"/>
      <c r="EZC221" s="235"/>
      <c r="EZD221" s="987"/>
      <c r="EZE221" s="987"/>
      <c r="EZF221" s="208"/>
      <c r="EZH221" s="235"/>
      <c r="EZI221" s="235"/>
      <c r="EZJ221" s="235"/>
      <c r="EZK221" s="235"/>
      <c r="EZL221" s="235"/>
      <c r="EZM221" s="235"/>
      <c r="EZN221" s="235"/>
      <c r="EZO221" s="987"/>
      <c r="EZP221" s="987"/>
      <c r="EZQ221" s="208"/>
      <c r="EZS221" s="235"/>
      <c r="EZT221" s="235"/>
      <c r="EZU221" s="235"/>
      <c r="EZV221" s="235"/>
      <c r="EZW221" s="235"/>
      <c r="EZX221" s="235"/>
      <c r="EZY221" s="235"/>
      <c r="EZZ221" s="987"/>
      <c r="FAA221" s="987"/>
      <c r="FAB221" s="208"/>
      <c r="FAD221" s="235"/>
      <c r="FAE221" s="235"/>
      <c r="FAF221" s="235"/>
      <c r="FAG221" s="235"/>
      <c r="FAH221" s="235"/>
      <c r="FAI221" s="235"/>
      <c r="FAJ221" s="235"/>
      <c r="FAK221" s="987"/>
      <c r="FAL221" s="987"/>
      <c r="FAM221" s="208"/>
      <c r="FAO221" s="235"/>
      <c r="FAP221" s="235"/>
      <c r="FAQ221" s="235"/>
      <c r="FAR221" s="235"/>
      <c r="FAS221" s="235"/>
      <c r="FAT221" s="235"/>
      <c r="FAU221" s="235"/>
      <c r="FAV221" s="987"/>
      <c r="FAW221" s="987"/>
      <c r="FAX221" s="208"/>
      <c r="FAZ221" s="235"/>
      <c r="FBA221" s="235"/>
      <c r="FBB221" s="235"/>
      <c r="FBC221" s="235"/>
      <c r="FBD221" s="235"/>
      <c r="FBE221" s="235"/>
      <c r="FBF221" s="235"/>
      <c r="FBG221" s="987"/>
      <c r="FBH221" s="987"/>
      <c r="FBI221" s="208"/>
      <c r="FBK221" s="235"/>
      <c r="FBL221" s="235"/>
      <c r="FBM221" s="235"/>
      <c r="FBN221" s="235"/>
      <c r="FBO221" s="235"/>
      <c r="FBP221" s="235"/>
      <c r="FBQ221" s="235"/>
      <c r="FBR221" s="987"/>
      <c r="FBS221" s="987"/>
      <c r="FBT221" s="208"/>
      <c r="FBV221" s="235"/>
      <c r="FBW221" s="235"/>
      <c r="FBX221" s="235"/>
      <c r="FBY221" s="235"/>
      <c r="FBZ221" s="235"/>
      <c r="FCA221" s="235"/>
      <c r="FCB221" s="235"/>
      <c r="FCC221" s="987"/>
      <c r="FCD221" s="987"/>
      <c r="FCE221" s="208"/>
      <c r="FCG221" s="235"/>
      <c r="FCH221" s="235"/>
      <c r="FCI221" s="235"/>
      <c r="FCJ221" s="235"/>
      <c r="FCK221" s="235"/>
      <c r="FCL221" s="235"/>
      <c r="FCM221" s="235"/>
      <c r="FCN221" s="987"/>
      <c r="FCO221" s="987"/>
      <c r="FCP221" s="208"/>
      <c r="FCR221" s="235"/>
      <c r="FCS221" s="235"/>
      <c r="FCT221" s="235"/>
      <c r="FCU221" s="235"/>
      <c r="FCV221" s="235"/>
      <c r="FCW221" s="235"/>
      <c r="FCX221" s="235"/>
      <c r="FCY221" s="987"/>
      <c r="FCZ221" s="987"/>
      <c r="FDA221" s="208"/>
      <c r="FDC221" s="235"/>
      <c r="FDD221" s="235"/>
      <c r="FDE221" s="235"/>
      <c r="FDF221" s="235"/>
      <c r="FDG221" s="235"/>
      <c r="FDH221" s="235"/>
      <c r="FDI221" s="235"/>
      <c r="FDJ221" s="987"/>
      <c r="FDK221" s="987"/>
      <c r="FDL221" s="208"/>
      <c r="FDN221" s="235"/>
      <c r="FDO221" s="235"/>
      <c r="FDP221" s="235"/>
      <c r="FDQ221" s="235"/>
      <c r="FDR221" s="235"/>
      <c r="FDS221" s="235"/>
      <c r="FDT221" s="235"/>
      <c r="FDU221" s="987"/>
      <c r="FDV221" s="987"/>
      <c r="FDW221" s="208"/>
      <c r="FDY221" s="235"/>
      <c r="FDZ221" s="235"/>
      <c r="FEA221" s="235"/>
      <c r="FEB221" s="235"/>
      <c r="FEC221" s="235"/>
      <c r="FED221" s="235"/>
      <c r="FEE221" s="235"/>
      <c r="FEF221" s="987"/>
      <c r="FEG221" s="987"/>
      <c r="FEH221" s="208"/>
      <c r="FEJ221" s="235"/>
      <c r="FEK221" s="235"/>
      <c r="FEL221" s="235"/>
      <c r="FEM221" s="235"/>
      <c r="FEN221" s="235"/>
      <c r="FEO221" s="235"/>
      <c r="FEP221" s="235"/>
      <c r="FEQ221" s="987"/>
      <c r="FER221" s="987"/>
      <c r="FES221" s="208"/>
      <c r="FEU221" s="235"/>
      <c r="FEV221" s="235"/>
      <c r="FEW221" s="235"/>
      <c r="FEX221" s="235"/>
      <c r="FEY221" s="235"/>
      <c r="FEZ221" s="235"/>
      <c r="FFA221" s="235"/>
      <c r="FFB221" s="987"/>
      <c r="FFC221" s="987"/>
      <c r="FFD221" s="208"/>
      <c r="FFF221" s="235"/>
      <c r="FFG221" s="235"/>
      <c r="FFH221" s="235"/>
      <c r="FFI221" s="235"/>
      <c r="FFJ221" s="235"/>
      <c r="FFK221" s="235"/>
      <c r="FFL221" s="235"/>
      <c r="FFM221" s="987"/>
      <c r="FFN221" s="987"/>
      <c r="FFO221" s="208"/>
      <c r="FFQ221" s="235"/>
      <c r="FFR221" s="235"/>
      <c r="FFS221" s="235"/>
      <c r="FFT221" s="235"/>
      <c r="FFU221" s="235"/>
      <c r="FFV221" s="235"/>
      <c r="FFW221" s="235"/>
      <c r="FFX221" s="987"/>
      <c r="FFY221" s="987"/>
      <c r="FFZ221" s="208"/>
      <c r="FGB221" s="235"/>
      <c r="FGC221" s="235"/>
      <c r="FGD221" s="235"/>
      <c r="FGE221" s="235"/>
      <c r="FGF221" s="235"/>
      <c r="FGG221" s="235"/>
      <c r="FGH221" s="235"/>
      <c r="FGI221" s="987"/>
      <c r="FGJ221" s="987"/>
      <c r="FGK221" s="208"/>
      <c r="FGM221" s="235"/>
      <c r="FGN221" s="235"/>
      <c r="FGO221" s="235"/>
      <c r="FGP221" s="235"/>
      <c r="FGQ221" s="235"/>
      <c r="FGR221" s="235"/>
      <c r="FGS221" s="235"/>
      <c r="FGT221" s="987"/>
      <c r="FGU221" s="987"/>
      <c r="FGV221" s="208"/>
      <c r="FGX221" s="235"/>
      <c r="FGY221" s="235"/>
      <c r="FGZ221" s="235"/>
      <c r="FHA221" s="235"/>
      <c r="FHB221" s="235"/>
      <c r="FHC221" s="235"/>
      <c r="FHD221" s="235"/>
      <c r="FHE221" s="987"/>
      <c r="FHF221" s="987"/>
      <c r="FHG221" s="208"/>
      <c r="FHI221" s="235"/>
      <c r="FHJ221" s="235"/>
      <c r="FHK221" s="235"/>
      <c r="FHL221" s="235"/>
      <c r="FHM221" s="235"/>
      <c r="FHN221" s="235"/>
      <c r="FHO221" s="235"/>
      <c r="FHP221" s="987"/>
      <c r="FHQ221" s="987"/>
      <c r="FHR221" s="208"/>
      <c r="FHT221" s="235"/>
      <c r="FHU221" s="235"/>
      <c r="FHV221" s="235"/>
      <c r="FHW221" s="235"/>
      <c r="FHX221" s="235"/>
      <c r="FHY221" s="235"/>
      <c r="FHZ221" s="235"/>
      <c r="FIA221" s="987"/>
      <c r="FIB221" s="987"/>
      <c r="FIC221" s="208"/>
      <c r="FIE221" s="235"/>
      <c r="FIF221" s="235"/>
      <c r="FIG221" s="235"/>
      <c r="FIH221" s="235"/>
      <c r="FII221" s="235"/>
      <c r="FIJ221" s="235"/>
      <c r="FIK221" s="235"/>
      <c r="FIL221" s="987"/>
      <c r="FIM221" s="987"/>
      <c r="FIN221" s="208"/>
      <c r="FIP221" s="235"/>
      <c r="FIQ221" s="235"/>
      <c r="FIR221" s="235"/>
      <c r="FIS221" s="235"/>
      <c r="FIT221" s="235"/>
      <c r="FIU221" s="235"/>
      <c r="FIV221" s="235"/>
      <c r="FIW221" s="987"/>
      <c r="FIX221" s="987"/>
      <c r="FIY221" s="208"/>
      <c r="FJA221" s="235"/>
      <c r="FJB221" s="235"/>
      <c r="FJC221" s="235"/>
      <c r="FJD221" s="235"/>
      <c r="FJE221" s="235"/>
      <c r="FJF221" s="235"/>
      <c r="FJG221" s="235"/>
      <c r="FJH221" s="987"/>
      <c r="FJI221" s="987"/>
      <c r="FJJ221" s="208"/>
      <c r="FJL221" s="235"/>
      <c r="FJM221" s="235"/>
      <c r="FJN221" s="235"/>
      <c r="FJO221" s="235"/>
      <c r="FJP221" s="235"/>
      <c r="FJQ221" s="235"/>
      <c r="FJR221" s="235"/>
      <c r="FJS221" s="987"/>
      <c r="FJT221" s="987"/>
      <c r="FJU221" s="208"/>
      <c r="FJW221" s="235"/>
      <c r="FJX221" s="235"/>
      <c r="FJY221" s="235"/>
      <c r="FJZ221" s="235"/>
      <c r="FKA221" s="235"/>
      <c r="FKB221" s="235"/>
      <c r="FKC221" s="235"/>
      <c r="FKD221" s="987"/>
      <c r="FKE221" s="987"/>
      <c r="FKF221" s="208"/>
      <c r="FKH221" s="235"/>
      <c r="FKI221" s="235"/>
      <c r="FKJ221" s="235"/>
      <c r="FKK221" s="235"/>
      <c r="FKL221" s="235"/>
      <c r="FKM221" s="235"/>
      <c r="FKN221" s="235"/>
      <c r="FKO221" s="987"/>
      <c r="FKP221" s="987"/>
      <c r="FKQ221" s="208"/>
      <c r="FKS221" s="235"/>
      <c r="FKT221" s="235"/>
      <c r="FKU221" s="235"/>
      <c r="FKV221" s="235"/>
      <c r="FKW221" s="235"/>
      <c r="FKX221" s="235"/>
      <c r="FKY221" s="235"/>
      <c r="FKZ221" s="987"/>
      <c r="FLA221" s="987"/>
      <c r="FLB221" s="208"/>
      <c r="FLD221" s="235"/>
      <c r="FLE221" s="235"/>
      <c r="FLF221" s="235"/>
      <c r="FLG221" s="235"/>
      <c r="FLH221" s="235"/>
      <c r="FLI221" s="235"/>
      <c r="FLJ221" s="235"/>
      <c r="FLK221" s="987"/>
      <c r="FLL221" s="987"/>
      <c r="FLM221" s="208"/>
      <c r="FLO221" s="235"/>
      <c r="FLP221" s="235"/>
      <c r="FLQ221" s="235"/>
      <c r="FLR221" s="235"/>
      <c r="FLS221" s="235"/>
      <c r="FLT221" s="235"/>
      <c r="FLU221" s="235"/>
      <c r="FLV221" s="987"/>
      <c r="FLW221" s="987"/>
      <c r="FLX221" s="208"/>
      <c r="FLZ221" s="235"/>
      <c r="FMA221" s="235"/>
      <c r="FMB221" s="235"/>
      <c r="FMC221" s="235"/>
      <c r="FMD221" s="235"/>
      <c r="FME221" s="235"/>
      <c r="FMF221" s="235"/>
      <c r="FMG221" s="987"/>
      <c r="FMH221" s="987"/>
      <c r="FMI221" s="208"/>
      <c r="FMK221" s="235"/>
      <c r="FML221" s="235"/>
      <c r="FMM221" s="235"/>
      <c r="FMN221" s="235"/>
      <c r="FMO221" s="235"/>
      <c r="FMP221" s="235"/>
      <c r="FMQ221" s="235"/>
      <c r="FMR221" s="987"/>
      <c r="FMS221" s="987"/>
      <c r="FMT221" s="208"/>
      <c r="FMV221" s="235"/>
      <c r="FMW221" s="235"/>
      <c r="FMX221" s="235"/>
      <c r="FMY221" s="235"/>
      <c r="FMZ221" s="235"/>
      <c r="FNA221" s="235"/>
      <c r="FNB221" s="235"/>
      <c r="FNC221" s="987"/>
      <c r="FND221" s="987"/>
      <c r="FNE221" s="208"/>
      <c r="FNG221" s="235"/>
      <c r="FNH221" s="235"/>
      <c r="FNI221" s="235"/>
      <c r="FNJ221" s="235"/>
      <c r="FNK221" s="235"/>
      <c r="FNL221" s="235"/>
      <c r="FNM221" s="235"/>
      <c r="FNN221" s="987"/>
      <c r="FNO221" s="987"/>
      <c r="FNP221" s="208"/>
      <c r="FNR221" s="235"/>
      <c r="FNS221" s="235"/>
      <c r="FNT221" s="235"/>
      <c r="FNU221" s="235"/>
      <c r="FNV221" s="235"/>
      <c r="FNW221" s="235"/>
      <c r="FNX221" s="235"/>
      <c r="FNY221" s="987"/>
      <c r="FNZ221" s="987"/>
      <c r="FOA221" s="208"/>
      <c r="FOC221" s="235"/>
      <c r="FOD221" s="235"/>
      <c r="FOE221" s="235"/>
      <c r="FOF221" s="235"/>
      <c r="FOG221" s="235"/>
      <c r="FOH221" s="235"/>
      <c r="FOI221" s="235"/>
      <c r="FOJ221" s="987"/>
      <c r="FOK221" s="987"/>
      <c r="FOL221" s="208"/>
      <c r="FON221" s="235"/>
      <c r="FOO221" s="235"/>
      <c r="FOP221" s="235"/>
      <c r="FOQ221" s="235"/>
      <c r="FOR221" s="235"/>
      <c r="FOS221" s="235"/>
      <c r="FOT221" s="235"/>
      <c r="FOU221" s="987"/>
      <c r="FOV221" s="987"/>
      <c r="FOW221" s="208"/>
      <c r="FOY221" s="235"/>
      <c r="FOZ221" s="235"/>
      <c r="FPA221" s="235"/>
      <c r="FPB221" s="235"/>
      <c r="FPC221" s="235"/>
      <c r="FPD221" s="235"/>
      <c r="FPE221" s="235"/>
      <c r="FPF221" s="987"/>
      <c r="FPG221" s="987"/>
      <c r="FPH221" s="208"/>
      <c r="FPJ221" s="235"/>
      <c r="FPK221" s="235"/>
      <c r="FPL221" s="235"/>
      <c r="FPM221" s="235"/>
      <c r="FPN221" s="235"/>
      <c r="FPO221" s="235"/>
      <c r="FPP221" s="235"/>
      <c r="FPQ221" s="987"/>
      <c r="FPR221" s="987"/>
      <c r="FPS221" s="208"/>
      <c r="FPU221" s="235"/>
      <c r="FPV221" s="235"/>
      <c r="FPW221" s="235"/>
      <c r="FPX221" s="235"/>
      <c r="FPY221" s="235"/>
      <c r="FPZ221" s="235"/>
      <c r="FQA221" s="235"/>
      <c r="FQB221" s="987"/>
      <c r="FQC221" s="987"/>
      <c r="FQD221" s="208"/>
      <c r="FQF221" s="235"/>
      <c r="FQG221" s="235"/>
      <c r="FQH221" s="235"/>
      <c r="FQI221" s="235"/>
      <c r="FQJ221" s="235"/>
      <c r="FQK221" s="235"/>
      <c r="FQL221" s="235"/>
      <c r="FQM221" s="987"/>
      <c r="FQN221" s="987"/>
      <c r="FQO221" s="208"/>
      <c r="FQQ221" s="235"/>
      <c r="FQR221" s="235"/>
      <c r="FQS221" s="235"/>
      <c r="FQT221" s="235"/>
      <c r="FQU221" s="235"/>
      <c r="FQV221" s="235"/>
      <c r="FQW221" s="235"/>
      <c r="FQX221" s="987"/>
      <c r="FQY221" s="987"/>
      <c r="FQZ221" s="208"/>
      <c r="FRB221" s="235"/>
      <c r="FRC221" s="235"/>
      <c r="FRD221" s="235"/>
      <c r="FRE221" s="235"/>
      <c r="FRF221" s="235"/>
      <c r="FRG221" s="235"/>
      <c r="FRH221" s="235"/>
      <c r="FRI221" s="987"/>
      <c r="FRJ221" s="987"/>
      <c r="FRK221" s="208"/>
      <c r="FRM221" s="235"/>
      <c r="FRN221" s="235"/>
      <c r="FRO221" s="235"/>
      <c r="FRP221" s="235"/>
      <c r="FRQ221" s="235"/>
      <c r="FRR221" s="235"/>
      <c r="FRS221" s="235"/>
      <c r="FRT221" s="987"/>
      <c r="FRU221" s="987"/>
      <c r="FRV221" s="208"/>
      <c r="FRX221" s="235"/>
      <c r="FRY221" s="235"/>
      <c r="FRZ221" s="235"/>
      <c r="FSA221" s="235"/>
      <c r="FSB221" s="235"/>
      <c r="FSC221" s="235"/>
      <c r="FSD221" s="235"/>
      <c r="FSE221" s="987"/>
      <c r="FSF221" s="987"/>
      <c r="FSG221" s="208"/>
      <c r="FSI221" s="235"/>
      <c r="FSJ221" s="235"/>
      <c r="FSK221" s="235"/>
      <c r="FSL221" s="235"/>
      <c r="FSM221" s="235"/>
      <c r="FSN221" s="235"/>
      <c r="FSO221" s="235"/>
      <c r="FSP221" s="987"/>
      <c r="FSQ221" s="987"/>
      <c r="FSR221" s="208"/>
      <c r="FST221" s="235"/>
      <c r="FSU221" s="235"/>
      <c r="FSV221" s="235"/>
      <c r="FSW221" s="235"/>
      <c r="FSX221" s="235"/>
      <c r="FSY221" s="235"/>
      <c r="FSZ221" s="235"/>
      <c r="FTA221" s="987"/>
      <c r="FTB221" s="987"/>
      <c r="FTC221" s="208"/>
      <c r="FTE221" s="235"/>
      <c r="FTF221" s="235"/>
      <c r="FTG221" s="235"/>
      <c r="FTH221" s="235"/>
      <c r="FTI221" s="235"/>
      <c r="FTJ221" s="235"/>
      <c r="FTK221" s="235"/>
      <c r="FTL221" s="987"/>
      <c r="FTM221" s="987"/>
      <c r="FTN221" s="208"/>
      <c r="FTP221" s="235"/>
      <c r="FTQ221" s="235"/>
      <c r="FTR221" s="235"/>
      <c r="FTS221" s="235"/>
      <c r="FTT221" s="235"/>
      <c r="FTU221" s="235"/>
      <c r="FTV221" s="235"/>
      <c r="FTW221" s="987"/>
      <c r="FTX221" s="987"/>
      <c r="FTY221" s="208"/>
      <c r="FUA221" s="235"/>
      <c r="FUB221" s="235"/>
      <c r="FUC221" s="235"/>
      <c r="FUD221" s="235"/>
      <c r="FUE221" s="235"/>
      <c r="FUF221" s="235"/>
      <c r="FUG221" s="235"/>
      <c r="FUH221" s="987"/>
      <c r="FUI221" s="987"/>
      <c r="FUJ221" s="208"/>
      <c r="FUL221" s="235"/>
      <c r="FUM221" s="235"/>
      <c r="FUN221" s="235"/>
      <c r="FUO221" s="235"/>
      <c r="FUP221" s="235"/>
      <c r="FUQ221" s="235"/>
      <c r="FUR221" s="235"/>
      <c r="FUS221" s="987"/>
      <c r="FUT221" s="987"/>
      <c r="FUU221" s="208"/>
      <c r="FUW221" s="235"/>
      <c r="FUX221" s="235"/>
      <c r="FUY221" s="235"/>
      <c r="FUZ221" s="235"/>
      <c r="FVA221" s="235"/>
      <c r="FVB221" s="235"/>
      <c r="FVC221" s="235"/>
      <c r="FVD221" s="987"/>
      <c r="FVE221" s="987"/>
      <c r="FVF221" s="208"/>
      <c r="FVH221" s="235"/>
      <c r="FVI221" s="235"/>
      <c r="FVJ221" s="235"/>
      <c r="FVK221" s="235"/>
      <c r="FVL221" s="235"/>
      <c r="FVM221" s="235"/>
      <c r="FVN221" s="235"/>
      <c r="FVO221" s="987"/>
      <c r="FVP221" s="987"/>
      <c r="FVQ221" s="208"/>
      <c r="FVS221" s="235"/>
      <c r="FVT221" s="235"/>
      <c r="FVU221" s="235"/>
      <c r="FVV221" s="235"/>
      <c r="FVW221" s="235"/>
      <c r="FVX221" s="235"/>
      <c r="FVY221" s="235"/>
      <c r="FVZ221" s="987"/>
      <c r="FWA221" s="987"/>
      <c r="FWB221" s="208"/>
      <c r="FWD221" s="235"/>
      <c r="FWE221" s="235"/>
      <c r="FWF221" s="235"/>
      <c r="FWG221" s="235"/>
      <c r="FWH221" s="235"/>
      <c r="FWI221" s="235"/>
      <c r="FWJ221" s="235"/>
      <c r="FWK221" s="987"/>
      <c r="FWL221" s="987"/>
      <c r="FWM221" s="208"/>
      <c r="FWO221" s="235"/>
      <c r="FWP221" s="235"/>
      <c r="FWQ221" s="235"/>
      <c r="FWR221" s="235"/>
      <c r="FWS221" s="235"/>
      <c r="FWT221" s="235"/>
      <c r="FWU221" s="235"/>
      <c r="FWV221" s="987"/>
      <c r="FWW221" s="987"/>
      <c r="FWX221" s="208"/>
      <c r="FWZ221" s="235"/>
      <c r="FXA221" s="235"/>
      <c r="FXB221" s="235"/>
      <c r="FXC221" s="235"/>
      <c r="FXD221" s="235"/>
      <c r="FXE221" s="235"/>
      <c r="FXF221" s="235"/>
      <c r="FXG221" s="987"/>
      <c r="FXH221" s="987"/>
      <c r="FXI221" s="208"/>
      <c r="FXK221" s="235"/>
      <c r="FXL221" s="235"/>
      <c r="FXM221" s="235"/>
      <c r="FXN221" s="235"/>
      <c r="FXO221" s="235"/>
      <c r="FXP221" s="235"/>
      <c r="FXQ221" s="235"/>
      <c r="FXR221" s="987"/>
      <c r="FXS221" s="987"/>
      <c r="FXT221" s="208"/>
      <c r="FXV221" s="235"/>
      <c r="FXW221" s="235"/>
      <c r="FXX221" s="235"/>
      <c r="FXY221" s="235"/>
      <c r="FXZ221" s="235"/>
      <c r="FYA221" s="235"/>
      <c r="FYB221" s="235"/>
      <c r="FYC221" s="987"/>
      <c r="FYD221" s="987"/>
      <c r="FYE221" s="208"/>
      <c r="FYG221" s="235"/>
      <c r="FYH221" s="235"/>
      <c r="FYI221" s="235"/>
      <c r="FYJ221" s="235"/>
      <c r="FYK221" s="235"/>
      <c r="FYL221" s="235"/>
      <c r="FYM221" s="235"/>
      <c r="FYN221" s="987"/>
      <c r="FYO221" s="987"/>
      <c r="FYP221" s="208"/>
      <c r="FYR221" s="235"/>
      <c r="FYS221" s="235"/>
      <c r="FYT221" s="235"/>
      <c r="FYU221" s="235"/>
      <c r="FYV221" s="235"/>
      <c r="FYW221" s="235"/>
      <c r="FYX221" s="235"/>
      <c r="FYY221" s="987"/>
      <c r="FYZ221" s="987"/>
      <c r="FZA221" s="208"/>
      <c r="FZC221" s="235"/>
      <c r="FZD221" s="235"/>
      <c r="FZE221" s="235"/>
      <c r="FZF221" s="235"/>
      <c r="FZG221" s="235"/>
      <c r="FZH221" s="235"/>
      <c r="FZI221" s="235"/>
      <c r="FZJ221" s="987"/>
      <c r="FZK221" s="987"/>
      <c r="FZL221" s="208"/>
      <c r="FZN221" s="235"/>
      <c r="FZO221" s="235"/>
      <c r="FZP221" s="235"/>
      <c r="FZQ221" s="235"/>
      <c r="FZR221" s="235"/>
      <c r="FZS221" s="235"/>
      <c r="FZT221" s="235"/>
      <c r="FZU221" s="987"/>
      <c r="FZV221" s="987"/>
      <c r="FZW221" s="208"/>
      <c r="FZY221" s="235"/>
      <c r="FZZ221" s="235"/>
      <c r="GAA221" s="235"/>
      <c r="GAB221" s="235"/>
      <c r="GAC221" s="235"/>
      <c r="GAD221" s="235"/>
      <c r="GAE221" s="235"/>
      <c r="GAF221" s="987"/>
      <c r="GAG221" s="987"/>
      <c r="GAH221" s="208"/>
      <c r="GAJ221" s="235"/>
      <c r="GAK221" s="235"/>
      <c r="GAL221" s="235"/>
      <c r="GAM221" s="235"/>
      <c r="GAN221" s="235"/>
      <c r="GAO221" s="235"/>
      <c r="GAP221" s="235"/>
      <c r="GAQ221" s="987"/>
      <c r="GAR221" s="987"/>
      <c r="GAS221" s="208"/>
      <c r="GAU221" s="235"/>
      <c r="GAV221" s="235"/>
      <c r="GAW221" s="235"/>
      <c r="GAX221" s="235"/>
      <c r="GAY221" s="235"/>
      <c r="GAZ221" s="235"/>
      <c r="GBA221" s="235"/>
      <c r="GBB221" s="987"/>
      <c r="GBC221" s="987"/>
      <c r="GBD221" s="208"/>
      <c r="GBF221" s="235"/>
      <c r="GBG221" s="235"/>
      <c r="GBH221" s="235"/>
      <c r="GBI221" s="235"/>
      <c r="GBJ221" s="235"/>
      <c r="GBK221" s="235"/>
      <c r="GBL221" s="235"/>
      <c r="GBM221" s="987"/>
      <c r="GBN221" s="987"/>
      <c r="GBO221" s="208"/>
      <c r="GBQ221" s="235"/>
      <c r="GBR221" s="235"/>
      <c r="GBS221" s="235"/>
      <c r="GBT221" s="235"/>
      <c r="GBU221" s="235"/>
      <c r="GBV221" s="235"/>
      <c r="GBW221" s="235"/>
      <c r="GBX221" s="987"/>
      <c r="GBY221" s="987"/>
      <c r="GBZ221" s="208"/>
      <c r="GCB221" s="235"/>
      <c r="GCC221" s="235"/>
      <c r="GCD221" s="235"/>
      <c r="GCE221" s="235"/>
      <c r="GCF221" s="235"/>
      <c r="GCG221" s="235"/>
      <c r="GCH221" s="235"/>
      <c r="GCI221" s="987"/>
      <c r="GCJ221" s="987"/>
      <c r="GCK221" s="208"/>
      <c r="GCM221" s="235"/>
      <c r="GCN221" s="235"/>
      <c r="GCO221" s="235"/>
      <c r="GCP221" s="235"/>
      <c r="GCQ221" s="235"/>
      <c r="GCR221" s="235"/>
      <c r="GCS221" s="235"/>
      <c r="GCT221" s="987"/>
      <c r="GCU221" s="987"/>
      <c r="GCV221" s="208"/>
      <c r="GCX221" s="235"/>
      <c r="GCY221" s="235"/>
      <c r="GCZ221" s="235"/>
      <c r="GDA221" s="235"/>
      <c r="GDB221" s="235"/>
      <c r="GDC221" s="235"/>
      <c r="GDD221" s="235"/>
      <c r="GDE221" s="987"/>
      <c r="GDF221" s="987"/>
      <c r="GDG221" s="208"/>
      <c r="GDI221" s="235"/>
      <c r="GDJ221" s="235"/>
      <c r="GDK221" s="235"/>
      <c r="GDL221" s="235"/>
      <c r="GDM221" s="235"/>
      <c r="GDN221" s="235"/>
      <c r="GDO221" s="235"/>
      <c r="GDP221" s="987"/>
      <c r="GDQ221" s="987"/>
      <c r="GDR221" s="208"/>
      <c r="GDT221" s="235"/>
      <c r="GDU221" s="235"/>
      <c r="GDV221" s="235"/>
      <c r="GDW221" s="235"/>
      <c r="GDX221" s="235"/>
      <c r="GDY221" s="235"/>
      <c r="GDZ221" s="235"/>
      <c r="GEA221" s="987"/>
      <c r="GEB221" s="987"/>
      <c r="GEC221" s="208"/>
      <c r="GEE221" s="235"/>
      <c r="GEF221" s="235"/>
      <c r="GEG221" s="235"/>
      <c r="GEH221" s="235"/>
      <c r="GEI221" s="235"/>
      <c r="GEJ221" s="235"/>
      <c r="GEK221" s="235"/>
      <c r="GEL221" s="987"/>
      <c r="GEM221" s="987"/>
      <c r="GEN221" s="208"/>
      <c r="GEP221" s="235"/>
      <c r="GEQ221" s="235"/>
      <c r="GER221" s="235"/>
      <c r="GES221" s="235"/>
      <c r="GET221" s="235"/>
      <c r="GEU221" s="235"/>
      <c r="GEV221" s="235"/>
      <c r="GEW221" s="987"/>
      <c r="GEX221" s="987"/>
      <c r="GEY221" s="208"/>
      <c r="GFA221" s="235"/>
      <c r="GFB221" s="235"/>
      <c r="GFC221" s="235"/>
      <c r="GFD221" s="235"/>
      <c r="GFE221" s="235"/>
      <c r="GFF221" s="235"/>
      <c r="GFG221" s="235"/>
      <c r="GFH221" s="987"/>
      <c r="GFI221" s="987"/>
      <c r="GFJ221" s="208"/>
      <c r="GFL221" s="235"/>
      <c r="GFM221" s="235"/>
      <c r="GFN221" s="235"/>
      <c r="GFO221" s="235"/>
      <c r="GFP221" s="235"/>
      <c r="GFQ221" s="235"/>
      <c r="GFR221" s="235"/>
      <c r="GFS221" s="987"/>
      <c r="GFT221" s="987"/>
      <c r="GFU221" s="208"/>
      <c r="GFW221" s="235"/>
      <c r="GFX221" s="235"/>
      <c r="GFY221" s="235"/>
      <c r="GFZ221" s="235"/>
      <c r="GGA221" s="235"/>
      <c r="GGB221" s="235"/>
      <c r="GGC221" s="235"/>
      <c r="GGD221" s="987"/>
      <c r="GGE221" s="987"/>
      <c r="GGF221" s="208"/>
      <c r="GGH221" s="235"/>
      <c r="GGI221" s="235"/>
      <c r="GGJ221" s="235"/>
      <c r="GGK221" s="235"/>
      <c r="GGL221" s="235"/>
      <c r="GGM221" s="235"/>
      <c r="GGN221" s="235"/>
      <c r="GGO221" s="987"/>
      <c r="GGP221" s="987"/>
      <c r="GGQ221" s="208"/>
      <c r="GGS221" s="235"/>
      <c r="GGT221" s="235"/>
      <c r="GGU221" s="235"/>
      <c r="GGV221" s="235"/>
      <c r="GGW221" s="235"/>
      <c r="GGX221" s="235"/>
      <c r="GGY221" s="235"/>
      <c r="GGZ221" s="987"/>
      <c r="GHA221" s="987"/>
      <c r="GHB221" s="208"/>
      <c r="GHD221" s="235"/>
      <c r="GHE221" s="235"/>
      <c r="GHF221" s="235"/>
      <c r="GHG221" s="235"/>
      <c r="GHH221" s="235"/>
      <c r="GHI221" s="235"/>
      <c r="GHJ221" s="235"/>
      <c r="GHK221" s="987"/>
      <c r="GHL221" s="987"/>
      <c r="GHM221" s="208"/>
      <c r="GHO221" s="235"/>
      <c r="GHP221" s="235"/>
      <c r="GHQ221" s="235"/>
      <c r="GHR221" s="235"/>
      <c r="GHS221" s="235"/>
      <c r="GHT221" s="235"/>
      <c r="GHU221" s="235"/>
      <c r="GHV221" s="987"/>
      <c r="GHW221" s="987"/>
      <c r="GHX221" s="208"/>
      <c r="GHZ221" s="235"/>
      <c r="GIA221" s="235"/>
      <c r="GIB221" s="235"/>
      <c r="GIC221" s="235"/>
      <c r="GID221" s="235"/>
      <c r="GIE221" s="235"/>
      <c r="GIF221" s="235"/>
      <c r="GIG221" s="987"/>
      <c r="GIH221" s="987"/>
      <c r="GII221" s="208"/>
      <c r="GIK221" s="235"/>
      <c r="GIL221" s="235"/>
      <c r="GIM221" s="235"/>
      <c r="GIN221" s="235"/>
      <c r="GIO221" s="235"/>
      <c r="GIP221" s="235"/>
      <c r="GIQ221" s="235"/>
      <c r="GIR221" s="987"/>
      <c r="GIS221" s="987"/>
      <c r="GIT221" s="208"/>
      <c r="GIV221" s="235"/>
      <c r="GIW221" s="235"/>
      <c r="GIX221" s="235"/>
      <c r="GIY221" s="235"/>
      <c r="GIZ221" s="235"/>
      <c r="GJA221" s="235"/>
      <c r="GJB221" s="235"/>
      <c r="GJC221" s="987"/>
      <c r="GJD221" s="987"/>
      <c r="GJE221" s="208"/>
      <c r="GJG221" s="235"/>
      <c r="GJH221" s="235"/>
      <c r="GJI221" s="235"/>
      <c r="GJJ221" s="235"/>
      <c r="GJK221" s="235"/>
      <c r="GJL221" s="235"/>
      <c r="GJM221" s="235"/>
      <c r="GJN221" s="987"/>
      <c r="GJO221" s="987"/>
      <c r="GJP221" s="208"/>
      <c r="GJR221" s="235"/>
      <c r="GJS221" s="235"/>
      <c r="GJT221" s="235"/>
      <c r="GJU221" s="235"/>
      <c r="GJV221" s="235"/>
      <c r="GJW221" s="235"/>
      <c r="GJX221" s="235"/>
      <c r="GJY221" s="987"/>
      <c r="GJZ221" s="987"/>
      <c r="GKA221" s="208"/>
      <c r="GKC221" s="235"/>
      <c r="GKD221" s="235"/>
      <c r="GKE221" s="235"/>
      <c r="GKF221" s="235"/>
      <c r="GKG221" s="235"/>
      <c r="GKH221" s="235"/>
      <c r="GKI221" s="235"/>
      <c r="GKJ221" s="987"/>
      <c r="GKK221" s="987"/>
      <c r="GKL221" s="208"/>
      <c r="GKN221" s="235"/>
      <c r="GKO221" s="235"/>
      <c r="GKP221" s="235"/>
      <c r="GKQ221" s="235"/>
      <c r="GKR221" s="235"/>
      <c r="GKS221" s="235"/>
      <c r="GKT221" s="235"/>
      <c r="GKU221" s="987"/>
      <c r="GKV221" s="987"/>
      <c r="GKW221" s="208"/>
      <c r="GKY221" s="235"/>
      <c r="GKZ221" s="235"/>
      <c r="GLA221" s="235"/>
      <c r="GLB221" s="235"/>
      <c r="GLC221" s="235"/>
      <c r="GLD221" s="235"/>
      <c r="GLE221" s="235"/>
      <c r="GLF221" s="987"/>
      <c r="GLG221" s="987"/>
      <c r="GLH221" s="208"/>
      <c r="GLJ221" s="235"/>
      <c r="GLK221" s="235"/>
      <c r="GLL221" s="235"/>
      <c r="GLM221" s="235"/>
      <c r="GLN221" s="235"/>
      <c r="GLO221" s="235"/>
      <c r="GLP221" s="235"/>
      <c r="GLQ221" s="987"/>
      <c r="GLR221" s="987"/>
      <c r="GLS221" s="208"/>
      <c r="GLU221" s="235"/>
      <c r="GLV221" s="235"/>
      <c r="GLW221" s="235"/>
      <c r="GLX221" s="235"/>
      <c r="GLY221" s="235"/>
      <c r="GLZ221" s="235"/>
      <c r="GMA221" s="235"/>
      <c r="GMB221" s="987"/>
      <c r="GMC221" s="987"/>
      <c r="GMD221" s="208"/>
      <c r="GMF221" s="235"/>
      <c r="GMG221" s="235"/>
      <c r="GMH221" s="235"/>
      <c r="GMI221" s="235"/>
      <c r="GMJ221" s="235"/>
      <c r="GMK221" s="235"/>
      <c r="GML221" s="235"/>
      <c r="GMM221" s="987"/>
      <c r="GMN221" s="987"/>
      <c r="GMO221" s="208"/>
      <c r="GMQ221" s="235"/>
      <c r="GMR221" s="235"/>
      <c r="GMS221" s="235"/>
      <c r="GMT221" s="235"/>
      <c r="GMU221" s="235"/>
      <c r="GMV221" s="235"/>
      <c r="GMW221" s="235"/>
      <c r="GMX221" s="987"/>
      <c r="GMY221" s="987"/>
      <c r="GMZ221" s="208"/>
      <c r="GNB221" s="235"/>
      <c r="GNC221" s="235"/>
      <c r="GND221" s="235"/>
      <c r="GNE221" s="235"/>
      <c r="GNF221" s="235"/>
      <c r="GNG221" s="235"/>
      <c r="GNH221" s="235"/>
      <c r="GNI221" s="987"/>
      <c r="GNJ221" s="987"/>
      <c r="GNK221" s="208"/>
      <c r="GNM221" s="235"/>
      <c r="GNN221" s="235"/>
      <c r="GNO221" s="235"/>
      <c r="GNP221" s="235"/>
      <c r="GNQ221" s="235"/>
      <c r="GNR221" s="235"/>
      <c r="GNS221" s="235"/>
      <c r="GNT221" s="987"/>
      <c r="GNU221" s="987"/>
      <c r="GNV221" s="208"/>
      <c r="GNX221" s="235"/>
      <c r="GNY221" s="235"/>
      <c r="GNZ221" s="235"/>
      <c r="GOA221" s="235"/>
      <c r="GOB221" s="235"/>
      <c r="GOC221" s="235"/>
      <c r="GOD221" s="235"/>
      <c r="GOE221" s="987"/>
      <c r="GOF221" s="987"/>
      <c r="GOG221" s="208"/>
      <c r="GOI221" s="235"/>
      <c r="GOJ221" s="235"/>
      <c r="GOK221" s="235"/>
      <c r="GOL221" s="235"/>
      <c r="GOM221" s="235"/>
      <c r="GON221" s="235"/>
      <c r="GOO221" s="235"/>
      <c r="GOP221" s="987"/>
      <c r="GOQ221" s="987"/>
      <c r="GOR221" s="208"/>
      <c r="GOT221" s="235"/>
      <c r="GOU221" s="235"/>
      <c r="GOV221" s="235"/>
      <c r="GOW221" s="235"/>
      <c r="GOX221" s="235"/>
      <c r="GOY221" s="235"/>
      <c r="GOZ221" s="235"/>
      <c r="GPA221" s="987"/>
      <c r="GPB221" s="987"/>
      <c r="GPC221" s="208"/>
      <c r="GPE221" s="235"/>
      <c r="GPF221" s="235"/>
      <c r="GPG221" s="235"/>
      <c r="GPH221" s="235"/>
      <c r="GPI221" s="235"/>
      <c r="GPJ221" s="235"/>
      <c r="GPK221" s="235"/>
      <c r="GPL221" s="987"/>
      <c r="GPM221" s="987"/>
      <c r="GPN221" s="208"/>
      <c r="GPP221" s="235"/>
      <c r="GPQ221" s="235"/>
      <c r="GPR221" s="235"/>
      <c r="GPS221" s="235"/>
      <c r="GPT221" s="235"/>
      <c r="GPU221" s="235"/>
      <c r="GPV221" s="235"/>
      <c r="GPW221" s="987"/>
      <c r="GPX221" s="987"/>
      <c r="GPY221" s="208"/>
      <c r="GQA221" s="235"/>
      <c r="GQB221" s="235"/>
      <c r="GQC221" s="235"/>
      <c r="GQD221" s="235"/>
      <c r="GQE221" s="235"/>
      <c r="GQF221" s="235"/>
      <c r="GQG221" s="235"/>
      <c r="GQH221" s="987"/>
      <c r="GQI221" s="987"/>
      <c r="GQJ221" s="208"/>
      <c r="GQL221" s="235"/>
      <c r="GQM221" s="235"/>
      <c r="GQN221" s="235"/>
      <c r="GQO221" s="235"/>
      <c r="GQP221" s="235"/>
      <c r="GQQ221" s="235"/>
      <c r="GQR221" s="235"/>
      <c r="GQS221" s="987"/>
      <c r="GQT221" s="987"/>
      <c r="GQU221" s="208"/>
      <c r="GQW221" s="235"/>
      <c r="GQX221" s="235"/>
      <c r="GQY221" s="235"/>
      <c r="GQZ221" s="235"/>
      <c r="GRA221" s="235"/>
      <c r="GRB221" s="235"/>
      <c r="GRC221" s="235"/>
      <c r="GRD221" s="987"/>
      <c r="GRE221" s="987"/>
      <c r="GRF221" s="208"/>
      <c r="GRH221" s="235"/>
      <c r="GRI221" s="235"/>
      <c r="GRJ221" s="235"/>
      <c r="GRK221" s="235"/>
      <c r="GRL221" s="235"/>
      <c r="GRM221" s="235"/>
      <c r="GRN221" s="235"/>
      <c r="GRO221" s="987"/>
      <c r="GRP221" s="987"/>
      <c r="GRQ221" s="208"/>
      <c r="GRS221" s="235"/>
      <c r="GRT221" s="235"/>
      <c r="GRU221" s="235"/>
      <c r="GRV221" s="235"/>
      <c r="GRW221" s="235"/>
      <c r="GRX221" s="235"/>
      <c r="GRY221" s="235"/>
      <c r="GRZ221" s="987"/>
      <c r="GSA221" s="987"/>
      <c r="GSB221" s="208"/>
      <c r="GSD221" s="235"/>
      <c r="GSE221" s="235"/>
      <c r="GSF221" s="235"/>
      <c r="GSG221" s="235"/>
      <c r="GSH221" s="235"/>
      <c r="GSI221" s="235"/>
      <c r="GSJ221" s="235"/>
      <c r="GSK221" s="987"/>
      <c r="GSL221" s="987"/>
      <c r="GSM221" s="208"/>
      <c r="GSO221" s="235"/>
      <c r="GSP221" s="235"/>
      <c r="GSQ221" s="235"/>
      <c r="GSR221" s="235"/>
      <c r="GSS221" s="235"/>
      <c r="GST221" s="235"/>
      <c r="GSU221" s="235"/>
      <c r="GSV221" s="987"/>
      <c r="GSW221" s="987"/>
      <c r="GSX221" s="208"/>
      <c r="GSZ221" s="235"/>
      <c r="GTA221" s="235"/>
      <c r="GTB221" s="235"/>
      <c r="GTC221" s="235"/>
      <c r="GTD221" s="235"/>
      <c r="GTE221" s="235"/>
      <c r="GTF221" s="235"/>
      <c r="GTG221" s="987"/>
      <c r="GTH221" s="987"/>
      <c r="GTI221" s="208"/>
      <c r="GTK221" s="235"/>
      <c r="GTL221" s="235"/>
      <c r="GTM221" s="235"/>
      <c r="GTN221" s="235"/>
      <c r="GTO221" s="235"/>
      <c r="GTP221" s="235"/>
      <c r="GTQ221" s="235"/>
      <c r="GTR221" s="987"/>
      <c r="GTS221" s="987"/>
      <c r="GTT221" s="208"/>
      <c r="GTV221" s="235"/>
      <c r="GTW221" s="235"/>
      <c r="GTX221" s="235"/>
      <c r="GTY221" s="235"/>
      <c r="GTZ221" s="235"/>
      <c r="GUA221" s="235"/>
      <c r="GUB221" s="235"/>
      <c r="GUC221" s="987"/>
      <c r="GUD221" s="987"/>
      <c r="GUE221" s="208"/>
      <c r="GUG221" s="235"/>
      <c r="GUH221" s="235"/>
      <c r="GUI221" s="235"/>
      <c r="GUJ221" s="235"/>
      <c r="GUK221" s="235"/>
      <c r="GUL221" s="235"/>
      <c r="GUM221" s="235"/>
      <c r="GUN221" s="987"/>
      <c r="GUO221" s="987"/>
      <c r="GUP221" s="208"/>
      <c r="GUR221" s="235"/>
      <c r="GUS221" s="235"/>
      <c r="GUT221" s="235"/>
      <c r="GUU221" s="235"/>
      <c r="GUV221" s="235"/>
      <c r="GUW221" s="235"/>
      <c r="GUX221" s="235"/>
      <c r="GUY221" s="987"/>
      <c r="GUZ221" s="987"/>
      <c r="GVA221" s="208"/>
      <c r="GVC221" s="235"/>
      <c r="GVD221" s="235"/>
      <c r="GVE221" s="235"/>
      <c r="GVF221" s="235"/>
      <c r="GVG221" s="235"/>
      <c r="GVH221" s="235"/>
      <c r="GVI221" s="235"/>
      <c r="GVJ221" s="987"/>
      <c r="GVK221" s="987"/>
      <c r="GVL221" s="208"/>
      <c r="GVN221" s="235"/>
      <c r="GVO221" s="235"/>
      <c r="GVP221" s="235"/>
      <c r="GVQ221" s="235"/>
      <c r="GVR221" s="235"/>
      <c r="GVS221" s="235"/>
      <c r="GVT221" s="235"/>
      <c r="GVU221" s="987"/>
      <c r="GVV221" s="987"/>
      <c r="GVW221" s="208"/>
      <c r="GVY221" s="235"/>
      <c r="GVZ221" s="235"/>
      <c r="GWA221" s="235"/>
      <c r="GWB221" s="235"/>
      <c r="GWC221" s="235"/>
      <c r="GWD221" s="235"/>
      <c r="GWE221" s="235"/>
      <c r="GWF221" s="987"/>
      <c r="GWG221" s="987"/>
      <c r="GWH221" s="208"/>
      <c r="GWJ221" s="235"/>
      <c r="GWK221" s="235"/>
      <c r="GWL221" s="235"/>
      <c r="GWM221" s="235"/>
      <c r="GWN221" s="235"/>
      <c r="GWO221" s="235"/>
      <c r="GWP221" s="235"/>
      <c r="GWQ221" s="987"/>
      <c r="GWR221" s="987"/>
      <c r="GWS221" s="208"/>
      <c r="GWU221" s="235"/>
      <c r="GWV221" s="235"/>
      <c r="GWW221" s="235"/>
      <c r="GWX221" s="235"/>
      <c r="GWY221" s="235"/>
      <c r="GWZ221" s="235"/>
      <c r="GXA221" s="235"/>
      <c r="GXB221" s="987"/>
      <c r="GXC221" s="987"/>
      <c r="GXD221" s="208"/>
      <c r="GXF221" s="235"/>
      <c r="GXG221" s="235"/>
      <c r="GXH221" s="235"/>
      <c r="GXI221" s="235"/>
      <c r="GXJ221" s="235"/>
      <c r="GXK221" s="235"/>
      <c r="GXL221" s="235"/>
      <c r="GXM221" s="987"/>
      <c r="GXN221" s="987"/>
      <c r="GXO221" s="208"/>
      <c r="GXQ221" s="235"/>
      <c r="GXR221" s="235"/>
      <c r="GXS221" s="235"/>
      <c r="GXT221" s="235"/>
      <c r="GXU221" s="235"/>
      <c r="GXV221" s="235"/>
      <c r="GXW221" s="235"/>
      <c r="GXX221" s="987"/>
      <c r="GXY221" s="987"/>
      <c r="GXZ221" s="208"/>
      <c r="GYB221" s="235"/>
      <c r="GYC221" s="235"/>
      <c r="GYD221" s="235"/>
      <c r="GYE221" s="235"/>
      <c r="GYF221" s="235"/>
      <c r="GYG221" s="235"/>
      <c r="GYH221" s="235"/>
      <c r="GYI221" s="987"/>
      <c r="GYJ221" s="987"/>
      <c r="GYK221" s="208"/>
      <c r="GYM221" s="235"/>
      <c r="GYN221" s="235"/>
      <c r="GYO221" s="235"/>
      <c r="GYP221" s="235"/>
      <c r="GYQ221" s="235"/>
      <c r="GYR221" s="235"/>
      <c r="GYS221" s="235"/>
      <c r="GYT221" s="987"/>
      <c r="GYU221" s="987"/>
      <c r="GYV221" s="208"/>
      <c r="GYX221" s="235"/>
      <c r="GYY221" s="235"/>
      <c r="GYZ221" s="235"/>
      <c r="GZA221" s="235"/>
      <c r="GZB221" s="235"/>
      <c r="GZC221" s="235"/>
      <c r="GZD221" s="235"/>
      <c r="GZE221" s="987"/>
      <c r="GZF221" s="987"/>
      <c r="GZG221" s="208"/>
      <c r="GZI221" s="235"/>
      <c r="GZJ221" s="235"/>
      <c r="GZK221" s="235"/>
      <c r="GZL221" s="235"/>
      <c r="GZM221" s="235"/>
      <c r="GZN221" s="235"/>
      <c r="GZO221" s="235"/>
      <c r="GZP221" s="987"/>
      <c r="GZQ221" s="987"/>
      <c r="GZR221" s="208"/>
      <c r="GZT221" s="235"/>
      <c r="GZU221" s="235"/>
      <c r="GZV221" s="235"/>
      <c r="GZW221" s="235"/>
      <c r="GZX221" s="235"/>
      <c r="GZY221" s="235"/>
      <c r="GZZ221" s="235"/>
      <c r="HAA221" s="987"/>
      <c r="HAB221" s="987"/>
      <c r="HAC221" s="208"/>
      <c r="HAE221" s="235"/>
      <c r="HAF221" s="235"/>
      <c r="HAG221" s="235"/>
      <c r="HAH221" s="235"/>
      <c r="HAI221" s="235"/>
      <c r="HAJ221" s="235"/>
      <c r="HAK221" s="235"/>
      <c r="HAL221" s="987"/>
      <c r="HAM221" s="987"/>
      <c r="HAN221" s="208"/>
      <c r="HAP221" s="235"/>
      <c r="HAQ221" s="235"/>
      <c r="HAR221" s="235"/>
      <c r="HAS221" s="235"/>
      <c r="HAT221" s="235"/>
      <c r="HAU221" s="235"/>
      <c r="HAV221" s="235"/>
      <c r="HAW221" s="987"/>
      <c r="HAX221" s="987"/>
      <c r="HAY221" s="208"/>
      <c r="HBA221" s="235"/>
      <c r="HBB221" s="235"/>
      <c r="HBC221" s="235"/>
      <c r="HBD221" s="235"/>
      <c r="HBE221" s="235"/>
      <c r="HBF221" s="235"/>
      <c r="HBG221" s="235"/>
      <c r="HBH221" s="987"/>
      <c r="HBI221" s="987"/>
      <c r="HBJ221" s="208"/>
      <c r="HBL221" s="235"/>
      <c r="HBM221" s="235"/>
      <c r="HBN221" s="235"/>
      <c r="HBO221" s="235"/>
      <c r="HBP221" s="235"/>
      <c r="HBQ221" s="235"/>
      <c r="HBR221" s="235"/>
      <c r="HBS221" s="987"/>
      <c r="HBT221" s="987"/>
      <c r="HBU221" s="208"/>
      <c r="HBW221" s="235"/>
      <c r="HBX221" s="235"/>
      <c r="HBY221" s="235"/>
      <c r="HBZ221" s="235"/>
      <c r="HCA221" s="235"/>
      <c r="HCB221" s="235"/>
      <c r="HCC221" s="235"/>
      <c r="HCD221" s="987"/>
      <c r="HCE221" s="987"/>
      <c r="HCF221" s="208"/>
      <c r="HCH221" s="235"/>
      <c r="HCI221" s="235"/>
      <c r="HCJ221" s="235"/>
      <c r="HCK221" s="235"/>
      <c r="HCL221" s="235"/>
      <c r="HCM221" s="235"/>
      <c r="HCN221" s="235"/>
      <c r="HCO221" s="987"/>
      <c r="HCP221" s="987"/>
      <c r="HCQ221" s="208"/>
      <c r="HCS221" s="235"/>
      <c r="HCT221" s="235"/>
      <c r="HCU221" s="235"/>
      <c r="HCV221" s="235"/>
      <c r="HCW221" s="235"/>
      <c r="HCX221" s="235"/>
      <c r="HCY221" s="235"/>
      <c r="HCZ221" s="987"/>
      <c r="HDA221" s="987"/>
      <c r="HDB221" s="208"/>
      <c r="HDD221" s="235"/>
      <c r="HDE221" s="235"/>
      <c r="HDF221" s="235"/>
      <c r="HDG221" s="235"/>
      <c r="HDH221" s="235"/>
      <c r="HDI221" s="235"/>
      <c r="HDJ221" s="235"/>
      <c r="HDK221" s="987"/>
      <c r="HDL221" s="987"/>
      <c r="HDM221" s="208"/>
      <c r="HDO221" s="235"/>
      <c r="HDP221" s="235"/>
      <c r="HDQ221" s="235"/>
      <c r="HDR221" s="235"/>
      <c r="HDS221" s="235"/>
      <c r="HDT221" s="235"/>
      <c r="HDU221" s="235"/>
      <c r="HDV221" s="987"/>
      <c r="HDW221" s="987"/>
      <c r="HDX221" s="208"/>
      <c r="HDZ221" s="235"/>
      <c r="HEA221" s="235"/>
      <c r="HEB221" s="235"/>
      <c r="HEC221" s="235"/>
      <c r="HED221" s="235"/>
      <c r="HEE221" s="235"/>
      <c r="HEF221" s="235"/>
      <c r="HEG221" s="987"/>
      <c r="HEH221" s="987"/>
      <c r="HEI221" s="208"/>
      <c r="HEK221" s="235"/>
      <c r="HEL221" s="235"/>
      <c r="HEM221" s="235"/>
      <c r="HEN221" s="235"/>
      <c r="HEO221" s="235"/>
      <c r="HEP221" s="235"/>
      <c r="HEQ221" s="235"/>
      <c r="HER221" s="987"/>
      <c r="HES221" s="987"/>
      <c r="HET221" s="208"/>
      <c r="HEV221" s="235"/>
      <c r="HEW221" s="235"/>
      <c r="HEX221" s="235"/>
      <c r="HEY221" s="235"/>
      <c r="HEZ221" s="235"/>
      <c r="HFA221" s="235"/>
      <c r="HFB221" s="235"/>
      <c r="HFC221" s="987"/>
      <c r="HFD221" s="987"/>
      <c r="HFE221" s="208"/>
      <c r="HFG221" s="235"/>
      <c r="HFH221" s="235"/>
      <c r="HFI221" s="235"/>
      <c r="HFJ221" s="235"/>
      <c r="HFK221" s="235"/>
      <c r="HFL221" s="235"/>
      <c r="HFM221" s="235"/>
      <c r="HFN221" s="987"/>
      <c r="HFO221" s="987"/>
      <c r="HFP221" s="208"/>
      <c r="HFR221" s="235"/>
      <c r="HFS221" s="235"/>
      <c r="HFT221" s="235"/>
      <c r="HFU221" s="235"/>
      <c r="HFV221" s="235"/>
      <c r="HFW221" s="235"/>
      <c r="HFX221" s="235"/>
      <c r="HFY221" s="987"/>
      <c r="HFZ221" s="987"/>
      <c r="HGA221" s="208"/>
      <c r="HGC221" s="235"/>
      <c r="HGD221" s="235"/>
      <c r="HGE221" s="235"/>
      <c r="HGF221" s="235"/>
      <c r="HGG221" s="235"/>
      <c r="HGH221" s="235"/>
      <c r="HGI221" s="235"/>
      <c r="HGJ221" s="987"/>
      <c r="HGK221" s="987"/>
      <c r="HGL221" s="208"/>
      <c r="HGN221" s="235"/>
      <c r="HGO221" s="235"/>
      <c r="HGP221" s="235"/>
      <c r="HGQ221" s="235"/>
      <c r="HGR221" s="235"/>
      <c r="HGS221" s="235"/>
      <c r="HGT221" s="235"/>
      <c r="HGU221" s="987"/>
      <c r="HGV221" s="987"/>
      <c r="HGW221" s="208"/>
      <c r="HGY221" s="235"/>
      <c r="HGZ221" s="235"/>
      <c r="HHA221" s="235"/>
      <c r="HHB221" s="235"/>
      <c r="HHC221" s="235"/>
      <c r="HHD221" s="235"/>
      <c r="HHE221" s="235"/>
      <c r="HHF221" s="987"/>
      <c r="HHG221" s="987"/>
      <c r="HHH221" s="208"/>
      <c r="HHJ221" s="235"/>
      <c r="HHK221" s="235"/>
      <c r="HHL221" s="235"/>
      <c r="HHM221" s="235"/>
      <c r="HHN221" s="235"/>
      <c r="HHO221" s="235"/>
      <c r="HHP221" s="235"/>
      <c r="HHQ221" s="987"/>
      <c r="HHR221" s="987"/>
      <c r="HHS221" s="208"/>
      <c r="HHU221" s="235"/>
      <c r="HHV221" s="235"/>
      <c r="HHW221" s="235"/>
      <c r="HHX221" s="235"/>
      <c r="HHY221" s="235"/>
      <c r="HHZ221" s="235"/>
      <c r="HIA221" s="235"/>
      <c r="HIB221" s="987"/>
      <c r="HIC221" s="987"/>
      <c r="HID221" s="208"/>
      <c r="HIF221" s="235"/>
      <c r="HIG221" s="235"/>
      <c r="HIH221" s="235"/>
      <c r="HII221" s="235"/>
      <c r="HIJ221" s="235"/>
      <c r="HIK221" s="235"/>
      <c r="HIL221" s="235"/>
      <c r="HIM221" s="987"/>
      <c r="HIN221" s="987"/>
      <c r="HIO221" s="208"/>
      <c r="HIQ221" s="235"/>
      <c r="HIR221" s="235"/>
      <c r="HIS221" s="235"/>
      <c r="HIT221" s="235"/>
      <c r="HIU221" s="235"/>
      <c r="HIV221" s="235"/>
      <c r="HIW221" s="235"/>
      <c r="HIX221" s="987"/>
      <c r="HIY221" s="987"/>
      <c r="HIZ221" s="208"/>
      <c r="HJB221" s="235"/>
      <c r="HJC221" s="235"/>
      <c r="HJD221" s="235"/>
      <c r="HJE221" s="235"/>
      <c r="HJF221" s="235"/>
      <c r="HJG221" s="235"/>
      <c r="HJH221" s="235"/>
      <c r="HJI221" s="987"/>
      <c r="HJJ221" s="987"/>
      <c r="HJK221" s="208"/>
      <c r="HJM221" s="235"/>
      <c r="HJN221" s="235"/>
      <c r="HJO221" s="235"/>
      <c r="HJP221" s="235"/>
      <c r="HJQ221" s="235"/>
      <c r="HJR221" s="235"/>
      <c r="HJS221" s="235"/>
      <c r="HJT221" s="987"/>
      <c r="HJU221" s="987"/>
      <c r="HJV221" s="208"/>
      <c r="HJX221" s="235"/>
      <c r="HJY221" s="235"/>
      <c r="HJZ221" s="235"/>
      <c r="HKA221" s="235"/>
      <c r="HKB221" s="235"/>
      <c r="HKC221" s="235"/>
      <c r="HKD221" s="235"/>
      <c r="HKE221" s="987"/>
      <c r="HKF221" s="987"/>
      <c r="HKG221" s="208"/>
      <c r="HKI221" s="235"/>
      <c r="HKJ221" s="235"/>
      <c r="HKK221" s="235"/>
      <c r="HKL221" s="235"/>
      <c r="HKM221" s="235"/>
      <c r="HKN221" s="235"/>
      <c r="HKO221" s="235"/>
      <c r="HKP221" s="987"/>
      <c r="HKQ221" s="987"/>
      <c r="HKR221" s="208"/>
      <c r="HKT221" s="235"/>
      <c r="HKU221" s="235"/>
      <c r="HKV221" s="235"/>
      <c r="HKW221" s="235"/>
      <c r="HKX221" s="235"/>
      <c r="HKY221" s="235"/>
      <c r="HKZ221" s="235"/>
      <c r="HLA221" s="987"/>
      <c r="HLB221" s="987"/>
      <c r="HLC221" s="208"/>
      <c r="HLE221" s="235"/>
      <c r="HLF221" s="235"/>
      <c r="HLG221" s="235"/>
      <c r="HLH221" s="235"/>
      <c r="HLI221" s="235"/>
      <c r="HLJ221" s="235"/>
      <c r="HLK221" s="235"/>
      <c r="HLL221" s="987"/>
      <c r="HLM221" s="987"/>
      <c r="HLN221" s="208"/>
      <c r="HLP221" s="235"/>
      <c r="HLQ221" s="235"/>
      <c r="HLR221" s="235"/>
      <c r="HLS221" s="235"/>
      <c r="HLT221" s="235"/>
      <c r="HLU221" s="235"/>
      <c r="HLV221" s="235"/>
      <c r="HLW221" s="987"/>
      <c r="HLX221" s="987"/>
      <c r="HLY221" s="208"/>
      <c r="HMA221" s="235"/>
      <c r="HMB221" s="235"/>
      <c r="HMC221" s="235"/>
      <c r="HMD221" s="235"/>
      <c r="HME221" s="235"/>
      <c r="HMF221" s="235"/>
      <c r="HMG221" s="235"/>
      <c r="HMH221" s="987"/>
      <c r="HMI221" s="987"/>
      <c r="HMJ221" s="208"/>
      <c r="HML221" s="235"/>
      <c r="HMM221" s="235"/>
      <c r="HMN221" s="235"/>
      <c r="HMO221" s="235"/>
      <c r="HMP221" s="235"/>
      <c r="HMQ221" s="235"/>
      <c r="HMR221" s="235"/>
      <c r="HMS221" s="987"/>
      <c r="HMT221" s="987"/>
      <c r="HMU221" s="208"/>
      <c r="HMW221" s="235"/>
      <c r="HMX221" s="235"/>
      <c r="HMY221" s="235"/>
      <c r="HMZ221" s="235"/>
      <c r="HNA221" s="235"/>
      <c r="HNB221" s="235"/>
      <c r="HNC221" s="235"/>
      <c r="HND221" s="987"/>
      <c r="HNE221" s="987"/>
      <c r="HNF221" s="208"/>
      <c r="HNH221" s="235"/>
      <c r="HNI221" s="235"/>
      <c r="HNJ221" s="235"/>
      <c r="HNK221" s="235"/>
      <c r="HNL221" s="235"/>
      <c r="HNM221" s="235"/>
      <c r="HNN221" s="235"/>
      <c r="HNO221" s="987"/>
      <c r="HNP221" s="987"/>
      <c r="HNQ221" s="208"/>
      <c r="HNS221" s="235"/>
      <c r="HNT221" s="235"/>
      <c r="HNU221" s="235"/>
      <c r="HNV221" s="235"/>
      <c r="HNW221" s="235"/>
      <c r="HNX221" s="235"/>
      <c r="HNY221" s="235"/>
      <c r="HNZ221" s="987"/>
      <c r="HOA221" s="987"/>
      <c r="HOB221" s="208"/>
      <c r="HOD221" s="235"/>
      <c r="HOE221" s="235"/>
      <c r="HOF221" s="235"/>
      <c r="HOG221" s="235"/>
      <c r="HOH221" s="235"/>
      <c r="HOI221" s="235"/>
      <c r="HOJ221" s="235"/>
      <c r="HOK221" s="987"/>
      <c r="HOL221" s="987"/>
      <c r="HOM221" s="208"/>
      <c r="HOO221" s="235"/>
      <c r="HOP221" s="235"/>
      <c r="HOQ221" s="235"/>
      <c r="HOR221" s="235"/>
      <c r="HOS221" s="235"/>
      <c r="HOT221" s="235"/>
      <c r="HOU221" s="235"/>
      <c r="HOV221" s="987"/>
      <c r="HOW221" s="987"/>
      <c r="HOX221" s="208"/>
      <c r="HOZ221" s="235"/>
      <c r="HPA221" s="235"/>
      <c r="HPB221" s="235"/>
      <c r="HPC221" s="235"/>
      <c r="HPD221" s="235"/>
      <c r="HPE221" s="235"/>
      <c r="HPF221" s="235"/>
      <c r="HPG221" s="987"/>
      <c r="HPH221" s="987"/>
      <c r="HPI221" s="208"/>
      <c r="HPK221" s="235"/>
      <c r="HPL221" s="235"/>
      <c r="HPM221" s="235"/>
      <c r="HPN221" s="235"/>
      <c r="HPO221" s="235"/>
      <c r="HPP221" s="235"/>
      <c r="HPQ221" s="235"/>
      <c r="HPR221" s="987"/>
      <c r="HPS221" s="987"/>
      <c r="HPT221" s="208"/>
      <c r="HPV221" s="235"/>
      <c r="HPW221" s="235"/>
      <c r="HPX221" s="235"/>
      <c r="HPY221" s="235"/>
      <c r="HPZ221" s="235"/>
      <c r="HQA221" s="235"/>
      <c r="HQB221" s="235"/>
      <c r="HQC221" s="987"/>
      <c r="HQD221" s="987"/>
      <c r="HQE221" s="208"/>
      <c r="HQG221" s="235"/>
      <c r="HQH221" s="235"/>
      <c r="HQI221" s="235"/>
      <c r="HQJ221" s="235"/>
      <c r="HQK221" s="235"/>
      <c r="HQL221" s="235"/>
      <c r="HQM221" s="235"/>
      <c r="HQN221" s="987"/>
      <c r="HQO221" s="987"/>
      <c r="HQP221" s="208"/>
      <c r="HQR221" s="235"/>
      <c r="HQS221" s="235"/>
      <c r="HQT221" s="235"/>
      <c r="HQU221" s="235"/>
      <c r="HQV221" s="235"/>
      <c r="HQW221" s="235"/>
      <c r="HQX221" s="235"/>
      <c r="HQY221" s="987"/>
      <c r="HQZ221" s="987"/>
      <c r="HRA221" s="208"/>
      <c r="HRC221" s="235"/>
      <c r="HRD221" s="235"/>
      <c r="HRE221" s="235"/>
      <c r="HRF221" s="235"/>
      <c r="HRG221" s="235"/>
      <c r="HRH221" s="235"/>
      <c r="HRI221" s="235"/>
      <c r="HRJ221" s="987"/>
      <c r="HRK221" s="987"/>
      <c r="HRL221" s="208"/>
      <c r="HRN221" s="235"/>
      <c r="HRO221" s="235"/>
      <c r="HRP221" s="235"/>
      <c r="HRQ221" s="235"/>
      <c r="HRR221" s="235"/>
      <c r="HRS221" s="235"/>
      <c r="HRT221" s="235"/>
      <c r="HRU221" s="987"/>
      <c r="HRV221" s="987"/>
      <c r="HRW221" s="208"/>
      <c r="HRY221" s="235"/>
      <c r="HRZ221" s="235"/>
      <c r="HSA221" s="235"/>
      <c r="HSB221" s="235"/>
      <c r="HSC221" s="235"/>
      <c r="HSD221" s="235"/>
      <c r="HSE221" s="235"/>
      <c r="HSF221" s="987"/>
      <c r="HSG221" s="987"/>
      <c r="HSH221" s="208"/>
      <c r="HSJ221" s="235"/>
      <c r="HSK221" s="235"/>
      <c r="HSL221" s="235"/>
      <c r="HSM221" s="235"/>
      <c r="HSN221" s="235"/>
      <c r="HSO221" s="235"/>
      <c r="HSP221" s="235"/>
      <c r="HSQ221" s="987"/>
      <c r="HSR221" s="987"/>
      <c r="HSS221" s="208"/>
      <c r="HSU221" s="235"/>
      <c r="HSV221" s="235"/>
      <c r="HSW221" s="235"/>
      <c r="HSX221" s="235"/>
      <c r="HSY221" s="235"/>
      <c r="HSZ221" s="235"/>
      <c r="HTA221" s="235"/>
      <c r="HTB221" s="987"/>
      <c r="HTC221" s="987"/>
      <c r="HTD221" s="208"/>
      <c r="HTF221" s="235"/>
      <c r="HTG221" s="235"/>
      <c r="HTH221" s="235"/>
      <c r="HTI221" s="235"/>
      <c r="HTJ221" s="235"/>
      <c r="HTK221" s="235"/>
      <c r="HTL221" s="235"/>
      <c r="HTM221" s="987"/>
      <c r="HTN221" s="987"/>
      <c r="HTO221" s="208"/>
      <c r="HTQ221" s="235"/>
      <c r="HTR221" s="235"/>
      <c r="HTS221" s="235"/>
      <c r="HTT221" s="235"/>
      <c r="HTU221" s="235"/>
      <c r="HTV221" s="235"/>
      <c r="HTW221" s="235"/>
      <c r="HTX221" s="987"/>
      <c r="HTY221" s="987"/>
      <c r="HTZ221" s="208"/>
      <c r="HUB221" s="235"/>
      <c r="HUC221" s="235"/>
      <c r="HUD221" s="235"/>
      <c r="HUE221" s="235"/>
      <c r="HUF221" s="235"/>
      <c r="HUG221" s="235"/>
      <c r="HUH221" s="235"/>
      <c r="HUI221" s="987"/>
      <c r="HUJ221" s="987"/>
      <c r="HUK221" s="208"/>
      <c r="HUM221" s="235"/>
      <c r="HUN221" s="235"/>
      <c r="HUO221" s="235"/>
      <c r="HUP221" s="235"/>
      <c r="HUQ221" s="235"/>
      <c r="HUR221" s="235"/>
      <c r="HUS221" s="235"/>
      <c r="HUT221" s="987"/>
      <c r="HUU221" s="987"/>
      <c r="HUV221" s="208"/>
      <c r="HUX221" s="235"/>
      <c r="HUY221" s="235"/>
      <c r="HUZ221" s="235"/>
      <c r="HVA221" s="235"/>
      <c r="HVB221" s="235"/>
      <c r="HVC221" s="235"/>
      <c r="HVD221" s="235"/>
      <c r="HVE221" s="987"/>
      <c r="HVF221" s="987"/>
      <c r="HVG221" s="208"/>
      <c r="HVI221" s="235"/>
      <c r="HVJ221" s="235"/>
      <c r="HVK221" s="235"/>
      <c r="HVL221" s="235"/>
      <c r="HVM221" s="235"/>
      <c r="HVN221" s="235"/>
      <c r="HVO221" s="235"/>
      <c r="HVP221" s="987"/>
      <c r="HVQ221" s="987"/>
      <c r="HVR221" s="208"/>
      <c r="HVT221" s="235"/>
      <c r="HVU221" s="235"/>
      <c r="HVV221" s="235"/>
      <c r="HVW221" s="235"/>
      <c r="HVX221" s="235"/>
      <c r="HVY221" s="235"/>
      <c r="HVZ221" s="235"/>
      <c r="HWA221" s="987"/>
      <c r="HWB221" s="987"/>
      <c r="HWC221" s="208"/>
      <c r="HWE221" s="235"/>
      <c r="HWF221" s="235"/>
      <c r="HWG221" s="235"/>
      <c r="HWH221" s="235"/>
      <c r="HWI221" s="235"/>
      <c r="HWJ221" s="235"/>
      <c r="HWK221" s="235"/>
      <c r="HWL221" s="987"/>
      <c r="HWM221" s="987"/>
      <c r="HWN221" s="208"/>
      <c r="HWP221" s="235"/>
      <c r="HWQ221" s="235"/>
      <c r="HWR221" s="235"/>
      <c r="HWS221" s="235"/>
      <c r="HWT221" s="235"/>
      <c r="HWU221" s="235"/>
      <c r="HWV221" s="235"/>
      <c r="HWW221" s="987"/>
      <c r="HWX221" s="987"/>
      <c r="HWY221" s="208"/>
      <c r="HXA221" s="235"/>
      <c r="HXB221" s="235"/>
      <c r="HXC221" s="235"/>
      <c r="HXD221" s="235"/>
      <c r="HXE221" s="235"/>
      <c r="HXF221" s="235"/>
      <c r="HXG221" s="235"/>
      <c r="HXH221" s="987"/>
      <c r="HXI221" s="987"/>
      <c r="HXJ221" s="208"/>
      <c r="HXL221" s="235"/>
      <c r="HXM221" s="235"/>
      <c r="HXN221" s="235"/>
      <c r="HXO221" s="235"/>
      <c r="HXP221" s="235"/>
      <c r="HXQ221" s="235"/>
      <c r="HXR221" s="235"/>
      <c r="HXS221" s="987"/>
      <c r="HXT221" s="987"/>
      <c r="HXU221" s="208"/>
      <c r="HXW221" s="235"/>
      <c r="HXX221" s="235"/>
      <c r="HXY221" s="235"/>
      <c r="HXZ221" s="235"/>
      <c r="HYA221" s="235"/>
      <c r="HYB221" s="235"/>
      <c r="HYC221" s="235"/>
      <c r="HYD221" s="987"/>
      <c r="HYE221" s="987"/>
      <c r="HYF221" s="208"/>
      <c r="HYH221" s="235"/>
      <c r="HYI221" s="235"/>
      <c r="HYJ221" s="235"/>
      <c r="HYK221" s="235"/>
      <c r="HYL221" s="235"/>
      <c r="HYM221" s="235"/>
      <c r="HYN221" s="235"/>
      <c r="HYO221" s="987"/>
      <c r="HYP221" s="987"/>
      <c r="HYQ221" s="208"/>
      <c r="HYS221" s="235"/>
      <c r="HYT221" s="235"/>
      <c r="HYU221" s="235"/>
      <c r="HYV221" s="235"/>
      <c r="HYW221" s="235"/>
      <c r="HYX221" s="235"/>
      <c r="HYY221" s="235"/>
      <c r="HYZ221" s="987"/>
      <c r="HZA221" s="987"/>
      <c r="HZB221" s="208"/>
      <c r="HZD221" s="235"/>
      <c r="HZE221" s="235"/>
      <c r="HZF221" s="235"/>
      <c r="HZG221" s="235"/>
      <c r="HZH221" s="235"/>
      <c r="HZI221" s="235"/>
      <c r="HZJ221" s="235"/>
      <c r="HZK221" s="987"/>
      <c r="HZL221" s="987"/>
      <c r="HZM221" s="208"/>
      <c r="HZO221" s="235"/>
      <c r="HZP221" s="235"/>
      <c r="HZQ221" s="235"/>
      <c r="HZR221" s="235"/>
      <c r="HZS221" s="235"/>
      <c r="HZT221" s="235"/>
      <c r="HZU221" s="235"/>
      <c r="HZV221" s="987"/>
      <c r="HZW221" s="987"/>
      <c r="HZX221" s="208"/>
      <c r="HZZ221" s="235"/>
      <c r="IAA221" s="235"/>
      <c r="IAB221" s="235"/>
      <c r="IAC221" s="235"/>
      <c r="IAD221" s="235"/>
      <c r="IAE221" s="235"/>
      <c r="IAF221" s="235"/>
      <c r="IAG221" s="987"/>
      <c r="IAH221" s="987"/>
      <c r="IAI221" s="208"/>
      <c r="IAK221" s="235"/>
      <c r="IAL221" s="235"/>
      <c r="IAM221" s="235"/>
      <c r="IAN221" s="235"/>
      <c r="IAO221" s="235"/>
      <c r="IAP221" s="235"/>
      <c r="IAQ221" s="235"/>
      <c r="IAR221" s="987"/>
      <c r="IAS221" s="987"/>
      <c r="IAT221" s="208"/>
      <c r="IAV221" s="235"/>
      <c r="IAW221" s="235"/>
      <c r="IAX221" s="235"/>
      <c r="IAY221" s="235"/>
      <c r="IAZ221" s="235"/>
      <c r="IBA221" s="235"/>
      <c r="IBB221" s="235"/>
      <c r="IBC221" s="987"/>
      <c r="IBD221" s="987"/>
      <c r="IBE221" s="208"/>
      <c r="IBG221" s="235"/>
      <c r="IBH221" s="235"/>
      <c r="IBI221" s="235"/>
      <c r="IBJ221" s="235"/>
      <c r="IBK221" s="235"/>
      <c r="IBL221" s="235"/>
      <c r="IBM221" s="235"/>
      <c r="IBN221" s="987"/>
      <c r="IBO221" s="987"/>
      <c r="IBP221" s="208"/>
      <c r="IBR221" s="235"/>
      <c r="IBS221" s="235"/>
      <c r="IBT221" s="235"/>
      <c r="IBU221" s="235"/>
      <c r="IBV221" s="235"/>
      <c r="IBW221" s="235"/>
      <c r="IBX221" s="235"/>
      <c r="IBY221" s="987"/>
      <c r="IBZ221" s="987"/>
      <c r="ICA221" s="208"/>
      <c r="ICC221" s="235"/>
      <c r="ICD221" s="235"/>
      <c r="ICE221" s="235"/>
      <c r="ICF221" s="235"/>
      <c r="ICG221" s="235"/>
      <c r="ICH221" s="235"/>
      <c r="ICI221" s="235"/>
      <c r="ICJ221" s="987"/>
      <c r="ICK221" s="987"/>
      <c r="ICL221" s="208"/>
      <c r="ICN221" s="235"/>
      <c r="ICO221" s="235"/>
      <c r="ICP221" s="235"/>
      <c r="ICQ221" s="235"/>
      <c r="ICR221" s="235"/>
      <c r="ICS221" s="235"/>
      <c r="ICT221" s="235"/>
      <c r="ICU221" s="987"/>
      <c r="ICV221" s="987"/>
      <c r="ICW221" s="208"/>
      <c r="ICY221" s="235"/>
      <c r="ICZ221" s="235"/>
      <c r="IDA221" s="235"/>
      <c r="IDB221" s="235"/>
      <c r="IDC221" s="235"/>
      <c r="IDD221" s="235"/>
      <c r="IDE221" s="235"/>
      <c r="IDF221" s="987"/>
      <c r="IDG221" s="987"/>
      <c r="IDH221" s="208"/>
      <c r="IDJ221" s="235"/>
      <c r="IDK221" s="235"/>
      <c r="IDL221" s="235"/>
      <c r="IDM221" s="235"/>
      <c r="IDN221" s="235"/>
      <c r="IDO221" s="235"/>
      <c r="IDP221" s="235"/>
      <c r="IDQ221" s="987"/>
      <c r="IDR221" s="987"/>
      <c r="IDS221" s="208"/>
      <c r="IDU221" s="235"/>
      <c r="IDV221" s="235"/>
      <c r="IDW221" s="235"/>
      <c r="IDX221" s="235"/>
      <c r="IDY221" s="235"/>
      <c r="IDZ221" s="235"/>
      <c r="IEA221" s="235"/>
      <c r="IEB221" s="987"/>
      <c r="IEC221" s="987"/>
      <c r="IED221" s="208"/>
      <c r="IEF221" s="235"/>
      <c r="IEG221" s="235"/>
      <c r="IEH221" s="235"/>
      <c r="IEI221" s="235"/>
      <c r="IEJ221" s="235"/>
      <c r="IEK221" s="235"/>
      <c r="IEL221" s="235"/>
      <c r="IEM221" s="987"/>
      <c r="IEN221" s="987"/>
      <c r="IEO221" s="208"/>
      <c r="IEQ221" s="235"/>
      <c r="IER221" s="235"/>
      <c r="IES221" s="235"/>
      <c r="IET221" s="235"/>
      <c r="IEU221" s="235"/>
      <c r="IEV221" s="235"/>
      <c r="IEW221" s="235"/>
      <c r="IEX221" s="987"/>
      <c r="IEY221" s="987"/>
      <c r="IEZ221" s="208"/>
      <c r="IFB221" s="235"/>
      <c r="IFC221" s="235"/>
      <c r="IFD221" s="235"/>
      <c r="IFE221" s="235"/>
      <c r="IFF221" s="235"/>
      <c r="IFG221" s="235"/>
      <c r="IFH221" s="235"/>
      <c r="IFI221" s="987"/>
      <c r="IFJ221" s="987"/>
      <c r="IFK221" s="208"/>
      <c r="IFM221" s="235"/>
      <c r="IFN221" s="235"/>
      <c r="IFO221" s="235"/>
      <c r="IFP221" s="235"/>
      <c r="IFQ221" s="235"/>
      <c r="IFR221" s="235"/>
      <c r="IFS221" s="235"/>
      <c r="IFT221" s="987"/>
      <c r="IFU221" s="987"/>
      <c r="IFV221" s="208"/>
      <c r="IFX221" s="235"/>
      <c r="IFY221" s="235"/>
      <c r="IFZ221" s="235"/>
      <c r="IGA221" s="235"/>
      <c r="IGB221" s="235"/>
      <c r="IGC221" s="235"/>
      <c r="IGD221" s="235"/>
      <c r="IGE221" s="987"/>
      <c r="IGF221" s="987"/>
      <c r="IGG221" s="208"/>
      <c r="IGI221" s="235"/>
      <c r="IGJ221" s="235"/>
      <c r="IGK221" s="235"/>
      <c r="IGL221" s="235"/>
      <c r="IGM221" s="235"/>
      <c r="IGN221" s="235"/>
      <c r="IGO221" s="235"/>
      <c r="IGP221" s="987"/>
      <c r="IGQ221" s="987"/>
      <c r="IGR221" s="208"/>
      <c r="IGT221" s="235"/>
      <c r="IGU221" s="235"/>
      <c r="IGV221" s="235"/>
      <c r="IGW221" s="235"/>
      <c r="IGX221" s="235"/>
      <c r="IGY221" s="235"/>
      <c r="IGZ221" s="235"/>
      <c r="IHA221" s="987"/>
      <c r="IHB221" s="987"/>
      <c r="IHC221" s="208"/>
      <c r="IHE221" s="235"/>
      <c r="IHF221" s="235"/>
      <c r="IHG221" s="235"/>
      <c r="IHH221" s="235"/>
      <c r="IHI221" s="235"/>
      <c r="IHJ221" s="235"/>
      <c r="IHK221" s="235"/>
      <c r="IHL221" s="987"/>
      <c r="IHM221" s="987"/>
      <c r="IHN221" s="208"/>
      <c r="IHP221" s="235"/>
      <c r="IHQ221" s="235"/>
      <c r="IHR221" s="235"/>
      <c r="IHS221" s="235"/>
      <c r="IHT221" s="235"/>
      <c r="IHU221" s="235"/>
      <c r="IHV221" s="235"/>
      <c r="IHW221" s="987"/>
      <c r="IHX221" s="987"/>
      <c r="IHY221" s="208"/>
      <c r="IIA221" s="235"/>
      <c r="IIB221" s="235"/>
      <c r="IIC221" s="235"/>
      <c r="IID221" s="235"/>
      <c r="IIE221" s="235"/>
      <c r="IIF221" s="235"/>
      <c r="IIG221" s="235"/>
      <c r="IIH221" s="987"/>
      <c r="III221" s="987"/>
      <c r="IIJ221" s="208"/>
      <c r="IIL221" s="235"/>
      <c r="IIM221" s="235"/>
      <c r="IIN221" s="235"/>
      <c r="IIO221" s="235"/>
      <c r="IIP221" s="235"/>
      <c r="IIQ221" s="235"/>
      <c r="IIR221" s="235"/>
      <c r="IIS221" s="987"/>
      <c r="IIT221" s="987"/>
      <c r="IIU221" s="208"/>
      <c r="IIW221" s="235"/>
      <c r="IIX221" s="235"/>
      <c r="IIY221" s="235"/>
      <c r="IIZ221" s="235"/>
      <c r="IJA221" s="235"/>
      <c r="IJB221" s="235"/>
      <c r="IJC221" s="235"/>
      <c r="IJD221" s="987"/>
      <c r="IJE221" s="987"/>
      <c r="IJF221" s="208"/>
      <c r="IJH221" s="235"/>
      <c r="IJI221" s="235"/>
      <c r="IJJ221" s="235"/>
      <c r="IJK221" s="235"/>
      <c r="IJL221" s="235"/>
      <c r="IJM221" s="235"/>
      <c r="IJN221" s="235"/>
      <c r="IJO221" s="987"/>
      <c r="IJP221" s="987"/>
      <c r="IJQ221" s="208"/>
      <c r="IJS221" s="235"/>
      <c r="IJT221" s="235"/>
      <c r="IJU221" s="235"/>
      <c r="IJV221" s="235"/>
      <c r="IJW221" s="235"/>
      <c r="IJX221" s="235"/>
      <c r="IJY221" s="235"/>
      <c r="IJZ221" s="987"/>
      <c r="IKA221" s="987"/>
      <c r="IKB221" s="208"/>
      <c r="IKD221" s="235"/>
      <c r="IKE221" s="235"/>
      <c r="IKF221" s="235"/>
      <c r="IKG221" s="235"/>
      <c r="IKH221" s="235"/>
      <c r="IKI221" s="235"/>
      <c r="IKJ221" s="235"/>
      <c r="IKK221" s="987"/>
      <c r="IKL221" s="987"/>
      <c r="IKM221" s="208"/>
      <c r="IKO221" s="235"/>
      <c r="IKP221" s="235"/>
      <c r="IKQ221" s="235"/>
      <c r="IKR221" s="235"/>
      <c r="IKS221" s="235"/>
      <c r="IKT221" s="235"/>
      <c r="IKU221" s="235"/>
      <c r="IKV221" s="987"/>
      <c r="IKW221" s="987"/>
      <c r="IKX221" s="208"/>
      <c r="IKZ221" s="235"/>
      <c r="ILA221" s="235"/>
      <c r="ILB221" s="235"/>
      <c r="ILC221" s="235"/>
      <c r="ILD221" s="235"/>
      <c r="ILE221" s="235"/>
      <c r="ILF221" s="235"/>
      <c r="ILG221" s="987"/>
      <c r="ILH221" s="987"/>
      <c r="ILI221" s="208"/>
      <c r="ILK221" s="235"/>
      <c r="ILL221" s="235"/>
      <c r="ILM221" s="235"/>
      <c r="ILN221" s="235"/>
      <c r="ILO221" s="235"/>
      <c r="ILP221" s="235"/>
      <c r="ILQ221" s="235"/>
      <c r="ILR221" s="987"/>
      <c r="ILS221" s="987"/>
      <c r="ILT221" s="208"/>
      <c r="ILV221" s="235"/>
      <c r="ILW221" s="235"/>
      <c r="ILX221" s="235"/>
      <c r="ILY221" s="235"/>
      <c r="ILZ221" s="235"/>
      <c r="IMA221" s="235"/>
      <c r="IMB221" s="235"/>
      <c r="IMC221" s="987"/>
      <c r="IMD221" s="987"/>
      <c r="IME221" s="208"/>
      <c r="IMG221" s="235"/>
      <c r="IMH221" s="235"/>
      <c r="IMI221" s="235"/>
      <c r="IMJ221" s="235"/>
      <c r="IMK221" s="235"/>
      <c r="IML221" s="235"/>
      <c r="IMM221" s="235"/>
      <c r="IMN221" s="987"/>
      <c r="IMO221" s="987"/>
      <c r="IMP221" s="208"/>
      <c r="IMR221" s="235"/>
      <c r="IMS221" s="235"/>
      <c r="IMT221" s="235"/>
      <c r="IMU221" s="235"/>
      <c r="IMV221" s="235"/>
      <c r="IMW221" s="235"/>
      <c r="IMX221" s="235"/>
      <c r="IMY221" s="987"/>
      <c r="IMZ221" s="987"/>
      <c r="INA221" s="208"/>
      <c r="INC221" s="235"/>
      <c r="IND221" s="235"/>
      <c r="INE221" s="235"/>
      <c r="INF221" s="235"/>
      <c r="ING221" s="235"/>
      <c r="INH221" s="235"/>
      <c r="INI221" s="235"/>
      <c r="INJ221" s="987"/>
      <c r="INK221" s="987"/>
      <c r="INL221" s="208"/>
      <c r="INN221" s="235"/>
      <c r="INO221" s="235"/>
      <c r="INP221" s="235"/>
      <c r="INQ221" s="235"/>
      <c r="INR221" s="235"/>
      <c r="INS221" s="235"/>
      <c r="INT221" s="235"/>
      <c r="INU221" s="987"/>
      <c r="INV221" s="987"/>
      <c r="INW221" s="208"/>
      <c r="INY221" s="235"/>
      <c r="INZ221" s="235"/>
      <c r="IOA221" s="235"/>
      <c r="IOB221" s="235"/>
      <c r="IOC221" s="235"/>
      <c r="IOD221" s="235"/>
      <c r="IOE221" s="235"/>
      <c r="IOF221" s="987"/>
      <c r="IOG221" s="987"/>
      <c r="IOH221" s="208"/>
      <c r="IOJ221" s="235"/>
      <c r="IOK221" s="235"/>
      <c r="IOL221" s="235"/>
      <c r="IOM221" s="235"/>
      <c r="ION221" s="235"/>
      <c r="IOO221" s="235"/>
      <c r="IOP221" s="235"/>
      <c r="IOQ221" s="987"/>
      <c r="IOR221" s="987"/>
      <c r="IOS221" s="208"/>
      <c r="IOU221" s="235"/>
      <c r="IOV221" s="235"/>
      <c r="IOW221" s="235"/>
      <c r="IOX221" s="235"/>
      <c r="IOY221" s="235"/>
      <c r="IOZ221" s="235"/>
      <c r="IPA221" s="235"/>
      <c r="IPB221" s="987"/>
      <c r="IPC221" s="987"/>
      <c r="IPD221" s="208"/>
      <c r="IPF221" s="235"/>
      <c r="IPG221" s="235"/>
      <c r="IPH221" s="235"/>
      <c r="IPI221" s="235"/>
      <c r="IPJ221" s="235"/>
      <c r="IPK221" s="235"/>
      <c r="IPL221" s="235"/>
      <c r="IPM221" s="987"/>
      <c r="IPN221" s="987"/>
      <c r="IPO221" s="208"/>
      <c r="IPQ221" s="235"/>
      <c r="IPR221" s="235"/>
      <c r="IPS221" s="235"/>
      <c r="IPT221" s="235"/>
      <c r="IPU221" s="235"/>
      <c r="IPV221" s="235"/>
      <c r="IPW221" s="235"/>
      <c r="IPX221" s="987"/>
      <c r="IPY221" s="987"/>
      <c r="IPZ221" s="208"/>
      <c r="IQB221" s="235"/>
      <c r="IQC221" s="235"/>
      <c r="IQD221" s="235"/>
      <c r="IQE221" s="235"/>
      <c r="IQF221" s="235"/>
      <c r="IQG221" s="235"/>
      <c r="IQH221" s="235"/>
      <c r="IQI221" s="987"/>
      <c r="IQJ221" s="987"/>
      <c r="IQK221" s="208"/>
      <c r="IQM221" s="235"/>
      <c r="IQN221" s="235"/>
      <c r="IQO221" s="235"/>
      <c r="IQP221" s="235"/>
      <c r="IQQ221" s="235"/>
      <c r="IQR221" s="235"/>
      <c r="IQS221" s="235"/>
      <c r="IQT221" s="987"/>
      <c r="IQU221" s="987"/>
      <c r="IQV221" s="208"/>
      <c r="IQX221" s="235"/>
      <c r="IQY221" s="235"/>
      <c r="IQZ221" s="235"/>
      <c r="IRA221" s="235"/>
      <c r="IRB221" s="235"/>
      <c r="IRC221" s="235"/>
      <c r="IRD221" s="235"/>
      <c r="IRE221" s="987"/>
      <c r="IRF221" s="987"/>
      <c r="IRG221" s="208"/>
      <c r="IRI221" s="235"/>
      <c r="IRJ221" s="235"/>
      <c r="IRK221" s="235"/>
      <c r="IRL221" s="235"/>
      <c r="IRM221" s="235"/>
      <c r="IRN221" s="235"/>
      <c r="IRO221" s="235"/>
      <c r="IRP221" s="987"/>
      <c r="IRQ221" s="987"/>
      <c r="IRR221" s="208"/>
      <c r="IRT221" s="235"/>
      <c r="IRU221" s="235"/>
      <c r="IRV221" s="235"/>
      <c r="IRW221" s="235"/>
      <c r="IRX221" s="235"/>
      <c r="IRY221" s="235"/>
      <c r="IRZ221" s="235"/>
      <c r="ISA221" s="987"/>
      <c r="ISB221" s="987"/>
      <c r="ISC221" s="208"/>
      <c r="ISE221" s="235"/>
      <c r="ISF221" s="235"/>
      <c r="ISG221" s="235"/>
      <c r="ISH221" s="235"/>
      <c r="ISI221" s="235"/>
      <c r="ISJ221" s="235"/>
      <c r="ISK221" s="235"/>
      <c r="ISL221" s="987"/>
      <c r="ISM221" s="987"/>
      <c r="ISN221" s="208"/>
      <c r="ISP221" s="235"/>
      <c r="ISQ221" s="235"/>
      <c r="ISR221" s="235"/>
      <c r="ISS221" s="235"/>
      <c r="IST221" s="235"/>
      <c r="ISU221" s="235"/>
      <c r="ISV221" s="235"/>
      <c r="ISW221" s="987"/>
      <c r="ISX221" s="987"/>
      <c r="ISY221" s="208"/>
      <c r="ITA221" s="235"/>
      <c r="ITB221" s="235"/>
      <c r="ITC221" s="235"/>
      <c r="ITD221" s="235"/>
      <c r="ITE221" s="235"/>
      <c r="ITF221" s="235"/>
      <c r="ITG221" s="235"/>
      <c r="ITH221" s="987"/>
      <c r="ITI221" s="987"/>
      <c r="ITJ221" s="208"/>
      <c r="ITL221" s="235"/>
      <c r="ITM221" s="235"/>
      <c r="ITN221" s="235"/>
      <c r="ITO221" s="235"/>
      <c r="ITP221" s="235"/>
      <c r="ITQ221" s="235"/>
      <c r="ITR221" s="235"/>
      <c r="ITS221" s="987"/>
      <c r="ITT221" s="987"/>
      <c r="ITU221" s="208"/>
      <c r="ITW221" s="235"/>
      <c r="ITX221" s="235"/>
      <c r="ITY221" s="235"/>
      <c r="ITZ221" s="235"/>
      <c r="IUA221" s="235"/>
      <c r="IUB221" s="235"/>
      <c r="IUC221" s="235"/>
      <c r="IUD221" s="987"/>
      <c r="IUE221" s="987"/>
      <c r="IUF221" s="208"/>
      <c r="IUH221" s="235"/>
      <c r="IUI221" s="235"/>
      <c r="IUJ221" s="235"/>
      <c r="IUK221" s="235"/>
      <c r="IUL221" s="235"/>
      <c r="IUM221" s="235"/>
      <c r="IUN221" s="235"/>
      <c r="IUO221" s="987"/>
      <c r="IUP221" s="987"/>
      <c r="IUQ221" s="208"/>
      <c r="IUS221" s="235"/>
      <c r="IUT221" s="235"/>
      <c r="IUU221" s="235"/>
      <c r="IUV221" s="235"/>
      <c r="IUW221" s="235"/>
      <c r="IUX221" s="235"/>
      <c r="IUY221" s="235"/>
      <c r="IUZ221" s="987"/>
      <c r="IVA221" s="987"/>
      <c r="IVB221" s="208"/>
      <c r="IVD221" s="235"/>
      <c r="IVE221" s="235"/>
      <c r="IVF221" s="235"/>
      <c r="IVG221" s="235"/>
      <c r="IVH221" s="235"/>
      <c r="IVI221" s="235"/>
      <c r="IVJ221" s="235"/>
      <c r="IVK221" s="987"/>
      <c r="IVL221" s="987"/>
      <c r="IVM221" s="208"/>
      <c r="IVO221" s="235"/>
      <c r="IVP221" s="235"/>
      <c r="IVQ221" s="235"/>
      <c r="IVR221" s="235"/>
      <c r="IVS221" s="235"/>
      <c r="IVT221" s="235"/>
      <c r="IVU221" s="235"/>
      <c r="IVV221" s="987"/>
      <c r="IVW221" s="987"/>
      <c r="IVX221" s="208"/>
      <c r="IVZ221" s="235"/>
      <c r="IWA221" s="235"/>
      <c r="IWB221" s="235"/>
      <c r="IWC221" s="235"/>
      <c r="IWD221" s="235"/>
      <c r="IWE221" s="235"/>
      <c r="IWF221" s="235"/>
      <c r="IWG221" s="987"/>
      <c r="IWH221" s="987"/>
      <c r="IWI221" s="208"/>
      <c r="IWK221" s="235"/>
      <c r="IWL221" s="235"/>
      <c r="IWM221" s="235"/>
      <c r="IWN221" s="235"/>
      <c r="IWO221" s="235"/>
      <c r="IWP221" s="235"/>
      <c r="IWQ221" s="235"/>
      <c r="IWR221" s="987"/>
      <c r="IWS221" s="987"/>
      <c r="IWT221" s="208"/>
      <c r="IWV221" s="235"/>
      <c r="IWW221" s="235"/>
      <c r="IWX221" s="235"/>
      <c r="IWY221" s="235"/>
      <c r="IWZ221" s="235"/>
      <c r="IXA221" s="235"/>
      <c r="IXB221" s="235"/>
      <c r="IXC221" s="987"/>
      <c r="IXD221" s="987"/>
      <c r="IXE221" s="208"/>
      <c r="IXG221" s="235"/>
      <c r="IXH221" s="235"/>
      <c r="IXI221" s="235"/>
      <c r="IXJ221" s="235"/>
      <c r="IXK221" s="235"/>
      <c r="IXL221" s="235"/>
      <c r="IXM221" s="235"/>
      <c r="IXN221" s="987"/>
      <c r="IXO221" s="987"/>
      <c r="IXP221" s="208"/>
      <c r="IXR221" s="235"/>
      <c r="IXS221" s="235"/>
      <c r="IXT221" s="235"/>
      <c r="IXU221" s="235"/>
      <c r="IXV221" s="235"/>
      <c r="IXW221" s="235"/>
      <c r="IXX221" s="235"/>
      <c r="IXY221" s="987"/>
      <c r="IXZ221" s="987"/>
      <c r="IYA221" s="208"/>
      <c r="IYC221" s="235"/>
      <c r="IYD221" s="235"/>
      <c r="IYE221" s="235"/>
      <c r="IYF221" s="235"/>
      <c r="IYG221" s="235"/>
      <c r="IYH221" s="235"/>
      <c r="IYI221" s="235"/>
      <c r="IYJ221" s="987"/>
      <c r="IYK221" s="987"/>
      <c r="IYL221" s="208"/>
      <c r="IYN221" s="235"/>
      <c r="IYO221" s="235"/>
      <c r="IYP221" s="235"/>
      <c r="IYQ221" s="235"/>
      <c r="IYR221" s="235"/>
      <c r="IYS221" s="235"/>
      <c r="IYT221" s="235"/>
      <c r="IYU221" s="987"/>
      <c r="IYV221" s="987"/>
      <c r="IYW221" s="208"/>
      <c r="IYY221" s="235"/>
      <c r="IYZ221" s="235"/>
      <c r="IZA221" s="235"/>
      <c r="IZB221" s="235"/>
      <c r="IZC221" s="235"/>
      <c r="IZD221" s="235"/>
      <c r="IZE221" s="235"/>
      <c r="IZF221" s="987"/>
      <c r="IZG221" s="987"/>
      <c r="IZH221" s="208"/>
      <c r="IZJ221" s="235"/>
      <c r="IZK221" s="235"/>
      <c r="IZL221" s="235"/>
      <c r="IZM221" s="235"/>
      <c r="IZN221" s="235"/>
      <c r="IZO221" s="235"/>
      <c r="IZP221" s="235"/>
      <c r="IZQ221" s="987"/>
      <c r="IZR221" s="987"/>
      <c r="IZS221" s="208"/>
      <c r="IZU221" s="235"/>
      <c r="IZV221" s="235"/>
      <c r="IZW221" s="235"/>
      <c r="IZX221" s="235"/>
      <c r="IZY221" s="235"/>
      <c r="IZZ221" s="235"/>
      <c r="JAA221" s="235"/>
      <c r="JAB221" s="987"/>
      <c r="JAC221" s="987"/>
      <c r="JAD221" s="208"/>
      <c r="JAF221" s="235"/>
      <c r="JAG221" s="235"/>
      <c r="JAH221" s="235"/>
      <c r="JAI221" s="235"/>
      <c r="JAJ221" s="235"/>
      <c r="JAK221" s="235"/>
      <c r="JAL221" s="235"/>
      <c r="JAM221" s="987"/>
      <c r="JAN221" s="987"/>
      <c r="JAO221" s="208"/>
      <c r="JAQ221" s="235"/>
      <c r="JAR221" s="235"/>
      <c r="JAS221" s="235"/>
      <c r="JAT221" s="235"/>
      <c r="JAU221" s="235"/>
      <c r="JAV221" s="235"/>
      <c r="JAW221" s="235"/>
      <c r="JAX221" s="987"/>
      <c r="JAY221" s="987"/>
      <c r="JAZ221" s="208"/>
      <c r="JBB221" s="235"/>
      <c r="JBC221" s="235"/>
      <c r="JBD221" s="235"/>
      <c r="JBE221" s="235"/>
      <c r="JBF221" s="235"/>
      <c r="JBG221" s="235"/>
      <c r="JBH221" s="235"/>
      <c r="JBI221" s="987"/>
      <c r="JBJ221" s="987"/>
      <c r="JBK221" s="208"/>
      <c r="JBM221" s="235"/>
      <c r="JBN221" s="235"/>
      <c r="JBO221" s="235"/>
      <c r="JBP221" s="235"/>
      <c r="JBQ221" s="235"/>
      <c r="JBR221" s="235"/>
      <c r="JBS221" s="235"/>
      <c r="JBT221" s="987"/>
      <c r="JBU221" s="987"/>
      <c r="JBV221" s="208"/>
      <c r="JBX221" s="235"/>
      <c r="JBY221" s="235"/>
      <c r="JBZ221" s="235"/>
      <c r="JCA221" s="235"/>
      <c r="JCB221" s="235"/>
      <c r="JCC221" s="235"/>
      <c r="JCD221" s="235"/>
      <c r="JCE221" s="987"/>
      <c r="JCF221" s="987"/>
      <c r="JCG221" s="208"/>
      <c r="JCI221" s="235"/>
      <c r="JCJ221" s="235"/>
      <c r="JCK221" s="235"/>
      <c r="JCL221" s="235"/>
      <c r="JCM221" s="235"/>
      <c r="JCN221" s="235"/>
      <c r="JCO221" s="235"/>
      <c r="JCP221" s="987"/>
      <c r="JCQ221" s="987"/>
      <c r="JCR221" s="208"/>
      <c r="JCT221" s="235"/>
      <c r="JCU221" s="235"/>
      <c r="JCV221" s="235"/>
      <c r="JCW221" s="235"/>
      <c r="JCX221" s="235"/>
      <c r="JCY221" s="235"/>
      <c r="JCZ221" s="235"/>
      <c r="JDA221" s="987"/>
      <c r="JDB221" s="987"/>
      <c r="JDC221" s="208"/>
      <c r="JDE221" s="235"/>
      <c r="JDF221" s="235"/>
      <c r="JDG221" s="235"/>
      <c r="JDH221" s="235"/>
      <c r="JDI221" s="235"/>
      <c r="JDJ221" s="235"/>
      <c r="JDK221" s="235"/>
      <c r="JDL221" s="987"/>
      <c r="JDM221" s="987"/>
      <c r="JDN221" s="208"/>
      <c r="JDP221" s="235"/>
      <c r="JDQ221" s="235"/>
      <c r="JDR221" s="235"/>
      <c r="JDS221" s="235"/>
      <c r="JDT221" s="235"/>
      <c r="JDU221" s="235"/>
      <c r="JDV221" s="235"/>
      <c r="JDW221" s="987"/>
      <c r="JDX221" s="987"/>
      <c r="JDY221" s="208"/>
      <c r="JEA221" s="235"/>
      <c r="JEB221" s="235"/>
      <c r="JEC221" s="235"/>
      <c r="JED221" s="235"/>
      <c r="JEE221" s="235"/>
      <c r="JEF221" s="235"/>
      <c r="JEG221" s="235"/>
      <c r="JEH221" s="987"/>
      <c r="JEI221" s="987"/>
      <c r="JEJ221" s="208"/>
      <c r="JEL221" s="235"/>
      <c r="JEM221" s="235"/>
      <c r="JEN221" s="235"/>
      <c r="JEO221" s="235"/>
      <c r="JEP221" s="235"/>
      <c r="JEQ221" s="235"/>
      <c r="JER221" s="235"/>
      <c r="JES221" s="987"/>
      <c r="JET221" s="987"/>
      <c r="JEU221" s="208"/>
      <c r="JEW221" s="235"/>
      <c r="JEX221" s="235"/>
      <c r="JEY221" s="235"/>
      <c r="JEZ221" s="235"/>
      <c r="JFA221" s="235"/>
      <c r="JFB221" s="235"/>
      <c r="JFC221" s="235"/>
      <c r="JFD221" s="987"/>
      <c r="JFE221" s="987"/>
      <c r="JFF221" s="208"/>
      <c r="JFH221" s="235"/>
      <c r="JFI221" s="235"/>
      <c r="JFJ221" s="235"/>
      <c r="JFK221" s="235"/>
      <c r="JFL221" s="235"/>
      <c r="JFM221" s="235"/>
      <c r="JFN221" s="235"/>
      <c r="JFO221" s="987"/>
      <c r="JFP221" s="987"/>
      <c r="JFQ221" s="208"/>
      <c r="JFS221" s="235"/>
      <c r="JFT221" s="235"/>
      <c r="JFU221" s="235"/>
      <c r="JFV221" s="235"/>
      <c r="JFW221" s="235"/>
      <c r="JFX221" s="235"/>
      <c r="JFY221" s="235"/>
      <c r="JFZ221" s="987"/>
      <c r="JGA221" s="987"/>
      <c r="JGB221" s="208"/>
      <c r="JGD221" s="235"/>
      <c r="JGE221" s="235"/>
      <c r="JGF221" s="235"/>
      <c r="JGG221" s="235"/>
      <c r="JGH221" s="235"/>
      <c r="JGI221" s="235"/>
      <c r="JGJ221" s="235"/>
      <c r="JGK221" s="987"/>
      <c r="JGL221" s="987"/>
      <c r="JGM221" s="208"/>
      <c r="JGO221" s="235"/>
      <c r="JGP221" s="235"/>
      <c r="JGQ221" s="235"/>
      <c r="JGR221" s="235"/>
      <c r="JGS221" s="235"/>
      <c r="JGT221" s="235"/>
      <c r="JGU221" s="235"/>
      <c r="JGV221" s="987"/>
      <c r="JGW221" s="987"/>
      <c r="JGX221" s="208"/>
      <c r="JGZ221" s="235"/>
      <c r="JHA221" s="235"/>
      <c r="JHB221" s="235"/>
      <c r="JHC221" s="235"/>
      <c r="JHD221" s="235"/>
      <c r="JHE221" s="235"/>
      <c r="JHF221" s="235"/>
      <c r="JHG221" s="987"/>
      <c r="JHH221" s="987"/>
      <c r="JHI221" s="208"/>
      <c r="JHK221" s="235"/>
      <c r="JHL221" s="235"/>
      <c r="JHM221" s="235"/>
      <c r="JHN221" s="235"/>
      <c r="JHO221" s="235"/>
      <c r="JHP221" s="235"/>
      <c r="JHQ221" s="235"/>
      <c r="JHR221" s="987"/>
      <c r="JHS221" s="987"/>
      <c r="JHT221" s="208"/>
      <c r="JHV221" s="235"/>
      <c r="JHW221" s="235"/>
      <c r="JHX221" s="235"/>
      <c r="JHY221" s="235"/>
      <c r="JHZ221" s="235"/>
      <c r="JIA221" s="235"/>
      <c r="JIB221" s="235"/>
      <c r="JIC221" s="987"/>
      <c r="JID221" s="987"/>
      <c r="JIE221" s="208"/>
      <c r="JIG221" s="235"/>
      <c r="JIH221" s="235"/>
      <c r="JII221" s="235"/>
      <c r="JIJ221" s="235"/>
      <c r="JIK221" s="235"/>
      <c r="JIL221" s="235"/>
      <c r="JIM221" s="235"/>
      <c r="JIN221" s="987"/>
      <c r="JIO221" s="987"/>
      <c r="JIP221" s="208"/>
      <c r="JIR221" s="235"/>
      <c r="JIS221" s="235"/>
      <c r="JIT221" s="235"/>
      <c r="JIU221" s="235"/>
      <c r="JIV221" s="235"/>
      <c r="JIW221" s="235"/>
      <c r="JIX221" s="235"/>
      <c r="JIY221" s="987"/>
      <c r="JIZ221" s="987"/>
      <c r="JJA221" s="208"/>
      <c r="JJC221" s="235"/>
      <c r="JJD221" s="235"/>
      <c r="JJE221" s="235"/>
      <c r="JJF221" s="235"/>
      <c r="JJG221" s="235"/>
      <c r="JJH221" s="235"/>
      <c r="JJI221" s="235"/>
      <c r="JJJ221" s="987"/>
      <c r="JJK221" s="987"/>
      <c r="JJL221" s="208"/>
      <c r="JJN221" s="235"/>
      <c r="JJO221" s="235"/>
      <c r="JJP221" s="235"/>
      <c r="JJQ221" s="235"/>
      <c r="JJR221" s="235"/>
      <c r="JJS221" s="235"/>
      <c r="JJT221" s="235"/>
      <c r="JJU221" s="987"/>
      <c r="JJV221" s="987"/>
      <c r="JJW221" s="208"/>
      <c r="JJY221" s="235"/>
      <c r="JJZ221" s="235"/>
      <c r="JKA221" s="235"/>
      <c r="JKB221" s="235"/>
      <c r="JKC221" s="235"/>
      <c r="JKD221" s="235"/>
      <c r="JKE221" s="235"/>
      <c r="JKF221" s="987"/>
      <c r="JKG221" s="987"/>
      <c r="JKH221" s="208"/>
      <c r="JKJ221" s="235"/>
      <c r="JKK221" s="235"/>
      <c r="JKL221" s="235"/>
      <c r="JKM221" s="235"/>
      <c r="JKN221" s="235"/>
      <c r="JKO221" s="235"/>
      <c r="JKP221" s="235"/>
      <c r="JKQ221" s="987"/>
      <c r="JKR221" s="987"/>
      <c r="JKS221" s="208"/>
      <c r="JKU221" s="235"/>
      <c r="JKV221" s="235"/>
      <c r="JKW221" s="235"/>
      <c r="JKX221" s="235"/>
      <c r="JKY221" s="235"/>
      <c r="JKZ221" s="235"/>
      <c r="JLA221" s="235"/>
      <c r="JLB221" s="987"/>
      <c r="JLC221" s="987"/>
      <c r="JLD221" s="208"/>
      <c r="JLF221" s="235"/>
      <c r="JLG221" s="235"/>
      <c r="JLH221" s="235"/>
      <c r="JLI221" s="235"/>
      <c r="JLJ221" s="235"/>
      <c r="JLK221" s="235"/>
      <c r="JLL221" s="235"/>
      <c r="JLM221" s="987"/>
      <c r="JLN221" s="987"/>
      <c r="JLO221" s="208"/>
      <c r="JLQ221" s="235"/>
      <c r="JLR221" s="235"/>
      <c r="JLS221" s="235"/>
      <c r="JLT221" s="235"/>
      <c r="JLU221" s="235"/>
      <c r="JLV221" s="235"/>
      <c r="JLW221" s="235"/>
      <c r="JLX221" s="987"/>
      <c r="JLY221" s="987"/>
      <c r="JLZ221" s="208"/>
      <c r="JMB221" s="235"/>
      <c r="JMC221" s="235"/>
      <c r="JMD221" s="235"/>
      <c r="JME221" s="235"/>
      <c r="JMF221" s="235"/>
      <c r="JMG221" s="235"/>
      <c r="JMH221" s="235"/>
      <c r="JMI221" s="987"/>
      <c r="JMJ221" s="987"/>
      <c r="JMK221" s="208"/>
      <c r="JMM221" s="235"/>
      <c r="JMN221" s="235"/>
      <c r="JMO221" s="235"/>
      <c r="JMP221" s="235"/>
      <c r="JMQ221" s="235"/>
      <c r="JMR221" s="235"/>
      <c r="JMS221" s="235"/>
      <c r="JMT221" s="987"/>
      <c r="JMU221" s="987"/>
      <c r="JMV221" s="208"/>
      <c r="JMX221" s="235"/>
      <c r="JMY221" s="235"/>
      <c r="JMZ221" s="235"/>
      <c r="JNA221" s="235"/>
      <c r="JNB221" s="235"/>
      <c r="JNC221" s="235"/>
      <c r="JND221" s="235"/>
      <c r="JNE221" s="987"/>
      <c r="JNF221" s="987"/>
      <c r="JNG221" s="208"/>
      <c r="JNI221" s="235"/>
      <c r="JNJ221" s="235"/>
      <c r="JNK221" s="235"/>
      <c r="JNL221" s="235"/>
      <c r="JNM221" s="235"/>
      <c r="JNN221" s="235"/>
      <c r="JNO221" s="235"/>
      <c r="JNP221" s="987"/>
      <c r="JNQ221" s="987"/>
      <c r="JNR221" s="208"/>
      <c r="JNT221" s="235"/>
      <c r="JNU221" s="235"/>
      <c r="JNV221" s="235"/>
      <c r="JNW221" s="235"/>
      <c r="JNX221" s="235"/>
      <c r="JNY221" s="235"/>
      <c r="JNZ221" s="235"/>
      <c r="JOA221" s="987"/>
      <c r="JOB221" s="987"/>
      <c r="JOC221" s="208"/>
      <c r="JOE221" s="235"/>
      <c r="JOF221" s="235"/>
      <c r="JOG221" s="235"/>
      <c r="JOH221" s="235"/>
      <c r="JOI221" s="235"/>
      <c r="JOJ221" s="235"/>
      <c r="JOK221" s="235"/>
      <c r="JOL221" s="987"/>
      <c r="JOM221" s="987"/>
      <c r="JON221" s="208"/>
      <c r="JOP221" s="235"/>
      <c r="JOQ221" s="235"/>
      <c r="JOR221" s="235"/>
      <c r="JOS221" s="235"/>
      <c r="JOT221" s="235"/>
      <c r="JOU221" s="235"/>
      <c r="JOV221" s="235"/>
      <c r="JOW221" s="987"/>
      <c r="JOX221" s="987"/>
      <c r="JOY221" s="208"/>
      <c r="JPA221" s="235"/>
      <c r="JPB221" s="235"/>
      <c r="JPC221" s="235"/>
      <c r="JPD221" s="235"/>
      <c r="JPE221" s="235"/>
      <c r="JPF221" s="235"/>
      <c r="JPG221" s="235"/>
      <c r="JPH221" s="987"/>
      <c r="JPI221" s="987"/>
      <c r="JPJ221" s="208"/>
      <c r="JPL221" s="235"/>
      <c r="JPM221" s="235"/>
      <c r="JPN221" s="235"/>
      <c r="JPO221" s="235"/>
      <c r="JPP221" s="235"/>
      <c r="JPQ221" s="235"/>
      <c r="JPR221" s="235"/>
      <c r="JPS221" s="987"/>
      <c r="JPT221" s="987"/>
      <c r="JPU221" s="208"/>
      <c r="JPW221" s="235"/>
      <c r="JPX221" s="235"/>
      <c r="JPY221" s="235"/>
      <c r="JPZ221" s="235"/>
      <c r="JQA221" s="235"/>
      <c r="JQB221" s="235"/>
      <c r="JQC221" s="235"/>
      <c r="JQD221" s="987"/>
      <c r="JQE221" s="987"/>
      <c r="JQF221" s="208"/>
      <c r="JQH221" s="235"/>
      <c r="JQI221" s="235"/>
      <c r="JQJ221" s="235"/>
      <c r="JQK221" s="235"/>
      <c r="JQL221" s="235"/>
      <c r="JQM221" s="235"/>
      <c r="JQN221" s="235"/>
      <c r="JQO221" s="987"/>
      <c r="JQP221" s="987"/>
      <c r="JQQ221" s="208"/>
      <c r="JQS221" s="235"/>
      <c r="JQT221" s="235"/>
      <c r="JQU221" s="235"/>
      <c r="JQV221" s="235"/>
      <c r="JQW221" s="235"/>
      <c r="JQX221" s="235"/>
      <c r="JQY221" s="235"/>
      <c r="JQZ221" s="987"/>
      <c r="JRA221" s="987"/>
      <c r="JRB221" s="208"/>
      <c r="JRD221" s="235"/>
      <c r="JRE221" s="235"/>
      <c r="JRF221" s="235"/>
      <c r="JRG221" s="235"/>
      <c r="JRH221" s="235"/>
      <c r="JRI221" s="235"/>
      <c r="JRJ221" s="235"/>
      <c r="JRK221" s="987"/>
      <c r="JRL221" s="987"/>
      <c r="JRM221" s="208"/>
      <c r="JRO221" s="235"/>
      <c r="JRP221" s="235"/>
      <c r="JRQ221" s="235"/>
      <c r="JRR221" s="235"/>
      <c r="JRS221" s="235"/>
      <c r="JRT221" s="235"/>
      <c r="JRU221" s="235"/>
      <c r="JRV221" s="987"/>
      <c r="JRW221" s="987"/>
      <c r="JRX221" s="208"/>
      <c r="JRZ221" s="235"/>
      <c r="JSA221" s="235"/>
      <c r="JSB221" s="235"/>
      <c r="JSC221" s="235"/>
      <c r="JSD221" s="235"/>
      <c r="JSE221" s="235"/>
      <c r="JSF221" s="235"/>
      <c r="JSG221" s="987"/>
      <c r="JSH221" s="987"/>
      <c r="JSI221" s="208"/>
      <c r="JSK221" s="235"/>
      <c r="JSL221" s="235"/>
      <c r="JSM221" s="235"/>
      <c r="JSN221" s="235"/>
      <c r="JSO221" s="235"/>
      <c r="JSP221" s="235"/>
      <c r="JSQ221" s="235"/>
      <c r="JSR221" s="987"/>
      <c r="JSS221" s="987"/>
      <c r="JST221" s="208"/>
      <c r="JSV221" s="235"/>
      <c r="JSW221" s="235"/>
      <c r="JSX221" s="235"/>
      <c r="JSY221" s="235"/>
      <c r="JSZ221" s="235"/>
      <c r="JTA221" s="235"/>
      <c r="JTB221" s="235"/>
      <c r="JTC221" s="987"/>
      <c r="JTD221" s="987"/>
      <c r="JTE221" s="208"/>
      <c r="JTG221" s="235"/>
      <c r="JTH221" s="235"/>
      <c r="JTI221" s="235"/>
      <c r="JTJ221" s="235"/>
      <c r="JTK221" s="235"/>
      <c r="JTL221" s="235"/>
      <c r="JTM221" s="235"/>
      <c r="JTN221" s="987"/>
      <c r="JTO221" s="987"/>
      <c r="JTP221" s="208"/>
      <c r="JTR221" s="235"/>
      <c r="JTS221" s="235"/>
      <c r="JTT221" s="235"/>
      <c r="JTU221" s="235"/>
      <c r="JTV221" s="235"/>
      <c r="JTW221" s="235"/>
      <c r="JTX221" s="235"/>
      <c r="JTY221" s="987"/>
      <c r="JTZ221" s="987"/>
      <c r="JUA221" s="208"/>
      <c r="JUC221" s="235"/>
      <c r="JUD221" s="235"/>
      <c r="JUE221" s="235"/>
      <c r="JUF221" s="235"/>
      <c r="JUG221" s="235"/>
      <c r="JUH221" s="235"/>
      <c r="JUI221" s="235"/>
      <c r="JUJ221" s="987"/>
      <c r="JUK221" s="987"/>
      <c r="JUL221" s="208"/>
      <c r="JUN221" s="235"/>
      <c r="JUO221" s="235"/>
      <c r="JUP221" s="235"/>
      <c r="JUQ221" s="235"/>
      <c r="JUR221" s="235"/>
      <c r="JUS221" s="235"/>
      <c r="JUT221" s="235"/>
      <c r="JUU221" s="987"/>
      <c r="JUV221" s="987"/>
      <c r="JUW221" s="208"/>
      <c r="JUY221" s="235"/>
      <c r="JUZ221" s="235"/>
      <c r="JVA221" s="235"/>
      <c r="JVB221" s="235"/>
      <c r="JVC221" s="235"/>
      <c r="JVD221" s="235"/>
      <c r="JVE221" s="235"/>
      <c r="JVF221" s="987"/>
      <c r="JVG221" s="987"/>
      <c r="JVH221" s="208"/>
      <c r="JVJ221" s="235"/>
      <c r="JVK221" s="235"/>
      <c r="JVL221" s="235"/>
      <c r="JVM221" s="235"/>
      <c r="JVN221" s="235"/>
      <c r="JVO221" s="235"/>
      <c r="JVP221" s="235"/>
      <c r="JVQ221" s="987"/>
      <c r="JVR221" s="987"/>
      <c r="JVS221" s="208"/>
      <c r="JVU221" s="235"/>
      <c r="JVV221" s="235"/>
      <c r="JVW221" s="235"/>
      <c r="JVX221" s="235"/>
      <c r="JVY221" s="235"/>
      <c r="JVZ221" s="235"/>
      <c r="JWA221" s="235"/>
      <c r="JWB221" s="987"/>
      <c r="JWC221" s="987"/>
      <c r="JWD221" s="208"/>
      <c r="JWF221" s="235"/>
      <c r="JWG221" s="235"/>
      <c r="JWH221" s="235"/>
      <c r="JWI221" s="235"/>
      <c r="JWJ221" s="235"/>
      <c r="JWK221" s="235"/>
      <c r="JWL221" s="235"/>
      <c r="JWM221" s="987"/>
      <c r="JWN221" s="987"/>
      <c r="JWO221" s="208"/>
      <c r="JWQ221" s="235"/>
      <c r="JWR221" s="235"/>
      <c r="JWS221" s="235"/>
      <c r="JWT221" s="235"/>
      <c r="JWU221" s="235"/>
      <c r="JWV221" s="235"/>
      <c r="JWW221" s="235"/>
      <c r="JWX221" s="987"/>
      <c r="JWY221" s="987"/>
      <c r="JWZ221" s="208"/>
      <c r="JXB221" s="235"/>
      <c r="JXC221" s="235"/>
      <c r="JXD221" s="235"/>
      <c r="JXE221" s="235"/>
      <c r="JXF221" s="235"/>
      <c r="JXG221" s="235"/>
      <c r="JXH221" s="235"/>
      <c r="JXI221" s="987"/>
      <c r="JXJ221" s="987"/>
      <c r="JXK221" s="208"/>
      <c r="JXM221" s="235"/>
      <c r="JXN221" s="235"/>
      <c r="JXO221" s="235"/>
      <c r="JXP221" s="235"/>
      <c r="JXQ221" s="235"/>
      <c r="JXR221" s="235"/>
      <c r="JXS221" s="235"/>
      <c r="JXT221" s="987"/>
      <c r="JXU221" s="987"/>
      <c r="JXV221" s="208"/>
      <c r="JXX221" s="235"/>
      <c r="JXY221" s="235"/>
      <c r="JXZ221" s="235"/>
      <c r="JYA221" s="235"/>
      <c r="JYB221" s="235"/>
      <c r="JYC221" s="235"/>
      <c r="JYD221" s="235"/>
      <c r="JYE221" s="987"/>
      <c r="JYF221" s="987"/>
      <c r="JYG221" s="208"/>
      <c r="JYI221" s="235"/>
      <c r="JYJ221" s="235"/>
      <c r="JYK221" s="235"/>
      <c r="JYL221" s="235"/>
      <c r="JYM221" s="235"/>
      <c r="JYN221" s="235"/>
      <c r="JYO221" s="235"/>
      <c r="JYP221" s="987"/>
      <c r="JYQ221" s="987"/>
      <c r="JYR221" s="208"/>
      <c r="JYT221" s="235"/>
      <c r="JYU221" s="235"/>
      <c r="JYV221" s="235"/>
      <c r="JYW221" s="235"/>
      <c r="JYX221" s="235"/>
      <c r="JYY221" s="235"/>
      <c r="JYZ221" s="235"/>
      <c r="JZA221" s="987"/>
      <c r="JZB221" s="987"/>
      <c r="JZC221" s="208"/>
      <c r="JZE221" s="235"/>
      <c r="JZF221" s="235"/>
      <c r="JZG221" s="235"/>
      <c r="JZH221" s="235"/>
      <c r="JZI221" s="235"/>
      <c r="JZJ221" s="235"/>
      <c r="JZK221" s="235"/>
      <c r="JZL221" s="987"/>
      <c r="JZM221" s="987"/>
      <c r="JZN221" s="208"/>
      <c r="JZP221" s="235"/>
      <c r="JZQ221" s="235"/>
      <c r="JZR221" s="235"/>
      <c r="JZS221" s="235"/>
      <c r="JZT221" s="235"/>
      <c r="JZU221" s="235"/>
      <c r="JZV221" s="235"/>
      <c r="JZW221" s="987"/>
      <c r="JZX221" s="987"/>
      <c r="JZY221" s="208"/>
      <c r="KAA221" s="235"/>
      <c r="KAB221" s="235"/>
      <c r="KAC221" s="235"/>
      <c r="KAD221" s="235"/>
      <c r="KAE221" s="235"/>
      <c r="KAF221" s="235"/>
      <c r="KAG221" s="235"/>
      <c r="KAH221" s="987"/>
      <c r="KAI221" s="987"/>
      <c r="KAJ221" s="208"/>
      <c r="KAL221" s="235"/>
      <c r="KAM221" s="235"/>
      <c r="KAN221" s="235"/>
      <c r="KAO221" s="235"/>
      <c r="KAP221" s="235"/>
      <c r="KAQ221" s="235"/>
      <c r="KAR221" s="235"/>
      <c r="KAS221" s="987"/>
      <c r="KAT221" s="987"/>
      <c r="KAU221" s="208"/>
      <c r="KAW221" s="235"/>
      <c r="KAX221" s="235"/>
      <c r="KAY221" s="235"/>
      <c r="KAZ221" s="235"/>
      <c r="KBA221" s="235"/>
      <c r="KBB221" s="235"/>
      <c r="KBC221" s="235"/>
      <c r="KBD221" s="987"/>
      <c r="KBE221" s="987"/>
      <c r="KBF221" s="208"/>
      <c r="KBH221" s="235"/>
      <c r="KBI221" s="235"/>
      <c r="KBJ221" s="235"/>
      <c r="KBK221" s="235"/>
      <c r="KBL221" s="235"/>
      <c r="KBM221" s="235"/>
      <c r="KBN221" s="235"/>
      <c r="KBO221" s="987"/>
      <c r="KBP221" s="987"/>
      <c r="KBQ221" s="208"/>
      <c r="KBS221" s="235"/>
      <c r="KBT221" s="235"/>
      <c r="KBU221" s="235"/>
      <c r="KBV221" s="235"/>
      <c r="KBW221" s="235"/>
      <c r="KBX221" s="235"/>
      <c r="KBY221" s="235"/>
      <c r="KBZ221" s="987"/>
      <c r="KCA221" s="987"/>
      <c r="KCB221" s="208"/>
      <c r="KCD221" s="235"/>
      <c r="KCE221" s="235"/>
      <c r="KCF221" s="235"/>
      <c r="KCG221" s="235"/>
      <c r="KCH221" s="235"/>
      <c r="KCI221" s="235"/>
      <c r="KCJ221" s="235"/>
      <c r="KCK221" s="987"/>
      <c r="KCL221" s="987"/>
      <c r="KCM221" s="208"/>
      <c r="KCO221" s="235"/>
      <c r="KCP221" s="235"/>
      <c r="KCQ221" s="235"/>
      <c r="KCR221" s="235"/>
      <c r="KCS221" s="235"/>
      <c r="KCT221" s="235"/>
      <c r="KCU221" s="235"/>
      <c r="KCV221" s="987"/>
      <c r="KCW221" s="987"/>
      <c r="KCX221" s="208"/>
      <c r="KCZ221" s="235"/>
      <c r="KDA221" s="235"/>
      <c r="KDB221" s="235"/>
      <c r="KDC221" s="235"/>
      <c r="KDD221" s="235"/>
      <c r="KDE221" s="235"/>
      <c r="KDF221" s="235"/>
      <c r="KDG221" s="987"/>
      <c r="KDH221" s="987"/>
      <c r="KDI221" s="208"/>
      <c r="KDK221" s="235"/>
      <c r="KDL221" s="235"/>
      <c r="KDM221" s="235"/>
      <c r="KDN221" s="235"/>
      <c r="KDO221" s="235"/>
      <c r="KDP221" s="235"/>
      <c r="KDQ221" s="235"/>
      <c r="KDR221" s="987"/>
      <c r="KDS221" s="987"/>
      <c r="KDT221" s="208"/>
      <c r="KDV221" s="235"/>
      <c r="KDW221" s="235"/>
      <c r="KDX221" s="235"/>
      <c r="KDY221" s="235"/>
      <c r="KDZ221" s="235"/>
      <c r="KEA221" s="235"/>
      <c r="KEB221" s="235"/>
      <c r="KEC221" s="987"/>
      <c r="KED221" s="987"/>
      <c r="KEE221" s="208"/>
      <c r="KEG221" s="235"/>
      <c r="KEH221" s="235"/>
      <c r="KEI221" s="235"/>
      <c r="KEJ221" s="235"/>
      <c r="KEK221" s="235"/>
      <c r="KEL221" s="235"/>
      <c r="KEM221" s="235"/>
      <c r="KEN221" s="987"/>
      <c r="KEO221" s="987"/>
      <c r="KEP221" s="208"/>
      <c r="KER221" s="235"/>
      <c r="KES221" s="235"/>
      <c r="KET221" s="235"/>
      <c r="KEU221" s="235"/>
      <c r="KEV221" s="235"/>
      <c r="KEW221" s="235"/>
      <c r="KEX221" s="235"/>
      <c r="KEY221" s="987"/>
      <c r="KEZ221" s="987"/>
      <c r="KFA221" s="208"/>
      <c r="KFC221" s="235"/>
      <c r="KFD221" s="235"/>
      <c r="KFE221" s="235"/>
      <c r="KFF221" s="235"/>
      <c r="KFG221" s="235"/>
      <c r="KFH221" s="235"/>
      <c r="KFI221" s="235"/>
      <c r="KFJ221" s="987"/>
      <c r="KFK221" s="987"/>
      <c r="KFL221" s="208"/>
      <c r="KFN221" s="235"/>
      <c r="KFO221" s="235"/>
      <c r="KFP221" s="235"/>
      <c r="KFQ221" s="235"/>
      <c r="KFR221" s="235"/>
      <c r="KFS221" s="235"/>
      <c r="KFT221" s="235"/>
      <c r="KFU221" s="987"/>
      <c r="KFV221" s="987"/>
      <c r="KFW221" s="208"/>
      <c r="KFY221" s="235"/>
      <c r="KFZ221" s="235"/>
      <c r="KGA221" s="235"/>
      <c r="KGB221" s="235"/>
      <c r="KGC221" s="235"/>
      <c r="KGD221" s="235"/>
      <c r="KGE221" s="235"/>
      <c r="KGF221" s="987"/>
      <c r="KGG221" s="987"/>
      <c r="KGH221" s="208"/>
      <c r="KGJ221" s="235"/>
      <c r="KGK221" s="235"/>
      <c r="KGL221" s="235"/>
      <c r="KGM221" s="235"/>
      <c r="KGN221" s="235"/>
      <c r="KGO221" s="235"/>
      <c r="KGP221" s="235"/>
      <c r="KGQ221" s="987"/>
      <c r="KGR221" s="987"/>
      <c r="KGS221" s="208"/>
      <c r="KGU221" s="235"/>
      <c r="KGV221" s="235"/>
      <c r="KGW221" s="235"/>
      <c r="KGX221" s="235"/>
      <c r="KGY221" s="235"/>
      <c r="KGZ221" s="235"/>
      <c r="KHA221" s="235"/>
      <c r="KHB221" s="987"/>
      <c r="KHC221" s="987"/>
      <c r="KHD221" s="208"/>
      <c r="KHF221" s="235"/>
      <c r="KHG221" s="235"/>
      <c r="KHH221" s="235"/>
      <c r="KHI221" s="235"/>
      <c r="KHJ221" s="235"/>
      <c r="KHK221" s="235"/>
      <c r="KHL221" s="235"/>
      <c r="KHM221" s="987"/>
      <c r="KHN221" s="987"/>
      <c r="KHO221" s="208"/>
      <c r="KHQ221" s="235"/>
      <c r="KHR221" s="235"/>
      <c r="KHS221" s="235"/>
      <c r="KHT221" s="235"/>
      <c r="KHU221" s="235"/>
      <c r="KHV221" s="235"/>
      <c r="KHW221" s="235"/>
      <c r="KHX221" s="987"/>
      <c r="KHY221" s="987"/>
      <c r="KHZ221" s="208"/>
      <c r="KIB221" s="235"/>
      <c r="KIC221" s="235"/>
      <c r="KID221" s="235"/>
      <c r="KIE221" s="235"/>
      <c r="KIF221" s="235"/>
      <c r="KIG221" s="235"/>
      <c r="KIH221" s="235"/>
      <c r="KII221" s="987"/>
      <c r="KIJ221" s="987"/>
      <c r="KIK221" s="208"/>
      <c r="KIM221" s="235"/>
      <c r="KIN221" s="235"/>
      <c r="KIO221" s="235"/>
      <c r="KIP221" s="235"/>
      <c r="KIQ221" s="235"/>
      <c r="KIR221" s="235"/>
      <c r="KIS221" s="235"/>
      <c r="KIT221" s="987"/>
      <c r="KIU221" s="987"/>
      <c r="KIV221" s="208"/>
      <c r="KIX221" s="235"/>
      <c r="KIY221" s="235"/>
      <c r="KIZ221" s="235"/>
      <c r="KJA221" s="235"/>
      <c r="KJB221" s="235"/>
      <c r="KJC221" s="235"/>
      <c r="KJD221" s="235"/>
      <c r="KJE221" s="987"/>
      <c r="KJF221" s="987"/>
      <c r="KJG221" s="208"/>
      <c r="KJI221" s="235"/>
      <c r="KJJ221" s="235"/>
      <c r="KJK221" s="235"/>
      <c r="KJL221" s="235"/>
      <c r="KJM221" s="235"/>
      <c r="KJN221" s="235"/>
      <c r="KJO221" s="235"/>
      <c r="KJP221" s="987"/>
      <c r="KJQ221" s="987"/>
      <c r="KJR221" s="208"/>
      <c r="KJT221" s="235"/>
      <c r="KJU221" s="235"/>
      <c r="KJV221" s="235"/>
      <c r="KJW221" s="235"/>
      <c r="KJX221" s="235"/>
      <c r="KJY221" s="235"/>
      <c r="KJZ221" s="235"/>
      <c r="KKA221" s="987"/>
      <c r="KKB221" s="987"/>
      <c r="KKC221" s="208"/>
      <c r="KKE221" s="235"/>
      <c r="KKF221" s="235"/>
      <c r="KKG221" s="235"/>
      <c r="KKH221" s="235"/>
      <c r="KKI221" s="235"/>
      <c r="KKJ221" s="235"/>
      <c r="KKK221" s="235"/>
      <c r="KKL221" s="987"/>
      <c r="KKM221" s="987"/>
      <c r="KKN221" s="208"/>
      <c r="KKP221" s="235"/>
      <c r="KKQ221" s="235"/>
      <c r="KKR221" s="235"/>
      <c r="KKS221" s="235"/>
      <c r="KKT221" s="235"/>
      <c r="KKU221" s="235"/>
      <c r="KKV221" s="235"/>
      <c r="KKW221" s="987"/>
      <c r="KKX221" s="987"/>
      <c r="KKY221" s="208"/>
      <c r="KLA221" s="235"/>
      <c r="KLB221" s="235"/>
      <c r="KLC221" s="235"/>
      <c r="KLD221" s="235"/>
      <c r="KLE221" s="235"/>
      <c r="KLF221" s="235"/>
      <c r="KLG221" s="235"/>
      <c r="KLH221" s="987"/>
      <c r="KLI221" s="987"/>
      <c r="KLJ221" s="208"/>
      <c r="KLL221" s="235"/>
      <c r="KLM221" s="235"/>
      <c r="KLN221" s="235"/>
      <c r="KLO221" s="235"/>
      <c r="KLP221" s="235"/>
      <c r="KLQ221" s="235"/>
      <c r="KLR221" s="235"/>
      <c r="KLS221" s="987"/>
      <c r="KLT221" s="987"/>
      <c r="KLU221" s="208"/>
      <c r="KLW221" s="235"/>
      <c r="KLX221" s="235"/>
      <c r="KLY221" s="235"/>
      <c r="KLZ221" s="235"/>
      <c r="KMA221" s="235"/>
      <c r="KMB221" s="235"/>
      <c r="KMC221" s="235"/>
      <c r="KMD221" s="987"/>
      <c r="KME221" s="987"/>
      <c r="KMF221" s="208"/>
      <c r="KMH221" s="235"/>
      <c r="KMI221" s="235"/>
      <c r="KMJ221" s="235"/>
      <c r="KMK221" s="235"/>
      <c r="KML221" s="235"/>
      <c r="KMM221" s="235"/>
      <c r="KMN221" s="235"/>
      <c r="KMO221" s="987"/>
      <c r="KMP221" s="987"/>
      <c r="KMQ221" s="208"/>
      <c r="KMS221" s="235"/>
      <c r="KMT221" s="235"/>
      <c r="KMU221" s="235"/>
      <c r="KMV221" s="235"/>
      <c r="KMW221" s="235"/>
      <c r="KMX221" s="235"/>
      <c r="KMY221" s="235"/>
      <c r="KMZ221" s="987"/>
      <c r="KNA221" s="987"/>
      <c r="KNB221" s="208"/>
      <c r="KND221" s="235"/>
      <c r="KNE221" s="235"/>
      <c r="KNF221" s="235"/>
      <c r="KNG221" s="235"/>
      <c r="KNH221" s="235"/>
      <c r="KNI221" s="235"/>
      <c r="KNJ221" s="235"/>
      <c r="KNK221" s="987"/>
      <c r="KNL221" s="987"/>
      <c r="KNM221" s="208"/>
      <c r="KNO221" s="235"/>
      <c r="KNP221" s="235"/>
      <c r="KNQ221" s="235"/>
      <c r="KNR221" s="235"/>
      <c r="KNS221" s="235"/>
      <c r="KNT221" s="235"/>
      <c r="KNU221" s="235"/>
      <c r="KNV221" s="987"/>
      <c r="KNW221" s="987"/>
      <c r="KNX221" s="208"/>
      <c r="KNZ221" s="235"/>
      <c r="KOA221" s="235"/>
      <c r="KOB221" s="235"/>
      <c r="KOC221" s="235"/>
      <c r="KOD221" s="235"/>
      <c r="KOE221" s="235"/>
      <c r="KOF221" s="235"/>
      <c r="KOG221" s="987"/>
      <c r="KOH221" s="987"/>
      <c r="KOI221" s="208"/>
      <c r="KOK221" s="235"/>
      <c r="KOL221" s="235"/>
      <c r="KOM221" s="235"/>
      <c r="KON221" s="235"/>
      <c r="KOO221" s="235"/>
      <c r="KOP221" s="235"/>
      <c r="KOQ221" s="235"/>
      <c r="KOR221" s="987"/>
      <c r="KOS221" s="987"/>
      <c r="KOT221" s="208"/>
      <c r="KOV221" s="235"/>
      <c r="KOW221" s="235"/>
      <c r="KOX221" s="235"/>
      <c r="KOY221" s="235"/>
      <c r="KOZ221" s="235"/>
      <c r="KPA221" s="235"/>
      <c r="KPB221" s="235"/>
      <c r="KPC221" s="987"/>
      <c r="KPD221" s="987"/>
      <c r="KPE221" s="208"/>
      <c r="KPG221" s="235"/>
      <c r="KPH221" s="235"/>
      <c r="KPI221" s="235"/>
      <c r="KPJ221" s="235"/>
      <c r="KPK221" s="235"/>
      <c r="KPL221" s="235"/>
      <c r="KPM221" s="235"/>
      <c r="KPN221" s="987"/>
      <c r="KPO221" s="987"/>
      <c r="KPP221" s="208"/>
      <c r="KPR221" s="235"/>
      <c r="KPS221" s="235"/>
      <c r="KPT221" s="235"/>
      <c r="KPU221" s="235"/>
      <c r="KPV221" s="235"/>
      <c r="KPW221" s="235"/>
      <c r="KPX221" s="235"/>
      <c r="KPY221" s="987"/>
      <c r="KPZ221" s="987"/>
      <c r="KQA221" s="208"/>
      <c r="KQC221" s="235"/>
      <c r="KQD221" s="235"/>
      <c r="KQE221" s="235"/>
      <c r="KQF221" s="235"/>
      <c r="KQG221" s="235"/>
      <c r="KQH221" s="235"/>
      <c r="KQI221" s="235"/>
      <c r="KQJ221" s="987"/>
      <c r="KQK221" s="987"/>
      <c r="KQL221" s="208"/>
      <c r="KQN221" s="235"/>
      <c r="KQO221" s="235"/>
      <c r="KQP221" s="235"/>
      <c r="KQQ221" s="235"/>
      <c r="KQR221" s="235"/>
      <c r="KQS221" s="235"/>
      <c r="KQT221" s="235"/>
      <c r="KQU221" s="987"/>
      <c r="KQV221" s="987"/>
      <c r="KQW221" s="208"/>
      <c r="KQY221" s="235"/>
      <c r="KQZ221" s="235"/>
      <c r="KRA221" s="235"/>
      <c r="KRB221" s="235"/>
      <c r="KRC221" s="235"/>
      <c r="KRD221" s="235"/>
      <c r="KRE221" s="235"/>
      <c r="KRF221" s="987"/>
      <c r="KRG221" s="987"/>
      <c r="KRH221" s="208"/>
      <c r="KRJ221" s="235"/>
      <c r="KRK221" s="235"/>
      <c r="KRL221" s="235"/>
      <c r="KRM221" s="235"/>
      <c r="KRN221" s="235"/>
      <c r="KRO221" s="235"/>
      <c r="KRP221" s="235"/>
      <c r="KRQ221" s="987"/>
      <c r="KRR221" s="987"/>
      <c r="KRS221" s="208"/>
      <c r="KRU221" s="235"/>
      <c r="KRV221" s="235"/>
      <c r="KRW221" s="235"/>
      <c r="KRX221" s="235"/>
      <c r="KRY221" s="235"/>
      <c r="KRZ221" s="235"/>
      <c r="KSA221" s="235"/>
      <c r="KSB221" s="987"/>
      <c r="KSC221" s="987"/>
      <c r="KSD221" s="208"/>
      <c r="KSF221" s="235"/>
      <c r="KSG221" s="235"/>
      <c r="KSH221" s="235"/>
      <c r="KSI221" s="235"/>
      <c r="KSJ221" s="235"/>
      <c r="KSK221" s="235"/>
      <c r="KSL221" s="235"/>
      <c r="KSM221" s="987"/>
      <c r="KSN221" s="987"/>
      <c r="KSO221" s="208"/>
      <c r="KSQ221" s="235"/>
      <c r="KSR221" s="235"/>
      <c r="KSS221" s="235"/>
      <c r="KST221" s="235"/>
      <c r="KSU221" s="235"/>
      <c r="KSV221" s="235"/>
      <c r="KSW221" s="235"/>
      <c r="KSX221" s="987"/>
      <c r="KSY221" s="987"/>
      <c r="KSZ221" s="208"/>
      <c r="KTB221" s="235"/>
      <c r="KTC221" s="235"/>
      <c r="KTD221" s="235"/>
      <c r="KTE221" s="235"/>
      <c r="KTF221" s="235"/>
      <c r="KTG221" s="235"/>
      <c r="KTH221" s="235"/>
      <c r="KTI221" s="987"/>
      <c r="KTJ221" s="987"/>
      <c r="KTK221" s="208"/>
      <c r="KTM221" s="235"/>
      <c r="KTN221" s="235"/>
      <c r="KTO221" s="235"/>
      <c r="KTP221" s="235"/>
      <c r="KTQ221" s="235"/>
      <c r="KTR221" s="235"/>
      <c r="KTS221" s="235"/>
      <c r="KTT221" s="987"/>
      <c r="KTU221" s="987"/>
      <c r="KTV221" s="208"/>
      <c r="KTX221" s="235"/>
      <c r="KTY221" s="235"/>
      <c r="KTZ221" s="235"/>
      <c r="KUA221" s="235"/>
      <c r="KUB221" s="235"/>
      <c r="KUC221" s="235"/>
      <c r="KUD221" s="235"/>
      <c r="KUE221" s="987"/>
      <c r="KUF221" s="987"/>
      <c r="KUG221" s="208"/>
      <c r="KUI221" s="235"/>
      <c r="KUJ221" s="235"/>
      <c r="KUK221" s="235"/>
      <c r="KUL221" s="235"/>
      <c r="KUM221" s="235"/>
      <c r="KUN221" s="235"/>
      <c r="KUO221" s="235"/>
      <c r="KUP221" s="987"/>
      <c r="KUQ221" s="987"/>
      <c r="KUR221" s="208"/>
      <c r="KUT221" s="235"/>
      <c r="KUU221" s="235"/>
      <c r="KUV221" s="235"/>
      <c r="KUW221" s="235"/>
      <c r="KUX221" s="235"/>
      <c r="KUY221" s="235"/>
      <c r="KUZ221" s="235"/>
      <c r="KVA221" s="987"/>
      <c r="KVB221" s="987"/>
      <c r="KVC221" s="208"/>
      <c r="KVE221" s="235"/>
      <c r="KVF221" s="235"/>
      <c r="KVG221" s="235"/>
      <c r="KVH221" s="235"/>
      <c r="KVI221" s="235"/>
      <c r="KVJ221" s="235"/>
      <c r="KVK221" s="235"/>
      <c r="KVL221" s="987"/>
      <c r="KVM221" s="987"/>
      <c r="KVN221" s="208"/>
      <c r="KVP221" s="235"/>
      <c r="KVQ221" s="235"/>
      <c r="KVR221" s="235"/>
      <c r="KVS221" s="235"/>
      <c r="KVT221" s="235"/>
      <c r="KVU221" s="235"/>
      <c r="KVV221" s="235"/>
      <c r="KVW221" s="987"/>
      <c r="KVX221" s="987"/>
      <c r="KVY221" s="208"/>
      <c r="KWA221" s="235"/>
      <c r="KWB221" s="235"/>
      <c r="KWC221" s="235"/>
      <c r="KWD221" s="235"/>
      <c r="KWE221" s="235"/>
      <c r="KWF221" s="235"/>
      <c r="KWG221" s="235"/>
      <c r="KWH221" s="987"/>
      <c r="KWI221" s="987"/>
      <c r="KWJ221" s="208"/>
      <c r="KWL221" s="235"/>
      <c r="KWM221" s="235"/>
      <c r="KWN221" s="235"/>
      <c r="KWO221" s="235"/>
      <c r="KWP221" s="235"/>
      <c r="KWQ221" s="235"/>
      <c r="KWR221" s="235"/>
      <c r="KWS221" s="987"/>
      <c r="KWT221" s="987"/>
      <c r="KWU221" s="208"/>
      <c r="KWW221" s="235"/>
      <c r="KWX221" s="235"/>
      <c r="KWY221" s="235"/>
      <c r="KWZ221" s="235"/>
      <c r="KXA221" s="235"/>
      <c r="KXB221" s="235"/>
      <c r="KXC221" s="235"/>
      <c r="KXD221" s="987"/>
      <c r="KXE221" s="987"/>
      <c r="KXF221" s="208"/>
      <c r="KXH221" s="235"/>
      <c r="KXI221" s="235"/>
      <c r="KXJ221" s="235"/>
      <c r="KXK221" s="235"/>
      <c r="KXL221" s="235"/>
      <c r="KXM221" s="235"/>
      <c r="KXN221" s="235"/>
      <c r="KXO221" s="987"/>
      <c r="KXP221" s="987"/>
      <c r="KXQ221" s="208"/>
      <c r="KXS221" s="235"/>
      <c r="KXT221" s="235"/>
      <c r="KXU221" s="235"/>
      <c r="KXV221" s="235"/>
      <c r="KXW221" s="235"/>
      <c r="KXX221" s="235"/>
      <c r="KXY221" s="235"/>
      <c r="KXZ221" s="987"/>
      <c r="KYA221" s="987"/>
      <c r="KYB221" s="208"/>
      <c r="KYD221" s="235"/>
      <c r="KYE221" s="235"/>
      <c r="KYF221" s="235"/>
      <c r="KYG221" s="235"/>
      <c r="KYH221" s="235"/>
      <c r="KYI221" s="235"/>
      <c r="KYJ221" s="235"/>
      <c r="KYK221" s="987"/>
      <c r="KYL221" s="987"/>
      <c r="KYM221" s="208"/>
      <c r="KYO221" s="235"/>
      <c r="KYP221" s="235"/>
      <c r="KYQ221" s="235"/>
      <c r="KYR221" s="235"/>
      <c r="KYS221" s="235"/>
      <c r="KYT221" s="235"/>
      <c r="KYU221" s="235"/>
      <c r="KYV221" s="987"/>
      <c r="KYW221" s="987"/>
      <c r="KYX221" s="208"/>
      <c r="KYZ221" s="235"/>
      <c r="KZA221" s="235"/>
      <c r="KZB221" s="235"/>
      <c r="KZC221" s="235"/>
      <c r="KZD221" s="235"/>
      <c r="KZE221" s="235"/>
      <c r="KZF221" s="235"/>
      <c r="KZG221" s="987"/>
      <c r="KZH221" s="987"/>
      <c r="KZI221" s="208"/>
      <c r="KZK221" s="235"/>
      <c r="KZL221" s="235"/>
      <c r="KZM221" s="235"/>
      <c r="KZN221" s="235"/>
      <c r="KZO221" s="235"/>
      <c r="KZP221" s="235"/>
      <c r="KZQ221" s="235"/>
      <c r="KZR221" s="987"/>
      <c r="KZS221" s="987"/>
      <c r="KZT221" s="208"/>
      <c r="KZV221" s="235"/>
      <c r="KZW221" s="235"/>
      <c r="KZX221" s="235"/>
      <c r="KZY221" s="235"/>
      <c r="KZZ221" s="235"/>
      <c r="LAA221" s="235"/>
      <c r="LAB221" s="235"/>
      <c r="LAC221" s="987"/>
      <c r="LAD221" s="987"/>
      <c r="LAE221" s="208"/>
      <c r="LAG221" s="235"/>
      <c r="LAH221" s="235"/>
      <c r="LAI221" s="235"/>
      <c r="LAJ221" s="235"/>
      <c r="LAK221" s="235"/>
      <c r="LAL221" s="235"/>
      <c r="LAM221" s="235"/>
      <c r="LAN221" s="987"/>
      <c r="LAO221" s="987"/>
      <c r="LAP221" s="208"/>
      <c r="LAR221" s="235"/>
      <c r="LAS221" s="235"/>
      <c r="LAT221" s="235"/>
      <c r="LAU221" s="235"/>
      <c r="LAV221" s="235"/>
      <c r="LAW221" s="235"/>
      <c r="LAX221" s="235"/>
      <c r="LAY221" s="987"/>
      <c r="LAZ221" s="987"/>
      <c r="LBA221" s="208"/>
      <c r="LBC221" s="235"/>
      <c r="LBD221" s="235"/>
      <c r="LBE221" s="235"/>
      <c r="LBF221" s="235"/>
      <c r="LBG221" s="235"/>
      <c r="LBH221" s="235"/>
      <c r="LBI221" s="235"/>
      <c r="LBJ221" s="987"/>
      <c r="LBK221" s="987"/>
      <c r="LBL221" s="208"/>
      <c r="LBN221" s="235"/>
      <c r="LBO221" s="235"/>
      <c r="LBP221" s="235"/>
      <c r="LBQ221" s="235"/>
      <c r="LBR221" s="235"/>
      <c r="LBS221" s="235"/>
      <c r="LBT221" s="235"/>
      <c r="LBU221" s="987"/>
      <c r="LBV221" s="987"/>
      <c r="LBW221" s="208"/>
      <c r="LBY221" s="235"/>
      <c r="LBZ221" s="235"/>
      <c r="LCA221" s="235"/>
      <c r="LCB221" s="235"/>
      <c r="LCC221" s="235"/>
      <c r="LCD221" s="235"/>
      <c r="LCE221" s="235"/>
      <c r="LCF221" s="987"/>
      <c r="LCG221" s="987"/>
      <c r="LCH221" s="208"/>
      <c r="LCJ221" s="235"/>
      <c r="LCK221" s="235"/>
      <c r="LCL221" s="235"/>
      <c r="LCM221" s="235"/>
      <c r="LCN221" s="235"/>
      <c r="LCO221" s="235"/>
      <c r="LCP221" s="235"/>
      <c r="LCQ221" s="987"/>
      <c r="LCR221" s="987"/>
      <c r="LCS221" s="208"/>
      <c r="LCU221" s="235"/>
      <c r="LCV221" s="235"/>
      <c r="LCW221" s="235"/>
      <c r="LCX221" s="235"/>
      <c r="LCY221" s="235"/>
      <c r="LCZ221" s="235"/>
      <c r="LDA221" s="235"/>
      <c r="LDB221" s="987"/>
      <c r="LDC221" s="987"/>
      <c r="LDD221" s="208"/>
      <c r="LDF221" s="235"/>
      <c r="LDG221" s="235"/>
      <c r="LDH221" s="235"/>
      <c r="LDI221" s="235"/>
      <c r="LDJ221" s="235"/>
      <c r="LDK221" s="235"/>
      <c r="LDL221" s="235"/>
      <c r="LDM221" s="987"/>
      <c r="LDN221" s="987"/>
      <c r="LDO221" s="208"/>
      <c r="LDQ221" s="235"/>
      <c r="LDR221" s="235"/>
      <c r="LDS221" s="235"/>
      <c r="LDT221" s="235"/>
      <c r="LDU221" s="235"/>
      <c r="LDV221" s="235"/>
      <c r="LDW221" s="235"/>
      <c r="LDX221" s="987"/>
      <c r="LDY221" s="987"/>
      <c r="LDZ221" s="208"/>
      <c r="LEB221" s="235"/>
      <c r="LEC221" s="235"/>
      <c r="LED221" s="235"/>
      <c r="LEE221" s="235"/>
      <c r="LEF221" s="235"/>
      <c r="LEG221" s="235"/>
      <c r="LEH221" s="235"/>
      <c r="LEI221" s="987"/>
      <c r="LEJ221" s="987"/>
      <c r="LEK221" s="208"/>
      <c r="LEM221" s="235"/>
      <c r="LEN221" s="235"/>
      <c r="LEO221" s="235"/>
      <c r="LEP221" s="235"/>
      <c r="LEQ221" s="235"/>
      <c r="LER221" s="235"/>
      <c r="LES221" s="235"/>
      <c r="LET221" s="987"/>
      <c r="LEU221" s="987"/>
      <c r="LEV221" s="208"/>
      <c r="LEX221" s="235"/>
      <c r="LEY221" s="235"/>
      <c r="LEZ221" s="235"/>
      <c r="LFA221" s="235"/>
      <c r="LFB221" s="235"/>
      <c r="LFC221" s="235"/>
      <c r="LFD221" s="235"/>
      <c r="LFE221" s="987"/>
      <c r="LFF221" s="987"/>
      <c r="LFG221" s="208"/>
      <c r="LFI221" s="235"/>
      <c r="LFJ221" s="235"/>
      <c r="LFK221" s="235"/>
      <c r="LFL221" s="235"/>
      <c r="LFM221" s="235"/>
      <c r="LFN221" s="235"/>
      <c r="LFO221" s="235"/>
      <c r="LFP221" s="987"/>
      <c r="LFQ221" s="987"/>
      <c r="LFR221" s="208"/>
      <c r="LFT221" s="235"/>
      <c r="LFU221" s="235"/>
      <c r="LFV221" s="235"/>
      <c r="LFW221" s="235"/>
      <c r="LFX221" s="235"/>
      <c r="LFY221" s="235"/>
      <c r="LFZ221" s="235"/>
      <c r="LGA221" s="987"/>
      <c r="LGB221" s="987"/>
      <c r="LGC221" s="208"/>
      <c r="LGE221" s="235"/>
      <c r="LGF221" s="235"/>
      <c r="LGG221" s="235"/>
      <c r="LGH221" s="235"/>
      <c r="LGI221" s="235"/>
      <c r="LGJ221" s="235"/>
      <c r="LGK221" s="235"/>
      <c r="LGL221" s="987"/>
      <c r="LGM221" s="987"/>
      <c r="LGN221" s="208"/>
      <c r="LGP221" s="235"/>
      <c r="LGQ221" s="235"/>
      <c r="LGR221" s="235"/>
      <c r="LGS221" s="235"/>
      <c r="LGT221" s="235"/>
      <c r="LGU221" s="235"/>
      <c r="LGV221" s="235"/>
      <c r="LGW221" s="987"/>
      <c r="LGX221" s="987"/>
      <c r="LGY221" s="208"/>
      <c r="LHA221" s="235"/>
      <c r="LHB221" s="235"/>
      <c r="LHC221" s="235"/>
      <c r="LHD221" s="235"/>
      <c r="LHE221" s="235"/>
      <c r="LHF221" s="235"/>
      <c r="LHG221" s="235"/>
      <c r="LHH221" s="987"/>
      <c r="LHI221" s="987"/>
      <c r="LHJ221" s="208"/>
      <c r="LHL221" s="235"/>
      <c r="LHM221" s="235"/>
      <c r="LHN221" s="235"/>
      <c r="LHO221" s="235"/>
      <c r="LHP221" s="235"/>
      <c r="LHQ221" s="235"/>
      <c r="LHR221" s="235"/>
      <c r="LHS221" s="987"/>
      <c r="LHT221" s="987"/>
      <c r="LHU221" s="208"/>
      <c r="LHW221" s="235"/>
      <c r="LHX221" s="235"/>
      <c r="LHY221" s="235"/>
      <c r="LHZ221" s="235"/>
      <c r="LIA221" s="235"/>
      <c r="LIB221" s="235"/>
      <c r="LIC221" s="235"/>
      <c r="LID221" s="987"/>
      <c r="LIE221" s="987"/>
      <c r="LIF221" s="208"/>
      <c r="LIH221" s="235"/>
      <c r="LII221" s="235"/>
      <c r="LIJ221" s="235"/>
      <c r="LIK221" s="235"/>
      <c r="LIL221" s="235"/>
      <c r="LIM221" s="235"/>
      <c r="LIN221" s="235"/>
      <c r="LIO221" s="987"/>
      <c r="LIP221" s="987"/>
      <c r="LIQ221" s="208"/>
      <c r="LIS221" s="235"/>
      <c r="LIT221" s="235"/>
      <c r="LIU221" s="235"/>
      <c r="LIV221" s="235"/>
      <c r="LIW221" s="235"/>
      <c r="LIX221" s="235"/>
      <c r="LIY221" s="235"/>
      <c r="LIZ221" s="987"/>
      <c r="LJA221" s="987"/>
      <c r="LJB221" s="208"/>
      <c r="LJD221" s="235"/>
      <c r="LJE221" s="235"/>
      <c r="LJF221" s="235"/>
      <c r="LJG221" s="235"/>
      <c r="LJH221" s="235"/>
      <c r="LJI221" s="235"/>
      <c r="LJJ221" s="235"/>
      <c r="LJK221" s="987"/>
      <c r="LJL221" s="987"/>
      <c r="LJM221" s="208"/>
      <c r="LJO221" s="235"/>
      <c r="LJP221" s="235"/>
      <c r="LJQ221" s="235"/>
      <c r="LJR221" s="235"/>
      <c r="LJS221" s="235"/>
      <c r="LJT221" s="235"/>
      <c r="LJU221" s="235"/>
      <c r="LJV221" s="987"/>
      <c r="LJW221" s="987"/>
      <c r="LJX221" s="208"/>
      <c r="LJZ221" s="235"/>
      <c r="LKA221" s="235"/>
      <c r="LKB221" s="235"/>
      <c r="LKC221" s="235"/>
      <c r="LKD221" s="235"/>
      <c r="LKE221" s="235"/>
      <c r="LKF221" s="235"/>
      <c r="LKG221" s="987"/>
      <c r="LKH221" s="987"/>
      <c r="LKI221" s="208"/>
      <c r="LKK221" s="235"/>
      <c r="LKL221" s="235"/>
      <c r="LKM221" s="235"/>
      <c r="LKN221" s="235"/>
      <c r="LKO221" s="235"/>
      <c r="LKP221" s="235"/>
      <c r="LKQ221" s="235"/>
      <c r="LKR221" s="987"/>
      <c r="LKS221" s="987"/>
      <c r="LKT221" s="208"/>
      <c r="LKV221" s="235"/>
      <c r="LKW221" s="235"/>
      <c r="LKX221" s="235"/>
      <c r="LKY221" s="235"/>
      <c r="LKZ221" s="235"/>
      <c r="LLA221" s="235"/>
      <c r="LLB221" s="235"/>
      <c r="LLC221" s="987"/>
      <c r="LLD221" s="987"/>
      <c r="LLE221" s="208"/>
      <c r="LLG221" s="235"/>
      <c r="LLH221" s="235"/>
      <c r="LLI221" s="235"/>
      <c r="LLJ221" s="235"/>
      <c r="LLK221" s="235"/>
      <c r="LLL221" s="235"/>
      <c r="LLM221" s="235"/>
      <c r="LLN221" s="987"/>
      <c r="LLO221" s="987"/>
      <c r="LLP221" s="208"/>
      <c r="LLR221" s="235"/>
      <c r="LLS221" s="235"/>
      <c r="LLT221" s="235"/>
      <c r="LLU221" s="235"/>
      <c r="LLV221" s="235"/>
      <c r="LLW221" s="235"/>
      <c r="LLX221" s="235"/>
      <c r="LLY221" s="987"/>
      <c r="LLZ221" s="987"/>
      <c r="LMA221" s="208"/>
      <c r="LMC221" s="235"/>
      <c r="LMD221" s="235"/>
      <c r="LME221" s="235"/>
      <c r="LMF221" s="235"/>
      <c r="LMG221" s="235"/>
      <c r="LMH221" s="235"/>
      <c r="LMI221" s="235"/>
      <c r="LMJ221" s="987"/>
      <c r="LMK221" s="987"/>
      <c r="LML221" s="208"/>
      <c r="LMN221" s="235"/>
      <c r="LMO221" s="235"/>
      <c r="LMP221" s="235"/>
      <c r="LMQ221" s="235"/>
      <c r="LMR221" s="235"/>
      <c r="LMS221" s="235"/>
      <c r="LMT221" s="235"/>
      <c r="LMU221" s="987"/>
      <c r="LMV221" s="987"/>
      <c r="LMW221" s="208"/>
      <c r="LMY221" s="235"/>
      <c r="LMZ221" s="235"/>
      <c r="LNA221" s="235"/>
      <c r="LNB221" s="235"/>
      <c r="LNC221" s="235"/>
      <c r="LND221" s="235"/>
      <c r="LNE221" s="235"/>
      <c r="LNF221" s="987"/>
      <c r="LNG221" s="987"/>
      <c r="LNH221" s="208"/>
      <c r="LNJ221" s="235"/>
      <c r="LNK221" s="235"/>
      <c r="LNL221" s="235"/>
      <c r="LNM221" s="235"/>
      <c r="LNN221" s="235"/>
      <c r="LNO221" s="235"/>
      <c r="LNP221" s="235"/>
      <c r="LNQ221" s="987"/>
      <c r="LNR221" s="987"/>
      <c r="LNS221" s="208"/>
      <c r="LNU221" s="235"/>
      <c r="LNV221" s="235"/>
      <c r="LNW221" s="235"/>
      <c r="LNX221" s="235"/>
      <c r="LNY221" s="235"/>
      <c r="LNZ221" s="235"/>
      <c r="LOA221" s="235"/>
      <c r="LOB221" s="987"/>
      <c r="LOC221" s="987"/>
      <c r="LOD221" s="208"/>
      <c r="LOF221" s="235"/>
      <c r="LOG221" s="235"/>
      <c r="LOH221" s="235"/>
      <c r="LOI221" s="235"/>
      <c r="LOJ221" s="235"/>
      <c r="LOK221" s="235"/>
      <c r="LOL221" s="235"/>
      <c r="LOM221" s="987"/>
      <c r="LON221" s="987"/>
      <c r="LOO221" s="208"/>
      <c r="LOQ221" s="235"/>
      <c r="LOR221" s="235"/>
      <c r="LOS221" s="235"/>
      <c r="LOT221" s="235"/>
      <c r="LOU221" s="235"/>
      <c r="LOV221" s="235"/>
      <c r="LOW221" s="235"/>
      <c r="LOX221" s="987"/>
      <c r="LOY221" s="987"/>
      <c r="LOZ221" s="208"/>
      <c r="LPB221" s="235"/>
      <c r="LPC221" s="235"/>
      <c r="LPD221" s="235"/>
      <c r="LPE221" s="235"/>
      <c r="LPF221" s="235"/>
      <c r="LPG221" s="235"/>
      <c r="LPH221" s="235"/>
      <c r="LPI221" s="987"/>
      <c r="LPJ221" s="987"/>
      <c r="LPK221" s="208"/>
      <c r="LPM221" s="235"/>
      <c r="LPN221" s="235"/>
      <c r="LPO221" s="235"/>
      <c r="LPP221" s="235"/>
      <c r="LPQ221" s="235"/>
      <c r="LPR221" s="235"/>
      <c r="LPS221" s="235"/>
      <c r="LPT221" s="987"/>
      <c r="LPU221" s="987"/>
      <c r="LPV221" s="208"/>
      <c r="LPX221" s="235"/>
      <c r="LPY221" s="235"/>
      <c r="LPZ221" s="235"/>
      <c r="LQA221" s="235"/>
      <c r="LQB221" s="235"/>
      <c r="LQC221" s="235"/>
      <c r="LQD221" s="235"/>
      <c r="LQE221" s="987"/>
      <c r="LQF221" s="987"/>
      <c r="LQG221" s="208"/>
      <c r="LQI221" s="235"/>
      <c r="LQJ221" s="235"/>
      <c r="LQK221" s="235"/>
      <c r="LQL221" s="235"/>
      <c r="LQM221" s="235"/>
      <c r="LQN221" s="235"/>
      <c r="LQO221" s="235"/>
      <c r="LQP221" s="987"/>
      <c r="LQQ221" s="987"/>
      <c r="LQR221" s="208"/>
      <c r="LQT221" s="235"/>
      <c r="LQU221" s="235"/>
      <c r="LQV221" s="235"/>
      <c r="LQW221" s="235"/>
      <c r="LQX221" s="235"/>
      <c r="LQY221" s="235"/>
      <c r="LQZ221" s="235"/>
      <c r="LRA221" s="987"/>
      <c r="LRB221" s="987"/>
      <c r="LRC221" s="208"/>
      <c r="LRE221" s="235"/>
      <c r="LRF221" s="235"/>
      <c r="LRG221" s="235"/>
      <c r="LRH221" s="235"/>
      <c r="LRI221" s="235"/>
      <c r="LRJ221" s="235"/>
      <c r="LRK221" s="235"/>
      <c r="LRL221" s="987"/>
      <c r="LRM221" s="987"/>
      <c r="LRN221" s="208"/>
      <c r="LRP221" s="235"/>
      <c r="LRQ221" s="235"/>
      <c r="LRR221" s="235"/>
      <c r="LRS221" s="235"/>
      <c r="LRT221" s="235"/>
      <c r="LRU221" s="235"/>
      <c r="LRV221" s="235"/>
      <c r="LRW221" s="987"/>
      <c r="LRX221" s="987"/>
      <c r="LRY221" s="208"/>
      <c r="LSA221" s="235"/>
      <c r="LSB221" s="235"/>
      <c r="LSC221" s="235"/>
      <c r="LSD221" s="235"/>
      <c r="LSE221" s="235"/>
      <c r="LSF221" s="235"/>
      <c r="LSG221" s="235"/>
      <c r="LSH221" s="987"/>
      <c r="LSI221" s="987"/>
      <c r="LSJ221" s="208"/>
      <c r="LSL221" s="235"/>
      <c r="LSM221" s="235"/>
      <c r="LSN221" s="235"/>
      <c r="LSO221" s="235"/>
      <c r="LSP221" s="235"/>
      <c r="LSQ221" s="235"/>
      <c r="LSR221" s="235"/>
      <c r="LSS221" s="987"/>
      <c r="LST221" s="987"/>
      <c r="LSU221" s="208"/>
      <c r="LSW221" s="235"/>
      <c r="LSX221" s="235"/>
      <c r="LSY221" s="235"/>
      <c r="LSZ221" s="235"/>
      <c r="LTA221" s="235"/>
      <c r="LTB221" s="235"/>
      <c r="LTC221" s="235"/>
      <c r="LTD221" s="987"/>
      <c r="LTE221" s="987"/>
      <c r="LTF221" s="208"/>
      <c r="LTH221" s="235"/>
      <c r="LTI221" s="235"/>
      <c r="LTJ221" s="235"/>
      <c r="LTK221" s="235"/>
      <c r="LTL221" s="235"/>
      <c r="LTM221" s="235"/>
      <c r="LTN221" s="235"/>
      <c r="LTO221" s="987"/>
      <c r="LTP221" s="987"/>
      <c r="LTQ221" s="208"/>
      <c r="LTS221" s="235"/>
      <c r="LTT221" s="235"/>
      <c r="LTU221" s="235"/>
      <c r="LTV221" s="235"/>
      <c r="LTW221" s="235"/>
      <c r="LTX221" s="235"/>
      <c r="LTY221" s="235"/>
      <c r="LTZ221" s="987"/>
      <c r="LUA221" s="987"/>
      <c r="LUB221" s="208"/>
      <c r="LUD221" s="235"/>
      <c r="LUE221" s="235"/>
      <c r="LUF221" s="235"/>
      <c r="LUG221" s="235"/>
      <c r="LUH221" s="235"/>
      <c r="LUI221" s="235"/>
      <c r="LUJ221" s="235"/>
      <c r="LUK221" s="987"/>
      <c r="LUL221" s="987"/>
      <c r="LUM221" s="208"/>
      <c r="LUO221" s="235"/>
      <c r="LUP221" s="235"/>
      <c r="LUQ221" s="235"/>
      <c r="LUR221" s="235"/>
      <c r="LUS221" s="235"/>
      <c r="LUT221" s="235"/>
      <c r="LUU221" s="235"/>
      <c r="LUV221" s="987"/>
      <c r="LUW221" s="987"/>
      <c r="LUX221" s="208"/>
      <c r="LUZ221" s="235"/>
      <c r="LVA221" s="235"/>
      <c r="LVB221" s="235"/>
      <c r="LVC221" s="235"/>
      <c r="LVD221" s="235"/>
      <c r="LVE221" s="235"/>
      <c r="LVF221" s="235"/>
      <c r="LVG221" s="987"/>
      <c r="LVH221" s="987"/>
      <c r="LVI221" s="208"/>
      <c r="LVK221" s="235"/>
      <c r="LVL221" s="235"/>
      <c r="LVM221" s="235"/>
      <c r="LVN221" s="235"/>
      <c r="LVO221" s="235"/>
      <c r="LVP221" s="235"/>
      <c r="LVQ221" s="235"/>
      <c r="LVR221" s="987"/>
      <c r="LVS221" s="987"/>
      <c r="LVT221" s="208"/>
      <c r="LVV221" s="235"/>
      <c r="LVW221" s="235"/>
      <c r="LVX221" s="235"/>
      <c r="LVY221" s="235"/>
      <c r="LVZ221" s="235"/>
      <c r="LWA221" s="235"/>
      <c r="LWB221" s="235"/>
      <c r="LWC221" s="987"/>
      <c r="LWD221" s="987"/>
      <c r="LWE221" s="208"/>
      <c r="LWG221" s="235"/>
      <c r="LWH221" s="235"/>
      <c r="LWI221" s="235"/>
      <c r="LWJ221" s="235"/>
      <c r="LWK221" s="235"/>
      <c r="LWL221" s="235"/>
      <c r="LWM221" s="235"/>
      <c r="LWN221" s="987"/>
      <c r="LWO221" s="987"/>
      <c r="LWP221" s="208"/>
      <c r="LWR221" s="235"/>
      <c r="LWS221" s="235"/>
      <c r="LWT221" s="235"/>
      <c r="LWU221" s="235"/>
      <c r="LWV221" s="235"/>
      <c r="LWW221" s="235"/>
      <c r="LWX221" s="235"/>
      <c r="LWY221" s="987"/>
      <c r="LWZ221" s="987"/>
      <c r="LXA221" s="208"/>
      <c r="LXC221" s="235"/>
      <c r="LXD221" s="235"/>
      <c r="LXE221" s="235"/>
      <c r="LXF221" s="235"/>
      <c r="LXG221" s="235"/>
      <c r="LXH221" s="235"/>
      <c r="LXI221" s="235"/>
      <c r="LXJ221" s="987"/>
      <c r="LXK221" s="987"/>
      <c r="LXL221" s="208"/>
      <c r="LXN221" s="235"/>
      <c r="LXO221" s="235"/>
      <c r="LXP221" s="235"/>
      <c r="LXQ221" s="235"/>
      <c r="LXR221" s="235"/>
      <c r="LXS221" s="235"/>
      <c r="LXT221" s="235"/>
      <c r="LXU221" s="987"/>
      <c r="LXV221" s="987"/>
      <c r="LXW221" s="208"/>
      <c r="LXY221" s="235"/>
      <c r="LXZ221" s="235"/>
      <c r="LYA221" s="235"/>
      <c r="LYB221" s="235"/>
      <c r="LYC221" s="235"/>
      <c r="LYD221" s="235"/>
      <c r="LYE221" s="235"/>
      <c r="LYF221" s="987"/>
      <c r="LYG221" s="987"/>
      <c r="LYH221" s="208"/>
      <c r="LYJ221" s="235"/>
      <c r="LYK221" s="235"/>
      <c r="LYL221" s="235"/>
      <c r="LYM221" s="235"/>
      <c r="LYN221" s="235"/>
      <c r="LYO221" s="235"/>
      <c r="LYP221" s="235"/>
      <c r="LYQ221" s="987"/>
      <c r="LYR221" s="987"/>
      <c r="LYS221" s="208"/>
      <c r="LYU221" s="235"/>
      <c r="LYV221" s="235"/>
      <c r="LYW221" s="235"/>
      <c r="LYX221" s="235"/>
      <c r="LYY221" s="235"/>
      <c r="LYZ221" s="235"/>
      <c r="LZA221" s="235"/>
      <c r="LZB221" s="987"/>
      <c r="LZC221" s="987"/>
      <c r="LZD221" s="208"/>
      <c r="LZF221" s="235"/>
      <c r="LZG221" s="235"/>
      <c r="LZH221" s="235"/>
      <c r="LZI221" s="235"/>
      <c r="LZJ221" s="235"/>
      <c r="LZK221" s="235"/>
      <c r="LZL221" s="235"/>
      <c r="LZM221" s="987"/>
      <c r="LZN221" s="987"/>
      <c r="LZO221" s="208"/>
      <c r="LZQ221" s="235"/>
      <c r="LZR221" s="235"/>
      <c r="LZS221" s="235"/>
      <c r="LZT221" s="235"/>
      <c r="LZU221" s="235"/>
      <c r="LZV221" s="235"/>
      <c r="LZW221" s="235"/>
      <c r="LZX221" s="987"/>
      <c r="LZY221" s="987"/>
      <c r="LZZ221" s="208"/>
      <c r="MAB221" s="235"/>
      <c r="MAC221" s="235"/>
      <c r="MAD221" s="235"/>
      <c r="MAE221" s="235"/>
      <c r="MAF221" s="235"/>
      <c r="MAG221" s="235"/>
      <c r="MAH221" s="235"/>
      <c r="MAI221" s="987"/>
      <c r="MAJ221" s="987"/>
      <c r="MAK221" s="208"/>
      <c r="MAM221" s="235"/>
      <c r="MAN221" s="235"/>
      <c r="MAO221" s="235"/>
      <c r="MAP221" s="235"/>
      <c r="MAQ221" s="235"/>
      <c r="MAR221" s="235"/>
      <c r="MAS221" s="235"/>
      <c r="MAT221" s="987"/>
      <c r="MAU221" s="987"/>
      <c r="MAV221" s="208"/>
      <c r="MAX221" s="235"/>
      <c r="MAY221" s="235"/>
      <c r="MAZ221" s="235"/>
      <c r="MBA221" s="235"/>
      <c r="MBB221" s="235"/>
      <c r="MBC221" s="235"/>
      <c r="MBD221" s="235"/>
      <c r="MBE221" s="987"/>
      <c r="MBF221" s="987"/>
      <c r="MBG221" s="208"/>
      <c r="MBI221" s="235"/>
      <c r="MBJ221" s="235"/>
      <c r="MBK221" s="235"/>
      <c r="MBL221" s="235"/>
      <c r="MBM221" s="235"/>
      <c r="MBN221" s="235"/>
      <c r="MBO221" s="235"/>
      <c r="MBP221" s="987"/>
      <c r="MBQ221" s="987"/>
      <c r="MBR221" s="208"/>
      <c r="MBT221" s="235"/>
      <c r="MBU221" s="235"/>
      <c r="MBV221" s="235"/>
      <c r="MBW221" s="235"/>
      <c r="MBX221" s="235"/>
      <c r="MBY221" s="235"/>
      <c r="MBZ221" s="235"/>
      <c r="MCA221" s="987"/>
      <c r="MCB221" s="987"/>
      <c r="MCC221" s="208"/>
      <c r="MCE221" s="235"/>
      <c r="MCF221" s="235"/>
      <c r="MCG221" s="235"/>
      <c r="MCH221" s="235"/>
      <c r="MCI221" s="235"/>
      <c r="MCJ221" s="235"/>
      <c r="MCK221" s="235"/>
      <c r="MCL221" s="987"/>
      <c r="MCM221" s="987"/>
      <c r="MCN221" s="208"/>
      <c r="MCP221" s="235"/>
      <c r="MCQ221" s="235"/>
      <c r="MCR221" s="235"/>
      <c r="MCS221" s="235"/>
      <c r="MCT221" s="235"/>
      <c r="MCU221" s="235"/>
      <c r="MCV221" s="235"/>
      <c r="MCW221" s="987"/>
      <c r="MCX221" s="987"/>
      <c r="MCY221" s="208"/>
      <c r="MDA221" s="235"/>
      <c r="MDB221" s="235"/>
      <c r="MDC221" s="235"/>
      <c r="MDD221" s="235"/>
      <c r="MDE221" s="235"/>
      <c r="MDF221" s="235"/>
      <c r="MDG221" s="235"/>
      <c r="MDH221" s="987"/>
      <c r="MDI221" s="987"/>
      <c r="MDJ221" s="208"/>
      <c r="MDL221" s="235"/>
      <c r="MDM221" s="235"/>
      <c r="MDN221" s="235"/>
      <c r="MDO221" s="235"/>
      <c r="MDP221" s="235"/>
      <c r="MDQ221" s="235"/>
      <c r="MDR221" s="235"/>
      <c r="MDS221" s="987"/>
      <c r="MDT221" s="987"/>
      <c r="MDU221" s="208"/>
      <c r="MDW221" s="235"/>
      <c r="MDX221" s="235"/>
      <c r="MDY221" s="235"/>
      <c r="MDZ221" s="235"/>
      <c r="MEA221" s="235"/>
      <c r="MEB221" s="235"/>
      <c r="MEC221" s="235"/>
      <c r="MED221" s="987"/>
      <c r="MEE221" s="987"/>
      <c r="MEF221" s="208"/>
      <c r="MEH221" s="235"/>
      <c r="MEI221" s="235"/>
      <c r="MEJ221" s="235"/>
      <c r="MEK221" s="235"/>
      <c r="MEL221" s="235"/>
      <c r="MEM221" s="235"/>
      <c r="MEN221" s="235"/>
      <c r="MEO221" s="987"/>
      <c r="MEP221" s="987"/>
      <c r="MEQ221" s="208"/>
      <c r="MES221" s="235"/>
      <c r="MET221" s="235"/>
      <c r="MEU221" s="235"/>
      <c r="MEV221" s="235"/>
      <c r="MEW221" s="235"/>
      <c r="MEX221" s="235"/>
      <c r="MEY221" s="235"/>
      <c r="MEZ221" s="987"/>
      <c r="MFA221" s="987"/>
      <c r="MFB221" s="208"/>
      <c r="MFD221" s="235"/>
      <c r="MFE221" s="235"/>
      <c r="MFF221" s="235"/>
      <c r="MFG221" s="235"/>
      <c r="MFH221" s="235"/>
      <c r="MFI221" s="235"/>
      <c r="MFJ221" s="235"/>
      <c r="MFK221" s="987"/>
      <c r="MFL221" s="987"/>
      <c r="MFM221" s="208"/>
      <c r="MFO221" s="235"/>
      <c r="MFP221" s="235"/>
      <c r="MFQ221" s="235"/>
      <c r="MFR221" s="235"/>
      <c r="MFS221" s="235"/>
      <c r="MFT221" s="235"/>
      <c r="MFU221" s="235"/>
      <c r="MFV221" s="987"/>
      <c r="MFW221" s="987"/>
      <c r="MFX221" s="208"/>
      <c r="MFZ221" s="235"/>
      <c r="MGA221" s="235"/>
      <c r="MGB221" s="235"/>
      <c r="MGC221" s="235"/>
      <c r="MGD221" s="235"/>
      <c r="MGE221" s="235"/>
      <c r="MGF221" s="235"/>
      <c r="MGG221" s="987"/>
      <c r="MGH221" s="987"/>
      <c r="MGI221" s="208"/>
      <c r="MGK221" s="235"/>
      <c r="MGL221" s="235"/>
      <c r="MGM221" s="235"/>
      <c r="MGN221" s="235"/>
      <c r="MGO221" s="235"/>
      <c r="MGP221" s="235"/>
      <c r="MGQ221" s="235"/>
      <c r="MGR221" s="987"/>
      <c r="MGS221" s="987"/>
      <c r="MGT221" s="208"/>
      <c r="MGV221" s="235"/>
      <c r="MGW221" s="235"/>
      <c r="MGX221" s="235"/>
      <c r="MGY221" s="235"/>
      <c r="MGZ221" s="235"/>
      <c r="MHA221" s="235"/>
      <c r="MHB221" s="235"/>
      <c r="MHC221" s="987"/>
      <c r="MHD221" s="987"/>
      <c r="MHE221" s="208"/>
      <c r="MHG221" s="235"/>
      <c r="MHH221" s="235"/>
      <c r="MHI221" s="235"/>
      <c r="MHJ221" s="235"/>
      <c r="MHK221" s="235"/>
      <c r="MHL221" s="235"/>
      <c r="MHM221" s="235"/>
      <c r="MHN221" s="987"/>
      <c r="MHO221" s="987"/>
      <c r="MHP221" s="208"/>
      <c r="MHR221" s="235"/>
      <c r="MHS221" s="235"/>
      <c r="MHT221" s="235"/>
      <c r="MHU221" s="235"/>
      <c r="MHV221" s="235"/>
      <c r="MHW221" s="235"/>
      <c r="MHX221" s="235"/>
      <c r="MHY221" s="987"/>
      <c r="MHZ221" s="987"/>
      <c r="MIA221" s="208"/>
      <c r="MIC221" s="235"/>
      <c r="MID221" s="235"/>
      <c r="MIE221" s="235"/>
      <c r="MIF221" s="235"/>
      <c r="MIG221" s="235"/>
      <c r="MIH221" s="235"/>
      <c r="MII221" s="235"/>
      <c r="MIJ221" s="987"/>
      <c r="MIK221" s="987"/>
      <c r="MIL221" s="208"/>
      <c r="MIN221" s="235"/>
      <c r="MIO221" s="235"/>
      <c r="MIP221" s="235"/>
      <c r="MIQ221" s="235"/>
      <c r="MIR221" s="235"/>
      <c r="MIS221" s="235"/>
      <c r="MIT221" s="235"/>
      <c r="MIU221" s="987"/>
      <c r="MIV221" s="987"/>
      <c r="MIW221" s="208"/>
      <c r="MIY221" s="235"/>
      <c r="MIZ221" s="235"/>
      <c r="MJA221" s="235"/>
      <c r="MJB221" s="235"/>
      <c r="MJC221" s="235"/>
      <c r="MJD221" s="235"/>
      <c r="MJE221" s="235"/>
      <c r="MJF221" s="987"/>
      <c r="MJG221" s="987"/>
      <c r="MJH221" s="208"/>
      <c r="MJJ221" s="235"/>
      <c r="MJK221" s="235"/>
      <c r="MJL221" s="235"/>
      <c r="MJM221" s="235"/>
      <c r="MJN221" s="235"/>
      <c r="MJO221" s="235"/>
      <c r="MJP221" s="235"/>
      <c r="MJQ221" s="987"/>
      <c r="MJR221" s="987"/>
      <c r="MJS221" s="208"/>
      <c r="MJU221" s="235"/>
      <c r="MJV221" s="235"/>
      <c r="MJW221" s="235"/>
      <c r="MJX221" s="235"/>
      <c r="MJY221" s="235"/>
      <c r="MJZ221" s="235"/>
      <c r="MKA221" s="235"/>
      <c r="MKB221" s="987"/>
      <c r="MKC221" s="987"/>
      <c r="MKD221" s="208"/>
      <c r="MKF221" s="235"/>
      <c r="MKG221" s="235"/>
      <c r="MKH221" s="235"/>
      <c r="MKI221" s="235"/>
      <c r="MKJ221" s="235"/>
      <c r="MKK221" s="235"/>
      <c r="MKL221" s="235"/>
      <c r="MKM221" s="987"/>
      <c r="MKN221" s="987"/>
      <c r="MKO221" s="208"/>
      <c r="MKQ221" s="235"/>
      <c r="MKR221" s="235"/>
      <c r="MKS221" s="235"/>
      <c r="MKT221" s="235"/>
      <c r="MKU221" s="235"/>
      <c r="MKV221" s="235"/>
      <c r="MKW221" s="235"/>
      <c r="MKX221" s="987"/>
      <c r="MKY221" s="987"/>
      <c r="MKZ221" s="208"/>
      <c r="MLB221" s="235"/>
      <c r="MLC221" s="235"/>
      <c r="MLD221" s="235"/>
      <c r="MLE221" s="235"/>
      <c r="MLF221" s="235"/>
      <c r="MLG221" s="235"/>
      <c r="MLH221" s="235"/>
      <c r="MLI221" s="987"/>
      <c r="MLJ221" s="987"/>
      <c r="MLK221" s="208"/>
      <c r="MLM221" s="235"/>
      <c r="MLN221" s="235"/>
      <c r="MLO221" s="235"/>
      <c r="MLP221" s="235"/>
      <c r="MLQ221" s="235"/>
      <c r="MLR221" s="235"/>
      <c r="MLS221" s="235"/>
      <c r="MLT221" s="987"/>
      <c r="MLU221" s="987"/>
      <c r="MLV221" s="208"/>
      <c r="MLX221" s="235"/>
      <c r="MLY221" s="235"/>
      <c r="MLZ221" s="235"/>
      <c r="MMA221" s="235"/>
      <c r="MMB221" s="235"/>
      <c r="MMC221" s="235"/>
      <c r="MMD221" s="235"/>
      <c r="MME221" s="987"/>
      <c r="MMF221" s="987"/>
      <c r="MMG221" s="208"/>
      <c r="MMI221" s="235"/>
      <c r="MMJ221" s="235"/>
      <c r="MMK221" s="235"/>
      <c r="MML221" s="235"/>
      <c r="MMM221" s="235"/>
      <c r="MMN221" s="235"/>
      <c r="MMO221" s="235"/>
      <c r="MMP221" s="987"/>
      <c r="MMQ221" s="987"/>
      <c r="MMR221" s="208"/>
      <c r="MMT221" s="235"/>
      <c r="MMU221" s="235"/>
      <c r="MMV221" s="235"/>
      <c r="MMW221" s="235"/>
      <c r="MMX221" s="235"/>
      <c r="MMY221" s="235"/>
      <c r="MMZ221" s="235"/>
      <c r="MNA221" s="987"/>
      <c r="MNB221" s="987"/>
      <c r="MNC221" s="208"/>
      <c r="MNE221" s="235"/>
      <c r="MNF221" s="235"/>
      <c r="MNG221" s="235"/>
      <c r="MNH221" s="235"/>
      <c r="MNI221" s="235"/>
      <c r="MNJ221" s="235"/>
      <c r="MNK221" s="235"/>
      <c r="MNL221" s="987"/>
      <c r="MNM221" s="987"/>
      <c r="MNN221" s="208"/>
      <c r="MNP221" s="235"/>
      <c r="MNQ221" s="235"/>
      <c r="MNR221" s="235"/>
      <c r="MNS221" s="235"/>
      <c r="MNT221" s="235"/>
      <c r="MNU221" s="235"/>
      <c r="MNV221" s="235"/>
      <c r="MNW221" s="987"/>
      <c r="MNX221" s="987"/>
      <c r="MNY221" s="208"/>
      <c r="MOA221" s="235"/>
      <c r="MOB221" s="235"/>
      <c r="MOC221" s="235"/>
      <c r="MOD221" s="235"/>
      <c r="MOE221" s="235"/>
      <c r="MOF221" s="235"/>
      <c r="MOG221" s="235"/>
      <c r="MOH221" s="987"/>
      <c r="MOI221" s="987"/>
      <c r="MOJ221" s="208"/>
      <c r="MOL221" s="235"/>
      <c r="MOM221" s="235"/>
      <c r="MON221" s="235"/>
      <c r="MOO221" s="235"/>
      <c r="MOP221" s="235"/>
      <c r="MOQ221" s="235"/>
      <c r="MOR221" s="235"/>
      <c r="MOS221" s="987"/>
      <c r="MOT221" s="987"/>
      <c r="MOU221" s="208"/>
      <c r="MOW221" s="235"/>
      <c r="MOX221" s="235"/>
      <c r="MOY221" s="235"/>
      <c r="MOZ221" s="235"/>
      <c r="MPA221" s="235"/>
      <c r="MPB221" s="235"/>
      <c r="MPC221" s="235"/>
      <c r="MPD221" s="987"/>
      <c r="MPE221" s="987"/>
      <c r="MPF221" s="208"/>
      <c r="MPH221" s="235"/>
      <c r="MPI221" s="235"/>
      <c r="MPJ221" s="235"/>
      <c r="MPK221" s="235"/>
      <c r="MPL221" s="235"/>
      <c r="MPM221" s="235"/>
      <c r="MPN221" s="235"/>
      <c r="MPO221" s="987"/>
      <c r="MPP221" s="987"/>
      <c r="MPQ221" s="208"/>
      <c r="MPS221" s="235"/>
      <c r="MPT221" s="235"/>
      <c r="MPU221" s="235"/>
      <c r="MPV221" s="235"/>
      <c r="MPW221" s="235"/>
      <c r="MPX221" s="235"/>
      <c r="MPY221" s="235"/>
      <c r="MPZ221" s="987"/>
      <c r="MQA221" s="987"/>
      <c r="MQB221" s="208"/>
      <c r="MQD221" s="235"/>
      <c r="MQE221" s="235"/>
      <c r="MQF221" s="235"/>
      <c r="MQG221" s="235"/>
      <c r="MQH221" s="235"/>
      <c r="MQI221" s="235"/>
      <c r="MQJ221" s="235"/>
      <c r="MQK221" s="987"/>
      <c r="MQL221" s="987"/>
      <c r="MQM221" s="208"/>
      <c r="MQO221" s="235"/>
      <c r="MQP221" s="235"/>
      <c r="MQQ221" s="235"/>
      <c r="MQR221" s="235"/>
      <c r="MQS221" s="235"/>
      <c r="MQT221" s="235"/>
      <c r="MQU221" s="235"/>
      <c r="MQV221" s="987"/>
      <c r="MQW221" s="987"/>
      <c r="MQX221" s="208"/>
      <c r="MQZ221" s="235"/>
      <c r="MRA221" s="235"/>
      <c r="MRB221" s="235"/>
      <c r="MRC221" s="235"/>
      <c r="MRD221" s="235"/>
      <c r="MRE221" s="235"/>
      <c r="MRF221" s="235"/>
      <c r="MRG221" s="987"/>
      <c r="MRH221" s="987"/>
      <c r="MRI221" s="208"/>
      <c r="MRK221" s="235"/>
      <c r="MRL221" s="235"/>
      <c r="MRM221" s="235"/>
      <c r="MRN221" s="235"/>
      <c r="MRO221" s="235"/>
      <c r="MRP221" s="235"/>
      <c r="MRQ221" s="235"/>
      <c r="MRR221" s="987"/>
      <c r="MRS221" s="987"/>
      <c r="MRT221" s="208"/>
      <c r="MRV221" s="235"/>
      <c r="MRW221" s="235"/>
      <c r="MRX221" s="235"/>
      <c r="MRY221" s="235"/>
      <c r="MRZ221" s="235"/>
      <c r="MSA221" s="235"/>
      <c r="MSB221" s="235"/>
      <c r="MSC221" s="987"/>
      <c r="MSD221" s="987"/>
      <c r="MSE221" s="208"/>
      <c r="MSG221" s="235"/>
      <c r="MSH221" s="235"/>
      <c r="MSI221" s="235"/>
      <c r="MSJ221" s="235"/>
      <c r="MSK221" s="235"/>
      <c r="MSL221" s="235"/>
      <c r="MSM221" s="235"/>
      <c r="MSN221" s="987"/>
      <c r="MSO221" s="987"/>
      <c r="MSP221" s="208"/>
      <c r="MSR221" s="235"/>
      <c r="MSS221" s="235"/>
      <c r="MST221" s="235"/>
      <c r="MSU221" s="235"/>
      <c r="MSV221" s="235"/>
      <c r="MSW221" s="235"/>
      <c r="MSX221" s="235"/>
      <c r="MSY221" s="987"/>
      <c r="MSZ221" s="987"/>
      <c r="MTA221" s="208"/>
      <c r="MTC221" s="235"/>
      <c r="MTD221" s="235"/>
      <c r="MTE221" s="235"/>
      <c r="MTF221" s="235"/>
      <c r="MTG221" s="235"/>
      <c r="MTH221" s="235"/>
      <c r="MTI221" s="235"/>
      <c r="MTJ221" s="987"/>
      <c r="MTK221" s="987"/>
      <c r="MTL221" s="208"/>
      <c r="MTN221" s="235"/>
      <c r="MTO221" s="235"/>
      <c r="MTP221" s="235"/>
      <c r="MTQ221" s="235"/>
      <c r="MTR221" s="235"/>
      <c r="MTS221" s="235"/>
      <c r="MTT221" s="235"/>
      <c r="MTU221" s="987"/>
      <c r="MTV221" s="987"/>
      <c r="MTW221" s="208"/>
      <c r="MTY221" s="235"/>
      <c r="MTZ221" s="235"/>
      <c r="MUA221" s="235"/>
      <c r="MUB221" s="235"/>
      <c r="MUC221" s="235"/>
      <c r="MUD221" s="235"/>
      <c r="MUE221" s="235"/>
      <c r="MUF221" s="987"/>
      <c r="MUG221" s="987"/>
      <c r="MUH221" s="208"/>
      <c r="MUJ221" s="235"/>
      <c r="MUK221" s="235"/>
      <c r="MUL221" s="235"/>
      <c r="MUM221" s="235"/>
      <c r="MUN221" s="235"/>
      <c r="MUO221" s="235"/>
      <c r="MUP221" s="235"/>
      <c r="MUQ221" s="987"/>
      <c r="MUR221" s="987"/>
      <c r="MUS221" s="208"/>
      <c r="MUU221" s="235"/>
      <c r="MUV221" s="235"/>
      <c r="MUW221" s="235"/>
      <c r="MUX221" s="235"/>
      <c r="MUY221" s="235"/>
      <c r="MUZ221" s="235"/>
      <c r="MVA221" s="235"/>
      <c r="MVB221" s="987"/>
      <c r="MVC221" s="987"/>
      <c r="MVD221" s="208"/>
      <c r="MVF221" s="235"/>
      <c r="MVG221" s="235"/>
      <c r="MVH221" s="235"/>
      <c r="MVI221" s="235"/>
      <c r="MVJ221" s="235"/>
      <c r="MVK221" s="235"/>
      <c r="MVL221" s="235"/>
      <c r="MVM221" s="987"/>
      <c r="MVN221" s="987"/>
      <c r="MVO221" s="208"/>
      <c r="MVQ221" s="235"/>
      <c r="MVR221" s="235"/>
      <c r="MVS221" s="235"/>
      <c r="MVT221" s="235"/>
      <c r="MVU221" s="235"/>
      <c r="MVV221" s="235"/>
      <c r="MVW221" s="235"/>
      <c r="MVX221" s="987"/>
      <c r="MVY221" s="987"/>
      <c r="MVZ221" s="208"/>
      <c r="MWB221" s="235"/>
      <c r="MWC221" s="235"/>
      <c r="MWD221" s="235"/>
      <c r="MWE221" s="235"/>
      <c r="MWF221" s="235"/>
      <c r="MWG221" s="235"/>
      <c r="MWH221" s="235"/>
      <c r="MWI221" s="987"/>
      <c r="MWJ221" s="987"/>
      <c r="MWK221" s="208"/>
      <c r="MWM221" s="235"/>
      <c r="MWN221" s="235"/>
      <c r="MWO221" s="235"/>
      <c r="MWP221" s="235"/>
      <c r="MWQ221" s="235"/>
      <c r="MWR221" s="235"/>
      <c r="MWS221" s="235"/>
      <c r="MWT221" s="987"/>
      <c r="MWU221" s="987"/>
      <c r="MWV221" s="208"/>
      <c r="MWX221" s="235"/>
      <c r="MWY221" s="235"/>
      <c r="MWZ221" s="235"/>
      <c r="MXA221" s="235"/>
      <c r="MXB221" s="235"/>
      <c r="MXC221" s="235"/>
      <c r="MXD221" s="235"/>
      <c r="MXE221" s="987"/>
      <c r="MXF221" s="987"/>
      <c r="MXG221" s="208"/>
      <c r="MXI221" s="235"/>
      <c r="MXJ221" s="235"/>
      <c r="MXK221" s="235"/>
      <c r="MXL221" s="235"/>
      <c r="MXM221" s="235"/>
      <c r="MXN221" s="235"/>
      <c r="MXO221" s="235"/>
      <c r="MXP221" s="987"/>
      <c r="MXQ221" s="987"/>
      <c r="MXR221" s="208"/>
      <c r="MXT221" s="235"/>
      <c r="MXU221" s="235"/>
      <c r="MXV221" s="235"/>
      <c r="MXW221" s="235"/>
      <c r="MXX221" s="235"/>
      <c r="MXY221" s="235"/>
      <c r="MXZ221" s="235"/>
      <c r="MYA221" s="987"/>
      <c r="MYB221" s="987"/>
      <c r="MYC221" s="208"/>
      <c r="MYE221" s="235"/>
      <c r="MYF221" s="235"/>
      <c r="MYG221" s="235"/>
      <c r="MYH221" s="235"/>
      <c r="MYI221" s="235"/>
      <c r="MYJ221" s="235"/>
      <c r="MYK221" s="235"/>
      <c r="MYL221" s="987"/>
      <c r="MYM221" s="987"/>
      <c r="MYN221" s="208"/>
      <c r="MYP221" s="235"/>
      <c r="MYQ221" s="235"/>
      <c r="MYR221" s="235"/>
      <c r="MYS221" s="235"/>
      <c r="MYT221" s="235"/>
      <c r="MYU221" s="235"/>
      <c r="MYV221" s="235"/>
      <c r="MYW221" s="987"/>
      <c r="MYX221" s="987"/>
      <c r="MYY221" s="208"/>
      <c r="MZA221" s="235"/>
      <c r="MZB221" s="235"/>
      <c r="MZC221" s="235"/>
      <c r="MZD221" s="235"/>
      <c r="MZE221" s="235"/>
      <c r="MZF221" s="235"/>
      <c r="MZG221" s="235"/>
      <c r="MZH221" s="987"/>
      <c r="MZI221" s="987"/>
      <c r="MZJ221" s="208"/>
      <c r="MZL221" s="235"/>
      <c r="MZM221" s="235"/>
      <c r="MZN221" s="235"/>
      <c r="MZO221" s="235"/>
      <c r="MZP221" s="235"/>
      <c r="MZQ221" s="235"/>
      <c r="MZR221" s="235"/>
      <c r="MZS221" s="987"/>
      <c r="MZT221" s="987"/>
      <c r="MZU221" s="208"/>
      <c r="MZW221" s="235"/>
      <c r="MZX221" s="235"/>
      <c r="MZY221" s="235"/>
      <c r="MZZ221" s="235"/>
      <c r="NAA221" s="235"/>
      <c r="NAB221" s="235"/>
      <c r="NAC221" s="235"/>
      <c r="NAD221" s="987"/>
      <c r="NAE221" s="987"/>
      <c r="NAF221" s="208"/>
      <c r="NAH221" s="235"/>
      <c r="NAI221" s="235"/>
      <c r="NAJ221" s="235"/>
      <c r="NAK221" s="235"/>
      <c r="NAL221" s="235"/>
      <c r="NAM221" s="235"/>
      <c r="NAN221" s="235"/>
      <c r="NAO221" s="987"/>
      <c r="NAP221" s="987"/>
      <c r="NAQ221" s="208"/>
      <c r="NAS221" s="235"/>
      <c r="NAT221" s="235"/>
      <c r="NAU221" s="235"/>
      <c r="NAV221" s="235"/>
      <c r="NAW221" s="235"/>
      <c r="NAX221" s="235"/>
      <c r="NAY221" s="235"/>
      <c r="NAZ221" s="987"/>
      <c r="NBA221" s="987"/>
      <c r="NBB221" s="208"/>
      <c r="NBD221" s="235"/>
      <c r="NBE221" s="235"/>
      <c r="NBF221" s="235"/>
      <c r="NBG221" s="235"/>
      <c r="NBH221" s="235"/>
      <c r="NBI221" s="235"/>
      <c r="NBJ221" s="235"/>
      <c r="NBK221" s="987"/>
      <c r="NBL221" s="987"/>
      <c r="NBM221" s="208"/>
      <c r="NBO221" s="235"/>
      <c r="NBP221" s="235"/>
      <c r="NBQ221" s="235"/>
      <c r="NBR221" s="235"/>
      <c r="NBS221" s="235"/>
      <c r="NBT221" s="235"/>
      <c r="NBU221" s="235"/>
      <c r="NBV221" s="987"/>
      <c r="NBW221" s="987"/>
      <c r="NBX221" s="208"/>
      <c r="NBZ221" s="235"/>
      <c r="NCA221" s="235"/>
      <c r="NCB221" s="235"/>
      <c r="NCC221" s="235"/>
      <c r="NCD221" s="235"/>
      <c r="NCE221" s="235"/>
      <c r="NCF221" s="235"/>
      <c r="NCG221" s="987"/>
      <c r="NCH221" s="987"/>
      <c r="NCI221" s="208"/>
      <c r="NCK221" s="235"/>
      <c r="NCL221" s="235"/>
      <c r="NCM221" s="235"/>
      <c r="NCN221" s="235"/>
      <c r="NCO221" s="235"/>
      <c r="NCP221" s="235"/>
      <c r="NCQ221" s="235"/>
      <c r="NCR221" s="987"/>
      <c r="NCS221" s="987"/>
      <c r="NCT221" s="208"/>
      <c r="NCV221" s="235"/>
      <c r="NCW221" s="235"/>
      <c r="NCX221" s="235"/>
      <c r="NCY221" s="235"/>
      <c r="NCZ221" s="235"/>
      <c r="NDA221" s="235"/>
      <c r="NDB221" s="235"/>
      <c r="NDC221" s="987"/>
      <c r="NDD221" s="987"/>
      <c r="NDE221" s="208"/>
      <c r="NDG221" s="235"/>
      <c r="NDH221" s="235"/>
      <c r="NDI221" s="235"/>
      <c r="NDJ221" s="235"/>
      <c r="NDK221" s="235"/>
      <c r="NDL221" s="235"/>
      <c r="NDM221" s="235"/>
      <c r="NDN221" s="987"/>
      <c r="NDO221" s="987"/>
      <c r="NDP221" s="208"/>
      <c r="NDR221" s="235"/>
      <c r="NDS221" s="235"/>
      <c r="NDT221" s="235"/>
      <c r="NDU221" s="235"/>
      <c r="NDV221" s="235"/>
      <c r="NDW221" s="235"/>
      <c r="NDX221" s="235"/>
      <c r="NDY221" s="987"/>
      <c r="NDZ221" s="987"/>
      <c r="NEA221" s="208"/>
      <c r="NEC221" s="235"/>
      <c r="NED221" s="235"/>
      <c r="NEE221" s="235"/>
      <c r="NEF221" s="235"/>
      <c r="NEG221" s="235"/>
      <c r="NEH221" s="235"/>
      <c r="NEI221" s="235"/>
      <c r="NEJ221" s="987"/>
      <c r="NEK221" s="987"/>
      <c r="NEL221" s="208"/>
      <c r="NEN221" s="235"/>
      <c r="NEO221" s="235"/>
      <c r="NEP221" s="235"/>
      <c r="NEQ221" s="235"/>
      <c r="NER221" s="235"/>
      <c r="NES221" s="235"/>
      <c r="NET221" s="235"/>
      <c r="NEU221" s="987"/>
      <c r="NEV221" s="987"/>
      <c r="NEW221" s="208"/>
      <c r="NEY221" s="235"/>
      <c r="NEZ221" s="235"/>
      <c r="NFA221" s="235"/>
      <c r="NFB221" s="235"/>
      <c r="NFC221" s="235"/>
      <c r="NFD221" s="235"/>
      <c r="NFE221" s="235"/>
      <c r="NFF221" s="987"/>
      <c r="NFG221" s="987"/>
      <c r="NFH221" s="208"/>
      <c r="NFJ221" s="235"/>
      <c r="NFK221" s="235"/>
      <c r="NFL221" s="235"/>
      <c r="NFM221" s="235"/>
      <c r="NFN221" s="235"/>
      <c r="NFO221" s="235"/>
      <c r="NFP221" s="235"/>
      <c r="NFQ221" s="987"/>
      <c r="NFR221" s="987"/>
      <c r="NFS221" s="208"/>
      <c r="NFU221" s="235"/>
      <c r="NFV221" s="235"/>
      <c r="NFW221" s="235"/>
      <c r="NFX221" s="235"/>
      <c r="NFY221" s="235"/>
      <c r="NFZ221" s="235"/>
      <c r="NGA221" s="235"/>
      <c r="NGB221" s="987"/>
      <c r="NGC221" s="987"/>
      <c r="NGD221" s="208"/>
      <c r="NGF221" s="235"/>
      <c r="NGG221" s="235"/>
      <c r="NGH221" s="235"/>
      <c r="NGI221" s="235"/>
      <c r="NGJ221" s="235"/>
      <c r="NGK221" s="235"/>
      <c r="NGL221" s="235"/>
      <c r="NGM221" s="987"/>
      <c r="NGN221" s="987"/>
      <c r="NGO221" s="208"/>
      <c r="NGQ221" s="235"/>
      <c r="NGR221" s="235"/>
      <c r="NGS221" s="235"/>
      <c r="NGT221" s="235"/>
      <c r="NGU221" s="235"/>
      <c r="NGV221" s="235"/>
      <c r="NGW221" s="235"/>
      <c r="NGX221" s="987"/>
      <c r="NGY221" s="987"/>
      <c r="NGZ221" s="208"/>
      <c r="NHB221" s="235"/>
      <c r="NHC221" s="235"/>
      <c r="NHD221" s="235"/>
      <c r="NHE221" s="235"/>
      <c r="NHF221" s="235"/>
      <c r="NHG221" s="235"/>
      <c r="NHH221" s="235"/>
      <c r="NHI221" s="987"/>
      <c r="NHJ221" s="987"/>
      <c r="NHK221" s="208"/>
      <c r="NHM221" s="235"/>
      <c r="NHN221" s="235"/>
      <c r="NHO221" s="235"/>
      <c r="NHP221" s="235"/>
      <c r="NHQ221" s="235"/>
      <c r="NHR221" s="235"/>
      <c r="NHS221" s="235"/>
      <c r="NHT221" s="987"/>
      <c r="NHU221" s="987"/>
      <c r="NHV221" s="208"/>
      <c r="NHX221" s="235"/>
      <c r="NHY221" s="235"/>
      <c r="NHZ221" s="235"/>
      <c r="NIA221" s="235"/>
      <c r="NIB221" s="235"/>
      <c r="NIC221" s="235"/>
      <c r="NID221" s="235"/>
      <c r="NIE221" s="987"/>
      <c r="NIF221" s="987"/>
      <c r="NIG221" s="208"/>
      <c r="NII221" s="235"/>
      <c r="NIJ221" s="235"/>
      <c r="NIK221" s="235"/>
      <c r="NIL221" s="235"/>
      <c r="NIM221" s="235"/>
      <c r="NIN221" s="235"/>
      <c r="NIO221" s="235"/>
      <c r="NIP221" s="987"/>
      <c r="NIQ221" s="987"/>
      <c r="NIR221" s="208"/>
      <c r="NIT221" s="235"/>
      <c r="NIU221" s="235"/>
      <c r="NIV221" s="235"/>
      <c r="NIW221" s="235"/>
      <c r="NIX221" s="235"/>
      <c r="NIY221" s="235"/>
      <c r="NIZ221" s="235"/>
      <c r="NJA221" s="987"/>
      <c r="NJB221" s="987"/>
      <c r="NJC221" s="208"/>
      <c r="NJE221" s="235"/>
      <c r="NJF221" s="235"/>
      <c r="NJG221" s="235"/>
      <c r="NJH221" s="235"/>
      <c r="NJI221" s="235"/>
      <c r="NJJ221" s="235"/>
      <c r="NJK221" s="235"/>
      <c r="NJL221" s="987"/>
      <c r="NJM221" s="987"/>
      <c r="NJN221" s="208"/>
      <c r="NJP221" s="235"/>
      <c r="NJQ221" s="235"/>
      <c r="NJR221" s="235"/>
      <c r="NJS221" s="235"/>
      <c r="NJT221" s="235"/>
      <c r="NJU221" s="235"/>
      <c r="NJV221" s="235"/>
      <c r="NJW221" s="987"/>
      <c r="NJX221" s="987"/>
      <c r="NJY221" s="208"/>
      <c r="NKA221" s="235"/>
      <c r="NKB221" s="235"/>
      <c r="NKC221" s="235"/>
      <c r="NKD221" s="235"/>
      <c r="NKE221" s="235"/>
      <c r="NKF221" s="235"/>
      <c r="NKG221" s="235"/>
      <c r="NKH221" s="987"/>
      <c r="NKI221" s="987"/>
      <c r="NKJ221" s="208"/>
      <c r="NKL221" s="235"/>
      <c r="NKM221" s="235"/>
      <c r="NKN221" s="235"/>
      <c r="NKO221" s="235"/>
      <c r="NKP221" s="235"/>
      <c r="NKQ221" s="235"/>
      <c r="NKR221" s="235"/>
      <c r="NKS221" s="987"/>
      <c r="NKT221" s="987"/>
      <c r="NKU221" s="208"/>
      <c r="NKW221" s="235"/>
      <c r="NKX221" s="235"/>
      <c r="NKY221" s="235"/>
      <c r="NKZ221" s="235"/>
      <c r="NLA221" s="235"/>
      <c r="NLB221" s="235"/>
      <c r="NLC221" s="235"/>
      <c r="NLD221" s="987"/>
      <c r="NLE221" s="987"/>
      <c r="NLF221" s="208"/>
      <c r="NLH221" s="235"/>
      <c r="NLI221" s="235"/>
      <c r="NLJ221" s="235"/>
      <c r="NLK221" s="235"/>
      <c r="NLL221" s="235"/>
      <c r="NLM221" s="235"/>
      <c r="NLN221" s="235"/>
      <c r="NLO221" s="987"/>
      <c r="NLP221" s="987"/>
      <c r="NLQ221" s="208"/>
      <c r="NLS221" s="235"/>
      <c r="NLT221" s="235"/>
      <c r="NLU221" s="235"/>
      <c r="NLV221" s="235"/>
      <c r="NLW221" s="235"/>
      <c r="NLX221" s="235"/>
      <c r="NLY221" s="235"/>
      <c r="NLZ221" s="987"/>
      <c r="NMA221" s="987"/>
      <c r="NMB221" s="208"/>
      <c r="NMD221" s="235"/>
      <c r="NME221" s="235"/>
      <c r="NMF221" s="235"/>
      <c r="NMG221" s="235"/>
      <c r="NMH221" s="235"/>
      <c r="NMI221" s="235"/>
      <c r="NMJ221" s="235"/>
      <c r="NMK221" s="987"/>
      <c r="NML221" s="987"/>
      <c r="NMM221" s="208"/>
      <c r="NMO221" s="235"/>
      <c r="NMP221" s="235"/>
      <c r="NMQ221" s="235"/>
      <c r="NMR221" s="235"/>
      <c r="NMS221" s="235"/>
      <c r="NMT221" s="235"/>
      <c r="NMU221" s="235"/>
      <c r="NMV221" s="987"/>
      <c r="NMW221" s="987"/>
      <c r="NMX221" s="208"/>
      <c r="NMZ221" s="235"/>
      <c r="NNA221" s="235"/>
      <c r="NNB221" s="235"/>
      <c r="NNC221" s="235"/>
      <c r="NND221" s="235"/>
      <c r="NNE221" s="235"/>
      <c r="NNF221" s="235"/>
      <c r="NNG221" s="987"/>
      <c r="NNH221" s="987"/>
      <c r="NNI221" s="208"/>
      <c r="NNK221" s="235"/>
      <c r="NNL221" s="235"/>
      <c r="NNM221" s="235"/>
      <c r="NNN221" s="235"/>
      <c r="NNO221" s="235"/>
      <c r="NNP221" s="235"/>
      <c r="NNQ221" s="235"/>
      <c r="NNR221" s="987"/>
      <c r="NNS221" s="987"/>
      <c r="NNT221" s="208"/>
      <c r="NNV221" s="235"/>
      <c r="NNW221" s="235"/>
      <c r="NNX221" s="235"/>
      <c r="NNY221" s="235"/>
      <c r="NNZ221" s="235"/>
      <c r="NOA221" s="235"/>
      <c r="NOB221" s="235"/>
      <c r="NOC221" s="987"/>
      <c r="NOD221" s="987"/>
      <c r="NOE221" s="208"/>
      <c r="NOG221" s="235"/>
      <c r="NOH221" s="235"/>
      <c r="NOI221" s="235"/>
      <c r="NOJ221" s="235"/>
      <c r="NOK221" s="235"/>
      <c r="NOL221" s="235"/>
      <c r="NOM221" s="235"/>
      <c r="NON221" s="987"/>
      <c r="NOO221" s="987"/>
      <c r="NOP221" s="208"/>
      <c r="NOR221" s="235"/>
      <c r="NOS221" s="235"/>
      <c r="NOT221" s="235"/>
      <c r="NOU221" s="235"/>
      <c r="NOV221" s="235"/>
      <c r="NOW221" s="235"/>
      <c r="NOX221" s="235"/>
      <c r="NOY221" s="987"/>
      <c r="NOZ221" s="987"/>
      <c r="NPA221" s="208"/>
      <c r="NPC221" s="235"/>
      <c r="NPD221" s="235"/>
      <c r="NPE221" s="235"/>
      <c r="NPF221" s="235"/>
      <c r="NPG221" s="235"/>
      <c r="NPH221" s="235"/>
      <c r="NPI221" s="235"/>
      <c r="NPJ221" s="987"/>
      <c r="NPK221" s="987"/>
      <c r="NPL221" s="208"/>
      <c r="NPN221" s="235"/>
      <c r="NPO221" s="235"/>
      <c r="NPP221" s="235"/>
      <c r="NPQ221" s="235"/>
      <c r="NPR221" s="235"/>
      <c r="NPS221" s="235"/>
      <c r="NPT221" s="235"/>
      <c r="NPU221" s="987"/>
      <c r="NPV221" s="987"/>
      <c r="NPW221" s="208"/>
      <c r="NPY221" s="235"/>
      <c r="NPZ221" s="235"/>
      <c r="NQA221" s="235"/>
      <c r="NQB221" s="235"/>
      <c r="NQC221" s="235"/>
      <c r="NQD221" s="235"/>
      <c r="NQE221" s="235"/>
      <c r="NQF221" s="987"/>
      <c r="NQG221" s="987"/>
      <c r="NQH221" s="208"/>
      <c r="NQJ221" s="235"/>
      <c r="NQK221" s="235"/>
      <c r="NQL221" s="235"/>
      <c r="NQM221" s="235"/>
      <c r="NQN221" s="235"/>
      <c r="NQO221" s="235"/>
      <c r="NQP221" s="235"/>
      <c r="NQQ221" s="987"/>
      <c r="NQR221" s="987"/>
      <c r="NQS221" s="208"/>
      <c r="NQU221" s="235"/>
      <c r="NQV221" s="235"/>
      <c r="NQW221" s="235"/>
      <c r="NQX221" s="235"/>
      <c r="NQY221" s="235"/>
      <c r="NQZ221" s="235"/>
      <c r="NRA221" s="235"/>
      <c r="NRB221" s="987"/>
      <c r="NRC221" s="987"/>
      <c r="NRD221" s="208"/>
      <c r="NRF221" s="235"/>
      <c r="NRG221" s="235"/>
      <c r="NRH221" s="235"/>
      <c r="NRI221" s="235"/>
      <c r="NRJ221" s="235"/>
      <c r="NRK221" s="235"/>
      <c r="NRL221" s="235"/>
      <c r="NRM221" s="987"/>
      <c r="NRN221" s="987"/>
      <c r="NRO221" s="208"/>
      <c r="NRQ221" s="235"/>
      <c r="NRR221" s="235"/>
      <c r="NRS221" s="235"/>
      <c r="NRT221" s="235"/>
      <c r="NRU221" s="235"/>
      <c r="NRV221" s="235"/>
      <c r="NRW221" s="235"/>
      <c r="NRX221" s="987"/>
      <c r="NRY221" s="987"/>
      <c r="NRZ221" s="208"/>
      <c r="NSB221" s="235"/>
      <c r="NSC221" s="235"/>
      <c r="NSD221" s="235"/>
      <c r="NSE221" s="235"/>
      <c r="NSF221" s="235"/>
      <c r="NSG221" s="235"/>
      <c r="NSH221" s="235"/>
      <c r="NSI221" s="987"/>
      <c r="NSJ221" s="987"/>
      <c r="NSK221" s="208"/>
      <c r="NSM221" s="235"/>
      <c r="NSN221" s="235"/>
      <c r="NSO221" s="235"/>
      <c r="NSP221" s="235"/>
      <c r="NSQ221" s="235"/>
      <c r="NSR221" s="235"/>
      <c r="NSS221" s="235"/>
      <c r="NST221" s="987"/>
      <c r="NSU221" s="987"/>
      <c r="NSV221" s="208"/>
      <c r="NSX221" s="235"/>
      <c r="NSY221" s="235"/>
      <c r="NSZ221" s="235"/>
      <c r="NTA221" s="235"/>
      <c r="NTB221" s="235"/>
      <c r="NTC221" s="235"/>
      <c r="NTD221" s="235"/>
      <c r="NTE221" s="987"/>
      <c r="NTF221" s="987"/>
      <c r="NTG221" s="208"/>
      <c r="NTI221" s="235"/>
      <c r="NTJ221" s="235"/>
      <c r="NTK221" s="235"/>
      <c r="NTL221" s="235"/>
      <c r="NTM221" s="235"/>
      <c r="NTN221" s="235"/>
      <c r="NTO221" s="235"/>
      <c r="NTP221" s="987"/>
      <c r="NTQ221" s="987"/>
      <c r="NTR221" s="208"/>
      <c r="NTT221" s="235"/>
      <c r="NTU221" s="235"/>
      <c r="NTV221" s="235"/>
      <c r="NTW221" s="235"/>
      <c r="NTX221" s="235"/>
      <c r="NTY221" s="235"/>
      <c r="NTZ221" s="235"/>
      <c r="NUA221" s="987"/>
      <c r="NUB221" s="987"/>
      <c r="NUC221" s="208"/>
      <c r="NUE221" s="235"/>
      <c r="NUF221" s="235"/>
      <c r="NUG221" s="235"/>
      <c r="NUH221" s="235"/>
      <c r="NUI221" s="235"/>
      <c r="NUJ221" s="235"/>
      <c r="NUK221" s="235"/>
      <c r="NUL221" s="987"/>
      <c r="NUM221" s="987"/>
      <c r="NUN221" s="208"/>
      <c r="NUP221" s="235"/>
      <c r="NUQ221" s="235"/>
      <c r="NUR221" s="235"/>
      <c r="NUS221" s="235"/>
      <c r="NUT221" s="235"/>
      <c r="NUU221" s="235"/>
      <c r="NUV221" s="235"/>
      <c r="NUW221" s="987"/>
      <c r="NUX221" s="987"/>
      <c r="NUY221" s="208"/>
      <c r="NVA221" s="235"/>
      <c r="NVB221" s="235"/>
      <c r="NVC221" s="235"/>
      <c r="NVD221" s="235"/>
      <c r="NVE221" s="235"/>
      <c r="NVF221" s="235"/>
      <c r="NVG221" s="235"/>
      <c r="NVH221" s="987"/>
      <c r="NVI221" s="987"/>
      <c r="NVJ221" s="208"/>
      <c r="NVL221" s="235"/>
      <c r="NVM221" s="235"/>
      <c r="NVN221" s="235"/>
      <c r="NVO221" s="235"/>
      <c r="NVP221" s="235"/>
      <c r="NVQ221" s="235"/>
      <c r="NVR221" s="235"/>
      <c r="NVS221" s="987"/>
      <c r="NVT221" s="987"/>
      <c r="NVU221" s="208"/>
      <c r="NVW221" s="235"/>
      <c r="NVX221" s="235"/>
      <c r="NVY221" s="235"/>
      <c r="NVZ221" s="235"/>
      <c r="NWA221" s="235"/>
      <c r="NWB221" s="235"/>
      <c r="NWC221" s="235"/>
      <c r="NWD221" s="987"/>
      <c r="NWE221" s="987"/>
      <c r="NWF221" s="208"/>
      <c r="NWH221" s="235"/>
      <c r="NWI221" s="235"/>
      <c r="NWJ221" s="235"/>
      <c r="NWK221" s="235"/>
      <c r="NWL221" s="235"/>
      <c r="NWM221" s="235"/>
      <c r="NWN221" s="235"/>
      <c r="NWO221" s="987"/>
      <c r="NWP221" s="987"/>
      <c r="NWQ221" s="208"/>
      <c r="NWS221" s="235"/>
      <c r="NWT221" s="235"/>
      <c r="NWU221" s="235"/>
      <c r="NWV221" s="235"/>
      <c r="NWW221" s="235"/>
      <c r="NWX221" s="235"/>
      <c r="NWY221" s="235"/>
      <c r="NWZ221" s="987"/>
      <c r="NXA221" s="987"/>
      <c r="NXB221" s="208"/>
      <c r="NXD221" s="235"/>
      <c r="NXE221" s="235"/>
      <c r="NXF221" s="235"/>
      <c r="NXG221" s="235"/>
      <c r="NXH221" s="235"/>
      <c r="NXI221" s="235"/>
      <c r="NXJ221" s="235"/>
      <c r="NXK221" s="987"/>
      <c r="NXL221" s="987"/>
      <c r="NXM221" s="208"/>
      <c r="NXO221" s="235"/>
      <c r="NXP221" s="235"/>
      <c r="NXQ221" s="235"/>
      <c r="NXR221" s="235"/>
      <c r="NXS221" s="235"/>
      <c r="NXT221" s="235"/>
      <c r="NXU221" s="235"/>
      <c r="NXV221" s="987"/>
      <c r="NXW221" s="987"/>
      <c r="NXX221" s="208"/>
      <c r="NXZ221" s="235"/>
      <c r="NYA221" s="235"/>
      <c r="NYB221" s="235"/>
      <c r="NYC221" s="235"/>
      <c r="NYD221" s="235"/>
      <c r="NYE221" s="235"/>
      <c r="NYF221" s="235"/>
      <c r="NYG221" s="987"/>
      <c r="NYH221" s="987"/>
      <c r="NYI221" s="208"/>
      <c r="NYK221" s="235"/>
      <c r="NYL221" s="235"/>
      <c r="NYM221" s="235"/>
      <c r="NYN221" s="235"/>
      <c r="NYO221" s="235"/>
      <c r="NYP221" s="235"/>
      <c r="NYQ221" s="235"/>
      <c r="NYR221" s="987"/>
      <c r="NYS221" s="987"/>
      <c r="NYT221" s="208"/>
      <c r="NYV221" s="235"/>
      <c r="NYW221" s="235"/>
      <c r="NYX221" s="235"/>
      <c r="NYY221" s="235"/>
      <c r="NYZ221" s="235"/>
      <c r="NZA221" s="235"/>
      <c r="NZB221" s="235"/>
      <c r="NZC221" s="987"/>
      <c r="NZD221" s="987"/>
      <c r="NZE221" s="208"/>
      <c r="NZG221" s="235"/>
      <c r="NZH221" s="235"/>
      <c r="NZI221" s="235"/>
      <c r="NZJ221" s="235"/>
      <c r="NZK221" s="235"/>
      <c r="NZL221" s="235"/>
      <c r="NZM221" s="235"/>
      <c r="NZN221" s="987"/>
      <c r="NZO221" s="987"/>
      <c r="NZP221" s="208"/>
      <c r="NZR221" s="235"/>
      <c r="NZS221" s="235"/>
      <c r="NZT221" s="235"/>
      <c r="NZU221" s="235"/>
      <c r="NZV221" s="235"/>
      <c r="NZW221" s="235"/>
      <c r="NZX221" s="235"/>
      <c r="NZY221" s="987"/>
      <c r="NZZ221" s="987"/>
      <c r="OAA221" s="208"/>
      <c r="OAC221" s="235"/>
      <c r="OAD221" s="235"/>
      <c r="OAE221" s="235"/>
      <c r="OAF221" s="235"/>
      <c r="OAG221" s="235"/>
      <c r="OAH221" s="235"/>
      <c r="OAI221" s="235"/>
      <c r="OAJ221" s="987"/>
      <c r="OAK221" s="987"/>
      <c r="OAL221" s="208"/>
      <c r="OAN221" s="235"/>
      <c r="OAO221" s="235"/>
      <c r="OAP221" s="235"/>
      <c r="OAQ221" s="235"/>
      <c r="OAR221" s="235"/>
      <c r="OAS221" s="235"/>
      <c r="OAT221" s="235"/>
      <c r="OAU221" s="987"/>
      <c r="OAV221" s="987"/>
      <c r="OAW221" s="208"/>
      <c r="OAY221" s="235"/>
      <c r="OAZ221" s="235"/>
      <c r="OBA221" s="235"/>
      <c r="OBB221" s="235"/>
      <c r="OBC221" s="235"/>
      <c r="OBD221" s="235"/>
      <c r="OBE221" s="235"/>
      <c r="OBF221" s="987"/>
      <c r="OBG221" s="987"/>
      <c r="OBH221" s="208"/>
      <c r="OBJ221" s="235"/>
      <c r="OBK221" s="235"/>
      <c r="OBL221" s="235"/>
      <c r="OBM221" s="235"/>
      <c r="OBN221" s="235"/>
      <c r="OBO221" s="235"/>
      <c r="OBP221" s="235"/>
      <c r="OBQ221" s="987"/>
      <c r="OBR221" s="987"/>
      <c r="OBS221" s="208"/>
      <c r="OBU221" s="235"/>
      <c r="OBV221" s="235"/>
      <c r="OBW221" s="235"/>
      <c r="OBX221" s="235"/>
      <c r="OBY221" s="235"/>
      <c r="OBZ221" s="235"/>
      <c r="OCA221" s="235"/>
      <c r="OCB221" s="987"/>
      <c r="OCC221" s="987"/>
      <c r="OCD221" s="208"/>
      <c r="OCF221" s="235"/>
      <c r="OCG221" s="235"/>
      <c r="OCH221" s="235"/>
      <c r="OCI221" s="235"/>
      <c r="OCJ221" s="235"/>
      <c r="OCK221" s="235"/>
      <c r="OCL221" s="235"/>
      <c r="OCM221" s="987"/>
      <c r="OCN221" s="987"/>
      <c r="OCO221" s="208"/>
      <c r="OCQ221" s="235"/>
      <c r="OCR221" s="235"/>
      <c r="OCS221" s="235"/>
      <c r="OCT221" s="235"/>
      <c r="OCU221" s="235"/>
      <c r="OCV221" s="235"/>
      <c r="OCW221" s="235"/>
      <c r="OCX221" s="987"/>
      <c r="OCY221" s="987"/>
      <c r="OCZ221" s="208"/>
      <c r="ODB221" s="235"/>
      <c r="ODC221" s="235"/>
      <c r="ODD221" s="235"/>
      <c r="ODE221" s="235"/>
      <c r="ODF221" s="235"/>
      <c r="ODG221" s="235"/>
      <c r="ODH221" s="235"/>
      <c r="ODI221" s="987"/>
      <c r="ODJ221" s="987"/>
      <c r="ODK221" s="208"/>
      <c r="ODM221" s="235"/>
      <c r="ODN221" s="235"/>
      <c r="ODO221" s="235"/>
      <c r="ODP221" s="235"/>
      <c r="ODQ221" s="235"/>
      <c r="ODR221" s="235"/>
      <c r="ODS221" s="235"/>
      <c r="ODT221" s="987"/>
      <c r="ODU221" s="987"/>
      <c r="ODV221" s="208"/>
      <c r="ODX221" s="235"/>
      <c r="ODY221" s="235"/>
      <c r="ODZ221" s="235"/>
      <c r="OEA221" s="235"/>
      <c r="OEB221" s="235"/>
      <c r="OEC221" s="235"/>
      <c r="OED221" s="235"/>
      <c r="OEE221" s="987"/>
      <c r="OEF221" s="987"/>
      <c r="OEG221" s="208"/>
      <c r="OEI221" s="235"/>
      <c r="OEJ221" s="235"/>
      <c r="OEK221" s="235"/>
      <c r="OEL221" s="235"/>
      <c r="OEM221" s="235"/>
      <c r="OEN221" s="235"/>
      <c r="OEO221" s="235"/>
      <c r="OEP221" s="987"/>
      <c r="OEQ221" s="987"/>
      <c r="OER221" s="208"/>
      <c r="OET221" s="235"/>
      <c r="OEU221" s="235"/>
      <c r="OEV221" s="235"/>
      <c r="OEW221" s="235"/>
      <c r="OEX221" s="235"/>
      <c r="OEY221" s="235"/>
      <c r="OEZ221" s="235"/>
      <c r="OFA221" s="987"/>
      <c r="OFB221" s="987"/>
      <c r="OFC221" s="208"/>
      <c r="OFE221" s="235"/>
      <c r="OFF221" s="235"/>
      <c r="OFG221" s="235"/>
      <c r="OFH221" s="235"/>
      <c r="OFI221" s="235"/>
      <c r="OFJ221" s="235"/>
      <c r="OFK221" s="235"/>
      <c r="OFL221" s="987"/>
      <c r="OFM221" s="987"/>
      <c r="OFN221" s="208"/>
      <c r="OFP221" s="235"/>
      <c r="OFQ221" s="235"/>
      <c r="OFR221" s="235"/>
      <c r="OFS221" s="235"/>
      <c r="OFT221" s="235"/>
      <c r="OFU221" s="235"/>
      <c r="OFV221" s="235"/>
      <c r="OFW221" s="987"/>
      <c r="OFX221" s="987"/>
      <c r="OFY221" s="208"/>
      <c r="OGA221" s="235"/>
      <c r="OGB221" s="235"/>
      <c r="OGC221" s="235"/>
      <c r="OGD221" s="235"/>
      <c r="OGE221" s="235"/>
      <c r="OGF221" s="235"/>
      <c r="OGG221" s="235"/>
      <c r="OGH221" s="987"/>
      <c r="OGI221" s="987"/>
      <c r="OGJ221" s="208"/>
      <c r="OGL221" s="235"/>
      <c r="OGM221" s="235"/>
      <c r="OGN221" s="235"/>
      <c r="OGO221" s="235"/>
      <c r="OGP221" s="235"/>
      <c r="OGQ221" s="235"/>
      <c r="OGR221" s="235"/>
      <c r="OGS221" s="987"/>
      <c r="OGT221" s="987"/>
      <c r="OGU221" s="208"/>
      <c r="OGW221" s="235"/>
      <c r="OGX221" s="235"/>
      <c r="OGY221" s="235"/>
      <c r="OGZ221" s="235"/>
      <c r="OHA221" s="235"/>
      <c r="OHB221" s="235"/>
      <c r="OHC221" s="235"/>
      <c r="OHD221" s="987"/>
      <c r="OHE221" s="987"/>
      <c r="OHF221" s="208"/>
      <c r="OHH221" s="235"/>
      <c r="OHI221" s="235"/>
      <c r="OHJ221" s="235"/>
      <c r="OHK221" s="235"/>
      <c r="OHL221" s="235"/>
      <c r="OHM221" s="235"/>
      <c r="OHN221" s="235"/>
      <c r="OHO221" s="987"/>
      <c r="OHP221" s="987"/>
      <c r="OHQ221" s="208"/>
      <c r="OHS221" s="235"/>
      <c r="OHT221" s="235"/>
      <c r="OHU221" s="235"/>
      <c r="OHV221" s="235"/>
      <c r="OHW221" s="235"/>
      <c r="OHX221" s="235"/>
      <c r="OHY221" s="235"/>
      <c r="OHZ221" s="987"/>
      <c r="OIA221" s="987"/>
      <c r="OIB221" s="208"/>
      <c r="OID221" s="235"/>
      <c r="OIE221" s="235"/>
      <c r="OIF221" s="235"/>
      <c r="OIG221" s="235"/>
      <c r="OIH221" s="235"/>
      <c r="OII221" s="235"/>
      <c r="OIJ221" s="235"/>
      <c r="OIK221" s="987"/>
      <c r="OIL221" s="987"/>
      <c r="OIM221" s="208"/>
      <c r="OIO221" s="235"/>
      <c r="OIP221" s="235"/>
      <c r="OIQ221" s="235"/>
      <c r="OIR221" s="235"/>
      <c r="OIS221" s="235"/>
      <c r="OIT221" s="235"/>
      <c r="OIU221" s="235"/>
      <c r="OIV221" s="987"/>
      <c r="OIW221" s="987"/>
      <c r="OIX221" s="208"/>
      <c r="OIZ221" s="235"/>
      <c r="OJA221" s="235"/>
      <c r="OJB221" s="235"/>
      <c r="OJC221" s="235"/>
      <c r="OJD221" s="235"/>
      <c r="OJE221" s="235"/>
      <c r="OJF221" s="235"/>
      <c r="OJG221" s="987"/>
      <c r="OJH221" s="987"/>
      <c r="OJI221" s="208"/>
      <c r="OJK221" s="235"/>
      <c r="OJL221" s="235"/>
      <c r="OJM221" s="235"/>
      <c r="OJN221" s="235"/>
      <c r="OJO221" s="235"/>
      <c r="OJP221" s="235"/>
      <c r="OJQ221" s="235"/>
      <c r="OJR221" s="987"/>
      <c r="OJS221" s="987"/>
      <c r="OJT221" s="208"/>
      <c r="OJV221" s="235"/>
      <c r="OJW221" s="235"/>
      <c r="OJX221" s="235"/>
      <c r="OJY221" s="235"/>
      <c r="OJZ221" s="235"/>
      <c r="OKA221" s="235"/>
      <c r="OKB221" s="235"/>
      <c r="OKC221" s="987"/>
      <c r="OKD221" s="987"/>
      <c r="OKE221" s="208"/>
      <c r="OKG221" s="235"/>
      <c r="OKH221" s="235"/>
      <c r="OKI221" s="235"/>
      <c r="OKJ221" s="235"/>
      <c r="OKK221" s="235"/>
      <c r="OKL221" s="235"/>
      <c r="OKM221" s="235"/>
      <c r="OKN221" s="987"/>
      <c r="OKO221" s="987"/>
      <c r="OKP221" s="208"/>
      <c r="OKR221" s="235"/>
      <c r="OKS221" s="235"/>
      <c r="OKT221" s="235"/>
      <c r="OKU221" s="235"/>
      <c r="OKV221" s="235"/>
      <c r="OKW221" s="235"/>
      <c r="OKX221" s="235"/>
      <c r="OKY221" s="987"/>
      <c r="OKZ221" s="987"/>
      <c r="OLA221" s="208"/>
      <c r="OLC221" s="235"/>
      <c r="OLD221" s="235"/>
      <c r="OLE221" s="235"/>
      <c r="OLF221" s="235"/>
      <c r="OLG221" s="235"/>
      <c r="OLH221" s="235"/>
      <c r="OLI221" s="235"/>
      <c r="OLJ221" s="987"/>
      <c r="OLK221" s="987"/>
      <c r="OLL221" s="208"/>
      <c r="OLN221" s="235"/>
      <c r="OLO221" s="235"/>
      <c r="OLP221" s="235"/>
      <c r="OLQ221" s="235"/>
      <c r="OLR221" s="235"/>
      <c r="OLS221" s="235"/>
      <c r="OLT221" s="235"/>
      <c r="OLU221" s="987"/>
      <c r="OLV221" s="987"/>
      <c r="OLW221" s="208"/>
      <c r="OLY221" s="235"/>
      <c r="OLZ221" s="235"/>
      <c r="OMA221" s="235"/>
      <c r="OMB221" s="235"/>
      <c r="OMC221" s="235"/>
      <c r="OMD221" s="235"/>
      <c r="OME221" s="235"/>
      <c r="OMF221" s="987"/>
      <c r="OMG221" s="987"/>
      <c r="OMH221" s="208"/>
      <c r="OMJ221" s="235"/>
      <c r="OMK221" s="235"/>
      <c r="OML221" s="235"/>
      <c r="OMM221" s="235"/>
      <c r="OMN221" s="235"/>
      <c r="OMO221" s="235"/>
      <c r="OMP221" s="235"/>
      <c r="OMQ221" s="987"/>
      <c r="OMR221" s="987"/>
      <c r="OMS221" s="208"/>
      <c r="OMU221" s="235"/>
      <c r="OMV221" s="235"/>
      <c r="OMW221" s="235"/>
      <c r="OMX221" s="235"/>
      <c r="OMY221" s="235"/>
      <c r="OMZ221" s="235"/>
      <c r="ONA221" s="235"/>
      <c r="ONB221" s="987"/>
      <c r="ONC221" s="987"/>
      <c r="OND221" s="208"/>
      <c r="ONF221" s="235"/>
      <c r="ONG221" s="235"/>
      <c r="ONH221" s="235"/>
      <c r="ONI221" s="235"/>
      <c r="ONJ221" s="235"/>
      <c r="ONK221" s="235"/>
      <c r="ONL221" s="235"/>
      <c r="ONM221" s="987"/>
      <c r="ONN221" s="987"/>
      <c r="ONO221" s="208"/>
      <c r="ONQ221" s="235"/>
      <c r="ONR221" s="235"/>
      <c r="ONS221" s="235"/>
      <c r="ONT221" s="235"/>
      <c r="ONU221" s="235"/>
      <c r="ONV221" s="235"/>
      <c r="ONW221" s="235"/>
      <c r="ONX221" s="987"/>
      <c r="ONY221" s="987"/>
      <c r="ONZ221" s="208"/>
      <c r="OOB221" s="235"/>
      <c r="OOC221" s="235"/>
      <c r="OOD221" s="235"/>
      <c r="OOE221" s="235"/>
      <c r="OOF221" s="235"/>
      <c r="OOG221" s="235"/>
      <c r="OOH221" s="235"/>
      <c r="OOI221" s="987"/>
      <c r="OOJ221" s="987"/>
      <c r="OOK221" s="208"/>
      <c r="OOM221" s="235"/>
      <c r="OON221" s="235"/>
      <c r="OOO221" s="235"/>
      <c r="OOP221" s="235"/>
      <c r="OOQ221" s="235"/>
      <c r="OOR221" s="235"/>
      <c r="OOS221" s="235"/>
      <c r="OOT221" s="987"/>
      <c r="OOU221" s="987"/>
      <c r="OOV221" s="208"/>
      <c r="OOX221" s="235"/>
      <c r="OOY221" s="235"/>
      <c r="OOZ221" s="235"/>
      <c r="OPA221" s="235"/>
      <c r="OPB221" s="235"/>
      <c r="OPC221" s="235"/>
      <c r="OPD221" s="235"/>
      <c r="OPE221" s="987"/>
      <c r="OPF221" s="987"/>
      <c r="OPG221" s="208"/>
      <c r="OPI221" s="235"/>
      <c r="OPJ221" s="235"/>
      <c r="OPK221" s="235"/>
      <c r="OPL221" s="235"/>
      <c r="OPM221" s="235"/>
      <c r="OPN221" s="235"/>
      <c r="OPO221" s="235"/>
      <c r="OPP221" s="987"/>
      <c r="OPQ221" s="987"/>
      <c r="OPR221" s="208"/>
      <c r="OPT221" s="235"/>
      <c r="OPU221" s="235"/>
      <c r="OPV221" s="235"/>
      <c r="OPW221" s="235"/>
      <c r="OPX221" s="235"/>
      <c r="OPY221" s="235"/>
      <c r="OPZ221" s="235"/>
      <c r="OQA221" s="987"/>
      <c r="OQB221" s="987"/>
      <c r="OQC221" s="208"/>
      <c r="OQE221" s="235"/>
      <c r="OQF221" s="235"/>
      <c r="OQG221" s="235"/>
      <c r="OQH221" s="235"/>
      <c r="OQI221" s="235"/>
      <c r="OQJ221" s="235"/>
      <c r="OQK221" s="235"/>
      <c r="OQL221" s="987"/>
      <c r="OQM221" s="987"/>
      <c r="OQN221" s="208"/>
      <c r="OQP221" s="235"/>
      <c r="OQQ221" s="235"/>
      <c r="OQR221" s="235"/>
      <c r="OQS221" s="235"/>
      <c r="OQT221" s="235"/>
      <c r="OQU221" s="235"/>
      <c r="OQV221" s="235"/>
      <c r="OQW221" s="987"/>
      <c r="OQX221" s="987"/>
      <c r="OQY221" s="208"/>
      <c r="ORA221" s="235"/>
      <c r="ORB221" s="235"/>
      <c r="ORC221" s="235"/>
      <c r="ORD221" s="235"/>
      <c r="ORE221" s="235"/>
      <c r="ORF221" s="235"/>
      <c r="ORG221" s="235"/>
      <c r="ORH221" s="987"/>
      <c r="ORI221" s="987"/>
      <c r="ORJ221" s="208"/>
      <c r="ORL221" s="235"/>
      <c r="ORM221" s="235"/>
      <c r="ORN221" s="235"/>
      <c r="ORO221" s="235"/>
      <c r="ORP221" s="235"/>
      <c r="ORQ221" s="235"/>
      <c r="ORR221" s="235"/>
      <c r="ORS221" s="987"/>
      <c r="ORT221" s="987"/>
      <c r="ORU221" s="208"/>
      <c r="ORW221" s="235"/>
      <c r="ORX221" s="235"/>
      <c r="ORY221" s="235"/>
      <c r="ORZ221" s="235"/>
      <c r="OSA221" s="235"/>
      <c r="OSB221" s="235"/>
      <c r="OSC221" s="235"/>
      <c r="OSD221" s="987"/>
      <c r="OSE221" s="987"/>
      <c r="OSF221" s="208"/>
      <c r="OSH221" s="235"/>
      <c r="OSI221" s="235"/>
      <c r="OSJ221" s="235"/>
      <c r="OSK221" s="235"/>
      <c r="OSL221" s="235"/>
      <c r="OSM221" s="235"/>
      <c r="OSN221" s="235"/>
      <c r="OSO221" s="987"/>
      <c r="OSP221" s="987"/>
      <c r="OSQ221" s="208"/>
      <c r="OSS221" s="235"/>
      <c r="OST221" s="235"/>
      <c r="OSU221" s="235"/>
      <c r="OSV221" s="235"/>
      <c r="OSW221" s="235"/>
      <c r="OSX221" s="235"/>
      <c r="OSY221" s="235"/>
      <c r="OSZ221" s="987"/>
      <c r="OTA221" s="987"/>
      <c r="OTB221" s="208"/>
      <c r="OTD221" s="235"/>
      <c r="OTE221" s="235"/>
      <c r="OTF221" s="235"/>
      <c r="OTG221" s="235"/>
      <c r="OTH221" s="235"/>
      <c r="OTI221" s="235"/>
      <c r="OTJ221" s="235"/>
      <c r="OTK221" s="987"/>
      <c r="OTL221" s="987"/>
      <c r="OTM221" s="208"/>
      <c r="OTO221" s="235"/>
      <c r="OTP221" s="235"/>
      <c r="OTQ221" s="235"/>
      <c r="OTR221" s="235"/>
      <c r="OTS221" s="235"/>
      <c r="OTT221" s="235"/>
      <c r="OTU221" s="235"/>
      <c r="OTV221" s="987"/>
      <c r="OTW221" s="987"/>
      <c r="OTX221" s="208"/>
      <c r="OTZ221" s="235"/>
      <c r="OUA221" s="235"/>
      <c r="OUB221" s="235"/>
      <c r="OUC221" s="235"/>
      <c r="OUD221" s="235"/>
      <c r="OUE221" s="235"/>
      <c r="OUF221" s="235"/>
      <c r="OUG221" s="987"/>
      <c r="OUH221" s="987"/>
      <c r="OUI221" s="208"/>
      <c r="OUK221" s="235"/>
      <c r="OUL221" s="235"/>
      <c r="OUM221" s="235"/>
      <c r="OUN221" s="235"/>
      <c r="OUO221" s="235"/>
      <c r="OUP221" s="235"/>
      <c r="OUQ221" s="235"/>
      <c r="OUR221" s="987"/>
      <c r="OUS221" s="987"/>
      <c r="OUT221" s="208"/>
      <c r="OUV221" s="235"/>
      <c r="OUW221" s="235"/>
      <c r="OUX221" s="235"/>
      <c r="OUY221" s="235"/>
      <c r="OUZ221" s="235"/>
      <c r="OVA221" s="235"/>
      <c r="OVB221" s="235"/>
      <c r="OVC221" s="987"/>
      <c r="OVD221" s="987"/>
      <c r="OVE221" s="208"/>
      <c r="OVG221" s="235"/>
      <c r="OVH221" s="235"/>
      <c r="OVI221" s="235"/>
      <c r="OVJ221" s="235"/>
      <c r="OVK221" s="235"/>
      <c r="OVL221" s="235"/>
      <c r="OVM221" s="235"/>
      <c r="OVN221" s="987"/>
      <c r="OVO221" s="987"/>
      <c r="OVP221" s="208"/>
      <c r="OVR221" s="235"/>
      <c r="OVS221" s="235"/>
      <c r="OVT221" s="235"/>
      <c r="OVU221" s="235"/>
      <c r="OVV221" s="235"/>
      <c r="OVW221" s="235"/>
      <c r="OVX221" s="235"/>
      <c r="OVY221" s="987"/>
      <c r="OVZ221" s="987"/>
      <c r="OWA221" s="208"/>
      <c r="OWC221" s="235"/>
      <c r="OWD221" s="235"/>
      <c r="OWE221" s="235"/>
      <c r="OWF221" s="235"/>
      <c r="OWG221" s="235"/>
      <c r="OWH221" s="235"/>
      <c r="OWI221" s="235"/>
      <c r="OWJ221" s="987"/>
      <c r="OWK221" s="987"/>
      <c r="OWL221" s="208"/>
      <c r="OWN221" s="235"/>
      <c r="OWO221" s="235"/>
      <c r="OWP221" s="235"/>
      <c r="OWQ221" s="235"/>
      <c r="OWR221" s="235"/>
      <c r="OWS221" s="235"/>
      <c r="OWT221" s="235"/>
      <c r="OWU221" s="987"/>
      <c r="OWV221" s="987"/>
      <c r="OWW221" s="208"/>
      <c r="OWY221" s="235"/>
      <c r="OWZ221" s="235"/>
      <c r="OXA221" s="235"/>
      <c r="OXB221" s="235"/>
      <c r="OXC221" s="235"/>
      <c r="OXD221" s="235"/>
      <c r="OXE221" s="235"/>
      <c r="OXF221" s="987"/>
      <c r="OXG221" s="987"/>
      <c r="OXH221" s="208"/>
      <c r="OXJ221" s="235"/>
      <c r="OXK221" s="235"/>
      <c r="OXL221" s="235"/>
      <c r="OXM221" s="235"/>
      <c r="OXN221" s="235"/>
      <c r="OXO221" s="235"/>
      <c r="OXP221" s="235"/>
      <c r="OXQ221" s="987"/>
      <c r="OXR221" s="987"/>
      <c r="OXS221" s="208"/>
      <c r="OXU221" s="235"/>
      <c r="OXV221" s="235"/>
      <c r="OXW221" s="235"/>
      <c r="OXX221" s="235"/>
      <c r="OXY221" s="235"/>
      <c r="OXZ221" s="235"/>
      <c r="OYA221" s="235"/>
      <c r="OYB221" s="987"/>
      <c r="OYC221" s="987"/>
      <c r="OYD221" s="208"/>
      <c r="OYF221" s="235"/>
      <c r="OYG221" s="235"/>
      <c r="OYH221" s="235"/>
      <c r="OYI221" s="235"/>
      <c r="OYJ221" s="235"/>
      <c r="OYK221" s="235"/>
      <c r="OYL221" s="235"/>
      <c r="OYM221" s="987"/>
      <c r="OYN221" s="987"/>
      <c r="OYO221" s="208"/>
      <c r="OYQ221" s="235"/>
      <c r="OYR221" s="235"/>
      <c r="OYS221" s="235"/>
      <c r="OYT221" s="235"/>
      <c r="OYU221" s="235"/>
      <c r="OYV221" s="235"/>
      <c r="OYW221" s="235"/>
      <c r="OYX221" s="987"/>
      <c r="OYY221" s="987"/>
      <c r="OYZ221" s="208"/>
      <c r="OZB221" s="235"/>
      <c r="OZC221" s="235"/>
      <c r="OZD221" s="235"/>
      <c r="OZE221" s="235"/>
      <c r="OZF221" s="235"/>
      <c r="OZG221" s="235"/>
      <c r="OZH221" s="235"/>
      <c r="OZI221" s="987"/>
      <c r="OZJ221" s="987"/>
      <c r="OZK221" s="208"/>
      <c r="OZM221" s="235"/>
      <c r="OZN221" s="235"/>
      <c r="OZO221" s="235"/>
      <c r="OZP221" s="235"/>
      <c r="OZQ221" s="235"/>
      <c r="OZR221" s="235"/>
      <c r="OZS221" s="235"/>
      <c r="OZT221" s="987"/>
      <c r="OZU221" s="987"/>
      <c r="OZV221" s="208"/>
      <c r="OZX221" s="235"/>
      <c r="OZY221" s="235"/>
      <c r="OZZ221" s="235"/>
      <c r="PAA221" s="235"/>
      <c r="PAB221" s="235"/>
      <c r="PAC221" s="235"/>
      <c r="PAD221" s="235"/>
      <c r="PAE221" s="987"/>
      <c r="PAF221" s="987"/>
      <c r="PAG221" s="208"/>
      <c r="PAI221" s="235"/>
      <c r="PAJ221" s="235"/>
      <c r="PAK221" s="235"/>
      <c r="PAL221" s="235"/>
      <c r="PAM221" s="235"/>
      <c r="PAN221" s="235"/>
      <c r="PAO221" s="235"/>
      <c r="PAP221" s="987"/>
      <c r="PAQ221" s="987"/>
      <c r="PAR221" s="208"/>
      <c r="PAT221" s="235"/>
      <c r="PAU221" s="235"/>
      <c r="PAV221" s="235"/>
      <c r="PAW221" s="235"/>
      <c r="PAX221" s="235"/>
      <c r="PAY221" s="235"/>
      <c r="PAZ221" s="235"/>
      <c r="PBA221" s="987"/>
      <c r="PBB221" s="987"/>
      <c r="PBC221" s="208"/>
      <c r="PBE221" s="235"/>
      <c r="PBF221" s="235"/>
      <c r="PBG221" s="235"/>
      <c r="PBH221" s="235"/>
      <c r="PBI221" s="235"/>
      <c r="PBJ221" s="235"/>
      <c r="PBK221" s="235"/>
      <c r="PBL221" s="987"/>
      <c r="PBM221" s="987"/>
      <c r="PBN221" s="208"/>
      <c r="PBP221" s="235"/>
      <c r="PBQ221" s="235"/>
      <c r="PBR221" s="235"/>
      <c r="PBS221" s="235"/>
      <c r="PBT221" s="235"/>
      <c r="PBU221" s="235"/>
      <c r="PBV221" s="235"/>
      <c r="PBW221" s="987"/>
      <c r="PBX221" s="987"/>
      <c r="PBY221" s="208"/>
      <c r="PCA221" s="235"/>
      <c r="PCB221" s="235"/>
      <c r="PCC221" s="235"/>
      <c r="PCD221" s="235"/>
      <c r="PCE221" s="235"/>
      <c r="PCF221" s="235"/>
      <c r="PCG221" s="235"/>
      <c r="PCH221" s="987"/>
      <c r="PCI221" s="987"/>
      <c r="PCJ221" s="208"/>
      <c r="PCL221" s="235"/>
      <c r="PCM221" s="235"/>
      <c r="PCN221" s="235"/>
      <c r="PCO221" s="235"/>
      <c r="PCP221" s="235"/>
      <c r="PCQ221" s="235"/>
      <c r="PCR221" s="235"/>
      <c r="PCS221" s="987"/>
      <c r="PCT221" s="987"/>
      <c r="PCU221" s="208"/>
      <c r="PCW221" s="235"/>
      <c r="PCX221" s="235"/>
      <c r="PCY221" s="235"/>
      <c r="PCZ221" s="235"/>
      <c r="PDA221" s="235"/>
      <c r="PDB221" s="235"/>
      <c r="PDC221" s="235"/>
      <c r="PDD221" s="987"/>
      <c r="PDE221" s="987"/>
      <c r="PDF221" s="208"/>
      <c r="PDH221" s="235"/>
      <c r="PDI221" s="235"/>
      <c r="PDJ221" s="235"/>
      <c r="PDK221" s="235"/>
      <c r="PDL221" s="235"/>
      <c r="PDM221" s="235"/>
      <c r="PDN221" s="235"/>
      <c r="PDO221" s="987"/>
      <c r="PDP221" s="987"/>
      <c r="PDQ221" s="208"/>
      <c r="PDS221" s="235"/>
      <c r="PDT221" s="235"/>
      <c r="PDU221" s="235"/>
      <c r="PDV221" s="235"/>
      <c r="PDW221" s="235"/>
      <c r="PDX221" s="235"/>
      <c r="PDY221" s="235"/>
      <c r="PDZ221" s="987"/>
      <c r="PEA221" s="987"/>
      <c r="PEB221" s="208"/>
      <c r="PED221" s="235"/>
      <c r="PEE221" s="235"/>
      <c r="PEF221" s="235"/>
      <c r="PEG221" s="235"/>
      <c r="PEH221" s="235"/>
      <c r="PEI221" s="235"/>
      <c r="PEJ221" s="235"/>
      <c r="PEK221" s="987"/>
      <c r="PEL221" s="987"/>
      <c r="PEM221" s="208"/>
      <c r="PEO221" s="235"/>
      <c r="PEP221" s="235"/>
      <c r="PEQ221" s="235"/>
      <c r="PER221" s="235"/>
      <c r="PES221" s="235"/>
      <c r="PET221" s="235"/>
      <c r="PEU221" s="235"/>
      <c r="PEV221" s="987"/>
      <c r="PEW221" s="987"/>
      <c r="PEX221" s="208"/>
      <c r="PEZ221" s="235"/>
      <c r="PFA221" s="235"/>
      <c r="PFB221" s="235"/>
      <c r="PFC221" s="235"/>
      <c r="PFD221" s="235"/>
      <c r="PFE221" s="235"/>
      <c r="PFF221" s="235"/>
      <c r="PFG221" s="987"/>
      <c r="PFH221" s="987"/>
      <c r="PFI221" s="208"/>
      <c r="PFK221" s="235"/>
      <c r="PFL221" s="235"/>
      <c r="PFM221" s="235"/>
      <c r="PFN221" s="235"/>
      <c r="PFO221" s="235"/>
      <c r="PFP221" s="235"/>
      <c r="PFQ221" s="235"/>
      <c r="PFR221" s="987"/>
      <c r="PFS221" s="987"/>
      <c r="PFT221" s="208"/>
      <c r="PFV221" s="235"/>
      <c r="PFW221" s="235"/>
      <c r="PFX221" s="235"/>
      <c r="PFY221" s="235"/>
      <c r="PFZ221" s="235"/>
      <c r="PGA221" s="235"/>
      <c r="PGB221" s="235"/>
      <c r="PGC221" s="987"/>
      <c r="PGD221" s="987"/>
      <c r="PGE221" s="208"/>
      <c r="PGG221" s="235"/>
      <c r="PGH221" s="235"/>
      <c r="PGI221" s="235"/>
      <c r="PGJ221" s="235"/>
      <c r="PGK221" s="235"/>
      <c r="PGL221" s="235"/>
      <c r="PGM221" s="235"/>
      <c r="PGN221" s="987"/>
      <c r="PGO221" s="987"/>
      <c r="PGP221" s="208"/>
      <c r="PGR221" s="235"/>
      <c r="PGS221" s="235"/>
      <c r="PGT221" s="235"/>
      <c r="PGU221" s="235"/>
      <c r="PGV221" s="235"/>
      <c r="PGW221" s="235"/>
      <c r="PGX221" s="235"/>
      <c r="PGY221" s="987"/>
      <c r="PGZ221" s="987"/>
      <c r="PHA221" s="208"/>
      <c r="PHC221" s="235"/>
      <c r="PHD221" s="235"/>
      <c r="PHE221" s="235"/>
      <c r="PHF221" s="235"/>
      <c r="PHG221" s="235"/>
      <c r="PHH221" s="235"/>
      <c r="PHI221" s="235"/>
      <c r="PHJ221" s="987"/>
      <c r="PHK221" s="987"/>
      <c r="PHL221" s="208"/>
      <c r="PHN221" s="235"/>
      <c r="PHO221" s="235"/>
      <c r="PHP221" s="235"/>
      <c r="PHQ221" s="235"/>
      <c r="PHR221" s="235"/>
      <c r="PHS221" s="235"/>
      <c r="PHT221" s="235"/>
      <c r="PHU221" s="987"/>
      <c r="PHV221" s="987"/>
      <c r="PHW221" s="208"/>
      <c r="PHY221" s="235"/>
      <c r="PHZ221" s="235"/>
      <c r="PIA221" s="235"/>
      <c r="PIB221" s="235"/>
      <c r="PIC221" s="235"/>
      <c r="PID221" s="235"/>
      <c r="PIE221" s="235"/>
      <c r="PIF221" s="987"/>
      <c r="PIG221" s="987"/>
      <c r="PIH221" s="208"/>
      <c r="PIJ221" s="235"/>
      <c r="PIK221" s="235"/>
      <c r="PIL221" s="235"/>
      <c r="PIM221" s="235"/>
      <c r="PIN221" s="235"/>
      <c r="PIO221" s="235"/>
      <c r="PIP221" s="235"/>
      <c r="PIQ221" s="987"/>
      <c r="PIR221" s="987"/>
      <c r="PIS221" s="208"/>
      <c r="PIU221" s="235"/>
      <c r="PIV221" s="235"/>
      <c r="PIW221" s="235"/>
      <c r="PIX221" s="235"/>
      <c r="PIY221" s="235"/>
      <c r="PIZ221" s="235"/>
      <c r="PJA221" s="235"/>
      <c r="PJB221" s="987"/>
      <c r="PJC221" s="987"/>
      <c r="PJD221" s="208"/>
      <c r="PJF221" s="235"/>
      <c r="PJG221" s="235"/>
      <c r="PJH221" s="235"/>
      <c r="PJI221" s="235"/>
      <c r="PJJ221" s="235"/>
      <c r="PJK221" s="235"/>
      <c r="PJL221" s="235"/>
      <c r="PJM221" s="987"/>
      <c r="PJN221" s="987"/>
      <c r="PJO221" s="208"/>
      <c r="PJQ221" s="235"/>
      <c r="PJR221" s="235"/>
      <c r="PJS221" s="235"/>
      <c r="PJT221" s="235"/>
      <c r="PJU221" s="235"/>
      <c r="PJV221" s="235"/>
      <c r="PJW221" s="235"/>
      <c r="PJX221" s="987"/>
      <c r="PJY221" s="987"/>
      <c r="PJZ221" s="208"/>
      <c r="PKB221" s="235"/>
      <c r="PKC221" s="235"/>
      <c r="PKD221" s="235"/>
      <c r="PKE221" s="235"/>
      <c r="PKF221" s="235"/>
      <c r="PKG221" s="235"/>
      <c r="PKH221" s="235"/>
      <c r="PKI221" s="987"/>
      <c r="PKJ221" s="987"/>
      <c r="PKK221" s="208"/>
      <c r="PKM221" s="235"/>
      <c r="PKN221" s="235"/>
      <c r="PKO221" s="235"/>
      <c r="PKP221" s="235"/>
      <c r="PKQ221" s="235"/>
      <c r="PKR221" s="235"/>
      <c r="PKS221" s="235"/>
      <c r="PKT221" s="987"/>
      <c r="PKU221" s="987"/>
      <c r="PKV221" s="208"/>
      <c r="PKX221" s="235"/>
      <c r="PKY221" s="235"/>
      <c r="PKZ221" s="235"/>
      <c r="PLA221" s="235"/>
      <c r="PLB221" s="235"/>
      <c r="PLC221" s="235"/>
      <c r="PLD221" s="235"/>
      <c r="PLE221" s="987"/>
      <c r="PLF221" s="987"/>
      <c r="PLG221" s="208"/>
      <c r="PLI221" s="235"/>
      <c r="PLJ221" s="235"/>
      <c r="PLK221" s="235"/>
      <c r="PLL221" s="235"/>
      <c r="PLM221" s="235"/>
      <c r="PLN221" s="235"/>
      <c r="PLO221" s="235"/>
      <c r="PLP221" s="987"/>
      <c r="PLQ221" s="987"/>
      <c r="PLR221" s="208"/>
      <c r="PLT221" s="235"/>
      <c r="PLU221" s="235"/>
      <c r="PLV221" s="235"/>
      <c r="PLW221" s="235"/>
      <c r="PLX221" s="235"/>
      <c r="PLY221" s="235"/>
      <c r="PLZ221" s="235"/>
      <c r="PMA221" s="987"/>
      <c r="PMB221" s="987"/>
      <c r="PMC221" s="208"/>
      <c r="PME221" s="235"/>
      <c r="PMF221" s="235"/>
      <c r="PMG221" s="235"/>
      <c r="PMH221" s="235"/>
      <c r="PMI221" s="235"/>
      <c r="PMJ221" s="235"/>
      <c r="PMK221" s="235"/>
      <c r="PML221" s="987"/>
      <c r="PMM221" s="987"/>
      <c r="PMN221" s="208"/>
      <c r="PMP221" s="235"/>
      <c r="PMQ221" s="235"/>
      <c r="PMR221" s="235"/>
      <c r="PMS221" s="235"/>
      <c r="PMT221" s="235"/>
      <c r="PMU221" s="235"/>
      <c r="PMV221" s="235"/>
      <c r="PMW221" s="987"/>
      <c r="PMX221" s="987"/>
      <c r="PMY221" s="208"/>
      <c r="PNA221" s="235"/>
      <c r="PNB221" s="235"/>
      <c r="PNC221" s="235"/>
      <c r="PND221" s="235"/>
      <c r="PNE221" s="235"/>
      <c r="PNF221" s="235"/>
      <c r="PNG221" s="235"/>
      <c r="PNH221" s="987"/>
      <c r="PNI221" s="987"/>
      <c r="PNJ221" s="208"/>
      <c r="PNL221" s="235"/>
      <c r="PNM221" s="235"/>
      <c r="PNN221" s="235"/>
      <c r="PNO221" s="235"/>
      <c r="PNP221" s="235"/>
      <c r="PNQ221" s="235"/>
      <c r="PNR221" s="235"/>
      <c r="PNS221" s="987"/>
      <c r="PNT221" s="987"/>
      <c r="PNU221" s="208"/>
      <c r="PNW221" s="235"/>
      <c r="PNX221" s="235"/>
      <c r="PNY221" s="235"/>
      <c r="PNZ221" s="235"/>
      <c r="POA221" s="235"/>
      <c r="POB221" s="235"/>
      <c r="POC221" s="235"/>
      <c r="POD221" s="987"/>
      <c r="POE221" s="987"/>
      <c r="POF221" s="208"/>
      <c r="POH221" s="235"/>
      <c r="POI221" s="235"/>
      <c r="POJ221" s="235"/>
      <c r="POK221" s="235"/>
      <c r="POL221" s="235"/>
      <c r="POM221" s="235"/>
      <c r="PON221" s="235"/>
      <c r="POO221" s="987"/>
      <c r="POP221" s="987"/>
      <c r="POQ221" s="208"/>
      <c r="POS221" s="235"/>
      <c r="POT221" s="235"/>
      <c r="POU221" s="235"/>
      <c r="POV221" s="235"/>
      <c r="POW221" s="235"/>
      <c r="POX221" s="235"/>
      <c r="POY221" s="235"/>
      <c r="POZ221" s="987"/>
      <c r="PPA221" s="987"/>
      <c r="PPB221" s="208"/>
      <c r="PPD221" s="235"/>
      <c r="PPE221" s="235"/>
      <c r="PPF221" s="235"/>
      <c r="PPG221" s="235"/>
      <c r="PPH221" s="235"/>
      <c r="PPI221" s="235"/>
      <c r="PPJ221" s="235"/>
      <c r="PPK221" s="987"/>
      <c r="PPL221" s="987"/>
      <c r="PPM221" s="208"/>
      <c r="PPO221" s="235"/>
      <c r="PPP221" s="235"/>
      <c r="PPQ221" s="235"/>
      <c r="PPR221" s="235"/>
      <c r="PPS221" s="235"/>
      <c r="PPT221" s="235"/>
      <c r="PPU221" s="235"/>
      <c r="PPV221" s="987"/>
      <c r="PPW221" s="987"/>
      <c r="PPX221" s="208"/>
      <c r="PPZ221" s="235"/>
      <c r="PQA221" s="235"/>
      <c r="PQB221" s="235"/>
      <c r="PQC221" s="235"/>
      <c r="PQD221" s="235"/>
      <c r="PQE221" s="235"/>
      <c r="PQF221" s="235"/>
      <c r="PQG221" s="987"/>
      <c r="PQH221" s="987"/>
      <c r="PQI221" s="208"/>
      <c r="PQK221" s="235"/>
      <c r="PQL221" s="235"/>
      <c r="PQM221" s="235"/>
      <c r="PQN221" s="235"/>
      <c r="PQO221" s="235"/>
      <c r="PQP221" s="235"/>
      <c r="PQQ221" s="235"/>
      <c r="PQR221" s="987"/>
      <c r="PQS221" s="987"/>
      <c r="PQT221" s="208"/>
      <c r="PQV221" s="235"/>
      <c r="PQW221" s="235"/>
      <c r="PQX221" s="235"/>
      <c r="PQY221" s="235"/>
      <c r="PQZ221" s="235"/>
      <c r="PRA221" s="235"/>
      <c r="PRB221" s="235"/>
      <c r="PRC221" s="987"/>
      <c r="PRD221" s="987"/>
      <c r="PRE221" s="208"/>
      <c r="PRG221" s="235"/>
      <c r="PRH221" s="235"/>
      <c r="PRI221" s="235"/>
      <c r="PRJ221" s="235"/>
      <c r="PRK221" s="235"/>
      <c r="PRL221" s="235"/>
      <c r="PRM221" s="235"/>
      <c r="PRN221" s="987"/>
      <c r="PRO221" s="987"/>
      <c r="PRP221" s="208"/>
      <c r="PRR221" s="235"/>
      <c r="PRS221" s="235"/>
      <c r="PRT221" s="235"/>
      <c r="PRU221" s="235"/>
      <c r="PRV221" s="235"/>
      <c r="PRW221" s="235"/>
      <c r="PRX221" s="235"/>
      <c r="PRY221" s="987"/>
      <c r="PRZ221" s="987"/>
      <c r="PSA221" s="208"/>
      <c r="PSC221" s="235"/>
      <c r="PSD221" s="235"/>
      <c r="PSE221" s="235"/>
      <c r="PSF221" s="235"/>
      <c r="PSG221" s="235"/>
      <c r="PSH221" s="235"/>
      <c r="PSI221" s="235"/>
      <c r="PSJ221" s="987"/>
      <c r="PSK221" s="987"/>
      <c r="PSL221" s="208"/>
      <c r="PSN221" s="235"/>
      <c r="PSO221" s="235"/>
      <c r="PSP221" s="235"/>
      <c r="PSQ221" s="235"/>
      <c r="PSR221" s="235"/>
      <c r="PSS221" s="235"/>
      <c r="PST221" s="235"/>
      <c r="PSU221" s="987"/>
      <c r="PSV221" s="987"/>
      <c r="PSW221" s="208"/>
      <c r="PSY221" s="235"/>
      <c r="PSZ221" s="235"/>
      <c r="PTA221" s="235"/>
      <c r="PTB221" s="235"/>
      <c r="PTC221" s="235"/>
      <c r="PTD221" s="235"/>
      <c r="PTE221" s="235"/>
      <c r="PTF221" s="987"/>
      <c r="PTG221" s="987"/>
      <c r="PTH221" s="208"/>
      <c r="PTJ221" s="235"/>
      <c r="PTK221" s="235"/>
      <c r="PTL221" s="235"/>
      <c r="PTM221" s="235"/>
      <c r="PTN221" s="235"/>
      <c r="PTO221" s="235"/>
      <c r="PTP221" s="235"/>
      <c r="PTQ221" s="987"/>
      <c r="PTR221" s="987"/>
      <c r="PTS221" s="208"/>
      <c r="PTU221" s="235"/>
      <c r="PTV221" s="235"/>
      <c r="PTW221" s="235"/>
      <c r="PTX221" s="235"/>
      <c r="PTY221" s="235"/>
      <c r="PTZ221" s="235"/>
      <c r="PUA221" s="235"/>
      <c r="PUB221" s="987"/>
      <c r="PUC221" s="987"/>
      <c r="PUD221" s="208"/>
      <c r="PUF221" s="235"/>
      <c r="PUG221" s="235"/>
      <c r="PUH221" s="235"/>
      <c r="PUI221" s="235"/>
      <c r="PUJ221" s="235"/>
      <c r="PUK221" s="235"/>
      <c r="PUL221" s="235"/>
      <c r="PUM221" s="987"/>
      <c r="PUN221" s="987"/>
      <c r="PUO221" s="208"/>
      <c r="PUQ221" s="235"/>
      <c r="PUR221" s="235"/>
      <c r="PUS221" s="235"/>
      <c r="PUT221" s="235"/>
      <c r="PUU221" s="235"/>
      <c r="PUV221" s="235"/>
      <c r="PUW221" s="235"/>
      <c r="PUX221" s="987"/>
      <c r="PUY221" s="987"/>
      <c r="PUZ221" s="208"/>
      <c r="PVB221" s="235"/>
      <c r="PVC221" s="235"/>
      <c r="PVD221" s="235"/>
      <c r="PVE221" s="235"/>
      <c r="PVF221" s="235"/>
      <c r="PVG221" s="235"/>
      <c r="PVH221" s="235"/>
      <c r="PVI221" s="987"/>
      <c r="PVJ221" s="987"/>
      <c r="PVK221" s="208"/>
      <c r="PVM221" s="235"/>
      <c r="PVN221" s="235"/>
      <c r="PVO221" s="235"/>
      <c r="PVP221" s="235"/>
      <c r="PVQ221" s="235"/>
      <c r="PVR221" s="235"/>
      <c r="PVS221" s="235"/>
      <c r="PVT221" s="987"/>
      <c r="PVU221" s="987"/>
      <c r="PVV221" s="208"/>
      <c r="PVX221" s="235"/>
      <c r="PVY221" s="235"/>
      <c r="PVZ221" s="235"/>
      <c r="PWA221" s="235"/>
      <c r="PWB221" s="235"/>
      <c r="PWC221" s="235"/>
      <c r="PWD221" s="235"/>
      <c r="PWE221" s="987"/>
      <c r="PWF221" s="987"/>
      <c r="PWG221" s="208"/>
      <c r="PWI221" s="235"/>
      <c r="PWJ221" s="235"/>
      <c r="PWK221" s="235"/>
      <c r="PWL221" s="235"/>
      <c r="PWM221" s="235"/>
      <c r="PWN221" s="235"/>
      <c r="PWO221" s="235"/>
      <c r="PWP221" s="987"/>
      <c r="PWQ221" s="987"/>
      <c r="PWR221" s="208"/>
      <c r="PWT221" s="235"/>
      <c r="PWU221" s="235"/>
      <c r="PWV221" s="235"/>
      <c r="PWW221" s="235"/>
      <c r="PWX221" s="235"/>
      <c r="PWY221" s="235"/>
      <c r="PWZ221" s="235"/>
      <c r="PXA221" s="987"/>
      <c r="PXB221" s="987"/>
      <c r="PXC221" s="208"/>
      <c r="PXE221" s="235"/>
      <c r="PXF221" s="235"/>
      <c r="PXG221" s="235"/>
      <c r="PXH221" s="235"/>
      <c r="PXI221" s="235"/>
      <c r="PXJ221" s="235"/>
      <c r="PXK221" s="235"/>
      <c r="PXL221" s="987"/>
      <c r="PXM221" s="987"/>
      <c r="PXN221" s="208"/>
      <c r="PXP221" s="235"/>
      <c r="PXQ221" s="235"/>
      <c r="PXR221" s="235"/>
      <c r="PXS221" s="235"/>
      <c r="PXT221" s="235"/>
      <c r="PXU221" s="235"/>
      <c r="PXV221" s="235"/>
      <c r="PXW221" s="987"/>
      <c r="PXX221" s="987"/>
      <c r="PXY221" s="208"/>
      <c r="PYA221" s="235"/>
      <c r="PYB221" s="235"/>
      <c r="PYC221" s="235"/>
      <c r="PYD221" s="235"/>
      <c r="PYE221" s="235"/>
      <c r="PYF221" s="235"/>
      <c r="PYG221" s="235"/>
      <c r="PYH221" s="987"/>
      <c r="PYI221" s="987"/>
      <c r="PYJ221" s="208"/>
      <c r="PYL221" s="235"/>
      <c r="PYM221" s="235"/>
      <c r="PYN221" s="235"/>
      <c r="PYO221" s="235"/>
      <c r="PYP221" s="235"/>
      <c r="PYQ221" s="235"/>
      <c r="PYR221" s="235"/>
      <c r="PYS221" s="987"/>
      <c r="PYT221" s="987"/>
      <c r="PYU221" s="208"/>
      <c r="PYW221" s="235"/>
      <c r="PYX221" s="235"/>
      <c r="PYY221" s="235"/>
      <c r="PYZ221" s="235"/>
      <c r="PZA221" s="235"/>
      <c r="PZB221" s="235"/>
      <c r="PZC221" s="235"/>
      <c r="PZD221" s="987"/>
      <c r="PZE221" s="987"/>
      <c r="PZF221" s="208"/>
      <c r="PZH221" s="235"/>
      <c r="PZI221" s="235"/>
      <c r="PZJ221" s="235"/>
      <c r="PZK221" s="235"/>
      <c r="PZL221" s="235"/>
      <c r="PZM221" s="235"/>
      <c r="PZN221" s="235"/>
      <c r="PZO221" s="987"/>
      <c r="PZP221" s="987"/>
      <c r="PZQ221" s="208"/>
      <c r="PZS221" s="235"/>
      <c r="PZT221" s="235"/>
      <c r="PZU221" s="235"/>
      <c r="PZV221" s="235"/>
      <c r="PZW221" s="235"/>
      <c r="PZX221" s="235"/>
      <c r="PZY221" s="235"/>
      <c r="PZZ221" s="987"/>
      <c r="QAA221" s="987"/>
      <c r="QAB221" s="208"/>
      <c r="QAD221" s="235"/>
      <c r="QAE221" s="235"/>
      <c r="QAF221" s="235"/>
      <c r="QAG221" s="235"/>
      <c r="QAH221" s="235"/>
      <c r="QAI221" s="235"/>
      <c r="QAJ221" s="235"/>
      <c r="QAK221" s="987"/>
      <c r="QAL221" s="987"/>
      <c r="QAM221" s="208"/>
      <c r="QAO221" s="235"/>
      <c r="QAP221" s="235"/>
      <c r="QAQ221" s="235"/>
      <c r="QAR221" s="235"/>
      <c r="QAS221" s="235"/>
      <c r="QAT221" s="235"/>
      <c r="QAU221" s="235"/>
      <c r="QAV221" s="987"/>
      <c r="QAW221" s="987"/>
      <c r="QAX221" s="208"/>
      <c r="QAZ221" s="235"/>
      <c r="QBA221" s="235"/>
      <c r="QBB221" s="235"/>
      <c r="QBC221" s="235"/>
      <c r="QBD221" s="235"/>
      <c r="QBE221" s="235"/>
      <c r="QBF221" s="235"/>
      <c r="QBG221" s="987"/>
      <c r="QBH221" s="987"/>
      <c r="QBI221" s="208"/>
      <c r="QBK221" s="235"/>
      <c r="QBL221" s="235"/>
      <c r="QBM221" s="235"/>
      <c r="QBN221" s="235"/>
      <c r="QBO221" s="235"/>
      <c r="QBP221" s="235"/>
      <c r="QBQ221" s="235"/>
      <c r="QBR221" s="987"/>
      <c r="QBS221" s="987"/>
      <c r="QBT221" s="208"/>
      <c r="QBV221" s="235"/>
      <c r="QBW221" s="235"/>
      <c r="QBX221" s="235"/>
      <c r="QBY221" s="235"/>
      <c r="QBZ221" s="235"/>
      <c r="QCA221" s="235"/>
      <c r="QCB221" s="235"/>
      <c r="QCC221" s="987"/>
      <c r="QCD221" s="987"/>
      <c r="QCE221" s="208"/>
      <c r="QCG221" s="235"/>
      <c r="QCH221" s="235"/>
      <c r="QCI221" s="235"/>
      <c r="QCJ221" s="235"/>
      <c r="QCK221" s="235"/>
      <c r="QCL221" s="235"/>
      <c r="QCM221" s="235"/>
      <c r="QCN221" s="987"/>
      <c r="QCO221" s="987"/>
      <c r="QCP221" s="208"/>
      <c r="QCR221" s="235"/>
      <c r="QCS221" s="235"/>
      <c r="QCT221" s="235"/>
      <c r="QCU221" s="235"/>
      <c r="QCV221" s="235"/>
      <c r="QCW221" s="235"/>
      <c r="QCX221" s="235"/>
      <c r="QCY221" s="987"/>
      <c r="QCZ221" s="987"/>
      <c r="QDA221" s="208"/>
      <c r="QDC221" s="235"/>
      <c r="QDD221" s="235"/>
      <c r="QDE221" s="235"/>
      <c r="QDF221" s="235"/>
      <c r="QDG221" s="235"/>
      <c r="QDH221" s="235"/>
      <c r="QDI221" s="235"/>
      <c r="QDJ221" s="987"/>
      <c r="QDK221" s="987"/>
      <c r="QDL221" s="208"/>
      <c r="QDN221" s="235"/>
      <c r="QDO221" s="235"/>
      <c r="QDP221" s="235"/>
      <c r="QDQ221" s="235"/>
      <c r="QDR221" s="235"/>
      <c r="QDS221" s="235"/>
      <c r="QDT221" s="235"/>
      <c r="QDU221" s="987"/>
      <c r="QDV221" s="987"/>
      <c r="QDW221" s="208"/>
      <c r="QDY221" s="235"/>
      <c r="QDZ221" s="235"/>
      <c r="QEA221" s="235"/>
      <c r="QEB221" s="235"/>
      <c r="QEC221" s="235"/>
      <c r="QED221" s="235"/>
      <c r="QEE221" s="235"/>
      <c r="QEF221" s="987"/>
      <c r="QEG221" s="987"/>
      <c r="QEH221" s="208"/>
      <c r="QEJ221" s="235"/>
      <c r="QEK221" s="235"/>
      <c r="QEL221" s="235"/>
      <c r="QEM221" s="235"/>
      <c r="QEN221" s="235"/>
      <c r="QEO221" s="235"/>
      <c r="QEP221" s="235"/>
      <c r="QEQ221" s="987"/>
      <c r="QER221" s="987"/>
      <c r="QES221" s="208"/>
      <c r="QEU221" s="235"/>
      <c r="QEV221" s="235"/>
      <c r="QEW221" s="235"/>
      <c r="QEX221" s="235"/>
      <c r="QEY221" s="235"/>
      <c r="QEZ221" s="235"/>
      <c r="QFA221" s="235"/>
      <c r="QFB221" s="987"/>
      <c r="QFC221" s="987"/>
      <c r="QFD221" s="208"/>
      <c r="QFF221" s="235"/>
      <c r="QFG221" s="235"/>
      <c r="QFH221" s="235"/>
      <c r="QFI221" s="235"/>
      <c r="QFJ221" s="235"/>
      <c r="QFK221" s="235"/>
      <c r="QFL221" s="235"/>
      <c r="QFM221" s="987"/>
      <c r="QFN221" s="987"/>
      <c r="QFO221" s="208"/>
      <c r="QFQ221" s="235"/>
      <c r="QFR221" s="235"/>
      <c r="QFS221" s="235"/>
      <c r="QFT221" s="235"/>
      <c r="QFU221" s="235"/>
      <c r="QFV221" s="235"/>
      <c r="QFW221" s="235"/>
      <c r="QFX221" s="987"/>
      <c r="QFY221" s="987"/>
      <c r="QFZ221" s="208"/>
      <c r="QGB221" s="235"/>
      <c r="QGC221" s="235"/>
      <c r="QGD221" s="235"/>
      <c r="QGE221" s="235"/>
      <c r="QGF221" s="235"/>
      <c r="QGG221" s="235"/>
      <c r="QGH221" s="235"/>
      <c r="QGI221" s="987"/>
      <c r="QGJ221" s="987"/>
      <c r="QGK221" s="208"/>
      <c r="QGM221" s="235"/>
      <c r="QGN221" s="235"/>
      <c r="QGO221" s="235"/>
      <c r="QGP221" s="235"/>
      <c r="QGQ221" s="235"/>
      <c r="QGR221" s="235"/>
      <c r="QGS221" s="235"/>
      <c r="QGT221" s="987"/>
      <c r="QGU221" s="987"/>
      <c r="QGV221" s="208"/>
      <c r="QGX221" s="235"/>
      <c r="QGY221" s="235"/>
      <c r="QGZ221" s="235"/>
      <c r="QHA221" s="235"/>
      <c r="QHB221" s="235"/>
      <c r="QHC221" s="235"/>
      <c r="QHD221" s="235"/>
      <c r="QHE221" s="987"/>
      <c r="QHF221" s="987"/>
      <c r="QHG221" s="208"/>
      <c r="QHI221" s="235"/>
      <c r="QHJ221" s="235"/>
      <c r="QHK221" s="235"/>
      <c r="QHL221" s="235"/>
      <c r="QHM221" s="235"/>
      <c r="QHN221" s="235"/>
      <c r="QHO221" s="235"/>
      <c r="QHP221" s="987"/>
      <c r="QHQ221" s="987"/>
      <c r="QHR221" s="208"/>
      <c r="QHT221" s="235"/>
      <c r="QHU221" s="235"/>
      <c r="QHV221" s="235"/>
      <c r="QHW221" s="235"/>
      <c r="QHX221" s="235"/>
      <c r="QHY221" s="235"/>
      <c r="QHZ221" s="235"/>
      <c r="QIA221" s="987"/>
      <c r="QIB221" s="987"/>
      <c r="QIC221" s="208"/>
      <c r="QIE221" s="235"/>
      <c r="QIF221" s="235"/>
      <c r="QIG221" s="235"/>
      <c r="QIH221" s="235"/>
      <c r="QII221" s="235"/>
      <c r="QIJ221" s="235"/>
      <c r="QIK221" s="235"/>
      <c r="QIL221" s="987"/>
      <c r="QIM221" s="987"/>
      <c r="QIN221" s="208"/>
      <c r="QIP221" s="235"/>
      <c r="QIQ221" s="235"/>
      <c r="QIR221" s="235"/>
      <c r="QIS221" s="235"/>
      <c r="QIT221" s="235"/>
      <c r="QIU221" s="235"/>
      <c r="QIV221" s="235"/>
      <c r="QIW221" s="987"/>
      <c r="QIX221" s="987"/>
      <c r="QIY221" s="208"/>
      <c r="QJA221" s="235"/>
      <c r="QJB221" s="235"/>
      <c r="QJC221" s="235"/>
      <c r="QJD221" s="235"/>
      <c r="QJE221" s="235"/>
      <c r="QJF221" s="235"/>
      <c r="QJG221" s="235"/>
      <c r="QJH221" s="987"/>
      <c r="QJI221" s="987"/>
      <c r="QJJ221" s="208"/>
      <c r="QJL221" s="235"/>
      <c r="QJM221" s="235"/>
      <c r="QJN221" s="235"/>
      <c r="QJO221" s="235"/>
      <c r="QJP221" s="235"/>
      <c r="QJQ221" s="235"/>
      <c r="QJR221" s="235"/>
      <c r="QJS221" s="987"/>
      <c r="QJT221" s="987"/>
      <c r="QJU221" s="208"/>
      <c r="QJW221" s="235"/>
      <c r="QJX221" s="235"/>
      <c r="QJY221" s="235"/>
      <c r="QJZ221" s="235"/>
      <c r="QKA221" s="235"/>
      <c r="QKB221" s="235"/>
      <c r="QKC221" s="235"/>
      <c r="QKD221" s="987"/>
      <c r="QKE221" s="987"/>
      <c r="QKF221" s="208"/>
      <c r="QKH221" s="235"/>
      <c r="QKI221" s="235"/>
      <c r="QKJ221" s="235"/>
      <c r="QKK221" s="235"/>
      <c r="QKL221" s="235"/>
      <c r="QKM221" s="235"/>
      <c r="QKN221" s="235"/>
      <c r="QKO221" s="987"/>
      <c r="QKP221" s="987"/>
      <c r="QKQ221" s="208"/>
      <c r="QKS221" s="235"/>
      <c r="QKT221" s="235"/>
      <c r="QKU221" s="235"/>
      <c r="QKV221" s="235"/>
      <c r="QKW221" s="235"/>
      <c r="QKX221" s="235"/>
      <c r="QKY221" s="235"/>
      <c r="QKZ221" s="987"/>
      <c r="QLA221" s="987"/>
      <c r="QLB221" s="208"/>
      <c r="QLD221" s="235"/>
      <c r="QLE221" s="235"/>
      <c r="QLF221" s="235"/>
      <c r="QLG221" s="235"/>
      <c r="QLH221" s="235"/>
      <c r="QLI221" s="235"/>
      <c r="QLJ221" s="235"/>
      <c r="QLK221" s="987"/>
      <c r="QLL221" s="987"/>
      <c r="QLM221" s="208"/>
      <c r="QLO221" s="235"/>
      <c r="QLP221" s="235"/>
      <c r="QLQ221" s="235"/>
      <c r="QLR221" s="235"/>
      <c r="QLS221" s="235"/>
      <c r="QLT221" s="235"/>
      <c r="QLU221" s="235"/>
      <c r="QLV221" s="987"/>
      <c r="QLW221" s="987"/>
      <c r="QLX221" s="208"/>
      <c r="QLZ221" s="235"/>
      <c r="QMA221" s="235"/>
      <c r="QMB221" s="235"/>
      <c r="QMC221" s="235"/>
      <c r="QMD221" s="235"/>
      <c r="QME221" s="235"/>
      <c r="QMF221" s="235"/>
      <c r="QMG221" s="987"/>
      <c r="QMH221" s="987"/>
      <c r="QMI221" s="208"/>
      <c r="QMK221" s="235"/>
      <c r="QML221" s="235"/>
      <c r="QMM221" s="235"/>
      <c r="QMN221" s="235"/>
      <c r="QMO221" s="235"/>
      <c r="QMP221" s="235"/>
      <c r="QMQ221" s="235"/>
      <c r="QMR221" s="987"/>
      <c r="QMS221" s="987"/>
      <c r="QMT221" s="208"/>
      <c r="QMV221" s="235"/>
      <c r="QMW221" s="235"/>
      <c r="QMX221" s="235"/>
      <c r="QMY221" s="235"/>
      <c r="QMZ221" s="235"/>
      <c r="QNA221" s="235"/>
      <c r="QNB221" s="235"/>
      <c r="QNC221" s="987"/>
      <c r="QND221" s="987"/>
      <c r="QNE221" s="208"/>
      <c r="QNG221" s="235"/>
      <c r="QNH221" s="235"/>
      <c r="QNI221" s="235"/>
      <c r="QNJ221" s="235"/>
      <c r="QNK221" s="235"/>
      <c r="QNL221" s="235"/>
      <c r="QNM221" s="235"/>
      <c r="QNN221" s="987"/>
      <c r="QNO221" s="987"/>
      <c r="QNP221" s="208"/>
      <c r="QNR221" s="235"/>
      <c r="QNS221" s="235"/>
      <c r="QNT221" s="235"/>
      <c r="QNU221" s="235"/>
      <c r="QNV221" s="235"/>
      <c r="QNW221" s="235"/>
      <c r="QNX221" s="235"/>
      <c r="QNY221" s="987"/>
      <c r="QNZ221" s="987"/>
      <c r="QOA221" s="208"/>
      <c r="QOC221" s="235"/>
      <c r="QOD221" s="235"/>
      <c r="QOE221" s="235"/>
      <c r="QOF221" s="235"/>
      <c r="QOG221" s="235"/>
      <c r="QOH221" s="235"/>
      <c r="QOI221" s="235"/>
      <c r="QOJ221" s="987"/>
      <c r="QOK221" s="987"/>
      <c r="QOL221" s="208"/>
      <c r="QON221" s="235"/>
      <c r="QOO221" s="235"/>
      <c r="QOP221" s="235"/>
      <c r="QOQ221" s="235"/>
      <c r="QOR221" s="235"/>
      <c r="QOS221" s="235"/>
      <c r="QOT221" s="235"/>
      <c r="QOU221" s="987"/>
      <c r="QOV221" s="987"/>
      <c r="QOW221" s="208"/>
      <c r="QOY221" s="235"/>
      <c r="QOZ221" s="235"/>
      <c r="QPA221" s="235"/>
      <c r="QPB221" s="235"/>
      <c r="QPC221" s="235"/>
      <c r="QPD221" s="235"/>
      <c r="QPE221" s="235"/>
      <c r="QPF221" s="987"/>
      <c r="QPG221" s="987"/>
      <c r="QPH221" s="208"/>
      <c r="QPJ221" s="235"/>
      <c r="QPK221" s="235"/>
      <c r="QPL221" s="235"/>
      <c r="QPM221" s="235"/>
      <c r="QPN221" s="235"/>
      <c r="QPO221" s="235"/>
      <c r="QPP221" s="235"/>
      <c r="QPQ221" s="987"/>
      <c r="QPR221" s="987"/>
      <c r="QPS221" s="208"/>
      <c r="QPU221" s="235"/>
      <c r="QPV221" s="235"/>
      <c r="QPW221" s="235"/>
      <c r="QPX221" s="235"/>
      <c r="QPY221" s="235"/>
      <c r="QPZ221" s="235"/>
      <c r="QQA221" s="235"/>
      <c r="QQB221" s="987"/>
      <c r="QQC221" s="987"/>
      <c r="QQD221" s="208"/>
      <c r="QQF221" s="235"/>
      <c r="QQG221" s="235"/>
      <c r="QQH221" s="235"/>
      <c r="QQI221" s="235"/>
      <c r="QQJ221" s="235"/>
      <c r="QQK221" s="235"/>
      <c r="QQL221" s="235"/>
      <c r="QQM221" s="987"/>
      <c r="QQN221" s="987"/>
      <c r="QQO221" s="208"/>
      <c r="QQQ221" s="235"/>
      <c r="QQR221" s="235"/>
      <c r="QQS221" s="235"/>
      <c r="QQT221" s="235"/>
      <c r="QQU221" s="235"/>
      <c r="QQV221" s="235"/>
      <c r="QQW221" s="235"/>
      <c r="QQX221" s="987"/>
      <c r="QQY221" s="987"/>
      <c r="QQZ221" s="208"/>
      <c r="QRB221" s="235"/>
      <c r="QRC221" s="235"/>
      <c r="QRD221" s="235"/>
      <c r="QRE221" s="235"/>
      <c r="QRF221" s="235"/>
      <c r="QRG221" s="235"/>
      <c r="QRH221" s="235"/>
      <c r="QRI221" s="987"/>
      <c r="QRJ221" s="987"/>
      <c r="QRK221" s="208"/>
      <c r="QRM221" s="235"/>
      <c r="QRN221" s="235"/>
      <c r="QRO221" s="235"/>
      <c r="QRP221" s="235"/>
      <c r="QRQ221" s="235"/>
      <c r="QRR221" s="235"/>
      <c r="QRS221" s="235"/>
      <c r="QRT221" s="987"/>
      <c r="QRU221" s="987"/>
      <c r="QRV221" s="208"/>
      <c r="QRX221" s="235"/>
      <c r="QRY221" s="235"/>
      <c r="QRZ221" s="235"/>
      <c r="QSA221" s="235"/>
      <c r="QSB221" s="235"/>
      <c r="QSC221" s="235"/>
      <c r="QSD221" s="235"/>
      <c r="QSE221" s="987"/>
      <c r="QSF221" s="987"/>
      <c r="QSG221" s="208"/>
      <c r="QSI221" s="235"/>
      <c r="QSJ221" s="235"/>
      <c r="QSK221" s="235"/>
      <c r="QSL221" s="235"/>
      <c r="QSM221" s="235"/>
      <c r="QSN221" s="235"/>
      <c r="QSO221" s="235"/>
      <c r="QSP221" s="987"/>
      <c r="QSQ221" s="987"/>
      <c r="QSR221" s="208"/>
      <c r="QST221" s="235"/>
      <c r="QSU221" s="235"/>
      <c r="QSV221" s="235"/>
      <c r="QSW221" s="235"/>
      <c r="QSX221" s="235"/>
      <c r="QSY221" s="235"/>
      <c r="QSZ221" s="235"/>
      <c r="QTA221" s="987"/>
      <c r="QTB221" s="987"/>
      <c r="QTC221" s="208"/>
      <c r="QTE221" s="235"/>
      <c r="QTF221" s="235"/>
      <c r="QTG221" s="235"/>
      <c r="QTH221" s="235"/>
      <c r="QTI221" s="235"/>
      <c r="QTJ221" s="235"/>
      <c r="QTK221" s="235"/>
      <c r="QTL221" s="987"/>
      <c r="QTM221" s="987"/>
      <c r="QTN221" s="208"/>
      <c r="QTP221" s="235"/>
      <c r="QTQ221" s="235"/>
      <c r="QTR221" s="235"/>
      <c r="QTS221" s="235"/>
      <c r="QTT221" s="235"/>
      <c r="QTU221" s="235"/>
      <c r="QTV221" s="235"/>
      <c r="QTW221" s="987"/>
      <c r="QTX221" s="987"/>
      <c r="QTY221" s="208"/>
      <c r="QUA221" s="235"/>
      <c r="QUB221" s="235"/>
      <c r="QUC221" s="235"/>
      <c r="QUD221" s="235"/>
      <c r="QUE221" s="235"/>
      <c r="QUF221" s="235"/>
      <c r="QUG221" s="235"/>
      <c r="QUH221" s="987"/>
      <c r="QUI221" s="987"/>
      <c r="QUJ221" s="208"/>
      <c r="QUL221" s="235"/>
      <c r="QUM221" s="235"/>
      <c r="QUN221" s="235"/>
      <c r="QUO221" s="235"/>
      <c r="QUP221" s="235"/>
      <c r="QUQ221" s="235"/>
      <c r="QUR221" s="235"/>
      <c r="QUS221" s="987"/>
      <c r="QUT221" s="987"/>
      <c r="QUU221" s="208"/>
      <c r="QUW221" s="235"/>
      <c r="QUX221" s="235"/>
      <c r="QUY221" s="235"/>
      <c r="QUZ221" s="235"/>
      <c r="QVA221" s="235"/>
      <c r="QVB221" s="235"/>
      <c r="QVC221" s="235"/>
      <c r="QVD221" s="987"/>
      <c r="QVE221" s="987"/>
      <c r="QVF221" s="208"/>
      <c r="QVH221" s="235"/>
      <c r="QVI221" s="235"/>
      <c r="QVJ221" s="235"/>
      <c r="QVK221" s="235"/>
      <c r="QVL221" s="235"/>
      <c r="QVM221" s="235"/>
      <c r="QVN221" s="235"/>
      <c r="QVO221" s="987"/>
      <c r="QVP221" s="987"/>
      <c r="QVQ221" s="208"/>
      <c r="QVS221" s="235"/>
      <c r="QVT221" s="235"/>
      <c r="QVU221" s="235"/>
      <c r="QVV221" s="235"/>
      <c r="QVW221" s="235"/>
      <c r="QVX221" s="235"/>
      <c r="QVY221" s="235"/>
      <c r="QVZ221" s="987"/>
      <c r="QWA221" s="987"/>
      <c r="QWB221" s="208"/>
      <c r="QWD221" s="235"/>
      <c r="QWE221" s="235"/>
      <c r="QWF221" s="235"/>
      <c r="QWG221" s="235"/>
      <c r="QWH221" s="235"/>
      <c r="QWI221" s="235"/>
      <c r="QWJ221" s="235"/>
      <c r="QWK221" s="987"/>
      <c r="QWL221" s="987"/>
      <c r="QWM221" s="208"/>
      <c r="QWO221" s="235"/>
      <c r="QWP221" s="235"/>
      <c r="QWQ221" s="235"/>
      <c r="QWR221" s="235"/>
      <c r="QWS221" s="235"/>
      <c r="QWT221" s="235"/>
      <c r="QWU221" s="235"/>
      <c r="QWV221" s="987"/>
      <c r="QWW221" s="987"/>
      <c r="QWX221" s="208"/>
      <c r="QWZ221" s="235"/>
      <c r="QXA221" s="235"/>
      <c r="QXB221" s="235"/>
      <c r="QXC221" s="235"/>
      <c r="QXD221" s="235"/>
      <c r="QXE221" s="235"/>
      <c r="QXF221" s="235"/>
      <c r="QXG221" s="987"/>
      <c r="QXH221" s="987"/>
      <c r="QXI221" s="208"/>
      <c r="QXK221" s="235"/>
      <c r="QXL221" s="235"/>
      <c r="QXM221" s="235"/>
      <c r="QXN221" s="235"/>
      <c r="QXO221" s="235"/>
      <c r="QXP221" s="235"/>
      <c r="QXQ221" s="235"/>
      <c r="QXR221" s="987"/>
      <c r="QXS221" s="987"/>
      <c r="QXT221" s="208"/>
      <c r="QXV221" s="235"/>
      <c r="QXW221" s="235"/>
      <c r="QXX221" s="235"/>
      <c r="QXY221" s="235"/>
      <c r="QXZ221" s="235"/>
      <c r="QYA221" s="235"/>
      <c r="QYB221" s="235"/>
      <c r="QYC221" s="987"/>
      <c r="QYD221" s="987"/>
      <c r="QYE221" s="208"/>
      <c r="QYG221" s="235"/>
      <c r="QYH221" s="235"/>
      <c r="QYI221" s="235"/>
      <c r="QYJ221" s="235"/>
      <c r="QYK221" s="235"/>
      <c r="QYL221" s="235"/>
      <c r="QYM221" s="235"/>
      <c r="QYN221" s="987"/>
      <c r="QYO221" s="987"/>
      <c r="QYP221" s="208"/>
      <c r="QYR221" s="235"/>
      <c r="QYS221" s="235"/>
      <c r="QYT221" s="235"/>
      <c r="QYU221" s="235"/>
      <c r="QYV221" s="235"/>
      <c r="QYW221" s="235"/>
      <c r="QYX221" s="235"/>
      <c r="QYY221" s="987"/>
      <c r="QYZ221" s="987"/>
      <c r="QZA221" s="208"/>
      <c r="QZC221" s="235"/>
      <c r="QZD221" s="235"/>
      <c r="QZE221" s="235"/>
      <c r="QZF221" s="235"/>
      <c r="QZG221" s="235"/>
      <c r="QZH221" s="235"/>
      <c r="QZI221" s="235"/>
      <c r="QZJ221" s="987"/>
      <c r="QZK221" s="987"/>
      <c r="QZL221" s="208"/>
      <c r="QZN221" s="235"/>
      <c r="QZO221" s="235"/>
      <c r="QZP221" s="235"/>
      <c r="QZQ221" s="235"/>
      <c r="QZR221" s="235"/>
      <c r="QZS221" s="235"/>
      <c r="QZT221" s="235"/>
      <c r="QZU221" s="987"/>
      <c r="QZV221" s="987"/>
      <c r="QZW221" s="208"/>
      <c r="QZY221" s="235"/>
      <c r="QZZ221" s="235"/>
      <c r="RAA221" s="235"/>
      <c r="RAB221" s="235"/>
      <c r="RAC221" s="235"/>
      <c r="RAD221" s="235"/>
      <c r="RAE221" s="235"/>
      <c r="RAF221" s="987"/>
      <c r="RAG221" s="987"/>
      <c r="RAH221" s="208"/>
      <c r="RAJ221" s="235"/>
      <c r="RAK221" s="235"/>
      <c r="RAL221" s="235"/>
      <c r="RAM221" s="235"/>
      <c r="RAN221" s="235"/>
      <c r="RAO221" s="235"/>
      <c r="RAP221" s="235"/>
      <c r="RAQ221" s="987"/>
      <c r="RAR221" s="987"/>
      <c r="RAS221" s="208"/>
      <c r="RAU221" s="235"/>
      <c r="RAV221" s="235"/>
      <c r="RAW221" s="235"/>
      <c r="RAX221" s="235"/>
      <c r="RAY221" s="235"/>
      <c r="RAZ221" s="235"/>
      <c r="RBA221" s="235"/>
      <c r="RBB221" s="987"/>
      <c r="RBC221" s="987"/>
      <c r="RBD221" s="208"/>
      <c r="RBF221" s="235"/>
      <c r="RBG221" s="235"/>
      <c r="RBH221" s="235"/>
      <c r="RBI221" s="235"/>
      <c r="RBJ221" s="235"/>
      <c r="RBK221" s="235"/>
      <c r="RBL221" s="235"/>
      <c r="RBM221" s="987"/>
      <c r="RBN221" s="987"/>
      <c r="RBO221" s="208"/>
      <c r="RBQ221" s="235"/>
      <c r="RBR221" s="235"/>
      <c r="RBS221" s="235"/>
      <c r="RBT221" s="235"/>
      <c r="RBU221" s="235"/>
      <c r="RBV221" s="235"/>
      <c r="RBW221" s="235"/>
      <c r="RBX221" s="987"/>
      <c r="RBY221" s="987"/>
      <c r="RBZ221" s="208"/>
      <c r="RCB221" s="235"/>
      <c r="RCC221" s="235"/>
      <c r="RCD221" s="235"/>
      <c r="RCE221" s="235"/>
      <c r="RCF221" s="235"/>
      <c r="RCG221" s="235"/>
      <c r="RCH221" s="235"/>
      <c r="RCI221" s="987"/>
      <c r="RCJ221" s="987"/>
      <c r="RCK221" s="208"/>
      <c r="RCM221" s="235"/>
      <c r="RCN221" s="235"/>
      <c r="RCO221" s="235"/>
      <c r="RCP221" s="235"/>
      <c r="RCQ221" s="235"/>
      <c r="RCR221" s="235"/>
      <c r="RCS221" s="235"/>
      <c r="RCT221" s="987"/>
      <c r="RCU221" s="987"/>
      <c r="RCV221" s="208"/>
      <c r="RCX221" s="235"/>
      <c r="RCY221" s="235"/>
      <c r="RCZ221" s="235"/>
      <c r="RDA221" s="235"/>
      <c r="RDB221" s="235"/>
      <c r="RDC221" s="235"/>
      <c r="RDD221" s="235"/>
      <c r="RDE221" s="987"/>
      <c r="RDF221" s="987"/>
      <c r="RDG221" s="208"/>
      <c r="RDI221" s="235"/>
      <c r="RDJ221" s="235"/>
      <c r="RDK221" s="235"/>
      <c r="RDL221" s="235"/>
      <c r="RDM221" s="235"/>
      <c r="RDN221" s="235"/>
      <c r="RDO221" s="235"/>
      <c r="RDP221" s="987"/>
      <c r="RDQ221" s="987"/>
      <c r="RDR221" s="208"/>
      <c r="RDT221" s="235"/>
      <c r="RDU221" s="235"/>
      <c r="RDV221" s="235"/>
      <c r="RDW221" s="235"/>
      <c r="RDX221" s="235"/>
      <c r="RDY221" s="235"/>
      <c r="RDZ221" s="235"/>
      <c r="REA221" s="987"/>
      <c r="REB221" s="987"/>
      <c r="REC221" s="208"/>
      <c r="REE221" s="235"/>
      <c r="REF221" s="235"/>
      <c r="REG221" s="235"/>
      <c r="REH221" s="235"/>
      <c r="REI221" s="235"/>
      <c r="REJ221" s="235"/>
      <c r="REK221" s="235"/>
      <c r="REL221" s="987"/>
      <c r="REM221" s="987"/>
      <c r="REN221" s="208"/>
      <c r="REP221" s="235"/>
      <c r="REQ221" s="235"/>
      <c r="RER221" s="235"/>
      <c r="RES221" s="235"/>
      <c r="RET221" s="235"/>
      <c r="REU221" s="235"/>
      <c r="REV221" s="235"/>
      <c r="REW221" s="987"/>
      <c r="REX221" s="987"/>
      <c r="REY221" s="208"/>
      <c r="RFA221" s="235"/>
      <c r="RFB221" s="235"/>
      <c r="RFC221" s="235"/>
      <c r="RFD221" s="235"/>
      <c r="RFE221" s="235"/>
      <c r="RFF221" s="235"/>
      <c r="RFG221" s="235"/>
      <c r="RFH221" s="987"/>
      <c r="RFI221" s="987"/>
      <c r="RFJ221" s="208"/>
      <c r="RFL221" s="235"/>
      <c r="RFM221" s="235"/>
      <c r="RFN221" s="235"/>
      <c r="RFO221" s="235"/>
      <c r="RFP221" s="235"/>
      <c r="RFQ221" s="235"/>
      <c r="RFR221" s="235"/>
      <c r="RFS221" s="987"/>
      <c r="RFT221" s="987"/>
      <c r="RFU221" s="208"/>
      <c r="RFW221" s="235"/>
      <c r="RFX221" s="235"/>
      <c r="RFY221" s="235"/>
      <c r="RFZ221" s="235"/>
      <c r="RGA221" s="235"/>
      <c r="RGB221" s="235"/>
      <c r="RGC221" s="235"/>
      <c r="RGD221" s="987"/>
      <c r="RGE221" s="987"/>
      <c r="RGF221" s="208"/>
      <c r="RGH221" s="235"/>
      <c r="RGI221" s="235"/>
      <c r="RGJ221" s="235"/>
      <c r="RGK221" s="235"/>
      <c r="RGL221" s="235"/>
      <c r="RGM221" s="235"/>
      <c r="RGN221" s="235"/>
      <c r="RGO221" s="987"/>
      <c r="RGP221" s="987"/>
      <c r="RGQ221" s="208"/>
      <c r="RGS221" s="235"/>
      <c r="RGT221" s="235"/>
      <c r="RGU221" s="235"/>
      <c r="RGV221" s="235"/>
      <c r="RGW221" s="235"/>
      <c r="RGX221" s="235"/>
      <c r="RGY221" s="235"/>
      <c r="RGZ221" s="987"/>
      <c r="RHA221" s="987"/>
      <c r="RHB221" s="208"/>
      <c r="RHD221" s="235"/>
      <c r="RHE221" s="235"/>
      <c r="RHF221" s="235"/>
      <c r="RHG221" s="235"/>
      <c r="RHH221" s="235"/>
      <c r="RHI221" s="235"/>
      <c r="RHJ221" s="235"/>
      <c r="RHK221" s="987"/>
      <c r="RHL221" s="987"/>
      <c r="RHM221" s="208"/>
      <c r="RHO221" s="235"/>
      <c r="RHP221" s="235"/>
      <c r="RHQ221" s="235"/>
      <c r="RHR221" s="235"/>
      <c r="RHS221" s="235"/>
      <c r="RHT221" s="235"/>
      <c r="RHU221" s="235"/>
      <c r="RHV221" s="987"/>
      <c r="RHW221" s="987"/>
      <c r="RHX221" s="208"/>
      <c r="RHZ221" s="235"/>
      <c r="RIA221" s="235"/>
      <c r="RIB221" s="235"/>
      <c r="RIC221" s="235"/>
      <c r="RID221" s="235"/>
      <c r="RIE221" s="235"/>
      <c r="RIF221" s="235"/>
      <c r="RIG221" s="987"/>
      <c r="RIH221" s="987"/>
      <c r="RII221" s="208"/>
      <c r="RIK221" s="235"/>
      <c r="RIL221" s="235"/>
      <c r="RIM221" s="235"/>
      <c r="RIN221" s="235"/>
      <c r="RIO221" s="235"/>
      <c r="RIP221" s="235"/>
      <c r="RIQ221" s="235"/>
      <c r="RIR221" s="987"/>
      <c r="RIS221" s="987"/>
      <c r="RIT221" s="208"/>
      <c r="RIV221" s="235"/>
      <c r="RIW221" s="235"/>
      <c r="RIX221" s="235"/>
      <c r="RIY221" s="235"/>
      <c r="RIZ221" s="235"/>
      <c r="RJA221" s="235"/>
      <c r="RJB221" s="235"/>
      <c r="RJC221" s="987"/>
      <c r="RJD221" s="987"/>
      <c r="RJE221" s="208"/>
      <c r="RJG221" s="235"/>
      <c r="RJH221" s="235"/>
      <c r="RJI221" s="235"/>
      <c r="RJJ221" s="235"/>
      <c r="RJK221" s="235"/>
      <c r="RJL221" s="235"/>
      <c r="RJM221" s="235"/>
      <c r="RJN221" s="987"/>
      <c r="RJO221" s="987"/>
      <c r="RJP221" s="208"/>
      <c r="RJR221" s="235"/>
      <c r="RJS221" s="235"/>
      <c r="RJT221" s="235"/>
      <c r="RJU221" s="235"/>
      <c r="RJV221" s="235"/>
      <c r="RJW221" s="235"/>
      <c r="RJX221" s="235"/>
      <c r="RJY221" s="987"/>
      <c r="RJZ221" s="987"/>
      <c r="RKA221" s="208"/>
      <c r="RKC221" s="235"/>
      <c r="RKD221" s="235"/>
      <c r="RKE221" s="235"/>
      <c r="RKF221" s="235"/>
      <c r="RKG221" s="235"/>
      <c r="RKH221" s="235"/>
      <c r="RKI221" s="235"/>
      <c r="RKJ221" s="987"/>
      <c r="RKK221" s="987"/>
      <c r="RKL221" s="208"/>
      <c r="RKN221" s="235"/>
      <c r="RKO221" s="235"/>
      <c r="RKP221" s="235"/>
      <c r="RKQ221" s="235"/>
      <c r="RKR221" s="235"/>
      <c r="RKS221" s="235"/>
      <c r="RKT221" s="235"/>
      <c r="RKU221" s="987"/>
      <c r="RKV221" s="987"/>
      <c r="RKW221" s="208"/>
      <c r="RKY221" s="235"/>
      <c r="RKZ221" s="235"/>
      <c r="RLA221" s="235"/>
      <c r="RLB221" s="235"/>
      <c r="RLC221" s="235"/>
      <c r="RLD221" s="235"/>
      <c r="RLE221" s="235"/>
      <c r="RLF221" s="987"/>
      <c r="RLG221" s="987"/>
      <c r="RLH221" s="208"/>
      <c r="RLJ221" s="235"/>
      <c r="RLK221" s="235"/>
      <c r="RLL221" s="235"/>
      <c r="RLM221" s="235"/>
      <c r="RLN221" s="235"/>
      <c r="RLO221" s="235"/>
      <c r="RLP221" s="235"/>
      <c r="RLQ221" s="987"/>
      <c r="RLR221" s="987"/>
      <c r="RLS221" s="208"/>
      <c r="RLU221" s="235"/>
      <c r="RLV221" s="235"/>
      <c r="RLW221" s="235"/>
      <c r="RLX221" s="235"/>
      <c r="RLY221" s="235"/>
      <c r="RLZ221" s="235"/>
      <c r="RMA221" s="235"/>
      <c r="RMB221" s="987"/>
      <c r="RMC221" s="987"/>
      <c r="RMD221" s="208"/>
      <c r="RMF221" s="235"/>
      <c r="RMG221" s="235"/>
      <c r="RMH221" s="235"/>
      <c r="RMI221" s="235"/>
      <c r="RMJ221" s="235"/>
      <c r="RMK221" s="235"/>
      <c r="RML221" s="235"/>
      <c r="RMM221" s="987"/>
      <c r="RMN221" s="987"/>
      <c r="RMO221" s="208"/>
      <c r="RMQ221" s="235"/>
      <c r="RMR221" s="235"/>
      <c r="RMS221" s="235"/>
      <c r="RMT221" s="235"/>
      <c r="RMU221" s="235"/>
      <c r="RMV221" s="235"/>
      <c r="RMW221" s="235"/>
      <c r="RMX221" s="987"/>
      <c r="RMY221" s="987"/>
      <c r="RMZ221" s="208"/>
      <c r="RNB221" s="235"/>
      <c r="RNC221" s="235"/>
      <c r="RND221" s="235"/>
      <c r="RNE221" s="235"/>
      <c r="RNF221" s="235"/>
      <c r="RNG221" s="235"/>
      <c r="RNH221" s="235"/>
      <c r="RNI221" s="987"/>
      <c r="RNJ221" s="987"/>
      <c r="RNK221" s="208"/>
      <c r="RNM221" s="235"/>
      <c r="RNN221" s="235"/>
      <c r="RNO221" s="235"/>
      <c r="RNP221" s="235"/>
      <c r="RNQ221" s="235"/>
      <c r="RNR221" s="235"/>
      <c r="RNS221" s="235"/>
      <c r="RNT221" s="987"/>
      <c r="RNU221" s="987"/>
      <c r="RNV221" s="208"/>
      <c r="RNX221" s="235"/>
      <c r="RNY221" s="235"/>
      <c r="RNZ221" s="235"/>
      <c r="ROA221" s="235"/>
      <c r="ROB221" s="235"/>
      <c r="ROC221" s="235"/>
      <c r="ROD221" s="235"/>
      <c r="ROE221" s="987"/>
      <c r="ROF221" s="987"/>
      <c r="ROG221" s="208"/>
      <c r="ROI221" s="235"/>
      <c r="ROJ221" s="235"/>
      <c r="ROK221" s="235"/>
      <c r="ROL221" s="235"/>
      <c r="ROM221" s="235"/>
      <c r="RON221" s="235"/>
      <c r="ROO221" s="235"/>
      <c r="ROP221" s="987"/>
      <c r="ROQ221" s="987"/>
      <c r="ROR221" s="208"/>
      <c r="ROT221" s="235"/>
      <c r="ROU221" s="235"/>
      <c r="ROV221" s="235"/>
      <c r="ROW221" s="235"/>
      <c r="ROX221" s="235"/>
      <c r="ROY221" s="235"/>
      <c r="ROZ221" s="235"/>
      <c r="RPA221" s="987"/>
      <c r="RPB221" s="987"/>
      <c r="RPC221" s="208"/>
      <c r="RPE221" s="235"/>
      <c r="RPF221" s="235"/>
      <c r="RPG221" s="235"/>
      <c r="RPH221" s="235"/>
      <c r="RPI221" s="235"/>
      <c r="RPJ221" s="235"/>
      <c r="RPK221" s="235"/>
      <c r="RPL221" s="987"/>
      <c r="RPM221" s="987"/>
      <c r="RPN221" s="208"/>
      <c r="RPP221" s="235"/>
      <c r="RPQ221" s="235"/>
      <c r="RPR221" s="235"/>
      <c r="RPS221" s="235"/>
      <c r="RPT221" s="235"/>
      <c r="RPU221" s="235"/>
      <c r="RPV221" s="235"/>
      <c r="RPW221" s="987"/>
      <c r="RPX221" s="987"/>
      <c r="RPY221" s="208"/>
      <c r="RQA221" s="235"/>
      <c r="RQB221" s="235"/>
      <c r="RQC221" s="235"/>
      <c r="RQD221" s="235"/>
      <c r="RQE221" s="235"/>
      <c r="RQF221" s="235"/>
      <c r="RQG221" s="235"/>
      <c r="RQH221" s="987"/>
      <c r="RQI221" s="987"/>
      <c r="RQJ221" s="208"/>
      <c r="RQL221" s="235"/>
      <c r="RQM221" s="235"/>
      <c r="RQN221" s="235"/>
      <c r="RQO221" s="235"/>
      <c r="RQP221" s="235"/>
      <c r="RQQ221" s="235"/>
      <c r="RQR221" s="235"/>
      <c r="RQS221" s="987"/>
      <c r="RQT221" s="987"/>
      <c r="RQU221" s="208"/>
      <c r="RQW221" s="235"/>
      <c r="RQX221" s="235"/>
      <c r="RQY221" s="235"/>
      <c r="RQZ221" s="235"/>
      <c r="RRA221" s="235"/>
      <c r="RRB221" s="235"/>
      <c r="RRC221" s="235"/>
      <c r="RRD221" s="987"/>
      <c r="RRE221" s="987"/>
      <c r="RRF221" s="208"/>
      <c r="RRH221" s="235"/>
      <c r="RRI221" s="235"/>
      <c r="RRJ221" s="235"/>
      <c r="RRK221" s="235"/>
      <c r="RRL221" s="235"/>
      <c r="RRM221" s="235"/>
      <c r="RRN221" s="235"/>
      <c r="RRO221" s="987"/>
      <c r="RRP221" s="987"/>
      <c r="RRQ221" s="208"/>
      <c r="RRS221" s="235"/>
      <c r="RRT221" s="235"/>
      <c r="RRU221" s="235"/>
      <c r="RRV221" s="235"/>
      <c r="RRW221" s="235"/>
      <c r="RRX221" s="235"/>
      <c r="RRY221" s="235"/>
      <c r="RRZ221" s="987"/>
      <c r="RSA221" s="987"/>
      <c r="RSB221" s="208"/>
      <c r="RSD221" s="235"/>
      <c r="RSE221" s="235"/>
      <c r="RSF221" s="235"/>
      <c r="RSG221" s="235"/>
      <c r="RSH221" s="235"/>
      <c r="RSI221" s="235"/>
      <c r="RSJ221" s="235"/>
      <c r="RSK221" s="987"/>
      <c r="RSL221" s="987"/>
      <c r="RSM221" s="208"/>
      <c r="RSO221" s="235"/>
      <c r="RSP221" s="235"/>
      <c r="RSQ221" s="235"/>
      <c r="RSR221" s="235"/>
      <c r="RSS221" s="235"/>
      <c r="RST221" s="235"/>
      <c r="RSU221" s="235"/>
      <c r="RSV221" s="987"/>
      <c r="RSW221" s="987"/>
      <c r="RSX221" s="208"/>
      <c r="RSZ221" s="235"/>
      <c r="RTA221" s="235"/>
      <c r="RTB221" s="235"/>
      <c r="RTC221" s="235"/>
      <c r="RTD221" s="235"/>
      <c r="RTE221" s="235"/>
      <c r="RTF221" s="235"/>
      <c r="RTG221" s="987"/>
      <c r="RTH221" s="987"/>
      <c r="RTI221" s="208"/>
      <c r="RTK221" s="235"/>
      <c r="RTL221" s="235"/>
      <c r="RTM221" s="235"/>
      <c r="RTN221" s="235"/>
      <c r="RTO221" s="235"/>
      <c r="RTP221" s="235"/>
      <c r="RTQ221" s="235"/>
      <c r="RTR221" s="987"/>
      <c r="RTS221" s="987"/>
      <c r="RTT221" s="208"/>
      <c r="RTV221" s="235"/>
      <c r="RTW221" s="235"/>
      <c r="RTX221" s="235"/>
      <c r="RTY221" s="235"/>
      <c r="RTZ221" s="235"/>
      <c r="RUA221" s="235"/>
      <c r="RUB221" s="235"/>
      <c r="RUC221" s="987"/>
      <c r="RUD221" s="987"/>
      <c r="RUE221" s="208"/>
      <c r="RUG221" s="235"/>
      <c r="RUH221" s="235"/>
      <c r="RUI221" s="235"/>
      <c r="RUJ221" s="235"/>
      <c r="RUK221" s="235"/>
      <c r="RUL221" s="235"/>
      <c r="RUM221" s="235"/>
      <c r="RUN221" s="987"/>
      <c r="RUO221" s="987"/>
      <c r="RUP221" s="208"/>
      <c r="RUR221" s="235"/>
      <c r="RUS221" s="235"/>
      <c r="RUT221" s="235"/>
      <c r="RUU221" s="235"/>
      <c r="RUV221" s="235"/>
      <c r="RUW221" s="235"/>
      <c r="RUX221" s="235"/>
      <c r="RUY221" s="987"/>
      <c r="RUZ221" s="987"/>
      <c r="RVA221" s="208"/>
      <c r="RVC221" s="235"/>
      <c r="RVD221" s="235"/>
      <c r="RVE221" s="235"/>
      <c r="RVF221" s="235"/>
      <c r="RVG221" s="235"/>
      <c r="RVH221" s="235"/>
      <c r="RVI221" s="235"/>
      <c r="RVJ221" s="987"/>
      <c r="RVK221" s="987"/>
      <c r="RVL221" s="208"/>
      <c r="RVN221" s="235"/>
      <c r="RVO221" s="235"/>
      <c r="RVP221" s="235"/>
      <c r="RVQ221" s="235"/>
      <c r="RVR221" s="235"/>
      <c r="RVS221" s="235"/>
      <c r="RVT221" s="235"/>
      <c r="RVU221" s="987"/>
      <c r="RVV221" s="987"/>
      <c r="RVW221" s="208"/>
      <c r="RVY221" s="235"/>
      <c r="RVZ221" s="235"/>
      <c r="RWA221" s="235"/>
      <c r="RWB221" s="235"/>
      <c r="RWC221" s="235"/>
      <c r="RWD221" s="235"/>
      <c r="RWE221" s="235"/>
      <c r="RWF221" s="987"/>
      <c r="RWG221" s="987"/>
      <c r="RWH221" s="208"/>
      <c r="RWJ221" s="235"/>
      <c r="RWK221" s="235"/>
      <c r="RWL221" s="235"/>
      <c r="RWM221" s="235"/>
      <c r="RWN221" s="235"/>
      <c r="RWO221" s="235"/>
      <c r="RWP221" s="235"/>
      <c r="RWQ221" s="987"/>
      <c r="RWR221" s="987"/>
      <c r="RWS221" s="208"/>
      <c r="RWU221" s="235"/>
      <c r="RWV221" s="235"/>
      <c r="RWW221" s="235"/>
      <c r="RWX221" s="235"/>
      <c r="RWY221" s="235"/>
      <c r="RWZ221" s="235"/>
      <c r="RXA221" s="235"/>
      <c r="RXB221" s="987"/>
      <c r="RXC221" s="987"/>
      <c r="RXD221" s="208"/>
      <c r="RXF221" s="235"/>
      <c r="RXG221" s="235"/>
      <c r="RXH221" s="235"/>
      <c r="RXI221" s="235"/>
      <c r="RXJ221" s="235"/>
      <c r="RXK221" s="235"/>
      <c r="RXL221" s="235"/>
      <c r="RXM221" s="987"/>
      <c r="RXN221" s="987"/>
      <c r="RXO221" s="208"/>
      <c r="RXQ221" s="235"/>
      <c r="RXR221" s="235"/>
      <c r="RXS221" s="235"/>
      <c r="RXT221" s="235"/>
      <c r="RXU221" s="235"/>
      <c r="RXV221" s="235"/>
      <c r="RXW221" s="235"/>
      <c r="RXX221" s="987"/>
      <c r="RXY221" s="987"/>
      <c r="RXZ221" s="208"/>
      <c r="RYB221" s="235"/>
      <c r="RYC221" s="235"/>
      <c r="RYD221" s="235"/>
      <c r="RYE221" s="235"/>
      <c r="RYF221" s="235"/>
      <c r="RYG221" s="235"/>
      <c r="RYH221" s="235"/>
      <c r="RYI221" s="987"/>
      <c r="RYJ221" s="987"/>
      <c r="RYK221" s="208"/>
      <c r="RYM221" s="235"/>
      <c r="RYN221" s="235"/>
      <c r="RYO221" s="235"/>
      <c r="RYP221" s="235"/>
      <c r="RYQ221" s="235"/>
      <c r="RYR221" s="235"/>
      <c r="RYS221" s="235"/>
      <c r="RYT221" s="987"/>
      <c r="RYU221" s="987"/>
      <c r="RYV221" s="208"/>
      <c r="RYX221" s="235"/>
      <c r="RYY221" s="235"/>
      <c r="RYZ221" s="235"/>
      <c r="RZA221" s="235"/>
      <c r="RZB221" s="235"/>
      <c r="RZC221" s="235"/>
      <c r="RZD221" s="235"/>
      <c r="RZE221" s="987"/>
      <c r="RZF221" s="987"/>
      <c r="RZG221" s="208"/>
      <c r="RZI221" s="235"/>
      <c r="RZJ221" s="235"/>
      <c r="RZK221" s="235"/>
      <c r="RZL221" s="235"/>
      <c r="RZM221" s="235"/>
      <c r="RZN221" s="235"/>
      <c r="RZO221" s="235"/>
      <c r="RZP221" s="987"/>
      <c r="RZQ221" s="987"/>
      <c r="RZR221" s="208"/>
      <c r="RZT221" s="235"/>
      <c r="RZU221" s="235"/>
      <c r="RZV221" s="235"/>
      <c r="RZW221" s="235"/>
      <c r="RZX221" s="235"/>
      <c r="RZY221" s="235"/>
      <c r="RZZ221" s="235"/>
      <c r="SAA221" s="987"/>
      <c r="SAB221" s="987"/>
      <c r="SAC221" s="208"/>
      <c r="SAE221" s="235"/>
      <c r="SAF221" s="235"/>
      <c r="SAG221" s="235"/>
      <c r="SAH221" s="235"/>
      <c r="SAI221" s="235"/>
      <c r="SAJ221" s="235"/>
      <c r="SAK221" s="235"/>
      <c r="SAL221" s="987"/>
      <c r="SAM221" s="987"/>
      <c r="SAN221" s="208"/>
      <c r="SAP221" s="235"/>
      <c r="SAQ221" s="235"/>
      <c r="SAR221" s="235"/>
      <c r="SAS221" s="235"/>
      <c r="SAT221" s="235"/>
      <c r="SAU221" s="235"/>
      <c r="SAV221" s="235"/>
      <c r="SAW221" s="987"/>
      <c r="SAX221" s="987"/>
      <c r="SAY221" s="208"/>
      <c r="SBA221" s="235"/>
      <c r="SBB221" s="235"/>
      <c r="SBC221" s="235"/>
      <c r="SBD221" s="235"/>
      <c r="SBE221" s="235"/>
      <c r="SBF221" s="235"/>
      <c r="SBG221" s="235"/>
      <c r="SBH221" s="987"/>
      <c r="SBI221" s="987"/>
      <c r="SBJ221" s="208"/>
      <c r="SBL221" s="235"/>
      <c r="SBM221" s="235"/>
      <c r="SBN221" s="235"/>
      <c r="SBO221" s="235"/>
      <c r="SBP221" s="235"/>
      <c r="SBQ221" s="235"/>
      <c r="SBR221" s="235"/>
      <c r="SBS221" s="987"/>
      <c r="SBT221" s="987"/>
      <c r="SBU221" s="208"/>
      <c r="SBW221" s="235"/>
      <c r="SBX221" s="235"/>
      <c r="SBY221" s="235"/>
      <c r="SBZ221" s="235"/>
      <c r="SCA221" s="235"/>
      <c r="SCB221" s="235"/>
      <c r="SCC221" s="235"/>
      <c r="SCD221" s="987"/>
      <c r="SCE221" s="987"/>
      <c r="SCF221" s="208"/>
      <c r="SCH221" s="235"/>
      <c r="SCI221" s="235"/>
      <c r="SCJ221" s="235"/>
      <c r="SCK221" s="235"/>
      <c r="SCL221" s="235"/>
      <c r="SCM221" s="235"/>
      <c r="SCN221" s="235"/>
      <c r="SCO221" s="987"/>
      <c r="SCP221" s="987"/>
      <c r="SCQ221" s="208"/>
      <c r="SCS221" s="235"/>
      <c r="SCT221" s="235"/>
      <c r="SCU221" s="235"/>
      <c r="SCV221" s="235"/>
      <c r="SCW221" s="235"/>
      <c r="SCX221" s="235"/>
      <c r="SCY221" s="235"/>
      <c r="SCZ221" s="987"/>
      <c r="SDA221" s="987"/>
      <c r="SDB221" s="208"/>
      <c r="SDD221" s="235"/>
      <c r="SDE221" s="235"/>
      <c r="SDF221" s="235"/>
      <c r="SDG221" s="235"/>
      <c r="SDH221" s="235"/>
      <c r="SDI221" s="235"/>
      <c r="SDJ221" s="235"/>
      <c r="SDK221" s="987"/>
      <c r="SDL221" s="987"/>
      <c r="SDM221" s="208"/>
      <c r="SDO221" s="235"/>
      <c r="SDP221" s="235"/>
      <c r="SDQ221" s="235"/>
      <c r="SDR221" s="235"/>
      <c r="SDS221" s="235"/>
      <c r="SDT221" s="235"/>
      <c r="SDU221" s="235"/>
      <c r="SDV221" s="987"/>
      <c r="SDW221" s="987"/>
      <c r="SDX221" s="208"/>
      <c r="SDZ221" s="235"/>
      <c r="SEA221" s="235"/>
      <c r="SEB221" s="235"/>
      <c r="SEC221" s="235"/>
      <c r="SED221" s="235"/>
      <c r="SEE221" s="235"/>
      <c r="SEF221" s="235"/>
      <c r="SEG221" s="987"/>
      <c r="SEH221" s="987"/>
      <c r="SEI221" s="208"/>
      <c r="SEK221" s="235"/>
      <c r="SEL221" s="235"/>
      <c r="SEM221" s="235"/>
      <c r="SEN221" s="235"/>
      <c r="SEO221" s="235"/>
      <c r="SEP221" s="235"/>
      <c r="SEQ221" s="235"/>
      <c r="SER221" s="987"/>
      <c r="SES221" s="987"/>
      <c r="SET221" s="208"/>
      <c r="SEV221" s="235"/>
      <c r="SEW221" s="235"/>
      <c r="SEX221" s="235"/>
      <c r="SEY221" s="235"/>
      <c r="SEZ221" s="235"/>
      <c r="SFA221" s="235"/>
      <c r="SFB221" s="235"/>
      <c r="SFC221" s="987"/>
      <c r="SFD221" s="987"/>
      <c r="SFE221" s="208"/>
      <c r="SFG221" s="235"/>
      <c r="SFH221" s="235"/>
      <c r="SFI221" s="235"/>
      <c r="SFJ221" s="235"/>
      <c r="SFK221" s="235"/>
      <c r="SFL221" s="235"/>
      <c r="SFM221" s="235"/>
      <c r="SFN221" s="987"/>
      <c r="SFO221" s="987"/>
      <c r="SFP221" s="208"/>
      <c r="SFR221" s="235"/>
      <c r="SFS221" s="235"/>
      <c r="SFT221" s="235"/>
      <c r="SFU221" s="235"/>
      <c r="SFV221" s="235"/>
      <c r="SFW221" s="235"/>
      <c r="SFX221" s="235"/>
      <c r="SFY221" s="987"/>
      <c r="SFZ221" s="987"/>
      <c r="SGA221" s="208"/>
      <c r="SGC221" s="235"/>
      <c r="SGD221" s="235"/>
      <c r="SGE221" s="235"/>
      <c r="SGF221" s="235"/>
      <c r="SGG221" s="235"/>
      <c r="SGH221" s="235"/>
      <c r="SGI221" s="235"/>
      <c r="SGJ221" s="987"/>
      <c r="SGK221" s="987"/>
      <c r="SGL221" s="208"/>
      <c r="SGN221" s="235"/>
      <c r="SGO221" s="235"/>
      <c r="SGP221" s="235"/>
      <c r="SGQ221" s="235"/>
      <c r="SGR221" s="235"/>
      <c r="SGS221" s="235"/>
      <c r="SGT221" s="235"/>
      <c r="SGU221" s="987"/>
      <c r="SGV221" s="987"/>
      <c r="SGW221" s="208"/>
      <c r="SGY221" s="235"/>
      <c r="SGZ221" s="235"/>
      <c r="SHA221" s="235"/>
      <c r="SHB221" s="235"/>
      <c r="SHC221" s="235"/>
      <c r="SHD221" s="235"/>
      <c r="SHE221" s="235"/>
      <c r="SHF221" s="987"/>
      <c r="SHG221" s="987"/>
      <c r="SHH221" s="208"/>
      <c r="SHJ221" s="235"/>
      <c r="SHK221" s="235"/>
      <c r="SHL221" s="235"/>
      <c r="SHM221" s="235"/>
      <c r="SHN221" s="235"/>
      <c r="SHO221" s="235"/>
      <c r="SHP221" s="235"/>
      <c r="SHQ221" s="987"/>
      <c r="SHR221" s="987"/>
      <c r="SHS221" s="208"/>
      <c r="SHU221" s="235"/>
      <c r="SHV221" s="235"/>
      <c r="SHW221" s="235"/>
      <c r="SHX221" s="235"/>
      <c r="SHY221" s="235"/>
      <c r="SHZ221" s="235"/>
      <c r="SIA221" s="235"/>
      <c r="SIB221" s="987"/>
      <c r="SIC221" s="987"/>
      <c r="SID221" s="208"/>
      <c r="SIF221" s="235"/>
      <c r="SIG221" s="235"/>
      <c r="SIH221" s="235"/>
      <c r="SII221" s="235"/>
      <c r="SIJ221" s="235"/>
      <c r="SIK221" s="235"/>
      <c r="SIL221" s="235"/>
      <c r="SIM221" s="987"/>
      <c r="SIN221" s="987"/>
      <c r="SIO221" s="208"/>
      <c r="SIQ221" s="235"/>
      <c r="SIR221" s="235"/>
      <c r="SIS221" s="235"/>
      <c r="SIT221" s="235"/>
      <c r="SIU221" s="235"/>
      <c r="SIV221" s="235"/>
      <c r="SIW221" s="235"/>
      <c r="SIX221" s="987"/>
      <c r="SIY221" s="987"/>
      <c r="SIZ221" s="208"/>
      <c r="SJB221" s="235"/>
      <c r="SJC221" s="235"/>
      <c r="SJD221" s="235"/>
      <c r="SJE221" s="235"/>
      <c r="SJF221" s="235"/>
      <c r="SJG221" s="235"/>
      <c r="SJH221" s="235"/>
      <c r="SJI221" s="987"/>
      <c r="SJJ221" s="987"/>
      <c r="SJK221" s="208"/>
      <c r="SJM221" s="235"/>
      <c r="SJN221" s="235"/>
      <c r="SJO221" s="235"/>
      <c r="SJP221" s="235"/>
      <c r="SJQ221" s="235"/>
      <c r="SJR221" s="235"/>
      <c r="SJS221" s="235"/>
      <c r="SJT221" s="987"/>
      <c r="SJU221" s="987"/>
      <c r="SJV221" s="208"/>
      <c r="SJX221" s="235"/>
      <c r="SJY221" s="235"/>
      <c r="SJZ221" s="235"/>
      <c r="SKA221" s="235"/>
      <c r="SKB221" s="235"/>
      <c r="SKC221" s="235"/>
      <c r="SKD221" s="235"/>
      <c r="SKE221" s="987"/>
      <c r="SKF221" s="987"/>
      <c r="SKG221" s="208"/>
      <c r="SKI221" s="235"/>
      <c r="SKJ221" s="235"/>
      <c r="SKK221" s="235"/>
      <c r="SKL221" s="235"/>
      <c r="SKM221" s="235"/>
      <c r="SKN221" s="235"/>
      <c r="SKO221" s="235"/>
      <c r="SKP221" s="987"/>
      <c r="SKQ221" s="987"/>
      <c r="SKR221" s="208"/>
      <c r="SKT221" s="235"/>
      <c r="SKU221" s="235"/>
      <c r="SKV221" s="235"/>
      <c r="SKW221" s="235"/>
      <c r="SKX221" s="235"/>
      <c r="SKY221" s="235"/>
      <c r="SKZ221" s="235"/>
      <c r="SLA221" s="987"/>
      <c r="SLB221" s="987"/>
      <c r="SLC221" s="208"/>
      <c r="SLE221" s="235"/>
      <c r="SLF221" s="235"/>
      <c r="SLG221" s="235"/>
      <c r="SLH221" s="235"/>
      <c r="SLI221" s="235"/>
      <c r="SLJ221" s="235"/>
      <c r="SLK221" s="235"/>
      <c r="SLL221" s="987"/>
      <c r="SLM221" s="987"/>
      <c r="SLN221" s="208"/>
      <c r="SLP221" s="235"/>
      <c r="SLQ221" s="235"/>
      <c r="SLR221" s="235"/>
      <c r="SLS221" s="235"/>
      <c r="SLT221" s="235"/>
      <c r="SLU221" s="235"/>
      <c r="SLV221" s="235"/>
      <c r="SLW221" s="987"/>
      <c r="SLX221" s="987"/>
      <c r="SLY221" s="208"/>
      <c r="SMA221" s="235"/>
      <c r="SMB221" s="235"/>
      <c r="SMC221" s="235"/>
      <c r="SMD221" s="235"/>
      <c r="SME221" s="235"/>
      <c r="SMF221" s="235"/>
      <c r="SMG221" s="235"/>
      <c r="SMH221" s="987"/>
      <c r="SMI221" s="987"/>
      <c r="SMJ221" s="208"/>
      <c r="SML221" s="235"/>
      <c r="SMM221" s="235"/>
      <c r="SMN221" s="235"/>
      <c r="SMO221" s="235"/>
      <c r="SMP221" s="235"/>
      <c r="SMQ221" s="235"/>
      <c r="SMR221" s="235"/>
      <c r="SMS221" s="987"/>
      <c r="SMT221" s="987"/>
      <c r="SMU221" s="208"/>
      <c r="SMW221" s="235"/>
      <c r="SMX221" s="235"/>
      <c r="SMY221" s="235"/>
      <c r="SMZ221" s="235"/>
      <c r="SNA221" s="235"/>
      <c r="SNB221" s="235"/>
      <c r="SNC221" s="235"/>
      <c r="SND221" s="987"/>
      <c r="SNE221" s="987"/>
      <c r="SNF221" s="208"/>
      <c r="SNH221" s="235"/>
      <c r="SNI221" s="235"/>
      <c r="SNJ221" s="235"/>
      <c r="SNK221" s="235"/>
      <c r="SNL221" s="235"/>
      <c r="SNM221" s="235"/>
      <c r="SNN221" s="235"/>
      <c r="SNO221" s="987"/>
      <c r="SNP221" s="987"/>
      <c r="SNQ221" s="208"/>
      <c r="SNS221" s="235"/>
      <c r="SNT221" s="235"/>
      <c r="SNU221" s="235"/>
      <c r="SNV221" s="235"/>
      <c r="SNW221" s="235"/>
      <c r="SNX221" s="235"/>
      <c r="SNY221" s="235"/>
      <c r="SNZ221" s="987"/>
      <c r="SOA221" s="987"/>
      <c r="SOB221" s="208"/>
      <c r="SOD221" s="235"/>
      <c r="SOE221" s="235"/>
      <c r="SOF221" s="235"/>
      <c r="SOG221" s="235"/>
      <c r="SOH221" s="235"/>
      <c r="SOI221" s="235"/>
      <c r="SOJ221" s="235"/>
      <c r="SOK221" s="987"/>
      <c r="SOL221" s="987"/>
      <c r="SOM221" s="208"/>
      <c r="SOO221" s="235"/>
      <c r="SOP221" s="235"/>
      <c r="SOQ221" s="235"/>
      <c r="SOR221" s="235"/>
      <c r="SOS221" s="235"/>
      <c r="SOT221" s="235"/>
      <c r="SOU221" s="235"/>
      <c r="SOV221" s="987"/>
      <c r="SOW221" s="987"/>
      <c r="SOX221" s="208"/>
      <c r="SOZ221" s="235"/>
      <c r="SPA221" s="235"/>
      <c r="SPB221" s="235"/>
      <c r="SPC221" s="235"/>
      <c r="SPD221" s="235"/>
      <c r="SPE221" s="235"/>
      <c r="SPF221" s="235"/>
      <c r="SPG221" s="987"/>
      <c r="SPH221" s="987"/>
      <c r="SPI221" s="208"/>
      <c r="SPK221" s="235"/>
      <c r="SPL221" s="235"/>
      <c r="SPM221" s="235"/>
      <c r="SPN221" s="235"/>
      <c r="SPO221" s="235"/>
      <c r="SPP221" s="235"/>
      <c r="SPQ221" s="235"/>
      <c r="SPR221" s="987"/>
      <c r="SPS221" s="987"/>
      <c r="SPT221" s="208"/>
      <c r="SPV221" s="235"/>
      <c r="SPW221" s="235"/>
      <c r="SPX221" s="235"/>
      <c r="SPY221" s="235"/>
      <c r="SPZ221" s="235"/>
      <c r="SQA221" s="235"/>
      <c r="SQB221" s="235"/>
      <c r="SQC221" s="987"/>
      <c r="SQD221" s="987"/>
      <c r="SQE221" s="208"/>
      <c r="SQG221" s="235"/>
      <c r="SQH221" s="235"/>
      <c r="SQI221" s="235"/>
      <c r="SQJ221" s="235"/>
      <c r="SQK221" s="235"/>
      <c r="SQL221" s="235"/>
      <c r="SQM221" s="235"/>
      <c r="SQN221" s="987"/>
      <c r="SQO221" s="987"/>
      <c r="SQP221" s="208"/>
      <c r="SQR221" s="235"/>
      <c r="SQS221" s="235"/>
      <c r="SQT221" s="235"/>
      <c r="SQU221" s="235"/>
      <c r="SQV221" s="235"/>
      <c r="SQW221" s="235"/>
      <c r="SQX221" s="235"/>
      <c r="SQY221" s="987"/>
      <c r="SQZ221" s="987"/>
      <c r="SRA221" s="208"/>
      <c r="SRC221" s="235"/>
      <c r="SRD221" s="235"/>
      <c r="SRE221" s="235"/>
      <c r="SRF221" s="235"/>
      <c r="SRG221" s="235"/>
      <c r="SRH221" s="235"/>
      <c r="SRI221" s="235"/>
      <c r="SRJ221" s="987"/>
      <c r="SRK221" s="987"/>
      <c r="SRL221" s="208"/>
      <c r="SRN221" s="235"/>
      <c r="SRO221" s="235"/>
      <c r="SRP221" s="235"/>
      <c r="SRQ221" s="235"/>
      <c r="SRR221" s="235"/>
      <c r="SRS221" s="235"/>
      <c r="SRT221" s="235"/>
      <c r="SRU221" s="987"/>
      <c r="SRV221" s="987"/>
      <c r="SRW221" s="208"/>
      <c r="SRY221" s="235"/>
      <c r="SRZ221" s="235"/>
      <c r="SSA221" s="235"/>
      <c r="SSB221" s="235"/>
      <c r="SSC221" s="235"/>
      <c r="SSD221" s="235"/>
      <c r="SSE221" s="235"/>
      <c r="SSF221" s="987"/>
      <c r="SSG221" s="987"/>
      <c r="SSH221" s="208"/>
      <c r="SSJ221" s="235"/>
      <c r="SSK221" s="235"/>
      <c r="SSL221" s="235"/>
      <c r="SSM221" s="235"/>
      <c r="SSN221" s="235"/>
      <c r="SSO221" s="235"/>
      <c r="SSP221" s="235"/>
      <c r="SSQ221" s="987"/>
      <c r="SSR221" s="987"/>
      <c r="SSS221" s="208"/>
      <c r="SSU221" s="235"/>
      <c r="SSV221" s="235"/>
      <c r="SSW221" s="235"/>
      <c r="SSX221" s="235"/>
      <c r="SSY221" s="235"/>
      <c r="SSZ221" s="235"/>
      <c r="STA221" s="235"/>
      <c r="STB221" s="987"/>
      <c r="STC221" s="987"/>
      <c r="STD221" s="208"/>
      <c r="STF221" s="235"/>
      <c r="STG221" s="235"/>
      <c r="STH221" s="235"/>
      <c r="STI221" s="235"/>
      <c r="STJ221" s="235"/>
      <c r="STK221" s="235"/>
      <c r="STL221" s="235"/>
      <c r="STM221" s="987"/>
      <c r="STN221" s="987"/>
      <c r="STO221" s="208"/>
      <c r="STQ221" s="235"/>
      <c r="STR221" s="235"/>
      <c r="STS221" s="235"/>
      <c r="STT221" s="235"/>
      <c r="STU221" s="235"/>
      <c r="STV221" s="235"/>
      <c r="STW221" s="235"/>
      <c r="STX221" s="987"/>
      <c r="STY221" s="987"/>
      <c r="STZ221" s="208"/>
      <c r="SUB221" s="235"/>
      <c r="SUC221" s="235"/>
      <c r="SUD221" s="235"/>
      <c r="SUE221" s="235"/>
      <c r="SUF221" s="235"/>
      <c r="SUG221" s="235"/>
      <c r="SUH221" s="235"/>
      <c r="SUI221" s="987"/>
      <c r="SUJ221" s="987"/>
      <c r="SUK221" s="208"/>
      <c r="SUM221" s="235"/>
      <c r="SUN221" s="235"/>
      <c r="SUO221" s="235"/>
      <c r="SUP221" s="235"/>
      <c r="SUQ221" s="235"/>
      <c r="SUR221" s="235"/>
      <c r="SUS221" s="235"/>
      <c r="SUT221" s="987"/>
      <c r="SUU221" s="987"/>
      <c r="SUV221" s="208"/>
      <c r="SUX221" s="235"/>
      <c r="SUY221" s="235"/>
      <c r="SUZ221" s="235"/>
      <c r="SVA221" s="235"/>
      <c r="SVB221" s="235"/>
      <c r="SVC221" s="235"/>
      <c r="SVD221" s="235"/>
      <c r="SVE221" s="987"/>
      <c r="SVF221" s="987"/>
      <c r="SVG221" s="208"/>
      <c r="SVI221" s="235"/>
      <c r="SVJ221" s="235"/>
      <c r="SVK221" s="235"/>
      <c r="SVL221" s="235"/>
      <c r="SVM221" s="235"/>
      <c r="SVN221" s="235"/>
      <c r="SVO221" s="235"/>
      <c r="SVP221" s="987"/>
      <c r="SVQ221" s="987"/>
      <c r="SVR221" s="208"/>
      <c r="SVT221" s="235"/>
      <c r="SVU221" s="235"/>
      <c r="SVV221" s="235"/>
      <c r="SVW221" s="235"/>
      <c r="SVX221" s="235"/>
      <c r="SVY221" s="235"/>
      <c r="SVZ221" s="235"/>
      <c r="SWA221" s="987"/>
      <c r="SWB221" s="987"/>
      <c r="SWC221" s="208"/>
      <c r="SWE221" s="235"/>
      <c r="SWF221" s="235"/>
      <c r="SWG221" s="235"/>
      <c r="SWH221" s="235"/>
      <c r="SWI221" s="235"/>
      <c r="SWJ221" s="235"/>
      <c r="SWK221" s="235"/>
      <c r="SWL221" s="987"/>
      <c r="SWM221" s="987"/>
      <c r="SWN221" s="208"/>
      <c r="SWP221" s="235"/>
      <c r="SWQ221" s="235"/>
      <c r="SWR221" s="235"/>
      <c r="SWS221" s="235"/>
      <c r="SWT221" s="235"/>
      <c r="SWU221" s="235"/>
      <c r="SWV221" s="235"/>
      <c r="SWW221" s="987"/>
      <c r="SWX221" s="987"/>
      <c r="SWY221" s="208"/>
      <c r="SXA221" s="235"/>
      <c r="SXB221" s="235"/>
      <c r="SXC221" s="235"/>
      <c r="SXD221" s="235"/>
      <c r="SXE221" s="235"/>
      <c r="SXF221" s="235"/>
      <c r="SXG221" s="235"/>
      <c r="SXH221" s="987"/>
      <c r="SXI221" s="987"/>
      <c r="SXJ221" s="208"/>
      <c r="SXL221" s="235"/>
      <c r="SXM221" s="235"/>
      <c r="SXN221" s="235"/>
      <c r="SXO221" s="235"/>
      <c r="SXP221" s="235"/>
      <c r="SXQ221" s="235"/>
      <c r="SXR221" s="235"/>
      <c r="SXS221" s="987"/>
      <c r="SXT221" s="987"/>
      <c r="SXU221" s="208"/>
      <c r="SXW221" s="235"/>
      <c r="SXX221" s="235"/>
      <c r="SXY221" s="235"/>
      <c r="SXZ221" s="235"/>
      <c r="SYA221" s="235"/>
      <c r="SYB221" s="235"/>
      <c r="SYC221" s="235"/>
      <c r="SYD221" s="987"/>
      <c r="SYE221" s="987"/>
      <c r="SYF221" s="208"/>
      <c r="SYH221" s="235"/>
      <c r="SYI221" s="235"/>
      <c r="SYJ221" s="235"/>
      <c r="SYK221" s="235"/>
      <c r="SYL221" s="235"/>
      <c r="SYM221" s="235"/>
      <c r="SYN221" s="235"/>
      <c r="SYO221" s="987"/>
      <c r="SYP221" s="987"/>
      <c r="SYQ221" s="208"/>
      <c r="SYS221" s="235"/>
      <c r="SYT221" s="235"/>
      <c r="SYU221" s="235"/>
      <c r="SYV221" s="235"/>
      <c r="SYW221" s="235"/>
      <c r="SYX221" s="235"/>
      <c r="SYY221" s="235"/>
      <c r="SYZ221" s="987"/>
      <c r="SZA221" s="987"/>
      <c r="SZB221" s="208"/>
      <c r="SZD221" s="235"/>
      <c r="SZE221" s="235"/>
      <c r="SZF221" s="235"/>
      <c r="SZG221" s="235"/>
      <c r="SZH221" s="235"/>
      <c r="SZI221" s="235"/>
      <c r="SZJ221" s="235"/>
      <c r="SZK221" s="987"/>
      <c r="SZL221" s="987"/>
      <c r="SZM221" s="208"/>
      <c r="SZO221" s="235"/>
      <c r="SZP221" s="235"/>
      <c r="SZQ221" s="235"/>
      <c r="SZR221" s="235"/>
      <c r="SZS221" s="235"/>
      <c r="SZT221" s="235"/>
      <c r="SZU221" s="235"/>
      <c r="SZV221" s="987"/>
      <c r="SZW221" s="987"/>
      <c r="SZX221" s="208"/>
      <c r="SZZ221" s="235"/>
      <c r="TAA221" s="235"/>
      <c r="TAB221" s="235"/>
      <c r="TAC221" s="235"/>
      <c r="TAD221" s="235"/>
      <c r="TAE221" s="235"/>
      <c r="TAF221" s="235"/>
      <c r="TAG221" s="987"/>
      <c r="TAH221" s="987"/>
      <c r="TAI221" s="208"/>
      <c r="TAK221" s="235"/>
      <c r="TAL221" s="235"/>
      <c r="TAM221" s="235"/>
      <c r="TAN221" s="235"/>
      <c r="TAO221" s="235"/>
      <c r="TAP221" s="235"/>
      <c r="TAQ221" s="235"/>
      <c r="TAR221" s="987"/>
      <c r="TAS221" s="987"/>
      <c r="TAT221" s="208"/>
      <c r="TAV221" s="235"/>
      <c r="TAW221" s="235"/>
      <c r="TAX221" s="235"/>
      <c r="TAY221" s="235"/>
      <c r="TAZ221" s="235"/>
      <c r="TBA221" s="235"/>
      <c r="TBB221" s="235"/>
      <c r="TBC221" s="987"/>
      <c r="TBD221" s="987"/>
      <c r="TBE221" s="208"/>
      <c r="TBG221" s="235"/>
      <c r="TBH221" s="235"/>
      <c r="TBI221" s="235"/>
      <c r="TBJ221" s="235"/>
      <c r="TBK221" s="235"/>
      <c r="TBL221" s="235"/>
      <c r="TBM221" s="235"/>
      <c r="TBN221" s="987"/>
      <c r="TBO221" s="987"/>
      <c r="TBP221" s="208"/>
      <c r="TBR221" s="235"/>
      <c r="TBS221" s="235"/>
      <c r="TBT221" s="235"/>
      <c r="TBU221" s="235"/>
      <c r="TBV221" s="235"/>
      <c r="TBW221" s="235"/>
      <c r="TBX221" s="235"/>
      <c r="TBY221" s="987"/>
      <c r="TBZ221" s="987"/>
      <c r="TCA221" s="208"/>
      <c r="TCC221" s="235"/>
      <c r="TCD221" s="235"/>
      <c r="TCE221" s="235"/>
      <c r="TCF221" s="235"/>
      <c r="TCG221" s="235"/>
      <c r="TCH221" s="235"/>
      <c r="TCI221" s="235"/>
      <c r="TCJ221" s="987"/>
      <c r="TCK221" s="987"/>
      <c r="TCL221" s="208"/>
      <c r="TCN221" s="235"/>
      <c r="TCO221" s="235"/>
      <c r="TCP221" s="235"/>
      <c r="TCQ221" s="235"/>
      <c r="TCR221" s="235"/>
      <c r="TCS221" s="235"/>
      <c r="TCT221" s="235"/>
      <c r="TCU221" s="987"/>
      <c r="TCV221" s="987"/>
      <c r="TCW221" s="208"/>
      <c r="TCY221" s="235"/>
      <c r="TCZ221" s="235"/>
      <c r="TDA221" s="235"/>
      <c r="TDB221" s="235"/>
      <c r="TDC221" s="235"/>
      <c r="TDD221" s="235"/>
      <c r="TDE221" s="235"/>
      <c r="TDF221" s="987"/>
      <c r="TDG221" s="987"/>
      <c r="TDH221" s="208"/>
      <c r="TDJ221" s="235"/>
      <c r="TDK221" s="235"/>
      <c r="TDL221" s="235"/>
      <c r="TDM221" s="235"/>
      <c r="TDN221" s="235"/>
      <c r="TDO221" s="235"/>
      <c r="TDP221" s="235"/>
      <c r="TDQ221" s="987"/>
      <c r="TDR221" s="987"/>
      <c r="TDS221" s="208"/>
      <c r="TDU221" s="235"/>
      <c r="TDV221" s="235"/>
      <c r="TDW221" s="235"/>
      <c r="TDX221" s="235"/>
      <c r="TDY221" s="235"/>
      <c r="TDZ221" s="235"/>
      <c r="TEA221" s="235"/>
      <c r="TEB221" s="987"/>
      <c r="TEC221" s="987"/>
      <c r="TED221" s="208"/>
      <c r="TEF221" s="235"/>
      <c r="TEG221" s="235"/>
      <c r="TEH221" s="235"/>
      <c r="TEI221" s="235"/>
      <c r="TEJ221" s="235"/>
      <c r="TEK221" s="235"/>
      <c r="TEL221" s="235"/>
      <c r="TEM221" s="987"/>
      <c r="TEN221" s="987"/>
      <c r="TEO221" s="208"/>
      <c r="TEQ221" s="235"/>
      <c r="TER221" s="235"/>
      <c r="TES221" s="235"/>
      <c r="TET221" s="235"/>
      <c r="TEU221" s="235"/>
      <c r="TEV221" s="235"/>
      <c r="TEW221" s="235"/>
      <c r="TEX221" s="987"/>
      <c r="TEY221" s="987"/>
      <c r="TEZ221" s="208"/>
      <c r="TFB221" s="235"/>
      <c r="TFC221" s="235"/>
      <c r="TFD221" s="235"/>
      <c r="TFE221" s="235"/>
      <c r="TFF221" s="235"/>
      <c r="TFG221" s="235"/>
      <c r="TFH221" s="235"/>
      <c r="TFI221" s="987"/>
      <c r="TFJ221" s="987"/>
      <c r="TFK221" s="208"/>
      <c r="TFM221" s="235"/>
      <c r="TFN221" s="235"/>
      <c r="TFO221" s="235"/>
      <c r="TFP221" s="235"/>
      <c r="TFQ221" s="235"/>
      <c r="TFR221" s="235"/>
      <c r="TFS221" s="235"/>
      <c r="TFT221" s="987"/>
      <c r="TFU221" s="987"/>
      <c r="TFV221" s="208"/>
      <c r="TFX221" s="235"/>
      <c r="TFY221" s="235"/>
      <c r="TFZ221" s="235"/>
      <c r="TGA221" s="235"/>
      <c r="TGB221" s="235"/>
      <c r="TGC221" s="235"/>
      <c r="TGD221" s="235"/>
      <c r="TGE221" s="987"/>
      <c r="TGF221" s="987"/>
      <c r="TGG221" s="208"/>
      <c r="TGI221" s="235"/>
      <c r="TGJ221" s="235"/>
      <c r="TGK221" s="235"/>
      <c r="TGL221" s="235"/>
      <c r="TGM221" s="235"/>
      <c r="TGN221" s="235"/>
      <c r="TGO221" s="235"/>
      <c r="TGP221" s="987"/>
      <c r="TGQ221" s="987"/>
      <c r="TGR221" s="208"/>
      <c r="TGT221" s="235"/>
      <c r="TGU221" s="235"/>
      <c r="TGV221" s="235"/>
      <c r="TGW221" s="235"/>
      <c r="TGX221" s="235"/>
      <c r="TGY221" s="235"/>
      <c r="TGZ221" s="235"/>
      <c r="THA221" s="987"/>
      <c r="THB221" s="987"/>
      <c r="THC221" s="208"/>
      <c r="THE221" s="235"/>
      <c r="THF221" s="235"/>
      <c r="THG221" s="235"/>
      <c r="THH221" s="235"/>
      <c r="THI221" s="235"/>
      <c r="THJ221" s="235"/>
      <c r="THK221" s="235"/>
      <c r="THL221" s="987"/>
      <c r="THM221" s="987"/>
      <c r="THN221" s="208"/>
      <c r="THP221" s="235"/>
      <c r="THQ221" s="235"/>
      <c r="THR221" s="235"/>
      <c r="THS221" s="235"/>
      <c r="THT221" s="235"/>
      <c r="THU221" s="235"/>
      <c r="THV221" s="235"/>
      <c r="THW221" s="987"/>
      <c r="THX221" s="987"/>
      <c r="THY221" s="208"/>
      <c r="TIA221" s="235"/>
      <c r="TIB221" s="235"/>
      <c r="TIC221" s="235"/>
      <c r="TID221" s="235"/>
      <c r="TIE221" s="235"/>
      <c r="TIF221" s="235"/>
      <c r="TIG221" s="235"/>
      <c r="TIH221" s="987"/>
      <c r="TII221" s="987"/>
      <c r="TIJ221" s="208"/>
      <c r="TIL221" s="235"/>
      <c r="TIM221" s="235"/>
      <c r="TIN221" s="235"/>
      <c r="TIO221" s="235"/>
      <c r="TIP221" s="235"/>
      <c r="TIQ221" s="235"/>
      <c r="TIR221" s="235"/>
      <c r="TIS221" s="987"/>
      <c r="TIT221" s="987"/>
      <c r="TIU221" s="208"/>
      <c r="TIW221" s="235"/>
      <c r="TIX221" s="235"/>
      <c r="TIY221" s="235"/>
      <c r="TIZ221" s="235"/>
      <c r="TJA221" s="235"/>
      <c r="TJB221" s="235"/>
      <c r="TJC221" s="235"/>
      <c r="TJD221" s="987"/>
      <c r="TJE221" s="987"/>
      <c r="TJF221" s="208"/>
      <c r="TJH221" s="235"/>
      <c r="TJI221" s="235"/>
      <c r="TJJ221" s="235"/>
      <c r="TJK221" s="235"/>
      <c r="TJL221" s="235"/>
      <c r="TJM221" s="235"/>
      <c r="TJN221" s="235"/>
      <c r="TJO221" s="987"/>
      <c r="TJP221" s="987"/>
      <c r="TJQ221" s="208"/>
      <c r="TJS221" s="235"/>
      <c r="TJT221" s="235"/>
      <c r="TJU221" s="235"/>
      <c r="TJV221" s="235"/>
      <c r="TJW221" s="235"/>
      <c r="TJX221" s="235"/>
      <c r="TJY221" s="235"/>
      <c r="TJZ221" s="987"/>
      <c r="TKA221" s="987"/>
      <c r="TKB221" s="208"/>
      <c r="TKD221" s="235"/>
      <c r="TKE221" s="235"/>
      <c r="TKF221" s="235"/>
      <c r="TKG221" s="235"/>
      <c r="TKH221" s="235"/>
      <c r="TKI221" s="235"/>
      <c r="TKJ221" s="235"/>
      <c r="TKK221" s="987"/>
      <c r="TKL221" s="987"/>
      <c r="TKM221" s="208"/>
      <c r="TKO221" s="235"/>
      <c r="TKP221" s="235"/>
      <c r="TKQ221" s="235"/>
      <c r="TKR221" s="235"/>
      <c r="TKS221" s="235"/>
      <c r="TKT221" s="235"/>
      <c r="TKU221" s="235"/>
      <c r="TKV221" s="987"/>
      <c r="TKW221" s="987"/>
      <c r="TKX221" s="208"/>
      <c r="TKZ221" s="235"/>
      <c r="TLA221" s="235"/>
      <c r="TLB221" s="235"/>
      <c r="TLC221" s="235"/>
      <c r="TLD221" s="235"/>
      <c r="TLE221" s="235"/>
      <c r="TLF221" s="235"/>
      <c r="TLG221" s="987"/>
      <c r="TLH221" s="987"/>
      <c r="TLI221" s="208"/>
      <c r="TLK221" s="235"/>
      <c r="TLL221" s="235"/>
      <c r="TLM221" s="235"/>
      <c r="TLN221" s="235"/>
      <c r="TLO221" s="235"/>
      <c r="TLP221" s="235"/>
      <c r="TLQ221" s="235"/>
      <c r="TLR221" s="987"/>
      <c r="TLS221" s="987"/>
      <c r="TLT221" s="208"/>
      <c r="TLV221" s="235"/>
      <c r="TLW221" s="235"/>
      <c r="TLX221" s="235"/>
      <c r="TLY221" s="235"/>
      <c r="TLZ221" s="235"/>
      <c r="TMA221" s="235"/>
      <c r="TMB221" s="235"/>
      <c r="TMC221" s="987"/>
      <c r="TMD221" s="987"/>
      <c r="TME221" s="208"/>
      <c r="TMG221" s="235"/>
      <c r="TMH221" s="235"/>
      <c r="TMI221" s="235"/>
      <c r="TMJ221" s="235"/>
      <c r="TMK221" s="235"/>
      <c r="TML221" s="235"/>
      <c r="TMM221" s="235"/>
      <c r="TMN221" s="987"/>
      <c r="TMO221" s="987"/>
      <c r="TMP221" s="208"/>
      <c r="TMR221" s="235"/>
      <c r="TMS221" s="235"/>
      <c r="TMT221" s="235"/>
      <c r="TMU221" s="235"/>
      <c r="TMV221" s="235"/>
      <c r="TMW221" s="235"/>
      <c r="TMX221" s="235"/>
      <c r="TMY221" s="987"/>
      <c r="TMZ221" s="987"/>
      <c r="TNA221" s="208"/>
      <c r="TNC221" s="235"/>
      <c r="TND221" s="235"/>
      <c r="TNE221" s="235"/>
      <c r="TNF221" s="235"/>
      <c r="TNG221" s="235"/>
      <c r="TNH221" s="235"/>
      <c r="TNI221" s="235"/>
      <c r="TNJ221" s="987"/>
      <c r="TNK221" s="987"/>
      <c r="TNL221" s="208"/>
      <c r="TNN221" s="235"/>
      <c r="TNO221" s="235"/>
      <c r="TNP221" s="235"/>
      <c r="TNQ221" s="235"/>
      <c r="TNR221" s="235"/>
      <c r="TNS221" s="235"/>
      <c r="TNT221" s="235"/>
      <c r="TNU221" s="987"/>
      <c r="TNV221" s="987"/>
      <c r="TNW221" s="208"/>
      <c r="TNY221" s="235"/>
      <c r="TNZ221" s="235"/>
      <c r="TOA221" s="235"/>
      <c r="TOB221" s="235"/>
      <c r="TOC221" s="235"/>
      <c r="TOD221" s="235"/>
      <c r="TOE221" s="235"/>
      <c r="TOF221" s="987"/>
      <c r="TOG221" s="987"/>
      <c r="TOH221" s="208"/>
      <c r="TOJ221" s="235"/>
      <c r="TOK221" s="235"/>
      <c r="TOL221" s="235"/>
      <c r="TOM221" s="235"/>
      <c r="TON221" s="235"/>
      <c r="TOO221" s="235"/>
      <c r="TOP221" s="235"/>
      <c r="TOQ221" s="987"/>
      <c r="TOR221" s="987"/>
      <c r="TOS221" s="208"/>
      <c r="TOU221" s="235"/>
      <c r="TOV221" s="235"/>
      <c r="TOW221" s="235"/>
      <c r="TOX221" s="235"/>
      <c r="TOY221" s="235"/>
      <c r="TOZ221" s="235"/>
      <c r="TPA221" s="235"/>
      <c r="TPB221" s="987"/>
      <c r="TPC221" s="987"/>
      <c r="TPD221" s="208"/>
      <c r="TPF221" s="235"/>
      <c r="TPG221" s="235"/>
      <c r="TPH221" s="235"/>
      <c r="TPI221" s="235"/>
      <c r="TPJ221" s="235"/>
      <c r="TPK221" s="235"/>
      <c r="TPL221" s="235"/>
      <c r="TPM221" s="987"/>
      <c r="TPN221" s="987"/>
      <c r="TPO221" s="208"/>
      <c r="TPQ221" s="235"/>
      <c r="TPR221" s="235"/>
      <c r="TPS221" s="235"/>
      <c r="TPT221" s="235"/>
      <c r="TPU221" s="235"/>
      <c r="TPV221" s="235"/>
      <c r="TPW221" s="235"/>
      <c r="TPX221" s="987"/>
      <c r="TPY221" s="987"/>
      <c r="TPZ221" s="208"/>
      <c r="TQB221" s="235"/>
      <c r="TQC221" s="235"/>
      <c r="TQD221" s="235"/>
      <c r="TQE221" s="235"/>
      <c r="TQF221" s="235"/>
      <c r="TQG221" s="235"/>
      <c r="TQH221" s="235"/>
      <c r="TQI221" s="987"/>
      <c r="TQJ221" s="987"/>
      <c r="TQK221" s="208"/>
      <c r="TQM221" s="235"/>
      <c r="TQN221" s="235"/>
      <c r="TQO221" s="235"/>
      <c r="TQP221" s="235"/>
      <c r="TQQ221" s="235"/>
      <c r="TQR221" s="235"/>
      <c r="TQS221" s="235"/>
      <c r="TQT221" s="987"/>
      <c r="TQU221" s="987"/>
      <c r="TQV221" s="208"/>
      <c r="TQX221" s="235"/>
      <c r="TQY221" s="235"/>
      <c r="TQZ221" s="235"/>
      <c r="TRA221" s="235"/>
      <c r="TRB221" s="235"/>
      <c r="TRC221" s="235"/>
      <c r="TRD221" s="235"/>
      <c r="TRE221" s="987"/>
      <c r="TRF221" s="987"/>
      <c r="TRG221" s="208"/>
      <c r="TRI221" s="235"/>
      <c r="TRJ221" s="235"/>
      <c r="TRK221" s="235"/>
      <c r="TRL221" s="235"/>
      <c r="TRM221" s="235"/>
      <c r="TRN221" s="235"/>
      <c r="TRO221" s="235"/>
      <c r="TRP221" s="987"/>
      <c r="TRQ221" s="987"/>
      <c r="TRR221" s="208"/>
      <c r="TRT221" s="235"/>
      <c r="TRU221" s="235"/>
      <c r="TRV221" s="235"/>
      <c r="TRW221" s="235"/>
      <c r="TRX221" s="235"/>
      <c r="TRY221" s="235"/>
      <c r="TRZ221" s="235"/>
      <c r="TSA221" s="987"/>
      <c r="TSB221" s="987"/>
      <c r="TSC221" s="208"/>
      <c r="TSE221" s="235"/>
      <c r="TSF221" s="235"/>
      <c r="TSG221" s="235"/>
      <c r="TSH221" s="235"/>
      <c r="TSI221" s="235"/>
      <c r="TSJ221" s="235"/>
      <c r="TSK221" s="235"/>
      <c r="TSL221" s="987"/>
      <c r="TSM221" s="987"/>
      <c r="TSN221" s="208"/>
      <c r="TSP221" s="235"/>
      <c r="TSQ221" s="235"/>
      <c r="TSR221" s="235"/>
      <c r="TSS221" s="235"/>
      <c r="TST221" s="235"/>
      <c r="TSU221" s="235"/>
      <c r="TSV221" s="235"/>
      <c r="TSW221" s="987"/>
      <c r="TSX221" s="987"/>
      <c r="TSY221" s="208"/>
      <c r="TTA221" s="235"/>
      <c r="TTB221" s="235"/>
      <c r="TTC221" s="235"/>
      <c r="TTD221" s="235"/>
      <c r="TTE221" s="235"/>
      <c r="TTF221" s="235"/>
      <c r="TTG221" s="235"/>
      <c r="TTH221" s="987"/>
      <c r="TTI221" s="987"/>
      <c r="TTJ221" s="208"/>
      <c r="TTL221" s="235"/>
      <c r="TTM221" s="235"/>
      <c r="TTN221" s="235"/>
      <c r="TTO221" s="235"/>
      <c r="TTP221" s="235"/>
      <c r="TTQ221" s="235"/>
      <c r="TTR221" s="235"/>
      <c r="TTS221" s="987"/>
      <c r="TTT221" s="987"/>
      <c r="TTU221" s="208"/>
      <c r="TTW221" s="235"/>
      <c r="TTX221" s="235"/>
      <c r="TTY221" s="235"/>
      <c r="TTZ221" s="235"/>
      <c r="TUA221" s="235"/>
      <c r="TUB221" s="235"/>
      <c r="TUC221" s="235"/>
      <c r="TUD221" s="987"/>
      <c r="TUE221" s="987"/>
      <c r="TUF221" s="208"/>
      <c r="TUH221" s="235"/>
      <c r="TUI221" s="235"/>
      <c r="TUJ221" s="235"/>
      <c r="TUK221" s="235"/>
      <c r="TUL221" s="235"/>
      <c r="TUM221" s="235"/>
      <c r="TUN221" s="235"/>
      <c r="TUO221" s="987"/>
      <c r="TUP221" s="987"/>
      <c r="TUQ221" s="208"/>
      <c r="TUS221" s="235"/>
      <c r="TUT221" s="235"/>
      <c r="TUU221" s="235"/>
      <c r="TUV221" s="235"/>
      <c r="TUW221" s="235"/>
      <c r="TUX221" s="235"/>
      <c r="TUY221" s="235"/>
      <c r="TUZ221" s="987"/>
      <c r="TVA221" s="987"/>
      <c r="TVB221" s="208"/>
      <c r="TVD221" s="235"/>
      <c r="TVE221" s="235"/>
      <c r="TVF221" s="235"/>
      <c r="TVG221" s="235"/>
      <c r="TVH221" s="235"/>
      <c r="TVI221" s="235"/>
      <c r="TVJ221" s="235"/>
      <c r="TVK221" s="987"/>
      <c r="TVL221" s="987"/>
      <c r="TVM221" s="208"/>
      <c r="TVO221" s="235"/>
      <c r="TVP221" s="235"/>
      <c r="TVQ221" s="235"/>
      <c r="TVR221" s="235"/>
      <c r="TVS221" s="235"/>
      <c r="TVT221" s="235"/>
      <c r="TVU221" s="235"/>
      <c r="TVV221" s="987"/>
      <c r="TVW221" s="987"/>
      <c r="TVX221" s="208"/>
      <c r="TVZ221" s="235"/>
      <c r="TWA221" s="235"/>
      <c r="TWB221" s="235"/>
      <c r="TWC221" s="235"/>
      <c r="TWD221" s="235"/>
      <c r="TWE221" s="235"/>
      <c r="TWF221" s="235"/>
      <c r="TWG221" s="987"/>
      <c r="TWH221" s="987"/>
      <c r="TWI221" s="208"/>
      <c r="TWK221" s="235"/>
      <c r="TWL221" s="235"/>
      <c r="TWM221" s="235"/>
      <c r="TWN221" s="235"/>
      <c r="TWO221" s="235"/>
      <c r="TWP221" s="235"/>
      <c r="TWQ221" s="235"/>
      <c r="TWR221" s="987"/>
      <c r="TWS221" s="987"/>
      <c r="TWT221" s="208"/>
      <c r="TWV221" s="235"/>
      <c r="TWW221" s="235"/>
      <c r="TWX221" s="235"/>
      <c r="TWY221" s="235"/>
      <c r="TWZ221" s="235"/>
      <c r="TXA221" s="235"/>
      <c r="TXB221" s="235"/>
      <c r="TXC221" s="987"/>
      <c r="TXD221" s="987"/>
      <c r="TXE221" s="208"/>
      <c r="TXG221" s="235"/>
      <c r="TXH221" s="235"/>
      <c r="TXI221" s="235"/>
      <c r="TXJ221" s="235"/>
      <c r="TXK221" s="235"/>
      <c r="TXL221" s="235"/>
      <c r="TXM221" s="235"/>
      <c r="TXN221" s="987"/>
      <c r="TXO221" s="987"/>
      <c r="TXP221" s="208"/>
      <c r="TXR221" s="235"/>
      <c r="TXS221" s="235"/>
      <c r="TXT221" s="235"/>
      <c r="TXU221" s="235"/>
      <c r="TXV221" s="235"/>
      <c r="TXW221" s="235"/>
      <c r="TXX221" s="235"/>
      <c r="TXY221" s="987"/>
      <c r="TXZ221" s="987"/>
      <c r="TYA221" s="208"/>
      <c r="TYC221" s="235"/>
      <c r="TYD221" s="235"/>
      <c r="TYE221" s="235"/>
      <c r="TYF221" s="235"/>
      <c r="TYG221" s="235"/>
      <c r="TYH221" s="235"/>
      <c r="TYI221" s="235"/>
      <c r="TYJ221" s="987"/>
      <c r="TYK221" s="987"/>
      <c r="TYL221" s="208"/>
      <c r="TYN221" s="235"/>
      <c r="TYO221" s="235"/>
      <c r="TYP221" s="235"/>
      <c r="TYQ221" s="235"/>
      <c r="TYR221" s="235"/>
      <c r="TYS221" s="235"/>
      <c r="TYT221" s="235"/>
      <c r="TYU221" s="987"/>
      <c r="TYV221" s="987"/>
      <c r="TYW221" s="208"/>
      <c r="TYY221" s="235"/>
      <c r="TYZ221" s="235"/>
      <c r="TZA221" s="235"/>
      <c r="TZB221" s="235"/>
      <c r="TZC221" s="235"/>
      <c r="TZD221" s="235"/>
      <c r="TZE221" s="235"/>
      <c r="TZF221" s="987"/>
      <c r="TZG221" s="987"/>
      <c r="TZH221" s="208"/>
      <c r="TZJ221" s="235"/>
      <c r="TZK221" s="235"/>
      <c r="TZL221" s="235"/>
      <c r="TZM221" s="235"/>
      <c r="TZN221" s="235"/>
      <c r="TZO221" s="235"/>
      <c r="TZP221" s="235"/>
      <c r="TZQ221" s="987"/>
      <c r="TZR221" s="987"/>
      <c r="TZS221" s="208"/>
      <c r="TZU221" s="235"/>
      <c r="TZV221" s="235"/>
      <c r="TZW221" s="235"/>
      <c r="TZX221" s="235"/>
      <c r="TZY221" s="235"/>
      <c r="TZZ221" s="235"/>
      <c r="UAA221" s="235"/>
      <c r="UAB221" s="987"/>
      <c r="UAC221" s="987"/>
      <c r="UAD221" s="208"/>
      <c r="UAF221" s="235"/>
      <c r="UAG221" s="235"/>
      <c r="UAH221" s="235"/>
      <c r="UAI221" s="235"/>
      <c r="UAJ221" s="235"/>
      <c r="UAK221" s="235"/>
      <c r="UAL221" s="235"/>
      <c r="UAM221" s="987"/>
      <c r="UAN221" s="987"/>
      <c r="UAO221" s="208"/>
      <c r="UAQ221" s="235"/>
      <c r="UAR221" s="235"/>
      <c r="UAS221" s="235"/>
      <c r="UAT221" s="235"/>
      <c r="UAU221" s="235"/>
      <c r="UAV221" s="235"/>
      <c r="UAW221" s="235"/>
      <c r="UAX221" s="987"/>
      <c r="UAY221" s="987"/>
      <c r="UAZ221" s="208"/>
      <c r="UBB221" s="235"/>
      <c r="UBC221" s="235"/>
      <c r="UBD221" s="235"/>
      <c r="UBE221" s="235"/>
      <c r="UBF221" s="235"/>
      <c r="UBG221" s="235"/>
      <c r="UBH221" s="235"/>
      <c r="UBI221" s="987"/>
      <c r="UBJ221" s="987"/>
      <c r="UBK221" s="208"/>
      <c r="UBM221" s="235"/>
      <c r="UBN221" s="235"/>
      <c r="UBO221" s="235"/>
      <c r="UBP221" s="235"/>
      <c r="UBQ221" s="235"/>
      <c r="UBR221" s="235"/>
      <c r="UBS221" s="235"/>
      <c r="UBT221" s="987"/>
      <c r="UBU221" s="987"/>
      <c r="UBV221" s="208"/>
      <c r="UBX221" s="235"/>
      <c r="UBY221" s="235"/>
      <c r="UBZ221" s="235"/>
      <c r="UCA221" s="235"/>
      <c r="UCB221" s="235"/>
      <c r="UCC221" s="235"/>
      <c r="UCD221" s="235"/>
      <c r="UCE221" s="987"/>
      <c r="UCF221" s="987"/>
      <c r="UCG221" s="208"/>
      <c r="UCI221" s="235"/>
      <c r="UCJ221" s="235"/>
      <c r="UCK221" s="235"/>
      <c r="UCL221" s="235"/>
      <c r="UCM221" s="235"/>
      <c r="UCN221" s="235"/>
      <c r="UCO221" s="235"/>
      <c r="UCP221" s="987"/>
      <c r="UCQ221" s="987"/>
      <c r="UCR221" s="208"/>
      <c r="UCT221" s="235"/>
      <c r="UCU221" s="235"/>
      <c r="UCV221" s="235"/>
      <c r="UCW221" s="235"/>
      <c r="UCX221" s="235"/>
      <c r="UCY221" s="235"/>
      <c r="UCZ221" s="235"/>
      <c r="UDA221" s="987"/>
      <c r="UDB221" s="987"/>
      <c r="UDC221" s="208"/>
      <c r="UDE221" s="235"/>
      <c r="UDF221" s="235"/>
      <c r="UDG221" s="235"/>
      <c r="UDH221" s="235"/>
      <c r="UDI221" s="235"/>
      <c r="UDJ221" s="235"/>
      <c r="UDK221" s="235"/>
      <c r="UDL221" s="987"/>
      <c r="UDM221" s="987"/>
      <c r="UDN221" s="208"/>
      <c r="UDP221" s="235"/>
      <c r="UDQ221" s="235"/>
      <c r="UDR221" s="235"/>
      <c r="UDS221" s="235"/>
      <c r="UDT221" s="235"/>
      <c r="UDU221" s="235"/>
      <c r="UDV221" s="235"/>
      <c r="UDW221" s="987"/>
      <c r="UDX221" s="987"/>
      <c r="UDY221" s="208"/>
      <c r="UEA221" s="235"/>
      <c r="UEB221" s="235"/>
      <c r="UEC221" s="235"/>
      <c r="UED221" s="235"/>
      <c r="UEE221" s="235"/>
      <c r="UEF221" s="235"/>
      <c r="UEG221" s="235"/>
      <c r="UEH221" s="987"/>
      <c r="UEI221" s="987"/>
      <c r="UEJ221" s="208"/>
      <c r="UEL221" s="235"/>
      <c r="UEM221" s="235"/>
      <c r="UEN221" s="235"/>
      <c r="UEO221" s="235"/>
      <c r="UEP221" s="235"/>
      <c r="UEQ221" s="235"/>
      <c r="UER221" s="235"/>
      <c r="UES221" s="987"/>
      <c r="UET221" s="987"/>
      <c r="UEU221" s="208"/>
      <c r="UEW221" s="235"/>
      <c r="UEX221" s="235"/>
      <c r="UEY221" s="235"/>
      <c r="UEZ221" s="235"/>
      <c r="UFA221" s="235"/>
      <c r="UFB221" s="235"/>
      <c r="UFC221" s="235"/>
      <c r="UFD221" s="987"/>
      <c r="UFE221" s="987"/>
      <c r="UFF221" s="208"/>
      <c r="UFH221" s="235"/>
      <c r="UFI221" s="235"/>
      <c r="UFJ221" s="235"/>
      <c r="UFK221" s="235"/>
      <c r="UFL221" s="235"/>
      <c r="UFM221" s="235"/>
      <c r="UFN221" s="235"/>
      <c r="UFO221" s="987"/>
      <c r="UFP221" s="987"/>
      <c r="UFQ221" s="208"/>
      <c r="UFS221" s="235"/>
      <c r="UFT221" s="235"/>
      <c r="UFU221" s="235"/>
      <c r="UFV221" s="235"/>
      <c r="UFW221" s="235"/>
      <c r="UFX221" s="235"/>
      <c r="UFY221" s="235"/>
      <c r="UFZ221" s="987"/>
      <c r="UGA221" s="987"/>
      <c r="UGB221" s="208"/>
      <c r="UGD221" s="235"/>
      <c r="UGE221" s="235"/>
      <c r="UGF221" s="235"/>
      <c r="UGG221" s="235"/>
      <c r="UGH221" s="235"/>
      <c r="UGI221" s="235"/>
      <c r="UGJ221" s="235"/>
      <c r="UGK221" s="987"/>
      <c r="UGL221" s="987"/>
      <c r="UGM221" s="208"/>
      <c r="UGO221" s="235"/>
      <c r="UGP221" s="235"/>
      <c r="UGQ221" s="235"/>
      <c r="UGR221" s="235"/>
      <c r="UGS221" s="235"/>
      <c r="UGT221" s="235"/>
      <c r="UGU221" s="235"/>
      <c r="UGV221" s="987"/>
      <c r="UGW221" s="987"/>
      <c r="UGX221" s="208"/>
      <c r="UGZ221" s="235"/>
      <c r="UHA221" s="235"/>
      <c r="UHB221" s="235"/>
      <c r="UHC221" s="235"/>
      <c r="UHD221" s="235"/>
      <c r="UHE221" s="235"/>
      <c r="UHF221" s="235"/>
      <c r="UHG221" s="987"/>
      <c r="UHH221" s="987"/>
      <c r="UHI221" s="208"/>
      <c r="UHK221" s="235"/>
      <c r="UHL221" s="235"/>
      <c r="UHM221" s="235"/>
      <c r="UHN221" s="235"/>
      <c r="UHO221" s="235"/>
      <c r="UHP221" s="235"/>
      <c r="UHQ221" s="235"/>
      <c r="UHR221" s="987"/>
      <c r="UHS221" s="987"/>
      <c r="UHT221" s="208"/>
      <c r="UHV221" s="235"/>
      <c r="UHW221" s="235"/>
      <c r="UHX221" s="235"/>
      <c r="UHY221" s="235"/>
      <c r="UHZ221" s="235"/>
      <c r="UIA221" s="235"/>
      <c r="UIB221" s="235"/>
      <c r="UIC221" s="987"/>
      <c r="UID221" s="987"/>
      <c r="UIE221" s="208"/>
      <c r="UIG221" s="235"/>
      <c r="UIH221" s="235"/>
      <c r="UII221" s="235"/>
      <c r="UIJ221" s="235"/>
      <c r="UIK221" s="235"/>
      <c r="UIL221" s="235"/>
      <c r="UIM221" s="235"/>
      <c r="UIN221" s="987"/>
      <c r="UIO221" s="987"/>
      <c r="UIP221" s="208"/>
      <c r="UIR221" s="235"/>
      <c r="UIS221" s="235"/>
      <c r="UIT221" s="235"/>
      <c r="UIU221" s="235"/>
      <c r="UIV221" s="235"/>
      <c r="UIW221" s="235"/>
      <c r="UIX221" s="235"/>
      <c r="UIY221" s="987"/>
      <c r="UIZ221" s="987"/>
      <c r="UJA221" s="208"/>
      <c r="UJC221" s="235"/>
      <c r="UJD221" s="235"/>
      <c r="UJE221" s="235"/>
      <c r="UJF221" s="235"/>
      <c r="UJG221" s="235"/>
      <c r="UJH221" s="235"/>
      <c r="UJI221" s="235"/>
      <c r="UJJ221" s="987"/>
      <c r="UJK221" s="987"/>
      <c r="UJL221" s="208"/>
      <c r="UJN221" s="235"/>
      <c r="UJO221" s="235"/>
      <c r="UJP221" s="235"/>
      <c r="UJQ221" s="235"/>
      <c r="UJR221" s="235"/>
      <c r="UJS221" s="235"/>
      <c r="UJT221" s="235"/>
      <c r="UJU221" s="987"/>
      <c r="UJV221" s="987"/>
      <c r="UJW221" s="208"/>
      <c r="UJY221" s="235"/>
      <c r="UJZ221" s="235"/>
      <c r="UKA221" s="235"/>
      <c r="UKB221" s="235"/>
      <c r="UKC221" s="235"/>
      <c r="UKD221" s="235"/>
      <c r="UKE221" s="235"/>
      <c r="UKF221" s="987"/>
      <c r="UKG221" s="987"/>
      <c r="UKH221" s="208"/>
      <c r="UKJ221" s="235"/>
      <c r="UKK221" s="235"/>
      <c r="UKL221" s="235"/>
      <c r="UKM221" s="235"/>
      <c r="UKN221" s="235"/>
      <c r="UKO221" s="235"/>
      <c r="UKP221" s="235"/>
      <c r="UKQ221" s="987"/>
      <c r="UKR221" s="987"/>
      <c r="UKS221" s="208"/>
      <c r="UKU221" s="235"/>
      <c r="UKV221" s="235"/>
      <c r="UKW221" s="235"/>
      <c r="UKX221" s="235"/>
      <c r="UKY221" s="235"/>
      <c r="UKZ221" s="235"/>
      <c r="ULA221" s="235"/>
      <c r="ULB221" s="987"/>
      <c r="ULC221" s="987"/>
      <c r="ULD221" s="208"/>
      <c r="ULF221" s="235"/>
      <c r="ULG221" s="235"/>
      <c r="ULH221" s="235"/>
      <c r="ULI221" s="235"/>
      <c r="ULJ221" s="235"/>
      <c r="ULK221" s="235"/>
      <c r="ULL221" s="235"/>
      <c r="ULM221" s="987"/>
      <c r="ULN221" s="987"/>
      <c r="ULO221" s="208"/>
      <c r="ULQ221" s="235"/>
      <c r="ULR221" s="235"/>
      <c r="ULS221" s="235"/>
      <c r="ULT221" s="235"/>
      <c r="ULU221" s="235"/>
      <c r="ULV221" s="235"/>
      <c r="ULW221" s="235"/>
      <c r="ULX221" s="987"/>
      <c r="ULY221" s="987"/>
      <c r="ULZ221" s="208"/>
      <c r="UMB221" s="235"/>
      <c r="UMC221" s="235"/>
      <c r="UMD221" s="235"/>
      <c r="UME221" s="235"/>
      <c r="UMF221" s="235"/>
      <c r="UMG221" s="235"/>
      <c r="UMH221" s="235"/>
      <c r="UMI221" s="987"/>
      <c r="UMJ221" s="987"/>
      <c r="UMK221" s="208"/>
      <c r="UMM221" s="235"/>
      <c r="UMN221" s="235"/>
      <c r="UMO221" s="235"/>
      <c r="UMP221" s="235"/>
      <c r="UMQ221" s="235"/>
      <c r="UMR221" s="235"/>
      <c r="UMS221" s="235"/>
      <c r="UMT221" s="987"/>
      <c r="UMU221" s="987"/>
      <c r="UMV221" s="208"/>
      <c r="UMX221" s="235"/>
      <c r="UMY221" s="235"/>
      <c r="UMZ221" s="235"/>
      <c r="UNA221" s="235"/>
      <c r="UNB221" s="235"/>
      <c r="UNC221" s="235"/>
      <c r="UND221" s="235"/>
      <c r="UNE221" s="987"/>
      <c r="UNF221" s="987"/>
      <c r="UNG221" s="208"/>
      <c r="UNI221" s="235"/>
      <c r="UNJ221" s="235"/>
      <c r="UNK221" s="235"/>
      <c r="UNL221" s="235"/>
      <c r="UNM221" s="235"/>
      <c r="UNN221" s="235"/>
      <c r="UNO221" s="235"/>
      <c r="UNP221" s="987"/>
      <c r="UNQ221" s="987"/>
      <c r="UNR221" s="208"/>
      <c r="UNT221" s="235"/>
      <c r="UNU221" s="235"/>
      <c r="UNV221" s="235"/>
      <c r="UNW221" s="235"/>
      <c r="UNX221" s="235"/>
      <c r="UNY221" s="235"/>
      <c r="UNZ221" s="235"/>
      <c r="UOA221" s="987"/>
      <c r="UOB221" s="987"/>
      <c r="UOC221" s="208"/>
      <c r="UOE221" s="235"/>
      <c r="UOF221" s="235"/>
      <c r="UOG221" s="235"/>
      <c r="UOH221" s="235"/>
      <c r="UOI221" s="235"/>
      <c r="UOJ221" s="235"/>
      <c r="UOK221" s="235"/>
      <c r="UOL221" s="987"/>
      <c r="UOM221" s="987"/>
      <c r="UON221" s="208"/>
      <c r="UOP221" s="235"/>
      <c r="UOQ221" s="235"/>
      <c r="UOR221" s="235"/>
      <c r="UOS221" s="235"/>
      <c r="UOT221" s="235"/>
      <c r="UOU221" s="235"/>
      <c r="UOV221" s="235"/>
      <c r="UOW221" s="987"/>
      <c r="UOX221" s="987"/>
      <c r="UOY221" s="208"/>
      <c r="UPA221" s="235"/>
      <c r="UPB221" s="235"/>
      <c r="UPC221" s="235"/>
      <c r="UPD221" s="235"/>
      <c r="UPE221" s="235"/>
      <c r="UPF221" s="235"/>
      <c r="UPG221" s="235"/>
      <c r="UPH221" s="987"/>
      <c r="UPI221" s="987"/>
      <c r="UPJ221" s="208"/>
      <c r="UPL221" s="235"/>
      <c r="UPM221" s="235"/>
      <c r="UPN221" s="235"/>
      <c r="UPO221" s="235"/>
      <c r="UPP221" s="235"/>
      <c r="UPQ221" s="235"/>
      <c r="UPR221" s="235"/>
      <c r="UPS221" s="987"/>
      <c r="UPT221" s="987"/>
      <c r="UPU221" s="208"/>
      <c r="UPW221" s="235"/>
      <c r="UPX221" s="235"/>
      <c r="UPY221" s="235"/>
      <c r="UPZ221" s="235"/>
      <c r="UQA221" s="235"/>
      <c r="UQB221" s="235"/>
      <c r="UQC221" s="235"/>
      <c r="UQD221" s="987"/>
      <c r="UQE221" s="987"/>
      <c r="UQF221" s="208"/>
      <c r="UQH221" s="235"/>
      <c r="UQI221" s="235"/>
      <c r="UQJ221" s="235"/>
      <c r="UQK221" s="235"/>
      <c r="UQL221" s="235"/>
      <c r="UQM221" s="235"/>
      <c r="UQN221" s="235"/>
      <c r="UQO221" s="987"/>
      <c r="UQP221" s="987"/>
      <c r="UQQ221" s="208"/>
      <c r="UQS221" s="235"/>
      <c r="UQT221" s="235"/>
      <c r="UQU221" s="235"/>
      <c r="UQV221" s="235"/>
      <c r="UQW221" s="235"/>
      <c r="UQX221" s="235"/>
      <c r="UQY221" s="235"/>
      <c r="UQZ221" s="987"/>
      <c r="URA221" s="987"/>
      <c r="URB221" s="208"/>
      <c r="URD221" s="235"/>
      <c r="URE221" s="235"/>
      <c r="URF221" s="235"/>
      <c r="URG221" s="235"/>
      <c r="URH221" s="235"/>
      <c r="URI221" s="235"/>
      <c r="URJ221" s="235"/>
      <c r="URK221" s="987"/>
      <c r="URL221" s="987"/>
      <c r="URM221" s="208"/>
      <c r="URO221" s="235"/>
      <c r="URP221" s="235"/>
      <c r="URQ221" s="235"/>
      <c r="URR221" s="235"/>
      <c r="URS221" s="235"/>
      <c r="URT221" s="235"/>
      <c r="URU221" s="235"/>
      <c r="URV221" s="987"/>
      <c r="URW221" s="987"/>
      <c r="URX221" s="208"/>
      <c r="URZ221" s="235"/>
      <c r="USA221" s="235"/>
      <c r="USB221" s="235"/>
      <c r="USC221" s="235"/>
      <c r="USD221" s="235"/>
      <c r="USE221" s="235"/>
      <c r="USF221" s="235"/>
      <c r="USG221" s="987"/>
      <c r="USH221" s="987"/>
      <c r="USI221" s="208"/>
      <c r="USK221" s="235"/>
      <c r="USL221" s="235"/>
      <c r="USM221" s="235"/>
      <c r="USN221" s="235"/>
      <c r="USO221" s="235"/>
      <c r="USP221" s="235"/>
      <c r="USQ221" s="235"/>
      <c r="USR221" s="987"/>
      <c r="USS221" s="987"/>
      <c r="UST221" s="208"/>
      <c r="USV221" s="235"/>
      <c r="USW221" s="235"/>
      <c r="USX221" s="235"/>
      <c r="USY221" s="235"/>
      <c r="USZ221" s="235"/>
      <c r="UTA221" s="235"/>
      <c r="UTB221" s="235"/>
      <c r="UTC221" s="987"/>
      <c r="UTD221" s="987"/>
      <c r="UTE221" s="208"/>
      <c r="UTG221" s="235"/>
      <c r="UTH221" s="235"/>
      <c r="UTI221" s="235"/>
      <c r="UTJ221" s="235"/>
      <c r="UTK221" s="235"/>
      <c r="UTL221" s="235"/>
      <c r="UTM221" s="235"/>
      <c r="UTN221" s="987"/>
      <c r="UTO221" s="987"/>
      <c r="UTP221" s="208"/>
      <c r="UTR221" s="235"/>
      <c r="UTS221" s="235"/>
      <c r="UTT221" s="235"/>
      <c r="UTU221" s="235"/>
      <c r="UTV221" s="235"/>
      <c r="UTW221" s="235"/>
      <c r="UTX221" s="235"/>
      <c r="UTY221" s="987"/>
      <c r="UTZ221" s="987"/>
      <c r="UUA221" s="208"/>
      <c r="UUC221" s="235"/>
      <c r="UUD221" s="235"/>
      <c r="UUE221" s="235"/>
      <c r="UUF221" s="235"/>
      <c r="UUG221" s="235"/>
      <c r="UUH221" s="235"/>
      <c r="UUI221" s="235"/>
      <c r="UUJ221" s="987"/>
      <c r="UUK221" s="987"/>
      <c r="UUL221" s="208"/>
      <c r="UUN221" s="235"/>
      <c r="UUO221" s="235"/>
      <c r="UUP221" s="235"/>
      <c r="UUQ221" s="235"/>
      <c r="UUR221" s="235"/>
      <c r="UUS221" s="235"/>
      <c r="UUT221" s="235"/>
      <c r="UUU221" s="987"/>
      <c r="UUV221" s="987"/>
      <c r="UUW221" s="208"/>
      <c r="UUY221" s="235"/>
      <c r="UUZ221" s="235"/>
      <c r="UVA221" s="235"/>
      <c r="UVB221" s="235"/>
      <c r="UVC221" s="235"/>
      <c r="UVD221" s="235"/>
      <c r="UVE221" s="235"/>
      <c r="UVF221" s="987"/>
      <c r="UVG221" s="987"/>
      <c r="UVH221" s="208"/>
      <c r="UVJ221" s="235"/>
      <c r="UVK221" s="235"/>
      <c r="UVL221" s="235"/>
      <c r="UVM221" s="235"/>
      <c r="UVN221" s="235"/>
      <c r="UVO221" s="235"/>
      <c r="UVP221" s="235"/>
      <c r="UVQ221" s="987"/>
      <c r="UVR221" s="987"/>
      <c r="UVS221" s="208"/>
      <c r="UVU221" s="235"/>
      <c r="UVV221" s="235"/>
      <c r="UVW221" s="235"/>
      <c r="UVX221" s="235"/>
      <c r="UVY221" s="235"/>
      <c r="UVZ221" s="235"/>
      <c r="UWA221" s="235"/>
      <c r="UWB221" s="987"/>
      <c r="UWC221" s="987"/>
      <c r="UWD221" s="208"/>
      <c r="UWF221" s="235"/>
      <c r="UWG221" s="235"/>
      <c r="UWH221" s="235"/>
      <c r="UWI221" s="235"/>
      <c r="UWJ221" s="235"/>
      <c r="UWK221" s="235"/>
      <c r="UWL221" s="235"/>
      <c r="UWM221" s="987"/>
      <c r="UWN221" s="987"/>
      <c r="UWO221" s="208"/>
      <c r="UWQ221" s="235"/>
      <c r="UWR221" s="235"/>
      <c r="UWS221" s="235"/>
      <c r="UWT221" s="235"/>
      <c r="UWU221" s="235"/>
      <c r="UWV221" s="235"/>
      <c r="UWW221" s="235"/>
      <c r="UWX221" s="987"/>
      <c r="UWY221" s="987"/>
      <c r="UWZ221" s="208"/>
      <c r="UXB221" s="235"/>
      <c r="UXC221" s="235"/>
      <c r="UXD221" s="235"/>
      <c r="UXE221" s="235"/>
      <c r="UXF221" s="235"/>
      <c r="UXG221" s="235"/>
      <c r="UXH221" s="235"/>
      <c r="UXI221" s="987"/>
      <c r="UXJ221" s="987"/>
      <c r="UXK221" s="208"/>
      <c r="UXM221" s="235"/>
      <c r="UXN221" s="235"/>
      <c r="UXO221" s="235"/>
      <c r="UXP221" s="235"/>
      <c r="UXQ221" s="235"/>
      <c r="UXR221" s="235"/>
      <c r="UXS221" s="235"/>
      <c r="UXT221" s="987"/>
      <c r="UXU221" s="987"/>
      <c r="UXV221" s="208"/>
      <c r="UXX221" s="235"/>
      <c r="UXY221" s="235"/>
      <c r="UXZ221" s="235"/>
      <c r="UYA221" s="235"/>
      <c r="UYB221" s="235"/>
      <c r="UYC221" s="235"/>
      <c r="UYD221" s="235"/>
      <c r="UYE221" s="987"/>
      <c r="UYF221" s="987"/>
      <c r="UYG221" s="208"/>
      <c r="UYI221" s="235"/>
      <c r="UYJ221" s="235"/>
      <c r="UYK221" s="235"/>
      <c r="UYL221" s="235"/>
      <c r="UYM221" s="235"/>
      <c r="UYN221" s="235"/>
      <c r="UYO221" s="235"/>
      <c r="UYP221" s="987"/>
      <c r="UYQ221" s="987"/>
      <c r="UYR221" s="208"/>
      <c r="UYT221" s="235"/>
      <c r="UYU221" s="235"/>
      <c r="UYV221" s="235"/>
      <c r="UYW221" s="235"/>
      <c r="UYX221" s="235"/>
      <c r="UYY221" s="235"/>
      <c r="UYZ221" s="235"/>
      <c r="UZA221" s="987"/>
      <c r="UZB221" s="987"/>
      <c r="UZC221" s="208"/>
      <c r="UZE221" s="235"/>
      <c r="UZF221" s="235"/>
      <c r="UZG221" s="235"/>
      <c r="UZH221" s="235"/>
      <c r="UZI221" s="235"/>
      <c r="UZJ221" s="235"/>
      <c r="UZK221" s="235"/>
      <c r="UZL221" s="987"/>
      <c r="UZM221" s="987"/>
      <c r="UZN221" s="208"/>
      <c r="UZP221" s="235"/>
      <c r="UZQ221" s="235"/>
      <c r="UZR221" s="235"/>
      <c r="UZS221" s="235"/>
      <c r="UZT221" s="235"/>
      <c r="UZU221" s="235"/>
      <c r="UZV221" s="235"/>
      <c r="UZW221" s="987"/>
      <c r="UZX221" s="987"/>
      <c r="UZY221" s="208"/>
      <c r="VAA221" s="235"/>
      <c r="VAB221" s="235"/>
      <c r="VAC221" s="235"/>
      <c r="VAD221" s="235"/>
      <c r="VAE221" s="235"/>
      <c r="VAF221" s="235"/>
      <c r="VAG221" s="235"/>
      <c r="VAH221" s="987"/>
      <c r="VAI221" s="987"/>
      <c r="VAJ221" s="208"/>
      <c r="VAL221" s="235"/>
      <c r="VAM221" s="235"/>
      <c r="VAN221" s="235"/>
      <c r="VAO221" s="235"/>
      <c r="VAP221" s="235"/>
      <c r="VAQ221" s="235"/>
      <c r="VAR221" s="235"/>
      <c r="VAS221" s="987"/>
      <c r="VAT221" s="987"/>
      <c r="VAU221" s="208"/>
      <c r="VAW221" s="235"/>
      <c r="VAX221" s="235"/>
      <c r="VAY221" s="235"/>
      <c r="VAZ221" s="235"/>
      <c r="VBA221" s="235"/>
      <c r="VBB221" s="235"/>
      <c r="VBC221" s="235"/>
      <c r="VBD221" s="987"/>
      <c r="VBE221" s="987"/>
      <c r="VBF221" s="208"/>
      <c r="VBH221" s="235"/>
      <c r="VBI221" s="235"/>
      <c r="VBJ221" s="235"/>
      <c r="VBK221" s="235"/>
      <c r="VBL221" s="235"/>
      <c r="VBM221" s="235"/>
      <c r="VBN221" s="235"/>
      <c r="VBO221" s="987"/>
      <c r="VBP221" s="987"/>
      <c r="VBQ221" s="208"/>
      <c r="VBS221" s="235"/>
      <c r="VBT221" s="235"/>
      <c r="VBU221" s="235"/>
      <c r="VBV221" s="235"/>
      <c r="VBW221" s="235"/>
      <c r="VBX221" s="235"/>
      <c r="VBY221" s="235"/>
      <c r="VBZ221" s="987"/>
      <c r="VCA221" s="987"/>
      <c r="VCB221" s="208"/>
      <c r="VCD221" s="235"/>
      <c r="VCE221" s="235"/>
      <c r="VCF221" s="235"/>
      <c r="VCG221" s="235"/>
      <c r="VCH221" s="235"/>
      <c r="VCI221" s="235"/>
      <c r="VCJ221" s="235"/>
      <c r="VCK221" s="987"/>
      <c r="VCL221" s="987"/>
      <c r="VCM221" s="208"/>
      <c r="VCO221" s="235"/>
      <c r="VCP221" s="235"/>
      <c r="VCQ221" s="235"/>
      <c r="VCR221" s="235"/>
      <c r="VCS221" s="235"/>
      <c r="VCT221" s="235"/>
      <c r="VCU221" s="235"/>
      <c r="VCV221" s="987"/>
      <c r="VCW221" s="987"/>
      <c r="VCX221" s="208"/>
      <c r="VCZ221" s="235"/>
      <c r="VDA221" s="235"/>
      <c r="VDB221" s="235"/>
      <c r="VDC221" s="235"/>
      <c r="VDD221" s="235"/>
      <c r="VDE221" s="235"/>
      <c r="VDF221" s="235"/>
      <c r="VDG221" s="987"/>
      <c r="VDH221" s="987"/>
      <c r="VDI221" s="208"/>
      <c r="VDK221" s="235"/>
      <c r="VDL221" s="235"/>
      <c r="VDM221" s="235"/>
      <c r="VDN221" s="235"/>
      <c r="VDO221" s="235"/>
      <c r="VDP221" s="235"/>
      <c r="VDQ221" s="235"/>
      <c r="VDR221" s="987"/>
      <c r="VDS221" s="987"/>
      <c r="VDT221" s="208"/>
      <c r="VDV221" s="235"/>
      <c r="VDW221" s="235"/>
      <c r="VDX221" s="235"/>
      <c r="VDY221" s="235"/>
      <c r="VDZ221" s="235"/>
      <c r="VEA221" s="235"/>
      <c r="VEB221" s="235"/>
      <c r="VEC221" s="987"/>
      <c r="VED221" s="987"/>
      <c r="VEE221" s="208"/>
      <c r="VEG221" s="235"/>
      <c r="VEH221" s="235"/>
      <c r="VEI221" s="235"/>
      <c r="VEJ221" s="235"/>
      <c r="VEK221" s="235"/>
      <c r="VEL221" s="235"/>
      <c r="VEM221" s="235"/>
      <c r="VEN221" s="987"/>
      <c r="VEO221" s="987"/>
      <c r="VEP221" s="208"/>
      <c r="VER221" s="235"/>
      <c r="VES221" s="235"/>
      <c r="VET221" s="235"/>
      <c r="VEU221" s="235"/>
      <c r="VEV221" s="235"/>
      <c r="VEW221" s="235"/>
      <c r="VEX221" s="235"/>
      <c r="VEY221" s="987"/>
      <c r="VEZ221" s="987"/>
      <c r="VFA221" s="208"/>
      <c r="VFC221" s="235"/>
      <c r="VFD221" s="235"/>
      <c r="VFE221" s="235"/>
      <c r="VFF221" s="235"/>
      <c r="VFG221" s="235"/>
      <c r="VFH221" s="235"/>
      <c r="VFI221" s="235"/>
      <c r="VFJ221" s="987"/>
      <c r="VFK221" s="987"/>
      <c r="VFL221" s="208"/>
      <c r="VFN221" s="235"/>
      <c r="VFO221" s="235"/>
      <c r="VFP221" s="235"/>
      <c r="VFQ221" s="235"/>
      <c r="VFR221" s="235"/>
      <c r="VFS221" s="235"/>
      <c r="VFT221" s="235"/>
      <c r="VFU221" s="987"/>
      <c r="VFV221" s="987"/>
      <c r="VFW221" s="208"/>
      <c r="VFY221" s="235"/>
      <c r="VFZ221" s="235"/>
      <c r="VGA221" s="235"/>
      <c r="VGB221" s="235"/>
      <c r="VGC221" s="235"/>
      <c r="VGD221" s="235"/>
      <c r="VGE221" s="235"/>
      <c r="VGF221" s="987"/>
      <c r="VGG221" s="987"/>
      <c r="VGH221" s="208"/>
      <c r="VGJ221" s="235"/>
      <c r="VGK221" s="235"/>
      <c r="VGL221" s="235"/>
      <c r="VGM221" s="235"/>
      <c r="VGN221" s="235"/>
      <c r="VGO221" s="235"/>
      <c r="VGP221" s="235"/>
      <c r="VGQ221" s="987"/>
      <c r="VGR221" s="987"/>
      <c r="VGS221" s="208"/>
      <c r="VGU221" s="235"/>
      <c r="VGV221" s="235"/>
      <c r="VGW221" s="235"/>
      <c r="VGX221" s="235"/>
      <c r="VGY221" s="235"/>
      <c r="VGZ221" s="235"/>
      <c r="VHA221" s="235"/>
      <c r="VHB221" s="987"/>
      <c r="VHC221" s="987"/>
      <c r="VHD221" s="208"/>
      <c r="VHF221" s="235"/>
      <c r="VHG221" s="235"/>
      <c r="VHH221" s="235"/>
      <c r="VHI221" s="235"/>
      <c r="VHJ221" s="235"/>
      <c r="VHK221" s="235"/>
      <c r="VHL221" s="235"/>
      <c r="VHM221" s="987"/>
      <c r="VHN221" s="987"/>
      <c r="VHO221" s="208"/>
      <c r="VHQ221" s="235"/>
      <c r="VHR221" s="235"/>
      <c r="VHS221" s="235"/>
      <c r="VHT221" s="235"/>
      <c r="VHU221" s="235"/>
      <c r="VHV221" s="235"/>
      <c r="VHW221" s="235"/>
      <c r="VHX221" s="987"/>
      <c r="VHY221" s="987"/>
      <c r="VHZ221" s="208"/>
      <c r="VIB221" s="235"/>
      <c r="VIC221" s="235"/>
      <c r="VID221" s="235"/>
      <c r="VIE221" s="235"/>
      <c r="VIF221" s="235"/>
      <c r="VIG221" s="235"/>
      <c r="VIH221" s="235"/>
      <c r="VII221" s="987"/>
      <c r="VIJ221" s="987"/>
      <c r="VIK221" s="208"/>
      <c r="VIM221" s="235"/>
      <c r="VIN221" s="235"/>
      <c r="VIO221" s="235"/>
      <c r="VIP221" s="235"/>
      <c r="VIQ221" s="235"/>
      <c r="VIR221" s="235"/>
      <c r="VIS221" s="235"/>
      <c r="VIT221" s="987"/>
      <c r="VIU221" s="987"/>
      <c r="VIV221" s="208"/>
      <c r="VIX221" s="235"/>
      <c r="VIY221" s="235"/>
      <c r="VIZ221" s="235"/>
      <c r="VJA221" s="235"/>
      <c r="VJB221" s="235"/>
      <c r="VJC221" s="235"/>
      <c r="VJD221" s="235"/>
      <c r="VJE221" s="987"/>
      <c r="VJF221" s="987"/>
      <c r="VJG221" s="208"/>
      <c r="VJI221" s="235"/>
      <c r="VJJ221" s="235"/>
      <c r="VJK221" s="235"/>
      <c r="VJL221" s="235"/>
      <c r="VJM221" s="235"/>
      <c r="VJN221" s="235"/>
      <c r="VJO221" s="235"/>
      <c r="VJP221" s="987"/>
      <c r="VJQ221" s="987"/>
      <c r="VJR221" s="208"/>
      <c r="VJT221" s="235"/>
      <c r="VJU221" s="235"/>
      <c r="VJV221" s="235"/>
      <c r="VJW221" s="235"/>
      <c r="VJX221" s="235"/>
      <c r="VJY221" s="235"/>
      <c r="VJZ221" s="235"/>
      <c r="VKA221" s="987"/>
      <c r="VKB221" s="987"/>
      <c r="VKC221" s="208"/>
      <c r="VKE221" s="235"/>
      <c r="VKF221" s="235"/>
      <c r="VKG221" s="235"/>
      <c r="VKH221" s="235"/>
      <c r="VKI221" s="235"/>
      <c r="VKJ221" s="235"/>
      <c r="VKK221" s="235"/>
      <c r="VKL221" s="987"/>
      <c r="VKM221" s="987"/>
      <c r="VKN221" s="208"/>
      <c r="VKP221" s="235"/>
      <c r="VKQ221" s="235"/>
      <c r="VKR221" s="235"/>
      <c r="VKS221" s="235"/>
      <c r="VKT221" s="235"/>
      <c r="VKU221" s="235"/>
      <c r="VKV221" s="235"/>
      <c r="VKW221" s="987"/>
      <c r="VKX221" s="987"/>
      <c r="VKY221" s="208"/>
      <c r="VLA221" s="235"/>
      <c r="VLB221" s="235"/>
      <c r="VLC221" s="235"/>
      <c r="VLD221" s="235"/>
      <c r="VLE221" s="235"/>
      <c r="VLF221" s="235"/>
      <c r="VLG221" s="235"/>
      <c r="VLH221" s="987"/>
      <c r="VLI221" s="987"/>
      <c r="VLJ221" s="208"/>
      <c r="VLL221" s="235"/>
      <c r="VLM221" s="235"/>
      <c r="VLN221" s="235"/>
      <c r="VLO221" s="235"/>
      <c r="VLP221" s="235"/>
      <c r="VLQ221" s="235"/>
      <c r="VLR221" s="235"/>
      <c r="VLS221" s="987"/>
      <c r="VLT221" s="987"/>
      <c r="VLU221" s="208"/>
      <c r="VLW221" s="235"/>
      <c r="VLX221" s="235"/>
      <c r="VLY221" s="235"/>
      <c r="VLZ221" s="235"/>
      <c r="VMA221" s="235"/>
      <c r="VMB221" s="235"/>
      <c r="VMC221" s="235"/>
      <c r="VMD221" s="987"/>
      <c r="VME221" s="987"/>
      <c r="VMF221" s="208"/>
      <c r="VMH221" s="235"/>
      <c r="VMI221" s="235"/>
      <c r="VMJ221" s="235"/>
      <c r="VMK221" s="235"/>
      <c r="VML221" s="235"/>
      <c r="VMM221" s="235"/>
      <c r="VMN221" s="235"/>
      <c r="VMO221" s="987"/>
      <c r="VMP221" s="987"/>
      <c r="VMQ221" s="208"/>
      <c r="VMS221" s="235"/>
      <c r="VMT221" s="235"/>
      <c r="VMU221" s="235"/>
      <c r="VMV221" s="235"/>
      <c r="VMW221" s="235"/>
      <c r="VMX221" s="235"/>
      <c r="VMY221" s="235"/>
      <c r="VMZ221" s="987"/>
      <c r="VNA221" s="987"/>
      <c r="VNB221" s="208"/>
      <c r="VND221" s="235"/>
      <c r="VNE221" s="235"/>
      <c r="VNF221" s="235"/>
      <c r="VNG221" s="235"/>
      <c r="VNH221" s="235"/>
      <c r="VNI221" s="235"/>
      <c r="VNJ221" s="235"/>
      <c r="VNK221" s="987"/>
      <c r="VNL221" s="987"/>
      <c r="VNM221" s="208"/>
      <c r="VNO221" s="235"/>
      <c r="VNP221" s="235"/>
      <c r="VNQ221" s="235"/>
      <c r="VNR221" s="235"/>
      <c r="VNS221" s="235"/>
      <c r="VNT221" s="235"/>
      <c r="VNU221" s="235"/>
      <c r="VNV221" s="987"/>
      <c r="VNW221" s="987"/>
      <c r="VNX221" s="208"/>
      <c r="VNZ221" s="235"/>
      <c r="VOA221" s="235"/>
      <c r="VOB221" s="235"/>
      <c r="VOC221" s="235"/>
      <c r="VOD221" s="235"/>
      <c r="VOE221" s="235"/>
      <c r="VOF221" s="235"/>
      <c r="VOG221" s="987"/>
      <c r="VOH221" s="987"/>
      <c r="VOI221" s="208"/>
      <c r="VOK221" s="235"/>
      <c r="VOL221" s="235"/>
      <c r="VOM221" s="235"/>
      <c r="VON221" s="235"/>
      <c r="VOO221" s="235"/>
      <c r="VOP221" s="235"/>
      <c r="VOQ221" s="235"/>
      <c r="VOR221" s="987"/>
      <c r="VOS221" s="987"/>
      <c r="VOT221" s="208"/>
      <c r="VOV221" s="235"/>
      <c r="VOW221" s="235"/>
      <c r="VOX221" s="235"/>
      <c r="VOY221" s="235"/>
      <c r="VOZ221" s="235"/>
      <c r="VPA221" s="235"/>
      <c r="VPB221" s="235"/>
      <c r="VPC221" s="987"/>
      <c r="VPD221" s="987"/>
      <c r="VPE221" s="208"/>
      <c r="VPG221" s="235"/>
      <c r="VPH221" s="235"/>
      <c r="VPI221" s="235"/>
      <c r="VPJ221" s="235"/>
      <c r="VPK221" s="235"/>
      <c r="VPL221" s="235"/>
      <c r="VPM221" s="235"/>
      <c r="VPN221" s="987"/>
      <c r="VPO221" s="987"/>
      <c r="VPP221" s="208"/>
      <c r="VPR221" s="235"/>
      <c r="VPS221" s="235"/>
      <c r="VPT221" s="235"/>
      <c r="VPU221" s="235"/>
      <c r="VPV221" s="235"/>
      <c r="VPW221" s="235"/>
      <c r="VPX221" s="235"/>
      <c r="VPY221" s="987"/>
      <c r="VPZ221" s="987"/>
      <c r="VQA221" s="208"/>
      <c r="VQC221" s="235"/>
      <c r="VQD221" s="235"/>
      <c r="VQE221" s="235"/>
      <c r="VQF221" s="235"/>
      <c r="VQG221" s="235"/>
      <c r="VQH221" s="235"/>
      <c r="VQI221" s="235"/>
      <c r="VQJ221" s="987"/>
      <c r="VQK221" s="987"/>
      <c r="VQL221" s="208"/>
      <c r="VQN221" s="235"/>
      <c r="VQO221" s="235"/>
      <c r="VQP221" s="235"/>
      <c r="VQQ221" s="235"/>
      <c r="VQR221" s="235"/>
      <c r="VQS221" s="235"/>
      <c r="VQT221" s="235"/>
      <c r="VQU221" s="987"/>
      <c r="VQV221" s="987"/>
      <c r="VQW221" s="208"/>
      <c r="VQY221" s="235"/>
      <c r="VQZ221" s="235"/>
      <c r="VRA221" s="235"/>
      <c r="VRB221" s="235"/>
      <c r="VRC221" s="235"/>
      <c r="VRD221" s="235"/>
      <c r="VRE221" s="235"/>
      <c r="VRF221" s="987"/>
      <c r="VRG221" s="987"/>
      <c r="VRH221" s="208"/>
      <c r="VRJ221" s="235"/>
      <c r="VRK221" s="235"/>
      <c r="VRL221" s="235"/>
      <c r="VRM221" s="235"/>
      <c r="VRN221" s="235"/>
      <c r="VRO221" s="235"/>
      <c r="VRP221" s="235"/>
      <c r="VRQ221" s="987"/>
      <c r="VRR221" s="987"/>
      <c r="VRS221" s="208"/>
      <c r="VRU221" s="235"/>
      <c r="VRV221" s="235"/>
      <c r="VRW221" s="235"/>
      <c r="VRX221" s="235"/>
      <c r="VRY221" s="235"/>
      <c r="VRZ221" s="235"/>
      <c r="VSA221" s="235"/>
      <c r="VSB221" s="987"/>
      <c r="VSC221" s="987"/>
      <c r="VSD221" s="208"/>
      <c r="VSF221" s="235"/>
      <c r="VSG221" s="235"/>
      <c r="VSH221" s="235"/>
      <c r="VSI221" s="235"/>
      <c r="VSJ221" s="235"/>
      <c r="VSK221" s="235"/>
      <c r="VSL221" s="235"/>
      <c r="VSM221" s="987"/>
      <c r="VSN221" s="987"/>
      <c r="VSO221" s="208"/>
      <c r="VSQ221" s="235"/>
      <c r="VSR221" s="235"/>
      <c r="VSS221" s="235"/>
      <c r="VST221" s="235"/>
      <c r="VSU221" s="235"/>
      <c r="VSV221" s="235"/>
      <c r="VSW221" s="235"/>
      <c r="VSX221" s="987"/>
      <c r="VSY221" s="987"/>
      <c r="VSZ221" s="208"/>
      <c r="VTB221" s="235"/>
      <c r="VTC221" s="235"/>
      <c r="VTD221" s="235"/>
      <c r="VTE221" s="235"/>
      <c r="VTF221" s="235"/>
      <c r="VTG221" s="235"/>
      <c r="VTH221" s="235"/>
      <c r="VTI221" s="987"/>
      <c r="VTJ221" s="987"/>
      <c r="VTK221" s="208"/>
      <c r="VTM221" s="235"/>
      <c r="VTN221" s="235"/>
      <c r="VTO221" s="235"/>
      <c r="VTP221" s="235"/>
      <c r="VTQ221" s="235"/>
      <c r="VTR221" s="235"/>
      <c r="VTS221" s="235"/>
      <c r="VTT221" s="987"/>
      <c r="VTU221" s="987"/>
      <c r="VTV221" s="208"/>
      <c r="VTX221" s="235"/>
      <c r="VTY221" s="235"/>
      <c r="VTZ221" s="235"/>
      <c r="VUA221" s="235"/>
      <c r="VUB221" s="235"/>
      <c r="VUC221" s="235"/>
      <c r="VUD221" s="235"/>
      <c r="VUE221" s="987"/>
      <c r="VUF221" s="987"/>
      <c r="VUG221" s="208"/>
      <c r="VUI221" s="235"/>
      <c r="VUJ221" s="235"/>
      <c r="VUK221" s="235"/>
      <c r="VUL221" s="235"/>
      <c r="VUM221" s="235"/>
      <c r="VUN221" s="235"/>
      <c r="VUO221" s="235"/>
      <c r="VUP221" s="987"/>
      <c r="VUQ221" s="987"/>
      <c r="VUR221" s="208"/>
      <c r="VUT221" s="235"/>
      <c r="VUU221" s="235"/>
      <c r="VUV221" s="235"/>
      <c r="VUW221" s="235"/>
      <c r="VUX221" s="235"/>
      <c r="VUY221" s="235"/>
      <c r="VUZ221" s="235"/>
      <c r="VVA221" s="987"/>
      <c r="VVB221" s="987"/>
      <c r="VVC221" s="208"/>
      <c r="VVE221" s="235"/>
      <c r="VVF221" s="235"/>
      <c r="VVG221" s="235"/>
      <c r="VVH221" s="235"/>
      <c r="VVI221" s="235"/>
      <c r="VVJ221" s="235"/>
      <c r="VVK221" s="235"/>
      <c r="VVL221" s="987"/>
      <c r="VVM221" s="987"/>
      <c r="VVN221" s="208"/>
      <c r="VVP221" s="235"/>
      <c r="VVQ221" s="235"/>
      <c r="VVR221" s="235"/>
      <c r="VVS221" s="235"/>
      <c r="VVT221" s="235"/>
      <c r="VVU221" s="235"/>
      <c r="VVV221" s="235"/>
      <c r="VVW221" s="987"/>
      <c r="VVX221" s="987"/>
      <c r="VVY221" s="208"/>
      <c r="VWA221" s="235"/>
      <c r="VWB221" s="235"/>
      <c r="VWC221" s="235"/>
      <c r="VWD221" s="235"/>
      <c r="VWE221" s="235"/>
      <c r="VWF221" s="235"/>
      <c r="VWG221" s="235"/>
      <c r="VWH221" s="987"/>
      <c r="VWI221" s="987"/>
      <c r="VWJ221" s="208"/>
      <c r="VWL221" s="235"/>
      <c r="VWM221" s="235"/>
      <c r="VWN221" s="235"/>
      <c r="VWO221" s="235"/>
      <c r="VWP221" s="235"/>
      <c r="VWQ221" s="235"/>
      <c r="VWR221" s="235"/>
      <c r="VWS221" s="987"/>
      <c r="VWT221" s="987"/>
      <c r="VWU221" s="208"/>
      <c r="VWW221" s="235"/>
      <c r="VWX221" s="235"/>
      <c r="VWY221" s="235"/>
      <c r="VWZ221" s="235"/>
      <c r="VXA221" s="235"/>
      <c r="VXB221" s="235"/>
      <c r="VXC221" s="235"/>
      <c r="VXD221" s="987"/>
      <c r="VXE221" s="987"/>
      <c r="VXF221" s="208"/>
      <c r="VXH221" s="235"/>
      <c r="VXI221" s="235"/>
      <c r="VXJ221" s="235"/>
      <c r="VXK221" s="235"/>
      <c r="VXL221" s="235"/>
      <c r="VXM221" s="235"/>
      <c r="VXN221" s="235"/>
      <c r="VXO221" s="987"/>
      <c r="VXP221" s="987"/>
      <c r="VXQ221" s="208"/>
      <c r="VXS221" s="235"/>
      <c r="VXT221" s="235"/>
      <c r="VXU221" s="235"/>
      <c r="VXV221" s="235"/>
      <c r="VXW221" s="235"/>
      <c r="VXX221" s="235"/>
      <c r="VXY221" s="235"/>
      <c r="VXZ221" s="987"/>
      <c r="VYA221" s="987"/>
      <c r="VYB221" s="208"/>
      <c r="VYD221" s="235"/>
      <c r="VYE221" s="235"/>
      <c r="VYF221" s="235"/>
      <c r="VYG221" s="235"/>
      <c r="VYH221" s="235"/>
      <c r="VYI221" s="235"/>
      <c r="VYJ221" s="235"/>
      <c r="VYK221" s="987"/>
      <c r="VYL221" s="987"/>
      <c r="VYM221" s="208"/>
      <c r="VYO221" s="235"/>
      <c r="VYP221" s="235"/>
      <c r="VYQ221" s="235"/>
      <c r="VYR221" s="235"/>
      <c r="VYS221" s="235"/>
      <c r="VYT221" s="235"/>
      <c r="VYU221" s="235"/>
      <c r="VYV221" s="987"/>
      <c r="VYW221" s="987"/>
      <c r="VYX221" s="208"/>
      <c r="VYZ221" s="235"/>
      <c r="VZA221" s="235"/>
      <c r="VZB221" s="235"/>
      <c r="VZC221" s="235"/>
      <c r="VZD221" s="235"/>
      <c r="VZE221" s="235"/>
      <c r="VZF221" s="235"/>
      <c r="VZG221" s="987"/>
      <c r="VZH221" s="987"/>
      <c r="VZI221" s="208"/>
      <c r="VZK221" s="235"/>
      <c r="VZL221" s="235"/>
      <c r="VZM221" s="235"/>
      <c r="VZN221" s="235"/>
      <c r="VZO221" s="235"/>
      <c r="VZP221" s="235"/>
      <c r="VZQ221" s="235"/>
      <c r="VZR221" s="987"/>
      <c r="VZS221" s="987"/>
      <c r="VZT221" s="208"/>
      <c r="VZV221" s="235"/>
      <c r="VZW221" s="235"/>
      <c r="VZX221" s="235"/>
      <c r="VZY221" s="235"/>
      <c r="VZZ221" s="235"/>
      <c r="WAA221" s="235"/>
      <c r="WAB221" s="235"/>
      <c r="WAC221" s="987"/>
      <c r="WAD221" s="987"/>
      <c r="WAE221" s="208"/>
      <c r="WAG221" s="235"/>
      <c r="WAH221" s="235"/>
      <c r="WAI221" s="235"/>
      <c r="WAJ221" s="235"/>
      <c r="WAK221" s="235"/>
      <c r="WAL221" s="235"/>
      <c r="WAM221" s="235"/>
      <c r="WAN221" s="987"/>
      <c r="WAO221" s="987"/>
      <c r="WAP221" s="208"/>
      <c r="WAR221" s="235"/>
      <c r="WAS221" s="235"/>
      <c r="WAT221" s="235"/>
      <c r="WAU221" s="235"/>
      <c r="WAV221" s="235"/>
      <c r="WAW221" s="235"/>
      <c r="WAX221" s="235"/>
      <c r="WAY221" s="987"/>
      <c r="WAZ221" s="987"/>
      <c r="WBA221" s="208"/>
      <c r="WBC221" s="235"/>
      <c r="WBD221" s="235"/>
      <c r="WBE221" s="235"/>
      <c r="WBF221" s="235"/>
      <c r="WBG221" s="235"/>
      <c r="WBH221" s="235"/>
      <c r="WBI221" s="235"/>
      <c r="WBJ221" s="987"/>
      <c r="WBK221" s="987"/>
      <c r="WBL221" s="208"/>
      <c r="WBN221" s="235"/>
      <c r="WBO221" s="235"/>
      <c r="WBP221" s="235"/>
      <c r="WBQ221" s="235"/>
      <c r="WBR221" s="235"/>
      <c r="WBS221" s="235"/>
      <c r="WBT221" s="235"/>
      <c r="WBU221" s="987"/>
      <c r="WBV221" s="987"/>
      <c r="WBW221" s="208"/>
      <c r="WBY221" s="235"/>
      <c r="WBZ221" s="235"/>
      <c r="WCA221" s="235"/>
      <c r="WCB221" s="235"/>
      <c r="WCC221" s="235"/>
      <c r="WCD221" s="235"/>
      <c r="WCE221" s="235"/>
      <c r="WCF221" s="987"/>
      <c r="WCG221" s="987"/>
      <c r="WCH221" s="208"/>
      <c r="WCJ221" s="235"/>
      <c r="WCK221" s="235"/>
      <c r="WCL221" s="235"/>
      <c r="WCM221" s="235"/>
      <c r="WCN221" s="235"/>
      <c r="WCO221" s="235"/>
      <c r="WCP221" s="235"/>
      <c r="WCQ221" s="987"/>
      <c r="WCR221" s="987"/>
      <c r="WCS221" s="208"/>
      <c r="WCU221" s="235"/>
      <c r="WCV221" s="235"/>
      <c r="WCW221" s="235"/>
      <c r="WCX221" s="235"/>
      <c r="WCY221" s="235"/>
      <c r="WCZ221" s="235"/>
      <c r="WDA221" s="235"/>
      <c r="WDB221" s="987"/>
      <c r="WDC221" s="987"/>
      <c r="WDD221" s="208"/>
      <c r="WDF221" s="235"/>
      <c r="WDG221" s="235"/>
      <c r="WDH221" s="235"/>
      <c r="WDI221" s="235"/>
      <c r="WDJ221" s="235"/>
      <c r="WDK221" s="235"/>
      <c r="WDL221" s="235"/>
      <c r="WDM221" s="987"/>
      <c r="WDN221" s="987"/>
      <c r="WDO221" s="208"/>
      <c r="WDQ221" s="235"/>
      <c r="WDR221" s="235"/>
      <c r="WDS221" s="235"/>
      <c r="WDT221" s="235"/>
      <c r="WDU221" s="235"/>
      <c r="WDV221" s="235"/>
      <c r="WDW221" s="235"/>
      <c r="WDX221" s="987"/>
      <c r="WDY221" s="987"/>
      <c r="WDZ221" s="208"/>
      <c r="WEB221" s="235"/>
      <c r="WEC221" s="235"/>
      <c r="WED221" s="235"/>
      <c r="WEE221" s="235"/>
      <c r="WEF221" s="235"/>
      <c r="WEG221" s="235"/>
      <c r="WEH221" s="235"/>
      <c r="WEI221" s="987"/>
      <c r="WEJ221" s="987"/>
      <c r="WEK221" s="208"/>
      <c r="WEM221" s="235"/>
      <c r="WEN221" s="235"/>
      <c r="WEO221" s="235"/>
      <c r="WEP221" s="235"/>
      <c r="WEQ221" s="235"/>
      <c r="WER221" s="235"/>
      <c r="WES221" s="235"/>
      <c r="WET221" s="987"/>
      <c r="WEU221" s="987"/>
      <c r="WEV221" s="208"/>
      <c r="WEX221" s="235"/>
      <c r="WEY221" s="235"/>
      <c r="WEZ221" s="235"/>
      <c r="WFA221" s="235"/>
      <c r="WFB221" s="235"/>
      <c r="WFC221" s="235"/>
      <c r="WFD221" s="235"/>
      <c r="WFE221" s="987"/>
      <c r="WFF221" s="987"/>
      <c r="WFG221" s="208"/>
      <c r="WFI221" s="235"/>
      <c r="WFJ221" s="235"/>
      <c r="WFK221" s="235"/>
      <c r="WFL221" s="235"/>
      <c r="WFM221" s="235"/>
      <c r="WFN221" s="235"/>
      <c r="WFO221" s="235"/>
      <c r="WFP221" s="987"/>
      <c r="WFQ221" s="987"/>
      <c r="WFR221" s="208"/>
      <c r="WFT221" s="235"/>
      <c r="WFU221" s="235"/>
      <c r="WFV221" s="235"/>
      <c r="WFW221" s="235"/>
      <c r="WFX221" s="235"/>
      <c r="WFY221" s="235"/>
      <c r="WFZ221" s="235"/>
      <c r="WGA221" s="987"/>
      <c r="WGB221" s="987"/>
      <c r="WGC221" s="208"/>
      <c r="WGE221" s="235"/>
      <c r="WGF221" s="235"/>
      <c r="WGG221" s="235"/>
      <c r="WGH221" s="235"/>
      <c r="WGI221" s="235"/>
      <c r="WGJ221" s="235"/>
      <c r="WGK221" s="235"/>
      <c r="WGL221" s="987"/>
      <c r="WGM221" s="987"/>
      <c r="WGN221" s="208"/>
      <c r="WGP221" s="235"/>
      <c r="WGQ221" s="235"/>
      <c r="WGR221" s="235"/>
      <c r="WGS221" s="235"/>
      <c r="WGT221" s="235"/>
      <c r="WGU221" s="235"/>
      <c r="WGV221" s="235"/>
      <c r="WGW221" s="987"/>
      <c r="WGX221" s="987"/>
      <c r="WGY221" s="208"/>
      <c r="WHA221" s="235"/>
      <c r="WHB221" s="235"/>
      <c r="WHC221" s="235"/>
      <c r="WHD221" s="235"/>
      <c r="WHE221" s="235"/>
      <c r="WHF221" s="235"/>
      <c r="WHG221" s="235"/>
      <c r="WHH221" s="987"/>
      <c r="WHI221" s="987"/>
      <c r="WHJ221" s="208"/>
      <c r="WHL221" s="235"/>
      <c r="WHM221" s="235"/>
      <c r="WHN221" s="235"/>
      <c r="WHO221" s="235"/>
      <c r="WHP221" s="235"/>
      <c r="WHQ221" s="235"/>
      <c r="WHR221" s="235"/>
      <c r="WHS221" s="987"/>
      <c r="WHT221" s="987"/>
      <c r="WHU221" s="208"/>
      <c r="WHW221" s="235"/>
      <c r="WHX221" s="235"/>
      <c r="WHY221" s="235"/>
      <c r="WHZ221" s="235"/>
      <c r="WIA221" s="235"/>
      <c r="WIB221" s="235"/>
      <c r="WIC221" s="235"/>
      <c r="WID221" s="987"/>
      <c r="WIE221" s="987"/>
      <c r="WIF221" s="208"/>
      <c r="WIH221" s="235"/>
      <c r="WII221" s="235"/>
      <c r="WIJ221" s="235"/>
      <c r="WIK221" s="235"/>
      <c r="WIL221" s="235"/>
      <c r="WIM221" s="235"/>
      <c r="WIN221" s="235"/>
      <c r="WIO221" s="987"/>
      <c r="WIP221" s="987"/>
      <c r="WIQ221" s="208"/>
      <c r="WIS221" s="235"/>
      <c r="WIT221" s="235"/>
      <c r="WIU221" s="235"/>
      <c r="WIV221" s="235"/>
      <c r="WIW221" s="235"/>
      <c r="WIX221" s="235"/>
      <c r="WIY221" s="235"/>
      <c r="WIZ221" s="987"/>
      <c r="WJA221" s="987"/>
      <c r="WJB221" s="208"/>
      <c r="WJD221" s="235"/>
      <c r="WJE221" s="235"/>
      <c r="WJF221" s="235"/>
      <c r="WJG221" s="235"/>
      <c r="WJH221" s="235"/>
      <c r="WJI221" s="235"/>
      <c r="WJJ221" s="235"/>
      <c r="WJK221" s="987"/>
      <c r="WJL221" s="987"/>
      <c r="WJM221" s="208"/>
      <c r="WJO221" s="235"/>
      <c r="WJP221" s="235"/>
      <c r="WJQ221" s="235"/>
      <c r="WJR221" s="235"/>
      <c r="WJS221" s="235"/>
      <c r="WJT221" s="235"/>
      <c r="WJU221" s="235"/>
      <c r="WJV221" s="987"/>
      <c r="WJW221" s="987"/>
      <c r="WJX221" s="208"/>
      <c r="WJZ221" s="235"/>
      <c r="WKA221" s="235"/>
      <c r="WKB221" s="235"/>
      <c r="WKC221" s="235"/>
      <c r="WKD221" s="235"/>
      <c r="WKE221" s="235"/>
      <c r="WKF221" s="235"/>
      <c r="WKG221" s="987"/>
      <c r="WKH221" s="987"/>
      <c r="WKI221" s="208"/>
      <c r="WKK221" s="235"/>
      <c r="WKL221" s="235"/>
      <c r="WKM221" s="235"/>
      <c r="WKN221" s="235"/>
      <c r="WKO221" s="235"/>
      <c r="WKP221" s="235"/>
      <c r="WKQ221" s="235"/>
      <c r="WKR221" s="987"/>
      <c r="WKS221" s="987"/>
      <c r="WKT221" s="208"/>
      <c r="WKV221" s="235"/>
      <c r="WKW221" s="235"/>
      <c r="WKX221" s="235"/>
      <c r="WKY221" s="235"/>
      <c r="WKZ221" s="235"/>
      <c r="WLA221" s="235"/>
      <c r="WLB221" s="235"/>
      <c r="WLC221" s="987"/>
      <c r="WLD221" s="987"/>
      <c r="WLE221" s="208"/>
      <c r="WLG221" s="235"/>
      <c r="WLH221" s="235"/>
      <c r="WLI221" s="235"/>
      <c r="WLJ221" s="235"/>
      <c r="WLK221" s="235"/>
      <c r="WLL221" s="235"/>
      <c r="WLM221" s="235"/>
      <c r="WLN221" s="987"/>
      <c r="WLO221" s="987"/>
      <c r="WLP221" s="208"/>
      <c r="WLR221" s="235"/>
      <c r="WLS221" s="235"/>
      <c r="WLT221" s="235"/>
      <c r="WLU221" s="235"/>
      <c r="WLV221" s="235"/>
      <c r="WLW221" s="235"/>
      <c r="WLX221" s="235"/>
      <c r="WLY221" s="987"/>
      <c r="WLZ221" s="987"/>
      <c r="WMA221" s="208"/>
      <c r="WMC221" s="235"/>
      <c r="WMD221" s="235"/>
      <c r="WME221" s="235"/>
      <c r="WMF221" s="235"/>
      <c r="WMG221" s="235"/>
      <c r="WMH221" s="235"/>
      <c r="WMI221" s="235"/>
      <c r="WMJ221" s="987"/>
      <c r="WMK221" s="987"/>
      <c r="WML221" s="208"/>
      <c r="WMN221" s="235"/>
      <c r="WMO221" s="235"/>
      <c r="WMP221" s="235"/>
      <c r="WMQ221" s="235"/>
      <c r="WMR221" s="235"/>
      <c r="WMS221" s="235"/>
      <c r="WMT221" s="235"/>
      <c r="WMU221" s="987"/>
      <c r="WMV221" s="987"/>
      <c r="WMW221" s="208"/>
      <c r="WMY221" s="235"/>
      <c r="WMZ221" s="235"/>
      <c r="WNA221" s="235"/>
      <c r="WNB221" s="235"/>
      <c r="WNC221" s="235"/>
      <c r="WND221" s="235"/>
      <c r="WNE221" s="235"/>
      <c r="WNF221" s="987"/>
      <c r="WNG221" s="987"/>
      <c r="WNH221" s="208"/>
      <c r="WNJ221" s="235"/>
      <c r="WNK221" s="235"/>
      <c r="WNL221" s="235"/>
      <c r="WNM221" s="235"/>
      <c r="WNN221" s="235"/>
      <c r="WNO221" s="235"/>
      <c r="WNP221" s="235"/>
      <c r="WNQ221" s="987"/>
      <c r="WNR221" s="987"/>
      <c r="WNS221" s="208"/>
      <c r="WNU221" s="235"/>
      <c r="WNV221" s="235"/>
      <c r="WNW221" s="235"/>
      <c r="WNX221" s="235"/>
      <c r="WNY221" s="235"/>
      <c r="WNZ221" s="235"/>
      <c r="WOA221" s="235"/>
      <c r="WOB221" s="987"/>
      <c r="WOC221" s="987"/>
      <c r="WOD221" s="208"/>
      <c r="WOF221" s="235"/>
      <c r="WOG221" s="235"/>
      <c r="WOH221" s="235"/>
      <c r="WOI221" s="235"/>
      <c r="WOJ221" s="235"/>
      <c r="WOK221" s="235"/>
      <c r="WOL221" s="235"/>
      <c r="WOM221" s="987"/>
      <c r="WON221" s="987"/>
      <c r="WOO221" s="208"/>
      <c r="WOQ221" s="235"/>
      <c r="WOR221" s="235"/>
      <c r="WOS221" s="235"/>
      <c r="WOT221" s="235"/>
      <c r="WOU221" s="235"/>
      <c r="WOV221" s="235"/>
      <c r="WOW221" s="235"/>
      <c r="WOX221" s="987"/>
      <c r="WOY221" s="987"/>
      <c r="WOZ221" s="208"/>
      <c r="WPB221" s="235"/>
      <c r="WPC221" s="235"/>
      <c r="WPD221" s="235"/>
      <c r="WPE221" s="235"/>
      <c r="WPF221" s="235"/>
      <c r="WPG221" s="235"/>
      <c r="WPH221" s="235"/>
      <c r="WPI221" s="987"/>
      <c r="WPJ221" s="987"/>
      <c r="WPK221" s="208"/>
      <c r="WPM221" s="235"/>
      <c r="WPN221" s="235"/>
      <c r="WPO221" s="235"/>
      <c r="WPP221" s="235"/>
      <c r="WPQ221" s="235"/>
      <c r="WPR221" s="235"/>
      <c r="WPS221" s="235"/>
      <c r="WPT221" s="987"/>
      <c r="WPU221" s="987"/>
      <c r="WPV221" s="208"/>
      <c r="WPX221" s="235"/>
      <c r="WPY221" s="235"/>
      <c r="WPZ221" s="235"/>
      <c r="WQA221" s="235"/>
      <c r="WQB221" s="235"/>
      <c r="WQC221" s="235"/>
      <c r="WQD221" s="235"/>
      <c r="WQE221" s="987"/>
      <c r="WQF221" s="987"/>
      <c r="WQG221" s="208"/>
      <c r="WQI221" s="235"/>
      <c r="WQJ221" s="235"/>
      <c r="WQK221" s="235"/>
      <c r="WQL221" s="235"/>
      <c r="WQM221" s="235"/>
      <c r="WQN221" s="235"/>
      <c r="WQO221" s="235"/>
      <c r="WQP221" s="987"/>
      <c r="WQQ221" s="987"/>
      <c r="WQR221" s="208"/>
      <c r="WQT221" s="235"/>
      <c r="WQU221" s="235"/>
      <c r="WQV221" s="235"/>
      <c r="WQW221" s="235"/>
      <c r="WQX221" s="235"/>
      <c r="WQY221" s="235"/>
      <c r="WQZ221" s="235"/>
      <c r="WRA221" s="987"/>
      <c r="WRB221" s="987"/>
      <c r="WRC221" s="208"/>
      <c r="WRE221" s="235"/>
      <c r="WRF221" s="235"/>
      <c r="WRG221" s="235"/>
      <c r="WRH221" s="235"/>
      <c r="WRI221" s="235"/>
      <c r="WRJ221" s="235"/>
      <c r="WRK221" s="235"/>
      <c r="WRL221" s="987"/>
      <c r="WRM221" s="987"/>
      <c r="WRN221" s="208"/>
      <c r="WRP221" s="235"/>
      <c r="WRQ221" s="235"/>
      <c r="WRR221" s="235"/>
      <c r="WRS221" s="235"/>
      <c r="WRT221" s="235"/>
      <c r="WRU221" s="235"/>
      <c r="WRV221" s="235"/>
      <c r="WRW221" s="987"/>
      <c r="WRX221" s="987"/>
      <c r="WRY221" s="208"/>
      <c r="WSA221" s="235"/>
      <c r="WSB221" s="235"/>
      <c r="WSC221" s="235"/>
      <c r="WSD221" s="235"/>
      <c r="WSE221" s="235"/>
      <c r="WSF221" s="235"/>
      <c r="WSG221" s="235"/>
      <c r="WSH221" s="987"/>
      <c r="WSI221" s="987"/>
      <c r="WSJ221" s="208"/>
      <c r="WSL221" s="235"/>
      <c r="WSM221" s="235"/>
      <c r="WSN221" s="235"/>
      <c r="WSO221" s="235"/>
      <c r="WSP221" s="235"/>
      <c r="WSQ221" s="235"/>
      <c r="WSR221" s="235"/>
      <c r="WSS221" s="987"/>
      <c r="WST221" s="987"/>
      <c r="WSU221" s="208"/>
      <c r="WSW221" s="235"/>
      <c r="WSX221" s="235"/>
      <c r="WSY221" s="235"/>
      <c r="WSZ221" s="235"/>
      <c r="WTA221" s="235"/>
      <c r="WTB221" s="235"/>
      <c r="WTC221" s="235"/>
      <c r="WTD221" s="987"/>
      <c r="WTE221" s="987"/>
      <c r="WTF221" s="208"/>
      <c r="WTH221" s="235"/>
      <c r="WTI221" s="235"/>
      <c r="WTJ221" s="235"/>
      <c r="WTK221" s="235"/>
      <c r="WTL221" s="235"/>
      <c r="WTM221" s="235"/>
      <c r="WTN221" s="235"/>
      <c r="WTO221" s="987"/>
      <c r="WTP221" s="987"/>
      <c r="WTQ221" s="208"/>
      <c r="WTS221" s="235"/>
      <c r="WTT221" s="235"/>
      <c r="WTU221" s="235"/>
      <c r="WTV221" s="235"/>
      <c r="WTW221" s="235"/>
      <c r="WTX221" s="235"/>
      <c r="WTY221" s="235"/>
      <c r="WTZ221" s="987"/>
      <c r="WUA221" s="987"/>
      <c r="WUB221" s="208"/>
      <c r="WUD221" s="235"/>
      <c r="WUE221" s="235"/>
      <c r="WUF221" s="235"/>
      <c r="WUG221" s="235"/>
      <c r="WUH221" s="235"/>
      <c r="WUI221" s="235"/>
      <c r="WUJ221" s="235"/>
      <c r="WUK221" s="987"/>
      <c r="WUL221" s="987"/>
      <c r="WUM221" s="208"/>
      <c r="WUO221" s="235"/>
      <c r="WUP221" s="235"/>
      <c r="WUQ221" s="235"/>
      <c r="WUR221" s="235"/>
      <c r="WUS221" s="235"/>
      <c r="WUT221" s="235"/>
      <c r="WUU221" s="235"/>
      <c r="WUV221" s="987"/>
      <c r="WUW221" s="987"/>
      <c r="WUX221" s="208"/>
      <c r="WUZ221" s="235"/>
      <c r="WVA221" s="235"/>
      <c r="WVB221" s="235"/>
      <c r="WVC221" s="235"/>
      <c r="WVD221" s="235"/>
      <c r="WVE221" s="235"/>
      <c r="WVF221" s="235"/>
      <c r="WVG221" s="987"/>
      <c r="WVH221" s="987"/>
      <c r="WVI221" s="208"/>
      <c r="WVK221" s="235"/>
      <c r="WVL221" s="235"/>
      <c r="WVM221" s="235"/>
      <c r="WVN221" s="235"/>
      <c r="WVO221" s="235"/>
      <c r="WVP221" s="235"/>
      <c r="WVQ221" s="235"/>
      <c r="WVR221" s="987"/>
      <c r="WVS221" s="987"/>
      <c r="WVT221" s="208"/>
      <c r="WVV221" s="235"/>
      <c r="WVW221" s="235"/>
      <c r="WVX221" s="235"/>
      <c r="WVY221" s="235"/>
      <c r="WVZ221" s="235"/>
      <c r="WWA221" s="235"/>
      <c r="WWB221" s="235"/>
      <c r="WWC221" s="987"/>
      <c r="WWD221" s="987"/>
      <c r="WWE221" s="208"/>
      <c r="WWG221" s="235"/>
      <c r="WWH221" s="235"/>
      <c r="WWI221" s="235"/>
      <c r="WWJ221" s="235"/>
      <c r="WWK221" s="235"/>
      <c r="WWL221" s="235"/>
      <c r="WWM221" s="235"/>
      <c r="WWN221" s="987"/>
      <c r="WWO221" s="987"/>
      <c r="WWP221" s="208"/>
      <c r="WWR221" s="235"/>
      <c r="WWS221" s="235"/>
      <c r="WWT221" s="235"/>
      <c r="WWU221" s="235"/>
      <c r="WWV221" s="235"/>
      <c r="WWW221" s="235"/>
      <c r="WWX221" s="235"/>
      <c r="WWY221" s="987"/>
      <c r="WWZ221" s="987"/>
      <c r="WXA221" s="208"/>
      <c r="WXC221" s="235"/>
      <c r="WXD221" s="235"/>
      <c r="WXE221" s="235"/>
      <c r="WXF221" s="235"/>
      <c r="WXG221" s="235"/>
      <c r="WXH221" s="235"/>
      <c r="WXI221" s="235"/>
      <c r="WXJ221" s="987"/>
      <c r="WXK221" s="987"/>
      <c r="WXL221" s="208"/>
      <c r="WXN221" s="235"/>
      <c r="WXO221" s="235"/>
      <c r="WXP221" s="235"/>
      <c r="WXQ221" s="235"/>
      <c r="WXR221" s="235"/>
      <c r="WXS221" s="235"/>
      <c r="WXT221" s="235"/>
      <c r="WXU221" s="987"/>
      <c r="WXV221" s="987"/>
      <c r="WXW221" s="208"/>
      <c r="WXY221" s="235"/>
      <c r="WXZ221" s="235"/>
      <c r="WYA221" s="235"/>
      <c r="WYB221" s="235"/>
      <c r="WYC221" s="235"/>
      <c r="WYD221" s="235"/>
      <c r="WYE221" s="235"/>
      <c r="WYF221" s="987"/>
      <c r="WYG221" s="987"/>
      <c r="WYH221" s="208"/>
      <c r="WYJ221" s="235"/>
      <c r="WYK221" s="235"/>
      <c r="WYL221" s="235"/>
      <c r="WYM221" s="235"/>
      <c r="WYN221" s="235"/>
      <c r="WYO221" s="235"/>
      <c r="WYP221" s="235"/>
      <c r="WYQ221" s="987"/>
      <c r="WYR221" s="987"/>
      <c r="WYS221" s="208"/>
      <c r="WYU221" s="235"/>
      <c r="WYV221" s="235"/>
      <c r="WYW221" s="235"/>
      <c r="WYX221" s="235"/>
      <c r="WYY221" s="235"/>
      <c r="WYZ221" s="235"/>
      <c r="WZA221" s="235"/>
      <c r="WZB221" s="987"/>
      <c r="WZC221" s="987"/>
      <c r="WZD221" s="208"/>
      <c r="WZF221" s="235"/>
      <c r="WZG221" s="235"/>
      <c r="WZH221" s="235"/>
      <c r="WZI221" s="235"/>
      <c r="WZJ221" s="235"/>
      <c r="WZK221" s="235"/>
      <c r="WZL221" s="235"/>
      <c r="WZM221" s="987"/>
      <c r="WZN221" s="987"/>
      <c r="WZO221" s="208"/>
      <c r="WZQ221" s="235"/>
      <c r="WZR221" s="235"/>
      <c r="WZS221" s="235"/>
      <c r="WZT221" s="235"/>
      <c r="WZU221" s="235"/>
      <c r="WZV221" s="235"/>
      <c r="WZW221" s="235"/>
      <c r="WZX221" s="987"/>
      <c r="WZY221" s="987"/>
      <c r="WZZ221" s="208"/>
      <c r="XAB221" s="235"/>
      <c r="XAC221" s="235"/>
      <c r="XAD221" s="235"/>
      <c r="XAE221" s="235"/>
      <c r="XAF221" s="235"/>
      <c r="XAG221" s="235"/>
      <c r="XAH221" s="235"/>
      <c r="XAI221" s="987"/>
      <c r="XAJ221" s="987"/>
      <c r="XAK221" s="208"/>
      <c r="XAM221" s="235"/>
      <c r="XAN221" s="235"/>
      <c r="XAO221" s="235"/>
      <c r="XAP221" s="235"/>
      <c r="XAQ221" s="235"/>
      <c r="XAR221" s="235"/>
      <c r="XAS221" s="235"/>
      <c r="XAT221" s="987"/>
      <c r="XAU221" s="987"/>
      <c r="XAV221" s="208"/>
      <c r="XAX221" s="235"/>
      <c r="XAY221" s="235"/>
      <c r="XAZ221" s="235"/>
      <c r="XBA221" s="235"/>
      <c r="XBB221" s="235"/>
      <c r="XBC221" s="235"/>
      <c r="XBD221" s="235"/>
      <c r="XBE221" s="987"/>
      <c r="XBF221" s="987"/>
      <c r="XBG221" s="208"/>
      <c r="XBI221" s="235"/>
      <c r="XBJ221" s="235"/>
      <c r="XBK221" s="235"/>
      <c r="XBL221" s="235"/>
      <c r="XBM221" s="235"/>
      <c r="XBN221" s="235"/>
      <c r="XBO221" s="235"/>
      <c r="XBP221" s="987"/>
      <c r="XBQ221" s="987"/>
      <c r="XBR221" s="208"/>
      <c r="XBT221" s="235"/>
      <c r="XBU221" s="235"/>
      <c r="XBV221" s="235"/>
      <c r="XBW221" s="235"/>
      <c r="XBX221" s="235"/>
      <c r="XBY221" s="235"/>
      <c r="XBZ221" s="235"/>
      <c r="XCA221" s="987"/>
      <c r="XCB221" s="987"/>
      <c r="XCC221" s="208"/>
      <c r="XCE221" s="235"/>
      <c r="XCF221" s="235"/>
      <c r="XCG221" s="235"/>
      <c r="XCH221" s="235"/>
      <c r="XCI221" s="235"/>
      <c r="XCJ221" s="235"/>
      <c r="XCK221" s="235"/>
      <c r="XCL221" s="987"/>
      <c r="XCM221" s="987"/>
      <c r="XCN221" s="208"/>
      <c r="XCP221" s="235"/>
      <c r="XCQ221" s="235"/>
      <c r="XCR221" s="235"/>
      <c r="XCS221" s="235"/>
      <c r="XCT221" s="235"/>
      <c r="XCU221" s="235"/>
      <c r="XCV221" s="235"/>
      <c r="XCW221" s="987"/>
      <c r="XCX221" s="987"/>
      <c r="XCY221" s="208"/>
      <c r="XDA221" s="235"/>
      <c r="XDB221" s="235"/>
      <c r="XDC221" s="235"/>
      <c r="XDD221" s="235"/>
      <c r="XDE221" s="235"/>
      <c r="XDF221" s="235"/>
      <c r="XDG221" s="235"/>
      <c r="XDH221" s="987"/>
      <c r="XDI221" s="987"/>
      <c r="XDJ221" s="208"/>
      <c r="XDL221" s="235"/>
      <c r="XDM221" s="235"/>
      <c r="XDN221" s="235"/>
      <c r="XDO221" s="235"/>
      <c r="XDP221" s="235"/>
      <c r="XDQ221" s="235"/>
      <c r="XDR221" s="235"/>
      <c r="XDS221" s="987"/>
      <c r="XDT221" s="987"/>
      <c r="XDU221" s="208"/>
      <c r="XDW221" s="235"/>
      <c r="XDX221" s="235"/>
      <c r="XDY221" s="235"/>
      <c r="XDZ221" s="235"/>
      <c r="XEA221" s="235"/>
      <c r="XEB221" s="235"/>
      <c r="XEC221" s="235"/>
      <c r="XED221" s="987"/>
      <c r="XEE221" s="987"/>
      <c r="XEF221" s="208"/>
      <c r="XEH221" s="235"/>
      <c r="XEI221" s="235"/>
      <c r="XEJ221" s="235"/>
      <c r="XEK221" s="235"/>
      <c r="XEL221" s="235"/>
      <c r="XEM221" s="235"/>
      <c r="XEN221" s="235"/>
      <c r="XEO221" s="987"/>
      <c r="XEP221" s="987"/>
      <c r="XEQ221" s="208"/>
      <c r="XES221" s="235"/>
      <c r="XET221" s="235"/>
      <c r="XEU221" s="235"/>
      <c r="XEV221" s="235"/>
      <c r="XEW221" s="235"/>
      <c r="XEX221" s="235"/>
      <c r="XEY221" s="235"/>
      <c r="XEZ221" s="987"/>
      <c r="XFA221" s="987"/>
      <c r="XFB221" s="208"/>
      <c r="XFD221" s="235"/>
    </row>
    <row r="222" spans="1:3072 3074:4095 4097:14336 14338:15359 15361:16384" ht="26.25" customHeight="1">
      <c r="A222" s="990" t="s">
        <v>281</v>
      </c>
      <c r="B222" s="990"/>
      <c r="C222" s="208" t="s">
        <v>472</v>
      </c>
      <c r="D222" s="212"/>
      <c r="E222" s="212"/>
      <c r="F222" s="212"/>
      <c r="G222" s="212"/>
      <c r="H222" s="212"/>
      <c r="I222" s="212"/>
      <c r="J222" s="632"/>
      <c r="K222" s="212"/>
    </row>
    <row r="223" spans="1:3072 3074:4095 4097:14336 14338:15359 15361:16384" ht="20.25" customHeight="1">
      <c r="A223" s="212"/>
      <c r="B223" s="212"/>
      <c r="C223" s="310"/>
      <c r="D223" s="321" t="s">
        <v>471</v>
      </c>
      <c r="E223" s="321" t="s">
        <v>470</v>
      </c>
      <c r="F223" s="355" t="s">
        <v>402</v>
      </c>
      <c r="G223" s="353" t="s">
        <v>391</v>
      </c>
      <c r="H223" s="212"/>
      <c r="I223" s="212"/>
      <c r="J223" s="632"/>
      <c r="K223" s="212"/>
    </row>
    <row r="224" spans="1:3072 3074:4095 4097:14336 14338:15359 15361:16384" ht="24.75" customHeight="1">
      <c r="A224" s="212"/>
      <c r="B224" s="312" t="s">
        <v>490</v>
      </c>
      <c r="C224" s="271">
        <v>0.61699999999999999</v>
      </c>
      <c r="D224" s="269">
        <v>4</v>
      </c>
      <c r="E224" s="270">
        <v>0.5</v>
      </c>
      <c r="F224" s="621">
        <v>20</v>
      </c>
      <c r="G224" s="354">
        <f>C224*D224*E224*F224</f>
        <v>24.68</v>
      </c>
      <c r="H224" s="212"/>
      <c r="I224" s="212"/>
      <c r="J224" s="632"/>
      <c r="K224" s="212"/>
    </row>
    <row r="225" spans="1:3072 3074:4095 4097:14336 14338:15359 15361:16384" ht="31.5" customHeight="1">
      <c r="A225" s="212"/>
      <c r="B225" s="313" t="s">
        <v>382</v>
      </c>
      <c r="C225" s="271">
        <v>0.61699999999999999</v>
      </c>
      <c r="D225" s="269">
        <v>4</v>
      </c>
      <c r="E225" s="270">
        <v>2.5</v>
      </c>
      <c r="F225" s="622">
        <v>16</v>
      </c>
      <c r="G225" s="354">
        <f>C225*D225*E225*F225</f>
        <v>98.72</v>
      </c>
      <c r="H225" s="212"/>
      <c r="I225" s="212"/>
      <c r="J225" s="632"/>
      <c r="K225" s="212"/>
    </row>
    <row r="226" spans="1:3072 3074:4095 4097:14336 14338:15359 15361:16384" ht="20.25" customHeight="1">
      <c r="A226" s="212"/>
      <c r="B226" s="314" t="s">
        <v>491</v>
      </c>
      <c r="C226" s="271">
        <v>0.61699999999999999</v>
      </c>
      <c r="D226" s="269">
        <v>4</v>
      </c>
      <c r="E226" s="270">
        <v>2.5</v>
      </c>
      <c r="F226" s="622">
        <v>2</v>
      </c>
      <c r="G226" s="354">
        <f>C226*D226*E226*F226</f>
        <v>12.34</v>
      </c>
      <c r="H226" s="212"/>
      <c r="I226" s="212"/>
      <c r="J226" s="632"/>
      <c r="K226" s="212"/>
    </row>
    <row r="227" spans="1:3072 3074:4095 4097:14336 14338:15359 15361:16384" ht="30" customHeight="1">
      <c r="A227" s="212"/>
      <c r="B227" s="300" t="s">
        <v>381</v>
      </c>
      <c r="C227" s="271">
        <v>0.61699999999999999</v>
      </c>
      <c r="D227" s="269">
        <v>4</v>
      </c>
      <c r="E227" s="270">
        <v>2.5</v>
      </c>
      <c r="F227" s="622">
        <f>71+6</f>
        <v>77</v>
      </c>
      <c r="G227" s="354">
        <f>C227*D227*E227*F227</f>
        <v>475.09</v>
      </c>
      <c r="H227" s="212"/>
      <c r="I227" s="212"/>
      <c r="J227" s="632"/>
      <c r="K227" s="212"/>
    </row>
    <row r="228" spans="1:3072 3074:4095 4097:14336 14338:15359 15361:16384" ht="24" customHeight="1">
      <c r="A228" s="212"/>
      <c r="B228" s="212"/>
      <c r="C228" s="212"/>
      <c r="D228" s="212"/>
      <c r="E228" s="212"/>
      <c r="F228" s="331" t="s">
        <v>441</v>
      </c>
      <c r="G228" s="309">
        <f>SUM(G224:G227)</f>
        <v>610.82999999999993</v>
      </c>
      <c r="H228" s="212"/>
      <c r="I228" s="212"/>
      <c r="J228" s="632"/>
      <c r="K228" s="212"/>
    </row>
    <row r="229" spans="1:3072 3074:4095 4097:14336 14338:15359 15361:16384" ht="15.75" customHeight="1">
      <c r="A229" s="212"/>
      <c r="B229" s="212"/>
      <c r="C229" s="212"/>
      <c r="D229" s="212"/>
      <c r="E229" s="212"/>
      <c r="F229" s="212"/>
      <c r="G229" s="212"/>
      <c r="H229" s="212"/>
      <c r="I229" s="212"/>
      <c r="J229" s="632"/>
      <c r="K229" s="212"/>
    </row>
    <row r="230" spans="1:3072 3074:4095 4097:14336 14338:15359 15361:16384" ht="32.25" customHeight="1">
      <c r="A230" s="203" t="s">
        <v>549</v>
      </c>
      <c r="B230" s="219">
        <v>92775</v>
      </c>
      <c r="C230" s="1024" t="s">
        <v>368</v>
      </c>
      <c r="D230" s="1025"/>
      <c r="E230" s="1026"/>
      <c r="F230" s="203" t="s">
        <v>384</v>
      </c>
      <c r="G230" s="206">
        <f>G237</f>
        <v>209.13199999999995</v>
      </c>
      <c r="H230" s="206">
        <v>12.6</v>
      </c>
      <c r="I230" s="206">
        <f>ROUND(H230*$K$6,2)</f>
        <v>16.260000000000002</v>
      </c>
      <c r="J230" s="630">
        <f>ROUND(G230*H230,2)</f>
        <v>2635.06</v>
      </c>
      <c r="K230" s="207">
        <f>ROUND(G230*I230,2)</f>
        <v>3400.49</v>
      </c>
      <c r="L230" s="1011" t="s">
        <v>921</v>
      </c>
      <c r="M230" s="1012"/>
      <c r="N230" s="208"/>
      <c r="P230" s="235"/>
      <c r="Q230" s="235"/>
      <c r="R230" s="235"/>
      <c r="S230" s="235"/>
      <c r="T230" s="235"/>
      <c r="U230" s="235"/>
      <c r="V230" s="235"/>
      <c r="W230" s="987"/>
      <c r="X230" s="987"/>
      <c r="Y230" s="208"/>
      <c r="AA230" s="235"/>
      <c r="AB230" s="235"/>
      <c r="AC230" s="235"/>
      <c r="AD230" s="235"/>
      <c r="AE230" s="235"/>
      <c r="AF230" s="235"/>
      <c r="AG230" s="235"/>
      <c r="AH230" s="987"/>
      <c r="AI230" s="987"/>
      <c r="AJ230" s="208"/>
      <c r="AL230" s="235"/>
      <c r="AM230" s="235"/>
      <c r="AN230" s="235"/>
      <c r="AO230" s="235"/>
      <c r="AP230" s="235"/>
      <c r="AQ230" s="235"/>
      <c r="AR230" s="235"/>
      <c r="AS230" s="987"/>
      <c r="AT230" s="987"/>
      <c r="AU230" s="208"/>
      <c r="AW230" s="235"/>
      <c r="AX230" s="235"/>
      <c r="AY230" s="235"/>
      <c r="AZ230" s="235"/>
      <c r="BA230" s="235"/>
      <c r="BB230" s="235"/>
      <c r="BC230" s="235"/>
      <c r="BD230" s="987"/>
      <c r="BE230" s="987"/>
      <c r="BF230" s="208"/>
      <c r="BH230" s="235"/>
      <c r="BI230" s="235"/>
      <c r="BJ230" s="235"/>
      <c r="BK230" s="235"/>
      <c r="BL230" s="235"/>
      <c r="BM230" s="235"/>
      <c r="BN230" s="235"/>
      <c r="BO230" s="987"/>
      <c r="BP230" s="987"/>
      <c r="BQ230" s="208"/>
      <c r="BS230" s="235"/>
      <c r="BT230" s="235"/>
      <c r="BU230" s="235"/>
      <c r="BV230" s="235"/>
      <c r="BW230" s="235"/>
      <c r="BX230" s="235"/>
      <c r="BY230" s="235"/>
      <c r="BZ230" s="987"/>
      <c r="CA230" s="987"/>
      <c r="CB230" s="208"/>
      <c r="CD230" s="235"/>
      <c r="CE230" s="235"/>
      <c r="CF230" s="235"/>
      <c r="CG230" s="235"/>
      <c r="CH230" s="235"/>
      <c r="CI230" s="235"/>
      <c r="CJ230" s="235"/>
      <c r="CK230" s="987"/>
      <c r="CL230" s="987"/>
      <c r="CM230" s="208"/>
      <c r="CO230" s="235"/>
      <c r="CP230" s="235"/>
      <c r="CQ230" s="235"/>
      <c r="CR230" s="235"/>
      <c r="CS230" s="235"/>
      <c r="CT230" s="235"/>
      <c r="CU230" s="235"/>
      <c r="CV230" s="987"/>
      <c r="CW230" s="987"/>
      <c r="CX230" s="208"/>
      <c r="CZ230" s="235"/>
      <c r="DA230" s="235"/>
      <c r="DB230" s="235"/>
      <c r="DC230" s="235"/>
      <c r="DD230" s="235"/>
      <c r="DE230" s="235"/>
      <c r="DF230" s="235"/>
      <c r="DG230" s="987"/>
      <c r="DH230" s="987"/>
      <c r="DI230" s="208"/>
      <c r="DK230" s="235"/>
      <c r="DL230" s="235"/>
      <c r="DM230" s="235"/>
      <c r="DN230" s="235"/>
      <c r="DO230" s="235"/>
      <c r="DP230" s="235"/>
      <c r="DQ230" s="235"/>
      <c r="DR230" s="987"/>
      <c r="DS230" s="987"/>
      <c r="DT230" s="208"/>
      <c r="DV230" s="235"/>
      <c r="DW230" s="235"/>
      <c r="DX230" s="235"/>
      <c r="DY230" s="235"/>
      <c r="DZ230" s="235"/>
      <c r="EA230" s="235"/>
      <c r="EB230" s="235"/>
      <c r="EC230" s="987"/>
      <c r="ED230" s="987"/>
      <c r="EE230" s="208"/>
      <c r="EG230" s="235"/>
      <c r="EH230" s="235"/>
      <c r="EI230" s="235"/>
      <c r="EJ230" s="235"/>
      <c r="EK230" s="235"/>
      <c r="EL230" s="235"/>
      <c r="EM230" s="235"/>
      <c r="EN230" s="987"/>
      <c r="EO230" s="987"/>
      <c r="EP230" s="208"/>
      <c r="ER230" s="235"/>
      <c r="ES230" s="235"/>
      <c r="ET230" s="235"/>
      <c r="EU230" s="235"/>
      <c r="EV230" s="235"/>
      <c r="EW230" s="235"/>
      <c r="EX230" s="235"/>
      <c r="EY230" s="987"/>
      <c r="EZ230" s="987"/>
      <c r="FA230" s="208"/>
      <c r="FC230" s="235"/>
      <c r="FD230" s="235"/>
      <c r="FE230" s="235"/>
      <c r="FF230" s="235"/>
      <c r="FG230" s="235"/>
      <c r="FH230" s="235"/>
      <c r="FI230" s="235"/>
      <c r="FJ230" s="987"/>
      <c r="FK230" s="987"/>
      <c r="FL230" s="208"/>
      <c r="FN230" s="235"/>
      <c r="FO230" s="235"/>
      <c r="FP230" s="235"/>
      <c r="FQ230" s="235"/>
      <c r="FR230" s="235"/>
      <c r="FS230" s="235"/>
      <c r="FT230" s="235"/>
      <c r="FU230" s="987"/>
      <c r="FV230" s="987"/>
      <c r="FW230" s="208"/>
      <c r="FY230" s="235"/>
      <c r="FZ230" s="235"/>
      <c r="GA230" s="235"/>
      <c r="GB230" s="235"/>
      <c r="GC230" s="235"/>
      <c r="GD230" s="235"/>
      <c r="GE230" s="235"/>
      <c r="GF230" s="987"/>
      <c r="GG230" s="987"/>
      <c r="GH230" s="208"/>
      <c r="GJ230" s="235"/>
      <c r="GK230" s="235"/>
      <c r="GL230" s="235"/>
      <c r="GM230" s="235"/>
      <c r="GN230" s="235"/>
      <c r="GO230" s="235"/>
      <c r="GP230" s="235"/>
      <c r="GQ230" s="987"/>
      <c r="GR230" s="987"/>
      <c r="GS230" s="208"/>
      <c r="GU230" s="235"/>
      <c r="GV230" s="235"/>
      <c r="GW230" s="235"/>
      <c r="GX230" s="235"/>
      <c r="GY230" s="235"/>
      <c r="GZ230" s="235"/>
      <c r="HA230" s="235"/>
      <c r="HB230" s="987"/>
      <c r="HC230" s="987"/>
      <c r="HD230" s="208"/>
      <c r="HF230" s="235"/>
      <c r="HG230" s="235"/>
      <c r="HH230" s="235"/>
      <c r="HI230" s="235"/>
      <c r="HJ230" s="235"/>
      <c r="HK230" s="235"/>
      <c r="HL230" s="235"/>
      <c r="HM230" s="987"/>
      <c r="HN230" s="987"/>
      <c r="HO230" s="208"/>
      <c r="HQ230" s="235"/>
      <c r="HR230" s="235"/>
      <c r="HS230" s="235"/>
      <c r="HT230" s="235"/>
      <c r="HU230" s="235"/>
      <c r="HV230" s="235"/>
      <c r="HW230" s="235"/>
      <c r="HX230" s="987"/>
      <c r="HY230" s="987"/>
      <c r="HZ230" s="208"/>
      <c r="IB230" s="235"/>
      <c r="IC230" s="235"/>
      <c r="ID230" s="235"/>
      <c r="IE230" s="235"/>
      <c r="IF230" s="235"/>
      <c r="IG230" s="235"/>
      <c r="IH230" s="235"/>
      <c r="II230" s="987"/>
      <c r="IJ230" s="987"/>
      <c r="IK230" s="208"/>
      <c r="IM230" s="235"/>
      <c r="IN230" s="235"/>
      <c r="IO230" s="235"/>
      <c r="IP230" s="235"/>
      <c r="IQ230" s="235"/>
      <c r="IR230" s="235"/>
      <c r="IS230" s="235"/>
      <c r="IT230" s="987"/>
      <c r="IU230" s="987"/>
      <c r="IV230" s="208"/>
      <c r="IX230" s="235"/>
      <c r="IY230" s="235"/>
      <c r="IZ230" s="235"/>
      <c r="JA230" s="235"/>
      <c r="JB230" s="235"/>
      <c r="JC230" s="235"/>
      <c r="JD230" s="235"/>
      <c r="JE230" s="987"/>
      <c r="JF230" s="987"/>
      <c r="JG230" s="208"/>
      <c r="JI230" s="235"/>
      <c r="JJ230" s="235"/>
      <c r="JK230" s="235"/>
      <c r="JL230" s="235"/>
      <c r="JM230" s="235"/>
      <c r="JN230" s="235"/>
      <c r="JO230" s="235"/>
      <c r="JP230" s="987"/>
      <c r="JQ230" s="987"/>
      <c r="JR230" s="208"/>
      <c r="JT230" s="235"/>
      <c r="JU230" s="235"/>
      <c r="JV230" s="235"/>
      <c r="JW230" s="235"/>
      <c r="JX230" s="235"/>
      <c r="JY230" s="235"/>
      <c r="JZ230" s="235"/>
      <c r="KA230" s="987"/>
      <c r="KB230" s="987"/>
      <c r="KC230" s="208"/>
      <c r="KE230" s="235"/>
      <c r="KF230" s="235"/>
      <c r="KG230" s="235"/>
      <c r="KH230" s="235"/>
      <c r="KI230" s="235"/>
      <c r="KJ230" s="235"/>
      <c r="KK230" s="235"/>
      <c r="KL230" s="987"/>
      <c r="KM230" s="987"/>
      <c r="KN230" s="208"/>
      <c r="KP230" s="235"/>
      <c r="KQ230" s="235"/>
      <c r="KR230" s="235"/>
      <c r="KS230" s="235"/>
      <c r="KT230" s="235"/>
      <c r="KU230" s="235"/>
      <c r="KV230" s="235"/>
      <c r="KW230" s="987"/>
      <c r="KX230" s="987"/>
      <c r="KY230" s="208"/>
      <c r="LA230" s="235"/>
      <c r="LB230" s="235"/>
      <c r="LC230" s="235"/>
      <c r="LD230" s="235"/>
      <c r="LE230" s="235"/>
      <c r="LF230" s="235"/>
      <c r="LG230" s="235"/>
      <c r="LH230" s="987"/>
      <c r="LI230" s="987"/>
      <c r="LJ230" s="208"/>
      <c r="LL230" s="235"/>
      <c r="LM230" s="235"/>
      <c r="LN230" s="235"/>
      <c r="LO230" s="235"/>
      <c r="LP230" s="235"/>
      <c r="LQ230" s="235"/>
      <c r="LR230" s="235"/>
      <c r="LS230" s="987"/>
      <c r="LT230" s="987"/>
      <c r="LU230" s="208"/>
      <c r="LW230" s="235"/>
      <c r="LX230" s="235"/>
      <c r="LY230" s="235"/>
      <c r="LZ230" s="235"/>
      <c r="MA230" s="235"/>
      <c r="MB230" s="235"/>
      <c r="MC230" s="235"/>
      <c r="MD230" s="987"/>
      <c r="ME230" s="987"/>
      <c r="MF230" s="208"/>
      <c r="MH230" s="235"/>
      <c r="MI230" s="235"/>
      <c r="MJ230" s="235"/>
      <c r="MK230" s="235"/>
      <c r="ML230" s="235"/>
      <c r="MM230" s="235"/>
      <c r="MN230" s="235"/>
      <c r="MO230" s="987"/>
      <c r="MP230" s="987"/>
      <c r="MQ230" s="208"/>
      <c r="MS230" s="235"/>
      <c r="MT230" s="235"/>
      <c r="MU230" s="235"/>
      <c r="MV230" s="235"/>
      <c r="MW230" s="235"/>
      <c r="MX230" s="235"/>
      <c r="MY230" s="235"/>
      <c r="MZ230" s="987"/>
      <c r="NA230" s="987"/>
      <c r="NB230" s="208"/>
      <c r="ND230" s="235"/>
      <c r="NE230" s="235"/>
      <c r="NF230" s="235"/>
      <c r="NG230" s="235"/>
      <c r="NH230" s="235"/>
      <c r="NI230" s="235"/>
      <c r="NJ230" s="235"/>
      <c r="NK230" s="987"/>
      <c r="NL230" s="987"/>
      <c r="NM230" s="208"/>
      <c r="NO230" s="235"/>
      <c r="NP230" s="235"/>
      <c r="NQ230" s="235"/>
      <c r="NR230" s="235"/>
      <c r="NS230" s="235"/>
      <c r="NT230" s="235"/>
      <c r="NU230" s="235"/>
      <c r="NV230" s="987"/>
      <c r="NW230" s="987"/>
      <c r="NX230" s="208"/>
      <c r="NZ230" s="235"/>
      <c r="OA230" s="235"/>
      <c r="OB230" s="235"/>
      <c r="OC230" s="235"/>
      <c r="OD230" s="235"/>
      <c r="OE230" s="235"/>
      <c r="OF230" s="235"/>
      <c r="OG230" s="987"/>
      <c r="OH230" s="987"/>
      <c r="OI230" s="208"/>
      <c r="OK230" s="235"/>
      <c r="OL230" s="235"/>
      <c r="OM230" s="235"/>
      <c r="ON230" s="235"/>
      <c r="OO230" s="235"/>
      <c r="OP230" s="235"/>
      <c r="OQ230" s="235"/>
      <c r="OR230" s="987"/>
      <c r="OS230" s="987"/>
      <c r="OT230" s="208"/>
      <c r="OV230" s="235"/>
      <c r="OW230" s="235"/>
      <c r="OX230" s="235"/>
      <c r="OY230" s="235"/>
      <c r="OZ230" s="235"/>
      <c r="PA230" s="235"/>
      <c r="PB230" s="235"/>
      <c r="PC230" s="987"/>
      <c r="PD230" s="987"/>
      <c r="PE230" s="208"/>
      <c r="PG230" s="235"/>
      <c r="PH230" s="235"/>
      <c r="PI230" s="235"/>
      <c r="PJ230" s="235"/>
      <c r="PK230" s="235"/>
      <c r="PL230" s="235"/>
      <c r="PM230" s="235"/>
      <c r="PN230" s="987"/>
      <c r="PO230" s="987"/>
      <c r="PP230" s="208"/>
      <c r="PR230" s="235"/>
      <c r="PS230" s="235"/>
      <c r="PT230" s="235"/>
      <c r="PU230" s="235"/>
      <c r="PV230" s="235"/>
      <c r="PW230" s="235"/>
      <c r="PX230" s="235"/>
      <c r="PY230" s="987"/>
      <c r="PZ230" s="987"/>
      <c r="QA230" s="208"/>
      <c r="QC230" s="235"/>
      <c r="QD230" s="235"/>
      <c r="QE230" s="235"/>
      <c r="QF230" s="235"/>
      <c r="QG230" s="235"/>
      <c r="QH230" s="235"/>
      <c r="QI230" s="235"/>
      <c r="QJ230" s="987"/>
      <c r="QK230" s="987"/>
      <c r="QL230" s="208"/>
      <c r="QN230" s="235"/>
      <c r="QO230" s="235"/>
      <c r="QP230" s="235"/>
      <c r="QQ230" s="235"/>
      <c r="QR230" s="235"/>
      <c r="QS230" s="235"/>
      <c r="QT230" s="235"/>
      <c r="QU230" s="987"/>
      <c r="QV230" s="987"/>
      <c r="QW230" s="208"/>
      <c r="QY230" s="235"/>
      <c r="QZ230" s="235"/>
      <c r="RA230" s="235"/>
      <c r="RB230" s="235"/>
      <c r="RC230" s="235"/>
      <c r="RD230" s="235"/>
      <c r="RE230" s="235"/>
      <c r="RF230" s="987"/>
      <c r="RG230" s="987"/>
      <c r="RH230" s="208"/>
      <c r="RJ230" s="235"/>
      <c r="RK230" s="235"/>
      <c r="RL230" s="235"/>
      <c r="RM230" s="235"/>
      <c r="RN230" s="235"/>
      <c r="RO230" s="235"/>
      <c r="RP230" s="235"/>
      <c r="RQ230" s="987"/>
      <c r="RR230" s="987"/>
      <c r="RS230" s="208"/>
      <c r="RU230" s="235"/>
      <c r="RV230" s="235"/>
      <c r="RW230" s="235"/>
      <c r="RX230" s="235"/>
      <c r="RY230" s="235"/>
      <c r="RZ230" s="235"/>
      <c r="SA230" s="235"/>
      <c r="SB230" s="987"/>
      <c r="SC230" s="987"/>
      <c r="SD230" s="208"/>
      <c r="SF230" s="235"/>
      <c r="SG230" s="235"/>
      <c r="SH230" s="235"/>
      <c r="SI230" s="235"/>
      <c r="SJ230" s="235"/>
      <c r="SK230" s="235"/>
      <c r="SL230" s="235"/>
      <c r="SM230" s="987"/>
      <c r="SN230" s="987"/>
      <c r="SO230" s="208"/>
      <c r="SQ230" s="235"/>
      <c r="SR230" s="235"/>
      <c r="SS230" s="235"/>
      <c r="ST230" s="235"/>
      <c r="SU230" s="235"/>
      <c r="SV230" s="235"/>
      <c r="SW230" s="235"/>
      <c r="SX230" s="987"/>
      <c r="SY230" s="987"/>
      <c r="SZ230" s="208"/>
      <c r="TB230" s="235"/>
      <c r="TC230" s="235"/>
      <c r="TD230" s="235"/>
      <c r="TE230" s="235"/>
      <c r="TF230" s="235"/>
      <c r="TG230" s="235"/>
      <c r="TH230" s="235"/>
      <c r="TI230" s="987"/>
      <c r="TJ230" s="987"/>
      <c r="TK230" s="208"/>
      <c r="TM230" s="235"/>
      <c r="TN230" s="235"/>
      <c r="TO230" s="235"/>
      <c r="TP230" s="235"/>
      <c r="TQ230" s="235"/>
      <c r="TR230" s="235"/>
      <c r="TS230" s="235"/>
      <c r="TT230" s="987"/>
      <c r="TU230" s="987"/>
      <c r="TV230" s="208"/>
      <c r="TX230" s="235"/>
      <c r="TY230" s="235"/>
      <c r="TZ230" s="235"/>
      <c r="UA230" s="235"/>
      <c r="UB230" s="235"/>
      <c r="UC230" s="235"/>
      <c r="UD230" s="235"/>
      <c r="UE230" s="987"/>
      <c r="UF230" s="987"/>
      <c r="UG230" s="208"/>
      <c r="UI230" s="235"/>
      <c r="UJ230" s="235"/>
      <c r="UK230" s="235"/>
      <c r="UL230" s="235"/>
      <c r="UM230" s="235"/>
      <c r="UN230" s="235"/>
      <c r="UO230" s="235"/>
      <c r="UP230" s="987"/>
      <c r="UQ230" s="987"/>
      <c r="UR230" s="208"/>
      <c r="UT230" s="235"/>
      <c r="UU230" s="235"/>
      <c r="UV230" s="235"/>
      <c r="UW230" s="235"/>
      <c r="UX230" s="235"/>
      <c r="UY230" s="235"/>
      <c r="UZ230" s="235"/>
      <c r="VA230" s="987"/>
      <c r="VB230" s="987"/>
      <c r="VC230" s="208"/>
      <c r="VE230" s="235"/>
      <c r="VF230" s="235"/>
      <c r="VG230" s="235"/>
      <c r="VH230" s="235"/>
      <c r="VI230" s="235"/>
      <c r="VJ230" s="235"/>
      <c r="VK230" s="235"/>
      <c r="VL230" s="987"/>
      <c r="VM230" s="987"/>
      <c r="VN230" s="208"/>
      <c r="VP230" s="235"/>
      <c r="VQ230" s="235"/>
      <c r="VR230" s="235"/>
      <c r="VS230" s="235"/>
      <c r="VT230" s="235"/>
      <c r="VU230" s="235"/>
      <c r="VV230" s="235"/>
      <c r="VW230" s="987"/>
      <c r="VX230" s="987"/>
      <c r="VY230" s="208"/>
      <c r="WA230" s="235"/>
      <c r="WB230" s="235"/>
      <c r="WC230" s="235"/>
      <c r="WD230" s="235"/>
      <c r="WE230" s="235"/>
      <c r="WF230" s="235"/>
      <c r="WG230" s="235"/>
      <c r="WH230" s="987"/>
      <c r="WI230" s="987"/>
      <c r="WJ230" s="208"/>
      <c r="WL230" s="235"/>
      <c r="WM230" s="235"/>
      <c r="WN230" s="235"/>
      <c r="WO230" s="235"/>
      <c r="WP230" s="235"/>
      <c r="WQ230" s="235"/>
      <c r="WR230" s="235"/>
      <c r="WS230" s="987"/>
      <c r="WT230" s="987"/>
      <c r="WU230" s="208"/>
      <c r="WW230" s="235"/>
      <c r="WX230" s="235"/>
      <c r="WY230" s="235"/>
      <c r="WZ230" s="235"/>
      <c r="XA230" s="235"/>
      <c r="XB230" s="235"/>
      <c r="XC230" s="235"/>
      <c r="XD230" s="987"/>
      <c r="XE230" s="987"/>
      <c r="XF230" s="208"/>
      <c r="XH230" s="235"/>
      <c r="XI230" s="235"/>
      <c r="XJ230" s="235"/>
      <c r="XK230" s="235"/>
      <c r="XL230" s="235"/>
      <c r="XM230" s="235"/>
      <c r="XN230" s="235"/>
      <c r="XO230" s="987"/>
      <c r="XP230" s="987"/>
      <c r="XQ230" s="208"/>
      <c r="XS230" s="235"/>
      <c r="XT230" s="235"/>
      <c r="XU230" s="235"/>
      <c r="XV230" s="235"/>
      <c r="XW230" s="235"/>
      <c r="XX230" s="235"/>
      <c r="XY230" s="235"/>
      <c r="XZ230" s="987"/>
      <c r="YA230" s="987"/>
      <c r="YB230" s="208"/>
      <c r="YD230" s="235"/>
      <c r="YE230" s="235"/>
      <c r="YF230" s="235"/>
      <c r="YG230" s="235"/>
      <c r="YH230" s="235"/>
      <c r="YI230" s="235"/>
      <c r="YJ230" s="235"/>
      <c r="YK230" s="987"/>
      <c r="YL230" s="987"/>
      <c r="YM230" s="208"/>
      <c r="YO230" s="235"/>
      <c r="YP230" s="235"/>
      <c r="YQ230" s="235"/>
      <c r="YR230" s="235"/>
      <c r="YS230" s="235"/>
      <c r="YT230" s="235"/>
      <c r="YU230" s="235"/>
      <c r="YV230" s="987"/>
      <c r="YW230" s="987"/>
      <c r="YX230" s="208"/>
      <c r="YZ230" s="235"/>
      <c r="ZA230" s="235"/>
      <c r="ZB230" s="235"/>
      <c r="ZC230" s="235"/>
      <c r="ZD230" s="235"/>
      <c r="ZE230" s="235"/>
      <c r="ZF230" s="235"/>
      <c r="ZG230" s="987"/>
      <c r="ZH230" s="987"/>
      <c r="ZI230" s="208"/>
      <c r="ZK230" s="235"/>
      <c r="ZL230" s="235"/>
      <c r="ZM230" s="235"/>
      <c r="ZN230" s="235"/>
      <c r="ZO230" s="235"/>
      <c r="ZP230" s="235"/>
      <c r="ZQ230" s="235"/>
      <c r="ZR230" s="987"/>
      <c r="ZS230" s="987"/>
      <c r="ZT230" s="208"/>
      <c r="ZV230" s="235"/>
      <c r="ZW230" s="235"/>
      <c r="ZX230" s="235"/>
      <c r="ZY230" s="235"/>
      <c r="ZZ230" s="235"/>
      <c r="AAA230" s="235"/>
      <c r="AAB230" s="235"/>
      <c r="AAC230" s="987"/>
      <c r="AAD230" s="987"/>
      <c r="AAE230" s="208"/>
      <c r="AAG230" s="235"/>
      <c r="AAH230" s="235"/>
      <c r="AAI230" s="235"/>
      <c r="AAJ230" s="235"/>
      <c r="AAK230" s="235"/>
      <c r="AAL230" s="235"/>
      <c r="AAM230" s="235"/>
      <c r="AAN230" s="987"/>
      <c r="AAO230" s="987"/>
      <c r="AAP230" s="208"/>
      <c r="AAR230" s="235"/>
      <c r="AAS230" s="235"/>
      <c r="AAT230" s="235"/>
      <c r="AAU230" s="235"/>
      <c r="AAV230" s="235"/>
      <c r="AAW230" s="235"/>
      <c r="AAX230" s="235"/>
      <c r="AAY230" s="987"/>
      <c r="AAZ230" s="987"/>
      <c r="ABA230" s="208"/>
      <c r="ABC230" s="235"/>
      <c r="ABD230" s="235"/>
      <c r="ABE230" s="235"/>
      <c r="ABF230" s="235"/>
      <c r="ABG230" s="235"/>
      <c r="ABH230" s="235"/>
      <c r="ABI230" s="235"/>
      <c r="ABJ230" s="987"/>
      <c r="ABK230" s="987"/>
      <c r="ABL230" s="208"/>
      <c r="ABN230" s="235"/>
      <c r="ABO230" s="235"/>
      <c r="ABP230" s="235"/>
      <c r="ABQ230" s="235"/>
      <c r="ABR230" s="235"/>
      <c r="ABS230" s="235"/>
      <c r="ABT230" s="235"/>
      <c r="ABU230" s="987"/>
      <c r="ABV230" s="987"/>
      <c r="ABW230" s="208"/>
      <c r="ABY230" s="235"/>
      <c r="ABZ230" s="235"/>
      <c r="ACA230" s="235"/>
      <c r="ACB230" s="235"/>
      <c r="ACC230" s="235"/>
      <c r="ACD230" s="235"/>
      <c r="ACE230" s="235"/>
      <c r="ACF230" s="987"/>
      <c r="ACG230" s="987"/>
      <c r="ACH230" s="208"/>
      <c r="ACJ230" s="235"/>
      <c r="ACK230" s="235"/>
      <c r="ACL230" s="235"/>
      <c r="ACM230" s="235"/>
      <c r="ACN230" s="235"/>
      <c r="ACO230" s="235"/>
      <c r="ACP230" s="235"/>
      <c r="ACQ230" s="987"/>
      <c r="ACR230" s="987"/>
      <c r="ACS230" s="208"/>
      <c r="ACU230" s="235"/>
      <c r="ACV230" s="235"/>
      <c r="ACW230" s="235"/>
      <c r="ACX230" s="235"/>
      <c r="ACY230" s="235"/>
      <c r="ACZ230" s="235"/>
      <c r="ADA230" s="235"/>
      <c r="ADB230" s="987"/>
      <c r="ADC230" s="987"/>
      <c r="ADD230" s="208"/>
      <c r="ADF230" s="235"/>
      <c r="ADG230" s="235"/>
      <c r="ADH230" s="235"/>
      <c r="ADI230" s="235"/>
      <c r="ADJ230" s="235"/>
      <c r="ADK230" s="235"/>
      <c r="ADL230" s="235"/>
      <c r="ADM230" s="987"/>
      <c r="ADN230" s="987"/>
      <c r="ADO230" s="208"/>
      <c r="ADQ230" s="235"/>
      <c r="ADR230" s="235"/>
      <c r="ADS230" s="235"/>
      <c r="ADT230" s="235"/>
      <c r="ADU230" s="235"/>
      <c r="ADV230" s="235"/>
      <c r="ADW230" s="235"/>
      <c r="ADX230" s="987"/>
      <c r="ADY230" s="987"/>
      <c r="ADZ230" s="208"/>
      <c r="AEB230" s="235"/>
      <c r="AEC230" s="235"/>
      <c r="AED230" s="235"/>
      <c r="AEE230" s="235"/>
      <c r="AEF230" s="235"/>
      <c r="AEG230" s="235"/>
      <c r="AEH230" s="235"/>
      <c r="AEI230" s="987"/>
      <c r="AEJ230" s="987"/>
      <c r="AEK230" s="208"/>
      <c r="AEM230" s="235"/>
      <c r="AEN230" s="235"/>
      <c r="AEO230" s="235"/>
      <c r="AEP230" s="235"/>
      <c r="AEQ230" s="235"/>
      <c r="AER230" s="235"/>
      <c r="AES230" s="235"/>
      <c r="AET230" s="987"/>
      <c r="AEU230" s="987"/>
      <c r="AEV230" s="208"/>
      <c r="AEX230" s="235"/>
      <c r="AEY230" s="235"/>
      <c r="AEZ230" s="235"/>
      <c r="AFA230" s="235"/>
      <c r="AFB230" s="235"/>
      <c r="AFC230" s="235"/>
      <c r="AFD230" s="235"/>
      <c r="AFE230" s="987"/>
      <c r="AFF230" s="987"/>
      <c r="AFG230" s="208"/>
      <c r="AFI230" s="235"/>
      <c r="AFJ230" s="235"/>
      <c r="AFK230" s="235"/>
      <c r="AFL230" s="235"/>
      <c r="AFM230" s="235"/>
      <c r="AFN230" s="235"/>
      <c r="AFO230" s="235"/>
      <c r="AFP230" s="987"/>
      <c r="AFQ230" s="987"/>
      <c r="AFR230" s="208"/>
      <c r="AFT230" s="235"/>
      <c r="AFU230" s="235"/>
      <c r="AFV230" s="235"/>
      <c r="AFW230" s="235"/>
      <c r="AFX230" s="235"/>
      <c r="AFY230" s="235"/>
      <c r="AFZ230" s="235"/>
      <c r="AGA230" s="987"/>
      <c r="AGB230" s="987"/>
      <c r="AGC230" s="208"/>
      <c r="AGE230" s="235"/>
      <c r="AGF230" s="235"/>
      <c r="AGG230" s="235"/>
      <c r="AGH230" s="235"/>
      <c r="AGI230" s="235"/>
      <c r="AGJ230" s="235"/>
      <c r="AGK230" s="235"/>
      <c r="AGL230" s="987"/>
      <c r="AGM230" s="987"/>
      <c r="AGN230" s="208"/>
      <c r="AGP230" s="235"/>
      <c r="AGQ230" s="235"/>
      <c r="AGR230" s="235"/>
      <c r="AGS230" s="235"/>
      <c r="AGT230" s="235"/>
      <c r="AGU230" s="235"/>
      <c r="AGV230" s="235"/>
      <c r="AGW230" s="987"/>
      <c r="AGX230" s="987"/>
      <c r="AGY230" s="208"/>
      <c r="AHA230" s="235"/>
      <c r="AHB230" s="235"/>
      <c r="AHC230" s="235"/>
      <c r="AHD230" s="235"/>
      <c r="AHE230" s="235"/>
      <c r="AHF230" s="235"/>
      <c r="AHG230" s="235"/>
      <c r="AHH230" s="987"/>
      <c r="AHI230" s="987"/>
      <c r="AHJ230" s="208"/>
      <c r="AHL230" s="235"/>
      <c r="AHM230" s="235"/>
      <c r="AHN230" s="235"/>
      <c r="AHO230" s="235"/>
      <c r="AHP230" s="235"/>
      <c r="AHQ230" s="235"/>
      <c r="AHR230" s="235"/>
      <c r="AHS230" s="987"/>
      <c r="AHT230" s="987"/>
      <c r="AHU230" s="208"/>
      <c r="AHW230" s="235"/>
      <c r="AHX230" s="235"/>
      <c r="AHY230" s="235"/>
      <c r="AHZ230" s="235"/>
      <c r="AIA230" s="235"/>
      <c r="AIB230" s="235"/>
      <c r="AIC230" s="235"/>
      <c r="AID230" s="987"/>
      <c r="AIE230" s="987"/>
      <c r="AIF230" s="208"/>
      <c r="AIH230" s="235"/>
      <c r="AII230" s="235"/>
      <c r="AIJ230" s="235"/>
      <c r="AIK230" s="235"/>
      <c r="AIL230" s="235"/>
      <c r="AIM230" s="235"/>
      <c r="AIN230" s="235"/>
      <c r="AIO230" s="987"/>
      <c r="AIP230" s="987"/>
      <c r="AIQ230" s="208"/>
      <c r="AIS230" s="235"/>
      <c r="AIT230" s="235"/>
      <c r="AIU230" s="235"/>
      <c r="AIV230" s="235"/>
      <c r="AIW230" s="235"/>
      <c r="AIX230" s="235"/>
      <c r="AIY230" s="235"/>
      <c r="AIZ230" s="987"/>
      <c r="AJA230" s="987"/>
      <c r="AJB230" s="208"/>
      <c r="AJD230" s="235"/>
      <c r="AJE230" s="235"/>
      <c r="AJF230" s="235"/>
      <c r="AJG230" s="235"/>
      <c r="AJH230" s="235"/>
      <c r="AJI230" s="235"/>
      <c r="AJJ230" s="235"/>
      <c r="AJK230" s="987"/>
      <c r="AJL230" s="987"/>
      <c r="AJM230" s="208"/>
      <c r="AJO230" s="235"/>
      <c r="AJP230" s="235"/>
      <c r="AJQ230" s="235"/>
      <c r="AJR230" s="235"/>
      <c r="AJS230" s="235"/>
      <c r="AJT230" s="235"/>
      <c r="AJU230" s="235"/>
      <c r="AJV230" s="987"/>
      <c r="AJW230" s="987"/>
      <c r="AJX230" s="208"/>
      <c r="AJZ230" s="235"/>
      <c r="AKA230" s="235"/>
      <c r="AKB230" s="235"/>
      <c r="AKC230" s="235"/>
      <c r="AKD230" s="235"/>
      <c r="AKE230" s="235"/>
      <c r="AKF230" s="235"/>
      <c r="AKG230" s="987"/>
      <c r="AKH230" s="987"/>
      <c r="AKI230" s="208"/>
      <c r="AKK230" s="235"/>
      <c r="AKL230" s="235"/>
      <c r="AKM230" s="235"/>
      <c r="AKN230" s="235"/>
      <c r="AKO230" s="235"/>
      <c r="AKP230" s="235"/>
      <c r="AKQ230" s="235"/>
      <c r="AKR230" s="987"/>
      <c r="AKS230" s="987"/>
      <c r="AKT230" s="208"/>
      <c r="AKV230" s="235"/>
      <c r="AKW230" s="235"/>
      <c r="AKX230" s="235"/>
      <c r="AKY230" s="235"/>
      <c r="AKZ230" s="235"/>
      <c r="ALA230" s="235"/>
      <c r="ALB230" s="235"/>
      <c r="ALC230" s="987"/>
      <c r="ALD230" s="987"/>
      <c r="ALE230" s="208"/>
      <c r="ALG230" s="235"/>
      <c r="ALH230" s="235"/>
      <c r="ALI230" s="235"/>
      <c r="ALJ230" s="235"/>
      <c r="ALK230" s="235"/>
      <c r="ALL230" s="235"/>
      <c r="ALM230" s="235"/>
      <c r="ALN230" s="987"/>
      <c r="ALO230" s="987"/>
      <c r="ALP230" s="208"/>
      <c r="ALR230" s="235"/>
      <c r="ALS230" s="235"/>
      <c r="ALT230" s="235"/>
      <c r="ALU230" s="235"/>
      <c r="ALV230" s="235"/>
      <c r="ALW230" s="235"/>
      <c r="ALX230" s="235"/>
      <c r="ALY230" s="987"/>
      <c r="ALZ230" s="987"/>
      <c r="AMA230" s="208"/>
      <c r="AMC230" s="235"/>
      <c r="AMD230" s="235"/>
      <c r="AME230" s="235"/>
      <c r="AMF230" s="235"/>
      <c r="AMG230" s="235"/>
      <c r="AMH230" s="235"/>
      <c r="AMI230" s="235"/>
      <c r="AMJ230" s="987"/>
      <c r="AMK230" s="987"/>
      <c r="AML230" s="208"/>
      <c r="AMN230" s="235"/>
      <c r="AMO230" s="235"/>
      <c r="AMP230" s="235"/>
      <c r="AMQ230" s="235"/>
      <c r="AMR230" s="235"/>
      <c r="AMS230" s="235"/>
      <c r="AMT230" s="235"/>
      <c r="AMU230" s="987"/>
      <c r="AMV230" s="987"/>
      <c r="AMW230" s="208"/>
      <c r="AMY230" s="235"/>
      <c r="AMZ230" s="235"/>
      <c r="ANA230" s="235"/>
      <c r="ANB230" s="235"/>
      <c r="ANC230" s="235"/>
      <c r="AND230" s="235"/>
      <c r="ANE230" s="235"/>
      <c r="ANF230" s="987"/>
      <c r="ANG230" s="987"/>
      <c r="ANH230" s="208"/>
      <c r="ANJ230" s="235"/>
      <c r="ANK230" s="235"/>
      <c r="ANL230" s="235"/>
      <c r="ANM230" s="235"/>
      <c r="ANN230" s="235"/>
      <c r="ANO230" s="235"/>
      <c r="ANP230" s="235"/>
      <c r="ANQ230" s="987"/>
      <c r="ANR230" s="987"/>
      <c r="ANS230" s="208"/>
      <c r="ANU230" s="235"/>
      <c r="ANV230" s="235"/>
      <c r="ANW230" s="235"/>
      <c r="ANX230" s="235"/>
      <c r="ANY230" s="235"/>
      <c r="ANZ230" s="235"/>
      <c r="AOA230" s="235"/>
      <c r="AOB230" s="987"/>
      <c r="AOC230" s="987"/>
      <c r="AOD230" s="208"/>
      <c r="AOF230" s="235"/>
      <c r="AOG230" s="235"/>
      <c r="AOH230" s="235"/>
      <c r="AOI230" s="235"/>
      <c r="AOJ230" s="235"/>
      <c r="AOK230" s="235"/>
      <c r="AOL230" s="235"/>
      <c r="AOM230" s="987"/>
      <c r="AON230" s="987"/>
      <c r="AOO230" s="208"/>
      <c r="AOQ230" s="235"/>
      <c r="AOR230" s="235"/>
      <c r="AOS230" s="235"/>
      <c r="AOT230" s="235"/>
      <c r="AOU230" s="235"/>
      <c r="AOV230" s="235"/>
      <c r="AOW230" s="235"/>
      <c r="AOX230" s="987"/>
      <c r="AOY230" s="987"/>
      <c r="AOZ230" s="208"/>
      <c r="APB230" s="235"/>
      <c r="APC230" s="235"/>
      <c r="APD230" s="235"/>
      <c r="APE230" s="235"/>
      <c r="APF230" s="235"/>
      <c r="APG230" s="235"/>
      <c r="APH230" s="235"/>
      <c r="API230" s="987"/>
      <c r="APJ230" s="987"/>
      <c r="APK230" s="208"/>
      <c r="APM230" s="235"/>
      <c r="APN230" s="235"/>
      <c r="APO230" s="235"/>
      <c r="APP230" s="235"/>
      <c r="APQ230" s="235"/>
      <c r="APR230" s="235"/>
      <c r="APS230" s="235"/>
      <c r="APT230" s="987"/>
      <c r="APU230" s="987"/>
      <c r="APV230" s="208"/>
      <c r="APX230" s="235"/>
      <c r="APY230" s="235"/>
      <c r="APZ230" s="235"/>
      <c r="AQA230" s="235"/>
      <c r="AQB230" s="235"/>
      <c r="AQC230" s="235"/>
      <c r="AQD230" s="235"/>
      <c r="AQE230" s="987"/>
      <c r="AQF230" s="987"/>
      <c r="AQG230" s="208"/>
      <c r="AQI230" s="235"/>
      <c r="AQJ230" s="235"/>
      <c r="AQK230" s="235"/>
      <c r="AQL230" s="235"/>
      <c r="AQM230" s="235"/>
      <c r="AQN230" s="235"/>
      <c r="AQO230" s="235"/>
      <c r="AQP230" s="987"/>
      <c r="AQQ230" s="987"/>
      <c r="AQR230" s="208"/>
      <c r="AQT230" s="235"/>
      <c r="AQU230" s="235"/>
      <c r="AQV230" s="235"/>
      <c r="AQW230" s="235"/>
      <c r="AQX230" s="235"/>
      <c r="AQY230" s="235"/>
      <c r="AQZ230" s="235"/>
      <c r="ARA230" s="987"/>
      <c r="ARB230" s="987"/>
      <c r="ARC230" s="208"/>
      <c r="ARE230" s="235"/>
      <c r="ARF230" s="235"/>
      <c r="ARG230" s="235"/>
      <c r="ARH230" s="235"/>
      <c r="ARI230" s="235"/>
      <c r="ARJ230" s="235"/>
      <c r="ARK230" s="235"/>
      <c r="ARL230" s="987"/>
      <c r="ARM230" s="987"/>
      <c r="ARN230" s="208"/>
      <c r="ARP230" s="235"/>
      <c r="ARQ230" s="235"/>
      <c r="ARR230" s="235"/>
      <c r="ARS230" s="235"/>
      <c r="ART230" s="235"/>
      <c r="ARU230" s="235"/>
      <c r="ARV230" s="235"/>
      <c r="ARW230" s="987"/>
      <c r="ARX230" s="987"/>
      <c r="ARY230" s="208"/>
      <c r="ASA230" s="235"/>
      <c r="ASB230" s="235"/>
      <c r="ASC230" s="235"/>
      <c r="ASD230" s="235"/>
      <c r="ASE230" s="235"/>
      <c r="ASF230" s="235"/>
      <c r="ASG230" s="235"/>
      <c r="ASH230" s="987"/>
      <c r="ASI230" s="987"/>
      <c r="ASJ230" s="208"/>
      <c r="ASL230" s="235"/>
      <c r="ASM230" s="235"/>
      <c r="ASN230" s="235"/>
      <c r="ASO230" s="235"/>
      <c r="ASP230" s="235"/>
      <c r="ASQ230" s="235"/>
      <c r="ASR230" s="235"/>
      <c r="ASS230" s="987"/>
      <c r="AST230" s="987"/>
      <c r="ASU230" s="208"/>
      <c r="ASW230" s="235"/>
      <c r="ASX230" s="235"/>
      <c r="ASY230" s="235"/>
      <c r="ASZ230" s="235"/>
      <c r="ATA230" s="235"/>
      <c r="ATB230" s="235"/>
      <c r="ATC230" s="235"/>
      <c r="ATD230" s="987"/>
      <c r="ATE230" s="987"/>
      <c r="ATF230" s="208"/>
      <c r="ATH230" s="235"/>
      <c r="ATI230" s="235"/>
      <c r="ATJ230" s="235"/>
      <c r="ATK230" s="235"/>
      <c r="ATL230" s="235"/>
      <c r="ATM230" s="235"/>
      <c r="ATN230" s="235"/>
      <c r="ATO230" s="987"/>
      <c r="ATP230" s="987"/>
      <c r="ATQ230" s="208"/>
      <c r="ATS230" s="235"/>
      <c r="ATT230" s="235"/>
      <c r="ATU230" s="235"/>
      <c r="ATV230" s="235"/>
      <c r="ATW230" s="235"/>
      <c r="ATX230" s="235"/>
      <c r="ATY230" s="235"/>
      <c r="ATZ230" s="987"/>
      <c r="AUA230" s="987"/>
      <c r="AUB230" s="208"/>
      <c r="AUD230" s="235"/>
      <c r="AUE230" s="235"/>
      <c r="AUF230" s="235"/>
      <c r="AUG230" s="235"/>
      <c r="AUH230" s="235"/>
      <c r="AUI230" s="235"/>
      <c r="AUJ230" s="235"/>
      <c r="AUK230" s="987"/>
      <c r="AUL230" s="987"/>
      <c r="AUM230" s="208"/>
      <c r="AUO230" s="235"/>
      <c r="AUP230" s="235"/>
      <c r="AUQ230" s="235"/>
      <c r="AUR230" s="235"/>
      <c r="AUS230" s="235"/>
      <c r="AUT230" s="235"/>
      <c r="AUU230" s="235"/>
      <c r="AUV230" s="987"/>
      <c r="AUW230" s="987"/>
      <c r="AUX230" s="208"/>
      <c r="AUZ230" s="235"/>
      <c r="AVA230" s="235"/>
      <c r="AVB230" s="235"/>
      <c r="AVC230" s="235"/>
      <c r="AVD230" s="235"/>
      <c r="AVE230" s="235"/>
      <c r="AVF230" s="235"/>
      <c r="AVG230" s="987"/>
      <c r="AVH230" s="987"/>
      <c r="AVI230" s="208"/>
      <c r="AVK230" s="235"/>
      <c r="AVL230" s="235"/>
      <c r="AVM230" s="235"/>
      <c r="AVN230" s="235"/>
      <c r="AVO230" s="235"/>
      <c r="AVP230" s="235"/>
      <c r="AVQ230" s="235"/>
      <c r="AVR230" s="987"/>
      <c r="AVS230" s="987"/>
      <c r="AVT230" s="208"/>
      <c r="AVV230" s="235"/>
      <c r="AVW230" s="235"/>
      <c r="AVX230" s="235"/>
      <c r="AVY230" s="235"/>
      <c r="AVZ230" s="235"/>
      <c r="AWA230" s="235"/>
      <c r="AWB230" s="235"/>
      <c r="AWC230" s="987"/>
      <c r="AWD230" s="987"/>
      <c r="AWE230" s="208"/>
      <c r="AWG230" s="235"/>
      <c r="AWH230" s="235"/>
      <c r="AWI230" s="235"/>
      <c r="AWJ230" s="235"/>
      <c r="AWK230" s="235"/>
      <c r="AWL230" s="235"/>
      <c r="AWM230" s="235"/>
      <c r="AWN230" s="987"/>
      <c r="AWO230" s="987"/>
      <c r="AWP230" s="208"/>
      <c r="AWR230" s="235"/>
      <c r="AWS230" s="235"/>
      <c r="AWT230" s="235"/>
      <c r="AWU230" s="235"/>
      <c r="AWV230" s="235"/>
      <c r="AWW230" s="235"/>
      <c r="AWX230" s="235"/>
      <c r="AWY230" s="987"/>
      <c r="AWZ230" s="987"/>
      <c r="AXA230" s="208"/>
      <c r="AXC230" s="235"/>
      <c r="AXD230" s="235"/>
      <c r="AXE230" s="235"/>
      <c r="AXF230" s="235"/>
      <c r="AXG230" s="235"/>
      <c r="AXH230" s="235"/>
      <c r="AXI230" s="235"/>
      <c r="AXJ230" s="987"/>
      <c r="AXK230" s="987"/>
      <c r="AXL230" s="208"/>
      <c r="AXN230" s="235"/>
      <c r="AXO230" s="235"/>
      <c r="AXP230" s="235"/>
      <c r="AXQ230" s="235"/>
      <c r="AXR230" s="235"/>
      <c r="AXS230" s="235"/>
      <c r="AXT230" s="235"/>
      <c r="AXU230" s="987"/>
      <c r="AXV230" s="987"/>
      <c r="AXW230" s="208"/>
      <c r="AXY230" s="235"/>
      <c r="AXZ230" s="235"/>
      <c r="AYA230" s="235"/>
      <c r="AYB230" s="235"/>
      <c r="AYC230" s="235"/>
      <c r="AYD230" s="235"/>
      <c r="AYE230" s="235"/>
      <c r="AYF230" s="987"/>
      <c r="AYG230" s="987"/>
      <c r="AYH230" s="208"/>
      <c r="AYJ230" s="235"/>
      <c r="AYK230" s="235"/>
      <c r="AYL230" s="235"/>
      <c r="AYM230" s="235"/>
      <c r="AYN230" s="235"/>
      <c r="AYO230" s="235"/>
      <c r="AYP230" s="235"/>
      <c r="AYQ230" s="987"/>
      <c r="AYR230" s="987"/>
      <c r="AYS230" s="208"/>
      <c r="AYU230" s="235"/>
      <c r="AYV230" s="235"/>
      <c r="AYW230" s="235"/>
      <c r="AYX230" s="235"/>
      <c r="AYY230" s="235"/>
      <c r="AYZ230" s="235"/>
      <c r="AZA230" s="235"/>
      <c r="AZB230" s="987"/>
      <c r="AZC230" s="987"/>
      <c r="AZD230" s="208"/>
      <c r="AZF230" s="235"/>
      <c r="AZG230" s="235"/>
      <c r="AZH230" s="235"/>
      <c r="AZI230" s="235"/>
      <c r="AZJ230" s="235"/>
      <c r="AZK230" s="235"/>
      <c r="AZL230" s="235"/>
      <c r="AZM230" s="987"/>
      <c r="AZN230" s="987"/>
      <c r="AZO230" s="208"/>
      <c r="AZQ230" s="235"/>
      <c r="AZR230" s="235"/>
      <c r="AZS230" s="235"/>
      <c r="AZT230" s="235"/>
      <c r="AZU230" s="235"/>
      <c r="AZV230" s="235"/>
      <c r="AZW230" s="235"/>
      <c r="AZX230" s="987"/>
      <c r="AZY230" s="987"/>
      <c r="AZZ230" s="208"/>
      <c r="BAB230" s="235"/>
      <c r="BAC230" s="235"/>
      <c r="BAD230" s="235"/>
      <c r="BAE230" s="235"/>
      <c r="BAF230" s="235"/>
      <c r="BAG230" s="235"/>
      <c r="BAH230" s="235"/>
      <c r="BAI230" s="987"/>
      <c r="BAJ230" s="987"/>
      <c r="BAK230" s="208"/>
      <c r="BAM230" s="235"/>
      <c r="BAN230" s="235"/>
      <c r="BAO230" s="235"/>
      <c r="BAP230" s="235"/>
      <c r="BAQ230" s="235"/>
      <c r="BAR230" s="235"/>
      <c r="BAS230" s="235"/>
      <c r="BAT230" s="987"/>
      <c r="BAU230" s="987"/>
      <c r="BAV230" s="208"/>
      <c r="BAX230" s="235"/>
      <c r="BAY230" s="235"/>
      <c r="BAZ230" s="235"/>
      <c r="BBA230" s="235"/>
      <c r="BBB230" s="235"/>
      <c r="BBC230" s="235"/>
      <c r="BBD230" s="235"/>
      <c r="BBE230" s="987"/>
      <c r="BBF230" s="987"/>
      <c r="BBG230" s="208"/>
      <c r="BBI230" s="235"/>
      <c r="BBJ230" s="235"/>
      <c r="BBK230" s="235"/>
      <c r="BBL230" s="235"/>
      <c r="BBM230" s="235"/>
      <c r="BBN230" s="235"/>
      <c r="BBO230" s="235"/>
      <c r="BBP230" s="987"/>
      <c r="BBQ230" s="987"/>
      <c r="BBR230" s="208"/>
      <c r="BBT230" s="235"/>
      <c r="BBU230" s="235"/>
      <c r="BBV230" s="235"/>
      <c r="BBW230" s="235"/>
      <c r="BBX230" s="235"/>
      <c r="BBY230" s="235"/>
      <c r="BBZ230" s="235"/>
      <c r="BCA230" s="987"/>
      <c r="BCB230" s="987"/>
      <c r="BCC230" s="208"/>
      <c r="BCE230" s="235"/>
      <c r="BCF230" s="235"/>
      <c r="BCG230" s="235"/>
      <c r="BCH230" s="235"/>
      <c r="BCI230" s="235"/>
      <c r="BCJ230" s="235"/>
      <c r="BCK230" s="235"/>
      <c r="BCL230" s="987"/>
      <c r="BCM230" s="987"/>
      <c r="BCN230" s="208"/>
      <c r="BCP230" s="235"/>
      <c r="BCQ230" s="235"/>
      <c r="BCR230" s="235"/>
      <c r="BCS230" s="235"/>
      <c r="BCT230" s="235"/>
      <c r="BCU230" s="235"/>
      <c r="BCV230" s="235"/>
      <c r="BCW230" s="987"/>
      <c r="BCX230" s="987"/>
      <c r="BCY230" s="208"/>
      <c r="BDA230" s="235"/>
      <c r="BDB230" s="235"/>
      <c r="BDC230" s="235"/>
      <c r="BDD230" s="235"/>
      <c r="BDE230" s="235"/>
      <c r="BDF230" s="235"/>
      <c r="BDG230" s="235"/>
      <c r="BDH230" s="987"/>
      <c r="BDI230" s="987"/>
      <c r="BDJ230" s="208"/>
      <c r="BDL230" s="235"/>
      <c r="BDM230" s="235"/>
      <c r="BDN230" s="235"/>
      <c r="BDO230" s="235"/>
      <c r="BDP230" s="235"/>
      <c r="BDQ230" s="235"/>
      <c r="BDR230" s="235"/>
      <c r="BDS230" s="987"/>
      <c r="BDT230" s="987"/>
      <c r="BDU230" s="208"/>
      <c r="BDW230" s="235"/>
      <c r="BDX230" s="235"/>
      <c r="BDY230" s="235"/>
      <c r="BDZ230" s="235"/>
      <c r="BEA230" s="235"/>
      <c r="BEB230" s="235"/>
      <c r="BEC230" s="235"/>
      <c r="BED230" s="987"/>
      <c r="BEE230" s="987"/>
      <c r="BEF230" s="208"/>
      <c r="BEH230" s="235"/>
      <c r="BEI230" s="235"/>
      <c r="BEJ230" s="235"/>
      <c r="BEK230" s="235"/>
      <c r="BEL230" s="235"/>
      <c r="BEM230" s="235"/>
      <c r="BEN230" s="235"/>
      <c r="BEO230" s="987"/>
      <c r="BEP230" s="987"/>
      <c r="BEQ230" s="208"/>
      <c r="BES230" s="235"/>
      <c r="BET230" s="235"/>
      <c r="BEU230" s="235"/>
      <c r="BEV230" s="235"/>
      <c r="BEW230" s="235"/>
      <c r="BEX230" s="235"/>
      <c r="BEY230" s="235"/>
      <c r="BEZ230" s="987"/>
      <c r="BFA230" s="987"/>
      <c r="BFB230" s="208"/>
      <c r="BFD230" s="235"/>
      <c r="BFE230" s="235"/>
      <c r="BFF230" s="235"/>
      <c r="BFG230" s="235"/>
      <c r="BFH230" s="235"/>
      <c r="BFI230" s="235"/>
      <c r="BFJ230" s="235"/>
      <c r="BFK230" s="987"/>
      <c r="BFL230" s="987"/>
      <c r="BFM230" s="208"/>
      <c r="BFO230" s="235"/>
      <c r="BFP230" s="235"/>
      <c r="BFQ230" s="235"/>
      <c r="BFR230" s="235"/>
      <c r="BFS230" s="235"/>
      <c r="BFT230" s="235"/>
      <c r="BFU230" s="235"/>
      <c r="BFV230" s="987"/>
      <c r="BFW230" s="987"/>
      <c r="BFX230" s="208"/>
      <c r="BFZ230" s="235"/>
      <c r="BGA230" s="235"/>
      <c r="BGB230" s="235"/>
      <c r="BGC230" s="235"/>
      <c r="BGD230" s="235"/>
      <c r="BGE230" s="235"/>
      <c r="BGF230" s="235"/>
      <c r="BGG230" s="987"/>
      <c r="BGH230" s="987"/>
      <c r="BGI230" s="208"/>
      <c r="BGK230" s="235"/>
      <c r="BGL230" s="235"/>
      <c r="BGM230" s="235"/>
      <c r="BGN230" s="235"/>
      <c r="BGO230" s="235"/>
      <c r="BGP230" s="235"/>
      <c r="BGQ230" s="235"/>
      <c r="BGR230" s="987"/>
      <c r="BGS230" s="987"/>
      <c r="BGT230" s="208"/>
      <c r="BGV230" s="235"/>
      <c r="BGW230" s="235"/>
      <c r="BGX230" s="235"/>
      <c r="BGY230" s="235"/>
      <c r="BGZ230" s="235"/>
      <c r="BHA230" s="235"/>
      <c r="BHB230" s="235"/>
      <c r="BHC230" s="987"/>
      <c r="BHD230" s="987"/>
      <c r="BHE230" s="208"/>
      <c r="BHG230" s="235"/>
      <c r="BHH230" s="235"/>
      <c r="BHI230" s="235"/>
      <c r="BHJ230" s="235"/>
      <c r="BHK230" s="235"/>
      <c r="BHL230" s="235"/>
      <c r="BHM230" s="235"/>
      <c r="BHN230" s="987"/>
      <c r="BHO230" s="987"/>
      <c r="BHP230" s="208"/>
      <c r="BHR230" s="235"/>
      <c r="BHS230" s="235"/>
      <c r="BHT230" s="235"/>
      <c r="BHU230" s="235"/>
      <c r="BHV230" s="235"/>
      <c r="BHW230" s="235"/>
      <c r="BHX230" s="235"/>
      <c r="BHY230" s="987"/>
      <c r="BHZ230" s="987"/>
      <c r="BIA230" s="208"/>
      <c r="BIC230" s="235"/>
      <c r="BID230" s="235"/>
      <c r="BIE230" s="235"/>
      <c r="BIF230" s="235"/>
      <c r="BIG230" s="235"/>
      <c r="BIH230" s="235"/>
      <c r="BII230" s="235"/>
      <c r="BIJ230" s="987"/>
      <c r="BIK230" s="987"/>
      <c r="BIL230" s="208"/>
      <c r="BIN230" s="235"/>
      <c r="BIO230" s="235"/>
      <c r="BIP230" s="235"/>
      <c r="BIQ230" s="235"/>
      <c r="BIR230" s="235"/>
      <c r="BIS230" s="235"/>
      <c r="BIT230" s="235"/>
      <c r="BIU230" s="987"/>
      <c r="BIV230" s="987"/>
      <c r="BIW230" s="208"/>
      <c r="BIY230" s="235"/>
      <c r="BIZ230" s="235"/>
      <c r="BJA230" s="235"/>
      <c r="BJB230" s="235"/>
      <c r="BJC230" s="235"/>
      <c r="BJD230" s="235"/>
      <c r="BJE230" s="235"/>
      <c r="BJF230" s="987"/>
      <c r="BJG230" s="987"/>
      <c r="BJH230" s="208"/>
      <c r="BJJ230" s="235"/>
      <c r="BJK230" s="235"/>
      <c r="BJL230" s="235"/>
      <c r="BJM230" s="235"/>
      <c r="BJN230" s="235"/>
      <c r="BJO230" s="235"/>
      <c r="BJP230" s="235"/>
      <c r="BJQ230" s="987"/>
      <c r="BJR230" s="987"/>
      <c r="BJS230" s="208"/>
      <c r="BJU230" s="235"/>
      <c r="BJV230" s="235"/>
      <c r="BJW230" s="235"/>
      <c r="BJX230" s="235"/>
      <c r="BJY230" s="235"/>
      <c r="BJZ230" s="235"/>
      <c r="BKA230" s="235"/>
      <c r="BKB230" s="987"/>
      <c r="BKC230" s="987"/>
      <c r="BKD230" s="208"/>
      <c r="BKF230" s="235"/>
      <c r="BKG230" s="235"/>
      <c r="BKH230" s="235"/>
      <c r="BKI230" s="235"/>
      <c r="BKJ230" s="235"/>
      <c r="BKK230" s="235"/>
      <c r="BKL230" s="235"/>
      <c r="BKM230" s="987"/>
      <c r="BKN230" s="987"/>
      <c r="BKO230" s="208"/>
      <c r="BKQ230" s="235"/>
      <c r="BKR230" s="235"/>
      <c r="BKS230" s="235"/>
      <c r="BKT230" s="235"/>
      <c r="BKU230" s="235"/>
      <c r="BKV230" s="235"/>
      <c r="BKW230" s="235"/>
      <c r="BKX230" s="987"/>
      <c r="BKY230" s="987"/>
      <c r="BKZ230" s="208"/>
      <c r="BLB230" s="235"/>
      <c r="BLC230" s="235"/>
      <c r="BLD230" s="235"/>
      <c r="BLE230" s="235"/>
      <c r="BLF230" s="235"/>
      <c r="BLG230" s="235"/>
      <c r="BLH230" s="235"/>
      <c r="BLI230" s="987"/>
      <c r="BLJ230" s="987"/>
      <c r="BLK230" s="208"/>
      <c r="BLM230" s="235"/>
      <c r="BLN230" s="235"/>
      <c r="BLO230" s="235"/>
      <c r="BLP230" s="235"/>
      <c r="BLQ230" s="235"/>
      <c r="BLR230" s="235"/>
      <c r="BLS230" s="235"/>
      <c r="BLT230" s="987"/>
      <c r="BLU230" s="987"/>
      <c r="BLV230" s="208"/>
      <c r="BLX230" s="235"/>
      <c r="BLY230" s="235"/>
      <c r="BLZ230" s="235"/>
      <c r="BMA230" s="235"/>
      <c r="BMB230" s="235"/>
      <c r="BMC230" s="235"/>
      <c r="BMD230" s="235"/>
      <c r="BME230" s="987"/>
      <c r="BMF230" s="987"/>
      <c r="BMG230" s="208"/>
      <c r="BMI230" s="235"/>
      <c r="BMJ230" s="235"/>
      <c r="BMK230" s="235"/>
      <c r="BML230" s="235"/>
      <c r="BMM230" s="235"/>
      <c r="BMN230" s="235"/>
      <c r="BMO230" s="235"/>
      <c r="BMP230" s="987"/>
      <c r="BMQ230" s="987"/>
      <c r="BMR230" s="208"/>
      <c r="BMT230" s="235"/>
      <c r="BMU230" s="235"/>
      <c r="BMV230" s="235"/>
      <c r="BMW230" s="235"/>
      <c r="BMX230" s="235"/>
      <c r="BMY230" s="235"/>
      <c r="BMZ230" s="235"/>
      <c r="BNA230" s="987"/>
      <c r="BNB230" s="987"/>
      <c r="BNC230" s="208"/>
      <c r="BNE230" s="235"/>
      <c r="BNF230" s="235"/>
      <c r="BNG230" s="235"/>
      <c r="BNH230" s="235"/>
      <c r="BNI230" s="235"/>
      <c r="BNJ230" s="235"/>
      <c r="BNK230" s="235"/>
      <c r="BNL230" s="987"/>
      <c r="BNM230" s="987"/>
      <c r="BNN230" s="208"/>
      <c r="BNP230" s="235"/>
      <c r="BNQ230" s="235"/>
      <c r="BNR230" s="235"/>
      <c r="BNS230" s="235"/>
      <c r="BNT230" s="235"/>
      <c r="BNU230" s="235"/>
      <c r="BNV230" s="235"/>
      <c r="BNW230" s="987"/>
      <c r="BNX230" s="987"/>
      <c r="BNY230" s="208"/>
      <c r="BOA230" s="235"/>
      <c r="BOB230" s="235"/>
      <c r="BOC230" s="235"/>
      <c r="BOD230" s="235"/>
      <c r="BOE230" s="235"/>
      <c r="BOF230" s="235"/>
      <c r="BOG230" s="235"/>
      <c r="BOH230" s="987"/>
      <c r="BOI230" s="987"/>
      <c r="BOJ230" s="208"/>
      <c r="BOL230" s="235"/>
      <c r="BOM230" s="235"/>
      <c r="BON230" s="235"/>
      <c r="BOO230" s="235"/>
      <c r="BOP230" s="235"/>
      <c r="BOQ230" s="235"/>
      <c r="BOR230" s="235"/>
      <c r="BOS230" s="987"/>
      <c r="BOT230" s="987"/>
      <c r="BOU230" s="208"/>
      <c r="BOW230" s="235"/>
      <c r="BOX230" s="235"/>
      <c r="BOY230" s="235"/>
      <c r="BOZ230" s="235"/>
      <c r="BPA230" s="235"/>
      <c r="BPB230" s="235"/>
      <c r="BPC230" s="235"/>
      <c r="BPD230" s="987"/>
      <c r="BPE230" s="987"/>
      <c r="BPF230" s="208"/>
      <c r="BPH230" s="235"/>
      <c r="BPI230" s="235"/>
      <c r="BPJ230" s="235"/>
      <c r="BPK230" s="235"/>
      <c r="BPL230" s="235"/>
      <c r="BPM230" s="235"/>
      <c r="BPN230" s="235"/>
      <c r="BPO230" s="987"/>
      <c r="BPP230" s="987"/>
      <c r="BPQ230" s="208"/>
      <c r="BPS230" s="235"/>
      <c r="BPT230" s="235"/>
      <c r="BPU230" s="235"/>
      <c r="BPV230" s="235"/>
      <c r="BPW230" s="235"/>
      <c r="BPX230" s="235"/>
      <c r="BPY230" s="235"/>
      <c r="BPZ230" s="987"/>
      <c r="BQA230" s="987"/>
      <c r="BQB230" s="208"/>
      <c r="BQD230" s="235"/>
      <c r="BQE230" s="235"/>
      <c r="BQF230" s="235"/>
      <c r="BQG230" s="235"/>
      <c r="BQH230" s="235"/>
      <c r="BQI230" s="235"/>
      <c r="BQJ230" s="235"/>
      <c r="BQK230" s="987"/>
      <c r="BQL230" s="987"/>
      <c r="BQM230" s="208"/>
      <c r="BQO230" s="235"/>
      <c r="BQP230" s="235"/>
      <c r="BQQ230" s="235"/>
      <c r="BQR230" s="235"/>
      <c r="BQS230" s="235"/>
      <c r="BQT230" s="235"/>
      <c r="BQU230" s="235"/>
      <c r="BQV230" s="987"/>
      <c r="BQW230" s="987"/>
      <c r="BQX230" s="208"/>
      <c r="BQZ230" s="235"/>
      <c r="BRA230" s="235"/>
      <c r="BRB230" s="235"/>
      <c r="BRC230" s="235"/>
      <c r="BRD230" s="235"/>
      <c r="BRE230" s="235"/>
      <c r="BRF230" s="235"/>
      <c r="BRG230" s="987"/>
      <c r="BRH230" s="987"/>
      <c r="BRI230" s="208"/>
      <c r="BRK230" s="235"/>
      <c r="BRL230" s="235"/>
      <c r="BRM230" s="235"/>
      <c r="BRN230" s="235"/>
      <c r="BRO230" s="235"/>
      <c r="BRP230" s="235"/>
      <c r="BRQ230" s="235"/>
      <c r="BRR230" s="987"/>
      <c r="BRS230" s="987"/>
      <c r="BRT230" s="208"/>
      <c r="BRV230" s="235"/>
      <c r="BRW230" s="235"/>
      <c r="BRX230" s="235"/>
      <c r="BRY230" s="235"/>
      <c r="BRZ230" s="235"/>
      <c r="BSA230" s="235"/>
      <c r="BSB230" s="235"/>
      <c r="BSC230" s="987"/>
      <c r="BSD230" s="987"/>
      <c r="BSE230" s="208"/>
      <c r="BSG230" s="235"/>
      <c r="BSH230" s="235"/>
      <c r="BSI230" s="235"/>
      <c r="BSJ230" s="235"/>
      <c r="BSK230" s="235"/>
      <c r="BSL230" s="235"/>
      <c r="BSM230" s="235"/>
      <c r="BSN230" s="987"/>
      <c r="BSO230" s="987"/>
      <c r="BSP230" s="208"/>
      <c r="BSR230" s="235"/>
      <c r="BSS230" s="235"/>
      <c r="BST230" s="235"/>
      <c r="BSU230" s="235"/>
      <c r="BSV230" s="235"/>
      <c r="BSW230" s="235"/>
      <c r="BSX230" s="235"/>
      <c r="BSY230" s="987"/>
      <c r="BSZ230" s="987"/>
      <c r="BTA230" s="208"/>
      <c r="BTC230" s="235"/>
      <c r="BTD230" s="235"/>
      <c r="BTE230" s="235"/>
      <c r="BTF230" s="235"/>
      <c r="BTG230" s="235"/>
      <c r="BTH230" s="235"/>
      <c r="BTI230" s="235"/>
      <c r="BTJ230" s="987"/>
      <c r="BTK230" s="987"/>
      <c r="BTL230" s="208"/>
      <c r="BTN230" s="235"/>
      <c r="BTO230" s="235"/>
      <c r="BTP230" s="235"/>
      <c r="BTQ230" s="235"/>
      <c r="BTR230" s="235"/>
      <c r="BTS230" s="235"/>
      <c r="BTT230" s="235"/>
      <c r="BTU230" s="987"/>
      <c r="BTV230" s="987"/>
      <c r="BTW230" s="208"/>
      <c r="BTY230" s="235"/>
      <c r="BTZ230" s="235"/>
      <c r="BUA230" s="235"/>
      <c r="BUB230" s="235"/>
      <c r="BUC230" s="235"/>
      <c r="BUD230" s="235"/>
      <c r="BUE230" s="235"/>
      <c r="BUF230" s="987"/>
      <c r="BUG230" s="987"/>
      <c r="BUH230" s="208"/>
      <c r="BUJ230" s="235"/>
      <c r="BUK230" s="235"/>
      <c r="BUL230" s="235"/>
      <c r="BUM230" s="235"/>
      <c r="BUN230" s="235"/>
      <c r="BUO230" s="235"/>
      <c r="BUP230" s="235"/>
      <c r="BUQ230" s="987"/>
      <c r="BUR230" s="987"/>
      <c r="BUS230" s="208"/>
      <c r="BUU230" s="235"/>
      <c r="BUV230" s="235"/>
      <c r="BUW230" s="235"/>
      <c r="BUX230" s="235"/>
      <c r="BUY230" s="235"/>
      <c r="BUZ230" s="235"/>
      <c r="BVA230" s="235"/>
      <c r="BVB230" s="987"/>
      <c r="BVC230" s="987"/>
      <c r="BVD230" s="208"/>
      <c r="BVF230" s="235"/>
      <c r="BVG230" s="235"/>
      <c r="BVH230" s="235"/>
      <c r="BVI230" s="235"/>
      <c r="BVJ230" s="235"/>
      <c r="BVK230" s="235"/>
      <c r="BVL230" s="235"/>
      <c r="BVM230" s="987"/>
      <c r="BVN230" s="987"/>
      <c r="BVO230" s="208"/>
      <c r="BVQ230" s="235"/>
      <c r="BVR230" s="235"/>
      <c r="BVS230" s="235"/>
      <c r="BVT230" s="235"/>
      <c r="BVU230" s="235"/>
      <c r="BVV230" s="235"/>
      <c r="BVW230" s="235"/>
      <c r="BVX230" s="987"/>
      <c r="BVY230" s="987"/>
      <c r="BVZ230" s="208"/>
      <c r="BWB230" s="235"/>
      <c r="BWC230" s="235"/>
      <c r="BWD230" s="235"/>
      <c r="BWE230" s="235"/>
      <c r="BWF230" s="235"/>
      <c r="BWG230" s="235"/>
      <c r="BWH230" s="235"/>
      <c r="BWI230" s="987"/>
      <c r="BWJ230" s="987"/>
      <c r="BWK230" s="208"/>
      <c r="BWM230" s="235"/>
      <c r="BWN230" s="235"/>
      <c r="BWO230" s="235"/>
      <c r="BWP230" s="235"/>
      <c r="BWQ230" s="235"/>
      <c r="BWR230" s="235"/>
      <c r="BWS230" s="235"/>
      <c r="BWT230" s="987"/>
      <c r="BWU230" s="987"/>
      <c r="BWV230" s="208"/>
      <c r="BWX230" s="235"/>
      <c r="BWY230" s="235"/>
      <c r="BWZ230" s="235"/>
      <c r="BXA230" s="235"/>
      <c r="BXB230" s="235"/>
      <c r="BXC230" s="235"/>
      <c r="BXD230" s="235"/>
      <c r="BXE230" s="987"/>
      <c r="BXF230" s="987"/>
      <c r="BXG230" s="208"/>
      <c r="BXI230" s="235"/>
      <c r="BXJ230" s="235"/>
      <c r="BXK230" s="235"/>
      <c r="BXL230" s="235"/>
      <c r="BXM230" s="235"/>
      <c r="BXN230" s="235"/>
      <c r="BXO230" s="235"/>
      <c r="BXP230" s="987"/>
      <c r="BXQ230" s="987"/>
      <c r="BXR230" s="208"/>
      <c r="BXT230" s="235"/>
      <c r="BXU230" s="235"/>
      <c r="BXV230" s="235"/>
      <c r="BXW230" s="235"/>
      <c r="BXX230" s="235"/>
      <c r="BXY230" s="235"/>
      <c r="BXZ230" s="235"/>
      <c r="BYA230" s="987"/>
      <c r="BYB230" s="987"/>
      <c r="BYC230" s="208"/>
      <c r="BYE230" s="235"/>
      <c r="BYF230" s="235"/>
      <c r="BYG230" s="235"/>
      <c r="BYH230" s="235"/>
      <c r="BYI230" s="235"/>
      <c r="BYJ230" s="235"/>
      <c r="BYK230" s="235"/>
      <c r="BYL230" s="987"/>
      <c r="BYM230" s="987"/>
      <c r="BYN230" s="208"/>
      <c r="BYP230" s="235"/>
      <c r="BYQ230" s="235"/>
      <c r="BYR230" s="235"/>
      <c r="BYS230" s="235"/>
      <c r="BYT230" s="235"/>
      <c r="BYU230" s="235"/>
      <c r="BYV230" s="235"/>
      <c r="BYW230" s="987"/>
      <c r="BYX230" s="987"/>
      <c r="BYY230" s="208"/>
      <c r="BZA230" s="235"/>
      <c r="BZB230" s="235"/>
      <c r="BZC230" s="235"/>
      <c r="BZD230" s="235"/>
      <c r="BZE230" s="235"/>
      <c r="BZF230" s="235"/>
      <c r="BZG230" s="235"/>
      <c r="BZH230" s="987"/>
      <c r="BZI230" s="987"/>
      <c r="BZJ230" s="208"/>
      <c r="BZL230" s="235"/>
      <c r="BZM230" s="235"/>
      <c r="BZN230" s="235"/>
      <c r="BZO230" s="235"/>
      <c r="BZP230" s="235"/>
      <c r="BZQ230" s="235"/>
      <c r="BZR230" s="235"/>
      <c r="BZS230" s="987"/>
      <c r="BZT230" s="987"/>
      <c r="BZU230" s="208"/>
      <c r="BZW230" s="235"/>
      <c r="BZX230" s="235"/>
      <c r="BZY230" s="235"/>
      <c r="BZZ230" s="235"/>
      <c r="CAA230" s="235"/>
      <c r="CAB230" s="235"/>
      <c r="CAC230" s="235"/>
      <c r="CAD230" s="987"/>
      <c r="CAE230" s="987"/>
      <c r="CAF230" s="208"/>
      <c r="CAH230" s="235"/>
      <c r="CAI230" s="235"/>
      <c r="CAJ230" s="235"/>
      <c r="CAK230" s="235"/>
      <c r="CAL230" s="235"/>
      <c r="CAM230" s="235"/>
      <c r="CAN230" s="235"/>
      <c r="CAO230" s="987"/>
      <c r="CAP230" s="987"/>
      <c r="CAQ230" s="208"/>
      <c r="CAS230" s="235"/>
      <c r="CAT230" s="235"/>
      <c r="CAU230" s="235"/>
      <c r="CAV230" s="235"/>
      <c r="CAW230" s="235"/>
      <c r="CAX230" s="235"/>
      <c r="CAY230" s="235"/>
      <c r="CAZ230" s="987"/>
      <c r="CBA230" s="987"/>
      <c r="CBB230" s="208"/>
      <c r="CBD230" s="235"/>
      <c r="CBE230" s="235"/>
      <c r="CBF230" s="235"/>
      <c r="CBG230" s="235"/>
      <c r="CBH230" s="235"/>
      <c r="CBI230" s="235"/>
      <c r="CBJ230" s="235"/>
      <c r="CBK230" s="987"/>
      <c r="CBL230" s="987"/>
      <c r="CBM230" s="208"/>
      <c r="CBO230" s="235"/>
      <c r="CBP230" s="235"/>
      <c r="CBQ230" s="235"/>
      <c r="CBR230" s="235"/>
      <c r="CBS230" s="235"/>
      <c r="CBT230" s="235"/>
      <c r="CBU230" s="235"/>
      <c r="CBV230" s="987"/>
      <c r="CBW230" s="987"/>
      <c r="CBX230" s="208"/>
      <c r="CBZ230" s="235"/>
      <c r="CCA230" s="235"/>
      <c r="CCB230" s="235"/>
      <c r="CCC230" s="235"/>
      <c r="CCD230" s="235"/>
      <c r="CCE230" s="235"/>
      <c r="CCF230" s="235"/>
      <c r="CCG230" s="987"/>
      <c r="CCH230" s="987"/>
      <c r="CCI230" s="208"/>
      <c r="CCK230" s="235"/>
      <c r="CCL230" s="235"/>
      <c r="CCM230" s="235"/>
      <c r="CCN230" s="235"/>
      <c r="CCO230" s="235"/>
      <c r="CCP230" s="235"/>
      <c r="CCQ230" s="235"/>
      <c r="CCR230" s="987"/>
      <c r="CCS230" s="987"/>
      <c r="CCT230" s="208"/>
      <c r="CCV230" s="235"/>
      <c r="CCW230" s="235"/>
      <c r="CCX230" s="235"/>
      <c r="CCY230" s="235"/>
      <c r="CCZ230" s="235"/>
      <c r="CDA230" s="235"/>
      <c r="CDB230" s="235"/>
      <c r="CDC230" s="987"/>
      <c r="CDD230" s="987"/>
      <c r="CDE230" s="208"/>
      <c r="CDG230" s="235"/>
      <c r="CDH230" s="235"/>
      <c r="CDI230" s="235"/>
      <c r="CDJ230" s="235"/>
      <c r="CDK230" s="235"/>
      <c r="CDL230" s="235"/>
      <c r="CDM230" s="235"/>
      <c r="CDN230" s="987"/>
      <c r="CDO230" s="987"/>
      <c r="CDP230" s="208"/>
      <c r="CDR230" s="235"/>
      <c r="CDS230" s="235"/>
      <c r="CDT230" s="235"/>
      <c r="CDU230" s="235"/>
      <c r="CDV230" s="235"/>
      <c r="CDW230" s="235"/>
      <c r="CDX230" s="235"/>
      <c r="CDY230" s="987"/>
      <c r="CDZ230" s="987"/>
      <c r="CEA230" s="208"/>
      <c r="CEC230" s="235"/>
      <c r="CED230" s="235"/>
      <c r="CEE230" s="235"/>
      <c r="CEF230" s="235"/>
      <c r="CEG230" s="235"/>
      <c r="CEH230" s="235"/>
      <c r="CEI230" s="235"/>
      <c r="CEJ230" s="987"/>
      <c r="CEK230" s="987"/>
      <c r="CEL230" s="208"/>
      <c r="CEN230" s="235"/>
      <c r="CEO230" s="235"/>
      <c r="CEP230" s="235"/>
      <c r="CEQ230" s="235"/>
      <c r="CER230" s="235"/>
      <c r="CES230" s="235"/>
      <c r="CET230" s="235"/>
      <c r="CEU230" s="987"/>
      <c r="CEV230" s="987"/>
      <c r="CEW230" s="208"/>
      <c r="CEY230" s="235"/>
      <c r="CEZ230" s="235"/>
      <c r="CFA230" s="235"/>
      <c r="CFB230" s="235"/>
      <c r="CFC230" s="235"/>
      <c r="CFD230" s="235"/>
      <c r="CFE230" s="235"/>
      <c r="CFF230" s="987"/>
      <c r="CFG230" s="987"/>
      <c r="CFH230" s="208"/>
      <c r="CFJ230" s="235"/>
      <c r="CFK230" s="235"/>
      <c r="CFL230" s="235"/>
      <c r="CFM230" s="235"/>
      <c r="CFN230" s="235"/>
      <c r="CFO230" s="235"/>
      <c r="CFP230" s="235"/>
      <c r="CFQ230" s="987"/>
      <c r="CFR230" s="987"/>
      <c r="CFS230" s="208"/>
      <c r="CFU230" s="235"/>
      <c r="CFV230" s="235"/>
      <c r="CFW230" s="235"/>
      <c r="CFX230" s="235"/>
      <c r="CFY230" s="235"/>
      <c r="CFZ230" s="235"/>
      <c r="CGA230" s="235"/>
      <c r="CGB230" s="987"/>
      <c r="CGC230" s="987"/>
      <c r="CGD230" s="208"/>
      <c r="CGF230" s="235"/>
      <c r="CGG230" s="235"/>
      <c r="CGH230" s="235"/>
      <c r="CGI230" s="235"/>
      <c r="CGJ230" s="235"/>
      <c r="CGK230" s="235"/>
      <c r="CGL230" s="235"/>
      <c r="CGM230" s="987"/>
      <c r="CGN230" s="987"/>
      <c r="CGO230" s="208"/>
      <c r="CGQ230" s="235"/>
      <c r="CGR230" s="235"/>
      <c r="CGS230" s="235"/>
      <c r="CGT230" s="235"/>
      <c r="CGU230" s="235"/>
      <c r="CGV230" s="235"/>
      <c r="CGW230" s="235"/>
      <c r="CGX230" s="987"/>
      <c r="CGY230" s="987"/>
      <c r="CGZ230" s="208"/>
      <c r="CHB230" s="235"/>
      <c r="CHC230" s="235"/>
      <c r="CHD230" s="235"/>
      <c r="CHE230" s="235"/>
      <c r="CHF230" s="235"/>
      <c r="CHG230" s="235"/>
      <c r="CHH230" s="235"/>
      <c r="CHI230" s="987"/>
      <c r="CHJ230" s="987"/>
      <c r="CHK230" s="208"/>
      <c r="CHM230" s="235"/>
      <c r="CHN230" s="235"/>
      <c r="CHO230" s="235"/>
      <c r="CHP230" s="235"/>
      <c r="CHQ230" s="235"/>
      <c r="CHR230" s="235"/>
      <c r="CHS230" s="235"/>
      <c r="CHT230" s="987"/>
      <c r="CHU230" s="987"/>
      <c r="CHV230" s="208"/>
      <c r="CHX230" s="235"/>
      <c r="CHY230" s="235"/>
      <c r="CHZ230" s="235"/>
      <c r="CIA230" s="235"/>
      <c r="CIB230" s="235"/>
      <c r="CIC230" s="235"/>
      <c r="CID230" s="235"/>
      <c r="CIE230" s="987"/>
      <c r="CIF230" s="987"/>
      <c r="CIG230" s="208"/>
      <c r="CII230" s="235"/>
      <c r="CIJ230" s="235"/>
      <c r="CIK230" s="235"/>
      <c r="CIL230" s="235"/>
      <c r="CIM230" s="235"/>
      <c r="CIN230" s="235"/>
      <c r="CIO230" s="235"/>
      <c r="CIP230" s="987"/>
      <c r="CIQ230" s="987"/>
      <c r="CIR230" s="208"/>
      <c r="CIT230" s="235"/>
      <c r="CIU230" s="235"/>
      <c r="CIV230" s="235"/>
      <c r="CIW230" s="235"/>
      <c r="CIX230" s="235"/>
      <c r="CIY230" s="235"/>
      <c r="CIZ230" s="235"/>
      <c r="CJA230" s="987"/>
      <c r="CJB230" s="987"/>
      <c r="CJC230" s="208"/>
      <c r="CJE230" s="235"/>
      <c r="CJF230" s="235"/>
      <c r="CJG230" s="235"/>
      <c r="CJH230" s="235"/>
      <c r="CJI230" s="235"/>
      <c r="CJJ230" s="235"/>
      <c r="CJK230" s="235"/>
      <c r="CJL230" s="987"/>
      <c r="CJM230" s="987"/>
      <c r="CJN230" s="208"/>
      <c r="CJP230" s="235"/>
      <c r="CJQ230" s="235"/>
      <c r="CJR230" s="235"/>
      <c r="CJS230" s="235"/>
      <c r="CJT230" s="235"/>
      <c r="CJU230" s="235"/>
      <c r="CJV230" s="235"/>
      <c r="CJW230" s="987"/>
      <c r="CJX230" s="987"/>
      <c r="CJY230" s="208"/>
      <c r="CKA230" s="235"/>
      <c r="CKB230" s="235"/>
      <c r="CKC230" s="235"/>
      <c r="CKD230" s="235"/>
      <c r="CKE230" s="235"/>
      <c r="CKF230" s="235"/>
      <c r="CKG230" s="235"/>
      <c r="CKH230" s="987"/>
      <c r="CKI230" s="987"/>
      <c r="CKJ230" s="208"/>
      <c r="CKL230" s="235"/>
      <c r="CKM230" s="235"/>
      <c r="CKN230" s="235"/>
      <c r="CKO230" s="235"/>
      <c r="CKP230" s="235"/>
      <c r="CKQ230" s="235"/>
      <c r="CKR230" s="235"/>
      <c r="CKS230" s="987"/>
      <c r="CKT230" s="987"/>
      <c r="CKU230" s="208"/>
      <c r="CKW230" s="235"/>
      <c r="CKX230" s="235"/>
      <c r="CKY230" s="235"/>
      <c r="CKZ230" s="235"/>
      <c r="CLA230" s="235"/>
      <c r="CLB230" s="235"/>
      <c r="CLC230" s="235"/>
      <c r="CLD230" s="987"/>
      <c r="CLE230" s="987"/>
      <c r="CLF230" s="208"/>
      <c r="CLH230" s="235"/>
      <c r="CLI230" s="235"/>
      <c r="CLJ230" s="235"/>
      <c r="CLK230" s="235"/>
      <c r="CLL230" s="235"/>
      <c r="CLM230" s="235"/>
      <c r="CLN230" s="235"/>
      <c r="CLO230" s="987"/>
      <c r="CLP230" s="987"/>
      <c r="CLQ230" s="208"/>
      <c r="CLS230" s="235"/>
      <c r="CLT230" s="235"/>
      <c r="CLU230" s="235"/>
      <c r="CLV230" s="235"/>
      <c r="CLW230" s="235"/>
      <c r="CLX230" s="235"/>
      <c r="CLY230" s="235"/>
      <c r="CLZ230" s="987"/>
      <c r="CMA230" s="987"/>
      <c r="CMB230" s="208"/>
      <c r="CMD230" s="235"/>
      <c r="CME230" s="235"/>
      <c r="CMF230" s="235"/>
      <c r="CMG230" s="235"/>
      <c r="CMH230" s="235"/>
      <c r="CMI230" s="235"/>
      <c r="CMJ230" s="235"/>
      <c r="CMK230" s="987"/>
      <c r="CML230" s="987"/>
      <c r="CMM230" s="208"/>
      <c r="CMO230" s="235"/>
      <c r="CMP230" s="235"/>
      <c r="CMQ230" s="235"/>
      <c r="CMR230" s="235"/>
      <c r="CMS230" s="235"/>
      <c r="CMT230" s="235"/>
      <c r="CMU230" s="235"/>
      <c r="CMV230" s="987"/>
      <c r="CMW230" s="987"/>
      <c r="CMX230" s="208"/>
      <c r="CMZ230" s="235"/>
      <c r="CNA230" s="235"/>
      <c r="CNB230" s="235"/>
      <c r="CNC230" s="235"/>
      <c r="CND230" s="235"/>
      <c r="CNE230" s="235"/>
      <c r="CNF230" s="235"/>
      <c r="CNG230" s="987"/>
      <c r="CNH230" s="987"/>
      <c r="CNI230" s="208"/>
      <c r="CNK230" s="235"/>
      <c r="CNL230" s="235"/>
      <c r="CNM230" s="235"/>
      <c r="CNN230" s="235"/>
      <c r="CNO230" s="235"/>
      <c r="CNP230" s="235"/>
      <c r="CNQ230" s="235"/>
      <c r="CNR230" s="987"/>
      <c r="CNS230" s="987"/>
      <c r="CNT230" s="208"/>
      <c r="CNV230" s="235"/>
      <c r="CNW230" s="235"/>
      <c r="CNX230" s="235"/>
      <c r="CNY230" s="235"/>
      <c r="CNZ230" s="235"/>
      <c r="COA230" s="235"/>
      <c r="COB230" s="235"/>
      <c r="COC230" s="987"/>
      <c r="COD230" s="987"/>
      <c r="COE230" s="208"/>
      <c r="COG230" s="235"/>
      <c r="COH230" s="235"/>
      <c r="COI230" s="235"/>
      <c r="COJ230" s="235"/>
      <c r="COK230" s="235"/>
      <c r="COL230" s="235"/>
      <c r="COM230" s="235"/>
      <c r="CON230" s="987"/>
      <c r="COO230" s="987"/>
      <c r="COP230" s="208"/>
      <c r="COR230" s="235"/>
      <c r="COS230" s="235"/>
      <c r="COT230" s="235"/>
      <c r="COU230" s="235"/>
      <c r="COV230" s="235"/>
      <c r="COW230" s="235"/>
      <c r="COX230" s="235"/>
      <c r="COY230" s="987"/>
      <c r="COZ230" s="987"/>
      <c r="CPA230" s="208"/>
      <c r="CPC230" s="235"/>
      <c r="CPD230" s="235"/>
      <c r="CPE230" s="235"/>
      <c r="CPF230" s="235"/>
      <c r="CPG230" s="235"/>
      <c r="CPH230" s="235"/>
      <c r="CPI230" s="235"/>
      <c r="CPJ230" s="987"/>
      <c r="CPK230" s="987"/>
      <c r="CPL230" s="208"/>
      <c r="CPN230" s="235"/>
      <c r="CPO230" s="235"/>
      <c r="CPP230" s="235"/>
      <c r="CPQ230" s="235"/>
      <c r="CPR230" s="235"/>
      <c r="CPS230" s="235"/>
      <c r="CPT230" s="235"/>
      <c r="CPU230" s="987"/>
      <c r="CPV230" s="987"/>
      <c r="CPW230" s="208"/>
      <c r="CPY230" s="235"/>
      <c r="CPZ230" s="235"/>
      <c r="CQA230" s="235"/>
      <c r="CQB230" s="235"/>
      <c r="CQC230" s="235"/>
      <c r="CQD230" s="235"/>
      <c r="CQE230" s="235"/>
      <c r="CQF230" s="987"/>
      <c r="CQG230" s="987"/>
      <c r="CQH230" s="208"/>
      <c r="CQJ230" s="235"/>
      <c r="CQK230" s="235"/>
      <c r="CQL230" s="235"/>
      <c r="CQM230" s="235"/>
      <c r="CQN230" s="235"/>
      <c r="CQO230" s="235"/>
      <c r="CQP230" s="235"/>
      <c r="CQQ230" s="987"/>
      <c r="CQR230" s="987"/>
      <c r="CQS230" s="208"/>
      <c r="CQU230" s="235"/>
      <c r="CQV230" s="235"/>
      <c r="CQW230" s="235"/>
      <c r="CQX230" s="235"/>
      <c r="CQY230" s="235"/>
      <c r="CQZ230" s="235"/>
      <c r="CRA230" s="235"/>
      <c r="CRB230" s="987"/>
      <c r="CRC230" s="987"/>
      <c r="CRD230" s="208"/>
      <c r="CRF230" s="235"/>
      <c r="CRG230" s="235"/>
      <c r="CRH230" s="235"/>
      <c r="CRI230" s="235"/>
      <c r="CRJ230" s="235"/>
      <c r="CRK230" s="235"/>
      <c r="CRL230" s="235"/>
      <c r="CRM230" s="987"/>
      <c r="CRN230" s="987"/>
      <c r="CRO230" s="208"/>
      <c r="CRQ230" s="235"/>
      <c r="CRR230" s="235"/>
      <c r="CRS230" s="235"/>
      <c r="CRT230" s="235"/>
      <c r="CRU230" s="235"/>
      <c r="CRV230" s="235"/>
      <c r="CRW230" s="235"/>
      <c r="CRX230" s="987"/>
      <c r="CRY230" s="987"/>
      <c r="CRZ230" s="208"/>
      <c r="CSB230" s="235"/>
      <c r="CSC230" s="235"/>
      <c r="CSD230" s="235"/>
      <c r="CSE230" s="235"/>
      <c r="CSF230" s="235"/>
      <c r="CSG230" s="235"/>
      <c r="CSH230" s="235"/>
      <c r="CSI230" s="987"/>
      <c r="CSJ230" s="987"/>
      <c r="CSK230" s="208"/>
      <c r="CSM230" s="235"/>
      <c r="CSN230" s="235"/>
      <c r="CSO230" s="235"/>
      <c r="CSP230" s="235"/>
      <c r="CSQ230" s="235"/>
      <c r="CSR230" s="235"/>
      <c r="CSS230" s="235"/>
      <c r="CST230" s="987"/>
      <c r="CSU230" s="987"/>
      <c r="CSV230" s="208"/>
      <c r="CSX230" s="235"/>
      <c r="CSY230" s="235"/>
      <c r="CSZ230" s="235"/>
      <c r="CTA230" s="235"/>
      <c r="CTB230" s="235"/>
      <c r="CTC230" s="235"/>
      <c r="CTD230" s="235"/>
      <c r="CTE230" s="987"/>
      <c r="CTF230" s="987"/>
      <c r="CTG230" s="208"/>
      <c r="CTI230" s="235"/>
      <c r="CTJ230" s="235"/>
      <c r="CTK230" s="235"/>
      <c r="CTL230" s="235"/>
      <c r="CTM230" s="235"/>
      <c r="CTN230" s="235"/>
      <c r="CTO230" s="235"/>
      <c r="CTP230" s="987"/>
      <c r="CTQ230" s="987"/>
      <c r="CTR230" s="208"/>
      <c r="CTT230" s="235"/>
      <c r="CTU230" s="235"/>
      <c r="CTV230" s="235"/>
      <c r="CTW230" s="235"/>
      <c r="CTX230" s="235"/>
      <c r="CTY230" s="235"/>
      <c r="CTZ230" s="235"/>
      <c r="CUA230" s="987"/>
      <c r="CUB230" s="987"/>
      <c r="CUC230" s="208"/>
      <c r="CUE230" s="235"/>
      <c r="CUF230" s="235"/>
      <c r="CUG230" s="235"/>
      <c r="CUH230" s="235"/>
      <c r="CUI230" s="235"/>
      <c r="CUJ230" s="235"/>
      <c r="CUK230" s="235"/>
      <c r="CUL230" s="987"/>
      <c r="CUM230" s="987"/>
      <c r="CUN230" s="208"/>
      <c r="CUP230" s="235"/>
      <c r="CUQ230" s="235"/>
      <c r="CUR230" s="235"/>
      <c r="CUS230" s="235"/>
      <c r="CUT230" s="235"/>
      <c r="CUU230" s="235"/>
      <c r="CUV230" s="235"/>
      <c r="CUW230" s="987"/>
      <c r="CUX230" s="987"/>
      <c r="CUY230" s="208"/>
      <c r="CVA230" s="235"/>
      <c r="CVB230" s="235"/>
      <c r="CVC230" s="235"/>
      <c r="CVD230" s="235"/>
      <c r="CVE230" s="235"/>
      <c r="CVF230" s="235"/>
      <c r="CVG230" s="235"/>
      <c r="CVH230" s="987"/>
      <c r="CVI230" s="987"/>
      <c r="CVJ230" s="208"/>
      <c r="CVL230" s="235"/>
      <c r="CVM230" s="235"/>
      <c r="CVN230" s="235"/>
      <c r="CVO230" s="235"/>
      <c r="CVP230" s="235"/>
      <c r="CVQ230" s="235"/>
      <c r="CVR230" s="235"/>
      <c r="CVS230" s="987"/>
      <c r="CVT230" s="987"/>
      <c r="CVU230" s="208"/>
      <c r="CVW230" s="235"/>
      <c r="CVX230" s="235"/>
      <c r="CVY230" s="235"/>
      <c r="CVZ230" s="235"/>
      <c r="CWA230" s="235"/>
      <c r="CWB230" s="235"/>
      <c r="CWC230" s="235"/>
      <c r="CWD230" s="987"/>
      <c r="CWE230" s="987"/>
      <c r="CWF230" s="208"/>
      <c r="CWH230" s="235"/>
      <c r="CWI230" s="235"/>
      <c r="CWJ230" s="235"/>
      <c r="CWK230" s="235"/>
      <c r="CWL230" s="235"/>
      <c r="CWM230" s="235"/>
      <c r="CWN230" s="235"/>
      <c r="CWO230" s="987"/>
      <c r="CWP230" s="987"/>
      <c r="CWQ230" s="208"/>
      <c r="CWS230" s="235"/>
      <c r="CWT230" s="235"/>
      <c r="CWU230" s="235"/>
      <c r="CWV230" s="235"/>
      <c r="CWW230" s="235"/>
      <c r="CWX230" s="235"/>
      <c r="CWY230" s="235"/>
      <c r="CWZ230" s="987"/>
      <c r="CXA230" s="987"/>
      <c r="CXB230" s="208"/>
      <c r="CXD230" s="235"/>
      <c r="CXE230" s="235"/>
      <c r="CXF230" s="235"/>
      <c r="CXG230" s="235"/>
      <c r="CXH230" s="235"/>
      <c r="CXI230" s="235"/>
      <c r="CXJ230" s="235"/>
      <c r="CXK230" s="987"/>
      <c r="CXL230" s="987"/>
      <c r="CXM230" s="208"/>
      <c r="CXO230" s="235"/>
      <c r="CXP230" s="235"/>
      <c r="CXQ230" s="235"/>
      <c r="CXR230" s="235"/>
      <c r="CXS230" s="235"/>
      <c r="CXT230" s="235"/>
      <c r="CXU230" s="235"/>
      <c r="CXV230" s="987"/>
      <c r="CXW230" s="987"/>
      <c r="CXX230" s="208"/>
      <c r="CXZ230" s="235"/>
      <c r="CYA230" s="235"/>
      <c r="CYB230" s="235"/>
      <c r="CYC230" s="235"/>
      <c r="CYD230" s="235"/>
      <c r="CYE230" s="235"/>
      <c r="CYF230" s="235"/>
      <c r="CYG230" s="987"/>
      <c r="CYH230" s="987"/>
      <c r="CYI230" s="208"/>
      <c r="CYK230" s="235"/>
      <c r="CYL230" s="235"/>
      <c r="CYM230" s="235"/>
      <c r="CYN230" s="235"/>
      <c r="CYO230" s="235"/>
      <c r="CYP230" s="235"/>
      <c r="CYQ230" s="235"/>
      <c r="CYR230" s="987"/>
      <c r="CYS230" s="987"/>
      <c r="CYT230" s="208"/>
      <c r="CYV230" s="235"/>
      <c r="CYW230" s="235"/>
      <c r="CYX230" s="235"/>
      <c r="CYY230" s="235"/>
      <c r="CYZ230" s="235"/>
      <c r="CZA230" s="235"/>
      <c r="CZB230" s="235"/>
      <c r="CZC230" s="987"/>
      <c r="CZD230" s="987"/>
      <c r="CZE230" s="208"/>
      <c r="CZG230" s="235"/>
      <c r="CZH230" s="235"/>
      <c r="CZI230" s="235"/>
      <c r="CZJ230" s="235"/>
      <c r="CZK230" s="235"/>
      <c r="CZL230" s="235"/>
      <c r="CZM230" s="235"/>
      <c r="CZN230" s="987"/>
      <c r="CZO230" s="987"/>
      <c r="CZP230" s="208"/>
      <c r="CZR230" s="235"/>
      <c r="CZS230" s="235"/>
      <c r="CZT230" s="235"/>
      <c r="CZU230" s="235"/>
      <c r="CZV230" s="235"/>
      <c r="CZW230" s="235"/>
      <c r="CZX230" s="235"/>
      <c r="CZY230" s="987"/>
      <c r="CZZ230" s="987"/>
      <c r="DAA230" s="208"/>
      <c r="DAC230" s="235"/>
      <c r="DAD230" s="235"/>
      <c r="DAE230" s="235"/>
      <c r="DAF230" s="235"/>
      <c r="DAG230" s="235"/>
      <c r="DAH230" s="235"/>
      <c r="DAI230" s="235"/>
      <c r="DAJ230" s="987"/>
      <c r="DAK230" s="987"/>
      <c r="DAL230" s="208"/>
      <c r="DAN230" s="235"/>
      <c r="DAO230" s="235"/>
      <c r="DAP230" s="235"/>
      <c r="DAQ230" s="235"/>
      <c r="DAR230" s="235"/>
      <c r="DAS230" s="235"/>
      <c r="DAT230" s="235"/>
      <c r="DAU230" s="987"/>
      <c r="DAV230" s="987"/>
      <c r="DAW230" s="208"/>
      <c r="DAY230" s="235"/>
      <c r="DAZ230" s="235"/>
      <c r="DBA230" s="235"/>
      <c r="DBB230" s="235"/>
      <c r="DBC230" s="235"/>
      <c r="DBD230" s="235"/>
      <c r="DBE230" s="235"/>
      <c r="DBF230" s="987"/>
      <c r="DBG230" s="987"/>
      <c r="DBH230" s="208"/>
      <c r="DBJ230" s="235"/>
      <c r="DBK230" s="235"/>
      <c r="DBL230" s="235"/>
      <c r="DBM230" s="235"/>
      <c r="DBN230" s="235"/>
      <c r="DBO230" s="235"/>
      <c r="DBP230" s="235"/>
      <c r="DBQ230" s="987"/>
      <c r="DBR230" s="987"/>
      <c r="DBS230" s="208"/>
      <c r="DBU230" s="235"/>
      <c r="DBV230" s="235"/>
      <c r="DBW230" s="235"/>
      <c r="DBX230" s="235"/>
      <c r="DBY230" s="235"/>
      <c r="DBZ230" s="235"/>
      <c r="DCA230" s="235"/>
      <c r="DCB230" s="987"/>
      <c r="DCC230" s="987"/>
      <c r="DCD230" s="208"/>
      <c r="DCF230" s="235"/>
      <c r="DCG230" s="235"/>
      <c r="DCH230" s="235"/>
      <c r="DCI230" s="235"/>
      <c r="DCJ230" s="235"/>
      <c r="DCK230" s="235"/>
      <c r="DCL230" s="235"/>
      <c r="DCM230" s="987"/>
      <c r="DCN230" s="987"/>
      <c r="DCO230" s="208"/>
      <c r="DCQ230" s="235"/>
      <c r="DCR230" s="235"/>
      <c r="DCS230" s="235"/>
      <c r="DCT230" s="235"/>
      <c r="DCU230" s="235"/>
      <c r="DCV230" s="235"/>
      <c r="DCW230" s="235"/>
      <c r="DCX230" s="987"/>
      <c r="DCY230" s="987"/>
      <c r="DCZ230" s="208"/>
      <c r="DDB230" s="235"/>
      <c r="DDC230" s="235"/>
      <c r="DDD230" s="235"/>
      <c r="DDE230" s="235"/>
      <c r="DDF230" s="235"/>
      <c r="DDG230" s="235"/>
      <c r="DDH230" s="235"/>
      <c r="DDI230" s="987"/>
      <c r="DDJ230" s="987"/>
      <c r="DDK230" s="208"/>
      <c r="DDM230" s="235"/>
      <c r="DDN230" s="235"/>
      <c r="DDO230" s="235"/>
      <c r="DDP230" s="235"/>
      <c r="DDQ230" s="235"/>
      <c r="DDR230" s="235"/>
      <c r="DDS230" s="235"/>
      <c r="DDT230" s="987"/>
      <c r="DDU230" s="987"/>
      <c r="DDV230" s="208"/>
      <c r="DDX230" s="235"/>
      <c r="DDY230" s="235"/>
      <c r="DDZ230" s="235"/>
      <c r="DEA230" s="235"/>
      <c r="DEB230" s="235"/>
      <c r="DEC230" s="235"/>
      <c r="DED230" s="235"/>
      <c r="DEE230" s="987"/>
      <c r="DEF230" s="987"/>
      <c r="DEG230" s="208"/>
      <c r="DEI230" s="235"/>
      <c r="DEJ230" s="235"/>
      <c r="DEK230" s="235"/>
      <c r="DEL230" s="235"/>
      <c r="DEM230" s="235"/>
      <c r="DEN230" s="235"/>
      <c r="DEO230" s="235"/>
      <c r="DEP230" s="987"/>
      <c r="DEQ230" s="987"/>
      <c r="DER230" s="208"/>
      <c r="DET230" s="235"/>
      <c r="DEU230" s="235"/>
      <c r="DEV230" s="235"/>
      <c r="DEW230" s="235"/>
      <c r="DEX230" s="235"/>
      <c r="DEY230" s="235"/>
      <c r="DEZ230" s="235"/>
      <c r="DFA230" s="987"/>
      <c r="DFB230" s="987"/>
      <c r="DFC230" s="208"/>
      <c r="DFE230" s="235"/>
      <c r="DFF230" s="235"/>
      <c r="DFG230" s="235"/>
      <c r="DFH230" s="235"/>
      <c r="DFI230" s="235"/>
      <c r="DFJ230" s="235"/>
      <c r="DFK230" s="235"/>
      <c r="DFL230" s="987"/>
      <c r="DFM230" s="987"/>
      <c r="DFN230" s="208"/>
      <c r="DFP230" s="235"/>
      <c r="DFQ230" s="235"/>
      <c r="DFR230" s="235"/>
      <c r="DFS230" s="235"/>
      <c r="DFT230" s="235"/>
      <c r="DFU230" s="235"/>
      <c r="DFV230" s="235"/>
      <c r="DFW230" s="987"/>
      <c r="DFX230" s="987"/>
      <c r="DFY230" s="208"/>
      <c r="DGA230" s="235"/>
      <c r="DGB230" s="235"/>
      <c r="DGC230" s="235"/>
      <c r="DGD230" s="235"/>
      <c r="DGE230" s="235"/>
      <c r="DGF230" s="235"/>
      <c r="DGG230" s="235"/>
      <c r="DGH230" s="987"/>
      <c r="DGI230" s="987"/>
      <c r="DGJ230" s="208"/>
      <c r="DGL230" s="235"/>
      <c r="DGM230" s="235"/>
      <c r="DGN230" s="235"/>
      <c r="DGO230" s="235"/>
      <c r="DGP230" s="235"/>
      <c r="DGQ230" s="235"/>
      <c r="DGR230" s="235"/>
      <c r="DGS230" s="987"/>
      <c r="DGT230" s="987"/>
      <c r="DGU230" s="208"/>
      <c r="DGW230" s="235"/>
      <c r="DGX230" s="235"/>
      <c r="DGY230" s="235"/>
      <c r="DGZ230" s="235"/>
      <c r="DHA230" s="235"/>
      <c r="DHB230" s="235"/>
      <c r="DHC230" s="235"/>
      <c r="DHD230" s="987"/>
      <c r="DHE230" s="987"/>
      <c r="DHF230" s="208"/>
      <c r="DHH230" s="235"/>
      <c r="DHI230" s="235"/>
      <c r="DHJ230" s="235"/>
      <c r="DHK230" s="235"/>
      <c r="DHL230" s="235"/>
      <c r="DHM230" s="235"/>
      <c r="DHN230" s="235"/>
      <c r="DHO230" s="987"/>
      <c r="DHP230" s="987"/>
      <c r="DHQ230" s="208"/>
      <c r="DHS230" s="235"/>
      <c r="DHT230" s="235"/>
      <c r="DHU230" s="235"/>
      <c r="DHV230" s="235"/>
      <c r="DHW230" s="235"/>
      <c r="DHX230" s="235"/>
      <c r="DHY230" s="235"/>
      <c r="DHZ230" s="987"/>
      <c r="DIA230" s="987"/>
      <c r="DIB230" s="208"/>
      <c r="DID230" s="235"/>
      <c r="DIE230" s="235"/>
      <c r="DIF230" s="235"/>
      <c r="DIG230" s="235"/>
      <c r="DIH230" s="235"/>
      <c r="DII230" s="235"/>
      <c r="DIJ230" s="235"/>
      <c r="DIK230" s="987"/>
      <c r="DIL230" s="987"/>
      <c r="DIM230" s="208"/>
      <c r="DIO230" s="235"/>
      <c r="DIP230" s="235"/>
      <c r="DIQ230" s="235"/>
      <c r="DIR230" s="235"/>
      <c r="DIS230" s="235"/>
      <c r="DIT230" s="235"/>
      <c r="DIU230" s="235"/>
      <c r="DIV230" s="987"/>
      <c r="DIW230" s="987"/>
      <c r="DIX230" s="208"/>
      <c r="DIZ230" s="235"/>
      <c r="DJA230" s="235"/>
      <c r="DJB230" s="235"/>
      <c r="DJC230" s="235"/>
      <c r="DJD230" s="235"/>
      <c r="DJE230" s="235"/>
      <c r="DJF230" s="235"/>
      <c r="DJG230" s="987"/>
      <c r="DJH230" s="987"/>
      <c r="DJI230" s="208"/>
      <c r="DJK230" s="235"/>
      <c r="DJL230" s="235"/>
      <c r="DJM230" s="235"/>
      <c r="DJN230" s="235"/>
      <c r="DJO230" s="235"/>
      <c r="DJP230" s="235"/>
      <c r="DJQ230" s="235"/>
      <c r="DJR230" s="987"/>
      <c r="DJS230" s="987"/>
      <c r="DJT230" s="208"/>
      <c r="DJV230" s="235"/>
      <c r="DJW230" s="235"/>
      <c r="DJX230" s="235"/>
      <c r="DJY230" s="235"/>
      <c r="DJZ230" s="235"/>
      <c r="DKA230" s="235"/>
      <c r="DKB230" s="235"/>
      <c r="DKC230" s="987"/>
      <c r="DKD230" s="987"/>
      <c r="DKE230" s="208"/>
      <c r="DKG230" s="235"/>
      <c r="DKH230" s="235"/>
      <c r="DKI230" s="235"/>
      <c r="DKJ230" s="235"/>
      <c r="DKK230" s="235"/>
      <c r="DKL230" s="235"/>
      <c r="DKM230" s="235"/>
      <c r="DKN230" s="987"/>
      <c r="DKO230" s="987"/>
      <c r="DKP230" s="208"/>
      <c r="DKR230" s="235"/>
      <c r="DKS230" s="235"/>
      <c r="DKT230" s="235"/>
      <c r="DKU230" s="235"/>
      <c r="DKV230" s="235"/>
      <c r="DKW230" s="235"/>
      <c r="DKX230" s="235"/>
      <c r="DKY230" s="987"/>
      <c r="DKZ230" s="987"/>
      <c r="DLA230" s="208"/>
      <c r="DLC230" s="235"/>
      <c r="DLD230" s="235"/>
      <c r="DLE230" s="235"/>
      <c r="DLF230" s="235"/>
      <c r="DLG230" s="235"/>
      <c r="DLH230" s="235"/>
      <c r="DLI230" s="235"/>
      <c r="DLJ230" s="987"/>
      <c r="DLK230" s="987"/>
      <c r="DLL230" s="208"/>
      <c r="DLN230" s="235"/>
      <c r="DLO230" s="235"/>
      <c r="DLP230" s="235"/>
      <c r="DLQ230" s="235"/>
      <c r="DLR230" s="235"/>
      <c r="DLS230" s="235"/>
      <c r="DLT230" s="235"/>
      <c r="DLU230" s="987"/>
      <c r="DLV230" s="987"/>
      <c r="DLW230" s="208"/>
      <c r="DLY230" s="235"/>
      <c r="DLZ230" s="235"/>
      <c r="DMA230" s="235"/>
      <c r="DMB230" s="235"/>
      <c r="DMC230" s="235"/>
      <c r="DMD230" s="235"/>
      <c r="DME230" s="235"/>
      <c r="DMF230" s="987"/>
      <c r="DMG230" s="987"/>
      <c r="DMH230" s="208"/>
      <c r="DMJ230" s="235"/>
      <c r="DMK230" s="235"/>
      <c r="DML230" s="235"/>
      <c r="DMM230" s="235"/>
      <c r="DMN230" s="235"/>
      <c r="DMO230" s="235"/>
      <c r="DMP230" s="235"/>
      <c r="DMQ230" s="987"/>
      <c r="DMR230" s="987"/>
      <c r="DMS230" s="208"/>
      <c r="DMU230" s="235"/>
      <c r="DMV230" s="235"/>
      <c r="DMW230" s="235"/>
      <c r="DMX230" s="235"/>
      <c r="DMY230" s="235"/>
      <c r="DMZ230" s="235"/>
      <c r="DNA230" s="235"/>
      <c r="DNB230" s="987"/>
      <c r="DNC230" s="987"/>
      <c r="DND230" s="208"/>
      <c r="DNF230" s="235"/>
      <c r="DNG230" s="235"/>
      <c r="DNH230" s="235"/>
      <c r="DNI230" s="235"/>
      <c r="DNJ230" s="235"/>
      <c r="DNK230" s="235"/>
      <c r="DNL230" s="235"/>
      <c r="DNM230" s="987"/>
      <c r="DNN230" s="987"/>
      <c r="DNO230" s="208"/>
      <c r="DNQ230" s="235"/>
      <c r="DNR230" s="235"/>
      <c r="DNS230" s="235"/>
      <c r="DNT230" s="235"/>
      <c r="DNU230" s="235"/>
      <c r="DNV230" s="235"/>
      <c r="DNW230" s="235"/>
      <c r="DNX230" s="987"/>
      <c r="DNY230" s="987"/>
      <c r="DNZ230" s="208"/>
      <c r="DOB230" s="235"/>
      <c r="DOC230" s="235"/>
      <c r="DOD230" s="235"/>
      <c r="DOE230" s="235"/>
      <c r="DOF230" s="235"/>
      <c r="DOG230" s="235"/>
      <c r="DOH230" s="235"/>
      <c r="DOI230" s="987"/>
      <c r="DOJ230" s="987"/>
      <c r="DOK230" s="208"/>
      <c r="DOM230" s="235"/>
      <c r="DON230" s="235"/>
      <c r="DOO230" s="235"/>
      <c r="DOP230" s="235"/>
      <c r="DOQ230" s="235"/>
      <c r="DOR230" s="235"/>
      <c r="DOS230" s="235"/>
      <c r="DOT230" s="987"/>
      <c r="DOU230" s="987"/>
      <c r="DOV230" s="208"/>
      <c r="DOX230" s="235"/>
      <c r="DOY230" s="235"/>
      <c r="DOZ230" s="235"/>
      <c r="DPA230" s="235"/>
      <c r="DPB230" s="235"/>
      <c r="DPC230" s="235"/>
      <c r="DPD230" s="235"/>
      <c r="DPE230" s="987"/>
      <c r="DPF230" s="987"/>
      <c r="DPG230" s="208"/>
      <c r="DPI230" s="235"/>
      <c r="DPJ230" s="235"/>
      <c r="DPK230" s="235"/>
      <c r="DPL230" s="235"/>
      <c r="DPM230" s="235"/>
      <c r="DPN230" s="235"/>
      <c r="DPO230" s="235"/>
      <c r="DPP230" s="987"/>
      <c r="DPQ230" s="987"/>
      <c r="DPR230" s="208"/>
      <c r="DPT230" s="235"/>
      <c r="DPU230" s="235"/>
      <c r="DPV230" s="235"/>
      <c r="DPW230" s="235"/>
      <c r="DPX230" s="235"/>
      <c r="DPY230" s="235"/>
      <c r="DPZ230" s="235"/>
      <c r="DQA230" s="987"/>
      <c r="DQB230" s="987"/>
      <c r="DQC230" s="208"/>
      <c r="DQE230" s="235"/>
      <c r="DQF230" s="235"/>
      <c r="DQG230" s="235"/>
      <c r="DQH230" s="235"/>
      <c r="DQI230" s="235"/>
      <c r="DQJ230" s="235"/>
      <c r="DQK230" s="235"/>
      <c r="DQL230" s="987"/>
      <c r="DQM230" s="987"/>
      <c r="DQN230" s="208"/>
      <c r="DQP230" s="235"/>
      <c r="DQQ230" s="235"/>
      <c r="DQR230" s="235"/>
      <c r="DQS230" s="235"/>
      <c r="DQT230" s="235"/>
      <c r="DQU230" s="235"/>
      <c r="DQV230" s="235"/>
      <c r="DQW230" s="987"/>
      <c r="DQX230" s="987"/>
      <c r="DQY230" s="208"/>
      <c r="DRA230" s="235"/>
      <c r="DRB230" s="235"/>
      <c r="DRC230" s="235"/>
      <c r="DRD230" s="235"/>
      <c r="DRE230" s="235"/>
      <c r="DRF230" s="235"/>
      <c r="DRG230" s="235"/>
      <c r="DRH230" s="987"/>
      <c r="DRI230" s="987"/>
      <c r="DRJ230" s="208"/>
      <c r="DRL230" s="235"/>
      <c r="DRM230" s="235"/>
      <c r="DRN230" s="235"/>
      <c r="DRO230" s="235"/>
      <c r="DRP230" s="235"/>
      <c r="DRQ230" s="235"/>
      <c r="DRR230" s="235"/>
      <c r="DRS230" s="987"/>
      <c r="DRT230" s="987"/>
      <c r="DRU230" s="208"/>
      <c r="DRW230" s="235"/>
      <c r="DRX230" s="235"/>
      <c r="DRY230" s="235"/>
      <c r="DRZ230" s="235"/>
      <c r="DSA230" s="235"/>
      <c r="DSB230" s="235"/>
      <c r="DSC230" s="235"/>
      <c r="DSD230" s="987"/>
      <c r="DSE230" s="987"/>
      <c r="DSF230" s="208"/>
      <c r="DSH230" s="235"/>
      <c r="DSI230" s="235"/>
      <c r="DSJ230" s="235"/>
      <c r="DSK230" s="235"/>
      <c r="DSL230" s="235"/>
      <c r="DSM230" s="235"/>
      <c r="DSN230" s="235"/>
      <c r="DSO230" s="987"/>
      <c r="DSP230" s="987"/>
      <c r="DSQ230" s="208"/>
      <c r="DSS230" s="235"/>
      <c r="DST230" s="235"/>
      <c r="DSU230" s="235"/>
      <c r="DSV230" s="235"/>
      <c r="DSW230" s="235"/>
      <c r="DSX230" s="235"/>
      <c r="DSY230" s="235"/>
      <c r="DSZ230" s="987"/>
      <c r="DTA230" s="987"/>
      <c r="DTB230" s="208"/>
      <c r="DTD230" s="235"/>
      <c r="DTE230" s="235"/>
      <c r="DTF230" s="235"/>
      <c r="DTG230" s="235"/>
      <c r="DTH230" s="235"/>
      <c r="DTI230" s="235"/>
      <c r="DTJ230" s="235"/>
      <c r="DTK230" s="987"/>
      <c r="DTL230" s="987"/>
      <c r="DTM230" s="208"/>
      <c r="DTO230" s="235"/>
      <c r="DTP230" s="235"/>
      <c r="DTQ230" s="235"/>
      <c r="DTR230" s="235"/>
      <c r="DTS230" s="235"/>
      <c r="DTT230" s="235"/>
      <c r="DTU230" s="235"/>
      <c r="DTV230" s="987"/>
      <c r="DTW230" s="987"/>
      <c r="DTX230" s="208"/>
      <c r="DTZ230" s="235"/>
      <c r="DUA230" s="235"/>
      <c r="DUB230" s="235"/>
      <c r="DUC230" s="235"/>
      <c r="DUD230" s="235"/>
      <c r="DUE230" s="235"/>
      <c r="DUF230" s="235"/>
      <c r="DUG230" s="987"/>
      <c r="DUH230" s="987"/>
      <c r="DUI230" s="208"/>
      <c r="DUK230" s="235"/>
      <c r="DUL230" s="235"/>
      <c r="DUM230" s="235"/>
      <c r="DUN230" s="235"/>
      <c r="DUO230" s="235"/>
      <c r="DUP230" s="235"/>
      <c r="DUQ230" s="235"/>
      <c r="DUR230" s="987"/>
      <c r="DUS230" s="987"/>
      <c r="DUT230" s="208"/>
      <c r="DUV230" s="235"/>
      <c r="DUW230" s="235"/>
      <c r="DUX230" s="235"/>
      <c r="DUY230" s="235"/>
      <c r="DUZ230" s="235"/>
      <c r="DVA230" s="235"/>
      <c r="DVB230" s="235"/>
      <c r="DVC230" s="987"/>
      <c r="DVD230" s="987"/>
      <c r="DVE230" s="208"/>
      <c r="DVG230" s="235"/>
      <c r="DVH230" s="235"/>
      <c r="DVI230" s="235"/>
      <c r="DVJ230" s="235"/>
      <c r="DVK230" s="235"/>
      <c r="DVL230" s="235"/>
      <c r="DVM230" s="235"/>
      <c r="DVN230" s="987"/>
      <c r="DVO230" s="987"/>
      <c r="DVP230" s="208"/>
      <c r="DVR230" s="235"/>
      <c r="DVS230" s="235"/>
      <c r="DVT230" s="235"/>
      <c r="DVU230" s="235"/>
      <c r="DVV230" s="235"/>
      <c r="DVW230" s="235"/>
      <c r="DVX230" s="235"/>
      <c r="DVY230" s="987"/>
      <c r="DVZ230" s="987"/>
      <c r="DWA230" s="208"/>
      <c r="DWC230" s="235"/>
      <c r="DWD230" s="235"/>
      <c r="DWE230" s="235"/>
      <c r="DWF230" s="235"/>
      <c r="DWG230" s="235"/>
      <c r="DWH230" s="235"/>
      <c r="DWI230" s="235"/>
      <c r="DWJ230" s="987"/>
      <c r="DWK230" s="987"/>
      <c r="DWL230" s="208"/>
      <c r="DWN230" s="235"/>
      <c r="DWO230" s="235"/>
      <c r="DWP230" s="235"/>
      <c r="DWQ230" s="235"/>
      <c r="DWR230" s="235"/>
      <c r="DWS230" s="235"/>
      <c r="DWT230" s="235"/>
      <c r="DWU230" s="987"/>
      <c r="DWV230" s="987"/>
      <c r="DWW230" s="208"/>
      <c r="DWY230" s="235"/>
      <c r="DWZ230" s="235"/>
      <c r="DXA230" s="235"/>
      <c r="DXB230" s="235"/>
      <c r="DXC230" s="235"/>
      <c r="DXD230" s="235"/>
      <c r="DXE230" s="235"/>
      <c r="DXF230" s="987"/>
      <c r="DXG230" s="987"/>
      <c r="DXH230" s="208"/>
      <c r="DXJ230" s="235"/>
      <c r="DXK230" s="235"/>
      <c r="DXL230" s="235"/>
      <c r="DXM230" s="235"/>
      <c r="DXN230" s="235"/>
      <c r="DXO230" s="235"/>
      <c r="DXP230" s="235"/>
      <c r="DXQ230" s="987"/>
      <c r="DXR230" s="987"/>
      <c r="DXS230" s="208"/>
      <c r="DXU230" s="235"/>
      <c r="DXV230" s="235"/>
      <c r="DXW230" s="235"/>
      <c r="DXX230" s="235"/>
      <c r="DXY230" s="235"/>
      <c r="DXZ230" s="235"/>
      <c r="DYA230" s="235"/>
      <c r="DYB230" s="987"/>
      <c r="DYC230" s="987"/>
      <c r="DYD230" s="208"/>
      <c r="DYF230" s="235"/>
      <c r="DYG230" s="235"/>
      <c r="DYH230" s="235"/>
      <c r="DYI230" s="235"/>
      <c r="DYJ230" s="235"/>
      <c r="DYK230" s="235"/>
      <c r="DYL230" s="235"/>
      <c r="DYM230" s="987"/>
      <c r="DYN230" s="987"/>
      <c r="DYO230" s="208"/>
      <c r="DYQ230" s="235"/>
      <c r="DYR230" s="235"/>
      <c r="DYS230" s="235"/>
      <c r="DYT230" s="235"/>
      <c r="DYU230" s="235"/>
      <c r="DYV230" s="235"/>
      <c r="DYW230" s="235"/>
      <c r="DYX230" s="987"/>
      <c r="DYY230" s="987"/>
      <c r="DYZ230" s="208"/>
      <c r="DZB230" s="235"/>
      <c r="DZC230" s="235"/>
      <c r="DZD230" s="235"/>
      <c r="DZE230" s="235"/>
      <c r="DZF230" s="235"/>
      <c r="DZG230" s="235"/>
      <c r="DZH230" s="235"/>
      <c r="DZI230" s="987"/>
      <c r="DZJ230" s="987"/>
      <c r="DZK230" s="208"/>
      <c r="DZM230" s="235"/>
      <c r="DZN230" s="235"/>
      <c r="DZO230" s="235"/>
      <c r="DZP230" s="235"/>
      <c r="DZQ230" s="235"/>
      <c r="DZR230" s="235"/>
      <c r="DZS230" s="235"/>
      <c r="DZT230" s="987"/>
      <c r="DZU230" s="987"/>
      <c r="DZV230" s="208"/>
      <c r="DZX230" s="235"/>
      <c r="DZY230" s="235"/>
      <c r="DZZ230" s="235"/>
      <c r="EAA230" s="235"/>
      <c r="EAB230" s="235"/>
      <c r="EAC230" s="235"/>
      <c r="EAD230" s="235"/>
      <c r="EAE230" s="987"/>
      <c r="EAF230" s="987"/>
      <c r="EAG230" s="208"/>
      <c r="EAI230" s="235"/>
      <c r="EAJ230" s="235"/>
      <c r="EAK230" s="235"/>
      <c r="EAL230" s="235"/>
      <c r="EAM230" s="235"/>
      <c r="EAN230" s="235"/>
      <c r="EAO230" s="235"/>
      <c r="EAP230" s="987"/>
      <c r="EAQ230" s="987"/>
      <c r="EAR230" s="208"/>
      <c r="EAT230" s="235"/>
      <c r="EAU230" s="235"/>
      <c r="EAV230" s="235"/>
      <c r="EAW230" s="235"/>
      <c r="EAX230" s="235"/>
      <c r="EAY230" s="235"/>
      <c r="EAZ230" s="235"/>
      <c r="EBA230" s="987"/>
      <c r="EBB230" s="987"/>
      <c r="EBC230" s="208"/>
      <c r="EBE230" s="235"/>
      <c r="EBF230" s="235"/>
      <c r="EBG230" s="235"/>
      <c r="EBH230" s="235"/>
      <c r="EBI230" s="235"/>
      <c r="EBJ230" s="235"/>
      <c r="EBK230" s="235"/>
      <c r="EBL230" s="987"/>
      <c r="EBM230" s="987"/>
      <c r="EBN230" s="208"/>
      <c r="EBP230" s="235"/>
      <c r="EBQ230" s="235"/>
      <c r="EBR230" s="235"/>
      <c r="EBS230" s="235"/>
      <c r="EBT230" s="235"/>
      <c r="EBU230" s="235"/>
      <c r="EBV230" s="235"/>
      <c r="EBW230" s="987"/>
      <c r="EBX230" s="987"/>
      <c r="EBY230" s="208"/>
      <c r="ECA230" s="235"/>
      <c r="ECB230" s="235"/>
      <c r="ECC230" s="235"/>
      <c r="ECD230" s="235"/>
      <c r="ECE230" s="235"/>
      <c r="ECF230" s="235"/>
      <c r="ECG230" s="235"/>
      <c r="ECH230" s="987"/>
      <c r="ECI230" s="987"/>
      <c r="ECJ230" s="208"/>
      <c r="ECL230" s="235"/>
      <c r="ECM230" s="235"/>
      <c r="ECN230" s="235"/>
      <c r="ECO230" s="235"/>
      <c r="ECP230" s="235"/>
      <c r="ECQ230" s="235"/>
      <c r="ECR230" s="235"/>
      <c r="ECS230" s="987"/>
      <c r="ECT230" s="987"/>
      <c r="ECU230" s="208"/>
      <c r="ECW230" s="235"/>
      <c r="ECX230" s="235"/>
      <c r="ECY230" s="235"/>
      <c r="ECZ230" s="235"/>
      <c r="EDA230" s="235"/>
      <c r="EDB230" s="235"/>
      <c r="EDC230" s="235"/>
      <c r="EDD230" s="987"/>
      <c r="EDE230" s="987"/>
      <c r="EDF230" s="208"/>
      <c r="EDH230" s="235"/>
      <c r="EDI230" s="235"/>
      <c r="EDJ230" s="235"/>
      <c r="EDK230" s="235"/>
      <c r="EDL230" s="235"/>
      <c r="EDM230" s="235"/>
      <c r="EDN230" s="235"/>
      <c r="EDO230" s="987"/>
      <c r="EDP230" s="987"/>
      <c r="EDQ230" s="208"/>
      <c r="EDS230" s="235"/>
      <c r="EDT230" s="235"/>
      <c r="EDU230" s="235"/>
      <c r="EDV230" s="235"/>
      <c r="EDW230" s="235"/>
      <c r="EDX230" s="235"/>
      <c r="EDY230" s="235"/>
      <c r="EDZ230" s="987"/>
      <c r="EEA230" s="987"/>
      <c r="EEB230" s="208"/>
      <c r="EED230" s="235"/>
      <c r="EEE230" s="235"/>
      <c r="EEF230" s="235"/>
      <c r="EEG230" s="235"/>
      <c r="EEH230" s="235"/>
      <c r="EEI230" s="235"/>
      <c r="EEJ230" s="235"/>
      <c r="EEK230" s="987"/>
      <c r="EEL230" s="987"/>
      <c r="EEM230" s="208"/>
      <c r="EEO230" s="235"/>
      <c r="EEP230" s="235"/>
      <c r="EEQ230" s="235"/>
      <c r="EER230" s="235"/>
      <c r="EES230" s="235"/>
      <c r="EET230" s="235"/>
      <c r="EEU230" s="235"/>
      <c r="EEV230" s="987"/>
      <c r="EEW230" s="987"/>
      <c r="EEX230" s="208"/>
      <c r="EEZ230" s="235"/>
      <c r="EFA230" s="235"/>
      <c r="EFB230" s="235"/>
      <c r="EFC230" s="235"/>
      <c r="EFD230" s="235"/>
      <c r="EFE230" s="235"/>
      <c r="EFF230" s="235"/>
      <c r="EFG230" s="987"/>
      <c r="EFH230" s="987"/>
      <c r="EFI230" s="208"/>
      <c r="EFK230" s="235"/>
      <c r="EFL230" s="235"/>
      <c r="EFM230" s="235"/>
      <c r="EFN230" s="235"/>
      <c r="EFO230" s="235"/>
      <c r="EFP230" s="235"/>
      <c r="EFQ230" s="235"/>
      <c r="EFR230" s="987"/>
      <c r="EFS230" s="987"/>
      <c r="EFT230" s="208"/>
      <c r="EFV230" s="235"/>
      <c r="EFW230" s="235"/>
      <c r="EFX230" s="235"/>
      <c r="EFY230" s="235"/>
      <c r="EFZ230" s="235"/>
      <c r="EGA230" s="235"/>
      <c r="EGB230" s="235"/>
      <c r="EGC230" s="987"/>
      <c r="EGD230" s="987"/>
      <c r="EGE230" s="208"/>
      <c r="EGG230" s="235"/>
      <c r="EGH230" s="235"/>
      <c r="EGI230" s="235"/>
      <c r="EGJ230" s="235"/>
      <c r="EGK230" s="235"/>
      <c r="EGL230" s="235"/>
      <c r="EGM230" s="235"/>
      <c r="EGN230" s="987"/>
      <c r="EGO230" s="987"/>
      <c r="EGP230" s="208"/>
      <c r="EGR230" s="235"/>
      <c r="EGS230" s="235"/>
      <c r="EGT230" s="235"/>
      <c r="EGU230" s="235"/>
      <c r="EGV230" s="235"/>
      <c r="EGW230" s="235"/>
      <c r="EGX230" s="235"/>
      <c r="EGY230" s="987"/>
      <c r="EGZ230" s="987"/>
      <c r="EHA230" s="208"/>
      <c r="EHC230" s="235"/>
      <c r="EHD230" s="235"/>
      <c r="EHE230" s="235"/>
      <c r="EHF230" s="235"/>
      <c r="EHG230" s="235"/>
      <c r="EHH230" s="235"/>
      <c r="EHI230" s="235"/>
      <c r="EHJ230" s="987"/>
      <c r="EHK230" s="987"/>
      <c r="EHL230" s="208"/>
      <c r="EHN230" s="235"/>
      <c r="EHO230" s="235"/>
      <c r="EHP230" s="235"/>
      <c r="EHQ230" s="235"/>
      <c r="EHR230" s="235"/>
      <c r="EHS230" s="235"/>
      <c r="EHT230" s="235"/>
      <c r="EHU230" s="987"/>
      <c r="EHV230" s="987"/>
      <c r="EHW230" s="208"/>
      <c r="EHY230" s="235"/>
      <c r="EHZ230" s="235"/>
      <c r="EIA230" s="235"/>
      <c r="EIB230" s="235"/>
      <c r="EIC230" s="235"/>
      <c r="EID230" s="235"/>
      <c r="EIE230" s="235"/>
      <c r="EIF230" s="987"/>
      <c r="EIG230" s="987"/>
      <c r="EIH230" s="208"/>
      <c r="EIJ230" s="235"/>
      <c r="EIK230" s="235"/>
      <c r="EIL230" s="235"/>
      <c r="EIM230" s="235"/>
      <c r="EIN230" s="235"/>
      <c r="EIO230" s="235"/>
      <c r="EIP230" s="235"/>
      <c r="EIQ230" s="987"/>
      <c r="EIR230" s="987"/>
      <c r="EIS230" s="208"/>
      <c r="EIU230" s="235"/>
      <c r="EIV230" s="235"/>
      <c r="EIW230" s="235"/>
      <c r="EIX230" s="235"/>
      <c r="EIY230" s="235"/>
      <c r="EIZ230" s="235"/>
      <c r="EJA230" s="235"/>
      <c r="EJB230" s="987"/>
      <c r="EJC230" s="987"/>
      <c r="EJD230" s="208"/>
      <c r="EJF230" s="235"/>
      <c r="EJG230" s="235"/>
      <c r="EJH230" s="235"/>
      <c r="EJI230" s="235"/>
      <c r="EJJ230" s="235"/>
      <c r="EJK230" s="235"/>
      <c r="EJL230" s="235"/>
      <c r="EJM230" s="987"/>
      <c r="EJN230" s="987"/>
      <c r="EJO230" s="208"/>
      <c r="EJQ230" s="235"/>
      <c r="EJR230" s="235"/>
      <c r="EJS230" s="235"/>
      <c r="EJT230" s="235"/>
      <c r="EJU230" s="235"/>
      <c r="EJV230" s="235"/>
      <c r="EJW230" s="235"/>
      <c r="EJX230" s="987"/>
      <c r="EJY230" s="987"/>
      <c r="EJZ230" s="208"/>
      <c r="EKB230" s="235"/>
      <c r="EKC230" s="235"/>
      <c r="EKD230" s="235"/>
      <c r="EKE230" s="235"/>
      <c r="EKF230" s="235"/>
      <c r="EKG230" s="235"/>
      <c r="EKH230" s="235"/>
      <c r="EKI230" s="987"/>
      <c r="EKJ230" s="987"/>
      <c r="EKK230" s="208"/>
      <c r="EKM230" s="235"/>
      <c r="EKN230" s="235"/>
      <c r="EKO230" s="235"/>
      <c r="EKP230" s="235"/>
      <c r="EKQ230" s="235"/>
      <c r="EKR230" s="235"/>
      <c r="EKS230" s="235"/>
      <c r="EKT230" s="987"/>
      <c r="EKU230" s="987"/>
      <c r="EKV230" s="208"/>
      <c r="EKX230" s="235"/>
      <c r="EKY230" s="235"/>
      <c r="EKZ230" s="235"/>
      <c r="ELA230" s="235"/>
      <c r="ELB230" s="235"/>
      <c r="ELC230" s="235"/>
      <c r="ELD230" s="235"/>
      <c r="ELE230" s="987"/>
      <c r="ELF230" s="987"/>
      <c r="ELG230" s="208"/>
      <c r="ELI230" s="235"/>
      <c r="ELJ230" s="235"/>
      <c r="ELK230" s="235"/>
      <c r="ELL230" s="235"/>
      <c r="ELM230" s="235"/>
      <c r="ELN230" s="235"/>
      <c r="ELO230" s="235"/>
      <c r="ELP230" s="987"/>
      <c r="ELQ230" s="987"/>
      <c r="ELR230" s="208"/>
      <c r="ELT230" s="235"/>
      <c r="ELU230" s="235"/>
      <c r="ELV230" s="235"/>
      <c r="ELW230" s="235"/>
      <c r="ELX230" s="235"/>
      <c r="ELY230" s="235"/>
      <c r="ELZ230" s="235"/>
      <c r="EMA230" s="987"/>
      <c r="EMB230" s="987"/>
      <c r="EMC230" s="208"/>
      <c r="EME230" s="235"/>
      <c r="EMF230" s="235"/>
      <c r="EMG230" s="235"/>
      <c r="EMH230" s="235"/>
      <c r="EMI230" s="235"/>
      <c r="EMJ230" s="235"/>
      <c r="EMK230" s="235"/>
      <c r="EML230" s="987"/>
      <c r="EMM230" s="987"/>
      <c r="EMN230" s="208"/>
      <c r="EMP230" s="235"/>
      <c r="EMQ230" s="235"/>
      <c r="EMR230" s="235"/>
      <c r="EMS230" s="235"/>
      <c r="EMT230" s="235"/>
      <c r="EMU230" s="235"/>
      <c r="EMV230" s="235"/>
      <c r="EMW230" s="987"/>
      <c r="EMX230" s="987"/>
      <c r="EMY230" s="208"/>
      <c r="ENA230" s="235"/>
      <c r="ENB230" s="235"/>
      <c r="ENC230" s="235"/>
      <c r="END230" s="235"/>
      <c r="ENE230" s="235"/>
      <c r="ENF230" s="235"/>
      <c r="ENG230" s="235"/>
      <c r="ENH230" s="987"/>
      <c r="ENI230" s="987"/>
      <c r="ENJ230" s="208"/>
      <c r="ENL230" s="235"/>
      <c r="ENM230" s="235"/>
      <c r="ENN230" s="235"/>
      <c r="ENO230" s="235"/>
      <c r="ENP230" s="235"/>
      <c r="ENQ230" s="235"/>
      <c r="ENR230" s="235"/>
      <c r="ENS230" s="987"/>
      <c r="ENT230" s="987"/>
      <c r="ENU230" s="208"/>
      <c r="ENW230" s="235"/>
      <c r="ENX230" s="235"/>
      <c r="ENY230" s="235"/>
      <c r="ENZ230" s="235"/>
      <c r="EOA230" s="235"/>
      <c r="EOB230" s="235"/>
      <c r="EOC230" s="235"/>
      <c r="EOD230" s="987"/>
      <c r="EOE230" s="987"/>
      <c r="EOF230" s="208"/>
      <c r="EOH230" s="235"/>
      <c r="EOI230" s="235"/>
      <c r="EOJ230" s="235"/>
      <c r="EOK230" s="235"/>
      <c r="EOL230" s="235"/>
      <c r="EOM230" s="235"/>
      <c r="EON230" s="235"/>
      <c r="EOO230" s="987"/>
      <c r="EOP230" s="987"/>
      <c r="EOQ230" s="208"/>
      <c r="EOS230" s="235"/>
      <c r="EOT230" s="235"/>
      <c r="EOU230" s="235"/>
      <c r="EOV230" s="235"/>
      <c r="EOW230" s="235"/>
      <c r="EOX230" s="235"/>
      <c r="EOY230" s="235"/>
      <c r="EOZ230" s="987"/>
      <c r="EPA230" s="987"/>
      <c r="EPB230" s="208"/>
      <c r="EPD230" s="235"/>
      <c r="EPE230" s="235"/>
      <c r="EPF230" s="235"/>
      <c r="EPG230" s="235"/>
      <c r="EPH230" s="235"/>
      <c r="EPI230" s="235"/>
      <c r="EPJ230" s="235"/>
      <c r="EPK230" s="987"/>
      <c r="EPL230" s="987"/>
      <c r="EPM230" s="208"/>
      <c r="EPO230" s="235"/>
      <c r="EPP230" s="235"/>
      <c r="EPQ230" s="235"/>
      <c r="EPR230" s="235"/>
      <c r="EPS230" s="235"/>
      <c r="EPT230" s="235"/>
      <c r="EPU230" s="235"/>
      <c r="EPV230" s="987"/>
      <c r="EPW230" s="987"/>
      <c r="EPX230" s="208"/>
      <c r="EPZ230" s="235"/>
      <c r="EQA230" s="235"/>
      <c r="EQB230" s="235"/>
      <c r="EQC230" s="235"/>
      <c r="EQD230" s="235"/>
      <c r="EQE230" s="235"/>
      <c r="EQF230" s="235"/>
      <c r="EQG230" s="987"/>
      <c r="EQH230" s="987"/>
      <c r="EQI230" s="208"/>
      <c r="EQK230" s="235"/>
      <c r="EQL230" s="235"/>
      <c r="EQM230" s="235"/>
      <c r="EQN230" s="235"/>
      <c r="EQO230" s="235"/>
      <c r="EQP230" s="235"/>
      <c r="EQQ230" s="235"/>
      <c r="EQR230" s="987"/>
      <c r="EQS230" s="987"/>
      <c r="EQT230" s="208"/>
      <c r="EQV230" s="235"/>
      <c r="EQW230" s="235"/>
      <c r="EQX230" s="235"/>
      <c r="EQY230" s="235"/>
      <c r="EQZ230" s="235"/>
      <c r="ERA230" s="235"/>
      <c r="ERB230" s="235"/>
      <c r="ERC230" s="987"/>
      <c r="ERD230" s="987"/>
      <c r="ERE230" s="208"/>
      <c r="ERG230" s="235"/>
      <c r="ERH230" s="235"/>
      <c r="ERI230" s="235"/>
      <c r="ERJ230" s="235"/>
      <c r="ERK230" s="235"/>
      <c r="ERL230" s="235"/>
      <c r="ERM230" s="235"/>
      <c r="ERN230" s="987"/>
      <c r="ERO230" s="987"/>
      <c r="ERP230" s="208"/>
      <c r="ERR230" s="235"/>
      <c r="ERS230" s="235"/>
      <c r="ERT230" s="235"/>
      <c r="ERU230" s="235"/>
      <c r="ERV230" s="235"/>
      <c r="ERW230" s="235"/>
      <c r="ERX230" s="235"/>
      <c r="ERY230" s="987"/>
      <c r="ERZ230" s="987"/>
      <c r="ESA230" s="208"/>
      <c r="ESC230" s="235"/>
      <c r="ESD230" s="235"/>
      <c r="ESE230" s="235"/>
      <c r="ESF230" s="235"/>
      <c r="ESG230" s="235"/>
      <c r="ESH230" s="235"/>
      <c r="ESI230" s="235"/>
      <c r="ESJ230" s="987"/>
      <c r="ESK230" s="987"/>
      <c r="ESL230" s="208"/>
      <c r="ESN230" s="235"/>
      <c r="ESO230" s="235"/>
      <c r="ESP230" s="235"/>
      <c r="ESQ230" s="235"/>
      <c r="ESR230" s="235"/>
      <c r="ESS230" s="235"/>
      <c r="EST230" s="235"/>
      <c r="ESU230" s="987"/>
      <c r="ESV230" s="987"/>
      <c r="ESW230" s="208"/>
      <c r="ESY230" s="235"/>
      <c r="ESZ230" s="235"/>
      <c r="ETA230" s="235"/>
      <c r="ETB230" s="235"/>
      <c r="ETC230" s="235"/>
      <c r="ETD230" s="235"/>
      <c r="ETE230" s="235"/>
      <c r="ETF230" s="987"/>
      <c r="ETG230" s="987"/>
      <c r="ETH230" s="208"/>
      <c r="ETJ230" s="235"/>
      <c r="ETK230" s="235"/>
      <c r="ETL230" s="235"/>
      <c r="ETM230" s="235"/>
      <c r="ETN230" s="235"/>
      <c r="ETO230" s="235"/>
      <c r="ETP230" s="235"/>
      <c r="ETQ230" s="987"/>
      <c r="ETR230" s="987"/>
      <c r="ETS230" s="208"/>
      <c r="ETU230" s="235"/>
      <c r="ETV230" s="235"/>
      <c r="ETW230" s="235"/>
      <c r="ETX230" s="235"/>
      <c r="ETY230" s="235"/>
      <c r="ETZ230" s="235"/>
      <c r="EUA230" s="235"/>
      <c r="EUB230" s="987"/>
      <c r="EUC230" s="987"/>
      <c r="EUD230" s="208"/>
      <c r="EUF230" s="235"/>
      <c r="EUG230" s="235"/>
      <c r="EUH230" s="235"/>
      <c r="EUI230" s="235"/>
      <c r="EUJ230" s="235"/>
      <c r="EUK230" s="235"/>
      <c r="EUL230" s="235"/>
      <c r="EUM230" s="987"/>
      <c r="EUN230" s="987"/>
      <c r="EUO230" s="208"/>
      <c r="EUQ230" s="235"/>
      <c r="EUR230" s="235"/>
      <c r="EUS230" s="235"/>
      <c r="EUT230" s="235"/>
      <c r="EUU230" s="235"/>
      <c r="EUV230" s="235"/>
      <c r="EUW230" s="235"/>
      <c r="EUX230" s="987"/>
      <c r="EUY230" s="987"/>
      <c r="EUZ230" s="208"/>
      <c r="EVB230" s="235"/>
      <c r="EVC230" s="235"/>
      <c r="EVD230" s="235"/>
      <c r="EVE230" s="235"/>
      <c r="EVF230" s="235"/>
      <c r="EVG230" s="235"/>
      <c r="EVH230" s="235"/>
      <c r="EVI230" s="987"/>
      <c r="EVJ230" s="987"/>
      <c r="EVK230" s="208"/>
      <c r="EVM230" s="235"/>
      <c r="EVN230" s="235"/>
      <c r="EVO230" s="235"/>
      <c r="EVP230" s="235"/>
      <c r="EVQ230" s="235"/>
      <c r="EVR230" s="235"/>
      <c r="EVS230" s="235"/>
      <c r="EVT230" s="987"/>
      <c r="EVU230" s="987"/>
      <c r="EVV230" s="208"/>
      <c r="EVX230" s="235"/>
      <c r="EVY230" s="235"/>
      <c r="EVZ230" s="235"/>
      <c r="EWA230" s="235"/>
      <c r="EWB230" s="235"/>
      <c r="EWC230" s="235"/>
      <c r="EWD230" s="235"/>
      <c r="EWE230" s="987"/>
      <c r="EWF230" s="987"/>
      <c r="EWG230" s="208"/>
      <c r="EWI230" s="235"/>
      <c r="EWJ230" s="235"/>
      <c r="EWK230" s="235"/>
      <c r="EWL230" s="235"/>
      <c r="EWM230" s="235"/>
      <c r="EWN230" s="235"/>
      <c r="EWO230" s="235"/>
      <c r="EWP230" s="987"/>
      <c r="EWQ230" s="987"/>
      <c r="EWR230" s="208"/>
      <c r="EWT230" s="235"/>
      <c r="EWU230" s="235"/>
      <c r="EWV230" s="235"/>
      <c r="EWW230" s="235"/>
      <c r="EWX230" s="235"/>
      <c r="EWY230" s="235"/>
      <c r="EWZ230" s="235"/>
      <c r="EXA230" s="987"/>
      <c r="EXB230" s="987"/>
      <c r="EXC230" s="208"/>
      <c r="EXE230" s="235"/>
      <c r="EXF230" s="235"/>
      <c r="EXG230" s="235"/>
      <c r="EXH230" s="235"/>
      <c r="EXI230" s="235"/>
      <c r="EXJ230" s="235"/>
      <c r="EXK230" s="235"/>
      <c r="EXL230" s="987"/>
      <c r="EXM230" s="987"/>
      <c r="EXN230" s="208"/>
      <c r="EXP230" s="235"/>
      <c r="EXQ230" s="235"/>
      <c r="EXR230" s="235"/>
      <c r="EXS230" s="235"/>
      <c r="EXT230" s="235"/>
      <c r="EXU230" s="235"/>
      <c r="EXV230" s="235"/>
      <c r="EXW230" s="987"/>
      <c r="EXX230" s="987"/>
      <c r="EXY230" s="208"/>
      <c r="EYA230" s="235"/>
      <c r="EYB230" s="235"/>
      <c r="EYC230" s="235"/>
      <c r="EYD230" s="235"/>
      <c r="EYE230" s="235"/>
      <c r="EYF230" s="235"/>
      <c r="EYG230" s="235"/>
      <c r="EYH230" s="987"/>
      <c r="EYI230" s="987"/>
      <c r="EYJ230" s="208"/>
      <c r="EYL230" s="235"/>
      <c r="EYM230" s="235"/>
      <c r="EYN230" s="235"/>
      <c r="EYO230" s="235"/>
      <c r="EYP230" s="235"/>
      <c r="EYQ230" s="235"/>
      <c r="EYR230" s="235"/>
      <c r="EYS230" s="987"/>
      <c r="EYT230" s="987"/>
      <c r="EYU230" s="208"/>
      <c r="EYW230" s="235"/>
      <c r="EYX230" s="235"/>
      <c r="EYY230" s="235"/>
      <c r="EYZ230" s="235"/>
      <c r="EZA230" s="235"/>
      <c r="EZB230" s="235"/>
      <c r="EZC230" s="235"/>
      <c r="EZD230" s="987"/>
      <c r="EZE230" s="987"/>
      <c r="EZF230" s="208"/>
      <c r="EZH230" s="235"/>
      <c r="EZI230" s="235"/>
      <c r="EZJ230" s="235"/>
      <c r="EZK230" s="235"/>
      <c r="EZL230" s="235"/>
      <c r="EZM230" s="235"/>
      <c r="EZN230" s="235"/>
      <c r="EZO230" s="987"/>
      <c r="EZP230" s="987"/>
      <c r="EZQ230" s="208"/>
      <c r="EZS230" s="235"/>
      <c r="EZT230" s="235"/>
      <c r="EZU230" s="235"/>
      <c r="EZV230" s="235"/>
      <c r="EZW230" s="235"/>
      <c r="EZX230" s="235"/>
      <c r="EZY230" s="235"/>
      <c r="EZZ230" s="987"/>
      <c r="FAA230" s="987"/>
      <c r="FAB230" s="208"/>
      <c r="FAD230" s="235"/>
      <c r="FAE230" s="235"/>
      <c r="FAF230" s="235"/>
      <c r="FAG230" s="235"/>
      <c r="FAH230" s="235"/>
      <c r="FAI230" s="235"/>
      <c r="FAJ230" s="235"/>
      <c r="FAK230" s="987"/>
      <c r="FAL230" s="987"/>
      <c r="FAM230" s="208"/>
      <c r="FAO230" s="235"/>
      <c r="FAP230" s="235"/>
      <c r="FAQ230" s="235"/>
      <c r="FAR230" s="235"/>
      <c r="FAS230" s="235"/>
      <c r="FAT230" s="235"/>
      <c r="FAU230" s="235"/>
      <c r="FAV230" s="987"/>
      <c r="FAW230" s="987"/>
      <c r="FAX230" s="208"/>
      <c r="FAZ230" s="235"/>
      <c r="FBA230" s="235"/>
      <c r="FBB230" s="235"/>
      <c r="FBC230" s="235"/>
      <c r="FBD230" s="235"/>
      <c r="FBE230" s="235"/>
      <c r="FBF230" s="235"/>
      <c r="FBG230" s="987"/>
      <c r="FBH230" s="987"/>
      <c r="FBI230" s="208"/>
      <c r="FBK230" s="235"/>
      <c r="FBL230" s="235"/>
      <c r="FBM230" s="235"/>
      <c r="FBN230" s="235"/>
      <c r="FBO230" s="235"/>
      <c r="FBP230" s="235"/>
      <c r="FBQ230" s="235"/>
      <c r="FBR230" s="987"/>
      <c r="FBS230" s="987"/>
      <c r="FBT230" s="208"/>
      <c r="FBV230" s="235"/>
      <c r="FBW230" s="235"/>
      <c r="FBX230" s="235"/>
      <c r="FBY230" s="235"/>
      <c r="FBZ230" s="235"/>
      <c r="FCA230" s="235"/>
      <c r="FCB230" s="235"/>
      <c r="FCC230" s="987"/>
      <c r="FCD230" s="987"/>
      <c r="FCE230" s="208"/>
      <c r="FCG230" s="235"/>
      <c r="FCH230" s="235"/>
      <c r="FCI230" s="235"/>
      <c r="FCJ230" s="235"/>
      <c r="FCK230" s="235"/>
      <c r="FCL230" s="235"/>
      <c r="FCM230" s="235"/>
      <c r="FCN230" s="987"/>
      <c r="FCO230" s="987"/>
      <c r="FCP230" s="208"/>
      <c r="FCR230" s="235"/>
      <c r="FCS230" s="235"/>
      <c r="FCT230" s="235"/>
      <c r="FCU230" s="235"/>
      <c r="FCV230" s="235"/>
      <c r="FCW230" s="235"/>
      <c r="FCX230" s="235"/>
      <c r="FCY230" s="987"/>
      <c r="FCZ230" s="987"/>
      <c r="FDA230" s="208"/>
      <c r="FDC230" s="235"/>
      <c r="FDD230" s="235"/>
      <c r="FDE230" s="235"/>
      <c r="FDF230" s="235"/>
      <c r="FDG230" s="235"/>
      <c r="FDH230" s="235"/>
      <c r="FDI230" s="235"/>
      <c r="FDJ230" s="987"/>
      <c r="FDK230" s="987"/>
      <c r="FDL230" s="208"/>
      <c r="FDN230" s="235"/>
      <c r="FDO230" s="235"/>
      <c r="FDP230" s="235"/>
      <c r="FDQ230" s="235"/>
      <c r="FDR230" s="235"/>
      <c r="FDS230" s="235"/>
      <c r="FDT230" s="235"/>
      <c r="FDU230" s="987"/>
      <c r="FDV230" s="987"/>
      <c r="FDW230" s="208"/>
      <c r="FDY230" s="235"/>
      <c r="FDZ230" s="235"/>
      <c r="FEA230" s="235"/>
      <c r="FEB230" s="235"/>
      <c r="FEC230" s="235"/>
      <c r="FED230" s="235"/>
      <c r="FEE230" s="235"/>
      <c r="FEF230" s="987"/>
      <c r="FEG230" s="987"/>
      <c r="FEH230" s="208"/>
      <c r="FEJ230" s="235"/>
      <c r="FEK230" s="235"/>
      <c r="FEL230" s="235"/>
      <c r="FEM230" s="235"/>
      <c r="FEN230" s="235"/>
      <c r="FEO230" s="235"/>
      <c r="FEP230" s="235"/>
      <c r="FEQ230" s="987"/>
      <c r="FER230" s="987"/>
      <c r="FES230" s="208"/>
      <c r="FEU230" s="235"/>
      <c r="FEV230" s="235"/>
      <c r="FEW230" s="235"/>
      <c r="FEX230" s="235"/>
      <c r="FEY230" s="235"/>
      <c r="FEZ230" s="235"/>
      <c r="FFA230" s="235"/>
      <c r="FFB230" s="987"/>
      <c r="FFC230" s="987"/>
      <c r="FFD230" s="208"/>
      <c r="FFF230" s="235"/>
      <c r="FFG230" s="235"/>
      <c r="FFH230" s="235"/>
      <c r="FFI230" s="235"/>
      <c r="FFJ230" s="235"/>
      <c r="FFK230" s="235"/>
      <c r="FFL230" s="235"/>
      <c r="FFM230" s="987"/>
      <c r="FFN230" s="987"/>
      <c r="FFO230" s="208"/>
      <c r="FFQ230" s="235"/>
      <c r="FFR230" s="235"/>
      <c r="FFS230" s="235"/>
      <c r="FFT230" s="235"/>
      <c r="FFU230" s="235"/>
      <c r="FFV230" s="235"/>
      <c r="FFW230" s="235"/>
      <c r="FFX230" s="987"/>
      <c r="FFY230" s="987"/>
      <c r="FFZ230" s="208"/>
      <c r="FGB230" s="235"/>
      <c r="FGC230" s="235"/>
      <c r="FGD230" s="235"/>
      <c r="FGE230" s="235"/>
      <c r="FGF230" s="235"/>
      <c r="FGG230" s="235"/>
      <c r="FGH230" s="235"/>
      <c r="FGI230" s="987"/>
      <c r="FGJ230" s="987"/>
      <c r="FGK230" s="208"/>
      <c r="FGM230" s="235"/>
      <c r="FGN230" s="235"/>
      <c r="FGO230" s="235"/>
      <c r="FGP230" s="235"/>
      <c r="FGQ230" s="235"/>
      <c r="FGR230" s="235"/>
      <c r="FGS230" s="235"/>
      <c r="FGT230" s="987"/>
      <c r="FGU230" s="987"/>
      <c r="FGV230" s="208"/>
      <c r="FGX230" s="235"/>
      <c r="FGY230" s="235"/>
      <c r="FGZ230" s="235"/>
      <c r="FHA230" s="235"/>
      <c r="FHB230" s="235"/>
      <c r="FHC230" s="235"/>
      <c r="FHD230" s="235"/>
      <c r="FHE230" s="987"/>
      <c r="FHF230" s="987"/>
      <c r="FHG230" s="208"/>
      <c r="FHI230" s="235"/>
      <c r="FHJ230" s="235"/>
      <c r="FHK230" s="235"/>
      <c r="FHL230" s="235"/>
      <c r="FHM230" s="235"/>
      <c r="FHN230" s="235"/>
      <c r="FHO230" s="235"/>
      <c r="FHP230" s="987"/>
      <c r="FHQ230" s="987"/>
      <c r="FHR230" s="208"/>
      <c r="FHT230" s="235"/>
      <c r="FHU230" s="235"/>
      <c r="FHV230" s="235"/>
      <c r="FHW230" s="235"/>
      <c r="FHX230" s="235"/>
      <c r="FHY230" s="235"/>
      <c r="FHZ230" s="235"/>
      <c r="FIA230" s="987"/>
      <c r="FIB230" s="987"/>
      <c r="FIC230" s="208"/>
      <c r="FIE230" s="235"/>
      <c r="FIF230" s="235"/>
      <c r="FIG230" s="235"/>
      <c r="FIH230" s="235"/>
      <c r="FII230" s="235"/>
      <c r="FIJ230" s="235"/>
      <c r="FIK230" s="235"/>
      <c r="FIL230" s="987"/>
      <c r="FIM230" s="987"/>
      <c r="FIN230" s="208"/>
      <c r="FIP230" s="235"/>
      <c r="FIQ230" s="235"/>
      <c r="FIR230" s="235"/>
      <c r="FIS230" s="235"/>
      <c r="FIT230" s="235"/>
      <c r="FIU230" s="235"/>
      <c r="FIV230" s="235"/>
      <c r="FIW230" s="987"/>
      <c r="FIX230" s="987"/>
      <c r="FIY230" s="208"/>
      <c r="FJA230" s="235"/>
      <c r="FJB230" s="235"/>
      <c r="FJC230" s="235"/>
      <c r="FJD230" s="235"/>
      <c r="FJE230" s="235"/>
      <c r="FJF230" s="235"/>
      <c r="FJG230" s="235"/>
      <c r="FJH230" s="987"/>
      <c r="FJI230" s="987"/>
      <c r="FJJ230" s="208"/>
      <c r="FJL230" s="235"/>
      <c r="FJM230" s="235"/>
      <c r="FJN230" s="235"/>
      <c r="FJO230" s="235"/>
      <c r="FJP230" s="235"/>
      <c r="FJQ230" s="235"/>
      <c r="FJR230" s="235"/>
      <c r="FJS230" s="987"/>
      <c r="FJT230" s="987"/>
      <c r="FJU230" s="208"/>
      <c r="FJW230" s="235"/>
      <c r="FJX230" s="235"/>
      <c r="FJY230" s="235"/>
      <c r="FJZ230" s="235"/>
      <c r="FKA230" s="235"/>
      <c r="FKB230" s="235"/>
      <c r="FKC230" s="235"/>
      <c r="FKD230" s="987"/>
      <c r="FKE230" s="987"/>
      <c r="FKF230" s="208"/>
      <c r="FKH230" s="235"/>
      <c r="FKI230" s="235"/>
      <c r="FKJ230" s="235"/>
      <c r="FKK230" s="235"/>
      <c r="FKL230" s="235"/>
      <c r="FKM230" s="235"/>
      <c r="FKN230" s="235"/>
      <c r="FKO230" s="987"/>
      <c r="FKP230" s="987"/>
      <c r="FKQ230" s="208"/>
      <c r="FKS230" s="235"/>
      <c r="FKT230" s="235"/>
      <c r="FKU230" s="235"/>
      <c r="FKV230" s="235"/>
      <c r="FKW230" s="235"/>
      <c r="FKX230" s="235"/>
      <c r="FKY230" s="235"/>
      <c r="FKZ230" s="987"/>
      <c r="FLA230" s="987"/>
      <c r="FLB230" s="208"/>
      <c r="FLD230" s="235"/>
      <c r="FLE230" s="235"/>
      <c r="FLF230" s="235"/>
      <c r="FLG230" s="235"/>
      <c r="FLH230" s="235"/>
      <c r="FLI230" s="235"/>
      <c r="FLJ230" s="235"/>
      <c r="FLK230" s="987"/>
      <c r="FLL230" s="987"/>
      <c r="FLM230" s="208"/>
      <c r="FLO230" s="235"/>
      <c r="FLP230" s="235"/>
      <c r="FLQ230" s="235"/>
      <c r="FLR230" s="235"/>
      <c r="FLS230" s="235"/>
      <c r="FLT230" s="235"/>
      <c r="FLU230" s="235"/>
      <c r="FLV230" s="987"/>
      <c r="FLW230" s="987"/>
      <c r="FLX230" s="208"/>
      <c r="FLZ230" s="235"/>
      <c r="FMA230" s="235"/>
      <c r="FMB230" s="235"/>
      <c r="FMC230" s="235"/>
      <c r="FMD230" s="235"/>
      <c r="FME230" s="235"/>
      <c r="FMF230" s="235"/>
      <c r="FMG230" s="987"/>
      <c r="FMH230" s="987"/>
      <c r="FMI230" s="208"/>
      <c r="FMK230" s="235"/>
      <c r="FML230" s="235"/>
      <c r="FMM230" s="235"/>
      <c r="FMN230" s="235"/>
      <c r="FMO230" s="235"/>
      <c r="FMP230" s="235"/>
      <c r="FMQ230" s="235"/>
      <c r="FMR230" s="987"/>
      <c r="FMS230" s="987"/>
      <c r="FMT230" s="208"/>
      <c r="FMV230" s="235"/>
      <c r="FMW230" s="235"/>
      <c r="FMX230" s="235"/>
      <c r="FMY230" s="235"/>
      <c r="FMZ230" s="235"/>
      <c r="FNA230" s="235"/>
      <c r="FNB230" s="235"/>
      <c r="FNC230" s="987"/>
      <c r="FND230" s="987"/>
      <c r="FNE230" s="208"/>
      <c r="FNG230" s="235"/>
      <c r="FNH230" s="235"/>
      <c r="FNI230" s="235"/>
      <c r="FNJ230" s="235"/>
      <c r="FNK230" s="235"/>
      <c r="FNL230" s="235"/>
      <c r="FNM230" s="235"/>
      <c r="FNN230" s="987"/>
      <c r="FNO230" s="987"/>
      <c r="FNP230" s="208"/>
      <c r="FNR230" s="235"/>
      <c r="FNS230" s="235"/>
      <c r="FNT230" s="235"/>
      <c r="FNU230" s="235"/>
      <c r="FNV230" s="235"/>
      <c r="FNW230" s="235"/>
      <c r="FNX230" s="235"/>
      <c r="FNY230" s="987"/>
      <c r="FNZ230" s="987"/>
      <c r="FOA230" s="208"/>
      <c r="FOC230" s="235"/>
      <c r="FOD230" s="235"/>
      <c r="FOE230" s="235"/>
      <c r="FOF230" s="235"/>
      <c r="FOG230" s="235"/>
      <c r="FOH230" s="235"/>
      <c r="FOI230" s="235"/>
      <c r="FOJ230" s="987"/>
      <c r="FOK230" s="987"/>
      <c r="FOL230" s="208"/>
      <c r="FON230" s="235"/>
      <c r="FOO230" s="235"/>
      <c r="FOP230" s="235"/>
      <c r="FOQ230" s="235"/>
      <c r="FOR230" s="235"/>
      <c r="FOS230" s="235"/>
      <c r="FOT230" s="235"/>
      <c r="FOU230" s="987"/>
      <c r="FOV230" s="987"/>
      <c r="FOW230" s="208"/>
      <c r="FOY230" s="235"/>
      <c r="FOZ230" s="235"/>
      <c r="FPA230" s="235"/>
      <c r="FPB230" s="235"/>
      <c r="FPC230" s="235"/>
      <c r="FPD230" s="235"/>
      <c r="FPE230" s="235"/>
      <c r="FPF230" s="987"/>
      <c r="FPG230" s="987"/>
      <c r="FPH230" s="208"/>
      <c r="FPJ230" s="235"/>
      <c r="FPK230" s="235"/>
      <c r="FPL230" s="235"/>
      <c r="FPM230" s="235"/>
      <c r="FPN230" s="235"/>
      <c r="FPO230" s="235"/>
      <c r="FPP230" s="235"/>
      <c r="FPQ230" s="987"/>
      <c r="FPR230" s="987"/>
      <c r="FPS230" s="208"/>
      <c r="FPU230" s="235"/>
      <c r="FPV230" s="235"/>
      <c r="FPW230" s="235"/>
      <c r="FPX230" s="235"/>
      <c r="FPY230" s="235"/>
      <c r="FPZ230" s="235"/>
      <c r="FQA230" s="235"/>
      <c r="FQB230" s="987"/>
      <c r="FQC230" s="987"/>
      <c r="FQD230" s="208"/>
      <c r="FQF230" s="235"/>
      <c r="FQG230" s="235"/>
      <c r="FQH230" s="235"/>
      <c r="FQI230" s="235"/>
      <c r="FQJ230" s="235"/>
      <c r="FQK230" s="235"/>
      <c r="FQL230" s="235"/>
      <c r="FQM230" s="987"/>
      <c r="FQN230" s="987"/>
      <c r="FQO230" s="208"/>
      <c r="FQQ230" s="235"/>
      <c r="FQR230" s="235"/>
      <c r="FQS230" s="235"/>
      <c r="FQT230" s="235"/>
      <c r="FQU230" s="235"/>
      <c r="FQV230" s="235"/>
      <c r="FQW230" s="235"/>
      <c r="FQX230" s="987"/>
      <c r="FQY230" s="987"/>
      <c r="FQZ230" s="208"/>
      <c r="FRB230" s="235"/>
      <c r="FRC230" s="235"/>
      <c r="FRD230" s="235"/>
      <c r="FRE230" s="235"/>
      <c r="FRF230" s="235"/>
      <c r="FRG230" s="235"/>
      <c r="FRH230" s="235"/>
      <c r="FRI230" s="987"/>
      <c r="FRJ230" s="987"/>
      <c r="FRK230" s="208"/>
      <c r="FRM230" s="235"/>
      <c r="FRN230" s="235"/>
      <c r="FRO230" s="235"/>
      <c r="FRP230" s="235"/>
      <c r="FRQ230" s="235"/>
      <c r="FRR230" s="235"/>
      <c r="FRS230" s="235"/>
      <c r="FRT230" s="987"/>
      <c r="FRU230" s="987"/>
      <c r="FRV230" s="208"/>
      <c r="FRX230" s="235"/>
      <c r="FRY230" s="235"/>
      <c r="FRZ230" s="235"/>
      <c r="FSA230" s="235"/>
      <c r="FSB230" s="235"/>
      <c r="FSC230" s="235"/>
      <c r="FSD230" s="235"/>
      <c r="FSE230" s="987"/>
      <c r="FSF230" s="987"/>
      <c r="FSG230" s="208"/>
      <c r="FSI230" s="235"/>
      <c r="FSJ230" s="235"/>
      <c r="FSK230" s="235"/>
      <c r="FSL230" s="235"/>
      <c r="FSM230" s="235"/>
      <c r="FSN230" s="235"/>
      <c r="FSO230" s="235"/>
      <c r="FSP230" s="987"/>
      <c r="FSQ230" s="987"/>
      <c r="FSR230" s="208"/>
      <c r="FST230" s="235"/>
      <c r="FSU230" s="235"/>
      <c r="FSV230" s="235"/>
      <c r="FSW230" s="235"/>
      <c r="FSX230" s="235"/>
      <c r="FSY230" s="235"/>
      <c r="FSZ230" s="235"/>
      <c r="FTA230" s="987"/>
      <c r="FTB230" s="987"/>
      <c r="FTC230" s="208"/>
      <c r="FTE230" s="235"/>
      <c r="FTF230" s="235"/>
      <c r="FTG230" s="235"/>
      <c r="FTH230" s="235"/>
      <c r="FTI230" s="235"/>
      <c r="FTJ230" s="235"/>
      <c r="FTK230" s="235"/>
      <c r="FTL230" s="987"/>
      <c r="FTM230" s="987"/>
      <c r="FTN230" s="208"/>
      <c r="FTP230" s="235"/>
      <c r="FTQ230" s="235"/>
      <c r="FTR230" s="235"/>
      <c r="FTS230" s="235"/>
      <c r="FTT230" s="235"/>
      <c r="FTU230" s="235"/>
      <c r="FTV230" s="235"/>
      <c r="FTW230" s="987"/>
      <c r="FTX230" s="987"/>
      <c r="FTY230" s="208"/>
      <c r="FUA230" s="235"/>
      <c r="FUB230" s="235"/>
      <c r="FUC230" s="235"/>
      <c r="FUD230" s="235"/>
      <c r="FUE230" s="235"/>
      <c r="FUF230" s="235"/>
      <c r="FUG230" s="235"/>
      <c r="FUH230" s="987"/>
      <c r="FUI230" s="987"/>
      <c r="FUJ230" s="208"/>
      <c r="FUL230" s="235"/>
      <c r="FUM230" s="235"/>
      <c r="FUN230" s="235"/>
      <c r="FUO230" s="235"/>
      <c r="FUP230" s="235"/>
      <c r="FUQ230" s="235"/>
      <c r="FUR230" s="235"/>
      <c r="FUS230" s="987"/>
      <c r="FUT230" s="987"/>
      <c r="FUU230" s="208"/>
      <c r="FUW230" s="235"/>
      <c r="FUX230" s="235"/>
      <c r="FUY230" s="235"/>
      <c r="FUZ230" s="235"/>
      <c r="FVA230" s="235"/>
      <c r="FVB230" s="235"/>
      <c r="FVC230" s="235"/>
      <c r="FVD230" s="987"/>
      <c r="FVE230" s="987"/>
      <c r="FVF230" s="208"/>
      <c r="FVH230" s="235"/>
      <c r="FVI230" s="235"/>
      <c r="FVJ230" s="235"/>
      <c r="FVK230" s="235"/>
      <c r="FVL230" s="235"/>
      <c r="FVM230" s="235"/>
      <c r="FVN230" s="235"/>
      <c r="FVO230" s="987"/>
      <c r="FVP230" s="987"/>
      <c r="FVQ230" s="208"/>
      <c r="FVS230" s="235"/>
      <c r="FVT230" s="235"/>
      <c r="FVU230" s="235"/>
      <c r="FVV230" s="235"/>
      <c r="FVW230" s="235"/>
      <c r="FVX230" s="235"/>
      <c r="FVY230" s="235"/>
      <c r="FVZ230" s="987"/>
      <c r="FWA230" s="987"/>
      <c r="FWB230" s="208"/>
      <c r="FWD230" s="235"/>
      <c r="FWE230" s="235"/>
      <c r="FWF230" s="235"/>
      <c r="FWG230" s="235"/>
      <c r="FWH230" s="235"/>
      <c r="FWI230" s="235"/>
      <c r="FWJ230" s="235"/>
      <c r="FWK230" s="987"/>
      <c r="FWL230" s="987"/>
      <c r="FWM230" s="208"/>
      <c r="FWO230" s="235"/>
      <c r="FWP230" s="235"/>
      <c r="FWQ230" s="235"/>
      <c r="FWR230" s="235"/>
      <c r="FWS230" s="235"/>
      <c r="FWT230" s="235"/>
      <c r="FWU230" s="235"/>
      <c r="FWV230" s="987"/>
      <c r="FWW230" s="987"/>
      <c r="FWX230" s="208"/>
      <c r="FWZ230" s="235"/>
      <c r="FXA230" s="235"/>
      <c r="FXB230" s="235"/>
      <c r="FXC230" s="235"/>
      <c r="FXD230" s="235"/>
      <c r="FXE230" s="235"/>
      <c r="FXF230" s="235"/>
      <c r="FXG230" s="987"/>
      <c r="FXH230" s="987"/>
      <c r="FXI230" s="208"/>
      <c r="FXK230" s="235"/>
      <c r="FXL230" s="235"/>
      <c r="FXM230" s="235"/>
      <c r="FXN230" s="235"/>
      <c r="FXO230" s="235"/>
      <c r="FXP230" s="235"/>
      <c r="FXQ230" s="235"/>
      <c r="FXR230" s="987"/>
      <c r="FXS230" s="987"/>
      <c r="FXT230" s="208"/>
      <c r="FXV230" s="235"/>
      <c r="FXW230" s="235"/>
      <c r="FXX230" s="235"/>
      <c r="FXY230" s="235"/>
      <c r="FXZ230" s="235"/>
      <c r="FYA230" s="235"/>
      <c r="FYB230" s="235"/>
      <c r="FYC230" s="987"/>
      <c r="FYD230" s="987"/>
      <c r="FYE230" s="208"/>
      <c r="FYG230" s="235"/>
      <c r="FYH230" s="235"/>
      <c r="FYI230" s="235"/>
      <c r="FYJ230" s="235"/>
      <c r="FYK230" s="235"/>
      <c r="FYL230" s="235"/>
      <c r="FYM230" s="235"/>
      <c r="FYN230" s="987"/>
      <c r="FYO230" s="987"/>
      <c r="FYP230" s="208"/>
      <c r="FYR230" s="235"/>
      <c r="FYS230" s="235"/>
      <c r="FYT230" s="235"/>
      <c r="FYU230" s="235"/>
      <c r="FYV230" s="235"/>
      <c r="FYW230" s="235"/>
      <c r="FYX230" s="235"/>
      <c r="FYY230" s="987"/>
      <c r="FYZ230" s="987"/>
      <c r="FZA230" s="208"/>
      <c r="FZC230" s="235"/>
      <c r="FZD230" s="235"/>
      <c r="FZE230" s="235"/>
      <c r="FZF230" s="235"/>
      <c r="FZG230" s="235"/>
      <c r="FZH230" s="235"/>
      <c r="FZI230" s="235"/>
      <c r="FZJ230" s="987"/>
      <c r="FZK230" s="987"/>
      <c r="FZL230" s="208"/>
      <c r="FZN230" s="235"/>
      <c r="FZO230" s="235"/>
      <c r="FZP230" s="235"/>
      <c r="FZQ230" s="235"/>
      <c r="FZR230" s="235"/>
      <c r="FZS230" s="235"/>
      <c r="FZT230" s="235"/>
      <c r="FZU230" s="987"/>
      <c r="FZV230" s="987"/>
      <c r="FZW230" s="208"/>
      <c r="FZY230" s="235"/>
      <c r="FZZ230" s="235"/>
      <c r="GAA230" s="235"/>
      <c r="GAB230" s="235"/>
      <c r="GAC230" s="235"/>
      <c r="GAD230" s="235"/>
      <c r="GAE230" s="235"/>
      <c r="GAF230" s="987"/>
      <c r="GAG230" s="987"/>
      <c r="GAH230" s="208"/>
      <c r="GAJ230" s="235"/>
      <c r="GAK230" s="235"/>
      <c r="GAL230" s="235"/>
      <c r="GAM230" s="235"/>
      <c r="GAN230" s="235"/>
      <c r="GAO230" s="235"/>
      <c r="GAP230" s="235"/>
      <c r="GAQ230" s="987"/>
      <c r="GAR230" s="987"/>
      <c r="GAS230" s="208"/>
      <c r="GAU230" s="235"/>
      <c r="GAV230" s="235"/>
      <c r="GAW230" s="235"/>
      <c r="GAX230" s="235"/>
      <c r="GAY230" s="235"/>
      <c r="GAZ230" s="235"/>
      <c r="GBA230" s="235"/>
      <c r="GBB230" s="987"/>
      <c r="GBC230" s="987"/>
      <c r="GBD230" s="208"/>
      <c r="GBF230" s="235"/>
      <c r="GBG230" s="235"/>
      <c r="GBH230" s="235"/>
      <c r="GBI230" s="235"/>
      <c r="GBJ230" s="235"/>
      <c r="GBK230" s="235"/>
      <c r="GBL230" s="235"/>
      <c r="GBM230" s="987"/>
      <c r="GBN230" s="987"/>
      <c r="GBO230" s="208"/>
      <c r="GBQ230" s="235"/>
      <c r="GBR230" s="235"/>
      <c r="GBS230" s="235"/>
      <c r="GBT230" s="235"/>
      <c r="GBU230" s="235"/>
      <c r="GBV230" s="235"/>
      <c r="GBW230" s="235"/>
      <c r="GBX230" s="987"/>
      <c r="GBY230" s="987"/>
      <c r="GBZ230" s="208"/>
      <c r="GCB230" s="235"/>
      <c r="GCC230" s="235"/>
      <c r="GCD230" s="235"/>
      <c r="GCE230" s="235"/>
      <c r="GCF230" s="235"/>
      <c r="GCG230" s="235"/>
      <c r="GCH230" s="235"/>
      <c r="GCI230" s="987"/>
      <c r="GCJ230" s="987"/>
      <c r="GCK230" s="208"/>
      <c r="GCM230" s="235"/>
      <c r="GCN230" s="235"/>
      <c r="GCO230" s="235"/>
      <c r="GCP230" s="235"/>
      <c r="GCQ230" s="235"/>
      <c r="GCR230" s="235"/>
      <c r="GCS230" s="235"/>
      <c r="GCT230" s="987"/>
      <c r="GCU230" s="987"/>
      <c r="GCV230" s="208"/>
      <c r="GCX230" s="235"/>
      <c r="GCY230" s="235"/>
      <c r="GCZ230" s="235"/>
      <c r="GDA230" s="235"/>
      <c r="GDB230" s="235"/>
      <c r="GDC230" s="235"/>
      <c r="GDD230" s="235"/>
      <c r="GDE230" s="987"/>
      <c r="GDF230" s="987"/>
      <c r="GDG230" s="208"/>
      <c r="GDI230" s="235"/>
      <c r="GDJ230" s="235"/>
      <c r="GDK230" s="235"/>
      <c r="GDL230" s="235"/>
      <c r="GDM230" s="235"/>
      <c r="GDN230" s="235"/>
      <c r="GDO230" s="235"/>
      <c r="GDP230" s="987"/>
      <c r="GDQ230" s="987"/>
      <c r="GDR230" s="208"/>
      <c r="GDT230" s="235"/>
      <c r="GDU230" s="235"/>
      <c r="GDV230" s="235"/>
      <c r="GDW230" s="235"/>
      <c r="GDX230" s="235"/>
      <c r="GDY230" s="235"/>
      <c r="GDZ230" s="235"/>
      <c r="GEA230" s="987"/>
      <c r="GEB230" s="987"/>
      <c r="GEC230" s="208"/>
      <c r="GEE230" s="235"/>
      <c r="GEF230" s="235"/>
      <c r="GEG230" s="235"/>
      <c r="GEH230" s="235"/>
      <c r="GEI230" s="235"/>
      <c r="GEJ230" s="235"/>
      <c r="GEK230" s="235"/>
      <c r="GEL230" s="987"/>
      <c r="GEM230" s="987"/>
      <c r="GEN230" s="208"/>
      <c r="GEP230" s="235"/>
      <c r="GEQ230" s="235"/>
      <c r="GER230" s="235"/>
      <c r="GES230" s="235"/>
      <c r="GET230" s="235"/>
      <c r="GEU230" s="235"/>
      <c r="GEV230" s="235"/>
      <c r="GEW230" s="987"/>
      <c r="GEX230" s="987"/>
      <c r="GEY230" s="208"/>
      <c r="GFA230" s="235"/>
      <c r="GFB230" s="235"/>
      <c r="GFC230" s="235"/>
      <c r="GFD230" s="235"/>
      <c r="GFE230" s="235"/>
      <c r="GFF230" s="235"/>
      <c r="GFG230" s="235"/>
      <c r="GFH230" s="987"/>
      <c r="GFI230" s="987"/>
      <c r="GFJ230" s="208"/>
      <c r="GFL230" s="235"/>
      <c r="GFM230" s="235"/>
      <c r="GFN230" s="235"/>
      <c r="GFO230" s="235"/>
      <c r="GFP230" s="235"/>
      <c r="GFQ230" s="235"/>
      <c r="GFR230" s="235"/>
      <c r="GFS230" s="987"/>
      <c r="GFT230" s="987"/>
      <c r="GFU230" s="208"/>
      <c r="GFW230" s="235"/>
      <c r="GFX230" s="235"/>
      <c r="GFY230" s="235"/>
      <c r="GFZ230" s="235"/>
      <c r="GGA230" s="235"/>
      <c r="GGB230" s="235"/>
      <c r="GGC230" s="235"/>
      <c r="GGD230" s="987"/>
      <c r="GGE230" s="987"/>
      <c r="GGF230" s="208"/>
      <c r="GGH230" s="235"/>
      <c r="GGI230" s="235"/>
      <c r="GGJ230" s="235"/>
      <c r="GGK230" s="235"/>
      <c r="GGL230" s="235"/>
      <c r="GGM230" s="235"/>
      <c r="GGN230" s="235"/>
      <c r="GGO230" s="987"/>
      <c r="GGP230" s="987"/>
      <c r="GGQ230" s="208"/>
      <c r="GGS230" s="235"/>
      <c r="GGT230" s="235"/>
      <c r="GGU230" s="235"/>
      <c r="GGV230" s="235"/>
      <c r="GGW230" s="235"/>
      <c r="GGX230" s="235"/>
      <c r="GGY230" s="235"/>
      <c r="GGZ230" s="987"/>
      <c r="GHA230" s="987"/>
      <c r="GHB230" s="208"/>
      <c r="GHD230" s="235"/>
      <c r="GHE230" s="235"/>
      <c r="GHF230" s="235"/>
      <c r="GHG230" s="235"/>
      <c r="GHH230" s="235"/>
      <c r="GHI230" s="235"/>
      <c r="GHJ230" s="235"/>
      <c r="GHK230" s="987"/>
      <c r="GHL230" s="987"/>
      <c r="GHM230" s="208"/>
      <c r="GHO230" s="235"/>
      <c r="GHP230" s="235"/>
      <c r="GHQ230" s="235"/>
      <c r="GHR230" s="235"/>
      <c r="GHS230" s="235"/>
      <c r="GHT230" s="235"/>
      <c r="GHU230" s="235"/>
      <c r="GHV230" s="987"/>
      <c r="GHW230" s="987"/>
      <c r="GHX230" s="208"/>
      <c r="GHZ230" s="235"/>
      <c r="GIA230" s="235"/>
      <c r="GIB230" s="235"/>
      <c r="GIC230" s="235"/>
      <c r="GID230" s="235"/>
      <c r="GIE230" s="235"/>
      <c r="GIF230" s="235"/>
      <c r="GIG230" s="987"/>
      <c r="GIH230" s="987"/>
      <c r="GII230" s="208"/>
      <c r="GIK230" s="235"/>
      <c r="GIL230" s="235"/>
      <c r="GIM230" s="235"/>
      <c r="GIN230" s="235"/>
      <c r="GIO230" s="235"/>
      <c r="GIP230" s="235"/>
      <c r="GIQ230" s="235"/>
      <c r="GIR230" s="987"/>
      <c r="GIS230" s="987"/>
      <c r="GIT230" s="208"/>
      <c r="GIV230" s="235"/>
      <c r="GIW230" s="235"/>
      <c r="GIX230" s="235"/>
      <c r="GIY230" s="235"/>
      <c r="GIZ230" s="235"/>
      <c r="GJA230" s="235"/>
      <c r="GJB230" s="235"/>
      <c r="GJC230" s="987"/>
      <c r="GJD230" s="987"/>
      <c r="GJE230" s="208"/>
      <c r="GJG230" s="235"/>
      <c r="GJH230" s="235"/>
      <c r="GJI230" s="235"/>
      <c r="GJJ230" s="235"/>
      <c r="GJK230" s="235"/>
      <c r="GJL230" s="235"/>
      <c r="GJM230" s="235"/>
      <c r="GJN230" s="987"/>
      <c r="GJO230" s="987"/>
      <c r="GJP230" s="208"/>
      <c r="GJR230" s="235"/>
      <c r="GJS230" s="235"/>
      <c r="GJT230" s="235"/>
      <c r="GJU230" s="235"/>
      <c r="GJV230" s="235"/>
      <c r="GJW230" s="235"/>
      <c r="GJX230" s="235"/>
      <c r="GJY230" s="987"/>
      <c r="GJZ230" s="987"/>
      <c r="GKA230" s="208"/>
      <c r="GKC230" s="235"/>
      <c r="GKD230" s="235"/>
      <c r="GKE230" s="235"/>
      <c r="GKF230" s="235"/>
      <c r="GKG230" s="235"/>
      <c r="GKH230" s="235"/>
      <c r="GKI230" s="235"/>
      <c r="GKJ230" s="987"/>
      <c r="GKK230" s="987"/>
      <c r="GKL230" s="208"/>
      <c r="GKN230" s="235"/>
      <c r="GKO230" s="235"/>
      <c r="GKP230" s="235"/>
      <c r="GKQ230" s="235"/>
      <c r="GKR230" s="235"/>
      <c r="GKS230" s="235"/>
      <c r="GKT230" s="235"/>
      <c r="GKU230" s="987"/>
      <c r="GKV230" s="987"/>
      <c r="GKW230" s="208"/>
      <c r="GKY230" s="235"/>
      <c r="GKZ230" s="235"/>
      <c r="GLA230" s="235"/>
      <c r="GLB230" s="235"/>
      <c r="GLC230" s="235"/>
      <c r="GLD230" s="235"/>
      <c r="GLE230" s="235"/>
      <c r="GLF230" s="987"/>
      <c r="GLG230" s="987"/>
      <c r="GLH230" s="208"/>
      <c r="GLJ230" s="235"/>
      <c r="GLK230" s="235"/>
      <c r="GLL230" s="235"/>
      <c r="GLM230" s="235"/>
      <c r="GLN230" s="235"/>
      <c r="GLO230" s="235"/>
      <c r="GLP230" s="235"/>
      <c r="GLQ230" s="987"/>
      <c r="GLR230" s="987"/>
      <c r="GLS230" s="208"/>
      <c r="GLU230" s="235"/>
      <c r="GLV230" s="235"/>
      <c r="GLW230" s="235"/>
      <c r="GLX230" s="235"/>
      <c r="GLY230" s="235"/>
      <c r="GLZ230" s="235"/>
      <c r="GMA230" s="235"/>
      <c r="GMB230" s="987"/>
      <c r="GMC230" s="987"/>
      <c r="GMD230" s="208"/>
      <c r="GMF230" s="235"/>
      <c r="GMG230" s="235"/>
      <c r="GMH230" s="235"/>
      <c r="GMI230" s="235"/>
      <c r="GMJ230" s="235"/>
      <c r="GMK230" s="235"/>
      <c r="GML230" s="235"/>
      <c r="GMM230" s="987"/>
      <c r="GMN230" s="987"/>
      <c r="GMO230" s="208"/>
      <c r="GMQ230" s="235"/>
      <c r="GMR230" s="235"/>
      <c r="GMS230" s="235"/>
      <c r="GMT230" s="235"/>
      <c r="GMU230" s="235"/>
      <c r="GMV230" s="235"/>
      <c r="GMW230" s="235"/>
      <c r="GMX230" s="987"/>
      <c r="GMY230" s="987"/>
      <c r="GMZ230" s="208"/>
      <c r="GNB230" s="235"/>
      <c r="GNC230" s="235"/>
      <c r="GND230" s="235"/>
      <c r="GNE230" s="235"/>
      <c r="GNF230" s="235"/>
      <c r="GNG230" s="235"/>
      <c r="GNH230" s="235"/>
      <c r="GNI230" s="987"/>
      <c r="GNJ230" s="987"/>
      <c r="GNK230" s="208"/>
      <c r="GNM230" s="235"/>
      <c r="GNN230" s="235"/>
      <c r="GNO230" s="235"/>
      <c r="GNP230" s="235"/>
      <c r="GNQ230" s="235"/>
      <c r="GNR230" s="235"/>
      <c r="GNS230" s="235"/>
      <c r="GNT230" s="987"/>
      <c r="GNU230" s="987"/>
      <c r="GNV230" s="208"/>
      <c r="GNX230" s="235"/>
      <c r="GNY230" s="235"/>
      <c r="GNZ230" s="235"/>
      <c r="GOA230" s="235"/>
      <c r="GOB230" s="235"/>
      <c r="GOC230" s="235"/>
      <c r="GOD230" s="235"/>
      <c r="GOE230" s="987"/>
      <c r="GOF230" s="987"/>
      <c r="GOG230" s="208"/>
      <c r="GOI230" s="235"/>
      <c r="GOJ230" s="235"/>
      <c r="GOK230" s="235"/>
      <c r="GOL230" s="235"/>
      <c r="GOM230" s="235"/>
      <c r="GON230" s="235"/>
      <c r="GOO230" s="235"/>
      <c r="GOP230" s="987"/>
      <c r="GOQ230" s="987"/>
      <c r="GOR230" s="208"/>
      <c r="GOT230" s="235"/>
      <c r="GOU230" s="235"/>
      <c r="GOV230" s="235"/>
      <c r="GOW230" s="235"/>
      <c r="GOX230" s="235"/>
      <c r="GOY230" s="235"/>
      <c r="GOZ230" s="235"/>
      <c r="GPA230" s="987"/>
      <c r="GPB230" s="987"/>
      <c r="GPC230" s="208"/>
      <c r="GPE230" s="235"/>
      <c r="GPF230" s="235"/>
      <c r="GPG230" s="235"/>
      <c r="GPH230" s="235"/>
      <c r="GPI230" s="235"/>
      <c r="GPJ230" s="235"/>
      <c r="GPK230" s="235"/>
      <c r="GPL230" s="987"/>
      <c r="GPM230" s="987"/>
      <c r="GPN230" s="208"/>
      <c r="GPP230" s="235"/>
      <c r="GPQ230" s="235"/>
      <c r="GPR230" s="235"/>
      <c r="GPS230" s="235"/>
      <c r="GPT230" s="235"/>
      <c r="GPU230" s="235"/>
      <c r="GPV230" s="235"/>
      <c r="GPW230" s="987"/>
      <c r="GPX230" s="987"/>
      <c r="GPY230" s="208"/>
      <c r="GQA230" s="235"/>
      <c r="GQB230" s="235"/>
      <c r="GQC230" s="235"/>
      <c r="GQD230" s="235"/>
      <c r="GQE230" s="235"/>
      <c r="GQF230" s="235"/>
      <c r="GQG230" s="235"/>
      <c r="GQH230" s="987"/>
      <c r="GQI230" s="987"/>
      <c r="GQJ230" s="208"/>
      <c r="GQL230" s="235"/>
      <c r="GQM230" s="235"/>
      <c r="GQN230" s="235"/>
      <c r="GQO230" s="235"/>
      <c r="GQP230" s="235"/>
      <c r="GQQ230" s="235"/>
      <c r="GQR230" s="235"/>
      <c r="GQS230" s="987"/>
      <c r="GQT230" s="987"/>
      <c r="GQU230" s="208"/>
      <c r="GQW230" s="235"/>
      <c r="GQX230" s="235"/>
      <c r="GQY230" s="235"/>
      <c r="GQZ230" s="235"/>
      <c r="GRA230" s="235"/>
      <c r="GRB230" s="235"/>
      <c r="GRC230" s="235"/>
      <c r="GRD230" s="987"/>
      <c r="GRE230" s="987"/>
      <c r="GRF230" s="208"/>
      <c r="GRH230" s="235"/>
      <c r="GRI230" s="235"/>
      <c r="GRJ230" s="235"/>
      <c r="GRK230" s="235"/>
      <c r="GRL230" s="235"/>
      <c r="GRM230" s="235"/>
      <c r="GRN230" s="235"/>
      <c r="GRO230" s="987"/>
      <c r="GRP230" s="987"/>
      <c r="GRQ230" s="208"/>
      <c r="GRS230" s="235"/>
      <c r="GRT230" s="235"/>
      <c r="GRU230" s="235"/>
      <c r="GRV230" s="235"/>
      <c r="GRW230" s="235"/>
      <c r="GRX230" s="235"/>
      <c r="GRY230" s="235"/>
      <c r="GRZ230" s="987"/>
      <c r="GSA230" s="987"/>
      <c r="GSB230" s="208"/>
      <c r="GSD230" s="235"/>
      <c r="GSE230" s="235"/>
      <c r="GSF230" s="235"/>
      <c r="GSG230" s="235"/>
      <c r="GSH230" s="235"/>
      <c r="GSI230" s="235"/>
      <c r="GSJ230" s="235"/>
      <c r="GSK230" s="987"/>
      <c r="GSL230" s="987"/>
      <c r="GSM230" s="208"/>
      <c r="GSO230" s="235"/>
      <c r="GSP230" s="235"/>
      <c r="GSQ230" s="235"/>
      <c r="GSR230" s="235"/>
      <c r="GSS230" s="235"/>
      <c r="GST230" s="235"/>
      <c r="GSU230" s="235"/>
      <c r="GSV230" s="987"/>
      <c r="GSW230" s="987"/>
      <c r="GSX230" s="208"/>
      <c r="GSZ230" s="235"/>
      <c r="GTA230" s="235"/>
      <c r="GTB230" s="235"/>
      <c r="GTC230" s="235"/>
      <c r="GTD230" s="235"/>
      <c r="GTE230" s="235"/>
      <c r="GTF230" s="235"/>
      <c r="GTG230" s="987"/>
      <c r="GTH230" s="987"/>
      <c r="GTI230" s="208"/>
      <c r="GTK230" s="235"/>
      <c r="GTL230" s="235"/>
      <c r="GTM230" s="235"/>
      <c r="GTN230" s="235"/>
      <c r="GTO230" s="235"/>
      <c r="GTP230" s="235"/>
      <c r="GTQ230" s="235"/>
      <c r="GTR230" s="987"/>
      <c r="GTS230" s="987"/>
      <c r="GTT230" s="208"/>
      <c r="GTV230" s="235"/>
      <c r="GTW230" s="235"/>
      <c r="GTX230" s="235"/>
      <c r="GTY230" s="235"/>
      <c r="GTZ230" s="235"/>
      <c r="GUA230" s="235"/>
      <c r="GUB230" s="235"/>
      <c r="GUC230" s="987"/>
      <c r="GUD230" s="987"/>
      <c r="GUE230" s="208"/>
      <c r="GUG230" s="235"/>
      <c r="GUH230" s="235"/>
      <c r="GUI230" s="235"/>
      <c r="GUJ230" s="235"/>
      <c r="GUK230" s="235"/>
      <c r="GUL230" s="235"/>
      <c r="GUM230" s="235"/>
      <c r="GUN230" s="987"/>
      <c r="GUO230" s="987"/>
      <c r="GUP230" s="208"/>
      <c r="GUR230" s="235"/>
      <c r="GUS230" s="235"/>
      <c r="GUT230" s="235"/>
      <c r="GUU230" s="235"/>
      <c r="GUV230" s="235"/>
      <c r="GUW230" s="235"/>
      <c r="GUX230" s="235"/>
      <c r="GUY230" s="987"/>
      <c r="GUZ230" s="987"/>
      <c r="GVA230" s="208"/>
      <c r="GVC230" s="235"/>
      <c r="GVD230" s="235"/>
      <c r="GVE230" s="235"/>
      <c r="GVF230" s="235"/>
      <c r="GVG230" s="235"/>
      <c r="GVH230" s="235"/>
      <c r="GVI230" s="235"/>
      <c r="GVJ230" s="987"/>
      <c r="GVK230" s="987"/>
      <c r="GVL230" s="208"/>
      <c r="GVN230" s="235"/>
      <c r="GVO230" s="235"/>
      <c r="GVP230" s="235"/>
      <c r="GVQ230" s="235"/>
      <c r="GVR230" s="235"/>
      <c r="GVS230" s="235"/>
      <c r="GVT230" s="235"/>
      <c r="GVU230" s="987"/>
      <c r="GVV230" s="987"/>
      <c r="GVW230" s="208"/>
      <c r="GVY230" s="235"/>
      <c r="GVZ230" s="235"/>
      <c r="GWA230" s="235"/>
      <c r="GWB230" s="235"/>
      <c r="GWC230" s="235"/>
      <c r="GWD230" s="235"/>
      <c r="GWE230" s="235"/>
      <c r="GWF230" s="987"/>
      <c r="GWG230" s="987"/>
      <c r="GWH230" s="208"/>
      <c r="GWJ230" s="235"/>
      <c r="GWK230" s="235"/>
      <c r="GWL230" s="235"/>
      <c r="GWM230" s="235"/>
      <c r="GWN230" s="235"/>
      <c r="GWO230" s="235"/>
      <c r="GWP230" s="235"/>
      <c r="GWQ230" s="987"/>
      <c r="GWR230" s="987"/>
      <c r="GWS230" s="208"/>
      <c r="GWU230" s="235"/>
      <c r="GWV230" s="235"/>
      <c r="GWW230" s="235"/>
      <c r="GWX230" s="235"/>
      <c r="GWY230" s="235"/>
      <c r="GWZ230" s="235"/>
      <c r="GXA230" s="235"/>
      <c r="GXB230" s="987"/>
      <c r="GXC230" s="987"/>
      <c r="GXD230" s="208"/>
      <c r="GXF230" s="235"/>
      <c r="GXG230" s="235"/>
      <c r="GXH230" s="235"/>
      <c r="GXI230" s="235"/>
      <c r="GXJ230" s="235"/>
      <c r="GXK230" s="235"/>
      <c r="GXL230" s="235"/>
      <c r="GXM230" s="987"/>
      <c r="GXN230" s="987"/>
      <c r="GXO230" s="208"/>
      <c r="GXQ230" s="235"/>
      <c r="GXR230" s="235"/>
      <c r="GXS230" s="235"/>
      <c r="GXT230" s="235"/>
      <c r="GXU230" s="235"/>
      <c r="GXV230" s="235"/>
      <c r="GXW230" s="235"/>
      <c r="GXX230" s="987"/>
      <c r="GXY230" s="987"/>
      <c r="GXZ230" s="208"/>
      <c r="GYB230" s="235"/>
      <c r="GYC230" s="235"/>
      <c r="GYD230" s="235"/>
      <c r="GYE230" s="235"/>
      <c r="GYF230" s="235"/>
      <c r="GYG230" s="235"/>
      <c r="GYH230" s="235"/>
      <c r="GYI230" s="987"/>
      <c r="GYJ230" s="987"/>
      <c r="GYK230" s="208"/>
      <c r="GYM230" s="235"/>
      <c r="GYN230" s="235"/>
      <c r="GYO230" s="235"/>
      <c r="GYP230" s="235"/>
      <c r="GYQ230" s="235"/>
      <c r="GYR230" s="235"/>
      <c r="GYS230" s="235"/>
      <c r="GYT230" s="987"/>
      <c r="GYU230" s="987"/>
      <c r="GYV230" s="208"/>
      <c r="GYX230" s="235"/>
      <c r="GYY230" s="235"/>
      <c r="GYZ230" s="235"/>
      <c r="GZA230" s="235"/>
      <c r="GZB230" s="235"/>
      <c r="GZC230" s="235"/>
      <c r="GZD230" s="235"/>
      <c r="GZE230" s="987"/>
      <c r="GZF230" s="987"/>
      <c r="GZG230" s="208"/>
      <c r="GZI230" s="235"/>
      <c r="GZJ230" s="235"/>
      <c r="GZK230" s="235"/>
      <c r="GZL230" s="235"/>
      <c r="GZM230" s="235"/>
      <c r="GZN230" s="235"/>
      <c r="GZO230" s="235"/>
      <c r="GZP230" s="987"/>
      <c r="GZQ230" s="987"/>
      <c r="GZR230" s="208"/>
      <c r="GZT230" s="235"/>
      <c r="GZU230" s="235"/>
      <c r="GZV230" s="235"/>
      <c r="GZW230" s="235"/>
      <c r="GZX230" s="235"/>
      <c r="GZY230" s="235"/>
      <c r="GZZ230" s="235"/>
      <c r="HAA230" s="987"/>
      <c r="HAB230" s="987"/>
      <c r="HAC230" s="208"/>
      <c r="HAE230" s="235"/>
      <c r="HAF230" s="235"/>
      <c r="HAG230" s="235"/>
      <c r="HAH230" s="235"/>
      <c r="HAI230" s="235"/>
      <c r="HAJ230" s="235"/>
      <c r="HAK230" s="235"/>
      <c r="HAL230" s="987"/>
      <c r="HAM230" s="987"/>
      <c r="HAN230" s="208"/>
      <c r="HAP230" s="235"/>
      <c r="HAQ230" s="235"/>
      <c r="HAR230" s="235"/>
      <c r="HAS230" s="235"/>
      <c r="HAT230" s="235"/>
      <c r="HAU230" s="235"/>
      <c r="HAV230" s="235"/>
      <c r="HAW230" s="987"/>
      <c r="HAX230" s="987"/>
      <c r="HAY230" s="208"/>
      <c r="HBA230" s="235"/>
      <c r="HBB230" s="235"/>
      <c r="HBC230" s="235"/>
      <c r="HBD230" s="235"/>
      <c r="HBE230" s="235"/>
      <c r="HBF230" s="235"/>
      <c r="HBG230" s="235"/>
      <c r="HBH230" s="987"/>
      <c r="HBI230" s="987"/>
      <c r="HBJ230" s="208"/>
      <c r="HBL230" s="235"/>
      <c r="HBM230" s="235"/>
      <c r="HBN230" s="235"/>
      <c r="HBO230" s="235"/>
      <c r="HBP230" s="235"/>
      <c r="HBQ230" s="235"/>
      <c r="HBR230" s="235"/>
      <c r="HBS230" s="987"/>
      <c r="HBT230" s="987"/>
      <c r="HBU230" s="208"/>
      <c r="HBW230" s="235"/>
      <c r="HBX230" s="235"/>
      <c r="HBY230" s="235"/>
      <c r="HBZ230" s="235"/>
      <c r="HCA230" s="235"/>
      <c r="HCB230" s="235"/>
      <c r="HCC230" s="235"/>
      <c r="HCD230" s="987"/>
      <c r="HCE230" s="987"/>
      <c r="HCF230" s="208"/>
      <c r="HCH230" s="235"/>
      <c r="HCI230" s="235"/>
      <c r="HCJ230" s="235"/>
      <c r="HCK230" s="235"/>
      <c r="HCL230" s="235"/>
      <c r="HCM230" s="235"/>
      <c r="HCN230" s="235"/>
      <c r="HCO230" s="987"/>
      <c r="HCP230" s="987"/>
      <c r="HCQ230" s="208"/>
      <c r="HCS230" s="235"/>
      <c r="HCT230" s="235"/>
      <c r="HCU230" s="235"/>
      <c r="HCV230" s="235"/>
      <c r="HCW230" s="235"/>
      <c r="HCX230" s="235"/>
      <c r="HCY230" s="235"/>
      <c r="HCZ230" s="987"/>
      <c r="HDA230" s="987"/>
      <c r="HDB230" s="208"/>
      <c r="HDD230" s="235"/>
      <c r="HDE230" s="235"/>
      <c r="HDF230" s="235"/>
      <c r="HDG230" s="235"/>
      <c r="HDH230" s="235"/>
      <c r="HDI230" s="235"/>
      <c r="HDJ230" s="235"/>
      <c r="HDK230" s="987"/>
      <c r="HDL230" s="987"/>
      <c r="HDM230" s="208"/>
      <c r="HDO230" s="235"/>
      <c r="HDP230" s="235"/>
      <c r="HDQ230" s="235"/>
      <c r="HDR230" s="235"/>
      <c r="HDS230" s="235"/>
      <c r="HDT230" s="235"/>
      <c r="HDU230" s="235"/>
      <c r="HDV230" s="987"/>
      <c r="HDW230" s="987"/>
      <c r="HDX230" s="208"/>
      <c r="HDZ230" s="235"/>
      <c r="HEA230" s="235"/>
      <c r="HEB230" s="235"/>
      <c r="HEC230" s="235"/>
      <c r="HED230" s="235"/>
      <c r="HEE230" s="235"/>
      <c r="HEF230" s="235"/>
      <c r="HEG230" s="987"/>
      <c r="HEH230" s="987"/>
      <c r="HEI230" s="208"/>
      <c r="HEK230" s="235"/>
      <c r="HEL230" s="235"/>
      <c r="HEM230" s="235"/>
      <c r="HEN230" s="235"/>
      <c r="HEO230" s="235"/>
      <c r="HEP230" s="235"/>
      <c r="HEQ230" s="235"/>
      <c r="HER230" s="987"/>
      <c r="HES230" s="987"/>
      <c r="HET230" s="208"/>
      <c r="HEV230" s="235"/>
      <c r="HEW230" s="235"/>
      <c r="HEX230" s="235"/>
      <c r="HEY230" s="235"/>
      <c r="HEZ230" s="235"/>
      <c r="HFA230" s="235"/>
      <c r="HFB230" s="235"/>
      <c r="HFC230" s="987"/>
      <c r="HFD230" s="987"/>
      <c r="HFE230" s="208"/>
      <c r="HFG230" s="235"/>
      <c r="HFH230" s="235"/>
      <c r="HFI230" s="235"/>
      <c r="HFJ230" s="235"/>
      <c r="HFK230" s="235"/>
      <c r="HFL230" s="235"/>
      <c r="HFM230" s="235"/>
      <c r="HFN230" s="987"/>
      <c r="HFO230" s="987"/>
      <c r="HFP230" s="208"/>
      <c r="HFR230" s="235"/>
      <c r="HFS230" s="235"/>
      <c r="HFT230" s="235"/>
      <c r="HFU230" s="235"/>
      <c r="HFV230" s="235"/>
      <c r="HFW230" s="235"/>
      <c r="HFX230" s="235"/>
      <c r="HFY230" s="987"/>
      <c r="HFZ230" s="987"/>
      <c r="HGA230" s="208"/>
      <c r="HGC230" s="235"/>
      <c r="HGD230" s="235"/>
      <c r="HGE230" s="235"/>
      <c r="HGF230" s="235"/>
      <c r="HGG230" s="235"/>
      <c r="HGH230" s="235"/>
      <c r="HGI230" s="235"/>
      <c r="HGJ230" s="987"/>
      <c r="HGK230" s="987"/>
      <c r="HGL230" s="208"/>
      <c r="HGN230" s="235"/>
      <c r="HGO230" s="235"/>
      <c r="HGP230" s="235"/>
      <c r="HGQ230" s="235"/>
      <c r="HGR230" s="235"/>
      <c r="HGS230" s="235"/>
      <c r="HGT230" s="235"/>
      <c r="HGU230" s="987"/>
      <c r="HGV230" s="987"/>
      <c r="HGW230" s="208"/>
      <c r="HGY230" s="235"/>
      <c r="HGZ230" s="235"/>
      <c r="HHA230" s="235"/>
      <c r="HHB230" s="235"/>
      <c r="HHC230" s="235"/>
      <c r="HHD230" s="235"/>
      <c r="HHE230" s="235"/>
      <c r="HHF230" s="987"/>
      <c r="HHG230" s="987"/>
      <c r="HHH230" s="208"/>
      <c r="HHJ230" s="235"/>
      <c r="HHK230" s="235"/>
      <c r="HHL230" s="235"/>
      <c r="HHM230" s="235"/>
      <c r="HHN230" s="235"/>
      <c r="HHO230" s="235"/>
      <c r="HHP230" s="235"/>
      <c r="HHQ230" s="987"/>
      <c r="HHR230" s="987"/>
      <c r="HHS230" s="208"/>
      <c r="HHU230" s="235"/>
      <c r="HHV230" s="235"/>
      <c r="HHW230" s="235"/>
      <c r="HHX230" s="235"/>
      <c r="HHY230" s="235"/>
      <c r="HHZ230" s="235"/>
      <c r="HIA230" s="235"/>
      <c r="HIB230" s="987"/>
      <c r="HIC230" s="987"/>
      <c r="HID230" s="208"/>
      <c r="HIF230" s="235"/>
      <c r="HIG230" s="235"/>
      <c r="HIH230" s="235"/>
      <c r="HII230" s="235"/>
      <c r="HIJ230" s="235"/>
      <c r="HIK230" s="235"/>
      <c r="HIL230" s="235"/>
      <c r="HIM230" s="987"/>
      <c r="HIN230" s="987"/>
      <c r="HIO230" s="208"/>
      <c r="HIQ230" s="235"/>
      <c r="HIR230" s="235"/>
      <c r="HIS230" s="235"/>
      <c r="HIT230" s="235"/>
      <c r="HIU230" s="235"/>
      <c r="HIV230" s="235"/>
      <c r="HIW230" s="235"/>
      <c r="HIX230" s="987"/>
      <c r="HIY230" s="987"/>
      <c r="HIZ230" s="208"/>
      <c r="HJB230" s="235"/>
      <c r="HJC230" s="235"/>
      <c r="HJD230" s="235"/>
      <c r="HJE230" s="235"/>
      <c r="HJF230" s="235"/>
      <c r="HJG230" s="235"/>
      <c r="HJH230" s="235"/>
      <c r="HJI230" s="987"/>
      <c r="HJJ230" s="987"/>
      <c r="HJK230" s="208"/>
      <c r="HJM230" s="235"/>
      <c r="HJN230" s="235"/>
      <c r="HJO230" s="235"/>
      <c r="HJP230" s="235"/>
      <c r="HJQ230" s="235"/>
      <c r="HJR230" s="235"/>
      <c r="HJS230" s="235"/>
      <c r="HJT230" s="987"/>
      <c r="HJU230" s="987"/>
      <c r="HJV230" s="208"/>
      <c r="HJX230" s="235"/>
      <c r="HJY230" s="235"/>
      <c r="HJZ230" s="235"/>
      <c r="HKA230" s="235"/>
      <c r="HKB230" s="235"/>
      <c r="HKC230" s="235"/>
      <c r="HKD230" s="235"/>
      <c r="HKE230" s="987"/>
      <c r="HKF230" s="987"/>
      <c r="HKG230" s="208"/>
      <c r="HKI230" s="235"/>
      <c r="HKJ230" s="235"/>
      <c r="HKK230" s="235"/>
      <c r="HKL230" s="235"/>
      <c r="HKM230" s="235"/>
      <c r="HKN230" s="235"/>
      <c r="HKO230" s="235"/>
      <c r="HKP230" s="987"/>
      <c r="HKQ230" s="987"/>
      <c r="HKR230" s="208"/>
      <c r="HKT230" s="235"/>
      <c r="HKU230" s="235"/>
      <c r="HKV230" s="235"/>
      <c r="HKW230" s="235"/>
      <c r="HKX230" s="235"/>
      <c r="HKY230" s="235"/>
      <c r="HKZ230" s="235"/>
      <c r="HLA230" s="987"/>
      <c r="HLB230" s="987"/>
      <c r="HLC230" s="208"/>
      <c r="HLE230" s="235"/>
      <c r="HLF230" s="235"/>
      <c r="HLG230" s="235"/>
      <c r="HLH230" s="235"/>
      <c r="HLI230" s="235"/>
      <c r="HLJ230" s="235"/>
      <c r="HLK230" s="235"/>
      <c r="HLL230" s="987"/>
      <c r="HLM230" s="987"/>
      <c r="HLN230" s="208"/>
      <c r="HLP230" s="235"/>
      <c r="HLQ230" s="235"/>
      <c r="HLR230" s="235"/>
      <c r="HLS230" s="235"/>
      <c r="HLT230" s="235"/>
      <c r="HLU230" s="235"/>
      <c r="HLV230" s="235"/>
      <c r="HLW230" s="987"/>
      <c r="HLX230" s="987"/>
      <c r="HLY230" s="208"/>
      <c r="HMA230" s="235"/>
      <c r="HMB230" s="235"/>
      <c r="HMC230" s="235"/>
      <c r="HMD230" s="235"/>
      <c r="HME230" s="235"/>
      <c r="HMF230" s="235"/>
      <c r="HMG230" s="235"/>
      <c r="HMH230" s="987"/>
      <c r="HMI230" s="987"/>
      <c r="HMJ230" s="208"/>
      <c r="HML230" s="235"/>
      <c r="HMM230" s="235"/>
      <c r="HMN230" s="235"/>
      <c r="HMO230" s="235"/>
      <c r="HMP230" s="235"/>
      <c r="HMQ230" s="235"/>
      <c r="HMR230" s="235"/>
      <c r="HMS230" s="987"/>
      <c r="HMT230" s="987"/>
      <c r="HMU230" s="208"/>
      <c r="HMW230" s="235"/>
      <c r="HMX230" s="235"/>
      <c r="HMY230" s="235"/>
      <c r="HMZ230" s="235"/>
      <c r="HNA230" s="235"/>
      <c r="HNB230" s="235"/>
      <c r="HNC230" s="235"/>
      <c r="HND230" s="987"/>
      <c r="HNE230" s="987"/>
      <c r="HNF230" s="208"/>
      <c r="HNH230" s="235"/>
      <c r="HNI230" s="235"/>
      <c r="HNJ230" s="235"/>
      <c r="HNK230" s="235"/>
      <c r="HNL230" s="235"/>
      <c r="HNM230" s="235"/>
      <c r="HNN230" s="235"/>
      <c r="HNO230" s="987"/>
      <c r="HNP230" s="987"/>
      <c r="HNQ230" s="208"/>
      <c r="HNS230" s="235"/>
      <c r="HNT230" s="235"/>
      <c r="HNU230" s="235"/>
      <c r="HNV230" s="235"/>
      <c r="HNW230" s="235"/>
      <c r="HNX230" s="235"/>
      <c r="HNY230" s="235"/>
      <c r="HNZ230" s="987"/>
      <c r="HOA230" s="987"/>
      <c r="HOB230" s="208"/>
      <c r="HOD230" s="235"/>
      <c r="HOE230" s="235"/>
      <c r="HOF230" s="235"/>
      <c r="HOG230" s="235"/>
      <c r="HOH230" s="235"/>
      <c r="HOI230" s="235"/>
      <c r="HOJ230" s="235"/>
      <c r="HOK230" s="987"/>
      <c r="HOL230" s="987"/>
      <c r="HOM230" s="208"/>
      <c r="HOO230" s="235"/>
      <c r="HOP230" s="235"/>
      <c r="HOQ230" s="235"/>
      <c r="HOR230" s="235"/>
      <c r="HOS230" s="235"/>
      <c r="HOT230" s="235"/>
      <c r="HOU230" s="235"/>
      <c r="HOV230" s="987"/>
      <c r="HOW230" s="987"/>
      <c r="HOX230" s="208"/>
      <c r="HOZ230" s="235"/>
      <c r="HPA230" s="235"/>
      <c r="HPB230" s="235"/>
      <c r="HPC230" s="235"/>
      <c r="HPD230" s="235"/>
      <c r="HPE230" s="235"/>
      <c r="HPF230" s="235"/>
      <c r="HPG230" s="987"/>
      <c r="HPH230" s="987"/>
      <c r="HPI230" s="208"/>
      <c r="HPK230" s="235"/>
      <c r="HPL230" s="235"/>
      <c r="HPM230" s="235"/>
      <c r="HPN230" s="235"/>
      <c r="HPO230" s="235"/>
      <c r="HPP230" s="235"/>
      <c r="HPQ230" s="235"/>
      <c r="HPR230" s="987"/>
      <c r="HPS230" s="987"/>
      <c r="HPT230" s="208"/>
      <c r="HPV230" s="235"/>
      <c r="HPW230" s="235"/>
      <c r="HPX230" s="235"/>
      <c r="HPY230" s="235"/>
      <c r="HPZ230" s="235"/>
      <c r="HQA230" s="235"/>
      <c r="HQB230" s="235"/>
      <c r="HQC230" s="987"/>
      <c r="HQD230" s="987"/>
      <c r="HQE230" s="208"/>
      <c r="HQG230" s="235"/>
      <c r="HQH230" s="235"/>
      <c r="HQI230" s="235"/>
      <c r="HQJ230" s="235"/>
      <c r="HQK230" s="235"/>
      <c r="HQL230" s="235"/>
      <c r="HQM230" s="235"/>
      <c r="HQN230" s="987"/>
      <c r="HQO230" s="987"/>
      <c r="HQP230" s="208"/>
      <c r="HQR230" s="235"/>
      <c r="HQS230" s="235"/>
      <c r="HQT230" s="235"/>
      <c r="HQU230" s="235"/>
      <c r="HQV230" s="235"/>
      <c r="HQW230" s="235"/>
      <c r="HQX230" s="235"/>
      <c r="HQY230" s="987"/>
      <c r="HQZ230" s="987"/>
      <c r="HRA230" s="208"/>
      <c r="HRC230" s="235"/>
      <c r="HRD230" s="235"/>
      <c r="HRE230" s="235"/>
      <c r="HRF230" s="235"/>
      <c r="HRG230" s="235"/>
      <c r="HRH230" s="235"/>
      <c r="HRI230" s="235"/>
      <c r="HRJ230" s="987"/>
      <c r="HRK230" s="987"/>
      <c r="HRL230" s="208"/>
      <c r="HRN230" s="235"/>
      <c r="HRO230" s="235"/>
      <c r="HRP230" s="235"/>
      <c r="HRQ230" s="235"/>
      <c r="HRR230" s="235"/>
      <c r="HRS230" s="235"/>
      <c r="HRT230" s="235"/>
      <c r="HRU230" s="987"/>
      <c r="HRV230" s="987"/>
      <c r="HRW230" s="208"/>
      <c r="HRY230" s="235"/>
      <c r="HRZ230" s="235"/>
      <c r="HSA230" s="235"/>
      <c r="HSB230" s="235"/>
      <c r="HSC230" s="235"/>
      <c r="HSD230" s="235"/>
      <c r="HSE230" s="235"/>
      <c r="HSF230" s="987"/>
      <c r="HSG230" s="987"/>
      <c r="HSH230" s="208"/>
      <c r="HSJ230" s="235"/>
      <c r="HSK230" s="235"/>
      <c r="HSL230" s="235"/>
      <c r="HSM230" s="235"/>
      <c r="HSN230" s="235"/>
      <c r="HSO230" s="235"/>
      <c r="HSP230" s="235"/>
      <c r="HSQ230" s="987"/>
      <c r="HSR230" s="987"/>
      <c r="HSS230" s="208"/>
      <c r="HSU230" s="235"/>
      <c r="HSV230" s="235"/>
      <c r="HSW230" s="235"/>
      <c r="HSX230" s="235"/>
      <c r="HSY230" s="235"/>
      <c r="HSZ230" s="235"/>
      <c r="HTA230" s="235"/>
      <c r="HTB230" s="987"/>
      <c r="HTC230" s="987"/>
      <c r="HTD230" s="208"/>
      <c r="HTF230" s="235"/>
      <c r="HTG230" s="235"/>
      <c r="HTH230" s="235"/>
      <c r="HTI230" s="235"/>
      <c r="HTJ230" s="235"/>
      <c r="HTK230" s="235"/>
      <c r="HTL230" s="235"/>
      <c r="HTM230" s="987"/>
      <c r="HTN230" s="987"/>
      <c r="HTO230" s="208"/>
      <c r="HTQ230" s="235"/>
      <c r="HTR230" s="235"/>
      <c r="HTS230" s="235"/>
      <c r="HTT230" s="235"/>
      <c r="HTU230" s="235"/>
      <c r="HTV230" s="235"/>
      <c r="HTW230" s="235"/>
      <c r="HTX230" s="987"/>
      <c r="HTY230" s="987"/>
      <c r="HTZ230" s="208"/>
      <c r="HUB230" s="235"/>
      <c r="HUC230" s="235"/>
      <c r="HUD230" s="235"/>
      <c r="HUE230" s="235"/>
      <c r="HUF230" s="235"/>
      <c r="HUG230" s="235"/>
      <c r="HUH230" s="235"/>
      <c r="HUI230" s="987"/>
      <c r="HUJ230" s="987"/>
      <c r="HUK230" s="208"/>
      <c r="HUM230" s="235"/>
      <c r="HUN230" s="235"/>
      <c r="HUO230" s="235"/>
      <c r="HUP230" s="235"/>
      <c r="HUQ230" s="235"/>
      <c r="HUR230" s="235"/>
      <c r="HUS230" s="235"/>
      <c r="HUT230" s="987"/>
      <c r="HUU230" s="987"/>
      <c r="HUV230" s="208"/>
      <c r="HUX230" s="235"/>
      <c r="HUY230" s="235"/>
      <c r="HUZ230" s="235"/>
      <c r="HVA230" s="235"/>
      <c r="HVB230" s="235"/>
      <c r="HVC230" s="235"/>
      <c r="HVD230" s="235"/>
      <c r="HVE230" s="987"/>
      <c r="HVF230" s="987"/>
      <c r="HVG230" s="208"/>
      <c r="HVI230" s="235"/>
      <c r="HVJ230" s="235"/>
      <c r="HVK230" s="235"/>
      <c r="HVL230" s="235"/>
      <c r="HVM230" s="235"/>
      <c r="HVN230" s="235"/>
      <c r="HVO230" s="235"/>
      <c r="HVP230" s="987"/>
      <c r="HVQ230" s="987"/>
      <c r="HVR230" s="208"/>
      <c r="HVT230" s="235"/>
      <c r="HVU230" s="235"/>
      <c r="HVV230" s="235"/>
      <c r="HVW230" s="235"/>
      <c r="HVX230" s="235"/>
      <c r="HVY230" s="235"/>
      <c r="HVZ230" s="235"/>
      <c r="HWA230" s="987"/>
      <c r="HWB230" s="987"/>
      <c r="HWC230" s="208"/>
      <c r="HWE230" s="235"/>
      <c r="HWF230" s="235"/>
      <c r="HWG230" s="235"/>
      <c r="HWH230" s="235"/>
      <c r="HWI230" s="235"/>
      <c r="HWJ230" s="235"/>
      <c r="HWK230" s="235"/>
      <c r="HWL230" s="987"/>
      <c r="HWM230" s="987"/>
      <c r="HWN230" s="208"/>
      <c r="HWP230" s="235"/>
      <c r="HWQ230" s="235"/>
      <c r="HWR230" s="235"/>
      <c r="HWS230" s="235"/>
      <c r="HWT230" s="235"/>
      <c r="HWU230" s="235"/>
      <c r="HWV230" s="235"/>
      <c r="HWW230" s="987"/>
      <c r="HWX230" s="987"/>
      <c r="HWY230" s="208"/>
      <c r="HXA230" s="235"/>
      <c r="HXB230" s="235"/>
      <c r="HXC230" s="235"/>
      <c r="HXD230" s="235"/>
      <c r="HXE230" s="235"/>
      <c r="HXF230" s="235"/>
      <c r="HXG230" s="235"/>
      <c r="HXH230" s="987"/>
      <c r="HXI230" s="987"/>
      <c r="HXJ230" s="208"/>
      <c r="HXL230" s="235"/>
      <c r="HXM230" s="235"/>
      <c r="HXN230" s="235"/>
      <c r="HXO230" s="235"/>
      <c r="HXP230" s="235"/>
      <c r="HXQ230" s="235"/>
      <c r="HXR230" s="235"/>
      <c r="HXS230" s="987"/>
      <c r="HXT230" s="987"/>
      <c r="HXU230" s="208"/>
      <c r="HXW230" s="235"/>
      <c r="HXX230" s="235"/>
      <c r="HXY230" s="235"/>
      <c r="HXZ230" s="235"/>
      <c r="HYA230" s="235"/>
      <c r="HYB230" s="235"/>
      <c r="HYC230" s="235"/>
      <c r="HYD230" s="987"/>
      <c r="HYE230" s="987"/>
      <c r="HYF230" s="208"/>
      <c r="HYH230" s="235"/>
      <c r="HYI230" s="235"/>
      <c r="HYJ230" s="235"/>
      <c r="HYK230" s="235"/>
      <c r="HYL230" s="235"/>
      <c r="HYM230" s="235"/>
      <c r="HYN230" s="235"/>
      <c r="HYO230" s="987"/>
      <c r="HYP230" s="987"/>
      <c r="HYQ230" s="208"/>
      <c r="HYS230" s="235"/>
      <c r="HYT230" s="235"/>
      <c r="HYU230" s="235"/>
      <c r="HYV230" s="235"/>
      <c r="HYW230" s="235"/>
      <c r="HYX230" s="235"/>
      <c r="HYY230" s="235"/>
      <c r="HYZ230" s="987"/>
      <c r="HZA230" s="987"/>
      <c r="HZB230" s="208"/>
      <c r="HZD230" s="235"/>
      <c r="HZE230" s="235"/>
      <c r="HZF230" s="235"/>
      <c r="HZG230" s="235"/>
      <c r="HZH230" s="235"/>
      <c r="HZI230" s="235"/>
      <c r="HZJ230" s="235"/>
      <c r="HZK230" s="987"/>
      <c r="HZL230" s="987"/>
      <c r="HZM230" s="208"/>
      <c r="HZO230" s="235"/>
      <c r="HZP230" s="235"/>
      <c r="HZQ230" s="235"/>
      <c r="HZR230" s="235"/>
      <c r="HZS230" s="235"/>
      <c r="HZT230" s="235"/>
      <c r="HZU230" s="235"/>
      <c r="HZV230" s="987"/>
      <c r="HZW230" s="987"/>
      <c r="HZX230" s="208"/>
      <c r="HZZ230" s="235"/>
      <c r="IAA230" s="235"/>
      <c r="IAB230" s="235"/>
      <c r="IAC230" s="235"/>
      <c r="IAD230" s="235"/>
      <c r="IAE230" s="235"/>
      <c r="IAF230" s="235"/>
      <c r="IAG230" s="987"/>
      <c r="IAH230" s="987"/>
      <c r="IAI230" s="208"/>
      <c r="IAK230" s="235"/>
      <c r="IAL230" s="235"/>
      <c r="IAM230" s="235"/>
      <c r="IAN230" s="235"/>
      <c r="IAO230" s="235"/>
      <c r="IAP230" s="235"/>
      <c r="IAQ230" s="235"/>
      <c r="IAR230" s="987"/>
      <c r="IAS230" s="987"/>
      <c r="IAT230" s="208"/>
      <c r="IAV230" s="235"/>
      <c r="IAW230" s="235"/>
      <c r="IAX230" s="235"/>
      <c r="IAY230" s="235"/>
      <c r="IAZ230" s="235"/>
      <c r="IBA230" s="235"/>
      <c r="IBB230" s="235"/>
      <c r="IBC230" s="987"/>
      <c r="IBD230" s="987"/>
      <c r="IBE230" s="208"/>
      <c r="IBG230" s="235"/>
      <c r="IBH230" s="235"/>
      <c r="IBI230" s="235"/>
      <c r="IBJ230" s="235"/>
      <c r="IBK230" s="235"/>
      <c r="IBL230" s="235"/>
      <c r="IBM230" s="235"/>
      <c r="IBN230" s="987"/>
      <c r="IBO230" s="987"/>
      <c r="IBP230" s="208"/>
      <c r="IBR230" s="235"/>
      <c r="IBS230" s="235"/>
      <c r="IBT230" s="235"/>
      <c r="IBU230" s="235"/>
      <c r="IBV230" s="235"/>
      <c r="IBW230" s="235"/>
      <c r="IBX230" s="235"/>
      <c r="IBY230" s="987"/>
      <c r="IBZ230" s="987"/>
      <c r="ICA230" s="208"/>
      <c r="ICC230" s="235"/>
      <c r="ICD230" s="235"/>
      <c r="ICE230" s="235"/>
      <c r="ICF230" s="235"/>
      <c r="ICG230" s="235"/>
      <c r="ICH230" s="235"/>
      <c r="ICI230" s="235"/>
      <c r="ICJ230" s="987"/>
      <c r="ICK230" s="987"/>
      <c r="ICL230" s="208"/>
      <c r="ICN230" s="235"/>
      <c r="ICO230" s="235"/>
      <c r="ICP230" s="235"/>
      <c r="ICQ230" s="235"/>
      <c r="ICR230" s="235"/>
      <c r="ICS230" s="235"/>
      <c r="ICT230" s="235"/>
      <c r="ICU230" s="987"/>
      <c r="ICV230" s="987"/>
      <c r="ICW230" s="208"/>
      <c r="ICY230" s="235"/>
      <c r="ICZ230" s="235"/>
      <c r="IDA230" s="235"/>
      <c r="IDB230" s="235"/>
      <c r="IDC230" s="235"/>
      <c r="IDD230" s="235"/>
      <c r="IDE230" s="235"/>
      <c r="IDF230" s="987"/>
      <c r="IDG230" s="987"/>
      <c r="IDH230" s="208"/>
      <c r="IDJ230" s="235"/>
      <c r="IDK230" s="235"/>
      <c r="IDL230" s="235"/>
      <c r="IDM230" s="235"/>
      <c r="IDN230" s="235"/>
      <c r="IDO230" s="235"/>
      <c r="IDP230" s="235"/>
      <c r="IDQ230" s="987"/>
      <c r="IDR230" s="987"/>
      <c r="IDS230" s="208"/>
      <c r="IDU230" s="235"/>
      <c r="IDV230" s="235"/>
      <c r="IDW230" s="235"/>
      <c r="IDX230" s="235"/>
      <c r="IDY230" s="235"/>
      <c r="IDZ230" s="235"/>
      <c r="IEA230" s="235"/>
      <c r="IEB230" s="987"/>
      <c r="IEC230" s="987"/>
      <c r="IED230" s="208"/>
      <c r="IEF230" s="235"/>
      <c r="IEG230" s="235"/>
      <c r="IEH230" s="235"/>
      <c r="IEI230" s="235"/>
      <c r="IEJ230" s="235"/>
      <c r="IEK230" s="235"/>
      <c r="IEL230" s="235"/>
      <c r="IEM230" s="987"/>
      <c r="IEN230" s="987"/>
      <c r="IEO230" s="208"/>
      <c r="IEQ230" s="235"/>
      <c r="IER230" s="235"/>
      <c r="IES230" s="235"/>
      <c r="IET230" s="235"/>
      <c r="IEU230" s="235"/>
      <c r="IEV230" s="235"/>
      <c r="IEW230" s="235"/>
      <c r="IEX230" s="987"/>
      <c r="IEY230" s="987"/>
      <c r="IEZ230" s="208"/>
      <c r="IFB230" s="235"/>
      <c r="IFC230" s="235"/>
      <c r="IFD230" s="235"/>
      <c r="IFE230" s="235"/>
      <c r="IFF230" s="235"/>
      <c r="IFG230" s="235"/>
      <c r="IFH230" s="235"/>
      <c r="IFI230" s="987"/>
      <c r="IFJ230" s="987"/>
      <c r="IFK230" s="208"/>
      <c r="IFM230" s="235"/>
      <c r="IFN230" s="235"/>
      <c r="IFO230" s="235"/>
      <c r="IFP230" s="235"/>
      <c r="IFQ230" s="235"/>
      <c r="IFR230" s="235"/>
      <c r="IFS230" s="235"/>
      <c r="IFT230" s="987"/>
      <c r="IFU230" s="987"/>
      <c r="IFV230" s="208"/>
      <c r="IFX230" s="235"/>
      <c r="IFY230" s="235"/>
      <c r="IFZ230" s="235"/>
      <c r="IGA230" s="235"/>
      <c r="IGB230" s="235"/>
      <c r="IGC230" s="235"/>
      <c r="IGD230" s="235"/>
      <c r="IGE230" s="987"/>
      <c r="IGF230" s="987"/>
      <c r="IGG230" s="208"/>
      <c r="IGI230" s="235"/>
      <c r="IGJ230" s="235"/>
      <c r="IGK230" s="235"/>
      <c r="IGL230" s="235"/>
      <c r="IGM230" s="235"/>
      <c r="IGN230" s="235"/>
      <c r="IGO230" s="235"/>
      <c r="IGP230" s="987"/>
      <c r="IGQ230" s="987"/>
      <c r="IGR230" s="208"/>
      <c r="IGT230" s="235"/>
      <c r="IGU230" s="235"/>
      <c r="IGV230" s="235"/>
      <c r="IGW230" s="235"/>
      <c r="IGX230" s="235"/>
      <c r="IGY230" s="235"/>
      <c r="IGZ230" s="235"/>
      <c r="IHA230" s="987"/>
      <c r="IHB230" s="987"/>
      <c r="IHC230" s="208"/>
      <c r="IHE230" s="235"/>
      <c r="IHF230" s="235"/>
      <c r="IHG230" s="235"/>
      <c r="IHH230" s="235"/>
      <c r="IHI230" s="235"/>
      <c r="IHJ230" s="235"/>
      <c r="IHK230" s="235"/>
      <c r="IHL230" s="987"/>
      <c r="IHM230" s="987"/>
      <c r="IHN230" s="208"/>
      <c r="IHP230" s="235"/>
      <c r="IHQ230" s="235"/>
      <c r="IHR230" s="235"/>
      <c r="IHS230" s="235"/>
      <c r="IHT230" s="235"/>
      <c r="IHU230" s="235"/>
      <c r="IHV230" s="235"/>
      <c r="IHW230" s="987"/>
      <c r="IHX230" s="987"/>
      <c r="IHY230" s="208"/>
      <c r="IIA230" s="235"/>
      <c r="IIB230" s="235"/>
      <c r="IIC230" s="235"/>
      <c r="IID230" s="235"/>
      <c r="IIE230" s="235"/>
      <c r="IIF230" s="235"/>
      <c r="IIG230" s="235"/>
      <c r="IIH230" s="987"/>
      <c r="III230" s="987"/>
      <c r="IIJ230" s="208"/>
      <c r="IIL230" s="235"/>
      <c r="IIM230" s="235"/>
      <c r="IIN230" s="235"/>
      <c r="IIO230" s="235"/>
      <c r="IIP230" s="235"/>
      <c r="IIQ230" s="235"/>
      <c r="IIR230" s="235"/>
      <c r="IIS230" s="987"/>
      <c r="IIT230" s="987"/>
      <c r="IIU230" s="208"/>
      <c r="IIW230" s="235"/>
      <c r="IIX230" s="235"/>
      <c r="IIY230" s="235"/>
      <c r="IIZ230" s="235"/>
      <c r="IJA230" s="235"/>
      <c r="IJB230" s="235"/>
      <c r="IJC230" s="235"/>
      <c r="IJD230" s="987"/>
      <c r="IJE230" s="987"/>
      <c r="IJF230" s="208"/>
      <c r="IJH230" s="235"/>
      <c r="IJI230" s="235"/>
      <c r="IJJ230" s="235"/>
      <c r="IJK230" s="235"/>
      <c r="IJL230" s="235"/>
      <c r="IJM230" s="235"/>
      <c r="IJN230" s="235"/>
      <c r="IJO230" s="987"/>
      <c r="IJP230" s="987"/>
      <c r="IJQ230" s="208"/>
      <c r="IJS230" s="235"/>
      <c r="IJT230" s="235"/>
      <c r="IJU230" s="235"/>
      <c r="IJV230" s="235"/>
      <c r="IJW230" s="235"/>
      <c r="IJX230" s="235"/>
      <c r="IJY230" s="235"/>
      <c r="IJZ230" s="987"/>
      <c r="IKA230" s="987"/>
      <c r="IKB230" s="208"/>
      <c r="IKD230" s="235"/>
      <c r="IKE230" s="235"/>
      <c r="IKF230" s="235"/>
      <c r="IKG230" s="235"/>
      <c r="IKH230" s="235"/>
      <c r="IKI230" s="235"/>
      <c r="IKJ230" s="235"/>
      <c r="IKK230" s="987"/>
      <c r="IKL230" s="987"/>
      <c r="IKM230" s="208"/>
      <c r="IKO230" s="235"/>
      <c r="IKP230" s="235"/>
      <c r="IKQ230" s="235"/>
      <c r="IKR230" s="235"/>
      <c r="IKS230" s="235"/>
      <c r="IKT230" s="235"/>
      <c r="IKU230" s="235"/>
      <c r="IKV230" s="987"/>
      <c r="IKW230" s="987"/>
      <c r="IKX230" s="208"/>
      <c r="IKZ230" s="235"/>
      <c r="ILA230" s="235"/>
      <c r="ILB230" s="235"/>
      <c r="ILC230" s="235"/>
      <c r="ILD230" s="235"/>
      <c r="ILE230" s="235"/>
      <c r="ILF230" s="235"/>
      <c r="ILG230" s="987"/>
      <c r="ILH230" s="987"/>
      <c r="ILI230" s="208"/>
      <c r="ILK230" s="235"/>
      <c r="ILL230" s="235"/>
      <c r="ILM230" s="235"/>
      <c r="ILN230" s="235"/>
      <c r="ILO230" s="235"/>
      <c r="ILP230" s="235"/>
      <c r="ILQ230" s="235"/>
      <c r="ILR230" s="987"/>
      <c r="ILS230" s="987"/>
      <c r="ILT230" s="208"/>
      <c r="ILV230" s="235"/>
      <c r="ILW230" s="235"/>
      <c r="ILX230" s="235"/>
      <c r="ILY230" s="235"/>
      <c r="ILZ230" s="235"/>
      <c r="IMA230" s="235"/>
      <c r="IMB230" s="235"/>
      <c r="IMC230" s="987"/>
      <c r="IMD230" s="987"/>
      <c r="IME230" s="208"/>
      <c r="IMG230" s="235"/>
      <c r="IMH230" s="235"/>
      <c r="IMI230" s="235"/>
      <c r="IMJ230" s="235"/>
      <c r="IMK230" s="235"/>
      <c r="IML230" s="235"/>
      <c r="IMM230" s="235"/>
      <c r="IMN230" s="987"/>
      <c r="IMO230" s="987"/>
      <c r="IMP230" s="208"/>
      <c r="IMR230" s="235"/>
      <c r="IMS230" s="235"/>
      <c r="IMT230" s="235"/>
      <c r="IMU230" s="235"/>
      <c r="IMV230" s="235"/>
      <c r="IMW230" s="235"/>
      <c r="IMX230" s="235"/>
      <c r="IMY230" s="987"/>
      <c r="IMZ230" s="987"/>
      <c r="INA230" s="208"/>
      <c r="INC230" s="235"/>
      <c r="IND230" s="235"/>
      <c r="INE230" s="235"/>
      <c r="INF230" s="235"/>
      <c r="ING230" s="235"/>
      <c r="INH230" s="235"/>
      <c r="INI230" s="235"/>
      <c r="INJ230" s="987"/>
      <c r="INK230" s="987"/>
      <c r="INL230" s="208"/>
      <c r="INN230" s="235"/>
      <c r="INO230" s="235"/>
      <c r="INP230" s="235"/>
      <c r="INQ230" s="235"/>
      <c r="INR230" s="235"/>
      <c r="INS230" s="235"/>
      <c r="INT230" s="235"/>
      <c r="INU230" s="987"/>
      <c r="INV230" s="987"/>
      <c r="INW230" s="208"/>
      <c r="INY230" s="235"/>
      <c r="INZ230" s="235"/>
      <c r="IOA230" s="235"/>
      <c r="IOB230" s="235"/>
      <c r="IOC230" s="235"/>
      <c r="IOD230" s="235"/>
      <c r="IOE230" s="235"/>
      <c r="IOF230" s="987"/>
      <c r="IOG230" s="987"/>
      <c r="IOH230" s="208"/>
      <c r="IOJ230" s="235"/>
      <c r="IOK230" s="235"/>
      <c r="IOL230" s="235"/>
      <c r="IOM230" s="235"/>
      <c r="ION230" s="235"/>
      <c r="IOO230" s="235"/>
      <c r="IOP230" s="235"/>
      <c r="IOQ230" s="987"/>
      <c r="IOR230" s="987"/>
      <c r="IOS230" s="208"/>
      <c r="IOU230" s="235"/>
      <c r="IOV230" s="235"/>
      <c r="IOW230" s="235"/>
      <c r="IOX230" s="235"/>
      <c r="IOY230" s="235"/>
      <c r="IOZ230" s="235"/>
      <c r="IPA230" s="235"/>
      <c r="IPB230" s="987"/>
      <c r="IPC230" s="987"/>
      <c r="IPD230" s="208"/>
      <c r="IPF230" s="235"/>
      <c r="IPG230" s="235"/>
      <c r="IPH230" s="235"/>
      <c r="IPI230" s="235"/>
      <c r="IPJ230" s="235"/>
      <c r="IPK230" s="235"/>
      <c r="IPL230" s="235"/>
      <c r="IPM230" s="987"/>
      <c r="IPN230" s="987"/>
      <c r="IPO230" s="208"/>
      <c r="IPQ230" s="235"/>
      <c r="IPR230" s="235"/>
      <c r="IPS230" s="235"/>
      <c r="IPT230" s="235"/>
      <c r="IPU230" s="235"/>
      <c r="IPV230" s="235"/>
      <c r="IPW230" s="235"/>
      <c r="IPX230" s="987"/>
      <c r="IPY230" s="987"/>
      <c r="IPZ230" s="208"/>
      <c r="IQB230" s="235"/>
      <c r="IQC230" s="235"/>
      <c r="IQD230" s="235"/>
      <c r="IQE230" s="235"/>
      <c r="IQF230" s="235"/>
      <c r="IQG230" s="235"/>
      <c r="IQH230" s="235"/>
      <c r="IQI230" s="987"/>
      <c r="IQJ230" s="987"/>
      <c r="IQK230" s="208"/>
      <c r="IQM230" s="235"/>
      <c r="IQN230" s="235"/>
      <c r="IQO230" s="235"/>
      <c r="IQP230" s="235"/>
      <c r="IQQ230" s="235"/>
      <c r="IQR230" s="235"/>
      <c r="IQS230" s="235"/>
      <c r="IQT230" s="987"/>
      <c r="IQU230" s="987"/>
      <c r="IQV230" s="208"/>
      <c r="IQX230" s="235"/>
      <c r="IQY230" s="235"/>
      <c r="IQZ230" s="235"/>
      <c r="IRA230" s="235"/>
      <c r="IRB230" s="235"/>
      <c r="IRC230" s="235"/>
      <c r="IRD230" s="235"/>
      <c r="IRE230" s="987"/>
      <c r="IRF230" s="987"/>
      <c r="IRG230" s="208"/>
      <c r="IRI230" s="235"/>
      <c r="IRJ230" s="235"/>
      <c r="IRK230" s="235"/>
      <c r="IRL230" s="235"/>
      <c r="IRM230" s="235"/>
      <c r="IRN230" s="235"/>
      <c r="IRO230" s="235"/>
      <c r="IRP230" s="987"/>
      <c r="IRQ230" s="987"/>
      <c r="IRR230" s="208"/>
      <c r="IRT230" s="235"/>
      <c r="IRU230" s="235"/>
      <c r="IRV230" s="235"/>
      <c r="IRW230" s="235"/>
      <c r="IRX230" s="235"/>
      <c r="IRY230" s="235"/>
      <c r="IRZ230" s="235"/>
      <c r="ISA230" s="987"/>
      <c r="ISB230" s="987"/>
      <c r="ISC230" s="208"/>
      <c r="ISE230" s="235"/>
      <c r="ISF230" s="235"/>
      <c r="ISG230" s="235"/>
      <c r="ISH230" s="235"/>
      <c r="ISI230" s="235"/>
      <c r="ISJ230" s="235"/>
      <c r="ISK230" s="235"/>
      <c r="ISL230" s="987"/>
      <c r="ISM230" s="987"/>
      <c r="ISN230" s="208"/>
      <c r="ISP230" s="235"/>
      <c r="ISQ230" s="235"/>
      <c r="ISR230" s="235"/>
      <c r="ISS230" s="235"/>
      <c r="IST230" s="235"/>
      <c r="ISU230" s="235"/>
      <c r="ISV230" s="235"/>
      <c r="ISW230" s="987"/>
      <c r="ISX230" s="987"/>
      <c r="ISY230" s="208"/>
      <c r="ITA230" s="235"/>
      <c r="ITB230" s="235"/>
      <c r="ITC230" s="235"/>
      <c r="ITD230" s="235"/>
      <c r="ITE230" s="235"/>
      <c r="ITF230" s="235"/>
      <c r="ITG230" s="235"/>
      <c r="ITH230" s="987"/>
      <c r="ITI230" s="987"/>
      <c r="ITJ230" s="208"/>
      <c r="ITL230" s="235"/>
      <c r="ITM230" s="235"/>
      <c r="ITN230" s="235"/>
      <c r="ITO230" s="235"/>
      <c r="ITP230" s="235"/>
      <c r="ITQ230" s="235"/>
      <c r="ITR230" s="235"/>
      <c r="ITS230" s="987"/>
      <c r="ITT230" s="987"/>
      <c r="ITU230" s="208"/>
      <c r="ITW230" s="235"/>
      <c r="ITX230" s="235"/>
      <c r="ITY230" s="235"/>
      <c r="ITZ230" s="235"/>
      <c r="IUA230" s="235"/>
      <c r="IUB230" s="235"/>
      <c r="IUC230" s="235"/>
      <c r="IUD230" s="987"/>
      <c r="IUE230" s="987"/>
      <c r="IUF230" s="208"/>
      <c r="IUH230" s="235"/>
      <c r="IUI230" s="235"/>
      <c r="IUJ230" s="235"/>
      <c r="IUK230" s="235"/>
      <c r="IUL230" s="235"/>
      <c r="IUM230" s="235"/>
      <c r="IUN230" s="235"/>
      <c r="IUO230" s="987"/>
      <c r="IUP230" s="987"/>
      <c r="IUQ230" s="208"/>
      <c r="IUS230" s="235"/>
      <c r="IUT230" s="235"/>
      <c r="IUU230" s="235"/>
      <c r="IUV230" s="235"/>
      <c r="IUW230" s="235"/>
      <c r="IUX230" s="235"/>
      <c r="IUY230" s="235"/>
      <c r="IUZ230" s="987"/>
      <c r="IVA230" s="987"/>
      <c r="IVB230" s="208"/>
      <c r="IVD230" s="235"/>
      <c r="IVE230" s="235"/>
      <c r="IVF230" s="235"/>
      <c r="IVG230" s="235"/>
      <c r="IVH230" s="235"/>
      <c r="IVI230" s="235"/>
      <c r="IVJ230" s="235"/>
      <c r="IVK230" s="987"/>
      <c r="IVL230" s="987"/>
      <c r="IVM230" s="208"/>
      <c r="IVO230" s="235"/>
      <c r="IVP230" s="235"/>
      <c r="IVQ230" s="235"/>
      <c r="IVR230" s="235"/>
      <c r="IVS230" s="235"/>
      <c r="IVT230" s="235"/>
      <c r="IVU230" s="235"/>
      <c r="IVV230" s="987"/>
      <c r="IVW230" s="987"/>
      <c r="IVX230" s="208"/>
      <c r="IVZ230" s="235"/>
      <c r="IWA230" s="235"/>
      <c r="IWB230" s="235"/>
      <c r="IWC230" s="235"/>
      <c r="IWD230" s="235"/>
      <c r="IWE230" s="235"/>
      <c r="IWF230" s="235"/>
      <c r="IWG230" s="987"/>
      <c r="IWH230" s="987"/>
      <c r="IWI230" s="208"/>
      <c r="IWK230" s="235"/>
      <c r="IWL230" s="235"/>
      <c r="IWM230" s="235"/>
      <c r="IWN230" s="235"/>
      <c r="IWO230" s="235"/>
      <c r="IWP230" s="235"/>
      <c r="IWQ230" s="235"/>
      <c r="IWR230" s="987"/>
      <c r="IWS230" s="987"/>
      <c r="IWT230" s="208"/>
      <c r="IWV230" s="235"/>
      <c r="IWW230" s="235"/>
      <c r="IWX230" s="235"/>
      <c r="IWY230" s="235"/>
      <c r="IWZ230" s="235"/>
      <c r="IXA230" s="235"/>
      <c r="IXB230" s="235"/>
      <c r="IXC230" s="987"/>
      <c r="IXD230" s="987"/>
      <c r="IXE230" s="208"/>
      <c r="IXG230" s="235"/>
      <c r="IXH230" s="235"/>
      <c r="IXI230" s="235"/>
      <c r="IXJ230" s="235"/>
      <c r="IXK230" s="235"/>
      <c r="IXL230" s="235"/>
      <c r="IXM230" s="235"/>
      <c r="IXN230" s="987"/>
      <c r="IXO230" s="987"/>
      <c r="IXP230" s="208"/>
      <c r="IXR230" s="235"/>
      <c r="IXS230" s="235"/>
      <c r="IXT230" s="235"/>
      <c r="IXU230" s="235"/>
      <c r="IXV230" s="235"/>
      <c r="IXW230" s="235"/>
      <c r="IXX230" s="235"/>
      <c r="IXY230" s="987"/>
      <c r="IXZ230" s="987"/>
      <c r="IYA230" s="208"/>
      <c r="IYC230" s="235"/>
      <c r="IYD230" s="235"/>
      <c r="IYE230" s="235"/>
      <c r="IYF230" s="235"/>
      <c r="IYG230" s="235"/>
      <c r="IYH230" s="235"/>
      <c r="IYI230" s="235"/>
      <c r="IYJ230" s="987"/>
      <c r="IYK230" s="987"/>
      <c r="IYL230" s="208"/>
      <c r="IYN230" s="235"/>
      <c r="IYO230" s="235"/>
      <c r="IYP230" s="235"/>
      <c r="IYQ230" s="235"/>
      <c r="IYR230" s="235"/>
      <c r="IYS230" s="235"/>
      <c r="IYT230" s="235"/>
      <c r="IYU230" s="987"/>
      <c r="IYV230" s="987"/>
      <c r="IYW230" s="208"/>
      <c r="IYY230" s="235"/>
      <c r="IYZ230" s="235"/>
      <c r="IZA230" s="235"/>
      <c r="IZB230" s="235"/>
      <c r="IZC230" s="235"/>
      <c r="IZD230" s="235"/>
      <c r="IZE230" s="235"/>
      <c r="IZF230" s="987"/>
      <c r="IZG230" s="987"/>
      <c r="IZH230" s="208"/>
      <c r="IZJ230" s="235"/>
      <c r="IZK230" s="235"/>
      <c r="IZL230" s="235"/>
      <c r="IZM230" s="235"/>
      <c r="IZN230" s="235"/>
      <c r="IZO230" s="235"/>
      <c r="IZP230" s="235"/>
      <c r="IZQ230" s="987"/>
      <c r="IZR230" s="987"/>
      <c r="IZS230" s="208"/>
      <c r="IZU230" s="235"/>
      <c r="IZV230" s="235"/>
      <c r="IZW230" s="235"/>
      <c r="IZX230" s="235"/>
      <c r="IZY230" s="235"/>
      <c r="IZZ230" s="235"/>
      <c r="JAA230" s="235"/>
      <c r="JAB230" s="987"/>
      <c r="JAC230" s="987"/>
      <c r="JAD230" s="208"/>
      <c r="JAF230" s="235"/>
      <c r="JAG230" s="235"/>
      <c r="JAH230" s="235"/>
      <c r="JAI230" s="235"/>
      <c r="JAJ230" s="235"/>
      <c r="JAK230" s="235"/>
      <c r="JAL230" s="235"/>
      <c r="JAM230" s="987"/>
      <c r="JAN230" s="987"/>
      <c r="JAO230" s="208"/>
      <c r="JAQ230" s="235"/>
      <c r="JAR230" s="235"/>
      <c r="JAS230" s="235"/>
      <c r="JAT230" s="235"/>
      <c r="JAU230" s="235"/>
      <c r="JAV230" s="235"/>
      <c r="JAW230" s="235"/>
      <c r="JAX230" s="987"/>
      <c r="JAY230" s="987"/>
      <c r="JAZ230" s="208"/>
      <c r="JBB230" s="235"/>
      <c r="JBC230" s="235"/>
      <c r="JBD230" s="235"/>
      <c r="JBE230" s="235"/>
      <c r="JBF230" s="235"/>
      <c r="JBG230" s="235"/>
      <c r="JBH230" s="235"/>
      <c r="JBI230" s="987"/>
      <c r="JBJ230" s="987"/>
      <c r="JBK230" s="208"/>
      <c r="JBM230" s="235"/>
      <c r="JBN230" s="235"/>
      <c r="JBO230" s="235"/>
      <c r="JBP230" s="235"/>
      <c r="JBQ230" s="235"/>
      <c r="JBR230" s="235"/>
      <c r="JBS230" s="235"/>
      <c r="JBT230" s="987"/>
      <c r="JBU230" s="987"/>
      <c r="JBV230" s="208"/>
      <c r="JBX230" s="235"/>
      <c r="JBY230" s="235"/>
      <c r="JBZ230" s="235"/>
      <c r="JCA230" s="235"/>
      <c r="JCB230" s="235"/>
      <c r="JCC230" s="235"/>
      <c r="JCD230" s="235"/>
      <c r="JCE230" s="987"/>
      <c r="JCF230" s="987"/>
      <c r="JCG230" s="208"/>
      <c r="JCI230" s="235"/>
      <c r="JCJ230" s="235"/>
      <c r="JCK230" s="235"/>
      <c r="JCL230" s="235"/>
      <c r="JCM230" s="235"/>
      <c r="JCN230" s="235"/>
      <c r="JCO230" s="235"/>
      <c r="JCP230" s="987"/>
      <c r="JCQ230" s="987"/>
      <c r="JCR230" s="208"/>
      <c r="JCT230" s="235"/>
      <c r="JCU230" s="235"/>
      <c r="JCV230" s="235"/>
      <c r="JCW230" s="235"/>
      <c r="JCX230" s="235"/>
      <c r="JCY230" s="235"/>
      <c r="JCZ230" s="235"/>
      <c r="JDA230" s="987"/>
      <c r="JDB230" s="987"/>
      <c r="JDC230" s="208"/>
      <c r="JDE230" s="235"/>
      <c r="JDF230" s="235"/>
      <c r="JDG230" s="235"/>
      <c r="JDH230" s="235"/>
      <c r="JDI230" s="235"/>
      <c r="JDJ230" s="235"/>
      <c r="JDK230" s="235"/>
      <c r="JDL230" s="987"/>
      <c r="JDM230" s="987"/>
      <c r="JDN230" s="208"/>
      <c r="JDP230" s="235"/>
      <c r="JDQ230" s="235"/>
      <c r="JDR230" s="235"/>
      <c r="JDS230" s="235"/>
      <c r="JDT230" s="235"/>
      <c r="JDU230" s="235"/>
      <c r="JDV230" s="235"/>
      <c r="JDW230" s="987"/>
      <c r="JDX230" s="987"/>
      <c r="JDY230" s="208"/>
      <c r="JEA230" s="235"/>
      <c r="JEB230" s="235"/>
      <c r="JEC230" s="235"/>
      <c r="JED230" s="235"/>
      <c r="JEE230" s="235"/>
      <c r="JEF230" s="235"/>
      <c r="JEG230" s="235"/>
      <c r="JEH230" s="987"/>
      <c r="JEI230" s="987"/>
      <c r="JEJ230" s="208"/>
      <c r="JEL230" s="235"/>
      <c r="JEM230" s="235"/>
      <c r="JEN230" s="235"/>
      <c r="JEO230" s="235"/>
      <c r="JEP230" s="235"/>
      <c r="JEQ230" s="235"/>
      <c r="JER230" s="235"/>
      <c r="JES230" s="987"/>
      <c r="JET230" s="987"/>
      <c r="JEU230" s="208"/>
      <c r="JEW230" s="235"/>
      <c r="JEX230" s="235"/>
      <c r="JEY230" s="235"/>
      <c r="JEZ230" s="235"/>
      <c r="JFA230" s="235"/>
      <c r="JFB230" s="235"/>
      <c r="JFC230" s="235"/>
      <c r="JFD230" s="987"/>
      <c r="JFE230" s="987"/>
      <c r="JFF230" s="208"/>
      <c r="JFH230" s="235"/>
      <c r="JFI230" s="235"/>
      <c r="JFJ230" s="235"/>
      <c r="JFK230" s="235"/>
      <c r="JFL230" s="235"/>
      <c r="JFM230" s="235"/>
      <c r="JFN230" s="235"/>
      <c r="JFO230" s="987"/>
      <c r="JFP230" s="987"/>
      <c r="JFQ230" s="208"/>
      <c r="JFS230" s="235"/>
      <c r="JFT230" s="235"/>
      <c r="JFU230" s="235"/>
      <c r="JFV230" s="235"/>
      <c r="JFW230" s="235"/>
      <c r="JFX230" s="235"/>
      <c r="JFY230" s="235"/>
      <c r="JFZ230" s="987"/>
      <c r="JGA230" s="987"/>
      <c r="JGB230" s="208"/>
      <c r="JGD230" s="235"/>
      <c r="JGE230" s="235"/>
      <c r="JGF230" s="235"/>
      <c r="JGG230" s="235"/>
      <c r="JGH230" s="235"/>
      <c r="JGI230" s="235"/>
      <c r="JGJ230" s="235"/>
      <c r="JGK230" s="987"/>
      <c r="JGL230" s="987"/>
      <c r="JGM230" s="208"/>
      <c r="JGO230" s="235"/>
      <c r="JGP230" s="235"/>
      <c r="JGQ230" s="235"/>
      <c r="JGR230" s="235"/>
      <c r="JGS230" s="235"/>
      <c r="JGT230" s="235"/>
      <c r="JGU230" s="235"/>
      <c r="JGV230" s="987"/>
      <c r="JGW230" s="987"/>
      <c r="JGX230" s="208"/>
      <c r="JGZ230" s="235"/>
      <c r="JHA230" s="235"/>
      <c r="JHB230" s="235"/>
      <c r="JHC230" s="235"/>
      <c r="JHD230" s="235"/>
      <c r="JHE230" s="235"/>
      <c r="JHF230" s="235"/>
      <c r="JHG230" s="987"/>
      <c r="JHH230" s="987"/>
      <c r="JHI230" s="208"/>
      <c r="JHK230" s="235"/>
      <c r="JHL230" s="235"/>
      <c r="JHM230" s="235"/>
      <c r="JHN230" s="235"/>
      <c r="JHO230" s="235"/>
      <c r="JHP230" s="235"/>
      <c r="JHQ230" s="235"/>
      <c r="JHR230" s="987"/>
      <c r="JHS230" s="987"/>
      <c r="JHT230" s="208"/>
      <c r="JHV230" s="235"/>
      <c r="JHW230" s="235"/>
      <c r="JHX230" s="235"/>
      <c r="JHY230" s="235"/>
      <c r="JHZ230" s="235"/>
      <c r="JIA230" s="235"/>
      <c r="JIB230" s="235"/>
      <c r="JIC230" s="987"/>
      <c r="JID230" s="987"/>
      <c r="JIE230" s="208"/>
      <c r="JIG230" s="235"/>
      <c r="JIH230" s="235"/>
      <c r="JII230" s="235"/>
      <c r="JIJ230" s="235"/>
      <c r="JIK230" s="235"/>
      <c r="JIL230" s="235"/>
      <c r="JIM230" s="235"/>
      <c r="JIN230" s="987"/>
      <c r="JIO230" s="987"/>
      <c r="JIP230" s="208"/>
      <c r="JIR230" s="235"/>
      <c r="JIS230" s="235"/>
      <c r="JIT230" s="235"/>
      <c r="JIU230" s="235"/>
      <c r="JIV230" s="235"/>
      <c r="JIW230" s="235"/>
      <c r="JIX230" s="235"/>
      <c r="JIY230" s="987"/>
      <c r="JIZ230" s="987"/>
      <c r="JJA230" s="208"/>
      <c r="JJC230" s="235"/>
      <c r="JJD230" s="235"/>
      <c r="JJE230" s="235"/>
      <c r="JJF230" s="235"/>
      <c r="JJG230" s="235"/>
      <c r="JJH230" s="235"/>
      <c r="JJI230" s="235"/>
      <c r="JJJ230" s="987"/>
      <c r="JJK230" s="987"/>
      <c r="JJL230" s="208"/>
      <c r="JJN230" s="235"/>
      <c r="JJO230" s="235"/>
      <c r="JJP230" s="235"/>
      <c r="JJQ230" s="235"/>
      <c r="JJR230" s="235"/>
      <c r="JJS230" s="235"/>
      <c r="JJT230" s="235"/>
      <c r="JJU230" s="987"/>
      <c r="JJV230" s="987"/>
      <c r="JJW230" s="208"/>
      <c r="JJY230" s="235"/>
      <c r="JJZ230" s="235"/>
      <c r="JKA230" s="235"/>
      <c r="JKB230" s="235"/>
      <c r="JKC230" s="235"/>
      <c r="JKD230" s="235"/>
      <c r="JKE230" s="235"/>
      <c r="JKF230" s="987"/>
      <c r="JKG230" s="987"/>
      <c r="JKH230" s="208"/>
      <c r="JKJ230" s="235"/>
      <c r="JKK230" s="235"/>
      <c r="JKL230" s="235"/>
      <c r="JKM230" s="235"/>
      <c r="JKN230" s="235"/>
      <c r="JKO230" s="235"/>
      <c r="JKP230" s="235"/>
      <c r="JKQ230" s="987"/>
      <c r="JKR230" s="987"/>
      <c r="JKS230" s="208"/>
      <c r="JKU230" s="235"/>
      <c r="JKV230" s="235"/>
      <c r="JKW230" s="235"/>
      <c r="JKX230" s="235"/>
      <c r="JKY230" s="235"/>
      <c r="JKZ230" s="235"/>
      <c r="JLA230" s="235"/>
      <c r="JLB230" s="987"/>
      <c r="JLC230" s="987"/>
      <c r="JLD230" s="208"/>
      <c r="JLF230" s="235"/>
      <c r="JLG230" s="235"/>
      <c r="JLH230" s="235"/>
      <c r="JLI230" s="235"/>
      <c r="JLJ230" s="235"/>
      <c r="JLK230" s="235"/>
      <c r="JLL230" s="235"/>
      <c r="JLM230" s="987"/>
      <c r="JLN230" s="987"/>
      <c r="JLO230" s="208"/>
      <c r="JLQ230" s="235"/>
      <c r="JLR230" s="235"/>
      <c r="JLS230" s="235"/>
      <c r="JLT230" s="235"/>
      <c r="JLU230" s="235"/>
      <c r="JLV230" s="235"/>
      <c r="JLW230" s="235"/>
      <c r="JLX230" s="987"/>
      <c r="JLY230" s="987"/>
      <c r="JLZ230" s="208"/>
      <c r="JMB230" s="235"/>
      <c r="JMC230" s="235"/>
      <c r="JMD230" s="235"/>
      <c r="JME230" s="235"/>
      <c r="JMF230" s="235"/>
      <c r="JMG230" s="235"/>
      <c r="JMH230" s="235"/>
      <c r="JMI230" s="987"/>
      <c r="JMJ230" s="987"/>
      <c r="JMK230" s="208"/>
      <c r="JMM230" s="235"/>
      <c r="JMN230" s="235"/>
      <c r="JMO230" s="235"/>
      <c r="JMP230" s="235"/>
      <c r="JMQ230" s="235"/>
      <c r="JMR230" s="235"/>
      <c r="JMS230" s="235"/>
      <c r="JMT230" s="987"/>
      <c r="JMU230" s="987"/>
      <c r="JMV230" s="208"/>
      <c r="JMX230" s="235"/>
      <c r="JMY230" s="235"/>
      <c r="JMZ230" s="235"/>
      <c r="JNA230" s="235"/>
      <c r="JNB230" s="235"/>
      <c r="JNC230" s="235"/>
      <c r="JND230" s="235"/>
      <c r="JNE230" s="987"/>
      <c r="JNF230" s="987"/>
      <c r="JNG230" s="208"/>
      <c r="JNI230" s="235"/>
      <c r="JNJ230" s="235"/>
      <c r="JNK230" s="235"/>
      <c r="JNL230" s="235"/>
      <c r="JNM230" s="235"/>
      <c r="JNN230" s="235"/>
      <c r="JNO230" s="235"/>
      <c r="JNP230" s="987"/>
      <c r="JNQ230" s="987"/>
      <c r="JNR230" s="208"/>
      <c r="JNT230" s="235"/>
      <c r="JNU230" s="235"/>
      <c r="JNV230" s="235"/>
      <c r="JNW230" s="235"/>
      <c r="JNX230" s="235"/>
      <c r="JNY230" s="235"/>
      <c r="JNZ230" s="235"/>
      <c r="JOA230" s="987"/>
      <c r="JOB230" s="987"/>
      <c r="JOC230" s="208"/>
      <c r="JOE230" s="235"/>
      <c r="JOF230" s="235"/>
      <c r="JOG230" s="235"/>
      <c r="JOH230" s="235"/>
      <c r="JOI230" s="235"/>
      <c r="JOJ230" s="235"/>
      <c r="JOK230" s="235"/>
      <c r="JOL230" s="987"/>
      <c r="JOM230" s="987"/>
      <c r="JON230" s="208"/>
      <c r="JOP230" s="235"/>
      <c r="JOQ230" s="235"/>
      <c r="JOR230" s="235"/>
      <c r="JOS230" s="235"/>
      <c r="JOT230" s="235"/>
      <c r="JOU230" s="235"/>
      <c r="JOV230" s="235"/>
      <c r="JOW230" s="987"/>
      <c r="JOX230" s="987"/>
      <c r="JOY230" s="208"/>
      <c r="JPA230" s="235"/>
      <c r="JPB230" s="235"/>
      <c r="JPC230" s="235"/>
      <c r="JPD230" s="235"/>
      <c r="JPE230" s="235"/>
      <c r="JPF230" s="235"/>
      <c r="JPG230" s="235"/>
      <c r="JPH230" s="987"/>
      <c r="JPI230" s="987"/>
      <c r="JPJ230" s="208"/>
      <c r="JPL230" s="235"/>
      <c r="JPM230" s="235"/>
      <c r="JPN230" s="235"/>
      <c r="JPO230" s="235"/>
      <c r="JPP230" s="235"/>
      <c r="JPQ230" s="235"/>
      <c r="JPR230" s="235"/>
      <c r="JPS230" s="987"/>
      <c r="JPT230" s="987"/>
      <c r="JPU230" s="208"/>
      <c r="JPW230" s="235"/>
      <c r="JPX230" s="235"/>
      <c r="JPY230" s="235"/>
      <c r="JPZ230" s="235"/>
      <c r="JQA230" s="235"/>
      <c r="JQB230" s="235"/>
      <c r="JQC230" s="235"/>
      <c r="JQD230" s="987"/>
      <c r="JQE230" s="987"/>
      <c r="JQF230" s="208"/>
      <c r="JQH230" s="235"/>
      <c r="JQI230" s="235"/>
      <c r="JQJ230" s="235"/>
      <c r="JQK230" s="235"/>
      <c r="JQL230" s="235"/>
      <c r="JQM230" s="235"/>
      <c r="JQN230" s="235"/>
      <c r="JQO230" s="987"/>
      <c r="JQP230" s="987"/>
      <c r="JQQ230" s="208"/>
      <c r="JQS230" s="235"/>
      <c r="JQT230" s="235"/>
      <c r="JQU230" s="235"/>
      <c r="JQV230" s="235"/>
      <c r="JQW230" s="235"/>
      <c r="JQX230" s="235"/>
      <c r="JQY230" s="235"/>
      <c r="JQZ230" s="987"/>
      <c r="JRA230" s="987"/>
      <c r="JRB230" s="208"/>
      <c r="JRD230" s="235"/>
      <c r="JRE230" s="235"/>
      <c r="JRF230" s="235"/>
      <c r="JRG230" s="235"/>
      <c r="JRH230" s="235"/>
      <c r="JRI230" s="235"/>
      <c r="JRJ230" s="235"/>
      <c r="JRK230" s="987"/>
      <c r="JRL230" s="987"/>
      <c r="JRM230" s="208"/>
      <c r="JRO230" s="235"/>
      <c r="JRP230" s="235"/>
      <c r="JRQ230" s="235"/>
      <c r="JRR230" s="235"/>
      <c r="JRS230" s="235"/>
      <c r="JRT230" s="235"/>
      <c r="JRU230" s="235"/>
      <c r="JRV230" s="987"/>
      <c r="JRW230" s="987"/>
      <c r="JRX230" s="208"/>
      <c r="JRZ230" s="235"/>
      <c r="JSA230" s="235"/>
      <c r="JSB230" s="235"/>
      <c r="JSC230" s="235"/>
      <c r="JSD230" s="235"/>
      <c r="JSE230" s="235"/>
      <c r="JSF230" s="235"/>
      <c r="JSG230" s="987"/>
      <c r="JSH230" s="987"/>
      <c r="JSI230" s="208"/>
      <c r="JSK230" s="235"/>
      <c r="JSL230" s="235"/>
      <c r="JSM230" s="235"/>
      <c r="JSN230" s="235"/>
      <c r="JSO230" s="235"/>
      <c r="JSP230" s="235"/>
      <c r="JSQ230" s="235"/>
      <c r="JSR230" s="987"/>
      <c r="JSS230" s="987"/>
      <c r="JST230" s="208"/>
      <c r="JSV230" s="235"/>
      <c r="JSW230" s="235"/>
      <c r="JSX230" s="235"/>
      <c r="JSY230" s="235"/>
      <c r="JSZ230" s="235"/>
      <c r="JTA230" s="235"/>
      <c r="JTB230" s="235"/>
      <c r="JTC230" s="987"/>
      <c r="JTD230" s="987"/>
      <c r="JTE230" s="208"/>
      <c r="JTG230" s="235"/>
      <c r="JTH230" s="235"/>
      <c r="JTI230" s="235"/>
      <c r="JTJ230" s="235"/>
      <c r="JTK230" s="235"/>
      <c r="JTL230" s="235"/>
      <c r="JTM230" s="235"/>
      <c r="JTN230" s="987"/>
      <c r="JTO230" s="987"/>
      <c r="JTP230" s="208"/>
      <c r="JTR230" s="235"/>
      <c r="JTS230" s="235"/>
      <c r="JTT230" s="235"/>
      <c r="JTU230" s="235"/>
      <c r="JTV230" s="235"/>
      <c r="JTW230" s="235"/>
      <c r="JTX230" s="235"/>
      <c r="JTY230" s="987"/>
      <c r="JTZ230" s="987"/>
      <c r="JUA230" s="208"/>
      <c r="JUC230" s="235"/>
      <c r="JUD230" s="235"/>
      <c r="JUE230" s="235"/>
      <c r="JUF230" s="235"/>
      <c r="JUG230" s="235"/>
      <c r="JUH230" s="235"/>
      <c r="JUI230" s="235"/>
      <c r="JUJ230" s="987"/>
      <c r="JUK230" s="987"/>
      <c r="JUL230" s="208"/>
      <c r="JUN230" s="235"/>
      <c r="JUO230" s="235"/>
      <c r="JUP230" s="235"/>
      <c r="JUQ230" s="235"/>
      <c r="JUR230" s="235"/>
      <c r="JUS230" s="235"/>
      <c r="JUT230" s="235"/>
      <c r="JUU230" s="987"/>
      <c r="JUV230" s="987"/>
      <c r="JUW230" s="208"/>
      <c r="JUY230" s="235"/>
      <c r="JUZ230" s="235"/>
      <c r="JVA230" s="235"/>
      <c r="JVB230" s="235"/>
      <c r="JVC230" s="235"/>
      <c r="JVD230" s="235"/>
      <c r="JVE230" s="235"/>
      <c r="JVF230" s="987"/>
      <c r="JVG230" s="987"/>
      <c r="JVH230" s="208"/>
      <c r="JVJ230" s="235"/>
      <c r="JVK230" s="235"/>
      <c r="JVL230" s="235"/>
      <c r="JVM230" s="235"/>
      <c r="JVN230" s="235"/>
      <c r="JVO230" s="235"/>
      <c r="JVP230" s="235"/>
      <c r="JVQ230" s="987"/>
      <c r="JVR230" s="987"/>
      <c r="JVS230" s="208"/>
      <c r="JVU230" s="235"/>
      <c r="JVV230" s="235"/>
      <c r="JVW230" s="235"/>
      <c r="JVX230" s="235"/>
      <c r="JVY230" s="235"/>
      <c r="JVZ230" s="235"/>
      <c r="JWA230" s="235"/>
      <c r="JWB230" s="987"/>
      <c r="JWC230" s="987"/>
      <c r="JWD230" s="208"/>
      <c r="JWF230" s="235"/>
      <c r="JWG230" s="235"/>
      <c r="JWH230" s="235"/>
      <c r="JWI230" s="235"/>
      <c r="JWJ230" s="235"/>
      <c r="JWK230" s="235"/>
      <c r="JWL230" s="235"/>
      <c r="JWM230" s="987"/>
      <c r="JWN230" s="987"/>
      <c r="JWO230" s="208"/>
      <c r="JWQ230" s="235"/>
      <c r="JWR230" s="235"/>
      <c r="JWS230" s="235"/>
      <c r="JWT230" s="235"/>
      <c r="JWU230" s="235"/>
      <c r="JWV230" s="235"/>
      <c r="JWW230" s="235"/>
      <c r="JWX230" s="987"/>
      <c r="JWY230" s="987"/>
      <c r="JWZ230" s="208"/>
      <c r="JXB230" s="235"/>
      <c r="JXC230" s="235"/>
      <c r="JXD230" s="235"/>
      <c r="JXE230" s="235"/>
      <c r="JXF230" s="235"/>
      <c r="JXG230" s="235"/>
      <c r="JXH230" s="235"/>
      <c r="JXI230" s="987"/>
      <c r="JXJ230" s="987"/>
      <c r="JXK230" s="208"/>
      <c r="JXM230" s="235"/>
      <c r="JXN230" s="235"/>
      <c r="JXO230" s="235"/>
      <c r="JXP230" s="235"/>
      <c r="JXQ230" s="235"/>
      <c r="JXR230" s="235"/>
      <c r="JXS230" s="235"/>
      <c r="JXT230" s="987"/>
      <c r="JXU230" s="987"/>
      <c r="JXV230" s="208"/>
      <c r="JXX230" s="235"/>
      <c r="JXY230" s="235"/>
      <c r="JXZ230" s="235"/>
      <c r="JYA230" s="235"/>
      <c r="JYB230" s="235"/>
      <c r="JYC230" s="235"/>
      <c r="JYD230" s="235"/>
      <c r="JYE230" s="987"/>
      <c r="JYF230" s="987"/>
      <c r="JYG230" s="208"/>
      <c r="JYI230" s="235"/>
      <c r="JYJ230" s="235"/>
      <c r="JYK230" s="235"/>
      <c r="JYL230" s="235"/>
      <c r="JYM230" s="235"/>
      <c r="JYN230" s="235"/>
      <c r="JYO230" s="235"/>
      <c r="JYP230" s="987"/>
      <c r="JYQ230" s="987"/>
      <c r="JYR230" s="208"/>
      <c r="JYT230" s="235"/>
      <c r="JYU230" s="235"/>
      <c r="JYV230" s="235"/>
      <c r="JYW230" s="235"/>
      <c r="JYX230" s="235"/>
      <c r="JYY230" s="235"/>
      <c r="JYZ230" s="235"/>
      <c r="JZA230" s="987"/>
      <c r="JZB230" s="987"/>
      <c r="JZC230" s="208"/>
      <c r="JZE230" s="235"/>
      <c r="JZF230" s="235"/>
      <c r="JZG230" s="235"/>
      <c r="JZH230" s="235"/>
      <c r="JZI230" s="235"/>
      <c r="JZJ230" s="235"/>
      <c r="JZK230" s="235"/>
      <c r="JZL230" s="987"/>
      <c r="JZM230" s="987"/>
      <c r="JZN230" s="208"/>
      <c r="JZP230" s="235"/>
      <c r="JZQ230" s="235"/>
      <c r="JZR230" s="235"/>
      <c r="JZS230" s="235"/>
      <c r="JZT230" s="235"/>
      <c r="JZU230" s="235"/>
      <c r="JZV230" s="235"/>
      <c r="JZW230" s="987"/>
      <c r="JZX230" s="987"/>
      <c r="JZY230" s="208"/>
      <c r="KAA230" s="235"/>
      <c r="KAB230" s="235"/>
      <c r="KAC230" s="235"/>
      <c r="KAD230" s="235"/>
      <c r="KAE230" s="235"/>
      <c r="KAF230" s="235"/>
      <c r="KAG230" s="235"/>
      <c r="KAH230" s="987"/>
      <c r="KAI230" s="987"/>
      <c r="KAJ230" s="208"/>
      <c r="KAL230" s="235"/>
      <c r="KAM230" s="235"/>
      <c r="KAN230" s="235"/>
      <c r="KAO230" s="235"/>
      <c r="KAP230" s="235"/>
      <c r="KAQ230" s="235"/>
      <c r="KAR230" s="235"/>
      <c r="KAS230" s="987"/>
      <c r="KAT230" s="987"/>
      <c r="KAU230" s="208"/>
      <c r="KAW230" s="235"/>
      <c r="KAX230" s="235"/>
      <c r="KAY230" s="235"/>
      <c r="KAZ230" s="235"/>
      <c r="KBA230" s="235"/>
      <c r="KBB230" s="235"/>
      <c r="KBC230" s="235"/>
      <c r="KBD230" s="987"/>
      <c r="KBE230" s="987"/>
      <c r="KBF230" s="208"/>
      <c r="KBH230" s="235"/>
      <c r="KBI230" s="235"/>
      <c r="KBJ230" s="235"/>
      <c r="KBK230" s="235"/>
      <c r="KBL230" s="235"/>
      <c r="KBM230" s="235"/>
      <c r="KBN230" s="235"/>
      <c r="KBO230" s="987"/>
      <c r="KBP230" s="987"/>
      <c r="KBQ230" s="208"/>
      <c r="KBS230" s="235"/>
      <c r="KBT230" s="235"/>
      <c r="KBU230" s="235"/>
      <c r="KBV230" s="235"/>
      <c r="KBW230" s="235"/>
      <c r="KBX230" s="235"/>
      <c r="KBY230" s="235"/>
      <c r="KBZ230" s="987"/>
      <c r="KCA230" s="987"/>
      <c r="KCB230" s="208"/>
      <c r="KCD230" s="235"/>
      <c r="KCE230" s="235"/>
      <c r="KCF230" s="235"/>
      <c r="KCG230" s="235"/>
      <c r="KCH230" s="235"/>
      <c r="KCI230" s="235"/>
      <c r="KCJ230" s="235"/>
      <c r="KCK230" s="987"/>
      <c r="KCL230" s="987"/>
      <c r="KCM230" s="208"/>
      <c r="KCO230" s="235"/>
      <c r="KCP230" s="235"/>
      <c r="KCQ230" s="235"/>
      <c r="KCR230" s="235"/>
      <c r="KCS230" s="235"/>
      <c r="KCT230" s="235"/>
      <c r="KCU230" s="235"/>
      <c r="KCV230" s="987"/>
      <c r="KCW230" s="987"/>
      <c r="KCX230" s="208"/>
      <c r="KCZ230" s="235"/>
      <c r="KDA230" s="235"/>
      <c r="KDB230" s="235"/>
      <c r="KDC230" s="235"/>
      <c r="KDD230" s="235"/>
      <c r="KDE230" s="235"/>
      <c r="KDF230" s="235"/>
      <c r="KDG230" s="987"/>
      <c r="KDH230" s="987"/>
      <c r="KDI230" s="208"/>
      <c r="KDK230" s="235"/>
      <c r="KDL230" s="235"/>
      <c r="KDM230" s="235"/>
      <c r="KDN230" s="235"/>
      <c r="KDO230" s="235"/>
      <c r="KDP230" s="235"/>
      <c r="KDQ230" s="235"/>
      <c r="KDR230" s="987"/>
      <c r="KDS230" s="987"/>
      <c r="KDT230" s="208"/>
      <c r="KDV230" s="235"/>
      <c r="KDW230" s="235"/>
      <c r="KDX230" s="235"/>
      <c r="KDY230" s="235"/>
      <c r="KDZ230" s="235"/>
      <c r="KEA230" s="235"/>
      <c r="KEB230" s="235"/>
      <c r="KEC230" s="987"/>
      <c r="KED230" s="987"/>
      <c r="KEE230" s="208"/>
      <c r="KEG230" s="235"/>
      <c r="KEH230" s="235"/>
      <c r="KEI230" s="235"/>
      <c r="KEJ230" s="235"/>
      <c r="KEK230" s="235"/>
      <c r="KEL230" s="235"/>
      <c r="KEM230" s="235"/>
      <c r="KEN230" s="987"/>
      <c r="KEO230" s="987"/>
      <c r="KEP230" s="208"/>
      <c r="KER230" s="235"/>
      <c r="KES230" s="235"/>
      <c r="KET230" s="235"/>
      <c r="KEU230" s="235"/>
      <c r="KEV230" s="235"/>
      <c r="KEW230" s="235"/>
      <c r="KEX230" s="235"/>
      <c r="KEY230" s="987"/>
      <c r="KEZ230" s="987"/>
      <c r="KFA230" s="208"/>
      <c r="KFC230" s="235"/>
      <c r="KFD230" s="235"/>
      <c r="KFE230" s="235"/>
      <c r="KFF230" s="235"/>
      <c r="KFG230" s="235"/>
      <c r="KFH230" s="235"/>
      <c r="KFI230" s="235"/>
      <c r="KFJ230" s="987"/>
      <c r="KFK230" s="987"/>
      <c r="KFL230" s="208"/>
      <c r="KFN230" s="235"/>
      <c r="KFO230" s="235"/>
      <c r="KFP230" s="235"/>
      <c r="KFQ230" s="235"/>
      <c r="KFR230" s="235"/>
      <c r="KFS230" s="235"/>
      <c r="KFT230" s="235"/>
      <c r="KFU230" s="987"/>
      <c r="KFV230" s="987"/>
      <c r="KFW230" s="208"/>
      <c r="KFY230" s="235"/>
      <c r="KFZ230" s="235"/>
      <c r="KGA230" s="235"/>
      <c r="KGB230" s="235"/>
      <c r="KGC230" s="235"/>
      <c r="KGD230" s="235"/>
      <c r="KGE230" s="235"/>
      <c r="KGF230" s="987"/>
      <c r="KGG230" s="987"/>
      <c r="KGH230" s="208"/>
      <c r="KGJ230" s="235"/>
      <c r="KGK230" s="235"/>
      <c r="KGL230" s="235"/>
      <c r="KGM230" s="235"/>
      <c r="KGN230" s="235"/>
      <c r="KGO230" s="235"/>
      <c r="KGP230" s="235"/>
      <c r="KGQ230" s="987"/>
      <c r="KGR230" s="987"/>
      <c r="KGS230" s="208"/>
      <c r="KGU230" s="235"/>
      <c r="KGV230" s="235"/>
      <c r="KGW230" s="235"/>
      <c r="KGX230" s="235"/>
      <c r="KGY230" s="235"/>
      <c r="KGZ230" s="235"/>
      <c r="KHA230" s="235"/>
      <c r="KHB230" s="987"/>
      <c r="KHC230" s="987"/>
      <c r="KHD230" s="208"/>
      <c r="KHF230" s="235"/>
      <c r="KHG230" s="235"/>
      <c r="KHH230" s="235"/>
      <c r="KHI230" s="235"/>
      <c r="KHJ230" s="235"/>
      <c r="KHK230" s="235"/>
      <c r="KHL230" s="235"/>
      <c r="KHM230" s="987"/>
      <c r="KHN230" s="987"/>
      <c r="KHO230" s="208"/>
      <c r="KHQ230" s="235"/>
      <c r="KHR230" s="235"/>
      <c r="KHS230" s="235"/>
      <c r="KHT230" s="235"/>
      <c r="KHU230" s="235"/>
      <c r="KHV230" s="235"/>
      <c r="KHW230" s="235"/>
      <c r="KHX230" s="987"/>
      <c r="KHY230" s="987"/>
      <c r="KHZ230" s="208"/>
      <c r="KIB230" s="235"/>
      <c r="KIC230" s="235"/>
      <c r="KID230" s="235"/>
      <c r="KIE230" s="235"/>
      <c r="KIF230" s="235"/>
      <c r="KIG230" s="235"/>
      <c r="KIH230" s="235"/>
      <c r="KII230" s="987"/>
      <c r="KIJ230" s="987"/>
      <c r="KIK230" s="208"/>
      <c r="KIM230" s="235"/>
      <c r="KIN230" s="235"/>
      <c r="KIO230" s="235"/>
      <c r="KIP230" s="235"/>
      <c r="KIQ230" s="235"/>
      <c r="KIR230" s="235"/>
      <c r="KIS230" s="235"/>
      <c r="KIT230" s="987"/>
      <c r="KIU230" s="987"/>
      <c r="KIV230" s="208"/>
      <c r="KIX230" s="235"/>
      <c r="KIY230" s="235"/>
      <c r="KIZ230" s="235"/>
      <c r="KJA230" s="235"/>
      <c r="KJB230" s="235"/>
      <c r="KJC230" s="235"/>
      <c r="KJD230" s="235"/>
      <c r="KJE230" s="987"/>
      <c r="KJF230" s="987"/>
      <c r="KJG230" s="208"/>
      <c r="KJI230" s="235"/>
      <c r="KJJ230" s="235"/>
      <c r="KJK230" s="235"/>
      <c r="KJL230" s="235"/>
      <c r="KJM230" s="235"/>
      <c r="KJN230" s="235"/>
      <c r="KJO230" s="235"/>
      <c r="KJP230" s="987"/>
      <c r="KJQ230" s="987"/>
      <c r="KJR230" s="208"/>
      <c r="KJT230" s="235"/>
      <c r="KJU230" s="235"/>
      <c r="KJV230" s="235"/>
      <c r="KJW230" s="235"/>
      <c r="KJX230" s="235"/>
      <c r="KJY230" s="235"/>
      <c r="KJZ230" s="235"/>
      <c r="KKA230" s="987"/>
      <c r="KKB230" s="987"/>
      <c r="KKC230" s="208"/>
      <c r="KKE230" s="235"/>
      <c r="KKF230" s="235"/>
      <c r="KKG230" s="235"/>
      <c r="KKH230" s="235"/>
      <c r="KKI230" s="235"/>
      <c r="KKJ230" s="235"/>
      <c r="KKK230" s="235"/>
      <c r="KKL230" s="987"/>
      <c r="KKM230" s="987"/>
      <c r="KKN230" s="208"/>
      <c r="KKP230" s="235"/>
      <c r="KKQ230" s="235"/>
      <c r="KKR230" s="235"/>
      <c r="KKS230" s="235"/>
      <c r="KKT230" s="235"/>
      <c r="KKU230" s="235"/>
      <c r="KKV230" s="235"/>
      <c r="KKW230" s="987"/>
      <c r="KKX230" s="987"/>
      <c r="KKY230" s="208"/>
      <c r="KLA230" s="235"/>
      <c r="KLB230" s="235"/>
      <c r="KLC230" s="235"/>
      <c r="KLD230" s="235"/>
      <c r="KLE230" s="235"/>
      <c r="KLF230" s="235"/>
      <c r="KLG230" s="235"/>
      <c r="KLH230" s="987"/>
      <c r="KLI230" s="987"/>
      <c r="KLJ230" s="208"/>
      <c r="KLL230" s="235"/>
      <c r="KLM230" s="235"/>
      <c r="KLN230" s="235"/>
      <c r="KLO230" s="235"/>
      <c r="KLP230" s="235"/>
      <c r="KLQ230" s="235"/>
      <c r="KLR230" s="235"/>
      <c r="KLS230" s="987"/>
      <c r="KLT230" s="987"/>
      <c r="KLU230" s="208"/>
      <c r="KLW230" s="235"/>
      <c r="KLX230" s="235"/>
      <c r="KLY230" s="235"/>
      <c r="KLZ230" s="235"/>
      <c r="KMA230" s="235"/>
      <c r="KMB230" s="235"/>
      <c r="KMC230" s="235"/>
      <c r="KMD230" s="987"/>
      <c r="KME230" s="987"/>
      <c r="KMF230" s="208"/>
      <c r="KMH230" s="235"/>
      <c r="KMI230" s="235"/>
      <c r="KMJ230" s="235"/>
      <c r="KMK230" s="235"/>
      <c r="KML230" s="235"/>
      <c r="KMM230" s="235"/>
      <c r="KMN230" s="235"/>
      <c r="KMO230" s="987"/>
      <c r="KMP230" s="987"/>
      <c r="KMQ230" s="208"/>
      <c r="KMS230" s="235"/>
      <c r="KMT230" s="235"/>
      <c r="KMU230" s="235"/>
      <c r="KMV230" s="235"/>
      <c r="KMW230" s="235"/>
      <c r="KMX230" s="235"/>
      <c r="KMY230" s="235"/>
      <c r="KMZ230" s="987"/>
      <c r="KNA230" s="987"/>
      <c r="KNB230" s="208"/>
      <c r="KND230" s="235"/>
      <c r="KNE230" s="235"/>
      <c r="KNF230" s="235"/>
      <c r="KNG230" s="235"/>
      <c r="KNH230" s="235"/>
      <c r="KNI230" s="235"/>
      <c r="KNJ230" s="235"/>
      <c r="KNK230" s="987"/>
      <c r="KNL230" s="987"/>
      <c r="KNM230" s="208"/>
      <c r="KNO230" s="235"/>
      <c r="KNP230" s="235"/>
      <c r="KNQ230" s="235"/>
      <c r="KNR230" s="235"/>
      <c r="KNS230" s="235"/>
      <c r="KNT230" s="235"/>
      <c r="KNU230" s="235"/>
      <c r="KNV230" s="987"/>
      <c r="KNW230" s="987"/>
      <c r="KNX230" s="208"/>
      <c r="KNZ230" s="235"/>
      <c r="KOA230" s="235"/>
      <c r="KOB230" s="235"/>
      <c r="KOC230" s="235"/>
      <c r="KOD230" s="235"/>
      <c r="KOE230" s="235"/>
      <c r="KOF230" s="235"/>
      <c r="KOG230" s="987"/>
      <c r="KOH230" s="987"/>
      <c r="KOI230" s="208"/>
      <c r="KOK230" s="235"/>
      <c r="KOL230" s="235"/>
      <c r="KOM230" s="235"/>
      <c r="KON230" s="235"/>
      <c r="KOO230" s="235"/>
      <c r="KOP230" s="235"/>
      <c r="KOQ230" s="235"/>
      <c r="KOR230" s="987"/>
      <c r="KOS230" s="987"/>
      <c r="KOT230" s="208"/>
      <c r="KOV230" s="235"/>
      <c r="KOW230" s="235"/>
      <c r="KOX230" s="235"/>
      <c r="KOY230" s="235"/>
      <c r="KOZ230" s="235"/>
      <c r="KPA230" s="235"/>
      <c r="KPB230" s="235"/>
      <c r="KPC230" s="987"/>
      <c r="KPD230" s="987"/>
      <c r="KPE230" s="208"/>
      <c r="KPG230" s="235"/>
      <c r="KPH230" s="235"/>
      <c r="KPI230" s="235"/>
      <c r="KPJ230" s="235"/>
      <c r="KPK230" s="235"/>
      <c r="KPL230" s="235"/>
      <c r="KPM230" s="235"/>
      <c r="KPN230" s="987"/>
      <c r="KPO230" s="987"/>
      <c r="KPP230" s="208"/>
      <c r="KPR230" s="235"/>
      <c r="KPS230" s="235"/>
      <c r="KPT230" s="235"/>
      <c r="KPU230" s="235"/>
      <c r="KPV230" s="235"/>
      <c r="KPW230" s="235"/>
      <c r="KPX230" s="235"/>
      <c r="KPY230" s="987"/>
      <c r="KPZ230" s="987"/>
      <c r="KQA230" s="208"/>
      <c r="KQC230" s="235"/>
      <c r="KQD230" s="235"/>
      <c r="KQE230" s="235"/>
      <c r="KQF230" s="235"/>
      <c r="KQG230" s="235"/>
      <c r="KQH230" s="235"/>
      <c r="KQI230" s="235"/>
      <c r="KQJ230" s="987"/>
      <c r="KQK230" s="987"/>
      <c r="KQL230" s="208"/>
      <c r="KQN230" s="235"/>
      <c r="KQO230" s="235"/>
      <c r="KQP230" s="235"/>
      <c r="KQQ230" s="235"/>
      <c r="KQR230" s="235"/>
      <c r="KQS230" s="235"/>
      <c r="KQT230" s="235"/>
      <c r="KQU230" s="987"/>
      <c r="KQV230" s="987"/>
      <c r="KQW230" s="208"/>
      <c r="KQY230" s="235"/>
      <c r="KQZ230" s="235"/>
      <c r="KRA230" s="235"/>
      <c r="KRB230" s="235"/>
      <c r="KRC230" s="235"/>
      <c r="KRD230" s="235"/>
      <c r="KRE230" s="235"/>
      <c r="KRF230" s="987"/>
      <c r="KRG230" s="987"/>
      <c r="KRH230" s="208"/>
      <c r="KRJ230" s="235"/>
      <c r="KRK230" s="235"/>
      <c r="KRL230" s="235"/>
      <c r="KRM230" s="235"/>
      <c r="KRN230" s="235"/>
      <c r="KRO230" s="235"/>
      <c r="KRP230" s="235"/>
      <c r="KRQ230" s="987"/>
      <c r="KRR230" s="987"/>
      <c r="KRS230" s="208"/>
      <c r="KRU230" s="235"/>
      <c r="KRV230" s="235"/>
      <c r="KRW230" s="235"/>
      <c r="KRX230" s="235"/>
      <c r="KRY230" s="235"/>
      <c r="KRZ230" s="235"/>
      <c r="KSA230" s="235"/>
      <c r="KSB230" s="987"/>
      <c r="KSC230" s="987"/>
      <c r="KSD230" s="208"/>
      <c r="KSF230" s="235"/>
      <c r="KSG230" s="235"/>
      <c r="KSH230" s="235"/>
      <c r="KSI230" s="235"/>
      <c r="KSJ230" s="235"/>
      <c r="KSK230" s="235"/>
      <c r="KSL230" s="235"/>
      <c r="KSM230" s="987"/>
      <c r="KSN230" s="987"/>
      <c r="KSO230" s="208"/>
      <c r="KSQ230" s="235"/>
      <c r="KSR230" s="235"/>
      <c r="KSS230" s="235"/>
      <c r="KST230" s="235"/>
      <c r="KSU230" s="235"/>
      <c r="KSV230" s="235"/>
      <c r="KSW230" s="235"/>
      <c r="KSX230" s="987"/>
      <c r="KSY230" s="987"/>
      <c r="KSZ230" s="208"/>
      <c r="KTB230" s="235"/>
      <c r="KTC230" s="235"/>
      <c r="KTD230" s="235"/>
      <c r="KTE230" s="235"/>
      <c r="KTF230" s="235"/>
      <c r="KTG230" s="235"/>
      <c r="KTH230" s="235"/>
      <c r="KTI230" s="987"/>
      <c r="KTJ230" s="987"/>
      <c r="KTK230" s="208"/>
      <c r="KTM230" s="235"/>
      <c r="KTN230" s="235"/>
      <c r="KTO230" s="235"/>
      <c r="KTP230" s="235"/>
      <c r="KTQ230" s="235"/>
      <c r="KTR230" s="235"/>
      <c r="KTS230" s="235"/>
      <c r="KTT230" s="987"/>
      <c r="KTU230" s="987"/>
      <c r="KTV230" s="208"/>
      <c r="KTX230" s="235"/>
      <c r="KTY230" s="235"/>
      <c r="KTZ230" s="235"/>
      <c r="KUA230" s="235"/>
      <c r="KUB230" s="235"/>
      <c r="KUC230" s="235"/>
      <c r="KUD230" s="235"/>
      <c r="KUE230" s="987"/>
      <c r="KUF230" s="987"/>
      <c r="KUG230" s="208"/>
      <c r="KUI230" s="235"/>
      <c r="KUJ230" s="235"/>
      <c r="KUK230" s="235"/>
      <c r="KUL230" s="235"/>
      <c r="KUM230" s="235"/>
      <c r="KUN230" s="235"/>
      <c r="KUO230" s="235"/>
      <c r="KUP230" s="987"/>
      <c r="KUQ230" s="987"/>
      <c r="KUR230" s="208"/>
      <c r="KUT230" s="235"/>
      <c r="KUU230" s="235"/>
      <c r="KUV230" s="235"/>
      <c r="KUW230" s="235"/>
      <c r="KUX230" s="235"/>
      <c r="KUY230" s="235"/>
      <c r="KUZ230" s="235"/>
      <c r="KVA230" s="987"/>
      <c r="KVB230" s="987"/>
      <c r="KVC230" s="208"/>
      <c r="KVE230" s="235"/>
      <c r="KVF230" s="235"/>
      <c r="KVG230" s="235"/>
      <c r="KVH230" s="235"/>
      <c r="KVI230" s="235"/>
      <c r="KVJ230" s="235"/>
      <c r="KVK230" s="235"/>
      <c r="KVL230" s="987"/>
      <c r="KVM230" s="987"/>
      <c r="KVN230" s="208"/>
      <c r="KVP230" s="235"/>
      <c r="KVQ230" s="235"/>
      <c r="KVR230" s="235"/>
      <c r="KVS230" s="235"/>
      <c r="KVT230" s="235"/>
      <c r="KVU230" s="235"/>
      <c r="KVV230" s="235"/>
      <c r="KVW230" s="987"/>
      <c r="KVX230" s="987"/>
      <c r="KVY230" s="208"/>
      <c r="KWA230" s="235"/>
      <c r="KWB230" s="235"/>
      <c r="KWC230" s="235"/>
      <c r="KWD230" s="235"/>
      <c r="KWE230" s="235"/>
      <c r="KWF230" s="235"/>
      <c r="KWG230" s="235"/>
      <c r="KWH230" s="987"/>
      <c r="KWI230" s="987"/>
      <c r="KWJ230" s="208"/>
      <c r="KWL230" s="235"/>
      <c r="KWM230" s="235"/>
      <c r="KWN230" s="235"/>
      <c r="KWO230" s="235"/>
      <c r="KWP230" s="235"/>
      <c r="KWQ230" s="235"/>
      <c r="KWR230" s="235"/>
      <c r="KWS230" s="987"/>
      <c r="KWT230" s="987"/>
      <c r="KWU230" s="208"/>
      <c r="KWW230" s="235"/>
      <c r="KWX230" s="235"/>
      <c r="KWY230" s="235"/>
      <c r="KWZ230" s="235"/>
      <c r="KXA230" s="235"/>
      <c r="KXB230" s="235"/>
      <c r="KXC230" s="235"/>
      <c r="KXD230" s="987"/>
      <c r="KXE230" s="987"/>
      <c r="KXF230" s="208"/>
      <c r="KXH230" s="235"/>
      <c r="KXI230" s="235"/>
      <c r="KXJ230" s="235"/>
      <c r="KXK230" s="235"/>
      <c r="KXL230" s="235"/>
      <c r="KXM230" s="235"/>
      <c r="KXN230" s="235"/>
      <c r="KXO230" s="987"/>
      <c r="KXP230" s="987"/>
      <c r="KXQ230" s="208"/>
      <c r="KXS230" s="235"/>
      <c r="KXT230" s="235"/>
      <c r="KXU230" s="235"/>
      <c r="KXV230" s="235"/>
      <c r="KXW230" s="235"/>
      <c r="KXX230" s="235"/>
      <c r="KXY230" s="235"/>
      <c r="KXZ230" s="987"/>
      <c r="KYA230" s="987"/>
      <c r="KYB230" s="208"/>
      <c r="KYD230" s="235"/>
      <c r="KYE230" s="235"/>
      <c r="KYF230" s="235"/>
      <c r="KYG230" s="235"/>
      <c r="KYH230" s="235"/>
      <c r="KYI230" s="235"/>
      <c r="KYJ230" s="235"/>
      <c r="KYK230" s="987"/>
      <c r="KYL230" s="987"/>
      <c r="KYM230" s="208"/>
      <c r="KYO230" s="235"/>
      <c r="KYP230" s="235"/>
      <c r="KYQ230" s="235"/>
      <c r="KYR230" s="235"/>
      <c r="KYS230" s="235"/>
      <c r="KYT230" s="235"/>
      <c r="KYU230" s="235"/>
      <c r="KYV230" s="987"/>
      <c r="KYW230" s="987"/>
      <c r="KYX230" s="208"/>
      <c r="KYZ230" s="235"/>
      <c r="KZA230" s="235"/>
      <c r="KZB230" s="235"/>
      <c r="KZC230" s="235"/>
      <c r="KZD230" s="235"/>
      <c r="KZE230" s="235"/>
      <c r="KZF230" s="235"/>
      <c r="KZG230" s="987"/>
      <c r="KZH230" s="987"/>
      <c r="KZI230" s="208"/>
      <c r="KZK230" s="235"/>
      <c r="KZL230" s="235"/>
      <c r="KZM230" s="235"/>
      <c r="KZN230" s="235"/>
      <c r="KZO230" s="235"/>
      <c r="KZP230" s="235"/>
      <c r="KZQ230" s="235"/>
      <c r="KZR230" s="987"/>
      <c r="KZS230" s="987"/>
      <c r="KZT230" s="208"/>
      <c r="KZV230" s="235"/>
      <c r="KZW230" s="235"/>
      <c r="KZX230" s="235"/>
      <c r="KZY230" s="235"/>
      <c r="KZZ230" s="235"/>
      <c r="LAA230" s="235"/>
      <c r="LAB230" s="235"/>
      <c r="LAC230" s="987"/>
      <c r="LAD230" s="987"/>
      <c r="LAE230" s="208"/>
      <c r="LAG230" s="235"/>
      <c r="LAH230" s="235"/>
      <c r="LAI230" s="235"/>
      <c r="LAJ230" s="235"/>
      <c r="LAK230" s="235"/>
      <c r="LAL230" s="235"/>
      <c r="LAM230" s="235"/>
      <c r="LAN230" s="987"/>
      <c r="LAO230" s="987"/>
      <c r="LAP230" s="208"/>
      <c r="LAR230" s="235"/>
      <c r="LAS230" s="235"/>
      <c r="LAT230" s="235"/>
      <c r="LAU230" s="235"/>
      <c r="LAV230" s="235"/>
      <c r="LAW230" s="235"/>
      <c r="LAX230" s="235"/>
      <c r="LAY230" s="987"/>
      <c r="LAZ230" s="987"/>
      <c r="LBA230" s="208"/>
      <c r="LBC230" s="235"/>
      <c r="LBD230" s="235"/>
      <c r="LBE230" s="235"/>
      <c r="LBF230" s="235"/>
      <c r="LBG230" s="235"/>
      <c r="LBH230" s="235"/>
      <c r="LBI230" s="235"/>
      <c r="LBJ230" s="987"/>
      <c r="LBK230" s="987"/>
      <c r="LBL230" s="208"/>
      <c r="LBN230" s="235"/>
      <c r="LBO230" s="235"/>
      <c r="LBP230" s="235"/>
      <c r="LBQ230" s="235"/>
      <c r="LBR230" s="235"/>
      <c r="LBS230" s="235"/>
      <c r="LBT230" s="235"/>
      <c r="LBU230" s="987"/>
      <c r="LBV230" s="987"/>
      <c r="LBW230" s="208"/>
      <c r="LBY230" s="235"/>
      <c r="LBZ230" s="235"/>
      <c r="LCA230" s="235"/>
      <c r="LCB230" s="235"/>
      <c r="LCC230" s="235"/>
      <c r="LCD230" s="235"/>
      <c r="LCE230" s="235"/>
      <c r="LCF230" s="987"/>
      <c r="LCG230" s="987"/>
      <c r="LCH230" s="208"/>
      <c r="LCJ230" s="235"/>
      <c r="LCK230" s="235"/>
      <c r="LCL230" s="235"/>
      <c r="LCM230" s="235"/>
      <c r="LCN230" s="235"/>
      <c r="LCO230" s="235"/>
      <c r="LCP230" s="235"/>
      <c r="LCQ230" s="987"/>
      <c r="LCR230" s="987"/>
      <c r="LCS230" s="208"/>
      <c r="LCU230" s="235"/>
      <c r="LCV230" s="235"/>
      <c r="LCW230" s="235"/>
      <c r="LCX230" s="235"/>
      <c r="LCY230" s="235"/>
      <c r="LCZ230" s="235"/>
      <c r="LDA230" s="235"/>
      <c r="LDB230" s="987"/>
      <c r="LDC230" s="987"/>
      <c r="LDD230" s="208"/>
      <c r="LDF230" s="235"/>
      <c r="LDG230" s="235"/>
      <c r="LDH230" s="235"/>
      <c r="LDI230" s="235"/>
      <c r="LDJ230" s="235"/>
      <c r="LDK230" s="235"/>
      <c r="LDL230" s="235"/>
      <c r="LDM230" s="987"/>
      <c r="LDN230" s="987"/>
      <c r="LDO230" s="208"/>
      <c r="LDQ230" s="235"/>
      <c r="LDR230" s="235"/>
      <c r="LDS230" s="235"/>
      <c r="LDT230" s="235"/>
      <c r="LDU230" s="235"/>
      <c r="LDV230" s="235"/>
      <c r="LDW230" s="235"/>
      <c r="LDX230" s="987"/>
      <c r="LDY230" s="987"/>
      <c r="LDZ230" s="208"/>
      <c r="LEB230" s="235"/>
      <c r="LEC230" s="235"/>
      <c r="LED230" s="235"/>
      <c r="LEE230" s="235"/>
      <c r="LEF230" s="235"/>
      <c r="LEG230" s="235"/>
      <c r="LEH230" s="235"/>
      <c r="LEI230" s="987"/>
      <c r="LEJ230" s="987"/>
      <c r="LEK230" s="208"/>
      <c r="LEM230" s="235"/>
      <c r="LEN230" s="235"/>
      <c r="LEO230" s="235"/>
      <c r="LEP230" s="235"/>
      <c r="LEQ230" s="235"/>
      <c r="LER230" s="235"/>
      <c r="LES230" s="235"/>
      <c r="LET230" s="987"/>
      <c r="LEU230" s="987"/>
      <c r="LEV230" s="208"/>
      <c r="LEX230" s="235"/>
      <c r="LEY230" s="235"/>
      <c r="LEZ230" s="235"/>
      <c r="LFA230" s="235"/>
      <c r="LFB230" s="235"/>
      <c r="LFC230" s="235"/>
      <c r="LFD230" s="235"/>
      <c r="LFE230" s="987"/>
      <c r="LFF230" s="987"/>
      <c r="LFG230" s="208"/>
      <c r="LFI230" s="235"/>
      <c r="LFJ230" s="235"/>
      <c r="LFK230" s="235"/>
      <c r="LFL230" s="235"/>
      <c r="LFM230" s="235"/>
      <c r="LFN230" s="235"/>
      <c r="LFO230" s="235"/>
      <c r="LFP230" s="987"/>
      <c r="LFQ230" s="987"/>
      <c r="LFR230" s="208"/>
      <c r="LFT230" s="235"/>
      <c r="LFU230" s="235"/>
      <c r="LFV230" s="235"/>
      <c r="LFW230" s="235"/>
      <c r="LFX230" s="235"/>
      <c r="LFY230" s="235"/>
      <c r="LFZ230" s="235"/>
      <c r="LGA230" s="987"/>
      <c r="LGB230" s="987"/>
      <c r="LGC230" s="208"/>
      <c r="LGE230" s="235"/>
      <c r="LGF230" s="235"/>
      <c r="LGG230" s="235"/>
      <c r="LGH230" s="235"/>
      <c r="LGI230" s="235"/>
      <c r="LGJ230" s="235"/>
      <c r="LGK230" s="235"/>
      <c r="LGL230" s="987"/>
      <c r="LGM230" s="987"/>
      <c r="LGN230" s="208"/>
      <c r="LGP230" s="235"/>
      <c r="LGQ230" s="235"/>
      <c r="LGR230" s="235"/>
      <c r="LGS230" s="235"/>
      <c r="LGT230" s="235"/>
      <c r="LGU230" s="235"/>
      <c r="LGV230" s="235"/>
      <c r="LGW230" s="987"/>
      <c r="LGX230" s="987"/>
      <c r="LGY230" s="208"/>
      <c r="LHA230" s="235"/>
      <c r="LHB230" s="235"/>
      <c r="LHC230" s="235"/>
      <c r="LHD230" s="235"/>
      <c r="LHE230" s="235"/>
      <c r="LHF230" s="235"/>
      <c r="LHG230" s="235"/>
      <c r="LHH230" s="987"/>
      <c r="LHI230" s="987"/>
      <c r="LHJ230" s="208"/>
      <c r="LHL230" s="235"/>
      <c r="LHM230" s="235"/>
      <c r="LHN230" s="235"/>
      <c r="LHO230" s="235"/>
      <c r="LHP230" s="235"/>
      <c r="LHQ230" s="235"/>
      <c r="LHR230" s="235"/>
      <c r="LHS230" s="987"/>
      <c r="LHT230" s="987"/>
      <c r="LHU230" s="208"/>
      <c r="LHW230" s="235"/>
      <c r="LHX230" s="235"/>
      <c r="LHY230" s="235"/>
      <c r="LHZ230" s="235"/>
      <c r="LIA230" s="235"/>
      <c r="LIB230" s="235"/>
      <c r="LIC230" s="235"/>
      <c r="LID230" s="987"/>
      <c r="LIE230" s="987"/>
      <c r="LIF230" s="208"/>
      <c r="LIH230" s="235"/>
      <c r="LII230" s="235"/>
      <c r="LIJ230" s="235"/>
      <c r="LIK230" s="235"/>
      <c r="LIL230" s="235"/>
      <c r="LIM230" s="235"/>
      <c r="LIN230" s="235"/>
      <c r="LIO230" s="987"/>
      <c r="LIP230" s="987"/>
      <c r="LIQ230" s="208"/>
      <c r="LIS230" s="235"/>
      <c r="LIT230" s="235"/>
      <c r="LIU230" s="235"/>
      <c r="LIV230" s="235"/>
      <c r="LIW230" s="235"/>
      <c r="LIX230" s="235"/>
      <c r="LIY230" s="235"/>
      <c r="LIZ230" s="987"/>
      <c r="LJA230" s="987"/>
      <c r="LJB230" s="208"/>
      <c r="LJD230" s="235"/>
      <c r="LJE230" s="235"/>
      <c r="LJF230" s="235"/>
      <c r="LJG230" s="235"/>
      <c r="LJH230" s="235"/>
      <c r="LJI230" s="235"/>
      <c r="LJJ230" s="235"/>
      <c r="LJK230" s="987"/>
      <c r="LJL230" s="987"/>
      <c r="LJM230" s="208"/>
      <c r="LJO230" s="235"/>
      <c r="LJP230" s="235"/>
      <c r="LJQ230" s="235"/>
      <c r="LJR230" s="235"/>
      <c r="LJS230" s="235"/>
      <c r="LJT230" s="235"/>
      <c r="LJU230" s="235"/>
      <c r="LJV230" s="987"/>
      <c r="LJW230" s="987"/>
      <c r="LJX230" s="208"/>
      <c r="LJZ230" s="235"/>
      <c r="LKA230" s="235"/>
      <c r="LKB230" s="235"/>
      <c r="LKC230" s="235"/>
      <c r="LKD230" s="235"/>
      <c r="LKE230" s="235"/>
      <c r="LKF230" s="235"/>
      <c r="LKG230" s="987"/>
      <c r="LKH230" s="987"/>
      <c r="LKI230" s="208"/>
      <c r="LKK230" s="235"/>
      <c r="LKL230" s="235"/>
      <c r="LKM230" s="235"/>
      <c r="LKN230" s="235"/>
      <c r="LKO230" s="235"/>
      <c r="LKP230" s="235"/>
      <c r="LKQ230" s="235"/>
      <c r="LKR230" s="987"/>
      <c r="LKS230" s="987"/>
      <c r="LKT230" s="208"/>
      <c r="LKV230" s="235"/>
      <c r="LKW230" s="235"/>
      <c r="LKX230" s="235"/>
      <c r="LKY230" s="235"/>
      <c r="LKZ230" s="235"/>
      <c r="LLA230" s="235"/>
      <c r="LLB230" s="235"/>
      <c r="LLC230" s="987"/>
      <c r="LLD230" s="987"/>
      <c r="LLE230" s="208"/>
      <c r="LLG230" s="235"/>
      <c r="LLH230" s="235"/>
      <c r="LLI230" s="235"/>
      <c r="LLJ230" s="235"/>
      <c r="LLK230" s="235"/>
      <c r="LLL230" s="235"/>
      <c r="LLM230" s="235"/>
      <c r="LLN230" s="987"/>
      <c r="LLO230" s="987"/>
      <c r="LLP230" s="208"/>
      <c r="LLR230" s="235"/>
      <c r="LLS230" s="235"/>
      <c r="LLT230" s="235"/>
      <c r="LLU230" s="235"/>
      <c r="LLV230" s="235"/>
      <c r="LLW230" s="235"/>
      <c r="LLX230" s="235"/>
      <c r="LLY230" s="987"/>
      <c r="LLZ230" s="987"/>
      <c r="LMA230" s="208"/>
      <c r="LMC230" s="235"/>
      <c r="LMD230" s="235"/>
      <c r="LME230" s="235"/>
      <c r="LMF230" s="235"/>
      <c r="LMG230" s="235"/>
      <c r="LMH230" s="235"/>
      <c r="LMI230" s="235"/>
      <c r="LMJ230" s="987"/>
      <c r="LMK230" s="987"/>
      <c r="LML230" s="208"/>
      <c r="LMN230" s="235"/>
      <c r="LMO230" s="235"/>
      <c r="LMP230" s="235"/>
      <c r="LMQ230" s="235"/>
      <c r="LMR230" s="235"/>
      <c r="LMS230" s="235"/>
      <c r="LMT230" s="235"/>
      <c r="LMU230" s="987"/>
      <c r="LMV230" s="987"/>
      <c r="LMW230" s="208"/>
      <c r="LMY230" s="235"/>
      <c r="LMZ230" s="235"/>
      <c r="LNA230" s="235"/>
      <c r="LNB230" s="235"/>
      <c r="LNC230" s="235"/>
      <c r="LND230" s="235"/>
      <c r="LNE230" s="235"/>
      <c r="LNF230" s="987"/>
      <c r="LNG230" s="987"/>
      <c r="LNH230" s="208"/>
      <c r="LNJ230" s="235"/>
      <c r="LNK230" s="235"/>
      <c r="LNL230" s="235"/>
      <c r="LNM230" s="235"/>
      <c r="LNN230" s="235"/>
      <c r="LNO230" s="235"/>
      <c r="LNP230" s="235"/>
      <c r="LNQ230" s="987"/>
      <c r="LNR230" s="987"/>
      <c r="LNS230" s="208"/>
      <c r="LNU230" s="235"/>
      <c r="LNV230" s="235"/>
      <c r="LNW230" s="235"/>
      <c r="LNX230" s="235"/>
      <c r="LNY230" s="235"/>
      <c r="LNZ230" s="235"/>
      <c r="LOA230" s="235"/>
      <c r="LOB230" s="987"/>
      <c r="LOC230" s="987"/>
      <c r="LOD230" s="208"/>
      <c r="LOF230" s="235"/>
      <c r="LOG230" s="235"/>
      <c r="LOH230" s="235"/>
      <c r="LOI230" s="235"/>
      <c r="LOJ230" s="235"/>
      <c r="LOK230" s="235"/>
      <c r="LOL230" s="235"/>
      <c r="LOM230" s="987"/>
      <c r="LON230" s="987"/>
      <c r="LOO230" s="208"/>
      <c r="LOQ230" s="235"/>
      <c r="LOR230" s="235"/>
      <c r="LOS230" s="235"/>
      <c r="LOT230" s="235"/>
      <c r="LOU230" s="235"/>
      <c r="LOV230" s="235"/>
      <c r="LOW230" s="235"/>
      <c r="LOX230" s="987"/>
      <c r="LOY230" s="987"/>
      <c r="LOZ230" s="208"/>
      <c r="LPB230" s="235"/>
      <c r="LPC230" s="235"/>
      <c r="LPD230" s="235"/>
      <c r="LPE230" s="235"/>
      <c r="LPF230" s="235"/>
      <c r="LPG230" s="235"/>
      <c r="LPH230" s="235"/>
      <c r="LPI230" s="987"/>
      <c r="LPJ230" s="987"/>
      <c r="LPK230" s="208"/>
      <c r="LPM230" s="235"/>
      <c r="LPN230" s="235"/>
      <c r="LPO230" s="235"/>
      <c r="LPP230" s="235"/>
      <c r="LPQ230" s="235"/>
      <c r="LPR230" s="235"/>
      <c r="LPS230" s="235"/>
      <c r="LPT230" s="987"/>
      <c r="LPU230" s="987"/>
      <c r="LPV230" s="208"/>
      <c r="LPX230" s="235"/>
      <c r="LPY230" s="235"/>
      <c r="LPZ230" s="235"/>
      <c r="LQA230" s="235"/>
      <c r="LQB230" s="235"/>
      <c r="LQC230" s="235"/>
      <c r="LQD230" s="235"/>
      <c r="LQE230" s="987"/>
      <c r="LQF230" s="987"/>
      <c r="LQG230" s="208"/>
      <c r="LQI230" s="235"/>
      <c r="LQJ230" s="235"/>
      <c r="LQK230" s="235"/>
      <c r="LQL230" s="235"/>
      <c r="LQM230" s="235"/>
      <c r="LQN230" s="235"/>
      <c r="LQO230" s="235"/>
      <c r="LQP230" s="987"/>
      <c r="LQQ230" s="987"/>
      <c r="LQR230" s="208"/>
      <c r="LQT230" s="235"/>
      <c r="LQU230" s="235"/>
      <c r="LQV230" s="235"/>
      <c r="LQW230" s="235"/>
      <c r="LQX230" s="235"/>
      <c r="LQY230" s="235"/>
      <c r="LQZ230" s="235"/>
      <c r="LRA230" s="987"/>
      <c r="LRB230" s="987"/>
      <c r="LRC230" s="208"/>
      <c r="LRE230" s="235"/>
      <c r="LRF230" s="235"/>
      <c r="LRG230" s="235"/>
      <c r="LRH230" s="235"/>
      <c r="LRI230" s="235"/>
      <c r="LRJ230" s="235"/>
      <c r="LRK230" s="235"/>
      <c r="LRL230" s="987"/>
      <c r="LRM230" s="987"/>
      <c r="LRN230" s="208"/>
      <c r="LRP230" s="235"/>
      <c r="LRQ230" s="235"/>
      <c r="LRR230" s="235"/>
      <c r="LRS230" s="235"/>
      <c r="LRT230" s="235"/>
      <c r="LRU230" s="235"/>
      <c r="LRV230" s="235"/>
      <c r="LRW230" s="987"/>
      <c r="LRX230" s="987"/>
      <c r="LRY230" s="208"/>
      <c r="LSA230" s="235"/>
      <c r="LSB230" s="235"/>
      <c r="LSC230" s="235"/>
      <c r="LSD230" s="235"/>
      <c r="LSE230" s="235"/>
      <c r="LSF230" s="235"/>
      <c r="LSG230" s="235"/>
      <c r="LSH230" s="987"/>
      <c r="LSI230" s="987"/>
      <c r="LSJ230" s="208"/>
      <c r="LSL230" s="235"/>
      <c r="LSM230" s="235"/>
      <c r="LSN230" s="235"/>
      <c r="LSO230" s="235"/>
      <c r="LSP230" s="235"/>
      <c r="LSQ230" s="235"/>
      <c r="LSR230" s="235"/>
      <c r="LSS230" s="987"/>
      <c r="LST230" s="987"/>
      <c r="LSU230" s="208"/>
      <c r="LSW230" s="235"/>
      <c r="LSX230" s="235"/>
      <c r="LSY230" s="235"/>
      <c r="LSZ230" s="235"/>
      <c r="LTA230" s="235"/>
      <c r="LTB230" s="235"/>
      <c r="LTC230" s="235"/>
      <c r="LTD230" s="987"/>
      <c r="LTE230" s="987"/>
      <c r="LTF230" s="208"/>
      <c r="LTH230" s="235"/>
      <c r="LTI230" s="235"/>
      <c r="LTJ230" s="235"/>
      <c r="LTK230" s="235"/>
      <c r="LTL230" s="235"/>
      <c r="LTM230" s="235"/>
      <c r="LTN230" s="235"/>
      <c r="LTO230" s="987"/>
      <c r="LTP230" s="987"/>
      <c r="LTQ230" s="208"/>
      <c r="LTS230" s="235"/>
      <c r="LTT230" s="235"/>
      <c r="LTU230" s="235"/>
      <c r="LTV230" s="235"/>
      <c r="LTW230" s="235"/>
      <c r="LTX230" s="235"/>
      <c r="LTY230" s="235"/>
      <c r="LTZ230" s="987"/>
      <c r="LUA230" s="987"/>
      <c r="LUB230" s="208"/>
      <c r="LUD230" s="235"/>
      <c r="LUE230" s="235"/>
      <c r="LUF230" s="235"/>
      <c r="LUG230" s="235"/>
      <c r="LUH230" s="235"/>
      <c r="LUI230" s="235"/>
      <c r="LUJ230" s="235"/>
      <c r="LUK230" s="987"/>
      <c r="LUL230" s="987"/>
      <c r="LUM230" s="208"/>
      <c r="LUO230" s="235"/>
      <c r="LUP230" s="235"/>
      <c r="LUQ230" s="235"/>
      <c r="LUR230" s="235"/>
      <c r="LUS230" s="235"/>
      <c r="LUT230" s="235"/>
      <c r="LUU230" s="235"/>
      <c r="LUV230" s="987"/>
      <c r="LUW230" s="987"/>
      <c r="LUX230" s="208"/>
      <c r="LUZ230" s="235"/>
      <c r="LVA230" s="235"/>
      <c r="LVB230" s="235"/>
      <c r="LVC230" s="235"/>
      <c r="LVD230" s="235"/>
      <c r="LVE230" s="235"/>
      <c r="LVF230" s="235"/>
      <c r="LVG230" s="987"/>
      <c r="LVH230" s="987"/>
      <c r="LVI230" s="208"/>
      <c r="LVK230" s="235"/>
      <c r="LVL230" s="235"/>
      <c r="LVM230" s="235"/>
      <c r="LVN230" s="235"/>
      <c r="LVO230" s="235"/>
      <c r="LVP230" s="235"/>
      <c r="LVQ230" s="235"/>
      <c r="LVR230" s="987"/>
      <c r="LVS230" s="987"/>
      <c r="LVT230" s="208"/>
      <c r="LVV230" s="235"/>
      <c r="LVW230" s="235"/>
      <c r="LVX230" s="235"/>
      <c r="LVY230" s="235"/>
      <c r="LVZ230" s="235"/>
      <c r="LWA230" s="235"/>
      <c r="LWB230" s="235"/>
      <c r="LWC230" s="987"/>
      <c r="LWD230" s="987"/>
      <c r="LWE230" s="208"/>
      <c r="LWG230" s="235"/>
      <c r="LWH230" s="235"/>
      <c r="LWI230" s="235"/>
      <c r="LWJ230" s="235"/>
      <c r="LWK230" s="235"/>
      <c r="LWL230" s="235"/>
      <c r="LWM230" s="235"/>
      <c r="LWN230" s="987"/>
      <c r="LWO230" s="987"/>
      <c r="LWP230" s="208"/>
      <c r="LWR230" s="235"/>
      <c r="LWS230" s="235"/>
      <c r="LWT230" s="235"/>
      <c r="LWU230" s="235"/>
      <c r="LWV230" s="235"/>
      <c r="LWW230" s="235"/>
      <c r="LWX230" s="235"/>
      <c r="LWY230" s="987"/>
      <c r="LWZ230" s="987"/>
      <c r="LXA230" s="208"/>
      <c r="LXC230" s="235"/>
      <c r="LXD230" s="235"/>
      <c r="LXE230" s="235"/>
      <c r="LXF230" s="235"/>
      <c r="LXG230" s="235"/>
      <c r="LXH230" s="235"/>
      <c r="LXI230" s="235"/>
      <c r="LXJ230" s="987"/>
      <c r="LXK230" s="987"/>
      <c r="LXL230" s="208"/>
      <c r="LXN230" s="235"/>
      <c r="LXO230" s="235"/>
      <c r="LXP230" s="235"/>
      <c r="LXQ230" s="235"/>
      <c r="LXR230" s="235"/>
      <c r="LXS230" s="235"/>
      <c r="LXT230" s="235"/>
      <c r="LXU230" s="987"/>
      <c r="LXV230" s="987"/>
      <c r="LXW230" s="208"/>
      <c r="LXY230" s="235"/>
      <c r="LXZ230" s="235"/>
      <c r="LYA230" s="235"/>
      <c r="LYB230" s="235"/>
      <c r="LYC230" s="235"/>
      <c r="LYD230" s="235"/>
      <c r="LYE230" s="235"/>
      <c r="LYF230" s="987"/>
      <c r="LYG230" s="987"/>
      <c r="LYH230" s="208"/>
      <c r="LYJ230" s="235"/>
      <c r="LYK230" s="235"/>
      <c r="LYL230" s="235"/>
      <c r="LYM230" s="235"/>
      <c r="LYN230" s="235"/>
      <c r="LYO230" s="235"/>
      <c r="LYP230" s="235"/>
      <c r="LYQ230" s="987"/>
      <c r="LYR230" s="987"/>
      <c r="LYS230" s="208"/>
      <c r="LYU230" s="235"/>
      <c r="LYV230" s="235"/>
      <c r="LYW230" s="235"/>
      <c r="LYX230" s="235"/>
      <c r="LYY230" s="235"/>
      <c r="LYZ230" s="235"/>
      <c r="LZA230" s="235"/>
      <c r="LZB230" s="987"/>
      <c r="LZC230" s="987"/>
      <c r="LZD230" s="208"/>
      <c r="LZF230" s="235"/>
      <c r="LZG230" s="235"/>
      <c r="LZH230" s="235"/>
      <c r="LZI230" s="235"/>
      <c r="LZJ230" s="235"/>
      <c r="LZK230" s="235"/>
      <c r="LZL230" s="235"/>
      <c r="LZM230" s="987"/>
      <c r="LZN230" s="987"/>
      <c r="LZO230" s="208"/>
      <c r="LZQ230" s="235"/>
      <c r="LZR230" s="235"/>
      <c r="LZS230" s="235"/>
      <c r="LZT230" s="235"/>
      <c r="LZU230" s="235"/>
      <c r="LZV230" s="235"/>
      <c r="LZW230" s="235"/>
      <c r="LZX230" s="987"/>
      <c r="LZY230" s="987"/>
      <c r="LZZ230" s="208"/>
      <c r="MAB230" s="235"/>
      <c r="MAC230" s="235"/>
      <c r="MAD230" s="235"/>
      <c r="MAE230" s="235"/>
      <c r="MAF230" s="235"/>
      <c r="MAG230" s="235"/>
      <c r="MAH230" s="235"/>
      <c r="MAI230" s="987"/>
      <c r="MAJ230" s="987"/>
      <c r="MAK230" s="208"/>
      <c r="MAM230" s="235"/>
      <c r="MAN230" s="235"/>
      <c r="MAO230" s="235"/>
      <c r="MAP230" s="235"/>
      <c r="MAQ230" s="235"/>
      <c r="MAR230" s="235"/>
      <c r="MAS230" s="235"/>
      <c r="MAT230" s="987"/>
      <c r="MAU230" s="987"/>
      <c r="MAV230" s="208"/>
      <c r="MAX230" s="235"/>
      <c r="MAY230" s="235"/>
      <c r="MAZ230" s="235"/>
      <c r="MBA230" s="235"/>
      <c r="MBB230" s="235"/>
      <c r="MBC230" s="235"/>
      <c r="MBD230" s="235"/>
      <c r="MBE230" s="987"/>
      <c r="MBF230" s="987"/>
      <c r="MBG230" s="208"/>
      <c r="MBI230" s="235"/>
      <c r="MBJ230" s="235"/>
      <c r="MBK230" s="235"/>
      <c r="MBL230" s="235"/>
      <c r="MBM230" s="235"/>
      <c r="MBN230" s="235"/>
      <c r="MBO230" s="235"/>
      <c r="MBP230" s="987"/>
      <c r="MBQ230" s="987"/>
      <c r="MBR230" s="208"/>
      <c r="MBT230" s="235"/>
      <c r="MBU230" s="235"/>
      <c r="MBV230" s="235"/>
      <c r="MBW230" s="235"/>
      <c r="MBX230" s="235"/>
      <c r="MBY230" s="235"/>
      <c r="MBZ230" s="235"/>
      <c r="MCA230" s="987"/>
      <c r="MCB230" s="987"/>
      <c r="MCC230" s="208"/>
      <c r="MCE230" s="235"/>
      <c r="MCF230" s="235"/>
      <c r="MCG230" s="235"/>
      <c r="MCH230" s="235"/>
      <c r="MCI230" s="235"/>
      <c r="MCJ230" s="235"/>
      <c r="MCK230" s="235"/>
      <c r="MCL230" s="987"/>
      <c r="MCM230" s="987"/>
      <c r="MCN230" s="208"/>
      <c r="MCP230" s="235"/>
      <c r="MCQ230" s="235"/>
      <c r="MCR230" s="235"/>
      <c r="MCS230" s="235"/>
      <c r="MCT230" s="235"/>
      <c r="MCU230" s="235"/>
      <c r="MCV230" s="235"/>
      <c r="MCW230" s="987"/>
      <c r="MCX230" s="987"/>
      <c r="MCY230" s="208"/>
      <c r="MDA230" s="235"/>
      <c r="MDB230" s="235"/>
      <c r="MDC230" s="235"/>
      <c r="MDD230" s="235"/>
      <c r="MDE230" s="235"/>
      <c r="MDF230" s="235"/>
      <c r="MDG230" s="235"/>
      <c r="MDH230" s="987"/>
      <c r="MDI230" s="987"/>
      <c r="MDJ230" s="208"/>
      <c r="MDL230" s="235"/>
      <c r="MDM230" s="235"/>
      <c r="MDN230" s="235"/>
      <c r="MDO230" s="235"/>
      <c r="MDP230" s="235"/>
      <c r="MDQ230" s="235"/>
      <c r="MDR230" s="235"/>
      <c r="MDS230" s="987"/>
      <c r="MDT230" s="987"/>
      <c r="MDU230" s="208"/>
      <c r="MDW230" s="235"/>
      <c r="MDX230" s="235"/>
      <c r="MDY230" s="235"/>
      <c r="MDZ230" s="235"/>
      <c r="MEA230" s="235"/>
      <c r="MEB230" s="235"/>
      <c r="MEC230" s="235"/>
      <c r="MED230" s="987"/>
      <c r="MEE230" s="987"/>
      <c r="MEF230" s="208"/>
      <c r="MEH230" s="235"/>
      <c r="MEI230" s="235"/>
      <c r="MEJ230" s="235"/>
      <c r="MEK230" s="235"/>
      <c r="MEL230" s="235"/>
      <c r="MEM230" s="235"/>
      <c r="MEN230" s="235"/>
      <c r="MEO230" s="987"/>
      <c r="MEP230" s="987"/>
      <c r="MEQ230" s="208"/>
      <c r="MES230" s="235"/>
      <c r="MET230" s="235"/>
      <c r="MEU230" s="235"/>
      <c r="MEV230" s="235"/>
      <c r="MEW230" s="235"/>
      <c r="MEX230" s="235"/>
      <c r="MEY230" s="235"/>
      <c r="MEZ230" s="987"/>
      <c r="MFA230" s="987"/>
      <c r="MFB230" s="208"/>
      <c r="MFD230" s="235"/>
      <c r="MFE230" s="235"/>
      <c r="MFF230" s="235"/>
      <c r="MFG230" s="235"/>
      <c r="MFH230" s="235"/>
      <c r="MFI230" s="235"/>
      <c r="MFJ230" s="235"/>
      <c r="MFK230" s="987"/>
      <c r="MFL230" s="987"/>
      <c r="MFM230" s="208"/>
      <c r="MFO230" s="235"/>
      <c r="MFP230" s="235"/>
      <c r="MFQ230" s="235"/>
      <c r="MFR230" s="235"/>
      <c r="MFS230" s="235"/>
      <c r="MFT230" s="235"/>
      <c r="MFU230" s="235"/>
      <c r="MFV230" s="987"/>
      <c r="MFW230" s="987"/>
      <c r="MFX230" s="208"/>
      <c r="MFZ230" s="235"/>
      <c r="MGA230" s="235"/>
      <c r="MGB230" s="235"/>
      <c r="MGC230" s="235"/>
      <c r="MGD230" s="235"/>
      <c r="MGE230" s="235"/>
      <c r="MGF230" s="235"/>
      <c r="MGG230" s="987"/>
      <c r="MGH230" s="987"/>
      <c r="MGI230" s="208"/>
      <c r="MGK230" s="235"/>
      <c r="MGL230" s="235"/>
      <c r="MGM230" s="235"/>
      <c r="MGN230" s="235"/>
      <c r="MGO230" s="235"/>
      <c r="MGP230" s="235"/>
      <c r="MGQ230" s="235"/>
      <c r="MGR230" s="987"/>
      <c r="MGS230" s="987"/>
      <c r="MGT230" s="208"/>
      <c r="MGV230" s="235"/>
      <c r="MGW230" s="235"/>
      <c r="MGX230" s="235"/>
      <c r="MGY230" s="235"/>
      <c r="MGZ230" s="235"/>
      <c r="MHA230" s="235"/>
      <c r="MHB230" s="235"/>
      <c r="MHC230" s="987"/>
      <c r="MHD230" s="987"/>
      <c r="MHE230" s="208"/>
      <c r="MHG230" s="235"/>
      <c r="MHH230" s="235"/>
      <c r="MHI230" s="235"/>
      <c r="MHJ230" s="235"/>
      <c r="MHK230" s="235"/>
      <c r="MHL230" s="235"/>
      <c r="MHM230" s="235"/>
      <c r="MHN230" s="987"/>
      <c r="MHO230" s="987"/>
      <c r="MHP230" s="208"/>
      <c r="MHR230" s="235"/>
      <c r="MHS230" s="235"/>
      <c r="MHT230" s="235"/>
      <c r="MHU230" s="235"/>
      <c r="MHV230" s="235"/>
      <c r="MHW230" s="235"/>
      <c r="MHX230" s="235"/>
      <c r="MHY230" s="987"/>
      <c r="MHZ230" s="987"/>
      <c r="MIA230" s="208"/>
      <c r="MIC230" s="235"/>
      <c r="MID230" s="235"/>
      <c r="MIE230" s="235"/>
      <c r="MIF230" s="235"/>
      <c r="MIG230" s="235"/>
      <c r="MIH230" s="235"/>
      <c r="MII230" s="235"/>
      <c r="MIJ230" s="987"/>
      <c r="MIK230" s="987"/>
      <c r="MIL230" s="208"/>
      <c r="MIN230" s="235"/>
      <c r="MIO230" s="235"/>
      <c r="MIP230" s="235"/>
      <c r="MIQ230" s="235"/>
      <c r="MIR230" s="235"/>
      <c r="MIS230" s="235"/>
      <c r="MIT230" s="235"/>
      <c r="MIU230" s="987"/>
      <c r="MIV230" s="987"/>
      <c r="MIW230" s="208"/>
      <c r="MIY230" s="235"/>
      <c r="MIZ230" s="235"/>
      <c r="MJA230" s="235"/>
      <c r="MJB230" s="235"/>
      <c r="MJC230" s="235"/>
      <c r="MJD230" s="235"/>
      <c r="MJE230" s="235"/>
      <c r="MJF230" s="987"/>
      <c r="MJG230" s="987"/>
      <c r="MJH230" s="208"/>
      <c r="MJJ230" s="235"/>
      <c r="MJK230" s="235"/>
      <c r="MJL230" s="235"/>
      <c r="MJM230" s="235"/>
      <c r="MJN230" s="235"/>
      <c r="MJO230" s="235"/>
      <c r="MJP230" s="235"/>
      <c r="MJQ230" s="987"/>
      <c r="MJR230" s="987"/>
      <c r="MJS230" s="208"/>
      <c r="MJU230" s="235"/>
      <c r="MJV230" s="235"/>
      <c r="MJW230" s="235"/>
      <c r="MJX230" s="235"/>
      <c r="MJY230" s="235"/>
      <c r="MJZ230" s="235"/>
      <c r="MKA230" s="235"/>
      <c r="MKB230" s="987"/>
      <c r="MKC230" s="987"/>
      <c r="MKD230" s="208"/>
      <c r="MKF230" s="235"/>
      <c r="MKG230" s="235"/>
      <c r="MKH230" s="235"/>
      <c r="MKI230" s="235"/>
      <c r="MKJ230" s="235"/>
      <c r="MKK230" s="235"/>
      <c r="MKL230" s="235"/>
      <c r="MKM230" s="987"/>
      <c r="MKN230" s="987"/>
      <c r="MKO230" s="208"/>
      <c r="MKQ230" s="235"/>
      <c r="MKR230" s="235"/>
      <c r="MKS230" s="235"/>
      <c r="MKT230" s="235"/>
      <c r="MKU230" s="235"/>
      <c r="MKV230" s="235"/>
      <c r="MKW230" s="235"/>
      <c r="MKX230" s="987"/>
      <c r="MKY230" s="987"/>
      <c r="MKZ230" s="208"/>
      <c r="MLB230" s="235"/>
      <c r="MLC230" s="235"/>
      <c r="MLD230" s="235"/>
      <c r="MLE230" s="235"/>
      <c r="MLF230" s="235"/>
      <c r="MLG230" s="235"/>
      <c r="MLH230" s="235"/>
      <c r="MLI230" s="987"/>
      <c r="MLJ230" s="987"/>
      <c r="MLK230" s="208"/>
      <c r="MLM230" s="235"/>
      <c r="MLN230" s="235"/>
      <c r="MLO230" s="235"/>
      <c r="MLP230" s="235"/>
      <c r="MLQ230" s="235"/>
      <c r="MLR230" s="235"/>
      <c r="MLS230" s="235"/>
      <c r="MLT230" s="987"/>
      <c r="MLU230" s="987"/>
      <c r="MLV230" s="208"/>
      <c r="MLX230" s="235"/>
      <c r="MLY230" s="235"/>
      <c r="MLZ230" s="235"/>
      <c r="MMA230" s="235"/>
      <c r="MMB230" s="235"/>
      <c r="MMC230" s="235"/>
      <c r="MMD230" s="235"/>
      <c r="MME230" s="987"/>
      <c r="MMF230" s="987"/>
      <c r="MMG230" s="208"/>
      <c r="MMI230" s="235"/>
      <c r="MMJ230" s="235"/>
      <c r="MMK230" s="235"/>
      <c r="MML230" s="235"/>
      <c r="MMM230" s="235"/>
      <c r="MMN230" s="235"/>
      <c r="MMO230" s="235"/>
      <c r="MMP230" s="987"/>
      <c r="MMQ230" s="987"/>
      <c r="MMR230" s="208"/>
      <c r="MMT230" s="235"/>
      <c r="MMU230" s="235"/>
      <c r="MMV230" s="235"/>
      <c r="MMW230" s="235"/>
      <c r="MMX230" s="235"/>
      <c r="MMY230" s="235"/>
      <c r="MMZ230" s="235"/>
      <c r="MNA230" s="987"/>
      <c r="MNB230" s="987"/>
      <c r="MNC230" s="208"/>
      <c r="MNE230" s="235"/>
      <c r="MNF230" s="235"/>
      <c r="MNG230" s="235"/>
      <c r="MNH230" s="235"/>
      <c r="MNI230" s="235"/>
      <c r="MNJ230" s="235"/>
      <c r="MNK230" s="235"/>
      <c r="MNL230" s="987"/>
      <c r="MNM230" s="987"/>
      <c r="MNN230" s="208"/>
      <c r="MNP230" s="235"/>
      <c r="MNQ230" s="235"/>
      <c r="MNR230" s="235"/>
      <c r="MNS230" s="235"/>
      <c r="MNT230" s="235"/>
      <c r="MNU230" s="235"/>
      <c r="MNV230" s="235"/>
      <c r="MNW230" s="987"/>
      <c r="MNX230" s="987"/>
      <c r="MNY230" s="208"/>
      <c r="MOA230" s="235"/>
      <c r="MOB230" s="235"/>
      <c r="MOC230" s="235"/>
      <c r="MOD230" s="235"/>
      <c r="MOE230" s="235"/>
      <c r="MOF230" s="235"/>
      <c r="MOG230" s="235"/>
      <c r="MOH230" s="987"/>
      <c r="MOI230" s="987"/>
      <c r="MOJ230" s="208"/>
      <c r="MOL230" s="235"/>
      <c r="MOM230" s="235"/>
      <c r="MON230" s="235"/>
      <c r="MOO230" s="235"/>
      <c r="MOP230" s="235"/>
      <c r="MOQ230" s="235"/>
      <c r="MOR230" s="235"/>
      <c r="MOS230" s="987"/>
      <c r="MOT230" s="987"/>
      <c r="MOU230" s="208"/>
      <c r="MOW230" s="235"/>
      <c r="MOX230" s="235"/>
      <c r="MOY230" s="235"/>
      <c r="MOZ230" s="235"/>
      <c r="MPA230" s="235"/>
      <c r="MPB230" s="235"/>
      <c r="MPC230" s="235"/>
      <c r="MPD230" s="987"/>
      <c r="MPE230" s="987"/>
      <c r="MPF230" s="208"/>
      <c r="MPH230" s="235"/>
      <c r="MPI230" s="235"/>
      <c r="MPJ230" s="235"/>
      <c r="MPK230" s="235"/>
      <c r="MPL230" s="235"/>
      <c r="MPM230" s="235"/>
      <c r="MPN230" s="235"/>
      <c r="MPO230" s="987"/>
      <c r="MPP230" s="987"/>
      <c r="MPQ230" s="208"/>
      <c r="MPS230" s="235"/>
      <c r="MPT230" s="235"/>
      <c r="MPU230" s="235"/>
      <c r="MPV230" s="235"/>
      <c r="MPW230" s="235"/>
      <c r="MPX230" s="235"/>
      <c r="MPY230" s="235"/>
      <c r="MPZ230" s="987"/>
      <c r="MQA230" s="987"/>
      <c r="MQB230" s="208"/>
      <c r="MQD230" s="235"/>
      <c r="MQE230" s="235"/>
      <c r="MQF230" s="235"/>
      <c r="MQG230" s="235"/>
      <c r="MQH230" s="235"/>
      <c r="MQI230" s="235"/>
      <c r="MQJ230" s="235"/>
      <c r="MQK230" s="987"/>
      <c r="MQL230" s="987"/>
      <c r="MQM230" s="208"/>
      <c r="MQO230" s="235"/>
      <c r="MQP230" s="235"/>
      <c r="MQQ230" s="235"/>
      <c r="MQR230" s="235"/>
      <c r="MQS230" s="235"/>
      <c r="MQT230" s="235"/>
      <c r="MQU230" s="235"/>
      <c r="MQV230" s="987"/>
      <c r="MQW230" s="987"/>
      <c r="MQX230" s="208"/>
      <c r="MQZ230" s="235"/>
      <c r="MRA230" s="235"/>
      <c r="MRB230" s="235"/>
      <c r="MRC230" s="235"/>
      <c r="MRD230" s="235"/>
      <c r="MRE230" s="235"/>
      <c r="MRF230" s="235"/>
      <c r="MRG230" s="987"/>
      <c r="MRH230" s="987"/>
      <c r="MRI230" s="208"/>
      <c r="MRK230" s="235"/>
      <c r="MRL230" s="235"/>
      <c r="MRM230" s="235"/>
      <c r="MRN230" s="235"/>
      <c r="MRO230" s="235"/>
      <c r="MRP230" s="235"/>
      <c r="MRQ230" s="235"/>
      <c r="MRR230" s="987"/>
      <c r="MRS230" s="987"/>
      <c r="MRT230" s="208"/>
      <c r="MRV230" s="235"/>
      <c r="MRW230" s="235"/>
      <c r="MRX230" s="235"/>
      <c r="MRY230" s="235"/>
      <c r="MRZ230" s="235"/>
      <c r="MSA230" s="235"/>
      <c r="MSB230" s="235"/>
      <c r="MSC230" s="987"/>
      <c r="MSD230" s="987"/>
      <c r="MSE230" s="208"/>
      <c r="MSG230" s="235"/>
      <c r="MSH230" s="235"/>
      <c r="MSI230" s="235"/>
      <c r="MSJ230" s="235"/>
      <c r="MSK230" s="235"/>
      <c r="MSL230" s="235"/>
      <c r="MSM230" s="235"/>
      <c r="MSN230" s="987"/>
      <c r="MSO230" s="987"/>
      <c r="MSP230" s="208"/>
      <c r="MSR230" s="235"/>
      <c r="MSS230" s="235"/>
      <c r="MST230" s="235"/>
      <c r="MSU230" s="235"/>
      <c r="MSV230" s="235"/>
      <c r="MSW230" s="235"/>
      <c r="MSX230" s="235"/>
      <c r="MSY230" s="987"/>
      <c r="MSZ230" s="987"/>
      <c r="MTA230" s="208"/>
      <c r="MTC230" s="235"/>
      <c r="MTD230" s="235"/>
      <c r="MTE230" s="235"/>
      <c r="MTF230" s="235"/>
      <c r="MTG230" s="235"/>
      <c r="MTH230" s="235"/>
      <c r="MTI230" s="235"/>
      <c r="MTJ230" s="987"/>
      <c r="MTK230" s="987"/>
      <c r="MTL230" s="208"/>
      <c r="MTN230" s="235"/>
      <c r="MTO230" s="235"/>
      <c r="MTP230" s="235"/>
      <c r="MTQ230" s="235"/>
      <c r="MTR230" s="235"/>
      <c r="MTS230" s="235"/>
      <c r="MTT230" s="235"/>
      <c r="MTU230" s="987"/>
      <c r="MTV230" s="987"/>
      <c r="MTW230" s="208"/>
      <c r="MTY230" s="235"/>
      <c r="MTZ230" s="235"/>
      <c r="MUA230" s="235"/>
      <c r="MUB230" s="235"/>
      <c r="MUC230" s="235"/>
      <c r="MUD230" s="235"/>
      <c r="MUE230" s="235"/>
      <c r="MUF230" s="987"/>
      <c r="MUG230" s="987"/>
      <c r="MUH230" s="208"/>
      <c r="MUJ230" s="235"/>
      <c r="MUK230" s="235"/>
      <c r="MUL230" s="235"/>
      <c r="MUM230" s="235"/>
      <c r="MUN230" s="235"/>
      <c r="MUO230" s="235"/>
      <c r="MUP230" s="235"/>
      <c r="MUQ230" s="987"/>
      <c r="MUR230" s="987"/>
      <c r="MUS230" s="208"/>
      <c r="MUU230" s="235"/>
      <c r="MUV230" s="235"/>
      <c r="MUW230" s="235"/>
      <c r="MUX230" s="235"/>
      <c r="MUY230" s="235"/>
      <c r="MUZ230" s="235"/>
      <c r="MVA230" s="235"/>
      <c r="MVB230" s="987"/>
      <c r="MVC230" s="987"/>
      <c r="MVD230" s="208"/>
      <c r="MVF230" s="235"/>
      <c r="MVG230" s="235"/>
      <c r="MVH230" s="235"/>
      <c r="MVI230" s="235"/>
      <c r="MVJ230" s="235"/>
      <c r="MVK230" s="235"/>
      <c r="MVL230" s="235"/>
      <c r="MVM230" s="987"/>
      <c r="MVN230" s="987"/>
      <c r="MVO230" s="208"/>
      <c r="MVQ230" s="235"/>
      <c r="MVR230" s="235"/>
      <c r="MVS230" s="235"/>
      <c r="MVT230" s="235"/>
      <c r="MVU230" s="235"/>
      <c r="MVV230" s="235"/>
      <c r="MVW230" s="235"/>
      <c r="MVX230" s="987"/>
      <c r="MVY230" s="987"/>
      <c r="MVZ230" s="208"/>
      <c r="MWB230" s="235"/>
      <c r="MWC230" s="235"/>
      <c r="MWD230" s="235"/>
      <c r="MWE230" s="235"/>
      <c r="MWF230" s="235"/>
      <c r="MWG230" s="235"/>
      <c r="MWH230" s="235"/>
      <c r="MWI230" s="987"/>
      <c r="MWJ230" s="987"/>
      <c r="MWK230" s="208"/>
      <c r="MWM230" s="235"/>
      <c r="MWN230" s="235"/>
      <c r="MWO230" s="235"/>
      <c r="MWP230" s="235"/>
      <c r="MWQ230" s="235"/>
      <c r="MWR230" s="235"/>
      <c r="MWS230" s="235"/>
      <c r="MWT230" s="987"/>
      <c r="MWU230" s="987"/>
      <c r="MWV230" s="208"/>
      <c r="MWX230" s="235"/>
      <c r="MWY230" s="235"/>
      <c r="MWZ230" s="235"/>
      <c r="MXA230" s="235"/>
      <c r="MXB230" s="235"/>
      <c r="MXC230" s="235"/>
      <c r="MXD230" s="235"/>
      <c r="MXE230" s="987"/>
      <c r="MXF230" s="987"/>
      <c r="MXG230" s="208"/>
      <c r="MXI230" s="235"/>
      <c r="MXJ230" s="235"/>
      <c r="MXK230" s="235"/>
      <c r="MXL230" s="235"/>
      <c r="MXM230" s="235"/>
      <c r="MXN230" s="235"/>
      <c r="MXO230" s="235"/>
      <c r="MXP230" s="987"/>
      <c r="MXQ230" s="987"/>
      <c r="MXR230" s="208"/>
      <c r="MXT230" s="235"/>
      <c r="MXU230" s="235"/>
      <c r="MXV230" s="235"/>
      <c r="MXW230" s="235"/>
      <c r="MXX230" s="235"/>
      <c r="MXY230" s="235"/>
      <c r="MXZ230" s="235"/>
      <c r="MYA230" s="987"/>
      <c r="MYB230" s="987"/>
      <c r="MYC230" s="208"/>
      <c r="MYE230" s="235"/>
      <c r="MYF230" s="235"/>
      <c r="MYG230" s="235"/>
      <c r="MYH230" s="235"/>
      <c r="MYI230" s="235"/>
      <c r="MYJ230" s="235"/>
      <c r="MYK230" s="235"/>
      <c r="MYL230" s="987"/>
      <c r="MYM230" s="987"/>
      <c r="MYN230" s="208"/>
      <c r="MYP230" s="235"/>
      <c r="MYQ230" s="235"/>
      <c r="MYR230" s="235"/>
      <c r="MYS230" s="235"/>
      <c r="MYT230" s="235"/>
      <c r="MYU230" s="235"/>
      <c r="MYV230" s="235"/>
      <c r="MYW230" s="987"/>
      <c r="MYX230" s="987"/>
      <c r="MYY230" s="208"/>
      <c r="MZA230" s="235"/>
      <c r="MZB230" s="235"/>
      <c r="MZC230" s="235"/>
      <c r="MZD230" s="235"/>
      <c r="MZE230" s="235"/>
      <c r="MZF230" s="235"/>
      <c r="MZG230" s="235"/>
      <c r="MZH230" s="987"/>
      <c r="MZI230" s="987"/>
      <c r="MZJ230" s="208"/>
      <c r="MZL230" s="235"/>
      <c r="MZM230" s="235"/>
      <c r="MZN230" s="235"/>
      <c r="MZO230" s="235"/>
      <c r="MZP230" s="235"/>
      <c r="MZQ230" s="235"/>
      <c r="MZR230" s="235"/>
      <c r="MZS230" s="987"/>
      <c r="MZT230" s="987"/>
      <c r="MZU230" s="208"/>
      <c r="MZW230" s="235"/>
      <c r="MZX230" s="235"/>
      <c r="MZY230" s="235"/>
      <c r="MZZ230" s="235"/>
      <c r="NAA230" s="235"/>
      <c r="NAB230" s="235"/>
      <c r="NAC230" s="235"/>
      <c r="NAD230" s="987"/>
      <c r="NAE230" s="987"/>
      <c r="NAF230" s="208"/>
      <c r="NAH230" s="235"/>
      <c r="NAI230" s="235"/>
      <c r="NAJ230" s="235"/>
      <c r="NAK230" s="235"/>
      <c r="NAL230" s="235"/>
      <c r="NAM230" s="235"/>
      <c r="NAN230" s="235"/>
      <c r="NAO230" s="987"/>
      <c r="NAP230" s="987"/>
      <c r="NAQ230" s="208"/>
      <c r="NAS230" s="235"/>
      <c r="NAT230" s="235"/>
      <c r="NAU230" s="235"/>
      <c r="NAV230" s="235"/>
      <c r="NAW230" s="235"/>
      <c r="NAX230" s="235"/>
      <c r="NAY230" s="235"/>
      <c r="NAZ230" s="987"/>
      <c r="NBA230" s="987"/>
      <c r="NBB230" s="208"/>
      <c r="NBD230" s="235"/>
      <c r="NBE230" s="235"/>
      <c r="NBF230" s="235"/>
      <c r="NBG230" s="235"/>
      <c r="NBH230" s="235"/>
      <c r="NBI230" s="235"/>
      <c r="NBJ230" s="235"/>
      <c r="NBK230" s="987"/>
      <c r="NBL230" s="987"/>
      <c r="NBM230" s="208"/>
      <c r="NBO230" s="235"/>
      <c r="NBP230" s="235"/>
      <c r="NBQ230" s="235"/>
      <c r="NBR230" s="235"/>
      <c r="NBS230" s="235"/>
      <c r="NBT230" s="235"/>
      <c r="NBU230" s="235"/>
      <c r="NBV230" s="987"/>
      <c r="NBW230" s="987"/>
      <c r="NBX230" s="208"/>
      <c r="NBZ230" s="235"/>
      <c r="NCA230" s="235"/>
      <c r="NCB230" s="235"/>
      <c r="NCC230" s="235"/>
      <c r="NCD230" s="235"/>
      <c r="NCE230" s="235"/>
      <c r="NCF230" s="235"/>
      <c r="NCG230" s="987"/>
      <c r="NCH230" s="987"/>
      <c r="NCI230" s="208"/>
      <c r="NCK230" s="235"/>
      <c r="NCL230" s="235"/>
      <c r="NCM230" s="235"/>
      <c r="NCN230" s="235"/>
      <c r="NCO230" s="235"/>
      <c r="NCP230" s="235"/>
      <c r="NCQ230" s="235"/>
      <c r="NCR230" s="987"/>
      <c r="NCS230" s="987"/>
      <c r="NCT230" s="208"/>
      <c r="NCV230" s="235"/>
      <c r="NCW230" s="235"/>
      <c r="NCX230" s="235"/>
      <c r="NCY230" s="235"/>
      <c r="NCZ230" s="235"/>
      <c r="NDA230" s="235"/>
      <c r="NDB230" s="235"/>
      <c r="NDC230" s="987"/>
      <c r="NDD230" s="987"/>
      <c r="NDE230" s="208"/>
      <c r="NDG230" s="235"/>
      <c r="NDH230" s="235"/>
      <c r="NDI230" s="235"/>
      <c r="NDJ230" s="235"/>
      <c r="NDK230" s="235"/>
      <c r="NDL230" s="235"/>
      <c r="NDM230" s="235"/>
      <c r="NDN230" s="987"/>
      <c r="NDO230" s="987"/>
      <c r="NDP230" s="208"/>
      <c r="NDR230" s="235"/>
      <c r="NDS230" s="235"/>
      <c r="NDT230" s="235"/>
      <c r="NDU230" s="235"/>
      <c r="NDV230" s="235"/>
      <c r="NDW230" s="235"/>
      <c r="NDX230" s="235"/>
      <c r="NDY230" s="987"/>
      <c r="NDZ230" s="987"/>
      <c r="NEA230" s="208"/>
      <c r="NEC230" s="235"/>
      <c r="NED230" s="235"/>
      <c r="NEE230" s="235"/>
      <c r="NEF230" s="235"/>
      <c r="NEG230" s="235"/>
      <c r="NEH230" s="235"/>
      <c r="NEI230" s="235"/>
      <c r="NEJ230" s="987"/>
      <c r="NEK230" s="987"/>
      <c r="NEL230" s="208"/>
      <c r="NEN230" s="235"/>
      <c r="NEO230" s="235"/>
      <c r="NEP230" s="235"/>
      <c r="NEQ230" s="235"/>
      <c r="NER230" s="235"/>
      <c r="NES230" s="235"/>
      <c r="NET230" s="235"/>
      <c r="NEU230" s="987"/>
      <c r="NEV230" s="987"/>
      <c r="NEW230" s="208"/>
      <c r="NEY230" s="235"/>
      <c r="NEZ230" s="235"/>
      <c r="NFA230" s="235"/>
      <c r="NFB230" s="235"/>
      <c r="NFC230" s="235"/>
      <c r="NFD230" s="235"/>
      <c r="NFE230" s="235"/>
      <c r="NFF230" s="987"/>
      <c r="NFG230" s="987"/>
      <c r="NFH230" s="208"/>
      <c r="NFJ230" s="235"/>
      <c r="NFK230" s="235"/>
      <c r="NFL230" s="235"/>
      <c r="NFM230" s="235"/>
      <c r="NFN230" s="235"/>
      <c r="NFO230" s="235"/>
      <c r="NFP230" s="235"/>
      <c r="NFQ230" s="987"/>
      <c r="NFR230" s="987"/>
      <c r="NFS230" s="208"/>
      <c r="NFU230" s="235"/>
      <c r="NFV230" s="235"/>
      <c r="NFW230" s="235"/>
      <c r="NFX230" s="235"/>
      <c r="NFY230" s="235"/>
      <c r="NFZ230" s="235"/>
      <c r="NGA230" s="235"/>
      <c r="NGB230" s="987"/>
      <c r="NGC230" s="987"/>
      <c r="NGD230" s="208"/>
      <c r="NGF230" s="235"/>
      <c r="NGG230" s="235"/>
      <c r="NGH230" s="235"/>
      <c r="NGI230" s="235"/>
      <c r="NGJ230" s="235"/>
      <c r="NGK230" s="235"/>
      <c r="NGL230" s="235"/>
      <c r="NGM230" s="987"/>
      <c r="NGN230" s="987"/>
      <c r="NGO230" s="208"/>
      <c r="NGQ230" s="235"/>
      <c r="NGR230" s="235"/>
      <c r="NGS230" s="235"/>
      <c r="NGT230" s="235"/>
      <c r="NGU230" s="235"/>
      <c r="NGV230" s="235"/>
      <c r="NGW230" s="235"/>
      <c r="NGX230" s="987"/>
      <c r="NGY230" s="987"/>
      <c r="NGZ230" s="208"/>
      <c r="NHB230" s="235"/>
      <c r="NHC230" s="235"/>
      <c r="NHD230" s="235"/>
      <c r="NHE230" s="235"/>
      <c r="NHF230" s="235"/>
      <c r="NHG230" s="235"/>
      <c r="NHH230" s="235"/>
      <c r="NHI230" s="987"/>
      <c r="NHJ230" s="987"/>
      <c r="NHK230" s="208"/>
      <c r="NHM230" s="235"/>
      <c r="NHN230" s="235"/>
      <c r="NHO230" s="235"/>
      <c r="NHP230" s="235"/>
      <c r="NHQ230" s="235"/>
      <c r="NHR230" s="235"/>
      <c r="NHS230" s="235"/>
      <c r="NHT230" s="987"/>
      <c r="NHU230" s="987"/>
      <c r="NHV230" s="208"/>
      <c r="NHX230" s="235"/>
      <c r="NHY230" s="235"/>
      <c r="NHZ230" s="235"/>
      <c r="NIA230" s="235"/>
      <c r="NIB230" s="235"/>
      <c r="NIC230" s="235"/>
      <c r="NID230" s="235"/>
      <c r="NIE230" s="987"/>
      <c r="NIF230" s="987"/>
      <c r="NIG230" s="208"/>
      <c r="NII230" s="235"/>
      <c r="NIJ230" s="235"/>
      <c r="NIK230" s="235"/>
      <c r="NIL230" s="235"/>
      <c r="NIM230" s="235"/>
      <c r="NIN230" s="235"/>
      <c r="NIO230" s="235"/>
      <c r="NIP230" s="987"/>
      <c r="NIQ230" s="987"/>
      <c r="NIR230" s="208"/>
      <c r="NIT230" s="235"/>
      <c r="NIU230" s="235"/>
      <c r="NIV230" s="235"/>
      <c r="NIW230" s="235"/>
      <c r="NIX230" s="235"/>
      <c r="NIY230" s="235"/>
      <c r="NIZ230" s="235"/>
      <c r="NJA230" s="987"/>
      <c r="NJB230" s="987"/>
      <c r="NJC230" s="208"/>
      <c r="NJE230" s="235"/>
      <c r="NJF230" s="235"/>
      <c r="NJG230" s="235"/>
      <c r="NJH230" s="235"/>
      <c r="NJI230" s="235"/>
      <c r="NJJ230" s="235"/>
      <c r="NJK230" s="235"/>
      <c r="NJL230" s="987"/>
      <c r="NJM230" s="987"/>
      <c r="NJN230" s="208"/>
      <c r="NJP230" s="235"/>
      <c r="NJQ230" s="235"/>
      <c r="NJR230" s="235"/>
      <c r="NJS230" s="235"/>
      <c r="NJT230" s="235"/>
      <c r="NJU230" s="235"/>
      <c r="NJV230" s="235"/>
      <c r="NJW230" s="987"/>
      <c r="NJX230" s="987"/>
      <c r="NJY230" s="208"/>
      <c r="NKA230" s="235"/>
      <c r="NKB230" s="235"/>
      <c r="NKC230" s="235"/>
      <c r="NKD230" s="235"/>
      <c r="NKE230" s="235"/>
      <c r="NKF230" s="235"/>
      <c r="NKG230" s="235"/>
      <c r="NKH230" s="987"/>
      <c r="NKI230" s="987"/>
      <c r="NKJ230" s="208"/>
      <c r="NKL230" s="235"/>
      <c r="NKM230" s="235"/>
      <c r="NKN230" s="235"/>
      <c r="NKO230" s="235"/>
      <c r="NKP230" s="235"/>
      <c r="NKQ230" s="235"/>
      <c r="NKR230" s="235"/>
      <c r="NKS230" s="987"/>
      <c r="NKT230" s="987"/>
      <c r="NKU230" s="208"/>
      <c r="NKW230" s="235"/>
      <c r="NKX230" s="235"/>
      <c r="NKY230" s="235"/>
      <c r="NKZ230" s="235"/>
      <c r="NLA230" s="235"/>
      <c r="NLB230" s="235"/>
      <c r="NLC230" s="235"/>
      <c r="NLD230" s="987"/>
      <c r="NLE230" s="987"/>
      <c r="NLF230" s="208"/>
      <c r="NLH230" s="235"/>
      <c r="NLI230" s="235"/>
      <c r="NLJ230" s="235"/>
      <c r="NLK230" s="235"/>
      <c r="NLL230" s="235"/>
      <c r="NLM230" s="235"/>
      <c r="NLN230" s="235"/>
      <c r="NLO230" s="987"/>
      <c r="NLP230" s="987"/>
      <c r="NLQ230" s="208"/>
      <c r="NLS230" s="235"/>
      <c r="NLT230" s="235"/>
      <c r="NLU230" s="235"/>
      <c r="NLV230" s="235"/>
      <c r="NLW230" s="235"/>
      <c r="NLX230" s="235"/>
      <c r="NLY230" s="235"/>
      <c r="NLZ230" s="987"/>
      <c r="NMA230" s="987"/>
      <c r="NMB230" s="208"/>
      <c r="NMD230" s="235"/>
      <c r="NME230" s="235"/>
      <c r="NMF230" s="235"/>
      <c r="NMG230" s="235"/>
      <c r="NMH230" s="235"/>
      <c r="NMI230" s="235"/>
      <c r="NMJ230" s="235"/>
      <c r="NMK230" s="987"/>
      <c r="NML230" s="987"/>
      <c r="NMM230" s="208"/>
      <c r="NMO230" s="235"/>
      <c r="NMP230" s="235"/>
      <c r="NMQ230" s="235"/>
      <c r="NMR230" s="235"/>
      <c r="NMS230" s="235"/>
      <c r="NMT230" s="235"/>
      <c r="NMU230" s="235"/>
      <c r="NMV230" s="987"/>
      <c r="NMW230" s="987"/>
      <c r="NMX230" s="208"/>
      <c r="NMZ230" s="235"/>
      <c r="NNA230" s="235"/>
      <c r="NNB230" s="235"/>
      <c r="NNC230" s="235"/>
      <c r="NND230" s="235"/>
      <c r="NNE230" s="235"/>
      <c r="NNF230" s="235"/>
      <c r="NNG230" s="987"/>
      <c r="NNH230" s="987"/>
      <c r="NNI230" s="208"/>
      <c r="NNK230" s="235"/>
      <c r="NNL230" s="235"/>
      <c r="NNM230" s="235"/>
      <c r="NNN230" s="235"/>
      <c r="NNO230" s="235"/>
      <c r="NNP230" s="235"/>
      <c r="NNQ230" s="235"/>
      <c r="NNR230" s="987"/>
      <c r="NNS230" s="987"/>
      <c r="NNT230" s="208"/>
      <c r="NNV230" s="235"/>
      <c r="NNW230" s="235"/>
      <c r="NNX230" s="235"/>
      <c r="NNY230" s="235"/>
      <c r="NNZ230" s="235"/>
      <c r="NOA230" s="235"/>
      <c r="NOB230" s="235"/>
      <c r="NOC230" s="987"/>
      <c r="NOD230" s="987"/>
      <c r="NOE230" s="208"/>
      <c r="NOG230" s="235"/>
      <c r="NOH230" s="235"/>
      <c r="NOI230" s="235"/>
      <c r="NOJ230" s="235"/>
      <c r="NOK230" s="235"/>
      <c r="NOL230" s="235"/>
      <c r="NOM230" s="235"/>
      <c r="NON230" s="987"/>
      <c r="NOO230" s="987"/>
      <c r="NOP230" s="208"/>
      <c r="NOR230" s="235"/>
      <c r="NOS230" s="235"/>
      <c r="NOT230" s="235"/>
      <c r="NOU230" s="235"/>
      <c r="NOV230" s="235"/>
      <c r="NOW230" s="235"/>
      <c r="NOX230" s="235"/>
      <c r="NOY230" s="987"/>
      <c r="NOZ230" s="987"/>
      <c r="NPA230" s="208"/>
      <c r="NPC230" s="235"/>
      <c r="NPD230" s="235"/>
      <c r="NPE230" s="235"/>
      <c r="NPF230" s="235"/>
      <c r="NPG230" s="235"/>
      <c r="NPH230" s="235"/>
      <c r="NPI230" s="235"/>
      <c r="NPJ230" s="987"/>
      <c r="NPK230" s="987"/>
      <c r="NPL230" s="208"/>
      <c r="NPN230" s="235"/>
      <c r="NPO230" s="235"/>
      <c r="NPP230" s="235"/>
      <c r="NPQ230" s="235"/>
      <c r="NPR230" s="235"/>
      <c r="NPS230" s="235"/>
      <c r="NPT230" s="235"/>
      <c r="NPU230" s="987"/>
      <c r="NPV230" s="987"/>
      <c r="NPW230" s="208"/>
      <c r="NPY230" s="235"/>
      <c r="NPZ230" s="235"/>
      <c r="NQA230" s="235"/>
      <c r="NQB230" s="235"/>
      <c r="NQC230" s="235"/>
      <c r="NQD230" s="235"/>
      <c r="NQE230" s="235"/>
      <c r="NQF230" s="987"/>
      <c r="NQG230" s="987"/>
      <c r="NQH230" s="208"/>
      <c r="NQJ230" s="235"/>
      <c r="NQK230" s="235"/>
      <c r="NQL230" s="235"/>
      <c r="NQM230" s="235"/>
      <c r="NQN230" s="235"/>
      <c r="NQO230" s="235"/>
      <c r="NQP230" s="235"/>
      <c r="NQQ230" s="987"/>
      <c r="NQR230" s="987"/>
      <c r="NQS230" s="208"/>
      <c r="NQU230" s="235"/>
      <c r="NQV230" s="235"/>
      <c r="NQW230" s="235"/>
      <c r="NQX230" s="235"/>
      <c r="NQY230" s="235"/>
      <c r="NQZ230" s="235"/>
      <c r="NRA230" s="235"/>
      <c r="NRB230" s="987"/>
      <c r="NRC230" s="987"/>
      <c r="NRD230" s="208"/>
      <c r="NRF230" s="235"/>
      <c r="NRG230" s="235"/>
      <c r="NRH230" s="235"/>
      <c r="NRI230" s="235"/>
      <c r="NRJ230" s="235"/>
      <c r="NRK230" s="235"/>
      <c r="NRL230" s="235"/>
      <c r="NRM230" s="987"/>
      <c r="NRN230" s="987"/>
      <c r="NRO230" s="208"/>
      <c r="NRQ230" s="235"/>
      <c r="NRR230" s="235"/>
      <c r="NRS230" s="235"/>
      <c r="NRT230" s="235"/>
      <c r="NRU230" s="235"/>
      <c r="NRV230" s="235"/>
      <c r="NRW230" s="235"/>
      <c r="NRX230" s="987"/>
      <c r="NRY230" s="987"/>
      <c r="NRZ230" s="208"/>
      <c r="NSB230" s="235"/>
      <c r="NSC230" s="235"/>
      <c r="NSD230" s="235"/>
      <c r="NSE230" s="235"/>
      <c r="NSF230" s="235"/>
      <c r="NSG230" s="235"/>
      <c r="NSH230" s="235"/>
      <c r="NSI230" s="987"/>
      <c r="NSJ230" s="987"/>
      <c r="NSK230" s="208"/>
      <c r="NSM230" s="235"/>
      <c r="NSN230" s="235"/>
      <c r="NSO230" s="235"/>
      <c r="NSP230" s="235"/>
      <c r="NSQ230" s="235"/>
      <c r="NSR230" s="235"/>
      <c r="NSS230" s="235"/>
      <c r="NST230" s="987"/>
      <c r="NSU230" s="987"/>
      <c r="NSV230" s="208"/>
      <c r="NSX230" s="235"/>
      <c r="NSY230" s="235"/>
      <c r="NSZ230" s="235"/>
      <c r="NTA230" s="235"/>
      <c r="NTB230" s="235"/>
      <c r="NTC230" s="235"/>
      <c r="NTD230" s="235"/>
      <c r="NTE230" s="987"/>
      <c r="NTF230" s="987"/>
      <c r="NTG230" s="208"/>
      <c r="NTI230" s="235"/>
      <c r="NTJ230" s="235"/>
      <c r="NTK230" s="235"/>
      <c r="NTL230" s="235"/>
      <c r="NTM230" s="235"/>
      <c r="NTN230" s="235"/>
      <c r="NTO230" s="235"/>
      <c r="NTP230" s="987"/>
      <c r="NTQ230" s="987"/>
      <c r="NTR230" s="208"/>
      <c r="NTT230" s="235"/>
      <c r="NTU230" s="235"/>
      <c r="NTV230" s="235"/>
      <c r="NTW230" s="235"/>
      <c r="NTX230" s="235"/>
      <c r="NTY230" s="235"/>
      <c r="NTZ230" s="235"/>
      <c r="NUA230" s="987"/>
      <c r="NUB230" s="987"/>
      <c r="NUC230" s="208"/>
      <c r="NUE230" s="235"/>
      <c r="NUF230" s="235"/>
      <c r="NUG230" s="235"/>
      <c r="NUH230" s="235"/>
      <c r="NUI230" s="235"/>
      <c r="NUJ230" s="235"/>
      <c r="NUK230" s="235"/>
      <c r="NUL230" s="987"/>
      <c r="NUM230" s="987"/>
      <c r="NUN230" s="208"/>
      <c r="NUP230" s="235"/>
      <c r="NUQ230" s="235"/>
      <c r="NUR230" s="235"/>
      <c r="NUS230" s="235"/>
      <c r="NUT230" s="235"/>
      <c r="NUU230" s="235"/>
      <c r="NUV230" s="235"/>
      <c r="NUW230" s="987"/>
      <c r="NUX230" s="987"/>
      <c r="NUY230" s="208"/>
      <c r="NVA230" s="235"/>
      <c r="NVB230" s="235"/>
      <c r="NVC230" s="235"/>
      <c r="NVD230" s="235"/>
      <c r="NVE230" s="235"/>
      <c r="NVF230" s="235"/>
      <c r="NVG230" s="235"/>
      <c r="NVH230" s="987"/>
      <c r="NVI230" s="987"/>
      <c r="NVJ230" s="208"/>
      <c r="NVL230" s="235"/>
      <c r="NVM230" s="235"/>
      <c r="NVN230" s="235"/>
      <c r="NVO230" s="235"/>
      <c r="NVP230" s="235"/>
      <c r="NVQ230" s="235"/>
      <c r="NVR230" s="235"/>
      <c r="NVS230" s="987"/>
      <c r="NVT230" s="987"/>
      <c r="NVU230" s="208"/>
      <c r="NVW230" s="235"/>
      <c r="NVX230" s="235"/>
      <c r="NVY230" s="235"/>
      <c r="NVZ230" s="235"/>
      <c r="NWA230" s="235"/>
      <c r="NWB230" s="235"/>
      <c r="NWC230" s="235"/>
      <c r="NWD230" s="987"/>
      <c r="NWE230" s="987"/>
      <c r="NWF230" s="208"/>
      <c r="NWH230" s="235"/>
      <c r="NWI230" s="235"/>
      <c r="NWJ230" s="235"/>
      <c r="NWK230" s="235"/>
      <c r="NWL230" s="235"/>
      <c r="NWM230" s="235"/>
      <c r="NWN230" s="235"/>
      <c r="NWO230" s="987"/>
      <c r="NWP230" s="987"/>
      <c r="NWQ230" s="208"/>
      <c r="NWS230" s="235"/>
      <c r="NWT230" s="235"/>
      <c r="NWU230" s="235"/>
      <c r="NWV230" s="235"/>
      <c r="NWW230" s="235"/>
      <c r="NWX230" s="235"/>
      <c r="NWY230" s="235"/>
      <c r="NWZ230" s="987"/>
      <c r="NXA230" s="987"/>
      <c r="NXB230" s="208"/>
      <c r="NXD230" s="235"/>
      <c r="NXE230" s="235"/>
      <c r="NXF230" s="235"/>
      <c r="NXG230" s="235"/>
      <c r="NXH230" s="235"/>
      <c r="NXI230" s="235"/>
      <c r="NXJ230" s="235"/>
      <c r="NXK230" s="987"/>
      <c r="NXL230" s="987"/>
      <c r="NXM230" s="208"/>
      <c r="NXO230" s="235"/>
      <c r="NXP230" s="235"/>
      <c r="NXQ230" s="235"/>
      <c r="NXR230" s="235"/>
      <c r="NXS230" s="235"/>
      <c r="NXT230" s="235"/>
      <c r="NXU230" s="235"/>
      <c r="NXV230" s="987"/>
      <c r="NXW230" s="987"/>
      <c r="NXX230" s="208"/>
      <c r="NXZ230" s="235"/>
      <c r="NYA230" s="235"/>
      <c r="NYB230" s="235"/>
      <c r="NYC230" s="235"/>
      <c r="NYD230" s="235"/>
      <c r="NYE230" s="235"/>
      <c r="NYF230" s="235"/>
      <c r="NYG230" s="987"/>
      <c r="NYH230" s="987"/>
      <c r="NYI230" s="208"/>
      <c r="NYK230" s="235"/>
      <c r="NYL230" s="235"/>
      <c r="NYM230" s="235"/>
      <c r="NYN230" s="235"/>
      <c r="NYO230" s="235"/>
      <c r="NYP230" s="235"/>
      <c r="NYQ230" s="235"/>
      <c r="NYR230" s="987"/>
      <c r="NYS230" s="987"/>
      <c r="NYT230" s="208"/>
      <c r="NYV230" s="235"/>
      <c r="NYW230" s="235"/>
      <c r="NYX230" s="235"/>
      <c r="NYY230" s="235"/>
      <c r="NYZ230" s="235"/>
      <c r="NZA230" s="235"/>
      <c r="NZB230" s="235"/>
      <c r="NZC230" s="987"/>
      <c r="NZD230" s="987"/>
      <c r="NZE230" s="208"/>
      <c r="NZG230" s="235"/>
      <c r="NZH230" s="235"/>
      <c r="NZI230" s="235"/>
      <c r="NZJ230" s="235"/>
      <c r="NZK230" s="235"/>
      <c r="NZL230" s="235"/>
      <c r="NZM230" s="235"/>
      <c r="NZN230" s="987"/>
      <c r="NZO230" s="987"/>
      <c r="NZP230" s="208"/>
      <c r="NZR230" s="235"/>
      <c r="NZS230" s="235"/>
      <c r="NZT230" s="235"/>
      <c r="NZU230" s="235"/>
      <c r="NZV230" s="235"/>
      <c r="NZW230" s="235"/>
      <c r="NZX230" s="235"/>
      <c r="NZY230" s="987"/>
      <c r="NZZ230" s="987"/>
      <c r="OAA230" s="208"/>
      <c r="OAC230" s="235"/>
      <c r="OAD230" s="235"/>
      <c r="OAE230" s="235"/>
      <c r="OAF230" s="235"/>
      <c r="OAG230" s="235"/>
      <c r="OAH230" s="235"/>
      <c r="OAI230" s="235"/>
      <c r="OAJ230" s="987"/>
      <c r="OAK230" s="987"/>
      <c r="OAL230" s="208"/>
      <c r="OAN230" s="235"/>
      <c r="OAO230" s="235"/>
      <c r="OAP230" s="235"/>
      <c r="OAQ230" s="235"/>
      <c r="OAR230" s="235"/>
      <c r="OAS230" s="235"/>
      <c r="OAT230" s="235"/>
      <c r="OAU230" s="987"/>
      <c r="OAV230" s="987"/>
      <c r="OAW230" s="208"/>
      <c r="OAY230" s="235"/>
      <c r="OAZ230" s="235"/>
      <c r="OBA230" s="235"/>
      <c r="OBB230" s="235"/>
      <c r="OBC230" s="235"/>
      <c r="OBD230" s="235"/>
      <c r="OBE230" s="235"/>
      <c r="OBF230" s="987"/>
      <c r="OBG230" s="987"/>
      <c r="OBH230" s="208"/>
      <c r="OBJ230" s="235"/>
      <c r="OBK230" s="235"/>
      <c r="OBL230" s="235"/>
      <c r="OBM230" s="235"/>
      <c r="OBN230" s="235"/>
      <c r="OBO230" s="235"/>
      <c r="OBP230" s="235"/>
      <c r="OBQ230" s="987"/>
      <c r="OBR230" s="987"/>
      <c r="OBS230" s="208"/>
      <c r="OBU230" s="235"/>
      <c r="OBV230" s="235"/>
      <c r="OBW230" s="235"/>
      <c r="OBX230" s="235"/>
      <c r="OBY230" s="235"/>
      <c r="OBZ230" s="235"/>
      <c r="OCA230" s="235"/>
      <c r="OCB230" s="987"/>
      <c r="OCC230" s="987"/>
      <c r="OCD230" s="208"/>
      <c r="OCF230" s="235"/>
      <c r="OCG230" s="235"/>
      <c r="OCH230" s="235"/>
      <c r="OCI230" s="235"/>
      <c r="OCJ230" s="235"/>
      <c r="OCK230" s="235"/>
      <c r="OCL230" s="235"/>
      <c r="OCM230" s="987"/>
      <c r="OCN230" s="987"/>
      <c r="OCO230" s="208"/>
      <c r="OCQ230" s="235"/>
      <c r="OCR230" s="235"/>
      <c r="OCS230" s="235"/>
      <c r="OCT230" s="235"/>
      <c r="OCU230" s="235"/>
      <c r="OCV230" s="235"/>
      <c r="OCW230" s="235"/>
      <c r="OCX230" s="987"/>
      <c r="OCY230" s="987"/>
      <c r="OCZ230" s="208"/>
      <c r="ODB230" s="235"/>
      <c r="ODC230" s="235"/>
      <c r="ODD230" s="235"/>
      <c r="ODE230" s="235"/>
      <c r="ODF230" s="235"/>
      <c r="ODG230" s="235"/>
      <c r="ODH230" s="235"/>
      <c r="ODI230" s="987"/>
      <c r="ODJ230" s="987"/>
      <c r="ODK230" s="208"/>
      <c r="ODM230" s="235"/>
      <c r="ODN230" s="235"/>
      <c r="ODO230" s="235"/>
      <c r="ODP230" s="235"/>
      <c r="ODQ230" s="235"/>
      <c r="ODR230" s="235"/>
      <c r="ODS230" s="235"/>
      <c r="ODT230" s="987"/>
      <c r="ODU230" s="987"/>
      <c r="ODV230" s="208"/>
      <c r="ODX230" s="235"/>
      <c r="ODY230" s="235"/>
      <c r="ODZ230" s="235"/>
      <c r="OEA230" s="235"/>
      <c r="OEB230" s="235"/>
      <c r="OEC230" s="235"/>
      <c r="OED230" s="235"/>
      <c r="OEE230" s="987"/>
      <c r="OEF230" s="987"/>
      <c r="OEG230" s="208"/>
      <c r="OEI230" s="235"/>
      <c r="OEJ230" s="235"/>
      <c r="OEK230" s="235"/>
      <c r="OEL230" s="235"/>
      <c r="OEM230" s="235"/>
      <c r="OEN230" s="235"/>
      <c r="OEO230" s="235"/>
      <c r="OEP230" s="987"/>
      <c r="OEQ230" s="987"/>
      <c r="OER230" s="208"/>
      <c r="OET230" s="235"/>
      <c r="OEU230" s="235"/>
      <c r="OEV230" s="235"/>
      <c r="OEW230" s="235"/>
      <c r="OEX230" s="235"/>
      <c r="OEY230" s="235"/>
      <c r="OEZ230" s="235"/>
      <c r="OFA230" s="987"/>
      <c r="OFB230" s="987"/>
      <c r="OFC230" s="208"/>
      <c r="OFE230" s="235"/>
      <c r="OFF230" s="235"/>
      <c r="OFG230" s="235"/>
      <c r="OFH230" s="235"/>
      <c r="OFI230" s="235"/>
      <c r="OFJ230" s="235"/>
      <c r="OFK230" s="235"/>
      <c r="OFL230" s="987"/>
      <c r="OFM230" s="987"/>
      <c r="OFN230" s="208"/>
      <c r="OFP230" s="235"/>
      <c r="OFQ230" s="235"/>
      <c r="OFR230" s="235"/>
      <c r="OFS230" s="235"/>
      <c r="OFT230" s="235"/>
      <c r="OFU230" s="235"/>
      <c r="OFV230" s="235"/>
      <c r="OFW230" s="987"/>
      <c r="OFX230" s="987"/>
      <c r="OFY230" s="208"/>
      <c r="OGA230" s="235"/>
      <c r="OGB230" s="235"/>
      <c r="OGC230" s="235"/>
      <c r="OGD230" s="235"/>
      <c r="OGE230" s="235"/>
      <c r="OGF230" s="235"/>
      <c r="OGG230" s="235"/>
      <c r="OGH230" s="987"/>
      <c r="OGI230" s="987"/>
      <c r="OGJ230" s="208"/>
      <c r="OGL230" s="235"/>
      <c r="OGM230" s="235"/>
      <c r="OGN230" s="235"/>
      <c r="OGO230" s="235"/>
      <c r="OGP230" s="235"/>
      <c r="OGQ230" s="235"/>
      <c r="OGR230" s="235"/>
      <c r="OGS230" s="987"/>
      <c r="OGT230" s="987"/>
      <c r="OGU230" s="208"/>
      <c r="OGW230" s="235"/>
      <c r="OGX230" s="235"/>
      <c r="OGY230" s="235"/>
      <c r="OGZ230" s="235"/>
      <c r="OHA230" s="235"/>
      <c r="OHB230" s="235"/>
      <c r="OHC230" s="235"/>
      <c r="OHD230" s="987"/>
      <c r="OHE230" s="987"/>
      <c r="OHF230" s="208"/>
      <c r="OHH230" s="235"/>
      <c r="OHI230" s="235"/>
      <c r="OHJ230" s="235"/>
      <c r="OHK230" s="235"/>
      <c r="OHL230" s="235"/>
      <c r="OHM230" s="235"/>
      <c r="OHN230" s="235"/>
      <c r="OHO230" s="987"/>
      <c r="OHP230" s="987"/>
      <c r="OHQ230" s="208"/>
      <c r="OHS230" s="235"/>
      <c r="OHT230" s="235"/>
      <c r="OHU230" s="235"/>
      <c r="OHV230" s="235"/>
      <c r="OHW230" s="235"/>
      <c r="OHX230" s="235"/>
      <c r="OHY230" s="235"/>
      <c r="OHZ230" s="987"/>
      <c r="OIA230" s="987"/>
      <c r="OIB230" s="208"/>
      <c r="OID230" s="235"/>
      <c r="OIE230" s="235"/>
      <c r="OIF230" s="235"/>
      <c r="OIG230" s="235"/>
      <c r="OIH230" s="235"/>
      <c r="OII230" s="235"/>
      <c r="OIJ230" s="235"/>
      <c r="OIK230" s="987"/>
      <c r="OIL230" s="987"/>
      <c r="OIM230" s="208"/>
      <c r="OIO230" s="235"/>
      <c r="OIP230" s="235"/>
      <c r="OIQ230" s="235"/>
      <c r="OIR230" s="235"/>
      <c r="OIS230" s="235"/>
      <c r="OIT230" s="235"/>
      <c r="OIU230" s="235"/>
      <c r="OIV230" s="987"/>
      <c r="OIW230" s="987"/>
      <c r="OIX230" s="208"/>
      <c r="OIZ230" s="235"/>
      <c r="OJA230" s="235"/>
      <c r="OJB230" s="235"/>
      <c r="OJC230" s="235"/>
      <c r="OJD230" s="235"/>
      <c r="OJE230" s="235"/>
      <c r="OJF230" s="235"/>
      <c r="OJG230" s="987"/>
      <c r="OJH230" s="987"/>
      <c r="OJI230" s="208"/>
      <c r="OJK230" s="235"/>
      <c r="OJL230" s="235"/>
      <c r="OJM230" s="235"/>
      <c r="OJN230" s="235"/>
      <c r="OJO230" s="235"/>
      <c r="OJP230" s="235"/>
      <c r="OJQ230" s="235"/>
      <c r="OJR230" s="987"/>
      <c r="OJS230" s="987"/>
      <c r="OJT230" s="208"/>
      <c r="OJV230" s="235"/>
      <c r="OJW230" s="235"/>
      <c r="OJX230" s="235"/>
      <c r="OJY230" s="235"/>
      <c r="OJZ230" s="235"/>
      <c r="OKA230" s="235"/>
      <c r="OKB230" s="235"/>
      <c r="OKC230" s="987"/>
      <c r="OKD230" s="987"/>
      <c r="OKE230" s="208"/>
      <c r="OKG230" s="235"/>
      <c r="OKH230" s="235"/>
      <c r="OKI230" s="235"/>
      <c r="OKJ230" s="235"/>
      <c r="OKK230" s="235"/>
      <c r="OKL230" s="235"/>
      <c r="OKM230" s="235"/>
      <c r="OKN230" s="987"/>
      <c r="OKO230" s="987"/>
      <c r="OKP230" s="208"/>
      <c r="OKR230" s="235"/>
      <c r="OKS230" s="235"/>
      <c r="OKT230" s="235"/>
      <c r="OKU230" s="235"/>
      <c r="OKV230" s="235"/>
      <c r="OKW230" s="235"/>
      <c r="OKX230" s="235"/>
      <c r="OKY230" s="987"/>
      <c r="OKZ230" s="987"/>
      <c r="OLA230" s="208"/>
      <c r="OLC230" s="235"/>
      <c r="OLD230" s="235"/>
      <c r="OLE230" s="235"/>
      <c r="OLF230" s="235"/>
      <c r="OLG230" s="235"/>
      <c r="OLH230" s="235"/>
      <c r="OLI230" s="235"/>
      <c r="OLJ230" s="987"/>
      <c r="OLK230" s="987"/>
      <c r="OLL230" s="208"/>
      <c r="OLN230" s="235"/>
      <c r="OLO230" s="235"/>
      <c r="OLP230" s="235"/>
      <c r="OLQ230" s="235"/>
      <c r="OLR230" s="235"/>
      <c r="OLS230" s="235"/>
      <c r="OLT230" s="235"/>
      <c r="OLU230" s="987"/>
      <c r="OLV230" s="987"/>
      <c r="OLW230" s="208"/>
      <c r="OLY230" s="235"/>
      <c r="OLZ230" s="235"/>
      <c r="OMA230" s="235"/>
      <c r="OMB230" s="235"/>
      <c r="OMC230" s="235"/>
      <c r="OMD230" s="235"/>
      <c r="OME230" s="235"/>
      <c r="OMF230" s="987"/>
      <c r="OMG230" s="987"/>
      <c r="OMH230" s="208"/>
      <c r="OMJ230" s="235"/>
      <c r="OMK230" s="235"/>
      <c r="OML230" s="235"/>
      <c r="OMM230" s="235"/>
      <c r="OMN230" s="235"/>
      <c r="OMO230" s="235"/>
      <c r="OMP230" s="235"/>
      <c r="OMQ230" s="987"/>
      <c r="OMR230" s="987"/>
      <c r="OMS230" s="208"/>
      <c r="OMU230" s="235"/>
      <c r="OMV230" s="235"/>
      <c r="OMW230" s="235"/>
      <c r="OMX230" s="235"/>
      <c r="OMY230" s="235"/>
      <c r="OMZ230" s="235"/>
      <c r="ONA230" s="235"/>
      <c r="ONB230" s="987"/>
      <c r="ONC230" s="987"/>
      <c r="OND230" s="208"/>
      <c r="ONF230" s="235"/>
      <c r="ONG230" s="235"/>
      <c r="ONH230" s="235"/>
      <c r="ONI230" s="235"/>
      <c r="ONJ230" s="235"/>
      <c r="ONK230" s="235"/>
      <c r="ONL230" s="235"/>
      <c r="ONM230" s="987"/>
      <c r="ONN230" s="987"/>
      <c r="ONO230" s="208"/>
      <c r="ONQ230" s="235"/>
      <c r="ONR230" s="235"/>
      <c r="ONS230" s="235"/>
      <c r="ONT230" s="235"/>
      <c r="ONU230" s="235"/>
      <c r="ONV230" s="235"/>
      <c r="ONW230" s="235"/>
      <c r="ONX230" s="987"/>
      <c r="ONY230" s="987"/>
      <c r="ONZ230" s="208"/>
      <c r="OOB230" s="235"/>
      <c r="OOC230" s="235"/>
      <c r="OOD230" s="235"/>
      <c r="OOE230" s="235"/>
      <c r="OOF230" s="235"/>
      <c r="OOG230" s="235"/>
      <c r="OOH230" s="235"/>
      <c r="OOI230" s="987"/>
      <c r="OOJ230" s="987"/>
      <c r="OOK230" s="208"/>
      <c r="OOM230" s="235"/>
      <c r="OON230" s="235"/>
      <c r="OOO230" s="235"/>
      <c r="OOP230" s="235"/>
      <c r="OOQ230" s="235"/>
      <c r="OOR230" s="235"/>
      <c r="OOS230" s="235"/>
      <c r="OOT230" s="987"/>
      <c r="OOU230" s="987"/>
      <c r="OOV230" s="208"/>
      <c r="OOX230" s="235"/>
      <c r="OOY230" s="235"/>
      <c r="OOZ230" s="235"/>
      <c r="OPA230" s="235"/>
      <c r="OPB230" s="235"/>
      <c r="OPC230" s="235"/>
      <c r="OPD230" s="235"/>
      <c r="OPE230" s="987"/>
      <c r="OPF230" s="987"/>
      <c r="OPG230" s="208"/>
      <c r="OPI230" s="235"/>
      <c r="OPJ230" s="235"/>
      <c r="OPK230" s="235"/>
      <c r="OPL230" s="235"/>
      <c r="OPM230" s="235"/>
      <c r="OPN230" s="235"/>
      <c r="OPO230" s="235"/>
      <c r="OPP230" s="987"/>
      <c r="OPQ230" s="987"/>
      <c r="OPR230" s="208"/>
      <c r="OPT230" s="235"/>
      <c r="OPU230" s="235"/>
      <c r="OPV230" s="235"/>
      <c r="OPW230" s="235"/>
      <c r="OPX230" s="235"/>
      <c r="OPY230" s="235"/>
      <c r="OPZ230" s="235"/>
      <c r="OQA230" s="987"/>
      <c r="OQB230" s="987"/>
      <c r="OQC230" s="208"/>
      <c r="OQE230" s="235"/>
      <c r="OQF230" s="235"/>
      <c r="OQG230" s="235"/>
      <c r="OQH230" s="235"/>
      <c r="OQI230" s="235"/>
      <c r="OQJ230" s="235"/>
      <c r="OQK230" s="235"/>
      <c r="OQL230" s="987"/>
      <c r="OQM230" s="987"/>
      <c r="OQN230" s="208"/>
      <c r="OQP230" s="235"/>
      <c r="OQQ230" s="235"/>
      <c r="OQR230" s="235"/>
      <c r="OQS230" s="235"/>
      <c r="OQT230" s="235"/>
      <c r="OQU230" s="235"/>
      <c r="OQV230" s="235"/>
      <c r="OQW230" s="987"/>
      <c r="OQX230" s="987"/>
      <c r="OQY230" s="208"/>
      <c r="ORA230" s="235"/>
      <c r="ORB230" s="235"/>
      <c r="ORC230" s="235"/>
      <c r="ORD230" s="235"/>
      <c r="ORE230" s="235"/>
      <c r="ORF230" s="235"/>
      <c r="ORG230" s="235"/>
      <c r="ORH230" s="987"/>
      <c r="ORI230" s="987"/>
      <c r="ORJ230" s="208"/>
      <c r="ORL230" s="235"/>
      <c r="ORM230" s="235"/>
      <c r="ORN230" s="235"/>
      <c r="ORO230" s="235"/>
      <c r="ORP230" s="235"/>
      <c r="ORQ230" s="235"/>
      <c r="ORR230" s="235"/>
      <c r="ORS230" s="987"/>
      <c r="ORT230" s="987"/>
      <c r="ORU230" s="208"/>
      <c r="ORW230" s="235"/>
      <c r="ORX230" s="235"/>
      <c r="ORY230" s="235"/>
      <c r="ORZ230" s="235"/>
      <c r="OSA230" s="235"/>
      <c r="OSB230" s="235"/>
      <c r="OSC230" s="235"/>
      <c r="OSD230" s="987"/>
      <c r="OSE230" s="987"/>
      <c r="OSF230" s="208"/>
      <c r="OSH230" s="235"/>
      <c r="OSI230" s="235"/>
      <c r="OSJ230" s="235"/>
      <c r="OSK230" s="235"/>
      <c r="OSL230" s="235"/>
      <c r="OSM230" s="235"/>
      <c r="OSN230" s="235"/>
      <c r="OSO230" s="987"/>
      <c r="OSP230" s="987"/>
      <c r="OSQ230" s="208"/>
      <c r="OSS230" s="235"/>
      <c r="OST230" s="235"/>
      <c r="OSU230" s="235"/>
      <c r="OSV230" s="235"/>
      <c r="OSW230" s="235"/>
      <c r="OSX230" s="235"/>
      <c r="OSY230" s="235"/>
      <c r="OSZ230" s="987"/>
      <c r="OTA230" s="987"/>
      <c r="OTB230" s="208"/>
      <c r="OTD230" s="235"/>
      <c r="OTE230" s="235"/>
      <c r="OTF230" s="235"/>
      <c r="OTG230" s="235"/>
      <c r="OTH230" s="235"/>
      <c r="OTI230" s="235"/>
      <c r="OTJ230" s="235"/>
      <c r="OTK230" s="987"/>
      <c r="OTL230" s="987"/>
      <c r="OTM230" s="208"/>
      <c r="OTO230" s="235"/>
      <c r="OTP230" s="235"/>
      <c r="OTQ230" s="235"/>
      <c r="OTR230" s="235"/>
      <c r="OTS230" s="235"/>
      <c r="OTT230" s="235"/>
      <c r="OTU230" s="235"/>
      <c r="OTV230" s="987"/>
      <c r="OTW230" s="987"/>
      <c r="OTX230" s="208"/>
      <c r="OTZ230" s="235"/>
      <c r="OUA230" s="235"/>
      <c r="OUB230" s="235"/>
      <c r="OUC230" s="235"/>
      <c r="OUD230" s="235"/>
      <c r="OUE230" s="235"/>
      <c r="OUF230" s="235"/>
      <c r="OUG230" s="987"/>
      <c r="OUH230" s="987"/>
      <c r="OUI230" s="208"/>
      <c r="OUK230" s="235"/>
      <c r="OUL230" s="235"/>
      <c r="OUM230" s="235"/>
      <c r="OUN230" s="235"/>
      <c r="OUO230" s="235"/>
      <c r="OUP230" s="235"/>
      <c r="OUQ230" s="235"/>
      <c r="OUR230" s="987"/>
      <c r="OUS230" s="987"/>
      <c r="OUT230" s="208"/>
      <c r="OUV230" s="235"/>
      <c r="OUW230" s="235"/>
      <c r="OUX230" s="235"/>
      <c r="OUY230" s="235"/>
      <c r="OUZ230" s="235"/>
      <c r="OVA230" s="235"/>
      <c r="OVB230" s="235"/>
      <c r="OVC230" s="987"/>
      <c r="OVD230" s="987"/>
      <c r="OVE230" s="208"/>
      <c r="OVG230" s="235"/>
      <c r="OVH230" s="235"/>
      <c r="OVI230" s="235"/>
      <c r="OVJ230" s="235"/>
      <c r="OVK230" s="235"/>
      <c r="OVL230" s="235"/>
      <c r="OVM230" s="235"/>
      <c r="OVN230" s="987"/>
      <c r="OVO230" s="987"/>
      <c r="OVP230" s="208"/>
      <c r="OVR230" s="235"/>
      <c r="OVS230" s="235"/>
      <c r="OVT230" s="235"/>
      <c r="OVU230" s="235"/>
      <c r="OVV230" s="235"/>
      <c r="OVW230" s="235"/>
      <c r="OVX230" s="235"/>
      <c r="OVY230" s="987"/>
      <c r="OVZ230" s="987"/>
      <c r="OWA230" s="208"/>
      <c r="OWC230" s="235"/>
      <c r="OWD230" s="235"/>
      <c r="OWE230" s="235"/>
      <c r="OWF230" s="235"/>
      <c r="OWG230" s="235"/>
      <c r="OWH230" s="235"/>
      <c r="OWI230" s="235"/>
      <c r="OWJ230" s="987"/>
      <c r="OWK230" s="987"/>
      <c r="OWL230" s="208"/>
      <c r="OWN230" s="235"/>
      <c r="OWO230" s="235"/>
      <c r="OWP230" s="235"/>
      <c r="OWQ230" s="235"/>
      <c r="OWR230" s="235"/>
      <c r="OWS230" s="235"/>
      <c r="OWT230" s="235"/>
      <c r="OWU230" s="987"/>
      <c r="OWV230" s="987"/>
      <c r="OWW230" s="208"/>
      <c r="OWY230" s="235"/>
      <c r="OWZ230" s="235"/>
      <c r="OXA230" s="235"/>
      <c r="OXB230" s="235"/>
      <c r="OXC230" s="235"/>
      <c r="OXD230" s="235"/>
      <c r="OXE230" s="235"/>
      <c r="OXF230" s="987"/>
      <c r="OXG230" s="987"/>
      <c r="OXH230" s="208"/>
      <c r="OXJ230" s="235"/>
      <c r="OXK230" s="235"/>
      <c r="OXL230" s="235"/>
      <c r="OXM230" s="235"/>
      <c r="OXN230" s="235"/>
      <c r="OXO230" s="235"/>
      <c r="OXP230" s="235"/>
      <c r="OXQ230" s="987"/>
      <c r="OXR230" s="987"/>
      <c r="OXS230" s="208"/>
      <c r="OXU230" s="235"/>
      <c r="OXV230" s="235"/>
      <c r="OXW230" s="235"/>
      <c r="OXX230" s="235"/>
      <c r="OXY230" s="235"/>
      <c r="OXZ230" s="235"/>
      <c r="OYA230" s="235"/>
      <c r="OYB230" s="987"/>
      <c r="OYC230" s="987"/>
      <c r="OYD230" s="208"/>
      <c r="OYF230" s="235"/>
      <c r="OYG230" s="235"/>
      <c r="OYH230" s="235"/>
      <c r="OYI230" s="235"/>
      <c r="OYJ230" s="235"/>
      <c r="OYK230" s="235"/>
      <c r="OYL230" s="235"/>
      <c r="OYM230" s="987"/>
      <c r="OYN230" s="987"/>
      <c r="OYO230" s="208"/>
      <c r="OYQ230" s="235"/>
      <c r="OYR230" s="235"/>
      <c r="OYS230" s="235"/>
      <c r="OYT230" s="235"/>
      <c r="OYU230" s="235"/>
      <c r="OYV230" s="235"/>
      <c r="OYW230" s="235"/>
      <c r="OYX230" s="987"/>
      <c r="OYY230" s="987"/>
      <c r="OYZ230" s="208"/>
      <c r="OZB230" s="235"/>
      <c r="OZC230" s="235"/>
      <c r="OZD230" s="235"/>
      <c r="OZE230" s="235"/>
      <c r="OZF230" s="235"/>
      <c r="OZG230" s="235"/>
      <c r="OZH230" s="235"/>
      <c r="OZI230" s="987"/>
      <c r="OZJ230" s="987"/>
      <c r="OZK230" s="208"/>
      <c r="OZM230" s="235"/>
      <c r="OZN230" s="235"/>
      <c r="OZO230" s="235"/>
      <c r="OZP230" s="235"/>
      <c r="OZQ230" s="235"/>
      <c r="OZR230" s="235"/>
      <c r="OZS230" s="235"/>
      <c r="OZT230" s="987"/>
      <c r="OZU230" s="987"/>
      <c r="OZV230" s="208"/>
      <c r="OZX230" s="235"/>
      <c r="OZY230" s="235"/>
      <c r="OZZ230" s="235"/>
      <c r="PAA230" s="235"/>
      <c r="PAB230" s="235"/>
      <c r="PAC230" s="235"/>
      <c r="PAD230" s="235"/>
      <c r="PAE230" s="987"/>
      <c r="PAF230" s="987"/>
      <c r="PAG230" s="208"/>
      <c r="PAI230" s="235"/>
      <c r="PAJ230" s="235"/>
      <c r="PAK230" s="235"/>
      <c r="PAL230" s="235"/>
      <c r="PAM230" s="235"/>
      <c r="PAN230" s="235"/>
      <c r="PAO230" s="235"/>
      <c r="PAP230" s="987"/>
      <c r="PAQ230" s="987"/>
      <c r="PAR230" s="208"/>
      <c r="PAT230" s="235"/>
      <c r="PAU230" s="235"/>
      <c r="PAV230" s="235"/>
      <c r="PAW230" s="235"/>
      <c r="PAX230" s="235"/>
      <c r="PAY230" s="235"/>
      <c r="PAZ230" s="235"/>
      <c r="PBA230" s="987"/>
      <c r="PBB230" s="987"/>
      <c r="PBC230" s="208"/>
      <c r="PBE230" s="235"/>
      <c r="PBF230" s="235"/>
      <c r="PBG230" s="235"/>
      <c r="PBH230" s="235"/>
      <c r="PBI230" s="235"/>
      <c r="PBJ230" s="235"/>
      <c r="PBK230" s="235"/>
      <c r="PBL230" s="987"/>
      <c r="PBM230" s="987"/>
      <c r="PBN230" s="208"/>
      <c r="PBP230" s="235"/>
      <c r="PBQ230" s="235"/>
      <c r="PBR230" s="235"/>
      <c r="PBS230" s="235"/>
      <c r="PBT230" s="235"/>
      <c r="PBU230" s="235"/>
      <c r="PBV230" s="235"/>
      <c r="PBW230" s="987"/>
      <c r="PBX230" s="987"/>
      <c r="PBY230" s="208"/>
      <c r="PCA230" s="235"/>
      <c r="PCB230" s="235"/>
      <c r="PCC230" s="235"/>
      <c r="PCD230" s="235"/>
      <c r="PCE230" s="235"/>
      <c r="PCF230" s="235"/>
      <c r="PCG230" s="235"/>
      <c r="PCH230" s="987"/>
      <c r="PCI230" s="987"/>
      <c r="PCJ230" s="208"/>
      <c r="PCL230" s="235"/>
      <c r="PCM230" s="235"/>
      <c r="PCN230" s="235"/>
      <c r="PCO230" s="235"/>
      <c r="PCP230" s="235"/>
      <c r="PCQ230" s="235"/>
      <c r="PCR230" s="235"/>
      <c r="PCS230" s="987"/>
      <c r="PCT230" s="987"/>
      <c r="PCU230" s="208"/>
      <c r="PCW230" s="235"/>
      <c r="PCX230" s="235"/>
      <c r="PCY230" s="235"/>
      <c r="PCZ230" s="235"/>
      <c r="PDA230" s="235"/>
      <c r="PDB230" s="235"/>
      <c r="PDC230" s="235"/>
      <c r="PDD230" s="987"/>
      <c r="PDE230" s="987"/>
      <c r="PDF230" s="208"/>
      <c r="PDH230" s="235"/>
      <c r="PDI230" s="235"/>
      <c r="PDJ230" s="235"/>
      <c r="PDK230" s="235"/>
      <c r="PDL230" s="235"/>
      <c r="PDM230" s="235"/>
      <c r="PDN230" s="235"/>
      <c r="PDO230" s="987"/>
      <c r="PDP230" s="987"/>
      <c r="PDQ230" s="208"/>
      <c r="PDS230" s="235"/>
      <c r="PDT230" s="235"/>
      <c r="PDU230" s="235"/>
      <c r="PDV230" s="235"/>
      <c r="PDW230" s="235"/>
      <c r="PDX230" s="235"/>
      <c r="PDY230" s="235"/>
      <c r="PDZ230" s="987"/>
      <c r="PEA230" s="987"/>
      <c r="PEB230" s="208"/>
      <c r="PED230" s="235"/>
      <c r="PEE230" s="235"/>
      <c r="PEF230" s="235"/>
      <c r="PEG230" s="235"/>
      <c r="PEH230" s="235"/>
      <c r="PEI230" s="235"/>
      <c r="PEJ230" s="235"/>
      <c r="PEK230" s="987"/>
      <c r="PEL230" s="987"/>
      <c r="PEM230" s="208"/>
      <c r="PEO230" s="235"/>
      <c r="PEP230" s="235"/>
      <c r="PEQ230" s="235"/>
      <c r="PER230" s="235"/>
      <c r="PES230" s="235"/>
      <c r="PET230" s="235"/>
      <c r="PEU230" s="235"/>
      <c r="PEV230" s="987"/>
      <c r="PEW230" s="987"/>
      <c r="PEX230" s="208"/>
      <c r="PEZ230" s="235"/>
      <c r="PFA230" s="235"/>
      <c r="PFB230" s="235"/>
      <c r="PFC230" s="235"/>
      <c r="PFD230" s="235"/>
      <c r="PFE230" s="235"/>
      <c r="PFF230" s="235"/>
      <c r="PFG230" s="987"/>
      <c r="PFH230" s="987"/>
      <c r="PFI230" s="208"/>
      <c r="PFK230" s="235"/>
      <c r="PFL230" s="235"/>
      <c r="PFM230" s="235"/>
      <c r="PFN230" s="235"/>
      <c r="PFO230" s="235"/>
      <c r="PFP230" s="235"/>
      <c r="PFQ230" s="235"/>
      <c r="PFR230" s="987"/>
      <c r="PFS230" s="987"/>
      <c r="PFT230" s="208"/>
      <c r="PFV230" s="235"/>
      <c r="PFW230" s="235"/>
      <c r="PFX230" s="235"/>
      <c r="PFY230" s="235"/>
      <c r="PFZ230" s="235"/>
      <c r="PGA230" s="235"/>
      <c r="PGB230" s="235"/>
      <c r="PGC230" s="987"/>
      <c r="PGD230" s="987"/>
      <c r="PGE230" s="208"/>
      <c r="PGG230" s="235"/>
      <c r="PGH230" s="235"/>
      <c r="PGI230" s="235"/>
      <c r="PGJ230" s="235"/>
      <c r="PGK230" s="235"/>
      <c r="PGL230" s="235"/>
      <c r="PGM230" s="235"/>
      <c r="PGN230" s="987"/>
      <c r="PGO230" s="987"/>
      <c r="PGP230" s="208"/>
      <c r="PGR230" s="235"/>
      <c r="PGS230" s="235"/>
      <c r="PGT230" s="235"/>
      <c r="PGU230" s="235"/>
      <c r="PGV230" s="235"/>
      <c r="PGW230" s="235"/>
      <c r="PGX230" s="235"/>
      <c r="PGY230" s="987"/>
      <c r="PGZ230" s="987"/>
      <c r="PHA230" s="208"/>
      <c r="PHC230" s="235"/>
      <c r="PHD230" s="235"/>
      <c r="PHE230" s="235"/>
      <c r="PHF230" s="235"/>
      <c r="PHG230" s="235"/>
      <c r="PHH230" s="235"/>
      <c r="PHI230" s="235"/>
      <c r="PHJ230" s="987"/>
      <c r="PHK230" s="987"/>
      <c r="PHL230" s="208"/>
      <c r="PHN230" s="235"/>
      <c r="PHO230" s="235"/>
      <c r="PHP230" s="235"/>
      <c r="PHQ230" s="235"/>
      <c r="PHR230" s="235"/>
      <c r="PHS230" s="235"/>
      <c r="PHT230" s="235"/>
      <c r="PHU230" s="987"/>
      <c r="PHV230" s="987"/>
      <c r="PHW230" s="208"/>
      <c r="PHY230" s="235"/>
      <c r="PHZ230" s="235"/>
      <c r="PIA230" s="235"/>
      <c r="PIB230" s="235"/>
      <c r="PIC230" s="235"/>
      <c r="PID230" s="235"/>
      <c r="PIE230" s="235"/>
      <c r="PIF230" s="987"/>
      <c r="PIG230" s="987"/>
      <c r="PIH230" s="208"/>
      <c r="PIJ230" s="235"/>
      <c r="PIK230" s="235"/>
      <c r="PIL230" s="235"/>
      <c r="PIM230" s="235"/>
      <c r="PIN230" s="235"/>
      <c r="PIO230" s="235"/>
      <c r="PIP230" s="235"/>
      <c r="PIQ230" s="987"/>
      <c r="PIR230" s="987"/>
      <c r="PIS230" s="208"/>
      <c r="PIU230" s="235"/>
      <c r="PIV230" s="235"/>
      <c r="PIW230" s="235"/>
      <c r="PIX230" s="235"/>
      <c r="PIY230" s="235"/>
      <c r="PIZ230" s="235"/>
      <c r="PJA230" s="235"/>
      <c r="PJB230" s="987"/>
      <c r="PJC230" s="987"/>
      <c r="PJD230" s="208"/>
      <c r="PJF230" s="235"/>
      <c r="PJG230" s="235"/>
      <c r="PJH230" s="235"/>
      <c r="PJI230" s="235"/>
      <c r="PJJ230" s="235"/>
      <c r="PJK230" s="235"/>
      <c r="PJL230" s="235"/>
      <c r="PJM230" s="987"/>
      <c r="PJN230" s="987"/>
      <c r="PJO230" s="208"/>
      <c r="PJQ230" s="235"/>
      <c r="PJR230" s="235"/>
      <c r="PJS230" s="235"/>
      <c r="PJT230" s="235"/>
      <c r="PJU230" s="235"/>
      <c r="PJV230" s="235"/>
      <c r="PJW230" s="235"/>
      <c r="PJX230" s="987"/>
      <c r="PJY230" s="987"/>
      <c r="PJZ230" s="208"/>
      <c r="PKB230" s="235"/>
      <c r="PKC230" s="235"/>
      <c r="PKD230" s="235"/>
      <c r="PKE230" s="235"/>
      <c r="PKF230" s="235"/>
      <c r="PKG230" s="235"/>
      <c r="PKH230" s="235"/>
      <c r="PKI230" s="987"/>
      <c r="PKJ230" s="987"/>
      <c r="PKK230" s="208"/>
      <c r="PKM230" s="235"/>
      <c r="PKN230" s="235"/>
      <c r="PKO230" s="235"/>
      <c r="PKP230" s="235"/>
      <c r="PKQ230" s="235"/>
      <c r="PKR230" s="235"/>
      <c r="PKS230" s="235"/>
      <c r="PKT230" s="987"/>
      <c r="PKU230" s="987"/>
      <c r="PKV230" s="208"/>
      <c r="PKX230" s="235"/>
      <c r="PKY230" s="235"/>
      <c r="PKZ230" s="235"/>
      <c r="PLA230" s="235"/>
      <c r="PLB230" s="235"/>
      <c r="PLC230" s="235"/>
      <c r="PLD230" s="235"/>
      <c r="PLE230" s="987"/>
      <c r="PLF230" s="987"/>
      <c r="PLG230" s="208"/>
      <c r="PLI230" s="235"/>
      <c r="PLJ230" s="235"/>
      <c r="PLK230" s="235"/>
      <c r="PLL230" s="235"/>
      <c r="PLM230" s="235"/>
      <c r="PLN230" s="235"/>
      <c r="PLO230" s="235"/>
      <c r="PLP230" s="987"/>
      <c r="PLQ230" s="987"/>
      <c r="PLR230" s="208"/>
      <c r="PLT230" s="235"/>
      <c r="PLU230" s="235"/>
      <c r="PLV230" s="235"/>
      <c r="PLW230" s="235"/>
      <c r="PLX230" s="235"/>
      <c r="PLY230" s="235"/>
      <c r="PLZ230" s="235"/>
      <c r="PMA230" s="987"/>
      <c r="PMB230" s="987"/>
      <c r="PMC230" s="208"/>
      <c r="PME230" s="235"/>
      <c r="PMF230" s="235"/>
      <c r="PMG230" s="235"/>
      <c r="PMH230" s="235"/>
      <c r="PMI230" s="235"/>
      <c r="PMJ230" s="235"/>
      <c r="PMK230" s="235"/>
      <c r="PML230" s="987"/>
      <c r="PMM230" s="987"/>
      <c r="PMN230" s="208"/>
      <c r="PMP230" s="235"/>
      <c r="PMQ230" s="235"/>
      <c r="PMR230" s="235"/>
      <c r="PMS230" s="235"/>
      <c r="PMT230" s="235"/>
      <c r="PMU230" s="235"/>
      <c r="PMV230" s="235"/>
      <c r="PMW230" s="987"/>
      <c r="PMX230" s="987"/>
      <c r="PMY230" s="208"/>
      <c r="PNA230" s="235"/>
      <c r="PNB230" s="235"/>
      <c r="PNC230" s="235"/>
      <c r="PND230" s="235"/>
      <c r="PNE230" s="235"/>
      <c r="PNF230" s="235"/>
      <c r="PNG230" s="235"/>
      <c r="PNH230" s="987"/>
      <c r="PNI230" s="987"/>
      <c r="PNJ230" s="208"/>
      <c r="PNL230" s="235"/>
      <c r="PNM230" s="235"/>
      <c r="PNN230" s="235"/>
      <c r="PNO230" s="235"/>
      <c r="PNP230" s="235"/>
      <c r="PNQ230" s="235"/>
      <c r="PNR230" s="235"/>
      <c r="PNS230" s="987"/>
      <c r="PNT230" s="987"/>
      <c r="PNU230" s="208"/>
      <c r="PNW230" s="235"/>
      <c r="PNX230" s="235"/>
      <c r="PNY230" s="235"/>
      <c r="PNZ230" s="235"/>
      <c r="POA230" s="235"/>
      <c r="POB230" s="235"/>
      <c r="POC230" s="235"/>
      <c r="POD230" s="987"/>
      <c r="POE230" s="987"/>
      <c r="POF230" s="208"/>
      <c r="POH230" s="235"/>
      <c r="POI230" s="235"/>
      <c r="POJ230" s="235"/>
      <c r="POK230" s="235"/>
      <c r="POL230" s="235"/>
      <c r="POM230" s="235"/>
      <c r="PON230" s="235"/>
      <c r="POO230" s="987"/>
      <c r="POP230" s="987"/>
      <c r="POQ230" s="208"/>
      <c r="POS230" s="235"/>
      <c r="POT230" s="235"/>
      <c r="POU230" s="235"/>
      <c r="POV230" s="235"/>
      <c r="POW230" s="235"/>
      <c r="POX230" s="235"/>
      <c r="POY230" s="235"/>
      <c r="POZ230" s="987"/>
      <c r="PPA230" s="987"/>
      <c r="PPB230" s="208"/>
      <c r="PPD230" s="235"/>
      <c r="PPE230" s="235"/>
      <c r="PPF230" s="235"/>
      <c r="PPG230" s="235"/>
      <c r="PPH230" s="235"/>
      <c r="PPI230" s="235"/>
      <c r="PPJ230" s="235"/>
      <c r="PPK230" s="987"/>
      <c r="PPL230" s="987"/>
      <c r="PPM230" s="208"/>
      <c r="PPO230" s="235"/>
      <c r="PPP230" s="235"/>
      <c r="PPQ230" s="235"/>
      <c r="PPR230" s="235"/>
      <c r="PPS230" s="235"/>
      <c r="PPT230" s="235"/>
      <c r="PPU230" s="235"/>
      <c r="PPV230" s="987"/>
      <c r="PPW230" s="987"/>
      <c r="PPX230" s="208"/>
      <c r="PPZ230" s="235"/>
      <c r="PQA230" s="235"/>
      <c r="PQB230" s="235"/>
      <c r="PQC230" s="235"/>
      <c r="PQD230" s="235"/>
      <c r="PQE230" s="235"/>
      <c r="PQF230" s="235"/>
      <c r="PQG230" s="987"/>
      <c r="PQH230" s="987"/>
      <c r="PQI230" s="208"/>
      <c r="PQK230" s="235"/>
      <c r="PQL230" s="235"/>
      <c r="PQM230" s="235"/>
      <c r="PQN230" s="235"/>
      <c r="PQO230" s="235"/>
      <c r="PQP230" s="235"/>
      <c r="PQQ230" s="235"/>
      <c r="PQR230" s="987"/>
      <c r="PQS230" s="987"/>
      <c r="PQT230" s="208"/>
      <c r="PQV230" s="235"/>
      <c r="PQW230" s="235"/>
      <c r="PQX230" s="235"/>
      <c r="PQY230" s="235"/>
      <c r="PQZ230" s="235"/>
      <c r="PRA230" s="235"/>
      <c r="PRB230" s="235"/>
      <c r="PRC230" s="987"/>
      <c r="PRD230" s="987"/>
      <c r="PRE230" s="208"/>
      <c r="PRG230" s="235"/>
      <c r="PRH230" s="235"/>
      <c r="PRI230" s="235"/>
      <c r="PRJ230" s="235"/>
      <c r="PRK230" s="235"/>
      <c r="PRL230" s="235"/>
      <c r="PRM230" s="235"/>
      <c r="PRN230" s="987"/>
      <c r="PRO230" s="987"/>
      <c r="PRP230" s="208"/>
      <c r="PRR230" s="235"/>
      <c r="PRS230" s="235"/>
      <c r="PRT230" s="235"/>
      <c r="PRU230" s="235"/>
      <c r="PRV230" s="235"/>
      <c r="PRW230" s="235"/>
      <c r="PRX230" s="235"/>
      <c r="PRY230" s="987"/>
      <c r="PRZ230" s="987"/>
      <c r="PSA230" s="208"/>
      <c r="PSC230" s="235"/>
      <c r="PSD230" s="235"/>
      <c r="PSE230" s="235"/>
      <c r="PSF230" s="235"/>
      <c r="PSG230" s="235"/>
      <c r="PSH230" s="235"/>
      <c r="PSI230" s="235"/>
      <c r="PSJ230" s="987"/>
      <c r="PSK230" s="987"/>
      <c r="PSL230" s="208"/>
      <c r="PSN230" s="235"/>
      <c r="PSO230" s="235"/>
      <c r="PSP230" s="235"/>
      <c r="PSQ230" s="235"/>
      <c r="PSR230" s="235"/>
      <c r="PSS230" s="235"/>
      <c r="PST230" s="235"/>
      <c r="PSU230" s="987"/>
      <c r="PSV230" s="987"/>
      <c r="PSW230" s="208"/>
      <c r="PSY230" s="235"/>
      <c r="PSZ230" s="235"/>
      <c r="PTA230" s="235"/>
      <c r="PTB230" s="235"/>
      <c r="PTC230" s="235"/>
      <c r="PTD230" s="235"/>
      <c r="PTE230" s="235"/>
      <c r="PTF230" s="987"/>
      <c r="PTG230" s="987"/>
      <c r="PTH230" s="208"/>
      <c r="PTJ230" s="235"/>
      <c r="PTK230" s="235"/>
      <c r="PTL230" s="235"/>
      <c r="PTM230" s="235"/>
      <c r="PTN230" s="235"/>
      <c r="PTO230" s="235"/>
      <c r="PTP230" s="235"/>
      <c r="PTQ230" s="987"/>
      <c r="PTR230" s="987"/>
      <c r="PTS230" s="208"/>
      <c r="PTU230" s="235"/>
      <c r="PTV230" s="235"/>
      <c r="PTW230" s="235"/>
      <c r="PTX230" s="235"/>
      <c r="PTY230" s="235"/>
      <c r="PTZ230" s="235"/>
      <c r="PUA230" s="235"/>
      <c r="PUB230" s="987"/>
      <c r="PUC230" s="987"/>
      <c r="PUD230" s="208"/>
      <c r="PUF230" s="235"/>
      <c r="PUG230" s="235"/>
      <c r="PUH230" s="235"/>
      <c r="PUI230" s="235"/>
      <c r="PUJ230" s="235"/>
      <c r="PUK230" s="235"/>
      <c r="PUL230" s="235"/>
      <c r="PUM230" s="987"/>
      <c r="PUN230" s="987"/>
      <c r="PUO230" s="208"/>
      <c r="PUQ230" s="235"/>
      <c r="PUR230" s="235"/>
      <c r="PUS230" s="235"/>
      <c r="PUT230" s="235"/>
      <c r="PUU230" s="235"/>
      <c r="PUV230" s="235"/>
      <c r="PUW230" s="235"/>
      <c r="PUX230" s="987"/>
      <c r="PUY230" s="987"/>
      <c r="PUZ230" s="208"/>
      <c r="PVB230" s="235"/>
      <c r="PVC230" s="235"/>
      <c r="PVD230" s="235"/>
      <c r="PVE230" s="235"/>
      <c r="PVF230" s="235"/>
      <c r="PVG230" s="235"/>
      <c r="PVH230" s="235"/>
      <c r="PVI230" s="987"/>
      <c r="PVJ230" s="987"/>
      <c r="PVK230" s="208"/>
      <c r="PVM230" s="235"/>
      <c r="PVN230" s="235"/>
      <c r="PVO230" s="235"/>
      <c r="PVP230" s="235"/>
      <c r="PVQ230" s="235"/>
      <c r="PVR230" s="235"/>
      <c r="PVS230" s="235"/>
      <c r="PVT230" s="987"/>
      <c r="PVU230" s="987"/>
      <c r="PVV230" s="208"/>
      <c r="PVX230" s="235"/>
      <c r="PVY230" s="235"/>
      <c r="PVZ230" s="235"/>
      <c r="PWA230" s="235"/>
      <c r="PWB230" s="235"/>
      <c r="PWC230" s="235"/>
      <c r="PWD230" s="235"/>
      <c r="PWE230" s="987"/>
      <c r="PWF230" s="987"/>
      <c r="PWG230" s="208"/>
      <c r="PWI230" s="235"/>
      <c r="PWJ230" s="235"/>
      <c r="PWK230" s="235"/>
      <c r="PWL230" s="235"/>
      <c r="PWM230" s="235"/>
      <c r="PWN230" s="235"/>
      <c r="PWO230" s="235"/>
      <c r="PWP230" s="987"/>
      <c r="PWQ230" s="987"/>
      <c r="PWR230" s="208"/>
      <c r="PWT230" s="235"/>
      <c r="PWU230" s="235"/>
      <c r="PWV230" s="235"/>
      <c r="PWW230" s="235"/>
      <c r="PWX230" s="235"/>
      <c r="PWY230" s="235"/>
      <c r="PWZ230" s="235"/>
      <c r="PXA230" s="987"/>
      <c r="PXB230" s="987"/>
      <c r="PXC230" s="208"/>
      <c r="PXE230" s="235"/>
      <c r="PXF230" s="235"/>
      <c r="PXG230" s="235"/>
      <c r="PXH230" s="235"/>
      <c r="PXI230" s="235"/>
      <c r="PXJ230" s="235"/>
      <c r="PXK230" s="235"/>
      <c r="PXL230" s="987"/>
      <c r="PXM230" s="987"/>
      <c r="PXN230" s="208"/>
      <c r="PXP230" s="235"/>
      <c r="PXQ230" s="235"/>
      <c r="PXR230" s="235"/>
      <c r="PXS230" s="235"/>
      <c r="PXT230" s="235"/>
      <c r="PXU230" s="235"/>
      <c r="PXV230" s="235"/>
      <c r="PXW230" s="987"/>
      <c r="PXX230" s="987"/>
      <c r="PXY230" s="208"/>
      <c r="PYA230" s="235"/>
      <c r="PYB230" s="235"/>
      <c r="PYC230" s="235"/>
      <c r="PYD230" s="235"/>
      <c r="PYE230" s="235"/>
      <c r="PYF230" s="235"/>
      <c r="PYG230" s="235"/>
      <c r="PYH230" s="987"/>
      <c r="PYI230" s="987"/>
      <c r="PYJ230" s="208"/>
      <c r="PYL230" s="235"/>
      <c r="PYM230" s="235"/>
      <c r="PYN230" s="235"/>
      <c r="PYO230" s="235"/>
      <c r="PYP230" s="235"/>
      <c r="PYQ230" s="235"/>
      <c r="PYR230" s="235"/>
      <c r="PYS230" s="987"/>
      <c r="PYT230" s="987"/>
      <c r="PYU230" s="208"/>
      <c r="PYW230" s="235"/>
      <c r="PYX230" s="235"/>
      <c r="PYY230" s="235"/>
      <c r="PYZ230" s="235"/>
      <c r="PZA230" s="235"/>
      <c r="PZB230" s="235"/>
      <c r="PZC230" s="235"/>
      <c r="PZD230" s="987"/>
      <c r="PZE230" s="987"/>
      <c r="PZF230" s="208"/>
      <c r="PZH230" s="235"/>
      <c r="PZI230" s="235"/>
      <c r="PZJ230" s="235"/>
      <c r="PZK230" s="235"/>
      <c r="PZL230" s="235"/>
      <c r="PZM230" s="235"/>
      <c r="PZN230" s="235"/>
      <c r="PZO230" s="987"/>
      <c r="PZP230" s="987"/>
      <c r="PZQ230" s="208"/>
      <c r="PZS230" s="235"/>
      <c r="PZT230" s="235"/>
      <c r="PZU230" s="235"/>
      <c r="PZV230" s="235"/>
      <c r="PZW230" s="235"/>
      <c r="PZX230" s="235"/>
      <c r="PZY230" s="235"/>
      <c r="PZZ230" s="987"/>
      <c r="QAA230" s="987"/>
      <c r="QAB230" s="208"/>
      <c r="QAD230" s="235"/>
      <c r="QAE230" s="235"/>
      <c r="QAF230" s="235"/>
      <c r="QAG230" s="235"/>
      <c r="QAH230" s="235"/>
      <c r="QAI230" s="235"/>
      <c r="QAJ230" s="235"/>
      <c r="QAK230" s="987"/>
      <c r="QAL230" s="987"/>
      <c r="QAM230" s="208"/>
      <c r="QAO230" s="235"/>
      <c r="QAP230" s="235"/>
      <c r="QAQ230" s="235"/>
      <c r="QAR230" s="235"/>
      <c r="QAS230" s="235"/>
      <c r="QAT230" s="235"/>
      <c r="QAU230" s="235"/>
      <c r="QAV230" s="987"/>
      <c r="QAW230" s="987"/>
      <c r="QAX230" s="208"/>
      <c r="QAZ230" s="235"/>
      <c r="QBA230" s="235"/>
      <c r="QBB230" s="235"/>
      <c r="QBC230" s="235"/>
      <c r="QBD230" s="235"/>
      <c r="QBE230" s="235"/>
      <c r="QBF230" s="235"/>
      <c r="QBG230" s="987"/>
      <c r="QBH230" s="987"/>
      <c r="QBI230" s="208"/>
      <c r="QBK230" s="235"/>
      <c r="QBL230" s="235"/>
      <c r="QBM230" s="235"/>
      <c r="QBN230" s="235"/>
      <c r="QBO230" s="235"/>
      <c r="QBP230" s="235"/>
      <c r="QBQ230" s="235"/>
      <c r="QBR230" s="987"/>
      <c r="QBS230" s="987"/>
      <c r="QBT230" s="208"/>
      <c r="QBV230" s="235"/>
      <c r="QBW230" s="235"/>
      <c r="QBX230" s="235"/>
      <c r="QBY230" s="235"/>
      <c r="QBZ230" s="235"/>
      <c r="QCA230" s="235"/>
      <c r="QCB230" s="235"/>
      <c r="QCC230" s="987"/>
      <c r="QCD230" s="987"/>
      <c r="QCE230" s="208"/>
      <c r="QCG230" s="235"/>
      <c r="QCH230" s="235"/>
      <c r="QCI230" s="235"/>
      <c r="QCJ230" s="235"/>
      <c r="QCK230" s="235"/>
      <c r="QCL230" s="235"/>
      <c r="QCM230" s="235"/>
      <c r="QCN230" s="987"/>
      <c r="QCO230" s="987"/>
      <c r="QCP230" s="208"/>
      <c r="QCR230" s="235"/>
      <c r="QCS230" s="235"/>
      <c r="QCT230" s="235"/>
      <c r="QCU230" s="235"/>
      <c r="QCV230" s="235"/>
      <c r="QCW230" s="235"/>
      <c r="QCX230" s="235"/>
      <c r="QCY230" s="987"/>
      <c r="QCZ230" s="987"/>
      <c r="QDA230" s="208"/>
      <c r="QDC230" s="235"/>
      <c r="QDD230" s="235"/>
      <c r="QDE230" s="235"/>
      <c r="QDF230" s="235"/>
      <c r="QDG230" s="235"/>
      <c r="QDH230" s="235"/>
      <c r="QDI230" s="235"/>
      <c r="QDJ230" s="987"/>
      <c r="QDK230" s="987"/>
      <c r="QDL230" s="208"/>
      <c r="QDN230" s="235"/>
      <c r="QDO230" s="235"/>
      <c r="QDP230" s="235"/>
      <c r="QDQ230" s="235"/>
      <c r="QDR230" s="235"/>
      <c r="QDS230" s="235"/>
      <c r="QDT230" s="235"/>
      <c r="QDU230" s="987"/>
      <c r="QDV230" s="987"/>
      <c r="QDW230" s="208"/>
      <c r="QDY230" s="235"/>
      <c r="QDZ230" s="235"/>
      <c r="QEA230" s="235"/>
      <c r="QEB230" s="235"/>
      <c r="QEC230" s="235"/>
      <c r="QED230" s="235"/>
      <c r="QEE230" s="235"/>
      <c r="QEF230" s="987"/>
      <c r="QEG230" s="987"/>
      <c r="QEH230" s="208"/>
      <c r="QEJ230" s="235"/>
      <c r="QEK230" s="235"/>
      <c r="QEL230" s="235"/>
      <c r="QEM230" s="235"/>
      <c r="QEN230" s="235"/>
      <c r="QEO230" s="235"/>
      <c r="QEP230" s="235"/>
      <c r="QEQ230" s="987"/>
      <c r="QER230" s="987"/>
      <c r="QES230" s="208"/>
      <c r="QEU230" s="235"/>
      <c r="QEV230" s="235"/>
      <c r="QEW230" s="235"/>
      <c r="QEX230" s="235"/>
      <c r="QEY230" s="235"/>
      <c r="QEZ230" s="235"/>
      <c r="QFA230" s="235"/>
      <c r="QFB230" s="987"/>
      <c r="QFC230" s="987"/>
      <c r="QFD230" s="208"/>
      <c r="QFF230" s="235"/>
      <c r="QFG230" s="235"/>
      <c r="QFH230" s="235"/>
      <c r="QFI230" s="235"/>
      <c r="QFJ230" s="235"/>
      <c r="QFK230" s="235"/>
      <c r="QFL230" s="235"/>
      <c r="QFM230" s="987"/>
      <c r="QFN230" s="987"/>
      <c r="QFO230" s="208"/>
      <c r="QFQ230" s="235"/>
      <c r="QFR230" s="235"/>
      <c r="QFS230" s="235"/>
      <c r="QFT230" s="235"/>
      <c r="QFU230" s="235"/>
      <c r="QFV230" s="235"/>
      <c r="QFW230" s="235"/>
      <c r="QFX230" s="987"/>
      <c r="QFY230" s="987"/>
      <c r="QFZ230" s="208"/>
      <c r="QGB230" s="235"/>
      <c r="QGC230" s="235"/>
      <c r="QGD230" s="235"/>
      <c r="QGE230" s="235"/>
      <c r="QGF230" s="235"/>
      <c r="QGG230" s="235"/>
      <c r="QGH230" s="235"/>
      <c r="QGI230" s="987"/>
      <c r="QGJ230" s="987"/>
      <c r="QGK230" s="208"/>
      <c r="QGM230" s="235"/>
      <c r="QGN230" s="235"/>
      <c r="QGO230" s="235"/>
      <c r="QGP230" s="235"/>
      <c r="QGQ230" s="235"/>
      <c r="QGR230" s="235"/>
      <c r="QGS230" s="235"/>
      <c r="QGT230" s="987"/>
      <c r="QGU230" s="987"/>
      <c r="QGV230" s="208"/>
      <c r="QGX230" s="235"/>
      <c r="QGY230" s="235"/>
      <c r="QGZ230" s="235"/>
      <c r="QHA230" s="235"/>
      <c r="QHB230" s="235"/>
      <c r="QHC230" s="235"/>
      <c r="QHD230" s="235"/>
      <c r="QHE230" s="987"/>
      <c r="QHF230" s="987"/>
      <c r="QHG230" s="208"/>
      <c r="QHI230" s="235"/>
      <c r="QHJ230" s="235"/>
      <c r="QHK230" s="235"/>
      <c r="QHL230" s="235"/>
      <c r="QHM230" s="235"/>
      <c r="QHN230" s="235"/>
      <c r="QHO230" s="235"/>
      <c r="QHP230" s="987"/>
      <c r="QHQ230" s="987"/>
      <c r="QHR230" s="208"/>
      <c r="QHT230" s="235"/>
      <c r="QHU230" s="235"/>
      <c r="QHV230" s="235"/>
      <c r="QHW230" s="235"/>
      <c r="QHX230" s="235"/>
      <c r="QHY230" s="235"/>
      <c r="QHZ230" s="235"/>
      <c r="QIA230" s="987"/>
      <c r="QIB230" s="987"/>
      <c r="QIC230" s="208"/>
      <c r="QIE230" s="235"/>
      <c r="QIF230" s="235"/>
      <c r="QIG230" s="235"/>
      <c r="QIH230" s="235"/>
      <c r="QII230" s="235"/>
      <c r="QIJ230" s="235"/>
      <c r="QIK230" s="235"/>
      <c r="QIL230" s="987"/>
      <c r="QIM230" s="987"/>
      <c r="QIN230" s="208"/>
      <c r="QIP230" s="235"/>
      <c r="QIQ230" s="235"/>
      <c r="QIR230" s="235"/>
      <c r="QIS230" s="235"/>
      <c r="QIT230" s="235"/>
      <c r="QIU230" s="235"/>
      <c r="QIV230" s="235"/>
      <c r="QIW230" s="987"/>
      <c r="QIX230" s="987"/>
      <c r="QIY230" s="208"/>
      <c r="QJA230" s="235"/>
      <c r="QJB230" s="235"/>
      <c r="QJC230" s="235"/>
      <c r="QJD230" s="235"/>
      <c r="QJE230" s="235"/>
      <c r="QJF230" s="235"/>
      <c r="QJG230" s="235"/>
      <c r="QJH230" s="987"/>
      <c r="QJI230" s="987"/>
      <c r="QJJ230" s="208"/>
      <c r="QJL230" s="235"/>
      <c r="QJM230" s="235"/>
      <c r="QJN230" s="235"/>
      <c r="QJO230" s="235"/>
      <c r="QJP230" s="235"/>
      <c r="QJQ230" s="235"/>
      <c r="QJR230" s="235"/>
      <c r="QJS230" s="987"/>
      <c r="QJT230" s="987"/>
      <c r="QJU230" s="208"/>
      <c r="QJW230" s="235"/>
      <c r="QJX230" s="235"/>
      <c r="QJY230" s="235"/>
      <c r="QJZ230" s="235"/>
      <c r="QKA230" s="235"/>
      <c r="QKB230" s="235"/>
      <c r="QKC230" s="235"/>
      <c r="QKD230" s="987"/>
      <c r="QKE230" s="987"/>
      <c r="QKF230" s="208"/>
      <c r="QKH230" s="235"/>
      <c r="QKI230" s="235"/>
      <c r="QKJ230" s="235"/>
      <c r="QKK230" s="235"/>
      <c r="QKL230" s="235"/>
      <c r="QKM230" s="235"/>
      <c r="QKN230" s="235"/>
      <c r="QKO230" s="987"/>
      <c r="QKP230" s="987"/>
      <c r="QKQ230" s="208"/>
      <c r="QKS230" s="235"/>
      <c r="QKT230" s="235"/>
      <c r="QKU230" s="235"/>
      <c r="QKV230" s="235"/>
      <c r="QKW230" s="235"/>
      <c r="QKX230" s="235"/>
      <c r="QKY230" s="235"/>
      <c r="QKZ230" s="987"/>
      <c r="QLA230" s="987"/>
      <c r="QLB230" s="208"/>
      <c r="QLD230" s="235"/>
      <c r="QLE230" s="235"/>
      <c r="QLF230" s="235"/>
      <c r="QLG230" s="235"/>
      <c r="QLH230" s="235"/>
      <c r="QLI230" s="235"/>
      <c r="QLJ230" s="235"/>
      <c r="QLK230" s="987"/>
      <c r="QLL230" s="987"/>
      <c r="QLM230" s="208"/>
      <c r="QLO230" s="235"/>
      <c r="QLP230" s="235"/>
      <c r="QLQ230" s="235"/>
      <c r="QLR230" s="235"/>
      <c r="QLS230" s="235"/>
      <c r="QLT230" s="235"/>
      <c r="QLU230" s="235"/>
      <c r="QLV230" s="987"/>
      <c r="QLW230" s="987"/>
      <c r="QLX230" s="208"/>
      <c r="QLZ230" s="235"/>
      <c r="QMA230" s="235"/>
      <c r="QMB230" s="235"/>
      <c r="QMC230" s="235"/>
      <c r="QMD230" s="235"/>
      <c r="QME230" s="235"/>
      <c r="QMF230" s="235"/>
      <c r="QMG230" s="987"/>
      <c r="QMH230" s="987"/>
      <c r="QMI230" s="208"/>
      <c r="QMK230" s="235"/>
      <c r="QML230" s="235"/>
      <c r="QMM230" s="235"/>
      <c r="QMN230" s="235"/>
      <c r="QMO230" s="235"/>
      <c r="QMP230" s="235"/>
      <c r="QMQ230" s="235"/>
      <c r="QMR230" s="987"/>
      <c r="QMS230" s="987"/>
      <c r="QMT230" s="208"/>
      <c r="QMV230" s="235"/>
      <c r="QMW230" s="235"/>
      <c r="QMX230" s="235"/>
      <c r="QMY230" s="235"/>
      <c r="QMZ230" s="235"/>
      <c r="QNA230" s="235"/>
      <c r="QNB230" s="235"/>
      <c r="QNC230" s="987"/>
      <c r="QND230" s="987"/>
      <c r="QNE230" s="208"/>
      <c r="QNG230" s="235"/>
      <c r="QNH230" s="235"/>
      <c r="QNI230" s="235"/>
      <c r="QNJ230" s="235"/>
      <c r="QNK230" s="235"/>
      <c r="QNL230" s="235"/>
      <c r="QNM230" s="235"/>
      <c r="QNN230" s="987"/>
      <c r="QNO230" s="987"/>
      <c r="QNP230" s="208"/>
      <c r="QNR230" s="235"/>
      <c r="QNS230" s="235"/>
      <c r="QNT230" s="235"/>
      <c r="QNU230" s="235"/>
      <c r="QNV230" s="235"/>
      <c r="QNW230" s="235"/>
      <c r="QNX230" s="235"/>
      <c r="QNY230" s="987"/>
      <c r="QNZ230" s="987"/>
      <c r="QOA230" s="208"/>
      <c r="QOC230" s="235"/>
      <c r="QOD230" s="235"/>
      <c r="QOE230" s="235"/>
      <c r="QOF230" s="235"/>
      <c r="QOG230" s="235"/>
      <c r="QOH230" s="235"/>
      <c r="QOI230" s="235"/>
      <c r="QOJ230" s="987"/>
      <c r="QOK230" s="987"/>
      <c r="QOL230" s="208"/>
      <c r="QON230" s="235"/>
      <c r="QOO230" s="235"/>
      <c r="QOP230" s="235"/>
      <c r="QOQ230" s="235"/>
      <c r="QOR230" s="235"/>
      <c r="QOS230" s="235"/>
      <c r="QOT230" s="235"/>
      <c r="QOU230" s="987"/>
      <c r="QOV230" s="987"/>
      <c r="QOW230" s="208"/>
      <c r="QOY230" s="235"/>
      <c r="QOZ230" s="235"/>
      <c r="QPA230" s="235"/>
      <c r="QPB230" s="235"/>
      <c r="QPC230" s="235"/>
      <c r="QPD230" s="235"/>
      <c r="QPE230" s="235"/>
      <c r="QPF230" s="987"/>
      <c r="QPG230" s="987"/>
      <c r="QPH230" s="208"/>
      <c r="QPJ230" s="235"/>
      <c r="QPK230" s="235"/>
      <c r="QPL230" s="235"/>
      <c r="QPM230" s="235"/>
      <c r="QPN230" s="235"/>
      <c r="QPO230" s="235"/>
      <c r="QPP230" s="235"/>
      <c r="QPQ230" s="987"/>
      <c r="QPR230" s="987"/>
      <c r="QPS230" s="208"/>
      <c r="QPU230" s="235"/>
      <c r="QPV230" s="235"/>
      <c r="QPW230" s="235"/>
      <c r="QPX230" s="235"/>
      <c r="QPY230" s="235"/>
      <c r="QPZ230" s="235"/>
      <c r="QQA230" s="235"/>
      <c r="QQB230" s="987"/>
      <c r="QQC230" s="987"/>
      <c r="QQD230" s="208"/>
      <c r="QQF230" s="235"/>
      <c r="QQG230" s="235"/>
      <c r="QQH230" s="235"/>
      <c r="QQI230" s="235"/>
      <c r="QQJ230" s="235"/>
      <c r="QQK230" s="235"/>
      <c r="QQL230" s="235"/>
      <c r="QQM230" s="987"/>
      <c r="QQN230" s="987"/>
      <c r="QQO230" s="208"/>
      <c r="QQQ230" s="235"/>
      <c r="QQR230" s="235"/>
      <c r="QQS230" s="235"/>
      <c r="QQT230" s="235"/>
      <c r="QQU230" s="235"/>
      <c r="QQV230" s="235"/>
      <c r="QQW230" s="235"/>
      <c r="QQX230" s="987"/>
      <c r="QQY230" s="987"/>
      <c r="QQZ230" s="208"/>
      <c r="QRB230" s="235"/>
      <c r="QRC230" s="235"/>
      <c r="QRD230" s="235"/>
      <c r="QRE230" s="235"/>
      <c r="QRF230" s="235"/>
      <c r="QRG230" s="235"/>
      <c r="QRH230" s="235"/>
      <c r="QRI230" s="987"/>
      <c r="QRJ230" s="987"/>
      <c r="QRK230" s="208"/>
      <c r="QRM230" s="235"/>
      <c r="QRN230" s="235"/>
      <c r="QRO230" s="235"/>
      <c r="QRP230" s="235"/>
      <c r="QRQ230" s="235"/>
      <c r="QRR230" s="235"/>
      <c r="QRS230" s="235"/>
      <c r="QRT230" s="987"/>
      <c r="QRU230" s="987"/>
      <c r="QRV230" s="208"/>
      <c r="QRX230" s="235"/>
      <c r="QRY230" s="235"/>
      <c r="QRZ230" s="235"/>
      <c r="QSA230" s="235"/>
      <c r="QSB230" s="235"/>
      <c r="QSC230" s="235"/>
      <c r="QSD230" s="235"/>
      <c r="QSE230" s="987"/>
      <c r="QSF230" s="987"/>
      <c r="QSG230" s="208"/>
      <c r="QSI230" s="235"/>
      <c r="QSJ230" s="235"/>
      <c r="QSK230" s="235"/>
      <c r="QSL230" s="235"/>
      <c r="QSM230" s="235"/>
      <c r="QSN230" s="235"/>
      <c r="QSO230" s="235"/>
      <c r="QSP230" s="987"/>
      <c r="QSQ230" s="987"/>
      <c r="QSR230" s="208"/>
      <c r="QST230" s="235"/>
      <c r="QSU230" s="235"/>
      <c r="QSV230" s="235"/>
      <c r="QSW230" s="235"/>
      <c r="QSX230" s="235"/>
      <c r="QSY230" s="235"/>
      <c r="QSZ230" s="235"/>
      <c r="QTA230" s="987"/>
      <c r="QTB230" s="987"/>
      <c r="QTC230" s="208"/>
      <c r="QTE230" s="235"/>
      <c r="QTF230" s="235"/>
      <c r="QTG230" s="235"/>
      <c r="QTH230" s="235"/>
      <c r="QTI230" s="235"/>
      <c r="QTJ230" s="235"/>
      <c r="QTK230" s="235"/>
      <c r="QTL230" s="987"/>
      <c r="QTM230" s="987"/>
      <c r="QTN230" s="208"/>
      <c r="QTP230" s="235"/>
      <c r="QTQ230" s="235"/>
      <c r="QTR230" s="235"/>
      <c r="QTS230" s="235"/>
      <c r="QTT230" s="235"/>
      <c r="QTU230" s="235"/>
      <c r="QTV230" s="235"/>
      <c r="QTW230" s="987"/>
      <c r="QTX230" s="987"/>
      <c r="QTY230" s="208"/>
      <c r="QUA230" s="235"/>
      <c r="QUB230" s="235"/>
      <c r="QUC230" s="235"/>
      <c r="QUD230" s="235"/>
      <c r="QUE230" s="235"/>
      <c r="QUF230" s="235"/>
      <c r="QUG230" s="235"/>
      <c r="QUH230" s="987"/>
      <c r="QUI230" s="987"/>
      <c r="QUJ230" s="208"/>
      <c r="QUL230" s="235"/>
      <c r="QUM230" s="235"/>
      <c r="QUN230" s="235"/>
      <c r="QUO230" s="235"/>
      <c r="QUP230" s="235"/>
      <c r="QUQ230" s="235"/>
      <c r="QUR230" s="235"/>
      <c r="QUS230" s="987"/>
      <c r="QUT230" s="987"/>
      <c r="QUU230" s="208"/>
      <c r="QUW230" s="235"/>
      <c r="QUX230" s="235"/>
      <c r="QUY230" s="235"/>
      <c r="QUZ230" s="235"/>
      <c r="QVA230" s="235"/>
      <c r="QVB230" s="235"/>
      <c r="QVC230" s="235"/>
      <c r="QVD230" s="987"/>
      <c r="QVE230" s="987"/>
      <c r="QVF230" s="208"/>
      <c r="QVH230" s="235"/>
      <c r="QVI230" s="235"/>
      <c r="QVJ230" s="235"/>
      <c r="QVK230" s="235"/>
      <c r="QVL230" s="235"/>
      <c r="QVM230" s="235"/>
      <c r="QVN230" s="235"/>
      <c r="QVO230" s="987"/>
      <c r="QVP230" s="987"/>
      <c r="QVQ230" s="208"/>
      <c r="QVS230" s="235"/>
      <c r="QVT230" s="235"/>
      <c r="QVU230" s="235"/>
      <c r="QVV230" s="235"/>
      <c r="QVW230" s="235"/>
      <c r="QVX230" s="235"/>
      <c r="QVY230" s="235"/>
      <c r="QVZ230" s="987"/>
      <c r="QWA230" s="987"/>
      <c r="QWB230" s="208"/>
      <c r="QWD230" s="235"/>
      <c r="QWE230" s="235"/>
      <c r="QWF230" s="235"/>
      <c r="QWG230" s="235"/>
      <c r="QWH230" s="235"/>
      <c r="QWI230" s="235"/>
      <c r="QWJ230" s="235"/>
      <c r="QWK230" s="987"/>
      <c r="QWL230" s="987"/>
      <c r="QWM230" s="208"/>
      <c r="QWO230" s="235"/>
      <c r="QWP230" s="235"/>
      <c r="QWQ230" s="235"/>
      <c r="QWR230" s="235"/>
      <c r="QWS230" s="235"/>
      <c r="QWT230" s="235"/>
      <c r="QWU230" s="235"/>
      <c r="QWV230" s="987"/>
      <c r="QWW230" s="987"/>
      <c r="QWX230" s="208"/>
      <c r="QWZ230" s="235"/>
      <c r="QXA230" s="235"/>
      <c r="QXB230" s="235"/>
      <c r="QXC230" s="235"/>
      <c r="QXD230" s="235"/>
      <c r="QXE230" s="235"/>
      <c r="QXF230" s="235"/>
      <c r="QXG230" s="987"/>
      <c r="QXH230" s="987"/>
      <c r="QXI230" s="208"/>
      <c r="QXK230" s="235"/>
      <c r="QXL230" s="235"/>
      <c r="QXM230" s="235"/>
      <c r="QXN230" s="235"/>
      <c r="QXO230" s="235"/>
      <c r="QXP230" s="235"/>
      <c r="QXQ230" s="235"/>
      <c r="QXR230" s="987"/>
      <c r="QXS230" s="987"/>
      <c r="QXT230" s="208"/>
      <c r="QXV230" s="235"/>
      <c r="QXW230" s="235"/>
      <c r="QXX230" s="235"/>
      <c r="QXY230" s="235"/>
      <c r="QXZ230" s="235"/>
      <c r="QYA230" s="235"/>
      <c r="QYB230" s="235"/>
      <c r="QYC230" s="987"/>
      <c r="QYD230" s="987"/>
      <c r="QYE230" s="208"/>
      <c r="QYG230" s="235"/>
      <c r="QYH230" s="235"/>
      <c r="QYI230" s="235"/>
      <c r="QYJ230" s="235"/>
      <c r="QYK230" s="235"/>
      <c r="QYL230" s="235"/>
      <c r="QYM230" s="235"/>
      <c r="QYN230" s="987"/>
      <c r="QYO230" s="987"/>
      <c r="QYP230" s="208"/>
      <c r="QYR230" s="235"/>
      <c r="QYS230" s="235"/>
      <c r="QYT230" s="235"/>
      <c r="QYU230" s="235"/>
      <c r="QYV230" s="235"/>
      <c r="QYW230" s="235"/>
      <c r="QYX230" s="235"/>
      <c r="QYY230" s="987"/>
      <c r="QYZ230" s="987"/>
      <c r="QZA230" s="208"/>
      <c r="QZC230" s="235"/>
      <c r="QZD230" s="235"/>
      <c r="QZE230" s="235"/>
      <c r="QZF230" s="235"/>
      <c r="QZG230" s="235"/>
      <c r="QZH230" s="235"/>
      <c r="QZI230" s="235"/>
      <c r="QZJ230" s="987"/>
      <c r="QZK230" s="987"/>
      <c r="QZL230" s="208"/>
      <c r="QZN230" s="235"/>
      <c r="QZO230" s="235"/>
      <c r="QZP230" s="235"/>
      <c r="QZQ230" s="235"/>
      <c r="QZR230" s="235"/>
      <c r="QZS230" s="235"/>
      <c r="QZT230" s="235"/>
      <c r="QZU230" s="987"/>
      <c r="QZV230" s="987"/>
      <c r="QZW230" s="208"/>
      <c r="QZY230" s="235"/>
      <c r="QZZ230" s="235"/>
      <c r="RAA230" s="235"/>
      <c r="RAB230" s="235"/>
      <c r="RAC230" s="235"/>
      <c r="RAD230" s="235"/>
      <c r="RAE230" s="235"/>
      <c r="RAF230" s="987"/>
      <c r="RAG230" s="987"/>
      <c r="RAH230" s="208"/>
      <c r="RAJ230" s="235"/>
      <c r="RAK230" s="235"/>
      <c r="RAL230" s="235"/>
      <c r="RAM230" s="235"/>
      <c r="RAN230" s="235"/>
      <c r="RAO230" s="235"/>
      <c r="RAP230" s="235"/>
      <c r="RAQ230" s="987"/>
      <c r="RAR230" s="987"/>
      <c r="RAS230" s="208"/>
      <c r="RAU230" s="235"/>
      <c r="RAV230" s="235"/>
      <c r="RAW230" s="235"/>
      <c r="RAX230" s="235"/>
      <c r="RAY230" s="235"/>
      <c r="RAZ230" s="235"/>
      <c r="RBA230" s="235"/>
      <c r="RBB230" s="987"/>
      <c r="RBC230" s="987"/>
      <c r="RBD230" s="208"/>
      <c r="RBF230" s="235"/>
      <c r="RBG230" s="235"/>
      <c r="RBH230" s="235"/>
      <c r="RBI230" s="235"/>
      <c r="RBJ230" s="235"/>
      <c r="RBK230" s="235"/>
      <c r="RBL230" s="235"/>
      <c r="RBM230" s="987"/>
      <c r="RBN230" s="987"/>
      <c r="RBO230" s="208"/>
      <c r="RBQ230" s="235"/>
      <c r="RBR230" s="235"/>
      <c r="RBS230" s="235"/>
      <c r="RBT230" s="235"/>
      <c r="RBU230" s="235"/>
      <c r="RBV230" s="235"/>
      <c r="RBW230" s="235"/>
      <c r="RBX230" s="987"/>
      <c r="RBY230" s="987"/>
      <c r="RBZ230" s="208"/>
      <c r="RCB230" s="235"/>
      <c r="RCC230" s="235"/>
      <c r="RCD230" s="235"/>
      <c r="RCE230" s="235"/>
      <c r="RCF230" s="235"/>
      <c r="RCG230" s="235"/>
      <c r="RCH230" s="235"/>
      <c r="RCI230" s="987"/>
      <c r="RCJ230" s="987"/>
      <c r="RCK230" s="208"/>
      <c r="RCM230" s="235"/>
      <c r="RCN230" s="235"/>
      <c r="RCO230" s="235"/>
      <c r="RCP230" s="235"/>
      <c r="RCQ230" s="235"/>
      <c r="RCR230" s="235"/>
      <c r="RCS230" s="235"/>
      <c r="RCT230" s="987"/>
      <c r="RCU230" s="987"/>
      <c r="RCV230" s="208"/>
      <c r="RCX230" s="235"/>
      <c r="RCY230" s="235"/>
      <c r="RCZ230" s="235"/>
      <c r="RDA230" s="235"/>
      <c r="RDB230" s="235"/>
      <c r="RDC230" s="235"/>
      <c r="RDD230" s="235"/>
      <c r="RDE230" s="987"/>
      <c r="RDF230" s="987"/>
      <c r="RDG230" s="208"/>
      <c r="RDI230" s="235"/>
      <c r="RDJ230" s="235"/>
      <c r="RDK230" s="235"/>
      <c r="RDL230" s="235"/>
      <c r="RDM230" s="235"/>
      <c r="RDN230" s="235"/>
      <c r="RDO230" s="235"/>
      <c r="RDP230" s="987"/>
      <c r="RDQ230" s="987"/>
      <c r="RDR230" s="208"/>
      <c r="RDT230" s="235"/>
      <c r="RDU230" s="235"/>
      <c r="RDV230" s="235"/>
      <c r="RDW230" s="235"/>
      <c r="RDX230" s="235"/>
      <c r="RDY230" s="235"/>
      <c r="RDZ230" s="235"/>
      <c r="REA230" s="987"/>
      <c r="REB230" s="987"/>
      <c r="REC230" s="208"/>
      <c r="REE230" s="235"/>
      <c r="REF230" s="235"/>
      <c r="REG230" s="235"/>
      <c r="REH230" s="235"/>
      <c r="REI230" s="235"/>
      <c r="REJ230" s="235"/>
      <c r="REK230" s="235"/>
      <c r="REL230" s="987"/>
      <c r="REM230" s="987"/>
      <c r="REN230" s="208"/>
      <c r="REP230" s="235"/>
      <c r="REQ230" s="235"/>
      <c r="RER230" s="235"/>
      <c r="RES230" s="235"/>
      <c r="RET230" s="235"/>
      <c r="REU230" s="235"/>
      <c r="REV230" s="235"/>
      <c r="REW230" s="987"/>
      <c r="REX230" s="987"/>
      <c r="REY230" s="208"/>
      <c r="RFA230" s="235"/>
      <c r="RFB230" s="235"/>
      <c r="RFC230" s="235"/>
      <c r="RFD230" s="235"/>
      <c r="RFE230" s="235"/>
      <c r="RFF230" s="235"/>
      <c r="RFG230" s="235"/>
      <c r="RFH230" s="987"/>
      <c r="RFI230" s="987"/>
      <c r="RFJ230" s="208"/>
      <c r="RFL230" s="235"/>
      <c r="RFM230" s="235"/>
      <c r="RFN230" s="235"/>
      <c r="RFO230" s="235"/>
      <c r="RFP230" s="235"/>
      <c r="RFQ230" s="235"/>
      <c r="RFR230" s="235"/>
      <c r="RFS230" s="987"/>
      <c r="RFT230" s="987"/>
      <c r="RFU230" s="208"/>
      <c r="RFW230" s="235"/>
      <c r="RFX230" s="235"/>
      <c r="RFY230" s="235"/>
      <c r="RFZ230" s="235"/>
      <c r="RGA230" s="235"/>
      <c r="RGB230" s="235"/>
      <c r="RGC230" s="235"/>
      <c r="RGD230" s="987"/>
      <c r="RGE230" s="987"/>
      <c r="RGF230" s="208"/>
      <c r="RGH230" s="235"/>
      <c r="RGI230" s="235"/>
      <c r="RGJ230" s="235"/>
      <c r="RGK230" s="235"/>
      <c r="RGL230" s="235"/>
      <c r="RGM230" s="235"/>
      <c r="RGN230" s="235"/>
      <c r="RGO230" s="987"/>
      <c r="RGP230" s="987"/>
      <c r="RGQ230" s="208"/>
      <c r="RGS230" s="235"/>
      <c r="RGT230" s="235"/>
      <c r="RGU230" s="235"/>
      <c r="RGV230" s="235"/>
      <c r="RGW230" s="235"/>
      <c r="RGX230" s="235"/>
      <c r="RGY230" s="235"/>
      <c r="RGZ230" s="987"/>
      <c r="RHA230" s="987"/>
      <c r="RHB230" s="208"/>
      <c r="RHD230" s="235"/>
      <c r="RHE230" s="235"/>
      <c r="RHF230" s="235"/>
      <c r="RHG230" s="235"/>
      <c r="RHH230" s="235"/>
      <c r="RHI230" s="235"/>
      <c r="RHJ230" s="235"/>
      <c r="RHK230" s="987"/>
      <c r="RHL230" s="987"/>
      <c r="RHM230" s="208"/>
      <c r="RHO230" s="235"/>
      <c r="RHP230" s="235"/>
      <c r="RHQ230" s="235"/>
      <c r="RHR230" s="235"/>
      <c r="RHS230" s="235"/>
      <c r="RHT230" s="235"/>
      <c r="RHU230" s="235"/>
      <c r="RHV230" s="987"/>
      <c r="RHW230" s="987"/>
      <c r="RHX230" s="208"/>
      <c r="RHZ230" s="235"/>
      <c r="RIA230" s="235"/>
      <c r="RIB230" s="235"/>
      <c r="RIC230" s="235"/>
      <c r="RID230" s="235"/>
      <c r="RIE230" s="235"/>
      <c r="RIF230" s="235"/>
      <c r="RIG230" s="987"/>
      <c r="RIH230" s="987"/>
      <c r="RII230" s="208"/>
      <c r="RIK230" s="235"/>
      <c r="RIL230" s="235"/>
      <c r="RIM230" s="235"/>
      <c r="RIN230" s="235"/>
      <c r="RIO230" s="235"/>
      <c r="RIP230" s="235"/>
      <c r="RIQ230" s="235"/>
      <c r="RIR230" s="987"/>
      <c r="RIS230" s="987"/>
      <c r="RIT230" s="208"/>
      <c r="RIV230" s="235"/>
      <c r="RIW230" s="235"/>
      <c r="RIX230" s="235"/>
      <c r="RIY230" s="235"/>
      <c r="RIZ230" s="235"/>
      <c r="RJA230" s="235"/>
      <c r="RJB230" s="235"/>
      <c r="RJC230" s="987"/>
      <c r="RJD230" s="987"/>
      <c r="RJE230" s="208"/>
      <c r="RJG230" s="235"/>
      <c r="RJH230" s="235"/>
      <c r="RJI230" s="235"/>
      <c r="RJJ230" s="235"/>
      <c r="RJK230" s="235"/>
      <c r="RJL230" s="235"/>
      <c r="RJM230" s="235"/>
      <c r="RJN230" s="987"/>
      <c r="RJO230" s="987"/>
      <c r="RJP230" s="208"/>
      <c r="RJR230" s="235"/>
      <c r="RJS230" s="235"/>
      <c r="RJT230" s="235"/>
      <c r="RJU230" s="235"/>
      <c r="RJV230" s="235"/>
      <c r="RJW230" s="235"/>
      <c r="RJX230" s="235"/>
      <c r="RJY230" s="987"/>
      <c r="RJZ230" s="987"/>
      <c r="RKA230" s="208"/>
      <c r="RKC230" s="235"/>
      <c r="RKD230" s="235"/>
      <c r="RKE230" s="235"/>
      <c r="RKF230" s="235"/>
      <c r="RKG230" s="235"/>
      <c r="RKH230" s="235"/>
      <c r="RKI230" s="235"/>
      <c r="RKJ230" s="987"/>
      <c r="RKK230" s="987"/>
      <c r="RKL230" s="208"/>
      <c r="RKN230" s="235"/>
      <c r="RKO230" s="235"/>
      <c r="RKP230" s="235"/>
      <c r="RKQ230" s="235"/>
      <c r="RKR230" s="235"/>
      <c r="RKS230" s="235"/>
      <c r="RKT230" s="235"/>
      <c r="RKU230" s="987"/>
      <c r="RKV230" s="987"/>
      <c r="RKW230" s="208"/>
      <c r="RKY230" s="235"/>
      <c r="RKZ230" s="235"/>
      <c r="RLA230" s="235"/>
      <c r="RLB230" s="235"/>
      <c r="RLC230" s="235"/>
      <c r="RLD230" s="235"/>
      <c r="RLE230" s="235"/>
      <c r="RLF230" s="987"/>
      <c r="RLG230" s="987"/>
      <c r="RLH230" s="208"/>
      <c r="RLJ230" s="235"/>
      <c r="RLK230" s="235"/>
      <c r="RLL230" s="235"/>
      <c r="RLM230" s="235"/>
      <c r="RLN230" s="235"/>
      <c r="RLO230" s="235"/>
      <c r="RLP230" s="235"/>
      <c r="RLQ230" s="987"/>
      <c r="RLR230" s="987"/>
      <c r="RLS230" s="208"/>
      <c r="RLU230" s="235"/>
      <c r="RLV230" s="235"/>
      <c r="RLW230" s="235"/>
      <c r="RLX230" s="235"/>
      <c r="RLY230" s="235"/>
      <c r="RLZ230" s="235"/>
      <c r="RMA230" s="235"/>
      <c r="RMB230" s="987"/>
      <c r="RMC230" s="987"/>
      <c r="RMD230" s="208"/>
      <c r="RMF230" s="235"/>
      <c r="RMG230" s="235"/>
      <c r="RMH230" s="235"/>
      <c r="RMI230" s="235"/>
      <c r="RMJ230" s="235"/>
      <c r="RMK230" s="235"/>
      <c r="RML230" s="235"/>
      <c r="RMM230" s="987"/>
      <c r="RMN230" s="987"/>
      <c r="RMO230" s="208"/>
      <c r="RMQ230" s="235"/>
      <c r="RMR230" s="235"/>
      <c r="RMS230" s="235"/>
      <c r="RMT230" s="235"/>
      <c r="RMU230" s="235"/>
      <c r="RMV230" s="235"/>
      <c r="RMW230" s="235"/>
      <c r="RMX230" s="987"/>
      <c r="RMY230" s="987"/>
      <c r="RMZ230" s="208"/>
      <c r="RNB230" s="235"/>
      <c r="RNC230" s="235"/>
      <c r="RND230" s="235"/>
      <c r="RNE230" s="235"/>
      <c r="RNF230" s="235"/>
      <c r="RNG230" s="235"/>
      <c r="RNH230" s="235"/>
      <c r="RNI230" s="987"/>
      <c r="RNJ230" s="987"/>
      <c r="RNK230" s="208"/>
      <c r="RNM230" s="235"/>
      <c r="RNN230" s="235"/>
      <c r="RNO230" s="235"/>
      <c r="RNP230" s="235"/>
      <c r="RNQ230" s="235"/>
      <c r="RNR230" s="235"/>
      <c r="RNS230" s="235"/>
      <c r="RNT230" s="987"/>
      <c r="RNU230" s="987"/>
      <c r="RNV230" s="208"/>
      <c r="RNX230" s="235"/>
      <c r="RNY230" s="235"/>
      <c r="RNZ230" s="235"/>
      <c r="ROA230" s="235"/>
      <c r="ROB230" s="235"/>
      <c r="ROC230" s="235"/>
      <c r="ROD230" s="235"/>
      <c r="ROE230" s="987"/>
      <c r="ROF230" s="987"/>
      <c r="ROG230" s="208"/>
      <c r="ROI230" s="235"/>
      <c r="ROJ230" s="235"/>
      <c r="ROK230" s="235"/>
      <c r="ROL230" s="235"/>
      <c r="ROM230" s="235"/>
      <c r="RON230" s="235"/>
      <c r="ROO230" s="235"/>
      <c r="ROP230" s="987"/>
      <c r="ROQ230" s="987"/>
      <c r="ROR230" s="208"/>
      <c r="ROT230" s="235"/>
      <c r="ROU230" s="235"/>
      <c r="ROV230" s="235"/>
      <c r="ROW230" s="235"/>
      <c r="ROX230" s="235"/>
      <c r="ROY230" s="235"/>
      <c r="ROZ230" s="235"/>
      <c r="RPA230" s="987"/>
      <c r="RPB230" s="987"/>
      <c r="RPC230" s="208"/>
      <c r="RPE230" s="235"/>
      <c r="RPF230" s="235"/>
      <c r="RPG230" s="235"/>
      <c r="RPH230" s="235"/>
      <c r="RPI230" s="235"/>
      <c r="RPJ230" s="235"/>
      <c r="RPK230" s="235"/>
      <c r="RPL230" s="987"/>
      <c r="RPM230" s="987"/>
      <c r="RPN230" s="208"/>
      <c r="RPP230" s="235"/>
      <c r="RPQ230" s="235"/>
      <c r="RPR230" s="235"/>
      <c r="RPS230" s="235"/>
      <c r="RPT230" s="235"/>
      <c r="RPU230" s="235"/>
      <c r="RPV230" s="235"/>
      <c r="RPW230" s="987"/>
      <c r="RPX230" s="987"/>
      <c r="RPY230" s="208"/>
      <c r="RQA230" s="235"/>
      <c r="RQB230" s="235"/>
      <c r="RQC230" s="235"/>
      <c r="RQD230" s="235"/>
      <c r="RQE230" s="235"/>
      <c r="RQF230" s="235"/>
      <c r="RQG230" s="235"/>
      <c r="RQH230" s="987"/>
      <c r="RQI230" s="987"/>
      <c r="RQJ230" s="208"/>
      <c r="RQL230" s="235"/>
      <c r="RQM230" s="235"/>
      <c r="RQN230" s="235"/>
      <c r="RQO230" s="235"/>
      <c r="RQP230" s="235"/>
      <c r="RQQ230" s="235"/>
      <c r="RQR230" s="235"/>
      <c r="RQS230" s="987"/>
      <c r="RQT230" s="987"/>
      <c r="RQU230" s="208"/>
      <c r="RQW230" s="235"/>
      <c r="RQX230" s="235"/>
      <c r="RQY230" s="235"/>
      <c r="RQZ230" s="235"/>
      <c r="RRA230" s="235"/>
      <c r="RRB230" s="235"/>
      <c r="RRC230" s="235"/>
      <c r="RRD230" s="987"/>
      <c r="RRE230" s="987"/>
      <c r="RRF230" s="208"/>
      <c r="RRH230" s="235"/>
      <c r="RRI230" s="235"/>
      <c r="RRJ230" s="235"/>
      <c r="RRK230" s="235"/>
      <c r="RRL230" s="235"/>
      <c r="RRM230" s="235"/>
      <c r="RRN230" s="235"/>
      <c r="RRO230" s="987"/>
      <c r="RRP230" s="987"/>
      <c r="RRQ230" s="208"/>
      <c r="RRS230" s="235"/>
      <c r="RRT230" s="235"/>
      <c r="RRU230" s="235"/>
      <c r="RRV230" s="235"/>
      <c r="RRW230" s="235"/>
      <c r="RRX230" s="235"/>
      <c r="RRY230" s="235"/>
      <c r="RRZ230" s="987"/>
      <c r="RSA230" s="987"/>
      <c r="RSB230" s="208"/>
      <c r="RSD230" s="235"/>
      <c r="RSE230" s="235"/>
      <c r="RSF230" s="235"/>
      <c r="RSG230" s="235"/>
      <c r="RSH230" s="235"/>
      <c r="RSI230" s="235"/>
      <c r="RSJ230" s="235"/>
      <c r="RSK230" s="987"/>
      <c r="RSL230" s="987"/>
      <c r="RSM230" s="208"/>
      <c r="RSO230" s="235"/>
      <c r="RSP230" s="235"/>
      <c r="RSQ230" s="235"/>
      <c r="RSR230" s="235"/>
      <c r="RSS230" s="235"/>
      <c r="RST230" s="235"/>
      <c r="RSU230" s="235"/>
      <c r="RSV230" s="987"/>
      <c r="RSW230" s="987"/>
      <c r="RSX230" s="208"/>
      <c r="RSZ230" s="235"/>
      <c r="RTA230" s="235"/>
      <c r="RTB230" s="235"/>
      <c r="RTC230" s="235"/>
      <c r="RTD230" s="235"/>
      <c r="RTE230" s="235"/>
      <c r="RTF230" s="235"/>
      <c r="RTG230" s="987"/>
      <c r="RTH230" s="987"/>
      <c r="RTI230" s="208"/>
      <c r="RTK230" s="235"/>
      <c r="RTL230" s="235"/>
      <c r="RTM230" s="235"/>
      <c r="RTN230" s="235"/>
      <c r="RTO230" s="235"/>
      <c r="RTP230" s="235"/>
      <c r="RTQ230" s="235"/>
      <c r="RTR230" s="987"/>
      <c r="RTS230" s="987"/>
      <c r="RTT230" s="208"/>
      <c r="RTV230" s="235"/>
      <c r="RTW230" s="235"/>
      <c r="RTX230" s="235"/>
      <c r="RTY230" s="235"/>
      <c r="RTZ230" s="235"/>
      <c r="RUA230" s="235"/>
      <c r="RUB230" s="235"/>
      <c r="RUC230" s="987"/>
      <c r="RUD230" s="987"/>
      <c r="RUE230" s="208"/>
      <c r="RUG230" s="235"/>
      <c r="RUH230" s="235"/>
      <c r="RUI230" s="235"/>
      <c r="RUJ230" s="235"/>
      <c r="RUK230" s="235"/>
      <c r="RUL230" s="235"/>
      <c r="RUM230" s="235"/>
      <c r="RUN230" s="987"/>
      <c r="RUO230" s="987"/>
      <c r="RUP230" s="208"/>
      <c r="RUR230" s="235"/>
      <c r="RUS230" s="235"/>
      <c r="RUT230" s="235"/>
      <c r="RUU230" s="235"/>
      <c r="RUV230" s="235"/>
      <c r="RUW230" s="235"/>
      <c r="RUX230" s="235"/>
      <c r="RUY230" s="987"/>
      <c r="RUZ230" s="987"/>
      <c r="RVA230" s="208"/>
      <c r="RVC230" s="235"/>
      <c r="RVD230" s="235"/>
      <c r="RVE230" s="235"/>
      <c r="RVF230" s="235"/>
      <c r="RVG230" s="235"/>
      <c r="RVH230" s="235"/>
      <c r="RVI230" s="235"/>
      <c r="RVJ230" s="987"/>
      <c r="RVK230" s="987"/>
      <c r="RVL230" s="208"/>
      <c r="RVN230" s="235"/>
      <c r="RVO230" s="235"/>
      <c r="RVP230" s="235"/>
      <c r="RVQ230" s="235"/>
      <c r="RVR230" s="235"/>
      <c r="RVS230" s="235"/>
      <c r="RVT230" s="235"/>
      <c r="RVU230" s="987"/>
      <c r="RVV230" s="987"/>
      <c r="RVW230" s="208"/>
      <c r="RVY230" s="235"/>
      <c r="RVZ230" s="235"/>
      <c r="RWA230" s="235"/>
      <c r="RWB230" s="235"/>
      <c r="RWC230" s="235"/>
      <c r="RWD230" s="235"/>
      <c r="RWE230" s="235"/>
      <c r="RWF230" s="987"/>
      <c r="RWG230" s="987"/>
      <c r="RWH230" s="208"/>
      <c r="RWJ230" s="235"/>
      <c r="RWK230" s="235"/>
      <c r="RWL230" s="235"/>
      <c r="RWM230" s="235"/>
      <c r="RWN230" s="235"/>
      <c r="RWO230" s="235"/>
      <c r="RWP230" s="235"/>
      <c r="RWQ230" s="987"/>
      <c r="RWR230" s="987"/>
      <c r="RWS230" s="208"/>
      <c r="RWU230" s="235"/>
      <c r="RWV230" s="235"/>
      <c r="RWW230" s="235"/>
      <c r="RWX230" s="235"/>
      <c r="RWY230" s="235"/>
      <c r="RWZ230" s="235"/>
      <c r="RXA230" s="235"/>
      <c r="RXB230" s="987"/>
      <c r="RXC230" s="987"/>
      <c r="RXD230" s="208"/>
      <c r="RXF230" s="235"/>
      <c r="RXG230" s="235"/>
      <c r="RXH230" s="235"/>
      <c r="RXI230" s="235"/>
      <c r="RXJ230" s="235"/>
      <c r="RXK230" s="235"/>
      <c r="RXL230" s="235"/>
      <c r="RXM230" s="987"/>
      <c r="RXN230" s="987"/>
      <c r="RXO230" s="208"/>
      <c r="RXQ230" s="235"/>
      <c r="RXR230" s="235"/>
      <c r="RXS230" s="235"/>
      <c r="RXT230" s="235"/>
      <c r="RXU230" s="235"/>
      <c r="RXV230" s="235"/>
      <c r="RXW230" s="235"/>
      <c r="RXX230" s="987"/>
      <c r="RXY230" s="987"/>
      <c r="RXZ230" s="208"/>
      <c r="RYB230" s="235"/>
      <c r="RYC230" s="235"/>
      <c r="RYD230" s="235"/>
      <c r="RYE230" s="235"/>
      <c r="RYF230" s="235"/>
      <c r="RYG230" s="235"/>
      <c r="RYH230" s="235"/>
      <c r="RYI230" s="987"/>
      <c r="RYJ230" s="987"/>
      <c r="RYK230" s="208"/>
      <c r="RYM230" s="235"/>
      <c r="RYN230" s="235"/>
      <c r="RYO230" s="235"/>
      <c r="RYP230" s="235"/>
      <c r="RYQ230" s="235"/>
      <c r="RYR230" s="235"/>
      <c r="RYS230" s="235"/>
      <c r="RYT230" s="987"/>
      <c r="RYU230" s="987"/>
      <c r="RYV230" s="208"/>
      <c r="RYX230" s="235"/>
      <c r="RYY230" s="235"/>
      <c r="RYZ230" s="235"/>
      <c r="RZA230" s="235"/>
      <c r="RZB230" s="235"/>
      <c r="RZC230" s="235"/>
      <c r="RZD230" s="235"/>
      <c r="RZE230" s="987"/>
      <c r="RZF230" s="987"/>
      <c r="RZG230" s="208"/>
      <c r="RZI230" s="235"/>
      <c r="RZJ230" s="235"/>
      <c r="RZK230" s="235"/>
      <c r="RZL230" s="235"/>
      <c r="RZM230" s="235"/>
      <c r="RZN230" s="235"/>
      <c r="RZO230" s="235"/>
      <c r="RZP230" s="987"/>
      <c r="RZQ230" s="987"/>
      <c r="RZR230" s="208"/>
      <c r="RZT230" s="235"/>
      <c r="RZU230" s="235"/>
      <c r="RZV230" s="235"/>
      <c r="RZW230" s="235"/>
      <c r="RZX230" s="235"/>
      <c r="RZY230" s="235"/>
      <c r="RZZ230" s="235"/>
      <c r="SAA230" s="987"/>
      <c r="SAB230" s="987"/>
      <c r="SAC230" s="208"/>
      <c r="SAE230" s="235"/>
      <c r="SAF230" s="235"/>
      <c r="SAG230" s="235"/>
      <c r="SAH230" s="235"/>
      <c r="SAI230" s="235"/>
      <c r="SAJ230" s="235"/>
      <c r="SAK230" s="235"/>
      <c r="SAL230" s="987"/>
      <c r="SAM230" s="987"/>
      <c r="SAN230" s="208"/>
      <c r="SAP230" s="235"/>
      <c r="SAQ230" s="235"/>
      <c r="SAR230" s="235"/>
      <c r="SAS230" s="235"/>
      <c r="SAT230" s="235"/>
      <c r="SAU230" s="235"/>
      <c r="SAV230" s="235"/>
      <c r="SAW230" s="987"/>
      <c r="SAX230" s="987"/>
      <c r="SAY230" s="208"/>
      <c r="SBA230" s="235"/>
      <c r="SBB230" s="235"/>
      <c r="SBC230" s="235"/>
      <c r="SBD230" s="235"/>
      <c r="SBE230" s="235"/>
      <c r="SBF230" s="235"/>
      <c r="SBG230" s="235"/>
      <c r="SBH230" s="987"/>
      <c r="SBI230" s="987"/>
      <c r="SBJ230" s="208"/>
      <c r="SBL230" s="235"/>
      <c r="SBM230" s="235"/>
      <c r="SBN230" s="235"/>
      <c r="SBO230" s="235"/>
      <c r="SBP230" s="235"/>
      <c r="SBQ230" s="235"/>
      <c r="SBR230" s="235"/>
      <c r="SBS230" s="987"/>
      <c r="SBT230" s="987"/>
      <c r="SBU230" s="208"/>
      <c r="SBW230" s="235"/>
      <c r="SBX230" s="235"/>
      <c r="SBY230" s="235"/>
      <c r="SBZ230" s="235"/>
      <c r="SCA230" s="235"/>
      <c r="SCB230" s="235"/>
      <c r="SCC230" s="235"/>
      <c r="SCD230" s="987"/>
      <c r="SCE230" s="987"/>
      <c r="SCF230" s="208"/>
      <c r="SCH230" s="235"/>
      <c r="SCI230" s="235"/>
      <c r="SCJ230" s="235"/>
      <c r="SCK230" s="235"/>
      <c r="SCL230" s="235"/>
      <c r="SCM230" s="235"/>
      <c r="SCN230" s="235"/>
      <c r="SCO230" s="987"/>
      <c r="SCP230" s="987"/>
      <c r="SCQ230" s="208"/>
      <c r="SCS230" s="235"/>
      <c r="SCT230" s="235"/>
      <c r="SCU230" s="235"/>
      <c r="SCV230" s="235"/>
      <c r="SCW230" s="235"/>
      <c r="SCX230" s="235"/>
      <c r="SCY230" s="235"/>
      <c r="SCZ230" s="987"/>
      <c r="SDA230" s="987"/>
      <c r="SDB230" s="208"/>
      <c r="SDD230" s="235"/>
      <c r="SDE230" s="235"/>
      <c r="SDF230" s="235"/>
      <c r="SDG230" s="235"/>
      <c r="SDH230" s="235"/>
      <c r="SDI230" s="235"/>
      <c r="SDJ230" s="235"/>
      <c r="SDK230" s="987"/>
      <c r="SDL230" s="987"/>
      <c r="SDM230" s="208"/>
      <c r="SDO230" s="235"/>
      <c r="SDP230" s="235"/>
      <c r="SDQ230" s="235"/>
      <c r="SDR230" s="235"/>
      <c r="SDS230" s="235"/>
      <c r="SDT230" s="235"/>
      <c r="SDU230" s="235"/>
      <c r="SDV230" s="987"/>
      <c r="SDW230" s="987"/>
      <c r="SDX230" s="208"/>
      <c r="SDZ230" s="235"/>
      <c r="SEA230" s="235"/>
      <c r="SEB230" s="235"/>
      <c r="SEC230" s="235"/>
      <c r="SED230" s="235"/>
      <c r="SEE230" s="235"/>
      <c r="SEF230" s="235"/>
      <c r="SEG230" s="987"/>
      <c r="SEH230" s="987"/>
      <c r="SEI230" s="208"/>
      <c r="SEK230" s="235"/>
      <c r="SEL230" s="235"/>
      <c r="SEM230" s="235"/>
      <c r="SEN230" s="235"/>
      <c r="SEO230" s="235"/>
      <c r="SEP230" s="235"/>
      <c r="SEQ230" s="235"/>
      <c r="SER230" s="987"/>
      <c r="SES230" s="987"/>
      <c r="SET230" s="208"/>
      <c r="SEV230" s="235"/>
      <c r="SEW230" s="235"/>
      <c r="SEX230" s="235"/>
      <c r="SEY230" s="235"/>
      <c r="SEZ230" s="235"/>
      <c r="SFA230" s="235"/>
      <c r="SFB230" s="235"/>
      <c r="SFC230" s="987"/>
      <c r="SFD230" s="987"/>
      <c r="SFE230" s="208"/>
      <c r="SFG230" s="235"/>
      <c r="SFH230" s="235"/>
      <c r="SFI230" s="235"/>
      <c r="SFJ230" s="235"/>
      <c r="SFK230" s="235"/>
      <c r="SFL230" s="235"/>
      <c r="SFM230" s="235"/>
      <c r="SFN230" s="987"/>
      <c r="SFO230" s="987"/>
      <c r="SFP230" s="208"/>
      <c r="SFR230" s="235"/>
      <c r="SFS230" s="235"/>
      <c r="SFT230" s="235"/>
      <c r="SFU230" s="235"/>
      <c r="SFV230" s="235"/>
      <c r="SFW230" s="235"/>
      <c r="SFX230" s="235"/>
      <c r="SFY230" s="987"/>
      <c r="SFZ230" s="987"/>
      <c r="SGA230" s="208"/>
      <c r="SGC230" s="235"/>
      <c r="SGD230" s="235"/>
      <c r="SGE230" s="235"/>
      <c r="SGF230" s="235"/>
      <c r="SGG230" s="235"/>
      <c r="SGH230" s="235"/>
      <c r="SGI230" s="235"/>
      <c r="SGJ230" s="987"/>
      <c r="SGK230" s="987"/>
      <c r="SGL230" s="208"/>
      <c r="SGN230" s="235"/>
      <c r="SGO230" s="235"/>
      <c r="SGP230" s="235"/>
      <c r="SGQ230" s="235"/>
      <c r="SGR230" s="235"/>
      <c r="SGS230" s="235"/>
      <c r="SGT230" s="235"/>
      <c r="SGU230" s="987"/>
      <c r="SGV230" s="987"/>
      <c r="SGW230" s="208"/>
      <c r="SGY230" s="235"/>
      <c r="SGZ230" s="235"/>
      <c r="SHA230" s="235"/>
      <c r="SHB230" s="235"/>
      <c r="SHC230" s="235"/>
      <c r="SHD230" s="235"/>
      <c r="SHE230" s="235"/>
      <c r="SHF230" s="987"/>
      <c r="SHG230" s="987"/>
      <c r="SHH230" s="208"/>
      <c r="SHJ230" s="235"/>
      <c r="SHK230" s="235"/>
      <c r="SHL230" s="235"/>
      <c r="SHM230" s="235"/>
      <c r="SHN230" s="235"/>
      <c r="SHO230" s="235"/>
      <c r="SHP230" s="235"/>
      <c r="SHQ230" s="987"/>
      <c r="SHR230" s="987"/>
      <c r="SHS230" s="208"/>
      <c r="SHU230" s="235"/>
      <c r="SHV230" s="235"/>
      <c r="SHW230" s="235"/>
      <c r="SHX230" s="235"/>
      <c r="SHY230" s="235"/>
      <c r="SHZ230" s="235"/>
      <c r="SIA230" s="235"/>
      <c r="SIB230" s="987"/>
      <c r="SIC230" s="987"/>
      <c r="SID230" s="208"/>
      <c r="SIF230" s="235"/>
      <c r="SIG230" s="235"/>
      <c r="SIH230" s="235"/>
      <c r="SII230" s="235"/>
      <c r="SIJ230" s="235"/>
      <c r="SIK230" s="235"/>
      <c r="SIL230" s="235"/>
      <c r="SIM230" s="987"/>
      <c r="SIN230" s="987"/>
      <c r="SIO230" s="208"/>
      <c r="SIQ230" s="235"/>
      <c r="SIR230" s="235"/>
      <c r="SIS230" s="235"/>
      <c r="SIT230" s="235"/>
      <c r="SIU230" s="235"/>
      <c r="SIV230" s="235"/>
      <c r="SIW230" s="235"/>
      <c r="SIX230" s="987"/>
      <c r="SIY230" s="987"/>
      <c r="SIZ230" s="208"/>
      <c r="SJB230" s="235"/>
      <c r="SJC230" s="235"/>
      <c r="SJD230" s="235"/>
      <c r="SJE230" s="235"/>
      <c r="SJF230" s="235"/>
      <c r="SJG230" s="235"/>
      <c r="SJH230" s="235"/>
      <c r="SJI230" s="987"/>
      <c r="SJJ230" s="987"/>
      <c r="SJK230" s="208"/>
      <c r="SJM230" s="235"/>
      <c r="SJN230" s="235"/>
      <c r="SJO230" s="235"/>
      <c r="SJP230" s="235"/>
      <c r="SJQ230" s="235"/>
      <c r="SJR230" s="235"/>
      <c r="SJS230" s="235"/>
      <c r="SJT230" s="987"/>
      <c r="SJU230" s="987"/>
      <c r="SJV230" s="208"/>
      <c r="SJX230" s="235"/>
      <c r="SJY230" s="235"/>
      <c r="SJZ230" s="235"/>
      <c r="SKA230" s="235"/>
      <c r="SKB230" s="235"/>
      <c r="SKC230" s="235"/>
      <c r="SKD230" s="235"/>
      <c r="SKE230" s="987"/>
      <c r="SKF230" s="987"/>
      <c r="SKG230" s="208"/>
      <c r="SKI230" s="235"/>
      <c r="SKJ230" s="235"/>
      <c r="SKK230" s="235"/>
      <c r="SKL230" s="235"/>
      <c r="SKM230" s="235"/>
      <c r="SKN230" s="235"/>
      <c r="SKO230" s="235"/>
      <c r="SKP230" s="987"/>
      <c r="SKQ230" s="987"/>
      <c r="SKR230" s="208"/>
      <c r="SKT230" s="235"/>
      <c r="SKU230" s="235"/>
      <c r="SKV230" s="235"/>
      <c r="SKW230" s="235"/>
      <c r="SKX230" s="235"/>
      <c r="SKY230" s="235"/>
      <c r="SKZ230" s="235"/>
      <c r="SLA230" s="987"/>
      <c r="SLB230" s="987"/>
      <c r="SLC230" s="208"/>
      <c r="SLE230" s="235"/>
      <c r="SLF230" s="235"/>
      <c r="SLG230" s="235"/>
      <c r="SLH230" s="235"/>
      <c r="SLI230" s="235"/>
      <c r="SLJ230" s="235"/>
      <c r="SLK230" s="235"/>
      <c r="SLL230" s="987"/>
      <c r="SLM230" s="987"/>
      <c r="SLN230" s="208"/>
      <c r="SLP230" s="235"/>
      <c r="SLQ230" s="235"/>
      <c r="SLR230" s="235"/>
      <c r="SLS230" s="235"/>
      <c r="SLT230" s="235"/>
      <c r="SLU230" s="235"/>
      <c r="SLV230" s="235"/>
      <c r="SLW230" s="987"/>
      <c r="SLX230" s="987"/>
      <c r="SLY230" s="208"/>
      <c r="SMA230" s="235"/>
      <c r="SMB230" s="235"/>
      <c r="SMC230" s="235"/>
      <c r="SMD230" s="235"/>
      <c r="SME230" s="235"/>
      <c r="SMF230" s="235"/>
      <c r="SMG230" s="235"/>
      <c r="SMH230" s="987"/>
      <c r="SMI230" s="987"/>
      <c r="SMJ230" s="208"/>
      <c r="SML230" s="235"/>
      <c r="SMM230" s="235"/>
      <c r="SMN230" s="235"/>
      <c r="SMO230" s="235"/>
      <c r="SMP230" s="235"/>
      <c r="SMQ230" s="235"/>
      <c r="SMR230" s="235"/>
      <c r="SMS230" s="987"/>
      <c r="SMT230" s="987"/>
      <c r="SMU230" s="208"/>
      <c r="SMW230" s="235"/>
      <c r="SMX230" s="235"/>
      <c r="SMY230" s="235"/>
      <c r="SMZ230" s="235"/>
      <c r="SNA230" s="235"/>
      <c r="SNB230" s="235"/>
      <c r="SNC230" s="235"/>
      <c r="SND230" s="987"/>
      <c r="SNE230" s="987"/>
      <c r="SNF230" s="208"/>
      <c r="SNH230" s="235"/>
      <c r="SNI230" s="235"/>
      <c r="SNJ230" s="235"/>
      <c r="SNK230" s="235"/>
      <c r="SNL230" s="235"/>
      <c r="SNM230" s="235"/>
      <c r="SNN230" s="235"/>
      <c r="SNO230" s="987"/>
      <c r="SNP230" s="987"/>
      <c r="SNQ230" s="208"/>
      <c r="SNS230" s="235"/>
      <c r="SNT230" s="235"/>
      <c r="SNU230" s="235"/>
      <c r="SNV230" s="235"/>
      <c r="SNW230" s="235"/>
      <c r="SNX230" s="235"/>
      <c r="SNY230" s="235"/>
      <c r="SNZ230" s="987"/>
      <c r="SOA230" s="987"/>
      <c r="SOB230" s="208"/>
      <c r="SOD230" s="235"/>
      <c r="SOE230" s="235"/>
      <c r="SOF230" s="235"/>
      <c r="SOG230" s="235"/>
      <c r="SOH230" s="235"/>
      <c r="SOI230" s="235"/>
      <c r="SOJ230" s="235"/>
      <c r="SOK230" s="987"/>
      <c r="SOL230" s="987"/>
      <c r="SOM230" s="208"/>
      <c r="SOO230" s="235"/>
      <c r="SOP230" s="235"/>
      <c r="SOQ230" s="235"/>
      <c r="SOR230" s="235"/>
      <c r="SOS230" s="235"/>
      <c r="SOT230" s="235"/>
      <c r="SOU230" s="235"/>
      <c r="SOV230" s="987"/>
      <c r="SOW230" s="987"/>
      <c r="SOX230" s="208"/>
      <c r="SOZ230" s="235"/>
      <c r="SPA230" s="235"/>
      <c r="SPB230" s="235"/>
      <c r="SPC230" s="235"/>
      <c r="SPD230" s="235"/>
      <c r="SPE230" s="235"/>
      <c r="SPF230" s="235"/>
      <c r="SPG230" s="987"/>
      <c r="SPH230" s="987"/>
      <c r="SPI230" s="208"/>
      <c r="SPK230" s="235"/>
      <c r="SPL230" s="235"/>
      <c r="SPM230" s="235"/>
      <c r="SPN230" s="235"/>
      <c r="SPO230" s="235"/>
      <c r="SPP230" s="235"/>
      <c r="SPQ230" s="235"/>
      <c r="SPR230" s="987"/>
      <c r="SPS230" s="987"/>
      <c r="SPT230" s="208"/>
      <c r="SPV230" s="235"/>
      <c r="SPW230" s="235"/>
      <c r="SPX230" s="235"/>
      <c r="SPY230" s="235"/>
      <c r="SPZ230" s="235"/>
      <c r="SQA230" s="235"/>
      <c r="SQB230" s="235"/>
      <c r="SQC230" s="987"/>
      <c r="SQD230" s="987"/>
      <c r="SQE230" s="208"/>
      <c r="SQG230" s="235"/>
      <c r="SQH230" s="235"/>
      <c r="SQI230" s="235"/>
      <c r="SQJ230" s="235"/>
      <c r="SQK230" s="235"/>
      <c r="SQL230" s="235"/>
      <c r="SQM230" s="235"/>
      <c r="SQN230" s="987"/>
      <c r="SQO230" s="987"/>
      <c r="SQP230" s="208"/>
      <c r="SQR230" s="235"/>
      <c r="SQS230" s="235"/>
      <c r="SQT230" s="235"/>
      <c r="SQU230" s="235"/>
      <c r="SQV230" s="235"/>
      <c r="SQW230" s="235"/>
      <c r="SQX230" s="235"/>
      <c r="SQY230" s="987"/>
      <c r="SQZ230" s="987"/>
      <c r="SRA230" s="208"/>
      <c r="SRC230" s="235"/>
      <c r="SRD230" s="235"/>
      <c r="SRE230" s="235"/>
      <c r="SRF230" s="235"/>
      <c r="SRG230" s="235"/>
      <c r="SRH230" s="235"/>
      <c r="SRI230" s="235"/>
      <c r="SRJ230" s="987"/>
      <c r="SRK230" s="987"/>
      <c r="SRL230" s="208"/>
      <c r="SRN230" s="235"/>
      <c r="SRO230" s="235"/>
      <c r="SRP230" s="235"/>
      <c r="SRQ230" s="235"/>
      <c r="SRR230" s="235"/>
      <c r="SRS230" s="235"/>
      <c r="SRT230" s="235"/>
      <c r="SRU230" s="987"/>
      <c r="SRV230" s="987"/>
      <c r="SRW230" s="208"/>
      <c r="SRY230" s="235"/>
      <c r="SRZ230" s="235"/>
      <c r="SSA230" s="235"/>
      <c r="SSB230" s="235"/>
      <c r="SSC230" s="235"/>
      <c r="SSD230" s="235"/>
      <c r="SSE230" s="235"/>
      <c r="SSF230" s="987"/>
      <c r="SSG230" s="987"/>
      <c r="SSH230" s="208"/>
      <c r="SSJ230" s="235"/>
      <c r="SSK230" s="235"/>
      <c r="SSL230" s="235"/>
      <c r="SSM230" s="235"/>
      <c r="SSN230" s="235"/>
      <c r="SSO230" s="235"/>
      <c r="SSP230" s="235"/>
      <c r="SSQ230" s="987"/>
      <c r="SSR230" s="987"/>
      <c r="SSS230" s="208"/>
      <c r="SSU230" s="235"/>
      <c r="SSV230" s="235"/>
      <c r="SSW230" s="235"/>
      <c r="SSX230" s="235"/>
      <c r="SSY230" s="235"/>
      <c r="SSZ230" s="235"/>
      <c r="STA230" s="235"/>
      <c r="STB230" s="987"/>
      <c r="STC230" s="987"/>
      <c r="STD230" s="208"/>
      <c r="STF230" s="235"/>
      <c r="STG230" s="235"/>
      <c r="STH230" s="235"/>
      <c r="STI230" s="235"/>
      <c r="STJ230" s="235"/>
      <c r="STK230" s="235"/>
      <c r="STL230" s="235"/>
      <c r="STM230" s="987"/>
      <c r="STN230" s="987"/>
      <c r="STO230" s="208"/>
      <c r="STQ230" s="235"/>
      <c r="STR230" s="235"/>
      <c r="STS230" s="235"/>
      <c r="STT230" s="235"/>
      <c r="STU230" s="235"/>
      <c r="STV230" s="235"/>
      <c r="STW230" s="235"/>
      <c r="STX230" s="987"/>
      <c r="STY230" s="987"/>
      <c r="STZ230" s="208"/>
      <c r="SUB230" s="235"/>
      <c r="SUC230" s="235"/>
      <c r="SUD230" s="235"/>
      <c r="SUE230" s="235"/>
      <c r="SUF230" s="235"/>
      <c r="SUG230" s="235"/>
      <c r="SUH230" s="235"/>
      <c r="SUI230" s="987"/>
      <c r="SUJ230" s="987"/>
      <c r="SUK230" s="208"/>
      <c r="SUM230" s="235"/>
      <c r="SUN230" s="235"/>
      <c r="SUO230" s="235"/>
      <c r="SUP230" s="235"/>
      <c r="SUQ230" s="235"/>
      <c r="SUR230" s="235"/>
      <c r="SUS230" s="235"/>
      <c r="SUT230" s="987"/>
      <c r="SUU230" s="987"/>
      <c r="SUV230" s="208"/>
      <c r="SUX230" s="235"/>
      <c r="SUY230" s="235"/>
      <c r="SUZ230" s="235"/>
      <c r="SVA230" s="235"/>
      <c r="SVB230" s="235"/>
      <c r="SVC230" s="235"/>
      <c r="SVD230" s="235"/>
      <c r="SVE230" s="987"/>
      <c r="SVF230" s="987"/>
      <c r="SVG230" s="208"/>
      <c r="SVI230" s="235"/>
      <c r="SVJ230" s="235"/>
      <c r="SVK230" s="235"/>
      <c r="SVL230" s="235"/>
      <c r="SVM230" s="235"/>
      <c r="SVN230" s="235"/>
      <c r="SVO230" s="235"/>
      <c r="SVP230" s="987"/>
      <c r="SVQ230" s="987"/>
      <c r="SVR230" s="208"/>
      <c r="SVT230" s="235"/>
      <c r="SVU230" s="235"/>
      <c r="SVV230" s="235"/>
      <c r="SVW230" s="235"/>
      <c r="SVX230" s="235"/>
      <c r="SVY230" s="235"/>
      <c r="SVZ230" s="235"/>
      <c r="SWA230" s="987"/>
      <c r="SWB230" s="987"/>
      <c r="SWC230" s="208"/>
      <c r="SWE230" s="235"/>
      <c r="SWF230" s="235"/>
      <c r="SWG230" s="235"/>
      <c r="SWH230" s="235"/>
      <c r="SWI230" s="235"/>
      <c r="SWJ230" s="235"/>
      <c r="SWK230" s="235"/>
      <c r="SWL230" s="987"/>
      <c r="SWM230" s="987"/>
      <c r="SWN230" s="208"/>
      <c r="SWP230" s="235"/>
      <c r="SWQ230" s="235"/>
      <c r="SWR230" s="235"/>
      <c r="SWS230" s="235"/>
      <c r="SWT230" s="235"/>
      <c r="SWU230" s="235"/>
      <c r="SWV230" s="235"/>
      <c r="SWW230" s="987"/>
      <c r="SWX230" s="987"/>
      <c r="SWY230" s="208"/>
      <c r="SXA230" s="235"/>
      <c r="SXB230" s="235"/>
      <c r="SXC230" s="235"/>
      <c r="SXD230" s="235"/>
      <c r="SXE230" s="235"/>
      <c r="SXF230" s="235"/>
      <c r="SXG230" s="235"/>
      <c r="SXH230" s="987"/>
      <c r="SXI230" s="987"/>
      <c r="SXJ230" s="208"/>
      <c r="SXL230" s="235"/>
      <c r="SXM230" s="235"/>
      <c r="SXN230" s="235"/>
      <c r="SXO230" s="235"/>
      <c r="SXP230" s="235"/>
      <c r="SXQ230" s="235"/>
      <c r="SXR230" s="235"/>
      <c r="SXS230" s="987"/>
      <c r="SXT230" s="987"/>
      <c r="SXU230" s="208"/>
      <c r="SXW230" s="235"/>
      <c r="SXX230" s="235"/>
      <c r="SXY230" s="235"/>
      <c r="SXZ230" s="235"/>
      <c r="SYA230" s="235"/>
      <c r="SYB230" s="235"/>
      <c r="SYC230" s="235"/>
      <c r="SYD230" s="987"/>
      <c r="SYE230" s="987"/>
      <c r="SYF230" s="208"/>
      <c r="SYH230" s="235"/>
      <c r="SYI230" s="235"/>
      <c r="SYJ230" s="235"/>
      <c r="SYK230" s="235"/>
      <c r="SYL230" s="235"/>
      <c r="SYM230" s="235"/>
      <c r="SYN230" s="235"/>
      <c r="SYO230" s="987"/>
      <c r="SYP230" s="987"/>
      <c r="SYQ230" s="208"/>
      <c r="SYS230" s="235"/>
      <c r="SYT230" s="235"/>
      <c r="SYU230" s="235"/>
      <c r="SYV230" s="235"/>
      <c r="SYW230" s="235"/>
      <c r="SYX230" s="235"/>
      <c r="SYY230" s="235"/>
      <c r="SYZ230" s="987"/>
      <c r="SZA230" s="987"/>
      <c r="SZB230" s="208"/>
      <c r="SZD230" s="235"/>
      <c r="SZE230" s="235"/>
      <c r="SZF230" s="235"/>
      <c r="SZG230" s="235"/>
      <c r="SZH230" s="235"/>
      <c r="SZI230" s="235"/>
      <c r="SZJ230" s="235"/>
      <c r="SZK230" s="987"/>
      <c r="SZL230" s="987"/>
      <c r="SZM230" s="208"/>
      <c r="SZO230" s="235"/>
      <c r="SZP230" s="235"/>
      <c r="SZQ230" s="235"/>
      <c r="SZR230" s="235"/>
      <c r="SZS230" s="235"/>
      <c r="SZT230" s="235"/>
      <c r="SZU230" s="235"/>
      <c r="SZV230" s="987"/>
      <c r="SZW230" s="987"/>
      <c r="SZX230" s="208"/>
      <c r="SZZ230" s="235"/>
      <c r="TAA230" s="235"/>
      <c r="TAB230" s="235"/>
      <c r="TAC230" s="235"/>
      <c r="TAD230" s="235"/>
      <c r="TAE230" s="235"/>
      <c r="TAF230" s="235"/>
      <c r="TAG230" s="987"/>
      <c r="TAH230" s="987"/>
      <c r="TAI230" s="208"/>
      <c r="TAK230" s="235"/>
      <c r="TAL230" s="235"/>
      <c r="TAM230" s="235"/>
      <c r="TAN230" s="235"/>
      <c r="TAO230" s="235"/>
      <c r="TAP230" s="235"/>
      <c r="TAQ230" s="235"/>
      <c r="TAR230" s="987"/>
      <c r="TAS230" s="987"/>
      <c r="TAT230" s="208"/>
      <c r="TAV230" s="235"/>
      <c r="TAW230" s="235"/>
      <c r="TAX230" s="235"/>
      <c r="TAY230" s="235"/>
      <c r="TAZ230" s="235"/>
      <c r="TBA230" s="235"/>
      <c r="TBB230" s="235"/>
      <c r="TBC230" s="987"/>
      <c r="TBD230" s="987"/>
      <c r="TBE230" s="208"/>
      <c r="TBG230" s="235"/>
      <c r="TBH230" s="235"/>
      <c r="TBI230" s="235"/>
      <c r="TBJ230" s="235"/>
      <c r="TBK230" s="235"/>
      <c r="TBL230" s="235"/>
      <c r="TBM230" s="235"/>
      <c r="TBN230" s="987"/>
      <c r="TBO230" s="987"/>
      <c r="TBP230" s="208"/>
      <c r="TBR230" s="235"/>
      <c r="TBS230" s="235"/>
      <c r="TBT230" s="235"/>
      <c r="TBU230" s="235"/>
      <c r="TBV230" s="235"/>
      <c r="TBW230" s="235"/>
      <c r="TBX230" s="235"/>
      <c r="TBY230" s="987"/>
      <c r="TBZ230" s="987"/>
      <c r="TCA230" s="208"/>
      <c r="TCC230" s="235"/>
      <c r="TCD230" s="235"/>
      <c r="TCE230" s="235"/>
      <c r="TCF230" s="235"/>
      <c r="TCG230" s="235"/>
      <c r="TCH230" s="235"/>
      <c r="TCI230" s="235"/>
      <c r="TCJ230" s="987"/>
      <c r="TCK230" s="987"/>
      <c r="TCL230" s="208"/>
      <c r="TCN230" s="235"/>
      <c r="TCO230" s="235"/>
      <c r="TCP230" s="235"/>
      <c r="TCQ230" s="235"/>
      <c r="TCR230" s="235"/>
      <c r="TCS230" s="235"/>
      <c r="TCT230" s="235"/>
      <c r="TCU230" s="987"/>
      <c r="TCV230" s="987"/>
      <c r="TCW230" s="208"/>
      <c r="TCY230" s="235"/>
      <c r="TCZ230" s="235"/>
      <c r="TDA230" s="235"/>
      <c r="TDB230" s="235"/>
      <c r="TDC230" s="235"/>
      <c r="TDD230" s="235"/>
      <c r="TDE230" s="235"/>
      <c r="TDF230" s="987"/>
      <c r="TDG230" s="987"/>
      <c r="TDH230" s="208"/>
      <c r="TDJ230" s="235"/>
      <c r="TDK230" s="235"/>
      <c r="TDL230" s="235"/>
      <c r="TDM230" s="235"/>
      <c r="TDN230" s="235"/>
      <c r="TDO230" s="235"/>
      <c r="TDP230" s="235"/>
      <c r="TDQ230" s="987"/>
      <c r="TDR230" s="987"/>
      <c r="TDS230" s="208"/>
      <c r="TDU230" s="235"/>
      <c r="TDV230" s="235"/>
      <c r="TDW230" s="235"/>
      <c r="TDX230" s="235"/>
      <c r="TDY230" s="235"/>
      <c r="TDZ230" s="235"/>
      <c r="TEA230" s="235"/>
      <c r="TEB230" s="987"/>
      <c r="TEC230" s="987"/>
      <c r="TED230" s="208"/>
      <c r="TEF230" s="235"/>
      <c r="TEG230" s="235"/>
      <c r="TEH230" s="235"/>
      <c r="TEI230" s="235"/>
      <c r="TEJ230" s="235"/>
      <c r="TEK230" s="235"/>
      <c r="TEL230" s="235"/>
      <c r="TEM230" s="987"/>
      <c r="TEN230" s="987"/>
      <c r="TEO230" s="208"/>
      <c r="TEQ230" s="235"/>
      <c r="TER230" s="235"/>
      <c r="TES230" s="235"/>
      <c r="TET230" s="235"/>
      <c r="TEU230" s="235"/>
      <c r="TEV230" s="235"/>
      <c r="TEW230" s="235"/>
      <c r="TEX230" s="987"/>
      <c r="TEY230" s="987"/>
      <c r="TEZ230" s="208"/>
      <c r="TFB230" s="235"/>
      <c r="TFC230" s="235"/>
      <c r="TFD230" s="235"/>
      <c r="TFE230" s="235"/>
      <c r="TFF230" s="235"/>
      <c r="TFG230" s="235"/>
      <c r="TFH230" s="235"/>
      <c r="TFI230" s="987"/>
      <c r="TFJ230" s="987"/>
      <c r="TFK230" s="208"/>
      <c r="TFM230" s="235"/>
      <c r="TFN230" s="235"/>
      <c r="TFO230" s="235"/>
      <c r="TFP230" s="235"/>
      <c r="TFQ230" s="235"/>
      <c r="TFR230" s="235"/>
      <c r="TFS230" s="235"/>
      <c r="TFT230" s="987"/>
      <c r="TFU230" s="987"/>
      <c r="TFV230" s="208"/>
      <c r="TFX230" s="235"/>
      <c r="TFY230" s="235"/>
      <c r="TFZ230" s="235"/>
      <c r="TGA230" s="235"/>
      <c r="TGB230" s="235"/>
      <c r="TGC230" s="235"/>
      <c r="TGD230" s="235"/>
      <c r="TGE230" s="987"/>
      <c r="TGF230" s="987"/>
      <c r="TGG230" s="208"/>
      <c r="TGI230" s="235"/>
      <c r="TGJ230" s="235"/>
      <c r="TGK230" s="235"/>
      <c r="TGL230" s="235"/>
      <c r="TGM230" s="235"/>
      <c r="TGN230" s="235"/>
      <c r="TGO230" s="235"/>
      <c r="TGP230" s="987"/>
      <c r="TGQ230" s="987"/>
      <c r="TGR230" s="208"/>
      <c r="TGT230" s="235"/>
      <c r="TGU230" s="235"/>
      <c r="TGV230" s="235"/>
      <c r="TGW230" s="235"/>
      <c r="TGX230" s="235"/>
      <c r="TGY230" s="235"/>
      <c r="TGZ230" s="235"/>
      <c r="THA230" s="987"/>
      <c r="THB230" s="987"/>
      <c r="THC230" s="208"/>
      <c r="THE230" s="235"/>
      <c r="THF230" s="235"/>
      <c r="THG230" s="235"/>
      <c r="THH230" s="235"/>
      <c r="THI230" s="235"/>
      <c r="THJ230" s="235"/>
      <c r="THK230" s="235"/>
      <c r="THL230" s="987"/>
      <c r="THM230" s="987"/>
      <c r="THN230" s="208"/>
      <c r="THP230" s="235"/>
      <c r="THQ230" s="235"/>
      <c r="THR230" s="235"/>
      <c r="THS230" s="235"/>
      <c r="THT230" s="235"/>
      <c r="THU230" s="235"/>
      <c r="THV230" s="235"/>
      <c r="THW230" s="987"/>
      <c r="THX230" s="987"/>
      <c r="THY230" s="208"/>
      <c r="TIA230" s="235"/>
      <c r="TIB230" s="235"/>
      <c r="TIC230" s="235"/>
      <c r="TID230" s="235"/>
      <c r="TIE230" s="235"/>
      <c r="TIF230" s="235"/>
      <c r="TIG230" s="235"/>
      <c r="TIH230" s="987"/>
      <c r="TII230" s="987"/>
      <c r="TIJ230" s="208"/>
      <c r="TIL230" s="235"/>
      <c r="TIM230" s="235"/>
      <c r="TIN230" s="235"/>
      <c r="TIO230" s="235"/>
      <c r="TIP230" s="235"/>
      <c r="TIQ230" s="235"/>
      <c r="TIR230" s="235"/>
      <c r="TIS230" s="987"/>
      <c r="TIT230" s="987"/>
      <c r="TIU230" s="208"/>
      <c r="TIW230" s="235"/>
      <c r="TIX230" s="235"/>
      <c r="TIY230" s="235"/>
      <c r="TIZ230" s="235"/>
      <c r="TJA230" s="235"/>
      <c r="TJB230" s="235"/>
      <c r="TJC230" s="235"/>
      <c r="TJD230" s="987"/>
      <c r="TJE230" s="987"/>
      <c r="TJF230" s="208"/>
      <c r="TJH230" s="235"/>
      <c r="TJI230" s="235"/>
      <c r="TJJ230" s="235"/>
      <c r="TJK230" s="235"/>
      <c r="TJL230" s="235"/>
      <c r="TJM230" s="235"/>
      <c r="TJN230" s="235"/>
      <c r="TJO230" s="987"/>
      <c r="TJP230" s="987"/>
      <c r="TJQ230" s="208"/>
      <c r="TJS230" s="235"/>
      <c r="TJT230" s="235"/>
      <c r="TJU230" s="235"/>
      <c r="TJV230" s="235"/>
      <c r="TJW230" s="235"/>
      <c r="TJX230" s="235"/>
      <c r="TJY230" s="235"/>
      <c r="TJZ230" s="987"/>
      <c r="TKA230" s="987"/>
      <c r="TKB230" s="208"/>
      <c r="TKD230" s="235"/>
      <c r="TKE230" s="235"/>
      <c r="TKF230" s="235"/>
      <c r="TKG230" s="235"/>
      <c r="TKH230" s="235"/>
      <c r="TKI230" s="235"/>
      <c r="TKJ230" s="235"/>
      <c r="TKK230" s="987"/>
      <c r="TKL230" s="987"/>
      <c r="TKM230" s="208"/>
      <c r="TKO230" s="235"/>
      <c r="TKP230" s="235"/>
      <c r="TKQ230" s="235"/>
      <c r="TKR230" s="235"/>
      <c r="TKS230" s="235"/>
      <c r="TKT230" s="235"/>
      <c r="TKU230" s="235"/>
      <c r="TKV230" s="987"/>
      <c r="TKW230" s="987"/>
      <c r="TKX230" s="208"/>
      <c r="TKZ230" s="235"/>
      <c r="TLA230" s="235"/>
      <c r="TLB230" s="235"/>
      <c r="TLC230" s="235"/>
      <c r="TLD230" s="235"/>
      <c r="TLE230" s="235"/>
      <c r="TLF230" s="235"/>
      <c r="TLG230" s="987"/>
      <c r="TLH230" s="987"/>
      <c r="TLI230" s="208"/>
      <c r="TLK230" s="235"/>
      <c r="TLL230" s="235"/>
      <c r="TLM230" s="235"/>
      <c r="TLN230" s="235"/>
      <c r="TLO230" s="235"/>
      <c r="TLP230" s="235"/>
      <c r="TLQ230" s="235"/>
      <c r="TLR230" s="987"/>
      <c r="TLS230" s="987"/>
      <c r="TLT230" s="208"/>
      <c r="TLV230" s="235"/>
      <c r="TLW230" s="235"/>
      <c r="TLX230" s="235"/>
      <c r="TLY230" s="235"/>
      <c r="TLZ230" s="235"/>
      <c r="TMA230" s="235"/>
      <c r="TMB230" s="235"/>
      <c r="TMC230" s="987"/>
      <c r="TMD230" s="987"/>
      <c r="TME230" s="208"/>
      <c r="TMG230" s="235"/>
      <c r="TMH230" s="235"/>
      <c r="TMI230" s="235"/>
      <c r="TMJ230" s="235"/>
      <c r="TMK230" s="235"/>
      <c r="TML230" s="235"/>
      <c r="TMM230" s="235"/>
      <c r="TMN230" s="987"/>
      <c r="TMO230" s="987"/>
      <c r="TMP230" s="208"/>
      <c r="TMR230" s="235"/>
      <c r="TMS230" s="235"/>
      <c r="TMT230" s="235"/>
      <c r="TMU230" s="235"/>
      <c r="TMV230" s="235"/>
      <c r="TMW230" s="235"/>
      <c r="TMX230" s="235"/>
      <c r="TMY230" s="987"/>
      <c r="TMZ230" s="987"/>
      <c r="TNA230" s="208"/>
      <c r="TNC230" s="235"/>
      <c r="TND230" s="235"/>
      <c r="TNE230" s="235"/>
      <c r="TNF230" s="235"/>
      <c r="TNG230" s="235"/>
      <c r="TNH230" s="235"/>
      <c r="TNI230" s="235"/>
      <c r="TNJ230" s="987"/>
      <c r="TNK230" s="987"/>
      <c r="TNL230" s="208"/>
      <c r="TNN230" s="235"/>
      <c r="TNO230" s="235"/>
      <c r="TNP230" s="235"/>
      <c r="TNQ230" s="235"/>
      <c r="TNR230" s="235"/>
      <c r="TNS230" s="235"/>
      <c r="TNT230" s="235"/>
      <c r="TNU230" s="987"/>
      <c r="TNV230" s="987"/>
      <c r="TNW230" s="208"/>
      <c r="TNY230" s="235"/>
      <c r="TNZ230" s="235"/>
      <c r="TOA230" s="235"/>
      <c r="TOB230" s="235"/>
      <c r="TOC230" s="235"/>
      <c r="TOD230" s="235"/>
      <c r="TOE230" s="235"/>
      <c r="TOF230" s="987"/>
      <c r="TOG230" s="987"/>
      <c r="TOH230" s="208"/>
      <c r="TOJ230" s="235"/>
      <c r="TOK230" s="235"/>
      <c r="TOL230" s="235"/>
      <c r="TOM230" s="235"/>
      <c r="TON230" s="235"/>
      <c r="TOO230" s="235"/>
      <c r="TOP230" s="235"/>
      <c r="TOQ230" s="987"/>
      <c r="TOR230" s="987"/>
      <c r="TOS230" s="208"/>
      <c r="TOU230" s="235"/>
      <c r="TOV230" s="235"/>
      <c r="TOW230" s="235"/>
      <c r="TOX230" s="235"/>
      <c r="TOY230" s="235"/>
      <c r="TOZ230" s="235"/>
      <c r="TPA230" s="235"/>
      <c r="TPB230" s="987"/>
      <c r="TPC230" s="987"/>
      <c r="TPD230" s="208"/>
      <c r="TPF230" s="235"/>
      <c r="TPG230" s="235"/>
      <c r="TPH230" s="235"/>
      <c r="TPI230" s="235"/>
      <c r="TPJ230" s="235"/>
      <c r="TPK230" s="235"/>
      <c r="TPL230" s="235"/>
      <c r="TPM230" s="987"/>
      <c r="TPN230" s="987"/>
      <c r="TPO230" s="208"/>
      <c r="TPQ230" s="235"/>
      <c r="TPR230" s="235"/>
      <c r="TPS230" s="235"/>
      <c r="TPT230" s="235"/>
      <c r="TPU230" s="235"/>
      <c r="TPV230" s="235"/>
      <c r="TPW230" s="235"/>
      <c r="TPX230" s="987"/>
      <c r="TPY230" s="987"/>
      <c r="TPZ230" s="208"/>
      <c r="TQB230" s="235"/>
      <c r="TQC230" s="235"/>
      <c r="TQD230" s="235"/>
      <c r="TQE230" s="235"/>
      <c r="TQF230" s="235"/>
      <c r="TQG230" s="235"/>
      <c r="TQH230" s="235"/>
      <c r="TQI230" s="987"/>
      <c r="TQJ230" s="987"/>
      <c r="TQK230" s="208"/>
      <c r="TQM230" s="235"/>
      <c r="TQN230" s="235"/>
      <c r="TQO230" s="235"/>
      <c r="TQP230" s="235"/>
      <c r="TQQ230" s="235"/>
      <c r="TQR230" s="235"/>
      <c r="TQS230" s="235"/>
      <c r="TQT230" s="987"/>
      <c r="TQU230" s="987"/>
      <c r="TQV230" s="208"/>
      <c r="TQX230" s="235"/>
      <c r="TQY230" s="235"/>
      <c r="TQZ230" s="235"/>
      <c r="TRA230" s="235"/>
      <c r="TRB230" s="235"/>
      <c r="TRC230" s="235"/>
      <c r="TRD230" s="235"/>
      <c r="TRE230" s="987"/>
      <c r="TRF230" s="987"/>
      <c r="TRG230" s="208"/>
      <c r="TRI230" s="235"/>
      <c r="TRJ230" s="235"/>
      <c r="TRK230" s="235"/>
      <c r="TRL230" s="235"/>
      <c r="TRM230" s="235"/>
      <c r="TRN230" s="235"/>
      <c r="TRO230" s="235"/>
      <c r="TRP230" s="987"/>
      <c r="TRQ230" s="987"/>
      <c r="TRR230" s="208"/>
      <c r="TRT230" s="235"/>
      <c r="TRU230" s="235"/>
      <c r="TRV230" s="235"/>
      <c r="TRW230" s="235"/>
      <c r="TRX230" s="235"/>
      <c r="TRY230" s="235"/>
      <c r="TRZ230" s="235"/>
      <c r="TSA230" s="987"/>
      <c r="TSB230" s="987"/>
      <c r="TSC230" s="208"/>
      <c r="TSE230" s="235"/>
      <c r="TSF230" s="235"/>
      <c r="TSG230" s="235"/>
      <c r="TSH230" s="235"/>
      <c r="TSI230" s="235"/>
      <c r="TSJ230" s="235"/>
      <c r="TSK230" s="235"/>
      <c r="TSL230" s="987"/>
      <c r="TSM230" s="987"/>
      <c r="TSN230" s="208"/>
      <c r="TSP230" s="235"/>
      <c r="TSQ230" s="235"/>
      <c r="TSR230" s="235"/>
      <c r="TSS230" s="235"/>
      <c r="TST230" s="235"/>
      <c r="TSU230" s="235"/>
      <c r="TSV230" s="235"/>
      <c r="TSW230" s="987"/>
      <c r="TSX230" s="987"/>
      <c r="TSY230" s="208"/>
      <c r="TTA230" s="235"/>
      <c r="TTB230" s="235"/>
      <c r="TTC230" s="235"/>
      <c r="TTD230" s="235"/>
      <c r="TTE230" s="235"/>
      <c r="TTF230" s="235"/>
      <c r="TTG230" s="235"/>
      <c r="TTH230" s="987"/>
      <c r="TTI230" s="987"/>
      <c r="TTJ230" s="208"/>
      <c r="TTL230" s="235"/>
      <c r="TTM230" s="235"/>
      <c r="TTN230" s="235"/>
      <c r="TTO230" s="235"/>
      <c r="TTP230" s="235"/>
      <c r="TTQ230" s="235"/>
      <c r="TTR230" s="235"/>
      <c r="TTS230" s="987"/>
      <c r="TTT230" s="987"/>
      <c r="TTU230" s="208"/>
      <c r="TTW230" s="235"/>
      <c r="TTX230" s="235"/>
      <c r="TTY230" s="235"/>
      <c r="TTZ230" s="235"/>
      <c r="TUA230" s="235"/>
      <c r="TUB230" s="235"/>
      <c r="TUC230" s="235"/>
      <c r="TUD230" s="987"/>
      <c r="TUE230" s="987"/>
      <c r="TUF230" s="208"/>
      <c r="TUH230" s="235"/>
      <c r="TUI230" s="235"/>
      <c r="TUJ230" s="235"/>
      <c r="TUK230" s="235"/>
      <c r="TUL230" s="235"/>
      <c r="TUM230" s="235"/>
      <c r="TUN230" s="235"/>
      <c r="TUO230" s="987"/>
      <c r="TUP230" s="987"/>
      <c r="TUQ230" s="208"/>
      <c r="TUS230" s="235"/>
      <c r="TUT230" s="235"/>
      <c r="TUU230" s="235"/>
      <c r="TUV230" s="235"/>
      <c r="TUW230" s="235"/>
      <c r="TUX230" s="235"/>
      <c r="TUY230" s="235"/>
      <c r="TUZ230" s="987"/>
      <c r="TVA230" s="987"/>
      <c r="TVB230" s="208"/>
      <c r="TVD230" s="235"/>
      <c r="TVE230" s="235"/>
      <c r="TVF230" s="235"/>
      <c r="TVG230" s="235"/>
      <c r="TVH230" s="235"/>
      <c r="TVI230" s="235"/>
      <c r="TVJ230" s="235"/>
      <c r="TVK230" s="987"/>
      <c r="TVL230" s="987"/>
      <c r="TVM230" s="208"/>
      <c r="TVO230" s="235"/>
      <c r="TVP230" s="235"/>
      <c r="TVQ230" s="235"/>
      <c r="TVR230" s="235"/>
      <c r="TVS230" s="235"/>
      <c r="TVT230" s="235"/>
      <c r="TVU230" s="235"/>
      <c r="TVV230" s="987"/>
      <c r="TVW230" s="987"/>
      <c r="TVX230" s="208"/>
      <c r="TVZ230" s="235"/>
      <c r="TWA230" s="235"/>
      <c r="TWB230" s="235"/>
      <c r="TWC230" s="235"/>
      <c r="TWD230" s="235"/>
      <c r="TWE230" s="235"/>
      <c r="TWF230" s="235"/>
      <c r="TWG230" s="987"/>
      <c r="TWH230" s="987"/>
      <c r="TWI230" s="208"/>
      <c r="TWK230" s="235"/>
      <c r="TWL230" s="235"/>
      <c r="TWM230" s="235"/>
      <c r="TWN230" s="235"/>
      <c r="TWO230" s="235"/>
      <c r="TWP230" s="235"/>
      <c r="TWQ230" s="235"/>
      <c r="TWR230" s="987"/>
      <c r="TWS230" s="987"/>
      <c r="TWT230" s="208"/>
      <c r="TWV230" s="235"/>
      <c r="TWW230" s="235"/>
      <c r="TWX230" s="235"/>
      <c r="TWY230" s="235"/>
      <c r="TWZ230" s="235"/>
      <c r="TXA230" s="235"/>
      <c r="TXB230" s="235"/>
      <c r="TXC230" s="987"/>
      <c r="TXD230" s="987"/>
      <c r="TXE230" s="208"/>
      <c r="TXG230" s="235"/>
      <c r="TXH230" s="235"/>
      <c r="TXI230" s="235"/>
      <c r="TXJ230" s="235"/>
      <c r="TXK230" s="235"/>
      <c r="TXL230" s="235"/>
      <c r="TXM230" s="235"/>
      <c r="TXN230" s="987"/>
      <c r="TXO230" s="987"/>
      <c r="TXP230" s="208"/>
      <c r="TXR230" s="235"/>
      <c r="TXS230" s="235"/>
      <c r="TXT230" s="235"/>
      <c r="TXU230" s="235"/>
      <c r="TXV230" s="235"/>
      <c r="TXW230" s="235"/>
      <c r="TXX230" s="235"/>
      <c r="TXY230" s="987"/>
      <c r="TXZ230" s="987"/>
      <c r="TYA230" s="208"/>
      <c r="TYC230" s="235"/>
      <c r="TYD230" s="235"/>
      <c r="TYE230" s="235"/>
      <c r="TYF230" s="235"/>
      <c r="TYG230" s="235"/>
      <c r="TYH230" s="235"/>
      <c r="TYI230" s="235"/>
      <c r="TYJ230" s="987"/>
      <c r="TYK230" s="987"/>
      <c r="TYL230" s="208"/>
      <c r="TYN230" s="235"/>
      <c r="TYO230" s="235"/>
      <c r="TYP230" s="235"/>
      <c r="TYQ230" s="235"/>
      <c r="TYR230" s="235"/>
      <c r="TYS230" s="235"/>
      <c r="TYT230" s="235"/>
      <c r="TYU230" s="987"/>
      <c r="TYV230" s="987"/>
      <c r="TYW230" s="208"/>
      <c r="TYY230" s="235"/>
      <c r="TYZ230" s="235"/>
      <c r="TZA230" s="235"/>
      <c r="TZB230" s="235"/>
      <c r="TZC230" s="235"/>
      <c r="TZD230" s="235"/>
      <c r="TZE230" s="235"/>
      <c r="TZF230" s="987"/>
      <c r="TZG230" s="987"/>
      <c r="TZH230" s="208"/>
      <c r="TZJ230" s="235"/>
      <c r="TZK230" s="235"/>
      <c r="TZL230" s="235"/>
      <c r="TZM230" s="235"/>
      <c r="TZN230" s="235"/>
      <c r="TZO230" s="235"/>
      <c r="TZP230" s="235"/>
      <c r="TZQ230" s="987"/>
      <c r="TZR230" s="987"/>
      <c r="TZS230" s="208"/>
      <c r="TZU230" s="235"/>
      <c r="TZV230" s="235"/>
      <c r="TZW230" s="235"/>
      <c r="TZX230" s="235"/>
      <c r="TZY230" s="235"/>
      <c r="TZZ230" s="235"/>
      <c r="UAA230" s="235"/>
      <c r="UAB230" s="987"/>
      <c r="UAC230" s="987"/>
      <c r="UAD230" s="208"/>
      <c r="UAF230" s="235"/>
      <c r="UAG230" s="235"/>
      <c r="UAH230" s="235"/>
      <c r="UAI230" s="235"/>
      <c r="UAJ230" s="235"/>
      <c r="UAK230" s="235"/>
      <c r="UAL230" s="235"/>
      <c r="UAM230" s="987"/>
      <c r="UAN230" s="987"/>
      <c r="UAO230" s="208"/>
      <c r="UAQ230" s="235"/>
      <c r="UAR230" s="235"/>
      <c r="UAS230" s="235"/>
      <c r="UAT230" s="235"/>
      <c r="UAU230" s="235"/>
      <c r="UAV230" s="235"/>
      <c r="UAW230" s="235"/>
      <c r="UAX230" s="987"/>
      <c r="UAY230" s="987"/>
      <c r="UAZ230" s="208"/>
      <c r="UBB230" s="235"/>
      <c r="UBC230" s="235"/>
      <c r="UBD230" s="235"/>
      <c r="UBE230" s="235"/>
      <c r="UBF230" s="235"/>
      <c r="UBG230" s="235"/>
      <c r="UBH230" s="235"/>
      <c r="UBI230" s="987"/>
      <c r="UBJ230" s="987"/>
      <c r="UBK230" s="208"/>
      <c r="UBM230" s="235"/>
      <c r="UBN230" s="235"/>
      <c r="UBO230" s="235"/>
      <c r="UBP230" s="235"/>
      <c r="UBQ230" s="235"/>
      <c r="UBR230" s="235"/>
      <c r="UBS230" s="235"/>
      <c r="UBT230" s="987"/>
      <c r="UBU230" s="987"/>
      <c r="UBV230" s="208"/>
      <c r="UBX230" s="235"/>
      <c r="UBY230" s="235"/>
      <c r="UBZ230" s="235"/>
      <c r="UCA230" s="235"/>
      <c r="UCB230" s="235"/>
      <c r="UCC230" s="235"/>
      <c r="UCD230" s="235"/>
      <c r="UCE230" s="987"/>
      <c r="UCF230" s="987"/>
      <c r="UCG230" s="208"/>
      <c r="UCI230" s="235"/>
      <c r="UCJ230" s="235"/>
      <c r="UCK230" s="235"/>
      <c r="UCL230" s="235"/>
      <c r="UCM230" s="235"/>
      <c r="UCN230" s="235"/>
      <c r="UCO230" s="235"/>
      <c r="UCP230" s="987"/>
      <c r="UCQ230" s="987"/>
      <c r="UCR230" s="208"/>
      <c r="UCT230" s="235"/>
      <c r="UCU230" s="235"/>
      <c r="UCV230" s="235"/>
      <c r="UCW230" s="235"/>
      <c r="UCX230" s="235"/>
      <c r="UCY230" s="235"/>
      <c r="UCZ230" s="235"/>
      <c r="UDA230" s="987"/>
      <c r="UDB230" s="987"/>
      <c r="UDC230" s="208"/>
      <c r="UDE230" s="235"/>
      <c r="UDF230" s="235"/>
      <c r="UDG230" s="235"/>
      <c r="UDH230" s="235"/>
      <c r="UDI230" s="235"/>
      <c r="UDJ230" s="235"/>
      <c r="UDK230" s="235"/>
      <c r="UDL230" s="987"/>
      <c r="UDM230" s="987"/>
      <c r="UDN230" s="208"/>
      <c r="UDP230" s="235"/>
      <c r="UDQ230" s="235"/>
      <c r="UDR230" s="235"/>
      <c r="UDS230" s="235"/>
      <c r="UDT230" s="235"/>
      <c r="UDU230" s="235"/>
      <c r="UDV230" s="235"/>
      <c r="UDW230" s="987"/>
      <c r="UDX230" s="987"/>
      <c r="UDY230" s="208"/>
      <c r="UEA230" s="235"/>
      <c r="UEB230" s="235"/>
      <c r="UEC230" s="235"/>
      <c r="UED230" s="235"/>
      <c r="UEE230" s="235"/>
      <c r="UEF230" s="235"/>
      <c r="UEG230" s="235"/>
      <c r="UEH230" s="987"/>
      <c r="UEI230" s="987"/>
      <c r="UEJ230" s="208"/>
      <c r="UEL230" s="235"/>
      <c r="UEM230" s="235"/>
      <c r="UEN230" s="235"/>
      <c r="UEO230" s="235"/>
      <c r="UEP230" s="235"/>
      <c r="UEQ230" s="235"/>
      <c r="UER230" s="235"/>
      <c r="UES230" s="987"/>
      <c r="UET230" s="987"/>
      <c r="UEU230" s="208"/>
      <c r="UEW230" s="235"/>
      <c r="UEX230" s="235"/>
      <c r="UEY230" s="235"/>
      <c r="UEZ230" s="235"/>
      <c r="UFA230" s="235"/>
      <c r="UFB230" s="235"/>
      <c r="UFC230" s="235"/>
      <c r="UFD230" s="987"/>
      <c r="UFE230" s="987"/>
      <c r="UFF230" s="208"/>
      <c r="UFH230" s="235"/>
      <c r="UFI230" s="235"/>
      <c r="UFJ230" s="235"/>
      <c r="UFK230" s="235"/>
      <c r="UFL230" s="235"/>
      <c r="UFM230" s="235"/>
      <c r="UFN230" s="235"/>
      <c r="UFO230" s="987"/>
      <c r="UFP230" s="987"/>
      <c r="UFQ230" s="208"/>
      <c r="UFS230" s="235"/>
      <c r="UFT230" s="235"/>
      <c r="UFU230" s="235"/>
      <c r="UFV230" s="235"/>
      <c r="UFW230" s="235"/>
      <c r="UFX230" s="235"/>
      <c r="UFY230" s="235"/>
      <c r="UFZ230" s="987"/>
      <c r="UGA230" s="987"/>
      <c r="UGB230" s="208"/>
      <c r="UGD230" s="235"/>
      <c r="UGE230" s="235"/>
      <c r="UGF230" s="235"/>
      <c r="UGG230" s="235"/>
      <c r="UGH230" s="235"/>
      <c r="UGI230" s="235"/>
      <c r="UGJ230" s="235"/>
      <c r="UGK230" s="987"/>
      <c r="UGL230" s="987"/>
      <c r="UGM230" s="208"/>
      <c r="UGO230" s="235"/>
      <c r="UGP230" s="235"/>
      <c r="UGQ230" s="235"/>
      <c r="UGR230" s="235"/>
      <c r="UGS230" s="235"/>
      <c r="UGT230" s="235"/>
      <c r="UGU230" s="235"/>
      <c r="UGV230" s="987"/>
      <c r="UGW230" s="987"/>
      <c r="UGX230" s="208"/>
      <c r="UGZ230" s="235"/>
      <c r="UHA230" s="235"/>
      <c r="UHB230" s="235"/>
      <c r="UHC230" s="235"/>
      <c r="UHD230" s="235"/>
      <c r="UHE230" s="235"/>
      <c r="UHF230" s="235"/>
      <c r="UHG230" s="987"/>
      <c r="UHH230" s="987"/>
      <c r="UHI230" s="208"/>
      <c r="UHK230" s="235"/>
      <c r="UHL230" s="235"/>
      <c r="UHM230" s="235"/>
      <c r="UHN230" s="235"/>
      <c r="UHO230" s="235"/>
      <c r="UHP230" s="235"/>
      <c r="UHQ230" s="235"/>
      <c r="UHR230" s="987"/>
      <c r="UHS230" s="987"/>
      <c r="UHT230" s="208"/>
      <c r="UHV230" s="235"/>
      <c r="UHW230" s="235"/>
      <c r="UHX230" s="235"/>
      <c r="UHY230" s="235"/>
      <c r="UHZ230" s="235"/>
      <c r="UIA230" s="235"/>
      <c r="UIB230" s="235"/>
      <c r="UIC230" s="987"/>
      <c r="UID230" s="987"/>
      <c r="UIE230" s="208"/>
      <c r="UIG230" s="235"/>
      <c r="UIH230" s="235"/>
      <c r="UII230" s="235"/>
      <c r="UIJ230" s="235"/>
      <c r="UIK230" s="235"/>
      <c r="UIL230" s="235"/>
      <c r="UIM230" s="235"/>
      <c r="UIN230" s="987"/>
      <c r="UIO230" s="987"/>
      <c r="UIP230" s="208"/>
      <c r="UIR230" s="235"/>
      <c r="UIS230" s="235"/>
      <c r="UIT230" s="235"/>
      <c r="UIU230" s="235"/>
      <c r="UIV230" s="235"/>
      <c r="UIW230" s="235"/>
      <c r="UIX230" s="235"/>
      <c r="UIY230" s="987"/>
      <c r="UIZ230" s="987"/>
      <c r="UJA230" s="208"/>
      <c r="UJC230" s="235"/>
      <c r="UJD230" s="235"/>
      <c r="UJE230" s="235"/>
      <c r="UJF230" s="235"/>
      <c r="UJG230" s="235"/>
      <c r="UJH230" s="235"/>
      <c r="UJI230" s="235"/>
      <c r="UJJ230" s="987"/>
      <c r="UJK230" s="987"/>
      <c r="UJL230" s="208"/>
      <c r="UJN230" s="235"/>
      <c r="UJO230" s="235"/>
      <c r="UJP230" s="235"/>
      <c r="UJQ230" s="235"/>
      <c r="UJR230" s="235"/>
      <c r="UJS230" s="235"/>
      <c r="UJT230" s="235"/>
      <c r="UJU230" s="987"/>
      <c r="UJV230" s="987"/>
      <c r="UJW230" s="208"/>
      <c r="UJY230" s="235"/>
      <c r="UJZ230" s="235"/>
      <c r="UKA230" s="235"/>
      <c r="UKB230" s="235"/>
      <c r="UKC230" s="235"/>
      <c r="UKD230" s="235"/>
      <c r="UKE230" s="235"/>
      <c r="UKF230" s="987"/>
      <c r="UKG230" s="987"/>
      <c r="UKH230" s="208"/>
      <c r="UKJ230" s="235"/>
      <c r="UKK230" s="235"/>
      <c r="UKL230" s="235"/>
      <c r="UKM230" s="235"/>
      <c r="UKN230" s="235"/>
      <c r="UKO230" s="235"/>
      <c r="UKP230" s="235"/>
      <c r="UKQ230" s="987"/>
      <c r="UKR230" s="987"/>
      <c r="UKS230" s="208"/>
      <c r="UKU230" s="235"/>
      <c r="UKV230" s="235"/>
      <c r="UKW230" s="235"/>
      <c r="UKX230" s="235"/>
      <c r="UKY230" s="235"/>
      <c r="UKZ230" s="235"/>
      <c r="ULA230" s="235"/>
      <c r="ULB230" s="987"/>
      <c r="ULC230" s="987"/>
      <c r="ULD230" s="208"/>
      <c r="ULF230" s="235"/>
      <c r="ULG230" s="235"/>
      <c r="ULH230" s="235"/>
      <c r="ULI230" s="235"/>
      <c r="ULJ230" s="235"/>
      <c r="ULK230" s="235"/>
      <c r="ULL230" s="235"/>
      <c r="ULM230" s="987"/>
      <c r="ULN230" s="987"/>
      <c r="ULO230" s="208"/>
      <c r="ULQ230" s="235"/>
      <c r="ULR230" s="235"/>
      <c r="ULS230" s="235"/>
      <c r="ULT230" s="235"/>
      <c r="ULU230" s="235"/>
      <c r="ULV230" s="235"/>
      <c r="ULW230" s="235"/>
      <c r="ULX230" s="987"/>
      <c r="ULY230" s="987"/>
      <c r="ULZ230" s="208"/>
      <c r="UMB230" s="235"/>
      <c r="UMC230" s="235"/>
      <c r="UMD230" s="235"/>
      <c r="UME230" s="235"/>
      <c r="UMF230" s="235"/>
      <c r="UMG230" s="235"/>
      <c r="UMH230" s="235"/>
      <c r="UMI230" s="987"/>
      <c r="UMJ230" s="987"/>
      <c r="UMK230" s="208"/>
      <c r="UMM230" s="235"/>
      <c r="UMN230" s="235"/>
      <c r="UMO230" s="235"/>
      <c r="UMP230" s="235"/>
      <c r="UMQ230" s="235"/>
      <c r="UMR230" s="235"/>
      <c r="UMS230" s="235"/>
      <c r="UMT230" s="987"/>
      <c r="UMU230" s="987"/>
      <c r="UMV230" s="208"/>
      <c r="UMX230" s="235"/>
      <c r="UMY230" s="235"/>
      <c r="UMZ230" s="235"/>
      <c r="UNA230" s="235"/>
      <c r="UNB230" s="235"/>
      <c r="UNC230" s="235"/>
      <c r="UND230" s="235"/>
      <c r="UNE230" s="987"/>
      <c r="UNF230" s="987"/>
      <c r="UNG230" s="208"/>
      <c r="UNI230" s="235"/>
      <c r="UNJ230" s="235"/>
      <c r="UNK230" s="235"/>
      <c r="UNL230" s="235"/>
      <c r="UNM230" s="235"/>
      <c r="UNN230" s="235"/>
      <c r="UNO230" s="235"/>
      <c r="UNP230" s="987"/>
      <c r="UNQ230" s="987"/>
      <c r="UNR230" s="208"/>
      <c r="UNT230" s="235"/>
      <c r="UNU230" s="235"/>
      <c r="UNV230" s="235"/>
      <c r="UNW230" s="235"/>
      <c r="UNX230" s="235"/>
      <c r="UNY230" s="235"/>
      <c r="UNZ230" s="235"/>
      <c r="UOA230" s="987"/>
      <c r="UOB230" s="987"/>
      <c r="UOC230" s="208"/>
      <c r="UOE230" s="235"/>
      <c r="UOF230" s="235"/>
      <c r="UOG230" s="235"/>
      <c r="UOH230" s="235"/>
      <c r="UOI230" s="235"/>
      <c r="UOJ230" s="235"/>
      <c r="UOK230" s="235"/>
      <c r="UOL230" s="987"/>
      <c r="UOM230" s="987"/>
      <c r="UON230" s="208"/>
      <c r="UOP230" s="235"/>
      <c r="UOQ230" s="235"/>
      <c r="UOR230" s="235"/>
      <c r="UOS230" s="235"/>
      <c r="UOT230" s="235"/>
      <c r="UOU230" s="235"/>
      <c r="UOV230" s="235"/>
      <c r="UOW230" s="987"/>
      <c r="UOX230" s="987"/>
      <c r="UOY230" s="208"/>
      <c r="UPA230" s="235"/>
      <c r="UPB230" s="235"/>
      <c r="UPC230" s="235"/>
      <c r="UPD230" s="235"/>
      <c r="UPE230" s="235"/>
      <c r="UPF230" s="235"/>
      <c r="UPG230" s="235"/>
      <c r="UPH230" s="987"/>
      <c r="UPI230" s="987"/>
      <c r="UPJ230" s="208"/>
      <c r="UPL230" s="235"/>
      <c r="UPM230" s="235"/>
      <c r="UPN230" s="235"/>
      <c r="UPO230" s="235"/>
      <c r="UPP230" s="235"/>
      <c r="UPQ230" s="235"/>
      <c r="UPR230" s="235"/>
      <c r="UPS230" s="987"/>
      <c r="UPT230" s="987"/>
      <c r="UPU230" s="208"/>
      <c r="UPW230" s="235"/>
      <c r="UPX230" s="235"/>
      <c r="UPY230" s="235"/>
      <c r="UPZ230" s="235"/>
      <c r="UQA230" s="235"/>
      <c r="UQB230" s="235"/>
      <c r="UQC230" s="235"/>
      <c r="UQD230" s="987"/>
      <c r="UQE230" s="987"/>
      <c r="UQF230" s="208"/>
      <c r="UQH230" s="235"/>
      <c r="UQI230" s="235"/>
      <c r="UQJ230" s="235"/>
      <c r="UQK230" s="235"/>
      <c r="UQL230" s="235"/>
      <c r="UQM230" s="235"/>
      <c r="UQN230" s="235"/>
      <c r="UQO230" s="987"/>
      <c r="UQP230" s="987"/>
      <c r="UQQ230" s="208"/>
      <c r="UQS230" s="235"/>
      <c r="UQT230" s="235"/>
      <c r="UQU230" s="235"/>
      <c r="UQV230" s="235"/>
      <c r="UQW230" s="235"/>
      <c r="UQX230" s="235"/>
      <c r="UQY230" s="235"/>
      <c r="UQZ230" s="987"/>
      <c r="URA230" s="987"/>
      <c r="URB230" s="208"/>
      <c r="URD230" s="235"/>
      <c r="URE230" s="235"/>
      <c r="URF230" s="235"/>
      <c r="URG230" s="235"/>
      <c r="URH230" s="235"/>
      <c r="URI230" s="235"/>
      <c r="URJ230" s="235"/>
      <c r="URK230" s="987"/>
      <c r="URL230" s="987"/>
      <c r="URM230" s="208"/>
      <c r="URO230" s="235"/>
      <c r="URP230" s="235"/>
      <c r="URQ230" s="235"/>
      <c r="URR230" s="235"/>
      <c r="URS230" s="235"/>
      <c r="URT230" s="235"/>
      <c r="URU230" s="235"/>
      <c r="URV230" s="987"/>
      <c r="URW230" s="987"/>
      <c r="URX230" s="208"/>
      <c r="URZ230" s="235"/>
      <c r="USA230" s="235"/>
      <c r="USB230" s="235"/>
      <c r="USC230" s="235"/>
      <c r="USD230" s="235"/>
      <c r="USE230" s="235"/>
      <c r="USF230" s="235"/>
      <c r="USG230" s="987"/>
      <c r="USH230" s="987"/>
      <c r="USI230" s="208"/>
      <c r="USK230" s="235"/>
      <c r="USL230" s="235"/>
      <c r="USM230" s="235"/>
      <c r="USN230" s="235"/>
      <c r="USO230" s="235"/>
      <c r="USP230" s="235"/>
      <c r="USQ230" s="235"/>
      <c r="USR230" s="987"/>
      <c r="USS230" s="987"/>
      <c r="UST230" s="208"/>
      <c r="USV230" s="235"/>
      <c r="USW230" s="235"/>
      <c r="USX230" s="235"/>
      <c r="USY230" s="235"/>
      <c r="USZ230" s="235"/>
      <c r="UTA230" s="235"/>
      <c r="UTB230" s="235"/>
      <c r="UTC230" s="987"/>
      <c r="UTD230" s="987"/>
      <c r="UTE230" s="208"/>
      <c r="UTG230" s="235"/>
      <c r="UTH230" s="235"/>
      <c r="UTI230" s="235"/>
      <c r="UTJ230" s="235"/>
      <c r="UTK230" s="235"/>
      <c r="UTL230" s="235"/>
      <c r="UTM230" s="235"/>
      <c r="UTN230" s="987"/>
      <c r="UTO230" s="987"/>
      <c r="UTP230" s="208"/>
      <c r="UTR230" s="235"/>
      <c r="UTS230" s="235"/>
      <c r="UTT230" s="235"/>
      <c r="UTU230" s="235"/>
      <c r="UTV230" s="235"/>
      <c r="UTW230" s="235"/>
      <c r="UTX230" s="235"/>
      <c r="UTY230" s="987"/>
      <c r="UTZ230" s="987"/>
      <c r="UUA230" s="208"/>
      <c r="UUC230" s="235"/>
      <c r="UUD230" s="235"/>
      <c r="UUE230" s="235"/>
      <c r="UUF230" s="235"/>
      <c r="UUG230" s="235"/>
      <c r="UUH230" s="235"/>
      <c r="UUI230" s="235"/>
      <c r="UUJ230" s="987"/>
      <c r="UUK230" s="987"/>
      <c r="UUL230" s="208"/>
      <c r="UUN230" s="235"/>
      <c r="UUO230" s="235"/>
      <c r="UUP230" s="235"/>
      <c r="UUQ230" s="235"/>
      <c r="UUR230" s="235"/>
      <c r="UUS230" s="235"/>
      <c r="UUT230" s="235"/>
      <c r="UUU230" s="987"/>
      <c r="UUV230" s="987"/>
      <c r="UUW230" s="208"/>
      <c r="UUY230" s="235"/>
      <c r="UUZ230" s="235"/>
      <c r="UVA230" s="235"/>
      <c r="UVB230" s="235"/>
      <c r="UVC230" s="235"/>
      <c r="UVD230" s="235"/>
      <c r="UVE230" s="235"/>
      <c r="UVF230" s="987"/>
      <c r="UVG230" s="987"/>
      <c r="UVH230" s="208"/>
      <c r="UVJ230" s="235"/>
      <c r="UVK230" s="235"/>
      <c r="UVL230" s="235"/>
      <c r="UVM230" s="235"/>
      <c r="UVN230" s="235"/>
      <c r="UVO230" s="235"/>
      <c r="UVP230" s="235"/>
      <c r="UVQ230" s="987"/>
      <c r="UVR230" s="987"/>
      <c r="UVS230" s="208"/>
      <c r="UVU230" s="235"/>
      <c r="UVV230" s="235"/>
      <c r="UVW230" s="235"/>
      <c r="UVX230" s="235"/>
      <c r="UVY230" s="235"/>
      <c r="UVZ230" s="235"/>
      <c r="UWA230" s="235"/>
      <c r="UWB230" s="987"/>
      <c r="UWC230" s="987"/>
      <c r="UWD230" s="208"/>
      <c r="UWF230" s="235"/>
      <c r="UWG230" s="235"/>
      <c r="UWH230" s="235"/>
      <c r="UWI230" s="235"/>
      <c r="UWJ230" s="235"/>
      <c r="UWK230" s="235"/>
      <c r="UWL230" s="235"/>
      <c r="UWM230" s="987"/>
      <c r="UWN230" s="987"/>
      <c r="UWO230" s="208"/>
      <c r="UWQ230" s="235"/>
      <c r="UWR230" s="235"/>
      <c r="UWS230" s="235"/>
      <c r="UWT230" s="235"/>
      <c r="UWU230" s="235"/>
      <c r="UWV230" s="235"/>
      <c r="UWW230" s="235"/>
      <c r="UWX230" s="987"/>
      <c r="UWY230" s="987"/>
      <c r="UWZ230" s="208"/>
      <c r="UXB230" s="235"/>
      <c r="UXC230" s="235"/>
      <c r="UXD230" s="235"/>
      <c r="UXE230" s="235"/>
      <c r="UXF230" s="235"/>
      <c r="UXG230" s="235"/>
      <c r="UXH230" s="235"/>
      <c r="UXI230" s="987"/>
      <c r="UXJ230" s="987"/>
      <c r="UXK230" s="208"/>
      <c r="UXM230" s="235"/>
      <c r="UXN230" s="235"/>
      <c r="UXO230" s="235"/>
      <c r="UXP230" s="235"/>
      <c r="UXQ230" s="235"/>
      <c r="UXR230" s="235"/>
      <c r="UXS230" s="235"/>
      <c r="UXT230" s="987"/>
      <c r="UXU230" s="987"/>
      <c r="UXV230" s="208"/>
      <c r="UXX230" s="235"/>
      <c r="UXY230" s="235"/>
      <c r="UXZ230" s="235"/>
      <c r="UYA230" s="235"/>
      <c r="UYB230" s="235"/>
      <c r="UYC230" s="235"/>
      <c r="UYD230" s="235"/>
      <c r="UYE230" s="987"/>
      <c r="UYF230" s="987"/>
      <c r="UYG230" s="208"/>
      <c r="UYI230" s="235"/>
      <c r="UYJ230" s="235"/>
      <c r="UYK230" s="235"/>
      <c r="UYL230" s="235"/>
      <c r="UYM230" s="235"/>
      <c r="UYN230" s="235"/>
      <c r="UYO230" s="235"/>
      <c r="UYP230" s="987"/>
      <c r="UYQ230" s="987"/>
      <c r="UYR230" s="208"/>
      <c r="UYT230" s="235"/>
      <c r="UYU230" s="235"/>
      <c r="UYV230" s="235"/>
      <c r="UYW230" s="235"/>
      <c r="UYX230" s="235"/>
      <c r="UYY230" s="235"/>
      <c r="UYZ230" s="235"/>
      <c r="UZA230" s="987"/>
      <c r="UZB230" s="987"/>
      <c r="UZC230" s="208"/>
      <c r="UZE230" s="235"/>
      <c r="UZF230" s="235"/>
      <c r="UZG230" s="235"/>
      <c r="UZH230" s="235"/>
      <c r="UZI230" s="235"/>
      <c r="UZJ230" s="235"/>
      <c r="UZK230" s="235"/>
      <c r="UZL230" s="987"/>
      <c r="UZM230" s="987"/>
      <c r="UZN230" s="208"/>
      <c r="UZP230" s="235"/>
      <c r="UZQ230" s="235"/>
      <c r="UZR230" s="235"/>
      <c r="UZS230" s="235"/>
      <c r="UZT230" s="235"/>
      <c r="UZU230" s="235"/>
      <c r="UZV230" s="235"/>
      <c r="UZW230" s="987"/>
      <c r="UZX230" s="987"/>
      <c r="UZY230" s="208"/>
      <c r="VAA230" s="235"/>
      <c r="VAB230" s="235"/>
      <c r="VAC230" s="235"/>
      <c r="VAD230" s="235"/>
      <c r="VAE230" s="235"/>
      <c r="VAF230" s="235"/>
      <c r="VAG230" s="235"/>
      <c r="VAH230" s="987"/>
      <c r="VAI230" s="987"/>
      <c r="VAJ230" s="208"/>
      <c r="VAL230" s="235"/>
      <c r="VAM230" s="235"/>
      <c r="VAN230" s="235"/>
      <c r="VAO230" s="235"/>
      <c r="VAP230" s="235"/>
      <c r="VAQ230" s="235"/>
      <c r="VAR230" s="235"/>
      <c r="VAS230" s="987"/>
      <c r="VAT230" s="987"/>
      <c r="VAU230" s="208"/>
      <c r="VAW230" s="235"/>
      <c r="VAX230" s="235"/>
      <c r="VAY230" s="235"/>
      <c r="VAZ230" s="235"/>
      <c r="VBA230" s="235"/>
      <c r="VBB230" s="235"/>
      <c r="VBC230" s="235"/>
      <c r="VBD230" s="987"/>
      <c r="VBE230" s="987"/>
      <c r="VBF230" s="208"/>
      <c r="VBH230" s="235"/>
      <c r="VBI230" s="235"/>
      <c r="VBJ230" s="235"/>
      <c r="VBK230" s="235"/>
      <c r="VBL230" s="235"/>
      <c r="VBM230" s="235"/>
      <c r="VBN230" s="235"/>
      <c r="VBO230" s="987"/>
      <c r="VBP230" s="987"/>
      <c r="VBQ230" s="208"/>
      <c r="VBS230" s="235"/>
      <c r="VBT230" s="235"/>
      <c r="VBU230" s="235"/>
      <c r="VBV230" s="235"/>
      <c r="VBW230" s="235"/>
      <c r="VBX230" s="235"/>
      <c r="VBY230" s="235"/>
      <c r="VBZ230" s="987"/>
      <c r="VCA230" s="987"/>
      <c r="VCB230" s="208"/>
      <c r="VCD230" s="235"/>
      <c r="VCE230" s="235"/>
      <c r="VCF230" s="235"/>
      <c r="VCG230" s="235"/>
      <c r="VCH230" s="235"/>
      <c r="VCI230" s="235"/>
      <c r="VCJ230" s="235"/>
      <c r="VCK230" s="987"/>
      <c r="VCL230" s="987"/>
      <c r="VCM230" s="208"/>
      <c r="VCO230" s="235"/>
      <c r="VCP230" s="235"/>
      <c r="VCQ230" s="235"/>
      <c r="VCR230" s="235"/>
      <c r="VCS230" s="235"/>
      <c r="VCT230" s="235"/>
      <c r="VCU230" s="235"/>
      <c r="VCV230" s="987"/>
      <c r="VCW230" s="987"/>
      <c r="VCX230" s="208"/>
      <c r="VCZ230" s="235"/>
      <c r="VDA230" s="235"/>
      <c r="VDB230" s="235"/>
      <c r="VDC230" s="235"/>
      <c r="VDD230" s="235"/>
      <c r="VDE230" s="235"/>
      <c r="VDF230" s="235"/>
      <c r="VDG230" s="987"/>
      <c r="VDH230" s="987"/>
      <c r="VDI230" s="208"/>
      <c r="VDK230" s="235"/>
      <c r="VDL230" s="235"/>
      <c r="VDM230" s="235"/>
      <c r="VDN230" s="235"/>
      <c r="VDO230" s="235"/>
      <c r="VDP230" s="235"/>
      <c r="VDQ230" s="235"/>
      <c r="VDR230" s="987"/>
      <c r="VDS230" s="987"/>
      <c r="VDT230" s="208"/>
      <c r="VDV230" s="235"/>
      <c r="VDW230" s="235"/>
      <c r="VDX230" s="235"/>
      <c r="VDY230" s="235"/>
      <c r="VDZ230" s="235"/>
      <c r="VEA230" s="235"/>
      <c r="VEB230" s="235"/>
      <c r="VEC230" s="987"/>
      <c r="VED230" s="987"/>
      <c r="VEE230" s="208"/>
      <c r="VEG230" s="235"/>
      <c r="VEH230" s="235"/>
      <c r="VEI230" s="235"/>
      <c r="VEJ230" s="235"/>
      <c r="VEK230" s="235"/>
      <c r="VEL230" s="235"/>
      <c r="VEM230" s="235"/>
      <c r="VEN230" s="987"/>
      <c r="VEO230" s="987"/>
      <c r="VEP230" s="208"/>
      <c r="VER230" s="235"/>
      <c r="VES230" s="235"/>
      <c r="VET230" s="235"/>
      <c r="VEU230" s="235"/>
      <c r="VEV230" s="235"/>
      <c r="VEW230" s="235"/>
      <c r="VEX230" s="235"/>
      <c r="VEY230" s="987"/>
      <c r="VEZ230" s="987"/>
      <c r="VFA230" s="208"/>
      <c r="VFC230" s="235"/>
      <c r="VFD230" s="235"/>
      <c r="VFE230" s="235"/>
      <c r="VFF230" s="235"/>
      <c r="VFG230" s="235"/>
      <c r="VFH230" s="235"/>
      <c r="VFI230" s="235"/>
      <c r="VFJ230" s="987"/>
      <c r="VFK230" s="987"/>
      <c r="VFL230" s="208"/>
      <c r="VFN230" s="235"/>
      <c r="VFO230" s="235"/>
      <c r="VFP230" s="235"/>
      <c r="VFQ230" s="235"/>
      <c r="VFR230" s="235"/>
      <c r="VFS230" s="235"/>
      <c r="VFT230" s="235"/>
      <c r="VFU230" s="987"/>
      <c r="VFV230" s="987"/>
      <c r="VFW230" s="208"/>
      <c r="VFY230" s="235"/>
      <c r="VFZ230" s="235"/>
      <c r="VGA230" s="235"/>
      <c r="VGB230" s="235"/>
      <c r="VGC230" s="235"/>
      <c r="VGD230" s="235"/>
      <c r="VGE230" s="235"/>
      <c r="VGF230" s="987"/>
      <c r="VGG230" s="987"/>
      <c r="VGH230" s="208"/>
      <c r="VGJ230" s="235"/>
      <c r="VGK230" s="235"/>
      <c r="VGL230" s="235"/>
      <c r="VGM230" s="235"/>
      <c r="VGN230" s="235"/>
      <c r="VGO230" s="235"/>
      <c r="VGP230" s="235"/>
      <c r="VGQ230" s="987"/>
      <c r="VGR230" s="987"/>
      <c r="VGS230" s="208"/>
      <c r="VGU230" s="235"/>
      <c r="VGV230" s="235"/>
      <c r="VGW230" s="235"/>
      <c r="VGX230" s="235"/>
      <c r="VGY230" s="235"/>
      <c r="VGZ230" s="235"/>
      <c r="VHA230" s="235"/>
      <c r="VHB230" s="987"/>
      <c r="VHC230" s="987"/>
      <c r="VHD230" s="208"/>
      <c r="VHF230" s="235"/>
      <c r="VHG230" s="235"/>
      <c r="VHH230" s="235"/>
      <c r="VHI230" s="235"/>
      <c r="VHJ230" s="235"/>
      <c r="VHK230" s="235"/>
      <c r="VHL230" s="235"/>
      <c r="VHM230" s="987"/>
      <c r="VHN230" s="987"/>
      <c r="VHO230" s="208"/>
      <c r="VHQ230" s="235"/>
      <c r="VHR230" s="235"/>
      <c r="VHS230" s="235"/>
      <c r="VHT230" s="235"/>
      <c r="VHU230" s="235"/>
      <c r="VHV230" s="235"/>
      <c r="VHW230" s="235"/>
      <c r="VHX230" s="987"/>
      <c r="VHY230" s="987"/>
      <c r="VHZ230" s="208"/>
      <c r="VIB230" s="235"/>
      <c r="VIC230" s="235"/>
      <c r="VID230" s="235"/>
      <c r="VIE230" s="235"/>
      <c r="VIF230" s="235"/>
      <c r="VIG230" s="235"/>
      <c r="VIH230" s="235"/>
      <c r="VII230" s="987"/>
      <c r="VIJ230" s="987"/>
      <c r="VIK230" s="208"/>
      <c r="VIM230" s="235"/>
      <c r="VIN230" s="235"/>
      <c r="VIO230" s="235"/>
      <c r="VIP230" s="235"/>
      <c r="VIQ230" s="235"/>
      <c r="VIR230" s="235"/>
      <c r="VIS230" s="235"/>
      <c r="VIT230" s="987"/>
      <c r="VIU230" s="987"/>
      <c r="VIV230" s="208"/>
      <c r="VIX230" s="235"/>
      <c r="VIY230" s="235"/>
      <c r="VIZ230" s="235"/>
      <c r="VJA230" s="235"/>
      <c r="VJB230" s="235"/>
      <c r="VJC230" s="235"/>
      <c r="VJD230" s="235"/>
      <c r="VJE230" s="987"/>
      <c r="VJF230" s="987"/>
      <c r="VJG230" s="208"/>
      <c r="VJI230" s="235"/>
      <c r="VJJ230" s="235"/>
      <c r="VJK230" s="235"/>
      <c r="VJL230" s="235"/>
      <c r="VJM230" s="235"/>
      <c r="VJN230" s="235"/>
      <c r="VJO230" s="235"/>
      <c r="VJP230" s="987"/>
      <c r="VJQ230" s="987"/>
      <c r="VJR230" s="208"/>
      <c r="VJT230" s="235"/>
      <c r="VJU230" s="235"/>
      <c r="VJV230" s="235"/>
      <c r="VJW230" s="235"/>
      <c r="VJX230" s="235"/>
      <c r="VJY230" s="235"/>
      <c r="VJZ230" s="235"/>
      <c r="VKA230" s="987"/>
      <c r="VKB230" s="987"/>
      <c r="VKC230" s="208"/>
      <c r="VKE230" s="235"/>
      <c r="VKF230" s="235"/>
      <c r="VKG230" s="235"/>
      <c r="VKH230" s="235"/>
      <c r="VKI230" s="235"/>
      <c r="VKJ230" s="235"/>
      <c r="VKK230" s="235"/>
      <c r="VKL230" s="987"/>
      <c r="VKM230" s="987"/>
      <c r="VKN230" s="208"/>
      <c r="VKP230" s="235"/>
      <c r="VKQ230" s="235"/>
      <c r="VKR230" s="235"/>
      <c r="VKS230" s="235"/>
      <c r="VKT230" s="235"/>
      <c r="VKU230" s="235"/>
      <c r="VKV230" s="235"/>
      <c r="VKW230" s="987"/>
      <c r="VKX230" s="987"/>
      <c r="VKY230" s="208"/>
      <c r="VLA230" s="235"/>
      <c r="VLB230" s="235"/>
      <c r="VLC230" s="235"/>
      <c r="VLD230" s="235"/>
      <c r="VLE230" s="235"/>
      <c r="VLF230" s="235"/>
      <c r="VLG230" s="235"/>
      <c r="VLH230" s="987"/>
      <c r="VLI230" s="987"/>
      <c r="VLJ230" s="208"/>
      <c r="VLL230" s="235"/>
      <c r="VLM230" s="235"/>
      <c r="VLN230" s="235"/>
      <c r="VLO230" s="235"/>
      <c r="VLP230" s="235"/>
      <c r="VLQ230" s="235"/>
      <c r="VLR230" s="235"/>
      <c r="VLS230" s="987"/>
      <c r="VLT230" s="987"/>
      <c r="VLU230" s="208"/>
      <c r="VLW230" s="235"/>
      <c r="VLX230" s="235"/>
      <c r="VLY230" s="235"/>
      <c r="VLZ230" s="235"/>
      <c r="VMA230" s="235"/>
      <c r="VMB230" s="235"/>
      <c r="VMC230" s="235"/>
      <c r="VMD230" s="987"/>
      <c r="VME230" s="987"/>
      <c r="VMF230" s="208"/>
      <c r="VMH230" s="235"/>
      <c r="VMI230" s="235"/>
      <c r="VMJ230" s="235"/>
      <c r="VMK230" s="235"/>
      <c r="VML230" s="235"/>
      <c r="VMM230" s="235"/>
      <c r="VMN230" s="235"/>
      <c r="VMO230" s="987"/>
      <c r="VMP230" s="987"/>
      <c r="VMQ230" s="208"/>
      <c r="VMS230" s="235"/>
      <c r="VMT230" s="235"/>
      <c r="VMU230" s="235"/>
      <c r="VMV230" s="235"/>
      <c r="VMW230" s="235"/>
      <c r="VMX230" s="235"/>
      <c r="VMY230" s="235"/>
      <c r="VMZ230" s="987"/>
      <c r="VNA230" s="987"/>
      <c r="VNB230" s="208"/>
      <c r="VND230" s="235"/>
      <c r="VNE230" s="235"/>
      <c r="VNF230" s="235"/>
      <c r="VNG230" s="235"/>
      <c r="VNH230" s="235"/>
      <c r="VNI230" s="235"/>
      <c r="VNJ230" s="235"/>
      <c r="VNK230" s="987"/>
      <c r="VNL230" s="987"/>
      <c r="VNM230" s="208"/>
      <c r="VNO230" s="235"/>
      <c r="VNP230" s="235"/>
      <c r="VNQ230" s="235"/>
      <c r="VNR230" s="235"/>
      <c r="VNS230" s="235"/>
      <c r="VNT230" s="235"/>
      <c r="VNU230" s="235"/>
      <c r="VNV230" s="987"/>
      <c r="VNW230" s="987"/>
      <c r="VNX230" s="208"/>
      <c r="VNZ230" s="235"/>
      <c r="VOA230" s="235"/>
      <c r="VOB230" s="235"/>
      <c r="VOC230" s="235"/>
      <c r="VOD230" s="235"/>
      <c r="VOE230" s="235"/>
      <c r="VOF230" s="235"/>
      <c r="VOG230" s="987"/>
      <c r="VOH230" s="987"/>
      <c r="VOI230" s="208"/>
      <c r="VOK230" s="235"/>
      <c r="VOL230" s="235"/>
      <c r="VOM230" s="235"/>
      <c r="VON230" s="235"/>
      <c r="VOO230" s="235"/>
      <c r="VOP230" s="235"/>
      <c r="VOQ230" s="235"/>
      <c r="VOR230" s="987"/>
      <c r="VOS230" s="987"/>
      <c r="VOT230" s="208"/>
      <c r="VOV230" s="235"/>
      <c r="VOW230" s="235"/>
      <c r="VOX230" s="235"/>
      <c r="VOY230" s="235"/>
      <c r="VOZ230" s="235"/>
      <c r="VPA230" s="235"/>
      <c r="VPB230" s="235"/>
      <c r="VPC230" s="987"/>
      <c r="VPD230" s="987"/>
      <c r="VPE230" s="208"/>
      <c r="VPG230" s="235"/>
      <c r="VPH230" s="235"/>
      <c r="VPI230" s="235"/>
      <c r="VPJ230" s="235"/>
      <c r="VPK230" s="235"/>
      <c r="VPL230" s="235"/>
      <c r="VPM230" s="235"/>
      <c r="VPN230" s="987"/>
      <c r="VPO230" s="987"/>
      <c r="VPP230" s="208"/>
      <c r="VPR230" s="235"/>
      <c r="VPS230" s="235"/>
      <c r="VPT230" s="235"/>
      <c r="VPU230" s="235"/>
      <c r="VPV230" s="235"/>
      <c r="VPW230" s="235"/>
      <c r="VPX230" s="235"/>
      <c r="VPY230" s="987"/>
      <c r="VPZ230" s="987"/>
      <c r="VQA230" s="208"/>
      <c r="VQC230" s="235"/>
      <c r="VQD230" s="235"/>
      <c r="VQE230" s="235"/>
      <c r="VQF230" s="235"/>
      <c r="VQG230" s="235"/>
      <c r="VQH230" s="235"/>
      <c r="VQI230" s="235"/>
      <c r="VQJ230" s="987"/>
      <c r="VQK230" s="987"/>
      <c r="VQL230" s="208"/>
      <c r="VQN230" s="235"/>
      <c r="VQO230" s="235"/>
      <c r="VQP230" s="235"/>
      <c r="VQQ230" s="235"/>
      <c r="VQR230" s="235"/>
      <c r="VQS230" s="235"/>
      <c r="VQT230" s="235"/>
      <c r="VQU230" s="987"/>
      <c r="VQV230" s="987"/>
      <c r="VQW230" s="208"/>
      <c r="VQY230" s="235"/>
      <c r="VQZ230" s="235"/>
      <c r="VRA230" s="235"/>
      <c r="VRB230" s="235"/>
      <c r="VRC230" s="235"/>
      <c r="VRD230" s="235"/>
      <c r="VRE230" s="235"/>
      <c r="VRF230" s="987"/>
      <c r="VRG230" s="987"/>
      <c r="VRH230" s="208"/>
      <c r="VRJ230" s="235"/>
      <c r="VRK230" s="235"/>
      <c r="VRL230" s="235"/>
      <c r="VRM230" s="235"/>
      <c r="VRN230" s="235"/>
      <c r="VRO230" s="235"/>
      <c r="VRP230" s="235"/>
      <c r="VRQ230" s="987"/>
      <c r="VRR230" s="987"/>
      <c r="VRS230" s="208"/>
      <c r="VRU230" s="235"/>
      <c r="VRV230" s="235"/>
      <c r="VRW230" s="235"/>
      <c r="VRX230" s="235"/>
      <c r="VRY230" s="235"/>
      <c r="VRZ230" s="235"/>
      <c r="VSA230" s="235"/>
      <c r="VSB230" s="987"/>
      <c r="VSC230" s="987"/>
      <c r="VSD230" s="208"/>
      <c r="VSF230" s="235"/>
      <c r="VSG230" s="235"/>
      <c r="VSH230" s="235"/>
      <c r="VSI230" s="235"/>
      <c r="VSJ230" s="235"/>
      <c r="VSK230" s="235"/>
      <c r="VSL230" s="235"/>
      <c r="VSM230" s="987"/>
      <c r="VSN230" s="987"/>
      <c r="VSO230" s="208"/>
      <c r="VSQ230" s="235"/>
      <c r="VSR230" s="235"/>
      <c r="VSS230" s="235"/>
      <c r="VST230" s="235"/>
      <c r="VSU230" s="235"/>
      <c r="VSV230" s="235"/>
      <c r="VSW230" s="235"/>
      <c r="VSX230" s="987"/>
      <c r="VSY230" s="987"/>
      <c r="VSZ230" s="208"/>
      <c r="VTB230" s="235"/>
      <c r="VTC230" s="235"/>
      <c r="VTD230" s="235"/>
      <c r="VTE230" s="235"/>
      <c r="VTF230" s="235"/>
      <c r="VTG230" s="235"/>
      <c r="VTH230" s="235"/>
      <c r="VTI230" s="987"/>
      <c r="VTJ230" s="987"/>
      <c r="VTK230" s="208"/>
      <c r="VTM230" s="235"/>
      <c r="VTN230" s="235"/>
      <c r="VTO230" s="235"/>
      <c r="VTP230" s="235"/>
      <c r="VTQ230" s="235"/>
      <c r="VTR230" s="235"/>
      <c r="VTS230" s="235"/>
      <c r="VTT230" s="987"/>
      <c r="VTU230" s="987"/>
      <c r="VTV230" s="208"/>
      <c r="VTX230" s="235"/>
      <c r="VTY230" s="235"/>
      <c r="VTZ230" s="235"/>
      <c r="VUA230" s="235"/>
      <c r="VUB230" s="235"/>
      <c r="VUC230" s="235"/>
      <c r="VUD230" s="235"/>
      <c r="VUE230" s="987"/>
      <c r="VUF230" s="987"/>
      <c r="VUG230" s="208"/>
      <c r="VUI230" s="235"/>
      <c r="VUJ230" s="235"/>
      <c r="VUK230" s="235"/>
      <c r="VUL230" s="235"/>
      <c r="VUM230" s="235"/>
      <c r="VUN230" s="235"/>
      <c r="VUO230" s="235"/>
      <c r="VUP230" s="987"/>
      <c r="VUQ230" s="987"/>
      <c r="VUR230" s="208"/>
      <c r="VUT230" s="235"/>
      <c r="VUU230" s="235"/>
      <c r="VUV230" s="235"/>
      <c r="VUW230" s="235"/>
      <c r="VUX230" s="235"/>
      <c r="VUY230" s="235"/>
      <c r="VUZ230" s="235"/>
      <c r="VVA230" s="987"/>
      <c r="VVB230" s="987"/>
      <c r="VVC230" s="208"/>
      <c r="VVE230" s="235"/>
      <c r="VVF230" s="235"/>
      <c r="VVG230" s="235"/>
      <c r="VVH230" s="235"/>
      <c r="VVI230" s="235"/>
      <c r="VVJ230" s="235"/>
      <c r="VVK230" s="235"/>
      <c r="VVL230" s="987"/>
      <c r="VVM230" s="987"/>
      <c r="VVN230" s="208"/>
      <c r="VVP230" s="235"/>
      <c r="VVQ230" s="235"/>
      <c r="VVR230" s="235"/>
      <c r="VVS230" s="235"/>
      <c r="VVT230" s="235"/>
      <c r="VVU230" s="235"/>
      <c r="VVV230" s="235"/>
      <c r="VVW230" s="987"/>
      <c r="VVX230" s="987"/>
      <c r="VVY230" s="208"/>
      <c r="VWA230" s="235"/>
      <c r="VWB230" s="235"/>
      <c r="VWC230" s="235"/>
      <c r="VWD230" s="235"/>
      <c r="VWE230" s="235"/>
      <c r="VWF230" s="235"/>
      <c r="VWG230" s="235"/>
      <c r="VWH230" s="987"/>
      <c r="VWI230" s="987"/>
      <c r="VWJ230" s="208"/>
      <c r="VWL230" s="235"/>
      <c r="VWM230" s="235"/>
      <c r="VWN230" s="235"/>
      <c r="VWO230" s="235"/>
      <c r="VWP230" s="235"/>
      <c r="VWQ230" s="235"/>
      <c r="VWR230" s="235"/>
      <c r="VWS230" s="987"/>
      <c r="VWT230" s="987"/>
      <c r="VWU230" s="208"/>
      <c r="VWW230" s="235"/>
      <c r="VWX230" s="235"/>
      <c r="VWY230" s="235"/>
      <c r="VWZ230" s="235"/>
      <c r="VXA230" s="235"/>
      <c r="VXB230" s="235"/>
      <c r="VXC230" s="235"/>
      <c r="VXD230" s="987"/>
      <c r="VXE230" s="987"/>
      <c r="VXF230" s="208"/>
      <c r="VXH230" s="235"/>
      <c r="VXI230" s="235"/>
      <c r="VXJ230" s="235"/>
      <c r="VXK230" s="235"/>
      <c r="VXL230" s="235"/>
      <c r="VXM230" s="235"/>
      <c r="VXN230" s="235"/>
      <c r="VXO230" s="987"/>
      <c r="VXP230" s="987"/>
      <c r="VXQ230" s="208"/>
      <c r="VXS230" s="235"/>
      <c r="VXT230" s="235"/>
      <c r="VXU230" s="235"/>
      <c r="VXV230" s="235"/>
      <c r="VXW230" s="235"/>
      <c r="VXX230" s="235"/>
      <c r="VXY230" s="235"/>
      <c r="VXZ230" s="987"/>
      <c r="VYA230" s="987"/>
      <c r="VYB230" s="208"/>
      <c r="VYD230" s="235"/>
      <c r="VYE230" s="235"/>
      <c r="VYF230" s="235"/>
      <c r="VYG230" s="235"/>
      <c r="VYH230" s="235"/>
      <c r="VYI230" s="235"/>
      <c r="VYJ230" s="235"/>
      <c r="VYK230" s="987"/>
      <c r="VYL230" s="987"/>
      <c r="VYM230" s="208"/>
      <c r="VYO230" s="235"/>
      <c r="VYP230" s="235"/>
      <c r="VYQ230" s="235"/>
      <c r="VYR230" s="235"/>
      <c r="VYS230" s="235"/>
      <c r="VYT230" s="235"/>
      <c r="VYU230" s="235"/>
      <c r="VYV230" s="987"/>
      <c r="VYW230" s="987"/>
      <c r="VYX230" s="208"/>
      <c r="VYZ230" s="235"/>
      <c r="VZA230" s="235"/>
      <c r="VZB230" s="235"/>
      <c r="VZC230" s="235"/>
      <c r="VZD230" s="235"/>
      <c r="VZE230" s="235"/>
      <c r="VZF230" s="235"/>
      <c r="VZG230" s="987"/>
      <c r="VZH230" s="987"/>
      <c r="VZI230" s="208"/>
      <c r="VZK230" s="235"/>
      <c r="VZL230" s="235"/>
      <c r="VZM230" s="235"/>
      <c r="VZN230" s="235"/>
      <c r="VZO230" s="235"/>
      <c r="VZP230" s="235"/>
      <c r="VZQ230" s="235"/>
      <c r="VZR230" s="987"/>
      <c r="VZS230" s="987"/>
      <c r="VZT230" s="208"/>
      <c r="VZV230" s="235"/>
      <c r="VZW230" s="235"/>
      <c r="VZX230" s="235"/>
      <c r="VZY230" s="235"/>
      <c r="VZZ230" s="235"/>
      <c r="WAA230" s="235"/>
      <c r="WAB230" s="235"/>
      <c r="WAC230" s="987"/>
      <c r="WAD230" s="987"/>
      <c r="WAE230" s="208"/>
      <c r="WAG230" s="235"/>
      <c r="WAH230" s="235"/>
      <c r="WAI230" s="235"/>
      <c r="WAJ230" s="235"/>
      <c r="WAK230" s="235"/>
      <c r="WAL230" s="235"/>
      <c r="WAM230" s="235"/>
      <c r="WAN230" s="987"/>
      <c r="WAO230" s="987"/>
      <c r="WAP230" s="208"/>
      <c r="WAR230" s="235"/>
      <c r="WAS230" s="235"/>
      <c r="WAT230" s="235"/>
      <c r="WAU230" s="235"/>
      <c r="WAV230" s="235"/>
      <c r="WAW230" s="235"/>
      <c r="WAX230" s="235"/>
      <c r="WAY230" s="987"/>
      <c r="WAZ230" s="987"/>
      <c r="WBA230" s="208"/>
      <c r="WBC230" s="235"/>
      <c r="WBD230" s="235"/>
      <c r="WBE230" s="235"/>
      <c r="WBF230" s="235"/>
      <c r="WBG230" s="235"/>
      <c r="WBH230" s="235"/>
      <c r="WBI230" s="235"/>
      <c r="WBJ230" s="987"/>
      <c r="WBK230" s="987"/>
      <c r="WBL230" s="208"/>
      <c r="WBN230" s="235"/>
      <c r="WBO230" s="235"/>
      <c r="WBP230" s="235"/>
      <c r="WBQ230" s="235"/>
      <c r="WBR230" s="235"/>
      <c r="WBS230" s="235"/>
      <c r="WBT230" s="235"/>
      <c r="WBU230" s="987"/>
      <c r="WBV230" s="987"/>
      <c r="WBW230" s="208"/>
      <c r="WBY230" s="235"/>
      <c r="WBZ230" s="235"/>
      <c r="WCA230" s="235"/>
      <c r="WCB230" s="235"/>
      <c r="WCC230" s="235"/>
      <c r="WCD230" s="235"/>
      <c r="WCE230" s="235"/>
      <c r="WCF230" s="987"/>
      <c r="WCG230" s="987"/>
      <c r="WCH230" s="208"/>
      <c r="WCJ230" s="235"/>
      <c r="WCK230" s="235"/>
      <c r="WCL230" s="235"/>
      <c r="WCM230" s="235"/>
      <c r="WCN230" s="235"/>
      <c r="WCO230" s="235"/>
      <c r="WCP230" s="235"/>
      <c r="WCQ230" s="987"/>
      <c r="WCR230" s="987"/>
      <c r="WCS230" s="208"/>
      <c r="WCU230" s="235"/>
      <c r="WCV230" s="235"/>
      <c r="WCW230" s="235"/>
      <c r="WCX230" s="235"/>
      <c r="WCY230" s="235"/>
      <c r="WCZ230" s="235"/>
      <c r="WDA230" s="235"/>
      <c r="WDB230" s="987"/>
      <c r="WDC230" s="987"/>
      <c r="WDD230" s="208"/>
      <c r="WDF230" s="235"/>
      <c r="WDG230" s="235"/>
      <c r="WDH230" s="235"/>
      <c r="WDI230" s="235"/>
      <c r="WDJ230" s="235"/>
      <c r="WDK230" s="235"/>
      <c r="WDL230" s="235"/>
      <c r="WDM230" s="987"/>
      <c r="WDN230" s="987"/>
      <c r="WDO230" s="208"/>
      <c r="WDQ230" s="235"/>
      <c r="WDR230" s="235"/>
      <c r="WDS230" s="235"/>
      <c r="WDT230" s="235"/>
      <c r="WDU230" s="235"/>
      <c r="WDV230" s="235"/>
      <c r="WDW230" s="235"/>
      <c r="WDX230" s="987"/>
      <c r="WDY230" s="987"/>
      <c r="WDZ230" s="208"/>
      <c r="WEB230" s="235"/>
      <c r="WEC230" s="235"/>
      <c r="WED230" s="235"/>
      <c r="WEE230" s="235"/>
      <c r="WEF230" s="235"/>
      <c r="WEG230" s="235"/>
      <c r="WEH230" s="235"/>
      <c r="WEI230" s="987"/>
      <c r="WEJ230" s="987"/>
      <c r="WEK230" s="208"/>
      <c r="WEM230" s="235"/>
      <c r="WEN230" s="235"/>
      <c r="WEO230" s="235"/>
      <c r="WEP230" s="235"/>
      <c r="WEQ230" s="235"/>
      <c r="WER230" s="235"/>
      <c r="WES230" s="235"/>
      <c r="WET230" s="987"/>
      <c r="WEU230" s="987"/>
      <c r="WEV230" s="208"/>
      <c r="WEX230" s="235"/>
      <c r="WEY230" s="235"/>
      <c r="WEZ230" s="235"/>
      <c r="WFA230" s="235"/>
      <c r="WFB230" s="235"/>
      <c r="WFC230" s="235"/>
      <c r="WFD230" s="235"/>
      <c r="WFE230" s="987"/>
      <c r="WFF230" s="987"/>
      <c r="WFG230" s="208"/>
      <c r="WFI230" s="235"/>
      <c r="WFJ230" s="235"/>
      <c r="WFK230" s="235"/>
      <c r="WFL230" s="235"/>
      <c r="WFM230" s="235"/>
      <c r="WFN230" s="235"/>
      <c r="WFO230" s="235"/>
      <c r="WFP230" s="987"/>
      <c r="WFQ230" s="987"/>
      <c r="WFR230" s="208"/>
      <c r="WFT230" s="235"/>
      <c r="WFU230" s="235"/>
      <c r="WFV230" s="235"/>
      <c r="WFW230" s="235"/>
      <c r="WFX230" s="235"/>
      <c r="WFY230" s="235"/>
      <c r="WFZ230" s="235"/>
      <c r="WGA230" s="987"/>
      <c r="WGB230" s="987"/>
      <c r="WGC230" s="208"/>
      <c r="WGE230" s="235"/>
      <c r="WGF230" s="235"/>
      <c r="WGG230" s="235"/>
      <c r="WGH230" s="235"/>
      <c r="WGI230" s="235"/>
      <c r="WGJ230" s="235"/>
      <c r="WGK230" s="235"/>
      <c r="WGL230" s="987"/>
      <c r="WGM230" s="987"/>
      <c r="WGN230" s="208"/>
      <c r="WGP230" s="235"/>
      <c r="WGQ230" s="235"/>
      <c r="WGR230" s="235"/>
      <c r="WGS230" s="235"/>
      <c r="WGT230" s="235"/>
      <c r="WGU230" s="235"/>
      <c r="WGV230" s="235"/>
      <c r="WGW230" s="987"/>
      <c r="WGX230" s="987"/>
      <c r="WGY230" s="208"/>
      <c r="WHA230" s="235"/>
      <c r="WHB230" s="235"/>
      <c r="WHC230" s="235"/>
      <c r="WHD230" s="235"/>
      <c r="WHE230" s="235"/>
      <c r="WHF230" s="235"/>
      <c r="WHG230" s="235"/>
      <c r="WHH230" s="987"/>
      <c r="WHI230" s="987"/>
      <c r="WHJ230" s="208"/>
      <c r="WHL230" s="235"/>
      <c r="WHM230" s="235"/>
      <c r="WHN230" s="235"/>
      <c r="WHO230" s="235"/>
      <c r="WHP230" s="235"/>
      <c r="WHQ230" s="235"/>
      <c r="WHR230" s="235"/>
      <c r="WHS230" s="987"/>
      <c r="WHT230" s="987"/>
      <c r="WHU230" s="208"/>
      <c r="WHW230" s="235"/>
      <c r="WHX230" s="235"/>
      <c r="WHY230" s="235"/>
      <c r="WHZ230" s="235"/>
      <c r="WIA230" s="235"/>
      <c r="WIB230" s="235"/>
      <c r="WIC230" s="235"/>
      <c r="WID230" s="987"/>
      <c r="WIE230" s="987"/>
      <c r="WIF230" s="208"/>
      <c r="WIH230" s="235"/>
      <c r="WII230" s="235"/>
      <c r="WIJ230" s="235"/>
      <c r="WIK230" s="235"/>
      <c r="WIL230" s="235"/>
      <c r="WIM230" s="235"/>
      <c r="WIN230" s="235"/>
      <c r="WIO230" s="987"/>
      <c r="WIP230" s="987"/>
      <c r="WIQ230" s="208"/>
      <c r="WIS230" s="235"/>
      <c r="WIT230" s="235"/>
      <c r="WIU230" s="235"/>
      <c r="WIV230" s="235"/>
      <c r="WIW230" s="235"/>
      <c r="WIX230" s="235"/>
      <c r="WIY230" s="235"/>
      <c r="WIZ230" s="987"/>
      <c r="WJA230" s="987"/>
      <c r="WJB230" s="208"/>
      <c r="WJD230" s="235"/>
      <c r="WJE230" s="235"/>
      <c r="WJF230" s="235"/>
      <c r="WJG230" s="235"/>
      <c r="WJH230" s="235"/>
      <c r="WJI230" s="235"/>
      <c r="WJJ230" s="235"/>
      <c r="WJK230" s="987"/>
      <c r="WJL230" s="987"/>
      <c r="WJM230" s="208"/>
      <c r="WJO230" s="235"/>
      <c r="WJP230" s="235"/>
      <c r="WJQ230" s="235"/>
      <c r="WJR230" s="235"/>
      <c r="WJS230" s="235"/>
      <c r="WJT230" s="235"/>
      <c r="WJU230" s="235"/>
      <c r="WJV230" s="987"/>
      <c r="WJW230" s="987"/>
      <c r="WJX230" s="208"/>
      <c r="WJZ230" s="235"/>
      <c r="WKA230" s="235"/>
      <c r="WKB230" s="235"/>
      <c r="WKC230" s="235"/>
      <c r="WKD230" s="235"/>
      <c r="WKE230" s="235"/>
      <c r="WKF230" s="235"/>
      <c r="WKG230" s="987"/>
      <c r="WKH230" s="987"/>
      <c r="WKI230" s="208"/>
      <c r="WKK230" s="235"/>
      <c r="WKL230" s="235"/>
      <c r="WKM230" s="235"/>
      <c r="WKN230" s="235"/>
      <c r="WKO230" s="235"/>
      <c r="WKP230" s="235"/>
      <c r="WKQ230" s="235"/>
      <c r="WKR230" s="987"/>
      <c r="WKS230" s="987"/>
      <c r="WKT230" s="208"/>
      <c r="WKV230" s="235"/>
      <c r="WKW230" s="235"/>
      <c r="WKX230" s="235"/>
      <c r="WKY230" s="235"/>
      <c r="WKZ230" s="235"/>
      <c r="WLA230" s="235"/>
      <c r="WLB230" s="235"/>
      <c r="WLC230" s="987"/>
      <c r="WLD230" s="987"/>
      <c r="WLE230" s="208"/>
      <c r="WLG230" s="235"/>
      <c r="WLH230" s="235"/>
      <c r="WLI230" s="235"/>
      <c r="WLJ230" s="235"/>
      <c r="WLK230" s="235"/>
      <c r="WLL230" s="235"/>
      <c r="WLM230" s="235"/>
      <c r="WLN230" s="987"/>
      <c r="WLO230" s="987"/>
      <c r="WLP230" s="208"/>
      <c r="WLR230" s="235"/>
      <c r="WLS230" s="235"/>
      <c r="WLT230" s="235"/>
      <c r="WLU230" s="235"/>
      <c r="WLV230" s="235"/>
      <c r="WLW230" s="235"/>
      <c r="WLX230" s="235"/>
      <c r="WLY230" s="987"/>
      <c r="WLZ230" s="987"/>
      <c r="WMA230" s="208"/>
      <c r="WMC230" s="235"/>
      <c r="WMD230" s="235"/>
      <c r="WME230" s="235"/>
      <c r="WMF230" s="235"/>
      <c r="WMG230" s="235"/>
      <c r="WMH230" s="235"/>
      <c r="WMI230" s="235"/>
      <c r="WMJ230" s="987"/>
      <c r="WMK230" s="987"/>
      <c r="WML230" s="208"/>
      <c r="WMN230" s="235"/>
      <c r="WMO230" s="235"/>
      <c r="WMP230" s="235"/>
      <c r="WMQ230" s="235"/>
      <c r="WMR230" s="235"/>
      <c r="WMS230" s="235"/>
      <c r="WMT230" s="235"/>
      <c r="WMU230" s="987"/>
      <c r="WMV230" s="987"/>
      <c r="WMW230" s="208"/>
      <c r="WMY230" s="235"/>
      <c r="WMZ230" s="235"/>
      <c r="WNA230" s="235"/>
      <c r="WNB230" s="235"/>
      <c r="WNC230" s="235"/>
      <c r="WND230" s="235"/>
      <c r="WNE230" s="235"/>
      <c r="WNF230" s="987"/>
      <c r="WNG230" s="987"/>
      <c r="WNH230" s="208"/>
      <c r="WNJ230" s="235"/>
      <c r="WNK230" s="235"/>
      <c r="WNL230" s="235"/>
      <c r="WNM230" s="235"/>
      <c r="WNN230" s="235"/>
      <c r="WNO230" s="235"/>
      <c r="WNP230" s="235"/>
      <c r="WNQ230" s="987"/>
      <c r="WNR230" s="987"/>
      <c r="WNS230" s="208"/>
      <c r="WNU230" s="235"/>
      <c r="WNV230" s="235"/>
      <c r="WNW230" s="235"/>
      <c r="WNX230" s="235"/>
      <c r="WNY230" s="235"/>
      <c r="WNZ230" s="235"/>
      <c r="WOA230" s="235"/>
      <c r="WOB230" s="987"/>
      <c r="WOC230" s="987"/>
      <c r="WOD230" s="208"/>
      <c r="WOF230" s="235"/>
      <c r="WOG230" s="235"/>
      <c r="WOH230" s="235"/>
      <c r="WOI230" s="235"/>
      <c r="WOJ230" s="235"/>
      <c r="WOK230" s="235"/>
      <c r="WOL230" s="235"/>
      <c r="WOM230" s="987"/>
      <c r="WON230" s="987"/>
      <c r="WOO230" s="208"/>
      <c r="WOQ230" s="235"/>
      <c r="WOR230" s="235"/>
      <c r="WOS230" s="235"/>
      <c r="WOT230" s="235"/>
      <c r="WOU230" s="235"/>
      <c r="WOV230" s="235"/>
      <c r="WOW230" s="235"/>
      <c r="WOX230" s="987"/>
      <c r="WOY230" s="987"/>
      <c r="WOZ230" s="208"/>
      <c r="WPB230" s="235"/>
      <c r="WPC230" s="235"/>
      <c r="WPD230" s="235"/>
      <c r="WPE230" s="235"/>
      <c r="WPF230" s="235"/>
      <c r="WPG230" s="235"/>
      <c r="WPH230" s="235"/>
      <c r="WPI230" s="987"/>
      <c r="WPJ230" s="987"/>
      <c r="WPK230" s="208"/>
      <c r="WPM230" s="235"/>
      <c r="WPN230" s="235"/>
      <c r="WPO230" s="235"/>
      <c r="WPP230" s="235"/>
      <c r="WPQ230" s="235"/>
      <c r="WPR230" s="235"/>
      <c r="WPS230" s="235"/>
      <c r="WPT230" s="987"/>
      <c r="WPU230" s="987"/>
      <c r="WPV230" s="208"/>
      <c r="WPX230" s="235"/>
      <c r="WPY230" s="235"/>
      <c r="WPZ230" s="235"/>
      <c r="WQA230" s="235"/>
      <c r="WQB230" s="235"/>
      <c r="WQC230" s="235"/>
      <c r="WQD230" s="235"/>
      <c r="WQE230" s="987"/>
      <c r="WQF230" s="987"/>
      <c r="WQG230" s="208"/>
      <c r="WQI230" s="235"/>
      <c r="WQJ230" s="235"/>
      <c r="WQK230" s="235"/>
      <c r="WQL230" s="235"/>
      <c r="WQM230" s="235"/>
      <c r="WQN230" s="235"/>
      <c r="WQO230" s="235"/>
      <c r="WQP230" s="987"/>
      <c r="WQQ230" s="987"/>
      <c r="WQR230" s="208"/>
      <c r="WQT230" s="235"/>
      <c r="WQU230" s="235"/>
      <c r="WQV230" s="235"/>
      <c r="WQW230" s="235"/>
      <c r="WQX230" s="235"/>
      <c r="WQY230" s="235"/>
      <c r="WQZ230" s="235"/>
      <c r="WRA230" s="987"/>
      <c r="WRB230" s="987"/>
      <c r="WRC230" s="208"/>
      <c r="WRE230" s="235"/>
      <c r="WRF230" s="235"/>
      <c r="WRG230" s="235"/>
      <c r="WRH230" s="235"/>
      <c r="WRI230" s="235"/>
      <c r="WRJ230" s="235"/>
      <c r="WRK230" s="235"/>
      <c r="WRL230" s="987"/>
      <c r="WRM230" s="987"/>
      <c r="WRN230" s="208"/>
      <c r="WRP230" s="235"/>
      <c r="WRQ230" s="235"/>
      <c r="WRR230" s="235"/>
      <c r="WRS230" s="235"/>
      <c r="WRT230" s="235"/>
      <c r="WRU230" s="235"/>
      <c r="WRV230" s="235"/>
      <c r="WRW230" s="987"/>
      <c r="WRX230" s="987"/>
      <c r="WRY230" s="208"/>
      <c r="WSA230" s="235"/>
      <c r="WSB230" s="235"/>
      <c r="WSC230" s="235"/>
      <c r="WSD230" s="235"/>
      <c r="WSE230" s="235"/>
      <c r="WSF230" s="235"/>
      <c r="WSG230" s="235"/>
      <c r="WSH230" s="987"/>
      <c r="WSI230" s="987"/>
      <c r="WSJ230" s="208"/>
      <c r="WSL230" s="235"/>
      <c r="WSM230" s="235"/>
      <c r="WSN230" s="235"/>
      <c r="WSO230" s="235"/>
      <c r="WSP230" s="235"/>
      <c r="WSQ230" s="235"/>
      <c r="WSR230" s="235"/>
      <c r="WSS230" s="987"/>
      <c r="WST230" s="987"/>
      <c r="WSU230" s="208"/>
      <c r="WSW230" s="235"/>
      <c r="WSX230" s="235"/>
      <c r="WSY230" s="235"/>
      <c r="WSZ230" s="235"/>
      <c r="WTA230" s="235"/>
      <c r="WTB230" s="235"/>
      <c r="WTC230" s="235"/>
      <c r="WTD230" s="987"/>
      <c r="WTE230" s="987"/>
      <c r="WTF230" s="208"/>
      <c r="WTH230" s="235"/>
      <c r="WTI230" s="235"/>
      <c r="WTJ230" s="235"/>
      <c r="WTK230" s="235"/>
      <c r="WTL230" s="235"/>
      <c r="WTM230" s="235"/>
      <c r="WTN230" s="235"/>
      <c r="WTO230" s="987"/>
      <c r="WTP230" s="987"/>
      <c r="WTQ230" s="208"/>
      <c r="WTS230" s="235"/>
      <c r="WTT230" s="235"/>
      <c r="WTU230" s="235"/>
      <c r="WTV230" s="235"/>
      <c r="WTW230" s="235"/>
      <c r="WTX230" s="235"/>
      <c r="WTY230" s="235"/>
      <c r="WTZ230" s="987"/>
      <c r="WUA230" s="987"/>
      <c r="WUB230" s="208"/>
      <c r="WUD230" s="235"/>
      <c r="WUE230" s="235"/>
      <c r="WUF230" s="235"/>
      <c r="WUG230" s="235"/>
      <c r="WUH230" s="235"/>
      <c r="WUI230" s="235"/>
      <c r="WUJ230" s="235"/>
      <c r="WUK230" s="987"/>
      <c r="WUL230" s="987"/>
      <c r="WUM230" s="208"/>
      <c r="WUO230" s="235"/>
      <c r="WUP230" s="235"/>
      <c r="WUQ230" s="235"/>
      <c r="WUR230" s="235"/>
      <c r="WUS230" s="235"/>
      <c r="WUT230" s="235"/>
      <c r="WUU230" s="235"/>
      <c r="WUV230" s="987"/>
      <c r="WUW230" s="987"/>
      <c r="WUX230" s="208"/>
      <c r="WUZ230" s="235"/>
      <c r="WVA230" s="235"/>
      <c r="WVB230" s="235"/>
      <c r="WVC230" s="235"/>
      <c r="WVD230" s="235"/>
      <c r="WVE230" s="235"/>
      <c r="WVF230" s="235"/>
      <c r="WVG230" s="987"/>
      <c r="WVH230" s="987"/>
      <c r="WVI230" s="208"/>
      <c r="WVK230" s="235"/>
      <c r="WVL230" s="235"/>
      <c r="WVM230" s="235"/>
      <c r="WVN230" s="235"/>
      <c r="WVO230" s="235"/>
      <c r="WVP230" s="235"/>
      <c r="WVQ230" s="235"/>
      <c r="WVR230" s="987"/>
      <c r="WVS230" s="987"/>
      <c r="WVT230" s="208"/>
      <c r="WVV230" s="235"/>
      <c r="WVW230" s="235"/>
      <c r="WVX230" s="235"/>
      <c r="WVY230" s="235"/>
      <c r="WVZ230" s="235"/>
      <c r="WWA230" s="235"/>
      <c r="WWB230" s="235"/>
      <c r="WWC230" s="987"/>
      <c r="WWD230" s="987"/>
      <c r="WWE230" s="208"/>
      <c r="WWG230" s="235"/>
      <c r="WWH230" s="235"/>
      <c r="WWI230" s="235"/>
      <c r="WWJ230" s="235"/>
      <c r="WWK230" s="235"/>
      <c r="WWL230" s="235"/>
      <c r="WWM230" s="235"/>
      <c r="WWN230" s="987"/>
      <c r="WWO230" s="987"/>
      <c r="WWP230" s="208"/>
      <c r="WWR230" s="235"/>
      <c r="WWS230" s="235"/>
      <c r="WWT230" s="235"/>
      <c r="WWU230" s="235"/>
      <c r="WWV230" s="235"/>
      <c r="WWW230" s="235"/>
      <c r="WWX230" s="235"/>
      <c r="WWY230" s="987"/>
      <c r="WWZ230" s="987"/>
      <c r="WXA230" s="208"/>
      <c r="WXC230" s="235"/>
      <c r="WXD230" s="235"/>
      <c r="WXE230" s="235"/>
      <c r="WXF230" s="235"/>
      <c r="WXG230" s="235"/>
      <c r="WXH230" s="235"/>
      <c r="WXI230" s="235"/>
      <c r="WXJ230" s="987"/>
      <c r="WXK230" s="987"/>
      <c r="WXL230" s="208"/>
      <c r="WXN230" s="235"/>
      <c r="WXO230" s="235"/>
      <c r="WXP230" s="235"/>
      <c r="WXQ230" s="235"/>
      <c r="WXR230" s="235"/>
      <c r="WXS230" s="235"/>
      <c r="WXT230" s="235"/>
      <c r="WXU230" s="987"/>
      <c r="WXV230" s="987"/>
      <c r="WXW230" s="208"/>
      <c r="WXY230" s="235"/>
      <c r="WXZ230" s="235"/>
      <c r="WYA230" s="235"/>
      <c r="WYB230" s="235"/>
      <c r="WYC230" s="235"/>
      <c r="WYD230" s="235"/>
      <c r="WYE230" s="235"/>
      <c r="WYF230" s="987"/>
      <c r="WYG230" s="987"/>
      <c r="WYH230" s="208"/>
      <c r="WYJ230" s="235"/>
      <c r="WYK230" s="235"/>
      <c r="WYL230" s="235"/>
      <c r="WYM230" s="235"/>
      <c r="WYN230" s="235"/>
      <c r="WYO230" s="235"/>
      <c r="WYP230" s="235"/>
      <c r="WYQ230" s="987"/>
      <c r="WYR230" s="987"/>
      <c r="WYS230" s="208"/>
      <c r="WYU230" s="235"/>
      <c r="WYV230" s="235"/>
      <c r="WYW230" s="235"/>
      <c r="WYX230" s="235"/>
      <c r="WYY230" s="235"/>
      <c r="WYZ230" s="235"/>
      <c r="WZA230" s="235"/>
      <c r="WZB230" s="987"/>
      <c r="WZC230" s="987"/>
      <c r="WZD230" s="208"/>
      <c r="WZF230" s="235"/>
      <c r="WZG230" s="235"/>
      <c r="WZH230" s="235"/>
      <c r="WZI230" s="235"/>
      <c r="WZJ230" s="235"/>
      <c r="WZK230" s="235"/>
      <c r="WZL230" s="235"/>
      <c r="WZM230" s="987"/>
      <c r="WZN230" s="987"/>
      <c r="WZO230" s="208"/>
      <c r="WZQ230" s="235"/>
      <c r="WZR230" s="235"/>
      <c r="WZS230" s="235"/>
      <c r="WZT230" s="235"/>
      <c r="WZU230" s="235"/>
      <c r="WZV230" s="235"/>
      <c r="WZW230" s="235"/>
      <c r="WZX230" s="987"/>
      <c r="WZY230" s="987"/>
      <c r="WZZ230" s="208"/>
      <c r="XAB230" s="235"/>
      <c r="XAC230" s="235"/>
      <c r="XAD230" s="235"/>
      <c r="XAE230" s="235"/>
      <c r="XAF230" s="235"/>
      <c r="XAG230" s="235"/>
      <c r="XAH230" s="235"/>
      <c r="XAI230" s="987"/>
      <c r="XAJ230" s="987"/>
      <c r="XAK230" s="208"/>
      <c r="XAM230" s="235"/>
      <c r="XAN230" s="235"/>
      <c r="XAO230" s="235"/>
      <c r="XAP230" s="235"/>
      <c r="XAQ230" s="235"/>
      <c r="XAR230" s="235"/>
      <c r="XAS230" s="235"/>
      <c r="XAT230" s="987"/>
      <c r="XAU230" s="987"/>
      <c r="XAV230" s="208"/>
      <c r="XAX230" s="235"/>
      <c r="XAY230" s="235"/>
      <c r="XAZ230" s="235"/>
      <c r="XBA230" s="235"/>
      <c r="XBB230" s="235"/>
      <c r="XBC230" s="235"/>
      <c r="XBD230" s="235"/>
      <c r="XBE230" s="987"/>
      <c r="XBF230" s="987"/>
      <c r="XBG230" s="208"/>
      <c r="XBI230" s="235"/>
      <c r="XBJ230" s="235"/>
      <c r="XBK230" s="235"/>
      <c r="XBL230" s="235"/>
      <c r="XBM230" s="235"/>
      <c r="XBN230" s="235"/>
      <c r="XBO230" s="235"/>
      <c r="XBP230" s="987"/>
      <c r="XBQ230" s="987"/>
      <c r="XBR230" s="208"/>
      <c r="XBT230" s="235"/>
      <c r="XBU230" s="235"/>
      <c r="XBV230" s="235"/>
      <c r="XBW230" s="235"/>
      <c r="XBX230" s="235"/>
      <c r="XBY230" s="235"/>
      <c r="XBZ230" s="235"/>
      <c r="XCA230" s="987"/>
      <c r="XCB230" s="987"/>
      <c r="XCC230" s="208"/>
      <c r="XCE230" s="235"/>
      <c r="XCF230" s="235"/>
      <c r="XCG230" s="235"/>
      <c r="XCH230" s="235"/>
      <c r="XCI230" s="235"/>
      <c r="XCJ230" s="235"/>
      <c r="XCK230" s="235"/>
      <c r="XCL230" s="987"/>
      <c r="XCM230" s="987"/>
      <c r="XCN230" s="208"/>
      <c r="XCP230" s="235"/>
      <c r="XCQ230" s="235"/>
      <c r="XCR230" s="235"/>
      <c r="XCS230" s="235"/>
      <c r="XCT230" s="235"/>
      <c r="XCU230" s="235"/>
      <c r="XCV230" s="235"/>
      <c r="XCW230" s="987"/>
      <c r="XCX230" s="987"/>
      <c r="XCY230" s="208"/>
      <c r="XDA230" s="235"/>
      <c r="XDB230" s="235"/>
      <c r="XDC230" s="235"/>
      <c r="XDD230" s="235"/>
      <c r="XDE230" s="235"/>
      <c r="XDF230" s="235"/>
      <c r="XDG230" s="235"/>
      <c r="XDH230" s="987"/>
      <c r="XDI230" s="987"/>
      <c r="XDJ230" s="208"/>
      <c r="XDL230" s="235"/>
      <c r="XDM230" s="235"/>
      <c r="XDN230" s="235"/>
      <c r="XDO230" s="235"/>
      <c r="XDP230" s="235"/>
      <c r="XDQ230" s="235"/>
      <c r="XDR230" s="235"/>
      <c r="XDS230" s="987"/>
      <c r="XDT230" s="987"/>
      <c r="XDU230" s="208"/>
      <c r="XDW230" s="235"/>
      <c r="XDX230" s="235"/>
      <c r="XDY230" s="235"/>
      <c r="XDZ230" s="235"/>
      <c r="XEA230" s="235"/>
      <c r="XEB230" s="235"/>
      <c r="XEC230" s="235"/>
      <c r="XED230" s="987"/>
      <c r="XEE230" s="987"/>
      <c r="XEF230" s="208"/>
      <c r="XEH230" s="235"/>
      <c r="XEI230" s="235"/>
      <c r="XEJ230" s="235"/>
      <c r="XEK230" s="235"/>
      <c r="XEL230" s="235"/>
      <c r="XEM230" s="235"/>
      <c r="XEN230" s="235"/>
      <c r="XEO230" s="987"/>
      <c r="XEP230" s="987"/>
      <c r="XEQ230" s="208"/>
      <c r="XES230" s="235"/>
      <c r="XET230" s="235"/>
      <c r="XEU230" s="235"/>
      <c r="XEV230" s="235"/>
      <c r="XEW230" s="235"/>
      <c r="XEX230" s="235"/>
      <c r="XEY230" s="235"/>
      <c r="XEZ230" s="987"/>
      <c r="XFA230" s="987"/>
      <c r="XFB230" s="208"/>
      <c r="XFD230" s="235"/>
    </row>
    <row r="231" spans="1:3072 3074:4095 4097:14336 14338:15359 15361:16384" ht="18.75" customHeight="1">
      <c r="A231" s="990" t="s">
        <v>281</v>
      </c>
      <c r="B231" s="990"/>
      <c r="C231" s="208" t="s">
        <v>472</v>
      </c>
      <c r="D231" s="212"/>
      <c r="E231" s="212"/>
      <c r="F231" s="212"/>
      <c r="G231" s="212"/>
      <c r="H231" s="212"/>
      <c r="I231" s="212"/>
      <c r="J231" s="632"/>
      <c r="K231" s="212"/>
    </row>
    <row r="232" spans="1:3072 3074:4095 4097:14336 14338:15359 15361:16384" ht="18.75" customHeight="1">
      <c r="A232" s="212"/>
      <c r="B232" s="212"/>
      <c r="C232" s="268"/>
      <c r="D232" s="320" t="s">
        <v>473</v>
      </c>
      <c r="E232" s="320" t="s">
        <v>470</v>
      </c>
      <c r="F232" s="356" t="s">
        <v>402</v>
      </c>
      <c r="G232" s="353" t="s">
        <v>391</v>
      </c>
      <c r="H232" s="212"/>
      <c r="I232" s="212"/>
      <c r="J232" s="632"/>
      <c r="K232" s="212"/>
    </row>
    <row r="233" spans="1:3072 3074:4095 4097:14336 14338:15359 15361:16384" ht="18.75" customHeight="1">
      <c r="A233" s="212"/>
      <c r="B233" s="312" t="s">
        <v>490</v>
      </c>
      <c r="C233" s="271">
        <v>0.154</v>
      </c>
      <c r="D233" s="269">
        <v>2</v>
      </c>
      <c r="E233" s="270">
        <v>0.7</v>
      </c>
      <c r="F233" s="622">
        <v>20</v>
      </c>
      <c r="G233" s="357">
        <f>C233*D233*E233*F233</f>
        <v>4.3119999999999994</v>
      </c>
      <c r="H233" s="212"/>
      <c r="I233" s="212"/>
      <c r="J233" s="632"/>
      <c r="K233" s="212"/>
    </row>
    <row r="234" spans="1:3072 3074:4095 4097:14336 14338:15359 15361:16384" ht="33" customHeight="1">
      <c r="A234" s="212"/>
      <c r="B234" s="313" t="s">
        <v>382</v>
      </c>
      <c r="C234" s="271">
        <v>0.154</v>
      </c>
      <c r="D234" s="315">
        <f>3/0.15</f>
        <v>20</v>
      </c>
      <c r="E234" s="270">
        <v>0.7</v>
      </c>
      <c r="F234" s="622">
        <v>16</v>
      </c>
      <c r="G234" s="357">
        <f>C234*D234*E234*F234</f>
        <v>34.495999999999995</v>
      </c>
      <c r="H234" s="212" t="s">
        <v>497</v>
      </c>
      <c r="I234" s="212"/>
      <c r="J234" s="632"/>
      <c r="K234" s="212"/>
    </row>
    <row r="235" spans="1:3072 3074:4095 4097:14336 14338:15359 15361:16384" ht="27" customHeight="1">
      <c r="A235" s="212"/>
      <c r="B235" s="314" t="s">
        <v>491</v>
      </c>
      <c r="C235" s="271">
        <v>0.154</v>
      </c>
      <c r="D235" s="315">
        <f>3/0.15</f>
        <v>20</v>
      </c>
      <c r="E235" s="270">
        <v>0.7</v>
      </c>
      <c r="F235" s="622">
        <v>2</v>
      </c>
      <c r="G235" s="357">
        <f>C235*D235*E235*F235</f>
        <v>4.3119999999999994</v>
      </c>
      <c r="H235" s="212"/>
      <c r="I235" s="212"/>
      <c r="J235" s="632"/>
      <c r="K235" s="212"/>
    </row>
    <row r="236" spans="1:3072 3074:4095 4097:14336 14338:15359 15361:16384" ht="32.25" customHeight="1">
      <c r="A236" s="212"/>
      <c r="B236" s="301" t="s">
        <v>381</v>
      </c>
      <c r="C236" s="271">
        <v>0.154</v>
      </c>
      <c r="D236" s="315">
        <f>3/0.15</f>
        <v>20</v>
      </c>
      <c r="E236" s="270">
        <v>0.7</v>
      </c>
      <c r="F236" s="622">
        <v>77</v>
      </c>
      <c r="G236" s="357">
        <f>C236*D236*E236*F236</f>
        <v>166.01199999999997</v>
      </c>
      <c r="H236" s="212"/>
      <c r="I236" s="212"/>
      <c r="J236" s="632"/>
      <c r="K236" s="212"/>
    </row>
    <row r="237" spans="1:3072 3074:4095 4097:14336 14338:15359 15361:16384" ht="21" customHeight="1">
      <c r="A237" s="212"/>
      <c r="B237" s="212"/>
      <c r="C237" s="212"/>
      <c r="D237" s="212"/>
      <c r="E237" s="212"/>
      <c r="F237" s="331" t="s">
        <v>441</v>
      </c>
      <c r="G237" s="623">
        <f>SUM(G233:G236)</f>
        <v>209.13199999999995</v>
      </c>
      <c r="H237" s="212"/>
      <c r="I237" s="212"/>
      <c r="J237" s="632"/>
      <c r="K237" s="212"/>
    </row>
    <row r="238" spans="1:3072 3074:4095 4097:14336 14338:15359 15361:16384" ht="15.75" customHeight="1">
      <c r="A238" s="212"/>
      <c r="B238" s="212"/>
      <c r="C238" s="212"/>
      <c r="D238" s="212"/>
      <c r="E238" s="235"/>
      <c r="F238" s="212"/>
      <c r="G238" s="212"/>
      <c r="H238" s="212"/>
      <c r="I238" s="212"/>
      <c r="J238" s="632"/>
      <c r="K238" s="212"/>
    </row>
    <row r="239" spans="1:3072 3074:4095 4097:14336 14338:15359 15361:16384" ht="54" customHeight="1">
      <c r="A239" s="203" t="s">
        <v>550</v>
      </c>
      <c r="B239" s="219" t="s">
        <v>1190</v>
      </c>
      <c r="C239" s="989" t="s">
        <v>1191</v>
      </c>
      <c r="D239" s="989" t="s">
        <v>15</v>
      </c>
      <c r="E239" s="989" t="e">
        <f>'[1]MEMÓRIA DE CÁLCULO'!#REF!</f>
        <v>#REF!</v>
      </c>
      <c r="F239" s="203" t="s">
        <v>285</v>
      </c>
      <c r="G239" s="206">
        <f>G246</f>
        <v>172</v>
      </c>
      <c r="H239" s="206">
        <v>46.83</v>
      </c>
      <c r="I239" s="206">
        <f>ROUND(H239*$K$6,2)</f>
        <v>60.44</v>
      </c>
      <c r="J239" s="630">
        <f>ROUND(G239*H239,2)</f>
        <v>8054.76</v>
      </c>
      <c r="K239" s="207">
        <f>ROUND(G239*I239,2)</f>
        <v>10395.68</v>
      </c>
      <c r="L239" s="1011" t="s">
        <v>921</v>
      </c>
      <c r="M239" s="1012"/>
      <c r="N239" s="208"/>
      <c r="P239" s="235"/>
      <c r="Q239" s="235"/>
      <c r="R239" s="235"/>
      <c r="S239" s="235"/>
      <c r="T239" s="235"/>
      <c r="U239" s="235"/>
      <c r="V239" s="235"/>
      <c r="W239" s="987"/>
      <c r="X239" s="987"/>
      <c r="Y239" s="208"/>
      <c r="AA239" s="235"/>
      <c r="AB239" s="235"/>
      <c r="AC239" s="235"/>
      <c r="AD239" s="235"/>
      <c r="AE239" s="235"/>
      <c r="AF239" s="235"/>
      <c r="AG239" s="235"/>
      <c r="AH239" s="987"/>
      <c r="AI239" s="987"/>
      <c r="AJ239" s="208"/>
      <c r="AL239" s="235"/>
      <c r="AM239" s="235"/>
      <c r="AN239" s="235"/>
      <c r="AO239" s="235"/>
      <c r="AP239" s="235"/>
      <c r="AQ239" s="235"/>
      <c r="AR239" s="235"/>
      <c r="AS239" s="987"/>
      <c r="AT239" s="987"/>
      <c r="AU239" s="208"/>
      <c r="AW239" s="235"/>
      <c r="AX239" s="235"/>
      <c r="AY239" s="235"/>
      <c r="AZ239" s="235"/>
      <c r="BA239" s="235"/>
      <c r="BB239" s="235"/>
      <c r="BC239" s="235"/>
      <c r="BD239" s="987"/>
      <c r="BE239" s="987"/>
      <c r="BF239" s="208"/>
      <c r="BH239" s="235"/>
      <c r="BI239" s="235"/>
      <c r="BJ239" s="235"/>
      <c r="BK239" s="235"/>
      <c r="BL239" s="235"/>
      <c r="BM239" s="235"/>
      <c r="BN239" s="235"/>
      <c r="BO239" s="987"/>
      <c r="BP239" s="987"/>
      <c r="BQ239" s="208"/>
      <c r="BS239" s="235"/>
      <c r="BT239" s="235"/>
      <c r="BU239" s="235"/>
      <c r="BV239" s="235"/>
      <c r="BW239" s="235"/>
      <c r="BX239" s="235"/>
      <c r="BY239" s="235"/>
      <c r="BZ239" s="987"/>
      <c r="CA239" s="987"/>
      <c r="CB239" s="208"/>
      <c r="CD239" s="235"/>
      <c r="CE239" s="235"/>
      <c r="CF239" s="235"/>
      <c r="CG239" s="235"/>
      <c r="CH239" s="235"/>
      <c r="CI239" s="235"/>
      <c r="CJ239" s="235"/>
      <c r="CK239" s="987"/>
      <c r="CL239" s="987"/>
      <c r="CM239" s="208"/>
      <c r="CO239" s="235"/>
      <c r="CP239" s="235"/>
      <c r="CQ239" s="235"/>
      <c r="CR239" s="235"/>
      <c r="CS239" s="235"/>
      <c r="CT239" s="235"/>
      <c r="CU239" s="235"/>
      <c r="CV239" s="987"/>
      <c r="CW239" s="987"/>
      <c r="CX239" s="208"/>
      <c r="CZ239" s="235"/>
      <c r="DA239" s="235"/>
      <c r="DB239" s="235"/>
      <c r="DC239" s="235"/>
      <c r="DD239" s="235"/>
      <c r="DE239" s="235"/>
      <c r="DF239" s="235"/>
      <c r="DG239" s="987"/>
      <c r="DH239" s="987"/>
      <c r="DI239" s="208"/>
      <c r="DK239" s="235"/>
      <c r="DL239" s="235"/>
      <c r="DM239" s="235"/>
      <c r="DN239" s="235"/>
      <c r="DO239" s="235"/>
      <c r="DP239" s="235"/>
      <c r="DQ239" s="235"/>
      <c r="DR239" s="987"/>
      <c r="DS239" s="987"/>
      <c r="DT239" s="208"/>
      <c r="DV239" s="235"/>
      <c r="DW239" s="235"/>
      <c r="DX239" s="235"/>
      <c r="DY239" s="235"/>
      <c r="DZ239" s="235"/>
      <c r="EA239" s="235"/>
      <c r="EB239" s="235"/>
      <c r="EC239" s="987"/>
      <c r="ED239" s="987"/>
      <c r="EE239" s="208"/>
      <c r="EG239" s="235"/>
      <c r="EH239" s="235"/>
      <c r="EI239" s="235"/>
      <c r="EJ239" s="235"/>
      <c r="EK239" s="235"/>
      <c r="EL239" s="235"/>
      <c r="EM239" s="235"/>
      <c r="EN239" s="987"/>
      <c r="EO239" s="987"/>
      <c r="EP239" s="208"/>
      <c r="ER239" s="235"/>
      <c r="ES239" s="235"/>
      <c r="ET239" s="235"/>
      <c r="EU239" s="235"/>
      <c r="EV239" s="235"/>
      <c r="EW239" s="235"/>
      <c r="EX239" s="235"/>
      <c r="EY239" s="987"/>
      <c r="EZ239" s="987"/>
      <c r="FA239" s="208"/>
      <c r="FC239" s="235"/>
      <c r="FD239" s="235"/>
      <c r="FE239" s="235"/>
      <c r="FF239" s="235"/>
      <c r="FG239" s="235"/>
      <c r="FH239" s="235"/>
      <c r="FI239" s="235"/>
      <c r="FJ239" s="987"/>
      <c r="FK239" s="987"/>
      <c r="FL239" s="208"/>
      <c r="FN239" s="235"/>
      <c r="FO239" s="235"/>
      <c r="FP239" s="235"/>
      <c r="FQ239" s="235"/>
      <c r="FR239" s="235"/>
      <c r="FS239" s="235"/>
      <c r="FT239" s="235"/>
      <c r="FU239" s="987"/>
      <c r="FV239" s="987"/>
      <c r="FW239" s="208"/>
      <c r="FY239" s="235"/>
      <c r="FZ239" s="235"/>
      <c r="GA239" s="235"/>
      <c r="GB239" s="235"/>
      <c r="GC239" s="235"/>
      <c r="GD239" s="235"/>
      <c r="GE239" s="235"/>
      <c r="GF239" s="987"/>
      <c r="GG239" s="987"/>
      <c r="GH239" s="208"/>
      <c r="GJ239" s="235"/>
      <c r="GK239" s="235"/>
      <c r="GL239" s="235"/>
      <c r="GM239" s="235"/>
      <c r="GN239" s="235"/>
      <c r="GO239" s="235"/>
      <c r="GP239" s="235"/>
      <c r="GQ239" s="987"/>
      <c r="GR239" s="987"/>
      <c r="GS239" s="208"/>
      <c r="GU239" s="235"/>
      <c r="GV239" s="235"/>
      <c r="GW239" s="235"/>
      <c r="GX239" s="235"/>
      <c r="GY239" s="235"/>
      <c r="GZ239" s="235"/>
      <c r="HA239" s="235"/>
      <c r="HB239" s="987"/>
      <c r="HC239" s="987"/>
      <c r="HD239" s="208"/>
      <c r="HF239" s="235"/>
      <c r="HG239" s="235"/>
      <c r="HH239" s="235"/>
      <c r="HI239" s="235"/>
      <c r="HJ239" s="235"/>
      <c r="HK239" s="235"/>
      <c r="HL239" s="235"/>
      <c r="HM239" s="987"/>
      <c r="HN239" s="987"/>
      <c r="HO239" s="208"/>
      <c r="HQ239" s="235"/>
      <c r="HR239" s="235"/>
      <c r="HS239" s="235"/>
      <c r="HT239" s="235"/>
      <c r="HU239" s="235"/>
      <c r="HV239" s="235"/>
      <c r="HW239" s="235"/>
      <c r="HX239" s="987"/>
      <c r="HY239" s="987"/>
      <c r="HZ239" s="208"/>
      <c r="IB239" s="235"/>
      <c r="IC239" s="235"/>
      <c r="ID239" s="235"/>
      <c r="IE239" s="235"/>
      <c r="IF239" s="235"/>
      <c r="IG239" s="235"/>
      <c r="IH239" s="235"/>
      <c r="II239" s="987"/>
      <c r="IJ239" s="987"/>
      <c r="IK239" s="208"/>
      <c r="IM239" s="235"/>
      <c r="IN239" s="235"/>
      <c r="IO239" s="235"/>
      <c r="IP239" s="235"/>
      <c r="IQ239" s="235"/>
      <c r="IR239" s="235"/>
      <c r="IS239" s="235"/>
      <c r="IT239" s="987"/>
      <c r="IU239" s="987"/>
      <c r="IV239" s="208"/>
      <c r="IX239" s="235"/>
      <c r="IY239" s="235"/>
      <c r="IZ239" s="235"/>
      <c r="JA239" s="235"/>
      <c r="JB239" s="235"/>
      <c r="JC239" s="235"/>
      <c r="JD239" s="235"/>
      <c r="JE239" s="987"/>
      <c r="JF239" s="987"/>
      <c r="JG239" s="208"/>
      <c r="JI239" s="235"/>
      <c r="JJ239" s="235"/>
      <c r="JK239" s="235"/>
      <c r="JL239" s="235"/>
      <c r="JM239" s="235"/>
      <c r="JN239" s="235"/>
      <c r="JO239" s="235"/>
      <c r="JP239" s="987"/>
      <c r="JQ239" s="987"/>
      <c r="JR239" s="208"/>
      <c r="JT239" s="235"/>
      <c r="JU239" s="235"/>
      <c r="JV239" s="235"/>
      <c r="JW239" s="235"/>
      <c r="JX239" s="235"/>
      <c r="JY239" s="235"/>
      <c r="JZ239" s="235"/>
      <c r="KA239" s="987"/>
      <c r="KB239" s="987"/>
      <c r="KC239" s="208"/>
      <c r="KE239" s="235"/>
      <c r="KF239" s="235"/>
      <c r="KG239" s="235"/>
      <c r="KH239" s="235"/>
      <c r="KI239" s="235"/>
      <c r="KJ239" s="235"/>
      <c r="KK239" s="235"/>
      <c r="KL239" s="987"/>
      <c r="KM239" s="987"/>
      <c r="KN239" s="208"/>
      <c r="KP239" s="235"/>
      <c r="KQ239" s="235"/>
      <c r="KR239" s="235"/>
      <c r="KS239" s="235"/>
      <c r="KT239" s="235"/>
      <c r="KU239" s="235"/>
      <c r="KV239" s="235"/>
      <c r="KW239" s="987"/>
      <c r="KX239" s="987"/>
      <c r="KY239" s="208"/>
      <c r="LA239" s="235"/>
      <c r="LB239" s="235"/>
      <c r="LC239" s="235"/>
      <c r="LD239" s="235"/>
      <c r="LE239" s="235"/>
      <c r="LF239" s="235"/>
      <c r="LG239" s="235"/>
      <c r="LH239" s="987"/>
      <c r="LI239" s="987"/>
      <c r="LJ239" s="208"/>
      <c r="LL239" s="235"/>
      <c r="LM239" s="235"/>
      <c r="LN239" s="235"/>
      <c r="LO239" s="235"/>
      <c r="LP239" s="235"/>
      <c r="LQ239" s="235"/>
      <c r="LR239" s="235"/>
      <c r="LS239" s="987"/>
      <c r="LT239" s="987"/>
      <c r="LU239" s="208"/>
      <c r="LW239" s="235"/>
      <c r="LX239" s="235"/>
      <c r="LY239" s="235"/>
      <c r="LZ239" s="235"/>
      <c r="MA239" s="235"/>
      <c r="MB239" s="235"/>
      <c r="MC239" s="235"/>
      <c r="MD239" s="987"/>
      <c r="ME239" s="987"/>
      <c r="MF239" s="208"/>
      <c r="MH239" s="235"/>
      <c r="MI239" s="235"/>
      <c r="MJ239" s="235"/>
      <c r="MK239" s="235"/>
      <c r="ML239" s="235"/>
      <c r="MM239" s="235"/>
      <c r="MN239" s="235"/>
      <c r="MO239" s="987"/>
      <c r="MP239" s="987"/>
      <c r="MQ239" s="208"/>
      <c r="MS239" s="235"/>
      <c r="MT239" s="235"/>
      <c r="MU239" s="235"/>
      <c r="MV239" s="235"/>
      <c r="MW239" s="235"/>
      <c r="MX239" s="235"/>
      <c r="MY239" s="235"/>
      <c r="MZ239" s="987"/>
      <c r="NA239" s="987"/>
      <c r="NB239" s="208"/>
      <c r="ND239" s="235"/>
      <c r="NE239" s="235"/>
      <c r="NF239" s="235"/>
      <c r="NG239" s="235"/>
      <c r="NH239" s="235"/>
      <c r="NI239" s="235"/>
      <c r="NJ239" s="235"/>
      <c r="NK239" s="987"/>
      <c r="NL239" s="987"/>
      <c r="NM239" s="208"/>
      <c r="NO239" s="235"/>
      <c r="NP239" s="235"/>
      <c r="NQ239" s="235"/>
      <c r="NR239" s="235"/>
      <c r="NS239" s="235"/>
      <c r="NT239" s="235"/>
      <c r="NU239" s="235"/>
      <c r="NV239" s="987"/>
      <c r="NW239" s="987"/>
      <c r="NX239" s="208"/>
      <c r="NZ239" s="235"/>
      <c r="OA239" s="235"/>
      <c r="OB239" s="235"/>
      <c r="OC239" s="235"/>
      <c r="OD239" s="235"/>
      <c r="OE239" s="235"/>
      <c r="OF239" s="235"/>
      <c r="OG239" s="987"/>
      <c r="OH239" s="987"/>
      <c r="OI239" s="208"/>
      <c r="OK239" s="235"/>
      <c r="OL239" s="235"/>
      <c r="OM239" s="235"/>
      <c r="ON239" s="235"/>
      <c r="OO239" s="235"/>
      <c r="OP239" s="235"/>
      <c r="OQ239" s="235"/>
      <c r="OR239" s="987"/>
      <c r="OS239" s="987"/>
      <c r="OT239" s="208"/>
      <c r="OV239" s="235"/>
      <c r="OW239" s="235"/>
      <c r="OX239" s="235"/>
      <c r="OY239" s="235"/>
      <c r="OZ239" s="235"/>
      <c r="PA239" s="235"/>
      <c r="PB239" s="235"/>
      <c r="PC239" s="987"/>
      <c r="PD239" s="987"/>
      <c r="PE239" s="208"/>
      <c r="PG239" s="235"/>
      <c r="PH239" s="235"/>
      <c r="PI239" s="235"/>
      <c r="PJ239" s="235"/>
      <c r="PK239" s="235"/>
      <c r="PL239" s="235"/>
      <c r="PM239" s="235"/>
      <c r="PN239" s="987"/>
      <c r="PO239" s="987"/>
      <c r="PP239" s="208"/>
      <c r="PR239" s="235"/>
      <c r="PS239" s="235"/>
      <c r="PT239" s="235"/>
      <c r="PU239" s="235"/>
      <c r="PV239" s="235"/>
      <c r="PW239" s="235"/>
      <c r="PX239" s="235"/>
      <c r="PY239" s="987"/>
      <c r="PZ239" s="987"/>
      <c r="QA239" s="208"/>
      <c r="QC239" s="235"/>
      <c r="QD239" s="235"/>
      <c r="QE239" s="235"/>
      <c r="QF239" s="235"/>
      <c r="QG239" s="235"/>
      <c r="QH239" s="235"/>
      <c r="QI239" s="235"/>
      <c r="QJ239" s="987"/>
      <c r="QK239" s="987"/>
      <c r="QL239" s="208"/>
      <c r="QN239" s="235"/>
      <c r="QO239" s="235"/>
      <c r="QP239" s="235"/>
      <c r="QQ239" s="235"/>
      <c r="QR239" s="235"/>
      <c r="QS239" s="235"/>
      <c r="QT239" s="235"/>
      <c r="QU239" s="987"/>
      <c r="QV239" s="987"/>
      <c r="QW239" s="208"/>
      <c r="QY239" s="235"/>
      <c r="QZ239" s="235"/>
      <c r="RA239" s="235"/>
      <c r="RB239" s="235"/>
      <c r="RC239" s="235"/>
      <c r="RD239" s="235"/>
      <c r="RE239" s="235"/>
      <c r="RF239" s="987"/>
      <c r="RG239" s="987"/>
      <c r="RH239" s="208"/>
      <c r="RJ239" s="235"/>
      <c r="RK239" s="235"/>
      <c r="RL239" s="235"/>
      <c r="RM239" s="235"/>
      <c r="RN239" s="235"/>
      <c r="RO239" s="235"/>
      <c r="RP239" s="235"/>
      <c r="RQ239" s="987"/>
      <c r="RR239" s="987"/>
      <c r="RS239" s="208"/>
      <c r="RU239" s="235"/>
      <c r="RV239" s="235"/>
      <c r="RW239" s="235"/>
      <c r="RX239" s="235"/>
      <c r="RY239" s="235"/>
      <c r="RZ239" s="235"/>
      <c r="SA239" s="235"/>
      <c r="SB239" s="987"/>
      <c r="SC239" s="987"/>
      <c r="SD239" s="208"/>
      <c r="SF239" s="235"/>
      <c r="SG239" s="235"/>
      <c r="SH239" s="235"/>
      <c r="SI239" s="235"/>
      <c r="SJ239" s="235"/>
      <c r="SK239" s="235"/>
      <c r="SL239" s="235"/>
      <c r="SM239" s="987"/>
      <c r="SN239" s="987"/>
      <c r="SO239" s="208"/>
      <c r="SQ239" s="235"/>
      <c r="SR239" s="235"/>
      <c r="SS239" s="235"/>
      <c r="ST239" s="235"/>
      <c r="SU239" s="235"/>
      <c r="SV239" s="235"/>
      <c r="SW239" s="235"/>
      <c r="SX239" s="987"/>
      <c r="SY239" s="987"/>
      <c r="SZ239" s="208"/>
      <c r="TB239" s="235"/>
      <c r="TC239" s="235"/>
      <c r="TD239" s="235"/>
      <c r="TE239" s="235"/>
      <c r="TF239" s="235"/>
      <c r="TG239" s="235"/>
      <c r="TH239" s="235"/>
      <c r="TI239" s="987"/>
      <c r="TJ239" s="987"/>
      <c r="TK239" s="208"/>
      <c r="TM239" s="235"/>
      <c r="TN239" s="235"/>
      <c r="TO239" s="235"/>
      <c r="TP239" s="235"/>
      <c r="TQ239" s="235"/>
      <c r="TR239" s="235"/>
      <c r="TS239" s="235"/>
      <c r="TT239" s="987"/>
      <c r="TU239" s="987"/>
      <c r="TV239" s="208"/>
      <c r="TX239" s="235"/>
      <c r="TY239" s="235"/>
      <c r="TZ239" s="235"/>
      <c r="UA239" s="235"/>
      <c r="UB239" s="235"/>
      <c r="UC239" s="235"/>
      <c r="UD239" s="235"/>
      <c r="UE239" s="987"/>
      <c r="UF239" s="987"/>
      <c r="UG239" s="208"/>
      <c r="UI239" s="235"/>
      <c r="UJ239" s="235"/>
      <c r="UK239" s="235"/>
      <c r="UL239" s="235"/>
      <c r="UM239" s="235"/>
      <c r="UN239" s="235"/>
      <c r="UO239" s="235"/>
      <c r="UP239" s="987"/>
      <c r="UQ239" s="987"/>
      <c r="UR239" s="208"/>
      <c r="UT239" s="235"/>
      <c r="UU239" s="235"/>
      <c r="UV239" s="235"/>
      <c r="UW239" s="235"/>
      <c r="UX239" s="235"/>
      <c r="UY239" s="235"/>
      <c r="UZ239" s="235"/>
      <c r="VA239" s="987"/>
      <c r="VB239" s="987"/>
      <c r="VC239" s="208"/>
      <c r="VE239" s="235"/>
      <c r="VF239" s="235"/>
      <c r="VG239" s="235"/>
      <c r="VH239" s="235"/>
      <c r="VI239" s="235"/>
      <c r="VJ239" s="235"/>
      <c r="VK239" s="235"/>
      <c r="VL239" s="987"/>
      <c r="VM239" s="987"/>
      <c r="VN239" s="208"/>
      <c r="VP239" s="235"/>
      <c r="VQ239" s="235"/>
      <c r="VR239" s="235"/>
      <c r="VS239" s="235"/>
      <c r="VT239" s="235"/>
      <c r="VU239" s="235"/>
      <c r="VV239" s="235"/>
      <c r="VW239" s="987"/>
      <c r="VX239" s="987"/>
      <c r="VY239" s="208"/>
      <c r="WA239" s="235"/>
      <c r="WB239" s="235"/>
      <c r="WC239" s="235"/>
      <c r="WD239" s="235"/>
      <c r="WE239" s="235"/>
      <c r="WF239" s="235"/>
      <c r="WG239" s="235"/>
      <c r="WH239" s="987"/>
      <c r="WI239" s="987"/>
      <c r="WJ239" s="208"/>
      <c r="WL239" s="235"/>
      <c r="WM239" s="235"/>
      <c r="WN239" s="235"/>
      <c r="WO239" s="235"/>
      <c r="WP239" s="235"/>
      <c r="WQ239" s="235"/>
      <c r="WR239" s="235"/>
      <c r="WS239" s="987"/>
      <c r="WT239" s="987"/>
      <c r="WU239" s="208"/>
      <c r="WW239" s="235"/>
      <c r="WX239" s="235"/>
      <c r="WY239" s="235"/>
      <c r="WZ239" s="235"/>
      <c r="XA239" s="235"/>
      <c r="XB239" s="235"/>
      <c r="XC239" s="235"/>
      <c r="XD239" s="987"/>
      <c r="XE239" s="987"/>
      <c r="XF239" s="208"/>
      <c r="XH239" s="235"/>
      <c r="XI239" s="235"/>
      <c r="XJ239" s="235"/>
      <c r="XK239" s="235"/>
      <c r="XL239" s="235"/>
      <c r="XM239" s="235"/>
      <c r="XN239" s="235"/>
      <c r="XO239" s="987"/>
      <c r="XP239" s="987"/>
      <c r="XQ239" s="208"/>
      <c r="XS239" s="235"/>
      <c r="XT239" s="235"/>
      <c r="XU239" s="235"/>
      <c r="XV239" s="235"/>
      <c r="XW239" s="235"/>
      <c r="XX239" s="235"/>
      <c r="XY239" s="235"/>
      <c r="XZ239" s="987"/>
      <c r="YA239" s="987"/>
      <c r="YB239" s="208"/>
      <c r="YD239" s="235"/>
      <c r="YE239" s="235"/>
      <c r="YF239" s="235"/>
      <c r="YG239" s="235"/>
      <c r="YH239" s="235"/>
      <c r="YI239" s="235"/>
      <c r="YJ239" s="235"/>
      <c r="YK239" s="987"/>
      <c r="YL239" s="987"/>
      <c r="YM239" s="208"/>
      <c r="YO239" s="235"/>
      <c r="YP239" s="235"/>
      <c r="YQ239" s="235"/>
      <c r="YR239" s="235"/>
      <c r="YS239" s="235"/>
      <c r="YT239" s="235"/>
      <c r="YU239" s="235"/>
      <c r="YV239" s="987"/>
      <c r="YW239" s="987"/>
      <c r="YX239" s="208"/>
      <c r="YZ239" s="235"/>
      <c r="ZA239" s="235"/>
      <c r="ZB239" s="235"/>
      <c r="ZC239" s="235"/>
      <c r="ZD239" s="235"/>
      <c r="ZE239" s="235"/>
      <c r="ZF239" s="235"/>
      <c r="ZG239" s="987"/>
      <c r="ZH239" s="987"/>
      <c r="ZI239" s="208"/>
      <c r="ZK239" s="235"/>
      <c r="ZL239" s="235"/>
      <c r="ZM239" s="235"/>
      <c r="ZN239" s="235"/>
      <c r="ZO239" s="235"/>
      <c r="ZP239" s="235"/>
      <c r="ZQ239" s="235"/>
      <c r="ZR239" s="987"/>
      <c r="ZS239" s="987"/>
      <c r="ZT239" s="208"/>
      <c r="ZV239" s="235"/>
      <c r="ZW239" s="235"/>
      <c r="ZX239" s="235"/>
      <c r="ZY239" s="235"/>
      <c r="ZZ239" s="235"/>
      <c r="AAA239" s="235"/>
      <c r="AAB239" s="235"/>
      <c r="AAC239" s="987"/>
      <c r="AAD239" s="987"/>
      <c r="AAE239" s="208"/>
      <c r="AAG239" s="235"/>
      <c r="AAH239" s="235"/>
      <c r="AAI239" s="235"/>
      <c r="AAJ239" s="235"/>
      <c r="AAK239" s="235"/>
      <c r="AAL239" s="235"/>
      <c r="AAM239" s="235"/>
      <c r="AAN239" s="987"/>
      <c r="AAO239" s="987"/>
      <c r="AAP239" s="208"/>
      <c r="AAR239" s="235"/>
      <c r="AAS239" s="235"/>
      <c r="AAT239" s="235"/>
      <c r="AAU239" s="235"/>
      <c r="AAV239" s="235"/>
      <c r="AAW239" s="235"/>
      <c r="AAX239" s="235"/>
      <c r="AAY239" s="987"/>
      <c r="AAZ239" s="987"/>
      <c r="ABA239" s="208"/>
      <c r="ABC239" s="235"/>
      <c r="ABD239" s="235"/>
      <c r="ABE239" s="235"/>
      <c r="ABF239" s="235"/>
      <c r="ABG239" s="235"/>
      <c r="ABH239" s="235"/>
      <c r="ABI239" s="235"/>
      <c r="ABJ239" s="987"/>
      <c r="ABK239" s="987"/>
      <c r="ABL239" s="208"/>
      <c r="ABN239" s="235"/>
      <c r="ABO239" s="235"/>
      <c r="ABP239" s="235"/>
      <c r="ABQ239" s="235"/>
      <c r="ABR239" s="235"/>
      <c r="ABS239" s="235"/>
      <c r="ABT239" s="235"/>
      <c r="ABU239" s="987"/>
      <c r="ABV239" s="987"/>
      <c r="ABW239" s="208"/>
      <c r="ABY239" s="235"/>
      <c r="ABZ239" s="235"/>
      <c r="ACA239" s="235"/>
      <c r="ACB239" s="235"/>
      <c r="ACC239" s="235"/>
      <c r="ACD239" s="235"/>
      <c r="ACE239" s="235"/>
      <c r="ACF239" s="987"/>
      <c r="ACG239" s="987"/>
      <c r="ACH239" s="208"/>
      <c r="ACJ239" s="235"/>
      <c r="ACK239" s="235"/>
      <c r="ACL239" s="235"/>
      <c r="ACM239" s="235"/>
      <c r="ACN239" s="235"/>
      <c r="ACO239" s="235"/>
      <c r="ACP239" s="235"/>
      <c r="ACQ239" s="987"/>
      <c r="ACR239" s="987"/>
      <c r="ACS239" s="208"/>
      <c r="ACU239" s="235"/>
      <c r="ACV239" s="235"/>
      <c r="ACW239" s="235"/>
      <c r="ACX239" s="235"/>
      <c r="ACY239" s="235"/>
      <c r="ACZ239" s="235"/>
      <c r="ADA239" s="235"/>
      <c r="ADB239" s="987"/>
      <c r="ADC239" s="987"/>
      <c r="ADD239" s="208"/>
      <c r="ADF239" s="235"/>
      <c r="ADG239" s="235"/>
      <c r="ADH239" s="235"/>
      <c r="ADI239" s="235"/>
      <c r="ADJ239" s="235"/>
      <c r="ADK239" s="235"/>
      <c r="ADL239" s="235"/>
      <c r="ADM239" s="987"/>
      <c r="ADN239" s="987"/>
      <c r="ADO239" s="208"/>
      <c r="ADQ239" s="235"/>
      <c r="ADR239" s="235"/>
      <c r="ADS239" s="235"/>
      <c r="ADT239" s="235"/>
      <c r="ADU239" s="235"/>
      <c r="ADV239" s="235"/>
      <c r="ADW239" s="235"/>
      <c r="ADX239" s="987"/>
      <c r="ADY239" s="987"/>
      <c r="ADZ239" s="208"/>
      <c r="AEB239" s="235"/>
      <c r="AEC239" s="235"/>
      <c r="AED239" s="235"/>
      <c r="AEE239" s="235"/>
      <c r="AEF239" s="235"/>
      <c r="AEG239" s="235"/>
      <c r="AEH239" s="235"/>
      <c r="AEI239" s="987"/>
      <c r="AEJ239" s="987"/>
      <c r="AEK239" s="208"/>
      <c r="AEM239" s="235"/>
      <c r="AEN239" s="235"/>
      <c r="AEO239" s="235"/>
      <c r="AEP239" s="235"/>
      <c r="AEQ239" s="235"/>
      <c r="AER239" s="235"/>
      <c r="AES239" s="235"/>
      <c r="AET239" s="987"/>
      <c r="AEU239" s="987"/>
      <c r="AEV239" s="208"/>
      <c r="AEX239" s="235"/>
      <c r="AEY239" s="235"/>
      <c r="AEZ239" s="235"/>
      <c r="AFA239" s="235"/>
      <c r="AFB239" s="235"/>
      <c r="AFC239" s="235"/>
      <c r="AFD239" s="235"/>
      <c r="AFE239" s="987"/>
      <c r="AFF239" s="987"/>
      <c r="AFG239" s="208"/>
      <c r="AFI239" s="235"/>
      <c r="AFJ239" s="235"/>
      <c r="AFK239" s="235"/>
      <c r="AFL239" s="235"/>
      <c r="AFM239" s="235"/>
      <c r="AFN239" s="235"/>
      <c r="AFO239" s="235"/>
      <c r="AFP239" s="987"/>
      <c r="AFQ239" s="987"/>
      <c r="AFR239" s="208"/>
      <c r="AFT239" s="235"/>
      <c r="AFU239" s="235"/>
      <c r="AFV239" s="235"/>
      <c r="AFW239" s="235"/>
      <c r="AFX239" s="235"/>
      <c r="AFY239" s="235"/>
      <c r="AFZ239" s="235"/>
      <c r="AGA239" s="987"/>
      <c r="AGB239" s="987"/>
      <c r="AGC239" s="208"/>
      <c r="AGE239" s="235"/>
      <c r="AGF239" s="235"/>
      <c r="AGG239" s="235"/>
      <c r="AGH239" s="235"/>
      <c r="AGI239" s="235"/>
      <c r="AGJ239" s="235"/>
      <c r="AGK239" s="235"/>
      <c r="AGL239" s="987"/>
      <c r="AGM239" s="987"/>
      <c r="AGN239" s="208"/>
      <c r="AGP239" s="235"/>
      <c r="AGQ239" s="235"/>
      <c r="AGR239" s="235"/>
      <c r="AGS239" s="235"/>
      <c r="AGT239" s="235"/>
      <c r="AGU239" s="235"/>
      <c r="AGV239" s="235"/>
      <c r="AGW239" s="987"/>
      <c r="AGX239" s="987"/>
      <c r="AGY239" s="208"/>
      <c r="AHA239" s="235"/>
      <c r="AHB239" s="235"/>
      <c r="AHC239" s="235"/>
      <c r="AHD239" s="235"/>
      <c r="AHE239" s="235"/>
      <c r="AHF239" s="235"/>
      <c r="AHG239" s="235"/>
      <c r="AHH239" s="987"/>
      <c r="AHI239" s="987"/>
      <c r="AHJ239" s="208"/>
      <c r="AHL239" s="235"/>
      <c r="AHM239" s="235"/>
      <c r="AHN239" s="235"/>
      <c r="AHO239" s="235"/>
      <c r="AHP239" s="235"/>
      <c r="AHQ239" s="235"/>
      <c r="AHR239" s="235"/>
      <c r="AHS239" s="987"/>
      <c r="AHT239" s="987"/>
      <c r="AHU239" s="208"/>
      <c r="AHW239" s="235"/>
      <c r="AHX239" s="235"/>
      <c r="AHY239" s="235"/>
      <c r="AHZ239" s="235"/>
      <c r="AIA239" s="235"/>
      <c r="AIB239" s="235"/>
      <c r="AIC239" s="235"/>
      <c r="AID239" s="987"/>
      <c r="AIE239" s="987"/>
      <c r="AIF239" s="208"/>
      <c r="AIH239" s="235"/>
      <c r="AII239" s="235"/>
      <c r="AIJ239" s="235"/>
      <c r="AIK239" s="235"/>
      <c r="AIL239" s="235"/>
      <c r="AIM239" s="235"/>
      <c r="AIN239" s="235"/>
      <c r="AIO239" s="987"/>
      <c r="AIP239" s="987"/>
      <c r="AIQ239" s="208"/>
      <c r="AIS239" s="235"/>
      <c r="AIT239" s="235"/>
      <c r="AIU239" s="235"/>
      <c r="AIV239" s="235"/>
      <c r="AIW239" s="235"/>
      <c r="AIX239" s="235"/>
      <c r="AIY239" s="235"/>
      <c r="AIZ239" s="987"/>
      <c r="AJA239" s="987"/>
      <c r="AJB239" s="208"/>
      <c r="AJD239" s="235"/>
      <c r="AJE239" s="235"/>
      <c r="AJF239" s="235"/>
      <c r="AJG239" s="235"/>
      <c r="AJH239" s="235"/>
      <c r="AJI239" s="235"/>
      <c r="AJJ239" s="235"/>
      <c r="AJK239" s="987"/>
      <c r="AJL239" s="987"/>
      <c r="AJM239" s="208"/>
      <c r="AJO239" s="235"/>
      <c r="AJP239" s="235"/>
      <c r="AJQ239" s="235"/>
      <c r="AJR239" s="235"/>
      <c r="AJS239" s="235"/>
      <c r="AJT239" s="235"/>
      <c r="AJU239" s="235"/>
      <c r="AJV239" s="987"/>
      <c r="AJW239" s="987"/>
      <c r="AJX239" s="208"/>
      <c r="AJZ239" s="235"/>
      <c r="AKA239" s="235"/>
      <c r="AKB239" s="235"/>
      <c r="AKC239" s="235"/>
      <c r="AKD239" s="235"/>
      <c r="AKE239" s="235"/>
      <c r="AKF239" s="235"/>
      <c r="AKG239" s="987"/>
      <c r="AKH239" s="987"/>
      <c r="AKI239" s="208"/>
      <c r="AKK239" s="235"/>
      <c r="AKL239" s="235"/>
      <c r="AKM239" s="235"/>
      <c r="AKN239" s="235"/>
      <c r="AKO239" s="235"/>
      <c r="AKP239" s="235"/>
      <c r="AKQ239" s="235"/>
      <c r="AKR239" s="987"/>
      <c r="AKS239" s="987"/>
      <c r="AKT239" s="208"/>
      <c r="AKV239" s="235"/>
      <c r="AKW239" s="235"/>
      <c r="AKX239" s="235"/>
      <c r="AKY239" s="235"/>
      <c r="AKZ239" s="235"/>
      <c r="ALA239" s="235"/>
      <c r="ALB239" s="235"/>
      <c r="ALC239" s="987"/>
      <c r="ALD239" s="987"/>
      <c r="ALE239" s="208"/>
      <c r="ALG239" s="235"/>
      <c r="ALH239" s="235"/>
      <c r="ALI239" s="235"/>
      <c r="ALJ239" s="235"/>
      <c r="ALK239" s="235"/>
      <c r="ALL239" s="235"/>
      <c r="ALM239" s="235"/>
      <c r="ALN239" s="987"/>
      <c r="ALO239" s="987"/>
      <c r="ALP239" s="208"/>
      <c r="ALR239" s="235"/>
      <c r="ALS239" s="235"/>
      <c r="ALT239" s="235"/>
      <c r="ALU239" s="235"/>
      <c r="ALV239" s="235"/>
      <c r="ALW239" s="235"/>
      <c r="ALX239" s="235"/>
      <c r="ALY239" s="987"/>
      <c r="ALZ239" s="987"/>
      <c r="AMA239" s="208"/>
      <c r="AMC239" s="235"/>
      <c r="AMD239" s="235"/>
      <c r="AME239" s="235"/>
      <c r="AMF239" s="235"/>
      <c r="AMG239" s="235"/>
      <c r="AMH239" s="235"/>
      <c r="AMI239" s="235"/>
      <c r="AMJ239" s="987"/>
      <c r="AMK239" s="987"/>
      <c r="AML239" s="208"/>
      <c r="AMN239" s="235"/>
      <c r="AMO239" s="235"/>
      <c r="AMP239" s="235"/>
      <c r="AMQ239" s="235"/>
      <c r="AMR239" s="235"/>
      <c r="AMS239" s="235"/>
      <c r="AMT239" s="235"/>
      <c r="AMU239" s="987"/>
      <c r="AMV239" s="987"/>
      <c r="AMW239" s="208"/>
      <c r="AMY239" s="235"/>
      <c r="AMZ239" s="235"/>
      <c r="ANA239" s="235"/>
      <c r="ANB239" s="235"/>
      <c r="ANC239" s="235"/>
      <c r="AND239" s="235"/>
      <c r="ANE239" s="235"/>
      <c r="ANF239" s="987"/>
      <c r="ANG239" s="987"/>
      <c r="ANH239" s="208"/>
      <c r="ANJ239" s="235"/>
      <c r="ANK239" s="235"/>
      <c r="ANL239" s="235"/>
      <c r="ANM239" s="235"/>
      <c r="ANN239" s="235"/>
      <c r="ANO239" s="235"/>
      <c r="ANP239" s="235"/>
      <c r="ANQ239" s="987"/>
      <c r="ANR239" s="987"/>
      <c r="ANS239" s="208"/>
      <c r="ANU239" s="235"/>
      <c r="ANV239" s="235"/>
      <c r="ANW239" s="235"/>
      <c r="ANX239" s="235"/>
      <c r="ANY239" s="235"/>
      <c r="ANZ239" s="235"/>
      <c r="AOA239" s="235"/>
      <c r="AOB239" s="987"/>
      <c r="AOC239" s="987"/>
      <c r="AOD239" s="208"/>
      <c r="AOF239" s="235"/>
      <c r="AOG239" s="235"/>
      <c r="AOH239" s="235"/>
      <c r="AOI239" s="235"/>
      <c r="AOJ239" s="235"/>
      <c r="AOK239" s="235"/>
      <c r="AOL239" s="235"/>
      <c r="AOM239" s="987"/>
      <c r="AON239" s="987"/>
      <c r="AOO239" s="208"/>
      <c r="AOQ239" s="235"/>
      <c r="AOR239" s="235"/>
      <c r="AOS239" s="235"/>
      <c r="AOT239" s="235"/>
      <c r="AOU239" s="235"/>
      <c r="AOV239" s="235"/>
      <c r="AOW239" s="235"/>
      <c r="AOX239" s="987"/>
      <c r="AOY239" s="987"/>
      <c r="AOZ239" s="208"/>
      <c r="APB239" s="235"/>
      <c r="APC239" s="235"/>
      <c r="APD239" s="235"/>
      <c r="APE239" s="235"/>
      <c r="APF239" s="235"/>
      <c r="APG239" s="235"/>
      <c r="APH239" s="235"/>
      <c r="API239" s="987"/>
      <c r="APJ239" s="987"/>
      <c r="APK239" s="208"/>
      <c r="APM239" s="235"/>
      <c r="APN239" s="235"/>
      <c r="APO239" s="235"/>
      <c r="APP239" s="235"/>
      <c r="APQ239" s="235"/>
      <c r="APR239" s="235"/>
      <c r="APS239" s="235"/>
      <c r="APT239" s="987"/>
      <c r="APU239" s="987"/>
      <c r="APV239" s="208"/>
      <c r="APX239" s="235"/>
      <c r="APY239" s="235"/>
      <c r="APZ239" s="235"/>
      <c r="AQA239" s="235"/>
      <c r="AQB239" s="235"/>
      <c r="AQC239" s="235"/>
      <c r="AQD239" s="235"/>
      <c r="AQE239" s="987"/>
      <c r="AQF239" s="987"/>
      <c r="AQG239" s="208"/>
      <c r="AQI239" s="235"/>
      <c r="AQJ239" s="235"/>
      <c r="AQK239" s="235"/>
      <c r="AQL239" s="235"/>
      <c r="AQM239" s="235"/>
      <c r="AQN239" s="235"/>
      <c r="AQO239" s="235"/>
      <c r="AQP239" s="987"/>
      <c r="AQQ239" s="987"/>
      <c r="AQR239" s="208"/>
      <c r="AQT239" s="235"/>
      <c r="AQU239" s="235"/>
      <c r="AQV239" s="235"/>
      <c r="AQW239" s="235"/>
      <c r="AQX239" s="235"/>
      <c r="AQY239" s="235"/>
      <c r="AQZ239" s="235"/>
      <c r="ARA239" s="987"/>
      <c r="ARB239" s="987"/>
      <c r="ARC239" s="208"/>
      <c r="ARE239" s="235"/>
      <c r="ARF239" s="235"/>
      <c r="ARG239" s="235"/>
      <c r="ARH239" s="235"/>
      <c r="ARI239" s="235"/>
      <c r="ARJ239" s="235"/>
      <c r="ARK239" s="235"/>
      <c r="ARL239" s="987"/>
      <c r="ARM239" s="987"/>
      <c r="ARN239" s="208"/>
      <c r="ARP239" s="235"/>
      <c r="ARQ239" s="235"/>
      <c r="ARR239" s="235"/>
      <c r="ARS239" s="235"/>
      <c r="ART239" s="235"/>
      <c r="ARU239" s="235"/>
      <c r="ARV239" s="235"/>
      <c r="ARW239" s="987"/>
      <c r="ARX239" s="987"/>
      <c r="ARY239" s="208"/>
      <c r="ASA239" s="235"/>
      <c r="ASB239" s="235"/>
      <c r="ASC239" s="235"/>
      <c r="ASD239" s="235"/>
      <c r="ASE239" s="235"/>
      <c r="ASF239" s="235"/>
      <c r="ASG239" s="235"/>
      <c r="ASH239" s="987"/>
      <c r="ASI239" s="987"/>
      <c r="ASJ239" s="208"/>
      <c r="ASL239" s="235"/>
      <c r="ASM239" s="235"/>
      <c r="ASN239" s="235"/>
      <c r="ASO239" s="235"/>
      <c r="ASP239" s="235"/>
      <c r="ASQ239" s="235"/>
      <c r="ASR239" s="235"/>
      <c r="ASS239" s="987"/>
      <c r="AST239" s="987"/>
      <c r="ASU239" s="208"/>
      <c r="ASW239" s="235"/>
      <c r="ASX239" s="235"/>
      <c r="ASY239" s="235"/>
      <c r="ASZ239" s="235"/>
      <c r="ATA239" s="235"/>
      <c r="ATB239" s="235"/>
      <c r="ATC239" s="235"/>
      <c r="ATD239" s="987"/>
      <c r="ATE239" s="987"/>
      <c r="ATF239" s="208"/>
      <c r="ATH239" s="235"/>
      <c r="ATI239" s="235"/>
      <c r="ATJ239" s="235"/>
      <c r="ATK239" s="235"/>
      <c r="ATL239" s="235"/>
      <c r="ATM239" s="235"/>
      <c r="ATN239" s="235"/>
      <c r="ATO239" s="987"/>
      <c r="ATP239" s="987"/>
      <c r="ATQ239" s="208"/>
      <c r="ATS239" s="235"/>
      <c r="ATT239" s="235"/>
      <c r="ATU239" s="235"/>
      <c r="ATV239" s="235"/>
      <c r="ATW239" s="235"/>
      <c r="ATX239" s="235"/>
      <c r="ATY239" s="235"/>
      <c r="ATZ239" s="987"/>
      <c r="AUA239" s="987"/>
      <c r="AUB239" s="208"/>
      <c r="AUD239" s="235"/>
      <c r="AUE239" s="235"/>
      <c r="AUF239" s="235"/>
      <c r="AUG239" s="235"/>
      <c r="AUH239" s="235"/>
      <c r="AUI239" s="235"/>
      <c r="AUJ239" s="235"/>
      <c r="AUK239" s="987"/>
      <c r="AUL239" s="987"/>
      <c r="AUM239" s="208"/>
      <c r="AUO239" s="235"/>
      <c r="AUP239" s="235"/>
      <c r="AUQ239" s="235"/>
      <c r="AUR239" s="235"/>
      <c r="AUS239" s="235"/>
      <c r="AUT239" s="235"/>
      <c r="AUU239" s="235"/>
      <c r="AUV239" s="987"/>
      <c r="AUW239" s="987"/>
      <c r="AUX239" s="208"/>
      <c r="AUZ239" s="235"/>
      <c r="AVA239" s="235"/>
      <c r="AVB239" s="235"/>
      <c r="AVC239" s="235"/>
      <c r="AVD239" s="235"/>
      <c r="AVE239" s="235"/>
      <c r="AVF239" s="235"/>
      <c r="AVG239" s="987"/>
      <c r="AVH239" s="987"/>
      <c r="AVI239" s="208"/>
      <c r="AVK239" s="235"/>
      <c r="AVL239" s="235"/>
      <c r="AVM239" s="235"/>
      <c r="AVN239" s="235"/>
      <c r="AVO239" s="235"/>
      <c r="AVP239" s="235"/>
      <c r="AVQ239" s="235"/>
      <c r="AVR239" s="987"/>
      <c r="AVS239" s="987"/>
      <c r="AVT239" s="208"/>
      <c r="AVV239" s="235"/>
      <c r="AVW239" s="235"/>
      <c r="AVX239" s="235"/>
      <c r="AVY239" s="235"/>
      <c r="AVZ239" s="235"/>
      <c r="AWA239" s="235"/>
      <c r="AWB239" s="235"/>
      <c r="AWC239" s="987"/>
      <c r="AWD239" s="987"/>
      <c r="AWE239" s="208"/>
      <c r="AWG239" s="235"/>
      <c r="AWH239" s="235"/>
      <c r="AWI239" s="235"/>
      <c r="AWJ239" s="235"/>
      <c r="AWK239" s="235"/>
      <c r="AWL239" s="235"/>
      <c r="AWM239" s="235"/>
      <c r="AWN239" s="987"/>
      <c r="AWO239" s="987"/>
      <c r="AWP239" s="208"/>
      <c r="AWR239" s="235"/>
      <c r="AWS239" s="235"/>
      <c r="AWT239" s="235"/>
      <c r="AWU239" s="235"/>
      <c r="AWV239" s="235"/>
      <c r="AWW239" s="235"/>
      <c r="AWX239" s="235"/>
      <c r="AWY239" s="987"/>
      <c r="AWZ239" s="987"/>
      <c r="AXA239" s="208"/>
      <c r="AXC239" s="235"/>
      <c r="AXD239" s="235"/>
      <c r="AXE239" s="235"/>
      <c r="AXF239" s="235"/>
      <c r="AXG239" s="235"/>
      <c r="AXH239" s="235"/>
      <c r="AXI239" s="235"/>
      <c r="AXJ239" s="987"/>
      <c r="AXK239" s="987"/>
      <c r="AXL239" s="208"/>
      <c r="AXN239" s="235"/>
      <c r="AXO239" s="235"/>
      <c r="AXP239" s="235"/>
      <c r="AXQ239" s="235"/>
      <c r="AXR239" s="235"/>
      <c r="AXS239" s="235"/>
      <c r="AXT239" s="235"/>
      <c r="AXU239" s="987"/>
      <c r="AXV239" s="987"/>
      <c r="AXW239" s="208"/>
      <c r="AXY239" s="235"/>
      <c r="AXZ239" s="235"/>
      <c r="AYA239" s="235"/>
      <c r="AYB239" s="235"/>
      <c r="AYC239" s="235"/>
      <c r="AYD239" s="235"/>
      <c r="AYE239" s="235"/>
      <c r="AYF239" s="987"/>
      <c r="AYG239" s="987"/>
      <c r="AYH239" s="208"/>
      <c r="AYJ239" s="235"/>
      <c r="AYK239" s="235"/>
      <c r="AYL239" s="235"/>
      <c r="AYM239" s="235"/>
      <c r="AYN239" s="235"/>
      <c r="AYO239" s="235"/>
      <c r="AYP239" s="235"/>
      <c r="AYQ239" s="987"/>
      <c r="AYR239" s="987"/>
      <c r="AYS239" s="208"/>
      <c r="AYU239" s="235"/>
      <c r="AYV239" s="235"/>
      <c r="AYW239" s="235"/>
      <c r="AYX239" s="235"/>
      <c r="AYY239" s="235"/>
      <c r="AYZ239" s="235"/>
      <c r="AZA239" s="235"/>
      <c r="AZB239" s="987"/>
      <c r="AZC239" s="987"/>
      <c r="AZD239" s="208"/>
      <c r="AZF239" s="235"/>
      <c r="AZG239" s="235"/>
      <c r="AZH239" s="235"/>
      <c r="AZI239" s="235"/>
      <c r="AZJ239" s="235"/>
      <c r="AZK239" s="235"/>
      <c r="AZL239" s="235"/>
      <c r="AZM239" s="987"/>
      <c r="AZN239" s="987"/>
      <c r="AZO239" s="208"/>
      <c r="AZQ239" s="235"/>
      <c r="AZR239" s="235"/>
      <c r="AZS239" s="235"/>
      <c r="AZT239" s="235"/>
      <c r="AZU239" s="235"/>
      <c r="AZV239" s="235"/>
      <c r="AZW239" s="235"/>
      <c r="AZX239" s="987"/>
      <c r="AZY239" s="987"/>
      <c r="AZZ239" s="208"/>
      <c r="BAB239" s="235"/>
      <c r="BAC239" s="235"/>
      <c r="BAD239" s="235"/>
      <c r="BAE239" s="235"/>
      <c r="BAF239" s="235"/>
      <c r="BAG239" s="235"/>
      <c r="BAH239" s="235"/>
      <c r="BAI239" s="987"/>
      <c r="BAJ239" s="987"/>
      <c r="BAK239" s="208"/>
      <c r="BAM239" s="235"/>
      <c r="BAN239" s="235"/>
      <c r="BAO239" s="235"/>
      <c r="BAP239" s="235"/>
      <c r="BAQ239" s="235"/>
      <c r="BAR239" s="235"/>
      <c r="BAS239" s="235"/>
      <c r="BAT239" s="987"/>
      <c r="BAU239" s="987"/>
      <c r="BAV239" s="208"/>
      <c r="BAX239" s="235"/>
      <c r="BAY239" s="235"/>
      <c r="BAZ239" s="235"/>
      <c r="BBA239" s="235"/>
      <c r="BBB239" s="235"/>
      <c r="BBC239" s="235"/>
      <c r="BBD239" s="235"/>
      <c r="BBE239" s="987"/>
      <c r="BBF239" s="987"/>
      <c r="BBG239" s="208"/>
      <c r="BBI239" s="235"/>
      <c r="BBJ239" s="235"/>
      <c r="BBK239" s="235"/>
      <c r="BBL239" s="235"/>
      <c r="BBM239" s="235"/>
      <c r="BBN239" s="235"/>
      <c r="BBO239" s="235"/>
      <c r="BBP239" s="987"/>
      <c r="BBQ239" s="987"/>
      <c r="BBR239" s="208"/>
      <c r="BBT239" s="235"/>
      <c r="BBU239" s="235"/>
      <c r="BBV239" s="235"/>
      <c r="BBW239" s="235"/>
      <c r="BBX239" s="235"/>
      <c r="BBY239" s="235"/>
      <c r="BBZ239" s="235"/>
      <c r="BCA239" s="987"/>
      <c r="BCB239" s="987"/>
      <c r="BCC239" s="208"/>
      <c r="BCE239" s="235"/>
      <c r="BCF239" s="235"/>
      <c r="BCG239" s="235"/>
      <c r="BCH239" s="235"/>
      <c r="BCI239" s="235"/>
      <c r="BCJ239" s="235"/>
      <c r="BCK239" s="235"/>
      <c r="BCL239" s="987"/>
      <c r="BCM239" s="987"/>
      <c r="BCN239" s="208"/>
      <c r="BCP239" s="235"/>
      <c r="BCQ239" s="235"/>
      <c r="BCR239" s="235"/>
      <c r="BCS239" s="235"/>
      <c r="BCT239" s="235"/>
      <c r="BCU239" s="235"/>
      <c r="BCV239" s="235"/>
      <c r="BCW239" s="987"/>
      <c r="BCX239" s="987"/>
      <c r="BCY239" s="208"/>
      <c r="BDA239" s="235"/>
      <c r="BDB239" s="235"/>
      <c r="BDC239" s="235"/>
      <c r="BDD239" s="235"/>
      <c r="BDE239" s="235"/>
      <c r="BDF239" s="235"/>
      <c r="BDG239" s="235"/>
      <c r="BDH239" s="987"/>
      <c r="BDI239" s="987"/>
      <c r="BDJ239" s="208"/>
      <c r="BDL239" s="235"/>
      <c r="BDM239" s="235"/>
      <c r="BDN239" s="235"/>
      <c r="BDO239" s="235"/>
      <c r="BDP239" s="235"/>
      <c r="BDQ239" s="235"/>
      <c r="BDR239" s="235"/>
      <c r="BDS239" s="987"/>
      <c r="BDT239" s="987"/>
      <c r="BDU239" s="208"/>
      <c r="BDW239" s="235"/>
      <c r="BDX239" s="235"/>
      <c r="BDY239" s="235"/>
      <c r="BDZ239" s="235"/>
      <c r="BEA239" s="235"/>
      <c r="BEB239" s="235"/>
      <c r="BEC239" s="235"/>
      <c r="BED239" s="987"/>
      <c r="BEE239" s="987"/>
      <c r="BEF239" s="208"/>
      <c r="BEH239" s="235"/>
      <c r="BEI239" s="235"/>
      <c r="BEJ239" s="235"/>
      <c r="BEK239" s="235"/>
      <c r="BEL239" s="235"/>
      <c r="BEM239" s="235"/>
      <c r="BEN239" s="235"/>
      <c r="BEO239" s="987"/>
      <c r="BEP239" s="987"/>
      <c r="BEQ239" s="208"/>
      <c r="BES239" s="235"/>
      <c r="BET239" s="235"/>
      <c r="BEU239" s="235"/>
      <c r="BEV239" s="235"/>
      <c r="BEW239" s="235"/>
      <c r="BEX239" s="235"/>
      <c r="BEY239" s="235"/>
      <c r="BEZ239" s="987"/>
      <c r="BFA239" s="987"/>
      <c r="BFB239" s="208"/>
      <c r="BFD239" s="235"/>
      <c r="BFE239" s="235"/>
      <c r="BFF239" s="235"/>
      <c r="BFG239" s="235"/>
      <c r="BFH239" s="235"/>
      <c r="BFI239" s="235"/>
      <c r="BFJ239" s="235"/>
      <c r="BFK239" s="987"/>
      <c r="BFL239" s="987"/>
      <c r="BFM239" s="208"/>
      <c r="BFO239" s="235"/>
      <c r="BFP239" s="235"/>
      <c r="BFQ239" s="235"/>
      <c r="BFR239" s="235"/>
      <c r="BFS239" s="235"/>
      <c r="BFT239" s="235"/>
      <c r="BFU239" s="235"/>
      <c r="BFV239" s="987"/>
      <c r="BFW239" s="987"/>
      <c r="BFX239" s="208"/>
      <c r="BFZ239" s="235"/>
      <c r="BGA239" s="235"/>
      <c r="BGB239" s="235"/>
      <c r="BGC239" s="235"/>
      <c r="BGD239" s="235"/>
      <c r="BGE239" s="235"/>
      <c r="BGF239" s="235"/>
      <c r="BGG239" s="987"/>
      <c r="BGH239" s="987"/>
      <c r="BGI239" s="208"/>
      <c r="BGK239" s="235"/>
      <c r="BGL239" s="235"/>
      <c r="BGM239" s="235"/>
      <c r="BGN239" s="235"/>
      <c r="BGO239" s="235"/>
      <c r="BGP239" s="235"/>
      <c r="BGQ239" s="235"/>
      <c r="BGR239" s="987"/>
      <c r="BGS239" s="987"/>
      <c r="BGT239" s="208"/>
      <c r="BGV239" s="235"/>
      <c r="BGW239" s="235"/>
      <c r="BGX239" s="235"/>
      <c r="BGY239" s="235"/>
      <c r="BGZ239" s="235"/>
      <c r="BHA239" s="235"/>
      <c r="BHB239" s="235"/>
      <c r="BHC239" s="987"/>
      <c r="BHD239" s="987"/>
      <c r="BHE239" s="208"/>
      <c r="BHG239" s="235"/>
      <c r="BHH239" s="235"/>
      <c r="BHI239" s="235"/>
      <c r="BHJ239" s="235"/>
      <c r="BHK239" s="235"/>
      <c r="BHL239" s="235"/>
      <c r="BHM239" s="235"/>
      <c r="BHN239" s="987"/>
      <c r="BHO239" s="987"/>
      <c r="BHP239" s="208"/>
      <c r="BHR239" s="235"/>
      <c r="BHS239" s="235"/>
      <c r="BHT239" s="235"/>
      <c r="BHU239" s="235"/>
      <c r="BHV239" s="235"/>
      <c r="BHW239" s="235"/>
      <c r="BHX239" s="235"/>
      <c r="BHY239" s="987"/>
      <c r="BHZ239" s="987"/>
      <c r="BIA239" s="208"/>
      <c r="BIC239" s="235"/>
      <c r="BID239" s="235"/>
      <c r="BIE239" s="235"/>
      <c r="BIF239" s="235"/>
      <c r="BIG239" s="235"/>
      <c r="BIH239" s="235"/>
      <c r="BII239" s="235"/>
      <c r="BIJ239" s="987"/>
      <c r="BIK239" s="987"/>
      <c r="BIL239" s="208"/>
      <c r="BIN239" s="235"/>
      <c r="BIO239" s="235"/>
      <c r="BIP239" s="235"/>
      <c r="BIQ239" s="235"/>
      <c r="BIR239" s="235"/>
      <c r="BIS239" s="235"/>
      <c r="BIT239" s="235"/>
      <c r="BIU239" s="987"/>
      <c r="BIV239" s="987"/>
      <c r="BIW239" s="208"/>
      <c r="BIY239" s="235"/>
      <c r="BIZ239" s="235"/>
      <c r="BJA239" s="235"/>
      <c r="BJB239" s="235"/>
      <c r="BJC239" s="235"/>
      <c r="BJD239" s="235"/>
      <c r="BJE239" s="235"/>
      <c r="BJF239" s="987"/>
      <c r="BJG239" s="987"/>
      <c r="BJH239" s="208"/>
      <c r="BJJ239" s="235"/>
      <c r="BJK239" s="235"/>
      <c r="BJL239" s="235"/>
      <c r="BJM239" s="235"/>
      <c r="BJN239" s="235"/>
      <c r="BJO239" s="235"/>
      <c r="BJP239" s="235"/>
      <c r="BJQ239" s="987"/>
      <c r="BJR239" s="987"/>
      <c r="BJS239" s="208"/>
      <c r="BJU239" s="235"/>
      <c r="BJV239" s="235"/>
      <c r="BJW239" s="235"/>
      <c r="BJX239" s="235"/>
      <c r="BJY239" s="235"/>
      <c r="BJZ239" s="235"/>
      <c r="BKA239" s="235"/>
      <c r="BKB239" s="987"/>
      <c r="BKC239" s="987"/>
      <c r="BKD239" s="208"/>
      <c r="BKF239" s="235"/>
      <c r="BKG239" s="235"/>
      <c r="BKH239" s="235"/>
      <c r="BKI239" s="235"/>
      <c r="BKJ239" s="235"/>
      <c r="BKK239" s="235"/>
      <c r="BKL239" s="235"/>
      <c r="BKM239" s="987"/>
      <c r="BKN239" s="987"/>
      <c r="BKO239" s="208"/>
      <c r="BKQ239" s="235"/>
      <c r="BKR239" s="235"/>
      <c r="BKS239" s="235"/>
      <c r="BKT239" s="235"/>
      <c r="BKU239" s="235"/>
      <c r="BKV239" s="235"/>
      <c r="BKW239" s="235"/>
      <c r="BKX239" s="987"/>
      <c r="BKY239" s="987"/>
      <c r="BKZ239" s="208"/>
      <c r="BLB239" s="235"/>
      <c r="BLC239" s="235"/>
      <c r="BLD239" s="235"/>
      <c r="BLE239" s="235"/>
      <c r="BLF239" s="235"/>
      <c r="BLG239" s="235"/>
      <c r="BLH239" s="235"/>
      <c r="BLI239" s="987"/>
      <c r="BLJ239" s="987"/>
      <c r="BLK239" s="208"/>
      <c r="BLM239" s="235"/>
      <c r="BLN239" s="235"/>
      <c r="BLO239" s="235"/>
      <c r="BLP239" s="235"/>
      <c r="BLQ239" s="235"/>
      <c r="BLR239" s="235"/>
      <c r="BLS239" s="235"/>
      <c r="BLT239" s="987"/>
      <c r="BLU239" s="987"/>
      <c r="BLV239" s="208"/>
      <c r="BLX239" s="235"/>
      <c r="BLY239" s="235"/>
      <c r="BLZ239" s="235"/>
      <c r="BMA239" s="235"/>
      <c r="BMB239" s="235"/>
      <c r="BMC239" s="235"/>
      <c r="BMD239" s="235"/>
      <c r="BME239" s="987"/>
      <c r="BMF239" s="987"/>
      <c r="BMG239" s="208"/>
      <c r="BMI239" s="235"/>
      <c r="BMJ239" s="235"/>
      <c r="BMK239" s="235"/>
      <c r="BML239" s="235"/>
      <c r="BMM239" s="235"/>
      <c r="BMN239" s="235"/>
      <c r="BMO239" s="235"/>
      <c r="BMP239" s="987"/>
      <c r="BMQ239" s="987"/>
      <c r="BMR239" s="208"/>
      <c r="BMT239" s="235"/>
      <c r="BMU239" s="235"/>
      <c r="BMV239" s="235"/>
      <c r="BMW239" s="235"/>
      <c r="BMX239" s="235"/>
      <c r="BMY239" s="235"/>
      <c r="BMZ239" s="235"/>
      <c r="BNA239" s="987"/>
      <c r="BNB239" s="987"/>
      <c r="BNC239" s="208"/>
      <c r="BNE239" s="235"/>
      <c r="BNF239" s="235"/>
      <c r="BNG239" s="235"/>
      <c r="BNH239" s="235"/>
      <c r="BNI239" s="235"/>
      <c r="BNJ239" s="235"/>
      <c r="BNK239" s="235"/>
      <c r="BNL239" s="987"/>
      <c r="BNM239" s="987"/>
      <c r="BNN239" s="208"/>
      <c r="BNP239" s="235"/>
      <c r="BNQ239" s="235"/>
      <c r="BNR239" s="235"/>
      <c r="BNS239" s="235"/>
      <c r="BNT239" s="235"/>
      <c r="BNU239" s="235"/>
      <c r="BNV239" s="235"/>
      <c r="BNW239" s="987"/>
      <c r="BNX239" s="987"/>
      <c r="BNY239" s="208"/>
      <c r="BOA239" s="235"/>
      <c r="BOB239" s="235"/>
      <c r="BOC239" s="235"/>
      <c r="BOD239" s="235"/>
      <c r="BOE239" s="235"/>
      <c r="BOF239" s="235"/>
      <c r="BOG239" s="235"/>
      <c r="BOH239" s="987"/>
      <c r="BOI239" s="987"/>
      <c r="BOJ239" s="208"/>
      <c r="BOL239" s="235"/>
      <c r="BOM239" s="235"/>
      <c r="BON239" s="235"/>
      <c r="BOO239" s="235"/>
      <c r="BOP239" s="235"/>
      <c r="BOQ239" s="235"/>
      <c r="BOR239" s="235"/>
      <c r="BOS239" s="987"/>
      <c r="BOT239" s="987"/>
      <c r="BOU239" s="208"/>
      <c r="BOW239" s="235"/>
      <c r="BOX239" s="235"/>
      <c r="BOY239" s="235"/>
      <c r="BOZ239" s="235"/>
      <c r="BPA239" s="235"/>
      <c r="BPB239" s="235"/>
      <c r="BPC239" s="235"/>
      <c r="BPD239" s="987"/>
      <c r="BPE239" s="987"/>
      <c r="BPF239" s="208"/>
      <c r="BPH239" s="235"/>
      <c r="BPI239" s="235"/>
      <c r="BPJ239" s="235"/>
      <c r="BPK239" s="235"/>
      <c r="BPL239" s="235"/>
      <c r="BPM239" s="235"/>
      <c r="BPN239" s="235"/>
      <c r="BPO239" s="987"/>
      <c r="BPP239" s="987"/>
      <c r="BPQ239" s="208"/>
      <c r="BPS239" s="235"/>
      <c r="BPT239" s="235"/>
      <c r="BPU239" s="235"/>
      <c r="BPV239" s="235"/>
      <c r="BPW239" s="235"/>
      <c r="BPX239" s="235"/>
      <c r="BPY239" s="235"/>
      <c r="BPZ239" s="987"/>
      <c r="BQA239" s="987"/>
      <c r="BQB239" s="208"/>
      <c r="BQD239" s="235"/>
      <c r="BQE239" s="235"/>
      <c r="BQF239" s="235"/>
      <c r="BQG239" s="235"/>
      <c r="BQH239" s="235"/>
      <c r="BQI239" s="235"/>
      <c r="BQJ239" s="235"/>
      <c r="BQK239" s="987"/>
      <c r="BQL239" s="987"/>
      <c r="BQM239" s="208"/>
      <c r="BQO239" s="235"/>
      <c r="BQP239" s="235"/>
      <c r="BQQ239" s="235"/>
      <c r="BQR239" s="235"/>
      <c r="BQS239" s="235"/>
      <c r="BQT239" s="235"/>
      <c r="BQU239" s="235"/>
      <c r="BQV239" s="987"/>
      <c r="BQW239" s="987"/>
      <c r="BQX239" s="208"/>
      <c r="BQZ239" s="235"/>
      <c r="BRA239" s="235"/>
      <c r="BRB239" s="235"/>
      <c r="BRC239" s="235"/>
      <c r="BRD239" s="235"/>
      <c r="BRE239" s="235"/>
      <c r="BRF239" s="235"/>
      <c r="BRG239" s="987"/>
      <c r="BRH239" s="987"/>
      <c r="BRI239" s="208"/>
      <c r="BRK239" s="235"/>
      <c r="BRL239" s="235"/>
      <c r="BRM239" s="235"/>
      <c r="BRN239" s="235"/>
      <c r="BRO239" s="235"/>
      <c r="BRP239" s="235"/>
      <c r="BRQ239" s="235"/>
      <c r="BRR239" s="987"/>
      <c r="BRS239" s="987"/>
      <c r="BRT239" s="208"/>
      <c r="BRV239" s="235"/>
      <c r="BRW239" s="235"/>
      <c r="BRX239" s="235"/>
      <c r="BRY239" s="235"/>
      <c r="BRZ239" s="235"/>
      <c r="BSA239" s="235"/>
      <c r="BSB239" s="235"/>
      <c r="BSC239" s="987"/>
      <c r="BSD239" s="987"/>
      <c r="BSE239" s="208"/>
      <c r="BSG239" s="235"/>
      <c r="BSH239" s="235"/>
      <c r="BSI239" s="235"/>
      <c r="BSJ239" s="235"/>
      <c r="BSK239" s="235"/>
      <c r="BSL239" s="235"/>
      <c r="BSM239" s="235"/>
      <c r="BSN239" s="987"/>
      <c r="BSO239" s="987"/>
      <c r="BSP239" s="208"/>
      <c r="BSR239" s="235"/>
      <c r="BSS239" s="235"/>
      <c r="BST239" s="235"/>
      <c r="BSU239" s="235"/>
      <c r="BSV239" s="235"/>
      <c r="BSW239" s="235"/>
      <c r="BSX239" s="235"/>
      <c r="BSY239" s="987"/>
      <c r="BSZ239" s="987"/>
      <c r="BTA239" s="208"/>
      <c r="BTC239" s="235"/>
      <c r="BTD239" s="235"/>
      <c r="BTE239" s="235"/>
      <c r="BTF239" s="235"/>
      <c r="BTG239" s="235"/>
      <c r="BTH239" s="235"/>
      <c r="BTI239" s="235"/>
      <c r="BTJ239" s="987"/>
      <c r="BTK239" s="987"/>
      <c r="BTL239" s="208"/>
      <c r="BTN239" s="235"/>
      <c r="BTO239" s="235"/>
      <c r="BTP239" s="235"/>
      <c r="BTQ239" s="235"/>
      <c r="BTR239" s="235"/>
      <c r="BTS239" s="235"/>
      <c r="BTT239" s="235"/>
      <c r="BTU239" s="987"/>
      <c r="BTV239" s="987"/>
      <c r="BTW239" s="208"/>
      <c r="BTY239" s="235"/>
      <c r="BTZ239" s="235"/>
      <c r="BUA239" s="235"/>
      <c r="BUB239" s="235"/>
      <c r="BUC239" s="235"/>
      <c r="BUD239" s="235"/>
      <c r="BUE239" s="235"/>
      <c r="BUF239" s="987"/>
      <c r="BUG239" s="987"/>
      <c r="BUH239" s="208"/>
      <c r="BUJ239" s="235"/>
      <c r="BUK239" s="235"/>
      <c r="BUL239" s="235"/>
      <c r="BUM239" s="235"/>
      <c r="BUN239" s="235"/>
      <c r="BUO239" s="235"/>
      <c r="BUP239" s="235"/>
      <c r="BUQ239" s="987"/>
      <c r="BUR239" s="987"/>
      <c r="BUS239" s="208"/>
      <c r="BUU239" s="235"/>
      <c r="BUV239" s="235"/>
      <c r="BUW239" s="235"/>
      <c r="BUX239" s="235"/>
      <c r="BUY239" s="235"/>
      <c r="BUZ239" s="235"/>
      <c r="BVA239" s="235"/>
      <c r="BVB239" s="987"/>
      <c r="BVC239" s="987"/>
      <c r="BVD239" s="208"/>
      <c r="BVF239" s="235"/>
      <c r="BVG239" s="235"/>
      <c r="BVH239" s="235"/>
      <c r="BVI239" s="235"/>
      <c r="BVJ239" s="235"/>
      <c r="BVK239" s="235"/>
      <c r="BVL239" s="235"/>
      <c r="BVM239" s="987"/>
      <c r="BVN239" s="987"/>
      <c r="BVO239" s="208"/>
      <c r="BVQ239" s="235"/>
      <c r="BVR239" s="235"/>
      <c r="BVS239" s="235"/>
      <c r="BVT239" s="235"/>
      <c r="BVU239" s="235"/>
      <c r="BVV239" s="235"/>
      <c r="BVW239" s="235"/>
      <c r="BVX239" s="987"/>
      <c r="BVY239" s="987"/>
      <c r="BVZ239" s="208"/>
      <c r="BWB239" s="235"/>
      <c r="BWC239" s="235"/>
      <c r="BWD239" s="235"/>
      <c r="BWE239" s="235"/>
      <c r="BWF239" s="235"/>
      <c r="BWG239" s="235"/>
      <c r="BWH239" s="235"/>
      <c r="BWI239" s="987"/>
      <c r="BWJ239" s="987"/>
      <c r="BWK239" s="208"/>
      <c r="BWM239" s="235"/>
      <c r="BWN239" s="235"/>
      <c r="BWO239" s="235"/>
      <c r="BWP239" s="235"/>
      <c r="BWQ239" s="235"/>
      <c r="BWR239" s="235"/>
      <c r="BWS239" s="235"/>
      <c r="BWT239" s="987"/>
      <c r="BWU239" s="987"/>
      <c r="BWV239" s="208"/>
      <c r="BWX239" s="235"/>
      <c r="BWY239" s="235"/>
      <c r="BWZ239" s="235"/>
      <c r="BXA239" s="235"/>
      <c r="BXB239" s="235"/>
      <c r="BXC239" s="235"/>
      <c r="BXD239" s="235"/>
      <c r="BXE239" s="987"/>
      <c r="BXF239" s="987"/>
      <c r="BXG239" s="208"/>
      <c r="BXI239" s="235"/>
      <c r="BXJ239" s="235"/>
      <c r="BXK239" s="235"/>
      <c r="BXL239" s="235"/>
      <c r="BXM239" s="235"/>
      <c r="BXN239" s="235"/>
      <c r="BXO239" s="235"/>
      <c r="BXP239" s="987"/>
      <c r="BXQ239" s="987"/>
      <c r="BXR239" s="208"/>
      <c r="BXT239" s="235"/>
      <c r="BXU239" s="235"/>
      <c r="BXV239" s="235"/>
      <c r="BXW239" s="235"/>
      <c r="BXX239" s="235"/>
      <c r="BXY239" s="235"/>
      <c r="BXZ239" s="235"/>
      <c r="BYA239" s="987"/>
      <c r="BYB239" s="987"/>
      <c r="BYC239" s="208"/>
      <c r="BYE239" s="235"/>
      <c r="BYF239" s="235"/>
      <c r="BYG239" s="235"/>
      <c r="BYH239" s="235"/>
      <c r="BYI239" s="235"/>
      <c r="BYJ239" s="235"/>
      <c r="BYK239" s="235"/>
      <c r="BYL239" s="987"/>
      <c r="BYM239" s="987"/>
      <c r="BYN239" s="208"/>
      <c r="BYP239" s="235"/>
      <c r="BYQ239" s="235"/>
      <c r="BYR239" s="235"/>
      <c r="BYS239" s="235"/>
      <c r="BYT239" s="235"/>
      <c r="BYU239" s="235"/>
      <c r="BYV239" s="235"/>
      <c r="BYW239" s="987"/>
      <c r="BYX239" s="987"/>
      <c r="BYY239" s="208"/>
      <c r="BZA239" s="235"/>
      <c r="BZB239" s="235"/>
      <c r="BZC239" s="235"/>
      <c r="BZD239" s="235"/>
      <c r="BZE239" s="235"/>
      <c r="BZF239" s="235"/>
      <c r="BZG239" s="235"/>
      <c r="BZH239" s="987"/>
      <c r="BZI239" s="987"/>
      <c r="BZJ239" s="208"/>
      <c r="BZL239" s="235"/>
      <c r="BZM239" s="235"/>
      <c r="BZN239" s="235"/>
      <c r="BZO239" s="235"/>
      <c r="BZP239" s="235"/>
      <c r="BZQ239" s="235"/>
      <c r="BZR239" s="235"/>
      <c r="BZS239" s="987"/>
      <c r="BZT239" s="987"/>
      <c r="BZU239" s="208"/>
      <c r="BZW239" s="235"/>
      <c r="BZX239" s="235"/>
      <c r="BZY239" s="235"/>
      <c r="BZZ239" s="235"/>
      <c r="CAA239" s="235"/>
      <c r="CAB239" s="235"/>
      <c r="CAC239" s="235"/>
      <c r="CAD239" s="987"/>
      <c r="CAE239" s="987"/>
      <c r="CAF239" s="208"/>
      <c r="CAH239" s="235"/>
      <c r="CAI239" s="235"/>
      <c r="CAJ239" s="235"/>
      <c r="CAK239" s="235"/>
      <c r="CAL239" s="235"/>
      <c r="CAM239" s="235"/>
      <c r="CAN239" s="235"/>
      <c r="CAO239" s="987"/>
      <c r="CAP239" s="987"/>
      <c r="CAQ239" s="208"/>
      <c r="CAS239" s="235"/>
      <c r="CAT239" s="235"/>
      <c r="CAU239" s="235"/>
      <c r="CAV239" s="235"/>
      <c r="CAW239" s="235"/>
      <c r="CAX239" s="235"/>
      <c r="CAY239" s="235"/>
      <c r="CAZ239" s="987"/>
      <c r="CBA239" s="987"/>
      <c r="CBB239" s="208"/>
      <c r="CBD239" s="235"/>
      <c r="CBE239" s="235"/>
      <c r="CBF239" s="235"/>
      <c r="CBG239" s="235"/>
      <c r="CBH239" s="235"/>
      <c r="CBI239" s="235"/>
      <c r="CBJ239" s="235"/>
      <c r="CBK239" s="987"/>
      <c r="CBL239" s="987"/>
      <c r="CBM239" s="208"/>
      <c r="CBO239" s="235"/>
      <c r="CBP239" s="235"/>
      <c r="CBQ239" s="235"/>
      <c r="CBR239" s="235"/>
      <c r="CBS239" s="235"/>
      <c r="CBT239" s="235"/>
      <c r="CBU239" s="235"/>
      <c r="CBV239" s="987"/>
      <c r="CBW239" s="987"/>
      <c r="CBX239" s="208"/>
      <c r="CBZ239" s="235"/>
      <c r="CCA239" s="235"/>
      <c r="CCB239" s="235"/>
      <c r="CCC239" s="235"/>
      <c r="CCD239" s="235"/>
      <c r="CCE239" s="235"/>
      <c r="CCF239" s="235"/>
      <c r="CCG239" s="987"/>
      <c r="CCH239" s="987"/>
      <c r="CCI239" s="208"/>
      <c r="CCK239" s="235"/>
      <c r="CCL239" s="235"/>
      <c r="CCM239" s="235"/>
      <c r="CCN239" s="235"/>
      <c r="CCO239" s="235"/>
      <c r="CCP239" s="235"/>
      <c r="CCQ239" s="235"/>
      <c r="CCR239" s="987"/>
      <c r="CCS239" s="987"/>
      <c r="CCT239" s="208"/>
      <c r="CCV239" s="235"/>
      <c r="CCW239" s="235"/>
      <c r="CCX239" s="235"/>
      <c r="CCY239" s="235"/>
      <c r="CCZ239" s="235"/>
      <c r="CDA239" s="235"/>
      <c r="CDB239" s="235"/>
      <c r="CDC239" s="987"/>
      <c r="CDD239" s="987"/>
      <c r="CDE239" s="208"/>
      <c r="CDG239" s="235"/>
      <c r="CDH239" s="235"/>
      <c r="CDI239" s="235"/>
      <c r="CDJ239" s="235"/>
      <c r="CDK239" s="235"/>
      <c r="CDL239" s="235"/>
      <c r="CDM239" s="235"/>
      <c r="CDN239" s="987"/>
      <c r="CDO239" s="987"/>
      <c r="CDP239" s="208"/>
      <c r="CDR239" s="235"/>
      <c r="CDS239" s="235"/>
      <c r="CDT239" s="235"/>
      <c r="CDU239" s="235"/>
      <c r="CDV239" s="235"/>
      <c r="CDW239" s="235"/>
      <c r="CDX239" s="235"/>
      <c r="CDY239" s="987"/>
      <c r="CDZ239" s="987"/>
      <c r="CEA239" s="208"/>
      <c r="CEC239" s="235"/>
      <c r="CED239" s="235"/>
      <c r="CEE239" s="235"/>
      <c r="CEF239" s="235"/>
      <c r="CEG239" s="235"/>
      <c r="CEH239" s="235"/>
      <c r="CEI239" s="235"/>
      <c r="CEJ239" s="987"/>
      <c r="CEK239" s="987"/>
      <c r="CEL239" s="208"/>
      <c r="CEN239" s="235"/>
      <c r="CEO239" s="235"/>
      <c r="CEP239" s="235"/>
      <c r="CEQ239" s="235"/>
      <c r="CER239" s="235"/>
      <c r="CES239" s="235"/>
      <c r="CET239" s="235"/>
      <c r="CEU239" s="987"/>
      <c r="CEV239" s="987"/>
      <c r="CEW239" s="208"/>
      <c r="CEY239" s="235"/>
      <c r="CEZ239" s="235"/>
      <c r="CFA239" s="235"/>
      <c r="CFB239" s="235"/>
      <c r="CFC239" s="235"/>
      <c r="CFD239" s="235"/>
      <c r="CFE239" s="235"/>
      <c r="CFF239" s="987"/>
      <c r="CFG239" s="987"/>
      <c r="CFH239" s="208"/>
      <c r="CFJ239" s="235"/>
      <c r="CFK239" s="235"/>
      <c r="CFL239" s="235"/>
      <c r="CFM239" s="235"/>
      <c r="CFN239" s="235"/>
      <c r="CFO239" s="235"/>
      <c r="CFP239" s="235"/>
      <c r="CFQ239" s="987"/>
      <c r="CFR239" s="987"/>
      <c r="CFS239" s="208"/>
      <c r="CFU239" s="235"/>
      <c r="CFV239" s="235"/>
      <c r="CFW239" s="235"/>
      <c r="CFX239" s="235"/>
      <c r="CFY239" s="235"/>
      <c r="CFZ239" s="235"/>
      <c r="CGA239" s="235"/>
      <c r="CGB239" s="987"/>
      <c r="CGC239" s="987"/>
      <c r="CGD239" s="208"/>
      <c r="CGF239" s="235"/>
      <c r="CGG239" s="235"/>
      <c r="CGH239" s="235"/>
      <c r="CGI239" s="235"/>
      <c r="CGJ239" s="235"/>
      <c r="CGK239" s="235"/>
      <c r="CGL239" s="235"/>
      <c r="CGM239" s="987"/>
      <c r="CGN239" s="987"/>
      <c r="CGO239" s="208"/>
      <c r="CGQ239" s="235"/>
      <c r="CGR239" s="235"/>
      <c r="CGS239" s="235"/>
      <c r="CGT239" s="235"/>
      <c r="CGU239" s="235"/>
      <c r="CGV239" s="235"/>
      <c r="CGW239" s="235"/>
      <c r="CGX239" s="987"/>
      <c r="CGY239" s="987"/>
      <c r="CGZ239" s="208"/>
      <c r="CHB239" s="235"/>
      <c r="CHC239" s="235"/>
      <c r="CHD239" s="235"/>
      <c r="CHE239" s="235"/>
      <c r="CHF239" s="235"/>
      <c r="CHG239" s="235"/>
      <c r="CHH239" s="235"/>
      <c r="CHI239" s="987"/>
      <c r="CHJ239" s="987"/>
      <c r="CHK239" s="208"/>
      <c r="CHM239" s="235"/>
      <c r="CHN239" s="235"/>
      <c r="CHO239" s="235"/>
      <c r="CHP239" s="235"/>
      <c r="CHQ239" s="235"/>
      <c r="CHR239" s="235"/>
      <c r="CHS239" s="235"/>
      <c r="CHT239" s="987"/>
      <c r="CHU239" s="987"/>
      <c r="CHV239" s="208"/>
      <c r="CHX239" s="235"/>
      <c r="CHY239" s="235"/>
      <c r="CHZ239" s="235"/>
      <c r="CIA239" s="235"/>
      <c r="CIB239" s="235"/>
      <c r="CIC239" s="235"/>
      <c r="CID239" s="235"/>
      <c r="CIE239" s="987"/>
      <c r="CIF239" s="987"/>
      <c r="CIG239" s="208"/>
      <c r="CII239" s="235"/>
      <c r="CIJ239" s="235"/>
      <c r="CIK239" s="235"/>
      <c r="CIL239" s="235"/>
      <c r="CIM239" s="235"/>
      <c r="CIN239" s="235"/>
      <c r="CIO239" s="235"/>
      <c r="CIP239" s="987"/>
      <c r="CIQ239" s="987"/>
      <c r="CIR239" s="208"/>
      <c r="CIT239" s="235"/>
      <c r="CIU239" s="235"/>
      <c r="CIV239" s="235"/>
      <c r="CIW239" s="235"/>
      <c r="CIX239" s="235"/>
      <c r="CIY239" s="235"/>
      <c r="CIZ239" s="235"/>
      <c r="CJA239" s="987"/>
      <c r="CJB239" s="987"/>
      <c r="CJC239" s="208"/>
      <c r="CJE239" s="235"/>
      <c r="CJF239" s="235"/>
      <c r="CJG239" s="235"/>
      <c r="CJH239" s="235"/>
      <c r="CJI239" s="235"/>
      <c r="CJJ239" s="235"/>
      <c r="CJK239" s="235"/>
      <c r="CJL239" s="987"/>
      <c r="CJM239" s="987"/>
      <c r="CJN239" s="208"/>
      <c r="CJP239" s="235"/>
      <c r="CJQ239" s="235"/>
      <c r="CJR239" s="235"/>
      <c r="CJS239" s="235"/>
      <c r="CJT239" s="235"/>
      <c r="CJU239" s="235"/>
      <c r="CJV239" s="235"/>
      <c r="CJW239" s="987"/>
      <c r="CJX239" s="987"/>
      <c r="CJY239" s="208"/>
      <c r="CKA239" s="235"/>
      <c r="CKB239" s="235"/>
      <c r="CKC239" s="235"/>
      <c r="CKD239" s="235"/>
      <c r="CKE239" s="235"/>
      <c r="CKF239" s="235"/>
      <c r="CKG239" s="235"/>
      <c r="CKH239" s="987"/>
      <c r="CKI239" s="987"/>
      <c r="CKJ239" s="208"/>
      <c r="CKL239" s="235"/>
      <c r="CKM239" s="235"/>
      <c r="CKN239" s="235"/>
      <c r="CKO239" s="235"/>
      <c r="CKP239" s="235"/>
      <c r="CKQ239" s="235"/>
      <c r="CKR239" s="235"/>
      <c r="CKS239" s="987"/>
      <c r="CKT239" s="987"/>
      <c r="CKU239" s="208"/>
      <c r="CKW239" s="235"/>
      <c r="CKX239" s="235"/>
      <c r="CKY239" s="235"/>
      <c r="CKZ239" s="235"/>
      <c r="CLA239" s="235"/>
      <c r="CLB239" s="235"/>
      <c r="CLC239" s="235"/>
      <c r="CLD239" s="987"/>
      <c r="CLE239" s="987"/>
      <c r="CLF239" s="208"/>
      <c r="CLH239" s="235"/>
      <c r="CLI239" s="235"/>
      <c r="CLJ239" s="235"/>
      <c r="CLK239" s="235"/>
      <c r="CLL239" s="235"/>
      <c r="CLM239" s="235"/>
      <c r="CLN239" s="235"/>
      <c r="CLO239" s="987"/>
      <c r="CLP239" s="987"/>
      <c r="CLQ239" s="208"/>
      <c r="CLS239" s="235"/>
      <c r="CLT239" s="235"/>
      <c r="CLU239" s="235"/>
      <c r="CLV239" s="235"/>
      <c r="CLW239" s="235"/>
      <c r="CLX239" s="235"/>
      <c r="CLY239" s="235"/>
      <c r="CLZ239" s="987"/>
      <c r="CMA239" s="987"/>
      <c r="CMB239" s="208"/>
      <c r="CMD239" s="235"/>
      <c r="CME239" s="235"/>
      <c r="CMF239" s="235"/>
      <c r="CMG239" s="235"/>
      <c r="CMH239" s="235"/>
      <c r="CMI239" s="235"/>
      <c r="CMJ239" s="235"/>
      <c r="CMK239" s="987"/>
      <c r="CML239" s="987"/>
      <c r="CMM239" s="208"/>
      <c r="CMO239" s="235"/>
      <c r="CMP239" s="235"/>
      <c r="CMQ239" s="235"/>
      <c r="CMR239" s="235"/>
      <c r="CMS239" s="235"/>
      <c r="CMT239" s="235"/>
      <c r="CMU239" s="235"/>
      <c r="CMV239" s="987"/>
      <c r="CMW239" s="987"/>
      <c r="CMX239" s="208"/>
      <c r="CMZ239" s="235"/>
      <c r="CNA239" s="235"/>
      <c r="CNB239" s="235"/>
      <c r="CNC239" s="235"/>
      <c r="CND239" s="235"/>
      <c r="CNE239" s="235"/>
      <c r="CNF239" s="235"/>
      <c r="CNG239" s="987"/>
      <c r="CNH239" s="987"/>
      <c r="CNI239" s="208"/>
      <c r="CNK239" s="235"/>
      <c r="CNL239" s="235"/>
      <c r="CNM239" s="235"/>
      <c r="CNN239" s="235"/>
      <c r="CNO239" s="235"/>
      <c r="CNP239" s="235"/>
      <c r="CNQ239" s="235"/>
      <c r="CNR239" s="987"/>
      <c r="CNS239" s="987"/>
      <c r="CNT239" s="208"/>
      <c r="CNV239" s="235"/>
      <c r="CNW239" s="235"/>
      <c r="CNX239" s="235"/>
      <c r="CNY239" s="235"/>
      <c r="CNZ239" s="235"/>
      <c r="COA239" s="235"/>
      <c r="COB239" s="235"/>
      <c r="COC239" s="987"/>
      <c r="COD239" s="987"/>
      <c r="COE239" s="208"/>
      <c r="COG239" s="235"/>
      <c r="COH239" s="235"/>
      <c r="COI239" s="235"/>
      <c r="COJ239" s="235"/>
      <c r="COK239" s="235"/>
      <c r="COL239" s="235"/>
      <c r="COM239" s="235"/>
      <c r="CON239" s="987"/>
      <c r="COO239" s="987"/>
      <c r="COP239" s="208"/>
      <c r="COR239" s="235"/>
      <c r="COS239" s="235"/>
      <c r="COT239" s="235"/>
      <c r="COU239" s="235"/>
      <c r="COV239" s="235"/>
      <c r="COW239" s="235"/>
      <c r="COX239" s="235"/>
      <c r="COY239" s="987"/>
      <c r="COZ239" s="987"/>
      <c r="CPA239" s="208"/>
      <c r="CPC239" s="235"/>
      <c r="CPD239" s="235"/>
      <c r="CPE239" s="235"/>
      <c r="CPF239" s="235"/>
      <c r="CPG239" s="235"/>
      <c r="CPH239" s="235"/>
      <c r="CPI239" s="235"/>
      <c r="CPJ239" s="987"/>
      <c r="CPK239" s="987"/>
      <c r="CPL239" s="208"/>
      <c r="CPN239" s="235"/>
      <c r="CPO239" s="235"/>
      <c r="CPP239" s="235"/>
      <c r="CPQ239" s="235"/>
      <c r="CPR239" s="235"/>
      <c r="CPS239" s="235"/>
      <c r="CPT239" s="235"/>
      <c r="CPU239" s="987"/>
      <c r="CPV239" s="987"/>
      <c r="CPW239" s="208"/>
      <c r="CPY239" s="235"/>
      <c r="CPZ239" s="235"/>
      <c r="CQA239" s="235"/>
      <c r="CQB239" s="235"/>
      <c r="CQC239" s="235"/>
      <c r="CQD239" s="235"/>
      <c r="CQE239" s="235"/>
      <c r="CQF239" s="987"/>
      <c r="CQG239" s="987"/>
      <c r="CQH239" s="208"/>
      <c r="CQJ239" s="235"/>
      <c r="CQK239" s="235"/>
      <c r="CQL239" s="235"/>
      <c r="CQM239" s="235"/>
      <c r="CQN239" s="235"/>
      <c r="CQO239" s="235"/>
      <c r="CQP239" s="235"/>
      <c r="CQQ239" s="987"/>
      <c r="CQR239" s="987"/>
      <c r="CQS239" s="208"/>
      <c r="CQU239" s="235"/>
      <c r="CQV239" s="235"/>
      <c r="CQW239" s="235"/>
      <c r="CQX239" s="235"/>
      <c r="CQY239" s="235"/>
      <c r="CQZ239" s="235"/>
      <c r="CRA239" s="235"/>
      <c r="CRB239" s="987"/>
      <c r="CRC239" s="987"/>
      <c r="CRD239" s="208"/>
      <c r="CRF239" s="235"/>
      <c r="CRG239" s="235"/>
      <c r="CRH239" s="235"/>
      <c r="CRI239" s="235"/>
      <c r="CRJ239" s="235"/>
      <c r="CRK239" s="235"/>
      <c r="CRL239" s="235"/>
      <c r="CRM239" s="987"/>
      <c r="CRN239" s="987"/>
      <c r="CRO239" s="208"/>
      <c r="CRQ239" s="235"/>
      <c r="CRR239" s="235"/>
      <c r="CRS239" s="235"/>
      <c r="CRT239" s="235"/>
      <c r="CRU239" s="235"/>
      <c r="CRV239" s="235"/>
      <c r="CRW239" s="235"/>
      <c r="CRX239" s="987"/>
      <c r="CRY239" s="987"/>
      <c r="CRZ239" s="208"/>
      <c r="CSB239" s="235"/>
      <c r="CSC239" s="235"/>
      <c r="CSD239" s="235"/>
      <c r="CSE239" s="235"/>
      <c r="CSF239" s="235"/>
      <c r="CSG239" s="235"/>
      <c r="CSH239" s="235"/>
      <c r="CSI239" s="987"/>
      <c r="CSJ239" s="987"/>
      <c r="CSK239" s="208"/>
      <c r="CSM239" s="235"/>
      <c r="CSN239" s="235"/>
      <c r="CSO239" s="235"/>
      <c r="CSP239" s="235"/>
      <c r="CSQ239" s="235"/>
      <c r="CSR239" s="235"/>
      <c r="CSS239" s="235"/>
      <c r="CST239" s="987"/>
      <c r="CSU239" s="987"/>
      <c r="CSV239" s="208"/>
      <c r="CSX239" s="235"/>
      <c r="CSY239" s="235"/>
      <c r="CSZ239" s="235"/>
      <c r="CTA239" s="235"/>
      <c r="CTB239" s="235"/>
      <c r="CTC239" s="235"/>
      <c r="CTD239" s="235"/>
      <c r="CTE239" s="987"/>
      <c r="CTF239" s="987"/>
      <c r="CTG239" s="208"/>
      <c r="CTI239" s="235"/>
      <c r="CTJ239" s="235"/>
      <c r="CTK239" s="235"/>
      <c r="CTL239" s="235"/>
      <c r="CTM239" s="235"/>
      <c r="CTN239" s="235"/>
      <c r="CTO239" s="235"/>
      <c r="CTP239" s="987"/>
      <c r="CTQ239" s="987"/>
      <c r="CTR239" s="208"/>
      <c r="CTT239" s="235"/>
      <c r="CTU239" s="235"/>
      <c r="CTV239" s="235"/>
      <c r="CTW239" s="235"/>
      <c r="CTX239" s="235"/>
      <c r="CTY239" s="235"/>
      <c r="CTZ239" s="235"/>
      <c r="CUA239" s="987"/>
      <c r="CUB239" s="987"/>
      <c r="CUC239" s="208"/>
      <c r="CUE239" s="235"/>
      <c r="CUF239" s="235"/>
      <c r="CUG239" s="235"/>
      <c r="CUH239" s="235"/>
      <c r="CUI239" s="235"/>
      <c r="CUJ239" s="235"/>
      <c r="CUK239" s="235"/>
      <c r="CUL239" s="987"/>
      <c r="CUM239" s="987"/>
      <c r="CUN239" s="208"/>
      <c r="CUP239" s="235"/>
      <c r="CUQ239" s="235"/>
      <c r="CUR239" s="235"/>
      <c r="CUS239" s="235"/>
      <c r="CUT239" s="235"/>
      <c r="CUU239" s="235"/>
      <c r="CUV239" s="235"/>
      <c r="CUW239" s="987"/>
      <c r="CUX239" s="987"/>
      <c r="CUY239" s="208"/>
      <c r="CVA239" s="235"/>
      <c r="CVB239" s="235"/>
      <c r="CVC239" s="235"/>
      <c r="CVD239" s="235"/>
      <c r="CVE239" s="235"/>
      <c r="CVF239" s="235"/>
      <c r="CVG239" s="235"/>
      <c r="CVH239" s="987"/>
      <c r="CVI239" s="987"/>
      <c r="CVJ239" s="208"/>
      <c r="CVL239" s="235"/>
      <c r="CVM239" s="235"/>
      <c r="CVN239" s="235"/>
      <c r="CVO239" s="235"/>
      <c r="CVP239" s="235"/>
      <c r="CVQ239" s="235"/>
      <c r="CVR239" s="235"/>
      <c r="CVS239" s="987"/>
      <c r="CVT239" s="987"/>
      <c r="CVU239" s="208"/>
      <c r="CVW239" s="235"/>
      <c r="CVX239" s="235"/>
      <c r="CVY239" s="235"/>
      <c r="CVZ239" s="235"/>
      <c r="CWA239" s="235"/>
      <c r="CWB239" s="235"/>
      <c r="CWC239" s="235"/>
      <c r="CWD239" s="987"/>
      <c r="CWE239" s="987"/>
      <c r="CWF239" s="208"/>
      <c r="CWH239" s="235"/>
      <c r="CWI239" s="235"/>
      <c r="CWJ239" s="235"/>
      <c r="CWK239" s="235"/>
      <c r="CWL239" s="235"/>
      <c r="CWM239" s="235"/>
      <c r="CWN239" s="235"/>
      <c r="CWO239" s="987"/>
      <c r="CWP239" s="987"/>
      <c r="CWQ239" s="208"/>
      <c r="CWS239" s="235"/>
      <c r="CWT239" s="235"/>
      <c r="CWU239" s="235"/>
      <c r="CWV239" s="235"/>
      <c r="CWW239" s="235"/>
      <c r="CWX239" s="235"/>
      <c r="CWY239" s="235"/>
      <c r="CWZ239" s="987"/>
      <c r="CXA239" s="987"/>
      <c r="CXB239" s="208"/>
      <c r="CXD239" s="235"/>
      <c r="CXE239" s="235"/>
      <c r="CXF239" s="235"/>
      <c r="CXG239" s="235"/>
      <c r="CXH239" s="235"/>
      <c r="CXI239" s="235"/>
      <c r="CXJ239" s="235"/>
      <c r="CXK239" s="987"/>
      <c r="CXL239" s="987"/>
      <c r="CXM239" s="208"/>
      <c r="CXO239" s="235"/>
      <c r="CXP239" s="235"/>
      <c r="CXQ239" s="235"/>
      <c r="CXR239" s="235"/>
      <c r="CXS239" s="235"/>
      <c r="CXT239" s="235"/>
      <c r="CXU239" s="235"/>
      <c r="CXV239" s="987"/>
      <c r="CXW239" s="987"/>
      <c r="CXX239" s="208"/>
      <c r="CXZ239" s="235"/>
      <c r="CYA239" s="235"/>
      <c r="CYB239" s="235"/>
      <c r="CYC239" s="235"/>
      <c r="CYD239" s="235"/>
      <c r="CYE239" s="235"/>
      <c r="CYF239" s="235"/>
      <c r="CYG239" s="987"/>
      <c r="CYH239" s="987"/>
      <c r="CYI239" s="208"/>
      <c r="CYK239" s="235"/>
      <c r="CYL239" s="235"/>
      <c r="CYM239" s="235"/>
      <c r="CYN239" s="235"/>
      <c r="CYO239" s="235"/>
      <c r="CYP239" s="235"/>
      <c r="CYQ239" s="235"/>
      <c r="CYR239" s="987"/>
      <c r="CYS239" s="987"/>
      <c r="CYT239" s="208"/>
      <c r="CYV239" s="235"/>
      <c r="CYW239" s="235"/>
      <c r="CYX239" s="235"/>
      <c r="CYY239" s="235"/>
      <c r="CYZ239" s="235"/>
      <c r="CZA239" s="235"/>
      <c r="CZB239" s="235"/>
      <c r="CZC239" s="987"/>
      <c r="CZD239" s="987"/>
      <c r="CZE239" s="208"/>
      <c r="CZG239" s="235"/>
      <c r="CZH239" s="235"/>
      <c r="CZI239" s="235"/>
      <c r="CZJ239" s="235"/>
      <c r="CZK239" s="235"/>
      <c r="CZL239" s="235"/>
      <c r="CZM239" s="235"/>
      <c r="CZN239" s="987"/>
      <c r="CZO239" s="987"/>
      <c r="CZP239" s="208"/>
      <c r="CZR239" s="235"/>
      <c r="CZS239" s="235"/>
      <c r="CZT239" s="235"/>
      <c r="CZU239" s="235"/>
      <c r="CZV239" s="235"/>
      <c r="CZW239" s="235"/>
      <c r="CZX239" s="235"/>
      <c r="CZY239" s="987"/>
      <c r="CZZ239" s="987"/>
      <c r="DAA239" s="208"/>
      <c r="DAC239" s="235"/>
      <c r="DAD239" s="235"/>
      <c r="DAE239" s="235"/>
      <c r="DAF239" s="235"/>
      <c r="DAG239" s="235"/>
      <c r="DAH239" s="235"/>
      <c r="DAI239" s="235"/>
      <c r="DAJ239" s="987"/>
      <c r="DAK239" s="987"/>
      <c r="DAL239" s="208"/>
      <c r="DAN239" s="235"/>
      <c r="DAO239" s="235"/>
      <c r="DAP239" s="235"/>
      <c r="DAQ239" s="235"/>
      <c r="DAR239" s="235"/>
      <c r="DAS239" s="235"/>
      <c r="DAT239" s="235"/>
      <c r="DAU239" s="987"/>
      <c r="DAV239" s="987"/>
      <c r="DAW239" s="208"/>
      <c r="DAY239" s="235"/>
      <c r="DAZ239" s="235"/>
      <c r="DBA239" s="235"/>
      <c r="DBB239" s="235"/>
      <c r="DBC239" s="235"/>
      <c r="DBD239" s="235"/>
      <c r="DBE239" s="235"/>
      <c r="DBF239" s="987"/>
      <c r="DBG239" s="987"/>
      <c r="DBH239" s="208"/>
      <c r="DBJ239" s="235"/>
      <c r="DBK239" s="235"/>
      <c r="DBL239" s="235"/>
      <c r="DBM239" s="235"/>
      <c r="DBN239" s="235"/>
      <c r="DBO239" s="235"/>
      <c r="DBP239" s="235"/>
      <c r="DBQ239" s="987"/>
      <c r="DBR239" s="987"/>
      <c r="DBS239" s="208"/>
      <c r="DBU239" s="235"/>
      <c r="DBV239" s="235"/>
      <c r="DBW239" s="235"/>
      <c r="DBX239" s="235"/>
      <c r="DBY239" s="235"/>
      <c r="DBZ239" s="235"/>
      <c r="DCA239" s="235"/>
      <c r="DCB239" s="987"/>
      <c r="DCC239" s="987"/>
      <c r="DCD239" s="208"/>
      <c r="DCF239" s="235"/>
      <c r="DCG239" s="235"/>
      <c r="DCH239" s="235"/>
      <c r="DCI239" s="235"/>
      <c r="DCJ239" s="235"/>
      <c r="DCK239" s="235"/>
      <c r="DCL239" s="235"/>
      <c r="DCM239" s="987"/>
      <c r="DCN239" s="987"/>
      <c r="DCO239" s="208"/>
      <c r="DCQ239" s="235"/>
      <c r="DCR239" s="235"/>
      <c r="DCS239" s="235"/>
      <c r="DCT239" s="235"/>
      <c r="DCU239" s="235"/>
      <c r="DCV239" s="235"/>
      <c r="DCW239" s="235"/>
      <c r="DCX239" s="987"/>
      <c r="DCY239" s="987"/>
      <c r="DCZ239" s="208"/>
      <c r="DDB239" s="235"/>
      <c r="DDC239" s="235"/>
      <c r="DDD239" s="235"/>
      <c r="DDE239" s="235"/>
      <c r="DDF239" s="235"/>
      <c r="DDG239" s="235"/>
      <c r="DDH239" s="235"/>
      <c r="DDI239" s="987"/>
      <c r="DDJ239" s="987"/>
      <c r="DDK239" s="208"/>
      <c r="DDM239" s="235"/>
      <c r="DDN239" s="235"/>
      <c r="DDO239" s="235"/>
      <c r="DDP239" s="235"/>
      <c r="DDQ239" s="235"/>
      <c r="DDR239" s="235"/>
      <c r="DDS239" s="235"/>
      <c r="DDT239" s="987"/>
      <c r="DDU239" s="987"/>
      <c r="DDV239" s="208"/>
      <c r="DDX239" s="235"/>
      <c r="DDY239" s="235"/>
      <c r="DDZ239" s="235"/>
      <c r="DEA239" s="235"/>
      <c r="DEB239" s="235"/>
      <c r="DEC239" s="235"/>
      <c r="DED239" s="235"/>
      <c r="DEE239" s="987"/>
      <c r="DEF239" s="987"/>
      <c r="DEG239" s="208"/>
      <c r="DEI239" s="235"/>
      <c r="DEJ239" s="235"/>
      <c r="DEK239" s="235"/>
      <c r="DEL239" s="235"/>
      <c r="DEM239" s="235"/>
      <c r="DEN239" s="235"/>
      <c r="DEO239" s="235"/>
      <c r="DEP239" s="987"/>
      <c r="DEQ239" s="987"/>
      <c r="DER239" s="208"/>
      <c r="DET239" s="235"/>
      <c r="DEU239" s="235"/>
      <c r="DEV239" s="235"/>
      <c r="DEW239" s="235"/>
      <c r="DEX239" s="235"/>
      <c r="DEY239" s="235"/>
      <c r="DEZ239" s="235"/>
      <c r="DFA239" s="987"/>
      <c r="DFB239" s="987"/>
      <c r="DFC239" s="208"/>
      <c r="DFE239" s="235"/>
      <c r="DFF239" s="235"/>
      <c r="DFG239" s="235"/>
      <c r="DFH239" s="235"/>
      <c r="DFI239" s="235"/>
      <c r="DFJ239" s="235"/>
      <c r="DFK239" s="235"/>
      <c r="DFL239" s="987"/>
      <c r="DFM239" s="987"/>
      <c r="DFN239" s="208"/>
      <c r="DFP239" s="235"/>
      <c r="DFQ239" s="235"/>
      <c r="DFR239" s="235"/>
      <c r="DFS239" s="235"/>
      <c r="DFT239" s="235"/>
      <c r="DFU239" s="235"/>
      <c r="DFV239" s="235"/>
      <c r="DFW239" s="987"/>
      <c r="DFX239" s="987"/>
      <c r="DFY239" s="208"/>
      <c r="DGA239" s="235"/>
      <c r="DGB239" s="235"/>
      <c r="DGC239" s="235"/>
      <c r="DGD239" s="235"/>
      <c r="DGE239" s="235"/>
      <c r="DGF239" s="235"/>
      <c r="DGG239" s="235"/>
      <c r="DGH239" s="987"/>
      <c r="DGI239" s="987"/>
      <c r="DGJ239" s="208"/>
      <c r="DGL239" s="235"/>
      <c r="DGM239" s="235"/>
      <c r="DGN239" s="235"/>
      <c r="DGO239" s="235"/>
      <c r="DGP239" s="235"/>
      <c r="DGQ239" s="235"/>
      <c r="DGR239" s="235"/>
      <c r="DGS239" s="987"/>
      <c r="DGT239" s="987"/>
      <c r="DGU239" s="208"/>
      <c r="DGW239" s="235"/>
      <c r="DGX239" s="235"/>
      <c r="DGY239" s="235"/>
      <c r="DGZ239" s="235"/>
      <c r="DHA239" s="235"/>
      <c r="DHB239" s="235"/>
      <c r="DHC239" s="235"/>
      <c r="DHD239" s="987"/>
      <c r="DHE239" s="987"/>
      <c r="DHF239" s="208"/>
      <c r="DHH239" s="235"/>
      <c r="DHI239" s="235"/>
      <c r="DHJ239" s="235"/>
      <c r="DHK239" s="235"/>
      <c r="DHL239" s="235"/>
      <c r="DHM239" s="235"/>
      <c r="DHN239" s="235"/>
      <c r="DHO239" s="987"/>
      <c r="DHP239" s="987"/>
      <c r="DHQ239" s="208"/>
      <c r="DHS239" s="235"/>
      <c r="DHT239" s="235"/>
      <c r="DHU239" s="235"/>
      <c r="DHV239" s="235"/>
      <c r="DHW239" s="235"/>
      <c r="DHX239" s="235"/>
      <c r="DHY239" s="235"/>
      <c r="DHZ239" s="987"/>
      <c r="DIA239" s="987"/>
      <c r="DIB239" s="208"/>
      <c r="DID239" s="235"/>
      <c r="DIE239" s="235"/>
      <c r="DIF239" s="235"/>
      <c r="DIG239" s="235"/>
      <c r="DIH239" s="235"/>
      <c r="DII239" s="235"/>
      <c r="DIJ239" s="235"/>
      <c r="DIK239" s="987"/>
      <c r="DIL239" s="987"/>
      <c r="DIM239" s="208"/>
      <c r="DIO239" s="235"/>
      <c r="DIP239" s="235"/>
      <c r="DIQ239" s="235"/>
      <c r="DIR239" s="235"/>
      <c r="DIS239" s="235"/>
      <c r="DIT239" s="235"/>
      <c r="DIU239" s="235"/>
      <c r="DIV239" s="987"/>
      <c r="DIW239" s="987"/>
      <c r="DIX239" s="208"/>
      <c r="DIZ239" s="235"/>
      <c r="DJA239" s="235"/>
      <c r="DJB239" s="235"/>
      <c r="DJC239" s="235"/>
      <c r="DJD239" s="235"/>
      <c r="DJE239" s="235"/>
      <c r="DJF239" s="235"/>
      <c r="DJG239" s="987"/>
      <c r="DJH239" s="987"/>
      <c r="DJI239" s="208"/>
      <c r="DJK239" s="235"/>
      <c r="DJL239" s="235"/>
      <c r="DJM239" s="235"/>
      <c r="DJN239" s="235"/>
      <c r="DJO239" s="235"/>
      <c r="DJP239" s="235"/>
      <c r="DJQ239" s="235"/>
      <c r="DJR239" s="987"/>
      <c r="DJS239" s="987"/>
      <c r="DJT239" s="208"/>
      <c r="DJV239" s="235"/>
      <c r="DJW239" s="235"/>
      <c r="DJX239" s="235"/>
      <c r="DJY239" s="235"/>
      <c r="DJZ239" s="235"/>
      <c r="DKA239" s="235"/>
      <c r="DKB239" s="235"/>
      <c r="DKC239" s="987"/>
      <c r="DKD239" s="987"/>
      <c r="DKE239" s="208"/>
      <c r="DKG239" s="235"/>
      <c r="DKH239" s="235"/>
      <c r="DKI239" s="235"/>
      <c r="DKJ239" s="235"/>
      <c r="DKK239" s="235"/>
      <c r="DKL239" s="235"/>
      <c r="DKM239" s="235"/>
      <c r="DKN239" s="987"/>
      <c r="DKO239" s="987"/>
      <c r="DKP239" s="208"/>
      <c r="DKR239" s="235"/>
      <c r="DKS239" s="235"/>
      <c r="DKT239" s="235"/>
      <c r="DKU239" s="235"/>
      <c r="DKV239" s="235"/>
      <c r="DKW239" s="235"/>
      <c r="DKX239" s="235"/>
      <c r="DKY239" s="987"/>
      <c r="DKZ239" s="987"/>
      <c r="DLA239" s="208"/>
      <c r="DLC239" s="235"/>
      <c r="DLD239" s="235"/>
      <c r="DLE239" s="235"/>
      <c r="DLF239" s="235"/>
      <c r="DLG239" s="235"/>
      <c r="DLH239" s="235"/>
      <c r="DLI239" s="235"/>
      <c r="DLJ239" s="987"/>
      <c r="DLK239" s="987"/>
      <c r="DLL239" s="208"/>
      <c r="DLN239" s="235"/>
      <c r="DLO239" s="235"/>
      <c r="DLP239" s="235"/>
      <c r="DLQ239" s="235"/>
      <c r="DLR239" s="235"/>
      <c r="DLS239" s="235"/>
      <c r="DLT239" s="235"/>
      <c r="DLU239" s="987"/>
      <c r="DLV239" s="987"/>
      <c r="DLW239" s="208"/>
      <c r="DLY239" s="235"/>
      <c r="DLZ239" s="235"/>
      <c r="DMA239" s="235"/>
      <c r="DMB239" s="235"/>
      <c r="DMC239" s="235"/>
      <c r="DMD239" s="235"/>
      <c r="DME239" s="235"/>
      <c r="DMF239" s="987"/>
      <c r="DMG239" s="987"/>
      <c r="DMH239" s="208"/>
      <c r="DMJ239" s="235"/>
      <c r="DMK239" s="235"/>
      <c r="DML239" s="235"/>
      <c r="DMM239" s="235"/>
      <c r="DMN239" s="235"/>
      <c r="DMO239" s="235"/>
      <c r="DMP239" s="235"/>
      <c r="DMQ239" s="987"/>
      <c r="DMR239" s="987"/>
      <c r="DMS239" s="208"/>
      <c r="DMU239" s="235"/>
      <c r="DMV239" s="235"/>
      <c r="DMW239" s="235"/>
      <c r="DMX239" s="235"/>
      <c r="DMY239" s="235"/>
      <c r="DMZ239" s="235"/>
      <c r="DNA239" s="235"/>
      <c r="DNB239" s="987"/>
      <c r="DNC239" s="987"/>
      <c r="DND239" s="208"/>
      <c r="DNF239" s="235"/>
      <c r="DNG239" s="235"/>
      <c r="DNH239" s="235"/>
      <c r="DNI239" s="235"/>
      <c r="DNJ239" s="235"/>
      <c r="DNK239" s="235"/>
      <c r="DNL239" s="235"/>
      <c r="DNM239" s="987"/>
      <c r="DNN239" s="987"/>
      <c r="DNO239" s="208"/>
      <c r="DNQ239" s="235"/>
      <c r="DNR239" s="235"/>
      <c r="DNS239" s="235"/>
      <c r="DNT239" s="235"/>
      <c r="DNU239" s="235"/>
      <c r="DNV239" s="235"/>
      <c r="DNW239" s="235"/>
      <c r="DNX239" s="987"/>
      <c r="DNY239" s="987"/>
      <c r="DNZ239" s="208"/>
      <c r="DOB239" s="235"/>
      <c r="DOC239" s="235"/>
      <c r="DOD239" s="235"/>
      <c r="DOE239" s="235"/>
      <c r="DOF239" s="235"/>
      <c r="DOG239" s="235"/>
      <c r="DOH239" s="235"/>
      <c r="DOI239" s="987"/>
      <c r="DOJ239" s="987"/>
      <c r="DOK239" s="208"/>
      <c r="DOM239" s="235"/>
      <c r="DON239" s="235"/>
      <c r="DOO239" s="235"/>
      <c r="DOP239" s="235"/>
      <c r="DOQ239" s="235"/>
      <c r="DOR239" s="235"/>
      <c r="DOS239" s="235"/>
      <c r="DOT239" s="987"/>
      <c r="DOU239" s="987"/>
      <c r="DOV239" s="208"/>
      <c r="DOX239" s="235"/>
      <c r="DOY239" s="235"/>
      <c r="DOZ239" s="235"/>
      <c r="DPA239" s="235"/>
      <c r="DPB239" s="235"/>
      <c r="DPC239" s="235"/>
      <c r="DPD239" s="235"/>
      <c r="DPE239" s="987"/>
      <c r="DPF239" s="987"/>
      <c r="DPG239" s="208"/>
      <c r="DPI239" s="235"/>
      <c r="DPJ239" s="235"/>
      <c r="DPK239" s="235"/>
      <c r="DPL239" s="235"/>
      <c r="DPM239" s="235"/>
      <c r="DPN239" s="235"/>
      <c r="DPO239" s="235"/>
      <c r="DPP239" s="987"/>
      <c r="DPQ239" s="987"/>
      <c r="DPR239" s="208"/>
      <c r="DPT239" s="235"/>
      <c r="DPU239" s="235"/>
      <c r="DPV239" s="235"/>
      <c r="DPW239" s="235"/>
      <c r="DPX239" s="235"/>
      <c r="DPY239" s="235"/>
      <c r="DPZ239" s="235"/>
      <c r="DQA239" s="987"/>
      <c r="DQB239" s="987"/>
      <c r="DQC239" s="208"/>
      <c r="DQE239" s="235"/>
      <c r="DQF239" s="235"/>
      <c r="DQG239" s="235"/>
      <c r="DQH239" s="235"/>
      <c r="DQI239" s="235"/>
      <c r="DQJ239" s="235"/>
      <c r="DQK239" s="235"/>
      <c r="DQL239" s="987"/>
      <c r="DQM239" s="987"/>
      <c r="DQN239" s="208"/>
      <c r="DQP239" s="235"/>
      <c r="DQQ239" s="235"/>
      <c r="DQR239" s="235"/>
      <c r="DQS239" s="235"/>
      <c r="DQT239" s="235"/>
      <c r="DQU239" s="235"/>
      <c r="DQV239" s="235"/>
      <c r="DQW239" s="987"/>
      <c r="DQX239" s="987"/>
      <c r="DQY239" s="208"/>
      <c r="DRA239" s="235"/>
      <c r="DRB239" s="235"/>
      <c r="DRC239" s="235"/>
      <c r="DRD239" s="235"/>
      <c r="DRE239" s="235"/>
      <c r="DRF239" s="235"/>
      <c r="DRG239" s="235"/>
      <c r="DRH239" s="987"/>
      <c r="DRI239" s="987"/>
      <c r="DRJ239" s="208"/>
      <c r="DRL239" s="235"/>
      <c r="DRM239" s="235"/>
      <c r="DRN239" s="235"/>
      <c r="DRO239" s="235"/>
      <c r="DRP239" s="235"/>
      <c r="DRQ239" s="235"/>
      <c r="DRR239" s="235"/>
      <c r="DRS239" s="987"/>
      <c r="DRT239" s="987"/>
      <c r="DRU239" s="208"/>
      <c r="DRW239" s="235"/>
      <c r="DRX239" s="235"/>
      <c r="DRY239" s="235"/>
      <c r="DRZ239" s="235"/>
      <c r="DSA239" s="235"/>
      <c r="DSB239" s="235"/>
      <c r="DSC239" s="235"/>
      <c r="DSD239" s="987"/>
      <c r="DSE239" s="987"/>
      <c r="DSF239" s="208"/>
      <c r="DSH239" s="235"/>
      <c r="DSI239" s="235"/>
      <c r="DSJ239" s="235"/>
      <c r="DSK239" s="235"/>
      <c r="DSL239" s="235"/>
      <c r="DSM239" s="235"/>
      <c r="DSN239" s="235"/>
      <c r="DSO239" s="987"/>
      <c r="DSP239" s="987"/>
      <c r="DSQ239" s="208"/>
      <c r="DSS239" s="235"/>
      <c r="DST239" s="235"/>
      <c r="DSU239" s="235"/>
      <c r="DSV239" s="235"/>
      <c r="DSW239" s="235"/>
      <c r="DSX239" s="235"/>
      <c r="DSY239" s="235"/>
      <c r="DSZ239" s="987"/>
      <c r="DTA239" s="987"/>
      <c r="DTB239" s="208"/>
      <c r="DTD239" s="235"/>
      <c r="DTE239" s="235"/>
      <c r="DTF239" s="235"/>
      <c r="DTG239" s="235"/>
      <c r="DTH239" s="235"/>
      <c r="DTI239" s="235"/>
      <c r="DTJ239" s="235"/>
      <c r="DTK239" s="987"/>
      <c r="DTL239" s="987"/>
      <c r="DTM239" s="208"/>
      <c r="DTO239" s="235"/>
      <c r="DTP239" s="235"/>
      <c r="DTQ239" s="235"/>
      <c r="DTR239" s="235"/>
      <c r="DTS239" s="235"/>
      <c r="DTT239" s="235"/>
      <c r="DTU239" s="235"/>
      <c r="DTV239" s="987"/>
      <c r="DTW239" s="987"/>
      <c r="DTX239" s="208"/>
      <c r="DTZ239" s="235"/>
      <c r="DUA239" s="235"/>
      <c r="DUB239" s="235"/>
      <c r="DUC239" s="235"/>
      <c r="DUD239" s="235"/>
      <c r="DUE239" s="235"/>
      <c r="DUF239" s="235"/>
      <c r="DUG239" s="987"/>
      <c r="DUH239" s="987"/>
      <c r="DUI239" s="208"/>
      <c r="DUK239" s="235"/>
      <c r="DUL239" s="235"/>
      <c r="DUM239" s="235"/>
      <c r="DUN239" s="235"/>
      <c r="DUO239" s="235"/>
      <c r="DUP239" s="235"/>
      <c r="DUQ239" s="235"/>
      <c r="DUR239" s="987"/>
      <c r="DUS239" s="987"/>
      <c r="DUT239" s="208"/>
      <c r="DUV239" s="235"/>
      <c r="DUW239" s="235"/>
      <c r="DUX239" s="235"/>
      <c r="DUY239" s="235"/>
      <c r="DUZ239" s="235"/>
      <c r="DVA239" s="235"/>
      <c r="DVB239" s="235"/>
      <c r="DVC239" s="987"/>
      <c r="DVD239" s="987"/>
      <c r="DVE239" s="208"/>
      <c r="DVG239" s="235"/>
      <c r="DVH239" s="235"/>
      <c r="DVI239" s="235"/>
      <c r="DVJ239" s="235"/>
      <c r="DVK239" s="235"/>
      <c r="DVL239" s="235"/>
      <c r="DVM239" s="235"/>
      <c r="DVN239" s="987"/>
      <c r="DVO239" s="987"/>
      <c r="DVP239" s="208"/>
      <c r="DVR239" s="235"/>
      <c r="DVS239" s="235"/>
      <c r="DVT239" s="235"/>
      <c r="DVU239" s="235"/>
      <c r="DVV239" s="235"/>
      <c r="DVW239" s="235"/>
      <c r="DVX239" s="235"/>
      <c r="DVY239" s="987"/>
      <c r="DVZ239" s="987"/>
      <c r="DWA239" s="208"/>
      <c r="DWC239" s="235"/>
      <c r="DWD239" s="235"/>
      <c r="DWE239" s="235"/>
      <c r="DWF239" s="235"/>
      <c r="DWG239" s="235"/>
      <c r="DWH239" s="235"/>
      <c r="DWI239" s="235"/>
      <c r="DWJ239" s="987"/>
      <c r="DWK239" s="987"/>
      <c r="DWL239" s="208"/>
      <c r="DWN239" s="235"/>
      <c r="DWO239" s="235"/>
      <c r="DWP239" s="235"/>
      <c r="DWQ239" s="235"/>
      <c r="DWR239" s="235"/>
      <c r="DWS239" s="235"/>
      <c r="DWT239" s="235"/>
      <c r="DWU239" s="987"/>
      <c r="DWV239" s="987"/>
      <c r="DWW239" s="208"/>
      <c r="DWY239" s="235"/>
      <c r="DWZ239" s="235"/>
      <c r="DXA239" s="235"/>
      <c r="DXB239" s="235"/>
      <c r="DXC239" s="235"/>
      <c r="DXD239" s="235"/>
      <c r="DXE239" s="235"/>
      <c r="DXF239" s="987"/>
      <c r="DXG239" s="987"/>
      <c r="DXH239" s="208"/>
      <c r="DXJ239" s="235"/>
      <c r="DXK239" s="235"/>
      <c r="DXL239" s="235"/>
      <c r="DXM239" s="235"/>
      <c r="DXN239" s="235"/>
      <c r="DXO239" s="235"/>
      <c r="DXP239" s="235"/>
      <c r="DXQ239" s="987"/>
      <c r="DXR239" s="987"/>
      <c r="DXS239" s="208"/>
      <c r="DXU239" s="235"/>
      <c r="DXV239" s="235"/>
      <c r="DXW239" s="235"/>
      <c r="DXX239" s="235"/>
      <c r="DXY239" s="235"/>
      <c r="DXZ239" s="235"/>
      <c r="DYA239" s="235"/>
      <c r="DYB239" s="987"/>
      <c r="DYC239" s="987"/>
      <c r="DYD239" s="208"/>
      <c r="DYF239" s="235"/>
      <c r="DYG239" s="235"/>
      <c r="DYH239" s="235"/>
      <c r="DYI239" s="235"/>
      <c r="DYJ239" s="235"/>
      <c r="DYK239" s="235"/>
      <c r="DYL239" s="235"/>
      <c r="DYM239" s="987"/>
      <c r="DYN239" s="987"/>
      <c r="DYO239" s="208"/>
      <c r="DYQ239" s="235"/>
      <c r="DYR239" s="235"/>
      <c r="DYS239" s="235"/>
      <c r="DYT239" s="235"/>
      <c r="DYU239" s="235"/>
      <c r="DYV239" s="235"/>
      <c r="DYW239" s="235"/>
      <c r="DYX239" s="987"/>
      <c r="DYY239" s="987"/>
      <c r="DYZ239" s="208"/>
      <c r="DZB239" s="235"/>
      <c r="DZC239" s="235"/>
      <c r="DZD239" s="235"/>
      <c r="DZE239" s="235"/>
      <c r="DZF239" s="235"/>
      <c r="DZG239" s="235"/>
      <c r="DZH239" s="235"/>
      <c r="DZI239" s="987"/>
      <c r="DZJ239" s="987"/>
      <c r="DZK239" s="208"/>
      <c r="DZM239" s="235"/>
      <c r="DZN239" s="235"/>
      <c r="DZO239" s="235"/>
      <c r="DZP239" s="235"/>
      <c r="DZQ239" s="235"/>
      <c r="DZR239" s="235"/>
      <c r="DZS239" s="235"/>
      <c r="DZT239" s="987"/>
      <c r="DZU239" s="987"/>
      <c r="DZV239" s="208"/>
      <c r="DZX239" s="235"/>
      <c r="DZY239" s="235"/>
      <c r="DZZ239" s="235"/>
      <c r="EAA239" s="235"/>
      <c r="EAB239" s="235"/>
      <c r="EAC239" s="235"/>
      <c r="EAD239" s="235"/>
      <c r="EAE239" s="987"/>
      <c r="EAF239" s="987"/>
      <c r="EAG239" s="208"/>
      <c r="EAI239" s="235"/>
      <c r="EAJ239" s="235"/>
      <c r="EAK239" s="235"/>
      <c r="EAL239" s="235"/>
      <c r="EAM239" s="235"/>
      <c r="EAN239" s="235"/>
      <c r="EAO239" s="235"/>
      <c r="EAP239" s="987"/>
      <c r="EAQ239" s="987"/>
      <c r="EAR239" s="208"/>
      <c r="EAT239" s="235"/>
      <c r="EAU239" s="235"/>
      <c r="EAV239" s="235"/>
      <c r="EAW239" s="235"/>
      <c r="EAX239" s="235"/>
      <c r="EAY239" s="235"/>
      <c r="EAZ239" s="235"/>
      <c r="EBA239" s="987"/>
      <c r="EBB239" s="987"/>
      <c r="EBC239" s="208"/>
      <c r="EBE239" s="235"/>
      <c r="EBF239" s="235"/>
      <c r="EBG239" s="235"/>
      <c r="EBH239" s="235"/>
      <c r="EBI239" s="235"/>
      <c r="EBJ239" s="235"/>
      <c r="EBK239" s="235"/>
      <c r="EBL239" s="987"/>
      <c r="EBM239" s="987"/>
      <c r="EBN239" s="208"/>
      <c r="EBP239" s="235"/>
      <c r="EBQ239" s="235"/>
      <c r="EBR239" s="235"/>
      <c r="EBS239" s="235"/>
      <c r="EBT239" s="235"/>
      <c r="EBU239" s="235"/>
      <c r="EBV239" s="235"/>
      <c r="EBW239" s="987"/>
      <c r="EBX239" s="987"/>
      <c r="EBY239" s="208"/>
      <c r="ECA239" s="235"/>
      <c r="ECB239" s="235"/>
      <c r="ECC239" s="235"/>
      <c r="ECD239" s="235"/>
      <c r="ECE239" s="235"/>
      <c r="ECF239" s="235"/>
      <c r="ECG239" s="235"/>
      <c r="ECH239" s="987"/>
      <c r="ECI239" s="987"/>
      <c r="ECJ239" s="208"/>
      <c r="ECL239" s="235"/>
      <c r="ECM239" s="235"/>
      <c r="ECN239" s="235"/>
      <c r="ECO239" s="235"/>
      <c r="ECP239" s="235"/>
      <c r="ECQ239" s="235"/>
      <c r="ECR239" s="235"/>
      <c r="ECS239" s="987"/>
      <c r="ECT239" s="987"/>
      <c r="ECU239" s="208"/>
      <c r="ECW239" s="235"/>
      <c r="ECX239" s="235"/>
      <c r="ECY239" s="235"/>
      <c r="ECZ239" s="235"/>
      <c r="EDA239" s="235"/>
      <c r="EDB239" s="235"/>
      <c r="EDC239" s="235"/>
      <c r="EDD239" s="987"/>
      <c r="EDE239" s="987"/>
      <c r="EDF239" s="208"/>
      <c r="EDH239" s="235"/>
      <c r="EDI239" s="235"/>
      <c r="EDJ239" s="235"/>
      <c r="EDK239" s="235"/>
      <c r="EDL239" s="235"/>
      <c r="EDM239" s="235"/>
      <c r="EDN239" s="235"/>
      <c r="EDO239" s="987"/>
      <c r="EDP239" s="987"/>
      <c r="EDQ239" s="208"/>
      <c r="EDS239" s="235"/>
      <c r="EDT239" s="235"/>
      <c r="EDU239" s="235"/>
      <c r="EDV239" s="235"/>
      <c r="EDW239" s="235"/>
      <c r="EDX239" s="235"/>
      <c r="EDY239" s="235"/>
      <c r="EDZ239" s="987"/>
      <c r="EEA239" s="987"/>
      <c r="EEB239" s="208"/>
      <c r="EED239" s="235"/>
      <c r="EEE239" s="235"/>
      <c r="EEF239" s="235"/>
      <c r="EEG239" s="235"/>
      <c r="EEH239" s="235"/>
      <c r="EEI239" s="235"/>
      <c r="EEJ239" s="235"/>
      <c r="EEK239" s="987"/>
      <c r="EEL239" s="987"/>
      <c r="EEM239" s="208"/>
      <c r="EEO239" s="235"/>
      <c r="EEP239" s="235"/>
      <c r="EEQ239" s="235"/>
      <c r="EER239" s="235"/>
      <c r="EES239" s="235"/>
      <c r="EET239" s="235"/>
      <c r="EEU239" s="235"/>
      <c r="EEV239" s="987"/>
      <c r="EEW239" s="987"/>
      <c r="EEX239" s="208"/>
      <c r="EEZ239" s="235"/>
      <c r="EFA239" s="235"/>
      <c r="EFB239" s="235"/>
      <c r="EFC239" s="235"/>
      <c r="EFD239" s="235"/>
      <c r="EFE239" s="235"/>
      <c r="EFF239" s="235"/>
      <c r="EFG239" s="987"/>
      <c r="EFH239" s="987"/>
      <c r="EFI239" s="208"/>
      <c r="EFK239" s="235"/>
      <c r="EFL239" s="235"/>
      <c r="EFM239" s="235"/>
      <c r="EFN239" s="235"/>
      <c r="EFO239" s="235"/>
      <c r="EFP239" s="235"/>
      <c r="EFQ239" s="235"/>
      <c r="EFR239" s="987"/>
      <c r="EFS239" s="987"/>
      <c r="EFT239" s="208"/>
      <c r="EFV239" s="235"/>
      <c r="EFW239" s="235"/>
      <c r="EFX239" s="235"/>
      <c r="EFY239" s="235"/>
      <c r="EFZ239" s="235"/>
      <c r="EGA239" s="235"/>
      <c r="EGB239" s="235"/>
      <c r="EGC239" s="987"/>
      <c r="EGD239" s="987"/>
      <c r="EGE239" s="208"/>
      <c r="EGG239" s="235"/>
      <c r="EGH239" s="235"/>
      <c r="EGI239" s="235"/>
      <c r="EGJ239" s="235"/>
      <c r="EGK239" s="235"/>
      <c r="EGL239" s="235"/>
      <c r="EGM239" s="235"/>
      <c r="EGN239" s="987"/>
      <c r="EGO239" s="987"/>
      <c r="EGP239" s="208"/>
      <c r="EGR239" s="235"/>
      <c r="EGS239" s="235"/>
      <c r="EGT239" s="235"/>
      <c r="EGU239" s="235"/>
      <c r="EGV239" s="235"/>
      <c r="EGW239" s="235"/>
      <c r="EGX239" s="235"/>
      <c r="EGY239" s="987"/>
      <c r="EGZ239" s="987"/>
      <c r="EHA239" s="208"/>
      <c r="EHC239" s="235"/>
      <c r="EHD239" s="235"/>
      <c r="EHE239" s="235"/>
      <c r="EHF239" s="235"/>
      <c r="EHG239" s="235"/>
      <c r="EHH239" s="235"/>
      <c r="EHI239" s="235"/>
      <c r="EHJ239" s="987"/>
      <c r="EHK239" s="987"/>
      <c r="EHL239" s="208"/>
      <c r="EHN239" s="235"/>
      <c r="EHO239" s="235"/>
      <c r="EHP239" s="235"/>
      <c r="EHQ239" s="235"/>
      <c r="EHR239" s="235"/>
      <c r="EHS239" s="235"/>
      <c r="EHT239" s="235"/>
      <c r="EHU239" s="987"/>
      <c r="EHV239" s="987"/>
      <c r="EHW239" s="208"/>
      <c r="EHY239" s="235"/>
      <c r="EHZ239" s="235"/>
      <c r="EIA239" s="235"/>
      <c r="EIB239" s="235"/>
      <c r="EIC239" s="235"/>
      <c r="EID239" s="235"/>
      <c r="EIE239" s="235"/>
      <c r="EIF239" s="987"/>
      <c r="EIG239" s="987"/>
      <c r="EIH239" s="208"/>
      <c r="EIJ239" s="235"/>
      <c r="EIK239" s="235"/>
      <c r="EIL239" s="235"/>
      <c r="EIM239" s="235"/>
      <c r="EIN239" s="235"/>
      <c r="EIO239" s="235"/>
      <c r="EIP239" s="235"/>
      <c r="EIQ239" s="987"/>
      <c r="EIR239" s="987"/>
      <c r="EIS239" s="208"/>
      <c r="EIU239" s="235"/>
      <c r="EIV239" s="235"/>
      <c r="EIW239" s="235"/>
      <c r="EIX239" s="235"/>
      <c r="EIY239" s="235"/>
      <c r="EIZ239" s="235"/>
      <c r="EJA239" s="235"/>
      <c r="EJB239" s="987"/>
      <c r="EJC239" s="987"/>
      <c r="EJD239" s="208"/>
      <c r="EJF239" s="235"/>
      <c r="EJG239" s="235"/>
      <c r="EJH239" s="235"/>
      <c r="EJI239" s="235"/>
      <c r="EJJ239" s="235"/>
      <c r="EJK239" s="235"/>
      <c r="EJL239" s="235"/>
      <c r="EJM239" s="987"/>
      <c r="EJN239" s="987"/>
      <c r="EJO239" s="208"/>
      <c r="EJQ239" s="235"/>
      <c r="EJR239" s="235"/>
      <c r="EJS239" s="235"/>
      <c r="EJT239" s="235"/>
      <c r="EJU239" s="235"/>
      <c r="EJV239" s="235"/>
      <c r="EJW239" s="235"/>
      <c r="EJX239" s="987"/>
      <c r="EJY239" s="987"/>
      <c r="EJZ239" s="208"/>
      <c r="EKB239" s="235"/>
      <c r="EKC239" s="235"/>
      <c r="EKD239" s="235"/>
      <c r="EKE239" s="235"/>
      <c r="EKF239" s="235"/>
      <c r="EKG239" s="235"/>
      <c r="EKH239" s="235"/>
      <c r="EKI239" s="987"/>
      <c r="EKJ239" s="987"/>
      <c r="EKK239" s="208"/>
      <c r="EKM239" s="235"/>
      <c r="EKN239" s="235"/>
      <c r="EKO239" s="235"/>
      <c r="EKP239" s="235"/>
      <c r="EKQ239" s="235"/>
      <c r="EKR239" s="235"/>
      <c r="EKS239" s="235"/>
      <c r="EKT239" s="987"/>
      <c r="EKU239" s="987"/>
      <c r="EKV239" s="208"/>
      <c r="EKX239" s="235"/>
      <c r="EKY239" s="235"/>
      <c r="EKZ239" s="235"/>
      <c r="ELA239" s="235"/>
      <c r="ELB239" s="235"/>
      <c r="ELC239" s="235"/>
      <c r="ELD239" s="235"/>
      <c r="ELE239" s="987"/>
      <c r="ELF239" s="987"/>
      <c r="ELG239" s="208"/>
      <c r="ELI239" s="235"/>
      <c r="ELJ239" s="235"/>
      <c r="ELK239" s="235"/>
      <c r="ELL239" s="235"/>
      <c r="ELM239" s="235"/>
      <c r="ELN239" s="235"/>
      <c r="ELO239" s="235"/>
      <c r="ELP239" s="987"/>
      <c r="ELQ239" s="987"/>
      <c r="ELR239" s="208"/>
      <c r="ELT239" s="235"/>
      <c r="ELU239" s="235"/>
      <c r="ELV239" s="235"/>
      <c r="ELW239" s="235"/>
      <c r="ELX239" s="235"/>
      <c r="ELY239" s="235"/>
      <c r="ELZ239" s="235"/>
      <c r="EMA239" s="987"/>
      <c r="EMB239" s="987"/>
      <c r="EMC239" s="208"/>
      <c r="EME239" s="235"/>
      <c r="EMF239" s="235"/>
      <c r="EMG239" s="235"/>
      <c r="EMH239" s="235"/>
      <c r="EMI239" s="235"/>
      <c r="EMJ239" s="235"/>
      <c r="EMK239" s="235"/>
      <c r="EML239" s="987"/>
      <c r="EMM239" s="987"/>
      <c r="EMN239" s="208"/>
      <c r="EMP239" s="235"/>
      <c r="EMQ239" s="235"/>
      <c r="EMR239" s="235"/>
      <c r="EMS239" s="235"/>
      <c r="EMT239" s="235"/>
      <c r="EMU239" s="235"/>
      <c r="EMV239" s="235"/>
      <c r="EMW239" s="987"/>
      <c r="EMX239" s="987"/>
      <c r="EMY239" s="208"/>
      <c r="ENA239" s="235"/>
      <c r="ENB239" s="235"/>
      <c r="ENC239" s="235"/>
      <c r="END239" s="235"/>
      <c r="ENE239" s="235"/>
      <c r="ENF239" s="235"/>
      <c r="ENG239" s="235"/>
      <c r="ENH239" s="987"/>
      <c r="ENI239" s="987"/>
      <c r="ENJ239" s="208"/>
      <c r="ENL239" s="235"/>
      <c r="ENM239" s="235"/>
      <c r="ENN239" s="235"/>
      <c r="ENO239" s="235"/>
      <c r="ENP239" s="235"/>
      <c r="ENQ239" s="235"/>
      <c r="ENR239" s="235"/>
      <c r="ENS239" s="987"/>
      <c r="ENT239" s="987"/>
      <c r="ENU239" s="208"/>
      <c r="ENW239" s="235"/>
      <c r="ENX239" s="235"/>
      <c r="ENY239" s="235"/>
      <c r="ENZ239" s="235"/>
      <c r="EOA239" s="235"/>
      <c r="EOB239" s="235"/>
      <c r="EOC239" s="235"/>
      <c r="EOD239" s="987"/>
      <c r="EOE239" s="987"/>
      <c r="EOF239" s="208"/>
      <c r="EOH239" s="235"/>
      <c r="EOI239" s="235"/>
      <c r="EOJ239" s="235"/>
      <c r="EOK239" s="235"/>
      <c r="EOL239" s="235"/>
      <c r="EOM239" s="235"/>
      <c r="EON239" s="235"/>
      <c r="EOO239" s="987"/>
      <c r="EOP239" s="987"/>
      <c r="EOQ239" s="208"/>
      <c r="EOS239" s="235"/>
      <c r="EOT239" s="235"/>
      <c r="EOU239" s="235"/>
      <c r="EOV239" s="235"/>
      <c r="EOW239" s="235"/>
      <c r="EOX239" s="235"/>
      <c r="EOY239" s="235"/>
      <c r="EOZ239" s="987"/>
      <c r="EPA239" s="987"/>
      <c r="EPB239" s="208"/>
      <c r="EPD239" s="235"/>
      <c r="EPE239" s="235"/>
      <c r="EPF239" s="235"/>
      <c r="EPG239" s="235"/>
      <c r="EPH239" s="235"/>
      <c r="EPI239" s="235"/>
      <c r="EPJ239" s="235"/>
      <c r="EPK239" s="987"/>
      <c r="EPL239" s="987"/>
      <c r="EPM239" s="208"/>
      <c r="EPO239" s="235"/>
      <c r="EPP239" s="235"/>
      <c r="EPQ239" s="235"/>
      <c r="EPR239" s="235"/>
      <c r="EPS239" s="235"/>
      <c r="EPT239" s="235"/>
      <c r="EPU239" s="235"/>
      <c r="EPV239" s="987"/>
      <c r="EPW239" s="987"/>
      <c r="EPX239" s="208"/>
      <c r="EPZ239" s="235"/>
      <c r="EQA239" s="235"/>
      <c r="EQB239" s="235"/>
      <c r="EQC239" s="235"/>
      <c r="EQD239" s="235"/>
      <c r="EQE239" s="235"/>
      <c r="EQF239" s="235"/>
      <c r="EQG239" s="987"/>
      <c r="EQH239" s="987"/>
      <c r="EQI239" s="208"/>
      <c r="EQK239" s="235"/>
      <c r="EQL239" s="235"/>
      <c r="EQM239" s="235"/>
      <c r="EQN239" s="235"/>
      <c r="EQO239" s="235"/>
      <c r="EQP239" s="235"/>
      <c r="EQQ239" s="235"/>
      <c r="EQR239" s="987"/>
      <c r="EQS239" s="987"/>
      <c r="EQT239" s="208"/>
      <c r="EQV239" s="235"/>
      <c r="EQW239" s="235"/>
      <c r="EQX239" s="235"/>
      <c r="EQY239" s="235"/>
      <c r="EQZ239" s="235"/>
      <c r="ERA239" s="235"/>
      <c r="ERB239" s="235"/>
      <c r="ERC239" s="987"/>
      <c r="ERD239" s="987"/>
      <c r="ERE239" s="208"/>
      <c r="ERG239" s="235"/>
      <c r="ERH239" s="235"/>
      <c r="ERI239" s="235"/>
      <c r="ERJ239" s="235"/>
      <c r="ERK239" s="235"/>
      <c r="ERL239" s="235"/>
      <c r="ERM239" s="235"/>
      <c r="ERN239" s="987"/>
      <c r="ERO239" s="987"/>
      <c r="ERP239" s="208"/>
      <c r="ERR239" s="235"/>
      <c r="ERS239" s="235"/>
      <c r="ERT239" s="235"/>
      <c r="ERU239" s="235"/>
      <c r="ERV239" s="235"/>
      <c r="ERW239" s="235"/>
      <c r="ERX239" s="235"/>
      <c r="ERY239" s="987"/>
      <c r="ERZ239" s="987"/>
      <c r="ESA239" s="208"/>
      <c r="ESC239" s="235"/>
      <c r="ESD239" s="235"/>
      <c r="ESE239" s="235"/>
      <c r="ESF239" s="235"/>
      <c r="ESG239" s="235"/>
      <c r="ESH239" s="235"/>
      <c r="ESI239" s="235"/>
      <c r="ESJ239" s="987"/>
      <c r="ESK239" s="987"/>
      <c r="ESL239" s="208"/>
      <c r="ESN239" s="235"/>
      <c r="ESO239" s="235"/>
      <c r="ESP239" s="235"/>
      <c r="ESQ239" s="235"/>
      <c r="ESR239" s="235"/>
      <c r="ESS239" s="235"/>
      <c r="EST239" s="235"/>
      <c r="ESU239" s="987"/>
      <c r="ESV239" s="987"/>
      <c r="ESW239" s="208"/>
      <c r="ESY239" s="235"/>
      <c r="ESZ239" s="235"/>
      <c r="ETA239" s="235"/>
      <c r="ETB239" s="235"/>
      <c r="ETC239" s="235"/>
      <c r="ETD239" s="235"/>
      <c r="ETE239" s="235"/>
      <c r="ETF239" s="987"/>
      <c r="ETG239" s="987"/>
      <c r="ETH239" s="208"/>
      <c r="ETJ239" s="235"/>
      <c r="ETK239" s="235"/>
      <c r="ETL239" s="235"/>
      <c r="ETM239" s="235"/>
      <c r="ETN239" s="235"/>
      <c r="ETO239" s="235"/>
      <c r="ETP239" s="235"/>
      <c r="ETQ239" s="987"/>
      <c r="ETR239" s="987"/>
      <c r="ETS239" s="208"/>
      <c r="ETU239" s="235"/>
      <c r="ETV239" s="235"/>
      <c r="ETW239" s="235"/>
      <c r="ETX239" s="235"/>
      <c r="ETY239" s="235"/>
      <c r="ETZ239" s="235"/>
      <c r="EUA239" s="235"/>
      <c r="EUB239" s="987"/>
      <c r="EUC239" s="987"/>
      <c r="EUD239" s="208"/>
      <c r="EUF239" s="235"/>
      <c r="EUG239" s="235"/>
      <c r="EUH239" s="235"/>
      <c r="EUI239" s="235"/>
      <c r="EUJ239" s="235"/>
      <c r="EUK239" s="235"/>
      <c r="EUL239" s="235"/>
      <c r="EUM239" s="987"/>
      <c r="EUN239" s="987"/>
      <c r="EUO239" s="208"/>
      <c r="EUQ239" s="235"/>
      <c r="EUR239" s="235"/>
      <c r="EUS239" s="235"/>
      <c r="EUT239" s="235"/>
      <c r="EUU239" s="235"/>
      <c r="EUV239" s="235"/>
      <c r="EUW239" s="235"/>
      <c r="EUX239" s="987"/>
      <c r="EUY239" s="987"/>
      <c r="EUZ239" s="208"/>
      <c r="EVB239" s="235"/>
      <c r="EVC239" s="235"/>
      <c r="EVD239" s="235"/>
      <c r="EVE239" s="235"/>
      <c r="EVF239" s="235"/>
      <c r="EVG239" s="235"/>
      <c r="EVH239" s="235"/>
      <c r="EVI239" s="987"/>
      <c r="EVJ239" s="987"/>
      <c r="EVK239" s="208"/>
      <c r="EVM239" s="235"/>
      <c r="EVN239" s="235"/>
      <c r="EVO239" s="235"/>
      <c r="EVP239" s="235"/>
      <c r="EVQ239" s="235"/>
      <c r="EVR239" s="235"/>
      <c r="EVS239" s="235"/>
      <c r="EVT239" s="987"/>
      <c r="EVU239" s="987"/>
      <c r="EVV239" s="208"/>
      <c r="EVX239" s="235"/>
      <c r="EVY239" s="235"/>
      <c r="EVZ239" s="235"/>
      <c r="EWA239" s="235"/>
      <c r="EWB239" s="235"/>
      <c r="EWC239" s="235"/>
      <c r="EWD239" s="235"/>
      <c r="EWE239" s="987"/>
      <c r="EWF239" s="987"/>
      <c r="EWG239" s="208"/>
      <c r="EWI239" s="235"/>
      <c r="EWJ239" s="235"/>
      <c r="EWK239" s="235"/>
      <c r="EWL239" s="235"/>
      <c r="EWM239" s="235"/>
      <c r="EWN239" s="235"/>
      <c r="EWO239" s="235"/>
      <c r="EWP239" s="987"/>
      <c r="EWQ239" s="987"/>
      <c r="EWR239" s="208"/>
      <c r="EWT239" s="235"/>
      <c r="EWU239" s="235"/>
      <c r="EWV239" s="235"/>
      <c r="EWW239" s="235"/>
      <c r="EWX239" s="235"/>
      <c r="EWY239" s="235"/>
      <c r="EWZ239" s="235"/>
      <c r="EXA239" s="987"/>
      <c r="EXB239" s="987"/>
      <c r="EXC239" s="208"/>
      <c r="EXE239" s="235"/>
      <c r="EXF239" s="235"/>
      <c r="EXG239" s="235"/>
      <c r="EXH239" s="235"/>
      <c r="EXI239" s="235"/>
      <c r="EXJ239" s="235"/>
      <c r="EXK239" s="235"/>
      <c r="EXL239" s="987"/>
      <c r="EXM239" s="987"/>
      <c r="EXN239" s="208"/>
      <c r="EXP239" s="235"/>
      <c r="EXQ239" s="235"/>
      <c r="EXR239" s="235"/>
      <c r="EXS239" s="235"/>
      <c r="EXT239" s="235"/>
      <c r="EXU239" s="235"/>
      <c r="EXV239" s="235"/>
      <c r="EXW239" s="987"/>
      <c r="EXX239" s="987"/>
      <c r="EXY239" s="208"/>
      <c r="EYA239" s="235"/>
      <c r="EYB239" s="235"/>
      <c r="EYC239" s="235"/>
      <c r="EYD239" s="235"/>
      <c r="EYE239" s="235"/>
      <c r="EYF239" s="235"/>
      <c r="EYG239" s="235"/>
      <c r="EYH239" s="987"/>
      <c r="EYI239" s="987"/>
      <c r="EYJ239" s="208"/>
      <c r="EYL239" s="235"/>
      <c r="EYM239" s="235"/>
      <c r="EYN239" s="235"/>
      <c r="EYO239" s="235"/>
      <c r="EYP239" s="235"/>
      <c r="EYQ239" s="235"/>
      <c r="EYR239" s="235"/>
      <c r="EYS239" s="987"/>
      <c r="EYT239" s="987"/>
      <c r="EYU239" s="208"/>
      <c r="EYW239" s="235"/>
      <c r="EYX239" s="235"/>
      <c r="EYY239" s="235"/>
      <c r="EYZ239" s="235"/>
      <c r="EZA239" s="235"/>
      <c r="EZB239" s="235"/>
      <c r="EZC239" s="235"/>
      <c r="EZD239" s="987"/>
      <c r="EZE239" s="987"/>
      <c r="EZF239" s="208"/>
      <c r="EZH239" s="235"/>
      <c r="EZI239" s="235"/>
      <c r="EZJ239" s="235"/>
      <c r="EZK239" s="235"/>
      <c r="EZL239" s="235"/>
      <c r="EZM239" s="235"/>
      <c r="EZN239" s="235"/>
      <c r="EZO239" s="987"/>
      <c r="EZP239" s="987"/>
      <c r="EZQ239" s="208"/>
      <c r="EZS239" s="235"/>
      <c r="EZT239" s="235"/>
      <c r="EZU239" s="235"/>
      <c r="EZV239" s="235"/>
      <c r="EZW239" s="235"/>
      <c r="EZX239" s="235"/>
      <c r="EZY239" s="235"/>
      <c r="EZZ239" s="987"/>
      <c r="FAA239" s="987"/>
      <c r="FAB239" s="208"/>
      <c r="FAD239" s="235"/>
      <c r="FAE239" s="235"/>
      <c r="FAF239" s="235"/>
      <c r="FAG239" s="235"/>
      <c r="FAH239" s="235"/>
      <c r="FAI239" s="235"/>
      <c r="FAJ239" s="235"/>
      <c r="FAK239" s="987"/>
      <c r="FAL239" s="987"/>
      <c r="FAM239" s="208"/>
      <c r="FAO239" s="235"/>
      <c r="FAP239" s="235"/>
      <c r="FAQ239" s="235"/>
      <c r="FAR239" s="235"/>
      <c r="FAS239" s="235"/>
      <c r="FAT239" s="235"/>
      <c r="FAU239" s="235"/>
      <c r="FAV239" s="987"/>
      <c r="FAW239" s="987"/>
      <c r="FAX239" s="208"/>
      <c r="FAZ239" s="235"/>
      <c r="FBA239" s="235"/>
      <c r="FBB239" s="235"/>
      <c r="FBC239" s="235"/>
      <c r="FBD239" s="235"/>
      <c r="FBE239" s="235"/>
      <c r="FBF239" s="235"/>
      <c r="FBG239" s="987"/>
      <c r="FBH239" s="987"/>
      <c r="FBI239" s="208"/>
      <c r="FBK239" s="235"/>
      <c r="FBL239" s="235"/>
      <c r="FBM239" s="235"/>
      <c r="FBN239" s="235"/>
      <c r="FBO239" s="235"/>
      <c r="FBP239" s="235"/>
      <c r="FBQ239" s="235"/>
      <c r="FBR239" s="987"/>
      <c r="FBS239" s="987"/>
      <c r="FBT239" s="208"/>
      <c r="FBV239" s="235"/>
      <c r="FBW239" s="235"/>
      <c r="FBX239" s="235"/>
      <c r="FBY239" s="235"/>
      <c r="FBZ239" s="235"/>
      <c r="FCA239" s="235"/>
      <c r="FCB239" s="235"/>
      <c r="FCC239" s="987"/>
      <c r="FCD239" s="987"/>
      <c r="FCE239" s="208"/>
      <c r="FCG239" s="235"/>
      <c r="FCH239" s="235"/>
      <c r="FCI239" s="235"/>
      <c r="FCJ239" s="235"/>
      <c r="FCK239" s="235"/>
      <c r="FCL239" s="235"/>
      <c r="FCM239" s="235"/>
      <c r="FCN239" s="987"/>
      <c r="FCO239" s="987"/>
      <c r="FCP239" s="208"/>
      <c r="FCR239" s="235"/>
      <c r="FCS239" s="235"/>
      <c r="FCT239" s="235"/>
      <c r="FCU239" s="235"/>
      <c r="FCV239" s="235"/>
      <c r="FCW239" s="235"/>
      <c r="FCX239" s="235"/>
      <c r="FCY239" s="987"/>
      <c r="FCZ239" s="987"/>
      <c r="FDA239" s="208"/>
      <c r="FDC239" s="235"/>
      <c r="FDD239" s="235"/>
      <c r="FDE239" s="235"/>
      <c r="FDF239" s="235"/>
      <c r="FDG239" s="235"/>
      <c r="FDH239" s="235"/>
      <c r="FDI239" s="235"/>
      <c r="FDJ239" s="987"/>
      <c r="FDK239" s="987"/>
      <c r="FDL239" s="208"/>
      <c r="FDN239" s="235"/>
      <c r="FDO239" s="235"/>
      <c r="FDP239" s="235"/>
      <c r="FDQ239" s="235"/>
      <c r="FDR239" s="235"/>
      <c r="FDS239" s="235"/>
      <c r="FDT239" s="235"/>
      <c r="FDU239" s="987"/>
      <c r="FDV239" s="987"/>
      <c r="FDW239" s="208"/>
      <c r="FDY239" s="235"/>
      <c r="FDZ239" s="235"/>
      <c r="FEA239" s="235"/>
      <c r="FEB239" s="235"/>
      <c r="FEC239" s="235"/>
      <c r="FED239" s="235"/>
      <c r="FEE239" s="235"/>
      <c r="FEF239" s="987"/>
      <c r="FEG239" s="987"/>
      <c r="FEH239" s="208"/>
      <c r="FEJ239" s="235"/>
      <c r="FEK239" s="235"/>
      <c r="FEL239" s="235"/>
      <c r="FEM239" s="235"/>
      <c r="FEN239" s="235"/>
      <c r="FEO239" s="235"/>
      <c r="FEP239" s="235"/>
      <c r="FEQ239" s="987"/>
      <c r="FER239" s="987"/>
      <c r="FES239" s="208"/>
      <c r="FEU239" s="235"/>
      <c r="FEV239" s="235"/>
      <c r="FEW239" s="235"/>
      <c r="FEX239" s="235"/>
      <c r="FEY239" s="235"/>
      <c r="FEZ239" s="235"/>
      <c r="FFA239" s="235"/>
      <c r="FFB239" s="987"/>
      <c r="FFC239" s="987"/>
      <c r="FFD239" s="208"/>
      <c r="FFF239" s="235"/>
      <c r="FFG239" s="235"/>
      <c r="FFH239" s="235"/>
      <c r="FFI239" s="235"/>
      <c r="FFJ239" s="235"/>
      <c r="FFK239" s="235"/>
      <c r="FFL239" s="235"/>
      <c r="FFM239" s="987"/>
      <c r="FFN239" s="987"/>
      <c r="FFO239" s="208"/>
      <c r="FFQ239" s="235"/>
      <c r="FFR239" s="235"/>
      <c r="FFS239" s="235"/>
      <c r="FFT239" s="235"/>
      <c r="FFU239" s="235"/>
      <c r="FFV239" s="235"/>
      <c r="FFW239" s="235"/>
      <c r="FFX239" s="987"/>
      <c r="FFY239" s="987"/>
      <c r="FFZ239" s="208"/>
      <c r="FGB239" s="235"/>
      <c r="FGC239" s="235"/>
      <c r="FGD239" s="235"/>
      <c r="FGE239" s="235"/>
      <c r="FGF239" s="235"/>
      <c r="FGG239" s="235"/>
      <c r="FGH239" s="235"/>
      <c r="FGI239" s="987"/>
      <c r="FGJ239" s="987"/>
      <c r="FGK239" s="208"/>
      <c r="FGM239" s="235"/>
      <c r="FGN239" s="235"/>
      <c r="FGO239" s="235"/>
      <c r="FGP239" s="235"/>
      <c r="FGQ239" s="235"/>
      <c r="FGR239" s="235"/>
      <c r="FGS239" s="235"/>
      <c r="FGT239" s="987"/>
      <c r="FGU239" s="987"/>
      <c r="FGV239" s="208"/>
      <c r="FGX239" s="235"/>
      <c r="FGY239" s="235"/>
      <c r="FGZ239" s="235"/>
      <c r="FHA239" s="235"/>
      <c r="FHB239" s="235"/>
      <c r="FHC239" s="235"/>
      <c r="FHD239" s="235"/>
      <c r="FHE239" s="987"/>
      <c r="FHF239" s="987"/>
      <c r="FHG239" s="208"/>
      <c r="FHI239" s="235"/>
      <c r="FHJ239" s="235"/>
      <c r="FHK239" s="235"/>
      <c r="FHL239" s="235"/>
      <c r="FHM239" s="235"/>
      <c r="FHN239" s="235"/>
      <c r="FHO239" s="235"/>
      <c r="FHP239" s="987"/>
      <c r="FHQ239" s="987"/>
      <c r="FHR239" s="208"/>
      <c r="FHT239" s="235"/>
      <c r="FHU239" s="235"/>
      <c r="FHV239" s="235"/>
      <c r="FHW239" s="235"/>
      <c r="FHX239" s="235"/>
      <c r="FHY239" s="235"/>
      <c r="FHZ239" s="235"/>
      <c r="FIA239" s="987"/>
      <c r="FIB239" s="987"/>
      <c r="FIC239" s="208"/>
      <c r="FIE239" s="235"/>
      <c r="FIF239" s="235"/>
      <c r="FIG239" s="235"/>
      <c r="FIH239" s="235"/>
      <c r="FII239" s="235"/>
      <c r="FIJ239" s="235"/>
      <c r="FIK239" s="235"/>
      <c r="FIL239" s="987"/>
      <c r="FIM239" s="987"/>
      <c r="FIN239" s="208"/>
      <c r="FIP239" s="235"/>
      <c r="FIQ239" s="235"/>
      <c r="FIR239" s="235"/>
      <c r="FIS239" s="235"/>
      <c r="FIT239" s="235"/>
      <c r="FIU239" s="235"/>
      <c r="FIV239" s="235"/>
      <c r="FIW239" s="987"/>
      <c r="FIX239" s="987"/>
      <c r="FIY239" s="208"/>
      <c r="FJA239" s="235"/>
      <c r="FJB239" s="235"/>
      <c r="FJC239" s="235"/>
      <c r="FJD239" s="235"/>
      <c r="FJE239" s="235"/>
      <c r="FJF239" s="235"/>
      <c r="FJG239" s="235"/>
      <c r="FJH239" s="987"/>
      <c r="FJI239" s="987"/>
      <c r="FJJ239" s="208"/>
      <c r="FJL239" s="235"/>
      <c r="FJM239" s="235"/>
      <c r="FJN239" s="235"/>
      <c r="FJO239" s="235"/>
      <c r="FJP239" s="235"/>
      <c r="FJQ239" s="235"/>
      <c r="FJR239" s="235"/>
      <c r="FJS239" s="987"/>
      <c r="FJT239" s="987"/>
      <c r="FJU239" s="208"/>
      <c r="FJW239" s="235"/>
      <c r="FJX239" s="235"/>
      <c r="FJY239" s="235"/>
      <c r="FJZ239" s="235"/>
      <c r="FKA239" s="235"/>
      <c r="FKB239" s="235"/>
      <c r="FKC239" s="235"/>
      <c r="FKD239" s="987"/>
      <c r="FKE239" s="987"/>
      <c r="FKF239" s="208"/>
      <c r="FKH239" s="235"/>
      <c r="FKI239" s="235"/>
      <c r="FKJ239" s="235"/>
      <c r="FKK239" s="235"/>
      <c r="FKL239" s="235"/>
      <c r="FKM239" s="235"/>
      <c r="FKN239" s="235"/>
      <c r="FKO239" s="987"/>
      <c r="FKP239" s="987"/>
      <c r="FKQ239" s="208"/>
      <c r="FKS239" s="235"/>
      <c r="FKT239" s="235"/>
      <c r="FKU239" s="235"/>
      <c r="FKV239" s="235"/>
      <c r="FKW239" s="235"/>
      <c r="FKX239" s="235"/>
      <c r="FKY239" s="235"/>
      <c r="FKZ239" s="987"/>
      <c r="FLA239" s="987"/>
      <c r="FLB239" s="208"/>
      <c r="FLD239" s="235"/>
      <c r="FLE239" s="235"/>
      <c r="FLF239" s="235"/>
      <c r="FLG239" s="235"/>
      <c r="FLH239" s="235"/>
      <c r="FLI239" s="235"/>
      <c r="FLJ239" s="235"/>
      <c r="FLK239" s="987"/>
      <c r="FLL239" s="987"/>
      <c r="FLM239" s="208"/>
      <c r="FLO239" s="235"/>
      <c r="FLP239" s="235"/>
      <c r="FLQ239" s="235"/>
      <c r="FLR239" s="235"/>
      <c r="FLS239" s="235"/>
      <c r="FLT239" s="235"/>
      <c r="FLU239" s="235"/>
      <c r="FLV239" s="987"/>
      <c r="FLW239" s="987"/>
      <c r="FLX239" s="208"/>
      <c r="FLZ239" s="235"/>
      <c r="FMA239" s="235"/>
      <c r="FMB239" s="235"/>
      <c r="FMC239" s="235"/>
      <c r="FMD239" s="235"/>
      <c r="FME239" s="235"/>
      <c r="FMF239" s="235"/>
      <c r="FMG239" s="987"/>
      <c r="FMH239" s="987"/>
      <c r="FMI239" s="208"/>
      <c r="FMK239" s="235"/>
      <c r="FML239" s="235"/>
      <c r="FMM239" s="235"/>
      <c r="FMN239" s="235"/>
      <c r="FMO239" s="235"/>
      <c r="FMP239" s="235"/>
      <c r="FMQ239" s="235"/>
      <c r="FMR239" s="987"/>
      <c r="FMS239" s="987"/>
      <c r="FMT239" s="208"/>
      <c r="FMV239" s="235"/>
      <c r="FMW239" s="235"/>
      <c r="FMX239" s="235"/>
      <c r="FMY239" s="235"/>
      <c r="FMZ239" s="235"/>
      <c r="FNA239" s="235"/>
      <c r="FNB239" s="235"/>
      <c r="FNC239" s="987"/>
      <c r="FND239" s="987"/>
      <c r="FNE239" s="208"/>
      <c r="FNG239" s="235"/>
      <c r="FNH239" s="235"/>
      <c r="FNI239" s="235"/>
      <c r="FNJ239" s="235"/>
      <c r="FNK239" s="235"/>
      <c r="FNL239" s="235"/>
      <c r="FNM239" s="235"/>
      <c r="FNN239" s="987"/>
      <c r="FNO239" s="987"/>
      <c r="FNP239" s="208"/>
      <c r="FNR239" s="235"/>
      <c r="FNS239" s="235"/>
      <c r="FNT239" s="235"/>
      <c r="FNU239" s="235"/>
      <c r="FNV239" s="235"/>
      <c r="FNW239" s="235"/>
      <c r="FNX239" s="235"/>
      <c r="FNY239" s="987"/>
      <c r="FNZ239" s="987"/>
      <c r="FOA239" s="208"/>
      <c r="FOC239" s="235"/>
      <c r="FOD239" s="235"/>
      <c r="FOE239" s="235"/>
      <c r="FOF239" s="235"/>
      <c r="FOG239" s="235"/>
      <c r="FOH239" s="235"/>
      <c r="FOI239" s="235"/>
      <c r="FOJ239" s="987"/>
      <c r="FOK239" s="987"/>
      <c r="FOL239" s="208"/>
      <c r="FON239" s="235"/>
      <c r="FOO239" s="235"/>
      <c r="FOP239" s="235"/>
      <c r="FOQ239" s="235"/>
      <c r="FOR239" s="235"/>
      <c r="FOS239" s="235"/>
      <c r="FOT239" s="235"/>
      <c r="FOU239" s="987"/>
      <c r="FOV239" s="987"/>
      <c r="FOW239" s="208"/>
      <c r="FOY239" s="235"/>
      <c r="FOZ239" s="235"/>
      <c r="FPA239" s="235"/>
      <c r="FPB239" s="235"/>
      <c r="FPC239" s="235"/>
      <c r="FPD239" s="235"/>
      <c r="FPE239" s="235"/>
      <c r="FPF239" s="987"/>
      <c r="FPG239" s="987"/>
      <c r="FPH239" s="208"/>
      <c r="FPJ239" s="235"/>
      <c r="FPK239" s="235"/>
      <c r="FPL239" s="235"/>
      <c r="FPM239" s="235"/>
      <c r="FPN239" s="235"/>
      <c r="FPO239" s="235"/>
      <c r="FPP239" s="235"/>
      <c r="FPQ239" s="987"/>
      <c r="FPR239" s="987"/>
      <c r="FPS239" s="208"/>
      <c r="FPU239" s="235"/>
      <c r="FPV239" s="235"/>
      <c r="FPW239" s="235"/>
      <c r="FPX239" s="235"/>
      <c r="FPY239" s="235"/>
      <c r="FPZ239" s="235"/>
      <c r="FQA239" s="235"/>
      <c r="FQB239" s="987"/>
      <c r="FQC239" s="987"/>
      <c r="FQD239" s="208"/>
      <c r="FQF239" s="235"/>
      <c r="FQG239" s="235"/>
      <c r="FQH239" s="235"/>
      <c r="FQI239" s="235"/>
      <c r="FQJ239" s="235"/>
      <c r="FQK239" s="235"/>
      <c r="FQL239" s="235"/>
      <c r="FQM239" s="987"/>
      <c r="FQN239" s="987"/>
      <c r="FQO239" s="208"/>
      <c r="FQQ239" s="235"/>
      <c r="FQR239" s="235"/>
      <c r="FQS239" s="235"/>
      <c r="FQT239" s="235"/>
      <c r="FQU239" s="235"/>
      <c r="FQV239" s="235"/>
      <c r="FQW239" s="235"/>
      <c r="FQX239" s="987"/>
      <c r="FQY239" s="987"/>
      <c r="FQZ239" s="208"/>
      <c r="FRB239" s="235"/>
      <c r="FRC239" s="235"/>
      <c r="FRD239" s="235"/>
      <c r="FRE239" s="235"/>
      <c r="FRF239" s="235"/>
      <c r="FRG239" s="235"/>
      <c r="FRH239" s="235"/>
      <c r="FRI239" s="987"/>
      <c r="FRJ239" s="987"/>
      <c r="FRK239" s="208"/>
      <c r="FRM239" s="235"/>
      <c r="FRN239" s="235"/>
      <c r="FRO239" s="235"/>
      <c r="FRP239" s="235"/>
      <c r="FRQ239" s="235"/>
      <c r="FRR239" s="235"/>
      <c r="FRS239" s="235"/>
      <c r="FRT239" s="987"/>
      <c r="FRU239" s="987"/>
      <c r="FRV239" s="208"/>
      <c r="FRX239" s="235"/>
      <c r="FRY239" s="235"/>
      <c r="FRZ239" s="235"/>
      <c r="FSA239" s="235"/>
      <c r="FSB239" s="235"/>
      <c r="FSC239" s="235"/>
      <c r="FSD239" s="235"/>
      <c r="FSE239" s="987"/>
      <c r="FSF239" s="987"/>
      <c r="FSG239" s="208"/>
      <c r="FSI239" s="235"/>
      <c r="FSJ239" s="235"/>
      <c r="FSK239" s="235"/>
      <c r="FSL239" s="235"/>
      <c r="FSM239" s="235"/>
      <c r="FSN239" s="235"/>
      <c r="FSO239" s="235"/>
      <c r="FSP239" s="987"/>
      <c r="FSQ239" s="987"/>
      <c r="FSR239" s="208"/>
      <c r="FST239" s="235"/>
      <c r="FSU239" s="235"/>
      <c r="FSV239" s="235"/>
      <c r="FSW239" s="235"/>
      <c r="FSX239" s="235"/>
      <c r="FSY239" s="235"/>
      <c r="FSZ239" s="235"/>
      <c r="FTA239" s="987"/>
      <c r="FTB239" s="987"/>
      <c r="FTC239" s="208"/>
      <c r="FTE239" s="235"/>
      <c r="FTF239" s="235"/>
      <c r="FTG239" s="235"/>
      <c r="FTH239" s="235"/>
      <c r="FTI239" s="235"/>
      <c r="FTJ239" s="235"/>
      <c r="FTK239" s="235"/>
      <c r="FTL239" s="987"/>
      <c r="FTM239" s="987"/>
      <c r="FTN239" s="208"/>
      <c r="FTP239" s="235"/>
      <c r="FTQ239" s="235"/>
      <c r="FTR239" s="235"/>
      <c r="FTS239" s="235"/>
      <c r="FTT239" s="235"/>
      <c r="FTU239" s="235"/>
      <c r="FTV239" s="235"/>
      <c r="FTW239" s="987"/>
      <c r="FTX239" s="987"/>
      <c r="FTY239" s="208"/>
      <c r="FUA239" s="235"/>
      <c r="FUB239" s="235"/>
      <c r="FUC239" s="235"/>
      <c r="FUD239" s="235"/>
      <c r="FUE239" s="235"/>
      <c r="FUF239" s="235"/>
      <c r="FUG239" s="235"/>
      <c r="FUH239" s="987"/>
      <c r="FUI239" s="987"/>
      <c r="FUJ239" s="208"/>
      <c r="FUL239" s="235"/>
      <c r="FUM239" s="235"/>
      <c r="FUN239" s="235"/>
      <c r="FUO239" s="235"/>
      <c r="FUP239" s="235"/>
      <c r="FUQ239" s="235"/>
      <c r="FUR239" s="235"/>
      <c r="FUS239" s="987"/>
      <c r="FUT239" s="987"/>
      <c r="FUU239" s="208"/>
      <c r="FUW239" s="235"/>
      <c r="FUX239" s="235"/>
      <c r="FUY239" s="235"/>
      <c r="FUZ239" s="235"/>
      <c r="FVA239" s="235"/>
      <c r="FVB239" s="235"/>
      <c r="FVC239" s="235"/>
      <c r="FVD239" s="987"/>
      <c r="FVE239" s="987"/>
      <c r="FVF239" s="208"/>
      <c r="FVH239" s="235"/>
      <c r="FVI239" s="235"/>
      <c r="FVJ239" s="235"/>
      <c r="FVK239" s="235"/>
      <c r="FVL239" s="235"/>
      <c r="FVM239" s="235"/>
      <c r="FVN239" s="235"/>
      <c r="FVO239" s="987"/>
      <c r="FVP239" s="987"/>
      <c r="FVQ239" s="208"/>
      <c r="FVS239" s="235"/>
      <c r="FVT239" s="235"/>
      <c r="FVU239" s="235"/>
      <c r="FVV239" s="235"/>
      <c r="FVW239" s="235"/>
      <c r="FVX239" s="235"/>
      <c r="FVY239" s="235"/>
      <c r="FVZ239" s="987"/>
      <c r="FWA239" s="987"/>
      <c r="FWB239" s="208"/>
      <c r="FWD239" s="235"/>
      <c r="FWE239" s="235"/>
      <c r="FWF239" s="235"/>
      <c r="FWG239" s="235"/>
      <c r="FWH239" s="235"/>
      <c r="FWI239" s="235"/>
      <c r="FWJ239" s="235"/>
      <c r="FWK239" s="987"/>
      <c r="FWL239" s="987"/>
      <c r="FWM239" s="208"/>
      <c r="FWO239" s="235"/>
      <c r="FWP239" s="235"/>
      <c r="FWQ239" s="235"/>
      <c r="FWR239" s="235"/>
      <c r="FWS239" s="235"/>
      <c r="FWT239" s="235"/>
      <c r="FWU239" s="235"/>
      <c r="FWV239" s="987"/>
      <c r="FWW239" s="987"/>
      <c r="FWX239" s="208"/>
      <c r="FWZ239" s="235"/>
      <c r="FXA239" s="235"/>
      <c r="FXB239" s="235"/>
      <c r="FXC239" s="235"/>
      <c r="FXD239" s="235"/>
      <c r="FXE239" s="235"/>
      <c r="FXF239" s="235"/>
      <c r="FXG239" s="987"/>
      <c r="FXH239" s="987"/>
      <c r="FXI239" s="208"/>
      <c r="FXK239" s="235"/>
      <c r="FXL239" s="235"/>
      <c r="FXM239" s="235"/>
      <c r="FXN239" s="235"/>
      <c r="FXO239" s="235"/>
      <c r="FXP239" s="235"/>
      <c r="FXQ239" s="235"/>
      <c r="FXR239" s="987"/>
      <c r="FXS239" s="987"/>
      <c r="FXT239" s="208"/>
      <c r="FXV239" s="235"/>
      <c r="FXW239" s="235"/>
      <c r="FXX239" s="235"/>
      <c r="FXY239" s="235"/>
      <c r="FXZ239" s="235"/>
      <c r="FYA239" s="235"/>
      <c r="FYB239" s="235"/>
      <c r="FYC239" s="987"/>
      <c r="FYD239" s="987"/>
      <c r="FYE239" s="208"/>
      <c r="FYG239" s="235"/>
      <c r="FYH239" s="235"/>
      <c r="FYI239" s="235"/>
      <c r="FYJ239" s="235"/>
      <c r="FYK239" s="235"/>
      <c r="FYL239" s="235"/>
      <c r="FYM239" s="235"/>
      <c r="FYN239" s="987"/>
      <c r="FYO239" s="987"/>
      <c r="FYP239" s="208"/>
      <c r="FYR239" s="235"/>
      <c r="FYS239" s="235"/>
      <c r="FYT239" s="235"/>
      <c r="FYU239" s="235"/>
      <c r="FYV239" s="235"/>
      <c r="FYW239" s="235"/>
      <c r="FYX239" s="235"/>
      <c r="FYY239" s="987"/>
      <c r="FYZ239" s="987"/>
      <c r="FZA239" s="208"/>
      <c r="FZC239" s="235"/>
      <c r="FZD239" s="235"/>
      <c r="FZE239" s="235"/>
      <c r="FZF239" s="235"/>
      <c r="FZG239" s="235"/>
      <c r="FZH239" s="235"/>
      <c r="FZI239" s="235"/>
      <c r="FZJ239" s="987"/>
      <c r="FZK239" s="987"/>
      <c r="FZL239" s="208"/>
      <c r="FZN239" s="235"/>
      <c r="FZO239" s="235"/>
      <c r="FZP239" s="235"/>
      <c r="FZQ239" s="235"/>
      <c r="FZR239" s="235"/>
      <c r="FZS239" s="235"/>
      <c r="FZT239" s="235"/>
      <c r="FZU239" s="987"/>
      <c r="FZV239" s="987"/>
      <c r="FZW239" s="208"/>
      <c r="FZY239" s="235"/>
      <c r="FZZ239" s="235"/>
      <c r="GAA239" s="235"/>
      <c r="GAB239" s="235"/>
      <c r="GAC239" s="235"/>
      <c r="GAD239" s="235"/>
      <c r="GAE239" s="235"/>
      <c r="GAF239" s="987"/>
      <c r="GAG239" s="987"/>
      <c r="GAH239" s="208"/>
      <c r="GAJ239" s="235"/>
      <c r="GAK239" s="235"/>
      <c r="GAL239" s="235"/>
      <c r="GAM239" s="235"/>
      <c r="GAN239" s="235"/>
      <c r="GAO239" s="235"/>
      <c r="GAP239" s="235"/>
      <c r="GAQ239" s="987"/>
      <c r="GAR239" s="987"/>
      <c r="GAS239" s="208"/>
      <c r="GAU239" s="235"/>
      <c r="GAV239" s="235"/>
      <c r="GAW239" s="235"/>
      <c r="GAX239" s="235"/>
      <c r="GAY239" s="235"/>
      <c r="GAZ239" s="235"/>
      <c r="GBA239" s="235"/>
      <c r="GBB239" s="987"/>
      <c r="GBC239" s="987"/>
      <c r="GBD239" s="208"/>
      <c r="GBF239" s="235"/>
      <c r="GBG239" s="235"/>
      <c r="GBH239" s="235"/>
      <c r="GBI239" s="235"/>
      <c r="GBJ239" s="235"/>
      <c r="GBK239" s="235"/>
      <c r="GBL239" s="235"/>
      <c r="GBM239" s="987"/>
      <c r="GBN239" s="987"/>
      <c r="GBO239" s="208"/>
      <c r="GBQ239" s="235"/>
      <c r="GBR239" s="235"/>
      <c r="GBS239" s="235"/>
      <c r="GBT239" s="235"/>
      <c r="GBU239" s="235"/>
      <c r="GBV239" s="235"/>
      <c r="GBW239" s="235"/>
      <c r="GBX239" s="987"/>
      <c r="GBY239" s="987"/>
      <c r="GBZ239" s="208"/>
      <c r="GCB239" s="235"/>
      <c r="GCC239" s="235"/>
      <c r="GCD239" s="235"/>
      <c r="GCE239" s="235"/>
      <c r="GCF239" s="235"/>
      <c r="GCG239" s="235"/>
      <c r="GCH239" s="235"/>
      <c r="GCI239" s="987"/>
      <c r="GCJ239" s="987"/>
      <c r="GCK239" s="208"/>
      <c r="GCM239" s="235"/>
      <c r="GCN239" s="235"/>
      <c r="GCO239" s="235"/>
      <c r="GCP239" s="235"/>
      <c r="GCQ239" s="235"/>
      <c r="GCR239" s="235"/>
      <c r="GCS239" s="235"/>
      <c r="GCT239" s="987"/>
      <c r="GCU239" s="987"/>
      <c r="GCV239" s="208"/>
      <c r="GCX239" s="235"/>
      <c r="GCY239" s="235"/>
      <c r="GCZ239" s="235"/>
      <c r="GDA239" s="235"/>
      <c r="GDB239" s="235"/>
      <c r="GDC239" s="235"/>
      <c r="GDD239" s="235"/>
      <c r="GDE239" s="987"/>
      <c r="GDF239" s="987"/>
      <c r="GDG239" s="208"/>
      <c r="GDI239" s="235"/>
      <c r="GDJ239" s="235"/>
      <c r="GDK239" s="235"/>
      <c r="GDL239" s="235"/>
      <c r="GDM239" s="235"/>
      <c r="GDN239" s="235"/>
      <c r="GDO239" s="235"/>
      <c r="GDP239" s="987"/>
      <c r="GDQ239" s="987"/>
      <c r="GDR239" s="208"/>
      <c r="GDT239" s="235"/>
      <c r="GDU239" s="235"/>
      <c r="GDV239" s="235"/>
      <c r="GDW239" s="235"/>
      <c r="GDX239" s="235"/>
      <c r="GDY239" s="235"/>
      <c r="GDZ239" s="235"/>
      <c r="GEA239" s="987"/>
      <c r="GEB239" s="987"/>
      <c r="GEC239" s="208"/>
      <c r="GEE239" s="235"/>
      <c r="GEF239" s="235"/>
      <c r="GEG239" s="235"/>
      <c r="GEH239" s="235"/>
      <c r="GEI239" s="235"/>
      <c r="GEJ239" s="235"/>
      <c r="GEK239" s="235"/>
      <c r="GEL239" s="987"/>
      <c r="GEM239" s="987"/>
      <c r="GEN239" s="208"/>
      <c r="GEP239" s="235"/>
      <c r="GEQ239" s="235"/>
      <c r="GER239" s="235"/>
      <c r="GES239" s="235"/>
      <c r="GET239" s="235"/>
      <c r="GEU239" s="235"/>
      <c r="GEV239" s="235"/>
      <c r="GEW239" s="987"/>
      <c r="GEX239" s="987"/>
      <c r="GEY239" s="208"/>
      <c r="GFA239" s="235"/>
      <c r="GFB239" s="235"/>
      <c r="GFC239" s="235"/>
      <c r="GFD239" s="235"/>
      <c r="GFE239" s="235"/>
      <c r="GFF239" s="235"/>
      <c r="GFG239" s="235"/>
      <c r="GFH239" s="987"/>
      <c r="GFI239" s="987"/>
      <c r="GFJ239" s="208"/>
      <c r="GFL239" s="235"/>
      <c r="GFM239" s="235"/>
      <c r="GFN239" s="235"/>
      <c r="GFO239" s="235"/>
      <c r="GFP239" s="235"/>
      <c r="GFQ239" s="235"/>
      <c r="GFR239" s="235"/>
      <c r="GFS239" s="987"/>
      <c r="GFT239" s="987"/>
      <c r="GFU239" s="208"/>
      <c r="GFW239" s="235"/>
      <c r="GFX239" s="235"/>
      <c r="GFY239" s="235"/>
      <c r="GFZ239" s="235"/>
      <c r="GGA239" s="235"/>
      <c r="GGB239" s="235"/>
      <c r="GGC239" s="235"/>
      <c r="GGD239" s="987"/>
      <c r="GGE239" s="987"/>
      <c r="GGF239" s="208"/>
      <c r="GGH239" s="235"/>
      <c r="GGI239" s="235"/>
      <c r="GGJ239" s="235"/>
      <c r="GGK239" s="235"/>
      <c r="GGL239" s="235"/>
      <c r="GGM239" s="235"/>
      <c r="GGN239" s="235"/>
      <c r="GGO239" s="987"/>
      <c r="GGP239" s="987"/>
      <c r="GGQ239" s="208"/>
      <c r="GGS239" s="235"/>
      <c r="GGT239" s="235"/>
      <c r="GGU239" s="235"/>
      <c r="GGV239" s="235"/>
      <c r="GGW239" s="235"/>
      <c r="GGX239" s="235"/>
      <c r="GGY239" s="235"/>
      <c r="GGZ239" s="987"/>
      <c r="GHA239" s="987"/>
      <c r="GHB239" s="208"/>
      <c r="GHD239" s="235"/>
      <c r="GHE239" s="235"/>
      <c r="GHF239" s="235"/>
      <c r="GHG239" s="235"/>
      <c r="GHH239" s="235"/>
      <c r="GHI239" s="235"/>
      <c r="GHJ239" s="235"/>
      <c r="GHK239" s="987"/>
      <c r="GHL239" s="987"/>
      <c r="GHM239" s="208"/>
      <c r="GHO239" s="235"/>
      <c r="GHP239" s="235"/>
      <c r="GHQ239" s="235"/>
      <c r="GHR239" s="235"/>
      <c r="GHS239" s="235"/>
      <c r="GHT239" s="235"/>
      <c r="GHU239" s="235"/>
      <c r="GHV239" s="987"/>
      <c r="GHW239" s="987"/>
      <c r="GHX239" s="208"/>
      <c r="GHZ239" s="235"/>
      <c r="GIA239" s="235"/>
      <c r="GIB239" s="235"/>
      <c r="GIC239" s="235"/>
      <c r="GID239" s="235"/>
      <c r="GIE239" s="235"/>
      <c r="GIF239" s="235"/>
      <c r="GIG239" s="987"/>
      <c r="GIH239" s="987"/>
      <c r="GII239" s="208"/>
      <c r="GIK239" s="235"/>
      <c r="GIL239" s="235"/>
      <c r="GIM239" s="235"/>
      <c r="GIN239" s="235"/>
      <c r="GIO239" s="235"/>
      <c r="GIP239" s="235"/>
      <c r="GIQ239" s="235"/>
      <c r="GIR239" s="987"/>
      <c r="GIS239" s="987"/>
      <c r="GIT239" s="208"/>
      <c r="GIV239" s="235"/>
      <c r="GIW239" s="235"/>
      <c r="GIX239" s="235"/>
      <c r="GIY239" s="235"/>
      <c r="GIZ239" s="235"/>
      <c r="GJA239" s="235"/>
      <c r="GJB239" s="235"/>
      <c r="GJC239" s="987"/>
      <c r="GJD239" s="987"/>
      <c r="GJE239" s="208"/>
      <c r="GJG239" s="235"/>
      <c r="GJH239" s="235"/>
      <c r="GJI239" s="235"/>
      <c r="GJJ239" s="235"/>
      <c r="GJK239" s="235"/>
      <c r="GJL239" s="235"/>
      <c r="GJM239" s="235"/>
      <c r="GJN239" s="987"/>
      <c r="GJO239" s="987"/>
      <c r="GJP239" s="208"/>
      <c r="GJR239" s="235"/>
      <c r="GJS239" s="235"/>
      <c r="GJT239" s="235"/>
      <c r="GJU239" s="235"/>
      <c r="GJV239" s="235"/>
      <c r="GJW239" s="235"/>
      <c r="GJX239" s="235"/>
      <c r="GJY239" s="987"/>
      <c r="GJZ239" s="987"/>
      <c r="GKA239" s="208"/>
      <c r="GKC239" s="235"/>
      <c r="GKD239" s="235"/>
      <c r="GKE239" s="235"/>
      <c r="GKF239" s="235"/>
      <c r="GKG239" s="235"/>
      <c r="GKH239" s="235"/>
      <c r="GKI239" s="235"/>
      <c r="GKJ239" s="987"/>
      <c r="GKK239" s="987"/>
      <c r="GKL239" s="208"/>
      <c r="GKN239" s="235"/>
      <c r="GKO239" s="235"/>
      <c r="GKP239" s="235"/>
      <c r="GKQ239" s="235"/>
      <c r="GKR239" s="235"/>
      <c r="GKS239" s="235"/>
      <c r="GKT239" s="235"/>
      <c r="GKU239" s="987"/>
      <c r="GKV239" s="987"/>
      <c r="GKW239" s="208"/>
      <c r="GKY239" s="235"/>
      <c r="GKZ239" s="235"/>
      <c r="GLA239" s="235"/>
      <c r="GLB239" s="235"/>
      <c r="GLC239" s="235"/>
      <c r="GLD239" s="235"/>
      <c r="GLE239" s="235"/>
      <c r="GLF239" s="987"/>
      <c r="GLG239" s="987"/>
      <c r="GLH239" s="208"/>
      <c r="GLJ239" s="235"/>
      <c r="GLK239" s="235"/>
      <c r="GLL239" s="235"/>
      <c r="GLM239" s="235"/>
      <c r="GLN239" s="235"/>
      <c r="GLO239" s="235"/>
      <c r="GLP239" s="235"/>
      <c r="GLQ239" s="987"/>
      <c r="GLR239" s="987"/>
      <c r="GLS239" s="208"/>
      <c r="GLU239" s="235"/>
      <c r="GLV239" s="235"/>
      <c r="GLW239" s="235"/>
      <c r="GLX239" s="235"/>
      <c r="GLY239" s="235"/>
      <c r="GLZ239" s="235"/>
      <c r="GMA239" s="235"/>
      <c r="GMB239" s="987"/>
      <c r="GMC239" s="987"/>
      <c r="GMD239" s="208"/>
      <c r="GMF239" s="235"/>
      <c r="GMG239" s="235"/>
      <c r="GMH239" s="235"/>
      <c r="GMI239" s="235"/>
      <c r="GMJ239" s="235"/>
      <c r="GMK239" s="235"/>
      <c r="GML239" s="235"/>
      <c r="GMM239" s="987"/>
      <c r="GMN239" s="987"/>
      <c r="GMO239" s="208"/>
      <c r="GMQ239" s="235"/>
      <c r="GMR239" s="235"/>
      <c r="GMS239" s="235"/>
      <c r="GMT239" s="235"/>
      <c r="GMU239" s="235"/>
      <c r="GMV239" s="235"/>
      <c r="GMW239" s="235"/>
      <c r="GMX239" s="987"/>
      <c r="GMY239" s="987"/>
      <c r="GMZ239" s="208"/>
      <c r="GNB239" s="235"/>
      <c r="GNC239" s="235"/>
      <c r="GND239" s="235"/>
      <c r="GNE239" s="235"/>
      <c r="GNF239" s="235"/>
      <c r="GNG239" s="235"/>
      <c r="GNH239" s="235"/>
      <c r="GNI239" s="987"/>
      <c r="GNJ239" s="987"/>
      <c r="GNK239" s="208"/>
      <c r="GNM239" s="235"/>
      <c r="GNN239" s="235"/>
      <c r="GNO239" s="235"/>
      <c r="GNP239" s="235"/>
      <c r="GNQ239" s="235"/>
      <c r="GNR239" s="235"/>
      <c r="GNS239" s="235"/>
      <c r="GNT239" s="987"/>
      <c r="GNU239" s="987"/>
      <c r="GNV239" s="208"/>
      <c r="GNX239" s="235"/>
      <c r="GNY239" s="235"/>
      <c r="GNZ239" s="235"/>
      <c r="GOA239" s="235"/>
      <c r="GOB239" s="235"/>
      <c r="GOC239" s="235"/>
      <c r="GOD239" s="235"/>
      <c r="GOE239" s="987"/>
      <c r="GOF239" s="987"/>
      <c r="GOG239" s="208"/>
      <c r="GOI239" s="235"/>
      <c r="GOJ239" s="235"/>
      <c r="GOK239" s="235"/>
      <c r="GOL239" s="235"/>
      <c r="GOM239" s="235"/>
      <c r="GON239" s="235"/>
      <c r="GOO239" s="235"/>
      <c r="GOP239" s="987"/>
      <c r="GOQ239" s="987"/>
      <c r="GOR239" s="208"/>
      <c r="GOT239" s="235"/>
      <c r="GOU239" s="235"/>
      <c r="GOV239" s="235"/>
      <c r="GOW239" s="235"/>
      <c r="GOX239" s="235"/>
      <c r="GOY239" s="235"/>
      <c r="GOZ239" s="235"/>
      <c r="GPA239" s="987"/>
      <c r="GPB239" s="987"/>
      <c r="GPC239" s="208"/>
      <c r="GPE239" s="235"/>
      <c r="GPF239" s="235"/>
      <c r="GPG239" s="235"/>
      <c r="GPH239" s="235"/>
      <c r="GPI239" s="235"/>
      <c r="GPJ239" s="235"/>
      <c r="GPK239" s="235"/>
      <c r="GPL239" s="987"/>
      <c r="GPM239" s="987"/>
      <c r="GPN239" s="208"/>
      <c r="GPP239" s="235"/>
      <c r="GPQ239" s="235"/>
      <c r="GPR239" s="235"/>
      <c r="GPS239" s="235"/>
      <c r="GPT239" s="235"/>
      <c r="GPU239" s="235"/>
      <c r="GPV239" s="235"/>
      <c r="GPW239" s="987"/>
      <c r="GPX239" s="987"/>
      <c r="GPY239" s="208"/>
      <c r="GQA239" s="235"/>
      <c r="GQB239" s="235"/>
      <c r="GQC239" s="235"/>
      <c r="GQD239" s="235"/>
      <c r="GQE239" s="235"/>
      <c r="GQF239" s="235"/>
      <c r="GQG239" s="235"/>
      <c r="GQH239" s="987"/>
      <c r="GQI239" s="987"/>
      <c r="GQJ239" s="208"/>
      <c r="GQL239" s="235"/>
      <c r="GQM239" s="235"/>
      <c r="GQN239" s="235"/>
      <c r="GQO239" s="235"/>
      <c r="GQP239" s="235"/>
      <c r="GQQ239" s="235"/>
      <c r="GQR239" s="235"/>
      <c r="GQS239" s="987"/>
      <c r="GQT239" s="987"/>
      <c r="GQU239" s="208"/>
      <c r="GQW239" s="235"/>
      <c r="GQX239" s="235"/>
      <c r="GQY239" s="235"/>
      <c r="GQZ239" s="235"/>
      <c r="GRA239" s="235"/>
      <c r="GRB239" s="235"/>
      <c r="GRC239" s="235"/>
      <c r="GRD239" s="987"/>
      <c r="GRE239" s="987"/>
      <c r="GRF239" s="208"/>
      <c r="GRH239" s="235"/>
      <c r="GRI239" s="235"/>
      <c r="GRJ239" s="235"/>
      <c r="GRK239" s="235"/>
      <c r="GRL239" s="235"/>
      <c r="GRM239" s="235"/>
      <c r="GRN239" s="235"/>
      <c r="GRO239" s="987"/>
      <c r="GRP239" s="987"/>
      <c r="GRQ239" s="208"/>
      <c r="GRS239" s="235"/>
      <c r="GRT239" s="235"/>
      <c r="GRU239" s="235"/>
      <c r="GRV239" s="235"/>
      <c r="GRW239" s="235"/>
      <c r="GRX239" s="235"/>
      <c r="GRY239" s="235"/>
      <c r="GRZ239" s="987"/>
      <c r="GSA239" s="987"/>
      <c r="GSB239" s="208"/>
      <c r="GSD239" s="235"/>
      <c r="GSE239" s="235"/>
      <c r="GSF239" s="235"/>
      <c r="GSG239" s="235"/>
      <c r="GSH239" s="235"/>
      <c r="GSI239" s="235"/>
      <c r="GSJ239" s="235"/>
      <c r="GSK239" s="987"/>
      <c r="GSL239" s="987"/>
      <c r="GSM239" s="208"/>
      <c r="GSO239" s="235"/>
      <c r="GSP239" s="235"/>
      <c r="GSQ239" s="235"/>
      <c r="GSR239" s="235"/>
      <c r="GSS239" s="235"/>
      <c r="GST239" s="235"/>
      <c r="GSU239" s="235"/>
      <c r="GSV239" s="987"/>
      <c r="GSW239" s="987"/>
      <c r="GSX239" s="208"/>
      <c r="GSZ239" s="235"/>
      <c r="GTA239" s="235"/>
      <c r="GTB239" s="235"/>
      <c r="GTC239" s="235"/>
      <c r="GTD239" s="235"/>
      <c r="GTE239" s="235"/>
      <c r="GTF239" s="235"/>
      <c r="GTG239" s="987"/>
      <c r="GTH239" s="987"/>
      <c r="GTI239" s="208"/>
      <c r="GTK239" s="235"/>
      <c r="GTL239" s="235"/>
      <c r="GTM239" s="235"/>
      <c r="GTN239" s="235"/>
      <c r="GTO239" s="235"/>
      <c r="GTP239" s="235"/>
      <c r="GTQ239" s="235"/>
      <c r="GTR239" s="987"/>
      <c r="GTS239" s="987"/>
      <c r="GTT239" s="208"/>
      <c r="GTV239" s="235"/>
      <c r="GTW239" s="235"/>
      <c r="GTX239" s="235"/>
      <c r="GTY239" s="235"/>
      <c r="GTZ239" s="235"/>
      <c r="GUA239" s="235"/>
      <c r="GUB239" s="235"/>
      <c r="GUC239" s="987"/>
      <c r="GUD239" s="987"/>
      <c r="GUE239" s="208"/>
      <c r="GUG239" s="235"/>
      <c r="GUH239" s="235"/>
      <c r="GUI239" s="235"/>
      <c r="GUJ239" s="235"/>
      <c r="GUK239" s="235"/>
      <c r="GUL239" s="235"/>
      <c r="GUM239" s="235"/>
      <c r="GUN239" s="987"/>
      <c r="GUO239" s="987"/>
      <c r="GUP239" s="208"/>
      <c r="GUR239" s="235"/>
      <c r="GUS239" s="235"/>
      <c r="GUT239" s="235"/>
      <c r="GUU239" s="235"/>
      <c r="GUV239" s="235"/>
      <c r="GUW239" s="235"/>
      <c r="GUX239" s="235"/>
      <c r="GUY239" s="987"/>
      <c r="GUZ239" s="987"/>
      <c r="GVA239" s="208"/>
      <c r="GVC239" s="235"/>
      <c r="GVD239" s="235"/>
      <c r="GVE239" s="235"/>
      <c r="GVF239" s="235"/>
      <c r="GVG239" s="235"/>
      <c r="GVH239" s="235"/>
      <c r="GVI239" s="235"/>
      <c r="GVJ239" s="987"/>
      <c r="GVK239" s="987"/>
      <c r="GVL239" s="208"/>
      <c r="GVN239" s="235"/>
      <c r="GVO239" s="235"/>
      <c r="GVP239" s="235"/>
      <c r="GVQ239" s="235"/>
      <c r="GVR239" s="235"/>
      <c r="GVS239" s="235"/>
      <c r="GVT239" s="235"/>
      <c r="GVU239" s="987"/>
      <c r="GVV239" s="987"/>
      <c r="GVW239" s="208"/>
      <c r="GVY239" s="235"/>
      <c r="GVZ239" s="235"/>
      <c r="GWA239" s="235"/>
      <c r="GWB239" s="235"/>
      <c r="GWC239" s="235"/>
      <c r="GWD239" s="235"/>
      <c r="GWE239" s="235"/>
      <c r="GWF239" s="987"/>
      <c r="GWG239" s="987"/>
      <c r="GWH239" s="208"/>
      <c r="GWJ239" s="235"/>
      <c r="GWK239" s="235"/>
      <c r="GWL239" s="235"/>
      <c r="GWM239" s="235"/>
      <c r="GWN239" s="235"/>
      <c r="GWO239" s="235"/>
      <c r="GWP239" s="235"/>
      <c r="GWQ239" s="987"/>
      <c r="GWR239" s="987"/>
      <c r="GWS239" s="208"/>
      <c r="GWU239" s="235"/>
      <c r="GWV239" s="235"/>
      <c r="GWW239" s="235"/>
      <c r="GWX239" s="235"/>
      <c r="GWY239" s="235"/>
      <c r="GWZ239" s="235"/>
      <c r="GXA239" s="235"/>
      <c r="GXB239" s="987"/>
      <c r="GXC239" s="987"/>
      <c r="GXD239" s="208"/>
      <c r="GXF239" s="235"/>
      <c r="GXG239" s="235"/>
      <c r="GXH239" s="235"/>
      <c r="GXI239" s="235"/>
      <c r="GXJ239" s="235"/>
      <c r="GXK239" s="235"/>
      <c r="GXL239" s="235"/>
      <c r="GXM239" s="987"/>
      <c r="GXN239" s="987"/>
      <c r="GXO239" s="208"/>
      <c r="GXQ239" s="235"/>
      <c r="GXR239" s="235"/>
      <c r="GXS239" s="235"/>
      <c r="GXT239" s="235"/>
      <c r="GXU239" s="235"/>
      <c r="GXV239" s="235"/>
      <c r="GXW239" s="235"/>
      <c r="GXX239" s="987"/>
      <c r="GXY239" s="987"/>
      <c r="GXZ239" s="208"/>
      <c r="GYB239" s="235"/>
      <c r="GYC239" s="235"/>
      <c r="GYD239" s="235"/>
      <c r="GYE239" s="235"/>
      <c r="GYF239" s="235"/>
      <c r="GYG239" s="235"/>
      <c r="GYH239" s="235"/>
      <c r="GYI239" s="987"/>
      <c r="GYJ239" s="987"/>
      <c r="GYK239" s="208"/>
      <c r="GYM239" s="235"/>
      <c r="GYN239" s="235"/>
      <c r="GYO239" s="235"/>
      <c r="GYP239" s="235"/>
      <c r="GYQ239" s="235"/>
      <c r="GYR239" s="235"/>
      <c r="GYS239" s="235"/>
      <c r="GYT239" s="987"/>
      <c r="GYU239" s="987"/>
      <c r="GYV239" s="208"/>
      <c r="GYX239" s="235"/>
      <c r="GYY239" s="235"/>
      <c r="GYZ239" s="235"/>
      <c r="GZA239" s="235"/>
      <c r="GZB239" s="235"/>
      <c r="GZC239" s="235"/>
      <c r="GZD239" s="235"/>
      <c r="GZE239" s="987"/>
      <c r="GZF239" s="987"/>
      <c r="GZG239" s="208"/>
      <c r="GZI239" s="235"/>
      <c r="GZJ239" s="235"/>
      <c r="GZK239" s="235"/>
      <c r="GZL239" s="235"/>
      <c r="GZM239" s="235"/>
      <c r="GZN239" s="235"/>
      <c r="GZO239" s="235"/>
      <c r="GZP239" s="987"/>
      <c r="GZQ239" s="987"/>
      <c r="GZR239" s="208"/>
      <c r="GZT239" s="235"/>
      <c r="GZU239" s="235"/>
      <c r="GZV239" s="235"/>
      <c r="GZW239" s="235"/>
      <c r="GZX239" s="235"/>
      <c r="GZY239" s="235"/>
      <c r="GZZ239" s="235"/>
      <c r="HAA239" s="987"/>
      <c r="HAB239" s="987"/>
      <c r="HAC239" s="208"/>
      <c r="HAE239" s="235"/>
      <c r="HAF239" s="235"/>
      <c r="HAG239" s="235"/>
      <c r="HAH239" s="235"/>
      <c r="HAI239" s="235"/>
      <c r="HAJ239" s="235"/>
      <c r="HAK239" s="235"/>
      <c r="HAL239" s="987"/>
      <c r="HAM239" s="987"/>
      <c r="HAN239" s="208"/>
      <c r="HAP239" s="235"/>
      <c r="HAQ239" s="235"/>
      <c r="HAR239" s="235"/>
      <c r="HAS239" s="235"/>
      <c r="HAT239" s="235"/>
      <c r="HAU239" s="235"/>
      <c r="HAV239" s="235"/>
      <c r="HAW239" s="987"/>
      <c r="HAX239" s="987"/>
      <c r="HAY239" s="208"/>
      <c r="HBA239" s="235"/>
      <c r="HBB239" s="235"/>
      <c r="HBC239" s="235"/>
      <c r="HBD239" s="235"/>
      <c r="HBE239" s="235"/>
      <c r="HBF239" s="235"/>
      <c r="HBG239" s="235"/>
      <c r="HBH239" s="987"/>
      <c r="HBI239" s="987"/>
      <c r="HBJ239" s="208"/>
      <c r="HBL239" s="235"/>
      <c r="HBM239" s="235"/>
      <c r="HBN239" s="235"/>
      <c r="HBO239" s="235"/>
      <c r="HBP239" s="235"/>
      <c r="HBQ239" s="235"/>
      <c r="HBR239" s="235"/>
      <c r="HBS239" s="987"/>
      <c r="HBT239" s="987"/>
      <c r="HBU239" s="208"/>
      <c r="HBW239" s="235"/>
      <c r="HBX239" s="235"/>
      <c r="HBY239" s="235"/>
      <c r="HBZ239" s="235"/>
      <c r="HCA239" s="235"/>
      <c r="HCB239" s="235"/>
      <c r="HCC239" s="235"/>
      <c r="HCD239" s="987"/>
      <c r="HCE239" s="987"/>
      <c r="HCF239" s="208"/>
      <c r="HCH239" s="235"/>
      <c r="HCI239" s="235"/>
      <c r="HCJ239" s="235"/>
      <c r="HCK239" s="235"/>
      <c r="HCL239" s="235"/>
      <c r="HCM239" s="235"/>
      <c r="HCN239" s="235"/>
      <c r="HCO239" s="987"/>
      <c r="HCP239" s="987"/>
      <c r="HCQ239" s="208"/>
      <c r="HCS239" s="235"/>
      <c r="HCT239" s="235"/>
      <c r="HCU239" s="235"/>
      <c r="HCV239" s="235"/>
      <c r="HCW239" s="235"/>
      <c r="HCX239" s="235"/>
      <c r="HCY239" s="235"/>
      <c r="HCZ239" s="987"/>
      <c r="HDA239" s="987"/>
      <c r="HDB239" s="208"/>
      <c r="HDD239" s="235"/>
      <c r="HDE239" s="235"/>
      <c r="HDF239" s="235"/>
      <c r="HDG239" s="235"/>
      <c r="HDH239" s="235"/>
      <c r="HDI239" s="235"/>
      <c r="HDJ239" s="235"/>
      <c r="HDK239" s="987"/>
      <c r="HDL239" s="987"/>
      <c r="HDM239" s="208"/>
      <c r="HDO239" s="235"/>
      <c r="HDP239" s="235"/>
      <c r="HDQ239" s="235"/>
      <c r="HDR239" s="235"/>
      <c r="HDS239" s="235"/>
      <c r="HDT239" s="235"/>
      <c r="HDU239" s="235"/>
      <c r="HDV239" s="987"/>
      <c r="HDW239" s="987"/>
      <c r="HDX239" s="208"/>
      <c r="HDZ239" s="235"/>
      <c r="HEA239" s="235"/>
      <c r="HEB239" s="235"/>
      <c r="HEC239" s="235"/>
      <c r="HED239" s="235"/>
      <c r="HEE239" s="235"/>
      <c r="HEF239" s="235"/>
      <c r="HEG239" s="987"/>
      <c r="HEH239" s="987"/>
      <c r="HEI239" s="208"/>
      <c r="HEK239" s="235"/>
      <c r="HEL239" s="235"/>
      <c r="HEM239" s="235"/>
      <c r="HEN239" s="235"/>
      <c r="HEO239" s="235"/>
      <c r="HEP239" s="235"/>
      <c r="HEQ239" s="235"/>
      <c r="HER239" s="987"/>
      <c r="HES239" s="987"/>
      <c r="HET239" s="208"/>
      <c r="HEV239" s="235"/>
      <c r="HEW239" s="235"/>
      <c r="HEX239" s="235"/>
      <c r="HEY239" s="235"/>
      <c r="HEZ239" s="235"/>
      <c r="HFA239" s="235"/>
      <c r="HFB239" s="235"/>
      <c r="HFC239" s="987"/>
      <c r="HFD239" s="987"/>
      <c r="HFE239" s="208"/>
      <c r="HFG239" s="235"/>
      <c r="HFH239" s="235"/>
      <c r="HFI239" s="235"/>
      <c r="HFJ239" s="235"/>
      <c r="HFK239" s="235"/>
      <c r="HFL239" s="235"/>
      <c r="HFM239" s="235"/>
      <c r="HFN239" s="987"/>
      <c r="HFO239" s="987"/>
      <c r="HFP239" s="208"/>
      <c r="HFR239" s="235"/>
      <c r="HFS239" s="235"/>
      <c r="HFT239" s="235"/>
      <c r="HFU239" s="235"/>
      <c r="HFV239" s="235"/>
      <c r="HFW239" s="235"/>
      <c r="HFX239" s="235"/>
      <c r="HFY239" s="987"/>
      <c r="HFZ239" s="987"/>
      <c r="HGA239" s="208"/>
      <c r="HGC239" s="235"/>
      <c r="HGD239" s="235"/>
      <c r="HGE239" s="235"/>
      <c r="HGF239" s="235"/>
      <c r="HGG239" s="235"/>
      <c r="HGH239" s="235"/>
      <c r="HGI239" s="235"/>
      <c r="HGJ239" s="987"/>
      <c r="HGK239" s="987"/>
      <c r="HGL239" s="208"/>
      <c r="HGN239" s="235"/>
      <c r="HGO239" s="235"/>
      <c r="HGP239" s="235"/>
      <c r="HGQ239" s="235"/>
      <c r="HGR239" s="235"/>
      <c r="HGS239" s="235"/>
      <c r="HGT239" s="235"/>
      <c r="HGU239" s="987"/>
      <c r="HGV239" s="987"/>
      <c r="HGW239" s="208"/>
      <c r="HGY239" s="235"/>
      <c r="HGZ239" s="235"/>
      <c r="HHA239" s="235"/>
      <c r="HHB239" s="235"/>
      <c r="HHC239" s="235"/>
      <c r="HHD239" s="235"/>
      <c r="HHE239" s="235"/>
      <c r="HHF239" s="987"/>
      <c r="HHG239" s="987"/>
      <c r="HHH239" s="208"/>
      <c r="HHJ239" s="235"/>
      <c r="HHK239" s="235"/>
      <c r="HHL239" s="235"/>
      <c r="HHM239" s="235"/>
      <c r="HHN239" s="235"/>
      <c r="HHO239" s="235"/>
      <c r="HHP239" s="235"/>
      <c r="HHQ239" s="987"/>
      <c r="HHR239" s="987"/>
      <c r="HHS239" s="208"/>
      <c r="HHU239" s="235"/>
      <c r="HHV239" s="235"/>
      <c r="HHW239" s="235"/>
      <c r="HHX239" s="235"/>
      <c r="HHY239" s="235"/>
      <c r="HHZ239" s="235"/>
      <c r="HIA239" s="235"/>
      <c r="HIB239" s="987"/>
      <c r="HIC239" s="987"/>
      <c r="HID239" s="208"/>
      <c r="HIF239" s="235"/>
      <c r="HIG239" s="235"/>
      <c r="HIH239" s="235"/>
      <c r="HII239" s="235"/>
      <c r="HIJ239" s="235"/>
      <c r="HIK239" s="235"/>
      <c r="HIL239" s="235"/>
      <c r="HIM239" s="987"/>
      <c r="HIN239" s="987"/>
      <c r="HIO239" s="208"/>
      <c r="HIQ239" s="235"/>
      <c r="HIR239" s="235"/>
      <c r="HIS239" s="235"/>
      <c r="HIT239" s="235"/>
      <c r="HIU239" s="235"/>
      <c r="HIV239" s="235"/>
      <c r="HIW239" s="235"/>
      <c r="HIX239" s="987"/>
      <c r="HIY239" s="987"/>
      <c r="HIZ239" s="208"/>
      <c r="HJB239" s="235"/>
      <c r="HJC239" s="235"/>
      <c r="HJD239" s="235"/>
      <c r="HJE239" s="235"/>
      <c r="HJF239" s="235"/>
      <c r="HJG239" s="235"/>
      <c r="HJH239" s="235"/>
      <c r="HJI239" s="987"/>
      <c r="HJJ239" s="987"/>
      <c r="HJK239" s="208"/>
      <c r="HJM239" s="235"/>
      <c r="HJN239" s="235"/>
      <c r="HJO239" s="235"/>
      <c r="HJP239" s="235"/>
      <c r="HJQ239" s="235"/>
      <c r="HJR239" s="235"/>
      <c r="HJS239" s="235"/>
      <c r="HJT239" s="987"/>
      <c r="HJU239" s="987"/>
      <c r="HJV239" s="208"/>
      <c r="HJX239" s="235"/>
      <c r="HJY239" s="235"/>
      <c r="HJZ239" s="235"/>
      <c r="HKA239" s="235"/>
      <c r="HKB239" s="235"/>
      <c r="HKC239" s="235"/>
      <c r="HKD239" s="235"/>
      <c r="HKE239" s="987"/>
      <c r="HKF239" s="987"/>
      <c r="HKG239" s="208"/>
      <c r="HKI239" s="235"/>
      <c r="HKJ239" s="235"/>
      <c r="HKK239" s="235"/>
      <c r="HKL239" s="235"/>
      <c r="HKM239" s="235"/>
      <c r="HKN239" s="235"/>
      <c r="HKO239" s="235"/>
      <c r="HKP239" s="987"/>
      <c r="HKQ239" s="987"/>
      <c r="HKR239" s="208"/>
      <c r="HKT239" s="235"/>
      <c r="HKU239" s="235"/>
      <c r="HKV239" s="235"/>
      <c r="HKW239" s="235"/>
      <c r="HKX239" s="235"/>
      <c r="HKY239" s="235"/>
      <c r="HKZ239" s="235"/>
      <c r="HLA239" s="987"/>
      <c r="HLB239" s="987"/>
      <c r="HLC239" s="208"/>
      <c r="HLE239" s="235"/>
      <c r="HLF239" s="235"/>
      <c r="HLG239" s="235"/>
      <c r="HLH239" s="235"/>
      <c r="HLI239" s="235"/>
      <c r="HLJ239" s="235"/>
      <c r="HLK239" s="235"/>
      <c r="HLL239" s="987"/>
      <c r="HLM239" s="987"/>
      <c r="HLN239" s="208"/>
      <c r="HLP239" s="235"/>
      <c r="HLQ239" s="235"/>
      <c r="HLR239" s="235"/>
      <c r="HLS239" s="235"/>
      <c r="HLT239" s="235"/>
      <c r="HLU239" s="235"/>
      <c r="HLV239" s="235"/>
      <c r="HLW239" s="987"/>
      <c r="HLX239" s="987"/>
      <c r="HLY239" s="208"/>
      <c r="HMA239" s="235"/>
      <c r="HMB239" s="235"/>
      <c r="HMC239" s="235"/>
      <c r="HMD239" s="235"/>
      <c r="HME239" s="235"/>
      <c r="HMF239" s="235"/>
      <c r="HMG239" s="235"/>
      <c r="HMH239" s="987"/>
      <c r="HMI239" s="987"/>
      <c r="HMJ239" s="208"/>
      <c r="HML239" s="235"/>
      <c r="HMM239" s="235"/>
      <c r="HMN239" s="235"/>
      <c r="HMO239" s="235"/>
      <c r="HMP239" s="235"/>
      <c r="HMQ239" s="235"/>
      <c r="HMR239" s="235"/>
      <c r="HMS239" s="987"/>
      <c r="HMT239" s="987"/>
      <c r="HMU239" s="208"/>
      <c r="HMW239" s="235"/>
      <c r="HMX239" s="235"/>
      <c r="HMY239" s="235"/>
      <c r="HMZ239" s="235"/>
      <c r="HNA239" s="235"/>
      <c r="HNB239" s="235"/>
      <c r="HNC239" s="235"/>
      <c r="HND239" s="987"/>
      <c r="HNE239" s="987"/>
      <c r="HNF239" s="208"/>
      <c r="HNH239" s="235"/>
      <c r="HNI239" s="235"/>
      <c r="HNJ239" s="235"/>
      <c r="HNK239" s="235"/>
      <c r="HNL239" s="235"/>
      <c r="HNM239" s="235"/>
      <c r="HNN239" s="235"/>
      <c r="HNO239" s="987"/>
      <c r="HNP239" s="987"/>
      <c r="HNQ239" s="208"/>
      <c r="HNS239" s="235"/>
      <c r="HNT239" s="235"/>
      <c r="HNU239" s="235"/>
      <c r="HNV239" s="235"/>
      <c r="HNW239" s="235"/>
      <c r="HNX239" s="235"/>
      <c r="HNY239" s="235"/>
      <c r="HNZ239" s="987"/>
      <c r="HOA239" s="987"/>
      <c r="HOB239" s="208"/>
      <c r="HOD239" s="235"/>
      <c r="HOE239" s="235"/>
      <c r="HOF239" s="235"/>
      <c r="HOG239" s="235"/>
      <c r="HOH239" s="235"/>
      <c r="HOI239" s="235"/>
      <c r="HOJ239" s="235"/>
      <c r="HOK239" s="987"/>
      <c r="HOL239" s="987"/>
      <c r="HOM239" s="208"/>
      <c r="HOO239" s="235"/>
      <c r="HOP239" s="235"/>
      <c r="HOQ239" s="235"/>
      <c r="HOR239" s="235"/>
      <c r="HOS239" s="235"/>
      <c r="HOT239" s="235"/>
      <c r="HOU239" s="235"/>
      <c r="HOV239" s="987"/>
      <c r="HOW239" s="987"/>
      <c r="HOX239" s="208"/>
      <c r="HOZ239" s="235"/>
      <c r="HPA239" s="235"/>
      <c r="HPB239" s="235"/>
      <c r="HPC239" s="235"/>
      <c r="HPD239" s="235"/>
      <c r="HPE239" s="235"/>
      <c r="HPF239" s="235"/>
      <c r="HPG239" s="987"/>
      <c r="HPH239" s="987"/>
      <c r="HPI239" s="208"/>
      <c r="HPK239" s="235"/>
      <c r="HPL239" s="235"/>
      <c r="HPM239" s="235"/>
      <c r="HPN239" s="235"/>
      <c r="HPO239" s="235"/>
      <c r="HPP239" s="235"/>
      <c r="HPQ239" s="235"/>
      <c r="HPR239" s="987"/>
      <c r="HPS239" s="987"/>
      <c r="HPT239" s="208"/>
      <c r="HPV239" s="235"/>
      <c r="HPW239" s="235"/>
      <c r="HPX239" s="235"/>
      <c r="HPY239" s="235"/>
      <c r="HPZ239" s="235"/>
      <c r="HQA239" s="235"/>
      <c r="HQB239" s="235"/>
      <c r="HQC239" s="987"/>
      <c r="HQD239" s="987"/>
      <c r="HQE239" s="208"/>
      <c r="HQG239" s="235"/>
      <c r="HQH239" s="235"/>
      <c r="HQI239" s="235"/>
      <c r="HQJ239" s="235"/>
      <c r="HQK239" s="235"/>
      <c r="HQL239" s="235"/>
      <c r="HQM239" s="235"/>
      <c r="HQN239" s="987"/>
      <c r="HQO239" s="987"/>
      <c r="HQP239" s="208"/>
      <c r="HQR239" s="235"/>
      <c r="HQS239" s="235"/>
      <c r="HQT239" s="235"/>
      <c r="HQU239" s="235"/>
      <c r="HQV239" s="235"/>
      <c r="HQW239" s="235"/>
      <c r="HQX239" s="235"/>
      <c r="HQY239" s="987"/>
      <c r="HQZ239" s="987"/>
      <c r="HRA239" s="208"/>
      <c r="HRC239" s="235"/>
      <c r="HRD239" s="235"/>
      <c r="HRE239" s="235"/>
      <c r="HRF239" s="235"/>
      <c r="HRG239" s="235"/>
      <c r="HRH239" s="235"/>
      <c r="HRI239" s="235"/>
      <c r="HRJ239" s="987"/>
      <c r="HRK239" s="987"/>
      <c r="HRL239" s="208"/>
      <c r="HRN239" s="235"/>
      <c r="HRO239" s="235"/>
      <c r="HRP239" s="235"/>
      <c r="HRQ239" s="235"/>
      <c r="HRR239" s="235"/>
      <c r="HRS239" s="235"/>
      <c r="HRT239" s="235"/>
      <c r="HRU239" s="987"/>
      <c r="HRV239" s="987"/>
      <c r="HRW239" s="208"/>
      <c r="HRY239" s="235"/>
      <c r="HRZ239" s="235"/>
      <c r="HSA239" s="235"/>
      <c r="HSB239" s="235"/>
      <c r="HSC239" s="235"/>
      <c r="HSD239" s="235"/>
      <c r="HSE239" s="235"/>
      <c r="HSF239" s="987"/>
      <c r="HSG239" s="987"/>
      <c r="HSH239" s="208"/>
      <c r="HSJ239" s="235"/>
      <c r="HSK239" s="235"/>
      <c r="HSL239" s="235"/>
      <c r="HSM239" s="235"/>
      <c r="HSN239" s="235"/>
      <c r="HSO239" s="235"/>
      <c r="HSP239" s="235"/>
      <c r="HSQ239" s="987"/>
      <c r="HSR239" s="987"/>
      <c r="HSS239" s="208"/>
      <c r="HSU239" s="235"/>
      <c r="HSV239" s="235"/>
      <c r="HSW239" s="235"/>
      <c r="HSX239" s="235"/>
      <c r="HSY239" s="235"/>
      <c r="HSZ239" s="235"/>
      <c r="HTA239" s="235"/>
      <c r="HTB239" s="987"/>
      <c r="HTC239" s="987"/>
      <c r="HTD239" s="208"/>
      <c r="HTF239" s="235"/>
      <c r="HTG239" s="235"/>
      <c r="HTH239" s="235"/>
      <c r="HTI239" s="235"/>
      <c r="HTJ239" s="235"/>
      <c r="HTK239" s="235"/>
      <c r="HTL239" s="235"/>
      <c r="HTM239" s="987"/>
      <c r="HTN239" s="987"/>
      <c r="HTO239" s="208"/>
      <c r="HTQ239" s="235"/>
      <c r="HTR239" s="235"/>
      <c r="HTS239" s="235"/>
      <c r="HTT239" s="235"/>
      <c r="HTU239" s="235"/>
      <c r="HTV239" s="235"/>
      <c r="HTW239" s="235"/>
      <c r="HTX239" s="987"/>
      <c r="HTY239" s="987"/>
      <c r="HTZ239" s="208"/>
      <c r="HUB239" s="235"/>
      <c r="HUC239" s="235"/>
      <c r="HUD239" s="235"/>
      <c r="HUE239" s="235"/>
      <c r="HUF239" s="235"/>
      <c r="HUG239" s="235"/>
      <c r="HUH239" s="235"/>
      <c r="HUI239" s="987"/>
      <c r="HUJ239" s="987"/>
      <c r="HUK239" s="208"/>
      <c r="HUM239" s="235"/>
      <c r="HUN239" s="235"/>
      <c r="HUO239" s="235"/>
      <c r="HUP239" s="235"/>
      <c r="HUQ239" s="235"/>
      <c r="HUR239" s="235"/>
      <c r="HUS239" s="235"/>
      <c r="HUT239" s="987"/>
      <c r="HUU239" s="987"/>
      <c r="HUV239" s="208"/>
      <c r="HUX239" s="235"/>
      <c r="HUY239" s="235"/>
      <c r="HUZ239" s="235"/>
      <c r="HVA239" s="235"/>
      <c r="HVB239" s="235"/>
      <c r="HVC239" s="235"/>
      <c r="HVD239" s="235"/>
      <c r="HVE239" s="987"/>
      <c r="HVF239" s="987"/>
      <c r="HVG239" s="208"/>
      <c r="HVI239" s="235"/>
      <c r="HVJ239" s="235"/>
      <c r="HVK239" s="235"/>
      <c r="HVL239" s="235"/>
      <c r="HVM239" s="235"/>
      <c r="HVN239" s="235"/>
      <c r="HVO239" s="235"/>
      <c r="HVP239" s="987"/>
      <c r="HVQ239" s="987"/>
      <c r="HVR239" s="208"/>
      <c r="HVT239" s="235"/>
      <c r="HVU239" s="235"/>
      <c r="HVV239" s="235"/>
      <c r="HVW239" s="235"/>
      <c r="HVX239" s="235"/>
      <c r="HVY239" s="235"/>
      <c r="HVZ239" s="235"/>
      <c r="HWA239" s="987"/>
      <c r="HWB239" s="987"/>
      <c r="HWC239" s="208"/>
      <c r="HWE239" s="235"/>
      <c r="HWF239" s="235"/>
      <c r="HWG239" s="235"/>
      <c r="HWH239" s="235"/>
      <c r="HWI239" s="235"/>
      <c r="HWJ239" s="235"/>
      <c r="HWK239" s="235"/>
      <c r="HWL239" s="987"/>
      <c r="HWM239" s="987"/>
      <c r="HWN239" s="208"/>
      <c r="HWP239" s="235"/>
      <c r="HWQ239" s="235"/>
      <c r="HWR239" s="235"/>
      <c r="HWS239" s="235"/>
      <c r="HWT239" s="235"/>
      <c r="HWU239" s="235"/>
      <c r="HWV239" s="235"/>
      <c r="HWW239" s="987"/>
      <c r="HWX239" s="987"/>
      <c r="HWY239" s="208"/>
      <c r="HXA239" s="235"/>
      <c r="HXB239" s="235"/>
      <c r="HXC239" s="235"/>
      <c r="HXD239" s="235"/>
      <c r="HXE239" s="235"/>
      <c r="HXF239" s="235"/>
      <c r="HXG239" s="235"/>
      <c r="HXH239" s="987"/>
      <c r="HXI239" s="987"/>
      <c r="HXJ239" s="208"/>
      <c r="HXL239" s="235"/>
      <c r="HXM239" s="235"/>
      <c r="HXN239" s="235"/>
      <c r="HXO239" s="235"/>
      <c r="HXP239" s="235"/>
      <c r="HXQ239" s="235"/>
      <c r="HXR239" s="235"/>
      <c r="HXS239" s="987"/>
      <c r="HXT239" s="987"/>
      <c r="HXU239" s="208"/>
      <c r="HXW239" s="235"/>
      <c r="HXX239" s="235"/>
      <c r="HXY239" s="235"/>
      <c r="HXZ239" s="235"/>
      <c r="HYA239" s="235"/>
      <c r="HYB239" s="235"/>
      <c r="HYC239" s="235"/>
      <c r="HYD239" s="987"/>
      <c r="HYE239" s="987"/>
      <c r="HYF239" s="208"/>
      <c r="HYH239" s="235"/>
      <c r="HYI239" s="235"/>
      <c r="HYJ239" s="235"/>
      <c r="HYK239" s="235"/>
      <c r="HYL239" s="235"/>
      <c r="HYM239" s="235"/>
      <c r="HYN239" s="235"/>
      <c r="HYO239" s="987"/>
      <c r="HYP239" s="987"/>
      <c r="HYQ239" s="208"/>
      <c r="HYS239" s="235"/>
      <c r="HYT239" s="235"/>
      <c r="HYU239" s="235"/>
      <c r="HYV239" s="235"/>
      <c r="HYW239" s="235"/>
      <c r="HYX239" s="235"/>
      <c r="HYY239" s="235"/>
      <c r="HYZ239" s="987"/>
      <c r="HZA239" s="987"/>
      <c r="HZB239" s="208"/>
      <c r="HZD239" s="235"/>
      <c r="HZE239" s="235"/>
      <c r="HZF239" s="235"/>
      <c r="HZG239" s="235"/>
      <c r="HZH239" s="235"/>
      <c r="HZI239" s="235"/>
      <c r="HZJ239" s="235"/>
      <c r="HZK239" s="987"/>
      <c r="HZL239" s="987"/>
      <c r="HZM239" s="208"/>
      <c r="HZO239" s="235"/>
      <c r="HZP239" s="235"/>
      <c r="HZQ239" s="235"/>
      <c r="HZR239" s="235"/>
      <c r="HZS239" s="235"/>
      <c r="HZT239" s="235"/>
      <c r="HZU239" s="235"/>
      <c r="HZV239" s="987"/>
      <c r="HZW239" s="987"/>
      <c r="HZX239" s="208"/>
      <c r="HZZ239" s="235"/>
      <c r="IAA239" s="235"/>
      <c r="IAB239" s="235"/>
      <c r="IAC239" s="235"/>
      <c r="IAD239" s="235"/>
      <c r="IAE239" s="235"/>
      <c r="IAF239" s="235"/>
      <c r="IAG239" s="987"/>
      <c r="IAH239" s="987"/>
      <c r="IAI239" s="208"/>
      <c r="IAK239" s="235"/>
      <c r="IAL239" s="235"/>
      <c r="IAM239" s="235"/>
      <c r="IAN239" s="235"/>
      <c r="IAO239" s="235"/>
      <c r="IAP239" s="235"/>
      <c r="IAQ239" s="235"/>
      <c r="IAR239" s="987"/>
      <c r="IAS239" s="987"/>
      <c r="IAT239" s="208"/>
      <c r="IAV239" s="235"/>
      <c r="IAW239" s="235"/>
      <c r="IAX239" s="235"/>
      <c r="IAY239" s="235"/>
      <c r="IAZ239" s="235"/>
      <c r="IBA239" s="235"/>
      <c r="IBB239" s="235"/>
      <c r="IBC239" s="987"/>
      <c r="IBD239" s="987"/>
      <c r="IBE239" s="208"/>
      <c r="IBG239" s="235"/>
      <c r="IBH239" s="235"/>
      <c r="IBI239" s="235"/>
      <c r="IBJ239" s="235"/>
      <c r="IBK239" s="235"/>
      <c r="IBL239" s="235"/>
      <c r="IBM239" s="235"/>
      <c r="IBN239" s="987"/>
      <c r="IBO239" s="987"/>
      <c r="IBP239" s="208"/>
      <c r="IBR239" s="235"/>
      <c r="IBS239" s="235"/>
      <c r="IBT239" s="235"/>
      <c r="IBU239" s="235"/>
      <c r="IBV239" s="235"/>
      <c r="IBW239" s="235"/>
      <c r="IBX239" s="235"/>
      <c r="IBY239" s="987"/>
      <c r="IBZ239" s="987"/>
      <c r="ICA239" s="208"/>
      <c r="ICC239" s="235"/>
      <c r="ICD239" s="235"/>
      <c r="ICE239" s="235"/>
      <c r="ICF239" s="235"/>
      <c r="ICG239" s="235"/>
      <c r="ICH239" s="235"/>
      <c r="ICI239" s="235"/>
      <c r="ICJ239" s="987"/>
      <c r="ICK239" s="987"/>
      <c r="ICL239" s="208"/>
      <c r="ICN239" s="235"/>
      <c r="ICO239" s="235"/>
      <c r="ICP239" s="235"/>
      <c r="ICQ239" s="235"/>
      <c r="ICR239" s="235"/>
      <c r="ICS239" s="235"/>
      <c r="ICT239" s="235"/>
      <c r="ICU239" s="987"/>
      <c r="ICV239" s="987"/>
      <c r="ICW239" s="208"/>
      <c r="ICY239" s="235"/>
      <c r="ICZ239" s="235"/>
      <c r="IDA239" s="235"/>
      <c r="IDB239" s="235"/>
      <c r="IDC239" s="235"/>
      <c r="IDD239" s="235"/>
      <c r="IDE239" s="235"/>
      <c r="IDF239" s="987"/>
      <c r="IDG239" s="987"/>
      <c r="IDH239" s="208"/>
      <c r="IDJ239" s="235"/>
      <c r="IDK239" s="235"/>
      <c r="IDL239" s="235"/>
      <c r="IDM239" s="235"/>
      <c r="IDN239" s="235"/>
      <c r="IDO239" s="235"/>
      <c r="IDP239" s="235"/>
      <c r="IDQ239" s="987"/>
      <c r="IDR239" s="987"/>
      <c r="IDS239" s="208"/>
      <c r="IDU239" s="235"/>
      <c r="IDV239" s="235"/>
      <c r="IDW239" s="235"/>
      <c r="IDX239" s="235"/>
      <c r="IDY239" s="235"/>
      <c r="IDZ239" s="235"/>
      <c r="IEA239" s="235"/>
      <c r="IEB239" s="987"/>
      <c r="IEC239" s="987"/>
      <c r="IED239" s="208"/>
      <c r="IEF239" s="235"/>
      <c r="IEG239" s="235"/>
      <c r="IEH239" s="235"/>
      <c r="IEI239" s="235"/>
      <c r="IEJ239" s="235"/>
      <c r="IEK239" s="235"/>
      <c r="IEL239" s="235"/>
      <c r="IEM239" s="987"/>
      <c r="IEN239" s="987"/>
      <c r="IEO239" s="208"/>
      <c r="IEQ239" s="235"/>
      <c r="IER239" s="235"/>
      <c r="IES239" s="235"/>
      <c r="IET239" s="235"/>
      <c r="IEU239" s="235"/>
      <c r="IEV239" s="235"/>
      <c r="IEW239" s="235"/>
      <c r="IEX239" s="987"/>
      <c r="IEY239" s="987"/>
      <c r="IEZ239" s="208"/>
      <c r="IFB239" s="235"/>
      <c r="IFC239" s="235"/>
      <c r="IFD239" s="235"/>
      <c r="IFE239" s="235"/>
      <c r="IFF239" s="235"/>
      <c r="IFG239" s="235"/>
      <c r="IFH239" s="235"/>
      <c r="IFI239" s="987"/>
      <c r="IFJ239" s="987"/>
      <c r="IFK239" s="208"/>
      <c r="IFM239" s="235"/>
      <c r="IFN239" s="235"/>
      <c r="IFO239" s="235"/>
      <c r="IFP239" s="235"/>
      <c r="IFQ239" s="235"/>
      <c r="IFR239" s="235"/>
      <c r="IFS239" s="235"/>
      <c r="IFT239" s="987"/>
      <c r="IFU239" s="987"/>
      <c r="IFV239" s="208"/>
      <c r="IFX239" s="235"/>
      <c r="IFY239" s="235"/>
      <c r="IFZ239" s="235"/>
      <c r="IGA239" s="235"/>
      <c r="IGB239" s="235"/>
      <c r="IGC239" s="235"/>
      <c r="IGD239" s="235"/>
      <c r="IGE239" s="987"/>
      <c r="IGF239" s="987"/>
      <c r="IGG239" s="208"/>
      <c r="IGI239" s="235"/>
      <c r="IGJ239" s="235"/>
      <c r="IGK239" s="235"/>
      <c r="IGL239" s="235"/>
      <c r="IGM239" s="235"/>
      <c r="IGN239" s="235"/>
      <c r="IGO239" s="235"/>
      <c r="IGP239" s="987"/>
      <c r="IGQ239" s="987"/>
      <c r="IGR239" s="208"/>
      <c r="IGT239" s="235"/>
      <c r="IGU239" s="235"/>
      <c r="IGV239" s="235"/>
      <c r="IGW239" s="235"/>
      <c r="IGX239" s="235"/>
      <c r="IGY239" s="235"/>
      <c r="IGZ239" s="235"/>
      <c r="IHA239" s="987"/>
      <c r="IHB239" s="987"/>
      <c r="IHC239" s="208"/>
      <c r="IHE239" s="235"/>
      <c r="IHF239" s="235"/>
      <c r="IHG239" s="235"/>
      <c r="IHH239" s="235"/>
      <c r="IHI239" s="235"/>
      <c r="IHJ239" s="235"/>
      <c r="IHK239" s="235"/>
      <c r="IHL239" s="987"/>
      <c r="IHM239" s="987"/>
      <c r="IHN239" s="208"/>
      <c r="IHP239" s="235"/>
      <c r="IHQ239" s="235"/>
      <c r="IHR239" s="235"/>
      <c r="IHS239" s="235"/>
      <c r="IHT239" s="235"/>
      <c r="IHU239" s="235"/>
      <c r="IHV239" s="235"/>
      <c r="IHW239" s="987"/>
      <c r="IHX239" s="987"/>
      <c r="IHY239" s="208"/>
      <c r="IIA239" s="235"/>
      <c r="IIB239" s="235"/>
      <c r="IIC239" s="235"/>
      <c r="IID239" s="235"/>
      <c r="IIE239" s="235"/>
      <c r="IIF239" s="235"/>
      <c r="IIG239" s="235"/>
      <c r="IIH239" s="987"/>
      <c r="III239" s="987"/>
      <c r="IIJ239" s="208"/>
      <c r="IIL239" s="235"/>
      <c r="IIM239" s="235"/>
      <c r="IIN239" s="235"/>
      <c r="IIO239" s="235"/>
      <c r="IIP239" s="235"/>
      <c r="IIQ239" s="235"/>
      <c r="IIR239" s="235"/>
      <c r="IIS239" s="987"/>
      <c r="IIT239" s="987"/>
      <c r="IIU239" s="208"/>
      <c r="IIW239" s="235"/>
      <c r="IIX239" s="235"/>
      <c r="IIY239" s="235"/>
      <c r="IIZ239" s="235"/>
      <c r="IJA239" s="235"/>
      <c r="IJB239" s="235"/>
      <c r="IJC239" s="235"/>
      <c r="IJD239" s="987"/>
      <c r="IJE239" s="987"/>
      <c r="IJF239" s="208"/>
      <c r="IJH239" s="235"/>
      <c r="IJI239" s="235"/>
      <c r="IJJ239" s="235"/>
      <c r="IJK239" s="235"/>
      <c r="IJL239" s="235"/>
      <c r="IJM239" s="235"/>
      <c r="IJN239" s="235"/>
      <c r="IJO239" s="987"/>
      <c r="IJP239" s="987"/>
      <c r="IJQ239" s="208"/>
      <c r="IJS239" s="235"/>
      <c r="IJT239" s="235"/>
      <c r="IJU239" s="235"/>
      <c r="IJV239" s="235"/>
      <c r="IJW239" s="235"/>
      <c r="IJX239" s="235"/>
      <c r="IJY239" s="235"/>
      <c r="IJZ239" s="987"/>
      <c r="IKA239" s="987"/>
      <c r="IKB239" s="208"/>
      <c r="IKD239" s="235"/>
      <c r="IKE239" s="235"/>
      <c r="IKF239" s="235"/>
      <c r="IKG239" s="235"/>
      <c r="IKH239" s="235"/>
      <c r="IKI239" s="235"/>
      <c r="IKJ239" s="235"/>
      <c r="IKK239" s="987"/>
      <c r="IKL239" s="987"/>
      <c r="IKM239" s="208"/>
      <c r="IKO239" s="235"/>
      <c r="IKP239" s="235"/>
      <c r="IKQ239" s="235"/>
      <c r="IKR239" s="235"/>
      <c r="IKS239" s="235"/>
      <c r="IKT239" s="235"/>
      <c r="IKU239" s="235"/>
      <c r="IKV239" s="987"/>
      <c r="IKW239" s="987"/>
      <c r="IKX239" s="208"/>
      <c r="IKZ239" s="235"/>
      <c r="ILA239" s="235"/>
      <c r="ILB239" s="235"/>
      <c r="ILC239" s="235"/>
      <c r="ILD239" s="235"/>
      <c r="ILE239" s="235"/>
      <c r="ILF239" s="235"/>
      <c r="ILG239" s="987"/>
      <c r="ILH239" s="987"/>
      <c r="ILI239" s="208"/>
      <c r="ILK239" s="235"/>
      <c r="ILL239" s="235"/>
      <c r="ILM239" s="235"/>
      <c r="ILN239" s="235"/>
      <c r="ILO239" s="235"/>
      <c r="ILP239" s="235"/>
      <c r="ILQ239" s="235"/>
      <c r="ILR239" s="987"/>
      <c r="ILS239" s="987"/>
      <c r="ILT239" s="208"/>
      <c r="ILV239" s="235"/>
      <c r="ILW239" s="235"/>
      <c r="ILX239" s="235"/>
      <c r="ILY239" s="235"/>
      <c r="ILZ239" s="235"/>
      <c r="IMA239" s="235"/>
      <c r="IMB239" s="235"/>
      <c r="IMC239" s="987"/>
      <c r="IMD239" s="987"/>
      <c r="IME239" s="208"/>
      <c r="IMG239" s="235"/>
      <c r="IMH239" s="235"/>
      <c r="IMI239" s="235"/>
      <c r="IMJ239" s="235"/>
      <c r="IMK239" s="235"/>
      <c r="IML239" s="235"/>
      <c r="IMM239" s="235"/>
      <c r="IMN239" s="987"/>
      <c r="IMO239" s="987"/>
      <c r="IMP239" s="208"/>
      <c r="IMR239" s="235"/>
      <c r="IMS239" s="235"/>
      <c r="IMT239" s="235"/>
      <c r="IMU239" s="235"/>
      <c r="IMV239" s="235"/>
      <c r="IMW239" s="235"/>
      <c r="IMX239" s="235"/>
      <c r="IMY239" s="987"/>
      <c r="IMZ239" s="987"/>
      <c r="INA239" s="208"/>
      <c r="INC239" s="235"/>
      <c r="IND239" s="235"/>
      <c r="INE239" s="235"/>
      <c r="INF239" s="235"/>
      <c r="ING239" s="235"/>
      <c r="INH239" s="235"/>
      <c r="INI239" s="235"/>
      <c r="INJ239" s="987"/>
      <c r="INK239" s="987"/>
      <c r="INL239" s="208"/>
      <c r="INN239" s="235"/>
      <c r="INO239" s="235"/>
      <c r="INP239" s="235"/>
      <c r="INQ239" s="235"/>
      <c r="INR239" s="235"/>
      <c r="INS239" s="235"/>
      <c r="INT239" s="235"/>
      <c r="INU239" s="987"/>
      <c r="INV239" s="987"/>
      <c r="INW239" s="208"/>
      <c r="INY239" s="235"/>
      <c r="INZ239" s="235"/>
      <c r="IOA239" s="235"/>
      <c r="IOB239" s="235"/>
      <c r="IOC239" s="235"/>
      <c r="IOD239" s="235"/>
      <c r="IOE239" s="235"/>
      <c r="IOF239" s="987"/>
      <c r="IOG239" s="987"/>
      <c r="IOH239" s="208"/>
      <c r="IOJ239" s="235"/>
      <c r="IOK239" s="235"/>
      <c r="IOL239" s="235"/>
      <c r="IOM239" s="235"/>
      <c r="ION239" s="235"/>
      <c r="IOO239" s="235"/>
      <c r="IOP239" s="235"/>
      <c r="IOQ239" s="987"/>
      <c r="IOR239" s="987"/>
      <c r="IOS239" s="208"/>
      <c r="IOU239" s="235"/>
      <c r="IOV239" s="235"/>
      <c r="IOW239" s="235"/>
      <c r="IOX239" s="235"/>
      <c r="IOY239" s="235"/>
      <c r="IOZ239" s="235"/>
      <c r="IPA239" s="235"/>
      <c r="IPB239" s="987"/>
      <c r="IPC239" s="987"/>
      <c r="IPD239" s="208"/>
      <c r="IPF239" s="235"/>
      <c r="IPG239" s="235"/>
      <c r="IPH239" s="235"/>
      <c r="IPI239" s="235"/>
      <c r="IPJ239" s="235"/>
      <c r="IPK239" s="235"/>
      <c r="IPL239" s="235"/>
      <c r="IPM239" s="987"/>
      <c r="IPN239" s="987"/>
      <c r="IPO239" s="208"/>
      <c r="IPQ239" s="235"/>
      <c r="IPR239" s="235"/>
      <c r="IPS239" s="235"/>
      <c r="IPT239" s="235"/>
      <c r="IPU239" s="235"/>
      <c r="IPV239" s="235"/>
      <c r="IPW239" s="235"/>
      <c r="IPX239" s="987"/>
      <c r="IPY239" s="987"/>
      <c r="IPZ239" s="208"/>
      <c r="IQB239" s="235"/>
      <c r="IQC239" s="235"/>
      <c r="IQD239" s="235"/>
      <c r="IQE239" s="235"/>
      <c r="IQF239" s="235"/>
      <c r="IQG239" s="235"/>
      <c r="IQH239" s="235"/>
      <c r="IQI239" s="987"/>
      <c r="IQJ239" s="987"/>
      <c r="IQK239" s="208"/>
      <c r="IQM239" s="235"/>
      <c r="IQN239" s="235"/>
      <c r="IQO239" s="235"/>
      <c r="IQP239" s="235"/>
      <c r="IQQ239" s="235"/>
      <c r="IQR239" s="235"/>
      <c r="IQS239" s="235"/>
      <c r="IQT239" s="987"/>
      <c r="IQU239" s="987"/>
      <c r="IQV239" s="208"/>
      <c r="IQX239" s="235"/>
      <c r="IQY239" s="235"/>
      <c r="IQZ239" s="235"/>
      <c r="IRA239" s="235"/>
      <c r="IRB239" s="235"/>
      <c r="IRC239" s="235"/>
      <c r="IRD239" s="235"/>
      <c r="IRE239" s="987"/>
      <c r="IRF239" s="987"/>
      <c r="IRG239" s="208"/>
      <c r="IRI239" s="235"/>
      <c r="IRJ239" s="235"/>
      <c r="IRK239" s="235"/>
      <c r="IRL239" s="235"/>
      <c r="IRM239" s="235"/>
      <c r="IRN239" s="235"/>
      <c r="IRO239" s="235"/>
      <c r="IRP239" s="987"/>
      <c r="IRQ239" s="987"/>
      <c r="IRR239" s="208"/>
      <c r="IRT239" s="235"/>
      <c r="IRU239" s="235"/>
      <c r="IRV239" s="235"/>
      <c r="IRW239" s="235"/>
      <c r="IRX239" s="235"/>
      <c r="IRY239" s="235"/>
      <c r="IRZ239" s="235"/>
      <c r="ISA239" s="987"/>
      <c r="ISB239" s="987"/>
      <c r="ISC239" s="208"/>
      <c r="ISE239" s="235"/>
      <c r="ISF239" s="235"/>
      <c r="ISG239" s="235"/>
      <c r="ISH239" s="235"/>
      <c r="ISI239" s="235"/>
      <c r="ISJ239" s="235"/>
      <c r="ISK239" s="235"/>
      <c r="ISL239" s="987"/>
      <c r="ISM239" s="987"/>
      <c r="ISN239" s="208"/>
      <c r="ISP239" s="235"/>
      <c r="ISQ239" s="235"/>
      <c r="ISR239" s="235"/>
      <c r="ISS239" s="235"/>
      <c r="IST239" s="235"/>
      <c r="ISU239" s="235"/>
      <c r="ISV239" s="235"/>
      <c r="ISW239" s="987"/>
      <c r="ISX239" s="987"/>
      <c r="ISY239" s="208"/>
      <c r="ITA239" s="235"/>
      <c r="ITB239" s="235"/>
      <c r="ITC239" s="235"/>
      <c r="ITD239" s="235"/>
      <c r="ITE239" s="235"/>
      <c r="ITF239" s="235"/>
      <c r="ITG239" s="235"/>
      <c r="ITH239" s="987"/>
      <c r="ITI239" s="987"/>
      <c r="ITJ239" s="208"/>
      <c r="ITL239" s="235"/>
      <c r="ITM239" s="235"/>
      <c r="ITN239" s="235"/>
      <c r="ITO239" s="235"/>
      <c r="ITP239" s="235"/>
      <c r="ITQ239" s="235"/>
      <c r="ITR239" s="235"/>
      <c r="ITS239" s="987"/>
      <c r="ITT239" s="987"/>
      <c r="ITU239" s="208"/>
      <c r="ITW239" s="235"/>
      <c r="ITX239" s="235"/>
      <c r="ITY239" s="235"/>
      <c r="ITZ239" s="235"/>
      <c r="IUA239" s="235"/>
      <c r="IUB239" s="235"/>
      <c r="IUC239" s="235"/>
      <c r="IUD239" s="987"/>
      <c r="IUE239" s="987"/>
      <c r="IUF239" s="208"/>
      <c r="IUH239" s="235"/>
      <c r="IUI239" s="235"/>
      <c r="IUJ239" s="235"/>
      <c r="IUK239" s="235"/>
      <c r="IUL239" s="235"/>
      <c r="IUM239" s="235"/>
      <c r="IUN239" s="235"/>
      <c r="IUO239" s="987"/>
      <c r="IUP239" s="987"/>
      <c r="IUQ239" s="208"/>
      <c r="IUS239" s="235"/>
      <c r="IUT239" s="235"/>
      <c r="IUU239" s="235"/>
      <c r="IUV239" s="235"/>
      <c r="IUW239" s="235"/>
      <c r="IUX239" s="235"/>
      <c r="IUY239" s="235"/>
      <c r="IUZ239" s="987"/>
      <c r="IVA239" s="987"/>
      <c r="IVB239" s="208"/>
      <c r="IVD239" s="235"/>
      <c r="IVE239" s="235"/>
      <c r="IVF239" s="235"/>
      <c r="IVG239" s="235"/>
      <c r="IVH239" s="235"/>
      <c r="IVI239" s="235"/>
      <c r="IVJ239" s="235"/>
      <c r="IVK239" s="987"/>
      <c r="IVL239" s="987"/>
      <c r="IVM239" s="208"/>
      <c r="IVO239" s="235"/>
      <c r="IVP239" s="235"/>
      <c r="IVQ239" s="235"/>
      <c r="IVR239" s="235"/>
      <c r="IVS239" s="235"/>
      <c r="IVT239" s="235"/>
      <c r="IVU239" s="235"/>
      <c r="IVV239" s="987"/>
      <c r="IVW239" s="987"/>
      <c r="IVX239" s="208"/>
      <c r="IVZ239" s="235"/>
      <c r="IWA239" s="235"/>
      <c r="IWB239" s="235"/>
      <c r="IWC239" s="235"/>
      <c r="IWD239" s="235"/>
      <c r="IWE239" s="235"/>
      <c r="IWF239" s="235"/>
      <c r="IWG239" s="987"/>
      <c r="IWH239" s="987"/>
      <c r="IWI239" s="208"/>
      <c r="IWK239" s="235"/>
      <c r="IWL239" s="235"/>
      <c r="IWM239" s="235"/>
      <c r="IWN239" s="235"/>
      <c r="IWO239" s="235"/>
      <c r="IWP239" s="235"/>
      <c r="IWQ239" s="235"/>
      <c r="IWR239" s="987"/>
      <c r="IWS239" s="987"/>
      <c r="IWT239" s="208"/>
      <c r="IWV239" s="235"/>
      <c r="IWW239" s="235"/>
      <c r="IWX239" s="235"/>
      <c r="IWY239" s="235"/>
      <c r="IWZ239" s="235"/>
      <c r="IXA239" s="235"/>
      <c r="IXB239" s="235"/>
      <c r="IXC239" s="987"/>
      <c r="IXD239" s="987"/>
      <c r="IXE239" s="208"/>
      <c r="IXG239" s="235"/>
      <c r="IXH239" s="235"/>
      <c r="IXI239" s="235"/>
      <c r="IXJ239" s="235"/>
      <c r="IXK239" s="235"/>
      <c r="IXL239" s="235"/>
      <c r="IXM239" s="235"/>
      <c r="IXN239" s="987"/>
      <c r="IXO239" s="987"/>
      <c r="IXP239" s="208"/>
      <c r="IXR239" s="235"/>
      <c r="IXS239" s="235"/>
      <c r="IXT239" s="235"/>
      <c r="IXU239" s="235"/>
      <c r="IXV239" s="235"/>
      <c r="IXW239" s="235"/>
      <c r="IXX239" s="235"/>
      <c r="IXY239" s="987"/>
      <c r="IXZ239" s="987"/>
      <c r="IYA239" s="208"/>
      <c r="IYC239" s="235"/>
      <c r="IYD239" s="235"/>
      <c r="IYE239" s="235"/>
      <c r="IYF239" s="235"/>
      <c r="IYG239" s="235"/>
      <c r="IYH239" s="235"/>
      <c r="IYI239" s="235"/>
      <c r="IYJ239" s="987"/>
      <c r="IYK239" s="987"/>
      <c r="IYL239" s="208"/>
      <c r="IYN239" s="235"/>
      <c r="IYO239" s="235"/>
      <c r="IYP239" s="235"/>
      <c r="IYQ239" s="235"/>
      <c r="IYR239" s="235"/>
      <c r="IYS239" s="235"/>
      <c r="IYT239" s="235"/>
      <c r="IYU239" s="987"/>
      <c r="IYV239" s="987"/>
      <c r="IYW239" s="208"/>
      <c r="IYY239" s="235"/>
      <c r="IYZ239" s="235"/>
      <c r="IZA239" s="235"/>
      <c r="IZB239" s="235"/>
      <c r="IZC239" s="235"/>
      <c r="IZD239" s="235"/>
      <c r="IZE239" s="235"/>
      <c r="IZF239" s="987"/>
      <c r="IZG239" s="987"/>
      <c r="IZH239" s="208"/>
      <c r="IZJ239" s="235"/>
      <c r="IZK239" s="235"/>
      <c r="IZL239" s="235"/>
      <c r="IZM239" s="235"/>
      <c r="IZN239" s="235"/>
      <c r="IZO239" s="235"/>
      <c r="IZP239" s="235"/>
      <c r="IZQ239" s="987"/>
      <c r="IZR239" s="987"/>
      <c r="IZS239" s="208"/>
      <c r="IZU239" s="235"/>
      <c r="IZV239" s="235"/>
      <c r="IZW239" s="235"/>
      <c r="IZX239" s="235"/>
      <c r="IZY239" s="235"/>
      <c r="IZZ239" s="235"/>
      <c r="JAA239" s="235"/>
      <c r="JAB239" s="987"/>
      <c r="JAC239" s="987"/>
      <c r="JAD239" s="208"/>
      <c r="JAF239" s="235"/>
      <c r="JAG239" s="235"/>
      <c r="JAH239" s="235"/>
      <c r="JAI239" s="235"/>
      <c r="JAJ239" s="235"/>
      <c r="JAK239" s="235"/>
      <c r="JAL239" s="235"/>
      <c r="JAM239" s="987"/>
      <c r="JAN239" s="987"/>
      <c r="JAO239" s="208"/>
      <c r="JAQ239" s="235"/>
      <c r="JAR239" s="235"/>
      <c r="JAS239" s="235"/>
      <c r="JAT239" s="235"/>
      <c r="JAU239" s="235"/>
      <c r="JAV239" s="235"/>
      <c r="JAW239" s="235"/>
      <c r="JAX239" s="987"/>
      <c r="JAY239" s="987"/>
      <c r="JAZ239" s="208"/>
      <c r="JBB239" s="235"/>
      <c r="JBC239" s="235"/>
      <c r="JBD239" s="235"/>
      <c r="JBE239" s="235"/>
      <c r="JBF239" s="235"/>
      <c r="JBG239" s="235"/>
      <c r="JBH239" s="235"/>
      <c r="JBI239" s="987"/>
      <c r="JBJ239" s="987"/>
      <c r="JBK239" s="208"/>
      <c r="JBM239" s="235"/>
      <c r="JBN239" s="235"/>
      <c r="JBO239" s="235"/>
      <c r="JBP239" s="235"/>
      <c r="JBQ239" s="235"/>
      <c r="JBR239" s="235"/>
      <c r="JBS239" s="235"/>
      <c r="JBT239" s="987"/>
      <c r="JBU239" s="987"/>
      <c r="JBV239" s="208"/>
      <c r="JBX239" s="235"/>
      <c r="JBY239" s="235"/>
      <c r="JBZ239" s="235"/>
      <c r="JCA239" s="235"/>
      <c r="JCB239" s="235"/>
      <c r="JCC239" s="235"/>
      <c r="JCD239" s="235"/>
      <c r="JCE239" s="987"/>
      <c r="JCF239" s="987"/>
      <c r="JCG239" s="208"/>
      <c r="JCI239" s="235"/>
      <c r="JCJ239" s="235"/>
      <c r="JCK239" s="235"/>
      <c r="JCL239" s="235"/>
      <c r="JCM239" s="235"/>
      <c r="JCN239" s="235"/>
      <c r="JCO239" s="235"/>
      <c r="JCP239" s="987"/>
      <c r="JCQ239" s="987"/>
      <c r="JCR239" s="208"/>
      <c r="JCT239" s="235"/>
      <c r="JCU239" s="235"/>
      <c r="JCV239" s="235"/>
      <c r="JCW239" s="235"/>
      <c r="JCX239" s="235"/>
      <c r="JCY239" s="235"/>
      <c r="JCZ239" s="235"/>
      <c r="JDA239" s="987"/>
      <c r="JDB239" s="987"/>
      <c r="JDC239" s="208"/>
      <c r="JDE239" s="235"/>
      <c r="JDF239" s="235"/>
      <c r="JDG239" s="235"/>
      <c r="JDH239" s="235"/>
      <c r="JDI239" s="235"/>
      <c r="JDJ239" s="235"/>
      <c r="JDK239" s="235"/>
      <c r="JDL239" s="987"/>
      <c r="JDM239" s="987"/>
      <c r="JDN239" s="208"/>
      <c r="JDP239" s="235"/>
      <c r="JDQ239" s="235"/>
      <c r="JDR239" s="235"/>
      <c r="JDS239" s="235"/>
      <c r="JDT239" s="235"/>
      <c r="JDU239" s="235"/>
      <c r="JDV239" s="235"/>
      <c r="JDW239" s="987"/>
      <c r="JDX239" s="987"/>
      <c r="JDY239" s="208"/>
      <c r="JEA239" s="235"/>
      <c r="JEB239" s="235"/>
      <c r="JEC239" s="235"/>
      <c r="JED239" s="235"/>
      <c r="JEE239" s="235"/>
      <c r="JEF239" s="235"/>
      <c r="JEG239" s="235"/>
      <c r="JEH239" s="987"/>
      <c r="JEI239" s="987"/>
      <c r="JEJ239" s="208"/>
      <c r="JEL239" s="235"/>
      <c r="JEM239" s="235"/>
      <c r="JEN239" s="235"/>
      <c r="JEO239" s="235"/>
      <c r="JEP239" s="235"/>
      <c r="JEQ239" s="235"/>
      <c r="JER239" s="235"/>
      <c r="JES239" s="987"/>
      <c r="JET239" s="987"/>
      <c r="JEU239" s="208"/>
      <c r="JEW239" s="235"/>
      <c r="JEX239" s="235"/>
      <c r="JEY239" s="235"/>
      <c r="JEZ239" s="235"/>
      <c r="JFA239" s="235"/>
      <c r="JFB239" s="235"/>
      <c r="JFC239" s="235"/>
      <c r="JFD239" s="987"/>
      <c r="JFE239" s="987"/>
      <c r="JFF239" s="208"/>
      <c r="JFH239" s="235"/>
      <c r="JFI239" s="235"/>
      <c r="JFJ239" s="235"/>
      <c r="JFK239" s="235"/>
      <c r="JFL239" s="235"/>
      <c r="JFM239" s="235"/>
      <c r="JFN239" s="235"/>
      <c r="JFO239" s="987"/>
      <c r="JFP239" s="987"/>
      <c r="JFQ239" s="208"/>
      <c r="JFS239" s="235"/>
      <c r="JFT239" s="235"/>
      <c r="JFU239" s="235"/>
      <c r="JFV239" s="235"/>
      <c r="JFW239" s="235"/>
      <c r="JFX239" s="235"/>
      <c r="JFY239" s="235"/>
      <c r="JFZ239" s="987"/>
      <c r="JGA239" s="987"/>
      <c r="JGB239" s="208"/>
      <c r="JGD239" s="235"/>
      <c r="JGE239" s="235"/>
      <c r="JGF239" s="235"/>
      <c r="JGG239" s="235"/>
      <c r="JGH239" s="235"/>
      <c r="JGI239" s="235"/>
      <c r="JGJ239" s="235"/>
      <c r="JGK239" s="987"/>
      <c r="JGL239" s="987"/>
      <c r="JGM239" s="208"/>
      <c r="JGO239" s="235"/>
      <c r="JGP239" s="235"/>
      <c r="JGQ239" s="235"/>
      <c r="JGR239" s="235"/>
      <c r="JGS239" s="235"/>
      <c r="JGT239" s="235"/>
      <c r="JGU239" s="235"/>
      <c r="JGV239" s="987"/>
      <c r="JGW239" s="987"/>
      <c r="JGX239" s="208"/>
      <c r="JGZ239" s="235"/>
      <c r="JHA239" s="235"/>
      <c r="JHB239" s="235"/>
      <c r="JHC239" s="235"/>
      <c r="JHD239" s="235"/>
      <c r="JHE239" s="235"/>
      <c r="JHF239" s="235"/>
      <c r="JHG239" s="987"/>
      <c r="JHH239" s="987"/>
      <c r="JHI239" s="208"/>
      <c r="JHK239" s="235"/>
      <c r="JHL239" s="235"/>
      <c r="JHM239" s="235"/>
      <c r="JHN239" s="235"/>
      <c r="JHO239" s="235"/>
      <c r="JHP239" s="235"/>
      <c r="JHQ239" s="235"/>
      <c r="JHR239" s="987"/>
      <c r="JHS239" s="987"/>
      <c r="JHT239" s="208"/>
      <c r="JHV239" s="235"/>
      <c r="JHW239" s="235"/>
      <c r="JHX239" s="235"/>
      <c r="JHY239" s="235"/>
      <c r="JHZ239" s="235"/>
      <c r="JIA239" s="235"/>
      <c r="JIB239" s="235"/>
      <c r="JIC239" s="987"/>
      <c r="JID239" s="987"/>
      <c r="JIE239" s="208"/>
      <c r="JIG239" s="235"/>
      <c r="JIH239" s="235"/>
      <c r="JII239" s="235"/>
      <c r="JIJ239" s="235"/>
      <c r="JIK239" s="235"/>
      <c r="JIL239" s="235"/>
      <c r="JIM239" s="235"/>
      <c r="JIN239" s="987"/>
      <c r="JIO239" s="987"/>
      <c r="JIP239" s="208"/>
      <c r="JIR239" s="235"/>
      <c r="JIS239" s="235"/>
      <c r="JIT239" s="235"/>
      <c r="JIU239" s="235"/>
      <c r="JIV239" s="235"/>
      <c r="JIW239" s="235"/>
      <c r="JIX239" s="235"/>
      <c r="JIY239" s="987"/>
      <c r="JIZ239" s="987"/>
      <c r="JJA239" s="208"/>
      <c r="JJC239" s="235"/>
      <c r="JJD239" s="235"/>
      <c r="JJE239" s="235"/>
      <c r="JJF239" s="235"/>
      <c r="JJG239" s="235"/>
      <c r="JJH239" s="235"/>
      <c r="JJI239" s="235"/>
      <c r="JJJ239" s="987"/>
      <c r="JJK239" s="987"/>
      <c r="JJL239" s="208"/>
      <c r="JJN239" s="235"/>
      <c r="JJO239" s="235"/>
      <c r="JJP239" s="235"/>
      <c r="JJQ239" s="235"/>
      <c r="JJR239" s="235"/>
      <c r="JJS239" s="235"/>
      <c r="JJT239" s="235"/>
      <c r="JJU239" s="987"/>
      <c r="JJV239" s="987"/>
      <c r="JJW239" s="208"/>
      <c r="JJY239" s="235"/>
      <c r="JJZ239" s="235"/>
      <c r="JKA239" s="235"/>
      <c r="JKB239" s="235"/>
      <c r="JKC239" s="235"/>
      <c r="JKD239" s="235"/>
      <c r="JKE239" s="235"/>
      <c r="JKF239" s="987"/>
      <c r="JKG239" s="987"/>
      <c r="JKH239" s="208"/>
      <c r="JKJ239" s="235"/>
      <c r="JKK239" s="235"/>
      <c r="JKL239" s="235"/>
      <c r="JKM239" s="235"/>
      <c r="JKN239" s="235"/>
      <c r="JKO239" s="235"/>
      <c r="JKP239" s="235"/>
      <c r="JKQ239" s="987"/>
      <c r="JKR239" s="987"/>
      <c r="JKS239" s="208"/>
      <c r="JKU239" s="235"/>
      <c r="JKV239" s="235"/>
      <c r="JKW239" s="235"/>
      <c r="JKX239" s="235"/>
      <c r="JKY239" s="235"/>
      <c r="JKZ239" s="235"/>
      <c r="JLA239" s="235"/>
      <c r="JLB239" s="987"/>
      <c r="JLC239" s="987"/>
      <c r="JLD239" s="208"/>
      <c r="JLF239" s="235"/>
      <c r="JLG239" s="235"/>
      <c r="JLH239" s="235"/>
      <c r="JLI239" s="235"/>
      <c r="JLJ239" s="235"/>
      <c r="JLK239" s="235"/>
      <c r="JLL239" s="235"/>
      <c r="JLM239" s="987"/>
      <c r="JLN239" s="987"/>
      <c r="JLO239" s="208"/>
      <c r="JLQ239" s="235"/>
      <c r="JLR239" s="235"/>
      <c r="JLS239" s="235"/>
      <c r="JLT239" s="235"/>
      <c r="JLU239" s="235"/>
      <c r="JLV239" s="235"/>
      <c r="JLW239" s="235"/>
      <c r="JLX239" s="987"/>
      <c r="JLY239" s="987"/>
      <c r="JLZ239" s="208"/>
      <c r="JMB239" s="235"/>
      <c r="JMC239" s="235"/>
      <c r="JMD239" s="235"/>
      <c r="JME239" s="235"/>
      <c r="JMF239" s="235"/>
      <c r="JMG239" s="235"/>
      <c r="JMH239" s="235"/>
      <c r="JMI239" s="987"/>
      <c r="JMJ239" s="987"/>
      <c r="JMK239" s="208"/>
      <c r="JMM239" s="235"/>
      <c r="JMN239" s="235"/>
      <c r="JMO239" s="235"/>
      <c r="JMP239" s="235"/>
      <c r="JMQ239" s="235"/>
      <c r="JMR239" s="235"/>
      <c r="JMS239" s="235"/>
      <c r="JMT239" s="987"/>
      <c r="JMU239" s="987"/>
      <c r="JMV239" s="208"/>
      <c r="JMX239" s="235"/>
      <c r="JMY239" s="235"/>
      <c r="JMZ239" s="235"/>
      <c r="JNA239" s="235"/>
      <c r="JNB239" s="235"/>
      <c r="JNC239" s="235"/>
      <c r="JND239" s="235"/>
      <c r="JNE239" s="987"/>
      <c r="JNF239" s="987"/>
      <c r="JNG239" s="208"/>
      <c r="JNI239" s="235"/>
      <c r="JNJ239" s="235"/>
      <c r="JNK239" s="235"/>
      <c r="JNL239" s="235"/>
      <c r="JNM239" s="235"/>
      <c r="JNN239" s="235"/>
      <c r="JNO239" s="235"/>
      <c r="JNP239" s="987"/>
      <c r="JNQ239" s="987"/>
      <c r="JNR239" s="208"/>
      <c r="JNT239" s="235"/>
      <c r="JNU239" s="235"/>
      <c r="JNV239" s="235"/>
      <c r="JNW239" s="235"/>
      <c r="JNX239" s="235"/>
      <c r="JNY239" s="235"/>
      <c r="JNZ239" s="235"/>
      <c r="JOA239" s="987"/>
      <c r="JOB239" s="987"/>
      <c r="JOC239" s="208"/>
      <c r="JOE239" s="235"/>
      <c r="JOF239" s="235"/>
      <c r="JOG239" s="235"/>
      <c r="JOH239" s="235"/>
      <c r="JOI239" s="235"/>
      <c r="JOJ239" s="235"/>
      <c r="JOK239" s="235"/>
      <c r="JOL239" s="987"/>
      <c r="JOM239" s="987"/>
      <c r="JON239" s="208"/>
      <c r="JOP239" s="235"/>
      <c r="JOQ239" s="235"/>
      <c r="JOR239" s="235"/>
      <c r="JOS239" s="235"/>
      <c r="JOT239" s="235"/>
      <c r="JOU239" s="235"/>
      <c r="JOV239" s="235"/>
      <c r="JOW239" s="987"/>
      <c r="JOX239" s="987"/>
      <c r="JOY239" s="208"/>
      <c r="JPA239" s="235"/>
      <c r="JPB239" s="235"/>
      <c r="JPC239" s="235"/>
      <c r="JPD239" s="235"/>
      <c r="JPE239" s="235"/>
      <c r="JPF239" s="235"/>
      <c r="JPG239" s="235"/>
      <c r="JPH239" s="987"/>
      <c r="JPI239" s="987"/>
      <c r="JPJ239" s="208"/>
      <c r="JPL239" s="235"/>
      <c r="JPM239" s="235"/>
      <c r="JPN239" s="235"/>
      <c r="JPO239" s="235"/>
      <c r="JPP239" s="235"/>
      <c r="JPQ239" s="235"/>
      <c r="JPR239" s="235"/>
      <c r="JPS239" s="987"/>
      <c r="JPT239" s="987"/>
      <c r="JPU239" s="208"/>
      <c r="JPW239" s="235"/>
      <c r="JPX239" s="235"/>
      <c r="JPY239" s="235"/>
      <c r="JPZ239" s="235"/>
      <c r="JQA239" s="235"/>
      <c r="JQB239" s="235"/>
      <c r="JQC239" s="235"/>
      <c r="JQD239" s="987"/>
      <c r="JQE239" s="987"/>
      <c r="JQF239" s="208"/>
      <c r="JQH239" s="235"/>
      <c r="JQI239" s="235"/>
      <c r="JQJ239" s="235"/>
      <c r="JQK239" s="235"/>
      <c r="JQL239" s="235"/>
      <c r="JQM239" s="235"/>
      <c r="JQN239" s="235"/>
      <c r="JQO239" s="987"/>
      <c r="JQP239" s="987"/>
      <c r="JQQ239" s="208"/>
      <c r="JQS239" s="235"/>
      <c r="JQT239" s="235"/>
      <c r="JQU239" s="235"/>
      <c r="JQV239" s="235"/>
      <c r="JQW239" s="235"/>
      <c r="JQX239" s="235"/>
      <c r="JQY239" s="235"/>
      <c r="JQZ239" s="987"/>
      <c r="JRA239" s="987"/>
      <c r="JRB239" s="208"/>
      <c r="JRD239" s="235"/>
      <c r="JRE239" s="235"/>
      <c r="JRF239" s="235"/>
      <c r="JRG239" s="235"/>
      <c r="JRH239" s="235"/>
      <c r="JRI239" s="235"/>
      <c r="JRJ239" s="235"/>
      <c r="JRK239" s="987"/>
      <c r="JRL239" s="987"/>
      <c r="JRM239" s="208"/>
      <c r="JRO239" s="235"/>
      <c r="JRP239" s="235"/>
      <c r="JRQ239" s="235"/>
      <c r="JRR239" s="235"/>
      <c r="JRS239" s="235"/>
      <c r="JRT239" s="235"/>
      <c r="JRU239" s="235"/>
      <c r="JRV239" s="987"/>
      <c r="JRW239" s="987"/>
      <c r="JRX239" s="208"/>
      <c r="JRZ239" s="235"/>
      <c r="JSA239" s="235"/>
      <c r="JSB239" s="235"/>
      <c r="JSC239" s="235"/>
      <c r="JSD239" s="235"/>
      <c r="JSE239" s="235"/>
      <c r="JSF239" s="235"/>
      <c r="JSG239" s="987"/>
      <c r="JSH239" s="987"/>
      <c r="JSI239" s="208"/>
      <c r="JSK239" s="235"/>
      <c r="JSL239" s="235"/>
      <c r="JSM239" s="235"/>
      <c r="JSN239" s="235"/>
      <c r="JSO239" s="235"/>
      <c r="JSP239" s="235"/>
      <c r="JSQ239" s="235"/>
      <c r="JSR239" s="987"/>
      <c r="JSS239" s="987"/>
      <c r="JST239" s="208"/>
      <c r="JSV239" s="235"/>
      <c r="JSW239" s="235"/>
      <c r="JSX239" s="235"/>
      <c r="JSY239" s="235"/>
      <c r="JSZ239" s="235"/>
      <c r="JTA239" s="235"/>
      <c r="JTB239" s="235"/>
      <c r="JTC239" s="987"/>
      <c r="JTD239" s="987"/>
      <c r="JTE239" s="208"/>
      <c r="JTG239" s="235"/>
      <c r="JTH239" s="235"/>
      <c r="JTI239" s="235"/>
      <c r="JTJ239" s="235"/>
      <c r="JTK239" s="235"/>
      <c r="JTL239" s="235"/>
      <c r="JTM239" s="235"/>
      <c r="JTN239" s="987"/>
      <c r="JTO239" s="987"/>
      <c r="JTP239" s="208"/>
      <c r="JTR239" s="235"/>
      <c r="JTS239" s="235"/>
      <c r="JTT239" s="235"/>
      <c r="JTU239" s="235"/>
      <c r="JTV239" s="235"/>
      <c r="JTW239" s="235"/>
      <c r="JTX239" s="235"/>
      <c r="JTY239" s="987"/>
      <c r="JTZ239" s="987"/>
      <c r="JUA239" s="208"/>
      <c r="JUC239" s="235"/>
      <c r="JUD239" s="235"/>
      <c r="JUE239" s="235"/>
      <c r="JUF239" s="235"/>
      <c r="JUG239" s="235"/>
      <c r="JUH239" s="235"/>
      <c r="JUI239" s="235"/>
      <c r="JUJ239" s="987"/>
      <c r="JUK239" s="987"/>
      <c r="JUL239" s="208"/>
      <c r="JUN239" s="235"/>
      <c r="JUO239" s="235"/>
      <c r="JUP239" s="235"/>
      <c r="JUQ239" s="235"/>
      <c r="JUR239" s="235"/>
      <c r="JUS239" s="235"/>
      <c r="JUT239" s="235"/>
      <c r="JUU239" s="987"/>
      <c r="JUV239" s="987"/>
      <c r="JUW239" s="208"/>
      <c r="JUY239" s="235"/>
      <c r="JUZ239" s="235"/>
      <c r="JVA239" s="235"/>
      <c r="JVB239" s="235"/>
      <c r="JVC239" s="235"/>
      <c r="JVD239" s="235"/>
      <c r="JVE239" s="235"/>
      <c r="JVF239" s="987"/>
      <c r="JVG239" s="987"/>
      <c r="JVH239" s="208"/>
      <c r="JVJ239" s="235"/>
      <c r="JVK239" s="235"/>
      <c r="JVL239" s="235"/>
      <c r="JVM239" s="235"/>
      <c r="JVN239" s="235"/>
      <c r="JVO239" s="235"/>
      <c r="JVP239" s="235"/>
      <c r="JVQ239" s="987"/>
      <c r="JVR239" s="987"/>
      <c r="JVS239" s="208"/>
      <c r="JVU239" s="235"/>
      <c r="JVV239" s="235"/>
      <c r="JVW239" s="235"/>
      <c r="JVX239" s="235"/>
      <c r="JVY239" s="235"/>
      <c r="JVZ239" s="235"/>
      <c r="JWA239" s="235"/>
      <c r="JWB239" s="987"/>
      <c r="JWC239" s="987"/>
      <c r="JWD239" s="208"/>
      <c r="JWF239" s="235"/>
      <c r="JWG239" s="235"/>
      <c r="JWH239" s="235"/>
      <c r="JWI239" s="235"/>
      <c r="JWJ239" s="235"/>
      <c r="JWK239" s="235"/>
      <c r="JWL239" s="235"/>
      <c r="JWM239" s="987"/>
      <c r="JWN239" s="987"/>
      <c r="JWO239" s="208"/>
      <c r="JWQ239" s="235"/>
      <c r="JWR239" s="235"/>
      <c r="JWS239" s="235"/>
      <c r="JWT239" s="235"/>
      <c r="JWU239" s="235"/>
      <c r="JWV239" s="235"/>
      <c r="JWW239" s="235"/>
      <c r="JWX239" s="987"/>
      <c r="JWY239" s="987"/>
      <c r="JWZ239" s="208"/>
      <c r="JXB239" s="235"/>
      <c r="JXC239" s="235"/>
      <c r="JXD239" s="235"/>
      <c r="JXE239" s="235"/>
      <c r="JXF239" s="235"/>
      <c r="JXG239" s="235"/>
      <c r="JXH239" s="235"/>
      <c r="JXI239" s="987"/>
      <c r="JXJ239" s="987"/>
      <c r="JXK239" s="208"/>
      <c r="JXM239" s="235"/>
      <c r="JXN239" s="235"/>
      <c r="JXO239" s="235"/>
      <c r="JXP239" s="235"/>
      <c r="JXQ239" s="235"/>
      <c r="JXR239" s="235"/>
      <c r="JXS239" s="235"/>
      <c r="JXT239" s="987"/>
      <c r="JXU239" s="987"/>
      <c r="JXV239" s="208"/>
      <c r="JXX239" s="235"/>
      <c r="JXY239" s="235"/>
      <c r="JXZ239" s="235"/>
      <c r="JYA239" s="235"/>
      <c r="JYB239" s="235"/>
      <c r="JYC239" s="235"/>
      <c r="JYD239" s="235"/>
      <c r="JYE239" s="987"/>
      <c r="JYF239" s="987"/>
      <c r="JYG239" s="208"/>
      <c r="JYI239" s="235"/>
      <c r="JYJ239" s="235"/>
      <c r="JYK239" s="235"/>
      <c r="JYL239" s="235"/>
      <c r="JYM239" s="235"/>
      <c r="JYN239" s="235"/>
      <c r="JYO239" s="235"/>
      <c r="JYP239" s="987"/>
      <c r="JYQ239" s="987"/>
      <c r="JYR239" s="208"/>
      <c r="JYT239" s="235"/>
      <c r="JYU239" s="235"/>
      <c r="JYV239" s="235"/>
      <c r="JYW239" s="235"/>
      <c r="JYX239" s="235"/>
      <c r="JYY239" s="235"/>
      <c r="JYZ239" s="235"/>
      <c r="JZA239" s="987"/>
      <c r="JZB239" s="987"/>
      <c r="JZC239" s="208"/>
      <c r="JZE239" s="235"/>
      <c r="JZF239" s="235"/>
      <c r="JZG239" s="235"/>
      <c r="JZH239" s="235"/>
      <c r="JZI239" s="235"/>
      <c r="JZJ239" s="235"/>
      <c r="JZK239" s="235"/>
      <c r="JZL239" s="987"/>
      <c r="JZM239" s="987"/>
      <c r="JZN239" s="208"/>
      <c r="JZP239" s="235"/>
      <c r="JZQ239" s="235"/>
      <c r="JZR239" s="235"/>
      <c r="JZS239" s="235"/>
      <c r="JZT239" s="235"/>
      <c r="JZU239" s="235"/>
      <c r="JZV239" s="235"/>
      <c r="JZW239" s="987"/>
      <c r="JZX239" s="987"/>
      <c r="JZY239" s="208"/>
      <c r="KAA239" s="235"/>
      <c r="KAB239" s="235"/>
      <c r="KAC239" s="235"/>
      <c r="KAD239" s="235"/>
      <c r="KAE239" s="235"/>
      <c r="KAF239" s="235"/>
      <c r="KAG239" s="235"/>
      <c r="KAH239" s="987"/>
      <c r="KAI239" s="987"/>
      <c r="KAJ239" s="208"/>
      <c r="KAL239" s="235"/>
      <c r="KAM239" s="235"/>
      <c r="KAN239" s="235"/>
      <c r="KAO239" s="235"/>
      <c r="KAP239" s="235"/>
      <c r="KAQ239" s="235"/>
      <c r="KAR239" s="235"/>
      <c r="KAS239" s="987"/>
      <c r="KAT239" s="987"/>
      <c r="KAU239" s="208"/>
      <c r="KAW239" s="235"/>
      <c r="KAX239" s="235"/>
      <c r="KAY239" s="235"/>
      <c r="KAZ239" s="235"/>
      <c r="KBA239" s="235"/>
      <c r="KBB239" s="235"/>
      <c r="KBC239" s="235"/>
      <c r="KBD239" s="987"/>
      <c r="KBE239" s="987"/>
      <c r="KBF239" s="208"/>
      <c r="KBH239" s="235"/>
      <c r="KBI239" s="235"/>
      <c r="KBJ239" s="235"/>
      <c r="KBK239" s="235"/>
      <c r="KBL239" s="235"/>
      <c r="KBM239" s="235"/>
      <c r="KBN239" s="235"/>
      <c r="KBO239" s="987"/>
      <c r="KBP239" s="987"/>
      <c r="KBQ239" s="208"/>
      <c r="KBS239" s="235"/>
      <c r="KBT239" s="235"/>
      <c r="KBU239" s="235"/>
      <c r="KBV239" s="235"/>
      <c r="KBW239" s="235"/>
      <c r="KBX239" s="235"/>
      <c r="KBY239" s="235"/>
      <c r="KBZ239" s="987"/>
      <c r="KCA239" s="987"/>
      <c r="KCB239" s="208"/>
      <c r="KCD239" s="235"/>
      <c r="KCE239" s="235"/>
      <c r="KCF239" s="235"/>
      <c r="KCG239" s="235"/>
      <c r="KCH239" s="235"/>
      <c r="KCI239" s="235"/>
      <c r="KCJ239" s="235"/>
      <c r="KCK239" s="987"/>
      <c r="KCL239" s="987"/>
      <c r="KCM239" s="208"/>
      <c r="KCO239" s="235"/>
      <c r="KCP239" s="235"/>
      <c r="KCQ239" s="235"/>
      <c r="KCR239" s="235"/>
      <c r="KCS239" s="235"/>
      <c r="KCT239" s="235"/>
      <c r="KCU239" s="235"/>
      <c r="KCV239" s="987"/>
      <c r="KCW239" s="987"/>
      <c r="KCX239" s="208"/>
      <c r="KCZ239" s="235"/>
      <c r="KDA239" s="235"/>
      <c r="KDB239" s="235"/>
      <c r="KDC239" s="235"/>
      <c r="KDD239" s="235"/>
      <c r="KDE239" s="235"/>
      <c r="KDF239" s="235"/>
      <c r="KDG239" s="987"/>
      <c r="KDH239" s="987"/>
      <c r="KDI239" s="208"/>
      <c r="KDK239" s="235"/>
      <c r="KDL239" s="235"/>
      <c r="KDM239" s="235"/>
      <c r="KDN239" s="235"/>
      <c r="KDO239" s="235"/>
      <c r="KDP239" s="235"/>
      <c r="KDQ239" s="235"/>
      <c r="KDR239" s="987"/>
      <c r="KDS239" s="987"/>
      <c r="KDT239" s="208"/>
      <c r="KDV239" s="235"/>
      <c r="KDW239" s="235"/>
      <c r="KDX239" s="235"/>
      <c r="KDY239" s="235"/>
      <c r="KDZ239" s="235"/>
      <c r="KEA239" s="235"/>
      <c r="KEB239" s="235"/>
      <c r="KEC239" s="987"/>
      <c r="KED239" s="987"/>
      <c r="KEE239" s="208"/>
      <c r="KEG239" s="235"/>
      <c r="KEH239" s="235"/>
      <c r="KEI239" s="235"/>
      <c r="KEJ239" s="235"/>
      <c r="KEK239" s="235"/>
      <c r="KEL239" s="235"/>
      <c r="KEM239" s="235"/>
      <c r="KEN239" s="987"/>
      <c r="KEO239" s="987"/>
      <c r="KEP239" s="208"/>
      <c r="KER239" s="235"/>
      <c r="KES239" s="235"/>
      <c r="KET239" s="235"/>
      <c r="KEU239" s="235"/>
      <c r="KEV239" s="235"/>
      <c r="KEW239" s="235"/>
      <c r="KEX239" s="235"/>
      <c r="KEY239" s="987"/>
      <c r="KEZ239" s="987"/>
      <c r="KFA239" s="208"/>
      <c r="KFC239" s="235"/>
      <c r="KFD239" s="235"/>
      <c r="KFE239" s="235"/>
      <c r="KFF239" s="235"/>
      <c r="KFG239" s="235"/>
      <c r="KFH239" s="235"/>
      <c r="KFI239" s="235"/>
      <c r="KFJ239" s="987"/>
      <c r="KFK239" s="987"/>
      <c r="KFL239" s="208"/>
      <c r="KFN239" s="235"/>
      <c r="KFO239" s="235"/>
      <c r="KFP239" s="235"/>
      <c r="KFQ239" s="235"/>
      <c r="KFR239" s="235"/>
      <c r="KFS239" s="235"/>
      <c r="KFT239" s="235"/>
      <c r="KFU239" s="987"/>
      <c r="KFV239" s="987"/>
      <c r="KFW239" s="208"/>
      <c r="KFY239" s="235"/>
      <c r="KFZ239" s="235"/>
      <c r="KGA239" s="235"/>
      <c r="KGB239" s="235"/>
      <c r="KGC239" s="235"/>
      <c r="KGD239" s="235"/>
      <c r="KGE239" s="235"/>
      <c r="KGF239" s="987"/>
      <c r="KGG239" s="987"/>
      <c r="KGH239" s="208"/>
      <c r="KGJ239" s="235"/>
      <c r="KGK239" s="235"/>
      <c r="KGL239" s="235"/>
      <c r="KGM239" s="235"/>
      <c r="KGN239" s="235"/>
      <c r="KGO239" s="235"/>
      <c r="KGP239" s="235"/>
      <c r="KGQ239" s="987"/>
      <c r="KGR239" s="987"/>
      <c r="KGS239" s="208"/>
      <c r="KGU239" s="235"/>
      <c r="KGV239" s="235"/>
      <c r="KGW239" s="235"/>
      <c r="KGX239" s="235"/>
      <c r="KGY239" s="235"/>
      <c r="KGZ239" s="235"/>
      <c r="KHA239" s="235"/>
      <c r="KHB239" s="987"/>
      <c r="KHC239" s="987"/>
      <c r="KHD239" s="208"/>
      <c r="KHF239" s="235"/>
      <c r="KHG239" s="235"/>
      <c r="KHH239" s="235"/>
      <c r="KHI239" s="235"/>
      <c r="KHJ239" s="235"/>
      <c r="KHK239" s="235"/>
      <c r="KHL239" s="235"/>
      <c r="KHM239" s="987"/>
      <c r="KHN239" s="987"/>
      <c r="KHO239" s="208"/>
      <c r="KHQ239" s="235"/>
      <c r="KHR239" s="235"/>
      <c r="KHS239" s="235"/>
      <c r="KHT239" s="235"/>
      <c r="KHU239" s="235"/>
      <c r="KHV239" s="235"/>
      <c r="KHW239" s="235"/>
      <c r="KHX239" s="987"/>
      <c r="KHY239" s="987"/>
      <c r="KHZ239" s="208"/>
      <c r="KIB239" s="235"/>
      <c r="KIC239" s="235"/>
      <c r="KID239" s="235"/>
      <c r="KIE239" s="235"/>
      <c r="KIF239" s="235"/>
      <c r="KIG239" s="235"/>
      <c r="KIH239" s="235"/>
      <c r="KII239" s="987"/>
      <c r="KIJ239" s="987"/>
      <c r="KIK239" s="208"/>
      <c r="KIM239" s="235"/>
      <c r="KIN239" s="235"/>
      <c r="KIO239" s="235"/>
      <c r="KIP239" s="235"/>
      <c r="KIQ239" s="235"/>
      <c r="KIR239" s="235"/>
      <c r="KIS239" s="235"/>
      <c r="KIT239" s="987"/>
      <c r="KIU239" s="987"/>
      <c r="KIV239" s="208"/>
      <c r="KIX239" s="235"/>
      <c r="KIY239" s="235"/>
      <c r="KIZ239" s="235"/>
      <c r="KJA239" s="235"/>
      <c r="KJB239" s="235"/>
      <c r="KJC239" s="235"/>
      <c r="KJD239" s="235"/>
      <c r="KJE239" s="987"/>
      <c r="KJF239" s="987"/>
      <c r="KJG239" s="208"/>
      <c r="KJI239" s="235"/>
      <c r="KJJ239" s="235"/>
      <c r="KJK239" s="235"/>
      <c r="KJL239" s="235"/>
      <c r="KJM239" s="235"/>
      <c r="KJN239" s="235"/>
      <c r="KJO239" s="235"/>
      <c r="KJP239" s="987"/>
      <c r="KJQ239" s="987"/>
      <c r="KJR239" s="208"/>
      <c r="KJT239" s="235"/>
      <c r="KJU239" s="235"/>
      <c r="KJV239" s="235"/>
      <c r="KJW239" s="235"/>
      <c r="KJX239" s="235"/>
      <c r="KJY239" s="235"/>
      <c r="KJZ239" s="235"/>
      <c r="KKA239" s="987"/>
      <c r="KKB239" s="987"/>
      <c r="KKC239" s="208"/>
      <c r="KKE239" s="235"/>
      <c r="KKF239" s="235"/>
      <c r="KKG239" s="235"/>
      <c r="KKH239" s="235"/>
      <c r="KKI239" s="235"/>
      <c r="KKJ239" s="235"/>
      <c r="KKK239" s="235"/>
      <c r="KKL239" s="987"/>
      <c r="KKM239" s="987"/>
      <c r="KKN239" s="208"/>
      <c r="KKP239" s="235"/>
      <c r="KKQ239" s="235"/>
      <c r="KKR239" s="235"/>
      <c r="KKS239" s="235"/>
      <c r="KKT239" s="235"/>
      <c r="KKU239" s="235"/>
      <c r="KKV239" s="235"/>
      <c r="KKW239" s="987"/>
      <c r="KKX239" s="987"/>
      <c r="KKY239" s="208"/>
      <c r="KLA239" s="235"/>
      <c r="KLB239" s="235"/>
      <c r="KLC239" s="235"/>
      <c r="KLD239" s="235"/>
      <c r="KLE239" s="235"/>
      <c r="KLF239" s="235"/>
      <c r="KLG239" s="235"/>
      <c r="KLH239" s="987"/>
      <c r="KLI239" s="987"/>
      <c r="KLJ239" s="208"/>
      <c r="KLL239" s="235"/>
      <c r="KLM239" s="235"/>
      <c r="KLN239" s="235"/>
      <c r="KLO239" s="235"/>
      <c r="KLP239" s="235"/>
      <c r="KLQ239" s="235"/>
      <c r="KLR239" s="235"/>
      <c r="KLS239" s="987"/>
      <c r="KLT239" s="987"/>
      <c r="KLU239" s="208"/>
      <c r="KLW239" s="235"/>
      <c r="KLX239" s="235"/>
      <c r="KLY239" s="235"/>
      <c r="KLZ239" s="235"/>
      <c r="KMA239" s="235"/>
      <c r="KMB239" s="235"/>
      <c r="KMC239" s="235"/>
      <c r="KMD239" s="987"/>
      <c r="KME239" s="987"/>
      <c r="KMF239" s="208"/>
      <c r="KMH239" s="235"/>
      <c r="KMI239" s="235"/>
      <c r="KMJ239" s="235"/>
      <c r="KMK239" s="235"/>
      <c r="KML239" s="235"/>
      <c r="KMM239" s="235"/>
      <c r="KMN239" s="235"/>
      <c r="KMO239" s="987"/>
      <c r="KMP239" s="987"/>
      <c r="KMQ239" s="208"/>
      <c r="KMS239" s="235"/>
      <c r="KMT239" s="235"/>
      <c r="KMU239" s="235"/>
      <c r="KMV239" s="235"/>
      <c r="KMW239" s="235"/>
      <c r="KMX239" s="235"/>
      <c r="KMY239" s="235"/>
      <c r="KMZ239" s="987"/>
      <c r="KNA239" s="987"/>
      <c r="KNB239" s="208"/>
      <c r="KND239" s="235"/>
      <c r="KNE239" s="235"/>
      <c r="KNF239" s="235"/>
      <c r="KNG239" s="235"/>
      <c r="KNH239" s="235"/>
      <c r="KNI239" s="235"/>
      <c r="KNJ239" s="235"/>
      <c r="KNK239" s="987"/>
      <c r="KNL239" s="987"/>
      <c r="KNM239" s="208"/>
      <c r="KNO239" s="235"/>
      <c r="KNP239" s="235"/>
      <c r="KNQ239" s="235"/>
      <c r="KNR239" s="235"/>
      <c r="KNS239" s="235"/>
      <c r="KNT239" s="235"/>
      <c r="KNU239" s="235"/>
      <c r="KNV239" s="987"/>
      <c r="KNW239" s="987"/>
      <c r="KNX239" s="208"/>
      <c r="KNZ239" s="235"/>
      <c r="KOA239" s="235"/>
      <c r="KOB239" s="235"/>
      <c r="KOC239" s="235"/>
      <c r="KOD239" s="235"/>
      <c r="KOE239" s="235"/>
      <c r="KOF239" s="235"/>
      <c r="KOG239" s="987"/>
      <c r="KOH239" s="987"/>
      <c r="KOI239" s="208"/>
      <c r="KOK239" s="235"/>
      <c r="KOL239" s="235"/>
      <c r="KOM239" s="235"/>
      <c r="KON239" s="235"/>
      <c r="KOO239" s="235"/>
      <c r="KOP239" s="235"/>
      <c r="KOQ239" s="235"/>
      <c r="KOR239" s="987"/>
      <c r="KOS239" s="987"/>
      <c r="KOT239" s="208"/>
      <c r="KOV239" s="235"/>
      <c r="KOW239" s="235"/>
      <c r="KOX239" s="235"/>
      <c r="KOY239" s="235"/>
      <c r="KOZ239" s="235"/>
      <c r="KPA239" s="235"/>
      <c r="KPB239" s="235"/>
      <c r="KPC239" s="987"/>
      <c r="KPD239" s="987"/>
      <c r="KPE239" s="208"/>
      <c r="KPG239" s="235"/>
      <c r="KPH239" s="235"/>
      <c r="KPI239" s="235"/>
      <c r="KPJ239" s="235"/>
      <c r="KPK239" s="235"/>
      <c r="KPL239" s="235"/>
      <c r="KPM239" s="235"/>
      <c r="KPN239" s="987"/>
      <c r="KPO239" s="987"/>
      <c r="KPP239" s="208"/>
      <c r="KPR239" s="235"/>
      <c r="KPS239" s="235"/>
      <c r="KPT239" s="235"/>
      <c r="KPU239" s="235"/>
      <c r="KPV239" s="235"/>
      <c r="KPW239" s="235"/>
      <c r="KPX239" s="235"/>
      <c r="KPY239" s="987"/>
      <c r="KPZ239" s="987"/>
      <c r="KQA239" s="208"/>
      <c r="KQC239" s="235"/>
      <c r="KQD239" s="235"/>
      <c r="KQE239" s="235"/>
      <c r="KQF239" s="235"/>
      <c r="KQG239" s="235"/>
      <c r="KQH239" s="235"/>
      <c r="KQI239" s="235"/>
      <c r="KQJ239" s="987"/>
      <c r="KQK239" s="987"/>
      <c r="KQL239" s="208"/>
      <c r="KQN239" s="235"/>
      <c r="KQO239" s="235"/>
      <c r="KQP239" s="235"/>
      <c r="KQQ239" s="235"/>
      <c r="KQR239" s="235"/>
      <c r="KQS239" s="235"/>
      <c r="KQT239" s="235"/>
      <c r="KQU239" s="987"/>
      <c r="KQV239" s="987"/>
      <c r="KQW239" s="208"/>
      <c r="KQY239" s="235"/>
      <c r="KQZ239" s="235"/>
      <c r="KRA239" s="235"/>
      <c r="KRB239" s="235"/>
      <c r="KRC239" s="235"/>
      <c r="KRD239" s="235"/>
      <c r="KRE239" s="235"/>
      <c r="KRF239" s="987"/>
      <c r="KRG239" s="987"/>
      <c r="KRH239" s="208"/>
      <c r="KRJ239" s="235"/>
      <c r="KRK239" s="235"/>
      <c r="KRL239" s="235"/>
      <c r="KRM239" s="235"/>
      <c r="KRN239" s="235"/>
      <c r="KRO239" s="235"/>
      <c r="KRP239" s="235"/>
      <c r="KRQ239" s="987"/>
      <c r="KRR239" s="987"/>
      <c r="KRS239" s="208"/>
      <c r="KRU239" s="235"/>
      <c r="KRV239" s="235"/>
      <c r="KRW239" s="235"/>
      <c r="KRX239" s="235"/>
      <c r="KRY239" s="235"/>
      <c r="KRZ239" s="235"/>
      <c r="KSA239" s="235"/>
      <c r="KSB239" s="987"/>
      <c r="KSC239" s="987"/>
      <c r="KSD239" s="208"/>
      <c r="KSF239" s="235"/>
      <c r="KSG239" s="235"/>
      <c r="KSH239" s="235"/>
      <c r="KSI239" s="235"/>
      <c r="KSJ239" s="235"/>
      <c r="KSK239" s="235"/>
      <c r="KSL239" s="235"/>
      <c r="KSM239" s="987"/>
      <c r="KSN239" s="987"/>
      <c r="KSO239" s="208"/>
      <c r="KSQ239" s="235"/>
      <c r="KSR239" s="235"/>
      <c r="KSS239" s="235"/>
      <c r="KST239" s="235"/>
      <c r="KSU239" s="235"/>
      <c r="KSV239" s="235"/>
      <c r="KSW239" s="235"/>
      <c r="KSX239" s="987"/>
      <c r="KSY239" s="987"/>
      <c r="KSZ239" s="208"/>
      <c r="KTB239" s="235"/>
      <c r="KTC239" s="235"/>
      <c r="KTD239" s="235"/>
      <c r="KTE239" s="235"/>
      <c r="KTF239" s="235"/>
      <c r="KTG239" s="235"/>
      <c r="KTH239" s="235"/>
      <c r="KTI239" s="987"/>
      <c r="KTJ239" s="987"/>
      <c r="KTK239" s="208"/>
      <c r="KTM239" s="235"/>
      <c r="KTN239" s="235"/>
      <c r="KTO239" s="235"/>
      <c r="KTP239" s="235"/>
      <c r="KTQ239" s="235"/>
      <c r="KTR239" s="235"/>
      <c r="KTS239" s="235"/>
      <c r="KTT239" s="987"/>
      <c r="KTU239" s="987"/>
      <c r="KTV239" s="208"/>
      <c r="KTX239" s="235"/>
      <c r="KTY239" s="235"/>
      <c r="KTZ239" s="235"/>
      <c r="KUA239" s="235"/>
      <c r="KUB239" s="235"/>
      <c r="KUC239" s="235"/>
      <c r="KUD239" s="235"/>
      <c r="KUE239" s="987"/>
      <c r="KUF239" s="987"/>
      <c r="KUG239" s="208"/>
      <c r="KUI239" s="235"/>
      <c r="KUJ239" s="235"/>
      <c r="KUK239" s="235"/>
      <c r="KUL239" s="235"/>
      <c r="KUM239" s="235"/>
      <c r="KUN239" s="235"/>
      <c r="KUO239" s="235"/>
      <c r="KUP239" s="987"/>
      <c r="KUQ239" s="987"/>
      <c r="KUR239" s="208"/>
      <c r="KUT239" s="235"/>
      <c r="KUU239" s="235"/>
      <c r="KUV239" s="235"/>
      <c r="KUW239" s="235"/>
      <c r="KUX239" s="235"/>
      <c r="KUY239" s="235"/>
      <c r="KUZ239" s="235"/>
      <c r="KVA239" s="987"/>
      <c r="KVB239" s="987"/>
      <c r="KVC239" s="208"/>
      <c r="KVE239" s="235"/>
      <c r="KVF239" s="235"/>
      <c r="KVG239" s="235"/>
      <c r="KVH239" s="235"/>
      <c r="KVI239" s="235"/>
      <c r="KVJ239" s="235"/>
      <c r="KVK239" s="235"/>
      <c r="KVL239" s="987"/>
      <c r="KVM239" s="987"/>
      <c r="KVN239" s="208"/>
      <c r="KVP239" s="235"/>
      <c r="KVQ239" s="235"/>
      <c r="KVR239" s="235"/>
      <c r="KVS239" s="235"/>
      <c r="KVT239" s="235"/>
      <c r="KVU239" s="235"/>
      <c r="KVV239" s="235"/>
      <c r="KVW239" s="987"/>
      <c r="KVX239" s="987"/>
      <c r="KVY239" s="208"/>
      <c r="KWA239" s="235"/>
      <c r="KWB239" s="235"/>
      <c r="KWC239" s="235"/>
      <c r="KWD239" s="235"/>
      <c r="KWE239" s="235"/>
      <c r="KWF239" s="235"/>
      <c r="KWG239" s="235"/>
      <c r="KWH239" s="987"/>
      <c r="KWI239" s="987"/>
      <c r="KWJ239" s="208"/>
      <c r="KWL239" s="235"/>
      <c r="KWM239" s="235"/>
      <c r="KWN239" s="235"/>
      <c r="KWO239" s="235"/>
      <c r="KWP239" s="235"/>
      <c r="KWQ239" s="235"/>
      <c r="KWR239" s="235"/>
      <c r="KWS239" s="987"/>
      <c r="KWT239" s="987"/>
      <c r="KWU239" s="208"/>
      <c r="KWW239" s="235"/>
      <c r="KWX239" s="235"/>
      <c r="KWY239" s="235"/>
      <c r="KWZ239" s="235"/>
      <c r="KXA239" s="235"/>
      <c r="KXB239" s="235"/>
      <c r="KXC239" s="235"/>
      <c r="KXD239" s="987"/>
      <c r="KXE239" s="987"/>
      <c r="KXF239" s="208"/>
      <c r="KXH239" s="235"/>
      <c r="KXI239" s="235"/>
      <c r="KXJ239" s="235"/>
      <c r="KXK239" s="235"/>
      <c r="KXL239" s="235"/>
      <c r="KXM239" s="235"/>
      <c r="KXN239" s="235"/>
      <c r="KXO239" s="987"/>
      <c r="KXP239" s="987"/>
      <c r="KXQ239" s="208"/>
      <c r="KXS239" s="235"/>
      <c r="KXT239" s="235"/>
      <c r="KXU239" s="235"/>
      <c r="KXV239" s="235"/>
      <c r="KXW239" s="235"/>
      <c r="KXX239" s="235"/>
      <c r="KXY239" s="235"/>
      <c r="KXZ239" s="987"/>
      <c r="KYA239" s="987"/>
      <c r="KYB239" s="208"/>
      <c r="KYD239" s="235"/>
      <c r="KYE239" s="235"/>
      <c r="KYF239" s="235"/>
      <c r="KYG239" s="235"/>
      <c r="KYH239" s="235"/>
      <c r="KYI239" s="235"/>
      <c r="KYJ239" s="235"/>
      <c r="KYK239" s="987"/>
      <c r="KYL239" s="987"/>
      <c r="KYM239" s="208"/>
      <c r="KYO239" s="235"/>
      <c r="KYP239" s="235"/>
      <c r="KYQ239" s="235"/>
      <c r="KYR239" s="235"/>
      <c r="KYS239" s="235"/>
      <c r="KYT239" s="235"/>
      <c r="KYU239" s="235"/>
      <c r="KYV239" s="987"/>
      <c r="KYW239" s="987"/>
      <c r="KYX239" s="208"/>
      <c r="KYZ239" s="235"/>
      <c r="KZA239" s="235"/>
      <c r="KZB239" s="235"/>
      <c r="KZC239" s="235"/>
      <c r="KZD239" s="235"/>
      <c r="KZE239" s="235"/>
      <c r="KZF239" s="235"/>
      <c r="KZG239" s="987"/>
      <c r="KZH239" s="987"/>
      <c r="KZI239" s="208"/>
      <c r="KZK239" s="235"/>
      <c r="KZL239" s="235"/>
      <c r="KZM239" s="235"/>
      <c r="KZN239" s="235"/>
      <c r="KZO239" s="235"/>
      <c r="KZP239" s="235"/>
      <c r="KZQ239" s="235"/>
      <c r="KZR239" s="987"/>
      <c r="KZS239" s="987"/>
      <c r="KZT239" s="208"/>
      <c r="KZV239" s="235"/>
      <c r="KZW239" s="235"/>
      <c r="KZX239" s="235"/>
      <c r="KZY239" s="235"/>
      <c r="KZZ239" s="235"/>
      <c r="LAA239" s="235"/>
      <c r="LAB239" s="235"/>
      <c r="LAC239" s="987"/>
      <c r="LAD239" s="987"/>
      <c r="LAE239" s="208"/>
      <c r="LAG239" s="235"/>
      <c r="LAH239" s="235"/>
      <c r="LAI239" s="235"/>
      <c r="LAJ239" s="235"/>
      <c r="LAK239" s="235"/>
      <c r="LAL239" s="235"/>
      <c r="LAM239" s="235"/>
      <c r="LAN239" s="987"/>
      <c r="LAO239" s="987"/>
      <c r="LAP239" s="208"/>
      <c r="LAR239" s="235"/>
      <c r="LAS239" s="235"/>
      <c r="LAT239" s="235"/>
      <c r="LAU239" s="235"/>
      <c r="LAV239" s="235"/>
      <c r="LAW239" s="235"/>
      <c r="LAX239" s="235"/>
      <c r="LAY239" s="987"/>
      <c r="LAZ239" s="987"/>
      <c r="LBA239" s="208"/>
      <c r="LBC239" s="235"/>
      <c r="LBD239" s="235"/>
      <c r="LBE239" s="235"/>
      <c r="LBF239" s="235"/>
      <c r="LBG239" s="235"/>
      <c r="LBH239" s="235"/>
      <c r="LBI239" s="235"/>
      <c r="LBJ239" s="987"/>
      <c r="LBK239" s="987"/>
      <c r="LBL239" s="208"/>
      <c r="LBN239" s="235"/>
      <c r="LBO239" s="235"/>
      <c r="LBP239" s="235"/>
      <c r="LBQ239" s="235"/>
      <c r="LBR239" s="235"/>
      <c r="LBS239" s="235"/>
      <c r="LBT239" s="235"/>
      <c r="LBU239" s="987"/>
      <c r="LBV239" s="987"/>
      <c r="LBW239" s="208"/>
      <c r="LBY239" s="235"/>
      <c r="LBZ239" s="235"/>
      <c r="LCA239" s="235"/>
      <c r="LCB239" s="235"/>
      <c r="LCC239" s="235"/>
      <c r="LCD239" s="235"/>
      <c r="LCE239" s="235"/>
      <c r="LCF239" s="987"/>
      <c r="LCG239" s="987"/>
      <c r="LCH239" s="208"/>
      <c r="LCJ239" s="235"/>
      <c r="LCK239" s="235"/>
      <c r="LCL239" s="235"/>
      <c r="LCM239" s="235"/>
      <c r="LCN239" s="235"/>
      <c r="LCO239" s="235"/>
      <c r="LCP239" s="235"/>
      <c r="LCQ239" s="987"/>
      <c r="LCR239" s="987"/>
      <c r="LCS239" s="208"/>
      <c r="LCU239" s="235"/>
      <c r="LCV239" s="235"/>
      <c r="LCW239" s="235"/>
      <c r="LCX239" s="235"/>
      <c r="LCY239" s="235"/>
      <c r="LCZ239" s="235"/>
      <c r="LDA239" s="235"/>
      <c r="LDB239" s="987"/>
      <c r="LDC239" s="987"/>
      <c r="LDD239" s="208"/>
      <c r="LDF239" s="235"/>
      <c r="LDG239" s="235"/>
      <c r="LDH239" s="235"/>
      <c r="LDI239" s="235"/>
      <c r="LDJ239" s="235"/>
      <c r="LDK239" s="235"/>
      <c r="LDL239" s="235"/>
      <c r="LDM239" s="987"/>
      <c r="LDN239" s="987"/>
      <c r="LDO239" s="208"/>
      <c r="LDQ239" s="235"/>
      <c r="LDR239" s="235"/>
      <c r="LDS239" s="235"/>
      <c r="LDT239" s="235"/>
      <c r="LDU239" s="235"/>
      <c r="LDV239" s="235"/>
      <c r="LDW239" s="235"/>
      <c r="LDX239" s="987"/>
      <c r="LDY239" s="987"/>
      <c r="LDZ239" s="208"/>
      <c r="LEB239" s="235"/>
      <c r="LEC239" s="235"/>
      <c r="LED239" s="235"/>
      <c r="LEE239" s="235"/>
      <c r="LEF239" s="235"/>
      <c r="LEG239" s="235"/>
      <c r="LEH239" s="235"/>
      <c r="LEI239" s="987"/>
      <c r="LEJ239" s="987"/>
      <c r="LEK239" s="208"/>
      <c r="LEM239" s="235"/>
      <c r="LEN239" s="235"/>
      <c r="LEO239" s="235"/>
      <c r="LEP239" s="235"/>
      <c r="LEQ239" s="235"/>
      <c r="LER239" s="235"/>
      <c r="LES239" s="235"/>
      <c r="LET239" s="987"/>
      <c r="LEU239" s="987"/>
      <c r="LEV239" s="208"/>
      <c r="LEX239" s="235"/>
      <c r="LEY239" s="235"/>
      <c r="LEZ239" s="235"/>
      <c r="LFA239" s="235"/>
      <c r="LFB239" s="235"/>
      <c r="LFC239" s="235"/>
      <c r="LFD239" s="235"/>
      <c r="LFE239" s="987"/>
      <c r="LFF239" s="987"/>
      <c r="LFG239" s="208"/>
      <c r="LFI239" s="235"/>
      <c r="LFJ239" s="235"/>
      <c r="LFK239" s="235"/>
      <c r="LFL239" s="235"/>
      <c r="LFM239" s="235"/>
      <c r="LFN239" s="235"/>
      <c r="LFO239" s="235"/>
      <c r="LFP239" s="987"/>
      <c r="LFQ239" s="987"/>
      <c r="LFR239" s="208"/>
      <c r="LFT239" s="235"/>
      <c r="LFU239" s="235"/>
      <c r="LFV239" s="235"/>
      <c r="LFW239" s="235"/>
      <c r="LFX239" s="235"/>
      <c r="LFY239" s="235"/>
      <c r="LFZ239" s="235"/>
      <c r="LGA239" s="987"/>
      <c r="LGB239" s="987"/>
      <c r="LGC239" s="208"/>
      <c r="LGE239" s="235"/>
      <c r="LGF239" s="235"/>
      <c r="LGG239" s="235"/>
      <c r="LGH239" s="235"/>
      <c r="LGI239" s="235"/>
      <c r="LGJ239" s="235"/>
      <c r="LGK239" s="235"/>
      <c r="LGL239" s="987"/>
      <c r="LGM239" s="987"/>
      <c r="LGN239" s="208"/>
      <c r="LGP239" s="235"/>
      <c r="LGQ239" s="235"/>
      <c r="LGR239" s="235"/>
      <c r="LGS239" s="235"/>
      <c r="LGT239" s="235"/>
      <c r="LGU239" s="235"/>
      <c r="LGV239" s="235"/>
      <c r="LGW239" s="987"/>
      <c r="LGX239" s="987"/>
      <c r="LGY239" s="208"/>
      <c r="LHA239" s="235"/>
      <c r="LHB239" s="235"/>
      <c r="LHC239" s="235"/>
      <c r="LHD239" s="235"/>
      <c r="LHE239" s="235"/>
      <c r="LHF239" s="235"/>
      <c r="LHG239" s="235"/>
      <c r="LHH239" s="987"/>
      <c r="LHI239" s="987"/>
      <c r="LHJ239" s="208"/>
      <c r="LHL239" s="235"/>
      <c r="LHM239" s="235"/>
      <c r="LHN239" s="235"/>
      <c r="LHO239" s="235"/>
      <c r="LHP239" s="235"/>
      <c r="LHQ239" s="235"/>
      <c r="LHR239" s="235"/>
      <c r="LHS239" s="987"/>
      <c r="LHT239" s="987"/>
      <c r="LHU239" s="208"/>
      <c r="LHW239" s="235"/>
      <c r="LHX239" s="235"/>
      <c r="LHY239" s="235"/>
      <c r="LHZ239" s="235"/>
      <c r="LIA239" s="235"/>
      <c r="LIB239" s="235"/>
      <c r="LIC239" s="235"/>
      <c r="LID239" s="987"/>
      <c r="LIE239" s="987"/>
      <c r="LIF239" s="208"/>
      <c r="LIH239" s="235"/>
      <c r="LII239" s="235"/>
      <c r="LIJ239" s="235"/>
      <c r="LIK239" s="235"/>
      <c r="LIL239" s="235"/>
      <c r="LIM239" s="235"/>
      <c r="LIN239" s="235"/>
      <c r="LIO239" s="987"/>
      <c r="LIP239" s="987"/>
      <c r="LIQ239" s="208"/>
      <c r="LIS239" s="235"/>
      <c r="LIT239" s="235"/>
      <c r="LIU239" s="235"/>
      <c r="LIV239" s="235"/>
      <c r="LIW239" s="235"/>
      <c r="LIX239" s="235"/>
      <c r="LIY239" s="235"/>
      <c r="LIZ239" s="987"/>
      <c r="LJA239" s="987"/>
      <c r="LJB239" s="208"/>
      <c r="LJD239" s="235"/>
      <c r="LJE239" s="235"/>
      <c r="LJF239" s="235"/>
      <c r="LJG239" s="235"/>
      <c r="LJH239" s="235"/>
      <c r="LJI239" s="235"/>
      <c r="LJJ239" s="235"/>
      <c r="LJK239" s="987"/>
      <c r="LJL239" s="987"/>
      <c r="LJM239" s="208"/>
      <c r="LJO239" s="235"/>
      <c r="LJP239" s="235"/>
      <c r="LJQ239" s="235"/>
      <c r="LJR239" s="235"/>
      <c r="LJS239" s="235"/>
      <c r="LJT239" s="235"/>
      <c r="LJU239" s="235"/>
      <c r="LJV239" s="987"/>
      <c r="LJW239" s="987"/>
      <c r="LJX239" s="208"/>
      <c r="LJZ239" s="235"/>
      <c r="LKA239" s="235"/>
      <c r="LKB239" s="235"/>
      <c r="LKC239" s="235"/>
      <c r="LKD239" s="235"/>
      <c r="LKE239" s="235"/>
      <c r="LKF239" s="235"/>
      <c r="LKG239" s="987"/>
      <c r="LKH239" s="987"/>
      <c r="LKI239" s="208"/>
      <c r="LKK239" s="235"/>
      <c r="LKL239" s="235"/>
      <c r="LKM239" s="235"/>
      <c r="LKN239" s="235"/>
      <c r="LKO239" s="235"/>
      <c r="LKP239" s="235"/>
      <c r="LKQ239" s="235"/>
      <c r="LKR239" s="987"/>
      <c r="LKS239" s="987"/>
      <c r="LKT239" s="208"/>
      <c r="LKV239" s="235"/>
      <c r="LKW239" s="235"/>
      <c r="LKX239" s="235"/>
      <c r="LKY239" s="235"/>
      <c r="LKZ239" s="235"/>
      <c r="LLA239" s="235"/>
      <c r="LLB239" s="235"/>
      <c r="LLC239" s="987"/>
      <c r="LLD239" s="987"/>
      <c r="LLE239" s="208"/>
      <c r="LLG239" s="235"/>
      <c r="LLH239" s="235"/>
      <c r="LLI239" s="235"/>
      <c r="LLJ239" s="235"/>
      <c r="LLK239" s="235"/>
      <c r="LLL239" s="235"/>
      <c r="LLM239" s="235"/>
      <c r="LLN239" s="987"/>
      <c r="LLO239" s="987"/>
      <c r="LLP239" s="208"/>
      <c r="LLR239" s="235"/>
      <c r="LLS239" s="235"/>
      <c r="LLT239" s="235"/>
      <c r="LLU239" s="235"/>
      <c r="LLV239" s="235"/>
      <c r="LLW239" s="235"/>
      <c r="LLX239" s="235"/>
      <c r="LLY239" s="987"/>
      <c r="LLZ239" s="987"/>
      <c r="LMA239" s="208"/>
      <c r="LMC239" s="235"/>
      <c r="LMD239" s="235"/>
      <c r="LME239" s="235"/>
      <c r="LMF239" s="235"/>
      <c r="LMG239" s="235"/>
      <c r="LMH239" s="235"/>
      <c r="LMI239" s="235"/>
      <c r="LMJ239" s="987"/>
      <c r="LMK239" s="987"/>
      <c r="LML239" s="208"/>
      <c r="LMN239" s="235"/>
      <c r="LMO239" s="235"/>
      <c r="LMP239" s="235"/>
      <c r="LMQ239" s="235"/>
      <c r="LMR239" s="235"/>
      <c r="LMS239" s="235"/>
      <c r="LMT239" s="235"/>
      <c r="LMU239" s="987"/>
      <c r="LMV239" s="987"/>
      <c r="LMW239" s="208"/>
      <c r="LMY239" s="235"/>
      <c r="LMZ239" s="235"/>
      <c r="LNA239" s="235"/>
      <c r="LNB239" s="235"/>
      <c r="LNC239" s="235"/>
      <c r="LND239" s="235"/>
      <c r="LNE239" s="235"/>
      <c r="LNF239" s="987"/>
      <c r="LNG239" s="987"/>
      <c r="LNH239" s="208"/>
      <c r="LNJ239" s="235"/>
      <c r="LNK239" s="235"/>
      <c r="LNL239" s="235"/>
      <c r="LNM239" s="235"/>
      <c r="LNN239" s="235"/>
      <c r="LNO239" s="235"/>
      <c r="LNP239" s="235"/>
      <c r="LNQ239" s="987"/>
      <c r="LNR239" s="987"/>
      <c r="LNS239" s="208"/>
      <c r="LNU239" s="235"/>
      <c r="LNV239" s="235"/>
      <c r="LNW239" s="235"/>
      <c r="LNX239" s="235"/>
      <c r="LNY239" s="235"/>
      <c r="LNZ239" s="235"/>
      <c r="LOA239" s="235"/>
      <c r="LOB239" s="987"/>
      <c r="LOC239" s="987"/>
      <c r="LOD239" s="208"/>
      <c r="LOF239" s="235"/>
      <c r="LOG239" s="235"/>
      <c r="LOH239" s="235"/>
      <c r="LOI239" s="235"/>
      <c r="LOJ239" s="235"/>
      <c r="LOK239" s="235"/>
      <c r="LOL239" s="235"/>
      <c r="LOM239" s="987"/>
      <c r="LON239" s="987"/>
      <c r="LOO239" s="208"/>
      <c r="LOQ239" s="235"/>
      <c r="LOR239" s="235"/>
      <c r="LOS239" s="235"/>
      <c r="LOT239" s="235"/>
      <c r="LOU239" s="235"/>
      <c r="LOV239" s="235"/>
      <c r="LOW239" s="235"/>
      <c r="LOX239" s="987"/>
      <c r="LOY239" s="987"/>
      <c r="LOZ239" s="208"/>
      <c r="LPB239" s="235"/>
      <c r="LPC239" s="235"/>
      <c r="LPD239" s="235"/>
      <c r="LPE239" s="235"/>
      <c r="LPF239" s="235"/>
      <c r="LPG239" s="235"/>
      <c r="LPH239" s="235"/>
      <c r="LPI239" s="987"/>
      <c r="LPJ239" s="987"/>
      <c r="LPK239" s="208"/>
      <c r="LPM239" s="235"/>
      <c r="LPN239" s="235"/>
      <c r="LPO239" s="235"/>
      <c r="LPP239" s="235"/>
      <c r="LPQ239" s="235"/>
      <c r="LPR239" s="235"/>
      <c r="LPS239" s="235"/>
      <c r="LPT239" s="987"/>
      <c r="LPU239" s="987"/>
      <c r="LPV239" s="208"/>
      <c r="LPX239" s="235"/>
      <c r="LPY239" s="235"/>
      <c r="LPZ239" s="235"/>
      <c r="LQA239" s="235"/>
      <c r="LQB239" s="235"/>
      <c r="LQC239" s="235"/>
      <c r="LQD239" s="235"/>
      <c r="LQE239" s="987"/>
      <c r="LQF239" s="987"/>
      <c r="LQG239" s="208"/>
      <c r="LQI239" s="235"/>
      <c r="LQJ239" s="235"/>
      <c r="LQK239" s="235"/>
      <c r="LQL239" s="235"/>
      <c r="LQM239" s="235"/>
      <c r="LQN239" s="235"/>
      <c r="LQO239" s="235"/>
      <c r="LQP239" s="987"/>
      <c r="LQQ239" s="987"/>
      <c r="LQR239" s="208"/>
      <c r="LQT239" s="235"/>
      <c r="LQU239" s="235"/>
      <c r="LQV239" s="235"/>
      <c r="LQW239" s="235"/>
      <c r="LQX239" s="235"/>
      <c r="LQY239" s="235"/>
      <c r="LQZ239" s="235"/>
      <c r="LRA239" s="987"/>
      <c r="LRB239" s="987"/>
      <c r="LRC239" s="208"/>
      <c r="LRE239" s="235"/>
      <c r="LRF239" s="235"/>
      <c r="LRG239" s="235"/>
      <c r="LRH239" s="235"/>
      <c r="LRI239" s="235"/>
      <c r="LRJ239" s="235"/>
      <c r="LRK239" s="235"/>
      <c r="LRL239" s="987"/>
      <c r="LRM239" s="987"/>
      <c r="LRN239" s="208"/>
      <c r="LRP239" s="235"/>
      <c r="LRQ239" s="235"/>
      <c r="LRR239" s="235"/>
      <c r="LRS239" s="235"/>
      <c r="LRT239" s="235"/>
      <c r="LRU239" s="235"/>
      <c r="LRV239" s="235"/>
      <c r="LRW239" s="987"/>
      <c r="LRX239" s="987"/>
      <c r="LRY239" s="208"/>
      <c r="LSA239" s="235"/>
      <c r="LSB239" s="235"/>
      <c r="LSC239" s="235"/>
      <c r="LSD239" s="235"/>
      <c r="LSE239" s="235"/>
      <c r="LSF239" s="235"/>
      <c r="LSG239" s="235"/>
      <c r="LSH239" s="987"/>
      <c r="LSI239" s="987"/>
      <c r="LSJ239" s="208"/>
      <c r="LSL239" s="235"/>
      <c r="LSM239" s="235"/>
      <c r="LSN239" s="235"/>
      <c r="LSO239" s="235"/>
      <c r="LSP239" s="235"/>
      <c r="LSQ239" s="235"/>
      <c r="LSR239" s="235"/>
      <c r="LSS239" s="987"/>
      <c r="LST239" s="987"/>
      <c r="LSU239" s="208"/>
      <c r="LSW239" s="235"/>
      <c r="LSX239" s="235"/>
      <c r="LSY239" s="235"/>
      <c r="LSZ239" s="235"/>
      <c r="LTA239" s="235"/>
      <c r="LTB239" s="235"/>
      <c r="LTC239" s="235"/>
      <c r="LTD239" s="987"/>
      <c r="LTE239" s="987"/>
      <c r="LTF239" s="208"/>
      <c r="LTH239" s="235"/>
      <c r="LTI239" s="235"/>
      <c r="LTJ239" s="235"/>
      <c r="LTK239" s="235"/>
      <c r="LTL239" s="235"/>
      <c r="LTM239" s="235"/>
      <c r="LTN239" s="235"/>
      <c r="LTO239" s="987"/>
      <c r="LTP239" s="987"/>
      <c r="LTQ239" s="208"/>
      <c r="LTS239" s="235"/>
      <c r="LTT239" s="235"/>
      <c r="LTU239" s="235"/>
      <c r="LTV239" s="235"/>
      <c r="LTW239" s="235"/>
      <c r="LTX239" s="235"/>
      <c r="LTY239" s="235"/>
      <c r="LTZ239" s="987"/>
      <c r="LUA239" s="987"/>
      <c r="LUB239" s="208"/>
      <c r="LUD239" s="235"/>
      <c r="LUE239" s="235"/>
      <c r="LUF239" s="235"/>
      <c r="LUG239" s="235"/>
      <c r="LUH239" s="235"/>
      <c r="LUI239" s="235"/>
      <c r="LUJ239" s="235"/>
      <c r="LUK239" s="987"/>
      <c r="LUL239" s="987"/>
      <c r="LUM239" s="208"/>
      <c r="LUO239" s="235"/>
      <c r="LUP239" s="235"/>
      <c r="LUQ239" s="235"/>
      <c r="LUR239" s="235"/>
      <c r="LUS239" s="235"/>
      <c r="LUT239" s="235"/>
      <c r="LUU239" s="235"/>
      <c r="LUV239" s="987"/>
      <c r="LUW239" s="987"/>
      <c r="LUX239" s="208"/>
      <c r="LUZ239" s="235"/>
      <c r="LVA239" s="235"/>
      <c r="LVB239" s="235"/>
      <c r="LVC239" s="235"/>
      <c r="LVD239" s="235"/>
      <c r="LVE239" s="235"/>
      <c r="LVF239" s="235"/>
      <c r="LVG239" s="987"/>
      <c r="LVH239" s="987"/>
      <c r="LVI239" s="208"/>
      <c r="LVK239" s="235"/>
      <c r="LVL239" s="235"/>
      <c r="LVM239" s="235"/>
      <c r="LVN239" s="235"/>
      <c r="LVO239" s="235"/>
      <c r="LVP239" s="235"/>
      <c r="LVQ239" s="235"/>
      <c r="LVR239" s="987"/>
      <c r="LVS239" s="987"/>
      <c r="LVT239" s="208"/>
      <c r="LVV239" s="235"/>
      <c r="LVW239" s="235"/>
      <c r="LVX239" s="235"/>
      <c r="LVY239" s="235"/>
      <c r="LVZ239" s="235"/>
      <c r="LWA239" s="235"/>
      <c r="LWB239" s="235"/>
      <c r="LWC239" s="987"/>
      <c r="LWD239" s="987"/>
      <c r="LWE239" s="208"/>
      <c r="LWG239" s="235"/>
      <c r="LWH239" s="235"/>
      <c r="LWI239" s="235"/>
      <c r="LWJ239" s="235"/>
      <c r="LWK239" s="235"/>
      <c r="LWL239" s="235"/>
      <c r="LWM239" s="235"/>
      <c r="LWN239" s="987"/>
      <c r="LWO239" s="987"/>
      <c r="LWP239" s="208"/>
      <c r="LWR239" s="235"/>
      <c r="LWS239" s="235"/>
      <c r="LWT239" s="235"/>
      <c r="LWU239" s="235"/>
      <c r="LWV239" s="235"/>
      <c r="LWW239" s="235"/>
      <c r="LWX239" s="235"/>
      <c r="LWY239" s="987"/>
      <c r="LWZ239" s="987"/>
      <c r="LXA239" s="208"/>
      <c r="LXC239" s="235"/>
      <c r="LXD239" s="235"/>
      <c r="LXE239" s="235"/>
      <c r="LXF239" s="235"/>
      <c r="LXG239" s="235"/>
      <c r="LXH239" s="235"/>
      <c r="LXI239" s="235"/>
      <c r="LXJ239" s="987"/>
      <c r="LXK239" s="987"/>
      <c r="LXL239" s="208"/>
      <c r="LXN239" s="235"/>
      <c r="LXO239" s="235"/>
      <c r="LXP239" s="235"/>
      <c r="LXQ239" s="235"/>
      <c r="LXR239" s="235"/>
      <c r="LXS239" s="235"/>
      <c r="LXT239" s="235"/>
      <c r="LXU239" s="987"/>
      <c r="LXV239" s="987"/>
      <c r="LXW239" s="208"/>
      <c r="LXY239" s="235"/>
      <c r="LXZ239" s="235"/>
      <c r="LYA239" s="235"/>
      <c r="LYB239" s="235"/>
      <c r="LYC239" s="235"/>
      <c r="LYD239" s="235"/>
      <c r="LYE239" s="235"/>
      <c r="LYF239" s="987"/>
      <c r="LYG239" s="987"/>
      <c r="LYH239" s="208"/>
      <c r="LYJ239" s="235"/>
      <c r="LYK239" s="235"/>
      <c r="LYL239" s="235"/>
      <c r="LYM239" s="235"/>
      <c r="LYN239" s="235"/>
      <c r="LYO239" s="235"/>
      <c r="LYP239" s="235"/>
      <c r="LYQ239" s="987"/>
      <c r="LYR239" s="987"/>
      <c r="LYS239" s="208"/>
      <c r="LYU239" s="235"/>
      <c r="LYV239" s="235"/>
      <c r="LYW239" s="235"/>
      <c r="LYX239" s="235"/>
      <c r="LYY239" s="235"/>
      <c r="LYZ239" s="235"/>
      <c r="LZA239" s="235"/>
      <c r="LZB239" s="987"/>
      <c r="LZC239" s="987"/>
      <c r="LZD239" s="208"/>
      <c r="LZF239" s="235"/>
      <c r="LZG239" s="235"/>
      <c r="LZH239" s="235"/>
      <c r="LZI239" s="235"/>
      <c r="LZJ239" s="235"/>
      <c r="LZK239" s="235"/>
      <c r="LZL239" s="235"/>
      <c r="LZM239" s="987"/>
      <c r="LZN239" s="987"/>
      <c r="LZO239" s="208"/>
      <c r="LZQ239" s="235"/>
      <c r="LZR239" s="235"/>
      <c r="LZS239" s="235"/>
      <c r="LZT239" s="235"/>
      <c r="LZU239" s="235"/>
      <c r="LZV239" s="235"/>
      <c r="LZW239" s="235"/>
      <c r="LZX239" s="987"/>
      <c r="LZY239" s="987"/>
      <c r="LZZ239" s="208"/>
      <c r="MAB239" s="235"/>
      <c r="MAC239" s="235"/>
      <c r="MAD239" s="235"/>
      <c r="MAE239" s="235"/>
      <c r="MAF239" s="235"/>
      <c r="MAG239" s="235"/>
      <c r="MAH239" s="235"/>
      <c r="MAI239" s="987"/>
      <c r="MAJ239" s="987"/>
      <c r="MAK239" s="208"/>
      <c r="MAM239" s="235"/>
      <c r="MAN239" s="235"/>
      <c r="MAO239" s="235"/>
      <c r="MAP239" s="235"/>
      <c r="MAQ239" s="235"/>
      <c r="MAR239" s="235"/>
      <c r="MAS239" s="235"/>
      <c r="MAT239" s="987"/>
      <c r="MAU239" s="987"/>
      <c r="MAV239" s="208"/>
      <c r="MAX239" s="235"/>
      <c r="MAY239" s="235"/>
      <c r="MAZ239" s="235"/>
      <c r="MBA239" s="235"/>
      <c r="MBB239" s="235"/>
      <c r="MBC239" s="235"/>
      <c r="MBD239" s="235"/>
      <c r="MBE239" s="987"/>
      <c r="MBF239" s="987"/>
      <c r="MBG239" s="208"/>
      <c r="MBI239" s="235"/>
      <c r="MBJ239" s="235"/>
      <c r="MBK239" s="235"/>
      <c r="MBL239" s="235"/>
      <c r="MBM239" s="235"/>
      <c r="MBN239" s="235"/>
      <c r="MBO239" s="235"/>
      <c r="MBP239" s="987"/>
      <c r="MBQ239" s="987"/>
      <c r="MBR239" s="208"/>
      <c r="MBT239" s="235"/>
      <c r="MBU239" s="235"/>
      <c r="MBV239" s="235"/>
      <c r="MBW239" s="235"/>
      <c r="MBX239" s="235"/>
      <c r="MBY239" s="235"/>
      <c r="MBZ239" s="235"/>
      <c r="MCA239" s="987"/>
      <c r="MCB239" s="987"/>
      <c r="MCC239" s="208"/>
      <c r="MCE239" s="235"/>
      <c r="MCF239" s="235"/>
      <c r="MCG239" s="235"/>
      <c r="MCH239" s="235"/>
      <c r="MCI239" s="235"/>
      <c r="MCJ239" s="235"/>
      <c r="MCK239" s="235"/>
      <c r="MCL239" s="987"/>
      <c r="MCM239" s="987"/>
      <c r="MCN239" s="208"/>
      <c r="MCP239" s="235"/>
      <c r="MCQ239" s="235"/>
      <c r="MCR239" s="235"/>
      <c r="MCS239" s="235"/>
      <c r="MCT239" s="235"/>
      <c r="MCU239" s="235"/>
      <c r="MCV239" s="235"/>
      <c r="MCW239" s="987"/>
      <c r="MCX239" s="987"/>
      <c r="MCY239" s="208"/>
      <c r="MDA239" s="235"/>
      <c r="MDB239" s="235"/>
      <c r="MDC239" s="235"/>
      <c r="MDD239" s="235"/>
      <c r="MDE239" s="235"/>
      <c r="MDF239" s="235"/>
      <c r="MDG239" s="235"/>
      <c r="MDH239" s="987"/>
      <c r="MDI239" s="987"/>
      <c r="MDJ239" s="208"/>
      <c r="MDL239" s="235"/>
      <c r="MDM239" s="235"/>
      <c r="MDN239" s="235"/>
      <c r="MDO239" s="235"/>
      <c r="MDP239" s="235"/>
      <c r="MDQ239" s="235"/>
      <c r="MDR239" s="235"/>
      <c r="MDS239" s="987"/>
      <c r="MDT239" s="987"/>
      <c r="MDU239" s="208"/>
      <c r="MDW239" s="235"/>
      <c r="MDX239" s="235"/>
      <c r="MDY239" s="235"/>
      <c r="MDZ239" s="235"/>
      <c r="MEA239" s="235"/>
      <c r="MEB239" s="235"/>
      <c r="MEC239" s="235"/>
      <c r="MED239" s="987"/>
      <c r="MEE239" s="987"/>
      <c r="MEF239" s="208"/>
      <c r="MEH239" s="235"/>
      <c r="MEI239" s="235"/>
      <c r="MEJ239" s="235"/>
      <c r="MEK239" s="235"/>
      <c r="MEL239" s="235"/>
      <c r="MEM239" s="235"/>
      <c r="MEN239" s="235"/>
      <c r="MEO239" s="987"/>
      <c r="MEP239" s="987"/>
      <c r="MEQ239" s="208"/>
      <c r="MES239" s="235"/>
      <c r="MET239" s="235"/>
      <c r="MEU239" s="235"/>
      <c r="MEV239" s="235"/>
      <c r="MEW239" s="235"/>
      <c r="MEX239" s="235"/>
      <c r="MEY239" s="235"/>
      <c r="MEZ239" s="987"/>
      <c r="MFA239" s="987"/>
      <c r="MFB239" s="208"/>
      <c r="MFD239" s="235"/>
      <c r="MFE239" s="235"/>
      <c r="MFF239" s="235"/>
      <c r="MFG239" s="235"/>
      <c r="MFH239" s="235"/>
      <c r="MFI239" s="235"/>
      <c r="MFJ239" s="235"/>
      <c r="MFK239" s="987"/>
      <c r="MFL239" s="987"/>
      <c r="MFM239" s="208"/>
      <c r="MFO239" s="235"/>
      <c r="MFP239" s="235"/>
      <c r="MFQ239" s="235"/>
      <c r="MFR239" s="235"/>
      <c r="MFS239" s="235"/>
      <c r="MFT239" s="235"/>
      <c r="MFU239" s="235"/>
      <c r="MFV239" s="987"/>
      <c r="MFW239" s="987"/>
      <c r="MFX239" s="208"/>
      <c r="MFZ239" s="235"/>
      <c r="MGA239" s="235"/>
      <c r="MGB239" s="235"/>
      <c r="MGC239" s="235"/>
      <c r="MGD239" s="235"/>
      <c r="MGE239" s="235"/>
      <c r="MGF239" s="235"/>
      <c r="MGG239" s="987"/>
      <c r="MGH239" s="987"/>
      <c r="MGI239" s="208"/>
      <c r="MGK239" s="235"/>
      <c r="MGL239" s="235"/>
      <c r="MGM239" s="235"/>
      <c r="MGN239" s="235"/>
      <c r="MGO239" s="235"/>
      <c r="MGP239" s="235"/>
      <c r="MGQ239" s="235"/>
      <c r="MGR239" s="987"/>
      <c r="MGS239" s="987"/>
      <c r="MGT239" s="208"/>
      <c r="MGV239" s="235"/>
      <c r="MGW239" s="235"/>
      <c r="MGX239" s="235"/>
      <c r="MGY239" s="235"/>
      <c r="MGZ239" s="235"/>
      <c r="MHA239" s="235"/>
      <c r="MHB239" s="235"/>
      <c r="MHC239" s="987"/>
      <c r="MHD239" s="987"/>
      <c r="MHE239" s="208"/>
      <c r="MHG239" s="235"/>
      <c r="MHH239" s="235"/>
      <c r="MHI239" s="235"/>
      <c r="MHJ239" s="235"/>
      <c r="MHK239" s="235"/>
      <c r="MHL239" s="235"/>
      <c r="MHM239" s="235"/>
      <c r="MHN239" s="987"/>
      <c r="MHO239" s="987"/>
      <c r="MHP239" s="208"/>
      <c r="MHR239" s="235"/>
      <c r="MHS239" s="235"/>
      <c r="MHT239" s="235"/>
      <c r="MHU239" s="235"/>
      <c r="MHV239" s="235"/>
      <c r="MHW239" s="235"/>
      <c r="MHX239" s="235"/>
      <c r="MHY239" s="987"/>
      <c r="MHZ239" s="987"/>
      <c r="MIA239" s="208"/>
      <c r="MIC239" s="235"/>
      <c r="MID239" s="235"/>
      <c r="MIE239" s="235"/>
      <c r="MIF239" s="235"/>
      <c r="MIG239" s="235"/>
      <c r="MIH239" s="235"/>
      <c r="MII239" s="235"/>
      <c r="MIJ239" s="987"/>
      <c r="MIK239" s="987"/>
      <c r="MIL239" s="208"/>
      <c r="MIN239" s="235"/>
      <c r="MIO239" s="235"/>
      <c r="MIP239" s="235"/>
      <c r="MIQ239" s="235"/>
      <c r="MIR239" s="235"/>
      <c r="MIS239" s="235"/>
      <c r="MIT239" s="235"/>
      <c r="MIU239" s="987"/>
      <c r="MIV239" s="987"/>
      <c r="MIW239" s="208"/>
      <c r="MIY239" s="235"/>
      <c r="MIZ239" s="235"/>
      <c r="MJA239" s="235"/>
      <c r="MJB239" s="235"/>
      <c r="MJC239" s="235"/>
      <c r="MJD239" s="235"/>
      <c r="MJE239" s="235"/>
      <c r="MJF239" s="987"/>
      <c r="MJG239" s="987"/>
      <c r="MJH239" s="208"/>
      <c r="MJJ239" s="235"/>
      <c r="MJK239" s="235"/>
      <c r="MJL239" s="235"/>
      <c r="MJM239" s="235"/>
      <c r="MJN239" s="235"/>
      <c r="MJO239" s="235"/>
      <c r="MJP239" s="235"/>
      <c r="MJQ239" s="987"/>
      <c r="MJR239" s="987"/>
      <c r="MJS239" s="208"/>
      <c r="MJU239" s="235"/>
      <c r="MJV239" s="235"/>
      <c r="MJW239" s="235"/>
      <c r="MJX239" s="235"/>
      <c r="MJY239" s="235"/>
      <c r="MJZ239" s="235"/>
      <c r="MKA239" s="235"/>
      <c r="MKB239" s="987"/>
      <c r="MKC239" s="987"/>
      <c r="MKD239" s="208"/>
      <c r="MKF239" s="235"/>
      <c r="MKG239" s="235"/>
      <c r="MKH239" s="235"/>
      <c r="MKI239" s="235"/>
      <c r="MKJ239" s="235"/>
      <c r="MKK239" s="235"/>
      <c r="MKL239" s="235"/>
      <c r="MKM239" s="987"/>
      <c r="MKN239" s="987"/>
      <c r="MKO239" s="208"/>
      <c r="MKQ239" s="235"/>
      <c r="MKR239" s="235"/>
      <c r="MKS239" s="235"/>
      <c r="MKT239" s="235"/>
      <c r="MKU239" s="235"/>
      <c r="MKV239" s="235"/>
      <c r="MKW239" s="235"/>
      <c r="MKX239" s="987"/>
      <c r="MKY239" s="987"/>
      <c r="MKZ239" s="208"/>
      <c r="MLB239" s="235"/>
      <c r="MLC239" s="235"/>
      <c r="MLD239" s="235"/>
      <c r="MLE239" s="235"/>
      <c r="MLF239" s="235"/>
      <c r="MLG239" s="235"/>
      <c r="MLH239" s="235"/>
      <c r="MLI239" s="987"/>
      <c r="MLJ239" s="987"/>
      <c r="MLK239" s="208"/>
      <c r="MLM239" s="235"/>
      <c r="MLN239" s="235"/>
      <c r="MLO239" s="235"/>
      <c r="MLP239" s="235"/>
      <c r="MLQ239" s="235"/>
      <c r="MLR239" s="235"/>
      <c r="MLS239" s="235"/>
      <c r="MLT239" s="987"/>
      <c r="MLU239" s="987"/>
      <c r="MLV239" s="208"/>
      <c r="MLX239" s="235"/>
      <c r="MLY239" s="235"/>
      <c r="MLZ239" s="235"/>
      <c r="MMA239" s="235"/>
      <c r="MMB239" s="235"/>
      <c r="MMC239" s="235"/>
      <c r="MMD239" s="235"/>
      <c r="MME239" s="987"/>
      <c r="MMF239" s="987"/>
      <c r="MMG239" s="208"/>
      <c r="MMI239" s="235"/>
      <c r="MMJ239" s="235"/>
      <c r="MMK239" s="235"/>
      <c r="MML239" s="235"/>
      <c r="MMM239" s="235"/>
      <c r="MMN239" s="235"/>
      <c r="MMO239" s="235"/>
      <c r="MMP239" s="987"/>
      <c r="MMQ239" s="987"/>
      <c r="MMR239" s="208"/>
      <c r="MMT239" s="235"/>
      <c r="MMU239" s="235"/>
      <c r="MMV239" s="235"/>
      <c r="MMW239" s="235"/>
      <c r="MMX239" s="235"/>
      <c r="MMY239" s="235"/>
      <c r="MMZ239" s="235"/>
      <c r="MNA239" s="987"/>
      <c r="MNB239" s="987"/>
      <c r="MNC239" s="208"/>
      <c r="MNE239" s="235"/>
      <c r="MNF239" s="235"/>
      <c r="MNG239" s="235"/>
      <c r="MNH239" s="235"/>
      <c r="MNI239" s="235"/>
      <c r="MNJ239" s="235"/>
      <c r="MNK239" s="235"/>
      <c r="MNL239" s="987"/>
      <c r="MNM239" s="987"/>
      <c r="MNN239" s="208"/>
      <c r="MNP239" s="235"/>
      <c r="MNQ239" s="235"/>
      <c r="MNR239" s="235"/>
      <c r="MNS239" s="235"/>
      <c r="MNT239" s="235"/>
      <c r="MNU239" s="235"/>
      <c r="MNV239" s="235"/>
      <c r="MNW239" s="987"/>
      <c r="MNX239" s="987"/>
      <c r="MNY239" s="208"/>
      <c r="MOA239" s="235"/>
      <c r="MOB239" s="235"/>
      <c r="MOC239" s="235"/>
      <c r="MOD239" s="235"/>
      <c r="MOE239" s="235"/>
      <c r="MOF239" s="235"/>
      <c r="MOG239" s="235"/>
      <c r="MOH239" s="987"/>
      <c r="MOI239" s="987"/>
      <c r="MOJ239" s="208"/>
      <c r="MOL239" s="235"/>
      <c r="MOM239" s="235"/>
      <c r="MON239" s="235"/>
      <c r="MOO239" s="235"/>
      <c r="MOP239" s="235"/>
      <c r="MOQ239" s="235"/>
      <c r="MOR239" s="235"/>
      <c r="MOS239" s="987"/>
      <c r="MOT239" s="987"/>
      <c r="MOU239" s="208"/>
      <c r="MOW239" s="235"/>
      <c r="MOX239" s="235"/>
      <c r="MOY239" s="235"/>
      <c r="MOZ239" s="235"/>
      <c r="MPA239" s="235"/>
      <c r="MPB239" s="235"/>
      <c r="MPC239" s="235"/>
      <c r="MPD239" s="987"/>
      <c r="MPE239" s="987"/>
      <c r="MPF239" s="208"/>
      <c r="MPH239" s="235"/>
      <c r="MPI239" s="235"/>
      <c r="MPJ239" s="235"/>
      <c r="MPK239" s="235"/>
      <c r="MPL239" s="235"/>
      <c r="MPM239" s="235"/>
      <c r="MPN239" s="235"/>
      <c r="MPO239" s="987"/>
      <c r="MPP239" s="987"/>
      <c r="MPQ239" s="208"/>
      <c r="MPS239" s="235"/>
      <c r="MPT239" s="235"/>
      <c r="MPU239" s="235"/>
      <c r="MPV239" s="235"/>
      <c r="MPW239" s="235"/>
      <c r="MPX239" s="235"/>
      <c r="MPY239" s="235"/>
      <c r="MPZ239" s="987"/>
      <c r="MQA239" s="987"/>
      <c r="MQB239" s="208"/>
      <c r="MQD239" s="235"/>
      <c r="MQE239" s="235"/>
      <c r="MQF239" s="235"/>
      <c r="MQG239" s="235"/>
      <c r="MQH239" s="235"/>
      <c r="MQI239" s="235"/>
      <c r="MQJ239" s="235"/>
      <c r="MQK239" s="987"/>
      <c r="MQL239" s="987"/>
      <c r="MQM239" s="208"/>
      <c r="MQO239" s="235"/>
      <c r="MQP239" s="235"/>
      <c r="MQQ239" s="235"/>
      <c r="MQR239" s="235"/>
      <c r="MQS239" s="235"/>
      <c r="MQT239" s="235"/>
      <c r="MQU239" s="235"/>
      <c r="MQV239" s="987"/>
      <c r="MQW239" s="987"/>
      <c r="MQX239" s="208"/>
      <c r="MQZ239" s="235"/>
      <c r="MRA239" s="235"/>
      <c r="MRB239" s="235"/>
      <c r="MRC239" s="235"/>
      <c r="MRD239" s="235"/>
      <c r="MRE239" s="235"/>
      <c r="MRF239" s="235"/>
      <c r="MRG239" s="987"/>
      <c r="MRH239" s="987"/>
      <c r="MRI239" s="208"/>
      <c r="MRK239" s="235"/>
      <c r="MRL239" s="235"/>
      <c r="MRM239" s="235"/>
      <c r="MRN239" s="235"/>
      <c r="MRO239" s="235"/>
      <c r="MRP239" s="235"/>
      <c r="MRQ239" s="235"/>
      <c r="MRR239" s="987"/>
      <c r="MRS239" s="987"/>
      <c r="MRT239" s="208"/>
      <c r="MRV239" s="235"/>
      <c r="MRW239" s="235"/>
      <c r="MRX239" s="235"/>
      <c r="MRY239" s="235"/>
      <c r="MRZ239" s="235"/>
      <c r="MSA239" s="235"/>
      <c r="MSB239" s="235"/>
      <c r="MSC239" s="987"/>
      <c r="MSD239" s="987"/>
      <c r="MSE239" s="208"/>
      <c r="MSG239" s="235"/>
      <c r="MSH239" s="235"/>
      <c r="MSI239" s="235"/>
      <c r="MSJ239" s="235"/>
      <c r="MSK239" s="235"/>
      <c r="MSL239" s="235"/>
      <c r="MSM239" s="235"/>
      <c r="MSN239" s="987"/>
      <c r="MSO239" s="987"/>
      <c r="MSP239" s="208"/>
      <c r="MSR239" s="235"/>
      <c r="MSS239" s="235"/>
      <c r="MST239" s="235"/>
      <c r="MSU239" s="235"/>
      <c r="MSV239" s="235"/>
      <c r="MSW239" s="235"/>
      <c r="MSX239" s="235"/>
      <c r="MSY239" s="987"/>
      <c r="MSZ239" s="987"/>
      <c r="MTA239" s="208"/>
      <c r="MTC239" s="235"/>
      <c r="MTD239" s="235"/>
      <c r="MTE239" s="235"/>
      <c r="MTF239" s="235"/>
      <c r="MTG239" s="235"/>
      <c r="MTH239" s="235"/>
      <c r="MTI239" s="235"/>
      <c r="MTJ239" s="987"/>
      <c r="MTK239" s="987"/>
      <c r="MTL239" s="208"/>
      <c r="MTN239" s="235"/>
      <c r="MTO239" s="235"/>
      <c r="MTP239" s="235"/>
      <c r="MTQ239" s="235"/>
      <c r="MTR239" s="235"/>
      <c r="MTS239" s="235"/>
      <c r="MTT239" s="235"/>
      <c r="MTU239" s="987"/>
      <c r="MTV239" s="987"/>
      <c r="MTW239" s="208"/>
      <c r="MTY239" s="235"/>
      <c r="MTZ239" s="235"/>
      <c r="MUA239" s="235"/>
      <c r="MUB239" s="235"/>
      <c r="MUC239" s="235"/>
      <c r="MUD239" s="235"/>
      <c r="MUE239" s="235"/>
      <c r="MUF239" s="987"/>
      <c r="MUG239" s="987"/>
      <c r="MUH239" s="208"/>
      <c r="MUJ239" s="235"/>
      <c r="MUK239" s="235"/>
      <c r="MUL239" s="235"/>
      <c r="MUM239" s="235"/>
      <c r="MUN239" s="235"/>
      <c r="MUO239" s="235"/>
      <c r="MUP239" s="235"/>
      <c r="MUQ239" s="987"/>
      <c r="MUR239" s="987"/>
      <c r="MUS239" s="208"/>
      <c r="MUU239" s="235"/>
      <c r="MUV239" s="235"/>
      <c r="MUW239" s="235"/>
      <c r="MUX239" s="235"/>
      <c r="MUY239" s="235"/>
      <c r="MUZ239" s="235"/>
      <c r="MVA239" s="235"/>
      <c r="MVB239" s="987"/>
      <c r="MVC239" s="987"/>
      <c r="MVD239" s="208"/>
      <c r="MVF239" s="235"/>
      <c r="MVG239" s="235"/>
      <c r="MVH239" s="235"/>
      <c r="MVI239" s="235"/>
      <c r="MVJ239" s="235"/>
      <c r="MVK239" s="235"/>
      <c r="MVL239" s="235"/>
      <c r="MVM239" s="987"/>
      <c r="MVN239" s="987"/>
      <c r="MVO239" s="208"/>
      <c r="MVQ239" s="235"/>
      <c r="MVR239" s="235"/>
      <c r="MVS239" s="235"/>
      <c r="MVT239" s="235"/>
      <c r="MVU239" s="235"/>
      <c r="MVV239" s="235"/>
      <c r="MVW239" s="235"/>
      <c r="MVX239" s="987"/>
      <c r="MVY239" s="987"/>
      <c r="MVZ239" s="208"/>
      <c r="MWB239" s="235"/>
      <c r="MWC239" s="235"/>
      <c r="MWD239" s="235"/>
      <c r="MWE239" s="235"/>
      <c r="MWF239" s="235"/>
      <c r="MWG239" s="235"/>
      <c r="MWH239" s="235"/>
      <c r="MWI239" s="987"/>
      <c r="MWJ239" s="987"/>
      <c r="MWK239" s="208"/>
      <c r="MWM239" s="235"/>
      <c r="MWN239" s="235"/>
      <c r="MWO239" s="235"/>
      <c r="MWP239" s="235"/>
      <c r="MWQ239" s="235"/>
      <c r="MWR239" s="235"/>
      <c r="MWS239" s="235"/>
      <c r="MWT239" s="987"/>
      <c r="MWU239" s="987"/>
      <c r="MWV239" s="208"/>
      <c r="MWX239" s="235"/>
      <c r="MWY239" s="235"/>
      <c r="MWZ239" s="235"/>
      <c r="MXA239" s="235"/>
      <c r="MXB239" s="235"/>
      <c r="MXC239" s="235"/>
      <c r="MXD239" s="235"/>
      <c r="MXE239" s="987"/>
      <c r="MXF239" s="987"/>
      <c r="MXG239" s="208"/>
      <c r="MXI239" s="235"/>
      <c r="MXJ239" s="235"/>
      <c r="MXK239" s="235"/>
      <c r="MXL239" s="235"/>
      <c r="MXM239" s="235"/>
      <c r="MXN239" s="235"/>
      <c r="MXO239" s="235"/>
      <c r="MXP239" s="987"/>
      <c r="MXQ239" s="987"/>
      <c r="MXR239" s="208"/>
      <c r="MXT239" s="235"/>
      <c r="MXU239" s="235"/>
      <c r="MXV239" s="235"/>
      <c r="MXW239" s="235"/>
      <c r="MXX239" s="235"/>
      <c r="MXY239" s="235"/>
      <c r="MXZ239" s="235"/>
      <c r="MYA239" s="987"/>
      <c r="MYB239" s="987"/>
      <c r="MYC239" s="208"/>
      <c r="MYE239" s="235"/>
      <c r="MYF239" s="235"/>
      <c r="MYG239" s="235"/>
      <c r="MYH239" s="235"/>
      <c r="MYI239" s="235"/>
      <c r="MYJ239" s="235"/>
      <c r="MYK239" s="235"/>
      <c r="MYL239" s="987"/>
      <c r="MYM239" s="987"/>
      <c r="MYN239" s="208"/>
      <c r="MYP239" s="235"/>
      <c r="MYQ239" s="235"/>
      <c r="MYR239" s="235"/>
      <c r="MYS239" s="235"/>
      <c r="MYT239" s="235"/>
      <c r="MYU239" s="235"/>
      <c r="MYV239" s="235"/>
      <c r="MYW239" s="987"/>
      <c r="MYX239" s="987"/>
      <c r="MYY239" s="208"/>
      <c r="MZA239" s="235"/>
      <c r="MZB239" s="235"/>
      <c r="MZC239" s="235"/>
      <c r="MZD239" s="235"/>
      <c r="MZE239" s="235"/>
      <c r="MZF239" s="235"/>
      <c r="MZG239" s="235"/>
      <c r="MZH239" s="987"/>
      <c r="MZI239" s="987"/>
      <c r="MZJ239" s="208"/>
      <c r="MZL239" s="235"/>
      <c r="MZM239" s="235"/>
      <c r="MZN239" s="235"/>
      <c r="MZO239" s="235"/>
      <c r="MZP239" s="235"/>
      <c r="MZQ239" s="235"/>
      <c r="MZR239" s="235"/>
      <c r="MZS239" s="987"/>
      <c r="MZT239" s="987"/>
      <c r="MZU239" s="208"/>
      <c r="MZW239" s="235"/>
      <c r="MZX239" s="235"/>
      <c r="MZY239" s="235"/>
      <c r="MZZ239" s="235"/>
      <c r="NAA239" s="235"/>
      <c r="NAB239" s="235"/>
      <c r="NAC239" s="235"/>
      <c r="NAD239" s="987"/>
      <c r="NAE239" s="987"/>
      <c r="NAF239" s="208"/>
      <c r="NAH239" s="235"/>
      <c r="NAI239" s="235"/>
      <c r="NAJ239" s="235"/>
      <c r="NAK239" s="235"/>
      <c r="NAL239" s="235"/>
      <c r="NAM239" s="235"/>
      <c r="NAN239" s="235"/>
      <c r="NAO239" s="987"/>
      <c r="NAP239" s="987"/>
      <c r="NAQ239" s="208"/>
      <c r="NAS239" s="235"/>
      <c r="NAT239" s="235"/>
      <c r="NAU239" s="235"/>
      <c r="NAV239" s="235"/>
      <c r="NAW239" s="235"/>
      <c r="NAX239" s="235"/>
      <c r="NAY239" s="235"/>
      <c r="NAZ239" s="987"/>
      <c r="NBA239" s="987"/>
      <c r="NBB239" s="208"/>
      <c r="NBD239" s="235"/>
      <c r="NBE239" s="235"/>
      <c r="NBF239" s="235"/>
      <c r="NBG239" s="235"/>
      <c r="NBH239" s="235"/>
      <c r="NBI239" s="235"/>
      <c r="NBJ239" s="235"/>
      <c r="NBK239" s="987"/>
      <c r="NBL239" s="987"/>
      <c r="NBM239" s="208"/>
      <c r="NBO239" s="235"/>
      <c r="NBP239" s="235"/>
      <c r="NBQ239" s="235"/>
      <c r="NBR239" s="235"/>
      <c r="NBS239" s="235"/>
      <c r="NBT239" s="235"/>
      <c r="NBU239" s="235"/>
      <c r="NBV239" s="987"/>
      <c r="NBW239" s="987"/>
      <c r="NBX239" s="208"/>
      <c r="NBZ239" s="235"/>
      <c r="NCA239" s="235"/>
      <c r="NCB239" s="235"/>
      <c r="NCC239" s="235"/>
      <c r="NCD239" s="235"/>
      <c r="NCE239" s="235"/>
      <c r="NCF239" s="235"/>
      <c r="NCG239" s="987"/>
      <c r="NCH239" s="987"/>
      <c r="NCI239" s="208"/>
      <c r="NCK239" s="235"/>
      <c r="NCL239" s="235"/>
      <c r="NCM239" s="235"/>
      <c r="NCN239" s="235"/>
      <c r="NCO239" s="235"/>
      <c r="NCP239" s="235"/>
      <c r="NCQ239" s="235"/>
      <c r="NCR239" s="987"/>
      <c r="NCS239" s="987"/>
      <c r="NCT239" s="208"/>
      <c r="NCV239" s="235"/>
      <c r="NCW239" s="235"/>
      <c r="NCX239" s="235"/>
      <c r="NCY239" s="235"/>
      <c r="NCZ239" s="235"/>
      <c r="NDA239" s="235"/>
      <c r="NDB239" s="235"/>
      <c r="NDC239" s="987"/>
      <c r="NDD239" s="987"/>
      <c r="NDE239" s="208"/>
      <c r="NDG239" s="235"/>
      <c r="NDH239" s="235"/>
      <c r="NDI239" s="235"/>
      <c r="NDJ239" s="235"/>
      <c r="NDK239" s="235"/>
      <c r="NDL239" s="235"/>
      <c r="NDM239" s="235"/>
      <c r="NDN239" s="987"/>
      <c r="NDO239" s="987"/>
      <c r="NDP239" s="208"/>
      <c r="NDR239" s="235"/>
      <c r="NDS239" s="235"/>
      <c r="NDT239" s="235"/>
      <c r="NDU239" s="235"/>
      <c r="NDV239" s="235"/>
      <c r="NDW239" s="235"/>
      <c r="NDX239" s="235"/>
      <c r="NDY239" s="987"/>
      <c r="NDZ239" s="987"/>
      <c r="NEA239" s="208"/>
      <c r="NEC239" s="235"/>
      <c r="NED239" s="235"/>
      <c r="NEE239" s="235"/>
      <c r="NEF239" s="235"/>
      <c r="NEG239" s="235"/>
      <c r="NEH239" s="235"/>
      <c r="NEI239" s="235"/>
      <c r="NEJ239" s="987"/>
      <c r="NEK239" s="987"/>
      <c r="NEL239" s="208"/>
      <c r="NEN239" s="235"/>
      <c r="NEO239" s="235"/>
      <c r="NEP239" s="235"/>
      <c r="NEQ239" s="235"/>
      <c r="NER239" s="235"/>
      <c r="NES239" s="235"/>
      <c r="NET239" s="235"/>
      <c r="NEU239" s="987"/>
      <c r="NEV239" s="987"/>
      <c r="NEW239" s="208"/>
      <c r="NEY239" s="235"/>
      <c r="NEZ239" s="235"/>
      <c r="NFA239" s="235"/>
      <c r="NFB239" s="235"/>
      <c r="NFC239" s="235"/>
      <c r="NFD239" s="235"/>
      <c r="NFE239" s="235"/>
      <c r="NFF239" s="987"/>
      <c r="NFG239" s="987"/>
      <c r="NFH239" s="208"/>
      <c r="NFJ239" s="235"/>
      <c r="NFK239" s="235"/>
      <c r="NFL239" s="235"/>
      <c r="NFM239" s="235"/>
      <c r="NFN239" s="235"/>
      <c r="NFO239" s="235"/>
      <c r="NFP239" s="235"/>
      <c r="NFQ239" s="987"/>
      <c r="NFR239" s="987"/>
      <c r="NFS239" s="208"/>
      <c r="NFU239" s="235"/>
      <c r="NFV239" s="235"/>
      <c r="NFW239" s="235"/>
      <c r="NFX239" s="235"/>
      <c r="NFY239" s="235"/>
      <c r="NFZ239" s="235"/>
      <c r="NGA239" s="235"/>
      <c r="NGB239" s="987"/>
      <c r="NGC239" s="987"/>
      <c r="NGD239" s="208"/>
      <c r="NGF239" s="235"/>
      <c r="NGG239" s="235"/>
      <c r="NGH239" s="235"/>
      <c r="NGI239" s="235"/>
      <c r="NGJ239" s="235"/>
      <c r="NGK239" s="235"/>
      <c r="NGL239" s="235"/>
      <c r="NGM239" s="987"/>
      <c r="NGN239" s="987"/>
      <c r="NGO239" s="208"/>
      <c r="NGQ239" s="235"/>
      <c r="NGR239" s="235"/>
      <c r="NGS239" s="235"/>
      <c r="NGT239" s="235"/>
      <c r="NGU239" s="235"/>
      <c r="NGV239" s="235"/>
      <c r="NGW239" s="235"/>
      <c r="NGX239" s="987"/>
      <c r="NGY239" s="987"/>
      <c r="NGZ239" s="208"/>
      <c r="NHB239" s="235"/>
      <c r="NHC239" s="235"/>
      <c r="NHD239" s="235"/>
      <c r="NHE239" s="235"/>
      <c r="NHF239" s="235"/>
      <c r="NHG239" s="235"/>
      <c r="NHH239" s="235"/>
      <c r="NHI239" s="987"/>
      <c r="NHJ239" s="987"/>
      <c r="NHK239" s="208"/>
      <c r="NHM239" s="235"/>
      <c r="NHN239" s="235"/>
      <c r="NHO239" s="235"/>
      <c r="NHP239" s="235"/>
      <c r="NHQ239" s="235"/>
      <c r="NHR239" s="235"/>
      <c r="NHS239" s="235"/>
      <c r="NHT239" s="987"/>
      <c r="NHU239" s="987"/>
      <c r="NHV239" s="208"/>
      <c r="NHX239" s="235"/>
      <c r="NHY239" s="235"/>
      <c r="NHZ239" s="235"/>
      <c r="NIA239" s="235"/>
      <c r="NIB239" s="235"/>
      <c r="NIC239" s="235"/>
      <c r="NID239" s="235"/>
      <c r="NIE239" s="987"/>
      <c r="NIF239" s="987"/>
      <c r="NIG239" s="208"/>
      <c r="NII239" s="235"/>
      <c r="NIJ239" s="235"/>
      <c r="NIK239" s="235"/>
      <c r="NIL239" s="235"/>
      <c r="NIM239" s="235"/>
      <c r="NIN239" s="235"/>
      <c r="NIO239" s="235"/>
      <c r="NIP239" s="987"/>
      <c r="NIQ239" s="987"/>
      <c r="NIR239" s="208"/>
      <c r="NIT239" s="235"/>
      <c r="NIU239" s="235"/>
      <c r="NIV239" s="235"/>
      <c r="NIW239" s="235"/>
      <c r="NIX239" s="235"/>
      <c r="NIY239" s="235"/>
      <c r="NIZ239" s="235"/>
      <c r="NJA239" s="987"/>
      <c r="NJB239" s="987"/>
      <c r="NJC239" s="208"/>
      <c r="NJE239" s="235"/>
      <c r="NJF239" s="235"/>
      <c r="NJG239" s="235"/>
      <c r="NJH239" s="235"/>
      <c r="NJI239" s="235"/>
      <c r="NJJ239" s="235"/>
      <c r="NJK239" s="235"/>
      <c r="NJL239" s="987"/>
      <c r="NJM239" s="987"/>
      <c r="NJN239" s="208"/>
      <c r="NJP239" s="235"/>
      <c r="NJQ239" s="235"/>
      <c r="NJR239" s="235"/>
      <c r="NJS239" s="235"/>
      <c r="NJT239" s="235"/>
      <c r="NJU239" s="235"/>
      <c r="NJV239" s="235"/>
      <c r="NJW239" s="987"/>
      <c r="NJX239" s="987"/>
      <c r="NJY239" s="208"/>
      <c r="NKA239" s="235"/>
      <c r="NKB239" s="235"/>
      <c r="NKC239" s="235"/>
      <c r="NKD239" s="235"/>
      <c r="NKE239" s="235"/>
      <c r="NKF239" s="235"/>
      <c r="NKG239" s="235"/>
      <c r="NKH239" s="987"/>
      <c r="NKI239" s="987"/>
      <c r="NKJ239" s="208"/>
      <c r="NKL239" s="235"/>
      <c r="NKM239" s="235"/>
      <c r="NKN239" s="235"/>
      <c r="NKO239" s="235"/>
      <c r="NKP239" s="235"/>
      <c r="NKQ239" s="235"/>
      <c r="NKR239" s="235"/>
      <c r="NKS239" s="987"/>
      <c r="NKT239" s="987"/>
      <c r="NKU239" s="208"/>
      <c r="NKW239" s="235"/>
      <c r="NKX239" s="235"/>
      <c r="NKY239" s="235"/>
      <c r="NKZ239" s="235"/>
      <c r="NLA239" s="235"/>
      <c r="NLB239" s="235"/>
      <c r="NLC239" s="235"/>
      <c r="NLD239" s="987"/>
      <c r="NLE239" s="987"/>
      <c r="NLF239" s="208"/>
      <c r="NLH239" s="235"/>
      <c r="NLI239" s="235"/>
      <c r="NLJ239" s="235"/>
      <c r="NLK239" s="235"/>
      <c r="NLL239" s="235"/>
      <c r="NLM239" s="235"/>
      <c r="NLN239" s="235"/>
      <c r="NLO239" s="987"/>
      <c r="NLP239" s="987"/>
      <c r="NLQ239" s="208"/>
      <c r="NLS239" s="235"/>
      <c r="NLT239" s="235"/>
      <c r="NLU239" s="235"/>
      <c r="NLV239" s="235"/>
      <c r="NLW239" s="235"/>
      <c r="NLX239" s="235"/>
      <c r="NLY239" s="235"/>
      <c r="NLZ239" s="987"/>
      <c r="NMA239" s="987"/>
      <c r="NMB239" s="208"/>
      <c r="NMD239" s="235"/>
      <c r="NME239" s="235"/>
      <c r="NMF239" s="235"/>
      <c r="NMG239" s="235"/>
      <c r="NMH239" s="235"/>
      <c r="NMI239" s="235"/>
      <c r="NMJ239" s="235"/>
      <c r="NMK239" s="987"/>
      <c r="NML239" s="987"/>
      <c r="NMM239" s="208"/>
      <c r="NMO239" s="235"/>
      <c r="NMP239" s="235"/>
      <c r="NMQ239" s="235"/>
      <c r="NMR239" s="235"/>
      <c r="NMS239" s="235"/>
      <c r="NMT239" s="235"/>
      <c r="NMU239" s="235"/>
      <c r="NMV239" s="987"/>
      <c r="NMW239" s="987"/>
      <c r="NMX239" s="208"/>
      <c r="NMZ239" s="235"/>
      <c r="NNA239" s="235"/>
      <c r="NNB239" s="235"/>
      <c r="NNC239" s="235"/>
      <c r="NND239" s="235"/>
      <c r="NNE239" s="235"/>
      <c r="NNF239" s="235"/>
      <c r="NNG239" s="987"/>
      <c r="NNH239" s="987"/>
      <c r="NNI239" s="208"/>
      <c r="NNK239" s="235"/>
      <c r="NNL239" s="235"/>
      <c r="NNM239" s="235"/>
      <c r="NNN239" s="235"/>
      <c r="NNO239" s="235"/>
      <c r="NNP239" s="235"/>
      <c r="NNQ239" s="235"/>
      <c r="NNR239" s="987"/>
      <c r="NNS239" s="987"/>
      <c r="NNT239" s="208"/>
      <c r="NNV239" s="235"/>
      <c r="NNW239" s="235"/>
      <c r="NNX239" s="235"/>
      <c r="NNY239" s="235"/>
      <c r="NNZ239" s="235"/>
      <c r="NOA239" s="235"/>
      <c r="NOB239" s="235"/>
      <c r="NOC239" s="987"/>
      <c r="NOD239" s="987"/>
      <c r="NOE239" s="208"/>
      <c r="NOG239" s="235"/>
      <c r="NOH239" s="235"/>
      <c r="NOI239" s="235"/>
      <c r="NOJ239" s="235"/>
      <c r="NOK239" s="235"/>
      <c r="NOL239" s="235"/>
      <c r="NOM239" s="235"/>
      <c r="NON239" s="987"/>
      <c r="NOO239" s="987"/>
      <c r="NOP239" s="208"/>
      <c r="NOR239" s="235"/>
      <c r="NOS239" s="235"/>
      <c r="NOT239" s="235"/>
      <c r="NOU239" s="235"/>
      <c r="NOV239" s="235"/>
      <c r="NOW239" s="235"/>
      <c r="NOX239" s="235"/>
      <c r="NOY239" s="987"/>
      <c r="NOZ239" s="987"/>
      <c r="NPA239" s="208"/>
      <c r="NPC239" s="235"/>
      <c r="NPD239" s="235"/>
      <c r="NPE239" s="235"/>
      <c r="NPF239" s="235"/>
      <c r="NPG239" s="235"/>
      <c r="NPH239" s="235"/>
      <c r="NPI239" s="235"/>
      <c r="NPJ239" s="987"/>
      <c r="NPK239" s="987"/>
      <c r="NPL239" s="208"/>
      <c r="NPN239" s="235"/>
      <c r="NPO239" s="235"/>
      <c r="NPP239" s="235"/>
      <c r="NPQ239" s="235"/>
      <c r="NPR239" s="235"/>
      <c r="NPS239" s="235"/>
      <c r="NPT239" s="235"/>
      <c r="NPU239" s="987"/>
      <c r="NPV239" s="987"/>
      <c r="NPW239" s="208"/>
      <c r="NPY239" s="235"/>
      <c r="NPZ239" s="235"/>
      <c r="NQA239" s="235"/>
      <c r="NQB239" s="235"/>
      <c r="NQC239" s="235"/>
      <c r="NQD239" s="235"/>
      <c r="NQE239" s="235"/>
      <c r="NQF239" s="987"/>
      <c r="NQG239" s="987"/>
      <c r="NQH239" s="208"/>
      <c r="NQJ239" s="235"/>
      <c r="NQK239" s="235"/>
      <c r="NQL239" s="235"/>
      <c r="NQM239" s="235"/>
      <c r="NQN239" s="235"/>
      <c r="NQO239" s="235"/>
      <c r="NQP239" s="235"/>
      <c r="NQQ239" s="987"/>
      <c r="NQR239" s="987"/>
      <c r="NQS239" s="208"/>
      <c r="NQU239" s="235"/>
      <c r="NQV239" s="235"/>
      <c r="NQW239" s="235"/>
      <c r="NQX239" s="235"/>
      <c r="NQY239" s="235"/>
      <c r="NQZ239" s="235"/>
      <c r="NRA239" s="235"/>
      <c r="NRB239" s="987"/>
      <c r="NRC239" s="987"/>
      <c r="NRD239" s="208"/>
      <c r="NRF239" s="235"/>
      <c r="NRG239" s="235"/>
      <c r="NRH239" s="235"/>
      <c r="NRI239" s="235"/>
      <c r="NRJ239" s="235"/>
      <c r="NRK239" s="235"/>
      <c r="NRL239" s="235"/>
      <c r="NRM239" s="987"/>
      <c r="NRN239" s="987"/>
      <c r="NRO239" s="208"/>
      <c r="NRQ239" s="235"/>
      <c r="NRR239" s="235"/>
      <c r="NRS239" s="235"/>
      <c r="NRT239" s="235"/>
      <c r="NRU239" s="235"/>
      <c r="NRV239" s="235"/>
      <c r="NRW239" s="235"/>
      <c r="NRX239" s="987"/>
      <c r="NRY239" s="987"/>
      <c r="NRZ239" s="208"/>
      <c r="NSB239" s="235"/>
      <c r="NSC239" s="235"/>
      <c r="NSD239" s="235"/>
      <c r="NSE239" s="235"/>
      <c r="NSF239" s="235"/>
      <c r="NSG239" s="235"/>
      <c r="NSH239" s="235"/>
      <c r="NSI239" s="987"/>
      <c r="NSJ239" s="987"/>
      <c r="NSK239" s="208"/>
      <c r="NSM239" s="235"/>
      <c r="NSN239" s="235"/>
      <c r="NSO239" s="235"/>
      <c r="NSP239" s="235"/>
      <c r="NSQ239" s="235"/>
      <c r="NSR239" s="235"/>
      <c r="NSS239" s="235"/>
      <c r="NST239" s="987"/>
      <c r="NSU239" s="987"/>
      <c r="NSV239" s="208"/>
      <c r="NSX239" s="235"/>
      <c r="NSY239" s="235"/>
      <c r="NSZ239" s="235"/>
      <c r="NTA239" s="235"/>
      <c r="NTB239" s="235"/>
      <c r="NTC239" s="235"/>
      <c r="NTD239" s="235"/>
      <c r="NTE239" s="987"/>
      <c r="NTF239" s="987"/>
      <c r="NTG239" s="208"/>
      <c r="NTI239" s="235"/>
      <c r="NTJ239" s="235"/>
      <c r="NTK239" s="235"/>
      <c r="NTL239" s="235"/>
      <c r="NTM239" s="235"/>
      <c r="NTN239" s="235"/>
      <c r="NTO239" s="235"/>
      <c r="NTP239" s="987"/>
      <c r="NTQ239" s="987"/>
      <c r="NTR239" s="208"/>
      <c r="NTT239" s="235"/>
      <c r="NTU239" s="235"/>
      <c r="NTV239" s="235"/>
      <c r="NTW239" s="235"/>
      <c r="NTX239" s="235"/>
      <c r="NTY239" s="235"/>
      <c r="NTZ239" s="235"/>
      <c r="NUA239" s="987"/>
      <c r="NUB239" s="987"/>
      <c r="NUC239" s="208"/>
      <c r="NUE239" s="235"/>
      <c r="NUF239" s="235"/>
      <c r="NUG239" s="235"/>
      <c r="NUH239" s="235"/>
      <c r="NUI239" s="235"/>
      <c r="NUJ239" s="235"/>
      <c r="NUK239" s="235"/>
      <c r="NUL239" s="987"/>
      <c r="NUM239" s="987"/>
      <c r="NUN239" s="208"/>
      <c r="NUP239" s="235"/>
      <c r="NUQ239" s="235"/>
      <c r="NUR239" s="235"/>
      <c r="NUS239" s="235"/>
      <c r="NUT239" s="235"/>
      <c r="NUU239" s="235"/>
      <c r="NUV239" s="235"/>
      <c r="NUW239" s="987"/>
      <c r="NUX239" s="987"/>
      <c r="NUY239" s="208"/>
      <c r="NVA239" s="235"/>
      <c r="NVB239" s="235"/>
      <c r="NVC239" s="235"/>
      <c r="NVD239" s="235"/>
      <c r="NVE239" s="235"/>
      <c r="NVF239" s="235"/>
      <c r="NVG239" s="235"/>
      <c r="NVH239" s="987"/>
      <c r="NVI239" s="987"/>
      <c r="NVJ239" s="208"/>
      <c r="NVL239" s="235"/>
      <c r="NVM239" s="235"/>
      <c r="NVN239" s="235"/>
      <c r="NVO239" s="235"/>
      <c r="NVP239" s="235"/>
      <c r="NVQ239" s="235"/>
      <c r="NVR239" s="235"/>
      <c r="NVS239" s="987"/>
      <c r="NVT239" s="987"/>
      <c r="NVU239" s="208"/>
      <c r="NVW239" s="235"/>
      <c r="NVX239" s="235"/>
      <c r="NVY239" s="235"/>
      <c r="NVZ239" s="235"/>
      <c r="NWA239" s="235"/>
      <c r="NWB239" s="235"/>
      <c r="NWC239" s="235"/>
      <c r="NWD239" s="987"/>
      <c r="NWE239" s="987"/>
      <c r="NWF239" s="208"/>
      <c r="NWH239" s="235"/>
      <c r="NWI239" s="235"/>
      <c r="NWJ239" s="235"/>
      <c r="NWK239" s="235"/>
      <c r="NWL239" s="235"/>
      <c r="NWM239" s="235"/>
      <c r="NWN239" s="235"/>
      <c r="NWO239" s="987"/>
      <c r="NWP239" s="987"/>
      <c r="NWQ239" s="208"/>
      <c r="NWS239" s="235"/>
      <c r="NWT239" s="235"/>
      <c r="NWU239" s="235"/>
      <c r="NWV239" s="235"/>
      <c r="NWW239" s="235"/>
      <c r="NWX239" s="235"/>
      <c r="NWY239" s="235"/>
      <c r="NWZ239" s="987"/>
      <c r="NXA239" s="987"/>
      <c r="NXB239" s="208"/>
      <c r="NXD239" s="235"/>
      <c r="NXE239" s="235"/>
      <c r="NXF239" s="235"/>
      <c r="NXG239" s="235"/>
      <c r="NXH239" s="235"/>
      <c r="NXI239" s="235"/>
      <c r="NXJ239" s="235"/>
      <c r="NXK239" s="987"/>
      <c r="NXL239" s="987"/>
      <c r="NXM239" s="208"/>
      <c r="NXO239" s="235"/>
      <c r="NXP239" s="235"/>
      <c r="NXQ239" s="235"/>
      <c r="NXR239" s="235"/>
      <c r="NXS239" s="235"/>
      <c r="NXT239" s="235"/>
      <c r="NXU239" s="235"/>
      <c r="NXV239" s="987"/>
      <c r="NXW239" s="987"/>
      <c r="NXX239" s="208"/>
      <c r="NXZ239" s="235"/>
      <c r="NYA239" s="235"/>
      <c r="NYB239" s="235"/>
      <c r="NYC239" s="235"/>
      <c r="NYD239" s="235"/>
      <c r="NYE239" s="235"/>
      <c r="NYF239" s="235"/>
      <c r="NYG239" s="987"/>
      <c r="NYH239" s="987"/>
      <c r="NYI239" s="208"/>
      <c r="NYK239" s="235"/>
      <c r="NYL239" s="235"/>
      <c r="NYM239" s="235"/>
      <c r="NYN239" s="235"/>
      <c r="NYO239" s="235"/>
      <c r="NYP239" s="235"/>
      <c r="NYQ239" s="235"/>
      <c r="NYR239" s="987"/>
      <c r="NYS239" s="987"/>
      <c r="NYT239" s="208"/>
      <c r="NYV239" s="235"/>
      <c r="NYW239" s="235"/>
      <c r="NYX239" s="235"/>
      <c r="NYY239" s="235"/>
      <c r="NYZ239" s="235"/>
      <c r="NZA239" s="235"/>
      <c r="NZB239" s="235"/>
      <c r="NZC239" s="987"/>
      <c r="NZD239" s="987"/>
      <c r="NZE239" s="208"/>
      <c r="NZG239" s="235"/>
      <c r="NZH239" s="235"/>
      <c r="NZI239" s="235"/>
      <c r="NZJ239" s="235"/>
      <c r="NZK239" s="235"/>
      <c r="NZL239" s="235"/>
      <c r="NZM239" s="235"/>
      <c r="NZN239" s="987"/>
      <c r="NZO239" s="987"/>
      <c r="NZP239" s="208"/>
      <c r="NZR239" s="235"/>
      <c r="NZS239" s="235"/>
      <c r="NZT239" s="235"/>
      <c r="NZU239" s="235"/>
      <c r="NZV239" s="235"/>
      <c r="NZW239" s="235"/>
      <c r="NZX239" s="235"/>
      <c r="NZY239" s="987"/>
      <c r="NZZ239" s="987"/>
      <c r="OAA239" s="208"/>
      <c r="OAC239" s="235"/>
      <c r="OAD239" s="235"/>
      <c r="OAE239" s="235"/>
      <c r="OAF239" s="235"/>
      <c r="OAG239" s="235"/>
      <c r="OAH239" s="235"/>
      <c r="OAI239" s="235"/>
      <c r="OAJ239" s="987"/>
      <c r="OAK239" s="987"/>
      <c r="OAL239" s="208"/>
      <c r="OAN239" s="235"/>
      <c r="OAO239" s="235"/>
      <c r="OAP239" s="235"/>
      <c r="OAQ239" s="235"/>
      <c r="OAR239" s="235"/>
      <c r="OAS239" s="235"/>
      <c r="OAT239" s="235"/>
      <c r="OAU239" s="987"/>
      <c r="OAV239" s="987"/>
      <c r="OAW239" s="208"/>
      <c r="OAY239" s="235"/>
      <c r="OAZ239" s="235"/>
      <c r="OBA239" s="235"/>
      <c r="OBB239" s="235"/>
      <c r="OBC239" s="235"/>
      <c r="OBD239" s="235"/>
      <c r="OBE239" s="235"/>
      <c r="OBF239" s="987"/>
      <c r="OBG239" s="987"/>
      <c r="OBH239" s="208"/>
      <c r="OBJ239" s="235"/>
      <c r="OBK239" s="235"/>
      <c r="OBL239" s="235"/>
      <c r="OBM239" s="235"/>
      <c r="OBN239" s="235"/>
      <c r="OBO239" s="235"/>
      <c r="OBP239" s="235"/>
      <c r="OBQ239" s="987"/>
      <c r="OBR239" s="987"/>
      <c r="OBS239" s="208"/>
      <c r="OBU239" s="235"/>
      <c r="OBV239" s="235"/>
      <c r="OBW239" s="235"/>
      <c r="OBX239" s="235"/>
      <c r="OBY239" s="235"/>
      <c r="OBZ239" s="235"/>
      <c r="OCA239" s="235"/>
      <c r="OCB239" s="987"/>
      <c r="OCC239" s="987"/>
      <c r="OCD239" s="208"/>
      <c r="OCF239" s="235"/>
      <c r="OCG239" s="235"/>
      <c r="OCH239" s="235"/>
      <c r="OCI239" s="235"/>
      <c r="OCJ239" s="235"/>
      <c r="OCK239" s="235"/>
      <c r="OCL239" s="235"/>
      <c r="OCM239" s="987"/>
      <c r="OCN239" s="987"/>
      <c r="OCO239" s="208"/>
      <c r="OCQ239" s="235"/>
      <c r="OCR239" s="235"/>
      <c r="OCS239" s="235"/>
      <c r="OCT239" s="235"/>
      <c r="OCU239" s="235"/>
      <c r="OCV239" s="235"/>
      <c r="OCW239" s="235"/>
      <c r="OCX239" s="987"/>
      <c r="OCY239" s="987"/>
      <c r="OCZ239" s="208"/>
      <c r="ODB239" s="235"/>
      <c r="ODC239" s="235"/>
      <c r="ODD239" s="235"/>
      <c r="ODE239" s="235"/>
      <c r="ODF239" s="235"/>
      <c r="ODG239" s="235"/>
      <c r="ODH239" s="235"/>
      <c r="ODI239" s="987"/>
      <c r="ODJ239" s="987"/>
      <c r="ODK239" s="208"/>
      <c r="ODM239" s="235"/>
      <c r="ODN239" s="235"/>
      <c r="ODO239" s="235"/>
      <c r="ODP239" s="235"/>
      <c r="ODQ239" s="235"/>
      <c r="ODR239" s="235"/>
      <c r="ODS239" s="235"/>
      <c r="ODT239" s="987"/>
      <c r="ODU239" s="987"/>
      <c r="ODV239" s="208"/>
      <c r="ODX239" s="235"/>
      <c r="ODY239" s="235"/>
      <c r="ODZ239" s="235"/>
      <c r="OEA239" s="235"/>
      <c r="OEB239" s="235"/>
      <c r="OEC239" s="235"/>
      <c r="OED239" s="235"/>
      <c r="OEE239" s="987"/>
      <c r="OEF239" s="987"/>
      <c r="OEG239" s="208"/>
      <c r="OEI239" s="235"/>
      <c r="OEJ239" s="235"/>
      <c r="OEK239" s="235"/>
      <c r="OEL239" s="235"/>
      <c r="OEM239" s="235"/>
      <c r="OEN239" s="235"/>
      <c r="OEO239" s="235"/>
      <c r="OEP239" s="987"/>
      <c r="OEQ239" s="987"/>
      <c r="OER239" s="208"/>
      <c r="OET239" s="235"/>
      <c r="OEU239" s="235"/>
      <c r="OEV239" s="235"/>
      <c r="OEW239" s="235"/>
      <c r="OEX239" s="235"/>
      <c r="OEY239" s="235"/>
      <c r="OEZ239" s="235"/>
      <c r="OFA239" s="987"/>
      <c r="OFB239" s="987"/>
      <c r="OFC239" s="208"/>
      <c r="OFE239" s="235"/>
      <c r="OFF239" s="235"/>
      <c r="OFG239" s="235"/>
      <c r="OFH239" s="235"/>
      <c r="OFI239" s="235"/>
      <c r="OFJ239" s="235"/>
      <c r="OFK239" s="235"/>
      <c r="OFL239" s="987"/>
      <c r="OFM239" s="987"/>
      <c r="OFN239" s="208"/>
      <c r="OFP239" s="235"/>
      <c r="OFQ239" s="235"/>
      <c r="OFR239" s="235"/>
      <c r="OFS239" s="235"/>
      <c r="OFT239" s="235"/>
      <c r="OFU239" s="235"/>
      <c r="OFV239" s="235"/>
      <c r="OFW239" s="987"/>
      <c r="OFX239" s="987"/>
      <c r="OFY239" s="208"/>
      <c r="OGA239" s="235"/>
      <c r="OGB239" s="235"/>
      <c r="OGC239" s="235"/>
      <c r="OGD239" s="235"/>
      <c r="OGE239" s="235"/>
      <c r="OGF239" s="235"/>
      <c r="OGG239" s="235"/>
      <c r="OGH239" s="987"/>
      <c r="OGI239" s="987"/>
      <c r="OGJ239" s="208"/>
      <c r="OGL239" s="235"/>
      <c r="OGM239" s="235"/>
      <c r="OGN239" s="235"/>
      <c r="OGO239" s="235"/>
      <c r="OGP239" s="235"/>
      <c r="OGQ239" s="235"/>
      <c r="OGR239" s="235"/>
      <c r="OGS239" s="987"/>
      <c r="OGT239" s="987"/>
      <c r="OGU239" s="208"/>
      <c r="OGW239" s="235"/>
      <c r="OGX239" s="235"/>
      <c r="OGY239" s="235"/>
      <c r="OGZ239" s="235"/>
      <c r="OHA239" s="235"/>
      <c r="OHB239" s="235"/>
      <c r="OHC239" s="235"/>
      <c r="OHD239" s="987"/>
      <c r="OHE239" s="987"/>
      <c r="OHF239" s="208"/>
      <c r="OHH239" s="235"/>
      <c r="OHI239" s="235"/>
      <c r="OHJ239" s="235"/>
      <c r="OHK239" s="235"/>
      <c r="OHL239" s="235"/>
      <c r="OHM239" s="235"/>
      <c r="OHN239" s="235"/>
      <c r="OHO239" s="987"/>
      <c r="OHP239" s="987"/>
      <c r="OHQ239" s="208"/>
      <c r="OHS239" s="235"/>
      <c r="OHT239" s="235"/>
      <c r="OHU239" s="235"/>
      <c r="OHV239" s="235"/>
      <c r="OHW239" s="235"/>
      <c r="OHX239" s="235"/>
      <c r="OHY239" s="235"/>
      <c r="OHZ239" s="987"/>
      <c r="OIA239" s="987"/>
      <c r="OIB239" s="208"/>
      <c r="OID239" s="235"/>
      <c r="OIE239" s="235"/>
      <c r="OIF239" s="235"/>
      <c r="OIG239" s="235"/>
      <c r="OIH239" s="235"/>
      <c r="OII239" s="235"/>
      <c r="OIJ239" s="235"/>
      <c r="OIK239" s="987"/>
      <c r="OIL239" s="987"/>
      <c r="OIM239" s="208"/>
      <c r="OIO239" s="235"/>
      <c r="OIP239" s="235"/>
      <c r="OIQ239" s="235"/>
      <c r="OIR239" s="235"/>
      <c r="OIS239" s="235"/>
      <c r="OIT239" s="235"/>
      <c r="OIU239" s="235"/>
      <c r="OIV239" s="987"/>
      <c r="OIW239" s="987"/>
      <c r="OIX239" s="208"/>
      <c r="OIZ239" s="235"/>
      <c r="OJA239" s="235"/>
      <c r="OJB239" s="235"/>
      <c r="OJC239" s="235"/>
      <c r="OJD239" s="235"/>
      <c r="OJE239" s="235"/>
      <c r="OJF239" s="235"/>
      <c r="OJG239" s="987"/>
      <c r="OJH239" s="987"/>
      <c r="OJI239" s="208"/>
      <c r="OJK239" s="235"/>
      <c r="OJL239" s="235"/>
      <c r="OJM239" s="235"/>
      <c r="OJN239" s="235"/>
      <c r="OJO239" s="235"/>
      <c r="OJP239" s="235"/>
      <c r="OJQ239" s="235"/>
      <c r="OJR239" s="987"/>
      <c r="OJS239" s="987"/>
      <c r="OJT239" s="208"/>
      <c r="OJV239" s="235"/>
      <c r="OJW239" s="235"/>
      <c r="OJX239" s="235"/>
      <c r="OJY239" s="235"/>
      <c r="OJZ239" s="235"/>
      <c r="OKA239" s="235"/>
      <c r="OKB239" s="235"/>
      <c r="OKC239" s="987"/>
      <c r="OKD239" s="987"/>
      <c r="OKE239" s="208"/>
      <c r="OKG239" s="235"/>
      <c r="OKH239" s="235"/>
      <c r="OKI239" s="235"/>
      <c r="OKJ239" s="235"/>
      <c r="OKK239" s="235"/>
      <c r="OKL239" s="235"/>
      <c r="OKM239" s="235"/>
      <c r="OKN239" s="987"/>
      <c r="OKO239" s="987"/>
      <c r="OKP239" s="208"/>
      <c r="OKR239" s="235"/>
      <c r="OKS239" s="235"/>
      <c r="OKT239" s="235"/>
      <c r="OKU239" s="235"/>
      <c r="OKV239" s="235"/>
      <c r="OKW239" s="235"/>
      <c r="OKX239" s="235"/>
      <c r="OKY239" s="987"/>
      <c r="OKZ239" s="987"/>
      <c r="OLA239" s="208"/>
      <c r="OLC239" s="235"/>
      <c r="OLD239" s="235"/>
      <c r="OLE239" s="235"/>
      <c r="OLF239" s="235"/>
      <c r="OLG239" s="235"/>
      <c r="OLH239" s="235"/>
      <c r="OLI239" s="235"/>
      <c r="OLJ239" s="987"/>
      <c r="OLK239" s="987"/>
      <c r="OLL239" s="208"/>
      <c r="OLN239" s="235"/>
      <c r="OLO239" s="235"/>
      <c r="OLP239" s="235"/>
      <c r="OLQ239" s="235"/>
      <c r="OLR239" s="235"/>
      <c r="OLS239" s="235"/>
      <c r="OLT239" s="235"/>
      <c r="OLU239" s="987"/>
      <c r="OLV239" s="987"/>
      <c r="OLW239" s="208"/>
      <c r="OLY239" s="235"/>
      <c r="OLZ239" s="235"/>
      <c r="OMA239" s="235"/>
      <c r="OMB239" s="235"/>
      <c r="OMC239" s="235"/>
      <c r="OMD239" s="235"/>
      <c r="OME239" s="235"/>
      <c r="OMF239" s="987"/>
      <c r="OMG239" s="987"/>
      <c r="OMH239" s="208"/>
      <c r="OMJ239" s="235"/>
      <c r="OMK239" s="235"/>
      <c r="OML239" s="235"/>
      <c r="OMM239" s="235"/>
      <c r="OMN239" s="235"/>
      <c r="OMO239" s="235"/>
      <c r="OMP239" s="235"/>
      <c r="OMQ239" s="987"/>
      <c r="OMR239" s="987"/>
      <c r="OMS239" s="208"/>
      <c r="OMU239" s="235"/>
      <c r="OMV239" s="235"/>
      <c r="OMW239" s="235"/>
      <c r="OMX239" s="235"/>
      <c r="OMY239" s="235"/>
      <c r="OMZ239" s="235"/>
      <c r="ONA239" s="235"/>
      <c r="ONB239" s="987"/>
      <c r="ONC239" s="987"/>
      <c r="OND239" s="208"/>
      <c r="ONF239" s="235"/>
      <c r="ONG239" s="235"/>
      <c r="ONH239" s="235"/>
      <c r="ONI239" s="235"/>
      <c r="ONJ239" s="235"/>
      <c r="ONK239" s="235"/>
      <c r="ONL239" s="235"/>
      <c r="ONM239" s="987"/>
      <c r="ONN239" s="987"/>
      <c r="ONO239" s="208"/>
      <c r="ONQ239" s="235"/>
      <c r="ONR239" s="235"/>
      <c r="ONS239" s="235"/>
      <c r="ONT239" s="235"/>
      <c r="ONU239" s="235"/>
      <c r="ONV239" s="235"/>
      <c r="ONW239" s="235"/>
      <c r="ONX239" s="987"/>
      <c r="ONY239" s="987"/>
      <c r="ONZ239" s="208"/>
      <c r="OOB239" s="235"/>
      <c r="OOC239" s="235"/>
      <c r="OOD239" s="235"/>
      <c r="OOE239" s="235"/>
      <c r="OOF239" s="235"/>
      <c r="OOG239" s="235"/>
      <c r="OOH239" s="235"/>
      <c r="OOI239" s="987"/>
      <c r="OOJ239" s="987"/>
      <c r="OOK239" s="208"/>
      <c r="OOM239" s="235"/>
      <c r="OON239" s="235"/>
      <c r="OOO239" s="235"/>
      <c r="OOP239" s="235"/>
      <c r="OOQ239" s="235"/>
      <c r="OOR239" s="235"/>
      <c r="OOS239" s="235"/>
      <c r="OOT239" s="987"/>
      <c r="OOU239" s="987"/>
      <c r="OOV239" s="208"/>
      <c r="OOX239" s="235"/>
      <c r="OOY239" s="235"/>
      <c r="OOZ239" s="235"/>
      <c r="OPA239" s="235"/>
      <c r="OPB239" s="235"/>
      <c r="OPC239" s="235"/>
      <c r="OPD239" s="235"/>
      <c r="OPE239" s="987"/>
      <c r="OPF239" s="987"/>
      <c r="OPG239" s="208"/>
      <c r="OPI239" s="235"/>
      <c r="OPJ239" s="235"/>
      <c r="OPK239" s="235"/>
      <c r="OPL239" s="235"/>
      <c r="OPM239" s="235"/>
      <c r="OPN239" s="235"/>
      <c r="OPO239" s="235"/>
      <c r="OPP239" s="987"/>
      <c r="OPQ239" s="987"/>
      <c r="OPR239" s="208"/>
      <c r="OPT239" s="235"/>
      <c r="OPU239" s="235"/>
      <c r="OPV239" s="235"/>
      <c r="OPW239" s="235"/>
      <c r="OPX239" s="235"/>
      <c r="OPY239" s="235"/>
      <c r="OPZ239" s="235"/>
      <c r="OQA239" s="987"/>
      <c r="OQB239" s="987"/>
      <c r="OQC239" s="208"/>
      <c r="OQE239" s="235"/>
      <c r="OQF239" s="235"/>
      <c r="OQG239" s="235"/>
      <c r="OQH239" s="235"/>
      <c r="OQI239" s="235"/>
      <c r="OQJ239" s="235"/>
      <c r="OQK239" s="235"/>
      <c r="OQL239" s="987"/>
      <c r="OQM239" s="987"/>
      <c r="OQN239" s="208"/>
      <c r="OQP239" s="235"/>
      <c r="OQQ239" s="235"/>
      <c r="OQR239" s="235"/>
      <c r="OQS239" s="235"/>
      <c r="OQT239" s="235"/>
      <c r="OQU239" s="235"/>
      <c r="OQV239" s="235"/>
      <c r="OQW239" s="987"/>
      <c r="OQX239" s="987"/>
      <c r="OQY239" s="208"/>
      <c r="ORA239" s="235"/>
      <c r="ORB239" s="235"/>
      <c r="ORC239" s="235"/>
      <c r="ORD239" s="235"/>
      <c r="ORE239" s="235"/>
      <c r="ORF239" s="235"/>
      <c r="ORG239" s="235"/>
      <c r="ORH239" s="987"/>
      <c r="ORI239" s="987"/>
      <c r="ORJ239" s="208"/>
      <c r="ORL239" s="235"/>
      <c r="ORM239" s="235"/>
      <c r="ORN239" s="235"/>
      <c r="ORO239" s="235"/>
      <c r="ORP239" s="235"/>
      <c r="ORQ239" s="235"/>
      <c r="ORR239" s="235"/>
      <c r="ORS239" s="987"/>
      <c r="ORT239" s="987"/>
      <c r="ORU239" s="208"/>
      <c r="ORW239" s="235"/>
      <c r="ORX239" s="235"/>
      <c r="ORY239" s="235"/>
      <c r="ORZ239" s="235"/>
      <c r="OSA239" s="235"/>
      <c r="OSB239" s="235"/>
      <c r="OSC239" s="235"/>
      <c r="OSD239" s="987"/>
      <c r="OSE239" s="987"/>
      <c r="OSF239" s="208"/>
      <c r="OSH239" s="235"/>
      <c r="OSI239" s="235"/>
      <c r="OSJ239" s="235"/>
      <c r="OSK239" s="235"/>
      <c r="OSL239" s="235"/>
      <c r="OSM239" s="235"/>
      <c r="OSN239" s="235"/>
      <c r="OSO239" s="987"/>
      <c r="OSP239" s="987"/>
      <c r="OSQ239" s="208"/>
      <c r="OSS239" s="235"/>
      <c r="OST239" s="235"/>
      <c r="OSU239" s="235"/>
      <c r="OSV239" s="235"/>
      <c r="OSW239" s="235"/>
      <c r="OSX239" s="235"/>
      <c r="OSY239" s="235"/>
      <c r="OSZ239" s="987"/>
      <c r="OTA239" s="987"/>
      <c r="OTB239" s="208"/>
      <c r="OTD239" s="235"/>
      <c r="OTE239" s="235"/>
      <c r="OTF239" s="235"/>
      <c r="OTG239" s="235"/>
      <c r="OTH239" s="235"/>
      <c r="OTI239" s="235"/>
      <c r="OTJ239" s="235"/>
      <c r="OTK239" s="987"/>
      <c r="OTL239" s="987"/>
      <c r="OTM239" s="208"/>
      <c r="OTO239" s="235"/>
      <c r="OTP239" s="235"/>
      <c r="OTQ239" s="235"/>
      <c r="OTR239" s="235"/>
      <c r="OTS239" s="235"/>
      <c r="OTT239" s="235"/>
      <c r="OTU239" s="235"/>
      <c r="OTV239" s="987"/>
      <c r="OTW239" s="987"/>
      <c r="OTX239" s="208"/>
      <c r="OTZ239" s="235"/>
      <c r="OUA239" s="235"/>
      <c r="OUB239" s="235"/>
      <c r="OUC239" s="235"/>
      <c r="OUD239" s="235"/>
      <c r="OUE239" s="235"/>
      <c r="OUF239" s="235"/>
      <c r="OUG239" s="987"/>
      <c r="OUH239" s="987"/>
      <c r="OUI239" s="208"/>
      <c r="OUK239" s="235"/>
      <c r="OUL239" s="235"/>
      <c r="OUM239" s="235"/>
      <c r="OUN239" s="235"/>
      <c r="OUO239" s="235"/>
      <c r="OUP239" s="235"/>
      <c r="OUQ239" s="235"/>
      <c r="OUR239" s="987"/>
      <c r="OUS239" s="987"/>
      <c r="OUT239" s="208"/>
      <c r="OUV239" s="235"/>
      <c r="OUW239" s="235"/>
      <c r="OUX239" s="235"/>
      <c r="OUY239" s="235"/>
      <c r="OUZ239" s="235"/>
      <c r="OVA239" s="235"/>
      <c r="OVB239" s="235"/>
      <c r="OVC239" s="987"/>
      <c r="OVD239" s="987"/>
      <c r="OVE239" s="208"/>
      <c r="OVG239" s="235"/>
      <c r="OVH239" s="235"/>
      <c r="OVI239" s="235"/>
      <c r="OVJ239" s="235"/>
      <c r="OVK239" s="235"/>
      <c r="OVL239" s="235"/>
      <c r="OVM239" s="235"/>
      <c r="OVN239" s="987"/>
      <c r="OVO239" s="987"/>
      <c r="OVP239" s="208"/>
      <c r="OVR239" s="235"/>
      <c r="OVS239" s="235"/>
      <c r="OVT239" s="235"/>
      <c r="OVU239" s="235"/>
      <c r="OVV239" s="235"/>
      <c r="OVW239" s="235"/>
      <c r="OVX239" s="235"/>
      <c r="OVY239" s="987"/>
      <c r="OVZ239" s="987"/>
      <c r="OWA239" s="208"/>
      <c r="OWC239" s="235"/>
      <c r="OWD239" s="235"/>
      <c r="OWE239" s="235"/>
      <c r="OWF239" s="235"/>
      <c r="OWG239" s="235"/>
      <c r="OWH239" s="235"/>
      <c r="OWI239" s="235"/>
      <c r="OWJ239" s="987"/>
      <c r="OWK239" s="987"/>
      <c r="OWL239" s="208"/>
      <c r="OWN239" s="235"/>
      <c r="OWO239" s="235"/>
      <c r="OWP239" s="235"/>
      <c r="OWQ239" s="235"/>
      <c r="OWR239" s="235"/>
      <c r="OWS239" s="235"/>
      <c r="OWT239" s="235"/>
      <c r="OWU239" s="987"/>
      <c r="OWV239" s="987"/>
      <c r="OWW239" s="208"/>
      <c r="OWY239" s="235"/>
      <c r="OWZ239" s="235"/>
      <c r="OXA239" s="235"/>
      <c r="OXB239" s="235"/>
      <c r="OXC239" s="235"/>
      <c r="OXD239" s="235"/>
      <c r="OXE239" s="235"/>
      <c r="OXF239" s="987"/>
      <c r="OXG239" s="987"/>
      <c r="OXH239" s="208"/>
      <c r="OXJ239" s="235"/>
      <c r="OXK239" s="235"/>
      <c r="OXL239" s="235"/>
      <c r="OXM239" s="235"/>
      <c r="OXN239" s="235"/>
      <c r="OXO239" s="235"/>
      <c r="OXP239" s="235"/>
      <c r="OXQ239" s="987"/>
      <c r="OXR239" s="987"/>
      <c r="OXS239" s="208"/>
      <c r="OXU239" s="235"/>
      <c r="OXV239" s="235"/>
      <c r="OXW239" s="235"/>
      <c r="OXX239" s="235"/>
      <c r="OXY239" s="235"/>
      <c r="OXZ239" s="235"/>
      <c r="OYA239" s="235"/>
      <c r="OYB239" s="987"/>
      <c r="OYC239" s="987"/>
      <c r="OYD239" s="208"/>
      <c r="OYF239" s="235"/>
      <c r="OYG239" s="235"/>
      <c r="OYH239" s="235"/>
      <c r="OYI239" s="235"/>
      <c r="OYJ239" s="235"/>
      <c r="OYK239" s="235"/>
      <c r="OYL239" s="235"/>
      <c r="OYM239" s="987"/>
      <c r="OYN239" s="987"/>
      <c r="OYO239" s="208"/>
      <c r="OYQ239" s="235"/>
      <c r="OYR239" s="235"/>
      <c r="OYS239" s="235"/>
      <c r="OYT239" s="235"/>
      <c r="OYU239" s="235"/>
      <c r="OYV239" s="235"/>
      <c r="OYW239" s="235"/>
      <c r="OYX239" s="987"/>
      <c r="OYY239" s="987"/>
      <c r="OYZ239" s="208"/>
      <c r="OZB239" s="235"/>
      <c r="OZC239" s="235"/>
      <c r="OZD239" s="235"/>
      <c r="OZE239" s="235"/>
      <c r="OZF239" s="235"/>
      <c r="OZG239" s="235"/>
      <c r="OZH239" s="235"/>
      <c r="OZI239" s="987"/>
      <c r="OZJ239" s="987"/>
      <c r="OZK239" s="208"/>
      <c r="OZM239" s="235"/>
      <c r="OZN239" s="235"/>
      <c r="OZO239" s="235"/>
      <c r="OZP239" s="235"/>
      <c r="OZQ239" s="235"/>
      <c r="OZR239" s="235"/>
      <c r="OZS239" s="235"/>
      <c r="OZT239" s="987"/>
      <c r="OZU239" s="987"/>
      <c r="OZV239" s="208"/>
      <c r="OZX239" s="235"/>
      <c r="OZY239" s="235"/>
      <c r="OZZ239" s="235"/>
      <c r="PAA239" s="235"/>
      <c r="PAB239" s="235"/>
      <c r="PAC239" s="235"/>
      <c r="PAD239" s="235"/>
      <c r="PAE239" s="987"/>
      <c r="PAF239" s="987"/>
      <c r="PAG239" s="208"/>
      <c r="PAI239" s="235"/>
      <c r="PAJ239" s="235"/>
      <c r="PAK239" s="235"/>
      <c r="PAL239" s="235"/>
      <c r="PAM239" s="235"/>
      <c r="PAN239" s="235"/>
      <c r="PAO239" s="235"/>
      <c r="PAP239" s="987"/>
      <c r="PAQ239" s="987"/>
      <c r="PAR239" s="208"/>
      <c r="PAT239" s="235"/>
      <c r="PAU239" s="235"/>
      <c r="PAV239" s="235"/>
      <c r="PAW239" s="235"/>
      <c r="PAX239" s="235"/>
      <c r="PAY239" s="235"/>
      <c r="PAZ239" s="235"/>
      <c r="PBA239" s="987"/>
      <c r="PBB239" s="987"/>
      <c r="PBC239" s="208"/>
      <c r="PBE239" s="235"/>
      <c r="PBF239" s="235"/>
      <c r="PBG239" s="235"/>
      <c r="PBH239" s="235"/>
      <c r="PBI239" s="235"/>
      <c r="PBJ239" s="235"/>
      <c r="PBK239" s="235"/>
      <c r="PBL239" s="987"/>
      <c r="PBM239" s="987"/>
      <c r="PBN239" s="208"/>
      <c r="PBP239" s="235"/>
      <c r="PBQ239" s="235"/>
      <c r="PBR239" s="235"/>
      <c r="PBS239" s="235"/>
      <c r="PBT239" s="235"/>
      <c r="PBU239" s="235"/>
      <c r="PBV239" s="235"/>
      <c r="PBW239" s="987"/>
      <c r="PBX239" s="987"/>
      <c r="PBY239" s="208"/>
      <c r="PCA239" s="235"/>
      <c r="PCB239" s="235"/>
      <c r="PCC239" s="235"/>
      <c r="PCD239" s="235"/>
      <c r="PCE239" s="235"/>
      <c r="PCF239" s="235"/>
      <c r="PCG239" s="235"/>
      <c r="PCH239" s="987"/>
      <c r="PCI239" s="987"/>
      <c r="PCJ239" s="208"/>
      <c r="PCL239" s="235"/>
      <c r="PCM239" s="235"/>
      <c r="PCN239" s="235"/>
      <c r="PCO239" s="235"/>
      <c r="PCP239" s="235"/>
      <c r="PCQ239" s="235"/>
      <c r="PCR239" s="235"/>
      <c r="PCS239" s="987"/>
      <c r="PCT239" s="987"/>
      <c r="PCU239" s="208"/>
      <c r="PCW239" s="235"/>
      <c r="PCX239" s="235"/>
      <c r="PCY239" s="235"/>
      <c r="PCZ239" s="235"/>
      <c r="PDA239" s="235"/>
      <c r="PDB239" s="235"/>
      <c r="PDC239" s="235"/>
      <c r="PDD239" s="987"/>
      <c r="PDE239" s="987"/>
      <c r="PDF239" s="208"/>
      <c r="PDH239" s="235"/>
      <c r="PDI239" s="235"/>
      <c r="PDJ239" s="235"/>
      <c r="PDK239" s="235"/>
      <c r="PDL239" s="235"/>
      <c r="PDM239" s="235"/>
      <c r="PDN239" s="235"/>
      <c r="PDO239" s="987"/>
      <c r="PDP239" s="987"/>
      <c r="PDQ239" s="208"/>
      <c r="PDS239" s="235"/>
      <c r="PDT239" s="235"/>
      <c r="PDU239" s="235"/>
      <c r="PDV239" s="235"/>
      <c r="PDW239" s="235"/>
      <c r="PDX239" s="235"/>
      <c r="PDY239" s="235"/>
      <c r="PDZ239" s="987"/>
      <c r="PEA239" s="987"/>
      <c r="PEB239" s="208"/>
      <c r="PED239" s="235"/>
      <c r="PEE239" s="235"/>
      <c r="PEF239" s="235"/>
      <c r="PEG239" s="235"/>
      <c r="PEH239" s="235"/>
      <c r="PEI239" s="235"/>
      <c r="PEJ239" s="235"/>
      <c r="PEK239" s="987"/>
      <c r="PEL239" s="987"/>
      <c r="PEM239" s="208"/>
      <c r="PEO239" s="235"/>
      <c r="PEP239" s="235"/>
      <c r="PEQ239" s="235"/>
      <c r="PER239" s="235"/>
      <c r="PES239" s="235"/>
      <c r="PET239" s="235"/>
      <c r="PEU239" s="235"/>
      <c r="PEV239" s="987"/>
      <c r="PEW239" s="987"/>
      <c r="PEX239" s="208"/>
      <c r="PEZ239" s="235"/>
      <c r="PFA239" s="235"/>
      <c r="PFB239" s="235"/>
      <c r="PFC239" s="235"/>
      <c r="PFD239" s="235"/>
      <c r="PFE239" s="235"/>
      <c r="PFF239" s="235"/>
      <c r="PFG239" s="987"/>
      <c r="PFH239" s="987"/>
      <c r="PFI239" s="208"/>
      <c r="PFK239" s="235"/>
      <c r="PFL239" s="235"/>
      <c r="PFM239" s="235"/>
      <c r="PFN239" s="235"/>
      <c r="PFO239" s="235"/>
      <c r="PFP239" s="235"/>
      <c r="PFQ239" s="235"/>
      <c r="PFR239" s="987"/>
      <c r="PFS239" s="987"/>
      <c r="PFT239" s="208"/>
      <c r="PFV239" s="235"/>
      <c r="PFW239" s="235"/>
      <c r="PFX239" s="235"/>
      <c r="PFY239" s="235"/>
      <c r="PFZ239" s="235"/>
      <c r="PGA239" s="235"/>
      <c r="PGB239" s="235"/>
      <c r="PGC239" s="987"/>
      <c r="PGD239" s="987"/>
      <c r="PGE239" s="208"/>
      <c r="PGG239" s="235"/>
      <c r="PGH239" s="235"/>
      <c r="PGI239" s="235"/>
      <c r="PGJ239" s="235"/>
      <c r="PGK239" s="235"/>
      <c r="PGL239" s="235"/>
      <c r="PGM239" s="235"/>
      <c r="PGN239" s="987"/>
      <c r="PGO239" s="987"/>
      <c r="PGP239" s="208"/>
      <c r="PGR239" s="235"/>
      <c r="PGS239" s="235"/>
      <c r="PGT239" s="235"/>
      <c r="PGU239" s="235"/>
      <c r="PGV239" s="235"/>
      <c r="PGW239" s="235"/>
      <c r="PGX239" s="235"/>
      <c r="PGY239" s="987"/>
      <c r="PGZ239" s="987"/>
      <c r="PHA239" s="208"/>
      <c r="PHC239" s="235"/>
      <c r="PHD239" s="235"/>
      <c r="PHE239" s="235"/>
      <c r="PHF239" s="235"/>
      <c r="PHG239" s="235"/>
      <c r="PHH239" s="235"/>
      <c r="PHI239" s="235"/>
      <c r="PHJ239" s="987"/>
      <c r="PHK239" s="987"/>
      <c r="PHL239" s="208"/>
      <c r="PHN239" s="235"/>
      <c r="PHO239" s="235"/>
      <c r="PHP239" s="235"/>
      <c r="PHQ239" s="235"/>
      <c r="PHR239" s="235"/>
      <c r="PHS239" s="235"/>
      <c r="PHT239" s="235"/>
      <c r="PHU239" s="987"/>
      <c r="PHV239" s="987"/>
      <c r="PHW239" s="208"/>
      <c r="PHY239" s="235"/>
      <c r="PHZ239" s="235"/>
      <c r="PIA239" s="235"/>
      <c r="PIB239" s="235"/>
      <c r="PIC239" s="235"/>
      <c r="PID239" s="235"/>
      <c r="PIE239" s="235"/>
      <c r="PIF239" s="987"/>
      <c r="PIG239" s="987"/>
      <c r="PIH239" s="208"/>
      <c r="PIJ239" s="235"/>
      <c r="PIK239" s="235"/>
      <c r="PIL239" s="235"/>
      <c r="PIM239" s="235"/>
      <c r="PIN239" s="235"/>
      <c r="PIO239" s="235"/>
      <c r="PIP239" s="235"/>
      <c r="PIQ239" s="987"/>
      <c r="PIR239" s="987"/>
      <c r="PIS239" s="208"/>
      <c r="PIU239" s="235"/>
      <c r="PIV239" s="235"/>
      <c r="PIW239" s="235"/>
      <c r="PIX239" s="235"/>
      <c r="PIY239" s="235"/>
      <c r="PIZ239" s="235"/>
      <c r="PJA239" s="235"/>
      <c r="PJB239" s="987"/>
      <c r="PJC239" s="987"/>
      <c r="PJD239" s="208"/>
      <c r="PJF239" s="235"/>
      <c r="PJG239" s="235"/>
      <c r="PJH239" s="235"/>
      <c r="PJI239" s="235"/>
      <c r="PJJ239" s="235"/>
      <c r="PJK239" s="235"/>
      <c r="PJL239" s="235"/>
      <c r="PJM239" s="987"/>
      <c r="PJN239" s="987"/>
      <c r="PJO239" s="208"/>
      <c r="PJQ239" s="235"/>
      <c r="PJR239" s="235"/>
      <c r="PJS239" s="235"/>
      <c r="PJT239" s="235"/>
      <c r="PJU239" s="235"/>
      <c r="PJV239" s="235"/>
      <c r="PJW239" s="235"/>
      <c r="PJX239" s="987"/>
      <c r="PJY239" s="987"/>
      <c r="PJZ239" s="208"/>
      <c r="PKB239" s="235"/>
      <c r="PKC239" s="235"/>
      <c r="PKD239" s="235"/>
      <c r="PKE239" s="235"/>
      <c r="PKF239" s="235"/>
      <c r="PKG239" s="235"/>
      <c r="PKH239" s="235"/>
      <c r="PKI239" s="987"/>
      <c r="PKJ239" s="987"/>
      <c r="PKK239" s="208"/>
      <c r="PKM239" s="235"/>
      <c r="PKN239" s="235"/>
      <c r="PKO239" s="235"/>
      <c r="PKP239" s="235"/>
      <c r="PKQ239" s="235"/>
      <c r="PKR239" s="235"/>
      <c r="PKS239" s="235"/>
      <c r="PKT239" s="987"/>
      <c r="PKU239" s="987"/>
      <c r="PKV239" s="208"/>
      <c r="PKX239" s="235"/>
      <c r="PKY239" s="235"/>
      <c r="PKZ239" s="235"/>
      <c r="PLA239" s="235"/>
      <c r="PLB239" s="235"/>
      <c r="PLC239" s="235"/>
      <c r="PLD239" s="235"/>
      <c r="PLE239" s="987"/>
      <c r="PLF239" s="987"/>
      <c r="PLG239" s="208"/>
      <c r="PLI239" s="235"/>
      <c r="PLJ239" s="235"/>
      <c r="PLK239" s="235"/>
      <c r="PLL239" s="235"/>
      <c r="PLM239" s="235"/>
      <c r="PLN239" s="235"/>
      <c r="PLO239" s="235"/>
      <c r="PLP239" s="987"/>
      <c r="PLQ239" s="987"/>
      <c r="PLR239" s="208"/>
      <c r="PLT239" s="235"/>
      <c r="PLU239" s="235"/>
      <c r="PLV239" s="235"/>
      <c r="PLW239" s="235"/>
      <c r="PLX239" s="235"/>
      <c r="PLY239" s="235"/>
      <c r="PLZ239" s="235"/>
      <c r="PMA239" s="987"/>
      <c r="PMB239" s="987"/>
      <c r="PMC239" s="208"/>
      <c r="PME239" s="235"/>
      <c r="PMF239" s="235"/>
      <c r="PMG239" s="235"/>
      <c r="PMH239" s="235"/>
      <c r="PMI239" s="235"/>
      <c r="PMJ239" s="235"/>
      <c r="PMK239" s="235"/>
      <c r="PML239" s="987"/>
      <c r="PMM239" s="987"/>
      <c r="PMN239" s="208"/>
      <c r="PMP239" s="235"/>
      <c r="PMQ239" s="235"/>
      <c r="PMR239" s="235"/>
      <c r="PMS239" s="235"/>
      <c r="PMT239" s="235"/>
      <c r="PMU239" s="235"/>
      <c r="PMV239" s="235"/>
      <c r="PMW239" s="987"/>
      <c r="PMX239" s="987"/>
      <c r="PMY239" s="208"/>
      <c r="PNA239" s="235"/>
      <c r="PNB239" s="235"/>
      <c r="PNC239" s="235"/>
      <c r="PND239" s="235"/>
      <c r="PNE239" s="235"/>
      <c r="PNF239" s="235"/>
      <c r="PNG239" s="235"/>
      <c r="PNH239" s="987"/>
      <c r="PNI239" s="987"/>
      <c r="PNJ239" s="208"/>
      <c r="PNL239" s="235"/>
      <c r="PNM239" s="235"/>
      <c r="PNN239" s="235"/>
      <c r="PNO239" s="235"/>
      <c r="PNP239" s="235"/>
      <c r="PNQ239" s="235"/>
      <c r="PNR239" s="235"/>
      <c r="PNS239" s="987"/>
      <c r="PNT239" s="987"/>
      <c r="PNU239" s="208"/>
      <c r="PNW239" s="235"/>
      <c r="PNX239" s="235"/>
      <c r="PNY239" s="235"/>
      <c r="PNZ239" s="235"/>
      <c r="POA239" s="235"/>
      <c r="POB239" s="235"/>
      <c r="POC239" s="235"/>
      <c r="POD239" s="987"/>
      <c r="POE239" s="987"/>
      <c r="POF239" s="208"/>
      <c r="POH239" s="235"/>
      <c r="POI239" s="235"/>
      <c r="POJ239" s="235"/>
      <c r="POK239" s="235"/>
      <c r="POL239" s="235"/>
      <c r="POM239" s="235"/>
      <c r="PON239" s="235"/>
      <c r="POO239" s="987"/>
      <c r="POP239" s="987"/>
      <c r="POQ239" s="208"/>
      <c r="POS239" s="235"/>
      <c r="POT239" s="235"/>
      <c r="POU239" s="235"/>
      <c r="POV239" s="235"/>
      <c r="POW239" s="235"/>
      <c r="POX239" s="235"/>
      <c r="POY239" s="235"/>
      <c r="POZ239" s="987"/>
      <c r="PPA239" s="987"/>
      <c r="PPB239" s="208"/>
      <c r="PPD239" s="235"/>
      <c r="PPE239" s="235"/>
      <c r="PPF239" s="235"/>
      <c r="PPG239" s="235"/>
      <c r="PPH239" s="235"/>
      <c r="PPI239" s="235"/>
      <c r="PPJ239" s="235"/>
      <c r="PPK239" s="987"/>
      <c r="PPL239" s="987"/>
      <c r="PPM239" s="208"/>
      <c r="PPO239" s="235"/>
      <c r="PPP239" s="235"/>
      <c r="PPQ239" s="235"/>
      <c r="PPR239" s="235"/>
      <c r="PPS239" s="235"/>
      <c r="PPT239" s="235"/>
      <c r="PPU239" s="235"/>
      <c r="PPV239" s="987"/>
      <c r="PPW239" s="987"/>
      <c r="PPX239" s="208"/>
      <c r="PPZ239" s="235"/>
      <c r="PQA239" s="235"/>
      <c r="PQB239" s="235"/>
      <c r="PQC239" s="235"/>
      <c r="PQD239" s="235"/>
      <c r="PQE239" s="235"/>
      <c r="PQF239" s="235"/>
      <c r="PQG239" s="987"/>
      <c r="PQH239" s="987"/>
      <c r="PQI239" s="208"/>
      <c r="PQK239" s="235"/>
      <c r="PQL239" s="235"/>
      <c r="PQM239" s="235"/>
      <c r="PQN239" s="235"/>
      <c r="PQO239" s="235"/>
      <c r="PQP239" s="235"/>
      <c r="PQQ239" s="235"/>
      <c r="PQR239" s="987"/>
      <c r="PQS239" s="987"/>
      <c r="PQT239" s="208"/>
      <c r="PQV239" s="235"/>
      <c r="PQW239" s="235"/>
      <c r="PQX239" s="235"/>
      <c r="PQY239" s="235"/>
      <c r="PQZ239" s="235"/>
      <c r="PRA239" s="235"/>
      <c r="PRB239" s="235"/>
      <c r="PRC239" s="987"/>
      <c r="PRD239" s="987"/>
      <c r="PRE239" s="208"/>
      <c r="PRG239" s="235"/>
      <c r="PRH239" s="235"/>
      <c r="PRI239" s="235"/>
      <c r="PRJ239" s="235"/>
      <c r="PRK239" s="235"/>
      <c r="PRL239" s="235"/>
      <c r="PRM239" s="235"/>
      <c r="PRN239" s="987"/>
      <c r="PRO239" s="987"/>
      <c r="PRP239" s="208"/>
      <c r="PRR239" s="235"/>
      <c r="PRS239" s="235"/>
      <c r="PRT239" s="235"/>
      <c r="PRU239" s="235"/>
      <c r="PRV239" s="235"/>
      <c r="PRW239" s="235"/>
      <c r="PRX239" s="235"/>
      <c r="PRY239" s="987"/>
      <c r="PRZ239" s="987"/>
      <c r="PSA239" s="208"/>
      <c r="PSC239" s="235"/>
      <c r="PSD239" s="235"/>
      <c r="PSE239" s="235"/>
      <c r="PSF239" s="235"/>
      <c r="PSG239" s="235"/>
      <c r="PSH239" s="235"/>
      <c r="PSI239" s="235"/>
      <c r="PSJ239" s="987"/>
      <c r="PSK239" s="987"/>
      <c r="PSL239" s="208"/>
      <c r="PSN239" s="235"/>
      <c r="PSO239" s="235"/>
      <c r="PSP239" s="235"/>
      <c r="PSQ239" s="235"/>
      <c r="PSR239" s="235"/>
      <c r="PSS239" s="235"/>
      <c r="PST239" s="235"/>
      <c r="PSU239" s="987"/>
      <c r="PSV239" s="987"/>
      <c r="PSW239" s="208"/>
      <c r="PSY239" s="235"/>
      <c r="PSZ239" s="235"/>
      <c r="PTA239" s="235"/>
      <c r="PTB239" s="235"/>
      <c r="PTC239" s="235"/>
      <c r="PTD239" s="235"/>
      <c r="PTE239" s="235"/>
      <c r="PTF239" s="987"/>
      <c r="PTG239" s="987"/>
      <c r="PTH239" s="208"/>
      <c r="PTJ239" s="235"/>
      <c r="PTK239" s="235"/>
      <c r="PTL239" s="235"/>
      <c r="PTM239" s="235"/>
      <c r="PTN239" s="235"/>
      <c r="PTO239" s="235"/>
      <c r="PTP239" s="235"/>
      <c r="PTQ239" s="987"/>
      <c r="PTR239" s="987"/>
      <c r="PTS239" s="208"/>
      <c r="PTU239" s="235"/>
      <c r="PTV239" s="235"/>
      <c r="PTW239" s="235"/>
      <c r="PTX239" s="235"/>
      <c r="PTY239" s="235"/>
      <c r="PTZ239" s="235"/>
      <c r="PUA239" s="235"/>
      <c r="PUB239" s="987"/>
      <c r="PUC239" s="987"/>
      <c r="PUD239" s="208"/>
      <c r="PUF239" s="235"/>
      <c r="PUG239" s="235"/>
      <c r="PUH239" s="235"/>
      <c r="PUI239" s="235"/>
      <c r="PUJ239" s="235"/>
      <c r="PUK239" s="235"/>
      <c r="PUL239" s="235"/>
      <c r="PUM239" s="987"/>
      <c r="PUN239" s="987"/>
      <c r="PUO239" s="208"/>
      <c r="PUQ239" s="235"/>
      <c r="PUR239" s="235"/>
      <c r="PUS239" s="235"/>
      <c r="PUT239" s="235"/>
      <c r="PUU239" s="235"/>
      <c r="PUV239" s="235"/>
      <c r="PUW239" s="235"/>
      <c r="PUX239" s="987"/>
      <c r="PUY239" s="987"/>
      <c r="PUZ239" s="208"/>
      <c r="PVB239" s="235"/>
      <c r="PVC239" s="235"/>
      <c r="PVD239" s="235"/>
      <c r="PVE239" s="235"/>
      <c r="PVF239" s="235"/>
      <c r="PVG239" s="235"/>
      <c r="PVH239" s="235"/>
      <c r="PVI239" s="987"/>
      <c r="PVJ239" s="987"/>
      <c r="PVK239" s="208"/>
      <c r="PVM239" s="235"/>
      <c r="PVN239" s="235"/>
      <c r="PVO239" s="235"/>
      <c r="PVP239" s="235"/>
      <c r="PVQ239" s="235"/>
      <c r="PVR239" s="235"/>
      <c r="PVS239" s="235"/>
      <c r="PVT239" s="987"/>
      <c r="PVU239" s="987"/>
      <c r="PVV239" s="208"/>
      <c r="PVX239" s="235"/>
      <c r="PVY239" s="235"/>
      <c r="PVZ239" s="235"/>
      <c r="PWA239" s="235"/>
      <c r="PWB239" s="235"/>
      <c r="PWC239" s="235"/>
      <c r="PWD239" s="235"/>
      <c r="PWE239" s="987"/>
      <c r="PWF239" s="987"/>
      <c r="PWG239" s="208"/>
      <c r="PWI239" s="235"/>
      <c r="PWJ239" s="235"/>
      <c r="PWK239" s="235"/>
      <c r="PWL239" s="235"/>
      <c r="PWM239" s="235"/>
      <c r="PWN239" s="235"/>
      <c r="PWO239" s="235"/>
      <c r="PWP239" s="987"/>
      <c r="PWQ239" s="987"/>
      <c r="PWR239" s="208"/>
      <c r="PWT239" s="235"/>
      <c r="PWU239" s="235"/>
      <c r="PWV239" s="235"/>
      <c r="PWW239" s="235"/>
      <c r="PWX239" s="235"/>
      <c r="PWY239" s="235"/>
      <c r="PWZ239" s="235"/>
      <c r="PXA239" s="987"/>
      <c r="PXB239" s="987"/>
      <c r="PXC239" s="208"/>
      <c r="PXE239" s="235"/>
      <c r="PXF239" s="235"/>
      <c r="PXG239" s="235"/>
      <c r="PXH239" s="235"/>
      <c r="PXI239" s="235"/>
      <c r="PXJ239" s="235"/>
      <c r="PXK239" s="235"/>
      <c r="PXL239" s="987"/>
      <c r="PXM239" s="987"/>
      <c r="PXN239" s="208"/>
      <c r="PXP239" s="235"/>
      <c r="PXQ239" s="235"/>
      <c r="PXR239" s="235"/>
      <c r="PXS239" s="235"/>
      <c r="PXT239" s="235"/>
      <c r="PXU239" s="235"/>
      <c r="PXV239" s="235"/>
      <c r="PXW239" s="987"/>
      <c r="PXX239" s="987"/>
      <c r="PXY239" s="208"/>
      <c r="PYA239" s="235"/>
      <c r="PYB239" s="235"/>
      <c r="PYC239" s="235"/>
      <c r="PYD239" s="235"/>
      <c r="PYE239" s="235"/>
      <c r="PYF239" s="235"/>
      <c r="PYG239" s="235"/>
      <c r="PYH239" s="987"/>
      <c r="PYI239" s="987"/>
      <c r="PYJ239" s="208"/>
      <c r="PYL239" s="235"/>
      <c r="PYM239" s="235"/>
      <c r="PYN239" s="235"/>
      <c r="PYO239" s="235"/>
      <c r="PYP239" s="235"/>
      <c r="PYQ239" s="235"/>
      <c r="PYR239" s="235"/>
      <c r="PYS239" s="987"/>
      <c r="PYT239" s="987"/>
      <c r="PYU239" s="208"/>
      <c r="PYW239" s="235"/>
      <c r="PYX239" s="235"/>
      <c r="PYY239" s="235"/>
      <c r="PYZ239" s="235"/>
      <c r="PZA239" s="235"/>
      <c r="PZB239" s="235"/>
      <c r="PZC239" s="235"/>
      <c r="PZD239" s="987"/>
      <c r="PZE239" s="987"/>
      <c r="PZF239" s="208"/>
      <c r="PZH239" s="235"/>
      <c r="PZI239" s="235"/>
      <c r="PZJ239" s="235"/>
      <c r="PZK239" s="235"/>
      <c r="PZL239" s="235"/>
      <c r="PZM239" s="235"/>
      <c r="PZN239" s="235"/>
      <c r="PZO239" s="987"/>
      <c r="PZP239" s="987"/>
      <c r="PZQ239" s="208"/>
      <c r="PZS239" s="235"/>
      <c r="PZT239" s="235"/>
      <c r="PZU239" s="235"/>
      <c r="PZV239" s="235"/>
      <c r="PZW239" s="235"/>
      <c r="PZX239" s="235"/>
      <c r="PZY239" s="235"/>
      <c r="PZZ239" s="987"/>
      <c r="QAA239" s="987"/>
      <c r="QAB239" s="208"/>
      <c r="QAD239" s="235"/>
      <c r="QAE239" s="235"/>
      <c r="QAF239" s="235"/>
      <c r="QAG239" s="235"/>
      <c r="QAH239" s="235"/>
      <c r="QAI239" s="235"/>
      <c r="QAJ239" s="235"/>
      <c r="QAK239" s="987"/>
      <c r="QAL239" s="987"/>
      <c r="QAM239" s="208"/>
      <c r="QAO239" s="235"/>
      <c r="QAP239" s="235"/>
      <c r="QAQ239" s="235"/>
      <c r="QAR239" s="235"/>
      <c r="QAS239" s="235"/>
      <c r="QAT239" s="235"/>
      <c r="QAU239" s="235"/>
      <c r="QAV239" s="987"/>
      <c r="QAW239" s="987"/>
      <c r="QAX239" s="208"/>
      <c r="QAZ239" s="235"/>
      <c r="QBA239" s="235"/>
      <c r="QBB239" s="235"/>
      <c r="QBC239" s="235"/>
      <c r="QBD239" s="235"/>
      <c r="QBE239" s="235"/>
      <c r="QBF239" s="235"/>
      <c r="QBG239" s="987"/>
      <c r="QBH239" s="987"/>
      <c r="QBI239" s="208"/>
      <c r="QBK239" s="235"/>
      <c r="QBL239" s="235"/>
      <c r="QBM239" s="235"/>
      <c r="QBN239" s="235"/>
      <c r="QBO239" s="235"/>
      <c r="QBP239" s="235"/>
      <c r="QBQ239" s="235"/>
      <c r="QBR239" s="987"/>
      <c r="QBS239" s="987"/>
      <c r="QBT239" s="208"/>
      <c r="QBV239" s="235"/>
      <c r="QBW239" s="235"/>
      <c r="QBX239" s="235"/>
      <c r="QBY239" s="235"/>
      <c r="QBZ239" s="235"/>
      <c r="QCA239" s="235"/>
      <c r="QCB239" s="235"/>
      <c r="QCC239" s="987"/>
      <c r="QCD239" s="987"/>
      <c r="QCE239" s="208"/>
      <c r="QCG239" s="235"/>
      <c r="QCH239" s="235"/>
      <c r="QCI239" s="235"/>
      <c r="QCJ239" s="235"/>
      <c r="QCK239" s="235"/>
      <c r="QCL239" s="235"/>
      <c r="QCM239" s="235"/>
      <c r="QCN239" s="987"/>
      <c r="QCO239" s="987"/>
      <c r="QCP239" s="208"/>
      <c r="QCR239" s="235"/>
      <c r="QCS239" s="235"/>
      <c r="QCT239" s="235"/>
      <c r="QCU239" s="235"/>
      <c r="QCV239" s="235"/>
      <c r="QCW239" s="235"/>
      <c r="QCX239" s="235"/>
      <c r="QCY239" s="987"/>
      <c r="QCZ239" s="987"/>
      <c r="QDA239" s="208"/>
      <c r="QDC239" s="235"/>
      <c r="QDD239" s="235"/>
      <c r="QDE239" s="235"/>
      <c r="QDF239" s="235"/>
      <c r="QDG239" s="235"/>
      <c r="QDH239" s="235"/>
      <c r="QDI239" s="235"/>
      <c r="QDJ239" s="987"/>
      <c r="QDK239" s="987"/>
      <c r="QDL239" s="208"/>
      <c r="QDN239" s="235"/>
      <c r="QDO239" s="235"/>
      <c r="QDP239" s="235"/>
      <c r="QDQ239" s="235"/>
      <c r="QDR239" s="235"/>
      <c r="QDS239" s="235"/>
      <c r="QDT239" s="235"/>
      <c r="QDU239" s="987"/>
      <c r="QDV239" s="987"/>
      <c r="QDW239" s="208"/>
      <c r="QDY239" s="235"/>
      <c r="QDZ239" s="235"/>
      <c r="QEA239" s="235"/>
      <c r="QEB239" s="235"/>
      <c r="QEC239" s="235"/>
      <c r="QED239" s="235"/>
      <c r="QEE239" s="235"/>
      <c r="QEF239" s="987"/>
      <c r="QEG239" s="987"/>
      <c r="QEH239" s="208"/>
      <c r="QEJ239" s="235"/>
      <c r="QEK239" s="235"/>
      <c r="QEL239" s="235"/>
      <c r="QEM239" s="235"/>
      <c r="QEN239" s="235"/>
      <c r="QEO239" s="235"/>
      <c r="QEP239" s="235"/>
      <c r="QEQ239" s="987"/>
      <c r="QER239" s="987"/>
      <c r="QES239" s="208"/>
      <c r="QEU239" s="235"/>
      <c r="QEV239" s="235"/>
      <c r="QEW239" s="235"/>
      <c r="QEX239" s="235"/>
      <c r="QEY239" s="235"/>
      <c r="QEZ239" s="235"/>
      <c r="QFA239" s="235"/>
      <c r="QFB239" s="987"/>
      <c r="QFC239" s="987"/>
      <c r="QFD239" s="208"/>
      <c r="QFF239" s="235"/>
      <c r="QFG239" s="235"/>
      <c r="QFH239" s="235"/>
      <c r="QFI239" s="235"/>
      <c r="QFJ239" s="235"/>
      <c r="QFK239" s="235"/>
      <c r="QFL239" s="235"/>
      <c r="QFM239" s="987"/>
      <c r="QFN239" s="987"/>
      <c r="QFO239" s="208"/>
      <c r="QFQ239" s="235"/>
      <c r="QFR239" s="235"/>
      <c r="QFS239" s="235"/>
      <c r="QFT239" s="235"/>
      <c r="QFU239" s="235"/>
      <c r="QFV239" s="235"/>
      <c r="QFW239" s="235"/>
      <c r="QFX239" s="987"/>
      <c r="QFY239" s="987"/>
      <c r="QFZ239" s="208"/>
      <c r="QGB239" s="235"/>
      <c r="QGC239" s="235"/>
      <c r="QGD239" s="235"/>
      <c r="QGE239" s="235"/>
      <c r="QGF239" s="235"/>
      <c r="QGG239" s="235"/>
      <c r="QGH239" s="235"/>
      <c r="QGI239" s="987"/>
      <c r="QGJ239" s="987"/>
      <c r="QGK239" s="208"/>
      <c r="QGM239" s="235"/>
      <c r="QGN239" s="235"/>
      <c r="QGO239" s="235"/>
      <c r="QGP239" s="235"/>
      <c r="QGQ239" s="235"/>
      <c r="QGR239" s="235"/>
      <c r="QGS239" s="235"/>
      <c r="QGT239" s="987"/>
      <c r="QGU239" s="987"/>
      <c r="QGV239" s="208"/>
      <c r="QGX239" s="235"/>
      <c r="QGY239" s="235"/>
      <c r="QGZ239" s="235"/>
      <c r="QHA239" s="235"/>
      <c r="QHB239" s="235"/>
      <c r="QHC239" s="235"/>
      <c r="QHD239" s="235"/>
      <c r="QHE239" s="987"/>
      <c r="QHF239" s="987"/>
      <c r="QHG239" s="208"/>
      <c r="QHI239" s="235"/>
      <c r="QHJ239" s="235"/>
      <c r="QHK239" s="235"/>
      <c r="QHL239" s="235"/>
      <c r="QHM239" s="235"/>
      <c r="QHN239" s="235"/>
      <c r="QHO239" s="235"/>
      <c r="QHP239" s="987"/>
      <c r="QHQ239" s="987"/>
      <c r="QHR239" s="208"/>
      <c r="QHT239" s="235"/>
      <c r="QHU239" s="235"/>
      <c r="QHV239" s="235"/>
      <c r="QHW239" s="235"/>
      <c r="QHX239" s="235"/>
      <c r="QHY239" s="235"/>
      <c r="QHZ239" s="235"/>
      <c r="QIA239" s="987"/>
      <c r="QIB239" s="987"/>
      <c r="QIC239" s="208"/>
      <c r="QIE239" s="235"/>
      <c r="QIF239" s="235"/>
      <c r="QIG239" s="235"/>
      <c r="QIH239" s="235"/>
      <c r="QII239" s="235"/>
      <c r="QIJ239" s="235"/>
      <c r="QIK239" s="235"/>
      <c r="QIL239" s="987"/>
      <c r="QIM239" s="987"/>
      <c r="QIN239" s="208"/>
      <c r="QIP239" s="235"/>
      <c r="QIQ239" s="235"/>
      <c r="QIR239" s="235"/>
      <c r="QIS239" s="235"/>
      <c r="QIT239" s="235"/>
      <c r="QIU239" s="235"/>
      <c r="QIV239" s="235"/>
      <c r="QIW239" s="987"/>
      <c r="QIX239" s="987"/>
      <c r="QIY239" s="208"/>
      <c r="QJA239" s="235"/>
      <c r="QJB239" s="235"/>
      <c r="QJC239" s="235"/>
      <c r="QJD239" s="235"/>
      <c r="QJE239" s="235"/>
      <c r="QJF239" s="235"/>
      <c r="QJG239" s="235"/>
      <c r="QJH239" s="987"/>
      <c r="QJI239" s="987"/>
      <c r="QJJ239" s="208"/>
      <c r="QJL239" s="235"/>
      <c r="QJM239" s="235"/>
      <c r="QJN239" s="235"/>
      <c r="QJO239" s="235"/>
      <c r="QJP239" s="235"/>
      <c r="QJQ239" s="235"/>
      <c r="QJR239" s="235"/>
      <c r="QJS239" s="987"/>
      <c r="QJT239" s="987"/>
      <c r="QJU239" s="208"/>
      <c r="QJW239" s="235"/>
      <c r="QJX239" s="235"/>
      <c r="QJY239" s="235"/>
      <c r="QJZ239" s="235"/>
      <c r="QKA239" s="235"/>
      <c r="QKB239" s="235"/>
      <c r="QKC239" s="235"/>
      <c r="QKD239" s="987"/>
      <c r="QKE239" s="987"/>
      <c r="QKF239" s="208"/>
      <c r="QKH239" s="235"/>
      <c r="QKI239" s="235"/>
      <c r="QKJ239" s="235"/>
      <c r="QKK239" s="235"/>
      <c r="QKL239" s="235"/>
      <c r="QKM239" s="235"/>
      <c r="QKN239" s="235"/>
      <c r="QKO239" s="987"/>
      <c r="QKP239" s="987"/>
      <c r="QKQ239" s="208"/>
      <c r="QKS239" s="235"/>
      <c r="QKT239" s="235"/>
      <c r="QKU239" s="235"/>
      <c r="QKV239" s="235"/>
      <c r="QKW239" s="235"/>
      <c r="QKX239" s="235"/>
      <c r="QKY239" s="235"/>
      <c r="QKZ239" s="987"/>
      <c r="QLA239" s="987"/>
      <c r="QLB239" s="208"/>
      <c r="QLD239" s="235"/>
      <c r="QLE239" s="235"/>
      <c r="QLF239" s="235"/>
      <c r="QLG239" s="235"/>
      <c r="QLH239" s="235"/>
      <c r="QLI239" s="235"/>
      <c r="QLJ239" s="235"/>
      <c r="QLK239" s="987"/>
      <c r="QLL239" s="987"/>
      <c r="QLM239" s="208"/>
      <c r="QLO239" s="235"/>
      <c r="QLP239" s="235"/>
      <c r="QLQ239" s="235"/>
      <c r="QLR239" s="235"/>
      <c r="QLS239" s="235"/>
      <c r="QLT239" s="235"/>
      <c r="QLU239" s="235"/>
      <c r="QLV239" s="987"/>
      <c r="QLW239" s="987"/>
      <c r="QLX239" s="208"/>
      <c r="QLZ239" s="235"/>
      <c r="QMA239" s="235"/>
      <c r="QMB239" s="235"/>
      <c r="QMC239" s="235"/>
      <c r="QMD239" s="235"/>
      <c r="QME239" s="235"/>
      <c r="QMF239" s="235"/>
      <c r="QMG239" s="987"/>
      <c r="QMH239" s="987"/>
      <c r="QMI239" s="208"/>
      <c r="QMK239" s="235"/>
      <c r="QML239" s="235"/>
      <c r="QMM239" s="235"/>
      <c r="QMN239" s="235"/>
      <c r="QMO239" s="235"/>
      <c r="QMP239" s="235"/>
      <c r="QMQ239" s="235"/>
      <c r="QMR239" s="987"/>
      <c r="QMS239" s="987"/>
      <c r="QMT239" s="208"/>
      <c r="QMV239" s="235"/>
      <c r="QMW239" s="235"/>
      <c r="QMX239" s="235"/>
      <c r="QMY239" s="235"/>
      <c r="QMZ239" s="235"/>
      <c r="QNA239" s="235"/>
      <c r="QNB239" s="235"/>
      <c r="QNC239" s="987"/>
      <c r="QND239" s="987"/>
      <c r="QNE239" s="208"/>
      <c r="QNG239" s="235"/>
      <c r="QNH239" s="235"/>
      <c r="QNI239" s="235"/>
      <c r="QNJ239" s="235"/>
      <c r="QNK239" s="235"/>
      <c r="QNL239" s="235"/>
      <c r="QNM239" s="235"/>
      <c r="QNN239" s="987"/>
      <c r="QNO239" s="987"/>
      <c r="QNP239" s="208"/>
      <c r="QNR239" s="235"/>
      <c r="QNS239" s="235"/>
      <c r="QNT239" s="235"/>
      <c r="QNU239" s="235"/>
      <c r="QNV239" s="235"/>
      <c r="QNW239" s="235"/>
      <c r="QNX239" s="235"/>
      <c r="QNY239" s="987"/>
      <c r="QNZ239" s="987"/>
      <c r="QOA239" s="208"/>
      <c r="QOC239" s="235"/>
      <c r="QOD239" s="235"/>
      <c r="QOE239" s="235"/>
      <c r="QOF239" s="235"/>
      <c r="QOG239" s="235"/>
      <c r="QOH239" s="235"/>
      <c r="QOI239" s="235"/>
      <c r="QOJ239" s="987"/>
      <c r="QOK239" s="987"/>
      <c r="QOL239" s="208"/>
      <c r="QON239" s="235"/>
      <c r="QOO239" s="235"/>
      <c r="QOP239" s="235"/>
      <c r="QOQ239" s="235"/>
      <c r="QOR239" s="235"/>
      <c r="QOS239" s="235"/>
      <c r="QOT239" s="235"/>
      <c r="QOU239" s="987"/>
      <c r="QOV239" s="987"/>
      <c r="QOW239" s="208"/>
      <c r="QOY239" s="235"/>
      <c r="QOZ239" s="235"/>
      <c r="QPA239" s="235"/>
      <c r="QPB239" s="235"/>
      <c r="QPC239" s="235"/>
      <c r="QPD239" s="235"/>
      <c r="QPE239" s="235"/>
      <c r="QPF239" s="987"/>
      <c r="QPG239" s="987"/>
      <c r="QPH239" s="208"/>
      <c r="QPJ239" s="235"/>
      <c r="QPK239" s="235"/>
      <c r="QPL239" s="235"/>
      <c r="QPM239" s="235"/>
      <c r="QPN239" s="235"/>
      <c r="QPO239" s="235"/>
      <c r="QPP239" s="235"/>
      <c r="QPQ239" s="987"/>
      <c r="QPR239" s="987"/>
      <c r="QPS239" s="208"/>
      <c r="QPU239" s="235"/>
      <c r="QPV239" s="235"/>
      <c r="QPW239" s="235"/>
      <c r="QPX239" s="235"/>
      <c r="QPY239" s="235"/>
      <c r="QPZ239" s="235"/>
      <c r="QQA239" s="235"/>
      <c r="QQB239" s="987"/>
      <c r="QQC239" s="987"/>
      <c r="QQD239" s="208"/>
      <c r="QQF239" s="235"/>
      <c r="QQG239" s="235"/>
      <c r="QQH239" s="235"/>
      <c r="QQI239" s="235"/>
      <c r="QQJ239" s="235"/>
      <c r="QQK239" s="235"/>
      <c r="QQL239" s="235"/>
      <c r="QQM239" s="987"/>
      <c r="QQN239" s="987"/>
      <c r="QQO239" s="208"/>
      <c r="QQQ239" s="235"/>
      <c r="QQR239" s="235"/>
      <c r="QQS239" s="235"/>
      <c r="QQT239" s="235"/>
      <c r="QQU239" s="235"/>
      <c r="QQV239" s="235"/>
      <c r="QQW239" s="235"/>
      <c r="QQX239" s="987"/>
      <c r="QQY239" s="987"/>
      <c r="QQZ239" s="208"/>
      <c r="QRB239" s="235"/>
      <c r="QRC239" s="235"/>
      <c r="QRD239" s="235"/>
      <c r="QRE239" s="235"/>
      <c r="QRF239" s="235"/>
      <c r="QRG239" s="235"/>
      <c r="QRH239" s="235"/>
      <c r="QRI239" s="987"/>
      <c r="QRJ239" s="987"/>
      <c r="QRK239" s="208"/>
      <c r="QRM239" s="235"/>
      <c r="QRN239" s="235"/>
      <c r="QRO239" s="235"/>
      <c r="QRP239" s="235"/>
      <c r="QRQ239" s="235"/>
      <c r="QRR239" s="235"/>
      <c r="QRS239" s="235"/>
      <c r="QRT239" s="987"/>
      <c r="QRU239" s="987"/>
      <c r="QRV239" s="208"/>
      <c r="QRX239" s="235"/>
      <c r="QRY239" s="235"/>
      <c r="QRZ239" s="235"/>
      <c r="QSA239" s="235"/>
      <c r="QSB239" s="235"/>
      <c r="QSC239" s="235"/>
      <c r="QSD239" s="235"/>
      <c r="QSE239" s="987"/>
      <c r="QSF239" s="987"/>
      <c r="QSG239" s="208"/>
      <c r="QSI239" s="235"/>
      <c r="QSJ239" s="235"/>
      <c r="QSK239" s="235"/>
      <c r="QSL239" s="235"/>
      <c r="QSM239" s="235"/>
      <c r="QSN239" s="235"/>
      <c r="QSO239" s="235"/>
      <c r="QSP239" s="987"/>
      <c r="QSQ239" s="987"/>
      <c r="QSR239" s="208"/>
      <c r="QST239" s="235"/>
      <c r="QSU239" s="235"/>
      <c r="QSV239" s="235"/>
      <c r="QSW239" s="235"/>
      <c r="QSX239" s="235"/>
      <c r="QSY239" s="235"/>
      <c r="QSZ239" s="235"/>
      <c r="QTA239" s="987"/>
      <c r="QTB239" s="987"/>
      <c r="QTC239" s="208"/>
      <c r="QTE239" s="235"/>
      <c r="QTF239" s="235"/>
      <c r="QTG239" s="235"/>
      <c r="QTH239" s="235"/>
      <c r="QTI239" s="235"/>
      <c r="QTJ239" s="235"/>
      <c r="QTK239" s="235"/>
      <c r="QTL239" s="987"/>
      <c r="QTM239" s="987"/>
      <c r="QTN239" s="208"/>
      <c r="QTP239" s="235"/>
      <c r="QTQ239" s="235"/>
      <c r="QTR239" s="235"/>
      <c r="QTS239" s="235"/>
      <c r="QTT239" s="235"/>
      <c r="QTU239" s="235"/>
      <c r="QTV239" s="235"/>
      <c r="QTW239" s="987"/>
      <c r="QTX239" s="987"/>
      <c r="QTY239" s="208"/>
      <c r="QUA239" s="235"/>
      <c r="QUB239" s="235"/>
      <c r="QUC239" s="235"/>
      <c r="QUD239" s="235"/>
      <c r="QUE239" s="235"/>
      <c r="QUF239" s="235"/>
      <c r="QUG239" s="235"/>
      <c r="QUH239" s="987"/>
      <c r="QUI239" s="987"/>
      <c r="QUJ239" s="208"/>
      <c r="QUL239" s="235"/>
      <c r="QUM239" s="235"/>
      <c r="QUN239" s="235"/>
      <c r="QUO239" s="235"/>
      <c r="QUP239" s="235"/>
      <c r="QUQ239" s="235"/>
      <c r="QUR239" s="235"/>
      <c r="QUS239" s="987"/>
      <c r="QUT239" s="987"/>
      <c r="QUU239" s="208"/>
      <c r="QUW239" s="235"/>
      <c r="QUX239" s="235"/>
      <c r="QUY239" s="235"/>
      <c r="QUZ239" s="235"/>
      <c r="QVA239" s="235"/>
      <c r="QVB239" s="235"/>
      <c r="QVC239" s="235"/>
      <c r="QVD239" s="987"/>
      <c r="QVE239" s="987"/>
      <c r="QVF239" s="208"/>
      <c r="QVH239" s="235"/>
      <c r="QVI239" s="235"/>
      <c r="QVJ239" s="235"/>
      <c r="QVK239" s="235"/>
      <c r="QVL239" s="235"/>
      <c r="QVM239" s="235"/>
      <c r="QVN239" s="235"/>
      <c r="QVO239" s="987"/>
      <c r="QVP239" s="987"/>
      <c r="QVQ239" s="208"/>
      <c r="QVS239" s="235"/>
      <c r="QVT239" s="235"/>
      <c r="QVU239" s="235"/>
      <c r="QVV239" s="235"/>
      <c r="QVW239" s="235"/>
      <c r="QVX239" s="235"/>
      <c r="QVY239" s="235"/>
      <c r="QVZ239" s="987"/>
      <c r="QWA239" s="987"/>
      <c r="QWB239" s="208"/>
      <c r="QWD239" s="235"/>
      <c r="QWE239" s="235"/>
      <c r="QWF239" s="235"/>
      <c r="QWG239" s="235"/>
      <c r="QWH239" s="235"/>
      <c r="QWI239" s="235"/>
      <c r="QWJ239" s="235"/>
      <c r="QWK239" s="987"/>
      <c r="QWL239" s="987"/>
      <c r="QWM239" s="208"/>
      <c r="QWO239" s="235"/>
      <c r="QWP239" s="235"/>
      <c r="QWQ239" s="235"/>
      <c r="QWR239" s="235"/>
      <c r="QWS239" s="235"/>
      <c r="QWT239" s="235"/>
      <c r="QWU239" s="235"/>
      <c r="QWV239" s="987"/>
      <c r="QWW239" s="987"/>
      <c r="QWX239" s="208"/>
      <c r="QWZ239" s="235"/>
      <c r="QXA239" s="235"/>
      <c r="QXB239" s="235"/>
      <c r="QXC239" s="235"/>
      <c r="QXD239" s="235"/>
      <c r="QXE239" s="235"/>
      <c r="QXF239" s="235"/>
      <c r="QXG239" s="987"/>
      <c r="QXH239" s="987"/>
      <c r="QXI239" s="208"/>
      <c r="QXK239" s="235"/>
      <c r="QXL239" s="235"/>
      <c r="QXM239" s="235"/>
      <c r="QXN239" s="235"/>
      <c r="QXO239" s="235"/>
      <c r="QXP239" s="235"/>
      <c r="QXQ239" s="235"/>
      <c r="QXR239" s="987"/>
      <c r="QXS239" s="987"/>
      <c r="QXT239" s="208"/>
      <c r="QXV239" s="235"/>
      <c r="QXW239" s="235"/>
      <c r="QXX239" s="235"/>
      <c r="QXY239" s="235"/>
      <c r="QXZ239" s="235"/>
      <c r="QYA239" s="235"/>
      <c r="QYB239" s="235"/>
      <c r="QYC239" s="987"/>
      <c r="QYD239" s="987"/>
      <c r="QYE239" s="208"/>
      <c r="QYG239" s="235"/>
      <c r="QYH239" s="235"/>
      <c r="QYI239" s="235"/>
      <c r="QYJ239" s="235"/>
      <c r="QYK239" s="235"/>
      <c r="QYL239" s="235"/>
      <c r="QYM239" s="235"/>
      <c r="QYN239" s="987"/>
      <c r="QYO239" s="987"/>
      <c r="QYP239" s="208"/>
      <c r="QYR239" s="235"/>
      <c r="QYS239" s="235"/>
      <c r="QYT239" s="235"/>
      <c r="QYU239" s="235"/>
      <c r="QYV239" s="235"/>
      <c r="QYW239" s="235"/>
      <c r="QYX239" s="235"/>
      <c r="QYY239" s="987"/>
      <c r="QYZ239" s="987"/>
      <c r="QZA239" s="208"/>
      <c r="QZC239" s="235"/>
      <c r="QZD239" s="235"/>
      <c r="QZE239" s="235"/>
      <c r="QZF239" s="235"/>
      <c r="QZG239" s="235"/>
      <c r="QZH239" s="235"/>
      <c r="QZI239" s="235"/>
      <c r="QZJ239" s="987"/>
      <c r="QZK239" s="987"/>
      <c r="QZL239" s="208"/>
      <c r="QZN239" s="235"/>
      <c r="QZO239" s="235"/>
      <c r="QZP239" s="235"/>
      <c r="QZQ239" s="235"/>
      <c r="QZR239" s="235"/>
      <c r="QZS239" s="235"/>
      <c r="QZT239" s="235"/>
      <c r="QZU239" s="987"/>
      <c r="QZV239" s="987"/>
      <c r="QZW239" s="208"/>
      <c r="QZY239" s="235"/>
      <c r="QZZ239" s="235"/>
      <c r="RAA239" s="235"/>
      <c r="RAB239" s="235"/>
      <c r="RAC239" s="235"/>
      <c r="RAD239" s="235"/>
      <c r="RAE239" s="235"/>
      <c r="RAF239" s="987"/>
      <c r="RAG239" s="987"/>
      <c r="RAH239" s="208"/>
      <c r="RAJ239" s="235"/>
      <c r="RAK239" s="235"/>
      <c r="RAL239" s="235"/>
      <c r="RAM239" s="235"/>
      <c r="RAN239" s="235"/>
      <c r="RAO239" s="235"/>
      <c r="RAP239" s="235"/>
      <c r="RAQ239" s="987"/>
      <c r="RAR239" s="987"/>
      <c r="RAS239" s="208"/>
      <c r="RAU239" s="235"/>
      <c r="RAV239" s="235"/>
      <c r="RAW239" s="235"/>
      <c r="RAX239" s="235"/>
      <c r="RAY239" s="235"/>
      <c r="RAZ239" s="235"/>
      <c r="RBA239" s="235"/>
      <c r="RBB239" s="987"/>
      <c r="RBC239" s="987"/>
      <c r="RBD239" s="208"/>
      <c r="RBF239" s="235"/>
      <c r="RBG239" s="235"/>
      <c r="RBH239" s="235"/>
      <c r="RBI239" s="235"/>
      <c r="RBJ239" s="235"/>
      <c r="RBK239" s="235"/>
      <c r="RBL239" s="235"/>
      <c r="RBM239" s="987"/>
      <c r="RBN239" s="987"/>
      <c r="RBO239" s="208"/>
      <c r="RBQ239" s="235"/>
      <c r="RBR239" s="235"/>
      <c r="RBS239" s="235"/>
      <c r="RBT239" s="235"/>
      <c r="RBU239" s="235"/>
      <c r="RBV239" s="235"/>
      <c r="RBW239" s="235"/>
      <c r="RBX239" s="987"/>
      <c r="RBY239" s="987"/>
      <c r="RBZ239" s="208"/>
      <c r="RCB239" s="235"/>
      <c r="RCC239" s="235"/>
      <c r="RCD239" s="235"/>
      <c r="RCE239" s="235"/>
      <c r="RCF239" s="235"/>
      <c r="RCG239" s="235"/>
      <c r="RCH239" s="235"/>
      <c r="RCI239" s="987"/>
      <c r="RCJ239" s="987"/>
      <c r="RCK239" s="208"/>
      <c r="RCM239" s="235"/>
      <c r="RCN239" s="235"/>
      <c r="RCO239" s="235"/>
      <c r="RCP239" s="235"/>
      <c r="RCQ239" s="235"/>
      <c r="RCR239" s="235"/>
      <c r="RCS239" s="235"/>
      <c r="RCT239" s="987"/>
      <c r="RCU239" s="987"/>
      <c r="RCV239" s="208"/>
      <c r="RCX239" s="235"/>
      <c r="RCY239" s="235"/>
      <c r="RCZ239" s="235"/>
      <c r="RDA239" s="235"/>
      <c r="RDB239" s="235"/>
      <c r="RDC239" s="235"/>
      <c r="RDD239" s="235"/>
      <c r="RDE239" s="987"/>
      <c r="RDF239" s="987"/>
      <c r="RDG239" s="208"/>
      <c r="RDI239" s="235"/>
      <c r="RDJ239" s="235"/>
      <c r="RDK239" s="235"/>
      <c r="RDL239" s="235"/>
      <c r="RDM239" s="235"/>
      <c r="RDN239" s="235"/>
      <c r="RDO239" s="235"/>
      <c r="RDP239" s="987"/>
      <c r="RDQ239" s="987"/>
      <c r="RDR239" s="208"/>
      <c r="RDT239" s="235"/>
      <c r="RDU239" s="235"/>
      <c r="RDV239" s="235"/>
      <c r="RDW239" s="235"/>
      <c r="RDX239" s="235"/>
      <c r="RDY239" s="235"/>
      <c r="RDZ239" s="235"/>
      <c r="REA239" s="987"/>
      <c r="REB239" s="987"/>
      <c r="REC239" s="208"/>
      <c r="REE239" s="235"/>
      <c r="REF239" s="235"/>
      <c r="REG239" s="235"/>
      <c r="REH239" s="235"/>
      <c r="REI239" s="235"/>
      <c r="REJ239" s="235"/>
      <c r="REK239" s="235"/>
      <c r="REL239" s="987"/>
      <c r="REM239" s="987"/>
      <c r="REN239" s="208"/>
      <c r="REP239" s="235"/>
      <c r="REQ239" s="235"/>
      <c r="RER239" s="235"/>
      <c r="RES239" s="235"/>
      <c r="RET239" s="235"/>
      <c r="REU239" s="235"/>
      <c r="REV239" s="235"/>
      <c r="REW239" s="987"/>
      <c r="REX239" s="987"/>
      <c r="REY239" s="208"/>
      <c r="RFA239" s="235"/>
      <c r="RFB239" s="235"/>
      <c r="RFC239" s="235"/>
      <c r="RFD239" s="235"/>
      <c r="RFE239" s="235"/>
      <c r="RFF239" s="235"/>
      <c r="RFG239" s="235"/>
      <c r="RFH239" s="987"/>
      <c r="RFI239" s="987"/>
      <c r="RFJ239" s="208"/>
      <c r="RFL239" s="235"/>
      <c r="RFM239" s="235"/>
      <c r="RFN239" s="235"/>
      <c r="RFO239" s="235"/>
      <c r="RFP239" s="235"/>
      <c r="RFQ239" s="235"/>
      <c r="RFR239" s="235"/>
      <c r="RFS239" s="987"/>
      <c r="RFT239" s="987"/>
      <c r="RFU239" s="208"/>
      <c r="RFW239" s="235"/>
      <c r="RFX239" s="235"/>
      <c r="RFY239" s="235"/>
      <c r="RFZ239" s="235"/>
      <c r="RGA239" s="235"/>
      <c r="RGB239" s="235"/>
      <c r="RGC239" s="235"/>
      <c r="RGD239" s="987"/>
      <c r="RGE239" s="987"/>
      <c r="RGF239" s="208"/>
      <c r="RGH239" s="235"/>
      <c r="RGI239" s="235"/>
      <c r="RGJ239" s="235"/>
      <c r="RGK239" s="235"/>
      <c r="RGL239" s="235"/>
      <c r="RGM239" s="235"/>
      <c r="RGN239" s="235"/>
      <c r="RGO239" s="987"/>
      <c r="RGP239" s="987"/>
      <c r="RGQ239" s="208"/>
      <c r="RGS239" s="235"/>
      <c r="RGT239" s="235"/>
      <c r="RGU239" s="235"/>
      <c r="RGV239" s="235"/>
      <c r="RGW239" s="235"/>
      <c r="RGX239" s="235"/>
      <c r="RGY239" s="235"/>
      <c r="RGZ239" s="987"/>
      <c r="RHA239" s="987"/>
      <c r="RHB239" s="208"/>
      <c r="RHD239" s="235"/>
      <c r="RHE239" s="235"/>
      <c r="RHF239" s="235"/>
      <c r="RHG239" s="235"/>
      <c r="RHH239" s="235"/>
      <c r="RHI239" s="235"/>
      <c r="RHJ239" s="235"/>
      <c r="RHK239" s="987"/>
      <c r="RHL239" s="987"/>
      <c r="RHM239" s="208"/>
      <c r="RHO239" s="235"/>
      <c r="RHP239" s="235"/>
      <c r="RHQ239" s="235"/>
      <c r="RHR239" s="235"/>
      <c r="RHS239" s="235"/>
      <c r="RHT239" s="235"/>
      <c r="RHU239" s="235"/>
      <c r="RHV239" s="987"/>
      <c r="RHW239" s="987"/>
      <c r="RHX239" s="208"/>
      <c r="RHZ239" s="235"/>
      <c r="RIA239" s="235"/>
      <c r="RIB239" s="235"/>
      <c r="RIC239" s="235"/>
      <c r="RID239" s="235"/>
      <c r="RIE239" s="235"/>
      <c r="RIF239" s="235"/>
      <c r="RIG239" s="987"/>
      <c r="RIH239" s="987"/>
      <c r="RII239" s="208"/>
      <c r="RIK239" s="235"/>
      <c r="RIL239" s="235"/>
      <c r="RIM239" s="235"/>
      <c r="RIN239" s="235"/>
      <c r="RIO239" s="235"/>
      <c r="RIP239" s="235"/>
      <c r="RIQ239" s="235"/>
      <c r="RIR239" s="987"/>
      <c r="RIS239" s="987"/>
      <c r="RIT239" s="208"/>
      <c r="RIV239" s="235"/>
      <c r="RIW239" s="235"/>
      <c r="RIX239" s="235"/>
      <c r="RIY239" s="235"/>
      <c r="RIZ239" s="235"/>
      <c r="RJA239" s="235"/>
      <c r="RJB239" s="235"/>
      <c r="RJC239" s="987"/>
      <c r="RJD239" s="987"/>
      <c r="RJE239" s="208"/>
      <c r="RJG239" s="235"/>
      <c r="RJH239" s="235"/>
      <c r="RJI239" s="235"/>
      <c r="RJJ239" s="235"/>
      <c r="RJK239" s="235"/>
      <c r="RJL239" s="235"/>
      <c r="RJM239" s="235"/>
      <c r="RJN239" s="987"/>
      <c r="RJO239" s="987"/>
      <c r="RJP239" s="208"/>
      <c r="RJR239" s="235"/>
      <c r="RJS239" s="235"/>
      <c r="RJT239" s="235"/>
      <c r="RJU239" s="235"/>
      <c r="RJV239" s="235"/>
      <c r="RJW239" s="235"/>
      <c r="RJX239" s="235"/>
      <c r="RJY239" s="987"/>
      <c r="RJZ239" s="987"/>
      <c r="RKA239" s="208"/>
      <c r="RKC239" s="235"/>
      <c r="RKD239" s="235"/>
      <c r="RKE239" s="235"/>
      <c r="RKF239" s="235"/>
      <c r="RKG239" s="235"/>
      <c r="RKH239" s="235"/>
      <c r="RKI239" s="235"/>
      <c r="RKJ239" s="987"/>
      <c r="RKK239" s="987"/>
      <c r="RKL239" s="208"/>
      <c r="RKN239" s="235"/>
      <c r="RKO239" s="235"/>
      <c r="RKP239" s="235"/>
      <c r="RKQ239" s="235"/>
      <c r="RKR239" s="235"/>
      <c r="RKS239" s="235"/>
      <c r="RKT239" s="235"/>
      <c r="RKU239" s="987"/>
      <c r="RKV239" s="987"/>
      <c r="RKW239" s="208"/>
      <c r="RKY239" s="235"/>
      <c r="RKZ239" s="235"/>
      <c r="RLA239" s="235"/>
      <c r="RLB239" s="235"/>
      <c r="RLC239" s="235"/>
      <c r="RLD239" s="235"/>
      <c r="RLE239" s="235"/>
      <c r="RLF239" s="987"/>
      <c r="RLG239" s="987"/>
      <c r="RLH239" s="208"/>
      <c r="RLJ239" s="235"/>
      <c r="RLK239" s="235"/>
      <c r="RLL239" s="235"/>
      <c r="RLM239" s="235"/>
      <c r="RLN239" s="235"/>
      <c r="RLO239" s="235"/>
      <c r="RLP239" s="235"/>
      <c r="RLQ239" s="987"/>
      <c r="RLR239" s="987"/>
      <c r="RLS239" s="208"/>
      <c r="RLU239" s="235"/>
      <c r="RLV239" s="235"/>
      <c r="RLW239" s="235"/>
      <c r="RLX239" s="235"/>
      <c r="RLY239" s="235"/>
      <c r="RLZ239" s="235"/>
      <c r="RMA239" s="235"/>
      <c r="RMB239" s="987"/>
      <c r="RMC239" s="987"/>
      <c r="RMD239" s="208"/>
      <c r="RMF239" s="235"/>
      <c r="RMG239" s="235"/>
      <c r="RMH239" s="235"/>
      <c r="RMI239" s="235"/>
      <c r="RMJ239" s="235"/>
      <c r="RMK239" s="235"/>
      <c r="RML239" s="235"/>
      <c r="RMM239" s="987"/>
      <c r="RMN239" s="987"/>
      <c r="RMO239" s="208"/>
      <c r="RMQ239" s="235"/>
      <c r="RMR239" s="235"/>
      <c r="RMS239" s="235"/>
      <c r="RMT239" s="235"/>
      <c r="RMU239" s="235"/>
      <c r="RMV239" s="235"/>
      <c r="RMW239" s="235"/>
      <c r="RMX239" s="987"/>
      <c r="RMY239" s="987"/>
      <c r="RMZ239" s="208"/>
      <c r="RNB239" s="235"/>
      <c r="RNC239" s="235"/>
      <c r="RND239" s="235"/>
      <c r="RNE239" s="235"/>
      <c r="RNF239" s="235"/>
      <c r="RNG239" s="235"/>
      <c r="RNH239" s="235"/>
      <c r="RNI239" s="987"/>
      <c r="RNJ239" s="987"/>
      <c r="RNK239" s="208"/>
      <c r="RNM239" s="235"/>
      <c r="RNN239" s="235"/>
      <c r="RNO239" s="235"/>
      <c r="RNP239" s="235"/>
      <c r="RNQ239" s="235"/>
      <c r="RNR239" s="235"/>
      <c r="RNS239" s="235"/>
      <c r="RNT239" s="987"/>
      <c r="RNU239" s="987"/>
      <c r="RNV239" s="208"/>
      <c r="RNX239" s="235"/>
      <c r="RNY239" s="235"/>
      <c r="RNZ239" s="235"/>
      <c r="ROA239" s="235"/>
      <c r="ROB239" s="235"/>
      <c r="ROC239" s="235"/>
      <c r="ROD239" s="235"/>
      <c r="ROE239" s="987"/>
      <c r="ROF239" s="987"/>
      <c r="ROG239" s="208"/>
      <c r="ROI239" s="235"/>
      <c r="ROJ239" s="235"/>
      <c r="ROK239" s="235"/>
      <c r="ROL239" s="235"/>
      <c r="ROM239" s="235"/>
      <c r="RON239" s="235"/>
      <c r="ROO239" s="235"/>
      <c r="ROP239" s="987"/>
      <c r="ROQ239" s="987"/>
      <c r="ROR239" s="208"/>
      <c r="ROT239" s="235"/>
      <c r="ROU239" s="235"/>
      <c r="ROV239" s="235"/>
      <c r="ROW239" s="235"/>
      <c r="ROX239" s="235"/>
      <c r="ROY239" s="235"/>
      <c r="ROZ239" s="235"/>
      <c r="RPA239" s="987"/>
      <c r="RPB239" s="987"/>
      <c r="RPC239" s="208"/>
      <c r="RPE239" s="235"/>
      <c r="RPF239" s="235"/>
      <c r="RPG239" s="235"/>
      <c r="RPH239" s="235"/>
      <c r="RPI239" s="235"/>
      <c r="RPJ239" s="235"/>
      <c r="RPK239" s="235"/>
      <c r="RPL239" s="987"/>
      <c r="RPM239" s="987"/>
      <c r="RPN239" s="208"/>
      <c r="RPP239" s="235"/>
      <c r="RPQ239" s="235"/>
      <c r="RPR239" s="235"/>
      <c r="RPS239" s="235"/>
      <c r="RPT239" s="235"/>
      <c r="RPU239" s="235"/>
      <c r="RPV239" s="235"/>
      <c r="RPW239" s="987"/>
      <c r="RPX239" s="987"/>
      <c r="RPY239" s="208"/>
      <c r="RQA239" s="235"/>
      <c r="RQB239" s="235"/>
      <c r="RQC239" s="235"/>
      <c r="RQD239" s="235"/>
      <c r="RQE239" s="235"/>
      <c r="RQF239" s="235"/>
      <c r="RQG239" s="235"/>
      <c r="RQH239" s="987"/>
      <c r="RQI239" s="987"/>
      <c r="RQJ239" s="208"/>
      <c r="RQL239" s="235"/>
      <c r="RQM239" s="235"/>
      <c r="RQN239" s="235"/>
      <c r="RQO239" s="235"/>
      <c r="RQP239" s="235"/>
      <c r="RQQ239" s="235"/>
      <c r="RQR239" s="235"/>
      <c r="RQS239" s="987"/>
      <c r="RQT239" s="987"/>
      <c r="RQU239" s="208"/>
      <c r="RQW239" s="235"/>
      <c r="RQX239" s="235"/>
      <c r="RQY239" s="235"/>
      <c r="RQZ239" s="235"/>
      <c r="RRA239" s="235"/>
      <c r="RRB239" s="235"/>
      <c r="RRC239" s="235"/>
      <c r="RRD239" s="987"/>
      <c r="RRE239" s="987"/>
      <c r="RRF239" s="208"/>
      <c r="RRH239" s="235"/>
      <c r="RRI239" s="235"/>
      <c r="RRJ239" s="235"/>
      <c r="RRK239" s="235"/>
      <c r="RRL239" s="235"/>
      <c r="RRM239" s="235"/>
      <c r="RRN239" s="235"/>
      <c r="RRO239" s="987"/>
      <c r="RRP239" s="987"/>
      <c r="RRQ239" s="208"/>
      <c r="RRS239" s="235"/>
      <c r="RRT239" s="235"/>
      <c r="RRU239" s="235"/>
      <c r="RRV239" s="235"/>
      <c r="RRW239" s="235"/>
      <c r="RRX239" s="235"/>
      <c r="RRY239" s="235"/>
      <c r="RRZ239" s="987"/>
      <c r="RSA239" s="987"/>
      <c r="RSB239" s="208"/>
      <c r="RSD239" s="235"/>
      <c r="RSE239" s="235"/>
      <c r="RSF239" s="235"/>
      <c r="RSG239" s="235"/>
      <c r="RSH239" s="235"/>
      <c r="RSI239" s="235"/>
      <c r="RSJ239" s="235"/>
      <c r="RSK239" s="987"/>
      <c r="RSL239" s="987"/>
      <c r="RSM239" s="208"/>
      <c r="RSO239" s="235"/>
      <c r="RSP239" s="235"/>
      <c r="RSQ239" s="235"/>
      <c r="RSR239" s="235"/>
      <c r="RSS239" s="235"/>
      <c r="RST239" s="235"/>
      <c r="RSU239" s="235"/>
      <c r="RSV239" s="987"/>
      <c r="RSW239" s="987"/>
      <c r="RSX239" s="208"/>
      <c r="RSZ239" s="235"/>
      <c r="RTA239" s="235"/>
      <c r="RTB239" s="235"/>
      <c r="RTC239" s="235"/>
      <c r="RTD239" s="235"/>
      <c r="RTE239" s="235"/>
      <c r="RTF239" s="235"/>
      <c r="RTG239" s="987"/>
      <c r="RTH239" s="987"/>
      <c r="RTI239" s="208"/>
      <c r="RTK239" s="235"/>
      <c r="RTL239" s="235"/>
      <c r="RTM239" s="235"/>
      <c r="RTN239" s="235"/>
      <c r="RTO239" s="235"/>
      <c r="RTP239" s="235"/>
      <c r="RTQ239" s="235"/>
      <c r="RTR239" s="987"/>
      <c r="RTS239" s="987"/>
      <c r="RTT239" s="208"/>
      <c r="RTV239" s="235"/>
      <c r="RTW239" s="235"/>
      <c r="RTX239" s="235"/>
      <c r="RTY239" s="235"/>
      <c r="RTZ239" s="235"/>
      <c r="RUA239" s="235"/>
      <c r="RUB239" s="235"/>
      <c r="RUC239" s="987"/>
      <c r="RUD239" s="987"/>
      <c r="RUE239" s="208"/>
      <c r="RUG239" s="235"/>
      <c r="RUH239" s="235"/>
      <c r="RUI239" s="235"/>
      <c r="RUJ239" s="235"/>
      <c r="RUK239" s="235"/>
      <c r="RUL239" s="235"/>
      <c r="RUM239" s="235"/>
      <c r="RUN239" s="987"/>
      <c r="RUO239" s="987"/>
      <c r="RUP239" s="208"/>
      <c r="RUR239" s="235"/>
      <c r="RUS239" s="235"/>
      <c r="RUT239" s="235"/>
      <c r="RUU239" s="235"/>
      <c r="RUV239" s="235"/>
      <c r="RUW239" s="235"/>
      <c r="RUX239" s="235"/>
      <c r="RUY239" s="987"/>
      <c r="RUZ239" s="987"/>
      <c r="RVA239" s="208"/>
      <c r="RVC239" s="235"/>
      <c r="RVD239" s="235"/>
      <c r="RVE239" s="235"/>
      <c r="RVF239" s="235"/>
      <c r="RVG239" s="235"/>
      <c r="RVH239" s="235"/>
      <c r="RVI239" s="235"/>
      <c r="RVJ239" s="987"/>
      <c r="RVK239" s="987"/>
      <c r="RVL239" s="208"/>
      <c r="RVN239" s="235"/>
      <c r="RVO239" s="235"/>
      <c r="RVP239" s="235"/>
      <c r="RVQ239" s="235"/>
      <c r="RVR239" s="235"/>
      <c r="RVS239" s="235"/>
      <c r="RVT239" s="235"/>
      <c r="RVU239" s="987"/>
      <c r="RVV239" s="987"/>
      <c r="RVW239" s="208"/>
      <c r="RVY239" s="235"/>
      <c r="RVZ239" s="235"/>
      <c r="RWA239" s="235"/>
      <c r="RWB239" s="235"/>
      <c r="RWC239" s="235"/>
      <c r="RWD239" s="235"/>
      <c r="RWE239" s="235"/>
      <c r="RWF239" s="987"/>
      <c r="RWG239" s="987"/>
      <c r="RWH239" s="208"/>
      <c r="RWJ239" s="235"/>
      <c r="RWK239" s="235"/>
      <c r="RWL239" s="235"/>
      <c r="RWM239" s="235"/>
      <c r="RWN239" s="235"/>
      <c r="RWO239" s="235"/>
      <c r="RWP239" s="235"/>
      <c r="RWQ239" s="987"/>
      <c r="RWR239" s="987"/>
      <c r="RWS239" s="208"/>
      <c r="RWU239" s="235"/>
      <c r="RWV239" s="235"/>
      <c r="RWW239" s="235"/>
      <c r="RWX239" s="235"/>
      <c r="RWY239" s="235"/>
      <c r="RWZ239" s="235"/>
      <c r="RXA239" s="235"/>
      <c r="RXB239" s="987"/>
      <c r="RXC239" s="987"/>
      <c r="RXD239" s="208"/>
      <c r="RXF239" s="235"/>
      <c r="RXG239" s="235"/>
      <c r="RXH239" s="235"/>
      <c r="RXI239" s="235"/>
      <c r="RXJ239" s="235"/>
      <c r="RXK239" s="235"/>
      <c r="RXL239" s="235"/>
      <c r="RXM239" s="987"/>
      <c r="RXN239" s="987"/>
      <c r="RXO239" s="208"/>
      <c r="RXQ239" s="235"/>
      <c r="RXR239" s="235"/>
      <c r="RXS239" s="235"/>
      <c r="RXT239" s="235"/>
      <c r="RXU239" s="235"/>
      <c r="RXV239" s="235"/>
      <c r="RXW239" s="235"/>
      <c r="RXX239" s="987"/>
      <c r="RXY239" s="987"/>
      <c r="RXZ239" s="208"/>
      <c r="RYB239" s="235"/>
      <c r="RYC239" s="235"/>
      <c r="RYD239" s="235"/>
      <c r="RYE239" s="235"/>
      <c r="RYF239" s="235"/>
      <c r="RYG239" s="235"/>
      <c r="RYH239" s="235"/>
      <c r="RYI239" s="987"/>
      <c r="RYJ239" s="987"/>
      <c r="RYK239" s="208"/>
      <c r="RYM239" s="235"/>
      <c r="RYN239" s="235"/>
      <c r="RYO239" s="235"/>
      <c r="RYP239" s="235"/>
      <c r="RYQ239" s="235"/>
      <c r="RYR239" s="235"/>
      <c r="RYS239" s="235"/>
      <c r="RYT239" s="987"/>
      <c r="RYU239" s="987"/>
      <c r="RYV239" s="208"/>
      <c r="RYX239" s="235"/>
      <c r="RYY239" s="235"/>
      <c r="RYZ239" s="235"/>
      <c r="RZA239" s="235"/>
      <c r="RZB239" s="235"/>
      <c r="RZC239" s="235"/>
      <c r="RZD239" s="235"/>
      <c r="RZE239" s="987"/>
      <c r="RZF239" s="987"/>
      <c r="RZG239" s="208"/>
      <c r="RZI239" s="235"/>
      <c r="RZJ239" s="235"/>
      <c r="RZK239" s="235"/>
      <c r="RZL239" s="235"/>
      <c r="RZM239" s="235"/>
      <c r="RZN239" s="235"/>
      <c r="RZO239" s="235"/>
      <c r="RZP239" s="987"/>
      <c r="RZQ239" s="987"/>
      <c r="RZR239" s="208"/>
      <c r="RZT239" s="235"/>
      <c r="RZU239" s="235"/>
      <c r="RZV239" s="235"/>
      <c r="RZW239" s="235"/>
      <c r="RZX239" s="235"/>
      <c r="RZY239" s="235"/>
      <c r="RZZ239" s="235"/>
      <c r="SAA239" s="987"/>
      <c r="SAB239" s="987"/>
      <c r="SAC239" s="208"/>
      <c r="SAE239" s="235"/>
      <c r="SAF239" s="235"/>
      <c r="SAG239" s="235"/>
      <c r="SAH239" s="235"/>
      <c r="SAI239" s="235"/>
      <c r="SAJ239" s="235"/>
      <c r="SAK239" s="235"/>
      <c r="SAL239" s="987"/>
      <c r="SAM239" s="987"/>
      <c r="SAN239" s="208"/>
      <c r="SAP239" s="235"/>
      <c r="SAQ239" s="235"/>
      <c r="SAR239" s="235"/>
      <c r="SAS239" s="235"/>
      <c r="SAT239" s="235"/>
      <c r="SAU239" s="235"/>
      <c r="SAV239" s="235"/>
      <c r="SAW239" s="987"/>
      <c r="SAX239" s="987"/>
      <c r="SAY239" s="208"/>
      <c r="SBA239" s="235"/>
      <c r="SBB239" s="235"/>
      <c r="SBC239" s="235"/>
      <c r="SBD239" s="235"/>
      <c r="SBE239" s="235"/>
      <c r="SBF239" s="235"/>
      <c r="SBG239" s="235"/>
      <c r="SBH239" s="987"/>
      <c r="SBI239" s="987"/>
      <c r="SBJ239" s="208"/>
      <c r="SBL239" s="235"/>
      <c r="SBM239" s="235"/>
      <c r="SBN239" s="235"/>
      <c r="SBO239" s="235"/>
      <c r="SBP239" s="235"/>
      <c r="SBQ239" s="235"/>
      <c r="SBR239" s="235"/>
      <c r="SBS239" s="987"/>
      <c r="SBT239" s="987"/>
      <c r="SBU239" s="208"/>
      <c r="SBW239" s="235"/>
      <c r="SBX239" s="235"/>
      <c r="SBY239" s="235"/>
      <c r="SBZ239" s="235"/>
      <c r="SCA239" s="235"/>
      <c r="SCB239" s="235"/>
      <c r="SCC239" s="235"/>
      <c r="SCD239" s="987"/>
      <c r="SCE239" s="987"/>
      <c r="SCF239" s="208"/>
      <c r="SCH239" s="235"/>
      <c r="SCI239" s="235"/>
      <c r="SCJ239" s="235"/>
      <c r="SCK239" s="235"/>
      <c r="SCL239" s="235"/>
      <c r="SCM239" s="235"/>
      <c r="SCN239" s="235"/>
      <c r="SCO239" s="987"/>
      <c r="SCP239" s="987"/>
      <c r="SCQ239" s="208"/>
      <c r="SCS239" s="235"/>
      <c r="SCT239" s="235"/>
      <c r="SCU239" s="235"/>
      <c r="SCV239" s="235"/>
      <c r="SCW239" s="235"/>
      <c r="SCX239" s="235"/>
      <c r="SCY239" s="235"/>
      <c r="SCZ239" s="987"/>
      <c r="SDA239" s="987"/>
      <c r="SDB239" s="208"/>
      <c r="SDD239" s="235"/>
      <c r="SDE239" s="235"/>
      <c r="SDF239" s="235"/>
      <c r="SDG239" s="235"/>
      <c r="SDH239" s="235"/>
      <c r="SDI239" s="235"/>
      <c r="SDJ239" s="235"/>
      <c r="SDK239" s="987"/>
      <c r="SDL239" s="987"/>
      <c r="SDM239" s="208"/>
      <c r="SDO239" s="235"/>
      <c r="SDP239" s="235"/>
      <c r="SDQ239" s="235"/>
      <c r="SDR239" s="235"/>
      <c r="SDS239" s="235"/>
      <c r="SDT239" s="235"/>
      <c r="SDU239" s="235"/>
      <c r="SDV239" s="987"/>
      <c r="SDW239" s="987"/>
      <c r="SDX239" s="208"/>
      <c r="SDZ239" s="235"/>
      <c r="SEA239" s="235"/>
      <c r="SEB239" s="235"/>
      <c r="SEC239" s="235"/>
      <c r="SED239" s="235"/>
      <c r="SEE239" s="235"/>
      <c r="SEF239" s="235"/>
      <c r="SEG239" s="987"/>
      <c r="SEH239" s="987"/>
      <c r="SEI239" s="208"/>
      <c r="SEK239" s="235"/>
      <c r="SEL239" s="235"/>
      <c r="SEM239" s="235"/>
      <c r="SEN239" s="235"/>
      <c r="SEO239" s="235"/>
      <c r="SEP239" s="235"/>
      <c r="SEQ239" s="235"/>
      <c r="SER239" s="987"/>
      <c r="SES239" s="987"/>
      <c r="SET239" s="208"/>
      <c r="SEV239" s="235"/>
      <c r="SEW239" s="235"/>
      <c r="SEX239" s="235"/>
      <c r="SEY239" s="235"/>
      <c r="SEZ239" s="235"/>
      <c r="SFA239" s="235"/>
      <c r="SFB239" s="235"/>
      <c r="SFC239" s="987"/>
      <c r="SFD239" s="987"/>
      <c r="SFE239" s="208"/>
      <c r="SFG239" s="235"/>
      <c r="SFH239" s="235"/>
      <c r="SFI239" s="235"/>
      <c r="SFJ239" s="235"/>
      <c r="SFK239" s="235"/>
      <c r="SFL239" s="235"/>
      <c r="SFM239" s="235"/>
      <c r="SFN239" s="987"/>
      <c r="SFO239" s="987"/>
      <c r="SFP239" s="208"/>
      <c r="SFR239" s="235"/>
      <c r="SFS239" s="235"/>
      <c r="SFT239" s="235"/>
      <c r="SFU239" s="235"/>
      <c r="SFV239" s="235"/>
      <c r="SFW239" s="235"/>
      <c r="SFX239" s="235"/>
      <c r="SFY239" s="987"/>
      <c r="SFZ239" s="987"/>
      <c r="SGA239" s="208"/>
      <c r="SGC239" s="235"/>
      <c r="SGD239" s="235"/>
      <c r="SGE239" s="235"/>
      <c r="SGF239" s="235"/>
      <c r="SGG239" s="235"/>
      <c r="SGH239" s="235"/>
      <c r="SGI239" s="235"/>
      <c r="SGJ239" s="987"/>
      <c r="SGK239" s="987"/>
      <c r="SGL239" s="208"/>
      <c r="SGN239" s="235"/>
      <c r="SGO239" s="235"/>
      <c r="SGP239" s="235"/>
      <c r="SGQ239" s="235"/>
      <c r="SGR239" s="235"/>
      <c r="SGS239" s="235"/>
      <c r="SGT239" s="235"/>
      <c r="SGU239" s="987"/>
      <c r="SGV239" s="987"/>
      <c r="SGW239" s="208"/>
      <c r="SGY239" s="235"/>
      <c r="SGZ239" s="235"/>
      <c r="SHA239" s="235"/>
      <c r="SHB239" s="235"/>
      <c r="SHC239" s="235"/>
      <c r="SHD239" s="235"/>
      <c r="SHE239" s="235"/>
      <c r="SHF239" s="987"/>
      <c r="SHG239" s="987"/>
      <c r="SHH239" s="208"/>
      <c r="SHJ239" s="235"/>
      <c r="SHK239" s="235"/>
      <c r="SHL239" s="235"/>
      <c r="SHM239" s="235"/>
      <c r="SHN239" s="235"/>
      <c r="SHO239" s="235"/>
      <c r="SHP239" s="235"/>
      <c r="SHQ239" s="987"/>
      <c r="SHR239" s="987"/>
      <c r="SHS239" s="208"/>
      <c r="SHU239" s="235"/>
      <c r="SHV239" s="235"/>
      <c r="SHW239" s="235"/>
      <c r="SHX239" s="235"/>
      <c r="SHY239" s="235"/>
      <c r="SHZ239" s="235"/>
      <c r="SIA239" s="235"/>
      <c r="SIB239" s="987"/>
      <c r="SIC239" s="987"/>
      <c r="SID239" s="208"/>
      <c r="SIF239" s="235"/>
      <c r="SIG239" s="235"/>
      <c r="SIH239" s="235"/>
      <c r="SII239" s="235"/>
      <c r="SIJ239" s="235"/>
      <c r="SIK239" s="235"/>
      <c r="SIL239" s="235"/>
      <c r="SIM239" s="987"/>
      <c r="SIN239" s="987"/>
      <c r="SIO239" s="208"/>
      <c r="SIQ239" s="235"/>
      <c r="SIR239" s="235"/>
      <c r="SIS239" s="235"/>
      <c r="SIT239" s="235"/>
      <c r="SIU239" s="235"/>
      <c r="SIV239" s="235"/>
      <c r="SIW239" s="235"/>
      <c r="SIX239" s="987"/>
      <c r="SIY239" s="987"/>
      <c r="SIZ239" s="208"/>
      <c r="SJB239" s="235"/>
      <c r="SJC239" s="235"/>
      <c r="SJD239" s="235"/>
      <c r="SJE239" s="235"/>
      <c r="SJF239" s="235"/>
      <c r="SJG239" s="235"/>
      <c r="SJH239" s="235"/>
      <c r="SJI239" s="987"/>
      <c r="SJJ239" s="987"/>
      <c r="SJK239" s="208"/>
      <c r="SJM239" s="235"/>
      <c r="SJN239" s="235"/>
      <c r="SJO239" s="235"/>
      <c r="SJP239" s="235"/>
      <c r="SJQ239" s="235"/>
      <c r="SJR239" s="235"/>
      <c r="SJS239" s="235"/>
      <c r="SJT239" s="987"/>
      <c r="SJU239" s="987"/>
      <c r="SJV239" s="208"/>
      <c r="SJX239" s="235"/>
      <c r="SJY239" s="235"/>
      <c r="SJZ239" s="235"/>
      <c r="SKA239" s="235"/>
      <c r="SKB239" s="235"/>
      <c r="SKC239" s="235"/>
      <c r="SKD239" s="235"/>
      <c r="SKE239" s="987"/>
      <c r="SKF239" s="987"/>
      <c r="SKG239" s="208"/>
      <c r="SKI239" s="235"/>
      <c r="SKJ239" s="235"/>
      <c r="SKK239" s="235"/>
      <c r="SKL239" s="235"/>
      <c r="SKM239" s="235"/>
      <c r="SKN239" s="235"/>
      <c r="SKO239" s="235"/>
      <c r="SKP239" s="987"/>
      <c r="SKQ239" s="987"/>
      <c r="SKR239" s="208"/>
      <c r="SKT239" s="235"/>
      <c r="SKU239" s="235"/>
      <c r="SKV239" s="235"/>
      <c r="SKW239" s="235"/>
      <c r="SKX239" s="235"/>
      <c r="SKY239" s="235"/>
      <c r="SKZ239" s="235"/>
      <c r="SLA239" s="987"/>
      <c r="SLB239" s="987"/>
      <c r="SLC239" s="208"/>
      <c r="SLE239" s="235"/>
      <c r="SLF239" s="235"/>
      <c r="SLG239" s="235"/>
      <c r="SLH239" s="235"/>
      <c r="SLI239" s="235"/>
      <c r="SLJ239" s="235"/>
      <c r="SLK239" s="235"/>
      <c r="SLL239" s="987"/>
      <c r="SLM239" s="987"/>
      <c r="SLN239" s="208"/>
      <c r="SLP239" s="235"/>
      <c r="SLQ239" s="235"/>
      <c r="SLR239" s="235"/>
      <c r="SLS239" s="235"/>
      <c r="SLT239" s="235"/>
      <c r="SLU239" s="235"/>
      <c r="SLV239" s="235"/>
      <c r="SLW239" s="987"/>
      <c r="SLX239" s="987"/>
      <c r="SLY239" s="208"/>
      <c r="SMA239" s="235"/>
      <c r="SMB239" s="235"/>
      <c r="SMC239" s="235"/>
      <c r="SMD239" s="235"/>
      <c r="SME239" s="235"/>
      <c r="SMF239" s="235"/>
      <c r="SMG239" s="235"/>
      <c r="SMH239" s="987"/>
      <c r="SMI239" s="987"/>
      <c r="SMJ239" s="208"/>
      <c r="SML239" s="235"/>
      <c r="SMM239" s="235"/>
      <c r="SMN239" s="235"/>
      <c r="SMO239" s="235"/>
      <c r="SMP239" s="235"/>
      <c r="SMQ239" s="235"/>
      <c r="SMR239" s="235"/>
      <c r="SMS239" s="987"/>
      <c r="SMT239" s="987"/>
      <c r="SMU239" s="208"/>
      <c r="SMW239" s="235"/>
      <c r="SMX239" s="235"/>
      <c r="SMY239" s="235"/>
      <c r="SMZ239" s="235"/>
      <c r="SNA239" s="235"/>
      <c r="SNB239" s="235"/>
      <c r="SNC239" s="235"/>
      <c r="SND239" s="987"/>
      <c r="SNE239" s="987"/>
      <c r="SNF239" s="208"/>
      <c r="SNH239" s="235"/>
      <c r="SNI239" s="235"/>
      <c r="SNJ239" s="235"/>
      <c r="SNK239" s="235"/>
      <c r="SNL239" s="235"/>
      <c r="SNM239" s="235"/>
      <c r="SNN239" s="235"/>
      <c r="SNO239" s="987"/>
      <c r="SNP239" s="987"/>
      <c r="SNQ239" s="208"/>
      <c r="SNS239" s="235"/>
      <c r="SNT239" s="235"/>
      <c r="SNU239" s="235"/>
      <c r="SNV239" s="235"/>
      <c r="SNW239" s="235"/>
      <c r="SNX239" s="235"/>
      <c r="SNY239" s="235"/>
      <c r="SNZ239" s="987"/>
      <c r="SOA239" s="987"/>
      <c r="SOB239" s="208"/>
      <c r="SOD239" s="235"/>
      <c r="SOE239" s="235"/>
      <c r="SOF239" s="235"/>
      <c r="SOG239" s="235"/>
      <c r="SOH239" s="235"/>
      <c r="SOI239" s="235"/>
      <c r="SOJ239" s="235"/>
      <c r="SOK239" s="987"/>
      <c r="SOL239" s="987"/>
      <c r="SOM239" s="208"/>
      <c r="SOO239" s="235"/>
      <c r="SOP239" s="235"/>
      <c r="SOQ239" s="235"/>
      <c r="SOR239" s="235"/>
      <c r="SOS239" s="235"/>
      <c r="SOT239" s="235"/>
      <c r="SOU239" s="235"/>
      <c r="SOV239" s="987"/>
      <c r="SOW239" s="987"/>
      <c r="SOX239" s="208"/>
      <c r="SOZ239" s="235"/>
      <c r="SPA239" s="235"/>
      <c r="SPB239" s="235"/>
      <c r="SPC239" s="235"/>
      <c r="SPD239" s="235"/>
      <c r="SPE239" s="235"/>
      <c r="SPF239" s="235"/>
      <c r="SPG239" s="987"/>
      <c r="SPH239" s="987"/>
      <c r="SPI239" s="208"/>
      <c r="SPK239" s="235"/>
      <c r="SPL239" s="235"/>
      <c r="SPM239" s="235"/>
      <c r="SPN239" s="235"/>
      <c r="SPO239" s="235"/>
      <c r="SPP239" s="235"/>
      <c r="SPQ239" s="235"/>
      <c r="SPR239" s="987"/>
      <c r="SPS239" s="987"/>
      <c r="SPT239" s="208"/>
      <c r="SPV239" s="235"/>
      <c r="SPW239" s="235"/>
      <c r="SPX239" s="235"/>
      <c r="SPY239" s="235"/>
      <c r="SPZ239" s="235"/>
      <c r="SQA239" s="235"/>
      <c r="SQB239" s="235"/>
      <c r="SQC239" s="987"/>
      <c r="SQD239" s="987"/>
      <c r="SQE239" s="208"/>
      <c r="SQG239" s="235"/>
      <c r="SQH239" s="235"/>
      <c r="SQI239" s="235"/>
      <c r="SQJ239" s="235"/>
      <c r="SQK239" s="235"/>
      <c r="SQL239" s="235"/>
      <c r="SQM239" s="235"/>
      <c r="SQN239" s="987"/>
      <c r="SQO239" s="987"/>
      <c r="SQP239" s="208"/>
      <c r="SQR239" s="235"/>
      <c r="SQS239" s="235"/>
      <c r="SQT239" s="235"/>
      <c r="SQU239" s="235"/>
      <c r="SQV239" s="235"/>
      <c r="SQW239" s="235"/>
      <c r="SQX239" s="235"/>
      <c r="SQY239" s="987"/>
      <c r="SQZ239" s="987"/>
      <c r="SRA239" s="208"/>
      <c r="SRC239" s="235"/>
      <c r="SRD239" s="235"/>
      <c r="SRE239" s="235"/>
      <c r="SRF239" s="235"/>
      <c r="SRG239" s="235"/>
      <c r="SRH239" s="235"/>
      <c r="SRI239" s="235"/>
      <c r="SRJ239" s="987"/>
      <c r="SRK239" s="987"/>
      <c r="SRL239" s="208"/>
      <c r="SRN239" s="235"/>
      <c r="SRO239" s="235"/>
      <c r="SRP239" s="235"/>
      <c r="SRQ239" s="235"/>
      <c r="SRR239" s="235"/>
      <c r="SRS239" s="235"/>
      <c r="SRT239" s="235"/>
      <c r="SRU239" s="987"/>
      <c r="SRV239" s="987"/>
      <c r="SRW239" s="208"/>
      <c r="SRY239" s="235"/>
      <c r="SRZ239" s="235"/>
      <c r="SSA239" s="235"/>
      <c r="SSB239" s="235"/>
      <c r="SSC239" s="235"/>
      <c r="SSD239" s="235"/>
      <c r="SSE239" s="235"/>
      <c r="SSF239" s="987"/>
      <c r="SSG239" s="987"/>
      <c r="SSH239" s="208"/>
      <c r="SSJ239" s="235"/>
      <c r="SSK239" s="235"/>
      <c r="SSL239" s="235"/>
      <c r="SSM239" s="235"/>
      <c r="SSN239" s="235"/>
      <c r="SSO239" s="235"/>
      <c r="SSP239" s="235"/>
      <c r="SSQ239" s="987"/>
      <c r="SSR239" s="987"/>
      <c r="SSS239" s="208"/>
      <c r="SSU239" s="235"/>
      <c r="SSV239" s="235"/>
      <c r="SSW239" s="235"/>
      <c r="SSX239" s="235"/>
      <c r="SSY239" s="235"/>
      <c r="SSZ239" s="235"/>
      <c r="STA239" s="235"/>
      <c r="STB239" s="987"/>
      <c r="STC239" s="987"/>
      <c r="STD239" s="208"/>
      <c r="STF239" s="235"/>
      <c r="STG239" s="235"/>
      <c r="STH239" s="235"/>
      <c r="STI239" s="235"/>
      <c r="STJ239" s="235"/>
      <c r="STK239" s="235"/>
      <c r="STL239" s="235"/>
      <c r="STM239" s="987"/>
      <c r="STN239" s="987"/>
      <c r="STO239" s="208"/>
      <c r="STQ239" s="235"/>
      <c r="STR239" s="235"/>
      <c r="STS239" s="235"/>
      <c r="STT239" s="235"/>
      <c r="STU239" s="235"/>
      <c r="STV239" s="235"/>
      <c r="STW239" s="235"/>
      <c r="STX239" s="987"/>
      <c r="STY239" s="987"/>
      <c r="STZ239" s="208"/>
      <c r="SUB239" s="235"/>
      <c r="SUC239" s="235"/>
      <c r="SUD239" s="235"/>
      <c r="SUE239" s="235"/>
      <c r="SUF239" s="235"/>
      <c r="SUG239" s="235"/>
      <c r="SUH239" s="235"/>
      <c r="SUI239" s="987"/>
      <c r="SUJ239" s="987"/>
      <c r="SUK239" s="208"/>
      <c r="SUM239" s="235"/>
      <c r="SUN239" s="235"/>
      <c r="SUO239" s="235"/>
      <c r="SUP239" s="235"/>
      <c r="SUQ239" s="235"/>
      <c r="SUR239" s="235"/>
      <c r="SUS239" s="235"/>
      <c r="SUT239" s="987"/>
      <c r="SUU239" s="987"/>
      <c r="SUV239" s="208"/>
      <c r="SUX239" s="235"/>
      <c r="SUY239" s="235"/>
      <c r="SUZ239" s="235"/>
      <c r="SVA239" s="235"/>
      <c r="SVB239" s="235"/>
      <c r="SVC239" s="235"/>
      <c r="SVD239" s="235"/>
      <c r="SVE239" s="987"/>
      <c r="SVF239" s="987"/>
      <c r="SVG239" s="208"/>
      <c r="SVI239" s="235"/>
      <c r="SVJ239" s="235"/>
      <c r="SVK239" s="235"/>
      <c r="SVL239" s="235"/>
      <c r="SVM239" s="235"/>
      <c r="SVN239" s="235"/>
      <c r="SVO239" s="235"/>
      <c r="SVP239" s="987"/>
      <c r="SVQ239" s="987"/>
      <c r="SVR239" s="208"/>
      <c r="SVT239" s="235"/>
      <c r="SVU239" s="235"/>
      <c r="SVV239" s="235"/>
      <c r="SVW239" s="235"/>
      <c r="SVX239" s="235"/>
      <c r="SVY239" s="235"/>
      <c r="SVZ239" s="235"/>
      <c r="SWA239" s="987"/>
      <c r="SWB239" s="987"/>
      <c r="SWC239" s="208"/>
      <c r="SWE239" s="235"/>
      <c r="SWF239" s="235"/>
      <c r="SWG239" s="235"/>
      <c r="SWH239" s="235"/>
      <c r="SWI239" s="235"/>
      <c r="SWJ239" s="235"/>
      <c r="SWK239" s="235"/>
      <c r="SWL239" s="987"/>
      <c r="SWM239" s="987"/>
      <c r="SWN239" s="208"/>
      <c r="SWP239" s="235"/>
      <c r="SWQ239" s="235"/>
      <c r="SWR239" s="235"/>
      <c r="SWS239" s="235"/>
      <c r="SWT239" s="235"/>
      <c r="SWU239" s="235"/>
      <c r="SWV239" s="235"/>
      <c r="SWW239" s="987"/>
      <c r="SWX239" s="987"/>
      <c r="SWY239" s="208"/>
      <c r="SXA239" s="235"/>
      <c r="SXB239" s="235"/>
      <c r="SXC239" s="235"/>
      <c r="SXD239" s="235"/>
      <c r="SXE239" s="235"/>
      <c r="SXF239" s="235"/>
      <c r="SXG239" s="235"/>
      <c r="SXH239" s="987"/>
      <c r="SXI239" s="987"/>
      <c r="SXJ239" s="208"/>
      <c r="SXL239" s="235"/>
      <c r="SXM239" s="235"/>
      <c r="SXN239" s="235"/>
      <c r="SXO239" s="235"/>
      <c r="SXP239" s="235"/>
      <c r="SXQ239" s="235"/>
      <c r="SXR239" s="235"/>
      <c r="SXS239" s="987"/>
      <c r="SXT239" s="987"/>
      <c r="SXU239" s="208"/>
      <c r="SXW239" s="235"/>
      <c r="SXX239" s="235"/>
      <c r="SXY239" s="235"/>
      <c r="SXZ239" s="235"/>
      <c r="SYA239" s="235"/>
      <c r="SYB239" s="235"/>
      <c r="SYC239" s="235"/>
      <c r="SYD239" s="987"/>
      <c r="SYE239" s="987"/>
      <c r="SYF239" s="208"/>
      <c r="SYH239" s="235"/>
      <c r="SYI239" s="235"/>
      <c r="SYJ239" s="235"/>
      <c r="SYK239" s="235"/>
      <c r="SYL239" s="235"/>
      <c r="SYM239" s="235"/>
      <c r="SYN239" s="235"/>
      <c r="SYO239" s="987"/>
      <c r="SYP239" s="987"/>
      <c r="SYQ239" s="208"/>
      <c r="SYS239" s="235"/>
      <c r="SYT239" s="235"/>
      <c r="SYU239" s="235"/>
      <c r="SYV239" s="235"/>
      <c r="SYW239" s="235"/>
      <c r="SYX239" s="235"/>
      <c r="SYY239" s="235"/>
      <c r="SYZ239" s="987"/>
      <c r="SZA239" s="987"/>
      <c r="SZB239" s="208"/>
      <c r="SZD239" s="235"/>
      <c r="SZE239" s="235"/>
      <c r="SZF239" s="235"/>
      <c r="SZG239" s="235"/>
      <c r="SZH239" s="235"/>
      <c r="SZI239" s="235"/>
      <c r="SZJ239" s="235"/>
      <c r="SZK239" s="987"/>
      <c r="SZL239" s="987"/>
      <c r="SZM239" s="208"/>
      <c r="SZO239" s="235"/>
      <c r="SZP239" s="235"/>
      <c r="SZQ239" s="235"/>
      <c r="SZR239" s="235"/>
      <c r="SZS239" s="235"/>
      <c r="SZT239" s="235"/>
      <c r="SZU239" s="235"/>
      <c r="SZV239" s="987"/>
      <c r="SZW239" s="987"/>
      <c r="SZX239" s="208"/>
      <c r="SZZ239" s="235"/>
      <c r="TAA239" s="235"/>
      <c r="TAB239" s="235"/>
      <c r="TAC239" s="235"/>
      <c r="TAD239" s="235"/>
      <c r="TAE239" s="235"/>
      <c r="TAF239" s="235"/>
      <c r="TAG239" s="987"/>
      <c r="TAH239" s="987"/>
      <c r="TAI239" s="208"/>
      <c r="TAK239" s="235"/>
      <c r="TAL239" s="235"/>
      <c r="TAM239" s="235"/>
      <c r="TAN239" s="235"/>
      <c r="TAO239" s="235"/>
      <c r="TAP239" s="235"/>
      <c r="TAQ239" s="235"/>
      <c r="TAR239" s="987"/>
      <c r="TAS239" s="987"/>
      <c r="TAT239" s="208"/>
      <c r="TAV239" s="235"/>
      <c r="TAW239" s="235"/>
      <c r="TAX239" s="235"/>
      <c r="TAY239" s="235"/>
      <c r="TAZ239" s="235"/>
      <c r="TBA239" s="235"/>
      <c r="TBB239" s="235"/>
      <c r="TBC239" s="987"/>
      <c r="TBD239" s="987"/>
      <c r="TBE239" s="208"/>
      <c r="TBG239" s="235"/>
      <c r="TBH239" s="235"/>
      <c r="TBI239" s="235"/>
      <c r="TBJ239" s="235"/>
      <c r="TBK239" s="235"/>
      <c r="TBL239" s="235"/>
      <c r="TBM239" s="235"/>
      <c r="TBN239" s="987"/>
      <c r="TBO239" s="987"/>
      <c r="TBP239" s="208"/>
      <c r="TBR239" s="235"/>
      <c r="TBS239" s="235"/>
      <c r="TBT239" s="235"/>
      <c r="TBU239" s="235"/>
      <c r="TBV239" s="235"/>
      <c r="TBW239" s="235"/>
      <c r="TBX239" s="235"/>
      <c r="TBY239" s="987"/>
      <c r="TBZ239" s="987"/>
      <c r="TCA239" s="208"/>
      <c r="TCC239" s="235"/>
      <c r="TCD239" s="235"/>
      <c r="TCE239" s="235"/>
      <c r="TCF239" s="235"/>
      <c r="TCG239" s="235"/>
      <c r="TCH239" s="235"/>
      <c r="TCI239" s="235"/>
      <c r="TCJ239" s="987"/>
      <c r="TCK239" s="987"/>
      <c r="TCL239" s="208"/>
      <c r="TCN239" s="235"/>
      <c r="TCO239" s="235"/>
      <c r="TCP239" s="235"/>
      <c r="TCQ239" s="235"/>
      <c r="TCR239" s="235"/>
      <c r="TCS239" s="235"/>
      <c r="TCT239" s="235"/>
      <c r="TCU239" s="987"/>
      <c r="TCV239" s="987"/>
      <c r="TCW239" s="208"/>
      <c r="TCY239" s="235"/>
      <c r="TCZ239" s="235"/>
      <c r="TDA239" s="235"/>
      <c r="TDB239" s="235"/>
      <c r="TDC239" s="235"/>
      <c r="TDD239" s="235"/>
      <c r="TDE239" s="235"/>
      <c r="TDF239" s="987"/>
      <c r="TDG239" s="987"/>
      <c r="TDH239" s="208"/>
      <c r="TDJ239" s="235"/>
      <c r="TDK239" s="235"/>
      <c r="TDL239" s="235"/>
      <c r="TDM239" s="235"/>
      <c r="TDN239" s="235"/>
      <c r="TDO239" s="235"/>
      <c r="TDP239" s="235"/>
      <c r="TDQ239" s="987"/>
      <c r="TDR239" s="987"/>
      <c r="TDS239" s="208"/>
      <c r="TDU239" s="235"/>
      <c r="TDV239" s="235"/>
      <c r="TDW239" s="235"/>
      <c r="TDX239" s="235"/>
      <c r="TDY239" s="235"/>
      <c r="TDZ239" s="235"/>
      <c r="TEA239" s="235"/>
      <c r="TEB239" s="987"/>
      <c r="TEC239" s="987"/>
      <c r="TED239" s="208"/>
      <c r="TEF239" s="235"/>
      <c r="TEG239" s="235"/>
      <c r="TEH239" s="235"/>
      <c r="TEI239" s="235"/>
      <c r="TEJ239" s="235"/>
      <c r="TEK239" s="235"/>
      <c r="TEL239" s="235"/>
      <c r="TEM239" s="987"/>
      <c r="TEN239" s="987"/>
      <c r="TEO239" s="208"/>
      <c r="TEQ239" s="235"/>
      <c r="TER239" s="235"/>
      <c r="TES239" s="235"/>
      <c r="TET239" s="235"/>
      <c r="TEU239" s="235"/>
      <c r="TEV239" s="235"/>
      <c r="TEW239" s="235"/>
      <c r="TEX239" s="987"/>
      <c r="TEY239" s="987"/>
      <c r="TEZ239" s="208"/>
      <c r="TFB239" s="235"/>
      <c r="TFC239" s="235"/>
      <c r="TFD239" s="235"/>
      <c r="TFE239" s="235"/>
      <c r="TFF239" s="235"/>
      <c r="TFG239" s="235"/>
      <c r="TFH239" s="235"/>
      <c r="TFI239" s="987"/>
      <c r="TFJ239" s="987"/>
      <c r="TFK239" s="208"/>
      <c r="TFM239" s="235"/>
      <c r="TFN239" s="235"/>
      <c r="TFO239" s="235"/>
      <c r="TFP239" s="235"/>
      <c r="TFQ239" s="235"/>
      <c r="TFR239" s="235"/>
      <c r="TFS239" s="235"/>
      <c r="TFT239" s="987"/>
      <c r="TFU239" s="987"/>
      <c r="TFV239" s="208"/>
      <c r="TFX239" s="235"/>
      <c r="TFY239" s="235"/>
      <c r="TFZ239" s="235"/>
      <c r="TGA239" s="235"/>
      <c r="TGB239" s="235"/>
      <c r="TGC239" s="235"/>
      <c r="TGD239" s="235"/>
      <c r="TGE239" s="987"/>
      <c r="TGF239" s="987"/>
      <c r="TGG239" s="208"/>
      <c r="TGI239" s="235"/>
      <c r="TGJ239" s="235"/>
      <c r="TGK239" s="235"/>
      <c r="TGL239" s="235"/>
      <c r="TGM239" s="235"/>
      <c r="TGN239" s="235"/>
      <c r="TGO239" s="235"/>
      <c r="TGP239" s="987"/>
      <c r="TGQ239" s="987"/>
      <c r="TGR239" s="208"/>
      <c r="TGT239" s="235"/>
      <c r="TGU239" s="235"/>
      <c r="TGV239" s="235"/>
      <c r="TGW239" s="235"/>
      <c r="TGX239" s="235"/>
      <c r="TGY239" s="235"/>
      <c r="TGZ239" s="235"/>
      <c r="THA239" s="987"/>
      <c r="THB239" s="987"/>
      <c r="THC239" s="208"/>
      <c r="THE239" s="235"/>
      <c r="THF239" s="235"/>
      <c r="THG239" s="235"/>
      <c r="THH239" s="235"/>
      <c r="THI239" s="235"/>
      <c r="THJ239" s="235"/>
      <c r="THK239" s="235"/>
      <c r="THL239" s="987"/>
      <c r="THM239" s="987"/>
      <c r="THN239" s="208"/>
      <c r="THP239" s="235"/>
      <c r="THQ239" s="235"/>
      <c r="THR239" s="235"/>
      <c r="THS239" s="235"/>
      <c r="THT239" s="235"/>
      <c r="THU239" s="235"/>
      <c r="THV239" s="235"/>
      <c r="THW239" s="987"/>
      <c r="THX239" s="987"/>
      <c r="THY239" s="208"/>
      <c r="TIA239" s="235"/>
      <c r="TIB239" s="235"/>
      <c r="TIC239" s="235"/>
      <c r="TID239" s="235"/>
      <c r="TIE239" s="235"/>
      <c r="TIF239" s="235"/>
      <c r="TIG239" s="235"/>
      <c r="TIH239" s="987"/>
      <c r="TII239" s="987"/>
      <c r="TIJ239" s="208"/>
      <c r="TIL239" s="235"/>
      <c r="TIM239" s="235"/>
      <c r="TIN239" s="235"/>
      <c r="TIO239" s="235"/>
      <c r="TIP239" s="235"/>
      <c r="TIQ239" s="235"/>
      <c r="TIR239" s="235"/>
      <c r="TIS239" s="987"/>
      <c r="TIT239" s="987"/>
      <c r="TIU239" s="208"/>
      <c r="TIW239" s="235"/>
      <c r="TIX239" s="235"/>
      <c r="TIY239" s="235"/>
      <c r="TIZ239" s="235"/>
      <c r="TJA239" s="235"/>
      <c r="TJB239" s="235"/>
      <c r="TJC239" s="235"/>
      <c r="TJD239" s="987"/>
      <c r="TJE239" s="987"/>
      <c r="TJF239" s="208"/>
      <c r="TJH239" s="235"/>
      <c r="TJI239" s="235"/>
      <c r="TJJ239" s="235"/>
      <c r="TJK239" s="235"/>
      <c r="TJL239" s="235"/>
      <c r="TJM239" s="235"/>
      <c r="TJN239" s="235"/>
      <c r="TJO239" s="987"/>
      <c r="TJP239" s="987"/>
      <c r="TJQ239" s="208"/>
      <c r="TJS239" s="235"/>
      <c r="TJT239" s="235"/>
      <c r="TJU239" s="235"/>
      <c r="TJV239" s="235"/>
      <c r="TJW239" s="235"/>
      <c r="TJX239" s="235"/>
      <c r="TJY239" s="235"/>
      <c r="TJZ239" s="987"/>
      <c r="TKA239" s="987"/>
      <c r="TKB239" s="208"/>
      <c r="TKD239" s="235"/>
      <c r="TKE239" s="235"/>
      <c r="TKF239" s="235"/>
      <c r="TKG239" s="235"/>
      <c r="TKH239" s="235"/>
      <c r="TKI239" s="235"/>
      <c r="TKJ239" s="235"/>
      <c r="TKK239" s="987"/>
      <c r="TKL239" s="987"/>
      <c r="TKM239" s="208"/>
      <c r="TKO239" s="235"/>
      <c r="TKP239" s="235"/>
      <c r="TKQ239" s="235"/>
      <c r="TKR239" s="235"/>
      <c r="TKS239" s="235"/>
      <c r="TKT239" s="235"/>
      <c r="TKU239" s="235"/>
      <c r="TKV239" s="987"/>
      <c r="TKW239" s="987"/>
      <c r="TKX239" s="208"/>
      <c r="TKZ239" s="235"/>
      <c r="TLA239" s="235"/>
      <c r="TLB239" s="235"/>
      <c r="TLC239" s="235"/>
      <c r="TLD239" s="235"/>
      <c r="TLE239" s="235"/>
      <c r="TLF239" s="235"/>
      <c r="TLG239" s="987"/>
      <c r="TLH239" s="987"/>
      <c r="TLI239" s="208"/>
      <c r="TLK239" s="235"/>
      <c r="TLL239" s="235"/>
      <c r="TLM239" s="235"/>
      <c r="TLN239" s="235"/>
      <c r="TLO239" s="235"/>
      <c r="TLP239" s="235"/>
      <c r="TLQ239" s="235"/>
      <c r="TLR239" s="987"/>
      <c r="TLS239" s="987"/>
      <c r="TLT239" s="208"/>
      <c r="TLV239" s="235"/>
      <c r="TLW239" s="235"/>
      <c r="TLX239" s="235"/>
      <c r="TLY239" s="235"/>
      <c r="TLZ239" s="235"/>
      <c r="TMA239" s="235"/>
      <c r="TMB239" s="235"/>
      <c r="TMC239" s="987"/>
      <c r="TMD239" s="987"/>
      <c r="TME239" s="208"/>
      <c r="TMG239" s="235"/>
      <c r="TMH239" s="235"/>
      <c r="TMI239" s="235"/>
      <c r="TMJ239" s="235"/>
      <c r="TMK239" s="235"/>
      <c r="TML239" s="235"/>
      <c r="TMM239" s="235"/>
      <c r="TMN239" s="987"/>
      <c r="TMO239" s="987"/>
      <c r="TMP239" s="208"/>
      <c r="TMR239" s="235"/>
      <c r="TMS239" s="235"/>
      <c r="TMT239" s="235"/>
      <c r="TMU239" s="235"/>
      <c r="TMV239" s="235"/>
      <c r="TMW239" s="235"/>
      <c r="TMX239" s="235"/>
      <c r="TMY239" s="987"/>
      <c r="TMZ239" s="987"/>
      <c r="TNA239" s="208"/>
      <c r="TNC239" s="235"/>
      <c r="TND239" s="235"/>
      <c r="TNE239" s="235"/>
      <c r="TNF239" s="235"/>
      <c r="TNG239" s="235"/>
      <c r="TNH239" s="235"/>
      <c r="TNI239" s="235"/>
      <c r="TNJ239" s="987"/>
      <c r="TNK239" s="987"/>
      <c r="TNL239" s="208"/>
      <c r="TNN239" s="235"/>
      <c r="TNO239" s="235"/>
      <c r="TNP239" s="235"/>
      <c r="TNQ239" s="235"/>
      <c r="TNR239" s="235"/>
      <c r="TNS239" s="235"/>
      <c r="TNT239" s="235"/>
      <c r="TNU239" s="987"/>
      <c r="TNV239" s="987"/>
      <c r="TNW239" s="208"/>
      <c r="TNY239" s="235"/>
      <c r="TNZ239" s="235"/>
      <c r="TOA239" s="235"/>
      <c r="TOB239" s="235"/>
      <c r="TOC239" s="235"/>
      <c r="TOD239" s="235"/>
      <c r="TOE239" s="235"/>
      <c r="TOF239" s="987"/>
      <c r="TOG239" s="987"/>
      <c r="TOH239" s="208"/>
      <c r="TOJ239" s="235"/>
      <c r="TOK239" s="235"/>
      <c r="TOL239" s="235"/>
      <c r="TOM239" s="235"/>
      <c r="TON239" s="235"/>
      <c r="TOO239" s="235"/>
      <c r="TOP239" s="235"/>
      <c r="TOQ239" s="987"/>
      <c r="TOR239" s="987"/>
      <c r="TOS239" s="208"/>
      <c r="TOU239" s="235"/>
      <c r="TOV239" s="235"/>
      <c r="TOW239" s="235"/>
      <c r="TOX239" s="235"/>
      <c r="TOY239" s="235"/>
      <c r="TOZ239" s="235"/>
      <c r="TPA239" s="235"/>
      <c r="TPB239" s="987"/>
      <c r="TPC239" s="987"/>
      <c r="TPD239" s="208"/>
      <c r="TPF239" s="235"/>
      <c r="TPG239" s="235"/>
      <c r="TPH239" s="235"/>
      <c r="TPI239" s="235"/>
      <c r="TPJ239" s="235"/>
      <c r="TPK239" s="235"/>
      <c r="TPL239" s="235"/>
      <c r="TPM239" s="987"/>
      <c r="TPN239" s="987"/>
      <c r="TPO239" s="208"/>
      <c r="TPQ239" s="235"/>
      <c r="TPR239" s="235"/>
      <c r="TPS239" s="235"/>
      <c r="TPT239" s="235"/>
      <c r="TPU239" s="235"/>
      <c r="TPV239" s="235"/>
      <c r="TPW239" s="235"/>
      <c r="TPX239" s="987"/>
      <c r="TPY239" s="987"/>
      <c r="TPZ239" s="208"/>
      <c r="TQB239" s="235"/>
      <c r="TQC239" s="235"/>
      <c r="TQD239" s="235"/>
      <c r="TQE239" s="235"/>
      <c r="TQF239" s="235"/>
      <c r="TQG239" s="235"/>
      <c r="TQH239" s="235"/>
      <c r="TQI239" s="987"/>
      <c r="TQJ239" s="987"/>
      <c r="TQK239" s="208"/>
      <c r="TQM239" s="235"/>
      <c r="TQN239" s="235"/>
      <c r="TQO239" s="235"/>
      <c r="TQP239" s="235"/>
      <c r="TQQ239" s="235"/>
      <c r="TQR239" s="235"/>
      <c r="TQS239" s="235"/>
      <c r="TQT239" s="987"/>
      <c r="TQU239" s="987"/>
      <c r="TQV239" s="208"/>
      <c r="TQX239" s="235"/>
      <c r="TQY239" s="235"/>
      <c r="TQZ239" s="235"/>
      <c r="TRA239" s="235"/>
      <c r="TRB239" s="235"/>
      <c r="TRC239" s="235"/>
      <c r="TRD239" s="235"/>
      <c r="TRE239" s="987"/>
      <c r="TRF239" s="987"/>
      <c r="TRG239" s="208"/>
      <c r="TRI239" s="235"/>
      <c r="TRJ239" s="235"/>
      <c r="TRK239" s="235"/>
      <c r="TRL239" s="235"/>
      <c r="TRM239" s="235"/>
      <c r="TRN239" s="235"/>
      <c r="TRO239" s="235"/>
      <c r="TRP239" s="987"/>
      <c r="TRQ239" s="987"/>
      <c r="TRR239" s="208"/>
      <c r="TRT239" s="235"/>
      <c r="TRU239" s="235"/>
      <c r="TRV239" s="235"/>
      <c r="TRW239" s="235"/>
      <c r="TRX239" s="235"/>
      <c r="TRY239" s="235"/>
      <c r="TRZ239" s="235"/>
      <c r="TSA239" s="987"/>
      <c r="TSB239" s="987"/>
      <c r="TSC239" s="208"/>
      <c r="TSE239" s="235"/>
      <c r="TSF239" s="235"/>
      <c r="TSG239" s="235"/>
      <c r="TSH239" s="235"/>
      <c r="TSI239" s="235"/>
      <c r="TSJ239" s="235"/>
      <c r="TSK239" s="235"/>
      <c r="TSL239" s="987"/>
      <c r="TSM239" s="987"/>
      <c r="TSN239" s="208"/>
      <c r="TSP239" s="235"/>
      <c r="TSQ239" s="235"/>
      <c r="TSR239" s="235"/>
      <c r="TSS239" s="235"/>
      <c r="TST239" s="235"/>
      <c r="TSU239" s="235"/>
      <c r="TSV239" s="235"/>
      <c r="TSW239" s="987"/>
      <c r="TSX239" s="987"/>
      <c r="TSY239" s="208"/>
      <c r="TTA239" s="235"/>
      <c r="TTB239" s="235"/>
      <c r="TTC239" s="235"/>
      <c r="TTD239" s="235"/>
      <c r="TTE239" s="235"/>
      <c r="TTF239" s="235"/>
      <c r="TTG239" s="235"/>
      <c r="TTH239" s="987"/>
      <c r="TTI239" s="987"/>
      <c r="TTJ239" s="208"/>
      <c r="TTL239" s="235"/>
      <c r="TTM239" s="235"/>
      <c r="TTN239" s="235"/>
      <c r="TTO239" s="235"/>
      <c r="TTP239" s="235"/>
      <c r="TTQ239" s="235"/>
      <c r="TTR239" s="235"/>
      <c r="TTS239" s="987"/>
      <c r="TTT239" s="987"/>
      <c r="TTU239" s="208"/>
      <c r="TTW239" s="235"/>
      <c r="TTX239" s="235"/>
      <c r="TTY239" s="235"/>
      <c r="TTZ239" s="235"/>
      <c r="TUA239" s="235"/>
      <c r="TUB239" s="235"/>
      <c r="TUC239" s="235"/>
      <c r="TUD239" s="987"/>
      <c r="TUE239" s="987"/>
      <c r="TUF239" s="208"/>
      <c r="TUH239" s="235"/>
      <c r="TUI239" s="235"/>
      <c r="TUJ239" s="235"/>
      <c r="TUK239" s="235"/>
      <c r="TUL239" s="235"/>
      <c r="TUM239" s="235"/>
      <c r="TUN239" s="235"/>
      <c r="TUO239" s="987"/>
      <c r="TUP239" s="987"/>
      <c r="TUQ239" s="208"/>
      <c r="TUS239" s="235"/>
      <c r="TUT239" s="235"/>
      <c r="TUU239" s="235"/>
      <c r="TUV239" s="235"/>
      <c r="TUW239" s="235"/>
      <c r="TUX239" s="235"/>
      <c r="TUY239" s="235"/>
      <c r="TUZ239" s="987"/>
      <c r="TVA239" s="987"/>
      <c r="TVB239" s="208"/>
      <c r="TVD239" s="235"/>
      <c r="TVE239" s="235"/>
      <c r="TVF239" s="235"/>
      <c r="TVG239" s="235"/>
      <c r="TVH239" s="235"/>
      <c r="TVI239" s="235"/>
      <c r="TVJ239" s="235"/>
      <c r="TVK239" s="987"/>
      <c r="TVL239" s="987"/>
      <c r="TVM239" s="208"/>
      <c r="TVO239" s="235"/>
      <c r="TVP239" s="235"/>
      <c r="TVQ239" s="235"/>
      <c r="TVR239" s="235"/>
      <c r="TVS239" s="235"/>
      <c r="TVT239" s="235"/>
      <c r="TVU239" s="235"/>
      <c r="TVV239" s="987"/>
      <c r="TVW239" s="987"/>
      <c r="TVX239" s="208"/>
      <c r="TVZ239" s="235"/>
      <c r="TWA239" s="235"/>
      <c r="TWB239" s="235"/>
      <c r="TWC239" s="235"/>
      <c r="TWD239" s="235"/>
      <c r="TWE239" s="235"/>
      <c r="TWF239" s="235"/>
      <c r="TWG239" s="987"/>
      <c r="TWH239" s="987"/>
      <c r="TWI239" s="208"/>
      <c r="TWK239" s="235"/>
      <c r="TWL239" s="235"/>
      <c r="TWM239" s="235"/>
      <c r="TWN239" s="235"/>
      <c r="TWO239" s="235"/>
      <c r="TWP239" s="235"/>
      <c r="TWQ239" s="235"/>
      <c r="TWR239" s="987"/>
      <c r="TWS239" s="987"/>
      <c r="TWT239" s="208"/>
      <c r="TWV239" s="235"/>
      <c r="TWW239" s="235"/>
      <c r="TWX239" s="235"/>
      <c r="TWY239" s="235"/>
      <c r="TWZ239" s="235"/>
      <c r="TXA239" s="235"/>
      <c r="TXB239" s="235"/>
      <c r="TXC239" s="987"/>
      <c r="TXD239" s="987"/>
      <c r="TXE239" s="208"/>
      <c r="TXG239" s="235"/>
      <c r="TXH239" s="235"/>
      <c r="TXI239" s="235"/>
      <c r="TXJ239" s="235"/>
      <c r="TXK239" s="235"/>
      <c r="TXL239" s="235"/>
      <c r="TXM239" s="235"/>
      <c r="TXN239" s="987"/>
      <c r="TXO239" s="987"/>
      <c r="TXP239" s="208"/>
      <c r="TXR239" s="235"/>
      <c r="TXS239" s="235"/>
      <c r="TXT239" s="235"/>
      <c r="TXU239" s="235"/>
      <c r="TXV239" s="235"/>
      <c r="TXW239" s="235"/>
      <c r="TXX239" s="235"/>
      <c r="TXY239" s="987"/>
      <c r="TXZ239" s="987"/>
      <c r="TYA239" s="208"/>
      <c r="TYC239" s="235"/>
      <c r="TYD239" s="235"/>
      <c r="TYE239" s="235"/>
      <c r="TYF239" s="235"/>
      <c r="TYG239" s="235"/>
      <c r="TYH239" s="235"/>
      <c r="TYI239" s="235"/>
      <c r="TYJ239" s="987"/>
      <c r="TYK239" s="987"/>
      <c r="TYL239" s="208"/>
      <c r="TYN239" s="235"/>
      <c r="TYO239" s="235"/>
      <c r="TYP239" s="235"/>
      <c r="TYQ239" s="235"/>
      <c r="TYR239" s="235"/>
      <c r="TYS239" s="235"/>
      <c r="TYT239" s="235"/>
      <c r="TYU239" s="987"/>
      <c r="TYV239" s="987"/>
      <c r="TYW239" s="208"/>
      <c r="TYY239" s="235"/>
      <c r="TYZ239" s="235"/>
      <c r="TZA239" s="235"/>
      <c r="TZB239" s="235"/>
      <c r="TZC239" s="235"/>
      <c r="TZD239" s="235"/>
      <c r="TZE239" s="235"/>
      <c r="TZF239" s="987"/>
      <c r="TZG239" s="987"/>
      <c r="TZH239" s="208"/>
      <c r="TZJ239" s="235"/>
      <c r="TZK239" s="235"/>
      <c r="TZL239" s="235"/>
      <c r="TZM239" s="235"/>
      <c r="TZN239" s="235"/>
      <c r="TZO239" s="235"/>
      <c r="TZP239" s="235"/>
      <c r="TZQ239" s="987"/>
      <c r="TZR239" s="987"/>
      <c r="TZS239" s="208"/>
      <c r="TZU239" s="235"/>
      <c r="TZV239" s="235"/>
      <c r="TZW239" s="235"/>
      <c r="TZX239" s="235"/>
      <c r="TZY239" s="235"/>
      <c r="TZZ239" s="235"/>
      <c r="UAA239" s="235"/>
      <c r="UAB239" s="987"/>
      <c r="UAC239" s="987"/>
      <c r="UAD239" s="208"/>
      <c r="UAF239" s="235"/>
      <c r="UAG239" s="235"/>
      <c r="UAH239" s="235"/>
      <c r="UAI239" s="235"/>
      <c r="UAJ239" s="235"/>
      <c r="UAK239" s="235"/>
      <c r="UAL239" s="235"/>
      <c r="UAM239" s="987"/>
      <c r="UAN239" s="987"/>
      <c r="UAO239" s="208"/>
      <c r="UAQ239" s="235"/>
      <c r="UAR239" s="235"/>
      <c r="UAS239" s="235"/>
      <c r="UAT239" s="235"/>
      <c r="UAU239" s="235"/>
      <c r="UAV239" s="235"/>
      <c r="UAW239" s="235"/>
      <c r="UAX239" s="987"/>
      <c r="UAY239" s="987"/>
      <c r="UAZ239" s="208"/>
      <c r="UBB239" s="235"/>
      <c r="UBC239" s="235"/>
      <c r="UBD239" s="235"/>
      <c r="UBE239" s="235"/>
      <c r="UBF239" s="235"/>
      <c r="UBG239" s="235"/>
      <c r="UBH239" s="235"/>
      <c r="UBI239" s="987"/>
      <c r="UBJ239" s="987"/>
      <c r="UBK239" s="208"/>
      <c r="UBM239" s="235"/>
      <c r="UBN239" s="235"/>
      <c r="UBO239" s="235"/>
      <c r="UBP239" s="235"/>
      <c r="UBQ239" s="235"/>
      <c r="UBR239" s="235"/>
      <c r="UBS239" s="235"/>
      <c r="UBT239" s="987"/>
      <c r="UBU239" s="987"/>
      <c r="UBV239" s="208"/>
      <c r="UBX239" s="235"/>
      <c r="UBY239" s="235"/>
      <c r="UBZ239" s="235"/>
      <c r="UCA239" s="235"/>
      <c r="UCB239" s="235"/>
      <c r="UCC239" s="235"/>
      <c r="UCD239" s="235"/>
      <c r="UCE239" s="987"/>
      <c r="UCF239" s="987"/>
      <c r="UCG239" s="208"/>
      <c r="UCI239" s="235"/>
      <c r="UCJ239" s="235"/>
      <c r="UCK239" s="235"/>
      <c r="UCL239" s="235"/>
      <c r="UCM239" s="235"/>
      <c r="UCN239" s="235"/>
      <c r="UCO239" s="235"/>
      <c r="UCP239" s="987"/>
      <c r="UCQ239" s="987"/>
      <c r="UCR239" s="208"/>
      <c r="UCT239" s="235"/>
      <c r="UCU239" s="235"/>
      <c r="UCV239" s="235"/>
      <c r="UCW239" s="235"/>
      <c r="UCX239" s="235"/>
      <c r="UCY239" s="235"/>
      <c r="UCZ239" s="235"/>
      <c r="UDA239" s="987"/>
      <c r="UDB239" s="987"/>
      <c r="UDC239" s="208"/>
      <c r="UDE239" s="235"/>
      <c r="UDF239" s="235"/>
      <c r="UDG239" s="235"/>
      <c r="UDH239" s="235"/>
      <c r="UDI239" s="235"/>
      <c r="UDJ239" s="235"/>
      <c r="UDK239" s="235"/>
      <c r="UDL239" s="987"/>
      <c r="UDM239" s="987"/>
      <c r="UDN239" s="208"/>
      <c r="UDP239" s="235"/>
      <c r="UDQ239" s="235"/>
      <c r="UDR239" s="235"/>
      <c r="UDS239" s="235"/>
      <c r="UDT239" s="235"/>
      <c r="UDU239" s="235"/>
      <c r="UDV239" s="235"/>
      <c r="UDW239" s="987"/>
      <c r="UDX239" s="987"/>
      <c r="UDY239" s="208"/>
      <c r="UEA239" s="235"/>
      <c r="UEB239" s="235"/>
      <c r="UEC239" s="235"/>
      <c r="UED239" s="235"/>
      <c r="UEE239" s="235"/>
      <c r="UEF239" s="235"/>
      <c r="UEG239" s="235"/>
      <c r="UEH239" s="987"/>
      <c r="UEI239" s="987"/>
      <c r="UEJ239" s="208"/>
      <c r="UEL239" s="235"/>
      <c r="UEM239" s="235"/>
      <c r="UEN239" s="235"/>
      <c r="UEO239" s="235"/>
      <c r="UEP239" s="235"/>
      <c r="UEQ239" s="235"/>
      <c r="UER239" s="235"/>
      <c r="UES239" s="987"/>
      <c r="UET239" s="987"/>
      <c r="UEU239" s="208"/>
      <c r="UEW239" s="235"/>
      <c r="UEX239" s="235"/>
      <c r="UEY239" s="235"/>
      <c r="UEZ239" s="235"/>
      <c r="UFA239" s="235"/>
      <c r="UFB239" s="235"/>
      <c r="UFC239" s="235"/>
      <c r="UFD239" s="987"/>
      <c r="UFE239" s="987"/>
      <c r="UFF239" s="208"/>
      <c r="UFH239" s="235"/>
      <c r="UFI239" s="235"/>
      <c r="UFJ239" s="235"/>
      <c r="UFK239" s="235"/>
      <c r="UFL239" s="235"/>
      <c r="UFM239" s="235"/>
      <c r="UFN239" s="235"/>
      <c r="UFO239" s="987"/>
      <c r="UFP239" s="987"/>
      <c r="UFQ239" s="208"/>
      <c r="UFS239" s="235"/>
      <c r="UFT239" s="235"/>
      <c r="UFU239" s="235"/>
      <c r="UFV239" s="235"/>
      <c r="UFW239" s="235"/>
      <c r="UFX239" s="235"/>
      <c r="UFY239" s="235"/>
      <c r="UFZ239" s="987"/>
      <c r="UGA239" s="987"/>
      <c r="UGB239" s="208"/>
      <c r="UGD239" s="235"/>
      <c r="UGE239" s="235"/>
      <c r="UGF239" s="235"/>
      <c r="UGG239" s="235"/>
      <c r="UGH239" s="235"/>
      <c r="UGI239" s="235"/>
      <c r="UGJ239" s="235"/>
      <c r="UGK239" s="987"/>
      <c r="UGL239" s="987"/>
      <c r="UGM239" s="208"/>
      <c r="UGO239" s="235"/>
      <c r="UGP239" s="235"/>
      <c r="UGQ239" s="235"/>
      <c r="UGR239" s="235"/>
      <c r="UGS239" s="235"/>
      <c r="UGT239" s="235"/>
      <c r="UGU239" s="235"/>
      <c r="UGV239" s="987"/>
      <c r="UGW239" s="987"/>
      <c r="UGX239" s="208"/>
      <c r="UGZ239" s="235"/>
      <c r="UHA239" s="235"/>
      <c r="UHB239" s="235"/>
      <c r="UHC239" s="235"/>
      <c r="UHD239" s="235"/>
      <c r="UHE239" s="235"/>
      <c r="UHF239" s="235"/>
      <c r="UHG239" s="987"/>
      <c r="UHH239" s="987"/>
      <c r="UHI239" s="208"/>
      <c r="UHK239" s="235"/>
      <c r="UHL239" s="235"/>
      <c r="UHM239" s="235"/>
      <c r="UHN239" s="235"/>
      <c r="UHO239" s="235"/>
      <c r="UHP239" s="235"/>
      <c r="UHQ239" s="235"/>
      <c r="UHR239" s="987"/>
      <c r="UHS239" s="987"/>
      <c r="UHT239" s="208"/>
      <c r="UHV239" s="235"/>
      <c r="UHW239" s="235"/>
      <c r="UHX239" s="235"/>
      <c r="UHY239" s="235"/>
      <c r="UHZ239" s="235"/>
      <c r="UIA239" s="235"/>
      <c r="UIB239" s="235"/>
      <c r="UIC239" s="987"/>
      <c r="UID239" s="987"/>
      <c r="UIE239" s="208"/>
      <c r="UIG239" s="235"/>
      <c r="UIH239" s="235"/>
      <c r="UII239" s="235"/>
      <c r="UIJ239" s="235"/>
      <c r="UIK239" s="235"/>
      <c r="UIL239" s="235"/>
      <c r="UIM239" s="235"/>
      <c r="UIN239" s="987"/>
      <c r="UIO239" s="987"/>
      <c r="UIP239" s="208"/>
      <c r="UIR239" s="235"/>
      <c r="UIS239" s="235"/>
      <c r="UIT239" s="235"/>
      <c r="UIU239" s="235"/>
      <c r="UIV239" s="235"/>
      <c r="UIW239" s="235"/>
      <c r="UIX239" s="235"/>
      <c r="UIY239" s="987"/>
      <c r="UIZ239" s="987"/>
      <c r="UJA239" s="208"/>
      <c r="UJC239" s="235"/>
      <c r="UJD239" s="235"/>
      <c r="UJE239" s="235"/>
      <c r="UJF239" s="235"/>
      <c r="UJG239" s="235"/>
      <c r="UJH239" s="235"/>
      <c r="UJI239" s="235"/>
      <c r="UJJ239" s="987"/>
      <c r="UJK239" s="987"/>
      <c r="UJL239" s="208"/>
      <c r="UJN239" s="235"/>
      <c r="UJO239" s="235"/>
      <c r="UJP239" s="235"/>
      <c r="UJQ239" s="235"/>
      <c r="UJR239" s="235"/>
      <c r="UJS239" s="235"/>
      <c r="UJT239" s="235"/>
      <c r="UJU239" s="987"/>
      <c r="UJV239" s="987"/>
      <c r="UJW239" s="208"/>
      <c r="UJY239" s="235"/>
      <c r="UJZ239" s="235"/>
      <c r="UKA239" s="235"/>
      <c r="UKB239" s="235"/>
      <c r="UKC239" s="235"/>
      <c r="UKD239" s="235"/>
      <c r="UKE239" s="235"/>
      <c r="UKF239" s="987"/>
      <c r="UKG239" s="987"/>
      <c r="UKH239" s="208"/>
      <c r="UKJ239" s="235"/>
      <c r="UKK239" s="235"/>
      <c r="UKL239" s="235"/>
      <c r="UKM239" s="235"/>
      <c r="UKN239" s="235"/>
      <c r="UKO239" s="235"/>
      <c r="UKP239" s="235"/>
      <c r="UKQ239" s="987"/>
      <c r="UKR239" s="987"/>
      <c r="UKS239" s="208"/>
      <c r="UKU239" s="235"/>
      <c r="UKV239" s="235"/>
      <c r="UKW239" s="235"/>
      <c r="UKX239" s="235"/>
      <c r="UKY239" s="235"/>
      <c r="UKZ239" s="235"/>
      <c r="ULA239" s="235"/>
      <c r="ULB239" s="987"/>
      <c r="ULC239" s="987"/>
      <c r="ULD239" s="208"/>
      <c r="ULF239" s="235"/>
      <c r="ULG239" s="235"/>
      <c r="ULH239" s="235"/>
      <c r="ULI239" s="235"/>
      <c r="ULJ239" s="235"/>
      <c r="ULK239" s="235"/>
      <c r="ULL239" s="235"/>
      <c r="ULM239" s="987"/>
      <c r="ULN239" s="987"/>
      <c r="ULO239" s="208"/>
      <c r="ULQ239" s="235"/>
      <c r="ULR239" s="235"/>
      <c r="ULS239" s="235"/>
      <c r="ULT239" s="235"/>
      <c r="ULU239" s="235"/>
      <c r="ULV239" s="235"/>
      <c r="ULW239" s="235"/>
      <c r="ULX239" s="987"/>
      <c r="ULY239" s="987"/>
      <c r="ULZ239" s="208"/>
      <c r="UMB239" s="235"/>
      <c r="UMC239" s="235"/>
      <c r="UMD239" s="235"/>
      <c r="UME239" s="235"/>
      <c r="UMF239" s="235"/>
      <c r="UMG239" s="235"/>
      <c r="UMH239" s="235"/>
      <c r="UMI239" s="987"/>
      <c r="UMJ239" s="987"/>
      <c r="UMK239" s="208"/>
      <c r="UMM239" s="235"/>
      <c r="UMN239" s="235"/>
      <c r="UMO239" s="235"/>
      <c r="UMP239" s="235"/>
      <c r="UMQ239" s="235"/>
      <c r="UMR239" s="235"/>
      <c r="UMS239" s="235"/>
      <c r="UMT239" s="987"/>
      <c r="UMU239" s="987"/>
      <c r="UMV239" s="208"/>
      <c r="UMX239" s="235"/>
      <c r="UMY239" s="235"/>
      <c r="UMZ239" s="235"/>
      <c r="UNA239" s="235"/>
      <c r="UNB239" s="235"/>
      <c r="UNC239" s="235"/>
      <c r="UND239" s="235"/>
      <c r="UNE239" s="987"/>
      <c r="UNF239" s="987"/>
      <c r="UNG239" s="208"/>
      <c r="UNI239" s="235"/>
      <c r="UNJ239" s="235"/>
      <c r="UNK239" s="235"/>
      <c r="UNL239" s="235"/>
      <c r="UNM239" s="235"/>
      <c r="UNN239" s="235"/>
      <c r="UNO239" s="235"/>
      <c r="UNP239" s="987"/>
      <c r="UNQ239" s="987"/>
      <c r="UNR239" s="208"/>
      <c r="UNT239" s="235"/>
      <c r="UNU239" s="235"/>
      <c r="UNV239" s="235"/>
      <c r="UNW239" s="235"/>
      <c r="UNX239" s="235"/>
      <c r="UNY239" s="235"/>
      <c r="UNZ239" s="235"/>
      <c r="UOA239" s="987"/>
      <c r="UOB239" s="987"/>
      <c r="UOC239" s="208"/>
      <c r="UOE239" s="235"/>
      <c r="UOF239" s="235"/>
      <c r="UOG239" s="235"/>
      <c r="UOH239" s="235"/>
      <c r="UOI239" s="235"/>
      <c r="UOJ239" s="235"/>
      <c r="UOK239" s="235"/>
      <c r="UOL239" s="987"/>
      <c r="UOM239" s="987"/>
      <c r="UON239" s="208"/>
      <c r="UOP239" s="235"/>
      <c r="UOQ239" s="235"/>
      <c r="UOR239" s="235"/>
      <c r="UOS239" s="235"/>
      <c r="UOT239" s="235"/>
      <c r="UOU239" s="235"/>
      <c r="UOV239" s="235"/>
      <c r="UOW239" s="987"/>
      <c r="UOX239" s="987"/>
      <c r="UOY239" s="208"/>
      <c r="UPA239" s="235"/>
      <c r="UPB239" s="235"/>
      <c r="UPC239" s="235"/>
      <c r="UPD239" s="235"/>
      <c r="UPE239" s="235"/>
      <c r="UPF239" s="235"/>
      <c r="UPG239" s="235"/>
      <c r="UPH239" s="987"/>
      <c r="UPI239" s="987"/>
      <c r="UPJ239" s="208"/>
      <c r="UPL239" s="235"/>
      <c r="UPM239" s="235"/>
      <c r="UPN239" s="235"/>
      <c r="UPO239" s="235"/>
      <c r="UPP239" s="235"/>
      <c r="UPQ239" s="235"/>
      <c r="UPR239" s="235"/>
      <c r="UPS239" s="987"/>
      <c r="UPT239" s="987"/>
      <c r="UPU239" s="208"/>
      <c r="UPW239" s="235"/>
      <c r="UPX239" s="235"/>
      <c r="UPY239" s="235"/>
      <c r="UPZ239" s="235"/>
      <c r="UQA239" s="235"/>
      <c r="UQB239" s="235"/>
      <c r="UQC239" s="235"/>
      <c r="UQD239" s="987"/>
      <c r="UQE239" s="987"/>
      <c r="UQF239" s="208"/>
      <c r="UQH239" s="235"/>
      <c r="UQI239" s="235"/>
      <c r="UQJ239" s="235"/>
      <c r="UQK239" s="235"/>
      <c r="UQL239" s="235"/>
      <c r="UQM239" s="235"/>
      <c r="UQN239" s="235"/>
      <c r="UQO239" s="987"/>
      <c r="UQP239" s="987"/>
      <c r="UQQ239" s="208"/>
      <c r="UQS239" s="235"/>
      <c r="UQT239" s="235"/>
      <c r="UQU239" s="235"/>
      <c r="UQV239" s="235"/>
      <c r="UQW239" s="235"/>
      <c r="UQX239" s="235"/>
      <c r="UQY239" s="235"/>
      <c r="UQZ239" s="987"/>
      <c r="URA239" s="987"/>
      <c r="URB239" s="208"/>
      <c r="URD239" s="235"/>
      <c r="URE239" s="235"/>
      <c r="URF239" s="235"/>
      <c r="URG239" s="235"/>
      <c r="URH239" s="235"/>
      <c r="URI239" s="235"/>
      <c r="URJ239" s="235"/>
      <c r="URK239" s="987"/>
      <c r="URL239" s="987"/>
      <c r="URM239" s="208"/>
      <c r="URO239" s="235"/>
      <c r="URP239" s="235"/>
      <c r="URQ239" s="235"/>
      <c r="URR239" s="235"/>
      <c r="URS239" s="235"/>
      <c r="URT239" s="235"/>
      <c r="URU239" s="235"/>
      <c r="URV239" s="987"/>
      <c r="URW239" s="987"/>
      <c r="URX239" s="208"/>
      <c r="URZ239" s="235"/>
      <c r="USA239" s="235"/>
      <c r="USB239" s="235"/>
      <c r="USC239" s="235"/>
      <c r="USD239" s="235"/>
      <c r="USE239" s="235"/>
      <c r="USF239" s="235"/>
      <c r="USG239" s="987"/>
      <c r="USH239" s="987"/>
      <c r="USI239" s="208"/>
      <c r="USK239" s="235"/>
      <c r="USL239" s="235"/>
      <c r="USM239" s="235"/>
      <c r="USN239" s="235"/>
      <c r="USO239" s="235"/>
      <c r="USP239" s="235"/>
      <c r="USQ239" s="235"/>
      <c r="USR239" s="987"/>
      <c r="USS239" s="987"/>
      <c r="UST239" s="208"/>
      <c r="USV239" s="235"/>
      <c r="USW239" s="235"/>
      <c r="USX239" s="235"/>
      <c r="USY239" s="235"/>
      <c r="USZ239" s="235"/>
      <c r="UTA239" s="235"/>
      <c r="UTB239" s="235"/>
      <c r="UTC239" s="987"/>
      <c r="UTD239" s="987"/>
      <c r="UTE239" s="208"/>
      <c r="UTG239" s="235"/>
      <c r="UTH239" s="235"/>
      <c r="UTI239" s="235"/>
      <c r="UTJ239" s="235"/>
      <c r="UTK239" s="235"/>
      <c r="UTL239" s="235"/>
      <c r="UTM239" s="235"/>
      <c r="UTN239" s="987"/>
      <c r="UTO239" s="987"/>
      <c r="UTP239" s="208"/>
      <c r="UTR239" s="235"/>
      <c r="UTS239" s="235"/>
      <c r="UTT239" s="235"/>
      <c r="UTU239" s="235"/>
      <c r="UTV239" s="235"/>
      <c r="UTW239" s="235"/>
      <c r="UTX239" s="235"/>
      <c r="UTY239" s="987"/>
      <c r="UTZ239" s="987"/>
      <c r="UUA239" s="208"/>
      <c r="UUC239" s="235"/>
      <c r="UUD239" s="235"/>
      <c r="UUE239" s="235"/>
      <c r="UUF239" s="235"/>
      <c r="UUG239" s="235"/>
      <c r="UUH239" s="235"/>
      <c r="UUI239" s="235"/>
      <c r="UUJ239" s="987"/>
      <c r="UUK239" s="987"/>
      <c r="UUL239" s="208"/>
      <c r="UUN239" s="235"/>
      <c r="UUO239" s="235"/>
      <c r="UUP239" s="235"/>
      <c r="UUQ239" s="235"/>
      <c r="UUR239" s="235"/>
      <c r="UUS239" s="235"/>
      <c r="UUT239" s="235"/>
      <c r="UUU239" s="987"/>
      <c r="UUV239" s="987"/>
      <c r="UUW239" s="208"/>
      <c r="UUY239" s="235"/>
      <c r="UUZ239" s="235"/>
      <c r="UVA239" s="235"/>
      <c r="UVB239" s="235"/>
      <c r="UVC239" s="235"/>
      <c r="UVD239" s="235"/>
      <c r="UVE239" s="235"/>
      <c r="UVF239" s="987"/>
      <c r="UVG239" s="987"/>
      <c r="UVH239" s="208"/>
      <c r="UVJ239" s="235"/>
      <c r="UVK239" s="235"/>
      <c r="UVL239" s="235"/>
      <c r="UVM239" s="235"/>
      <c r="UVN239" s="235"/>
      <c r="UVO239" s="235"/>
      <c r="UVP239" s="235"/>
      <c r="UVQ239" s="987"/>
      <c r="UVR239" s="987"/>
      <c r="UVS239" s="208"/>
      <c r="UVU239" s="235"/>
      <c r="UVV239" s="235"/>
      <c r="UVW239" s="235"/>
      <c r="UVX239" s="235"/>
      <c r="UVY239" s="235"/>
      <c r="UVZ239" s="235"/>
      <c r="UWA239" s="235"/>
      <c r="UWB239" s="987"/>
      <c r="UWC239" s="987"/>
      <c r="UWD239" s="208"/>
      <c r="UWF239" s="235"/>
      <c r="UWG239" s="235"/>
      <c r="UWH239" s="235"/>
      <c r="UWI239" s="235"/>
      <c r="UWJ239" s="235"/>
      <c r="UWK239" s="235"/>
      <c r="UWL239" s="235"/>
      <c r="UWM239" s="987"/>
      <c r="UWN239" s="987"/>
      <c r="UWO239" s="208"/>
      <c r="UWQ239" s="235"/>
      <c r="UWR239" s="235"/>
      <c r="UWS239" s="235"/>
      <c r="UWT239" s="235"/>
      <c r="UWU239" s="235"/>
      <c r="UWV239" s="235"/>
      <c r="UWW239" s="235"/>
      <c r="UWX239" s="987"/>
      <c r="UWY239" s="987"/>
      <c r="UWZ239" s="208"/>
      <c r="UXB239" s="235"/>
      <c r="UXC239" s="235"/>
      <c r="UXD239" s="235"/>
      <c r="UXE239" s="235"/>
      <c r="UXF239" s="235"/>
      <c r="UXG239" s="235"/>
      <c r="UXH239" s="235"/>
      <c r="UXI239" s="987"/>
      <c r="UXJ239" s="987"/>
      <c r="UXK239" s="208"/>
      <c r="UXM239" s="235"/>
      <c r="UXN239" s="235"/>
      <c r="UXO239" s="235"/>
      <c r="UXP239" s="235"/>
      <c r="UXQ239" s="235"/>
      <c r="UXR239" s="235"/>
      <c r="UXS239" s="235"/>
      <c r="UXT239" s="987"/>
      <c r="UXU239" s="987"/>
      <c r="UXV239" s="208"/>
      <c r="UXX239" s="235"/>
      <c r="UXY239" s="235"/>
      <c r="UXZ239" s="235"/>
      <c r="UYA239" s="235"/>
      <c r="UYB239" s="235"/>
      <c r="UYC239" s="235"/>
      <c r="UYD239" s="235"/>
      <c r="UYE239" s="987"/>
      <c r="UYF239" s="987"/>
      <c r="UYG239" s="208"/>
      <c r="UYI239" s="235"/>
      <c r="UYJ239" s="235"/>
      <c r="UYK239" s="235"/>
      <c r="UYL239" s="235"/>
      <c r="UYM239" s="235"/>
      <c r="UYN239" s="235"/>
      <c r="UYO239" s="235"/>
      <c r="UYP239" s="987"/>
      <c r="UYQ239" s="987"/>
      <c r="UYR239" s="208"/>
      <c r="UYT239" s="235"/>
      <c r="UYU239" s="235"/>
      <c r="UYV239" s="235"/>
      <c r="UYW239" s="235"/>
      <c r="UYX239" s="235"/>
      <c r="UYY239" s="235"/>
      <c r="UYZ239" s="235"/>
      <c r="UZA239" s="987"/>
      <c r="UZB239" s="987"/>
      <c r="UZC239" s="208"/>
      <c r="UZE239" s="235"/>
      <c r="UZF239" s="235"/>
      <c r="UZG239" s="235"/>
      <c r="UZH239" s="235"/>
      <c r="UZI239" s="235"/>
      <c r="UZJ239" s="235"/>
      <c r="UZK239" s="235"/>
      <c r="UZL239" s="987"/>
      <c r="UZM239" s="987"/>
      <c r="UZN239" s="208"/>
      <c r="UZP239" s="235"/>
      <c r="UZQ239" s="235"/>
      <c r="UZR239" s="235"/>
      <c r="UZS239" s="235"/>
      <c r="UZT239" s="235"/>
      <c r="UZU239" s="235"/>
      <c r="UZV239" s="235"/>
      <c r="UZW239" s="987"/>
      <c r="UZX239" s="987"/>
      <c r="UZY239" s="208"/>
      <c r="VAA239" s="235"/>
      <c r="VAB239" s="235"/>
      <c r="VAC239" s="235"/>
      <c r="VAD239" s="235"/>
      <c r="VAE239" s="235"/>
      <c r="VAF239" s="235"/>
      <c r="VAG239" s="235"/>
      <c r="VAH239" s="987"/>
      <c r="VAI239" s="987"/>
      <c r="VAJ239" s="208"/>
      <c r="VAL239" s="235"/>
      <c r="VAM239" s="235"/>
      <c r="VAN239" s="235"/>
      <c r="VAO239" s="235"/>
      <c r="VAP239" s="235"/>
      <c r="VAQ239" s="235"/>
      <c r="VAR239" s="235"/>
      <c r="VAS239" s="987"/>
      <c r="VAT239" s="987"/>
      <c r="VAU239" s="208"/>
      <c r="VAW239" s="235"/>
      <c r="VAX239" s="235"/>
      <c r="VAY239" s="235"/>
      <c r="VAZ239" s="235"/>
      <c r="VBA239" s="235"/>
      <c r="VBB239" s="235"/>
      <c r="VBC239" s="235"/>
      <c r="VBD239" s="987"/>
      <c r="VBE239" s="987"/>
      <c r="VBF239" s="208"/>
      <c r="VBH239" s="235"/>
      <c r="VBI239" s="235"/>
      <c r="VBJ239" s="235"/>
      <c r="VBK239" s="235"/>
      <c r="VBL239" s="235"/>
      <c r="VBM239" s="235"/>
      <c r="VBN239" s="235"/>
      <c r="VBO239" s="987"/>
      <c r="VBP239" s="987"/>
      <c r="VBQ239" s="208"/>
      <c r="VBS239" s="235"/>
      <c r="VBT239" s="235"/>
      <c r="VBU239" s="235"/>
      <c r="VBV239" s="235"/>
      <c r="VBW239" s="235"/>
      <c r="VBX239" s="235"/>
      <c r="VBY239" s="235"/>
      <c r="VBZ239" s="987"/>
      <c r="VCA239" s="987"/>
      <c r="VCB239" s="208"/>
      <c r="VCD239" s="235"/>
      <c r="VCE239" s="235"/>
      <c r="VCF239" s="235"/>
      <c r="VCG239" s="235"/>
      <c r="VCH239" s="235"/>
      <c r="VCI239" s="235"/>
      <c r="VCJ239" s="235"/>
      <c r="VCK239" s="987"/>
      <c r="VCL239" s="987"/>
      <c r="VCM239" s="208"/>
      <c r="VCO239" s="235"/>
      <c r="VCP239" s="235"/>
      <c r="VCQ239" s="235"/>
      <c r="VCR239" s="235"/>
      <c r="VCS239" s="235"/>
      <c r="VCT239" s="235"/>
      <c r="VCU239" s="235"/>
      <c r="VCV239" s="987"/>
      <c r="VCW239" s="987"/>
      <c r="VCX239" s="208"/>
      <c r="VCZ239" s="235"/>
      <c r="VDA239" s="235"/>
      <c r="VDB239" s="235"/>
      <c r="VDC239" s="235"/>
      <c r="VDD239" s="235"/>
      <c r="VDE239" s="235"/>
      <c r="VDF239" s="235"/>
      <c r="VDG239" s="987"/>
      <c r="VDH239" s="987"/>
      <c r="VDI239" s="208"/>
      <c r="VDK239" s="235"/>
      <c r="VDL239" s="235"/>
      <c r="VDM239" s="235"/>
      <c r="VDN239" s="235"/>
      <c r="VDO239" s="235"/>
      <c r="VDP239" s="235"/>
      <c r="VDQ239" s="235"/>
      <c r="VDR239" s="987"/>
      <c r="VDS239" s="987"/>
      <c r="VDT239" s="208"/>
      <c r="VDV239" s="235"/>
      <c r="VDW239" s="235"/>
      <c r="VDX239" s="235"/>
      <c r="VDY239" s="235"/>
      <c r="VDZ239" s="235"/>
      <c r="VEA239" s="235"/>
      <c r="VEB239" s="235"/>
      <c r="VEC239" s="987"/>
      <c r="VED239" s="987"/>
      <c r="VEE239" s="208"/>
      <c r="VEG239" s="235"/>
      <c r="VEH239" s="235"/>
      <c r="VEI239" s="235"/>
      <c r="VEJ239" s="235"/>
      <c r="VEK239" s="235"/>
      <c r="VEL239" s="235"/>
      <c r="VEM239" s="235"/>
      <c r="VEN239" s="987"/>
      <c r="VEO239" s="987"/>
      <c r="VEP239" s="208"/>
      <c r="VER239" s="235"/>
      <c r="VES239" s="235"/>
      <c r="VET239" s="235"/>
      <c r="VEU239" s="235"/>
      <c r="VEV239" s="235"/>
      <c r="VEW239" s="235"/>
      <c r="VEX239" s="235"/>
      <c r="VEY239" s="987"/>
      <c r="VEZ239" s="987"/>
      <c r="VFA239" s="208"/>
      <c r="VFC239" s="235"/>
      <c r="VFD239" s="235"/>
      <c r="VFE239" s="235"/>
      <c r="VFF239" s="235"/>
      <c r="VFG239" s="235"/>
      <c r="VFH239" s="235"/>
      <c r="VFI239" s="235"/>
      <c r="VFJ239" s="987"/>
      <c r="VFK239" s="987"/>
      <c r="VFL239" s="208"/>
      <c r="VFN239" s="235"/>
      <c r="VFO239" s="235"/>
      <c r="VFP239" s="235"/>
      <c r="VFQ239" s="235"/>
      <c r="VFR239" s="235"/>
      <c r="VFS239" s="235"/>
      <c r="VFT239" s="235"/>
      <c r="VFU239" s="987"/>
      <c r="VFV239" s="987"/>
      <c r="VFW239" s="208"/>
      <c r="VFY239" s="235"/>
      <c r="VFZ239" s="235"/>
      <c r="VGA239" s="235"/>
      <c r="VGB239" s="235"/>
      <c r="VGC239" s="235"/>
      <c r="VGD239" s="235"/>
      <c r="VGE239" s="235"/>
      <c r="VGF239" s="987"/>
      <c r="VGG239" s="987"/>
      <c r="VGH239" s="208"/>
      <c r="VGJ239" s="235"/>
      <c r="VGK239" s="235"/>
      <c r="VGL239" s="235"/>
      <c r="VGM239" s="235"/>
      <c r="VGN239" s="235"/>
      <c r="VGO239" s="235"/>
      <c r="VGP239" s="235"/>
      <c r="VGQ239" s="987"/>
      <c r="VGR239" s="987"/>
      <c r="VGS239" s="208"/>
      <c r="VGU239" s="235"/>
      <c r="VGV239" s="235"/>
      <c r="VGW239" s="235"/>
      <c r="VGX239" s="235"/>
      <c r="VGY239" s="235"/>
      <c r="VGZ239" s="235"/>
      <c r="VHA239" s="235"/>
      <c r="VHB239" s="987"/>
      <c r="VHC239" s="987"/>
      <c r="VHD239" s="208"/>
      <c r="VHF239" s="235"/>
      <c r="VHG239" s="235"/>
      <c r="VHH239" s="235"/>
      <c r="VHI239" s="235"/>
      <c r="VHJ239" s="235"/>
      <c r="VHK239" s="235"/>
      <c r="VHL239" s="235"/>
      <c r="VHM239" s="987"/>
      <c r="VHN239" s="987"/>
      <c r="VHO239" s="208"/>
      <c r="VHQ239" s="235"/>
      <c r="VHR239" s="235"/>
      <c r="VHS239" s="235"/>
      <c r="VHT239" s="235"/>
      <c r="VHU239" s="235"/>
      <c r="VHV239" s="235"/>
      <c r="VHW239" s="235"/>
      <c r="VHX239" s="987"/>
      <c r="VHY239" s="987"/>
      <c r="VHZ239" s="208"/>
      <c r="VIB239" s="235"/>
      <c r="VIC239" s="235"/>
      <c r="VID239" s="235"/>
      <c r="VIE239" s="235"/>
      <c r="VIF239" s="235"/>
      <c r="VIG239" s="235"/>
      <c r="VIH239" s="235"/>
      <c r="VII239" s="987"/>
      <c r="VIJ239" s="987"/>
      <c r="VIK239" s="208"/>
      <c r="VIM239" s="235"/>
      <c r="VIN239" s="235"/>
      <c r="VIO239" s="235"/>
      <c r="VIP239" s="235"/>
      <c r="VIQ239" s="235"/>
      <c r="VIR239" s="235"/>
      <c r="VIS239" s="235"/>
      <c r="VIT239" s="987"/>
      <c r="VIU239" s="987"/>
      <c r="VIV239" s="208"/>
      <c r="VIX239" s="235"/>
      <c r="VIY239" s="235"/>
      <c r="VIZ239" s="235"/>
      <c r="VJA239" s="235"/>
      <c r="VJB239" s="235"/>
      <c r="VJC239" s="235"/>
      <c r="VJD239" s="235"/>
      <c r="VJE239" s="987"/>
      <c r="VJF239" s="987"/>
      <c r="VJG239" s="208"/>
      <c r="VJI239" s="235"/>
      <c r="VJJ239" s="235"/>
      <c r="VJK239" s="235"/>
      <c r="VJL239" s="235"/>
      <c r="VJM239" s="235"/>
      <c r="VJN239" s="235"/>
      <c r="VJO239" s="235"/>
      <c r="VJP239" s="987"/>
      <c r="VJQ239" s="987"/>
      <c r="VJR239" s="208"/>
      <c r="VJT239" s="235"/>
      <c r="VJU239" s="235"/>
      <c r="VJV239" s="235"/>
      <c r="VJW239" s="235"/>
      <c r="VJX239" s="235"/>
      <c r="VJY239" s="235"/>
      <c r="VJZ239" s="235"/>
      <c r="VKA239" s="987"/>
      <c r="VKB239" s="987"/>
      <c r="VKC239" s="208"/>
      <c r="VKE239" s="235"/>
      <c r="VKF239" s="235"/>
      <c r="VKG239" s="235"/>
      <c r="VKH239" s="235"/>
      <c r="VKI239" s="235"/>
      <c r="VKJ239" s="235"/>
      <c r="VKK239" s="235"/>
      <c r="VKL239" s="987"/>
      <c r="VKM239" s="987"/>
      <c r="VKN239" s="208"/>
      <c r="VKP239" s="235"/>
      <c r="VKQ239" s="235"/>
      <c r="VKR239" s="235"/>
      <c r="VKS239" s="235"/>
      <c r="VKT239" s="235"/>
      <c r="VKU239" s="235"/>
      <c r="VKV239" s="235"/>
      <c r="VKW239" s="987"/>
      <c r="VKX239" s="987"/>
      <c r="VKY239" s="208"/>
      <c r="VLA239" s="235"/>
      <c r="VLB239" s="235"/>
      <c r="VLC239" s="235"/>
      <c r="VLD239" s="235"/>
      <c r="VLE239" s="235"/>
      <c r="VLF239" s="235"/>
      <c r="VLG239" s="235"/>
      <c r="VLH239" s="987"/>
      <c r="VLI239" s="987"/>
      <c r="VLJ239" s="208"/>
      <c r="VLL239" s="235"/>
      <c r="VLM239" s="235"/>
      <c r="VLN239" s="235"/>
      <c r="VLO239" s="235"/>
      <c r="VLP239" s="235"/>
      <c r="VLQ239" s="235"/>
      <c r="VLR239" s="235"/>
      <c r="VLS239" s="987"/>
      <c r="VLT239" s="987"/>
      <c r="VLU239" s="208"/>
      <c r="VLW239" s="235"/>
      <c r="VLX239" s="235"/>
      <c r="VLY239" s="235"/>
      <c r="VLZ239" s="235"/>
      <c r="VMA239" s="235"/>
      <c r="VMB239" s="235"/>
      <c r="VMC239" s="235"/>
      <c r="VMD239" s="987"/>
      <c r="VME239" s="987"/>
      <c r="VMF239" s="208"/>
      <c r="VMH239" s="235"/>
      <c r="VMI239" s="235"/>
      <c r="VMJ239" s="235"/>
      <c r="VMK239" s="235"/>
      <c r="VML239" s="235"/>
      <c r="VMM239" s="235"/>
      <c r="VMN239" s="235"/>
      <c r="VMO239" s="987"/>
      <c r="VMP239" s="987"/>
      <c r="VMQ239" s="208"/>
      <c r="VMS239" s="235"/>
      <c r="VMT239" s="235"/>
      <c r="VMU239" s="235"/>
      <c r="VMV239" s="235"/>
      <c r="VMW239" s="235"/>
      <c r="VMX239" s="235"/>
      <c r="VMY239" s="235"/>
      <c r="VMZ239" s="987"/>
      <c r="VNA239" s="987"/>
      <c r="VNB239" s="208"/>
      <c r="VND239" s="235"/>
      <c r="VNE239" s="235"/>
      <c r="VNF239" s="235"/>
      <c r="VNG239" s="235"/>
      <c r="VNH239" s="235"/>
      <c r="VNI239" s="235"/>
      <c r="VNJ239" s="235"/>
      <c r="VNK239" s="987"/>
      <c r="VNL239" s="987"/>
      <c r="VNM239" s="208"/>
      <c r="VNO239" s="235"/>
      <c r="VNP239" s="235"/>
      <c r="VNQ239" s="235"/>
      <c r="VNR239" s="235"/>
      <c r="VNS239" s="235"/>
      <c r="VNT239" s="235"/>
      <c r="VNU239" s="235"/>
      <c r="VNV239" s="987"/>
      <c r="VNW239" s="987"/>
      <c r="VNX239" s="208"/>
      <c r="VNZ239" s="235"/>
      <c r="VOA239" s="235"/>
      <c r="VOB239" s="235"/>
      <c r="VOC239" s="235"/>
      <c r="VOD239" s="235"/>
      <c r="VOE239" s="235"/>
      <c r="VOF239" s="235"/>
      <c r="VOG239" s="987"/>
      <c r="VOH239" s="987"/>
      <c r="VOI239" s="208"/>
      <c r="VOK239" s="235"/>
      <c r="VOL239" s="235"/>
      <c r="VOM239" s="235"/>
      <c r="VON239" s="235"/>
      <c r="VOO239" s="235"/>
      <c r="VOP239" s="235"/>
      <c r="VOQ239" s="235"/>
      <c r="VOR239" s="987"/>
      <c r="VOS239" s="987"/>
      <c r="VOT239" s="208"/>
      <c r="VOV239" s="235"/>
      <c r="VOW239" s="235"/>
      <c r="VOX239" s="235"/>
      <c r="VOY239" s="235"/>
      <c r="VOZ239" s="235"/>
      <c r="VPA239" s="235"/>
      <c r="VPB239" s="235"/>
      <c r="VPC239" s="987"/>
      <c r="VPD239" s="987"/>
      <c r="VPE239" s="208"/>
      <c r="VPG239" s="235"/>
      <c r="VPH239" s="235"/>
      <c r="VPI239" s="235"/>
      <c r="VPJ239" s="235"/>
      <c r="VPK239" s="235"/>
      <c r="VPL239" s="235"/>
      <c r="VPM239" s="235"/>
      <c r="VPN239" s="987"/>
      <c r="VPO239" s="987"/>
      <c r="VPP239" s="208"/>
      <c r="VPR239" s="235"/>
      <c r="VPS239" s="235"/>
      <c r="VPT239" s="235"/>
      <c r="VPU239" s="235"/>
      <c r="VPV239" s="235"/>
      <c r="VPW239" s="235"/>
      <c r="VPX239" s="235"/>
      <c r="VPY239" s="987"/>
      <c r="VPZ239" s="987"/>
      <c r="VQA239" s="208"/>
      <c r="VQC239" s="235"/>
      <c r="VQD239" s="235"/>
      <c r="VQE239" s="235"/>
      <c r="VQF239" s="235"/>
      <c r="VQG239" s="235"/>
      <c r="VQH239" s="235"/>
      <c r="VQI239" s="235"/>
      <c r="VQJ239" s="987"/>
      <c r="VQK239" s="987"/>
      <c r="VQL239" s="208"/>
      <c r="VQN239" s="235"/>
      <c r="VQO239" s="235"/>
      <c r="VQP239" s="235"/>
      <c r="VQQ239" s="235"/>
      <c r="VQR239" s="235"/>
      <c r="VQS239" s="235"/>
      <c r="VQT239" s="235"/>
      <c r="VQU239" s="987"/>
      <c r="VQV239" s="987"/>
      <c r="VQW239" s="208"/>
      <c r="VQY239" s="235"/>
      <c r="VQZ239" s="235"/>
      <c r="VRA239" s="235"/>
      <c r="VRB239" s="235"/>
      <c r="VRC239" s="235"/>
      <c r="VRD239" s="235"/>
      <c r="VRE239" s="235"/>
      <c r="VRF239" s="987"/>
      <c r="VRG239" s="987"/>
      <c r="VRH239" s="208"/>
      <c r="VRJ239" s="235"/>
      <c r="VRK239" s="235"/>
      <c r="VRL239" s="235"/>
      <c r="VRM239" s="235"/>
      <c r="VRN239" s="235"/>
      <c r="VRO239" s="235"/>
      <c r="VRP239" s="235"/>
      <c r="VRQ239" s="987"/>
      <c r="VRR239" s="987"/>
      <c r="VRS239" s="208"/>
      <c r="VRU239" s="235"/>
      <c r="VRV239" s="235"/>
      <c r="VRW239" s="235"/>
      <c r="VRX239" s="235"/>
      <c r="VRY239" s="235"/>
      <c r="VRZ239" s="235"/>
      <c r="VSA239" s="235"/>
      <c r="VSB239" s="987"/>
      <c r="VSC239" s="987"/>
      <c r="VSD239" s="208"/>
      <c r="VSF239" s="235"/>
      <c r="VSG239" s="235"/>
      <c r="VSH239" s="235"/>
      <c r="VSI239" s="235"/>
      <c r="VSJ239" s="235"/>
      <c r="VSK239" s="235"/>
      <c r="VSL239" s="235"/>
      <c r="VSM239" s="987"/>
      <c r="VSN239" s="987"/>
      <c r="VSO239" s="208"/>
      <c r="VSQ239" s="235"/>
      <c r="VSR239" s="235"/>
      <c r="VSS239" s="235"/>
      <c r="VST239" s="235"/>
      <c r="VSU239" s="235"/>
      <c r="VSV239" s="235"/>
      <c r="VSW239" s="235"/>
      <c r="VSX239" s="987"/>
      <c r="VSY239" s="987"/>
      <c r="VSZ239" s="208"/>
      <c r="VTB239" s="235"/>
      <c r="VTC239" s="235"/>
      <c r="VTD239" s="235"/>
      <c r="VTE239" s="235"/>
      <c r="VTF239" s="235"/>
      <c r="VTG239" s="235"/>
      <c r="VTH239" s="235"/>
      <c r="VTI239" s="987"/>
      <c r="VTJ239" s="987"/>
      <c r="VTK239" s="208"/>
      <c r="VTM239" s="235"/>
      <c r="VTN239" s="235"/>
      <c r="VTO239" s="235"/>
      <c r="VTP239" s="235"/>
      <c r="VTQ239" s="235"/>
      <c r="VTR239" s="235"/>
      <c r="VTS239" s="235"/>
      <c r="VTT239" s="987"/>
      <c r="VTU239" s="987"/>
      <c r="VTV239" s="208"/>
      <c r="VTX239" s="235"/>
      <c r="VTY239" s="235"/>
      <c r="VTZ239" s="235"/>
      <c r="VUA239" s="235"/>
      <c r="VUB239" s="235"/>
      <c r="VUC239" s="235"/>
      <c r="VUD239" s="235"/>
      <c r="VUE239" s="987"/>
      <c r="VUF239" s="987"/>
      <c r="VUG239" s="208"/>
      <c r="VUI239" s="235"/>
      <c r="VUJ239" s="235"/>
      <c r="VUK239" s="235"/>
      <c r="VUL239" s="235"/>
      <c r="VUM239" s="235"/>
      <c r="VUN239" s="235"/>
      <c r="VUO239" s="235"/>
      <c r="VUP239" s="987"/>
      <c r="VUQ239" s="987"/>
      <c r="VUR239" s="208"/>
      <c r="VUT239" s="235"/>
      <c r="VUU239" s="235"/>
      <c r="VUV239" s="235"/>
      <c r="VUW239" s="235"/>
      <c r="VUX239" s="235"/>
      <c r="VUY239" s="235"/>
      <c r="VUZ239" s="235"/>
      <c r="VVA239" s="987"/>
      <c r="VVB239" s="987"/>
      <c r="VVC239" s="208"/>
      <c r="VVE239" s="235"/>
      <c r="VVF239" s="235"/>
      <c r="VVG239" s="235"/>
      <c r="VVH239" s="235"/>
      <c r="VVI239" s="235"/>
      <c r="VVJ239" s="235"/>
      <c r="VVK239" s="235"/>
      <c r="VVL239" s="987"/>
      <c r="VVM239" s="987"/>
      <c r="VVN239" s="208"/>
      <c r="VVP239" s="235"/>
      <c r="VVQ239" s="235"/>
      <c r="VVR239" s="235"/>
      <c r="VVS239" s="235"/>
      <c r="VVT239" s="235"/>
      <c r="VVU239" s="235"/>
      <c r="VVV239" s="235"/>
      <c r="VVW239" s="987"/>
      <c r="VVX239" s="987"/>
      <c r="VVY239" s="208"/>
      <c r="VWA239" s="235"/>
      <c r="VWB239" s="235"/>
      <c r="VWC239" s="235"/>
      <c r="VWD239" s="235"/>
      <c r="VWE239" s="235"/>
      <c r="VWF239" s="235"/>
      <c r="VWG239" s="235"/>
      <c r="VWH239" s="987"/>
      <c r="VWI239" s="987"/>
      <c r="VWJ239" s="208"/>
      <c r="VWL239" s="235"/>
      <c r="VWM239" s="235"/>
      <c r="VWN239" s="235"/>
      <c r="VWO239" s="235"/>
      <c r="VWP239" s="235"/>
      <c r="VWQ239" s="235"/>
      <c r="VWR239" s="235"/>
      <c r="VWS239" s="987"/>
      <c r="VWT239" s="987"/>
      <c r="VWU239" s="208"/>
      <c r="VWW239" s="235"/>
      <c r="VWX239" s="235"/>
      <c r="VWY239" s="235"/>
      <c r="VWZ239" s="235"/>
      <c r="VXA239" s="235"/>
      <c r="VXB239" s="235"/>
      <c r="VXC239" s="235"/>
      <c r="VXD239" s="987"/>
      <c r="VXE239" s="987"/>
      <c r="VXF239" s="208"/>
      <c r="VXH239" s="235"/>
      <c r="VXI239" s="235"/>
      <c r="VXJ239" s="235"/>
      <c r="VXK239" s="235"/>
      <c r="VXL239" s="235"/>
      <c r="VXM239" s="235"/>
      <c r="VXN239" s="235"/>
      <c r="VXO239" s="987"/>
      <c r="VXP239" s="987"/>
      <c r="VXQ239" s="208"/>
      <c r="VXS239" s="235"/>
      <c r="VXT239" s="235"/>
      <c r="VXU239" s="235"/>
      <c r="VXV239" s="235"/>
      <c r="VXW239" s="235"/>
      <c r="VXX239" s="235"/>
      <c r="VXY239" s="235"/>
      <c r="VXZ239" s="987"/>
      <c r="VYA239" s="987"/>
      <c r="VYB239" s="208"/>
      <c r="VYD239" s="235"/>
      <c r="VYE239" s="235"/>
      <c r="VYF239" s="235"/>
      <c r="VYG239" s="235"/>
      <c r="VYH239" s="235"/>
      <c r="VYI239" s="235"/>
      <c r="VYJ239" s="235"/>
      <c r="VYK239" s="987"/>
      <c r="VYL239" s="987"/>
      <c r="VYM239" s="208"/>
      <c r="VYO239" s="235"/>
      <c r="VYP239" s="235"/>
      <c r="VYQ239" s="235"/>
      <c r="VYR239" s="235"/>
      <c r="VYS239" s="235"/>
      <c r="VYT239" s="235"/>
      <c r="VYU239" s="235"/>
      <c r="VYV239" s="987"/>
      <c r="VYW239" s="987"/>
      <c r="VYX239" s="208"/>
      <c r="VYZ239" s="235"/>
      <c r="VZA239" s="235"/>
      <c r="VZB239" s="235"/>
      <c r="VZC239" s="235"/>
      <c r="VZD239" s="235"/>
      <c r="VZE239" s="235"/>
      <c r="VZF239" s="235"/>
      <c r="VZG239" s="987"/>
      <c r="VZH239" s="987"/>
      <c r="VZI239" s="208"/>
      <c r="VZK239" s="235"/>
      <c r="VZL239" s="235"/>
      <c r="VZM239" s="235"/>
      <c r="VZN239" s="235"/>
      <c r="VZO239" s="235"/>
      <c r="VZP239" s="235"/>
      <c r="VZQ239" s="235"/>
      <c r="VZR239" s="987"/>
      <c r="VZS239" s="987"/>
      <c r="VZT239" s="208"/>
      <c r="VZV239" s="235"/>
      <c r="VZW239" s="235"/>
      <c r="VZX239" s="235"/>
      <c r="VZY239" s="235"/>
      <c r="VZZ239" s="235"/>
      <c r="WAA239" s="235"/>
      <c r="WAB239" s="235"/>
      <c r="WAC239" s="987"/>
      <c r="WAD239" s="987"/>
      <c r="WAE239" s="208"/>
      <c r="WAG239" s="235"/>
      <c r="WAH239" s="235"/>
      <c r="WAI239" s="235"/>
      <c r="WAJ239" s="235"/>
      <c r="WAK239" s="235"/>
      <c r="WAL239" s="235"/>
      <c r="WAM239" s="235"/>
      <c r="WAN239" s="987"/>
      <c r="WAO239" s="987"/>
      <c r="WAP239" s="208"/>
      <c r="WAR239" s="235"/>
      <c r="WAS239" s="235"/>
      <c r="WAT239" s="235"/>
      <c r="WAU239" s="235"/>
      <c r="WAV239" s="235"/>
      <c r="WAW239" s="235"/>
      <c r="WAX239" s="235"/>
      <c r="WAY239" s="987"/>
      <c r="WAZ239" s="987"/>
      <c r="WBA239" s="208"/>
      <c r="WBC239" s="235"/>
      <c r="WBD239" s="235"/>
      <c r="WBE239" s="235"/>
      <c r="WBF239" s="235"/>
      <c r="WBG239" s="235"/>
      <c r="WBH239" s="235"/>
      <c r="WBI239" s="235"/>
      <c r="WBJ239" s="987"/>
      <c r="WBK239" s="987"/>
      <c r="WBL239" s="208"/>
      <c r="WBN239" s="235"/>
      <c r="WBO239" s="235"/>
      <c r="WBP239" s="235"/>
      <c r="WBQ239" s="235"/>
      <c r="WBR239" s="235"/>
      <c r="WBS239" s="235"/>
      <c r="WBT239" s="235"/>
      <c r="WBU239" s="987"/>
      <c r="WBV239" s="987"/>
      <c r="WBW239" s="208"/>
      <c r="WBY239" s="235"/>
      <c r="WBZ239" s="235"/>
      <c r="WCA239" s="235"/>
      <c r="WCB239" s="235"/>
      <c r="WCC239" s="235"/>
      <c r="WCD239" s="235"/>
      <c r="WCE239" s="235"/>
      <c r="WCF239" s="987"/>
      <c r="WCG239" s="987"/>
      <c r="WCH239" s="208"/>
      <c r="WCJ239" s="235"/>
      <c r="WCK239" s="235"/>
      <c r="WCL239" s="235"/>
      <c r="WCM239" s="235"/>
      <c r="WCN239" s="235"/>
      <c r="WCO239" s="235"/>
      <c r="WCP239" s="235"/>
      <c r="WCQ239" s="987"/>
      <c r="WCR239" s="987"/>
      <c r="WCS239" s="208"/>
      <c r="WCU239" s="235"/>
      <c r="WCV239" s="235"/>
      <c r="WCW239" s="235"/>
      <c r="WCX239" s="235"/>
      <c r="WCY239" s="235"/>
      <c r="WCZ239" s="235"/>
      <c r="WDA239" s="235"/>
      <c r="WDB239" s="987"/>
      <c r="WDC239" s="987"/>
      <c r="WDD239" s="208"/>
      <c r="WDF239" s="235"/>
      <c r="WDG239" s="235"/>
      <c r="WDH239" s="235"/>
      <c r="WDI239" s="235"/>
      <c r="WDJ239" s="235"/>
      <c r="WDK239" s="235"/>
      <c r="WDL239" s="235"/>
      <c r="WDM239" s="987"/>
      <c r="WDN239" s="987"/>
      <c r="WDO239" s="208"/>
      <c r="WDQ239" s="235"/>
      <c r="WDR239" s="235"/>
      <c r="WDS239" s="235"/>
      <c r="WDT239" s="235"/>
      <c r="WDU239" s="235"/>
      <c r="WDV239" s="235"/>
      <c r="WDW239" s="235"/>
      <c r="WDX239" s="987"/>
      <c r="WDY239" s="987"/>
      <c r="WDZ239" s="208"/>
      <c r="WEB239" s="235"/>
      <c r="WEC239" s="235"/>
      <c r="WED239" s="235"/>
      <c r="WEE239" s="235"/>
      <c r="WEF239" s="235"/>
      <c r="WEG239" s="235"/>
      <c r="WEH239" s="235"/>
      <c r="WEI239" s="987"/>
      <c r="WEJ239" s="987"/>
      <c r="WEK239" s="208"/>
      <c r="WEM239" s="235"/>
      <c r="WEN239" s="235"/>
      <c r="WEO239" s="235"/>
      <c r="WEP239" s="235"/>
      <c r="WEQ239" s="235"/>
      <c r="WER239" s="235"/>
      <c r="WES239" s="235"/>
      <c r="WET239" s="987"/>
      <c r="WEU239" s="987"/>
      <c r="WEV239" s="208"/>
      <c r="WEX239" s="235"/>
      <c r="WEY239" s="235"/>
      <c r="WEZ239" s="235"/>
      <c r="WFA239" s="235"/>
      <c r="WFB239" s="235"/>
      <c r="WFC239" s="235"/>
      <c r="WFD239" s="235"/>
      <c r="WFE239" s="987"/>
      <c r="WFF239" s="987"/>
      <c r="WFG239" s="208"/>
      <c r="WFI239" s="235"/>
      <c r="WFJ239" s="235"/>
      <c r="WFK239" s="235"/>
      <c r="WFL239" s="235"/>
      <c r="WFM239" s="235"/>
      <c r="WFN239" s="235"/>
      <c r="WFO239" s="235"/>
      <c r="WFP239" s="987"/>
      <c r="WFQ239" s="987"/>
      <c r="WFR239" s="208"/>
      <c r="WFT239" s="235"/>
      <c r="WFU239" s="235"/>
      <c r="WFV239" s="235"/>
      <c r="WFW239" s="235"/>
      <c r="WFX239" s="235"/>
      <c r="WFY239" s="235"/>
      <c r="WFZ239" s="235"/>
      <c r="WGA239" s="987"/>
      <c r="WGB239" s="987"/>
      <c r="WGC239" s="208"/>
      <c r="WGE239" s="235"/>
      <c r="WGF239" s="235"/>
      <c r="WGG239" s="235"/>
      <c r="WGH239" s="235"/>
      <c r="WGI239" s="235"/>
      <c r="WGJ239" s="235"/>
      <c r="WGK239" s="235"/>
      <c r="WGL239" s="987"/>
      <c r="WGM239" s="987"/>
      <c r="WGN239" s="208"/>
      <c r="WGP239" s="235"/>
      <c r="WGQ239" s="235"/>
      <c r="WGR239" s="235"/>
      <c r="WGS239" s="235"/>
      <c r="WGT239" s="235"/>
      <c r="WGU239" s="235"/>
      <c r="WGV239" s="235"/>
      <c r="WGW239" s="987"/>
      <c r="WGX239" s="987"/>
      <c r="WGY239" s="208"/>
      <c r="WHA239" s="235"/>
      <c r="WHB239" s="235"/>
      <c r="WHC239" s="235"/>
      <c r="WHD239" s="235"/>
      <c r="WHE239" s="235"/>
      <c r="WHF239" s="235"/>
      <c r="WHG239" s="235"/>
      <c r="WHH239" s="987"/>
      <c r="WHI239" s="987"/>
      <c r="WHJ239" s="208"/>
      <c r="WHL239" s="235"/>
      <c r="WHM239" s="235"/>
      <c r="WHN239" s="235"/>
      <c r="WHO239" s="235"/>
      <c r="WHP239" s="235"/>
      <c r="WHQ239" s="235"/>
      <c r="WHR239" s="235"/>
      <c r="WHS239" s="987"/>
      <c r="WHT239" s="987"/>
      <c r="WHU239" s="208"/>
      <c r="WHW239" s="235"/>
      <c r="WHX239" s="235"/>
      <c r="WHY239" s="235"/>
      <c r="WHZ239" s="235"/>
      <c r="WIA239" s="235"/>
      <c r="WIB239" s="235"/>
      <c r="WIC239" s="235"/>
      <c r="WID239" s="987"/>
      <c r="WIE239" s="987"/>
      <c r="WIF239" s="208"/>
      <c r="WIH239" s="235"/>
      <c r="WII239" s="235"/>
      <c r="WIJ239" s="235"/>
      <c r="WIK239" s="235"/>
      <c r="WIL239" s="235"/>
      <c r="WIM239" s="235"/>
      <c r="WIN239" s="235"/>
      <c r="WIO239" s="987"/>
      <c r="WIP239" s="987"/>
      <c r="WIQ239" s="208"/>
      <c r="WIS239" s="235"/>
      <c r="WIT239" s="235"/>
      <c r="WIU239" s="235"/>
      <c r="WIV239" s="235"/>
      <c r="WIW239" s="235"/>
      <c r="WIX239" s="235"/>
      <c r="WIY239" s="235"/>
      <c r="WIZ239" s="987"/>
      <c r="WJA239" s="987"/>
      <c r="WJB239" s="208"/>
      <c r="WJD239" s="235"/>
      <c r="WJE239" s="235"/>
      <c r="WJF239" s="235"/>
      <c r="WJG239" s="235"/>
      <c r="WJH239" s="235"/>
      <c r="WJI239" s="235"/>
      <c r="WJJ239" s="235"/>
      <c r="WJK239" s="987"/>
      <c r="WJL239" s="987"/>
      <c r="WJM239" s="208"/>
      <c r="WJO239" s="235"/>
      <c r="WJP239" s="235"/>
      <c r="WJQ239" s="235"/>
      <c r="WJR239" s="235"/>
      <c r="WJS239" s="235"/>
      <c r="WJT239" s="235"/>
      <c r="WJU239" s="235"/>
      <c r="WJV239" s="987"/>
      <c r="WJW239" s="987"/>
      <c r="WJX239" s="208"/>
      <c r="WJZ239" s="235"/>
      <c r="WKA239" s="235"/>
      <c r="WKB239" s="235"/>
      <c r="WKC239" s="235"/>
      <c r="WKD239" s="235"/>
      <c r="WKE239" s="235"/>
      <c r="WKF239" s="235"/>
      <c r="WKG239" s="987"/>
      <c r="WKH239" s="987"/>
      <c r="WKI239" s="208"/>
      <c r="WKK239" s="235"/>
      <c r="WKL239" s="235"/>
      <c r="WKM239" s="235"/>
      <c r="WKN239" s="235"/>
      <c r="WKO239" s="235"/>
      <c r="WKP239" s="235"/>
      <c r="WKQ239" s="235"/>
      <c r="WKR239" s="987"/>
      <c r="WKS239" s="987"/>
      <c r="WKT239" s="208"/>
      <c r="WKV239" s="235"/>
      <c r="WKW239" s="235"/>
      <c r="WKX239" s="235"/>
      <c r="WKY239" s="235"/>
      <c r="WKZ239" s="235"/>
      <c r="WLA239" s="235"/>
      <c r="WLB239" s="235"/>
      <c r="WLC239" s="987"/>
      <c r="WLD239" s="987"/>
      <c r="WLE239" s="208"/>
      <c r="WLG239" s="235"/>
      <c r="WLH239" s="235"/>
      <c r="WLI239" s="235"/>
      <c r="WLJ239" s="235"/>
      <c r="WLK239" s="235"/>
      <c r="WLL239" s="235"/>
      <c r="WLM239" s="235"/>
      <c r="WLN239" s="987"/>
      <c r="WLO239" s="987"/>
      <c r="WLP239" s="208"/>
      <c r="WLR239" s="235"/>
      <c r="WLS239" s="235"/>
      <c r="WLT239" s="235"/>
      <c r="WLU239" s="235"/>
      <c r="WLV239" s="235"/>
      <c r="WLW239" s="235"/>
      <c r="WLX239" s="235"/>
      <c r="WLY239" s="987"/>
      <c r="WLZ239" s="987"/>
      <c r="WMA239" s="208"/>
      <c r="WMC239" s="235"/>
      <c r="WMD239" s="235"/>
      <c r="WME239" s="235"/>
      <c r="WMF239" s="235"/>
      <c r="WMG239" s="235"/>
      <c r="WMH239" s="235"/>
      <c r="WMI239" s="235"/>
      <c r="WMJ239" s="987"/>
      <c r="WMK239" s="987"/>
      <c r="WML239" s="208"/>
      <c r="WMN239" s="235"/>
      <c r="WMO239" s="235"/>
      <c r="WMP239" s="235"/>
      <c r="WMQ239" s="235"/>
      <c r="WMR239" s="235"/>
      <c r="WMS239" s="235"/>
      <c r="WMT239" s="235"/>
      <c r="WMU239" s="987"/>
      <c r="WMV239" s="987"/>
      <c r="WMW239" s="208"/>
      <c r="WMY239" s="235"/>
      <c r="WMZ239" s="235"/>
      <c r="WNA239" s="235"/>
      <c r="WNB239" s="235"/>
      <c r="WNC239" s="235"/>
      <c r="WND239" s="235"/>
      <c r="WNE239" s="235"/>
      <c r="WNF239" s="987"/>
      <c r="WNG239" s="987"/>
      <c r="WNH239" s="208"/>
      <c r="WNJ239" s="235"/>
      <c r="WNK239" s="235"/>
      <c r="WNL239" s="235"/>
      <c r="WNM239" s="235"/>
      <c r="WNN239" s="235"/>
      <c r="WNO239" s="235"/>
      <c r="WNP239" s="235"/>
      <c r="WNQ239" s="987"/>
      <c r="WNR239" s="987"/>
      <c r="WNS239" s="208"/>
      <c r="WNU239" s="235"/>
      <c r="WNV239" s="235"/>
      <c r="WNW239" s="235"/>
      <c r="WNX239" s="235"/>
      <c r="WNY239" s="235"/>
      <c r="WNZ239" s="235"/>
      <c r="WOA239" s="235"/>
      <c r="WOB239" s="987"/>
      <c r="WOC239" s="987"/>
      <c r="WOD239" s="208"/>
      <c r="WOF239" s="235"/>
      <c r="WOG239" s="235"/>
      <c r="WOH239" s="235"/>
      <c r="WOI239" s="235"/>
      <c r="WOJ239" s="235"/>
      <c r="WOK239" s="235"/>
      <c r="WOL239" s="235"/>
      <c r="WOM239" s="987"/>
      <c r="WON239" s="987"/>
      <c r="WOO239" s="208"/>
      <c r="WOQ239" s="235"/>
      <c r="WOR239" s="235"/>
      <c r="WOS239" s="235"/>
      <c r="WOT239" s="235"/>
      <c r="WOU239" s="235"/>
      <c r="WOV239" s="235"/>
      <c r="WOW239" s="235"/>
      <c r="WOX239" s="987"/>
      <c r="WOY239" s="987"/>
      <c r="WOZ239" s="208"/>
      <c r="WPB239" s="235"/>
      <c r="WPC239" s="235"/>
      <c r="WPD239" s="235"/>
      <c r="WPE239" s="235"/>
      <c r="WPF239" s="235"/>
      <c r="WPG239" s="235"/>
      <c r="WPH239" s="235"/>
      <c r="WPI239" s="987"/>
      <c r="WPJ239" s="987"/>
      <c r="WPK239" s="208"/>
      <c r="WPM239" s="235"/>
      <c r="WPN239" s="235"/>
      <c r="WPO239" s="235"/>
      <c r="WPP239" s="235"/>
      <c r="WPQ239" s="235"/>
      <c r="WPR239" s="235"/>
      <c r="WPS239" s="235"/>
      <c r="WPT239" s="987"/>
      <c r="WPU239" s="987"/>
      <c r="WPV239" s="208"/>
      <c r="WPX239" s="235"/>
      <c r="WPY239" s="235"/>
      <c r="WPZ239" s="235"/>
      <c r="WQA239" s="235"/>
      <c r="WQB239" s="235"/>
      <c r="WQC239" s="235"/>
      <c r="WQD239" s="235"/>
      <c r="WQE239" s="987"/>
      <c r="WQF239" s="987"/>
      <c r="WQG239" s="208"/>
      <c r="WQI239" s="235"/>
      <c r="WQJ239" s="235"/>
      <c r="WQK239" s="235"/>
      <c r="WQL239" s="235"/>
      <c r="WQM239" s="235"/>
      <c r="WQN239" s="235"/>
      <c r="WQO239" s="235"/>
      <c r="WQP239" s="987"/>
      <c r="WQQ239" s="987"/>
      <c r="WQR239" s="208"/>
      <c r="WQT239" s="235"/>
      <c r="WQU239" s="235"/>
      <c r="WQV239" s="235"/>
      <c r="WQW239" s="235"/>
      <c r="WQX239" s="235"/>
      <c r="WQY239" s="235"/>
      <c r="WQZ239" s="235"/>
      <c r="WRA239" s="987"/>
      <c r="WRB239" s="987"/>
      <c r="WRC239" s="208"/>
      <c r="WRE239" s="235"/>
      <c r="WRF239" s="235"/>
      <c r="WRG239" s="235"/>
      <c r="WRH239" s="235"/>
      <c r="WRI239" s="235"/>
      <c r="WRJ239" s="235"/>
      <c r="WRK239" s="235"/>
      <c r="WRL239" s="987"/>
      <c r="WRM239" s="987"/>
      <c r="WRN239" s="208"/>
      <c r="WRP239" s="235"/>
      <c r="WRQ239" s="235"/>
      <c r="WRR239" s="235"/>
      <c r="WRS239" s="235"/>
      <c r="WRT239" s="235"/>
      <c r="WRU239" s="235"/>
      <c r="WRV239" s="235"/>
      <c r="WRW239" s="987"/>
      <c r="WRX239" s="987"/>
      <c r="WRY239" s="208"/>
      <c r="WSA239" s="235"/>
      <c r="WSB239" s="235"/>
      <c r="WSC239" s="235"/>
      <c r="WSD239" s="235"/>
      <c r="WSE239" s="235"/>
      <c r="WSF239" s="235"/>
      <c r="WSG239" s="235"/>
      <c r="WSH239" s="987"/>
      <c r="WSI239" s="987"/>
      <c r="WSJ239" s="208"/>
      <c r="WSL239" s="235"/>
      <c r="WSM239" s="235"/>
      <c r="WSN239" s="235"/>
      <c r="WSO239" s="235"/>
      <c r="WSP239" s="235"/>
      <c r="WSQ239" s="235"/>
      <c r="WSR239" s="235"/>
      <c r="WSS239" s="987"/>
      <c r="WST239" s="987"/>
      <c r="WSU239" s="208"/>
      <c r="WSW239" s="235"/>
      <c r="WSX239" s="235"/>
      <c r="WSY239" s="235"/>
      <c r="WSZ239" s="235"/>
      <c r="WTA239" s="235"/>
      <c r="WTB239" s="235"/>
      <c r="WTC239" s="235"/>
      <c r="WTD239" s="987"/>
      <c r="WTE239" s="987"/>
      <c r="WTF239" s="208"/>
      <c r="WTH239" s="235"/>
      <c r="WTI239" s="235"/>
      <c r="WTJ239" s="235"/>
      <c r="WTK239" s="235"/>
      <c r="WTL239" s="235"/>
      <c r="WTM239" s="235"/>
      <c r="WTN239" s="235"/>
      <c r="WTO239" s="987"/>
      <c r="WTP239" s="987"/>
      <c r="WTQ239" s="208"/>
      <c r="WTS239" s="235"/>
      <c r="WTT239" s="235"/>
      <c r="WTU239" s="235"/>
      <c r="WTV239" s="235"/>
      <c r="WTW239" s="235"/>
      <c r="WTX239" s="235"/>
      <c r="WTY239" s="235"/>
      <c r="WTZ239" s="987"/>
      <c r="WUA239" s="987"/>
      <c r="WUB239" s="208"/>
      <c r="WUD239" s="235"/>
      <c r="WUE239" s="235"/>
      <c r="WUF239" s="235"/>
      <c r="WUG239" s="235"/>
      <c r="WUH239" s="235"/>
      <c r="WUI239" s="235"/>
      <c r="WUJ239" s="235"/>
      <c r="WUK239" s="987"/>
      <c r="WUL239" s="987"/>
      <c r="WUM239" s="208"/>
      <c r="WUO239" s="235"/>
      <c r="WUP239" s="235"/>
      <c r="WUQ239" s="235"/>
      <c r="WUR239" s="235"/>
      <c r="WUS239" s="235"/>
      <c r="WUT239" s="235"/>
      <c r="WUU239" s="235"/>
      <c r="WUV239" s="987"/>
      <c r="WUW239" s="987"/>
      <c r="WUX239" s="208"/>
      <c r="WUZ239" s="235"/>
      <c r="WVA239" s="235"/>
      <c r="WVB239" s="235"/>
      <c r="WVC239" s="235"/>
      <c r="WVD239" s="235"/>
      <c r="WVE239" s="235"/>
      <c r="WVF239" s="235"/>
      <c r="WVG239" s="987"/>
      <c r="WVH239" s="987"/>
      <c r="WVI239" s="208"/>
      <c r="WVK239" s="235"/>
      <c r="WVL239" s="235"/>
      <c r="WVM239" s="235"/>
      <c r="WVN239" s="235"/>
      <c r="WVO239" s="235"/>
      <c r="WVP239" s="235"/>
      <c r="WVQ239" s="235"/>
      <c r="WVR239" s="987"/>
      <c r="WVS239" s="987"/>
      <c r="WVT239" s="208"/>
      <c r="WVV239" s="235"/>
      <c r="WVW239" s="235"/>
      <c r="WVX239" s="235"/>
      <c r="WVY239" s="235"/>
      <c r="WVZ239" s="235"/>
      <c r="WWA239" s="235"/>
      <c r="WWB239" s="235"/>
      <c r="WWC239" s="987"/>
      <c r="WWD239" s="987"/>
      <c r="WWE239" s="208"/>
      <c r="WWG239" s="235"/>
      <c r="WWH239" s="235"/>
      <c r="WWI239" s="235"/>
      <c r="WWJ239" s="235"/>
      <c r="WWK239" s="235"/>
      <c r="WWL239" s="235"/>
      <c r="WWM239" s="235"/>
      <c r="WWN239" s="987"/>
      <c r="WWO239" s="987"/>
      <c r="WWP239" s="208"/>
      <c r="WWR239" s="235"/>
      <c r="WWS239" s="235"/>
      <c r="WWT239" s="235"/>
      <c r="WWU239" s="235"/>
      <c r="WWV239" s="235"/>
      <c r="WWW239" s="235"/>
      <c r="WWX239" s="235"/>
      <c r="WWY239" s="987"/>
      <c r="WWZ239" s="987"/>
      <c r="WXA239" s="208"/>
      <c r="WXC239" s="235"/>
      <c r="WXD239" s="235"/>
      <c r="WXE239" s="235"/>
      <c r="WXF239" s="235"/>
      <c r="WXG239" s="235"/>
      <c r="WXH239" s="235"/>
      <c r="WXI239" s="235"/>
      <c r="WXJ239" s="987"/>
      <c r="WXK239" s="987"/>
      <c r="WXL239" s="208"/>
      <c r="WXN239" s="235"/>
      <c r="WXO239" s="235"/>
      <c r="WXP239" s="235"/>
      <c r="WXQ239" s="235"/>
      <c r="WXR239" s="235"/>
      <c r="WXS239" s="235"/>
      <c r="WXT239" s="235"/>
      <c r="WXU239" s="987"/>
      <c r="WXV239" s="987"/>
      <c r="WXW239" s="208"/>
      <c r="WXY239" s="235"/>
      <c r="WXZ239" s="235"/>
      <c r="WYA239" s="235"/>
      <c r="WYB239" s="235"/>
      <c r="WYC239" s="235"/>
      <c r="WYD239" s="235"/>
      <c r="WYE239" s="235"/>
      <c r="WYF239" s="987"/>
      <c r="WYG239" s="987"/>
      <c r="WYH239" s="208"/>
      <c r="WYJ239" s="235"/>
      <c r="WYK239" s="235"/>
      <c r="WYL239" s="235"/>
      <c r="WYM239" s="235"/>
      <c r="WYN239" s="235"/>
      <c r="WYO239" s="235"/>
      <c r="WYP239" s="235"/>
      <c r="WYQ239" s="987"/>
      <c r="WYR239" s="987"/>
      <c r="WYS239" s="208"/>
      <c r="WYU239" s="235"/>
      <c r="WYV239" s="235"/>
      <c r="WYW239" s="235"/>
      <c r="WYX239" s="235"/>
      <c r="WYY239" s="235"/>
      <c r="WYZ239" s="235"/>
      <c r="WZA239" s="235"/>
      <c r="WZB239" s="987"/>
      <c r="WZC239" s="987"/>
      <c r="WZD239" s="208"/>
      <c r="WZF239" s="235"/>
      <c r="WZG239" s="235"/>
      <c r="WZH239" s="235"/>
      <c r="WZI239" s="235"/>
      <c r="WZJ239" s="235"/>
      <c r="WZK239" s="235"/>
      <c r="WZL239" s="235"/>
      <c r="WZM239" s="987"/>
      <c r="WZN239" s="987"/>
      <c r="WZO239" s="208"/>
      <c r="WZQ239" s="235"/>
      <c r="WZR239" s="235"/>
      <c r="WZS239" s="235"/>
      <c r="WZT239" s="235"/>
      <c r="WZU239" s="235"/>
      <c r="WZV239" s="235"/>
      <c r="WZW239" s="235"/>
      <c r="WZX239" s="987"/>
      <c r="WZY239" s="987"/>
      <c r="WZZ239" s="208"/>
      <c r="XAB239" s="235"/>
      <c r="XAC239" s="235"/>
      <c r="XAD239" s="235"/>
      <c r="XAE239" s="235"/>
      <c r="XAF239" s="235"/>
      <c r="XAG239" s="235"/>
      <c r="XAH239" s="235"/>
      <c r="XAI239" s="987"/>
      <c r="XAJ239" s="987"/>
      <c r="XAK239" s="208"/>
      <c r="XAM239" s="235"/>
      <c r="XAN239" s="235"/>
      <c r="XAO239" s="235"/>
      <c r="XAP239" s="235"/>
      <c r="XAQ239" s="235"/>
      <c r="XAR239" s="235"/>
      <c r="XAS239" s="235"/>
      <c r="XAT239" s="987"/>
      <c r="XAU239" s="987"/>
      <c r="XAV239" s="208"/>
      <c r="XAX239" s="235"/>
      <c r="XAY239" s="235"/>
      <c r="XAZ239" s="235"/>
      <c r="XBA239" s="235"/>
      <c r="XBB239" s="235"/>
      <c r="XBC239" s="235"/>
      <c r="XBD239" s="235"/>
      <c r="XBE239" s="987"/>
      <c r="XBF239" s="987"/>
      <c r="XBG239" s="208"/>
      <c r="XBI239" s="235"/>
      <c r="XBJ239" s="235"/>
      <c r="XBK239" s="235"/>
      <c r="XBL239" s="235"/>
      <c r="XBM239" s="235"/>
      <c r="XBN239" s="235"/>
      <c r="XBO239" s="235"/>
      <c r="XBP239" s="987"/>
      <c r="XBQ239" s="987"/>
      <c r="XBR239" s="208"/>
      <c r="XBT239" s="235"/>
      <c r="XBU239" s="235"/>
      <c r="XBV239" s="235"/>
      <c r="XBW239" s="235"/>
      <c r="XBX239" s="235"/>
      <c r="XBY239" s="235"/>
      <c r="XBZ239" s="235"/>
      <c r="XCA239" s="987"/>
      <c r="XCB239" s="987"/>
      <c r="XCC239" s="208"/>
      <c r="XCE239" s="235"/>
      <c r="XCF239" s="235"/>
      <c r="XCG239" s="235"/>
      <c r="XCH239" s="235"/>
      <c r="XCI239" s="235"/>
      <c r="XCJ239" s="235"/>
      <c r="XCK239" s="235"/>
      <c r="XCL239" s="987"/>
      <c r="XCM239" s="987"/>
      <c r="XCN239" s="208"/>
      <c r="XCP239" s="235"/>
      <c r="XCQ239" s="235"/>
      <c r="XCR239" s="235"/>
      <c r="XCS239" s="235"/>
      <c r="XCT239" s="235"/>
      <c r="XCU239" s="235"/>
      <c r="XCV239" s="235"/>
      <c r="XCW239" s="987"/>
      <c r="XCX239" s="987"/>
      <c r="XCY239" s="208"/>
      <c r="XDA239" s="235"/>
      <c r="XDB239" s="235"/>
      <c r="XDC239" s="235"/>
      <c r="XDD239" s="235"/>
      <c r="XDE239" s="235"/>
      <c r="XDF239" s="235"/>
      <c r="XDG239" s="235"/>
      <c r="XDH239" s="987"/>
      <c r="XDI239" s="987"/>
      <c r="XDJ239" s="208"/>
      <c r="XDL239" s="235"/>
      <c r="XDM239" s="235"/>
      <c r="XDN239" s="235"/>
      <c r="XDO239" s="235"/>
      <c r="XDP239" s="235"/>
      <c r="XDQ239" s="235"/>
      <c r="XDR239" s="235"/>
      <c r="XDS239" s="987"/>
      <c r="XDT239" s="987"/>
      <c r="XDU239" s="208"/>
      <c r="XDW239" s="235"/>
      <c r="XDX239" s="235"/>
      <c r="XDY239" s="235"/>
      <c r="XDZ239" s="235"/>
      <c r="XEA239" s="235"/>
      <c r="XEB239" s="235"/>
      <c r="XEC239" s="235"/>
      <c r="XED239" s="987"/>
      <c r="XEE239" s="987"/>
      <c r="XEF239" s="208"/>
      <c r="XEH239" s="235"/>
      <c r="XEI239" s="235"/>
      <c r="XEJ239" s="235"/>
      <c r="XEK239" s="235"/>
      <c r="XEL239" s="235"/>
      <c r="XEM239" s="235"/>
      <c r="XEN239" s="235"/>
      <c r="XEO239" s="987"/>
      <c r="XEP239" s="987"/>
      <c r="XEQ239" s="208"/>
      <c r="XES239" s="235"/>
      <c r="XET239" s="235"/>
      <c r="XEU239" s="235"/>
      <c r="XEV239" s="235"/>
      <c r="XEW239" s="235"/>
      <c r="XEX239" s="235"/>
      <c r="XEY239" s="235"/>
      <c r="XEZ239" s="987"/>
      <c r="XFA239" s="987"/>
      <c r="XFB239" s="208"/>
      <c r="XFD239" s="235"/>
    </row>
    <row r="240" spans="1:3072 3074:4095 4097:14336 14338:15359 15361:16384" ht="26.25" customHeight="1">
      <c r="A240" s="990" t="s">
        <v>281</v>
      </c>
      <c r="B240" s="990"/>
      <c r="C240" s="208" t="s">
        <v>291</v>
      </c>
      <c r="D240" s="212"/>
      <c r="E240" s="212"/>
      <c r="F240" s="212"/>
      <c r="G240" s="212"/>
      <c r="H240" s="212"/>
      <c r="I240" s="212"/>
      <c r="J240" s="632"/>
      <c r="K240" s="212"/>
      <c r="L240" s="236"/>
      <c r="M240" s="236"/>
      <c r="N240" s="208"/>
      <c r="P240" s="235"/>
      <c r="Q240" s="235"/>
      <c r="R240" s="235"/>
      <c r="S240" s="235"/>
      <c r="T240" s="235"/>
      <c r="U240" s="235"/>
      <c r="V240" s="235"/>
      <c r="W240" s="236"/>
      <c r="X240" s="236"/>
      <c r="Y240" s="208"/>
      <c r="AA240" s="235"/>
      <c r="AB240" s="235"/>
      <c r="AC240" s="235"/>
      <c r="AD240" s="235"/>
      <c r="AE240" s="235"/>
      <c r="AF240" s="235"/>
      <c r="AG240" s="235"/>
      <c r="AH240" s="236"/>
      <c r="AI240" s="236"/>
      <c r="AJ240" s="208"/>
      <c r="AL240" s="235"/>
      <c r="AM240" s="235"/>
      <c r="AN240" s="235"/>
      <c r="AO240" s="235"/>
      <c r="AP240" s="235"/>
      <c r="AQ240" s="235"/>
      <c r="AR240" s="235"/>
      <c r="AS240" s="236"/>
      <c r="AT240" s="236"/>
      <c r="AU240" s="208"/>
      <c r="AW240" s="235"/>
      <c r="AX240" s="235"/>
      <c r="AY240" s="235"/>
      <c r="AZ240" s="235"/>
      <c r="BA240" s="235"/>
      <c r="BB240" s="235"/>
      <c r="BC240" s="235"/>
      <c r="BD240" s="236"/>
      <c r="BE240" s="236"/>
      <c r="BF240" s="208"/>
      <c r="BH240" s="235"/>
      <c r="BI240" s="235"/>
      <c r="BJ240" s="235"/>
      <c r="BK240" s="235"/>
      <c r="BL240" s="235"/>
      <c r="BM240" s="235"/>
      <c r="BN240" s="235"/>
      <c r="BO240" s="236"/>
      <c r="BP240" s="236"/>
      <c r="BQ240" s="208"/>
      <c r="BS240" s="235"/>
      <c r="BT240" s="235"/>
      <c r="BU240" s="235"/>
      <c r="BV240" s="235"/>
      <c r="BW240" s="235"/>
      <c r="BX240" s="235"/>
      <c r="BY240" s="235"/>
      <c r="BZ240" s="236"/>
      <c r="CA240" s="236"/>
      <c r="CB240" s="208"/>
      <c r="CD240" s="235"/>
      <c r="CE240" s="235"/>
      <c r="CF240" s="235"/>
      <c r="CG240" s="235"/>
      <c r="CH240" s="235"/>
      <c r="CI240" s="235"/>
      <c r="CJ240" s="235"/>
      <c r="CK240" s="236"/>
      <c r="CL240" s="236"/>
      <c r="CM240" s="208"/>
      <c r="CO240" s="235"/>
      <c r="CP240" s="235"/>
      <c r="CQ240" s="235"/>
      <c r="CR240" s="235"/>
      <c r="CS240" s="235"/>
      <c r="CT240" s="235"/>
      <c r="CU240" s="235"/>
      <c r="CV240" s="236"/>
      <c r="CW240" s="236"/>
      <c r="CX240" s="208"/>
      <c r="CZ240" s="235"/>
      <c r="DA240" s="235"/>
      <c r="DB240" s="235"/>
      <c r="DC240" s="235"/>
      <c r="DD240" s="235"/>
      <c r="DE240" s="235"/>
      <c r="DF240" s="235"/>
      <c r="DG240" s="236"/>
      <c r="DH240" s="236"/>
      <c r="DI240" s="208"/>
      <c r="DK240" s="235"/>
      <c r="DL240" s="235"/>
      <c r="DM240" s="235"/>
      <c r="DN240" s="235"/>
      <c r="DO240" s="235"/>
      <c r="DP240" s="235"/>
      <c r="DQ240" s="235"/>
      <c r="DR240" s="236"/>
      <c r="DS240" s="236"/>
      <c r="DT240" s="208"/>
      <c r="DV240" s="235"/>
      <c r="DW240" s="235"/>
      <c r="DX240" s="235"/>
      <c r="DY240" s="235"/>
      <c r="DZ240" s="235"/>
      <c r="EA240" s="235"/>
      <c r="EB240" s="235"/>
      <c r="EC240" s="236"/>
      <c r="ED240" s="236"/>
      <c r="EE240" s="208"/>
      <c r="EG240" s="235"/>
      <c r="EH240" s="235"/>
      <c r="EI240" s="235"/>
      <c r="EJ240" s="235"/>
      <c r="EK240" s="235"/>
      <c r="EL240" s="235"/>
      <c r="EM240" s="235"/>
      <c r="EN240" s="236"/>
      <c r="EO240" s="236"/>
      <c r="EP240" s="208"/>
      <c r="ER240" s="235"/>
      <c r="ES240" s="235"/>
      <c r="ET240" s="235"/>
      <c r="EU240" s="235"/>
      <c r="EV240" s="235"/>
      <c r="EW240" s="235"/>
      <c r="EX240" s="235"/>
      <c r="EY240" s="236"/>
      <c r="EZ240" s="236"/>
      <c r="FA240" s="208"/>
      <c r="FC240" s="235"/>
      <c r="FD240" s="235"/>
      <c r="FE240" s="235"/>
      <c r="FF240" s="235"/>
      <c r="FG240" s="235"/>
      <c r="FH240" s="235"/>
      <c r="FI240" s="235"/>
      <c r="FJ240" s="236"/>
      <c r="FK240" s="236"/>
      <c r="FL240" s="208"/>
      <c r="FN240" s="235"/>
      <c r="FO240" s="235"/>
      <c r="FP240" s="235"/>
      <c r="FQ240" s="235"/>
      <c r="FR240" s="235"/>
      <c r="FS240" s="235"/>
      <c r="FT240" s="235"/>
      <c r="FU240" s="236"/>
      <c r="FV240" s="236"/>
      <c r="FW240" s="208"/>
      <c r="FY240" s="235"/>
      <c r="FZ240" s="235"/>
      <c r="GA240" s="235"/>
      <c r="GB240" s="235"/>
      <c r="GC240" s="235"/>
      <c r="GD240" s="235"/>
      <c r="GE240" s="235"/>
      <c r="GF240" s="236"/>
      <c r="GG240" s="236"/>
      <c r="GH240" s="208"/>
      <c r="GJ240" s="235"/>
      <c r="GK240" s="235"/>
      <c r="GL240" s="235"/>
      <c r="GM240" s="235"/>
      <c r="GN240" s="235"/>
      <c r="GO240" s="235"/>
      <c r="GP240" s="235"/>
      <c r="GQ240" s="236"/>
      <c r="GR240" s="236"/>
      <c r="GS240" s="208"/>
      <c r="GU240" s="235"/>
      <c r="GV240" s="235"/>
      <c r="GW240" s="235"/>
      <c r="GX240" s="235"/>
      <c r="GY240" s="235"/>
      <c r="GZ240" s="235"/>
      <c r="HA240" s="235"/>
      <c r="HB240" s="236"/>
      <c r="HC240" s="236"/>
      <c r="HD240" s="208"/>
      <c r="HF240" s="235"/>
      <c r="HG240" s="235"/>
      <c r="HH240" s="235"/>
      <c r="HI240" s="235"/>
      <c r="HJ240" s="235"/>
      <c r="HK240" s="235"/>
      <c r="HL240" s="235"/>
      <c r="HM240" s="236"/>
      <c r="HN240" s="236"/>
      <c r="HO240" s="208"/>
      <c r="HQ240" s="235"/>
      <c r="HR240" s="235"/>
      <c r="HS240" s="235"/>
      <c r="HT240" s="235"/>
      <c r="HU240" s="235"/>
      <c r="HV240" s="235"/>
      <c r="HW240" s="235"/>
      <c r="HX240" s="236"/>
      <c r="HY240" s="236"/>
      <c r="HZ240" s="208"/>
      <c r="IB240" s="235"/>
      <c r="IC240" s="235"/>
      <c r="ID240" s="235"/>
      <c r="IE240" s="235"/>
      <c r="IF240" s="235"/>
      <c r="IG240" s="235"/>
      <c r="IH240" s="235"/>
      <c r="II240" s="236"/>
      <c r="IJ240" s="236"/>
      <c r="IK240" s="208"/>
      <c r="IM240" s="235"/>
      <c r="IN240" s="235"/>
      <c r="IO240" s="235"/>
      <c r="IP240" s="235"/>
      <c r="IQ240" s="235"/>
      <c r="IR240" s="235"/>
      <c r="IS240" s="235"/>
      <c r="IT240" s="236"/>
      <c r="IU240" s="236"/>
      <c r="IV240" s="208"/>
      <c r="IX240" s="235"/>
      <c r="IY240" s="235"/>
      <c r="IZ240" s="235"/>
      <c r="JA240" s="235"/>
      <c r="JB240" s="235"/>
      <c r="JC240" s="235"/>
      <c r="JD240" s="235"/>
      <c r="JE240" s="236"/>
      <c r="JF240" s="236"/>
      <c r="JG240" s="208"/>
      <c r="JI240" s="235"/>
      <c r="JJ240" s="235"/>
      <c r="JK240" s="235"/>
      <c r="JL240" s="235"/>
      <c r="JM240" s="235"/>
      <c r="JN240" s="235"/>
      <c r="JO240" s="235"/>
      <c r="JP240" s="236"/>
      <c r="JQ240" s="236"/>
      <c r="JR240" s="208"/>
      <c r="JT240" s="235"/>
      <c r="JU240" s="235"/>
      <c r="JV240" s="235"/>
      <c r="JW240" s="235"/>
      <c r="JX240" s="235"/>
      <c r="JY240" s="235"/>
      <c r="JZ240" s="235"/>
      <c r="KA240" s="236"/>
      <c r="KB240" s="236"/>
      <c r="KC240" s="208"/>
      <c r="KE240" s="235"/>
      <c r="KF240" s="235"/>
      <c r="KG240" s="235"/>
      <c r="KH240" s="235"/>
      <c r="KI240" s="235"/>
      <c r="KJ240" s="235"/>
      <c r="KK240" s="235"/>
      <c r="KL240" s="236"/>
      <c r="KM240" s="236"/>
      <c r="KN240" s="208"/>
      <c r="KP240" s="235"/>
      <c r="KQ240" s="235"/>
      <c r="KR240" s="235"/>
      <c r="KS240" s="235"/>
      <c r="KT240" s="235"/>
      <c r="KU240" s="235"/>
      <c r="KV240" s="235"/>
      <c r="KW240" s="236"/>
      <c r="KX240" s="236"/>
      <c r="KY240" s="208"/>
      <c r="LA240" s="235"/>
      <c r="LB240" s="235"/>
      <c r="LC240" s="235"/>
      <c r="LD240" s="235"/>
      <c r="LE240" s="235"/>
      <c r="LF240" s="235"/>
      <c r="LG240" s="235"/>
      <c r="LH240" s="236"/>
      <c r="LI240" s="236"/>
      <c r="LJ240" s="208"/>
      <c r="LL240" s="235"/>
      <c r="LM240" s="235"/>
      <c r="LN240" s="235"/>
      <c r="LO240" s="235"/>
      <c r="LP240" s="235"/>
      <c r="LQ240" s="235"/>
      <c r="LR240" s="235"/>
      <c r="LS240" s="236"/>
      <c r="LT240" s="236"/>
      <c r="LU240" s="208"/>
      <c r="LW240" s="235"/>
      <c r="LX240" s="235"/>
      <c r="LY240" s="235"/>
      <c r="LZ240" s="235"/>
      <c r="MA240" s="235"/>
      <c r="MB240" s="235"/>
      <c r="MC240" s="235"/>
      <c r="MD240" s="236"/>
      <c r="ME240" s="236"/>
      <c r="MF240" s="208"/>
      <c r="MH240" s="235"/>
      <c r="MI240" s="235"/>
      <c r="MJ240" s="235"/>
      <c r="MK240" s="235"/>
      <c r="ML240" s="235"/>
      <c r="MM240" s="235"/>
      <c r="MN240" s="235"/>
      <c r="MO240" s="236"/>
      <c r="MP240" s="236"/>
      <c r="MQ240" s="208"/>
      <c r="MS240" s="235"/>
      <c r="MT240" s="235"/>
      <c r="MU240" s="235"/>
      <c r="MV240" s="235"/>
      <c r="MW240" s="235"/>
      <c r="MX240" s="235"/>
      <c r="MY240" s="235"/>
      <c r="MZ240" s="236"/>
      <c r="NA240" s="236"/>
      <c r="NB240" s="208"/>
      <c r="ND240" s="235"/>
      <c r="NE240" s="235"/>
      <c r="NF240" s="235"/>
      <c r="NG240" s="235"/>
      <c r="NH240" s="235"/>
      <c r="NI240" s="235"/>
      <c r="NJ240" s="235"/>
      <c r="NK240" s="236"/>
      <c r="NL240" s="236"/>
      <c r="NM240" s="208"/>
      <c r="NO240" s="235"/>
      <c r="NP240" s="235"/>
      <c r="NQ240" s="235"/>
      <c r="NR240" s="235"/>
      <c r="NS240" s="235"/>
      <c r="NT240" s="235"/>
      <c r="NU240" s="235"/>
      <c r="NV240" s="236"/>
      <c r="NW240" s="236"/>
      <c r="NX240" s="208"/>
      <c r="NZ240" s="235"/>
      <c r="OA240" s="235"/>
      <c r="OB240" s="235"/>
      <c r="OC240" s="235"/>
      <c r="OD240" s="235"/>
      <c r="OE240" s="235"/>
      <c r="OF240" s="235"/>
      <c r="OG240" s="236"/>
      <c r="OH240" s="236"/>
      <c r="OI240" s="208"/>
      <c r="OK240" s="235"/>
      <c r="OL240" s="235"/>
      <c r="OM240" s="235"/>
      <c r="ON240" s="235"/>
      <c r="OO240" s="235"/>
      <c r="OP240" s="235"/>
      <c r="OQ240" s="235"/>
      <c r="OR240" s="236"/>
      <c r="OS240" s="236"/>
      <c r="OT240" s="208"/>
      <c r="OV240" s="235"/>
      <c r="OW240" s="235"/>
      <c r="OX240" s="235"/>
      <c r="OY240" s="235"/>
      <c r="OZ240" s="235"/>
      <c r="PA240" s="235"/>
      <c r="PB240" s="235"/>
      <c r="PC240" s="236"/>
      <c r="PD240" s="236"/>
      <c r="PE240" s="208"/>
      <c r="PG240" s="235"/>
      <c r="PH240" s="235"/>
      <c r="PI240" s="235"/>
      <c r="PJ240" s="235"/>
      <c r="PK240" s="235"/>
      <c r="PL240" s="235"/>
      <c r="PM240" s="235"/>
      <c r="PN240" s="236"/>
      <c r="PO240" s="236"/>
      <c r="PP240" s="208"/>
      <c r="PR240" s="235"/>
      <c r="PS240" s="235"/>
      <c r="PT240" s="235"/>
      <c r="PU240" s="235"/>
      <c r="PV240" s="235"/>
      <c r="PW240" s="235"/>
      <c r="PX240" s="235"/>
      <c r="PY240" s="236"/>
      <c r="PZ240" s="236"/>
      <c r="QA240" s="208"/>
      <c r="QC240" s="235"/>
      <c r="QD240" s="235"/>
      <c r="QE240" s="235"/>
      <c r="QF240" s="235"/>
      <c r="QG240" s="235"/>
      <c r="QH240" s="235"/>
      <c r="QI240" s="235"/>
      <c r="QJ240" s="236"/>
      <c r="QK240" s="236"/>
      <c r="QL240" s="208"/>
      <c r="QN240" s="235"/>
      <c r="QO240" s="235"/>
      <c r="QP240" s="235"/>
      <c r="QQ240" s="235"/>
      <c r="QR240" s="235"/>
      <c r="QS240" s="235"/>
      <c r="QT240" s="235"/>
      <c r="QU240" s="236"/>
      <c r="QV240" s="236"/>
      <c r="QW240" s="208"/>
      <c r="QY240" s="235"/>
      <c r="QZ240" s="235"/>
      <c r="RA240" s="235"/>
      <c r="RB240" s="235"/>
      <c r="RC240" s="235"/>
      <c r="RD240" s="235"/>
      <c r="RE240" s="235"/>
      <c r="RF240" s="236"/>
      <c r="RG240" s="236"/>
      <c r="RH240" s="208"/>
      <c r="RJ240" s="235"/>
      <c r="RK240" s="235"/>
      <c r="RL240" s="235"/>
      <c r="RM240" s="235"/>
      <c r="RN240" s="235"/>
      <c r="RO240" s="235"/>
      <c r="RP240" s="235"/>
      <c r="RQ240" s="236"/>
      <c r="RR240" s="236"/>
      <c r="RS240" s="208"/>
      <c r="RU240" s="235"/>
      <c r="RV240" s="235"/>
      <c r="RW240" s="235"/>
      <c r="RX240" s="235"/>
      <c r="RY240" s="235"/>
      <c r="RZ240" s="235"/>
      <c r="SA240" s="235"/>
      <c r="SB240" s="236"/>
      <c r="SC240" s="236"/>
      <c r="SD240" s="208"/>
      <c r="SF240" s="235"/>
      <c r="SG240" s="235"/>
      <c r="SH240" s="235"/>
      <c r="SI240" s="235"/>
      <c r="SJ240" s="235"/>
      <c r="SK240" s="235"/>
      <c r="SL240" s="235"/>
      <c r="SM240" s="236"/>
      <c r="SN240" s="236"/>
      <c r="SO240" s="208"/>
      <c r="SQ240" s="235"/>
      <c r="SR240" s="235"/>
      <c r="SS240" s="235"/>
      <c r="ST240" s="235"/>
      <c r="SU240" s="235"/>
      <c r="SV240" s="235"/>
      <c r="SW240" s="235"/>
      <c r="SX240" s="236"/>
      <c r="SY240" s="236"/>
      <c r="SZ240" s="208"/>
      <c r="TB240" s="235"/>
      <c r="TC240" s="235"/>
      <c r="TD240" s="235"/>
      <c r="TE240" s="235"/>
      <c r="TF240" s="235"/>
      <c r="TG240" s="235"/>
      <c r="TH240" s="235"/>
      <c r="TI240" s="236"/>
      <c r="TJ240" s="236"/>
      <c r="TK240" s="208"/>
      <c r="TM240" s="235"/>
      <c r="TN240" s="235"/>
      <c r="TO240" s="235"/>
      <c r="TP240" s="235"/>
      <c r="TQ240" s="235"/>
      <c r="TR240" s="235"/>
      <c r="TS240" s="235"/>
      <c r="TT240" s="236"/>
      <c r="TU240" s="236"/>
      <c r="TV240" s="208"/>
      <c r="TX240" s="235"/>
      <c r="TY240" s="235"/>
      <c r="TZ240" s="235"/>
      <c r="UA240" s="235"/>
      <c r="UB240" s="235"/>
      <c r="UC240" s="235"/>
      <c r="UD240" s="235"/>
      <c r="UE240" s="236"/>
      <c r="UF240" s="236"/>
      <c r="UG240" s="208"/>
      <c r="UI240" s="235"/>
      <c r="UJ240" s="235"/>
      <c r="UK240" s="235"/>
      <c r="UL240" s="235"/>
      <c r="UM240" s="235"/>
      <c r="UN240" s="235"/>
      <c r="UO240" s="235"/>
      <c r="UP240" s="236"/>
      <c r="UQ240" s="236"/>
      <c r="UR240" s="208"/>
      <c r="UT240" s="235"/>
      <c r="UU240" s="235"/>
      <c r="UV240" s="235"/>
      <c r="UW240" s="235"/>
      <c r="UX240" s="235"/>
      <c r="UY240" s="235"/>
      <c r="UZ240" s="235"/>
      <c r="VA240" s="236"/>
      <c r="VB240" s="236"/>
      <c r="VC240" s="208"/>
      <c r="VE240" s="235"/>
      <c r="VF240" s="235"/>
      <c r="VG240" s="235"/>
      <c r="VH240" s="235"/>
      <c r="VI240" s="235"/>
      <c r="VJ240" s="235"/>
      <c r="VK240" s="235"/>
      <c r="VL240" s="236"/>
      <c r="VM240" s="236"/>
      <c r="VN240" s="208"/>
      <c r="VP240" s="235"/>
      <c r="VQ240" s="235"/>
      <c r="VR240" s="235"/>
      <c r="VS240" s="235"/>
      <c r="VT240" s="235"/>
      <c r="VU240" s="235"/>
      <c r="VV240" s="235"/>
      <c r="VW240" s="236"/>
      <c r="VX240" s="236"/>
      <c r="VY240" s="208"/>
      <c r="WA240" s="235"/>
      <c r="WB240" s="235"/>
      <c r="WC240" s="235"/>
      <c r="WD240" s="235"/>
      <c r="WE240" s="235"/>
      <c r="WF240" s="235"/>
      <c r="WG240" s="235"/>
      <c r="WH240" s="236"/>
      <c r="WI240" s="236"/>
      <c r="WJ240" s="208"/>
      <c r="WL240" s="235"/>
      <c r="WM240" s="235"/>
      <c r="WN240" s="235"/>
      <c r="WO240" s="235"/>
      <c r="WP240" s="235"/>
      <c r="WQ240" s="235"/>
      <c r="WR240" s="235"/>
      <c r="WS240" s="236"/>
      <c r="WT240" s="236"/>
      <c r="WU240" s="208"/>
      <c r="WW240" s="235"/>
      <c r="WX240" s="235"/>
      <c r="WY240" s="235"/>
      <c r="WZ240" s="235"/>
      <c r="XA240" s="235"/>
      <c r="XB240" s="235"/>
      <c r="XC240" s="235"/>
      <c r="XD240" s="236"/>
      <c r="XE240" s="236"/>
      <c r="XF240" s="208"/>
      <c r="XH240" s="235"/>
      <c r="XI240" s="235"/>
      <c r="XJ240" s="235"/>
      <c r="XK240" s="235"/>
      <c r="XL240" s="235"/>
      <c r="XM240" s="235"/>
      <c r="XN240" s="235"/>
      <c r="XO240" s="236"/>
      <c r="XP240" s="236"/>
      <c r="XQ240" s="208"/>
      <c r="XS240" s="235"/>
      <c r="XT240" s="235"/>
      <c r="XU240" s="235"/>
      <c r="XV240" s="235"/>
      <c r="XW240" s="235"/>
      <c r="XX240" s="235"/>
      <c r="XY240" s="235"/>
      <c r="XZ240" s="236"/>
      <c r="YA240" s="236"/>
      <c r="YB240" s="208"/>
      <c r="YD240" s="235"/>
      <c r="YE240" s="235"/>
      <c r="YF240" s="235"/>
      <c r="YG240" s="235"/>
      <c r="YH240" s="235"/>
      <c r="YI240" s="235"/>
      <c r="YJ240" s="235"/>
      <c r="YK240" s="236"/>
      <c r="YL240" s="236"/>
      <c r="YM240" s="208"/>
      <c r="YO240" s="235"/>
      <c r="YP240" s="235"/>
      <c r="YQ240" s="235"/>
      <c r="YR240" s="235"/>
      <c r="YS240" s="235"/>
      <c r="YT240" s="235"/>
      <c r="YU240" s="235"/>
      <c r="YV240" s="236"/>
      <c r="YW240" s="236"/>
      <c r="YX240" s="208"/>
      <c r="YZ240" s="235"/>
      <c r="ZA240" s="235"/>
      <c r="ZB240" s="235"/>
      <c r="ZC240" s="235"/>
      <c r="ZD240" s="235"/>
      <c r="ZE240" s="235"/>
      <c r="ZF240" s="235"/>
      <c r="ZG240" s="236"/>
      <c r="ZH240" s="236"/>
      <c r="ZI240" s="208"/>
      <c r="ZK240" s="235"/>
      <c r="ZL240" s="235"/>
      <c r="ZM240" s="235"/>
      <c r="ZN240" s="235"/>
      <c r="ZO240" s="235"/>
      <c r="ZP240" s="235"/>
      <c r="ZQ240" s="235"/>
      <c r="ZR240" s="236"/>
      <c r="ZS240" s="236"/>
      <c r="ZT240" s="208"/>
      <c r="ZV240" s="235"/>
      <c r="ZW240" s="235"/>
      <c r="ZX240" s="235"/>
      <c r="ZY240" s="235"/>
      <c r="ZZ240" s="235"/>
      <c r="AAA240" s="235"/>
      <c r="AAB240" s="235"/>
      <c r="AAC240" s="236"/>
      <c r="AAD240" s="236"/>
      <c r="AAE240" s="208"/>
      <c r="AAG240" s="235"/>
      <c r="AAH240" s="235"/>
      <c r="AAI240" s="235"/>
      <c r="AAJ240" s="235"/>
      <c r="AAK240" s="235"/>
      <c r="AAL240" s="235"/>
      <c r="AAM240" s="235"/>
      <c r="AAN240" s="236"/>
      <c r="AAO240" s="236"/>
      <c r="AAP240" s="208"/>
      <c r="AAR240" s="235"/>
      <c r="AAS240" s="235"/>
      <c r="AAT240" s="235"/>
      <c r="AAU240" s="235"/>
      <c r="AAV240" s="235"/>
      <c r="AAW240" s="235"/>
      <c r="AAX240" s="235"/>
      <c r="AAY240" s="236"/>
      <c r="AAZ240" s="236"/>
      <c r="ABA240" s="208"/>
      <c r="ABC240" s="235"/>
      <c r="ABD240" s="235"/>
      <c r="ABE240" s="235"/>
      <c r="ABF240" s="235"/>
      <c r="ABG240" s="235"/>
      <c r="ABH240" s="235"/>
      <c r="ABI240" s="235"/>
      <c r="ABJ240" s="236"/>
      <c r="ABK240" s="236"/>
      <c r="ABL240" s="208"/>
      <c r="ABN240" s="235"/>
      <c r="ABO240" s="235"/>
      <c r="ABP240" s="235"/>
      <c r="ABQ240" s="235"/>
      <c r="ABR240" s="235"/>
      <c r="ABS240" s="235"/>
      <c r="ABT240" s="235"/>
      <c r="ABU240" s="236"/>
      <c r="ABV240" s="236"/>
      <c r="ABW240" s="208"/>
      <c r="ABY240" s="235"/>
      <c r="ABZ240" s="235"/>
      <c r="ACA240" s="235"/>
      <c r="ACB240" s="235"/>
      <c r="ACC240" s="235"/>
      <c r="ACD240" s="235"/>
      <c r="ACE240" s="235"/>
      <c r="ACF240" s="236"/>
      <c r="ACG240" s="236"/>
      <c r="ACH240" s="208"/>
      <c r="ACJ240" s="235"/>
      <c r="ACK240" s="235"/>
      <c r="ACL240" s="235"/>
      <c r="ACM240" s="235"/>
      <c r="ACN240" s="235"/>
      <c r="ACO240" s="235"/>
      <c r="ACP240" s="235"/>
      <c r="ACQ240" s="236"/>
      <c r="ACR240" s="236"/>
      <c r="ACS240" s="208"/>
      <c r="ACU240" s="235"/>
      <c r="ACV240" s="235"/>
      <c r="ACW240" s="235"/>
      <c r="ACX240" s="235"/>
      <c r="ACY240" s="235"/>
      <c r="ACZ240" s="235"/>
      <c r="ADA240" s="235"/>
      <c r="ADB240" s="236"/>
      <c r="ADC240" s="236"/>
      <c r="ADD240" s="208"/>
      <c r="ADF240" s="235"/>
      <c r="ADG240" s="235"/>
      <c r="ADH240" s="235"/>
      <c r="ADI240" s="235"/>
      <c r="ADJ240" s="235"/>
      <c r="ADK240" s="235"/>
      <c r="ADL240" s="235"/>
      <c r="ADM240" s="236"/>
      <c r="ADN240" s="236"/>
      <c r="ADO240" s="208"/>
      <c r="ADQ240" s="235"/>
      <c r="ADR240" s="235"/>
      <c r="ADS240" s="235"/>
      <c r="ADT240" s="235"/>
      <c r="ADU240" s="235"/>
      <c r="ADV240" s="235"/>
      <c r="ADW240" s="235"/>
      <c r="ADX240" s="236"/>
      <c r="ADY240" s="236"/>
      <c r="ADZ240" s="208"/>
      <c r="AEB240" s="235"/>
      <c r="AEC240" s="235"/>
      <c r="AED240" s="235"/>
      <c r="AEE240" s="235"/>
      <c r="AEF240" s="235"/>
      <c r="AEG240" s="235"/>
      <c r="AEH240" s="235"/>
      <c r="AEI240" s="236"/>
      <c r="AEJ240" s="236"/>
      <c r="AEK240" s="208"/>
      <c r="AEM240" s="235"/>
      <c r="AEN240" s="235"/>
      <c r="AEO240" s="235"/>
      <c r="AEP240" s="235"/>
      <c r="AEQ240" s="235"/>
      <c r="AER240" s="235"/>
      <c r="AES240" s="235"/>
      <c r="AET240" s="236"/>
      <c r="AEU240" s="236"/>
      <c r="AEV240" s="208"/>
      <c r="AEX240" s="235"/>
      <c r="AEY240" s="235"/>
      <c r="AEZ240" s="235"/>
      <c r="AFA240" s="235"/>
      <c r="AFB240" s="235"/>
      <c r="AFC240" s="235"/>
      <c r="AFD240" s="235"/>
      <c r="AFE240" s="236"/>
      <c r="AFF240" s="236"/>
      <c r="AFG240" s="208"/>
      <c r="AFI240" s="235"/>
      <c r="AFJ240" s="235"/>
      <c r="AFK240" s="235"/>
      <c r="AFL240" s="235"/>
      <c r="AFM240" s="235"/>
      <c r="AFN240" s="235"/>
      <c r="AFO240" s="235"/>
      <c r="AFP240" s="236"/>
      <c r="AFQ240" s="236"/>
      <c r="AFR240" s="208"/>
      <c r="AFT240" s="235"/>
      <c r="AFU240" s="235"/>
      <c r="AFV240" s="235"/>
      <c r="AFW240" s="235"/>
      <c r="AFX240" s="235"/>
      <c r="AFY240" s="235"/>
      <c r="AFZ240" s="235"/>
      <c r="AGA240" s="236"/>
      <c r="AGB240" s="236"/>
      <c r="AGC240" s="208"/>
      <c r="AGE240" s="235"/>
      <c r="AGF240" s="235"/>
      <c r="AGG240" s="235"/>
      <c r="AGH240" s="235"/>
      <c r="AGI240" s="235"/>
      <c r="AGJ240" s="235"/>
      <c r="AGK240" s="235"/>
      <c r="AGL240" s="236"/>
      <c r="AGM240" s="236"/>
      <c r="AGN240" s="208"/>
      <c r="AGP240" s="235"/>
      <c r="AGQ240" s="235"/>
      <c r="AGR240" s="235"/>
      <c r="AGS240" s="235"/>
      <c r="AGT240" s="235"/>
      <c r="AGU240" s="235"/>
      <c r="AGV240" s="235"/>
      <c r="AGW240" s="236"/>
      <c r="AGX240" s="236"/>
      <c r="AGY240" s="208"/>
      <c r="AHA240" s="235"/>
      <c r="AHB240" s="235"/>
      <c r="AHC240" s="235"/>
      <c r="AHD240" s="235"/>
      <c r="AHE240" s="235"/>
      <c r="AHF240" s="235"/>
      <c r="AHG240" s="235"/>
      <c r="AHH240" s="236"/>
      <c r="AHI240" s="236"/>
      <c r="AHJ240" s="208"/>
      <c r="AHL240" s="235"/>
      <c r="AHM240" s="235"/>
      <c r="AHN240" s="235"/>
      <c r="AHO240" s="235"/>
      <c r="AHP240" s="235"/>
      <c r="AHQ240" s="235"/>
      <c r="AHR240" s="235"/>
      <c r="AHS240" s="236"/>
      <c r="AHT240" s="236"/>
      <c r="AHU240" s="208"/>
      <c r="AHW240" s="235"/>
      <c r="AHX240" s="235"/>
      <c r="AHY240" s="235"/>
      <c r="AHZ240" s="235"/>
      <c r="AIA240" s="235"/>
      <c r="AIB240" s="235"/>
      <c r="AIC240" s="235"/>
      <c r="AID240" s="236"/>
      <c r="AIE240" s="236"/>
      <c r="AIF240" s="208"/>
      <c r="AIH240" s="235"/>
      <c r="AII240" s="235"/>
      <c r="AIJ240" s="235"/>
      <c r="AIK240" s="235"/>
      <c r="AIL240" s="235"/>
      <c r="AIM240" s="235"/>
      <c r="AIN240" s="235"/>
      <c r="AIO240" s="236"/>
      <c r="AIP240" s="236"/>
      <c r="AIQ240" s="208"/>
      <c r="AIS240" s="235"/>
      <c r="AIT240" s="235"/>
      <c r="AIU240" s="235"/>
      <c r="AIV240" s="235"/>
      <c r="AIW240" s="235"/>
      <c r="AIX240" s="235"/>
      <c r="AIY240" s="235"/>
      <c r="AIZ240" s="236"/>
      <c r="AJA240" s="236"/>
      <c r="AJB240" s="208"/>
      <c r="AJD240" s="235"/>
      <c r="AJE240" s="235"/>
      <c r="AJF240" s="235"/>
      <c r="AJG240" s="235"/>
      <c r="AJH240" s="235"/>
      <c r="AJI240" s="235"/>
      <c r="AJJ240" s="235"/>
      <c r="AJK240" s="236"/>
      <c r="AJL240" s="236"/>
      <c r="AJM240" s="208"/>
      <c r="AJO240" s="235"/>
      <c r="AJP240" s="235"/>
      <c r="AJQ240" s="235"/>
      <c r="AJR240" s="235"/>
      <c r="AJS240" s="235"/>
      <c r="AJT240" s="235"/>
      <c r="AJU240" s="235"/>
      <c r="AJV240" s="236"/>
      <c r="AJW240" s="236"/>
      <c r="AJX240" s="208"/>
      <c r="AJZ240" s="235"/>
      <c r="AKA240" s="235"/>
      <c r="AKB240" s="235"/>
      <c r="AKC240" s="235"/>
      <c r="AKD240" s="235"/>
      <c r="AKE240" s="235"/>
      <c r="AKF240" s="235"/>
      <c r="AKG240" s="236"/>
      <c r="AKH240" s="236"/>
      <c r="AKI240" s="208"/>
      <c r="AKK240" s="235"/>
      <c r="AKL240" s="235"/>
      <c r="AKM240" s="235"/>
      <c r="AKN240" s="235"/>
      <c r="AKO240" s="235"/>
      <c r="AKP240" s="235"/>
      <c r="AKQ240" s="235"/>
      <c r="AKR240" s="236"/>
      <c r="AKS240" s="236"/>
      <c r="AKT240" s="208"/>
      <c r="AKV240" s="235"/>
      <c r="AKW240" s="235"/>
      <c r="AKX240" s="235"/>
      <c r="AKY240" s="235"/>
      <c r="AKZ240" s="235"/>
      <c r="ALA240" s="235"/>
      <c r="ALB240" s="235"/>
      <c r="ALC240" s="236"/>
      <c r="ALD240" s="236"/>
      <c r="ALE240" s="208"/>
      <c r="ALG240" s="235"/>
      <c r="ALH240" s="235"/>
      <c r="ALI240" s="235"/>
      <c r="ALJ240" s="235"/>
      <c r="ALK240" s="235"/>
      <c r="ALL240" s="235"/>
      <c r="ALM240" s="235"/>
      <c r="ALN240" s="236"/>
      <c r="ALO240" s="236"/>
      <c r="ALP240" s="208"/>
      <c r="ALR240" s="235"/>
      <c r="ALS240" s="235"/>
      <c r="ALT240" s="235"/>
      <c r="ALU240" s="235"/>
      <c r="ALV240" s="235"/>
      <c r="ALW240" s="235"/>
      <c r="ALX240" s="235"/>
      <c r="ALY240" s="236"/>
      <c r="ALZ240" s="236"/>
      <c r="AMA240" s="208"/>
      <c r="AMC240" s="235"/>
      <c r="AMD240" s="235"/>
      <c r="AME240" s="235"/>
      <c r="AMF240" s="235"/>
      <c r="AMG240" s="235"/>
      <c r="AMH240" s="235"/>
      <c r="AMI240" s="235"/>
      <c r="AMJ240" s="236"/>
      <c r="AMK240" s="236"/>
      <c r="AML240" s="208"/>
      <c r="AMN240" s="235"/>
      <c r="AMO240" s="235"/>
      <c r="AMP240" s="235"/>
      <c r="AMQ240" s="235"/>
      <c r="AMR240" s="235"/>
      <c r="AMS240" s="235"/>
      <c r="AMT240" s="235"/>
      <c r="AMU240" s="236"/>
      <c r="AMV240" s="236"/>
      <c r="AMW240" s="208"/>
      <c r="AMY240" s="235"/>
      <c r="AMZ240" s="235"/>
      <c r="ANA240" s="235"/>
      <c r="ANB240" s="235"/>
      <c r="ANC240" s="235"/>
      <c r="AND240" s="235"/>
      <c r="ANE240" s="235"/>
      <c r="ANF240" s="236"/>
      <c r="ANG240" s="236"/>
      <c r="ANH240" s="208"/>
      <c r="ANJ240" s="235"/>
      <c r="ANK240" s="235"/>
      <c r="ANL240" s="235"/>
      <c r="ANM240" s="235"/>
      <c r="ANN240" s="235"/>
      <c r="ANO240" s="235"/>
      <c r="ANP240" s="235"/>
      <c r="ANQ240" s="236"/>
      <c r="ANR240" s="236"/>
      <c r="ANS240" s="208"/>
      <c r="ANU240" s="235"/>
      <c r="ANV240" s="235"/>
      <c r="ANW240" s="235"/>
      <c r="ANX240" s="235"/>
      <c r="ANY240" s="235"/>
      <c r="ANZ240" s="235"/>
      <c r="AOA240" s="235"/>
      <c r="AOB240" s="236"/>
      <c r="AOC240" s="236"/>
      <c r="AOD240" s="208"/>
      <c r="AOF240" s="235"/>
      <c r="AOG240" s="235"/>
      <c r="AOH240" s="235"/>
      <c r="AOI240" s="235"/>
      <c r="AOJ240" s="235"/>
      <c r="AOK240" s="235"/>
      <c r="AOL240" s="235"/>
      <c r="AOM240" s="236"/>
      <c r="AON240" s="236"/>
      <c r="AOO240" s="208"/>
      <c r="AOQ240" s="235"/>
      <c r="AOR240" s="235"/>
      <c r="AOS240" s="235"/>
      <c r="AOT240" s="235"/>
      <c r="AOU240" s="235"/>
      <c r="AOV240" s="235"/>
      <c r="AOW240" s="235"/>
      <c r="AOX240" s="236"/>
      <c r="AOY240" s="236"/>
      <c r="AOZ240" s="208"/>
      <c r="APB240" s="235"/>
      <c r="APC240" s="235"/>
      <c r="APD240" s="235"/>
      <c r="APE240" s="235"/>
      <c r="APF240" s="235"/>
      <c r="APG240" s="235"/>
      <c r="APH240" s="235"/>
      <c r="API240" s="236"/>
      <c r="APJ240" s="236"/>
      <c r="APK240" s="208"/>
      <c r="APM240" s="235"/>
      <c r="APN240" s="235"/>
      <c r="APO240" s="235"/>
      <c r="APP240" s="235"/>
      <c r="APQ240" s="235"/>
      <c r="APR240" s="235"/>
      <c r="APS240" s="235"/>
      <c r="APT240" s="236"/>
      <c r="APU240" s="236"/>
      <c r="APV240" s="208"/>
      <c r="APX240" s="235"/>
      <c r="APY240" s="235"/>
      <c r="APZ240" s="235"/>
      <c r="AQA240" s="235"/>
      <c r="AQB240" s="235"/>
      <c r="AQC240" s="235"/>
      <c r="AQD240" s="235"/>
      <c r="AQE240" s="236"/>
      <c r="AQF240" s="236"/>
      <c r="AQG240" s="208"/>
      <c r="AQI240" s="235"/>
      <c r="AQJ240" s="235"/>
      <c r="AQK240" s="235"/>
      <c r="AQL240" s="235"/>
      <c r="AQM240" s="235"/>
      <c r="AQN240" s="235"/>
      <c r="AQO240" s="235"/>
      <c r="AQP240" s="236"/>
      <c r="AQQ240" s="236"/>
      <c r="AQR240" s="208"/>
      <c r="AQT240" s="235"/>
      <c r="AQU240" s="235"/>
      <c r="AQV240" s="235"/>
      <c r="AQW240" s="235"/>
      <c r="AQX240" s="235"/>
      <c r="AQY240" s="235"/>
      <c r="AQZ240" s="235"/>
      <c r="ARA240" s="236"/>
      <c r="ARB240" s="236"/>
      <c r="ARC240" s="208"/>
      <c r="ARE240" s="235"/>
      <c r="ARF240" s="235"/>
      <c r="ARG240" s="235"/>
      <c r="ARH240" s="235"/>
      <c r="ARI240" s="235"/>
      <c r="ARJ240" s="235"/>
      <c r="ARK240" s="235"/>
      <c r="ARL240" s="236"/>
      <c r="ARM240" s="236"/>
      <c r="ARN240" s="208"/>
      <c r="ARP240" s="235"/>
      <c r="ARQ240" s="235"/>
      <c r="ARR240" s="235"/>
      <c r="ARS240" s="235"/>
      <c r="ART240" s="235"/>
      <c r="ARU240" s="235"/>
      <c r="ARV240" s="235"/>
      <c r="ARW240" s="236"/>
      <c r="ARX240" s="236"/>
      <c r="ARY240" s="208"/>
      <c r="ASA240" s="235"/>
      <c r="ASB240" s="235"/>
      <c r="ASC240" s="235"/>
      <c r="ASD240" s="235"/>
      <c r="ASE240" s="235"/>
      <c r="ASF240" s="235"/>
      <c r="ASG240" s="235"/>
      <c r="ASH240" s="236"/>
      <c r="ASI240" s="236"/>
      <c r="ASJ240" s="208"/>
      <c r="ASL240" s="235"/>
      <c r="ASM240" s="235"/>
      <c r="ASN240" s="235"/>
      <c r="ASO240" s="235"/>
      <c r="ASP240" s="235"/>
      <c r="ASQ240" s="235"/>
      <c r="ASR240" s="235"/>
      <c r="ASS240" s="236"/>
      <c r="AST240" s="236"/>
      <c r="ASU240" s="208"/>
      <c r="ASW240" s="235"/>
      <c r="ASX240" s="235"/>
      <c r="ASY240" s="235"/>
      <c r="ASZ240" s="235"/>
      <c r="ATA240" s="235"/>
      <c r="ATB240" s="235"/>
      <c r="ATC240" s="235"/>
      <c r="ATD240" s="236"/>
      <c r="ATE240" s="236"/>
      <c r="ATF240" s="208"/>
      <c r="ATH240" s="235"/>
      <c r="ATI240" s="235"/>
      <c r="ATJ240" s="235"/>
      <c r="ATK240" s="235"/>
      <c r="ATL240" s="235"/>
      <c r="ATM240" s="235"/>
      <c r="ATN240" s="235"/>
      <c r="ATO240" s="236"/>
      <c r="ATP240" s="236"/>
      <c r="ATQ240" s="208"/>
      <c r="ATS240" s="235"/>
      <c r="ATT240" s="235"/>
      <c r="ATU240" s="235"/>
      <c r="ATV240" s="235"/>
      <c r="ATW240" s="235"/>
      <c r="ATX240" s="235"/>
      <c r="ATY240" s="235"/>
      <c r="ATZ240" s="236"/>
      <c r="AUA240" s="236"/>
      <c r="AUB240" s="208"/>
      <c r="AUD240" s="235"/>
      <c r="AUE240" s="235"/>
      <c r="AUF240" s="235"/>
      <c r="AUG240" s="235"/>
      <c r="AUH240" s="235"/>
      <c r="AUI240" s="235"/>
      <c r="AUJ240" s="235"/>
      <c r="AUK240" s="236"/>
      <c r="AUL240" s="236"/>
      <c r="AUM240" s="208"/>
      <c r="AUO240" s="235"/>
      <c r="AUP240" s="235"/>
      <c r="AUQ240" s="235"/>
      <c r="AUR240" s="235"/>
      <c r="AUS240" s="235"/>
      <c r="AUT240" s="235"/>
      <c r="AUU240" s="235"/>
      <c r="AUV240" s="236"/>
      <c r="AUW240" s="236"/>
      <c r="AUX240" s="208"/>
      <c r="AUZ240" s="235"/>
      <c r="AVA240" s="235"/>
      <c r="AVB240" s="235"/>
      <c r="AVC240" s="235"/>
      <c r="AVD240" s="235"/>
      <c r="AVE240" s="235"/>
      <c r="AVF240" s="235"/>
      <c r="AVG240" s="236"/>
      <c r="AVH240" s="236"/>
      <c r="AVI240" s="208"/>
      <c r="AVK240" s="235"/>
      <c r="AVL240" s="235"/>
      <c r="AVM240" s="235"/>
      <c r="AVN240" s="235"/>
      <c r="AVO240" s="235"/>
      <c r="AVP240" s="235"/>
      <c r="AVQ240" s="235"/>
      <c r="AVR240" s="236"/>
      <c r="AVS240" s="236"/>
      <c r="AVT240" s="208"/>
      <c r="AVV240" s="235"/>
      <c r="AVW240" s="235"/>
      <c r="AVX240" s="235"/>
      <c r="AVY240" s="235"/>
      <c r="AVZ240" s="235"/>
      <c r="AWA240" s="235"/>
      <c r="AWB240" s="235"/>
      <c r="AWC240" s="236"/>
      <c r="AWD240" s="236"/>
      <c r="AWE240" s="208"/>
      <c r="AWG240" s="235"/>
      <c r="AWH240" s="235"/>
      <c r="AWI240" s="235"/>
      <c r="AWJ240" s="235"/>
      <c r="AWK240" s="235"/>
      <c r="AWL240" s="235"/>
      <c r="AWM240" s="235"/>
      <c r="AWN240" s="236"/>
      <c r="AWO240" s="236"/>
      <c r="AWP240" s="208"/>
      <c r="AWR240" s="235"/>
      <c r="AWS240" s="235"/>
      <c r="AWT240" s="235"/>
      <c r="AWU240" s="235"/>
      <c r="AWV240" s="235"/>
      <c r="AWW240" s="235"/>
      <c r="AWX240" s="235"/>
      <c r="AWY240" s="236"/>
      <c r="AWZ240" s="236"/>
      <c r="AXA240" s="208"/>
      <c r="AXC240" s="235"/>
      <c r="AXD240" s="235"/>
      <c r="AXE240" s="235"/>
      <c r="AXF240" s="235"/>
      <c r="AXG240" s="235"/>
      <c r="AXH240" s="235"/>
      <c r="AXI240" s="235"/>
      <c r="AXJ240" s="236"/>
      <c r="AXK240" s="236"/>
      <c r="AXL240" s="208"/>
      <c r="AXN240" s="235"/>
      <c r="AXO240" s="235"/>
      <c r="AXP240" s="235"/>
      <c r="AXQ240" s="235"/>
      <c r="AXR240" s="235"/>
      <c r="AXS240" s="235"/>
      <c r="AXT240" s="235"/>
      <c r="AXU240" s="236"/>
      <c r="AXV240" s="236"/>
      <c r="AXW240" s="208"/>
      <c r="AXY240" s="235"/>
      <c r="AXZ240" s="235"/>
      <c r="AYA240" s="235"/>
      <c r="AYB240" s="235"/>
      <c r="AYC240" s="235"/>
      <c r="AYD240" s="235"/>
      <c r="AYE240" s="235"/>
      <c r="AYF240" s="236"/>
      <c r="AYG240" s="236"/>
      <c r="AYH240" s="208"/>
      <c r="AYJ240" s="235"/>
      <c r="AYK240" s="235"/>
      <c r="AYL240" s="235"/>
      <c r="AYM240" s="235"/>
      <c r="AYN240" s="235"/>
      <c r="AYO240" s="235"/>
      <c r="AYP240" s="235"/>
      <c r="AYQ240" s="236"/>
      <c r="AYR240" s="236"/>
      <c r="AYS240" s="208"/>
      <c r="AYU240" s="235"/>
      <c r="AYV240" s="235"/>
      <c r="AYW240" s="235"/>
      <c r="AYX240" s="235"/>
      <c r="AYY240" s="235"/>
      <c r="AYZ240" s="235"/>
      <c r="AZA240" s="235"/>
      <c r="AZB240" s="236"/>
      <c r="AZC240" s="236"/>
      <c r="AZD240" s="208"/>
      <c r="AZF240" s="235"/>
      <c r="AZG240" s="235"/>
      <c r="AZH240" s="235"/>
      <c r="AZI240" s="235"/>
      <c r="AZJ240" s="235"/>
      <c r="AZK240" s="235"/>
      <c r="AZL240" s="235"/>
      <c r="AZM240" s="236"/>
      <c r="AZN240" s="236"/>
      <c r="AZO240" s="208"/>
      <c r="AZQ240" s="235"/>
      <c r="AZR240" s="235"/>
      <c r="AZS240" s="235"/>
      <c r="AZT240" s="235"/>
      <c r="AZU240" s="235"/>
      <c r="AZV240" s="235"/>
      <c r="AZW240" s="235"/>
      <c r="AZX240" s="236"/>
      <c r="AZY240" s="236"/>
      <c r="AZZ240" s="208"/>
      <c r="BAB240" s="235"/>
      <c r="BAC240" s="235"/>
      <c r="BAD240" s="235"/>
      <c r="BAE240" s="235"/>
      <c r="BAF240" s="235"/>
      <c r="BAG240" s="235"/>
      <c r="BAH240" s="235"/>
      <c r="BAI240" s="236"/>
      <c r="BAJ240" s="236"/>
      <c r="BAK240" s="208"/>
      <c r="BAM240" s="235"/>
      <c r="BAN240" s="235"/>
      <c r="BAO240" s="235"/>
      <c r="BAP240" s="235"/>
      <c r="BAQ240" s="235"/>
      <c r="BAR240" s="235"/>
      <c r="BAS240" s="235"/>
      <c r="BAT240" s="236"/>
      <c r="BAU240" s="236"/>
      <c r="BAV240" s="208"/>
      <c r="BAX240" s="235"/>
      <c r="BAY240" s="235"/>
      <c r="BAZ240" s="235"/>
      <c r="BBA240" s="235"/>
      <c r="BBB240" s="235"/>
      <c r="BBC240" s="235"/>
      <c r="BBD240" s="235"/>
      <c r="BBE240" s="236"/>
      <c r="BBF240" s="236"/>
      <c r="BBG240" s="208"/>
      <c r="BBI240" s="235"/>
      <c r="BBJ240" s="235"/>
      <c r="BBK240" s="235"/>
      <c r="BBL240" s="235"/>
      <c r="BBM240" s="235"/>
      <c r="BBN240" s="235"/>
      <c r="BBO240" s="235"/>
      <c r="BBP240" s="236"/>
      <c r="BBQ240" s="236"/>
      <c r="BBR240" s="208"/>
      <c r="BBT240" s="235"/>
      <c r="BBU240" s="235"/>
      <c r="BBV240" s="235"/>
      <c r="BBW240" s="235"/>
      <c r="BBX240" s="235"/>
      <c r="BBY240" s="235"/>
      <c r="BBZ240" s="235"/>
      <c r="BCA240" s="236"/>
      <c r="BCB240" s="236"/>
      <c r="BCC240" s="208"/>
      <c r="BCE240" s="235"/>
      <c r="BCF240" s="235"/>
      <c r="BCG240" s="235"/>
      <c r="BCH240" s="235"/>
      <c r="BCI240" s="235"/>
      <c r="BCJ240" s="235"/>
      <c r="BCK240" s="235"/>
      <c r="BCL240" s="236"/>
      <c r="BCM240" s="236"/>
      <c r="BCN240" s="208"/>
      <c r="BCP240" s="235"/>
      <c r="BCQ240" s="235"/>
      <c r="BCR240" s="235"/>
      <c r="BCS240" s="235"/>
      <c r="BCT240" s="235"/>
      <c r="BCU240" s="235"/>
      <c r="BCV240" s="235"/>
      <c r="BCW240" s="236"/>
      <c r="BCX240" s="236"/>
      <c r="BCY240" s="208"/>
      <c r="BDA240" s="235"/>
      <c r="BDB240" s="235"/>
      <c r="BDC240" s="235"/>
      <c r="BDD240" s="235"/>
      <c r="BDE240" s="235"/>
      <c r="BDF240" s="235"/>
      <c r="BDG240" s="235"/>
      <c r="BDH240" s="236"/>
      <c r="BDI240" s="236"/>
      <c r="BDJ240" s="208"/>
      <c r="BDL240" s="235"/>
      <c r="BDM240" s="235"/>
      <c r="BDN240" s="235"/>
      <c r="BDO240" s="235"/>
      <c r="BDP240" s="235"/>
      <c r="BDQ240" s="235"/>
      <c r="BDR240" s="235"/>
      <c r="BDS240" s="236"/>
      <c r="BDT240" s="236"/>
      <c r="BDU240" s="208"/>
      <c r="BDW240" s="235"/>
      <c r="BDX240" s="235"/>
      <c r="BDY240" s="235"/>
      <c r="BDZ240" s="235"/>
      <c r="BEA240" s="235"/>
      <c r="BEB240" s="235"/>
      <c r="BEC240" s="235"/>
      <c r="BED240" s="236"/>
      <c r="BEE240" s="236"/>
      <c r="BEF240" s="208"/>
      <c r="BEH240" s="235"/>
      <c r="BEI240" s="235"/>
      <c r="BEJ240" s="235"/>
      <c r="BEK240" s="235"/>
      <c r="BEL240" s="235"/>
      <c r="BEM240" s="235"/>
      <c r="BEN240" s="235"/>
      <c r="BEO240" s="236"/>
      <c r="BEP240" s="236"/>
      <c r="BEQ240" s="208"/>
      <c r="BES240" s="235"/>
      <c r="BET240" s="235"/>
      <c r="BEU240" s="235"/>
      <c r="BEV240" s="235"/>
      <c r="BEW240" s="235"/>
      <c r="BEX240" s="235"/>
      <c r="BEY240" s="235"/>
      <c r="BEZ240" s="236"/>
      <c r="BFA240" s="236"/>
      <c r="BFB240" s="208"/>
      <c r="BFD240" s="235"/>
      <c r="BFE240" s="235"/>
      <c r="BFF240" s="235"/>
      <c r="BFG240" s="235"/>
      <c r="BFH240" s="235"/>
      <c r="BFI240" s="235"/>
      <c r="BFJ240" s="235"/>
      <c r="BFK240" s="236"/>
      <c r="BFL240" s="236"/>
      <c r="BFM240" s="208"/>
      <c r="BFO240" s="235"/>
      <c r="BFP240" s="235"/>
      <c r="BFQ240" s="235"/>
      <c r="BFR240" s="235"/>
      <c r="BFS240" s="235"/>
      <c r="BFT240" s="235"/>
      <c r="BFU240" s="235"/>
      <c r="BFV240" s="236"/>
      <c r="BFW240" s="236"/>
      <c r="BFX240" s="208"/>
      <c r="BFZ240" s="235"/>
      <c r="BGA240" s="235"/>
      <c r="BGB240" s="235"/>
      <c r="BGC240" s="235"/>
      <c r="BGD240" s="235"/>
      <c r="BGE240" s="235"/>
      <c r="BGF240" s="235"/>
      <c r="BGG240" s="236"/>
      <c r="BGH240" s="236"/>
      <c r="BGI240" s="208"/>
      <c r="BGK240" s="235"/>
      <c r="BGL240" s="235"/>
      <c r="BGM240" s="235"/>
      <c r="BGN240" s="235"/>
      <c r="BGO240" s="235"/>
      <c r="BGP240" s="235"/>
      <c r="BGQ240" s="235"/>
      <c r="BGR240" s="236"/>
      <c r="BGS240" s="236"/>
      <c r="BGT240" s="208"/>
      <c r="BGV240" s="235"/>
      <c r="BGW240" s="235"/>
      <c r="BGX240" s="235"/>
      <c r="BGY240" s="235"/>
      <c r="BGZ240" s="235"/>
      <c r="BHA240" s="235"/>
      <c r="BHB240" s="235"/>
      <c r="BHC240" s="236"/>
      <c r="BHD240" s="236"/>
      <c r="BHE240" s="208"/>
      <c r="BHG240" s="235"/>
      <c r="BHH240" s="235"/>
      <c r="BHI240" s="235"/>
      <c r="BHJ240" s="235"/>
      <c r="BHK240" s="235"/>
      <c r="BHL240" s="235"/>
      <c r="BHM240" s="235"/>
      <c r="BHN240" s="236"/>
      <c r="BHO240" s="236"/>
      <c r="BHP240" s="208"/>
      <c r="BHR240" s="235"/>
      <c r="BHS240" s="235"/>
      <c r="BHT240" s="235"/>
      <c r="BHU240" s="235"/>
      <c r="BHV240" s="235"/>
      <c r="BHW240" s="235"/>
      <c r="BHX240" s="235"/>
      <c r="BHY240" s="236"/>
      <c r="BHZ240" s="236"/>
      <c r="BIA240" s="208"/>
      <c r="BIC240" s="235"/>
      <c r="BID240" s="235"/>
      <c r="BIE240" s="235"/>
      <c r="BIF240" s="235"/>
      <c r="BIG240" s="235"/>
      <c r="BIH240" s="235"/>
      <c r="BII240" s="235"/>
      <c r="BIJ240" s="236"/>
      <c r="BIK240" s="236"/>
      <c r="BIL240" s="208"/>
      <c r="BIN240" s="235"/>
      <c r="BIO240" s="235"/>
      <c r="BIP240" s="235"/>
      <c r="BIQ240" s="235"/>
      <c r="BIR240" s="235"/>
      <c r="BIS240" s="235"/>
      <c r="BIT240" s="235"/>
      <c r="BIU240" s="236"/>
      <c r="BIV240" s="236"/>
      <c r="BIW240" s="208"/>
      <c r="BIY240" s="235"/>
      <c r="BIZ240" s="235"/>
      <c r="BJA240" s="235"/>
      <c r="BJB240" s="235"/>
      <c r="BJC240" s="235"/>
      <c r="BJD240" s="235"/>
      <c r="BJE240" s="235"/>
      <c r="BJF240" s="236"/>
      <c r="BJG240" s="236"/>
      <c r="BJH240" s="208"/>
      <c r="BJJ240" s="235"/>
      <c r="BJK240" s="235"/>
      <c r="BJL240" s="235"/>
      <c r="BJM240" s="235"/>
      <c r="BJN240" s="235"/>
      <c r="BJO240" s="235"/>
      <c r="BJP240" s="235"/>
      <c r="BJQ240" s="236"/>
      <c r="BJR240" s="236"/>
      <c r="BJS240" s="208"/>
      <c r="BJU240" s="235"/>
      <c r="BJV240" s="235"/>
      <c r="BJW240" s="235"/>
      <c r="BJX240" s="235"/>
      <c r="BJY240" s="235"/>
      <c r="BJZ240" s="235"/>
      <c r="BKA240" s="235"/>
      <c r="BKB240" s="236"/>
      <c r="BKC240" s="236"/>
      <c r="BKD240" s="208"/>
      <c r="BKF240" s="235"/>
      <c r="BKG240" s="235"/>
      <c r="BKH240" s="235"/>
      <c r="BKI240" s="235"/>
      <c r="BKJ240" s="235"/>
      <c r="BKK240" s="235"/>
      <c r="BKL240" s="235"/>
      <c r="BKM240" s="236"/>
      <c r="BKN240" s="236"/>
      <c r="BKO240" s="208"/>
      <c r="BKQ240" s="235"/>
      <c r="BKR240" s="235"/>
      <c r="BKS240" s="235"/>
      <c r="BKT240" s="235"/>
      <c r="BKU240" s="235"/>
      <c r="BKV240" s="235"/>
      <c r="BKW240" s="235"/>
      <c r="BKX240" s="236"/>
      <c r="BKY240" s="236"/>
      <c r="BKZ240" s="208"/>
      <c r="BLB240" s="235"/>
      <c r="BLC240" s="235"/>
      <c r="BLD240" s="235"/>
      <c r="BLE240" s="235"/>
      <c r="BLF240" s="235"/>
      <c r="BLG240" s="235"/>
      <c r="BLH240" s="235"/>
      <c r="BLI240" s="236"/>
      <c r="BLJ240" s="236"/>
      <c r="BLK240" s="208"/>
      <c r="BLM240" s="235"/>
      <c r="BLN240" s="235"/>
      <c r="BLO240" s="235"/>
      <c r="BLP240" s="235"/>
      <c r="BLQ240" s="235"/>
      <c r="BLR240" s="235"/>
      <c r="BLS240" s="235"/>
      <c r="BLT240" s="236"/>
      <c r="BLU240" s="236"/>
      <c r="BLV240" s="208"/>
      <c r="BLX240" s="235"/>
      <c r="BLY240" s="235"/>
      <c r="BLZ240" s="235"/>
      <c r="BMA240" s="235"/>
      <c r="BMB240" s="235"/>
      <c r="BMC240" s="235"/>
      <c r="BMD240" s="235"/>
      <c r="BME240" s="236"/>
      <c r="BMF240" s="236"/>
      <c r="BMG240" s="208"/>
      <c r="BMI240" s="235"/>
      <c r="BMJ240" s="235"/>
      <c r="BMK240" s="235"/>
      <c r="BML240" s="235"/>
      <c r="BMM240" s="235"/>
      <c r="BMN240" s="235"/>
      <c r="BMO240" s="235"/>
      <c r="BMP240" s="236"/>
      <c r="BMQ240" s="236"/>
      <c r="BMR240" s="208"/>
      <c r="BMT240" s="235"/>
      <c r="BMU240" s="235"/>
      <c r="BMV240" s="235"/>
      <c r="BMW240" s="235"/>
      <c r="BMX240" s="235"/>
      <c r="BMY240" s="235"/>
      <c r="BMZ240" s="235"/>
      <c r="BNA240" s="236"/>
      <c r="BNB240" s="236"/>
      <c r="BNC240" s="208"/>
      <c r="BNE240" s="235"/>
      <c r="BNF240" s="235"/>
      <c r="BNG240" s="235"/>
      <c r="BNH240" s="235"/>
      <c r="BNI240" s="235"/>
      <c r="BNJ240" s="235"/>
      <c r="BNK240" s="235"/>
      <c r="BNL240" s="236"/>
      <c r="BNM240" s="236"/>
      <c r="BNN240" s="208"/>
      <c r="BNP240" s="235"/>
      <c r="BNQ240" s="235"/>
      <c r="BNR240" s="235"/>
      <c r="BNS240" s="235"/>
      <c r="BNT240" s="235"/>
      <c r="BNU240" s="235"/>
      <c r="BNV240" s="235"/>
      <c r="BNW240" s="236"/>
      <c r="BNX240" s="236"/>
      <c r="BNY240" s="208"/>
      <c r="BOA240" s="235"/>
      <c r="BOB240" s="235"/>
      <c r="BOC240" s="235"/>
      <c r="BOD240" s="235"/>
      <c r="BOE240" s="235"/>
      <c r="BOF240" s="235"/>
      <c r="BOG240" s="235"/>
      <c r="BOH240" s="236"/>
      <c r="BOI240" s="236"/>
      <c r="BOJ240" s="208"/>
      <c r="BOL240" s="235"/>
      <c r="BOM240" s="235"/>
      <c r="BON240" s="235"/>
      <c r="BOO240" s="235"/>
      <c r="BOP240" s="235"/>
      <c r="BOQ240" s="235"/>
      <c r="BOR240" s="235"/>
      <c r="BOS240" s="236"/>
      <c r="BOT240" s="236"/>
      <c r="BOU240" s="208"/>
      <c r="BOW240" s="235"/>
      <c r="BOX240" s="235"/>
      <c r="BOY240" s="235"/>
      <c r="BOZ240" s="235"/>
      <c r="BPA240" s="235"/>
      <c r="BPB240" s="235"/>
      <c r="BPC240" s="235"/>
      <c r="BPD240" s="236"/>
      <c r="BPE240" s="236"/>
      <c r="BPF240" s="208"/>
      <c r="BPH240" s="235"/>
      <c r="BPI240" s="235"/>
      <c r="BPJ240" s="235"/>
      <c r="BPK240" s="235"/>
      <c r="BPL240" s="235"/>
      <c r="BPM240" s="235"/>
      <c r="BPN240" s="235"/>
      <c r="BPO240" s="236"/>
      <c r="BPP240" s="236"/>
      <c r="BPQ240" s="208"/>
      <c r="BPS240" s="235"/>
      <c r="BPT240" s="235"/>
      <c r="BPU240" s="235"/>
      <c r="BPV240" s="235"/>
      <c r="BPW240" s="235"/>
      <c r="BPX240" s="235"/>
      <c r="BPY240" s="235"/>
      <c r="BPZ240" s="236"/>
      <c r="BQA240" s="236"/>
      <c r="BQB240" s="208"/>
      <c r="BQD240" s="235"/>
      <c r="BQE240" s="235"/>
      <c r="BQF240" s="235"/>
      <c r="BQG240" s="235"/>
      <c r="BQH240" s="235"/>
      <c r="BQI240" s="235"/>
      <c r="BQJ240" s="235"/>
      <c r="BQK240" s="236"/>
      <c r="BQL240" s="236"/>
      <c r="BQM240" s="208"/>
      <c r="BQO240" s="235"/>
      <c r="BQP240" s="235"/>
      <c r="BQQ240" s="235"/>
      <c r="BQR240" s="235"/>
      <c r="BQS240" s="235"/>
      <c r="BQT240" s="235"/>
      <c r="BQU240" s="235"/>
      <c r="BQV240" s="236"/>
      <c r="BQW240" s="236"/>
      <c r="BQX240" s="208"/>
      <c r="BQZ240" s="235"/>
      <c r="BRA240" s="235"/>
      <c r="BRB240" s="235"/>
      <c r="BRC240" s="235"/>
      <c r="BRD240" s="235"/>
      <c r="BRE240" s="235"/>
      <c r="BRF240" s="235"/>
      <c r="BRG240" s="236"/>
      <c r="BRH240" s="236"/>
      <c r="BRI240" s="208"/>
      <c r="BRK240" s="235"/>
      <c r="BRL240" s="235"/>
      <c r="BRM240" s="235"/>
      <c r="BRN240" s="235"/>
      <c r="BRO240" s="235"/>
      <c r="BRP240" s="235"/>
      <c r="BRQ240" s="235"/>
      <c r="BRR240" s="236"/>
      <c r="BRS240" s="236"/>
      <c r="BRT240" s="208"/>
      <c r="BRV240" s="235"/>
      <c r="BRW240" s="235"/>
      <c r="BRX240" s="235"/>
      <c r="BRY240" s="235"/>
      <c r="BRZ240" s="235"/>
      <c r="BSA240" s="235"/>
      <c r="BSB240" s="235"/>
      <c r="BSC240" s="236"/>
      <c r="BSD240" s="236"/>
      <c r="BSE240" s="208"/>
      <c r="BSG240" s="235"/>
      <c r="BSH240" s="235"/>
      <c r="BSI240" s="235"/>
      <c r="BSJ240" s="235"/>
      <c r="BSK240" s="235"/>
      <c r="BSL240" s="235"/>
      <c r="BSM240" s="235"/>
      <c r="BSN240" s="236"/>
      <c r="BSO240" s="236"/>
      <c r="BSP240" s="208"/>
      <c r="BSR240" s="235"/>
      <c r="BSS240" s="235"/>
      <c r="BST240" s="235"/>
      <c r="BSU240" s="235"/>
      <c r="BSV240" s="235"/>
      <c r="BSW240" s="235"/>
      <c r="BSX240" s="235"/>
      <c r="BSY240" s="236"/>
      <c r="BSZ240" s="236"/>
      <c r="BTA240" s="208"/>
      <c r="BTC240" s="235"/>
      <c r="BTD240" s="235"/>
      <c r="BTE240" s="235"/>
      <c r="BTF240" s="235"/>
      <c r="BTG240" s="235"/>
      <c r="BTH240" s="235"/>
      <c r="BTI240" s="235"/>
      <c r="BTJ240" s="236"/>
      <c r="BTK240" s="236"/>
      <c r="BTL240" s="208"/>
      <c r="BTN240" s="235"/>
      <c r="BTO240" s="235"/>
      <c r="BTP240" s="235"/>
      <c r="BTQ240" s="235"/>
      <c r="BTR240" s="235"/>
      <c r="BTS240" s="235"/>
      <c r="BTT240" s="235"/>
      <c r="BTU240" s="236"/>
      <c r="BTV240" s="236"/>
      <c r="BTW240" s="208"/>
      <c r="BTY240" s="235"/>
      <c r="BTZ240" s="235"/>
      <c r="BUA240" s="235"/>
      <c r="BUB240" s="235"/>
      <c r="BUC240" s="235"/>
      <c r="BUD240" s="235"/>
      <c r="BUE240" s="235"/>
      <c r="BUF240" s="236"/>
      <c r="BUG240" s="236"/>
      <c r="BUH240" s="208"/>
      <c r="BUJ240" s="235"/>
      <c r="BUK240" s="235"/>
      <c r="BUL240" s="235"/>
      <c r="BUM240" s="235"/>
      <c r="BUN240" s="235"/>
      <c r="BUO240" s="235"/>
      <c r="BUP240" s="235"/>
      <c r="BUQ240" s="236"/>
      <c r="BUR240" s="236"/>
      <c r="BUS240" s="208"/>
      <c r="BUU240" s="235"/>
      <c r="BUV240" s="235"/>
      <c r="BUW240" s="235"/>
      <c r="BUX240" s="235"/>
      <c r="BUY240" s="235"/>
      <c r="BUZ240" s="235"/>
      <c r="BVA240" s="235"/>
      <c r="BVB240" s="236"/>
      <c r="BVC240" s="236"/>
      <c r="BVD240" s="208"/>
      <c r="BVF240" s="235"/>
      <c r="BVG240" s="235"/>
      <c r="BVH240" s="235"/>
      <c r="BVI240" s="235"/>
      <c r="BVJ240" s="235"/>
      <c r="BVK240" s="235"/>
      <c r="BVL240" s="235"/>
      <c r="BVM240" s="236"/>
      <c r="BVN240" s="236"/>
      <c r="BVO240" s="208"/>
      <c r="BVQ240" s="235"/>
      <c r="BVR240" s="235"/>
      <c r="BVS240" s="235"/>
      <c r="BVT240" s="235"/>
      <c r="BVU240" s="235"/>
      <c r="BVV240" s="235"/>
      <c r="BVW240" s="235"/>
      <c r="BVX240" s="236"/>
      <c r="BVY240" s="236"/>
      <c r="BVZ240" s="208"/>
      <c r="BWB240" s="235"/>
      <c r="BWC240" s="235"/>
      <c r="BWD240" s="235"/>
      <c r="BWE240" s="235"/>
      <c r="BWF240" s="235"/>
      <c r="BWG240" s="235"/>
      <c r="BWH240" s="235"/>
      <c r="BWI240" s="236"/>
      <c r="BWJ240" s="236"/>
      <c r="BWK240" s="208"/>
      <c r="BWM240" s="235"/>
      <c r="BWN240" s="235"/>
      <c r="BWO240" s="235"/>
      <c r="BWP240" s="235"/>
      <c r="BWQ240" s="235"/>
      <c r="BWR240" s="235"/>
      <c r="BWS240" s="235"/>
      <c r="BWT240" s="236"/>
      <c r="BWU240" s="236"/>
      <c r="BWV240" s="208"/>
      <c r="BWX240" s="235"/>
      <c r="BWY240" s="235"/>
      <c r="BWZ240" s="235"/>
      <c r="BXA240" s="235"/>
      <c r="BXB240" s="235"/>
      <c r="BXC240" s="235"/>
      <c r="BXD240" s="235"/>
      <c r="BXE240" s="236"/>
      <c r="BXF240" s="236"/>
      <c r="BXG240" s="208"/>
      <c r="BXI240" s="235"/>
      <c r="BXJ240" s="235"/>
      <c r="BXK240" s="235"/>
      <c r="BXL240" s="235"/>
      <c r="BXM240" s="235"/>
      <c r="BXN240" s="235"/>
      <c r="BXO240" s="235"/>
      <c r="BXP240" s="236"/>
      <c r="BXQ240" s="236"/>
      <c r="BXR240" s="208"/>
      <c r="BXT240" s="235"/>
      <c r="BXU240" s="235"/>
      <c r="BXV240" s="235"/>
      <c r="BXW240" s="235"/>
      <c r="BXX240" s="235"/>
      <c r="BXY240" s="235"/>
      <c r="BXZ240" s="235"/>
      <c r="BYA240" s="236"/>
      <c r="BYB240" s="236"/>
      <c r="BYC240" s="208"/>
      <c r="BYE240" s="235"/>
      <c r="BYF240" s="235"/>
      <c r="BYG240" s="235"/>
      <c r="BYH240" s="235"/>
      <c r="BYI240" s="235"/>
      <c r="BYJ240" s="235"/>
      <c r="BYK240" s="235"/>
      <c r="BYL240" s="236"/>
      <c r="BYM240" s="236"/>
      <c r="BYN240" s="208"/>
      <c r="BYP240" s="235"/>
      <c r="BYQ240" s="235"/>
      <c r="BYR240" s="235"/>
      <c r="BYS240" s="235"/>
      <c r="BYT240" s="235"/>
      <c r="BYU240" s="235"/>
      <c r="BYV240" s="235"/>
      <c r="BYW240" s="236"/>
      <c r="BYX240" s="236"/>
      <c r="BYY240" s="208"/>
      <c r="BZA240" s="235"/>
      <c r="BZB240" s="235"/>
      <c r="BZC240" s="235"/>
      <c r="BZD240" s="235"/>
      <c r="BZE240" s="235"/>
      <c r="BZF240" s="235"/>
      <c r="BZG240" s="235"/>
      <c r="BZH240" s="236"/>
      <c r="BZI240" s="236"/>
      <c r="BZJ240" s="208"/>
      <c r="BZL240" s="235"/>
      <c r="BZM240" s="235"/>
      <c r="BZN240" s="235"/>
      <c r="BZO240" s="235"/>
      <c r="BZP240" s="235"/>
      <c r="BZQ240" s="235"/>
      <c r="BZR240" s="235"/>
      <c r="BZS240" s="236"/>
      <c r="BZT240" s="236"/>
      <c r="BZU240" s="208"/>
      <c r="BZW240" s="235"/>
      <c r="BZX240" s="235"/>
      <c r="BZY240" s="235"/>
      <c r="BZZ240" s="235"/>
      <c r="CAA240" s="235"/>
      <c r="CAB240" s="235"/>
      <c r="CAC240" s="235"/>
      <c r="CAD240" s="236"/>
      <c r="CAE240" s="236"/>
      <c r="CAF240" s="208"/>
      <c r="CAH240" s="235"/>
      <c r="CAI240" s="235"/>
      <c r="CAJ240" s="235"/>
      <c r="CAK240" s="235"/>
      <c r="CAL240" s="235"/>
      <c r="CAM240" s="235"/>
      <c r="CAN240" s="235"/>
      <c r="CAO240" s="236"/>
      <c r="CAP240" s="236"/>
      <c r="CAQ240" s="208"/>
      <c r="CAS240" s="235"/>
      <c r="CAT240" s="235"/>
      <c r="CAU240" s="235"/>
      <c r="CAV240" s="235"/>
      <c r="CAW240" s="235"/>
      <c r="CAX240" s="235"/>
      <c r="CAY240" s="235"/>
      <c r="CAZ240" s="236"/>
      <c r="CBA240" s="236"/>
      <c r="CBB240" s="208"/>
      <c r="CBD240" s="235"/>
      <c r="CBE240" s="235"/>
      <c r="CBF240" s="235"/>
      <c r="CBG240" s="235"/>
      <c r="CBH240" s="235"/>
      <c r="CBI240" s="235"/>
      <c r="CBJ240" s="235"/>
      <c r="CBK240" s="236"/>
      <c r="CBL240" s="236"/>
      <c r="CBM240" s="208"/>
      <c r="CBO240" s="235"/>
      <c r="CBP240" s="235"/>
      <c r="CBQ240" s="235"/>
      <c r="CBR240" s="235"/>
      <c r="CBS240" s="235"/>
      <c r="CBT240" s="235"/>
      <c r="CBU240" s="235"/>
      <c r="CBV240" s="236"/>
      <c r="CBW240" s="236"/>
      <c r="CBX240" s="208"/>
      <c r="CBZ240" s="235"/>
      <c r="CCA240" s="235"/>
      <c r="CCB240" s="235"/>
      <c r="CCC240" s="235"/>
      <c r="CCD240" s="235"/>
      <c r="CCE240" s="235"/>
      <c r="CCF240" s="235"/>
      <c r="CCG240" s="236"/>
      <c r="CCH240" s="236"/>
      <c r="CCI240" s="208"/>
      <c r="CCK240" s="235"/>
      <c r="CCL240" s="235"/>
      <c r="CCM240" s="235"/>
      <c r="CCN240" s="235"/>
      <c r="CCO240" s="235"/>
      <c r="CCP240" s="235"/>
      <c r="CCQ240" s="235"/>
      <c r="CCR240" s="236"/>
      <c r="CCS240" s="236"/>
      <c r="CCT240" s="208"/>
      <c r="CCV240" s="235"/>
      <c r="CCW240" s="235"/>
      <c r="CCX240" s="235"/>
      <c r="CCY240" s="235"/>
      <c r="CCZ240" s="235"/>
      <c r="CDA240" s="235"/>
      <c r="CDB240" s="235"/>
      <c r="CDC240" s="236"/>
      <c r="CDD240" s="236"/>
      <c r="CDE240" s="208"/>
      <c r="CDG240" s="235"/>
      <c r="CDH240" s="235"/>
      <c r="CDI240" s="235"/>
      <c r="CDJ240" s="235"/>
      <c r="CDK240" s="235"/>
      <c r="CDL240" s="235"/>
      <c r="CDM240" s="235"/>
      <c r="CDN240" s="236"/>
      <c r="CDO240" s="236"/>
      <c r="CDP240" s="208"/>
      <c r="CDR240" s="235"/>
      <c r="CDS240" s="235"/>
      <c r="CDT240" s="235"/>
      <c r="CDU240" s="235"/>
      <c r="CDV240" s="235"/>
      <c r="CDW240" s="235"/>
      <c r="CDX240" s="235"/>
      <c r="CDY240" s="236"/>
      <c r="CDZ240" s="236"/>
      <c r="CEA240" s="208"/>
      <c r="CEC240" s="235"/>
      <c r="CED240" s="235"/>
      <c r="CEE240" s="235"/>
      <c r="CEF240" s="235"/>
      <c r="CEG240" s="235"/>
      <c r="CEH240" s="235"/>
      <c r="CEI240" s="235"/>
      <c r="CEJ240" s="236"/>
      <c r="CEK240" s="236"/>
      <c r="CEL240" s="208"/>
      <c r="CEN240" s="235"/>
      <c r="CEO240" s="235"/>
      <c r="CEP240" s="235"/>
      <c r="CEQ240" s="235"/>
      <c r="CER240" s="235"/>
      <c r="CES240" s="235"/>
      <c r="CET240" s="235"/>
      <c r="CEU240" s="236"/>
      <c r="CEV240" s="236"/>
      <c r="CEW240" s="208"/>
      <c r="CEY240" s="235"/>
      <c r="CEZ240" s="235"/>
      <c r="CFA240" s="235"/>
      <c r="CFB240" s="235"/>
      <c r="CFC240" s="235"/>
      <c r="CFD240" s="235"/>
      <c r="CFE240" s="235"/>
      <c r="CFF240" s="236"/>
      <c r="CFG240" s="236"/>
      <c r="CFH240" s="208"/>
      <c r="CFJ240" s="235"/>
      <c r="CFK240" s="235"/>
      <c r="CFL240" s="235"/>
      <c r="CFM240" s="235"/>
      <c r="CFN240" s="235"/>
      <c r="CFO240" s="235"/>
      <c r="CFP240" s="235"/>
      <c r="CFQ240" s="236"/>
      <c r="CFR240" s="236"/>
      <c r="CFS240" s="208"/>
      <c r="CFU240" s="235"/>
      <c r="CFV240" s="235"/>
      <c r="CFW240" s="235"/>
      <c r="CFX240" s="235"/>
      <c r="CFY240" s="235"/>
      <c r="CFZ240" s="235"/>
      <c r="CGA240" s="235"/>
      <c r="CGB240" s="236"/>
      <c r="CGC240" s="236"/>
      <c r="CGD240" s="208"/>
      <c r="CGF240" s="235"/>
      <c r="CGG240" s="235"/>
      <c r="CGH240" s="235"/>
      <c r="CGI240" s="235"/>
      <c r="CGJ240" s="235"/>
      <c r="CGK240" s="235"/>
      <c r="CGL240" s="235"/>
      <c r="CGM240" s="236"/>
      <c r="CGN240" s="236"/>
      <c r="CGO240" s="208"/>
      <c r="CGQ240" s="235"/>
      <c r="CGR240" s="235"/>
      <c r="CGS240" s="235"/>
      <c r="CGT240" s="235"/>
      <c r="CGU240" s="235"/>
      <c r="CGV240" s="235"/>
      <c r="CGW240" s="235"/>
      <c r="CGX240" s="236"/>
      <c r="CGY240" s="236"/>
      <c r="CGZ240" s="208"/>
      <c r="CHB240" s="235"/>
      <c r="CHC240" s="235"/>
      <c r="CHD240" s="235"/>
      <c r="CHE240" s="235"/>
      <c r="CHF240" s="235"/>
      <c r="CHG240" s="235"/>
      <c r="CHH240" s="235"/>
      <c r="CHI240" s="236"/>
      <c r="CHJ240" s="236"/>
      <c r="CHK240" s="208"/>
      <c r="CHM240" s="235"/>
      <c r="CHN240" s="235"/>
      <c r="CHO240" s="235"/>
      <c r="CHP240" s="235"/>
      <c r="CHQ240" s="235"/>
      <c r="CHR240" s="235"/>
      <c r="CHS240" s="235"/>
      <c r="CHT240" s="236"/>
      <c r="CHU240" s="236"/>
      <c r="CHV240" s="208"/>
      <c r="CHX240" s="235"/>
      <c r="CHY240" s="235"/>
      <c r="CHZ240" s="235"/>
      <c r="CIA240" s="235"/>
      <c r="CIB240" s="235"/>
      <c r="CIC240" s="235"/>
      <c r="CID240" s="235"/>
      <c r="CIE240" s="236"/>
      <c r="CIF240" s="236"/>
      <c r="CIG240" s="208"/>
      <c r="CII240" s="235"/>
      <c r="CIJ240" s="235"/>
      <c r="CIK240" s="235"/>
      <c r="CIL240" s="235"/>
      <c r="CIM240" s="235"/>
      <c r="CIN240" s="235"/>
      <c r="CIO240" s="235"/>
      <c r="CIP240" s="236"/>
      <c r="CIQ240" s="236"/>
      <c r="CIR240" s="208"/>
      <c r="CIT240" s="235"/>
      <c r="CIU240" s="235"/>
      <c r="CIV240" s="235"/>
      <c r="CIW240" s="235"/>
      <c r="CIX240" s="235"/>
      <c r="CIY240" s="235"/>
      <c r="CIZ240" s="235"/>
      <c r="CJA240" s="236"/>
      <c r="CJB240" s="236"/>
      <c r="CJC240" s="208"/>
      <c r="CJE240" s="235"/>
      <c r="CJF240" s="235"/>
      <c r="CJG240" s="235"/>
      <c r="CJH240" s="235"/>
      <c r="CJI240" s="235"/>
      <c r="CJJ240" s="235"/>
      <c r="CJK240" s="235"/>
      <c r="CJL240" s="236"/>
      <c r="CJM240" s="236"/>
      <c r="CJN240" s="208"/>
      <c r="CJP240" s="235"/>
      <c r="CJQ240" s="235"/>
      <c r="CJR240" s="235"/>
      <c r="CJS240" s="235"/>
      <c r="CJT240" s="235"/>
      <c r="CJU240" s="235"/>
      <c r="CJV240" s="235"/>
      <c r="CJW240" s="236"/>
      <c r="CJX240" s="236"/>
      <c r="CJY240" s="208"/>
      <c r="CKA240" s="235"/>
      <c r="CKB240" s="235"/>
      <c r="CKC240" s="235"/>
      <c r="CKD240" s="235"/>
      <c r="CKE240" s="235"/>
      <c r="CKF240" s="235"/>
      <c r="CKG240" s="235"/>
      <c r="CKH240" s="236"/>
      <c r="CKI240" s="236"/>
      <c r="CKJ240" s="208"/>
      <c r="CKL240" s="235"/>
      <c r="CKM240" s="235"/>
      <c r="CKN240" s="235"/>
      <c r="CKO240" s="235"/>
      <c r="CKP240" s="235"/>
      <c r="CKQ240" s="235"/>
      <c r="CKR240" s="235"/>
      <c r="CKS240" s="236"/>
      <c r="CKT240" s="236"/>
      <c r="CKU240" s="208"/>
      <c r="CKW240" s="235"/>
      <c r="CKX240" s="235"/>
      <c r="CKY240" s="235"/>
      <c r="CKZ240" s="235"/>
      <c r="CLA240" s="235"/>
      <c r="CLB240" s="235"/>
      <c r="CLC240" s="235"/>
      <c r="CLD240" s="236"/>
      <c r="CLE240" s="236"/>
      <c r="CLF240" s="208"/>
      <c r="CLH240" s="235"/>
      <c r="CLI240" s="235"/>
      <c r="CLJ240" s="235"/>
      <c r="CLK240" s="235"/>
      <c r="CLL240" s="235"/>
      <c r="CLM240" s="235"/>
      <c r="CLN240" s="235"/>
      <c r="CLO240" s="236"/>
      <c r="CLP240" s="236"/>
      <c r="CLQ240" s="208"/>
      <c r="CLS240" s="235"/>
      <c r="CLT240" s="235"/>
      <c r="CLU240" s="235"/>
      <c r="CLV240" s="235"/>
      <c r="CLW240" s="235"/>
      <c r="CLX240" s="235"/>
      <c r="CLY240" s="235"/>
      <c r="CLZ240" s="236"/>
      <c r="CMA240" s="236"/>
      <c r="CMB240" s="208"/>
      <c r="CMD240" s="235"/>
      <c r="CME240" s="235"/>
      <c r="CMF240" s="235"/>
      <c r="CMG240" s="235"/>
      <c r="CMH240" s="235"/>
      <c r="CMI240" s="235"/>
      <c r="CMJ240" s="235"/>
      <c r="CMK240" s="236"/>
      <c r="CML240" s="236"/>
      <c r="CMM240" s="208"/>
      <c r="CMO240" s="235"/>
      <c r="CMP240" s="235"/>
      <c r="CMQ240" s="235"/>
      <c r="CMR240" s="235"/>
      <c r="CMS240" s="235"/>
      <c r="CMT240" s="235"/>
      <c r="CMU240" s="235"/>
      <c r="CMV240" s="236"/>
      <c r="CMW240" s="236"/>
      <c r="CMX240" s="208"/>
      <c r="CMZ240" s="235"/>
      <c r="CNA240" s="235"/>
      <c r="CNB240" s="235"/>
      <c r="CNC240" s="235"/>
      <c r="CND240" s="235"/>
      <c r="CNE240" s="235"/>
      <c r="CNF240" s="235"/>
      <c r="CNG240" s="236"/>
      <c r="CNH240" s="236"/>
      <c r="CNI240" s="208"/>
      <c r="CNK240" s="235"/>
      <c r="CNL240" s="235"/>
      <c r="CNM240" s="235"/>
      <c r="CNN240" s="235"/>
      <c r="CNO240" s="235"/>
      <c r="CNP240" s="235"/>
      <c r="CNQ240" s="235"/>
      <c r="CNR240" s="236"/>
      <c r="CNS240" s="236"/>
      <c r="CNT240" s="208"/>
      <c r="CNV240" s="235"/>
      <c r="CNW240" s="235"/>
      <c r="CNX240" s="235"/>
      <c r="CNY240" s="235"/>
      <c r="CNZ240" s="235"/>
      <c r="COA240" s="235"/>
      <c r="COB240" s="235"/>
      <c r="COC240" s="236"/>
      <c r="COD240" s="236"/>
      <c r="COE240" s="208"/>
      <c r="COG240" s="235"/>
      <c r="COH240" s="235"/>
      <c r="COI240" s="235"/>
      <c r="COJ240" s="235"/>
      <c r="COK240" s="235"/>
      <c r="COL240" s="235"/>
      <c r="COM240" s="235"/>
      <c r="CON240" s="236"/>
      <c r="COO240" s="236"/>
      <c r="COP240" s="208"/>
      <c r="COR240" s="235"/>
      <c r="COS240" s="235"/>
      <c r="COT240" s="235"/>
      <c r="COU240" s="235"/>
      <c r="COV240" s="235"/>
      <c r="COW240" s="235"/>
      <c r="COX240" s="235"/>
      <c r="COY240" s="236"/>
      <c r="COZ240" s="236"/>
      <c r="CPA240" s="208"/>
      <c r="CPC240" s="235"/>
      <c r="CPD240" s="235"/>
      <c r="CPE240" s="235"/>
      <c r="CPF240" s="235"/>
      <c r="CPG240" s="235"/>
      <c r="CPH240" s="235"/>
      <c r="CPI240" s="235"/>
      <c r="CPJ240" s="236"/>
      <c r="CPK240" s="236"/>
      <c r="CPL240" s="208"/>
      <c r="CPN240" s="235"/>
      <c r="CPO240" s="235"/>
      <c r="CPP240" s="235"/>
      <c r="CPQ240" s="235"/>
      <c r="CPR240" s="235"/>
      <c r="CPS240" s="235"/>
      <c r="CPT240" s="235"/>
      <c r="CPU240" s="236"/>
      <c r="CPV240" s="236"/>
      <c r="CPW240" s="208"/>
      <c r="CPY240" s="235"/>
      <c r="CPZ240" s="235"/>
      <c r="CQA240" s="235"/>
      <c r="CQB240" s="235"/>
      <c r="CQC240" s="235"/>
      <c r="CQD240" s="235"/>
      <c r="CQE240" s="235"/>
      <c r="CQF240" s="236"/>
      <c r="CQG240" s="236"/>
      <c r="CQH240" s="208"/>
      <c r="CQJ240" s="235"/>
      <c r="CQK240" s="235"/>
      <c r="CQL240" s="235"/>
      <c r="CQM240" s="235"/>
      <c r="CQN240" s="235"/>
      <c r="CQO240" s="235"/>
      <c r="CQP240" s="235"/>
      <c r="CQQ240" s="236"/>
      <c r="CQR240" s="236"/>
      <c r="CQS240" s="208"/>
      <c r="CQU240" s="235"/>
      <c r="CQV240" s="235"/>
      <c r="CQW240" s="235"/>
      <c r="CQX240" s="235"/>
      <c r="CQY240" s="235"/>
      <c r="CQZ240" s="235"/>
      <c r="CRA240" s="235"/>
      <c r="CRB240" s="236"/>
      <c r="CRC240" s="236"/>
      <c r="CRD240" s="208"/>
      <c r="CRF240" s="235"/>
      <c r="CRG240" s="235"/>
      <c r="CRH240" s="235"/>
      <c r="CRI240" s="235"/>
      <c r="CRJ240" s="235"/>
      <c r="CRK240" s="235"/>
      <c r="CRL240" s="235"/>
      <c r="CRM240" s="236"/>
      <c r="CRN240" s="236"/>
      <c r="CRO240" s="208"/>
      <c r="CRQ240" s="235"/>
      <c r="CRR240" s="235"/>
      <c r="CRS240" s="235"/>
      <c r="CRT240" s="235"/>
      <c r="CRU240" s="235"/>
      <c r="CRV240" s="235"/>
      <c r="CRW240" s="235"/>
      <c r="CRX240" s="236"/>
      <c r="CRY240" s="236"/>
      <c r="CRZ240" s="208"/>
      <c r="CSB240" s="235"/>
      <c r="CSC240" s="235"/>
      <c r="CSD240" s="235"/>
      <c r="CSE240" s="235"/>
      <c r="CSF240" s="235"/>
      <c r="CSG240" s="235"/>
      <c r="CSH240" s="235"/>
      <c r="CSI240" s="236"/>
      <c r="CSJ240" s="236"/>
      <c r="CSK240" s="208"/>
      <c r="CSM240" s="235"/>
      <c r="CSN240" s="235"/>
      <c r="CSO240" s="235"/>
      <c r="CSP240" s="235"/>
      <c r="CSQ240" s="235"/>
      <c r="CSR240" s="235"/>
      <c r="CSS240" s="235"/>
      <c r="CST240" s="236"/>
      <c r="CSU240" s="236"/>
      <c r="CSV240" s="208"/>
      <c r="CSX240" s="235"/>
      <c r="CSY240" s="235"/>
      <c r="CSZ240" s="235"/>
      <c r="CTA240" s="235"/>
      <c r="CTB240" s="235"/>
      <c r="CTC240" s="235"/>
      <c r="CTD240" s="235"/>
      <c r="CTE240" s="236"/>
      <c r="CTF240" s="236"/>
      <c r="CTG240" s="208"/>
      <c r="CTI240" s="235"/>
      <c r="CTJ240" s="235"/>
      <c r="CTK240" s="235"/>
      <c r="CTL240" s="235"/>
      <c r="CTM240" s="235"/>
      <c r="CTN240" s="235"/>
      <c r="CTO240" s="235"/>
      <c r="CTP240" s="236"/>
      <c r="CTQ240" s="236"/>
      <c r="CTR240" s="208"/>
      <c r="CTT240" s="235"/>
      <c r="CTU240" s="235"/>
      <c r="CTV240" s="235"/>
      <c r="CTW240" s="235"/>
      <c r="CTX240" s="235"/>
      <c r="CTY240" s="235"/>
      <c r="CTZ240" s="235"/>
      <c r="CUA240" s="236"/>
      <c r="CUB240" s="236"/>
      <c r="CUC240" s="208"/>
      <c r="CUE240" s="235"/>
      <c r="CUF240" s="235"/>
      <c r="CUG240" s="235"/>
      <c r="CUH240" s="235"/>
      <c r="CUI240" s="235"/>
      <c r="CUJ240" s="235"/>
      <c r="CUK240" s="235"/>
      <c r="CUL240" s="236"/>
      <c r="CUM240" s="236"/>
      <c r="CUN240" s="208"/>
      <c r="CUP240" s="235"/>
      <c r="CUQ240" s="235"/>
      <c r="CUR240" s="235"/>
      <c r="CUS240" s="235"/>
      <c r="CUT240" s="235"/>
      <c r="CUU240" s="235"/>
      <c r="CUV240" s="235"/>
      <c r="CUW240" s="236"/>
      <c r="CUX240" s="236"/>
      <c r="CUY240" s="208"/>
      <c r="CVA240" s="235"/>
      <c r="CVB240" s="235"/>
      <c r="CVC240" s="235"/>
      <c r="CVD240" s="235"/>
      <c r="CVE240" s="235"/>
      <c r="CVF240" s="235"/>
      <c r="CVG240" s="235"/>
      <c r="CVH240" s="236"/>
      <c r="CVI240" s="236"/>
      <c r="CVJ240" s="208"/>
      <c r="CVL240" s="235"/>
      <c r="CVM240" s="235"/>
      <c r="CVN240" s="235"/>
      <c r="CVO240" s="235"/>
      <c r="CVP240" s="235"/>
      <c r="CVQ240" s="235"/>
      <c r="CVR240" s="235"/>
      <c r="CVS240" s="236"/>
      <c r="CVT240" s="236"/>
      <c r="CVU240" s="208"/>
      <c r="CVW240" s="235"/>
      <c r="CVX240" s="235"/>
      <c r="CVY240" s="235"/>
      <c r="CVZ240" s="235"/>
      <c r="CWA240" s="235"/>
      <c r="CWB240" s="235"/>
      <c r="CWC240" s="235"/>
      <c r="CWD240" s="236"/>
      <c r="CWE240" s="236"/>
      <c r="CWF240" s="208"/>
      <c r="CWH240" s="235"/>
      <c r="CWI240" s="235"/>
      <c r="CWJ240" s="235"/>
      <c r="CWK240" s="235"/>
      <c r="CWL240" s="235"/>
      <c r="CWM240" s="235"/>
      <c r="CWN240" s="235"/>
      <c r="CWO240" s="236"/>
      <c r="CWP240" s="236"/>
      <c r="CWQ240" s="208"/>
      <c r="CWS240" s="235"/>
      <c r="CWT240" s="235"/>
      <c r="CWU240" s="235"/>
      <c r="CWV240" s="235"/>
      <c r="CWW240" s="235"/>
      <c r="CWX240" s="235"/>
      <c r="CWY240" s="235"/>
      <c r="CWZ240" s="236"/>
      <c r="CXA240" s="236"/>
      <c r="CXB240" s="208"/>
      <c r="CXD240" s="235"/>
      <c r="CXE240" s="235"/>
      <c r="CXF240" s="235"/>
      <c r="CXG240" s="235"/>
      <c r="CXH240" s="235"/>
      <c r="CXI240" s="235"/>
      <c r="CXJ240" s="235"/>
      <c r="CXK240" s="236"/>
      <c r="CXL240" s="236"/>
      <c r="CXM240" s="208"/>
      <c r="CXO240" s="235"/>
      <c r="CXP240" s="235"/>
      <c r="CXQ240" s="235"/>
      <c r="CXR240" s="235"/>
      <c r="CXS240" s="235"/>
      <c r="CXT240" s="235"/>
      <c r="CXU240" s="235"/>
      <c r="CXV240" s="236"/>
      <c r="CXW240" s="236"/>
      <c r="CXX240" s="208"/>
      <c r="CXZ240" s="235"/>
      <c r="CYA240" s="235"/>
      <c r="CYB240" s="235"/>
      <c r="CYC240" s="235"/>
      <c r="CYD240" s="235"/>
      <c r="CYE240" s="235"/>
      <c r="CYF240" s="235"/>
      <c r="CYG240" s="236"/>
      <c r="CYH240" s="236"/>
      <c r="CYI240" s="208"/>
      <c r="CYK240" s="235"/>
      <c r="CYL240" s="235"/>
      <c r="CYM240" s="235"/>
      <c r="CYN240" s="235"/>
      <c r="CYO240" s="235"/>
      <c r="CYP240" s="235"/>
      <c r="CYQ240" s="235"/>
      <c r="CYR240" s="236"/>
      <c r="CYS240" s="236"/>
      <c r="CYT240" s="208"/>
      <c r="CYV240" s="235"/>
      <c r="CYW240" s="235"/>
      <c r="CYX240" s="235"/>
      <c r="CYY240" s="235"/>
      <c r="CYZ240" s="235"/>
      <c r="CZA240" s="235"/>
      <c r="CZB240" s="235"/>
      <c r="CZC240" s="236"/>
      <c r="CZD240" s="236"/>
      <c r="CZE240" s="208"/>
      <c r="CZG240" s="235"/>
      <c r="CZH240" s="235"/>
      <c r="CZI240" s="235"/>
      <c r="CZJ240" s="235"/>
      <c r="CZK240" s="235"/>
      <c r="CZL240" s="235"/>
      <c r="CZM240" s="235"/>
      <c r="CZN240" s="236"/>
      <c r="CZO240" s="236"/>
      <c r="CZP240" s="208"/>
      <c r="CZR240" s="235"/>
      <c r="CZS240" s="235"/>
      <c r="CZT240" s="235"/>
      <c r="CZU240" s="235"/>
      <c r="CZV240" s="235"/>
      <c r="CZW240" s="235"/>
      <c r="CZX240" s="235"/>
      <c r="CZY240" s="236"/>
      <c r="CZZ240" s="236"/>
      <c r="DAA240" s="208"/>
      <c r="DAC240" s="235"/>
      <c r="DAD240" s="235"/>
      <c r="DAE240" s="235"/>
      <c r="DAF240" s="235"/>
      <c r="DAG240" s="235"/>
      <c r="DAH240" s="235"/>
      <c r="DAI240" s="235"/>
      <c r="DAJ240" s="236"/>
      <c r="DAK240" s="236"/>
      <c r="DAL240" s="208"/>
      <c r="DAN240" s="235"/>
      <c r="DAO240" s="235"/>
      <c r="DAP240" s="235"/>
      <c r="DAQ240" s="235"/>
      <c r="DAR240" s="235"/>
      <c r="DAS240" s="235"/>
      <c r="DAT240" s="235"/>
      <c r="DAU240" s="236"/>
      <c r="DAV240" s="236"/>
      <c r="DAW240" s="208"/>
      <c r="DAY240" s="235"/>
      <c r="DAZ240" s="235"/>
      <c r="DBA240" s="235"/>
      <c r="DBB240" s="235"/>
      <c r="DBC240" s="235"/>
      <c r="DBD240" s="235"/>
      <c r="DBE240" s="235"/>
      <c r="DBF240" s="236"/>
      <c r="DBG240" s="236"/>
      <c r="DBH240" s="208"/>
      <c r="DBJ240" s="235"/>
      <c r="DBK240" s="235"/>
      <c r="DBL240" s="235"/>
      <c r="DBM240" s="235"/>
      <c r="DBN240" s="235"/>
      <c r="DBO240" s="235"/>
      <c r="DBP240" s="235"/>
      <c r="DBQ240" s="236"/>
      <c r="DBR240" s="236"/>
      <c r="DBS240" s="208"/>
      <c r="DBU240" s="235"/>
      <c r="DBV240" s="235"/>
      <c r="DBW240" s="235"/>
      <c r="DBX240" s="235"/>
      <c r="DBY240" s="235"/>
      <c r="DBZ240" s="235"/>
      <c r="DCA240" s="235"/>
      <c r="DCB240" s="236"/>
      <c r="DCC240" s="236"/>
      <c r="DCD240" s="208"/>
      <c r="DCF240" s="235"/>
      <c r="DCG240" s="235"/>
      <c r="DCH240" s="235"/>
      <c r="DCI240" s="235"/>
      <c r="DCJ240" s="235"/>
      <c r="DCK240" s="235"/>
      <c r="DCL240" s="235"/>
      <c r="DCM240" s="236"/>
      <c r="DCN240" s="236"/>
      <c r="DCO240" s="208"/>
      <c r="DCQ240" s="235"/>
      <c r="DCR240" s="235"/>
      <c r="DCS240" s="235"/>
      <c r="DCT240" s="235"/>
      <c r="DCU240" s="235"/>
      <c r="DCV240" s="235"/>
      <c r="DCW240" s="235"/>
      <c r="DCX240" s="236"/>
      <c r="DCY240" s="236"/>
      <c r="DCZ240" s="208"/>
      <c r="DDB240" s="235"/>
      <c r="DDC240" s="235"/>
      <c r="DDD240" s="235"/>
      <c r="DDE240" s="235"/>
      <c r="DDF240" s="235"/>
      <c r="DDG240" s="235"/>
      <c r="DDH240" s="235"/>
      <c r="DDI240" s="236"/>
      <c r="DDJ240" s="236"/>
      <c r="DDK240" s="208"/>
      <c r="DDM240" s="235"/>
      <c r="DDN240" s="235"/>
      <c r="DDO240" s="235"/>
      <c r="DDP240" s="235"/>
      <c r="DDQ240" s="235"/>
      <c r="DDR240" s="235"/>
      <c r="DDS240" s="235"/>
      <c r="DDT240" s="236"/>
      <c r="DDU240" s="236"/>
      <c r="DDV240" s="208"/>
      <c r="DDX240" s="235"/>
      <c r="DDY240" s="235"/>
      <c r="DDZ240" s="235"/>
      <c r="DEA240" s="235"/>
      <c r="DEB240" s="235"/>
      <c r="DEC240" s="235"/>
      <c r="DED240" s="235"/>
      <c r="DEE240" s="236"/>
      <c r="DEF240" s="236"/>
      <c r="DEG240" s="208"/>
      <c r="DEI240" s="235"/>
      <c r="DEJ240" s="235"/>
      <c r="DEK240" s="235"/>
      <c r="DEL240" s="235"/>
      <c r="DEM240" s="235"/>
      <c r="DEN240" s="235"/>
      <c r="DEO240" s="235"/>
      <c r="DEP240" s="236"/>
      <c r="DEQ240" s="236"/>
      <c r="DER240" s="208"/>
      <c r="DET240" s="235"/>
      <c r="DEU240" s="235"/>
      <c r="DEV240" s="235"/>
      <c r="DEW240" s="235"/>
      <c r="DEX240" s="235"/>
      <c r="DEY240" s="235"/>
      <c r="DEZ240" s="235"/>
      <c r="DFA240" s="236"/>
      <c r="DFB240" s="236"/>
      <c r="DFC240" s="208"/>
      <c r="DFE240" s="235"/>
      <c r="DFF240" s="235"/>
      <c r="DFG240" s="235"/>
      <c r="DFH240" s="235"/>
      <c r="DFI240" s="235"/>
      <c r="DFJ240" s="235"/>
      <c r="DFK240" s="235"/>
      <c r="DFL240" s="236"/>
      <c r="DFM240" s="236"/>
      <c r="DFN240" s="208"/>
      <c r="DFP240" s="235"/>
      <c r="DFQ240" s="235"/>
      <c r="DFR240" s="235"/>
      <c r="DFS240" s="235"/>
      <c r="DFT240" s="235"/>
      <c r="DFU240" s="235"/>
      <c r="DFV240" s="235"/>
      <c r="DFW240" s="236"/>
      <c r="DFX240" s="236"/>
      <c r="DFY240" s="208"/>
      <c r="DGA240" s="235"/>
      <c r="DGB240" s="235"/>
      <c r="DGC240" s="235"/>
      <c r="DGD240" s="235"/>
      <c r="DGE240" s="235"/>
      <c r="DGF240" s="235"/>
      <c r="DGG240" s="235"/>
      <c r="DGH240" s="236"/>
      <c r="DGI240" s="236"/>
      <c r="DGJ240" s="208"/>
      <c r="DGL240" s="235"/>
      <c r="DGM240" s="235"/>
      <c r="DGN240" s="235"/>
      <c r="DGO240" s="235"/>
      <c r="DGP240" s="235"/>
      <c r="DGQ240" s="235"/>
      <c r="DGR240" s="235"/>
      <c r="DGS240" s="236"/>
      <c r="DGT240" s="236"/>
      <c r="DGU240" s="208"/>
      <c r="DGW240" s="235"/>
      <c r="DGX240" s="235"/>
      <c r="DGY240" s="235"/>
      <c r="DGZ240" s="235"/>
      <c r="DHA240" s="235"/>
      <c r="DHB240" s="235"/>
      <c r="DHC240" s="235"/>
      <c r="DHD240" s="236"/>
      <c r="DHE240" s="236"/>
      <c r="DHF240" s="208"/>
      <c r="DHH240" s="235"/>
      <c r="DHI240" s="235"/>
      <c r="DHJ240" s="235"/>
      <c r="DHK240" s="235"/>
      <c r="DHL240" s="235"/>
      <c r="DHM240" s="235"/>
      <c r="DHN240" s="235"/>
      <c r="DHO240" s="236"/>
      <c r="DHP240" s="236"/>
      <c r="DHQ240" s="208"/>
      <c r="DHS240" s="235"/>
      <c r="DHT240" s="235"/>
      <c r="DHU240" s="235"/>
      <c r="DHV240" s="235"/>
      <c r="DHW240" s="235"/>
      <c r="DHX240" s="235"/>
      <c r="DHY240" s="235"/>
      <c r="DHZ240" s="236"/>
      <c r="DIA240" s="236"/>
      <c r="DIB240" s="208"/>
      <c r="DID240" s="235"/>
      <c r="DIE240" s="235"/>
      <c r="DIF240" s="235"/>
      <c r="DIG240" s="235"/>
      <c r="DIH240" s="235"/>
      <c r="DII240" s="235"/>
      <c r="DIJ240" s="235"/>
      <c r="DIK240" s="236"/>
      <c r="DIL240" s="236"/>
      <c r="DIM240" s="208"/>
      <c r="DIO240" s="235"/>
      <c r="DIP240" s="235"/>
      <c r="DIQ240" s="235"/>
      <c r="DIR240" s="235"/>
      <c r="DIS240" s="235"/>
      <c r="DIT240" s="235"/>
      <c r="DIU240" s="235"/>
      <c r="DIV240" s="236"/>
      <c r="DIW240" s="236"/>
      <c r="DIX240" s="208"/>
      <c r="DIZ240" s="235"/>
      <c r="DJA240" s="235"/>
      <c r="DJB240" s="235"/>
      <c r="DJC240" s="235"/>
      <c r="DJD240" s="235"/>
      <c r="DJE240" s="235"/>
      <c r="DJF240" s="235"/>
      <c r="DJG240" s="236"/>
      <c r="DJH240" s="236"/>
      <c r="DJI240" s="208"/>
      <c r="DJK240" s="235"/>
      <c r="DJL240" s="235"/>
      <c r="DJM240" s="235"/>
      <c r="DJN240" s="235"/>
      <c r="DJO240" s="235"/>
      <c r="DJP240" s="235"/>
      <c r="DJQ240" s="235"/>
      <c r="DJR240" s="236"/>
      <c r="DJS240" s="236"/>
      <c r="DJT240" s="208"/>
      <c r="DJV240" s="235"/>
      <c r="DJW240" s="235"/>
      <c r="DJX240" s="235"/>
      <c r="DJY240" s="235"/>
      <c r="DJZ240" s="235"/>
      <c r="DKA240" s="235"/>
      <c r="DKB240" s="235"/>
      <c r="DKC240" s="236"/>
      <c r="DKD240" s="236"/>
      <c r="DKE240" s="208"/>
      <c r="DKG240" s="235"/>
      <c r="DKH240" s="235"/>
      <c r="DKI240" s="235"/>
      <c r="DKJ240" s="235"/>
      <c r="DKK240" s="235"/>
      <c r="DKL240" s="235"/>
      <c r="DKM240" s="235"/>
      <c r="DKN240" s="236"/>
      <c r="DKO240" s="236"/>
      <c r="DKP240" s="208"/>
      <c r="DKR240" s="235"/>
      <c r="DKS240" s="235"/>
      <c r="DKT240" s="235"/>
      <c r="DKU240" s="235"/>
      <c r="DKV240" s="235"/>
      <c r="DKW240" s="235"/>
      <c r="DKX240" s="235"/>
      <c r="DKY240" s="236"/>
      <c r="DKZ240" s="236"/>
      <c r="DLA240" s="208"/>
      <c r="DLC240" s="235"/>
      <c r="DLD240" s="235"/>
      <c r="DLE240" s="235"/>
      <c r="DLF240" s="235"/>
      <c r="DLG240" s="235"/>
      <c r="DLH240" s="235"/>
      <c r="DLI240" s="235"/>
      <c r="DLJ240" s="236"/>
      <c r="DLK240" s="236"/>
      <c r="DLL240" s="208"/>
      <c r="DLN240" s="235"/>
      <c r="DLO240" s="235"/>
      <c r="DLP240" s="235"/>
      <c r="DLQ240" s="235"/>
      <c r="DLR240" s="235"/>
      <c r="DLS240" s="235"/>
      <c r="DLT240" s="235"/>
      <c r="DLU240" s="236"/>
      <c r="DLV240" s="236"/>
      <c r="DLW240" s="208"/>
      <c r="DLY240" s="235"/>
      <c r="DLZ240" s="235"/>
      <c r="DMA240" s="235"/>
      <c r="DMB240" s="235"/>
      <c r="DMC240" s="235"/>
      <c r="DMD240" s="235"/>
      <c r="DME240" s="235"/>
      <c r="DMF240" s="236"/>
      <c r="DMG240" s="236"/>
      <c r="DMH240" s="208"/>
      <c r="DMJ240" s="235"/>
      <c r="DMK240" s="235"/>
      <c r="DML240" s="235"/>
      <c r="DMM240" s="235"/>
      <c r="DMN240" s="235"/>
      <c r="DMO240" s="235"/>
      <c r="DMP240" s="235"/>
      <c r="DMQ240" s="236"/>
      <c r="DMR240" s="236"/>
      <c r="DMS240" s="208"/>
      <c r="DMU240" s="235"/>
      <c r="DMV240" s="235"/>
      <c r="DMW240" s="235"/>
      <c r="DMX240" s="235"/>
      <c r="DMY240" s="235"/>
      <c r="DMZ240" s="235"/>
      <c r="DNA240" s="235"/>
      <c r="DNB240" s="236"/>
      <c r="DNC240" s="236"/>
      <c r="DND240" s="208"/>
      <c r="DNF240" s="235"/>
      <c r="DNG240" s="235"/>
      <c r="DNH240" s="235"/>
      <c r="DNI240" s="235"/>
      <c r="DNJ240" s="235"/>
      <c r="DNK240" s="235"/>
      <c r="DNL240" s="235"/>
      <c r="DNM240" s="236"/>
      <c r="DNN240" s="236"/>
      <c r="DNO240" s="208"/>
      <c r="DNQ240" s="235"/>
      <c r="DNR240" s="235"/>
      <c r="DNS240" s="235"/>
      <c r="DNT240" s="235"/>
      <c r="DNU240" s="235"/>
      <c r="DNV240" s="235"/>
      <c r="DNW240" s="235"/>
      <c r="DNX240" s="236"/>
      <c r="DNY240" s="236"/>
      <c r="DNZ240" s="208"/>
      <c r="DOB240" s="235"/>
      <c r="DOC240" s="235"/>
      <c r="DOD240" s="235"/>
      <c r="DOE240" s="235"/>
      <c r="DOF240" s="235"/>
      <c r="DOG240" s="235"/>
      <c r="DOH240" s="235"/>
      <c r="DOI240" s="236"/>
      <c r="DOJ240" s="236"/>
      <c r="DOK240" s="208"/>
      <c r="DOM240" s="235"/>
      <c r="DON240" s="235"/>
      <c r="DOO240" s="235"/>
      <c r="DOP240" s="235"/>
      <c r="DOQ240" s="235"/>
      <c r="DOR240" s="235"/>
      <c r="DOS240" s="235"/>
      <c r="DOT240" s="236"/>
      <c r="DOU240" s="236"/>
      <c r="DOV240" s="208"/>
      <c r="DOX240" s="235"/>
      <c r="DOY240" s="235"/>
      <c r="DOZ240" s="235"/>
      <c r="DPA240" s="235"/>
      <c r="DPB240" s="235"/>
      <c r="DPC240" s="235"/>
      <c r="DPD240" s="235"/>
      <c r="DPE240" s="236"/>
      <c r="DPF240" s="236"/>
      <c r="DPG240" s="208"/>
      <c r="DPI240" s="235"/>
      <c r="DPJ240" s="235"/>
      <c r="DPK240" s="235"/>
      <c r="DPL240" s="235"/>
      <c r="DPM240" s="235"/>
      <c r="DPN240" s="235"/>
      <c r="DPO240" s="235"/>
      <c r="DPP240" s="236"/>
      <c r="DPQ240" s="236"/>
      <c r="DPR240" s="208"/>
      <c r="DPT240" s="235"/>
      <c r="DPU240" s="235"/>
      <c r="DPV240" s="235"/>
      <c r="DPW240" s="235"/>
      <c r="DPX240" s="235"/>
      <c r="DPY240" s="235"/>
      <c r="DPZ240" s="235"/>
      <c r="DQA240" s="236"/>
      <c r="DQB240" s="236"/>
      <c r="DQC240" s="208"/>
      <c r="DQE240" s="235"/>
      <c r="DQF240" s="235"/>
      <c r="DQG240" s="235"/>
      <c r="DQH240" s="235"/>
      <c r="DQI240" s="235"/>
      <c r="DQJ240" s="235"/>
      <c r="DQK240" s="235"/>
      <c r="DQL240" s="236"/>
      <c r="DQM240" s="236"/>
      <c r="DQN240" s="208"/>
      <c r="DQP240" s="235"/>
      <c r="DQQ240" s="235"/>
      <c r="DQR240" s="235"/>
      <c r="DQS240" s="235"/>
      <c r="DQT240" s="235"/>
      <c r="DQU240" s="235"/>
      <c r="DQV240" s="235"/>
      <c r="DQW240" s="236"/>
      <c r="DQX240" s="236"/>
      <c r="DQY240" s="208"/>
      <c r="DRA240" s="235"/>
      <c r="DRB240" s="235"/>
      <c r="DRC240" s="235"/>
      <c r="DRD240" s="235"/>
      <c r="DRE240" s="235"/>
      <c r="DRF240" s="235"/>
      <c r="DRG240" s="235"/>
      <c r="DRH240" s="236"/>
      <c r="DRI240" s="236"/>
      <c r="DRJ240" s="208"/>
      <c r="DRL240" s="235"/>
      <c r="DRM240" s="235"/>
      <c r="DRN240" s="235"/>
      <c r="DRO240" s="235"/>
      <c r="DRP240" s="235"/>
      <c r="DRQ240" s="235"/>
      <c r="DRR240" s="235"/>
      <c r="DRS240" s="236"/>
      <c r="DRT240" s="236"/>
      <c r="DRU240" s="208"/>
      <c r="DRW240" s="235"/>
      <c r="DRX240" s="235"/>
      <c r="DRY240" s="235"/>
      <c r="DRZ240" s="235"/>
      <c r="DSA240" s="235"/>
      <c r="DSB240" s="235"/>
      <c r="DSC240" s="235"/>
      <c r="DSD240" s="236"/>
      <c r="DSE240" s="236"/>
      <c r="DSF240" s="208"/>
      <c r="DSH240" s="235"/>
      <c r="DSI240" s="235"/>
      <c r="DSJ240" s="235"/>
      <c r="DSK240" s="235"/>
      <c r="DSL240" s="235"/>
      <c r="DSM240" s="235"/>
      <c r="DSN240" s="235"/>
      <c r="DSO240" s="236"/>
      <c r="DSP240" s="236"/>
      <c r="DSQ240" s="208"/>
      <c r="DSS240" s="235"/>
      <c r="DST240" s="235"/>
      <c r="DSU240" s="235"/>
      <c r="DSV240" s="235"/>
      <c r="DSW240" s="235"/>
      <c r="DSX240" s="235"/>
      <c r="DSY240" s="235"/>
      <c r="DSZ240" s="236"/>
      <c r="DTA240" s="236"/>
      <c r="DTB240" s="208"/>
      <c r="DTD240" s="235"/>
      <c r="DTE240" s="235"/>
      <c r="DTF240" s="235"/>
      <c r="DTG240" s="235"/>
      <c r="DTH240" s="235"/>
      <c r="DTI240" s="235"/>
      <c r="DTJ240" s="235"/>
      <c r="DTK240" s="236"/>
      <c r="DTL240" s="236"/>
      <c r="DTM240" s="208"/>
      <c r="DTO240" s="235"/>
      <c r="DTP240" s="235"/>
      <c r="DTQ240" s="235"/>
      <c r="DTR240" s="235"/>
      <c r="DTS240" s="235"/>
      <c r="DTT240" s="235"/>
      <c r="DTU240" s="235"/>
      <c r="DTV240" s="236"/>
      <c r="DTW240" s="236"/>
      <c r="DTX240" s="208"/>
      <c r="DTZ240" s="235"/>
      <c r="DUA240" s="235"/>
      <c r="DUB240" s="235"/>
      <c r="DUC240" s="235"/>
      <c r="DUD240" s="235"/>
      <c r="DUE240" s="235"/>
      <c r="DUF240" s="235"/>
      <c r="DUG240" s="236"/>
      <c r="DUH240" s="236"/>
      <c r="DUI240" s="208"/>
      <c r="DUK240" s="235"/>
      <c r="DUL240" s="235"/>
      <c r="DUM240" s="235"/>
      <c r="DUN240" s="235"/>
      <c r="DUO240" s="235"/>
      <c r="DUP240" s="235"/>
      <c r="DUQ240" s="235"/>
      <c r="DUR240" s="236"/>
      <c r="DUS240" s="236"/>
      <c r="DUT240" s="208"/>
      <c r="DUV240" s="235"/>
      <c r="DUW240" s="235"/>
      <c r="DUX240" s="235"/>
      <c r="DUY240" s="235"/>
      <c r="DUZ240" s="235"/>
      <c r="DVA240" s="235"/>
      <c r="DVB240" s="235"/>
      <c r="DVC240" s="236"/>
      <c r="DVD240" s="236"/>
      <c r="DVE240" s="208"/>
      <c r="DVG240" s="235"/>
      <c r="DVH240" s="235"/>
      <c r="DVI240" s="235"/>
      <c r="DVJ240" s="235"/>
      <c r="DVK240" s="235"/>
      <c r="DVL240" s="235"/>
      <c r="DVM240" s="235"/>
      <c r="DVN240" s="236"/>
      <c r="DVO240" s="236"/>
      <c r="DVP240" s="208"/>
      <c r="DVR240" s="235"/>
      <c r="DVS240" s="235"/>
      <c r="DVT240" s="235"/>
      <c r="DVU240" s="235"/>
      <c r="DVV240" s="235"/>
      <c r="DVW240" s="235"/>
      <c r="DVX240" s="235"/>
      <c r="DVY240" s="236"/>
      <c r="DVZ240" s="236"/>
      <c r="DWA240" s="208"/>
      <c r="DWC240" s="235"/>
      <c r="DWD240" s="235"/>
      <c r="DWE240" s="235"/>
      <c r="DWF240" s="235"/>
      <c r="DWG240" s="235"/>
      <c r="DWH240" s="235"/>
      <c r="DWI240" s="235"/>
      <c r="DWJ240" s="236"/>
      <c r="DWK240" s="236"/>
      <c r="DWL240" s="208"/>
      <c r="DWN240" s="235"/>
      <c r="DWO240" s="235"/>
      <c r="DWP240" s="235"/>
      <c r="DWQ240" s="235"/>
      <c r="DWR240" s="235"/>
      <c r="DWS240" s="235"/>
      <c r="DWT240" s="235"/>
      <c r="DWU240" s="236"/>
      <c r="DWV240" s="236"/>
      <c r="DWW240" s="208"/>
      <c r="DWY240" s="235"/>
      <c r="DWZ240" s="235"/>
      <c r="DXA240" s="235"/>
      <c r="DXB240" s="235"/>
      <c r="DXC240" s="235"/>
      <c r="DXD240" s="235"/>
      <c r="DXE240" s="235"/>
      <c r="DXF240" s="236"/>
      <c r="DXG240" s="236"/>
      <c r="DXH240" s="208"/>
      <c r="DXJ240" s="235"/>
      <c r="DXK240" s="235"/>
      <c r="DXL240" s="235"/>
      <c r="DXM240" s="235"/>
      <c r="DXN240" s="235"/>
      <c r="DXO240" s="235"/>
      <c r="DXP240" s="235"/>
      <c r="DXQ240" s="236"/>
      <c r="DXR240" s="236"/>
      <c r="DXS240" s="208"/>
      <c r="DXU240" s="235"/>
      <c r="DXV240" s="235"/>
      <c r="DXW240" s="235"/>
      <c r="DXX240" s="235"/>
      <c r="DXY240" s="235"/>
      <c r="DXZ240" s="235"/>
      <c r="DYA240" s="235"/>
      <c r="DYB240" s="236"/>
      <c r="DYC240" s="236"/>
      <c r="DYD240" s="208"/>
      <c r="DYF240" s="235"/>
      <c r="DYG240" s="235"/>
      <c r="DYH240" s="235"/>
      <c r="DYI240" s="235"/>
      <c r="DYJ240" s="235"/>
      <c r="DYK240" s="235"/>
      <c r="DYL240" s="235"/>
      <c r="DYM240" s="236"/>
      <c r="DYN240" s="236"/>
      <c r="DYO240" s="208"/>
      <c r="DYQ240" s="235"/>
      <c r="DYR240" s="235"/>
      <c r="DYS240" s="235"/>
      <c r="DYT240" s="235"/>
      <c r="DYU240" s="235"/>
      <c r="DYV240" s="235"/>
      <c r="DYW240" s="235"/>
      <c r="DYX240" s="236"/>
      <c r="DYY240" s="236"/>
      <c r="DYZ240" s="208"/>
      <c r="DZB240" s="235"/>
      <c r="DZC240" s="235"/>
      <c r="DZD240" s="235"/>
      <c r="DZE240" s="235"/>
      <c r="DZF240" s="235"/>
      <c r="DZG240" s="235"/>
      <c r="DZH240" s="235"/>
      <c r="DZI240" s="236"/>
      <c r="DZJ240" s="236"/>
      <c r="DZK240" s="208"/>
      <c r="DZM240" s="235"/>
      <c r="DZN240" s="235"/>
      <c r="DZO240" s="235"/>
      <c r="DZP240" s="235"/>
      <c r="DZQ240" s="235"/>
      <c r="DZR240" s="235"/>
      <c r="DZS240" s="235"/>
      <c r="DZT240" s="236"/>
      <c r="DZU240" s="236"/>
      <c r="DZV240" s="208"/>
      <c r="DZX240" s="235"/>
      <c r="DZY240" s="235"/>
      <c r="DZZ240" s="235"/>
      <c r="EAA240" s="235"/>
      <c r="EAB240" s="235"/>
      <c r="EAC240" s="235"/>
      <c r="EAD240" s="235"/>
      <c r="EAE240" s="236"/>
      <c r="EAF240" s="236"/>
      <c r="EAG240" s="208"/>
      <c r="EAI240" s="235"/>
      <c r="EAJ240" s="235"/>
      <c r="EAK240" s="235"/>
      <c r="EAL240" s="235"/>
      <c r="EAM240" s="235"/>
      <c r="EAN240" s="235"/>
      <c r="EAO240" s="235"/>
      <c r="EAP240" s="236"/>
      <c r="EAQ240" s="236"/>
      <c r="EAR240" s="208"/>
      <c r="EAT240" s="235"/>
      <c r="EAU240" s="235"/>
      <c r="EAV240" s="235"/>
      <c r="EAW240" s="235"/>
      <c r="EAX240" s="235"/>
      <c r="EAY240" s="235"/>
      <c r="EAZ240" s="235"/>
      <c r="EBA240" s="236"/>
      <c r="EBB240" s="236"/>
      <c r="EBC240" s="208"/>
      <c r="EBE240" s="235"/>
      <c r="EBF240" s="235"/>
      <c r="EBG240" s="235"/>
      <c r="EBH240" s="235"/>
      <c r="EBI240" s="235"/>
      <c r="EBJ240" s="235"/>
      <c r="EBK240" s="235"/>
      <c r="EBL240" s="236"/>
      <c r="EBM240" s="236"/>
      <c r="EBN240" s="208"/>
      <c r="EBP240" s="235"/>
      <c r="EBQ240" s="235"/>
      <c r="EBR240" s="235"/>
      <c r="EBS240" s="235"/>
      <c r="EBT240" s="235"/>
      <c r="EBU240" s="235"/>
      <c r="EBV240" s="235"/>
      <c r="EBW240" s="236"/>
      <c r="EBX240" s="236"/>
      <c r="EBY240" s="208"/>
      <c r="ECA240" s="235"/>
      <c r="ECB240" s="235"/>
      <c r="ECC240" s="235"/>
      <c r="ECD240" s="235"/>
      <c r="ECE240" s="235"/>
      <c r="ECF240" s="235"/>
      <c r="ECG240" s="235"/>
      <c r="ECH240" s="236"/>
      <c r="ECI240" s="236"/>
      <c r="ECJ240" s="208"/>
      <c r="ECL240" s="235"/>
      <c r="ECM240" s="235"/>
      <c r="ECN240" s="235"/>
      <c r="ECO240" s="235"/>
      <c r="ECP240" s="235"/>
      <c r="ECQ240" s="235"/>
      <c r="ECR240" s="235"/>
      <c r="ECS240" s="236"/>
      <c r="ECT240" s="236"/>
      <c r="ECU240" s="208"/>
      <c r="ECW240" s="235"/>
      <c r="ECX240" s="235"/>
      <c r="ECY240" s="235"/>
      <c r="ECZ240" s="235"/>
      <c r="EDA240" s="235"/>
      <c r="EDB240" s="235"/>
      <c r="EDC240" s="235"/>
      <c r="EDD240" s="236"/>
      <c r="EDE240" s="236"/>
      <c r="EDF240" s="208"/>
      <c r="EDH240" s="235"/>
      <c r="EDI240" s="235"/>
      <c r="EDJ240" s="235"/>
      <c r="EDK240" s="235"/>
      <c r="EDL240" s="235"/>
      <c r="EDM240" s="235"/>
      <c r="EDN240" s="235"/>
      <c r="EDO240" s="236"/>
      <c r="EDP240" s="236"/>
      <c r="EDQ240" s="208"/>
      <c r="EDS240" s="235"/>
      <c r="EDT240" s="235"/>
      <c r="EDU240" s="235"/>
      <c r="EDV240" s="235"/>
      <c r="EDW240" s="235"/>
      <c r="EDX240" s="235"/>
      <c r="EDY240" s="235"/>
      <c r="EDZ240" s="236"/>
      <c r="EEA240" s="236"/>
      <c r="EEB240" s="208"/>
      <c r="EED240" s="235"/>
      <c r="EEE240" s="235"/>
      <c r="EEF240" s="235"/>
      <c r="EEG240" s="235"/>
      <c r="EEH240" s="235"/>
      <c r="EEI240" s="235"/>
      <c r="EEJ240" s="235"/>
      <c r="EEK240" s="236"/>
      <c r="EEL240" s="236"/>
      <c r="EEM240" s="208"/>
      <c r="EEO240" s="235"/>
      <c r="EEP240" s="235"/>
      <c r="EEQ240" s="235"/>
      <c r="EER240" s="235"/>
      <c r="EES240" s="235"/>
      <c r="EET240" s="235"/>
      <c r="EEU240" s="235"/>
      <c r="EEV240" s="236"/>
      <c r="EEW240" s="236"/>
      <c r="EEX240" s="208"/>
      <c r="EEZ240" s="235"/>
      <c r="EFA240" s="235"/>
      <c r="EFB240" s="235"/>
      <c r="EFC240" s="235"/>
      <c r="EFD240" s="235"/>
      <c r="EFE240" s="235"/>
      <c r="EFF240" s="235"/>
      <c r="EFG240" s="236"/>
      <c r="EFH240" s="236"/>
      <c r="EFI240" s="208"/>
      <c r="EFK240" s="235"/>
      <c r="EFL240" s="235"/>
      <c r="EFM240" s="235"/>
      <c r="EFN240" s="235"/>
      <c r="EFO240" s="235"/>
      <c r="EFP240" s="235"/>
      <c r="EFQ240" s="235"/>
      <c r="EFR240" s="236"/>
      <c r="EFS240" s="236"/>
      <c r="EFT240" s="208"/>
      <c r="EFV240" s="235"/>
      <c r="EFW240" s="235"/>
      <c r="EFX240" s="235"/>
      <c r="EFY240" s="235"/>
      <c r="EFZ240" s="235"/>
      <c r="EGA240" s="235"/>
      <c r="EGB240" s="235"/>
      <c r="EGC240" s="236"/>
      <c r="EGD240" s="236"/>
      <c r="EGE240" s="208"/>
      <c r="EGG240" s="235"/>
      <c r="EGH240" s="235"/>
      <c r="EGI240" s="235"/>
      <c r="EGJ240" s="235"/>
      <c r="EGK240" s="235"/>
      <c r="EGL240" s="235"/>
      <c r="EGM240" s="235"/>
      <c r="EGN240" s="236"/>
      <c r="EGO240" s="236"/>
      <c r="EGP240" s="208"/>
      <c r="EGR240" s="235"/>
      <c r="EGS240" s="235"/>
      <c r="EGT240" s="235"/>
      <c r="EGU240" s="235"/>
      <c r="EGV240" s="235"/>
      <c r="EGW240" s="235"/>
      <c r="EGX240" s="235"/>
      <c r="EGY240" s="236"/>
      <c r="EGZ240" s="236"/>
      <c r="EHA240" s="208"/>
      <c r="EHC240" s="235"/>
      <c r="EHD240" s="235"/>
      <c r="EHE240" s="235"/>
      <c r="EHF240" s="235"/>
      <c r="EHG240" s="235"/>
      <c r="EHH240" s="235"/>
      <c r="EHI240" s="235"/>
      <c r="EHJ240" s="236"/>
      <c r="EHK240" s="236"/>
      <c r="EHL240" s="208"/>
      <c r="EHN240" s="235"/>
      <c r="EHO240" s="235"/>
      <c r="EHP240" s="235"/>
      <c r="EHQ240" s="235"/>
      <c r="EHR240" s="235"/>
      <c r="EHS240" s="235"/>
      <c r="EHT240" s="235"/>
      <c r="EHU240" s="236"/>
      <c r="EHV240" s="236"/>
      <c r="EHW240" s="208"/>
      <c r="EHY240" s="235"/>
      <c r="EHZ240" s="235"/>
      <c r="EIA240" s="235"/>
      <c r="EIB240" s="235"/>
      <c r="EIC240" s="235"/>
      <c r="EID240" s="235"/>
      <c r="EIE240" s="235"/>
      <c r="EIF240" s="236"/>
      <c r="EIG240" s="236"/>
      <c r="EIH240" s="208"/>
      <c r="EIJ240" s="235"/>
      <c r="EIK240" s="235"/>
      <c r="EIL240" s="235"/>
      <c r="EIM240" s="235"/>
      <c r="EIN240" s="235"/>
      <c r="EIO240" s="235"/>
      <c r="EIP240" s="235"/>
      <c r="EIQ240" s="236"/>
      <c r="EIR240" s="236"/>
      <c r="EIS240" s="208"/>
      <c r="EIU240" s="235"/>
      <c r="EIV240" s="235"/>
      <c r="EIW240" s="235"/>
      <c r="EIX240" s="235"/>
      <c r="EIY240" s="235"/>
      <c r="EIZ240" s="235"/>
      <c r="EJA240" s="235"/>
      <c r="EJB240" s="236"/>
      <c r="EJC240" s="236"/>
      <c r="EJD240" s="208"/>
      <c r="EJF240" s="235"/>
      <c r="EJG240" s="235"/>
      <c r="EJH240" s="235"/>
      <c r="EJI240" s="235"/>
      <c r="EJJ240" s="235"/>
      <c r="EJK240" s="235"/>
      <c r="EJL240" s="235"/>
      <c r="EJM240" s="236"/>
      <c r="EJN240" s="236"/>
      <c r="EJO240" s="208"/>
      <c r="EJQ240" s="235"/>
      <c r="EJR240" s="235"/>
      <c r="EJS240" s="235"/>
      <c r="EJT240" s="235"/>
      <c r="EJU240" s="235"/>
      <c r="EJV240" s="235"/>
      <c r="EJW240" s="235"/>
      <c r="EJX240" s="236"/>
      <c r="EJY240" s="236"/>
      <c r="EJZ240" s="208"/>
      <c r="EKB240" s="235"/>
      <c r="EKC240" s="235"/>
      <c r="EKD240" s="235"/>
      <c r="EKE240" s="235"/>
      <c r="EKF240" s="235"/>
      <c r="EKG240" s="235"/>
      <c r="EKH240" s="235"/>
      <c r="EKI240" s="236"/>
      <c r="EKJ240" s="236"/>
      <c r="EKK240" s="208"/>
      <c r="EKM240" s="235"/>
      <c r="EKN240" s="235"/>
      <c r="EKO240" s="235"/>
      <c r="EKP240" s="235"/>
      <c r="EKQ240" s="235"/>
      <c r="EKR240" s="235"/>
      <c r="EKS240" s="235"/>
      <c r="EKT240" s="236"/>
      <c r="EKU240" s="236"/>
      <c r="EKV240" s="208"/>
      <c r="EKX240" s="235"/>
      <c r="EKY240" s="235"/>
      <c r="EKZ240" s="235"/>
      <c r="ELA240" s="235"/>
      <c r="ELB240" s="235"/>
      <c r="ELC240" s="235"/>
      <c r="ELD240" s="235"/>
      <c r="ELE240" s="236"/>
      <c r="ELF240" s="236"/>
      <c r="ELG240" s="208"/>
      <c r="ELI240" s="235"/>
      <c r="ELJ240" s="235"/>
      <c r="ELK240" s="235"/>
      <c r="ELL240" s="235"/>
      <c r="ELM240" s="235"/>
      <c r="ELN240" s="235"/>
      <c r="ELO240" s="235"/>
      <c r="ELP240" s="236"/>
      <c r="ELQ240" s="236"/>
      <c r="ELR240" s="208"/>
      <c r="ELT240" s="235"/>
      <c r="ELU240" s="235"/>
      <c r="ELV240" s="235"/>
      <c r="ELW240" s="235"/>
      <c r="ELX240" s="235"/>
      <c r="ELY240" s="235"/>
      <c r="ELZ240" s="235"/>
      <c r="EMA240" s="236"/>
      <c r="EMB240" s="236"/>
      <c r="EMC240" s="208"/>
      <c r="EME240" s="235"/>
      <c r="EMF240" s="235"/>
      <c r="EMG240" s="235"/>
      <c r="EMH240" s="235"/>
      <c r="EMI240" s="235"/>
      <c r="EMJ240" s="235"/>
      <c r="EMK240" s="235"/>
      <c r="EML240" s="236"/>
      <c r="EMM240" s="236"/>
      <c r="EMN240" s="208"/>
      <c r="EMP240" s="235"/>
      <c r="EMQ240" s="235"/>
      <c r="EMR240" s="235"/>
      <c r="EMS240" s="235"/>
      <c r="EMT240" s="235"/>
      <c r="EMU240" s="235"/>
      <c r="EMV240" s="235"/>
      <c r="EMW240" s="236"/>
      <c r="EMX240" s="236"/>
      <c r="EMY240" s="208"/>
      <c r="ENA240" s="235"/>
      <c r="ENB240" s="235"/>
      <c r="ENC240" s="235"/>
      <c r="END240" s="235"/>
      <c r="ENE240" s="235"/>
      <c r="ENF240" s="235"/>
      <c r="ENG240" s="235"/>
      <c r="ENH240" s="236"/>
      <c r="ENI240" s="236"/>
      <c r="ENJ240" s="208"/>
      <c r="ENL240" s="235"/>
      <c r="ENM240" s="235"/>
      <c r="ENN240" s="235"/>
      <c r="ENO240" s="235"/>
      <c r="ENP240" s="235"/>
      <c r="ENQ240" s="235"/>
      <c r="ENR240" s="235"/>
      <c r="ENS240" s="236"/>
      <c r="ENT240" s="236"/>
      <c r="ENU240" s="208"/>
      <c r="ENW240" s="235"/>
      <c r="ENX240" s="235"/>
      <c r="ENY240" s="235"/>
      <c r="ENZ240" s="235"/>
      <c r="EOA240" s="235"/>
      <c r="EOB240" s="235"/>
      <c r="EOC240" s="235"/>
      <c r="EOD240" s="236"/>
      <c r="EOE240" s="236"/>
      <c r="EOF240" s="208"/>
      <c r="EOH240" s="235"/>
      <c r="EOI240" s="235"/>
      <c r="EOJ240" s="235"/>
      <c r="EOK240" s="235"/>
      <c r="EOL240" s="235"/>
      <c r="EOM240" s="235"/>
      <c r="EON240" s="235"/>
      <c r="EOO240" s="236"/>
      <c r="EOP240" s="236"/>
      <c r="EOQ240" s="208"/>
      <c r="EOS240" s="235"/>
      <c r="EOT240" s="235"/>
      <c r="EOU240" s="235"/>
      <c r="EOV240" s="235"/>
      <c r="EOW240" s="235"/>
      <c r="EOX240" s="235"/>
      <c r="EOY240" s="235"/>
      <c r="EOZ240" s="236"/>
      <c r="EPA240" s="236"/>
      <c r="EPB240" s="208"/>
      <c r="EPD240" s="235"/>
      <c r="EPE240" s="235"/>
      <c r="EPF240" s="235"/>
      <c r="EPG240" s="235"/>
      <c r="EPH240" s="235"/>
      <c r="EPI240" s="235"/>
      <c r="EPJ240" s="235"/>
      <c r="EPK240" s="236"/>
      <c r="EPL240" s="236"/>
      <c r="EPM240" s="208"/>
      <c r="EPO240" s="235"/>
      <c r="EPP240" s="235"/>
      <c r="EPQ240" s="235"/>
      <c r="EPR240" s="235"/>
      <c r="EPS240" s="235"/>
      <c r="EPT240" s="235"/>
      <c r="EPU240" s="235"/>
      <c r="EPV240" s="236"/>
      <c r="EPW240" s="236"/>
      <c r="EPX240" s="208"/>
      <c r="EPZ240" s="235"/>
      <c r="EQA240" s="235"/>
      <c r="EQB240" s="235"/>
      <c r="EQC240" s="235"/>
      <c r="EQD240" s="235"/>
      <c r="EQE240" s="235"/>
      <c r="EQF240" s="235"/>
      <c r="EQG240" s="236"/>
      <c r="EQH240" s="236"/>
      <c r="EQI240" s="208"/>
      <c r="EQK240" s="235"/>
      <c r="EQL240" s="235"/>
      <c r="EQM240" s="235"/>
      <c r="EQN240" s="235"/>
      <c r="EQO240" s="235"/>
      <c r="EQP240" s="235"/>
      <c r="EQQ240" s="235"/>
      <c r="EQR240" s="236"/>
      <c r="EQS240" s="236"/>
      <c r="EQT240" s="208"/>
      <c r="EQV240" s="235"/>
      <c r="EQW240" s="235"/>
      <c r="EQX240" s="235"/>
      <c r="EQY240" s="235"/>
      <c r="EQZ240" s="235"/>
      <c r="ERA240" s="235"/>
      <c r="ERB240" s="235"/>
      <c r="ERC240" s="236"/>
      <c r="ERD240" s="236"/>
      <c r="ERE240" s="208"/>
      <c r="ERG240" s="235"/>
      <c r="ERH240" s="235"/>
      <c r="ERI240" s="235"/>
      <c r="ERJ240" s="235"/>
      <c r="ERK240" s="235"/>
      <c r="ERL240" s="235"/>
      <c r="ERM240" s="235"/>
      <c r="ERN240" s="236"/>
      <c r="ERO240" s="236"/>
      <c r="ERP240" s="208"/>
      <c r="ERR240" s="235"/>
      <c r="ERS240" s="235"/>
      <c r="ERT240" s="235"/>
      <c r="ERU240" s="235"/>
      <c r="ERV240" s="235"/>
      <c r="ERW240" s="235"/>
      <c r="ERX240" s="235"/>
      <c r="ERY240" s="236"/>
      <c r="ERZ240" s="236"/>
      <c r="ESA240" s="208"/>
      <c r="ESC240" s="235"/>
      <c r="ESD240" s="235"/>
      <c r="ESE240" s="235"/>
      <c r="ESF240" s="235"/>
      <c r="ESG240" s="235"/>
      <c r="ESH240" s="235"/>
      <c r="ESI240" s="235"/>
      <c r="ESJ240" s="236"/>
      <c r="ESK240" s="236"/>
      <c r="ESL240" s="208"/>
      <c r="ESN240" s="235"/>
      <c r="ESO240" s="235"/>
      <c r="ESP240" s="235"/>
      <c r="ESQ240" s="235"/>
      <c r="ESR240" s="235"/>
      <c r="ESS240" s="235"/>
      <c r="EST240" s="235"/>
      <c r="ESU240" s="236"/>
      <c r="ESV240" s="236"/>
      <c r="ESW240" s="208"/>
      <c r="ESY240" s="235"/>
      <c r="ESZ240" s="235"/>
      <c r="ETA240" s="235"/>
      <c r="ETB240" s="235"/>
      <c r="ETC240" s="235"/>
      <c r="ETD240" s="235"/>
      <c r="ETE240" s="235"/>
      <c r="ETF240" s="236"/>
      <c r="ETG240" s="236"/>
      <c r="ETH240" s="208"/>
      <c r="ETJ240" s="235"/>
      <c r="ETK240" s="235"/>
      <c r="ETL240" s="235"/>
      <c r="ETM240" s="235"/>
      <c r="ETN240" s="235"/>
      <c r="ETO240" s="235"/>
      <c r="ETP240" s="235"/>
      <c r="ETQ240" s="236"/>
      <c r="ETR240" s="236"/>
      <c r="ETS240" s="208"/>
      <c r="ETU240" s="235"/>
      <c r="ETV240" s="235"/>
      <c r="ETW240" s="235"/>
      <c r="ETX240" s="235"/>
      <c r="ETY240" s="235"/>
      <c r="ETZ240" s="235"/>
      <c r="EUA240" s="235"/>
      <c r="EUB240" s="236"/>
      <c r="EUC240" s="236"/>
      <c r="EUD240" s="208"/>
      <c r="EUF240" s="235"/>
      <c r="EUG240" s="235"/>
      <c r="EUH240" s="235"/>
      <c r="EUI240" s="235"/>
      <c r="EUJ240" s="235"/>
      <c r="EUK240" s="235"/>
      <c r="EUL240" s="235"/>
      <c r="EUM240" s="236"/>
      <c r="EUN240" s="236"/>
      <c r="EUO240" s="208"/>
      <c r="EUQ240" s="235"/>
      <c r="EUR240" s="235"/>
      <c r="EUS240" s="235"/>
      <c r="EUT240" s="235"/>
      <c r="EUU240" s="235"/>
      <c r="EUV240" s="235"/>
      <c r="EUW240" s="235"/>
      <c r="EUX240" s="236"/>
      <c r="EUY240" s="236"/>
      <c r="EUZ240" s="208"/>
      <c r="EVB240" s="235"/>
      <c r="EVC240" s="235"/>
      <c r="EVD240" s="235"/>
      <c r="EVE240" s="235"/>
      <c r="EVF240" s="235"/>
      <c r="EVG240" s="235"/>
      <c r="EVH240" s="235"/>
      <c r="EVI240" s="236"/>
      <c r="EVJ240" s="236"/>
      <c r="EVK240" s="208"/>
      <c r="EVM240" s="235"/>
      <c r="EVN240" s="235"/>
      <c r="EVO240" s="235"/>
      <c r="EVP240" s="235"/>
      <c r="EVQ240" s="235"/>
      <c r="EVR240" s="235"/>
      <c r="EVS240" s="235"/>
      <c r="EVT240" s="236"/>
      <c r="EVU240" s="236"/>
      <c r="EVV240" s="208"/>
      <c r="EVX240" s="235"/>
      <c r="EVY240" s="235"/>
      <c r="EVZ240" s="235"/>
      <c r="EWA240" s="235"/>
      <c r="EWB240" s="235"/>
      <c r="EWC240" s="235"/>
      <c r="EWD240" s="235"/>
      <c r="EWE240" s="236"/>
      <c r="EWF240" s="236"/>
      <c r="EWG240" s="208"/>
      <c r="EWI240" s="235"/>
      <c r="EWJ240" s="235"/>
      <c r="EWK240" s="235"/>
      <c r="EWL240" s="235"/>
      <c r="EWM240" s="235"/>
      <c r="EWN240" s="235"/>
      <c r="EWO240" s="235"/>
      <c r="EWP240" s="236"/>
      <c r="EWQ240" s="236"/>
      <c r="EWR240" s="208"/>
      <c r="EWT240" s="235"/>
      <c r="EWU240" s="235"/>
      <c r="EWV240" s="235"/>
      <c r="EWW240" s="235"/>
      <c r="EWX240" s="235"/>
      <c r="EWY240" s="235"/>
      <c r="EWZ240" s="235"/>
      <c r="EXA240" s="236"/>
      <c r="EXB240" s="236"/>
      <c r="EXC240" s="208"/>
      <c r="EXE240" s="235"/>
      <c r="EXF240" s="235"/>
      <c r="EXG240" s="235"/>
      <c r="EXH240" s="235"/>
      <c r="EXI240" s="235"/>
      <c r="EXJ240" s="235"/>
      <c r="EXK240" s="235"/>
      <c r="EXL240" s="236"/>
      <c r="EXM240" s="236"/>
      <c r="EXN240" s="208"/>
      <c r="EXP240" s="235"/>
      <c r="EXQ240" s="235"/>
      <c r="EXR240" s="235"/>
      <c r="EXS240" s="235"/>
      <c r="EXT240" s="235"/>
      <c r="EXU240" s="235"/>
      <c r="EXV240" s="235"/>
      <c r="EXW240" s="236"/>
      <c r="EXX240" s="236"/>
      <c r="EXY240" s="208"/>
      <c r="EYA240" s="235"/>
      <c r="EYB240" s="235"/>
      <c r="EYC240" s="235"/>
      <c r="EYD240" s="235"/>
      <c r="EYE240" s="235"/>
      <c r="EYF240" s="235"/>
      <c r="EYG240" s="235"/>
      <c r="EYH240" s="236"/>
      <c r="EYI240" s="236"/>
      <c r="EYJ240" s="208"/>
      <c r="EYL240" s="235"/>
      <c r="EYM240" s="235"/>
      <c r="EYN240" s="235"/>
      <c r="EYO240" s="235"/>
      <c r="EYP240" s="235"/>
      <c r="EYQ240" s="235"/>
      <c r="EYR240" s="235"/>
      <c r="EYS240" s="236"/>
      <c r="EYT240" s="236"/>
      <c r="EYU240" s="208"/>
      <c r="EYW240" s="235"/>
      <c r="EYX240" s="235"/>
      <c r="EYY240" s="235"/>
      <c r="EYZ240" s="235"/>
      <c r="EZA240" s="235"/>
      <c r="EZB240" s="235"/>
      <c r="EZC240" s="235"/>
      <c r="EZD240" s="236"/>
      <c r="EZE240" s="236"/>
      <c r="EZF240" s="208"/>
      <c r="EZH240" s="235"/>
      <c r="EZI240" s="235"/>
      <c r="EZJ240" s="235"/>
      <c r="EZK240" s="235"/>
      <c r="EZL240" s="235"/>
      <c r="EZM240" s="235"/>
      <c r="EZN240" s="235"/>
      <c r="EZO240" s="236"/>
      <c r="EZP240" s="236"/>
      <c r="EZQ240" s="208"/>
      <c r="EZS240" s="235"/>
      <c r="EZT240" s="235"/>
      <c r="EZU240" s="235"/>
      <c r="EZV240" s="235"/>
      <c r="EZW240" s="235"/>
      <c r="EZX240" s="235"/>
      <c r="EZY240" s="235"/>
      <c r="EZZ240" s="236"/>
      <c r="FAA240" s="236"/>
      <c r="FAB240" s="208"/>
      <c r="FAD240" s="235"/>
      <c r="FAE240" s="235"/>
      <c r="FAF240" s="235"/>
      <c r="FAG240" s="235"/>
      <c r="FAH240" s="235"/>
      <c r="FAI240" s="235"/>
      <c r="FAJ240" s="235"/>
      <c r="FAK240" s="236"/>
      <c r="FAL240" s="236"/>
      <c r="FAM240" s="208"/>
      <c r="FAO240" s="235"/>
      <c r="FAP240" s="235"/>
      <c r="FAQ240" s="235"/>
      <c r="FAR240" s="235"/>
      <c r="FAS240" s="235"/>
      <c r="FAT240" s="235"/>
      <c r="FAU240" s="235"/>
      <c r="FAV240" s="236"/>
      <c r="FAW240" s="236"/>
      <c r="FAX240" s="208"/>
      <c r="FAZ240" s="235"/>
      <c r="FBA240" s="235"/>
      <c r="FBB240" s="235"/>
      <c r="FBC240" s="235"/>
      <c r="FBD240" s="235"/>
      <c r="FBE240" s="235"/>
      <c r="FBF240" s="235"/>
      <c r="FBG240" s="236"/>
      <c r="FBH240" s="236"/>
      <c r="FBI240" s="208"/>
      <c r="FBK240" s="235"/>
      <c r="FBL240" s="235"/>
      <c r="FBM240" s="235"/>
      <c r="FBN240" s="235"/>
      <c r="FBO240" s="235"/>
      <c r="FBP240" s="235"/>
      <c r="FBQ240" s="235"/>
      <c r="FBR240" s="236"/>
      <c r="FBS240" s="236"/>
      <c r="FBT240" s="208"/>
      <c r="FBV240" s="235"/>
      <c r="FBW240" s="235"/>
      <c r="FBX240" s="235"/>
      <c r="FBY240" s="235"/>
      <c r="FBZ240" s="235"/>
      <c r="FCA240" s="235"/>
      <c r="FCB240" s="235"/>
      <c r="FCC240" s="236"/>
      <c r="FCD240" s="236"/>
      <c r="FCE240" s="208"/>
      <c r="FCG240" s="235"/>
      <c r="FCH240" s="235"/>
      <c r="FCI240" s="235"/>
      <c r="FCJ240" s="235"/>
      <c r="FCK240" s="235"/>
      <c r="FCL240" s="235"/>
      <c r="FCM240" s="235"/>
      <c r="FCN240" s="236"/>
      <c r="FCO240" s="236"/>
      <c r="FCP240" s="208"/>
      <c r="FCR240" s="235"/>
      <c r="FCS240" s="235"/>
      <c r="FCT240" s="235"/>
      <c r="FCU240" s="235"/>
      <c r="FCV240" s="235"/>
      <c r="FCW240" s="235"/>
      <c r="FCX240" s="235"/>
      <c r="FCY240" s="236"/>
      <c r="FCZ240" s="236"/>
      <c r="FDA240" s="208"/>
      <c r="FDC240" s="235"/>
      <c r="FDD240" s="235"/>
      <c r="FDE240" s="235"/>
      <c r="FDF240" s="235"/>
      <c r="FDG240" s="235"/>
      <c r="FDH240" s="235"/>
      <c r="FDI240" s="235"/>
      <c r="FDJ240" s="236"/>
      <c r="FDK240" s="236"/>
      <c r="FDL240" s="208"/>
      <c r="FDN240" s="235"/>
      <c r="FDO240" s="235"/>
      <c r="FDP240" s="235"/>
      <c r="FDQ240" s="235"/>
      <c r="FDR240" s="235"/>
      <c r="FDS240" s="235"/>
      <c r="FDT240" s="235"/>
      <c r="FDU240" s="236"/>
      <c r="FDV240" s="236"/>
      <c r="FDW240" s="208"/>
      <c r="FDY240" s="235"/>
      <c r="FDZ240" s="235"/>
      <c r="FEA240" s="235"/>
      <c r="FEB240" s="235"/>
      <c r="FEC240" s="235"/>
      <c r="FED240" s="235"/>
      <c r="FEE240" s="235"/>
      <c r="FEF240" s="236"/>
      <c r="FEG240" s="236"/>
      <c r="FEH240" s="208"/>
      <c r="FEJ240" s="235"/>
      <c r="FEK240" s="235"/>
      <c r="FEL240" s="235"/>
      <c r="FEM240" s="235"/>
      <c r="FEN240" s="235"/>
      <c r="FEO240" s="235"/>
      <c r="FEP240" s="235"/>
      <c r="FEQ240" s="236"/>
      <c r="FER240" s="236"/>
      <c r="FES240" s="208"/>
      <c r="FEU240" s="235"/>
      <c r="FEV240" s="235"/>
      <c r="FEW240" s="235"/>
      <c r="FEX240" s="235"/>
      <c r="FEY240" s="235"/>
      <c r="FEZ240" s="235"/>
      <c r="FFA240" s="235"/>
      <c r="FFB240" s="236"/>
      <c r="FFC240" s="236"/>
      <c r="FFD240" s="208"/>
      <c r="FFF240" s="235"/>
      <c r="FFG240" s="235"/>
      <c r="FFH240" s="235"/>
      <c r="FFI240" s="235"/>
      <c r="FFJ240" s="235"/>
      <c r="FFK240" s="235"/>
      <c r="FFL240" s="235"/>
      <c r="FFM240" s="236"/>
      <c r="FFN240" s="236"/>
      <c r="FFO240" s="208"/>
      <c r="FFQ240" s="235"/>
      <c r="FFR240" s="235"/>
      <c r="FFS240" s="235"/>
      <c r="FFT240" s="235"/>
      <c r="FFU240" s="235"/>
      <c r="FFV240" s="235"/>
      <c r="FFW240" s="235"/>
      <c r="FFX240" s="236"/>
      <c r="FFY240" s="236"/>
      <c r="FFZ240" s="208"/>
      <c r="FGB240" s="235"/>
      <c r="FGC240" s="235"/>
      <c r="FGD240" s="235"/>
      <c r="FGE240" s="235"/>
      <c r="FGF240" s="235"/>
      <c r="FGG240" s="235"/>
      <c r="FGH240" s="235"/>
      <c r="FGI240" s="236"/>
      <c r="FGJ240" s="236"/>
      <c r="FGK240" s="208"/>
      <c r="FGM240" s="235"/>
      <c r="FGN240" s="235"/>
      <c r="FGO240" s="235"/>
      <c r="FGP240" s="235"/>
      <c r="FGQ240" s="235"/>
      <c r="FGR240" s="235"/>
      <c r="FGS240" s="235"/>
      <c r="FGT240" s="236"/>
      <c r="FGU240" s="236"/>
      <c r="FGV240" s="208"/>
      <c r="FGX240" s="235"/>
      <c r="FGY240" s="235"/>
      <c r="FGZ240" s="235"/>
      <c r="FHA240" s="235"/>
      <c r="FHB240" s="235"/>
      <c r="FHC240" s="235"/>
      <c r="FHD240" s="235"/>
      <c r="FHE240" s="236"/>
      <c r="FHF240" s="236"/>
      <c r="FHG240" s="208"/>
      <c r="FHI240" s="235"/>
      <c r="FHJ240" s="235"/>
      <c r="FHK240" s="235"/>
      <c r="FHL240" s="235"/>
      <c r="FHM240" s="235"/>
      <c r="FHN240" s="235"/>
      <c r="FHO240" s="235"/>
      <c r="FHP240" s="236"/>
      <c r="FHQ240" s="236"/>
      <c r="FHR240" s="208"/>
      <c r="FHT240" s="235"/>
      <c r="FHU240" s="235"/>
      <c r="FHV240" s="235"/>
      <c r="FHW240" s="235"/>
      <c r="FHX240" s="235"/>
      <c r="FHY240" s="235"/>
      <c r="FHZ240" s="235"/>
      <c r="FIA240" s="236"/>
      <c r="FIB240" s="236"/>
      <c r="FIC240" s="208"/>
      <c r="FIE240" s="235"/>
      <c r="FIF240" s="235"/>
      <c r="FIG240" s="235"/>
      <c r="FIH240" s="235"/>
      <c r="FII240" s="235"/>
      <c r="FIJ240" s="235"/>
      <c r="FIK240" s="235"/>
      <c r="FIL240" s="236"/>
      <c r="FIM240" s="236"/>
      <c r="FIN240" s="208"/>
      <c r="FIP240" s="235"/>
      <c r="FIQ240" s="235"/>
      <c r="FIR240" s="235"/>
      <c r="FIS240" s="235"/>
      <c r="FIT240" s="235"/>
      <c r="FIU240" s="235"/>
      <c r="FIV240" s="235"/>
      <c r="FIW240" s="236"/>
      <c r="FIX240" s="236"/>
      <c r="FIY240" s="208"/>
      <c r="FJA240" s="235"/>
      <c r="FJB240" s="235"/>
      <c r="FJC240" s="235"/>
      <c r="FJD240" s="235"/>
      <c r="FJE240" s="235"/>
      <c r="FJF240" s="235"/>
      <c r="FJG240" s="235"/>
      <c r="FJH240" s="236"/>
      <c r="FJI240" s="236"/>
      <c r="FJJ240" s="208"/>
      <c r="FJL240" s="235"/>
      <c r="FJM240" s="235"/>
      <c r="FJN240" s="235"/>
      <c r="FJO240" s="235"/>
      <c r="FJP240" s="235"/>
      <c r="FJQ240" s="235"/>
      <c r="FJR240" s="235"/>
      <c r="FJS240" s="236"/>
      <c r="FJT240" s="236"/>
      <c r="FJU240" s="208"/>
      <c r="FJW240" s="235"/>
      <c r="FJX240" s="235"/>
      <c r="FJY240" s="235"/>
      <c r="FJZ240" s="235"/>
      <c r="FKA240" s="235"/>
      <c r="FKB240" s="235"/>
      <c r="FKC240" s="235"/>
      <c r="FKD240" s="236"/>
      <c r="FKE240" s="236"/>
      <c r="FKF240" s="208"/>
      <c r="FKH240" s="235"/>
      <c r="FKI240" s="235"/>
      <c r="FKJ240" s="235"/>
      <c r="FKK240" s="235"/>
      <c r="FKL240" s="235"/>
      <c r="FKM240" s="235"/>
      <c r="FKN240" s="235"/>
      <c r="FKO240" s="236"/>
      <c r="FKP240" s="236"/>
      <c r="FKQ240" s="208"/>
      <c r="FKS240" s="235"/>
      <c r="FKT240" s="235"/>
      <c r="FKU240" s="235"/>
      <c r="FKV240" s="235"/>
      <c r="FKW240" s="235"/>
      <c r="FKX240" s="235"/>
      <c r="FKY240" s="235"/>
      <c r="FKZ240" s="236"/>
      <c r="FLA240" s="236"/>
      <c r="FLB240" s="208"/>
      <c r="FLD240" s="235"/>
      <c r="FLE240" s="235"/>
      <c r="FLF240" s="235"/>
      <c r="FLG240" s="235"/>
      <c r="FLH240" s="235"/>
      <c r="FLI240" s="235"/>
      <c r="FLJ240" s="235"/>
      <c r="FLK240" s="236"/>
      <c r="FLL240" s="236"/>
      <c r="FLM240" s="208"/>
      <c r="FLO240" s="235"/>
      <c r="FLP240" s="235"/>
      <c r="FLQ240" s="235"/>
      <c r="FLR240" s="235"/>
      <c r="FLS240" s="235"/>
      <c r="FLT240" s="235"/>
      <c r="FLU240" s="235"/>
      <c r="FLV240" s="236"/>
      <c r="FLW240" s="236"/>
      <c r="FLX240" s="208"/>
      <c r="FLZ240" s="235"/>
      <c r="FMA240" s="235"/>
      <c r="FMB240" s="235"/>
      <c r="FMC240" s="235"/>
      <c r="FMD240" s="235"/>
      <c r="FME240" s="235"/>
      <c r="FMF240" s="235"/>
      <c r="FMG240" s="236"/>
      <c r="FMH240" s="236"/>
      <c r="FMI240" s="208"/>
      <c r="FMK240" s="235"/>
      <c r="FML240" s="235"/>
      <c r="FMM240" s="235"/>
      <c r="FMN240" s="235"/>
      <c r="FMO240" s="235"/>
      <c r="FMP240" s="235"/>
      <c r="FMQ240" s="235"/>
      <c r="FMR240" s="236"/>
      <c r="FMS240" s="236"/>
      <c r="FMT240" s="208"/>
      <c r="FMV240" s="235"/>
      <c r="FMW240" s="235"/>
      <c r="FMX240" s="235"/>
      <c r="FMY240" s="235"/>
      <c r="FMZ240" s="235"/>
      <c r="FNA240" s="235"/>
      <c r="FNB240" s="235"/>
      <c r="FNC240" s="236"/>
      <c r="FND240" s="236"/>
      <c r="FNE240" s="208"/>
      <c r="FNG240" s="235"/>
      <c r="FNH240" s="235"/>
      <c r="FNI240" s="235"/>
      <c r="FNJ240" s="235"/>
      <c r="FNK240" s="235"/>
      <c r="FNL240" s="235"/>
      <c r="FNM240" s="235"/>
      <c r="FNN240" s="236"/>
      <c r="FNO240" s="236"/>
      <c r="FNP240" s="208"/>
      <c r="FNR240" s="235"/>
      <c r="FNS240" s="235"/>
      <c r="FNT240" s="235"/>
      <c r="FNU240" s="235"/>
      <c r="FNV240" s="235"/>
      <c r="FNW240" s="235"/>
      <c r="FNX240" s="235"/>
      <c r="FNY240" s="236"/>
      <c r="FNZ240" s="236"/>
      <c r="FOA240" s="208"/>
      <c r="FOC240" s="235"/>
      <c r="FOD240" s="235"/>
      <c r="FOE240" s="235"/>
      <c r="FOF240" s="235"/>
      <c r="FOG240" s="235"/>
      <c r="FOH240" s="235"/>
      <c r="FOI240" s="235"/>
      <c r="FOJ240" s="236"/>
      <c r="FOK240" s="236"/>
      <c r="FOL240" s="208"/>
      <c r="FON240" s="235"/>
      <c r="FOO240" s="235"/>
      <c r="FOP240" s="235"/>
      <c r="FOQ240" s="235"/>
      <c r="FOR240" s="235"/>
      <c r="FOS240" s="235"/>
      <c r="FOT240" s="235"/>
      <c r="FOU240" s="236"/>
      <c r="FOV240" s="236"/>
      <c r="FOW240" s="208"/>
      <c r="FOY240" s="235"/>
      <c r="FOZ240" s="235"/>
      <c r="FPA240" s="235"/>
      <c r="FPB240" s="235"/>
      <c r="FPC240" s="235"/>
      <c r="FPD240" s="235"/>
      <c r="FPE240" s="235"/>
      <c r="FPF240" s="236"/>
      <c r="FPG240" s="236"/>
      <c r="FPH240" s="208"/>
      <c r="FPJ240" s="235"/>
      <c r="FPK240" s="235"/>
      <c r="FPL240" s="235"/>
      <c r="FPM240" s="235"/>
      <c r="FPN240" s="235"/>
      <c r="FPO240" s="235"/>
      <c r="FPP240" s="235"/>
      <c r="FPQ240" s="236"/>
      <c r="FPR240" s="236"/>
      <c r="FPS240" s="208"/>
      <c r="FPU240" s="235"/>
      <c r="FPV240" s="235"/>
      <c r="FPW240" s="235"/>
      <c r="FPX240" s="235"/>
      <c r="FPY240" s="235"/>
      <c r="FPZ240" s="235"/>
      <c r="FQA240" s="235"/>
      <c r="FQB240" s="236"/>
      <c r="FQC240" s="236"/>
      <c r="FQD240" s="208"/>
      <c r="FQF240" s="235"/>
      <c r="FQG240" s="235"/>
      <c r="FQH240" s="235"/>
      <c r="FQI240" s="235"/>
      <c r="FQJ240" s="235"/>
      <c r="FQK240" s="235"/>
      <c r="FQL240" s="235"/>
      <c r="FQM240" s="236"/>
      <c r="FQN240" s="236"/>
      <c r="FQO240" s="208"/>
      <c r="FQQ240" s="235"/>
      <c r="FQR240" s="235"/>
      <c r="FQS240" s="235"/>
      <c r="FQT240" s="235"/>
      <c r="FQU240" s="235"/>
      <c r="FQV240" s="235"/>
      <c r="FQW240" s="235"/>
      <c r="FQX240" s="236"/>
      <c r="FQY240" s="236"/>
      <c r="FQZ240" s="208"/>
      <c r="FRB240" s="235"/>
      <c r="FRC240" s="235"/>
      <c r="FRD240" s="235"/>
      <c r="FRE240" s="235"/>
      <c r="FRF240" s="235"/>
      <c r="FRG240" s="235"/>
      <c r="FRH240" s="235"/>
      <c r="FRI240" s="236"/>
      <c r="FRJ240" s="236"/>
      <c r="FRK240" s="208"/>
      <c r="FRM240" s="235"/>
      <c r="FRN240" s="235"/>
      <c r="FRO240" s="235"/>
      <c r="FRP240" s="235"/>
      <c r="FRQ240" s="235"/>
      <c r="FRR240" s="235"/>
      <c r="FRS240" s="235"/>
      <c r="FRT240" s="236"/>
      <c r="FRU240" s="236"/>
      <c r="FRV240" s="208"/>
      <c r="FRX240" s="235"/>
      <c r="FRY240" s="235"/>
      <c r="FRZ240" s="235"/>
      <c r="FSA240" s="235"/>
      <c r="FSB240" s="235"/>
      <c r="FSC240" s="235"/>
      <c r="FSD240" s="235"/>
      <c r="FSE240" s="236"/>
      <c r="FSF240" s="236"/>
      <c r="FSG240" s="208"/>
      <c r="FSI240" s="235"/>
      <c r="FSJ240" s="235"/>
      <c r="FSK240" s="235"/>
      <c r="FSL240" s="235"/>
      <c r="FSM240" s="235"/>
      <c r="FSN240" s="235"/>
      <c r="FSO240" s="235"/>
      <c r="FSP240" s="236"/>
      <c r="FSQ240" s="236"/>
      <c r="FSR240" s="208"/>
      <c r="FST240" s="235"/>
      <c r="FSU240" s="235"/>
      <c r="FSV240" s="235"/>
      <c r="FSW240" s="235"/>
      <c r="FSX240" s="235"/>
      <c r="FSY240" s="235"/>
      <c r="FSZ240" s="235"/>
      <c r="FTA240" s="236"/>
      <c r="FTB240" s="236"/>
      <c r="FTC240" s="208"/>
      <c r="FTE240" s="235"/>
      <c r="FTF240" s="235"/>
      <c r="FTG240" s="235"/>
      <c r="FTH240" s="235"/>
      <c r="FTI240" s="235"/>
      <c r="FTJ240" s="235"/>
      <c r="FTK240" s="235"/>
      <c r="FTL240" s="236"/>
      <c r="FTM240" s="236"/>
      <c r="FTN240" s="208"/>
      <c r="FTP240" s="235"/>
      <c r="FTQ240" s="235"/>
      <c r="FTR240" s="235"/>
      <c r="FTS240" s="235"/>
      <c r="FTT240" s="235"/>
      <c r="FTU240" s="235"/>
      <c r="FTV240" s="235"/>
      <c r="FTW240" s="236"/>
      <c r="FTX240" s="236"/>
      <c r="FTY240" s="208"/>
      <c r="FUA240" s="235"/>
      <c r="FUB240" s="235"/>
      <c r="FUC240" s="235"/>
      <c r="FUD240" s="235"/>
      <c r="FUE240" s="235"/>
      <c r="FUF240" s="235"/>
      <c r="FUG240" s="235"/>
      <c r="FUH240" s="236"/>
      <c r="FUI240" s="236"/>
      <c r="FUJ240" s="208"/>
      <c r="FUL240" s="235"/>
      <c r="FUM240" s="235"/>
      <c r="FUN240" s="235"/>
      <c r="FUO240" s="235"/>
      <c r="FUP240" s="235"/>
      <c r="FUQ240" s="235"/>
      <c r="FUR240" s="235"/>
      <c r="FUS240" s="236"/>
      <c r="FUT240" s="236"/>
      <c r="FUU240" s="208"/>
      <c r="FUW240" s="235"/>
      <c r="FUX240" s="235"/>
      <c r="FUY240" s="235"/>
      <c r="FUZ240" s="235"/>
      <c r="FVA240" s="235"/>
      <c r="FVB240" s="235"/>
      <c r="FVC240" s="235"/>
      <c r="FVD240" s="236"/>
      <c r="FVE240" s="236"/>
      <c r="FVF240" s="208"/>
      <c r="FVH240" s="235"/>
      <c r="FVI240" s="235"/>
      <c r="FVJ240" s="235"/>
      <c r="FVK240" s="235"/>
      <c r="FVL240" s="235"/>
      <c r="FVM240" s="235"/>
      <c r="FVN240" s="235"/>
      <c r="FVO240" s="236"/>
      <c r="FVP240" s="236"/>
      <c r="FVQ240" s="208"/>
      <c r="FVS240" s="235"/>
      <c r="FVT240" s="235"/>
      <c r="FVU240" s="235"/>
      <c r="FVV240" s="235"/>
      <c r="FVW240" s="235"/>
      <c r="FVX240" s="235"/>
      <c r="FVY240" s="235"/>
      <c r="FVZ240" s="236"/>
      <c r="FWA240" s="236"/>
      <c r="FWB240" s="208"/>
      <c r="FWD240" s="235"/>
      <c r="FWE240" s="235"/>
      <c r="FWF240" s="235"/>
      <c r="FWG240" s="235"/>
      <c r="FWH240" s="235"/>
      <c r="FWI240" s="235"/>
      <c r="FWJ240" s="235"/>
      <c r="FWK240" s="236"/>
      <c r="FWL240" s="236"/>
      <c r="FWM240" s="208"/>
      <c r="FWO240" s="235"/>
      <c r="FWP240" s="235"/>
      <c r="FWQ240" s="235"/>
      <c r="FWR240" s="235"/>
      <c r="FWS240" s="235"/>
      <c r="FWT240" s="235"/>
      <c r="FWU240" s="235"/>
      <c r="FWV240" s="236"/>
      <c r="FWW240" s="236"/>
      <c r="FWX240" s="208"/>
      <c r="FWZ240" s="235"/>
      <c r="FXA240" s="235"/>
      <c r="FXB240" s="235"/>
      <c r="FXC240" s="235"/>
      <c r="FXD240" s="235"/>
      <c r="FXE240" s="235"/>
      <c r="FXF240" s="235"/>
      <c r="FXG240" s="236"/>
      <c r="FXH240" s="236"/>
      <c r="FXI240" s="208"/>
      <c r="FXK240" s="235"/>
      <c r="FXL240" s="235"/>
      <c r="FXM240" s="235"/>
      <c r="FXN240" s="235"/>
      <c r="FXO240" s="235"/>
      <c r="FXP240" s="235"/>
      <c r="FXQ240" s="235"/>
      <c r="FXR240" s="236"/>
      <c r="FXS240" s="236"/>
      <c r="FXT240" s="208"/>
      <c r="FXV240" s="235"/>
      <c r="FXW240" s="235"/>
      <c r="FXX240" s="235"/>
      <c r="FXY240" s="235"/>
      <c r="FXZ240" s="235"/>
      <c r="FYA240" s="235"/>
      <c r="FYB240" s="235"/>
      <c r="FYC240" s="236"/>
      <c r="FYD240" s="236"/>
      <c r="FYE240" s="208"/>
      <c r="FYG240" s="235"/>
      <c r="FYH240" s="235"/>
      <c r="FYI240" s="235"/>
      <c r="FYJ240" s="235"/>
      <c r="FYK240" s="235"/>
      <c r="FYL240" s="235"/>
      <c r="FYM240" s="235"/>
      <c r="FYN240" s="236"/>
      <c r="FYO240" s="236"/>
      <c r="FYP240" s="208"/>
      <c r="FYR240" s="235"/>
      <c r="FYS240" s="235"/>
      <c r="FYT240" s="235"/>
      <c r="FYU240" s="235"/>
      <c r="FYV240" s="235"/>
      <c r="FYW240" s="235"/>
      <c r="FYX240" s="235"/>
      <c r="FYY240" s="236"/>
      <c r="FYZ240" s="236"/>
      <c r="FZA240" s="208"/>
      <c r="FZC240" s="235"/>
      <c r="FZD240" s="235"/>
      <c r="FZE240" s="235"/>
      <c r="FZF240" s="235"/>
      <c r="FZG240" s="235"/>
      <c r="FZH240" s="235"/>
      <c r="FZI240" s="235"/>
      <c r="FZJ240" s="236"/>
      <c r="FZK240" s="236"/>
      <c r="FZL240" s="208"/>
      <c r="FZN240" s="235"/>
      <c r="FZO240" s="235"/>
      <c r="FZP240" s="235"/>
      <c r="FZQ240" s="235"/>
      <c r="FZR240" s="235"/>
      <c r="FZS240" s="235"/>
      <c r="FZT240" s="235"/>
      <c r="FZU240" s="236"/>
      <c r="FZV240" s="236"/>
      <c r="FZW240" s="208"/>
      <c r="FZY240" s="235"/>
      <c r="FZZ240" s="235"/>
      <c r="GAA240" s="235"/>
      <c r="GAB240" s="235"/>
      <c r="GAC240" s="235"/>
      <c r="GAD240" s="235"/>
      <c r="GAE240" s="235"/>
      <c r="GAF240" s="236"/>
      <c r="GAG240" s="236"/>
      <c r="GAH240" s="208"/>
      <c r="GAJ240" s="235"/>
      <c r="GAK240" s="235"/>
      <c r="GAL240" s="235"/>
      <c r="GAM240" s="235"/>
      <c r="GAN240" s="235"/>
      <c r="GAO240" s="235"/>
      <c r="GAP240" s="235"/>
      <c r="GAQ240" s="236"/>
      <c r="GAR240" s="236"/>
      <c r="GAS240" s="208"/>
      <c r="GAU240" s="235"/>
      <c r="GAV240" s="235"/>
      <c r="GAW240" s="235"/>
      <c r="GAX240" s="235"/>
      <c r="GAY240" s="235"/>
      <c r="GAZ240" s="235"/>
      <c r="GBA240" s="235"/>
      <c r="GBB240" s="236"/>
      <c r="GBC240" s="236"/>
      <c r="GBD240" s="208"/>
      <c r="GBF240" s="235"/>
      <c r="GBG240" s="235"/>
      <c r="GBH240" s="235"/>
      <c r="GBI240" s="235"/>
      <c r="GBJ240" s="235"/>
      <c r="GBK240" s="235"/>
      <c r="GBL240" s="235"/>
      <c r="GBM240" s="236"/>
      <c r="GBN240" s="236"/>
      <c r="GBO240" s="208"/>
      <c r="GBQ240" s="235"/>
      <c r="GBR240" s="235"/>
      <c r="GBS240" s="235"/>
      <c r="GBT240" s="235"/>
      <c r="GBU240" s="235"/>
      <c r="GBV240" s="235"/>
      <c r="GBW240" s="235"/>
      <c r="GBX240" s="236"/>
      <c r="GBY240" s="236"/>
      <c r="GBZ240" s="208"/>
      <c r="GCB240" s="235"/>
      <c r="GCC240" s="235"/>
      <c r="GCD240" s="235"/>
      <c r="GCE240" s="235"/>
      <c r="GCF240" s="235"/>
      <c r="GCG240" s="235"/>
      <c r="GCH240" s="235"/>
      <c r="GCI240" s="236"/>
      <c r="GCJ240" s="236"/>
      <c r="GCK240" s="208"/>
      <c r="GCM240" s="235"/>
      <c r="GCN240" s="235"/>
      <c r="GCO240" s="235"/>
      <c r="GCP240" s="235"/>
      <c r="GCQ240" s="235"/>
      <c r="GCR240" s="235"/>
      <c r="GCS240" s="235"/>
      <c r="GCT240" s="236"/>
      <c r="GCU240" s="236"/>
      <c r="GCV240" s="208"/>
      <c r="GCX240" s="235"/>
      <c r="GCY240" s="235"/>
      <c r="GCZ240" s="235"/>
      <c r="GDA240" s="235"/>
      <c r="GDB240" s="235"/>
      <c r="GDC240" s="235"/>
      <c r="GDD240" s="235"/>
      <c r="GDE240" s="236"/>
      <c r="GDF240" s="236"/>
      <c r="GDG240" s="208"/>
      <c r="GDI240" s="235"/>
      <c r="GDJ240" s="235"/>
      <c r="GDK240" s="235"/>
      <c r="GDL240" s="235"/>
      <c r="GDM240" s="235"/>
      <c r="GDN240" s="235"/>
      <c r="GDO240" s="235"/>
      <c r="GDP240" s="236"/>
      <c r="GDQ240" s="236"/>
      <c r="GDR240" s="208"/>
      <c r="GDT240" s="235"/>
      <c r="GDU240" s="235"/>
      <c r="GDV240" s="235"/>
      <c r="GDW240" s="235"/>
      <c r="GDX240" s="235"/>
      <c r="GDY240" s="235"/>
      <c r="GDZ240" s="235"/>
      <c r="GEA240" s="236"/>
      <c r="GEB240" s="236"/>
      <c r="GEC240" s="208"/>
      <c r="GEE240" s="235"/>
      <c r="GEF240" s="235"/>
      <c r="GEG240" s="235"/>
      <c r="GEH240" s="235"/>
      <c r="GEI240" s="235"/>
      <c r="GEJ240" s="235"/>
      <c r="GEK240" s="235"/>
      <c r="GEL240" s="236"/>
      <c r="GEM240" s="236"/>
      <c r="GEN240" s="208"/>
      <c r="GEP240" s="235"/>
      <c r="GEQ240" s="235"/>
      <c r="GER240" s="235"/>
      <c r="GES240" s="235"/>
      <c r="GET240" s="235"/>
      <c r="GEU240" s="235"/>
      <c r="GEV240" s="235"/>
      <c r="GEW240" s="236"/>
      <c r="GEX240" s="236"/>
      <c r="GEY240" s="208"/>
      <c r="GFA240" s="235"/>
      <c r="GFB240" s="235"/>
      <c r="GFC240" s="235"/>
      <c r="GFD240" s="235"/>
      <c r="GFE240" s="235"/>
      <c r="GFF240" s="235"/>
      <c r="GFG240" s="235"/>
      <c r="GFH240" s="236"/>
      <c r="GFI240" s="236"/>
      <c r="GFJ240" s="208"/>
      <c r="GFL240" s="235"/>
      <c r="GFM240" s="235"/>
      <c r="GFN240" s="235"/>
      <c r="GFO240" s="235"/>
      <c r="GFP240" s="235"/>
      <c r="GFQ240" s="235"/>
      <c r="GFR240" s="235"/>
      <c r="GFS240" s="236"/>
      <c r="GFT240" s="236"/>
      <c r="GFU240" s="208"/>
      <c r="GFW240" s="235"/>
      <c r="GFX240" s="235"/>
      <c r="GFY240" s="235"/>
      <c r="GFZ240" s="235"/>
      <c r="GGA240" s="235"/>
      <c r="GGB240" s="235"/>
      <c r="GGC240" s="235"/>
      <c r="GGD240" s="236"/>
      <c r="GGE240" s="236"/>
      <c r="GGF240" s="208"/>
      <c r="GGH240" s="235"/>
      <c r="GGI240" s="235"/>
      <c r="GGJ240" s="235"/>
      <c r="GGK240" s="235"/>
      <c r="GGL240" s="235"/>
      <c r="GGM240" s="235"/>
      <c r="GGN240" s="235"/>
      <c r="GGO240" s="236"/>
      <c r="GGP240" s="236"/>
      <c r="GGQ240" s="208"/>
      <c r="GGS240" s="235"/>
      <c r="GGT240" s="235"/>
      <c r="GGU240" s="235"/>
      <c r="GGV240" s="235"/>
      <c r="GGW240" s="235"/>
      <c r="GGX240" s="235"/>
      <c r="GGY240" s="235"/>
      <c r="GGZ240" s="236"/>
      <c r="GHA240" s="236"/>
      <c r="GHB240" s="208"/>
      <c r="GHD240" s="235"/>
      <c r="GHE240" s="235"/>
      <c r="GHF240" s="235"/>
      <c r="GHG240" s="235"/>
      <c r="GHH240" s="235"/>
      <c r="GHI240" s="235"/>
      <c r="GHJ240" s="235"/>
      <c r="GHK240" s="236"/>
      <c r="GHL240" s="236"/>
      <c r="GHM240" s="208"/>
      <c r="GHO240" s="235"/>
      <c r="GHP240" s="235"/>
      <c r="GHQ240" s="235"/>
      <c r="GHR240" s="235"/>
      <c r="GHS240" s="235"/>
      <c r="GHT240" s="235"/>
      <c r="GHU240" s="235"/>
      <c r="GHV240" s="236"/>
      <c r="GHW240" s="236"/>
      <c r="GHX240" s="208"/>
      <c r="GHZ240" s="235"/>
      <c r="GIA240" s="235"/>
      <c r="GIB240" s="235"/>
      <c r="GIC240" s="235"/>
      <c r="GID240" s="235"/>
      <c r="GIE240" s="235"/>
      <c r="GIF240" s="235"/>
      <c r="GIG240" s="236"/>
      <c r="GIH240" s="236"/>
      <c r="GII240" s="208"/>
      <c r="GIK240" s="235"/>
      <c r="GIL240" s="235"/>
      <c r="GIM240" s="235"/>
      <c r="GIN240" s="235"/>
      <c r="GIO240" s="235"/>
      <c r="GIP240" s="235"/>
      <c r="GIQ240" s="235"/>
      <c r="GIR240" s="236"/>
      <c r="GIS240" s="236"/>
      <c r="GIT240" s="208"/>
      <c r="GIV240" s="235"/>
      <c r="GIW240" s="235"/>
      <c r="GIX240" s="235"/>
      <c r="GIY240" s="235"/>
      <c r="GIZ240" s="235"/>
      <c r="GJA240" s="235"/>
      <c r="GJB240" s="235"/>
      <c r="GJC240" s="236"/>
      <c r="GJD240" s="236"/>
      <c r="GJE240" s="208"/>
      <c r="GJG240" s="235"/>
      <c r="GJH240" s="235"/>
      <c r="GJI240" s="235"/>
      <c r="GJJ240" s="235"/>
      <c r="GJK240" s="235"/>
      <c r="GJL240" s="235"/>
      <c r="GJM240" s="235"/>
      <c r="GJN240" s="236"/>
      <c r="GJO240" s="236"/>
      <c r="GJP240" s="208"/>
      <c r="GJR240" s="235"/>
      <c r="GJS240" s="235"/>
      <c r="GJT240" s="235"/>
      <c r="GJU240" s="235"/>
      <c r="GJV240" s="235"/>
      <c r="GJW240" s="235"/>
      <c r="GJX240" s="235"/>
      <c r="GJY240" s="236"/>
      <c r="GJZ240" s="236"/>
      <c r="GKA240" s="208"/>
      <c r="GKC240" s="235"/>
      <c r="GKD240" s="235"/>
      <c r="GKE240" s="235"/>
      <c r="GKF240" s="235"/>
      <c r="GKG240" s="235"/>
      <c r="GKH240" s="235"/>
      <c r="GKI240" s="235"/>
      <c r="GKJ240" s="236"/>
      <c r="GKK240" s="236"/>
      <c r="GKL240" s="208"/>
      <c r="GKN240" s="235"/>
      <c r="GKO240" s="235"/>
      <c r="GKP240" s="235"/>
      <c r="GKQ240" s="235"/>
      <c r="GKR240" s="235"/>
      <c r="GKS240" s="235"/>
      <c r="GKT240" s="235"/>
      <c r="GKU240" s="236"/>
      <c r="GKV240" s="236"/>
      <c r="GKW240" s="208"/>
      <c r="GKY240" s="235"/>
      <c r="GKZ240" s="235"/>
      <c r="GLA240" s="235"/>
      <c r="GLB240" s="235"/>
      <c r="GLC240" s="235"/>
      <c r="GLD240" s="235"/>
      <c r="GLE240" s="235"/>
      <c r="GLF240" s="236"/>
      <c r="GLG240" s="236"/>
      <c r="GLH240" s="208"/>
      <c r="GLJ240" s="235"/>
      <c r="GLK240" s="235"/>
      <c r="GLL240" s="235"/>
      <c r="GLM240" s="235"/>
      <c r="GLN240" s="235"/>
      <c r="GLO240" s="235"/>
      <c r="GLP240" s="235"/>
      <c r="GLQ240" s="236"/>
      <c r="GLR240" s="236"/>
      <c r="GLS240" s="208"/>
      <c r="GLU240" s="235"/>
      <c r="GLV240" s="235"/>
      <c r="GLW240" s="235"/>
      <c r="GLX240" s="235"/>
      <c r="GLY240" s="235"/>
      <c r="GLZ240" s="235"/>
      <c r="GMA240" s="235"/>
      <c r="GMB240" s="236"/>
      <c r="GMC240" s="236"/>
      <c r="GMD240" s="208"/>
      <c r="GMF240" s="235"/>
      <c r="GMG240" s="235"/>
      <c r="GMH240" s="235"/>
      <c r="GMI240" s="235"/>
      <c r="GMJ240" s="235"/>
      <c r="GMK240" s="235"/>
      <c r="GML240" s="235"/>
      <c r="GMM240" s="236"/>
      <c r="GMN240" s="236"/>
      <c r="GMO240" s="208"/>
      <c r="GMQ240" s="235"/>
      <c r="GMR240" s="235"/>
      <c r="GMS240" s="235"/>
      <c r="GMT240" s="235"/>
      <c r="GMU240" s="235"/>
      <c r="GMV240" s="235"/>
      <c r="GMW240" s="235"/>
      <c r="GMX240" s="236"/>
      <c r="GMY240" s="236"/>
      <c r="GMZ240" s="208"/>
      <c r="GNB240" s="235"/>
      <c r="GNC240" s="235"/>
      <c r="GND240" s="235"/>
      <c r="GNE240" s="235"/>
      <c r="GNF240" s="235"/>
      <c r="GNG240" s="235"/>
      <c r="GNH240" s="235"/>
      <c r="GNI240" s="236"/>
      <c r="GNJ240" s="236"/>
      <c r="GNK240" s="208"/>
      <c r="GNM240" s="235"/>
      <c r="GNN240" s="235"/>
      <c r="GNO240" s="235"/>
      <c r="GNP240" s="235"/>
      <c r="GNQ240" s="235"/>
      <c r="GNR240" s="235"/>
      <c r="GNS240" s="235"/>
      <c r="GNT240" s="236"/>
      <c r="GNU240" s="236"/>
      <c r="GNV240" s="208"/>
      <c r="GNX240" s="235"/>
      <c r="GNY240" s="235"/>
      <c r="GNZ240" s="235"/>
      <c r="GOA240" s="235"/>
      <c r="GOB240" s="235"/>
      <c r="GOC240" s="235"/>
      <c r="GOD240" s="235"/>
      <c r="GOE240" s="236"/>
      <c r="GOF240" s="236"/>
      <c r="GOG240" s="208"/>
      <c r="GOI240" s="235"/>
      <c r="GOJ240" s="235"/>
      <c r="GOK240" s="235"/>
      <c r="GOL240" s="235"/>
      <c r="GOM240" s="235"/>
      <c r="GON240" s="235"/>
      <c r="GOO240" s="235"/>
      <c r="GOP240" s="236"/>
      <c r="GOQ240" s="236"/>
      <c r="GOR240" s="208"/>
      <c r="GOT240" s="235"/>
      <c r="GOU240" s="235"/>
      <c r="GOV240" s="235"/>
      <c r="GOW240" s="235"/>
      <c r="GOX240" s="235"/>
      <c r="GOY240" s="235"/>
      <c r="GOZ240" s="235"/>
      <c r="GPA240" s="236"/>
      <c r="GPB240" s="236"/>
      <c r="GPC240" s="208"/>
      <c r="GPE240" s="235"/>
      <c r="GPF240" s="235"/>
      <c r="GPG240" s="235"/>
      <c r="GPH240" s="235"/>
      <c r="GPI240" s="235"/>
      <c r="GPJ240" s="235"/>
      <c r="GPK240" s="235"/>
      <c r="GPL240" s="236"/>
      <c r="GPM240" s="236"/>
      <c r="GPN240" s="208"/>
      <c r="GPP240" s="235"/>
      <c r="GPQ240" s="235"/>
      <c r="GPR240" s="235"/>
      <c r="GPS240" s="235"/>
      <c r="GPT240" s="235"/>
      <c r="GPU240" s="235"/>
      <c r="GPV240" s="235"/>
      <c r="GPW240" s="236"/>
      <c r="GPX240" s="236"/>
      <c r="GPY240" s="208"/>
      <c r="GQA240" s="235"/>
      <c r="GQB240" s="235"/>
      <c r="GQC240" s="235"/>
      <c r="GQD240" s="235"/>
      <c r="GQE240" s="235"/>
      <c r="GQF240" s="235"/>
      <c r="GQG240" s="235"/>
      <c r="GQH240" s="236"/>
      <c r="GQI240" s="236"/>
      <c r="GQJ240" s="208"/>
      <c r="GQL240" s="235"/>
      <c r="GQM240" s="235"/>
      <c r="GQN240" s="235"/>
      <c r="GQO240" s="235"/>
      <c r="GQP240" s="235"/>
      <c r="GQQ240" s="235"/>
      <c r="GQR240" s="235"/>
      <c r="GQS240" s="236"/>
      <c r="GQT240" s="236"/>
      <c r="GQU240" s="208"/>
      <c r="GQW240" s="235"/>
      <c r="GQX240" s="235"/>
      <c r="GQY240" s="235"/>
      <c r="GQZ240" s="235"/>
      <c r="GRA240" s="235"/>
      <c r="GRB240" s="235"/>
      <c r="GRC240" s="235"/>
      <c r="GRD240" s="236"/>
      <c r="GRE240" s="236"/>
      <c r="GRF240" s="208"/>
      <c r="GRH240" s="235"/>
      <c r="GRI240" s="235"/>
      <c r="GRJ240" s="235"/>
      <c r="GRK240" s="235"/>
      <c r="GRL240" s="235"/>
      <c r="GRM240" s="235"/>
      <c r="GRN240" s="235"/>
      <c r="GRO240" s="236"/>
      <c r="GRP240" s="236"/>
      <c r="GRQ240" s="208"/>
      <c r="GRS240" s="235"/>
      <c r="GRT240" s="235"/>
      <c r="GRU240" s="235"/>
      <c r="GRV240" s="235"/>
      <c r="GRW240" s="235"/>
      <c r="GRX240" s="235"/>
      <c r="GRY240" s="235"/>
      <c r="GRZ240" s="236"/>
      <c r="GSA240" s="236"/>
      <c r="GSB240" s="208"/>
      <c r="GSD240" s="235"/>
      <c r="GSE240" s="235"/>
      <c r="GSF240" s="235"/>
      <c r="GSG240" s="235"/>
      <c r="GSH240" s="235"/>
      <c r="GSI240" s="235"/>
      <c r="GSJ240" s="235"/>
      <c r="GSK240" s="236"/>
      <c r="GSL240" s="236"/>
      <c r="GSM240" s="208"/>
      <c r="GSO240" s="235"/>
      <c r="GSP240" s="235"/>
      <c r="GSQ240" s="235"/>
      <c r="GSR240" s="235"/>
      <c r="GSS240" s="235"/>
      <c r="GST240" s="235"/>
      <c r="GSU240" s="235"/>
      <c r="GSV240" s="236"/>
      <c r="GSW240" s="236"/>
      <c r="GSX240" s="208"/>
      <c r="GSZ240" s="235"/>
      <c r="GTA240" s="235"/>
      <c r="GTB240" s="235"/>
      <c r="GTC240" s="235"/>
      <c r="GTD240" s="235"/>
      <c r="GTE240" s="235"/>
      <c r="GTF240" s="235"/>
      <c r="GTG240" s="236"/>
      <c r="GTH240" s="236"/>
      <c r="GTI240" s="208"/>
      <c r="GTK240" s="235"/>
      <c r="GTL240" s="235"/>
      <c r="GTM240" s="235"/>
      <c r="GTN240" s="235"/>
      <c r="GTO240" s="235"/>
      <c r="GTP240" s="235"/>
      <c r="GTQ240" s="235"/>
      <c r="GTR240" s="236"/>
      <c r="GTS240" s="236"/>
      <c r="GTT240" s="208"/>
      <c r="GTV240" s="235"/>
      <c r="GTW240" s="235"/>
      <c r="GTX240" s="235"/>
      <c r="GTY240" s="235"/>
      <c r="GTZ240" s="235"/>
      <c r="GUA240" s="235"/>
      <c r="GUB240" s="235"/>
      <c r="GUC240" s="236"/>
      <c r="GUD240" s="236"/>
      <c r="GUE240" s="208"/>
      <c r="GUG240" s="235"/>
      <c r="GUH240" s="235"/>
      <c r="GUI240" s="235"/>
      <c r="GUJ240" s="235"/>
      <c r="GUK240" s="235"/>
      <c r="GUL240" s="235"/>
      <c r="GUM240" s="235"/>
      <c r="GUN240" s="236"/>
      <c r="GUO240" s="236"/>
      <c r="GUP240" s="208"/>
      <c r="GUR240" s="235"/>
      <c r="GUS240" s="235"/>
      <c r="GUT240" s="235"/>
      <c r="GUU240" s="235"/>
      <c r="GUV240" s="235"/>
      <c r="GUW240" s="235"/>
      <c r="GUX240" s="235"/>
      <c r="GUY240" s="236"/>
      <c r="GUZ240" s="236"/>
      <c r="GVA240" s="208"/>
      <c r="GVC240" s="235"/>
      <c r="GVD240" s="235"/>
      <c r="GVE240" s="235"/>
      <c r="GVF240" s="235"/>
      <c r="GVG240" s="235"/>
      <c r="GVH240" s="235"/>
      <c r="GVI240" s="235"/>
      <c r="GVJ240" s="236"/>
      <c r="GVK240" s="236"/>
      <c r="GVL240" s="208"/>
      <c r="GVN240" s="235"/>
      <c r="GVO240" s="235"/>
      <c r="GVP240" s="235"/>
      <c r="GVQ240" s="235"/>
      <c r="GVR240" s="235"/>
      <c r="GVS240" s="235"/>
      <c r="GVT240" s="235"/>
      <c r="GVU240" s="236"/>
      <c r="GVV240" s="236"/>
      <c r="GVW240" s="208"/>
      <c r="GVY240" s="235"/>
      <c r="GVZ240" s="235"/>
      <c r="GWA240" s="235"/>
      <c r="GWB240" s="235"/>
      <c r="GWC240" s="235"/>
      <c r="GWD240" s="235"/>
      <c r="GWE240" s="235"/>
      <c r="GWF240" s="236"/>
      <c r="GWG240" s="236"/>
      <c r="GWH240" s="208"/>
      <c r="GWJ240" s="235"/>
      <c r="GWK240" s="235"/>
      <c r="GWL240" s="235"/>
      <c r="GWM240" s="235"/>
      <c r="GWN240" s="235"/>
      <c r="GWO240" s="235"/>
      <c r="GWP240" s="235"/>
      <c r="GWQ240" s="236"/>
      <c r="GWR240" s="236"/>
      <c r="GWS240" s="208"/>
      <c r="GWU240" s="235"/>
      <c r="GWV240" s="235"/>
      <c r="GWW240" s="235"/>
      <c r="GWX240" s="235"/>
      <c r="GWY240" s="235"/>
      <c r="GWZ240" s="235"/>
      <c r="GXA240" s="235"/>
      <c r="GXB240" s="236"/>
      <c r="GXC240" s="236"/>
      <c r="GXD240" s="208"/>
      <c r="GXF240" s="235"/>
      <c r="GXG240" s="235"/>
      <c r="GXH240" s="235"/>
      <c r="GXI240" s="235"/>
      <c r="GXJ240" s="235"/>
      <c r="GXK240" s="235"/>
      <c r="GXL240" s="235"/>
      <c r="GXM240" s="236"/>
      <c r="GXN240" s="236"/>
      <c r="GXO240" s="208"/>
      <c r="GXQ240" s="235"/>
      <c r="GXR240" s="235"/>
      <c r="GXS240" s="235"/>
      <c r="GXT240" s="235"/>
      <c r="GXU240" s="235"/>
      <c r="GXV240" s="235"/>
      <c r="GXW240" s="235"/>
      <c r="GXX240" s="236"/>
      <c r="GXY240" s="236"/>
      <c r="GXZ240" s="208"/>
      <c r="GYB240" s="235"/>
      <c r="GYC240" s="235"/>
      <c r="GYD240" s="235"/>
      <c r="GYE240" s="235"/>
      <c r="GYF240" s="235"/>
      <c r="GYG240" s="235"/>
      <c r="GYH240" s="235"/>
      <c r="GYI240" s="236"/>
      <c r="GYJ240" s="236"/>
      <c r="GYK240" s="208"/>
      <c r="GYM240" s="235"/>
      <c r="GYN240" s="235"/>
      <c r="GYO240" s="235"/>
      <c r="GYP240" s="235"/>
      <c r="GYQ240" s="235"/>
      <c r="GYR240" s="235"/>
      <c r="GYS240" s="235"/>
      <c r="GYT240" s="236"/>
      <c r="GYU240" s="236"/>
      <c r="GYV240" s="208"/>
      <c r="GYX240" s="235"/>
      <c r="GYY240" s="235"/>
      <c r="GYZ240" s="235"/>
      <c r="GZA240" s="235"/>
      <c r="GZB240" s="235"/>
      <c r="GZC240" s="235"/>
      <c r="GZD240" s="235"/>
      <c r="GZE240" s="236"/>
      <c r="GZF240" s="236"/>
      <c r="GZG240" s="208"/>
      <c r="GZI240" s="235"/>
      <c r="GZJ240" s="235"/>
      <c r="GZK240" s="235"/>
      <c r="GZL240" s="235"/>
      <c r="GZM240" s="235"/>
      <c r="GZN240" s="235"/>
      <c r="GZO240" s="235"/>
      <c r="GZP240" s="236"/>
      <c r="GZQ240" s="236"/>
      <c r="GZR240" s="208"/>
      <c r="GZT240" s="235"/>
      <c r="GZU240" s="235"/>
      <c r="GZV240" s="235"/>
      <c r="GZW240" s="235"/>
      <c r="GZX240" s="235"/>
      <c r="GZY240" s="235"/>
      <c r="GZZ240" s="235"/>
      <c r="HAA240" s="236"/>
      <c r="HAB240" s="236"/>
      <c r="HAC240" s="208"/>
      <c r="HAE240" s="235"/>
      <c r="HAF240" s="235"/>
      <c r="HAG240" s="235"/>
      <c r="HAH240" s="235"/>
      <c r="HAI240" s="235"/>
      <c r="HAJ240" s="235"/>
      <c r="HAK240" s="235"/>
      <c r="HAL240" s="236"/>
      <c r="HAM240" s="236"/>
      <c r="HAN240" s="208"/>
      <c r="HAP240" s="235"/>
      <c r="HAQ240" s="235"/>
      <c r="HAR240" s="235"/>
      <c r="HAS240" s="235"/>
      <c r="HAT240" s="235"/>
      <c r="HAU240" s="235"/>
      <c r="HAV240" s="235"/>
      <c r="HAW240" s="236"/>
      <c r="HAX240" s="236"/>
      <c r="HAY240" s="208"/>
      <c r="HBA240" s="235"/>
      <c r="HBB240" s="235"/>
      <c r="HBC240" s="235"/>
      <c r="HBD240" s="235"/>
      <c r="HBE240" s="235"/>
      <c r="HBF240" s="235"/>
      <c r="HBG240" s="235"/>
      <c r="HBH240" s="236"/>
      <c r="HBI240" s="236"/>
      <c r="HBJ240" s="208"/>
      <c r="HBL240" s="235"/>
      <c r="HBM240" s="235"/>
      <c r="HBN240" s="235"/>
      <c r="HBO240" s="235"/>
      <c r="HBP240" s="235"/>
      <c r="HBQ240" s="235"/>
      <c r="HBR240" s="235"/>
      <c r="HBS240" s="236"/>
      <c r="HBT240" s="236"/>
      <c r="HBU240" s="208"/>
      <c r="HBW240" s="235"/>
      <c r="HBX240" s="235"/>
      <c r="HBY240" s="235"/>
      <c r="HBZ240" s="235"/>
      <c r="HCA240" s="235"/>
      <c r="HCB240" s="235"/>
      <c r="HCC240" s="235"/>
      <c r="HCD240" s="236"/>
      <c r="HCE240" s="236"/>
      <c r="HCF240" s="208"/>
      <c r="HCH240" s="235"/>
      <c r="HCI240" s="235"/>
      <c r="HCJ240" s="235"/>
      <c r="HCK240" s="235"/>
      <c r="HCL240" s="235"/>
      <c r="HCM240" s="235"/>
      <c r="HCN240" s="235"/>
      <c r="HCO240" s="236"/>
      <c r="HCP240" s="236"/>
      <c r="HCQ240" s="208"/>
      <c r="HCS240" s="235"/>
      <c r="HCT240" s="235"/>
      <c r="HCU240" s="235"/>
      <c r="HCV240" s="235"/>
      <c r="HCW240" s="235"/>
      <c r="HCX240" s="235"/>
      <c r="HCY240" s="235"/>
      <c r="HCZ240" s="236"/>
      <c r="HDA240" s="236"/>
      <c r="HDB240" s="208"/>
      <c r="HDD240" s="235"/>
      <c r="HDE240" s="235"/>
      <c r="HDF240" s="235"/>
      <c r="HDG240" s="235"/>
      <c r="HDH240" s="235"/>
      <c r="HDI240" s="235"/>
      <c r="HDJ240" s="235"/>
      <c r="HDK240" s="236"/>
      <c r="HDL240" s="236"/>
      <c r="HDM240" s="208"/>
      <c r="HDO240" s="235"/>
      <c r="HDP240" s="235"/>
      <c r="HDQ240" s="235"/>
      <c r="HDR240" s="235"/>
      <c r="HDS240" s="235"/>
      <c r="HDT240" s="235"/>
      <c r="HDU240" s="235"/>
      <c r="HDV240" s="236"/>
      <c r="HDW240" s="236"/>
      <c r="HDX240" s="208"/>
      <c r="HDZ240" s="235"/>
      <c r="HEA240" s="235"/>
      <c r="HEB240" s="235"/>
      <c r="HEC240" s="235"/>
      <c r="HED240" s="235"/>
      <c r="HEE240" s="235"/>
      <c r="HEF240" s="235"/>
      <c r="HEG240" s="236"/>
      <c r="HEH240" s="236"/>
      <c r="HEI240" s="208"/>
      <c r="HEK240" s="235"/>
      <c r="HEL240" s="235"/>
      <c r="HEM240" s="235"/>
      <c r="HEN240" s="235"/>
      <c r="HEO240" s="235"/>
      <c r="HEP240" s="235"/>
      <c r="HEQ240" s="235"/>
      <c r="HER240" s="236"/>
      <c r="HES240" s="236"/>
      <c r="HET240" s="208"/>
      <c r="HEV240" s="235"/>
      <c r="HEW240" s="235"/>
      <c r="HEX240" s="235"/>
      <c r="HEY240" s="235"/>
      <c r="HEZ240" s="235"/>
      <c r="HFA240" s="235"/>
      <c r="HFB240" s="235"/>
      <c r="HFC240" s="236"/>
      <c r="HFD240" s="236"/>
      <c r="HFE240" s="208"/>
      <c r="HFG240" s="235"/>
      <c r="HFH240" s="235"/>
      <c r="HFI240" s="235"/>
      <c r="HFJ240" s="235"/>
      <c r="HFK240" s="235"/>
      <c r="HFL240" s="235"/>
      <c r="HFM240" s="235"/>
      <c r="HFN240" s="236"/>
      <c r="HFO240" s="236"/>
      <c r="HFP240" s="208"/>
      <c r="HFR240" s="235"/>
      <c r="HFS240" s="235"/>
      <c r="HFT240" s="235"/>
      <c r="HFU240" s="235"/>
      <c r="HFV240" s="235"/>
      <c r="HFW240" s="235"/>
      <c r="HFX240" s="235"/>
      <c r="HFY240" s="236"/>
      <c r="HFZ240" s="236"/>
      <c r="HGA240" s="208"/>
      <c r="HGC240" s="235"/>
      <c r="HGD240" s="235"/>
      <c r="HGE240" s="235"/>
      <c r="HGF240" s="235"/>
      <c r="HGG240" s="235"/>
      <c r="HGH240" s="235"/>
      <c r="HGI240" s="235"/>
      <c r="HGJ240" s="236"/>
      <c r="HGK240" s="236"/>
      <c r="HGL240" s="208"/>
      <c r="HGN240" s="235"/>
      <c r="HGO240" s="235"/>
      <c r="HGP240" s="235"/>
      <c r="HGQ240" s="235"/>
      <c r="HGR240" s="235"/>
      <c r="HGS240" s="235"/>
      <c r="HGT240" s="235"/>
      <c r="HGU240" s="236"/>
      <c r="HGV240" s="236"/>
      <c r="HGW240" s="208"/>
      <c r="HGY240" s="235"/>
      <c r="HGZ240" s="235"/>
      <c r="HHA240" s="235"/>
      <c r="HHB240" s="235"/>
      <c r="HHC240" s="235"/>
      <c r="HHD240" s="235"/>
      <c r="HHE240" s="235"/>
      <c r="HHF240" s="236"/>
      <c r="HHG240" s="236"/>
      <c r="HHH240" s="208"/>
      <c r="HHJ240" s="235"/>
      <c r="HHK240" s="235"/>
      <c r="HHL240" s="235"/>
      <c r="HHM240" s="235"/>
      <c r="HHN240" s="235"/>
      <c r="HHO240" s="235"/>
      <c r="HHP240" s="235"/>
      <c r="HHQ240" s="236"/>
      <c r="HHR240" s="236"/>
      <c r="HHS240" s="208"/>
      <c r="HHU240" s="235"/>
      <c r="HHV240" s="235"/>
      <c r="HHW240" s="235"/>
      <c r="HHX240" s="235"/>
      <c r="HHY240" s="235"/>
      <c r="HHZ240" s="235"/>
      <c r="HIA240" s="235"/>
      <c r="HIB240" s="236"/>
      <c r="HIC240" s="236"/>
      <c r="HID240" s="208"/>
      <c r="HIF240" s="235"/>
      <c r="HIG240" s="235"/>
      <c r="HIH240" s="235"/>
      <c r="HII240" s="235"/>
      <c r="HIJ240" s="235"/>
      <c r="HIK240" s="235"/>
      <c r="HIL240" s="235"/>
      <c r="HIM240" s="236"/>
      <c r="HIN240" s="236"/>
      <c r="HIO240" s="208"/>
      <c r="HIQ240" s="235"/>
      <c r="HIR240" s="235"/>
      <c r="HIS240" s="235"/>
      <c r="HIT240" s="235"/>
      <c r="HIU240" s="235"/>
      <c r="HIV240" s="235"/>
      <c r="HIW240" s="235"/>
      <c r="HIX240" s="236"/>
      <c r="HIY240" s="236"/>
      <c r="HIZ240" s="208"/>
      <c r="HJB240" s="235"/>
      <c r="HJC240" s="235"/>
      <c r="HJD240" s="235"/>
      <c r="HJE240" s="235"/>
      <c r="HJF240" s="235"/>
      <c r="HJG240" s="235"/>
      <c r="HJH240" s="235"/>
      <c r="HJI240" s="236"/>
      <c r="HJJ240" s="236"/>
      <c r="HJK240" s="208"/>
      <c r="HJM240" s="235"/>
      <c r="HJN240" s="235"/>
      <c r="HJO240" s="235"/>
      <c r="HJP240" s="235"/>
      <c r="HJQ240" s="235"/>
      <c r="HJR240" s="235"/>
      <c r="HJS240" s="235"/>
      <c r="HJT240" s="236"/>
      <c r="HJU240" s="236"/>
      <c r="HJV240" s="208"/>
      <c r="HJX240" s="235"/>
      <c r="HJY240" s="235"/>
      <c r="HJZ240" s="235"/>
      <c r="HKA240" s="235"/>
      <c r="HKB240" s="235"/>
      <c r="HKC240" s="235"/>
      <c r="HKD240" s="235"/>
      <c r="HKE240" s="236"/>
      <c r="HKF240" s="236"/>
      <c r="HKG240" s="208"/>
      <c r="HKI240" s="235"/>
      <c r="HKJ240" s="235"/>
      <c r="HKK240" s="235"/>
      <c r="HKL240" s="235"/>
      <c r="HKM240" s="235"/>
      <c r="HKN240" s="235"/>
      <c r="HKO240" s="235"/>
      <c r="HKP240" s="236"/>
      <c r="HKQ240" s="236"/>
      <c r="HKR240" s="208"/>
      <c r="HKT240" s="235"/>
      <c r="HKU240" s="235"/>
      <c r="HKV240" s="235"/>
      <c r="HKW240" s="235"/>
      <c r="HKX240" s="235"/>
      <c r="HKY240" s="235"/>
      <c r="HKZ240" s="235"/>
      <c r="HLA240" s="236"/>
      <c r="HLB240" s="236"/>
      <c r="HLC240" s="208"/>
      <c r="HLE240" s="235"/>
      <c r="HLF240" s="235"/>
      <c r="HLG240" s="235"/>
      <c r="HLH240" s="235"/>
      <c r="HLI240" s="235"/>
      <c r="HLJ240" s="235"/>
      <c r="HLK240" s="235"/>
      <c r="HLL240" s="236"/>
      <c r="HLM240" s="236"/>
      <c r="HLN240" s="208"/>
      <c r="HLP240" s="235"/>
      <c r="HLQ240" s="235"/>
      <c r="HLR240" s="235"/>
      <c r="HLS240" s="235"/>
      <c r="HLT240" s="235"/>
      <c r="HLU240" s="235"/>
      <c r="HLV240" s="235"/>
      <c r="HLW240" s="236"/>
      <c r="HLX240" s="236"/>
      <c r="HLY240" s="208"/>
      <c r="HMA240" s="235"/>
      <c r="HMB240" s="235"/>
      <c r="HMC240" s="235"/>
      <c r="HMD240" s="235"/>
      <c r="HME240" s="235"/>
      <c r="HMF240" s="235"/>
      <c r="HMG240" s="235"/>
      <c r="HMH240" s="236"/>
      <c r="HMI240" s="236"/>
      <c r="HMJ240" s="208"/>
      <c r="HML240" s="235"/>
      <c r="HMM240" s="235"/>
      <c r="HMN240" s="235"/>
      <c r="HMO240" s="235"/>
      <c r="HMP240" s="235"/>
      <c r="HMQ240" s="235"/>
      <c r="HMR240" s="235"/>
      <c r="HMS240" s="236"/>
      <c r="HMT240" s="236"/>
      <c r="HMU240" s="208"/>
      <c r="HMW240" s="235"/>
      <c r="HMX240" s="235"/>
      <c r="HMY240" s="235"/>
      <c r="HMZ240" s="235"/>
      <c r="HNA240" s="235"/>
      <c r="HNB240" s="235"/>
      <c r="HNC240" s="235"/>
      <c r="HND240" s="236"/>
      <c r="HNE240" s="236"/>
      <c r="HNF240" s="208"/>
      <c r="HNH240" s="235"/>
      <c r="HNI240" s="235"/>
      <c r="HNJ240" s="235"/>
      <c r="HNK240" s="235"/>
      <c r="HNL240" s="235"/>
      <c r="HNM240" s="235"/>
      <c r="HNN240" s="235"/>
      <c r="HNO240" s="236"/>
      <c r="HNP240" s="236"/>
      <c r="HNQ240" s="208"/>
      <c r="HNS240" s="235"/>
      <c r="HNT240" s="235"/>
      <c r="HNU240" s="235"/>
      <c r="HNV240" s="235"/>
      <c r="HNW240" s="235"/>
      <c r="HNX240" s="235"/>
      <c r="HNY240" s="235"/>
      <c r="HNZ240" s="236"/>
      <c r="HOA240" s="236"/>
      <c r="HOB240" s="208"/>
      <c r="HOD240" s="235"/>
      <c r="HOE240" s="235"/>
      <c r="HOF240" s="235"/>
      <c r="HOG240" s="235"/>
      <c r="HOH240" s="235"/>
      <c r="HOI240" s="235"/>
      <c r="HOJ240" s="235"/>
      <c r="HOK240" s="236"/>
      <c r="HOL240" s="236"/>
      <c r="HOM240" s="208"/>
      <c r="HOO240" s="235"/>
      <c r="HOP240" s="235"/>
      <c r="HOQ240" s="235"/>
      <c r="HOR240" s="235"/>
      <c r="HOS240" s="235"/>
      <c r="HOT240" s="235"/>
      <c r="HOU240" s="235"/>
      <c r="HOV240" s="236"/>
      <c r="HOW240" s="236"/>
      <c r="HOX240" s="208"/>
      <c r="HOZ240" s="235"/>
      <c r="HPA240" s="235"/>
      <c r="HPB240" s="235"/>
      <c r="HPC240" s="235"/>
      <c r="HPD240" s="235"/>
      <c r="HPE240" s="235"/>
      <c r="HPF240" s="235"/>
      <c r="HPG240" s="236"/>
      <c r="HPH240" s="236"/>
      <c r="HPI240" s="208"/>
      <c r="HPK240" s="235"/>
      <c r="HPL240" s="235"/>
      <c r="HPM240" s="235"/>
      <c r="HPN240" s="235"/>
      <c r="HPO240" s="235"/>
      <c r="HPP240" s="235"/>
      <c r="HPQ240" s="235"/>
      <c r="HPR240" s="236"/>
      <c r="HPS240" s="236"/>
      <c r="HPT240" s="208"/>
      <c r="HPV240" s="235"/>
      <c r="HPW240" s="235"/>
      <c r="HPX240" s="235"/>
      <c r="HPY240" s="235"/>
      <c r="HPZ240" s="235"/>
      <c r="HQA240" s="235"/>
      <c r="HQB240" s="235"/>
      <c r="HQC240" s="236"/>
      <c r="HQD240" s="236"/>
      <c r="HQE240" s="208"/>
      <c r="HQG240" s="235"/>
      <c r="HQH240" s="235"/>
      <c r="HQI240" s="235"/>
      <c r="HQJ240" s="235"/>
      <c r="HQK240" s="235"/>
      <c r="HQL240" s="235"/>
      <c r="HQM240" s="235"/>
      <c r="HQN240" s="236"/>
      <c r="HQO240" s="236"/>
      <c r="HQP240" s="208"/>
      <c r="HQR240" s="235"/>
      <c r="HQS240" s="235"/>
      <c r="HQT240" s="235"/>
      <c r="HQU240" s="235"/>
      <c r="HQV240" s="235"/>
      <c r="HQW240" s="235"/>
      <c r="HQX240" s="235"/>
      <c r="HQY240" s="236"/>
      <c r="HQZ240" s="236"/>
      <c r="HRA240" s="208"/>
      <c r="HRC240" s="235"/>
      <c r="HRD240" s="235"/>
      <c r="HRE240" s="235"/>
      <c r="HRF240" s="235"/>
      <c r="HRG240" s="235"/>
      <c r="HRH240" s="235"/>
      <c r="HRI240" s="235"/>
      <c r="HRJ240" s="236"/>
      <c r="HRK240" s="236"/>
      <c r="HRL240" s="208"/>
      <c r="HRN240" s="235"/>
      <c r="HRO240" s="235"/>
      <c r="HRP240" s="235"/>
      <c r="HRQ240" s="235"/>
      <c r="HRR240" s="235"/>
      <c r="HRS240" s="235"/>
      <c r="HRT240" s="235"/>
      <c r="HRU240" s="236"/>
      <c r="HRV240" s="236"/>
      <c r="HRW240" s="208"/>
      <c r="HRY240" s="235"/>
      <c r="HRZ240" s="235"/>
      <c r="HSA240" s="235"/>
      <c r="HSB240" s="235"/>
      <c r="HSC240" s="235"/>
      <c r="HSD240" s="235"/>
      <c r="HSE240" s="235"/>
      <c r="HSF240" s="236"/>
      <c r="HSG240" s="236"/>
      <c r="HSH240" s="208"/>
      <c r="HSJ240" s="235"/>
      <c r="HSK240" s="235"/>
      <c r="HSL240" s="235"/>
      <c r="HSM240" s="235"/>
      <c r="HSN240" s="235"/>
      <c r="HSO240" s="235"/>
      <c r="HSP240" s="235"/>
      <c r="HSQ240" s="236"/>
      <c r="HSR240" s="236"/>
      <c r="HSS240" s="208"/>
      <c r="HSU240" s="235"/>
      <c r="HSV240" s="235"/>
      <c r="HSW240" s="235"/>
      <c r="HSX240" s="235"/>
      <c r="HSY240" s="235"/>
      <c r="HSZ240" s="235"/>
      <c r="HTA240" s="235"/>
      <c r="HTB240" s="236"/>
      <c r="HTC240" s="236"/>
      <c r="HTD240" s="208"/>
      <c r="HTF240" s="235"/>
      <c r="HTG240" s="235"/>
      <c r="HTH240" s="235"/>
      <c r="HTI240" s="235"/>
      <c r="HTJ240" s="235"/>
      <c r="HTK240" s="235"/>
      <c r="HTL240" s="235"/>
      <c r="HTM240" s="236"/>
      <c r="HTN240" s="236"/>
      <c r="HTO240" s="208"/>
      <c r="HTQ240" s="235"/>
      <c r="HTR240" s="235"/>
      <c r="HTS240" s="235"/>
      <c r="HTT240" s="235"/>
      <c r="HTU240" s="235"/>
      <c r="HTV240" s="235"/>
      <c r="HTW240" s="235"/>
      <c r="HTX240" s="236"/>
      <c r="HTY240" s="236"/>
      <c r="HTZ240" s="208"/>
      <c r="HUB240" s="235"/>
      <c r="HUC240" s="235"/>
      <c r="HUD240" s="235"/>
      <c r="HUE240" s="235"/>
      <c r="HUF240" s="235"/>
      <c r="HUG240" s="235"/>
      <c r="HUH240" s="235"/>
      <c r="HUI240" s="236"/>
      <c r="HUJ240" s="236"/>
      <c r="HUK240" s="208"/>
      <c r="HUM240" s="235"/>
      <c r="HUN240" s="235"/>
      <c r="HUO240" s="235"/>
      <c r="HUP240" s="235"/>
      <c r="HUQ240" s="235"/>
      <c r="HUR240" s="235"/>
      <c r="HUS240" s="235"/>
      <c r="HUT240" s="236"/>
      <c r="HUU240" s="236"/>
      <c r="HUV240" s="208"/>
      <c r="HUX240" s="235"/>
      <c r="HUY240" s="235"/>
      <c r="HUZ240" s="235"/>
      <c r="HVA240" s="235"/>
      <c r="HVB240" s="235"/>
      <c r="HVC240" s="235"/>
      <c r="HVD240" s="235"/>
      <c r="HVE240" s="236"/>
      <c r="HVF240" s="236"/>
      <c r="HVG240" s="208"/>
      <c r="HVI240" s="235"/>
      <c r="HVJ240" s="235"/>
      <c r="HVK240" s="235"/>
      <c r="HVL240" s="235"/>
      <c r="HVM240" s="235"/>
      <c r="HVN240" s="235"/>
      <c r="HVO240" s="235"/>
      <c r="HVP240" s="236"/>
      <c r="HVQ240" s="236"/>
      <c r="HVR240" s="208"/>
      <c r="HVT240" s="235"/>
      <c r="HVU240" s="235"/>
      <c r="HVV240" s="235"/>
      <c r="HVW240" s="235"/>
      <c r="HVX240" s="235"/>
      <c r="HVY240" s="235"/>
      <c r="HVZ240" s="235"/>
      <c r="HWA240" s="236"/>
      <c r="HWB240" s="236"/>
      <c r="HWC240" s="208"/>
      <c r="HWE240" s="235"/>
      <c r="HWF240" s="235"/>
      <c r="HWG240" s="235"/>
      <c r="HWH240" s="235"/>
      <c r="HWI240" s="235"/>
      <c r="HWJ240" s="235"/>
      <c r="HWK240" s="235"/>
      <c r="HWL240" s="236"/>
      <c r="HWM240" s="236"/>
      <c r="HWN240" s="208"/>
      <c r="HWP240" s="235"/>
      <c r="HWQ240" s="235"/>
      <c r="HWR240" s="235"/>
      <c r="HWS240" s="235"/>
      <c r="HWT240" s="235"/>
      <c r="HWU240" s="235"/>
      <c r="HWV240" s="235"/>
      <c r="HWW240" s="236"/>
      <c r="HWX240" s="236"/>
      <c r="HWY240" s="208"/>
      <c r="HXA240" s="235"/>
      <c r="HXB240" s="235"/>
      <c r="HXC240" s="235"/>
      <c r="HXD240" s="235"/>
      <c r="HXE240" s="235"/>
      <c r="HXF240" s="235"/>
      <c r="HXG240" s="235"/>
      <c r="HXH240" s="236"/>
      <c r="HXI240" s="236"/>
      <c r="HXJ240" s="208"/>
      <c r="HXL240" s="235"/>
      <c r="HXM240" s="235"/>
      <c r="HXN240" s="235"/>
      <c r="HXO240" s="235"/>
      <c r="HXP240" s="235"/>
      <c r="HXQ240" s="235"/>
      <c r="HXR240" s="235"/>
      <c r="HXS240" s="236"/>
      <c r="HXT240" s="236"/>
      <c r="HXU240" s="208"/>
      <c r="HXW240" s="235"/>
      <c r="HXX240" s="235"/>
      <c r="HXY240" s="235"/>
      <c r="HXZ240" s="235"/>
      <c r="HYA240" s="235"/>
      <c r="HYB240" s="235"/>
      <c r="HYC240" s="235"/>
      <c r="HYD240" s="236"/>
      <c r="HYE240" s="236"/>
      <c r="HYF240" s="208"/>
      <c r="HYH240" s="235"/>
      <c r="HYI240" s="235"/>
      <c r="HYJ240" s="235"/>
      <c r="HYK240" s="235"/>
      <c r="HYL240" s="235"/>
      <c r="HYM240" s="235"/>
      <c r="HYN240" s="235"/>
      <c r="HYO240" s="236"/>
      <c r="HYP240" s="236"/>
      <c r="HYQ240" s="208"/>
      <c r="HYS240" s="235"/>
      <c r="HYT240" s="235"/>
      <c r="HYU240" s="235"/>
      <c r="HYV240" s="235"/>
      <c r="HYW240" s="235"/>
      <c r="HYX240" s="235"/>
      <c r="HYY240" s="235"/>
      <c r="HYZ240" s="236"/>
      <c r="HZA240" s="236"/>
      <c r="HZB240" s="208"/>
      <c r="HZD240" s="235"/>
      <c r="HZE240" s="235"/>
      <c r="HZF240" s="235"/>
      <c r="HZG240" s="235"/>
      <c r="HZH240" s="235"/>
      <c r="HZI240" s="235"/>
      <c r="HZJ240" s="235"/>
      <c r="HZK240" s="236"/>
      <c r="HZL240" s="236"/>
      <c r="HZM240" s="208"/>
      <c r="HZO240" s="235"/>
      <c r="HZP240" s="235"/>
      <c r="HZQ240" s="235"/>
      <c r="HZR240" s="235"/>
      <c r="HZS240" s="235"/>
      <c r="HZT240" s="235"/>
      <c r="HZU240" s="235"/>
      <c r="HZV240" s="236"/>
      <c r="HZW240" s="236"/>
      <c r="HZX240" s="208"/>
      <c r="HZZ240" s="235"/>
      <c r="IAA240" s="235"/>
      <c r="IAB240" s="235"/>
      <c r="IAC240" s="235"/>
      <c r="IAD240" s="235"/>
      <c r="IAE240" s="235"/>
      <c r="IAF240" s="235"/>
      <c r="IAG240" s="236"/>
      <c r="IAH240" s="236"/>
      <c r="IAI240" s="208"/>
      <c r="IAK240" s="235"/>
      <c r="IAL240" s="235"/>
      <c r="IAM240" s="235"/>
      <c r="IAN240" s="235"/>
      <c r="IAO240" s="235"/>
      <c r="IAP240" s="235"/>
      <c r="IAQ240" s="235"/>
      <c r="IAR240" s="236"/>
      <c r="IAS240" s="236"/>
      <c r="IAT240" s="208"/>
      <c r="IAV240" s="235"/>
      <c r="IAW240" s="235"/>
      <c r="IAX240" s="235"/>
      <c r="IAY240" s="235"/>
      <c r="IAZ240" s="235"/>
      <c r="IBA240" s="235"/>
      <c r="IBB240" s="235"/>
      <c r="IBC240" s="236"/>
      <c r="IBD240" s="236"/>
      <c r="IBE240" s="208"/>
      <c r="IBG240" s="235"/>
      <c r="IBH240" s="235"/>
      <c r="IBI240" s="235"/>
      <c r="IBJ240" s="235"/>
      <c r="IBK240" s="235"/>
      <c r="IBL240" s="235"/>
      <c r="IBM240" s="235"/>
      <c r="IBN240" s="236"/>
      <c r="IBO240" s="236"/>
      <c r="IBP240" s="208"/>
      <c r="IBR240" s="235"/>
      <c r="IBS240" s="235"/>
      <c r="IBT240" s="235"/>
      <c r="IBU240" s="235"/>
      <c r="IBV240" s="235"/>
      <c r="IBW240" s="235"/>
      <c r="IBX240" s="235"/>
      <c r="IBY240" s="236"/>
      <c r="IBZ240" s="236"/>
      <c r="ICA240" s="208"/>
      <c r="ICC240" s="235"/>
      <c r="ICD240" s="235"/>
      <c r="ICE240" s="235"/>
      <c r="ICF240" s="235"/>
      <c r="ICG240" s="235"/>
      <c r="ICH240" s="235"/>
      <c r="ICI240" s="235"/>
      <c r="ICJ240" s="236"/>
      <c r="ICK240" s="236"/>
      <c r="ICL240" s="208"/>
      <c r="ICN240" s="235"/>
      <c r="ICO240" s="235"/>
      <c r="ICP240" s="235"/>
      <c r="ICQ240" s="235"/>
      <c r="ICR240" s="235"/>
      <c r="ICS240" s="235"/>
      <c r="ICT240" s="235"/>
      <c r="ICU240" s="236"/>
      <c r="ICV240" s="236"/>
      <c r="ICW240" s="208"/>
      <c r="ICY240" s="235"/>
      <c r="ICZ240" s="235"/>
      <c r="IDA240" s="235"/>
      <c r="IDB240" s="235"/>
      <c r="IDC240" s="235"/>
      <c r="IDD240" s="235"/>
      <c r="IDE240" s="235"/>
      <c r="IDF240" s="236"/>
      <c r="IDG240" s="236"/>
      <c r="IDH240" s="208"/>
      <c r="IDJ240" s="235"/>
      <c r="IDK240" s="235"/>
      <c r="IDL240" s="235"/>
      <c r="IDM240" s="235"/>
      <c r="IDN240" s="235"/>
      <c r="IDO240" s="235"/>
      <c r="IDP240" s="235"/>
      <c r="IDQ240" s="236"/>
      <c r="IDR240" s="236"/>
      <c r="IDS240" s="208"/>
      <c r="IDU240" s="235"/>
      <c r="IDV240" s="235"/>
      <c r="IDW240" s="235"/>
      <c r="IDX240" s="235"/>
      <c r="IDY240" s="235"/>
      <c r="IDZ240" s="235"/>
      <c r="IEA240" s="235"/>
      <c r="IEB240" s="236"/>
      <c r="IEC240" s="236"/>
      <c r="IED240" s="208"/>
      <c r="IEF240" s="235"/>
      <c r="IEG240" s="235"/>
      <c r="IEH240" s="235"/>
      <c r="IEI240" s="235"/>
      <c r="IEJ240" s="235"/>
      <c r="IEK240" s="235"/>
      <c r="IEL240" s="235"/>
      <c r="IEM240" s="236"/>
      <c r="IEN240" s="236"/>
      <c r="IEO240" s="208"/>
      <c r="IEQ240" s="235"/>
      <c r="IER240" s="235"/>
      <c r="IES240" s="235"/>
      <c r="IET240" s="235"/>
      <c r="IEU240" s="235"/>
      <c r="IEV240" s="235"/>
      <c r="IEW240" s="235"/>
      <c r="IEX240" s="236"/>
      <c r="IEY240" s="236"/>
      <c r="IEZ240" s="208"/>
      <c r="IFB240" s="235"/>
      <c r="IFC240" s="235"/>
      <c r="IFD240" s="235"/>
      <c r="IFE240" s="235"/>
      <c r="IFF240" s="235"/>
      <c r="IFG240" s="235"/>
      <c r="IFH240" s="235"/>
      <c r="IFI240" s="236"/>
      <c r="IFJ240" s="236"/>
      <c r="IFK240" s="208"/>
      <c r="IFM240" s="235"/>
      <c r="IFN240" s="235"/>
      <c r="IFO240" s="235"/>
      <c r="IFP240" s="235"/>
      <c r="IFQ240" s="235"/>
      <c r="IFR240" s="235"/>
      <c r="IFS240" s="235"/>
      <c r="IFT240" s="236"/>
      <c r="IFU240" s="236"/>
      <c r="IFV240" s="208"/>
      <c r="IFX240" s="235"/>
      <c r="IFY240" s="235"/>
      <c r="IFZ240" s="235"/>
      <c r="IGA240" s="235"/>
      <c r="IGB240" s="235"/>
      <c r="IGC240" s="235"/>
      <c r="IGD240" s="235"/>
      <c r="IGE240" s="236"/>
      <c r="IGF240" s="236"/>
      <c r="IGG240" s="208"/>
      <c r="IGI240" s="235"/>
      <c r="IGJ240" s="235"/>
      <c r="IGK240" s="235"/>
      <c r="IGL240" s="235"/>
      <c r="IGM240" s="235"/>
      <c r="IGN240" s="235"/>
      <c r="IGO240" s="235"/>
      <c r="IGP240" s="236"/>
      <c r="IGQ240" s="236"/>
      <c r="IGR240" s="208"/>
      <c r="IGT240" s="235"/>
      <c r="IGU240" s="235"/>
      <c r="IGV240" s="235"/>
      <c r="IGW240" s="235"/>
      <c r="IGX240" s="235"/>
      <c r="IGY240" s="235"/>
      <c r="IGZ240" s="235"/>
      <c r="IHA240" s="236"/>
      <c r="IHB240" s="236"/>
      <c r="IHC240" s="208"/>
      <c r="IHE240" s="235"/>
      <c r="IHF240" s="235"/>
      <c r="IHG240" s="235"/>
      <c r="IHH240" s="235"/>
      <c r="IHI240" s="235"/>
      <c r="IHJ240" s="235"/>
      <c r="IHK240" s="235"/>
      <c r="IHL240" s="236"/>
      <c r="IHM240" s="236"/>
      <c r="IHN240" s="208"/>
      <c r="IHP240" s="235"/>
      <c r="IHQ240" s="235"/>
      <c r="IHR240" s="235"/>
      <c r="IHS240" s="235"/>
      <c r="IHT240" s="235"/>
      <c r="IHU240" s="235"/>
      <c r="IHV240" s="235"/>
      <c r="IHW240" s="236"/>
      <c r="IHX240" s="236"/>
      <c r="IHY240" s="208"/>
      <c r="IIA240" s="235"/>
      <c r="IIB240" s="235"/>
      <c r="IIC240" s="235"/>
      <c r="IID240" s="235"/>
      <c r="IIE240" s="235"/>
      <c r="IIF240" s="235"/>
      <c r="IIG240" s="235"/>
      <c r="IIH240" s="236"/>
      <c r="III240" s="236"/>
      <c r="IIJ240" s="208"/>
      <c r="IIL240" s="235"/>
      <c r="IIM240" s="235"/>
      <c r="IIN240" s="235"/>
      <c r="IIO240" s="235"/>
      <c r="IIP240" s="235"/>
      <c r="IIQ240" s="235"/>
      <c r="IIR240" s="235"/>
      <c r="IIS240" s="236"/>
      <c r="IIT240" s="236"/>
      <c r="IIU240" s="208"/>
      <c r="IIW240" s="235"/>
      <c r="IIX240" s="235"/>
      <c r="IIY240" s="235"/>
      <c r="IIZ240" s="235"/>
      <c r="IJA240" s="235"/>
      <c r="IJB240" s="235"/>
      <c r="IJC240" s="235"/>
      <c r="IJD240" s="236"/>
      <c r="IJE240" s="236"/>
      <c r="IJF240" s="208"/>
      <c r="IJH240" s="235"/>
      <c r="IJI240" s="235"/>
      <c r="IJJ240" s="235"/>
      <c r="IJK240" s="235"/>
      <c r="IJL240" s="235"/>
      <c r="IJM240" s="235"/>
      <c r="IJN240" s="235"/>
      <c r="IJO240" s="236"/>
      <c r="IJP240" s="236"/>
      <c r="IJQ240" s="208"/>
      <c r="IJS240" s="235"/>
      <c r="IJT240" s="235"/>
      <c r="IJU240" s="235"/>
      <c r="IJV240" s="235"/>
      <c r="IJW240" s="235"/>
      <c r="IJX240" s="235"/>
      <c r="IJY240" s="235"/>
      <c r="IJZ240" s="236"/>
      <c r="IKA240" s="236"/>
      <c r="IKB240" s="208"/>
      <c r="IKD240" s="235"/>
      <c r="IKE240" s="235"/>
      <c r="IKF240" s="235"/>
      <c r="IKG240" s="235"/>
      <c r="IKH240" s="235"/>
      <c r="IKI240" s="235"/>
      <c r="IKJ240" s="235"/>
      <c r="IKK240" s="236"/>
      <c r="IKL240" s="236"/>
      <c r="IKM240" s="208"/>
      <c r="IKO240" s="235"/>
      <c r="IKP240" s="235"/>
      <c r="IKQ240" s="235"/>
      <c r="IKR240" s="235"/>
      <c r="IKS240" s="235"/>
      <c r="IKT240" s="235"/>
      <c r="IKU240" s="235"/>
      <c r="IKV240" s="236"/>
      <c r="IKW240" s="236"/>
      <c r="IKX240" s="208"/>
      <c r="IKZ240" s="235"/>
      <c r="ILA240" s="235"/>
      <c r="ILB240" s="235"/>
      <c r="ILC240" s="235"/>
      <c r="ILD240" s="235"/>
      <c r="ILE240" s="235"/>
      <c r="ILF240" s="235"/>
      <c r="ILG240" s="236"/>
      <c r="ILH240" s="236"/>
      <c r="ILI240" s="208"/>
      <c r="ILK240" s="235"/>
      <c r="ILL240" s="235"/>
      <c r="ILM240" s="235"/>
      <c r="ILN240" s="235"/>
      <c r="ILO240" s="235"/>
      <c r="ILP240" s="235"/>
      <c r="ILQ240" s="235"/>
      <c r="ILR240" s="236"/>
      <c r="ILS240" s="236"/>
      <c r="ILT240" s="208"/>
      <c r="ILV240" s="235"/>
      <c r="ILW240" s="235"/>
      <c r="ILX240" s="235"/>
      <c r="ILY240" s="235"/>
      <c r="ILZ240" s="235"/>
      <c r="IMA240" s="235"/>
      <c r="IMB240" s="235"/>
      <c r="IMC240" s="236"/>
      <c r="IMD240" s="236"/>
      <c r="IME240" s="208"/>
      <c r="IMG240" s="235"/>
      <c r="IMH240" s="235"/>
      <c r="IMI240" s="235"/>
      <c r="IMJ240" s="235"/>
      <c r="IMK240" s="235"/>
      <c r="IML240" s="235"/>
      <c r="IMM240" s="235"/>
      <c r="IMN240" s="236"/>
      <c r="IMO240" s="236"/>
      <c r="IMP240" s="208"/>
      <c r="IMR240" s="235"/>
      <c r="IMS240" s="235"/>
      <c r="IMT240" s="235"/>
      <c r="IMU240" s="235"/>
      <c r="IMV240" s="235"/>
      <c r="IMW240" s="235"/>
      <c r="IMX240" s="235"/>
      <c r="IMY240" s="236"/>
      <c r="IMZ240" s="236"/>
      <c r="INA240" s="208"/>
      <c r="INC240" s="235"/>
      <c r="IND240" s="235"/>
      <c r="INE240" s="235"/>
      <c r="INF240" s="235"/>
      <c r="ING240" s="235"/>
      <c r="INH240" s="235"/>
      <c r="INI240" s="235"/>
      <c r="INJ240" s="236"/>
      <c r="INK240" s="236"/>
      <c r="INL240" s="208"/>
      <c r="INN240" s="235"/>
      <c r="INO240" s="235"/>
      <c r="INP240" s="235"/>
      <c r="INQ240" s="235"/>
      <c r="INR240" s="235"/>
      <c r="INS240" s="235"/>
      <c r="INT240" s="235"/>
      <c r="INU240" s="236"/>
      <c r="INV240" s="236"/>
      <c r="INW240" s="208"/>
      <c r="INY240" s="235"/>
      <c r="INZ240" s="235"/>
      <c r="IOA240" s="235"/>
      <c r="IOB240" s="235"/>
      <c r="IOC240" s="235"/>
      <c r="IOD240" s="235"/>
      <c r="IOE240" s="235"/>
      <c r="IOF240" s="236"/>
      <c r="IOG240" s="236"/>
      <c r="IOH240" s="208"/>
      <c r="IOJ240" s="235"/>
      <c r="IOK240" s="235"/>
      <c r="IOL240" s="235"/>
      <c r="IOM240" s="235"/>
      <c r="ION240" s="235"/>
      <c r="IOO240" s="235"/>
      <c r="IOP240" s="235"/>
      <c r="IOQ240" s="236"/>
      <c r="IOR240" s="236"/>
      <c r="IOS240" s="208"/>
      <c r="IOU240" s="235"/>
      <c r="IOV240" s="235"/>
      <c r="IOW240" s="235"/>
      <c r="IOX240" s="235"/>
      <c r="IOY240" s="235"/>
      <c r="IOZ240" s="235"/>
      <c r="IPA240" s="235"/>
      <c r="IPB240" s="236"/>
      <c r="IPC240" s="236"/>
      <c r="IPD240" s="208"/>
      <c r="IPF240" s="235"/>
      <c r="IPG240" s="235"/>
      <c r="IPH240" s="235"/>
      <c r="IPI240" s="235"/>
      <c r="IPJ240" s="235"/>
      <c r="IPK240" s="235"/>
      <c r="IPL240" s="235"/>
      <c r="IPM240" s="236"/>
      <c r="IPN240" s="236"/>
      <c r="IPO240" s="208"/>
      <c r="IPQ240" s="235"/>
      <c r="IPR240" s="235"/>
      <c r="IPS240" s="235"/>
      <c r="IPT240" s="235"/>
      <c r="IPU240" s="235"/>
      <c r="IPV240" s="235"/>
      <c r="IPW240" s="235"/>
      <c r="IPX240" s="236"/>
      <c r="IPY240" s="236"/>
      <c r="IPZ240" s="208"/>
      <c r="IQB240" s="235"/>
      <c r="IQC240" s="235"/>
      <c r="IQD240" s="235"/>
      <c r="IQE240" s="235"/>
      <c r="IQF240" s="235"/>
      <c r="IQG240" s="235"/>
      <c r="IQH240" s="235"/>
      <c r="IQI240" s="236"/>
      <c r="IQJ240" s="236"/>
      <c r="IQK240" s="208"/>
      <c r="IQM240" s="235"/>
      <c r="IQN240" s="235"/>
      <c r="IQO240" s="235"/>
      <c r="IQP240" s="235"/>
      <c r="IQQ240" s="235"/>
      <c r="IQR240" s="235"/>
      <c r="IQS240" s="235"/>
      <c r="IQT240" s="236"/>
      <c r="IQU240" s="236"/>
      <c r="IQV240" s="208"/>
      <c r="IQX240" s="235"/>
      <c r="IQY240" s="235"/>
      <c r="IQZ240" s="235"/>
      <c r="IRA240" s="235"/>
      <c r="IRB240" s="235"/>
      <c r="IRC240" s="235"/>
      <c r="IRD240" s="235"/>
      <c r="IRE240" s="236"/>
      <c r="IRF240" s="236"/>
      <c r="IRG240" s="208"/>
      <c r="IRI240" s="235"/>
      <c r="IRJ240" s="235"/>
      <c r="IRK240" s="235"/>
      <c r="IRL240" s="235"/>
      <c r="IRM240" s="235"/>
      <c r="IRN240" s="235"/>
      <c r="IRO240" s="235"/>
      <c r="IRP240" s="236"/>
      <c r="IRQ240" s="236"/>
      <c r="IRR240" s="208"/>
      <c r="IRT240" s="235"/>
      <c r="IRU240" s="235"/>
      <c r="IRV240" s="235"/>
      <c r="IRW240" s="235"/>
      <c r="IRX240" s="235"/>
      <c r="IRY240" s="235"/>
      <c r="IRZ240" s="235"/>
      <c r="ISA240" s="236"/>
      <c r="ISB240" s="236"/>
      <c r="ISC240" s="208"/>
      <c r="ISE240" s="235"/>
      <c r="ISF240" s="235"/>
      <c r="ISG240" s="235"/>
      <c r="ISH240" s="235"/>
      <c r="ISI240" s="235"/>
      <c r="ISJ240" s="235"/>
      <c r="ISK240" s="235"/>
      <c r="ISL240" s="236"/>
      <c r="ISM240" s="236"/>
      <c r="ISN240" s="208"/>
      <c r="ISP240" s="235"/>
      <c r="ISQ240" s="235"/>
      <c r="ISR240" s="235"/>
      <c r="ISS240" s="235"/>
      <c r="IST240" s="235"/>
      <c r="ISU240" s="235"/>
      <c r="ISV240" s="235"/>
      <c r="ISW240" s="236"/>
      <c r="ISX240" s="236"/>
      <c r="ISY240" s="208"/>
      <c r="ITA240" s="235"/>
      <c r="ITB240" s="235"/>
      <c r="ITC240" s="235"/>
      <c r="ITD240" s="235"/>
      <c r="ITE240" s="235"/>
      <c r="ITF240" s="235"/>
      <c r="ITG240" s="235"/>
      <c r="ITH240" s="236"/>
      <c r="ITI240" s="236"/>
      <c r="ITJ240" s="208"/>
      <c r="ITL240" s="235"/>
      <c r="ITM240" s="235"/>
      <c r="ITN240" s="235"/>
      <c r="ITO240" s="235"/>
      <c r="ITP240" s="235"/>
      <c r="ITQ240" s="235"/>
      <c r="ITR240" s="235"/>
      <c r="ITS240" s="236"/>
      <c r="ITT240" s="236"/>
      <c r="ITU240" s="208"/>
      <c r="ITW240" s="235"/>
      <c r="ITX240" s="235"/>
      <c r="ITY240" s="235"/>
      <c r="ITZ240" s="235"/>
      <c r="IUA240" s="235"/>
      <c r="IUB240" s="235"/>
      <c r="IUC240" s="235"/>
      <c r="IUD240" s="236"/>
      <c r="IUE240" s="236"/>
      <c r="IUF240" s="208"/>
      <c r="IUH240" s="235"/>
      <c r="IUI240" s="235"/>
      <c r="IUJ240" s="235"/>
      <c r="IUK240" s="235"/>
      <c r="IUL240" s="235"/>
      <c r="IUM240" s="235"/>
      <c r="IUN240" s="235"/>
      <c r="IUO240" s="236"/>
      <c r="IUP240" s="236"/>
      <c r="IUQ240" s="208"/>
      <c r="IUS240" s="235"/>
      <c r="IUT240" s="235"/>
      <c r="IUU240" s="235"/>
      <c r="IUV240" s="235"/>
      <c r="IUW240" s="235"/>
      <c r="IUX240" s="235"/>
      <c r="IUY240" s="235"/>
      <c r="IUZ240" s="236"/>
      <c r="IVA240" s="236"/>
      <c r="IVB240" s="208"/>
      <c r="IVD240" s="235"/>
      <c r="IVE240" s="235"/>
      <c r="IVF240" s="235"/>
      <c r="IVG240" s="235"/>
      <c r="IVH240" s="235"/>
      <c r="IVI240" s="235"/>
      <c r="IVJ240" s="235"/>
      <c r="IVK240" s="236"/>
      <c r="IVL240" s="236"/>
      <c r="IVM240" s="208"/>
      <c r="IVO240" s="235"/>
      <c r="IVP240" s="235"/>
      <c r="IVQ240" s="235"/>
      <c r="IVR240" s="235"/>
      <c r="IVS240" s="235"/>
      <c r="IVT240" s="235"/>
      <c r="IVU240" s="235"/>
      <c r="IVV240" s="236"/>
      <c r="IVW240" s="236"/>
      <c r="IVX240" s="208"/>
      <c r="IVZ240" s="235"/>
      <c r="IWA240" s="235"/>
      <c r="IWB240" s="235"/>
      <c r="IWC240" s="235"/>
      <c r="IWD240" s="235"/>
      <c r="IWE240" s="235"/>
      <c r="IWF240" s="235"/>
      <c r="IWG240" s="236"/>
      <c r="IWH240" s="236"/>
      <c r="IWI240" s="208"/>
      <c r="IWK240" s="235"/>
      <c r="IWL240" s="235"/>
      <c r="IWM240" s="235"/>
      <c r="IWN240" s="235"/>
      <c r="IWO240" s="235"/>
      <c r="IWP240" s="235"/>
      <c r="IWQ240" s="235"/>
      <c r="IWR240" s="236"/>
      <c r="IWS240" s="236"/>
      <c r="IWT240" s="208"/>
      <c r="IWV240" s="235"/>
      <c r="IWW240" s="235"/>
      <c r="IWX240" s="235"/>
      <c r="IWY240" s="235"/>
      <c r="IWZ240" s="235"/>
      <c r="IXA240" s="235"/>
      <c r="IXB240" s="235"/>
      <c r="IXC240" s="236"/>
      <c r="IXD240" s="236"/>
      <c r="IXE240" s="208"/>
      <c r="IXG240" s="235"/>
      <c r="IXH240" s="235"/>
      <c r="IXI240" s="235"/>
      <c r="IXJ240" s="235"/>
      <c r="IXK240" s="235"/>
      <c r="IXL240" s="235"/>
      <c r="IXM240" s="235"/>
      <c r="IXN240" s="236"/>
      <c r="IXO240" s="236"/>
      <c r="IXP240" s="208"/>
      <c r="IXR240" s="235"/>
      <c r="IXS240" s="235"/>
      <c r="IXT240" s="235"/>
      <c r="IXU240" s="235"/>
      <c r="IXV240" s="235"/>
      <c r="IXW240" s="235"/>
      <c r="IXX240" s="235"/>
      <c r="IXY240" s="236"/>
      <c r="IXZ240" s="236"/>
      <c r="IYA240" s="208"/>
      <c r="IYC240" s="235"/>
      <c r="IYD240" s="235"/>
      <c r="IYE240" s="235"/>
      <c r="IYF240" s="235"/>
      <c r="IYG240" s="235"/>
      <c r="IYH240" s="235"/>
      <c r="IYI240" s="235"/>
      <c r="IYJ240" s="236"/>
      <c r="IYK240" s="236"/>
      <c r="IYL240" s="208"/>
      <c r="IYN240" s="235"/>
      <c r="IYO240" s="235"/>
      <c r="IYP240" s="235"/>
      <c r="IYQ240" s="235"/>
      <c r="IYR240" s="235"/>
      <c r="IYS240" s="235"/>
      <c r="IYT240" s="235"/>
      <c r="IYU240" s="236"/>
      <c r="IYV240" s="236"/>
      <c r="IYW240" s="208"/>
      <c r="IYY240" s="235"/>
      <c r="IYZ240" s="235"/>
      <c r="IZA240" s="235"/>
      <c r="IZB240" s="235"/>
      <c r="IZC240" s="235"/>
      <c r="IZD240" s="235"/>
      <c r="IZE240" s="235"/>
      <c r="IZF240" s="236"/>
      <c r="IZG240" s="236"/>
      <c r="IZH240" s="208"/>
      <c r="IZJ240" s="235"/>
      <c r="IZK240" s="235"/>
      <c r="IZL240" s="235"/>
      <c r="IZM240" s="235"/>
      <c r="IZN240" s="235"/>
      <c r="IZO240" s="235"/>
      <c r="IZP240" s="235"/>
      <c r="IZQ240" s="236"/>
      <c r="IZR240" s="236"/>
      <c r="IZS240" s="208"/>
      <c r="IZU240" s="235"/>
      <c r="IZV240" s="235"/>
      <c r="IZW240" s="235"/>
      <c r="IZX240" s="235"/>
      <c r="IZY240" s="235"/>
      <c r="IZZ240" s="235"/>
      <c r="JAA240" s="235"/>
      <c r="JAB240" s="236"/>
      <c r="JAC240" s="236"/>
      <c r="JAD240" s="208"/>
      <c r="JAF240" s="235"/>
      <c r="JAG240" s="235"/>
      <c r="JAH240" s="235"/>
      <c r="JAI240" s="235"/>
      <c r="JAJ240" s="235"/>
      <c r="JAK240" s="235"/>
      <c r="JAL240" s="235"/>
      <c r="JAM240" s="236"/>
      <c r="JAN240" s="236"/>
      <c r="JAO240" s="208"/>
      <c r="JAQ240" s="235"/>
      <c r="JAR240" s="235"/>
      <c r="JAS240" s="235"/>
      <c r="JAT240" s="235"/>
      <c r="JAU240" s="235"/>
      <c r="JAV240" s="235"/>
      <c r="JAW240" s="235"/>
      <c r="JAX240" s="236"/>
      <c r="JAY240" s="236"/>
      <c r="JAZ240" s="208"/>
      <c r="JBB240" s="235"/>
      <c r="JBC240" s="235"/>
      <c r="JBD240" s="235"/>
      <c r="JBE240" s="235"/>
      <c r="JBF240" s="235"/>
      <c r="JBG240" s="235"/>
      <c r="JBH240" s="235"/>
      <c r="JBI240" s="236"/>
      <c r="JBJ240" s="236"/>
      <c r="JBK240" s="208"/>
      <c r="JBM240" s="235"/>
      <c r="JBN240" s="235"/>
      <c r="JBO240" s="235"/>
      <c r="JBP240" s="235"/>
      <c r="JBQ240" s="235"/>
      <c r="JBR240" s="235"/>
      <c r="JBS240" s="235"/>
      <c r="JBT240" s="236"/>
      <c r="JBU240" s="236"/>
      <c r="JBV240" s="208"/>
      <c r="JBX240" s="235"/>
      <c r="JBY240" s="235"/>
      <c r="JBZ240" s="235"/>
      <c r="JCA240" s="235"/>
      <c r="JCB240" s="235"/>
      <c r="JCC240" s="235"/>
      <c r="JCD240" s="235"/>
      <c r="JCE240" s="236"/>
      <c r="JCF240" s="236"/>
      <c r="JCG240" s="208"/>
      <c r="JCI240" s="235"/>
      <c r="JCJ240" s="235"/>
      <c r="JCK240" s="235"/>
      <c r="JCL240" s="235"/>
      <c r="JCM240" s="235"/>
      <c r="JCN240" s="235"/>
      <c r="JCO240" s="235"/>
      <c r="JCP240" s="236"/>
      <c r="JCQ240" s="236"/>
      <c r="JCR240" s="208"/>
      <c r="JCT240" s="235"/>
      <c r="JCU240" s="235"/>
      <c r="JCV240" s="235"/>
      <c r="JCW240" s="235"/>
      <c r="JCX240" s="235"/>
      <c r="JCY240" s="235"/>
      <c r="JCZ240" s="235"/>
      <c r="JDA240" s="236"/>
      <c r="JDB240" s="236"/>
      <c r="JDC240" s="208"/>
      <c r="JDE240" s="235"/>
      <c r="JDF240" s="235"/>
      <c r="JDG240" s="235"/>
      <c r="JDH240" s="235"/>
      <c r="JDI240" s="235"/>
      <c r="JDJ240" s="235"/>
      <c r="JDK240" s="235"/>
      <c r="JDL240" s="236"/>
      <c r="JDM240" s="236"/>
      <c r="JDN240" s="208"/>
      <c r="JDP240" s="235"/>
      <c r="JDQ240" s="235"/>
      <c r="JDR240" s="235"/>
      <c r="JDS240" s="235"/>
      <c r="JDT240" s="235"/>
      <c r="JDU240" s="235"/>
      <c r="JDV240" s="235"/>
      <c r="JDW240" s="236"/>
      <c r="JDX240" s="236"/>
      <c r="JDY240" s="208"/>
      <c r="JEA240" s="235"/>
      <c r="JEB240" s="235"/>
      <c r="JEC240" s="235"/>
      <c r="JED240" s="235"/>
      <c r="JEE240" s="235"/>
      <c r="JEF240" s="235"/>
      <c r="JEG240" s="235"/>
      <c r="JEH240" s="236"/>
      <c r="JEI240" s="236"/>
      <c r="JEJ240" s="208"/>
      <c r="JEL240" s="235"/>
      <c r="JEM240" s="235"/>
      <c r="JEN240" s="235"/>
      <c r="JEO240" s="235"/>
      <c r="JEP240" s="235"/>
      <c r="JEQ240" s="235"/>
      <c r="JER240" s="235"/>
      <c r="JES240" s="236"/>
      <c r="JET240" s="236"/>
      <c r="JEU240" s="208"/>
      <c r="JEW240" s="235"/>
      <c r="JEX240" s="235"/>
      <c r="JEY240" s="235"/>
      <c r="JEZ240" s="235"/>
      <c r="JFA240" s="235"/>
      <c r="JFB240" s="235"/>
      <c r="JFC240" s="235"/>
      <c r="JFD240" s="236"/>
      <c r="JFE240" s="236"/>
      <c r="JFF240" s="208"/>
      <c r="JFH240" s="235"/>
      <c r="JFI240" s="235"/>
      <c r="JFJ240" s="235"/>
      <c r="JFK240" s="235"/>
      <c r="JFL240" s="235"/>
      <c r="JFM240" s="235"/>
      <c r="JFN240" s="235"/>
      <c r="JFO240" s="236"/>
      <c r="JFP240" s="236"/>
      <c r="JFQ240" s="208"/>
      <c r="JFS240" s="235"/>
      <c r="JFT240" s="235"/>
      <c r="JFU240" s="235"/>
      <c r="JFV240" s="235"/>
      <c r="JFW240" s="235"/>
      <c r="JFX240" s="235"/>
      <c r="JFY240" s="235"/>
      <c r="JFZ240" s="236"/>
      <c r="JGA240" s="236"/>
      <c r="JGB240" s="208"/>
      <c r="JGD240" s="235"/>
      <c r="JGE240" s="235"/>
      <c r="JGF240" s="235"/>
      <c r="JGG240" s="235"/>
      <c r="JGH240" s="235"/>
      <c r="JGI240" s="235"/>
      <c r="JGJ240" s="235"/>
      <c r="JGK240" s="236"/>
      <c r="JGL240" s="236"/>
      <c r="JGM240" s="208"/>
      <c r="JGO240" s="235"/>
      <c r="JGP240" s="235"/>
      <c r="JGQ240" s="235"/>
      <c r="JGR240" s="235"/>
      <c r="JGS240" s="235"/>
      <c r="JGT240" s="235"/>
      <c r="JGU240" s="235"/>
      <c r="JGV240" s="236"/>
      <c r="JGW240" s="236"/>
      <c r="JGX240" s="208"/>
      <c r="JGZ240" s="235"/>
      <c r="JHA240" s="235"/>
      <c r="JHB240" s="235"/>
      <c r="JHC240" s="235"/>
      <c r="JHD240" s="235"/>
      <c r="JHE240" s="235"/>
      <c r="JHF240" s="235"/>
      <c r="JHG240" s="236"/>
      <c r="JHH240" s="236"/>
      <c r="JHI240" s="208"/>
      <c r="JHK240" s="235"/>
      <c r="JHL240" s="235"/>
      <c r="JHM240" s="235"/>
      <c r="JHN240" s="235"/>
      <c r="JHO240" s="235"/>
      <c r="JHP240" s="235"/>
      <c r="JHQ240" s="235"/>
      <c r="JHR240" s="236"/>
      <c r="JHS240" s="236"/>
      <c r="JHT240" s="208"/>
      <c r="JHV240" s="235"/>
      <c r="JHW240" s="235"/>
      <c r="JHX240" s="235"/>
      <c r="JHY240" s="235"/>
      <c r="JHZ240" s="235"/>
      <c r="JIA240" s="235"/>
      <c r="JIB240" s="235"/>
      <c r="JIC240" s="236"/>
      <c r="JID240" s="236"/>
      <c r="JIE240" s="208"/>
      <c r="JIG240" s="235"/>
      <c r="JIH240" s="235"/>
      <c r="JII240" s="235"/>
      <c r="JIJ240" s="235"/>
      <c r="JIK240" s="235"/>
      <c r="JIL240" s="235"/>
      <c r="JIM240" s="235"/>
      <c r="JIN240" s="236"/>
      <c r="JIO240" s="236"/>
      <c r="JIP240" s="208"/>
      <c r="JIR240" s="235"/>
      <c r="JIS240" s="235"/>
      <c r="JIT240" s="235"/>
      <c r="JIU240" s="235"/>
      <c r="JIV240" s="235"/>
      <c r="JIW240" s="235"/>
      <c r="JIX240" s="235"/>
      <c r="JIY240" s="236"/>
      <c r="JIZ240" s="236"/>
      <c r="JJA240" s="208"/>
      <c r="JJC240" s="235"/>
      <c r="JJD240" s="235"/>
      <c r="JJE240" s="235"/>
      <c r="JJF240" s="235"/>
      <c r="JJG240" s="235"/>
      <c r="JJH240" s="235"/>
      <c r="JJI240" s="235"/>
      <c r="JJJ240" s="236"/>
      <c r="JJK240" s="236"/>
      <c r="JJL240" s="208"/>
      <c r="JJN240" s="235"/>
      <c r="JJO240" s="235"/>
      <c r="JJP240" s="235"/>
      <c r="JJQ240" s="235"/>
      <c r="JJR240" s="235"/>
      <c r="JJS240" s="235"/>
      <c r="JJT240" s="235"/>
      <c r="JJU240" s="236"/>
      <c r="JJV240" s="236"/>
      <c r="JJW240" s="208"/>
      <c r="JJY240" s="235"/>
      <c r="JJZ240" s="235"/>
      <c r="JKA240" s="235"/>
      <c r="JKB240" s="235"/>
      <c r="JKC240" s="235"/>
      <c r="JKD240" s="235"/>
      <c r="JKE240" s="235"/>
      <c r="JKF240" s="236"/>
      <c r="JKG240" s="236"/>
      <c r="JKH240" s="208"/>
      <c r="JKJ240" s="235"/>
      <c r="JKK240" s="235"/>
      <c r="JKL240" s="235"/>
      <c r="JKM240" s="235"/>
      <c r="JKN240" s="235"/>
      <c r="JKO240" s="235"/>
      <c r="JKP240" s="235"/>
      <c r="JKQ240" s="236"/>
      <c r="JKR240" s="236"/>
      <c r="JKS240" s="208"/>
      <c r="JKU240" s="235"/>
      <c r="JKV240" s="235"/>
      <c r="JKW240" s="235"/>
      <c r="JKX240" s="235"/>
      <c r="JKY240" s="235"/>
      <c r="JKZ240" s="235"/>
      <c r="JLA240" s="235"/>
      <c r="JLB240" s="236"/>
      <c r="JLC240" s="236"/>
      <c r="JLD240" s="208"/>
      <c r="JLF240" s="235"/>
      <c r="JLG240" s="235"/>
      <c r="JLH240" s="235"/>
      <c r="JLI240" s="235"/>
      <c r="JLJ240" s="235"/>
      <c r="JLK240" s="235"/>
      <c r="JLL240" s="235"/>
      <c r="JLM240" s="236"/>
      <c r="JLN240" s="236"/>
      <c r="JLO240" s="208"/>
      <c r="JLQ240" s="235"/>
      <c r="JLR240" s="235"/>
      <c r="JLS240" s="235"/>
      <c r="JLT240" s="235"/>
      <c r="JLU240" s="235"/>
      <c r="JLV240" s="235"/>
      <c r="JLW240" s="235"/>
      <c r="JLX240" s="236"/>
      <c r="JLY240" s="236"/>
      <c r="JLZ240" s="208"/>
      <c r="JMB240" s="235"/>
      <c r="JMC240" s="235"/>
      <c r="JMD240" s="235"/>
      <c r="JME240" s="235"/>
      <c r="JMF240" s="235"/>
      <c r="JMG240" s="235"/>
      <c r="JMH240" s="235"/>
      <c r="JMI240" s="236"/>
      <c r="JMJ240" s="236"/>
      <c r="JMK240" s="208"/>
      <c r="JMM240" s="235"/>
      <c r="JMN240" s="235"/>
      <c r="JMO240" s="235"/>
      <c r="JMP240" s="235"/>
      <c r="JMQ240" s="235"/>
      <c r="JMR240" s="235"/>
      <c r="JMS240" s="235"/>
      <c r="JMT240" s="236"/>
      <c r="JMU240" s="236"/>
      <c r="JMV240" s="208"/>
      <c r="JMX240" s="235"/>
      <c r="JMY240" s="235"/>
      <c r="JMZ240" s="235"/>
      <c r="JNA240" s="235"/>
      <c r="JNB240" s="235"/>
      <c r="JNC240" s="235"/>
      <c r="JND240" s="235"/>
      <c r="JNE240" s="236"/>
      <c r="JNF240" s="236"/>
      <c r="JNG240" s="208"/>
      <c r="JNI240" s="235"/>
      <c r="JNJ240" s="235"/>
      <c r="JNK240" s="235"/>
      <c r="JNL240" s="235"/>
      <c r="JNM240" s="235"/>
      <c r="JNN240" s="235"/>
      <c r="JNO240" s="235"/>
      <c r="JNP240" s="236"/>
      <c r="JNQ240" s="236"/>
      <c r="JNR240" s="208"/>
      <c r="JNT240" s="235"/>
      <c r="JNU240" s="235"/>
      <c r="JNV240" s="235"/>
      <c r="JNW240" s="235"/>
      <c r="JNX240" s="235"/>
      <c r="JNY240" s="235"/>
      <c r="JNZ240" s="235"/>
      <c r="JOA240" s="236"/>
      <c r="JOB240" s="236"/>
      <c r="JOC240" s="208"/>
      <c r="JOE240" s="235"/>
      <c r="JOF240" s="235"/>
      <c r="JOG240" s="235"/>
      <c r="JOH240" s="235"/>
      <c r="JOI240" s="235"/>
      <c r="JOJ240" s="235"/>
      <c r="JOK240" s="235"/>
      <c r="JOL240" s="236"/>
      <c r="JOM240" s="236"/>
      <c r="JON240" s="208"/>
      <c r="JOP240" s="235"/>
      <c r="JOQ240" s="235"/>
      <c r="JOR240" s="235"/>
      <c r="JOS240" s="235"/>
      <c r="JOT240" s="235"/>
      <c r="JOU240" s="235"/>
      <c r="JOV240" s="235"/>
      <c r="JOW240" s="236"/>
      <c r="JOX240" s="236"/>
      <c r="JOY240" s="208"/>
      <c r="JPA240" s="235"/>
      <c r="JPB240" s="235"/>
      <c r="JPC240" s="235"/>
      <c r="JPD240" s="235"/>
      <c r="JPE240" s="235"/>
      <c r="JPF240" s="235"/>
      <c r="JPG240" s="235"/>
      <c r="JPH240" s="236"/>
      <c r="JPI240" s="236"/>
      <c r="JPJ240" s="208"/>
      <c r="JPL240" s="235"/>
      <c r="JPM240" s="235"/>
      <c r="JPN240" s="235"/>
      <c r="JPO240" s="235"/>
      <c r="JPP240" s="235"/>
      <c r="JPQ240" s="235"/>
      <c r="JPR240" s="235"/>
      <c r="JPS240" s="236"/>
      <c r="JPT240" s="236"/>
      <c r="JPU240" s="208"/>
      <c r="JPW240" s="235"/>
      <c r="JPX240" s="235"/>
      <c r="JPY240" s="235"/>
      <c r="JPZ240" s="235"/>
      <c r="JQA240" s="235"/>
      <c r="JQB240" s="235"/>
      <c r="JQC240" s="235"/>
      <c r="JQD240" s="236"/>
      <c r="JQE240" s="236"/>
      <c r="JQF240" s="208"/>
      <c r="JQH240" s="235"/>
      <c r="JQI240" s="235"/>
      <c r="JQJ240" s="235"/>
      <c r="JQK240" s="235"/>
      <c r="JQL240" s="235"/>
      <c r="JQM240" s="235"/>
      <c r="JQN240" s="235"/>
      <c r="JQO240" s="236"/>
      <c r="JQP240" s="236"/>
      <c r="JQQ240" s="208"/>
      <c r="JQS240" s="235"/>
      <c r="JQT240" s="235"/>
      <c r="JQU240" s="235"/>
      <c r="JQV240" s="235"/>
      <c r="JQW240" s="235"/>
      <c r="JQX240" s="235"/>
      <c r="JQY240" s="235"/>
      <c r="JQZ240" s="236"/>
      <c r="JRA240" s="236"/>
      <c r="JRB240" s="208"/>
      <c r="JRD240" s="235"/>
      <c r="JRE240" s="235"/>
      <c r="JRF240" s="235"/>
      <c r="JRG240" s="235"/>
      <c r="JRH240" s="235"/>
      <c r="JRI240" s="235"/>
      <c r="JRJ240" s="235"/>
      <c r="JRK240" s="236"/>
      <c r="JRL240" s="236"/>
      <c r="JRM240" s="208"/>
      <c r="JRO240" s="235"/>
      <c r="JRP240" s="235"/>
      <c r="JRQ240" s="235"/>
      <c r="JRR240" s="235"/>
      <c r="JRS240" s="235"/>
      <c r="JRT240" s="235"/>
      <c r="JRU240" s="235"/>
      <c r="JRV240" s="236"/>
      <c r="JRW240" s="236"/>
      <c r="JRX240" s="208"/>
      <c r="JRZ240" s="235"/>
      <c r="JSA240" s="235"/>
      <c r="JSB240" s="235"/>
      <c r="JSC240" s="235"/>
      <c r="JSD240" s="235"/>
      <c r="JSE240" s="235"/>
      <c r="JSF240" s="235"/>
      <c r="JSG240" s="236"/>
      <c r="JSH240" s="236"/>
      <c r="JSI240" s="208"/>
      <c r="JSK240" s="235"/>
      <c r="JSL240" s="235"/>
      <c r="JSM240" s="235"/>
      <c r="JSN240" s="235"/>
      <c r="JSO240" s="235"/>
      <c r="JSP240" s="235"/>
      <c r="JSQ240" s="235"/>
      <c r="JSR240" s="236"/>
      <c r="JSS240" s="236"/>
      <c r="JST240" s="208"/>
      <c r="JSV240" s="235"/>
      <c r="JSW240" s="235"/>
      <c r="JSX240" s="235"/>
      <c r="JSY240" s="235"/>
      <c r="JSZ240" s="235"/>
      <c r="JTA240" s="235"/>
      <c r="JTB240" s="235"/>
      <c r="JTC240" s="236"/>
      <c r="JTD240" s="236"/>
      <c r="JTE240" s="208"/>
      <c r="JTG240" s="235"/>
      <c r="JTH240" s="235"/>
      <c r="JTI240" s="235"/>
      <c r="JTJ240" s="235"/>
      <c r="JTK240" s="235"/>
      <c r="JTL240" s="235"/>
      <c r="JTM240" s="235"/>
      <c r="JTN240" s="236"/>
      <c r="JTO240" s="236"/>
      <c r="JTP240" s="208"/>
      <c r="JTR240" s="235"/>
      <c r="JTS240" s="235"/>
      <c r="JTT240" s="235"/>
      <c r="JTU240" s="235"/>
      <c r="JTV240" s="235"/>
      <c r="JTW240" s="235"/>
      <c r="JTX240" s="235"/>
      <c r="JTY240" s="236"/>
      <c r="JTZ240" s="236"/>
      <c r="JUA240" s="208"/>
      <c r="JUC240" s="235"/>
      <c r="JUD240" s="235"/>
      <c r="JUE240" s="235"/>
      <c r="JUF240" s="235"/>
      <c r="JUG240" s="235"/>
      <c r="JUH240" s="235"/>
      <c r="JUI240" s="235"/>
      <c r="JUJ240" s="236"/>
      <c r="JUK240" s="236"/>
      <c r="JUL240" s="208"/>
      <c r="JUN240" s="235"/>
      <c r="JUO240" s="235"/>
      <c r="JUP240" s="235"/>
      <c r="JUQ240" s="235"/>
      <c r="JUR240" s="235"/>
      <c r="JUS240" s="235"/>
      <c r="JUT240" s="235"/>
      <c r="JUU240" s="236"/>
      <c r="JUV240" s="236"/>
      <c r="JUW240" s="208"/>
      <c r="JUY240" s="235"/>
      <c r="JUZ240" s="235"/>
      <c r="JVA240" s="235"/>
      <c r="JVB240" s="235"/>
      <c r="JVC240" s="235"/>
      <c r="JVD240" s="235"/>
      <c r="JVE240" s="235"/>
      <c r="JVF240" s="236"/>
      <c r="JVG240" s="236"/>
      <c r="JVH240" s="208"/>
      <c r="JVJ240" s="235"/>
      <c r="JVK240" s="235"/>
      <c r="JVL240" s="235"/>
      <c r="JVM240" s="235"/>
      <c r="JVN240" s="235"/>
      <c r="JVO240" s="235"/>
      <c r="JVP240" s="235"/>
      <c r="JVQ240" s="236"/>
      <c r="JVR240" s="236"/>
      <c r="JVS240" s="208"/>
      <c r="JVU240" s="235"/>
      <c r="JVV240" s="235"/>
      <c r="JVW240" s="235"/>
      <c r="JVX240" s="235"/>
      <c r="JVY240" s="235"/>
      <c r="JVZ240" s="235"/>
      <c r="JWA240" s="235"/>
      <c r="JWB240" s="236"/>
      <c r="JWC240" s="236"/>
      <c r="JWD240" s="208"/>
      <c r="JWF240" s="235"/>
      <c r="JWG240" s="235"/>
      <c r="JWH240" s="235"/>
      <c r="JWI240" s="235"/>
      <c r="JWJ240" s="235"/>
      <c r="JWK240" s="235"/>
      <c r="JWL240" s="235"/>
      <c r="JWM240" s="236"/>
      <c r="JWN240" s="236"/>
      <c r="JWO240" s="208"/>
      <c r="JWQ240" s="235"/>
      <c r="JWR240" s="235"/>
      <c r="JWS240" s="235"/>
      <c r="JWT240" s="235"/>
      <c r="JWU240" s="235"/>
      <c r="JWV240" s="235"/>
      <c r="JWW240" s="235"/>
      <c r="JWX240" s="236"/>
      <c r="JWY240" s="236"/>
      <c r="JWZ240" s="208"/>
      <c r="JXB240" s="235"/>
      <c r="JXC240" s="235"/>
      <c r="JXD240" s="235"/>
      <c r="JXE240" s="235"/>
      <c r="JXF240" s="235"/>
      <c r="JXG240" s="235"/>
      <c r="JXH240" s="235"/>
      <c r="JXI240" s="236"/>
      <c r="JXJ240" s="236"/>
      <c r="JXK240" s="208"/>
      <c r="JXM240" s="235"/>
      <c r="JXN240" s="235"/>
      <c r="JXO240" s="235"/>
      <c r="JXP240" s="235"/>
      <c r="JXQ240" s="235"/>
      <c r="JXR240" s="235"/>
      <c r="JXS240" s="235"/>
      <c r="JXT240" s="236"/>
      <c r="JXU240" s="236"/>
      <c r="JXV240" s="208"/>
      <c r="JXX240" s="235"/>
      <c r="JXY240" s="235"/>
      <c r="JXZ240" s="235"/>
      <c r="JYA240" s="235"/>
      <c r="JYB240" s="235"/>
      <c r="JYC240" s="235"/>
      <c r="JYD240" s="235"/>
      <c r="JYE240" s="236"/>
      <c r="JYF240" s="236"/>
      <c r="JYG240" s="208"/>
      <c r="JYI240" s="235"/>
      <c r="JYJ240" s="235"/>
      <c r="JYK240" s="235"/>
      <c r="JYL240" s="235"/>
      <c r="JYM240" s="235"/>
      <c r="JYN240" s="235"/>
      <c r="JYO240" s="235"/>
      <c r="JYP240" s="236"/>
      <c r="JYQ240" s="236"/>
      <c r="JYR240" s="208"/>
      <c r="JYT240" s="235"/>
      <c r="JYU240" s="235"/>
      <c r="JYV240" s="235"/>
      <c r="JYW240" s="235"/>
      <c r="JYX240" s="235"/>
      <c r="JYY240" s="235"/>
      <c r="JYZ240" s="235"/>
      <c r="JZA240" s="236"/>
      <c r="JZB240" s="236"/>
      <c r="JZC240" s="208"/>
      <c r="JZE240" s="235"/>
      <c r="JZF240" s="235"/>
      <c r="JZG240" s="235"/>
      <c r="JZH240" s="235"/>
      <c r="JZI240" s="235"/>
      <c r="JZJ240" s="235"/>
      <c r="JZK240" s="235"/>
      <c r="JZL240" s="236"/>
      <c r="JZM240" s="236"/>
      <c r="JZN240" s="208"/>
      <c r="JZP240" s="235"/>
      <c r="JZQ240" s="235"/>
      <c r="JZR240" s="235"/>
      <c r="JZS240" s="235"/>
      <c r="JZT240" s="235"/>
      <c r="JZU240" s="235"/>
      <c r="JZV240" s="235"/>
      <c r="JZW240" s="236"/>
      <c r="JZX240" s="236"/>
      <c r="JZY240" s="208"/>
      <c r="KAA240" s="235"/>
      <c r="KAB240" s="235"/>
      <c r="KAC240" s="235"/>
      <c r="KAD240" s="235"/>
      <c r="KAE240" s="235"/>
      <c r="KAF240" s="235"/>
      <c r="KAG240" s="235"/>
      <c r="KAH240" s="236"/>
      <c r="KAI240" s="236"/>
      <c r="KAJ240" s="208"/>
      <c r="KAL240" s="235"/>
      <c r="KAM240" s="235"/>
      <c r="KAN240" s="235"/>
      <c r="KAO240" s="235"/>
      <c r="KAP240" s="235"/>
      <c r="KAQ240" s="235"/>
      <c r="KAR240" s="235"/>
      <c r="KAS240" s="236"/>
      <c r="KAT240" s="236"/>
      <c r="KAU240" s="208"/>
      <c r="KAW240" s="235"/>
      <c r="KAX240" s="235"/>
      <c r="KAY240" s="235"/>
      <c r="KAZ240" s="235"/>
      <c r="KBA240" s="235"/>
      <c r="KBB240" s="235"/>
      <c r="KBC240" s="235"/>
      <c r="KBD240" s="236"/>
      <c r="KBE240" s="236"/>
      <c r="KBF240" s="208"/>
      <c r="KBH240" s="235"/>
      <c r="KBI240" s="235"/>
      <c r="KBJ240" s="235"/>
      <c r="KBK240" s="235"/>
      <c r="KBL240" s="235"/>
      <c r="KBM240" s="235"/>
      <c r="KBN240" s="235"/>
      <c r="KBO240" s="236"/>
      <c r="KBP240" s="236"/>
      <c r="KBQ240" s="208"/>
      <c r="KBS240" s="235"/>
      <c r="KBT240" s="235"/>
      <c r="KBU240" s="235"/>
      <c r="KBV240" s="235"/>
      <c r="KBW240" s="235"/>
      <c r="KBX240" s="235"/>
      <c r="KBY240" s="235"/>
      <c r="KBZ240" s="236"/>
      <c r="KCA240" s="236"/>
      <c r="KCB240" s="208"/>
      <c r="KCD240" s="235"/>
      <c r="KCE240" s="235"/>
      <c r="KCF240" s="235"/>
      <c r="KCG240" s="235"/>
      <c r="KCH240" s="235"/>
      <c r="KCI240" s="235"/>
      <c r="KCJ240" s="235"/>
      <c r="KCK240" s="236"/>
      <c r="KCL240" s="236"/>
      <c r="KCM240" s="208"/>
      <c r="KCO240" s="235"/>
      <c r="KCP240" s="235"/>
      <c r="KCQ240" s="235"/>
      <c r="KCR240" s="235"/>
      <c r="KCS240" s="235"/>
      <c r="KCT240" s="235"/>
      <c r="KCU240" s="235"/>
      <c r="KCV240" s="236"/>
      <c r="KCW240" s="236"/>
      <c r="KCX240" s="208"/>
      <c r="KCZ240" s="235"/>
      <c r="KDA240" s="235"/>
      <c r="KDB240" s="235"/>
      <c r="KDC240" s="235"/>
      <c r="KDD240" s="235"/>
      <c r="KDE240" s="235"/>
      <c r="KDF240" s="235"/>
      <c r="KDG240" s="236"/>
      <c r="KDH240" s="236"/>
      <c r="KDI240" s="208"/>
      <c r="KDK240" s="235"/>
      <c r="KDL240" s="235"/>
      <c r="KDM240" s="235"/>
      <c r="KDN240" s="235"/>
      <c r="KDO240" s="235"/>
      <c r="KDP240" s="235"/>
      <c r="KDQ240" s="235"/>
      <c r="KDR240" s="236"/>
      <c r="KDS240" s="236"/>
      <c r="KDT240" s="208"/>
      <c r="KDV240" s="235"/>
      <c r="KDW240" s="235"/>
      <c r="KDX240" s="235"/>
      <c r="KDY240" s="235"/>
      <c r="KDZ240" s="235"/>
      <c r="KEA240" s="235"/>
      <c r="KEB240" s="235"/>
      <c r="KEC240" s="236"/>
      <c r="KED240" s="236"/>
      <c r="KEE240" s="208"/>
      <c r="KEG240" s="235"/>
      <c r="KEH240" s="235"/>
      <c r="KEI240" s="235"/>
      <c r="KEJ240" s="235"/>
      <c r="KEK240" s="235"/>
      <c r="KEL240" s="235"/>
      <c r="KEM240" s="235"/>
      <c r="KEN240" s="236"/>
      <c r="KEO240" s="236"/>
      <c r="KEP240" s="208"/>
      <c r="KER240" s="235"/>
      <c r="KES240" s="235"/>
      <c r="KET240" s="235"/>
      <c r="KEU240" s="235"/>
      <c r="KEV240" s="235"/>
      <c r="KEW240" s="235"/>
      <c r="KEX240" s="235"/>
      <c r="KEY240" s="236"/>
      <c r="KEZ240" s="236"/>
      <c r="KFA240" s="208"/>
      <c r="KFC240" s="235"/>
      <c r="KFD240" s="235"/>
      <c r="KFE240" s="235"/>
      <c r="KFF240" s="235"/>
      <c r="KFG240" s="235"/>
      <c r="KFH240" s="235"/>
      <c r="KFI240" s="235"/>
      <c r="KFJ240" s="236"/>
      <c r="KFK240" s="236"/>
      <c r="KFL240" s="208"/>
      <c r="KFN240" s="235"/>
      <c r="KFO240" s="235"/>
      <c r="KFP240" s="235"/>
      <c r="KFQ240" s="235"/>
      <c r="KFR240" s="235"/>
      <c r="KFS240" s="235"/>
      <c r="KFT240" s="235"/>
      <c r="KFU240" s="236"/>
      <c r="KFV240" s="236"/>
      <c r="KFW240" s="208"/>
      <c r="KFY240" s="235"/>
      <c r="KFZ240" s="235"/>
      <c r="KGA240" s="235"/>
      <c r="KGB240" s="235"/>
      <c r="KGC240" s="235"/>
      <c r="KGD240" s="235"/>
      <c r="KGE240" s="235"/>
      <c r="KGF240" s="236"/>
      <c r="KGG240" s="236"/>
      <c r="KGH240" s="208"/>
      <c r="KGJ240" s="235"/>
      <c r="KGK240" s="235"/>
      <c r="KGL240" s="235"/>
      <c r="KGM240" s="235"/>
      <c r="KGN240" s="235"/>
      <c r="KGO240" s="235"/>
      <c r="KGP240" s="235"/>
      <c r="KGQ240" s="236"/>
      <c r="KGR240" s="236"/>
      <c r="KGS240" s="208"/>
      <c r="KGU240" s="235"/>
      <c r="KGV240" s="235"/>
      <c r="KGW240" s="235"/>
      <c r="KGX240" s="235"/>
      <c r="KGY240" s="235"/>
      <c r="KGZ240" s="235"/>
      <c r="KHA240" s="235"/>
      <c r="KHB240" s="236"/>
      <c r="KHC240" s="236"/>
      <c r="KHD240" s="208"/>
      <c r="KHF240" s="235"/>
      <c r="KHG240" s="235"/>
      <c r="KHH240" s="235"/>
      <c r="KHI240" s="235"/>
      <c r="KHJ240" s="235"/>
      <c r="KHK240" s="235"/>
      <c r="KHL240" s="235"/>
      <c r="KHM240" s="236"/>
      <c r="KHN240" s="236"/>
      <c r="KHO240" s="208"/>
      <c r="KHQ240" s="235"/>
      <c r="KHR240" s="235"/>
      <c r="KHS240" s="235"/>
      <c r="KHT240" s="235"/>
      <c r="KHU240" s="235"/>
      <c r="KHV240" s="235"/>
      <c r="KHW240" s="235"/>
      <c r="KHX240" s="236"/>
      <c r="KHY240" s="236"/>
      <c r="KHZ240" s="208"/>
      <c r="KIB240" s="235"/>
      <c r="KIC240" s="235"/>
      <c r="KID240" s="235"/>
      <c r="KIE240" s="235"/>
      <c r="KIF240" s="235"/>
      <c r="KIG240" s="235"/>
      <c r="KIH240" s="235"/>
      <c r="KII240" s="236"/>
      <c r="KIJ240" s="236"/>
      <c r="KIK240" s="208"/>
      <c r="KIM240" s="235"/>
      <c r="KIN240" s="235"/>
      <c r="KIO240" s="235"/>
      <c r="KIP240" s="235"/>
      <c r="KIQ240" s="235"/>
      <c r="KIR240" s="235"/>
      <c r="KIS240" s="235"/>
      <c r="KIT240" s="236"/>
      <c r="KIU240" s="236"/>
      <c r="KIV240" s="208"/>
      <c r="KIX240" s="235"/>
      <c r="KIY240" s="235"/>
      <c r="KIZ240" s="235"/>
      <c r="KJA240" s="235"/>
      <c r="KJB240" s="235"/>
      <c r="KJC240" s="235"/>
      <c r="KJD240" s="235"/>
      <c r="KJE240" s="236"/>
      <c r="KJF240" s="236"/>
      <c r="KJG240" s="208"/>
      <c r="KJI240" s="235"/>
      <c r="KJJ240" s="235"/>
      <c r="KJK240" s="235"/>
      <c r="KJL240" s="235"/>
      <c r="KJM240" s="235"/>
      <c r="KJN240" s="235"/>
      <c r="KJO240" s="235"/>
      <c r="KJP240" s="236"/>
      <c r="KJQ240" s="236"/>
      <c r="KJR240" s="208"/>
      <c r="KJT240" s="235"/>
      <c r="KJU240" s="235"/>
      <c r="KJV240" s="235"/>
      <c r="KJW240" s="235"/>
      <c r="KJX240" s="235"/>
      <c r="KJY240" s="235"/>
      <c r="KJZ240" s="235"/>
      <c r="KKA240" s="236"/>
      <c r="KKB240" s="236"/>
      <c r="KKC240" s="208"/>
      <c r="KKE240" s="235"/>
      <c r="KKF240" s="235"/>
      <c r="KKG240" s="235"/>
      <c r="KKH240" s="235"/>
      <c r="KKI240" s="235"/>
      <c r="KKJ240" s="235"/>
      <c r="KKK240" s="235"/>
      <c r="KKL240" s="236"/>
      <c r="KKM240" s="236"/>
      <c r="KKN240" s="208"/>
      <c r="KKP240" s="235"/>
      <c r="KKQ240" s="235"/>
      <c r="KKR240" s="235"/>
      <c r="KKS240" s="235"/>
      <c r="KKT240" s="235"/>
      <c r="KKU240" s="235"/>
      <c r="KKV240" s="235"/>
      <c r="KKW240" s="236"/>
      <c r="KKX240" s="236"/>
      <c r="KKY240" s="208"/>
      <c r="KLA240" s="235"/>
      <c r="KLB240" s="235"/>
      <c r="KLC240" s="235"/>
      <c r="KLD240" s="235"/>
      <c r="KLE240" s="235"/>
      <c r="KLF240" s="235"/>
      <c r="KLG240" s="235"/>
      <c r="KLH240" s="236"/>
      <c r="KLI240" s="236"/>
      <c r="KLJ240" s="208"/>
      <c r="KLL240" s="235"/>
      <c r="KLM240" s="235"/>
      <c r="KLN240" s="235"/>
      <c r="KLO240" s="235"/>
      <c r="KLP240" s="235"/>
      <c r="KLQ240" s="235"/>
      <c r="KLR240" s="235"/>
      <c r="KLS240" s="236"/>
      <c r="KLT240" s="236"/>
      <c r="KLU240" s="208"/>
      <c r="KLW240" s="235"/>
      <c r="KLX240" s="235"/>
      <c r="KLY240" s="235"/>
      <c r="KLZ240" s="235"/>
      <c r="KMA240" s="235"/>
      <c r="KMB240" s="235"/>
      <c r="KMC240" s="235"/>
      <c r="KMD240" s="236"/>
      <c r="KME240" s="236"/>
      <c r="KMF240" s="208"/>
      <c r="KMH240" s="235"/>
      <c r="KMI240" s="235"/>
      <c r="KMJ240" s="235"/>
      <c r="KMK240" s="235"/>
      <c r="KML240" s="235"/>
      <c r="KMM240" s="235"/>
      <c r="KMN240" s="235"/>
      <c r="KMO240" s="236"/>
      <c r="KMP240" s="236"/>
      <c r="KMQ240" s="208"/>
      <c r="KMS240" s="235"/>
      <c r="KMT240" s="235"/>
      <c r="KMU240" s="235"/>
      <c r="KMV240" s="235"/>
      <c r="KMW240" s="235"/>
      <c r="KMX240" s="235"/>
      <c r="KMY240" s="235"/>
      <c r="KMZ240" s="236"/>
      <c r="KNA240" s="236"/>
      <c r="KNB240" s="208"/>
      <c r="KND240" s="235"/>
      <c r="KNE240" s="235"/>
      <c r="KNF240" s="235"/>
      <c r="KNG240" s="235"/>
      <c r="KNH240" s="235"/>
      <c r="KNI240" s="235"/>
      <c r="KNJ240" s="235"/>
      <c r="KNK240" s="236"/>
      <c r="KNL240" s="236"/>
      <c r="KNM240" s="208"/>
      <c r="KNO240" s="235"/>
      <c r="KNP240" s="235"/>
      <c r="KNQ240" s="235"/>
      <c r="KNR240" s="235"/>
      <c r="KNS240" s="235"/>
      <c r="KNT240" s="235"/>
      <c r="KNU240" s="235"/>
      <c r="KNV240" s="236"/>
      <c r="KNW240" s="236"/>
      <c r="KNX240" s="208"/>
      <c r="KNZ240" s="235"/>
      <c r="KOA240" s="235"/>
      <c r="KOB240" s="235"/>
      <c r="KOC240" s="235"/>
      <c r="KOD240" s="235"/>
      <c r="KOE240" s="235"/>
      <c r="KOF240" s="235"/>
      <c r="KOG240" s="236"/>
      <c r="KOH240" s="236"/>
      <c r="KOI240" s="208"/>
      <c r="KOK240" s="235"/>
      <c r="KOL240" s="235"/>
      <c r="KOM240" s="235"/>
      <c r="KON240" s="235"/>
      <c r="KOO240" s="235"/>
      <c r="KOP240" s="235"/>
      <c r="KOQ240" s="235"/>
      <c r="KOR240" s="236"/>
      <c r="KOS240" s="236"/>
      <c r="KOT240" s="208"/>
      <c r="KOV240" s="235"/>
      <c r="KOW240" s="235"/>
      <c r="KOX240" s="235"/>
      <c r="KOY240" s="235"/>
      <c r="KOZ240" s="235"/>
      <c r="KPA240" s="235"/>
      <c r="KPB240" s="235"/>
      <c r="KPC240" s="236"/>
      <c r="KPD240" s="236"/>
      <c r="KPE240" s="208"/>
      <c r="KPG240" s="235"/>
      <c r="KPH240" s="235"/>
      <c r="KPI240" s="235"/>
      <c r="KPJ240" s="235"/>
      <c r="KPK240" s="235"/>
      <c r="KPL240" s="235"/>
      <c r="KPM240" s="235"/>
      <c r="KPN240" s="236"/>
      <c r="KPO240" s="236"/>
      <c r="KPP240" s="208"/>
      <c r="KPR240" s="235"/>
      <c r="KPS240" s="235"/>
      <c r="KPT240" s="235"/>
      <c r="KPU240" s="235"/>
      <c r="KPV240" s="235"/>
      <c r="KPW240" s="235"/>
      <c r="KPX240" s="235"/>
      <c r="KPY240" s="236"/>
      <c r="KPZ240" s="236"/>
      <c r="KQA240" s="208"/>
      <c r="KQC240" s="235"/>
      <c r="KQD240" s="235"/>
      <c r="KQE240" s="235"/>
      <c r="KQF240" s="235"/>
      <c r="KQG240" s="235"/>
      <c r="KQH240" s="235"/>
      <c r="KQI240" s="235"/>
      <c r="KQJ240" s="236"/>
      <c r="KQK240" s="236"/>
      <c r="KQL240" s="208"/>
      <c r="KQN240" s="235"/>
      <c r="KQO240" s="235"/>
      <c r="KQP240" s="235"/>
      <c r="KQQ240" s="235"/>
      <c r="KQR240" s="235"/>
      <c r="KQS240" s="235"/>
      <c r="KQT240" s="235"/>
      <c r="KQU240" s="236"/>
      <c r="KQV240" s="236"/>
      <c r="KQW240" s="208"/>
      <c r="KQY240" s="235"/>
      <c r="KQZ240" s="235"/>
      <c r="KRA240" s="235"/>
      <c r="KRB240" s="235"/>
      <c r="KRC240" s="235"/>
      <c r="KRD240" s="235"/>
      <c r="KRE240" s="235"/>
      <c r="KRF240" s="236"/>
      <c r="KRG240" s="236"/>
      <c r="KRH240" s="208"/>
      <c r="KRJ240" s="235"/>
      <c r="KRK240" s="235"/>
      <c r="KRL240" s="235"/>
      <c r="KRM240" s="235"/>
      <c r="KRN240" s="235"/>
      <c r="KRO240" s="235"/>
      <c r="KRP240" s="235"/>
      <c r="KRQ240" s="236"/>
      <c r="KRR240" s="236"/>
      <c r="KRS240" s="208"/>
      <c r="KRU240" s="235"/>
      <c r="KRV240" s="235"/>
      <c r="KRW240" s="235"/>
      <c r="KRX240" s="235"/>
      <c r="KRY240" s="235"/>
      <c r="KRZ240" s="235"/>
      <c r="KSA240" s="235"/>
      <c r="KSB240" s="236"/>
      <c r="KSC240" s="236"/>
      <c r="KSD240" s="208"/>
      <c r="KSF240" s="235"/>
      <c r="KSG240" s="235"/>
      <c r="KSH240" s="235"/>
      <c r="KSI240" s="235"/>
      <c r="KSJ240" s="235"/>
      <c r="KSK240" s="235"/>
      <c r="KSL240" s="235"/>
      <c r="KSM240" s="236"/>
      <c r="KSN240" s="236"/>
      <c r="KSO240" s="208"/>
      <c r="KSQ240" s="235"/>
      <c r="KSR240" s="235"/>
      <c r="KSS240" s="235"/>
      <c r="KST240" s="235"/>
      <c r="KSU240" s="235"/>
      <c r="KSV240" s="235"/>
      <c r="KSW240" s="235"/>
      <c r="KSX240" s="236"/>
      <c r="KSY240" s="236"/>
      <c r="KSZ240" s="208"/>
      <c r="KTB240" s="235"/>
      <c r="KTC240" s="235"/>
      <c r="KTD240" s="235"/>
      <c r="KTE240" s="235"/>
      <c r="KTF240" s="235"/>
      <c r="KTG240" s="235"/>
      <c r="KTH240" s="235"/>
      <c r="KTI240" s="236"/>
      <c r="KTJ240" s="236"/>
      <c r="KTK240" s="208"/>
      <c r="KTM240" s="235"/>
      <c r="KTN240" s="235"/>
      <c r="KTO240" s="235"/>
      <c r="KTP240" s="235"/>
      <c r="KTQ240" s="235"/>
      <c r="KTR240" s="235"/>
      <c r="KTS240" s="235"/>
      <c r="KTT240" s="236"/>
      <c r="KTU240" s="236"/>
      <c r="KTV240" s="208"/>
      <c r="KTX240" s="235"/>
      <c r="KTY240" s="235"/>
      <c r="KTZ240" s="235"/>
      <c r="KUA240" s="235"/>
      <c r="KUB240" s="235"/>
      <c r="KUC240" s="235"/>
      <c r="KUD240" s="235"/>
      <c r="KUE240" s="236"/>
      <c r="KUF240" s="236"/>
      <c r="KUG240" s="208"/>
      <c r="KUI240" s="235"/>
      <c r="KUJ240" s="235"/>
      <c r="KUK240" s="235"/>
      <c r="KUL240" s="235"/>
      <c r="KUM240" s="235"/>
      <c r="KUN240" s="235"/>
      <c r="KUO240" s="235"/>
      <c r="KUP240" s="236"/>
      <c r="KUQ240" s="236"/>
      <c r="KUR240" s="208"/>
      <c r="KUT240" s="235"/>
      <c r="KUU240" s="235"/>
      <c r="KUV240" s="235"/>
      <c r="KUW240" s="235"/>
      <c r="KUX240" s="235"/>
      <c r="KUY240" s="235"/>
      <c r="KUZ240" s="235"/>
      <c r="KVA240" s="236"/>
      <c r="KVB240" s="236"/>
      <c r="KVC240" s="208"/>
      <c r="KVE240" s="235"/>
      <c r="KVF240" s="235"/>
      <c r="KVG240" s="235"/>
      <c r="KVH240" s="235"/>
      <c r="KVI240" s="235"/>
      <c r="KVJ240" s="235"/>
      <c r="KVK240" s="235"/>
      <c r="KVL240" s="236"/>
      <c r="KVM240" s="236"/>
      <c r="KVN240" s="208"/>
      <c r="KVP240" s="235"/>
      <c r="KVQ240" s="235"/>
      <c r="KVR240" s="235"/>
      <c r="KVS240" s="235"/>
      <c r="KVT240" s="235"/>
      <c r="KVU240" s="235"/>
      <c r="KVV240" s="235"/>
      <c r="KVW240" s="236"/>
      <c r="KVX240" s="236"/>
      <c r="KVY240" s="208"/>
      <c r="KWA240" s="235"/>
      <c r="KWB240" s="235"/>
      <c r="KWC240" s="235"/>
      <c r="KWD240" s="235"/>
      <c r="KWE240" s="235"/>
      <c r="KWF240" s="235"/>
      <c r="KWG240" s="235"/>
      <c r="KWH240" s="236"/>
      <c r="KWI240" s="236"/>
      <c r="KWJ240" s="208"/>
      <c r="KWL240" s="235"/>
      <c r="KWM240" s="235"/>
      <c r="KWN240" s="235"/>
      <c r="KWO240" s="235"/>
      <c r="KWP240" s="235"/>
      <c r="KWQ240" s="235"/>
      <c r="KWR240" s="235"/>
      <c r="KWS240" s="236"/>
      <c r="KWT240" s="236"/>
      <c r="KWU240" s="208"/>
      <c r="KWW240" s="235"/>
      <c r="KWX240" s="235"/>
      <c r="KWY240" s="235"/>
      <c r="KWZ240" s="235"/>
      <c r="KXA240" s="235"/>
      <c r="KXB240" s="235"/>
      <c r="KXC240" s="235"/>
      <c r="KXD240" s="236"/>
      <c r="KXE240" s="236"/>
      <c r="KXF240" s="208"/>
      <c r="KXH240" s="235"/>
      <c r="KXI240" s="235"/>
      <c r="KXJ240" s="235"/>
      <c r="KXK240" s="235"/>
      <c r="KXL240" s="235"/>
      <c r="KXM240" s="235"/>
      <c r="KXN240" s="235"/>
      <c r="KXO240" s="236"/>
      <c r="KXP240" s="236"/>
      <c r="KXQ240" s="208"/>
      <c r="KXS240" s="235"/>
      <c r="KXT240" s="235"/>
      <c r="KXU240" s="235"/>
      <c r="KXV240" s="235"/>
      <c r="KXW240" s="235"/>
      <c r="KXX240" s="235"/>
      <c r="KXY240" s="235"/>
      <c r="KXZ240" s="236"/>
      <c r="KYA240" s="236"/>
      <c r="KYB240" s="208"/>
      <c r="KYD240" s="235"/>
      <c r="KYE240" s="235"/>
      <c r="KYF240" s="235"/>
      <c r="KYG240" s="235"/>
      <c r="KYH240" s="235"/>
      <c r="KYI240" s="235"/>
      <c r="KYJ240" s="235"/>
      <c r="KYK240" s="236"/>
      <c r="KYL240" s="236"/>
      <c r="KYM240" s="208"/>
      <c r="KYO240" s="235"/>
      <c r="KYP240" s="235"/>
      <c r="KYQ240" s="235"/>
      <c r="KYR240" s="235"/>
      <c r="KYS240" s="235"/>
      <c r="KYT240" s="235"/>
      <c r="KYU240" s="235"/>
      <c r="KYV240" s="236"/>
      <c r="KYW240" s="236"/>
      <c r="KYX240" s="208"/>
      <c r="KYZ240" s="235"/>
      <c r="KZA240" s="235"/>
      <c r="KZB240" s="235"/>
      <c r="KZC240" s="235"/>
      <c r="KZD240" s="235"/>
      <c r="KZE240" s="235"/>
      <c r="KZF240" s="235"/>
      <c r="KZG240" s="236"/>
      <c r="KZH240" s="236"/>
      <c r="KZI240" s="208"/>
      <c r="KZK240" s="235"/>
      <c r="KZL240" s="235"/>
      <c r="KZM240" s="235"/>
      <c r="KZN240" s="235"/>
      <c r="KZO240" s="235"/>
      <c r="KZP240" s="235"/>
      <c r="KZQ240" s="235"/>
      <c r="KZR240" s="236"/>
      <c r="KZS240" s="236"/>
      <c r="KZT240" s="208"/>
      <c r="KZV240" s="235"/>
      <c r="KZW240" s="235"/>
      <c r="KZX240" s="235"/>
      <c r="KZY240" s="235"/>
      <c r="KZZ240" s="235"/>
      <c r="LAA240" s="235"/>
      <c r="LAB240" s="235"/>
      <c r="LAC240" s="236"/>
      <c r="LAD240" s="236"/>
      <c r="LAE240" s="208"/>
      <c r="LAG240" s="235"/>
      <c r="LAH240" s="235"/>
      <c r="LAI240" s="235"/>
      <c r="LAJ240" s="235"/>
      <c r="LAK240" s="235"/>
      <c r="LAL240" s="235"/>
      <c r="LAM240" s="235"/>
      <c r="LAN240" s="236"/>
      <c r="LAO240" s="236"/>
      <c r="LAP240" s="208"/>
      <c r="LAR240" s="235"/>
      <c r="LAS240" s="235"/>
      <c r="LAT240" s="235"/>
      <c r="LAU240" s="235"/>
      <c r="LAV240" s="235"/>
      <c r="LAW240" s="235"/>
      <c r="LAX240" s="235"/>
      <c r="LAY240" s="236"/>
      <c r="LAZ240" s="236"/>
      <c r="LBA240" s="208"/>
      <c r="LBC240" s="235"/>
      <c r="LBD240" s="235"/>
      <c r="LBE240" s="235"/>
      <c r="LBF240" s="235"/>
      <c r="LBG240" s="235"/>
      <c r="LBH240" s="235"/>
      <c r="LBI240" s="235"/>
      <c r="LBJ240" s="236"/>
      <c r="LBK240" s="236"/>
      <c r="LBL240" s="208"/>
      <c r="LBN240" s="235"/>
      <c r="LBO240" s="235"/>
      <c r="LBP240" s="235"/>
      <c r="LBQ240" s="235"/>
      <c r="LBR240" s="235"/>
      <c r="LBS240" s="235"/>
      <c r="LBT240" s="235"/>
      <c r="LBU240" s="236"/>
      <c r="LBV240" s="236"/>
      <c r="LBW240" s="208"/>
      <c r="LBY240" s="235"/>
      <c r="LBZ240" s="235"/>
      <c r="LCA240" s="235"/>
      <c r="LCB240" s="235"/>
      <c r="LCC240" s="235"/>
      <c r="LCD240" s="235"/>
      <c r="LCE240" s="235"/>
      <c r="LCF240" s="236"/>
      <c r="LCG240" s="236"/>
      <c r="LCH240" s="208"/>
      <c r="LCJ240" s="235"/>
      <c r="LCK240" s="235"/>
      <c r="LCL240" s="235"/>
      <c r="LCM240" s="235"/>
      <c r="LCN240" s="235"/>
      <c r="LCO240" s="235"/>
      <c r="LCP240" s="235"/>
      <c r="LCQ240" s="236"/>
      <c r="LCR240" s="236"/>
      <c r="LCS240" s="208"/>
      <c r="LCU240" s="235"/>
      <c r="LCV240" s="235"/>
      <c r="LCW240" s="235"/>
      <c r="LCX240" s="235"/>
      <c r="LCY240" s="235"/>
      <c r="LCZ240" s="235"/>
      <c r="LDA240" s="235"/>
      <c r="LDB240" s="236"/>
      <c r="LDC240" s="236"/>
      <c r="LDD240" s="208"/>
      <c r="LDF240" s="235"/>
      <c r="LDG240" s="235"/>
      <c r="LDH240" s="235"/>
      <c r="LDI240" s="235"/>
      <c r="LDJ240" s="235"/>
      <c r="LDK240" s="235"/>
      <c r="LDL240" s="235"/>
      <c r="LDM240" s="236"/>
      <c r="LDN240" s="236"/>
      <c r="LDO240" s="208"/>
      <c r="LDQ240" s="235"/>
      <c r="LDR240" s="235"/>
      <c r="LDS240" s="235"/>
      <c r="LDT240" s="235"/>
      <c r="LDU240" s="235"/>
      <c r="LDV240" s="235"/>
      <c r="LDW240" s="235"/>
      <c r="LDX240" s="236"/>
      <c r="LDY240" s="236"/>
      <c r="LDZ240" s="208"/>
      <c r="LEB240" s="235"/>
      <c r="LEC240" s="235"/>
      <c r="LED240" s="235"/>
      <c r="LEE240" s="235"/>
      <c r="LEF240" s="235"/>
      <c r="LEG240" s="235"/>
      <c r="LEH240" s="235"/>
      <c r="LEI240" s="236"/>
      <c r="LEJ240" s="236"/>
      <c r="LEK240" s="208"/>
      <c r="LEM240" s="235"/>
      <c r="LEN240" s="235"/>
      <c r="LEO240" s="235"/>
      <c r="LEP240" s="235"/>
      <c r="LEQ240" s="235"/>
      <c r="LER240" s="235"/>
      <c r="LES240" s="235"/>
      <c r="LET240" s="236"/>
      <c r="LEU240" s="236"/>
      <c r="LEV240" s="208"/>
      <c r="LEX240" s="235"/>
      <c r="LEY240" s="235"/>
      <c r="LEZ240" s="235"/>
      <c r="LFA240" s="235"/>
      <c r="LFB240" s="235"/>
      <c r="LFC240" s="235"/>
      <c r="LFD240" s="235"/>
      <c r="LFE240" s="236"/>
      <c r="LFF240" s="236"/>
      <c r="LFG240" s="208"/>
      <c r="LFI240" s="235"/>
      <c r="LFJ240" s="235"/>
      <c r="LFK240" s="235"/>
      <c r="LFL240" s="235"/>
      <c r="LFM240" s="235"/>
      <c r="LFN240" s="235"/>
      <c r="LFO240" s="235"/>
      <c r="LFP240" s="236"/>
      <c r="LFQ240" s="236"/>
      <c r="LFR240" s="208"/>
      <c r="LFT240" s="235"/>
      <c r="LFU240" s="235"/>
      <c r="LFV240" s="235"/>
      <c r="LFW240" s="235"/>
      <c r="LFX240" s="235"/>
      <c r="LFY240" s="235"/>
      <c r="LFZ240" s="235"/>
      <c r="LGA240" s="236"/>
      <c r="LGB240" s="236"/>
      <c r="LGC240" s="208"/>
      <c r="LGE240" s="235"/>
      <c r="LGF240" s="235"/>
      <c r="LGG240" s="235"/>
      <c r="LGH240" s="235"/>
      <c r="LGI240" s="235"/>
      <c r="LGJ240" s="235"/>
      <c r="LGK240" s="235"/>
      <c r="LGL240" s="236"/>
      <c r="LGM240" s="236"/>
      <c r="LGN240" s="208"/>
      <c r="LGP240" s="235"/>
      <c r="LGQ240" s="235"/>
      <c r="LGR240" s="235"/>
      <c r="LGS240" s="235"/>
      <c r="LGT240" s="235"/>
      <c r="LGU240" s="235"/>
      <c r="LGV240" s="235"/>
      <c r="LGW240" s="236"/>
      <c r="LGX240" s="236"/>
      <c r="LGY240" s="208"/>
      <c r="LHA240" s="235"/>
      <c r="LHB240" s="235"/>
      <c r="LHC240" s="235"/>
      <c r="LHD240" s="235"/>
      <c r="LHE240" s="235"/>
      <c r="LHF240" s="235"/>
      <c r="LHG240" s="235"/>
      <c r="LHH240" s="236"/>
      <c r="LHI240" s="236"/>
      <c r="LHJ240" s="208"/>
      <c r="LHL240" s="235"/>
      <c r="LHM240" s="235"/>
      <c r="LHN240" s="235"/>
      <c r="LHO240" s="235"/>
      <c r="LHP240" s="235"/>
      <c r="LHQ240" s="235"/>
      <c r="LHR240" s="235"/>
      <c r="LHS240" s="236"/>
      <c r="LHT240" s="236"/>
      <c r="LHU240" s="208"/>
      <c r="LHW240" s="235"/>
      <c r="LHX240" s="235"/>
      <c r="LHY240" s="235"/>
      <c r="LHZ240" s="235"/>
      <c r="LIA240" s="235"/>
      <c r="LIB240" s="235"/>
      <c r="LIC240" s="235"/>
      <c r="LID240" s="236"/>
      <c r="LIE240" s="236"/>
      <c r="LIF240" s="208"/>
      <c r="LIH240" s="235"/>
      <c r="LII240" s="235"/>
      <c r="LIJ240" s="235"/>
      <c r="LIK240" s="235"/>
      <c r="LIL240" s="235"/>
      <c r="LIM240" s="235"/>
      <c r="LIN240" s="235"/>
      <c r="LIO240" s="236"/>
      <c r="LIP240" s="236"/>
      <c r="LIQ240" s="208"/>
      <c r="LIS240" s="235"/>
      <c r="LIT240" s="235"/>
      <c r="LIU240" s="235"/>
      <c r="LIV240" s="235"/>
      <c r="LIW240" s="235"/>
      <c r="LIX240" s="235"/>
      <c r="LIY240" s="235"/>
      <c r="LIZ240" s="236"/>
      <c r="LJA240" s="236"/>
      <c r="LJB240" s="208"/>
      <c r="LJD240" s="235"/>
      <c r="LJE240" s="235"/>
      <c r="LJF240" s="235"/>
      <c r="LJG240" s="235"/>
      <c r="LJH240" s="235"/>
      <c r="LJI240" s="235"/>
      <c r="LJJ240" s="235"/>
      <c r="LJK240" s="236"/>
      <c r="LJL240" s="236"/>
      <c r="LJM240" s="208"/>
      <c r="LJO240" s="235"/>
      <c r="LJP240" s="235"/>
      <c r="LJQ240" s="235"/>
      <c r="LJR240" s="235"/>
      <c r="LJS240" s="235"/>
      <c r="LJT240" s="235"/>
      <c r="LJU240" s="235"/>
      <c r="LJV240" s="236"/>
      <c r="LJW240" s="236"/>
      <c r="LJX240" s="208"/>
      <c r="LJZ240" s="235"/>
      <c r="LKA240" s="235"/>
      <c r="LKB240" s="235"/>
      <c r="LKC240" s="235"/>
      <c r="LKD240" s="235"/>
      <c r="LKE240" s="235"/>
      <c r="LKF240" s="235"/>
      <c r="LKG240" s="236"/>
      <c r="LKH240" s="236"/>
      <c r="LKI240" s="208"/>
      <c r="LKK240" s="235"/>
      <c r="LKL240" s="235"/>
      <c r="LKM240" s="235"/>
      <c r="LKN240" s="235"/>
      <c r="LKO240" s="235"/>
      <c r="LKP240" s="235"/>
      <c r="LKQ240" s="235"/>
      <c r="LKR240" s="236"/>
      <c r="LKS240" s="236"/>
      <c r="LKT240" s="208"/>
      <c r="LKV240" s="235"/>
      <c r="LKW240" s="235"/>
      <c r="LKX240" s="235"/>
      <c r="LKY240" s="235"/>
      <c r="LKZ240" s="235"/>
      <c r="LLA240" s="235"/>
      <c r="LLB240" s="235"/>
      <c r="LLC240" s="236"/>
      <c r="LLD240" s="236"/>
      <c r="LLE240" s="208"/>
      <c r="LLG240" s="235"/>
      <c r="LLH240" s="235"/>
      <c r="LLI240" s="235"/>
      <c r="LLJ240" s="235"/>
      <c r="LLK240" s="235"/>
      <c r="LLL240" s="235"/>
      <c r="LLM240" s="235"/>
      <c r="LLN240" s="236"/>
      <c r="LLO240" s="236"/>
      <c r="LLP240" s="208"/>
      <c r="LLR240" s="235"/>
      <c r="LLS240" s="235"/>
      <c r="LLT240" s="235"/>
      <c r="LLU240" s="235"/>
      <c r="LLV240" s="235"/>
      <c r="LLW240" s="235"/>
      <c r="LLX240" s="235"/>
      <c r="LLY240" s="236"/>
      <c r="LLZ240" s="236"/>
      <c r="LMA240" s="208"/>
      <c r="LMC240" s="235"/>
      <c r="LMD240" s="235"/>
      <c r="LME240" s="235"/>
      <c r="LMF240" s="235"/>
      <c r="LMG240" s="235"/>
      <c r="LMH240" s="235"/>
      <c r="LMI240" s="235"/>
      <c r="LMJ240" s="236"/>
      <c r="LMK240" s="236"/>
      <c r="LML240" s="208"/>
      <c r="LMN240" s="235"/>
      <c r="LMO240" s="235"/>
      <c r="LMP240" s="235"/>
      <c r="LMQ240" s="235"/>
      <c r="LMR240" s="235"/>
      <c r="LMS240" s="235"/>
      <c r="LMT240" s="235"/>
      <c r="LMU240" s="236"/>
      <c r="LMV240" s="236"/>
      <c r="LMW240" s="208"/>
      <c r="LMY240" s="235"/>
      <c r="LMZ240" s="235"/>
      <c r="LNA240" s="235"/>
      <c r="LNB240" s="235"/>
      <c r="LNC240" s="235"/>
      <c r="LND240" s="235"/>
      <c r="LNE240" s="235"/>
      <c r="LNF240" s="236"/>
      <c r="LNG240" s="236"/>
      <c r="LNH240" s="208"/>
      <c r="LNJ240" s="235"/>
      <c r="LNK240" s="235"/>
      <c r="LNL240" s="235"/>
      <c r="LNM240" s="235"/>
      <c r="LNN240" s="235"/>
      <c r="LNO240" s="235"/>
      <c r="LNP240" s="235"/>
      <c r="LNQ240" s="236"/>
      <c r="LNR240" s="236"/>
      <c r="LNS240" s="208"/>
      <c r="LNU240" s="235"/>
      <c r="LNV240" s="235"/>
      <c r="LNW240" s="235"/>
      <c r="LNX240" s="235"/>
      <c r="LNY240" s="235"/>
      <c r="LNZ240" s="235"/>
      <c r="LOA240" s="235"/>
      <c r="LOB240" s="236"/>
      <c r="LOC240" s="236"/>
      <c r="LOD240" s="208"/>
      <c r="LOF240" s="235"/>
      <c r="LOG240" s="235"/>
      <c r="LOH240" s="235"/>
      <c r="LOI240" s="235"/>
      <c r="LOJ240" s="235"/>
      <c r="LOK240" s="235"/>
      <c r="LOL240" s="235"/>
      <c r="LOM240" s="236"/>
      <c r="LON240" s="236"/>
      <c r="LOO240" s="208"/>
      <c r="LOQ240" s="235"/>
      <c r="LOR240" s="235"/>
      <c r="LOS240" s="235"/>
      <c r="LOT240" s="235"/>
      <c r="LOU240" s="235"/>
      <c r="LOV240" s="235"/>
      <c r="LOW240" s="235"/>
      <c r="LOX240" s="236"/>
      <c r="LOY240" s="236"/>
      <c r="LOZ240" s="208"/>
      <c r="LPB240" s="235"/>
      <c r="LPC240" s="235"/>
      <c r="LPD240" s="235"/>
      <c r="LPE240" s="235"/>
      <c r="LPF240" s="235"/>
      <c r="LPG240" s="235"/>
      <c r="LPH240" s="235"/>
      <c r="LPI240" s="236"/>
      <c r="LPJ240" s="236"/>
      <c r="LPK240" s="208"/>
      <c r="LPM240" s="235"/>
      <c r="LPN240" s="235"/>
      <c r="LPO240" s="235"/>
      <c r="LPP240" s="235"/>
      <c r="LPQ240" s="235"/>
      <c r="LPR240" s="235"/>
      <c r="LPS240" s="235"/>
      <c r="LPT240" s="236"/>
      <c r="LPU240" s="236"/>
      <c r="LPV240" s="208"/>
      <c r="LPX240" s="235"/>
      <c r="LPY240" s="235"/>
      <c r="LPZ240" s="235"/>
      <c r="LQA240" s="235"/>
      <c r="LQB240" s="235"/>
      <c r="LQC240" s="235"/>
      <c r="LQD240" s="235"/>
      <c r="LQE240" s="236"/>
      <c r="LQF240" s="236"/>
      <c r="LQG240" s="208"/>
      <c r="LQI240" s="235"/>
      <c r="LQJ240" s="235"/>
      <c r="LQK240" s="235"/>
      <c r="LQL240" s="235"/>
      <c r="LQM240" s="235"/>
      <c r="LQN240" s="235"/>
      <c r="LQO240" s="235"/>
      <c r="LQP240" s="236"/>
      <c r="LQQ240" s="236"/>
      <c r="LQR240" s="208"/>
      <c r="LQT240" s="235"/>
      <c r="LQU240" s="235"/>
      <c r="LQV240" s="235"/>
      <c r="LQW240" s="235"/>
      <c r="LQX240" s="235"/>
      <c r="LQY240" s="235"/>
      <c r="LQZ240" s="235"/>
      <c r="LRA240" s="236"/>
      <c r="LRB240" s="236"/>
      <c r="LRC240" s="208"/>
      <c r="LRE240" s="235"/>
      <c r="LRF240" s="235"/>
      <c r="LRG240" s="235"/>
      <c r="LRH240" s="235"/>
      <c r="LRI240" s="235"/>
      <c r="LRJ240" s="235"/>
      <c r="LRK240" s="235"/>
      <c r="LRL240" s="236"/>
      <c r="LRM240" s="236"/>
      <c r="LRN240" s="208"/>
      <c r="LRP240" s="235"/>
      <c r="LRQ240" s="235"/>
      <c r="LRR240" s="235"/>
      <c r="LRS240" s="235"/>
      <c r="LRT240" s="235"/>
      <c r="LRU240" s="235"/>
      <c r="LRV240" s="235"/>
      <c r="LRW240" s="236"/>
      <c r="LRX240" s="236"/>
      <c r="LRY240" s="208"/>
      <c r="LSA240" s="235"/>
      <c r="LSB240" s="235"/>
      <c r="LSC240" s="235"/>
      <c r="LSD240" s="235"/>
      <c r="LSE240" s="235"/>
      <c r="LSF240" s="235"/>
      <c r="LSG240" s="235"/>
      <c r="LSH240" s="236"/>
      <c r="LSI240" s="236"/>
      <c r="LSJ240" s="208"/>
      <c r="LSL240" s="235"/>
      <c r="LSM240" s="235"/>
      <c r="LSN240" s="235"/>
      <c r="LSO240" s="235"/>
      <c r="LSP240" s="235"/>
      <c r="LSQ240" s="235"/>
      <c r="LSR240" s="235"/>
      <c r="LSS240" s="236"/>
      <c r="LST240" s="236"/>
      <c r="LSU240" s="208"/>
      <c r="LSW240" s="235"/>
      <c r="LSX240" s="235"/>
      <c r="LSY240" s="235"/>
      <c r="LSZ240" s="235"/>
      <c r="LTA240" s="235"/>
      <c r="LTB240" s="235"/>
      <c r="LTC240" s="235"/>
      <c r="LTD240" s="236"/>
      <c r="LTE240" s="236"/>
      <c r="LTF240" s="208"/>
      <c r="LTH240" s="235"/>
      <c r="LTI240" s="235"/>
      <c r="LTJ240" s="235"/>
      <c r="LTK240" s="235"/>
      <c r="LTL240" s="235"/>
      <c r="LTM240" s="235"/>
      <c r="LTN240" s="235"/>
      <c r="LTO240" s="236"/>
      <c r="LTP240" s="236"/>
      <c r="LTQ240" s="208"/>
      <c r="LTS240" s="235"/>
      <c r="LTT240" s="235"/>
      <c r="LTU240" s="235"/>
      <c r="LTV240" s="235"/>
      <c r="LTW240" s="235"/>
      <c r="LTX240" s="235"/>
      <c r="LTY240" s="235"/>
      <c r="LTZ240" s="236"/>
      <c r="LUA240" s="236"/>
      <c r="LUB240" s="208"/>
      <c r="LUD240" s="235"/>
      <c r="LUE240" s="235"/>
      <c r="LUF240" s="235"/>
      <c r="LUG240" s="235"/>
      <c r="LUH240" s="235"/>
      <c r="LUI240" s="235"/>
      <c r="LUJ240" s="235"/>
      <c r="LUK240" s="236"/>
      <c r="LUL240" s="236"/>
      <c r="LUM240" s="208"/>
      <c r="LUO240" s="235"/>
      <c r="LUP240" s="235"/>
      <c r="LUQ240" s="235"/>
      <c r="LUR240" s="235"/>
      <c r="LUS240" s="235"/>
      <c r="LUT240" s="235"/>
      <c r="LUU240" s="235"/>
      <c r="LUV240" s="236"/>
      <c r="LUW240" s="236"/>
      <c r="LUX240" s="208"/>
      <c r="LUZ240" s="235"/>
      <c r="LVA240" s="235"/>
      <c r="LVB240" s="235"/>
      <c r="LVC240" s="235"/>
      <c r="LVD240" s="235"/>
      <c r="LVE240" s="235"/>
      <c r="LVF240" s="235"/>
      <c r="LVG240" s="236"/>
      <c r="LVH240" s="236"/>
      <c r="LVI240" s="208"/>
      <c r="LVK240" s="235"/>
      <c r="LVL240" s="235"/>
      <c r="LVM240" s="235"/>
      <c r="LVN240" s="235"/>
      <c r="LVO240" s="235"/>
      <c r="LVP240" s="235"/>
      <c r="LVQ240" s="235"/>
      <c r="LVR240" s="236"/>
      <c r="LVS240" s="236"/>
      <c r="LVT240" s="208"/>
      <c r="LVV240" s="235"/>
      <c r="LVW240" s="235"/>
      <c r="LVX240" s="235"/>
      <c r="LVY240" s="235"/>
      <c r="LVZ240" s="235"/>
      <c r="LWA240" s="235"/>
      <c r="LWB240" s="235"/>
      <c r="LWC240" s="236"/>
      <c r="LWD240" s="236"/>
      <c r="LWE240" s="208"/>
      <c r="LWG240" s="235"/>
      <c r="LWH240" s="235"/>
      <c r="LWI240" s="235"/>
      <c r="LWJ240" s="235"/>
      <c r="LWK240" s="235"/>
      <c r="LWL240" s="235"/>
      <c r="LWM240" s="235"/>
      <c r="LWN240" s="236"/>
      <c r="LWO240" s="236"/>
      <c r="LWP240" s="208"/>
      <c r="LWR240" s="235"/>
      <c r="LWS240" s="235"/>
      <c r="LWT240" s="235"/>
      <c r="LWU240" s="235"/>
      <c r="LWV240" s="235"/>
      <c r="LWW240" s="235"/>
      <c r="LWX240" s="235"/>
      <c r="LWY240" s="236"/>
      <c r="LWZ240" s="236"/>
      <c r="LXA240" s="208"/>
      <c r="LXC240" s="235"/>
      <c r="LXD240" s="235"/>
      <c r="LXE240" s="235"/>
      <c r="LXF240" s="235"/>
      <c r="LXG240" s="235"/>
      <c r="LXH240" s="235"/>
      <c r="LXI240" s="235"/>
      <c r="LXJ240" s="236"/>
      <c r="LXK240" s="236"/>
      <c r="LXL240" s="208"/>
      <c r="LXN240" s="235"/>
      <c r="LXO240" s="235"/>
      <c r="LXP240" s="235"/>
      <c r="LXQ240" s="235"/>
      <c r="LXR240" s="235"/>
      <c r="LXS240" s="235"/>
      <c r="LXT240" s="235"/>
      <c r="LXU240" s="236"/>
      <c r="LXV240" s="236"/>
      <c r="LXW240" s="208"/>
      <c r="LXY240" s="235"/>
      <c r="LXZ240" s="235"/>
      <c r="LYA240" s="235"/>
      <c r="LYB240" s="235"/>
      <c r="LYC240" s="235"/>
      <c r="LYD240" s="235"/>
      <c r="LYE240" s="235"/>
      <c r="LYF240" s="236"/>
      <c r="LYG240" s="236"/>
      <c r="LYH240" s="208"/>
      <c r="LYJ240" s="235"/>
      <c r="LYK240" s="235"/>
      <c r="LYL240" s="235"/>
      <c r="LYM240" s="235"/>
      <c r="LYN240" s="235"/>
      <c r="LYO240" s="235"/>
      <c r="LYP240" s="235"/>
      <c r="LYQ240" s="236"/>
      <c r="LYR240" s="236"/>
      <c r="LYS240" s="208"/>
      <c r="LYU240" s="235"/>
      <c r="LYV240" s="235"/>
      <c r="LYW240" s="235"/>
      <c r="LYX240" s="235"/>
      <c r="LYY240" s="235"/>
      <c r="LYZ240" s="235"/>
      <c r="LZA240" s="235"/>
      <c r="LZB240" s="236"/>
      <c r="LZC240" s="236"/>
      <c r="LZD240" s="208"/>
      <c r="LZF240" s="235"/>
      <c r="LZG240" s="235"/>
      <c r="LZH240" s="235"/>
      <c r="LZI240" s="235"/>
      <c r="LZJ240" s="235"/>
      <c r="LZK240" s="235"/>
      <c r="LZL240" s="235"/>
      <c r="LZM240" s="236"/>
      <c r="LZN240" s="236"/>
      <c r="LZO240" s="208"/>
      <c r="LZQ240" s="235"/>
      <c r="LZR240" s="235"/>
      <c r="LZS240" s="235"/>
      <c r="LZT240" s="235"/>
      <c r="LZU240" s="235"/>
      <c r="LZV240" s="235"/>
      <c r="LZW240" s="235"/>
      <c r="LZX240" s="236"/>
      <c r="LZY240" s="236"/>
      <c r="LZZ240" s="208"/>
      <c r="MAB240" s="235"/>
      <c r="MAC240" s="235"/>
      <c r="MAD240" s="235"/>
      <c r="MAE240" s="235"/>
      <c r="MAF240" s="235"/>
      <c r="MAG240" s="235"/>
      <c r="MAH240" s="235"/>
      <c r="MAI240" s="236"/>
      <c r="MAJ240" s="236"/>
      <c r="MAK240" s="208"/>
      <c r="MAM240" s="235"/>
      <c r="MAN240" s="235"/>
      <c r="MAO240" s="235"/>
      <c r="MAP240" s="235"/>
      <c r="MAQ240" s="235"/>
      <c r="MAR240" s="235"/>
      <c r="MAS240" s="235"/>
      <c r="MAT240" s="236"/>
      <c r="MAU240" s="236"/>
      <c r="MAV240" s="208"/>
      <c r="MAX240" s="235"/>
      <c r="MAY240" s="235"/>
      <c r="MAZ240" s="235"/>
      <c r="MBA240" s="235"/>
      <c r="MBB240" s="235"/>
      <c r="MBC240" s="235"/>
      <c r="MBD240" s="235"/>
      <c r="MBE240" s="236"/>
      <c r="MBF240" s="236"/>
      <c r="MBG240" s="208"/>
      <c r="MBI240" s="235"/>
      <c r="MBJ240" s="235"/>
      <c r="MBK240" s="235"/>
      <c r="MBL240" s="235"/>
      <c r="MBM240" s="235"/>
      <c r="MBN240" s="235"/>
      <c r="MBO240" s="235"/>
      <c r="MBP240" s="236"/>
      <c r="MBQ240" s="236"/>
      <c r="MBR240" s="208"/>
      <c r="MBT240" s="235"/>
      <c r="MBU240" s="235"/>
      <c r="MBV240" s="235"/>
      <c r="MBW240" s="235"/>
      <c r="MBX240" s="235"/>
      <c r="MBY240" s="235"/>
      <c r="MBZ240" s="235"/>
      <c r="MCA240" s="236"/>
      <c r="MCB240" s="236"/>
      <c r="MCC240" s="208"/>
      <c r="MCE240" s="235"/>
      <c r="MCF240" s="235"/>
      <c r="MCG240" s="235"/>
      <c r="MCH240" s="235"/>
      <c r="MCI240" s="235"/>
      <c r="MCJ240" s="235"/>
      <c r="MCK240" s="235"/>
      <c r="MCL240" s="236"/>
      <c r="MCM240" s="236"/>
      <c r="MCN240" s="208"/>
      <c r="MCP240" s="235"/>
      <c r="MCQ240" s="235"/>
      <c r="MCR240" s="235"/>
      <c r="MCS240" s="235"/>
      <c r="MCT240" s="235"/>
      <c r="MCU240" s="235"/>
      <c r="MCV240" s="235"/>
      <c r="MCW240" s="236"/>
      <c r="MCX240" s="236"/>
      <c r="MCY240" s="208"/>
      <c r="MDA240" s="235"/>
      <c r="MDB240" s="235"/>
      <c r="MDC240" s="235"/>
      <c r="MDD240" s="235"/>
      <c r="MDE240" s="235"/>
      <c r="MDF240" s="235"/>
      <c r="MDG240" s="235"/>
      <c r="MDH240" s="236"/>
      <c r="MDI240" s="236"/>
      <c r="MDJ240" s="208"/>
      <c r="MDL240" s="235"/>
      <c r="MDM240" s="235"/>
      <c r="MDN240" s="235"/>
      <c r="MDO240" s="235"/>
      <c r="MDP240" s="235"/>
      <c r="MDQ240" s="235"/>
      <c r="MDR240" s="235"/>
      <c r="MDS240" s="236"/>
      <c r="MDT240" s="236"/>
      <c r="MDU240" s="208"/>
      <c r="MDW240" s="235"/>
      <c r="MDX240" s="235"/>
      <c r="MDY240" s="235"/>
      <c r="MDZ240" s="235"/>
      <c r="MEA240" s="235"/>
      <c r="MEB240" s="235"/>
      <c r="MEC240" s="235"/>
      <c r="MED240" s="236"/>
      <c r="MEE240" s="236"/>
      <c r="MEF240" s="208"/>
      <c r="MEH240" s="235"/>
      <c r="MEI240" s="235"/>
      <c r="MEJ240" s="235"/>
      <c r="MEK240" s="235"/>
      <c r="MEL240" s="235"/>
      <c r="MEM240" s="235"/>
      <c r="MEN240" s="235"/>
      <c r="MEO240" s="236"/>
      <c r="MEP240" s="236"/>
      <c r="MEQ240" s="208"/>
      <c r="MES240" s="235"/>
      <c r="MET240" s="235"/>
      <c r="MEU240" s="235"/>
      <c r="MEV240" s="235"/>
      <c r="MEW240" s="235"/>
      <c r="MEX240" s="235"/>
      <c r="MEY240" s="235"/>
      <c r="MEZ240" s="236"/>
      <c r="MFA240" s="236"/>
      <c r="MFB240" s="208"/>
      <c r="MFD240" s="235"/>
      <c r="MFE240" s="235"/>
      <c r="MFF240" s="235"/>
      <c r="MFG240" s="235"/>
      <c r="MFH240" s="235"/>
      <c r="MFI240" s="235"/>
      <c r="MFJ240" s="235"/>
      <c r="MFK240" s="236"/>
      <c r="MFL240" s="236"/>
      <c r="MFM240" s="208"/>
      <c r="MFO240" s="235"/>
      <c r="MFP240" s="235"/>
      <c r="MFQ240" s="235"/>
      <c r="MFR240" s="235"/>
      <c r="MFS240" s="235"/>
      <c r="MFT240" s="235"/>
      <c r="MFU240" s="235"/>
      <c r="MFV240" s="236"/>
      <c r="MFW240" s="236"/>
      <c r="MFX240" s="208"/>
      <c r="MFZ240" s="235"/>
      <c r="MGA240" s="235"/>
      <c r="MGB240" s="235"/>
      <c r="MGC240" s="235"/>
      <c r="MGD240" s="235"/>
      <c r="MGE240" s="235"/>
      <c r="MGF240" s="235"/>
      <c r="MGG240" s="236"/>
      <c r="MGH240" s="236"/>
      <c r="MGI240" s="208"/>
      <c r="MGK240" s="235"/>
      <c r="MGL240" s="235"/>
      <c r="MGM240" s="235"/>
      <c r="MGN240" s="235"/>
      <c r="MGO240" s="235"/>
      <c r="MGP240" s="235"/>
      <c r="MGQ240" s="235"/>
      <c r="MGR240" s="236"/>
      <c r="MGS240" s="236"/>
      <c r="MGT240" s="208"/>
      <c r="MGV240" s="235"/>
      <c r="MGW240" s="235"/>
      <c r="MGX240" s="235"/>
      <c r="MGY240" s="235"/>
      <c r="MGZ240" s="235"/>
      <c r="MHA240" s="235"/>
      <c r="MHB240" s="235"/>
      <c r="MHC240" s="236"/>
      <c r="MHD240" s="236"/>
      <c r="MHE240" s="208"/>
      <c r="MHG240" s="235"/>
      <c r="MHH240" s="235"/>
      <c r="MHI240" s="235"/>
      <c r="MHJ240" s="235"/>
      <c r="MHK240" s="235"/>
      <c r="MHL240" s="235"/>
      <c r="MHM240" s="235"/>
      <c r="MHN240" s="236"/>
      <c r="MHO240" s="236"/>
      <c r="MHP240" s="208"/>
      <c r="MHR240" s="235"/>
      <c r="MHS240" s="235"/>
      <c r="MHT240" s="235"/>
      <c r="MHU240" s="235"/>
      <c r="MHV240" s="235"/>
      <c r="MHW240" s="235"/>
      <c r="MHX240" s="235"/>
      <c r="MHY240" s="236"/>
      <c r="MHZ240" s="236"/>
      <c r="MIA240" s="208"/>
      <c r="MIC240" s="235"/>
      <c r="MID240" s="235"/>
      <c r="MIE240" s="235"/>
      <c r="MIF240" s="235"/>
      <c r="MIG240" s="235"/>
      <c r="MIH240" s="235"/>
      <c r="MII240" s="235"/>
      <c r="MIJ240" s="236"/>
      <c r="MIK240" s="236"/>
      <c r="MIL240" s="208"/>
      <c r="MIN240" s="235"/>
      <c r="MIO240" s="235"/>
      <c r="MIP240" s="235"/>
      <c r="MIQ240" s="235"/>
      <c r="MIR240" s="235"/>
      <c r="MIS240" s="235"/>
      <c r="MIT240" s="235"/>
      <c r="MIU240" s="236"/>
      <c r="MIV240" s="236"/>
      <c r="MIW240" s="208"/>
      <c r="MIY240" s="235"/>
      <c r="MIZ240" s="235"/>
      <c r="MJA240" s="235"/>
      <c r="MJB240" s="235"/>
      <c r="MJC240" s="235"/>
      <c r="MJD240" s="235"/>
      <c r="MJE240" s="235"/>
      <c r="MJF240" s="236"/>
      <c r="MJG240" s="236"/>
      <c r="MJH240" s="208"/>
      <c r="MJJ240" s="235"/>
      <c r="MJK240" s="235"/>
      <c r="MJL240" s="235"/>
      <c r="MJM240" s="235"/>
      <c r="MJN240" s="235"/>
      <c r="MJO240" s="235"/>
      <c r="MJP240" s="235"/>
      <c r="MJQ240" s="236"/>
      <c r="MJR240" s="236"/>
      <c r="MJS240" s="208"/>
      <c r="MJU240" s="235"/>
      <c r="MJV240" s="235"/>
      <c r="MJW240" s="235"/>
      <c r="MJX240" s="235"/>
      <c r="MJY240" s="235"/>
      <c r="MJZ240" s="235"/>
      <c r="MKA240" s="235"/>
      <c r="MKB240" s="236"/>
      <c r="MKC240" s="236"/>
      <c r="MKD240" s="208"/>
      <c r="MKF240" s="235"/>
      <c r="MKG240" s="235"/>
      <c r="MKH240" s="235"/>
      <c r="MKI240" s="235"/>
      <c r="MKJ240" s="235"/>
      <c r="MKK240" s="235"/>
      <c r="MKL240" s="235"/>
      <c r="MKM240" s="236"/>
      <c r="MKN240" s="236"/>
      <c r="MKO240" s="208"/>
      <c r="MKQ240" s="235"/>
      <c r="MKR240" s="235"/>
      <c r="MKS240" s="235"/>
      <c r="MKT240" s="235"/>
      <c r="MKU240" s="235"/>
      <c r="MKV240" s="235"/>
      <c r="MKW240" s="235"/>
      <c r="MKX240" s="236"/>
      <c r="MKY240" s="236"/>
      <c r="MKZ240" s="208"/>
      <c r="MLB240" s="235"/>
      <c r="MLC240" s="235"/>
      <c r="MLD240" s="235"/>
      <c r="MLE240" s="235"/>
      <c r="MLF240" s="235"/>
      <c r="MLG240" s="235"/>
      <c r="MLH240" s="235"/>
      <c r="MLI240" s="236"/>
      <c r="MLJ240" s="236"/>
      <c r="MLK240" s="208"/>
      <c r="MLM240" s="235"/>
      <c r="MLN240" s="235"/>
      <c r="MLO240" s="235"/>
      <c r="MLP240" s="235"/>
      <c r="MLQ240" s="235"/>
      <c r="MLR240" s="235"/>
      <c r="MLS240" s="235"/>
      <c r="MLT240" s="236"/>
      <c r="MLU240" s="236"/>
      <c r="MLV240" s="208"/>
      <c r="MLX240" s="235"/>
      <c r="MLY240" s="235"/>
      <c r="MLZ240" s="235"/>
      <c r="MMA240" s="235"/>
      <c r="MMB240" s="235"/>
      <c r="MMC240" s="235"/>
      <c r="MMD240" s="235"/>
      <c r="MME240" s="236"/>
      <c r="MMF240" s="236"/>
      <c r="MMG240" s="208"/>
      <c r="MMI240" s="235"/>
      <c r="MMJ240" s="235"/>
      <c r="MMK240" s="235"/>
      <c r="MML240" s="235"/>
      <c r="MMM240" s="235"/>
      <c r="MMN240" s="235"/>
      <c r="MMO240" s="235"/>
      <c r="MMP240" s="236"/>
      <c r="MMQ240" s="236"/>
      <c r="MMR240" s="208"/>
      <c r="MMT240" s="235"/>
      <c r="MMU240" s="235"/>
      <c r="MMV240" s="235"/>
      <c r="MMW240" s="235"/>
      <c r="MMX240" s="235"/>
      <c r="MMY240" s="235"/>
      <c r="MMZ240" s="235"/>
      <c r="MNA240" s="236"/>
      <c r="MNB240" s="236"/>
      <c r="MNC240" s="208"/>
      <c r="MNE240" s="235"/>
      <c r="MNF240" s="235"/>
      <c r="MNG240" s="235"/>
      <c r="MNH240" s="235"/>
      <c r="MNI240" s="235"/>
      <c r="MNJ240" s="235"/>
      <c r="MNK240" s="235"/>
      <c r="MNL240" s="236"/>
      <c r="MNM240" s="236"/>
      <c r="MNN240" s="208"/>
      <c r="MNP240" s="235"/>
      <c r="MNQ240" s="235"/>
      <c r="MNR240" s="235"/>
      <c r="MNS240" s="235"/>
      <c r="MNT240" s="235"/>
      <c r="MNU240" s="235"/>
      <c r="MNV240" s="235"/>
      <c r="MNW240" s="236"/>
      <c r="MNX240" s="236"/>
      <c r="MNY240" s="208"/>
      <c r="MOA240" s="235"/>
      <c r="MOB240" s="235"/>
      <c r="MOC240" s="235"/>
      <c r="MOD240" s="235"/>
      <c r="MOE240" s="235"/>
      <c r="MOF240" s="235"/>
      <c r="MOG240" s="235"/>
      <c r="MOH240" s="236"/>
      <c r="MOI240" s="236"/>
      <c r="MOJ240" s="208"/>
      <c r="MOL240" s="235"/>
      <c r="MOM240" s="235"/>
      <c r="MON240" s="235"/>
      <c r="MOO240" s="235"/>
      <c r="MOP240" s="235"/>
      <c r="MOQ240" s="235"/>
      <c r="MOR240" s="235"/>
      <c r="MOS240" s="236"/>
      <c r="MOT240" s="236"/>
      <c r="MOU240" s="208"/>
      <c r="MOW240" s="235"/>
      <c r="MOX240" s="235"/>
      <c r="MOY240" s="235"/>
      <c r="MOZ240" s="235"/>
      <c r="MPA240" s="235"/>
      <c r="MPB240" s="235"/>
      <c r="MPC240" s="235"/>
      <c r="MPD240" s="236"/>
      <c r="MPE240" s="236"/>
      <c r="MPF240" s="208"/>
      <c r="MPH240" s="235"/>
      <c r="MPI240" s="235"/>
      <c r="MPJ240" s="235"/>
      <c r="MPK240" s="235"/>
      <c r="MPL240" s="235"/>
      <c r="MPM240" s="235"/>
      <c r="MPN240" s="235"/>
      <c r="MPO240" s="236"/>
      <c r="MPP240" s="236"/>
      <c r="MPQ240" s="208"/>
      <c r="MPS240" s="235"/>
      <c r="MPT240" s="235"/>
      <c r="MPU240" s="235"/>
      <c r="MPV240" s="235"/>
      <c r="MPW240" s="235"/>
      <c r="MPX240" s="235"/>
      <c r="MPY240" s="235"/>
      <c r="MPZ240" s="236"/>
      <c r="MQA240" s="236"/>
      <c r="MQB240" s="208"/>
      <c r="MQD240" s="235"/>
      <c r="MQE240" s="235"/>
      <c r="MQF240" s="235"/>
      <c r="MQG240" s="235"/>
      <c r="MQH240" s="235"/>
      <c r="MQI240" s="235"/>
      <c r="MQJ240" s="235"/>
      <c r="MQK240" s="236"/>
      <c r="MQL240" s="236"/>
      <c r="MQM240" s="208"/>
      <c r="MQO240" s="235"/>
      <c r="MQP240" s="235"/>
      <c r="MQQ240" s="235"/>
      <c r="MQR240" s="235"/>
      <c r="MQS240" s="235"/>
      <c r="MQT240" s="235"/>
      <c r="MQU240" s="235"/>
      <c r="MQV240" s="236"/>
      <c r="MQW240" s="236"/>
      <c r="MQX240" s="208"/>
      <c r="MQZ240" s="235"/>
      <c r="MRA240" s="235"/>
      <c r="MRB240" s="235"/>
      <c r="MRC240" s="235"/>
      <c r="MRD240" s="235"/>
      <c r="MRE240" s="235"/>
      <c r="MRF240" s="235"/>
      <c r="MRG240" s="236"/>
      <c r="MRH240" s="236"/>
      <c r="MRI240" s="208"/>
      <c r="MRK240" s="235"/>
      <c r="MRL240" s="235"/>
      <c r="MRM240" s="235"/>
      <c r="MRN240" s="235"/>
      <c r="MRO240" s="235"/>
      <c r="MRP240" s="235"/>
      <c r="MRQ240" s="235"/>
      <c r="MRR240" s="236"/>
      <c r="MRS240" s="236"/>
      <c r="MRT240" s="208"/>
      <c r="MRV240" s="235"/>
      <c r="MRW240" s="235"/>
      <c r="MRX240" s="235"/>
      <c r="MRY240" s="235"/>
      <c r="MRZ240" s="235"/>
      <c r="MSA240" s="235"/>
      <c r="MSB240" s="235"/>
      <c r="MSC240" s="236"/>
      <c r="MSD240" s="236"/>
      <c r="MSE240" s="208"/>
      <c r="MSG240" s="235"/>
      <c r="MSH240" s="235"/>
      <c r="MSI240" s="235"/>
      <c r="MSJ240" s="235"/>
      <c r="MSK240" s="235"/>
      <c r="MSL240" s="235"/>
      <c r="MSM240" s="235"/>
      <c r="MSN240" s="236"/>
      <c r="MSO240" s="236"/>
      <c r="MSP240" s="208"/>
      <c r="MSR240" s="235"/>
      <c r="MSS240" s="235"/>
      <c r="MST240" s="235"/>
      <c r="MSU240" s="235"/>
      <c r="MSV240" s="235"/>
      <c r="MSW240" s="235"/>
      <c r="MSX240" s="235"/>
      <c r="MSY240" s="236"/>
      <c r="MSZ240" s="236"/>
      <c r="MTA240" s="208"/>
      <c r="MTC240" s="235"/>
      <c r="MTD240" s="235"/>
      <c r="MTE240" s="235"/>
      <c r="MTF240" s="235"/>
      <c r="MTG240" s="235"/>
      <c r="MTH240" s="235"/>
      <c r="MTI240" s="235"/>
      <c r="MTJ240" s="236"/>
      <c r="MTK240" s="236"/>
      <c r="MTL240" s="208"/>
      <c r="MTN240" s="235"/>
      <c r="MTO240" s="235"/>
      <c r="MTP240" s="235"/>
      <c r="MTQ240" s="235"/>
      <c r="MTR240" s="235"/>
      <c r="MTS240" s="235"/>
      <c r="MTT240" s="235"/>
      <c r="MTU240" s="236"/>
      <c r="MTV240" s="236"/>
      <c r="MTW240" s="208"/>
      <c r="MTY240" s="235"/>
      <c r="MTZ240" s="235"/>
      <c r="MUA240" s="235"/>
      <c r="MUB240" s="235"/>
      <c r="MUC240" s="235"/>
      <c r="MUD240" s="235"/>
      <c r="MUE240" s="235"/>
      <c r="MUF240" s="236"/>
      <c r="MUG240" s="236"/>
      <c r="MUH240" s="208"/>
      <c r="MUJ240" s="235"/>
      <c r="MUK240" s="235"/>
      <c r="MUL240" s="235"/>
      <c r="MUM240" s="235"/>
      <c r="MUN240" s="235"/>
      <c r="MUO240" s="235"/>
      <c r="MUP240" s="235"/>
      <c r="MUQ240" s="236"/>
      <c r="MUR240" s="236"/>
      <c r="MUS240" s="208"/>
      <c r="MUU240" s="235"/>
      <c r="MUV240" s="235"/>
      <c r="MUW240" s="235"/>
      <c r="MUX240" s="235"/>
      <c r="MUY240" s="235"/>
      <c r="MUZ240" s="235"/>
      <c r="MVA240" s="235"/>
      <c r="MVB240" s="236"/>
      <c r="MVC240" s="236"/>
      <c r="MVD240" s="208"/>
      <c r="MVF240" s="235"/>
      <c r="MVG240" s="235"/>
      <c r="MVH240" s="235"/>
      <c r="MVI240" s="235"/>
      <c r="MVJ240" s="235"/>
      <c r="MVK240" s="235"/>
      <c r="MVL240" s="235"/>
      <c r="MVM240" s="236"/>
      <c r="MVN240" s="236"/>
      <c r="MVO240" s="208"/>
      <c r="MVQ240" s="235"/>
      <c r="MVR240" s="235"/>
      <c r="MVS240" s="235"/>
      <c r="MVT240" s="235"/>
      <c r="MVU240" s="235"/>
      <c r="MVV240" s="235"/>
      <c r="MVW240" s="235"/>
      <c r="MVX240" s="236"/>
      <c r="MVY240" s="236"/>
      <c r="MVZ240" s="208"/>
      <c r="MWB240" s="235"/>
      <c r="MWC240" s="235"/>
      <c r="MWD240" s="235"/>
      <c r="MWE240" s="235"/>
      <c r="MWF240" s="235"/>
      <c r="MWG240" s="235"/>
      <c r="MWH240" s="235"/>
      <c r="MWI240" s="236"/>
      <c r="MWJ240" s="236"/>
      <c r="MWK240" s="208"/>
      <c r="MWM240" s="235"/>
      <c r="MWN240" s="235"/>
      <c r="MWO240" s="235"/>
      <c r="MWP240" s="235"/>
      <c r="MWQ240" s="235"/>
      <c r="MWR240" s="235"/>
      <c r="MWS240" s="235"/>
      <c r="MWT240" s="236"/>
      <c r="MWU240" s="236"/>
      <c r="MWV240" s="208"/>
      <c r="MWX240" s="235"/>
      <c r="MWY240" s="235"/>
      <c r="MWZ240" s="235"/>
      <c r="MXA240" s="235"/>
      <c r="MXB240" s="235"/>
      <c r="MXC240" s="235"/>
      <c r="MXD240" s="235"/>
      <c r="MXE240" s="236"/>
      <c r="MXF240" s="236"/>
      <c r="MXG240" s="208"/>
      <c r="MXI240" s="235"/>
      <c r="MXJ240" s="235"/>
      <c r="MXK240" s="235"/>
      <c r="MXL240" s="235"/>
      <c r="MXM240" s="235"/>
      <c r="MXN240" s="235"/>
      <c r="MXO240" s="235"/>
      <c r="MXP240" s="236"/>
      <c r="MXQ240" s="236"/>
      <c r="MXR240" s="208"/>
      <c r="MXT240" s="235"/>
      <c r="MXU240" s="235"/>
      <c r="MXV240" s="235"/>
      <c r="MXW240" s="235"/>
      <c r="MXX240" s="235"/>
      <c r="MXY240" s="235"/>
      <c r="MXZ240" s="235"/>
      <c r="MYA240" s="236"/>
      <c r="MYB240" s="236"/>
      <c r="MYC240" s="208"/>
      <c r="MYE240" s="235"/>
      <c r="MYF240" s="235"/>
      <c r="MYG240" s="235"/>
      <c r="MYH240" s="235"/>
      <c r="MYI240" s="235"/>
      <c r="MYJ240" s="235"/>
      <c r="MYK240" s="235"/>
      <c r="MYL240" s="236"/>
      <c r="MYM240" s="236"/>
      <c r="MYN240" s="208"/>
      <c r="MYP240" s="235"/>
      <c r="MYQ240" s="235"/>
      <c r="MYR240" s="235"/>
      <c r="MYS240" s="235"/>
      <c r="MYT240" s="235"/>
      <c r="MYU240" s="235"/>
      <c r="MYV240" s="235"/>
      <c r="MYW240" s="236"/>
      <c r="MYX240" s="236"/>
      <c r="MYY240" s="208"/>
      <c r="MZA240" s="235"/>
      <c r="MZB240" s="235"/>
      <c r="MZC240" s="235"/>
      <c r="MZD240" s="235"/>
      <c r="MZE240" s="235"/>
      <c r="MZF240" s="235"/>
      <c r="MZG240" s="235"/>
      <c r="MZH240" s="236"/>
      <c r="MZI240" s="236"/>
      <c r="MZJ240" s="208"/>
      <c r="MZL240" s="235"/>
      <c r="MZM240" s="235"/>
      <c r="MZN240" s="235"/>
      <c r="MZO240" s="235"/>
      <c r="MZP240" s="235"/>
      <c r="MZQ240" s="235"/>
      <c r="MZR240" s="235"/>
      <c r="MZS240" s="236"/>
      <c r="MZT240" s="236"/>
      <c r="MZU240" s="208"/>
      <c r="MZW240" s="235"/>
      <c r="MZX240" s="235"/>
      <c r="MZY240" s="235"/>
      <c r="MZZ240" s="235"/>
      <c r="NAA240" s="235"/>
      <c r="NAB240" s="235"/>
      <c r="NAC240" s="235"/>
      <c r="NAD240" s="236"/>
      <c r="NAE240" s="236"/>
      <c r="NAF240" s="208"/>
      <c r="NAH240" s="235"/>
      <c r="NAI240" s="235"/>
      <c r="NAJ240" s="235"/>
      <c r="NAK240" s="235"/>
      <c r="NAL240" s="235"/>
      <c r="NAM240" s="235"/>
      <c r="NAN240" s="235"/>
      <c r="NAO240" s="236"/>
      <c r="NAP240" s="236"/>
      <c r="NAQ240" s="208"/>
      <c r="NAS240" s="235"/>
      <c r="NAT240" s="235"/>
      <c r="NAU240" s="235"/>
      <c r="NAV240" s="235"/>
      <c r="NAW240" s="235"/>
      <c r="NAX240" s="235"/>
      <c r="NAY240" s="235"/>
      <c r="NAZ240" s="236"/>
      <c r="NBA240" s="236"/>
      <c r="NBB240" s="208"/>
      <c r="NBD240" s="235"/>
      <c r="NBE240" s="235"/>
      <c r="NBF240" s="235"/>
      <c r="NBG240" s="235"/>
      <c r="NBH240" s="235"/>
      <c r="NBI240" s="235"/>
      <c r="NBJ240" s="235"/>
      <c r="NBK240" s="236"/>
      <c r="NBL240" s="236"/>
      <c r="NBM240" s="208"/>
      <c r="NBO240" s="235"/>
      <c r="NBP240" s="235"/>
      <c r="NBQ240" s="235"/>
      <c r="NBR240" s="235"/>
      <c r="NBS240" s="235"/>
      <c r="NBT240" s="235"/>
      <c r="NBU240" s="235"/>
      <c r="NBV240" s="236"/>
      <c r="NBW240" s="236"/>
      <c r="NBX240" s="208"/>
      <c r="NBZ240" s="235"/>
      <c r="NCA240" s="235"/>
      <c r="NCB240" s="235"/>
      <c r="NCC240" s="235"/>
      <c r="NCD240" s="235"/>
      <c r="NCE240" s="235"/>
      <c r="NCF240" s="235"/>
      <c r="NCG240" s="236"/>
      <c r="NCH240" s="236"/>
      <c r="NCI240" s="208"/>
      <c r="NCK240" s="235"/>
      <c r="NCL240" s="235"/>
      <c r="NCM240" s="235"/>
      <c r="NCN240" s="235"/>
      <c r="NCO240" s="235"/>
      <c r="NCP240" s="235"/>
      <c r="NCQ240" s="235"/>
      <c r="NCR240" s="236"/>
      <c r="NCS240" s="236"/>
      <c r="NCT240" s="208"/>
      <c r="NCV240" s="235"/>
      <c r="NCW240" s="235"/>
      <c r="NCX240" s="235"/>
      <c r="NCY240" s="235"/>
      <c r="NCZ240" s="235"/>
      <c r="NDA240" s="235"/>
      <c r="NDB240" s="235"/>
      <c r="NDC240" s="236"/>
      <c r="NDD240" s="236"/>
      <c r="NDE240" s="208"/>
      <c r="NDG240" s="235"/>
      <c r="NDH240" s="235"/>
      <c r="NDI240" s="235"/>
      <c r="NDJ240" s="235"/>
      <c r="NDK240" s="235"/>
      <c r="NDL240" s="235"/>
      <c r="NDM240" s="235"/>
      <c r="NDN240" s="236"/>
      <c r="NDO240" s="236"/>
      <c r="NDP240" s="208"/>
      <c r="NDR240" s="235"/>
      <c r="NDS240" s="235"/>
      <c r="NDT240" s="235"/>
      <c r="NDU240" s="235"/>
      <c r="NDV240" s="235"/>
      <c r="NDW240" s="235"/>
      <c r="NDX240" s="235"/>
      <c r="NDY240" s="236"/>
      <c r="NDZ240" s="236"/>
      <c r="NEA240" s="208"/>
      <c r="NEC240" s="235"/>
      <c r="NED240" s="235"/>
      <c r="NEE240" s="235"/>
      <c r="NEF240" s="235"/>
      <c r="NEG240" s="235"/>
      <c r="NEH240" s="235"/>
      <c r="NEI240" s="235"/>
      <c r="NEJ240" s="236"/>
      <c r="NEK240" s="236"/>
      <c r="NEL240" s="208"/>
      <c r="NEN240" s="235"/>
      <c r="NEO240" s="235"/>
      <c r="NEP240" s="235"/>
      <c r="NEQ240" s="235"/>
      <c r="NER240" s="235"/>
      <c r="NES240" s="235"/>
      <c r="NET240" s="235"/>
      <c r="NEU240" s="236"/>
      <c r="NEV240" s="236"/>
      <c r="NEW240" s="208"/>
      <c r="NEY240" s="235"/>
      <c r="NEZ240" s="235"/>
      <c r="NFA240" s="235"/>
      <c r="NFB240" s="235"/>
      <c r="NFC240" s="235"/>
      <c r="NFD240" s="235"/>
      <c r="NFE240" s="235"/>
      <c r="NFF240" s="236"/>
      <c r="NFG240" s="236"/>
      <c r="NFH240" s="208"/>
      <c r="NFJ240" s="235"/>
      <c r="NFK240" s="235"/>
      <c r="NFL240" s="235"/>
      <c r="NFM240" s="235"/>
      <c r="NFN240" s="235"/>
      <c r="NFO240" s="235"/>
      <c r="NFP240" s="235"/>
      <c r="NFQ240" s="236"/>
      <c r="NFR240" s="236"/>
      <c r="NFS240" s="208"/>
      <c r="NFU240" s="235"/>
      <c r="NFV240" s="235"/>
      <c r="NFW240" s="235"/>
      <c r="NFX240" s="235"/>
      <c r="NFY240" s="235"/>
      <c r="NFZ240" s="235"/>
      <c r="NGA240" s="235"/>
      <c r="NGB240" s="236"/>
      <c r="NGC240" s="236"/>
      <c r="NGD240" s="208"/>
      <c r="NGF240" s="235"/>
      <c r="NGG240" s="235"/>
      <c r="NGH240" s="235"/>
      <c r="NGI240" s="235"/>
      <c r="NGJ240" s="235"/>
      <c r="NGK240" s="235"/>
      <c r="NGL240" s="235"/>
      <c r="NGM240" s="236"/>
      <c r="NGN240" s="236"/>
      <c r="NGO240" s="208"/>
      <c r="NGQ240" s="235"/>
      <c r="NGR240" s="235"/>
      <c r="NGS240" s="235"/>
      <c r="NGT240" s="235"/>
      <c r="NGU240" s="235"/>
      <c r="NGV240" s="235"/>
      <c r="NGW240" s="235"/>
      <c r="NGX240" s="236"/>
      <c r="NGY240" s="236"/>
      <c r="NGZ240" s="208"/>
      <c r="NHB240" s="235"/>
      <c r="NHC240" s="235"/>
      <c r="NHD240" s="235"/>
      <c r="NHE240" s="235"/>
      <c r="NHF240" s="235"/>
      <c r="NHG240" s="235"/>
      <c r="NHH240" s="235"/>
      <c r="NHI240" s="236"/>
      <c r="NHJ240" s="236"/>
      <c r="NHK240" s="208"/>
      <c r="NHM240" s="235"/>
      <c r="NHN240" s="235"/>
      <c r="NHO240" s="235"/>
      <c r="NHP240" s="235"/>
      <c r="NHQ240" s="235"/>
      <c r="NHR240" s="235"/>
      <c r="NHS240" s="235"/>
      <c r="NHT240" s="236"/>
      <c r="NHU240" s="236"/>
      <c r="NHV240" s="208"/>
      <c r="NHX240" s="235"/>
      <c r="NHY240" s="235"/>
      <c r="NHZ240" s="235"/>
      <c r="NIA240" s="235"/>
      <c r="NIB240" s="235"/>
      <c r="NIC240" s="235"/>
      <c r="NID240" s="235"/>
      <c r="NIE240" s="236"/>
      <c r="NIF240" s="236"/>
      <c r="NIG240" s="208"/>
      <c r="NII240" s="235"/>
      <c r="NIJ240" s="235"/>
      <c r="NIK240" s="235"/>
      <c r="NIL240" s="235"/>
      <c r="NIM240" s="235"/>
      <c r="NIN240" s="235"/>
      <c r="NIO240" s="235"/>
      <c r="NIP240" s="236"/>
      <c r="NIQ240" s="236"/>
      <c r="NIR240" s="208"/>
      <c r="NIT240" s="235"/>
      <c r="NIU240" s="235"/>
      <c r="NIV240" s="235"/>
      <c r="NIW240" s="235"/>
      <c r="NIX240" s="235"/>
      <c r="NIY240" s="235"/>
      <c r="NIZ240" s="235"/>
      <c r="NJA240" s="236"/>
      <c r="NJB240" s="236"/>
      <c r="NJC240" s="208"/>
      <c r="NJE240" s="235"/>
      <c r="NJF240" s="235"/>
      <c r="NJG240" s="235"/>
      <c r="NJH240" s="235"/>
      <c r="NJI240" s="235"/>
      <c r="NJJ240" s="235"/>
      <c r="NJK240" s="235"/>
      <c r="NJL240" s="236"/>
      <c r="NJM240" s="236"/>
      <c r="NJN240" s="208"/>
      <c r="NJP240" s="235"/>
      <c r="NJQ240" s="235"/>
      <c r="NJR240" s="235"/>
      <c r="NJS240" s="235"/>
      <c r="NJT240" s="235"/>
      <c r="NJU240" s="235"/>
      <c r="NJV240" s="235"/>
      <c r="NJW240" s="236"/>
      <c r="NJX240" s="236"/>
      <c r="NJY240" s="208"/>
      <c r="NKA240" s="235"/>
      <c r="NKB240" s="235"/>
      <c r="NKC240" s="235"/>
      <c r="NKD240" s="235"/>
      <c r="NKE240" s="235"/>
      <c r="NKF240" s="235"/>
      <c r="NKG240" s="235"/>
      <c r="NKH240" s="236"/>
      <c r="NKI240" s="236"/>
      <c r="NKJ240" s="208"/>
      <c r="NKL240" s="235"/>
      <c r="NKM240" s="235"/>
      <c r="NKN240" s="235"/>
      <c r="NKO240" s="235"/>
      <c r="NKP240" s="235"/>
      <c r="NKQ240" s="235"/>
      <c r="NKR240" s="235"/>
      <c r="NKS240" s="236"/>
      <c r="NKT240" s="236"/>
      <c r="NKU240" s="208"/>
      <c r="NKW240" s="235"/>
      <c r="NKX240" s="235"/>
      <c r="NKY240" s="235"/>
      <c r="NKZ240" s="235"/>
      <c r="NLA240" s="235"/>
      <c r="NLB240" s="235"/>
      <c r="NLC240" s="235"/>
      <c r="NLD240" s="236"/>
      <c r="NLE240" s="236"/>
      <c r="NLF240" s="208"/>
      <c r="NLH240" s="235"/>
      <c r="NLI240" s="235"/>
      <c r="NLJ240" s="235"/>
      <c r="NLK240" s="235"/>
      <c r="NLL240" s="235"/>
      <c r="NLM240" s="235"/>
      <c r="NLN240" s="235"/>
      <c r="NLO240" s="236"/>
      <c r="NLP240" s="236"/>
      <c r="NLQ240" s="208"/>
      <c r="NLS240" s="235"/>
      <c r="NLT240" s="235"/>
      <c r="NLU240" s="235"/>
      <c r="NLV240" s="235"/>
      <c r="NLW240" s="235"/>
      <c r="NLX240" s="235"/>
      <c r="NLY240" s="235"/>
      <c r="NLZ240" s="236"/>
      <c r="NMA240" s="236"/>
      <c r="NMB240" s="208"/>
      <c r="NMD240" s="235"/>
      <c r="NME240" s="235"/>
      <c r="NMF240" s="235"/>
      <c r="NMG240" s="235"/>
      <c r="NMH240" s="235"/>
      <c r="NMI240" s="235"/>
      <c r="NMJ240" s="235"/>
      <c r="NMK240" s="236"/>
      <c r="NML240" s="236"/>
      <c r="NMM240" s="208"/>
      <c r="NMO240" s="235"/>
      <c r="NMP240" s="235"/>
      <c r="NMQ240" s="235"/>
      <c r="NMR240" s="235"/>
      <c r="NMS240" s="235"/>
      <c r="NMT240" s="235"/>
      <c r="NMU240" s="235"/>
      <c r="NMV240" s="236"/>
      <c r="NMW240" s="236"/>
      <c r="NMX240" s="208"/>
      <c r="NMZ240" s="235"/>
      <c r="NNA240" s="235"/>
      <c r="NNB240" s="235"/>
      <c r="NNC240" s="235"/>
      <c r="NND240" s="235"/>
      <c r="NNE240" s="235"/>
      <c r="NNF240" s="235"/>
      <c r="NNG240" s="236"/>
      <c r="NNH240" s="236"/>
      <c r="NNI240" s="208"/>
      <c r="NNK240" s="235"/>
      <c r="NNL240" s="235"/>
      <c r="NNM240" s="235"/>
      <c r="NNN240" s="235"/>
      <c r="NNO240" s="235"/>
      <c r="NNP240" s="235"/>
      <c r="NNQ240" s="235"/>
      <c r="NNR240" s="236"/>
      <c r="NNS240" s="236"/>
      <c r="NNT240" s="208"/>
      <c r="NNV240" s="235"/>
      <c r="NNW240" s="235"/>
      <c r="NNX240" s="235"/>
      <c r="NNY240" s="235"/>
      <c r="NNZ240" s="235"/>
      <c r="NOA240" s="235"/>
      <c r="NOB240" s="235"/>
      <c r="NOC240" s="236"/>
      <c r="NOD240" s="236"/>
      <c r="NOE240" s="208"/>
      <c r="NOG240" s="235"/>
      <c r="NOH240" s="235"/>
      <c r="NOI240" s="235"/>
      <c r="NOJ240" s="235"/>
      <c r="NOK240" s="235"/>
      <c r="NOL240" s="235"/>
      <c r="NOM240" s="235"/>
      <c r="NON240" s="236"/>
      <c r="NOO240" s="236"/>
      <c r="NOP240" s="208"/>
      <c r="NOR240" s="235"/>
      <c r="NOS240" s="235"/>
      <c r="NOT240" s="235"/>
      <c r="NOU240" s="235"/>
      <c r="NOV240" s="235"/>
      <c r="NOW240" s="235"/>
      <c r="NOX240" s="235"/>
      <c r="NOY240" s="236"/>
      <c r="NOZ240" s="236"/>
      <c r="NPA240" s="208"/>
      <c r="NPC240" s="235"/>
      <c r="NPD240" s="235"/>
      <c r="NPE240" s="235"/>
      <c r="NPF240" s="235"/>
      <c r="NPG240" s="235"/>
      <c r="NPH240" s="235"/>
      <c r="NPI240" s="235"/>
      <c r="NPJ240" s="236"/>
      <c r="NPK240" s="236"/>
      <c r="NPL240" s="208"/>
      <c r="NPN240" s="235"/>
      <c r="NPO240" s="235"/>
      <c r="NPP240" s="235"/>
      <c r="NPQ240" s="235"/>
      <c r="NPR240" s="235"/>
      <c r="NPS240" s="235"/>
      <c r="NPT240" s="235"/>
      <c r="NPU240" s="236"/>
      <c r="NPV240" s="236"/>
      <c r="NPW240" s="208"/>
      <c r="NPY240" s="235"/>
      <c r="NPZ240" s="235"/>
      <c r="NQA240" s="235"/>
      <c r="NQB240" s="235"/>
      <c r="NQC240" s="235"/>
      <c r="NQD240" s="235"/>
      <c r="NQE240" s="235"/>
      <c r="NQF240" s="236"/>
      <c r="NQG240" s="236"/>
      <c r="NQH240" s="208"/>
      <c r="NQJ240" s="235"/>
      <c r="NQK240" s="235"/>
      <c r="NQL240" s="235"/>
      <c r="NQM240" s="235"/>
      <c r="NQN240" s="235"/>
      <c r="NQO240" s="235"/>
      <c r="NQP240" s="235"/>
      <c r="NQQ240" s="236"/>
      <c r="NQR240" s="236"/>
      <c r="NQS240" s="208"/>
      <c r="NQU240" s="235"/>
      <c r="NQV240" s="235"/>
      <c r="NQW240" s="235"/>
      <c r="NQX240" s="235"/>
      <c r="NQY240" s="235"/>
      <c r="NQZ240" s="235"/>
      <c r="NRA240" s="235"/>
      <c r="NRB240" s="236"/>
      <c r="NRC240" s="236"/>
      <c r="NRD240" s="208"/>
      <c r="NRF240" s="235"/>
      <c r="NRG240" s="235"/>
      <c r="NRH240" s="235"/>
      <c r="NRI240" s="235"/>
      <c r="NRJ240" s="235"/>
      <c r="NRK240" s="235"/>
      <c r="NRL240" s="235"/>
      <c r="NRM240" s="236"/>
      <c r="NRN240" s="236"/>
      <c r="NRO240" s="208"/>
      <c r="NRQ240" s="235"/>
      <c r="NRR240" s="235"/>
      <c r="NRS240" s="235"/>
      <c r="NRT240" s="235"/>
      <c r="NRU240" s="235"/>
      <c r="NRV240" s="235"/>
      <c r="NRW240" s="235"/>
      <c r="NRX240" s="236"/>
      <c r="NRY240" s="236"/>
      <c r="NRZ240" s="208"/>
      <c r="NSB240" s="235"/>
      <c r="NSC240" s="235"/>
      <c r="NSD240" s="235"/>
      <c r="NSE240" s="235"/>
      <c r="NSF240" s="235"/>
      <c r="NSG240" s="235"/>
      <c r="NSH240" s="235"/>
      <c r="NSI240" s="236"/>
      <c r="NSJ240" s="236"/>
      <c r="NSK240" s="208"/>
      <c r="NSM240" s="235"/>
      <c r="NSN240" s="235"/>
      <c r="NSO240" s="235"/>
      <c r="NSP240" s="235"/>
      <c r="NSQ240" s="235"/>
      <c r="NSR240" s="235"/>
      <c r="NSS240" s="235"/>
      <c r="NST240" s="236"/>
      <c r="NSU240" s="236"/>
      <c r="NSV240" s="208"/>
      <c r="NSX240" s="235"/>
      <c r="NSY240" s="235"/>
      <c r="NSZ240" s="235"/>
      <c r="NTA240" s="235"/>
      <c r="NTB240" s="235"/>
      <c r="NTC240" s="235"/>
      <c r="NTD240" s="235"/>
      <c r="NTE240" s="236"/>
      <c r="NTF240" s="236"/>
      <c r="NTG240" s="208"/>
      <c r="NTI240" s="235"/>
      <c r="NTJ240" s="235"/>
      <c r="NTK240" s="235"/>
      <c r="NTL240" s="235"/>
      <c r="NTM240" s="235"/>
      <c r="NTN240" s="235"/>
      <c r="NTO240" s="235"/>
      <c r="NTP240" s="236"/>
      <c r="NTQ240" s="236"/>
      <c r="NTR240" s="208"/>
      <c r="NTT240" s="235"/>
      <c r="NTU240" s="235"/>
      <c r="NTV240" s="235"/>
      <c r="NTW240" s="235"/>
      <c r="NTX240" s="235"/>
      <c r="NTY240" s="235"/>
      <c r="NTZ240" s="235"/>
      <c r="NUA240" s="236"/>
      <c r="NUB240" s="236"/>
      <c r="NUC240" s="208"/>
      <c r="NUE240" s="235"/>
      <c r="NUF240" s="235"/>
      <c r="NUG240" s="235"/>
      <c r="NUH240" s="235"/>
      <c r="NUI240" s="235"/>
      <c r="NUJ240" s="235"/>
      <c r="NUK240" s="235"/>
      <c r="NUL240" s="236"/>
      <c r="NUM240" s="236"/>
      <c r="NUN240" s="208"/>
      <c r="NUP240" s="235"/>
      <c r="NUQ240" s="235"/>
      <c r="NUR240" s="235"/>
      <c r="NUS240" s="235"/>
      <c r="NUT240" s="235"/>
      <c r="NUU240" s="235"/>
      <c r="NUV240" s="235"/>
      <c r="NUW240" s="236"/>
      <c r="NUX240" s="236"/>
      <c r="NUY240" s="208"/>
      <c r="NVA240" s="235"/>
      <c r="NVB240" s="235"/>
      <c r="NVC240" s="235"/>
      <c r="NVD240" s="235"/>
      <c r="NVE240" s="235"/>
      <c r="NVF240" s="235"/>
      <c r="NVG240" s="235"/>
      <c r="NVH240" s="236"/>
      <c r="NVI240" s="236"/>
      <c r="NVJ240" s="208"/>
      <c r="NVL240" s="235"/>
      <c r="NVM240" s="235"/>
      <c r="NVN240" s="235"/>
      <c r="NVO240" s="235"/>
      <c r="NVP240" s="235"/>
      <c r="NVQ240" s="235"/>
      <c r="NVR240" s="235"/>
      <c r="NVS240" s="236"/>
      <c r="NVT240" s="236"/>
      <c r="NVU240" s="208"/>
      <c r="NVW240" s="235"/>
      <c r="NVX240" s="235"/>
      <c r="NVY240" s="235"/>
      <c r="NVZ240" s="235"/>
      <c r="NWA240" s="235"/>
      <c r="NWB240" s="235"/>
      <c r="NWC240" s="235"/>
      <c r="NWD240" s="236"/>
      <c r="NWE240" s="236"/>
      <c r="NWF240" s="208"/>
      <c r="NWH240" s="235"/>
      <c r="NWI240" s="235"/>
      <c r="NWJ240" s="235"/>
      <c r="NWK240" s="235"/>
      <c r="NWL240" s="235"/>
      <c r="NWM240" s="235"/>
      <c r="NWN240" s="235"/>
      <c r="NWO240" s="236"/>
      <c r="NWP240" s="236"/>
      <c r="NWQ240" s="208"/>
      <c r="NWS240" s="235"/>
      <c r="NWT240" s="235"/>
      <c r="NWU240" s="235"/>
      <c r="NWV240" s="235"/>
      <c r="NWW240" s="235"/>
      <c r="NWX240" s="235"/>
      <c r="NWY240" s="235"/>
      <c r="NWZ240" s="236"/>
      <c r="NXA240" s="236"/>
      <c r="NXB240" s="208"/>
      <c r="NXD240" s="235"/>
      <c r="NXE240" s="235"/>
      <c r="NXF240" s="235"/>
      <c r="NXG240" s="235"/>
      <c r="NXH240" s="235"/>
      <c r="NXI240" s="235"/>
      <c r="NXJ240" s="235"/>
      <c r="NXK240" s="236"/>
      <c r="NXL240" s="236"/>
      <c r="NXM240" s="208"/>
      <c r="NXO240" s="235"/>
      <c r="NXP240" s="235"/>
      <c r="NXQ240" s="235"/>
      <c r="NXR240" s="235"/>
      <c r="NXS240" s="235"/>
      <c r="NXT240" s="235"/>
      <c r="NXU240" s="235"/>
      <c r="NXV240" s="236"/>
      <c r="NXW240" s="236"/>
      <c r="NXX240" s="208"/>
      <c r="NXZ240" s="235"/>
      <c r="NYA240" s="235"/>
      <c r="NYB240" s="235"/>
      <c r="NYC240" s="235"/>
      <c r="NYD240" s="235"/>
      <c r="NYE240" s="235"/>
      <c r="NYF240" s="235"/>
      <c r="NYG240" s="236"/>
      <c r="NYH240" s="236"/>
      <c r="NYI240" s="208"/>
      <c r="NYK240" s="235"/>
      <c r="NYL240" s="235"/>
      <c r="NYM240" s="235"/>
      <c r="NYN240" s="235"/>
      <c r="NYO240" s="235"/>
      <c r="NYP240" s="235"/>
      <c r="NYQ240" s="235"/>
      <c r="NYR240" s="236"/>
      <c r="NYS240" s="236"/>
      <c r="NYT240" s="208"/>
      <c r="NYV240" s="235"/>
      <c r="NYW240" s="235"/>
      <c r="NYX240" s="235"/>
      <c r="NYY240" s="235"/>
      <c r="NYZ240" s="235"/>
      <c r="NZA240" s="235"/>
      <c r="NZB240" s="235"/>
      <c r="NZC240" s="236"/>
      <c r="NZD240" s="236"/>
      <c r="NZE240" s="208"/>
      <c r="NZG240" s="235"/>
      <c r="NZH240" s="235"/>
      <c r="NZI240" s="235"/>
      <c r="NZJ240" s="235"/>
      <c r="NZK240" s="235"/>
      <c r="NZL240" s="235"/>
      <c r="NZM240" s="235"/>
      <c r="NZN240" s="236"/>
      <c r="NZO240" s="236"/>
      <c r="NZP240" s="208"/>
      <c r="NZR240" s="235"/>
      <c r="NZS240" s="235"/>
      <c r="NZT240" s="235"/>
      <c r="NZU240" s="235"/>
      <c r="NZV240" s="235"/>
      <c r="NZW240" s="235"/>
      <c r="NZX240" s="235"/>
      <c r="NZY240" s="236"/>
      <c r="NZZ240" s="236"/>
      <c r="OAA240" s="208"/>
      <c r="OAC240" s="235"/>
      <c r="OAD240" s="235"/>
      <c r="OAE240" s="235"/>
      <c r="OAF240" s="235"/>
      <c r="OAG240" s="235"/>
      <c r="OAH240" s="235"/>
      <c r="OAI240" s="235"/>
      <c r="OAJ240" s="236"/>
      <c r="OAK240" s="236"/>
      <c r="OAL240" s="208"/>
      <c r="OAN240" s="235"/>
      <c r="OAO240" s="235"/>
      <c r="OAP240" s="235"/>
      <c r="OAQ240" s="235"/>
      <c r="OAR240" s="235"/>
      <c r="OAS240" s="235"/>
      <c r="OAT240" s="235"/>
      <c r="OAU240" s="236"/>
      <c r="OAV240" s="236"/>
      <c r="OAW240" s="208"/>
      <c r="OAY240" s="235"/>
      <c r="OAZ240" s="235"/>
      <c r="OBA240" s="235"/>
      <c r="OBB240" s="235"/>
      <c r="OBC240" s="235"/>
      <c r="OBD240" s="235"/>
      <c r="OBE240" s="235"/>
      <c r="OBF240" s="236"/>
      <c r="OBG240" s="236"/>
      <c r="OBH240" s="208"/>
      <c r="OBJ240" s="235"/>
      <c r="OBK240" s="235"/>
      <c r="OBL240" s="235"/>
      <c r="OBM240" s="235"/>
      <c r="OBN240" s="235"/>
      <c r="OBO240" s="235"/>
      <c r="OBP240" s="235"/>
      <c r="OBQ240" s="236"/>
      <c r="OBR240" s="236"/>
      <c r="OBS240" s="208"/>
      <c r="OBU240" s="235"/>
      <c r="OBV240" s="235"/>
      <c r="OBW240" s="235"/>
      <c r="OBX240" s="235"/>
      <c r="OBY240" s="235"/>
      <c r="OBZ240" s="235"/>
      <c r="OCA240" s="235"/>
      <c r="OCB240" s="236"/>
      <c r="OCC240" s="236"/>
      <c r="OCD240" s="208"/>
      <c r="OCF240" s="235"/>
      <c r="OCG240" s="235"/>
      <c r="OCH240" s="235"/>
      <c r="OCI240" s="235"/>
      <c r="OCJ240" s="235"/>
      <c r="OCK240" s="235"/>
      <c r="OCL240" s="235"/>
      <c r="OCM240" s="236"/>
      <c r="OCN240" s="236"/>
      <c r="OCO240" s="208"/>
      <c r="OCQ240" s="235"/>
      <c r="OCR240" s="235"/>
      <c r="OCS240" s="235"/>
      <c r="OCT240" s="235"/>
      <c r="OCU240" s="235"/>
      <c r="OCV240" s="235"/>
      <c r="OCW240" s="235"/>
      <c r="OCX240" s="236"/>
      <c r="OCY240" s="236"/>
      <c r="OCZ240" s="208"/>
      <c r="ODB240" s="235"/>
      <c r="ODC240" s="235"/>
      <c r="ODD240" s="235"/>
      <c r="ODE240" s="235"/>
      <c r="ODF240" s="235"/>
      <c r="ODG240" s="235"/>
      <c r="ODH240" s="235"/>
      <c r="ODI240" s="236"/>
      <c r="ODJ240" s="236"/>
      <c r="ODK240" s="208"/>
      <c r="ODM240" s="235"/>
      <c r="ODN240" s="235"/>
      <c r="ODO240" s="235"/>
      <c r="ODP240" s="235"/>
      <c r="ODQ240" s="235"/>
      <c r="ODR240" s="235"/>
      <c r="ODS240" s="235"/>
      <c r="ODT240" s="236"/>
      <c r="ODU240" s="236"/>
      <c r="ODV240" s="208"/>
      <c r="ODX240" s="235"/>
      <c r="ODY240" s="235"/>
      <c r="ODZ240" s="235"/>
      <c r="OEA240" s="235"/>
      <c r="OEB240" s="235"/>
      <c r="OEC240" s="235"/>
      <c r="OED240" s="235"/>
      <c r="OEE240" s="236"/>
      <c r="OEF240" s="236"/>
      <c r="OEG240" s="208"/>
      <c r="OEI240" s="235"/>
      <c r="OEJ240" s="235"/>
      <c r="OEK240" s="235"/>
      <c r="OEL240" s="235"/>
      <c r="OEM240" s="235"/>
      <c r="OEN240" s="235"/>
      <c r="OEO240" s="235"/>
      <c r="OEP240" s="236"/>
      <c r="OEQ240" s="236"/>
      <c r="OER240" s="208"/>
      <c r="OET240" s="235"/>
      <c r="OEU240" s="235"/>
      <c r="OEV240" s="235"/>
      <c r="OEW240" s="235"/>
      <c r="OEX240" s="235"/>
      <c r="OEY240" s="235"/>
      <c r="OEZ240" s="235"/>
      <c r="OFA240" s="236"/>
      <c r="OFB240" s="236"/>
      <c r="OFC240" s="208"/>
      <c r="OFE240" s="235"/>
      <c r="OFF240" s="235"/>
      <c r="OFG240" s="235"/>
      <c r="OFH240" s="235"/>
      <c r="OFI240" s="235"/>
      <c r="OFJ240" s="235"/>
      <c r="OFK240" s="235"/>
      <c r="OFL240" s="236"/>
      <c r="OFM240" s="236"/>
      <c r="OFN240" s="208"/>
      <c r="OFP240" s="235"/>
      <c r="OFQ240" s="235"/>
      <c r="OFR240" s="235"/>
      <c r="OFS240" s="235"/>
      <c r="OFT240" s="235"/>
      <c r="OFU240" s="235"/>
      <c r="OFV240" s="235"/>
      <c r="OFW240" s="236"/>
      <c r="OFX240" s="236"/>
      <c r="OFY240" s="208"/>
      <c r="OGA240" s="235"/>
      <c r="OGB240" s="235"/>
      <c r="OGC240" s="235"/>
      <c r="OGD240" s="235"/>
      <c r="OGE240" s="235"/>
      <c r="OGF240" s="235"/>
      <c r="OGG240" s="235"/>
      <c r="OGH240" s="236"/>
      <c r="OGI240" s="236"/>
      <c r="OGJ240" s="208"/>
      <c r="OGL240" s="235"/>
      <c r="OGM240" s="235"/>
      <c r="OGN240" s="235"/>
      <c r="OGO240" s="235"/>
      <c r="OGP240" s="235"/>
      <c r="OGQ240" s="235"/>
      <c r="OGR240" s="235"/>
      <c r="OGS240" s="236"/>
      <c r="OGT240" s="236"/>
      <c r="OGU240" s="208"/>
      <c r="OGW240" s="235"/>
      <c r="OGX240" s="235"/>
      <c r="OGY240" s="235"/>
      <c r="OGZ240" s="235"/>
      <c r="OHA240" s="235"/>
      <c r="OHB240" s="235"/>
      <c r="OHC240" s="235"/>
      <c r="OHD240" s="236"/>
      <c r="OHE240" s="236"/>
      <c r="OHF240" s="208"/>
      <c r="OHH240" s="235"/>
      <c r="OHI240" s="235"/>
      <c r="OHJ240" s="235"/>
      <c r="OHK240" s="235"/>
      <c r="OHL240" s="235"/>
      <c r="OHM240" s="235"/>
      <c r="OHN240" s="235"/>
      <c r="OHO240" s="236"/>
      <c r="OHP240" s="236"/>
      <c r="OHQ240" s="208"/>
      <c r="OHS240" s="235"/>
      <c r="OHT240" s="235"/>
      <c r="OHU240" s="235"/>
      <c r="OHV240" s="235"/>
      <c r="OHW240" s="235"/>
      <c r="OHX240" s="235"/>
      <c r="OHY240" s="235"/>
      <c r="OHZ240" s="236"/>
      <c r="OIA240" s="236"/>
      <c r="OIB240" s="208"/>
      <c r="OID240" s="235"/>
      <c r="OIE240" s="235"/>
      <c r="OIF240" s="235"/>
      <c r="OIG240" s="235"/>
      <c r="OIH240" s="235"/>
      <c r="OII240" s="235"/>
      <c r="OIJ240" s="235"/>
      <c r="OIK240" s="236"/>
      <c r="OIL240" s="236"/>
      <c r="OIM240" s="208"/>
      <c r="OIO240" s="235"/>
      <c r="OIP240" s="235"/>
      <c r="OIQ240" s="235"/>
      <c r="OIR240" s="235"/>
      <c r="OIS240" s="235"/>
      <c r="OIT240" s="235"/>
      <c r="OIU240" s="235"/>
      <c r="OIV240" s="236"/>
      <c r="OIW240" s="236"/>
      <c r="OIX240" s="208"/>
      <c r="OIZ240" s="235"/>
      <c r="OJA240" s="235"/>
      <c r="OJB240" s="235"/>
      <c r="OJC240" s="235"/>
      <c r="OJD240" s="235"/>
      <c r="OJE240" s="235"/>
      <c r="OJF240" s="235"/>
      <c r="OJG240" s="236"/>
      <c r="OJH240" s="236"/>
      <c r="OJI240" s="208"/>
      <c r="OJK240" s="235"/>
      <c r="OJL240" s="235"/>
      <c r="OJM240" s="235"/>
      <c r="OJN240" s="235"/>
      <c r="OJO240" s="235"/>
      <c r="OJP240" s="235"/>
      <c r="OJQ240" s="235"/>
      <c r="OJR240" s="236"/>
      <c r="OJS240" s="236"/>
      <c r="OJT240" s="208"/>
      <c r="OJV240" s="235"/>
      <c r="OJW240" s="235"/>
      <c r="OJX240" s="235"/>
      <c r="OJY240" s="235"/>
      <c r="OJZ240" s="235"/>
      <c r="OKA240" s="235"/>
      <c r="OKB240" s="235"/>
      <c r="OKC240" s="236"/>
      <c r="OKD240" s="236"/>
      <c r="OKE240" s="208"/>
      <c r="OKG240" s="235"/>
      <c r="OKH240" s="235"/>
      <c r="OKI240" s="235"/>
      <c r="OKJ240" s="235"/>
      <c r="OKK240" s="235"/>
      <c r="OKL240" s="235"/>
      <c r="OKM240" s="235"/>
      <c r="OKN240" s="236"/>
      <c r="OKO240" s="236"/>
      <c r="OKP240" s="208"/>
      <c r="OKR240" s="235"/>
      <c r="OKS240" s="235"/>
      <c r="OKT240" s="235"/>
      <c r="OKU240" s="235"/>
      <c r="OKV240" s="235"/>
      <c r="OKW240" s="235"/>
      <c r="OKX240" s="235"/>
      <c r="OKY240" s="236"/>
      <c r="OKZ240" s="236"/>
      <c r="OLA240" s="208"/>
      <c r="OLC240" s="235"/>
      <c r="OLD240" s="235"/>
      <c r="OLE240" s="235"/>
      <c r="OLF240" s="235"/>
      <c r="OLG240" s="235"/>
      <c r="OLH240" s="235"/>
      <c r="OLI240" s="235"/>
      <c r="OLJ240" s="236"/>
      <c r="OLK240" s="236"/>
      <c r="OLL240" s="208"/>
      <c r="OLN240" s="235"/>
      <c r="OLO240" s="235"/>
      <c r="OLP240" s="235"/>
      <c r="OLQ240" s="235"/>
      <c r="OLR240" s="235"/>
      <c r="OLS240" s="235"/>
      <c r="OLT240" s="235"/>
      <c r="OLU240" s="236"/>
      <c r="OLV240" s="236"/>
      <c r="OLW240" s="208"/>
      <c r="OLY240" s="235"/>
      <c r="OLZ240" s="235"/>
      <c r="OMA240" s="235"/>
      <c r="OMB240" s="235"/>
      <c r="OMC240" s="235"/>
      <c r="OMD240" s="235"/>
      <c r="OME240" s="235"/>
      <c r="OMF240" s="236"/>
      <c r="OMG240" s="236"/>
      <c r="OMH240" s="208"/>
      <c r="OMJ240" s="235"/>
      <c r="OMK240" s="235"/>
      <c r="OML240" s="235"/>
      <c r="OMM240" s="235"/>
      <c r="OMN240" s="235"/>
      <c r="OMO240" s="235"/>
      <c r="OMP240" s="235"/>
      <c r="OMQ240" s="236"/>
      <c r="OMR240" s="236"/>
      <c r="OMS240" s="208"/>
      <c r="OMU240" s="235"/>
      <c r="OMV240" s="235"/>
      <c r="OMW240" s="235"/>
      <c r="OMX240" s="235"/>
      <c r="OMY240" s="235"/>
      <c r="OMZ240" s="235"/>
      <c r="ONA240" s="235"/>
      <c r="ONB240" s="236"/>
      <c r="ONC240" s="236"/>
      <c r="OND240" s="208"/>
      <c r="ONF240" s="235"/>
      <c r="ONG240" s="235"/>
      <c r="ONH240" s="235"/>
      <c r="ONI240" s="235"/>
      <c r="ONJ240" s="235"/>
      <c r="ONK240" s="235"/>
      <c r="ONL240" s="235"/>
      <c r="ONM240" s="236"/>
      <c r="ONN240" s="236"/>
      <c r="ONO240" s="208"/>
      <c r="ONQ240" s="235"/>
      <c r="ONR240" s="235"/>
      <c r="ONS240" s="235"/>
      <c r="ONT240" s="235"/>
      <c r="ONU240" s="235"/>
      <c r="ONV240" s="235"/>
      <c r="ONW240" s="235"/>
      <c r="ONX240" s="236"/>
      <c r="ONY240" s="236"/>
      <c r="ONZ240" s="208"/>
      <c r="OOB240" s="235"/>
      <c r="OOC240" s="235"/>
      <c r="OOD240" s="235"/>
      <c r="OOE240" s="235"/>
      <c r="OOF240" s="235"/>
      <c r="OOG240" s="235"/>
      <c r="OOH240" s="235"/>
      <c r="OOI240" s="236"/>
      <c r="OOJ240" s="236"/>
      <c r="OOK240" s="208"/>
      <c r="OOM240" s="235"/>
      <c r="OON240" s="235"/>
      <c r="OOO240" s="235"/>
      <c r="OOP240" s="235"/>
      <c r="OOQ240" s="235"/>
      <c r="OOR240" s="235"/>
      <c r="OOS240" s="235"/>
      <c r="OOT240" s="236"/>
      <c r="OOU240" s="236"/>
      <c r="OOV240" s="208"/>
      <c r="OOX240" s="235"/>
      <c r="OOY240" s="235"/>
      <c r="OOZ240" s="235"/>
      <c r="OPA240" s="235"/>
      <c r="OPB240" s="235"/>
      <c r="OPC240" s="235"/>
      <c r="OPD240" s="235"/>
      <c r="OPE240" s="236"/>
      <c r="OPF240" s="236"/>
      <c r="OPG240" s="208"/>
      <c r="OPI240" s="235"/>
      <c r="OPJ240" s="235"/>
      <c r="OPK240" s="235"/>
      <c r="OPL240" s="235"/>
      <c r="OPM240" s="235"/>
      <c r="OPN240" s="235"/>
      <c r="OPO240" s="235"/>
      <c r="OPP240" s="236"/>
      <c r="OPQ240" s="236"/>
      <c r="OPR240" s="208"/>
      <c r="OPT240" s="235"/>
      <c r="OPU240" s="235"/>
      <c r="OPV240" s="235"/>
      <c r="OPW240" s="235"/>
      <c r="OPX240" s="235"/>
      <c r="OPY240" s="235"/>
      <c r="OPZ240" s="235"/>
      <c r="OQA240" s="236"/>
      <c r="OQB240" s="236"/>
      <c r="OQC240" s="208"/>
      <c r="OQE240" s="235"/>
      <c r="OQF240" s="235"/>
      <c r="OQG240" s="235"/>
      <c r="OQH240" s="235"/>
      <c r="OQI240" s="235"/>
      <c r="OQJ240" s="235"/>
      <c r="OQK240" s="235"/>
      <c r="OQL240" s="236"/>
      <c r="OQM240" s="236"/>
      <c r="OQN240" s="208"/>
      <c r="OQP240" s="235"/>
      <c r="OQQ240" s="235"/>
      <c r="OQR240" s="235"/>
      <c r="OQS240" s="235"/>
      <c r="OQT240" s="235"/>
      <c r="OQU240" s="235"/>
      <c r="OQV240" s="235"/>
      <c r="OQW240" s="236"/>
      <c r="OQX240" s="236"/>
      <c r="OQY240" s="208"/>
      <c r="ORA240" s="235"/>
      <c r="ORB240" s="235"/>
      <c r="ORC240" s="235"/>
      <c r="ORD240" s="235"/>
      <c r="ORE240" s="235"/>
      <c r="ORF240" s="235"/>
      <c r="ORG240" s="235"/>
      <c r="ORH240" s="236"/>
      <c r="ORI240" s="236"/>
      <c r="ORJ240" s="208"/>
      <c r="ORL240" s="235"/>
      <c r="ORM240" s="235"/>
      <c r="ORN240" s="235"/>
      <c r="ORO240" s="235"/>
      <c r="ORP240" s="235"/>
      <c r="ORQ240" s="235"/>
      <c r="ORR240" s="235"/>
      <c r="ORS240" s="236"/>
      <c r="ORT240" s="236"/>
      <c r="ORU240" s="208"/>
      <c r="ORW240" s="235"/>
      <c r="ORX240" s="235"/>
      <c r="ORY240" s="235"/>
      <c r="ORZ240" s="235"/>
      <c r="OSA240" s="235"/>
      <c r="OSB240" s="235"/>
      <c r="OSC240" s="235"/>
      <c r="OSD240" s="236"/>
      <c r="OSE240" s="236"/>
      <c r="OSF240" s="208"/>
      <c r="OSH240" s="235"/>
      <c r="OSI240" s="235"/>
      <c r="OSJ240" s="235"/>
      <c r="OSK240" s="235"/>
      <c r="OSL240" s="235"/>
      <c r="OSM240" s="235"/>
      <c r="OSN240" s="235"/>
      <c r="OSO240" s="236"/>
      <c r="OSP240" s="236"/>
      <c r="OSQ240" s="208"/>
      <c r="OSS240" s="235"/>
      <c r="OST240" s="235"/>
      <c r="OSU240" s="235"/>
      <c r="OSV240" s="235"/>
      <c r="OSW240" s="235"/>
      <c r="OSX240" s="235"/>
      <c r="OSY240" s="235"/>
      <c r="OSZ240" s="236"/>
      <c r="OTA240" s="236"/>
      <c r="OTB240" s="208"/>
      <c r="OTD240" s="235"/>
      <c r="OTE240" s="235"/>
      <c r="OTF240" s="235"/>
      <c r="OTG240" s="235"/>
      <c r="OTH240" s="235"/>
      <c r="OTI240" s="235"/>
      <c r="OTJ240" s="235"/>
      <c r="OTK240" s="236"/>
      <c r="OTL240" s="236"/>
      <c r="OTM240" s="208"/>
      <c r="OTO240" s="235"/>
      <c r="OTP240" s="235"/>
      <c r="OTQ240" s="235"/>
      <c r="OTR240" s="235"/>
      <c r="OTS240" s="235"/>
      <c r="OTT240" s="235"/>
      <c r="OTU240" s="235"/>
      <c r="OTV240" s="236"/>
      <c r="OTW240" s="236"/>
      <c r="OTX240" s="208"/>
      <c r="OTZ240" s="235"/>
      <c r="OUA240" s="235"/>
      <c r="OUB240" s="235"/>
      <c r="OUC240" s="235"/>
      <c r="OUD240" s="235"/>
      <c r="OUE240" s="235"/>
      <c r="OUF240" s="235"/>
      <c r="OUG240" s="236"/>
      <c r="OUH240" s="236"/>
      <c r="OUI240" s="208"/>
      <c r="OUK240" s="235"/>
      <c r="OUL240" s="235"/>
      <c r="OUM240" s="235"/>
      <c r="OUN240" s="235"/>
      <c r="OUO240" s="235"/>
      <c r="OUP240" s="235"/>
      <c r="OUQ240" s="235"/>
      <c r="OUR240" s="236"/>
      <c r="OUS240" s="236"/>
      <c r="OUT240" s="208"/>
      <c r="OUV240" s="235"/>
      <c r="OUW240" s="235"/>
      <c r="OUX240" s="235"/>
      <c r="OUY240" s="235"/>
      <c r="OUZ240" s="235"/>
      <c r="OVA240" s="235"/>
      <c r="OVB240" s="235"/>
      <c r="OVC240" s="236"/>
      <c r="OVD240" s="236"/>
      <c r="OVE240" s="208"/>
      <c r="OVG240" s="235"/>
      <c r="OVH240" s="235"/>
      <c r="OVI240" s="235"/>
      <c r="OVJ240" s="235"/>
      <c r="OVK240" s="235"/>
      <c r="OVL240" s="235"/>
      <c r="OVM240" s="235"/>
      <c r="OVN240" s="236"/>
      <c r="OVO240" s="236"/>
      <c r="OVP240" s="208"/>
      <c r="OVR240" s="235"/>
      <c r="OVS240" s="235"/>
      <c r="OVT240" s="235"/>
      <c r="OVU240" s="235"/>
      <c r="OVV240" s="235"/>
      <c r="OVW240" s="235"/>
      <c r="OVX240" s="235"/>
      <c r="OVY240" s="236"/>
      <c r="OVZ240" s="236"/>
      <c r="OWA240" s="208"/>
      <c r="OWC240" s="235"/>
      <c r="OWD240" s="235"/>
      <c r="OWE240" s="235"/>
      <c r="OWF240" s="235"/>
      <c r="OWG240" s="235"/>
      <c r="OWH240" s="235"/>
      <c r="OWI240" s="235"/>
      <c r="OWJ240" s="236"/>
      <c r="OWK240" s="236"/>
      <c r="OWL240" s="208"/>
      <c r="OWN240" s="235"/>
      <c r="OWO240" s="235"/>
      <c r="OWP240" s="235"/>
      <c r="OWQ240" s="235"/>
      <c r="OWR240" s="235"/>
      <c r="OWS240" s="235"/>
      <c r="OWT240" s="235"/>
      <c r="OWU240" s="236"/>
      <c r="OWV240" s="236"/>
      <c r="OWW240" s="208"/>
      <c r="OWY240" s="235"/>
      <c r="OWZ240" s="235"/>
      <c r="OXA240" s="235"/>
      <c r="OXB240" s="235"/>
      <c r="OXC240" s="235"/>
      <c r="OXD240" s="235"/>
      <c r="OXE240" s="235"/>
      <c r="OXF240" s="236"/>
      <c r="OXG240" s="236"/>
      <c r="OXH240" s="208"/>
      <c r="OXJ240" s="235"/>
      <c r="OXK240" s="235"/>
      <c r="OXL240" s="235"/>
      <c r="OXM240" s="235"/>
      <c r="OXN240" s="235"/>
      <c r="OXO240" s="235"/>
      <c r="OXP240" s="235"/>
      <c r="OXQ240" s="236"/>
      <c r="OXR240" s="236"/>
      <c r="OXS240" s="208"/>
      <c r="OXU240" s="235"/>
      <c r="OXV240" s="235"/>
      <c r="OXW240" s="235"/>
      <c r="OXX240" s="235"/>
      <c r="OXY240" s="235"/>
      <c r="OXZ240" s="235"/>
      <c r="OYA240" s="235"/>
      <c r="OYB240" s="236"/>
      <c r="OYC240" s="236"/>
      <c r="OYD240" s="208"/>
      <c r="OYF240" s="235"/>
      <c r="OYG240" s="235"/>
      <c r="OYH240" s="235"/>
      <c r="OYI240" s="235"/>
      <c r="OYJ240" s="235"/>
      <c r="OYK240" s="235"/>
      <c r="OYL240" s="235"/>
      <c r="OYM240" s="236"/>
      <c r="OYN240" s="236"/>
      <c r="OYO240" s="208"/>
      <c r="OYQ240" s="235"/>
      <c r="OYR240" s="235"/>
      <c r="OYS240" s="235"/>
      <c r="OYT240" s="235"/>
      <c r="OYU240" s="235"/>
      <c r="OYV240" s="235"/>
      <c r="OYW240" s="235"/>
      <c r="OYX240" s="236"/>
      <c r="OYY240" s="236"/>
      <c r="OYZ240" s="208"/>
      <c r="OZB240" s="235"/>
      <c r="OZC240" s="235"/>
      <c r="OZD240" s="235"/>
      <c r="OZE240" s="235"/>
      <c r="OZF240" s="235"/>
      <c r="OZG240" s="235"/>
      <c r="OZH240" s="235"/>
      <c r="OZI240" s="236"/>
      <c r="OZJ240" s="236"/>
      <c r="OZK240" s="208"/>
      <c r="OZM240" s="235"/>
      <c r="OZN240" s="235"/>
      <c r="OZO240" s="235"/>
      <c r="OZP240" s="235"/>
      <c r="OZQ240" s="235"/>
      <c r="OZR240" s="235"/>
      <c r="OZS240" s="235"/>
      <c r="OZT240" s="236"/>
      <c r="OZU240" s="236"/>
      <c r="OZV240" s="208"/>
      <c r="OZX240" s="235"/>
      <c r="OZY240" s="235"/>
      <c r="OZZ240" s="235"/>
      <c r="PAA240" s="235"/>
      <c r="PAB240" s="235"/>
      <c r="PAC240" s="235"/>
      <c r="PAD240" s="235"/>
      <c r="PAE240" s="236"/>
      <c r="PAF240" s="236"/>
      <c r="PAG240" s="208"/>
      <c r="PAI240" s="235"/>
      <c r="PAJ240" s="235"/>
      <c r="PAK240" s="235"/>
      <c r="PAL240" s="235"/>
      <c r="PAM240" s="235"/>
      <c r="PAN240" s="235"/>
      <c r="PAO240" s="235"/>
      <c r="PAP240" s="236"/>
      <c r="PAQ240" s="236"/>
      <c r="PAR240" s="208"/>
      <c r="PAT240" s="235"/>
      <c r="PAU240" s="235"/>
      <c r="PAV240" s="235"/>
      <c r="PAW240" s="235"/>
      <c r="PAX240" s="235"/>
      <c r="PAY240" s="235"/>
      <c r="PAZ240" s="235"/>
      <c r="PBA240" s="236"/>
      <c r="PBB240" s="236"/>
      <c r="PBC240" s="208"/>
      <c r="PBE240" s="235"/>
      <c r="PBF240" s="235"/>
      <c r="PBG240" s="235"/>
      <c r="PBH240" s="235"/>
      <c r="PBI240" s="235"/>
      <c r="PBJ240" s="235"/>
      <c r="PBK240" s="235"/>
      <c r="PBL240" s="236"/>
      <c r="PBM240" s="236"/>
      <c r="PBN240" s="208"/>
      <c r="PBP240" s="235"/>
      <c r="PBQ240" s="235"/>
      <c r="PBR240" s="235"/>
      <c r="PBS240" s="235"/>
      <c r="PBT240" s="235"/>
      <c r="PBU240" s="235"/>
      <c r="PBV240" s="235"/>
      <c r="PBW240" s="236"/>
      <c r="PBX240" s="236"/>
      <c r="PBY240" s="208"/>
      <c r="PCA240" s="235"/>
      <c r="PCB240" s="235"/>
      <c r="PCC240" s="235"/>
      <c r="PCD240" s="235"/>
      <c r="PCE240" s="235"/>
      <c r="PCF240" s="235"/>
      <c r="PCG240" s="235"/>
      <c r="PCH240" s="236"/>
      <c r="PCI240" s="236"/>
      <c r="PCJ240" s="208"/>
      <c r="PCL240" s="235"/>
      <c r="PCM240" s="235"/>
      <c r="PCN240" s="235"/>
      <c r="PCO240" s="235"/>
      <c r="PCP240" s="235"/>
      <c r="PCQ240" s="235"/>
      <c r="PCR240" s="235"/>
      <c r="PCS240" s="236"/>
      <c r="PCT240" s="236"/>
      <c r="PCU240" s="208"/>
      <c r="PCW240" s="235"/>
      <c r="PCX240" s="235"/>
      <c r="PCY240" s="235"/>
      <c r="PCZ240" s="235"/>
      <c r="PDA240" s="235"/>
      <c r="PDB240" s="235"/>
      <c r="PDC240" s="235"/>
      <c r="PDD240" s="236"/>
      <c r="PDE240" s="236"/>
      <c r="PDF240" s="208"/>
      <c r="PDH240" s="235"/>
      <c r="PDI240" s="235"/>
      <c r="PDJ240" s="235"/>
      <c r="PDK240" s="235"/>
      <c r="PDL240" s="235"/>
      <c r="PDM240" s="235"/>
      <c r="PDN240" s="235"/>
      <c r="PDO240" s="236"/>
      <c r="PDP240" s="236"/>
      <c r="PDQ240" s="208"/>
      <c r="PDS240" s="235"/>
      <c r="PDT240" s="235"/>
      <c r="PDU240" s="235"/>
      <c r="PDV240" s="235"/>
      <c r="PDW240" s="235"/>
      <c r="PDX240" s="235"/>
      <c r="PDY240" s="235"/>
      <c r="PDZ240" s="236"/>
      <c r="PEA240" s="236"/>
      <c r="PEB240" s="208"/>
      <c r="PED240" s="235"/>
      <c r="PEE240" s="235"/>
      <c r="PEF240" s="235"/>
      <c r="PEG240" s="235"/>
      <c r="PEH240" s="235"/>
      <c r="PEI240" s="235"/>
      <c r="PEJ240" s="235"/>
      <c r="PEK240" s="236"/>
      <c r="PEL240" s="236"/>
      <c r="PEM240" s="208"/>
      <c r="PEO240" s="235"/>
      <c r="PEP240" s="235"/>
      <c r="PEQ240" s="235"/>
      <c r="PER240" s="235"/>
      <c r="PES240" s="235"/>
      <c r="PET240" s="235"/>
      <c r="PEU240" s="235"/>
      <c r="PEV240" s="236"/>
      <c r="PEW240" s="236"/>
      <c r="PEX240" s="208"/>
      <c r="PEZ240" s="235"/>
      <c r="PFA240" s="235"/>
      <c r="PFB240" s="235"/>
      <c r="PFC240" s="235"/>
      <c r="PFD240" s="235"/>
      <c r="PFE240" s="235"/>
      <c r="PFF240" s="235"/>
      <c r="PFG240" s="236"/>
      <c r="PFH240" s="236"/>
      <c r="PFI240" s="208"/>
      <c r="PFK240" s="235"/>
      <c r="PFL240" s="235"/>
      <c r="PFM240" s="235"/>
      <c r="PFN240" s="235"/>
      <c r="PFO240" s="235"/>
      <c r="PFP240" s="235"/>
      <c r="PFQ240" s="235"/>
      <c r="PFR240" s="236"/>
      <c r="PFS240" s="236"/>
      <c r="PFT240" s="208"/>
      <c r="PFV240" s="235"/>
      <c r="PFW240" s="235"/>
      <c r="PFX240" s="235"/>
      <c r="PFY240" s="235"/>
      <c r="PFZ240" s="235"/>
      <c r="PGA240" s="235"/>
      <c r="PGB240" s="235"/>
      <c r="PGC240" s="236"/>
      <c r="PGD240" s="236"/>
      <c r="PGE240" s="208"/>
      <c r="PGG240" s="235"/>
      <c r="PGH240" s="235"/>
      <c r="PGI240" s="235"/>
      <c r="PGJ240" s="235"/>
      <c r="PGK240" s="235"/>
      <c r="PGL240" s="235"/>
      <c r="PGM240" s="235"/>
      <c r="PGN240" s="236"/>
      <c r="PGO240" s="236"/>
      <c r="PGP240" s="208"/>
      <c r="PGR240" s="235"/>
      <c r="PGS240" s="235"/>
      <c r="PGT240" s="235"/>
      <c r="PGU240" s="235"/>
      <c r="PGV240" s="235"/>
      <c r="PGW240" s="235"/>
      <c r="PGX240" s="235"/>
      <c r="PGY240" s="236"/>
      <c r="PGZ240" s="236"/>
      <c r="PHA240" s="208"/>
      <c r="PHC240" s="235"/>
      <c r="PHD240" s="235"/>
      <c r="PHE240" s="235"/>
      <c r="PHF240" s="235"/>
      <c r="PHG240" s="235"/>
      <c r="PHH240" s="235"/>
      <c r="PHI240" s="235"/>
      <c r="PHJ240" s="236"/>
      <c r="PHK240" s="236"/>
      <c r="PHL240" s="208"/>
      <c r="PHN240" s="235"/>
      <c r="PHO240" s="235"/>
      <c r="PHP240" s="235"/>
      <c r="PHQ240" s="235"/>
      <c r="PHR240" s="235"/>
      <c r="PHS240" s="235"/>
      <c r="PHT240" s="235"/>
      <c r="PHU240" s="236"/>
      <c r="PHV240" s="236"/>
      <c r="PHW240" s="208"/>
      <c r="PHY240" s="235"/>
      <c r="PHZ240" s="235"/>
      <c r="PIA240" s="235"/>
      <c r="PIB240" s="235"/>
      <c r="PIC240" s="235"/>
      <c r="PID240" s="235"/>
      <c r="PIE240" s="235"/>
      <c r="PIF240" s="236"/>
      <c r="PIG240" s="236"/>
      <c r="PIH240" s="208"/>
      <c r="PIJ240" s="235"/>
      <c r="PIK240" s="235"/>
      <c r="PIL240" s="235"/>
      <c r="PIM240" s="235"/>
      <c r="PIN240" s="235"/>
      <c r="PIO240" s="235"/>
      <c r="PIP240" s="235"/>
      <c r="PIQ240" s="236"/>
      <c r="PIR240" s="236"/>
      <c r="PIS240" s="208"/>
      <c r="PIU240" s="235"/>
      <c r="PIV240" s="235"/>
      <c r="PIW240" s="235"/>
      <c r="PIX240" s="235"/>
      <c r="PIY240" s="235"/>
      <c r="PIZ240" s="235"/>
      <c r="PJA240" s="235"/>
      <c r="PJB240" s="236"/>
      <c r="PJC240" s="236"/>
      <c r="PJD240" s="208"/>
      <c r="PJF240" s="235"/>
      <c r="PJG240" s="235"/>
      <c r="PJH240" s="235"/>
      <c r="PJI240" s="235"/>
      <c r="PJJ240" s="235"/>
      <c r="PJK240" s="235"/>
      <c r="PJL240" s="235"/>
      <c r="PJM240" s="236"/>
      <c r="PJN240" s="236"/>
      <c r="PJO240" s="208"/>
      <c r="PJQ240" s="235"/>
      <c r="PJR240" s="235"/>
      <c r="PJS240" s="235"/>
      <c r="PJT240" s="235"/>
      <c r="PJU240" s="235"/>
      <c r="PJV240" s="235"/>
      <c r="PJW240" s="235"/>
      <c r="PJX240" s="236"/>
      <c r="PJY240" s="236"/>
      <c r="PJZ240" s="208"/>
      <c r="PKB240" s="235"/>
      <c r="PKC240" s="235"/>
      <c r="PKD240" s="235"/>
      <c r="PKE240" s="235"/>
      <c r="PKF240" s="235"/>
      <c r="PKG240" s="235"/>
      <c r="PKH240" s="235"/>
      <c r="PKI240" s="236"/>
      <c r="PKJ240" s="236"/>
      <c r="PKK240" s="208"/>
      <c r="PKM240" s="235"/>
      <c r="PKN240" s="235"/>
      <c r="PKO240" s="235"/>
      <c r="PKP240" s="235"/>
      <c r="PKQ240" s="235"/>
      <c r="PKR240" s="235"/>
      <c r="PKS240" s="235"/>
      <c r="PKT240" s="236"/>
      <c r="PKU240" s="236"/>
      <c r="PKV240" s="208"/>
      <c r="PKX240" s="235"/>
      <c r="PKY240" s="235"/>
      <c r="PKZ240" s="235"/>
      <c r="PLA240" s="235"/>
      <c r="PLB240" s="235"/>
      <c r="PLC240" s="235"/>
      <c r="PLD240" s="235"/>
      <c r="PLE240" s="236"/>
      <c r="PLF240" s="236"/>
      <c r="PLG240" s="208"/>
      <c r="PLI240" s="235"/>
      <c r="PLJ240" s="235"/>
      <c r="PLK240" s="235"/>
      <c r="PLL240" s="235"/>
      <c r="PLM240" s="235"/>
      <c r="PLN240" s="235"/>
      <c r="PLO240" s="235"/>
      <c r="PLP240" s="236"/>
      <c r="PLQ240" s="236"/>
      <c r="PLR240" s="208"/>
      <c r="PLT240" s="235"/>
      <c r="PLU240" s="235"/>
      <c r="PLV240" s="235"/>
      <c r="PLW240" s="235"/>
      <c r="PLX240" s="235"/>
      <c r="PLY240" s="235"/>
      <c r="PLZ240" s="235"/>
      <c r="PMA240" s="236"/>
      <c r="PMB240" s="236"/>
      <c r="PMC240" s="208"/>
      <c r="PME240" s="235"/>
      <c r="PMF240" s="235"/>
      <c r="PMG240" s="235"/>
      <c r="PMH240" s="235"/>
      <c r="PMI240" s="235"/>
      <c r="PMJ240" s="235"/>
      <c r="PMK240" s="235"/>
      <c r="PML240" s="236"/>
      <c r="PMM240" s="236"/>
      <c r="PMN240" s="208"/>
      <c r="PMP240" s="235"/>
      <c r="PMQ240" s="235"/>
      <c r="PMR240" s="235"/>
      <c r="PMS240" s="235"/>
      <c r="PMT240" s="235"/>
      <c r="PMU240" s="235"/>
      <c r="PMV240" s="235"/>
      <c r="PMW240" s="236"/>
      <c r="PMX240" s="236"/>
      <c r="PMY240" s="208"/>
      <c r="PNA240" s="235"/>
      <c r="PNB240" s="235"/>
      <c r="PNC240" s="235"/>
      <c r="PND240" s="235"/>
      <c r="PNE240" s="235"/>
      <c r="PNF240" s="235"/>
      <c r="PNG240" s="235"/>
      <c r="PNH240" s="236"/>
      <c r="PNI240" s="236"/>
      <c r="PNJ240" s="208"/>
      <c r="PNL240" s="235"/>
      <c r="PNM240" s="235"/>
      <c r="PNN240" s="235"/>
      <c r="PNO240" s="235"/>
      <c r="PNP240" s="235"/>
      <c r="PNQ240" s="235"/>
      <c r="PNR240" s="235"/>
      <c r="PNS240" s="236"/>
      <c r="PNT240" s="236"/>
      <c r="PNU240" s="208"/>
      <c r="PNW240" s="235"/>
      <c r="PNX240" s="235"/>
      <c r="PNY240" s="235"/>
      <c r="PNZ240" s="235"/>
      <c r="POA240" s="235"/>
      <c r="POB240" s="235"/>
      <c r="POC240" s="235"/>
      <c r="POD240" s="236"/>
      <c r="POE240" s="236"/>
      <c r="POF240" s="208"/>
      <c r="POH240" s="235"/>
      <c r="POI240" s="235"/>
      <c r="POJ240" s="235"/>
      <c r="POK240" s="235"/>
      <c r="POL240" s="235"/>
      <c r="POM240" s="235"/>
      <c r="PON240" s="235"/>
      <c r="POO240" s="236"/>
      <c r="POP240" s="236"/>
      <c r="POQ240" s="208"/>
      <c r="POS240" s="235"/>
      <c r="POT240" s="235"/>
      <c r="POU240" s="235"/>
      <c r="POV240" s="235"/>
      <c r="POW240" s="235"/>
      <c r="POX240" s="235"/>
      <c r="POY240" s="235"/>
      <c r="POZ240" s="236"/>
      <c r="PPA240" s="236"/>
      <c r="PPB240" s="208"/>
      <c r="PPD240" s="235"/>
      <c r="PPE240" s="235"/>
      <c r="PPF240" s="235"/>
      <c r="PPG240" s="235"/>
      <c r="PPH240" s="235"/>
      <c r="PPI240" s="235"/>
      <c r="PPJ240" s="235"/>
      <c r="PPK240" s="236"/>
      <c r="PPL240" s="236"/>
      <c r="PPM240" s="208"/>
      <c r="PPO240" s="235"/>
      <c r="PPP240" s="235"/>
      <c r="PPQ240" s="235"/>
      <c r="PPR240" s="235"/>
      <c r="PPS240" s="235"/>
      <c r="PPT240" s="235"/>
      <c r="PPU240" s="235"/>
      <c r="PPV240" s="236"/>
      <c r="PPW240" s="236"/>
      <c r="PPX240" s="208"/>
      <c r="PPZ240" s="235"/>
      <c r="PQA240" s="235"/>
      <c r="PQB240" s="235"/>
      <c r="PQC240" s="235"/>
      <c r="PQD240" s="235"/>
      <c r="PQE240" s="235"/>
      <c r="PQF240" s="235"/>
      <c r="PQG240" s="236"/>
      <c r="PQH240" s="236"/>
      <c r="PQI240" s="208"/>
      <c r="PQK240" s="235"/>
      <c r="PQL240" s="235"/>
      <c r="PQM240" s="235"/>
      <c r="PQN240" s="235"/>
      <c r="PQO240" s="235"/>
      <c r="PQP240" s="235"/>
      <c r="PQQ240" s="235"/>
      <c r="PQR240" s="236"/>
      <c r="PQS240" s="236"/>
      <c r="PQT240" s="208"/>
      <c r="PQV240" s="235"/>
      <c r="PQW240" s="235"/>
      <c r="PQX240" s="235"/>
      <c r="PQY240" s="235"/>
      <c r="PQZ240" s="235"/>
      <c r="PRA240" s="235"/>
      <c r="PRB240" s="235"/>
      <c r="PRC240" s="236"/>
      <c r="PRD240" s="236"/>
      <c r="PRE240" s="208"/>
      <c r="PRG240" s="235"/>
      <c r="PRH240" s="235"/>
      <c r="PRI240" s="235"/>
      <c r="PRJ240" s="235"/>
      <c r="PRK240" s="235"/>
      <c r="PRL240" s="235"/>
      <c r="PRM240" s="235"/>
      <c r="PRN240" s="236"/>
      <c r="PRO240" s="236"/>
      <c r="PRP240" s="208"/>
      <c r="PRR240" s="235"/>
      <c r="PRS240" s="235"/>
      <c r="PRT240" s="235"/>
      <c r="PRU240" s="235"/>
      <c r="PRV240" s="235"/>
      <c r="PRW240" s="235"/>
      <c r="PRX240" s="235"/>
      <c r="PRY240" s="236"/>
      <c r="PRZ240" s="236"/>
      <c r="PSA240" s="208"/>
      <c r="PSC240" s="235"/>
      <c r="PSD240" s="235"/>
      <c r="PSE240" s="235"/>
      <c r="PSF240" s="235"/>
      <c r="PSG240" s="235"/>
      <c r="PSH240" s="235"/>
      <c r="PSI240" s="235"/>
      <c r="PSJ240" s="236"/>
      <c r="PSK240" s="236"/>
      <c r="PSL240" s="208"/>
      <c r="PSN240" s="235"/>
      <c r="PSO240" s="235"/>
      <c r="PSP240" s="235"/>
      <c r="PSQ240" s="235"/>
      <c r="PSR240" s="235"/>
      <c r="PSS240" s="235"/>
      <c r="PST240" s="235"/>
      <c r="PSU240" s="236"/>
      <c r="PSV240" s="236"/>
      <c r="PSW240" s="208"/>
      <c r="PSY240" s="235"/>
      <c r="PSZ240" s="235"/>
      <c r="PTA240" s="235"/>
      <c r="PTB240" s="235"/>
      <c r="PTC240" s="235"/>
      <c r="PTD240" s="235"/>
      <c r="PTE240" s="235"/>
      <c r="PTF240" s="236"/>
      <c r="PTG240" s="236"/>
      <c r="PTH240" s="208"/>
      <c r="PTJ240" s="235"/>
      <c r="PTK240" s="235"/>
      <c r="PTL240" s="235"/>
      <c r="PTM240" s="235"/>
      <c r="PTN240" s="235"/>
      <c r="PTO240" s="235"/>
      <c r="PTP240" s="235"/>
      <c r="PTQ240" s="236"/>
      <c r="PTR240" s="236"/>
      <c r="PTS240" s="208"/>
      <c r="PTU240" s="235"/>
      <c r="PTV240" s="235"/>
      <c r="PTW240" s="235"/>
      <c r="PTX240" s="235"/>
      <c r="PTY240" s="235"/>
      <c r="PTZ240" s="235"/>
      <c r="PUA240" s="235"/>
      <c r="PUB240" s="236"/>
      <c r="PUC240" s="236"/>
      <c r="PUD240" s="208"/>
      <c r="PUF240" s="235"/>
      <c r="PUG240" s="235"/>
      <c r="PUH240" s="235"/>
      <c r="PUI240" s="235"/>
      <c r="PUJ240" s="235"/>
      <c r="PUK240" s="235"/>
      <c r="PUL240" s="235"/>
      <c r="PUM240" s="236"/>
      <c r="PUN240" s="236"/>
      <c r="PUO240" s="208"/>
      <c r="PUQ240" s="235"/>
      <c r="PUR240" s="235"/>
      <c r="PUS240" s="235"/>
      <c r="PUT240" s="235"/>
      <c r="PUU240" s="235"/>
      <c r="PUV240" s="235"/>
      <c r="PUW240" s="235"/>
      <c r="PUX240" s="236"/>
      <c r="PUY240" s="236"/>
      <c r="PUZ240" s="208"/>
      <c r="PVB240" s="235"/>
      <c r="PVC240" s="235"/>
      <c r="PVD240" s="235"/>
      <c r="PVE240" s="235"/>
      <c r="PVF240" s="235"/>
      <c r="PVG240" s="235"/>
      <c r="PVH240" s="235"/>
      <c r="PVI240" s="236"/>
      <c r="PVJ240" s="236"/>
      <c r="PVK240" s="208"/>
      <c r="PVM240" s="235"/>
      <c r="PVN240" s="235"/>
      <c r="PVO240" s="235"/>
      <c r="PVP240" s="235"/>
      <c r="PVQ240" s="235"/>
      <c r="PVR240" s="235"/>
      <c r="PVS240" s="235"/>
      <c r="PVT240" s="236"/>
      <c r="PVU240" s="236"/>
      <c r="PVV240" s="208"/>
      <c r="PVX240" s="235"/>
      <c r="PVY240" s="235"/>
      <c r="PVZ240" s="235"/>
      <c r="PWA240" s="235"/>
      <c r="PWB240" s="235"/>
      <c r="PWC240" s="235"/>
      <c r="PWD240" s="235"/>
      <c r="PWE240" s="236"/>
      <c r="PWF240" s="236"/>
      <c r="PWG240" s="208"/>
      <c r="PWI240" s="235"/>
      <c r="PWJ240" s="235"/>
      <c r="PWK240" s="235"/>
      <c r="PWL240" s="235"/>
      <c r="PWM240" s="235"/>
      <c r="PWN240" s="235"/>
      <c r="PWO240" s="235"/>
      <c r="PWP240" s="236"/>
      <c r="PWQ240" s="236"/>
      <c r="PWR240" s="208"/>
      <c r="PWT240" s="235"/>
      <c r="PWU240" s="235"/>
      <c r="PWV240" s="235"/>
      <c r="PWW240" s="235"/>
      <c r="PWX240" s="235"/>
      <c r="PWY240" s="235"/>
      <c r="PWZ240" s="235"/>
      <c r="PXA240" s="236"/>
      <c r="PXB240" s="236"/>
      <c r="PXC240" s="208"/>
      <c r="PXE240" s="235"/>
      <c r="PXF240" s="235"/>
      <c r="PXG240" s="235"/>
      <c r="PXH240" s="235"/>
      <c r="PXI240" s="235"/>
      <c r="PXJ240" s="235"/>
      <c r="PXK240" s="235"/>
      <c r="PXL240" s="236"/>
      <c r="PXM240" s="236"/>
      <c r="PXN240" s="208"/>
      <c r="PXP240" s="235"/>
      <c r="PXQ240" s="235"/>
      <c r="PXR240" s="235"/>
      <c r="PXS240" s="235"/>
      <c r="PXT240" s="235"/>
      <c r="PXU240" s="235"/>
      <c r="PXV240" s="235"/>
      <c r="PXW240" s="236"/>
      <c r="PXX240" s="236"/>
      <c r="PXY240" s="208"/>
      <c r="PYA240" s="235"/>
      <c r="PYB240" s="235"/>
      <c r="PYC240" s="235"/>
      <c r="PYD240" s="235"/>
      <c r="PYE240" s="235"/>
      <c r="PYF240" s="235"/>
      <c r="PYG240" s="235"/>
      <c r="PYH240" s="236"/>
      <c r="PYI240" s="236"/>
      <c r="PYJ240" s="208"/>
      <c r="PYL240" s="235"/>
      <c r="PYM240" s="235"/>
      <c r="PYN240" s="235"/>
      <c r="PYO240" s="235"/>
      <c r="PYP240" s="235"/>
      <c r="PYQ240" s="235"/>
      <c r="PYR240" s="235"/>
      <c r="PYS240" s="236"/>
      <c r="PYT240" s="236"/>
      <c r="PYU240" s="208"/>
      <c r="PYW240" s="235"/>
      <c r="PYX240" s="235"/>
      <c r="PYY240" s="235"/>
      <c r="PYZ240" s="235"/>
      <c r="PZA240" s="235"/>
      <c r="PZB240" s="235"/>
      <c r="PZC240" s="235"/>
      <c r="PZD240" s="236"/>
      <c r="PZE240" s="236"/>
      <c r="PZF240" s="208"/>
      <c r="PZH240" s="235"/>
      <c r="PZI240" s="235"/>
      <c r="PZJ240" s="235"/>
      <c r="PZK240" s="235"/>
      <c r="PZL240" s="235"/>
      <c r="PZM240" s="235"/>
      <c r="PZN240" s="235"/>
      <c r="PZO240" s="236"/>
      <c r="PZP240" s="236"/>
      <c r="PZQ240" s="208"/>
      <c r="PZS240" s="235"/>
      <c r="PZT240" s="235"/>
      <c r="PZU240" s="235"/>
      <c r="PZV240" s="235"/>
      <c r="PZW240" s="235"/>
      <c r="PZX240" s="235"/>
      <c r="PZY240" s="235"/>
      <c r="PZZ240" s="236"/>
      <c r="QAA240" s="236"/>
      <c r="QAB240" s="208"/>
      <c r="QAD240" s="235"/>
      <c r="QAE240" s="235"/>
      <c r="QAF240" s="235"/>
      <c r="QAG240" s="235"/>
      <c r="QAH240" s="235"/>
      <c r="QAI240" s="235"/>
      <c r="QAJ240" s="235"/>
      <c r="QAK240" s="236"/>
      <c r="QAL240" s="236"/>
      <c r="QAM240" s="208"/>
      <c r="QAO240" s="235"/>
      <c r="QAP240" s="235"/>
      <c r="QAQ240" s="235"/>
      <c r="QAR240" s="235"/>
      <c r="QAS240" s="235"/>
      <c r="QAT240" s="235"/>
      <c r="QAU240" s="235"/>
      <c r="QAV240" s="236"/>
      <c r="QAW240" s="236"/>
      <c r="QAX240" s="208"/>
      <c r="QAZ240" s="235"/>
      <c r="QBA240" s="235"/>
      <c r="QBB240" s="235"/>
      <c r="QBC240" s="235"/>
      <c r="QBD240" s="235"/>
      <c r="QBE240" s="235"/>
      <c r="QBF240" s="235"/>
      <c r="QBG240" s="236"/>
      <c r="QBH240" s="236"/>
      <c r="QBI240" s="208"/>
      <c r="QBK240" s="235"/>
      <c r="QBL240" s="235"/>
      <c r="QBM240" s="235"/>
      <c r="QBN240" s="235"/>
      <c r="QBO240" s="235"/>
      <c r="QBP240" s="235"/>
      <c r="QBQ240" s="235"/>
      <c r="QBR240" s="236"/>
      <c r="QBS240" s="236"/>
      <c r="QBT240" s="208"/>
      <c r="QBV240" s="235"/>
      <c r="QBW240" s="235"/>
      <c r="QBX240" s="235"/>
      <c r="QBY240" s="235"/>
      <c r="QBZ240" s="235"/>
      <c r="QCA240" s="235"/>
      <c r="QCB240" s="235"/>
      <c r="QCC240" s="236"/>
      <c r="QCD240" s="236"/>
      <c r="QCE240" s="208"/>
      <c r="QCG240" s="235"/>
      <c r="QCH240" s="235"/>
      <c r="QCI240" s="235"/>
      <c r="QCJ240" s="235"/>
      <c r="QCK240" s="235"/>
      <c r="QCL240" s="235"/>
      <c r="QCM240" s="235"/>
      <c r="QCN240" s="236"/>
      <c r="QCO240" s="236"/>
      <c r="QCP240" s="208"/>
      <c r="QCR240" s="235"/>
      <c r="QCS240" s="235"/>
      <c r="QCT240" s="235"/>
      <c r="QCU240" s="235"/>
      <c r="QCV240" s="235"/>
      <c r="QCW240" s="235"/>
      <c r="QCX240" s="235"/>
      <c r="QCY240" s="236"/>
      <c r="QCZ240" s="236"/>
      <c r="QDA240" s="208"/>
      <c r="QDC240" s="235"/>
      <c r="QDD240" s="235"/>
      <c r="QDE240" s="235"/>
      <c r="QDF240" s="235"/>
      <c r="QDG240" s="235"/>
      <c r="QDH240" s="235"/>
      <c r="QDI240" s="235"/>
      <c r="QDJ240" s="236"/>
      <c r="QDK240" s="236"/>
      <c r="QDL240" s="208"/>
      <c r="QDN240" s="235"/>
      <c r="QDO240" s="235"/>
      <c r="QDP240" s="235"/>
      <c r="QDQ240" s="235"/>
      <c r="QDR240" s="235"/>
      <c r="QDS240" s="235"/>
      <c r="QDT240" s="235"/>
      <c r="QDU240" s="236"/>
      <c r="QDV240" s="236"/>
      <c r="QDW240" s="208"/>
      <c r="QDY240" s="235"/>
      <c r="QDZ240" s="235"/>
      <c r="QEA240" s="235"/>
      <c r="QEB240" s="235"/>
      <c r="QEC240" s="235"/>
      <c r="QED240" s="235"/>
      <c r="QEE240" s="235"/>
      <c r="QEF240" s="236"/>
      <c r="QEG240" s="236"/>
      <c r="QEH240" s="208"/>
      <c r="QEJ240" s="235"/>
      <c r="QEK240" s="235"/>
      <c r="QEL240" s="235"/>
      <c r="QEM240" s="235"/>
      <c r="QEN240" s="235"/>
      <c r="QEO240" s="235"/>
      <c r="QEP240" s="235"/>
      <c r="QEQ240" s="236"/>
      <c r="QER240" s="236"/>
      <c r="QES240" s="208"/>
      <c r="QEU240" s="235"/>
      <c r="QEV240" s="235"/>
      <c r="QEW240" s="235"/>
      <c r="QEX240" s="235"/>
      <c r="QEY240" s="235"/>
      <c r="QEZ240" s="235"/>
      <c r="QFA240" s="235"/>
      <c r="QFB240" s="236"/>
      <c r="QFC240" s="236"/>
      <c r="QFD240" s="208"/>
      <c r="QFF240" s="235"/>
      <c r="QFG240" s="235"/>
      <c r="QFH240" s="235"/>
      <c r="QFI240" s="235"/>
      <c r="QFJ240" s="235"/>
      <c r="QFK240" s="235"/>
      <c r="QFL240" s="235"/>
      <c r="QFM240" s="236"/>
      <c r="QFN240" s="236"/>
      <c r="QFO240" s="208"/>
      <c r="QFQ240" s="235"/>
      <c r="QFR240" s="235"/>
      <c r="QFS240" s="235"/>
      <c r="QFT240" s="235"/>
      <c r="QFU240" s="235"/>
      <c r="QFV240" s="235"/>
      <c r="QFW240" s="235"/>
      <c r="QFX240" s="236"/>
      <c r="QFY240" s="236"/>
      <c r="QFZ240" s="208"/>
      <c r="QGB240" s="235"/>
      <c r="QGC240" s="235"/>
      <c r="QGD240" s="235"/>
      <c r="QGE240" s="235"/>
      <c r="QGF240" s="235"/>
      <c r="QGG240" s="235"/>
      <c r="QGH240" s="235"/>
      <c r="QGI240" s="236"/>
      <c r="QGJ240" s="236"/>
      <c r="QGK240" s="208"/>
      <c r="QGM240" s="235"/>
      <c r="QGN240" s="235"/>
      <c r="QGO240" s="235"/>
      <c r="QGP240" s="235"/>
      <c r="QGQ240" s="235"/>
      <c r="QGR240" s="235"/>
      <c r="QGS240" s="235"/>
      <c r="QGT240" s="236"/>
      <c r="QGU240" s="236"/>
      <c r="QGV240" s="208"/>
      <c r="QGX240" s="235"/>
      <c r="QGY240" s="235"/>
      <c r="QGZ240" s="235"/>
      <c r="QHA240" s="235"/>
      <c r="QHB240" s="235"/>
      <c r="QHC240" s="235"/>
      <c r="QHD240" s="235"/>
      <c r="QHE240" s="236"/>
      <c r="QHF240" s="236"/>
      <c r="QHG240" s="208"/>
      <c r="QHI240" s="235"/>
      <c r="QHJ240" s="235"/>
      <c r="QHK240" s="235"/>
      <c r="QHL240" s="235"/>
      <c r="QHM240" s="235"/>
      <c r="QHN240" s="235"/>
      <c r="QHO240" s="235"/>
      <c r="QHP240" s="236"/>
      <c r="QHQ240" s="236"/>
      <c r="QHR240" s="208"/>
      <c r="QHT240" s="235"/>
      <c r="QHU240" s="235"/>
      <c r="QHV240" s="235"/>
      <c r="QHW240" s="235"/>
      <c r="QHX240" s="235"/>
      <c r="QHY240" s="235"/>
      <c r="QHZ240" s="235"/>
      <c r="QIA240" s="236"/>
      <c r="QIB240" s="236"/>
      <c r="QIC240" s="208"/>
      <c r="QIE240" s="235"/>
      <c r="QIF240" s="235"/>
      <c r="QIG240" s="235"/>
      <c r="QIH240" s="235"/>
      <c r="QII240" s="235"/>
      <c r="QIJ240" s="235"/>
      <c r="QIK240" s="235"/>
      <c r="QIL240" s="236"/>
      <c r="QIM240" s="236"/>
      <c r="QIN240" s="208"/>
      <c r="QIP240" s="235"/>
      <c r="QIQ240" s="235"/>
      <c r="QIR240" s="235"/>
      <c r="QIS240" s="235"/>
      <c r="QIT240" s="235"/>
      <c r="QIU240" s="235"/>
      <c r="QIV240" s="235"/>
      <c r="QIW240" s="236"/>
      <c r="QIX240" s="236"/>
      <c r="QIY240" s="208"/>
      <c r="QJA240" s="235"/>
      <c r="QJB240" s="235"/>
      <c r="QJC240" s="235"/>
      <c r="QJD240" s="235"/>
      <c r="QJE240" s="235"/>
      <c r="QJF240" s="235"/>
      <c r="QJG240" s="235"/>
      <c r="QJH240" s="236"/>
      <c r="QJI240" s="236"/>
      <c r="QJJ240" s="208"/>
      <c r="QJL240" s="235"/>
      <c r="QJM240" s="235"/>
      <c r="QJN240" s="235"/>
      <c r="QJO240" s="235"/>
      <c r="QJP240" s="235"/>
      <c r="QJQ240" s="235"/>
      <c r="QJR240" s="235"/>
      <c r="QJS240" s="236"/>
      <c r="QJT240" s="236"/>
      <c r="QJU240" s="208"/>
      <c r="QJW240" s="235"/>
      <c r="QJX240" s="235"/>
      <c r="QJY240" s="235"/>
      <c r="QJZ240" s="235"/>
      <c r="QKA240" s="235"/>
      <c r="QKB240" s="235"/>
      <c r="QKC240" s="235"/>
      <c r="QKD240" s="236"/>
      <c r="QKE240" s="236"/>
      <c r="QKF240" s="208"/>
      <c r="QKH240" s="235"/>
      <c r="QKI240" s="235"/>
      <c r="QKJ240" s="235"/>
      <c r="QKK240" s="235"/>
      <c r="QKL240" s="235"/>
      <c r="QKM240" s="235"/>
      <c r="QKN240" s="235"/>
      <c r="QKO240" s="236"/>
      <c r="QKP240" s="236"/>
      <c r="QKQ240" s="208"/>
      <c r="QKS240" s="235"/>
      <c r="QKT240" s="235"/>
      <c r="QKU240" s="235"/>
      <c r="QKV240" s="235"/>
      <c r="QKW240" s="235"/>
      <c r="QKX240" s="235"/>
      <c r="QKY240" s="235"/>
      <c r="QKZ240" s="236"/>
      <c r="QLA240" s="236"/>
      <c r="QLB240" s="208"/>
      <c r="QLD240" s="235"/>
      <c r="QLE240" s="235"/>
      <c r="QLF240" s="235"/>
      <c r="QLG240" s="235"/>
      <c r="QLH240" s="235"/>
      <c r="QLI240" s="235"/>
      <c r="QLJ240" s="235"/>
      <c r="QLK240" s="236"/>
      <c r="QLL240" s="236"/>
      <c r="QLM240" s="208"/>
      <c r="QLO240" s="235"/>
      <c r="QLP240" s="235"/>
      <c r="QLQ240" s="235"/>
      <c r="QLR240" s="235"/>
      <c r="QLS240" s="235"/>
      <c r="QLT240" s="235"/>
      <c r="QLU240" s="235"/>
      <c r="QLV240" s="236"/>
      <c r="QLW240" s="236"/>
      <c r="QLX240" s="208"/>
      <c r="QLZ240" s="235"/>
      <c r="QMA240" s="235"/>
      <c r="QMB240" s="235"/>
      <c r="QMC240" s="235"/>
      <c r="QMD240" s="235"/>
      <c r="QME240" s="235"/>
      <c r="QMF240" s="235"/>
      <c r="QMG240" s="236"/>
      <c r="QMH240" s="236"/>
      <c r="QMI240" s="208"/>
      <c r="QMK240" s="235"/>
      <c r="QML240" s="235"/>
      <c r="QMM240" s="235"/>
      <c r="QMN240" s="235"/>
      <c r="QMO240" s="235"/>
      <c r="QMP240" s="235"/>
      <c r="QMQ240" s="235"/>
      <c r="QMR240" s="236"/>
      <c r="QMS240" s="236"/>
      <c r="QMT240" s="208"/>
      <c r="QMV240" s="235"/>
      <c r="QMW240" s="235"/>
      <c r="QMX240" s="235"/>
      <c r="QMY240" s="235"/>
      <c r="QMZ240" s="235"/>
      <c r="QNA240" s="235"/>
      <c r="QNB240" s="235"/>
      <c r="QNC240" s="236"/>
      <c r="QND240" s="236"/>
      <c r="QNE240" s="208"/>
      <c r="QNG240" s="235"/>
      <c r="QNH240" s="235"/>
      <c r="QNI240" s="235"/>
      <c r="QNJ240" s="235"/>
      <c r="QNK240" s="235"/>
      <c r="QNL240" s="235"/>
      <c r="QNM240" s="235"/>
      <c r="QNN240" s="236"/>
      <c r="QNO240" s="236"/>
      <c r="QNP240" s="208"/>
      <c r="QNR240" s="235"/>
      <c r="QNS240" s="235"/>
      <c r="QNT240" s="235"/>
      <c r="QNU240" s="235"/>
      <c r="QNV240" s="235"/>
      <c r="QNW240" s="235"/>
      <c r="QNX240" s="235"/>
      <c r="QNY240" s="236"/>
      <c r="QNZ240" s="236"/>
      <c r="QOA240" s="208"/>
      <c r="QOC240" s="235"/>
      <c r="QOD240" s="235"/>
      <c r="QOE240" s="235"/>
      <c r="QOF240" s="235"/>
      <c r="QOG240" s="235"/>
      <c r="QOH240" s="235"/>
      <c r="QOI240" s="235"/>
      <c r="QOJ240" s="236"/>
      <c r="QOK240" s="236"/>
      <c r="QOL240" s="208"/>
      <c r="QON240" s="235"/>
      <c r="QOO240" s="235"/>
      <c r="QOP240" s="235"/>
      <c r="QOQ240" s="235"/>
      <c r="QOR240" s="235"/>
      <c r="QOS240" s="235"/>
      <c r="QOT240" s="235"/>
      <c r="QOU240" s="236"/>
      <c r="QOV240" s="236"/>
      <c r="QOW240" s="208"/>
      <c r="QOY240" s="235"/>
      <c r="QOZ240" s="235"/>
      <c r="QPA240" s="235"/>
      <c r="QPB240" s="235"/>
      <c r="QPC240" s="235"/>
      <c r="QPD240" s="235"/>
      <c r="QPE240" s="235"/>
      <c r="QPF240" s="236"/>
      <c r="QPG240" s="236"/>
      <c r="QPH240" s="208"/>
      <c r="QPJ240" s="235"/>
      <c r="QPK240" s="235"/>
      <c r="QPL240" s="235"/>
      <c r="QPM240" s="235"/>
      <c r="QPN240" s="235"/>
      <c r="QPO240" s="235"/>
      <c r="QPP240" s="235"/>
      <c r="QPQ240" s="236"/>
      <c r="QPR240" s="236"/>
      <c r="QPS240" s="208"/>
      <c r="QPU240" s="235"/>
      <c r="QPV240" s="235"/>
      <c r="QPW240" s="235"/>
      <c r="QPX240" s="235"/>
      <c r="QPY240" s="235"/>
      <c r="QPZ240" s="235"/>
      <c r="QQA240" s="235"/>
      <c r="QQB240" s="236"/>
      <c r="QQC240" s="236"/>
      <c r="QQD240" s="208"/>
      <c r="QQF240" s="235"/>
      <c r="QQG240" s="235"/>
      <c r="QQH240" s="235"/>
      <c r="QQI240" s="235"/>
      <c r="QQJ240" s="235"/>
      <c r="QQK240" s="235"/>
      <c r="QQL240" s="235"/>
      <c r="QQM240" s="236"/>
      <c r="QQN240" s="236"/>
      <c r="QQO240" s="208"/>
      <c r="QQQ240" s="235"/>
      <c r="QQR240" s="235"/>
      <c r="QQS240" s="235"/>
      <c r="QQT240" s="235"/>
      <c r="QQU240" s="235"/>
      <c r="QQV240" s="235"/>
      <c r="QQW240" s="235"/>
      <c r="QQX240" s="236"/>
      <c r="QQY240" s="236"/>
      <c r="QQZ240" s="208"/>
      <c r="QRB240" s="235"/>
      <c r="QRC240" s="235"/>
      <c r="QRD240" s="235"/>
      <c r="QRE240" s="235"/>
      <c r="QRF240" s="235"/>
      <c r="QRG240" s="235"/>
      <c r="QRH240" s="235"/>
      <c r="QRI240" s="236"/>
      <c r="QRJ240" s="236"/>
      <c r="QRK240" s="208"/>
      <c r="QRM240" s="235"/>
      <c r="QRN240" s="235"/>
      <c r="QRO240" s="235"/>
      <c r="QRP240" s="235"/>
      <c r="QRQ240" s="235"/>
      <c r="QRR240" s="235"/>
      <c r="QRS240" s="235"/>
      <c r="QRT240" s="236"/>
      <c r="QRU240" s="236"/>
      <c r="QRV240" s="208"/>
      <c r="QRX240" s="235"/>
      <c r="QRY240" s="235"/>
      <c r="QRZ240" s="235"/>
      <c r="QSA240" s="235"/>
      <c r="QSB240" s="235"/>
      <c r="QSC240" s="235"/>
      <c r="QSD240" s="235"/>
      <c r="QSE240" s="236"/>
      <c r="QSF240" s="236"/>
      <c r="QSG240" s="208"/>
      <c r="QSI240" s="235"/>
      <c r="QSJ240" s="235"/>
      <c r="QSK240" s="235"/>
      <c r="QSL240" s="235"/>
      <c r="QSM240" s="235"/>
      <c r="QSN240" s="235"/>
      <c r="QSO240" s="235"/>
      <c r="QSP240" s="236"/>
      <c r="QSQ240" s="236"/>
      <c r="QSR240" s="208"/>
      <c r="QST240" s="235"/>
      <c r="QSU240" s="235"/>
      <c r="QSV240" s="235"/>
      <c r="QSW240" s="235"/>
      <c r="QSX240" s="235"/>
      <c r="QSY240" s="235"/>
      <c r="QSZ240" s="235"/>
      <c r="QTA240" s="236"/>
      <c r="QTB240" s="236"/>
      <c r="QTC240" s="208"/>
      <c r="QTE240" s="235"/>
      <c r="QTF240" s="235"/>
      <c r="QTG240" s="235"/>
      <c r="QTH240" s="235"/>
      <c r="QTI240" s="235"/>
      <c r="QTJ240" s="235"/>
      <c r="QTK240" s="235"/>
      <c r="QTL240" s="236"/>
      <c r="QTM240" s="236"/>
      <c r="QTN240" s="208"/>
      <c r="QTP240" s="235"/>
      <c r="QTQ240" s="235"/>
      <c r="QTR240" s="235"/>
      <c r="QTS240" s="235"/>
      <c r="QTT240" s="235"/>
      <c r="QTU240" s="235"/>
      <c r="QTV240" s="235"/>
      <c r="QTW240" s="236"/>
      <c r="QTX240" s="236"/>
      <c r="QTY240" s="208"/>
      <c r="QUA240" s="235"/>
      <c r="QUB240" s="235"/>
      <c r="QUC240" s="235"/>
      <c r="QUD240" s="235"/>
      <c r="QUE240" s="235"/>
      <c r="QUF240" s="235"/>
      <c r="QUG240" s="235"/>
      <c r="QUH240" s="236"/>
      <c r="QUI240" s="236"/>
      <c r="QUJ240" s="208"/>
      <c r="QUL240" s="235"/>
      <c r="QUM240" s="235"/>
      <c r="QUN240" s="235"/>
      <c r="QUO240" s="235"/>
      <c r="QUP240" s="235"/>
      <c r="QUQ240" s="235"/>
      <c r="QUR240" s="235"/>
      <c r="QUS240" s="236"/>
      <c r="QUT240" s="236"/>
      <c r="QUU240" s="208"/>
      <c r="QUW240" s="235"/>
      <c r="QUX240" s="235"/>
      <c r="QUY240" s="235"/>
      <c r="QUZ240" s="235"/>
      <c r="QVA240" s="235"/>
      <c r="QVB240" s="235"/>
      <c r="QVC240" s="235"/>
      <c r="QVD240" s="236"/>
      <c r="QVE240" s="236"/>
      <c r="QVF240" s="208"/>
      <c r="QVH240" s="235"/>
      <c r="QVI240" s="235"/>
      <c r="QVJ240" s="235"/>
      <c r="QVK240" s="235"/>
      <c r="QVL240" s="235"/>
      <c r="QVM240" s="235"/>
      <c r="QVN240" s="235"/>
      <c r="QVO240" s="236"/>
      <c r="QVP240" s="236"/>
      <c r="QVQ240" s="208"/>
      <c r="QVS240" s="235"/>
      <c r="QVT240" s="235"/>
      <c r="QVU240" s="235"/>
      <c r="QVV240" s="235"/>
      <c r="QVW240" s="235"/>
      <c r="QVX240" s="235"/>
      <c r="QVY240" s="235"/>
      <c r="QVZ240" s="236"/>
      <c r="QWA240" s="236"/>
      <c r="QWB240" s="208"/>
      <c r="QWD240" s="235"/>
      <c r="QWE240" s="235"/>
      <c r="QWF240" s="235"/>
      <c r="QWG240" s="235"/>
      <c r="QWH240" s="235"/>
      <c r="QWI240" s="235"/>
      <c r="QWJ240" s="235"/>
      <c r="QWK240" s="236"/>
      <c r="QWL240" s="236"/>
      <c r="QWM240" s="208"/>
      <c r="QWO240" s="235"/>
      <c r="QWP240" s="235"/>
      <c r="QWQ240" s="235"/>
      <c r="QWR240" s="235"/>
      <c r="QWS240" s="235"/>
      <c r="QWT240" s="235"/>
      <c r="QWU240" s="235"/>
      <c r="QWV240" s="236"/>
      <c r="QWW240" s="236"/>
      <c r="QWX240" s="208"/>
      <c r="QWZ240" s="235"/>
      <c r="QXA240" s="235"/>
      <c r="QXB240" s="235"/>
      <c r="QXC240" s="235"/>
      <c r="QXD240" s="235"/>
      <c r="QXE240" s="235"/>
      <c r="QXF240" s="235"/>
      <c r="QXG240" s="236"/>
      <c r="QXH240" s="236"/>
      <c r="QXI240" s="208"/>
      <c r="QXK240" s="235"/>
      <c r="QXL240" s="235"/>
      <c r="QXM240" s="235"/>
      <c r="QXN240" s="235"/>
      <c r="QXO240" s="235"/>
      <c r="QXP240" s="235"/>
      <c r="QXQ240" s="235"/>
      <c r="QXR240" s="236"/>
      <c r="QXS240" s="236"/>
      <c r="QXT240" s="208"/>
      <c r="QXV240" s="235"/>
      <c r="QXW240" s="235"/>
      <c r="QXX240" s="235"/>
      <c r="QXY240" s="235"/>
      <c r="QXZ240" s="235"/>
      <c r="QYA240" s="235"/>
      <c r="QYB240" s="235"/>
      <c r="QYC240" s="236"/>
      <c r="QYD240" s="236"/>
      <c r="QYE240" s="208"/>
      <c r="QYG240" s="235"/>
      <c r="QYH240" s="235"/>
      <c r="QYI240" s="235"/>
      <c r="QYJ240" s="235"/>
      <c r="QYK240" s="235"/>
      <c r="QYL240" s="235"/>
      <c r="QYM240" s="235"/>
      <c r="QYN240" s="236"/>
      <c r="QYO240" s="236"/>
      <c r="QYP240" s="208"/>
      <c r="QYR240" s="235"/>
      <c r="QYS240" s="235"/>
      <c r="QYT240" s="235"/>
      <c r="QYU240" s="235"/>
      <c r="QYV240" s="235"/>
      <c r="QYW240" s="235"/>
      <c r="QYX240" s="235"/>
      <c r="QYY240" s="236"/>
      <c r="QYZ240" s="236"/>
      <c r="QZA240" s="208"/>
      <c r="QZC240" s="235"/>
      <c r="QZD240" s="235"/>
      <c r="QZE240" s="235"/>
      <c r="QZF240" s="235"/>
      <c r="QZG240" s="235"/>
      <c r="QZH240" s="235"/>
      <c r="QZI240" s="235"/>
      <c r="QZJ240" s="236"/>
      <c r="QZK240" s="236"/>
      <c r="QZL240" s="208"/>
      <c r="QZN240" s="235"/>
      <c r="QZO240" s="235"/>
      <c r="QZP240" s="235"/>
      <c r="QZQ240" s="235"/>
      <c r="QZR240" s="235"/>
      <c r="QZS240" s="235"/>
      <c r="QZT240" s="235"/>
      <c r="QZU240" s="236"/>
      <c r="QZV240" s="236"/>
      <c r="QZW240" s="208"/>
      <c r="QZY240" s="235"/>
      <c r="QZZ240" s="235"/>
      <c r="RAA240" s="235"/>
      <c r="RAB240" s="235"/>
      <c r="RAC240" s="235"/>
      <c r="RAD240" s="235"/>
      <c r="RAE240" s="235"/>
      <c r="RAF240" s="236"/>
      <c r="RAG240" s="236"/>
      <c r="RAH240" s="208"/>
      <c r="RAJ240" s="235"/>
      <c r="RAK240" s="235"/>
      <c r="RAL240" s="235"/>
      <c r="RAM240" s="235"/>
      <c r="RAN240" s="235"/>
      <c r="RAO240" s="235"/>
      <c r="RAP240" s="235"/>
      <c r="RAQ240" s="236"/>
      <c r="RAR240" s="236"/>
      <c r="RAS240" s="208"/>
      <c r="RAU240" s="235"/>
      <c r="RAV240" s="235"/>
      <c r="RAW240" s="235"/>
      <c r="RAX240" s="235"/>
      <c r="RAY240" s="235"/>
      <c r="RAZ240" s="235"/>
      <c r="RBA240" s="235"/>
      <c r="RBB240" s="236"/>
      <c r="RBC240" s="236"/>
      <c r="RBD240" s="208"/>
      <c r="RBF240" s="235"/>
      <c r="RBG240" s="235"/>
      <c r="RBH240" s="235"/>
      <c r="RBI240" s="235"/>
      <c r="RBJ240" s="235"/>
      <c r="RBK240" s="235"/>
      <c r="RBL240" s="235"/>
      <c r="RBM240" s="236"/>
      <c r="RBN240" s="236"/>
      <c r="RBO240" s="208"/>
      <c r="RBQ240" s="235"/>
      <c r="RBR240" s="235"/>
      <c r="RBS240" s="235"/>
      <c r="RBT240" s="235"/>
      <c r="RBU240" s="235"/>
      <c r="RBV240" s="235"/>
      <c r="RBW240" s="235"/>
      <c r="RBX240" s="236"/>
      <c r="RBY240" s="236"/>
      <c r="RBZ240" s="208"/>
      <c r="RCB240" s="235"/>
      <c r="RCC240" s="235"/>
      <c r="RCD240" s="235"/>
      <c r="RCE240" s="235"/>
      <c r="RCF240" s="235"/>
      <c r="RCG240" s="235"/>
      <c r="RCH240" s="235"/>
      <c r="RCI240" s="236"/>
      <c r="RCJ240" s="236"/>
      <c r="RCK240" s="208"/>
      <c r="RCM240" s="235"/>
      <c r="RCN240" s="235"/>
      <c r="RCO240" s="235"/>
      <c r="RCP240" s="235"/>
      <c r="RCQ240" s="235"/>
      <c r="RCR240" s="235"/>
      <c r="RCS240" s="235"/>
      <c r="RCT240" s="236"/>
      <c r="RCU240" s="236"/>
      <c r="RCV240" s="208"/>
      <c r="RCX240" s="235"/>
      <c r="RCY240" s="235"/>
      <c r="RCZ240" s="235"/>
      <c r="RDA240" s="235"/>
      <c r="RDB240" s="235"/>
      <c r="RDC240" s="235"/>
      <c r="RDD240" s="235"/>
      <c r="RDE240" s="236"/>
      <c r="RDF240" s="236"/>
      <c r="RDG240" s="208"/>
      <c r="RDI240" s="235"/>
      <c r="RDJ240" s="235"/>
      <c r="RDK240" s="235"/>
      <c r="RDL240" s="235"/>
      <c r="RDM240" s="235"/>
      <c r="RDN240" s="235"/>
      <c r="RDO240" s="235"/>
      <c r="RDP240" s="236"/>
      <c r="RDQ240" s="236"/>
      <c r="RDR240" s="208"/>
      <c r="RDT240" s="235"/>
      <c r="RDU240" s="235"/>
      <c r="RDV240" s="235"/>
      <c r="RDW240" s="235"/>
      <c r="RDX240" s="235"/>
      <c r="RDY240" s="235"/>
      <c r="RDZ240" s="235"/>
      <c r="REA240" s="236"/>
      <c r="REB240" s="236"/>
      <c r="REC240" s="208"/>
      <c r="REE240" s="235"/>
      <c r="REF240" s="235"/>
      <c r="REG240" s="235"/>
      <c r="REH240" s="235"/>
      <c r="REI240" s="235"/>
      <c r="REJ240" s="235"/>
      <c r="REK240" s="235"/>
      <c r="REL240" s="236"/>
      <c r="REM240" s="236"/>
      <c r="REN240" s="208"/>
      <c r="REP240" s="235"/>
      <c r="REQ240" s="235"/>
      <c r="RER240" s="235"/>
      <c r="RES240" s="235"/>
      <c r="RET240" s="235"/>
      <c r="REU240" s="235"/>
      <c r="REV240" s="235"/>
      <c r="REW240" s="236"/>
      <c r="REX240" s="236"/>
      <c r="REY240" s="208"/>
      <c r="RFA240" s="235"/>
      <c r="RFB240" s="235"/>
      <c r="RFC240" s="235"/>
      <c r="RFD240" s="235"/>
      <c r="RFE240" s="235"/>
      <c r="RFF240" s="235"/>
      <c r="RFG240" s="235"/>
      <c r="RFH240" s="236"/>
      <c r="RFI240" s="236"/>
      <c r="RFJ240" s="208"/>
      <c r="RFL240" s="235"/>
      <c r="RFM240" s="235"/>
      <c r="RFN240" s="235"/>
      <c r="RFO240" s="235"/>
      <c r="RFP240" s="235"/>
      <c r="RFQ240" s="235"/>
      <c r="RFR240" s="235"/>
      <c r="RFS240" s="236"/>
      <c r="RFT240" s="236"/>
      <c r="RFU240" s="208"/>
      <c r="RFW240" s="235"/>
      <c r="RFX240" s="235"/>
      <c r="RFY240" s="235"/>
      <c r="RFZ240" s="235"/>
      <c r="RGA240" s="235"/>
      <c r="RGB240" s="235"/>
      <c r="RGC240" s="235"/>
      <c r="RGD240" s="236"/>
      <c r="RGE240" s="236"/>
      <c r="RGF240" s="208"/>
      <c r="RGH240" s="235"/>
      <c r="RGI240" s="235"/>
      <c r="RGJ240" s="235"/>
      <c r="RGK240" s="235"/>
      <c r="RGL240" s="235"/>
      <c r="RGM240" s="235"/>
      <c r="RGN240" s="235"/>
      <c r="RGO240" s="236"/>
      <c r="RGP240" s="236"/>
      <c r="RGQ240" s="208"/>
      <c r="RGS240" s="235"/>
      <c r="RGT240" s="235"/>
      <c r="RGU240" s="235"/>
      <c r="RGV240" s="235"/>
      <c r="RGW240" s="235"/>
      <c r="RGX240" s="235"/>
      <c r="RGY240" s="235"/>
      <c r="RGZ240" s="236"/>
      <c r="RHA240" s="236"/>
      <c r="RHB240" s="208"/>
      <c r="RHD240" s="235"/>
      <c r="RHE240" s="235"/>
      <c r="RHF240" s="235"/>
      <c r="RHG240" s="235"/>
      <c r="RHH240" s="235"/>
      <c r="RHI240" s="235"/>
      <c r="RHJ240" s="235"/>
      <c r="RHK240" s="236"/>
      <c r="RHL240" s="236"/>
      <c r="RHM240" s="208"/>
      <c r="RHO240" s="235"/>
      <c r="RHP240" s="235"/>
      <c r="RHQ240" s="235"/>
      <c r="RHR240" s="235"/>
      <c r="RHS240" s="235"/>
      <c r="RHT240" s="235"/>
      <c r="RHU240" s="235"/>
      <c r="RHV240" s="236"/>
      <c r="RHW240" s="236"/>
      <c r="RHX240" s="208"/>
      <c r="RHZ240" s="235"/>
      <c r="RIA240" s="235"/>
      <c r="RIB240" s="235"/>
      <c r="RIC240" s="235"/>
      <c r="RID240" s="235"/>
      <c r="RIE240" s="235"/>
      <c r="RIF240" s="235"/>
      <c r="RIG240" s="236"/>
      <c r="RIH240" s="236"/>
      <c r="RII240" s="208"/>
      <c r="RIK240" s="235"/>
      <c r="RIL240" s="235"/>
      <c r="RIM240" s="235"/>
      <c r="RIN240" s="235"/>
      <c r="RIO240" s="235"/>
      <c r="RIP240" s="235"/>
      <c r="RIQ240" s="235"/>
      <c r="RIR240" s="236"/>
      <c r="RIS240" s="236"/>
      <c r="RIT240" s="208"/>
      <c r="RIV240" s="235"/>
      <c r="RIW240" s="235"/>
      <c r="RIX240" s="235"/>
      <c r="RIY240" s="235"/>
      <c r="RIZ240" s="235"/>
      <c r="RJA240" s="235"/>
      <c r="RJB240" s="235"/>
      <c r="RJC240" s="236"/>
      <c r="RJD240" s="236"/>
      <c r="RJE240" s="208"/>
      <c r="RJG240" s="235"/>
      <c r="RJH240" s="235"/>
      <c r="RJI240" s="235"/>
      <c r="RJJ240" s="235"/>
      <c r="RJK240" s="235"/>
      <c r="RJL240" s="235"/>
      <c r="RJM240" s="235"/>
      <c r="RJN240" s="236"/>
      <c r="RJO240" s="236"/>
      <c r="RJP240" s="208"/>
      <c r="RJR240" s="235"/>
      <c r="RJS240" s="235"/>
      <c r="RJT240" s="235"/>
      <c r="RJU240" s="235"/>
      <c r="RJV240" s="235"/>
      <c r="RJW240" s="235"/>
      <c r="RJX240" s="235"/>
      <c r="RJY240" s="236"/>
      <c r="RJZ240" s="236"/>
      <c r="RKA240" s="208"/>
      <c r="RKC240" s="235"/>
      <c r="RKD240" s="235"/>
      <c r="RKE240" s="235"/>
      <c r="RKF240" s="235"/>
      <c r="RKG240" s="235"/>
      <c r="RKH240" s="235"/>
      <c r="RKI240" s="235"/>
      <c r="RKJ240" s="236"/>
      <c r="RKK240" s="236"/>
      <c r="RKL240" s="208"/>
      <c r="RKN240" s="235"/>
      <c r="RKO240" s="235"/>
      <c r="RKP240" s="235"/>
      <c r="RKQ240" s="235"/>
      <c r="RKR240" s="235"/>
      <c r="RKS240" s="235"/>
      <c r="RKT240" s="235"/>
      <c r="RKU240" s="236"/>
      <c r="RKV240" s="236"/>
      <c r="RKW240" s="208"/>
      <c r="RKY240" s="235"/>
      <c r="RKZ240" s="235"/>
      <c r="RLA240" s="235"/>
      <c r="RLB240" s="235"/>
      <c r="RLC240" s="235"/>
      <c r="RLD240" s="235"/>
      <c r="RLE240" s="235"/>
      <c r="RLF240" s="236"/>
      <c r="RLG240" s="236"/>
      <c r="RLH240" s="208"/>
      <c r="RLJ240" s="235"/>
      <c r="RLK240" s="235"/>
      <c r="RLL240" s="235"/>
      <c r="RLM240" s="235"/>
      <c r="RLN240" s="235"/>
      <c r="RLO240" s="235"/>
      <c r="RLP240" s="235"/>
      <c r="RLQ240" s="236"/>
      <c r="RLR240" s="236"/>
      <c r="RLS240" s="208"/>
      <c r="RLU240" s="235"/>
      <c r="RLV240" s="235"/>
      <c r="RLW240" s="235"/>
      <c r="RLX240" s="235"/>
      <c r="RLY240" s="235"/>
      <c r="RLZ240" s="235"/>
      <c r="RMA240" s="235"/>
      <c r="RMB240" s="236"/>
      <c r="RMC240" s="236"/>
      <c r="RMD240" s="208"/>
      <c r="RMF240" s="235"/>
      <c r="RMG240" s="235"/>
      <c r="RMH240" s="235"/>
      <c r="RMI240" s="235"/>
      <c r="RMJ240" s="235"/>
      <c r="RMK240" s="235"/>
      <c r="RML240" s="235"/>
      <c r="RMM240" s="236"/>
      <c r="RMN240" s="236"/>
      <c r="RMO240" s="208"/>
      <c r="RMQ240" s="235"/>
      <c r="RMR240" s="235"/>
      <c r="RMS240" s="235"/>
      <c r="RMT240" s="235"/>
      <c r="RMU240" s="235"/>
      <c r="RMV240" s="235"/>
      <c r="RMW240" s="235"/>
      <c r="RMX240" s="236"/>
      <c r="RMY240" s="236"/>
      <c r="RMZ240" s="208"/>
      <c r="RNB240" s="235"/>
      <c r="RNC240" s="235"/>
      <c r="RND240" s="235"/>
      <c r="RNE240" s="235"/>
      <c r="RNF240" s="235"/>
      <c r="RNG240" s="235"/>
      <c r="RNH240" s="235"/>
      <c r="RNI240" s="236"/>
      <c r="RNJ240" s="236"/>
      <c r="RNK240" s="208"/>
      <c r="RNM240" s="235"/>
      <c r="RNN240" s="235"/>
      <c r="RNO240" s="235"/>
      <c r="RNP240" s="235"/>
      <c r="RNQ240" s="235"/>
      <c r="RNR240" s="235"/>
      <c r="RNS240" s="235"/>
      <c r="RNT240" s="236"/>
      <c r="RNU240" s="236"/>
      <c r="RNV240" s="208"/>
      <c r="RNX240" s="235"/>
      <c r="RNY240" s="235"/>
      <c r="RNZ240" s="235"/>
      <c r="ROA240" s="235"/>
      <c r="ROB240" s="235"/>
      <c r="ROC240" s="235"/>
      <c r="ROD240" s="235"/>
      <c r="ROE240" s="236"/>
      <c r="ROF240" s="236"/>
      <c r="ROG240" s="208"/>
      <c r="ROI240" s="235"/>
      <c r="ROJ240" s="235"/>
      <c r="ROK240" s="235"/>
      <c r="ROL240" s="235"/>
      <c r="ROM240" s="235"/>
      <c r="RON240" s="235"/>
      <c r="ROO240" s="235"/>
      <c r="ROP240" s="236"/>
      <c r="ROQ240" s="236"/>
      <c r="ROR240" s="208"/>
      <c r="ROT240" s="235"/>
      <c r="ROU240" s="235"/>
      <c r="ROV240" s="235"/>
      <c r="ROW240" s="235"/>
      <c r="ROX240" s="235"/>
      <c r="ROY240" s="235"/>
      <c r="ROZ240" s="235"/>
      <c r="RPA240" s="236"/>
      <c r="RPB240" s="236"/>
      <c r="RPC240" s="208"/>
      <c r="RPE240" s="235"/>
      <c r="RPF240" s="235"/>
      <c r="RPG240" s="235"/>
      <c r="RPH240" s="235"/>
      <c r="RPI240" s="235"/>
      <c r="RPJ240" s="235"/>
      <c r="RPK240" s="235"/>
      <c r="RPL240" s="236"/>
      <c r="RPM240" s="236"/>
      <c r="RPN240" s="208"/>
      <c r="RPP240" s="235"/>
      <c r="RPQ240" s="235"/>
      <c r="RPR240" s="235"/>
      <c r="RPS240" s="235"/>
      <c r="RPT240" s="235"/>
      <c r="RPU240" s="235"/>
      <c r="RPV240" s="235"/>
      <c r="RPW240" s="236"/>
      <c r="RPX240" s="236"/>
      <c r="RPY240" s="208"/>
      <c r="RQA240" s="235"/>
      <c r="RQB240" s="235"/>
      <c r="RQC240" s="235"/>
      <c r="RQD240" s="235"/>
      <c r="RQE240" s="235"/>
      <c r="RQF240" s="235"/>
      <c r="RQG240" s="235"/>
      <c r="RQH240" s="236"/>
      <c r="RQI240" s="236"/>
      <c r="RQJ240" s="208"/>
      <c r="RQL240" s="235"/>
      <c r="RQM240" s="235"/>
      <c r="RQN240" s="235"/>
      <c r="RQO240" s="235"/>
      <c r="RQP240" s="235"/>
      <c r="RQQ240" s="235"/>
      <c r="RQR240" s="235"/>
      <c r="RQS240" s="236"/>
      <c r="RQT240" s="236"/>
      <c r="RQU240" s="208"/>
      <c r="RQW240" s="235"/>
      <c r="RQX240" s="235"/>
      <c r="RQY240" s="235"/>
      <c r="RQZ240" s="235"/>
      <c r="RRA240" s="235"/>
      <c r="RRB240" s="235"/>
      <c r="RRC240" s="235"/>
      <c r="RRD240" s="236"/>
      <c r="RRE240" s="236"/>
      <c r="RRF240" s="208"/>
      <c r="RRH240" s="235"/>
      <c r="RRI240" s="235"/>
      <c r="RRJ240" s="235"/>
      <c r="RRK240" s="235"/>
      <c r="RRL240" s="235"/>
      <c r="RRM240" s="235"/>
      <c r="RRN240" s="235"/>
      <c r="RRO240" s="236"/>
      <c r="RRP240" s="236"/>
      <c r="RRQ240" s="208"/>
      <c r="RRS240" s="235"/>
      <c r="RRT240" s="235"/>
      <c r="RRU240" s="235"/>
      <c r="RRV240" s="235"/>
      <c r="RRW240" s="235"/>
      <c r="RRX240" s="235"/>
      <c r="RRY240" s="235"/>
      <c r="RRZ240" s="236"/>
      <c r="RSA240" s="236"/>
      <c r="RSB240" s="208"/>
      <c r="RSD240" s="235"/>
      <c r="RSE240" s="235"/>
      <c r="RSF240" s="235"/>
      <c r="RSG240" s="235"/>
      <c r="RSH240" s="235"/>
      <c r="RSI240" s="235"/>
      <c r="RSJ240" s="235"/>
      <c r="RSK240" s="236"/>
      <c r="RSL240" s="236"/>
      <c r="RSM240" s="208"/>
      <c r="RSO240" s="235"/>
      <c r="RSP240" s="235"/>
      <c r="RSQ240" s="235"/>
      <c r="RSR240" s="235"/>
      <c r="RSS240" s="235"/>
      <c r="RST240" s="235"/>
      <c r="RSU240" s="235"/>
      <c r="RSV240" s="236"/>
      <c r="RSW240" s="236"/>
      <c r="RSX240" s="208"/>
      <c r="RSZ240" s="235"/>
      <c r="RTA240" s="235"/>
      <c r="RTB240" s="235"/>
      <c r="RTC240" s="235"/>
      <c r="RTD240" s="235"/>
      <c r="RTE240" s="235"/>
      <c r="RTF240" s="235"/>
      <c r="RTG240" s="236"/>
      <c r="RTH240" s="236"/>
      <c r="RTI240" s="208"/>
      <c r="RTK240" s="235"/>
      <c r="RTL240" s="235"/>
      <c r="RTM240" s="235"/>
      <c r="RTN240" s="235"/>
      <c r="RTO240" s="235"/>
      <c r="RTP240" s="235"/>
      <c r="RTQ240" s="235"/>
      <c r="RTR240" s="236"/>
      <c r="RTS240" s="236"/>
      <c r="RTT240" s="208"/>
      <c r="RTV240" s="235"/>
      <c r="RTW240" s="235"/>
      <c r="RTX240" s="235"/>
      <c r="RTY240" s="235"/>
      <c r="RTZ240" s="235"/>
      <c r="RUA240" s="235"/>
      <c r="RUB240" s="235"/>
      <c r="RUC240" s="236"/>
      <c r="RUD240" s="236"/>
      <c r="RUE240" s="208"/>
      <c r="RUG240" s="235"/>
      <c r="RUH240" s="235"/>
      <c r="RUI240" s="235"/>
      <c r="RUJ240" s="235"/>
      <c r="RUK240" s="235"/>
      <c r="RUL240" s="235"/>
      <c r="RUM240" s="235"/>
      <c r="RUN240" s="236"/>
      <c r="RUO240" s="236"/>
      <c r="RUP240" s="208"/>
      <c r="RUR240" s="235"/>
      <c r="RUS240" s="235"/>
      <c r="RUT240" s="235"/>
      <c r="RUU240" s="235"/>
      <c r="RUV240" s="235"/>
      <c r="RUW240" s="235"/>
      <c r="RUX240" s="235"/>
      <c r="RUY240" s="236"/>
      <c r="RUZ240" s="236"/>
      <c r="RVA240" s="208"/>
      <c r="RVC240" s="235"/>
      <c r="RVD240" s="235"/>
      <c r="RVE240" s="235"/>
      <c r="RVF240" s="235"/>
      <c r="RVG240" s="235"/>
      <c r="RVH240" s="235"/>
      <c r="RVI240" s="235"/>
      <c r="RVJ240" s="236"/>
      <c r="RVK240" s="236"/>
      <c r="RVL240" s="208"/>
      <c r="RVN240" s="235"/>
      <c r="RVO240" s="235"/>
      <c r="RVP240" s="235"/>
      <c r="RVQ240" s="235"/>
      <c r="RVR240" s="235"/>
      <c r="RVS240" s="235"/>
      <c r="RVT240" s="235"/>
      <c r="RVU240" s="236"/>
      <c r="RVV240" s="236"/>
      <c r="RVW240" s="208"/>
      <c r="RVY240" s="235"/>
      <c r="RVZ240" s="235"/>
      <c r="RWA240" s="235"/>
      <c r="RWB240" s="235"/>
      <c r="RWC240" s="235"/>
      <c r="RWD240" s="235"/>
      <c r="RWE240" s="235"/>
      <c r="RWF240" s="236"/>
      <c r="RWG240" s="236"/>
      <c r="RWH240" s="208"/>
      <c r="RWJ240" s="235"/>
      <c r="RWK240" s="235"/>
      <c r="RWL240" s="235"/>
      <c r="RWM240" s="235"/>
      <c r="RWN240" s="235"/>
      <c r="RWO240" s="235"/>
      <c r="RWP240" s="235"/>
      <c r="RWQ240" s="236"/>
      <c r="RWR240" s="236"/>
      <c r="RWS240" s="208"/>
      <c r="RWU240" s="235"/>
      <c r="RWV240" s="235"/>
      <c r="RWW240" s="235"/>
      <c r="RWX240" s="235"/>
      <c r="RWY240" s="235"/>
      <c r="RWZ240" s="235"/>
      <c r="RXA240" s="235"/>
      <c r="RXB240" s="236"/>
      <c r="RXC240" s="236"/>
      <c r="RXD240" s="208"/>
      <c r="RXF240" s="235"/>
      <c r="RXG240" s="235"/>
      <c r="RXH240" s="235"/>
      <c r="RXI240" s="235"/>
      <c r="RXJ240" s="235"/>
      <c r="RXK240" s="235"/>
      <c r="RXL240" s="235"/>
      <c r="RXM240" s="236"/>
      <c r="RXN240" s="236"/>
      <c r="RXO240" s="208"/>
      <c r="RXQ240" s="235"/>
      <c r="RXR240" s="235"/>
      <c r="RXS240" s="235"/>
      <c r="RXT240" s="235"/>
      <c r="RXU240" s="235"/>
      <c r="RXV240" s="235"/>
      <c r="RXW240" s="235"/>
      <c r="RXX240" s="236"/>
      <c r="RXY240" s="236"/>
      <c r="RXZ240" s="208"/>
      <c r="RYB240" s="235"/>
      <c r="RYC240" s="235"/>
      <c r="RYD240" s="235"/>
      <c r="RYE240" s="235"/>
      <c r="RYF240" s="235"/>
      <c r="RYG240" s="235"/>
      <c r="RYH240" s="235"/>
      <c r="RYI240" s="236"/>
      <c r="RYJ240" s="236"/>
      <c r="RYK240" s="208"/>
      <c r="RYM240" s="235"/>
      <c r="RYN240" s="235"/>
      <c r="RYO240" s="235"/>
      <c r="RYP240" s="235"/>
      <c r="RYQ240" s="235"/>
      <c r="RYR240" s="235"/>
      <c r="RYS240" s="235"/>
      <c r="RYT240" s="236"/>
      <c r="RYU240" s="236"/>
      <c r="RYV240" s="208"/>
      <c r="RYX240" s="235"/>
      <c r="RYY240" s="235"/>
      <c r="RYZ240" s="235"/>
      <c r="RZA240" s="235"/>
      <c r="RZB240" s="235"/>
      <c r="RZC240" s="235"/>
      <c r="RZD240" s="235"/>
      <c r="RZE240" s="236"/>
      <c r="RZF240" s="236"/>
      <c r="RZG240" s="208"/>
      <c r="RZI240" s="235"/>
      <c r="RZJ240" s="235"/>
      <c r="RZK240" s="235"/>
      <c r="RZL240" s="235"/>
      <c r="RZM240" s="235"/>
      <c r="RZN240" s="235"/>
      <c r="RZO240" s="235"/>
      <c r="RZP240" s="236"/>
      <c r="RZQ240" s="236"/>
      <c r="RZR240" s="208"/>
      <c r="RZT240" s="235"/>
      <c r="RZU240" s="235"/>
      <c r="RZV240" s="235"/>
      <c r="RZW240" s="235"/>
      <c r="RZX240" s="235"/>
      <c r="RZY240" s="235"/>
      <c r="RZZ240" s="235"/>
      <c r="SAA240" s="236"/>
      <c r="SAB240" s="236"/>
      <c r="SAC240" s="208"/>
      <c r="SAE240" s="235"/>
      <c r="SAF240" s="235"/>
      <c r="SAG240" s="235"/>
      <c r="SAH240" s="235"/>
      <c r="SAI240" s="235"/>
      <c r="SAJ240" s="235"/>
      <c r="SAK240" s="235"/>
      <c r="SAL240" s="236"/>
      <c r="SAM240" s="236"/>
      <c r="SAN240" s="208"/>
      <c r="SAP240" s="235"/>
      <c r="SAQ240" s="235"/>
      <c r="SAR240" s="235"/>
      <c r="SAS240" s="235"/>
      <c r="SAT240" s="235"/>
      <c r="SAU240" s="235"/>
      <c r="SAV240" s="235"/>
      <c r="SAW240" s="236"/>
      <c r="SAX240" s="236"/>
      <c r="SAY240" s="208"/>
      <c r="SBA240" s="235"/>
      <c r="SBB240" s="235"/>
      <c r="SBC240" s="235"/>
      <c r="SBD240" s="235"/>
      <c r="SBE240" s="235"/>
      <c r="SBF240" s="235"/>
      <c r="SBG240" s="235"/>
      <c r="SBH240" s="236"/>
      <c r="SBI240" s="236"/>
      <c r="SBJ240" s="208"/>
      <c r="SBL240" s="235"/>
      <c r="SBM240" s="235"/>
      <c r="SBN240" s="235"/>
      <c r="SBO240" s="235"/>
      <c r="SBP240" s="235"/>
      <c r="SBQ240" s="235"/>
      <c r="SBR240" s="235"/>
      <c r="SBS240" s="236"/>
      <c r="SBT240" s="236"/>
      <c r="SBU240" s="208"/>
      <c r="SBW240" s="235"/>
      <c r="SBX240" s="235"/>
      <c r="SBY240" s="235"/>
      <c r="SBZ240" s="235"/>
      <c r="SCA240" s="235"/>
      <c r="SCB240" s="235"/>
      <c r="SCC240" s="235"/>
      <c r="SCD240" s="236"/>
      <c r="SCE240" s="236"/>
      <c r="SCF240" s="208"/>
      <c r="SCH240" s="235"/>
      <c r="SCI240" s="235"/>
      <c r="SCJ240" s="235"/>
      <c r="SCK240" s="235"/>
      <c r="SCL240" s="235"/>
      <c r="SCM240" s="235"/>
      <c r="SCN240" s="235"/>
      <c r="SCO240" s="236"/>
      <c r="SCP240" s="236"/>
      <c r="SCQ240" s="208"/>
      <c r="SCS240" s="235"/>
      <c r="SCT240" s="235"/>
      <c r="SCU240" s="235"/>
      <c r="SCV240" s="235"/>
      <c r="SCW240" s="235"/>
      <c r="SCX240" s="235"/>
      <c r="SCY240" s="235"/>
      <c r="SCZ240" s="236"/>
      <c r="SDA240" s="236"/>
      <c r="SDB240" s="208"/>
      <c r="SDD240" s="235"/>
      <c r="SDE240" s="235"/>
      <c r="SDF240" s="235"/>
      <c r="SDG240" s="235"/>
      <c r="SDH240" s="235"/>
      <c r="SDI240" s="235"/>
      <c r="SDJ240" s="235"/>
      <c r="SDK240" s="236"/>
      <c r="SDL240" s="236"/>
      <c r="SDM240" s="208"/>
      <c r="SDO240" s="235"/>
      <c r="SDP240" s="235"/>
      <c r="SDQ240" s="235"/>
      <c r="SDR240" s="235"/>
      <c r="SDS240" s="235"/>
      <c r="SDT240" s="235"/>
      <c r="SDU240" s="235"/>
      <c r="SDV240" s="236"/>
      <c r="SDW240" s="236"/>
      <c r="SDX240" s="208"/>
      <c r="SDZ240" s="235"/>
      <c r="SEA240" s="235"/>
      <c r="SEB240" s="235"/>
      <c r="SEC240" s="235"/>
      <c r="SED240" s="235"/>
      <c r="SEE240" s="235"/>
      <c r="SEF240" s="235"/>
      <c r="SEG240" s="236"/>
      <c r="SEH240" s="236"/>
      <c r="SEI240" s="208"/>
      <c r="SEK240" s="235"/>
      <c r="SEL240" s="235"/>
      <c r="SEM240" s="235"/>
      <c r="SEN240" s="235"/>
      <c r="SEO240" s="235"/>
      <c r="SEP240" s="235"/>
      <c r="SEQ240" s="235"/>
      <c r="SER240" s="236"/>
      <c r="SES240" s="236"/>
      <c r="SET240" s="208"/>
      <c r="SEV240" s="235"/>
      <c r="SEW240" s="235"/>
      <c r="SEX240" s="235"/>
      <c r="SEY240" s="235"/>
      <c r="SEZ240" s="235"/>
      <c r="SFA240" s="235"/>
      <c r="SFB240" s="235"/>
      <c r="SFC240" s="236"/>
      <c r="SFD240" s="236"/>
      <c r="SFE240" s="208"/>
      <c r="SFG240" s="235"/>
      <c r="SFH240" s="235"/>
      <c r="SFI240" s="235"/>
      <c r="SFJ240" s="235"/>
      <c r="SFK240" s="235"/>
      <c r="SFL240" s="235"/>
      <c r="SFM240" s="235"/>
      <c r="SFN240" s="236"/>
      <c r="SFO240" s="236"/>
      <c r="SFP240" s="208"/>
      <c r="SFR240" s="235"/>
      <c r="SFS240" s="235"/>
      <c r="SFT240" s="235"/>
      <c r="SFU240" s="235"/>
      <c r="SFV240" s="235"/>
      <c r="SFW240" s="235"/>
      <c r="SFX240" s="235"/>
      <c r="SFY240" s="236"/>
      <c r="SFZ240" s="236"/>
      <c r="SGA240" s="208"/>
      <c r="SGC240" s="235"/>
      <c r="SGD240" s="235"/>
      <c r="SGE240" s="235"/>
      <c r="SGF240" s="235"/>
      <c r="SGG240" s="235"/>
      <c r="SGH240" s="235"/>
      <c r="SGI240" s="235"/>
      <c r="SGJ240" s="236"/>
      <c r="SGK240" s="236"/>
      <c r="SGL240" s="208"/>
      <c r="SGN240" s="235"/>
      <c r="SGO240" s="235"/>
      <c r="SGP240" s="235"/>
      <c r="SGQ240" s="235"/>
      <c r="SGR240" s="235"/>
      <c r="SGS240" s="235"/>
      <c r="SGT240" s="235"/>
      <c r="SGU240" s="236"/>
      <c r="SGV240" s="236"/>
      <c r="SGW240" s="208"/>
      <c r="SGY240" s="235"/>
      <c r="SGZ240" s="235"/>
      <c r="SHA240" s="235"/>
      <c r="SHB240" s="235"/>
      <c r="SHC240" s="235"/>
      <c r="SHD240" s="235"/>
      <c r="SHE240" s="235"/>
      <c r="SHF240" s="236"/>
      <c r="SHG240" s="236"/>
      <c r="SHH240" s="208"/>
      <c r="SHJ240" s="235"/>
      <c r="SHK240" s="235"/>
      <c r="SHL240" s="235"/>
      <c r="SHM240" s="235"/>
      <c r="SHN240" s="235"/>
      <c r="SHO240" s="235"/>
      <c r="SHP240" s="235"/>
      <c r="SHQ240" s="236"/>
      <c r="SHR240" s="236"/>
      <c r="SHS240" s="208"/>
      <c r="SHU240" s="235"/>
      <c r="SHV240" s="235"/>
      <c r="SHW240" s="235"/>
      <c r="SHX240" s="235"/>
      <c r="SHY240" s="235"/>
      <c r="SHZ240" s="235"/>
      <c r="SIA240" s="235"/>
      <c r="SIB240" s="236"/>
      <c r="SIC240" s="236"/>
      <c r="SID240" s="208"/>
      <c r="SIF240" s="235"/>
      <c r="SIG240" s="235"/>
      <c r="SIH240" s="235"/>
      <c r="SII240" s="235"/>
      <c r="SIJ240" s="235"/>
      <c r="SIK240" s="235"/>
      <c r="SIL240" s="235"/>
      <c r="SIM240" s="236"/>
      <c r="SIN240" s="236"/>
      <c r="SIO240" s="208"/>
      <c r="SIQ240" s="235"/>
      <c r="SIR240" s="235"/>
      <c r="SIS240" s="235"/>
      <c r="SIT240" s="235"/>
      <c r="SIU240" s="235"/>
      <c r="SIV240" s="235"/>
      <c r="SIW240" s="235"/>
      <c r="SIX240" s="236"/>
      <c r="SIY240" s="236"/>
      <c r="SIZ240" s="208"/>
      <c r="SJB240" s="235"/>
      <c r="SJC240" s="235"/>
      <c r="SJD240" s="235"/>
      <c r="SJE240" s="235"/>
      <c r="SJF240" s="235"/>
      <c r="SJG240" s="235"/>
      <c r="SJH240" s="235"/>
      <c r="SJI240" s="236"/>
      <c r="SJJ240" s="236"/>
      <c r="SJK240" s="208"/>
      <c r="SJM240" s="235"/>
      <c r="SJN240" s="235"/>
      <c r="SJO240" s="235"/>
      <c r="SJP240" s="235"/>
      <c r="SJQ240" s="235"/>
      <c r="SJR240" s="235"/>
      <c r="SJS240" s="235"/>
      <c r="SJT240" s="236"/>
      <c r="SJU240" s="236"/>
      <c r="SJV240" s="208"/>
      <c r="SJX240" s="235"/>
      <c r="SJY240" s="235"/>
      <c r="SJZ240" s="235"/>
      <c r="SKA240" s="235"/>
      <c r="SKB240" s="235"/>
      <c r="SKC240" s="235"/>
      <c r="SKD240" s="235"/>
      <c r="SKE240" s="236"/>
      <c r="SKF240" s="236"/>
      <c r="SKG240" s="208"/>
      <c r="SKI240" s="235"/>
      <c r="SKJ240" s="235"/>
      <c r="SKK240" s="235"/>
      <c r="SKL240" s="235"/>
      <c r="SKM240" s="235"/>
      <c r="SKN240" s="235"/>
      <c r="SKO240" s="235"/>
      <c r="SKP240" s="236"/>
      <c r="SKQ240" s="236"/>
      <c r="SKR240" s="208"/>
      <c r="SKT240" s="235"/>
      <c r="SKU240" s="235"/>
      <c r="SKV240" s="235"/>
      <c r="SKW240" s="235"/>
      <c r="SKX240" s="235"/>
      <c r="SKY240" s="235"/>
      <c r="SKZ240" s="235"/>
      <c r="SLA240" s="236"/>
      <c r="SLB240" s="236"/>
      <c r="SLC240" s="208"/>
      <c r="SLE240" s="235"/>
      <c r="SLF240" s="235"/>
      <c r="SLG240" s="235"/>
      <c r="SLH240" s="235"/>
      <c r="SLI240" s="235"/>
      <c r="SLJ240" s="235"/>
      <c r="SLK240" s="235"/>
      <c r="SLL240" s="236"/>
      <c r="SLM240" s="236"/>
      <c r="SLN240" s="208"/>
      <c r="SLP240" s="235"/>
      <c r="SLQ240" s="235"/>
      <c r="SLR240" s="235"/>
      <c r="SLS240" s="235"/>
      <c r="SLT240" s="235"/>
      <c r="SLU240" s="235"/>
      <c r="SLV240" s="235"/>
      <c r="SLW240" s="236"/>
      <c r="SLX240" s="236"/>
      <c r="SLY240" s="208"/>
      <c r="SMA240" s="235"/>
      <c r="SMB240" s="235"/>
      <c r="SMC240" s="235"/>
      <c r="SMD240" s="235"/>
      <c r="SME240" s="235"/>
      <c r="SMF240" s="235"/>
      <c r="SMG240" s="235"/>
      <c r="SMH240" s="236"/>
      <c r="SMI240" s="236"/>
      <c r="SMJ240" s="208"/>
      <c r="SML240" s="235"/>
      <c r="SMM240" s="235"/>
      <c r="SMN240" s="235"/>
      <c r="SMO240" s="235"/>
      <c r="SMP240" s="235"/>
      <c r="SMQ240" s="235"/>
      <c r="SMR240" s="235"/>
      <c r="SMS240" s="236"/>
      <c r="SMT240" s="236"/>
      <c r="SMU240" s="208"/>
      <c r="SMW240" s="235"/>
      <c r="SMX240" s="235"/>
      <c r="SMY240" s="235"/>
      <c r="SMZ240" s="235"/>
      <c r="SNA240" s="235"/>
      <c r="SNB240" s="235"/>
      <c r="SNC240" s="235"/>
      <c r="SND240" s="236"/>
      <c r="SNE240" s="236"/>
      <c r="SNF240" s="208"/>
      <c r="SNH240" s="235"/>
      <c r="SNI240" s="235"/>
      <c r="SNJ240" s="235"/>
      <c r="SNK240" s="235"/>
      <c r="SNL240" s="235"/>
      <c r="SNM240" s="235"/>
      <c r="SNN240" s="235"/>
      <c r="SNO240" s="236"/>
      <c r="SNP240" s="236"/>
      <c r="SNQ240" s="208"/>
      <c r="SNS240" s="235"/>
      <c r="SNT240" s="235"/>
      <c r="SNU240" s="235"/>
      <c r="SNV240" s="235"/>
      <c r="SNW240" s="235"/>
      <c r="SNX240" s="235"/>
      <c r="SNY240" s="235"/>
      <c r="SNZ240" s="236"/>
      <c r="SOA240" s="236"/>
      <c r="SOB240" s="208"/>
      <c r="SOD240" s="235"/>
      <c r="SOE240" s="235"/>
      <c r="SOF240" s="235"/>
      <c r="SOG240" s="235"/>
      <c r="SOH240" s="235"/>
      <c r="SOI240" s="235"/>
      <c r="SOJ240" s="235"/>
      <c r="SOK240" s="236"/>
      <c r="SOL240" s="236"/>
      <c r="SOM240" s="208"/>
      <c r="SOO240" s="235"/>
      <c r="SOP240" s="235"/>
      <c r="SOQ240" s="235"/>
      <c r="SOR240" s="235"/>
      <c r="SOS240" s="235"/>
      <c r="SOT240" s="235"/>
      <c r="SOU240" s="235"/>
      <c r="SOV240" s="236"/>
      <c r="SOW240" s="236"/>
      <c r="SOX240" s="208"/>
      <c r="SOZ240" s="235"/>
      <c r="SPA240" s="235"/>
      <c r="SPB240" s="235"/>
      <c r="SPC240" s="235"/>
      <c r="SPD240" s="235"/>
      <c r="SPE240" s="235"/>
      <c r="SPF240" s="235"/>
      <c r="SPG240" s="236"/>
      <c r="SPH240" s="236"/>
      <c r="SPI240" s="208"/>
      <c r="SPK240" s="235"/>
      <c r="SPL240" s="235"/>
      <c r="SPM240" s="235"/>
      <c r="SPN240" s="235"/>
      <c r="SPO240" s="235"/>
      <c r="SPP240" s="235"/>
      <c r="SPQ240" s="235"/>
      <c r="SPR240" s="236"/>
      <c r="SPS240" s="236"/>
      <c r="SPT240" s="208"/>
      <c r="SPV240" s="235"/>
      <c r="SPW240" s="235"/>
      <c r="SPX240" s="235"/>
      <c r="SPY240" s="235"/>
      <c r="SPZ240" s="235"/>
      <c r="SQA240" s="235"/>
      <c r="SQB240" s="235"/>
      <c r="SQC240" s="236"/>
      <c r="SQD240" s="236"/>
      <c r="SQE240" s="208"/>
      <c r="SQG240" s="235"/>
      <c r="SQH240" s="235"/>
      <c r="SQI240" s="235"/>
      <c r="SQJ240" s="235"/>
      <c r="SQK240" s="235"/>
      <c r="SQL240" s="235"/>
      <c r="SQM240" s="235"/>
      <c r="SQN240" s="236"/>
      <c r="SQO240" s="236"/>
      <c r="SQP240" s="208"/>
      <c r="SQR240" s="235"/>
      <c r="SQS240" s="235"/>
      <c r="SQT240" s="235"/>
      <c r="SQU240" s="235"/>
      <c r="SQV240" s="235"/>
      <c r="SQW240" s="235"/>
      <c r="SQX240" s="235"/>
      <c r="SQY240" s="236"/>
      <c r="SQZ240" s="236"/>
      <c r="SRA240" s="208"/>
      <c r="SRC240" s="235"/>
      <c r="SRD240" s="235"/>
      <c r="SRE240" s="235"/>
      <c r="SRF240" s="235"/>
      <c r="SRG240" s="235"/>
      <c r="SRH240" s="235"/>
      <c r="SRI240" s="235"/>
      <c r="SRJ240" s="236"/>
      <c r="SRK240" s="236"/>
      <c r="SRL240" s="208"/>
      <c r="SRN240" s="235"/>
      <c r="SRO240" s="235"/>
      <c r="SRP240" s="235"/>
      <c r="SRQ240" s="235"/>
      <c r="SRR240" s="235"/>
      <c r="SRS240" s="235"/>
      <c r="SRT240" s="235"/>
      <c r="SRU240" s="236"/>
      <c r="SRV240" s="236"/>
      <c r="SRW240" s="208"/>
      <c r="SRY240" s="235"/>
      <c r="SRZ240" s="235"/>
      <c r="SSA240" s="235"/>
      <c r="SSB240" s="235"/>
      <c r="SSC240" s="235"/>
      <c r="SSD240" s="235"/>
      <c r="SSE240" s="235"/>
      <c r="SSF240" s="236"/>
      <c r="SSG240" s="236"/>
      <c r="SSH240" s="208"/>
      <c r="SSJ240" s="235"/>
      <c r="SSK240" s="235"/>
      <c r="SSL240" s="235"/>
      <c r="SSM240" s="235"/>
      <c r="SSN240" s="235"/>
      <c r="SSO240" s="235"/>
      <c r="SSP240" s="235"/>
      <c r="SSQ240" s="236"/>
      <c r="SSR240" s="236"/>
      <c r="SSS240" s="208"/>
      <c r="SSU240" s="235"/>
      <c r="SSV240" s="235"/>
      <c r="SSW240" s="235"/>
      <c r="SSX240" s="235"/>
      <c r="SSY240" s="235"/>
      <c r="SSZ240" s="235"/>
      <c r="STA240" s="235"/>
      <c r="STB240" s="236"/>
      <c r="STC240" s="236"/>
      <c r="STD240" s="208"/>
      <c r="STF240" s="235"/>
      <c r="STG240" s="235"/>
      <c r="STH240" s="235"/>
      <c r="STI240" s="235"/>
      <c r="STJ240" s="235"/>
      <c r="STK240" s="235"/>
      <c r="STL240" s="235"/>
      <c r="STM240" s="236"/>
      <c r="STN240" s="236"/>
      <c r="STO240" s="208"/>
      <c r="STQ240" s="235"/>
      <c r="STR240" s="235"/>
      <c r="STS240" s="235"/>
      <c r="STT240" s="235"/>
      <c r="STU240" s="235"/>
      <c r="STV240" s="235"/>
      <c r="STW240" s="235"/>
      <c r="STX240" s="236"/>
      <c r="STY240" s="236"/>
      <c r="STZ240" s="208"/>
      <c r="SUB240" s="235"/>
      <c r="SUC240" s="235"/>
      <c r="SUD240" s="235"/>
      <c r="SUE240" s="235"/>
      <c r="SUF240" s="235"/>
      <c r="SUG240" s="235"/>
      <c r="SUH240" s="235"/>
      <c r="SUI240" s="236"/>
      <c r="SUJ240" s="236"/>
      <c r="SUK240" s="208"/>
      <c r="SUM240" s="235"/>
      <c r="SUN240" s="235"/>
      <c r="SUO240" s="235"/>
      <c r="SUP240" s="235"/>
      <c r="SUQ240" s="235"/>
      <c r="SUR240" s="235"/>
      <c r="SUS240" s="235"/>
      <c r="SUT240" s="236"/>
      <c r="SUU240" s="236"/>
      <c r="SUV240" s="208"/>
      <c r="SUX240" s="235"/>
      <c r="SUY240" s="235"/>
      <c r="SUZ240" s="235"/>
      <c r="SVA240" s="235"/>
      <c r="SVB240" s="235"/>
      <c r="SVC240" s="235"/>
      <c r="SVD240" s="235"/>
      <c r="SVE240" s="236"/>
      <c r="SVF240" s="236"/>
      <c r="SVG240" s="208"/>
      <c r="SVI240" s="235"/>
      <c r="SVJ240" s="235"/>
      <c r="SVK240" s="235"/>
      <c r="SVL240" s="235"/>
      <c r="SVM240" s="235"/>
      <c r="SVN240" s="235"/>
      <c r="SVO240" s="235"/>
      <c r="SVP240" s="236"/>
      <c r="SVQ240" s="236"/>
      <c r="SVR240" s="208"/>
      <c r="SVT240" s="235"/>
      <c r="SVU240" s="235"/>
      <c r="SVV240" s="235"/>
      <c r="SVW240" s="235"/>
      <c r="SVX240" s="235"/>
      <c r="SVY240" s="235"/>
      <c r="SVZ240" s="235"/>
      <c r="SWA240" s="236"/>
      <c r="SWB240" s="236"/>
      <c r="SWC240" s="208"/>
      <c r="SWE240" s="235"/>
      <c r="SWF240" s="235"/>
      <c r="SWG240" s="235"/>
      <c r="SWH240" s="235"/>
      <c r="SWI240" s="235"/>
      <c r="SWJ240" s="235"/>
      <c r="SWK240" s="235"/>
      <c r="SWL240" s="236"/>
      <c r="SWM240" s="236"/>
      <c r="SWN240" s="208"/>
      <c r="SWP240" s="235"/>
      <c r="SWQ240" s="235"/>
      <c r="SWR240" s="235"/>
      <c r="SWS240" s="235"/>
      <c r="SWT240" s="235"/>
      <c r="SWU240" s="235"/>
      <c r="SWV240" s="235"/>
      <c r="SWW240" s="236"/>
      <c r="SWX240" s="236"/>
      <c r="SWY240" s="208"/>
      <c r="SXA240" s="235"/>
      <c r="SXB240" s="235"/>
      <c r="SXC240" s="235"/>
      <c r="SXD240" s="235"/>
      <c r="SXE240" s="235"/>
      <c r="SXF240" s="235"/>
      <c r="SXG240" s="235"/>
      <c r="SXH240" s="236"/>
      <c r="SXI240" s="236"/>
      <c r="SXJ240" s="208"/>
      <c r="SXL240" s="235"/>
      <c r="SXM240" s="235"/>
      <c r="SXN240" s="235"/>
      <c r="SXO240" s="235"/>
      <c r="SXP240" s="235"/>
      <c r="SXQ240" s="235"/>
      <c r="SXR240" s="235"/>
      <c r="SXS240" s="236"/>
      <c r="SXT240" s="236"/>
      <c r="SXU240" s="208"/>
      <c r="SXW240" s="235"/>
      <c r="SXX240" s="235"/>
      <c r="SXY240" s="235"/>
      <c r="SXZ240" s="235"/>
      <c r="SYA240" s="235"/>
      <c r="SYB240" s="235"/>
      <c r="SYC240" s="235"/>
      <c r="SYD240" s="236"/>
      <c r="SYE240" s="236"/>
      <c r="SYF240" s="208"/>
      <c r="SYH240" s="235"/>
      <c r="SYI240" s="235"/>
      <c r="SYJ240" s="235"/>
      <c r="SYK240" s="235"/>
      <c r="SYL240" s="235"/>
      <c r="SYM240" s="235"/>
      <c r="SYN240" s="235"/>
      <c r="SYO240" s="236"/>
      <c r="SYP240" s="236"/>
      <c r="SYQ240" s="208"/>
      <c r="SYS240" s="235"/>
      <c r="SYT240" s="235"/>
      <c r="SYU240" s="235"/>
      <c r="SYV240" s="235"/>
      <c r="SYW240" s="235"/>
      <c r="SYX240" s="235"/>
      <c r="SYY240" s="235"/>
      <c r="SYZ240" s="236"/>
      <c r="SZA240" s="236"/>
      <c r="SZB240" s="208"/>
      <c r="SZD240" s="235"/>
      <c r="SZE240" s="235"/>
      <c r="SZF240" s="235"/>
      <c r="SZG240" s="235"/>
      <c r="SZH240" s="235"/>
      <c r="SZI240" s="235"/>
      <c r="SZJ240" s="235"/>
      <c r="SZK240" s="236"/>
      <c r="SZL240" s="236"/>
      <c r="SZM240" s="208"/>
      <c r="SZO240" s="235"/>
      <c r="SZP240" s="235"/>
      <c r="SZQ240" s="235"/>
      <c r="SZR240" s="235"/>
      <c r="SZS240" s="235"/>
      <c r="SZT240" s="235"/>
      <c r="SZU240" s="235"/>
      <c r="SZV240" s="236"/>
      <c r="SZW240" s="236"/>
      <c r="SZX240" s="208"/>
      <c r="SZZ240" s="235"/>
      <c r="TAA240" s="235"/>
      <c r="TAB240" s="235"/>
      <c r="TAC240" s="235"/>
      <c r="TAD240" s="235"/>
      <c r="TAE240" s="235"/>
      <c r="TAF240" s="235"/>
      <c r="TAG240" s="236"/>
      <c r="TAH240" s="236"/>
      <c r="TAI240" s="208"/>
      <c r="TAK240" s="235"/>
      <c r="TAL240" s="235"/>
      <c r="TAM240" s="235"/>
      <c r="TAN240" s="235"/>
      <c r="TAO240" s="235"/>
      <c r="TAP240" s="235"/>
      <c r="TAQ240" s="235"/>
      <c r="TAR240" s="236"/>
      <c r="TAS240" s="236"/>
      <c r="TAT240" s="208"/>
      <c r="TAV240" s="235"/>
      <c r="TAW240" s="235"/>
      <c r="TAX240" s="235"/>
      <c r="TAY240" s="235"/>
      <c r="TAZ240" s="235"/>
      <c r="TBA240" s="235"/>
      <c r="TBB240" s="235"/>
      <c r="TBC240" s="236"/>
      <c r="TBD240" s="236"/>
      <c r="TBE240" s="208"/>
      <c r="TBG240" s="235"/>
      <c r="TBH240" s="235"/>
      <c r="TBI240" s="235"/>
      <c r="TBJ240" s="235"/>
      <c r="TBK240" s="235"/>
      <c r="TBL240" s="235"/>
      <c r="TBM240" s="235"/>
      <c r="TBN240" s="236"/>
      <c r="TBO240" s="236"/>
      <c r="TBP240" s="208"/>
      <c r="TBR240" s="235"/>
      <c r="TBS240" s="235"/>
      <c r="TBT240" s="235"/>
      <c r="TBU240" s="235"/>
      <c r="TBV240" s="235"/>
      <c r="TBW240" s="235"/>
      <c r="TBX240" s="235"/>
      <c r="TBY240" s="236"/>
      <c r="TBZ240" s="236"/>
      <c r="TCA240" s="208"/>
      <c r="TCC240" s="235"/>
      <c r="TCD240" s="235"/>
      <c r="TCE240" s="235"/>
      <c r="TCF240" s="235"/>
      <c r="TCG240" s="235"/>
      <c r="TCH240" s="235"/>
      <c r="TCI240" s="235"/>
      <c r="TCJ240" s="236"/>
      <c r="TCK240" s="236"/>
      <c r="TCL240" s="208"/>
      <c r="TCN240" s="235"/>
      <c r="TCO240" s="235"/>
      <c r="TCP240" s="235"/>
      <c r="TCQ240" s="235"/>
      <c r="TCR240" s="235"/>
      <c r="TCS240" s="235"/>
      <c r="TCT240" s="235"/>
      <c r="TCU240" s="236"/>
      <c r="TCV240" s="236"/>
      <c r="TCW240" s="208"/>
      <c r="TCY240" s="235"/>
      <c r="TCZ240" s="235"/>
      <c r="TDA240" s="235"/>
      <c r="TDB240" s="235"/>
      <c r="TDC240" s="235"/>
      <c r="TDD240" s="235"/>
      <c r="TDE240" s="235"/>
      <c r="TDF240" s="236"/>
      <c r="TDG240" s="236"/>
      <c r="TDH240" s="208"/>
      <c r="TDJ240" s="235"/>
      <c r="TDK240" s="235"/>
      <c r="TDL240" s="235"/>
      <c r="TDM240" s="235"/>
      <c r="TDN240" s="235"/>
      <c r="TDO240" s="235"/>
      <c r="TDP240" s="235"/>
      <c r="TDQ240" s="236"/>
      <c r="TDR240" s="236"/>
      <c r="TDS240" s="208"/>
      <c r="TDU240" s="235"/>
      <c r="TDV240" s="235"/>
      <c r="TDW240" s="235"/>
      <c r="TDX240" s="235"/>
      <c r="TDY240" s="235"/>
      <c r="TDZ240" s="235"/>
      <c r="TEA240" s="235"/>
      <c r="TEB240" s="236"/>
      <c r="TEC240" s="236"/>
      <c r="TED240" s="208"/>
      <c r="TEF240" s="235"/>
      <c r="TEG240" s="235"/>
      <c r="TEH240" s="235"/>
      <c r="TEI240" s="235"/>
      <c r="TEJ240" s="235"/>
      <c r="TEK240" s="235"/>
      <c r="TEL240" s="235"/>
      <c r="TEM240" s="236"/>
      <c r="TEN240" s="236"/>
      <c r="TEO240" s="208"/>
      <c r="TEQ240" s="235"/>
      <c r="TER240" s="235"/>
      <c r="TES240" s="235"/>
      <c r="TET240" s="235"/>
      <c r="TEU240" s="235"/>
      <c r="TEV240" s="235"/>
      <c r="TEW240" s="235"/>
      <c r="TEX240" s="236"/>
      <c r="TEY240" s="236"/>
      <c r="TEZ240" s="208"/>
      <c r="TFB240" s="235"/>
      <c r="TFC240" s="235"/>
      <c r="TFD240" s="235"/>
      <c r="TFE240" s="235"/>
      <c r="TFF240" s="235"/>
      <c r="TFG240" s="235"/>
      <c r="TFH240" s="235"/>
      <c r="TFI240" s="236"/>
      <c r="TFJ240" s="236"/>
      <c r="TFK240" s="208"/>
      <c r="TFM240" s="235"/>
      <c r="TFN240" s="235"/>
      <c r="TFO240" s="235"/>
      <c r="TFP240" s="235"/>
      <c r="TFQ240" s="235"/>
      <c r="TFR240" s="235"/>
      <c r="TFS240" s="235"/>
      <c r="TFT240" s="236"/>
      <c r="TFU240" s="236"/>
      <c r="TFV240" s="208"/>
      <c r="TFX240" s="235"/>
      <c r="TFY240" s="235"/>
      <c r="TFZ240" s="235"/>
      <c r="TGA240" s="235"/>
      <c r="TGB240" s="235"/>
      <c r="TGC240" s="235"/>
      <c r="TGD240" s="235"/>
      <c r="TGE240" s="236"/>
      <c r="TGF240" s="236"/>
      <c r="TGG240" s="208"/>
      <c r="TGI240" s="235"/>
      <c r="TGJ240" s="235"/>
      <c r="TGK240" s="235"/>
      <c r="TGL240" s="235"/>
      <c r="TGM240" s="235"/>
      <c r="TGN240" s="235"/>
      <c r="TGO240" s="235"/>
      <c r="TGP240" s="236"/>
      <c r="TGQ240" s="236"/>
      <c r="TGR240" s="208"/>
      <c r="TGT240" s="235"/>
      <c r="TGU240" s="235"/>
      <c r="TGV240" s="235"/>
      <c r="TGW240" s="235"/>
      <c r="TGX240" s="235"/>
      <c r="TGY240" s="235"/>
      <c r="TGZ240" s="235"/>
      <c r="THA240" s="236"/>
      <c r="THB240" s="236"/>
      <c r="THC240" s="208"/>
      <c r="THE240" s="235"/>
      <c r="THF240" s="235"/>
      <c r="THG240" s="235"/>
      <c r="THH240" s="235"/>
      <c r="THI240" s="235"/>
      <c r="THJ240" s="235"/>
      <c r="THK240" s="235"/>
      <c r="THL240" s="236"/>
      <c r="THM240" s="236"/>
      <c r="THN240" s="208"/>
      <c r="THP240" s="235"/>
      <c r="THQ240" s="235"/>
      <c r="THR240" s="235"/>
      <c r="THS240" s="235"/>
      <c r="THT240" s="235"/>
      <c r="THU240" s="235"/>
      <c r="THV240" s="235"/>
      <c r="THW240" s="236"/>
      <c r="THX240" s="236"/>
      <c r="THY240" s="208"/>
      <c r="TIA240" s="235"/>
      <c r="TIB240" s="235"/>
      <c r="TIC240" s="235"/>
      <c r="TID240" s="235"/>
      <c r="TIE240" s="235"/>
      <c r="TIF240" s="235"/>
      <c r="TIG240" s="235"/>
      <c r="TIH240" s="236"/>
      <c r="TII240" s="236"/>
      <c r="TIJ240" s="208"/>
      <c r="TIL240" s="235"/>
      <c r="TIM240" s="235"/>
      <c r="TIN240" s="235"/>
      <c r="TIO240" s="235"/>
      <c r="TIP240" s="235"/>
      <c r="TIQ240" s="235"/>
      <c r="TIR240" s="235"/>
      <c r="TIS240" s="236"/>
      <c r="TIT240" s="236"/>
      <c r="TIU240" s="208"/>
      <c r="TIW240" s="235"/>
      <c r="TIX240" s="235"/>
      <c r="TIY240" s="235"/>
      <c r="TIZ240" s="235"/>
      <c r="TJA240" s="235"/>
      <c r="TJB240" s="235"/>
      <c r="TJC240" s="235"/>
      <c r="TJD240" s="236"/>
      <c r="TJE240" s="236"/>
      <c r="TJF240" s="208"/>
      <c r="TJH240" s="235"/>
      <c r="TJI240" s="235"/>
      <c r="TJJ240" s="235"/>
      <c r="TJK240" s="235"/>
      <c r="TJL240" s="235"/>
      <c r="TJM240" s="235"/>
      <c r="TJN240" s="235"/>
      <c r="TJO240" s="236"/>
      <c r="TJP240" s="236"/>
      <c r="TJQ240" s="208"/>
      <c r="TJS240" s="235"/>
      <c r="TJT240" s="235"/>
      <c r="TJU240" s="235"/>
      <c r="TJV240" s="235"/>
      <c r="TJW240" s="235"/>
      <c r="TJX240" s="235"/>
      <c r="TJY240" s="235"/>
      <c r="TJZ240" s="236"/>
      <c r="TKA240" s="236"/>
      <c r="TKB240" s="208"/>
      <c r="TKD240" s="235"/>
      <c r="TKE240" s="235"/>
      <c r="TKF240" s="235"/>
      <c r="TKG240" s="235"/>
      <c r="TKH240" s="235"/>
      <c r="TKI240" s="235"/>
      <c r="TKJ240" s="235"/>
      <c r="TKK240" s="236"/>
      <c r="TKL240" s="236"/>
      <c r="TKM240" s="208"/>
      <c r="TKO240" s="235"/>
      <c r="TKP240" s="235"/>
      <c r="TKQ240" s="235"/>
      <c r="TKR240" s="235"/>
      <c r="TKS240" s="235"/>
      <c r="TKT240" s="235"/>
      <c r="TKU240" s="235"/>
      <c r="TKV240" s="236"/>
      <c r="TKW240" s="236"/>
      <c r="TKX240" s="208"/>
      <c r="TKZ240" s="235"/>
      <c r="TLA240" s="235"/>
      <c r="TLB240" s="235"/>
      <c r="TLC240" s="235"/>
      <c r="TLD240" s="235"/>
      <c r="TLE240" s="235"/>
      <c r="TLF240" s="235"/>
      <c r="TLG240" s="236"/>
      <c r="TLH240" s="236"/>
      <c r="TLI240" s="208"/>
      <c r="TLK240" s="235"/>
      <c r="TLL240" s="235"/>
      <c r="TLM240" s="235"/>
      <c r="TLN240" s="235"/>
      <c r="TLO240" s="235"/>
      <c r="TLP240" s="235"/>
      <c r="TLQ240" s="235"/>
      <c r="TLR240" s="236"/>
      <c r="TLS240" s="236"/>
      <c r="TLT240" s="208"/>
      <c r="TLV240" s="235"/>
      <c r="TLW240" s="235"/>
      <c r="TLX240" s="235"/>
      <c r="TLY240" s="235"/>
      <c r="TLZ240" s="235"/>
      <c r="TMA240" s="235"/>
      <c r="TMB240" s="235"/>
      <c r="TMC240" s="236"/>
      <c r="TMD240" s="236"/>
      <c r="TME240" s="208"/>
      <c r="TMG240" s="235"/>
      <c r="TMH240" s="235"/>
      <c r="TMI240" s="235"/>
      <c r="TMJ240" s="235"/>
      <c r="TMK240" s="235"/>
      <c r="TML240" s="235"/>
      <c r="TMM240" s="235"/>
      <c r="TMN240" s="236"/>
      <c r="TMO240" s="236"/>
      <c r="TMP240" s="208"/>
      <c r="TMR240" s="235"/>
      <c r="TMS240" s="235"/>
      <c r="TMT240" s="235"/>
      <c r="TMU240" s="235"/>
      <c r="TMV240" s="235"/>
      <c r="TMW240" s="235"/>
      <c r="TMX240" s="235"/>
      <c r="TMY240" s="236"/>
      <c r="TMZ240" s="236"/>
      <c r="TNA240" s="208"/>
      <c r="TNC240" s="235"/>
      <c r="TND240" s="235"/>
      <c r="TNE240" s="235"/>
      <c r="TNF240" s="235"/>
      <c r="TNG240" s="235"/>
      <c r="TNH240" s="235"/>
      <c r="TNI240" s="235"/>
      <c r="TNJ240" s="236"/>
      <c r="TNK240" s="236"/>
      <c r="TNL240" s="208"/>
      <c r="TNN240" s="235"/>
      <c r="TNO240" s="235"/>
      <c r="TNP240" s="235"/>
      <c r="TNQ240" s="235"/>
      <c r="TNR240" s="235"/>
      <c r="TNS240" s="235"/>
      <c r="TNT240" s="235"/>
      <c r="TNU240" s="236"/>
      <c r="TNV240" s="236"/>
      <c r="TNW240" s="208"/>
      <c r="TNY240" s="235"/>
      <c r="TNZ240" s="235"/>
      <c r="TOA240" s="235"/>
      <c r="TOB240" s="235"/>
      <c r="TOC240" s="235"/>
      <c r="TOD240" s="235"/>
      <c r="TOE240" s="235"/>
      <c r="TOF240" s="236"/>
      <c r="TOG240" s="236"/>
      <c r="TOH240" s="208"/>
      <c r="TOJ240" s="235"/>
      <c r="TOK240" s="235"/>
      <c r="TOL240" s="235"/>
      <c r="TOM240" s="235"/>
      <c r="TON240" s="235"/>
      <c r="TOO240" s="235"/>
      <c r="TOP240" s="235"/>
      <c r="TOQ240" s="236"/>
      <c r="TOR240" s="236"/>
      <c r="TOS240" s="208"/>
      <c r="TOU240" s="235"/>
      <c r="TOV240" s="235"/>
      <c r="TOW240" s="235"/>
      <c r="TOX240" s="235"/>
      <c r="TOY240" s="235"/>
      <c r="TOZ240" s="235"/>
      <c r="TPA240" s="235"/>
      <c r="TPB240" s="236"/>
      <c r="TPC240" s="236"/>
      <c r="TPD240" s="208"/>
      <c r="TPF240" s="235"/>
      <c r="TPG240" s="235"/>
      <c r="TPH240" s="235"/>
      <c r="TPI240" s="235"/>
      <c r="TPJ240" s="235"/>
      <c r="TPK240" s="235"/>
      <c r="TPL240" s="235"/>
      <c r="TPM240" s="236"/>
      <c r="TPN240" s="236"/>
      <c r="TPO240" s="208"/>
      <c r="TPQ240" s="235"/>
      <c r="TPR240" s="235"/>
      <c r="TPS240" s="235"/>
      <c r="TPT240" s="235"/>
      <c r="TPU240" s="235"/>
      <c r="TPV240" s="235"/>
      <c r="TPW240" s="235"/>
      <c r="TPX240" s="236"/>
      <c r="TPY240" s="236"/>
      <c r="TPZ240" s="208"/>
      <c r="TQB240" s="235"/>
      <c r="TQC240" s="235"/>
      <c r="TQD240" s="235"/>
      <c r="TQE240" s="235"/>
      <c r="TQF240" s="235"/>
      <c r="TQG240" s="235"/>
      <c r="TQH240" s="235"/>
      <c r="TQI240" s="236"/>
      <c r="TQJ240" s="236"/>
      <c r="TQK240" s="208"/>
      <c r="TQM240" s="235"/>
      <c r="TQN240" s="235"/>
      <c r="TQO240" s="235"/>
      <c r="TQP240" s="235"/>
      <c r="TQQ240" s="235"/>
      <c r="TQR240" s="235"/>
      <c r="TQS240" s="235"/>
      <c r="TQT240" s="236"/>
      <c r="TQU240" s="236"/>
      <c r="TQV240" s="208"/>
      <c r="TQX240" s="235"/>
      <c r="TQY240" s="235"/>
      <c r="TQZ240" s="235"/>
      <c r="TRA240" s="235"/>
      <c r="TRB240" s="235"/>
      <c r="TRC240" s="235"/>
      <c r="TRD240" s="235"/>
      <c r="TRE240" s="236"/>
      <c r="TRF240" s="236"/>
      <c r="TRG240" s="208"/>
      <c r="TRI240" s="235"/>
      <c r="TRJ240" s="235"/>
      <c r="TRK240" s="235"/>
      <c r="TRL240" s="235"/>
      <c r="TRM240" s="235"/>
      <c r="TRN240" s="235"/>
      <c r="TRO240" s="235"/>
      <c r="TRP240" s="236"/>
      <c r="TRQ240" s="236"/>
      <c r="TRR240" s="208"/>
      <c r="TRT240" s="235"/>
      <c r="TRU240" s="235"/>
      <c r="TRV240" s="235"/>
      <c r="TRW240" s="235"/>
      <c r="TRX240" s="235"/>
      <c r="TRY240" s="235"/>
      <c r="TRZ240" s="235"/>
      <c r="TSA240" s="236"/>
      <c r="TSB240" s="236"/>
      <c r="TSC240" s="208"/>
      <c r="TSE240" s="235"/>
      <c r="TSF240" s="235"/>
      <c r="TSG240" s="235"/>
      <c r="TSH240" s="235"/>
      <c r="TSI240" s="235"/>
      <c r="TSJ240" s="235"/>
      <c r="TSK240" s="235"/>
      <c r="TSL240" s="236"/>
      <c r="TSM240" s="236"/>
      <c r="TSN240" s="208"/>
      <c r="TSP240" s="235"/>
      <c r="TSQ240" s="235"/>
      <c r="TSR240" s="235"/>
      <c r="TSS240" s="235"/>
      <c r="TST240" s="235"/>
      <c r="TSU240" s="235"/>
      <c r="TSV240" s="235"/>
      <c r="TSW240" s="236"/>
      <c r="TSX240" s="236"/>
      <c r="TSY240" s="208"/>
      <c r="TTA240" s="235"/>
      <c r="TTB240" s="235"/>
      <c r="TTC240" s="235"/>
      <c r="TTD240" s="235"/>
      <c r="TTE240" s="235"/>
      <c r="TTF240" s="235"/>
      <c r="TTG240" s="235"/>
      <c r="TTH240" s="236"/>
      <c r="TTI240" s="236"/>
      <c r="TTJ240" s="208"/>
      <c r="TTL240" s="235"/>
      <c r="TTM240" s="235"/>
      <c r="TTN240" s="235"/>
      <c r="TTO240" s="235"/>
      <c r="TTP240" s="235"/>
      <c r="TTQ240" s="235"/>
      <c r="TTR240" s="235"/>
      <c r="TTS240" s="236"/>
      <c r="TTT240" s="236"/>
      <c r="TTU240" s="208"/>
      <c r="TTW240" s="235"/>
      <c r="TTX240" s="235"/>
      <c r="TTY240" s="235"/>
      <c r="TTZ240" s="235"/>
      <c r="TUA240" s="235"/>
      <c r="TUB240" s="235"/>
      <c r="TUC240" s="235"/>
      <c r="TUD240" s="236"/>
      <c r="TUE240" s="236"/>
      <c r="TUF240" s="208"/>
      <c r="TUH240" s="235"/>
      <c r="TUI240" s="235"/>
      <c r="TUJ240" s="235"/>
      <c r="TUK240" s="235"/>
      <c r="TUL240" s="235"/>
      <c r="TUM240" s="235"/>
      <c r="TUN240" s="235"/>
      <c r="TUO240" s="236"/>
      <c r="TUP240" s="236"/>
      <c r="TUQ240" s="208"/>
      <c r="TUS240" s="235"/>
      <c r="TUT240" s="235"/>
      <c r="TUU240" s="235"/>
      <c r="TUV240" s="235"/>
      <c r="TUW240" s="235"/>
      <c r="TUX240" s="235"/>
      <c r="TUY240" s="235"/>
      <c r="TUZ240" s="236"/>
      <c r="TVA240" s="236"/>
      <c r="TVB240" s="208"/>
      <c r="TVD240" s="235"/>
      <c r="TVE240" s="235"/>
      <c r="TVF240" s="235"/>
      <c r="TVG240" s="235"/>
      <c r="TVH240" s="235"/>
      <c r="TVI240" s="235"/>
      <c r="TVJ240" s="235"/>
      <c r="TVK240" s="236"/>
      <c r="TVL240" s="236"/>
      <c r="TVM240" s="208"/>
      <c r="TVO240" s="235"/>
      <c r="TVP240" s="235"/>
      <c r="TVQ240" s="235"/>
      <c r="TVR240" s="235"/>
      <c r="TVS240" s="235"/>
      <c r="TVT240" s="235"/>
      <c r="TVU240" s="235"/>
      <c r="TVV240" s="236"/>
      <c r="TVW240" s="236"/>
      <c r="TVX240" s="208"/>
      <c r="TVZ240" s="235"/>
      <c r="TWA240" s="235"/>
      <c r="TWB240" s="235"/>
      <c r="TWC240" s="235"/>
      <c r="TWD240" s="235"/>
      <c r="TWE240" s="235"/>
      <c r="TWF240" s="235"/>
      <c r="TWG240" s="236"/>
      <c r="TWH240" s="236"/>
      <c r="TWI240" s="208"/>
      <c r="TWK240" s="235"/>
      <c r="TWL240" s="235"/>
      <c r="TWM240" s="235"/>
      <c r="TWN240" s="235"/>
      <c r="TWO240" s="235"/>
      <c r="TWP240" s="235"/>
      <c r="TWQ240" s="235"/>
      <c r="TWR240" s="236"/>
      <c r="TWS240" s="236"/>
      <c r="TWT240" s="208"/>
      <c r="TWV240" s="235"/>
      <c r="TWW240" s="235"/>
      <c r="TWX240" s="235"/>
      <c r="TWY240" s="235"/>
      <c r="TWZ240" s="235"/>
      <c r="TXA240" s="235"/>
      <c r="TXB240" s="235"/>
      <c r="TXC240" s="236"/>
      <c r="TXD240" s="236"/>
      <c r="TXE240" s="208"/>
      <c r="TXG240" s="235"/>
      <c r="TXH240" s="235"/>
      <c r="TXI240" s="235"/>
      <c r="TXJ240" s="235"/>
      <c r="TXK240" s="235"/>
      <c r="TXL240" s="235"/>
      <c r="TXM240" s="235"/>
      <c r="TXN240" s="236"/>
      <c r="TXO240" s="236"/>
      <c r="TXP240" s="208"/>
      <c r="TXR240" s="235"/>
      <c r="TXS240" s="235"/>
      <c r="TXT240" s="235"/>
      <c r="TXU240" s="235"/>
      <c r="TXV240" s="235"/>
      <c r="TXW240" s="235"/>
      <c r="TXX240" s="235"/>
      <c r="TXY240" s="236"/>
      <c r="TXZ240" s="236"/>
      <c r="TYA240" s="208"/>
      <c r="TYC240" s="235"/>
      <c r="TYD240" s="235"/>
      <c r="TYE240" s="235"/>
      <c r="TYF240" s="235"/>
      <c r="TYG240" s="235"/>
      <c r="TYH240" s="235"/>
      <c r="TYI240" s="235"/>
      <c r="TYJ240" s="236"/>
      <c r="TYK240" s="236"/>
      <c r="TYL240" s="208"/>
      <c r="TYN240" s="235"/>
      <c r="TYO240" s="235"/>
      <c r="TYP240" s="235"/>
      <c r="TYQ240" s="235"/>
      <c r="TYR240" s="235"/>
      <c r="TYS240" s="235"/>
      <c r="TYT240" s="235"/>
      <c r="TYU240" s="236"/>
      <c r="TYV240" s="236"/>
      <c r="TYW240" s="208"/>
      <c r="TYY240" s="235"/>
      <c r="TYZ240" s="235"/>
      <c r="TZA240" s="235"/>
      <c r="TZB240" s="235"/>
      <c r="TZC240" s="235"/>
      <c r="TZD240" s="235"/>
      <c r="TZE240" s="235"/>
      <c r="TZF240" s="236"/>
      <c r="TZG240" s="236"/>
      <c r="TZH240" s="208"/>
      <c r="TZJ240" s="235"/>
      <c r="TZK240" s="235"/>
      <c r="TZL240" s="235"/>
      <c r="TZM240" s="235"/>
      <c r="TZN240" s="235"/>
      <c r="TZO240" s="235"/>
      <c r="TZP240" s="235"/>
      <c r="TZQ240" s="236"/>
      <c r="TZR240" s="236"/>
      <c r="TZS240" s="208"/>
      <c r="TZU240" s="235"/>
      <c r="TZV240" s="235"/>
      <c r="TZW240" s="235"/>
      <c r="TZX240" s="235"/>
      <c r="TZY240" s="235"/>
      <c r="TZZ240" s="235"/>
      <c r="UAA240" s="235"/>
      <c r="UAB240" s="236"/>
      <c r="UAC240" s="236"/>
      <c r="UAD240" s="208"/>
      <c r="UAF240" s="235"/>
      <c r="UAG240" s="235"/>
      <c r="UAH240" s="235"/>
      <c r="UAI240" s="235"/>
      <c r="UAJ240" s="235"/>
      <c r="UAK240" s="235"/>
      <c r="UAL240" s="235"/>
      <c r="UAM240" s="236"/>
      <c r="UAN240" s="236"/>
      <c r="UAO240" s="208"/>
      <c r="UAQ240" s="235"/>
      <c r="UAR240" s="235"/>
      <c r="UAS240" s="235"/>
      <c r="UAT240" s="235"/>
      <c r="UAU240" s="235"/>
      <c r="UAV240" s="235"/>
      <c r="UAW240" s="235"/>
      <c r="UAX240" s="236"/>
      <c r="UAY240" s="236"/>
      <c r="UAZ240" s="208"/>
      <c r="UBB240" s="235"/>
      <c r="UBC240" s="235"/>
      <c r="UBD240" s="235"/>
      <c r="UBE240" s="235"/>
      <c r="UBF240" s="235"/>
      <c r="UBG240" s="235"/>
      <c r="UBH240" s="235"/>
      <c r="UBI240" s="236"/>
      <c r="UBJ240" s="236"/>
      <c r="UBK240" s="208"/>
      <c r="UBM240" s="235"/>
      <c r="UBN240" s="235"/>
      <c r="UBO240" s="235"/>
      <c r="UBP240" s="235"/>
      <c r="UBQ240" s="235"/>
      <c r="UBR240" s="235"/>
      <c r="UBS240" s="235"/>
      <c r="UBT240" s="236"/>
      <c r="UBU240" s="236"/>
      <c r="UBV240" s="208"/>
      <c r="UBX240" s="235"/>
      <c r="UBY240" s="235"/>
      <c r="UBZ240" s="235"/>
      <c r="UCA240" s="235"/>
      <c r="UCB240" s="235"/>
      <c r="UCC240" s="235"/>
      <c r="UCD240" s="235"/>
      <c r="UCE240" s="236"/>
      <c r="UCF240" s="236"/>
      <c r="UCG240" s="208"/>
      <c r="UCI240" s="235"/>
      <c r="UCJ240" s="235"/>
      <c r="UCK240" s="235"/>
      <c r="UCL240" s="235"/>
      <c r="UCM240" s="235"/>
      <c r="UCN240" s="235"/>
      <c r="UCO240" s="235"/>
      <c r="UCP240" s="236"/>
      <c r="UCQ240" s="236"/>
      <c r="UCR240" s="208"/>
      <c r="UCT240" s="235"/>
      <c r="UCU240" s="235"/>
      <c r="UCV240" s="235"/>
      <c r="UCW240" s="235"/>
      <c r="UCX240" s="235"/>
      <c r="UCY240" s="235"/>
      <c r="UCZ240" s="235"/>
      <c r="UDA240" s="236"/>
      <c r="UDB240" s="236"/>
      <c r="UDC240" s="208"/>
      <c r="UDE240" s="235"/>
      <c r="UDF240" s="235"/>
      <c r="UDG240" s="235"/>
      <c r="UDH240" s="235"/>
      <c r="UDI240" s="235"/>
      <c r="UDJ240" s="235"/>
      <c r="UDK240" s="235"/>
      <c r="UDL240" s="236"/>
      <c r="UDM240" s="236"/>
      <c r="UDN240" s="208"/>
      <c r="UDP240" s="235"/>
      <c r="UDQ240" s="235"/>
      <c r="UDR240" s="235"/>
      <c r="UDS240" s="235"/>
      <c r="UDT240" s="235"/>
      <c r="UDU240" s="235"/>
      <c r="UDV240" s="235"/>
      <c r="UDW240" s="236"/>
      <c r="UDX240" s="236"/>
      <c r="UDY240" s="208"/>
      <c r="UEA240" s="235"/>
      <c r="UEB240" s="235"/>
      <c r="UEC240" s="235"/>
      <c r="UED240" s="235"/>
      <c r="UEE240" s="235"/>
      <c r="UEF240" s="235"/>
      <c r="UEG240" s="235"/>
      <c r="UEH240" s="236"/>
      <c r="UEI240" s="236"/>
      <c r="UEJ240" s="208"/>
      <c r="UEL240" s="235"/>
      <c r="UEM240" s="235"/>
      <c r="UEN240" s="235"/>
      <c r="UEO240" s="235"/>
      <c r="UEP240" s="235"/>
      <c r="UEQ240" s="235"/>
      <c r="UER240" s="235"/>
      <c r="UES240" s="236"/>
      <c r="UET240" s="236"/>
      <c r="UEU240" s="208"/>
      <c r="UEW240" s="235"/>
      <c r="UEX240" s="235"/>
      <c r="UEY240" s="235"/>
      <c r="UEZ240" s="235"/>
      <c r="UFA240" s="235"/>
      <c r="UFB240" s="235"/>
      <c r="UFC240" s="235"/>
      <c r="UFD240" s="236"/>
      <c r="UFE240" s="236"/>
      <c r="UFF240" s="208"/>
      <c r="UFH240" s="235"/>
      <c r="UFI240" s="235"/>
      <c r="UFJ240" s="235"/>
      <c r="UFK240" s="235"/>
      <c r="UFL240" s="235"/>
      <c r="UFM240" s="235"/>
      <c r="UFN240" s="235"/>
      <c r="UFO240" s="236"/>
      <c r="UFP240" s="236"/>
      <c r="UFQ240" s="208"/>
      <c r="UFS240" s="235"/>
      <c r="UFT240" s="235"/>
      <c r="UFU240" s="235"/>
      <c r="UFV240" s="235"/>
      <c r="UFW240" s="235"/>
      <c r="UFX240" s="235"/>
      <c r="UFY240" s="235"/>
      <c r="UFZ240" s="236"/>
      <c r="UGA240" s="236"/>
      <c r="UGB240" s="208"/>
      <c r="UGD240" s="235"/>
      <c r="UGE240" s="235"/>
      <c r="UGF240" s="235"/>
      <c r="UGG240" s="235"/>
      <c r="UGH240" s="235"/>
      <c r="UGI240" s="235"/>
      <c r="UGJ240" s="235"/>
      <c r="UGK240" s="236"/>
      <c r="UGL240" s="236"/>
      <c r="UGM240" s="208"/>
      <c r="UGO240" s="235"/>
      <c r="UGP240" s="235"/>
      <c r="UGQ240" s="235"/>
      <c r="UGR240" s="235"/>
      <c r="UGS240" s="235"/>
      <c r="UGT240" s="235"/>
      <c r="UGU240" s="235"/>
      <c r="UGV240" s="236"/>
      <c r="UGW240" s="236"/>
      <c r="UGX240" s="208"/>
      <c r="UGZ240" s="235"/>
      <c r="UHA240" s="235"/>
      <c r="UHB240" s="235"/>
      <c r="UHC240" s="235"/>
      <c r="UHD240" s="235"/>
      <c r="UHE240" s="235"/>
      <c r="UHF240" s="235"/>
      <c r="UHG240" s="236"/>
      <c r="UHH240" s="236"/>
      <c r="UHI240" s="208"/>
      <c r="UHK240" s="235"/>
      <c r="UHL240" s="235"/>
      <c r="UHM240" s="235"/>
      <c r="UHN240" s="235"/>
      <c r="UHO240" s="235"/>
      <c r="UHP240" s="235"/>
      <c r="UHQ240" s="235"/>
      <c r="UHR240" s="236"/>
      <c r="UHS240" s="236"/>
      <c r="UHT240" s="208"/>
      <c r="UHV240" s="235"/>
      <c r="UHW240" s="235"/>
      <c r="UHX240" s="235"/>
      <c r="UHY240" s="235"/>
      <c r="UHZ240" s="235"/>
      <c r="UIA240" s="235"/>
      <c r="UIB240" s="235"/>
      <c r="UIC240" s="236"/>
      <c r="UID240" s="236"/>
      <c r="UIE240" s="208"/>
      <c r="UIG240" s="235"/>
      <c r="UIH240" s="235"/>
      <c r="UII240" s="235"/>
      <c r="UIJ240" s="235"/>
      <c r="UIK240" s="235"/>
      <c r="UIL240" s="235"/>
      <c r="UIM240" s="235"/>
      <c r="UIN240" s="236"/>
      <c r="UIO240" s="236"/>
      <c r="UIP240" s="208"/>
      <c r="UIR240" s="235"/>
      <c r="UIS240" s="235"/>
      <c r="UIT240" s="235"/>
      <c r="UIU240" s="235"/>
      <c r="UIV240" s="235"/>
      <c r="UIW240" s="235"/>
      <c r="UIX240" s="235"/>
      <c r="UIY240" s="236"/>
      <c r="UIZ240" s="236"/>
      <c r="UJA240" s="208"/>
      <c r="UJC240" s="235"/>
      <c r="UJD240" s="235"/>
      <c r="UJE240" s="235"/>
      <c r="UJF240" s="235"/>
      <c r="UJG240" s="235"/>
      <c r="UJH240" s="235"/>
      <c r="UJI240" s="235"/>
      <c r="UJJ240" s="236"/>
      <c r="UJK240" s="236"/>
      <c r="UJL240" s="208"/>
      <c r="UJN240" s="235"/>
      <c r="UJO240" s="235"/>
      <c r="UJP240" s="235"/>
      <c r="UJQ240" s="235"/>
      <c r="UJR240" s="235"/>
      <c r="UJS240" s="235"/>
      <c r="UJT240" s="235"/>
      <c r="UJU240" s="236"/>
      <c r="UJV240" s="236"/>
      <c r="UJW240" s="208"/>
      <c r="UJY240" s="235"/>
      <c r="UJZ240" s="235"/>
      <c r="UKA240" s="235"/>
      <c r="UKB240" s="235"/>
      <c r="UKC240" s="235"/>
      <c r="UKD240" s="235"/>
      <c r="UKE240" s="235"/>
      <c r="UKF240" s="236"/>
      <c r="UKG240" s="236"/>
      <c r="UKH240" s="208"/>
      <c r="UKJ240" s="235"/>
      <c r="UKK240" s="235"/>
      <c r="UKL240" s="235"/>
      <c r="UKM240" s="235"/>
      <c r="UKN240" s="235"/>
      <c r="UKO240" s="235"/>
      <c r="UKP240" s="235"/>
      <c r="UKQ240" s="236"/>
      <c r="UKR240" s="236"/>
      <c r="UKS240" s="208"/>
      <c r="UKU240" s="235"/>
      <c r="UKV240" s="235"/>
      <c r="UKW240" s="235"/>
      <c r="UKX240" s="235"/>
      <c r="UKY240" s="235"/>
      <c r="UKZ240" s="235"/>
      <c r="ULA240" s="235"/>
      <c r="ULB240" s="236"/>
      <c r="ULC240" s="236"/>
      <c r="ULD240" s="208"/>
      <c r="ULF240" s="235"/>
      <c r="ULG240" s="235"/>
      <c r="ULH240" s="235"/>
      <c r="ULI240" s="235"/>
      <c r="ULJ240" s="235"/>
      <c r="ULK240" s="235"/>
      <c r="ULL240" s="235"/>
      <c r="ULM240" s="236"/>
      <c r="ULN240" s="236"/>
      <c r="ULO240" s="208"/>
      <c r="ULQ240" s="235"/>
      <c r="ULR240" s="235"/>
      <c r="ULS240" s="235"/>
      <c r="ULT240" s="235"/>
      <c r="ULU240" s="235"/>
      <c r="ULV240" s="235"/>
      <c r="ULW240" s="235"/>
      <c r="ULX240" s="236"/>
      <c r="ULY240" s="236"/>
      <c r="ULZ240" s="208"/>
      <c r="UMB240" s="235"/>
      <c r="UMC240" s="235"/>
      <c r="UMD240" s="235"/>
      <c r="UME240" s="235"/>
      <c r="UMF240" s="235"/>
      <c r="UMG240" s="235"/>
      <c r="UMH240" s="235"/>
      <c r="UMI240" s="236"/>
      <c r="UMJ240" s="236"/>
      <c r="UMK240" s="208"/>
      <c r="UMM240" s="235"/>
      <c r="UMN240" s="235"/>
      <c r="UMO240" s="235"/>
      <c r="UMP240" s="235"/>
      <c r="UMQ240" s="235"/>
      <c r="UMR240" s="235"/>
      <c r="UMS240" s="235"/>
      <c r="UMT240" s="236"/>
      <c r="UMU240" s="236"/>
      <c r="UMV240" s="208"/>
      <c r="UMX240" s="235"/>
      <c r="UMY240" s="235"/>
      <c r="UMZ240" s="235"/>
      <c r="UNA240" s="235"/>
      <c r="UNB240" s="235"/>
      <c r="UNC240" s="235"/>
      <c r="UND240" s="235"/>
      <c r="UNE240" s="236"/>
      <c r="UNF240" s="236"/>
      <c r="UNG240" s="208"/>
      <c r="UNI240" s="235"/>
      <c r="UNJ240" s="235"/>
      <c r="UNK240" s="235"/>
      <c r="UNL240" s="235"/>
      <c r="UNM240" s="235"/>
      <c r="UNN240" s="235"/>
      <c r="UNO240" s="235"/>
      <c r="UNP240" s="236"/>
      <c r="UNQ240" s="236"/>
      <c r="UNR240" s="208"/>
      <c r="UNT240" s="235"/>
      <c r="UNU240" s="235"/>
      <c r="UNV240" s="235"/>
      <c r="UNW240" s="235"/>
      <c r="UNX240" s="235"/>
      <c r="UNY240" s="235"/>
      <c r="UNZ240" s="235"/>
      <c r="UOA240" s="236"/>
      <c r="UOB240" s="236"/>
      <c r="UOC240" s="208"/>
      <c r="UOE240" s="235"/>
      <c r="UOF240" s="235"/>
      <c r="UOG240" s="235"/>
      <c r="UOH240" s="235"/>
      <c r="UOI240" s="235"/>
      <c r="UOJ240" s="235"/>
      <c r="UOK240" s="235"/>
      <c r="UOL240" s="236"/>
      <c r="UOM240" s="236"/>
      <c r="UON240" s="208"/>
      <c r="UOP240" s="235"/>
      <c r="UOQ240" s="235"/>
      <c r="UOR240" s="235"/>
      <c r="UOS240" s="235"/>
      <c r="UOT240" s="235"/>
      <c r="UOU240" s="235"/>
      <c r="UOV240" s="235"/>
      <c r="UOW240" s="236"/>
      <c r="UOX240" s="236"/>
      <c r="UOY240" s="208"/>
      <c r="UPA240" s="235"/>
      <c r="UPB240" s="235"/>
      <c r="UPC240" s="235"/>
      <c r="UPD240" s="235"/>
      <c r="UPE240" s="235"/>
      <c r="UPF240" s="235"/>
      <c r="UPG240" s="235"/>
      <c r="UPH240" s="236"/>
      <c r="UPI240" s="236"/>
      <c r="UPJ240" s="208"/>
      <c r="UPL240" s="235"/>
      <c r="UPM240" s="235"/>
      <c r="UPN240" s="235"/>
      <c r="UPO240" s="235"/>
      <c r="UPP240" s="235"/>
      <c r="UPQ240" s="235"/>
      <c r="UPR240" s="235"/>
      <c r="UPS240" s="236"/>
      <c r="UPT240" s="236"/>
      <c r="UPU240" s="208"/>
      <c r="UPW240" s="235"/>
      <c r="UPX240" s="235"/>
      <c r="UPY240" s="235"/>
      <c r="UPZ240" s="235"/>
      <c r="UQA240" s="235"/>
      <c r="UQB240" s="235"/>
      <c r="UQC240" s="235"/>
      <c r="UQD240" s="236"/>
      <c r="UQE240" s="236"/>
      <c r="UQF240" s="208"/>
      <c r="UQH240" s="235"/>
      <c r="UQI240" s="235"/>
      <c r="UQJ240" s="235"/>
      <c r="UQK240" s="235"/>
      <c r="UQL240" s="235"/>
      <c r="UQM240" s="235"/>
      <c r="UQN240" s="235"/>
      <c r="UQO240" s="236"/>
      <c r="UQP240" s="236"/>
      <c r="UQQ240" s="208"/>
      <c r="UQS240" s="235"/>
      <c r="UQT240" s="235"/>
      <c r="UQU240" s="235"/>
      <c r="UQV240" s="235"/>
      <c r="UQW240" s="235"/>
      <c r="UQX240" s="235"/>
      <c r="UQY240" s="235"/>
      <c r="UQZ240" s="236"/>
      <c r="URA240" s="236"/>
      <c r="URB240" s="208"/>
      <c r="URD240" s="235"/>
      <c r="URE240" s="235"/>
      <c r="URF240" s="235"/>
      <c r="URG240" s="235"/>
      <c r="URH240" s="235"/>
      <c r="URI240" s="235"/>
      <c r="URJ240" s="235"/>
      <c r="URK240" s="236"/>
      <c r="URL240" s="236"/>
      <c r="URM240" s="208"/>
      <c r="URO240" s="235"/>
      <c r="URP240" s="235"/>
      <c r="URQ240" s="235"/>
      <c r="URR240" s="235"/>
      <c r="URS240" s="235"/>
      <c r="URT240" s="235"/>
      <c r="URU240" s="235"/>
      <c r="URV240" s="236"/>
      <c r="URW240" s="236"/>
      <c r="URX240" s="208"/>
      <c r="URZ240" s="235"/>
      <c r="USA240" s="235"/>
      <c r="USB240" s="235"/>
      <c r="USC240" s="235"/>
      <c r="USD240" s="235"/>
      <c r="USE240" s="235"/>
      <c r="USF240" s="235"/>
      <c r="USG240" s="236"/>
      <c r="USH240" s="236"/>
      <c r="USI240" s="208"/>
      <c r="USK240" s="235"/>
      <c r="USL240" s="235"/>
      <c r="USM240" s="235"/>
      <c r="USN240" s="235"/>
      <c r="USO240" s="235"/>
      <c r="USP240" s="235"/>
      <c r="USQ240" s="235"/>
      <c r="USR240" s="236"/>
      <c r="USS240" s="236"/>
      <c r="UST240" s="208"/>
      <c r="USV240" s="235"/>
      <c r="USW240" s="235"/>
      <c r="USX240" s="235"/>
      <c r="USY240" s="235"/>
      <c r="USZ240" s="235"/>
      <c r="UTA240" s="235"/>
      <c r="UTB240" s="235"/>
      <c r="UTC240" s="236"/>
      <c r="UTD240" s="236"/>
      <c r="UTE240" s="208"/>
      <c r="UTG240" s="235"/>
      <c r="UTH240" s="235"/>
      <c r="UTI240" s="235"/>
      <c r="UTJ240" s="235"/>
      <c r="UTK240" s="235"/>
      <c r="UTL240" s="235"/>
      <c r="UTM240" s="235"/>
      <c r="UTN240" s="236"/>
      <c r="UTO240" s="236"/>
      <c r="UTP240" s="208"/>
      <c r="UTR240" s="235"/>
      <c r="UTS240" s="235"/>
      <c r="UTT240" s="235"/>
      <c r="UTU240" s="235"/>
      <c r="UTV240" s="235"/>
      <c r="UTW240" s="235"/>
      <c r="UTX240" s="235"/>
      <c r="UTY240" s="236"/>
      <c r="UTZ240" s="236"/>
      <c r="UUA240" s="208"/>
      <c r="UUC240" s="235"/>
      <c r="UUD240" s="235"/>
      <c r="UUE240" s="235"/>
      <c r="UUF240" s="235"/>
      <c r="UUG240" s="235"/>
      <c r="UUH240" s="235"/>
      <c r="UUI240" s="235"/>
      <c r="UUJ240" s="236"/>
      <c r="UUK240" s="236"/>
      <c r="UUL240" s="208"/>
      <c r="UUN240" s="235"/>
      <c r="UUO240" s="235"/>
      <c r="UUP240" s="235"/>
      <c r="UUQ240" s="235"/>
      <c r="UUR240" s="235"/>
      <c r="UUS240" s="235"/>
      <c r="UUT240" s="235"/>
      <c r="UUU240" s="236"/>
      <c r="UUV240" s="236"/>
      <c r="UUW240" s="208"/>
      <c r="UUY240" s="235"/>
      <c r="UUZ240" s="235"/>
      <c r="UVA240" s="235"/>
      <c r="UVB240" s="235"/>
      <c r="UVC240" s="235"/>
      <c r="UVD240" s="235"/>
      <c r="UVE240" s="235"/>
      <c r="UVF240" s="236"/>
      <c r="UVG240" s="236"/>
      <c r="UVH240" s="208"/>
      <c r="UVJ240" s="235"/>
      <c r="UVK240" s="235"/>
      <c r="UVL240" s="235"/>
      <c r="UVM240" s="235"/>
      <c r="UVN240" s="235"/>
      <c r="UVO240" s="235"/>
      <c r="UVP240" s="235"/>
      <c r="UVQ240" s="236"/>
      <c r="UVR240" s="236"/>
      <c r="UVS240" s="208"/>
      <c r="UVU240" s="235"/>
      <c r="UVV240" s="235"/>
      <c r="UVW240" s="235"/>
      <c r="UVX240" s="235"/>
      <c r="UVY240" s="235"/>
      <c r="UVZ240" s="235"/>
      <c r="UWA240" s="235"/>
      <c r="UWB240" s="236"/>
      <c r="UWC240" s="236"/>
      <c r="UWD240" s="208"/>
      <c r="UWF240" s="235"/>
      <c r="UWG240" s="235"/>
      <c r="UWH240" s="235"/>
      <c r="UWI240" s="235"/>
      <c r="UWJ240" s="235"/>
      <c r="UWK240" s="235"/>
      <c r="UWL240" s="235"/>
      <c r="UWM240" s="236"/>
      <c r="UWN240" s="236"/>
      <c r="UWO240" s="208"/>
      <c r="UWQ240" s="235"/>
      <c r="UWR240" s="235"/>
      <c r="UWS240" s="235"/>
      <c r="UWT240" s="235"/>
      <c r="UWU240" s="235"/>
      <c r="UWV240" s="235"/>
      <c r="UWW240" s="235"/>
      <c r="UWX240" s="236"/>
      <c r="UWY240" s="236"/>
      <c r="UWZ240" s="208"/>
      <c r="UXB240" s="235"/>
      <c r="UXC240" s="235"/>
      <c r="UXD240" s="235"/>
      <c r="UXE240" s="235"/>
      <c r="UXF240" s="235"/>
      <c r="UXG240" s="235"/>
      <c r="UXH240" s="235"/>
      <c r="UXI240" s="236"/>
      <c r="UXJ240" s="236"/>
      <c r="UXK240" s="208"/>
      <c r="UXM240" s="235"/>
      <c r="UXN240" s="235"/>
      <c r="UXO240" s="235"/>
      <c r="UXP240" s="235"/>
      <c r="UXQ240" s="235"/>
      <c r="UXR240" s="235"/>
      <c r="UXS240" s="235"/>
      <c r="UXT240" s="236"/>
      <c r="UXU240" s="236"/>
      <c r="UXV240" s="208"/>
      <c r="UXX240" s="235"/>
      <c r="UXY240" s="235"/>
      <c r="UXZ240" s="235"/>
      <c r="UYA240" s="235"/>
      <c r="UYB240" s="235"/>
      <c r="UYC240" s="235"/>
      <c r="UYD240" s="235"/>
      <c r="UYE240" s="236"/>
      <c r="UYF240" s="236"/>
      <c r="UYG240" s="208"/>
      <c r="UYI240" s="235"/>
      <c r="UYJ240" s="235"/>
      <c r="UYK240" s="235"/>
      <c r="UYL240" s="235"/>
      <c r="UYM240" s="235"/>
      <c r="UYN240" s="235"/>
      <c r="UYO240" s="235"/>
      <c r="UYP240" s="236"/>
      <c r="UYQ240" s="236"/>
      <c r="UYR240" s="208"/>
      <c r="UYT240" s="235"/>
      <c r="UYU240" s="235"/>
      <c r="UYV240" s="235"/>
      <c r="UYW240" s="235"/>
      <c r="UYX240" s="235"/>
      <c r="UYY240" s="235"/>
      <c r="UYZ240" s="235"/>
      <c r="UZA240" s="236"/>
      <c r="UZB240" s="236"/>
      <c r="UZC240" s="208"/>
      <c r="UZE240" s="235"/>
      <c r="UZF240" s="235"/>
      <c r="UZG240" s="235"/>
      <c r="UZH240" s="235"/>
      <c r="UZI240" s="235"/>
      <c r="UZJ240" s="235"/>
      <c r="UZK240" s="235"/>
      <c r="UZL240" s="236"/>
      <c r="UZM240" s="236"/>
      <c r="UZN240" s="208"/>
      <c r="UZP240" s="235"/>
      <c r="UZQ240" s="235"/>
      <c r="UZR240" s="235"/>
      <c r="UZS240" s="235"/>
      <c r="UZT240" s="235"/>
      <c r="UZU240" s="235"/>
      <c r="UZV240" s="235"/>
      <c r="UZW240" s="236"/>
      <c r="UZX240" s="236"/>
      <c r="UZY240" s="208"/>
      <c r="VAA240" s="235"/>
      <c r="VAB240" s="235"/>
      <c r="VAC240" s="235"/>
      <c r="VAD240" s="235"/>
      <c r="VAE240" s="235"/>
      <c r="VAF240" s="235"/>
      <c r="VAG240" s="235"/>
      <c r="VAH240" s="236"/>
      <c r="VAI240" s="236"/>
      <c r="VAJ240" s="208"/>
      <c r="VAL240" s="235"/>
      <c r="VAM240" s="235"/>
      <c r="VAN240" s="235"/>
      <c r="VAO240" s="235"/>
      <c r="VAP240" s="235"/>
      <c r="VAQ240" s="235"/>
      <c r="VAR240" s="235"/>
      <c r="VAS240" s="236"/>
      <c r="VAT240" s="236"/>
      <c r="VAU240" s="208"/>
      <c r="VAW240" s="235"/>
      <c r="VAX240" s="235"/>
      <c r="VAY240" s="235"/>
      <c r="VAZ240" s="235"/>
      <c r="VBA240" s="235"/>
      <c r="VBB240" s="235"/>
      <c r="VBC240" s="235"/>
      <c r="VBD240" s="236"/>
      <c r="VBE240" s="236"/>
      <c r="VBF240" s="208"/>
      <c r="VBH240" s="235"/>
      <c r="VBI240" s="235"/>
      <c r="VBJ240" s="235"/>
      <c r="VBK240" s="235"/>
      <c r="VBL240" s="235"/>
      <c r="VBM240" s="235"/>
      <c r="VBN240" s="235"/>
      <c r="VBO240" s="236"/>
      <c r="VBP240" s="236"/>
      <c r="VBQ240" s="208"/>
      <c r="VBS240" s="235"/>
      <c r="VBT240" s="235"/>
      <c r="VBU240" s="235"/>
      <c r="VBV240" s="235"/>
      <c r="VBW240" s="235"/>
      <c r="VBX240" s="235"/>
      <c r="VBY240" s="235"/>
      <c r="VBZ240" s="236"/>
      <c r="VCA240" s="236"/>
      <c r="VCB240" s="208"/>
      <c r="VCD240" s="235"/>
      <c r="VCE240" s="235"/>
      <c r="VCF240" s="235"/>
      <c r="VCG240" s="235"/>
      <c r="VCH240" s="235"/>
      <c r="VCI240" s="235"/>
      <c r="VCJ240" s="235"/>
      <c r="VCK240" s="236"/>
      <c r="VCL240" s="236"/>
      <c r="VCM240" s="208"/>
      <c r="VCO240" s="235"/>
      <c r="VCP240" s="235"/>
      <c r="VCQ240" s="235"/>
      <c r="VCR240" s="235"/>
      <c r="VCS240" s="235"/>
      <c r="VCT240" s="235"/>
      <c r="VCU240" s="235"/>
      <c r="VCV240" s="236"/>
      <c r="VCW240" s="236"/>
      <c r="VCX240" s="208"/>
      <c r="VCZ240" s="235"/>
      <c r="VDA240" s="235"/>
      <c r="VDB240" s="235"/>
      <c r="VDC240" s="235"/>
      <c r="VDD240" s="235"/>
      <c r="VDE240" s="235"/>
      <c r="VDF240" s="235"/>
      <c r="VDG240" s="236"/>
      <c r="VDH240" s="236"/>
      <c r="VDI240" s="208"/>
      <c r="VDK240" s="235"/>
      <c r="VDL240" s="235"/>
      <c r="VDM240" s="235"/>
      <c r="VDN240" s="235"/>
      <c r="VDO240" s="235"/>
      <c r="VDP240" s="235"/>
      <c r="VDQ240" s="235"/>
      <c r="VDR240" s="236"/>
      <c r="VDS240" s="236"/>
      <c r="VDT240" s="208"/>
      <c r="VDV240" s="235"/>
      <c r="VDW240" s="235"/>
      <c r="VDX240" s="235"/>
      <c r="VDY240" s="235"/>
      <c r="VDZ240" s="235"/>
      <c r="VEA240" s="235"/>
      <c r="VEB240" s="235"/>
      <c r="VEC240" s="236"/>
      <c r="VED240" s="236"/>
      <c r="VEE240" s="208"/>
      <c r="VEG240" s="235"/>
      <c r="VEH240" s="235"/>
      <c r="VEI240" s="235"/>
      <c r="VEJ240" s="235"/>
      <c r="VEK240" s="235"/>
      <c r="VEL240" s="235"/>
      <c r="VEM240" s="235"/>
      <c r="VEN240" s="236"/>
      <c r="VEO240" s="236"/>
      <c r="VEP240" s="208"/>
      <c r="VER240" s="235"/>
      <c r="VES240" s="235"/>
      <c r="VET240" s="235"/>
      <c r="VEU240" s="235"/>
      <c r="VEV240" s="235"/>
      <c r="VEW240" s="235"/>
      <c r="VEX240" s="235"/>
      <c r="VEY240" s="236"/>
      <c r="VEZ240" s="236"/>
      <c r="VFA240" s="208"/>
      <c r="VFC240" s="235"/>
      <c r="VFD240" s="235"/>
      <c r="VFE240" s="235"/>
      <c r="VFF240" s="235"/>
      <c r="VFG240" s="235"/>
      <c r="VFH240" s="235"/>
      <c r="VFI240" s="235"/>
      <c r="VFJ240" s="236"/>
      <c r="VFK240" s="236"/>
      <c r="VFL240" s="208"/>
      <c r="VFN240" s="235"/>
      <c r="VFO240" s="235"/>
      <c r="VFP240" s="235"/>
      <c r="VFQ240" s="235"/>
      <c r="VFR240" s="235"/>
      <c r="VFS240" s="235"/>
      <c r="VFT240" s="235"/>
      <c r="VFU240" s="236"/>
      <c r="VFV240" s="236"/>
      <c r="VFW240" s="208"/>
      <c r="VFY240" s="235"/>
      <c r="VFZ240" s="235"/>
      <c r="VGA240" s="235"/>
      <c r="VGB240" s="235"/>
      <c r="VGC240" s="235"/>
      <c r="VGD240" s="235"/>
      <c r="VGE240" s="235"/>
      <c r="VGF240" s="236"/>
      <c r="VGG240" s="236"/>
      <c r="VGH240" s="208"/>
      <c r="VGJ240" s="235"/>
      <c r="VGK240" s="235"/>
      <c r="VGL240" s="235"/>
      <c r="VGM240" s="235"/>
      <c r="VGN240" s="235"/>
      <c r="VGO240" s="235"/>
      <c r="VGP240" s="235"/>
      <c r="VGQ240" s="236"/>
      <c r="VGR240" s="236"/>
      <c r="VGS240" s="208"/>
      <c r="VGU240" s="235"/>
      <c r="VGV240" s="235"/>
      <c r="VGW240" s="235"/>
      <c r="VGX240" s="235"/>
      <c r="VGY240" s="235"/>
      <c r="VGZ240" s="235"/>
      <c r="VHA240" s="235"/>
      <c r="VHB240" s="236"/>
      <c r="VHC240" s="236"/>
      <c r="VHD240" s="208"/>
      <c r="VHF240" s="235"/>
      <c r="VHG240" s="235"/>
      <c r="VHH240" s="235"/>
      <c r="VHI240" s="235"/>
      <c r="VHJ240" s="235"/>
      <c r="VHK240" s="235"/>
      <c r="VHL240" s="235"/>
      <c r="VHM240" s="236"/>
      <c r="VHN240" s="236"/>
      <c r="VHO240" s="208"/>
      <c r="VHQ240" s="235"/>
      <c r="VHR240" s="235"/>
      <c r="VHS240" s="235"/>
      <c r="VHT240" s="235"/>
      <c r="VHU240" s="235"/>
      <c r="VHV240" s="235"/>
      <c r="VHW240" s="235"/>
      <c r="VHX240" s="236"/>
      <c r="VHY240" s="236"/>
      <c r="VHZ240" s="208"/>
      <c r="VIB240" s="235"/>
      <c r="VIC240" s="235"/>
      <c r="VID240" s="235"/>
      <c r="VIE240" s="235"/>
      <c r="VIF240" s="235"/>
      <c r="VIG240" s="235"/>
      <c r="VIH240" s="235"/>
      <c r="VII240" s="236"/>
      <c r="VIJ240" s="236"/>
      <c r="VIK240" s="208"/>
      <c r="VIM240" s="235"/>
      <c r="VIN240" s="235"/>
      <c r="VIO240" s="235"/>
      <c r="VIP240" s="235"/>
      <c r="VIQ240" s="235"/>
      <c r="VIR240" s="235"/>
      <c r="VIS240" s="235"/>
      <c r="VIT240" s="236"/>
      <c r="VIU240" s="236"/>
      <c r="VIV240" s="208"/>
      <c r="VIX240" s="235"/>
      <c r="VIY240" s="235"/>
      <c r="VIZ240" s="235"/>
      <c r="VJA240" s="235"/>
      <c r="VJB240" s="235"/>
      <c r="VJC240" s="235"/>
      <c r="VJD240" s="235"/>
      <c r="VJE240" s="236"/>
      <c r="VJF240" s="236"/>
      <c r="VJG240" s="208"/>
      <c r="VJI240" s="235"/>
      <c r="VJJ240" s="235"/>
      <c r="VJK240" s="235"/>
      <c r="VJL240" s="235"/>
      <c r="VJM240" s="235"/>
      <c r="VJN240" s="235"/>
      <c r="VJO240" s="235"/>
      <c r="VJP240" s="236"/>
      <c r="VJQ240" s="236"/>
      <c r="VJR240" s="208"/>
      <c r="VJT240" s="235"/>
      <c r="VJU240" s="235"/>
      <c r="VJV240" s="235"/>
      <c r="VJW240" s="235"/>
      <c r="VJX240" s="235"/>
      <c r="VJY240" s="235"/>
      <c r="VJZ240" s="235"/>
      <c r="VKA240" s="236"/>
      <c r="VKB240" s="236"/>
      <c r="VKC240" s="208"/>
      <c r="VKE240" s="235"/>
      <c r="VKF240" s="235"/>
      <c r="VKG240" s="235"/>
      <c r="VKH240" s="235"/>
      <c r="VKI240" s="235"/>
      <c r="VKJ240" s="235"/>
      <c r="VKK240" s="235"/>
      <c r="VKL240" s="236"/>
      <c r="VKM240" s="236"/>
      <c r="VKN240" s="208"/>
      <c r="VKP240" s="235"/>
      <c r="VKQ240" s="235"/>
      <c r="VKR240" s="235"/>
      <c r="VKS240" s="235"/>
      <c r="VKT240" s="235"/>
      <c r="VKU240" s="235"/>
      <c r="VKV240" s="235"/>
      <c r="VKW240" s="236"/>
      <c r="VKX240" s="236"/>
      <c r="VKY240" s="208"/>
      <c r="VLA240" s="235"/>
      <c r="VLB240" s="235"/>
      <c r="VLC240" s="235"/>
      <c r="VLD240" s="235"/>
      <c r="VLE240" s="235"/>
      <c r="VLF240" s="235"/>
      <c r="VLG240" s="235"/>
      <c r="VLH240" s="236"/>
      <c r="VLI240" s="236"/>
      <c r="VLJ240" s="208"/>
      <c r="VLL240" s="235"/>
      <c r="VLM240" s="235"/>
      <c r="VLN240" s="235"/>
      <c r="VLO240" s="235"/>
      <c r="VLP240" s="235"/>
      <c r="VLQ240" s="235"/>
      <c r="VLR240" s="235"/>
      <c r="VLS240" s="236"/>
      <c r="VLT240" s="236"/>
      <c r="VLU240" s="208"/>
      <c r="VLW240" s="235"/>
      <c r="VLX240" s="235"/>
      <c r="VLY240" s="235"/>
      <c r="VLZ240" s="235"/>
      <c r="VMA240" s="235"/>
      <c r="VMB240" s="235"/>
      <c r="VMC240" s="235"/>
      <c r="VMD240" s="236"/>
      <c r="VME240" s="236"/>
      <c r="VMF240" s="208"/>
      <c r="VMH240" s="235"/>
      <c r="VMI240" s="235"/>
      <c r="VMJ240" s="235"/>
      <c r="VMK240" s="235"/>
      <c r="VML240" s="235"/>
      <c r="VMM240" s="235"/>
      <c r="VMN240" s="235"/>
      <c r="VMO240" s="236"/>
      <c r="VMP240" s="236"/>
      <c r="VMQ240" s="208"/>
      <c r="VMS240" s="235"/>
      <c r="VMT240" s="235"/>
      <c r="VMU240" s="235"/>
      <c r="VMV240" s="235"/>
      <c r="VMW240" s="235"/>
      <c r="VMX240" s="235"/>
      <c r="VMY240" s="235"/>
      <c r="VMZ240" s="236"/>
      <c r="VNA240" s="236"/>
      <c r="VNB240" s="208"/>
      <c r="VND240" s="235"/>
      <c r="VNE240" s="235"/>
      <c r="VNF240" s="235"/>
      <c r="VNG240" s="235"/>
      <c r="VNH240" s="235"/>
      <c r="VNI240" s="235"/>
      <c r="VNJ240" s="235"/>
      <c r="VNK240" s="236"/>
      <c r="VNL240" s="236"/>
      <c r="VNM240" s="208"/>
      <c r="VNO240" s="235"/>
      <c r="VNP240" s="235"/>
      <c r="VNQ240" s="235"/>
      <c r="VNR240" s="235"/>
      <c r="VNS240" s="235"/>
      <c r="VNT240" s="235"/>
      <c r="VNU240" s="235"/>
      <c r="VNV240" s="236"/>
      <c r="VNW240" s="236"/>
      <c r="VNX240" s="208"/>
      <c r="VNZ240" s="235"/>
      <c r="VOA240" s="235"/>
      <c r="VOB240" s="235"/>
      <c r="VOC240" s="235"/>
      <c r="VOD240" s="235"/>
      <c r="VOE240" s="235"/>
      <c r="VOF240" s="235"/>
      <c r="VOG240" s="236"/>
      <c r="VOH240" s="236"/>
      <c r="VOI240" s="208"/>
      <c r="VOK240" s="235"/>
      <c r="VOL240" s="235"/>
      <c r="VOM240" s="235"/>
      <c r="VON240" s="235"/>
      <c r="VOO240" s="235"/>
      <c r="VOP240" s="235"/>
      <c r="VOQ240" s="235"/>
      <c r="VOR240" s="236"/>
      <c r="VOS240" s="236"/>
      <c r="VOT240" s="208"/>
      <c r="VOV240" s="235"/>
      <c r="VOW240" s="235"/>
      <c r="VOX240" s="235"/>
      <c r="VOY240" s="235"/>
      <c r="VOZ240" s="235"/>
      <c r="VPA240" s="235"/>
      <c r="VPB240" s="235"/>
      <c r="VPC240" s="236"/>
      <c r="VPD240" s="236"/>
      <c r="VPE240" s="208"/>
      <c r="VPG240" s="235"/>
      <c r="VPH240" s="235"/>
      <c r="VPI240" s="235"/>
      <c r="VPJ240" s="235"/>
      <c r="VPK240" s="235"/>
      <c r="VPL240" s="235"/>
      <c r="VPM240" s="235"/>
      <c r="VPN240" s="236"/>
      <c r="VPO240" s="236"/>
      <c r="VPP240" s="208"/>
      <c r="VPR240" s="235"/>
      <c r="VPS240" s="235"/>
      <c r="VPT240" s="235"/>
      <c r="VPU240" s="235"/>
      <c r="VPV240" s="235"/>
      <c r="VPW240" s="235"/>
      <c r="VPX240" s="235"/>
      <c r="VPY240" s="236"/>
      <c r="VPZ240" s="236"/>
      <c r="VQA240" s="208"/>
      <c r="VQC240" s="235"/>
      <c r="VQD240" s="235"/>
      <c r="VQE240" s="235"/>
      <c r="VQF240" s="235"/>
      <c r="VQG240" s="235"/>
      <c r="VQH240" s="235"/>
      <c r="VQI240" s="235"/>
      <c r="VQJ240" s="236"/>
      <c r="VQK240" s="236"/>
      <c r="VQL240" s="208"/>
      <c r="VQN240" s="235"/>
      <c r="VQO240" s="235"/>
      <c r="VQP240" s="235"/>
      <c r="VQQ240" s="235"/>
      <c r="VQR240" s="235"/>
      <c r="VQS240" s="235"/>
      <c r="VQT240" s="235"/>
      <c r="VQU240" s="236"/>
      <c r="VQV240" s="236"/>
      <c r="VQW240" s="208"/>
      <c r="VQY240" s="235"/>
      <c r="VQZ240" s="235"/>
      <c r="VRA240" s="235"/>
      <c r="VRB240" s="235"/>
      <c r="VRC240" s="235"/>
      <c r="VRD240" s="235"/>
      <c r="VRE240" s="235"/>
      <c r="VRF240" s="236"/>
      <c r="VRG240" s="236"/>
      <c r="VRH240" s="208"/>
      <c r="VRJ240" s="235"/>
      <c r="VRK240" s="235"/>
      <c r="VRL240" s="235"/>
      <c r="VRM240" s="235"/>
      <c r="VRN240" s="235"/>
      <c r="VRO240" s="235"/>
      <c r="VRP240" s="235"/>
      <c r="VRQ240" s="236"/>
      <c r="VRR240" s="236"/>
      <c r="VRS240" s="208"/>
      <c r="VRU240" s="235"/>
      <c r="VRV240" s="235"/>
      <c r="VRW240" s="235"/>
      <c r="VRX240" s="235"/>
      <c r="VRY240" s="235"/>
      <c r="VRZ240" s="235"/>
      <c r="VSA240" s="235"/>
      <c r="VSB240" s="236"/>
      <c r="VSC240" s="236"/>
      <c r="VSD240" s="208"/>
      <c r="VSF240" s="235"/>
      <c r="VSG240" s="235"/>
      <c r="VSH240" s="235"/>
      <c r="VSI240" s="235"/>
      <c r="VSJ240" s="235"/>
      <c r="VSK240" s="235"/>
      <c r="VSL240" s="235"/>
      <c r="VSM240" s="236"/>
      <c r="VSN240" s="236"/>
      <c r="VSO240" s="208"/>
      <c r="VSQ240" s="235"/>
      <c r="VSR240" s="235"/>
      <c r="VSS240" s="235"/>
      <c r="VST240" s="235"/>
      <c r="VSU240" s="235"/>
      <c r="VSV240" s="235"/>
      <c r="VSW240" s="235"/>
      <c r="VSX240" s="236"/>
      <c r="VSY240" s="236"/>
      <c r="VSZ240" s="208"/>
      <c r="VTB240" s="235"/>
      <c r="VTC240" s="235"/>
      <c r="VTD240" s="235"/>
      <c r="VTE240" s="235"/>
      <c r="VTF240" s="235"/>
      <c r="VTG240" s="235"/>
      <c r="VTH240" s="235"/>
      <c r="VTI240" s="236"/>
      <c r="VTJ240" s="236"/>
      <c r="VTK240" s="208"/>
      <c r="VTM240" s="235"/>
      <c r="VTN240" s="235"/>
      <c r="VTO240" s="235"/>
      <c r="VTP240" s="235"/>
      <c r="VTQ240" s="235"/>
      <c r="VTR240" s="235"/>
      <c r="VTS240" s="235"/>
      <c r="VTT240" s="236"/>
      <c r="VTU240" s="236"/>
      <c r="VTV240" s="208"/>
      <c r="VTX240" s="235"/>
      <c r="VTY240" s="235"/>
      <c r="VTZ240" s="235"/>
      <c r="VUA240" s="235"/>
      <c r="VUB240" s="235"/>
      <c r="VUC240" s="235"/>
      <c r="VUD240" s="235"/>
      <c r="VUE240" s="236"/>
      <c r="VUF240" s="236"/>
      <c r="VUG240" s="208"/>
      <c r="VUI240" s="235"/>
      <c r="VUJ240" s="235"/>
      <c r="VUK240" s="235"/>
      <c r="VUL240" s="235"/>
      <c r="VUM240" s="235"/>
      <c r="VUN240" s="235"/>
      <c r="VUO240" s="235"/>
      <c r="VUP240" s="236"/>
      <c r="VUQ240" s="236"/>
      <c r="VUR240" s="208"/>
      <c r="VUT240" s="235"/>
      <c r="VUU240" s="235"/>
      <c r="VUV240" s="235"/>
      <c r="VUW240" s="235"/>
      <c r="VUX240" s="235"/>
      <c r="VUY240" s="235"/>
      <c r="VUZ240" s="235"/>
      <c r="VVA240" s="236"/>
      <c r="VVB240" s="236"/>
      <c r="VVC240" s="208"/>
      <c r="VVE240" s="235"/>
      <c r="VVF240" s="235"/>
      <c r="VVG240" s="235"/>
      <c r="VVH240" s="235"/>
      <c r="VVI240" s="235"/>
      <c r="VVJ240" s="235"/>
      <c r="VVK240" s="235"/>
      <c r="VVL240" s="236"/>
      <c r="VVM240" s="236"/>
      <c r="VVN240" s="208"/>
      <c r="VVP240" s="235"/>
      <c r="VVQ240" s="235"/>
      <c r="VVR240" s="235"/>
      <c r="VVS240" s="235"/>
      <c r="VVT240" s="235"/>
      <c r="VVU240" s="235"/>
      <c r="VVV240" s="235"/>
      <c r="VVW240" s="236"/>
      <c r="VVX240" s="236"/>
      <c r="VVY240" s="208"/>
      <c r="VWA240" s="235"/>
      <c r="VWB240" s="235"/>
      <c r="VWC240" s="235"/>
      <c r="VWD240" s="235"/>
      <c r="VWE240" s="235"/>
      <c r="VWF240" s="235"/>
      <c r="VWG240" s="235"/>
      <c r="VWH240" s="236"/>
      <c r="VWI240" s="236"/>
      <c r="VWJ240" s="208"/>
      <c r="VWL240" s="235"/>
      <c r="VWM240" s="235"/>
      <c r="VWN240" s="235"/>
      <c r="VWO240" s="235"/>
      <c r="VWP240" s="235"/>
      <c r="VWQ240" s="235"/>
      <c r="VWR240" s="235"/>
      <c r="VWS240" s="236"/>
      <c r="VWT240" s="236"/>
      <c r="VWU240" s="208"/>
      <c r="VWW240" s="235"/>
      <c r="VWX240" s="235"/>
      <c r="VWY240" s="235"/>
      <c r="VWZ240" s="235"/>
      <c r="VXA240" s="235"/>
      <c r="VXB240" s="235"/>
      <c r="VXC240" s="235"/>
      <c r="VXD240" s="236"/>
      <c r="VXE240" s="236"/>
      <c r="VXF240" s="208"/>
      <c r="VXH240" s="235"/>
      <c r="VXI240" s="235"/>
      <c r="VXJ240" s="235"/>
      <c r="VXK240" s="235"/>
      <c r="VXL240" s="235"/>
      <c r="VXM240" s="235"/>
      <c r="VXN240" s="235"/>
      <c r="VXO240" s="236"/>
      <c r="VXP240" s="236"/>
      <c r="VXQ240" s="208"/>
      <c r="VXS240" s="235"/>
      <c r="VXT240" s="235"/>
      <c r="VXU240" s="235"/>
      <c r="VXV240" s="235"/>
      <c r="VXW240" s="235"/>
      <c r="VXX240" s="235"/>
      <c r="VXY240" s="235"/>
      <c r="VXZ240" s="236"/>
      <c r="VYA240" s="236"/>
      <c r="VYB240" s="208"/>
      <c r="VYD240" s="235"/>
      <c r="VYE240" s="235"/>
      <c r="VYF240" s="235"/>
      <c r="VYG240" s="235"/>
      <c r="VYH240" s="235"/>
      <c r="VYI240" s="235"/>
      <c r="VYJ240" s="235"/>
      <c r="VYK240" s="236"/>
      <c r="VYL240" s="236"/>
      <c r="VYM240" s="208"/>
      <c r="VYO240" s="235"/>
      <c r="VYP240" s="235"/>
      <c r="VYQ240" s="235"/>
      <c r="VYR240" s="235"/>
      <c r="VYS240" s="235"/>
      <c r="VYT240" s="235"/>
      <c r="VYU240" s="235"/>
      <c r="VYV240" s="236"/>
      <c r="VYW240" s="236"/>
      <c r="VYX240" s="208"/>
      <c r="VYZ240" s="235"/>
      <c r="VZA240" s="235"/>
      <c r="VZB240" s="235"/>
      <c r="VZC240" s="235"/>
      <c r="VZD240" s="235"/>
      <c r="VZE240" s="235"/>
      <c r="VZF240" s="235"/>
      <c r="VZG240" s="236"/>
      <c r="VZH240" s="236"/>
      <c r="VZI240" s="208"/>
      <c r="VZK240" s="235"/>
      <c r="VZL240" s="235"/>
      <c r="VZM240" s="235"/>
      <c r="VZN240" s="235"/>
      <c r="VZO240" s="235"/>
      <c r="VZP240" s="235"/>
      <c r="VZQ240" s="235"/>
      <c r="VZR240" s="236"/>
      <c r="VZS240" s="236"/>
      <c r="VZT240" s="208"/>
      <c r="VZV240" s="235"/>
      <c r="VZW240" s="235"/>
      <c r="VZX240" s="235"/>
      <c r="VZY240" s="235"/>
      <c r="VZZ240" s="235"/>
      <c r="WAA240" s="235"/>
      <c r="WAB240" s="235"/>
      <c r="WAC240" s="236"/>
      <c r="WAD240" s="236"/>
      <c r="WAE240" s="208"/>
      <c r="WAG240" s="235"/>
      <c r="WAH240" s="235"/>
      <c r="WAI240" s="235"/>
      <c r="WAJ240" s="235"/>
      <c r="WAK240" s="235"/>
      <c r="WAL240" s="235"/>
      <c r="WAM240" s="235"/>
      <c r="WAN240" s="236"/>
      <c r="WAO240" s="236"/>
      <c r="WAP240" s="208"/>
      <c r="WAR240" s="235"/>
      <c r="WAS240" s="235"/>
      <c r="WAT240" s="235"/>
      <c r="WAU240" s="235"/>
      <c r="WAV240" s="235"/>
      <c r="WAW240" s="235"/>
      <c r="WAX240" s="235"/>
      <c r="WAY240" s="236"/>
      <c r="WAZ240" s="236"/>
      <c r="WBA240" s="208"/>
      <c r="WBC240" s="235"/>
      <c r="WBD240" s="235"/>
      <c r="WBE240" s="235"/>
      <c r="WBF240" s="235"/>
      <c r="WBG240" s="235"/>
      <c r="WBH240" s="235"/>
      <c r="WBI240" s="235"/>
      <c r="WBJ240" s="236"/>
      <c r="WBK240" s="236"/>
      <c r="WBL240" s="208"/>
      <c r="WBN240" s="235"/>
      <c r="WBO240" s="235"/>
      <c r="WBP240" s="235"/>
      <c r="WBQ240" s="235"/>
      <c r="WBR240" s="235"/>
      <c r="WBS240" s="235"/>
      <c r="WBT240" s="235"/>
      <c r="WBU240" s="236"/>
      <c r="WBV240" s="236"/>
      <c r="WBW240" s="208"/>
      <c r="WBY240" s="235"/>
      <c r="WBZ240" s="235"/>
      <c r="WCA240" s="235"/>
      <c r="WCB240" s="235"/>
      <c r="WCC240" s="235"/>
      <c r="WCD240" s="235"/>
      <c r="WCE240" s="235"/>
      <c r="WCF240" s="236"/>
      <c r="WCG240" s="236"/>
      <c r="WCH240" s="208"/>
      <c r="WCJ240" s="235"/>
      <c r="WCK240" s="235"/>
      <c r="WCL240" s="235"/>
      <c r="WCM240" s="235"/>
      <c r="WCN240" s="235"/>
      <c r="WCO240" s="235"/>
      <c r="WCP240" s="235"/>
      <c r="WCQ240" s="236"/>
      <c r="WCR240" s="236"/>
      <c r="WCS240" s="208"/>
      <c r="WCU240" s="235"/>
      <c r="WCV240" s="235"/>
      <c r="WCW240" s="235"/>
      <c r="WCX240" s="235"/>
      <c r="WCY240" s="235"/>
      <c r="WCZ240" s="235"/>
      <c r="WDA240" s="235"/>
      <c r="WDB240" s="236"/>
      <c r="WDC240" s="236"/>
      <c r="WDD240" s="208"/>
      <c r="WDF240" s="235"/>
      <c r="WDG240" s="235"/>
      <c r="WDH240" s="235"/>
      <c r="WDI240" s="235"/>
      <c r="WDJ240" s="235"/>
      <c r="WDK240" s="235"/>
      <c r="WDL240" s="235"/>
      <c r="WDM240" s="236"/>
      <c r="WDN240" s="236"/>
      <c r="WDO240" s="208"/>
      <c r="WDQ240" s="235"/>
      <c r="WDR240" s="235"/>
      <c r="WDS240" s="235"/>
      <c r="WDT240" s="235"/>
      <c r="WDU240" s="235"/>
      <c r="WDV240" s="235"/>
      <c r="WDW240" s="235"/>
      <c r="WDX240" s="236"/>
      <c r="WDY240" s="236"/>
      <c r="WDZ240" s="208"/>
      <c r="WEB240" s="235"/>
      <c r="WEC240" s="235"/>
      <c r="WED240" s="235"/>
      <c r="WEE240" s="235"/>
      <c r="WEF240" s="235"/>
      <c r="WEG240" s="235"/>
      <c r="WEH240" s="235"/>
      <c r="WEI240" s="236"/>
      <c r="WEJ240" s="236"/>
      <c r="WEK240" s="208"/>
      <c r="WEM240" s="235"/>
      <c r="WEN240" s="235"/>
      <c r="WEO240" s="235"/>
      <c r="WEP240" s="235"/>
      <c r="WEQ240" s="235"/>
      <c r="WER240" s="235"/>
      <c r="WES240" s="235"/>
      <c r="WET240" s="236"/>
      <c r="WEU240" s="236"/>
      <c r="WEV240" s="208"/>
      <c r="WEX240" s="235"/>
      <c r="WEY240" s="235"/>
      <c r="WEZ240" s="235"/>
      <c r="WFA240" s="235"/>
      <c r="WFB240" s="235"/>
      <c r="WFC240" s="235"/>
      <c r="WFD240" s="235"/>
      <c r="WFE240" s="236"/>
      <c r="WFF240" s="236"/>
      <c r="WFG240" s="208"/>
      <c r="WFI240" s="235"/>
      <c r="WFJ240" s="235"/>
      <c r="WFK240" s="235"/>
      <c r="WFL240" s="235"/>
      <c r="WFM240" s="235"/>
      <c r="WFN240" s="235"/>
      <c r="WFO240" s="235"/>
      <c r="WFP240" s="236"/>
      <c r="WFQ240" s="236"/>
      <c r="WFR240" s="208"/>
      <c r="WFT240" s="235"/>
      <c r="WFU240" s="235"/>
      <c r="WFV240" s="235"/>
      <c r="WFW240" s="235"/>
      <c r="WFX240" s="235"/>
      <c r="WFY240" s="235"/>
      <c r="WFZ240" s="235"/>
      <c r="WGA240" s="236"/>
      <c r="WGB240" s="236"/>
      <c r="WGC240" s="208"/>
      <c r="WGE240" s="235"/>
      <c r="WGF240" s="235"/>
      <c r="WGG240" s="235"/>
      <c r="WGH240" s="235"/>
      <c r="WGI240" s="235"/>
      <c r="WGJ240" s="235"/>
      <c r="WGK240" s="235"/>
      <c r="WGL240" s="236"/>
      <c r="WGM240" s="236"/>
      <c r="WGN240" s="208"/>
      <c r="WGP240" s="235"/>
      <c r="WGQ240" s="235"/>
      <c r="WGR240" s="235"/>
      <c r="WGS240" s="235"/>
      <c r="WGT240" s="235"/>
      <c r="WGU240" s="235"/>
      <c r="WGV240" s="235"/>
      <c r="WGW240" s="236"/>
      <c r="WGX240" s="236"/>
      <c r="WGY240" s="208"/>
      <c r="WHA240" s="235"/>
      <c r="WHB240" s="235"/>
      <c r="WHC240" s="235"/>
      <c r="WHD240" s="235"/>
      <c r="WHE240" s="235"/>
      <c r="WHF240" s="235"/>
      <c r="WHG240" s="235"/>
      <c r="WHH240" s="236"/>
      <c r="WHI240" s="236"/>
      <c r="WHJ240" s="208"/>
      <c r="WHL240" s="235"/>
      <c r="WHM240" s="235"/>
      <c r="WHN240" s="235"/>
      <c r="WHO240" s="235"/>
      <c r="WHP240" s="235"/>
      <c r="WHQ240" s="235"/>
      <c r="WHR240" s="235"/>
      <c r="WHS240" s="236"/>
      <c r="WHT240" s="236"/>
      <c r="WHU240" s="208"/>
      <c r="WHW240" s="235"/>
      <c r="WHX240" s="235"/>
      <c r="WHY240" s="235"/>
      <c r="WHZ240" s="235"/>
      <c r="WIA240" s="235"/>
      <c r="WIB240" s="235"/>
      <c r="WIC240" s="235"/>
      <c r="WID240" s="236"/>
      <c r="WIE240" s="236"/>
      <c r="WIF240" s="208"/>
      <c r="WIH240" s="235"/>
      <c r="WII240" s="235"/>
      <c r="WIJ240" s="235"/>
      <c r="WIK240" s="235"/>
      <c r="WIL240" s="235"/>
      <c r="WIM240" s="235"/>
      <c r="WIN240" s="235"/>
      <c r="WIO240" s="236"/>
      <c r="WIP240" s="236"/>
      <c r="WIQ240" s="208"/>
      <c r="WIS240" s="235"/>
      <c r="WIT240" s="235"/>
      <c r="WIU240" s="235"/>
      <c r="WIV240" s="235"/>
      <c r="WIW240" s="235"/>
      <c r="WIX240" s="235"/>
      <c r="WIY240" s="235"/>
      <c r="WIZ240" s="236"/>
      <c r="WJA240" s="236"/>
      <c r="WJB240" s="208"/>
      <c r="WJD240" s="235"/>
      <c r="WJE240" s="235"/>
      <c r="WJF240" s="235"/>
      <c r="WJG240" s="235"/>
      <c r="WJH240" s="235"/>
      <c r="WJI240" s="235"/>
      <c r="WJJ240" s="235"/>
      <c r="WJK240" s="236"/>
      <c r="WJL240" s="236"/>
      <c r="WJM240" s="208"/>
      <c r="WJO240" s="235"/>
      <c r="WJP240" s="235"/>
      <c r="WJQ240" s="235"/>
      <c r="WJR240" s="235"/>
      <c r="WJS240" s="235"/>
      <c r="WJT240" s="235"/>
      <c r="WJU240" s="235"/>
      <c r="WJV240" s="236"/>
      <c r="WJW240" s="236"/>
      <c r="WJX240" s="208"/>
      <c r="WJZ240" s="235"/>
      <c r="WKA240" s="235"/>
      <c r="WKB240" s="235"/>
      <c r="WKC240" s="235"/>
      <c r="WKD240" s="235"/>
      <c r="WKE240" s="235"/>
      <c r="WKF240" s="235"/>
      <c r="WKG240" s="236"/>
      <c r="WKH240" s="236"/>
      <c r="WKI240" s="208"/>
      <c r="WKK240" s="235"/>
      <c r="WKL240" s="235"/>
      <c r="WKM240" s="235"/>
      <c r="WKN240" s="235"/>
      <c r="WKO240" s="235"/>
      <c r="WKP240" s="235"/>
      <c r="WKQ240" s="235"/>
      <c r="WKR240" s="236"/>
      <c r="WKS240" s="236"/>
      <c r="WKT240" s="208"/>
      <c r="WKV240" s="235"/>
      <c r="WKW240" s="235"/>
      <c r="WKX240" s="235"/>
      <c r="WKY240" s="235"/>
      <c r="WKZ240" s="235"/>
      <c r="WLA240" s="235"/>
      <c r="WLB240" s="235"/>
      <c r="WLC240" s="236"/>
      <c r="WLD240" s="236"/>
      <c r="WLE240" s="208"/>
      <c r="WLG240" s="235"/>
      <c r="WLH240" s="235"/>
      <c r="WLI240" s="235"/>
      <c r="WLJ240" s="235"/>
      <c r="WLK240" s="235"/>
      <c r="WLL240" s="235"/>
      <c r="WLM240" s="235"/>
      <c r="WLN240" s="236"/>
      <c r="WLO240" s="236"/>
      <c r="WLP240" s="208"/>
      <c r="WLR240" s="235"/>
      <c r="WLS240" s="235"/>
      <c r="WLT240" s="235"/>
      <c r="WLU240" s="235"/>
      <c r="WLV240" s="235"/>
      <c r="WLW240" s="235"/>
      <c r="WLX240" s="235"/>
      <c r="WLY240" s="236"/>
      <c r="WLZ240" s="236"/>
      <c r="WMA240" s="208"/>
      <c r="WMC240" s="235"/>
      <c r="WMD240" s="235"/>
      <c r="WME240" s="235"/>
      <c r="WMF240" s="235"/>
      <c r="WMG240" s="235"/>
      <c r="WMH240" s="235"/>
      <c r="WMI240" s="235"/>
      <c r="WMJ240" s="236"/>
      <c r="WMK240" s="236"/>
      <c r="WML240" s="208"/>
      <c r="WMN240" s="235"/>
      <c r="WMO240" s="235"/>
      <c r="WMP240" s="235"/>
      <c r="WMQ240" s="235"/>
      <c r="WMR240" s="235"/>
      <c r="WMS240" s="235"/>
      <c r="WMT240" s="235"/>
      <c r="WMU240" s="236"/>
      <c r="WMV240" s="236"/>
      <c r="WMW240" s="208"/>
      <c r="WMY240" s="235"/>
      <c r="WMZ240" s="235"/>
      <c r="WNA240" s="235"/>
      <c r="WNB240" s="235"/>
      <c r="WNC240" s="235"/>
      <c r="WND240" s="235"/>
      <c r="WNE240" s="235"/>
      <c r="WNF240" s="236"/>
      <c r="WNG240" s="236"/>
      <c r="WNH240" s="208"/>
      <c r="WNJ240" s="235"/>
      <c r="WNK240" s="235"/>
      <c r="WNL240" s="235"/>
      <c r="WNM240" s="235"/>
      <c r="WNN240" s="235"/>
      <c r="WNO240" s="235"/>
      <c r="WNP240" s="235"/>
      <c r="WNQ240" s="236"/>
      <c r="WNR240" s="236"/>
      <c r="WNS240" s="208"/>
      <c r="WNU240" s="235"/>
      <c r="WNV240" s="235"/>
      <c r="WNW240" s="235"/>
      <c r="WNX240" s="235"/>
      <c r="WNY240" s="235"/>
      <c r="WNZ240" s="235"/>
      <c r="WOA240" s="235"/>
      <c r="WOB240" s="236"/>
      <c r="WOC240" s="236"/>
      <c r="WOD240" s="208"/>
      <c r="WOF240" s="235"/>
      <c r="WOG240" s="235"/>
      <c r="WOH240" s="235"/>
      <c r="WOI240" s="235"/>
      <c r="WOJ240" s="235"/>
      <c r="WOK240" s="235"/>
      <c r="WOL240" s="235"/>
      <c r="WOM240" s="236"/>
      <c r="WON240" s="236"/>
      <c r="WOO240" s="208"/>
      <c r="WOQ240" s="235"/>
      <c r="WOR240" s="235"/>
      <c r="WOS240" s="235"/>
      <c r="WOT240" s="235"/>
      <c r="WOU240" s="235"/>
      <c r="WOV240" s="235"/>
      <c r="WOW240" s="235"/>
      <c r="WOX240" s="236"/>
      <c r="WOY240" s="236"/>
      <c r="WOZ240" s="208"/>
      <c r="WPB240" s="235"/>
      <c r="WPC240" s="235"/>
      <c r="WPD240" s="235"/>
      <c r="WPE240" s="235"/>
      <c r="WPF240" s="235"/>
      <c r="WPG240" s="235"/>
      <c r="WPH240" s="235"/>
      <c r="WPI240" s="236"/>
      <c r="WPJ240" s="236"/>
      <c r="WPK240" s="208"/>
      <c r="WPM240" s="235"/>
      <c r="WPN240" s="235"/>
      <c r="WPO240" s="235"/>
      <c r="WPP240" s="235"/>
      <c r="WPQ240" s="235"/>
      <c r="WPR240" s="235"/>
      <c r="WPS240" s="235"/>
      <c r="WPT240" s="236"/>
      <c r="WPU240" s="236"/>
      <c r="WPV240" s="208"/>
      <c r="WPX240" s="235"/>
      <c r="WPY240" s="235"/>
      <c r="WPZ240" s="235"/>
      <c r="WQA240" s="235"/>
      <c r="WQB240" s="235"/>
      <c r="WQC240" s="235"/>
      <c r="WQD240" s="235"/>
      <c r="WQE240" s="236"/>
      <c r="WQF240" s="236"/>
      <c r="WQG240" s="208"/>
      <c r="WQI240" s="235"/>
      <c r="WQJ240" s="235"/>
      <c r="WQK240" s="235"/>
      <c r="WQL240" s="235"/>
      <c r="WQM240" s="235"/>
      <c r="WQN240" s="235"/>
      <c r="WQO240" s="235"/>
      <c r="WQP240" s="236"/>
      <c r="WQQ240" s="236"/>
      <c r="WQR240" s="208"/>
      <c r="WQT240" s="235"/>
      <c r="WQU240" s="235"/>
      <c r="WQV240" s="235"/>
      <c r="WQW240" s="235"/>
      <c r="WQX240" s="235"/>
      <c r="WQY240" s="235"/>
      <c r="WQZ240" s="235"/>
      <c r="WRA240" s="236"/>
      <c r="WRB240" s="236"/>
      <c r="WRC240" s="208"/>
      <c r="WRE240" s="235"/>
      <c r="WRF240" s="235"/>
      <c r="WRG240" s="235"/>
      <c r="WRH240" s="235"/>
      <c r="WRI240" s="235"/>
      <c r="WRJ240" s="235"/>
      <c r="WRK240" s="235"/>
      <c r="WRL240" s="236"/>
      <c r="WRM240" s="236"/>
      <c r="WRN240" s="208"/>
      <c r="WRP240" s="235"/>
      <c r="WRQ240" s="235"/>
      <c r="WRR240" s="235"/>
      <c r="WRS240" s="235"/>
      <c r="WRT240" s="235"/>
      <c r="WRU240" s="235"/>
      <c r="WRV240" s="235"/>
      <c r="WRW240" s="236"/>
      <c r="WRX240" s="236"/>
      <c r="WRY240" s="208"/>
      <c r="WSA240" s="235"/>
      <c r="WSB240" s="235"/>
      <c r="WSC240" s="235"/>
      <c r="WSD240" s="235"/>
      <c r="WSE240" s="235"/>
      <c r="WSF240" s="235"/>
      <c r="WSG240" s="235"/>
      <c r="WSH240" s="236"/>
      <c r="WSI240" s="236"/>
      <c r="WSJ240" s="208"/>
      <c r="WSL240" s="235"/>
      <c r="WSM240" s="235"/>
      <c r="WSN240" s="235"/>
      <c r="WSO240" s="235"/>
      <c r="WSP240" s="235"/>
      <c r="WSQ240" s="235"/>
      <c r="WSR240" s="235"/>
      <c r="WSS240" s="236"/>
      <c r="WST240" s="236"/>
      <c r="WSU240" s="208"/>
      <c r="WSW240" s="235"/>
      <c r="WSX240" s="235"/>
      <c r="WSY240" s="235"/>
      <c r="WSZ240" s="235"/>
      <c r="WTA240" s="235"/>
      <c r="WTB240" s="235"/>
      <c r="WTC240" s="235"/>
      <c r="WTD240" s="236"/>
      <c r="WTE240" s="236"/>
      <c r="WTF240" s="208"/>
      <c r="WTH240" s="235"/>
      <c r="WTI240" s="235"/>
      <c r="WTJ240" s="235"/>
      <c r="WTK240" s="235"/>
      <c r="WTL240" s="235"/>
      <c r="WTM240" s="235"/>
      <c r="WTN240" s="235"/>
      <c r="WTO240" s="236"/>
      <c r="WTP240" s="236"/>
      <c r="WTQ240" s="208"/>
      <c r="WTS240" s="235"/>
      <c r="WTT240" s="235"/>
      <c r="WTU240" s="235"/>
      <c r="WTV240" s="235"/>
      <c r="WTW240" s="235"/>
      <c r="WTX240" s="235"/>
      <c r="WTY240" s="235"/>
      <c r="WTZ240" s="236"/>
      <c r="WUA240" s="236"/>
      <c r="WUB240" s="208"/>
      <c r="WUD240" s="235"/>
      <c r="WUE240" s="235"/>
      <c r="WUF240" s="235"/>
      <c r="WUG240" s="235"/>
      <c r="WUH240" s="235"/>
      <c r="WUI240" s="235"/>
      <c r="WUJ240" s="235"/>
      <c r="WUK240" s="236"/>
      <c r="WUL240" s="236"/>
      <c r="WUM240" s="208"/>
      <c r="WUO240" s="235"/>
      <c r="WUP240" s="235"/>
      <c r="WUQ240" s="235"/>
      <c r="WUR240" s="235"/>
      <c r="WUS240" s="235"/>
      <c r="WUT240" s="235"/>
      <c r="WUU240" s="235"/>
      <c r="WUV240" s="236"/>
      <c r="WUW240" s="236"/>
      <c r="WUX240" s="208"/>
      <c r="WUZ240" s="235"/>
      <c r="WVA240" s="235"/>
      <c r="WVB240" s="235"/>
      <c r="WVC240" s="235"/>
      <c r="WVD240" s="235"/>
      <c r="WVE240" s="235"/>
      <c r="WVF240" s="235"/>
      <c r="WVG240" s="236"/>
      <c r="WVH240" s="236"/>
      <c r="WVI240" s="208"/>
      <c r="WVK240" s="235"/>
      <c r="WVL240" s="235"/>
      <c r="WVM240" s="235"/>
      <c r="WVN240" s="235"/>
      <c r="WVO240" s="235"/>
      <c r="WVP240" s="235"/>
      <c r="WVQ240" s="235"/>
      <c r="WVR240" s="236"/>
      <c r="WVS240" s="236"/>
      <c r="WVT240" s="208"/>
      <c r="WVV240" s="235"/>
      <c r="WVW240" s="235"/>
      <c r="WVX240" s="235"/>
      <c r="WVY240" s="235"/>
      <c r="WVZ240" s="235"/>
      <c r="WWA240" s="235"/>
      <c r="WWB240" s="235"/>
      <c r="WWC240" s="236"/>
      <c r="WWD240" s="236"/>
      <c r="WWE240" s="208"/>
      <c r="WWG240" s="235"/>
      <c r="WWH240" s="235"/>
      <c r="WWI240" s="235"/>
      <c r="WWJ240" s="235"/>
      <c r="WWK240" s="235"/>
      <c r="WWL240" s="235"/>
      <c r="WWM240" s="235"/>
      <c r="WWN240" s="236"/>
      <c r="WWO240" s="236"/>
      <c r="WWP240" s="208"/>
      <c r="WWR240" s="235"/>
      <c r="WWS240" s="235"/>
      <c r="WWT240" s="235"/>
      <c r="WWU240" s="235"/>
      <c r="WWV240" s="235"/>
      <c r="WWW240" s="235"/>
      <c r="WWX240" s="235"/>
      <c r="WWY240" s="236"/>
      <c r="WWZ240" s="236"/>
      <c r="WXA240" s="208"/>
      <c r="WXC240" s="235"/>
      <c r="WXD240" s="235"/>
      <c r="WXE240" s="235"/>
      <c r="WXF240" s="235"/>
      <c r="WXG240" s="235"/>
      <c r="WXH240" s="235"/>
      <c r="WXI240" s="235"/>
      <c r="WXJ240" s="236"/>
      <c r="WXK240" s="236"/>
      <c r="WXL240" s="208"/>
      <c r="WXN240" s="235"/>
      <c r="WXO240" s="235"/>
      <c r="WXP240" s="235"/>
      <c r="WXQ240" s="235"/>
      <c r="WXR240" s="235"/>
      <c r="WXS240" s="235"/>
      <c r="WXT240" s="235"/>
      <c r="WXU240" s="236"/>
      <c r="WXV240" s="236"/>
      <c r="WXW240" s="208"/>
      <c r="WXY240" s="235"/>
      <c r="WXZ240" s="235"/>
      <c r="WYA240" s="235"/>
      <c r="WYB240" s="235"/>
      <c r="WYC240" s="235"/>
      <c r="WYD240" s="235"/>
      <c r="WYE240" s="235"/>
      <c r="WYF240" s="236"/>
      <c r="WYG240" s="236"/>
      <c r="WYH240" s="208"/>
      <c r="WYJ240" s="235"/>
      <c r="WYK240" s="235"/>
      <c r="WYL240" s="235"/>
      <c r="WYM240" s="235"/>
      <c r="WYN240" s="235"/>
      <c r="WYO240" s="235"/>
      <c r="WYP240" s="235"/>
      <c r="WYQ240" s="236"/>
      <c r="WYR240" s="236"/>
      <c r="WYS240" s="208"/>
      <c r="WYU240" s="235"/>
      <c r="WYV240" s="235"/>
      <c r="WYW240" s="235"/>
      <c r="WYX240" s="235"/>
      <c r="WYY240" s="235"/>
      <c r="WYZ240" s="235"/>
      <c r="WZA240" s="235"/>
      <c r="WZB240" s="236"/>
      <c r="WZC240" s="236"/>
      <c r="WZD240" s="208"/>
      <c r="WZF240" s="235"/>
      <c r="WZG240" s="235"/>
      <c r="WZH240" s="235"/>
      <c r="WZI240" s="235"/>
      <c r="WZJ240" s="235"/>
      <c r="WZK240" s="235"/>
      <c r="WZL240" s="235"/>
      <c r="WZM240" s="236"/>
      <c r="WZN240" s="236"/>
      <c r="WZO240" s="208"/>
      <c r="WZQ240" s="235"/>
      <c r="WZR240" s="235"/>
      <c r="WZS240" s="235"/>
      <c r="WZT240" s="235"/>
      <c r="WZU240" s="235"/>
      <c r="WZV240" s="235"/>
      <c r="WZW240" s="235"/>
      <c r="WZX240" s="236"/>
      <c r="WZY240" s="236"/>
      <c r="WZZ240" s="208"/>
      <c r="XAB240" s="235"/>
      <c r="XAC240" s="235"/>
      <c r="XAD240" s="235"/>
      <c r="XAE240" s="235"/>
      <c r="XAF240" s="235"/>
      <c r="XAG240" s="235"/>
      <c r="XAH240" s="235"/>
      <c r="XAI240" s="236"/>
      <c r="XAJ240" s="236"/>
      <c r="XAK240" s="208"/>
      <c r="XAM240" s="235"/>
      <c r="XAN240" s="235"/>
      <c r="XAO240" s="235"/>
      <c r="XAP240" s="235"/>
      <c r="XAQ240" s="235"/>
      <c r="XAR240" s="235"/>
      <c r="XAS240" s="235"/>
      <c r="XAT240" s="236"/>
      <c r="XAU240" s="236"/>
      <c r="XAV240" s="208"/>
      <c r="XAX240" s="235"/>
      <c r="XAY240" s="235"/>
      <c r="XAZ240" s="235"/>
      <c r="XBA240" s="235"/>
      <c r="XBB240" s="235"/>
      <c r="XBC240" s="235"/>
      <c r="XBD240" s="235"/>
      <c r="XBE240" s="236"/>
      <c r="XBF240" s="236"/>
      <c r="XBG240" s="208"/>
      <c r="XBI240" s="235"/>
      <c r="XBJ240" s="235"/>
      <c r="XBK240" s="235"/>
      <c r="XBL240" s="235"/>
      <c r="XBM240" s="235"/>
      <c r="XBN240" s="235"/>
      <c r="XBO240" s="235"/>
      <c r="XBP240" s="236"/>
      <c r="XBQ240" s="236"/>
      <c r="XBR240" s="208"/>
      <c r="XBT240" s="235"/>
      <c r="XBU240" s="235"/>
      <c r="XBV240" s="235"/>
      <c r="XBW240" s="235"/>
      <c r="XBX240" s="235"/>
      <c r="XBY240" s="235"/>
      <c r="XBZ240" s="235"/>
      <c r="XCA240" s="236"/>
      <c r="XCB240" s="236"/>
      <c r="XCC240" s="208"/>
      <c r="XCE240" s="235"/>
      <c r="XCF240" s="235"/>
      <c r="XCG240" s="235"/>
      <c r="XCH240" s="235"/>
      <c r="XCI240" s="235"/>
      <c r="XCJ240" s="235"/>
      <c r="XCK240" s="235"/>
      <c r="XCL240" s="236"/>
      <c r="XCM240" s="236"/>
      <c r="XCN240" s="208"/>
      <c r="XCP240" s="235"/>
      <c r="XCQ240" s="235"/>
      <c r="XCR240" s="235"/>
      <c r="XCS240" s="235"/>
      <c r="XCT240" s="235"/>
      <c r="XCU240" s="235"/>
      <c r="XCV240" s="235"/>
      <c r="XCW240" s="236"/>
      <c r="XCX240" s="236"/>
      <c r="XCY240" s="208"/>
      <c r="XDA240" s="235"/>
      <c r="XDB240" s="235"/>
      <c r="XDC240" s="235"/>
      <c r="XDD240" s="235"/>
      <c r="XDE240" s="235"/>
      <c r="XDF240" s="235"/>
      <c r="XDG240" s="235"/>
      <c r="XDH240" s="236"/>
      <c r="XDI240" s="236"/>
      <c r="XDJ240" s="208"/>
      <c r="XDL240" s="235"/>
      <c r="XDM240" s="235"/>
      <c r="XDN240" s="235"/>
      <c r="XDO240" s="235"/>
      <c r="XDP240" s="235"/>
      <c r="XDQ240" s="235"/>
      <c r="XDR240" s="235"/>
      <c r="XDS240" s="236"/>
      <c r="XDT240" s="236"/>
      <c r="XDU240" s="208"/>
      <c r="XDW240" s="235"/>
      <c r="XDX240" s="235"/>
      <c r="XDY240" s="235"/>
      <c r="XDZ240" s="235"/>
      <c r="XEA240" s="235"/>
      <c r="XEB240" s="235"/>
      <c r="XEC240" s="235"/>
      <c r="XED240" s="236"/>
      <c r="XEE240" s="236"/>
      <c r="XEF240" s="208"/>
      <c r="XEH240" s="235"/>
      <c r="XEI240" s="235"/>
      <c r="XEJ240" s="235"/>
      <c r="XEK240" s="235"/>
      <c r="XEL240" s="235"/>
      <c r="XEM240" s="235"/>
      <c r="XEN240" s="235"/>
      <c r="XEO240" s="236"/>
      <c r="XEP240" s="236"/>
      <c r="XEQ240" s="208"/>
      <c r="XES240" s="235"/>
      <c r="XET240" s="235"/>
      <c r="XEU240" s="235"/>
      <c r="XEV240" s="235"/>
      <c r="XEW240" s="235"/>
      <c r="XEX240" s="235"/>
      <c r="XEY240" s="235"/>
      <c r="XEZ240" s="236"/>
      <c r="XFA240" s="236"/>
      <c r="XFB240" s="208"/>
      <c r="XFD240" s="235"/>
    </row>
    <row r="241" spans="1:3072 3074:4095 4097:14336 14338:15359 15361:16384" ht="50.25" customHeight="1">
      <c r="A241" s="212"/>
      <c r="C241" s="318" t="s">
        <v>432</v>
      </c>
      <c r="D241" s="318" t="s">
        <v>433</v>
      </c>
      <c r="E241" s="319" t="s">
        <v>434</v>
      </c>
      <c r="F241" s="318" t="s">
        <v>435</v>
      </c>
      <c r="G241" s="318" t="s">
        <v>436</v>
      </c>
      <c r="H241" s="212"/>
      <c r="I241" s="244" t="s">
        <v>154</v>
      </c>
      <c r="J241" s="632"/>
      <c r="K241" s="212"/>
      <c r="L241" s="296"/>
      <c r="M241" s="296"/>
      <c r="N241" s="208"/>
      <c r="P241" s="235"/>
      <c r="Q241" s="235"/>
      <c r="R241" s="235"/>
      <c r="S241" s="235"/>
      <c r="T241" s="235"/>
      <c r="U241" s="235"/>
      <c r="V241" s="235"/>
      <c r="W241" s="296"/>
      <c r="X241" s="296"/>
      <c r="Y241" s="208"/>
      <c r="AA241" s="235"/>
      <c r="AB241" s="235"/>
      <c r="AC241" s="235"/>
      <c r="AD241" s="235"/>
      <c r="AE241" s="235"/>
      <c r="AF241" s="235"/>
      <c r="AG241" s="235"/>
      <c r="AH241" s="296"/>
      <c r="AI241" s="296"/>
      <c r="AJ241" s="208"/>
      <c r="AL241" s="235"/>
      <c r="AM241" s="235"/>
      <c r="AN241" s="235"/>
      <c r="AO241" s="235"/>
      <c r="AP241" s="235"/>
      <c r="AQ241" s="235"/>
      <c r="AR241" s="235"/>
      <c r="AS241" s="296"/>
      <c r="AT241" s="296"/>
      <c r="AU241" s="208"/>
      <c r="AW241" s="235"/>
      <c r="AX241" s="235"/>
      <c r="AY241" s="235"/>
      <c r="AZ241" s="235"/>
      <c r="BA241" s="235"/>
      <c r="BB241" s="235"/>
      <c r="BC241" s="235"/>
      <c r="BD241" s="296"/>
      <c r="BE241" s="296"/>
      <c r="BF241" s="208"/>
      <c r="BH241" s="235"/>
      <c r="BI241" s="235"/>
      <c r="BJ241" s="235"/>
      <c r="BK241" s="235"/>
      <c r="BL241" s="235"/>
      <c r="BM241" s="235"/>
      <c r="BN241" s="235"/>
      <c r="BO241" s="296"/>
      <c r="BP241" s="296"/>
      <c r="BQ241" s="208"/>
      <c r="BS241" s="235"/>
      <c r="BT241" s="235"/>
      <c r="BU241" s="235"/>
      <c r="BV241" s="235"/>
      <c r="BW241" s="235"/>
      <c r="BX241" s="235"/>
      <c r="BY241" s="235"/>
      <c r="BZ241" s="296"/>
      <c r="CA241" s="296"/>
      <c r="CB241" s="208"/>
      <c r="CD241" s="235"/>
      <c r="CE241" s="235"/>
      <c r="CF241" s="235"/>
      <c r="CG241" s="235"/>
      <c r="CH241" s="235"/>
      <c r="CI241" s="235"/>
      <c r="CJ241" s="235"/>
      <c r="CK241" s="296"/>
      <c r="CL241" s="296"/>
      <c r="CM241" s="208"/>
      <c r="CO241" s="235"/>
      <c r="CP241" s="235"/>
      <c r="CQ241" s="235"/>
      <c r="CR241" s="235"/>
      <c r="CS241" s="235"/>
      <c r="CT241" s="235"/>
      <c r="CU241" s="235"/>
      <c r="CV241" s="296"/>
      <c r="CW241" s="296"/>
      <c r="CX241" s="208"/>
      <c r="CZ241" s="235"/>
      <c r="DA241" s="235"/>
      <c r="DB241" s="235"/>
      <c r="DC241" s="235"/>
      <c r="DD241" s="235"/>
      <c r="DE241" s="235"/>
      <c r="DF241" s="235"/>
      <c r="DG241" s="296"/>
      <c r="DH241" s="296"/>
      <c r="DI241" s="208"/>
      <c r="DK241" s="235"/>
      <c r="DL241" s="235"/>
      <c r="DM241" s="235"/>
      <c r="DN241" s="235"/>
      <c r="DO241" s="235"/>
      <c r="DP241" s="235"/>
      <c r="DQ241" s="235"/>
      <c r="DR241" s="296"/>
      <c r="DS241" s="296"/>
      <c r="DT241" s="208"/>
      <c r="DV241" s="235"/>
      <c r="DW241" s="235"/>
      <c r="DX241" s="235"/>
      <c r="DY241" s="235"/>
      <c r="DZ241" s="235"/>
      <c r="EA241" s="235"/>
      <c r="EB241" s="235"/>
      <c r="EC241" s="296"/>
      <c r="ED241" s="296"/>
      <c r="EE241" s="208"/>
      <c r="EG241" s="235"/>
      <c r="EH241" s="235"/>
      <c r="EI241" s="235"/>
      <c r="EJ241" s="235"/>
      <c r="EK241" s="235"/>
      <c r="EL241" s="235"/>
      <c r="EM241" s="235"/>
      <c r="EN241" s="296"/>
      <c r="EO241" s="296"/>
      <c r="EP241" s="208"/>
      <c r="ER241" s="235"/>
      <c r="ES241" s="235"/>
      <c r="ET241" s="235"/>
      <c r="EU241" s="235"/>
      <c r="EV241" s="235"/>
      <c r="EW241" s="235"/>
      <c r="EX241" s="235"/>
      <c r="EY241" s="296"/>
      <c r="EZ241" s="296"/>
      <c r="FA241" s="208"/>
      <c r="FC241" s="235"/>
      <c r="FD241" s="235"/>
      <c r="FE241" s="235"/>
      <c r="FF241" s="235"/>
      <c r="FG241" s="235"/>
      <c r="FH241" s="235"/>
      <c r="FI241" s="235"/>
      <c r="FJ241" s="296"/>
      <c r="FK241" s="296"/>
      <c r="FL241" s="208"/>
      <c r="FN241" s="235"/>
      <c r="FO241" s="235"/>
      <c r="FP241" s="235"/>
      <c r="FQ241" s="235"/>
      <c r="FR241" s="235"/>
      <c r="FS241" s="235"/>
      <c r="FT241" s="235"/>
      <c r="FU241" s="296"/>
      <c r="FV241" s="296"/>
      <c r="FW241" s="208"/>
      <c r="FY241" s="235"/>
      <c r="FZ241" s="235"/>
      <c r="GA241" s="235"/>
      <c r="GB241" s="235"/>
      <c r="GC241" s="235"/>
      <c r="GD241" s="235"/>
      <c r="GE241" s="235"/>
      <c r="GF241" s="296"/>
      <c r="GG241" s="296"/>
      <c r="GH241" s="208"/>
      <c r="GJ241" s="235"/>
      <c r="GK241" s="235"/>
      <c r="GL241" s="235"/>
      <c r="GM241" s="235"/>
      <c r="GN241" s="235"/>
      <c r="GO241" s="235"/>
      <c r="GP241" s="235"/>
      <c r="GQ241" s="296"/>
      <c r="GR241" s="296"/>
      <c r="GS241" s="208"/>
      <c r="GU241" s="235"/>
      <c r="GV241" s="235"/>
      <c r="GW241" s="235"/>
      <c r="GX241" s="235"/>
      <c r="GY241" s="235"/>
      <c r="GZ241" s="235"/>
      <c r="HA241" s="235"/>
      <c r="HB241" s="296"/>
      <c r="HC241" s="296"/>
      <c r="HD241" s="208"/>
      <c r="HF241" s="235"/>
      <c r="HG241" s="235"/>
      <c r="HH241" s="235"/>
      <c r="HI241" s="235"/>
      <c r="HJ241" s="235"/>
      <c r="HK241" s="235"/>
      <c r="HL241" s="235"/>
      <c r="HM241" s="296"/>
      <c r="HN241" s="296"/>
      <c r="HO241" s="208"/>
      <c r="HQ241" s="235"/>
      <c r="HR241" s="235"/>
      <c r="HS241" s="235"/>
      <c r="HT241" s="235"/>
      <c r="HU241" s="235"/>
      <c r="HV241" s="235"/>
      <c r="HW241" s="235"/>
      <c r="HX241" s="296"/>
      <c r="HY241" s="296"/>
      <c r="HZ241" s="208"/>
      <c r="IB241" s="235"/>
      <c r="IC241" s="235"/>
      <c r="ID241" s="235"/>
      <c r="IE241" s="235"/>
      <c r="IF241" s="235"/>
      <c r="IG241" s="235"/>
      <c r="IH241" s="235"/>
      <c r="II241" s="296"/>
      <c r="IJ241" s="296"/>
      <c r="IK241" s="208"/>
      <c r="IM241" s="235"/>
      <c r="IN241" s="235"/>
      <c r="IO241" s="235"/>
      <c r="IP241" s="235"/>
      <c r="IQ241" s="235"/>
      <c r="IR241" s="235"/>
      <c r="IS241" s="235"/>
      <c r="IT241" s="296"/>
      <c r="IU241" s="296"/>
      <c r="IV241" s="208"/>
      <c r="IX241" s="235"/>
      <c r="IY241" s="235"/>
      <c r="IZ241" s="235"/>
      <c r="JA241" s="235"/>
      <c r="JB241" s="235"/>
      <c r="JC241" s="235"/>
      <c r="JD241" s="235"/>
      <c r="JE241" s="296"/>
      <c r="JF241" s="296"/>
      <c r="JG241" s="208"/>
      <c r="JI241" s="235"/>
      <c r="JJ241" s="235"/>
      <c r="JK241" s="235"/>
      <c r="JL241" s="235"/>
      <c r="JM241" s="235"/>
      <c r="JN241" s="235"/>
      <c r="JO241" s="235"/>
      <c r="JP241" s="296"/>
      <c r="JQ241" s="296"/>
      <c r="JR241" s="208"/>
      <c r="JT241" s="235"/>
      <c r="JU241" s="235"/>
      <c r="JV241" s="235"/>
      <c r="JW241" s="235"/>
      <c r="JX241" s="235"/>
      <c r="JY241" s="235"/>
      <c r="JZ241" s="235"/>
      <c r="KA241" s="296"/>
      <c r="KB241" s="296"/>
      <c r="KC241" s="208"/>
      <c r="KE241" s="235"/>
      <c r="KF241" s="235"/>
      <c r="KG241" s="235"/>
      <c r="KH241" s="235"/>
      <c r="KI241" s="235"/>
      <c r="KJ241" s="235"/>
      <c r="KK241" s="235"/>
      <c r="KL241" s="296"/>
      <c r="KM241" s="296"/>
      <c r="KN241" s="208"/>
      <c r="KP241" s="235"/>
      <c r="KQ241" s="235"/>
      <c r="KR241" s="235"/>
      <c r="KS241" s="235"/>
      <c r="KT241" s="235"/>
      <c r="KU241" s="235"/>
      <c r="KV241" s="235"/>
      <c r="KW241" s="296"/>
      <c r="KX241" s="296"/>
      <c r="KY241" s="208"/>
      <c r="LA241" s="235"/>
      <c r="LB241" s="235"/>
      <c r="LC241" s="235"/>
      <c r="LD241" s="235"/>
      <c r="LE241" s="235"/>
      <c r="LF241" s="235"/>
      <c r="LG241" s="235"/>
      <c r="LH241" s="296"/>
      <c r="LI241" s="296"/>
      <c r="LJ241" s="208"/>
      <c r="LL241" s="235"/>
      <c r="LM241" s="235"/>
      <c r="LN241" s="235"/>
      <c r="LO241" s="235"/>
      <c r="LP241" s="235"/>
      <c r="LQ241" s="235"/>
      <c r="LR241" s="235"/>
      <c r="LS241" s="296"/>
      <c r="LT241" s="296"/>
      <c r="LU241" s="208"/>
      <c r="LW241" s="235"/>
      <c r="LX241" s="235"/>
      <c r="LY241" s="235"/>
      <c r="LZ241" s="235"/>
      <c r="MA241" s="235"/>
      <c r="MB241" s="235"/>
      <c r="MC241" s="235"/>
      <c r="MD241" s="296"/>
      <c r="ME241" s="296"/>
      <c r="MF241" s="208"/>
      <c r="MH241" s="235"/>
      <c r="MI241" s="235"/>
      <c r="MJ241" s="235"/>
      <c r="MK241" s="235"/>
      <c r="ML241" s="235"/>
      <c r="MM241" s="235"/>
      <c r="MN241" s="235"/>
      <c r="MO241" s="296"/>
      <c r="MP241" s="296"/>
      <c r="MQ241" s="208"/>
      <c r="MS241" s="235"/>
      <c r="MT241" s="235"/>
      <c r="MU241" s="235"/>
      <c r="MV241" s="235"/>
      <c r="MW241" s="235"/>
      <c r="MX241" s="235"/>
      <c r="MY241" s="235"/>
      <c r="MZ241" s="296"/>
      <c r="NA241" s="296"/>
      <c r="NB241" s="208"/>
      <c r="ND241" s="235"/>
      <c r="NE241" s="235"/>
      <c r="NF241" s="235"/>
      <c r="NG241" s="235"/>
      <c r="NH241" s="235"/>
      <c r="NI241" s="235"/>
      <c r="NJ241" s="235"/>
      <c r="NK241" s="296"/>
      <c r="NL241" s="296"/>
      <c r="NM241" s="208"/>
      <c r="NO241" s="235"/>
      <c r="NP241" s="235"/>
      <c r="NQ241" s="235"/>
      <c r="NR241" s="235"/>
      <c r="NS241" s="235"/>
      <c r="NT241" s="235"/>
      <c r="NU241" s="235"/>
      <c r="NV241" s="296"/>
      <c r="NW241" s="296"/>
      <c r="NX241" s="208"/>
      <c r="NZ241" s="235"/>
      <c r="OA241" s="235"/>
      <c r="OB241" s="235"/>
      <c r="OC241" s="235"/>
      <c r="OD241" s="235"/>
      <c r="OE241" s="235"/>
      <c r="OF241" s="235"/>
      <c r="OG241" s="296"/>
      <c r="OH241" s="296"/>
      <c r="OI241" s="208"/>
      <c r="OK241" s="235"/>
      <c r="OL241" s="235"/>
      <c r="OM241" s="235"/>
      <c r="ON241" s="235"/>
      <c r="OO241" s="235"/>
      <c r="OP241" s="235"/>
      <c r="OQ241" s="235"/>
      <c r="OR241" s="296"/>
      <c r="OS241" s="296"/>
      <c r="OT241" s="208"/>
      <c r="OV241" s="235"/>
      <c r="OW241" s="235"/>
      <c r="OX241" s="235"/>
      <c r="OY241" s="235"/>
      <c r="OZ241" s="235"/>
      <c r="PA241" s="235"/>
      <c r="PB241" s="235"/>
      <c r="PC241" s="296"/>
      <c r="PD241" s="296"/>
      <c r="PE241" s="208"/>
      <c r="PG241" s="235"/>
      <c r="PH241" s="235"/>
      <c r="PI241" s="235"/>
      <c r="PJ241" s="235"/>
      <c r="PK241" s="235"/>
      <c r="PL241" s="235"/>
      <c r="PM241" s="235"/>
      <c r="PN241" s="296"/>
      <c r="PO241" s="296"/>
      <c r="PP241" s="208"/>
      <c r="PR241" s="235"/>
      <c r="PS241" s="235"/>
      <c r="PT241" s="235"/>
      <c r="PU241" s="235"/>
      <c r="PV241" s="235"/>
      <c r="PW241" s="235"/>
      <c r="PX241" s="235"/>
      <c r="PY241" s="296"/>
      <c r="PZ241" s="296"/>
      <c r="QA241" s="208"/>
      <c r="QC241" s="235"/>
      <c r="QD241" s="235"/>
      <c r="QE241" s="235"/>
      <c r="QF241" s="235"/>
      <c r="QG241" s="235"/>
      <c r="QH241" s="235"/>
      <c r="QI241" s="235"/>
      <c r="QJ241" s="296"/>
      <c r="QK241" s="296"/>
      <c r="QL241" s="208"/>
      <c r="QN241" s="235"/>
      <c r="QO241" s="235"/>
      <c r="QP241" s="235"/>
      <c r="QQ241" s="235"/>
      <c r="QR241" s="235"/>
      <c r="QS241" s="235"/>
      <c r="QT241" s="235"/>
      <c r="QU241" s="296"/>
      <c r="QV241" s="296"/>
      <c r="QW241" s="208"/>
      <c r="QY241" s="235"/>
      <c r="QZ241" s="235"/>
      <c r="RA241" s="235"/>
      <c r="RB241" s="235"/>
      <c r="RC241" s="235"/>
      <c r="RD241" s="235"/>
      <c r="RE241" s="235"/>
      <c r="RF241" s="296"/>
      <c r="RG241" s="296"/>
      <c r="RH241" s="208"/>
      <c r="RJ241" s="235"/>
      <c r="RK241" s="235"/>
      <c r="RL241" s="235"/>
      <c r="RM241" s="235"/>
      <c r="RN241" s="235"/>
      <c r="RO241" s="235"/>
      <c r="RP241" s="235"/>
      <c r="RQ241" s="296"/>
      <c r="RR241" s="296"/>
      <c r="RS241" s="208"/>
      <c r="RU241" s="235"/>
      <c r="RV241" s="235"/>
      <c r="RW241" s="235"/>
      <c r="RX241" s="235"/>
      <c r="RY241" s="235"/>
      <c r="RZ241" s="235"/>
      <c r="SA241" s="235"/>
      <c r="SB241" s="296"/>
      <c r="SC241" s="296"/>
      <c r="SD241" s="208"/>
      <c r="SF241" s="235"/>
      <c r="SG241" s="235"/>
      <c r="SH241" s="235"/>
      <c r="SI241" s="235"/>
      <c r="SJ241" s="235"/>
      <c r="SK241" s="235"/>
      <c r="SL241" s="235"/>
      <c r="SM241" s="296"/>
      <c r="SN241" s="296"/>
      <c r="SO241" s="208"/>
      <c r="SQ241" s="235"/>
      <c r="SR241" s="235"/>
      <c r="SS241" s="235"/>
      <c r="ST241" s="235"/>
      <c r="SU241" s="235"/>
      <c r="SV241" s="235"/>
      <c r="SW241" s="235"/>
      <c r="SX241" s="296"/>
      <c r="SY241" s="296"/>
      <c r="SZ241" s="208"/>
      <c r="TB241" s="235"/>
      <c r="TC241" s="235"/>
      <c r="TD241" s="235"/>
      <c r="TE241" s="235"/>
      <c r="TF241" s="235"/>
      <c r="TG241" s="235"/>
      <c r="TH241" s="235"/>
      <c r="TI241" s="296"/>
      <c r="TJ241" s="296"/>
      <c r="TK241" s="208"/>
      <c r="TM241" s="235"/>
      <c r="TN241" s="235"/>
      <c r="TO241" s="235"/>
      <c r="TP241" s="235"/>
      <c r="TQ241" s="235"/>
      <c r="TR241" s="235"/>
      <c r="TS241" s="235"/>
      <c r="TT241" s="296"/>
      <c r="TU241" s="296"/>
      <c r="TV241" s="208"/>
      <c r="TX241" s="235"/>
      <c r="TY241" s="235"/>
      <c r="TZ241" s="235"/>
      <c r="UA241" s="235"/>
      <c r="UB241" s="235"/>
      <c r="UC241" s="235"/>
      <c r="UD241" s="235"/>
      <c r="UE241" s="296"/>
      <c r="UF241" s="296"/>
      <c r="UG241" s="208"/>
      <c r="UI241" s="235"/>
      <c r="UJ241" s="235"/>
      <c r="UK241" s="235"/>
      <c r="UL241" s="235"/>
      <c r="UM241" s="235"/>
      <c r="UN241" s="235"/>
      <c r="UO241" s="235"/>
      <c r="UP241" s="296"/>
      <c r="UQ241" s="296"/>
      <c r="UR241" s="208"/>
      <c r="UT241" s="235"/>
      <c r="UU241" s="235"/>
      <c r="UV241" s="235"/>
      <c r="UW241" s="235"/>
      <c r="UX241" s="235"/>
      <c r="UY241" s="235"/>
      <c r="UZ241" s="235"/>
      <c r="VA241" s="296"/>
      <c r="VB241" s="296"/>
      <c r="VC241" s="208"/>
      <c r="VE241" s="235"/>
      <c r="VF241" s="235"/>
      <c r="VG241" s="235"/>
      <c r="VH241" s="235"/>
      <c r="VI241" s="235"/>
      <c r="VJ241" s="235"/>
      <c r="VK241" s="235"/>
      <c r="VL241" s="296"/>
      <c r="VM241" s="296"/>
      <c r="VN241" s="208"/>
      <c r="VP241" s="235"/>
      <c r="VQ241" s="235"/>
      <c r="VR241" s="235"/>
      <c r="VS241" s="235"/>
      <c r="VT241" s="235"/>
      <c r="VU241" s="235"/>
      <c r="VV241" s="235"/>
      <c r="VW241" s="296"/>
      <c r="VX241" s="296"/>
      <c r="VY241" s="208"/>
      <c r="WA241" s="235"/>
      <c r="WB241" s="235"/>
      <c r="WC241" s="235"/>
      <c r="WD241" s="235"/>
      <c r="WE241" s="235"/>
      <c r="WF241" s="235"/>
      <c r="WG241" s="235"/>
      <c r="WH241" s="296"/>
      <c r="WI241" s="296"/>
      <c r="WJ241" s="208"/>
      <c r="WL241" s="235"/>
      <c r="WM241" s="235"/>
      <c r="WN241" s="235"/>
      <c r="WO241" s="235"/>
      <c r="WP241" s="235"/>
      <c r="WQ241" s="235"/>
      <c r="WR241" s="235"/>
      <c r="WS241" s="296"/>
      <c r="WT241" s="296"/>
      <c r="WU241" s="208"/>
      <c r="WW241" s="235"/>
      <c r="WX241" s="235"/>
      <c r="WY241" s="235"/>
      <c r="WZ241" s="235"/>
      <c r="XA241" s="235"/>
      <c r="XB241" s="235"/>
      <c r="XC241" s="235"/>
      <c r="XD241" s="296"/>
      <c r="XE241" s="296"/>
      <c r="XF241" s="208"/>
      <c r="XH241" s="235"/>
      <c r="XI241" s="235"/>
      <c r="XJ241" s="235"/>
      <c r="XK241" s="235"/>
      <c r="XL241" s="235"/>
      <c r="XM241" s="235"/>
      <c r="XN241" s="235"/>
      <c r="XO241" s="296"/>
      <c r="XP241" s="296"/>
      <c r="XQ241" s="208"/>
      <c r="XS241" s="235"/>
      <c r="XT241" s="235"/>
      <c r="XU241" s="235"/>
      <c r="XV241" s="235"/>
      <c r="XW241" s="235"/>
      <c r="XX241" s="235"/>
      <c r="XY241" s="235"/>
      <c r="XZ241" s="296"/>
      <c r="YA241" s="296"/>
      <c r="YB241" s="208"/>
      <c r="YD241" s="235"/>
      <c r="YE241" s="235"/>
      <c r="YF241" s="235"/>
      <c r="YG241" s="235"/>
      <c r="YH241" s="235"/>
      <c r="YI241" s="235"/>
      <c r="YJ241" s="235"/>
      <c r="YK241" s="296"/>
      <c r="YL241" s="296"/>
      <c r="YM241" s="208"/>
      <c r="YO241" s="235"/>
      <c r="YP241" s="235"/>
      <c r="YQ241" s="235"/>
      <c r="YR241" s="235"/>
      <c r="YS241" s="235"/>
      <c r="YT241" s="235"/>
      <c r="YU241" s="235"/>
      <c r="YV241" s="296"/>
      <c r="YW241" s="296"/>
      <c r="YX241" s="208"/>
      <c r="YZ241" s="235"/>
      <c r="ZA241" s="235"/>
      <c r="ZB241" s="235"/>
      <c r="ZC241" s="235"/>
      <c r="ZD241" s="235"/>
      <c r="ZE241" s="235"/>
      <c r="ZF241" s="235"/>
      <c r="ZG241" s="296"/>
      <c r="ZH241" s="296"/>
      <c r="ZI241" s="208"/>
      <c r="ZK241" s="235"/>
      <c r="ZL241" s="235"/>
      <c r="ZM241" s="235"/>
      <c r="ZN241" s="235"/>
      <c r="ZO241" s="235"/>
      <c r="ZP241" s="235"/>
      <c r="ZQ241" s="235"/>
      <c r="ZR241" s="296"/>
      <c r="ZS241" s="296"/>
      <c r="ZT241" s="208"/>
      <c r="ZV241" s="235"/>
      <c r="ZW241" s="235"/>
      <c r="ZX241" s="235"/>
      <c r="ZY241" s="235"/>
      <c r="ZZ241" s="235"/>
      <c r="AAA241" s="235"/>
      <c r="AAB241" s="235"/>
      <c r="AAC241" s="296"/>
      <c r="AAD241" s="296"/>
      <c r="AAE241" s="208"/>
      <c r="AAG241" s="235"/>
      <c r="AAH241" s="235"/>
      <c r="AAI241" s="235"/>
      <c r="AAJ241" s="235"/>
      <c r="AAK241" s="235"/>
      <c r="AAL241" s="235"/>
      <c r="AAM241" s="235"/>
      <c r="AAN241" s="296"/>
      <c r="AAO241" s="296"/>
      <c r="AAP241" s="208"/>
      <c r="AAR241" s="235"/>
      <c r="AAS241" s="235"/>
      <c r="AAT241" s="235"/>
      <c r="AAU241" s="235"/>
      <c r="AAV241" s="235"/>
      <c r="AAW241" s="235"/>
      <c r="AAX241" s="235"/>
      <c r="AAY241" s="296"/>
      <c r="AAZ241" s="296"/>
      <c r="ABA241" s="208"/>
      <c r="ABC241" s="235"/>
      <c r="ABD241" s="235"/>
      <c r="ABE241" s="235"/>
      <c r="ABF241" s="235"/>
      <c r="ABG241" s="235"/>
      <c r="ABH241" s="235"/>
      <c r="ABI241" s="235"/>
      <c r="ABJ241" s="296"/>
      <c r="ABK241" s="296"/>
      <c r="ABL241" s="208"/>
      <c r="ABN241" s="235"/>
      <c r="ABO241" s="235"/>
      <c r="ABP241" s="235"/>
      <c r="ABQ241" s="235"/>
      <c r="ABR241" s="235"/>
      <c r="ABS241" s="235"/>
      <c r="ABT241" s="235"/>
      <c r="ABU241" s="296"/>
      <c r="ABV241" s="296"/>
      <c r="ABW241" s="208"/>
      <c r="ABY241" s="235"/>
      <c r="ABZ241" s="235"/>
      <c r="ACA241" s="235"/>
      <c r="ACB241" s="235"/>
      <c r="ACC241" s="235"/>
      <c r="ACD241" s="235"/>
      <c r="ACE241" s="235"/>
      <c r="ACF241" s="296"/>
      <c r="ACG241" s="296"/>
      <c r="ACH241" s="208"/>
      <c r="ACJ241" s="235"/>
      <c r="ACK241" s="235"/>
      <c r="ACL241" s="235"/>
      <c r="ACM241" s="235"/>
      <c r="ACN241" s="235"/>
      <c r="ACO241" s="235"/>
      <c r="ACP241" s="235"/>
      <c r="ACQ241" s="296"/>
      <c r="ACR241" s="296"/>
      <c r="ACS241" s="208"/>
      <c r="ACU241" s="235"/>
      <c r="ACV241" s="235"/>
      <c r="ACW241" s="235"/>
      <c r="ACX241" s="235"/>
      <c r="ACY241" s="235"/>
      <c r="ACZ241" s="235"/>
      <c r="ADA241" s="235"/>
      <c r="ADB241" s="296"/>
      <c r="ADC241" s="296"/>
      <c r="ADD241" s="208"/>
      <c r="ADF241" s="235"/>
      <c r="ADG241" s="235"/>
      <c r="ADH241" s="235"/>
      <c r="ADI241" s="235"/>
      <c r="ADJ241" s="235"/>
      <c r="ADK241" s="235"/>
      <c r="ADL241" s="235"/>
      <c r="ADM241" s="296"/>
      <c r="ADN241" s="296"/>
      <c r="ADO241" s="208"/>
      <c r="ADQ241" s="235"/>
      <c r="ADR241" s="235"/>
      <c r="ADS241" s="235"/>
      <c r="ADT241" s="235"/>
      <c r="ADU241" s="235"/>
      <c r="ADV241" s="235"/>
      <c r="ADW241" s="235"/>
      <c r="ADX241" s="296"/>
      <c r="ADY241" s="296"/>
      <c r="ADZ241" s="208"/>
      <c r="AEB241" s="235"/>
      <c r="AEC241" s="235"/>
      <c r="AED241" s="235"/>
      <c r="AEE241" s="235"/>
      <c r="AEF241" s="235"/>
      <c r="AEG241" s="235"/>
      <c r="AEH241" s="235"/>
      <c r="AEI241" s="296"/>
      <c r="AEJ241" s="296"/>
      <c r="AEK241" s="208"/>
      <c r="AEM241" s="235"/>
      <c r="AEN241" s="235"/>
      <c r="AEO241" s="235"/>
      <c r="AEP241" s="235"/>
      <c r="AEQ241" s="235"/>
      <c r="AER241" s="235"/>
      <c r="AES241" s="235"/>
      <c r="AET241" s="296"/>
      <c r="AEU241" s="296"/>
      <c r="AEV241" s="208"/>
      <c r="AEX241" s="235"/>
      <c r="AEY241" s="235"/>
      <c r="AEZ241" s="235"/>
      <c r="AFA241" s="235"/>
      <c r="AFB241" s="235"/>
      <c r="AFC241" s="235"/>
      <c r="AFD241" s="235"/>
      <c r="AFE241" s="296"/>
      <c r="AFF241" s="296"/>
      <c r="AFG241" s="208"/>
      <c r="AFI241" s="235"/>
      <c r="AFJ241" s="235"/>
      <c r="AFK241" s="235"/>
      <c r="AFL241" s="235"/>
      <c r="AFM241" s="235"/>
      <c r="AFN241" s="235"/>
      <c r="AFO241" s="235"/>
      <c r="AFP241" s="296"/>
      <c r="AFQ241" s="296"/>
      <c r="AFR241" s="208"/>
      <c r="AFT241" s="235"/>
      <c r="AFU241" s="235"/>
      <c r="AFV241" s="235"/>
      <c r="AFW241" s="235"/>
      <c r="AFX241" s="235"/>
      <c r="AFY241" s="235"/>
      <c r="AFZ241" s="235"/>
      <c r="AGA241" s="296"/>
      <c r="AGB241" s="296"/>
      <c r="AGC241" s="208"/>
      <c r="AGE241" s="235"/>
      <c r="AGF241" s="235"/>
      <c r="AGG241" s="235"/>
      <c r="AGH241" s="235"/>
      <c r="AGI241" s="235"/>
      <c r="AGJ241" s="235"/>
      <c r="AGK241" s="235"/>
      <c r="AGL241" s="296"/>
      <c r="AGM241" s="296"/>
      <c r="AGN241" s="208"/>
      <c r="AGP241" s="235"/>
      <c r="AGQ241" s="235"/>
      <c r="AGR241" s="235"/>
      <c r="AGS241" s="235"/>
      <c r="AGT241" s="235"/>
      <c r="AGU241" s="235"/>
      <c r="AGV241" s="235"/>
      <c r="AGW241" s="296"/>
      <c r="AGX241" s="296"/>
      <c r="AGY241" s="208"/>
      <c r="AHA241" s="235"/>
      <c r="AHB241" s="235"/>
      <c r="AHC241" s="235"/>
      <c r="AHD241" s="235"/>
      <c r="AHE241" s="235"/>
      <c r="AHF241" s="235"/>
      <c r="AHG241" s="235"/>
      <c r="AHH241" s="296"/>
      <c r="AHI241" s="296"/>
      <c r="AHJ241" s="208"/>
      <c r="AHL241" s="235"/>
      <c r="AHM241" s="235"/>
      <c r="AHN241" s="235"/>
      <c r="AHO241" s="235"/>
      <c r="AHP241" s="235"/>
      <c r="AHQ241" s="235"/>
      <c r="AHR241" s="235"/>
      <c r="AHS241" s="296"/>
      <c r="AHT241" s="296"/>
      <c r="AHU241" s="208"/>
      <c r="AHW241" s="235"/>
      <c r="AHX241" s="235"/>
      <c r="AHY241" s="235"/>
      <c r="AHZ241" s="235"/>
      <c r="AIA241" s="235"/>
      <c r="AIB241" s="235"/>
      <c r="AIC241" s="235"/>
      <c r="AID241" s="296"/>
      <c r="AIE241" s="296"/>
      <c r="AIF241" s="208"/>
      <c r="AIH241" s="235"/>
      <c r="AII241" s="235"/>
      <c r="AIJ241" s="235"/>
      <c r="AIK241" s="235"/>
      <c r="AIL241" s="235"/>
      <c r="AIM241" s="235"/>
      <c r="AIN241" s="235"/>
      <c r="AIO241" s="296"/>
      <c r="AIP241" s="296"/>
      <c r="AIQ241" s="208"/>
      <c r="AIS241" s="235"/>
      <c r="AIT241" s="235"/>
      <c r="AIU241" s="235"/>
      <c r="AIV241" s="235"/>
      <c r="AIW241" s="235"/>
      <c r="AIX241" s="235"/>
      <c r="AIY241" s="235"/>
      <c r="AIZ241" s="296"/>
      <c r="AJA241" s="296"/>
      <c r="AJB241" s="208"/>
      <c r="AJD241" s="235"/>
      <c r="AJE241" s="235"/>
      <c r="AJF241" s="235"/>
      <c r="AJG241" s="235"/>
      <c r="AJH241" s="235"/>
      <c r="AJI241" s="235"/>
      <c r="AJJ241" s="235"/>
      <c r="AJK241" s="296"/>
      <c r="AJL241" s="296"/>
      <c r="AJM241" s="208"/>
      <c r="AJO241" s="235"/>
      <c r="AJP241" s="235"/>
      <c r="AJQ241" s="235"/>
      <c r="AJR241" s="235"/>
      <c r="AJS241" s="235"/>
      <c r="AJT241" s="235"/>
      <c r="AJU241" s="235"/>
      <c r="AJV241" s="296"/>
      <c r="AJW241" s="296"/>
      <c r="AJX241" s="208"/>
      <c r="AJZ241" s="235"/>
      <c r="AKA241" s="235"/>
      <c r="AKB241" s="235"/>
      <c r="AKC241" s="235"/>
      <c r="AKD241" s="235"/>
      <c r="AKE241" s="235"/>
      <c r="AKF241" s="235"/>
      <c r="AKG241" s="296"/>
      <c r="AKH241" s="296"/>
      <c r="AKI241" s="208"/>
      <c r="AKK241" s="235"/>
      <c r="AKL241" s="235"/>
      <c r="AKM241" s="235"/>
      <c r="AKN241" s="235"/>
      <c r="AKO241" s="235"/>
      <c r="AKP241" s="235"/>
      <c r="AKQ241" s="235"/>
      <c r="AKR241" s="296"/>
      <c r="AKS241" s="296"/>
      <c r="AKT241" s="208"/>
      <c r="AKV241" s="235"/>
      <c r="AKW241" s="235"/>
      <c r="AKX241" s="235"/>
      <c r="AKY241" s="235"/>
      <c r="AKZ241" s="235"/>
      <c r="ALA241" s="235"/>
      <c r="ALB241" s="235"/>
      <c r="ALC241" s="296"/>
      <c r="ALD241" s="296"/>
      <c r="ALE241" s="208"/>
      <c r="ALG241" s="235"/>
      <c r="ALH241" s="235"/>
      <c r="ALI241" s="235"/>
      <c r="ALJ241" s="235"/>
      <c r="ALK241" s="235"/>
      <c r="ALL241" s="235"/>
      <c r="ALM241" s="235"/>
      <c r="ALN241" s="296"/>
      <c r="ALO241" s="296"/>
      <c r="ALP241" s="208"/>
      <c r="ALR241" s="235"/>
      <c r="ALS241" s="235"/>
      <c r="ALT241" s="235"/>
      <c r="ALU241" s="235"/>
      <c r="ALV241" s="235"/>
      <c r="ALW241" s="235"/>
      <c r="ALX241" s="235"/>
      <c r="ALY241" s="296"/>
      <c r="ALZ241" s="296"/>
      <c r="AMA241" s="208"/>
      <c r="AMC241" s="235"/>
      <c r="AMD241" s="235"/>
      <c r="AME241" s="235"/>
      <c r="AMF241" s="235"/>
      <c r="AMG241" s="235"/>
      <c r="AMH241" s="235"/>
      <c r="AMI241" s="235"/>
      <c r="AMJ241" s="296"/>
      <c r="AMK241" s="296"/>
      <c r="AML241" s="208"/>
      <c r="AMN241" s="235"/>
      <c r="AMO241" s="235"/>
      <c r="AMP241" s="235"/>
      <c r="AMQ241" s="235"/>
      <c r="AMR241" s="235"/>
      <c r="AMS241" s="235"/>
      <c r="AMT241" s="235"/>
      <c r="AMU241" s="296"/>
      <c r="AMV241" s="296"/>
      <c r="AMW241" s="208"/>
      <c r="AMY241" s="235"/>
      <c r="AMZ241" s="235"/>
      <c r="ANA241" s="235"/>
      <c r="ANB241" s="235"/>
      <c r="ANC241" s="235"/>
      <c r="AND241" s="235"/>
      <c r="ANE241" s="235"/>
      <c r="ANF241" s="296"/>
      <c r="ANG241" s="296"/>
      <c r="ANH241" s="208"/>
      <c r="ANJ241" s="235"/>
      <c r="ANK241" s="235"/>
      <c r="ANL241" s="235"/>
      <c r="ANM241" s="235"/>
      <c r="ANN241" s="235"/>
      <c r="ANO241" s="235"/>
      <c r="ANP241" s="235"/>
      <c r="ANQ241" s="296"/>
      <c r="ANR241" s="296"/>
      <c r="ANS241" s="208"/>
      <c r="ANU241" s="235"/>
      <c r="ANV241" s="235"/>
      <c r="ANW241" s="235"/>
      <c r="ANX241" s="235"/>
      <c r="ANY241" s="235"/>
      <c r="ANZ241" s="235"/>
      <c r="AOA241" s="235"/>
      <c r="AOB241" s="296"/>
      <c r="AOC241" s="296"/>
      <c r="AOD241" s="208"/>
      <c r="AOF241" s="235"/>
      <c r="AOG241" s="235"/>
      <c r="AOH241" s="235"/>
      <c r="AOI241" s="235"/>
      <c r="AOJ241" s="235"/>
      <c r="AOK241" s="235"/>
      <c r="AOL241" s="235"/>
      <c r="AOM241" s="296"/>
      <c r="AON241" s="296"/>
      <c r="AOO241" s="208"/>
      <c r="AOQ241" s="235"/>
      <c r="AOR241" s="235"/>
      <c r="AOS241" s="235"/>
      <c r="AOT241" s="235"/>
      <c r="AOU241" s="235"/>
      <c r="AOV241" s="235"/>
      <c r="AOW241" s="235"/>
      <c r="AOX241" s="296"/>
      <c r="AOY241" s="296"/>
      <c r="AOZ241" s="208"/>
      <c r="APB241" s="235"/>
      <c r="APC241" s="235"/>
      <c r="APD241" s="235"/>
      <c r="APE241" s="235"/>
      <c r="APF241" s="235"/>
      <c r="APG241" s="235"/>
      <c r="APH241" s="235"/>
      <c r="API241" s="296"/>
      <c r="APJ241" s="296"/>
      <c r="APK241" s="208"/>
      <c r="APM241" s="235"/>
      <c r="APN241" s="235"/>
      <c r="APO241" s="235"/>
      <c r="APP241" s="235"/>
      <c r="APQ241" s="235"/>
      <c r="APR241" s="235"/>
      <c r="APS241" s="235"/>
      <c r="APT241" s="296"/>
      <c r="APU241" s="296"/>
      <c r="APV241" s="208"/>
      <c r="APX241" s="235"/>
      <c r="APY241" s="235"/>
      <c r="APZ241" s="235"/>
      <c r="AQA241" s="235"/>
      <c r="AQB241" s="235"/>
      <c r="AQC241" s="235"/>
      <c r="AQD241" s="235"/>
      <c r="AQE241" s="296"/>
      <c r="AQF241" s="296"/>
      <c r="AQG241" s="208"/>
      <c r="AQI241" s="235"/>
      <c r="AQJ241" s="235"/>
      <c r="AQK241" s="235"/>
      <c r="AQL241" s="235"/>
      <c r="AQM241" s="235"/>
      <c r="AQN241" s="235"/>
      <c r="AQO241" s="235"/>
      <c r="AQP241" s="296"/>
      <c r="AQQ241" s="296"/>
      <c r="AQR241" s="208"/>
      <c r="AQT241" s="235"/>
      <c r="AQU241" s="235"/>
      <c r="AQV241" s="235"/>
      <c r="AQW241" s="235"/>
      <c r="AQX241" s="235"/>
      <c r="AQY241" s="235"/>
      <c r="AQZ241" s="235"/>
      <c r="ARA241" s="296"/>
      <c r="ARB241" s="296"/>
      <c r="ARC241" s="208"/>
      <c r="ARE241" s="235"/>
      <c r="ARF241" s="235"/>
      <c r="ARG241" s="235"/>
      <c r="ARH241" s="235"/>
      <c r="ARI241" s="235"/>
      <c r="ARJ241" s="235"/>
      <c r="ARK241" s="235"/>
      <c r="ARL241" s="296"/>
      <c r="ARM241" s="296"/>
      <c r="ARN241" s="208"/>
      <c r="ARP241" s="235"/>
      <c r="ARQ241" s="235"/>
      <c r="ARR241" s="235"/>
      <c r="ARS241" s="235"/>
      <c r="ART241" s="235"/>
      <c r="ARU241" s="235"/>
      <c r="ARV241" s="235"/>
      <c r="ARW241" s="296"/>
      <c r="ARX241" s="296"/>
      <c r="ARY241" s="208"/>
      <c r="ASA241" s="235"/>
      <c r="ASB241" s="235"/>
      <c r="ASC241" s="235"/>
      <c r="ASD241" s="235"/>
      <c r="ASE241" s="235"/>
      <c r="ASF241" s="235"/>
      <c r="ASG241" s="235"/>
      <c r="ASH241" s="296"/>
      <c r="ASI241" s="296"/>
      <c r="ASJ241" s="208"/>
      <c r="ASL241" s="235"/>
      <c r="ASM241" s="235"/>
      <c r="ASN241" s="235"/>
      <c r="ASO241" s="235"/>
      <c r="ASP241" s="235"/>
      <c r="ASQ241" s="235"/>
      <c r="ASR241" s="235"/>
      <c r="ASS241" s="296"/>
      <c r="AST241" s="296"/>
      <c r="ASU241" s="208"/>
      <c r="ASW241" s="235"/>
      <c r="ASX241" s="235"/>
      <c r="ASY241" s="235"/>
      <c r="ASZ241" s="235"/>
      <c r="ATA241" s="235"/>
      <c r="ATB241" s="235"/>
      <c r="ATC241" s="235"/>
      <c r="ATD241" s="296"/>
      <c r="ATE241" s="296"/>
      <c r="ATF241" s="208"/>
      <c r="ATH241" s="235"/>
      <c r="ATI241" s="235"/>
      <c r="ATJ241" s="235"/>
      <c r="ATK241" s="235"/>
      <c r="ATL241" s="235"/>
      <c r="ATM241" s="235"/>
      <c r="ATN241" s="235"/>
      <c r="ATO241" s="296"/>
      <c r="ATP241" s="296"/>
      <c r="ATQ241" s="208"/>
      <c r="ATS241" s="235"/>
      <c r="ATT241" s="235"/>
      <c r="ATU241" s="235"/>
      <c r="ATV241" s="235"/>
      <c r="ATW241" s="235"/>
      <c r="ATX241" s="235"/>
      <c r="ATY241" s="235"/>
      <c r="ATZ241" s="296"/>
      <c r="AUA241" s="296"/>
      <c r="AUB241" s="208"/>
      <c r="AUD241" s="235"/>
      <c r="AUE241" s="235"/>
      <c r="AUF241" s="235"/>
      <c r="AUG241" s="235"/>
      <c r="AUH241" s="235"/>
      <c r="AUI241" s="235"/>
      <c r="AUJ241" s="235"/>
      <c r="AUK241" s="296"/>
      <c r="AUL241" s="296"/>
      <c r="AUM241" s="208"/>
      <c r="AUO241" s="235"/>
      <c r="AUP241" s="235"/>
      <c r="AUQ241" s="235"/>
      <c r="AUR241" s="235"/>
      <c r="AUS241" s="235"/>
      <c r="AUT241" s="235"/>
      <c r="AUU241" s="235"/>
      <c r="AUV241" s="296"/>
      <c r="AUW241" s="296"/>
      <c r="AUX241" s="208"/>
      <c r="AUZ241" s="235"/>
      <c r="AVA241" s="235"/>
      <c r="AVB241" s="235"/>
      <c r="AVC241" s="235"/>
      <c r="AVD241" s="235"/>
      <c r="AVE241" s="235"/>
      <c r="AVF241" s="235"/>
      <c r="AVG241" s="296"/>
      <c r="AVH241" s="296"/>
      <c r="AVI241" s="208"/>
      <c r="AVK241" s="235"/>
      <c r="AVL241" s="235"/>
      <c r="AVM241" s="235"/>
      <c r="AVN241" s="235"/>
      <c r="AVO241" s="235"/>
      <c r="AVP241" s="235"/>
      <c r="AVQ241" s="235"/>
      <c r="AVR241" s="296"/>
      <c r="AVS241" s="296"/>
      <c r="AVT241" s="208"/>
      <c r="AVV241" s="235"/>
      <c r="AVW241" s="235"/>
      <c r="AVX241" s="235"/>
      <c r="AVY241" s="235"/>
      <c r="AVZ241" s="235"/>
      <c r="AWA241" s="235"/>
      <c r="AWB241" s="235"/>
      <c r="AWC241" s="296"/>
      <c r="AWD241" s="296"/>
      <c r="AWE241" s="208"/>
      <c r="AWG241" s="235"/>
      <c r="AWH241" s="235"/>
      <c r="AWI241" s="235"/>
      <c r="AWJ241" s="235"/>
      <c r="AWK241" s="235"/>
      <c r="AWL241" s="235"/>
      <c r="AWM241" s="235"/>
      <c r="AWN241" s="296"/>
      <c r="AWO241" s="296"/>
      <c r="AWP241" s="208"/>
      <c r="AWR241" s="235"/>
      <c r="AWS241" s="235"/>
      <c r="AWT241" s="235"/>
      <c r="AWU241" s="235"/>
      <c r="AWV241" s="235"/>
      <c r="AWW241" s="235"/>
      <c r="AWX241" s="235"/>
      <c r="AWY241" s="296"/>
      <c r="AWZ241" s="296"/>
      <c r="AXA241" s="208"/>
      <c r="AXC241" s="235"/>
      <c r="AXD241" s="235"/>
      <c r="AXE241" s="235"/>
      <c r="AXF241" s="235"/>
      <c r="AXG241" s="235"/>
      <c r="AXH241" s="235"/>
      <c r="AXI241" s="235"/>
      <c r="AXJ241" s="296"/>
      <c r="AXK241" s="296"/>
      <c r="AXL241" s="208"/>
      <c r="AXN241" s="235"/>
      <c r="AXO241" s="235"/>
      <c r="AXP241" s="235"/>
      <c r="AXQ241" s="235"/>
      <c r="AXR241" s="235"/>
      <c r="AXS241" s="235"/>
      <c r="AXT241" s="235"/>
      <c r="AXU241" s="296"/>
      <c r="AXV241" s="296"/>
      <c r="AXW241" s="208"/>
      <c r="AXY241" s="235"/>
      <c r="AXZ241" s="235"/>
      <c r="AYA241" s="235"/>
      <c r="AYB241" s="235"/>
      <c r="AYC241" s="235"/>
      <c r="AYD241" s="235"/>
      <c r="AYE241" s="235"/>
      <c r="AYF241" s="296"/>
      <c r="AYG241" s="296"/>
      <c r="AYH241" s="208"/>
      <c r="AYJ241" s="235"/>
      <c r="AYK241" s="235"/>
      <c r="AYL241" s="235"/>
      <c r="AYM241" s="235"/>
      <c r="AYN241" s="235"/>
      <c r="AYO241" s="235"/>
      <c r="AYP241" s="235"/>
      <c r="AYQ241" s="296"/>
      <c r="AYR241" s="296"/>
      <c r="AYS241" s="208"/>
      <c r="AYU241" s="235"/>
      <c r="AYV241" s="235"/>
      <c r="AYW241" s="235"/>
      <c r="AYX241" s="235"/>
      <c r="AYY241" s="235"/>
      <c r="AYZ241" s="235"/>
      <c r="AZA241" s="235"/>
      <c r="AZB241" s="296"/>
      <c r="AZC241" s="296"/>
      <c r="AZD241" s="208"/>
      <c r="AZF241" s="235"/>
      <c r="AZG241" s="235"/>
      <c r="AZH241" s="235"/>
      <c r="AZI241" s="235"/>
      <c r="AZJ241" s="235"/>
      <c r="AZK241" s="235"/>
      <c r="AZL241" s="235"/>
      <c r="AZM241" s="296"/>
      <c r="AZN241" s="296"/>
      <c r="AZO241" s="208"/>
      <c r="AZQ241" s="235"/>
      <c r="AZR241" s="235"/>
      <c r="AZS241" s="235"/>
      <c r="AZT241" s="235"/>
      <c r="AZU241" s="235"/>
      <c r="AZV241" s="235"/>
      <c r="AZW241" s="235"/>
      <c r="AZX241" s="296"/>
      <c r="AZY241" s="296"/>
      <c r="AZZ241" s="208"/>
      <c r="BAB241" s="235"/>
      <c r="BAC241" s="235"/>
      <c r="BAD241" s="235"/>
      <c r="BAE241" s="235"/>
      <c r="BAF241" s="235"/>
      <c r="BAG241" s="235"/>
      <c r="BAH241" s="235"/>
      <c r="BAI241" s="296"/>
      <c r="BAJ241" s="296"/>
      <c r="BAK241" s="208"/>
      <c r="BAM241" s="235"/>
      <c r="BAN241" s="235"/>
      <c r="BAO241" s="235"/>
      <c r="BAP241" s="235"/>
      <c r="BAQ241" s="235"/>
      <c r="BAR241" s="235"/>
      <c r="BAS241" s="235"/>
      <c r="BAT241" s="296"/>
      <c r="BAU241" s="296"/>
      <c r="BAV241" s="208"/>
      <c r="BAX241" s="235"/>
      <c r="BAY241" s="235"/>
      <c r="BAZ241" s="235"/>
      <c r="BBA241" s="235"/>
      <c r="BBB241" s="235"/>
      <c r="BBC241" s="235"/>
      <c r="BBD241" s="235"/>
      <c r="BBE241" s="296"/>
      <c r="BBF241" s="296"/>
      <c r="BBG241" s="208"/>
      <c r="BBI241" s="235"/>
      <c r="BBJ241" s="235"/>
      <c r="BBK241" s="235"/>
      <c r="BBL241" s="235"/>
      <c r="BBM241" s="235"/>
      <c r="BBN241" s="235"/>
      <c r="BBO241" s="235"/>
      <c r="BBP241" s="296"/>
      <c r="BBQ241" s="296"/>
      <c r="BBR241" s="208"/>
      <c r="BBT241" s="235"/>
      <c r="BBU241" s="235"/>
      <c r="BBV241" s="235"/>
      <c r="BBW241" s="235"/>
      <c r="BBX241" s="235"/>
      <c r="BBY241" s="235"/>
      <c r="BBZ241" s="235"/>
      <c r="BCA241" s="296"/>
      <c r="BCB241" s="296"/>
      <c r="BCC241" s="208"/>
      <c r="BCE241" s="235"/>
      <c r="BCF241" s="235"/>
      <c r="BCG241" s="235"/>
      <c r="BCH241" s="235"/>
      <c r="BCI241" s="235"/>
      <c r="BCJ241" s="235"/>
      <c r="BCK241" s="235"/>
      <c r="BCL241" s="296"/>
      <c r="BCM241" s="296"/>
      <c r="BCN241" s="208"/>
      <c r="BCP241" s="235"/>
      <c r="BCQ241" s="235"/>
      <c r="BCR241" s="235"/>
      <c r="BCS241" s="235"/>
      <c r="BCT241" s="235"/>
      <c r="BCU241" s="235"/>
      <c r="BCV241" s="235"/>
      <c r="BCW241" s="296"/>
      <c r="BCX241" s="296"/>
      <c r="BCY241" s="208"/>
      <c r="BDA241" s="235"/>
      <c r="BDB241" s="235"/>
      <c r="BDC241" s="235"/>
      <c r="BDD241" s="235"/>
      <c r="BDE241" s="235"/>
      <c r="BDF241" s="235"/>
      <c r="BDG241" s="235"/>
      <c r="BDH241" s="296"/>
      <c r="BDI241" s="296"/>
      <c r="BDJ241" s="208"/>
      <c r="BDL241" s="235"/>
      <c r="BDM241" s="235"/>
      <c r="BDN241" s="235"/>
      <c r="BDO241" s="235"/>
      <c r="BDP241" s="235"/>
      <c r="BDQ241" s="235"/>
      <c r="BDR241" s="235"/>
      <c r="BDS241" s="296"/>
      <c r="BDT241" s="296"/>
      <c r="BDU241" s="208"/>
      <c r="BDW241" s="235"/>
      <c r="BDX241" s="235"/>
      <c r="BDY241" s="235"/>
      <c r="BDZ241" s="235"/>
      <c r="BEA241" s="235"/>
      <c r="BEB241" s="235"/>
      <c r="BEC241" s="235"/>
      <c r="BED241" s="296"/>
      <c r="BEE241" s="296"/>
      <c r="BEF241" s="208"/>
      <c r="BEH241" s="235"/>
      <c r="BEI241" s="235"/>
      <c r="BEJ241" s="235"/>
      <c r="BEK241" s="235"/>
      <c r="BEL241" s="235"/>
      <c r="BEM241" s="235"/>
      <c r="BEN241" s="235"/>
      <c r="BEO241" s="296"/>
      <c r="BEP241" s="296"/>
      <c r="BEQ241" s="208"/>
      <c r="BES241" s="235"/>
      <c r="BET241" s="235"/>
      <c r="BEU241" s="235"/>
      <c r="BEV241" s="235"/>
      <c r="BEW241" s="235"/>
      <c r="BEX241" s="235"/>
      <c r="BEY241" s="235"/>
      <c r="BEZ241" s="296"/>
      <c r="BFA241" s="296"/>
      <c r="BFB241" s="208"/>
      <c r="BFD241" s="235"/>
      <c r="BFE241" s="235"/>
      <c r="BFF241" s="235"/>
      <c r="BFG241" s="235"/>
      <c r="BFH241" s="235"/>
      <c r="BFI241" s="235"/>
      <c r="BFJ241" s="235"/>
      <c r="BFK241" s="296"/>
      <c r="BFL241" s="296"/>
      <c r="BFM241" s="208"/>
      <c r="BFO241" s="235"/>
      <c r="BFP241" s="235"/>
      <c r="BFQ241" s="235"/>
      <c r="BFR241" s="235"/>
      <c r="BFS241" s="235"/>
      <c r="BFT241" s="235"/>
      <c r="BFU241" s="235"/>
      <c r="BFV241" s="296"/>
      <c r="BFW241" s="296"/>
      <c r="BFX241" s="208"/>
      <c r="BFZ241" s="235"/>
      <c r="BGA241" s="235"/>
      <c r="BGB241" s="235"/>
      <c r="BGC241" s="235"/>
      <c r="BGD241" s="235"/>
      <c r="BGE241" s="235"/>
      <c r="BGF241" s="235"/>
      <c r="BGG241" s="296"/>
      <c r="BGH241" s="296"/>
      <c r="BGI241" s="208"/>
      <c r="BGK241" s="235"/>
      <c r="BGL241" s="235"/>
      <c r="BGM241" s="235"/>
      <c r="BGN241" s="235"/>
      <c r="BGO241" s="235"/>
      <c r="BGP241" s="235"/>
      <c r="BGQ241" s="235"/>
      <c r="BGR241" s="296"/>
      <c r="BGS241" s="296"/>
      <c r="BGT241" s="208"/>
      <c r="BGV241" s="235"/>
      <c r="BGW241" s="235"/>
      <c r="BGX241" s="235"/>
      <c r="BGY241" s="235"/>
      <c r="BGZ241" s="235"/>
      <c r="BHA241" s="235"/>
      <c r="BHB241" s="235"/>
      <c r="BHC241" s="296"/>
      <c r="BHD241" s="296"/>
      <c r="BHE241" s="208"/>
      <c r="BHG241" s="235"/>
      <c r="BHH241" s="235"/>
      <c r="BHI241" s="235"/>
      <c r="BHJ241" s="235"/>
      <c r="BHK241" s="235"/>
      <c r="BHL241" s="235"/>
      <c r="BHM241" s="235"/>
      <c r="BHN241" s="296"/>
      <c r="BHO241" s="296"/>
      <c r="BHP241" s="208"/>
      <c r="BHR241" s="235"/>
      <c r="BHS241" s="235"/>
      <c r="BHT241" s="235"/>
      <c r="BHU241" s="235"/>
      <c r="BHV241" s="235"/>
      <c r="BHW241" s="235"/>
      <c r="BHX241" s="235"/>
      <c r="BHY241" s="296"/>
      <c r="BHZ241" s="296"/>
      <c r="BIA241" s="208"/>
      <c r="BIC241" s="235"/>
      <c r="BID241" s="235"/>
      <c r="BIE241" s="235"/>
      <c r="BIF241" s="235"/>
      <c r="BIG241" s="235"/>
      <c r="BIH241" s="235"/>
      <c r="BII241" s="235"/>
      <c r="BIJ241" s="296"/>
      <c r="BIK241" s="296"/>
      <c r="BIL241" s="208"/>
      <c r="BIN241" s="235"/>
      <c r="BIO241" s="235"/>
      <c r="BIP241" s="235"/>
      <c r="BIQ241" s="235"/>
      <c r="BIR241" s="235"/>
      <c r="BIS241" s="235"/>
      <c r="BIT241" s="235"/>
      <c r="BIU241" s="296"/>
      <c r="BIV241" s="296"/>
      <c r="BIW241" s="208"/>
      <c r="BIY241" s="235"/>
      <c r="BIZ241" s="235"/>
      <c r="BJA241" s="235"/>
      <c r="BJB241" s="235"/>
      <c r="BJC241" s="235"/>
      <c r="BJD241" s="235"/>
      <c r="BJE241" s="235"/>
      <c r="BJF241" s="296"/>
      <c r="BJG241" s="296"/>
      <c r="BJH241" s="208"/>
      <c r="BJJ241" s="235"/>
      <c r="BJK241" s="235"/>
      <c r="BJL241" s="235"/>
      <c r="BJM241" s="235"/>
      <c r="BJN241" s="235"/>
      <c r="BJO241" s="235"/>
      <c r="BJP241" s="235"/>
      <c r="BJQ241" s="296"/>
      <c r="BJR241" s="296"/>
      <c r="BJS241" s="208"/>
      <c r="BJU241" s="235"/>
      <c r="BJV241" s="235"/>
      <c r="BJW241" s="235"/>
      <c r="BJX241" s="235"/>
      <c r="BJY241" s="235"/>
      <c r="BJZ241" s="235"/>
      <c r="BKA241" s="235"/>
      <c r="BKB241" s="296"/>
      <c r="BKC241" s="296"/>
      <c r="BKD241" s="208"/>
      <c r="BKF241" s="235"/>
      <c r="BKG241" s="235"/>
      <c r="BKH241" s="235"/>
      <c r="BKI241" s="235"/>
      <c r="BKJ241" s="235"/>
      <c r="BKK241" s="235"/>
      <c r="BKL241" s="235"/>
      <c r="BKM241" s="296"/>
      <c r="BKN241" s="296"/>
      <c r="BKO241" s="208"/>
      <c r="BKQ241" s="235"/>
      <c r="BKR241" s="235"/>
      <c r="BKS241" s="235"/>
      <c r="BKT241" s="235"/>
      <c r="BKU241" s="235"/>
      <c r="BKV241" s="235"/>
      <c r="BKW241" s="235"/>
      <c r="BKX241" s="296"/>
      <c r="BKY241" s="296"/>
      <c r="BKZ241" s="208"/>
      <c r="BLB241" s="235"/>
      <c r="BLC241" s="235"/>
      <c r="BLD241" s="235"/>
      <c r="BLE241" s="235"/>
      <c r="BLF241" s="235"/>
      <c r="BLG241" s="235"/>
      <c r="BLH241" s="235"/>
      <c r="BLI241" s="296"/>
      <c r="BLJ241" s="296"/>
      <c r="BLK241" s="208"/>
      <c r="BLM241" s="235"/>
      <c r="BLN241" s="235"/>
      <c r="BLO241" s="235"/>
      <c r="BLP241" s="235"/>
      <c r="BLQ241" s="235"/>
      <c r="BLR241" s="235"/>
      <c r="BLS241" s="235"/>
      <c r="BLT241" s="296"/>
      <c r="BLU241" s="296"/>
      <c r="BLV241" s="208"/>
      <c r="BLX241" s="235"/>
      <c r="BLY241" s="235"/>
      <c r="BLZ241" s="235"/>
      <c r="BMA241" s="235"/>
      <c r="BMB241" s="235"/>
      <c r="BMC241" s="235"/>
      <c r="BMD241" s="235"/>
      <c r="BME241" s="296"/>
      <c r="BMF241" s="296"/>
      <c r="BMG241" s="208"/>
      <c r="BMI241" s="235"/>
      <c r="BMJ241" s="235"/>
      <c r="BMK241" s="235"/>
      <c r="BML241" s="235"/>
      <c r="BMM241" s="235"/>
      <c r="BMN241" s="235"/>
      <c r="BMO241" s="235"/>
      <c r="BMP241" s="296"/>
      <c r="BMQ241" s="296"/>
      <c r="BMR241" s="208"/>
      <c r="BMT241" s="235"/>
      <c r="BMU241" s="235"/>
      <c r="BMV241" s="235"/>
      <c r="BMW241" s="235"/>
      <c r="BMX241" s="235"/>
      <c r="BMY241" s="235"/>
      <c r="BMZ241" s="235"/>
      <c r="BNA241" s="296"/>
      <c r="BNB241" s="296"/>
      <c r="BNC241" s="208"/>
      <c r="BNE241" s="235"/>
      <c r="BNF241" s="235"/>
      <c r="BNG241" s="235"/>
      <c r="BNH241" s="235"/>
      <c r="BNI241" s="235"/>
      <c r="BNJ241" s="235"/>
      <c r="BNK241" s="235"/>
      <c r="BNL241" s="296"/>
      <c r="BNM241" s="296"/>
      <c r="BNN241" s="208"/>
      <c r="BNP241" s="235"/>
      <c r="BNQ241" s="235"/>
      <c r="BNR241" s="235"/>
      <c r="BNS241" s="235"/>
      <c r="BNT241" s="235"/>
      <c r="BNU241" s="235"/>
      <c r="BNV241" s="235"/>
      <c r="BNW241" s="296"/>
      <c r="BNX241" s="296"/>
      <c r="BNY241" s="208"/>
      <c r="BOA241" s="235"/>
      <c r="BOB241" s="235"/>
      <c r="BOC241" s="235"/>
      <c r="BOD241" s="235"/>
      <c r="BOE241" s="235"/>
      <c r="BOF241" s="235"/>
      <c r="BOG241" s="235"/>
      <c r="BOH241" s="296"/>
      <c r="BOI241" s="296"/>
      <c r="BOJ241" s="208"/>
      <c r="BOL241" s="235"/>
      <c r="BOM241" s="235"/>
      <c r="BON241" s="235"/>
      <c r="BOO241" s="235"/>
      <c r="BOP241" s="235"/>
      <c r="BOQ241" s="235"/>
      <c r="BOR241" s="235"/>
      <c r="BOS241" s="296"/>
      <c r="BOT241" s="296"/>
      <c r="BOU241" s="208"/>
      <c r="BOW241" s="235"/>
      <c r="BOX241" s="235"/>
      <c r="BOY241" s="235"/>
      <c r="BOZ241" s="235"/>
      <c r="BPA241" s="235"/>
      <c r="BPB241" s="235"/>
      <c r="BPC241" s="235"/>
      <c r="BPD241" s="296"/>
      <c r="BPE241" s="296"/>
      <c r="BPF241" s="208"/>
      <c r="BPH241" s="235"/>
      <c r="BPI241" s="235"/>
      <c r="BPJ241" s="235"/>
      <c r="BPK241" s="235"/>
      <c r="BPL241" s="235"/>
      <c r="BPM241" s="235"/>
      <c r="BPN241" s="235"/>
      <c r="BPO241" s="296"/>
      <c r="BPP241" s="296"/>
      <c r="BPQ241" s="208"/>
      <c r="BPS241" s="235"/>
      <c r="BPT241" s="235"/>
      <c r="BPU241" s="235"/>
      <c r="BPV241" s="235"/>
      <c r="BPW241" s="235"/>
      <c r="BPX241" s="235"/>
      <c r="BPY241" s="235"/>
      <c r="BPZ241" s="296"/>
      <c r="BQA241" s="296"/>
      <c r="BQB241" s="208"/>
      <c r="BQD241" s="235"/>
      <c r="BQE241" s="235"/>
      <c r="BQF241" s="235"/>
      <c r="BQG241" s="235"/>
      <c r="BQH241" s="235"/>
      <c r="BQI241" s="235"/>
      <c r="BQJ241" s="235"/>
      <c r="BQK241" s="296"/>
      <c r="BQL241" s="296"/>
      <c r="BQM241" s="208"/>
      <c r="BQO241" s="235"/>
      <c r="BQP241" s="235"/>
      <c r="BQQ241" s="235"/>
      <c r="BQR241" s="235"/>
      <c r="BQS241" s="235"/>
      <c r="BQT241" s="235"/>
      <c r="BQU241" s="235"/>
      <c r="BQV241" s="296"/>
      <c r="BQW241" s="296"/>
      <c r="BQX241" s="208"/>
      <c r="BQZ241" s="235"/>
      <c r="BRA241" s="235"/>
      <c r="BRB241" s="235"/>
      <c r="BRC241" s="235"/>
      <c r="BRD241" s="235"/>
      <c r="BRE241" s="235"/>
      <c r="BRF241" s="235"/>
      <c r="BRG241" s="296"/>
      <c r="BRH241" s="296"/>
      <c r="BRI241" s="208"/>
      <c r="BRK241" s="235"/>
      <c r="BRL241" s="235"/>
      <c r="BRM241" s="235"/>
      <c r="BRN241" s="235"/>
      <c r="BRO241" s="235"/>
      <c r="BRP241" s="235"/>
      <c r="BRQ241" s="235"/>
      <c r="BRR241" s="296"/>
      <c r="BRS241" s="296"/>
      <c r="BRT241" s="208"/>
      <c r="BRV241" s="235"/>
      <c r="BRW241" s="235"/>
      <c r="BRX241" s="235"/>
      <c r="BRY241" s="235"/>
      <c r="BRZ241" s="235"/>
      <c r="BSA241" s="235"/>
      <c r="BSB241" s="235"/>
      <c r="BSC241" s="296"/>
      <c r="BSD241" s="296"/>
      <c r="BSE241" s="208"/>
      <c r="BSG241" s="235"/>
      <c r="BSH241" s="235"/>
      <c r="BSI241" s="235"/>
      <c r="BSJ241" s="235"/>
      <c r="BSK241" s="235"/>
      <c r="BSL241" s="235"/>
      <c r="BSM241" s="235"/>
      <c r="BSN241" s="296"/>
      <c r="BSO241" s="296"/>
      <c r="BSP241" s="208"/>
      <c r="BSR241" s="235"/>
      <c r="BSS241" s="235"/>
      <c r="BST241" s="235"/>
      <c r="BSU241" s="235"/>
      <c r="BSV241" s="235"/>
      <c r="BSW241" s="235"/>
      <c r="BSX241" s="235"/>
      <c r="BSY241" s="296"/>
      <c r="BSZ241" s="296"/>
      <c r="BTA241" s="208"/>
      <c r="BTC241" s="235"/>
      <c r="BTD241" s="235"/>
      <c r="BTE241" s="235"/>
      <c r="BTF241" s="235"/>
      <c r="BTG241" s="235"/>
      <c r="BTH241" s="235"/>
      <c r="BTI241" s="235"/>
      <c r="BTJ241" s="296"/>
      <c r="BTK241" s="296"/>
      <c r="BTL241" s="208"/>
      <c r="BTN241" s="235"/>
      <c r="BTO241" s="235"/>
      <c r="BTP241" s="235"/>
      <c r="BTQ241" s="235"/>
      <c r="BTR241" s="235"/>
      <c r="BTS241" s="235"/>
      <c r="BTT241" s="235"/>
      <c r="BTU241" s="296"/>
      <c r="BTV241" s="296"/>
      <c r="BTW241" s="208"/>
      <c r="BTY241" s="235"/>
      <c r="BTZ241" s="235"/>
      <c r="BUA241" s="235"/>
      <c r="BUB241" s="235"/>
      <c r="BUC241" s="235"/>
      <c r="BUD241" s="235"/>
      <c r="BUE241" s="235"/>
      <c r="BUF241" s="296"/>
      <c r="BUG241" s="296"/>
      <c r="BUH241" s="208"/>
      <c r="BUJ241" s="235"/>
      <c r="BUK241" s="235"/>
      <c r="BUL241" s="235"/>
      <c r="BUM241" s="235"/>
      <c r="BUN241" s="235"/>
      <c r="BUO241" s="235"/>
      <c r="BUP241" s="235"/>
      <c r="BUQ241" s="296"/>
      <c r="BUR241" s="296"/>
      <c r="BUS241" s="208"/>
      <c r="BUU241" s="235"/>
      <c r="BUV241" s="235"/>
      <c r="BUW241" s="235"/>
      <c r="BUX241" s="235"/>
      <c r="BUY241" s="235"/>
      <c r="BUZ241" s="235"/>
      <c r="BVA241" s="235"/>
      <c r="BVB241" s="296"/>
      <c r="BVC241" s="296"/>
      <c r="BVD241" s="208"/>
      <c r="BVF241" s="235"/>
      <c r="BVG241" s="235"/>
      <c r="BVH241" s="235"/>
      <c r="BVI241" s="235"/>
      <c r="BVJ241" s="235"/>
      <c r="BVK241" s="235"/>
      <c r="BVL241" s="235"/>
      <c r="BVM241" s="296"/>
      <c r="BVN241" s="296"/>
      <c r="BVO241" s="208"/>
      <c r="BVQ241" s="235"/>
      <c r="BVR241" s="235"/>
      <c r="BVS241" s="235"/>
      <c r="BVT241" s="235"/>
      <c r="BVU241" s="235"/>
      <c r="BVV241" s="235"/>
      <c r="BVW241" s="235"/>
      <c r="BVX241" s="296"/>
      <c r="BVY241" s="296"/>
      <c r="BVZ241" s="208"/>
      <c r="BWB241" s="235"/>
      <c r="BWC241" s="235"/>
      <c r="BWD241" s="235"/>
      <c r="BWE241" s="235"/>
      <c r="BWF241" s="235"/>
      <c r="BWG241" s="235"/>
      <c r="BWH241" s="235"/>
      <c r="BWI241" s="296"/>
      <c r="BWJ241" s="296"/>
      <c r="BWK241" s="208"/>
      <c r="BWM241" s="235"/>
      <c r="BWN241" s="235"/>
      <c r="BWO241" s="235"/>
      <c r="BWP241" s="235"/>
      <c r="BWQ241" s="235"/>
      <c r="BWR241" s="235"/>
      <c r="BWS241" s="235"/>
      <c r="BWT241" s="296"/>
      <c r="BWU241" s="296"/>
      <c r="BWV241" s="208"/>
      <c r="BWX241" s="235"/>
      <c r="BWY241" s="235"/>
      <c r="BWZ241" s="235"/>
      <c r="BXA241" s="235"/>
      <c r="BXB241" s="235"/>
      <c r="BXC241" s="235"/>
      <c r="BXD241" s="235"/>
      <c r="BXE241" s="296"/>
      <c r="BXF241" s="296"/>
      <c r="BXG241" s="208"/>
      <c r="BXI241" s="235"/>
      <c r="BXJ241" s="235"/>
      <c r="BXK241" s="235"/>
      <c r="BXL241" s="235"/>
      <c r="BXM241" s="235"/>
      <c r="BXN241" s="235"/>
      <c r="BXO241" s="235"/>
      <c r="BXP241" s="296"/>
      <c r="BXQ241" s="296"/>
      <c r="BXR241" s="208"/>
      <c r="BXT241" s="235"/>
      <c r="BXU241" s="235"/>
      <c r="BXV241" s="235"/>
      <c r="BXW241" s="235"/>
      <c r="BXX241" s="235"/>
      <c r="BXY241" s="235"/>
      <c r="BXZ241" s="235"/>
      <c r="BYA241" s="296"/>
      <c r="BYB241" s="296"/>
      <c r="BYC241" s="208"/>
      <c r="BYE241" s="235"/>
      <c r="BYF241" s="235"/>
      <c r="BYG241" s="235"/>
      <c r="BYH241" s="235"/>
      <c r="BYI241" s="235"/>
      <c r="BYJ241" s="235"/>
      <c r="BYK241" s="235"/>
      <c r="BYL241" s="296"/>
      <c r="BYM241" s="296"/>
      <c r="BYN241" s="208"/>
      <c r="BYP241" s="235"/>
      <c r="BYQ241" s="235"/>
      <c r="BYR241" s="235"/>
      <c r="BYS241" s="235"/>
      <c r="BYT241" s="235"/>
      <c r="BYU241" s="235"/>
      <c r="BYV241" s="235"/>
      <c r="BYW241" s="296"/>
      <c r="BYX241" s="296"/>
      <c r="BYY241" s="208"/>
      <c r="BZA241" s="235"/>
      <c r="BZB241" s="235"/>
      <c r="BZC241" s="235"/>
      <c r="BZD241" s="235"/>
      <c r="BZE241" s="235"/>
      <c r="BZF241" s="235"/>
      <c r="BZG241" s="235"/>
      <c r="BZH241" s="296"/>
      <c r="BZI241" s="296"/>
      <c r="BZJ241" s="208"/>
      <c r="BZL241" s="235"/>
      <c r="BZM241" s="235"/>
      <c r="BZN241" s="235"/>
      <c r="BZO241" s="235"/>
      <c r="BZP241" s="235"/>
      <c r="BZQ241" s="235"/>
      <c r="BZR241" s="235"/>
      <c r="BZS241" s="296"/>
      <c r="BZT241" s="296"/>
      <c r="BZU241" s="208"/>
      <c r="BZW241" s="235"/>
      <c r="BZX241" s="235"/>
      <c r="BZY241" s="235"/>
      <c r="BZZ241" s="235"/>
      <c r="CAA241" s="235"/>
      <c r="CAB241" s="235"/>
      <c r="CAC241" s="235"/>
      <c r="CAD241" s="296"/>
      <c r="CAE241" s="296"/>
      <c r="CAF241" s="208"/>
      <c r="CAH241" s="235"/>
      <c r="CAI241" s="235"/>
      <c r="CAJ241" s="235"/>
      <c r="CAK241" s="235"/>
      <c r="CAL241" s="235"/>
      <c r="CAM241" s="235"/>
      <c r="CAN241" s="235"/>
      <c r="CAO241" s="296"/>
      <c r="CAP241" s="296"/>
      <c r="CAQ241" s="208"/>
      <c r="CAS241" s="235"/>
      <c r="CAT241" s="235"/>
      <c r="CAU241" s="235"/>
      <c r="CAV241" s="235"/>
      <c r="CAW241" s="235"/>
      <c r="CAX241" s="235"/>
      <c r="CAY241" s="235"/>
      <c r="CAZ241" s="296"/>
      <c r="CBA241" s="296"/>
      <c r="CBB241" s="208"/>
      <c r="CBD241" s="235"/>
      <c r="CBE241" s="235"/>
      <c r="CBF241" s="235"/>
      <c r="CBG241" s="235"/>
      <c r="CBH241" s="235"/>
      <c r="CBI241" s="235"/>
      <c r="CBJ241" s="235"/>
      <c r="CBK241" s="296"/>
      <c r="CBL241" s="296"/>
      <c r="CBM241" s="208"/>
      <c r="CBO241" s="235"/>
      <c r="CBP241" s="235"/>
      <c r="CBQ241" s="235"/>
      <c r="CBR241" s="235"/>
      <c r="CBS241" s="235"/>
      <c r="CBT241" s="235"/>
      <c r="CBU241" s="235"/>
      <c r="CBV241" s="296"/>
      <c r="CBW241" s="296"/>
      <c r="CBX241" s="208"/>
      <c r="CBZ241" s="235"/>
      <c r="CCA241" s="235"/>
      <c r="CCB241" s="235"/>
      <c r="CCC241" s="235"/>
      <c r="CCD241" s="235"/>
      <c r="CCE241" s="235"/>
      <c r="CCF241" s="235"/>
      <c r="CCG241" s="296"/>
      <c r="CCH241" s="296"/>
      <c r="CCI241" s="208"/>
      <c r="CCK241" s="235"/>
      <c r="CCL241" s="235"/>
      <c r="CCM241" s="235"/>
      <c r="CCN241" s="235"/>
      <c r="CCO241" s="235"/>
      <c r="CCP241" s="235"/>
      <c r="CCQ241" s="235"/>
      <c r="CCR241" s="296"/>
      <c r="CCS241" s="296"/>
      <c r="CCT241" s="208"/>
      <c r="CCV241" s="235"/>
      <c r="CCW241" s="235"/>
      <c r="CCX241" s="235"/>
      <c r="CCY241" s="235"/>
      <c r="CCZ241" s="235"/>
      <c r="CDA241" s="235"/>
      <c r="CDB241" s="235"/>
      <c r="CDC241" s="296"/>
      <c r="CDD241" s="296"/>
      <c r="CDE241" s="208"/>
      <c r="CDG241" s="235"/>
      <c r="CDH241" s="235"/>
      <c r="CDI241" s="235"/>
      <c r="CDJ241" s="235"/>
      <c r="CDK241" s="235"/>
      <c r="CDL241" s="235"/>
      <c r="CDM241" s="235"/>
      <c r="CDN241" s="296"/>
      <c r="CDO241" s="296"/>
      <c r="CDP241" s="208"/>
      <c r="CDR241" s="235"/>
      <c r="CDS241" s="235"/>
      <c r="CDT241" s="235"/>
      <c r="CDU241" s="235"/>
      <c r="CDV241" s="235"/>
      <c r="CDW241" s="235"/>
      <c r="CDX241" s="235"/>
      <c r="CDY241" s="296"/>
      <c r="CDZ241" s="296"/>
      <c r="CEA241" s="208"/>
      <c r="CEC241" s="235"/>
      <c r="CED241" s="235"/>
      <c r="CEE241" s="235"/>
      <c r="CEF241" s="235"/>
      <c r="CEG241" s="235"/>
      <c r="CEH241" s="235"/>
      <c r="CEI241" s="235"/>
      <c r="CEJ241" s="296"/>
      <c r="CEK241" s="296"/>
      <c r="CEL241" s="208"/>
      <c r="CEN241" s="235"/>
      <c r="CEO241" s="235"/>
      <c r="CEP241" s="235"/>
      <c r="CEQ241" s="235"/>
      <c r="CER241" s="235"/>
      <c r="CES241" s="235"/>
      <c r="CET241" s="235"/>
      <c r="CEU241" s="296"/>
      <c r="CEV241" s="296"/>
      <c r="CEW241" s="208"/>
      <c r="CEY241" s="235"/>
      <c r="CEZ241" s="235"/>
      <c r="CFA241" s="235"/>
      <c r="CFB241" s="235"/>
      <c r="CFC241" s="235"/>
      <c r="CFD241" s="235"/>
      <c r="CFE241" s="235"/>
      <c r="CFF241" s="296"/>
      <c r="CFG241" s="296"/>
      <c r="CFH241" s="208"/>
      <c r="CFJ241" s="235"/>
      <c r="CFK241" s="235"/>
      <c r="CFL241" s="235"/>
      <c r="CFM241" s="235"/>
      <c r="CFN241" s="235"/>
      <c r="CFO241" s="235"/>
      <c r="CFP241" s="235"/>
      <c r="CFQ241" s="296"/>
      <c r="CFR241" s="296"/>
      <c r="CFS241" s="208"/>
      <c r="CFU241" s="235"/>
      <c r="CFV241" s="235"/>
      <c r="CFW241" s="235"/>
      <c r="CFX241" s="235"/>
      <c r="CFY241" s="235"/>
      <c r="CFZ241" s="235"/>
      <c r="CGA241" s="235"/>
      <c r="CGB241" s="296"/>
      <c r="CGC241" s="296"/>
      <c r="CGD241" s="208"/>
      <c r="CGF241" s="235"/>
      <c r="CGG241" s="235"/>
      <c r="CGH241" s="235"/>
      <c r="CGI241" s="235"/>
      <c r="CGJ241" s="235"/>
      <c r="CGK241" s="235"/>
      <c r="CGL241" s="235"/>
      <c r="CGM241" s="296"/>
      <c r="CGN241" s="296"/>
      <c r="CGO241" s="208"/>
      <c r="CGQ241" s="235"/>
      <c r="CGR241" s="235"/>
      <c r="CGS241" s="235"/>
      <c r="CGT241" s="235"/>
      <c r="CGU241" s="235"/>
      <c r="CGV241" s="235"/>
      <c r="CGW241" s="235"/>
      <c r="CGX241" s="296"/>
      <c r="CGY241" s="296"/>
      <c r="CGZ241" s="208"/>
      <c r="CHB241" s="235"/>
      <c r="CHC241" s="235"/>
      <c r="CHD241" s="235"/>
      <c r="CHE241" s="235"/>
      <c r="CHF241" s="235"/>
      <c r="CHG241" s="235"/>
      <c r="CHH241" s="235"/>
      <c r="CHI241" s="296"/>
      <c r="CHJ241" s="296"/>
      <c r="CHK241" s="208"/>
      <c r="CHM241" s="235"/>
      <c r="CHN241" s="235"/>
      <c r="CHO241" s="235"/>
      <c r="CHP241" s="235"/>
      <c r="CHQ241" s="235"/>
      <c r="CHR241" s="235"/>
      <c r="CHS241" s="235"/>
      <c r="CHT241" s="296"/>
      <c r="CHU241" s="296"/>
      <c r="CHV241" s="208"/>
      <c r="CHX241" s="235"/>
      <c r="CHY241" s="235"/>
      <c r="CHZ241" s="235"/>
      <c r="CIA241" s="235"/>
      <c r="CIB241" s="235"/>
      <c r="CIC241" s="235"/>
      <c r="CID241" s="235"/>
      <c r="CIE241" s="296"/>
      <c r="CIF241" s="296"/>
      <c r="CIG241" s="208"/>
      <c r="CII241" s="235"/>
      <c r="CIJ241" s="235"/>
      <c r="CIK241" s="235"/>
      <c r="CIL241" s="235"/>
      <c r="CIM241" s="235"/>
      <c r="CIN241" s="235"/>
      <c r="CIO241" s="235"/>
      <c r="CIP241" s="296"/>
      <c r="CIQ241" s="296"/>
      <c r="CIR241" s="208"/>
      <c r="CIT241" s="235"/>
      <c r="CIU241" s="235"/>
      <c r="CIV241" s="235"/>
      <c r="CIW241" s="235"/>
      <c r="CIX241" s="235"/>
      <c r="CIY241" s="235"/>
      <c r="CIZ241" s="235"/>
      <c r="CJA241" s="296"/>
      <c r="CJB241" s="296"/>
      <c r="CJC241" s="208"/>
      <c r="CJE241" s="235"/>
      <c r="CJF241" s="235"/>
      <c r="CJG241" s="235"/>
      <c r="CJH241" s="235"/>
      <c r="CJI241" s="235"/>
      <c r="CJJ241" s="235"/>
      <c r="CJK241" s="235"/>
      <c r="CJL241" s="296"/>
      <c r="CJM241" s="296"/>
      <c r="CJN241" s="208"/>
      <c r="CJP241" s="235"/>
      <c r="CJQ241" s="235"/>
      <c r="CJR241" s="235"/>
      <c r="CJS241" s="235"/>
      <c r="CJT241" s="235"/>
      <c r="CJU241" s="235"/>
      <c r="CJV241" s="235"/>
      <c r="CJW241" s="296"/>
      <c r="CJX241" s="296"/>
      <c r="CJY241" s="208"/>
      <c r="CKA241" s="235"/>
      <c r="CKB241" s="235"/>
      <c r="CKC241" s="235"/>
      <c r="CKD241" s="235"/>
      <c r="CKE241" s="235"/>
      <c r="CKF241" s="235"/>
      <c r="CKG241" s="235"/>
      <c r="CKH241" s="296"/>
      <c r="CKI241" s="296"/>
      <c r="CKJ241" s="208"/>
      <c r="CKL241" s="235"/>
      <c r="CKM241" s="235"/>
      <c r="CKN241" s="235"/>
      <c r="CKO241" s="235"/>
      <c r="CKP241" s="235"/>
      <c r="CKQ241" s="235"/>
      <c r="CKR241" s="235"/>
      <c r="CKS241" s="296"/>
      <c r="CKT241" s="296"/>
      <c r="CKU241" s="208"/>
      <c r="CKW241" s="235"/>
      <c r="CKX241" s="235"/>
      <c r="CKY241" s="235"/>
      <c r="CKZ241" s="235"/>
      <c r="CLA241" s="235"/>
      <c r="CLB241" s="235"/>
      <c r="CLC241" s="235"/>
      <c r="CLD241" s="296"/>
      <c r="CLE241" s="296"/>
      <c r="CLF241" s="208"/>
      <c r="CLH241" s="235"/>
      <c r="CLI241" s="235"/>
      <c r="CLJ241" s="235"/>
      <c r="CLK241" s="235"/>
      <c r="CLL241" s="235"/>
      <c r="CLM241" s="235"/>
      <c r="CLN241" s="235"/>
      <c r="CLO241" s="296"/>
      <c r="CLP241" s="296"/>
      <c r="CLQ241" s="208"/>
      <c r="CLS241" s="235"/>
      <c r="CLT241" s="235"/>
      <c r="CLU241" s="235"/>
      <c r="CLV241" s="235"/>
      <c r="CLW241" s="235"/>
      <c r="CLX241" s="235"/>
      <c r="CLY241" s="235"/>
      <c r="CLZ241" s="296"/>
      <c r="CMA241" s="296"/>
      <c r="CMB241" s="208"/>
      <c r="CMD241" s="235"/>
      <c r="CME241" s="235"/>
      <c r="CMF241" s="235"/>
      <c r="CMG241" s="235"/>
      <c r="CMH241" s="235"/>
      <c r="CMI241" s="235"/>
      <c r="CMJ241" s="235"/>
      <c r="CMK241" s="296"/>
      <c r="CML241" s="296"/>
      <c r="CMM241" s="208"/>
      <c r="CMO241" s="235"/>
      <c r="CMP241" s="235"/>
      <c r="CMQ241" s="235"/>
      <c r="CMR241" s="235"/>
      <c r="CMS241" s="235"/>
      <c r="CMT241" s="235"/>
      <c r="CMU241" s="235"/>
      <c r="CMV241" s="296"/>
      <c r="CMW241" s="296"/>
      <c r="CMX241" s="208"/>
      <c r="CMZ241" s="235"/>
      <c r="CNA241" s="235"/>
      <c r="CNB241" s="235"/>
      <c r="CNC241" s="235"/>
      <c r="CND241" s="235"/>
      <c r="CNE241" s="235"/>
      <c r="CNF241" s="235"/>
      <c r="CNG241" s="296"/>
      <c r="CNH241" s="296"/>
      <c r="CNI241" s="208"/>
      <c r="CNK241" s="235"/>
      <c r="CNL241" s="235"/>
      <c r="CNM241" s="235"/>
      <c r="CNN241" s="235"/>
      <c r="CNO241" s="235"/>
      <c r="CNP241" s="235"/>
      <c r="CNQ241" s="235"/>
      <c r="CNR241" s="296"/>
      <c r="CNS241" s="296"/>
      <c r="CNT241" s="208"/>
      <c r="CNV241" s="235"/>
      <c r="CNW241" s="235"/>
      <c r="CNX241" s="235"/>
      <c r="CNY241" s="235"/>
      <c r="CNZ241" s="235"/>
      <c r="COA241" s="235"/>
      <c r="COB241" s="235"/>
      <c r="COC241" s="296"/>
      <c r="COD241" s="296"/>
      <c r="COE241" s="208"/>
      <c r="COG241" s="235"/>
      <c r="COH241" s="235"/>
      <c r="COI241" s="235"/>
      <c r="COJ241" s="235"/>
      <c r="COK241" s="235"/>
      <c r="COL241" s="235"/>
      <c r="COM241" s="235"/>
      <c r="CON241" s="296"/>
      <c r="COO241" s="296"/>
      <c r="COP241" s="208"/>
      <c r="COR241" s="235"/>
      <c r="COS241" s="235"/>
      <c r="COT241" s="235"/>
      <c r="COU241" s="235"/>
      <c r="COV241" s="235"/>
      <c r="COW241" s="235"/>
      <c r="COX241" s="235"/>
      <c r="COY241" s="296"/>
      <c r="COZ241" s="296"/>
      <c r="CPA241" s="208"/>
      <c r="CPC241" s="235"/>
      <c r="CPD241" s="235"/>
      <c r="CPE241" s="235"/>
      <c r="CPF241" s="235"/>
      <c r="CPG241" s="235"/>
      <c r="CPH241" s="235"/>
      <c r="CPI241" s="235"/>
      <c r="CPJ241" s="296"/>
      <c r="CPK241" s="296"/>
      <c r="CPL241" s="208"/>
      <c r="CPN241" s="235"/>
      <c r="CPO241" s="235"/>
      <c r="CPP241" s="235"/>
      <c r="CPQ241" s="235"/>
      <c r="CPR241" s="235"/>
      <c r="CPS241" s="235"/>
      <c r="CPT241" s="235"/>
      <c r="CPU241" s="296"/>
      <c r="CPV241" s="296"/>
      <c r="CPW241" s="208"/>
      <c r="CPY241" s="235"/>
      <c r="CPZ241" s="235"/>
      <c r="CQA241" s="235"/>
      <c r="CQB241" s="235"/>
      <c r="CQC241" s="235"/>
      <c r="CQD241" s="235"/>
      <c r="CQE241" s="235"/>
      <c r="CQF241" s="296"/>
      <c r="CQG241" s="296"/>
      <c r="CQH241" s="208"/>
      <c r="CQJ241" s="235"/>
      <c r="CQK241" s="235"/>
      <c r="CQL241" s="235"/>
      <c r="CQM241" s="235"/>
      <c r="CQN241" s="235"/>
      <c r="CQO241" s="235"/>
      <c r="CQP241" s="235"/>
      <c r="CQQ241" s="296"/>
      <c r="CQR241" s="296"/>
      <c r="CQS241" s="208"/>
      <c r="CQU241" s="235"/>
      <c r="CQV241" s="235"/>
      <c r="CQW241" s="235"/>
      <c r="CQX241" s="235"/>
      <c r="CQY241" s="235"/>
      <c r="CQZ241" s="235"/>
      <c r="CRA241" s="235"/>
      <c r="CRB241" s="296"/>
      <c r="CRC241" s="296"/>
      <c r="CRD241" s="208"/>
      <c r="CRF241" s="235"/>
      <c r="CRG241" s="235"/>
      <c r="CRH241" s="235"/>
      <c r="CRI241" s="235"/>
      <c r="CRJ241" s="235"/>
      <c r="CRK241" s="235"/>
      <c r="CRL241" s="235"/>
      <c r="CRM241" s="296"/>
      <c r="CRN241" s="296"/>
      <c r="CRO241" s="208"/>
      <c r="CRQ241" s="235"/>
      <c r="CRR241" s="235"/>
      <c r="CRS241" s="235"/>
      <c r="CRT241" s="235"/>
      <c r="CRU241" s="235"/>
      <c r="CRV241" s="235"/>
      <c r="CRW241" s="235"/>
      <c r="CRX241" s="296"/>
      <c r="CRY241" s="296"/>
      <c r="CRZ241" s="208"/>
      <c r="CSB241" s="235"/>
      <c r="CSC241" s="235"/>
      <c r="CSD241" s="235"/>
      <c r="CSE241" s="235"/>
      <c r="CSF241" s="235"/>
      <c r="CSG241" s="235"/>
      <c r="CSH241" s="235"/>
      <c r="CSI241" s="296"/>
      <c r="CSJ241" s="296"/>
      <c r="CSK241" s="208"/>
      <c r="CSM241" s="235"/>
      <c r="CSN241" s="235"/>
      <c r="CSO241" s="235"/>
      <c r="CSP241" s="235"/>
      <c r="CSQ241" s="235"/>
      <c r="CSR241" s="235"/>
      <c r="CSS241" s="235"/>
      <c r="CST241" s="296"/>
      <c r="CSU241" s="296"/>
      <c r="CSV241" s="208"/>
      <c r="CSX241" s="235"/>
      <c r="CSY241" s="235"/>
      <c r="CSZ241" s="235"/>
      <c r="CTA241" s="235"/>
      <c r="CTB241" s="235"/>
      <c r="CTC241" s="235"/>
      <c r="CTD241" s="235"/>
      <c r="CTE241" s="296"/>
      <c r="CTF241" s="296"/>
      <c r="CTG241" s="208"/>
      <c r="CTI241" s="235"/>
      <c r="CTJ241" s="235"/>
      <c r="CTK241" s="235"/>
      <c r="CTL241" s="235"/>
      <c r="CTM241" s="235"/>
      <c r="CTN241" s="235"/>
      <c r="CTO241" s="235"/>
      <c r="CTP241" s="296"/>
      <c r="CTQ241" s="296"/>
      <c r="CTR241" s="208"/>
      <c r="CTT241" s="235"/>
      <c r="CTU241" s="235"/>
      <c r="CTV241" s="235"/>
      <c r="CTW241" s="235"/>
      <c r="CTX241" s="235"/>
      <c r="CTY241" s="235"/>
      <c r="CTZ241" s="235"/>
      <c r="CUA241" s="296"/>
      <c r="CUB241" s="296"/>
      <c r="CUC241" s="208"/>
      <c r="CUE241" s="235"/>
      <c r="CUF241" s="235"/>
      <c r="CUG241" s="235"/>
      <c r="CUH241" s="235"/>
      <c r="CUI241" s="235"/>
      <c r="CUJ241" s="235"/>
      <c r="CUK241" s="235"/>
      <c r="CUL241" s="296"/>
      <c r="CUM241" s="296"/>
      <c r="CUN241" s="208"/>
      <c r="CUP241" s="235"/>
      <c r="CUQ241" s="235"/>
      <c r="CUR241" s="235"/>
      <c r="CUS241" s="235"/>
      <c r="CUT241" s="235"/>
      <c r="CUU241" s="235"/>
      <c r="CUV241" s="235"/>
      <c r="CUW241" s="296"/>
      <c r="CUX241" s="296"/>
      <c r="CUY241" s="208"/>
      <c r="CVA241" s="235"/>
      <c r="CVB241" s="235"/>
      <c r="CVC241" s="235"/>
      <c r="CVD241" s="235"/>
      <c r="CVE241" s="235"/>
      <c r="CVF241" s="235"/>
      <c r="CVG241" s="235"/>
      <c r="CVH241" s="296"/>
      <c r="CVI241" s="296"/>
      <c r="CVJ241" s="208"/>
      <c r="CVL241" s="235"/>
      <c r="CVM241" s="235"/>
      <c r="CVN241" s="235"/>
      <c r="CVO241" s="235"/>
      <c r="CVP241" s="235"/>
      <c r="CVQ241" s="235"/>
      <c r="CVR241" s="235"/>
      <c r="CVS241" s="296"/>
      <c r="CVT241" s="296"/>
      <c r="CVU241" s="208"/>
      <c r="CVW241" s="235"/>
      <c r="CVX241" s="235"/>
      <c r="CVY241" s="235"/>
      <c r="CVZ241" s="235"/>
      <c r="CWA241" s="235"/>
      <c r="CWB241" s="235"/>
      <c r="CWC241" s="235"/>
      <c r="CWD241" s="296"/>
      <c r="CWE241" s="296"/>
      <c r="CWF241" s="208"/>
      <c r="CWH241" s="235"/>
      <c r="CWI241" s="235"/>
      <c r="CWJ241" s="235"/>
      <c r="CWK241" s="235"/>
      <c r="CWL241" s="235"/>
      <c r="CWM241" s="235"/>
      <c r="CWN241" s="235"/>
      <c r="CWO241" s="296"/>
      <c r="CWP241" s="296"/>
      <c r="CWQ241" s="208"/>
      <c r="CWS241" s="235"/>
      <c r="CWT241" s="235"/>
      <c r="CWU241" s="235"/>
      <c r="CWV241" s="235"/>
      <c r="CWW241" s="235"/>
      <c r="CWX241" s="235"/>
      <c r="CWY241" s="235"/>
      <c r="CWZ241" s="296"/>
      <c r="CXA241" s="296"/>
      <c r="CXB241" s="208"/>
      <c r="CXD241" s="235"/>
      <c r="CXE241" s="235"/>
      <c r="CXF241" s="235"/>
      <c r="CXG241" s="235"/>
      <c r="CXH241" s="235"/>
      <c r="CXI241" s="235"/>
      <c r="CXJ241" s="235"/>
      <c r="CXK241" s="296"/>
      <c r="CXL241" s="296"/>
      <c r="CXM241" s="208"/>
      <c r="CXO241" s="235"/>
      <c r="CXP241" s="235"/>
      <c r="CXQ241" s="235"/>
      <c r="CXR241" s="235"/>
      <c r="CXS241" s="235"/>
      <c r="CXT241" s="235"/>
      <c r="CXU241" s="235"/>
      <c r="CXV241" s="296"/>
      <c r="CXW241" s="296"/>
      <c r="CXX241" s="208"/>
      <c r="CXZ241" s="235"/>
      <c r="CYA241" s="235"/>
      <c r="CYB241" s="235"/>
      <c r="CYC241" s="235"/>
      <c r="CYD241" s="235"/>
      <c r="CYE241" s="235"/>
      <c r="CYF241" s="235"/>
      <c r="CYG241" s="296"/>
      <c r="CYH241" s="296"/>
      <c r="CYI241" s="208"/>
      <c r="CYK241" s="235"/>
      <c r="CYL241" s="235"/>
      <c r="CYM241" s="235"/>
      <c r="CYN241" s="235"/>
      <c r="CYO241" s="235"/>
      <c r="CYP241" s="235"/>
      <c r="CYQ241" s="235"/>
      <c r="CYR241" s="296"/>
      <c r="CYS241" s="296"/>
      <c r="CYT241" s="208"/>
      <c r="CYV241" s="235"/>
      <c r="CYW241" s="235"/>
      <c r="CYX241" s="235"/>
      <c r="CYY241" s="235"/>
      <c r="CYZ241" s="235"/>
      <c r="CZA241" s="235"/>
      <c r="CZB241" s="235"/>
      <c r="CZC241" s="296"/>
      <c r="CZD241" s="296"/>
      <c r="CZE241" s="208"/>
      <c r="CZG241" s="235"/>
      <c r="CZH241" s="235"/>
      <c r="CZI241" s="235"/>
      <c r="CZJ241" s="235"/>
      <c r="CZK241" s="235"/>
      <c r="CZL241" s="235"/>
      <c r="CZM241" s="235"/>
      <c r="CZN241" s="296"/>
      <c r="CZO241" s="296"/>
      <c r="CZP241" s="208"/>
      <c r="CZR241" s="235"/>
      <c r="CZS241" s="235"/>
      <c r="CZT241" s="235"/>
      <c r="CZU241" s="235"/>
      <c r="CZV241" s="235"/>
      <c r="CZW241" s="235"/>
      <c r="CZX241" s="235"/>
      <c r="CZY241" s="296"/>
      <c r="CZZ241" s="296"/>
      <c r="DAA241" s="208"/>
      <c r="DAC241" s="235"/>
      <c r="DAD241" s="235"/>
      <c r="DAE241" s="235"/>
      <c r="DAF241" s="235"/>
      <c r="DAG241" s="235"/>
      <c r="DAH241" s="235"/>
      <c r="DAI241" s="235"/>
      <c r="DAJ241" s="296"/>
      <c r="DAK241" s="296"/>
      <c r="DAL241" s="208"/>
      <c r="DAN241" s="235"/>
      <c r="DAO241" s="235"/>
      <c r="DAP241" s="235"/>
      <c r="DAQ241" s="235"/>
      <c r="DAR241" s="235"/>
      <c r="DAS241" s="235"/>
      <c r="DAT241" s="235"/>
      <c r="DAU241" s="296"/>
      <c r="DAV241" s="296"/>
      <c r="DAW241" s="208"/>
      <c r="DAY241" s="235"/>
      <c r="DAZ241" s="235"/>
      <c r="DBA241" s="235"/>
      <c r="DBB241" s="235"/>
      <c r="DBC241" s="235"/>
      <c r="DBD241" s="235"/>
      <c r="DBE241" s="235"/>
      <c r="DBF241" s="296"/>
      <c r="DBG241" s="296"/>
      <c r="DBH241" s="208"/>
      <c r="DBJ241" s="235"/>
      <c r="DBK241" s="235"/>
      <c r="DBL241" s="235"/>
      <c r="DBM241" s="235"/>
      <c r="DBN241" s="235"/>
      <c r="DBO241" s="235"/>
      <c r="DBP241" s="235"/>
      <c r="DBQ241" s="296"/>
      <c r="DBR241" s="296"/>
      <c r="DBS241" s="208"/>
      <c r="DBU241" s="235"/>
      <c r="DBV241" s="235"/>
      <c r="DBW241" s="235"/>
      <c r="DBX241" s="235"/>
      <c r="DBY241" s="235"/>
      <c r="DBZ241" s="235"/>
      <c r="DCA241" s="235"/>
      <c r="DCB241" s="296"/>
      <c r="DCC241" s="296"/>
      <c r="DCD241" s="208"/>
      <c r="DCF241" s="235"/>
      <c r="DCG241" s="235"/>
      <c r="DCH241" s="235"/>
      <c r="DCI241" s="235"/>
      <c r="DCJ241" s="235"/>
      <c r="DCK241" s="235"/>
      <c r="DCL241" s="235"/>
      <c r="DCM241" s="296"/>
      <c r="DCN241" s="296"/>
      <c r="DCO241" s="208"/>
      <c r="DCQ241" s="235"/>
      <c r="DCR241" s="235"/>
      <c r="DCS241" s="235"/>
      <c r="DCT241" s="235"/>
      <c r="DCU241" s="235"/>
      <c r="DCV241" s="235"/>
      <c r="DCW241" s="235"/>
      <c r="DCX241" s="296"/>
      <c r="DCY241" s="296"/>
      <c r="DCZ241" s="208"/>
      <c r="DDB241" s="235"/>
      <c r="DDC241" s="235"/>
      <c r="DDD241" s="235"/>
      <c r="DDE241" s="235"/>
      <c r="DDF241" s="235"/>
      <c r="DDG241" s="235"/>
      <c r="DDH241" s="235"/>
      <c r="DDI241" s="296"/>
      <c r="DDJ241" s="296"/>
      <c r="DDK241" s="208"/>
      <c r="DDM241" s="235"/>
      <c r="DDN241" s="235"/>
      <c r="DDO241" s="235"/>
      <c r="DDP241" s="235"/>
      <c r="DDQ241" s="235"/>
      <c r="DDR241" s="235"/>
      <c r="DDS241" s="235"/>
      <c r="DDT241" s="296"/>
      <c r="DDU241" s="296"/>
      <c r="DDV241" s="208"/>
      <c r="DDX241" s="235"/>
      <c r="DDY241" s="235"/>
      <c r="DDZ241" s="235"/>
      <c r="DEA241" s="235"/>
      <c r="DEB241" s="235"/>
      <c r="DEC241" s="235"/>
      <c r="DED241" s="235"/>
      <c r="DEE241" s="296"/>
      <c r="DEF241" s="296"/>
      <c r="DEG241" s="208"/>
      <c r="DEI241" s="235"/>
      <c r="DEJ241" s="235"/>
      <c r="DEK241" s="235"/>
      <c r="DEL241" s="235"/>
      <c r="DEM241" s="235"/>
      <c r="DEN241" s="235"/>
      <c r="DEO241" s="235"/>
      <c r="DEP241" s="296"/>
      <c r="DEQ241" s="296"/>
      <c r="DER241" s="208"/>
      <c r="DET241" s="235"/>
      <c r="DEU241" s="235"/>
      <c r="DEV241" s="235"/>
      <c r="DEW241" s="235"/>
      <c r="DEX241" s="235"/>
      <c r="DEY241" s="235"/>
      <c r="DEZ241" s="235"/>
      <c r="DFA241" s="296"/>
      <c r="DFB241" s="296"/>
      <c r="DFC241" s="208"/>
      <c r="DFE241" s="235"/>
      <c r="DFF241" s="235"/>
      <c r="DFG241" s="235"/>
      <c r="DFH241" s="235"/>
      <c r="DFI241" s="235"/>
      <c r="DFJ241" s="235"/>
      <c r="DFK241" s="235"/>
      <c r="DFL241" s="296"/>
      <c r="DFM241" s="296"/>
      <c r="DFN241" s="208"/>
      <c r="DFP241" s="235"/>
      <c r="DFQ241" s="235"/>
      <c r="DFR241" s="235"/>
      <c r="DFS241" s="235"/>
      <c r="DFT241" s="235"/>
      <c r="DFU241" s="235"/>
      <c r="DFV241" s="235"/>
      <c r="DFW241" s="296"/>
      <c r="DFX241" s="296"/>
      <c r="DFY241" s="208"/>
      <c r="DGA241" s="235"/>
      <c r="DGB241" s="235"/>
      <c r="DGC241" s="235"/>
      <c r="DGD241" s="235"/>
      <c r="DGE241" s="235"/>
      <c r="DGF241" s="235"/>
      <c r="DGG241" s="235"/>
      <c r="DGH241" s="296"/>
      <c r="DGI241" s="296"/>
      <c r="DGJ241" s="208"/>
      <c r="DGL241" s="235"/>
      <c r="DGM241" s="235"/>
      <c r="DGN241" s="235"/>
      <c r="DGO241" s="235"/>
      <c r="DGP241" s="235"/>
      <c r="DGQ241" s="235"/>
      <c r="DGR241" s="235"/>
      <c r="DGS241" s="296"/>
      <c r="DGT241" s="296"/>
      <c r="DGU241" s="208"/>
      <c r="DGW241" s="235"/>
      <c r="DGX241" s="235"/>
      <c r="DGY241" s="235"/>
      <c r="DGZ241" s="235"/>
      <c r="DHA241" s="235"/>
      <c r="DHB241" s="235"/>
      <c r="DHC241" s="235"/>
      <c r="DHD241" s="296"/>
      <c r="DHE241" s="296"/>
      <c r="DHF241" s="208"/>
      <c r="DHH241" s="235"/>
      <c r="DHI241" s="235"/>
      <c r="DHJ241" s="235"/>
      <c r="DHK241" s="235"/>
      <c r="DHL241" s="235"/>
      <c r="DHM241" s="235"/>
      <c r="DHN241" s="235"/>
      <c r="DHO241" s="296"/>
      <c r="DHP241" s="296"/>
      <c r="DHQ241" s="208"/>
      <c r="DHS241" s="235"/>
      <c r="DHT241" s="235"/>
      <c r="DHU241" s="235"/>
      <c r="DHV241" s="235"/>
      <c r="DHW241" s="235"/>
      <c r="DHX241" s="235"/>
      <c r="DHY241" s="235"/>
      <c r="DHZ241" s="296"/>
      <c r="DIA241" s="296"/>
      <c r="DIB241" s="208"/>
      <c r="DID241" s="235"/>
      <c r="DIE241" s="235"/>
      <c r="DIF241" s="235"/>
      <c r="DIG241" s="235"/>
      <c r="DIH241" s="235"/>
      <c r="DII241" s="235"/>
      <c r="DIJ241" s="235"/>
      <c r="DIK241" s="296"/>
      <c r="DIL241" s="296"/>
      <c r="DIM241" s="208"/>
      <c r="DIO241" s="235"/>
      <c r="DIP241" s="235"/>
      <c r="DIQ241" s="235"/>
      <c r="DIR241" s="235"/>
      <c r="DIS241" s="235"/>
      <c r="DIT241" s="235"/>
      <c r="DIU241" s="235"/>
      <c r="DIV241" s="296"/>
      <c r="DIW241" s="296"/>
      <c r="DIX241" s="208"/>
      <c r="DIZ241" s="235"/>
      <c r="DJA241" s="235"/>
      <c r="DJB241" s="235"/>
      <c r="DJC241" s="235"/>
      <c r="DJD241" s="235"/>
      <c r="DJE241" s="235"/>
      <c r="DJF241" s="235"/>
      <c r="DJG241" s="296"/>
      <c r="DJH241" s="296"/>
      <c r="DJI241" s="208"/>
      <c r="DJK241" s="235"/>
      <c r="DJL241" s="235"/>
      <c r="DJM241" s="235"/>
      <c r="DJN241" s="235"/>
      <c r="DJO241" s="235"/>
      <c r="DJP241" s="235"/>
      <c r="DJQ241" s="235"/>
      <c r="DJR241" s="296"/>
      <c r="DJS241" s="296"/>
      <c r="DJT241" s="208"/>
      <c r="DJV241" s="235"/>
      <c r="DJW241" s="235"/>
      <c r="DJX241" s="235"/>
      <c r="DJY241" s="235"/>
      <c r="DJZ241" s="235"/>
      <c r="DKA241" s="235"/>
      <c r="DKB241" s="235"/>
      <c r="DKC241" s="296"/>
      <c r="DKD241" s="296"/>
      <c r="DKE241" s="208"/>
      <c r="DKG241" s="235"/>
      <c r="DKH241" s="235"/>
      <c r="DKI241" s="235"/>
      <c r="DKJ241" s="235"/>
      <c r="DKK241" s="235"/>
      <c r="DKL241" s="235"/>
      <c r="DKM241" s="235"/>
      <c r="DKN241" s="296"/>
      <c r="DKO241" s="296"/>
      <c r="DKP241" s="208"/>
      <c r="DKR241" s="235"/>
      <c r="DKS241" s="235"/>
      <c r="DKT241" s="235"/>
      <c r="DKU241" s="235"/>
      <c r="DKV241" s="235"/>
      <c r="DKW241" s="235"/>
      <c r="DKX241" s="235"/>
      <c r="DKY241" s="296"/>
      <c r="DKZ241" s="296"/>
      <c r="DLA241" s="208"/>
      <c r="DLC241" s="235"/>
      <c r="DLD241" s="235"/>
      <c r="DLE241" s="235"/>
      <c r="DLF241" s="235"/>
      <c r="DLG241" s="235"/>
      <c r="DLH241" s="235"/>
      <c r="DLI241" s="235"/>
      <c r="DLJ241" s="296"/>
      <c r="DLK241" s="296"/>
      <c r="DLL241" s="208"/>
      <c r="DLN241" s="235"/>
      <c r="DLO241" s="235"/>
      <c r="DLP241" s="235"/>
      <c r="DLQ241" s="235"/>
      <c r="DLR241" s="235"/>
      <c r="DLS241" s="235"/>
      <c r="DLT241" s="235"/>
      <c r="DLU241" s="296"/>
      <c r="DLV241" s="296"/>
      <c r="DLW241" s="208"/>
      <c r="DLY241" s="235"/>
      <c r="DLZ241" s="235"/>
      <c r="DMA241" s="235"/>
      <c r="DMB241" s="235"/>
      <c r="DMC241" s="235"/>
      <c r="DMD241" s="235"/>
      <c r="DME241" s="235"/>
      <c r="DMF241" s="296"/>
      <c r="DMG241" s="296"/>
      <c r="DMH241" s="208"/>
      <c r="DMJ241" s="235"/>
      <c r="DMK241" s="235"/>
      <c r="DML241" s="235"/>
      <c r="DMM241" s="235"/>
      <c r="DMN241" s="235"/>
      <c r="DMO241" s="235"/>
      <c r="DMP241" s="235"/>
      <c r="DMQ241" s="296"/>
      <c r="DMR241" s="296"/>
      <c r="DMS241" s="208"/>
      <c r="DMU241" s="235"/>
      <c r="DMV241" s="235"/>
      <c r="DMW241" s="235"/>
      <c r="DMX241" s="235"/>
      <c r="DMY241" s="235"/>
      <c r="DMZ241" s="235"/>
      <c r="DNA241" s="235"/>
      <c r="DNB241" s="296"/>
      <c r="DNC241" s="296"/>
      <c r="DND241" s="208"/>
      <c r="DNF241" s="235"/>
      <c r="DNG241" s="235"/>
      <c r="DNH241" s="235"/>
      <c r="DNI241" s="235"/>
      <c r="DNJ241" s="235"/>
      <c r="DNK241" s="235"/>
      <c r="DNL241" s="235"/>
      <c r="DNM241" s="296"/>
      <c r="DNN241" s="296"/>
      <c r="DNO241" s="208"/>
      <c r="DNQ241" s="235"/>
      <c r="DNR241" s="235"/>
      <c r="DNS241" s="235"/>
      <c r="DNT241" s="235"/>
      <c r="DNU241" s="235"/>
      <c r="DNV241" s="235"/>
      <c r="DNW241" s="235"/>
      <c r="DNX241" s="296"/>
      <c r="DNY241" s="296"/>
      <c r="DNZ241" s="208"/>
      <c r="DOB241" s="235"/>
      <c r="DOC241" s="235"/>
      <c r="DOD241" s="235"/>
      <c r="DOE241" s="235"/>
      <c r="DOF241" s="235"/>
      <c r="DOG241" s="235"/>
      <c r="DOH241" s="235"/>
      <c r="DOI241" s="296"/>
      <c r="DOJ241" s="296"/>
      <c r="DOK241" s="208"/>
      <c r="DOM241" s="235"/>
      <c r="DON241" s="235"/>
      <c r="DOO241" s="235"/>
      <c r="DOP241" s="235"/>
      <c r="DOQ241" s="235"/>
      <c r="DOR241" s="235"/>
      <c r="DOS241" s="235"/>
      <c r="DOT241" s="296"/>
      <c r="DOU241" s="296"/>
      <c r="DOV241" s="208"/>
      <c r="DOX241" s="235"/>
      <c r="DOY241" s="235"/>
      <c r="DOZ241" s="235"/>
      <c r="DPA241" s="235"/>
      <c r="DPB241" s="235"/>
      <c r="DPC241" s="235"/>
      <c r="DPD241" s="235"/>
      <c r="DPE241" s="296"/>
      <c r="DPF241" s="296"/>
      <c r="DPG241" s="208"/>
      <c r="DPI241" s="235"/>
      <c r="DPJ241" s="235"/>
      <c r="DPK241" s="235"/>
      <c r="DPL241" s="235"/>
      <c r="DPM241" s="235"/>
      <c r="DPN241" s="235"/>
      <c r="DPO241" s="235"/>
      <c r="DPP241" s="296"/>
      <c r="DPQ241" s="296"/>
      <c r="DPR241" s="208"/>
      <c r="DPT241" s="235"/>
      <c r="DPU241" s="235"/>
      <c r="DPV241" s="235"/>
      <c r="DPW241" s="235"/>
      <c r="DPX241" s="235"/>
      <c r="DPY241" s="235"/>
      <c r="DPZ241" s="235"/>
      <c r="DQA241" s="296"/>
      <c r="DQB241" s="296"/>
      <c r="DQC241" s="208"/>
      <c r="DQE241" s="235"/>
      <c r="DQF241" s="235"/>
      <c r="DQG241" s="235"/>
      <c r="DQH241" s="235"/>
      <c r="DQI241" s="235"/>
      <c r="DQJ241" s="235"/>
      <c r="DQK241" s="235"/>
      <c r="DQL241" s="296"/>
      <c r="DQM241" s="296"/>
      <c r="DQN241" s="208"/>
      <c r="DQP241" s="235"/>
      <c r="DQQ241" s="235"/>
      <c r="DQR241" s="235"/>
      <c r="DQS241" s="235"/>
      <c r="DQT241" s="235"/>
      <c r="DQU241" s="235"/>
      <c r="DQV241" s="235"/>
      <c r="DQW241" s="296"/>
      <c r="DQX241" s="296"/>
      <c r="DQY241" s="208"/>
      <c r="DRA241" s="235"/>
      <c r="DRB241" s="235"/>
      <c r="DRC241" s="235"/>
      <c r="DRD241" s="235"/>
      <c r="DRE241" s="235"/>
      <c r="DRF241" s="235"/>
      <c r="DRG241" s="235"/>
      <c r="DRH241" s="296"/>
      <c r="DRI241" s="296"/>
      <c r="DRJ241" s="208"/>
      <c r="DRL241" s="235"/>
      <c r="DRM241" s="235"/>
      <c r="DRN241" s="235"/>
      <c r="DRO241" s="235"/>
      <c r="DRP241" s="235"/>
      <c r="DRQ241" s="235"/>
      <c r="DRR241" s="235"/>
      <c r="DRS241" s="296"/>
      <c r="DRT241" s="296"/>
      <c r="DRU241" s="208"/>
      <c r="DRW241" s="235"/>
      <c r="DRX241" s="235"/>
      <c r="DRY241" s="235"/>
      <c r="DRZ241" s="235"/>
      <c r="DSA241" s="235"/>
      <c r="DSB241" s="235"/>
      <c r="DSC241" s="235"/>
      <c r="DSD241" s="296"/>
      <c r="DSE241" s="296"/>
      <c r="DSF241" s="208"/>
      <c r="DSH241" s="235"/>
      <c r="DSI241" s="235"/>
      <c r="DSJ241" s="235"/>
      <c r="DSK241" s="235"/>
      <c r="DSL241" s="235"/>
      <c r="DSM241" s="235"/>
      <c r="DSN241" s="235"/>
      <c r="DSO241" s="296"/>
      <c r="DSP241" s="296"/>
      <c r="DSQ241" s="208"/>
      <c r="DSS241" s="235"/>
      <c r="DST241" s="235"/>
      <c r="DSU241" s="235"/>
      <c r="DSV241" s="235"/>
      <c r="DSW241" s="235"/>
      <c r="DSX241" s="235"/>
      <c r="DSY241" s="235"/>
      <c r="DSZ241" s="296"/>
      <c r="DTA241" s="296"/>
      <c r="DTB241" s="208"/>
      <c r="DTD241" s="235"/>
      <c r="DTE241" s="235"/>
      <c r="DTF241" s="235"/>
      <c r="DTG241" s="235"/>
      <c r="DTH241" s="235"/>
      <c r="DTI241" s="235"/>
      <c r="DTJ241" s="235"/>
      <c r="DTK241" s="296"/>
      <c r="DTL241" s="296"/>
      <c r="DTM241" s="208"/>
      <c r="DTO241" s="235"/>
      <c r="DTP241" s="235"/>
      <c r="DTQ241" s="235"/>
      <c r="DTR241" s="235"/>
      <c r="DTS241" s="235"/>
      <c r="DTT241" s="235"/>
      <c r="DTU241" s="235"/>
      <c r="DTV241" s="296"/>
      <c r="DTW241" s="296"/>
      <c r="DTX241" s="208"/>
      <c r="DTZ241" s="235"/>
      <c r="DUA241" s="235"/>
      <c r="DUB241" s="235"/>
      <c r="DUC241" s="235"/>
      <c r="DUD241" s="235"/>
      <c r="DUE241" s="235"/>
      <c r="DUF241" s="235"/>
      <c r="DUG241" s="296"/>
      <c r="DUH241" s="296"/>
      <c r="DUI241" s="208"/>
      <c r="DUK241" s="235"/>
      <c r="DUL241" s="235"/>
      <c r="DUM241" s="235"/>
      <c r="DUN241" s="235"/>
      <c r="DUO241" s="235"/>
      <c r="DUP241" s="235"/>
      <c r="DUQ241" s="235"/>
      <c r="DUR241" s="296"/>
      <c r="DUS241" s="296"/>
      <c r="DUT241" s="208"/>
      <c r="DUV241" s="235"/>
      <c r="DUW241" s="235"/>
      <c r="DUX241" s="235"/>
      <c r="DUY241" s="235"/>
      <c r="DUZ241" s="235"/>
      <c r="DVA241" s="235"/>
      <c r="DVB241" s="235"/>
      <c r="DVC241" s="296"/>
      <c r="DVD241" s="296"/>
      <c r="DVE241" s="208"/>
      <c r="DVG241" s="235"/>
      <c r="DVH241" s="235"/>
      <c r="DVI241" s="235"/>
      <c r="DVJ241" s="235"/>
      <c r="DVK241" s="235"/>
      <c r="DVL241" s="235"/>
      <c r="DVM241" s="235"/>
      <c r="DVN241" s="296"/>
      <c r="DVO241" s="296"/>
      <c r="DVP241" s="208"/>
      <c r="DVR241" s="235"/>
      <c r="DVS241" s="235"/>
      <c r="DVT241" s="235"/>
      <c r="DVU241" s="235"/>
      <c r="DVV241" s="235"/>
      <c r="DVW241" s="235"/>
      <c r="DVX241" s="235"/>
      <c r="DVY241" s="296"/>
      <c r="DVZ241" s="296"/>
      <c r="DWA241" s="208"/>
      <c r="DWC241" s="235"/>
      <c r="DWD241" s="235"/>
      <c r="DWE241" s="235"/>
      <c r="DWF241" s="235"/>
      <c r="DWG241" s="235"/>
      <c r="DWH241" s="235"/>
      <c r="DWI241" s="235"/>
      <c r="DWJ241" s="296"/>
      <c r="DWK241" s="296"/>
      <c r="DWL241" s="208"/>
      <c r="DWN241" s="235"/>
      <c r="DWO241" s="235"/>
      <c r="DWP241" s="235"/>
      <c r="DWQ241" s="235"/>
      <c r="DWR241" s="235"/>
      <c r="DWS241" s="235"/>
      <c r="DWT241" s="235"/>
      <c r="DWU241" s="296"/>
      <c r="DWV241" s="296"/>
      <c r="DWW241" s="208"/>
      <c r="DWY241" s="235"/>
      <c r="DWZ241" s="235"/>
      <c r="DXA241" s="235"/>
      <c r="DXB241" s="235"/>
      <c r="DXC241" s="235"/>
      <c r="DXD241" s="235"/>
      <c r="DXE241" s="235"/>
      <c r="DXF241" s="296"/>
      <c r="DXG241" s="296"/>
      <c r="DXH241" s="208"/>
      <c r="DXJ241" s="235"/>
      <c r="DXK241" s="235"/>
      <c r="DXL241" s="235"/>
      <c r="DXM241" s="235"/>
      <c r="DXN241" s="235"/>
      <c r="DXO241" s="235"/>
      <c r="DXP241" s="235"/>
      <c r="DXQ241" s="296"/>
      <c r="DXR241" s="296"/>
      <c r="DXS241" s="208"/>
      <c r="DXU241" s="235"/>
      <c r="DXV241" s="235"/>
      <c r="DXW241" s="235"/>
      <c r="DXX241" s="235"/>
      <c r="DXY241" s="235"/>
      <c r="DXZ241" s="235"/>
      <c r="DYA241" s="235"/>
      <c r="DYB241" s="296"/>
      <c r="DYC241" s="296"/>
      <c r="DYD241" s="208"/>
      <c r="DYF241" s="235"/>
      <c r="DYG241" s="235"/>
      <c r="DYH241" s="235"/>
      <c r="DYI241" s="235"/>
      <c r="DYJ241" s="235"/>
      <c r="DYK241" s="235"/>
      <c r="DYL241" s="235"/>
      <c r="DYM241" s="296"/>
      <c r="DYN241" s="296"/>
      <c r="DYO241" s="208"/>
      <c r="DYQ241" s="235"/>
      <c r="DYR241" s="235"/>
      <c r="DYS241" s="235"/>
      <c r="DYT241" s="235"/>
      <c r="DYU241" s="235"/>
      <c r="DYV241" s="235"/>
      <c r="DYW241" s="235"/>
      <c r="DYX241" s="296"/>
      <c r="DYY241" s="296"/>
      <c r="DYZ241" s="208"/>
      <c r="DZB241" s="235"/>
      <c r="DZC241" s="235"/>
      <c r="DZD241" s="235"/>
      <c r="DZE241" s="235"/>
      <c r="DZF241" s="235"/>
      <c r="DZG241" s="235"/>
      <c r="DZH241" s="235"/>
      <c r="DZI241" s="296"/>
      <c r="DZJ241" s="296"/>
      <c r="DZK241" s="208"/>
      <c r="DZM241" s="235"/>
      <c r="DZN241" s="235"/>
      <c r="DZO241" s="235"/>
      <c r="DZP241" s="235"/>
      <c r="DZQ241" s="235"/>
      <c r="DZR241" s="235"/>
      <c r="DZS241" s="235"/>
      <c r="DZT241" s="296"/>
      <c r="DZU241" s="296"/>
      <c r="DZV241" s="208"/>
      <c r="DZX241" s="235"/>
      <c r="DZY241" s="235"/>
      <c r="DZZ241" s="235"/>
      <c r="EAA241" s="235"/>
      <c r="EAB241" s="235"/>
      <c r="EAC241" s="235"/>
      <c r="EAD241" s="235"/>
      <c r="EAE241" s="296"/>
      <c r="EAF241" s="296"/>
      <c r="EAG241" s="208"/>
      <c r="EAI241" s="235"/>
      <c r="EAJ241" s="235"/>
      <c r="EAK241" s="235"/>
      <c r="EAL241" s="235"/>
      <c r="EAM241" s="235"/>
      <c r="EAN241" s="235"/>
      <c r="EAO241" s="235"/>
      <c r="EAP241" s="296"/>
      <c r="EAQ241" s="296"/>
      <c r="EAR241" s="208"/>
      <c r="EAT241" s="235"/>
      <c r="EAU241" s="235"/>
      <c r="EAV241" s="235"/>
      <c r="EAW241" s="235"/>
      <c r="EAX241" s="235"/>
      <c r="EAY241" s="235"/>
      <c r="EAZ241" s="235"/>
      <c r="EBA241" s="296"/>
      <c r="EBB241" s="296"/>
      <c r="EBC241" s="208"/>
      <c r="EBE241" s="235"/>
      <c r="EBF241" s="235"/>
      <c r="EBG241" s="235"/>
      <c r="EBH241" s="235"/>
      <c r="EBI241" s="235"/>
      <c r="EBJ241" s="235"/>
      <c r="EBK241" s="235"/>
      <c r="EBL241" s="296"/>
      <c r="EBM241" s="296"/>
      <c r="EBN241" s="208"/>
      <c r="EBP241" s="235"/>
      <c r="EBQ241" s="235"/>
      <c r="EBR241" s="235"/>
      <c r="EBS241" s="235"/>
      <c r="EBT241" s="235"/>
      <c r="EBU241" s="235"/>
      <c r="EBV241" s="235"/>
      <c r="EBW241" s="296"/>
      <c r="EBX241" s="296"/>
      <c r="EBY241" s="208"/>
      <c r="ECA241" s="235"/>
      <c r="ECB241" s="235"/>
      <c r="ECC241" s="235"/>
      <c r="ECD241" s="235"/>
      <c r="ECE241" s="235"/>
      <c r="ECF241" s="235"/>
      <c r="ECG241" s="235"/>
      <c r="ECH241" s="296"/>
      <c r="ECI241" s="296"/>
      <c r="ECJ241" s="208"/>
      <c r="ECL241" s="235"/>
      <c r="ECM241" s="235"/>
      <c r="ECN241" s="235"/>
      <c r="ECO241" s="235"/>
      <c r="ECP241" s="235"/>
      <c r="ECQ241" s="235"/>
      <c r="ECR241" s="235"/>
      <c r="ECS241" s="296"/>
      <c r="ECT241" s="296"/>
      <c r="ECU241" s="208"/>
      <c r="ECW241" s="235"/>
      <c r="ECX241" s="235"/>
      <c r="ECY241" s="235"/>
      <c r="ECZ241" s="235"/>
      <c r="EDA241" s="235"/>
      <c r="EDB241" s="235"/>
      <c r="EDC241" s="235"/>
      <c r="EDD241" s="296"/>
      <c r="EDE241" s="296"/>
      <c r="EDF241" s="208"/>
      <c r="EDH241" s="235"/>
      <c r="EDI241" s="235"/>
      <c r="EDJ241" s="235"/>
      <c r="EDK241" s="235"/>
      <c r="EDL241" s="235"/>
      <c r="EDM241" s="235"/>
      <c r="EDN241" s="235"/>
      <c r="EDO241" s="296"/>
      <c r="EDP241" s="296"/>
      <c r="EDQ241" s="208"/>
      <c r="EDS241" s="235"/>
      <c r="EDT241" s="235"/>
      <c r="EDU241" s="235"/>
      <c r="EDV241" s="235"/>
      <c r="EDW241" s="235"/>
      <c r="EDX241" s="235"/>
      <c r="EDY241" s="235"/>
      <c r="EDZ241" s="296"/>
      <c r="EEA241" s="296"/>
      <c r="EEB241" s="208"/>
      <c r="EED241" s="235"/>
      <c r="EEE241" s="235"/>
      <c r="EEF241" s="235"/>
      <c r="EEG241" s="235"/>
      <c r="EEH241" s="235"/>
      <c r="EEI241" s="235"/>
      <c r="EEJ241" s="235"/>
      <c r="EEK241" s="296"/>
      <c r="EEL241" s="296"/>
      <c r="EEM241" s="208"/>
      <c r="EEO241" s="235"/>
      <c r="EEP241" s="235"/>
      <c r="EEQ241" s="235"/>
      <c r="EER241" s="235"/>
      <c r="EES241" s="235"/>
      <c r="EET241" s="235"/>
      <c r="EEU241" s="235"/>
      <c r="EEV241" s="296"/>
      <c r="EEW241" s="296"/>
      <c r="EEX241" s="208"/>
      <c r="EEZ241" s="235"/>
      <c r="EFA241" s="235"/>
      <c r="EFB241" s="235"/>
      <c r="EFC241" s="235"/>
      <c r="EFD241" s="235"/>
      <c r="EFE241" s="235"/>
      <c r="EFF241" s="235"/>
      <c r="EFG241" s="296"/>
      <c r="EFH241" s="296"/>
      <c r="EFI241" s="208"/>
      <c r="EFK241" s="235"/>
      <c r="EFL241" s="235"/>
      <c r="EFM241" s="235"/>
      <c r="EFN241" s="235"/>
      <c r="EFO241" s="235"/>
      <c r="EFP241" s="235"/>
      <c r="EFQ241" s="235"/>
      <c r="EFR241" s="296"/>
      <c r="EFS241" s="296"/>
      <c r="EFT241" s="208"/>
      <c r="EFV241" s="235"/>
      <c r="EFW241" s="235"/>
      <c r="EFX241" s="235"/>
      <c r="EFY241" s="235"/>
      <c r="EFZ241" s="235"/>
      <c r="EGA241" s="235"/>
      <c r="EGB241" s="235"/>
      <c r="EGC241" s="296"/>
      <c r="EGD241" s="296"/>
      <c r="EGE241" s="208"/>
      <c r="EGG241" s="235"/>
      <c r="EGH241" s="235"/>
      <c r="EGI241" s="235"/>
      <c r="EGJ241" s="235"/>
      <c r="EGK241" s="235"/>
      <c r="EGL241" s="235"/>
      <c r="EGM241" s="235"/>
      <c r="EGN241" s="296"/>
      <c r="EGO241" s="296"/>
      <c r="EGP241" s="208"/>
      <c r="EGR241" s="235"/>
      <c r="EGS241" s="235"/>
      <c r="EGT241" s="235"/>
      <c r="EGU241" s="235"/>
      <c r="EGV241" s="235"/>
      <c r="EGW241" s="235"/>
      <c r="EGX241" s="235"/>
      <c r="EGY241" s="296"/>
      <c r="EGZ241" s="296"/>
      <c r="EHA241" s="208"/>
      <c r="EHC241" s="235"/>
      <c r="EHD241" s="235"/>
      <c r="EHE241" s="235"/>
      <c r="EHF241" s="235"/>
      <c r="EHG241" s="235"/>
      <c r="EHH241" s="235"/>
      <c r="EHI241" s="235"/>
      <c r="EHJ241" s="296"/>
      <c r="EHK241" s="296"/>
      <c r="EHL241" s="208"/>
      <c r="EHN241" s="235"/>
      <c r="EHO241" s="235"/>
      <c r="EHP241" s="235"/>
      <c r="EHQ241" s="235"/>
      <c r="EHR241" s="235"/>
      <c r="EHS241" s="235"/>
      <c r="EHT241" s="235"/>
      <c r="EHU241" s="296"/>
      <c r="EHV241" s="296"/>
      <c r="EHW241" s="208"/>
      <c r="EHY241" s="235"/>
      <c r="EHZ241" s="235"/>
      <c r="EIA241" s="235"/>
      <c r="EIB241" s="235"/>
      <c r="EIC241" s="235"/>
      <c r="EID241" s="235"/>
      <c r="EIE241" s="235"/>
      <c r="EIF241" s="296"/>
      <c r="EIG241" s="296"/>
      <c r="EIH241" s="208"/>
      <c r="EIJ241" s="235"/>
      <c r="EIK241" s="235"/>
      <c r="EIL241" s="235"/>
      <c r="EIM241" s="235"/>
      <c r="EIN241" s="235"/>
      <c r="EIO241" s="235"/>
      <c r="EIP241" s="235"/>
      <c r="EIQ241" s="296"/>
      <c r="EIR241" s="296"/>
      <c r="EIS241" s="208"/>
      <c r="EIU241" s="235"/>
      <c r="EIV241" s="235"/>
      <c r="EIW241" s="235"/>
      <c r="EIX241" s="235"/>
      <c r="EIY241" s="235"/>
      <c r="EIZ241" s="235"/>
      <c r="EJA241" s="235"/>
      <c r="EJB241" s="296"/>
      <c r="EJC241" s="296"/>
      <c r="EJD241" s="208"/>
      <c r="EJF241" s="235"/>
      <c r="EJG241" s="235"/>
      <c r="EJH241" s="235"/>
      <c r="EJI241" s="235"/>
      <c r="EJJ241" s="235"/>
      <c r="EJK241" s="235"/>
      <c r="EJL241" s="235"/>
      <c r="EJM241" s="296"/>
      <c r="EJN241" s="296"/>
      <c r="EJO241" s="208"/>
      <c r="EJQ241" s="235"/>
      <c r="EJR241" s="235"/>
      <c r="EJS241" s="235"/>
      <c r="EJT241" s="235"/>
      <c r="EJU241" s="235"/>
      <c r="EJV241" s="235"/>
      <c r="EJW241" s="235"/>
      <c r="EJX241" s="296"/>
      <c r="EJY241" s="296"/>
      <c r="EJZ241" s="208"/>
      <c r="EKB241" s="235"/>
      <c r="EKC241" s="235"/>
      <c r="EKD241" s="235"/>
      <c r="EKE241" s="235"/>
      <c r="EKF241" s="235"/>
      <c r="EKG241" s="235"/>
      <c r="EKH241" s="235"/>
      <c r="EKI241" s="296"/>
      <c r="EKJ241" s="296"/>
      <c r="EKK241" s="208"/>
      <c r="EKM241" s="235"/>
      <c r="EKN241" s="235"/>
      <c r="EKO241" s="235"/>
      <c r="EKP241" s="235"/>
      <c r="EKQ241" s="235"/>
      <c r="EKR241" s="235"/>
      <c r="EKS241" s="235"/>
      <c r="EKT241" s="296"/>
      <c r="EKU241" s="296"/>
      <c r="EKV241" s="208"/>
      <c r="EKX241" s="235"/>
      <c r="EKY241" s="235"/>
      <c r="EKZ241" s="235"/>
      <c r="ELA241" s="235"/>
      <c r="ELB241" s="235"/>
      <c r="ELC241" s="235"/>
      <c r="ELD241" s="235"/>
      <c r="ELE241" s="296"/>
      <c r="ELF241" s="296"/>
      <c r="ELG241" s="208"/>
      <c r="ELI241" s="235"/>
      <c r="ELJ241" s="235"/>
      <c r="ELK241" s="235"/>
      <c r="ELL241" s="235"/>
      <c r="ELM241" s="235"/>
      <c r="ELN241" s="235"/>
      <c r="ELO241" s="235"/>
      <c r="ELP241" s="296"/>
      <c r="ELQ241" s="296"/>
      <c r="ELR241" s="208"/>
      <c r="ELT241" s="235"/>
      <c r="ELU241" s="235"/>
      <c r="ELV241" s="235"/>
      <c r="ELW241" s="235"/>
      <c r="ELX241" s="235"/>
      <c r="ELY241" s="235"/>
      <c r="ELZ241" s="235"/>
      <c r="EMA241" s="296"/>
      <c r="EMB241" s="296"/>
      <c r="EMC241" s="208"/>
      <c r="EME241" s="235"/>
      <c r="EMF241" s="235"/>
      <c r="EMG241" s="235"/>
      <c r="EMH241" s="235"/>
      <c r="EMI241" s="235"/>
      <c r="EMJ241" s="235"/>
      <c r="EMK241" s="235"/>
      <c r="EML241" s="296"/>
      <c r="EMM241" s="296"/>
      <c r="EMN241" s="208"/>
      <c r="EMP241" s="235"/>
      <c r="EMQ241" s="235"/>
      <c r="EMR241" s="235"/>
      <c r="EMS241" s="235"/>
      <c r="EMT241" s="235"/>
      <c r="EMU241" s="235"/>
      <c r="EMV241" s="235"/>
      <c r="EMW241" s="296"/>
      <c r="EMX241" s="296"/>
      <c r="EMY241" s="208"/>
      <c r="ENA241" s="235"/>
      <c r="ENB241" s="235"/>
      <c r="ENC241" s="235"/>
      <c r="END241" s="235"/>
      <c r="ENE241" s="235"/>
      <c r="ENF241" s="235"/>
      <c r="ENG241" s="235"/>
      <c r="ENH241" s="296"/>
      <c r="ENI241" s="296"/>
      <c r="ENJ241" s="208"/>
      <c r="ENL241" s="235"/>
      <c r="ENM241" s="235"/>
      <c r="ENN241" s="235"/>
      <c r="ENO241" s="235"/>
      <c r="ENP241" s="235"/>
      <c r="ENQ241" s="235"/>
      <c r="ENR241" s="235"/>
      <c r="ENS241" s="296"/>
      <c r="ENT241" s="296"/>
      <c r="ENU241" s="208"/>
      <c r="ENW241" s="235"/>
      <c r="ENX241" s="235"/>
      <c r="ENY241" s="235"/>
      <c r="ENZ241" s="235"/>
      <c r="EOA241" s="235"/>
      <c r="EOB241" s="235"/>
      <c r="EOC241" s="235"/>
      <c r="EOD241" s="296"/>
      <c r="EOE241" s="296"/>
      <c r="EOF241" s="208"/>
      <c r="EOH241" s="235"/>
      <c r="EOI241" s="235"/>
      <c r="EOJ241" s="235"/>
      <c r="EOK241" s="235"/>
      <c r="EOL241" s="235"/>
      <c r="EOM241" s="235"/>
      <c r="EON241" s="235"/>
      <c r="EOO241" s="296"/>
      <c r="EOP241" s="296"/>
      <c r="EOQ241" s="208"/>
      <c r="EOS241" s="235"/>
      <c r="EOT241" s="235"/>
      <c r="EOU241" s="235"/>
      <c r="EOV241" s="235"/>
      <c r="EOW241" s="235"/>
      <c r="EOX241" s="235"/>
      <c r="EOY241" s="235"/>
      <c r="EOZ241" s="296"/>
      <c r="EPA241" s="296"/>
      <c r="EPB241" s="208"/>
      <c r="EPD241" s="235"/>
      <c r="EPE241" s="235"/>
      <c r="EPF241" s="235"/>
      <c r="EPG241" s="235"/>
      <c r="EPH241" s="235"/>
      <c r="EPI241" s="235"/>
      <c r="EPJ241" s="235"/>
      <c r="EPK241" s="296"/>
      <c r="EPL241" s="296"/>
      <c r="EPM241" s="208"/>
      <c r="EPO241" s="235"/>
      <c r="EPP241" s="235"/>
      <c r="EPQ241" s="235"/>
      <c r="EPR241" s="235"/>
      <c r="EPS241" s="235"/>
      <c r="EPT241" s="235"/>
      <c r="EPU241" s="235"/>
      <c r="EPV241" s="296"/>
      <c r="EPW241" s="296"/>
      <c r="EPX241" s="208"/>
      <c r="EPZ241" s="235"/>
      <c r="EQA241" s="235"/>
      <c r="EQB241" s="235"/>
      <c r="EQC241" s="235"/>
      <c r="EQD241" s="235"/>
      <c r="EQE241" s="235"/>
      <c r="EQF241" s="235"/>
      <c r="EQG241" s="296"/>
      <c r="EQH241" s="296"/>
      <c r="EQI241" s="208"/>
      <c r="EQK241" s="235"/>
      <c r="EQL241" s="235"/>
      <c r="EQM241" s="235"/>
      <c r="EQN241" s="235"/>
      <c r="EQO241" s="235"/>
      <c r="EQP241" s="235"/>
      <c r="EQQ241" s="235"/>
      <c r="EQR241" s="296"/>
      <c r="EQS241" s="296"/>
      <c r="EQT241" s="208"/>
      <c r="EQV241" s="235"/>
      <c r="EQW241" s="235"/>
      <c r="EQX241" s="235"/>
      <c r="EQY241" s="235"/>
      <c r="EQZ241" s="235"/>
      <c r="ERA241" s="235"/>
      <c r="ERB241" s="235"/>
      <c r="ERC241" s="296"/>
      <c r="ERD241" s="296"/>
      <c r="ERE241" s="208"/>
      <c r="ERG241" s="235"/>
      <c r="ERH241" s="235"/>
      <c r="ERI241" s="235"/>
      <c r="ERJ241" s="235"/>
      <c r="ERK241" s="235"/>
      <c r="ERL241" s="235"/>
      <c r="ERM241" s="235"/>
      <c r="ERN241" s="296"/>
      <c r="ERO241" s="296"/>
      <c r="ERP241" s="208"/>
      <c r="ERR241" s="235"/>
      <c r="ERS241" s="235"/>
      <c r="ERT241" s="235"/>
      <c r="ERU241" s="235"/>
      <c r="ERV241" s="235"/>
      <c r="ERW241" s="235"/>
      <c r="ERX241" s="235"/>
      <c r="ERY241" s="296"/>
      <c r="ERZ241" s="296"/>
      <c r="ESA241" s="208"/>
      <c r="ESC241" s="235"/>
      <c r="ESD241" s="235"/>
      <c r="ESE241" s="235"/>
      <c r="ESF241" s="235"/>
      <c r="ESG241" s="235"/>
      <c r="ESH241" s="235"/>
      <c r="ESI241" s="235"/>
      <c r="ESJ241" s="296"/>
      <c r="ESK241" s="296"/>
      <c r="ESL241" s="208"/>
      <c r="ESN241" s="235"/>
      <c r="ESO241" s="235"/>
      <c r="ESP241" s="235"/>
      <c r="ESQ241" s="235"/>
      <c r="ESR241" s="235"/>
      <c r="ESS241" s="235"/>
      <c r="EST241" s="235"/>
      <c r="ESU241" s="296"/>
      <c r="ESV241" s="296"/>
      <c r="ESW241" s="208"/>
      <c r="ESY241" s="235"/>
      <c r="ESZ241" s="235"/>
      <c r="ETA241" s="235"/>
      <c r="ETB241" s="235"/>
      <c r="ETC241" s="235"/>
      <c r="ETD241" s="235"/>
      <c r="ETE241" s="235"/>
      <c r="ETF241" s="296"/>
      <c r="ETG241" s="296"/>
      <c r="ETH241" s="208"/>
      <c r="ETJ241" s="235"/>
      <c r="ETK241" s="235"/>
      <c r="ETL241" s="235"/>
      <c r="ETM241" s="235"/>
      <c r="ETN241" s="235"/>
      <c r="ETO241" s="235"/>
      <c r="ETP241" s="235"/>
      <c r="ETQ241" s="296"/>
      <c r="ETR241" s="296"/>
      <c r="ETS241" s="208"/>
      <c r="ETU241" s="235"/>
      <c r="ETV241" s="235"/>
      <c r="ETW241" s="235"/>
      <c r="ETX241" s="235"/>
      <c r="ETY241" s="235"/>
      <c r="ETZ241" s="235"/>
      <c r="EUA241" s="235"/>
      <c r="EUB241" s="296"/>
      <c r="EUC241" s="296"/>
      <c r="EUD241" s="208"/>
      <c r="EUF241" s="235"/>
      <c r="EUG241" s="235"/>
      <c r="EUH241" s="235"/>
      <c r="EUI241" s="235"/>
      <c r="EUJ241" s="235"/>
      <c r="EUK241" s="235"/>
      <c r="EUL241" s="235"/>
      <c r="EUM241" s="296"/>
      <c r="EUN241" s="296"/>
      <c r="EUO241" s="208"/>
      <c r="EUQ241" s="235"/>
      <c r="EUR241" s="235"/>
      <c r="EUS241" s="235"/>
      <c r="EUT241" s="235"/>
      <c r="EUU241" s="235"/>
      <c r="EUV241" s="235"/>
      <c r="EUW241" s="235"/>
      <c r="EUX241" s="296"/>
      <c r="EUY241" s="296"/>
      <c r="EUZ241" s="208"/>
      <c r="EVB241" s="235"/>
      <c r="EVC241" s="235"/>
      <c r="EVD241" s="235"/>
      <c r="EVE241" s="235"/>
      <c r="EVF241" s="235"/>
      <c r="EVG241" s="235"/>
      <c r="EVH241" s="235"/>
      <c r="EVI241" s="296"/>
      <c r="EVJ241" s="296"/>
      <c r="EVK241" s="208"/>
      <c r="EVM241" s="235"/>
      <c r="EVN241" s="235"/>
      <c r="EVO241" s="235"/>
      <c r="EVP241" s="235"/>
      <c r="EVQ241" s="235"/>
      <c r="EVR241" s="235"/>
      <c r="EVS241" s="235"/>
      <c r="EVT241" s="296"/>
      <c r="EVU241" s="296"/>
      <c r="EVV241" s="208"/>
      <c r="EVX241" s="235"/>
      <c r="EVY241" s="235"/>
      <c r="EVZ241" s="235"/>
      <c r="EWA241" s="235"/>
      <c r="EWB241" s="235"/>
      <c r="EWC241" s="235"/>
      <c r="EWD241" s="235"/>
      <c r="EWE241" s="296"/>
      <c r="EWF241" s="296"/>
      <c r="EWG241" s="208"/>
      <c r="EWI241" s="235"/>
      <c r="EWJ241" s="235"/>
      <c r="EWK241" s="235"/>
      <c r="EWL241" s="235"/>
      <c r="EWM241" s="235"/>
      <c r="EWN241" s="235"/>
      <c r="EWO241" s="235"/>
      <c r="EWP241" s="296"/>
      <c r="EWQ241" s="296"/>
      <c r="EWR241" s="208"/>
      <c r="EWT241" s="235"/>
      <c r="EWU241" s="235"/>
      <c r="EWV241" s="235"/>
      <c r="EWW241" s="235"/>
      <c r="EWX241" s="235"/>
      <c r="EWY241" s="235"/>
      <c r="EWZ241" s="235"/>
      <c r="EXA241" s="296"/>
      <c r="EXB241" s="296"/>
      <c r="EXC241" s="208"/>
      <c r="EXE241" s="235"/>
      <c r="EXF241" s="235"/>
      <c r="EXG241" s="235"/>
      <c r="EXH241" s="235"/>
      <c r="EXI241" s="235"/>
      <c r="EXJ241" s="235"/>
      <c r="EXK241" s="235"/>
      <c r="EXL241" s="296"/>
      <c r="EXM241" s="296"/>
      <c r="EXN241" s="208"/>
      <c r="EXP241" s="235"/>
      <c r="EXQ241" s="235"/>
      <c r="EXR241" s="235"/>
      <c r="EXS241" s="235"/>
      <c r="EXT241" s="235"/>
      <c r="EXU241" s="235"/>
      <c r="EXV241" s="235"/>
      <c r="EXW241" s="296"/>
      <c r="EXX241" s="296"/>
      <c r="EXY241" s="208"/>
      <c r="EYA241" s="235"/>
      <c r="EYB241" s="235"/>
      <c r="EYC241" s="235"/>
      <c r="EYD241" s="235"/>
      <c r="EYE241" s="235"/>
      <c r="EYF241" s="235"/>
      <c r="EYG241" s="235"/>
      <c r="EYH241" s="296"/>
      <c r="EYI241" s="296"/>
      <c r="EYJ241" s="208"/>
      <c r="EYL241" s="235"/>
      <c r="EYM241" s="235"/>
      <c r="EYN241" s="235"/>
      <c r="EYO241" s="235"/>
      <c r="EYP241" s="235"/>
      <c r="EYQ241" s="235"/>
      <c r="EYR241" s="235"/>
      <c r="EYS241" s="296"/>
      <c r="EYT241" s="296"/>
      <c r="EYU241" s="208"/>
      <c r="EYW241" s="235"/>
      <c r="EYX241" s="235"/>
      <c r="EYY241" s="235"/>
      <c r="EYZ241" s="235"/>
      <c r="EZA241" s="235"/>
      <c r="EZB241" s="235"/>
      <c r="EZC241" s="235"/>
      <c r="EZD241" s="296"/>
      <c r="EZE241" s="296"/>
      <c r="EZF241" s="208"/>
      <c r="EZH241" s="235"/>
      <c r="EZI241" s="235"/>
      <c r="EZJ241" s="235"/>
      <c r="EZK241" s="235"/>
      <c r="EZL241" s="235"/>
      <c r="EZM241" s="235"/>
      <c r="EZN241" s="235"/>
      <c r="EZO241" s="296"/>
      <c r="EZP241" s="296"/>
      <c r="EZQ241" s="208"/>
      <c r="EZS241" s="235"/>
      <c r="EZT241" s="235"/>
      <c r="EZU241" s="235"/>
      <c r="EZV241" s="235"/>
      <c r="EZW241" s="235"/>
      <c r="EZX241" s="235"/>
      <c r="EZY241" s="235"/>
      <c r="EZZ241" s="296"/>
      <c r="FAA241" s="296"/>
      <c r="FAB241" s="208"/>
      <c r="FAD241" s="235"/>
      <c r="FAE241" s="235"/>
      <c r="FAF241" s="235"/>
      <c r="FAG241" s="235"/>
      <c r="FAH241" s="235"/>
      <c r="FAI241" s="235"/>
      <c r="FAJ241" s="235"/>
      <c r="FAK241" s="296"/>
      <c r="FAL241" s="296"/>
      <c r="FAM241" s="208"/>
      <c r="FAO241" s="235"/>
      <c r="FAP241" s="235"/>
      <c r="FAQ241" s="235"/>
      <c r="FAR241" s="235"/>
      <c r="FAS241" s="235"/>
      <c r="FAT241" s="235"/>
      <c r="FAU241" s="235"/>
      <c r="FAV241" s="296"/>
      <c r="FAW241" s="296"/>
      <c r="FAX241" s="208"/>
      <c r="FAZ241" s="235"/>
      <c r="FBA241" s="235"/>
      <c r="FBB241" s="235"/>
      <c r="FBC241" s="235"/>
      <c r="FBD241" s="235"/>
      <c r="FBE241" s="235"/>
      <c r="FBF241" s="235"/>
      <c r="FBG241" s="296"/>
      <c r="FBH241" s="296"/>
      <c r="FBI241" s="208"/>
      <c r="FBK241" s="235"/>
      <c r="FBL241" s="235"/>
      <c r="FBM241" s="235"/>
      <c r="FBN241" s="235"/>
      <c r="FBO241" s="235"/>
      <c r="FBP241" s="235"/>
      <c r="FBQ241" s="235"/>
      <c r="FBR241" s="296"/>
      <c r="FBS241" s="296"/>
      <c r="FBT241" s="208"/>
      <c r="FBV241" s="235"/>
      <c r="FBW241" s="235"/>
      <c r="FBX241" s="235"/>
      <c r="FBY241" s="235"/>
      <c r="FBZ241" s="235"/>
      <c r="FCA241" s="235"/>
      <c r="FCB241" s="235"/>
      <c r="FCC241" s="296"/>
      <c r="FCD241" s="296"/>
      <c r="FCE241" s="208"/>
      <c r="FCG241" s="235"/>
      <c r="FCH241" s="235"/>
      <c r="FCI241" s="235"/>
      <c r="FCJ241" s="235"/>
      <c r="FCK241" s="235"/>
      <c r="FCL241" s="235"/>
      <c r="FCM241" s="235"/>
      <c r="FCN241" s="296"/>
      <c r="FCO241" s="296"/>
      <c r="FCP241" s="208"/>
      <c r="FCR241" s="235"/>
      <c r="FCS241" s="235"/>
      <c r="FCT241" s="235"/>
      <c r="FCU241" s="235"/>
      <c r="FCV241" s="235"/>
      <c r="FCW241" s="235"/>
      <c r="FCX241" s="235"/>
      <c r="FCY241" s="296"/>
      <c r="FCZ241" s="296"/>
      <c r="FDA241" s="208"/>
      <c r="FDC241" s="235"/>
      <c r="FDD241" s="235"/>
      <c r="FDE241" s="235"/>
      <c r="FDF241" s="235"/>
      <c r="FDG241" s="235"/>
      <c r="FDH241" s="235"/>
      <c r="FDI241" s="235"/>
      <c r="FDJ241" s="296"/>
      <c r="FDK241" s="296"/>
      <c r="FDL241" s="208"/>
      <c r="FDN241" s="235"/>
      <c r="FDO241" s="235"/>
      <c r="FDP241" s="235"/>
      <c r="FDQ241" s="235"/>
      <c r="FDR241" s="235"/>
      <c r="FDS241" s="235"/>
      <c r="FDT241" s="235"/>
      <c r="FDU241" s="296"/>
      <c r="FDV241" s="296"/>
      <c r="FDW241" s="208"/>
      <c r="FDY241" s="235"/>
      <c r="FDZ241" s="235"/>
      <c r="FEA241" s="235"/>
      <c r="FEB241" s="235"/>
      <c r="FEC241" s="235"/>
      <c r="FED241" s="235"/>
      <c r="FEE241" s="235"/>
      <c r="FEF241" s="296"/>
      <c r="FEG241" s="296"/>
      <c r="FEH241" s="208"/>
      <c r="FEJ241" s="235"/>
      <c r="FEK241" s="235"/>
      <c r="FEL241" s="235"/>
      <c r="FEM241" s="235"/>
      <c r="FEN241" s="235"/>
      <c r="FEO241" s="235"/>
      <c r="FEP241" s="235"/>
      <c r="FEQ241" s="296"/>
      <c r="FER241" s="296"/>
      <c r="FES241" s="208"/>
      <c r="FEU241" s="235"/>
      <c r="FEV241" s="235"/>
      <c r="FEW241" s="235"/>
      <c r="FEX241" s="235"/>
      <c r="FEY241" s="235"/>
      <c r="FEZ241" s="235"/>
      <c r="FFA241" s="235"/>
      <c r="FFB241" s="296"/>
      <c r="FFC241" s="296"/>
      <c r="FFD241" s="208"/>
      <c r="FFF241" s="235"/>
      <c r="FFG241" s="235"/>
      <c r="FFH241" s="235"/>
      <c r="FFI241" s="235"/>
      <c r="FFJ241" s="235"/>
      <c r="FFK241" s="235"/>
      <c r="FFL241" s="235"/>
      <c r="FFM241" s="296"/>
      <c r="FFN241" s="296"/>
      <c r="FFO241" s="208"/>
      <c r="FFQ241" s="235"/>
      <c r="FFR241" s="235"/>
      <c r="FFS241" s="235"/>
      <c r="FFT241" s="235"/>
      <c r="FFU241" s="235"/>
      <c r="FFV241" s="235"/>
      <c r="FFW241" s="235"/>
      <c r="FFX241" s="296"/>
      <c r="FFY241" s="296"/>
      <c r="FFZ241" s="208"/>
      <c r="FGB241" s="235"/>
      <c r="FGC241" s="235"/>
      <c r="FGD241" s="235"/>
      <c r="FGE241" s="235"/>
      <c r="FGF241" s="235"/>
      <c r="FGG241" s="235"/>
      <c r="FGH241" s="235"/>
      <c r="FGI241" s="296"/>
      <c r="FGJ241" s="296"/>
      <c r="FGK241" s="208"/>
      <c r="FGM241" s="235"/>
      <c r="FGN241" s="235"/>
      <c r="FGO241" s="235"/>
      <c r="FGP241" s="235"/>
      <c r="FGQ241" s="235"/>
      <c r="FGR241" s="235"/>
      <c r="FGS241" s="235"/>
      <c r="FGT241" s="296"/>
      <c r="FGU241" s="296"/>
      <c r="FGV241" s="208"/>
      <c r="FGX241" s="235"/>
      <c r="FGY241" s="235"/>
      <c r="FGZ241" s="235"/>
      <c r="FHA241" s="235"/>
      <c r="FHB241" s="235"/>
      <c r="FHC241" s="235"/>
      <c r="FHD241" s="235"/>
      <c r="FHE241" s="296"/>
      <c r="FHF241" s="296"/>
      <c r="FHG241" s="208"/>
      <c r="FHI241" s="235"/>
      <c r="FHJ241" s="235"/>
      <c r="FHK241" s="235"/>
      <c r="FHL241" s="235"/>
      <c r="FHM241" s="235"/>
      <c r="FHN241" s="235"/>
      <c r="FHO241" s="235"/>
      <c r="FHP241" s="296"/>
      <c r="FHQ241" s="296"/>
      <c r="FHR241" s="208"/>
      <c r="FHT241" s="235"/>
      <c r="FHU241" s="235"/>
      <c r="FHV241" s="235"/>
      <c r="FHW241" s="235"/>
      <c r="FHX241" s="235"/>
      <c r="FHY241" s="235"/>
      <c r="FHZ241" s="235"/>
      <c r="FIA241" s="296"/>
      <c r="FIB241" s="296"/>
      <c r="FIC241" s="208"/>
      <c r="FIE241" s="235"/>
      <c r="FIF241" s="235"/>
      <c r="FIG241" s="235"/>
      <c r="FIH241" s="235"/>
      <c r="FII241" s="235"/>
      <c r="FIJ241" s="235"/>
      <c r="FIK241" s="235"/>
      <c r="FIL241" s="296"/>
      <c r="FIM241" s="296"/>
      <c r="FIN241" s="208"/>
      <c r="FIP241" s="235"/>
      <c r="FIQ241" s="235"/>
      <c r="FIR241" s="235"/>
      <c r="FIS241" s="235"/>
      <c r="FIT241" s="235"/>
      <c r="FIU241" s="235"/>
      <c r="FIV241" s="235"/>
      <c r="FIW241" s="296"/>
      <c r="FIX241" s="296"/>
      <c r="FIY241" s="208"/>
      <c r="FJA241" s="235"/>
      <c r="FJB241" s="235"/>
      <c r="FJC241" s="235"/>
      <c r="FJD241" s="235"/>
      <c r="FJE241" s="235"/>
      <c r="FJF241" s="235"/>
      <c r="FJG241" s="235"/>
      <c r="FJH241" s="296"/>
      <c r="FJI241" s="296"/>
      <c r="FJJ241" s="208"/>
      <c r="FJL241" s="235"/>
      <c r="FJM241" s="235"/>
      <c r="FJN241" s="235"/>
      <c r="FJO241" s="235"/>
      <c r="FJP241" s="235"/>
      <c r="FJQ241" s="235"/>
      <c r="FJR241" s="235"/>
      <c r="FJS241" s="296"/>
      <c r="FJT241" s="296"/>
      <c r="FJU241" s="208"/>
      <c r="FJW241" s="235"/>
      <c r="FJX241" s="235"/>
      <c r="FJY241" s="235"/>
      <c r="FJZ241" s="235"/>
      <c r="FKA241" s="235"/>
      <c r="FKB241" s="235"/>
      <c r="FKC241" s="235"/>
      <c r="FKD241" s="296"/>
      <c r="FKE241" s="296"/>
      <c r="FKF241" s="208"/>
      <c r="FKH241" s="235"/>
      <c r="FKI241" s="235"/>
      <c r="FKJ241" s="235"/>
      <c r="FKK241" s="235"/>
      <c r="FKL241" s="235"/>
      <c r="FKM241" s="235"/>
      <c r="FKN241" s="235"/>
      <c r="FKO241" s="296"/>
      <c r="FKP241" s="296"/>
      <c r="FKQ241" s="208"/>
      <c r="FKS241" s="235"/>
      <c r="FKT241" s="235"/>
      <c r="FKU241" s="235"/>
      <c r="FKV241" s="235"/>
      <c r="FKW241" s="235"/>
      <c r="FKX241" s="235"/>
      <c r="FKY241" s="235"/>
      <c r="FKZ241" s="296"/>
      <c r="FLA241" s="296"/>
      <c r="FLB241" s="208"/>
      <c r="FLD241" s="235"/>
      <c r="FLE241" s="235"/>
      <c r="FLF241" s="235"/>
      <c r="FLG241" s="235"/>
      <c r="FLH241" s="235"/>
      <c r="FLI241" s="235"/>
      <c r="FLJ241" s="235"/>
      <c r="FLK241" s="296"/>
      <c r="FLL241" s="296"/>
      <c r="FLM241" s="208"/>
      <c r="FLO241" s="235"/>
      <c r="FLP241" s="235"/>
      <c r="FLQ241" s="235"/>
      <c r="FLR241" s="235"/>
      <c r="FLS241" s="235"/>
      <c r="FLT241" s="235"/>
      <c r="FLU241" s="235"/>
      <c r="FLV241" s="296"/>
      <c r="FLW241" s="296"/>
      <c r="FLX241" s="208"/>
      <c r="FLZ241" s="235"/>
      <c r="FMA241" s="235"/>
      <c r="FMB241" s="235"/>
      <c r="FMC241" s="235"/>
      <c r="FMD241" s="235"/>
      <c r="FME241" s="235"/>
      <c r="FMF241" s="235"/>
      <c r="FMG241" s="296"/>
      <c r="FMH241" s="296"/>
      <c r="FMI241" s="208"/>
      <c r="FMK241" s="235"/>
      <c r="FML241" s="235"/>
      <c r="FMM241" s="235"/>
      <c r="FMN241" s="235"/>
      <c r="FMO241" s="235"/>
      <c r="FMP241" s="235"/>
      <c r="FMQ241" s="235"/>
      <c r="FMR241" s="296"/>
      <c r="FMS241" s="296"/>
      <c r="FMT241" s="208"/>
      <c r="FMV241" s="235"/>
      <c r="FMW241" s="235"/>
      <c r="FMX241" s="235"/>
      <c r="FMY241" s="235"/>
      <c r="FMZ241" s="235"/>
      <c r="FNA241" s="235"/>
      <c r="FNB241" s="235"/>
      <c r="FNC241" s="296"/>
      <c r="FND241" s="296"/>
      <c r="FNE241" s="208"/>
      <c r="FNG241" s="235"/>
      <c r="FNH241" s="235"/>
      <c r="FNI241" s="235"/>
      <c r="FNJ241" s="235"/>
      <c r="FNK241" s="235"/>
      <c r="FNL241" s="235"/>
      <c r="FNM241" s="235"/>
      <c r="FNN241" s="296"/>
      <c r="FNO241" s="296"/>
      <c r="FNP241" s="208"/>
      <c r="FNR241" s="235"/>
      <c r="FNS241" s="235"/>
      <c r="FNT241" s="235"/>
      <c r="FNU241" s="235"/>
      <c r="FNV241" s="235"/>
      <c r="FNW241" s="235"/>
      <c r="FNX241" s="235"/>
      <c r="FNY241" s="296"/>
      <c r="FNZ241" s="296"/>
      <c r="FOA241" s="208"/>
      <c r="FOC241" s="235"/>
      <c r="FOD241" s="235"/>
      <c r="FOE241" s="235"/>
      <c r="FOF241" s="235"/>
      <c r="FOG241" s="235"/>
      <c r="FOH241" s="235"/>
      <c r="FOI241" s="235"/>
      <c r="FOJ241" s="296"/>
      <c r="FOK241" s="296"/>
      <c r="FOL241" s="208"/>
      <c r="FON241" s="235"/>
      <c r="FOO241" s="235"/>
      <c r="FOP241" s="235"/>
      <c r="FOQ241" s="235"/>
      <c r="FOR241" s="235"/>
      <c r="FOS241" s="235"/>
      <c r="FOT241" s="235"/>
      <c r="FOU241" s="296"/>
      <c r="FOV241" s="296"/>
      <c r="FOW241" s="208"/>
      <c r="FOY241" s="235"/>
      <c r="FOZ241" s="235"/>
      <c r="FPA241" s="235"/>
      <c r="FPB241" s="235"/>
      <c r="FPC241" s="235"/>
      <c r="FPD241" s="235"/>
      <c r="FPE241" s="235"/>
      <c r="FPF241" s="296"/>
      <c r="FPG241" s="296"/>
      <c r="FPH241" s="208"/>
      <c r="FPJ241" s="235"/>
      <c r="FPK241" s="235"/>
      <c r="FPL241" s="235"/>
      <c r="FPM241" s="235"/>
      <c r="FPN241" s="235"/>
      <c r="FPO241" s="235"/>
      <c r="FPP241" s="235"/>
      <c r="FPQ241" s="296"/>
      <c r="FPR241" s="296"/>
      <c r="FPS241" s="208"/>
      <c r="FPU241" s="235"/>
      <c r="FPV241" s="235"/>
      <c r="FPW241" s="235"/>
      <c r="FPX241" s="235"/>
      <c r="FPY241" s="235"/>
      <c r="FPZ241" s="235"/>
      <c r="FQA241" s="235"/>
      <c r="FQB241" s="296"/>
      <c r="FQC241" s="296"/>
      <c r="FQD241" s="208"/>
      <c r="FQF241" s="235"/>
      <c r="FQG241" s="235"/>
      <c r="FQH241" s="235"/>
      <c r="FQI241" s="235"/>
      <c r="FQJ241" s="235"/>
      <c r="FQK241" s="235"/>
      <c r="FQL241" s="235"/>
      <c r="FQM241" s="296"/>
      <c r="FQN241" s="296"/>
      <c r="FQO241" s="208"/>
      <c r="FQQ241" s="235"/>
      <c r="FQR241" s="235"/>
      <c r="FQS241" s="235"/>
      <c r="FQT241" s="235"/>
      <c r="FQU241" s="235"/>
      <c r="FQV241" s="235"/>
      <c r="FQW241" s="235"/>
      <c r="FQX241" s="296"/>
      <c r="FQY241" s="296"/>
      <c r="FQZ241" s="208"/>
      <c r="FRB241" s="235"/>
      <c r="FRC241" s="235"/>
      <c r="FRD241" s="235"/>
      <c r="FRE241" s="235"/>
      <c r="FRF241" s="235"/>
      <c r="FRG241" s="235"/>
      <c r="FRH241" s="235"/>
      <c r="FRI241" s="296"/>
      <c r="FRJ241" s="296"/>
      <c r="FRK241" s="208"/>
      <c r="FRM241" s="235"/>
      <c r="FRN241" s="235"/>
      <c r="FRO241" s="235"/>
      <c r="FRP241" s="235"/>
      <c r="FRQ241" s="235"/>
      <c r="FRR241" s="235"/>
      <c r="FRS241" s="235"/>
      <c r="FRT241" s="296"/>
      <c r="FRU241" s="296"/>
      <c r="FRV241" s="208"/>
      <c r="FRX241" s="235"/>
      <c r="FRY241" s="235"/>
      <c r="FRZ241" s="235"/>
      <c r="FSA241" s="235"/>
      <c r="FSB241" s="235"/>
      <c r="FSC241" s="235"/>
      <c r="FSD241" s="235"/>
      <c r="FSE241" s="296"/>
      <c r="FSF241" s="296"/>
      <c r="FSG241" s="208"/>
      <c r="FSI241" s="235"/>
      <c r="FSJ241" s="235"/>
      <c r="FSK241" s="235"/>
      <c r="FSL241" s="235"/>
      <c r="FSM241" s="235"/>
      <c r="FSN241" s="235"/>
      <c r="FSO241" s="235"/>
      <c r="FSP241" s="296"/>
      <c r="FSQ241" s="296"/>
      <c r="FSR241" s="208"/>
      <c r="FST241" s="235"/>
      <c r="FSU241" s="235"/>
      <c r="FSV241" s="235"/>
      <c r="FSW241" s="235"/>
      <c r="FSX241" s="235"/>
      <c r="FSY241" s="235"/>
      <c r="FSZ241" s="235"/>
      <c r="FTA241" s="296"/>
      <c r="FTB241" s="296"/>
      <c r="FTC241" s="208"/>
      <c r="FTE241" s="235"/>
      <c r="FTF241" s="235"/>
      <c r="FTG241" s="235"/>
      <c r="FTH241" s="235"/>
      <c r="FTI241" s="235"/>
      <c r="FTJ241" s="235"/>
      <c r="FTK241" s="235"/>
      <c r="FTL241" s="296"/>
      <c r="FTM241" s="296"/>
      <c r="FTN241" s="208"/>
      <c r="FTP241" s="235"/>
      <c r="FTQ241" s="235"/>
      <c r="FTR241" s="235"/>
      <c r="FTS241" s="235"/>
      <c r="FTT241" s="235"/>
      <c r="FTU241" s="235"/>
      <c r="FTV241" s="235"/>
      <c r="FTW241" s="296"/>
      <c r="FTX241" s="296"/>
      <c r="FTY241" s="208"/>
      <c r="FUA241" s="235"/>
      <c r="FUB241" s="235"/>
      <c r="FUC241" s="235"/>
      <c r="FUD241" s="235"/>
      <c r="FUE241" s="235"/>
      <c r="FUF241" s="235"/>
      <c r="FUG241" s="235"/>
      <c r="FUH241" s="296"/>
      <c r="FUI241" s="296"/>
      <c r="FUJ241" s="208"/>
      <c r="FUL241" s="235"/>
      <c r="FUM241" s="235"/>
      <c r="FUN241" s="235"/>
      <c r="FUO241" s="235"/>
      <c r="FUP241" s="235"/>
      <c r="FUQ241" s="235"/>
      <c r="FUR241" s="235"/>
      <c r="FUS241" s="296"/>
      <c r="FUT241" s="296"/>
      <c r="FUU241" s="208"/>
      <c r="FUW241" s="235"/>
      <c r="FUX241" s="235"/>
      <c r="FUY241" s="235"/>
      <c r="FUZ241" s="235"/>
      <c r="FVA241" s="235"/>
      <c r="FVB241" s="235"/>
      <c r="FVC241" s="235"/>
      <c r="FVD241" s="296"/>
      <c r="FVE241" s="296"/>
      <c r="FVF241" s="208"/>
      <c r="FVH241" s="235"/>
      <c r="FVI241" s="235"/>
      <c r="FVJ241" s="235"/>
      <c r="FVK241" s="235"/>
      <c r="FVL241" s="235"/>
      <c r="FVM241" s="235"/>
      <c r="FVN241" s="235"/>
      <c r="FVO241" s="296"/>
      <c r="FVP241" s="296"/>
      <c r="FVQ241" s="208"/>
      <c r="FVS241" s="235"/>
      <c r="FVT241" s="235"/>
      <c r="FVU241" s="235"/>
      <c r="FVV241" s="235"/>
      <c r="FVW241" s="235"/>
      <c r="FVX241" s="235"/>
      <c r="FVY241" s="235"/>
      <c r="FVZ241" s="296"/>
      <c r="FWA241" s="296"/>
      <c r="FWB241" s="208"/>
      <c r="FWD241" s="235"/>
      <c r="FWE241" s="235"/>
      <c r="FWF241" s="235"/>
      <c r="FWG241" s="235"/>
      <c r="FWH241" s="235"/>
      <c r="FWI241" s="235"/>
      <c r="FWJ241" s="235"/>
      <c r="FWK241" s="296"/>
      <c r="FWL241" s="296"/>
      <c r="FWM241" s="208"/>
      <c r="FWO241" s="235"/>
      <c r="FWP241" s="235"/>
      <c r="FWQ241" s="235"/>
      <c r="FWR241" s="235"/>
      <c r="FWS241" s="235"/>
      <c r="FWT241" s="235"/>
      <c r="FWU241" s="235"/>
      <c r="FWV241" s="296"/>
      <c r="FWW241" s="296"/>
      <c r="FWX241" s="208"/>
      <c r="FWZ241" s="235"/>
      <c r="FXA241" s="235"/>
      <c r="FXB241" s="235"/>
      <c r="FXC241" s="235"/>
      <c r="FXD241" s="235"/>
      <c r="FXE241" s="235"/>
      <c r="FXF241" s="235"/>
      <c r="FXG241" s="296"/>
      <c r="FXH241" s="296"/>
      <c r="FXI241" s="208"/>
      <c r="FXK241" s="235"/>
      <c r="FXL241" s="235"/>
      <c r="FXM241" s="235"/>
      <c r="FXN241" s="235"/>
      <c r="FXO241" s="235"/>
      <c r="FXP241" s="235"/>
      <c r="FXQ241" s="235"/>
      <c r="FXR241" s="296"/>
      <c r="FXS241" s="296"/>
      <c r="FXT241" s="208"/>
      <c r="FXV241" s="235"/>
      <c r="FXW241" s="235"/>
      <c r="FXX241" s="235"/>
      <c r="FXY241" s="235"/>
      <c r="FXZ241" s="235"/>
      <c r="FYA241" s="235"/>
      <c r="FYB241" s="235"/>
      <c r="FYC241" s="296"/>
      <c r="FYD241" s="296"/>
      <c r="FYE241" s="208"/>
      <c r="FYG241" s="235"/>
      <c r="FYH241" s="235"/>
      <c r="FYI241" s="235"/>
      <c r="FYJ241" s="235"/>
      <c r="FYK241" s="235"/>
      <c r="FYL241" s="235"/>
      <c r="FYM241" s="235"/>
      <c r="FYN241" s="296"/>
      <c r="FYO241" s="296"/>
      <c r="FYP241" s="208"/>
      <c r="FYR241" s="235"/>
      <c r="FYS241" s="235"/>
      <c r="FYT241" s="235"/>
      <c r="FYU241" s="235"/>
      <c r="FYV241" s="235"/>
      <c r="FYW241" s="235"/>
      <c r="FYX241" s="235"/>
      <c r="FYY241" s="296"/>
      <c r="FYZ241" s="296"/>
      <c r="FZA241" s="208"/>
      <c r="FZC241" s="235"/>
      <c r="FZD241" s="235"/>
      <c r="FZE241" s="235"/>
      <c r="FZF241" s="235"/>
      <c r="FZG241" s="235"/>
      <c r="FZH241" s="235"/>
      <c r="FZI241" s="235"/>
      <c r="FZJ241" s="296"/>
      <c r="FZK241" s="296"/>
      <c r="FZL241" s="208"/>
      <c r="FZN241" s="235"/>
      <c r="FZO241" s="235"/>
      <c r="FZP241" s="235"/>
      <c r="FZQ241" s="235"/>
      <c r="FZR241" s="235"/>
      <c r="FZS241" s="235"/>
      <c r="FZT241" s="235"/>
      <c r="FZU241" s="296"/>
      <c r="FZV241" s="296"/>
      <c r="FZW241" s="208"/>
      <c r="FZY241" s="235"/>
      <c r="FZZ241" s="235"/>
      <c r="GAA241" s="235"/>
      <c r="GAB241" s="235"/>
      <c r="GAC241" s="235"/>
      <c r="GAD241" s="235"/>
      <c r="GAE241" s="235"/>
      <c r="GAF241" s="296"/>
      <c r="GAG241" s="296"/>
      <c r="GAH241" s="208"/>
      <c r="GAJ241" s="235"/>
      <c r="GAK241" s="235"/>
      <c r="GAL241" s="235"/>
      <c r="GAM241" s="235"/>
      <c r="GAN241" s="235"/>
      <c r="GAO241" s="235"/>
      <c r="GAP241" s="235"/>
      <c r="GAQ241" s="296"/>
      <c r="GAR241" s="296"/>
      <c r="GAS241" s="208"/>
      <c r="GAU241" s="235"/>
      <c r="GAV241" s="235"/>
      <c r="GAW241" s="235"/>
      <c r="GAX241" s="235"/>
      <c r="GAY241" s="235"/>
      <c r="GAZ241" s="235"/>
      <c r="GBA241" s="235"/>
      <c r="GBB241" s="296"/>
      <c r="GBC241" s="296"/>
      <c r="GBD241" s="208"/>
      <c r="GBF241" s="235"/>
      <c r="GBG241" s="235"/>
      <c r="GBH241" s="235"/>
      <c r="GBI241" s="235"/>
      <c r="GBJ241" s="235"/>
      <c r="GBK241" s="235"/>
      <c r="GBL241" s="235"/>
      <c r="GBM241" s="296"/>
      <c r="GBN241" s="296"/>
      <c r="GBO241" s="208"/>
      <c r="GBQ241" s="235"/>
      <c r="GBR241" s="235"/>
      <c r="GBS241" s="235"/>
      <c r="GBT241" s="235"/>
      <c r="GBU241" s="235"/>
      <c r="GBV241" s="235"/>
      <c r="GBW241" s="235"/>
      <c r="GBX241" s="296"/>
      <c r="GBY241" s="296"/>
      <c r="GBZ241" s="208"/>
      <c r="GCB241" s="235"/>
      <c r="GCC241" s="235"/>
      <c r="GCD241" s="235"/>
      <c r="GCE241" s="235"/>
      <c r="GCF241" s="235"/>
      <c r="GCG241" s="235"/>
      <c r="GCH241" s="235"/>
      <c r="GCI241" s="296"/>
      <c r="GCJ241" s="296"/>
      <c r="GCK241" s="208"/>
      <c r="GCM241" s="235"/>
      <c r="GCN241" s="235"/>
      <c r="GCO241" s="235"/>
      <c r="GCP241" s="235"/>
      <c r="GCQ241" s="235"/>
      <c r="GCR241" s="235"/>
      <c r="GCS241" s="235"/>
      <c r="GCT241" s="296"/>
      <c r="GCU241" s="296"/>
      <c r="GCV241" s="208"/>
      <c r="GCX241" s="235"/>
      <c r="GCY241" s="235"/>
      <c r="GCZ241" s="235"/>
      <c r="GDA241" s="235"/>
      <c r="GDB241" s="235"/>
      <c r="GDC241" s="235"/>
      <c r="GDD241" s="235"/>
      <c r="GDE241" s="296"/>
      <c r="GDF241" s="296"/>
      <c r="GDG241" s="208"/>
      <c r="GDI241" s="235"/>
      <c r="GDJ241" s="235"/>
      <c r="GDK241" s="235"/>
      <c r="GDL241" s="235"/>
      <c r="GDM241" s="235"/>
      <c r="GDN241" s="235"/>
      <c r="GDO241" s="235"/>
      <c r="GDP241" s="296"/>
      <c r="GDQ241" s="296"/>
      <c r="GDR241" s="208"/>
      <c r="GDT241" s="235"/>
      <c r="GDU241" s="235"/>
      <c r="GDV241" s="235"/>
      <c r="GDW241" s="235"/>
      <c r="GDX241" s="235"/>
      <c r="GDY241" s="235"/>
      <c r="GDZ241" s="235"/>
      <c r="GEA241" s="296"/>
      <c r="GEB241" s="296"/>
      <c r="GEC241" s="208"/>
      <c r="GEE241" s="235"/>
      <c r="GEF241" s="235"/>
      <c r="GEG241" s="235"/>
      <c r="GEH241" s="235"/>
      <c r="GEI241" s="235"/>
      <c r="GEJ241" s="235"/>
      <c r="GEK241" s="235"/>
      <c r="GEL241" s="296"/>
      <c r="GEM241" s="296"/>
      <c r="GEN241" s="208"/>
      <c r="GEP241" s="235"/>
      <c r="GEQ241" s="235"/>
      <c r="GER241" s="235"/>
      <c r="GES241" s="235"/>
      <c r="GET241" s="235"/>
      <c r="GEU241" s="235"/>
      <c r="GEV241" s="235"/>
      <c r="GEW241" s="296"/>
      <c r="GEX241" s="296"/>
      <c r="GEY241" s="208"/>
      <c r="GFA241" s="235"/>
      <c r="GFB241" s="235"/>
      <c r="GFC241" s="235"/>
      <c r="GFD241" s="235"/>
      <c r="GFE241" s="235"/>
      <c r="GFF241" s="235"/>
      <c r="GFG241" s="235"/>
      <c r="GFH241" s="296"/>
      <c r="GFI241" s="296"/>
      <c r="GFJ241" s="208"/>
      <c r="GFL241" s="235"/>
      <c r="GFM241" s="235"/>
      <c r="GFN241" s="235"/>
      <c r="GFO241" s="235"/>
      <c r="GFP241" s="235"/>
      <c r="GFQ241" s="235"/>
      <c r="GFR241" s="235"/>
      <c r="GFS241" s="296"/>
      <c r="GFT241" s="296"/>
      <c r="GFU241" s="208"/>
      <c r="GFW241" s="235"/>
      <c r="GFX241" s="235"/>
      <c r="GFY241" s="235"/>
      <c r="GFZ241" s="235"/>
      <c r="GGA241" s="235"/>
      <c r="GGB241" s="235"/>
      <c r="GGC241" s="235"/>
      <c r="GGD241" s="296"/>
      <c r="GGE241" s="296"/>
      <c r="GGF241" s="208"/>
      <c r="GGH241" s="235"/>
      <c r="GGI241" s="235"/>
      <c r="GGJ241" s="235"/>
      <c r="GGK241" s="235"/>
      <c r="GGL241" s="235"/>
      <c r="GGM241" s="235"/>
      <c r="GGN241" s="235"/>
      <c r="GGO241" s="296"/>
      <c r="GGP241" s="296"/>
      <c r="GGQ241" s="208"/>
      <c r="GGS241" s="235"/>
      <c r="GGT241" s="235"/>
      <c r="GGU241" s="235"/>
      <c r="GGV241" s="235"/>
      <c r="GGW241" s="235"/>
      <c r="GGX241" s="235"/>
      <c r="GGY241" s="235"/>
      <c r="GGZ241" s="296"/>
      <c r="GHA241" s="296"/>
      <c r="GHB241" s="208"/>
      <c r="GHD241" s="235"/>
      <c r="GHE241" s="235"/>
      <c r="GHF241" s="235"/>
      <c r="GHG241" s="235"/>
      <c r="GHH241" s="235"/>
      <c r="GHI241" s="235"/>
      <c r="GHJ241" s="235"/>
      <c r="GHK241" s="296"/>
      <c r="GHL241" s="296"/>
      <c r="GHM241" s="208"/>
      <c r="GHO241" s="235"/>
      <c r="GHP241" s="235"/>
      <c r="GHQ241" s="235"/>
      <c r="GHR241" s="235"/>
      <c r="GHS241" s="235"/>
      <c r="GHT241" s="235"/>
      <c r="GHU241" s="235"/>
      <c r="GHV241" s="296"/>
      <c r="GHW241" s="296"/>
      <c r="GHX241" s="208"/>
      <c r="GHZ241" s="235"/>
      <c r="GIA241" s="235"/>
      <c r="GIB241" s="235"/>
      <c r="GIC241" s="235"/>
      <c r="GID241" s="235"/>
      <c r="GIE241" s="235"/>
      <c r="GIF241" s="235"/>
      <c r="GIG241" s="296"/>
      <c r="GIH241" s="296"/>
      <c r="GII241" s="208"/>
      <c r="GIK241" s="235"/>
      <c r="GIL241" s="235"/>
      <c r="GIM241" s="235"/>
      <c r="GIN241" s="235"/>
      <c r="GIO241" s="235"/>
      <c r="GIP241" s="235"/>
      <c r="GIQ241" s="235"/>
      <c r="GIR241" s="296"/>
      <c r="GIS241" s="296"/>
      <c r="GIT241" s="208"/>
      <c r="GIV241" s="235"/>
      <c r="GIW241" s="235"/>
      <c r="GIX241" s="235"/>
      <c r="GIY241" s="235"/>
      <c r="GIZ241" s="235"/>
      <c r="GJA241" s="235"/>
      <c r="GJB241" s="235"/>
      <c r="GJC241" s="296"/>
      <c r="GJD241" s="296"/>
      <c r="GJE241" s="208"/>
      <c r="GJG241" s="235"/>
      <c r="GJH241" s="235"/>
      <c r="GJI241" s="235"/>
      <c r="GJJ241" s="235"/>
      <c r="GJK241" s="235"/>
      <c r="GJL241" s="235"/>
      <c r="GJM241" s="235"/>
      <c r="GJN241" s="296"/>
      <c r="GJO241" s="296"/>
      <c r="GJP241" s="208"/>
      <c r="GJR241" s="235"/>
      <c r="GJS241" s="235"/>
      <c r="GJT241" s="235"/>
      <c r="GJU241" s="235"/>
      <c r="GJV241" s="235"/>
      <c r="GJW241" s="235"/>
      <c r="GJX241" s="235"/>
      <c r="GJY241" s="296"/>
      <c r="GJZ241" s="296"/>
      <c r="GKA241" s="208"/>
      <c r="GKC241" s="235"/>
      <c r="GKD241" s="235"/>
      <c r="GKE241" s="235"/>
      <c r="GKF241" s="235"/>
      <c r="GKG241" s="235"/>
      <c r="GKH241" s="235"/>
      <c r="GKI241" s="235"/>
      <c r="GKJ241" s="296"/>
      <c r="GKK241" s="296"/>
      <c r="GKL241" s="208"/>
      <c r="GKN241" s="235"/>
      <c r="GKO241" s="235"/>
      <c r="GKP241" s="235"/>
      <c r="GKQ241" s="235"/>
      <c r="GKR241" s="235"/>
      <c r="GKS241" s="235"/>
      <c r="GKT241" s="235"/>
      <c r="GKU241" s="296"/>
      <c r="GKV241" s="296"/>
      <c r="GKW241" s="208"/>
      <c r="GKY241" s="235"/>
      <c r="GKZ241" s="235"/>
      <c r="GLA241" s="235"/>
      <c r="GLB241" s="235"/>
      <c r="GLC241" s="235"/>
      <c r="GLD241" s="235"/>
      <c r="GLE241" s="235"/>
      <c r="GLF241" s="296"/>
      <c r="GLG241" s="296"/>
      <c r="GLH241" s="208"/>
      <c r="GLJ241" s="235"/>
      <c r="GLK241" s="235"/>
      <c r="GLL241" s="235"/>
      <c r="GLM241" s="235"/>
      <c r="GLN241" s="235"/>
      <c r="GLO241" s="235"/>
      <c r="GLP241" s="235"/>
      <c r="GLQ241" s="296"/>
      <c r="GLR241" s="296"/>
      <c r="GLS241" s="208"/>
      <c r="GLU241" s="235"/>
      <c r="GLV241" s="235"/>
      <c r="GLW241" s="235"/>
      <c r="GLX241" s="235"/>
      <c r="GLY241" s="235"/>
      <c r="GLZ241" s="235"/>
      <c r="GMA241" s="235"/>
      <c r="GMB241" s="296"/>
      <c r="GMC241" s="296"/>
      <c r="GMD241" s="208"/>
      <c r="GMF241" s="235"/>
      <c r="GMG241" s="235"/>
      <c r="GMH241" s="235"/>
      <c r="GMI241" s="235"/>
      <c r="GMJ241" s="235"/>
      <c r="GMK241" s="235"/>
      <c r="GML241" s="235"/>
      <c r="GMM241" s="296"/>
      <c r="GMN241" s="296"/>
      <c r="GMO241" s="208"/>
      <c r="GMQ241" s="235"/>
      <c r="GMR241" s="235"/>
      <c r="GMS241" s="235"/>
      <c r="GMT241" s="235"/>
      <c r="GMU241" s="235"/>
      <c r="GMV241" s="235"/>
      <c r="GMW241" s="235"/>
      <c r="GMX241" s="296"/>
      <c r="GMY241" s="296"/>
      <c r="GMZ241" s="208"/>
      <c r="GNB241" s="235"/>
      <c r="GNC241" s="235"/>
      <c r="GND241" s="235"/>
      <c r="GNE241" s="235"/>
      <c r="GNF241" s="235"/>
      <c r="GNG241" s="235"/>
      <c r="GNH241" s="235"/>
      <c r="GNI241" s="296"/>
      <c r="GNJ241" s="296"/>
      <c r="GNK241" s="208"/>
      <c r="GNM241" s="235"/>
      <c r="GNN241" s="235"/>
      <c r="GNO241" s="235"/>
      <c r="GNP241" s="235"/>
      <c r="GNQ241" s="235"/>
      <c r="GNR241" s="235"/>
      <c r="GNS241" s="235"/>
      <c r="GNT241" s="296"/>
      <c r="GNU241" s="296"/>
      <c r="GNV241" s="208"/>
      <c r="GNX241" s="235"/>
      <c r="GNY241" s="235"/>
      <c r="GNZ241" s="235"/>
      <c r="GOA241" s="235"/>
      <c r="GOB241" s="235"/>
      <c r="GOC241" s="235"/>
      <c r="GOD241" s="235"/>
      <c r="GOE241" s="296"/>
      <c r="GOF241" s="296"/>
      <c r="GOG241" s="208"/>
      <c r="GOI241" s="235"/>
      <c r="GOJ241" s="235"/>
      <c r="GOK241" s="235"/>
      <c r="GOL241" s="235"/>
      <c r="GOM241" s="235"/>
      <c r="GON241" s="235"/>
      <c r="GOO241" s="235"/>
      <c r="GOP241" s="296"/>
      <c r="GOQ241" s="296"/>
      <c r="GOR241" s="208"/>
      <c r="GOT241" s="235"/>
      <c r="GOU241" s="235"/>
      <c r="GOV241" s="235"/>
      <c r="GOW241" s="235"/>
      <c r="GOX241" s="235"/>
      <c r="GOY241" s="235"/>
      <c r="GOZ241" s="235"/>
      <c r="GPA241" s="296"/>
      <c r="GPB241" s="296"/>
      <c r="GPC241" s="208"/>
      <c r="GPE241" s="235"/>
      <c r="GPF241" s="235"/>
      <c r="GPG241" s="235"/>
      <c r="GPH241" s="235"/>
      <c r="GPI241" s="235"/>
      <c r="GPJ241" s="235"/>
      <c r="GPK241" s="235"/>
      <c r="GPL241" s="296"/>
      <c r="GPM241" s="296"/>
      <c r="GPN241" s="208"/>
      <c r="GPP241" s="235"/>
      <c r="GPQ241" s="235"/>
      <c r="GPR241" s="235"/>
      <c r="GPS241" s="235"/>
      <c r="GPT241" s="235"/>
      <c r="GPU241" s="235"/>
      <c r="GPV241" s="235"/>
      <c r="GPW241" s="296"/>
      <c r="GPX241" s="296"/>
      <c r="GPY241" s="208"/>
      <c r="GQA241" s="235"/>
      <c r="GQB241" s="235"/>
      <c r="GQC241" s="235"/>
      <c r="GQD241" s="235"/>
      <c r="GQE241" s="235"/>
      <c r="GQF241" s="235"/>
      <c r="GQG241" s="235"/>
      <c r="GQH241" s="296"/>
      <c r="GQI241" s="296"/>
      <c r="GQJ241" s="208"/>
      <c r="GQL241" s="235"/>
      <c r="GQM241" s="235"/>
      <c r="GQN241" s="235"/>
      <c r="GQO241" s="235"/>
      <c r="GQP241" s="235"/>
      <c r="GQQ241" s="235"/>
      <c r="GQR241" s="235"/>
      <c r="GQS241" s="296"/>
      <c r="GQT241" s="296"/>
      <c r="GQU241" s="208"/>
      <c r="GQW241" s="235"/>
      <c r="GQX241" s="235"/>
      <c r="GQY241" s="235"/>
      <c r="GQZ241" s="235"/>
      <c r="GRA241" s="235"/>
      <c r="GRB241" s="235"/>
      <c r="GRC241" s="235"/>
      <c r="GRD241" s="296"/>
      <c r="GRE241" s="296"/>
      <c r="GRF241" s="208"/>
      <c r="GRH241" s="235"/>
      <c r="GRI241" s="235"/>
      <c r="GRJ241" s="235"/>
      <c r="GRK241" s="235"/>
      <c r="GRL241" s="235"/>
      <c r="GRM241" s="235"/>
      <c r="GRN241" s="235"/>
      <c r="GRO241" s="296"/>
      <c r="GRP241" s="296"/>
      <c r="GRQ241" s="208"/>
      <c r="GRS241" s="235"/>
      <c r="GRT241" s="235"/>
      <c r="GRU241" s="235"/>
      <c r="GRV241" s="235"/>
      <c r="GRW241" s="235"/>
      <c r="GRX241" s="235"/>
      <c r="GRY241" s="235"/>
      <c r="GRZ241" s="296"/>
      <c r="GSA241" s="296"/>
      <c r="GSB241" s="208"/>
      <c r="GSD241" s="235"/>
      <c r="GSE241" s="235"/>
      <c r="GSF241" s="235"/>
      <c r="GSG241" s="235"/>
      <c r="GSH241" s="235"/>
      <c r="GSI241" s="235"/>
      <c r="GSJ241" s="235"/>
      <c r="GSK241" s="296"/>
      <c r="GSL241" s="296"/>
      <c r="GSM241" s="208"/>
      <c r="GSO241" s="235"/>
      <c r="GSP241" s="235"/>
      <c r="GSQ241" s="235"/>
      <c r="GSR241" s="235"/>
      <c r="GSS241" s="235"/>
      <c r="GST241" s="235"/>
      <c r="GSU241" s="235"/>
      <c r="GSV241" s="296"/>
      <c r="GSW241" s="296"/>
      <c r="GSX241" s="208"/>
      <c r="GSZ241" s="235"/>
      <c r="GTA241" s="235"/>
      <c r="GTB241" s="235"/>
      <c r="GTC241" s="235"/>
      <c r="GTD241" s="235"/>
      <c r="GTE241" s="235"/>
      <c r="GTF241" s="235"/>
      <c r="GTG241" s="296"/>
      <c r="GTH241" s="296"/>
      <c r="GTI241" s="208"/>
      <c r="GTK241" s="235"/>
      <c r="GTL241" s="235"/>
      <c r="GTM241" s="235"/>
      <c r="GTN241" s="235"/>
      <c r="GTO241" s="235"/>
      <c r="GTP241" s="235"/>
      <c r="GTQ241" s="235"/>
      <c r="GTR241" s="296"/>
      <c r="GTS241" s="296"/>
      <c r="GTT241" s="208"/>
      <c r="GTV241" s="235"/>
      <c r="GTW241" s="235"/>
      <c r="GTX241" s="235"/>
      <c r="GTY241" s="235"/>
      <c r="GTZ241" s="235"/>
      <c r="GUA241" s="235"/>
      <c r="GUB241" s="235"/>
      <c r="GUC241" s="296"/>
      <c r="GUD241" s="296"/>
      <c r="GUE241" s="208"/>
      <c r="GUG241" s="235"/>
      <c r="GUH241" s="235"/>
      <c r="GUI241" s="235"/>
      <c r="GUJ241" s="235"/>
      <c r="GUK241" s="235"/>
      <c r="GUL241" s="235"/>
      <c r="GUM241" s="235"/>
      <c r="GUN241" s="296"/>
      <c r="GUO241" s="296"/>
      <c r="GUP241" s="208"/>
      <c r="GUR241" s="235"/>
      <c r="GUS241" s="235"/>
      <c r="GUT241" s="235"/>
      <c r="GUU241" s="235"/>
      <c r="GUV241" s="235"/>
      <c r="GUW241" s="235"/>
      <c r="GUX241" s="235"/>
      <c r="GUY241" s="296"/>
      <c r="GUZ241" s="296"/>
      <c r="GVA241" s="208"/>
      <c r="GVC241" s="235"/>
      <c r="GVD241" s="235"/>
      <c r="GVE241" s="235"/>
      <c r="GVF241" s="235"/>
      <c r="GVG241" s="235"/>
      <c r="GVH241" s="235"/>
      <c r="GVI241" s="235"/>
      <c r="GVJ241" s="296"/>
      <c r="GVK241" s="296"/>
      <c r="GVL241" s="208"/>
      <c r="GVN241" s="235"/>
      <c r="GVO241" s="235"/>
      <c r="GVP241" s="235"/>
      <c r="GVQ241" s="235"/>
      <c r="GVR241" s="235"/>
      <c r="GVS241" s="235"/>
      <c r="GVT241" s="235"/>
      <c r="GVU241" s="296"/>
      <c r="GVV241" s="296"/>
      <c r="GVW241" s="208"/>
      <c r="GVY241" s="235"/>
      <c r="GVZ241" s="235"/>
      <c r="GWA241" s="235"/>
      <c r="GWB241" s="235"/>
      <c r="GWC241" s="235"/>
      <c r="GWD241" s="235"/>
      <c r="GWE241" s="235"/>
      <c r="GWF241" s="296"/>
      <c r="GWG241" s="296"/>
      <c r="GWH241" s="208"/>
      <c r="GWJ241" s="235"/>
      <c r="GWK241" s="235"/>
      <c r="GWL241" s="235"/>
      <c r="GWM241" s="235"/>
      <c r="GWN241" s="235"/>
      <c r="GWO241" s="235"/>
      <c r="GWP241" s="235"/>
      <c r="GWQ241" s="296"/>
      <c r="GWR241" s="296"/>
      <c r="GWS241" s="208"/>
      <c r="GWU241" s="235"/>
      <c r="GWV241" s="235"/>
      <c r="GWW241" s="235"/>
      <c r="GWX241" s="235"/>
      <c r="GWY241" s="235"/>
      <c r="GWZ241" s="235"/>
      <c r="GXA241" s="235"/>
      <c r="GXB241" s="296"/>
      <c r="GXC241" s="296"/>
      <c r="GXD241" s="208"/>
      <c r="GXF241" s="235"/>
      <c r="GXG241" s="235"/>
      <c r="GXH241" s="235"/>
      <c r="GXI241" s="235"/>
      <c r="GXJ241" s="235"/>
      <c r="GXK241" s="235"/>
      <c r="GXL241" s="235"/>
      <c r="GXM241" s="296"/>
      <c r="GXN241" s="296"/>
      <c r="GXO241" s="208"/>
      <c r="GXQ241" s="235"/>
      <c r="GXR241" s="235"/>
      <c r="GXS241" s="235"/>
      <c r="GXT241" s="235"/>
      <c r="GXU241" s="235"/>
      <c r="GXV241" s="235"/>
      <c r="GXW241" s="235"/>
      <c r="GXX241" s="296"/>
      <c r="GXY241" s="296"/>
      <c r="GXZ241" s="208"/>
      <c r="GYB241" s="235"/>
      <c r="GYC241" s="235"/>
      <c r="GYD241" s="235"/>
      <c r="GYE241" s="235"/>
      <c r="GYF241" s="235"/>
      <c r="GYG241" s="235"/>
      <c r="GYH241" s="235"/>
      <c r="GYI241" s="296"/>
      <c r="GYJ241" s="296"/>
      <c r="GYK241" s="208"/>
      <c r="GYM241" s="235"/>
      <c r="GYN241" s="235"/>
      <c r="GYO241" s="235"/>
      <c r="GYP241" s="235"/>
      <c r="GYQ241" s="235"/>
      <c r="GYR241" s="235"/>
      <c r="GYS241" s="235"/>
      <c r="GYT241" s="296"/>
      <c r="GYU241" s="296"/>
      <c r="GYV241" s="208"/>
      <c r="GYX241" s="235"/>
      <c r="GYY241" s="235"/>
      <c r="GYZ241" s="235"/>
      <c r="GZA241" s="235"/>
      <c r="GZB241" s="235"/>
      <c r="GZC241" s="235"/>
      <c r="GZD241" s="235"/>
      <c r="GZE241" s="296"/>
      <c r="GZF241" s="296"/>
      <c r="GZG241" s="208"/>
      <c r="GZI241" s="235"/>
      <c r="GZJ241" s="235"/>
      <c r="GZK241" s="235"/>
      <c r="GZL241" s="235"/>
      <c r="GZM241" s="235"/>
      <c r="GZN241" s="235"/>
      <c r="GZO241" s="235"/>
      <c r="GZP241" s="296"/>
      <c r="GZQ241" s="296"/>
      <c r="GZR241" s="208"/>
      <c r="GZT241" s="235"/>
      <c r="GZU241" s="235"/>
      <c r="GZV241" s="235"/>
      <c r="GZW241" s="235"/>
      <c r="GZX241" s="235"/>
      <c r="GZY241" s="235"/>
      <c r="GZZ241" s="235"/>
      <c r="HAA241" s="296"/>
      <c r="HAB241" s="296"/>
      <c r="HAC241" s="208"/>
      <c r="HAE241" s="235"/>
      <c r="HAF241" s="235"/>
      <c r="HAG241" s="235"/>
      <c r="HAH241" s="235"/>
      <c r="HAI241" s="235"/>
      <c r="HAJ241" s="235"/>
      <c r="HAK241" s="235"/>
      <c r="HAL241" s="296"/>
      <c r="HAM241" s="296"/>
      <c r="HAN241" s="208"/>
      <c r="HAP241" s="235"/>
      <c r="HAQ241" s="235"/>
      <c r="HAR241" s="235"/>
      <c r="HAS241" s="235"/>
      <c r="HAT241" s="235"/>
      <c r="HAU241" s="235"/>
      <c r="HAV241" s="235"/>
      <c r="HAW241" s="296"/>
      <c r="HAX241" s="296"/>
      <c r="HAY241" s="208"/>
      <c r="HBA241" s="235"/>
      <c r="HBB241" s="235"/>
      <c r="HBC241" s="235"/>
      <c r="HBD241" s="235"/>
      <c r="HBE241" s="235"/>
      <c r="HBF241" s="235"/>
      <c r="HBG241" s="235"/>
      <c r="HBH241" s="296"/>
      <c r="HBI241" s="296"/>
      <c r="HBJ241" s="208"/>
      <c r="HBL241" s="235"/>
      <c r="HBM241" s="235"/>
      <c r="HBN241" s="235"/>
      <c r="HBO241" s="235"/>
      <c r="HBP241" s="235"/>
      <c r="HBQ241" s="235"/>
      <c r="HBR241" s="235"/>
      <c r="HBS241" s="296"/>
      <c r="HBT241" s="296"/>
      <c r="HBU241" s="208"/>
      <c r="HBW241" s="235"/>
      <c r="HBX241" s="235"/>
      <c r="HBY241" s="235"/>
      <c r="HBZ241" s="235"/>
      <c r="HCA241" s="235"/>
      <c r="HCB241" s="235"/>
      <c r="HCC241" s="235"/>
      <c r="HCD241" s="296"/>
      <c r="HCE241" s="296"/>
      <c r="HCF241" s="208"/>
      <c r="HCH241" s="235"/>
      <c r="HCI241" s="235"/>
      <c r="HCJ241" s="235"/>
      <c r="HCK241" s="235"/>
      <c r="HCL241" s="235"/>
      <c r="HCM241" s="235"/>
      <c r="HCN241" s="235"/>
      <c r="HCO241" s="296"/>
      <c r="HCP241" s="296"/>
      <c r="HCQ241" s="208"/>
      <c r="HCS241" s="235"/>
      <c r="HCT241" s="235"/>
      <c r="HCU241" s="235"/>
      <c r="HCV241" s="235"/>
      <c r="HCW241" s="235"/>
      <c r="HCX241" s="235"/>
      <c r="HCY241" s="235"/>
      <c r="HCZ241" s="296"/>
      <c r="HDA241" s="296"/>
      <c r="HDB241" s="208"/>
      <c r="HDD241" s="235"/>
      <c r="HDE241" s="235"/>
      <c r="HDF241" s="235"/>
      <c r="HDG241" s="235"/>
      <c r="HDH241" s="235"/>
      <c r="HDI241" s="235"/>
      <c r="HDJ241" s="235"/>
      <c r="HDK241" s="296"/>
      <c r="HDL241" s="296"/>
      <c r="HDM241" s="208"/>
      <c r="HDO241" s="235"/>
      <c r="HDP241" s="235"/>
      <c r="HDQ241" s="235"/>
      <c r="HDR241" s="235"/>
      <c r="HDS241" s="235"/>
      <c r="HDT241" s="235"/>
      <c r="HDU241" s="235"/>
      <c r="HDV241" s="296"/>
      <c r="HDW241" s="296"/>
      <c r="HDX241" s="208"/>
      <c r="HDZ241" s="235"/>
      <c r="HEA241" s="235"/>
      <c r="HEB241" s="235"/>
      <c r="HEC241" s="235"/>
      <c r="HED241" s="235"/>
      <c r="HEE241" s="235"/>
      <c r="HEF241" s="235"/>
      <c r="HEG241" s="296"/>
      <c r="HEH241" s="296"/>
      <c r="HEI241" s="208"/>
      <c r="HEK241" s="235"/>
      <c r="HEL241" s="235"/>
      <c r="HEM241" s="235"/>
      <c r="HEN241" s="235"/>
      <c r="HEO241" s="235"/>
      <c r="HEP241" s="235"/>
      <c r="HEQ241" s="235"/>
      <c r="HER241" s="296"/>
      <c r="HES241" s="296"/>
      <c r="HET241" s="208"/>
      <c r="HEV241" s="235"/>
      <c r="HEW241" s="235"/>
      <c r="HEX241" s="235"/>
      <c r="HEY241" s="235"/>
      <c r="HEZ241" s="235"/>
      <c r="HFA241" s="235"/>
      <c r="HFB241" s="235"/>
      <c r="HFC241" s="296"/>
      <c r="HFD241" s="296"/>
      <c r="HFE241" s="208"/>
      <c r="HFG241" s="235"/>
      <c r="HFH241" s="235"/>
      <c r="HFI241" s="235"/>
      <c r="HFJ241" s="235"/>
      <c r="HFK241" s="235"/>
      <c r="HFL241" s="235"/>
      <c r="HFM241" s="235"/>
      <c r="HFN241" s="296"/>
      <c r="HFO241" s="296"/>
      <c r="HFP241" s="208"/>
      <c r="HFR241" s="235"/>
      <c r="HFS241" s="235"/>
      <c r="HFT241" s="235"/>
      <c r="HFU241" s="235"/>
      <c r="HFV241" s="235"/>
      <c r="HFW241" s="235"/>
      <c r="HFX241" s="235"/>
      <c r="HFY241" s="296"/>
      <c r="HFZ241" s="296"/>
      <c r="HGA241" s="208"/>
      <c r="HGC241" s="235"/>
      <c r="HGD241" s="235"/>
      <c r="HGE241" s="235"/>
      <c r="HGF241" s="235"/>
      <c r="HGG241" s="235"/>
      <c r="HGH241" s="235"/>
      <c r="HGI241" s="235"/>
      <c r="HGJ241" s="296"/>
      <c r="HGK241" s="296"/>
      <c r="HGL241" s="208"/>
      <c r="HGN241" s="235"/>
      <c r="HGO241" s="235"/>
      <c r="HGP241" s="235"/>
      <c r="HGQ241" s="235"/>
      <c r="HGR241" s="235"/>
      <c r="HGS241" s="235"/>
      <c r="HGT241" s="235"/>
      <c r="HGU241" s="296"/>
      <c r="HGV241" s="296"/>
      <c r="HGW241" s="208"/>
      <c r="HGY241" s="235"/>
      <c r="HGZ241" s="235"/>
      <c r="HHA241" s="235"/>
      <c r="HHB241" s="235"/>
      <c r="HHC241" s="235"/>
      <c r="HHD241" s="235"/>
      <c r="HHE241" s="235"/>
      <c r="HHF241" s="296"/>
      <c r="HHG241" s="296"/>
      <c r="HHH241" s="208"/>
      <c r="HHJ241" s="235"/>
      <c r="HHK241" s="235"/>
      <c r="HHL241" s="235"/>
      <c r="HHM241" s="235"/>
      <c r="HHN241" s="235"/>
      <c r="HHO241" s="235"/>
      <c r="HHP241" s="235"/>
      <c r="HHQ241" s="296"/>
      <c r="HHR241" s="296"/>
      <c r="HHS241" s="208"/>
      <c r="HHU241" s="235"/>
      <c r="HHV241" s="235"/>
      <c r="HHW241" s="235"/>
      <c r="HHX241" s="235"/>
      <c r="HHY241" s="235"/>
      <c r="HHZ241" s="235"/>
      <c r="HIA241" s="235"/>
      <c r="HIB241" s="296"/>
      <c r="HIC241" s="296"/>
      <c r="HID241" s="208"/>
      <c r="HIF241" s="235"/>
      <c r="HIG241" s="235"/>
      <c r="HIH241" s="235"/>
      <c r="HII241" s="235"/>
      <c r="HIJ241" s="235"/>
      <c r="HIK241" s="235"/>
      <c r="HIL241" s="235"/>
      <c r="HIM241" s="296"/>
      <c r="HIN241" s="296"/>
      <c r="HIO241" s="208"/>
      <c r="HIQ241" s="235"/>
      <c r="HIR241" s="235"/>
      <c r="HIS241" s="235"/>
      <c r="HIT241" s="235"/>
      <c r="HIU241" s="235"/>
      <c r="HIV241" s="235"/>
      <c r="HIW241" s="235"/>
      <c r="HIX241" s="296"/>
      <c r="HIY241" s="296"/>
      <c r="HIZ241" s="208"/>
      <c r="HJB241" s="235"/>
      <c r="HJC241" s="235"/>
      <c r="HJD241" s="235"/>
      <c r="HJE241" s="235"/>
      <c r="HJF241" s="235"/>
      <c r="HJG241" s="235"/>
      <c r="HJH241" s="235"/>
      <c r="HJI241" s="296"/>
      <c r="HJJ241" s="296"/>
      <c r="HJK241" s="208"/>
      <c r="HJM241" s="235"/>
      <c r="HJN241" s="235"/>
      <c r="HJO241" s="235"/>
      <c r="HJP241" s="235"/>
      <c r="HJQ241" s="235"/>
      <c r="HJR241" s="235"/>
      <c r="HJS241" s="235"/>
      <c r="HJT241" s="296"/>
      <c r="HJU241" s="296"/>
      <c r="HJV241" s="208"/>
      <c r="HJX241" s="235"/>
      <c r="HJY241" s="235"/>
      <c r="HJZ241" s="235"/>
      <c r="HKA241" s="235"/>
      <c r="HKB241" s="235"/>
      <c r="HKC241" s="235"/>
      <c r="HKD241" s="235"/>
      <c r="HKE241" s="296"/>
      <c r="HKF241" s="296"/>
      <c r="HKG241" s="208"/>
      <c r="HKI241" s="235"/>
      <c r="HKJ241" s="235"/>
      <c r="HKK241" s="235"/>
      <c r="HKL241" s="235"/>
      <c r="HKM241" s="235"/>
      <c r="HKN241" s="235"/>
      <c r="HKO241" s="235"/>
      <c r="HKP241" s="296"/>
      <c r="HKQ241" s="296"/>
      <c r="HKR241" s="208"/>
      <c r="HKT241" s="235"/>
      <c r="HKU241" s="235"/>
      <c r="HKV241" s="235"/>
      <c r="HKW241" s="235"/>
      <c r="HKX241" s="235"/>
      <c r="HKY241" s="235"/>
      <c r="HKZ241" s="235"/>
      <c r="HLA241" s="296"/>
      <c r="HLB241" s="296"/>
      <c r="HLC241" s="208"/>
      <c r="HLE241" s="235"/>
      <c r="HLF241" s="235"/>
      <c r="HLG241" s="235"/>
      <c r="HLH241" s="235"/>
      <c r="HLI241" s="235"/>
      <c r="HLJ241" s="235"/>
      <c r="HLK241" s="235"/>
      <c r="HLL241" s="296"/>
      <c r="HLM241" s="296"/>
      <c r="HLN241" s="208"/>
      <c r="HLP241" s="235"/>
      <c r="HLQ241" s="235"/>
      <c r="HLR241" s="235"/>
      <c r="HLS241" s="235"/>
      <c r="HLT241" s="235"/>
      <c r="HLU241" s="235"/>
      <c r="HLV241" s="235"/>
      <c r="HLW241" s="296"/>
      <c r="HLX241" s="296"/>
      <c r="HLY241" s="208"/>
      <c r="HMA241" s="235"/>
      <c r="HMB241" s="235"/>
      <c r="HMC241" s="235"/>
      <c r="HMD241" s="235"/>
      <c r="HME241" s="235"/>
      <c r="HMF241" s="235"/>
      <c r="HMG241" s="235"/>
      <c r="HMH241" s="296"/>
      <c r="HMI241" s="296"/>
      <c r="HMJ241" s="208"/>
      <c r="HML241" s="235"/>
      <c r="HMM241" s="235"/>
      <c r="HMN241" s="235"/>
      <c r="HMO241" s="235"/>
      <c r="HMP241" s="235"/>
      <c r="HMQ241" s="235"/>
      <c r="HMR241" s="235"/>
      <c r="HMS241" s="296"/>
      <c r="HMT241" s="296"/>
      <c r="HMU241" s="208"/>
      <c r="HMW241" s="235"/>
      <c r="HMX241" s="235"/>
      <c r="HMY241" s="235"/>
      <c r="HMZ241" s="235"/>
      <c r="HNA241" s="235"/>
      <c r="HNB241" s="235"/>
      <c r="HNC241" s="235"/>
      <c r="HND241" s="296"/>
      <c r="HNE241" s="296"/>
      <c r="HNF241" s="208"/>
      <c r="HNH241" s="235"/>
      <c r="HNI241" s="235"/>
      <c r="HNJ241" s="235"/>
      <c r="HNK241" s="235"/>
      <c r="HNL241" s="235"/>
      <c r="HNM241" s="235"/>
      <c r="HNN241" s="235"/>
      <c r="HNO241" s="296"/>
      <c r="HNP241" s="296"/>
      <c r="HNQ241" s="208"/>
      <c r="HNS241" s="235"/>
      <c r="HNT241" s="235"/>
      <c r="HNU241" s="235"/>
      <c r="HNV241" s="235"/>
      <c r="HNW241" s="235"/>
      <c r="HNX241" s="235"/>
      <c r="HNY241" s="235"/>
      <c r="HNZ241" s="296"/>
      <c r="HOA241" s="296"/>
      <c r="HOB241" s="208"/>
      <c r="HOD241" s="235"/>
      <c r="HOE241" s="235"/>
      <c r="HOF241" s="235"/>
      <c r="HOG241" s="235"/>
      <c r="HOH241" s="235"/>
      <c r="HOI241" s="235"/>
      <c r="HOJ241" s="235"/>
      <c r="HOK241" s="296"/>
      <c r="HOL241" s="296"/>
      <c r="HOM241" s="208"/>
      <c r="HOO241" s="235"/>
      <c r="HOP241" s="235"/>
      <c r="HOQ241" s="235"/>
      <c r="HOR241" s="235"/>
      <c r="HOS241" s="235"/>
      <c r="HOT241" s="235"/>
      <c r="HOU241" s="235"/>
      <c r="HOV241" s="296"/>
      <c r="HOW241" s="296"/>
      <c r="HOX241" s="208"/>
      <c r="HOZ241" s="235"/>
      <c r="HPA241" s="235"/>
      <c r="HPB241" s="235"/>
      <c r="HPC241" s="235"/>
      <c r="HPD241" s="235"/>
      <c r="HPE241" s="235"/>
      <c r="HPF241" s="235"/>
      <c r="HPG241" s="296"/>
      <c r="HPH241" s="296"/>
      <c r="HPI241" s="208"/>
      <c r="HPK241" s="235"/>
      <c r="HPL241" s="235"/>
      <c r="HPM241" s="235"/>
      <c r="HPN241" s="235"/>
      <c r="HPO241" s="235"/>
      <c r="HPP241" s="235"/>
      <c r="HPQ241" s="235"/>
      <c r="HPR241" s="296"/>
      <c r="HPS241" s="296"/>
      <c r="HPT241" s="208"/>
      <c r="HPV241" s="235"/>
      <c r="HPW241" s="235"/>
      <c r="HPX241" s="235"/>
      <c r="HPY241" s="235"/>
      <c r="HPZ241" s="235"/>
      <c r="HQA241" s="235"/>
      <c r="HQB241" s="235"/>
      <c r="HQC241" s="296"/>
      <c r="HQD241" s="296"/>
      <c r="HQE241" s="208"/>
      <c r="HQG241" s="235"/>
      <c r="HQH241" s="235"/>
      <c r="HQI241" s="235"/>
      <c r="HQJ241" s="235"/>
      <c r="HQK241" s="235"/>
      <c r="HQL241" s="235"/>
      <c r="HQM241" s="235"/>
      <c r="HQN241" s="296"/>
      <c r="HQO241" s="296"/>
      <c r="HQP241" s="208"/>
      <c r="HQR241" s="235"/>
      <c r="HQS241" s="235"/>
      <c r="HQT241" s="235"/>
      <c r="HQU241" s="235"/>
      <c r="HQV241" s="235"/>
      <c r="HQW241" s="235"/>
      <c r="HQX241" s="235"/>
      <c r="HQY241" s="296"/>
      <c r="HQZ241" s="296"/>
      <c r="HRA241" s="208"/>
      <c r="HRC241" s="235"/>
      <c r="HRD241" s="235"/>
      <c r="HRE241" s="235"/>
      <c r="HRF241" s="235"/>
      <c r="HRG241" s="235"/>
      <c r="HRH241" s="235"/>
      <c r="HRI241" s="235"/>
      <c r="HRJ241" s="296"/>
      <c r="HRK241" s="296"/>
      <c r="HRL241" s="208"/>
      <c r="HRN241" s="235"/>
      <c r="HRO241" s="235"/>
      <c r="HRP241" s="235"/>
      <c r="HRQ241" s="235"/>
      <c r="HRR241" s="235"/>
      <c r="HRS241" s="235"/>
      <c r="HRT241" s="235"/>
      <c r="HRU241" s="296"/>
      <c r="HRV241" s="296"/>
      <c r="HRW241" s="208"/>
      <c r="HRY241" s="235"/>
      <c r="HRZ241" s="235"/>
      <c r="HSA241" s="235"/>
      <c r="HSB241" s="235"/>
      <c r="HSC241" s="235"/>
      <c r="HSD241" s="235"/>
      <c r="HSE241" s="235"/>
      <c r="HSF241" s="296"/>
      <c r="HSG241" s="296"/>
      <c r="HSH241" s="208"/>
      <c r="HSJ241" s="235"/>
      <c r="HSK241" s="235"/>
      <c r="HSL241" s="235"/>
      <c r="HSM241" s="235"/>
      <c r="HSN241" s="235"/>
      <c r="HSO241" s="235"/>
      <c r="HSP241" s="235"/>
      <c r="HSQ241" s="296"/>
      <c r="HSR241" s="296"/>
      <c r="HSS241" s="208"/>
      <c r="HSU241" s="235"/>
      <c r="HSV241" s="235"/>
      <c r="HSW241" s="235"/>
      <c r="HSX241" s="235"/>
      <c r="HSY241" s="235"/>
      <c r="HSZ241" s="235"/>
      <c r="HTA241" s="235"/>
      <c r="HTB241" s="296"/>
      <c r="HTC241" s="296"/>
      <c r="HTD241" s="208"/>
      <c r="HTF241" s="235"/>
      <c r="HTG241" s="235"/>
      <c r="HTH241" s="235"/>
      <c r="HTI241" s="235"/>
      <c r="HTJ241" s="235"/>
      <c r="HTK241" s="235"/>
      <c r="HTL241" s="235"/>
      <c r="HTM241" s="296"/>
      <c r="HTN241" s="296"/>
      <c r="HTO241" s="208"/>
      <c r="HTQ241" s="235"/>
      <c r="HTR241" s="235"/>
      <c r="HTS241" s="235"/>
      <c r="HTT241" s="235"/>
      <c r="HTU241" s="235"/>
      <c r="HTV241" s="235"/>
      <c r="HTW241" s="235"/>
      <c r="HTX241" s="296"/>
      <c r="HTY241" s="296"/>
      <c r="HTZ241" s="208"/>
      <c r="HUB241" s="235"/>
      <c r="HUC241" s="235"/>
      <c r="HUD241" s="235"/>
      <c r="HUE241" s="235"/>
      <c r="HUF241" s="235"/>
      <c r="HUG241" s="235"/>
      <c r="HUH241" s="235"/>
      <c r="HUI241" s="296"/>
      <c r="HUJ241" s="296"/>
      <c r="HUK241" s="208"/>
      <c r="HUM241" s="235"/>
      <c r="HUN241" s="235"/>
      <c r="HUO241" s="235"/>
      <c r="HUP241" s="235"/>
      <c r="HUQ241" s="235"/>
      <c r="HUR241" s="235"/>
      <c r="HUS241" s="235"/>
      <c r="HUT241" s="296"/>
      <c r="HUU241" s="296"/>
      <c r="HUV241" s="208"/>
      <c r="HUX241" s="235"/>
      <c r="HUY241" s="235"/>
      <c r="HUZ241" s="235"/>
      <c r="HVA241" s="235"/>
      <c r="HVB241" s="235"/>
      <c r="HVC241" s="235"/>
      <c r="HVD241" s="235"/>
      <c r="HVE241" s="296"/>
      <c r="HVF241" s="296"/>
      <c r="HVG241" s="208"/>
      <c r="HVI241" s="235"/>
      <c r="HVJ241" s="235"/>
      <c r="HVK241" s="235"/>
      <c r="HVL241" s="235"/>
      <c r="HVM241" s="235"/>
      <c r="HVN241" s="235"/>
      <c r="HVO241" s="235"/>
      <c r="HVP241" s="296"/>
      <c r="HVQ241" s="296"/>
      <c r="HVR241" s="208"/>
      <c r="HVT241" s="235"/>
      <c r="HVU241" s="235"/>
      <c r="HVV241" s="235"/>
      <c r="HVW241" s="235"/>
      <c r="HVX241" s="235"/>
      <c r="HVY241" s="235"/>
      <c r="HVZ241" s="235"/>
      <c r="HWA241" s="296"/>
      <c r="HWB241" s="296"/>
      <c r="HWC241" s="208"/>
      <c r="HWE241" s="235"/>
      <c r="HWF241" s="235"/>
      <c r="HWG241" s="235"/>
      <c r="HWH241" s="235"/>
      <c r="HWI241" s="235"/>
      <c r="HWJ241" s="235"/>
      <c r="HWK241" s="235"/>
      <c r="HWL241" s="296"/>
      <c r="HWM241" s="296"/>
      <c r="HWN241" s="208"/>
      <c r="HWP241" s="235"/>
      <c r="HWQ241" s="235"/>
      <c r="HWR241" s="235"/>
      <c r="HWS241" s="235"/>
      <c r="HWT241" s="235"/>
      <c r="HWU241" s="235"/>
      <c r="HWV241" s="235"/>
      <c r="HWW241" s="296"/>
      <c r="HWX241" s="296"/>
      <c r="HWY241" s="208"/>
      <c r="HXA241" s="235"/>
      <c r="HXB241" s="235"/>
      <c r="HXC241" s="235"/>
      <c r="HXD241" s="235"/>
      <c r="HXE241" s="235"/>
      <c r="HXF241" s="235"/>
      <c r="HXG241" s="235"/>
      <c r="HXH241" s="296"/>
      <c r="HXI241" s="296"/>
      <c r="HXJ241" s="208"/>
      <c r="HXL241" s="235"/>
      <c r="HXM241" s="235"/>
      <c r="HXN241" s="235"/>
      <c r="HXO241" s="235"/>
      <c r="HXP241" s="235"/>
      <c r="HXQ241" s="235"/>
      <c r="HXR241" s="235"/>
      <c r="HXS241" s="296"/>
      <c r="HXT241" s="296"/>
      <c r="HXU241" s="208"/>
      <c r="HXW241" s="235"/>
      <c r="HXX241" s="235"/>
      <c r="HXY241" s="235"/>
      <c r="HXZ241" s="235"/>
      <c r="HYA241" s="235"/>
      <c r="HYB241" s="235"/>
      <c r="HYC241" s="235"/>
      <c r="HYD241" s="296"/>
      <c r="HYE241" s="296"/>
      <c r="HYF241" s="208"/>
      <c r="HYH241" s="235"/>
      <c r="HYI241" s="235"/>
      <c r="HYJ241" s="235"/>
      <c r="HYK241" s="235"/>
      <c r="HYL241" s="235"/>
      <c r="HYM241" s="235"/>
      <c r="HYN241" s="235"/>
      <c r="HYO241" s="296"/>
      <c r="HYP241" s="296"/>
      <c r="HYQ241" s="208"/>
      <c r="HYS241" s="235"/>
      <c r="HYT241" s="235"/>
      <c r="HYU241" s="235"/>
      <c r="HYV241" s="235"/>
      <c r="HYW241" s="235"/>
      <c r="HYX241" s="235"/>
      <c r="HYY241" s="235"/>
      <c r="HYZ241" s="296"/>
      <c r="HZA241" s="296"/>
      <c r="HZB241" s="208"/>
      <c r="HZD241" s="235"/>
      <c r="HZE241" s="235"/>
      <c r="HZF241" s="235"/>
      <c r="HZG241" s="235"/>
      <c r="HZH241" s="235"/>
      <c r="HZI241" s="235"/>
      <c r="HZJ241" s="235"/>
      <c r="HZK241" s="296"/>
      <c r="HZL241" s="296"/>
      <c r="HZM241" s="208"/>
      <c r="HZO241" s="235"/>
      <c r="HZP241" s="235"/>
      <c r="HZQ241" s="235"/>
      <c r="HZR241" s="235"/>
      <c r="HZS241" s="235"/>
      <c r="HZT241" s="235"/>
      <c r="HZU241" s="235"/>
      <c r="HZV241" s="296"/>
      <c r="HZW241" s="296"/>
      <c r="HZX241" s="208"/>
      <c r="HZZ241" s="235"/>
      <c r="IAA241" s="235"/>
      <c r="IAB241" s="235"/>
      <c r="IAC241" s="235"/>
      <c r="IAD241" s="235"/>
      <c r="IAE241" s="235"/>
      <c r="IAF241" s="235"/>
      <c r="IAG241" s="296"/>
      <c r="IAH241" s="296"/>
      <c r="IAI241" s="208"/>
      <c r="IAK241" s="235"/>
      <c r="IAL241" s="235"/>
      <c r="IAM241" s="235"/>
      <c r="IAN241" s="235"/>
      <c r="IAO241" s="235"/>
      <c r="IAP241" s="235"/>
      <c r="IAQ241" s="235"/>
      <c r="IAR241" s="296"/>
      <c r="IAS241" s="296"/>
      <c r="IAT241" s="208"/>
      <c r="IAV241" s="235"/>
      <c r="IAW241" s="235"/>
      <c r="IAX241" s="235"/>
      <c r="IAY241" s="235"/>
      <c r="IAZ241" s="235"/>
      <c r="IBA241" s="235"/>
      <c r="IBB241" s="235"/>
      <c r="IBC241" s="296"/>
      <c r="IBD241" s="296"/>
      <c r="IBE241" s="208"/>
      <c r="IBG241" s="235"/>
      <c r="IBH241" s="235"/>
      <c r="IBI241" s="235"/>
      <c r="IBJ241" s="235"/>
      <c r="IBK241" s="235"/>
      <c r="IBL241" s="235"/>
      <c r="IBM241" s="235"/>
      <c r="IBN241" s="296"/>
      <c r="IBO241" s="296"/>
      <c r="IBP241" s="208"/>
      <c r="IBR241" s="235"/>
      <c r="IBS241" s="235"/>
      <c r="IBT241" s="235"/>
      <c r="IBU241" s="235"/>
      <c r="IBV241" s="235"/>
      <c r="IBW241" s="235"/>
      <c r="IBX241" s="235"/>
      <c r="IBY241" s="296"/>
      <c r="IBZ241" s="296"/>
      <c r="ICA241" s="208"/>
      <c r="ICC241" s="235"/>
      <c r="ICD241" s="235"/>
      <c r="ICE241" s="235"/>
      <c r="ICF241" s="235"/>
      <c r="ICG241" s="235"/>
      <c r="ICH241" s="235"/>
      <c r="ICI241" s="235"/>
      <c r="ICJ241" s="296"/>
      <c r="ICK241" s="296"/>
      <c r="ICL241" s="208"/>
      <c r="ICN241" s="235"/>
      <c r="ICO241" s="235"/>
      <c r="ICP241" s="235"/>
      <c r="ICQ241" s="235"/>
      <c r="ICR241" s="235"/>
      <c r="ICS241" s="235"/>
      <c r="ICT241" s="235"/>
      <c r="ICU241" s="296"/>
      <c r="ICV241" s="296"/>
      <c r="ICW241" s="208"/>
      <c r="ICY241" s="235"/>
      <c r="ICZ241" s="235"/>
      <c r="IDA241" s="235"/>
      <c r="IDB241" s="235"/>
      <c r="IDC241" s="235"/>
      <c r="IDD241" s="235"/>
      <c r="IDE241" s="235"/>
      <c r="IDF241" s="296"/>
      <c r="IDG241" s="296"/>
      <c r="IDH241" s="208"/>
      <c r="IDJ241" s="235"/>
      <c r="IDK241" s="235"/>
      <c r="IDL241" s="235"/>
      <c r="IDM241" s="235"/>
      <c r="IDN241" s="235"/>
      <c r="IDO241" s="235"/>
      <c r="IDP241" s="235"/>
      <c r="IDQ241" s="296"/>
      <c r="IDR241" s="296"/>
      <c r="IDS241" s="208"/>
      <c r="IDU241" s="235"/>
      <c r="IDV241" s="235"/>
      <c r="IDW241" s="235"/>
      <c r="IDX241" s="235"/>
      <c r="IDY241" s="235"/>
      <c r="IDZ241" s="235"/>
      <c r="IEA241" s="235"/>
      <c r="IEB241" s="296"/>
      <c r="IEC241" s="296"/>
      <c r="IED241" s="208"/>
      <c r="IEF241" s="235"/>
      <c r="IEG241" s="235"/>
      <c r="IEH241" s="235"/>
      <c r="IEI241" s="235"/>
      <c r="IEJ241" s="235"/>
      <c r="IEK241" s="235"/>
      <c r="IEL241" s="235"/>
      <c r="IEM241" s="296"/>
      <c r="IEN241" s="296"/>
      <c r="IEO241" s="208"/>
      <c r="IEQ241" s="235"/>
      <c r="IER241" s="235"/>
      <c r="IES241" s="235"/>
      <c r="IET241" s="235"/>
      <c r="IEU241" s="235"/>
      <c r="IEV241" s="235"/>
      <c r="IEW241" s="235"/>
      <c r="IEX241" s="296"/>
      <c r="IEY241" s="296"/>
      <c r="IEZ241" s="208"/>
      <c r="IFB241" s="235"/>
      <c r="IFC241" s="235"/>
      <c r="IFD241" s="235"/>
      <c r="IFE241" s="235"/>
      <c r="IFF241" s="235"/>
      <c r="IFG241" s="235"/>
      <c r="IFH241" s="235"/>
      <c r="IFI241" s="296"/>
      <c r="IFJ241" s="296"/>
      <c r="IFK241" s="208"/>
      <c r="IFM241" s="235"/>
      <c r="IFN241" s="235"/>
      <c r="IFO241" s="235"/>
      <c r="IFP241" s="235"/>
      <c r="IFQ241" s="235"/>
      <c r="IFR241" s="235"/>
      <c r="IFS241" s="235"/>
      <c r="IFT241" s="296"/>
      <c r="IFU241" s="296"/>
      <c r="IFV241" s="208"/>
      <c r="IFX241" s="235"/>
      <c r="IFY241" s="235"/>
      <c r="IFZ241" s="235"/>
      <c r="IGA241" s="235"/>
      <c r="IGB241" s="235"/>
      <c r="IGC241" s="235"/>
      <c r="IGD241" s="235"/>
      <c r="IGE241" s="296"/>
      <c r="IGF241" s="296"/>
      <c r="IGG241" s="208"/>
      <c r="IGI241" s="235"/>
      <c r="IGJ241" s="235"/>
      <c r="IGK241" s="235"/>
      <c r="IGL241" s="235"/>
      <c r="IGM241" s="235"/>
      <c r="IGN241" s="235"/>
      <c r="IGO241" s="235"/>
      <c r="IGP241" s="296"/>
      <c r="IGQ241" s="296"/>
      <c r="IGR241" s="208"/>
      <c r="IGT241" s="235"/>
      <c r="IGU241" s="235"/>
      <c r="IGV241" s="235"/>
      <c r="IGW241" s="235"/>
      <c r="IGX241" s="235"/>
      <c r="IGY241" s="235"/>
      <c r="IGZ241" s="235"/>
      <c r="IHA241" s="296"/>
      <c r="IHB241" s="296"/>
      <c r="IHC241" s="208"/>
      <c r="IHE241" s="235"/>
      <c r="IHF241" s="235"/>
      <c r="IHG241" s="235"/>
      <c r="IHH241" s="235"/>
      <c r="IHI241" s="235"/>
      <c r="IHJ241" s="235"/>
      <c r="IHK241" s="235"/>
      <c r="IHL241" s="296"/>
      <c r="IHM241" s="296"/>
      <c r="IHN241" s="208"/>
      <c r="IHP241" s="235"/>
      <c r="IHQ241" s="235"/>
      <c r="IHR241" s="235"/>
      <c r="IHS241" s="235"/>
      <c r="IHT241" s="235"/>
      <c r="IHU241" s="235"/>
      <c r="IHV241" s="235"/>
      <c r="IHW241" s="296"/>
      <c r="IHX241" s="296"/>
      <c r="IHY241" s="208"/>
      <c r="IIA241" s="235"/>
      <c r="IIB241" s="235"/>
      <c r="IIC241" s="235"/>
      <c r="IID241" s="235"/>
      <c r="IIE241" s="235"/>
      <c r="IIF241" s="235"/>
      <c r="IIG241" s="235"/>
      <c r="IIH241" s="296"/>
      <c r="III241" s="296"/>
      <c r="IIJ241" s="208"/>
      <c r="IIL241" s="235"/>
      <c r="IIM241" s="235"/>
      <c r="IIN241" s="235"/>
      <c r="IIO241" s="235"/>
      <c r="IIP241" s="235"/>
      <c r="IIQ241" s="235"/>
      <c r="IIR241" s="235"/>
      <c r="IIS241" s="296"/>
      <c r="IIT241" s="296"/>
      <c r="IIU241" s="208"/>
      <c r="IIW241" s="235"/>
      <c r="IIX241" s="235"/>
      <c r="IIY241" s="235"/>
      <c r="IIZ241" s="235"/>
      <c r="IJA241" s="235"/>
      <c r="IJB241" s="235"/>
      <c r="IJC241" s="235"/>
      <c r="IJD241" s="296"/>
      <c r="IJE241" s="296"/>
      <c r="IJF241" s="208"/>
      <c r="IJH241" s="235"/>
      <c r="IJI241" s="235"/>
      <c r="IJJ241" s="235"/>
      <c r="IJK241" s="235"/>
      <c r="IJL241" s="235"/>
      <c r="IJM241" s="235"/>
      <c r="IJN241" s="235"/>
      <c r="IJO241" s="296"/>
      <c r="IJP241" s="296"/>
      <c r="IJQ241" s="208"/>
      <c r="IJS241" s="235"/>
      <c r="IJT241" s="235"/>
      <c r="IJU241" s="235"/>
      <c r="IJV241" s="235"/>
      <c r="IJW241" s="235"/>
      <c r="IJX241" s="235"/>
      <c r="IJY241" s="235"/>
      <c r="IJZ241" s="296"/>
      <c r="IKA241" s="296"/>
      <c r="IKB241" s="208"/>
      <c r="IKD241" s="235"/>
      <c r="IKE241" s="235"/>
      <c r="IKF241" s="235"/>
      <c r="IKG241" s="235"/>
      <c r="IKH241" s="235"/>
      <c r="IKI241" s="235"/>
      <c r="IKJ241" s="235"/>
      <c r="IKK241" s="296"/>
      <c r="IKL241" s="296"/>
      <c r="IKM241" s="208"/>
      <c r="IKO241" s="235"/>
      <c r="IKP241" s="235"/>
      <c r="IKQ241" s="235"/>
      <c r="IKR241" s="235"/>
      <c r="IKS241" s="235"/>
      <c r="IKT241" s="235"/>
      <c r="IKU241" s="235"/>
      <c r="IKV241" s="296"/>
      <c r="IKW241" s="296"/>
      <c r="IKX241" s="208"/>
      <c r="IKZ241" s="235"/>
      <c r="ILA241" s="235"/>
      <c r="ILB241" s="235"/>
      <c r="ILC241" s="235"/>
      <c r="ILD241" s="235"/>
      <c r="ILE241" s="235"/>
      <c r="ILF241" s="235"/>
      <c r="ILG241" s="296"/>
      <c r="ILH241" s="296"/>
      <c r="ILI241" s="208"/>
      <c r="ILK241" s="235"/>
      <c r="ILL241" s="235"/>
      <c r="ILM241" s="235"/>
      <c r="ILN241" s="235"/>
      <c r="ILO241" s="235"/>
      <c r="ILP241" s="235"/>
      <c r="ILQ241" s="235"/>
      <c r="ILR241" s="296"/>
      <c r="ILS241" s="296"/>
      <c r="ILT241" s="208"/>
      <c r="ILV241" s="235"/>
      <c r="ILW241" s="235"/>
      <c r="ILX241" s="235"/>
      <c r="ILY241" s="235"/>
      <c r="ILZ241" s="235"/>
      <c r="IMA241" s="235"/>
      <c r="IMB241" s="235"/>
      <c r="IMC241" s="296"/>
      <c r="IMD241" s="296"/>
      <c r="IME241" s="208"/>
      <c r="IMG241" s="235"/>
      <c r="IMH241" s="235"/>
      <c r="IMI241" s="235"/>
      <c r="IMJ241" s="235"/>
      <c r="IMK241" s="235"/>
      <c r="IML241" s="235"/>
      <c r="IMM241" s="235"/>
      <c r="IMN241" s="296"/>
      <c r="IMO241" s="296"/>
      <c r="IMP241" s="208"/>
      <c r="IMR241" s="235"/>
      <c r="IMS241" s="235"/>
      <c r="IMT241" s="235"/>
      <c r="IMU241" s="235"/>
      <c r="IMV241" s="235"/>
      <c r="IMW241" s="235"/>
      <c r="IMX241" s="235"/>
      <c r="IMY241" s="296"/>
      <c r="IMZ241" s="296"/>
      <c r="INA241" s="208"/>
      <c r="INC241" s="235"/>
      <c r="IND241" s="235"/>
      <c r="INE241" s="235"/>
      <c r="INF241" s="235"/>
      <c r="ING241" s="235"/>
      <c r="INH241" s="235"/>
      <c r="INI241" s="235"/>
      <c r="INJ241" s="296"/>
      <c r="INK241" s="296"/>
      <c r="INL241" s="208"/>
      <c r="INN241" s="235"/>
      <c r="INO241" s="235"/>
      <c r="INP241" s="235"/>
      <c r="INQ241" s="235"/>
      <c r="INR241" s="235"/>
      <c r="INS241" s="235"/>
      <c r="INT241" s="235"/>
      <c r="INU241" s="296"/>
      <c r="INV241" s="296"/>
      <c r="INW241" s="208"/>
      <c r="INY241" s="235"/>
      <c r="INZ241" s="235"/>
      <c r="IOA241" s="235"/>
      <c r="IOB241" s="235"/>
      <c r="IOC241" s="235"/>
      <c r="IOD241" s="235"/>
      <c r="IOE241" s="235"/>
      <c r="IOF241" s="296"/>
      <c r="IOG241" s="296"/>
      <c r="IOH241" s="208"/>
      <c r="IOJ241" s="235"/>
      <c r="IOK241" s="235"/>
      <c r="IOL241" s="235"/>
      <c r="IOM241" s="235"/>
      <c r="ION241" s="235"/>
      <c r="IOO241" s="235"/>
      <c r="IOP241" s="235"/>
      <c r="IOQ241" s="296"/>
      <c r="IOR241" s="296"/>
      <c r="IOS241" s="208"/>
      <c r="IOU241" s="235"/>
      <c r="IOV241" s="235"/>
      <c r="IOW241" s="235"/>
      <c r="IOX241" s="235"/>
      <c r="IOY241" s="235"/>
      <c r="IOZ241" s="235"/>
      <c r="IPA241" s="235"/>
      <c r="IPB241" s="296"/>
      <c r="IPC241" s="296"/>
      <c r="IPD241" s="208"/>
      <c r="IPF241" s="235"/>
      <c r="IPG241" s="235"/>
      <c r="IPH241" s="235"/>
      <c r="IPI241" s="235"/>
      <c r="IPJ241" s="235"/>
      <c r="IPK241" s="235"/>
      <c r="IPL241" s="235"/>
      <c r="IPM241" s="296"/>
      <c r="IPN241" s="296"/>
      <c r="IPO241" s="208"/>
      <c r="IPQ241" s="235"/>
      <c r="IPR241" s="235"/>
      <c r="IPS241" s="235"/>
      <c r="IPT241" s="235"/>
      <c r="IPU241" s="235"/>
      <c r="IPV241" s="235"/>
      <c r="IPW241" s="235"/>
      <c r="IPX241" s="296"/>
      <c r="IPY241" s="296"/>
      <c r="IPZ241" s="208"/>
      <c r="IQB241" s="235"/>
      <c r="IQC241" s="235"/>
      <c r="IQD241" s="235"/>
      <c r="IQE241" s="235"/>
      <c r="IQF241" s="235"/>
      <c r="IQG241" s="235"/>
      <c r="IQH241" s="235"/>
      <c r="IQI241" s="296"/>
      <c r="IQJ241" s="296"/>
      <c r="IQK241" s="208"/>
      <c r="IQM241" s="235"/>
      <c r="IQN241" s="235"/>
      <c r="IQO241" s="235"/>
      <c r="IQP241" s="235"/>
      <c r="IQQ241" s="235"/>
      <c r="IQR241" s="235"/>
      <c r="IQS241" s="235"/>
      <c r="IQT241" s="296"/>
      <c r="IQU241" s="296"/>
      <c r="IQV241" s="208"/>
      <c r="IQX241" s="235"/>
      <c r="IQY241" s="235"/>
      <c r="IQZ241" s="235"/>
      <c r="IRA241" s="235"/>
      <c r="IRB241" s="235"/>
      <c r="IRC241" s="235"/>
      <c r="IRD241" s="235"/>
      <c r="IRE241" s="296"/>
      <c r="IRF241" s="296"/>
      <c r="IRG241" s="208"/>
      <c r="IRI241" s="235"/>
      <c r="IRJ241" s="235"/>
      <c r="IRK241" s="235"/>
      <c r="IRL241" s="235"/>
      <c r="IRM241" s="235"/>
      <c r="IRN241" s="235"/>
      <c r="IRO241" s="235"/>
      <c r="IRP241" s="296"/>
      <c r="IRQ241" s="296"/>
      <c r="IRR241" s="208"/>
      <c r="IRT241" s="235"/>
      <c r="IRU241" s="235"/>
      <c r="IRV241" s="235"/>
      <c r="IRW241" s="235"/>
      <c r="IRX241" s="235"/>
      <c r="IRY241" s="235"/>
      <c r="IRZ241" s="235"/>
      <c r="ISA241" s="296"/>
      <c r="ISB241" s="296"/>
      <c r="ISC241" s="208"/>
      <c r="ISE241" s="235"/>
      <c r="ISF241" s="235"/>
      <c r="ISG241" s="235"/>
      <c r="ISH241" s="235"/>
      <c r="ISI241" s="235"/>
      <c r="ISJ241" s="235"/>
      <c r="ISK241" s="235"/>
      <c r="ISL241" s="296"/>
      <c r="ISM241" s="296"/>
      <c r="ISN241" s="208"/>
      <c r="ISP241" s="235"/>
      <c r="ISQ241" s="235"/>
      <c r="ISR241" s="235"/>
      <c r="ISS241" s="235"/>
      <c r="IST241" s="235"/>
      <c r="ISU241" s="235"/>
      <c r="ISV241" s="235"/>
      <c r="ISW241" s="296"/>
      <c r="ISX241" s="296"/>
      <c r="ISY241" s="208"/>
      <c r="ITA241" s="235"/>
      <c r="ITB241" s="235"/>
      <c r="ITC241" s="235"/>
      <c r="ITD241" s="235"/>
      <c r="ITE241" s="235"/>
      <c r="ITF241" s="235"/>
      <c r="ITG241" s="235"/>
      <c r="ITH241" s="296"/>
      <c r="ITI241" s="296"/>
      <c r="ITJ241" s="208"/>
      <c r="ITL241" s="235"/>
      <c r="ITM241" s="235"/>
      <c r="ITN241" s="235"/>
      <c r="ITO241" s="235"/>
      <c r="ITP241" s="235"/>
      <c r="ITQ241" s="235"/>
      <c r="ITR241" s="235"/>
      <c r="ITS241" s="296"/>
      <c r="ITT241" s="296"/>
      <c r="ITU241" s="208"/>
      <c r="ITW241" s="235"/>
      <c r="ITX241" s="235"/>
      <c r="ITY241" s="235"/>
      <c r="ITZ241" s="235"/>
      <c r="IUA241" s="235"/>
      <c r="IUB241" s="235"/>
      <c r="IUC241" s="235"/>
      <c r="IUD241" s="296"/>
      <c r="IUE241" s="296"/>
      <c r="IUF241" s="208"/>
      <c r="IUH241" s="235"/>
      <c r="IUI241" s="235"/>
      <c r="IUJ241" s="235"/>
      <c r="IUK241" s="235"/>
      <c r="IUL241" s="235"/>
      <c r="IUM241" s="235"/>
      <c r="IUN241" s="235"/>
      <c r="IUO241" s="296"/>
      <c r="IUP241" s="296"/>
      <c r="IUQ241" s="208"/>
      <c r="IUS241" s="235"/>
      <c r="IUT241" s="235"/>
      <c r="IUU241" s="235"/>
      <c r="IUV241" s="235"/>
      <c r="IUW241" s="235"/>
      <c r="IUX241" s="235"/>
      <c r="IUY241" s="235"/>
      <c r="IUZ241" s="296"/>
      <c r="IVA241" s="296"/>
      <c r="IVB241" s="208"/>
      <c r="IVD241" s="235"/>
      <c r="IVE241" s="235"/>
      <c r="IVF241" s="235"/>
      <c r="IVG241" s="235"/>
      <c r="IVH241" s="235"/>
      <c r="IVI241" s="235"/>
      <c r="IVJ241" s="235"/>
      <c r="IVK241" s="296"/>
      <c r="IVL241" s="296"/>
      <c r="IVM241" s="208"/>
      <c r="IVO241" s="235"/>
      <c r="IVP241" s="235"/>
      <c r="IVQ241" s="235"/>
      <c r="IVR241" s="235"/>
      <c r="IVS241" s="235"/>
      <c r="IVT241" s="235"/>
      <c r="IVU241" s="235"/>
      <c r="IVV241" s="296"/>
      <c r="IVW241" s="296"/>
      <c r="IVX241" s="208"/>
      <c r="IVZ241" s="235"/>
      <c r="IWA241" s="235"/>
      <c r="IWB241" s="235"/>
      <c r="IWC241" s="235"/>
      <c r="IWD241" s="235"/>
      <c r="IWE241" s="235"/>
      <c r="IWF241" s="235"/>
      <c r="IWG241" s="296"/>
      <c r="IWH241" s="296"/>
      <c r="IWI241" s="208"/>
      <c r="IWK241" s="235"/>
      <c r="IWL241" s="235"/>
      <c r="IWM241" s="235"/>
      <c r="IWN241" s="235"/>
      <c r="IWO241" s="235"/>
      <c r="IWP241" s="235"/>
      <c r="IWQ241" s="235"/>
      <c r="IWR241" s="296"/>
      <c r="IWS241" s="296"/>
      <c r="IWT241" s="208"/>
      <c r="IWV241" s="235"/>
      <c r="IWW241" s="235"/>
      <c r="IWX241" s="235"/>
      <c r="IWY241" s="235"/>
      <c r="IWZ241" s="235"/>
      <c r="IXA241" s="235"/>
      <c r="IXB241" s="235"/>
      <c r="IXC241" s="296"/>
      <c r="IXD241" s="296"/>
      <c r="IXE241" s="208"/>
      <c r="IXG241" s="235"/>
      <c r="IXH241" s="235"/>
      <c r="IXI241" s="235"/>
      <c r="IXJ241" s="235"/>
      <c r="IXK241" s="235"/>
      <c r="IXL241" s="235"/>
      <c r="IXM241" s="235"/>
      <c r="IXN241" s="296"/>
      <c r="IXO241" s="296"/>
      <c r="IXP241" s="208"/>
      <c r="IXR241" s="235"/>
      <c r="IXS241" s="235"/>
      <c r="IXT241" s="235"/>
      <c r="IXU241" s="235"/>
      <c r="IXV241" s="235"/>
      <c r="IXW241" s="235"/>
      <c r="IXX241" s="235"/>
      <c r="IXY241" s="296"/>
      <c r="IXZ241" s="296"/>
      <c r="IYA241" s="208"/>
      <c r="IYC241" s="235"/>
      <c r="IYD241" s="235"/>
      <c r="IYE241" s="235"/>
      <c r="IYF241" s="235"/>
      <c r="IYG241" s="235"/>
      <c r="IYH241" s="235"/>
      <c r="IYI241" s="235"/>
      <c r="IYJ241" s="296"/>
      <c r="IYK241" s="296"/>
      <c r="IYL241" s="208"/>
      <c r="IYN241" s="235"/>
      <c r="IYO241" s="235"/>
      <c r="IYP241" s="235"/>
      <c r="IYQ241" s="235"/>
      <c r="IYR241" s="235"/>
      <c r="IYS241" s="235"/>
      <c r="IYT241" s="235"/>
      <c r="IYU241" s="296"/>
      <c r="IYV241" s="296"/>
      <c r="IYW241" s="208"/>
      <c r="IYY241" s="235"/>
      <c r="IYZ241" s="235"/>
      <c r="IZA241" s="235"/>
      <c r="IZB241" s="235"/>
      <c r="IZC241" s="235"/>
      <c r="IZD241" s="235"/>
      <c r="IZE241" s="235"/>
      <c r="IZF241" s="296"/>
      <c r="IZG241" s="296"/>
      <c r="IZH241" s="208"/>
      <c r="IZJ241" s="235"/>
      <c r="IZK241" s="235"/>
      <c r="IZL241" s="235"/>
      <c r="IZM241" s="235"/>
      <c r="IZN241" s="235"/>
      <c r="IZO241" s="235"/>
      <c r="IZP241" s="235"/>
      <c r="IZQ241" s="296"/>
      <c r="IZR241" s="296"/>
      <c r="IZS241" s="208"/>
      <c r="IZU241" s="235"/>
      <c r="IZV241" s="235"/>
      <c r="IZW241" s="235"/>
      <c r="IZX241" s="235"/>
      <c r="IZY241" s="235"/>
      <c r="IZZ241" s="235"/>
      <c r="JAA241" s="235"/>
      <c r="JAB241" s="296"/>
      <c r="JAC241" s="296"/>
      <c r="JAD241" s="208"/>
      <c r="JAF241" s="235"/>
      <c r="JAG241" s="235"/>
      <c r="JAH241" s="235"/>
      <c r="JAI241" s="235"/>
      <c r="JAJ241" s="235"/>
      <c r="JAK241" s="235"/>
      <c r="JAL241" s="235"/>
      <c r="JAM241" s="296"/>
      <c r="JAN241" s="296"/>
      <c r="JAO241" s="208"/>
      <c r="JAQ241" s="235"/>
      <c r="JAR241" s="235"/>
      <c r="JAS241" s="235"/>
      <c r="JAT241" s="235"/>
      <c r="JAU241" s="235"/>
      <c r="JAV241" s="235"/>
      <c r="JAW241" s="235"/>
      <c r="JAX241" s="296"/>
      <c r="JAY241" s="296"/>
      <c r="JAZ241" s="208"/>
      <c r="JBB241" s="235"/>
      <c r="JBC241" s="235"/>
      <c r="JBD241" s="235"/>
      <c r="JBE241" s="235"/>
      <c r="JBF241" s="235"/>
      <c r="JBG241" s="235"/>
      <c r="JBH241" s="235"/>
      <c r="JBI241" s="296"/>
      <c r="JBJ241" s="296"/>
      <c r="JBK241" s="208"/>
      <c r="JBM241" s="235"/>
      <c r="JBN241" s="235"/>
      <c r="JBO241" s="235"/>
      <c r="JBP241" s="235"/>
      <c r="JBQ241" s="235"/>
      <c r="JBR241" s="235"/>
      <c r="JBS241" s="235"/>
      <c r="JBT241" s="296"/>
      <c r="JBU241" s="296"/>
      <c r="JBV241" s="208"/>
      <c r="JBX241" s="235"/>
      <c r="JBY241" s="235"/>
      <c r="JBZ241" s="235"/>
      <c r="JCA241" s="235"/>
      <c r="JCB241" s="235"/>
      <c r="JCC241" s="235"/>
      <c r="JCD241" s="235"/>
      <c r="JCE241" s="296"/>
      <c r="JCF241" s="296"/>
      <c r="JCG241" s="208"/>
      <c r="JCI241" s="235"/>
      <c r="JCJ241" s="235"/>
      <c r="JCK241" s="235"/>
      <c r="JCL241" s="235"/>
      <c r="JCM241" s="235"/>
      <c r="JCN241" s="235"/>
      <c r="JCO241" s="235"/>
      <c r="JCP241" s="296"/>
      <c r="JCQ241" s="296"/>
      <c r="JCR241" s="208"/>
      <c r="JCT241" s="235"/>
      <c r="JCU241" s="235"/>
      <c r="JCV241" s="235"/>
      <c r="JCW241" s="235"/>
      <c r="JCX241" s="235"/>
      <c r="JCY241" s="235"/>
      <c r="JCZ241" s="235"/>
      <c r="JDA241" s="296"/>
      <c r="JDB241" s="296"/>
      <c r="JDC241" s="208"/>
      <c r="JDE241" s="235"/>
      <c r="JDF241" s="235"/>
      <c r="JDG241" s="235"/>
      <c r="JDH241" s="235"/>
      <c r="JDI241" s="235"/>
      <c r="JDJ241" s="235"/>
      <c r="JDK241" s="235"/>
      <c r="JDL241" s="296"/>
      <c r="JDM241" s="296"/>
      <c r="JDN241" s="208"/>
      <c r="JDP241" s="235"/>
      <c r="JDQ241" s="235"/>
      <c r="JDR241" s="235"/>
      <c r="JDS241" s="235"/>
      <c r="JDT241" s="235"/>
      <c r="JDU241" s="235"/>
      <c r="JDV241" s="235"/>
      <c r="JDW241" s="296"/>
      <c r="JDX241" s="296"/>
      <c r="JDY241" s="208"/>
      <c r="JEA241" s="235"/>
      <c r="JEB241" s="235"/>
      <c r="JEC241" s="235"/>
      <c r="JED241" s="235"/>
      <c r="JEE241" s="235"/>
      <c r="JEF241" s="235"/>
      <c r="JEG241" s="235"/>
      <c r="JEH241" s="296"/>
      <c r="JEI241" s="296"/>
      <c r="JEJ241" s="208"/>
      <c r="JEL241" s="235"/>
      <c r="JEM241" s="235"/>
      <c r="JEN241" s="235"/>
      <c r="JEO241" s="235"/>
      <c r="JEP241" s="235"/>
      <c r="JEQ241" s="235"/>
      <c r="JER241" s="235"/>
      <c r="JES241" s="296"/>
      <c r="JET241" s="296"/>
      <c r="JEU241" s="208"/>
      <c r="JEW241" s="235"/>
      <c r="JEX241" s="235"/>
      <c r="JEY241" s="235"/>
      <c r="JEZ241" s="235"/>
      <c r="JFA241" s="235"/>
      <c r="JFB241" s="235"/>
      <c r="JFC241" s="235"/>
      <c r="JFD241" s="296"/>
      <c r="JFE241" s="296"/>
      <c r="JFF241" s="208"/>
      <c r="JFH241" s="235"/>
      <c r="JFI241" s="235"/>
      <c r="JFJ241" s="235"/>
      <c r="JFK241" s="235"/>
      <c r="JFL241" s="235"/>
      <c r="JFM241" s="235"/>
      <c r="JFN241" s="235"/>
      <c r="JFO241" s="296"/>
      <c r="JFP241" s="296"/>
      <c r="JFQ241" s="208"/>
      <c r="JFS241" s="235"/>
      <c r="JFT241" s="235"/>
      <c r="JFU241" s="235"/>
      <c r="JFV241" s="235"/>
      <c r="JFW241" s="235"/>
      <c r="JFX241" s="235"/>
      <c r="JFY241" s="235"/>
      <c r="JFZ241" s="296"/>
      <c r="JGA241" s="296"/>
      <c r="JGB241" s="208"/>
      <c r="JGD241" s="235"/>
      <c r="JGE241" s="235"/>
      <c r="JGF241" s="235"/>
      <c r="JGG241" s="235"/>
      <c r="JGH241" s="235"/>
      <c r="JGI241" s="235"/>
      <c r="JGJ241" s="235"/>
      <c r="JGK241" s="296"/>
      <c r="JGL241" s="296"/>
      <c r="JGM241" s="208"/>
      <c r="JGO241" s="235"/>
      <c r="JGP241" s="235"/>
      <c r="JGQ241" s="235"/>
      <c r="JGR241" s="235"/>
      <c r="JGS241" s="235"/>
      <c r="JGT241" s="235"/>
      <c r="JGU241" s="235"/>
      <c r="JGV241" s="296"/>
      <c r="JGW241" s="296"/>
      <c r="JGX241" s="208"/>
      <c r="JGZ241" s="235"/>
      <c r="JHA241" s="235"/>
      <c r="JHB241" s="235"/>
      <c r="JHC241" s="235"/>
      <c r="JHD241" s="235"/>
      <c r="JHE241" s="235"/>
      <c r="JHF241" s="235"/>
      <c r="JHG241" s="296"/>
      <c r="JHH241" s="296"/>
      <c r="JHI241" s="208"/>
      <c r="JHK241" s="235"/>
      <c r="JHL241" s="235"/>
      <c r="JHM241" s="235"/>
      <c r="JHN241" s="235"/>
      <c r="JHO241" s="235"/>
      <c r="JHP241" s="235"/>
      <c r="JHQ241" s="235"/>
      <c r="JHR241" s="296"/>
      <c r="JHS241" s="296"/>
      <c r="JHT241" s="208"/>
      <c r="JHV241" s="235"/>
      <c r="JHW241" s="235"/>
      <c r="JHX241" s="235"/>
      <c r="JHY241" s="235"/>
      <c r="JHZ241" s="235"/>
      <c r="JIA241" s="235"/>
      <c r="JIB241" s="235"/>
      <c r="JIC241" s="296"/>
      <c r="JID241" s="296"/>
      <c r="JIE241" s="208"/>
      <c r="JIG241" s="235"/>
      <c r="JIH241" s="235"/>
      <c r="JII241" s="235"/>
      <c r="JIJ241" s="235"/>
      <c r="JIK241" s="235"/>
      <c r="JIL241" s="235"/>
      <c r="JIM241" s="235"/>
      <c r="JIN241" s="296"/>
      <c r="JIO241" s="296"/>
      <c r="JIP241" s="208"/>
      <c r="JIR241" s="235"/>
      <c r="JIS241" s="235"/>
      <c r="JIT241" s="235"/>
      <c r="JIU241" s="235"/>
      <c r="JIV241" s="235"/>
      <c r="JIW241" s="235"/>
      <c r="JIX241" s="235"/>
      <c r="JIY241" s="296"/>
      <c r="JIZ241" s="296"/>
      <c r="JJA241" s="208"/>
      <c r="JJC241" s="235"/>
      <c r="JJD241" s="235"/>
      <c r="JJE241" s="235"/>
      <c r="JJF241" s="235"/>
      <c r="JJG241" s="235"/>
      <c r="JJH241" s="235"/>
      <c r="JJI241" s="235"/>
      <c r="JJJ241" s="296"/>
      <c r="JJK241" s="296"/>
      <c r="JJL241" s="208"/>
      <c r="JJN241" s="235"/>
      <c r="JJO241" s="235"/>
      <c r="JJP241" s="235"/>
      <c r="JJQ241" s="235"/>
      <c r="JJR241" s="235"/>
      <c r="JJS241" s="235"/>
      <c r="JJT241" s="235"/>
      <c r="JJU241" s="296"/>
      <c r="JJV241" s="296"/>
      <c r="JJW241" s="208"/>
      <c r="JJY241" s="235"/>
      <c r="JJZ241" s="235"/>
      <c r="JKA241" s="235"/>
      <c r="JKB241" s="235"/>
      <c r="JKC241" s="235"/>
      <c r="JKD241" s="235"/>
      <c r="JKE241" s="235"/>
      <c r="JKF241" s="296"/>
      <c r="JKG241" s="296"/>
      <c r="JKH241" s="208"/>
      <c r="JKJ241" s="235"/>
      <c r="JKK241" s="235"/>
      <c r="JKL241" s="235"/>
      <c r="JKM241" s="235"/>
      <c r="JKN241" s="235"/>
      <c r="JKO241" s="235"/>
      <c r="JKP241" s="235"/>
      <c r="JKQ241" s="296"/>
      <c r="JKR241" s="296"/>
      <c r="JKS241" s="208"/>
      <c r="JKU241" s="235"/>
      <c r="JKV241" s="235"/>
      <c r="JKW241" s="235"/>
      <c r="JKX241" s="235"/>
      <c r="JKY241" s="235"/>
      <c r="JKZ241" s="235"/>
      <c r="JLA241" s="235"/>
      <c r="JLB241" s="296"/>
      <c r="JLC241" s="296"/>
      <c r="JLD241" s="208"/>
      <c r="JLF241" s="235"/>
      <c r="JLG241" s="235"/>
      <c r="JLH241" s="235"/>
      <c r="JLI241" s="235"/>
      <c r="JLJ241" s="235"/>
      <c r="JLK241" s="235"/>
      <c r="JLL241" s="235"/>
      <c r="JLM241" s="296"/>
      <c r="JLN241" s="296"/>
      <c r="JLO241" s="208"/>
      <c r="JLQ241" s="235"/>
      <c r="JLR241" s="235"/>
      <c r="JLS241" s="235"/>
      <c r="JLT241" s="235"/>
      <c r="JLU241" s="235"/>
      <c r="JLV241" s="235"/>
      <c r="JLW241" s="235"/>
      <c r="JLX241" s="296"/>
      <c r="JLY241" s="296"/>
      <c r="JLZ241" s="208"/>
      <c r="JMB241" s="235"/>
      <c r="JMC241" s="235"/>
      <c r="JMD241" s="235"/>
      <c r="JME241" s="235"/>
      <c r="JMF241" s="235"/>
      <c r="JMG241" s="235"/>
      <c r="JMH241" s="235"/>
      <c r="JMI241" s="296"/>
      <c r="JMJ241" s="296"/>
      <c r="JMK241" s="208"/>
      <c r="JMM241" s="235"/>
      <c r="JMN241" s="235"/>
      <c r="JMO241" s="235"/>
      <c r="JMP241" s="235"/>
      <c r="JMQ241" s="235"/>
      <c r="JMR241" s="235"/>
      <c r="JMS241" s="235"/>
      <c r="JMT241" s="296"/>
      <c r="JMU241" s="296"/>
      <c r="JMV241" s="208"/>
      <c r="JMX241" s="235"/>
      <c r="JMY241" s="235"/>
      <c r="JMZ241" s="235"/>
      <c r="JNA241" s="235"/>
      <c r="JNB241" s="235"/>
      <c r="JNC241" s="235"/>
      <c r="JND241" s="235"/>
      <c r="JNE241" s="296"/>
      <c r="JNF241" s="296"/>
      <c r="JNG241" s="208"/>
      <c r="JNI241" s="235"/>
      <c r="JNJ241" s="235"/>
      <c r="JNK241" s="235"/>
      <c r="JNL241" s="235"/>
      <c r="JNM241" s="235"/>
      <c r="JNN241" s="235"/>
      <c r="JNO241" s="235"/>
      <c r="JNP241" s="296"/>
      <c r="JNQ241" s="296"/>
      <c r="JNR241" s="208"/>
      <c r="JNT241" s="235"/>
      <c r="JNU241" s="235"/>
      <c r="JNV241" s="235"/>
      <c r="JNW241" s="235"/>
      <c r="JNX241" s="235"/>
      <c r="JNY241" s="235"/>
      <c r="JNZ241" s="235"/>
      <c r="JOA241" s="296"/>
      <c r="JOB241" s="296"/>
      <c r="JOC241" s="208"/>
      <c r="JOE241" s="235"/>
      <c r="JOF241" s="235"/>
      <c r="JOG241" s="235"/>
      <c r="JOH241" s="235"/>
      <c r="JOI241" s="235"/>
      <c r="JOJ241" s="235"/>
      <c r="JOK241" s="235"/>
      <c r="JOL241" s="296"/>
      <c r="JOM241" s="296"/>
      <c r="JON241" s="208"/>
      <c r="JOP241" s="235"/>
      <c r="JOQ241" s="235"/>
      <c r="JOR241" s="235"/>
      <c r="JOS241" s="235"/>
      <c r="JOT241" s="235"/>
      <c r="JOU241" s="235"/>
      <c r="JOV241" s="235"/>
      <c r="JOW241" s="296"/>
      <c r="JOX241" s="296"/>
      <c r="JOY241" s="208"/>
      <c r="JPA241" s="235"/>
      <c r="JPB241" s="235"/>
      <c r="JPC241" s="235"/>
      <c r="JPD241" s="235"/>
      <c r="JPE241" s="235"/>
      <c r="JPF241" s="235"/>
      <c r="JPG241" s="235"/>
      <c r="JPH241" s="296"/>
      <c r="JPI241" s="296"/>
      <c r="JPJ241" s="208"/>
      <c r="JPL241" s="235"/>
      <c r="JPM241" s="235"/>
      <c r="JPN241" s="235"/>
      <c r="JPO241" s="235"/>
      <c r="JPP241" s="235"/>
      <c r="JPQ241" s="235"/>
      <c r="JPR241" s="235"/>
      <c r="JPS241" s="296"/>
      <c r="JPT241" s="296"/>
      <c r="JPU241" s="208"/>
      <c r="JPW241" s="235"/>
      <c r="JPX241" s="235"/>
      <c r="JPY241" s="235"/>
      <c r="JPZ241" s="235"/>
      <c r="JQA241" s="235"/>
      <c r="JQB241" s="235"/>
      <c r="JQC241" s="235"/>
      <c r="JQD241" s="296"/>
      <c r="JQE241" s="296"/>
      <c r="JQF241" s="208"/>
      <c r="JQH241" s="235"/>
      <c r="JQI241" s="235"/>
      <c r="JQJ241" s="235"/>
      <c r="JQK241" s="235"/>
      <c r="JQL241" s="235"/>
      <c r="JQM241" s="235"/>
      <c r="JQN241" s="235"/>
      <c r="JQO241" s="296"/>
      <c r="JQP241" s="296"/>
      <c r="JQQ241" s="208"/>
      <c r="JQS241" s="235"/>
      <c r="JQT241" s="235"/>
      <c r="JQU241" s="235"/>
      <c r="JQV241" s="235"/>
      <c r="JQW241" s="235"/>
      <c r="JQX241" s="235"/>
      <c r="JQY241" s="235"/>
      <c r="JQZ241" s="296"/>
      <c r="JRA241" s="296"/>
      <c r="JRB241" s="208"/>
      <c r="JRD241" s="235"/>
      <c r="JRE241" s="235"/>
      <c r="JRF241" s="235"/>
      <c r="JRG241" s="235"/>
      <c r="JRH241" s="235"/>
      <c r="JRI241" s="235"/>
      <c r="JRJ241" s="235"/>
      <c r="JRK241" s="296"/>
      <c r="JRL241" s="296"/>
      <c r="JRM241" s="208"/>
      <c r="JRO241" s="235"/>
      <c r="JRP241" s="235"/>
      <c r="JRQ241" s="235"/>
      <c r="JRR241" s="235"/>
      <c r="JRS241" s="235"/>
      <c r="JRT241" s="235"/>
      <c r="JRU241" s="235"/>
      <c r="JRV241" s="296"/>
      <c r="JRW241" s="296"/>
      <c r="JRX241" s="208"/>
      <c r="JRZ241" s="235"/>
      <c r="JSA241" s="235"/>
      <c r="JSB241" s="235"/>
      <c r="JSC241" s="235"/>
      <c r="JSD241" s="235"/>
      <c r="JSE241" s="235"/>
      <c r="JSF241" s="235"/>
      <c r="JSG241" s="296"/>
      <c r="JSH241" s="296"/>
      <c r="JSI241" s="208"/>
      <c r="JSK241" s="235"/>
      <c r="JSL241" s="235"/>
      <c r="JSM241" s="235"/>
      <c r="JSN241" s="235"/>
      <c r="JSO241" s="235"/>
      <c r="JSP241" s="235"/>
      <c r="JSQ241" s="235"/>
      <c r="JSR241" s="296"/>
      <c r="JSS241" s="296"/>
      <c r="JST241" s="208"/>
      <c r="JSV241" s="235"/>
      <c r="JSW241" s="235"/>
      <c r="JSX241" s="235"/>
      <c r="JSY241" s="235"/>
      <c r="JSZ241" s="235"/>
      <c r="JTA241" s="235"/>
      <c r="JTB241" s="235"/>
      <c r="JTC241" s="296"/>
      <c r="JTD241" s="296"/>
      <c r="JTE241" s="208"/>
      <c r="JTG241" s="235"/>
      <c r="JTH241" s="235"/>
      <c r="JTI241" s="235"/>
      <c r="JTJ241" s="235"/>
      <c r="JTK241" s="235"/>
      <c r="JTL241" s="235"/>
      <c r="JTM241" s="235"/>
      <c r="JTN241" s="296"/>
      <c r="JTO241" s="296"/>
      <c r="JTP241" s="208"/>
      <c r="JTR241" s="235"/>
      <c r="JTS241" s="235"/>
      <c r="JTT241" s="235"/>
      <c r="JTU241" s="235"/>
      <c r="JTV241" s="235"/>
      <c r="JTW241" s="235"/>
      <c r="JTX241" s="235"/>
      <c r="JTY241" s="296"/>
      <c r="JTZ241" s="296"/>
      <c r="JUA241" s="208"/>
      <c r="JUC241" s="235"/>
      <c r="JUD241" s="235"/>
      <c r="JUE241" s="235"/>
      <c r="JUF241" s="235"/>
      <c r="JUG241" s="235"/>
      <c r="JUH241" s="235"/>
      <c r="JUI241" s="235"/>
      <c r="JUJ241" s="296"/>
      <c r="JUK241" s="296"/>
      <c r="JUL241" s="208"/>
      <c r="JUN241" s="235"/>
      <c r="JUO241" s="235"/>
      <c r="JUP241" s="235"/>
      <c r="JUQ241" s="235"/>
      <c r="JUR241" s="235"/>
      <c r="JUS241" s="235"/>
      <c r="JUT241" s="235"/>
      <c r="JUU241" s="296"/>
      <c r="JUV241" s="296"/>
      <c r="JUW241" s="208"/>
      <c r="JUY241" s="235"/>
      <c r="JUZ241" s="235"/>
      <c r="JVA241" s="235"/>
      <c r="JVB241" s="235"/>
      <c r="JVC241" s="235"/>
      <c r="JVD241" s="235"/>
      <c r="JVE241" s="235"/>
      <c r="JVF241" s="296"/>
      <c r="JVG241" s="296"/>
      <c r="JVH241" s="208"/>
      <c r="JVJ241" s="235"/>
      <c r="JVK241" s="235"/>
      <c r="JVL241" s="235"/>
      <c r="JVM241" s="235"/>
      <c r="JVN241" s="235"/>
      <c r="JVO241" s="235"/>
      <c r="JVP241" s="235"/>
      <c r="JVQ241" s="296"/>
      <c r="JVR241" s="296"/>
      <c r="JVS241" s="208"/>
      <c r="JVU241" s="235"/>
      <c r="JVV241" s="235"/>
      <c r="JVW241" s="235"/>
      <c r="JVX241" s="235"/>
      <c r="JVY241" s="235"/>
      <c r="JVZ241" s="235"/>
      <c r="JWA241" s="235"/>
      <c r="JWB241" s="296"/>
      <c r="JWC241" s="296"/>
      <c r="JWD241" s="208"/>
      <c r="JWF241" s="235"/>
      <c r="JWG241" s="235"/>
      <c r="JWH241" s="235"/>
      <c r="JWI241" s="235"/>
      <c r="JWJ241" s="235"/>
      <c r="JWK241" s="235"/>
      <c r="JWL241" s="235"/>
      <c r="JWM241" s="296"/>
      <c r="JWN241" s="296"/>
      <c r="JWO241" s="208"/>
      <c r="JWQ241" s="235"/>
      <c r="JWR241" s="235"/>
      <c r="JWS241" s="235"/>
      <c r="JWT241" s="235"/>
      <c r="JWU241" s="235"/>
      <c r="JWV241" s="235"/>
      <c r="JWW241" s="235"/>
      <c r="JWX241" s="296"/>
      <c r="JWY241" s="296"/>
      <c r="JWZ241" s="208"/>
      <c r="JXB241" s="235"/>
      <c r="JXC241" s="235"/>
      <c r="JXD241" s="235"/>
      <c r="JXE241" s="235"/>
      <c r="JXF241" s="235"/>
      <c r="JXG241" s="235"/>
      <c r="JXH241" s="235"/>
      <c r="JXI241" s="296"/>
      <c r="JXJ241" s="296"/>
      <c r="JXK241" s="208"/>
      <c r="JXM241" s="235"/>
      <c r="JXN241" s="235"/>
      <c r="JXO241" s="235"/>
      <c r="JXP241" s="235"/>
      <c r="JXQ241" s="235"/>
      <c r="JXR241" s="235"/>
      <c r="JXS241" s="235"/>
      <c r="JXT241" s="296"/>
      <c r="JXU241" s="296"/>
      <c r="JXV241" s="208"/>
      <c r="JXX241" s="235"/>
      <c r="JXY241" s="235"/>
      <c r="JXZ241" s="235"/>
      <c r="JYA241" s="235"/>
      <c r="JYB241" s="235"/>
      <c r="JYC241" s="235"/>
      <c r="JYD241" s="235"/>
      <c r="JYE241" s="296"/>
      <c r="JYF241" s="296"/>
      <c r="JYG241" s="208"/>
      <c r="JYI241" s="235"/>
      <c r="JYJ241" s="235"/>
      <c r="JYK241" s="235"/>
      <c r="JYL241" s="235"/>
      <c r="JYM241" s="235"/>
      <c r="JYN241" s="235"/>
      <c r="JYO241" s="235"/>
      <c r="JYP241" s="296"/>
      <c r="JYQ241" s="296"/>
      <c r="JYR241" s="208"/>
      <c r="JYT241" s="235"/>
      <c r="JYU241" s="235"/>
      <c r="JYV241" s="235"/>
      <c r="JYW241" s="235"/>
      <c r="JYX241" s="235"/>
      <c r="JYY241" s="235"/>
      <c r="JYZ241" s="235"/>
      <c r="JZA241" s="296"/>
      <c r="JZB241" s="296"/>
      <c r="JZC241" s="208"/>
      <c r="JZE241" s="235"/>
      <c r="JZF241" s="235"/>
      <c r="JZG241" s="235"/>
      <c r="JZH241" s="235"/>
      <c r="JZI241" s="235"/>
      <c r="JZJ241" s="235"/>
      <c r="JZK241" s="235"/>
      <c r="JZL241" s="296"/>
      <c r="JZM241" s="296"/>
      <c r="JZN241" s="208"/>
      <c r="JZP241" s="235"/>
      <c r="JZQ241" s="235"/>
      <c r="JZR241" s="235"/>
      <c r="JZS241" s="235"/>
      <c r="JZT241" s="235"/>
      <c r="JZU241" s="235"/>
      <c r="JZV241" s="235"/>
      <c r="JZW241" s="296"/>
      <c r="JZX241" s="296"/>
      <c r="JZY241" s="208"/>
      <c r="KAA241" s="235"/>
      <c r="KAB241" s="235"/>
      <c r="KAC241" s="235"/>
      <c r="KAD241" s="235"/>
      <c r="KAE241" s="235"/>
      <c r="KAF241" s="235"/>
      <c r="KAG241" s="235"/>
      <c r="KAH241" s="296"/>
      <c r="KAI241" s="296"/>
      <c r="KAJ241" s="208"/>
      <c r="KAL241" s="235"/>
      <c r="KAM241" s="235"/>
      <c r="KAN241" s="235"/>
      <c r="KAO241" s="235"/>
      <c r="KAP241" s="235"/>
      <c r="KAQ241" s="235"/>
      <c r="KAR241" s="235"/>
      <c r="KAS241" s="296"/>
      <c r="KAT241" s="296"/>
      <c r="KAU241" s="208"/>
      <c r="KAW241" s="235"/>
      <c r="KAX241" s="235"/>
      <c r="KAY241" s="235"/>
      <c r="KAZ241" s="235"/>
      <c r="KBA241" s="235"/>
      <c r="KBB241" s="235"/>
      <c r="KBC241" s="235"/>
      <c r="KBD241" s="296"/>
      <c r="KBE241" s="296"/>
      <c r="KBF241" s="208"/>
      <c r="KBH241" s="235"/>
      <c r="KBI241" s="235"/>
      <c r="KBJ241" s="235"/>
      <c r="KBK241" s="235"/>
      <c r="KBL241" s="235"/>
      <c r="KBM241" s="235"/>
      <c r="KBN241" s="235"/>
      <c r="KBO241" s="296"/>
      <c r="KBP241" s="296"/>
      <c r="KBQ241" s="208"/>
      <c r="KBS241" s="235"/>
      <c r="KBT241" s="235"/>
      <c r="KBU241" s="235"/>
      <c r="KBV241" s="235"/>
      <c r="KBW241" s="235"/>
      <c r="KBX241" s="235"/>
      <c r="KBY241" s="235"/>
      <c r="KBZ241" s="296"/>
      <c r="KCA241" s="296"/>
      <c r="KCB241" s="208"/>
      <c r="KCD241" s="235"/>
      <c r="KCE241" s="235"/>
      <c r="KCF241" s="235"/>
      <c r="KCG241" s="235"/>
      <c r="KCH241" s="235"/>
      <c r="KCI241" s="235"/>
      <c r="KCJ241" s="235"/>
      <c r="KCK241" s="296"/>
      <c r="KCL241" s="296"/>
      <c r="KCM241" s="208"/>
      <c r="KCO241" s="235"/>
      <c r="KCP241" s="235"/>
      <c r="KCQ241" s="235"/>
      <c r="KCR241" s="235"/>
      <c r="KCS241" s="235"/>
      <c r="KCT241" s="235"/>
      <c r="KCU241" s="235"/>
      <c r="KCV241" s="296"/>
      <c r="KCW241" s="296"/>
      <c r="KCX241" s="208"/>
      <c r="KCZ241" s="235"/>
      <c r="KDA241" s="235"/>
      <c r="KDB241" s="235"/>
      <c r="KDC241" s="235"/>
      <c r="KDD241" s="235"/>
      <c r="KDE241" s="235"/>
      <c r="KDF241" s="235"/>
      <c r="KDG241" s="296"/>
      <c r="KDH241" s="296"/>
      <c r="KDI241" s="208"/>
      <c r="KDK241" s="235"/>
      <c r="KDL241" s="235"/>
      <c r="KDM241" s="235"/>
      <c r="KDN241" s="235"/>
      <c r="KDO241" s="235"/>
      <c r="KDP241" s="235"/>
      <c r="KDQ241" s="235"/>
      <c r="KDR241" s="296"/>
      <c r="KDS241" s="296"/>
      <c r="KDT241" s="208"/>
      <c r="KDV241" s="235"/>
      <c r="KDW241" s="235"/>
      <c r="KDX241" s="235"/>
      <c r="KDY241" s="235"/>
      <c r="KDZ241" s="235"/>
      <c r="KEA241" s="235"/>
      <c r="KEB241" s="235"/>
      <c r="KEC241" s="296"/>
      <c r="KED241" s="296"/>
      <c r="KEE241" s="208"/>
      <c r="KEG241" s="235"/>
      <c r="KEH241" s="235"/>
      <c r="KEI241" s="235"/>
      <c r="KEJ241" s="235"/>
      <c r="KEK241" s="235"/>
      <c r="KEL241" s="235"/>
      <c r="KEM241" s="235"/>
      <c r="KEN241" s="296"/>
      <c r="KEO241" s="296"/>
      <c r="KEP241" s="208"/>
      <c r="KER241" s="235"/>
      <c r="KES241" s="235"/>
      <c r="KET241" s="235"/>
      <c r="KEU241" s="235"/>
      <c r="KEV241" s="235"/>
      <c r="KEW241" s="235"/>
      <c r="KEX241" s="235"/>
      <c r="KEY241" s="296"/>
      <c r="KEZ241" s="296"/>
      <c r="KFA241" s="208"/>
      <c r="KFC241" s="235"/>
      <c r="KFD241" s="235"/>
      <c r="KFE241" s="235"/>
      <c r="KFF241" s="235"/>
      <c r="KFG241" s="235"/>
      <c r="KFH241" s="235"/>
      <c r="KFI241" s="235"/>
      <c r="KFJ241" s="296"/>
      <c r="KFK241" s="296"/>
      <c r="KFL241" s="208"/>
      <c r="KFN241" s="235"/>
      <c r="KFO241" s="235"/>
      <c r="KFP241" s="235"/>
      <c r="KFQ241" s="235"/>
      <c r="KFR241" s="235"/>
      <c r="KFS241" s="235"/>
      <c r="KFT241" s="235"/>
      <c r="KFU241" s="296"/>
      <c r="KFV241" s="296"/>
      <c r="KFW241" s="208"/>
      <c r="KFY241" s="235"/>
      <c r="KFZ241" s="235"/>
      <c r="KGA241" s="235"/>
      <c r="KGB241" s="235"/>
      <c r="KGC241" s="235"/>
      <c r="KGD241" s="235"/>
      <c r="KGE241" s="235"/>
      <c r="KGF241" s="296"/>
      <c r="KGG241" s="296"/>
      <c r="KGH241" s="208"/>
      <c r="KGJ241" s="235"/>
      <c r="KGK241" s="235"/>
      <c r="KGL241" s="235"/>
      <c r="KGM241" s="235"/>
      <c r="KGN241" s="235"/>
      <c r="KGO241" s="235"/>
      <c r="KGP241" s="235"/>
      <c r="KGQ241" s="296"/>
      <c r="KGR241" s="296"/>
      <c r="KGS241" s="208"/>
      <c r="KGU241" s="235"/>
      <c r="KGV241" s="235"/>
      <c r="KGW241" s="235"/>
      <c r="KGX241" s="235"/>
      <c r="KGY241" s="235"/>
      <c r="KGZ241" s="235"/>
      <c r="KHA241" s="235"/>
      <c r="KHB241" s="296"/>
      <c r="KHC241" s="296"/>
      <c r="KHD241" s="208"/>
      <c r="KHF241" s="235"/>
      <c r="KHG241" s="235"/>
      <c r="KHH241" s="235"/>
      <c r="KHI241" s="235"/>
      <c r="KHJ241" s="235"/>
      <c r="KHK241" s="235"/>
      <c r="KHL241" s="235"/>
      <c r="KHM241" s="296"/>
      <c r="KHN241" s="296"/>
      <c r="KHO241" s="208"/>
      <c r="KHQ241" s="235"/>
      <c r="KHR241" s="235"/>
      <c r="KHS241" s="235"/>
      <c r="KHT241" s="235"/>
      <c r="KHU241" s="235"/>
      <c r="KHV241" s="235"/>
      <c r="KHW241" s="235"/>
      <c r="KHX241" s="296"/>
      <c r="KHY241" s="296"/>
      <c r="KHZ241" s="208"/>
      <c r="KIB241" s="235"/>
      <c r="KIC241" s="235"/>
      <c r="KID241" s="235"/>
      <c r="KIE241" s="235"/>
      <c r="KIF241" s="235"/>
      <c r="KIG241" s="235"/>
      <c r="KIH241" s="235"/>
      <c r="KII241" s="296"/>
      <c r="KIJ241" s="296"/>
      <c r="KIK241" s="208"/>
      <c r="KIM241" s="235"/>
      <c r="KIN241" s="235"/>
      <c r="KIO241" s="235"/>
      <c r="KIP241" s="235"/>
      <c r="KIQ241" s="235"/>
      <c r="KIR241" s="235"/>
      <c r="KIS241" s="235"/>
      <c r="KIT241" s="296"/>
      <c r="KIU241" s="296"/>
      <c r="KIV241" s="208"/>
      <c r="KIX241" s="235"/>
      <c r="KIY241" s="235"/>
      <c r="KIZ241" s="235"/>
      <c r="KJA241" s="235"/>
      <c r="KJB241" s="235"/>
      <c r="KJC241" s="235"/>
      <c r="KJD241" s="235"/>
      <c r="KJE241" s="296"/>
      <c r="KJF241" s="296"/>
      <c r="KJG241" s="208"/>
      <c r="KJI241" s="235"/>
      <c r="KJJ241" s="235"/>
      <c r="KJK241" s="235"/>
      <c r="KJL241" s="235"/>
      <c r="KJM241" s="235"/>
      <c r="KJN241" s="235"/>
      <c r="KJO241" s="235"/>
      <c r="KJP241" s="296"/>
      <c r="KJQ241" s="296"/>
      <c r="KJR241" s="208"/>
      <c r="KJT241" s="235"/>
      <c r="KJU241" s="235"/>
      <c r="KJV241" s="235"/>
      <c r="KJW241" s="235"/>
      <c r="KJX241" s="235"/>
      <c r="KJY241" s="235"/>
      <c r="KJZ241" s="235"/>
      <c r="KKA241" s="296"/>
      <c r="KKB241" s="296"/>
      <c r="KKC241" s="208"/>
      <c r="KKE241" s="235"/>
      <c r="KKF241" s="235"/>
      <c r="KKG241" s="235"/>
      <c r="KKH241" s="235"/>
      <c r="KKI241" s="235"/>
      <c r="KKJ241" s="235"/>
      <c r="KKK241" s="235"/>
      <c r="KKL241" s="296"/>
      <c r="KKM241" s="296"/>
      <c r="KKN241" s="208"/>
      <c r="KKP241" s="235"/>
      <c r="KKQ241" s="235"/>
      <c r="KKR241" s="235"/>
      <c r="KKS241" s="235"/>
      <c r="KKT241" s="235"/>
      <c r="KKU241" s="235"/>
      <c r="KKV241" s="235"/>
      <c r="KKW241" s="296"/>
      <c r="KKX241" s="296"/>
      <c r="KKY241" s="208"/>
      <c r="KLA241" s="235"/>
      <c r="KLB241" s="235"/>
      <c r="KLC241" s="235"/>
      <c r="KLD241" s="235"/>
      <c r="KLE241" s="235"/>
      <c r="KLF241" s="235"/>
      <c r="KLG241" s="235"/>
      <c r="KLH241" s="296"/>
      <c r="KLI241" s="296"/>
      <c r="KLJ241" s="208"/>
      <c r="KLL241" s="235"/>
      <c r="KLM241" s="235"/>
      <c r="KLN241" s="235"/>
      <c r="KLO241" s="235"/>
      <c r="KLP241" s="235"/>
      <c r="KLQ241" s="235"/>
      <c r="KLR241" s="235"/>
      <c r="KLS241" s="296"/>
      <c r="KLT241" s="296"/>
      <c r="KLU241" s="208"/>
      <c r="KLW241" s="235"/>
      <c r="KLX241" s="235"/>
      <c r="KLY241" s="235"/>
      <c r="KLZ241" s="235"/>
      <c r="KMA241" s="235"/>
      <c r="KMB241" s="235"/>
      <c r="KMC241" s="235"/>
      <c r="KMD241" s="296"/>
      <c r="KME241" s="296"/>
      <c r="KMF241" s="208"/>
      <c r="KMH241" s="235"/>
      <c r="KMI241" s="235"/>
      <c r="KMJ241" s="235"/>
      <c r="KMK241" s="235"/>
      <c r="KML241" s="235"/>
      <c r="KMM241" s="235"/>
      <c r="KMN241" s="235"/>
      <c r="KMO241" s="296"/>
      <c r="KMP241" s="296"/>
      <c r="KMQ241" s="208"/>
      <c r="KMS241" s="235"/>
      <c r="KMT241" s="235"/>
      <c r="KMU241" s="235"/>
      <c r="KMV241" s="235"/>
      <c r="KMW241" s="235"/>
      <c r="KMX241" s="235"/>
      <c r="KMY241" s="235"/>
      <c r="KMZ241" s="296"/>
      <c r="KNA241" s="296"/>
      <c r="KNB241" s="208"/>
      <c r="KND241" s="235"/>
      <c r="KNE241" s="235"/>
      <c r="KNF241" s="235"/>
      <c r="KNG241" s="235"/>
      <c r="KNH241" s="235"/>
      <c r="KNI241" s="235"/>
      <c r="KNJ241" s="235"/>
      <c r="KNK241" s="296"/>
      <c r="KNL241" s="296"/>
      <c r="KNM241" s="208"/>
      <c r="KNO241" s="235"/>
      <c r="KNP241" s="235"/>
      <c r="KNQ241" s="235"/>
      <c r="KNR241" s="235"/>
      <c r="KNS241" s="235"/>
      <c r="KNT241" s="235"/>
      <c r="KNU241" s="235"/>
      <c r="KNV241" s="296"/>
      <c r="KNW241" s="296"/>
      <c r="KNX241" s="208"/>
      <c r="KNZ241" s="235"/>
      <c r="KOA241" s="235"/>
      <c r="KOB241" s="235"/>
      <c r="KOC241" s="235"/>
      <c r="KOD241" s="235"/>
      <c r="KOE241" s="235"/>
      <c r="KOF241" s="235"/>
      <c r="KOG241" s="296"/>
      <c r="KOH241" s="296"/>
      <c r="KOI241" s="208"/>
      <c r="KOK241" s="235"/>
      <c r="KOL241" s="235"/>
      <c r="KOM241" s="235"/>
      <c r="KON241" s="235"/>
      <c r="KOO241" s="235"/>
      <c r="KOP241" s="235"/>
      <c r="KOQ241" s="235"/>
      <c r="KOR241" s="296"/>
      <c r="KOS241" s="296"/>
      <c r="KOT241" s="208"/>
      <c r="KOV241" s="235"/>
      <c r="KOW241" s="235"/>
      <c r="KOX241" s="235"/>
      <c r="KOY241" s="235"/>
      <c r="KOZ241" s="235"/>
      <c r="KPA241" s="235"/>
      <c r="KPB241" s="235"/>
      <c r="KPC241" s="296"/>
      <c r="KPD241" s="296"/>
      <c r="KPE241" s="208"/>
      <c r="KPG241" s="235"/>
      <c r="KPH241" s="235"/>
      <c r="KPI241" s="235"/>
      <c r="KPJ241" s="235"/>
      <c r="KPK241" s="235"/>
      <c r="KPL241" s="235"/>
      <c r="KPM241" s="235"/>
      <c r="KPN241" s="296"/>
      <c r="KPO241" s="296"/>
      <c r="KPP241" s="208"/>
      <c r="KPR241" s="235"/>
      <c r="KPS241" s="235"/>
      <c r="KPT241" s="235"/>
      <c r="KPU241" s="235"/>
      <c r="KPV241" s="235"/>
      <c r="KPW241" s="235"/>
      <c r="KPX241" s="235"/>
      <c r="KPY241" s="296"/>
      <c r="KPZ241" s="296"/>
      <c r="KQA241" s="208"/>
      <c r="KQC241" s="235"/>
      <c r="KQD241" s="235"/>
      <c r="KQE241" s="235"/>
      <c r="KQF241" s="235"/>
      <c r="KQG241" s="235"/>
      <c r="KQH241" s="235"/>
      <c r="KQI241" s="235"/>
      <c r="KQJ241" s="296"/>
      <c r="KQK241" s="296"/>
      <c r="KQL241" s="208"/>
      <c r="KQN241" s="235"/>
      <c r="KQO241" s="235"/>
      <c r="KQP241" s="235"/>
      <c r="KQQ241" s="235"/>
      <c r="KQR241" s="235"/>
      <c r="KQS241" s="235"/>
      <c r="KQT241" s="235"/>
      <c r="KQU241" s="296"/>
      <c r="KQV241" s="296"/>
      <c r="KQW241" s="208"/>
      <c r="KQY241" s="235"/>
      <c r="KQZ241" s="235"/>
      <c r="KRA241" s="235"/>
      <c r="KRB241" s="235"/>
      <c r="KRC241" s="235"/>
      <c r="KRD241" s="235"/>
      <c r="KRE241" s="235"/>
      <c r="KRF241" s="296"/>
      <c r="KRG241" s="296"/>
      <c r="KRH241" s="208"/>
      <c r="KRJ241" s="235"/>
      <c r="KRK241" s="235"/>
      <c r="KRL241" s="235"/>
      <c r="KRM241" s="235"/>
      <c r="KRN241" s="235"/>
      <c r="KRO241" s="235"/>
      <c r="KRP241" s="235"/>
      <c r="KRQ241" s="296"/>
      <c r="KRR241" s="296"/>
      <c r="KRS241" s="208"/>
      <c r="KRU241" s="235"/>
      <c r="KRV241" s="235"/>
      <c r="KRW241" s="235"/>
      <c r="KRX241" s="235"/>
      <c r="KRY241" s="235"/>
      <c r="KRZ241" s="235"/>
      <c r="KSA241" s="235"/>
      <c r="KSB241" s="296"/>
      <c r="KSC241" s="296"/>
      <c r="KSD241" s="208"/>
      <c r="KSF241" s="235"/>
      <c r="KSG241" s="235"/>
      <c r="KSH241" s="235"/>
      <c r="KSI241" s="235"/>
      <c r="KSJ241" s="235"/>
      <c r="KSK241" s="235"/>
      <c r="KSL241" s="235"/>
      <c r="KSM241" s="296"/>
      <c r="KSN241" s="296"/>
      <c r="KSO241" s="208"/>
      <c r="KSQ241" s="235"/>
      <c r="KSR241" s="235"/>
      <c r="KSS241" s="235"/>
      <c r="KST241" s="235"/>
      <c r="KSU241" s="235"/>
      <c r="KSV241" s="235"/>
      <c r="KSW241" s="235"/>
      <c r="KSX241" s="296"/>
      <c r="KSY241" s="296"/>
      <c r="KSZ241" s="208"/>
      <c r="KTB241" s="235"/>
      <c r="KTC241" s="235"/>
      <c r="KTD241" s="235"/>
      <c r="KTE241" s="235"/>
      <c r="KTF241" s="235"/>
      <c r="KTG241" s="235"/>
      <c r="KTH241" s="235"/>
      <c r="KTI241" s="296"/>
      <c r="KTJ241" s="296"/>
      <c r="KTK241" s="208"/>
      <c r="KTM241" s="235"/>
      <c r="KTN241" s="235"/>
      <c r="KTO241" s="235"/>
      <c r="KTP241" s="235"/>
      <c r="KTQ241" s="235"/>
      <c r="KTR241" s="235"/>
      <c r="KTS241" s="235"/>
      <c r="KTT241" s="296"/>
      <c r="KTU241" s="296"/>
      <c r="KTV241" s="208"/>
      <c r="KTX241" s="235"/>
      <c r="KTY241" s="235"/>
      <c r="KTZ241" s="235"/>
      <c r="KUA241" s="235"/>
      <c r="KUB241" s="235"/>
      <c r="KUC241" s="235"/>
      <c r="KUD241" s="235"/>
      <c r="KUE241" s="296"/>
      <c r="KUF241" s="296"/>
      <c r="KUG241" s="208"/>
      <c r="KUI241" s="235"/>
      <c r="KUJ241" s="235"/>
      <c r="KUK241" s="235"/>
      <c r="KUL241" s="235"/>
      <c r="KUM241" s="235"/>
      <c r="KUN241" s="235"/>
      <c r="KUO241" s="235"/>
      <c r="KUP241" s="296"/>
      <c r="KUQ241" s="296"/>
      <c r="KUR241" s="208"/>
      <c r="KUT241" s="235"/>
      <c r="KUU241" s="235"/>
      <c r="KUV241" s="235"/>
      <c r="KUW241" s="235"/>
      <c r="KUX241" s="235"/>
      <c r="KUY241" s="235"/>
      <c r="KUZ241" s="235"/>
      <c r="KVA241" s="296"/>
      <c r="KVB241" s="296"/>
      <c r="KVC241" s="208"/>
      <c r="KVE241" s="235"/>
      <c r="KVF241" s="235"/>
      <c r="KVG241" s="235"/>
      <c r="KVH241" s="235"/>
      <c r="KVI241" s="235"/>
      <c r="KVJ241" s="235"/>
      <c r="KVK241" s="235"/>
      <c r="KVL241" s="296"/>
      <c r="KVM241" s="296"/>
      <c r="KVN241" s="208"/>
      <c r="KVP241" s="235"/>
      <c r="KVQ241" s="235"/>
      <c r="KVR241" s="235"/>
      <c r="KVS241" s="235"/>
      <c r="KVT241" s="235"/>
      <c r="KVU241" s="235"/>
      <c r="KVV241" s="235"/>
      <c r="KVW241" s="296"/>
      <c r="KVX241" s="296"/>
      <c r="KVY241" s="208"/>
      <c r="KWA241" s="235"/>
      <c r="KWB241" s="235"/>
      <c r="KWC241" s="235"/>
      <c r="KWD241" s="235"/>
      <c r="KWE241" s="235"/>
      <c r="KWF241" s="235"/>
      <c r="KWG241" s="235"/>
      <c r="KWH241" s="296"/>
      <c r="KWI241" s="296"/>
      <c r="KWJ241" s="208"/>
      <c r="KWL241" s="235"/>
      <c r="KWM241" s="235"/>
      <c r="KWN241" s="235"/>
      <c r="KWO241" s="235"/>
      <c r="KWP241" s="235"/>
      <c r="KWQ241" s="235"/>
      <c r="KWR241" s="235"/>
      <c r="KWS241" s="296"/>
      <c r="KWT241" s="296"/>
      <c r="KWU241" s="208"/>
      <c r="KWW241" s="235"/>
      <c r="KWX241" s="235"/>
      <c r="KWY241" s="235"/>
      <c r="KWZ241" s="235"/>
      <c r="KXA241" s="235"/>
      <c r="KXB241" s="235"/>
      <c r="KXC241" s="235"/>
      <c r="KXD241" s="296"/>
      <c r="KXE241" s="296"/>
      <c r="KXF241" s="208"/>
      <c r="KXH241" s="235"/>
      <c r="KXI241" s="235"/>
      <c r="KXJ241" s="235"/>
      <c r="KXK241" s="235"/>
      <c r="KXL241" s="235"/>
      <c r="KXM241" s="235"/>
      <c r="KXN241" s="235"/>
      <c r="KXO241" s="296"/>
      <c r="KXP241" s="296"/>
      <c r="KXQ241" s="208"/>
      <c r="KXS241" s="235"/>
      <c r="KXT241" s="235"/>
      <c r="KXU241" s="235"/>
      <c r="KXV241" s="235"/>
      <c r="KXW241" s="235"/>
      <c r="KXX241" s="235"/>
      <c r="KXY241" s="235"/>
      <c r="KXZ241" s="296"/>
      <c r="KYA241" s="296"/>
      <c r="KYB241" s="208"/>
      <c r="KYD241" s="235"/>
      <c r="KYE241" s="235"/>
      <c r="KYF241" s="235"/>
      <c r="KYG241" s="235"/>
      <c r="KYH241" s="235"/>
      <c r="KYI241" s="235"/>
      <c r="KYJ241" s="235"/>
      <c r="KYK241" s="296"/>
      <c r="KYL241" s="296"/>
      <c r="KYM241" s="208"/>
      <c r="KYO241" s="235"/>
      <c r="KYP241" s="235"/>
      <c r="KYQ241" s="235"/>
      <c r="KYR241" s="235"/>
      <c r="KYS241" s="235"/>
      <c r="KYT241" s="235"/>
      <c r="KYU241" s="235"/>
      <c r="KYV241" s="296"/>
      <c r="KYW241" s="296"/>
      <c r="KYX241" s="208"/>
      <c r="KYZ241" s="235"/>
      <c r="KZA241" s="235"/>
      <c r="KZB241" s="235"/>
      <c r="KZC241" s="235"/>
      <c r="KZD241" s="235"/>
      <c r="KZE241" s="235"/>
      <c r="KZF241" s="235"/>
      <c r="KZG241" s="296"/>
      <c r="KZH241" s="296"/>
      <c r="KZI241" s="208"/>
      <c r="KZK241" s="235"/>
      <c r="KZL241" s="235"/>
      <c r="KZM241" s="235"/>
      <c r="KZN241" s="235"/>
      <c r="KZO241" s="235"/>
      <c r="KZP241" s="235"/>
      <c r="KZQ241" s="235"/>
      <c r="KZR241" s="296"/>
      <c r="KZS241" s="296"/>
      <c r="KZT241" s="208"/>
      <c r="KZV241" s="235"/>
      <c r="KZW241" s="235"/>
      <c r="KZX241" s="235"/>
      <c r="KZY241" s="235"/>
      <c r="KZZ241" s="235"/>
      <c r="LAA241" s="235"/>
      <c r="LAB241" s="235"/>
      <c r="LAC241" s="296"/>
      <c r="LAD241" s="296"/>
      <c r="LAE241" s="208"/>
      <c r="LAG241" s="235"/>
      <c r="LAH241" s="235"/>
      <c r="LAI241" s="235"/>
      <c r="LAJ241" s="235"/>
      <c r="LAK241" s="235"/>
      <c r="LAL241" s="235"/>
      <c r="LAM241" s="235"/>
      <c r="LAN241" s="296"/>
      <c r="LAO241" s="296"/>
      <c r="LAP241" s="208"/>
      <c r="LAR241" s="235"/>
      <c r="LAS241" s="235"/>
      <c r="LAT241" s="235"/>
      <c r="LAU241" s="235"/>
      <c r="LAV241" s="235"/>
      <c r="LAW241" s="235"/>
      <c r="LAX241" s="235"/>
      <c r="LAY241" s="296"/>
      <c r="LAZ241" s="296"/>
      <c r="LBA241" s="208"/>
      <c r="LBC241" s="235"/>
      <c r="LBD241" s="235"/>
      <c r="LBE241" s="235"/>
      <c r="LBF241" s="235"/>
      <c r="LBG241" s="235"/>
      <c r="LBH241" s="235"/>
      <c r="LBI241" s="235"/>
      <c r="LBJ241" s="296"/>
      <c r="LBK241" s="296"/>
      <c r="LBL241" s="208"/>
      <c r="LBN241" s="235"/>
      <c r="LBO241" s="235"/>
      <c r="LBP241" s="235"/>
      <c r="LBQ241" s="235"/>
      <c r="LBR241" s="235"/>
      <c r="LBS241" s="235"/>
      <c r="LBT241" s="235"/>
      <c r="LBU241" s="296"/>
      <c r="LBV241" s="296"/>
      <c r="LBW241" s="208"/>
      <c r="LBY241" s="235"/>
      <c r="LBZ241" s="235"/>
      <c r="LCA241" s="235"/>
      <c r="LCB241" s="235"/>
      <c r="LCC241" s="235"/>
      <c r="LCD241" s="235"/>
      <c r="LCE241" s="235"/>
      <c r="LCF241" s="296"/>
      <c r="LCG241" s="296"/>
      <c r="LCH241" s="208"/>
      <c r="LCJ241" s="235"/>
      <c r="LCK241" s="235"/>
      <c r="LCL241" s="235"/>
      <c r="LCM241" s="235"/>
      <c r="LCN241" s="235"/>
      <c r="LCO241" s="235"/>
      <c r="LCP241" s="235"/>
      <c r="LCQ241" s="296"/>
      <c r="LCR241" s="296"/>
      <c r="LCS241" s="208"/>
      <c r="LCU241" s="235"/>
      <c r="LCV241" s="235"/>
      <c r="LCW241" s="235"/>
      <c r="LCX241" s="235"/>
      <c r="LCY241" s="235"/>
      <c r="LCZ241" s="235"/>
      <c r="LDA241" s="235"/>
      <c r="LDB241" s="296"/>
      <c r="LDC241" s="296"/>
      <c r="LDD241" s="208"/>
      <c r="LDF241" s="235"/>
      <c r="LDG241" s="235"/>
      <c r="LDH241" s="235"/>
      <c r="LDI241" s="235"/>
      <c r="LDJ241" s="235"/>
      <c r="LDK241" s="235"/>
      <c r="LDL241" s="235"/>
      <c r="LDM241" s="296"/>
      <c r="LDN241" s="296"/>
      <c r="LDO241" s="208"/>
      <c r="LDQ241" s="235"/>
      <c r="LDR241" s="235"/>
      <c r="LDS241" s="235"/>
      <c r="LDT241" s="235"/>
      <c r="LDU241" s="235"/>
      <c r="LDV241" s="235"/>
      <c r="LDW241" s="235"/>
      <c r="LDX241" s="296"/>
      <c r="LDY241" s="296"/>
      <c r="LDZ241" s="208"/>
      <c r="LEB241" s="235"/>
      <c r="LEC241" s="235"/>
      <c r="LED241" s="235"/>
      <c r="LEE241" s="235"/>
      <c r="LEF241" s="235"/>
      <c r="LEG241" s="235"/>
      <c r="LEH241" s="235"/>
      <c r="LEI241" s="296"/>
      <c r="LEJ241" s="296"/>
      <c r="LEK241" s="208"/>
      <c r="LEM241" s="235"/>
      <c r="LEN241" s="235"/>
      <c r="LEO241" s="235"/>
      <c r="LEP241" s="235"/>
      <c r="LEQ241" s="235"/>
      <c r="LER241" s="235"/>
      <c r="LES241" s="235"/>
      <c r="LET241" s="296"/>
      <c r="LEU241" s="296"/>
      <c r="LEV241" s="208"/>
      <c r="LEX241" s="235"/>
      <c r="LEY241" s="235"/>
      <c r="LEZ241" s="235"/>
      <c r="LFA241" s="235"/>
      <c r="LFB241" s="235"/>
      <c r="LFC241" s="235"/>
      <c r="LFD241" s="235"/>
      <c r="LFE241" s="296"/>
      <c r="LFF241" s="296"/>
      <c r="LFG241" s="208"/>
      <c r="LFI241" s="235"/>
      <c r="LFJ241" s="235"/>
      <c r="LFK241" s="235"/>
      <c r="LFL241" s="235"/>
      <c r="LFM241" s="235"/>
      <c r="LFN241" s="235"/>
      <c r="LFO241" s="235"/>
      <c r="LFP241" s="296"/>
      <c r="LFQ241" s="296"/>
      <c r="LFR241" s="208"/>
      <c r="LFT241" s="235"/>
      <c r="LFU241" s="235"/>
      <c r="LFV241" s="235"/>
      <c r="LFW241" s="235"/>
      <c r="LFX241" s="235"/>
      <c r="LFY241" s="235"/>
      <c r="LFZ241" s="235"/>
      <c r="LGA241" s="296"/>
      <c r="LGB241" s="296"/>
      <c r="LGC241" s="208"/>
      <c r="LGE241" s="235"/>
      <c r="LGF241" s="235"/>
      <c r="LGG241" s="235"/>
      <c r="LGH241" s="235"/>
      <c r="LGI241" s="235"/>
      <c r="LGJ241" s="235"/>
      <c r="LGK241" s="235"/>
      <c r="LGL241" s="296"/>
      <c r="LGM241" s="296"/>
      <c r="LGN241" s="208"/>
      <c r="LGP241" s="235"/>
      <c r="LGQ241" s="235"/>
      <c r="LGR241" s="235"/>
      <c r="LGS241" s="235"/>
      <c r="LGT241" s="235"/>
      <c r="LGU241" s="235"/>
      <c r="LGV241" s="235"/>
      <c r="LGW241" s="296"/>
      <c r="LGX241" s="296"/>
      <c r="LGY241" s="208"/>
      <c r="LHA241" s="235"/>
      <c r="LHB241" s="235"/>
      <c r="LHC241" s="235"/>
      <c r="LHD241" s="235"/>
      <c r="LHE241" s="235"/>
      <c r="LHF241" s="235"/>
      <c r="LHG241" s="235"/>
      <c r="LHH241" s="296"/>
      <c r="LHI241" s="296"/>
      <c r="LHJ241" s="208"/>
      <c r="LHL241" s="235"/>
      <c r="LHM241" s="235"/>
      <c r="LHN241" s="235"/>
      <c r="LHO241" s="235"/>
      <c r="LHP241" s="235"/>
      <c r="LHQ241" s="235"/>
      <c r="LHR241" s="235"/>
      <c r="LHS241" s="296"/>
      <c r="LHT241" s="296"/>
      <c r="LHU241" s="208"/>
      <c r="LHW241" s="235"/>
      <c r="LHX241" s="235"/>
      <c r="LHY241" s="235"/>
      <c r="LHZ241" s="235"/>
      <c r="LIA241" s="235"/>
      <c r="LIB241" s="235"/>
      <c r="LIC241" s="235"/>
      <c r="LID241" s="296"/>
      <c r="LIE241" s="296"/>
      <c r="LIF241" s="208"/>
      <c r="LIH241" s="235"/>
      <c r="LII241" s="235"/>
      <c r="LIJ241" s="235"/>
      <c r="LIK241" s="235"/>
      <c r="LIL241" s="235"/>
      <c r="LIM241" s="235"/>
      <c r="LIN241" s="235"/>
      <c r="LIO241" s="296"/>
      <c r="LIP241" s="296"/>
      <c r="LIQ241" s="208"/>
      <c r="LIS241" s="235"/>
      <c r="LIT241" s="235"/>
      <c r="LIU241" s="235"/>
      <c r="LIV241" s="235"/>
      <c r="LIW241" s="235"/>
      <c r="LIX241" s="235"/>
      <c r="LIY241" s="235"/>
      <c r="LIZ241" s="296"/>
      <c r="LJA241" s="296"/>
      <c r="LJB241" s="208"/>
      <c r="LJD241" s="235"/>
      <c r="LJE241" s="235"/>
      <c r="LJF241" s="235"/>
      <c r="LJG241" s="235"/>
      <c r="LJH241" s="235"/>
      <c r="LJI241" s="235"/>
      <c r="LJJ241" s="235"/>
      <c r="LJK241" s="296"/>
      <c r="LJL241" s="296"/>
      <c r="LJM241" s="208"/>
      <c r="LJO241" s="235"/>
      <c r="LJP241" s="235"/>
      <c r="LJQ241" s="235"/>
      <c r="LJR241" s="235"/>
      <c r="LJS241" s="235"/>
      <c r="LJT241" s="235"/>
      <c r="LJU241" s="235"/>
      <c r="LJV241" s="296"/>
      <c r="LJW241" s="296"/>
      <c r="LJX241" s="208"/>
      <c r="LJZ241" s="235"/>
      <c r="LKA241" s="235"/>
      <c r="LKB241" s="235"/>
      <c r="LKC241" s="235"/>
      <c r="LKD241" s="235"/>
      <c r="LKE241" s="235"/>
      <c r="LKF241" s="235"/>
      <c r="LKG241" s="296"/>
      <c r="LKH241" s="296"/>
      <c r="LKI241" s="208"/>
      <c r="LKK241" s="235"/>
      <c r="LKL241" s="235"/>
      <c r="LKM241" s="235"/>
      <c r="LKN241" s="235"/>
      <c r="LKO241" s="235"/>
      <c r="LKP241" s="235"/>
      <c r="LKQ241" s="235"/>
      <c r="LKR241" s="296"/>
      <c r="LKS241" s="296"/>
      <c r="LKT241" s="208"/>
      <c r="LKV241" s="235"/>
      <c r="LKW241" s="235"/>
      <c r="LKX241" s="235"/>
      <c r="LKY241" s="235"/>
      <c r="LKZ241" s="235"/>
      <c r="LLA241" s="235"/>
      <c r="LLB241" s="235"/>
      <c r="LLC241" s="296"/>
      <c r="LLD241" s="296"/>
      <c r="LLE241" s="208"/>
      <c r="LLG241" s="235"/>
      <c r="LLH241" s="235"/>
      <c r="LLI241" s="235"/>
      <c r="LLJ241" s="235"/>
      <c r="LLK241" s="235"/>
      <c r="LLL241" s="235"/>
      <c r="LLM241" s="235"/>
      <c r="LLN241" s="296"/>
      <c r="LLO241" s="296"/>
      <c r="LLP241" s="208"/>
      <c r="LLR241" s="235"/>
      <c r="LLS241" s="235"/>
      <c r="LLT241" s="235"/>
      <c r="LLU241" s="235"/>
      <c r="LLV241" s="235"/>
      <c r="LLW241" s="235"/>
      <c r="LLX241" s="235"/>
      <c r="LLY241" s="296"/>
      <c r="LLZ241" s="296"/>
      <c r="LMA241" s="208"/>
      <c r="LMC241" s="235"/>
      <c r="LMD241" s="235"/>
      <c r="LME241" s="235"/>
      <c r="LMF241" s="235"/>
      <c r="LMG241" s="235"/>
      <c r="LMH241" s="235"/>
      <c r="LMI241" s="235"/>
      <c r="LMJ241" s="296"/>
      <c r="LMK241" s="296"/>
      <c r="LML241" s="208"/>
      <c r="LMN241" s="235"/>
      <c r="LMO241" s="235"/>
      <c r="LMP241" s="235"/>
      <c r="LMQ241" s="235"/>
      <c r="LMR241" s="235"/>
      <c r="LMS241" s="235"/>
      <c r="LMT241" s="235"/>
      <c r="LMU241" s="296"/>
      <c r="LMV241" s="296"/>
      <c r="LMW241" s="208"/>
      <c r="LMY241" s="235"/>
      <c r="LMZ241" s="235"/>
      <c r="LNA241" s="235"/>
      <c r="LNB241" s="235"/>
      <c r="LNC241" s="235"/>
      <c r="LND241" s="235"/>
      <c r="LNE241" s="235"/>
      <c r="LNF241" s="296"/>
      <c r="LNG241" s="296"/>
      <c r="LNH241" s="208"/>
      <c r="LNJ241" s="235"/>
      <c r="LNK241" s="235"/>
      <c r="LNL241" s="235"/>
      <c r="LNM241" s="235"/>
      <c r="LNN241" s="235"/>
      <c r="LNO241" s="235"/>
      <c r="LNP241" s="235"/>
      <c r="LNQ241" s="296"/>
      <c r="LNR241" s="296"/>
      <c r="LNS241" s="208"/>
      <c r="LNU241" s="235"/>
      <c r="LNV241" s="235"/>
      <c r="LNW241" s="235"/>
      <c r="LNX241" s="235"/>
      <c r="LNY241" s="235"/>
      <c r="LNZ241" s="235"/>
      <c r="LOA241" s="235"/>
      <c r="LOB241" s="296"/>
      <c r="LOC241" s="296"/>
      <c r="LOD241" s="208"/>
      <c r="LOF241" s="235"/>
      <c r="LOG241" s="235"/>
      <c r="LOH241" s="235"/>
      <c r="LOI241" s="235"/>
      <c r="LOJ241" s="235"/>
      <c r="LOK241" s="235"/>
      <c r="LOL241" s="235"/>
      <c r="LOM241" s="296"/>
      <c r="LON241" s="296"/>
      <c r="LOO241" s="208"/>
      <c r="LOQ241" s="235"/>
      <c r="LOR241" s="235"/>
      <c r="LOS241" s="235"/>
      <c r="LOT241" s="235"/>
      <c r="LOU241" s="235"/>
      <c r="LOV241" s="235"/>
      <c r="LOW241" s="235"/>
      <c r="LOX241" s="296"/>
      <c r="LOY241" s="296"/>
      <c r="LOZ241" s="208"/>
      <c r="LPB241" s="235"/>
      <c r="LPC241" s="235"/>
      <c r="LPD241" s="235"/>
      <c r="LPE241" s="235"/>
      <c r="LPF241" s="235"/>
      <c r="LPG241" s="235"/>
      <c r="LPH241" s="235"/>
      <c r="LPI241" s="296"/>
      <c r="LPJ241" s="296"/>
      <c r="LPK241" s="208"/>
      <c r="LPM241" s="235"/>
      <c r="LPN241" s="235"/>
      <c r="LPO241" s="235"/>
      <c r="LPP241" s="235"/>
      <c r="LPQ241" s="235"/>
      <c r="LPR241" s="235"/>
      <c r="LPS241" s="235"/>
      <c r="LPT241" s="296"/>
      <c r="LPU241" s="296"/>
      <c r="LPV241" s="208"/>
      <c r="LPX241" s="235"/>
      <c r="LPY241" s="235"/>
      <c r="LPZ241" s="235"/>
      <c r="LQA241" s="235"/>
      <c r="LQB241" s="235"/>
      <c r="LQC241" s="235"/>
      <c r="LQD241" s="235"/>
      <c r="LQE241" s="296"/>
      <c r="LQF241" s="296"/>
      <c r="LQG241" s="208"/>
      <c r="LQI241" s="235"/>
      <c r="LQJ241" s="235"/>
      <c r="LQK241" s="235"/>
      <c r="LQL241" s="235"/>
      <c r="LQM241" s="235"/>
      <c r="LQN241" s="235"/>
      <c r="LQO241" s="235"/>
      <c r="LQP241" s="296"/>
      <c r="LQQ241" s="296"/>
      <c r="LQR241" s="208"/>
      <c r="LQT241" s="235"/>
      <c r="LQU241" s="235"/>
      <c r="LQV241" s="235"/>
      <c r="LQW241" s="235"/>
      <c r="LQX241" s="235"/>
      <c r="LQY241" s="235"/>
      <c r="LQZ241" s="235"/>
      <c r="LRA241" s="296"/>
      <c r="LRB241" s="296"/>
      <c r="LRC241" s="208"/>
      <c r="LRE241" s="235"/>
      <c r="LRF241" s="235"/>
      <c r="LRG241" s="235"/>
      <c r="LRH241" s="235"/>
      <c r="LRI241" s="235"/>
      <c r="LRJ241" s="235"/>
      <c r="LRK241" s="235"/>
      <c r="LRL241" s="296"/>
      <c r="LRM241" s="296"/>
      <c r="LRN241" s="208"/>
      <c r="LRP241" s="235"/>
      <c r="LRQ241" s="235"/>
      <c r="LRR241" s="235"/>
      <c r="LRS241" s="235"/>
      <c r="LRT241" s="235"/>
      <c r="LRU241" s="235"/>
      <c r="LRV241" s="235"/>
      <c r="LRW241" s="296"/>
      <c r="LRX241" s="296"/>
      <c r="LRY241" s="208"/>
      <c r="LSA241" s="235"/>
      <c r="LSB241" s="235"/>
      <c r="LSC241" s="235"/>
      <c r="LSD241" s="235"/>
      <c r="LSE241" s="235"/>
      <c r="LSF241" s="235"/>
      <c r="LSG241" s="235"/>
      <c r="LSH241" s="296"/>
      <c r="LSI241" s="296"/>
      <c r="LSJ241" s="208"/>
      <c r="LSL241" s="235"/>
      <c r="LSM241" s="235"/>
      <c r="LSN241" s="235"/>
      <c r="LSO241" s="235"/>
      <c r="LSP241" s="235"/>
      <c r="LSQ241" s="235"/>
      <c r="LSR241" s="235"/>
      <c r="LSS241" s="296"/>
      <c r="LST241" s="296"/>
      <c r="LSU241" s="208"/>
      <c r="LSW241" s="235"/>
      <c r="LSX241" s="235"/>
      <c r="LSY241" s="235"/>
      <c r="LSZ241" s="235"/>
      <c r="LTA241" s="235"/>
      <c r="LTB241" s="235"/>
      <c r="LTC241" s="235"/>
      <c r="LTD241" s="296"/>
      <c r="LTE241" s="296"/>
      <c r="LTF241" s="208"/>
      <c r="LTH241" s="235"/>
      <c r="LTI241" s="235"/>
      <c r="LTJ241" s="235"/>
      <c r="LTK241" s="235"/>
      <c r="LTL241" s="235"/>
      <c r="LTM241" s="235"/>
      <c r="LTN241" s="235"/>
      <c r="LTO241" s="296"/>
      <c r="LTP241" s="296"/>
      <c r="LTQ241" s="208"/>
      <c r="LTS241" s="235"/>
      <c r="LTT241" s="235"/>
      <c r="LTU241" s="235"/>
      <c r="LTV241" s="235"/>
      <c r="LTW241" s="235"/>
      <c r="LTX241" s="235"/>
      <c r="LTY241" s="235"/>
      <c r="LTZ241" s="296"/>
      <c r="LUA241" s="296"/>
      <c r="LUB241" s="208"/>
      <c r="LUD241" s="235"/>
      <c r="LUE241" s="235"/>
      <c r="LUF241" s="235"/>
      <c r="LUG241" s="235"/>
      <c r="LUH241" s="235"/>
      <c r="LUI241" s="235"/>
      <c r="LUJ241" s="235"/>
      <c r="LUK241" s="296"/>
      <c r="LUL241" s="296"/>
      <c r="LUM241" s="208"/>
      <c r="LUO241" s="235"/>
      <c r="LUP241" s="235"/>
      <c r="LUQ241" s="235"/>
      <c r="LUR241" s="235"/>
      <c r="LUS241" s="235"/>
      <c r="LUT241" s="235"/>
      <c r="LUU241" s="235"/>
      <c r="LUV241" s="296"/>
      <c r="LUW241" s="296"/>
      <c r="LUX241" s="208"/>
      <c r="LUZ241" s="235"/>
      <c r="LVA241" s="235"/>
      <c r="LVB241" s="235"/>
      <c r="LVC241" s="235"/>
      <c r="LVD241" s="235"/>
      <c r="LVE241" s="235"/>
      <c r="LVF241" s="235"/>
      <c r="LVG241" s="296"/>
      <c r="LVH241" s="296"/>
      <c r="LVI241" s="208"/>
      <c r="LVK241" s="235"/>
      <c r="LVL241" s="235"/>
      <c r="LVM241" s="235"/>
      <c r="LVN241" s="235"/>
      <c r="LVO241" s="235"/>
      <c r="LVP241" s="235"/>
      <c r="LVQ241" s="235"/>
      <c r="LVR241" s="296"/>
      <c r="LVS241" s="296"/>
      <c r="LVT241" s="208"/>
      <c r="LVV241" s="235"/>
      <c r="LVW241" s="235"/>
      <c r="LVX241" s="235"/>
      <c r="LVY241" s="235"/>
      <c r="LVZ241" s="235"/>
      <c r="LWA241" s="235"/>
      <c r="LWB241" s="235"/>
      <c r="LWC241" s="296"/>
      <c r="LWD241" s="296"/>
      <c r="LWE241" s="208"/>
      <c r="LWG241" s="235"/>
      <c r="LWH241" s="235"/>
      <c r="LWI241" s="235"/>
      <c r="LWJ241" s="235"/>
      <c r="LWK241" s="235"/>
      <c r="LWL241" s="235"/>
      <c r="LWM241" s="235"/>
      <c r="LWN241" s="296"/>
      <c r="LWO241" s="296"/>
      <c r="LWP241" s="208"/>
      <c r="LWR241" s="235"/>
      <c r="LWS241" s="235"/>
      <c r="LWT241" s="235"/>
      <c r="LWU241" s="235"/>
      <c r="LWV241" s="235"/>
      <c r="LWW241" s="235"/>
      <c r="LWX241" s="235"/>
      <c r="LWY241" s="296"/>
      <c r="LWZ241" s="296"/>
      <c r="LXA241" s="208"/>
      <c r="LXC241" s="235"/>
      <c r="LXD241" s="235"/>
      <c r="LXE241" s="235"/>
      <c r="LXF241" s="235"/>
      <c r="LXG241" s="235"/>
      <c r="LXH241" s="235"/>
      <c r="LXI241" s="235"/>
      <c r="LXJ241" s="296"/>
      <c r="LXK241" s="296"/>
      <c r="LXL241" s="208"/>
      <c r="LXN241" s="235"/>
      <c r="LXO241" s="235"/>
      <c r="LXP241" s="235"/>
      <c r="LXQ241" s="235"/>
      <c r="LXR241" s="235"/>
      <c r="LXS241" s="235"/>
      <c r="LXT241" s="235"/>
      <c r="LXU241" s="296"/>
      <c r="LXV241" s="296"/>
      <c r="LXW241" s="208"/>
      <c r="LXY241" s="235"/>
      <c r="LXZ241" s="235"/>
      <c r="LYA241" s="235"/>
      <c r="LYB241" s="235"/>
      <c r="LYC241" s="235"/>
      <c r="LYD241" s="235"/>
      <c r="LYE241" s="235"/>
      <c r="LYF241" s="296"/>
      <c r="LYG241" s="296"/>
      <c r="LYH241" s="208"/>
      <c r="LYJ241" s="235"/>
      <c r="LYK241" s="235"/>
      <c r="LYL241" s="235"/>
      <c r="LYM241" s="235"/>
      <c r="LYN241" s="235"/>
      <c r="LYO241" s="235"/>
      <c r="LYP241" s="235"/>
      <c r="LYQ241" s="296"/>
      <c r="LYR241" s="296"/>
      <c r="LYS241" s="208"/>
      <c r="LYU241" s="235"/>
      <c r="LYV241" s="235"/>
      <c r="LYW241" s="235"/>
      <c r="LYX241" s="235"/>
      <c r="LYY241" s="235"/>
      <c r="LYZ241" s="235"/>
      <c r="LZA241" s="235"/>
      <c r="LZB241" s="296"/>
      <c r="LZC241" s="296"/>
      <c r="LZD241" s="208"/>
      <c r="LZF241" s="235"/>
      <c r="LZG241" s="235"/>
      <c r="LZH241" s="235"/>
      <c r="LZI241" s="235"/>
      <c r="LZJ241" s="235"/>
      <c r="LZK241" s="235"/>
      <c r="LZL241" s="235"/>
      <c r="LZM241" s="296"/>
      <c r="LZN241" s="296"/>
      <c r="LZO241" s="208"/>
      <c r="LZQ241" s="235"/>
      <c r="LZR241" s="235"/>
      <c r="LZS241" s="235"/>
      <c r="LZT241" s="235"/>
      <c r="LZU241" s="235"/>
      <c r="LZV241" s="235"/>
      <c r="LZW241" s="235"/>
      <c r="LZX241" s="296"/>
      <c r="LZY241" s="296"/>
      <c r="LZZ241" s="208"/>
      <c r="MAB241" s="235"/>
      <c r="MAC241" s="235"/>
      <c r="MAD241" s="235"/>
      <c r="MAE241" s="235"/>
      <c r="MAF241" s="235"/>
      <c r="MAG241" s="235"/>
      <c r="MAH241" s="235"/>
      <c r="MAI241" s="296"/>
      <c r="MAJ241" s="296"/>
      <c r="MAK241" s="208"/>
      <c r="MAM241" s="235"/>
      <c r="MAN241" s="235"/>
      <c r="MAO241" s="235"/>
      <c r="MAP241" s="235"/>
      <c r="MAQ241" s="235"/>
      <c r="MAR241" s="235"/>
      <c r="MAS241" s="235"/>
      <c r="MAT241" s="296"/>
      <c r="MAU241" s="296"/>
      <c r="MAV241" s="208"/>
      <c r="MAX241" s="235"/>
      <c r="MAY241" s="235"/>
      <c r="MAZ241" s="235"/>
      <c r="MBA241" s="235"/>
      <c r="MBB241" s="235"/>
      <c r="MBC241" s="235"/>
      <c r="MBD241" s="235"/>
      <c r="MBE241" s="296"/>
      <c r="MBF241" s="296"/>
      <c r="MBG241" s="208"/>
      <c r="MBI241" s="235"/>
      <c r="MBJ241" s="235"/>
      <c r="MBK241" s="235"/>
      <c r="MBL241" s="235"/>
      <c r="MBM241" s="235"/>
      <c r="MBN241" s="235"/>
      <c r="MBO241" s="235"/>
      <c r="MBP241" s="296"/>
      <c r="MBQ241" s="296"/>
      <c r="MBR241" s="208"/>
      <c r="MBT241" s="235"/>
      <c r="MBU241" s="235"/>
      <c r="MBV241" s="235"/>
      <c r="MBW241" s="235"/>
      <c r="MBX241" s="235"/>
      <c r="MBY241" s="235"/>
      <c r="MBZ241" s="235"/>
      <c r="MCA241" s="296"/>
      <c r="MCB241" s="296"/>
      <c r="MCC241" s="208"/>
      <c r="MCE241" s="235"/>
      <c r="MCF241" s="235"/>
      <c r="MCG241" s="235"/>
      <c r="MCH241" s="235"/>
      <c r="MCI241" s="235"/>
      <c r="MCJ241" s="235"/>
      <c r="MCK241" s="235"/>
      <c r="MCL241" s="296"/>
      <c r="MCM241" s="296"/>
      <c r="MCN241" s="208"/>
      <c r="MCP241" s="235"/>
      <c r="MCQ241" s="235"/>
      <c r="MCR241" s="235"/>
      <c r="MCS241" s="235"/>
      <c r="MCT241" s="235"/>
      <c r="MCU241" s="235"/>
      <c r="MCV241" s="235"/>
      <c r="MCW241" s="296"/>
      <c r="MCX241" s="296"/>
      <c r="MCY241" s="208"/>
      <c r="MDA241" s="235"/>
      <c r="MDB241" s="235"/>
      <c r="MDC241" s="235"/>
      <c r="MDD241" s="235"/>
      <c r="MDE241" s="235"/>
      <c r="MDF241" s="235"/>
      <c r="MDG241" s="235"/>
      <c r="MDH241" s="296"/>
      <c r="MDI241" s="296"/>
      <c r="MDJ241" s="208"/>
      <c r="MDL241" s="235"/>
      <c r="MDM241" s="235"/>
      <c r="MDN241" s="235"/>
      <c r="MDO241" s="235"/>
      <c r="MDP241" s="235"/>
      <c r="MDQ241" s="235"/>
      <c r="MDR241" s="235"/>
      <c r="MDS241" s="296"/>
      <c r="MDT241" s="296"/>
      <c r="MDU241" s="208"/>
      <c r="MDW241" s="235"/>
      <c r="MDX241" s="235"/>
      <c r="MDY241" s="235"/>
      <c r="MDZ241" s="235"/>
      <c r="MEA241" s="235"/>
      <c r="MEB241" s="235"/>
      <c r="MEC241" s="235"/>
      <c r="MED241" s="296"/>
      <c r="MEE241" s="296"/>
      <c r="MEF241" s="208"/>
      <c r="MEH241" s="235"/>
      <c r="MEI241" s="235"/>
      <c r="MEJ241" s="235"/>
      <c r="MEK241" s="235"/>
      <c r="MEL241" s="235"/>
      <c r="MEM241" s="235"/>
      <c r="MEN241" s="235"/>
      <c r="MEO241" s="296"/>
      <c r="MEP241" s="296"/>
      <c r="MEQ241" s="208"/>
      <c r="MES241" s="235"/>
      <c r="MET241" s="235"/>
      <c r="MEU241" s="235"/>
      <c r="MEV241" s="235"/>
      <c r="MEW241" s="235"/>
      <c r="MEX241" s="235"/>
      <c r="MEY241" s="235"/>
      <c r="MEZ241" s="296"/>
      <c r="MFA241" s="296"/>
      <c r="MFB241" s="208"/>
      <c r="MFD241" s="235"/>
      <c r="MFE241" s="235"/>
      <c r="MFF241" s="235"/>
      <c r="MFG241" s="235"/>
      <c r="MFH241" s="235"/>
      <c r="MFI241" s="235"/>
      <c r="MFJ241" s="235"/>
      <c r="MFK241" s="296"/>
      <c r="MFL241" s="296"/>
      <c r="MFM241" s="208"/>
      <c r="MFO241" s="235"/>
      <c r="MFP241" s="235"/>
      <c r="MFQ241" s="235"/>
      <c r="MFR241" s="235"/>
      <c r="MFS241" s="235"/>
      <c r="MFT241" s="235"/>
      <c r="MFU241" s="235"/>
      <c r="MFV241" s="296"/>
      <c r="MFW241" s="296"/>
      <c r="MFX241" s="208"/>
      <c r="MFZ241" s="235"/>
      <c r="MGA241" s="235"/>
      <c r="MGB241" s="235"/>
      <c r="MGC241" s="235"/>
      <c r="MGD241" s="235"/>
      <c r="MGE241" s="235"/>
      <c r="MGF241" s="235"/>
      <c r="MGG241" s="296"/>
      <c r="MGH241" s="296"/>
      <c r="MGI241" s="208"/>
      <c r="MGK241" s="235"/>
      <c r="MGL241" s="235"/>
      <c r="MGM241" s="235"/>
      <c r="MGN241" s="235"/>
      <c r="MGO241" s="235"/>
      <c r="MGP241" s="235"/>
      <c r="MGQ241" s="235"/>
      <c r="MGR241" s="296"/>
      <c r="MGS241" s="296"/>
      <c r="MGT241" s="208"/>
      <c r="MGV241" s="235"/>
      <c r="MGW241" s="235"/>
      <c r="MGX241" s="235"/>
      <c r="MGY241" s="235"/>
      <c r="MGZ241" s="235"/>
      <c r="MHA241" s="235"/>
      <c r="MHB241" s="235"/>
      <c r="MHC241" s="296"/>
      <c r="MHD241" s="296"/>
      <c r="MHE241" s="208"/>
      <c r="MHG241" s="235"/>
      <c r="MHH241" s="235"/>
      <c r="MHI241" s="235"/>
      <c r="MHJ241" s="235"/>
      <c r="MHK241" s="235"/>
      <c r="MHL241" s="235"/>
      <c r="MHM241" s="235"/>
      <c r="MHN241" s="296"/>
      <c r="MHO241" s="296"/>
      <c r="MHP241" s="208"/>
      <c r="MHR241" s="235"/>
      <c r="MHS241" s="235"/>
      <c r="MHT241" s="235"/>
      <c r="MHU241" s="235"/>
      <c r="MHV241" s="235"/>
      <c r="MHW241" s="235"/>
      <c r="MHX241" s="235"/>
      <c r="MHY241" s="296"/>
      <c r="MHZ241" s="296"/>
      <c r="MIA241" s="208"/>
      <c r="MIC241" s="235"/>
      <c r="MID241" s="235"/>
      <c r="MIE241" s="235"/>
      <c r="MIF241" s="235"/>
      <c r="MIG241" s="235"/>
      <c r="MIH241" s="235"/>
      <c r="MII241" s="235"/>
      <c r="MIJ241" s="296"/>
      <c r="MIK241" s="296"/>
      <c r="MIL241" s="208"/>
      <c r="MIN241" s="235"/>
      <c r="MIO241" s="235"/>
      <c r="MIP241" s="235"/>
      <c r="MIQ241" s="235"/>
      <c r="MIR241" s="235"/>
      <c r="MIS241" s="235"/>
      <c r="MIT241" s="235"/>
      <c r="MIU241" s="296"/>
      <c r="MIV241" s="296"/>
      <c r="MIW241" s="208"/>
      <c r="MIY241" s="235"/>
      <c r="MIZ241" s="235"/>
      <c r="MJA241" s="235"/>
      <c r="MJB241" s="235"/>
      <c r="MJC241" s="235"/>
      <c r="MJD241" s="235"/>
      <c r="MJE241" s="235"/>
      <c r="MJF241" s="296"/>
      <c r="MJG241" s="296"/>
      <c r="MJH241" s="208"/>
      <c r="MJJ241" s="235"/>
      <c r="MJK241" s="235"/>
      <c r="MJL241" s="235"/>
      <c r="MJM241" s="235"/>
      <c r="MJN241" s="235"/>
      <c r="MJO241" s="235"/>
      <c r="MJP241" s="235"/>
      <c r="MJQ241" s="296"/>
      <c r="MJR241" s="296"/>
      <c r="MJS241" s="208"/>
      <c r="MJU241" s="235"/>
      <c r="MJV241" s="235"/>
      <c r="MJW241" s="235"/>
      <c r="MJX241" s="235"/>
      <c r="MJY241" s="235"/>
      <c r="MJZ241" s="235"/>
      <c r="MKA241" s="235"/>
      <c r="MKB241" s="296"/>
      <c r="MKC241" s="296"/>
      <c r="MKD241" s="208"/>
      <c r="MKF241" s="235"/>
      <c r="MKG241" s="235"/>
      <c r="MKH241" s="235"/>
      <c r="MKI241" s="235"/>
      <c r="MKJ241" s="235"/>
      <c r="MKK241" s="235"/>
      <c r="MKL241" s="235"/>
      <c r="MKM241" s="296"/>
      <c r="MKN241" s="296"/>
      <c r="MKO241" s="208"/>
      <c r="MKQ241" s="235"/>
      <c r="MKR241" s="235"/>
      <c r="MKS241" s="235"/>
      <c r="MKT241" s="235"/>
      <c r="MKU241" s="235"/>
      <c r="MKV241" s="235"/>
      <c r="MKW241" s="235"/>
      <c r="MKX241" s="296"/>
      <c r="MKY241" s="296"/>
      <c r="MKZ241" s="208"/>
      <c r="MLB241" s="235"/>
      <c r="MLC241" s="235"/>
      <c r="MLD241" s="235"/>
      <c r="MLE241" s="235"/>
      <c r="MLF241" s="235"/>
      <c r="MLG241" s="235"/>
      <c r="MLH241" s="235"/>
      <c r="MLI241" s="296"/>
      <c r="MLJ241" s="296"/>
      <c r="MLK241" s="208"/>
      <c r="MLM241" s="235"/>
      <c r="MLN241" s="235"/>
      <c r="MLO241" s="235"/>
      <c r="MLP241" s="235"/>
      <c r="MLQ241" s="235"/>
      <c r="MLR241" s="235"/>
      <c r="MLS241" s="235"/>
      <c r="MLT241" s="296"/>
      <c r="MLU241" s="296"/>
      <c r="MLV241" s="208"/>
      <c r="MLX241" s="235"/>
      <c r="MLY241" s="235"/>
      <c r="MLZ241" s="235"/>
      <c r="MMA241" s="235"/>
      <c r="MMB241" s="235"/>
      <c r="MMC241" s="235"/>
      <c r="MMD241" s="235"/>
      <c r="MME241" s="296"/>
      <c r="MMF241" s="296"/>
      <c r="MMG241" s="208"/>
      <c r="MMI241" s="235"/>
      <c r="MMJ241" s="235"/>
      <c r="MMK241" s="235"/>
      <c r="MML241" s="235"/>
      <c r="MMM241" s="235"/>
      <c r="MMN241" s="235"/>
      <c r="MMO241" s="235"/>
      <c r="MMP241" s="296"/>
      <c r="MMQ241" s="296"/>
      <c r="MMR241" s="208"/>
      <c r="MMT241" s="235"/>
      <c r="MMU241" s="235"/>
      <c r="MMV241" s="235"/>
      <c r="MMW241" s="235"/>
      <c r="MMX241" s="235"/>
      <c r="MMY241" s="235"/>
      <c r="MMZ241" s="235"/>
      <c r="MNA241" s="296"/>
      <c r="MNB241" s="296"/>
      <c r="MNC241" s="208"/>
      <c r="MNE241" s="235"/>
      <c r="MNF241" s="235"/>
      <c r="MNG241" s="235"/>
      <c r="MNH241" s="235"/>
      <c r="MNI241" s="235"/>
      <c r="MNJ241" s="235"/>
      <c r="MNK241" s="235"/>
      <c r="MNL241" s="296"/>
      <c r="MNM241" s="296"/>
      <c r="MNN241" s="208"/>
      <c r="MNP241" s="235"/>
      <c r="MNQ241" s="235"/>
      <c r="MNR241" s="235"/>
      <c r="MNS241" s="235"/>
      <c r="MNT241" s="235"/>
      <c r="MNU241" s="235"/>
      <c r="MNV241" s="235"/>
      <c r="MNW241" s="296"/>
      <c r="MNX241" s="296"/>
      <c r="MNY241" s="208"/>
      <c r="MOA241" s="235"/>
      <c r="MOB241" s="235"/>
      <c r="MOC241" s="235"/>
      <c r="MOD241" s="235"/>
      <c r="MOE241" s="235"/>
      <c r="MOF241" s="235"/>
      <c r="MOG241" s="235"/>
      <c r="MOH241" s="296"/>
      <c r="MOI241" s="296"/>
      <c r="MOJ241" s="208"/>
      <c r="MOL241" s="235"/>
      <c r="MOM241" s="235"/>
      <c r="MON241" s="235"/>
      <c r="MOO241" s="235"/>
      <c r="MOP241" s="235"/>
      <c r="MOQ241" s="235"/>
      <c r="MOR241" s="235"/>
      <c r="MOS241" s="296"/>
      <c r="MOT241" s="296"/>
      <c r="MOU241" s="208"/>
      <c r="MOW241" s="235"/>
      <c r="MOX241" s="235"/>
      <c r="MOY241" s="235"/>
      <c r="MOZ241" s="235"/>
      <c r="MPA241" s="235"/>
      <c r="MPB241" s="235"/>
      <c r="MPC241" s="235"/>
      <c r="MPD241" s="296"/>
      <c r="MPE241" s="296"/>
      <c r="MPF241" s="208"/>
      <c r="MPH241" s="235"/>
      <c r="MPI241" s="235"/>
      <c r="MPJ241" s="235"/>
      <c r="MPK241" s="235"/>
      <c r="MPL241" s="235"/>
      <c r="MPM241" s="235"/>
      <c r="MPN241" s="235"/>
      <c r="MPO241" s="296"/>
      <c r="MPP241" s="296"/>
      <c r="MPQ241" s="208"/>
      <c r="MPS241" s="235"/>
      <c r="MPT241" s="235"/>
      <c r="MPU241" s="235"/>
      <c r="MPV241" s="235"/>
      <c r="MPW241" s="235"/>
      <c r="MPX241" s="235"/>
      <c r="MPY241" s="235"/>
      <c r="MPZ241" s="296"/>
      <c r="MQA241" s="296"/>
      <c r="MQB241" s="208"/>
      <c r="MQD241" s="235"/>
      <c r="MQE241" s="235"/>
      <c r="MQF241" s="235"/>
      <c r="MQG241" s="235"/>
      <c r="MQH241" s="235"/>
      <c r="MQI241" s="235"/>
      <c r="MQJ241" s="235"/>
      <c r="MQK241" s="296"/>
      <c r="MQL241" s="296"/>
      <c r="MQM241" s="208"/>
      <c r="MQO241" s="235"/>
      <c r="MQP241" s="235"/>
      <c r="MQQ241" s="235"/>
      <c r="MQR241" s="235"/>
      <c r="MQS241" s="235"/>
      <c r="MQT241" s="235"/>
      <c r="MQU241" s="235"/>
      <c r="MQV241" s="296"/>
      <c r="MQW241" s="296"/>
      <c r="MQX241" s="208"/>
      <c r="MQZ241" s="235"/>
      <c r="MRA241" s="235"/>
      <c r="MRB241" s="235"/>
      <c r="MRC241" s="235"/>
      <c r="MRD241" s="235"/>
      <c r="MRE241" s="235"/>
      <c r="MRF241" s="235"/>
      <c r="MRG241" s="296"/>
      <c r="MRH241" s="296"/>
      <c r="MRI241" s="208"/>
      <c r="MRK241" s="235"/>
      <c r="MRL241" s="235"/>
      <c r="MRM241" s="235"/>
      <c r="MRN241" s="235"/>
      <c r="MRO241" s="235"/>
      <c r="MRP241" s="235"/>
      <c r="MRQ241" s="235"/>
      <c r="MRR241" s="296"/>
      <c r="MRS241" s="296"/>
      <c r="MRT241" s="208"/>
      <c r="MRV241" s="235"/>
      <c r="MRW241" s="235"/>
      <c r="MRX241" s="235"/>
      <c r="MRY241" s="235"/>
      <c r="MRZ241" s="235"/>
      <c r="MSA241" s="235"/>
      <c r="MSB241" s="235"/>
      <c r="MSC241" s="296"/>
      <c r="MSD241" s="296"/>
      <c r="MSE241" s="208"/>
      <c r="MSG241" s="235"/>
      <c r="MSH241" s="235"/>
      <c r="MSI241" s="235"/>
      <c r="MSJ241" s="235"/>
      <c r="MSK241" s="235"/>
      <c r="MSL241" s="235"/>
      <c r="MSM241" s="235"/>
      <c r="MSN241" s="296"/>
      <c r="MSO241" s="296"/>
      <c r="MSP241" s="208"/>
      <c r="MSR241" s="235"/>
      <c r="MSS241" s="235"/>
      <c r="MST241" s="235"/>
      <c r="MSU241" s="235"/>
      <c r="MSV241" s="235"/>
      <c r="MSW241" s="235"/>
      <c r="MSX241" s="235"/>
      <c r="MSY241" s="296"/>
      <c r="MSZ241" s="296"/>
      <c r="MTA241" s="208"/>
      <c r="MTC241" s="235"/>
      <c r="MTD241" s="235"/>
      <c r="MTE241" s="235"/>
      <c r="MTF241" s="235"/>
      <c r="MTG241" s="235"/>
      <c r="MTH241" s="235"/>
      <c r="MTI241" s="235"/>
      <c r="MTJ241" s="296"/>
      <c r="MTK241" s="296"/>
      <c r="MTL241" s="208"/>
      <c r="MTN241" s="235"/>
      <c r="MTO241" s="235"/>
      <c r="MTP241" s="235"/>
      <c r="MTQ241" s="235"/>
      <c r="MTR241" s="235"/>
      <c r="MTS241" s="235"/>
      <c r="MTT241" s="235"/>
      <c r="MTU241" s="296"/>
      <c r="MTV241" s="296"/>
      <c r="MTW241" s="208"/>
      <c r="MTY241" s="235"/>
      <c r="MTZ241" s="235"/>
      <c r="MUA241" s="235"/>
      <c r="MUB241" s="235"/>
      <c r="MUC241" s="235"/>
      <c r="MUD241" s="235"/>
      <c r="MUE241" s="235"/>
      <c r="MUF241" s="296"/>
      <c r="MUG241" s="296"/>
      <c r="MUH241" s="208"/>
      <c r="MUJ241" s="235"/>
      <c r="MUK241" s="235"/>
      <c r="MUL241" s="235"/>
      <c r="MUM241" s="235"/>
      <c r="MUN241" s="235"/>
      <c r="MUO241" s="235"/>
      <c r="MUP241" s="235"/>
      <c r="MUQ241" s="296"/>
      <c r="MUR241" s="296"/>
      <c r="MUS241" s="208"/>
      <c r="MUU241" s="235"/>
      <c r="MUV241" s="235"/>
      <c r="MUW241" s="235"/>
      <c r="MUX241" s="235"/>
      <c r="MUY241" s="235"/>
      <c r="MUZ241" s="235"/>
      <c r="MVA241" s="235"/>
      <c r="MVB241" s="296"/>
      <c r="MVC241" s="296"/>
      <c r="MVD241" s="208"/>
      <c r="MVF241" s="235"/>
      <c r="MVG241" s="235"/>
      <c r="MVH241" s="235"/>
      <c r="MVI241" s="235"/>
      <c r="MVJ241" s="235"/>
      <c r="MVK241" s="235"/>
      <c r="MVL241" s="235"/>
      <c r="MVM241" s="296"/>
      <c r="MVN241" s="296"/>
      <c r="MVO241" s="208"/>
      <c r="MVQ241" s="235"/>
      <c r="MVR241" s="235"/>
      <c r="MVS241" s="235"/>
      <c r="MVT241" s="235"/>
      <c r="MVU241" s="235"/>
      <c r="MVV241" s="235"/>
      <c r="MVW241" s="235"/>
      <c r="MVX241" s="296"/>
      <c r="MVY241" s="296"/>
      <c r="MVZ241" s="208"/>
      <c r="MWB241" s="235"/>
      <c r="MWC241" s="235"/>
      <c r="MWD241" s="235"/>
      <c r="MWE241" s="235"/>
      <c r="MWF241" s="235"/>
      <c r="MWG241" s="235"/>
      <c r="MWH241" s="235"/>
      <c r="MWI241" s="296"/>
      <c r="MWJ241" s="296"/>
      <c r="MWK241" s="208"/>
      <c r="MWM241" s="235"/>
      <c r="MWN241" s="235"/>
      <c r="MWO241" s="235"/>
      <c r="MWP241" s="235"/>
      <c r="MWQ241" s="235"/>
      <c r="MWR241" s="235"/>
      <c r="MWS241" s="235"/>
      <c r="MWT241" s="296"/>
      <c r="MWU241" s="296"/>
      <c r="MWV241" s="208"/>
      <c r="MWX241" s="235"/>
      <c r="MWY241" s="235"/>
      <c r="MWZ241" s="235"/>
      <c r="MXA241" s="235"/>
      <c r="MXB241" s="235"/>
      <c r="MXC241" s="235"/>
      <c r="MXD241" s="235"/>
      <c r="MXE241" s="296"/>
      <c r="MXF241" s="296"/>
      <c r="MXG241" s="208"/>
      <c r="MXI241" s="235"/>
      <c r="MXJ241" s="235"/>
      <c r="MXK241" s="235"/>
      <c r="MXL241" s="235"/>
      <c r="MXM241" s="235"/>
      <c r="MXN241" s="235"/>
      <c r="MXO241" s="235"/>
      <c r="MXP241" s="296"/>
      <c r="MXQ241" s="296"/>
      <c r="MXR241" s="208"/>
      <c r="MXT241" s="235"/>
      <c r="MXU241" s="235"/>
      <c r="MXV241" s="235"/>
      <c r="MXW241" s="235"/>
      <c r="MXX241" s="235"/>
      <c r="MXY241" s="235"/>
      <c r="MXZ241" s="235"/>
      <c r="MYA241" s="296"/>
      <c r="MYB241" s="296"/>
      <c r="MYC241" s="208"/>
      <c r="MYE241" s="235"/>
      <c r="MYF241" s="235"/>
      <c r="MYG241" s="235"/>
      <c r="MYH241" s="235"/>
      <c r="MYI241" s="235"/>
      <c r="MYJ241" s="235"/>
      <c r="MYK241" s="235"/>
      <c r="MYL241" s="296"/>
      <c r="MYM241" s="296"/>
      <c r="MYN241" s="208"/>
      <c r="MYP241" s="235"/>
      <c r="MYQ241" s="235"/>
      <c r="MYR241" s="235"/>
      <c r="MYS241" s="235"/>
      <c r="MYT241" s="235"/>
      <c r="MYU241" s="235"/>
      <c r="MYV241" s="235"/>
      <c r="MYW241" s="296"/>
      <c r="MYX241" s="296"/>
      <c r="MYY241" s="208"/>
      <c r="MZA241" s="235"/>
      <c r="MZB241" s="235"/>
      <c r="MZC241" s="235"/>
      <c r="MZD241" s="235"/>
      <c r="MZE241" s="235"/>
      <c r="MZF241" s="235"/>
      <c r="MZG241" s="235"/>
      <c r="MZH241" s="296"/>
      <c r="MZI241" s="296"/>
      <c r="MZJ241" s="208"/>
      <c r="MZL241" s="235"/>
      <c r="MZM241" s="235"/>
      <c r="MZN241" s="235"/>
      <c r="MZO241" s="235"/>
      <c r="MZP241" s="235"/>
      <c r="MZQ241" s="235"/>
      <c r="MZR241" s="235"/>
      <c r="MZS241" s="296"/>
      <c r="MZT241" s="296"/>
      <c r="MZU241" s="208"/>
      <c r="MZW241" s="235"/>
      <c r="MZX241" s="235"/>
      <c r="MZY241" s="235"/>
      <c r="MZZ241" s="235"/>
      <c r="NAA241" s="235"/>
      <c r="NAB241" s="235"/>
      <c r="NAC241" s="235"/>
      <c r="NAD241" s="296"/>
      <c r="NAE241" s="296"/>
      <c r="NAF241" s="208"/>
      <c r="NAH241" s="235"/>
      <c r="NAI241" s="235"/>
      <c r="NAJ241" s="235"/>
      <c r="NAK241" s="235"/>
      <c r="NAL241" s="235"/>
      <c r="NAM241" s="235"/>
      <c r="NAN241" s="235"/>
      <c r="NAO241" s="296"/>
      <c r="NAP241" s="296"/>
      <c r="NAQ241" s="208"/>
      <c r="NAS241" s="235"/>
      <c r="NAT241" s="235"/>
      <c r="NAU241" s="235"/>
      <c r="NAV241" s="235"/>
      <c r="NAW241" s="235"/>
      <c r="NAX241" s="235"/>
      <c r="NAY241" s="235"/>
      <c r="NAZ241" s="296"/>
      <c r="NBA241" s="296"/>
      <c r="NBB241" s="208"/>
      <c r="NBD241" s="235"/>
      <c r="NBE241" s="235"/>
      <c r="NBF241" s="235"/>
      <c r="NBG241" s="235"/>
      <c r="NBH241" s="235"/>
      <c r="NBI241" s="235"/>
      <c r="NBJ241" s="235"/>
      <c r="NBK241" s="296"/>
      <c r="NBL241" s="296"/>
      <c r="NBM241" s="208"/>
      <c r="NBO241" s="235"/>
      <c r="NBP241" s="235"/>
      <c r="NBQ241" s="235"/>
      <c r="NBR241" s="235"/>
      <c r="NBS241" s="235"/>
      <c r="NBT241" s="235"/>
      <c r="NBU241" s="235"/>
      <c r="NBV241" s="296"/>
      <c r="NBW241" s="296"/>
      <c r="NBX241" s="208"/>
      <c r="NBZ241" s="235"/>
      <c r="NCA241" s="235"/>
      <c r="NCB241" s="235"/>
      <c r="NCC241" s="235"/>
      <c r="NCD241" s="235"/>
      <c r="NCE241" s="235"/>
      <c r="NCF241" s="235"/>
      <c r="NCG241" s="296"/>
      <c r="NCH241" s="296"/>
      <c r="NCI241" s="208"/>
      <c r="NCK241" s="235"/>
      <c r="NCL241" s="235"/>
      <c r="NCM241" s="235"/>
      <c r="NCN241" s="235"/>
      <c r="NCO241" s="235"/>
      <c r="NCP241" s="235"/>
      <c r="NCQ241" s="235"/>
      <c r="NCR241" s="296"/>
      <c r="NCS241" s="296"/>
      <c r="NCT241" s="208"/>
      <c r="NCV241" s="235"/>
      <c r="NCW241" s="235"/>
      <c r="NCX241" s="235"/>
      <c r="NCY241" s="235"/>
      <c r="NCZ241" s="235"/>
      <c r="NDA241" s="235"/>
      <c r="NDB241" s="235"/>
      <c r="NDC241" s="296"/>
      <c r="NDD241" s="296"/>
      <c r="NDE241" s="208"/>
      <c r="NDG241" s="235"/>
      <c r="NDH241" s="235"/>
      <c r="NDI241" s="235"/>
      <c r="NDJ241" s="235"/>
      <c r="NDK241" s="235"/>
      <c r="NDL241" s="235"/>
      <c r="NDM241" s="235"/>
      <c r="NDN241" s="296"/>
      <c r="NDO241" s="296"/>
      <c r="NDP241" s="208"/>
      <c r="NDR241" s="235"/>
      <c r="NDS241" s="235"/>
      <c r="NDT241" s="235"/>
      <c r="NDU241" s="235"/>
      <c r="NDV241" s="235"/>
      <c r="NDW241" s="235"/>
      <c r="NDX241" s="235"/>
      <c r="NDY241" s="296"/>
      <c r="NDZ241" s="296"/>
      <c r="NEA241" s="208"/>
      <c r="NEC241" s="235"/>
      <c r="NED241" s="235"/>
      <c r="NEE241" s="235"/>
      <c r="NEF241" s="235"/>
      <c r="NEG241" s="235"/>
      <c r="NEH241" s="235"/>
      <c r="NEI241" s="235"/>
      <c r="NEJ241" s="296"/>
      <c r="NEK241" s="296"/>
      <c r="NEL241" s="208"/>
      <c r="NEN241" s="235"/>
      <c r="NEO241" s="235"/>
      <c r="NEP241" s="235"/>
      <c r="NEQ241" s="235"/>
      <c r="NER241" s="235"/>
      <c r="NES241" s="235"/>
      <c r="NET241" s="235"/>
      <c r="NEU241" s="296"/>
      <c r="NEV241" s="296"/>
      <c r="NEW241" s="208"/>
      <c r="NEY241" s="235"/>
      <c r="NEZ241" s="235"/>
      <c r="NFA241" s="235"/>
      <c r="NFB241" s="235"/>
      <c r="NFC241" s="235"/>
      <c r="NFD241" s="235"/>
      <c r="NFE241" s="235"/>
      <c r="NFF241" s="296"/>
      <c r="NFG241" s="296"/>
      <c r="NFH241" s="208"/>
      <c r="NFJ241" s="235"/>
      <c r="NFK241" s="235"/>
      <c r="NFL241" s="235"/>
      <c r="NFM241" s="235"/>
      <c r="NFN241" s="235"/>
      <c r="NFO241" s="235"/>
      <c r="NFP241" s="235"/>
      <c r="NFQ241" s="296"/>
      <c r="NFR241" s="296"/>
      <c r="NFS241" s="208"/>
      <c r="NFU241" s="235"/>
      <c r="NFV241" s="235"/>
      <c r="NFW241" s="235"/>
      <c r="NFX241" s="235"/>
      <c r="NFY241" s="235"/>
      <c r="NFZ241" s="235"/>
      <c r="NGA241" s="235"/>
      <c r="NGB241" s="296"/>
      <c r="NGC241" s="296"/>
      <c r="NGD241" s="208"/>
      <c r="NGF241" s="235"/>
      <c r="NGG241" s="235"/>
      <c r="NGH241" s="235"/>
      <c r="NGI241" s="235"/>
      <c r="NGJ241" s="235"/>
      <c r="NGK241" s="235"/>
      <c r="NGL241" s="235"/>
      <c r="NGM241" s="296"/>
      <c r="NGN241" s="296"/>
      <c r="NGO241" s="208"/>
      <c r="NGQ241" s="235"/>
      <c r="NGR241" s="235"/>
      <c r="NGS241" s="235"/>
      <c r="NGT241" s="235"/>
      <c r="NGU241" s="235"/>
      <c r="NGV241" s="235"/>
      <c r="NGW241" s="235"/>
      <c r="NGX241" s="296"/>
      <c r="NGY241" s="296"/>
      <c r="NGZ241" s="208"/>
      <c r="NHB241" s="235"/>
      <c r="NHC241" s="235"/>
      <c r="NHD241" s="235"/>
      <c r="NHE241" s="235"/>
      <c r="NHF241" s="235"/>
      <c r="NHG241" s="235"/>
      <c r="NHH241" s="235"/>
      <c r="NHI241" s="296"/>
      <c r="NHJ241" s="296"/>
      <c r="NHK241" s="208"/>
      <c r="NHM241" s="235"/>
      <c r="NHN241" s="235"/>
      <c r="NHO241" s="235"/>
      <c r="NHP241" s="235"/>
      <c r="NHQ241" s="235"/>
      <c r="NHR241" s="235"/>
      <c r="NHS241" s="235"/>
      <c r="NHT241" s="296"/>
      <c r="NHU241" s="296"/>
      <c r="NHV241" s="208"/>
      <c r="NHX241" s="235"/>
      <c r="NHY241" s="235"/>
      <c r="NHZ241" s="235"/>
      <c r="NIA241" s="235"/>
      <c r="NIB241" s="235"/>
      <c r="NIC241" s="235"/>
      <c r="NID241" s="235"/>
      <c r="NIE241" s="296"/>
      <c r="NIF241" s="296"/>
      <c r="NIG241" s="208"/>
      <c r="NII241" s="235"/>
      <c r="NIJ241" s="235"/>
      <c r="NIK241" s="235"/>
      <c r="NIL241" s="235"/>
      <c r="NIM241" s="235"/>
      <c r="NIN241" s="235"/>
      <c r="NIO241" s="235"/>
      <c r="NIP241" s="296"/>
      <c r="NIQ241" s="296"/>
      <c r="NIR241" s="208"/>
      <c r="NIT241" s="235"/>
      <c r="NIU241" s="235"/>
      <c r="NIV241" s="235"/>
      <c r="NIW241" s="235"/>
      <c r="NIX241" s="235"/>
      <c r="NIY241" s="235"/>
      <c r="NIZ241" s="235"/>
      <c r="NJA241" s="296"/>
      <c r="NJB241" s="296"/>
      <c r="NJC241" s="208"/>
      <c r="NJE241" s="235"/>
      <c r="NJF241" s="235"/>
      <c r="NJG241" s="235"/>
      <c r="NJH241" s="235"/>
      <c r="NJI241" s="235"/>
      <c r="NJJ241" s="235"/>
      <c r="NJK241" s="235"/>
      <c r="NJL241" s="296"/>
      <c r="NJM241" s="296"/>
      <c r="NJN241" s="208"/>
      <c r="NJP241" s="235"/>
      <c r="NJQ241" s="235"/>
      <c r="NJR241" s="235"/>
      <c r="NJS241" s="235"/>
      <c r="NJT241" s="235"/>
      <c r="NJU241" s="235"/>
      <c r="NJV241" s="235"/>
      <c r="NJW241" s="296"/>
      <c r="NJX241" s="296"/>
      <c r="NJY241" s="208"/>
      <c r="NKA241" s="235"/>
      <c r="NKB241" s="235"/>
      <c r="NKC241" s="235"/>
      <c r="NKD241" s="235"/>
      <c r="NKE241" s="235"/>
      <c r="NKF241" s="235"/>
      <c r="NKG241" s="235"/>
      <c r="NKH241" s="296"/>
      <c r="NKI241" s="296"/>
      <c r="NKJ241" s="208"/>
      <c r="NKL241" s="235"/>
      <c r="NKM241" s="235"/>
      <c r="NKN241" s="235"/>
      <c r="NKO241" s="235"/>
      <c r="NKP241" s="235"/>
      <c r="NKQ241" s="235"/>
      <c r="NKR241" s="235"/>
      <c r="NKS241" s="296"/>
      <c r="NKT241" s="296"/>
      <c r="NKU241" s="208"/>
      <c r="NKW241" s="235"/>
      <c r="NKX241" s="235"/>
      <c r="NKY241" s="235"/>
      <c r="NKZ241" s="235"/>
      <c r="NLA241" s="235"/>
      <c r="NLB241" s="235"/>
      <c r="NLC241" s="235"/>
      <c r="NLD241" s="296"/>
      <c r="NLE241" s="296"/>
      <c r="NLF241" s="208"/>
      <c r="NLH241" s="235"/>
      <c r="NLI241" s="235"/>
      <c r="NLJ241" s="235"/>
      <c r="NLK241" s="235"/>
      <c r="NLL241" s="235"/>
      <c r="NLM241" s="235"/>
      <c r="NLN241" s="235"/>
      <c r="NLO241" s="296"/>
      <c r="NLP241" s="296"/>
      <c r="NLQ241" s="208"/>
      <c r="NLS241" s="235"/>
      <c r="NLT241" s="235"/>
      <c r="NLU241" s="235"/>
      <c r="NLV241" s="235"/>
      <c r="NLW241" s="235"/>
      <c r="NLX241" s="235"/>
      <c r="NLY241" s="235"/>
      <c r="NLZ241" s="296"/>
      <c r="NMA241" s="296"/>
      <c r="NMB241" s="208"/>
      <c r="NMD241" s="235"/>
      <c r="NME241" s="235"/>
      <c r="NMF241" s="235"/>
      <c r="NMG241" s="235"/>
      <c r="NMH241" s="235"/>
      <c r="NMI241" s="235"/>
      <c r="NMJ241" s="235"/>
      <c r="NMK241" s="296"/>
      <c r="NML241" s="296"/>
      <c r="NMM241" s="208"/>
      <c r="NMO241" s="235"/>
      <c r="NMP241" s="235"/>
      <c r="NMQ241" s="235"/>
      <c r="NMR241" s="235"/>
      <c r="NMS241" s="235"/>
      <c r="NMT241" s="235"/>
      <c r="NMU241" s="235"/>
      <c r="NMV241" s="296"/>
      <c r="NMW241" s="296"/>
      <c r="NMX241" s="208"/>
      <c r="NMZ241" s="235"/>
      <c r="NNA241" s="235"/>
      <c r="NNB241" s="235"/>
      <c r="NNC241" s="235"/>
      <c r="NND241" s="235"/>
      <c r="NNE241" s="235"/>
      <c r="NNF241" s="235"/>
      <c r="NNG241" s="296"/>
      <c r="NNH241" s="296"/>
      <c r="NNI241" s="208"/>
      <c r="NNK241" s="235"/>
      <c r="NNL241" s="235"/>
      <c r="NNM241" s="235"/>
      <c r="NNN241" s="235"/>
      <c r="NNO241" s="235"/>
      <c r="NNP241" s="235"/>
      <c r="NNQ241" s="235"/>
      <c r="NNR241" s="296"/>
      <c r="NNS241" s="296"/>
      <c r="NNT241" s="208"/>
      <c r="NNV241" s="235"/>
      <c r="NNW241" s="235"/>
      <c r="NNX241" s="235"/>
      <c r="NNY241" s="235"/>
      <c r="NNZ241" s="235"/>
      <c r="NOA241" s="235"/>
      <c r="NOB241" s="235"/>
      <c r="NOC241" s="296"/>
      <c r="NOD241" s="296"/>
      <c r="NOE241" s="208"/>
      <c r="NOG241" s="235"/>
      <c r="NOH241" s="235"/>
      <c r="NOI241" s="235"/>
      <c r="NOJ241" s="235"/>
      <c r="NOK241" s="235"/>
      <c r="NOL241" s="235"/>
      <c r="NOM241" s="235"/>
      <c r="NON241" s="296"/>
      <c r="NOO241" s="296"/>
      <c r="NOP241" s="208"/>
      <c r="NOR241" s="235"/>
      <c r="NOS241" s="235"/>
      <c r="NOT241" s="235"/>
      <c r="NOU241" s="235"/>
      <c r="NOV241" s="235"/>
      <c r="NOW241" s="235"/>
      <c r="NOX241" s="235"/>
      <c r="NOY241" s="296"/>
      <c r="NOZ241" s="296"/>
      <c r="NPA241" s="208"/>
      <c r="NPC241" s="235"/>
      <c r="NPD241" s="235"/>
      <c r="NPE241" s="235"/>
      <c r="NPF241" s="235"/>
      <c r="NPG241" s="235"/>
      <c r="NPH241" s="235"/>
      <c r="NPI241" s="235"/>
      <c r="NPJ241" s="296"/>
      <c r="NPK241" s="296"/>
      <c r="NPL241" s="208"/>
      <c r="NPN241" s="235"/>
      <c r="NPO241" s="235"/>
      <c r="NPP241" s="235"/>
      <c r="NPQ241" s="235"/>
      <c r="NPR241" s="235"/>
      <c r="NPS241" s="235"/>
      <c r="NPT241" s="235"/>
      <c r="NPU241" s="296"/>
      <c r="NPV241" s="296"/>
      <c r="NPW241" s="208"/>
      <c r="NPY241" s="235"/>
      <c r="NPZ241" s="235"/>
      <c r="NQA241" s="235"/>
      <c r="NQB241" s="235"/>
      <c r="NQC241" s="235"/>
      <c r="NQD241" s="235"/>
      <c r="NQE241" s="235"/>
      <c r="NQF241" s="296"/>
      <c r="NQG241" s="296"/>
      <c r="NQH241" s="208"/>
      <c r="NQJ241" s="235"/>
      <c r="NQK241" s="235"/>
      <c r="NQL241" s="235"/>
      <c r="NQM241" s="235"/>
      <c r="NQN241" s="235"/>
      <c r="NQO241" s="235"/>
      <c r="NQP241" s="235"/>
      <c r="NQQ241" s="296"/>
      <c r="NQR241" s="296"/>
      <c r="NQS241" s="208"/>
      <c r="NQU241" s="235"/>
      <c r="NQV241" s="235"/>
      <c r="NQW241" s="235"/>
      <c r="NQX241" s="235"/>
      <c r="NQY241" s="235"/>
      <c r="NQZ241" s="235"/>
      <c r="NRA241" s="235"/>
      <c r="NRB241" s="296"/>
      <c r="NRC241" s="296"/>
      <c r="NRD241" s="208"/>
      <c r="NRF241" s="235"/>
      <c r="NRG241" s="235"/>
      <c r="NRH241" s="235"/>
      <c r="NRI241" s="235"/>
      <c r="NRJ241" s="235"/>
      <c r="NRK241" s="235"/>
      <c r="NRL241" s="235"/>
      <c r="NRM241" s="296"/>
      <c r="NRN241" s="296"/>
      <c r="NRO241" s="208"/>
      <c r="NRQ241" s="235"/>
      <c r="NRR241" s="235"/>
      <c r="NRS241" s="235"/>
      <c r="NRT241" s="235"/>
      <c r="NRU241" s="235"/>
      <c r="NRV241" s="235"/>
      <c r="NRW241" s="235"/>
      <c r="NRX241" s="296"/>
      <c r="NRY241" s="296"/>
      <c r="NRZ241" s="208"/>
      <c r="NSB241" s="235"/>
      <c r="NSC241" s="235"/>
      <c r="NSD241" s="235"/>
      <c r="NSE241" s="235"/>
      <c r="NSF241" s="235"/>
      <c r="NSG241" s="235"/>
      <c r="NSH241" s="235"/>
      <c r="NSI241" s="296"/>
      <c r="NSJ241" s="296"/>
      <c r="NSK241" s="208"/>
      <c r="NSM241" s="235"/>
      <c r="NSN241" s="235"/>
      <c r="NSO241" s="235"/>
      <c r="NSP241" s="235"/>
      <c r="NSQ241" s="235"/>
      <c r="NSR241" s="235"/>
      <c r="NSS241" s="235"/>
      <c r="NST241" s="296"/>
      <c r="NSU241" s="296"/>
      <c r="NSV241" s="208"/>
      <c r="NSX241" s="235"/>
      <c r="NSY241" s="235"/>
      <c r="NSZ241" s="235"/>
      <c r="NTA241" s="235"/>
      <c r="NTB241" s="235"/>
      <c r="NTC241" s="235"/>
      <c r="NTD241" s="235"/>
      <c r="NTE241" s="296"/>
      <c r="NTF241" s="296"/>
      <c r="NTG241" s="208"/>
      <c r="NTI241" s="235"/>
      <c r="NTJ241" s="235"/>
      <c r="NTK241" s="235"/>
      <c r="NTL241" s="235"/>
      <c r="NTM241" s="235"/>
      <c r="NTN241" s="235"/>
      <c r="NTO241" s="235"/>
      <c r="NTP241" s="296"/>
      <c r="NTQ241" s="296"/>
      <c r="NTR241" s="208"/>
      <c r="NTT241" s="235"/>
      <c r="NTU241" s="235"/>
      <c r="NTV241" s="235"/>
      <c r="NTW241" s="235"/>
      <c r="NTX241" s="235"/>
      <c r="NTY241" s="235"/>
      <c r="NTZ241" s="235"/>
      <c r="NUA241" s="296"/>
      <c r="NUB241" s="296"/>
      <c r="NUC241" s="208"/>
      <c r="NUE241" s="235"/>
      <c r="NUF241" s="235"/>
      <c r="NUG241" s="235"/>
      <c r="NUH241" s="235"/>
      <c r="NUI241" s="235"/>
      <c r="NUJ241" s="235"/>
      <c r="NUK241" s="235"/>
      <c r="NUL241" s="296"/>
      <c r="NUM241" s="296"/>
      <c r="NUN241" s="208"/>
      <c r="NUP241" s="235"/>
      <c r="NUQ241" s="235"/>
      <c r="NUR241" s="235"/>
      <c r="NUS241" s="235"/>
      <c r="NUT241" s="235"/>
      <c r="NUU241" s="235"/>
      <c r="NUV241" s="235"/>
      <c r="NUW241" s="296"/>
      <c r="NUX241" s="296"/>
      <c r="NUY241" s="208"/>
      <c r="NVA241" s="235"/>
      <c r="NVB241" s="235"/>
      <c r="NVC241" s="235"/>
      <c r="NVD241" s="235"/>
      <c r="NVE241" s="235"/>
      <c r="NVF241" s="235"/>
      <c r="NVG241" s="235"/>
      <c r="NVH241" s="296"/>
      <c r="NVI241" s="296"/>
      <c r="NVJ241" s="208"/>
      <c r="NVL241" s="235"/>
      <c r="NVM241" s="235"/>
      <c r="NVN241" s="235"/>
      <c r="NVO241" s="235"/>
      <c r="NVP241" s="235"/>
      <c r="NVQ241" s="235"/>
      <c r="NVR241" s="235"/>
      <c r="NVS241" s="296"/>
      <c r="NVT241" s="296"/>
      <c r="NVU241" s="208"/>
      <c r="NVW241" s="235"/>
      <c r="NVX241" s="235"/>
      <c r="NVY241" s="235"/>
      <c r="NVZ241" s="235"/>
      <c r="NWA241" s="235"/>
      <c r="NWB241" s="235"/>
      <c r="NWC241" s="235"/>
      <c r="NWD241" s="296"/>
      <c r="NWE241" s="296"/>
      <c r="NWF241" s="208"/>
      <c r="NWH241" s="235"/>
      <c r="NWI241" s="235"/>
      <c r="NWJ241" s="235"/>
      <c r="NWK241" s="235"/>
      <c r="NWL241" s="235"/>
      <c r="NWM241" s="235"/>
      <c r="NWN241" s="235"/>
      <c r="NWO241" s="296"/>
      <c r="NWP241" s="296"/>
      <c r="NWQ241" s="208"/>
      <c r="NWS241" s="235"/>
      <c r="NWT241" s="235"/>
      <c r="NWU241" s="235"/>
      <c r="NWV241" s="235"/>
      <c r="NWW241" s="235"/>
      <c r="NWX241" s="235"/>
      <c r="NWY241" s="235"/>
      <c r="NWZ241" s="296"/>
      <c r="NXA241" s="296"/>
      <c r="NXB241" s="208"/>
      <c r="NXD241" s="235"/>
      <c r="NXE241" s="235"/>
      <c r="NXF241" s="235"/>
      <c r="NXG241" s="235"/>
      <c r="NXH241" s="235"/>
      <c r="NXI241" s="235"/>
      <c r="NXJ241" s="235"/>
      <c r="NXK241" s="296"/>
      <c r="NXL241" s="296"/>
      <c r="NXM241" s="208"/>
      <c r="NXO241" s="235"/>
      <c r="NXP241" s="235"/>
      <c r="NXQ241" s="235"/>
      <c r="NXR241" s="235"/>
      <c r="NXS241" s="235"/>
      <c r="NXT241" s="235"/>
      <c r="NXU241" s="235"/>
      <c r="NXV241" s="296"/>
      <c r="NXW241" s="296"/>
      <c r="NXX241" s="208"/>
      <c r="NXZ241" s="235"/>
      <c r="NYA241" s="235"/>
      <c r="NYB241" s="235"/>
      <c r="NYC241" s="235"/>
      <c r="NYD241" s="235"/>
      <c r="NYE241" s="235"/>
      <c r="NYF241" s="235"/>
      <c r="NYG241" s="296"/>
      <c r="NYH241" s="296"/>
      <c r="NYI241" s="208"/>
      <c r="NYK241" s="235"/>
      <c r="NYL241" s="235"/>
      <c r="NYM241" s="235"/>
      <c r="NYN241" s="235"/>
      <c r="NYO241" s="235"/>
      <c r="NYP241" s="235"/>
      <c r="NYQ241" s="235"/>
      <c r="NYR241" s="296"/>
      <c r="NYS241" s="296"/>
      <c r="NYT241" s="208"/>
      <c r="NYV241" s="235"/>
      <c r="NYW241" s="235"/>
      <c r="NYX241" s="235"/>
      <c r="NYY241" s="235"/>
      <c r="NYZ241" s="235"/>
      <c r="NZA241" s="235"/>
      <c r="NZB241" s="235"/>
      <c r="NZC241" s="296"/>
      <c r="NZD241" s="296"/>
      <c r="NZE241" s="208"/>
      <c r="NZG241" s="235"/>
      <c r="NZH241" s="235"/>
      <c r="NZI241" s="235"/>
      <c r="NZJ241" s="235"/>
      <c r="NZK241" s="235"/>
      <c r="NZL241" s="235"/>
      <c r="NZM241" s="235"/>
      <c r="NZN241" s="296"/>
      <c r="NZO241" s="296"/>
      <c r="NZP241" s="208"/>
      <c r="NZR241" s="235"/>
      <c r="NZS241" s="235"/>
      <c r="NZT241" s="235"/>
      <c r="NZU241" s="235"/>
      <c r="NZV241" s="235"/>
      <c r="NZW241" s="235"/>
      <c r="NZX241" s="235"/>
      <c r="NZY241" s="296"/>
      <c r="NZZ241" s="296"/>
      <c r="OAA241" s="208"/>
      <c r="OAC241" s="235"/>
      <c r="OAD241" s="235"/>
      <c r="OAE241" s="235"/>
      <c r="OAF241" s="235"/>
      <c r="OAG241" s="235"/>
      <c r="OAH241" s="235"/>
      <c r="OAI241" s="235"/>
      <c r="OAJ241" s="296"/>
      <c r="OAK241" s="296"/>
      <c r="OAL241" s="208"/>
      <c r="OAN241" s="235"/>
      <c r="OAO241" s="235"/>
      <c r="OAP241" s="235"/>
      <c r="OAQ241" s="235"/>
      <c r="OAR241" s="235"/>
      <c r="OAS241" s="235"/>
      <c r="OAT241" s="235"/>
      <c r="OAU241" s="296"/>
      <c r="OAV241" s="296"/>
      <c r="OAW241" s="208"/>
      <c r="OAY241" s="235"/>
      <c r="OAZ241" s="235"/>
      <c r="OBA241" s="235"/>
      <c r="OBB241" s="235"/>
      <c r="OBC241" s="235"/>
      <c r="OBD241" s="235"/>
      <c r="OBE241" s="235"/>
      <c r="OBF241" s="296"/>
      <c r="OBG241" s="296"/>
      <c r="OBH241" s="208"/>
      <c r="OBJ241" s="235"/>
      <c r="OBK241" s="235"/>
      <c r="OBL241" s="235"/>
      <c r="OBM241" s="235"/>
      <c r="OBN241" s="235"/>
      <c r="OBO241" s="235"/>
      <c r="OBP241" s="235"/>
      <c r="OBQ241" s="296"/>
      <c r="OBR241" s="296"/>
      <c r="OBS241" s="208"/>
      <c r="OBU241" s="235"/>
      <c r="OBV241" s="235"/>
      <c r="OBW241" s="235"/>
      <c r="OBX241" s="235"/>
      <c r="OBY241" s="235"/>
      <c r="OBZ241" s="235"/>
      <c r="OCA241" s="235"/>
      <c r="OCB241" s="296"/>
      <c r="OCC241" s="296"/>
      <c r="OCD241" s="208"/>
      <c r="OCF241" s="235"/>
      <c r="OCG241" s="235"/>
      <c r="OCH241" s="235"/>
      <c r="OCI241" s="235"/>
      <c r="OCJ241" s="235"/>
      <c r="OCK241" s="235"/>
      <c r="OCL241" s="235"/>
      <c r="OCM241" s="296"/>
      <c r="OCN241" s="296"/>
      <c r="OCO241" s="208"/>
      <c r="OCQ241" s="235"/>
      <c r="OCR241" s="235"/>
      <c r="OCS241" s="235"/>
      <c r="OCT241" s="235"/>
      <c r="OCU241" s="235"/>
      <c r="OCV241" s="235"/>
      <c r="OCW241" s="235"/>
      <c r="OCX241" s="296"/>
      <c r="OCY241" s="296"/>
      <c r="OCZ241" s="208"/>
      <c r="ODB241" s="235"/>
      <c r="ODC241" s="235"/>
      <c r="ODD241" s="235"/>
      <c r="ODE241" s="235"/>
      <c r="ODF241" s="235"/>
      <c r="ODG241" s="235"/>
      <c r="ODH241" s="235"/>
      <c r="ODI241" s="296"/>
      <c r="ODJ241" s="296"/>
      <c r="ODK241" s="208"/>
      <c r="ODM241" s="235"/>
      <c r="ODN241" s="235"/>
      <c r="ODO241" s="235"/>
      <c r="ODP241" s="235"/>
      <c r="ODQ241" s="235"/>
      <c r="ODR241" s="235"/>
      <c r="ODS241" s="235"/>
      <c r="ODT241" s="296"/>
      <c r="ODU241" s="296"/>
      <c r="ODV241" s="208"/>
      <c r="ODX241" s="235"/>
      <c r="ODY241" s="235"/>
      <c r="ODZ241" s="235"/>
      <c r="OEA241" s="235"/>
      <c r="OEB241" s="235"/>
      <c r="OEC241" s="235"/>
      <c r="OED241" s="235"/>
      <c r="OEE241" s="296"/>
      <c r="OEF241" s="296"/>
      <c r="OEG241" s="208"/>
      <c r="OEI241" s="235"/>
      <c r="OEJ241" s="235"/>
      <c r="OEK241" s="235"/>
      <c r="OEL241" s="235"/>
      <c r="OEM241" s="235"/>
      <c r="OEN241" s="235"/>
      <c r="OEO241" s="235"/>
      <c r="OEP241" s="296"/>
      <c r="OEQ241" s="296"/>
      <c r="OER241" s="208"/>
      <c r="OET241" s="235"/>
      <c r="OEU241" s="235"/>
      <c r="OEV241" s="235"/>
      <c r="OEW241" s="235"/>
      <c r="OEX241" s="235"/>
      <c r="OEY241" s="235"/>
      <c r="OEZ241" s="235"/>
      <c r="OFA241" s="296"/>
      <c r="OFB241" s="296"/>
      <c r="OFC241" s="208"/>
      <c r="OFE241" s="235"/>
      <c r="OFF241" s="235"/>
      <c r="OFG241" s="235"/>
      <c r="OFH241" s="235"/>
      <c r="OFI241" s="235"/>
      <c r="OFJ241" s="235"/>
      <c r="OFK241" s="235"/>
      <c r="OFL241" s="296"/>
      <c r="OFM241" s="296"/>
      <c r="OFN241" s="208"/>
      <c r="OFP241" s="235"/>
      <c r="OFQ241" s="235"/>
      <c r="OFR241" s="235"/>
      <c r="OFS241" s="235"/>
      <c r="OFT241" s="235"/>
      <c r="OFU241" s="235"/>
      <c r="OFV241" s="235"/>
      <c r="OFW241" s="296"/>
      <c r="OFX241" s="296"/>
      <c r="OFY241" s="208"/>
      <c r="OGA241" s="235"/>
      <c r="OGB241" s="235"/>
      <c r="OGC241" s="235"/>
      <c r="OGD241" s="235"/>
      <c r="OGE241" s="235"/>
      <c r="OGF241" s="235"/>
      <c r="OGG241" s="235"/>
      <c r="OGH241" s="296"/>
      <c r="OGI241" s="296"/>
      <c r="OGJ241" s="208"/>
      <c r="OGL241" s="235"/>
      <c r="OGM241" s="235"/>
      <c r="OGN241" s="235"/>
      <c r="OGO241" s="235"/>
      <c r="OGP241" s="235"/>
      <c r="OGQ241" s="235"/>
      <c r="OGR241" s="235"/>
      <c r="OGS241" s="296"/>
      <c r="OGT241" s="296"/>
      <c r="OGU241" s="208"/>
      <c r="OGW241" s="235"/>
      <c r="OGX241" s="235"/>
      <c r="OGY241" s="235"/>
      <c r="OGZ241" s="235"/>
      <c r="OHA241" s="235"/>
      <c r="OHB241" s="235"/>
      <c r="OHC241" s="235"/>
      <c r="OHD241" s="296"/>
      <c r="OHE241" s="296"/>
      <c r="OHF241" s="208"/>
      <c r="OHH241" s="235"/>
      <c r="OHI241" s="235"/>
      <c r="OHJ241" s="235"/>
      <c r="OHK241" s="235"/>
      <c r="OHL241" s="235"/>
      <c r="OHM241" s="235"/>
      <c r="OHN241" s="235"/>
      <c r="OHO241" s="296"/>
      <c r="OHP241" s="296"/>
      <c r="OHQ241" s="208"/>
      <c r="OHS241" s="235"/>
      <c r="OHT241" s="235"/>
      <c r="OHU241" s="235"/>
      <c r="OHV241" s="235"/>
      <c r="OHW241" s="235"/>
      <c r="OHX241" s="235"/>
      <c r="OHY241" s="235"/>
      <c r="OHZ241" s="296"/>
      <c r="OIA241" s="296"/>
      <c r="OIB241" s="208"/>
      <c r="OID241" s="235"/>
      <c r="OIE241" s="235"/>
      <c r="OIF241" s="235"/>
      <c r="OIG241" s="235"/>
      <c r="OIH241" s="235"/>
      <c r="OII241" s="235"/>
      <c r="OIJ241" s="235"/>
      <c r="OIK241" s="296"/>
      <c r="OIL241" s="296"/>
      <c r="OIM241" s="208"/>
      <c r="OIO241" s="235"/>
      <c r="OIP241" s="235"/>
      <c r="OIQ241" s="235"/>
      <c r="OIR241" s="235"/>
      <c r="OIS241" s="235"/>
      <c r="OIT241" s="235"/>
      <c r="OIU241" s="235"/>
      <c r="OIV241" s="296"/>
      <c r="OIW241" s="296"/>
      <c r="OIX241" s="208"/>
      <c r="OIZ241" s="235"/>
      <c r="OJA241" s="235"/>
      <c r="OJB241" s="235"/>
      <c r="OJC241" s="235"/>
      <c r="OJD241" s="235"/>
      <c r="OJE241" s="235"/>
      <c r="OJF241" s="235"/>
      <c r="OJG241" s="296"/>
      <c r="OJH241" s="296"/>
      <c r="OJI241" s="208"/>
      <c r="OJK241" s="235"/>
      <c r="OJL241" s="235"/>
      <c r="OJM241" s="235"/>
      <c r="OJN241" s="235"/>
      <c r="OJO241" s="235"/>
      <c r="OJP241" s="235"/>
      <c r="OJQ241" s="235"/>
      <c r="OJR241" s="296"/>
      <c r="OJS241" s="296"/>
      <c r="OJT241" s="208"/>
      <c r="OJV241" s="235"/>
      <c r="OJW241" s="235"/>
      <c r="OJX241" s="235"/>
      <c r="OJY241" s="235"/>
      <c r="OJZ241" s="235"/>
      <c r="OKA241" s="235"/>
      <c r="OKB241" s="235"/>
      <c r="OKC241" s="296"/>
      <c r="OKD241" s="296"/>
      <c r="OKE241" s="208"/>
      <c r="OKG241" s="235"/>
      <c r="OKH241" s="235"/>
      <c r="OKI241" s="235"/>
      <c r="OKJ241" s="235"/>
      <c r="OKK241" s="235"/>
      <c r="OKL241" s="235"/>
      <c r="OKM241" s="235"/>
      <c r="OKN241" s="296"/>
      <c r="OKO241" s="296"/>
      <c r="OKP241" s="208"/>
      <c r="OKR241" s="235"/>
      <c r="OKS241" s="235"/>
      <c r="OKT241" s="235"/>
      <c r="OKU241" s="235"/>
      <c r="OKV241" s="235"/>
      <c r="OKW241" s="235"/>
      <c r="OKX241" s="235"/>
      <c r="OKY241" s="296"/>
      <c r="OKZ241" s="296"/>
      <c r="OLA241" s="208"/>
      <c r="OLC241" s="235"/>
      <c r="OLD241" s="235"/>
      <c r="OLE241" s="235"/>
      <c r="OLF241" s="235"/>
      <c r="OLG241" s="235"/>
      <c r="OLH241" s="235"/>
      <c r="OLI241" s="235"/>
      <c r="OLJ241" s="296"/>
      <c r="OLK241" s="296"/>
      <c r="OLL241" s="208"/>
      <c r="OLN241" s="235"/>
      <c r="OLO241" s="235"/>
      <c r="OLP241" s="235"/>
      <c r="OLQ241" s="235"/>
      <c r="OLR241" s="235"/>
      <c r="OLS241" s="235"/>
      <c r="OLT241" s="235"/>
      <c r="OLU241" s="296"/>
      <c r="OLV241" s="296"/>
      <c r="OLW241" s="208"/>
      <c r="OLY241" s="235"/>
      <c r="OLZ241" s="235"/>
      <c r="OMA241" s="235"/>
      <c r="OMB241" s="235"/>
      <c r="OMC241" s="235"/>
      <c r="OMD241" s="235"/>
      <c r="OME241" s="235"/>
      <c r="OMF241" s="296"/>
      <c r="OMG241" s="296"/>
      <c r="OMH241" s="208"/>
      <c r="OMJ241" s="235"/>
      <c r="OMK241" s="235"/>
      <c r="OML241" s="235"/>
      <c r="OMM241" s="235"/>
      <c r="OMN241" s="235"/>
      <c r="OMO241" s="235"/>
      <c r="OMP241" s="235"/>
      <c r="OMQ241" s="296"/>
      <c r="OMR241" s="296"/>
      <c r="OMS241" s="208"/>
      <c r="OMU241" s="235"/>
      <c r="OMV241" s="235"/>
      <c r="OMW241" s="235"/>
      <c r="OMX241" s="235"/>
      <c r="OMY241" s="235"/>
      <c r="OMZ241" s="235"/>
      <c r="ONA241" s="235"/>
      <c r="ONB241" s="296"/>
      <c r="ONC241" s="296"/>
      <c r="OND241" s="208"/>
      <c r="ONF241" s="235"/>
      <c r="ONG241" s="235"/>
      <c r="ONH241" s="235"/>
      <c r="ONI241" s="235"/>
      <c r="ONJ241" s="235"/>
      <c r="ONK241" s="235"/>
      <c r="ONL241" s="235"/>
      <c r="ONM241" s="296"/>
      <c r="ONN241" s="296"/>
      <c r="ONO241" s="208"/>
      <c r="ONQ241" s="235"/>
      <c r="ONR241" s="235"/>
      <c r="ONS241" s="235"/>
      <c r="ONT241" s="235"/>
      <c r="ONU241" s="235"/>
      <c r="ONV241" s="235"/>
      <c r="ONW241" s="235"/>
      <c r="ONX241" s="296"/>
      <c r="ONY241" s="296"/>
      <c r="ONZ241" s="208"/>
      <c r="OOB241" s="235"/>
      <c r="OOC241" s="235"/>
      <c r="OOD241" s="235"/>
      <c r="OOE241" s="235"/>
      <c r="OOF241" s="235"/>
      <c r="OOG241" s="235"/>
      <c r="OOH241" s="235"/>
      <c r="OOI241" s="296"/>
      <c r="OOJ241" s="296"/>
      <c r="OOK241" s="208"/>
      <c r="OOM241" s="235"/>
      <c r="OON241" s="235"/>
      <c r="OOO241" s="235"/>
      <c r="OOP241" s="235"/>
      <c r="OOQ241" s="235"/>
      <c r="OOR241" s="235"/>
      <c r="OOS241" s="235"/>
      <c r="OOT241" s="296"/>
      <c r="OOU241" s="296"/>
      <c r="OOV241" s="208"/>
      <c r="OOX241" s="235"/>
      <c r="OOY241" s="235"/>
      <c r="OOZ241" s="235"/>
      <c r="OPA241" s="235"/>
      <c r="OPB241" s="235"/>
      <c r="OPC241" s="235"/>
      <c r="OPD241" s="235"/>
      <c r="OPE241" s="296"/>
      <c r="OPF241" s="296"/>
      <c r="OPG241" s="208"/>
      <c r="OPI241" s="235"/>
      <c r="OPJ241" s="235"/>
      <c r="OPK241" s="235"/>
      <c r="OPL241" s="235"/>
      <c r="OPM241" s="235"/>
      <c r="OPN241" s="235"/>
      <c r="OPO241" s="235"/>
      <c r="OPP241" s="296"/>
      <c r="OPQ241" s="296"/>
      <c r="OPR241" s="208"/>
      <c r="OPT241" s="235"/>
      <c r="OPU241" s="235"/>
      <c r="OPV241" s="235"/>
      <c r="OPW241" s="235"/>
      <c r="OPX241" s="235"/>
      <c r="OPY241" s="235"/>
      <c r="OPZ241" s="235"/>
      <c r="OQA241" s="296"/>
      <c r="OQB241" s="296"/>
      <c r="OQC241" s="208"/>
      <c r="OQE241" s="235"/>
      <c r="OQF241" s="235"/>
      <c r="OQG241" s="235"/>
      <c r="OQH241" s="235"/>
      <c r="OQI241" s="235"/>
      <c r="OQJ241" s="235"/>
      <c r="OQK241" s="235"/>
      <c r="OQL241" s="296"/>
      <c r="OQM241" s="296"/>
      <c r="OQN241" s="208"/>
      <c r="OQP241" s="235"/>
      <c r="OQQ241" s="235"/>
      <c r="OQR241" s="235"/>
      <c r="OQS241" s="235"/>
      <c r="OQT241" s="235"/>
      <c r="OQU241" s="235"/>
      <c r="OQV241" s="235"/>
      <c r="OQW241" s="296"/>
      <c r="OQX241" s="296"/>
      <c r="OQY241" s="208"/>
      <c r="ORA241" s="235"/>
      <c r="ORB241" s="235"/>
      <c r="ORC241" s="235"/>
      <c r="ORD241" s="235"/>
      <c r="ORE241" s="235"/>
      <c r="ORF241" s="235"/>
      <c r="ORG241" s="235"/>
      <c r="ORH241" s="296"/>
      <c r="ORI241" s="296"/>
      <c r="ORJ241" s="208"/>
      <c r="ORL241" s="235"/>
      <c r="ORM241" s="235"/>
      <c r="ORN241" s="235"/>
      <c r="ORO241" s="235"/>
      <c r="ORP241" s="235"/>
      <c r="ORQ241" s="235"/>
      <c r="ORR241" s="235"/>
      <c r="ORS241" s="296"/>
      <c r="ORT241" s="296"/>
      <c r="ORU241" s="208"/>
      <c r="ORW241" s="235"/>
      <c r="ORX241" s="235"/>
      <c r="ORY241" s="235"/>
      <c r="ORZ241" s="235"/>
      <c r="OSA241" s="235"/>
      <c r="OSB241" s="235"/>
      <c r="OSC241" s="235"/>
      <c r="OSD241" s="296"/>
      <c r="OSE241" s="296"/>
      <c r="OSF241" s="208"/>
      <c r="OSH241" s="235"/>
      <c r="OSI241" s="235"/>
      <c r="OSJ241" s="235"/>
      <c r="OSK241" s="235"/>
      <c r="OSL241" s="235"/>
      <c r="OSM241" s="235"/>
      <c r="OSN241" s="235"/>
      <c r="OSO241" s="296"/>
      <c r="OSP241" s="296"/>
      <c r="OSQ241" s="208"/>
      <c r="OSS241" s="235"/>
      <c r="OST241" s="235"/>
      <c r="OSU241" s="235"/>
      <c r="OSV241" s="235"/>
      <c r="OSW241" s="235"/>
      <c r="OSX241" s="235"/>
      <c r="OSY241" s="235"/>
      <c r="OSZ241" s="296"/>
      <c r="OTA241" s="296"/>
      <c r="OTB241" s="208"/>
      <c r="OTD241" s="235"/>
      <c r="OTE241" s="235"/>
      <c r="OTF241" s="235"/>
      <c r="OTG241" s="235"/>
      <c r="OTH241" s="235"/>
      <c r="OTI241" s="235"/>
      <c r="OTJ241" s="235"/>
      <c r="OTK241" s="296"/>
      <c r="OTL241" s="296"/>
      <c r="OTM241" s="208"/>
      <c r="OTO241" s="235"/>
      <c r="OTP241" s="235"/>
      <c r="OTQ241" s="235"/>
      <c r="OTR241" s="235"/>
      <c r="OTS241" s="235"/>
      <c r="OTT241" s="235"/>
      <c r="OTU241" s="235"/>
      <c r="OTV241" s="296"/>
      <c r="OTW241" s="296"/>
      <c r="OTX241" s="208"/>
      <c r="OTZ241" s="235"/>
      <c r="OUA241" s="235"/>
      <c r="OUB241" s="235"/>
      <c r="OUC241" s="235"/>
      <c r="OUD241" s="235"/>
      <c r="OUE241" s="235"/>
      <c r="OUF241" s="235"/>
      <c r="OUG241" s="296"/>
      <c r="OUH241" s="296"/>
      <c r="OUI241" s="208"/>
      <c r="OUK241" s="235"/>
      <c r="OUL241" s="235"/>
      <c r="OUM241" s="235"/>
      <c r="OUN241" s="235"/>
      <c r="OUO241" s="235"/>
      <c r="OUP241" s="235"/>
      <c r="OUQ241" s="235"/>
      <c r="OUR241" s="296"/>
      <c r="OUS241" s="296"/>
      <c r="OUT241" s="208"/>
      <c r="OUV241" s="235"/>
      <c r="OUW241" s="235"/>
      <c r="OUX241" s="235"/>
      <c r="OUY241" s="235"/>
      <c r="OUZ241" s="235"/>
      <c r="OVA241" s="235"/>
      <c r="OVB241" s="235"/>
      <c r="OVC241" s="296"/>
      <c r="OVD241" s="296"/>
      <c r="OVE241" s="208"/>
      <c r="OVG241" s="235"/>
      <c r="OVH241" s="235"/>
      <c r="OVI241" s="235"/>
      <c r="OVJ241" s="235"/>
      <c r="OVK241" s="235"/>
      <c r="OVL241" s="235"/>
      <c r="OVM241" s="235"/>
      <c r="OVN241" s="296"/>
      <c r="OVO241" s="296"/>
      <c r="OVP241" s="208"/>
      <c r="OVR241" s="235"/>
      <c r="OVS241" s="235"/>
      <c r="OVT241" s="235"/>
      <c r="OVU241" s="235"/>
      <c r="OVV241" s="235"/>
      <c r="OVW241" s="235"/>
      <c r="OVX241" s="235"/>
      <c r="OVY241" s="296"/>
      <c r="OVZ241" s="296"/>
      <c r="OWA241" s="208"/>
      <c r="OWC241" s="235"/>
      <c r="OWD241" s="235"/>
      <c r="OWE241" s="235"/>
      <c r="OWF241" s="235"/>
      <c r="OWG241" s="235"/>
      <c r="OWH241" s="235"/>
      <c r="OWI241" s="235"/>
      <c r="OWJ241" s="296"/>
      <c r="OWK241" s="296"/>
      <c r="OWL241" s="208"/>
      <c r="OWN241" s="235"/>
      <c r="OWO241" s="235"/>
      <c r="OWP241" s="235"/>
      <c r="OWQ241" s="235"/>
      <c r="OWR241" s="235"/>
      <c r="OWS241" s="235"/>
      <c r="OWT241" s="235"/>
      <c r="OWU241" s="296"/>
      <c r="OWV241" s="296"/>
      <c r="OWW241" s="208"/>
      <c r="OWY241" s="235"/>
      <c r="OWZ241" s="235"/>
      <c r="OXA241" s="235"/>
      <c r="OXB241" s="235"/>
      <c r="OXC241" s="235"/>
      <c r="OXD241" s="235"/>
      <c r="OXE241" s="235"/>
      <c r="OXF241" s="296"/>
      <c r="OXG241" s="296"/>
      <c r="OXH241" s="208"/>
      <c r="OXJ241" s="235"/>
      <c r="OXK241" s="235"/>
      <c r="OXL241" s="235"/>
      <c r="OXM241" s="235"/>
      <c r="OXN241" s="235"/>
      <c r="OXO241" s="235"/>
      <c r="OXP241" s="235"/>
      <c r="OXQ241" s="296"/>
      <c r="OXR241" s="296"/>
      <c r="OXS241" s="208"/>
      <c r="OXU241" s="235"/>
      <c r="OXV241" s="235"/>
      <c r="OXW241" s="235"/>
      <c r="OXX241" s="235"/>
      <c r="OXY241" s="235"/>
      <c r="OXZ241" s="235"/>
      <c r="OYA241" s="235"/>
      <c r="OYB241" s="296"/>
      <c r="OYC241" s="296"/>
      <c r="OYD241" s="208"/>
      <c r="OYF241" s="235"/>
      <c r="OYG241" s="235"/>
      <c r="OYH241" s="235"/>
      <c r="OYI241" s="235"/>
      <c r="OYJ241" s="235"/>
      <c r="OYK241" s="235"/>
      <c r="OYL241" s="235"/>
      <c r="OYM241" s="296"/>
      <c r="OYN241" s="296"/>
      <c r="OYO241" s="208"/>
      <c r="OYQ241" s="235"/>
      <c r="OYR241" s="235"/>
      <c r="OYS241" s="235"/>
      <c r="OYT241" s="235"/>
      <c r="OYU241" s="235"/>
      <c r="OYV241" s="235"/>
      <c r="OYW241" s="235"/>
      <c r="OYX241" s="296"/>
      <c r="OYY241" s="296"/>
      <c r="OYZ241" s="208"/>
      <c r="OZB241" s="235"/>
      <c r="OZC241" s="235"/>
      <c r="OZD241" s="235"/>
      <c r="OZE241" s="235"/>
      <c r="OZF241" s="235"/>
      <c r="OZG241" s="235"/>
      <c r="OZH241" s="235"/>
      <c r="OZI241" s="296"/>
      <c r="OZJ241" s="296"/>
      <c r="OZK241" s="208"/>
      <c r="OZM241" s="235"/>
      <c r="OZN241" s="235"/>
      <c r="OZO241" s="235"/>
      <c r="OZP241" s="235"/>
      <c r="OZQ241" s="235"/>
      <c r="OZR241" s="235"/>
      <c r="OZS241" s="235"/>
      <c r="OZT241" s="296"/>
      <c r="OZU241" s="296"/>
      <c r="OZV241" s="208"/>
      <c r="OZX241" s="235"/>
      <c r="OZY241" s="235"/>
      <c r="OZZ241" s="235"/>
      <c r="PAA241" s="235"/>
      <c r="PAB241" s="235"/>
      <c r="PAC241" s="235"/>
      <c r="PAD241" s="235"/>
      <c r="PAE241" s="296"/>
      <c r="PAF241" s="296"/>
      <c r="PAG241" s="208"/>
      <c r="PAI241" s="235"/>
      <c r="PAJ241" s="235"/>
      <c r="PAK241" s="235"/>
      <c r="PAL241" s="235"/>
      <c r="PAM241" s="235"/>
      <c r="PAN241" s="235"/>
      <c r="PAO241" s="235"/>
      <c r="PAP241" s="296"/>
      <c r="PAQ241" s="296"/>
      <c r="PAR241" s="208"/>
      <c r="PAT241" s="235"/>
      <c r="PAU241" s="235"/>
      <c r="PAV241" s="235"/>
      <c r="PAW241" s="235"/>
      <c r="PAX241" s="235"/>
      <c r="PAY241" s="235"/>
      <c r="PAZ241" s="235"/>
      <c r="PBA241" s="296"/>
      <c r="PBB241" s="296"/>
      <c r="PBC241" s="208"/>
      <c r="PBE241" s="235"/>
      <c r="PBF241" s="235"/>
      <c r="PBG241" s="235"/>
      <c r="PBH241" s="235"/>
      <c r="PBI241" s="235"/>
      <c r="PBJ241" s="235"/>
      <c r="PBK241" s="235"/>
      <c r="PBL241" s="296"/>
      <c r="PBM241" s="296"/>
      <c r="PBN241" s="208"/>
      <c r="PBP241" s="235"/>
      <c r="PBQ241" s="235"/>
      <c r="PBR241" s="235"/>
      <c r="PBS241" s="235"/>
      <c r="PBT241" s="235"/>
      <c r="PBU241" s="235"/>
      <c r="PBV241" s="235"/>
      <c r="PBW241" s="296"/>
      <c r="PBX241" s="296"/>
      <c r="PBY241" s="208"/>
      <c r="PCA241" s="235"/>
      <c r="PCB241" s="235"/>
      <c r="PCC241" s="235"/>
      <c r="PCD241" s="235"/>
      <c r="PCE241" s="235"/>
      <c r="PCF241" s="235"/>
      <c r="PCG241" s="235"/>
      <c r="PCH241" s="296"/>
      <c r="PCI241" s="296"/>
      <c r="PCJ241" s="208"/>
      <c r="PCL241" s="235"/>
      <c r="PCM241" s="235"/>
      <c r="PCN241" s="235"/>
      <c r="PCO241" s="235"/>
      <c r="PCP241" s="235"/>
      <c r="PCQ241" s="235"/>
      <c r="PCR241" s="235"/>
      <c r="PCS241" s="296"/>
      <c r="PCT241" s="296"/>
      <c r="PCU241" s="208"/>
      <c r="PCW241" s="235"/>
      <c r="PCX241" s="235"/>
      <c r="PCY241" s="235"/>
      <c r="PCZ241" s="235"/>
      <c r="PDA241" s="235"/>
      <c r="PDB241" s="235"/>
      <c r="PDC241" s="235"/>
      <c r="PDD241" s="296"/>
      <c r="PDE241" s="296"/>
      <c r="PDF241" s="208"/>
      <c r="PDH241" s="235"/>
      <c r="PDI241" s="235"/>
      <c r="PDJ241" s="235"/>
      <c r="PDK241" s="235"/>
      <c r="PDL241" s="235"/>
      <c r="PDM241" s="235"/>
      <c r="PDN241" s="235"/>
      <c r="PDO241" s="296"/>
      <c r="PDP241" s="296"/>
      <c r="PDQ241" s="208"/>
      <c r="PDS241" s="235"/>
      <c r="PDT241" s="235"/>
      <c r="PDU241" s="235"/>
      <c r="PDV241" s="235"/>
      <c r="PDW241" s="235"/>
      <c r="PDX241" s="235"/>
      <c r="PDY241" s="235"/>
      <c r="PDZ241" s="296"/>
      <c r="PEA241" s="296"/>
      <c r="PEB241" s="208"/>
      <c r="PED241" s="235"/>
      <c r="PEE241" s="235"/>
      <c r="PEF241" s="235"/>
      <c r="PEG241" s="235"/>
      <c r="PEH241" s="235"/>
      <c r="PEI241" s="235"/>
      <c r="PEJ241" s="235"/>
      <c r="PEK241" s="296"/>
      <c r="PEL241" s="296"/>
      <c r="PEM241" s="208"/>
      <c r="PEO241" s="235"/>
      <c r="PEP241" s="235"/>
      <c r="PEQ241" s="235"/>
      <c r="PER241" s="235"/>
      <c r="PES241" s="235"/>
      <c r="PET241" s="235"/>
      <c r="PEU241" s="235"/>
      <c r="PEV241" s="296"/>
      <c r="PEW241" s="296"/>
      <c r="PEX241" s="208"/>
      <c r="PEZ241" s="235"/>
      <c r="PFA241" s="235"/>
      <c r="PFB241" s="235"/>
      <c r="PFC241" s="235"/>
      <c r="PFD241" s="235"/>
      <c r="PFE241" s="235"/>
      <c r="PFF241" s="235"/>
      <c r="PFG241" s="296"/>
      <c r="PFH241" s="296"/>
      <c r="PFI241" s="208"/>
      <c r="PFK241" s="235"/>
      <c r="PFL241" s="235"/>
      <c r="PFM241" s="235"/>
      <c r="PFN241" s="235"/>
      <c r="PFO241" s="235"/>
      <c r="PFP241" s="235"/>
      <c r="PFQ241" s="235"/>
      <c r="PFR241" s="296"/>
      <c r="PFS241" s="296"/>
      <c r="PFT241" s="208"/>
      <c r="PFV241" s="235"/>
      <c r="PFW241" s="235"/>
      <c r="PFX241" s="235"/>
      <c r="PFY241" s="235"/>
      <c r="PFZ241" s="235"/>
      <c r="PGA241" s="235"/>
      <c r="PGB241" s="235"/>
      <c r="PGC241" s="296"/>
      <c r="PGD241" s="296"/>
      <c r="PGE241" s="208"/>
      <c r="PGG241" s="235"/>
      <c r="PGH241" s="235"/>
      <c r="PGI241" s="235"/>
      <c r="PGJ241" s="235"/>
      <c r="PGK241" s="235"/>
      <c r="PGL241" s="235"/>
      <c r="PGM241" s="235"/>
      <c r="PGN241" s="296"/>
      <c r="PGO241" s="296"/>
      <c r="PGP241" s="208"/>
      <c r="PGR241" s="235"/>
      <c r="PGS241" s="235"/>
      <c r="PGT241" s="235"/>
      <c r="PGU241" s="235"/>
      <c r="PGV241" s="235"/>
      <c r="PGW241" s="235"/>
      <c r="PGX241" s="235"/>
      <c r="PGY241" s="296"/>
      <c r="PGZ241" s="296"/>
      <c r="PHA241" s="208"/>
      <c r="PHC241" s="235"/>
      <c r="PHD241" s="235"/>
      <c r="PHE241" s="235"/>
      <c r="PHF241" s="235"/>
      <c r="PHG241" s="235"/>
      <c r="PHH241" s="235"/>
      <c r="PHI241" s="235"/>
      <c r="PHJ241" s="296"/>
      <c r="PHK241" s="296"/>
      <c r="PHL241" s="208"/>
      <c r="PHN241" s="235"/>
      <c r="PHO241" s="235"/>
      <c r="PHP241" s="235"/>
      <c r="PHQ241" s="235"/>
      <c r="PHR241" s="235"/>
      <c r="PHS241" s="235"/>
      <c r="PHT241" s="235"/>
      <c r="PHU241" s="296"/>
      <c r="PHV241" s="296"/>
      <c r="PHW241" s="208"/>
      <c r="PHY241" s="235"/>
      <c r="PHZ241" s="235"/>
      <c r="PIA241" s="235"/>
      <c r="PIB241" s="235"/>
      <c r="PIC241" s="235"/>
      <c r="PID241" s="235"/>
      <c r="PIE241" s="235"/>
      <c r="PIF241" s="296"/>
      <c r="PIG241" s="296"/>
      <c r="PIH241" s="208"/>
      <c r="PIJ241" s="235"/>
      <c r="PIK241" s="235"/>
      <c r="PIL241" s="235"/>
      <c r="PIM241" s="235"/>
      <c r="PIN241" s="235"/>
      <c r="PIO241" s="235"/>
      <c r="PIP241" s="235"/>
      <c r="PIQ241" s="296"/>
      <c r="PIR241" s="296"/>
      <c r="PIS241" s="208"/>
      <c r="PIU241" s="235"/>
      <c r="PIV241" s="235"/>
      <c r="PIW241" s="235"/>
      <c r="PIX241" s="235"/>
      <c r="PIY241" s="235"/>
      <c r="PIZ241" s="235"/>
      <c r="PJA241" s="235"/>
      <c r="PJB241" s="296"/>
      <c r="PJC241" s="296"/>
      <c r="PJD241" s="208"/>
      <c r="PJF241" s="235"/>
      <c r="PJG241" s="235"/>
      <c r="PJH241" s="235"/>
      <c r="PJI241" s="235"/>
      <c r="PJJ241" s="235"/>
      <c r="PJK241" s="235"/>
      <c r="PJL241" s="235"/>
      <c r="PJM241" s="296"/>
      <c r="PJN241" s="296"/>
      <c r="PJO241" s="208"/>
      <c r="PJQ241" s="235"/>
      <c r="PJR241" s="235"/>
      <c r="PJS241" s="235"/>
      <c r="PJT241" s="235"/>
      <c r="PJU241" s="235"/>
      <c r="PJV241" s="235"/>
      <c r="PJW241" s="235"/>
      <c r="PJX241" s="296"/>
      <c r="PJY241" s="296"/>
      <c r="PJZ241" s="208"/>
      <c r="PKB241" s="235"/>
      <c r="PKC241" s="235"/>
      <c r="PKD241" s="235"/>
      <c r="PKE241" s="235"/>
      <c r="PKF241" s="235"/>
      <c r="PKG241" s="235"/>
      <c r="PKH241" s="235"/>
      <c r="PKI241" s="296"/>
      <c r="PKJ241" s="296"/>
      <c r="PKK241" s="208"/>
      <c r="PKM241" s="235"/>
      <c r="PKN241" s="235"/>
      <c r="PKO241" s="235"/>
      <c r="PKP241" s="235"/>
      <c r="PKQ241" s="235"/>
      <c r="PKR241" s="235"/>
      <c r="PKS241" s="235"/>
      <c r="PKT241" s="296"/>
      <c r="PKU241" s="296"/>
      <c r="PKV241" s="208"/>
      <c r="PKX241" s="235"/>
      <c r="PKY241" s="235"/>
      <c r="PKZ241" s="235"/>
      <c r="PLA241" s="235"/>
      <c r="PLB241" s="235"/>
      <c r="PLC241" s="235"/>
      <c r="PLD241" s="235"/>
      <c r="PLE241" s="296"/>
      <c r="PLF241" s="296"/>
      <c r="PLG241" s="208"/>
      <c r="PLI241" s="235"/>
      <c r="PLJ241" s="235"/>
      <c r="PLK241" s="235"/>
      <c r="PLL241" s="235"/>
      <c r="PLM241" s="235"/>
      <c r="PLN241" s="235"/>
      <c r="PLO241" s="235"/>
      <c r="PLP241" s="296"/>
      <c r="PLQ241" s="296"/>
      <c r="PLR241" s="208"/>
      <c r="PLT241" s="235"/>
      <c r="PLU241" s="235"/>
      <c r="PLV241" s="235"/>
      <c r="PLW241" s="235"/>
      <c r="PLX241" s="235"/>
      <c r="PLY241" s="235"/>
      <c r="PLZ241" s="235"/>
      <c r="PMA241" s="296"/>
      <c r="PMB241" s="296"/>
      <c r="PMC241" s="208"/>
      <c r="PME241" s="235"/>
      <c r="PMF241" s="235"/>
      <c r="PMG241" s="235"/>
      <c r="PMH241" s="235"/>
      <c r="PMI241" s="235"/>
      <c r="PMJ241" s="235"/>
      <c r="PMK241" s="235"/>
      <c r="PML241" s="296"/>
      <c r="PMM241" s="296"/>
      <c r="PMN241" s="208"/>
      <c r="PMP241" s="235"/>
      <c r="PMQ241" s="235"/>
      <c r="PMR241" s="235"/>
      <c r="PMS241" s="235"/>
      <c r="PMT241" s="235"/>
      <c r="PMU241" s="235"/>
      <c r="PMV241" s="235"/>
      <c r="PMW241" s="296"/>
      <c r="PMX241" s="296"/>
      <c r="PMY241" s="208"/>
      <c r="PNA241" s="235"/>
      <c r="PNB241" s="235"/>
      <c r="PNC241" s="235"/>
      <c r="PND241" s="235"/>
      <c r="PNE241" s="235"/>
      <c r="PNF241" s="235"/>
      <c r="PNG241" s="235"/>
      <c r="PNH241" s="296"/>
      <c r="PNI241" s="296"/>
      <c r="PNJ241" s="208"/>
      <c r="PNL241" s="235"/>
      <c r="PNM241" s="235"/>
      <c r="PNN241" s="235"/>
      <c r="PNO241" s="235"/>
      <c r="PNP241" s="235"/>
      <c r="PNQ241" s="235"/>
      <c r="PNR241" s="235"/>
      <c r="PNS241" s="296"/>
      <c r="PNT241" s="296"/>
      <c r="PNU241" s="208"/>
      <c r="PNW241" s="235"/>
      <c r="PNX241" s="235"/>
      <c r="PNY241" s="235"/>
      <c r="PNZ241" s="235"/>
      <c r="POA241" s="235"/>
      <c r="POB241" s="235"/>
      <c r="POC241" s="235"/>
      <c r="POD241" s="296"/>
      <c r="POE241" s="296"/>
      <c r="POF241" s="208"/>
      <c r="POH241" s="235"/>
      <c r="POI241" s="235"/>
      <c r="POJ241" s="235"/>
      <c r="POK241" s="235"/>
      <c r="POL241" s="235"/>
      <c r="POM241" s="235"/>
      <c r="PON241" s="235"/>
      <c r="POO241" s="296"/>
      <c r="POP241" s="296"/>
      <c r="POQ241" s="208"/>
      <c r="POS241" s="235"/>
      <c r="POT241" s="235"/>
      <c r="POU241" s="235"/>
      <c r="POV241" s="235"/>
      <c r="POW241" s="235"/>
      <c r="POX241" s="235"/>
      <c r="POY241" s="235"/>
      <c r="POZ241" s="296"/>
      <c r="PPA241" s="296"/>
      <c r="PPB241" s="208"/>
      <c r="PPD241" s="235"/>
      <c r="PPE241" s="235"/>
      <c r="PPF241" s="235"/>
      <c r="PPG241" s="235"/>
      <c r="PPH241" s="235"/>
      <c r="PPI241" s="235"/>
      <c r="PPJ241" s="235"/>
      <c r="PPK241" s="296"/>
      <c r="PPL241" s="296"/>
      <c r="PPM241" s="208"/>
      <c r="PPO241" s="235"/>
      <c r="PPP241" s="235"/>
      <c r="PPQ241" s="235"/>
      <c r="PPR241" s="235"/>
      <c r="PPS241" s="235"/>
      <c r="PPT241" s="235"/>
      <c r="PPU241" s="235"/>
      <c r="PPV241" s="296"/>
      <c r="PPW241" s="296"/>
      <c r="PPX241" s="208"/>
      <c r="PPZ241" s="235"/>
      <c r="PQA241" s="235"/>
      <c r="PQB241" s="235"/>
      <c r="PQC241" s="235"/>
      <c r="PQD241" s="235"/>
      <c r="PQE241" s="235"/>
      <c r="PQF241" s="235"/>
      <c r="PQG241" s="296"/>
      <c r="PQH241" s="296"/>
      <c r="PQI241" s="208"/>
      <c r="PQK241" s="235"/>
      <c r="PQL241" s="235"/>
      <c r="PQM241" s="235"/>
      <c r="PQN241" s="235"/>
      <c r="PQO241" s="235"/>
      <c r="PQP241" s="235"/>
      <c r="PQQ241" s="235"/>
      <c r="PQR241" s="296"/>
      <c r="PQS241" s="296"/>
      <c r="PQT241" s="208"/>
      <c r="PQV241" s="235"/>
      <c r="PQW241" s="235"/>
      <c r="PQX241" s="235"/>
      <c r="PQY241" s="235"/>
      <c r="PQZ241" s="235"/>
      <c r="PRA241" s="235"/>
      <c r="PRB241" s="235"/>
      <c r="PRC241" s="296"/>
      <c r="PRD241" s="296"/>
      <c r="PRE241" s="208"/>
      <c r="PRG241" s="235"/>
      <c r="PRH241" s="235"/>
      <c r="PRI241" s="235"/>
      <c r="PRJ241" s="235"/>
      <c r="PRK241" s="235"/>
      <c r="PRL241" s="235"/>
      <c r="PRM241" s="235"/>
      <c r="PRN241" s="296"/>
      <c r="PRO241" s="296"/>
      <c r="PRP241" s="208"/>
      <c r="PRR241" s="235"/>
      <c r="PRS241" s="235"/>
      <c r="PRT241" s="235"/>
      <c r="PRU241" s="235"/>
      <c r="PRV241" s="235"/>
      <c r="PRW241" s="235"/>
      <c r="PRX241" s="235"/>
      <c r="PRY241" s="296"/>
      <c r="PRZ241" s="296"/>
      <c r="PSA241" s="208"/>
      <c r="PSC241" s="235"/>
      <c r="PSD241" s="235"/>
      <c r="PSE241" s="235"/>
      <c r="PSF241" s="235"/>
      <c r="PSG241" s="235"/>
      <c r="PSH241" s="235"/>
      <c r="PSI241" s="235"/>
      <c r="PSJ241" s="296"/>
      <c r="PSK241" s="296"/>
      <c r="PSL241" s="208"/>
      <c r="PSN241" s="235"/>
      <c r="PSO241" s="235"/>
      <c r="PSP241" s="235"/>
      <c r="PSQ241" s="235"/>
      <c r="PSR241" s="235"/>
      <c r="PSS241" s="235"/>
      <c r="PST241" s="235"/>
      <c r="PSU241" s="296"/>
      <c r="PSV241" s="296"/>
      <c r="PSW241" s="208"/>
      <c r="PSY241" s="235"/>
      <c r="PSZ241" s="235"/>
      <c r="PTA241" s="235"/>
      <c r="PTB241" s="235"/>
      <c r="PTC241" s="235"/>
      <c r="PTD241" s="235"/>
      <c r="PTE241" s="235"/>
      <c r="PTF241" s="296"/>
      <c r="PTG241" s="296"/>
      <c r="PTH241" s="208"/>
      <c r="PTJ241" s="235"/>
      <c r="PTK241" s="235"/>
      <c r="PTL241" s="235"/>
      <c r="PTM241" s="235"/>
      <c r="PTN241" s="235"/>
      <c r="PTO241" s="235"/>
      <c r="PTP241" s="235"/>
      <c r="PTQ241" s="296"/>
      <c r="PTR241" s="296"/>
      <c r="PTS241" s="208"/>
      <c r="PTU241" s="235"/>
      <c r="PTV241" s="235"/>
      <c r="PTW241" s="235"/>
      <c r="PTX241" s="235"/>
      <c r="PTY241" s="235"/>
      <c r="PTZ241" s="235"/>
      <c r="PUA241" s="235"/>
      <c r="PUB241" s="296"/>
      <c r="PUC241" s="296"/>
      <c r="PUD241" s="208"/>
      <c r="PUF241" s="235"/>
      <c r="PUG241" s="235"/>
      <c r="PUH241" s="235"/>
      <c r="PUI241" s="235"/>
      <c r="PUJ241" s="235"/>
      <c r="PUK241" s="235"/>
      <c r="PUL241" s="235"/>
      <c r="PUM241" s="296"/>
      <c r="PUN241" s="296"/>
      <c r="PUO241" s="208"/>
      <c r="PUQ241" s="235"/>
      <c r="PUR241" s="235"/>
      <c r="PUS241" s="235"/>
      <c r="PUT241" s="235"/>
      <c r="PUU241" s="235"/>
      <c r="PUV241" s="235"/>
      <c r="PUW241" s="235"/>
      <c r="PUX241" s="296"/>
      <c r="PUY241" s="296"/>
      <c r="PUZ241" s="208"/>
      <c r="PVB241" s="235"/>
      <c r="PVC241" s="235"/>
      <c r="PVD241" s="235"/>
      <c r="PVE241" s="235"/>
      <c r="PVF241" s="235"/>
      <c r="PVG241" s="235"/>
      <c r="PVH241" s="235"/>
      <c r="PVI241" s="296"/>
      <c r="PVJ241" s="296"/>
      <c r="PVK241" s="208"/>
      <c r="PVM241" s="235"/>
      <c r="PVN241" s="235"/>
      <c r="PVO241" s="235"/>
      <c r="PVP241" s="235"/>
      <c r="PVQ241" s="235"/>
      <c r="PVR241" s="235"/>
      <c r="PVS241" s="235"/>
      <c r="PVT241" s="296"/>
      <c r="PVU241" s="296"/>
      <c r="PVV241" s="208"/>
      <c r="PVX241" s="235"/>
      <c r="PVY241" s="235"/>
      <c r="PVZ241" s="235"/>
      <c r="PWA241" s="235"/>
      <c r="PWB241" s="235"/>
      <c r="PWC241" s="235"/>
      <c r="PWD241" s="235"/>
      <c r="PWE241" s="296"/>
      <c r="PWF241" s="296"/>
      <c r="PWG241" s="208"/>
      <c r="PWI241" s="235"/>
      <c r="PWJ241" s="235"/>
      <c r="PWK241" s="235"/>
      <c r="PWL241" s="235"/>
      <c r="PWM241" s="235"/>
      <c r="PWN241" s="235"/>
      <c r="PWO241" s="235"/>
      <c r="PWP241" s="296"/>
      <c r="PWQ241" s="296"/>
      <c r="PWR241" s="208"/>
      <c r="PWT241" s="235"/>
      <c r="PWU241" s="235"/>
      <c r="PWV241" s="235"/>
      <c r="PWW241" s="235"/>
      <c r="PWX241" s="235"/>
      <c r="PWY241" s="235"/>
      <c r="PWZ241" s="235"/>
      <c r="PXA241" s="296"/>
      <c r="PXB241" s="296"/>
      <c r="PXC241" s="208"/>
      <c r="PXE241" s="235"/>
      <c r="PXF241" s="235"/>
      <c r="PXG241" s="235"/>
      <c r="PXH241" s="235"/>
      <c r="PXI241" s="235"/>
      <c r="PXJ241" s="235"/>
      <c r="PXK241" s="235"/>
      <c r="PXL241" s="296"/>
      <c r="PXM241" s="296"/>
      <c r="PXN241" s="208"/>
      <c r="PXP241" s="235"/>
      <c r="PXQ241" s="235"/>
      <c r="PXR241" s="235"/>
      <c r="PXS241" s="235"/>
      <c r="PXT241" s="235"/>
      <c r="PXU241" s="235"/>
      <c r="PXV241" s="235"/>
      <c r="PXW241" s="296"/>
      <c r="PXX241" s="296"/>
      <c r="PXY241" s="208"/>
      <c r="PYA241" s="235"/>
      <c r="PYB241" s="235"/>
      <c r="PYC241" s="235"/>
      <c r="PYD241" s="235"/>
      <c r="PYE241" s="235"/>
      <c r="PYF241" s="235"/>
      <c r="PYG241" s="235"/>
      <c r="PYH241" s="296"/>
      <c r="PYI241" s="296"/>
      <c r="PYJ241" s="208"/>
      <c r="PYL241" s="235"/>
      <c r="PYM241" s="235"/>
      <c r="PYN241" s="235"/>
      <c r="PYO241" s="235"/>
      <c r="PYP241" s="235"/>
      <c r="PYQ241" s="235"/>
      <c r="PYR241" s="235"/>
      <c r="PYS241" s="296"/>
      <c r="PYT241" s="296"/>
      <c r="PYU241" s="208"/>
      <c r="PYW241" s="235"/>
      <c r="PYX241" s="235"/>
      <c r="PYY241" s="235"/>
      <c r="PYZ241" s="235"/>
      <c r="PZA241" s="235"/>
      <c r="PZB241" s="235"/>
      <c r="PZC241" s="235"/>
      <c r="PZD241" s="296"/>
      <c r="PZE241" s="296"/>
      <c r="PZF241" s="208"/>
      <c r="PZH241" s="235"/>
      <c r="PZI241" s="235"/>
      <c r="PZJ241" s="235"/>
      <c r="PZK241" s="235"/>
      <c r="PZL241" s="235"/>
      <c r="PZM241" s="235"/>
      <c r="PZN241" s="235"/>
      <c r="PZO241" s="296"/>
      <c r="PZP241" s="296"/>
      <c r="PZQ241" s="208"/>
      <c r="PZS241" s="235"/>
      <c r="PZT241" s="235"/>
      <c r="PZU241" s="235"/>
      <c r="PZV241" s="235"/>
      <c r="PZW241" s="235"/>
      <c r="PZX241" s="235"/>
      <c r="PZY241" s="235"/>
      <c r="PZZ241" s="296"/>
      <c r="QAA241" s="296"/>
      <c r="QAB241" s="208"/>
      <c r="QAD241" s="235"/>
      <c r="QAE241" s="235"/>
      <c r="QAF241" s="235"/>
      <c r="QAG241" s="235"/>
      <c r="QAH241" s="235"/>
      <c r="QAI241" s="235"/>
      <c r="QAJ241" s="235"/>
      <c r="QAK241" s="296"/>
      <c r="QAL241" s="296"/>
      <c r="QAM241" s="208"/>
      <c r="QAO241" s="235"/>
      <c r="QAP241" s="235"/>
      <c r="QAQ241" s="235"/>
      <c r="QAR241" s="235"/>
      <c r="QAS241" s="235"/>
      <c r="QAT241" s="235"/>
      <c r="QAU241" s="235"/>
      <c r="QAV241" s="296"/>
      <c r="QAW241" s="296"/>
      <c r="QAX241" s="208"/>
      <c r="QAZ241" s="235"/>
      <c r="QBA241" s="235"/>
      <c r="QBB241" s="235"/>
      <c r="QBC241" s="235"/>
      <c r="QBD241" s="235"/>
      <c r="QBE241" s="235"/>
      <c r="QBF241" s="235"/>
      <c r="QBG241" s="296"/>
      <c r="QBH241" s="296"/>
      <c r="QBI241" s="208"/>
      <c r="QBK241" s="235"/>
      <c r="QBL241" s="235"/>
      <c r="QBM241" s="235"/>
      <c r="QBN241" s="235"/>
      <c r="QBO241" s="235"/>
      <c r="QBP241" s="235"/>
      <c r="QBQ241" s="235"/>
      <c r="QBR241" s="296"/>
      <c r="QBS241" s="296"/>
      <c r="QBT241" s="208"/>
      <c r="QBV241" s="235"/>
      <c r="QBW241" s="235"/>
      <c r="QBX241" s="235"/>
      <c r="QBY241" s="235"/>
      <c r="QBZ241" s="235"/>
      <c r="QCA241" s="235"/>
      <c r="QCB241" s="235"/>
      <c r="QCC241" s="296"/>
      <c r="QCD241" s="296"/>
      <c r="QCE241" s="208"/>
      <c r="QCG241" s="235"/>
      <c r="QCH241" s="235"/>
      <c r="QCI241" s="235"/>
      <c r="QCJ241" s="235"/>
      <c r="QCK241" s="235"/>
      <c r="QCL241" s="235"/>
      <c r="QCM241" s="235"/>
      <c r="QCN241" s="296"/>
      <c r="QCO241" s="296"/>
      <c r="QCP241" s="208"/>
      <c r="QCR241" s="235"/>
      <c r="QCS241" s="235"/>
      <c r="QCT241" s="235"/>
      <c r="QCU241" s="235"/>
      <c r="QCV241" s="235"/>
      <c r="QCW241" s="235"/>
      <c r="QCX241" s="235"/>
      <c r="QCY241" s="296"/>
      <c r="QCZ241" s="296"/>
      <c r="QDA241" s="208"/>
      <c r="QDC241" s="235"/>
      <c r="QDD241" s="235"/>
      <c r="QDE241" s="235"/>
      <c r="QDF241" s="235"/>
      <c r="QDG241" s="235"/>
      <c r="QDH241" s="235"/>
      <c r="QDI241" s="235"/>
      <c r="QDJ241" s="296"/>
      <c r="QDK241" s="296"/>
      <c r="QDL241" s="208"/>
      <c r="QDN241" s="235"/>
      <c r="QDO241" s="235"/>
      <c r="QDP241" s="235"/>
      <c r="QDQ241" s="235"/>
      <c r="QDR241" s="235"/>
      <c r="QDS241" s="235"/>
      <c r="QDT241" s="235"/>
      <c r="QDU241" s="296"/>
      <c r="QDV241" s="296"/>
      <c r="QDW241" s="208"/>
      <c r="QDY241" s="235"/>
      <c r="QDZ241" s="235"/>
      <c r="QEA241" s="235"/>
      <c r="QEB241" s="235"/>
      <c r="QEC241" s="235"/>
      <c r="QED241" s="235"/>
      <c r="QEE241" s="235"/>
      <c r="QEF241" s="296"/>
      <c r="QEG241" s="296"/>
      <c r="QEH241" s="208"/>
      <c r="QEJ241" s="235"/>
      <c r="QEK241" s="235"/>
      <c r="QEL241" s="235"/>
      <c r="QEM241" s="235"/>
      <c r="QEN241" s="235"/>
      <c r="QEO241" s="235"/>
      <c r="QEP241" s="235"/>
      <c r="QEQ241" s="296"/>
      <c r="QER241" s="296"/>
      <c r="QES241" s="208"/>
      <c r="QEU241" s="235"/>
      <c r="QEV241" s="235"/>
      <c r="QEW241" s="235"/>
      <c r="QEX241" s="235"/>
      <c r="QEY241" s="235"/>
      <c r="QEZ241" s="235"/>
      <c r="QFA241" s="235"/>
      <c r="QFB241" s="296"/>
      <c r="QFC241" s="296"/>
      <c r="QFD241" s="208"/>
      <c r="QFF241" s="235"/>
      <c r="QFG241" s="235"/>
      <c r="QFH241" s="235"/>
      <c r="QFI241" s="235"/>
      <c r="QFJ241" s="235"/>
      <c r="QFK241" s="235"/>
      <c r="QFL241" s="235"/>
      <c r="QFM241" s="296"/>
      <c r="QFN241" s="296"/>
      <c r="QFO241" s="208"/>
      <c r="QFQ241" s="235"/>
      <c r="QFR241" s="235"/>
      <c r="QFS241" s="235"/>
      <c r="QFT241" s="235"/>
      <c r="QFU241" s="235"/>
      <c r="QFV241" s="235"/>
      <c r="QFW241" s="235"/>
      <c r="QFX241" s="296"/>
      <c r="QFY241" s="296"/>
      <c r="QFZ241" s="208"/>
      <c r="QGB241" s="235"/>
      <c r="QGC241" s="235"/>
      <c r="QGD241" s="235"/>
      <c r="QGE241" s="235"/>
      <c r="QGF241" s="235"/>
      <c r="QGG241" s="235"/>
      <c r="QGH241" s="235"/>
      <c r="QGI241" s="296"/>
      <c r="QGJ241" s="296"/>
      <c r="QGK241" s="208"/>
      <c r="QGM241" s="235"/>
      <c r="QGN241" s="235"/>
      <c r="QGO241" s="235"/>
      <c r="QGP241" s="235"/>
      <c r="QGQ241" s="235"/>
      <c r="QGR241" s="235"/>
      <c r="QGS241" s="235"/>
      <c r="QGT241" s="296"/>
      <c r="QGU241" s="296"/>
      <c r="QGV241" s="208"/>
      <c r="QGX241" s="235"/>
      <c r="QGY241" s="235"/>
      <c r="QGZ241" s="235"/>
      <c r="QHA241" s="235"/>
      <c r="QHB241" s="235"/>
      <c r="QHC241" s="235"/>
      <c r="QHD241" s="235"/>
      <c r="QHE241" s="296"/>
      <c r="QHF241" s="296"/>
      <c r="QHG241" s="208"/>
      <c r="QHI241" s="235"/>
      <c r="QHJ241" s="235"/>
      <c r="QHK241" s="235"/>
      <c r="QHL241" s="235"/>
      <c r="QHM241" s="235"/>
      <c r="QHN241" s="235"/>
      <c r="QHO241" s="235"/>
      <c r="QHP241" s="296"/>
      <c r="QHQ241" s="296"/>
      <c r="QHR241" s="208"/>
      <c r="QHT241" s="235"/>
      <c r="QHU241" s="235"/>
      <c r="QHV241" s="235"/>
      <c r="QHW241" s="235"/>
      <c r="QHX241" s="235"/>
      <c r="QHY241" s="235"/>
      <c r="QHZ241" s="235"/>
      <c r="QIA241" s="296"/>
      <c r="QIB241" s="296"/>
      <c r="QIC241" s="208"/>
      <c r="QIE241" s="235"/>
      <c r="QIF241" s="235"/>
      <c r="QIG241" s="235"/>
      <c r="QIH241" s="235"/>
      <c r="QII241" s="235"/>
      <c r="QIJ241" s="235"/>
      <c r="QIK241" s="235"/>
      <c r="QIL241" s="296"/>
      <c r="QIM241" s="296"/>
      <c r="QIN241" s="208"/>
      <c r="QIP241" s="235"/>
      <c r="QIQ241" s="235"/>
      <c r="QIR241" s="235"/>
      <c r="QIS241" s="235"/>
      <c r="QIT241" s="235"/>
      <c r="QIU241" s="235"/>
      <c r="QIV241" s="235"/>
      <c r="QIW241" s="296"/>
      <c r="QIX241" s="296"/>
      <c r="QIY241" s="208"/>
      <c r="QJA241" s="235"/>
      <c r="QJB241" s="235"/>
      <c r="QJC241" s="235"/>
      <c r="QJD241" s="235"/>
      <c r="QJE241" s="235"/>
      <c r="QJF241" s="235"/>
      <c r="QJG241" s="235"/>
      <c r="QJH241" s="296"/>
      <c r="QJI241" s="296"/>
      <c r="QJJ241" s="208"/>
      <c r="QJL241" s="235"/>
      <c r="QJM241" s="235"/>
      <c r="QJN241" s="235"/>
      <c r="QJO241" s="235"/>
      <c r="QJP241" s="235"/>
      <c r="QJQ241" s="235"/>
      <c r="QJR241" s="235"/>
      <c r="QJS241" s="296"/>
      <c r="QJT241" s="296"/>
      <c r="QJU241" s="208"/>
      <c r="QJW241" s="235"/>
      <c r="QJX241" s="235"/>
      <c r="QJY241" s="235"/>
      <c r="QJZ241" s="235"/>
      <c r="QKA241" s="235"/>
      <c r="QKB241" s="235"/>
      <c r="QKC241" s="235"/>
      <c r="QKD241" s="296"/>
      <c r="QKE241" s="296"/>
      <c r="QKF241" s="208"/>
      <c r="QKH241" s="235"/>
      <c r="QKI241" s="235"/>
      <c r="QKJ241" s="235"/>
      <c r="QKK241" s="235"/>
      <c r="QKL241" s="235"/>
      <c r="QKM241" s="235"/>
      <c r="QKN241" s="235"/>
      <c r="QKO241" s="296"/>
      <c r="QKP241" s="296"/>
      <c r="QKQ241" s="208"/>
      <c r="QKS241" s="235"/>
      <c r="QKT241" s="235"/>
      <c r="QKU241" s="235"/>
      <c r="QKV241" s="235"/>
      <c r="QKW241" s="235"/>
      <c r="QKX241" s="235"/>
      <c r="QKY241" s="235"/>
      <c r="QKZ241" s="296"/>
      <c r="QLA241" s="296"/>
      <c r="QLB241" s="208"/>
      <c r="QLD241" s="235"/>
      <c r="QLE241" s="235"/>
      <c r="QLF241" s="235"/>
      <c r="QLG241" s="235"/>
      <c r="QLH241" s="235"/>
      <c r="QLI241" s="235"/>
      <c r="QLJ241" s="235"/>
      <c r="QLK241" s="296"/>
      <c r="QLL241" s="296"/>
      <c r="QLM241" s="208"/>
      <c r="QLO241" s="235"/>
      <c r="QLP241" s="235"/>
      <c r="QLQ241" s="235"/>
      <c r="QLR241" s="235"/>
      <c r="QLS241" s="235"/>
      <c r="QLT241" s="235"/>
      <c r="QLU241" s="235"/>
      <c r="QLV241" s="296"/>
      <c r="QLW241" s="296"/>
      <c r="QLX241" s="208"/>
      <c r="QLZ241" s="235"/>
      <c r="QMA241" s="235"/>
      <c r="QMB241" s="235"/>
      <c r="QMC241" s="235"/>
      <c r="QMD241" s="235"/>
      <c r="QME241" s="235"/>
      <c r="QMF241" s="235"/>
      <c r="QMG241" s="296"/>
      <c r="QMH241" s="296"/>
      <c r="QMI241" s="208"/>
      <c r="QMK241" s="235"/>
      <c r="QML241" s="235"/>
      <c r="QMM241" s="235"/>
      <c r="QMN241" s="235"/>
      <c r="QMO241" s="235"/>
      <c r="QMP241" s="235"/>
      <c r="QMQ241" s="235"/>
      <c r="QMR241" s="296"/>
      <c r="QMS241" s="296"/>
      <c r="QMT241" s="208"/>
      <c r="QMV241" s="235"/>
      <c r="QMW241" s="235"/>
      <c r="QMX241" s="235"/>
      <c r="QMY241" s="235"/>
      <c r="QMZ241" s="235"/>
      <c r="QNA241" s="235"/>
      <c r="QNB241" s="235"/>
      <c r="QNC241" s="296"/>
      <c r="QND241" s="296"/>
      <c r="QNE241" s="208"/>
      <c r="QNG241" s="235"/>
      <c r="QNH241" s="235"/>
      <c r="QNI241" s="235"/>
      <c r="QNJ241" s="235"/>
      <c r="QNK241" s="235"/>
      <c r="QNL241" s="235"/>
      <c r="QNM241" s="235"/>
      <c r="QNN241" s="296"/>
      <c r="QNO241" s="296"/>
      <c r="QNP241" s="208"/>
      <c r="QNR241" s="235"/>
      <c r="QNS241" s="235"/>
      <c r="QNT241" s="235"/>
      <c r="QNU241" s="235"/>
      <c r="QNV241" s="235"/>
      <c r="QNW241" s="235"/>
      <c r="QNX241" s="235"/>
      <c r="QNY241" s="296"/>
      <c r="QNZ241" s="296"/>
      <c r="QOA241" s="208"/>
      <c r="QOC241" s="235"/>
      <c r="QOD241" s="235"/>
      <c r="QOE241" s="235"/>
      <c r="QOF241" s="235"/>
      <c r="QOG241" s="235"/>
      <c r="QOH241" s="235"/>
      <c r="QOI241" s="235"/>
      <c r="QOJ241" s="296"/>
      <c r="QOK241" s="296"/>
      <c r="QOL241" s="208"/>
      <c r="QON241" s="235"/>
      <c r="QOO241" s="235"/>
      <c r="QOP241" s="235"/>
      <c r="QOQ241" s="235"/>
      <c r="QOR241" s="235"/>
      <c r="QOS241" s="235"/>
      <c r="QOT241" s="235"/>
      <c r="QOU241" s="296"/>
      <c r="QOV241" s="296"/>
      <c r="QOW241" s="208"/>
      <c r="QOY241" s="235"/>
      <c r="QOZ241" s="235"/>
      <c r="QPA241" s="235"/>
      <c r="QPB241" s="235"/>
      <c r="QPC241" s="235"/>
      <c r="QPD241" s="235"/>
      <c r="QPE241" s="235"/>
      <c r="QPF241" s="296"/>
      <c r="QPG241" s="296"/>
      <c r="QPH241" s="208"/>
      <c r="QPJ241" s="235"/>
      <c r="QPK241" s="235"/>
      <c r="QPL241" s="235"/>
      <c r="QPM241" s="235"/>
      <c r="QPN241" s="235"/>
      <c r="QPO241" s="235"/>
      <c r="QPP241" s="235"/>
      <c r="QPQ241" s="296"/>
      <c r="QPR241" s="296"/>
      <c r="QPS241" s="208"/>
      <c r="QPU241" s="235"/>
      <c r="QPV241" s="235"/>
      <c r="QPW241" s="235"/>
      <c r="QPX241" s="235"/>
      <c r="QPY241" s="235"/>
      <c r="QPZ241" s="235"/>
      <c r="QQA241" s="235"/>
      <c r="QQB241" s="296"/>
      <c r="QQC241" s="296"/>
      <c r="QQD241" s="208"/>
      <c r="QQF241" s="235"/>
      <c r="QQG241" s="235"/>
      <c r="QQH241" s="235"/>
      <c r="QQI241" s="235"/>
      <c r="QQJ241" s="235"/>
      <c r="QQK241" s="235"/>
      <c r="QQL241" s="235"/>
      <c r="QQM241" s="296"/>
      <c r="QQN241" s="296"/>
      <c r="QQO241" s="208"/>
      <c r="QQQ241" s="235"/>
      <c r="QQR241" s="235"/>
      <c r="QQS241" s="235"/>
      <c r="QQT241" s="235"/>
      <c r="QQU241" s="235"/>
      <c r="QQV241" s="235"/>
      <c r="QQW241" s="235"/>
      <c r="QQX241" s="296"/>
      <c r="QQY241" s="296"/>
      <c r="QQZ241" s="208"/>
      <c r="QRB241" s="235"/>
      <c r="QRC241" s="235"/>
      <c r="QRD241" s="235"/>
      <c r="QRE241" s="235"/>
      <c r="QRF241" s="235"/>
      <c r="QRG241" s="235"/>
      <c r="QRH241" s="235"/>
      <c r="QRI241" s="296"/>
      <c r="QRJ241" s="296"/>
      <c r="QRK241" s="208"/>
      <c r="QRM241" s="235"/>
      <c r="QRN241" s="235"/>
      <c r="QRO241" s="235"/>
      <c r="QRP241" s="235"/>
      <c r="QRQ241" s="235"/>
      <c r="QRR241" s="235"/>
      <c r="QRS241" s="235"/>
      <c r="QRT241" s="296"/>
      <c r="QRU241" s="296"/>
      <c r="QRV241" s="208"/>
      <c r="QRX241" s="235"/>
      <c r="QRY241" s="235"/>
      <c r="QRZ241" s="235"/>
      <c r="QSA241" s="235"/>
      <c r="QSB241" s="235"/>
      <c r="QSC241" s="235"/>
      <c r="QSD241" s="235"/>
      <c r="QSE241" s="296"/>
      <c r="QSF241" s="296"/>
      <c r="QSG241" s="208"/>
      <c r="QSI241" s="235"/>
      <c r="QSJ241" s="235"/>
      <c r="QSK241" s="235"/>
      <c r="QSL241" s="235"/>
      <c r="QSM241" s="235"/>
      <c r="QSN241" s="235"/>
      <c r="QSO241" s="235"/>
      <c r="QSP241" s="296"/>
      <c r="QSQ241" s="296"/>
      <c r="QSR241" s="208"/>
      <c r="QST241" s="235"/>
      <c r="QSU241" s="235"/>
      <c r="QSV241" s="235"/>
      <c r="QSW241" s="235"/>
      <c r="QSX241" s="235"/>
      <c r="QSY241" s="235"/>
      <c r="QSZ241" s="235"/>
      <c r="QTA241" s="296"/>
      <c r="QTB241" s="296"/>
      <c r="QTC241" s="208"/>
      <c r="QTE241" s="235"/>
      <c r="QTF241" s="235"/>
      <c r="QTG241" s="235"/>
      <c r="QTH241" s="235"/>
      <c r="QTI241" s="235"/>
      <c r="QTJ241" s="235"/>
      <c r="QTK241" s="235"/>
      <c r="QTL241" s="296"/>
      <c r="QTM241" s="296"/>
      <c r="QTN241" s="208"/>
      <c r="QTP241" s="235"/>
      <c r="QTQ241" s="235"/>
      <c r="QTR241" s="235"/>
      <c r="QTS241" s="235"/>
      <c r="QTT241" s="235"/>
      <c r="QTU241" s="235"/>
      <c r="QTV241" s="235"/>
      <c r="QTW241" s="296"/>
      <c r="QTX241" s="296"/>
      <c r="QTY241" s="208"/>
      <c r="QUA241" s="235"/>
      <c r="QUB241" s="235"/>
      <c r="QUC241" s="235"/>
      <c r="QUD241" s="235"/>
      <c r="QUE241" s="235"/>
      <c r="QUF241" s="235"/>
      <c r="QUG241" s="235"/>
      <c r="QUH241" s="296"/>
      <c r="QUI241" s="296"/>
      <c r="QUJ241" s="208"/>
      <c r="QUL241" s="235"/>
      <c r="QUM241" s="235"/>
      <c r="QUN241" s="235"/>
      <c r="QUO241" s="235"/>
      <c r="QUP241" s="235"/>
      <c r="QUQ241" s="235"/>
      <c r="QUR241" s="235"/>
      <c r="QUS241" s="296"/>
      <c r="QUT241" s="296"/>
      <c r="QUU241" s="208"/>
      <c r="QUW241" s="235"/>
      <c r="QUX241" s="235"/>
      <c r="QUY241" s="235"/>
      <c r="QUZ241" s="235"/>
      <c r="QVA241" s="235"/>
      <c r="QVB241" s="235"/>
      <c r="QVC241" s="235"/>
      <c r="QVD241" s="296"/>
      <c r="QVE241" s="296"/>
      <c r="QVF241" s="208"/>
      <c r="QVH241" s="235"/>
      <c r="QVI241" s="235"/>
      <c r="QVJ241" s="235"/>
      <c r="QVK241" s="235"/>
      <c r="QVL241" s="235"/>
      <c r="QVM241" s="235"/>
      <c r="QVN241" s="235"/>
      <c r="QVO241" s="296"/>
      <c r="QVP241" s="296"/>
      <c r="QVQ241" s="208"/>
      <c r="QVS241" s="235"/>
      <c r="QVT241" s="235"/>
      <c r="QVU241" s="235"/>
      <c r="QVV241" s="235"/>
      <c r="QVW241" s="235"/>
      <c r="QVX241" s="235"/>
      <c r="QVY241" s="235"/>
      <c r="QVZ241" s="296"/>
      <c r="QWA241" s="296"/>
      <c r="QWB241" s="208"/>
      <c r="QWD241" s="235"/>
      <c r="QWE241" s="235"/>
      <c r="QWF241" s="235"/>
      <c r="QWG241" s="235"/>
      <c r="QWH241" s="235"/>
      <c r="QWI241" s="235"/>
      <c r="QWJ241" s="235"/>
      <c r="QWK241" s="296"/>
      <c r="QWL241" s="296"/>
      <c r="QWM241" s="208"/>
      <c r="QWO241" s="235"/>
      <c r="QWP241" s="235"/>
      <c r="QWQ241" s="235"/>
      <c r="QWR241" s="235"/>
      <c r="QWS241" s="235"/>
      <c r="QWT241" s="235"/>
      <c r="QWU241" s="235"/>
      <c r="QWV241" s="296"/>
      <c r="QWW241" s="296"/>
      <c r="QWX241" s="208"/>
      <c r="QWZ241" s="235"/>
      <c r="QXA241" s="235"/>
      <c r="QXB241" s="235"/>
      <c r="QXC241" s="235"/>
      <c r="QXD241" s="235"/>
      <c r="QXE241" s="235"/>
      <c r="QXF241" s="235"/>
      <c r="QXG241" s="296"/>
      <c r="QXH241" s="296"/>
      <c r="QXI241" s="208"/>
      <c r="QXK241" s="235"/>
      <c r="QXL241" s="235"/>
      <c r="QXM241" s="235"/>
      <c r="QXN241" s="235"/>
      <c r="QXO241" s="235"/>
      <c r="QXP241" s="235"/>
      <c r="QXQ241" s="235"/>
      <c r="QXR241" s="296"/>
      <c r="QXS241" s="296"/>
      <c r="QXT241" s="208"/>
      <c r="QXV241" s="235"/>
      <c r="QXW241" s="235"/>
      <c r="QXX241" s="235"/>
      <c r="QXY241" s="235"/>
      <c r="QXZ241" s="235"/>
      <c r="QYA241" s="235"/>
      <c r="QYB241" s="235"/>
      <c r="QYC241" s="296"/>
      <c r="QYD241" s="296"/>
      <c r="QYE241" s="208"/>
      <c r="QYG241" s="235"/>
      <c r="QYH241" s="235"/>
      <c r="QYI241" s="235"/>
      <c r="QYJ241" s="235"/>
      <c r="QYK241" s="235"/>
      <c r="QYL241" s="235"/>
      <c r="QYM241" s="235"/>
      <c r="QYN241" s="296"/>
      <c r="QYO241" s="296"/>
      <c r="QYP241" s="208"/>
      <c r="QYR241" s="235"/>
      <c r="QYS241" s="235"/>
      <c r="QYT241" s="235"/>
      <c r="QYU241" s="235"/>
      <c r="QYV241" s="235"/>
      <c r="QYW241" s="235"/>
      <c r="QYX241" s="235"/>
      <c r="QYY241" s="296"/>
      <c r="QYZ241" s="296"/>
      <c r="QZA241" s="208"/>
      <c r="QZC241" s="235"/>
      <c r="QZD241" s="235"/>
      <c r="QZE241" s="235"/>
      <c r="QZF241" s="235"/>
      <c r="QZG241" s="235"/>
      <c r="QZH241" s="235"/>
      <c r="QZI241" s="235"/>
      <c r="QZJ241" s="296"/>
      <c r="QZK241" s="296"/>
      <c r="QZL241" s="208"/>
      <c r="QZN241" s="235"/>
      <c r="QZO241" s="235"/>
      <c r="QZP241" s="235"/>
      <c r="QZQ241" s="235"/>
      <c r="QZR241" s="235"/>
      <c r="QZS241" s="235"/>
      <c r="QZT241" s="235"/>
      <c r="QZU241" s="296"/>
      <c r="QZV241" s="296"/>
      <c r="QZW241" s="208"/>
      <c r="QZY241" s="235"/>
      <c r="QZZ241" s="235"/>
      <c r="RAA241" s="235"/>
      <c r="RAB241" s="235"/>
      <c r="RAC241" s="235"/>
      <c r="RAD241" s="235"/>
      <c r="RAE241" s="235"/>
      <c r="RAF241" s="296"/>
      <c r="RAG241" s="296"/>
      <c r="RAH241" s="208"/>
      <c r="RAJ241" s="235"/>
      <c r="RAK241" s="235"/>
      <c r="RAL241" s="235"/>
      <c r="RAM241" s="235"/>
      <c r="RAN241" s="235"/>
      <c r="RAO241" s="235"/>
      <c r="RAP241" s="235"/>
      <c r="RAQ241" s="296"/>
      <c r="RAR241" s="296"/>
      <c r="RAS241" s="208"/>
      <c r="RAU241" s="235"/>
      <c r="RAV241" s="235"/>
      <c r="RAW241" s="235"/>
      <c r="RAX241" s="235"/>
      <c r="RAY241" s="235"/>
      <c r="RAZ241" s="235"/>
      <c r="RBA241" s="235"/>
      <c r="RBB241" s="296"/>
      <c r="RBC241" s="296"/>
      <c r="RBD241" s="208"/>
      <c r="RBF241" s="235"/>
      <c r="RBG241" s="235"/>
      <c r="RBH241" s="235"/>
      <c r="RBI241" s="235"/>
      <c r="RBJ241" s="235"/>
      <c r="RBK241" s="235"/>
      <c r="RBL241" s="235"/>
      <c r="RBM241" s="296"/>
      <c r="RBN241" s="296"/>
      <c r="RBO241" s="208"/>
      <c r="RBQ241" s="235"/>
      <c r="RBR241" s="235"/>
      <c r="RBS241" s="235"/>
      <c r="RBT241" s="235"/>
      <c r="RBU241" s="235"/>
      <c r="RBV241" s="235"/>
      <c r="RBW241" s="235"/>
      <c r="RBX241" s="296"/>
      <c r="RBY241" s="296"/>
      <c r="RBZ241" s="208"/>
      <c r="RCB241" s="235"/>
      <c r="RCC241" s="235"/>
      <c r="RCD241" s="235"/>
      <c r="RCE241" s="235"/>
      <c r="RCF241" s="235"/>
      <c r="RCG241" s="235"/>
      <c r="RCH241" s="235"/>
      <c r="RCI241" s="296"/>
      <c r="RCJ241" s="296"/>
      <c r="RCK241" s="208"/>
      <c r="RCM241" s="235"/>
      <c r="RCN241" s="235"/>
      <c r="RCO241" s="235"/>
      <c r="RCP241" s="235"/>
      <c r="RCQ241" s="235"/>
      <c r="RCR241" s="235"/>
      <c r="RCS241" s="235"/>
      <c r="RCT241" s="296"/>
      <c r="RCU241" s="296"/>
      <c r="RCV241" s="208"/>
      <c r="RCX241" s="235"/>
      <c r="RCY241" s="235"/>
      <c r="RCZ241" s="235"/>
      <c r="RDA241" s="235"/>
      <c r="RDB241" s="235"/>
      <c r="RDC241" s="235"/>
      <c r="RDD241" s="235"/>
      <c r="RDE241" s="296"/>
      <c r="RDF241" s="296"/>
      <c r="RDG241" s="208"/>
      <c r="RDI241" s="235"/>
      <c r="RDJ241" s="235"/>
      <c r="RDK241" s="235"/>
      <c r="RDL241" s="235"/>
      <c r="RDM241" s="235"/>
      <c r="RDN241" s="235"/>
      <c r="RDO241" s="235"/>
      <c r="RDP241" s="296"/>
      <c r="RDQ241" s="296"/>
      <c r="RDR241" s="208"/>
      <c r="RDT241" s="235"/>
      <c r="RDU241" s="235"/>
      <c r="RDV241" s="235"/>
      <c r="RDW241" s="235"/>
      <c r="RDX241" s="235"/>
      <c r="RDY241" s="235"/>
      <c r="RDZ241" s="235"/>
      <c r="REA241" s="296"/>
      <c r="REB241" s="296"/>
      <c r="REC241" s="208"/>
      <c r="REE241" s="235"/>
      <c r="REF241" s="235"/>
      <c r="REG241" s="235"/>
      <c r="REH241" s="235"/>
      <c r="REI241" s="235"/>
      <c r="REJ241" s="235"/>
      <c r="REK241" s="235"/>
      <c r="REL241" s="296"/>
      <c r="REM241" s="296"/>
      <c r="REN241" s="208"/>
      <c r="REP241" s="235"/>
      <c r="REQ241" s="235"/>
      <c r="RER241" s="235"/>
      <c r="RES241" s="235"/>
      <c r="RET241" s="235"/>
      <c r="REU241" s="235"/>
      <c r="REV241" s="235"/>
      <c r="REW241" s="296"/>
      <c r="REX241" s="296"/>
      <c r="REY241" s="208"/>
      <c r="RFA241" s="235"/>
      <c r="RFB241" s="235"/>
      <c r="RFC241" s="235"/>
      <c r="RFD241" s="235"/>
      <c r="RFE241" s="235"/>
      <c r="RFF241" s="235"/>
      <c r="RFG241" s="235"/>
      <c r="RFH241" s="296"/>
      <c r="RFI241" s="296"/>
      <c r="RFJ241" s="208"/>
      <c r="RFL241" s="235"/>
      <c r="RFM241" s="235"/>
      <c r="RFN241" s="235"/>
      <c r="RFO241" s="235"/>
      <c r="RFP241" s="235"/>
      <c r="RFQ241" s="235"/>
      <c r="RFR241" s="235"/>
      <c r="RFS241" s="296"/>
      <c r="RFT241" s="296"/>
      <c r="RFU241" s="208"/>
      <c r="RFW241" s="235"/>
      <c r="RFX241" s="235"/>
      <c r="RFY241" s="235"/>
      <c r="RFZ241" s="235"/>
      <c r="RGA241" s="235"/>
      <c r="RGB241" s="235"/>
      <c r="RGC241" s="235"/>
      <c r="RGD241" s="296"/>
      <c r="RGE241" s="296"/>
      <c r="RGF241" s="208"/>
      <c r="RGH241" s="235"/>
      <c r="RGI241" s="235"/>
      <c r="RGJ241" s="235"/>
      <c r="RGK241" s="235"/>
      <c r="RGL241" s="235"/>
      <c r="RGM241" s="235"/>
      <c r="RGN241" s="235"/>
      <c r="RGO241" s="296"/>
      <c r="RGP241" s="296"/>
      <c r="RGQ241" s="208"/>
      <c r="RGS241" s="235"/>
      <c r="RGT241" s="235"/>
      <c r="RGU241" s="235"/>
      <c r="RGV241" s="235"/>
      <c r="RGW241" s="235"/>
      <c r="RGX241" s="235"/>
      <c r="RGY241" s="235"/>
      <c r="RGZ241" s="296"/>
      <c r="RHA241" s="296"/>
      <c r="RHB241" s="208"/>
      <c r="RHD241" s="235"/>
      <c r="RHE241" s="235"/>
      <c r="RHF241" s="235"/>
      <c r="RHG241" s="235"/>
      <c r="RHH241" s="235"/>
      <c r="RHI241" s="235"/>
      <c r="RHJ241" s="235"/>
      <c r="RHK241" s="296"/>
      <c r="RHL241" s="296"/>
      <c r="RHM241" s="208"/>
      <c r="RHO241" s="235"/>
      <c r="RHP241" s="235"/>
      <c r="RHQ241" s="235"/>
      <c r="RHR241" s="235"/>
      <c r="RHS241" s="235"/>
      <c r="RHT241" s="235"/>
      <c r="RHU241" s="235"/>
      <c r="RHV241" s="296"/>
      <c r="RHW241" s="296"/>
      <c r="RHX241" s="208"/>
      <c r="RHZ241" s="235"/>
      <c r="RIA241" s="235"/>
      <c r="RIB241" s="235"/>
      <c r="RIC241" s="235"/>
      <c r="RID241" s="235"/>
      <c r="RIE241" s="235"/>
      <c r="RIF241" s="235"/>
      <c r="RIG241" s="296"/>
      <c r="RIH241" s="296"/>
      <c r="RII241" s="208"/>
      <c r="RIK241" s="235"/>
      <c r="RIL241" s="235"/>
      <c r="RIM241" s="235"/>
      <c r="RIN241" s="235"/>
      <c r="RIO241" s="235"/>
      <c r="RIP241" s="235"/>
      <c r="RIQ241" s="235"/>
      <c r="RIR241" s="296"/>
      <c r="RIS241" s="296"/>
      <c r="RIT241" s="208"/>
      <c r="RIV241" s="235"/>
      <c r="RIW241" s="235"/>
      <c r="RIX241" s="235"/>
      <c r="RIY241" s="235"/>
      <c r="RIZ241" s="235"/>
      <c r="RJA241" s="235"/>
      <c r="RJB241" s="235"/>
      <c r="RJC241" s="296"/>
      <c r="RJD241" s="296"/>
      <c r="RJE241" s="208"/>
      <c r="RJG241" s="235"/>
      <c r="RJH241" s="235"/>
      <c r="RJI241" s="235"/>
      <c r="RJJ241" s="235"/>
      <c r="RJK241" s="235"/>
      <c r="RJL241" s="235"/>
      <c r="RJM241" s="235"/>
      <c r="RJN241" s="296"/>
      <c r="RJO241" s="296"/>
      <c r="RJP241" s="208"/>
      <c r="RJR241" s="235"/>
      <c r="RJS241" s="235"/>
      <c r="RJT241" s="235"/>
      <c r="RJU241" s="235"/>
      <c r="RJV241" s="235"/>
      <c r="RJW241" s="235"/>
      <c r="RJX241" s="235"/>
      <c r="RJY241" s="296"/>
      <c r="RJZ241" s="296"/>
      <c r="RKA241" s="208"/>
      <c r="RKC241" s="235"/>
      <c r="RKD241" s="235"/>
      <c r="RKE241" s="235"/>
      <c r="RKF241" s="235"/>
      <c r="RKG241" s="235"/>
      <c r="RKH241" s="235"/>
      <c r="RKI241" s="235"/>
      <c r="RKJ241" s="296"/>
      <c r="RKK241" s="296"/>
      <c r="RKL241" s="208"/>
      <c r="RKN241" s="235"/>
      <c r="RKO241" s="235"/>
      <c r="RKP241" s="235"/>
      <c r="RKQ241" s="235"/>
      <c r="RKR241" s="235"/>
      <c r="RKS241" s="235"/>
      <c r="RKT241" s="235"/>
      <c r="RKU241" s="296"/>
      <c r="RKV241" s="296"/>
      <c r="RKW241" s="208"/>
      <c r="RKY241" s="235"/>
      <c r="RKZ241" s="235"/>
      <c r="RLA241" s="235"/>
      <c r="RLB241" s="235"/>
      <c r="RLC241" s="235"/>
      <c r="RLD241" s="235"/>
      <c r="RLE241" s="235"/>
      <c r="RLF241" s="296"/>
      <c r="RLG241" s="296"/>
      <c r="RLH241" s="208"/>
      <c r="RLJ241" s="235"/>
      <c r="RLK241" s="235"/>
      <c r="RLL241" s="235"/>
      <c r="RLM241" s="235"/>
      <c r="RLN241" s="235"/>
      <c r="RLO241" s="235"/>
      <c r="RLP241" s="235"/>
      <c r="RLQ241" s="296"/>
      <c r="RLR241" s="296"/>
      <c r="RLS241" s="208"/>
      <c r="RLU241" s="235"/>
      <c r="RLV241" s="235"/>
      <c r="RLW241" s="235"/>
      <c r="RLX241" s="235"/>
      <c r="RLY241" s="235"/>
      <c r="RLZ241" s="235"/>
      <c r="RMA241" s="235"/>
      <c r="RMB241" s="296"/>
      <c r="RMC241" s="296"/>
      <c r="RMD241" s="208"/>
      <c r="RMF241" s="235"/>
      <c r="RMG241" s="235"/>
      <c r="RMH241" s="235"/>
      <c r="RMI241" s="235"/>
      <c r="RMJ241" s="235"/>
      <c r="RMK241" s="235"/>
      <c r="RML241" s="235"/>
      <c r="RMM241" s="296"/>
      <c r="RMN241" s="296"/>
      <c r="RMO241" s="208"/>
      <c r="RMQ241" s="235"/>
      <c r="RMR241" s="235"/>
      <c r="RMS241" s="235"/>
      <c r="RMT241" s="235"/>
      <c r="RMU241" s="235"/>
      <c r="RMV241" s="235"/>
      <c r="RMW241" s="235"/>
      <c r="RMX241" s="296"/>
      <c r="RMY241" s="296"/>
      <c r="RMZ241" s="208"/>
      <c r="RNB241" s="235"/>
      <c r="RNC241" s="235"/>
      <c r="RND241" s="235"/>
      <c r="RNE241" s="235"/>
      <c r="RNF241" s="235"/>
      <c r="RNG241" s="235"/>
      <c r="RNH241" s="235"/>
      <c r="RNI241" s="296"/>
      <c r="RNJ241" s="296"/>
      <c r="RNK241" s="208"/>
      <c r="RNM241" s="235"/>
      <c r="RNN241" s="235"/>
      <c r="RNO241" s="235"/>
      <c r="RNP241" s="235"/>
      <c r="RNQ241" s="235"/>
      <c r="RNR241" s="235"/>
      <c r="RNS241" s="235"/>
      <c r="RNT241" s="296"/>
      <c r="RNU241" s="296"/>
      <c r="RNV241" s="208"/>
      <c r="RNX241" s="235"/>
      <c r="RNY241" s="235"/>
      <c r="RNZ241" s="235"/>
      <c r="ROA241" s="235"/>
      <c r="ROB241" s="235"/>
      <c r="ROC241" s="235"/>
      <c r="ROD241" s="235"/>
      <c r="ROE241" s="296"/>
      <c r="ROF241" s="296"/>
      <c r="ROG241" s="208"/>
      <c r="ROI241" s="235"/>
      <c r="ROJ241" s="235"/>
      <c r="ROK241" s="235"/>
      <c r="ROL241" s="235"/>
      <c r="ROM241" s="235"/>
      <c r="RON241" s="235"/>
      <c r="ROO241" s="235"/>
      <c r="ROP241" s="296"/>
      <c r="ROQ241" s="296"/>
      <c r="ROR241" s="208"/>
      <c r="ROT241" s="235"/>
      <c r="ROU241" s="235"/>
      <c r="ROV241" s="235"/>
      <c r="ROW241" s="235"/>
      <c r="ROX241" s="235"/>
      <c r="ROY241" s="235"/>
      <c r="ROZ241" s="235"/>
      <c r="RPA241" s="296"/>
      <c r="RPB241" s="296"/>
      <c r="RPC241" s="208"/>
      <c r="RPE241" s="235"/>
      <c r="RPF241" s="235"/>
      <c r="RPG241" s="235"/>
      <c r="RPH241" s="235"/>
      <c r="RPI241" s="235"/>
      <c r="RPJ241" s="235"/>
      <c r="RPK241" s="235"/>
      <c r="RPL241" s="296"/>
      <c r="RPM241" s="296"/>
      <c r="RPN241" s="208"/>
      <c r="RPP241" s="235"/>
      <c r="RPQ241" s="235"/>
      <c r="RPR241" s="235"/>
      <c r="RPS241" s="235"/>
      <c r="RPT241" s="235"/>
      <c r="RPU241" s="235"/>
      <c r="RPV241" s="235"/>
      <c r="RPW241" s="296"/>
      <c r="RPX241" s="296"/>
      <c r="RPY241" s="208"/>
      <c r="RQA241" s="235"/>
      <c r="RQB241" s="235"/>
      <c r="RQC241" s="235"/>
      <c r="RQD241" s="235"/>
      <c r="RQE241" s="235"/>
      <c r="RQF241" s="235"/>
      <c r="RQG241" s="235"/>
      <c r="RQH241" s="296"/>
      <c r="RQI241" s="296"/>
      <c r="RQJ241" s="208"/>
      <c r="RQL241" s="235"/>
      <c r="RQM241" s="235"/>
      <c r="RQN241" s="235"/>
      <c r="RQO241" s="235"/>
      <c r="RQP241" s="235"/>
      <c r="RQQ241" s="235"/>
      <c r="RQR241" s="235"/>
      <c r="RQS241" s="296"/>
      <c r="RQT241" s="296"/>
      <c r="RQU241" s="208"/>
      <c r="RQW241" s="235"/>
      <c r="RQX241" s="235"/>
      <c r="RQY241" s="235"/>
      <c r="RQZ241" s="235"/>
      <c r="RRA241" s="235"/>
      <c r="RRB241" s="235"/>
      <c r="RRC241" s="235"/>
      <c r="RRD241" s="296"/>
      <c r="RRE241" s="296"/>
      <c r="RRF241" s="208"/>
      <c r="RRH241" s="235"/>
      <c r="RRI241" s="235"/>
      <c r="RRJ241" s="235"/>
      <c r="RRK241" s="235"/>
      <c r="RRL241" s="235"/>
      <c r="RRM241" s="235"/>
      <c r="RRN241" s="235"/>
      <c r="RRO241" s="296"/>
      <c r="RRP241" s="296"/>
      <c r="RRQ241" s="208"/>
      <c r="RRS241" s="235"/>
      <c r="RRT241" s="235"/>
      <c r="RRU241" s="235"/>
      <c r="RRV241" s="235"/>
      <c r="RRW241" s="235"/>
      <c r="RRX241" s="235"/>
      <c r="RRY241" s="235"/>
      <c r="RRZ241" s="296"/>
      <c r="RSA241" s="296"/>
      <c r="RSB241" s="208"/>
      <c r="RSD241" s="235"/>
      <c r="RSE241" s="235"/>
      <c r="RSF241" s="235"/>
      <c r="RSG241" s="235"/>
      <c r="RSH241" s="235"/>
      <c r="RSI241" s="235"/>
      <c r="RSJ241" s="235"/>
      <c r="RSK241" s="296"/>
      <c r="RSL241" s="296"/>
      <c r="RSM241" s="208"/>
      <c r="RSO241" s="235"/>
      <c r="RSP241" s="235"/>
      <c r="RSQ241" s="235"/>
      <c r="RSR241" s="235"/>
      <c r="RSS241" s="235"/>
      <c r="RST241" s="235"/>
      <c r="RSU241" s="235"/>
      <c r="RSV241" s="296"/>
      <c r="RSW241" s="296"/>
      <c r="RSX241" s="208"/>
      <c r="RSZ241" s="235"/>
      <c r="RTA241" s="235"/>
      <c r="RTB241" s="235"/>
      <c r="RTC241" s="235"/>
      <c r="RTD241" s="235"/>
      <c r="RTE241" s="235"/>
      <c r="RTF241" s="235"/>
      <c r="RTG241" s="296"/>
      <c r="RTH241" s="296"/>
      <c r="RTI241" s="208"/>
      <c r="RTK241" s="235"/>
      <c r="RTL241" s="235"/>
      <c r="RTM241" s="235"/>
      <c r="RTN241" s="235"/>
      <c r="RTO241" s="235"/>
      <c r="RTP241" s="235"/>
      <c r="RTQ241" s="235"/>
      <c r="RTR241" s="296"/>
      <c r="RTS241" s="296"/>
      <c r="RTT241" s="208"/>
      <c r="RTV241" s="235"/>
      <c r="RTW241" s="235"/>
      <c r="RTX241" s="235"/>
      <c r="RTY241" s="235"/>
      <c r="RTZ241" s="235"/>
      <c r="RUA241" s="235"/>
      <c r="RUB241" s="235"/>
      <c r="RUC241" s="296"/>
      <c r="RUD241" s="296"/>
      <c r="RUE241" s="208"/>
      <c r="RUG241" s="235"/>
      <c r="RUH241" s="235"/>
      <c r="RUI241" s="235"/>
      <c r="RUJ241" s="235"/>
      <c r="RUK241" s="235"/>
      <c r="RUL241" s="235"/>
      <c r="RUM241" s="235"/>
      <c r="RUN241" s="296"/>
      <c r="RUO241" s="296"/>
      <c r="RUP241" s="208"/>
      <c r="RUR241" s="235"/>
      <c r="RUS241" s="235"/>
      <c r="RUT241" s="235"/>
      <c r="RUU241" s="235"/>
      <c r="RUV241" s="235"/>
      <c r="RUW241" s="235"/>
      <c r="RUX241" s="235"/>
      <c r="RUY241" s="296"/>
      <c r="RUZ241" s="296"/>
      <c r="RVA241" s="208"/>
      <c r="RVC241" s="235"/>
      <c r="RVD241" s="235"/>
      <c r="RVE241" s="235"/>
      <c r="RVF241" s="235"/>
      <c r="RVG241" s="235"/>
      <c r="RVH241" s="235"/>
      <c r="RVI241" s="235"/>
      <c r="RVJ241" s="296"/>
      <c r="RVK241" s="296"/>
      <c r="RVL241" s="208"/>
      <c r="RVN241" s="235"/>
      <c r="RVO241" s="235"/>
      <c r="RVP241" s="235"/>
      <c r="RVQ241" s="235"/>
      <c r="RVR241" s="235"/>
      <c r="RVS241" s="235"/>
      <c r="RVT241" s="235"/>
      <c r="RVU241" s="296"/>
      <c r="RVV241" s="296"/>
      <c r="RVW241" s="208"/>
      <c r="RVY241" s="235"/>
      <c r="RVZ241" s="235"/>
      <c r="RWA241" s="235"/>
      <c r="RWB241" s="235"/>
      <c r="RWC241" s="235"/>
      <c r="RWD241" s="235"/>
      <c r="RWE241" s="235"/>
      <c r="RWF241" s="296"/>
      <c r="RWG241" s="296"/>
      <c r="RWH241" s="208"/>
      <c r="RWJ241" s="235"/>
      <c r="RWK241" s="235"/>
      <c r="RWL241" s="235"/>
      <c r="RWM241" s="235"/>
      <c r="RWN241" s="235"/>
      <c r="RWO241" s="235"/>
      <c r="RWP241" s="235"/>
      <c r="RWQ241" s="296"/>
      <c r="RWR241" s="296"/>
      <c r="RWS241" s="208"/>
      <c r="RWU241" s="235"/>
      <c r="RWV241" s="235"/>
      <c r="RWW241" s="235"/>
      <c r="RWX241" s="235"/>
      <c r="RWY241" s="235"/>
      <c r="RWZ241" s="235"/>
      <c r="RXA241" s="235"/>
      <c r="RXB241" s="296"/>
      <c r="RXC241" s="296"/>
      <c r="RXD241" s="208"/>
      <c r="RXF241" s="235"/>
      <c r="RXG241" s="235"/>
      <c r="RXH241" s="235"/>
      <c r="RXI241" s="235"/>
      <c r="RXJ241" s="235"/>
      <c r="RXK241" s="235"/>
      <c r="RXL241" s="235"/>
      <c r="RXM241" s="296"/>
      <c r="RXN241" s="296"/>
      <c r="RXO241" s="208"/>
      <c r="RXQ241" s="235"/>
      <c r="RXR241" s="235"/>
      <c r="RXS241" s="235"/>
      <c r="RXT241" s="235"/>
      <c r="RXU241" s="235"/>
      <c r="RXV241" s="235"/>
      <c r="RXW241" s="235"/>
      <c r="RXX241" s="296"/>
      <c r="RXY241" s="296"/>
      <c r="RXZ241" s="208"/>
      <c r="RYB241" s="235"/>
      <c r="RYC241" s="235"/>
      <c r="RYD241" s="235"/>
      <c r="RYE241" s="235"/>
      <c r="RYF241" s="235"/>
      <c r="RYG241" s="235"/>
      <c r="RYH241" s="235"/>
      <c r="RYI241" s="296"/>
      <c r="RYJ241" s="296"/>
      <c r="RYK241" s="208"/>
      <c r="RYM241" s="235"/>
      <c r="RYN241" s="235"/>
      <c r="RYO241" s="235"/>
      <c r="RYP241" s="235"/>
      <c r="RYQ241" s="235"/>
      <c r="RYR241" s="235"/>
      <c r="RYS241" s="235"/>
      <c r="RYT241" s="296"/>
      <c r="RYU241" s="296"/>
      <c r="RYV241" s="208"/>
      <c r="RYX241" s="235"/>
      <c r="RYY241" s="235"/>
      <c r="RYZ241" s="235"/>
      <c r="RZA241" s="235"/>
      <c r="RZB241" s="235"/>
      <c r="RZC241" s="235"/>
      <c r="RZD241" s="235"/>
      <c r="RZE241" s="296"/>
      <c r="RZF241" s="296"/>
      <c r="RZG241" s="208"/>
      <c r="RZI241" s="235"/>
      <c r="RZJ241" s="235"/>
      <c r="RZK241" s="235"/>
      <c r="RZL241" s="235"/>
      <c r="RZM241" s="235"/>
      <c r="RZN241" s="235"/>
      <c r="RZO241" s="235"/>
      <c r="RZP241" s="296"/>
      <c r="RZQ241" s="296"/>
      <c r="RZR241" s="208"/>
      <c r="RZT241" s="235"/>
      <c r="RZU241" s="235"/>
      <c r="RZV241" s="235"/>
      <c r="RZW241" s="235"/>
      <c r="RZX241" s="235"/>
      <c r="RZY241" s="235"/>
      <c r="RZZ241" s="235"/>
      <c r="SAA241" s="296"/>
      <c r="SAB241" s="296"/>
      <c r="SAC241" s="208"/>
      <c r="SAE241" s="235"/>
      <c r="SAF241" s="235"/>
      <c r="SAG241" s="235"/>
      <c r="SAH241" s="235"/>
      <c r="SAI241" s="235"/>
      <c r="SAJ241" s="235"/>
      <c r="SAK241" s="235"/>
      <c r="SAL241" s="296"/>
      <c r="SAM241" s="296"/>
      <c r="SAN241" s="208"/>
      <c r="SAP241" s="235"/>
      <c r="SAQ241" s="235"/>
      <c r="SAR241" s="235"/>
      <c r="SAS241" s="235"/>
      <c r="SAT241" s="235"/>
      <c r="SAU241" s="235"/>
      <c r="SAV241" s="235"/>
      <c r="SAW241" s="296"/>
      <c r="SAX241" s="296"/>
      <c r="SAY241" s="208"/>
      <c r="SBA241" s="235"/>
      <c r="SBB241" s="235"/>
      <c r="SBC241" s="235"/>
      <c r="SBD241" s="235"/>
      <c r="SBE241" s="235"/>
      <c r="SBF241" s="235"/>
      <c r="SBG241" s="235"/>
      <c r="SBH241" s="296"/>
      <c r="SBI241" s="296"/>
      <c r="SBJ241" s="208"/>
      <c r="SBL241" s="235"/>
      <c r="SBM241" s="235"/>
      <c r="SBN241" s="235"/>
      <c r="SBO241" s="235"/>
      <c r="SBP241" s="235"/>
      <c r="SBQ241" s="235"/>
      <c r="SBR241" s="235"/>
      <c r="SBS241" s="296"/>
      <c r="SBT241" s="296"/>
      <c r="SBU241" s="208"/>
      <c r="SBW241" s="235"/>
      <c r="SBX241" s="235"/>
      <c r="SBY241" s="235"/>
      <c r="SBZ241" s="235"/>
      <c r="SCA241" s="235"/>
      <c r="SCB241" s="235"/>
      <c r="SCC241" s="235"/>
      <c r="SCD241" s="296"/>
      <c r="SCE241" s="296"/>
      <c r="SCF241" s="208"/>
      <c r="SCH241" s="235"/>
      <c r="SCI241" s="235"/>
      <c r="SCJ241" s="235"/>
      <c r="SCK241" s="235"/>
      <c r="SCL241" s="235"/>
      <c r="SCM241" s="235"/>
      <c r="SCN241" s="235"/>
      <c r="SCO241" s="296"/>
      <c r="SCP241" s="296"/>
      <c r="SCQ241" s="208"/>
      <c r="SCS241" s="235"/>
      <c r="SCT241" s="235"/>
      <c r="SCU241" s="235"/>
      <c r="SCV241" s="235"/>
      <c r="SCW241" s="235"/>
      <c r="SCX241" s="235"/>
      <c r="SCY241" s="235"/>
      <c r="SCZ241" s="296"/>
      <c r="SDA241" s="296"/>
      <c r="SDB241" s="208"/>
      <c r="SDD241" s="235"/>
      <c r="SDE241" s="235"/>
      <c r="SDF241" s="235"/>
      <c r="SDG241" s="235"/>
      <c r="SDH241" s="235"/>
      <c r="SDI241" s="235"/>
      <c r="SDJ241" s="235"/>
      <c r="SDK241" s="296"/>
      <c r="SDL241" s="296"/>
      <c r="SDM241" s="208"/>
      <c r="SDO241" s="235"/>
      <c r="SDP241" s="235"/>
      <c r="SDQ241" s="235"/>
      <c r="SDR241" s="235"/>
      <c r="SDS241" s="235"/>
      <c r="SDT241" s="235"/>
      <c r="SDU241" s="235"/>
      <c r="SDV241" s="296"/>
      <c r="SDW241" s="296"/>
      <c r="SDX241" s="208"/>
      <c r="SDZ241" s="235"/>
      <c r="SEA241" s="235"/>
      <c r="SEB241" s="235"/>
      <c r="SEC241" s="235"/>
      <c r="SED241" s="235"/>
      <c r="SEE241" s="235"/>
      <c r="SEF241" s="235"/>
      <c r="SEG241" s="296"/>
      <c r="SEH241" s="296"/>
      <c r="SEI241" s="208"/>
      <c r="SEK241" s="235"/>
      <c r="SEL241" s="235"/>
      <c r="SEM241" s="235"/>
      <c r="SEN241" s="235"/>
      <c r="SEO241" s="235"/>
      <c r="SEP241" s="235"/>
      <c r="SEQ241" s="235"/>
      <c r="SER241" s="296"/>
      <c r="SES241" s="296"/>
      <c r="SET241" s="208"/>
      <c r="SEV241" s="235"/>
      <c r="SEW241" s="235"/>
      <c r="SEX241" s="235"/>
      <c r="SEY241" s="235"/>
      <c r="SEZ241" s="235"/>
      <c r="SFA241" s="235"/>
      <c r="SFB241" s="235"/>
      <c r="SFC241" s="296"/>
      <c r="SFD241" s="296"/>
      <c r="SFE241" s="208"/>
      <c r="SFG241" s="235"/>
      <c r="SFH241" s="235"/>
      <c r="SFI241" s="235"/>
      <c r="SFJ241" s="235"/>
      <c r="SFK241" s="235"/>
      <c r="SFL241" s="235"/>
      <c r="SFM241" s="235"/>
      <c r="SFN241" s="296"/>
      <c r="SFO241" s="296"/>
      <c r="SFP241" s="208"/>
      <c r="SFR241" s="235"/>
      <c r="SFS241" s="235"/>
      <c r="SFT241" s="235"/>
      <c r="SFU241" s="235"/>
      <c r="SFV241" s="235"/>
      <c r="SFW241" s="235"/>
      <c r="SFX241" s="235"/>
      <c r="SFY241" s="296"/>
      <c r="SFZ241" s="296"/>
      <c r="SGA241" s="208"/>
      <c r="SGC241" s="235"/>
      <c r="SGD241" s="235"/>
      <c r="SGE241" s="235"/>
      <c r="SGF241" s="235"/>
      <c r="SGG241" s="235"/>
      <c r="SGH241" s="235"/>
      <c r="SGI241" s="235"/>
      <c r="SGJ241" s="296"/>
      <c r="SGK241" s="296"/>
      <c r="SGL241" s="208"/>
      <c r="SGN241" s="235"/>
      <c r="SGO241" s="235"/>
      <c r="SGP241" s="235"/>
      <c r="SGQ241" s="235"/>
      <c r="SGR241" s="235"/>
      <c r="SGS241" s="235"/>
      <c r="SGT241" s="235"/>
      <c r="SGU241" s="296"/>
      <c r="SGV241" s="296"/>
      <c r="SGW241" s="208"/>
      <c r="SGY241" s="235"/>
      <c r="SGZ241" s="235"/>
      <c r="SHA241" s="235"/>
      <c r="SHB241" s="235"/>
      <c r="SHC241" s="235"/>
      <c r="SHD241" s="235"/>
      <c r="SHE241" s="235"/>
      <c r="SHF241" s="296"/>
      <c r="SHG241" s="296"/>
      <c r="SHH241" s="208"/>
      <c r="SHJ241" s="235"/>
      <c r="SHK241" s="235"/>
      <c r="SHL241" s="235"/>
      <c r="SHM241" s="235"/>
      <c r="SHN241" s="235"/>
      <c r="SHO241" s="235"/>
      <c r="SHP241" s="235"/>
      <c r="SHQ241" s="296"/>
      <c r="SHR241" s="296"/>
      <c r="SHS241" s="208"/>
      <c r="SHU241" s="235"/>
      <c r="SHV241" s="235"/>
      <c r="SHW241" s="235"/>
      <c r="SHX241" s="235"/>
      <c r="SHY241" s="235"/>
      <c r="SHZ241" s="235"/>
      <c r="SIA241" s="235"/>
      <c r="SIB241" s="296"/>
      <c r="SIC241" s="296"/>
      <c r="SID241" s="208"/>
      <c r="SIF241" s="235"/>
      <c r="SIG241" s="235"/>
      <c r="SIH241" s="235"/>
      <c r="SII241" s="235"/>
      <c r="SIJ241" s="235"/>
      <c r="SIK241" s="235"/>
      <c r="SIL241" s="235"/>
      <c r="SIM241" s="296"/>
      <c r="SIN241" s="296"/>
      <c r="SIO241" s="208"/>
      <c r="SIQ241" s="235"/>
      <c r="SIR241" s="235"/>
      <c r="SIS241" s="235"/>
      <c r="SIT241" s="235"/>
      <c r="SIU241" s="235"/>
      <c r="SIV241" s="235"/>
      <c r="SIW241" s="235"/>
      <c r="SIX241" s="296"/>
      <c r="SIY241" s="296"/>
      <c r="SIZ241" s="208"/>
      <c r="SJB241" s="235"/>
      <c r="SJC241" s="235"/>
      <c r="SJD241" s="235"/>
      <c r="SJE241" s="235"/>
      <c r="SJF241" s="235"/>
      <c r="SJG241" s="235"/>
      <c r="SJH241" s="235"/>
      <c r="SJI241" s="296"/>
      <c r="SJJ241" s="296"/>
      <c r="SJK241" s="208"/>
      <c r="SJM241" s="235"/>
      <c r="SJN241" s="235"/>
      <c r="SJO241" s="235"/>
      <c r="SJP241" s="235"/>
      <c r="SJQ241" s="235"/>
      <c r="SJR241" s="235"/>
      <c r="SJS241" s="235"/>
      <c r="SJT241" s="296"/>
      <c r="SJU241" s="296"/>
      <c r="SJV241" s="208"/>
      <c r="SJX241" s="235"/>
      <c r="SJY241" s="235"/>
      <c r="SJZ241" s="235"/>
      <c r="SKA241" s="235"/>
      <c r="SKB241" s="235"/>
      <c r="SKC241" s="235"/>
      <c r="SKD241" s="235"/>
      <c r="SKE241" s="296"/>
      <c r="SKF241" s="296"/>
      <c r="SKG241" s="208"/>
      <c r="SKI241" s="235"/>
      <c r="SKJ241" s="235"/>
      <c r="SKK241" s="235"/>
      <c r="SKL241" s="235"/>
      <c r="SKM241" s="235"/>
      <c r="SKN241" s="235"/>
      <c r="SKO241" s="235"/>
      <c r="SKP241" s="296"/>
      <c r="SKQ241" s="296"/>
      <c r="SKR241" s="208"/>
      <c r="SKT241" s="235"/>
      <c r="SKU241" s="235"/>
      <c r="SKV241" s="235"/>
      <c r="SKW241" s="235"/>
      <c r="SKX241" s="235"/>
      <c r="SKY241" s="235"/>
      <c r="SKZ241" s="235"/>
      <c r="SLA241" s="296"/>
      <c r="SLB241" s="296"/>
      <c r="SLC241" s="208"/>
      <c r="SLE241" s="235"/>
      <c r="SLF241" s="235"/>
      <c r="SLG241" s="235"/>
      <c r="SLH241" s="235"/>
      <c r="SLI241" s="235"/>
      <c r="SLJ241" s="235"/>
      <c r="SLK241" s="235"/>
      <c r="SLL241" s="296"/>
      <c r="SLM241" s="296"/>
      <c r="SLN241" s="208"/>
      <c r="SLP241" s="235"/>
      <c r="SLQ241" s="235"/>
      <c r="SLR241" s="235"/>
      <c r="SLS241" s="235"/>
      <c r="SLT241" s="235"/>
      <c r="SLU241" s="235"/>
      <c r="SLV241" s="235"/>
      <c r="SLW241" s="296"/>
      <c r="SLX241" s="296"/>
      <c r="SLY241" s="208"/>
      <c r="SMA241" s="235"/>
      <c r="SMB241" s="235"/>
      <c r="SMC241" s="235"/>
      <c r="SMD241" s="235"/>
      <c r="SME241" s="235"/>
      <c r="SMF241" s="235"/>
      <c r="SMG241" s="235"/>
      <c r="SMH241" s="296"/>
      <c r="SMI241" s="296"/>
      <c r="SMJ241" s="208"/>
      <c r="SML241" s="235"/>
      <c r="SMM241" s="235"/>
      <c r="SMN241" s="235"/>
      <c r="SMO241" s="235"/>
      <c r="SMP241" s="235"/>
      <c r="SMQ241" s="235"/>
      <c r="SMR241" s="235"/>
      <c r="SMS241" s="296"/>
      <c r="SMT241" s="296"/>
      <c r="SMU241" s="208"/>
      <c r="SMW241" s="235"/>
      <c r="SMX241" s="235"/>
      <c r="SMY241" s="235"/>
      <c r="SMZ241" s="235"/>
      <c r="SNA241" s="235"/>
      <c r="SNB241" s="235"/>
      <c r="SNC241" s="235"/>
      <c r="SND241" s="296"/>
      <c r="SNE241" s="296"/>
      <c r="SNF241" s="208"/>
      <c r="SNH241" s="235"/>
      <c r="SNI241" s="235"/>
      <c r="SNJ241" s="235"/>
      <c r="SNK241" s="235"/>
      <c r="SNL241" s="235"/>
      <c r="SNM241" s="235"/>
      <c r="SNN241" s="235"/>
      <c r="SNO241" s="296"/>
      <c r="SNP241" s="296"/>
      <c r="SNQ241" s="208"/>
      <c r="SNS241" s="235"/>
      <c r="SNT241" s="235"/>
      <c r="SNU241" s="235"/>
      <c r="SNV241" s="235"/>
      <c r="SNW241" s="235"/>
      <c r="SNX241" s="235"/>
      <c r="SNY241" s="235"/>
      <c r="SNZ241" s="296"/>
      <c r="SOA241" s="296"/>
      <c r="SOB241" s="208"/>
      <c r="SOD241" s="235"/>
      <c r="SOE241" s="235"/>
      <c r="SOF241" s="235"/>
      <c r="SOG241" s="235"/>
      <c r="SOH241" s="235"/>
      <c r="SOI241" s="235"/>
      <c r="SOJ241" s="235"/>
      <c r="SOK241" s="296"/>
      <c r="SOL241" s="296"/>
      <c r="SOM241" s="208"/>
      <c r="SOO241" s="235"/>
      <c r="SOP241" s="235"/>
      <c r="SOQ241" s="235"/>
      <c r="SOR241" s="235"/>
      <c r="SOS241" s="235"/>
      <c r="SOT241" s="235"/>
      <c r="SOU241" s="235"/>
      <c r="SOV241" s="296"/>
      <c r="SOW241" s="296"/>
      <c r="SOX241" s="208"/>
      <c r="SOZ241" s="235"/>
      <c r="SPA241" s="235"/>
      <c r="SPB241" s="235"/>
      <c r="SPC241" s="235"/>
      <c r="SPD241" s="235"/>
      <c r="SPE241" s="235"/>
      <c r="SPF241" s="235"/>
      <c r="SPG241" s="296"/>
      <c r="SPH241" s="296"/>
      <c r="SPI241" s="208"/>
      <c r="SPK241" s="235"/>
      <c r="SPL241" s="235"/>
      <c r="SPM241" s="235"/>
      <c r="SPN241" s="235"/>
      <c r="SPO241" s="235"/>
      <c r="SPP241" s="235"/>
      <c r="SPQ241" s="235"/>
      <c r="SPR241" s="296"/>
      <c r="SPS241" s="296"/>
      <c r="SPT241" s="208"/>
      <c r="SPV241" s="235"/>
      <c r="SPW241" s="235"/>
      <c r="SPX241" s="235"/>
      <c r="SPY241" s="235"/>
      <c r="SPZ241" s="235"/>
      <c r="SQA241" s="235"/>
      <c r="SQB241" s="235"/>
      <c r="SQC241" s="296"/>
      <c r="SQD241" s="296"/>
      <c r="SQE241" s="208"/>
      <c r="SQG241" s="235"/>
      <c r="SQH241" s="235"/>
      <c r="SQI241" s="235"/>
      <c r="SQJ241" s="235"/>
      <c r="SQK241" s="235"/>
      <c r="SQL241" s="235"/>
      <c r="SQM241" s="235"/>
      <c r="SQN241" s="296"/>
      <c r="SQO241" s="296"/>
      <c r="SQP241" s="208"/>
      <c r="SQR241" s="235"/>
      <c r="SQS241" s="235"/>
      <c r="SQT241" s="235"/>
      <c r="SQU241" s="235"/>
      <c r="SQV241" s="235"/>
      <c r="SQW241" s="235"/>
      <c r="SQX241" s="235"/>
      <c r="SQY241" s="296"/>
      <c r="SQZ241" s="296"/>
      <c r="SRA241" s="208"/>
      <c r="SRC241" s="235"/>
      <c r="SRD241" s="235"/>
      <c r="SRE241" s="235"/>
      <c r="SRF241" s="235"/>
      <c r="SRG241" s="235"/>
      <c r="SRH241" s="235"/>
      <c r="SRI241" s="235"/>
      <c r="SRJ241" s="296"/>
      <c r="SRK241" s="296"/>
      <c r="SRL241" s="208"/>
      <c r="SRN241" s="235"/>
      <c r="SRO241" s="235"/>
      <c r="SRP241" s="235"/>
      <c r="SRQ241" s="235"/>
      <c r="SRR241" s="235"/>
      <c r="SRS241" s="235"/>
      <c r="SRT241" s="235"/>
      <c r="SRU241" s="296"/>
      <c r="SRV241" s="296"/>
      <c r="SRW241" s="208"/>
      <c r="SRY241" s="235"/>
      <c r="SRZ241" s="235"/>
      <c r="SSA241" s="235"/>
      <c r="SSB241" s="235"/>
      <c r="SSC241" s="235"/>
      <c r="SSD241" s="235"/>
      <c r="SSE241" s="235"/>
      <c r="SSF241" s="296"/>
      <c r="SSG241" s="296"/>
      <c r="SSH241" s="208"/>
      <c r="SSJ241" s="235"/>
      <c r="SSK241" s="235"/>
      <c r="SSL241" s="235"/>
      <c r="SSM241" s="235"/>
      <c r="SSN241" s="235"/>
      <c r="SSO241" s="235"/>
      <c r="SSP241" s="235"/>
      <c r="SSQ241" s="296"/>
      <c r="SSR241" s="296"/>
      <c r="SSS241" s="208"/>
      <c r="SSU241" s="235"/>
      <c r="SSV241" s="235"/>
      <c r="SSW241" s="235"/>
      <c r="SSX241" s="235"/>
      <c r="SSY241" s="235"/>
      <c r="SSZ241" s="235"/>
      <c r="STA241" s="235"/>
      <c r="STB241" s="296"/>
      <c r="STC241" s="296"/>
      <c r="STD241" s="208"/>
      <c r="STF241" s="235"/>
      <c r="STG241" s="235"/>
      <c r="STH241" s="235"/>
      <c r="STI241" s="235"/>
      <c r="STJ241" s="235"/>
      <c r="STK241" s="235"/>
      <c r="STL241" s="235"/>
      <c r="STM241" s="296"/>
      <c r="STN241" s="296"/>
      <c r="STO241" s="208"/>
      <c r="STQ241" s="235"/>
      <c r="STR241" s="235"/>
      <c r="STS241" s="235"/>
      <c r="STT241" s="235"/>
      <c r="STU241" s="235"/>
      <c r="STV241" s="235"/>
      <c r="STW241" s="235"/>
      <c r="STX241" s="296"/>
      <c r="STY241" s="296"/>
      <c r="STZ241" s="208"/>
      <c r="SUB241" s="235"/>
      <c r="SUC241" s="235"/>
      <c r="SUD241" s="235"/>
      <c r="SUE241" s="235"/>
      <c r="SUF241" s="235"/>
      <c r="SUG241" s="235"/>
      <c r="SUH241" s="235"/>
      <c r="SUI241" s="296"/>
      <c r="SUJ241" s="296"/>
      <c r="SUK241" s="208"/>
      <c r="SUM241" s="235"/>
      <c r="SUN241" s="235"/>
      <c r="SUO241" s="235"/>
      <c r="SUP241" s="235"/>
      <c r="SUQ241" s="235"/>
      <c r="SUR241" s="235"/>
      <c r="SUS241" s="235"/>
      <c r="SUT241" s="296"/>
      <c r="SUU241" s="296"/>
      <c r="SUV241" s="208"/>
      <c r="SUX241" s="235"/>
      <c r="SUY241" s="235"/>
      <c r="SUZ241" s="235"/>
      <c r="SVA241" s="235"/>
      <c r="SVB241" s="235"/>
      <c r="SVC241" s="235"/>
      <c r="SVD241" s="235"/>
      <c r="SVE241" s="296"/>
      <c r="SVF241" s="296"/>
      <c r="SVG241" s="208"/>
      <c r="SVI241" s="235"/>
      <c r="SVJ241" s="235"/>
      <c r="SVK241" s="235"/>
      <c r="SVL241" s="235"/>
      <c r="SVM241" s="235"/>
      <c r="SVN241" s="235"/>
      <c r="SVO241" s="235"/>
      <c r="SVP241" s="296"/>
      <c r="SVQ241" s="296"/>
      <c r="SVR241" s="208"/>
      <c r="SVT241" s="235"/>
      <c r="SVU241" s="235"/>
      <c r="SVV241" s="235"/>
      <c r="SVW241" s="235"/>
      <c r="SVX241" s="235"/>
      <c r="SVY241" s="235"/>
      <c r="SVZ241" s="235"/>
      <c r="SWA241" s="296"/>
      <c r="SWB241" s="296"/>
      <c r="SWC241" s="208"/>
      <c r="SWE241" s="235"/>
      <c r="SWF241" s="235"/>
      <c r="SWG241" s="235"/>
      <c r="SWH241" s="235"/>
      <c r="SWI241" s="235"/>
      <c r="SWJ241" s="235"/>
      <c r="SWK241" s="235"/>
      <c r="SWL241" s="296"/>
      <c r="SWM241" s="296"/>
      <c r="SWN241" s="208"/>
      <c r="SWP241" s="235"/>
      <c r="SWQ241" s="235"/>
      <c r="SWR241" s="235"/>
      <c r="SWS241" s="235"/>
      <c r="SWT241" s="235"/>
      <c r="SWU241" s="235"/>
      <c r="SWV241" s="235"/>
      <c r="SWW241" s="296"/>
      <c r="SWX241" s="296"/>
      <c r="SWY241" s="208"/>
      <c r="SXA241" s="235"/>
      <c r="SXB241" s="235"/>
      <c r="SXC241" s="235"/>
      <c r="SXD241" s="235"/>
      <c r="SXE241" s="235"/>
      <c r="SXF241" s="235"/>
      <c r="SXG241" s="235"/>
      <c r="SXH241" s="296"/>
      <c r="SXI241" s="296"/>
      <c r="SXJ241" s="208"/>
      <c r="SXL241" s="235"/>
      <c r="SXM241" s="235"/>
      <c r="SXN241" s="235"/>
      <c r="SXO241" s="235"/>
      <c r="SXP241" s="235"/>
      <c r="SXQ241" s="235"/>
      <c r="SXR241" s="235"/>
      <c r="SXS241" s="296"/>
      <c r="SXT241" s="296"/>
      <c r="SXU241" s="208"/>
      <c r="SXW241" s="235"/>
      <c r="SXX241" s="235"/>
      <c r="SXY241" s="235"/>
      <c r="SXZ241" s="235"/>
      <c r="SYA241" s="235"/>
      <c r="SYB241" s="235"/>
      <c r="SYC241" s="235"/>
      <c r="SYD241" s="296"/>
      <c r="SYE241" s="296"/>
      <c r="SYF241" s="208"/>
      <c r="SYH241" s="235"/>
      <c r="SYI241" s="235"/>
      <c r="SYJ241" s="235"/>
      <c r="SYK241" s="235"/>
      <c r="SYL241" s="235"/>
      <c r="SYM241" s="235"/>
      <c r="SYN241" s="235"/>
      <c r="SYO241" s="296"/>
      <c r="SYP241" s="296"/>
      <c r="SYQ241" s="208"/>
      <c r="SYS241" s="235"/>
      <c r="SYT241" s="235"/>
      <c r="SYU241" s="235"/>
      <c r="SYV241" s="235"/>
      <c r="SYW241" s="235"/>
      <c r="SYX241" s="235"/>
      <c r="SYY241" s="235"/>
      <c r="SYZ241" s="296"/>
      <c r="SZA241" s="296"/>
      <c r="SZB241" s="208"/>
      <c r="SZD241" s="235"/>
      <c r="SZE241" s="235"/>
      <c r="SZF241" s="235"/>
      <c r="SZG241" s="235"/>
      <c r="SZH241" s="235"/>
      <c r="SZI241" s="235"/>
      <c r="SZJ241" s="235"/>
      <c r="SZK241" s="296"/>
      <c r="SZL241" s="296"/>
      <c r="SZM241" s="208"/>
      <c r="SZO241" s="235"/>
      <c r="SZP241" s="235"/>
      <c r="SZQ241" s="235"/>
      <c r="SZR241" s="235"/>
      <c r="SZS241" s="235"/>
      <c r="SZT241" s="235"/>
      <c r="SZU241" s="235"/>
      <c r="SZV241" s="296"/>
      <c r="SZW241" s="296"/>
      <c r="SZX241" s="208"/>
      <c r="SZZ241" s="235"/>
      <c r="TAA241" s="235"/>
      <c r="TAB241" s="235"/>
      <c r="TAC241" s="235"/>
      <c r="TAD241" s="235"/>
      <c r="TAE241" s="235"/>
      <c r="TAF241" s="235"/>
      <c r="TAG241" s="296"/>
      <c r="TAH241" s="296"/>
      <c r="TAI241" s="208"/>
      <c r="TAK241" s="235"/>
      <c r="TAL241" s="235"/>
      <c r="TAM241" s="235"/>
      <c r="TAN241" s="235"/>
      <c r="TAO241" s="235"/>
      <c r="TAP241" s="235"/>
      <c r="TAQ241" s="235"/>
      <c r="TAR241" s="296"/>
      <c r="TAS241" s="296"/>
      <c r="TAT241" s="208"/>
      <c r="TAV241" s="235"/>
      <c r="TAW241" s="235"/>
      <c r="TAX241" s="235"/>
      <c r="TAY241" s="235"/>
      <c r="TAZ241" s="235"/>
      <c r="TBA241" s="235"/>
      <c r="TBB241" s="235"/>
      <c r="TBC241" s="296"/>
      <c r="TBD241" s="296"/>
      <c r="TBE241" s="208"/>
      <c r="TBG241" s="235"/>
      <c r="TBH241" s="235"/>
      <c r="TBI241" s="235"/>
      <c r="TBJ241" s="235"/>
      <c r="TBK241" s="235"/>
      <c r="TBL241" s="235"/>
      <c r="TBM241" s="235"/>
      <c r="TBN241" s="296"/>
      <c r="TBO241" s="296"/>
      <c r="TBP241" s="208"/>
      <c r="TBR241" s="235"/>
      <c r="TBS241" s="235"/>
      <c r="TBT241" s="235"/>
      <c r="TBU241" s="235"/>
      <c r="TBV241" s="235"/>
      <c r="TBW241" s="235"/>
      <c r="TBX241" s="235"/>
      <c r="TBY241" s="296"/>
      <c r="TBZ241" s="296"/>
      <c r="TCA241" s="208"/>
      <c r="TCC241" s="235"/>
      <c r="TCD241" s="235"/>
      <c r="TCE241" s="235"/>
      <c r="TCF241" s="235"/>
      <c r="TCG241" s="235"/>
      <c r="TCH241" s="235"/>
      <c r="TCI241" s="235"/>
      <c r="TCJ241" s="296"/>
      <c r="TCK241" s="296"/>
      <c r="TCL241" s="208"/>
      <c r="TCN241" s="235"/>
      <c r="TCO241" s="235"/>
      <c r="TCP241" s="235"/>
      <c r="TCQ241" s="235"/>
      <c r="TCR241" s="235"/>
      <c r="TCS241" s="235"/>
      <c r="TCT241" s="235"/>
      <c r="TCU241" s="296"/>
      <c r="TCV241" s="296"/>
      <c r="TCW241" s="208"/>
      <c r="TCY241" s="235"/>
      <c r="TCZ241" s="235"/>
      <c r="TDA241" s="235"/>
      <c r="TDB241" s="235"/>
      <c r="TDC241" s="235"/>
      <c r="TDD241" s="235"/>
      <c r="TDE241" s="235"/>
      <c r="TDF241" s="296"/>
      <c r="TDG241" s="296"/>
      <c r="TDH241" s="208"/>
      <c r="TDJ241" s="235"/>
      <c r="TDK241" s="235"/>
      <c r="TDL241" s="235"/>
      <c r="TDM241" s="235"/>
      <c r="TDN241" s="235"/>
      <c r="TDO241" s="235"/>
      <c r="TDP241" s="235"/>
      <c r="TDQ241" s="296"/>
      <c r="TDR241" s="296"/>
      <c r="TDS241" s="208"/>
      <c r="TDU241" s="235"/>
      <c r="TDV241" s="235"/>
      <c r="TDW241" s="235"/>
      <c r="TDX241" s="235"/>
      <c r="TDY241" s="235"/>
      <c r="TDZ241" s="235"/>
      <c r="TEA241" s="235"/>
      <c r="TEB241" s="296"/>
      <c r="TEC241" s="296"/>
      <c r="TED241" s="208"/>
      <c r="TEF241" s="235"/>
      <c r="TEG241" s="235"/>
      <c r="TEH241" s="235"/>
      <c r="TEI241" s="235"/>
      <c r="TEJ241" s="235"/>
      <c r="TEK241" s="235"/>
      <c r="TEL241" s="235"/>
      <c r="TEM241" s="296"/>
      <c r="TEN241" s="296"/>
      <c r="TEO241" s="208"/>
      <c r="TEQ241" s="235"/>
      <c r="TER241" s="235"/>
      <c r="TES241" s="235"/>
      <c r="TET241" s="235"/>
      <c r="TEU241" s="235"/>
      <c r="TEV241" s="235"/>
      <c r="TEW241" s="235"/>
      <c r="TEX241" s="296"/>
      <c r="TEY241" s="296"/>
      <c r="TEZ241" s="208"/>
      <c r="TFB241" s="235"/>
      <c r="TFC241" s="235"/>
      <c r="TFD241" s="235"/>
      <c r="TFE241" s="235"/>
      <c r="TFF241" s="235"/>
      <c r="TFG241" s="235"/>
      <c r="TFH241" s="235"/>
      <c r="TFI241" s="296"/>
      <c r="TFJ241" s="296"/>
      <c r="TFK241" s="208"/>
      <c r="TFM241" s="235"/>
      <c r="TFN241" s="235"/>
      <c r="TFO241" s="235"/>
      <c r="TFP241" s="235"/>
      <c r="TFQ241" s="235"/>
      <c r="TFR241" s="235"/>
      <c r="TFS241" s="235"/>
      <c r="TFT241" s="296"/>
      <c r="TFU241" s="296"/>
      <c r="TFV241" s="208"/>
      <c r="TFX241" s="235"/>
      <c r="TFY241" s="235"/>
      <c r="TFZ241" s="235"/>
      <c r="TGA241" s="235"/>
      <c r="TGB241" s="235"/>
      <c r="TGC241" s="235"/>
      <c r="TGD241" s="235"/>
      <c r="TGE241" s="296"/>
      <c r="TGF241" s="296"/>
      <c r="TGG241" s="208"/>
      <c r="TGI241" s="235"/>
      <c r="TGJ241" s="235"/>
      <c r="TGK241" s="235"/>
      <c r="TGL241" s="235"/>
      <c r="TGM241" s="235"/>
      <c r="TGN241" s="235"/>
      <c r="TGO241" s="235"/>
      <c r="TGP241" s="296"/>
      <c r="TGQ241" s="296"/>
      <c r="TGR241" s="208"/>
      <c r="TGT241" s="235"/>
      <c r="TGU241" s="235"/>
      <c r="TGV241" s="235"/>
      <c r="TGW241" s="235"/>
      <c r="TGX241" s="235"/>
      <c r="TGY241" s="235"/>
      <c r="TGZ241" s="235"/>
      <c r="THA241" s="296"/>
      <c r="THB241" s="296"/>
      <c r="THC241" s="208"/>
      <c r="THE241" s="235"/>
      <c r="THF241" s="235"/>
      <c r="THG241" s="235"/>
      <c r="THH241" s="235"/>
      <c r="THI241" s="235"/>
      <c r="THJ241" s="235"/>
      <c r="THK241" s="235"/>
      <c r="THL241" s="296"/>
      <c r="THM241" s="296"/>
      <c r="THN241" s="208"/>
      <c r="THP241" s="235"/>
      <c r="THQ241" s="235"/>
      <c r="THR241" s="235"/>
      <c r="THS241" s="235"/>
      <c r="THT241" s="235"/>
      <c r="THU241" s="235"/>
      <c r="THV241" s="235"/>
      <c r="THW241" s="296"/>
      <c r="THX241" s="296"/>
      <c r="THY241" s="208"/>
      <c r="TIA241" s="235"/>
      <c r="TIB241" s="235"/>
      <c r="TIC241" s="235"/>
      <c r="TID241" s="235"/>
      <c r="TIE241" s="235"/>
      <c r="TIF241" s="235"/>
      <c r="TIG241" s="235"/>
      <c r="TIH241" s="296"/>
      <c r="TII241" s="296"/>
      <c r="TIJ241" s="208"/>
      <c r="TIL241" s="235"/>
      <c r="TIM241" s="235"/>
      <c r="TIN241" s="235"/>
      <c r="TIO241" s="235"/>
      <c r="TIP241" s="235"/>
      <c r="TIQ241" s="235"/>
      <c r="TIR241" s="235"/>
      <c r="TIS241" s="296"/>
      <c r="TIT241" s="296"/>
      <c r="TIU241" s="208"/>
      <c r="TIW241" s="235"/>
      <c r="TIX241" s="235"/>
      <c r="TIY241" s="235"/>
      <c r="TIZ241" s="235"/>
      <c r="TJA241" s="235"/>
      <c r="TJB241" s="235"/>
      <c r="TJC241" s="235"/>
      <c r="TJD241" s="296"/>
      <c r="TJE241" s="296"/>
      <c r="TJF241" s="208"/>
      <c r="TJH241" s="235"/>
      <c r="TJI241" s="235"/>
      <c r="TJJ241" s="235"/>
      <c r="TJK241" s="235"/>
      <c r="TJL241" s="235"/>
      <c r="TJM241" s="235"/>
      <c r="TJN241" s="235"/>
      <c r="TJO241" s="296"/>
      <c r="TJP241" s="296"/>
      <c r="TJQ241" s="208"/>
      <c r="TJS241" s="235"/>
      <c r="TJT241" s="235"/>
      <c r="TJU241" s="235"/>
      <c r="TJV241" s="235"/>
      <c r="TJW241" s="235"/>
      <c r="TJX241" s="235"/>
      <c r="TJY241" s="235"/>
      <c r="TJZ241" s="296"/>
      <c r="TKA241" s="296"/>
      <c r="TKB241" s="208"/>
      <c r="TKD241" s="235"/>
      <c r="TKE241" s="235"/>
      <c r="TKF241" s="235"/>
      <c r="TKG241" s="235"/>
      <c r="TKH241" s="235"/>
      <c r="TKI241" s="235"/>
      <c r="TKJ241" s="235"/>
      <c r="TKK241" s="296"/>
      <c r="TKL241" s="296"/>
      <c r="TKM241" s="208"/>
      <c r="TKO241" s="235"/>
      <c r="TKP241" s="235"/>
      <c r="TKQ241" s="235"/>
      <c r="TKR241" s="235"/>
      <c r="TKS241" s="235"/>
      <c r="TKT241" s="235"/>
      <c r="TKU241" s="235"/>
      <c r="TKV241" s="296"/>
      <c r="TKW241" s="296"/>
      <c r="TKX241" s="208"/>
      <c r="TKZ241" s="235"/>
      <c r="TLA241" s="235"/>
      <c r="TLB241" s="235"/>
      <c r="TLC241" s="235"/>
      <c r="TLD241" s="235"/>
      <c r="TLE241" s="235"/>
      <c r="TLF241" s="235"/>
      <c r="TLG241" s="296"/>
      <c r="TLH241" s="296"/>
      <c r="TLI241" s="208"/>
      <c r="TLK241" s="235"/>
      <c r="TLL241" s="235"/>
      <c r="TLM241" s="235"/>
      <c r="TLN241" s="235"/>
      <c r="TLO241" s="235"/>
      <c r="TLP241" s="235"/>
      <c r="TLQ241" s="235"/>
      <c r="TLR241" s="296"/>
      <c r="TLS241" s="296"/>
      <c r="TLT241" s="208"/>
      <c r="TLV241" s="235"/>
      <c r="TLW241" s="235"/>
      <c r="TLX241" s="235"/>
      <c r="TLY241" s="235"/>
      <c r="TLZ241" s="235"/>
      <c r="TMA241" s="235"/>
      <c r="TMB241" s="235"/>
      <c r="TMC241" s="296"/>
      <c r="TMD241" s="296"/>
      <c r="TME241" s="208"/>
      <c r="TMG241" s="235"/>
      <c r="TMH241" s="235"/>
      <c r="TMI241" s="235"/>
      <c r="TMJ241" s="235"/>
      <c r="TMK241" s="235"/>
      <c r="TML241" s="235"/>
      <c r="TMM241" s="235"/>
      <c r="TMN241" s="296"/>
      <c r="TMO241" s="296"/>
      <c r="TMP241" s="208"/>
      <c r="TMR241" s="235"/>
      <c r="TMS241" s="235"/>
      <c r="TMT241" s="235"/>
      <c r="TMU241" s="235"/>
      <c r="TMV241" s="235"/>
      <c r="TMW241" s="235"/>
      <c r="TMX241" s="235"/>
      <c r="TMY241" s="296"/>
      <c r="TMZ241" s="296"/>
      <c r="TNA241" s="208"/>
      <c r="TNC241" s="235"/>
      <c r="TND241" s="235"/>
      <c r="TNE241" s="235"/>
      <c r="TNF241" s="235"/>
      <c r="TNG241" s="235"/>
      <c r="TNH241" s="235"/>
      <c r="TNI241" s="235"/>
      <c r="TNJ241" s="296"/>
      <c r="TNK241" s="296"/>
      <c r="TNL241" s="208"/>
      <c r="TNN241" s="235"/>
      <c r="TNO241" s="235"/>
      <c r="TNP241" s="235"/>
      <c r="TNQ241" s="235"/>
      <c r="TNR241" s="235"/>
      <c r="TNS241" s="235"/>
      <c r="TNT241" s="235"/>
      <c r="TNU241" s="296"/>
      <c r="TNV241" s="296"/>
      <c r="TNW241" s="208"/>
      <c r="TNY241" s="235"/>
      <c r="TNZ241" s="235"/>
      <c r="TOA241" s="235"/>
      <c r="TOB241" s="235"/>
      <c r="TOC241" s="235"/>
      <c r="TOD241" s="235"/>
      <c r="TOE241" s="235"/>
      <c r="TOF241" s="296"/>
      <c r="TOG241" s="296"/>
      <c r="TOH241" s="208"/>
      <c r="TOJ241" s="235"/>
      <c r="TOK241" s="235"/>
      <c r="TOL241" s="235"/>
      <c r="TOM241" s="235"/>
      <c r="TON241" s="235"/>
      <c r="TOO241" s="235"/>
      <c r="TOP241" s="235"/>
      <c r="TOQ241" s="296"/>
      <c r="TOR241" s="296"/>
      <c r="TOS241" s="208"/>
      <c r="TOU241" s="235"/>
      <c r="TOV241" s="235"/>
      <c r="TOW241" s="235"/>
      <c r="TOX241" s="235"/>
      <c r="TOY241" s="235"/>
      <c r="TOZ241" s="235"/>
      <c r="TPA241" s="235"/>
      <c r="TPB241" s="296"/>
      <c r="TPC241" s="296"/>
      <c r="TPD241" s="208"/>
      <c r="TPF241" s="235"/>
      <c r="TPG241" s="235"/>
      <c r="TPH241" s="235"/>
      <c r="TPI241" s="235"/>
      <c r="TPJ241" s="235"/>
      <c r="TPK241" s="235"/>
      <c r="TPL241" s="235"/>
      <c r="TPM241" s="296"/>
      <c r="TPN241" s="296"/>
      <c r="TPO241" s="208"/>
      <c r="TPQ241" s="235"/>
      <c r="TPR241" s="235"/>
      <c r="TPS241" s="235"/>
      <c r="TPT241" s="235"/>
      <c r="TPU241" s="235"/>
      <c r="TPV241" s="235"/>
      <c r="TPW241" s="235"/>
      <c r="TPX241" s="296"/>
      <c r="TPY241" s="296"/>
      <c r="TPZ241" s="208"/>
      <c r="TQB241" s="235"/>
      <c r="TQC241" s="235"/>
      <c r="TQD241" s="235"/>
      <c r="TQE241" s="235"/>
      <c r="TQF241" s="235"/>
      <c r="TQG241" s="235"/>
      <c r="TQH241" s="235"/>
      <c r="TQI241" s="296"/>
      <c r="TQJ241" s="296"/>
      <c r="TQK241" s="208"/>
      <c r="TQM241" s="235"/>
      <c r="TQN241" s="235"/>
      <c r="TQO241" s="235"/>
      <c r="TQP241" s="235"/>
      <c r="TQQ241" s="235"/>
      <c r="TQR241" s="235"/>
      <c r="TQS241" s="235"/>
      <c r="TQT241" s="296"/>
      <c r="TQU241" s="296"/>
      <c r="TQV241" s="208"/>
      <c r="TQX241" s="235"/>
      <c r="TQY241" s="235"/>
      <c r="TQZ241" s="235"/>
      <c r="TRA241" s="235"/>
      <c r="TRB241" s="235"/>
      <c r="TRC241" s="235"/>
      <c r="TRD241" s="235"/>
      <c r="TRE241" s="296"/>
      <c r="TRF241" s="296"/>
      <c r="TRG241" s="208"/>
      <c r="TRI241" s="235"/>
      <c r="TRJ241" s="235"/>
      <c r="TRK241" s="235"/>
      <c r="TRL241" s="235"/>
      <c r="TRM241" s="235"/>
      <c r="TRN241" s="235"/>
      <c r="TRO241" s="235"/>
      <c r="TRP241" s="296"/>
      <c r="TRQ241" s="296"/>
      <c r="TRR241" s="208"/>
      <c r="TRT241" s="235"/>
      <c r="TRU241" s="235"/>
      <c r="TRV241" s="235"/>
      <c r="TRW241" s="235"/>
      <c r="TRX241" s="235"/>
      <c r="TRY241" s="235"/>
      <c r="TRZ241" s="235"/>
      <c r="TSA241" s="296"/>
      <c r="TSB241" s="296"/>
      <c r="TSC241" s="208"/>
      <c r="TSE241" s="235"/>
      <c r="TSF241" s="235"/>
      <c r="TSG241" s="235"/>
      <c r="TSH241" s="235"/>
      <c r="TSI241" s="235"/>
      <c r="TSJ241" s="235"/>
      <c r="TSK241" s="235"/>
      <c r="TSL241" s="296"/>
      <c r="TSM241" s="296"/>
      <c r="TSN241" s="208"/>
      <c r="TSP241" s="235"/>
      <c r="TSQ241" s="235"/>
      <c r="TSR241" s="235"/>
      <c r="TSS241" s="235"/>
      <c r="TST241" s="235"/>
      <c r="TSU241" s="235"/>
      <c r="TSV241" s="235"/>
      <c r="TSW241" s="296"/>
      <c r="TSX241" s="296"/>
      <c r="TSY241" s="208"/>
      <c r="TTA241" s="235"/>
      <c r="TTB241" s="235"/>
      <c r="TTC241" s="235"/>
      <c r="TTD241" s="235"/>
      <c r="TTE241" s="235"/>
      <c r="TTF241" s="235"/>
      <c r="TTG241" s="235"/>
      <c r="TTH241" s="296"/>
      <c r="TTI241" s="296"/>
      <c r="TTJ241" s="208"/>
      <c r="TTL241" s="235"/>
      <c r="TTM241" s="235"/>
      <c r="TTN241" s="235"/>
      <c r="TTO241" s="235"/>
      <c r="TTP241" s="235"/>
      <c r="TTQ241" s="235"/>
      <c r="TTR241" s="235"/>
      <c r="TTS241" s="296"/>
      <c r="TTT241" s="296"/>
      <c r="TTU241" s="208"/>
      <c r="TTW241" s="235"/>
      <c r="TTX241" s="235"/>
      <c r="TTY241" s="235"/>
      <c r="TTZ241" s="235"/>
      <c r="TUA241" s="235"/>
      <c r="TUB241" s="235"/>
      <c r="TUC241" s="235"/>
      <c r="TUD241" s="296"/>
      <c r="TUE241" s="296"/>
      <c r="TUF241" s="208"/>
      <c r="TUH241" s="235"/>
      <c r="TUI241" s="235"/>
      <c r="TUJ241" s="235"/>
      <c r="TUK241" s="235"/>
      <c r="TUL241" s="235"/>
      <c r="TUM241" s="235"/>
      <c r="TUN241" s="235"/>
      <c r="TUO241" s="296"/>
      <c r="TUP241" s="296"/>
      <c r="TUQ241" s="208"/>
      <c r="TUS241" s="235"/>
      <c r="TUT241" s="235"/>
      <c r="TUU241" s="235"/>
      <c r="TUV241" s="235"/>
      <c r="TUW241" s="235"/>
      <c r="TUX241" s="235"/>
      <c r="TUY241" s="235"/>
      <c r="TUZ241" s="296"/>
      <c r="TVA241" s="296"/>
      <c r="TVB241" s="208"/>
      <c r="TVD241" s="235"/>
      <c r="TVE241" s="235"/>
      <c r="TVF241" s="235"/>
      <c r="TVG241" s="235"/>
      <c r="TVH241" s="235"/>
      <c r="TVI241" s="235"/>
      <c r="TVJ241" s="235"/>
      <c r="TVK241" s="296"/>
      <c r="TVL241" s="296"/>
      <c r="TVM241" s="208"/>
      <c r="TVO241" s="235"/>
      <c r="TVP241" s="235"/>
      <c r="TVQ241" s="235"/>
      <c r="TVR241" s="235"/>
      <c r="TVS241" s="235"/>
      <c r="TVT241" s="235"/>
      <c r="TVU241" s="235"/>
      <c r="TVV241" s="296"/>
      <c r="TVW241" s="296"/>
      <c r="TVX241" s="208"/>
      <c r="TVZ241" s="235"/>
      <c r="TWA241" s="235"/>
      <c r="TWB241" s="235"/>
      <c r="TWC241" s="235"/>
      <c r="TWD241" s="235"/>
      <c r="TWE241" s="235"/>
      <c r="TWF241" s="235"/>
      <c r="TWG241" s="296"/>
      <c r="TWH241" s="296"/>
      <c r="TWI241" s="208"/>
      <c r="TWK241" s="235"/>
      <c r="TWL241" s="235"/>
      <c r="TWM241" s="235"/>
      <c r="TWN241" s="235"/>
      <c r="TWO241" s="235"/>
      <c r="TWP241" s="235"/>
      <c r="TWQ241" s="235"/>
      <c r="TWR241" s="296"/>
      <c r="TWS241" s="296"/>
      <c r="TWT241" s="208"/>
      <c r="TWV241" s="235"/>
      <c r="TWW241" s="235"/>
      <c r="TWX241" s="235"/>
      <c r="TWY241" s="235"/>
      <c r="TWZ241" s="235"/>
      <c r="TXA241" s="235"/>
      <c r="TXB241" s="235"/>
      <c r="TXC241" s="296"/>
      <c r="TXD241" s="296"/>
      <c r="TXE241" s="208"/>
      <c r="TXG241" s="235"/>
      <c r="TXH241" s="235"/>
      <c r="TXI241" s="235"/>
      <c r="TXJ241" s="235"/>
      <c r="TXK241" s="235"/>
      <c r="TXL241" s="235"/>
      <c r="TXM241" s="235"/>
      <c r="TXN241" s="296"/>
      <c r="TXO241" s="296"/>
      <c r="TXP241" s="208"/>
      <c r="TXR241" s="235"/>
      <c r="TXS241" s="235"/>
      <c r="TXT241" s="235"/>
      <c r="TXU241" s="235"/>
      <c r="TXV241" s="235"/>
      <c r="TXW241" s="235"/>
      <c r="TXX241" s="235"/>
      <c r="TXY241" s="296"/>
      <c r="TXZ241" s="296"/>
      <c r="TYA241" s="208"/>
      <c r="TYC241" s="235"/>
      <c r="TYD241" s="235"/>
      <c r="TYE241" s="235"/>
      <c r="TYF241" s="235"/>
      <c r="TYG241" s="235"/>
      <c r="TYH241" s="235"/>
      <c r="TYI241" s="235"/>
      <c r="TYJ241" s="296"/>
      <c r="TYK241" s="296"/>
      <c r="TYL241" s="208"/>
      <c r="TYN241" s="235"/>
      <c r="TYO241" s="235"/>
      <c r="TYP241" s="235"/>
      <c r="TYQ241" s="235"/>
      <c r="TYR241" s="235"/>
      <c r="TYS241" s="235"/>
      <c r="TYT241" s="235"/>
      <c r="TYU241" s="296"/>
      <c r="TYV241" s="296"/>
      <c r="TYW241" s="208"/>
      <c r="TYY241" s="235"/>
      <c r="TYZ241" s="235"/>
      <c r="TZA241" s="235"/>
      <c r="TZB241" s="235"/>
      <c r="TZC241" s="235"/>
      <c r="TZD241" s="235"/>
      <c r="TZE241" s="235"/>
      <c r="TZF241" s="296"/>
      <c r="TZG241" s="296"/>
      <c r="TZH241" s="208"/>
      <c r="TZJ241" s="235"/>
      <c r="TZK241" s="235"/>
      <c r="TZL241" s="235"/>
      <c r="TZM241" s="235"/>
      <c r="TZN241" s="235"/>
      <c r="TZO241" s="235"/>
      <c r="TZP241" s="235"/>
      <c r="TZQ241" s="296"/>
      <c r="TZR241" s="296"/>
      <c r="TZS241" s="208"/>
      <c r="TZU241" s="235"/>
      <c r="TZV241" s="235"/>
      <c r="TZW241" s="235"/>
      <c r="TZX241" s="235"/>
      <c r="TZY241" s="235"/>
      <c r="TZZ241" s="235"/>
      <c r="UAA241" s="235"/>
      <c r="UAB241" s="296"/>
      <c r="UAC241" s="296"/>
      <c r="UAD241" s="208"/>
      <c r="UAF241" s="235"/>
      <c r="UAG241" s="235"/>
      <c r="UAH241" s="235"/>
      <c r="UAI241" s="235"/>
      <c r="UAJ241" s="235"/>
      <c r="UAK241" s="235"/>
      <c r="UAL241" s="235"/>
      <c r="UAM241" s="296"/>
      <c r="UAN241" s="296"/>
      <c r="UAO241" s="208"/>
      <c r="UAQ241" s="235"/>
      <c r="UAR241" s="235"/>
      <c r="UAS241" s="235"/>
      <c r="UAT241" s="235"/>
      <c r="UAU241" s="235"/>
      <c r="UAV241" s="235"/>
      <c r="UAW241" s="235"/>
      <c r="UAX241" s="296"/>
      <c r="UAY241" s="296"/>
      <c r="UAZ241" s="208"/>
      <c r="UBB241" s="235"/>
      <c r="UBC241" s="235"/>
      <c r="UBD241" s="235"/>
      <c r="UBE241" s="235"/>
      <c r="UBF241" s="235"/>
      <c r="UBG241" s="235"/>
      <c r="UBH241" s="235"/>
      <c r="UBI241" s="296"/>
      <c r="UBJ241" s="296"/>
      <c r="UBK241" s="208"/>
      <c r="UBM241" s="235"/>
      <c r="UBN241" s="235"/>
      <c r="UBO241" s="235"/>
      <c r="UBP241" s="235"/>
      <c r="UBQ241" s="235"/>
      <c r="UBR241" s="235"/>
      <c r="UBS241" s="235"/>
      <c r="UBT241" s="296"/>
      <c r="UBU241" s="296"/>
      <c r="UBV241" s="208"/>
      <c r="UBX241" s="235"/>
      <c r="UBY241" s="235"/>
      <c r="UBZ241" s="235"/>
      <c r="UCA241" s="235"/>
      <c r="UCB241" s="235"/>
      <c r="UCC241" s="235"/>
      <c r="UCD241" s="235"/>
      <c r="UCE241" s="296"/>
      <c r="UCF241" s="296"/>
      <c r="UCG241" s="208"/>
      <c r="UCI241" s="235"/>
      <c r="UCJ241" s="235"/>
      <c r="UCK241" s="235"/>
      <c r="UCL241" s="235"/>
      <c r="UCM241" s="235"/>
      <c r="UCN241" s="235"/>
      <c r="UCO241" s="235"/>
      <c r="UCP241" s="296"/>
      <c r="UCQ241" s="296"/>
      <c r="UCR241" s="208"/>
      <c r="UCT241" s="235"/>
      <c r="UCU241" s="235"/>
      <c r="UCV241" s="235"/>
      <c r="UCW241" s="235"/>
      <c r="UCX241" s="235"/>
      <c r="UCY241" s="235"/>
      <c r="UCZ241" s="235"/>
      <c r="UDA241" s="296"/>
      <c r="UDB241" s="296"/>
      <c r="UDC241" s="208"/>
      <c r="UDE241" s="235"/>
      <c r="UDF241" s="235"/>
      <c r="UDG241" s="235"/>
      <c r="UDH241" s="235"/>
      <c r="UDI241" s="235"/>
      <c r="UDJ241" s="235"/>
      <c r="UDK241" s="235"/>
      <c r="UDL241" s="296"/>
      <c r="UDM241" s="296"/>
      <c r="UDN241" s="208"/>
      <c r="UDP241" s="235"/>
      <c r="UDQ241" s="235"/>
      <c r="UDR241" s="235"/>
      <c r="UDS241" s="235"/>
      <c r="UDT241" s="235"/>
      <c r="UDU241" s="235"/>
      <c r="UDV241" s="235"/>
      <c r="UDW241" s="296"/>
      <c r="UDX241" s="296"/>
      <c r="UDY241" s="208"/>
      <c r="UEA241" s="235"/>
      <c r="UEB241" s="235"/>
      <c r="UEC241" s="235"/>
      <c r="UED241" s="235"/>
      <c r="UEE241" s="235"/>
      <c r="UEF241" s="235"/>
      <c r="UEG241" s="235"/>
      <c r="UEH241" s="296"/>
      <c r="UEI241" s="296"/>
      <c r="UEJ241" s="208"/>
      <c r="UEL241" s="235"/>
      <c r="UEM241" s="235"/>
      <c r="UEN241" s="235"/>
      <c r="UEO241" s="235"/>
      <c r="UEP241" s="235"/>
      <c r="UEQ241" s="235"/>
      <c r="UER241" s="235"/>
      <c r="UES241" s="296"/>
      <c r="UET241" s="296"/>
      <c r="UEU241" s="208"/>
      <c r="UEW241" s="235"/>
      <c r="UEX241" s="235"/>
      <c r="UEY241" s="235"/>
      <c r="UEZ241" s="235"/>
      <c r="UFA241" s="235"/>
      <c r="UFB241" s="235"/>
      <c r="UFC241" s="235"/>
      <c r="UFD241" s="296"/>
      <c r="UFE241" s="296"/>
      <c r="UFF241" s="208"/>
      <c r="UFH241" s="235"/>
      <c r="UFI241" s="235"/>
      <c r="UFJ241" s="235"/>
      <c r="UFK241" s="235"/>
      <c r="UFL241" s="235"/>
      <c r="UFM241" s="235"/>
      <c r="UFN241" s="235"/>
      <c r="UFO241" s="296"/>
      <c r="UFP241" s="296"/>
      <c r="UFQ241" s="208"/>
      <c r="UFS241" s="235"/>
      <c r="UFT241" s="235"/>
      <c r="UFU241" s="235"/>
      <c r="UFV241" s="235"/>
      <c r="UFW241" s="235"/>
      <c r="UFX241" s="235"/>
      <c r="UFY241" s="235"/>
      <c r="UFZ241" s="296"/>
      <c r="UGA241" s="296"/>
      <c r="UGB241" s="208"/>
      <c r="UGD241" s="235"/>
      <c r="UGE241" s="235"/>
      <c r="UGF241" s="235"/>
      <c r="UGG241" s="235"/>
      <c r="UGH241" s="235"/>
      <c r="UGI241" s="235"/>
      <c r="UGJ241" s="235"/>
      <c r="UGK241" s="296"/>
      <c r="UGL241" s="296"/>
      <c r="UGM241" s="208"/>
      <c r="UGO241" s="235"/>
      <c r="UGP241" s="235"/>
      <c r="UGQ241" s="235"/>
      <c r="UGR241" s="235"/>
      <c r="UGS241" s="235"/>
      <c r="UGT241" s="235"/>
      <c r="UGU241" s="235"/>
      <c r="UGV241" s="296"/>
      <c r="UGW241" s="296"/>
      <c r="UGX241" s="208"/>
      <c r="UGZ241" s="235"/>
      <c r="UHA241" s="235"/>
      <c r="UHB241" s="235"/>
      <c r="UHC241" s="235"/>
      <c r="UHD241" s="235"/>
      <c r="UHE241" s="235"/>
      <c r="UHF241" s="235"/>
      <c r="UHG241" s="296"/>
      <c r="UHH241" s="296"/>
      <c r="UHI241" s="208"/>
      <c r="UHK241" s="235"/>
      <c r="UHL241" s="235"/>
      <c r="UHM241" s="235"/>
      <c r="UHN241" s="235"/>
      <c r="UHO241" s="235"/>
      <c r="UHP241" s="235"/>
      <c r="UHQ241" s="235"/>
      <c r="UHR241" s="296"/>
      <c r="UHS241" s="296"/>
      <c r="UHT241" s="208"/>
      <c r="UHV241" s="235"/>
      <c r="UHW241" s="235"/>
      <c r="UHX241" s="235"/>
      <c r="UHY241" s="235"/>
      <c r="UHZ241" s="235"/>
      <c r="UIA241" s="235"/>
      <c r="UIB241" s="235"/>
      <c r="UIC241" s="296"/>
      <c r="UID241" s="296"/>
      <c r="UIE241" s="208"/>
      <c r="UIG241" s="235"/>
      <c r="UIH241" s="235"/>
      <c r="UII241" s="235"/>
      <c r="UIJ241" s="235"/>
      <c r="UIK241" s="235"/>
      <c r="UIL241" s="235"/>
      <c r="UIM241" s="235"/>
      <c r="UIN241" s="296"/>
      <c r="UIO241" s="296"/>
      <c r="UIP241" s="208"/>
      <c r="UIR241" s="235"/>
      <c r="UIS241" s="235"/>
      <c r="UIT241" s="235"/>
      <c r="UIU241" s="235"/>
      <c r="UIV241" s="235"/>
      <c r="UIW241" s="235"/>
      <c r="UIX241" s="235"/>
      <c r="UIY241" s="296"/>
      <c r="UIZ241" s="296"/>
      <c r="UJA241" s="208"/>
      <c r="UJC241" s="235"/>
      <c r="UJD241" s="235"/>
      <c r="UJE241" s="235"/>
      <c r="UJF241" s="235"/>
      <c r="UJG241" s="235"/>
      <c r="UJH241" s="235"/>
      <c r="UJI241" s="235"/>
      <c r="UJJ241" s="296"/>
      <c r="UJK241" s="296"/>
      <c r="UJL241" s="208"/>
      <c r="UJN241" s="235"/>
      <c r="UJO241" s="235"/>
      <c r="UJP241" s="235"/>
      <c r="UJQ241" s="235"/>
      <c r="UJR241" s="235"/>
      <c r="UJS241" s="235"/>
      <c r="UJT241" s="235"/>
      <c r="UJU241" s="296"/>
      <c r="UJV241" s="296"/>
      <c r="UJW241" s="208"/>
      <c r="UJY241" s="235"/>
      <c r="UJZ241" s="235"/>
      <c r="UKA241" s="235"/>
      <c r="UKB241" s="235"/>
      <c r="UKC241" s="235"/>
      <c r="UKD241" s="235"/>
      <c r="UKE241" s="235"/>
      <c r="UKF241" s="296"/>
      <c r="UKG241" s="296"/>
      <c r="UKH241" s="208"/>
      <c r="UKJ241" s="235"/>
      <c r="UKK241" s="235"/>
      <c r="UKL241" s="235"/>
      <c r="UKM241" s="235"/>
      <c r="UKN241" s="235"/>
      <c r="UKO241" s="235"/>
      <c r="UKP241" s="235"/>
      <c r="UKQ241" s="296"/>
      <c r="UKR241" s="296"/>
      <c r="UKS241" s="208"/>
      <c r="UKU241" s="235"/>
      <c r="UKV241" s="235"/>
      <c r="UKW241" s="235"/>
      <c r="UKX241" s="235"/>
      <c r="UKY241" s="235"/>
      <c r="UKZ241" s="235"/>
      <c r="ULA241" s="235"/>
      <c r="ULB241" s="296"/>
      <c r="ULC241" s="296"/>
      <c r="ULD241" s="208"/>
      <c r="ULF241" s="235"/>
      <c r="ULG241" s="235"/>
      <c r="ULH241" s="235"/>
      <c r="ULI241" s="235"/>
      <c r="ULJ241" s="235"/>
      <c r="ULK241" s="235"/>
      <c r="ULL241" s="235"/>
      <c r="ULM241" s="296"/>
      <c r="ULN241" s="296"/>
      <c r="ULO241" s="208"/>
      <c r="ULQ241" s="235"/>
      <c r="ULR241" s="235"/>
      <c r="ULS241" s="235"/>
      <c r="ULT241" s="235"/>
      <c r="ULU241" s="235"/>
      <c r="ULV241" s="235"/>
      <c r="ULW241" s="235"/>
      <c r="ULX241" s="296"/>
      <c r="ULY241" s="296"/>
      <c r="ULZ241" s="208"/>
      <c r="UMB241" s="235"/>
      <c r="UMC241" s="235"/>
      <c r="UMD241" s="235"/>
      <c r="UME241" s="235"/>
      <c r="UMF241" s="235"/>
      <c r="UMG241" s="235"/>
      <c r="UMH241" s="235"/>
      <c r="UMI241" s="296"/>
      <c r="UMJ241" s="296"/>
      <c r="UMK241" s="208"/>
      <c r="UMM241" s="235"/>
      <c r="UMN241" s="235"/>
      <c r="UMO241" s="235"/>
      <c r="UMP241" s="235"/>
      <c r="UMQ241" s="235"/>
      <c r="UMR241" s="235"/>
      <c r="UMS241" s="235"/>
      <c r="UMT241" s="296"/>
      <c r="UMU241" s="296"/>
      <c r="UMV241" s="208"/>
      <c r="UMX241" s="235"/>
      <c r="UMY241" s="235"/>
      <c r="UMZ241" s="235"/>
      <c r="UNA241" s="235"/>
      <c r="UNB241" s="235"/>
      <c r="UNC241" s="235"/>
      <c r="UND241" s="235"/>
      <c r="UNE241" s="296"/>
      <c r="UNF241" s="296"/>
      <c r="UNG241" s="208"/>
      <c r="UNI241" s="235"/>
      <c r="UNJ241" s="235"/>
      <c r="UNK241" s="235"/>
      <c r="UNL241" s="235"/>
      <c r="UNM241" s="235"/>
      <c r="UNN241" s="235"/>
      <c r="UNO241" s="235"/>
      <c r="UNP241" s="296"/>
      <c r="UNQ241" s="296"/>
      <c r="UNR241" s="208"/>
      <c r="UNT241" s="235"/>
      <c r="UNU241" s="235"/>
      <c r="UNV241" s="235"/>
      <c r="UNW241" s="235"/>
      <c r="UNX241" s="235"/>
      <c r="UNY241" s="235"/>
      <c r="UNZ241" s="235"/>
      <c r="UOA241" s="296"/>
      <c r="UOB241" s="296"/>
      <c r="UOC241" s="208"/>
      <c r="UOE241" s="235"/>
      <c r="UOF241" s="235"/>
      <c r="UOG241" s="235"/>
      <c r="UOH241" s="235"/>
      <c r="UOI241" s="235"/>
      <c r="UOJ241" s="235"/>
      <c r="UOK241" s="235"/>
      <c r="UOL241" s="296"/>
      <c r="UOM241" s="296"/>
      <c r="UON241" s="208"/>
      <c r="UOP241" s="235"/>
      <c r="UOQ241" s="235"/>
      <c r="UOR241" s="235"/>
      <c r="UOS241" s="235"/>
      <c r="UOT241" s="235"/>
      <c r="UOU241" s="235"/>
      <c r="UOV241" s="235"/>
      <c r="UOW241" s="296"/>
      <c r="UOX241" s="296"/>
      <c r="UOY241" s="208"/>
      <c r="UPA241" s="235"/>
      <c r="UPB241" s="235"/>
      <c r="UPC241" s="235"/>
      <c r="UPD241" s="235"/>
      <c r="UPE241" s="235"/>
      <c r="UPF241" s="235"/>
      <c r="UPG241" s="235"/>
      <c r="UPH241" s="296"/>
      <c r="UPI241" s="296"/>
      <c r="UPJ241" s="208"/>
      <c r="UPL241" s="235"/>
      <c r="UPM241" s="235"/>
      <c r="UPN241" s="235"/>
      <c r="UPO241" s="235"/>
      <c r="UPP241" s="235"/>
      <c r="UPQ241" s="235"/>
      <c r="UPR241" s="235"/>
      <c r="UPS241" s="296"/>
      <c r="UPT241" s="296"/>
      <c r="UPU241" s="208"/>
      <c r="UPW241" s="235"/>
      <c r="UPX241" s="235"/>
      <c r="UPY241" s="235"/>
      <c r="UPZ241" s="235"/>
      <c r="UQA241" s="235"/>
      <c r="UQB241" s="235"/>
      <c r="UQC241" s="235"/>
      <c r="UQD241" s="296"/>
      <c r="UQE241" s="296"/>
      <c r="UQF241" s="208"/>
      <c r="UQH241" s="235"/>
      <c r="UQI241" s="235"/>
      <c r="UQJ241" s="235"/>
      <c r="UQK241" s="235"/>
      <c r="UQL241" s="235"/>
      <c r="UQM241" s="235"/>
      <c r="UQN241" s="235"/>
      <c r="UQO241" s="296"/>
      <c r="UQP241" s="296"/>
      <c r="UQQ241" s="208"/>
      <c r="UQS241" s="235"/>
      <c r="UQT241" s="235"/>
      <c r="UQU241" s="235"/>
      <c r="UQV241" s="235"/>
      <c r="UQW241" s="235"/>
      <c r="UQX241" s="235"/>
      <c r="UQY241" s="235"/>
      <c r="UQZ241" s="296"/>
      <c r="URA241" s="296"/>
      <c r="URB241" s="208"/>
      <c r="URD241" s="235"/>
      <c r="URE241" s="235"/>
      <c r="URF241" s="235"/>
      <c r="URG241" s="235"/>
      <c r="URH241" s="235"/>
      <c r="URI241" s="235"/>
      <c r="URJ241" s="235"/>
      <c r="URK241" s="296"/>
      <c r="URL241" s="296"/>
      <c r="URM241" s="208"/>
      <c r="URO241" s="235"/>
      <c r="URP241" s="235"/>
      <c r="URQ241" s="235"/>
      <c r="URR241" s="235"/>
      <c r="URS241" s="235"/>
      <c r="URT241" s="235"/>
      <c r="URU241" s="235"/>
      <c r="URV241" s="296"/>
      <c r="URW241" s="296"/>
      <c r="URX241" s="208"/>
      <c r="URZ241" s="235"/>
      <c r="USA241" s="235"/>
      <c r="USB241" s="235"/>
      <c r="USC241" s="235"/>
      <c r="USD241" s="235"/>
      <c r="USE241" s="235"/>
      <c r="USF241" s="235"/>
      <c r="USG241" s="296"/>
      <c r="USH241" s="296"/>
      <c r="USI241" s="208"/>
      <c r="USK241" s="235"/>
      <c r="USL241" s="235"/>
      <c r="USM241" s="235"/>
      <c r="USN241" s="235"/>
      <c r="USO241" s="235"/>
      <c r="USP241" s="235"/>
      <c r="USQ241" s="235"/>
      <c r="USR241" s="296"/>
      <c r="USS241" s="296"/>
      <c r="UST241" s="208"/>
      <c r="USV241" s="235"/>
      <c r="USW241" s="235"/>
      <c r="USX241" s="235"/>
      <c r="USY241" s="235"/>
      <c r="USZ241" s="235"/>
      <c r="UTA241" s="235"/>
      <c r="UTB241" s="235"/>
      <c r="UTC241" s="296"/>
      <c r="UTD241" s="296"/>
      <c r="UTE241" s="208"/>
      <c r="UTG241" s="235"/>
      <c r="UTH241" s="235"/>
      <c r="UTI241" s="235"/>
      <c r="UTJ241" s="235"/>
      <c r="UTK241" s="235"/>
      <c r="UTL241" s="235"/>
      <c r="UTM241" s="235"/>
      <c r="UTN241" s="296"/>
      <c r="UTO241" s="296"/>
      <c r="UTP241" s="208"/>
      <c r="UTR241" s="235"/>
      <c r="UTS241" s="235"/>
      <c r="UTT241" s="235"/>
      <c r="UTU241" s="235"/>
      <c r="UTV241" s="235"/>
      <c r="UTW241" s="235"/>
      <c r="UTX241" s="235"/>
      <c r="UTY241" s="296"/>
      <c r="UTZ241" s="296"/>
      <c r="UUA241" s="208"/>
      <c r="UUC241" s="235"/>
      <c r="UUD241" s="235"/>
      <c r="UUE241" s="235"/>
      <c r="UUF241" s="235"/>
      <c r="UUG241" s="235"/>
      <c r="UUH241" s="235"/>
      <c r="UUI241" s="235"/>
      <c r="UUJ241" s="296"/>
      <c r="UUK241" s="296"/>
      <c r="UUL241" s="208"/>
      <c r="UUN241" s="235"/>
      <c r="UUO241" s="235"/>
      <c r="UUP241" s="235"/>
      <c r="UUQ241" s="235"/>
      <c r="UUR241" s="235"/>
      <c r="UUS241" s="235"/>
      <c r="UUT241" s="235"/>
      <c r="UUU241" s="296"/>
      <c r="UUV241" s="296"/>
      <c r="UUW241" s="208"/>
      <c r="UUY241" s="235"/>
      <c r="UUZ241" s="235"/>
      <c r="UVA241" s="235"/>
      <c r="UVB241" s="235"/>
      <c r="UVC241" s="235"/>
      <c r="UVD241" s="235"/>
      <c r="UVE241" s="235"/>
      <c r="UVF241" s="296"/>
      <c r="UVG241" s="296"/>
      <c r="UVH241" s="208"/>
      <c r="UVJ241" s="235"/>
      <c r="UVK241" s="235"/>
      <c r="UVL241" s="235"/>
      <c r="UVM241" s="235"/>
      <c r="UVN241" s="235"/>
      <c r="UVO241" s="235"/>
      <c r="UVP241" s="235"/>
      <c r="UVQ241" s="296"/>
      <c r="UVR241" s="296"/>
      <c r="UVS241" s="208"/>
      <c r="UVU241" s="235"/>
      <c r="UVV241" s="235"/>
      <c r="UVW241" s="235"/>
      <c r="UVX241" s="235"/>
      <c r="UVY241" s="235"/>
      <c r="UVZ241" s="235"/>
      <c r="UWA241" s="235"/>
      <c r="UWB241" s="296"/>
      <c r="UWC241" s="296"/>
      <c r="UWD241" s="208"/>
      <c r="UWF241" s="235"/>
      <c r="UWG241" s="235"/>
      <c r="UWH241" s="235"/>
      <c r="UWI241" s="235"/>
      <c r="UWJ241" s="235"/>
      <c r="UWK241" s="235"/>
      <c r="UWL241" s="235"/>
      <c r="UWM241" s="296"/>
      <c r="UWN241" s="296"/>
      <c r="UWO241" s="208"/>
      <c r="UWQ241" s="235"/>
      <c r="UWR241" s="235"/>
      <c r="UWS241" s="235"/>
      <c r="UWT241" s="235"/>
      <c r="UWU241" s="235"/>
      <c r="UWV241" s="235"/>
      <c r="UWW241" s="235"/>
      <c r="UWX241" s="296"/>
      <c r="UWY241" s="296"/>
      <c r="UWZ241" s="208"/>
      <c r="UXB241" s="235"/>
      <c r="UXC241" s="235"/>
      <c r="UXD241" s="235"/>
      <c r="UXE241" s="235"/>
      <c r="UXF241" s="235"/>
      <c r="UXG241" s="235"/>
      <c r="UXH241" s="235"/>
      <c r="UXI241" s="296"/>
      <c r="UXJ241" s="296"/>
      <c r="UXK241" s="208"/>
      <c r="UXM241" s="235"/>
      <c r="UXN241" s="235"/>
      <c r="UXO241" s="235"/>
      <c r="UXP241" s="235"/>
      <c r="UXQ241" s="235"/>
      <c r="UXR241" s="235"/>
      <c r="UXS241" s="235"/>
      <c r="UXT241" s="296"/>
      <c r="UXU241" s="296"/>
      <c r="UXV241" s="208"/>
      <c r="UXX241" s="235"/>
      <c r="UXY241" s="235"/>
      <c r="UXZ241" s="235"/>
      <c r="UYA241" s="235"/>
      <c r="UYB241" s="235"/>
      <c r="UYC241" s="235"/>
      <c r="UYD241" s="235"/>
      <c r="UYE241" s="296"/>
      <c r="UYF241" s="296"/>
      <c r="UYG241" s="208"/>
      <c r="UYI241" s="235"/>
      <c r="UYJ241" s="235"/>
      <c r="UYK241" s="235"/>
      <c r="UYL241" s="235"/>
      <c r="UYM241" s="235"/>
      <c r="UYN241" s="235"/>
      <c r="UYO241" s="235"/>
      <c r="UYP241" s="296"/>
      <c r="UYQ241" s="296"/>
      <c r="UYR241" s="208"/>
      <c r="UYT241" s="235"/>
      <c r="UYU241" s="235"/>
      <c r="UYV241" s="235"/>
      <c r="UYW241" s="235"/>
      <c r="UYX241" s="235"/>
      <c r="UYY241" s="235"/>
      <c r="UYZ241" s="235"/>
      <c r="UZA241" s="296"/>
      <c r="UZB241" s="296"/>
      <c r="UZC241" s="208"/>
      <c r="UZE241" s="235"/>
      <c r="UZF241" s="235"/>
      <c r="UZG241" s="235"/>
      <c r="UZH241" s="235"/>
      <c r="UZI241" s="235"/>
      <c r="UZJ241" s="235"/>
      <c r="UZK241" s="235"/>
      <c r="UZL241" s="296"/>
      <c r="UZM241" s="296"/>
      <c r="UZN241" s="208"/>
      <c r="UZP241" s="235"/>
      <c r="UZQ241" s="235"/>
      <c r="UZR241" s="235"/>
      <c r="UZS241" s="235"/>
      <c r="UZT241" s="235"/>
      <c r="UZU241" s="235"/>
      <c r="UZV241" s="235"/>
      <c r="UZW241" s="296"/>
      <c r="UZX241" s="296"/>
      <c r="UZY241" s="208"/>
      <c r="VAA241" s="235"/>
      <c r="VAB241" s="235"/>
      <c r="VAC241" s="235"/>
      <c r="VAD241" s="235"/>
      <c r="VAE241" s="235"/>
      <c r="VAF241" s="235"/>
      <c r="VAG241" s="235"/>
      <c r="VAH241" s="296"/>
      <c r="VAI241" s="296"/>
      <c r="VAJ241" s="208"/>
      <c r="VAL241" s="235"/>
      <c r="VAM241" s="235"/>
      <c r="VAN241" s="235"/>
      <c r="VAO241" s="235"/>
      <c r="VAP241" s="235"/>
      <c r="VAQ241" s="235"/>
      <c r="VAR241" s="235"/>
      <c r="VAS241" s="296"/>
      <c r="VAT241" s="296"/>
      <c r="VAU241" s="208"/>
      <c r="VAW241" s="235"/>
      <c r="VAX241" s="235"/>
      <c r="VAY241" s="235"/>
      <c r="VAZ241" s="235"/>
      <c r="VBA241" s="235"/>
      <c r="VBB241" s="235"/>
      <c r="VBC241" s="235"/>
      <c r="VBD241" s="296"/>
      <c r="VBE241" s="296"/>
      <c r="VBF241" s="208"/>
      <c r="VBH241" s="235"/>
      <c r="VBI241" s="235"/>
      <c r="VBJ241" s="235"/>
      <c r="VBK241" s="235"/>
      <c r="VBL241" s="235"/>
      <c r="VBM241" s="235"/>
      <c r="VBN241" s="235"/>
      <c r="VBO241" s="296"/>
      <c r="VBP241" s="296"/>
      <c r="VBQ241" s="208"/>
      <c r="VBS241" s="235"/>
      <c r="VBT241" s="235"/>
      <c r="VBU241" s="235"/>
      <c r="VBV241" s="235"/>
      <c r="VBW241" s="235"/>
      <c r="VBX241" s="235"/>
      <c r="VBY241" s="235"/>
      <c r="VBZ241" s="296"/>
      <c r="VCA241" s="296"/>
      <c r="VCB241" s="208"/>
      <c r="VCD241" s="235"/>
      <c r="VCE241" s="235"/>
      <c r="VCF241" s="235"/>
      <c r="VCG241" s="235"/>
      <c r="VCH241" s="235"/>
      <c r="VCI241" s="235"/>
      <c r="VCJ241" s="235"/>
      <c r="VCK241" s="296"/>
      <c r="VCL241" s="296"/>
      <c r="VCM241" s="208"/>
      <c r="VCO241" s="235"/>
      <c r="VCP241" s="235"/>
      <c r="VCQ241" s="235"/>
      <c r="VCR241" s="235"/>
      <c r="VCS241" s="235"/>
      <c r="VCT241" s="235"/>
      <c r="VCU241" s="235"/>
      <c r="VCV241" s="296"/>
      <c r="VCW241" s="296"/>
      <c r="VCX241" s="208"/>
      <c r="VCZ241" s="235"/>
      <c r="VDA241" s="235"/>
      <c r="VDB241" s="235"/>
      <c r="VDC241" s="235"/>
      <c r="VDD241" s="235"/>
      <c r="VDE241" s="235"/>
      <c r="VDF241" s="235"/>
      <c r="VDG241" s="296"/>
      <c r="VDH241" s="296"/>
      <c r="VDI241" s="208"/>
      <c r="VDK241" s="235"/>
      <c r="VDL241" s="235"/>
      <c r="VDM241" s="235"/>
      <c r="VDN241" s="235"/>
      <c r="VDO241" s="235"/>
      <c r="VDP241" s="235"/>
      <c r="VDQ241" s="235"/>
      <c r="VDR241" s="296"/>
      <c r="VDS241" s="296"/>
      <c r="VDT241" s="208"/>
      <c r="VDV241" s="235"/>
      <c r="VDW241" s="235"/>
      <c r="VDX241" s="235"/>
      <c r="VDY241" s="235"/>
      <c r="VDZ241" s="235"/>
      <c r="VEA241" s="235"/>
      <c r="VEB241" s="235"/>
      <c r="VEC241" s="296"/>
      <c r="VED241" s="296"/>
      <c r="VEE241" s="208"/>
      <c r="VEG241" s="235"/>
      <c r="VEH241" s="235"/>
      <c r="VEI241" s="235"/>
      <c r="VEJ241" s="235"/>
      <c r="VEK241" s="235"/>
      <c r="VEL241" s="235"/>
      <c r="VEM241" s="235"/>
      <c r="VEN241" s="296"/>
      <c r="VEO241" s="296"/>
      <c r="VEP241" s="208"/>
      <c r="VER241" s="235"/>
      <c r="VES241" s="235"/>
      <c r="VET241" s="235"/>
      <c r="VEU241" s="235"/>
      <c r="VEV241" s="235"/>
      <c r="VEW241" s="235"/>
      <c r="VEX241" s="235"/>
      <c r="VEY241" s="296"/>
      <c r="VEZ241" s="296"/>
      <c r="VFA241" s="208"/>
      <c r="VFC241" s="235"/>
      <c r="VFD241" s="235"/>
      <c r="VFE241" s="235"/>
      <c r="VFF241" s="235"/>
      <c r="VFG241" s="235"/>
      <c r="VFH241" s="235"/>
      <c r="VFI241" s="235"/>
      <c r="VFJ241" s="296"/>
      <c r="VFK241" s="296"/>
      <c r="VFL241" s="208"/>
      <c r="VFN241" s="235"/>
      <c r="VFO241" s="235"/>
      <c r="VFP241" s="235"/>
      <c r="VFQ241" s="235"/>
      <c r="VFR241" s="235"/>
      <c r="VFS241" s="235"/>
      <c r="VFT241" s="235"/>
      <c r="VFU241" s="296"/>
      <c r="VFV241" s="296"/>
      <c r="VFW241" s="208"/>
      <c r="VFY241" s="235"/>
      <c r="VFZ241" s="235"/>
      <c r="VGA241" s="235"/>
      <c r="VGB241" s="235"/>
      <c r="VGC241" s="235"/>
      <c r="VGD241" s="235"/>
      <c r="VGE241" s="235"/>
      <c r="VGF241" s="296"/>
      <c r="VGG241" s="296"/>
      <c r="VGH241" s="208"/>
      <c r="VGJ241" s="235"/>
      <c r="VGK241" s="235"/>
      <c r="VGL241" s="235"/>
      <c r="VGM241" s="235"/>
      <c r="VGN241" s="235"/>
      <c r="VGO241" s="235"/>
      <c r="VGP241" s="235"/>
      <c r="VGQ241" s="296"/>
      <c r="VGR241" s="296"/>
      <c r="VGS241" s="208"/>
      <c r="VGU241" s="235"/>
      <c r="VGV241" s="235"/>
      <c r="VGW241" s="235"/>
      <c r="VGX241" s="235"/>
      <c r="VGY241" s="235"/>
      <c r="VGZ241" s="235"/>
      <c r="VHA241" s="235"/>
      <c r="VHB241" s="296"/>
      <c r="VHC241" s="296"/>
      <c r="VHD241" s="208"/>
      <c r="VHF241" s="235"/>
      <c r="VHG241" s="235"/>
      <c r="VHH241" s="235"/>
      <c r="VHI241" s="235"/>
      <c r="VHJ241" s="235"/>
      <c r="VHK241" s="235"/>
      <c r="VHL241" s="235"/>
      <c r="VHM241" s="296"/>
      <c r="VHN241" s="296"/>
      <c r="VHO241" s="208"/>
      <c r="VHQ241" s="235"/>
      <c r="VHR241" s="235"/>
      <c r="VHS241" s="235"/>
      <c r="VHT241" s="235"/>
      <c r="VHU241" s="235"/>
      <c r="VHV241" s="235"/>
      <c r="VHW241" s="235"/>
      <c r="VHX241" s="296"/>
      <c r="VHY241" s="296"/>
      <c r="VHZ241" s="208"/>
      <c r="VIB241" s="235"/>
      <c r="VIC241" s="235"/>
      <c r="VID241" s="235"/>
      <c r="VIE241" s="235"/>
      <c r="VIF241" s="235"/>
      <c r="VIG241" s="235"/>
      <c r="VIH241" s="235"/>
      <c r="VII241" s="296"/>
      <c r="VIJ241" s="296"/>
      <c r="VIK241" s="208"/>
      <c r="VIM241" s="235"/>
      <c r="VIN241" s="235"/>
      <c r="VIO241" s="235"/>
      <c r="VIP241" s="235"/>
      <c r="VIQ241" s="235"/>
      <c r="VIR241" s="235"/>
      <c r="VIS241" s="235"/>
      <c r="VIT241" s="296"/>
      <c r="VIU241" s="296"/>
      <c r="VIV241" s="208"/>
      <c r="VIX241" s="235"/>
      <c r="VIY241" s="235"/>
      <c r="VIZ241" s="235"/>
      <c r="VJA241" s="235"/>
      <c r="VJB241" s="235"/>
      <c r="VJC241" s="235"/>
      <c r="VJD241" s="235"/>
      <c r="VJE241" s="296"/>
      <c r="VJF241" s="296"/>
      <c r="VJG241" s="208"/>
      <c r="VJI241" s="235"/>
      <c r="VJJ241" s="235"/>
      <c r="VJK241" s="235"/>
      <c r="VJL241" s="235"/>
      <c r="VJM241" s="235"/>
      <c r="VJN241" s="235"/>
      <c r="VJO241" s="235"/>
      <c r="VJP241" s="296"/>
      <c r="VJQ241" s="296"/>
      <c r="VJR241" s="208"/>
      <c r="VJT241" s="235"/>
      <c r="VJU241" s="235"/>
      <c r="VJV241" s="235"/>
      <c r="VJW241" s="235"/>
      <c r="VJX241" s="235"/>
      <c r="VJY241" s="235"/>
      <c r="VJZ241" s="235"/>
      <c r="VKA241" s="296"/>
      <c r="VKB241" s="296"/>
      <c r="VKC241" s="208"/>
      <c r="VKE241" s="235"/>
      <c r="VKF241" s="235"/>
      <c r="VKG241" s="235"/>
      <c r="VKH241" s="235"/>
      <c r="VKI241" s="235"/>
      <c r="VKJ241" s="235"/>
      <c r="VKK241" s="235"/>
      <c r="VKL241" s="296"/>
      <c r="VKM241" s="296"/>
      <c r="VKN241" s="208"/>
      <c r="VKP241" s="235"/>
      <c r="VKQ241" s="235"/>
      <c r="VKR241" s="235"/>
      <c r="VKS241" s="235"/>
      <c r="VKT241" s="235"/>
      <c r="VKU241" s="235"/>
      <c r="VKV241" s="235"/>
      <c r="VKW241" s="296"/>
      <c r="VKX241" s="296"/>
      <c r="VKY241" s="208"/>
      <c r="VLA241" s="235"/>
      <c r="VLB241" s="235"/>
      <c r="VLC241" s="235"/>
      <c r="VLD241" s="235"/>
      <c r="VLE241" s="235"/>
      <c r="VLF241" s="235"/>
      <c r="VLG241" s="235"/>
      <c r="VLH241" s="296"/>
      <c r="VLI241" s="296"/>
      <c r="VLJ241" s="208"/>
      <c r="VLL241" s="235"/>
      <c r="VLM241" s="235"/>
      <c r="VLN241" s="235"/>
      <c r="VLO241" s="235"/>
      <c r="VLP241" s="235"/>
      <c r="VLQ241" s="235"/>
      <c r="VLR241" s="235"/>
      <c r="VLS241" s="296"/>
      <c r="VLT241" s="296"/>
      <c r="VLU241" s="208"/>
      <c r="VLW241" s="235"/>
      <c r="VLX241" s="235"/>
      <c r="VLY241" s="235"/>
      <c r="VLZ241" s="235"/>
      <c r="VMA241" s="235"/>
      <c r="VMB241" s="235"/>
      <c r="VMC241" s="235"/>
      <c r="VMD241" s="296"/>
      <c r="VME241" s="296"/>
      <c r="VMF241" s="208"/>
      <c r="VMH241" s="235"/>
      <c r="VMI241" s="235"/>
      <c r="VMJ241" s="235"/>
      <c r="VMK241" s="235"/>
      <c r="VML241" s="235"/>
      <c r="VMM241" s="235"/>
      <c r="VMN241" s="235"/>
      <c r="VMO241" s="296"/>
      <c r="VMP241" s="296"/>
      <c r="VMQ241" s="208"/>
      <c r="VMS241" s="235"/>
      <c r="VMT241" s="235"/>
      <c r="VMU241" s="235"/>
      <c r="VMV241" s="235"/>
      <c r="VMW241" s="235"/>
      <c r="VMX241" s="235"/>
      <c r="VMY241" s="235"/>
      <c r="VMZ241" s="296"/>
      <c r="VNA241" s="296"/>
      <c r="VNB241" s="208"/>
      <c r="VND241" s="235"/>
      <c r="VNE241" s="235"/>
      <c r="VNF241" s="235"/>
      <c r="VNG241" s="235"/>
      <c r="VNH241" s="235"/>
      <c r="VNI241" s="235"/>
      <c r="VNJ241" s="235"/>
      <c r="VNK241" s="296"/>
      <c r="VNL241" s="296"/>
      <c r="VNM241" s="208"/>
      <c r="VNO241" s="235"/>
      <c r="VNP241" s="235"/>
      <c r="VNQ241" s="235"/>
      <c r="VNR241" s="235"/>
      <c r="VNS241" s="235"/>
      <c r="VNT241" s="235"/>
      <c r="VNU241" s="235"/>
      <c r="VNV241" s="296"/>
      <c r="VNW241" s="296"/>
      <c r="VNX241" s="208"/>
      <c r="VNZ241" s="235"/>
      <c r="VOA241" s="235"/>
      <c r="VOB241" s="235"/>
      <c r="VOC241" s="235"/>
      <c r="VOD241" s="235"/>
      <c r="VOE241" s="235"/>
      <c r="VOF241" s="235"/>
      <c r="VOG241" s="296"/>
      <c r="VOH241" s="296"/>
      <c r="VOI241" s="208"/>
      <c r="VOK241" s="235"/>
      <c r="VOL241" s="235"/>
      <c r="VOM241" s="235"/>
      <c r="VON241" s="235"/>
      <c r="VOO241" s="235"/>
      <c r="VOP241" s="235"/>
      <c r="VOQ241" s="235"/>
      <c r="VOR241" s="296"/>
      <c r="VOS241" s="296"/>
      <c r="VOT241" s="208"/>
      <c r="VOV241" s="235"/>
      <c r="VOW241" s="235"/>
      <c r="VOX241" s="235"/>
      <c r="VOY241" s="235"/>
      <c r="VOZ241" s="235"/>
      <c r="VPA241" s="235"/>
      <c r="VPB241" s="235"/>
      <c r="VPC241" s="296"/>
      <c r="VPD241" s="296"/>
      <c r="VPE241" s="208"/>
      <c r="VPG241" s="235"/>
      <c r="VPH241" s="235"/>
      <c r="VPI241" s="235"/>
      <c r="VPJ241" s="235"/>
      <c r="VPK241" s="235"/>
      <c r="VPL241" s="235"/>
      <c r="VPM241" s="235"/>
      <c r="VPN241" s="296"/>
      <c r="VPO241" s="296"/>
      <c r="VPP241" s="208"/>
      <c r="VPR241" s="235"/>
      <c r="VPS241" s="235"/>
      <c r="VPT241" s="235"/>
      <c r="VPU241" s="235"/>
      <c r="VPV241" s="235"/>
      <c r="VPW241" s="235"/>
      <c r="VPX241" s="235"/>
      <c r="VPY241" s="296"/>
      <c r="VPZ241" s="296"/>
      <c r="VQA241" s="208"/>
      <c r="VQC241" s="235"/>
      <c r="VQD241" s="235"/>
      <c r="VQE241" s="235"/>
      <c r="VQF241" s="235"/>
      <c r="VQG241" s="235"/>
      <c r="VQH241" s="235"/>
      <c r="VQI241" s="235"/>
      <c r="VQJ241" s="296"/>
      <c r="VQK241" s="296"/>
      <c r="VQL241" s="208"/>
      <c r="VQN241" s="235"/>
      <c r="VQO241" s="235"/>
      <c r="VQP241" s="235"/>
      <c r="VQQ241" s="235"/>
      <c r="VQR241" s="235"/>
      <c r="VQS241" s="235"/>
      <c r="VQT241" s="235"/>
      <c r="VQU241" s="296"/>
      <c r="VQV241" s="296"/>
      <c r="VQW241" s="208"/>
      <c r="VQY241" s="235"/>
      <c r="VQZ241" s="235"/>
      <c r="VRA241" s="235"/>
      <c r="VRB241" s="235"/>
      <c r="VRC241" s="235"/>
      <c r="VRD241" s="235"/>
      <c r="VRE241" s="235"/>
      <c r="VRF241" s="296"/>
      <c r="VRG241" s="296"/>
      <c r="VRH241" s="208"/>
      <c r="VRJ241" s="235"/>
      <c r="VRK241" s="235"/>
      <c r="VRL241" s="235"/>
      <c r="VRM241" s="235"/>
      <c r="VRN241" s="235"/>
      <c r="VRO241" s="235"/>
      <c r="VRP241" s="235"/>
      <c r="VRQ241" s="296"/>
      <c r="VRR241" s="296"/>
      <c r="VRS241" s="208"/>
      <c r="VRU241" s="235"/>
      <c r="VRV241" s="235"/>
      <c r="VRW241" s="235"/>
      <c r="VRX241" s="235"/>
      <c r="VRY241" s="235"/>
      <c r="VRZ241" s="235"/>
      <c r="VSA241" s="235"/>
      <c r="VSB241" s="296"/>
      <c r="VSC241" s="296"/>
      <c r="VSD241" s="208"/>
      <c r="VSF241" s="235"/>
      <c r="VSG241" s="235"/>
      <c r="VSH241" s="235"/>
      <c r="VSI241" s="235"/>
      <c r="VSJ241" s="235"/>
      <c r="VSK241" s="235"/>
      <c r="VSL241" s="235"/>
      <c r="VSM241" s="296"/>
      <c r="VSN241" s="296"/>
      <c r="VSO241" s="208"/>
      <c r="VSQ241" s="235"/>
      <c r="VSR241" s="235"/>
      <c r="VSS241" s="235"/>
      <c r="VST241" s="235"/>
      <c r="VSU241" s="235"/>
      <c r="VSV241" s="235"/>
      <c r="VSW241" s="235"/>
      <c r="VSX241" s="296"/>
      <c r="VSY241" s="296"/>
      <c r="VSZ241" s="208"/>
      <c r="VTB241" s="235"/>
      <c r="VTC241" s="235"/>
      <c r="VTD241" s="235"/>
      <c r="VTE241" s="235"/>
      <c r="VTF241" s="235"/>
      <c r="VTG241" s="235"/>
      <c r="VTH241" s="235"/>
      <c r="VTI241" s="296"/>
      <c r="VTJ241" s="296"/>
      <c r="VTK241" s="208"/>
      <c r="VTM241" s="235"/>
      <c r="VTN241" s="235"/>
      <c r="VTO241" s="235"/>
      <c r="VTP241" s="235"/>
      <c r="VTQ241" s="235"/>
      <c r="VTR241" s="235"/>
      <c r="VTS241" s="235"/>
      <c r="VTT241" s="296"/>
      <c r="VTU241" s="296"/>
      <c r="VTV241" s="208"/>
      <c r="VTX241" s="235"/>
      <c r="VTY241" s="235"/>
      <c r="VTZ241" s="235"/>
      <c r="VUA241" s="235"/>
      <c r="VUB241" s="235"/>
      <c r="VUC241" s="235"/>
      <c r="VUD241" s="235"/>
      <c r="VUE241" s="296"/>
      <c r="VUF241" s="296"/>
      <c r="VUG241" s="208"/>
      <c r="VUI241" s="235"/>
      <c r="VUJ241" s="235"/>
      <c r="VUK241" s="235"/>
      <c r="VUL241" s="235"/>
      <c r="VUM241" s="235"/>
      <c r="VUN241" s="235"/>
      <c r="VUO241" s="235"/>
      <c r="VUP241" s="296"/>
      <c r="VUQ241" s="296"/>
      <c r="VUR241" s="208"/>
      <c r="VUT241" s="235"/>
      <c r="VUU241" s="235"/>
      <c r="VUV241" s="235"/>
      <c r="VUW241" s="235"/>
      <c r="VUX241" s="235"/>
      <c r="VUY241" s="235"/>
      <c r="VUZ241" s="235"/>
      <c r="VVA241" s="296"/>
      <c r="VVB241" s="296"/>
      <c r="VVC241" s="208"/>
      <c r="VVE241" s="235"/>
      <c r="VVF241" s="235"/>
      <c r="VVG241" s="235"/>
      <c r="VVH241" s="235"/>
      <c r="VVI241" s="235"/>
      <c r="VVJ241" s="235"/>
      <c r="VVK241" s="235"/>
      <c r="VVL241" s="296"/>
      <c r="VVM241" s="296"/>
      <c r="VVN241" s="208"/>
      <c r="VVP241" s="235"/>
      <c r="VVQ241" s="235"/>
      <c r="VVR241" s="235"/>
      <c r="VVS241" s="235"/>
      <c r="VVT241" s="235"/>
      <c r="VVU241" s="235"/>
      <c r="VVV241" s="235"/>
      <c r="VVW241" s="296"/>
      <c r="VVX241" s="296"/>
      <c r="VVY241" s="208"/>
      <c r="VWA241" s="235"/>
      <c r="VWB241" s="235"/>
      <c r="VWC241" s="235"/>
      <c r="VWD241" s="235"/>
      <c r="VWE241" s="235"/>
      <c r="VWF241" s="235"/>
      <c r="VWG241" s="235"/>
      <c r="VWH241" s="296"/>
      <c r="VWI241" s="296"/>
      <c r="VWJ241" s="208"/>
      <c r="VWL241" s="235"/>
      <c r="VWM241" s="235"/>
      <c r="VWN241" s="235"/>
      <c r="VWO241" s="235"/>
      <c r="VWP241" s="235"/>
      <c r="VWQ241" s="235"/>
      <c r="VWR241" s="235"/>
      <c r="VWS241" s="296"/>
      <c r="VWT241" s="296"/>
      <c r="VWU241" s="208"/>
      <c r="VWW241" s="235"/>
      <c r="VWX241" s="235"/>
      <c r="VWY241" s="235"/>
      <c r="VWZ241" s="235"/>
      <c r="VXA241" s="235"/>
      <c r="VXB241" s="235"/>
      <c r="VXC241" s="235"/>
      <c r="VXD241" s="296"/>
      <c r="VXE241" s="296"/>
      <c r="VXF241" s="208"/>
      <c r="VXH241" s="235"/>
      <c r="VXI241" s="235"/>
      <c r="VXJ241" s="235"/>
      <c r="VXK241" s="235"/>
      <c r="VXL241" s="235"/>
      <c r="VXM241" s="235"/>
      <c r="VXN241" s="235"/>
      <c r="VXO241" s="296"/>
      <c r="VXP241" s="296"/>
      <c r="VXQ241" s="208"/>
      <c r="VXS241" s="235"/>
      <c r="VXT241" s="235"/>
      <c r="VXU241" s="235"/>
      <c r="VXV241" s="235"/>
      <c r="VXW241" s="235"/>
      <c r="VXX241" s="235"/>
      <c r="VXY241" s="235"/>
      <c r="VXZ241" s="296"/>
      <c r="VYA241" s="296"/>
      <c r="VYB241" s="208"/>
      <c r="VYD241" s="235"/>
      <c r="VYE241" s="235"/>
      <c r="VYF241" s="235"/>
      <c r="VYG241" s="235"/>
      <c r="VYH241" s="235"/>
      <c r="VYI241" s="235"/>
      <c r="VYJ241" s="235"/>
      <c r="VYK241" s="296"/>
      <c r="VYL241" s="296"/>
      <c r="VYM241" s="208"/>
      <c r="VYO241" s="235"/>
      <c r="VYP241" s="235"/>
      <c r="VYQ241" s="235"/>
      <c r="VYR241" s="235"/>
      <c r="VYS241" s="235"/>
      <c r="VYT241" s="235"/>
      <c r="VYU241" s="235"/>
      <c r="VYV241" s="296"/>
      <c r="VYW241" s="296"/>
      <c r="VYX241" s="208"/>
      <c r="VYZ241" s="235"/>
      <c r="VZA241" s="235"/>
      <c r="VZB241" s="235"/>
      <c r="VZC241" s="235"/>
      <c r="VZD241" s="235"/>
      <c r="VZE241" s="235"/>
      <c r="VZF241" s="235"/>
      <c r="VZG241" s="296"/>
      <c r="VZH241" s="296"/>
      <c r="VZI241" s="208"/>
      <c r="VZK241" s="235"/>
      <c r="VZL241" s="235"/>
      <c r="VZM241" s="235"/>
      <c r="VZN241" s="235"/>
      <c r="VZO241" s="235"/>
      <c r="VZP241" s="235"/>
      <c r="VZQ241" s="235"/>
      <c r="VZR241" s="296"/>
      <c r="VZS241" s="296"/>
      <c r="VZT241" s="208"/>
      <c r="VZV241" s="235"/>
      <c r="VZW241" s="235"/>
      <c r="VZX241" s="235"/>
      <c r="VZY241" s="235"/>
      <c r="VZZ241" s="235"/>
      <c r="WAA241" s="235"/>
      <c r="WAB241" s="235"/>
      <c r="WAC241" s="296"/>
      <c r="WAD241" s="296"/>
      <c r="WAE241" s="208"/>
      <c r="WAG241" s="235"/>
      <c r="WAH241" s="235"/>
      <c r="WAI241" s="235"/>
      <c r="WAJ241" s="235"/>
      <c r="WAK241" s="235"/>
      <c r="WAL241" s="235"/>
      <c r="WAM241" s="235"/>
      <c r="WAN241" s="296"/>
      <c r="WAO241" s="296"/>
      <c r="WAP241" s="208"/>
      <c r="WAR241" s="235"/>
      <c r="WAS241" s="235"/>
      <c r="WAT241" s="235"/>
      <c r="WAU241" s="235"/>
      <c r="WAV241" s="235"/>
      <c r="WAW241" s="235"/>
      <c r="WAX241" s="235"/>
      <c r="WAY241" s="296"/>
      <c r="WAZ241" s="296"/>
      <c r="WBA241" s="208"/>
      <c r="WBC241" s="235"/>
      <c r="WBD241" s="235"/>
      <c r="WBE241" s="235"/>
      <c r="WBF241" s="235"/>
      <c r="WBG241" s="235"/>
      <c r="WBH241" s="235"/>
      <c r="WBI241" s="235"/>
      <c r="WBJ241" s="296"/>
      <c r="WBK241" s="296"/>
      <c r="WBL241" s="208"/>
      <c r="WBN241" s="235"/>
      <c r="WBO241" s="235"/>
      <c r="WBP241" s="235"/>
      <c r="WBQ241" s="235"/>
      <c r="WBR241" s="235"/>
      <c r="WBS241" s="235"/>
      <c r="WBT241" s="235"/>
      <c r="WBU241" s="296"/>
      <c r="WBV241" s="296"/>
      <c r="WBW241" s="208"/>
      <c r="WBY241" s="235"/>
      <c r="WBZ241" s="235"/>
      <c r="WCA241" s="235"/>
      <c r="WCB241" s="235"/>
      <c r="WCC241" s="235"/>
      <c r="WCD241" s="235"/>
      <c r="WCE241" s="235"/>
      <c r="WCF241" s="296"/>
      <c r="WCG241" s="296"/>
      <c r="WCH241" s="208"/>
      <c r="WCJ241" s="235"/>
      <c r="WCK241" s="235"/>
      <c r="WCL241" s="235"/>
      <c r="WCM241" s="235"/>
      <c r="WCN241" s="235"/>
      <c r="WCO241" s="235"/>
      <c r="WCP241" s="235"/>
      <c r="WCQ241" s="296"/>
      <c r="WCR241" s="296"/>
      <c r="WCS241" s="208"/>
      <c r="WCU241" s="235"/>
      <c r="WCV241" s="235"/>
      <c r="WCW241" s="235"/>
      <c r="WCX241" s="235"/>
      <c r="WCY241" s="235"/>
      <c r="WCZ241" s="235"/>
      <c r="WDA241" s="235"/>
      <c r="WDB241" s="296"/>
      <c r="WDC241" s="296"/>
      <c r="WDD241" s="208"/>
      <c r="WDF241" s="235"/>
      <c r="WDG241" s="235"/>
      <c r="WDH241" s="235"/>
      <c r="WDI241" s="235"/>
      <c r="WDJ241" s="235"/>
      <c r="WDK241" s="235"/>
      <c r="WDL241" s="235"/>
      <c r="WDM241" s="296"/>
      <c r="WDN241" s="296"/>
      <c r="WDO241" s="208"/>
      <c r="WDQ241" s="235"/>
      <c r="WDR241" s="235"/>
      <c r="WDS241" s="235"/>
      <c r="WDT241" s="235"/>
      <c r="WDU241" s="235"/>
      <c r="WDV241" s="235"/>
      <c r="WDW241" s="235"/>
      <c r="WDX241" s="296"/>
      <c r="WDY241" s="296"/>
      <c r="WDZ241" s="208"/>
      <c r="WEB241" s="235"/>
      <c r="WEC241" s="235"/>
      <c r="WED241" s="235"/>
      <c r="WEE241" s="235"/>
      <c r="WEF241" s="235"/>
      <c r="WEG241" s="235"/>
      <c r="WEH241" s="235"/>
      <c r="WEI241" s="296"/>
      <c r="WEJ241" s="296"/>
      <c r="WEK241" s="208"/>
      <c r="WEM241" s="235"/>
      <c r="WEN241" s="235"/>
      <c r="WEO241" s="235"/>
      <c r="WEP241" s="235"/>
      <c r="WEQ241" s="235"/>
      <c r="WER241" s="235"/>
      <c r="WES241" s="235"/>
      <c r="WET241" s="296"/>
      <c r="WEU241" s="296"/>
      <c r="WEV241" s="208"/>
      <c r="WEX241" s="235"/>
      <c r="WEY241" s="235"/>
      <c r="WEZ241" s="235"/>
      <c r="WFA241" s="235"/>
      <c r="WFB241" s="235"/>
      <c r="WFC241" s="235"/>
      <c r="WFD241" s="235"/>
      <c r="WFE241" s="296"/>
      <c r="WFF241" s="296"/>
      <c r="WFG241" s="208"/>
      <c r="WFI241" s="235"/>
      <c r="WFJ241" s="235"/>
      <c r="WFK241" s="235"/>
      <c r="WFL241" s="235"/>
      <c r="WFM241" s="235"/>
      <c r="WFN241" s="235"/>
      <c r="WFO241" s="235"/>
      <c r="WFP241" s="296"/>
      <c r="WFQ241" s="296"/>
      <c r="WFR241" s="208"/>
      <c r="WFT241" s="235"/>
      <c r="WFU241" s="235"/>
      <c r="WFV241" s="235"/>
      <c r="WFW241" s="235"/>
      <c r="WFX241" s="235"/>
      <c r="WFY241" s="235"/>
      <c r="WFZ241" s="235"/>
      <c r="WGA241" s="296"/>
      <c r="WGB241" s="296"/>
      <c r="WGC241" s="208"/>
      <c r="WGE241" s="235"/>
      <c r="WGF241" s="235"/>
      <c r="WGG241" s="235"/>
      <c r="WGH241" s="235"/>
      <c r="WGI241" s="235"/>
      <c r="WGJ241" s="235"/>
      <c r="WGK241" s="235"/>
      <c r="WGL241" s="296"/>
      <c r="WGM241" s="296"/>
      <c r="WGN241" s="208"/>
      <c r="WGP241" s="235"/>
      <c r="WGQ241" s="235"/>
      <c r="WGR241" s="235"/>
      <c r="WGS241" s="235"/>
      <c r="WGT241" s="235"/>
      <c r="WGU241" s="235"/>
      <c r="WGV241" s="235"/>
      <c r="WGW241" s="296"/>
      <c r="WGX241" s="296"/>
      <c r="WGY241" s="208"/>
      <c r="WHA241" s="235"/>
      <c r="WHB241" s="235"/>
      <c r="WHC241" s="235"/>
      <c r="WHD241" s="235"/>
      <c r="WHE241" s="235"/>
      <c r="WHF241" s="235"/>
      <c r="WHG241" s="235"/>
      <c r="WHH241" s="296"/>
      <c r="WHI241" s="296"/>
      <c r="WHJ241" s="208"/>
      <c r="WHL241" s="235"/>
      <c r="WHM241" s="235"/>
      <c r="WHN241" s="235"/>
      <c r="WHO241" s="235"/>
      <c r="WHP241" s="235"/>
      <c r="WHQ241" s="235"/>
      <c r="WHR241" s="235"/>
      <c r="WHS241" s="296"/>
      <c r="WHT241" s="296"/>
      <c r="WHU241" s="208"/>
      <c r="WHW241" s="235"/>
      <c r="WHX241" s="235"/>
      <c r="WHY241" s="235"/>
      <c r="WHZ241" s="235"/>
      <c r="WIA241" s="235"/>
      <c r="WIB241" s="235"/>
      <c r="WIC241" s="235"/>
      <c r="WID241" s="296"/>
      <c r="WIE241" s="296"/>
      <c r="WIF241" s="208"/>
      <c r="WIH241" s="235"/>
      <c r="WII241" s="235"/>
      <c r="WIJ241" s="235"/>
      <c r="WIK241" s="235"/>
      <c r="WIL241" s="235"/>
      <c r="WIM241" s="235"/>
      <c r="WIN241" s="235"/>
      <c r="WIO241" s="296"/>
      <c r="WIP241" s="296"/>
      <c r="WIQ241" s="208"/>
      <c r="WIS241" s="235"/>
      <c r="WIT241" s="235"/>
      <c r="WIU241" s="235"/>
      <c r="WIV241" s="235"/>
      <c r="WIW241" s="235"/>
      <c r="WIX241" s="235"/>
      <c r="WIY241" s="235"/>
      <c r="WIZ241" s="296"/>
      <c r="WJA241" s="296"/>
      <c r="WJB241" s="208"/>
      <c r="WJD241" s="235"/>
      <c r="WJE241" s="235"/>
      <c r="WJF241" s="235"/>
      <c r="WJG241" s="235"/>
      <c r="WJH241" s="235"/>
      <c r="WJI241" s="235"/>
      <c r="WJJ241" s="235"/>
      <c r="WJK241" s="296"/>
      <c r="WJL241" s="296"/>
      <c r="WJM241" s="208"/>
      <c r="WJO241" s="235"/>
      <c r="WJP241" s="235"/>
      <c r="WJQ241" s="235"/>
      <c r="WJR241" s="235"/>
      <c r="WJS241" s="235"/>
      <c r="WJT241" s="235"/>
      <c r="WJU241" s="235"/>
      <c r="WJV241" s="296"/>
      <c r="WJW241" s="296"/>
      <c r="WJX241" s="208"/>
      <c r="WJZ241" s="235"/>
      <c r="WKA241" s="235"/>
      <c r="WKB241" s="235"/>
      <c r="WKC241" s="235"/>
      <c r="WKD241" s="235"/>
      <c r="WKE241" s="235"/>
      <c r="WKF241" s="235"/>
      <c r="WKG241" s="296"/>
      <c r="WKH241" s="296"/>
      <c r="WKI241" s="208"/>
      <c r="WKK241" s="235"/>
      <c r="WKL241" s="235"/>
      <c r="WKM241" s="235"/>
      <c r="WKN241" s="235"/>
      <c r="WKO241" s="235"/>
      <c r="WKP241" s="235"/>
      <c r="WKQ241" s="235"/>
      <c r="WKR241" s="296"/>
      <c r="WKS241" s="296"/>
      <c r="WKT241" s="208"/>
      <c r="WKV241" s="235"/>
      <c r="WKW241" s="235"/>
      <c r="WKX241" s="235"/>
      <c r="WKY241" s="235"/>
      <c r="WKZ241" s="235"/>
      <c r="WLA241" s="235"/>
      <c r="WLB241" s="235"/>
      <c r="WLC241" s="296"/>
      <c r="WLD241" s="296"/>
      <c r="WLE241" s="208"/>
      <c r="WLG241" s="235"/>
      <c r="WLH241" s="235"/>
      <c r="WLI241" s="235"/>
      <c r="WLJ241" s="235"/>
      <c r="WLK241" s="235"/>
      <c r="WLL241" s="235"/>
      <c r="WLM241" s="235"/>
      <c r="WLN241" s="296"/>
      <c r="WLO241" s="296"/>
      <c r="WLP241" s="208"/>
      <c r="WLR241" s="235"/>
      <c r="WLS241" s="235"/>
      <c r="WLT241" s="235"/>
      <c r="WLU241" s="235"/>
      <c r="WLV241" s="235"/>
      <c r="WLW241" s="235"/>
      <c r="WLX241" s="235"/>
      <c r="WLY241" s="296"/>
      <c r="WLZ241" s="296"/>
      <c r="WMA241" s="208"/>
      <c r="WMC241" s="235"/>
      <c r="WMD241" s="235"/>
      <c r="WME241" s="235"/>
      <c r="WMF241" s="235"/>
      <c r="WMG241" s="235"/>
      <c r="WMH241" s="235"/>
      <c r="WMI241" s="235"/>
      <c r="WMJ241" s="296"/>
      <c r="WMK241" s="296"/>
      <c r="WML241" s="208"/>
      <c r="WMN241" s="235"/>
      <c r="WMO241" s="235"/>
      <c r="WMP241" s="235"/>
      <c r="WMQ241" s="235"/>
      <c r="WMR241" s="235"/>
      <c r="WMS241" s="235"/>
      <c r="WMT241" s="235"/>
      <c r="WMU241" s="296"/>
      <c r="WMV241" s="296"/>
      <c r="WMW241" s="208"/>
      <c r="WMY241" s="235"/>
      <c r="WMZ241" s="235"/>
      <c r="WNA241" s="235"/>
      <c r="WNB241" s="235"/>
      <c r="WNC241" s="235"/>
      <c r="WND241" s="235"/>
      <c r="WNE241" s="235"/>
      <c r="WNF241" s="296"/>
      <c r="WNG241" s="296"/>
      <c r="WNH241" s="208"/>
      <c r="WNJ241" s="235"/>
      <c r="WNK241" s="235"/>
      <c r="WNL241" s="235"/>
      <c r="WNM241" s="235"/>
      <c r="WNN241" s="235"/>
      <c r="WNO241" s="235"/>
      <c r="WNP241" s="235"/>
      <c r="WNQ241" s="296"/>
      <c r="WNR241" s="296"/>
      <c r="WNS241" s="208"/>
      <c r="WNU241" s="235"/>
      <c r="WNV241" s="235"/>
      <c r="WNW241" s="235"/>
      <c r="WNX241" s="235"/>
      <c r="WNY241" s="235"/>
      <c r="WNZ241" s="235"/>
      <c r="WOA241" s="235"/>
      <c r="WOB241" s="296"/>
      <c r="WOC241" s="296"/>
      <c r="WOD241" s="208"/>
      <c r="WOF241" s="235"/>
      <c r="WOG241" s="235"/>
      <c r="WOH241" s="235"/>
      <c r="WOI241" s="235"/>
      <c r="WOJ241" s="235"/>
      <c r="WOK241" s="235"/>
      <c r="WOL241" s="235"/>
      <c r="WOM241" s="296"/>
      <c r="WON241" s="296"/>
      <c r="WOO241" s="208"/>
      <c r="WOQ241" s="235"/>
      <c r="WOR241" s="235"/>
      <c r="WOS241" s="235"/>
      <c r="WOT241" s="235"/>
      <c r="WOU241" s="235"/>
      <c r="WOV241" s="235"/>
      <c r="WOW241" s="235"/>
      <c r="WOX241" s="296"/>
      <c r="WOY241" s="296"/>
      <c r="WOZ241" s="208"/>
      <c r="WPB241" s="235"/>
      <c r="WPC241" s="235"/>
      <c r="WPD241" s="235"/>
      <c r="WPE241" s="235"/>
      <c r="WPF241" s="235"/>
      <c r="WPG241" s="235"/>
      <c r="WPH241" s="235"/>
      <c r="WPI241" s="296"/>
      <c r="WPJ241" s="296"/>
      <c r="WPK241" s="208"/>
      <c r="WPM241" s="235"/>
      <c r="WPN241" s="235"/>
      <c r="WPO241" s="235"/>
      <c r="WPP241" s="235"/>
      <c r="WPQ241" s="235"/>
      <c r="WPR241" s="235"/>
      <c r="WPS241" s="235"/>
      <c r="WPT241" s="296"/>
      <c r="WPU241" s="296"/>
      <c r="WPV241" s="208"/>
      <c r="WPX241" s="235"/>
      <c r="WPY241" s="235"/>
      <c r="WPZ241" s="235"/>
      <c r="WQA241" s="235"/>
      <c r="WQB241" s="235"/>
      <c r="WQC241" s="235"/>
      <c r="WQD241" s="235"/>
      <c r="WQE241" s="296"/>
      <c r="WQF241" s="296"/>
      <c r="WQG241" s="208"/>
      <c r="WQI241" s="235"/>
      <c r="WQJ241" s="235"/>
      <c r="WQK241" s="235"/>
      <c r="WQL241" s="235"/>
      <c r="WQM241" s="235"/>
      <c r="WQN241" s="235"/>
      <c r="WQO241" s="235"/>
      <c r="WQP241" s="296"/>
      <c r="WQQ241" s="296"/>
      <c r="WQR241" s="208"/>
      <c r="WQT241" s="235"/>
      <c r="WQU241" s="235"/>
      <c r="WQV241" s="235"/>
      <c r="WQW241" s="235"/>
      <c r="WQX241" s="235"/>
      <c r="WQY241" s="235"/>
      <c r="WQZ241" s="235"/>
      <c r="WRA241" s="296"/>
      <c r="WRB241" s="296"/>
      <c r="WRC241" s="208"/>
      <c r="WRE241" s="235"/>
      <c r="WRF241" s="235"/>
      <c r="WRG241" s="235"/>
      <c r="WRH241" s="235"/>
      <c r="WRI241" s="235"/>
      <c r="WRJ241" s="235"/>
      <c r="WRK241" s="235"/>
      <c r="WRL241" s="296"/>
      <c r="WRM241" s="296"/>
      <c r="WRN241" s="208"/>
      <c r="WRP241" s="235"/>
      <c r="WRQ241" s="235"/>
      <c r="WRR241" s="235"/>
      <c r="WRS241" s="235"/>
      <c r="WRT241" s="235"/>
      <c r="WRU241" s="235"/>
      <c r="WRV241" s="235"/>
      <c r="WRW241" s="296"/>
      <c r="WRX241" s="296"/>
      <c r="WRY241" s="208"/>
      <c r="WSA241" s="235"/>
      <c r="WSB241" s="235"/>
      <c r="WSC241" s="235"/>
      <c r="WSD241" s="235"/>
      <c r="WSE241" s="235"/>
      <c r="WSF241" s="235"/>
      <c r="WSG241" s="235"/>
      <c r="WSH241" s="296"/>
      <c r="WSI241" s="296"/>
      <c r="WSJ241" s="208"/>
      <c r="WSL241" s="235"/>
      <c r="WSM241" s="235"/>
      <c r="WSN241" s="235"/>
      <c r="WSO241" s="235"/>
      <c r="WSP241" s="235"/>
      <c r="WSQ241" s="235"/>
      <c r="WSR241" s="235"/>
      <c r="WSS241" s="296"/>
      <c r="WST241" s="296"/>
      <c r="WSU241" s="208"/>
      <c r="WSW241" s="235"/>
      <c r="WSX241" s="235"/>
      <c r="WSY241" s="235"/>
      <c r="WSZ241" s="235"/>
      <c r="WTA241" s="235"/>
      <c r="WTB241" s="235"/>
      <c r="WTC241" s="235"/>
      <c r="WTD241" s="296"/>
      <c r="WTE241" s="296"/>
      <c r="WTF241" s="208"/>
      <c r="WTH241" s="235"/>
      <c r="WTI241" s="235"/>
      <c r="WTJ241" s="235"/>
      <c r="WTK241" s="235"/>
      <c r="WTL241" s="235"/>
      <c r="WTM241" s="235"/>
      <c r="WTN241" s="235"/>
      <c r="WTO241" s="296"/>
      <c r="WTP241" s="296"/>
      <c r="WTQ241" s="208"/>
      <c r="WTS241" s="235"/>
      <c r="WTT241" s="235"/>
      <c r="WTU241" s="235"/>
      <c r="WTV241" s="235"/>
      <c r="WTW241" s="235"/>
      <c r="WTX241" s="235"/>
      <c r="WTY241" s="235"/>
      <c r="WTZ241" s="296"/>
      <c r="WUA241" s="296"/>
      <c r="WUB241" s="208"/>
      <c r="WUD241" s="235"/>
      <c r="WUE241" s="235"/>
      <c r="WUF241" s="235"/>
      <c r="WUG241" s="235"/>
      <c r="WUH241" s="235"/>
      <c r="WUI241" s="235"/>
      <c r="WUJ241" s="235"/>
      <c r="WUK241" s="296"/>
      <c r="WUL241" s="296"/>
      <c r="WUM241" s="208"/>
      <c r="WUO241" s="235"/>
      <c r="WUP241" s="235"/>
      <c r="WUQ241" s="235"/>
      <c r="WUR241" s="235"/>
      <c r="WUS241" s="235"/>
      <c r="WUT241" s="235"/>
      <c r="WUU241" s="235"/>
      <c r="WUV241" s="296"/>
      <c r="WUW241" s="296"/>
      <c r="WUX241" s="208"/>
      <c r="WUZ241" s="235"/>
      <c r="WVA241" s="235"/>
      <c r="WVB241" s="235"/>
      <c r="WVC241" s="235"/>
      <c r="WVD241" s="235"/>
      <c r="WVE241" s="235"/>
      <c r="WVF241" s="235"/>
      <c r="WVG241" s="296"/>
      <c r="WVH241" s="296"/>
      <c r="WVI241" s="208"/>
      <c r="WVK241" s="235"/>
      <c r="WVL241" s="235"/>
      <c r="WVM241" s="235"/>
      <c r="WVN241" s="235"/>
      <c r="WVO241" s="235"/>
      <c r="WVP241" s="235"/>
      <c r="WVQ241" s="235"/>
      <c r="WVR241" s="296"/>
      <c r="WVS241" s="296"/>
      <c r="WVT241" s="208"/>
      <c r="WVV241" s="235"/>
      <c r="WVW241" s="235"/>
      <c r="WVX241" s="235"/>
      <c r="WVY241" s="235"/>
      <c r="WVZ241" s="235"/>
      <c r="WWA241" s="235"/>
      <c r="WWB241" s="235"/>
      <c r="WWC241" s="296"/>
      <c r="WWD241" s="296"/>
      <c r="WWE241" s="208"/>
      <c r="WWG241" s="235"/>
      <c r="WWH241" s="235"/>
      <c r="WWI241" s="235"/>
      <c r="WWJ241" s="235"/>
      <c r="WWK241" s="235"/>
      <c r="WWL241" s="235"/>
      <c r="WWM241" s="235"/>
      <c r="WWN241" s="296"/>
      <c r="WWO241" s="296"/>
      <c r="WWP241" s="208"/>
      <c r="WWR241" s="235"/>
      <c r="WWS241" s="235"/>
      <c r="WWT241" s="235"/>
      <c r="WWU241" s="235"/>
      <c r="WWV241" s="235"/>
      <c r="WWW241" s="235"/>
      <c r="WWX241" s="235"/>
      <c r="WWY241" s="296"/>
      <c r="WWZ241" s="296"/>
      <c r="WXA241" s="208"/>
      <c r="WXC241" s="235"/>
      <c r="WXD241" s="235"/>
      <c r="WXE241" s="235"/>
      <c r="WXF241" s="235"/>
      <c r="WXG241" s="235"/>
      <c r="WXH241" s="235"/>
      <c r="WXI241" s="235"/>
      <c r="WXJ241" s="296"/>
      <c r="WXK241" s="296"/>
      <c r="WXL241" s="208"/>
      <c r="WXN241" s="235"/>
      <c r="WXO241" s="235"/>
      <c r="WXP241" s="235"/>
      <c r="WXQ241" s="235"/>
      <c r="WXR241" s="235"/>
      <c r="WXS241" s="235"/>
      <c r="WXT241" s="235"/>
      <c r="WXU241" s="296"/>
      <c r="WXV241" s="296"/>
      <c r="WXW241" s="208"/>
      <c r="WXY241" s="235"/>
      <c r="WXZ241" s="235"/>
      <c r="WYA241" s="235"/>
      <c r="WYB241" s="235"/>
      <c r="WYC241" s="235"/>
      <c r="WYD241" s="235"/>
      <c r="WYE241" s="235"/>
      <c r="WYF241" s="296"/>
      <c r="WYG241" s="296"/>
      <c r="WYH241" s="208"/>
      <c r="WYJ241" s="235"/>
      <c r="WYK241" s="235"/>
      <c r="WYL241" s="235"/>
      <c r="WYM241" s="235"/>
      <c r="WYN241" s="235"/>
      <c r="WYO241" s="235"/>
      <c r="WYP241" s="235"/>
      <c r="WYQ241" s="296"/>
      <c r="WYR241" s="296"/>
      <c r="WYS241" s="208"/>
      <c r="WYU241" s="235"/>
      <c r="WYV241" s="235"/>
      <c r="WYW241" s="235"/>
      <c r="WYX241" s="235"/>
      <c r="WYY241" s="235"/>
      <c r="WYZ241" s="235"/>
      <c r="WZA241" s="235"/>
      <c r="WZB241" s="296"/>
      <c r="WZC241" s="296"/>
      <c r="WZD241" s="208"/>
      <c r="WZF241" s="235"/>
      <c r="WZG241" s="235"/>
      <c r="WZH241" s="235"/>
      <c r="WZI241" s="235"/>
      <c r="WZJ241" s="235"/>
      <c r="WZK241" s="235"/>
      <c r="WZL241" s="235"/>
      <c r="WZM241" s="296"/>
      <c r="WZN241" s="296"/>
      <c r="WZO241" s="208"/>
      <c r="WZQ241" s="235"/>
      <c r="WZR241" s="235"/>
      <c r="WZS241" s="235"/>
      <c r="WZT241" s="235"/>
      <c r="WZU241" s="235"/>
      <c r="WZV241" s="235"/>
      <c r="WZW241" s="235"/>
      <c r="WZX241" s="296"/>
      <c r="WZY241" s="296"/>
      <c r="WZZ241" s="208"/>
      <c r="XAB241" s="235"/>
      <c r="XAC241" s="235"/>
      <c r="XAD241" s="235"/>
      <c r="XAE241" s="235"/>
      <c r="XAF241" s="235"/>
      <c r="XAG241" s="235"/>
      <c r="XAH241" s="235"/>
      <c r="XAI241" s="296"/>
      <c r="XAJ241" s="296"/>
      <c r="XAK241" s="208"/>
      <c r="XAM241" s="235"/>
      <c r="XAN241" s="235"/>
      <c r="XAO241" s="235"/>
      <c r="XAP241" s="235"/>
      <c r="XAQ241" s="235"/>
      <c r="XAR241" s="235"/>
      <c r="XAS241" s="235"/>
      <c r="XAT241" s="296"/>
      <c r="XAU241" s="296"/>
      <c r="XAV241" s="208"/>
      <c r="XAX241" s="235"/>
      <c r="XAY241" s="235"/>
      <c r="XAZ241" s="235"/>
      <c r="XBA241" s="235"/>
      <c r="XBB241" s="235"/>
      <c r="XBC241" s="235"/>
      <c r="XBD241" s="235"/>
      <c r="XBE241" s="296"/>
      <c r="XBF241" s="296"/>
      <c r="XBG241" s="208"/>
      <c r="XBI241" s="235"/>
      <c r="XBJ241" s="235"/>
      <c r="XBK241" s="235"/>
      <c r="XBL241" s="235"/>
      <c r="XBM241" s="235"/>
      <c r="XBN241" s="235"/>
      <c r="XBO241" s="235"/>
      <c r="XBP241" s="296"/>
      <c r="XBQ241" s="296"/>
      <c r="XBR241" s="208"/>
      <c r="XBT241" s="235"/>
      <c r="XBU241" s="235"/>
      <c r="XBV241" s="235"/>
      <c r="XBW241" s="235"/>
      <c r="XBX241" s="235"/>
      <c r="XBY241" s="235"/>
      <c r="XBZ241" s="235"/>
      <c r="XCA241" s="296"/>
      <c r="XCB241" s="296"/>
      <c r="XCC241" s="208"/>
      <c r="XCE241" s="235"/>
      <c r="XCF241" s="235"/>
      <c r="XCG241" s="235"/>
      <c r="XCH241" s="235"/>
      <c r="XCI241" s="235"/>
      <c r="XCJ241" s="235"/>
      <c r="XCK241" s="235"/>
      <c r="XCL241" s="296"/>
      <c r="XCM241" s="296"/>
      <c r="XCN241" s="208"/>
      <c r="XCP241" s="235"/>
      <c r="XCQ241" s="235"/>
      <c r="XCR241" s="235"/>
      <c r="XCS241" s="235"/>
      <c r="XCT241" s="235"/>
      <c r="XCU241" s="235"/>
      <c r="XCV241" s="235"/>
      <c r="XCW241" s="296"/>
      <c r="XCX241" s="296"/>
      <c r="XCY241" s="208"/>
      <c r="XDA241" s="235"/>
      <c r="XDB241" s="235"/>
      <c r="XDC241" s="235"/>
      <c r="XDD241" s="235"/>
      <c r="XDE241" s="235"/>
      <c r="XDF241" s="235"/>
      <c r="XDG241" s="235"/>
      <c r="XDH241" s="296"/>
      <c r="XDI241" s="296"/>
      <c r="XDJ241" s="208"/>
      <c r="XDL241" s="235"/>
      <c r="XDM241" s="235"/>
      <c r="XDN241" s="235"/>
      <c r="XDO241" s="235"/>
      <c r="XDP241" s="235"/>
      <c r="XDQ241" s="235"/>
      <c r="XDR241" s="235"/>
      <c r="XDS241" s="296"/>
      <c r="XDT241" s="296"/>
      <c r="XDU241" s="208"/>
      <c r="XDW241" s="235"/>
      <c r="XDX241" s="235"/>
      <c r="XDY241" s="235"/>
      <c r="XDZ241" s="235"/>
      <c r="XEA241" s="235"/>
      <c r="XEB241" s="235"/>
      <c r="XEC241" s="235"/>
      <c r="XED241" s="296"/>
      <c r="XEE241" s="296"/>
      <c r="XEF241" s="208"/>
      <c r="XEH241" s="235"/>
      <c r="XEI241" s="235"/>
      <c r="XEJ241" s="235"/>
      <c r="XEK241" s="235"/>
      <c r="XEL241" s="235"/>
      <c r="XEM241" s="235"/>
      <c r="XEN241" s="235"/>
      <c r="XEO241" s="296"/>
      <c r="XEP241" s="296"/>
      <c r="XEQ241" s="208"/>
      <c r="XES241" s="235"/>
      <c r="XET241" s="235"/>
      <c r="XEU241" s="235"/>
      <c r="XEV241" s="235"/>
      <c r="XEW241" s="235"/>
      <c r="XEX241" s="235"/>
      <c r="XEY241" s="235"/>
      <c r="XEZ241" s="296"/>
      <c r="XFA241" s="296"/>
      <c r="XFB241" s="208"/>
      <c r="XFD241" s="235"/>
    </row>
    <row r="242" spans="1:3072 3074:4095 4097:14336 14338:15359 15361:16384" ht="33" customHeight="1">
      <c r="A242" s="212"/>
      <c r="B242" s="312" t="s">
        <v>490</v>
      </c>
      <c r="C242" s="316">
        <v>0.2</v>
      </c>
      <c r="D242" s="316">
        <v>0.2</v>
      </c>
      <c r="E242" s="317">
        <v>0.3</v>
      </c>
      <c r="F242" s="624">
        <v>20</v>
      </c>
      <c r="G242" s="343">
        <f>((C242*2)+(D242*2))*E242*F242</f>
        <v>4.8</v>
      </c>
      <c r="H242" s="212"/>
      <c r="I242" s="245"/>
      <c r="J242" s="632"/>
      <c r="K242" s="212"/>
      <c r="L242" s="296"/>
      <c r="M242" s="296"/>
      <c r="N242" s="208"/>
      <c r="P242" s="235"/>
      <c r="Q242" s="235"/>
      <c r="R242" s="235"/>
      <c r="S242" s="235"/>
      <c r="T242" s="235"/>
      <c r="U242" s="235"/>
      <c r="V242" s="235"/>
      <c r="W242" s="296"/>
      <c r="X242" s="296"/>
      <c r="Y242" s="208"/>
      <c r="AA242" s="235"/>
      <c r="AB242" s="235"/>
      <c r="AC242" s="235"/>
      <c r="AD242" s="235"/>
      <c r="AE242" s="235"/>
      <c r="AF242" s="235"/>
      <c r="AG242" s="235"/>
      <c r="AH242" s="296"/>
      <c r="AI242" s="296"/>
      <c r="AJ242" s="208"/>
      <c r="AL242" s="235"/>
      <c r="AM242" s="235"/>
      <c r="AN242" s="235"/>
      <c r="AO242" s="235"/>
      <c r="AP242" s="235"/>
      <c r="AQ242" s="235"/>
      <c r="AR242" s="235"/>
      <c r="AS242" s="296"/>
      <c r="AT242" s="296"/>
      <c r="AU242" s="208"/>
      <c r="AW242" s="235"/>
      <c r="AX242" s="235"/>
      <c r="AY242" s="235"/>
      <c r="AZ242" s="235"/>
      <c r="BA242" s="235"/>
      <c r="BB242" s="235"/>
      <c r="BC242" s="235"/>
      <c r="BD242" s="296"/>
      <c r="BE242" s="296"/>
      <c r="BF242" s="208"/>
      <c r="BH242" s="235"/>
      <c r="BI242" s="235"/>
      <c r="BJ242" s="235"/>
      <c r="BK242" s="235"/>
      <c r="BL242" s="235"/>
      <c r="BM242" s="235"/>
      <c r="BN242" s="235"/>
      <c r="BO242" s="296"/>
      <c r="BP242" s="296"/>
      <c r="BQ242" s="208"/>
      <c r="BS242" s="235"/>
      <c r="BT242" s="235"/>
      <c r="BU242" s="235"/>
      <c r="BV242" s="235"/>
      <c r="BW242" s="235"/>
      <c r="BX242" s="235"/>
      <c r="BY242" s="235"/>
      <c r="BZ242" s="296"/>
      <c r="CA242" s="296"/>
      <c r="CB242" s="208"/>
      <c r="CD242" s="235"/>
      <c r="CE242" s="235"/>
      <c r="CF242" s="235"/>
      <c r="CG242" s="235"/>
      <c r="CH242" s="235"/>
      <c r="CI242" s="235"/>
      <c r="CJ242" s="235"/>
      <c r="CK242" s="296"/>
      <c r="CL242" s="296"/>
      <c r="CM242" s="208"/>
      <c r="CO242" s="235"/>
      <c r="CP242" s="235"/>
      <c r="CQ242" s="235"/>
      <c r="CR242" s="235"/>
      <c r="CS242" s="235"/>
      <c r="CT242" s="235"/>
      <c r="CU242" s="235"/>
      <c r="CV242" s="296"/>
      <c r="CW242" s="296"/>
      <c r="CX242" s="208"/>
      <c r="CZ242" s="235"/>
      <c r="DA242" s="235"/>
      <c r="DB242" s="235"/>
      <c r="DC242" s="235"/>
      <c r="DD242" s="235"/>
      <c r="DE242" s="235"/>
      <c r="DF242" s="235"/>
      <c r="DG242" s="296"/>
      <c r="DH242" s="296"/>
      <c r="DI242" s="208"/>
      <c r="DK242" s="235"/>
      <c r="DL242" s="235"/>
      <c r="DM242" s="235"/>
      <c r="DN242" s="235"/>
      <c r="DO242" s="235"/>
      <c r="DP242" s="235"/>
      <c r="DQ242" s="235"/>
      <c r="DR242" s="296"/>
      <c r="DS242" s="296"/>
      <c r="DT242" s="208"/>
      <c r="DV242" s="235"/>
      <c r="DW242" s="235"/>
      <c r="DX242" s="235"/>
      <c r="DY242" s="235"/>
      <c r="DZ242" s="235"/>
      <c r="EA242" s="235"/>
      <c r="EB242" s="235"/>
      <c r="EC242" s="296"/>
      <c r="ED242" s="296"/>
      <c r="EE242" s="208"/>
      <c r="EG242" s="235"/>
      <c r="EH242" s="235"/>
      <c r="EI242" s="235"/>
      <c r="EJ242" s="235"/>
      <c r="EK242" s="235"/>
      <c r="EL242" s="235"/>
      <c r="EM242" s="235"/>
      <c r="EN242" s="296"/>
      <c r="EO242" s="296"/>
      <c r="EP242" s="208"/>
      <c r="ER242" s="235"/>
      <c r="ES242" s="235"/>
      <c r="ET242" s="235"/>
      <c r="EU242" s="235"/>
      <c r="EV242" s="235"/>
      <c r="EW242" s="235"/>
      <c r="EX242" s="235"/>
      <c r="EY242" s="296"/>
      <c r="EZ242" s="296"/>
      <c r="FA242" s="208"/>
      <c r="FC242" s="235"/>
      <c r="FD242" s="235"/>
      <c r="FE242" s="235"/>
      <c r="FF242" s="235"/>
      <c r="FG242" s="235"/>
      <c r="FH242" s="235"/>
      <c r="FI242" s="235"/>
      <c r="FJ242" s="296"/>
      <c r="FK242" s="296"/>
      <c r="FL242" s="208"/>
      <c r="FN242" s="235"/>
      <c r="FO242" s="235"/>
      <c r="FP242" s="235"/>
      <c r="FQ242" s="235"/>
      <c r="FR242" s="235"/>
      <c r="FS242" s="235"/>
      <c r="FT242" s="235"/>
      <c r="FU242" s="296"/>
      <c r="FV242" s="296"/>
      <c r="FW242" s="208"/>
      <c r="FY242" s="235"/>
      <c r="FZ242" s="235"/>
      <c r="GA242" s="235"/>
      <c r="GB242" s="235"/>
      <c r="GC242" s="235"/>
      <c r="GD242" s="235"/>
      <c r="GE242" s="235"/>
      <c r="GF242" s="296"/>
      <c r="GG242" s="296"/>
      <c r="GH242" s="208"/>
      <c r="GJ242" s="235"/>
      <c r="GK242" s="235"/>
      <c r="GL242" s="235"/>
      <c r="GM242" s="235"/>
      <c r="GN242" s="235"/>
      <c r="GO242" s="235"/>
      <c r="GP242" s="235"/>
      <c r="GQ242" s="296"/>
      <c r="GR242" s="296"/>
      <c r="GS242" s="208"/>
      <c r="GU242" s="235"/>
      <c r="GV242" s="235"/>
      <c r="GW242" s="235"/>
      <c r="GX242" s="235"/>
      <c r="GY242" s="235"/>
      <c r="GZ242" s="235"/>
      <c r="HA242" s="235"/>
      <c r="HB242" s="296"/>
      <c r="HC242" s="296"/>
      <c r="HD242" s="208"/>
      <c r="HF242" s="235"/>
      <c r="HG242" s="235"/>
      <c r="HH242" s="235"/>
      <c r="HI242" s="235"/>
      <c r="HJ242" s="235"/>
      <c r="HK242" s="235"/>
      <c r="HL242" s="235"/>
      <c r="HM242" s="296"/>
      <c r="HN242" s="296"/>
      <c r="HO242" s="208"/>
      <c r="HQ242" s="235"/>
      <c r="HR242" s="235"/>
      <c r="HS242" s="235"/>
      <c r="HT242" s="235"/>
      <c r="HU242" s="235"/>
      <c r="HV242" s="235"/>
      <c r="HW242" s="235"/>
      <c r="HX242" s="296"/>
      <c r="HY242" s="296"/>
      <c r="HZ242" s="208"/>
      <c r="IB242" s="235"/>
      <c r="IC242" s="235"/>
      <c r="ID242" s="235"/>
      <c r="IE242" s="235"/>
      <c r="IF242" s="235"/>
      <c r="IG242" s="235"/>
      <c r="IH242" s="235"/>
      <c r="II242" s="296"/>
      <c r="IJ242" s="296"/>
      <c r="IK242" s="208"/>
      <c r="IM242" s="235"/>
      <c r="IN242" s="235"/>
      <c r="IO242" s="235"/>
      <c r="IP242" s="235"/>
      <c r="IQ242" s="235"/>
      <c r="IR242" s="235"/>
      <c r="IS242" s="235"/>
      <c r="IT242" s="296"/>
      <c r="IU242" s="296"/>
      <c r="IV242" s="208"/>
      <c r="IX242" s="235"/>
      <c r="IY242" s="235"/>
      <c r="IZ242" s="235"/>
      <c r="JA242" s="235"/>
      <c r="JB242" s="235"/>
      <c r="JC242" s="235"/>
      <c r="JD242" s="235"/>
      <c r="JE242" s="296"/>
      <c r="JF242" s="296"/>
      <c r="JG242" s="208"/>
      <c r="JI242" s="235"/>
      <c r="JJ242" s="235"/>
      <c r="JK242" s="235"/>
      <c r="JL242" s="235"/>
      <c r="JM242" s="235"/>
      <c r="JN242" s="235"/>
      <c r="JO242" s="235"/>
      <c r="JP242" s="296"/>
      <c r="JQ242" s="296"/>
      <c r="JR242" s="208"/>
      <c r="JT242" s="235"/>
      <c r="JU242" s="235"/>
      <c r="JV242" s="235"/>
      <c r="JW242" s="235"/>
      <c r="JX242" s="235"/>
      <c r="JY242" s="235"/>
      <c r="JZ242" s="235"/>
      <c r="KA242" s="296"/>
      <c r="KB242" s="296"/>
      <c r="KC242" s="208"/>
      <c r="KE242" s="235"/>
      <c r="KF242" s="235"/>
      <c r="KG242" s="235"/>
      <c r="KH242" s="235"/>
      <c r="KI242" s="235"/>
      <c r="KJ242" s="235"/>
      <c r="KK242" s="235"/>
      <c r="KL242" s="296"/>
      <c r="KM242" s="296"/>
      <c r="KN242" s="208"/>
      <c r="KP242" s="235"/>
      <c r="KQ242" s="235"/>
      <c r="KR242" s="235"/>
      <c r="KS242" s="235"/>
      <c r="KT242" s="235"/>
      <c r="KU242" s="235"/>
      <c r="KV242" s="235"/>
      <c r="KW242" s="296"/>
      <c r="KX242" s="296"/>
      <c r="KY242" s="208"/>
      <c r="LA242" s="235"/>
      <c r="LB242" s="235"/>
      <c r="LC242" s="235"/>
      <c r="LD242" s="235"/>
      <c r="LE242" s="235"/>
      <c r="LF242" s="235"/>
      <c r="LG242" s="235"/>
      <c r="LH242" s="296"/>
      <c r="LI242" s="296"/>
      <c r="LJ242" s="208"/>
      <c r="LL242" s="235"/>
      <c r="LM242" s="235"/>
      <c r="LN242" s="235"/>
      <c r="LO242" s="235"/>
      <c r="LP242" s="235"/>
      <c r="LQ242" s="235"/>
      <c r="LR242" s="235"/>
      <c r="LS242" s="296"/>
      <c r="LT242" s="296"/>
      <c r="LU242" s="208"/>
      <c r="LW242" s="235"/>
      <c r="LX242" s="235"/>
      <c r="LY242" s="235"/>
      <c r="LZ242" s="235"/>
      <c r="MA242" s="235"/>
      <c r="MB242" s="235"/>
      <c r="MC242" s="235"/>
      <c r="MD242" s="296"/>
      <c r="ME242" s="296"/>
      <c r="MF242" s="208"/>
      <c r="MH242" s="235"/>
      <c r="MI242" s="235"/>
      <c r="MJ242" s="235"/>
      <c r="MK242" s="235"/>
      <c r="ML242" s="235"/>
      <c r="MM242" s="235"/>
      <c r="MN242" s="235"/>
      <c r="MO242" s="296"/>
      <c r="MP242" s="296"/>
      <c r="MQ242" s="208"/>
      <c r="MS242" s="235"/>
      <c r="MT242" s="235"/>
      <c r="MU242" s="235"/>
      <c r="MV242" s="235"/>
      <c r="MW242" s="235"/>
      <c r="MX242" s="235"/>
      <c r="MY242" s="235"/>
      <c r="MZ242" s="296"/>
      <c r="NA242" s="296"/>
      <c r="NB242" s="208"/>
      <c r="ND242" s="235"/>
      <c r="NE242" s="235"/>
      <c r="NF242" s="235"/>
      <c r="NG242" s="235"/>
      <c r="NH242" s="235"/>
      <c r="NI242" s="235"/>
      <c r="NJ242" s="235"/>
      <c r="NK242" s="296"/>
      <c r="NL242" s="296"/>
      <c r="NM242" s="208"/>
      <c r="NO242" s="235"/>
      <c r="NP242" s="235"/>
      <c r="NQ242" s="235"/>
      <c r="NR242" s="235"/>
      <c r="NS242" s="235"/>
      <c r="NT242" s="235"/>
      <c r="NU242" s="235"/>
      <c r="NV242" s="296"/>
      <c r="NW242" s="296"/>
      <c r="NX242" s="208"/>
      <c r="NZ242" s="235"/>
      <c r="OA242" s="235"/>
      <c r="OB242" s="235"/>
      <c r="OC242" s="235"/>
      <c r="OD242" s="235"/>
      <c r="OE242" s="235"/>
      <c r="OF242" s="235"/>
      <c r="OG242" s="296"/>
      <c r="OH242" s="296"/>
      <c r="OI242" s="208"/>
      <c r="OK242" s="235"/>
      <c r="OL242" s="235"/>
      <c r="OM242" s="235"/>
      <c r="ON242" s="235"/>
      <c r="OO242" s="235"/>
      <c r="OP242" s="235"/>
      <c r="OQ242" s="235"/>
      <c r="OR242" s="296"/>
      <c r="OS242" s="296"/>
      <c r="OT242" s="208"/>
      <c r="OV242" s="235"/>
      <c r="OW242" s="235"/>
      <c r="OX242" s="235"/>
      <c r="OY242" s="235"/>
      <c r="OZ242" s="235"/>
      <c r="PA242" s="235"/>
      <c r="PB242" s="235"/>
      <c r="PC242" s="296"/>
      <c r="PD242" s="296"/>
      <c r="PE242" s="208"/>
      <c r="PG242" s="235"/>
      <c r="PH242" s="235"/>
      <c r="PI242" s="235"/>
      <c r="PJ242" s="235"/>
      <c r="PK242" s="235"/>
      <c r="PL242" s="235"/>
      <c r="PM242" s="235"/>
      <c r="PN242" s="296"/>
      <c r="PO242" s="296"/>
      <c r="PP242" s="208"/>
      <c r="PR242" s="235"/>
      <c r="PS242" s="235"/>
      <c r="PT242" s="235"/>
      <c r="PU242" s="235"/>
      <c r="PV242" s="235"/>
      <c r="PW242" s="235"/>
      <c r="PX242" s="235"/>
      <c r="PY242" s="296"/>
      <c r="PZ242" s="296"/>
      <c r="QA242" s="208"/>
      <c r="QC242" s="235"/>
      <c r="QD242" s="235"/>
      <c r="QE242" s="235"/>
      <c r="QF242" s="235"/>
      <c r="QG242" s="235"/>
      <c r="QH242" s="235"/>
      <c r="QI242" s="235"/>
      <c r="QJ242" s="296"/>
      <c r="QK242" s="296"/>
      <c r="QL242" s="208"/>
      <c r="QN242" s="235"/>
      <c r="QO242" s="235"/>
      <c r="QP242" s="235"/>
      <c r="QQ242" s="235"/>
      <c r="QR242" s="235"/>
      <c r="QS242" s="235"/>
      <c r="QT242" s="235"/>
      <c r="QU242" s="296"/>
      <c r="QV242" s="296"/>
      <c r="QW242" s="208"/>
      <c r="QY242" s="235"/>
      <c r="QZ242" s="235"/>
      <c r="RA242" s="235"/>
      <c r="RB242" s="235"/>
      <c r="RC242" s="235"/>
      <c r="RD242" s="235"/>
      <c r="RE242" s="235"/>
      <c r="RF242" s="296"/>
      <c r="RG242" s="296"/>
      <c r="RH242" s="208"/>
      <c r="RJ242" s="235"/>
      <c r="RK242" s="235"/>
      <c r="RL242" s="235"/>
      <c r="RM242" s="235"/>
      <c r="RN242" s="235"/>
      <c r="RO242" s="235"/>
      <c r="RP242" s="235"/>
      <c r="RQ242" s="296"/>
      <c r="RR242" s="296"/>
      <c r="RS242" s="208"/>
      <c r="RU242" s="235"/>
      <c r="RV242" s="235"/>
      <c r="RW242" s="235"/>
      <c r="RX242" s="235"/>
      <c r="RY242" s="235"/>
      <c r="RZ242" s="235"/>
      <c r="SA242" s="235"/>
      <c r="SB242" s="296"/>
      <c r="SC242" s="296"/>
      <c r="SD242" s="208"/>
      <c r="SF242" s="235"/>
      <c r="SG242" s="235"/>
      <c r="SH242" s="235"/>
      <c r="SI242" s="235"/>
      <c r="SJ242" s="235"/>
      <c r="SK242" s="235"/>
      <c r="SL242" s="235"/>
      <c r="SM242" s="296"/>
      <c r="SN242" s="296"/>
      <c r="SO242" s="208"/>
      <c r="SQ242" s="235"/>
      <c r="SR242" s="235"/>
      <c r="SS242" s="235"/>
      <c r="ST242" s="235"/>
      <c r="SU242" s="235"/>
      <c r="SV242" s="235"/>
      <c r="SW242" s="235"/>
      <c r="SX242" s="296"/>
      <c r="SY242" s="296"/>
      <c r="SZ242" s="208"/>
      <c r="TB242" s="235"/>
      <c r="TC242" s="235"/>
      <c r="TD242" s="235"/>
      <c r="TE242" s="235"/>
      <c r="TF242" s="235"/>
      <c r="TG242" s="235"/>
      <c r="TH242" s="235"/>
      <c r="TI242" s="296"/>
      <c r="TJ242" s="296"/>
      <c r="TK242" s="208"/>
      <c r="TM242" s="235"/>
      <c r="TN242" s="235"/>
      <c r="TO242" s="235"/>
      <c r="TP242" s="235"/>
      <c r="TQ242" s="235"/>
      <c r="TR242" s="235"/>
      <c r="TS242" s="235"/>
      <c r="TT242" s="296"/>
      <c r="TU242" s="296"/>
      <c r="TV242" s="208"/>
      <c r="TX242" s="235"/>
      <c r="TY242" s="235"/>
      <c r="TZ242" s="235"/>
      <c r="UA242" s="235"/>
      <c r="UB242" s="235"/>
      <c r="UC242" s="235"/>
      <c r="UD242" s="235"/>
      <c r="UE242" s="296"/>
      <c r="UF242" s="296"/>
      <c r="UG242" s="208"/>
      <c r="UI242" s="235"/>
      <c r="UJ242" s="235"/>
      <c r="UK242" s="235"/>
      <c r="UL242" s="235"/>
      <c r="UM242" s="235"/>
      <c r="UN242" s="235"/>
      <c r="UO242" s="235"/>
      <c r="UP242" s="296"/>
      <c r="UQ242" s="296"/>
      <c r="UR242" s="208"/>
      <c r="UT242" s="235"/>
      <c r="UU242" s="235"/>
      <c r="UV242" s="235"/>
      <c r="UW242" s="235"/>
      <c r="UX242" s="235"/>
      <c r="UY242" s="235"/>
      <c r="UZ242" s="235"/>
      <c r="VA242" s="296"/>
      <c r="VB242" s="296"/>
      <c r="VC242" s="208"/>
      <c r="VE242" s="235"/>
      <c r="VF242" s="235"/>
      <c r="VG242" s="235"/>
      <c r="VH242" s="235"/>
      <c r="VI242" s="235"/>
      <c r="VJ242" s="235"/>
      <c r="VK242" s="235"/>
      <c r="VL242" s="296"/>
      <c r="VM242" s="296"/>
      <c r="VN242" s="208"/>
      <c r="VP242" s="235"/>
      <c r="VQ242" s="235"/>
      <c r="VR242" s="235"/>
      <c r="VS242" s="235"/>
      <c r="VT242" s="235"/>
      <c r="VU242" s="235"/>
      <c r="VV242" s="235"/>
      <c r="VW242" s="296"/>
      <c r="VX242" s="296"/>
      <c r="VY242" s="208"/>
      <c r="WA242" s="235"/>
      <c r="WB242" s="235"/>
      <c r="WC242" s="235"/>
      <c r="WD242" s="235"/>
      <c r="WE242" s="235"/>
      <c r="WF242" s="235"/>
      <c r="WG242" s="235"/>
      <c r="WH242" s="296"/>
      <c r="WI242" s="296"/>
      <c r="WJ242" s="208"/>
      <c r="WL242" s="235"/>
      <c r="WM242" s="235"/>
      <c r="WN242" s="235"/>
      <c r="WO242" s="235"/>
      <c r="WP242" s="235"/>
      <c r="WQ242" s="235"/>
      <c r="WR242" s="235"/>
      <c r="WS242" s="296"/>
      <c r="WT242" s="296"/>
      <c r="WU242" s="208"/>
      <c r="WW242" s="235"/>
      <c r="WX242" s="235"/>
      <c r="WY242" s="235"/>
      <c r="WZ242" s="235"/>
      <c r="XA242" s="235"/>
      <c r="XB242" s="235"/>
      <c r="XC242" s="235"/>
      <c r="XD242" s="296"/>
      <c r="XE242" s="296"/>
      <c r="XF242" s="208"/>
      <c r="XH242" s="235"/>
      <c r="XI242" s="235"/>
      <c r="XJ242" s="235"/>
      <c r="XK242" s="235"/>
      <c r="XL242" s="235"/>
      <c r="XM242" s="235"/>
      <c r="XN242" s="235"/>
      <c r="XO242" s="296"/>
      <c r="XP242" s="296"/>
      <c r="XQ242" s="208"/>
      <c r="XS242" s="235"/>
      <c r="XT242" s="235"/>
      <c r="XU242" s="235"/>
      <c r="XV242" s="235"/>
      <c r="XW242" s="235"/>
      <c r="XX242" s="235"/>
      <c r="XY242" s="235"/>
      <c r="XZ242" s="296"/>
      <c r="YA242" s="296"/>
      <c r="YB242" s="208"/>
      <c r="YD242" s="235"/>
      <c r="YE242" s="235"/>
      <c r="YF242" s="235"/>
      <c r="YG242" s="235"/>
      <c r="YH242" s="235"/>
      <c r="YI242" s="235"/>
      <c r="YJ242" s="235"/>
      <c r="YK242" s="296"/>
      <c r="YL242" s="296"/>
      <c r="YM242" s="208"/>
      <c r="YO242" s="235"/>
      <c r="YP242" s="235"/>
      <c r="YQ242" s="235"/>
      <c r="YR242" s="235"/>
      <c r="YS242" s="235"/>
      <c r="YT242" s="235"/>
      <c r="YU242" s="235"/>
      <c r="YV242" s="296"/>
      <c r="YW242" s="296"/>
      <c r="YX242" s="208"/>
      <c r="YZ242" s="235"/>
      <c r="ZA242" s="235"/>
      <c r="ZB242" s="235"/>
      <c r="ZC242" s="235"/>
      <c r="ZD242" s="235"/>
      <c r="ZE242" s="235"/>
      <c r="ZF242" s="235"/>
      <c r="ZG242" s="296"/>
      <c r="ZH242" s="296"/>
      <c r="ZI242" s="208"/>
      <c r="ZK242" s="235"/>
      <c r="ZL242" s="235"/>
      <c r="ZM242" s="235"/>
      <c r="ZN242" s="235"/>
      <c r="ZO242" s="235"/>
      <c r="ZP242" s="235"/>
      <c r="ZQ242" s="235"/>
      <c r="ZR242" s="296"/>
      <c r="ZS242" s="296"/>
      <c r="ZT242" s="208"/>
      <c r="ZV242" s="235"/>
      <c r="ZW242" s="235"/>
      <c r="ZX242" s="235"/>
      <c r="ZY242" s="235"/>
      <c r="ZZ242" s="235"/>
      <c r="AAA242" s="235"/>
      <c r="AAB242" s="235"/>
      <c r="AAC242" s="296"/>
      <c r="AAD242" s="296"/>
      <c r="AAE242" s="208"/>
      <c r="AAG242" s="235"/>
      <c r="AAH242" s="235"/>
      <c r="AAI242" s="235"/>
      <c r="AAJ242" s="235"/>
      <c r="AAK242" s="235"/>
      <c r="AAL242" s="235"/>
      <c r="AAM242" s="235"/>
      <c r="AAN242" s="296"/>
      <c r="AAO242" s="296"/>
      <c r="AAP242" s="208"/>
      <c r="AAR242" s="235"/>
      <c r="AAS242" s="235"/>
      <c r="AAT242" s="235"/>
      <c r="AAU242" s="235"/>
      <c r="AAV242" s="235"/>
      <c r="AAW242" s="235"/>
      <c r="AAX242" s="235"/>
      <c r="AAY242" s="296"/>
      <c r="AAZ242" s="296"/>
      <c r="ABA242" s="208"/>
      <c r="ABC242" s="235"/>
      <c r="ABD242" s="235"/>
      <c r="ABE242" s="235"/>
      <c r="ABF242" s="235"/>
      <c r="ABG242" s="235"/>
      <c r="ABH242" s="235"/>
      <c r="ABI242" s="235"/>
      <c r="ABJ242" s="296"/>
      <c r="ABK242" s="296"/>
      <c r="ABL242" s="208"/>
      <c r="ABN242" s="235"/>
      <c r="ABO242" s="235"/>
      <c r="ABP242" s="235"/>
      <c r="ABQ242" s="235"/>
      <c r="ABR242" s="235"/>
      <c r="ABS242" s="235"/>
      <c r="ABT242" s="235"/>
      <c r="ABU242" s="296"/>
      <c r="ABV242" s="296"/>
      <c r="ABW242" s="208"/>
      <c r="ABY242" s="235"/>
      <c r="ABZ242" s="235"/>
      <c r="ACA242" s="235"/>
      <c r="ACB242" s="235"/>
      <c r="ACC242" s="235"/>
      <c r="ACD242" s="235"/>
      <c r="ACE242" s="235"/>
      <c r="ACF242" s="296"/>
      <c r="ACG242" s="296"/>
      <c r="ACH242" s="208"/>
      <c r="ACJ242" s="235"/>
      <c r="ACK242" s="235"/>
      <c r="ACL242" s="235"/>
      <c r="ACM242" s="235"/>
      <c r="ACN242" s="235"/>
      <c r="ACO242" s="235"/>
      <c r="ACP242" s="235"/>
      <c r="ACQ242" s="296"/>
      <c r="ACR242" s="296"/>
      <c r="ACS242" s="208"/>
      <c r="ACU242" s="235"/>
      <c r="ACV242" s="235"/>
      <c r="ACW242" s="235"/>
      <c r="ACX242" s="235"/>
      <c r="ACY242" s="235"/>
      <c r="ACZ242" s="235"/>
      <c r="ADA242" s="235"/>
      <c r="ADB242" s="296"/>
      <c r="ADC242" s="296"/>
      <c r="ADD242" s="208"/>
      <c r="ADF242" s="235"/>
      <c r="ADG242" s="235"/>
      <c r="ADH242" s="235"/>
      <c r="ADI242" s="235"/>
      <c r="ADJ242" s="235"/>
      <c r="ADK242" s="235"/>
      <c r="ADL242" s="235"/>
      <c r="ADM242" s="296"/>
      <c r="ADN242" s="296"/>
      <c r="ADO242" s="208"/>
      <c r="ADQ242" s="235"/>
      <c r="ADR242" s="235"/>
      <c r="ADS242" s="235"/>
      <c r="ADT242" s="235"/>
      <c r="ADU242" s="235"/>
      <c r="ADV242" s="235"/>
      <c r="ADW242" s="235"/>
      <c r="ADX242" s="296"/>
      <c r="ADY242" s="296"/>
      <c r="ADZ242" s="208"/>
      <c r="AEB242" s="235"/>
      <c r="AEC242" s="235"/>
      <c r="AED242" s="235"/>
      <c r="AEE242" s="235"/>
      <c r="AEF242" s="235"/>
      <c r="AEG242" s="235"/>
      <c r="AEH242" s="235"/>
      <c r="AEI242" s="296"/>
      <c r="AEJ242" s="296"/>
      <c r="AEK242" s="208"/>
      <c r="AEM242" s="235"/>
      <c r="AEN242" s="235"/>
      <c r="AEO242" s="235"/>
      <c r="AEP242" s="235"/>
      <c r="AEQ242" s="235"/>
      <c r="AER242" s="235"/>
      <c r="AES242" s="235"/>
      <c r="AET242" s="296"/>
      <c r="AEU242" s="296"/>
      <c r="AEV242" s="208"/>
      <c r="AEX242" s="235"/>
      <c r="AEY242" s="235"/>
      <c r="AEZ242" s="235"/>
      <c r="AFA242" s="235"/>
      <c r="AFB242" s="235"/>
      <c r="AFC242" s="235"/>
      <c r="AFD242" s="235"/>
      <c r="AFE242" s="296"/>
      <c r="AFF242" s="296"/>
      <c r="AFG242" s="208"/>
      <c r="AFI242" s="235"/>
      <c r="AFJ242" s="235"/>
      <c r="AFK242" s="235"/>
      <c r="AFL242" s="235"/>
      <c r="AFM242" s="235"/>
      <c r="AFN242" s="235"/>
      <c r="AFO242" s="235"/>
      <c r="AFP242" s="296"/>
      <c r="AFQ242" s="296"/>
      <c r="AFR242" s="208"/>
      <c r="AFT242" s="235"/>
      <c r="AFU242" s="235"/>
      <c r="AFV242" s="235"/>
      <c r="AFW242" s="235"/>
      <c r="AFX242" s="235"/>
      <c r="AFY242" s="235"/>
      <c r="AFZ242" s="235"/>
      <c r="AGA242" s="296"/>
      <c r="AGB242" s="296"/>
      <c r="AGC242" s="208"/>
      <c r="AGE242" s="235"/>
      <c r="AGF242" s="235"/>
      <c r="AGG242" s="235"/>
      <c r="AGH242" s="235"/>
      <c r="AGI242" s="235"/>
      <c r="AGJ242" s="235"/>
      <c r="AGK242" s="235"/>
      <c r="AGL242" s="296"/>
      <c r="AGM242" s="296"/>
      <c r="AGN242" s="208"/>
      <c r="AGP242" s="235"/>
      <c r="AGQ242" s="235"/>
      <c r="AGR242" s="235"/>
      <c r="AGS242" s="235"/>
      <c r="AGT242" s="235"/>
      <c r="AGU242" s="235"/>
      <c r="AGV242" s="235"/>
      <c r="AGW242" s="296"/>
      <c r="AGX242" s="296"/>
      <c r="AGY242" s="208"/>
      <c r="AHA242" s="235"/>
      <c r="AHB242" s="235"/>
      <c r="AHC242" s="235"/>
      <c r="AHD242" s="235"/>
      <c r="AHE242" s="235"/>
      <c r="AHF242" s="235"/>
      <c r="AHG242" s="235"/>
      <c r="AHH242" s="296"/>
      <c r="AHI242" s="296"/>
      <c r="AHJ242" s="208"/>
      <c r="AHL242" s="235"/>
      <c r="AHM242" s="235"/>
      <c r="AHN242" s="235"/>
      <c r="AHO242" s="235"/>
      <c r="AHP242" s="235"/>
      <c r="AHQ242" s="235"/>
      <c r="AHR242" s="235"/>
      <c r="AHS242" s="296"/>
      <c r="AHT242" s="296"/>
      <c r="AHU242" s="208"/>
      <c r="AHW242" s="235"/>
      <c r="AHX242" s="235"/>
      <c r="AHY242" s="235"/>
      <c r="AHZ242" s="235"/>
      <c r="AIA242" s="235"/>
      <c r="AIB242" s="235"/>
      <c r="AIC242" s="235"/>
      <c r="AID242" s="296"/>
      <c r="AIE242" s="296"/>
      <c r="AIF242" s="208"/>
      <c r="AIH242" s="235"/>
      <c r="AII242" s="235"/>
      <c r="AIJ242" s="235"/>
      <c r="AIK242" s="235"/>
      <c r="AIL242" s="235"/>
      <c r="AIM242" s="235"/>
      <c r="AIN242" s="235"/>
      <c r="AIO242" s="296"/>
      <c r="AIP242" s="296"/>
      <c r="AIQ242" s="208"/>
      <c r="AIS242" s="235"/>
      <c r="AIT242" s="235"/>
      <c r="AIU242" s="235"/>
      <c r="AIV242" s="235"/>
      <c r="AIW242" s="235"/>
      <c r="AIX242" s="235"/>
      <c r="AIY242" s="235"/>
      <c r="AIZ242" s="296"/>
      <c r="AJA242" s="296"/>
      <c r="AJB242" s="208"/>
      <c r="AJD242" s="235"/>
      <c r="AJE242" s="235"/>
      <c r="AJF242" s="235"/>
      <c r="AJG242" s="235"/>
      <c r="AJH242" s="235"/>
      <c r="AJI242" s="235"/>
      <c r="AJJ242" s="235"/>
      <c r="AJK242" s="296"/>
      <c r="AJL242" s="296"/>
      <c r="AJM242" s="208"/>
      <c r="AJO242" s="235"/>
      <c r="AJP242" s="235"/>
      <c r="AJQ242" s="235"/>
      <c r="AJR242" s="235"/>
      <c r="AJS242" s="235"/>
      <c r="AJT242" s="235"/>
      <c r="AJU242" s="235"/>
      <c r="AJV242" s="296"/>
      <c r="AJW242" s="296"/>
      <c r="AJX242" s="208"/>
      <c r="AJZ242" s="235"/>
      <c r="AKA242" s="235"/>
      <c r="AKB242" s="235"/>
      <c r="AKC242" s="235"/>
      <c r="AKD242" s="235"/>
      <c r="AKE242" s="235"/>
      <c r="AKF242" s="235"/>
      <c r="AKG242" s="296"/>
      <c r="AKH242" s="296"/>
      <c r="AKI242" s="208"/>
      <c r="AKK242" s="235"/>
      <c r="AKL242" s="235"/>
      <c r="AKM242" s="235"/>
      <c r="AKN242" s="235"/>
      <c r="AKO242" s="235"/>
      <c r="AKP242" s="235"/>
      <c r="AKQ242" s="235"/>
      <c r="AKR242" s="296"/>
      <c r="AKS242" s="296"/>
      <c r="AKT242" s="208"/>
      <c r="AKV242" s="235"/>
      <c r="AKW242" s="235"/>
      <c r="AKX242" s="235"/>
      <c r="AKY242" s="235"/>
      <c r="AKZ242" s="235"/>
      <c r="ALA242" s="235"/>
      <c r="ALB242" s="235"/>
      <c r="ALC242" s="296"/>
      <c r="ALD242" s="296"/>
      <c r="ALE242" s="208"/>
      <c r="ALG242" s="235"/>
      <c r="ALH242" s="235"/>
      <c r="ALI242" s="235"/>
      <c r="ALJ242" s="235"/>
      <c r="ALK242" s="235"/>
      <c r="ALL242" s="235"/>
      <c r="ALM242" s="235"/>
      <c r="ALN242" s="296"/>
      <c r="ALO242" s="296"/>
      <c r="ALP242" s="208"/>
      <c r="ALR242" s="235"/>
      <c r="ALS242" s="235"/>
      <c r="ALT242" s="235"/>
      <c r="ALU242" s="235"/>
      <c r="ALV242" s="235"/>
      <c r="ALW242" s="235"/>
      <c r="ALX242" s="235"/>
      <c r="ALY242" s="296"/>
      <c r="ALZ242" s="296"/>
      <c r="AMA242" s="208"/>
      <c r="AMC242" s="235"/>
      <c r="AMD242" s="235"/>
      <c r="AME242" s="235"/>
      <c r="AMF242" s="235"/>
      <c r="AMG242" s="235"/>
      <c r="AMH242" s="235"/>
      <c r="AMI242" s="235"/>
      <c r="AMJ242" s="296"/>
      <c r="AMK242" s="296"/>
      <c r="AML242" s="208"/>
      <c r="AMN242" s="235"/>
      <c r="AMO242" s="235"/>
      <c r="AMP242" s="235"/>
      <c r="AMQ242" s="235"/>
      <c r="AMR242" s="235"/>
      <c r="AMS242" s="235"/>
      <c r="AMT242" s="235"/>
      <c r="AMU242" s="296"/>
      <c r="AMV242" s="296"/>
      <c r="AMW242" s="208"/>
      <c r="AMY242" s="235"/>
      <c r="AMZ242" s="235"/>
      <c r="ANA242" s="235"/>
      <c r="ANB242" s="235"/>
      <c r="ANC242" s="235"/>
      <c r="AND242" s="235"/>
      <c r="ANE242" s="235"/>
      <c r="ANF242" s="296"/>
      <c r="ANG242" s="296"/>
      <c r="ANH242" s="208"/>
      <c r="ANJ242" s="235"/>
      <c r="ANK242" s="235"/>
      <c r="ANL242" s="235"/>
      <c r="ANM242" s="235"/>
      <c r="ANN242" s="235"/>
      <c r="ANO242" s="235"/>
      <c r="ANP242" s="235"/>
      <c r="ANQ242" s="296"/>
      <c r="ANR242" s="296"/>
      <c r="ANS242" s="208"/>
      <c r="ANU242" s="235"/>
      <c r="ANV242" s="235"/>
      <c r="ANW242" s="235"/>
      <c r="ANX242" s="235"/>
      <c r="ANY242" s="235"/>
      <c r="ANZ242" s="235"/>
      <c r="AOA242" s="235"/>
      <c r="AOB242" s="296"/>
      <c r="AOC242" s="296"/>
      <c r="AOD242" s="208"/>
      <c r="AOF242" s="235"/>
      <c r="AOG242" s="235"/>
      <c r="AOH242" s="235"/>
      <c r="AOI242" s="235"/>
      <c r="AOJ242" s="235"/>
      <c r="AOK242" s="235"/>
      <c r="AOL242" s="235"/>
      <c r="AOM242" s="296"/>
      <c r="AON242" s="296"/>
      <c r="AOO242" s="208"/>
      <c r="AOQ242" s="235"/>
      <c r="AOR242" s="235"/>
      <c r="AOS242" s="235"/>
      <c r="AOT242" s="235"/>
      <c r="AOU242" s="235"/>
      <c r="AOV242" s="235"/>
      <c r="AOW242" s="235"/>
      <c r="AOX242" s="296"/>
      <c r="AOY242" s="296"/>
      <c r="AOZ242" s="208"/>
      <c r="APB242" s="235"/>
      <c r="APC242" s="235"/>
      <c r="APD242" s="235"/>
      <c r="APE242" s="235"/>
      <c r="APF242" s="235"/>
      <c r="APG242" s="235"/>
      <c r="APH242" s="235"/>
      <c r="API242" s="296"/>
      <c r="APJ242" s="296"/>
      <c r="APK242" s="208"/>
      <c r="APM242" s="235"/>
      <c r="APN242" s="235"/>
      <c r="APO242" s="235"/>
      <c r="APP242" s="235"/>
      <c r="APQ242" s="235"/>
      <c r="APR242" s="235"/>
      <c r="APS242" s="235"/>
      <c r="APT242" s="296"/>
      <c r="APU242" s="296"/>
      <c r="APV242" s="208"/>
      <c r="APX242" s="235"/>
      <c r="APY242" s="235"/>
      <c r="APZ242" s="235"/>
      <c r="AQA242" s="235"/>
      <c r="AQB242" s="235"/>
      <c r="AQC242" s="235"/>
      <c r="AQD242" s="235"/>
      <c r="AQE242" s="296"/>
      <c r="AQF242" s="296"/>
      <c r="AQG242" s="208"/>
      <c r="AQI242" s="235"/>
      <c r="AQJ242" s="235"/>
      <c r="AQK242" s="235"/>
      <c r="AQL242" s="235"/>
      <c r="AQM242" s="235"/>
      <c r="AQN242" s="235"/>
      <c r="AQO242" s="235"/>
      <c r="AQP242" s="296"/>
      <c r="AQQ242" s="296"/>
      <c r="AQR242" s="208"/>
      <c r="AQT242" s="235"/>
      <c r="AQU242" s="235"/>
      <c r="AQV242" s="235"/>
      <c r="AQW242" s="235"/>
      <c r="AQX242" s="235"/>
      <c r="AQY242" s="235"/>
      <c r="AQZ242" s="235"/>
      <c r="ARA242" s="296"/>
      <c r="ARB242" s="296"/>
      <c r="ARC242" s="208"/>
      <c r="ARE242" s="235"/>
      <c r="ARF242" s="235"/>
      <c r="ARG242" s="235"/>
      <c r="ARH242" s="235"/>
      <c r="ARI242" s="235"/>
      <c r="ARJ242" s="235"/>
      <c r="ARK242" s="235"/>
      <c r="ARL242" s="296"/>
      <c r="ARM242" s="296"/>
      <c r="ARN242" s="208"/>
      <c r="ARP242" s="235"/>
      <c r="ARQ242" s="235"/>
      <c r="ARR242" s="235"/>
      <c r="ARS242" s="235"/>
      <c r="ART242" s="235"/>
      <c r="ARU242" s="235"/>
      <c r="ARV242" s="235"/>
      <c r="ARW242" s="296"/>
      <c r="ARX242" s="296"/>
      <c r="ARY242" s="208"/>
      <c r="ASA242" s="235"/>
      <c r="ASB242" s="235"/>
      <c r="ASC242" s="235"/>
      <c r="ASD242" s="235"/>
      <c r="ASE242" s="235"/>
      <c r="ASF242" s="235"/>
      <c r="ASG242" s="235"/>
      <c r="ASH242" s="296"/>
      <c r="ASI242" s="296"/>
      <c r="ASJ242" s="208"/>
      <c r="ASL242" s="235"/>
      <c r="ASM242" s="235"/>
      <c r="ASN242" s="235"/>
      <c r="ASO242" s="235"/>
      <c r="ASP242" s="235"/>
      <c r="ASQ242" s="235"/>
      <c r="ASR242" s="235"/>
      <c r="ASS242" s="296"/>
      <c r="AST242" s="296"/>
      <c r="ASU242" s="208"/>
      <c r="ASW242" s="235"/>
      <c r="ASX242" s="235"/>
      <c r="ASY242" s="235"/>
      <c r="ASZ242" s="235"/>
      <c r="ATA242" s="235"/>
      <c r="ATB242" s="235"/>
      <c r="ATC242" s="235"/>
      <c r="ATD242" s="296"/>
      <c r="ATE242" s="296"/>
      <c r="ATF242" s="208"/>
      <c r="ATH242" s="235"/>
      <c r="ATI242" s="235"/>
      <c r="ATJ242" s="235"/>
      <c r="ATK242" s="235"/>
      <c r="ATL242" s="235"/>
      <c r="ATM242" s="235"/>
      <c r="ATN242" s="235"/>
      <c r="ATO242" s="296"/>
      <c r="ATP242" s="296"/>
      <c r="ATQ242" s="208"/>
      <c r="ATS242" s="235"/>
      <c r="ATT242" s="235"/>
      <c r="ATU242" s="235"/>
      <c r="ATV242" s="235"/>
      <c r="ATW242" s="235"/>
      <c r="ATX242" s="235"/>
      <c r="ATY242" s="235"/>
      <c r="ATZ242" s="296"/>
      <c r="AUA242" s="296"/>
      <c r="AUB242" s="208"/>
      <c r="AUD242" s="235"/>
      <c r="AUE242" s="235"/>
      <c r="AUF242" s="235"/>
      <c r="AUG242" s="235"/>
      <c r="AUH242" s="235"/>
      <c r="AUI242" s="235"/>
      <c r="AUJ242" s="235"/>
      <c r="AUK242" s="296"/>
      <c r="AUL242" s="296"/>
      <c r="AUM242" s="208"/>
      <c r="AUO242" s="235"/>
      <c r="AUP242" s="235"/>
      <c r="AUQ242" s="235"/>
      <c r="AUR242" s="235"/>
      <c r="AUS242" s="235"/>
      <c r="AUT242" s="235"/>
      <c r="AUU242" s="235"/>
      <c r="AUV242" s="296"/>
      <c r="AUW242" s="296"/>
      <c r="AUX242" s="208"/>
      <c r="AUZ242" s="235"/>
      <c r="AVA242" s="235"/>
      <c r="AVB242" s="235"/>
      <c r="AVC242" s="235"/>
      <c r="AVD242" s="235"/>
      <c r="AVE242" s="235"/>
      <c r="AVF242" s="235"/>
      <c r="AVG242" s="296"/>
      <c r="AVH242" s="296"/>
      <c r="AVI242" s="208"/>
      <c r="AVK242" s="235"/>
      <c r="AVL242" s="235"/>
      <c r="AVM242" s="235"/>
      <c r="AVN242" s="235"/>
      <c r="AVO242" s="235"/>
      <c r="AVP242" s="235"/>
      <c r="AVQ242" s="235"/>
      <c r="AVR242" s="296"/>
      <c r="AVS242" s="296"/>
      <c r="AVT242" s="208"/>
      <c r="AVV242" s="235"/>
      <c r="AVW242" s="235"/>
      <c r="AVX242" s="235"/>
      <c r="AVY242" s="235"/>
      <c r="AVZ242" s="235"/>
      <c r="AWA242" s="235"/>
      <c r="AWB242" s="235"/>
      <c r="AWC242" s="296"/>
      <c r="AWD242" s="296"/>
      <c r="AWE242" s="208"/>
      <c r="AWG242" s="235"/>
      <c r="AWH242" s="235"/>
      <c r="AWI242" s="235"/>
      <c r="AWJ242" s="235"/>
      <c r="AWK242" s="235"/>
      <c r="AWL242" s="235"/>
      <c r="AWM242" s="235"/>
      <c r="AWN242" s="296"/>
      <c r="AWO242" s="296"/>
      <c r="AWP242" s="208"/>
      <c r="AWR242" s="235"/>
      <c r="AWS242" s="235"/>
      <c r="AWT242" s="235"/>
      <c r="AWU242" s="235"/>
      <c r="AWV242" s="235"/>
      <c r="AWW242" s="235"/>
      <c r="AWX242" s="235"/>
      <c r="AWY242" s="296"/>
      <c r="AWZ242" s="296"/>
      <c r="AXA242" s="208"/>
      <c r="AXC242" s="235"/>
      <c r="AXD242" s="235"/>
      <c r="AXE242" s="235"/>
      <c r="AXF242" s="235"/>
      <c r="AXG242" s="235"/>
      <c r="AXH242" s="235"/>
      <c r="AXI242" s="235"/>
      <c r="AXJ242" s="296"/>
      <c r="AXK242" s="296"/>
      <c r="AXL242" s="208"/>
      <c r="AXN242" s="235"/>
      <c r="AXO242" s="235"/>
      <c r="AXP242" s="235"/>
      <c r="AXQ242" s="235"/>
      <c r="AXR242" s="235"/>
      <c r="AXS242" s="235"/>
      <c r="AXT242" s="235"/>
      <c r="AXU242" s="296"/>
      <c r="AXV242" s="296"/>
      <c r="AXW242" s="208"/>
      <c r="AXY242" s="235"/>
      <c r="AXZ242" s="235"/>
      <c r="AYA242" s="235"/>
      <c r="AYB242" s="235"/>
      <c r="AYC242" s="235"/>
      <c r="AYD242" s="235"/>
      <c r="AYE242" s="235"/>
      <c r="AYF242" s="296"/>
      <c r="AYG242" s="296"/>
      <c r="AYH242" s="208"/>
      <c r="AYJ242" s="235"/>
      <c r="AYK242" s="235"/>
      <c r="AYL242" s="235"/>
      <c r="AYM242" s="235"/>
      <c r="AYN242" s="235"/>
      <c r="AYO242" s="235"/>
      <c r="AYP242" s="235"/>
      <c r="AYQ242" s="296"/>
      <c r="AYR242" s="296"/>
      <c r="AYS242" s="208"/>
      <c r="AYU242" s="235"/>
      <c r="AYV242" s="235"/>
      <c r="AYW242" s="235"/>
      <c r="AYX242" s="235"/>
      <c r="AYY242" s="235"/>
      <c r="AYZ242" s="235"/>
      <c r="AZA242" s="235"/>
      <c r="AZB242" s="296"/>
      <c r="AZC242" s="296"/>
      <c r="AZD242" s="208"/>
      <c r="AZF242" s="235"/>
      <c r="AZG242" s="235"/>
      <c r="AZH242" s="235"/>
      <c r="AZI242" s="235"/>
      <c r="AZJ242" s="235"/>
      <c r="AZK242" s="235"/>
      <c r="AZL242" s="235"/>
      <c r="AZM242" s="296"/>
      <c r="AZN242" s="296"/>
      <c r="AZO242" s="208"/>
      <c r="AZQ242" s="235"/>
      <c r="AZR242" s="235"/>
      <c r="AZS242" s="235"/>
      <c r="AZT242" s="235"/>
      <c r="AZU242" s="235"/>
      <c r="AZV242" s="235"/>
      <c r="AZW242" s="235"/>
      <c r="AZX242" s="296"/>
      <c r="AZY242" s="296"/>
      <c r="AZZ242" s="208"/>
      <c r="BAB242" s="235"/>
      <c r="BAC242" s="235"/>
      <c r="BAD242" s="235"/>
      <c r="BAE242" s="235"/>
      <c r="BAF242" s="235"/>
      <c r="BAG242" s="235"/>
      <c r="BAH242" s="235"/>
      <c r="BAI242" s="296"/>
      <c r="BAJ242" s="296"/>
      <c r="BAK242" s="208"/>
      <c r="BAM242" s="235"/>
      <c r="BAN242" s="235"/>
      <c r="BAO242" s="235"/>
      <c r="BAP242" s="235"/>
      <c r="BAQ242" s="235"/>
      <c r="BAR242" s="235"/>
      <c r="BAS242" s="235"/>
      <c r="BAT242" s="296"/>
      <c r="BAU242" s="296"/>
      <c r="BAV242" s="208"/>
      <c r="BAX242" s="235"/>
      <c r="BAY242" s="235"/>
      <c r="BAZ242" s="235"/>
      <c r="BBA242" s="235"/>
      <c r="BBB242" s="235"/>
      <c r="BBC242" s="235"/>
      <c r="BBD242" s="235"/>
      <c r="BBE242" s="296"/>
      <c r="BBF242" s="296"/>
      <c r="BBG242" s="208"/>
      <c r="BBI242" s="235"/>
      <c r="BBJ242" s="235"/>
      <c r="BBK242" s="235"/>
      <c r="BBL242" s="235"/>
      <c r="BBM242" s="235"/>
      <c r="BBN242" s="235"/>
      <c r="BBO242" s="235"/>
      <c r="BBP242" s="296"/>
      <c r="BBQ242" s="296"/>
      <c r="BBR242" s="208"/>
      <c r="BBT242" s="235"/>
      <c r="BBU242" s="235"/>
      <c r="BBV242" s="235"/>
      <c r="BBW242" s="235"/>
      <c r="BBX242" s="235"/>
      <c r="BBY242" s="235"/>
      <c r="BBZ242" s="235"/>
      <c r="BCA242" s="296"/>
      <c r="BCB242" s="296"/>
      <c r="BCC242" s="208"/>
      <c r="BCE242" s="235"/>
      <c r="BCF242" s="235"/>
      <c r="BCG242" s="235"/>
      <c r="BCH242" s="235"/>
      <c r="BCI242" s="235"/>
      <c r="BCJ242" s="235"/>
      <c r="BCK242" s="235"/>
      <c r="BCL242" s="296"/>
      <c r="BCM242" s="296"/>
      <c r="BCN242" s="208"/>
      <c r="BCP242" s="235"/>
      <c r="BCQ242" s="235"/>
      <c r="BCR242" s="235"/>
      <c r="BCS242" s="235"/>
      <c r="BCT242" s="235"/>
      <c r="BCU242" s="235"/>
      <c r="BCV242" s="235"/>
      <c r="BCW242" s="296"/>
      <c r="BCX242" s="296"/>
      <c r="BCY242" s="208"/>
      <c r="BDA242" s="235"/>
      <c r="BDB242" s="235"/>
      <c r="BDC242" s="235"/>
      <c r="BDD242" s="235"/>
      <c r="BDE242" s="235"/>
      <c r="BDF242" s="235"/>
      <c r="BDG242" s="235"/>
      <c r="BDH242" s="296"/>
      <c r="BDI242" s="296"/>
      <c r="BDJ242" s="208"/>
      <c r="BDL242" s="235"/>
      <c r="BDM242" s="235"/>
      <c r="BDN242" s="235"/>
      <c r="BDO242" s="235"/>
      <c r="BDP242" s="235"/>
      <c r="BDQ242" s="235"/>
      <c r="BDR242" s="235"/>
      <c r="BDS242" s="296"/>
      <c r="BDT242" s="296"/>
      <c r="BDU242" s="208"/>
      <c r="BDW242" s="235"/>
      <c r="BDX242" s="235"/>
      <c r="BDY242" s="235"/>
      <c r="BDZ242" s="235"/>
      <c r="BEA242" s="235"/>
      <c r="BEB242" s="235"/>
      <c r="BEC242" s="235"/>
      <c r="BED242" s="296"/>
      <c r="BEE242" s="296"/>
      <c r="BEF242" s="208"/>
      <c r="BEH242" s="235"/>
      <c r="BEI242" s="235"/>
      <c r="BEJ242" s="235"/>
      <c r="BEK242" s="235"/>
      <c r="BEL242" s="235"/>
      <c r="BEM242" s="235"/>
      <c r="BEN242" s="235"/>
      <c r="BEO242" s="296"/>
      <c r="BEP242" s="296"/>
      <c r="BEQ242" s="208"/>
      <c r="BES242" s="235"/>
      <c r="BET242" s="235"/>
      <c r="BEU242" s="235"/>
      <c r="BEV242" s="235"/>
      <c r="BEW242" s="235"/>
      <c r="BEX242" s="235"/>
      <c r="BEY242" s="235"/>
      <c r="BEZ242" s="296"/>
      <c r="BFA242" s="296"/>
      <c r="BFB242" s="208"/>
      <c r="BFD242" s="235"/>
      <c r="BFE242" s="235"/>
      <c r="BFF242" s="235"/>
      <c r="BFG242" s="235"/>
      <c r="BFH242" s="235"/>
      <c r="BFI242" s="235"/>
      <c r="BFJ242" s="235"/>
      <c r="BFK242" s="296"/>
      <c r="BFL242" s="296"/>
      <c r="BFM242" s="208"/>
      <c r="BFO242" s="235"/>
      <c r="BFP242" s="235"/>
      <c r="BFQ242" s="235"/>
      <c r="BFR242" s="235"/>
      <c r="BFS242" s="235"/>
      <c r="BFT242" s="235"/>
      <c r="BFU242" s="235"/>
      <c r="BFV242" s="296"/>
      <c r="BFW242" s="296"/>
      <c r="BFX242" s="208"/>
      <c r="BFZ242" s="235"/>
      <c r="BGA242" s="235"/>
      <c r="BGB242" s="235"/>
      <c r="BGC242" s="235"/>
      <c r="BGD242" s="235"/>
      <c r="BGE242" s="235"/>
      <c r="BGF242" s="235"/>
      <c r="BGG242" s="296"/>
      <c r="BGH242" s="296"/>
      <c r="BGI242" s="208"/>
      <c r="BGK242" s="235"/>
      <c r="BGL242" s="235"/>
      <c r="BGM242" s="235"/>
      <c r="BGN242" s="235"/>
      <c r="BGO242" s="235"/>
      <c r="BGP242" s="235"/>
      <c r="BGQ242" s="235"/>
      <c r="BGR242" s="296"/>
      <c r="BGS242" s="296"/>
      <c r="BGT242" s="208"/>
      <c r="BGV242" s="235"/>
      <c r="BGW242" s="235"/>
      <c r="BGX242" s="235"/>
      <c r="BGY242" s="235"/>
      <c r="BGZ242" s="235"/>
      <c r="BHA242" s="235"/>
      <c r="BHB242" s="235"/>
      <c r="BHC242" s="296"/>
      <c r="BHD242" s="296"/>
      <c r="BHE242" s="208"/>
      <c r="BHG242" s="235"/>
      <c r="BHH242" s="235"/>
      <c r="BHI242" s="235"/>
      <c r="BHJ242" s="235"/>
      <c r="BHK242" s="235"/>
      <c r="BHL242" s="235"/>
      <c r="BHM242" s="235"/>
      <c r="BHN242" s="296"/>
      <c r="BHO242" s="296"/>
      <c r="BHP242" s="208"/>
      <c r="BHR242" s="235"/>
      <c r="BHS242" s="235"/>
      <c r="BHT242" s="235"/>
      <c r="BHU242" s="235"/>
      <c r="BHV242" s="235"/>
      <c r="BHW242" s="235"/>
      <c r="BHX242" s="235"/>
      <c r="BHY242" s="296"/>
      <c r="BHZ242" s="296"/>
      <c r="BIA242" s="208"/>
      <c r="BIC242" s="235"/>
      <c r="BID242" s="235"/>
      <c r="BIE242" s="235"/>
      <c r="BIF242" s="235"/>
      <c r="BIG242" s="235"/>
      <c r="BIH242" s="235"/>
      <c r="BII242" s="235"/>
      <c r="BIJ242" s="296"/>
      <c r="BIK242" s="296"/>
      <c r="BIL242" s="208"/>
      <c r="BIN242" s="235"/>
      <c r="BIO242" s="235"/>
      <c r="BIP242" s="235"/>
      <c r="BIQ242" s="235"/>
      <c r="BIR242" s="235"/>
      <c r="BIS242" s="235"/>
      <c r="BIT242" s="235"/>
      <c r="BIU242" s="296"/>
      <c r="BIV242" s="296"/>
      <c r="BIW242" s="208"/>
      <c r="BIY242" s="235"/>
      <c r="BIZ242" s="235"/>
      <c r="BJA242" s="235"/>
      <c r="BJB242" s="235"/>
      <c r="BJC242" s="235"/>
      <c r="BJD242" s="235"/>
      <c r="BJE242" s="235"/>
      <c r="BJF242" s="296"/>
      <c r="BJG242" s="296"/>
      <c r="BJH242" s="208"/>
      <c r="BJJ242" s="235"/>
      <c r="BJK242" s="235"/>
      <c r="BJL242" s="235"/>
      <c r="BJM242" s="235"/>
      <c r="BJN242" s="235"/>
      <c r="BJO242" s="235"/>
      <c r="BJP242" s="235"/>
      <c r="BJQ242" s="296"/>
      <c r="BJR242" s="296"/>
      <c r="BJS242" s="208"/>
      <c r="BJU242" s="235"/>
      <c r="BJV242" s="235"/>
      <c r="BJW242" s="235"/>
      <c r="BJX242" s="235"/>
      <c r="BJY242" s="235"/>
      <c r="BJZ242" s="235"/>
      <c r="BKA242" s="235"/>
      <c r="BKB242" s="296"/>
      <c r="BKC242" s="296"/>
      <c r="BKD242" s="208"/>
      <c r="BKF242" s="235"/>
      <c r="BKG242" s="235"/>
      <c r="BKH242" s="235"/>
      <c r="BKI242" s="235"/>
      <c r="BKJ242" s="235"/>
      <c r="BKK242" s="235"/>
      <c r="BKL242" s="235"/>
      <c r="BKM242" s="296"/>
      <c r="BKN242" s="296"/>
      <c r="BKO242" s="208"/>
      <c r="BKQ242" s="235"/>
      <c r="BKR242" s="235"/>
      <c r="BKS242" s="235"/>
      <c r="BKT242" s="235"/>
      <c r="BKU242" s="235"/>
      <c r="BKV242" s="235"/>
      <c r="BKW242" s="235"/>
      <c r="BKX242" s="296"/>
      <c r="BKY242" s="296"/>
      <c r="BKZ242" s="208"/>
      <c r="BLB242" s="235"/>
      <c r="BLC242" s="235"/>
      <c r="BLD242" s="235"/>
      <c r="BLE242" s="235"/>
      <c r="BLF242" s="235"/>
      <c r="BLG242" s="235"/>
      <c r="BLH242" s="235"/>
      <c r="BLI242" s="296"/>
      <c r="BLJ242" s="296"/>
      <c r="BLK242" s="208"/>
      <c r="BLM242" s="235"/>
      <c r="BLN242" s="235"/>
      <c r="BLO242" s="235"/>
      <c r="BLP242" s="235"/>
      <c r="BLQ242" s="235"/>
      <c r="BLR242" s="235"/>
      <c r="BLS242" s="235"/>
      <c r="BLT242" s="296"/>
      <c r="BLU242" s="296"/>
      <c r="BLV242" s="208"/>
      <c r="BLX242" s="235"/>
      <c r="BLY242" s="235"/>
      <c r="BLZ242" s="235"/>
      <c r="BMA242" s="235"/>
      <c r="BMB242" s="235"/>
      <c r="BMC242" s="235"/>
      <c r="BMD242" s="235"/>
      <c r="BME242" s="296"/>
      <c r="BMF242" s="296"/>
      <c r="BMG242" s="208"/>
      <c r="BMI242" s="235"/>
      <c r="BMJ242" s="235"/>
      <c r="BMK242" s="235"/>
      <c r="BML242" s="235"/>
      <c r="BMM242" s="235"/>
      <c r="BMN242" s="235"/>
      <c r="BMO242" s="235"/>
      <c r="BMP242" s="296"/>
      <c r="BMQ242" s="296"/>
      <c r="BMR242" s="208"/>
      <c r="BMT242" s="235"/>
      <c r="BMU242" s="235"/>
      <c r="BMV242" s="235"/>
      <c r="BMW242" s="235"/>
      <c r="BMX242" s="235"/>
      <c r="BMY242" s="235"/>
      <c r="BMZ242" s="235"/>
      <c r="BNA242" s="296"/>
      <c r="BNB242" s="296"/>
      <c r="BNC242" s="208"/>
      <c r="BNE242" s="235"/>
      <c r="BNF242" s="235"/>
      <c r="BNG242" s="235"/>
      <c r="BNH242" s="235"/>
      <c r="BNI242" s="235"/>
      <c r="BNJ242" s="235"/>
      <c r="BNK242" s="235"/>
      <c r="BNL242" s="296"/>
      <c r="BNM242" s="296"/>
      <c r="BNN242" s="208"/>
      <c r="BNP242" s="235"/>
      <c r="BNQ242" s="235"/>
      <c r="BNR242" s="235"/>
      <c r="BNS242" s="235"/>
      <c r="BNT242" s="235"/>
      <c r="BNU242" s="235"/>
      <c r="BNV242" s="235"/>
      <c r="BNW242" s="296"/>
      <c r="BNX242" s="296"/>
      <c r="BNY242" s="208"/>
      <c r="BOA242" s="235"/>
      <c r="BOB242" s="235"/>
      <c r="BOC242" s="235"/>
      <c r="BOD242" s="235"/>
      <c r="BOE242" s="235"/>
      <c r="BOF242" s="235"/>
      <c r="BOG242" s="235"/>
      <c r="BOH242" s="296"/>
      <c r="BOI242" s="296"/>
      <c r="BOJ242" s="208"/>
      <c r="BOL242" s="235"/>
      <c r="BOM242" s="235"/>
      <c r="BON242" s="235"/>
      <c r="BOO242" s="235"/>
      <c r="BOP242" s="235"/>
      <c r="BOQ242" s="235"/>
      <c r="BOR242" s="235"/>
      <c r="BOS242" s="296"/>
      <c r="BOT242" s="296"/>
      <c r="BOU242" s="208"/>
      <c r="BOW242" s="235"/>
      <c r="BOX242" s="235"/>
      <c r="BOY242" s="235"/>
      <c r="BOZ242" s="235"/>
      <c r="BPA242" s="235"/>
      <c r="BPB242" s="235"/>
      <c r="BPC242" s="235"/>
      <c r="BPD242" s="296"/>
      <c r="BPE242" s="296"/>
      <c r="BPF242" s="208"/>
      <c r="BPH242" s="235"/>
      <c r="BPI242" s="235"/>
      <c r="BPJ242" s="235"/>
      <c r="BPK242" s="235"/>
      <c r="BPL242" s="235"/>
      <c r="BPM242" s="235"/>
      <c r="BPN242" s="235"/>
      <c r="BPO242" s="296"/>
      <c r="BPP242" s="296"/>
      <c r="BPQ242" s="208"/>
      <c r="BPS242" s="235"/>
      <c r="BPT242" s="235"/>
      <c r="BPU242" s="235"/>
      <c r="BPV242" s="235"/>
      <c r="BPW242" s="235"/>
      <c r="BPX242" s="235"/>
      <c r="BPY242" s="235"/>
      <c r="BPZ242" s="296"/>
      <c r="BQA242" s="296"/>
      <c r="BQB242" s="208"/>
      <c r="BQD242" s="235"/>
      <c r="BQE242" s="235"/>
      <c r="BQF242" s="235"/>
      <c r="BQG242" s="235"/>
      <c r="BQH242" s="235"/>
      <c r="BQI242" s="235"/>
      <c r="BQJ242" s="235"/>
      <c r="BQK242" s="296"/>
      <c r="BQL242" s="296"/>
      <c r="BQM242" s="208"/>
      <c r="BQO242" s="235"/>
      <c r="BQP242" s="235"/>
      <c r="BQQ242" s="235"/>
      <c r="BQR242" s="235"/>
      <c r="BQS242" s="235"/>
      <c r="BQT242" s="235"/>
      <c r="BQU242" s="235"/>
      <c r="BQV242" s="296"/>
      <c r="BQW242" s="296"/>
      <c r="BQX242" s="208"/>
      <c r="BQZ242" s="235"/>
      <c r="BRA242" s="235"/>
      <c r="BRB242" s="235"/>
      <c r="BRC242" s="235"/>
      <c r="BRD242" s="235"/>
      <c r="BRE242" s="235"/>
      <c r="BRF242" s="235"/>
      <c r="BRG242" s="296"/>
      <c r="BRH242" s="296"/>
      <c r="BRI242" s="208"/>
      <c r="BRK242" s="235"/>
      <c r="BRL242" s="235"/>
      <c r="BRM242" s="235"/>
      <c r="BRN242" s="235"/>
      <c r="BRO242" s="235"/>
      <c r="BRP242" s="235"/>
      <c r="BRQ242" s="235"/>
      <c r="BRR242" s="296"/>
      <c r="BRS242" s="296"/>
      <c r="BRT242" s="208"/>
      <c r="BRV242" s="235"/>
      <c r="BRW242" s="235"/>
      <c r="BRX242" s="235"/>
      <c r="BRY242" s="235"/>
      <c r="BRZ242" s="235"/>
      <c r="BSA242" s="235"/>
      <c r="BSB242" s="235"/>
      <c r="BSC242" s="296"/>
      <c r="BSD242" s="296"/>
      <c r="BSE242" s="208"/>
      <c r="BSG242" s="235"/>
      <c r="BSH242" s="235"/>
      <c r="BSI242" s="235"/>
      <c r="BSJ242" s="235"/>
      <c r="BSK242" s="235"/>
      <c r="BSL242" s="235"/>
      <c r="BSM242" s="235"/>
      <c r="BSN242" s="296"/>
      <c r="BSO242" s="296"/>
      <c r="BSP242" s="208"/>
      <c r="BSR242" s="235"/>
      <c r="BSS242" s="235"/>
      <c r="BST242" s="235"/>
      <c r="BSU242" s="235"/>
      <c r="BSV242" s="235"/>
      <c r="BSW242" s="235"/>
      <c r="BSX242" s="235"/>
      <c r="BSY242" s="296"/>
      <c r="BSZ242" s="296"/>
      <c r="BTA242" s="208"/>
      <c r="BTC242" s="235"/>
      <c r="BTD242" s="235"/>
      <c r="BTE242" s="235"/>
      <c r="BTF242" s="235"/>
      <c r="BTG242" s="235"/>
      <c r="BTH242" s="235"/>
      <c r="BTI242" s="235"/>
      <c r="BTJ242" s="296"/>
      <c r="BTK242" s="296"/>
      <c r="BTL242" s="208"/>
      <c r="BTN242" s="235"/>
      <c r="BTO242" s="235"/>
      <c r="BTP242" s="235"/>
      <c r="BTQ242" s="235"/>
      <c r="BTR242" s="235"/>
      <c r="BTS242" s="235"/>
      <c r="BTT242" s="235"/>
      <c r="BTU242" s="296"/>
      <c r="BTV242" s="296"/>
      <c r="BTW242" s="208"/>
      <c r="BTY242" s="235"/>
      <c r="BTZ242" s="235"/>
      <c r="BUA242" s="235"/>
      <c r="BUB242" s="235"/>
      <c r="BUC242" s="235"/>
      <c r="BUD242" s="235"/>
      <c r="BUE242" s="235"/>
      <c r="BUF242" s="296"/>
      <c r="BUG242" s="296"/>
      <c r="BUH242" s="208"/>
      <c r="BUJ242" s="235"/>
      <c r="BUK242" s="235"/>
      <c r="BUL242" s="235"/>
      <c r="BUM242" s="235"/>
      <c r="BUN242" s="235"/>
      <c r="BUO242" s="235"/>
      <c r="BUP242" s="235"/>
      <c r="BUQ242" s="296"/>
      <c r="BUR242" s="296"/>
      <c r="BUS242" s="208"/>
      <c r="BUU242" s="235"/>
      <c r="BUV242" s="235"/>
      <c r="BUW242" s="235"/>
      <c r="BUX242" s="235"/>
      <c r="BUY242" s="235"/>
      <c r="BUZ242" s="235"/>
      <c r="BVA242" s="235"/>
      <c r="BVB242" s="296"/>
      <c r="BVC242" s="296"/>
      <c r="BVD242" s="208"/>
      <c r="BVF242" s="235"/>
      <c r="BVG242" s="235"/>
      <c r="BVH242" s="235"/>
      <c r="BVI242" s="235"/>
      <c r="BVJ242" s="235"/>
      <c r="BVK242" s="235"/>
      <c r="BVL242" s="235"/>
      <c r="BVM242" s="296"/>
      <c r="BVN242" s="296"/>
      <c r="BVO242" s="208"/>
      <c r="BVQ242" s="235"/>
      <c r="BVR242" s="235"/>
      <c r="BVS242" s="235"/>
      <c r="BVT242" s="235"/>
      <c r="BVU242" s="235"/>
      <c r="BVV242" s="235"/>
      <c r="BVW242" s="235"/>
      <c r="BVX242" s="296"/>
      <c r="BVY242" s="296"/>
      <c r="BVZ242" s="208"/>
      <c r="BWB242" s="235"/>
      <c r="BWC242" s="235"/>
      <c r="BWD242" s="235"/>
      <c r="BWE242" s="235"/>
      <c r="BWF242" s="235"/>
      <c r="BWG242" s="235"/>
      <c r="BWH242" s="235"/>
      <c r="BWI242" s="296"/>
      <c r="BWJ242" s="296"/>
      <c r="BWK242" s="208"/>
      <c r="BWM242" s="235"/>
      <c r="BWN242" s="235"/>
      <c r="BWO242" s="235"/>
      <c r="BWP242" s="235"/>
      <c r="BWQ242" s="235"/>
      <c r="BWR242" s="235"/>
      <c r="BWS242" s="235"/>
      <c r="BWT242" s="296"/>
      <c r="BWU242" s="296"/>
      <c r="BWV242" s="208"/>
      <c r="BWX242" s="235"/>
      <c r="BWY242" s="235"/>
      <c r="BWZ242" s="235"/>
      <c r="BXA242" s="235"/>
      <c r="BXB242" s="235"/>
      <c r="BXC242" s="235"/>
      <c r="BXD242" s="235"/>
      <c r="BXE242" s="296"/>
      <c r="BXF242" s="296"/>
      <c r="BXG242" s="208"/>
      <c r="BXI242" s="235"/>
      <c r="BXJ242" s="235"/>
      <c r="BXK242" s="235"/>
      <c r="BXL242" s="235"/>
      <c r="BXM242" s="235"/>
      <c r="BXN242" s="235"/>
      <c r="BXO242" s="235"/>
      <c r="BXP242" s="296"/>
      <c r="BXQ242" s="296"/>
      <c r="BXR242" s="208"/>
      <c r="BXT242" s="235"/>
      <c r="BXU242" s="235"/>
      <c r="BXV242" s="235"/>
      <c r="BXW242" s="235"/>
      <c r="BXX242" s="235"/>
      <c r="BXY242" s="235"/>
      <c r="BXZ242" s="235"/>
      <c r="BYA242" s="296"/>
      <c r="BYB242" s="296"/>
      <c r="BYC242" s="208"/>
      <c r="BYE242" s="235"/>
      <c r="BYF242" s="235"/>
      <c r="BYG242" s="235"/>
      <c r="BYH242" s="235"/>
      <c r="BYI242" s="235"/>
      <c r="BYJ242" s="235"/>
      <c r="BYK242" s="235"/>
      <c r="BYL242" s="296"/>
      <c r="BYM242" s="296"/>
      <c r="BYN242" s="208"/>
      <c r="BYP242" s="235"/>
      <c r="BYQ242" s="235"/>
      <c r="BYR242" s="235"/>
      <c r="BYS242" s="235"/>
      <c r="BYT242" s="235"/>
      <c r="BYU242" s="235"/>
      <c r="BYV242" s="235"/>
      <c r="BYW242" s="296"/>
      <c r="BYX242" s="296"/>
      <c r="BYY242" s="208"/>
      <c r="BZA242" s="235"/>
      <c r="BZB242" s="235"/>
      <c r="BZC242" s="235"/>
      <c r="BZD242" s="235"/>
      <c r="BZE242" s="235"/>
      <c r="BZF242" s="235"/>
      <c r="BZG242" s="235"/>
      <c r="BZH242" s="296"/>
      <c r="BZI242" s="296"/>
      <c r="BZJ242" s="208"/>
      <c r="BZL242" s="235"/>
      <c r="BZM242" s="235"/>
      <c r="BZN242" s="235"/>
      <c r="BZO242" s="235"/>
      <c r="BZP242" s="235"/>
      <c r="BZQ242" s="235"/>
      <c r="BZR242" s="235"/>
      <c r="BZS242" s="296"/>
      <c r="BZT242" s="296"/>
      <c r="BZU242" s="208"/>
      <c r="BZW242" s="235"/>
      <c r="BZX242" s="235"/>
      <c r="BZY242" s="235"/>
      <c r="BZZ242" s="235"/>
      <c r="CAA242" s="235"/>
      <c r="CAB242" s="235"/>
      <c r="CAC242" s="235"/>
      <c r="CAD242" s="296"/>
      <c r="CAE242" s="296"/>
      <c r="CAF242" s="208"/>
      <c r="CAH242" s="235"/>
      <c r="CAI242" s="235"/>
      <c r="CAJ242" s="235"/>
      <c r="CAK242" s="235"/>
      <c r="CAL242" s="235"/>
      <c r="CAM242" s="235"/>
      <c r="CAN242" s="235"/>
      <c r="CAO242" s="296"/>
      <c r="CAP242" s="296"/>
      <c r="CAQ242" s="208"/>
      <c r="CAS242" s="235"/>
      <c r="CAT242" s="235"/>
      <c r="CAU242" s="235"/>
      <c r="CAV242" s="235"/>
      <c r="CAW242" s="235"/>
      <c r="CAX242" s="235"/>
      <c r="CAY242" s="235"/>
      <c r="CAZ242" s="296"/>
      <c r="CBA242" s="296"/>
      <c r="CBB242" s="208"/>
      <c r="CBD242" s="235"/>
      <c r="CBE242" s="235"/>
      <c r="CBF242" s="235"/>
      <c r="CBG242" s="235"/>
      <c r="CBH242" s="235"/>
      <c r="CBI242" s="235"/>
      <c r="CBJ242" s="235"/>
      <c r="CBK242" s="296"/>
      <c r="CBL242" s="296"/>
      <c r="CBM242" s="208"/>
      <c r="CBO242" s="235"/>
      <c r="CBP242" s="235"/>
      <c r="CBQ242" s="235"/>
      <c r="CBR242" s="235"/>
      <c r="CBS242" s="235"/>
      <c r="CBT242" s="235"/>
      <c r="CBU242" s="235"/>
      <c r="CBV242" s="296"/>
      <c r="CBW242" s="296"/>
      <c r="CBX242" s="208"/>
      <c r="CBZ242" s="235"/>
      <c r="CCA242" s="235"/>
      <c r="CCB242" s="235"/>
      <c r="CCC242" s="235"/>
      <c r="CCD242" s="235"/>
      <c r="CCE242" s="235"/>
      <c r="CCF242" s="235"/>
      <c r="CCG242" s="296"/>
      <c r="CCH242" s="296"/>
      <c r="CCI242" s="208"/>
      <c r="CCK242" s="235"/>
      <c r="CCL242" s="235"/>
      <c r="CCM242" s="235"/>
      <c r="CCN242" s="235"/>
      <c r="CCO242" s="235"/>
      <c r="CCP242" s="235"/>
      <c r="CCQ242" s="235"/>
      <c r="CCR242" s="296"/>
      <c r="CCS242" s="296"/>
      <c r="CCT242" s="208"/>
      <c r="CCV242" s="235"/>
      <c r="CCW242" s="235"/>
      <c r="CCX242" s="235"/>
      <c r="CCY242" s="235"/>
      <c r="CCZ242" s="235"/>
      <c r="CDA242" s="235"/>
      <c r="CDB242" s="235"/>
      <c r="CDC242" s="296"/>
      <c r="CDD242" s="296"/>
      <c r="CDE242" s="208"/>
      <c r="CDG242" s="235"/>
      <c r="CDH242" s="235"/>
      <c r="CDI242" s="235"/>
      <c r="CDJ242" s="235"/>
      <c r="CDK242" s="235"/>
      <c r="CDL242" s="235"/>
      <c r="CDM242" s="235"/>
      <c r="CDN242" s="296"/>
      <c r="CDO242" s="296"/>
      <c r="CDP242" s="208"/>
      <c r="CDR242" s="235"/>
      <c r="CDS242" s="235"/>
      <c r="CDT242" s="235"/>
      <c r="CDU242" s="235"/>
      <c r="CDV242" s="235"/>
      <c r="CDW242" s="235"/>
      <c r="CDX242" s="235"/>
      <c r="CDY242" s="296"/>
      <c r="CDZ242" s="296"/>
      <c r="CEA242" s="208"/>
      <c r="CEC242" s="235"/>
      <c r="CED242" s="235"/>
      <c r="CEE242" s="235"/>
      <c r="CEF242" s="235"/>
      <c r="CEG242" s="235"/>
      <c r="CEH242" s="235"/>
      <c r="CEI242" s="235"/>
      <c r="CEJ242" s="296"/>
      <c r="CEK242" s="296"/>
      <c r="CEL242" s="208"/>
      <c r="CEN242" s="235"/>
      <c r="CEO242" s="235"/>
      <c r="CEP242" s="235"/>
      <c r="CEQ242" s="235"/>
      <c r="CER242" s="235"/>
      <c r="CES242" s="235"/>
      <c r="CET242" s="235"/>
      <c r="CEU242" s="296"/>
      <c r="CEV242" s="296"/>
      <c r="CEW242" s="208"/>
      <c r="CEY242" s="235"/>
      <c r="CEZ242" s="235"/>
      <c r="CFA242" s="235"/>
      <c r="CFB242" s="235"/>
      <c r="CFC242" s="235"/>
      <c r="CFD242" s="235"/>
      <c r="CFE242" s="235"/>
      <c r="CFF242" s="296"/>
      <c r="CFG242" s="296"/>
      <c r="CFH242" s="208"/>
      <c r="CFJ242" s="235"/>
      <c r="CFK242" s="235"/>
      <c r="CFL242" s="235"/>
      <c r="CFM242" s="235"/>
      <c r="CFN242" s="235"/>
      <c r="CFO242" s="235"/>
      <c r="CFP242" s="235"/>
      <c r="CFQ242" s="296"/>
      <c r="CFR242" s="296"/>
      <c r="CFS242" s="208"/>
      <c r="CFU242" s="235"/>
      <c r="CFV242" s="235"/>
      <c r="CFW242" s="235"/>
      <c r="CFX242" s="235"/>
      <c r="CFY242" s="235"/>
      <c r="CFZ242" s="235"/>
      <c r="CGA242" s="235"/>
      <c r="CGB242" s="296"/>
      <c r="CGC242" s="296"/>
      <c r="CGD242" s="208"/>
      <c r="CGF242" s="235"/>
      <c r="CGG242" s="235"/>
      <c r="CGH242" s="235"/>
      <c r="CGI242" s="235"/>
      <c r="CGJ242" s="235"/>
      <c r="CGK242" s="235"/>
      <c r="CGL242" s="235"/>
      <c r="CGM242" s="296"/>
      <c r="CGN242" s="296"/>
      <c r="CGO242" s="208"/>
      <c r="CGQ242" s="235"/>
      <c r="CGR242" s="235"/>
      <c r="CGS242" s="235"/>
      <c r="CGT242" s="235"/>
      <c r="CGU242" s="235"/>
      <c r="CGV242" s="235"/>
      <c r="CGW242" s="235"/>
      <c r="CGX242" s="296"/>
      <c r="CGY242" s="296"/>
      <c r="CGZ242" s="208"/>
      <c r="CHB242" s="235"/>
      <c r="CHC242" s="235"/>
      <c r="CHD242" s="235"/>
      <c r="CHE242" s="235"/>
      <c r="CHF242" s="235"/>
      <c r="CHG242" s="235"/>
      <c r="CHH242" s="235"/>
      <c r="CHI242" s="296"/>
      <c r="CHJ242" s="296"/>
      <c r="CHK242" s="208"/>
      <c r="CHM242" s="235"/>
      <c r="CHN242" s="235"/>
      <c r="CHO242" s="235"/>
      <c r="CHP242" s="235"/>
      <c r="CHQ242" s="235"/>
      <c r="CHR242" s="235"/>
      <c r="CHS242" s="235"/>
      <c r="CHT242" s="296"/>
      <c r="CHU242" s="296"/>
      <c r="CHV242" s="208"/>
      <c r="CHX242" s="235"/>
      <c r="CHY242" s="235"/>
      <c r="CHZ242" s="235"/>
      <c r="CIA242" s="235"/>
      <c r="CIB242" s="235"/>
      <c r="CIC242" s="235"/>
      <c r="CID242" s="235"/>
      <c r="CIE242" s="296"/>
      <c r="CIF242" s="296"/>
      <c r="CIG242" s="208"/>
      <c r="CII242" s="235"/>
      <c r="CIJ242" s="235"/>
      <c r="CIK242" s="235"/>
      <c r="CIL242" s="235"/>
      <c r="CIM242" s="235"/>
      <c r="CIN242" s="235"/>
      <c r="CIO242" s="235"/>
      <c r="CIP242" s="296"/>
      <c r="CIQ242" s="296"/>
      <c r="CIR242" s="208"/>
      <c r="CIT242" s="235"/>
      <c r="CIU242" s="235"/>
      <c r="CIV242" s="235"/>
      <c r="CIW242" s="235"/>
      <c r="CIX242" s="235"/>
      <c r="CIY242" s="235"/>
      <c r="CIZ242" s="235"/>
      <c r="CJA242" s="296"/>
      <c r="CJB242" s="296"/>
      <c r="CJC242" s="208"/>
      <c r="CJE242" s="235"/>
      <c r="CJF242" s="235"/>
      <c r="CJG242" s="235"/>
      <c r="CJH242" s="235"/>
      <c r="CJI242" s="235"/>
      <c r="CJJ242" s="235"/>
      <c r="CJK242" s="235"/>
      <c r="CJL242" s="296"/>
      <c r="CJM242" s="296"/>
      <c r="CJN242" s="208"/>
      <c r="CJP242" s="235"/>
      <c r="CJQ242" s="235"/>
      <c r="CJR242" s="235"/>
      <c r="CJS242" s="235"/>
      <c r="CJT242" s="235"/>
      <c r="CJU242" s="235"/>
      <c r="CJV242" s="235"/>
      <c r="CJW242" s="296"/>
      <c r="CJX242" s="296"/>
      <c r="CJY242" s="208"/>
      <c r="CKA242" s="235"/>
      <c r="CKB242" s="235"/>
      <c r="CKC242" s="235"/>
      <c r="CKD242" s="235"/>
      <c r="CKE242" s="235"/>
      <c r="CKF242" s="235"/>
      <c r="CKG242" s="235"/>
      <c r="CKH242" s="296"/>
      <c r="CKI242" s="296"/>
      <c r="CKJ242" s="208"/>
      <c r="CKL242" s="235"/>
      <c r="CKM242" s="235"/>
      <c r="CKN242" s="235"/>
      <c r="CKO242" s="235"/>
      <c r="CKP242" s="235"/>
      <c r="CKQ242" s="235"/>
      <c r="CKR242" s="235"/>
      <c r="CKS242" s="296"/>
      <c r="CKT242" s="296"/>
      <c r="CKU242" s="208"/>
      <c r="CKW242" s="235"/>
      <c r="CKX242" s="235"/>
      <c r="CKY242" s="235"/>
      <c r="CKZ242" s="235"/>
      <c r="CLA242" s="235"/>
      <c r="CLB242" s="235"/>
      <c r="CLC242" s="235"/>
      <c r="CLD242" s="296"/>
      <c r="CLE242" s="296"/>
      <c r="CLF242" s="208"/>
      <c r="CLH242" s="235"/>
      <c r="CLI242" s="235"/>
      <c r="CLJ242" s="235"/>
      <c r="CLK242" s="235"/>
      <c r="CLL242" s="235"/>
      <c r="CLM242" s="235"/>
      <c r="CLN242" s="235"/>
      <c r="CLO242" s="296"/>
      <c r="CLP242" s="296"/>
      <c r="CLQ242" s="208"/>
      <c r="CLS242" s="235"/>
      <c r="CLT242" s="235"/>
      <c r="CLU242" s="235"/>
      <c r="CLV242" s="235"/>
      <c r="CLW242" s="235"/>
      <c r="CLX242" s="235"/>
      <c r="CLY242" s="235"/>
      <c r="CLZ242" s="296"/>
      <c r="CMA242" s="296"/>
      <c r="CMB242" s="208"/>
      <c r="CMD242" s="235"/>
      <c r="CME242" s="235"/>
      <c r="CMF242" s="235"/>
      <c r="CMG242" s="235"/>
      <c r="CMH242" s="235"/>
      <c r="CMI242" s="235"/>
      <c r="CMJ242" s="235"/>
      <c r="CMK242" s="296"/>
      <c r="CML242" s="296"/>
      <c r="CMM242" s="208"/>
      <c r="CMO242" s="235"/>
      <c r="CMP242" s="235"/>
      <c r="CMQ242" s="235"/>
      <c r="CMR242" s="235"/>
      <c r="CMS242" s="235"/>
      <c r="CMT242" s="235"/>
      <c r="CMU242" s="235"/>
      <c r="CMV242" s="296"/>
      <c r="CMW242" s="296"/>
      <c r="CMX242" s="208"/>
      <c r="CMZ242" s="235"/>
      <c r="CNA242" s="235"/>
      <c r="CNB242" s="235"/>
      <c r="CNC242" s="235"/>
      <c r="CND242" s="235"/>
      <c r="CNE242" s="235"/>
      <c r="CNF242" s="235"/>
      <c r="CNG242" s="296"/>
      <c r="CNH242" s="296"/>
      <c r="CNI242" s="208"/>
      <c r="CNK242" s="235"/>
      <c r="CNL242" s="235"/>
      <c r="CNM242" s="235"/>
      <c r="CNN242" s="235"/>
      <c r="CNO242" s="235"/>
      <c r="CNP242" s="235"/>
      <c r="CNQ242" s="235"/>
      <c r="CNR242" s="296"/>
      <c r="CNS242" s="296"/>
      <c r="CNT242" s="208"/>
      <c r="CNV242" s="235"/>
      <c r="CNW242" s="235"/>
      <c r="CNX242" s="235"/>
      <c r="CNY242" s="235"/>
      <c r="CNZ242" s="235"/>
      <c r="COA242" s="235"/>
      <c r="COB242" s="235"/>
      <c r="COC242" s="296"/>
      <c r="COD242" s="296"/>
      <c r="COE242" s="208"/>
      <c r="COG242" s="235"/>
      <c r="COH242" s="235"/>
      <c r="COI242" s="235"/>
      <c r="COJ242" s="235"/>
      <c r="COK242" s="235"/>
      <c r="COL242" s="235"/>
      <c r="COM242" s="235"/>
      <c r="CON242" s="296"/>
      <c r="COO242" s="296"/>
      <c r="COP242" s="208"/>
      <c r="COR242" s="235"/>
      <c r="COS242" s="235"/>
      <c r="COT242" s="235"/>
      <c r="COU242" s="235"/>
      <c r="COV242" s="235"/>
      <c r="COW242" s="235"/>
      <c r="COX242" s="235"/>
      <c r="COY242" s="296"/>
      <c r="COZ242" s="296"/>
      <c r="CPA242" s="208"/>
      <c r="CPC242" s="235"/>
      <c r="CPD242" s="235"/>
      <c r="CPE242" s="235"/>
      <c r="CPF242" s="235"/>
      <c r="CPG242" s="235"/>
      <c r="CPH242" s="235"/>
      <c r="CPI242" s="235"/>
      <c r="CPJ242" s="296"/>
      <c r="CPK242" s="296"/>
      <c r="CPL242" s="208"/>
      <c r="CPN242" s="235"/>
      <c r="CPO242" s="235"/>
      <c r="CPP242" s="235"/>
      <c r="CPQ242" s="235"/>
      <c r="CPR242" s="235"/>
      <c r="CPS242" s="235"/>
      <c r="CPT242" s="235"/>
      <c r="CPU242" s="296"/>
      <c r="CPV242" s="296"/>
      <c r="CPW242" s="208"/>
      <c r="CPY242" s="235"/>
      <c r="CPZ242" s="235"/>
      <c r="CQA242" s="235"/>
      <c r="CQB242" s="235"/>
      <c r="CQC242" s="235"/>
      <c r="CQD242" s="235"/>
      <c r="CQE242" s="235"/>
      <c r="CQF242" s="296"/>
      <c r="CQG242" s="296"/>
      <c r="CQH242" s="208"/>
      <c r="CQJ242" s="235"/>
      <c r="CQK242" s="235"/>
      <c r="CQL242" s="235"/>
      <c r="CQM242" s="235"/>
      <c r="CQN242" s="235"/>
      <c r="CQO242" s="235"/>
      <c r="CQP242" s="235"/>
      <c r="CQQ242" s="296"/>
      <c r="CQR242" s="296"/>
      <c r="CQS242" s="208"/>
      <c r="CQU242" s="235"/>
      <c r="CQV242" s="235"/>
      <c r="CQW242" s="235"/>
      <c r="CQX242" s="235"/>
      <c r="CQY242" s="235"/>
      <c r="CQZ242" s="235"/>
      <c r="CRA242" s="235"/>
      <c r="CRB242" s="296"/>
      <c r="CRC242" s="296"/>
      <c r="CRD242" s="208"/>
      <c r="CRF242" s="235"/>
      <c r="CRG242" s="235"/>
      <c r="CRH242" s="235"/>
      <c r="CRI242" s="235"/>
      <c r="CRJ242" s="235"/>
      <c r="CRK242" s="235"/>
      <c r="CRL242" s="235"/>
      <c r="CRM242" s="296"/>
      <c r="CRN242" s="296"/>
      <c r="CRO242" s="208"/>
      <c r="CRQ242" s="235"/>
      <c r="CRR242" s="235"/>
      <c r="CRS242" s="235"/>
      <c r="CRT242" s="235"/>
      <c r="CRU242" s="235"/>
      <c r="CRV242" s="235"/>
      <c r="CRW242" s="235"/>
      <c r="CRX242" s="296"/>
      <c r="CRY242" s="296"/>
      <c r="CRZ242" s="208"/>
      <c r="CSB242" s="235"/>
      <c r="CSC242" s="235"/>
      <c r="CSD242" s="235"/>
      <c r="CSE242" s="235"/>
      <c r="CSF242" s="235"/>
      <c r="CSG242" s="235"/>
      <c r="CSH242" s="235"/>
      <c r="CSI242" s="296"/>
      <c r="CSJ242" s="296"/>
      <c r="CSK242" s="208"/>
      <c r="CSM242" s="235"/>
      <c r="CSN242" s="235"/>
      <c r="CSO242" s="235"/>
      <c r="CSP242" s="235"/>
      <c r="CSQ242" s="235"/>
      <c r="CSR242" s="235"/>
      <c r="CSS242" s="235"/>
      <c r="CST242" s="296"/>
      <c r="CSU242" s="296"/>
      <c r="CSV242" s="208"/>
      <c r="CSX242" s="235"/>
      <c r="CSY242" s="235"/>
      <c r="CSZ242" s="235"/>
      <c r="CTA242" s="235"/>
      <c r="CTB242" s="235"/>
      <c r="CTC242" s="235"/>
      <c r="CTD242" s="235"/>
      <c r="CTE242" s="296"/>
      <c r="CTF242" s="296"/>
      <c r="CTG242" s="208"/>
      <c r="CTI242" s="235"/>
      <c r="CTJ242" s="235"/>
      <c r="CTK242" s="235"/>
      <c r="CTL242" s="235"/>
      <c r="CTM242" s="235"/>
      <c r="CTN242" s="235"/>
      <c r="CTO242" s="235"/>
      <c r="CTP242" s="296"/>
      <c r="CTQ242" s="296"/>
      <c r="CTR242" s="208"/>
      <c r="CTT242" s="235"/>
      <c r="CTU242" s="235"/>
      <c r="CTV242" s="235"/>
      <c r="CTW242" s="235"/>
      <c r="CTX242" s="235"/>
      <c r="CTY242" s="235"/>
      <c r="CTZ242" s="235"/>
      <c r="CUA242" s="296"/>
      <c r="CUB242" s="296"/>
      <c r="CUC242" s="208"/>
      <c r="CUE242" s="235"/>
      <c r="CUF242" s="235"/>
      <c r="CUG242" s="235"/>
      <c r="CUH242" s="235"/>
      <c r="CUI242" s="235"/>
      <c r="CUJ242" s="235"/>
      <c r="CUK242" s="235"/>
      <c r="CUL242" s="296"/>
      <c r="CUM242" s="296"/>
      <c r="CUN242" s="208"/>
      <c r="CUP242" s="235"/>
      <c r="CUQ242" s="235"/>
      <c r="CUR242" s="235"/>
      <c r="CUS242" s="235"/>
      <c r="CUT242" s="235"/>
      <c r="CUU242" s="235"/>
      <c r="CUV242" s="235"/>
      <c r="CUW242" s="296"/>
      <c r="CUX242" s="296"/>
      <c r="CUY242" s="208"/>
      <c r="CVA242" s="235"/>
      <c r="CVB242" s="235"/>
      <c r="CVC242" s="235"/>
      <c r="CVD242" s="235"/>
      <c r="CVE242" s="235"/>
      <c r="CVF242" s="235"/>
      <c r="CVG242" s="235"/>
      <c r="CVH242" s="296"/>
      <c r="CVI242" s="296"/>
      <c r="CVJ242" s="208"/>
      <c r="CVL242" s="235"/>
      <c r="CVM242" s="235"/>
      <c r="CVN242" s="235"/>
      <c r="CVO242" s="235"/>
      <c r="CVP242" s="235"/>
      <c r="CVQ242" s="235"/>
      <c r="CVR242" s="235"/>
      <c r="CVS242" s="296"/>
      <c r="CVT242" s="296"/>
      <c r="CVU242" s="208"/>
      <c r="CVW242" s="235"/>
      <c r="CVX242" s="235"/>
      <c r="CVY242" s="235"/>
      <c r="CVZ242" s="235"/>
      <c r="CWA242" s="235"/>
      <c r="CWB242" s="235"/>
      <c r="CWC242" s="235"/>
      <c r="CWD242" s="296"/>
      <c r="CWE242" s="296"/>
      <c r="CWF242" s="208"/>
      <c r="CWH242" s="235"/>
      <c r="CWI242" s="235"/>
      <c r="CWJ242" s="235"/>
      <c r="CWK242" s="235"/>
      <c r="CWL242" s="235"/>
      <c r="CWM242" s="235"/>
      <c r="CWN242" s="235"/>
      <c r="CWO242" s="296"/>
      <c r="CWP242" s="296"/>
      <c r="CWQ242" s="208"/>
      <c r="CWS242" s="235"/>
      <c r="CWT242" s="235"/>
      <c r="CWU242" s="235"/>
      <c r="CWV242" s="235"/>
      <c r="CWW242" s="235"/>
      <c r="CWX242" s="235"/>
      <c r="CWY242" s="235"/>
      <c r="CWZ242" s="296"/>
      <c r="CXA242" s="296"/>
      <c r="CXB242" s="208"/>
      <c r="CXD242" s="235"/>
      <c r="CXE242" s="235"/>
      <c r="CXF242" s="235"/>
      <c r="CXG242" s="235"/>
      <c r="CXH242" s="235"/>
      <c r="CXI242" s="235"/>
      <c r="CXJ242" s="235"/>
      <c r="CXK242" s="296"/>
      <c r="CXL242" s="296"/>
      <c r="CXM242" s="208"/>
      <c r="CXO242" s="235"/>
      <c r="CXP242" s="235"/>
      <c r="CXQ242" s="235"/>
      <c r="CXR242" s="235"/>
      <c r="CXS242" s="235"/>
      <c r="CXT242" s="235"/>
      <c r="CXU242" s="235"/>
      <c r="CXV242" s="296"/>
      <c r="CXW242" s="296"/>
      <c r="CXX242" s="208"/>
      <c r="CXZ242" s="235"/>
      <c r="CYA242" s="235"/>
      <c r="CYB242" s="235"/>
      <c r="CYC242" s="235"/>
      <c r="CYD242" s="235"/>
      <c r="CYE242" s="235"/>
      <c r="CYF242" s="235"/>
      <c r="CYG242" s="296"/>
      <c r="CYH242" s="296"/>
      <c r="CYI242" s="208"/>
      <c r="CYK242" s="235"/>
      <c r="CYL242" s="235"/>
      <c r="CYM242" s="235"/>
      <c r="CYN242" s="235"/>
      <c r="CYO242" s="235"/>
      <c r="CYP242" s="235"/>
      <c r="CYQ242" s="235"/>
      <c r="CYR242" s="296"/>
      <c r="CYS242" s="296"/>
      <c r="CYT242" s="208"/>
      <c r="CYV242" s="235"/>
      <c r="CYW242" s="235"/>
      <c r="CYX242" s="235"/>
      <c r="CYY242" s="235"/>
      <c r="CYZ242" s="235"/>
      <c r="CZA242" s="235"/>
      <c r="CZB242" s="235"/>
      <c r="CZC242" s="296"/>
      <c r="CZD242" s="296"/>
      <c r="CZE242" s="208"/>
      <c r="CZG242" s="235"/>
      <c r="CZH242" s="235"/>
      <c r="CZI242" s="235"/>
      <c r="CZJ242" s="235"/>
      <c r="CZK242" s="235"/>
      <c r="CZL242" s="235"/>
      <c r="CZM242" s="235"/>
      <c r="CZN242" s="296"/>
      <c r="CZO242" s="296"/>
      <c r="CZP242" s="208"/>
      <c r="CZR242" s="235"/>
      <c r="CZS242" s="235"/>
      <c r="CZT242" s="235"/>
      <c r="CZU242" s="235"/>
      <c r="CZV242" s="235"/>
      <c r="CZW242" s="235"/>
      <c r="CZX242" s="235"/>
      <c r="CZY242" s="296"/>
      <c r="CZZ242" s="296"/>
      <c r="DAA242" s="208"/>
      <c r="DAC242" s="235"/>
      <c r="DAD242" s="235"/>
      <c r="DAE242" s="235"/>
      <c r="DAF242" s="235"/>
      <c r="DAG242" s="235"/>
      <c r="DAH242" s="235"/>
      <c r="DAI242" s="235"/>
      <c r="DAJ242" s="296"/>
      <c r="DAK242" s="296"/>
      <c r="DAL242" s="208"/>
      <c r="DAN242" s="235"/>
      <c r="DAO242" s="235"/>
      <c r="DAP242" s="235"/>
      <c r="DAQ242" s="235"/>
      <c r="DAR242" s="235"/>
      <c r="DAS242" s="235"/>
      <c r="DAT242" s="235"/>
      <c r="DAU242" s="296"/>
      <c r="DAV242" s="296"/>
      <c r="DAW242" s="208"/>
      <c r="DAY242" s="235"/>
      <c r="DAZ242" s="235"/>
      <c r="DBA242" s="235"/>
      <c r="DBB242" s="235"/>
      <c r="DBC242" s="235"/>
      <c r="DBD242" s="235"/>
      <c r="DBE242" s="235"/>
      <c r="DBF242" s="296"/>
      <c r="DBG242" s="296"/>
      <c r="DBH242" s="208"/>
      <c r="DBJ242" s="235"/>
      <c r="DBK242" s="235"/>
      <c r="DBL242" s="235"/>
      <c r="DBM242" s="235"/>
      <c r="DBN242" s="235"/>
      <c r="DBO242" s="235"/>
      <c r="DBP242" s="235"/>
      <c r="DBQ242" s="296"/>
      <c r="DBR242" s="296"/>
      <c r="DBS242" s="208"/>
      <c r="DBU242" s="235"/>
      <c r="DBV242" s="235"/>
      <c r="DBW242" s="235"/>
      <c r="DBX242" s="235"/>
      <c r="DBY242" s="235"/>
      <c r="DBZ242" s="235"/>
      <c r="DCA242" s="235"/>
      <c r="DCB242" s="296"/>
      <c r="DCC242" s="296"/>
      <c r="DCD242" s="208"/>
      <c r="DCF242" s="235"/>
      <c r="DCG242" s="235"/>
      <c r="DCH242" s="235"/>
      <c r="DCI242" s="235"/>
      <c r="DCJ242" s="235"/>
      <c r="DCK242" s="235"/>
      <c r="DCL242" s="235"/>
      <c r="DCM242" s="296"/>
      <c r="DCN242" s="296"/>
      <c r="DCO242" s="208"/>
      <c r="DCQ242" s="235"/>
      <c r="DCR242" s="235"/>
      <c r="DCS242" s="235"/>
      <c r="DCT242" s="235"/>
      <c r="DCU242" s="235"/>
      <c r="DCV242" s="235"/>
      <c r="DCW242" s="235"/>
      <c r="DCX242" s="296"/>
      <c r="DCY242" s="296"/>
      <c r="DCZ242" s="208"/>
      <c r="DDB242" s="235"/>
      <c r="DDC242" s="235"/>
      <c r="DDD242" s="235"/>
      <c r="DDE242" s="235"/>
      <c r="DDF242" s="235"/>
      <c r="DDG242" s="235"/>
      <c r="DDH242" s="235"/>
      <c r="DDI242" s="296"/>
      <c r="DDJ242" s="296"/>
      <c r="DDK242" s="208"/>
      <c r="DDM242" s="235"/>
      <c r="DDN242" s="235"/>
      <c r="DDO242" s="235"/>
      <c r="DDP242" s="235"/>
      <c r="DDQ242" s="235"/>
      <c r="DDR242" s="235"/>
      <c r="DDS242" s="235"/>
      <c r="DDT242" s="296"/>
      <c r="DDU242" s="296"/>
      <c r="DDV242" s="208"/>
      <c r="DDX242" s="235"/>
      <c r="DDY242" s="235"/>
      <c r="DDZ242" s="235"/>
      <c r="DEA242" s="235"/>
      <c r="DEB242" s="235"/>
      <c r="DEC242" s="235"/>
      <c r="DED242" s="235"/>
      <c r="DEE242" s="296"/>
      <c r="DEF242" s="296"/>
      <c r="DEG242" s="208"/>
      <c r="DEI242" s="235"/>
      <c r="DEJ242" s="235"/>
      <c r="DEK242" s="235"/>
      <c r="DEL242" s="235"/>
      <c r="DEM242" s="235"/>
      <c r="DEN242" s="235"/>
      <c r="DEO242" s="235"/>
      <c r="DEP242" s="296"/>
      <c r="DEQ242" s="296"/>
      <c r="DER242" s="208"/>
      <c r="DET242" s="235"/>
      <c r="DEU242" s="235"/>
      <c r="DEV242" s="235"/>
      <c r="DEW242" s="235"/>
      <c r="DEX242" s="235"/>
      <c r="DEY242" s="235"/>
      <c r="DEZ242" s="235"/>
      <c r="DFA242" s="296"/>
      <c r="DFB242" s="296"/>
      <c r="DFC242" s="208"/>
      <c r="DFE242" s="235"/>
      <c r="DFF242" s="235"/>
      <c r="DFG242" s="235"/>
      <c r="DFH242" s="235"/>
      <c r="DFI242" s="235"/>
      <c r="DFJ242" s="235"/>
      <c r="DFK242" s="235"/>
      <c r="DFL242" s="296"/>
      <c r="DFM242" s="296"/>
      <c r="DFN242" s="208"/>
      <c r="DFP242" s="235"/>
      <c r="DFQ242" s="235"/>
      <c r="DFR242" s="235"/>
      <c r="DFS242" s="235"/>
      <c r="DFT242" s="235"/>
      <c r="DFU242" s="235"/>
      <c r="DFV242" s="235"/>
      <c r="DFW242" s="296"/>
      <c r="DFX242" s="296"/>
      <c r="DFY242" s="208"/>
      <c r="DGA242" s="235"/>
      <c r="DGB242" s="235"/>
      <c r="DGC242" s="235"/>
      <c r="DGD242" s="235"/>
      <c r="DGE242" s="235"/>
      <c r="DGF242" s="235"/>
      <c r="DGG242" s="235"/>
      <c r="DGH242" s="296"/>
      <c r="DGI242" s="296"/>
      <c r="DGJ242" s="208"/>
      <c r="DGL242" s="235"/>
      <c r="DGM242" s="235"/>
      <c r="DGN242" s="235"/>
      <c r="DGO242" s="235"/>
      <c r="DGP242" s="235"/>
      <c r="DGQ242" s="235"/>
      <c r="DGR242" s="235"/>
      <c r="DGS242" s="296"/>
      <c r="DGT242" s="296"/>
      <c r="DGU242" s="208"/>
      <c r="DGW242" s="235"/>
      <c r="DGX242" s="235"/>
      <c r="DGY242" s="235"/>
      <c r="DGZ242" s="235"/>
      <c r="DHA242" s="235"/>
      <c r="DHB242" s="235"/>
      <c r="DHC242" s="235"/>
      <c r="DHD242" s="296"/>
      <c r="DHE242" s="296"/>
      <c r="DHF242" s="208"/>
      <c r="DHH242" s="235"/>
      <c r="DHI242" s="235"/>
      <c r="DHJ242" s="235"/>
      <c r="DHK242" s="235"/>
      <c r="DHL242" s="235"/>
      <c r="DHM242" s="235"/>
      <c r="DHN242" s="235"/>
      <c r="DHO242" s="296"/>
      <c r="DHP242" s="296"/>
      <c r="DHQ242" s="208"/>
      <c r="DHS242" s="235"/>
      <c r="DHT242" s="235"/>
      <c r="DHU242" s="235"/>
      <c r="DHV242" s="235"/>
      <c r="DHW242" s="235"/>
      <c r="DHX242" s="235"/>
      <c r="DHY242" s="235"/>
      <c r="DHZ242" s="296"/>
      <c r="DIA242" s="296"/>
      <c r="DIB242" s="208"/>
      <c r="DID242" s="235"/>
      <c r="DIE242" s="235"/>
      <c r="DIF242" s="235"/>
      <c r="DIG242" s="235"/>
      <c r="DIH242" s="235"/>
      <c r="DII242" s="235"/>
      <c r="DIJ242" s="235"/>
      <c r="DIK242" s="296"/>
      <c r="DIL242" s="296"/>
      <c r="DIM242" s="208"/>
      <c r="DIO242" s="235"/>
      <c r="DIP242" s="235"/>
      <c r="DIQ242" s="235"/>
      <c r="DIR242" s="235"/>
      <c r="DIS242" s="235"/>
      <c r="DIT242" s="235"/>
      <c r="DIU242" s="235"/>
      <c r="DIV242" s="296"/>
      <c r="DIW242" s="296"/>
      <c r="DIX242" s="208"/>
      <c r="DIZ242" s="235"/>
      <c r="DJA242" s="235"/>
      <c r="DJB242" s="235"/>
      <c r="DJC242" s="235"/>
      <c r="DJD242" s="235"/>
      <c r="DJE242" s="235"/>
      <c r="DJF242" s="235"/>
      <c r="DJG242" s="296"/>
      <c r="DJH242" s="296"/>
      <c r="DJI242" s="208"/>
      <c r="DJK242" s="235"/>
      <c r="DJL242" s="235"/>
      <c r="DJM242" s="235"/>
      <c r="DJN242" s="235"/>
      <c r="DJO242" s="235"/>
      <c r="DJP242" s="235"/>
      <c r="DJQ242" s="235"/>
      <c r="DJR242" s="296"/>
      <c r="DJS242" s="296"/>
      <c r="DJT242" s="208"/>
      <c r="DJV242" s="235"/>
      <c r="DJW242" s="235"/>
      <c r="DJX242" s="235"/>
      <c r="DJY242" s="235"/>
      <c r="DJZ242" s="235"/>
      <c r="DKA242" s="235"/>
      <c r="DKB242" s="235"/>
      <c r="DKC242" s="296"/>
      <c r="DKD242" s="296"/>
      <c r="DKE242" s="208"/>
      <c r="DKG242" s="235"/>
      <c r="DKH242" s="235"/>
      <c r="DKI242" s="235"/>
      <c r="DKJ242" s="235"/>
      <c r="DKK242" s="235"/>
      <c r="DKL242" s="235"/>
      <c r="DKM242" s="235"/>
      <c r="DKN242" s="296"/>
      <c r="DKO242" s="296"/>
      <c r="DKP242" s="208"/>
      <c r="DKR242" s="235"/>
      <c r="DKS242" s="235"/>
      <c r="DKT242" s="235"/>
      <c r="DKU242" s="235"/>
      <c r="DKV242" s="235"/>
      <c r="DKW242" s="235"/>
      <c r="DKX242" s="235"/>
      <c r="DKY242" s="296"/>
      <c r="DKZ242" s="296"/>
      <c r="DLA242" s="208"/>
      <c r="DLC242" s="235"/>
      <c r="DLD242" s="235"/>
      <c r="DLE242" s="235"/>
      <c r="DLF242" s="235"/>
      <c r="DLG242" s="235"/>
      <c r="DLH242" s="235"/>
      <c r="DLI242" s="235"/>
      <c r="DLJ242" s="296"/>
      <c r="DLK242" s="296"/>
      <c r="DLL242" s="208"/>
      <c r="DLN242" s="235"/>
      <c r="DLO242" s="235"/>
      <c r="DLP242" s="235"/>
      <c r="DLQ242" s="235"/>
      <c r="DLR242" s="235"/>
      <c r="DLS242" s="235"/>
      <c r="DLT242" s="235"/>
      <c r="DLU242" s="296"/>
      <c r="DLV242" s="296"/>
      <c r="DLW242" s="208"/>
      <c r="DLY242" s="235"/>
      <c r="DLZ242" s="235"/>
      <c r="DMA242" s="235"/>
      <c r="DMB242" s="235"/>
      <c r="DMC242" s="235"/>
      <c r="DMD242" s="235"/>
      <c r="DME242" s="235"/>
      <c r="DMF242" s="296"/>
      <c r="DMG242" s="296"/>
      <c r="DMH242" s="208"/>
      <c r="DMJ242" s="235"/>
      <c r="DMK242" s="235"/>
      <c r="DML242" s="235"/>
      <c r="DMM242" s="235"/>
      <c r="DMN242" s="235"/>
      <c r="DMO242" s="235"/>
      <c r="DMP242" s="235"/>
      <c r="DMQ242" s="296"/>
      <c r="DMR242" s="296"/>
      <c r="DMS242" s="208"/>
      <c r="DMU242" s="235"/>
      <c r="DMV242" s="235"/>
      <c r="DMW242" s="235"/>
      <c r="DMX242" s="235"/>
      <c r="DMY242" s="235"/>
      <c r="DMZ242" s="235"/>
      <c r="DNA242" s="235"/>
      <c r="DNB242" s="296"/>
      <c r="DNC242" s="296"/>
      <c r="DND242" s="208"/>
      <c r="DNF242" s="235"/>
      <c r="DNG242" s="235"/>
      <c r="DNH242" s="235"/>
      <c r="DNI242" s="235"/>
      <c r="DNJ242" s="235"/>
      <c r="DNK242" s="235"/>
      <c r="DNL242" s="235"/>
      <c r="DNM242" s="296"/>
      <c r="DNN242" s="296"/>
      <c r="DNO242" s="208"/>
      <c r="DNQ242" s="235"/>
      <c r="DNR242" s="235"/>
      <c r="DNS242" s="235"/>
      <c r="DNT242" s="235"/>
      <c r="DNU242" s="235"/>
      <c r="DNV242" s="235"/>
      <c r="DNW242" s="235"/>
      <c r="DNX242" s="296"/>
      <c r="DNY242" s="296"/>
      <c r="DNZ242" s="208"/>
      <c r="DOB242" s="235"/>
      <c r="DOC242" s="235"/>
      <c r="DOD242" s="235"/>
      <c r="DOE242" s="235"/>
      <c r="DOF242" s="235"/>
      <c r="DOG242" s="235"/>
      <c r="DOH242" s="235"/>
      <c r="DOI242" s="296"/>
      <c r="DOJ242" s="296"/>
      <c r="DOK242" s="208"/>
      <c r="DOM242" s="235"/>
      <c r="DON242" s="235"/>
      <c r="DOO242" s="235"/>
      <c r="DOP242" s="235"/>
      <c r="DOQ242" s="235"/>
      <c r="DOR242" s="235"/>
      <c r="DOS242" s="235"/>
      <c r="DOT242" s="296"/>
      <c r="DOU242" s="296"/>
      <c r="DOV242" s="208"/>
      <c r="DOX242" s="235"/>
      <c r="DOY242" s="235"/>
      <c r="DOZ242" s="235"/>
      <c r="DPA242" s="235"/>
      <c r="DPB242" s="235"/>
      <c r="DPC242" s="235"/>
      <c r="DPD242" s="235"/>
      <c r="DPE242" s="296"/>
      <c r="DPF242" s="296"/>
      <c r="DPG242" s="208"/>
      <c r="DPI242" s="235"/>
      <c r="DPJ242" s="235"/>
      <c r="DPK242" s="235"/>
      <c r="DPL242" s="235"/>
      <c r="DPM242" s="235"/>
      <c r="DPN242" s="235"/>
      <c r="DPO242" s="235"/>
      <c r="DPP242" s="296"/>
      <c r="DPQ242" s="296"/>
      <c r="DPR242" s="208"/>
      <c r="DPT242" s="235"/>
      <c r="DPU242" s="235"/>
      <c r="DPV242" s="235"/>
      <c r="DPW242" s="235"/>
      <c r="DPX242" s="235"/>
      <c r="DPY242" s="235"/>
      <c r="DPZ242" s="235"/>
      <c r="DQA242" s="296"/>
      <c r="DQB242" s="296"/>
      <c r="DQC242" s="208"/>
      <c r="DQE242" s="235"/>
      <c r="DQF242" s="235"/>
      <c r="DQG242" s="235"/>
      <c r="DQH242" s="235"/>
      <c r="DQI242" s="235"/>
      <c r="DQJ242" s="235"/>
      <c r="DQK242" s="235"/>
      <c r="DQL242" s="296"/>
      <c r="DQM242" s="296"/>
      <c r="DQN242" s="208"/>
      <c r="DQP242" s="235"/>
      <c r="DQQ242" s="235"/>
      <c r="DQR242" s="235"/>
      <c r="DQS242" s="235"/>
      <c r="DQT242" s="235"/>
      <c r="DQU242" s="235"/>
      <c r="DQV242" s="235"/>
      <c r="DQW242" s="296"/>
      <c r="DQX242" s="296"/>
      <c r="DQY242" s="208"/>
      <c r="DRA242" s="235"/>
      <c r="DRB242" s="235"/>
      <c r="DRC242" s="235"/>
      <c r="DRD242" s="235"/>
      <c r="DRE242" s="235"/>
      <c r="DRF242" s="235"/>
      <c r="DRG242" s="235"/>
      <c r="DRH242" s="296"/>
      <c r="DRI242" s="296"/>
      <c r="DRJ242" s="208"/>
      <c r="DRL242" s="235"/>
      <c r="DRM242" s="235"/>
      <c r="DRN242" s="235"/>
      <c r="DRO242" s="235"/>
      <c r="DRP242" s="235"/>
      <c r="DRQ242" s="235"/>
      <c r="DRR242" s="235"/>
      <c r="DRS242" s="296"/>
      <c r="DRT242" s="296"/>
      <c r="DRU242" s="208"/>
      <c r="DRW242" s="235"/>
      <c r="DRX242" s="235"/>
      <c r="DRY242" s="235"/>
      <c r="DRZ242" s="235"/>
      <c r="DSA242" s="235"/>
      <c r="DSB242" s="235"/>
      <c r="DSC242" s="235"/>
      <c r="DSD242" s="296"/>
      <c r="DSE242" s="296"/>
      <c r="DSF242" s="208"/>
      <c r="DSH242" s="235"/>
      <c r="DSI242" s="235"/>
      <c r="DSJ242" s="235"/>
      <c r="DSK242" s="235"/>
      <c r="DSL242" s="235"/>
      <c r="DSM242" s="235"/>
      <c r="DSN242" s="235"/>
      <c r="DSO242" s="296"/>
      <c r="DSP242" s="296"/>
      <c r="DSQ242" s="208"/>
      <c r="DSS242" s="235"/>
      <c r="DST242" s="235"/>
      <c r="DSU242" s="235"/>
      <c r="DSV242" s="235"/>
      <c r="DSW242" s="235"/>
      <c r="DSX242" s="235"/>
      <c r="DSY242" s="235"/>
      <c r="DSZ242" s="296"/>
      <c r="DTA242" s="296"/>
      <c r="DTB242" s="208"/>
      <c r="DTD242" s="235"/>
      <c r="DTE242" s="235"/>
      <c r="DTF242" s="235"/>
      <c r="DTG242" s="235"/>
      <c r="DTH242" s="235"/>
      <c r="DTI242" s="235"/>
      <c r="DTJ242" s="235"/>
      <c r="DTK242" s="296"/>
      <c r="DTL242" s="296"/>
      <c r="DTM242" s="208"/>
      <c r="DTO242" s="235"/>
      <c r="DTP242" s="235"/>
      <c r="DTQ242" s="235"/>
      <c r="DTR242" s="235"/>
      <c r="DTS242" s="235"/>
      <c r="DTT242" s="235"/>
      <c r="DTU242" s="235"/>
      <c r="DTV242" s="296"/>
      <c r="DTW242" s="296"/>
      <c r="DTX242" s="208"/>
      <c r="DTZ242" s="235"/>
      <c r="DUA242" s="235"/>
      <c r="DUB242" s="235"/>
      <c r="DUC242" s="235"/>
      <c r="DUD242" s="235"/>
      <c r="DUE242" s="235"/>
      <c r="DUF242" s="235"/>
      <c r="DUG242" s="296"/>
      <c r="DUH242" s="296"/>
      <c r="DUI242" s="208"/>
      <c r="DUK242" s="235"/>
      <c r="DUL242" s="235"/>
      <c r="DUM242" s="235"/>
      <c r="DUN242" s="235"/>
      <c r="DUO242" s="235"/>
      <c r="DUP242" s="235"/>
      <c r="DUQ242" s="235"/>
      <c r="DUR242" s="296"/>
      <c r="DUS242" s="296"/>
      <c r="DUT242" s="208"/>
      <c r="DUV242" s="235"/>
      <c r="DUW242" s="235"/>
      <c r="DUX242" s="235"/>
      <c r="DUY242" s="235"/>
      <c r="DUZ242" s="235"/>
      <c r="DVA242" s="235"/>
      <c r="DVB242" s="235"/>
      <c r="DVC242" s="296"/>
      <c r="DVD242" s="296"/>
      <c r="DVE242" s="208"/>
      <c r="DVG242" s="235"/>
      <c r="DVH242" s="235"/>
      <c r="DVI242" s="235"/>
      <c r="DVJ242" s="235"/>
      <c r="DVK242" s="235"/>
      <c r="DVL242" s="235"/>
      <c r="DVM242" s="235"/>
      <c r="DVN242" s="296"/>
      <c r="DVO242" s="296"/>
      <c r="DVP242" s="208"/>
      <c r="DVR242" s="235"/>
      <c r="DVS242" s="235"/>
      <c r="DVT242" s="235"/>
      <c r="DVU242" s="235"/>
      <c r="DVV242" s="235"/>
      <c r="DVW242" s="235"/>
      <c r="DVX242" s="235"/>
      <c r="DVY242" s="296"/>
      <c r="DVZ242" s="296"/>
      <c r="DWA242" s="208"/>
      <c r="DWC242" s="235"/>
      <c r="DWD242" s="235"/>
      <c r="DWE242" s="235"/>
      <c r="DWF242" s="235"/>
      <c r="DWG242" s="235"/>
      <c r="DWH242" s="235"/>
      <c r="DWI242" s="235"/>
      <c r="DWJ242" s="296"/>
      <c r="DWK242" s="296"/>
      <c r="DWL242" s="208"/>
      <c r="DWN242" s="235"/>
      <c r="DWO242" s="235"/>
      <c r="DWP242" s="235"/>
      <c r="DWQ242" s="235"/>
      <c r="DWR242" s="235"/>
      <c r="DWS242" s="235"/>
      <c r="DWT242" s="235"/>
      <c r="DWU242" s="296"/>
      <c r="DWV242" s="296"/>
      <c r="DWW242" s="208"/>
      <c r="DWY242" s="235"/>
      <c r="DWZ242" s="235"/>
      <c r="DXA242" s="235"/>
      <c r="DXB242" s="235"/>
      <c r="DXC242" s="235"/>
      <c r="DXD242" s="235"/>
      <c r="DXE242" s="235"/>
      <c r="DXF242" s="296"/>
      <c r="DXG242" s="296"/>
      <c r="DXH242" s="208"/>
      <c r="DXJ242" s="235"/>
      <c r="DXK242" s="235"/>
      <c r="DXL242" s="235"/>
      <c r="DXM242" s="235"/>
      <c r="DXN242" s="235"/>
      <c r="DXO242" s="235"/>
      <c r="DXP242" s="235"/>
      <c r="DXQ242" s="296"/>
      <c r="DXR242" s="296"/>
      <c r="DXS242" s="208"/>
      <c r="DXU242" s="235"/>
      <c r="DXV242" s="235"/>
      <c r="DXW242" s="235"/>
      <c r="DXX242" s="235"/>
      <c r="DXY242" s="235"/>
      <c r="DXZ242" s="235"/>
      <c r="DYA242" s="235"/>
      <c r="DYB242" s="296"/>
      <c r="DYC242" s="296"/>
      <c r="DYD242" s="208"/>
      <c r="DYF242" s="235"/>
      <c r="DYG242" s="235"/>
      <c r="DYH242" s="235"/>
      <c r="DYI242" s="235"/>
      <c r="DYJ242" s="235"/>
      <c r="DYK242" s="235"/>
      <c r="DYL242" s="235"/>
      <c r="DYM242" s="296"/>
      <c r="DYN242" s="296"/>
      <c r="DYO242" s="208"/>
      <c r="DYQ242" s="235"/>
      <c r="DYR242" s="235"/>
      <c r="DYS242" s="235"/>
      <c r="DYT242" s="235"/>
      <c r="DYU242" s="235"/>
      <c r="DYV242" s="235"/>
      <c r="DYW242" s="235"/>
      <c r="DYX242" s="296"/>
      <c r="DYY242" s="296"/>
      <c r="DYZ242" s="208"/>
      <c r="DZB242" s="235"/>
      <c r="DZC242" s="235"/>
      <c r="DZD242" s="235"/>
      <c r="DZE242" s="235"/>
      <c r="DZF242" s="235"/>
      <c r="DZG242" s="235"/>
      <c r="DZH242" s="235"/>
      <c r="DZI242" s="296"/>
      <c r="DZJ242" s="296"/>
      <c r="DZK242" s="208"/>
      <c r="DZM242" s="235"/>
      <c r="DZN242" s="235"/>
      <c r="DZO242" s="235"/>
      <c r="DZP242" s="235"/>
      <c r="DZQ242" s="235"/>
      <c r="DZR242" s="235"/>
      <c r="DZS242" s="235"/>
      <c r="DZT242" s="296"/>
      <c r="DZU242" s="296"/>
      <c r="DZV242" s="208"/>
      <c r="DZX242" s="235"/>
      <c r="DZY242" s="235"/>
      <c r="DZZ242" s="235"/>
      <c r="EAA242" s="235"/>
      <c r="EAB242" s="235"/>
      <c r="EAC242" s="235"/>
      <c r="EAD242" s="235"/>
      <c r="EAE242" s="296"/>
      <c r="EAF242" s="296"/>
      <c r="EAG242" s="208"/>
      <c r="EAI242" s="235"/>
      <c r="EAJ242" s="235"/>
      <c r="EAK242" s="235"/>
      <c r="EAL242" s="235"/>
      <c r="EAM242" s="235"/>
      <c r="EAN242" s="235"/>
      <c r="EAO242" s="235"/>
      <c r="EAP242" s="296"/>
      <c r="EAQ242" s="296"/>
      <c r="EAR242" s="208"/>
      <c r="EAT242" s="235"/>
      <c r="EAU242" s="235"/>
      <c r="EAV242" s="235"/>
      <c r="EAW242" s="235"/>
      <c r="EAX242" s="235"/>
      <c r="EAY242" s="235"/>
      <c r="EAZ242" s="235"/>
      <c r="EBA242" s="296"/>
      <c r="EBB242" s="296"/>
      <c r="EBC242" s="208"/>
      <c r="EBE242" s="235"/>
      <c r="EBF242" s="235"/>
      <c r="EBG242" s="235"/>
      <c r="EBH242" s="235"/>
      <c r="EBI242" s="235"/>
      <c r="EBJ242" s="235"/>
      <c r="EBK242" s="235"/>
      <c r="EBL242" s="296"/>
      <c r="EBM242" s="296"/>
      <c r="EBN242" s="208"/>
      <c r="EBP242" s="235"/>
      <c r="EBQ242" s="235"/>
      <c r="EBR242" s="235"/>
      <c r="EBS242" s="235"/>
      <c r="EBT242" s="235"/>
      <c r="EBU242" s="235"/>
      <c r="EBV242" s="235"/>
      <c r="EBW242" s="296"/>
      <c r="EBX242" s="296"/>
      <c r="EBY242" s="208"/>
      <c r="ECA242" s="235"/>
      <c r="ECB242" s="235"/>
      <c r="ECC242" s="235"/>
      <c r="ECD242" s="235"/>
      <c r="ECE242" s="235"/>
      <c r="ECF242" s="235"/>
      <c r="ECG242" s="235"/>
      <c r="ECH242" s="296"/>
      <c r="ECI242" s="296"/>
      <c r="ECJ242" s="208"/>
      <c r="ECL242" s="235"/>
      <c r="ECM242" s="235"/>
      <c r="ECN242" s="235"/>
      <c r="ECO242" s="235"/>
      <c r="ECP242" s="235"/>
      <c r="ECQ242" s="235"/>
      <c r="ECR242" s="235"/>
      <c r="ECS242" s="296"/>
      <c r="ECT242" s="296"/>
      <c r="ECU242" s="208"/>
      <c r="ECW242" s="235"/>
      <c r="ECX242" s="235"/>
      <c r="ECY242" s="235"/>
      <c r="ECZ242" s="235"/>
      <c r="EDA242" s="235"/>
      <c r="EDB242" s="235"/>
      <c r="EDC242" s="235"/>
      <c r="EDD242" s="296"/>
      <c r="EDE242" s="296"/>
      <c r="EDF242" s="208"/>
      <c r="EDH242" s="235"/>
      <c r="EDI242" s="235"/>
      <c r="EDJ242" s="235"/>
      <c r="EDK242" s="235"/>
      <c r="EDL242" s="235"/>
      <c r="EDM242" s="235"/>
      <c r="EDN242" s="235"/>
      <c r="EDO242" s="296"/>
      <c r="EDP242" s="296"/>
      <c r="EDQ242" s="208"/>
      <c r="EDS242" s="235"/>
      <c r="EDT242" s="235"/>
      <c r="EDU242" s="235"/>
      <c r="EDV242" s="235"/>
      <c r="EDW242" s="235"/>
      <c r="EDX242" s="235"/>
      <c r="EDY242" s="235"/>
      <c r="EDZ242" s="296"/>
      <c r="EEA242" s="296"/>
      <c r="EEB242" s="208"/>
      <c r="EED242" s="235"/>
      <c r="EEE242" s="235"/>
      <c r="EEF242" s="235"/>
      <c r="EEG242" s="235"/>
      <c r="EEH242" s="235"/>
      <c r="EEI242" s="235"/>
      <c r="EEJ242" s="235"/>
      <c r="EEK242" s="296"/>
      <c r="EEL242" s="296"/>
      <c r="EEM242" s="208"/>
      <c r="EEO242" s="235"/>
      <c r="EEP242" s="235"/>
      <c r="EEQ242" s="235"/>
      <c r="EER242" s="235"/>
      <c r="EES242" s="235"/>
      <c r="EET242" s="235"/>
      <c r="EEU242" s="235"/>
      <c r="EEV242" s="296"/>
      <c r="EEW242" s="296"/>
      <c r="EEX242" s="208"/>
      <c r="EEZ242" s="235"/>
      <c r="EFA242" s="235"/>
      <c r="EFB242" s="235"/>
      <c r="EFC242" s="235"/>
      <c r="EFD242" s="235"/>
      <c r="EFE242" s="235"/>
      <c r="EFF242" s="235"/>
      <c r="EFG242" s="296"/>
      <c r="EFH242" s="296"/>
      <c r="EFI242" s="208"/>
      <c r="EFK242" s="235"/>
      <c r="EFL242" s="235"/>
      <c r="EFM242" s="235"/>
      <c r="EFN242" s="235"/>
      <c r="EFO242" s="235"/>
      <c r="EFP242" s="235"/>
      <c r="EFQ242" s="235"/>
      <c r="EFR242" s="296"/>
      <c r="EFS242" s="296"/>
      <c r="EFT242" s="208"/>
      <c r="EFV242" s="235"/>
      <c r="EFW242" s="235"/>
      <c r="EFX242" s="235"/>
      <c r="EFY242" s="235"/>
      <c r="EFZ242" s="235"/>
      <c r="EGA242" s="235"/>
      <c r="EGB242" s="235"/>
      <c r="EGC242" s="296"/>
      <c r="EGD242" s="296"/>
      <c r="EGE242" s="208"/>
      <c r="EGG242" s="235"/>
      <c r="EGH242" s="235"/>
      <c r="EGI242" s="235"/>
      <c r="EGJ242" s="235"/>
      <c r="EGK242" s="235"/>
      <c r="EGL242" s="235"/>
      <c r="EGM242" s="235"/>
      <c r="EGN242" s="296"/>
      <c r="EGO242" s="296"/>
      <c r="EGP242" s="208"/>
      <c r="EGR242" s="235"/>
      <c r="EGS242" s="235"/>
      <c r="EGT242" s="235"/>
      <c r="EGU242" s="235"/>
      <c r="EGV242" s="235"/>
      <c r="EGW242" s="235"/>
      <c r="EGX242" s="235"/>
      <c r="EGY242" s="296"/>
      <c r="EGZ242" s="296"/>
      <c r="EHA242" s="208"/>
      <c r="EHC242" s="235"/>
      <c r="EHD242" s="235"/>
      <c r="EHE242" s="235"/>
      <c r="EHF242" s="235"/>
      <c r="EHG242" s="235"/>
      <c r="EHH242" s="235"/>
      <c r="EHI242" s="235"/>
      <c r="EHJ242" s="296"/>
      <c r="EHK242" s="296"/>
      <c r="EHL242" s="208"/>
      <c r="EHN242" s="235"/>
      <c r="EHO242" s="235"/>
      <c r="EHP242" s="235"/>
      <c r="EHQ242" s="235"/>
      <c r="EHR242" s="235"/>
      <c r="EHS242" s="235"/>
      <c r="EHT242" s="235"/>
      <c r="EHU242" s="296"/>
      <c r="EHV242" s="296"/>
      <c r="EHW242" s="208"/>
      <c r="EHY242" s="235"/>
      <c r="EHZ242" s="235"/>
      <c r="EIA242" s="235"/>
      <c r="EIB242" s="235"/>
      <c r="EIC242" s="235"/>
      <c r="EID242" s="235"/>
      <c r="EIE242" s="235"/>
      <c r="EIF242" s="296"/>
      <c r="EIG242" s="296"/>
      <c r="EIH242" s="208"/>
      <c r="EIJ242" s="235"/>
      <c r="EIK242" s="235"/>
      <c r="EIL242" s="235"/>
      <c r="EIM242" s="235"/>
      <c r="EIN242" s="235"/>
      <c r="EIO242" s="235"/>
      <c r="EIP242" s="235"/>
      <c r="EIQ242" s="296"/>
      <c r="EIR242" s="296"/>
      <c r="EIS242" s="208"/>
      <c r="EIU242" s="235"/>
      <c r="EIV242" s="235"/>
      <c r="EIW242" s="235"/>
      <c r="EIX242" s="235"/>
      <c r="EIY242" s="235"/>
      <c r="EIZ242" s="235"/>
      <c r="EJA242" s="235"/>
      <c r="EJB242" s="296"/>
      <c r="EJC242" s="296"/>
      <c r="EJD242" s="208"/>
      <c r="EJF242" s="235"/>
      <c r="EJG242" s="235"/>
      <c r="EJH242" s="235"/>
      <c r="EJI242" s="235"/>
      <c r="EJJ242" s="235"/>
      <c r="EJK242" s="235"/>
      <c r="EJL242" s="235"/>
      <c r="EJM242" s="296"/>
      <c r="EJN242" s="296"/>
      <c r="EJO242" s="208"/>
      <c r="EJQ242" s="235"/>
      <c r="EJR242" s="235"/>
      <c r="EJS242" s="235"/>
      <c r="EJT242" s="235"/>
      <c r="EJU242" s="235"/>
      <c r="EJV242" s="235"/>
      <c r="EJW242" s="235"/>
      <c r="EJX242" s="296"/>
      <c r="EJY242" s="296"/>
      <c r="EJZ242" s="208"/>
      <c r="EKB242" s="235"/>
      <c r="EKC242" s="235"/>
      <c r="EKD242" s="235"/>
      <c r="EKE242" s="235"/>
      <c r="EKF242" s="235"/>
      <c r="EKG242" s="235"/>
      <c r="EKH242" s="235"/>
      <c r="EKI242" s="296"/>
      <c r="EKJ242" s="296"/>
      <c r="EKK242" s="208"/>
      <c r="EKM242" s="235"/>
      <c r="EKN242" s="235"/>
      <c r="EKO242" s="235"/>
      <c r="EKP242" s="235"/>
      <c r="EKQ242" s="235"/>
      <c r="EKR242" s="235"/>
      <c r="EKS242" s="235"/>
      <c r="EKT242" s="296"/>
      <c r="EKU242" s="296"/>
      <c r="EKV242" s="208"/>
      <c r="EKX242" s="235"/>
      <c r="EKY242" s="235"/>
      <c r="EKZ242" s="235"/>
      <c r="ELA242" s="235"/>
      <c r="ELB242" s="235"/>
      <c r="ELC242" s="235"/>
      <c r="ELD242" s="235"/>
      <c r="ELE242" s="296"/>
      <c r="ELF242" s="296"/>
      <c r="ELG242" s="208"/>
      <c r="ELI242" s="235"/>
      <c r="ELJ242" s="235"/>
      <c r="ELK242" s="235"/>
      <c r="ELL242" s="235"/>
      <c r="ELM242" s="235"/>
      <c r="ELN242" s="235"/>
      <c r="ELO242" s="235"/>
      <c r="ELP242" s="296"/>
      <c r="ELQ242" s="296"/>
      <c r="ELR242" s="208"/>
      <c r="ELT242" s="235"/>
      <c r="ELU242" s="235"/>
      <c r="ELV242" s="235"/>
      <c r="ELW242" s="235"/>
      <c r="ELX242" s="235"/>
      <c r="ELY242" s="235"/>
      <c r="ELZ242" s="235"/>
      <c r="EMA242" s="296"/>
      <c r="EMB242" s="296"/>
      <c r="EMC242" s="208"/>
      <c r="EME242" s="235"/>
      <c r="EMF242" s="235"/>
      <c r="EMG242" s="235"/>
      <c r="EMH242" s="235"/>
      <c r="EMI242" s="235"/>
      <c r="EMJ242" s="235"/>
      <c r="EMK242" s="235"/>
      <c r="EML242" s="296"/>
      <c r="EMM242" s="296"/>
      <c r="EMN242" s="208"/>
      <c r="EMP242" s="235"/>
      <c r="EMQ242" s="235"/>
      <c r="EMR242" s="235"/>
      <c r="EMS242" s="235"/>
      <c r="EMT242" s="235"/>
      <c r="EMU242" s="235"/>
      <c r="EMV242" s="235"/>
      <c r="EMW242" s="296"/>
      <c r="EMX242" s="296"/>
      <c r="EMY242" s="208"/>
      <c r="ENA242" s="235"/>
      <c r="ENB242" s="235"/>
      <c r="ENC242" s="235"/>
      <c r="END242" s="235"/>
      <c r="ENE242" s="235"/>
      <c r="ENF242" s="235"/>
      <c r="ENG242" s="235"/>
      <c r="ENH242" s="296"/>
      <c r="ENI242" s="296"/>
      <c r="ENJ242" s="208"/>
      <c r="ENL242" s="235"/>
      <c r="ENM242" s="235"/>
      <c r="ENN242" s="235"/>
      <c r="ENO242" s="235"/>
      <c r="ENP242" s="235"/>
      <c r="ENQ242" s="235"/>
      <c r="ENR242" s="235"/>
      <c r="ENS242" s="296"/>
      <c r="ENT242" s="296"/>
      <c r="ENU242" s="208"/>
      <c r="ENW242" s="235"/>
      <c r="ENX242" s="235"/>
      <c r="ENY242" s="235"/>
      <c r="ENZ242" s="235"/>
      <c r="EOA242" s="235"/>
      <c r="EOB242" s="235"/>
      <c r="EOC242" s="235"/>
      <c r="EOD242" s="296"/>
      <c r="EOE242" s="296"/>
      <c r="EOF242" s="208"/>
      <c r="EOH242" s="235"/>
      <c r="EOI242" s="235"/>
      <c r="EOJ242" s="235"/>
      <c r="EOK242" s="235"/>
      <c r="EOL242" s="235"/>
      <c r="EOM242" s="235"/>
      <c r="EON242" s="235"/>
      <c r="EOO242" s="296"/>
      <c r="EOP242" s="296"/>
      <c r="EOQ242" s="208"/>
      <c r="EOS242" s="235"/>
      <c r="EOT242" s="235"/>
      <c r="EOU242" s="235"/>
      <c r="EOV242" s="235"/>
      <c r="EOW242" s="235"/>
      <c r="EOX242" s="235"/>
      <c r="EOY242" s="235"/>
      <c r="EOZ242" s="296"/>
      <c r="EPA242" s="296"/>
      <c r="EPB242" s="208"/>
      <c r="EPD242" s="235"/>
      <c r="EPE242" s="235"/>
      <c r="EPF242" s="235"/>
      <c r="EPG242" s="235"/>
      <c r="EPH242" s="235"/>
      <c r="EPI242" s="235"/>
      <c r="EPJ242" s="235"/>
      <c r="EPK242" s="296"/>
      <c r="EPL242" s="296"/>
      <c r="EPM242" s="208"/>
      <c r="EPO242" s="235"/>
      <c r="EPP242" s="235"/>
      <c r="EPQ242" s="235"/>
      <c r="EPR242" s="235"/>
      <c r="EPS242" s="235"/>
      <c r="EPT242" s="235"/>
      <c r="EPU242" s="235"/>
      <c r="EPV242" s="296"/>
      <c r="EPW242" s="296"/>
      <c r="EPX242" s="208"/>
      <c r="EPZ242" s="235"/>
      <c r="EQA242" s="235"/>
      <c r="EQB242" s="235"/>
      <c r="EQC242" s="235"/>
      <c r="EQD242" s="235"/>
      <c r="EQE242" s="235"/>
      <c r="EQF242" s="235"/>
      <c r="EQG242" s="296"/>
      <c r="EQH242" s="296"/>
      <c r="EQI242" s="208"/>
      <c r="EQK242" s="235"/>
      <c r="EQL242" s="235"/>
      <c r="EQM242" s="235"/>
      <c r="EQN242" s="235"/>
      <c r="EQO242" s="235"/>
      <c r="EQP242" s="235"/>
      <c r="EQQ242" s="235"/>
      <c r="EQR242" s="296"/>
      <c r="EQS242" s="296"/>
      <c r="EQT242" s="208"/>
      <c r="EQV242" s="235"/>
      <c r="EQW242" s="235"/>
      <c r="EQX242" s="235"/>
      <c r="EQY242" s="235"/>
      <c r="EQZ242" s="235"/>
      <c r="ERA242" s="235"/>
      <c r="ERB242" s="235"/>
      <c r="ERC242" s="296"/>
      <c r="ERD242" s="296"/>
      <c r="ERE242" s="208"/>
      <c r="ERG242" s="235"/>
      <c r="ERH242" s="235"/>
      <c r="ERI242" s="235"/>
      <c r="ERJ242" s="235"/>
      <c r="ERK242" s="235"/>
      <c r="ERL242" s="235"/>
      <c r="ERM242" s="235"/>
      <c r="ERN242" s="296"/>
      <c r="ERO242" s="296"/>
      <c r="ERP242" s="208"/>
      <c r="ERR242" s="235"/>
      <c r="ERS242" s="235"/>
      <c r="ERT242" s="235"/>
      <c r="ERU242" s="235"/>
      <c r="ERV242" s="235"/>
      <c r="ERW242" s="235"/>
      <c r="ERX242" s="235"/>
      <c r="ERY242" s="296"/>
      <c r="ERZ242" s="296"/>
      <c r="ESA242" s="208"/>
      <c r="ESC242" s="235"/>
      <c r="ESD242" s="235"/>
      <c r="ESE242" s="235"/>
      <c r="ESF242" s="235"/>
      <c r="ESG242" s="235"/>
      <c r="ESH242" s="235"/>
      <c r="ESI242" s="235"/>
      <c r="ESJ242" s="296"/>
      <c r="ESK242" s="296"/>
      <c r="ESL242" s="208"/>
      <c r="ESN242" s="235"/>
      <c r="ESO242" s="235"/>
      <c r="ESP242" s="235"/>
      <c r="ESQ242" s="235"/>
      <c r="ESR242" s="235"/>
      <c r="ESS242" s="235"/>
      <c r="EST242" s="235"/>
      <c r="ESU242" s="296"/>
      <c r="ESV242" s="296"/>
      <c r="ESW242" s="208"/>
      <c r="ESY242" s="235"/>
      <c r="ESZ242" s="235"/>
      <c r="ETA242" s="235"/>
      <c r="ETB242" s="235"/>
      <c r="ETC242" s="235"/>
      <c r="ETD242" s="235"/>
      <c r="ETE242" s="235"/>
      <c r="ETF242" s="296"/>
      <c r="ETG242" s="296"/>
      <c r="ETH242" s="208"/>
      <c r="ETJ242" s="235"/>
      <c r="ETK242" s="235"/>
      <c r="ETL242" s="235"/>
      <c r="ETM242" s="235"/>
      <c r="ETN242" s="235"/>
      <c r="ETO242" s="235"/>
      <c r="ETP242" s="235"/>
      <c r="ETQ242" s="296"/>
      <c r="ETR242" s="296"/>
      <c r="ETS242" s="208"/>
      <c r="ETU242" s="235"/>
      <c r="ETV242" s="235"/>
      <c r="ETW242" s="235"/>
      <c r="ETX242" s="235"/>
      <c r="ETY242" s="235"/>
      <c r="ETZ242" s="235"/>
      <c r="EUA242" s="235"/>
      <c r="EUB242" s="296"/>
      <c r="EUC242" s="296"/>
      <c r="EUD242" s="208"/>
      <c r="EUF242" s="235"/>
      <c r="EUG242" s="235"/>
      <c r="EUH242" s="235"/>
      <c r="EUI242" s="235"/>
      <c r="EUJ242" s="235"/>
      <c r="EUK242" s="235"/>
      <c r="EUL242" s="235"/>
      <c r="EUM242" s="296"/>
      <c r="EUN242" s="296"/>
      <c r="EUO242" s="208"/>
      <c r="EUQ242" s="235"/>
      <c r="EUR242" s="235"/>
      <c r="EUS242" s="235"/>
      <c r="EUT242" s="235"/>
      <c r="EUU242" s="235"/>
      <c r="EUV242" s="235"/>
      <c r="EUW242" s="235"/>
      <c r="EUX242" s="296"/>
      <c r="EUY242" s="296"/>
      <c r="EUZ242" s="208"/>
      <c r="EVB242" s="235"/>
      <c r="EVC242" s="235"/>
      <c r="EVD242" s="235"/>
      <c r="EVE242" s="235"/>
      <c r="EVF242" s="235"/>
      <c r="EVG242" s="235"/>
      <c r="EVH242" s="235"/>
      <c r="EVI242" s="296"/>
      <c r="EVJ242" s="296"/>
      <c r="EVK242" s="208"/>
      <c r="EVM242" s="235"/>
      <c r="EVN242" s="235"/>
      <c r="EVO242" s="235"/>
      <c r="EVP242" s="235"/>
      <c r="EVQ242" s="235"/>
      <c r="EVR242" s="235"/>
      <c r="EVS242" s="235"/>
      <c r="EVT242" s="296"/>
      <c r="EVU242" s="296"/>
      <c r="EVV242" s="208"/>
      <c r="EVX242" s="235"/>
      <c r="EVY242" s="235"/>
      <c r="EVZ242" s="235"/>
      <c r="EWA242" s="235"/>
      <c r="EWB242" s="235"/>
      <c r="EWC242" s="235"/>
      <c r="EWD242" s="235"/>
      <c r="EWE242" s="296"/>
      <c r="EWF242" s="296"/>
      <c r="EWG242" s="208"/>
      <c r="EWI242" s="235"/>
      <c r="EWJ242" s="235"/>
      <c r="EWK242" s="235"/>
      <c r="EWL242" s="235"/>
      <c r="EWM242" s="235"/>
      <c r="EWN242" s="235"/>
      <c r="EWO242" s="235"/>
      <c r="EWP242" s="296"/>
      <c r="EWQ242" s="296"/>
      <c r="EWR242" s="208"/>
      <c r="EWT242" s="235"/>
      <c r="EWU242" s="235"/>
      <c r="EWV242" s="235"/>
      <c r="EWW242" s="235"/>
      <c r="EWX242" s="235"/>
      <c r="EWY242" s="235"/>
      <c r="EWZ242" s="235"/>
      <c r="EXA242" s="296"/>
      <c r="EXB242" s="296"/>
      <c r="EXC242" s="208"/>
      <c r="EXE242" s="235"/>
      <c r="EXF242" s="235"/>
      <c r="EXG242" s="235"/>
      <c r="EXH242" s="235"/>
      <c r="EXI242" s="235"/>
      <c r="EXJ242" s="235"/>
      <c r="EXK242" s="235"/>
      <c r="EXL242" s="296"/>
      <c r="EXM242" s="296"/>
      <c r="EXN242" s="208"/>
      <c r="EXP242" s="235"/>
      <c r="EXQ242" s="235"/>
      <c r="EXR242" s="235"/>
      <c r="EXS242" s="235"/>
      <c r="EXT242" s="235"/>
      <c r="EXU242" s="235"/>
      <c r="EXV242" s="235"/>
      <c r="EXW242" s="296"/>
      <c r="EXX242" s="296"/>
      <c r="EXY242" s="208"/>
      <c r="EYA242" s="235"/>
      <c r="EYB242" s="235"/>
      <c r="EYC242" s="235"/>
      <c r="EYD242" s="235"/>
      <c r="EYE242" s="235"/>
      <c r="EYF242" s="235"/>
      <c r="EYG242" s="235"/>
      <c r="EYH242" s="296"/>
      <c r="EYI242" s="296"/>
      <c r="EYJ242" s="208"/>
      <c r="EYL242" s="235"/>
      <c r="EYM242" s="235"/>
      <c r="EYN242" s="235"/>
      <c r="EYO242" s="235"/>
      <c r="EYP242" s="235"/>
      <c r="EYQ242" s="235"/>
      <c r="EYR242" s="235"/>
      <c r="EYS242" s="296"/>
      <c r="EYT242" s="296"/>
      <c r="EYU242" s="208"/>
      <c r="EYW242" s="235"/>
      <c r="EYX242" s="235"/>
      <c r="EYY242" s="235"/>
      <c r="EYZ242" s="235"/>
      <c r="EZA242" s="235"/>
      <c r="EZB242" s="235"/>
      <c r="EZC242" s="235"/>
      <c r="EZD242" s="296"/>
      <c r="EZE242" s="296"/>
      <c r="EZF242" s="208"/>
      <c r="EZH242" s="235"/>
      <c r="EZI242" s="235"/>
      <c r="EZJ242" s="235"/>
      <c r="EZK242" s="235"/>
      <c r="EZL242" s="235"/>
      <c r="EZM242" s="235"/>
      <c r="EZN242" s="235"/>
      <c r="EZO242" s="296"/>
      <c r="EZP242" s="296"/>
      <c r="EZQ242" s="208"/>
      <c r="EZS242" s="235"/>
      <c r="EZT242" s="235"/>
      <c r="EZU242" s="235"/>
      <c r="EZV242" s="235"/>
      <c r="EZW242" s="235"/>
      <c r="EZX242" s="235"/>
      <c r="EZY242" s="235"/>
      <c r="EZZ242" s="296"/>
      <c r="FAA242" s="296"/>
      <c r="FAB242" s="208"/>
      <c r="FAD242" s="235"/>
      <c r="FAE242" s="235"/>
      <c r="FAF242" s="235"/>
      <c r="FAG242" s="235"/>
      <c r="FAH242" s="235"/>
      <c r="FAI242" s="235"/>
      <c r="FAJ242" s="235"/>
      <c r="FAK242" s="296"/>
      <c r="FAL242" s="296"/>
      <c r="FAM242" s="208"/>
      <c r="FAO242" s="235"/>
      <c r="FAP242" s="235"/>
      <c r="FAQ242" s="235"/>
      <c r="FAR242" s="235"/>
      <c r="FAS242" s="235"/>
      <c r="FAT242" s="235"/>
      <c r="FAU242" s="235"/>
      <c r="FAV242" s="296"/>
      <c r="FAW242" s="296"/>
      <c r="FAX242" s="208"/>
      <c r="FAZ242" s="235"/>
      <c r="FBA242" s="235"/>
      <c r="FBB242" s="235"/>
      <c r="FBC242" s="235"/>
      <c r="FBD242" s="235"/>
      <c r="FBE242" s="235"/>
      <c r="FBF242" s="235"/>
      <c r="FBG242" s="296"/>
      <c r="FBH242" s="296"/>
      <c r="FBI242" s="208"/>
      <c r="FBK242" s="235"/>
      <c r="FBL242" s="235"/>
      <c r="FBM242" s="235"/>
      <c r="FBN242" s="235"/>
      <c r="FBO242" s="235"/>
      <c r="FBP242" s="235"/>
      <c r="FBQ242" s="235"/>
      <c r="FBR242" s="296"/>
      <c r="FBS242" s="296"/>
      <c r="FBT242" s="208"/>
      <c r="FBV242" s="235"/>
      <c r="FBW242" s="235"/>
      <c r="FBX242" s="235"/>
      <c r="FBY242" s="235"/>
      <c r="FBZ242" s="235"/>
      <c r="FCA242" s="235"/>
      <c r="FCB242" s="235"/>
      <c r="FCC242" s="296"/>
      <c r="FCD242" s="296"/>
      <c r="FCE242" s="208"/>
      <c r="FCG242" s="235"/>
      <c r="FCH242" s="235"/>
      <c r="FCI242" s="235"/>
      <c r="FCJ242" s="235"/>
      <c r="FCK242" s="235"/>
      <c r="FCL242" s="235"/>
      <c r="FCM242" s="235"/>
      <c r="FCN242" s="296"/>
      <c r="FCO242" s="296"/>
      <c r="FCP242" s="208"/>
      <c r="FCR242" s="235"/>
      <c r="FCS242" s="235"/>
      <c r="FCT242" s="235"/>
      <c r="FCU242" s="235"/>
      <c r="FCV242" s="235"/>
      <c r="FCW242" s="235"/>
      <c r="FCX242" s="235"/>
      <c r="FCY242" s="296"/>
      <c r="FCZ242" s="296"/>
      <c r="FDA242" s="208"/>
      <c r="FDC242" s="235"/>
      <c r="FDD242" s="235"/>
      <c r="FDE242" s="235"/>
      <c r="FDF242" s="235"/>
      <c r="FDG242" s="235"/>
      <c r="FDH242" s="235"/>
      <c r="FDI242" s="235"/>
      <c r="FDJ242" s="296"/>
      <c r="FDK242" s="296"/>
      <c r="FDL242" s="208"/>
      <c r="FDN242" s="235"/>
      <c r="FDO242" s="235"/>
      <c r="FDP242" s="235"/>
      <c r="FDQ242" s="235"/>
      <c r="FDR242" s="235"/>
      <c r="FDS242" s="235"/>
      <c r="FDT242" s="235"/>
      <c r="FDU242" s="296"/>
      <c r="FDV242" s="296"/>
      <c r="FDW242" s="208"/>
      <c r="FDY242" s="235"/>
      <c r="FDZ242" s="235"/>
      <c r="FEA242" s="235"/>
      <c r="FEB242" s="235"/>
      <c r="FEC242" s="235"/>
      <c r="FED242" s="235"/>
      <c r="FEE242" s="235"/>
      <c r="FEF242" s="296"/>
      <c r="FEG242" s="296"/>
      <c r="FEH242" s="208"/>
      <c r="FEJ242" s="235"/>
      <c r="FEK242" s="235"/>
      <c r="FEL242" s="235"/>
      <c r="FEM242" s="235"/>
      <c r="FEN242" s="235"/>
      <c r="FEO242" s="235"/>
      <c r="FEP242" s="235"/>
      <c r="FEQ242" s="296"/>
      <c r="FER242" s="296"/>
      <c r="FES242" s="208"/>
      <c r="FEU242" s="235"/>
      <c r="FEV242" s="235"/>
      <c r="FEW242" s="235"/>
      <c r="FEX242" s="235"/>
      <c r="FEY242" s="235"/>
      <c r="FEZ242" s="235"/>
      <c r="FFA242" s="235"/>
      <c r="FFB242" s="296"/>
      <c r="FFC242" s="296"/>
      <c r="FFD242" s="208"/>
      <c r="FFF242" s="235"/>
      <c r="FFG242" s="235"/>
      <c r="FFH242" s="235"/>
      <c r="FFI242" s="235"/>
      <c r="FFJ242" s="235"/>
      <c r="FFK242" s="235"/>
      <c r="FFL242" s="235"/>
      <c r="FFM242" s="296"/>
      <c r="FFN242" s="296"/>
      <c r="FFO242" s="208"/>
      <c r="FFQ242" s="235"/>
      <c r="FFR242" s="235"/>
      <c r="FFS242" s="235"/>
      <c r="FFT242" s="235"/>
      <c r="FFU242" s="235"/>
      <c r="FFV242" s="235"/>
      <c r="FFW242" s="235"/>
      <c r="FFX242" s="296"/>
      <c r="FFY242" s="296"/>
      <c r="FFZ242" s="208"/>
      <c r="FGB242" s="235"/>
      <c r="FGC242" s="235"/>
      <c r="FGD242" s="235"/>
      <c r="FGE242" s="235"/>
      <c r="FGF242" s="235"/>
      <c r="FGG242" s="235"/>
      <c r="FGH242" s="235"/>
      <c r="FGI242" s="296"/>
      <c r="FGJ242" s="296"/>
      <c r="FGK242" s="208"/>
      <c r="FGM242" s="235"/>
      <c r="FGN242" s="235"/>
      <c r="FGO242" s="235"/>
      <c r="FGP242" s="235"/>
      <c r="FGQ242" s="235"/>
      <c r="FGR242" s="235"/>
      <c r="FGS242" s="235"/>
      <c r="FGT242" s="296"/>
      <c r="FGU242" s="296"/>
      <c r="FGV242" s="208"/>
      <c r="FGX242" s="235"/>
      <c r="FGY242" s="235"/>
      <c r="FGZ242" s="235"/>
      <c r="FHA242" s="235"/>
      <c r="FHB242" s="235"/>
      <c r="FHC242" s="235"/>
      <c r="FHD242" s="235"/>
      <c r="FHE242" s="296"/>
      <c r="FHF242" s="296"/>
      <c r="FHG242" s="208"/>
      <c r="FHI242" s="235"/>
      <c r="FHJ242" s="235"/>
      <c r="FHK242" s="235"/>
      <c r="FHL242" s="235"/>
      <c r="FHM242" s="235"/>
      <c r="FHN242" s="235"/>
      <c r="FHO242" s="235"/>
      <c r="FHP242" s="296"/>
      <c r="FHQ242" s="296"/>
      <c r="FHR242" s="208"/>
      <c r="FHT242" s="235"/>
      <c r="FHU242" s="235"/>
      <c r="FHV242" s="235"/>
      <c r="FHW242" s="235"/>
      <c r="FHX242" s="235"/>
      <c r="FHY242" s="235"/>
      <c r="FHZ242" s="235"/>
      <c r="FIA242" s="296"/>
      <c r="FIB242" s="296"/>
      <c r="FIC242" s="208"/>
      <c r="FIE242" s="235"/>
      <c r="FIF242" s="235"/>
      <c r="FIG242" s="235"/>
      <c r="FIH242" s="235"/>
      <c r="FII242" s="235"/>
      <c r="FIJ242" s="235"/>
      <c r="FIK242" s="235"/>
      <c r="FIL242" s="296"/>
      <c r="FIM242" s="296"/>
      <c r="FIN242" s="208"/>
      <c r="FIP242" s="235"/>
      <c r="FIQ242" s="235"/>
      <c r="FIR242" s="235"/>
      <c r="FIS242" s="235"/>
      <c r="FIT242" s="235"/>
      <c r="FIU242" s="235"/>
      <c r="FIV242" s="235"/>
      <c r="FIW242" s="296"/>
      <c r="FIX242" s="296"/>
      <c r="FIY242" s="208"/>
      <c r="FJA242" s="235"/>
      <c r="FJB242" s="235"/>
      <c r="FJC242" s="235"/>
      <c r="FJD242" s="235"/>
      <c r="FJE242" s="235"/>
      <c r="FJF242" s="235"/>
      <c r="FJG242" s="235"/>
      <c r="FJH242" s="296"/>
      <c r="FJI242" s="296"/>
      <c r="FJJ242" s="208"/>
      <c r="FJL242" s="235"/>
      <c r="FJM242" s="235"/>
      <c r="FJN242" s="235"/>
      <c r="FJO242" s="235"/>
      <c r="FJP242" s="235"/>
      <c r="FJQ242" s="235"/>
      <c r="FJR242" s="235"/>
      <c r="FJS242" s="296"/>
      <c r="FJT242" s="296"/>
      <c r="FJU242" s="208"/>
      <c r="FJW242" s="235"/>
      <c r="FJX242" s="235"/>
      <c r="FJY242" s="235"/>
      <c r="FJZ242" s="235"/>
      <c r="FKA242" s="235"/>
      <c r="FKB242" s="235"/>
      <c r="FKC242" s="235"/>
      <c r="FKD242" s="296"/>
      <c r="FKE242" s="296"/>
      <c r="FKF242" s="208"/>
      <c r="FKH242" s="235"/>
      <c r="FKI242" s="235"/>
      <c r="FKJ242" s="235"/>
      <c r="FKK242" s="235"/>
      <c r="FKL242" s="235"/>
      <c r="FKM242" s="235"/>
      <c r="FKN242" s="235"/>
      <c r="FKO242" s="296"/>
      <c r="FKP242" s="296"/>
      <c r="FKQ242" s="208"/>
      <c r="FKS242" s="235"/>
      <c r="FKT242" s="235"/>
      <c r="FKU242" s="235"/>
      <c r="FKV242" s="235"/>
      <c r="FKW242" s="235"/>
      <c r="FKX242" s="235"/>
      <c r="FKY242" s="235"/>
      <c r="FKZ242" s="296"/>
      <c r="FLA242" s="296"/>
      <c r="FLB242" s="208"/>
      <c r="FLD242" s="235"/>
      <c r="FLE242" s="235"/>
      <c r="FLF242" s="235"/>
      <c r="FLG242" s="235"/>
      <c r="FLH242" s="235"/>
      <c r="FLI242" s="235"/>
      <c r="FLJ242" s="235"/>
      <c r="FLK242" s="296"/>
      <c r="FLL242" s="296"/>
      <c r="FLM242" s="208"/>
      <c r="FLO242" s="235"/>
      <c r="FLP242" s="235"/>
      <c r="FLQ242" s="235"/>
      <c r="FLR242" s="235"/>
      <c r="FLS242" s="235"/>
      <c r="FLT242" s="235"/>
      <c r="FLU242" s="235"/>
      <c r="FLV242" s="296"/>
      <c r="FLW242" s="296"/>
      <c r="FLX242" s="208"/>
      <c r="FLZ242" s="235"/>
      <c r="FMA242" s="235"/>
      <c r="FMB242" s="235"/>
      <c r="FMC242" s="235"/>
      <c r="FMD242" s="235"/>
      <c r="FME242" s="235"/>
      <c r="FMF242" s="235"/>
      <c r="FMG242" s="296"/>
      <c r="FMH242" s="296"/>
      <c r="FMI242" s="208"/>
      <c r="FMK242" s="235"/>
      <c r="FML242" s="235"/>
      <c r="FMM242" s="235"/>
      <c r="FMN242" s="235"/>
      <c r="FMO242" s="235"/>
      <c r="FMP242" s="235"/>
      <c r="FMQ242" s="235"/>
      <c r="FMR242" s="296"/>
      <c r="FMS242" s="296"/>
      <c r="FMT242" s="208"/>
      <c r="FMV242" s="235"/>
      <c r="FMW242" s="235"/>
      <c r="FMX242" s="235"/>
      <c r="FMY242" s="235"/>
      <c r="FMZ242" s="235"/>
      <c r="FNA242" s="235"/>
      <c r="FNB242" s="235"/>
      <c r="FNC242" s="296"/>
      <c r="FND242" s="296"/>
      <c r="FNE242" s="208"/>
      <c r="FNG242" s="235"/>
      <c r="FNH242" s="235"/>
      <c r="FNI242" s="235"/>
      <c r="FNJ242" s="235"/>
      <c r="FNK242" s="235"/>
      <c r="FNL242" s="235"/>
      <c r="FNM242" s="235"/>
      <c r="FNN242" s="296"/>
      <c r="FNO242" s="296"/>
      <c r="FNP242" s="208"/>
      <c r="FNR242" s="235"/>
      <c r="FNS242" s="235"/>
      <c r="FNT242" s="235"/>
      <c r="FNU242" s="235"/>
      <c r="FNV242" s="235"/>
      <c r="FNW242" s="235"/>
      <c r="FNX242" s="235"/>
      <c r="FNY242" s="296"/>
      <c r="FNZ242" s="296"/>
      <c r="FOA242" s="208"/>
      <c r="FOC242" s="235"/>
      <c r="FOD242" s="235"/>
      <c r="FOE242" s="235"/>
      <c r="FOF242" s="235"/>
      <c r="FOG242" s="235"/>
      <c r="FOH242" s="235"/>
      <c r="FOI242" s="235"/>
      <c r="FOJ242" s="296"/>
      <c r="FOK242" s="296"/>
      <c r="FOL242" s="208"/>
      <c r="FON242" s="235"/>
      <c r="FOO242" s="235"/>
      <c r="FOP242" s="235"/>
      <c r="FOQ242" s="235"/>
      <c r="FOR242" s="235"/>
      <c r="FOS242" s="235"/>
      <c r="FOT242" s="235"/>
      <c r="FOU242" s="296"/>
      <c r="FOV242" s="296"/>
      <c r="FOW242" s="208"/>
      <c r="FOY242" s="235"/>
      <c r="FOZ242" s="235"/>
      <c r="FPA242" s="235"/>
      <c r="FPB242" s="235"/>
      <c r="FPC242" s="235"/>
      <c r="FPD242" s="235"/>
      <c r="FPE242" s="235"/>
      <c r="FPF242" s="296"/>
      <c r="FPG242" s="296"/>
      <c r="FPH242" s="208"/>
      <c r="FPJ242" s="235"/>
      <c r="FPK242" s="235"/>
      <c r="FPL242" s="235"/>
      <c r="FPM242" s="235"/>
      <c r="FPN242" s="235"/>
      <c r="FPO242" s="235"/>
      <c r="FPP242" s="235"/>
      <c r="FPQ242" s="296"/>
      <c r="FPR242" s="296"/>
      <c r="FPS242" s="208"/>
      <c r="FPU242" s="235"/>
      <c r="FPV242" s="235"/>
      <c r="FPW242" s="235"/>
      <c r="FPX242" s="235"/>
      <c r="FPY242" s="235"/>
      <c r="FPZ242" s="235"/>
      <c r="FQA242" s="235"/>
      <c r="FQB242" s="296"/>
      <c r="FQC242" s="296"/>
      <c r="FQD242" s="208"/>
      <c r="FQF242" s="235"/>
      <c r="FQG242" s="235"/>
      <c r="FQH242" s="235"/>
      <c r="FQI242" s="235"/>
      <c r="FQJ242" s="235"/>
      <c r="FQK242" s="235"/>
      <c r="FQL242" s="235"/>
      <c r="FQM242" s="296"/>
      <c r="FQN242" s="296"/>
      <c r="FQO242" s="208"/>
      <c r="FQQ242" s="235"/>
      <c r="FQR242" s="235"/>
      <c r="FQS242" s="235"/>
      <c r="FQT242" s="235"/>
      <c r="FQU242" s="235"/>
      <c r="FQV242" s="235"/>
      <c r="FQW242" s="235"/>
      <c r="FQX242" s="296"/>
      <c r="FQY242" s="296"/>
      <c r="FQZ242" s="208"/>
      <c r="FRB242" s="235"/>
      <c r="FRC242" s="235"/>
      <c r="FRD242" s="235"/>
      <c r="FRE242" s="235"/>
      <c r="FRF242" s="235"/>
      <c r="FRG242" s="235"/>
      <c r="FRH242" s="235"/>
      <c r="FRI242" s="296"/>
      <c r="FRJ242" s="296"/>
      <c r="FRK242" s="208"/>
      <c r="FRM242" s="235"/>
      <c r="FRN242" s="235"/>
      <c r="FRO242" s="235"/>
      <c r="FRP242" s="235"/>
      <c r="FRQ242" s="235"/>
      <c r="FRR242" s="235"/>
      <c r="FRS242" s="235"/>
      <c r="FRT242" s="296"/>
      <c r="FRU242" s="296"/>
      <c r="FRV242" s="208"/>
      <c r="FRX242" s="235"/>
      <c r="FRY242" s="235"/>
      <c r="FRZ242" s="235"/>
      <c r="FSA242" s="235"/>
      <c r="FSB242" s="235"/>
      <c r="FSC242" s="235"/>
      <c r="FSD242" s="235"/>
      <c r="FSE242" s="296"/>
      <c r="FSF242" s="296"/>
      <c r="FSG242" s="208"/>
      <c r="FSI242" s="235"/>
      <c r="FSJ242" s="235"/>
      <c r="FSK242" s="235"/>
      <c r="FSL242" s="235"/>
      <c r="FSM242" s="235"/>
      <c r="FSN242" s="235"/>
      <c r="FSO242" s="235"/>
      <c r="FSP242" s="296"/>
      <c r="FSQ242" s="296"/>
      <c r="FSR242" s="208"/>
      <c r="FST242" s="235"/>
      <c r="FSU242" s="235"/>
      <c r="FSV242" s="235"/>
      <c r="FSW242" s="235"/>
      <c r="FSX242" s="235"/>
      <c r="FSY242" s="235"/>
      <c r="FSZ242" s="235"/>
      <c r="FTA242" s="296"/>
      <c r="FTB242" s="296"/>
      <c r="FTC242" s="208"/>
      <c r="FTE242" s="235"/>
      <c r="FTF242" s="235"/>
      <c r="FTG242" s="235"/>
      <c r="FTH242" s="235"/>
      <c r="FTI242" s="235"/>
      <c r="FTJ242" s="235"/>
      <c r="FTK242" s="235"/>
      <c r="FTL242" s="296"/>
      <c r="FTM242" s="296"/>
      <c r="FTN242" s="208"/>
      <c r="FTP242" s="235"/>
      <c r="FTQ242" s="235"/>
      <c r="FTR242" s="235"/>
      <c r="FTS242" s="235"/>
      <c r="FTT242" s="235"/>
      <c r="FTU242" s="235"/>
      <c r="FTV242" s="235"/>
      <c r="FTW242" s="296"/>
      <c r="FTX242" s="296"/>
      <c r="FTY242" s="208"/>
      <c r="FUA242" s="235"/>
      <c r="FUB242" s="235"/>
      <c r="FUC242" s="235"/>
      <c r="FUD242" s="235"/>
      <c r="FUE242" s="235"/>
      <c r="FUF242" s="235"/>
      <c r="FUG242" s="235"/>
      <c r="FUH242" s="296"/>
      <c r="FUI242" s="296"/>
      <c r="FUJ242" s="208"/>
      <c r="FUL242" s="235"/>
      <c r="FUM242" s="235"/>
      <c r="FUN242" s="235"/>
      <c r="FUO242" s="235"/>
      <c r="FUP242" s="235"/>
      <c r="FUQ242" s="235"/>
      <c r="FUR242" s="235"/>
      <c r="FUS242" s="296"/>
      <c r="FUT242" s="296"/>
      <c r="FUU242" s="208"/>
      <c r="FUW242" s="235"/>
      <c r="FUX242" s="235"/>
      <c r="FUY242" s="235"/>
      <c r="FUZ242" s="235"/>
      <c r="FVA242" s="235"/>
      <c r="FVB242" s="235"/>
      <c r="FVC242" s="235"/>
      <c r="FVD242" s="296"/>
      <c r="FVE242" s="296"/>
      <c r="FVF242" s="208"/>
      <c r="FVH242" s="235"/>
      <c r="FVI242" s="235"/>
      <c r="FVJ242" s="235"/>
      <c r="FVK242" s="235"/>
      <c r="FVL242" s="235"/>
      <c r="FVM242" s="235"/>
      <c r="FVN242" s="235"/>
      <c r="FVO242" s="296"/>
      <c r="FVP242" s="296"/>
      <c r="FVQ242" s="208"/>
      <c r="FVS242" s="235"/>
      <c r="FVT242" s="235"/>
      <c r="FVU242" s="235"/>
      <c r="FVV242" s="235"/>
      <c r="FVW242" s="235"/>
      <c r="FVX242" s="235"/>
      <c r="FVY242" s="235"/>
      <c r="FVZ242" s="296"/>
      <c r="FWA242" s="296"/>
      <c r="FWB242" s="208"/>
      <c r="FWD242" s="235"/>
      <c r="FWE242" s="235"/>
      <c r="FWF242" s="235"/>
      <c r="FWG242" s="235"/>
      <c r="FWH242" s="235"/>
      <c r="FWI242" s="235"/>
      <c r="FWJ242" s="235"/>
      <c r="FWK242" s="296"/>
      <c r="FWL242" s="296"/>
      <c r="FWM242" s="208"/>
      <c r="FWO242" s="235"/>
      <c r="FWP242" s="235"/>
      <c r="FWQ242" s="235"/>
      <c r="FWR242" s="235"/>
      <c r="FWS242" s="235"/>
      <c r="FWT242" s="235"/>
      <c r="FWU242" s="235"/>
      <c r="FWV242" s="296"/>
      <c r="FWW242" s="296"/>
      <c r="FWX242" s="208"/>
      <c r="FWZ242" s="235"/>
      <c r="FXA242" s="235"/>
      <c r="FXB242" s="235"/>
      <c r="FXC242" s="235"/>
      <c r="FXD242" s="235"/>
      <c r="FXE242" s="235"/>
      <c r="FXF242" s="235"/>
      <c r="FXG242" s="296"/>
      <c r="FXH242" s="296"/>
      <c r="FXI242" s="208"/>
      <c r="FXK242" s="235"/>
      <c r="FXL242" s="235"/>
      <c r="FXM242" s="235"/>
      <c r="FXN242" s="235"/>
      <c r="FXO242" s="235"/>
      <c r="FXP242" s="235"/>
      <c r="FXQ242" s="235"/>
      <c r="FXR242" s="296"/>
      <c r="FXS242" s="296"/>
      <c r="FXT242" s="208"/>
      <c r="FXV242" s="235"/>
      <c r="FXW242" s="235"/>
      <c r="FXX242" s="235"/>
      <c r="FXY242" s="235"/>
      <c r="FXZ242" s="235"/>
      <c r="FYA242" s="235"/>
      <c r="FYB242" s="235"/>
      <c r="FYC242" s="296"/>
      <c r="FYD242" s="296"/>
      <c r="FYE242" s="208"/>
      <c r="FYG242" s="235"/>
      <c r="FYH242" s="235"/>
      <c r="FYI242" s="235"/>
      <c r="FYJ242" s="235"/>
      <c r="FYK242" s="235"/>
      <c r="FYL242" s="235"/>
      <c r="FYM242" s="235"/>
      <c r="FYN242" s="296"/>
      <c r="FYO242" s="296"/>
      <c r="FYP242" s="208"/>
      <c r="FYR242" s="235"/>
      <c r="FYS242" s="235"/>
      <c r="FYT242" s="235"/>
      <c r="FYU242" s="235"/>
      <c r="FYV242" s="235"/>
      <c r="FYW242" s="235"/>
      <c r="FYX242" s="235"/>
      <c r="FYY242" s="296"/>
      <c r="FYZ242" s="296"/>
      <c r="FZA242" s="208"/>
      <c r="FZC242" s="235"/>
      <c r="FZD242" s="235"/>
      <c r="FZE242" s="235"/>
      <c r="FZF242" s="235"/>
      <c r="FZG242" s="235"/>
      <c r="FZH242" s="235"/>
      <c r="FZI242" s="235"/>
      <c r="FZJ242" s="296"/>
      <c r="FZK242" s="296"/>
      <c r="FZL242" s="208"/>
      <c r="FZN242" s="235"/>
      <c r="FZO242" s="235"/>
      <c r="FZP242" s="235"/>
      <c r="FZQ242" s="235"/>
      <c r="FZR242" s="235"/>
      <c r="FZS242" s="235"/>
      <c r="FZT242" s="235"/>
      <c r="FZU242" s="296"/>
      <c r="FZV242" s="296"/>
      <c r="FZW242" s="208"/>
      <c r="FZY242" s="235"/>
      <c r="FZZ242" s="235"/>
      <c r="GAA242" s="235"/>
      <c r="GAB242" s="235"/>
      <c r="GAC242" s="235"/>
      <c r="GAD242" s="235"/>
      <c r="GAE242" s="235"/>
      <c r="GAF242" s="296"/>
      <c r="GAG242" s="296"/>
      <c r="GAH242" s="208"/>
      <c r="GAJ242" s="235"/>
      <c r="GAK242" s="235"/>
      <c r="GAL242" s="235"/>
      <c r="GAM242" s="235"/>
      <c r="GAN242" s="235"/>
      <c r="GAO242" s="235"/>
      <c r="GAP242" s="235"/>
      <c r="GAQ242" s="296"/>
      <c r="GAR242" s="296"/>
      <c r="GAS242" s="208"/>
      <c r="GAU242" s="235"/>
      <c r="GAV242" s="235"/>
      <c r="GAW242" s="235"/>
      <c r="GAX242" s="235"/>
      <c r="GAY242" s="235"/>
      <c r="GAZ242" s="235"/>
      <c r="GBA242" s="235"/>
      <c r="GBB242" s="296"/>
      <c r="GBC242" s="296"/>
      <c r="GBD242" s="208"/>
      <c r="GBF242" s="235"/>
      <c r="GBG242" s="235"/>
      <c r="GBH242" s="235"/>
      <c r="GBI242" s="235"/>
      <c r="GBJ242" s="235"/>
      <c r="GBK242" s="235"/>
      <c r="GBL242" s="235"/>
      <c r="GBM242" s="296"/>
      <c r="GBN242" s="296"/>
      <c r="GBO242" s="208"/>
      <c r="GBQ242" s="235"/>
      <c r="GBR242" s="235"/>
      <c r="GBS242" s="235"/>
      <c r="GBT242" s="235"/>
      <c r="GBU242" s="235"/>
      <c r="GBV242" s="235"/>
      <c r="GBW242" s="235"/>
      <c r="GBX242" s="296"/>
      <c r="GBY242" s="296"/>
      <c r="GBZ242" s="208"/>
      <c r="GCB242" s="235"/>
      <c r="GCC242" s="235"/>
      <c r="GCD242" s="235"/>
      <c r="GCE242" s="235"/>
      <c r="GCF242" s="235"/>
      <c r="GCG242" s="235"/>
      <c r="GCH242" s="235"/>
      <c r="GCI242" s="296"/>
      <c r="GCJ242" s="296"/>
      <c r="GCK242" s="208"/>
      <c r="GCM242" s="235"/>
      <c r="GCN242" s="235"/>
      <c r="GCO242" s="235"/>
      <c r="GCP242" s="235"/>
      <c r="GCQ242" s="235"/>
      <c r="GCR242" s="235"/>
      <c r="GCS242" s="235"/>
      <c r="GCT242" s="296"/>
      <c r="GCU242" s="296"/>
      <c r="GCV242" s="208"/>
      <c r="GCX242" s="235"/>
      <c r="GCY242" s="235"/>
      <c r="GCZ242" s="235"/>
      <c r="GDA242" s="235"/>
      <c r="GDB242" s="235"/>
      <c r="GDC242" s="235"/>
      <c r="GDD242" s="235"/>
      <c r="GDE242" s="296"/>
      <c r="GDF242" s="296"/>
      <c r="GDG242" s="208"/>
      <c r="GDI242" s="235"/>
      <c r="GDJ242" s="235"/>
      <c r="GDK242" s="235"/>
      <c r="GDL242" s="235"/>
      <c r="GDM242" s="235"/>
      <c r="GDN242" s="235"/>
      <c r="GDO242" s="235"/>
      <c r="GDP242" s="296"/>
      <c r="GDQ242" s="296"/>
      <c r="GDR242" s="208"/>
      <c r="GDT242" s="235"/>
      <c r="GDU242" s="235"/>
      <c r="GDV242" s="235"/>
      <c r="GDW242" s="235"/>
      <c r="GDX242" s="235"/>
      <c r="GDY242" s="235"/>
      <c r="GDZ242" s="235"/>
      <c r="GEA242" s="296"/>
      <c r="GEB242" s="296"/>
      <c r="GEC242" s="208"/>
      <c r="GEE242" s="235"/>
      <c r="GEF242" s="235"/>
      <c r="GEG242" s="235"/>
      <c r="GEH242" s="235"/>
      <c r="GEI242" s="235"/>
      <c r="GEJ242" s="235"/>
      <c r="GEK242" s="235"/>
      <c r="GEL242" s="296"/>
      <c r="GEM242" s="296"/>
      <c r="GEN242" s="208"/>
      <c r="GEP242" s="235"/>
      <c r="GEQ242" s="235"/>
      <c r="GER242" s="235"/>
      <c r="GES242" s="235"/>
      <c r="GET242" s="235"/>
      <c r="GEU242" s="235"/>
      <c r="GEV242" s="235"/>
      <c r="GEW242" s="296"/>
      <c r="GEX242" s="296"/>
      <c r="GEY242" s="208"/>
      <c r="GFA242" s="235"/>
      <c r="GFB242" s="235"/>
      <c r="GFC242" s="235"/>
      <c r="GFD242" s="235"/>
      <c r="GFE242" s="235"/>
      <c r="GFF242" s="235"/>
      <c r="GFG242" s="235"/>
      <c r="GFH242" s="296"/>
      <c r="GFI242" s="296"/>
      <c r="GFJ242" s="208"/>
      <c r="GFL242" s="235"/>
      <c r="GFM242" s="235"/>
      <c r="GFN242" s="235"/>
      <c r="GFO242" s="235"/>
      <c r="GFP242" s="235"/>
      <c r="GFQ242" s="235"/>
      <c r="GFR242" s="235"/>
      <c r="GFS242" s="296"/>
      <c r="GFT242" s="296"/>
      <c r="GFU242" s="208"/>
      <c r="GFW242" s="235"/>
      <c r="GFX242" s="235"/>
      <c r="GFY242" s="235"/>
      <c r="GFZ242" s="235"/>
      <c r="GGA242" s="235"/>
      <c r="GGB242" s="235"/>
      <c r="GGC242" s="235"/>
      <c r="GGD242" s="296"/>
      <c r="GGE242" s="296"/>
      <c r="GGF242" s="208"/>
      <c r="GGH242" s="235"/>
      <c r="GGI242" s="235"/>
      <c r="GGJ242" s="235"/>
      <c r="GGK242" s="235"/>
      <c r="GGL242" s="235"/>
      <c r="GGM242" s="235"/>
      <c r="GGN242" s="235"/>
      <c r="GGO242" s="296"/>
      <c r="GGP242" s="296"/>
      <c r="GGQ242" s="208"/>
      <c r="GGS242" s="235"/>
      <c r="GGT242" s="235"/>
      <c r="GGU242" s="235"/>
      <c r="GGV242" s="235"/>
      <c r="GGW242" s="235"/>
      <c r="GGX242" s="235"/>
      <c r="GGY242" s="235"/>
      <c r="GGZ242" s="296"/>
      <c r="GHA242" s="296"/>
      <c r="GHB242" s="208"/>
      <c r="GHD242" s="235"/>
      <c r="GHE242" s="235"/>
      <c r="GHF242" s="235"/>
      <c r="GHG242" s="235"/>
      <c r="GHH242" s="235"/>
      <c r="GHI242" s="235"/>
      <c r="GHJ242" s="235"/>
      <c r="GHK242" s="296"/>
      <c r="GHL242" s="296"/>
      <c r="GHM242" s="208"/>
      <c r="GHO242" s="235"/>
      <c r="GHP242" s="235"/>
      <c r="GHQ242" s="235"/>
      <c r="GHR242" s="235"/>
      <c r="GHS242" s="235"/>
      <c r="GHT242" s="235"/>
      <c r="GHU242" s="235"/>
      <c r="GHV242" s="296"/>
      <c r="GHW242" s="296"/>
      <c r="GHX242" s="208"/>
      <c r="GHZ242" s="235"/>
      <c r="GIA242" s="235"/>
      <c r="GIB242" s="235"/>
      <c r="GIC242" s="235"/>
      <c r="GID242" s="235"/>
      <c r="GIE242" s="235"/>
      <c r="GIF242" s="235"/>
      <c r="GIG242" s="296"/>
      <c r="GIH242" s="296"/>
      <c r="GII242" s="208"/>
      <c r="GIK242" s="235"/>
      <c r="GIL242" s="235"/>
      <c r="GIM242" s="235"/>
      <c r="GIN242" s="235"/>
      <c r="GIO242" s="235"/>
      <c r="GIP242" s="235"/>
      <c r="GIQ242" s="235"/>
      <c r="GIR242" s="296"/>
      <c r="GIS242" s="296"/>
      <c r="GIT242" s="208"/>
      <c r="GIV242" s="235"/>
      <c r="GIW242" s="235"/>
      <c r="GIX242" s="235"/>
      <c r="GIY242" s="235"/>
      <c r="GIZ242" s="235"/>
      <c r="GJA242" s="235"/>
      <c r="GJB242" s="235"/>
      <c r="GJC242" s="296"/>
      <c r="GJD242" s="296"/>
      <c r="GJE242" s="208"/>
      <c r="GJG242" s="235"/>
      <c r="GJH242" s="235"/>
      <c r="GJI242" s="235"/>
      <c r="GJJ242" s="235"/>
      <c r="GJK242" s="235"/>
      <c r="GJL242" s="235"/>
      <c r="GJM242" s="235"/>
      <c r="GJN242" s="296"/>
      <c r="GJO242" s="296"/>
      <c r="GJP242" s="208"/>
      <c r="GJR242" s="235"/>
      <c r="GJS242" s="235"/>
      <c r="GJT242" s="235"/>
      <c r="GJU242" s="235"/>
      <c r="GJV242" s="235"/>
      <c r="GJW242" s="235"/>
      <c r="GJX242" s="235"/>
      <c r="GJY242" s="296"/>
      <c r="GJZ242" s="296"/>
      <c r="GKA242" s="208"/>
      <c r="GKC242" s="235"/>
      <c r="GKD242" s="235"/>
      <c r="GKE242" s="235"/>
      <c r="GKF242" s="235"/>
      <c r="GKG242" s="235"/>
      <c r="GKH242" s="235"/>
      <c r="GKI242" s="235"/>
      <c r="GKJ242" s="296"/>
      <c r="GKK242" s="296"/>
      <c r="GKL242" s="208"/>
      <c r="GKN242" s="235"/>
      <c r="GKO242" s="235"/>
      <c r="GKP242" s="235"/>
      <c r="GKQ242" s="235"/>
      <c r="GKR242" s="235"/>
      <c r="GKS242" s="235"/>
      <c r="GKT242" s="235"/>
      <c r="GKU242" s="296"/>
      <c r="GKV242" s="296"/>
      <c r="GKW242" s="208"/>
      <c r="GKY242" s="235"/>
      <c r="GKZ242" s="235"/>
      <c r="GLA242" s="235"/>
      <c r="GLB242" s="235"/>
      <c r="GLC242" s="235"/>
      <c r="GLD242" s="235"/>
      <c r="GLE242" s="235"/>
      <c r="GLF242" s="296"/>
      <c r="GLG242" s="296"/>
      <c r="GLH242" s="208"/>
      <c r="GLJ242" s="235"/>
      <c r="GLK242" s="235"/>
      <c r="GLL242" s="235"/>
      <c r="GLM242" s="235"/>
      <c r="GLN242" s="235"/>
      <c r="GLO242" s="235"/>
      <c r="GLP242" s="235"/>
      <c r="GLQ242" s="296"/>
      <c r="GLR242" s="296"/>
      <c r="GLS242" s="208"/>
      <c r="GLU242" s="235"/>
      <c r="GLV242" s="235"/>
      <c r="GLW242" s="235"/>
      <c r="GLX242" s="235"/>
      <c r="GLY242" s="235"/>
      <c r="GLZ242" s="235"/>
      <c r="GMA242" s="235"/>
      <c r="GMB242" s="296"/>
      <c r="GMC242" s="296"/>
      <c r="GMD242" s="208"/>
      <c r="GMF242" s="235"/>
      <c r="GMG242" s="235"/>
      <c r="GMH242" s="235"/>
      <c r="GMI242" s="235"/>
      <c r="GMJ242" s="235"/>
      <c r="GMK242" s="235"/>
      <c r="GML242" s="235"/>
      <c r="GMM242" s="296"/>
      <c r="GMN242" s="296"/>
      <c r="GMO242" s="208"/>
      <c r="GMQ242" s="235"/>
      <c r="GMR242" s="235"/>
      <c r="GMS242" s="235"/>
      <c r="GMT242" s="235"/>
      <c r="GMU242" s="235"/>
      <c r="GMV242" s="235"/>
      <c r="GMW242" s="235"/>
      <c r="GMX242" s="296"/>
      <c r="GMY242" s="296"/>
      <c r="GMZ242" s="208"/>
      <c r="GNB242" s="235"/>
      <c r="GNC242" s="235"/>
      <c r="GND242" s="235"/>
      <c r="GNE242" s="235"/>
      <c r="GNF242" s="235"/>
      <c r="GNG242" s="235"/>
      <c r="GNH242" s="235"/>
      <c r="GNI242" s="296"/>
      <c r="GNJ242" s="296"/>
      <c r="GNK242" s="208"/>
      <c r="GNM242" s="235"/>
      <c r="GNN242" s="235"/>
      <c r="GNO242" s="235"/>
      <c r="GNP242" s="235"/>
      <c r="GNQ242" s="235"/>
      <c r="GNR242" s="235"/>
      <c r="GNS242" s="235"/>
      <c r="GNT242" s="296"/>
      <c r="GNU242" s="296"/>
      <c r="GNV242" s="208"/>
      <c r="GNX242" s="235"/>
      <c r="GNY242" s="235"/>
      <c r="GNZ242" s="235"/>
      <c r="GOA242" s="235"/>
      <c r="GOB242" s="235"/>
      <c r="GOC242" s="235"/>
      <c r="GOD242" s="235"/>
      <c r="GOE242" s="296"/>
      <c r="GOF242" s="296"/>
      <c r="GOG242" s="208"/>
      <c r="GOI242" s="235"/>
      <c r="GOJ242" s="235"/>
      <c r="GOK242" s="235"/>
      <c r="GOL242" s="235"/>
      <c r="GOM242" s="235"/>
      <c r="GON242" s="235"/>
      <c r="GOO242" s="235"/>
      <c r="GOP242" s="296"/>
      <c r="GOQ242" s="296"/>
      <c r="GOR242" s="208"/>
      <c r="GOT242" s="235"/>
      <c r="GOU242" s="235"/>
      <c r="GOV242" s="235"/>
      <c r="GOW242" s="235"/>
      <c r="GOX242" s="235"/>
      <c r="GOY242" s="235"/>
      <c r="GOZ242" s="235"/>
      <c r="GPA242" s="296"/>
      <c r="GPB242" s="296"/>
      <c r="GPC242" s="208"/>
      <c r="GPE242" s="235"/>
      <c r="GPF242" s="235"/>
      <c r="GPG242" s="235"/>
      <c r="GPH242" s="235"/>
      <c r="GPI242" s="235"/>
      <c r="GPJ242" s="235"/>
      <c r="GPK242" s="235"/>
      <c r="GPL242" s="296"/>
      <c r="GPM242" s="296"/>
      <c r="GPN242" s="208"/>
      <c r="GPP242" s="235"/>
      <c r="GPQ242" s="235"/>
      <c r="GPR242" s="235"/>
      <c r="GPS242" s="235"/>
      <c r="GPT242" s="235"/>
      <c r="GPU242" s="235"/>
      <c r="GPV242" s="235"/>
      <c r="GPW242" s="296"/>
      <c r="GPX242" s="296"/>
      <c r="GPY242" s="208"/>
      <c r="GQA242" s="235"/>
      <c r="GQB242" s="235"/>
      <c r="GQC242" s="235"/>
      <c r="GQD242" s="235"/>
      <c r="GQE242" s="235"/>
      <c r="GQF242" s="235"/>
      <c r="GQG242" s="235"/>
      <c r="GQH242" s="296"/>
      <c r="GQI242" s="296"/>
      <c r="GQJ242" s="208"/>
      <c r="GQL242" s="235"/>
      <c r="GQM242" s="235"/>
      <c r="GQN242" s="235"/>
      <c r="GQO242" s="235"/>
      <c r="GQP242" s="235"/>
      <c r="GQQ242" s="235"/>
      <c r="GQR242" s="235"/>
      <c r="GQS242" s="296"/>
      <c r="GQT242" s="296"/>
      <c r="GQU242" s="208"/>
      <c r="GQW242" s="235"/>
      <c r="GQX242" s="235"/>
      <c r="GQY242" s="235"/>
      <c r="GQZ242" s="235"/>
      <c r="GRA242" s="235"/>
      <c r="GRB242" s="235"/>
      <c r="GRC242" s="235"/>
      <c r="GRD242" s="296"/>
      <c r="GRE242" s="296"/>
      <c r="GRF242" s="208"/>
      <c r="GRH242" s="235"/>
      <c r="GRI242" s="235"/>
      <c r="GRJ242" s="235"/>
      <c r="GRK242" s="235"/>
      <c r="GRL242" s="235"/>
      <c r="GRM242" s="235"/>
      <c r="GRN242" s="235"/>
      <c r="GRO242" s="296"/>
      <c r="GRP242" s="296"/>
      <c r="GRQ242" s="208"/>
      <c r="GRS242" s="235"/>
      <c r="GRT242" s="235"/>
      <c r="GRU242" s="235"/>
      <c r="GRV242" s="235"/>
      <c r="GRW242" s="235"/>
      <c r="GRX242" s="235"/>
      <c r="GRY242" s="235"/>
      <c r="GRZ242" s="296"/>
      <c r="GSA242" s="296"/>
      <c r="GSB242" s="208"/>
      <c r="GSD242" s="235"/>
      <c r="GSE242" s="235"/>
      <c r="GSF242" s="235"/>
      <c r="GSG242" s="235"/>
      <c r="GSH242" s="235"/>
      <c r="GSI242" s="235"/>
      <c r="GSJ242" s="235"/>
      <c r="GSK242" s="296"/>
      <c r="GSL242" s="296"/>
      <c r="GSM242" s="208"/>
      <c r="GSO242" s="235"/>
      <c r="GSP242" s="235"/>
      <c r="GSQ242" s="235"/>
      <c r="GSR242" s="235"/>
      <c r="GSS242" s="235"/>
      <c r="GST242" s="235"/>
      <c r="GSU242" s="235"/>
      <c r="GSV242" s="296"/>
      <c r="GSW242" s="296"/>
      <c r="GSX242" s="208"/>
      <c r="GSZ242" s="235"/>
      <c r="GTA242" s="235"/>
      <c r="GTB242" s="235"/>
      <c r="GTC242" s="235"/>
      <c r="GTD242" s="235"/>
      <c r="GTE242" s="235"/>
      <c r="GTF242" s="235"/>
      <c r="GTG242" s="296"/>
      <c r="GTH242" s="296"/>
      <c r="GTI242" s="208"/>
      <c r="GTK242" s="235"/>
      <c r="GTL242" s="235"/>
      <c r="GTM242" s="235"/>
      <c r="GTN242" s="235"/>
      <c r="GTO242" s="235"/>
      <c r="GTP242" s="235"/>
      <c r="GTQ242" s="235"/>
      <c r="GTR242" s="296"/>
      <c r="GTS242" s="296"/>
      <c r="GTT242" s="208"/>
      <c r="GTV242" s="235"/>
      <c r="GTW242" s="235"/>
      <c r="GTX242" s="235"/>
      <c r="GTY242" s="235"/>
      <c r="GTZ242" s="235"/>
      <c r="GUA242" s="235"/>
      <c r="GUB242" s="235"/>
      <c r="GUC242" s="296"/>
      <c r="GUD242" s="296"/>
      <c r="GUE242" s="208"/>
      <c r="GUG242" s="235"/>
      <c r="GUH242" s="235"/>
      <c r="GUI242" s="235"/>
      <c r="GUJ242" s="235"/>
      <c r="GUK242" s="235"/>
      <c r="GUL242" s="235"/>
      <c r="GUM242" s="235"/>
      <c r="GUN242" s="296"/>
      <c r="GUO242" s="296"/>
      <c r="GUP242" s="208"/>
      <c r="GUR242" s="235"/>
      <c r="GUS242" s="235"/>
      <c r="GUT242" s="235"/>
      <c r="GUU242" s="235"/>
      <c r="GUV242" s="235"/>
      <c r="GUW242" s="235"/>
      <c r="GUX242" s="235"/>
      <c r="GUY242" s="296"/>
      <c r="GUZ242" s="296"/>
      <c r="GVA242" s="208"/>
      <c r="GVC242" s="235"/>
      <c r="GVD242" s="235"/>
      <c r="GVE242" s="235"/>
      <c r="GVF242" s="235"/>
      <c r="GVG242" s="235"/>
      <c r="GVH242" s="235"/>
      <c r="GVI242" s="235"/>
      <c r="GVJ242" s="296"/>
      <c r="GVK242" s="296"/>
      <c r="GVL242" s="208"/>
      <c r="GVN242" s="235"/>
      <c r="GVO242" s="235"/>
      <c r="GVP242" s="235"/>
      <c r="GVQ242" s="235"/>
      <c r="GVR242" s="235"/>
      <c r="GVS242" s="235"/>
      <c r="GVT242" s="235"/>
      <c r="GVU242" s="296"/>
      <c r="GVV242" s="296"/>
      <c r="GVW242" s="208"/>
      <c r="GVY242" s="235"/>
      <c r="GVZ242" s="235"/>
      <c r="GWA242" s="235"/>
      <c r="GWB242" s="235"/>
      <c r="GWC242" s="235"/>
      <c r="GWD242" s="235"/>
      <c r="GWE242" s="235"/>
      <c r="GWF242" s="296"/>
      <c r="GWG242" s="296"/>
      <c r="GWH242" s="208"/>
      <c r="GWJ242" s="235"/>
      <c r="GWK242" s="235"/>
      <c r="GWL242" s="235"/>
      <c r="GWM242" s="235"/>
      <c r="GWN242" s="235"/>
      <c r="GWO242" s="235"/>
      <c r="GWP242" s="235"/>
      <c r="GWQ242" s="296"/>
      <c r="GWR242" s="296"/>
      <c r="GWS242" s="208"/>
      <c r="GWU242" s="235"/>
      <c r="GWV242" s="235"/>
      <c r="GWW242" s="235"/>
      <c r="GWX242" s="235"/>
      <c r="GWY242" s="235"/>
      <c r="GWZ242" s="235"/>
      <c r="GXA242" s="235"/>
      <c r="GXB242" s="296"/>
      <c r="GXC242" s="296"/>
      <c r="GXD242" s="208"/>
      <c r="GXF242" s="235"/>
      <c r="GXG242" s="235"/>
      <c r="GXH242" s="235"/>
      <c r="GXI242" s="235"/>
      <c r="GXJ242" s="235"/>
      <c r="GXK242" s="235"/>
      <c r="GXL242" s="235"/>
      <c r="GXM242" s="296"/>
      <c r="GXN242" s="296"/>
      <c r="GXO242" s="208"/>
      <c r="GXQ242" s="235"/>
      <c r="GXR242" s="235"/>
      <c r="GXS242" s="235"/>
      <c r="GXT242" s="235"/>
      <c r="GXU242" s="235"/>
      <c r="GXV242" s="235"/>
      <c r="GXW242" s="235"/>
      <c r="GXX242" s="296"/>
      <c r="GXY242" s="296"/>
      <c r="GXZ242" s="208"/>
      <c r="GYB242" s="235"/>
      <c r="GYC242" s="235"/>
      <c r="GYD242" s="235"/>
      <c r="GYE242" s="235"/>
      <c r="GYF242" s="235"/>
      <c r="GYG242" s="235"/>
      <c r="GYH242" s="235"/>
      <c r="GYI242" s="296"/>
      <c r="GYJ242" s="296"/>
      <c r="GYK242" s="208"/>
      <c r="GYM242" s="235"/>
      <c r="GYN242" s="235"/>
      <c r="GYO242" s="235"/>
      <c r="GYP242" s="235"/>
      <c r="GYQ242" s="235"/>
      <c r="GYR242" s="235"/>
      <c r="GYS242" s="235"/>
      <c r="GYT242" s="296"/>
      <c r="GYU242" s="296"/>
      <c r="GYV242" s="208"/>
      <c r="GYX242" s="235"/>
      <c r="GYY242" s="235"/>
      <c r="GYZ242" s="235"/>
      <c r="GZA242" s="235"/>
      <c r="GZB242" s="235"/>
      <c r="GZC242" s="235"/>
      <c r="GZD242" s="235"/>
      <c r="GZE242" s="296"/>
      <c r="GZF242" s="296"/>
      <c r="GZG242" s="208"/>
      <c r="GZI242" s="235"/>
      <c r="GZJ242" s="235"/>
      <c r="GZK242" s="235"/>
      <c r="GZL242" s="235"/>
      <c r="GZM242" s="235"/>
      <c r="GZN242" s="235"/>
      <c r="GZO242" s="235"/>
      <c r="GZP242" s="296"/>
      <c r="GZQ242" s="296"/>
      <c r="GZR242" s="208"/>
      <c r="GZT242" s="235"/>
      <c r="GZU242" s="235"/>
      <c r="GZV242" s="235"/>
      <c r="GZW242" s="235"/>
      <c r="GZX242" s="235"/>
      <c r="GZY242" s="235"/>
      <c r="GZZ242" s="235"/>
      <c r="HAA242" s="296"/>
      <c r="HAB242" s="296"/>
      <c r="HAC242" s="208"/>
      <c r="HAE242" s="235"/>
      <c r="HAF242" s="235"/>
      <c r="HAG242" s="235"/>
      <c r="HAH242" s="235"/>
      <c r="HAI242" s="235"/>
      <c r="HAJ242" s="235"/>
      <c r="HAK242" s="235"/>
      <c r="HAL242" s="296"/>
      <c r="HAM242" s="296"/>
      <c r="HAN242" s="208"/>
      <c r="HAP242" s="235"/>
      <c r="HAQ242" s="235"/>
      <c r="HAR242" s="235"/>
      <c r="HAS242" s="235"/>
      <c r="HAT242" s="235"/>
      <c r="HAU242" s="235"/>
      <c r="HAV242" s="235"/>
      <c r="HAW242" s="296"/>
      <c r="HAX242" s="296"/>
      <c r="HAY242" s="208"/>
      <c r="HBA242" s="235"/>
      <c r="HBB242" s="235"/>
      <c r="HBC242" s="235"/>
      <c r="HBD242" s="235"/>
      <c r="HBE242" s="235"/>
      <c r="HBF242" s="235"/>
      <c r="HBG242" s="235"/>
      <c r="HBH242" s="296"/>
      <c r="HBI242" s="296"/>
      <c r="HBJ242" s="208"/>
      <c r="HBL242" s="235"/>
      <c r="HBM242" s="235"/>
      <c r="HBN242" s="235"/>
      <c r="HBO242" s="235"/>
      <c r="HBP242" s="235"/>
      <c r="HBQ242" s="235"/>
      <c r="HBR242" s="235"/>
      <c r="HBS242" s="296"/>
      <c r="HBT242" s="296"/>
      <c r="HBU242" s="208"/>
      <c r="HBW242" s="235"/>
      <c r="HBX242" s="235"/>
      <c r="HBY242" s="235"/>
      <c r="HBZ242" s="235"/>
      <c r="HCA242" s="235"/>
      <c r="HCB242" s="235"/>
      <c r="HCC242" s="235"/>
      <c r="HCD242" s="296"/>
      <c r="HCE242" s="296"/>
      <c r="HCF242" s="208"/>
      <c r="HCH242" s="235"/>
      <c r="HCI242" s="235"/>
      <c r="HCJ242" s="235"/>
      <c r="HCK242" s="235"/>
      <c r="HCL242" s="235"/>
      <c r="HCM242" s="235"/>
      <c r="HCN242" s="235"/>
      <c r="HCO242" s="296"/>
      <c r="HCP242" s="296"/>
      <c r="HCQ242" s="208"/>
      <c r="HCS242" s="235"/>
      <c r="HCT242" s="235"/>
      <c r="HCU242" s="235"/>
      <c r="HCV242" s="235"/>
      <c r="HCW242" s="235"/>
      <c r="HCX242" s="235"/>
      <c r="HCY242" s="235"/>
      <c r="HCZ242" s="296"/>
      <c r="HDA242" s="296"/>
      <c r="HDB242" s="208"/>
      <c r="HDD242" s="235"/>
      <c r="HDE242" s="235"/>
      <c r="HDF242" s="235"/>
      <c r="HDG242" s="235"/>
      <c r="HDH242" s="235"/>
      <c r="HDI242" s="235"/>
      <c r="HDJ242" s="235"/>
      <c r="HDK242" s="296"/>
      <c r="HDL242" s="296"/>
      <c r="HDM242" s="208"/>
      <c r="HDO242" s="235"/>
      <c r="HDP242" s="235"/>
      <c r="HDQ242" s="235"/>
      <c r="HDR242" s="235"/>
      <c r="HDS242" s="235"/>
      <c r="HDT242" s="235"/>
      <c r="HDU242" s="235"/>
      <c r="HDV242" s="296"/>
      <c r="HDW242" s="296"/>
      <c r="HDX242" s="208"/>
      <c r="HDZ242" s="235"/>
      <c r="HEA242" s="235"/>
      <c r="HEB242" s="235"/>
      <c r="HEC242" s="235"/>
      <c r="HED242" s="235"/>
      <c r="HEE242" s="235"/>
      <c r="HEF242" s="235"/>
      <c r="HEG242" s="296"/>
      <c r="HEH242" s="296"/>
      <c r="HEI242" s="208"/>
      <c r="HEK242" s="235"/>
      <c r="HEL242" s="235"/>
      <c r="HEM242" s="235"/>
      <c r="HEN242" s="235"/>
      <c r="HEO242" s="235"/>
      <c r="HEP242" s="235"/>
      <c r="HEQ242" s="235"/>
      <c r="HER242" s="296"/>
      <c r="HES242" s="296"/>
      <c r="HET242" s="208"/>
      <c r="HEV242" s="235"/>
      <c r="HEW242" s="235"/>
      <c r="HEX242" s="235"/>
      <c r="HEY242" s="235"/>
      <c r="HEZ242" s="235"/>
      <c r="HFA242" s="235"/>
      <c r="HFB242" s="235"/>
      <c r="HFC242" s="296"/>
      <c r="HFD242" s="296"/>
      <c r="HFE242" s="208"/>
      <c r="HFG242" s="235"/>
      <c r="HFH242" s="235"/>
      <c r="HFI242" s="235"/>
      <c r="HFJ242" s="235"/>
      <c r="HFK242" s="235"/>
      <c r="HFL242" s="235"/>
      <c r="HFM242" s="235"/>
      <c r="HFN242" s="296"/>
      <c r="HFO242" s="296"/>
      <c r="HFP242" s="208"/>
      <c r="HFR242" s="235"/>
      <c r="HFS242" s="235"/>
      <c r="HFT242" s="235"/>
      <c r="HFU242" s="235"/>
      <c r="HFV242" s="235"/>
      <c r="HFW242" s="235"/>
      <c r="HFX242" s="235"/>
      <c r="HFY242" s="296"/>
      <c r="HFZ242" s="296"/>
      <c r="HGA242" s="208"/>
      <c r="HGC242" s="235"/>
      <c r="HGD242" s="235"/>
      <c r="HGE242" s="235"/>
      <c r="HGF242" s="235"/>
      <c r="HGG242" s="235"/>
      <c r="HGH242" s="235"/>
      <c r="HGI242" s="235"/>
      <c r="HGJ242" s="296"/>
      <c r="HGK242" s="296"/>
      <c r="HGL242" s="208"/>
      <c r="HGN242" s="235"/>
      <c r="HGO242" s="235"/>
      <c r="HGP242" s="235"/>
      <c r="HGQ242" s="235"/>
      <c r="HGR242" s="235"/>
      <c r="HGS242" s="235"/>
      <c r="HGT242" s="235"/>
      <c r="HGU242" s="296"/>
      <c r="HGV242" s="296"/>
      <c r="HGW242" s="208"/>
      <c r="HGY242" s="235"/>
      <c r="HGZ242" s="235"/>
      <c r="HHA242" s="235"/>
      <c r="HHB242" s="235"/>
      <c r="HHC242" s="235"/>
      <c r="HHD242" s="235"/>
      <c r="HHE242" s="235"/>
      <c r="HHF242" s="296"/>
      <c r="HHG242" s="296"/>
      <c r="HHH242" s="208"/>
      <c r="HHJ242" s="235"/>
      <c r="HHK242" s="235"/>
      <c r="HHL242" s="235"/>
      <c r="HHM242" s="235"/>
      <c r="HHN242" s="235"/>
      <c r="HHO242" s="235"/>
      <c r="HHP242" s="235"/>
      <c r="HHQ242" s="296"/>
      <c r="HHR242" s="296"/>
      <c r="HHS242" s="208"/>
      <c r="HHU242" s="235"/>
      <c r="HHV242" s="235"/>
      <c r="HHW242" s="235"/>
      <c r="HHX242" s="235"/>
      <c r="HHY242" s="235"/>
      <c r="HHZ242" s="235"/>
      <c r="HIA242" s="235"/>
      <c r="HIB242" s="296"/>
      <c r="HIC242" s="296"/>
      <c r="HID242" s="208"/>
      <c r="HIF242" s="235"/>
      <c r="HIG242" s="235"/>
      <c r="HIH242" s="235"/>
      <c r="HII242" s="235"/>
      <c r="HIJ242" s="235"/>
      <c r="HIK242" s="235"/>
      <c r="HIL242" s="235"/>
      <c r="HIM242" s="296"/>
      <c r="HIN242" s="296"/>
      <c r="HIO242" s="208"/>
      <c r="HIQ242" s="235"/>
      <c r="HIR242" s="235"/>
      <c r="HIS242" s="235"/>
      <c r="HIT242" s="235"/>
      <c r="HIU242" s="235"/>
      <c r="HIV242" s="235"/>
      <c r="HIW242" s="235"/>
      <c r="HIX242" s="296"/>
      <c r="HIY242" s="296"/>
      <c r="HIZ242" s="208"/>
      <c r="HJB242" s="235"/>
      <c r="HJC242" s="235"/>
      <c r="HJD242" s="235"/>
      <c r="HJE242" s="235"/>
      <c r="HJF242" s="235"/>
      <c r="HJG242" s="235"/>
      <c r="HJH242" s="235"/>
      <c r="HJI242" s="296"/>
      <c r="HJJ242" s="296"/>
      <c r="HJK242" s="208"/>
      <c r="HJM242" s="235"/>
      <c r="HJN242" s="235"/>
      <c r="HJO242" s="235"/>
      <c r="HJP242" s="235"/>
      <c r="HJQ242" s="235"/>
      <c r="HJR242" s="235"/>
      <c r="HJS242" s="235"/>
      <c r="HJT242" s="296"/>
      <c r="HJU242" s="296"/>
      <c r="HJV242" s="208"/>
      <c r="HJX242" s="235"/>
      <c r="HJY242" s="235"/>
      <c r="HJZ242" s="235"/>
      <c r="HKA242" s="235"/>
      <c r="HKB242" s="235"/>
      <c r="HKC242" s="235"/>
      <c r="HKD242" s="235"/>
      <c r="HKE242" s="296"/>
      <c r="HKF242" s="296"/>
      <c r="HKG242" s="208"/>
      <c r="HKI242" s="235"/>
      <c r="HKJ242" s="235"/>
      <c r="HKK242" s="235"/>
      <c r="HKL242" s="235"/>
      <c r="HKM242" s="235"/>
      <c r="HKN242" s="235"/>
      <c r="HKO242" s="235"/>
      <c r="HKP242" s="296"/>
      <c r="HKQ242" s="296"/>
      <c r="HKR242" s="208"/>
      <c r="HKT242" s="235"/>
      <c r="HKU242" s="235"/>
      <c r="HKV242" s="235"/>
      <c r="HKW242" s="235"/>
      <c r="HKX242" s="235"/>
      <c r="HKY242" s="235"/>
      <c r="HKZ242" s="235"/>
      <c r="HLA242" s="296"/>
      <c r="HLB242" s="296"/>
      <c r="HLC242" s="208"/>
      <c r="HLE242" s="235"/>
      <c r="HLF242" s="235"/>
      <c r="HLG242" s="235"/>
      <c r="HLH242" s="235"/>
      <c r="HLI242" s="235"/>
      <c r="HLJ242" s="235"/>
      <c r="HLK242" s="235"/>
      <c r="HLL242" s="296"/>
      <c r="HLM242" s="296"/>
      <c r="HLN242" s="208"/>
      <c r="HLP242" s="235"/>
      <c r="HLQ242" s="235"/>
      <c r="HLR242" s="235"/>
      <c r="HLS242" s="235"/>
      <c r="HLT242" s="235"/>
      <c r="HLU242" s="235"/>
      <c r="HLV242" s="235"/>
      <c r="HLW242" s="296"/>
      <c r="HLX242" s="296"/>
      <c r="HLY242" s="208"/>
      <c r="HMA242" s="235"/>
      <c r="HMB242" s="235"/>
      <c r="HMC242" s="235"/>
      <c r="HMD242" s="235"/>
      <c r="HME242" s="235"/>
      <c r="HMF242" s="235"/>
      <c r="HMG242" s="235"/>
      <c r="HMH242" s="296"/>
      <c r="HMI242" s="296"/>
      <c r="HMJ242" s="208"/>
      <c r="HML242" s="235"/>
      <c r="HMM242" s="235"/>
      <c r="HMN242" s="235"/>
      <c r="HMO242" s="235"/>
      <c r="HMP242" s="235"/>
      <c r="HMQ242" s="235"/>
      <c r="HMR242" s="235"/>
      <c r="HMS242" s="296"/>
      <c r="HMT242" s="296"/>
      <c r="HMU242" s="208"/>
      <c r="HMW242" s="235"/>
      <c r="HMX242" s="235"/>
      <c r="HMY242" s="235"/>
      <c r="HMZ242" s="235"/>
      <c r="HNA242" s="235"/>
      <c r="HNB242" s="235"/>
      <c r="HNC242" s="235"/>
      <c r="HND242" s="296"/>
      <c r="HNE242" s="296"/>
      <c r="HNF242" s="208"/>
      <c r="HNH242" s="235"/>
      <c r="HNI242" s="235"/>
      <c r="HNJ242" s="235"/>
      <c r="HNK242" s="235"/>
      <c r="HNL242" s="235"/>
      <c r="HNM242" s="235"/>
      <c r="HNN242" s="235"/>
      <c r="HNO242" s="296"/>
      <c r="HNP242" s="296"/>
      <c r="HNQ242" s="208"/>
      <c r="HNS242" s="235"/>
      <c r="HNT242" s="235"/>
      <c r="HNU242" s="235"/>
      <c r="HNV242" s="235"/>
      <c r="HNW242" s="235"/>
      <c r="HNX242" s="235"/>
      <c r="HNY242" s="235"/>
      <c r="HNZ242" s="296"/>
      <c r="HOA242" s="296"/>
      <c r="HOB242" s="208"/>
      <c r="HOD242" s="235"/>
      <c r="HOE242" s="235"/>
      <c r="HOF242" s="235"/>
      <c r="HOG242" s="235"/>
      <c r="HOH242" s="235"/>
      <c r="HOI242" s="235"/>
      <c r="HOJ242" s="235"/>
      <c r="HOK242" s="296"/>
      <c r="HOL242" s="296"/>
      <c r="HOM242" s="208"/>
      <c r="HOO242" s="235"/>
      <c r="HOP242" s="235"/>
      <c r="HOQ242" s="235"/>
      <c r="HOR242" s="235"/>
      <c r="HOS242" s="235"/>
      <c r="HOT242" s="235"/>
      <c r="HOU242" s="235"/>
      <c r="HOV242" s="296"/>
      <c r="HOW242" s="296"/>
      <c r="HOX242" s="208"/>
      <c r="HOZ242" s="235"/>
      <c r="HPA242" s="235"/>
      <c r="HPB242" s="235"/>
      <c r="HPC242" s="235"/>
      <c r="HPD242" s="235"/>
      <c r="HPE242" s="235"/>
      <c r="HPF242" s="235"/>
      <c r="HPG242" s="296"/>
      <c r="HPH242" s="296"/>
      <c r="HPI242" s="208"/>
      <c r="HPK242" s="235"/>
      <c r="HPL242" s="235"/>
      <c r="HPM242" s="235"/>
      <c r="HPN242" s="235"/>
      <c r="HPO242" s="235"/>
      <c r="HPP242" s="235"/>
      <c r="HPQ242" s="235"/>
      <c r="HPR242" s="296"/>
      <c r="HPS242" s="296"/>
      <c r="HPT242" s="208"/>
      <c r="HPV242" s="235"/>
      <c r="HPW242" s="235"/>
      <c r="HPX242" s="235"/>
      <c r="HPY242" s="235"/>
      <c r="HPZ242" s="235"/>
      <c r="HQA242" s="235"/>
      <c r="HQB242" s="235"/>
      <c r="HQC242" s="296"/>
      <c r="HQD242" s="296"/>
      <c r="HQE242" s="208"/>
      <c r="HQG242" s="235"/>
      <c r="HQH242" s="235"/>
      <c r="HQI242" s="235"/>
      <c r="HQJ242" s="235"/>
      <c r="HQK242" s="235"/>
      <c r="HQL242" s="235"/>
      <c r="HQM242" s="235"/>
      <c r="HQN242" s="296"/>
      <c r="HQO242" s="296"/>
      <c r="HQP242" s="208"/>
      <c r="HQR242" s="235"/>
      <c r="HQS242" s="235"/>
      <c r="HQT242" s="235"/>
      <c r="HQU242" s="235"/>
      <c r="HQV242" s="235"/>
      <c r="HQW242" s="235"/>
      <c r="HQX242" s="235"/>
      <c r="HQY242" s="296"/>
      <c r="HQZ242" s="296"/>
      <c r="HRA242" s="208"/>
      <c r="HRC242" s="235"/>
      <c r="HRD242" s="235"/>
      <c r="HRE242" s="235"/>
      <c r="HRF242" s="235"/>
      <c r="HRG242" s="235"/>
      <c r="HRH242" s="235"/>
      <c r="HRI242" s="235"/>
      <c r="HRJ242" s="296"/>
      <c r="HRK242" s="296"/>
      <c r="HRL242" s="208"/>
      <c r="HRN242" s="235"/>
      <c r="HRO242" s="235"/>
      <c r="HRP242" s="235"/>
      <c r="HRQ242" s="235"/>
      <c r="HRR242" s="235"/>
      <c r="HRS242" s="235"/>
      <c r="HRT242" s="235"/>
      <c r="HRU242" s="296"/>
      <c r="HRV242" s="296"/>
      <c r="HRW242" s="208"/>
      <c r="HRY242" s="235"/>
      <c r="HRZ242" s="235"/>
      <c r="HSA242" s="235"/>
      <c r="HSB242" s="235"/>
      <c r="HSC242" s="235"/>
      <c r="HSD242" s="235"/>
      <c r="HSE242" s="235"/>
      <c r="HSF242" s="296"/>
      <c r="HSG242" s="296"/>
      <c r="HSH242" s="208"/>
      <c r="HSJ242" s="235"/>
      <c r="HSK242" s="235"/>
      <c r="HSL242" s="235"/>
      <c r="HSM242" s="235"/>
      <c r="HSN242" s="235"/>
      <c r="HSO242" s="235"/>
      <c r="HSP242" s="235"/>
      <c r="HSQ242" s="296"/>
      <c r="HSR242" s="296"/>
      <c r="HSS242" s="208"/>
      <c r="HSU242" s="235"/>
      <c r="HSV242" s="235"/>
      <c r="HSW242" s="235"/>
      <c r="HSX242" s="235"/>
      <c r="HSY242" s="235"/>
      <c r="HSZ242" s="235"/>
      <c r="HTA242" s="235"/>
      <c r="HTB242" s="296"/>
      <c r="HTC242" s="296"/>
      <c r="HTD242" s="208"/>
      <c r="HTF242" s="235"/>
      <c r="HTG242" s="235"/>
      <c r="HTH242" s="235"/>
      <c r="HTI242" s="235"/>
      <c r="HTJ242" s="235"/>
      <c r="HTK242" s="235"/>
      <c r="HTL242" s="235"/>
      <c r="HTM242" s="296"/>
      <c r="HTN242" s="296"/>
      <c r="HTO242" s="208"/>
      <c r="HTQ242" s="235"/>
      <c r="HTR242" s="235"/>
      <c r="HTS242" s="235"/>
      <c r="HTT242" s="235"/>
      <c r="HTU242" s="235"/>
      <c r="HTV242" s="235"/>
      <c r="HTW242" s="235"/>
      <c r="HTX242" s="296"/>
      <c r="HTY242" s="296"/>
      <c r="HTZ242" s="208"/>
      <c r="HUB242" s="235"/>
      <c r="HUC242" s="235"/>
      <c r="HUD242" s="235"/>
      <c r="HUE242" s="235"/>
      <c r="HUF242" s="235"/>
      <c r="HUG242" s="235"/>
      <c r="HUH242" s="235"/>
      <c r="HUI242" s="296"/>
      <c r="HUJ242" s="296"/>
      <c r="HUK242" s="208"/>
      <c r="HUM242" s="235"/>
      <c r="HUN242" s="235"/>
      <c r="HUO242" s="235"/>
      <c r="HUP242" s="235"/>
      <c r="HUQ242" s="235"/>
      <c r="HUR242" s="235"/>
      <c r="HUS242" s="235"/>
      <c r="HUT242" s="296"/>
      <c r="HUU242" s="296"/>
      <c r="HUV242" s="208"/>
      <c r="HUX242" s="235"/>
      <c r="HUY242" s="235"/>
      <c r="HUZ242" s="235"/>
      <c r="HVA242" s="235"/>
      <c r="HVB242" s="235"/>
      <c r="HVC242" s="235"/>
      <c r="HVD242" s="235"/>
      <c r="HVE242" s="296"/>
      <c r="HVF242" s="296"/>
      <c r="HVG242" s="208"/>
      <c r="HVI242" s="235"/>
      <c r="HVJ242" s="235"/>
      <c r="HVK242" s="235"/>
      <c r="HVL242" s="235"/>
      <c r="HVM242" s="235"/>
      <c r="HVN242" s="235"/>
      <c r="HVO242" s="235"/>
      <c r="HVP242" s="296"/>
      <c r="HVQ242" s="296"/>
      <c r="HVR242" s="208"/>
      <c r="HVT242" s="235"/>
      <c r="HVU242" s="235"/>
      <c r="HVV242" s="235"/>
      <c r="HVW242" s="235"/>
      <c r="HVX242" s="235"/>
      <c r="HVY242" s="235"/>
      <c r="HVZ242" s="235"/>
      <c r="HWA242" s="296"/>
      <c r="HWB242" s="296"/>
      <c r="HWC242" s="208"/>
      <c r="HWE242" s="235"/>
      <c r="HWF242" s="235"/>
      <c r="HWG242" s="235"/>
      <c r="HWH242" s="235"/>
      <c r="HWI242" s="235"/>
      <c r="HWJ242" s="235"/>
      <c r="HWK242" s="235"/>
      <c r="HWL242" s="296"/>
      <c r="HWM242" s="296"/>
      <c r="HWN242" s="208"/>
      <c r="HWP242" s="235"/>
      <c r="HWQ242" s="235"/>
      <c r="HWR242" s="235"/>
      <c r="HWS242" s="235"/>
      <c r="HWT242" s="235"/>
      <c r="HWU242" s="235"/>
      <c r="HWV242" s="235"/>
      <c r="HWW242" s="296"/>
      <c r="HWX242" s="296"/>
      <c r="HWY242" s="208"/>
      <c r="HXA242" s="235"/>
      <c r="HXB242" s="235"/>
      <c r="HXC242" s="235"/>
      <c r="HXD242" s="235"/>
      <c r="HXE242" s="235"/>
      <c r="HXF242" s="235"/>
      <c r="HXG242" s="235"/>
      <c r="HXH242" s="296"/>
      <c r="HXI242" s="296"/>
      <c r="HXJ242" s="208"/>
      <c r="HXL242" s="235"/>
      <c r="HXM242" s="235"/>
      <c r="HXN242" s="235"/>
      <c r="HXO242" s="235"/>
      <c r="HXP242" s="235"/>
      <c r="HXQ242" s="235"/>
      <c r="HXR242" s="235"/>
      <c r="HXS242" s="296"/>
      <c r="HXT242" s="296"/>
      <c r="HXU242" s="208"/>
      <c r="HXW242" s="235"/>
      <c r="HXX242" s="235"/>
      <c r="HXY242" s="235"/>
      <c r="HXZ242" s="235"/>
      <c r="HYA242" s="235"/>
      <c r="HYB242" s="235"/>
      <c r="HYC242" s="235"/>
      <c r="HYD242" s="296"/>
      <c r="HYE242" s="296"/>
      <c r="HYF242" s="208"/>
      <c r="HYH242" s="235"/>
      <c r="HYI242" s="235"/>
      <c r="HYJ242" s="235"/>
      <c r="HYK242" s="235"/>
      <c r="HYL242" s="235"/>
      <c r="HYM242" s="235"/>
      <c r="HYN242" s="235"/>
      <c r="HYO242" s="296"/>
      <c r="HYP242" s="296"/>
      <c r="HYQ242" s="208"/>
      <c r="HYS242" s="235"/>
      <c r="HYT242" s="235"/>
      <c r="HYU242" s="235"/>
      <c r="HYV242" s="235"/>
      <c r="HYW242" s="235"/>
      <c r="HYX242" s="235"/>
      <c r="HYY242" s="235"/>
      <c r="HYZ242" s="296"/>
      <c r="HZA242" s="296"/>
      <c r="HZB242" s="208"/>
      <c r="HZD242" s="235"/>
      <c r="HZE242" s="235"/>
      <c r="HZF242" s="235"/>
      <c r="HZG242" s="235"/>
      <c r="HZH242" s="235"/>
      <c r="HZI242" s="235"/>
      <c r="HZJ242" s="235"/>
      <c r="HZK242" s="296"/>
      <c r="HZL242" s="296"/>
      <c r="HZM242" s="208"/>
      <c r="HZO242" s="235"/>
      <c r="HZP242" s="235"/>
      <c r="HZQ242" s="235"/>
      <c r="HZR242" s="235"/>
      <c r="HZS242" s="235"/>
      <c r="HZT242" s="235"/>
      <c r="HZU242" s="235"/>
      <c r="HZV242" s="296"/>
      <c r="HZW242" s="296"/>
      <c r="HZX242" s="208"/>
      <c r="HZZ242" s="235"/>
      <c r="IAA242" s="235"/>
      <c r="IAB242" s="235"/>
      <c r="IAC242" s="235"/>
      <c r="IAD242" s="235"/>
      <c r="IAE242" s="235"/>
      <c r="IAF242" s="235"/>
      <c r="IAG242" s="296"/>
      <c r="IAH242" s="296"/>
      <c r="IAI242" s="208"/>
      <c r="IAK242" s="235"/>
      <c r="IAL242" s="235"/>
      <c r="IAM242" s="235"/>
      <c r="IAN242" s="235"/>
      <c r="IAO242" s="235"/>
      <c r="IAP242" s="235"/>
      <c r="IAQ242" s="235"/>
      <c r="IAR242" s="296"/>
      <c r="IAS242" s="296"/>
      <c r="IAT242" s="208"/>
      <c r="IAV242" s="235"/>
      <c r="IAW242" s="235"/>
      <c r="IAX242" s="235"/>
      <c r="IAY242" s="235"/>
      <c r="IAZ242" s="235"/>
      <c r="IBA242" s="235"/>
      <c r="IBB242" s="235"/>
      <c r="IBC242" s="296"/>
      <c r="IBD242" s="296"/>
      <c r="IBE242" s="208"/>
      <c r="IBG242" s="235"/>
      <c r="IBH242" s="235"/>
      <c r="IBI242" s="235"/>
      <c r="IBJ242" s="235"/>
      <c r="IBK242" s="235"/>
      <c r="IBL242" s="235"/>
      <c r="IBM242" s="235"/>
      <c r="IBN242" s="296"/>
      <c r="IBO242" s="296"/>
      <c r="IBP242" s="208"/>
      <c r="IBR242" s="235"/>
      <c r="IBS242" s="235"/>
      <c r="IBT242" s="235"/>
      <c r="IBU242" s="235"/>
      <c r="IBV242" s="235"/>
      <c r="IBW242" s="235"/>
      <c r="IBX242" s="235"/>
      <c r="IBY242" s="296"/>
      <c r="IBZ242" s="296"/>
      <c r="ICA242" s="208"/>
      <c r="ICC242" s="235"/>
      <c r="ICD242" s="235"/>
      <c r="ICE242" s="235"/>
      <c r="ICF242" s="235"/>
      <c r="ICG242" s="235"/>
      <c r="ICH242" s="235"/>
      <c r="ICI242" s="235"/>
      <c r="ICJ242" s="296"/>
      <c r="ICK242" s="296"/>
      <c r="ICL242" s="208"/>
      <c r="ICN242" s="235"/>
      <c r="ICO242" s="235"/>
      <c r="ICP242" s="235"/>
      <c r="ICQ242" s="235"/>
      <c r="ICR242" s="235"/>
      <c r="ICS242" s="235"/>
      <c r="ICT242" s="235"/>
      <c r="ICU242" s="296"/>
      <c r="ICV242" s="296"/>
      <c r="ICW242" s="208"/>
      <c r="ICY242" s="235"/>
      <c r="ICZ242" s="235"/>
      <c r="IDA242" s="235"/>
      <c r="IDB242" s="235"/>
      <c r="IDC242" s="235"/>
      <c r="IDD242" s="235"/>
      <c r="IDE242" s="235"/>
      <c r="IDF242" s="296"/>
      <c r="IDG242" s="296"/>
      <c r="IDH242" s="208"/>
      <c r="IDJ242" s="235"/>
      <c r="IDK242" s="235"/>
      <c r="IDL242" s="235"/>
      <c r="IDM242" s="235"/>
      <c r="IDN242" s="235"/>
      <c r="IDO242" s="235"/>
      <c r="IDP242" s="235"/>
      <c r="IDQ242" s="296"/>
      <c r="IDR242" s="296"/>
      <c r="IDS242" s="208"/>
      <c r="IDU242" s="235"/>
      <c r="IDV242" s="235"/>
      <c r="IDW242" s="235"/>
      <c r="IDX242" s="235"/>
      <c r="IDY242" s="235"/>
      <c r="IDZ242" s="235"/>
      <c r="IEA242" s="235"/>
      <c r="IEB242" s="296"/>
      <c r="IEC242" s="296"/>
      <c r="IED242" s="208"/>
      <c r="IEF242" s="235"/>
      <c r="IEG242" s="235"/>
      <c r="IEH242" s="235"/>
      <c r="IEI242" s="235"/>
      <c r="IEJ242" s="235"/>
      <c r="IEK242" s="235"/>
      <c r="IEL242" s="235"/>
      <c r="IEM242" s="296"/>
      <c r="IEN242" s="296"/>
      <c r="IEO242" s="208"/>
      <c r="IEQ242" s="235"/>
      <c r="IER242" s="235"/>
      <c r="IES242" s="235"/>
      <c r="IET242" s="235"/>
      <c r="IEU242" s="235"/>
      <c r="IEV242" s="235"/>
      <c r="IEW242" s="235"/>
      <c r="IEX242" s="296"/>
      <c r="IEY242" s="296"/>
      <c r="IEZ242" s="208"/>
      <c r="IFB242" s="235"/>
      <c r="IFC242" s="235"/>
      <c r="IFD242" s="235"/>
      <c r="IFE242" s="235"/>
      <c r="IFF242" s="235"/>
      <c r="IFG242" s="235"/>
      <c r="IFH242" s="235"/>
      <c r="IFI242" s="296"/>
      <c r="IFJ242" s="296"/>
      <c r="IFK242" s="208"/>
      <c r="IFM242" s="235"/>
      <c r="IFN242" s="235"/>
      <c r="IFO242" s="235"/>
      <c r="IFP242" s="235"/>
      <c r="IFQ242" s="235"/>
      <c r="IFR242" s="235"/>
      <c r="IFS242" s="235"/>
      <c r="IFT242" s="296"/>
      <c r="IFU242" s="296"/>
      <c r="IFV242" s="208"/>
      <c r="IFX242" s="235"/>
      <c r="IFY242" s="235"/>
      <c r="IFZ242" s="235"/>
      <c r="IGA242" s="235"/>
      <c r="IGB242" s="235"/>
      <c r="IGC242" s="235"/>
      <c r="IGD242" s="235"/>
      <c r="IGE242" s="296"/>
      <c r="IGF242" s="296"/>
      <c r="IGG242" s="208"/>
      <c r="IGI242" s="235"/>
      <c r="IGJ242" s="235"/>
      <c r="IGK242" s="235"/>
      <c r="IGL242" s="235"/>
      <c r="IGM242" s="235"/>
      <c r="IGN242" s="235"/>
      <c r="IGO242" s="235"/>
      <c r="IGP242" s="296"/>
      <c r="IGQ242" s="296"/>
      <c r="IGR242" s="208"/>
      <c r="IGT242" s="235"/>
      <c r="IGU242" s="235"/>
      <c r="IGV242" s="235"/>
      <c r="IGW242" s="235"/>
      <c r="IGX242" s="235"/>
      <c r="IGY242" s="235"/>
      <c r="IGZ242" s="235"/>
      <c r="IHA242" s="296"/>
      <c r="IHB242" s="296"/>
      <c r="IHC242" s="208"/>
      <c r="IHE242" s="235"/>
      <c r="IHF242" s="235"/>
      <c r="IHG242" s="235"/>
      <c r="IHH242" s="235"/>
      <c r="IHI242" s="235"/>
      <c r="IHJ242" s="235"/>
      <c r="IHK242" s="235"/>
      <c r="IHL242" s="296"/>
      <c r="IHM242" s="296"/>
      <c r="IHN242" s="208"/>
      <c r="IHP242" s="235"/>
      <c r="IHQ242" s="235"/>
      <c r="IHR242" s="235"/>
      <c r="IHS242" s="235"/>
      <c r="IHT242" s="235"/>
      <c r="IHU242" s="235"/>
      <c r="IHV242" s="235"/>
      <c r="IHW242" s="296"/>
      <c r="IHX242" s="296"/>
      <c r="IHY242" s="208"/>
      <c r="IIA242" s="235"/>
      <c r="IIB242" s="235"/>
      <c r="IIC242" s="235"/>
      <c r="IID242" s="235"/>
      <c r="IIE242" s="235"/>
      <c r="IIF242" s="235"/>
      <c r="IIG242" s="235"/>
      <c r="IIH242" s="296"/>
      <c r="III242" s="296"/>
      <c r="IIJ242" s="208"/>
      <c r="IIL242" s="235"/>
      <c r="IIM242" s="235"/>
      <c r="IIN242" s="235"/>
      <c r="IIO242" s="235"/>
      <c r="IIP242" s="235"/>
      <c r="IIQ242" s="235"/>
      <c r="IIR242" s="235"/>
      <c r="IIS242" s="296"/>
      <c r="IIT242" s="296"/>
      <c r="IIU242" s="208"/>
      <c r="IIW242" s="235"/>
      <c r="IIX242" s="235"/>
      <c r="IIY242" s="235"/>
      <c r="IIZ242" s="235"/>
      <c r="IJA242" s="235"/>
      <c r="IJB242" s="235"/>
      <c r="IJC242" s="235"/>
      <c r="IJD242" s="296"/>
      <c r="IJE242" s="296"/>
      <c r="IJF242" s="208"/>
      <c r="IJH242" s="235"/>
      <c r="IJI242" s="235"/>
      <c r="IJJ242" s="235"/>
      <c r="IJK242" s="235"/>
      <c r="IJL242" s="235"/>
      <c r="IJM242" s="235"/>
      <c r="IJN242" s="235"/>
      <c r="IJO242" s="296"/>
      <c r="IJP242" s="296"/>
      <c r="IJQ242" s="208"/>
      <c r="IJS242" s="235"/>
      <c r="IJT242" s="235"/>
      <c r="IJU242" s="235"/>
      <c r="IJV242" s="235"/>
      <c r="IJW242" s="235"/>
      <c r="IJX242" s="235"/>
      <c r="IJY242" s="235"/>
      <c r="IJZ242" s="296"/>
      <c r="IKA242" s="296"/>
      <c r="IKB242" s="208"/>
      <c r="IKD242" s="235"/>
      <c r="IKE242" s="235"/>
      <c r="IKF242" s="235"/>
      <c r="IKG242" s="235"/>
      <c r="IKH242" s="235"/>
      <c r="IKI242" s="235"/>
      <c r="IKJ242" s="235"/>
      <c r="IKK242" s="296"/>
      <c r="IKL242" s="296"/>
      <c r="IKM242" s="208"/>
      <c r="IKO242" s="235"/>
      <c r="IKP242" s="235"/>
      <c r="IKQ242" s="235"/>
      <c r="IKR242" s="235"/>
      <c r="IKS242" s="235"/>
      <c r="IKT242" s="235"/>
      <c r="IKU242" s="235"/>
      <c r="IKV242" s="296"/>
      <c r="IKW242" s="296"/>
      <c r="IKX242" s="208"/>
      <c r="IKZ242" s="235"/>
      <c r="ILA242" s="235"/>
      <c r="ILB242" s="235"/>
      <c r="ILC242" s="235"/>
      <c r="ILD242" s="235"/>
      <c r="ILE242" s="235"/>
      <c r="ILF242" s="235"/>
      <c r="ILG242" s="296"/>
      <c r="ILH242" s="296"/>
      <c r="ILI242" s="208"/>
      <c r="ILK242" s="235"/>
      <c r="ILL242" s="235"/>
      <c r="ILM242" s="235"/>
      <c r="ILN242" s="235"/>
      <c r="ILO242" s="235"/>
      <c r="ILP242" s="235"/>
      <c r="ILQ242" s="235"/>
      <c r="ILR242" s="296"/>
      <c r="ILS242" s="296"/>
      <c r="ILT242" s="208"/>
      <c r="ILV242" s="235"/>
      <c r="ILW242" s="235"/>
      <c r="ILX242" s="235"/>
      <c r="ILY242" s="235"/>
      <c r="ILZ242" s="235"/>
      <c r="IMA242" s="235"/>
      <c r="IMB242" s="235"/>
      <c r="IMC242" s="296"/>
      <c r="IMD242" s="296"/>
      <c r="IME242" s="208"/>
      <c r="IMG242" s="235"/>
      <c r="IMH242" s="235"/>
      <c r="IMI242" s="235"/>
      <c r="IMJ242" s="235"/>
      <c r="IMK242" s="235"/>
      <c r="IML242" s="235"/>
      <c r="IMM242" s="235"/>
      <c r="IMN242" s="296"/>
      <c r="IMO242" s="296"/>
      <c r="IMP242" s="208"/>
      <c r="IMR242" s="235"/>
      <c r="IMS242" s="235"/>
      <c r="IMT242" s="235"/>
      <c r="IMU242" s="235"/>
      <c r="IMV242" s="235"/>
      <c r="IMW242" s="235"/>
      <c r="IMX242" s="235"/>
      <c r="IMY242" s="296"/>
      <c r="IMZ242" s="296"/>
      <c r="INA242" s="208"/>
      <c r="INC242" s="235"/>
      <c r="IND242" s="235"/>
      <c r="INE242" s="235"/>
      <c r="INF242" s="235"/>
      <c r="ING242" s="235"/>
      <c r="INH242" s="235"/>
      <c r="INI242" s="235"/>
      <c r="INJ242" s="296"/>
      <c r="INK242" s="296"/>
      <c r="INL242" s="208"/>
      <c r="INN242" s="235"/>
      <c r="INO242" s="235"/>
      <c r="INP242" s="235"/>
      <c r="INQ242" s="235"/>
      <c r="INR242" s="235"/>
      <c r="INS242" s="235"/>
      <c r="INT242" s="235"/>
      <c r="INU242" s="296"/>
      <c r="INV242" s="296"/>
      <c r="INW242" s="208"/>
      <c r="INY242" s="235"/>
      <c r="INZ242" s="235"/>
      <c r="IOA242" s="235"/>
      <c r="IOB242" s="235"/>
      <c r="IOC242" s="235"/>
      <c r="IOD242" s="235"/>
      <c r="IOE242" s="235"/>
      <c r="IOF242" s="296"/>
      <c r="IOG242" s="296"/>
      <c r="IOH242" s="208"/>
      <c r="IOJ242" s="235"/>
      <c r="IOK242" s="235"/>
      <c r="IOL242" s="235"/>
      <c r="IOM242" s="235"/>
      <c r="ION242" s="235"/>
      <c r="IOO242" s="235"/>
      <c r="IOP242" s="235"/>
      <c r="IOQ242" s="296"/>
      <c r="IOR242" s="296"/>
      <c r="IOS242" s="208"/>
      <c r="IOU242" s="235"/>
      <c r="IOV242" s="235"/>
      <c r="IOW242" s="235"/>
      <c r="IOX242" s="235"/>
      <c r="IOY242" s="235"/>
      <c r="IOZ242" s="235"/>
      <c r="IPA242" s="235"/>
      <c r="IPB242" s="296"/>
      <c r="IPC242" s="296"/>
      <c r="IPD242" s="208"/>
      <c r="IPF242" s="235"/>
      <c r="IPG242" s="235"/>
      <c r="IPH242" s="235"/>
      <c r="IPI242" s="235"/>
      <c r="IPJ242" s="235"/>
      <c r="IPK242" s="235"/>
      <c r="IPL242" s="235"/>
      <c r="IPM242" s="296"/>
      <c r="IPN242" s="296"/>
      <c r="IPO242" s="208"/>
      <c r="IPQ242" s="235"/>
      <c r="IPR242" s="235"/>
      <c r="IPS242" s="235"/>
      <c r="IPT242" s="235"/>
      <c r="IPU242" s="235"/>
      <c r="IPV242" s="235"/>
      <c r="IPW242" s="235"/>
      <c r="IPX242" s="296"/>
      <c r="IPY242" s="296"/>
      <c r="IPZ242" s="208"/>
      <c r="IQB242" s="235"/>
      <c r="IQC242" s="235"/>
      <c r="IQD242" s="235"/>
      <c r="IQE242" s="235"/>
      <c r="IQF242" s="235"/>
      <c r="IQG242" s="235"/>
      <c r="IQH242" s="235"/>
      <c r="IQI242" s="296"/>
      <c r="IQJ242" s="296"/>
      <c r="IQK242" s="208"/>
      <c r="IQM242" s="235"/>
      <c r="IQN242" s="235"/>
      <c r="IQO242" s="235"/>
      <c r="IQP242" s="235"/>
      <c r="IQQ242" s="235"/>
      <c r="IQR242" s="235"/>
      <c r="IQS242" s="235"/>
      <c r="IQT242" s="296"/>
      <c r="IQU242" s="296"/>
      <c r="IQV242" s="208"/>
      <c r="IQX242" s="235"/>
      <c r="IQY242" s="235"/>
      <c r="IQZ242" s="235"/>
      <c r="IRA242" s="235"/>
      <c r="IRB242" s="235"/>
      <c r="IRC242" s="235"/>
      <c r="IRD242" s="235"/>
      <c r="IRE242" s="296"/>
      <c r="IRF242" s="296"/>
      <c r="IRG242" s="208"/>
      <c r="IRI242" s="235"/>
      <c r="IRJ242" s="235"/>
      <c r="IRK242" s="235"/>
      <c r="IRL242" s="235"/>
      <c r="IRM242" s="235"/>
      <c r="IRN242" s="235"/>
      <c r="IRO242" s="235"/>
      <c r="IRP242" s="296"/>
      <c r="IRQ242" s="296"/>
      <c r="IRR242" s="208"/>
      <c r="IRT242" s="235"/>
      <c r="IRU242" s="235"/>
      <c r="IRV242" s="235"/>
      <c r="IRW242" s="235"/>
      <c r="IRX242" s="235"/>
      <c r="IRY242" s="235"/>
      <c r="IRZ242" s="235"/>
      <c r="ISA242" s="296"/>
      <c r="ISB242" s="296"/>
      <c r="ISC242" s="208"/>
      <c r="ISE242" s="235"/>
      <c r="ISF242" s="235"/>
      <c r="ISG242" s="235"/>
      <c r="ISH242" s="235"/>
      <c r="ISI242" s="235"/>
      <c r="ISJ242" s="235"/>
      <c r="ISK242" s="235"/>
      <c r="ISL242" s="296"/>
      <c r="ISM242" s="296"/>
      <c r="ISN242" s="208"/>
      <c r="ISP242" s="235"/>
      <c r="ISQ242" s="235"/>
      <c r="ISR242" s="235"/>
      <c r="ISS242" s="235"/>
      <c r="IST242" s="235"/>
      <c r="ISU242" s="235"/>
      <c r="ISV242" s="235"/>
      <c r="ISW242" s="296"/>
      <c r="ISX242" s="296"/>
      <c r="ISY242" s="208"/>
      <c r="ITA242" s="235"/>
      <c r="ITB242" s="235"/>
      <c r="ITC242" s="235"/>
      <c r="ITD242" s="235"/>
      <c r="ITE242" s="235"/>
      <c r="ITF242" s="235"/>
      <c r="ITG242" s="235"/>
      <c r="ITH242" s="296"/>
      <c r="ITI242" s="296"/>
      <c r="ITJ242" s="208"/>
      <c r="ITL242" s="235"/>
      <c r="ITM242" s="235"/>
      <c r="ITN242" s="235"/>
      <c r="ITO242" s="235"/>
      <c r="ITP242" s="235"/>
      <c r="ITQ242" s="235"/>
      <c r="ITR242" s="235"/>
      <c r="ITS242" s="296"/>
      <c r="ITT242" s="296"/>
      <c r="ITU242" s="208"/>
      <c r="ITW242" s="235"/>
      <c r="ITX242" s="235"/>
      <c r="ITY242" s="235"/>
      <c r="ITZ242" s="235"/>
      <c r="IUA242" s="235"/>
      <c r="IUB242" s="235"/>
      <c r="IUC242" s="235"/>
      <c r="IUD242" s="296"/>
      <c r="IUE242" s="296"/>
      <c r="IUF242" s="208"/>
      <c r="IUH242" s="235"/>
      <c r="IUI242" s="235"/>
      <c r="IUJ242" s="235"/>
      <c r="IUK242" s="235"/>
      <c r="IUL242" s="235"/>
      <c r="IUM242" s="235"/>
      <c r="IUN242" s="235"/>
      <c r="IUO242" s="296"/>
      <c r="IUP242" s="296"/>
      <c r="IUQ242" s="208"/>
      <c r="IUS242" s="235"/>
      <c r="IUT242" s="235"/>
      <c r="IUU242" s="235"/>
      <c r="IUV242" s="235"/>
      <c r="IUW242" s="235"/>
      <c r="IUX242" s="235"/>
      <c r="IUY242" s="235"/>
      <c r="IUZ242" s="296"/>
      <c r="IVA242" s="296"/>
      <c r="IVB242" s="208"/>
      <c r="IVD242" s="235"/>
      <c r="IVE242" s="235"/>
      <c r="IVF242" s="235"/>
      <c r="IVG242" s="235"/>
      <c r="IVH242" s="235"/>
      <c r="IVI242" s="235"/>
      <c r="IVJ242" s="235"/>
      <c r="IVK242" s="296"/>
      <c r="IVL242" s="296"/>
      <c r="IVM242" s="208"/>
      <c r="IVO242" s="235"/>
      <c r="IVP242" s="235"/>
      <c r="IVQ242" s="235"/>
      <c r="IVR242" s="235"/>
      <c r="IVS242" s="235"/>
      <c r="IVT242" s="235"/>
      <c r="IVU242" s="235"/>
      <c r="IVV242" s="296"/>
      <c r="IVW242" s="296"/>
      <c r="IVX242" s="208"/>
      <c r="IVZ242" s="235"/>
      <c r="IWA242" s="235"/>
      <c r="IWB242" s="235"/>
      <c r="IWC242" s="235"/>
      <c r="IWD242" s="235"/>
      <c r="IWE242" s="235"/>
      <c r="IWF242" s="235"/>
      <c r="IWG242" s="296"/>
      <c r="IWH242" s="296"/>
      <c r="IWI242" s="208"/>
      <c r="IWK242" s="235"/>
      <c r="IWL242" s="235"/>
      <c r="IWM242" s="235"/>
      <c r="IWN242" s="235"/>
      <c r="IWO242" s="235"/>
      <c r="IWP242" s="235"/>
      <c r="IWQ242" s="235"/>
      <c r="IWR242" s="296"/>
      <c r="IWS242" s="296"/>
      <c r="IWT242" s="208"/>
      <c r="IWV242" s="235"/>
      <c r="IWW242" s="235"/>
      <c r="IWX242" s="235"/>
      <c r="IWY242" s="235"/>
      <c r="IWZ242" s="235"/>
      <c r="IXA242" s="235"/>
      <c r="IXB242" s="235"/>
      <c r="IXC242" s="296"/>
      <c r="IXD242" s="296"/>
      <c r="IXE242" s="208"/>
      <c r="IXG242" s="235"/>
      <c r="IXH242" s="235"/>
      <c r="IXI242" s="235"/>
      <c r="IXJ242" s="235"/>
      <c r="IXK242" s="235"/>
      <c r="IXL242" s="235"/>
      <c r="IXM242" s="235"/>
      <c r="IXN242" s="296"/>
      <c r="IXO242" s="296"/>
      <c r="IXP242" s="208"/>
      <c r="IXR242" s="235"/>
      <c r="IXS242" s="235"/>
      <c r="IXT242" s="235"/>
      <c r="IXU242" s="235"/>
      <c r="IXV242" s="235"/>
      <c r="IXW242" s="235"/>
      <c r="IXX242" s="235"/>
      <c r="IXY242" s="296"/>
      <c r="IXZ242" s="296"/>
      <c r="IYA242" s="208"/>
      <c r="IYC242" s="235"/>
      <c r="IYD242" s="235"/>
      <c r="IYE242" s="235"/>
      <c r="IYF242" s="235"/>
      <c r="IYG242" s="235"/>
      <c r="IYH242" s="235"/>
      <c r="IYI242" s="235"/>
      <c r="IYJ242" s="296"/>
      <c r="IYK242" s="296"/>
      <c r="IYL242" s="208"/>
      <c r="IYN242" s="235"/>
      <c r="IYO242" s="235"/>
      <c r="IYP242" s="235"/>
      <c r="IYQ242" s="235"/>
      <c r="IYR242" s="235"/>
      <c r="IYS242" s="235"/>
      <c r="IYT242" s="235"/>
      <c r="IYU242" s="296"/>
      <c r="IYV242" s="296"/>
      <c r="IYW242" s="208"/>
      <c r="IYY242" s="235"/>
      <c r="IYZ242" s="235"/>
      <c r="IZA242" s="235"/>
      <c r="IZB242" s="235"/>
      <c r="IZC242" s="235"/>
      <c r="IZD242" s="235"/>
      <c r="IZE242" s="235"/>
      <c r="IZF242" s="296"/>
      <c r="IZG242" s="296"/>
      <c r="IZH242" s="208"/>
      <c r="IZJ242" s="235"/>
      <c r="IZK242" s="235"/>
      <c r="IZL242" s="235"/>
      <c r="IZM242" s="235"/>
      <c r="IZN242" s="235"/>
      <c r="IZO242" s="235"/>
      <c r="IZP242" s="235"/>
      <c r="IZQ242" s="296"/>
      <c r="IZR242" s="296"/>
      <c r="IZS242" s="208"/>
      <c r="IZU242" s="235"/>
      <c r="IZV242" s="235"/>
      <c r="IZW242" s="235"/>
      <c r="IZX242" s="235"/>
      <c r="IZY242" s="235"/>
      <c r="IZZ242" s="235"/>
      <c r="JAA242" s="235"/>
      <c r="JAB242" s="296"/>
      <c r="JAC242" s="296"/>
      <c r="JAD242" s="208"/>
      <c r="JAF242" s="235"/>
      <c r="JAG242" s="235"/>
      <c r="JAH242" s="235"/>
      <c r="JAI242" s="235"/>
      <c r="JAJ242" s="235"/>
      <c r="JAK242" s="235"/>
      <c r="JAL242" s="235"/>
      <c r="JAM242" s="296"/>
      <c r="JAN242" s="296"/>
      <c r="JAO242" s="208"/>
      <c r="JAQ242" s="235"/>
      <c r="JAR242" s="235"/>
      <c r="JAS242" s="235"/>
      <c r="JAT242" s="235"/>
      <c r="JAU242" s="235"/>
      <c r="JAV242" s="235"/>
      <c r="JAW242" s="235"/>
      <c r="JAX242" s="296"/>
      <c r="JAY242" s="296"/>
      <c r="JAZ242" s="208"/>
      <c r="JBB242" s="235"/>
      <c r="JBC242" s="235"/>
      <c r="JBD242" s="235"/>
      <c r="JBE242" s="235"/>
      <c r="JBF242" s="235"/>
      <c r="JBG242" s="235"/>
      <c r="JBH242" s="235"/>
      <c r="JBI242" s="296"/>
      <c r="JBJ242" s="296"/>
      <c r="JBK242" s="208"/>
      <c r="JBM242" s="235"/>
      <c r="JBN242" s="235"/>
      <c r="JBO242" s="235"/>
      <c r="JBP242" s="235"/>
      <c r="JBQ242" s="235"/>
      <c r="JBR242" s="235"/>
      <c r="JBS242" s="235"/>
      <c r="JBT242" s="296"/>
      <c r="JBU242" s="296"/>
      <c r="JBV242" s="208"/>
      <c r="JBX242" s="235"/>
      <c r="JBY242" s="235"/>
      <c r="JBZ242" s="235"/>
      <c r="JCA242" s="235"/>
      <c r="JCB242" s="235"/>
      <c r="JCC242" s="235"/>
      <c r="JCD242" s="235"/>
      <c r="JCE242" s="296"/>
      <c r="JCF242" s="296"/>
      <c r="JCG242" s="208"/>
      <c r="JCI242" s="235"/>
      <c r="JCJ242" s="235"/>
      <c r="JCK242" s="235"/>
      <c r="JCL242" s="235"/>
      <c r="JCM242" s="235"/>
      <c r="JCN242" s="235"/>
      <c r="JCO242" s="235"/>
      <c r="JCP242" s="296"/>
      <c r="JCQ242" s="296"/>
      <c r="JCR242" s="208"/>
      <c r="JCT242" s="235"/>
      <c r="JCU242" s="235"/>
      <c r="JCV242" s="235"/>
      <c r="JCW242" s="235"/>
      <c r="JCX242" s="235"/>
      <c r="JCY242" s="235"/>
      <c r="JCZ242" s="235"/>
      <c r="JDA242" s="296"/>
      <c r="JDB242" s="296"/>
      <c r="JDC242" s="208"/>
      <c r="JDE242" s="235"/>
      <c r="JDF242" s="235"/>
      <c r="JDG242" s="235"/>
      <c r="JDH242" s="235"/>
      <c r="JDI242" s="235"/>
      <c r="JDJ242" s="235"/>
      <c r="JDK242" s="235"/>
      <c r="JDL242" s="296"/>
      <c r="JDM242" s="296"/>
      <c r="JDN242" s="208"/>
      <c r="JDP242" s="235"/>
      <c r="JDQ242" s="235"/>
      <c r="JDR242" s="235"/>
      <c r="JDS242" s="235"/>
      <c r="JDT242" s="235"/>
      <c r="JDU242" s="235"/>
      <c r="JDV242" s="235"/>
      <c r="JDW242" s="296"/>
      <c r="JDX242" s="296"/>
      <c r="JDY242" s="208"/>
      <c r="JEA242" s="235"/>
      <c r="JEB242" s="235"/>
      <c r="JEC242" s="235"/>
      <c r="JED242" s="235"/>
      <c r="JEE242" s="235"/>
      <c r="JEF242" s="235"/>
      <c r="JEG242" s="235"/>
      <c r="JEH242" s="296"/>
      <c r="JEI242" s="296"/>
      <c r="JEJ242" s="208"/>
      <c r="JEL242" s="235"/>
      <c r="JEM242" s="235"/>
      <c r="JEN242" s="235"/>
      <c r="JEO242" s="235"/>
      <c r="JEP242" s="235"/>
      <c r="JEQ242" s="235"/>
      <c r="JER242" s="235"/>
      <c r="JES242" s="296"/>
      <c r="JET242" s="296"/>
      <c r="JEU242" s="208"/>
      <c r="JEW242" s="235"/>
      <c r="JEX242" s="235"/>
      <c r="JEY242" s="235"/>
      <c r="JEZ242" s="235"/>
      <c r="JFA242" s="235"/>
      <c r="JFB242" s="235"/>
      <c r="JFC242" s="235"/>
      <c r="JFD242" s="296"/>
      <c r="JFE242" s="296"/>
      <c r="JFF242" s="208"/>
      <c r="JFH242" s="235"/>
      <c r="JFI242" s="235"/>
      <c r="JFJ242" s="235"/>
      <c r="JFK242" s="235"/>
      <c r="JFL242" s="235"/>
      <c r="JFM242" s="235"/>
      <c r="JFN242" s="235"/>
      <c r="JFO242" s="296"/>
      <c r="JFP242" s="296"/>
      <c r="JFQ242" s="208"/>
      <c r="JFS242" s="235"/>
      <c r="JFT242" s="235"/>
      <c r="JFU242" s="235"/>
      <c r="JFV242" s="235"/>
      <c r="JFW242" s="235"/>
      <c r="JFX242" s="235"/>
      <c r="JFY242" s="235"/>
      <c r="JFZ242" s="296"/>
      <c r="JGA242" s="296"/>
      <c r="JGB242" s="208"/>
      <c r="JGD242" s="235"/>
      <c r="JGE242" s="235"/>
      <c r="JGF242" s="235"/>
      <c r="JGG242" s="235"/>
      <c r="JGH242" s="235"/>
      <c r="JGI242" s="235"/>
      <c r="JGJ242" s="235"/>
      <c r="JGK242" s="296"/>
      <c r="JGL242" s="296"/>
      <c r="JGM242" s="208"/>
      <c r="JGO242" s="235"/>
      <c r="JGP242" s="235"/>
      <c r="JGQ242" s="235"/>
      <c r="JGR242" s="235"/>
      <c r="JGS242" s="235"/>
      <c r="JGT242" s="235"/>
      <c r="JGU242" s="235"/>
      <c r="JGV242" s="296"/>
      <c r="JGW242" s="296"/>
      <c r="JGX242" s="208"/>
      <c r="JGZ242" s="235"/>
      <c r="JHA242" s="235"/>
      <c r="JHB242" s="235"/>
      <c r="JHC242" s="235"/>
      <c r="JHD242" s="235"/>
      <c r="JHE242" s="235"/>
      <c r="JHF242" s="235"/>
      <c r="JHG242" s="296"/>
      <c r="JHH242" s="296"/>
      <c r="JHI242" s="208"/>
      <c r="JHK242" s="235"/>
      <c r="JHL242" s="235"/>
      <c r="JHM242" s="235"/>
      <c r="JHN242" s="235"/>
      <c r="JHO242" s="235"/>
      <c r="JHP242" s="235"/>
      <c r="JHQ242" s="235"/>
      <c r="JHR242" s="296"/>
      <c r="JHS242" s="296"/>
      <c r="JHT242" s="208"/>
      <c r="JHV242" s="235"/>
      <c r="JHW242" s="235"/>
      <c r="JHX242" s="235"/>
      <c r="JHY242" s="235"/>
      <c r="JHZ242" s="235"/>
      <c r="JIA242" s="235"/>
      <c r="JIB242" s="235"/>
      <c r="JIC242" s="296"/>
      <c r="JID242" s="296"/>
      <c r="JIE242" s="208"/>
      <c r="JIG242" s="235"/>
      <c r="JIH242" s="235"/>
      <c r="JII242" s="235"/>
      <c r="JIJ242" s="235"/>
      <c r="JIK242" s="235"/>
      <c r="JIL242" s="235"/>
      <c r="JIM242" s="235"/>
      <c r="JIN242" s="296"/>
      <c r="JIO242" s="296"/>
      <c r="JIP242" s="208"/>
      <c r="JIR242" s="235"/>
      <c r="JIS242" s="235"/>
      <c r="JIT242" s="235"/>
      <c r="JIU242" s="235"/>
      <c r="JIV242" s="235"/>
      <c r="JIW242" s="235"/>
      <c r="JIX242" s="235"/>
      <c r="JIY242" s="296"/>
      <c r="JIZ242" s="296"/>
      <c r="JJA242" s="208"/>
      <c r="JJC242" s="235"/>
      <c r="JJD242" s="235"/>
      <c r="JJE242" s="235"/>
      <c r="JJF242" s="235"/>
      <c r="JJG242" s="235"/>
      <c r="JJH242" s="235"/>
      <c r="JJI242" s="235"/>
      <c r="JJJ242" s="296"/>
      <c r="JJK242" s="296"/>
      <c r="JJL242" s="208"/>
      <c r="JJN242" s="235"/>
      <c r="JJO242" s="235"/>
      <c r="JJP242" s="235"/>
      <c r="JJQ242" s="235"/>
      <c r="JJR242" s="235"/>
      <c r="JJS242" s="235"/>
      <c r="JJT242" s="235"/>
      <c r="JJU242" s="296"/>
      <c r="JJV242" s="296"/>
      <c r="JJW242" s="208"/>
      <c r="JJY242" s="235"/>
      <c r="JJZ242" s="235"/>
      <c r="JKA242" s="235"/>
      <c r="JKB242" s="235"/>
      <c r="JKC242" s="235"/>
      <c r="JKD242" s="235"/>
      <c r="JKE242" s="235"/>
      <c r="JKF242" s="296"/>
      <c r="JKG242" s="296"/>
      <c r="JKH242" s="208"/>
      <c r="JKJ242" s="235"/>
      <c r="JKK242" s="235"/>
      <c r="JKL242" s="235"/>
      <c r="JKM242" s="235"/>
      <c r="JKN242" s="235"/>
      <c r="JKO242" s="235"/>
      <c r="JKP242" s="235"/>
      <c r="JKQ242" s="296"/>
      <c r="JKR242" s="296"/>
      <c r="JKS242" s="208"/>
      <c r="JKU242" s="235"/>
      <c r="JKV242" s="235"/>
      <c r="JKW242" s="235"/>
      <c r="JKX242" s="235"/>
      <c r="JKY242" s="235"/>
      <c r="JKZ242" s="235"/>
      <c r="JLA242" s="235"/>
      <c r="JLB242" s="296"/>
      <c r="JLC242" s="296"/>
      <c r="JLD242" s="208"/>
      <c r="JLF242" s="235"/>
      <c r="JLG242" s="235"/>
      <c r="JLH242" s="235"/>
      <c r="JLI242" s="235"/>
      <c r="JLJ242" s="235"/>
      <c r="JLK242" s="235"/>
      <c r="JLL242" s="235"/>
      <c r="JLM242" s="296"/>
      <c r="JLN242" s="296"/>
      <c r="JLO242" s="208"/>
      <c r="JLQ242" s="235"/>
      <c r="JLR242" s="235"/>
      <c r="JLS242" s="235"/>
      <c r="JLT242" s="235"/>
      <c r="JLU242" s="235"/>
      <c r="JLV242" s="235"/>
      <c r="JLW242" s="235"/>
      <c r="JLX242" s="296"/>
      <c r="JLY242" s="296"/>
      <c r="JLZ242" s="208"/>
      <c r="JMB242" s="235"/>
      <c r="JMC242" s="235"/>
      <c r="JMD242" s="235"/>
      <c r="JME242" s="235"/>
      <c r="JMF242" s="235"/>
      <c r="JMG242" s="235"/>
      <c r="JMH242" s="235"/>
      <c r="JMI242" s="296"/>
      <c r="JMJ242" s="296"/>
      <c r="JMK242" s="208"/>
      <c r="JMM242" s="235"/>
      <c r="JMN242" s="235"/>
      <c r="JMO242" s="235"/>
      <c r="JMP242" s="235"/>
      <c r="JMQ242" s="235"/>
      <c r="JMR242" s="235"/>
      <c r="JMS242" s="235"/>
      <c r="JMT242" s="296"/>
      <c r="JMU242" s="296"/>
      <c r="JMV242" s="208"/>
      <c r="JMX242" s="235"/>
      <c r="JMY242" s="235"/>
      <c r="JMZ242" s="235"/>
      <c r="JNA242" s="235"/>
      <c r="JNB242" s="235"/>
      <c r="JNC242" s="235"/>
      <c r="JND242" s="235"/>
      <c r="JNE242" s="296"/>
      <c r="JNF242" s="296"/>
      <c r="JNG242" s="208"/>
      <c r="JNI242" s="235"/>
      <c r="JNJ242" s="235"/>
      <c r="JNK242" s="235"/>
      <c r="JNL242" s="235"/>
      <c r="JNM242" s="235"/>
      <c r="JNN242" s="235"/>
      <c r="JNO242" s="235"/>
      <c r="JNP242" s="296"/>
      <c r="JNQ242" s="296"/>
      <c r="JNR242" s="208"/>
      <c r="JNT242" s="235"/>
      <c r="JNU242" s="235"/>
      <c r="JNV242" s="235"/>
      <c r="JNW242" s="235"/>
      <c r="JNX242" s="235"/>
      <c r="JNY242" s="235"/>
      <c r="JNZ242" s="235"/>
      <c r="JOA242" s="296"/>
      <c r="JOB242" s="296"/>
      <c r="JOC242" s="208"/>
      <c r="JOE242" s="235"/>
      <c r="JOF242" s="235"/>
      <c r="JOG242" s="235"/>
      <c r="JOH242" s="235"/>
      <c r="JOI242" s="235"/>
      <c r="JOJ242" s="235"/>
      <c r="JOK242" s="235"/>
      <c r="JOL242" s="296"/>
      <c r="JOM242" s="296"/>
      <c r="JON242" s="208"/>
      <c r="JOP242" s="235"/>
      <c r="JOQ242" s="235"/>
      <c r="JOR242" s="235"/>
      <c r="JOS242" s="235"/>
      <c r="JOT242" s="235"/>
      <c r="JOU242" s="235"/>
      <c r="JOV242" s="235"/>
      <c r="JOW242" s="296"/>
      <c r="JOX242" s="296"/>
      <c r="JOY242" s="208"/>
      <c r="JPA242" s="235"/>
      <c r="JPB242" s="235"/>
      <c r="JPC242" s="235"/>
      <c r="JPD242" s="235"/>
      <c r="JPE242" s="235"/>
      <c r="JPF242" s="235"/>
      <c r="JPG242" s="235"/>
      <c r="JPH242" s="296"/>
      <c r="JPI242" s="296"/>
      <c r="JPJ242" s="208"/>
      <c r="JPL242" s="235"/>
      <c r="JPM242" s="235"/>
      <c r="JPN242" s="235"/>
      <c r="JPO242" s="235"/>
      <c r="JPP242" s="235"/>
      <c r="JPQ242" s="235"/>
      <c r="JPR242" s="235"/>
      <c r="JPS242" s="296"/>
      <c r="JPT242" s="296"/>
      <c r="JPU242" s="208"/>
      <c r="JPW242" s="235"/>
      <c r="JPX242" s="235"/>
      <c r="JPY242" s="235"/>
      <c r="JPZ242" s="235"/>
      <c r="JQA242" s="235"/>
      <c r="JQB242" s="235"/>
      <c r="JQC242" s="235"/>
      <c r="JQD242" s="296"/>
      <c r="JQE242" s="296"/>
      <c r="JQF242" s="208"/>
      <c r="JQH242" s="235"/>
      <c r="JQI242" s="235"/>
      <c r="JQJ242" s="235"/>
      <c r="JQK242" s="235"/>
      <c r="JQL242" s="235"/>
      <c r="JQM242" s="235"/>
      <c r="JQN242" s="235"/>
      <c r="JQO242" s="296"/>
      <c r="JQP242" s="296"/>
      <c r="JQQ242" s="208"/>
      <c r="JQS242" s="235"/>
      <c r="JQT242" s="235"/>
      <c r="JQU242" s="235"/>
      <c r="JQV242" s="235"/>
      <c r="JQW242" s="235"/>
      <c r="JQX242" s="235"/>
      <c r="JQY242" s="235"/>
      <c r="JQZ242" s="296"/>
      <c r="JRA242" s="296"/>
      <c r="JRB242" s="208"/>
      <c r="JRD242" s="235"/>
      <c r="JRE242" s="235"/>
      <c r="JRF242" s="235"/>
      <c r="JRG242" s="235"/>
      <c r="JRH242" s="235"/>
      <c r="JRI242" s="235"/>
      <c r="JRJ242" s="235"/>
      <c r="JRK242" s="296"/>
      <c r="JRL242" s="296"/>
      <c r="JRM242" s="208"/>
      <c r="JRO242" s="235"/>
      <c r="JRP242" s="235"/>
      <c r="JRQ242" s="235"/>
      <c r="JRR242" s="235"/>
      <c r="JRS242" s="235"/>
      <c r="JRT242" s="235"/>
      <c r="JRU242" s="235"/>
      <c r="JRV242" s="296"/>
      <c r="JRW242" s="296"/>
      <c r="JRX242" s="208"/>
      <c r="JRZ242" s="235"/>
      <c r="JSA242" s="235"/>
      <c r="JSB242" s="235"/>
      <c r="JSC242" s="235"/>
      <c r="JSD242" s="235"/>
      <c r="JSE242" s="235"/>
      <c r="JSF242" s="235"/>
      <c r="JSG242" s="296"/>
      <c r="JSH242" s="296"/>
      <c r="JSI242" s="208"/>
      <c r="JSK242" s="235"/>
      <c r="JSL242" s="235"/>
      <c r="JSM242" s="235"/>
      <c r="JSN242" s="235"/>
      <c r="JSO242" s="235"/>
      <c r="JSP242" s="235"/>
      <c r="JSQ242" s="235"/>
      <c r="JSR242" s="296"/>
      <c r="JSS242" s="296"/>
      <c r="JST242" s="208"/>
      <c r="JSV242" s="235"/>
      <c r="JSW242" s="235"/>
      <c r="JSX242" s="235"/>
      <c r="JSY242" s="235"/>
      <c r="JSZ242" s="235"/>
      <c r="JTA242" s="235"/>
      <c r="JTB242" s="235"/>
      <c r="JTC242" s="296"/>
      <c r="JTD242" s="296"/>
      <c r="JTE242" s="208"/>
      <c r="JTG242" s="235"/>
      <c r="JTH242" s="235"/>
      <c r="JTI242" s="235"/>
      <c r="JTJ242" s="235"/>
      <c r="JTK242" s="235"/>
      <c r="JTL242" s="235"/>
      <c r="JTM242" s="235"/>
      <c r="JTN242" s="296"/>
      <c r="JTO242" s="296"/>
      <c r="JTP242" s="208"/>
      <c r="JTR242" s="235"/>
      <c r="JTS242" s="235"/>
      <c r="JTT242" s="235"/>
      <c r="JTU242" s="235"/>
      <c r="JTV242" s="235"/>
      <c r="JTW242" s="235"/>
      <c r="JTX242" s="235"/>
      <c r="JTY242" s="296"/>
      <c r="JTZ242" s="296"/>
      <c r="JUA242" s="208"/>
      <c r="JUC242" s="235"/>
      <c r="JUD242" s="235"/>
      <c r="JUE242" s="235"/>
      <c r="JUF242" s="235"/>
      <c r="JUG242" s="235"/>
      <c r="JUH242" s="235"/>
      <c r="JUI242" s="235"/>
      <c r="JUJ242" s="296"/>
      <c r="JUK242" s="296"/>
      <c r="JUL242" s="208"/>
      <c r="JUN242" s="235"/>
      <c r="JUO242" s="235"/>
      <c r="JUP242" s="235"/>
      <c r="JUQ242" s="235"/>
      <c r="JUR242" s="235"/>
      <c r="JUS242" s="235"/>
      <c r="JUT242" s="235"/>
      <c r="JUU242" s="296"/>
      <c r="JUV242" s="296"/>
      <c r="JUW242" s="208"/>
      <c r="JUY242" s="235"/>
      <c r="JUZ242" s="235"/>
      <c r="JVA242" s="235"/>
      <c r="JVB242" s="235"/>
      <c r="JVC242" s="235"/>
      <c r="JVD242" s="235"/>
      <c r="JVE242" s="235"/>
      <c r="JVF242" s="296"/>
      <c r="JVG242" s="296"/>
      <c r="JVH242" s="208"/>
      <c r="JVJ242" s="235"/>
      <c r="JVK242" s="235"/>
      <c r="JVL242" s="235"/>
      <c r="JVM242" s="235"/>
      <c r="JVN242" s="235"/>
      <c r="JVO242" s="235"/>
      <c r="JVP242" s="235"/>
      <c r="JVQ242" s="296"/>
      <c r="JVR242" s="296"/>
      <c r="JVS242" s="208"/>
      <c r="JVU242" s="235"/>
      <c r="JVV242" s="235"/>
      <c r="JVW242" s="235"/>
      <c r="JVX242" s="235"/>
      <c r="JVY242" s="235"/>
      <c r="JVZ242" s="235"/>
      <c r="JWA242" s="235"/>
      <c r="JWB242" s="296"/>
      <c r="JWC242" s="296"/>
      <c r="JWD242" s="208"/>
      <c r="JWF242" s="235"/>
      <c r="JWG242" s="235"/>
      <c r="JWH242" s="235"/>
      <c r="JWI242" s="235"/>
      <c r="JWJ242" s="235"/>
      <c r="JWK242" s="235"/>
      <c r="JWL242" s="235"/>
      <c r="JWM242" s="296"/>
      <c r="JWN242" s="296"/>
      <c r="JWO242" s="208"/>
      <c r="JWQ242" s="235"/>
      <c r="JWR242" s="235"/>
      <c r="JWS242" s="235"/>
      <c r="JWT242" s="235"/>
      <c r="JWU242" s="235"/>
      <c r="JWV242" s="235"/>
      <c r="JWW242" s="235"/>
      <c r="JWX242" s="296"/>
      <c r="JWY242" s="296"/>
      <c r="JWZ242" s="208"/>
      <c r="JXB242" s="235"/>
      <c r="JXC242" s="235"/>
      <c r="JXD242" s="235"/>
      <c r="JXE242" s="235"/>
      <c r="JXF242" s="235"/>
      <c r="JXG242" s="235"/>
      <c r="JXH242" s="235"/>
      <c r="JXI242" s="296"/>
      <c r="JXJ242" s="296"/>
      <c r="JXK242" s="208"/>
      <c r="JXM242" s="235"/>
      <c r="JXN242" s="235"/>
      <c r="JXO242" s="235"/>
      <c r="JXP242" s="235"/>
      <c r="JXQ242" s="235"/>
      <c r="JXR242" s="235"/>
      <c r="JXS242" s="235"/>
      <c r="JXT242" s="296"/>
      <c r="JXU242" s="296"/>
      <c r="JXV242" s="208"/>
      <c r="JXX242" s="235"/>
      <c r="JXY242" s="235"/>
      <c r="JXZ242" s="235"/>
      <c r="JYA242" s="235"/>
      <c r="JYB242" s="235"/>
      <c r="JYC242" s="235"/>
      <c r="JYD242" s="235"/>
      <c r="JYE242" s="296"/>
      <c r="JYF242" s="296"/>
      <c r="JYG242" s="208"/>
      <c r="JYI242" s="235"/>
      <c r="JYJ242" s="235"/>
      <c r="JYK242" s="235"/>
      <c r="JYL242" s="235"/>
      <c r="JYM242" s="235"/>
      <c r="JYN242" s="235"/>
      <c r="JYO242" s="235"/>
      <c r="JYP242" s="296"/>
      <c r="JYQ242" s="296"/>
      <c r="JYR242" s="208"/>
      <c r="JYT242" s="235"/>
      <c r="JYU242" s="235"/>
      <c r="JYV242" s="235"/>
      <c r="JYW242" s="235"/>
      <c r="JYX242" s="235"/>
      <c r="JYY242" s="235"/>
      <c r="JYZ242" s="235"/>
      <c r="JZA242" s="296"/>
      <c r="JZB242" s="296"/>
      <c r="JZC242" s="208"/>
      <c r="JZE242" s="235"/>
      <c r="JZF242" s="235"/>
      <c r="JZG242" s="235"/>
      <c r="JZH242" s="235"/>
      <c r="JZI242" s="235"/>
      <c r="JZJ242" s="235"/>
      <c r="JZK242" s="235"/>
      <c r="JZL242" s="296"/>
      <c r="JZM242" s="296"/>
      <c r="JZN242" s="208"/>
      <c r="JZP242" s="235"/>
      <c r="JZQ242" s="235"/>
      <c r="JZR242" s="235"/>
      <c r="JZS242" s="235"/>
      <c r="JZT242" s="235"/>
      <c r="JZU242" s="235"/>
      <c r="JZV242" s="235"/>
      <c r="JZW242" s="296"/>
      <c r="JZX242" s="296"/>
      <c r="JZY242" s="208"/>
      <c r="KAA242" s="235"/>
      <c r="KAB242" s="235"/>
      <c r="KAC242" s="235"/>
      <c r="KAD242" s="235"/>
      <c r="KAE242" s="235"/>
      <c r="KAF242" s="235"/>
      <c r="KAG242" s="235"/>
      <c r="KAH242" s="296"/>
      <c r="KAI242" s="296"/>
      <c r="KAJ242" s="208"/>
      <c r="KAL242" s="235"/>
      <c r="KAM242" s="235"/>
      <c r="KAN242" s="235"/>
      <c r="KAO242" s="235"/>
      <c r="KAP242" s="235"/>
      <c r="KAQ242" s="235"/>
      <c r="KAR242" s="235"/>
      <c r="KAS242" s="296"/>
      <c r="KAT242" s="296"/>
      <c r="KAU242" s="208"/>
      <c r="KAW242" s="235"/>
      <c r="KAX242" s="235"/>
      <c r="KAY242" s="235"/>
      <c r="KAZ242" s="235"/>
      <c r="KBA242" s="235"/>
      <c r="KBB242" s="235"/>
      <c r="KBC242" s="235"/>
      <c r="KBD242" s="296"/>
      <c r="KBE242" s="296"/>
      <c r="KBF242" s="208"/>
      <c r="KBH242" s="235"/>
      <c r="KBI242" s="235"/>
      <c r="KBJ242" s="235"/>
      <c r="KBK242" s="235"/>
      <c r="KBL242" s="235"/>
      <c r="KBM242" s="235"/>
      <c r="KBN242" s="235"/>
      <c r="KBO242" s="296"/>
      <c r="KBP242" s="296"/>
      <c r="KBQ242" s="208"/>
      <c r="KBS242" s="235"/>
      <c r="KBT242" s="235"/>
      <c r="KBU242" s="235"/>
      <c r="KBV242" s="235"/>
      <c r="KBW242" s="235"/>
      <c r="KBX242" s="235"/>
      <c r="KBY242" s="235"/>
      <c r="KBZ242" s="296"/>
      <c r="KCA242" s="296"/>
      <c r="KCB242" s="208"/>
      <c r="KCD242" s="235"/>
      <c r="KCE242" s="235"/>
      <c r="KCF242" s="235"/>
      <c r="KCG242" s="235"/>
      <c r="KCH242" s="235"/>
      <c r="KCI242" s="235"/>
      <c r="KCJ242" s="235"/>
      <c r="KCK242" s="296"/>
      <c r="KCL242" s="296"/>
      <c r="KCM242" s="208"/>
      <c r="KCO242" s="235"/>
      <c r="KCP242" s="235"/>
      <c r="KCQ242" s="235"/>
      <c r="KCR242" s="235"/>
      <c r="KCS242" s="235"/>
      <c r="KCT242" s="235"/>
      <c r="KCU242" s="235"/>
      <c r="KCV242" s="296"/>
      <c r="KCW242" s="296"/>
      <c r="KCX242" s="208"/>
      <c r="KCZ242" s="235"/>
      <c r="KDA242" s="235"/>
      <c r="KDB242" s="235"/>
      <c r="KDC242" s="235"/>
      <c r="KDD242" s="235"/>
      <c r="KDE242" s="235"/>
      <c r="KDF242" s="235"/>
      <c r="KDG242" s="296"/>
      <c r="KDH242" s="296"/>
      <c r="KDI242" s="208"/>
      <c r="KDK242" s="235"/>
      <c r="KDL242" s="235"/>
      <c r="KDM242" s="235"/>
      <c r="KDN242" s="235"/>
      <c r="KDO242" s="235"/>
      <c r="KDP242" s="235"/>
      <c r="KDQ242" s="235"/>
      <c r="KDR242" s="296"/>
      <c r="KDS242" s="296"/>
      <c r="KDT242" s="208"/>
      <c r="KDV242" s="235"/>
      <c r="KDW242" s="235"/>
      <c r="KDX242" s="235"/>
      <c r="KDY242" s="235"/>
      <c r="KDZ242" s="235"/>
      <c r="KEA242" s="235"/>
      <c r="KEB242" s="235"/>
      <c r="KEC242" s="296"/>
      <c r="KED242" s="296"/>
      <c r="KEE242" s="208"/>
      <c r="KEG242" s="235"/>
      <c r="KEH242" s="235"/>
      <c r="KEI242" s="235"/>
      <c r="KEJ242" s="235"/>
      <c r="KEK242" s="235"/>
      <c r="KEL242" s="235"/>
      <c r="KEM242" s="235"/>
      <c r="KEN242" s="296"/>
      <c r="KEO242" s="296"/>
      <c r="KEP242" s="208"/>
      <c r="KER242" s="235"/>
      <c r="KES242" s="235"/>
      <c r="KET242" s="235"/>
      <c r="KEU242" s="235"/>
      <c r="KEV242" s="235"/>
      <c r="KEW242" s="235"/>
      <c r="KEX242" s="235"/>
      <c r="KEY242" s="296"/>
      <c r="KEZ242" s="296"/>
      <c r="KFA242" s="208"/>
      <c r="KFC242" s="235"/>
      <c r="KFD242" s="235"/>
      <c r="KFE242" s="235"/>
      <c r="KFF242" s="235"/>
      <c r="KFG242" s="235"/>
      <c r="KFH242" s="235"/>
      <c r="KFI242" s="235"/>
      <c r="KFJ242" s="296"/>
      <c r="KFK242" s="296"/>
      <c r="KFL242" s="208"/>
      <c r="KFN242" s="235"/>
      <c r="KFO242" s="235"/>
      <c r="KFP242" s="235"/>
      <c r="KFQ242" s="235"/>
      <c r="KFR242" s="235"/>
      <c r="KFS242" s="235"/>
      <c r="KFT242" s="235"/>
      <c r="KFU242" s="296"/>
      <c r="KFV242" s="296"/>
      <c r="KFW242" s="208"/>
      <c r="KFY242" s="235"/>
      <c r="KFZ242" s="235"/>
      <c r="KGA242" s="235"/>
      <c r="KGB242" s="235"/>
      <c r="KGC242" s="235"/>
      <c r="KGD242" s="235"/>
      <c r="KGE242" s="235"/>
      <c r="KGF242" s="296"/>
      <c r="KGG242" s="296"/>
      <c r="KGH242" s="208"/>
      <c r="KGJ242" s="235"/>
      <c r="KGK242" s="235"/>
      <c r="KGL242" s="235"/>
      <c r="KGM242" s="235"/>
      <c r="KGN242" s="235"/>
      <c r="KGO242" s="235"/>
      <c r="KGP242" s="235"/>
      <c r="KGQ242" s="296"/>
      <c r="KGR242" s="296"/>
      <c r="KGS242" s="208"/>
      <c r="KGU242" s="235"/>
      <c r="KGV242" s="235"/>
      <c r="KGW242" s="235"/>
      <c r="KGX242" s="235"/>
      <c r="KGY242" s="235"/>
      <c r="KGZ242" s="235"/>
      <c r="KHA242" s="235"/>
      <c r="KHB242" s="296"/>
      <c r="KHC242" s="296"/>
      <c r="KHD242" s="208"/>
      <c r="KHF242" s="235"/>
      <c r="KHG242" s="235"/>
      <c r="KHH242" s="235"/>
      <c r="KHI242" s="235"/>
      <c r="KHJ242" s="235"/>
      <c r="KHK242" s="235"/>
      <c r="KHL242" s="235"/>
      <c r="KHM242" s="296"/>
      <c r="KHN242" s="296"/>
      <c r="KHO242" s="208"/>
      <c r="KHQ242" s="235"/>
      <c r="KHR242" s="235"/>
      <c r="KHS242" s="235"/>
      <c r="KHT242" s="235"/>
      <c r="KHU242" s="235"/>
      <c r="KHV242" s="235"/>
      <c r="KHW242" s="235"/>
      <c r="KHX242" s="296"/>
      <c r="KHY242" s="296"/>
      <c r="KHZ242" s="208"/>
      <c r="KIB242" s="235"/>
      <c r="KIC242" s="235"/>
      <c r="KID242" s="235"/>
      <c r="KIE242" s="235"/>
      <c r="KIF242" s="235"/>
      <c r="KIG242" s="235"/>
      <c r="KIH242" s="235"/>
      <c r="KII242" s="296"/>
      <c r="KIJ242" s="296"/>
      <c r="KIK242" s="208"/>
      <c r="KIM242" s="235"/>
      <c r="KIN242" s="235"/>
      <c r="KIO242" s="235"/>
      <c r="KIP242" s="235"/>
      <c r="KIQ242" s="235"/>
      <c r="KIR242" s="235"/>
      <c r="KIS242" s="235"/>
      <c r="KIT242" s="296"/>
      <c r="KIU242" s="296"/>
      <c r="KIV242" s="208"/>
      <c r="KIX242" s="235"/>
      <c r="KIY242" s="235"/>
      <c r="KIZ242" s="235"/>
      <c r="KJA242" s="235"/>
      <c r="KJB242" s="235"/>
      <c r="KJC242" s="235"/>
      <c r="KJD242" s="235"/>
      <c r="KJE242" s="296"/>
      <c r="KJF242" s="296"/>
      <c r="KJG242" s="208"/>
      <c r="KJI242" s="235"/>
      <c r="KJJ242" s="235"/>
      <c r="KJK242" s="235"/>
      <c r="KJL242" s="235"/>
      <c r="KJM242" s="235"/>
      <c r="KJN242" s="235"/>
      <c r="KJO242" s="235"/>
      <c r="KJP242" s="296"/>
      <c r="KJQ242" s="296"/>
      <c r="KJR242" s="208"/>
      <c r="KJT242" s="235"/>
      <c r="KJU242" s="235"/>
      <c r="KJV242" s="235"/>
      <c r="KJW242" s="235"/>
      <c r="KJX242" s="235"/>
      <c r="KJY242" s="235"/>
      <c r="KJZ242" s="235"/>
      <c r="KKA242" s="296"/>
      <c r="KKB242" s="296"/>
      <c r="KKC242" s="208"/>
      <c r="KKE242" s="235"/>
      <c r="KKF242" s="235"/>
      <c r="KKG242" s="235"/>
      <c r="KKH242" s="235"/>
      <c r="KKI242" s="235"/>
      <c r="KKJ242" s="235"/>
      <c r="KKK242" s="235"/>
      <c r="KKL242" s="296"/>
      <c r="KKM242" s="296"/>
      <c r="KKN242" s="208"/>
      <c r="KKP242" s="235"/>
      <c r="KKQ242" s="235"/>
      <c r="KKR242" s="235"/>
      <c r="KKS242" s="235"/>
      <c r="KKT242" s="235"/>
      <c r="KKU242" s="235"/>
      <c r="KKV242" s="235"/>
      <c r="KKW242" s="296"/>
      <c r="KKX242" s="296"/>
      <c r="KKY242" s="208"/>
      <c r="KLA242" s="235"/>
      <c r="KLB242" s="235"/>
      <c r="KLC242" s="235"/>
      <c r="KLD242" s="235"/>
      <c r="KLE242" s="235"/>
      <c r="KLF242" s="235"/>
      <c r="KLG242" s="235"/>
      <c r="KLH242" s="296"/>
      <c r="KLI242" s="296"/>
      <c r="KLJ242" s="208"/>
      <c r="KLL242" s="235"/>
      <c r="KLM242" s="235"/>
      <c r="KLN242" s="235"/>
      <c r="KLO242" s="235"/>
      <c r="KLP242" s="235"/>
      <c r="KLQ242" s="235"/>
      <c r="KLR242" s="235"/>
      <c r="KLS242" s="296"/>
      <c r="KLT242" s="296"/>
      <c r="KLU242" s="208"/>
      <c r="KLW242" s="235"/>
      <c r="KLX242" s="235"/>
      <c r="KLY242" s="235"/>
      <c r="KLZ242" s="235"/>
      <c r="KMA242" s="235"/>
      <c r="KMB242" s="235"/>
      <c r="KMC242" s="235"/>
      <c r="KMD242" s="296"/>
      <c r="KME242" s="296"/>
      <c r="KMF242" s="208"/>
      <c r="KMH242" s="235"/>
      <c r="KMI242" s="235"/>
      <c r="KMJ242" s="235"/>
      <c r="KMK242" s="235"/>
      <c r="KML242" s="235"/>
      <c r="KMM242" s="235"/>
      <c r="KMN242" s="235"/>
      <c r="KMO242" s="296"/>
      <c r="KMP242" s="296"/>
      <c r="KMQ242" s="208"/>
      <c r="KMS242" s="235"/>
      <c r="KMT242" s="235"/>
      <c r="KMU242" s="235"/>
      <c r="KMV242" s="235"/>
      <c r="KMW242" s="235"/>
      <c r="KMX242" s="235"/>
      <c r="KMY242" s="235"/>
      <c r="KMZ242" s="296"/>
      <c r="KNA242" s="296"/>
      <c r="KNB242" s="208"/>
      <c r="KND242" s="235"/>
      <c r="KNE242" s="235"/>
      <c r="KNF242" s="235"/>
      <c r="KNG242" s="235"/>
      <c r="KNH242" s="235"/>
      <c r="KNI242" s="235"/>
      <c r="KNJ242" s="235"/>
      <c r="KNK242" s="296"/>
      <c r="KNL242" s="296"/>
      <c r="KNM242" s="208"/>
      <c r="KNO242" s="235"/>
      <c r="KNP242" s="235"/>
      <c r="KNQ242" s="235"/>
      <c r="KNR242" s="235"/>
      <c r="KNS242" s="235"/>
      <c r="KNT242" s="235"/>
      <c r="KNU242" s="235"/>
      <c r="KNV242" s="296"/>
      <c r="KNW242" s="296"/>
      <c r="KNX242" s="208"/>
      <c r="KNZ242" s="235"/>
      <c r="KOA242" s="235"/>
      <c r="KOB242" s="235"/>
      <c r="KOC242" s="235"/>
      <c r="KOD242" s="235"/>
      <c r="KOE242" s="235"/>
      <c r="KOF242" s="235"/>
      <c r="KOG242" s="296"/>
      <c r="KOH242" s="296"/>
      <c r="KOI242" s="208"/>
      <c r="KOK242" s="235"/>
      <c r="KOL242" s="235"/>
      <c r="KOM242" s="235"/>
      <c r="KON242" s="235"/>
      <c r="KOO242" s="235"/>
      <c r="KOP242" s="235"/>
      <c r="KOQ242" s="235"/>
      <c r="KOR242" s="296"/>
      <c r="KOS242" s="296"/>
      <c r="KOT242" s="208"/>
      <c r="KOV242" s="235"/>
      <c r="KOW242" s="235"/>
      <c r="KOX242" s="235"/>
      <c r="KOY242" s="235"/>
      <c r="KOZ242" s="235"/>
      <c r="KPA242" s="235"/>
      <c r="KPB242" s="235"/>
      <c r="KPC242" s="296"/>
      <c r="KPD242" s="296"/>
      <c r="KPE242" s="208"/>
      <c r="KPG242" s="235"/>
      <c r="KPH242" s="235"/>
      <c r="KPI242" s="235"/>
      <c r="KPJ242" s="235"/>
      <c r="KPK242" s="235"/>
      <c r="KPL242" s="235"/>
      <c r="KPM242" s="235"/>
      <c r="KPN242" s="296"/>
      <c r="KPO242" s="296"/>
      <c r="KPP242" s="208"/>
      <c r="KPR242" s="235"/>
      <c r="KPS242" s="235"/>
      <c r="KPT242" s="235"/>
      <c r="KPU242" s="235"/>
      <c r="KPV242" s="235"/>
      <c r="KPW242" s="235"/>
      <c r="KPX242" s="235"/>
      <c r="KPY242" s="296"/>
      <c r="KPZ242" s="296"/>
      <c r="KQA242" s="208"/>
      <c r="KQC242" s="235"/>
      <c r="KQD242" s="235"/>
      <c r="KQE242" s="235"/>
      <c r="KQF242" s="235"/>
      <c r="KQG242" s="235"/>
      <c r="KQH242" s="235"/>
      <c r="KQI242" s="235"/>
      <c r="KQJ242" s="296"/>
      <c r="KQK242" s="296"/>
      <c r="KQL242" s="208"/>
      <c r="KQN242" s="235"/>
      <c r="KQO242" s="235"/>
      <c r="KQP242" s="235"/>
      <c r="KQQ242" s="235"/>
      <c r="KQR242" s="235"/>
      <c r="KQS242" s="235"/>
      <c r="KQT242" s="235"/>
      <c r="KQU242" s="296"/>
      <c r="KQV242" s="296"/>
      <c r="KQW242" s="208"/>
      <c r="KQY242" s="235"/>
      <c r="KQZ242" s="235"/>
      <c r="KRA242" s="235"/>
      <c r="KRB242" s="235"/>
      <c r="KRC242" s="235"/>
      <c r="KRD242" s="235"/>
      <c r="KRE242" s="235"/>
      <c r="KRF242" s="296"/>
      <c r="KRG242" s="296"/>
      <c r="KRH242" s="208"/>
      <c r="KRJ242" s="235"/>
      <c r="KRK242" s="235"/>
      <c r="KRL242" s="235"/>
      <c r="KRM242" s="235"/>
      <c r="KRN242" s="235"/>
      <c r="KRO242" s="235"/>
      <c r="KRP242" s="235"/>
      <c r="KRQ242" s="296"/>
      <c r="KRR242" s="296"/>
      <c r="KRS242" s="208"/>
      <c r="KRU242" s="235"/>
      <c r="KRV242" s="235"/>
      <c r="KRW242" s="235"/>
      <c r="KRX242" s="235"/>
      <c r="KRY242" s="235"/>
      <c r="KRZ242" s="235"/>
      <c r="KSA242" s="235"/>
      <c r="KSB242" s="296"/>
      <c r="KSC242" s="296"/>
      <c r="KSD242" s="208"/>
      <c r="KSF242" s="235"/>
      <c r="KSG242" s="235"/>
      <c r="KSH242" s="235"/>
      <c r="KSI242" s="235"/>
      <c r="KSJ242" s="235"/>
      <c r="KSK242" s="235"/>
      <c r="KSL242" s="235"/>
      <c r="KSM242" s="296"/>
      <c r="KSN242" s="296"/>
      <c r="KSO242" s="208"/>
      <c r="KSQ242" s="235"/>
      <c r="KSR242" s="235"/>
      <c r="KSS242" s="235"/>
      <c r="KST242" s="235"/>
      <c r="KSU242" s="235"/>
      <c r="KSV242" s="235"/>
      <c r="KSW242" s="235"/>
      <c r="KSX242" s="296"/>
      <c r="KSY242" s="296"/>
      <c r="KSZ242" s="208"/>
      <c r="KTB242" s="235"/>
      <c r="KTC242" s="235"/>
      <c r="KTD242" s="235"/>
      <c r="KTE242" s="235"/>
      <c r="KTF242" s="235"/>
      <c r="KTG242" s="235"/>
      <c r="KTH242" s="235"/>
      <c r="KTI242" s="296"/>
      <c r="KTJ242" s="296"/>
      <c r="KTK242" s="208"/>
      <c r="KTM242" s="235"/>
      <c r="KTN242" s="235"/>
      <c r="KTO242" s="235"/>
      <c r="KTP242" s="235"/>
      <c r="KTQ242" s="235"/>
      <c r="KTR242" s="235"/>
      <c r="KTS242" s="235"/>
      <c r="KTT242" s="296"/>
      <c r="KTU242" s="296"/>
      <c r="KTV242" s="208"/>
      <c r="KTX242" s="235"/>
      <c r="KTY242" s="235"/>
      <c r="KTZ242" s="235"/>
      <c r="KUA242" s="235"/>
      <c r="KUB242" s="235"/>
      <c r="KUC242" s="235"/>
      <c r="KUD242" s="235"/>
      <c r="KUE242" s="296"/>
      <c r="KUF242" s="296"/>
      <c r="KUG242" s="208"/>
      <c r="KUI242" s="235"/>
      <c r="KUJ242" s="235"/>
      <c r="KUK242" s="235"/>
      <c r="KUL242" s="235"/>
      <c r="KUM242" s="235"/>
      <c r="KUN242" s="235"/>
      <c r="KUO242" s="235"/>
      <c r="KUP242" s="296"/>
      <c r="KUQ242" s="296"/>
      <c r="KUR242" s="208"/>
      <c r="KUT242" s="235"/>
      <c r="KUU242" s="235"/>
      <c r="KUV242" s="235"/>
      <c r="KUW242" s="235"/>
      <c r="KUX242" s="235"/>
      <c r="KUY242" s="235"/>
      <c r="KUZ242" s="235"/>
      <c r="KVA242" s="296"/>
      <c r="KVB242" s="296"/>
      <c r="KVC242" s="208"/>
      <c r="KVE242" s="235"/>
      <c r="KVF242" s="235"/>
      <c r="KVG242" s="235"/>
      <c r="KVH242" s="235"/>
      <c r="KVI242" s="235"/>
      <c r="KVJ242" s="235"/>
      <c r="KVK242" s="235"/>
      <c r="KVL242" s="296"/>
      <c r="KVM242" s="296"/>
      <c r="KVN242" s="208"/>
      <c r="KVP242" s="235"/>
      <c r="KVQ242" s="235"/>
      <c r="KVR242" s="235"/>
      <c r="KVS242" s="235"/>
      <c r="KVT242" s="235"/>
      <c r="KVU242" s="235"/>
      <c r="KVV242" s="235"/>
      <c r="KVW242" s="296"/>
      <c r="KVX242" s="296"/>
      <c r="KVY242" s="208"/>
      <c r="KWA242" s="235"/>
      <c r="KWB242" s="235"/>
      <c r="KWC242" s="235"/>
      <c r="KWD242" s="235"/>
      <c r="KWE242" s="235"/>
      <c r="KWF242" s="235"/>
      <c r="KWG242" s="235"/>
      <c r="KWH242" s="296"/>
      <c r="KWI242" s="296"/>
      <c r="KWJ242" s="208"/>
      <c r="KWL242" s="235"/>
      <c r="KWM242" s="235"/>
      <c r="KWN242" s="235"/>
      <c r="KWO242" s="235"/>
      <c r="KWP242" s="235"/>
      <c r="KWQ242" s="235"/>
      <c r="KWR242" s="235"/>
      <c r="KWS242" s="296"/>
      <c r="KWT242" s="296"/>
      <c r="KWU242" s="208"/>
      <c r="KWW242" s="235"/>
      <c r="KWX242" s="235"/>
      <c r="KWY242" s="235"/>
      <c r="KWZ242" s="235"/>
      <c r="KXA242" s="235"/>
      <c r="KXB242" s="235"/>
      <c r="KXC242" s="235"/>
      <c r="KXD242" s="296"/>
      <c r="KXE242" s="296"/>
      <c r="KXF242" s="208"/>
      <c r="KXH242" s="235"/>
      <c r="KXI242" s="235"/>
      <c r="KXJ242" s="235"/>
      <c r="KXK242" s="235"/>
      <c r="KXL242" s="235"/>
      <c r="KXM242" s="235"/>
      <c r="KXN242" s="235"/>
      <c r="KXO242" s="296"/>
      <c r="KXP242" s="296"/>
      <c r="KXQ242" s="208"/>
      <c r="KXS242" s="235"/>
      <c r="KXT242" s="235"/>
      <c r="KXU242" s="235"/>
      <c r="KXV242" s="235"/>
      <c r="KXW242" s="235"/>
      <c r="KXX242" s="235"/>
      <c r="KXY242" s="235"/>
      <c r="KXZ242" s="296"/>
      <c r="KYA242" s="296"/>
      <c r="KYB242" s="208"/>
      <c r="KYD242" s="235"/>
      <c r="KYE242" s="235"/>
      <c r="KYF242" s="235"/>
      <c r="KYG242" s="235"/>
      <c r="KYH242" s="235"/>
      <c r="KYI242" s="235"/>
      <c r="KYJ242" s="235"/>
      <c r="KYK242" s="296"/>
      <c r="KYL242" s="296"/>
      <c r="KYM242" s="208"/>
      <c r="KYO242" s="235"/>
      <c r="KYP242" s="235"/>
      <c r="KYQ242" s="235"/>
      <c r="KYR242" s="235"/>
      <c r="KYS242" s="235"/>
      <c r="KYT242" s="235"/>
      <c r="KYU242" s="235"/>
      <c r="KYV242" s="296"/>
      <c r="KYW242" s="296"/>
      <c r="KYX242" s="208"/>
      <c r="KYZ242" s="235"/>
      <c r="KZA242" s="235"/>
      <c r="KZB242" s="235"/>
      <c r="KZC242" s="235"/>
      <c r="KZD242" s="235"/>
      <c r="KZE242" s="235"/>
      <c r="KZF242" s="235"/>
      <c r="KZG242" s="296"/>
      <c r="KZH242" s="296"/>
      <c r="KZI242" s="208"/>
      <c r="KZK242" s="235"/>
      <c r="KZL242" s="235"/>
      <c r="KZM242" s="235"/>
      <c r="KZN242" s="235"/>
      <c r="KZO242" s="235"/>
      <c r="KZP242" s="235"/>
      <c r="KZQ242" s="235"/>
      <c r="KZR242" s="296"/>
      <c r="KZS242" s="296"/>
      <c r="KZT242" s="208"/>
      <c r="KZV242" s="235"/>
      <c r="KZW242" s="235"/>
      <c r="KZX242" s="235"/>
      <c r="KZY242" s="235"/>
      <c r="KZZ242" s="235"/>
      <c r="LAA242" s="235"/>
      <c r="LAB242" s="235"/>
      <c r="LAC242" s="296"/>
      <c r="LAD242" s="296"/>
      <c r="LAE242" s="208"/>
      <c r="LAG242" s="235"/>
      <c r="LAH242" s="235"/>
      <c r="LAI242" s="235"/>
      <c r="LAJ242" s="235"/>
      <c r="LAK242" s="235"/>
      <c r="LAL242" s="235"/>
      <c r="LAM242" s="235"/>
      <c r="LAN242" s="296"/>
      <c r="LAO242" s="296"/>
      <c r="LAP242" s="208"/>
      <c r="LAR242" s="235"/>
      <c r="LAS242" s="235"/>
      <c r="LAT242" s="235"/>
      <c r="LAU242" s="235"/>
      <c r="LAV242" s="235"/>
      <c r="LAW242" s="235"/>
      <c r="LAX242" s="235"/>
      <c r="LAY242" s="296"/>
      <c r="LAZ242" s="296"/>
      <c r="LBA242" s="208"/>
      <c r="LBC242" s="235"/>
      <c r="LBD242" s="235"/>
      <c r="LBE242" s="235"/>
      <c r="LBF242" s="235"/>
      <c r="LBG242" s="235"/>
      <c r="LBH242" s="235"/>
      <c r="LBI242" s="235"/>
      <c r="LBJ242" s="296"/>
      <c r="LBK242" s="296"/>
      <c r="LBL242" s="208"/>
      <c r="LBN242" s="235"/>
      <c r="LBO242" s="235"/>
      <c r="LBP242" s="235"/>
      <c r="LBQ242" s="235"/>
      <c r="LBR242" s="235"/>
      <c r="LBS242" s="235"/>
      <c r="LBT242" s="235"/>
      <c r="LBU242" s="296"/>
      <c r="LBV242" s="296"/>
      <c r="LBW242" s="208"/>
      <c r="LBY242" s="235"/>
      <c r="LBZ242" s="235"/>
      <c r="LCA242" s="235"/>
      <c r="LCB242" s="235"/>
      <c r="LCC242" s="235"/>
      <c r="LCD242" s="235"/>
      <c r="LCE242" s="235"/>
      <c r="LCF242" s="296"/>
      <c r="LCG242" s="296"/>
      <c r="LCH242" s="208"/>
      <c r="LCJ242" s="235"/>
      <c r="LCK242" s="235"/>
      <c r="LCL242" s="235"/>
      <c r="LCM242" s="235"/>
      <c r="LCN242" s="235"/>
      <c r="LCO242" s="235"/>
      <c r="LCP242" s="235"/>
      <c r="LCQ242" s="296"/>
      <c r="LCR242" s="296"/>
      <c r="LCS242" s="208"/>
      <c r="LCU242" s="235"/>
      <c r="LCV242" s="235"/>
      <c r="LCW242" s="235"/>
      <c r="LCX242" s="235"/>
      <c r="LCY242" s="235"/>
      <c r="LCZ242" s="235"/>
      <c r="LDA242" s="235"/>
      <c r="LDB242" s="296"/>
      <c r="LDC242" s="296"/>
      <c r="LDD242" s="208"/>
      <c r="LDF242" s="235"/>
      <c r="LDG242" s="235"/>
      <c r="LDH242" s="235"/>
      <c r="LDI242" s="235"/>
      <c r="LDJ242" s="235"/>
      <c r="LDK242" s="235"/>
      <c r="LDL242" s="235"/>
      <c r="LDM242" s="296"/>
      <c r="LDN242" s="296"/>
      <c r="LDO242" s="208"/>
      <c r="LDQ242" s="235"/>
      <c r="LDR242" s="235"/>
      <c r="LDS242" s="235"/>
      <c r="LDT242" s="235"/>
      <c r="LDU242" s="235"/>
      <c r="LDV242" s="235"/>
      <c r="LDW242" s="235"/>
      <c r="LDX242" s="296"/>
      <c r="LDY242" s="296"/>
      <c r="LDZ242" s="208"/>
      <c r="LEB242" s="235"/>
      <c r="LEC242" s="235"/>
      <c r="LED242" s="235"/>
      <c r="LEE242" s="235"/>
      <c r="LEF242" s="235"/>
      <c r="LEG242" s="235"/>
      <c r="LEH242" s="235"/>
      <c r="LEI242" s="296"/>
      <c r="LEJ242" s="296"/>
      <c r="LEK242" s="208"/>
      <c r="LEM242" s="235"/>
      <c r="LEN242" s="235"/>
      <c r="LEO242" s="235"/>
      <c r="LEP242" s="235"/>
      <c r="LEQ242" s="235"/>
      <c r="LER242" s="235"/>
      <c r="LES242" s="235"/>
      <c r="LET242" s="296"/>
      <c r="LEU242" s="296"/>
      <c r="LEV242" s="208"/>
      <c r="LEX242" s="235"/>
      <c r="LEY242" s="235"/>
      <c r="LEZ242" s="235"/>
      <c r="LFA242" s="235"/>
      <c r="LFB242" s="235"/>
      <c r="LFC242" s="235"/>
      <c r="LFD242" s="235"/>
      <c r="LFE242" s="296"/>
      <c r="LFF242" s="296"/>
      <c r="LFG242" s="208"/>
      <c r="LFI242" s="235"/>
      <c r="LFJ242" s="235"/>
      <c r="LFK242" s="235"/>
      <c r="LFL242" s="235"/>
      <c r="LFM242" s="235"/>
      <c r="LFN242" s="235"/>
      <c r="LFO242" s="235"/>
      <c r="LFP242" s="296"/>
      <c r="LFQ242" s="296"/>
      <c r="LFR242" s="208"/>
      <c r="LFT242" s="235"/>
      <c r="LFU242" s="235"/>
      <c r="LFV242" s="235"/>
      <c r="LFW242" s="235"/>
      <c r="LFX242" s="235"/>
      <c r="LFY242" s="235"/>
      <c r="LFZ242" s="235"/>
      <c r="LGA242" s="296"/>
      <c r="LGB242" s="296"/>
      <c r="LGC242" s="208"/>
      <c r="LGE242" s="235"/>
      <c r="LGF242" s="235"/>
      <c r="LGG242" s="235"/>
      <c r="LGH242" s="235"/>
      <c r="LGI242" s="235"/>
      <c r="LGJ242" s="235"/>
      <c r="LGK242" s="235"/>
      <c r="LGL242" s="296"/>
      <c r="LGM242" s="296"/>
      <c r="LGN242" s="208"/>
      <c r="LGP242" s="235"/>
      <c r="LGQ242" s="235"/>
      <c r="LGR242" s="235"/>
      <c r="LGS242" s="235"/>
      <c r="LGT242" s="235"/>
      <c r="LGU242" s="235"/>
      <c r="LGV242" s="235"/>
      <c r="LGW242" s="296"/>
      <c r="LGX242" s="296"/>
      <c r="LGY242" s="208"/>
      <c r="LHA242" s="235"/>
      <c r="LHB242" s="235"/>
      <c r="LHC242" s="235"/>
      <c r="LHD242" s="235"/>
      <c r="LHE242" s="235"/>
      <c r="LHF242" s="235"/>
      <c r="LHG242" s="235"/>
      <c r="LHH242" s="296"/>
      <c r="LHI242" s="296"/>
      <c r="LHJ242" s="208"/>
      <c r="LHL242" s="235"/>
      <c r="LHM242" s="235"/>
      <c r="LHN242" s="235"/>
      <c r="LHO242" s="235"/>
      <c r="LHP242" s="235"/>
      <c r="LHQ242" s="235"/>
      <c r="LHR242" s="235"/>
      <c r="LHS242" s="296"/>
      <c r="LHT242" s="296"/>
      <c r="LHU242" s="208"/>
      <c r="LHW242" s="235"/>
      <c r="LHX242" s="235"/>
      <c r="LHY242" s="235"/>
      <c r="LHZ242" s="235"/>
      <c r="LIA242" s="235"/>
      <c r="LIB242" s="235"/>
      <c r="LIC242" s="235"/>
      <c r="LID242" s="296"/>
      <c r="LIE242" s="296"/>
      <c r="LIF242" s="208"/>
      <c r="LIH242" s="235"/>
      <c r="LII242" s="235"/>
      <c r="LIJ242" s="235"/>
      <c r="LIK242" s="235"/>
      <c r="LIL242" s="235"/>
      <c r="LIM242" s="235"/>
      <c r="LIN242" s="235"/>
      <c r="LIO242" s="296"/>
      <c r="LIP242" s="296"/>
      <c r="LIQ242" s="208"/>
      <c r="LIS242" s="235"/>
      <c r="LIT242" s="235"/>
      <c r="LIU242" s="235"/>
      <c r="LIV242" s="235"/>
      <c r="LIW242" s="235"/>
      <c r="LIX242" s="235"/>
      <c r="LIY242" s="235"/>
      <c r="LIZ242" s="296"/>
      <c r="LJA242" s="296"/>
      <c r="LJB242" s="208"/>
      <c r="LJD242" s="235"/>
      <c r="LJE242" s="235"/>
      <c r="LJF242" s="235"/>
      <c r="LJG242" s="235"/>
      <c r="LJH242" s="235"/>
      <c r="LJI242" s="235"/>
      <c r="LJJ242" s="235"/>
      <c r="LJK242" s="296"/>
      <c r="LJL242" s="296"/>
      <c r="LJM242" s="208"/>
      <c r="LJO242" s="235"/>
      <c r="LJP242" s="235"/>
      <c r="LJQ242" s="235"/>
      <c r="LJR242" s="235"/>
      <c r="LJS242" s="235"/>
      <c r="LJT242" s="235"/>
      <c r="LJU242" s="235"/>
      <c r="LJV242" s="296"/>
      <c r="LJW242" s="296"/>
      <c r="LJX242" s="208"/>
      <c r="LJZ242" s="235"/>
      <c r="LKA242" s="235"/>
      <c r="LKB242" s="235"/>
      <c r="LKC242" s="235"/>
      <c r="LKD242" s="235"/>
      <c r="LKE242" s="235"/>
      <c r="LKF242" s="235"/>
      <c r="LKG242" s="296"/>
      <c r="LKH242" s="296"/>
      <c r="LKI242" s="208"/>
      <c r="LKK242" s="235"/>
      <c r="LKL242" s="235"/>
      <c r="LKM242" s="235"/>
      <c r="LKN242" s="235"/>
      <c r="LKO242" s="235"/>
      <c r="LKP242" s="235"/>
      <c r="LKQ242" s="235"/>
      <c r="LKR242" s="296"/>
      <c r="LKS242" s="296"/>
      <c r="LKT242" s="208"/>
      <c r="LKV242" s="235"/>
      <c r="LKW242" s="235"/>
      <c r="LKX242" s="235"/>
      <c r="LKY242" s="235"/>
      <c r="LKZ242" s="235"/>
      <c r="LLA242" s="235"/>
      <c r="LLB242" s="235"/>
      <c r="LLC242" s="296"/>
      <c r="LLD242" s="296"/>
      <c r="LLE242" s="208"/>
      <c r="LLG242" s="235"/>
      <c r="LLH242" s="235"/>
      <c r="LLI242" s="235"/>
      <c r="LLJ242" s="235"/>
      <c r="LLK242" s="235"/>
      <c r="LLL242" s="235"/>
      <c r="LLM242" s="235"/>
      <c r="LLN242" s="296"/>
      <c r="LLO242" s="296"/>
      <c r="LLP242" s="208"/>
      <c r="LLR242" s="235"/>
      <c r="LLS242" s="235"/>
      <c r="LLT242" s="235"/>
      <c r="LLU242" s="235"/>
      <c r="LLV242" s="235"/>
      <c r="LLW242" s="235"/>
      <c r="LLX242" s="235"/>
      <c r="LLY242" s="296"/>
      <c r="LLZ242" s="296"/>
      <c r="LMA242" s="208"/>
      <c r="LMC242" s="235"/>
      <c r="LMD242" s="235"/>
      <c r="LME242" s="235"/>
      <c r="LMF242" s="235"/>
      <c r="LMG242" s="235"/>
      <c r="LMH242" s="235"/>
      <c r="LMI242" s="235"/>
      <c r="LMJ242" s="296"/>
      <c r="LMK242" s="296"/>
      <c r="LML242" s="208"/>
      <c r="LMN242" s="235"/>
      <c r="LMO242" s="235"/>
      <c r="LMP242" s="235"/>
      <c r="LMQ242" s="235"/>
      <c r="LMR242" s="235"/>
      <c r="LMS242" s="235"/>
      <c r="LMT242" s="235"/>
      <c r="LMU242" s="296"/>
      <c r="LMV242" s="296"/>
      <c r="LMW242" s="208"/>
      <c r="LMY242" s="235"/>
      <c r="LMZ242" s="235"/>
      <c r="LNA242" s="235"/>
      <c r="LNB242" s="235"/>
      <c r="LNC242" s="235"/>
      <c r="LND242" s="235"/>
      <c r="LNE242" s="235"/>
      <c r="LNF242" s="296"/>
      <c r="LNG242" s="296"/>
      <c r="LNH242" s="208"/>
      <c r="LNJ242" s="235"/>
      <c r="LNK242" s="235"/>
      <c r="LNL242" s="235"/>
      <c r="LNM242" s="235"/>
      <c r="LNN242" s="235"/>
      <c r="LNO242" s="235"/>
      <c r="LNP242" s="235"/>
      <c r="LNQ242" s="296"/>
      <c r="LNR242" s="296"/>
      <c r="LNS242" s="208"/>
      <c r="LNU242" s="235"/>
      <c r="LNV242" s="235"/>
      <c r="LNW242" s="235"/>
      <c r="LNX242" s="235"/>
      <c r="LNY242" s="235"/>
      <c r="LNZ242" s="235"/>
      <c r="LOA242" s="235"/>
      <c r="LOB242" s="296"/>
      <c r="LOC242" s="296"/>
      <c r="LOD242" s="208"/>
      <c r="LOF242" s="235"/>
      <c r="LOG242" s="235"/>
      <c r="LOH242" s="235"/>
      <c r="LOI242" s="235"/>
      <c r="LOJ242" s="235"/>
      <c r="LOK242" s="235"/>
      <c r="LOL242" s="235"/>
      <c r="LOM242" s="296"/>
      <c r="LON242" s="296"/>
      <c r="LOO242" s="208"/>
      <c r="LOQ242" s="235"/>
      <c r="LOR242" s="235"/>
      <c r="LOS242" s="235"/>
      <c r="LOT242" s="235"/>
      <c r="LOU242" s="235"/>
      <c r="LOV242" s="235"/>
      <c r="LOW242" s="235"/>
      <c r="LOX242" s="296"/>
      <c r="LOY242" s="296"/>
      <c r="LOZ242" s="208"/>
      <c r="LPB242" s="235"/>
      <c r="LPC242" s="235"/>
      <c r="LPD242" s="235"/>
      <c r="LPE242" s="235"/>
      <c r="LPF242" s="235"/>
      <c r="LPG242" s="235"/>
      <c r="LPH242" s="235"/>
      <c r="LPI242" s="296"/>
      <c r="LPJ242" s="296"/>
      <c r="LPK242" s="208"/>
      <c r="LPM242" s="235"/>
      <c r="LPN242" s="235"/>
      <c r="LPO242" s="235"/>
      <c r="LPP242" s="235"/>
      <c r="LPQ242" s="235"/>
      <c r="LPR242" s="235"/>
      <c r="LPS242" s="235"/>
      <c r="LPT242" s="296"/>
      <c r="LPU242" s="296"/>
      <c r="LPV242" s="208"/>
      <c r="LPX242" s="235"/>
      <c r="LPY242" s="235"/>
      <c r="LPZ242" s="235"/>
      <c r="LQA242" s="235"/>
      <c r="LQB242" s="235"/>
      <c r="LQC242" s="235"/>
      <c r="LQD242" s="235"/>
      <c r="LQE242" s="296"/>
      <c r="LQF242" s="296"/>
      <c r="LQG242" s="208"/>
      <c r="LQI242" s="235"/>
      <c r="LQJ242" s="235"/>
      <c r="LQK242" s="235"/>
      <c r="LQL242" s="235"/>
      <c r="LQM242" s="235"/>
      <c r="LQN242" s="235"/>
      <c r="LQO242" s="235"/>
      <c r="LQP242" s="296"/>
      <c r="LQQ242" s="296"/>
      <c r="LQR242" s="208"/>
      <c r="LQT242" s="235"/>
      <c r="LQU242" s="235"/>
      <c r="LQV242" s="235"/>
      <c r="LQW242" s="235"/>
      <c r="LQX242" s="235"/>
      <c r="LQY242" s="235"/>
      <c r="LQZ242" s="235"/>
      <c r="LRA242" s="296"/>
      <c r="LRB242" s="296"/>
      <c r="LRC242" s="208"/>
      <c r="LRE242" s="235"/>
      <c r="LRF242" s="235"/>
      <c r="LRG242" s="235"/>
      <c r="LRH242" s="235"/>
      <c r="LRI242" s="235"/>
      <c r="LRJ242" s="235"/>
      <c r="LRK242" s="235"/>
      <c r="LRL242" s="296"/>
      <c r="LRM242" s="296"/>
      <c r="LRN242" s="208"/>
      <c r="LRP242" s="235"/>
      <c r="LRQ242" s="235"/>
      <c r="LRR242" s="235"/>
      <c r="LRS242" s="235"/>
      <c r="LRT242" s="235"/>
      <c r="LRU242" s="235"/>
      <c r="LRV242" s="235"/>
      <c r="LRW242" s="296"/>
      <c r="LRX242" s="296"/>
      <c r="LRY242" s="208"/>
      <c r="LSA242" s="235"/>
      <c r="LSB242" s="235"/>
      <c r="LSC242" s="235"/>
      <c r="LSD242" s="235"/>
      <c r="LSE242" s="235"/>
      <c r="LSF242" s="235"/>
      <c r="LSG242" s="235"/>
      <c r="LSH242" s="296"/>
      <c r="LSI242" s="296"/>
      <c r="LSJ242" s="208"/>
      <c r="LSL242" s="235"/>
      <c r="LSM242" s="235"/>
      <c r="LSN242" s="235"/>
      <c r="LSO242" s="235"/>
      <c r="LSP242" s="235"/>
      <c r="LSQ242" s="235"/>
      <c r="LSR242" s="235"/>
      <c r="LSS242" s="296"/>
      <c r="LST242" s="296"/>
      <c r="LSU242" s="208"/>
      <c r="LSW242" s="235"/>
      <c r="LSX242" s="235"/>
      <c r="LSY242" s="235"/>
      <c r="LSZ242" s="235"/>
      <c r="LTA242" s="235"/>
      <c r="LTB242" s="235"/>
      <c r="LTC242" s="235"/>
      <c r="LTD242" s="296"/>
      <c r="LTE242" s="296"/>
      <c r="LTF242" s="208"/>
      <c r="LTH242" s="235"/>
      <c r="LTI242" s="235"/>
      <c r="LTJ242" s="235"/>
      <c r="LTK242" s="235"/>
      <c r="LTL242" s="235"/>
      <c r="LTM242" s="235"/>
      <c r="LTN242" s="235"/>
      <c r="LTO242" s="296"/>
      <c r="LTP242" s="296"/>
      <c r="LTQ242" s="208"/>
      <c r="LTS242" s="235"/>
      <c r="LTT242" s="235"/>
      <c r="LTU242" s="235"/>
      <c r="LTV242" s="235"/>
      <c r="LTW242" s="235"/>
      <c r="LTX242" s="235"/>
      <c r="LTY242" s="235"/>
      <c r="LTZ242" s="296"/>
      <c r="LUA242" s="296"/>
      <c r="LUB242" s="208"/>
      <c r="LUD242" s="235"/>
      <c r="LUE242" s="235"/>
      <c r="LUF242" s="235"/>
      <c r="LUG242" s="235"/>
      <c r="LUH242" s="235"/>
      <c r="LUI242" s="235"/>
      <c r="LUJ242" s="235"/>
      <c r="LUK242" s="296"/>
      <c r="LUL242" s="296"/>
      <c r="LUM242" s="208"/>
      <c r="LUO242" s="235"/>
      <c r="LUP242" s="235"/>
      <c r="LUQ242" s="235"/>
      <c r="LUR242" s="235"/>
      <c r="LUS242" s="235"/>
      <c r="LUT242" s="235"/>
      <c r="LUU242" s="235"/>
      <c r="LUV242" s="296"/>
      <c r="LUW242" s="296"/>
      <c r="LUX242" s="208"/>
      <c r="LUZ242" s="235"/>
      <c r="LVA242" s="235"/>
      <c r="LVB242" s="235"/>
      <c r="LVC242" s="235"/>
      <c r="LVD242" s="235"/>
      <c r="LVE242" s="235"/>
      <c r="LVF242" s="235"/>
      <c r="LVG242" s="296"/>
      <c r="LVH242" s="296"/>
      <c r="LVI242" s="208"/>
      <c r="LVK242" s="235"/>
      <c r="LVL242" s="235"/>
      <c r="LVM242" s="235"/>
      <c r="LVN242" s="235"/>
      <c r="LVO242" s="235"/>
      <c r="LVP242" s="235"/>
      <c r="LVQ242" s="235"/>
      <c r="LVR242" s="296"/>
      <c r="LVS242" s="296"/>
      <c r="LVT242" s="208"/>
      <c r="LVV242" s="235"/>
      <c r="LVW242" s="235"/>
      <c r="LVX242" s="235"/>
      <c r="LVY242" s="235"/>
      <c r="LVZ242" s="235"/>
      <c r="LWA242" s="235"/>
      <c r="LWB242" s="235"/>
      <c r="LWC242" s="296"/>
      <c r="LWD242" s="296"/>
      <c r="LWE242" s="208"/>
      <c r="LWG242" s="235"/>
      <c r="LWH242" s="235"/>
      <c r="LWI242" s="235"/>
      <c r="LWJ242" s="235"/>
      <c r="LWK242" s="235"/>
      <c r="LWL242" s="235"/>
      <c r="LWM242" s="235"/>
      <c r="LWN242" s="296"/>
      <c r="LWO242" s="296"/>
      <c r="LWP242" s="208"/>
      <c r="LWR242" s="235"/>
      <c r="LWS242" s="235"/>
      <c r="LWT242" s="235"/>
      <c r="LWU242" s="235"/>
      <c r="LWV242" s="235"/>
      <c r="LWW242" s="235"/>
      <c r="LWX242" s="235"/>
      <c r="LWY242" s="296"/>
      <c r="LWZ242" s="296"/>
      <c r="LXA242" s="208"/>
      <c r="LXC242" s="235"/>
      <c r="LXD242" s="235"/>
      <c r="LXE242" s="235"/>
      <c r="LXF242" s="235"/>
      <c r="LXG242" s="235"/>
      <c r="LXH242" s="235"/>
      <c r="LXI242" s="235"/>
      <c r="LXJ242" s="296"/>
      <c r="LXK242" s="296"/>
      <c r="LXL242" s="208"/>
      <c r="LXN242" s="235"/>
      <c r="LXO242" s="235"/>
      <c r="LXP242" s="235"/>
      <c r="LXQ242" s="235"/>
      <c r="LXR242" s="235"/>
      <c r="LXS242" s="235"/>
      <c r="LXT242" s="235"/>
      <c r="LXU242" s="296"/>
      <c r="LXV242" s="296"/>
      <c r="LXW242" s="208"/>
      <c r="LXY242" s="235"/>
      <c r="LXZ242" s="235"/>
      <c r="LYA242" s="235"/>
      <c r="LYB242" s="235"/>
      <c r="LYC242" s="235"/>
      <c r="LYD242" s="235"/>
      <c r="LYE242" s="235"/>
      <c r="LYF242" s="296"/>
      <c r="LYG242" s="296"/>
      <c r="LYH242" s="208"/>
      <c r="LYJ242" s="235"/>
      <c r="LYK242" s="235"/>
      <c r="LYL242" s="235"/>
      <c r="LYM242" s="235"/>
      <c r="LYN242" s="235"/>
      <c r="LYO242" s="235"/>
      <c r="LYP242" s="235"/>
      <c r="LYQ242" s="296"/>
      <c r="LYR242" s="296"/>
      <c r="LYS242" s="208"/>
      <c r="LYU242" s="235"/>
      <c r="LYV242" s="235"/>
      <c r="LYW242" s="235"/>
      <c r="LYX242" s="235"/>
      <c r="LYY242" s="235"/>
      <c r="LYZ242" s="235"/>
      <c r="LZA242" s="235"/>
      <c r="LZB242" s="296"/>
      <c r="LZC242" s="296"/>
      <c r="LZD242" s="208"/>
      <c r="LZF242" s="235"/>
      <c r="LZG242" s="235"/>
      <c r="LZH242" s="235"/>
      <c r="LZI242" s="235"/>
      <c r="LZJ242" s="235"/>
      <c r="LZK242" s="235"/>
      <c r="LZL242" s="235"/>
      <c r="LZM242" s="296"/>
      <c r="LZN242" s="296"/>
      <c r="LZO242" s="208"/>
      <c r="LZQ242" s="235"/>
      <c r="LZR242" s="235"/>
      <c r="LZS242" s="235"/>
      <c r="LZT242" s="235"/>
      <c r="LZU242" s="235"/>
      <c r="LZV242" s="235"/>
      <c r="LZW242" s="235"/>
      <c r="LZX242" s="296"/>
      <c r="LZY242" s="296"/>
      <c r="LZZ242" s="208"/>
      <c r="MAB242" s="235"/>
      <c r="MAC242" s="235"/>
      <c r="MAD242" s="235"/>
      <c r="MAE242" s="235"/>
      <c r="MAF242" s="235"/>
      <c r="MAG242" s="235"/>
      <c r="MAH242" s="235"/>
      <c r="MAI242" s="296"/>
      <c r="MAJ242" s="296"/>
      <c r="MAK242" s="208"/>
      <c r="MAM242" s="235"/>
      <c r="MAN242" s="235"/>
      <c r="MAO242" s="235"/>
      <c r="MAP242" s="235"/>
      <c r="MAQ242" s="235"/>
      <c r="MAR242" s="235"/>
      <c r="MAS242" s="235"/>
      <c r="MAT242" s="296"/>
      <c r="MAU242" s="296"/>
      <c r="MAV242" s="208"/>
      <c r="MAX242" s="235"/>
      <c r="MAY242" s="235"/>
      <c r="MAZ242" s="235"/>
      <c r="MBA242" s="235"/>
      <c r="MBB242" s="235"/>
      <c r="MBC242" s="235"/>
      <c r="MBD242" s="235"/>
      <c r="MBE242" s="296"/>
      <c r="MBF242" s="296"/>
      <c r="MBG242" s="208"/>
      <c r="MBI242" s="235"/>
      <c r="MBJ242" s="235"/>
      <c r="MBK242" s="235"/>
      <c r="MBL242" s="235"/>
      <c r="MBM242" s="235"/>
      <c r="MBN242" s="235"/>
      <c r="MBO242" s="235"/>
      <c r="MBP242" s="296"/>
      <c r="MBQ242" s="296"/>
      <c r="MBR242" s="208"/>
      <c r="MBT242" s="235"/>
      <c r="MBU242" s="235"/>
      <c r="MBV242" s="235"/>
      <c r="MBW242" s="235"/>
      <c r="MBX242" s="235"/>
      <c r="MBY242" s="235"/>
      <c r="MBZ242" s="235"/>
      <c r="MCA242" s="296"/>
      <c r="MCB242" s="296"/>
      <c r="MCC242" s="208"/>
      <c r="MCE242" s="235"/>
      <c r="MCF242" s="235"/>
      <c r="MCG242" s="235"/>
      <c r="MCH242" s="235"/>
      <c r="MCI242" s="235"/>
      <c r="MCJ242" s="235"/>
      <c r="MCK242" s="235"/>
      <c r="MCL242" s="296"/>
      <c r="MCM242" s="296"/>
      <c r="MCN242" s="208"/>
      <c r="MCP242" s="235"/>
      <c r="MCQ242" s="235"/>
      <c r="MCR242" s="235"/>
      <c r="MCS242" s="235"/>
      <c r="MCT242" s="235"/>
      <c r="MCU242" s="235"/>
      <c r="MCV242" s="235"/>
      <c r="MCW242" s="296"/>
      <c r="MCX242" s="296"/>
      <c r="MCY242" s="208"/>
      <c r="MDA242" s="235"/>
      <c r="MDB242" s="235"/>
      <c r="MDC242" s="235"/>
      <c r="MDD242" s="235"/>
      <c r="MDE242" s="235"/>
      <c r="MDF242" s="235"/>
      <c r="MDG242" s="235"/>
      <c r="MDH242" s="296"/>
      <c r="MDI242" s="296"/>
      <c r="MDJ242" s="208"/>
      <c r="MDL242" s="235"/>
      <c r="MDM242" s="235"/>
      <c r="MDN242" s="235"/>
      <c r="MDO242" s="235"/>
      <c r="MDP242" s="235"/>
      <c r="MDQ242" s="235"/>
      <c r="MDR242" s="235"/>
      <c r="MDS242" s="296"/>
      <c r="MDT242" s="296"/>
      <c r="MDU242" s="208"/>
      <c r="MDW242" s="235"/>
      <c r="MDX242" s="235"/>
      <c r="MDY242" s="235"/>
      <c r="MDZ242" s="235"/>
      <c r="MEA242" s="235"/>
      <c r="MEB242" s="235"/>
      <c r="MEC242" s="235"/>
      <c r="MED242" s="296"/>
      <c r="MEE242" s="296"/>
      <c r="MEF242" s="208"/>
      <c r="MEH242" s="235"/>
      <c r="MEI242" s="235"/>
      <c r="MEJ242" s="235"/>
      <c r="MEK242" s="235"/>
      <c r="MEL242" s="235"/>
      <c r="MEM242" s="235"/>
      <c r="MEN242" s="235"/>
      <c r="MEO242" s="296"/>
      <c r="MEP242" s="296"/>
      <c r="MEQ242" s="208"/>
      <c r="MES242" s="235"/>
      <c r="MET242" s="235"/>
      <c r="MEU242" s="235"/>
      <c r="MEV242" s="235"/>
      <c r="MEW242" s="235"/>
      <c r="MEX242" s="235"/>
      <c r="MEY242" s="235"/>
      <c r="MEZ242" s="296"/>
      <c r="MFA242" s="296"/>
      <c r="MFB242" s="208"/>
      <c r="MFD242" s="235"/>
      <c r="MFE242" s="235"/>
      <c r="MFF242" s="235"/>
      <c r="MFG242" s="235"/>
      <c r="MFH242" s="235"/>
      <c r="MFI242" s="235"/>
      <c r="MFJ242" s="235"/>
      <c r="MFK242" s="296"/>
      <c r="MFL242" s="296"/>
      <c r="MFM242" s="208"/>
      <c r="MFO242" s="235"/>
      <c r="MFP242" s="235"/>
      <c r="MFQ242" s="235"/>
      <c r="MFR242" s="235"/>
      <c r="MFS242" s="235"/>
      <c r="MFT242" s="235"/>
      <c r="MFU242" s="235"/>
      <c r="MFV242" s="296"/>
      <c r="MFW242" s="296"/>
      <c r="MFX242" s="208"/>
      <c r="MFZ242" s="235"/>
      <c r="MGA242" s="235"/>
      <c r="MGB242" s="235"/>
      <c r="MGC242" s="235"/>
      <c r="MGD242" s="235"/>
      <c r="MGE242" s="235"/>
      <c r="MGF242" s="235"/>
      <c r="MGG242" s="296"/>
      <c r="MGH242" s="296"/>
      <c r="MGI242" s="208"/>
      <c r="MGK242" s="235"/>
      <c r="MGL242" s="235"/>
      <c r="MGM242" s="235"/>
      <c r="MGN242" s="235"/>
      <c r="MGO242" s="235"/>
      <c r="MGP242" s="235"/>
      <c r="MGQ242" s="235"/>
      <c r="MGR242" s="296"/>
      <c r="MGS242" s="296"/>
      <c r="MGT242" s="208"/>
      <c r="MGV242" s="235"/>
      <c r="MGW242" s="235"/>
      <c r="MGX242" s="235"/>
      <c r="MGY242" s="235"/>
      <c r="MGZ242" s="235"/>
      <c r="MHA242" s="235"/>
      <c r="MHB242" s="235"/>
      <c r="MHC242" s="296"/>
      <c r="MHD242" s="296"/>
      <c r="MHE242" s="208"/>
      <c r="MHG242" s="235"/>
      <c r="MHH242" s="235"/>
      <c r="MHI242" s="235"/>
      <c r="MHJ242" s="235"/>
      <c r="MHK242" s="235"/>
      <c r="MHL242" s="235"/>
      <c r="MHM242" s="235"/>
      <c r="MHN242" s="296"/>
      <c r="MHO242" s="296"/>
      <c r="MHP242" s="208"/>
      <c r="MHR242" s="235"/>
      <c r="MHS242" s="235"/>
      <c r="MHT242" s="235"/>
      <c r="MHU242" s="235"/>
      <c r="MHV242" s="235"/>
      <c r="MHW242" s="235"/>
      <c r="MHX242" s="235"/>
      <c r="MHY242" s="296"/>
      <c r="MHZ242" s="296"/>
      <c r="MIA242" s="208"/>
      <c r="MIC242" s="235"/>
      <c r="MID242" s="235"/>
      <c r="MIE242" s="235"/>
      <c r="MIF242" s="235"/>
      <c r="MIG242" s="235"/>
      <c r="MIH242" s="235"/>
      <c r="MII242" s="235"/>
      <c r="MIJ242" s="296"/>
      <c r="MIK242" s="296"/>
      <c r="MIL242" s="208"/>
      <c r="MIN242" s="235"/>
      <c r="MIO242" s="235"/>
      <c r="MIP242" s="235"/>
      <c r="MIQ242" s="235"/>
      <c r="MIR242" s="235"/>
      <c r="MIS242" s="235"/>
      <c r="MIT242" s="235"/>
      <c r="MIU242" s="296"/>
      <c r="MIV242" s="296"/>
      <c r="MIW242" s="208"/>
      <c r="MIY242" s="235"/>
      <c r="MIZ242" s="235"/>
      <c r="MJA242" s="235"/>
      <c r="MJB242" s="235"/>
      <c r="MJC242" s="235"/>
      <c r="MJD242" s="235"/>
      <c r="MJE242" s="235"/>
      <c r="MJF242" s="296"/>
      <c r="MJG242" s="296"/>
      <c r="MJH242" s="208"/>
      <c r="MJJ242" s="235"/>
      <c r="MJK242" s="235"/>
      <c r="MJL242" s="235"/>
      <c r="MJM242" s="235"/>
      <c r="MJN242" s="235"/>
      <c r="MJO242" s="235"/>
      <c r="MJP242" s="235"/>
      <c r="MJQ242" s="296"/>
      <c r="MJR242" s="296"/>
      <c r="MJS242" s="208"/>
      <c r="MJU242" s="235"/>
      <c r="MJV242" s="235"/>
      <c r="MJW242" s="235"/>
      <c r="MJX242" s="235"/>
      <c r="MJY242" s="235"/>
      <c r="MJZ242" s="235"/>
      <c r="MKA242" s="235"/>
      <c r="MKB242" s="296"/>
      <c r="MKC242" s="296"/>
      <c r="MKD242" s="208"/>
      <c r="MKF242" s="235"/>
      <c r="MKG242" s="235"/>
      <c r="MKH242" s="235"/>
      <c r="MKI242" s="235"/>
      <c r="MKJ242" s="235"/>
      <c r="MKK242" s="235"/>
      <c r="MKL242" s="235"/>
      <c r="MKM242" s="296"/>
      <c r="MKN242" s="296"/>
      <c r="MKO242" s="208"/>
      <c r="MKQ242" s="235"/>
      <c r="MKR242" s="235"/>
      <c r="MKS242" s="235"/>
      <c r="MKT242" s="235"/>
      <c r="MKU242" s="235"/>
      <c r="MKV242" s="235"/>
      <c r="MKW242" s="235"/>
      <c r="MKX242" s="296"/>
      <c r="MKY242" s="296"/>
      <c r="MKZ242" s="208"/>
      <c r="MLB242" s="235"/>
      <c r="MLC242" s="235"/>
      <c r="MLD242" s="235"/>
      <c r="MLE242" s="235"/>
      <c r="MLF242" s="235"/>
      <c r="MLG242" s="235"/>
      <c r="MLH242" s="235"/>
      <c r="MLI242" s="296"/>
      <c r="MLJ242" s="296"/>
      <c r="MLK242" s="208"/>
      <c r="MLM242" s="235"/>
      <c r="MLN242" s="235"/>
      <c r="MLO242" s="235"/>
      <c r="MLP242" s="235"/>
      <c r="MLQ242" s="235"/>
      <c r="MLR242" s="235"/>
      <c r="MLS242" s="235"/>
      <c r="MLT242" s="296"/>
      <c r="MLU242" s="296"/>
      <c r="MLV242" s="208"/>
      <c r="MLX242" s="235"/>
      <c r="MLY242" s="235"/>
      <c r="MLZ242" s="235"/>
      <c r="MMA242" s="235"/>
      <c r="MMB242" s="235"/>
      <c r="MMC242" s="235"/>
      <c r="MMD242" s="235"/>
      <c r="MME242" s="296"/>
      <c r="MMF242" s="296"/>
      <c r="MMG242" s="208"/>
      <c r="MMI242" s="235"/>
      <c r="MMJ242" s="235"/>
      <c r="MMK242" s="235"/>
      <c r="MML242" s="235"/>
      <c r="MMM242" s="235"/>
      <c r="MMN242" s="235"/>
      <c r="MMO242" s="235"/>
      <c r="MMP242" s="296"/>
      <c r="MMQ242" s="296"/>
      <c r="MMR242" s="208"/>
      <c r="MMT242" s="235"/>
      <c r="MMU242" s="235"/>
      <c r="MMV242" s="235"/>
      <c r="MMW242" s="235"/>
      <c r="MMX242" s="235"/>
      <c r="MMY242" s="235"/>
      <c r="MMZ242" s="235"/>
      <c r="MNA242" s="296"/>
      <c r="MNB242" s="296"/>
      <c r="MNC242" s="208"/>
      <c r="MNE242" s="235"/>
      <c r="MNF242" s="235"/>
      <c r="MNG242" s="235"/>
      <c r="MNH242" s="235"/>
      <c r="MNI242" s="235"/>
      <c r="MNJ242" s="235"/>
      <c r="MNK242" s="235"/>
      <c r="MNL242" s="296"/>
      <c r="MNM242" s="296"/>
      <c r="MNN242" s="208"/>
      <c r="MNP242" s="235"/>
      <c r="MNQ242" s="235"/>
      <c r="MNR242" s="235"/>
      <c r="MNS242" s="235"/>
      <c r="MNT242" s="235"/>
      <c r="MNU242" s="235"/>
      <c r="MNV242" s="235"/>
      <c r="MNW242" s="296"/>
      <c r="MNX242" s="296"/>
      <c r="MNY242" s="208"/>
      <c r="MOA242" s="235"/>
      <c r="MOB242" s="235"/>
      <c r="MOC242" s="235"/>
      <c r="MOD242" s="235"/>
      <c r="MOE242" s="235"/>
      <c r="MOF242" s="235"/>
      <c r="MOG242" s="235"/>
      <c r="MOH242" s="296"/>
      <c r="MOI242" s="296"/>
      <c r="MOJ242" s="208"/>
      <c r="MOL242" s="235"/>
      <c r="MOM242" s="235"/>
      <c r="MON242" s="235"/>
      <c r="MOO242" s="235"/>
      <c r="MOP242" s="235"/>
      <c r="MOQ242" s="235"/>
      <c r="MOR242" s="235"/>
      <c r="MOS242" s="296"/>
      <c r="MOT242" s="296"/>
      <c r="MOU242" s="208"/>
      <c r="MOW242" s="235"/>
      <c r="MOX242" s="235"/>
      <c r="MOY242" s="235"/>
      <c r="MOZ242" s="235"/>
      <c r="MPA242" s="235"/>
      <c r="MPB242" s="235"/>
      <c r="MPC242" s="235"/>
      <c r="MPD242" s="296"/>
      <c r="MPE242" s="296"/>
      <c r="MPF242" s="208"/>
      <c r="MPH242" s="235"/>
      <c r="MPI242" s="235"/>
      <c r="MPJ242" s="235"/>
      <c r="MPK242" s="235"/>
      <c r="MPL242" s="235"/>
      <c r="MPM242" s="235"/>
      <c r="MPN242" s="235"/>
      <c r="MPO242" s="296"/>
      <c r="MPP242" s="296"/>
      <c r="MPQ242" s="208"/>
      <c r="MPS242" s="235"/>
      <c r="MPT242" s="235"/>
      <c r="MPU242" s="235"/>
      <c r="MPV242" s="235"/>
      <c r="MPW242" s="235"/>
      <c r="MPX242" s="235"/>
      <c r="MPY242" s="235"/>
      <c r="MPZ242" s="296"/>
      <c r="MQA242" s="296"/>
      <c r="MQB242" s="208"/>
      <c r="MQD242" s="235"/>
      <c r="MQE242" s="235"/>
      <c r="MQF242" s="235"/>
      <c r="MQG242" s="235"/>
      <c r="MQH242" s="235"/>
      <c r="MQI242" s="235"/>
      <c r="MQJ242" s="235"/>
      <c r="MQK242" s="296"/>
      <c r="MQL242" s="296"/>
      <c r="MQM242" s="208"/>
      <c r="MQO242" s="235"/>
      <c r="MQP242" s="235"/>
      <c r="MQQ242" s="235"/>
      <c r="MQR242" s="235"/>
      <c r="MQS242" s="235"/>
      <c r="MQT242" s="235"/>
      <c r="MQU242" s="235"/>
      <c r="MQV242" s="296"/>
      <c r="MQW242" s="296"/>
      <c r="MQX242" s="208"/>
      <c r="MQZ242" s="235"/>
      <c r="MRA242" s="235"/>
      <c r="MRB242" s="235"/>
      <c r="MRC242" s="235"/>
      <c r="MRD242" s="235"/>
      <c r="MRE242" s="235"/>
      <c r="MRF242" s="235"/>
      <c r="MRG242" s="296"/>
      <c r="MRH242" s="296"/>
      <c r="MRI242" s="208"/>
      <c r="MRK242" s="235"/>
      <c r="MRL242" s="235"/>
      <c r="MRM242" s="235"/>
      <c r="MRN242" s="235"/>
      <c r="MRO242" s="235"/>
      <c r="MRP242" s="235"/>
      <c r="MRQ242" s="235"/>
      <c r="MRR242" s="296"/>
      <c r="MRS242" s="296"/>
      <c r="MRT242" s="208"/>
      <c r="MRV242" s="235"/>
      <c r="MRW242" s="235"/>
      <c r="MRX242" s="235"/>
      <c r="MRY242" s="235"/>
      <c r="MRZ242" s="235"/>
      <c r="MSA242" s="235"/>
      <c r="MSB242" s="235"/>
      <c r="MSC242" s="296"/>
      <c r="MSD242" s="296"/>
      <c r="MSE242" s="208"/>
      <c r="MSG242" s="235"/>
      <c r="MSH242" s="235"/>
      <c r="MSI242" s="235"/>
      <c r="MSJ242" s="235"/>
      <c r="MSK242" s="235"/>
      <c r="MSL242" s="235"/>
      <c r="MSM242" s="235"/>
      <c r="MSN242" s="296"/>
      <c r="MSO242" s="296"/>
      <c r="MSP242" s="208"/>
      <c r="MSR242" s="235"/>
      <c r="MSS242" s="235"/>
      <c r="MST242" s="235"/>
      <c r="MSU242" s="235"/>
      <c r="MSV242" s="235"/>
      <c r="MSW242" s="235"/>
      <c r="MSX242" s="235"/>
      <c r="MSY242" s="296"/>
      <c r="MSZ242" s="296"/>
      <c r="MTA242" s="208"/>
      <c r="MTC242" s="235"/>
      <c r="MTD242" s="235"/>
      <c r="MTE242" s="235"/>
      <c r="MTF242" s="235"/>
      <c r="MTG242" s="235"/>
      <c r="MTH242" s="235"/>
      <c r="MTI242" s="235"/>
      <c r="MTJ242" s="296"/>
      <c r="MTK242" s="296"/>
      <c r="MTL242" s="208"/>
      <c r="MTN242" s="235"/>
      <c r="MTO242" s="235"/>
      <c r="MTP242" s="235"/>
      <c r="MTQ242" s="235"/>
      <c r="MTR242" s="235"/>
      <c r="MTS242" s="235"/>
      <c r="MTT242" s="235"/>
      <c r="MTU242" s="296"/>
      <c r="MTV242" s="296"/>
      <c r="MTW242" s="208"/>
      <c r="MTY242" s="235"/>
      <c r="MTZ242" s="235"/>
      <c r="MUA242" s="235"/>
      <c r="MUB242" s="235"/>
      <c r="MUC242" s="235"/>
      <c r="MUD242" s="235"/>
      <c r="MUE242" s="235"/>
      <c r="MUF242" s="296"/>
      <c r="MUG242" s="296"/>
      <c r="MUH242" s="208"/>
      <c r="MUJ242" s="235"/>
      <c r="MUK242" s="235"/>
      <c r="MUL242" s="235"/>
      <c r="MUM242" s="235"/>
      <c r="MUN242" s="235"/>
      <c r="MUO242" s="235"/>
      <c r="MUP242" s="235"/>
      <c r="MUQ242" s="296"/>
      <c r="MUR242" s="296"/>
      <c r="MUS242" s="208"/>
      <c r="MUU242" s="235"/>
      <c r="MUV242" s="235"/>
      <c r="MUW242" s="235"/>
      <c r="MUX242" s="235"/>
      <c r="MUY242" s="235"/>
      <c r="MUZ242" s="235"/>
      <c r="MVA242" s="235"/>
      <c r="MVB242" s="296"/>
      <c r="MVC242" s="296"/>
      <c r="MVD242" s="208"/>
      <c r="MVF242" s="235"/>
      <c r="MVG242" s="235"/>
      <c r="MVH242" s="235"/>
      <c r="MVI242" s="235"/>
      <c r="MVJ242" s="235"/>
      <c r="MVK242" s="235"/>
      <c r="MVL242" s="235"/>
      <c r="MVM242" s="296"/>
      <c r="MVN242" s="296"/>
      <c r="MVO242" s="208"/>
      <c r="MVQ242" s="235"/>
      <c r="MVR242" s="235"/>
      <c r="MVS242" s="235"/>
      <c r="MVT242" s="235"/>
      <c r="MVU242" s="235"/>
      <c r="MVV242" s="235"/>
      <c r="MVW242" s="235"/>
      <c r="MVX242" s="296"/>
      <c r="MVY242" s="296"/>
      <c r="MVZ242" s="208"/>
      <c r="MWB242" s="235"/>
      <c r="MWC242" s="235"/>
      <c r="MWD242" s="235"/>
      <c r="MWE242" s="235"/>
      <c r="MWF242" s="235"/>
      <c r="MWG242" s="235"/>
      <c r="MWH242" s="235"/>
      <c r="MWI242" s="296"/>
      <c r="MWJ242" s="296"/>
      <c r="MWK242" s="208"/>
      <c r="MWM242" s="235"/>
      <c r="MWN242" s="235"/>
      <c r="MWO242" s="235"/>
      <c r="MWP242" s="235"/>
      <c r="MWQ242" s="235"/>
      <c r="MWR242" s="235"/>
      <c r="MWS242" s="235"/>
      <c r="MWT242" s="296"/>
      <c r="MWU242" s="296"/>
      <c r="MWV242" s="208"/>
      <c r="MWX242" s="235"/>
      <c r="MWY242" s="235"/>
      <c r="MWZ242" s="235"/>
      <c r="MXA242" s="235"/>
      <c r="MXB242" s="235"/>
      <c r="MXC242" s="235"/>
      <c r="MXD242" s="235"/>
      <c r="MXE242" s="296"/>
      <c r="MXF242" s="296"/>
      <c r="MXG242" s="208"/>
      <c r="MXI242" s="235"/>
      <c r="MXJ242" s="235"/>
      <c r="MXK242" s="235"/>
      <c r="MXL242" s="235"/>
      <c r="MXM242" s="235"/>
      <c r="MXN242" s="235"/>
      <c r="MXO242" s="235"/>
      <c r="MXP242" s="296"/>
      <c r="MXQ242" s="296"/>
      <c r="MXR242" s="208"/>
      <c r="MXT242" s="235"/>
      <c r="MXU242" s="235"/>
      <c r="MXV242" s="235"/>
      <c r="MXW242" s="235"/>
      <c r="MXX242" s="235"/>
      <c r="MXY242" s="235"/>
      <c r="MXZ242" s="235"/>
      <c r="MYA242" s="296"/>
      <c r="MYB242" s="296"/>
      <c r="MYC242" s="208"/>
      <c r="MYE242" s="235"/>
      <c r="MYF242" s="235"/>
      <c r="MYG242" s="235"/>
      <c r="MYH242" s="235"/>
      <c r="MYI242" s="235"/>
      <c r="MYJ242" s="235"/>
      <c r="MYK242" s="235"/>
      <c r="MYL242" s="296"/>
      <c r="MYM242" s="296"/>
      <c r="MYN242" s="208"/>
      <c r="MYP242" s="235"/>
      <c r="MYQ242" s="235"/>
      <c r="MYR242" s="235"/>
      <c r="MYS242" s="235"/>
      <c r="MYT242" s="235"/>
      <c r="MYU242" s="235"/>
      <c r="MYV242" s="235"/>
      <c r="MYW242" s="296"/>
      <c r="MYX242" s="296"/>
      <c r="MYY242" s="208"/>
      <c r="MZA242" s="235"/>
      <c r="MZB242" s="235"/>
      <c r="MZC242" s="235"/>
      <c r="MZD242" s="235"/>
      <c r="MZE242" s="235"/>
      <c r="MZF242" s="235"/>
      <c r="MZG242" s="235"/>
      <c r="MZH242" s="296"/>
      <c r="MZI242" s="296"/>
      <c r="MZJ242" s="208"/>
      <c r="MZL242" s="235"/>
      <c r="MZM242" s="235"/>
      <c r="MZN242" s="235"/>
      <c r="MZO242" s="235"/>
      <c r="MZP242" s="235"/>
      <c r="MZQ242" s="235"/>
      <c r="MZR242" s="235"/>
      <c r="MZS242" s="296"/>
      <c r="MZT242" s="296"/>
      <c r="MZU242" s="208"/>
      <c r="MZW242" s="235"/>
      <c r="MZX242" s="235"/>
      <c r="MZY242" s="235"/>
      <c r="MZZ242" s="235"/>
      <c r="NAA242" s="235"/>
      <c r="NAB242" s="235"/>
      <c r="NAC242" s="235"/>
      <c r="NAD242" s="296"/>
      <c r="NAE242" s="296"/>
      <c r="NAF242" s="208"/>
      <c r="NAH242" s="235"/>
      <c r="NAI242" s="235"/>
      <c r="NAJ242" s="235"/>
      <c r="NAK242" s="235"/>
      <c r="NAL242" s="235"/>
      <c r="NAM242" s="235"/>
      <c r="NAN242" s="235"/>
      <c r="NAO242" s="296"/>
      <c r="NAP242" s="296"/>
      <c r="NAQ242" s="208"/>
      <c r="NAS242" s="235"/>
      <c r="NAT242" s="235"/>
      <c r="NAU242" s="235"/>
      <c r="NAV242" s="235"/>
      <c r="NAW242" s="235"/>
      <c r="NAX242" s="235"/>
      <c r="NAY242" s="235"/>
      <c r="NAZ242" s="296"/>
      <c r="NBA242" s="296"/>
      <c r="NBB242" s="208"/>
      <c r="NBD242" s="235"/>
      <c r="NBE242" s="235"/>
      <c r="NBF242" s="235"/>
      <c r="NBG242" s="235"/>
      <c r="NBH242" s="235"/>
      <c r="NBI242" s="235"/>
      <c r="NBJ242" s="235"/>
      <c r="NBK242" s="296"/>
      <c r="NBL242" s="296"/>
      <c r="NBM242" s="208"/>
      <c r="NBO242" s="235"/>
      <c r="NBP242" s="235"/>
      <c r="NBQ242" s="235"/>
      <c r="NBR242" s="235"/>
      <c r="NBS242" s="235"/>
      <c r="NBT242" s="235"/>
      <c r="NBU242" s="235"/>
      <c r="NBV242" s="296"/>
      <c r="NBW242" s="296"/>
      <c r="NBX242" s="208"/>
      <c r="NBZ242" s="235"/>
      <c r="NCA242" s="235"/>
      <c r="NCB242" s="235"/>
      <c r="NCC242" s="235"/>
      <c r="NCD242" s="235"/>
      <c r="NCE242" s="235"/>
      <c r="NCF242" s="235"/>
      <c r="NCG242" s="296"/>
      <c r="NCH242" s="296"/>
      <c r="NCI242" s="208"/>
      <c r="NCK242" s="235"/>
      <c r="NCL242" s="235"/>
      <c r="NCM242" s="235"/>
      <c r="NCN242" s="235"/>
      <c r="NCO242" s="235"/>
      <c r="NCP242" s="235"/>
      <c r="NCQ242" s="235"/>
      <c r="NCR242" s="296"/>
      <c r="NCS242" s="296"/>
      <c r="NCT242" s="208"/>
      <c r="NCV242" s="235"/>
      <c r="NCW242" s="235"/>
      <c r="NCX242" s="235"/>
      <c r="NCY242" s="235"/>
      <c r="NCZ242" s="235"/>
      <c r="NDA242" s="235"/>
      <c r="NDB242" s="235"/>
      <c r="NDC242" s="296"/>
      <c r="NDD242" s="296"/>
      <c r="NDE242" s="208"/>
      <c r="NDG242" s="235"/>
      <c r="NDH242" s="235"/>
      <c r="NDI242" s="235"/>
      <c r="NDJ242" s="235"/>
      <c r="NDK242" s="235"/>
      <c r="NDL242" s="235"/>
      <c r="NDM242" s="235"/>
      <c r="NDN242" s="296"/>
      <c r="NDO242" s="296"/>
      <c r="NDP242" s="208"/>
      <c r="NDR242" s="235"/>
      <c r="NDS242" s="235"/>
      <c r="NDT242" s="235"/>
      <c r="NDU242" s="235"/>
      <c r="NDV242" s="235"/>
      <c r="NDW242" s="235"/>
      <c r="NDX242" s="235"/>
      <c r="NDY242" s="296"/>
      <c r="NDZ242" s="296"/>
      <c r="NEA242" s="208"/>
      <c r="NEC242" s="235"/>
      <c r="NED242" s="235"/>
      <c r="NEE242" s="235"/>
      <c r="NEF242" s="235"/>
      <c r="NEG242" s="235"/>
      <c r="NEH242" s="235"/>
      <c r="NEI242" s="235"/>
      <c r="NEJ242" s="296"/>
      <c r="NEK242" s="296"/>
      <c r="NEL242" s="208"/>
      <c r="NEN242" s="235"/>
      <c r="NEO242" s="235"/>
      <c r="NEP242" s="235"/>
      <c r="NEQ242" s="235"/>
      <c r="NER242" s="235"/>
      <c r="NES242" s="235"/>
      <c r="NET242" s="235"/>
      <c r="NEU242" s="296"/>
      <c r="NEV242" s="296"/>
      <c r="NEW242" s="208"/>
      <c r="NEY242" s="235"/>
      <c r="NEZ242" s="235"/>
      <c r="NFA242" s="235"/>
      <c r="NFB242" s="235"/>
      <c r="NFC242" s="235"/>
      <c r="NFD242" s="235"/>
      <c r="NFE242" s="235"/>
      <c r="NFF242" s="296"/>
      <c r="NFG242" s="296"/>
      <c r="NFH242" s="208"/>
      <c r="NFJ242" s="235"/>
      <c r="NFK242" s="235"/>
      <c r="NFL242" s="235"/>
      <c r="NFM242" s="235"/>
      <c r="NFN242" s="235"/>
      <c r="NFO242" s="235"/>
      <c r="NFP242" s="235"/>
      <c r="NFQ242" s="296"/>
      <c r="NFR242" s="296"/>
      <c r="NFS242" s="208"/>
      <c r="NFU242" s="235"/>
      <c r="NFV242" s="235"/>
      <c r="NFW242" s="235"/>
      <c r="NFX242" s="235"/>
      <c r="NFY242" s="235"/>
      <c r="NFZ242" s="235"/>
      <c r="NGA242" s="235"/>
      <c r="NGB242" s="296"/>
      <c r="NGC242" s="296"/>
      <c r="NGD242" s="208"/>
      <c r="NGF242" s="235"/>
      <c r="NGG242" s="235"/>
      <c r="NGH242" s="235"/>
      <c r="NGI242" s="235"/>
      <c r="NGJ242" s="235"/>
      <c r="NGK242" s="235"/>
      <c r="NGL242" s="235"/>
      <c r="NGM242" s="296"/>
      <c r="NGN242" s="296"/>
      <c r="NGO242" s="208"/>
      <c r="NGQ242" s="235"/>
      <c r="NGR242" s="235"/>
      <c r="NGS242" s="235"/>
      <c r="NGT242" s="235"/>
      <c r="NGU242" s="235"/>
      <c r="NGV242" s="235"/>
      <c r="NGW242" s="235"/>
      <c r="NGX242" s="296"/>
      <c r="NGY242" s="296"/>
      <c r="NGZ242" s="208"/>
      <c r="NHB242" s="235"/>
      <c r="NHC242" s="235"/>
      <c r="NHD242" s="235"/>
      <c r="NHE242" s="235"/>
      <c r="NHF242" s="235"/>
      <c r="NHG242" s="235"/>
      <c r="NHH242" s="235"/>
      <c r="NHI242" s="296"/>
      <c r="NHJ242" s="296"/>
      <c r="NHK242" s="208"/>
      <c r="NHM242" s="235"/>
      <c r="NHN242" s="235"/>
      <c r="NHO242" s="235"/>
      <c r="NHP242" s="235"/>
      <c r="NHQ242" s="235"/>
      <c r="NHR242" s="235"/>
      <c r="NHS242" s="235"/>
      <c r="NHT242" s="296"/>
      <c r="NHU242" s="296"/>
      <c r="NHV242" s="208"/>
      <c r="NHX242" s="235"/>
      <c r="NHY242" s="235"/>
      <c r="NHZ242" s="235"/>
      <c r="NIA242" s="235"/>
      <c r="NIB242" s="235"/>
      <c r="NIC242" s="235"/>
      <c r="NID242" s="235"/>
      <c r="NIE242" s="296"/>
      <c r="NIF242" s="296"/>
      <c r="NIG242" s="208"/>
      <c r="NII242" s="235"/>
      <c r="NIJ242" s="235"/>
      <c r="NIK242" s="235"/>
      <c r="NIL242" s="235"/>
      <c r="NIM242" s="235"/>
      <c r="NIN242" s="235"/>
      <c r="NIO242" s="235"/>
      <c r="NIP242" s="296"/>
      <c r="NIQ242" s="296"/>
      <c r="NIR242" s="208"/>
      <c r="NIT242" s="235"/>
      <c r="NIU242" s="235"/>
      <c r="NIV242" s="235"/>
      <c r="NIW242" s="235"/>
      <c r="NIX242" s="235"/>
      <c r="NIY242" s="235"/>
      <c r="NIZ242" s="235"/>
      <c r="NJA242" s="296"/>
      <c r="NJB242" s="296"/>
      <c r="NJC242" s="208"/>
      <c r="NJE242" s="235"/>
      <c r="NJF242" s="235"/>
      <c r="NJG242" s="235"/>
      <c r="NJH242" s="235"/>
      <c r="NJI242" s="235"/>
      <c r="NJJ242" s="235"/>
      <c r="NJK242" s="235"/>
      <c r="NJL242" s="296"/>
      <c r="NJM242" s="296"/>
      <c r="NJN242" s="208"/>
      <c r="NJP242" s="235"/>
      <c r="NJQ242" s="235"/>
      <c r="NJR242" s="235"/>
      <c r="NJS242" s="235"/>
      <c r="NJT242" s="235"/>
      <c r="NJU242" s="235"/>
      <c r="NJV242" s="235"/>
      <c r="NJW242" s="296"/>
      <c r="NJX242" s="296"/>
      <c r="NJY242" s="208"/>
      <c r="NKA242" s="235"/>
      <c r="NKB242" s="235"/>
      <c r="NKC242" s="235"/>
      <c r="NKD242" s="235"/>
      <c r="NKE242" s="235"/>
      <c r="NKF242" s="235"/>
      <c r="NKG242" s="235"/>
      <c r="NKH242" s="296"/>
      <c r="NKI242" s="296"/>
      <c r="NKJ242" s="208"/>
      <c r="NKL242" s="235"/>
      <c r="NKM242" s="235"/>
      <c r="NKN242" s="235"/>
      <c r="NKO242" s="235"/>
      <c r="NKP242" s="235"/>
      <c r="NKQ242" s="235"/>
      <c r="NKR242" s="235"/>
      <c r="NKS242" s="296"/>
      <c r="NKT242" s="296"/>
      <c r="NKU242" s="208"/>
      <c r="NKW242" s="235"/>
      <c r="NKX242" s="235"/>
      <c r="NKY242" s="235"/>
      <c r="NKZ242" s="235"/>
      <c r="NLA242" s="235"/>
      <c r="NLB242" s="235"/>
      <c r="NLC242" s="235"/>
      <c r="NLD242" s="296"/>
      <c r="NLE242" s="296"/>
      <c r="NLF242" s="208"/>
      <c r="NLH242" s="235"/>
      <c r="NLI242" s="235"/>
      <c r="NLJ242" s="235"/>
      <c r="NLK242" s="235"/>
      <c r="NLL242" s="235"/>
      <c r="NLM242" s="235"/>
      <c r="NLN242" s="235"/>
      <c r="NLO242" s="296"/>
      <c r="NLP242" s="296"/>
      <c r="NLQ242" s="208"/>
      <c r="NLS242" s="235"/>
      <c r="NLT242" s="235"/>
      <c r="NLU242" s="235"/>
      <c r="NLV242" s="235"/>
      <c r="NLW242" s="235"/>
      <c r="NLX242" s="235"/>
      <c r="NLY242" s="235"/>
      <c r="NLZ242" s="296"/>
      <c r="NMA242" s="296"/>
      <c r="NMB242" s="208"/>
      <c r="NMD242" s="235"/>
      <c r="NME242" s="235"/>
      <c r="NMF242" s="235"/>
      <c r="NMG242" s="235"/>
      <c r="NMH242" s="235"/>
      <c r="NMI242" s="235"/>
      <c r="NMJ242" s="235"/>
      <c r="NMK242" s="296"/>
      <c r="NML242" s="296"/>
      <c r="NMM242" s="208"/>
      <c r="NMO242" s="235"/>
      <c r="NMP242" s="235"/>
      <c r="NMQ242" s="235"/>
      <c r="NMR242" s="235"/>
      <c r="NMS242" s="235"/>
      <c r="NMT242" s="235"/>
      <c r="NMU242" s="235"/>
      <c r="NMV242" s="296"/>
      <c r="NMW242" s="296"/>
      <c r="NMX242" s="208"/>
      <c r="NMZ242" s="235"/>
      <c r="NNA242" s="235"/>
      <c r="NNB242" s="235"/>
      <c r="NNC242" s="235"/>
      <c r="NND242" s="235"/>
      <c r="NNE242" s="235"/>
      <c r="NNF242" s="235"/>
      <c r="NNG242" s="296"/>
      <c r="NNH242" s="296"/>
      <c r="NNI242" s="208"/>
      <c r="NNK242" s="235"/>
      <c r="NNL242" s="235"/>
      <c r="NNM242" s="235"/>
      <c r="NNN242" s="235"/>
      <c r="NNO242" s="235"/>
      <c r="NNP242" s="235"/>
      <c r="NNQ242" s="235"/>
      <c r="NNR242" s="296"/>
      <c r="NNS242" s="296"/>
      <c r="NNT242" s="208"/>
      <c r="NNV242" s="235"/>
      <c r="NNW242" s="235"/>
      <c r="NNX242" s="235"/>
      <c r="NNY242" s="235"/>
      <c r="NNZ242" s="235"/>
      <c r="NOA242" s="235"/>
      <c r="NOB242" s="235"/>
      <c r="NOC242" s="296"/>
      <c r="NOD242" s="296"/>
      <c r="NOE242" s="208"/>
      <c r="NOG242" s="235"/>
      <c r="NOH242" s="235"/>
      <c r="NOI242" s="235"/>
      <c r="NOJ242" s="235"/>
      <c r="NOK242" s="235"/>
      <c r="NOL242" s="235"/>
      <c r="NOM242" s="235"/>
      <c r="NON242" s="296"/>
      <c r="NOO242" s="296"/>
      <c r="NOP242" s="208"/>
      <c r="NOR242" s="235"/>
      <c r="NOS242" s="235"/>
      <c r="NOT242" s="235"/>
      <c r="NOU242" s="235"/>
      <c r="NOV242" s="235"/>
      <c r="NOW242" s="235"/>
      <c r="NOX242" s="235"/>
      <c r="NOY242" s="296"/>
      <c r="NOZ242" s="296"/>
      <c r="NPA242" s="208"/>
      <c r="NPC242" s="235"/>
      <c r="NPD242" s="235"/>
      <c r="NPE242" s="235"/>
      <c r="NPF242" s="235"/>
      <c r="NPG242" s="235"/>
      <c r="NPH242" s="235"/>
      <c r="NPI242" s="235"/>
      <c r="NPJ242" s="296"/>
      <c r="NPK242" s="296"/>
      <c r="NPL242" s="208"/>
      <c r="NPN242" s="235"/>
      <c r="NPO242" s="235"/>
      <c r="NPP242" s="235"/>
      <c r="NPQ242" s="235"/>
      <c r="NPR242" s="235"/>
      <c r="NPS242" s="235"/>
      <c r="NPT242" s="235"/>
      <c r="NPU242" s="296"/>
      <c r="NPV242" s="296"/>
      <c r="NPW242" s="208"/>
      <c r="NPY242" s="235"/>
      <c r="NPZ242" s="235"/>
      <c r="NQA242" s="235"/>
      <c r="NQB242" s="235"/>
      <c r="NQC242" s="235"/>
      <c r="NQD242" s="235"/>
      <c r="NQE242" s="235"/>
      <c r="NQF242" s="296"/>
      <c r="NQG242" s="296"/>
      <c r="NQH242" s="208"/>
      <c r="NQJ242" s="235"/>
      <c r="NQK242" s="235"/>
      <c r="NQL242" s="235"/>
      <c r="NQM242" s="235"/>
      <c r="NQN242" s="235"/>
      <c r="NQO242" s="235"/>
      <c r="NQP242" s="235"/>
      <c r="NQQ242" s="296"/>
      <c r="NQR242" s="296"/>
      <c r="NQS242" s="208"/>
      <c r="NQU242" s="235"/>
      <c r="NQV242" s="235"/>
      <c r="NQW242" s="235"/>
      <c r="NQX242" s="235"/>
      <c r="NQY242" s="235"/>
      <c r="NQZ242" s="235"/>
      <c r="NRA242" s="235"/>
      <c r="NRB242" s="296"/>
      <c r="NRC242" s="296"/>
      <c r="NRD242" s="208"/>
      <c r="NRF242" s="235"/>
      <c r="NRG242" s="235"/>
      <c r="NRH242" s="235"/>
      <c r="NRI242" s="235"/>
      <c r="NRJ242" s="235"/>
      <c r="NRK242" s="235"/>
      <c r="NRL242" s="235"/>
      <c r="NRM242" s="296"/>
      <c r="NRN242" s="296"/>
      <c r="NRO242" s="208"/>
      <c r="NRQ242" s="235"/>
      <c r="NRR242" s="235"/>
      <c r="NRS242" s="235"/>
      <c r="NRT242" s="235"/>
      <c r="NRU242" s="235"/>
      <c r="NRV242" s="235"/>
      <c r="NRW242" s="235"/>
      <c r="NRX242" s="296"/>
      <c r="NRY242" s="296"/>
      <c r="NRZ242" s="208"/>
      <c r="NSB242" s="235"/>
      <c r="NSC242" s="235"/>
      <c r="NSD242" s="235"/>
      <c r="NSE242" s="235"/>
      <c r="NSF242" s="235"/>
      <c r="NSG242" s="235"/>
      <c r="NSH242" s="235"/>
      <c r="NSI242" s="296"/>
      <c r="NSJ242" s="296"/>
      <c r="NSK242" s="208"/>
      <c r="NSM242" s="235"/>
      <c r="NSN242" s="235"/>
      <c r="NSO242" s="235"/>
      <c r="NSP242" s="235"/>
      <c r="NSQ242" s="235"/>
      <c r="NSR242" s="235"/>
      <c r="NSS242" s="235"/>
      <c r="NST242" s="296"/>
      <c r="NSU242" s="296"/>
      <c r="NSV242" s="208"/>
      <c r="NSX242" s="235"/>
      <c r="NSY242" s="235"/>
      <c r="NSZ242" s="235"/>
      <c r="NTA242" s="235"/>
      <c r="NTB242" s="235"/>
      <c r="NTC242" s="235"/>
      <c r="NTD242" s="235"/>
      <c r="NTE242" s="296"/>
      <c r="NTF242" s="296"/>
      <c r="NTG242" s="208"/>
      <c r="NTI242" s="235"/>
      <c r="NTJ242" s="235"/>
      <c r="NTK242" s="235"/>
      <c r="NTL242" s="235"/>
      <c r="NTM242" s="235"/>
      <c r="NTN242" s="235"/>
      <c r="NTO242" s="235"/>
      <c r="NTP242" s="296"/>
      <c r="NTQ242" s="296"/>
      <c r="NTR242" s="208"/>
      <c r="NTT242" s="235"/>
      <c r="NTU242" s="235"/>
      <c r="NTV242" s="235"/>
      <c r="NTW242" s="235"/>
      <c r="NTX242" s="235"/>
      <c r="NTY242" s="235"/>
      <c r="NTZ242" s="235"/>
      <c r="NUA242" s="296"/>
      <c r="NUB242" s="296"/>
      <c r="NUC242" s="208"/>
      <c r="NUE242" s="235"/>
      <c r="NUF242" s="235"/>
      <c r="NUG242" s="235"/>
      <c r="NUH242" s="235"/>
      <c r="NUI242" s="235"/>
      <c r="NUJ242" s="235"/>
      <c r="NUK242" s="235"/>
      <c r="NUL242" s="296"/>
      <c r="NUM242" s="296"/>
      <c r="NUN242" s="208"/>
      <c r="NUP242" s="235"/>
      <c r="NUQ242" s="235"/>
      <c r="NUR242" s="235"/>
      <c r="NUS242" s="235"/>
      <c r="NUT242" s="235"/>
      <c r="NUU242" s="235"/>
      <c r="NUV242" s="235"/>
      <c r="NUW242" s="296"/>
      <c r="NUX242" s="296"/>
      <c r="NUY242" s="208"/>
      <c r="NVA242" s="235"/>
      <c r="NVB242" s="235"/>
      <c r="NVC242" s="235"/>
      <c r="NVD242" s="235"/>
      <c r="NVE242" s="235"/>
      <c r="NVF242" s="235"/>
      <c r="NVG242" s="235"/>
      <c r="NVH242" s="296"/>
      <c r="NVI242" s="296"/>
      <c r="NVJ242" s="208"/>
      <c r="NVL242" s="235"/>
      <c r="NVM242" s="235"/>
      <c r="NVN242" s="235"/>
      <c r="NVO242" s="235"/>
      <c r="NVP242" s="235"/>
      <c r="NVQ242" s="235"/>
      <c r="NVR242" s="235"/>
      <c r="NVS242" s="296"/>
      <c r="NVT242" s="296"/>
      <c r="NVU242" s="208"/>
      <c r="NVW242" s="235"/>
      <c r="NVX242" s="235"/>
      <c r="NVY242" s="235"/>
      <c r="NVZ242" s="235"/>
      <c r="NWA242" s="235"/>
      <c r="NWB242" s="235"/>
      <c r="NWC242" s="235"/>
      <c r="NWD242" s="296"/>
      <c r="NWE242" s="296"/>
      <c r="NWF242" s="208"/>
      <c r="NWH242" s="235"/>
      <c r="NWI242" s="235"/>
      <c r="NWJ242" s="235"/>
      <c r="NWK242" s="235"/>
      <c r="NWL242" s="235"/>
      <c r="NWM242" s="235"/>
      <c r="NWN242" s="235"/>
      <c r="NWO242" s="296"/>
      <c r="NWP242" s="296"/>
      <c r="NWQ242" s="208"/>
      <c r="NWS242" s="235"/>
      <c r="NWT242" s="235"/>
      <c r="NWU242" s="235"/>
      <c r="NWV242" s="235"/>
      <c r="NWW242" s="235"/>
      <c r="NWX242" s="235"/>
      <c r="NWY242" s="235"/>
      <c r="NWZ242" s="296"/>
      <c r="NXA242" s="296"/>
      <c r="NXB242" s="208"/>
      <c r="NXD242" s="235"/>
      <c r="NXE242" s="235"/>
      <c r="NXF242" s="235"/>
      <c r="NXG242" s="235"/>
      <c r="NXH242" s="235"/>
      <c r="NXI242" s="235"/>
      <c r="NXJ242" s="235"/>
      <c r="NXK242" s="296"/>
      <c r="NXL242" s="296"/>
      <c r="NXM242" s="208"/>
      <c r="NXO242" s="235"/>
      <c r="NXP242" s="235"/>
      <c r="NXQ242" s="235"/>
      <c r="NXR242" s="235"/>
      <c r="NXS242" s="235"/>
      <c r="NXT242" s="235"/>
      <c r="NXU242" s="235"/>
      <c r="NXV242" s="296"/>
      <c r="NXW242" s="296"/>
      <c r="NXX242" s="208"/>
      <c r="NXZ242" s="235"/>
      <c r="NYA242" s="235"/>
      <c r="NYB242" s="235"/>
      <c r="NYC242" s="235"/>
      <c r="NYD242" s="235"/>
      <c r="NYE242" s="235"/>
      <c r="NYF242" s="235"/>
      <c r="NYG242" s="296"/>
      <c r="NYH242" s="296"/>
      <c r="NYI242" s="208"/>
      <c r="NYK242" s="235"/>
      <c r="NYL242" s="235"/>
      <c r="NYM242" s="235"/>
      <c r="NYN242" s="235"/>
      <c r="NYO242" s="235"/>
      <c r="NYP242" s="235"/>
      <c r="NYQ242" s="235"/>
      <c r="NYR242" s="296"/>
      <c r="NYS242" s="296"/>
      <c r="NYT242" s="208"/>
      <c r="NYV242" s="235"/>
      <c r="NYW242" s="235"/>
      <c r="NYX242" s="235"/>
      <c r="NYY242" s="235"/>
      <c r="NYZ242" s="235"/>
      <c r="NZA242" s="235"/>
      <c r="NZB242" s="235"/>
      <c r="NZC242" s="296"/>
      <c r="NZD242" s="296"/>
      <c r="NZE242" s="208"/>
      <c r="NZG242" s="235"/>
      <c r="NZH242" s="235"/>
      <c r="NZI242" s="235"/>
      <c r="NZJ242" s="235"/>
      <c r="NZK242" s="235"/>
      <c r="NZL242" s="235"/>
      <c r="NZM242" s="235"/>
      <c r="NZN242" s="296"/>
      <c r="NZO242" s="296"/>
      <c r="NZP242" s="208"/>
      <c r="NZR242" s="235"/>
      <c r="NZS242" s="235"/>
      <c r="NZT242" s="235"/>
      <c r="NZU242" s="235"/>
      <c r="NZV242" s="235"/>
      <c r="NZW242" s="235"/>
      <c r="NZX242" s="235"/>
      <c r="NZY242" s="296"/>
      <c r="NZZ242" s="296"/>
      <c r="OAA242" s="208"/>
      <c r="OAC242" s="235"/>
      <c r="OAD242" s="235"/>
      <c r="OAE242" s="235"/>
      <c r="OAF242" s="235"/>
      <c r="OAG242" s="235"/>
      <c r="OAH242" s="235"/>
      <c r="OAI242" s="235"/>
      <c r="OAJ242" s="296"/>
      <c r="OAK242" s="296"/>
      <c r="OAL242" s="208"/>
      <c r="OAN242" s="235"/>
      <c r="OAO242" s="235"/>
      <c r="OAP242" s="235"/>
      <c r="OAQ242" s="235"/>
      <c r="OAR242" s="235"/>
      <c r="OAS242" s="235"/>
      <c r="OAT242" s="235"/>
      <c r="OAU242" s="296"/>
      <c r="OAV242" s="296"/>
      <c r="OAW242" s="208"/>
      <c r="OAY242" s="235"/>
      <c r="OAZ242" s="235"/>
      <c r="OBA242" s="235"/>
      <c r="OBB242" s="235"/>
      <c r="OBC242" s="235"/>
      <c r="OBD242" s="235"/>
      <c r="OBE242" s="235"/>
      <c r="OBF242" s="296"/>
      <c r="OBG242" s="296"/>
      <c r="OBH242" s="208"/>
      <c r="OBJ242" s="235"/>
      <c r="OBK242" s="235"/>
      <c r="OBL242" s="235"/>
      <c r="OBM242" s="235"/>
      <c r="OBN242" s="235"/>
      <c r="OBO242" s="235"/>
      <c r="OBP242" s="235"/>
      <c r="OBQ242" s="296"/>
      <c r="OBR242" s="296"/>
      <c r="OBS242" s="208"/>
      <c r="OBU242" s="235"/>
      <c r="OBV242" s="235"/>
      <c r="OBW242" s="235"/>
      <c r="OBX242" s="235"/>
      <c r="OBY242" s="235"/>
      <c r="OBZ242" s="235"/>
      <c r="OCA242" s="235"/>
      <c r="OCB242" s="296"/>
      <c r="OCC242" s="296"/>
      <c r="OCD242" s="208"/>
      <c r="OCF242" s="235"/>
      <c r="OCG242" s="235"/>
      <c r="OCH242" s="235"/>
      <c r="OCI242" s="235"/>
      <c r="OCJ242" s="235"/>
      <c r="OCK242" s="235"/>
      <c r="OCL242" s="235"/>
      <c r="OCM242" s="296"/>
      <c r="OCN242" s="296"/>
      <c r="OCO242" s="208"/>
      <c r="OCQ242" s="235"/>
      <c r="OCR242" s="235"/>
      <c r="OCS242" s="235"/>
      <c r="OCT242" s="235"/>
      <c r="OCU242" s="235"/>
      <c r="OCV242" s="235"/>
      <c r="OCW242" s="235"/>
      <c r="OCX242" s="296"/>
      <c r="OCY242" s="296"/>
      <c r="OCZ242" s="208"/>
      <c r="ODB242" s="235"/>
      <c r="ODC242" s="235"/>
      <c r="ODD242" s="235"/>
      <c r="ODE242" s="235"/>
      <c r="ODF242" s="235"/>
      <c r="ODG242" s="235"/>
      <c r="ODH242" s="235"/>
      <c r="ODI242" s="296"/>
      <c r="ODJ242" s="296"/>
      <c r="ODK242" s="208"/>
      <c r="ODM242" s="235"/>
      <c r="ODN242" s="235"/>
      <c r="ODO242" s="235"/>
      <c r="ODP242" s="235"/>
      <c r="ODQ242" s="235"/>
      <c r="ODR242" s="235"/>
      <c r="ODS242" s="235"/>
      <c r="ODT242" s="296"/>
      <c r="ODU242" s="296"/>
      <c r="ODV242" s="208"/>
      <c r="ODX242" s="235"/>
      <c r="ODY242" s="235"/>
      <c r="ODZ242" s="235"/>
      <c r="OEA242" s="235"/>
      <c r="OEB242" s="235"/>
      <c r="OEC242" s="235"/>
      <c r="OED242" s="235"/>
      <c r="OEE242" s="296"/>
      <c r="OEF242" s="296"/>
      <c r="OEG242" s="208"/>
      <c r="OEI242" s="235"/>
      <c r="OEJ242" s="235"/>
      <c r="OEK242" s="235"/>
      <c r="OEL242" s="235"/>
      <c r="OEM242" s="235"/>
      <c r="OEN242" s="235"/>
      <c r="OEO242" s="235"/>
      <c r="OEP242" s="296"/>
      <c r="OEQ242" s="296"/>
      <c r="OER242" s="208"/>
      <c r="OET242" s="235"/>
      <c r="OEU242" s="235"/>
      <c r="OEV242" s="235"/>
      <c r="OEW242" s="235"/>
      <c r="OEX242" s="235"/>
      <c r="OEY242" s="235"/>
      <c r="OEZ242" s="235"/>
      <c r="OFA242" s="296"/>
      <c r="OFB242" s="296"/>
      <c r="OFC242" s="208"/>
      <c r="OFE242" s="235"/>
      <c r="OFF242" s="235"/>
      <c r="OFG242" s="235"/>
      <c r="OFH242" s="235"/>
      <c r="OFI242" s="235"/>
      <c r="OFJ242" s="235"/>
      <c r="OFK242" s="235"/>
      <c r="OFL242" s="296"/>
      <c r="OFM242" s="296"/>
      <c r="OFN242" s="208"/>
      <c r="OFP242" s="235"/>
      <c r="OFQ242" s="235"/>
      <c r="OFR242" s="235"/>
      <c r="OFS242" s="235"/>
      <c r="OFT242" s="235"/>
      <c r="OFU242" s="235"/>
      <c r="OFV242" s="235"/>
      <c r="OFW242" s="296"/>
      <c r="OFX242" s="296"/>
      <c r="OFY242" s="208"/>
      <c r="OGA242" s="235"/>
      <c r="OGB242" s="235"/>
      <c r="OGC242" s="235"/>
      <c r="OGD242" s="235"/>
      <c r="OGE242" s="235"/>
      <c r="OGF242" s="235"/>
      <c r="OGG242" s="235"/>
      <c r="OGH242" s="296"/>
      <c r="OGI242" s="296"/>
      <c r="OGJ242" s="208"/>
      <c r="OGL242" s="235"/>
      <c r="OGM242" s="235"/>
      <c r="OGN242" s="235"/>
      <c r="OGO242" s="235"/>
      <c r="OGP242" s="235"/>
      <c r="OGQ242" s="235"/>
      <c r="OGR242" s="235"/>
      <c r="OGS242" s="296"/>
      <c r="OGT242" s="296"/>
      <c r="OGU242" s="208"/>
      <c r="OGW242" s="235"/>
      <c r="OGX242" s="235"/>
      <c r="OGY242" s="235"/>
      <c r="OGZ242" s="235"/>
      <c r="OHA242" s="235"/>
      <c r="OHB242" s="235"/>
      <c r="OHC242" s="235"/>
      <c r="OHD242" s="296"/>
      <c r="OHE242" s="296"/>
      <c r="OHF242" s="208"/>
      <c r="OHH242" s="235"/>
      <c r="OHI242" s="235"/>
      <c r="OHJ242" s="235"/>
      <c r="OHK242" s="235"/>
      <c r="OHL242" s="235"/>
      <c r="OHM242" s="235"/>
      <c r="OHN242" s="235"/>
      <c r="OHO242" s="296"/>
      <c r="OHP242" s="296"/>
      <c r="OHQ242" s="208"/>
      <c r="OHS242" s="235"/>
      <c r="OHT242" s="235"/>
      <c r="OHU242" s="235"/>
      <c r="OHV242" s="235"/>
      <c r="OHW242" s="235"/>
      <c r="OHX242" s="235"/>
      <c r="OHY242" s="235"/>
      <c r="OHZ242" s="296"/>
      <c r="OIA242" s="296"/>
      <c r="OIB242" s="208"/>
      <c r="OID242" s="235"/>
      <c r="OIE242" s="235"/>
      <c r="OIF242" s="235"/>
      <c r="OIG242" s="235"/>
      <c r="OIH242" s="235"/>
      <c r="OII242" s="235"/>
      <c r="OIJ242" s="235"/>
      <c r="OIK242" s="296"/>
      <c r="OIL242" s="296"/>
      <c r="OIM242" s="208"/>
      <c r="OIO242" s="235"/>
      <c r="OIP242" s="235"/>
      <c r="OIQ242" s="235"/>
      <c r="OIR242" s="235"/>
      <c r="OIS242" s="235"/>
      <c r="OIT242" s="235"/>
      <c r="OIU242" s="235"/>
      <c r="OIV242" s="296"/>
      <c r="OIW242" s="296"/>
      <c r="OIX242" s="208"/>
      <c r="OIZ242" s="235"/>
      <c r="OJA242" s="235"/>
      <c r="OJB242" s="235"/>
      <c r="OJC242" s="235"/>
      <c r="OJD242" s="235"/>
      <c r="OJE242" s="235"/>
      <c r="OJF242" s="235"/>
      <c r="OJG242" s="296"/>
      <c r="OJH242" s="296"/>
      <c r="OJI242" s="208"/>
      <c r="OJK242" s="235"/>
      <c r="OJL242" s="235"/>
      <c r="OJM242" s="235"/>
      <c r="OJN242" s="235"/>
      <c r="OJO242" s="235"/>
      <c r="OJP242" s="235"/>
      <c r="OJQ242" s="235"/>
      <c r="OJR242" s="296"/>
      <c r="OJS242" s="296"/>
      <c r="OJT242" s="208"/>
      <c r="OJV242" s="235"/>
      <c r="OJW242" s="235"/>
      <c r="OJX242" s="235"/>
      <c r="OJY242" s="235"/>
      <c r="OJZ242" s="235"/>
      <c r="OKA242" s="235"/>
      <c r="OKB242" s="235"/>
      <c r="OKC242" s="296"/>
      <c r="OKD242" s="296"/>
      <c r="OKE242" s="208"/>
      <c r="OKG242" s="235"/>
      <c r="OKH242" s="235"/>
      <c r="OKI242" s="235"/>
      <c r="OKJ242" s="235"/>
      <c r="OKK242" s="235"/>
      <c r="OKL242" s="235"/>
      <c r="OKM242" s="235"/>
      <c r="OKN242" s="296"/>
      <c r="OKO242" s="296"/>
      <c r="OKP242" s="208"/>
      <c r="OKR242" s="235"/>
      <c r="OKS242" s="235"/>
      <c r="OKT242" s="235"/>
      <c r="OKU242" s="235"/>
      <c r="OKV242" s="235"/>
      <c r="OKW242" s="235"/>
      <c r="OKX242" s="235"/>
      <c r="OKY242" s="296"/>
      <c r="OKZ242" s="296"/>
      <c r="OLA242" s="208"/>
      <c r="OLC242" s="235"/>
      <c r="OLD242" s="235"/>
      <c r="OLE242" s="235"/>
      <c r="OLF242" s="235"/>
      <c r="OLG242" s="235"/>
      <c r="OLH242" s="235"/>
      <c r="OLI242" s="235"/>
      <c r="OLJ242" s="296"/>
      <c r="OLK242" s="296"/>
      <c r="OLL242" s="208"/>
      <c r="OLN242" s="235"/>
      <c r="OLO242" s="235"/>
      <c r="OLP242" s="235"/>
      <c r="OLQ242" s="235"/>
      <c r="OLR242" s="235"/>
      <c r="OLS242" s="235"/>
      <c r="OLT242" s="235"/>
      <c r="OLU242" s="296"/>
      <c r="OLV242" s="296"/>
      <c r="OLW242" s="208"/>
      <c r="OLY242" s="235"/>
      <c r="OLZ242" s="235"/>
      <c r="OMA242" s="235"/>
      <c r="OMB242" s="235"/>
      <c r="OMC242" s="235"/>
      <c r="OMD242" s="235"/>
      <c r="OME242" s="235"/>
      <c r="OMF242" s="296"/>
      <c r="OMG242" s="296"/>
      <c r="OMH242" s="208"/>
      <c r="OMJ242" s="235"/>
      <c r="OMK242" s="235"/>
      <c r="OML242" s="235"/>
      <c r="OMM242" s="235"/>
      <c r="OMN242" s="235"/>
      <c r="OMO242" s="235"/>
      <c r="OMP242" s="235"/>
      <c r="OMQ242" s="296"/>
      <c r="OMR242" s="296"/>
      <c r="OMS242" s="208"/>
      <c r="OMU242" s="235"/>
      <c r="OMV242" s="235"/>
      <c r="OMW242" s="235"/>
      <c r="OMX242" s="235"/>
      <c r="OMY242" s="235"/>
      <c r="OMZ242" s="235"/>
      <c r="ONA242" s="235"/>
      <c r="ONB242" s="296"/>
      <c r="ONC242" s="296"/>
      <c r="OND242" s="208"/>
      <c r="ONF242" s="235"/>
      <c r="ONG242" s="235"/>
      <c r="ONH242" s="235"/>
      <c r="ONI242" s="235"/>
      <c r="ONJ242" s="235"/>
      <c r="ONK242" s="235"/>
      <c r="ONL242" s="235"/>
      <c r="ONM242" s="296"/>
      <c r="ONN242" s="296"/>
      <c r="ONO242" s="208"/>
      <c r="ONQ242" s="235"/>
      <c r="ONR242" s="235"/>
      <c r="ONS242" s="235"/>
      <c r="ONT242" s="235"/>
      <c r="ONU242" s="235"/>
      <c r="ONV242" s="235"/>
      <c r="ONW242" s="235"/>
      <c r="ONX242" s="296"/>
      <c r="ONY242" s="296"/>
      <c r="ONZ242" s="208"/>
      <c r="OOB242" s="235"/>
      <c r="OOC242" s="235"/>
      <c r="OOD242" s="235"/>
      <c r="OOE242" s="235"/>
      <c r="OOF242" s="235"/>
      <c r="OOG242" s="235"/>
      <c r="OOH242" s="235"/>
      <c r="OOI242" s="296"/>
      <c r="OOJ242" s="296"/>
      <c r="OOK242" s="208"/>
      <c r="OOM242" s="235"/>
      <c r="OON242" s="235"/>
      <c r="OOO242" s="235"/>
      <c r="OOP242" s="235"/>
      <c r="OOQ242" s="235"/>
      <c r="OOR242" s="235"/>
      <c r="OOS242" s="235"/>
      <c r="OOT242" s="296"/>
      <c r="OOU242" s="296"/>
      <c r="OOV242" s="208"/>
      <c r="OOX242" s="235"/>
      <c r="OOY242" s="235"/>
      <c r="OOZ242" s="235"/>
      <c r="OPA242" s="235"/>
      <c r="OPB242" s="235"/>
      <c r="OPC242" s="235"/>
      <c r="OPD242" s="235"/>
      <c r="OPE242" s="296"/>
      <c r="OPF242" s="296"/>
      <c r="OPG242" s="208"/>
      <c r="OPI242" s="235"/>
      <c r="OPJ242" s="235"/>
      <c r="OPK242" s="235"/>
      <c r="OPL242" s="235"/>
      <c r="OPM242" s="235"/>
      <c r="OPN242" s="235"/>
      <c r="OPO242" s="235"/>
      <c r="OPP242" s="296"/>
      <c r="OPQ242" s="296"/>
      <c r="OPR242" s="208"/>
      <c r="OPT242" s="235"/>
      <c r="OPU242" s="235"/>
      <c r="OPV242" s="235"/>
      <c r="OPW242" s="235"/>
      <c r="OPX242" s="235"/>
      <c r="OPY242" s="235"/>
      <c r="OPZ242" s="235"/>
      <c r="OQA242" s="296"/>
      <c r="OQB242" s="296"/>
      <c r="OQC242" s="208"/>
      <c r="OQE242" s="235"/>
      <c r="OQF242" s="235"/>
      <c r="OQG242" s="235"/>
      <c r="OQH242" s="235"/>
      <c r="OQI242" s="235"/>
      <c r="OQJ242" s="235"/>
      <c r="OQK242" s="235"/>
      <c r="OQL242" s="296"/>
      <c r="OQM242" s="296"/>
      <c r="OQN242" s="208"/>
      <c r="OQP242" s="235"/>
      <c r="OQQ242" s="235"/>
      <c r="OQR242" s="235"/>
      <c r="OQS242" s="235"/>
      <c r="OQT242" s="235"/>
      <c r="OQU242" s="235"/>
      <c r="OQV242" s="235"/>
      <c r="OQW242" s="296"/>
      <c r="OQX242" s="296"/>
      <c r="OQY242" s="208"/>
      <c r="ORA242" s="235"/>
      <c r="ORB242" s="235"/>
      <c r="ORC242" s="235"/>
      <c r="ORD242" s="235"/>
      <c r="ORE242" s="235"/>
      <c r="ORF242" s="235"/>
      <c r="ORG242" s="235"/>
      <c r="ORH242" s="296"/>
      <c r="ORI242" s="296"/>
      <c r="ORJ242" s="208"/>
      <c r="ORL242" s="235"/>
      <c r="ORM242" s="235"/>
      <c r="ORN242" s="235"/>
      <c r="ORO242" s="235"/>
      <c r="ORP242" s="235"/>
      <c r="ORQ242" s="235"/>
      <c r="ORR242" s="235"/>
      <c r="ORS242" s="296"/>
      <c r="ORT242" s="296"/>
      <c r="ORU242" s="208"/>
      <c r="ORW242" s="235"/>
      <c r="ORX242" s="235"/>
      <c r="ORY242" s="235"/>
      <c r="ORZ242" s="235"/>
      <c r="OSA242" s="235"/>
      <c r="OSB242" s="235"/>
      <c r="OSC242" s="235"/>
      <c r="OSD242" s="296"/>
      <c r="OSE242" s="296"/>
      <c r="OSF242" s="208"/>
      <c r="OSH242" s="235"/>
      <c r="OSI242" s="235"/>
      <c r="OSJ242" s="235"/>
      <c r="OSK242" s="235"/>
      <c r="OSL242" s="235"/>
      <c r="OSM242" s="235"/>
      <c r="OSN242" s="235"/>
      <c r="OSO242" s="296"/>
      <c r="OSP242" s="296"/>
      <c r="OSQ242" s="208"/>
      <c r="OSS242" s="235"/>
      <c r="OST242" s="235"/>
      <c r="OSU242" s="235"/>
      <c r="OSV242" s="235"/>
      <c r="OSW242" s="235"/>
      <c r="OSX242" s="235"/>
      <c r="OSY242" s="235"/>
      <c r="OSZ242" s="296"/>
      <c r="OTA242" s="296"/>
      <c r="OTB242" s="208"/>
      <c r="OTD242" s="235"/>
      <c r="OTE242" s="235"/>
      <c r="OTF242" s="235"/>
      <c r="OTG242" s="235"/>
      <c r="OTH242" s="235"/>
      <c r="OTI242" s="235"/>
      <c r="OTJ242" s="235"/>
      <c r="OTK242" s="296"/>
      <c r="OTL242" s="296"/>
      <c r="OTM242" s="208"/>
      <c r="OTO242" s="235"/>
      <c r="OTP242" s="235"/>
      <c r="OTQ242" s="235"/>
      <c r="OTR242" s="235"/>
      <c r="OTS242" s="235"/>
      <c r="OTT242" s="235"/>
      <c r="OTU242" s="235"/>
      <c r="OTV242" s="296"/>
      <c r="OTW242" s="296"/>
      <c r="OTX242" s="208"/>
      <c r="OTZ242" s="235"/>
      <c r="OUA242" s="235"/>
      <c r="OUB242" s="235"/>
      <c r="OUC242" s="235"/>
      <c r="OUD242" s="235"/>
      <c r="OUE242" s="235"/>
      <c r="OUF242" s="235"/>
      <c r="OUG242" s="296"/>
      <c r="OUH242" s="296"/>
      <c r="OUI242" s="208"/>
      <c r="OUK242" s="235"/>
      <c r="OUL242" s="235"/>
      <c r="OUM242" s="235"/>
      <c r="OUN242" s="235"/>
      <c r="OUO242" s="235"/>
      <c r="OUP242" s="235"/>
      <c r="OUQ242" s="235"/>
      <c r="OUR242" s="296"/>
      <c r="OUS242" s="296"/>
      <c r="OUT242" s="208"/>
      <c r="OUV242" s="235"/>
      <c r="OUW242" s="235"/>
      <c r="OUX242" s="235"/>
      <c r="OUY242" s="235"/>
      <c r="OUZ242" s="235"/>
      <c r="OVA242" s="235"/>
      <c r="OVB242" s="235"/>
      <c r="OVC242" s="296"/>
      <c r="OVD242" s="296"/>
      <c r="OVE242" s="208"/>
      <c r="OVG242" s="235"/>
      <c r="OVH242" s="235"/>
      <c r="OVI242" s="235"/>
      <c r="OVJ242" s="235"/>
      <c r="OVK242" s="235"/>
      <c r="OVL242" s="235"/>
      <c r="OVM242" s="235"/>
      <c r="OVN242" s="296"/>
      <c r="OVO242" s="296"/>
      <c r="OVP242" s="208"/>
      <c r="OVR242" s="235"/>
      <c r="OVS242" s="235"/>
      <c r="OVT242" s="235"/>
      <c r="OVU242" s="235"/>
      <c r="OVV242" s="235"/>
      <c r="OVW242" s="235"/>
      <c r="OVX242" s="235"/>
      <c r="OVY242" s="296"/>
      <c r="OVZ242" s="296"/>
      <c r="OWA242" s="208"/>
      <c r="OWC242" s="235"/>
      <c r="OWD242" s="235"/>
      <c r="OWE242" s="235"/>
      <c r="OWF242" s="235"/>
      <c r="OWG242" s="235"/>
      <c r="OWH242" s="235"/>
      <c r="OWI242" s="235"/>
      <c r="OWJ242" s="296"/>
      <c r="OWK242" s="296"/>
      <c r="OWL242" s="208"/>
      <c r="OWN242" s="235"/>
      <c r="OWO242" s="235"/>
      <c r="OWP242" s="235"/>
      <c r="OWQ242" s="235"/>
      <c r="OWR242" s="235"/>
      <c r="OWS242" s="235"/>
      <c r="OWT242" s="235"/>
      <c r="OWU242" s="296"/>
      <c r="OWV242" s="296"/>
      <c r="OWW242" s="208"/>
      <c r="OWY242" s="235"/>
      <c r="OWZ242" s="235"/>
      <c r="OXA242" s="235"/>
      <c r="OXB242" s="235"/>
      <c r="OXC242" s="235"/>
      <c r="OXD242" s="235"/>
      <c r="OXE242" s="235"/>
      <c r="OXF242" s="296"/>
      <c r="OXG242" s="296"/>
      <c r="OXH242" s="208"/>
      <c r="OXJ242" s="235"/>
      <c r="OXK242" s="235"/>
      <c r="OXL242" s="235"/>
      <c r="OXM242" s="235"/>
      <c r="OXN242" s="235"/>
      <c r="OXO242" s="235"/>
      <c r="OXP242" s="235"/>
      <c r="OXQ242" s="296"/>
      <c r="OXR242" s="296"/>
      <c r="OXS242" s="208"/>
      <c r="OXU242" s="235"/>
      <c r="OXV242" s="235"/>
      <c r="OXW242" s="235"/>
      <c r="OXX242" s="235"/>
      <c r="OXY242" s="235"/>
      <c r="OXZ242" s="235"/>
      <c r="OYA242" s="235"/>
      <c r="OYB242" s="296"/>
      <c r="OYC242" s="296"/>
      <c r="OYD242" s="208"/>
      <c r="OYF242" s="235"/>
      <c r="OYG242" s="235"/>
      <c r="OYH242" s="235"/>
      <c r="OYI242" s="235"/>
      <c r="OYJ242" s="235"/>
      <c r="OYK242" s="235"/>
      <c r="OYL242" s="235"/>
      <c r="OYM242" s="296"/>
      <c r="OYN242" s="296"/>
      <c r="OYO242" s="208"/>
      <c r="OYQ242" s="235"/>
      <c r="OYR242" s="235"/>
      <c r="OYS242" s="235"/>
      <c r="OYT242" s="235"/>
      <c r="OYU242" s="235"/>
      <c r="OYV242" s="235"/>
      <c r="OYW242" s="235"/>
      <c r="OYX242" s="296"/>
      <c r="OYY242" s="296"/>
      <c r="OYZ242" s="208"/>
      <c r="OZB242" s="235"/>
      <c r="OZC242" s="235"/>
      <c r="OZD242" s="235"/>
      <c r="OZE242" s="235"/>
      <c r="OZF242" s="235"/>
      <c r="OZG242" s="235"/>
      <c r="OZH242" s="235"/>
      <c r="OZI242" s="296"/>
      <c r="OZJ242" s="296"/>
      <c r="OZK242" s="208"/>
      <c r="OZM242" s="235"/>
      <c r="OZN242" s="235"/>
      <c r="OZO242" s="235"/>
      <c r="OZP242" s="235"/>
      <c r="OZQ242" s="235"/>
      <c r="OZR242" s="235"/>
      <c r="OZS242" s="235"/>
      <c r="OZT242" s="296"/>
      <c r="OZU242" s="296"/>
      <c r="OZV242" s="208"/>
      <c r="OZX242" s="235"/>
      <c r="OZY242" s="235"/>
      <c r="OZZ242" s="235"/>
      <c r="PAA242" s="235"/>
      <c r="PAB242" s="235"/>
      <c r="PAC242" s="235"/>
      <c r="PAD242" s="235"/>
      <c r="PAE242" s="296"/>
      <c r="PAF242" s="296"/>
      <c r="PAG242" s="208"/>
      <c r="PAI242" s="235"/>
      <c r="PAJ242" s="235"/>
      <c r="PAK242" s="235"/>
      <c r="PAL242" s="235"/>
      <c r="PAM242" s="235"/>
      <c r="PAN242" s="235"/>
      <c r="PAO242" s="235"/>
      <c r="PAP242" s="296"/>
      <c r="PAQ242" s="296"/>
      <c r="PAR242" s="208"/>
      <c r="PAT242" s="235"/>
      <c r="PAU242" s="235"/>
      <c r="PAV242" s="235"/>
      <c r="PAW242" s="235"/>
      <c r="PAX242" s="235"/>
      <c r="PAY242" s="235"/>
      <c r="PAZ242" s="235"/>
      <c r="PBA242" s="296"/>
      <c r="PBB242" s="296"/>
      <c r="PBC242" s="208"/>
      <c r="PBE242" s="235"/>
      <c r="PBF242" s="235"/>
      <c r="PBG242" s="235"/>
      <c r="PBH242" s="235"/>
      <c r="PBI242" s="235"/>
      <c r="PBJ242" s="235"/>
      <c r="PBK242" s="235"/>
      <c r="PBL242" s="296"/>
      <c r="PBM242" s="296"/>
      <c r="PBN242" s="208"/>
      <c r="PBP242" s="235"/>
      <c r="PBQ242" s="235"/>
      <c r="PBR242" s="235"/>
      <c r="PBS242" s="235"/>
      <c r="PBT242" s="235"/>
      <c r="PBU242" s="235"/>
      <c r="PBV242" s="235"/>
      <c r="PBW242" s="296"/>
      <c r="PBX242" s="296"/>
      <c r="PBY242" s="208"/>
      <c r="PCA242" s="235"/>
      <c r="PCB242" s="235"/>
      <c r="PCC242" s="235"/>
      <c r="PCD242" s="235"/>
      <c r="PCE242" s="235"/>
      <c r="PCF242" s="235"/>
      <c r="PCG242" s="235"/>
      <c r="PCH242" s="296"/>
      <c r="PCI242" s="296"/>
      <c r="PCJ242" s="208"/>
      <c r="PCL242" s="235"/>
      <c r="PCM242" s="235"/>
      <c r="PCN242" s="235"/>
      <c r="PCO242" s="235"/>
      <c r="PCP242" s="235"/>
      <c r="PCQ242" s="235"/>
      <c r="PCR242" s="235"/>
      <c r="PCS242" s="296"/>
      <c r="PCT242" s="296"/>
      <c r="PCU242" s="208"/>
      <c r="PCW242" s="235"/>
      <c r="PCX242" s="235"/>
      <c r="PCY242" s="235"/>
      <c r="PCZ242" s="235"/>
      <c r="PDA242" s="235"/>
      <c r="PDB242" s="235"/>
      <c r="PDC242" s="235"/>
      <c r="PDD242" s="296"/>
      <c r="PDE242" s="296"/>
      <c r="PDF242" s="208"/>
      <c r="PDH242" s="235"/>
      <c r="PDI242" s="235"/>
      <c r="PDJ242" s="235"/>
      <c r="PDK242" s="235"/>
      <c r="PDL242" s="235"/>
      <c r="PDM242" s="235"/>
      <c r="PDN242" s="235"/>
      <c r="PDO242" s="296"/>
      <c r="PDP242" s="296"/>
      <c r="PDQ242" s="208"/>
      <c r="PDS242" s="235"/>
      <c r="PDT242" s="235"/>
      <c r="PDU242" s="235"/>
      <c r="PDV242" s="235"/>
      <c r="PDW242" s="235"/>
      <c r="PDX242" s="235"/>
      <c r="PDY242" s="235"/>
      <c r="PDZ242" s="296"/>
      <c r="PEA242" s="296"/>
      <c r="PEB242" s="208"/>
      <c r="PED242" s="235"/>
      <c r="PEE242" s="235"/>
      <c r="PEF242" s="235"/>
      <c r="PEG242" s="235"/>
      <c r="PEH242" s="235"/>
      <c r="PEI242" s="235"/>
      <c r="PEJ242" s="235"/>
      <c r="PEK242" s="296"/>
      <c r="PEL242" s="296"/>
      <c r="PEM242" s="208"/>
      <c r="PEO242" s="235"/>
      <c r="PEP242" s="235"/>
      <c r="PEQ242" s="235"/>
      <c r="PER242" s="235"/>
      <c r="PES242" s="235"/>
      <c r="PET242" s="235"/>
      <c r="PEU242" s="235"/>
      <c r="PEV242" s="296"/>
      <c r="PEW242" s="296"/>
      <c r="PEX242" s="208"/>
      <c r="PEZ242" s="235"/>
      <c r="PFA242" s="235"/>
      <c r="PFB242" s="235"/>
      <c r="PFC242" s="235"/>
      <c r="PFD242" s="235"/>
      <c r="PFE242" s="235"/>
      <c r="PFF242" s="235"/>
      <c r="PFG242" s="296"/>
      <c r="PFH242" s="296"/>
      <c r="PFI242" s="208"/>
      <c r="PFK242" s="235"/>
      <c r="PFL242" s="235"/>
      <c r="PFM242" s="235"/>
      <c r="PFN242" s="235"/>
      <c r="PFO242" s="235"/>
      <c r="PFP242" s="235"/>
      <c r="PFQ242" s="235"/>
      <c r="PFR242" s="296"/>
      <c r="PFS242" s="296"/>
      <c r="PFT242" s="208"/>
      <c r="PFV242" s="235"/>
      <c r="PFW242" s="235"/>
      <c r="PFX242" s="235"/>
      <c r="PFY242" s="235"/>
      <c r="PFZ242" s="235"/>
      <c r="PGA242" s="235"/>
      <c r="PGB242" s="235"/>
      <c r="PGC242" s="296"/>
      <c r="PGD242" s="296"/>
      <c r="PGE242" s="208"/>
      <c r="PGG242" s="235"/>
      <c r="PGH242" s="235"/>
      <c r="PGI242" s="235"/>
      <c r="PGJ242" s="235"/>
      <c r="PGK242" s="235"/>
      <c r="PGL242" s="235"/>
      <c r="PGM242" s="235"/>
      <c r="PGN242" s="296"/>
      <c r="PGO242" s="296"/>
      <c r="PGP242" s="208"/>
      <c r="PGR242" s="235"/>
      <c r="PGS242" s="235"/>
      <c r="PGT242" s="235"/>
      <c r="PGU242" s="235"/>
      <c r="PGV242" s="235"/>
      <c r="PGW242" s="235"/>
      <c r="PGX242" s="235"/>
      <c r="PGY242" s="296"/>
      <c r="PGZ242" s="296"/>
      <c r="PHA242" s="208"/>
      <c r="PHC242" s="235"/>
      <c r="PHD242" s="235"/>
      <c r="PHE242" s="235"/>
      <c r="PHF242" s="235"/>
      <c r="PHG242" s="235"/>
      <c r="PHH242" s="235"/>
      <c r="PHI242" s="235"/>
      <c r="PHJ242" s="296"/>
      <c r="PHK242" s="296"/>
      <c r="PHL242" s="208"/>
      <c r="PHN242" s="235"/>
      <c r="PHO242" s="235"/>
      <c r="PHP242" s="235"/>
      <c r="PHQ242" s="235"/>
      <c r="PHR242" s="235"/>
      <c r="PHS242" s="235"/>
      <c r="PHT242" s="235"/>
      <c r="PHU242" s="296"/>
      <c r="PHV242" s="296"/>
      <c r="PHW242" s="208"/>
      <c r="PHY242" s="235"/>
      <c r="PHZ242" s="235"/>
      <c r="PIA242" s="235"/>
      <c r="PIB242" s="235"/>
      <c r="PIC242" s="235"/>
      <c r="PID242" s="235"/>
      <c r="PIE242" s="235"/>
      <c r="PIF242" s="296"/>
      <c r="PIG242" s="296"/>
      <c r="PIH242" s="208"/>
      <c r="PIJ242" s="235"/>
      <c r="PIK242" s="235"/>
      <c r="PIL242" s="235"/>
      <c r="PIM242" s="235"/>
      <c r="PIN242" s="235"/>
      <c r="PIO242" s="235"/>
      <c r="PIP242" s="235"/>
      <c r="PIQ242" s="296"/>
      <c r="PIR242" s="296"/>
      <c r="PIS242" s="208"/>
      <c r="PIU242" s="235"/>
      <c r="PIV242" s="235"/>
      <c r="PIW242" s="235"/>
      <c r="PIX242" s="235"/>
      <c r="PIY242" s="235"/>
      <c r="PIZ242" s="235"/>
      <c r="PJA242" s="235"/>
      <c r="PJB242" s="296"/>
      <c r="PJC242" s="296"/>
      <c r="PJD242" s="208"/>
      <c r="PJF242" s="235"/>
      <c r="PJG242" s="235"/>
      <c r="PJH242" s="235"/>
      <c r="PJI242" s="235"/>
      <c r="PJJ242" s="235"/>
      <c r="PJK242" s="235"/>
      <c r="PJL242" s="235"/>
      <c r="PJM242" s="296"/>
      <c r="PJN242" s="296"/>
      <c r="PJO242" s="208"/>
      <c r="PJQ242" s="235"/>
      <c r="PJR242" s="235"/>
      <c r="PJS242" s="235"/>
      <c r="PJT242" s="235"/>
      <c r="PJU242" s="235"/>
      <c r="PJV242" s="235"/>
      <c r="PJW242" s="235"/>
      <c r="PJX242" s="296"/>
      <c r="PJY242" s="296"/>
      <c r="PJZ242" s="208"/>
      <c r="PKB242" s="235"/>
      <c r="PKC242" s="235"/>
      <c r="PKD242" s="235"/>
      <c r="PKE242" s="235"/>
      <c r="PKF242" s="235"/>
      <c r="PKG242" s="235"/>
      <c r="PKH242" s="235"/>
      <c r="PKI242" s="296"/>
      <c r="PKJ242" s="296"/>
      <c r="PKK242" s="208"/>
      <c r="PKM242" s="235"/>
      <c r="PKN242" s="235"/>
      <c r="PKO242" s="235"/>
      <c r="PKP242" s="235"/>
      <c r="PKQ242" s="235"/>
      <c r="PKR242" s="235"/>
      <c r="PKS242" s="235"/>
      <c r="PKT242" s="296"/>
      <c r="PKU242" s="296"/>
      <c r="PKV242" s="208"/>
      <c r="PKX242" s="235"/>
      <c r="PKY242" s="235"/>
      <c r="PKZ242" s="235"/>
      <c r="PLA242" s="235"/>
      <c r="PLB242" s="235"/>
      <c r="PLC242" s="235"/>
      <c r="PLD242" s="235"/>
      <c r="PLE242" s="296"/>
      <c r="PLF242" s="296"/>
      <c r="PLG242" s="208"/>
      <c r="PLI242" s="235"/>
      <c r="PLJ242" s="235"/>
      <c r="PLK242" s="235"/>
      <c r="PLL242" s="235"/>
      <c r="PLM242" s="235"/>
      <c r="PLN242" s="235"/>
      <c r="PLO242" s="235"/>
      <c r="PLP242" s="296"/>
      <c r="PLQ242" s="296"/>
      <c r="PLR242" s="208"/>
      <c r="PLT242" s="235"/>
      <c r="PLU242" s="235"/>
      <c r="PLV242" s="235"/>
      <c r="PLW242" s="235"/>
      <c r="PLX242" s="235"/>
      <c r="PLY242" s="235"/>
      <c r="PLZ242" s="235"/>
      <c r="PMA242" s="296"/>
      <c r="PMB242" s="296"/>
      <c r="PMC242" s="208"/>
      <c r="PME242" s="235"/>
      <c r="PMF242" s="235"/>
      <c r="PMG242" s="235"/>
      <c r="PMH242" s="235"/>
      <c r="PMI242" s="235"/>
      <c r="PMJ242" s="235"/>
      <c r="PMK242" s="235"/>
      <c r="PML242" s="296"/>
      <c r="PMM242" s="296"/>
      <c r="PMN242" s="208"/>
      <c r="PMP242" s="235"/>
      <c r="PMQ242" s="235"/>
      <c r="PMR242" s="235"/>
      <c r="PMS242" s="235"/>
      <c r="PMT242" s="235"/>
      <c r="PMU242" s="235"/>
      <c r="PMV242" s="235"/>
      <c r="PMW242" s="296"/>
      <c r="PMX242" s="296"/>
      <c r="PMY242" s="208"/>
      <c r="PNA242" s="235"/>
      <c r="PNB242" s="235"/>
      <c r="PNC242" s="235"/>
      <c r="PND242" s="235"/>
      <c r="PNE242" s="235"/>
      <c r="PNF242" s="235"/>
      <c r="PNG242" s="235"/>
      <c r="PNH242" s="296"/>
      <c r="PNI242" s="296"/>
      <c r="PNJ242" s="208"/>
      <c r="PNL242" s="235"/>
      <c r="PNM242" s="235"/>
      <c r="PNN242" s="235"/>
      <c r="PNO242" s="235"/>
      <c r="PNP242" s="235"/>
      <c r="PNQ242" s="235"/>
      <c r="PNR242" s="235"/>
      <c r="PNS242" s="296"/>
      <c r="PNT242" s="296"/>
      <c r="PNU242" s="208"/>
      <c r="PNW242" s="235"/>
      <c r="PNX242" s="235"/>
      <c r="PNY242" s="235"/>
      <c r="PNZ242" s="235"/>
      <c r="POA242" s="235"/>
      <c r="POB242" s="235"/>
      <c r="POC242" s="235"/>
      <c r="POD242" s="296"/>
      <c r="POE242" s="296"/>
      <c r="POF242" s="208"/>
      <c r="POH242" s="235"/>
      <c r="POI242" s="235"/>
      <c r="POJ242" s="235"/>
      <c r="POK242" s="235"/>
      <c r="POL242" s="235"/>
      <c r="POM242" s="235"/>
      <c r="PON242" s="235"/>
      <c r="POO242" s="296"/>
      <c r="POP242" s="296"/>
      <c r="POQ242" s="208"/>
      <c r="POS242" s="235"/>
      <c r="POT242" s="235"/>
      <c r="POU242" s="235"/>
      <c r="POV242" s="235"/>
      <c r="POW242" s="235"/>
      <c r="POX242" s="235"/>
      <c r="POY242" s="235"/>
      <c r="POZ242" s="296"/>
      <c r="PPA242" s="296"/>
      <c r="PPB242" s="208"/>
      <c r="PPD242" s="235"/>
      <c r="PPE242" s="235"/>
      <c r="PPF242" s="235"/>
      <c r="PPG242" s="235"/>
      <c r="PPH242" s="235"/>
      <c r="PPI242" s="235"/>
      <c r="PPJ242" s="235"/>
      <c r="PPK242" s="296"/>
      <c r="PPL242" s="296"/>
      <c r="PPM242" s="208"/>
      <c r="PPO242" s="235"/>
      <c r="PPP242" s="235"/>
      <c r="PPQ242" s="235"/>
      <c r="PPR242" s="235"/>
      <c r="PPS242" s="235"/>
      <c r="PPT242" s="235"/>
      <c r="PPU242" s="235"/>
      <c r="PPV242" s="296"/>
      <c r="PPW242" s="296"/>
      <c r="PPX242" s="208"/>
      <c r="PPZ242" s="235"/>
      <c r="PQA242" s="235"/>
      <c r="PQB242" s="235"/>
      <c r="PQC242" s="235"/>
      <c r="PQD242" s="235"/>
      <c r="PQE242" s="235"/>
      <c r="PQF242" s="235"/>
      <c r="PQG242" s="296"/>
      <c r="PQH242" s="296"/>
      <c r="PQI242" s="208"/>
      <c r="PQK242" s="235"/>
      <c r="PQL242" s="235"/>
      <c r="PQM242" s="235"/>
      <c r="PQN242" s="235"/>
      <c r="PQO242" s="235"/>
      <c r="PQP242" s="235"/>
      <c r="PQQ242" s="235"/>
      <c r="PQR242" s="296"/>
      <c r="PQS242" s="296"/>
      <c r="PQT242" s="208"/>
      <c r="PQV242" s="235"/>
      <c r="PQW242" s="235"/>
      <c r="PQX242" s="235"/>
      <c r="PQY242" s="235"/>
      <c r="PQZ242" s="235"/>
      <c r="PRA242" s="235"/>
      <c r="PRB242" s="235"/>
      <c r="PRC242" s="296"/>
      <c r="PRD242" s="296"/>
      <c r="PRE242" s="208"/>
      <c r="PRG242" s="235"/>
      <c r="PRH242" s="235"/>
      <c r="PRI242" s="235"/>
      <c r="PRJ242" s="235"/>
      <c r="PRK242" s="235"/>
      <c r="PRL242" s="235"/>
      <c r="PRM242" s="235"/>
      <c r="PRN242" s="296"/>
      <c r="PRO242" s="296"/>
      <c r="PRP242" s="208"/>
      <c r="PRR242" s="235"/>
      <c r="PRS242" s="235"/>
      <c r="PRT242" s="235"/>
      <c r="PRU242" s="235"/>
      <c r="PRV242" s="235"/>
      <c r="PRW242" s="235"/>
      <c r="PRX242" s="235"/>
      <c r="PRY242" s="296"/>
      <c r="PRZ242" s="296"/>
      <c r="PSA242" s="208"/>
      <c r="PSC242" s="235"/>
      <c r="PSD242" s="235"/>
      <c r="PSE242" s="235"/>
      <c r="PSF242" s="235"/>
      <c r="PSG242" s="235"/>
      <c r="PSH242" s="235"/>
      <c r="PSI242" s="235"/>
      <c r="PSJ242" s="296"/>
      <c r="PSK242" s="296"/>
      <c r="PSL242" s="208"/>
      <c r="PSN242" s="235"/>
      <c r="PSO242" s="235"/>
      <c r="PSP242" s="235"/>
      <c r="PSQ242" s="235"/>
      <c r="PSR242" s="235"/>
      <c r="PSS242" s="235"/>
      <c r="PST242" s="235"/>
      <c r="PSU242" s="296"/>
      <c r="PSV242" s="296"/>
      <c r="PSW242" s="208"/>
      <c r="PSY242" s="235"/>
      <c r="PSZ242" s="235"/>
      <c r="PTA242" s="235"/>
      <c r="PTB242" s="235"/>
      <c r="PTC242" s="235"/>
      <c r="PTD242" s="235"/>
      <c r="PTE242" s="235"/>
      <c r="PTF242" s="296"/>
      <c r="PTG242" s="296"/>
      <c r="PTH242" s="208"/>
      <c r="PTJ242" s="235"/>
      <c r="PTK242" s="235"/>
      <c r="PTL242" s="235"/>
      <c r="PTM242" s="235"/>
      <c r="PTN242" s="235"/>
      <c r="PTO242" s="235"/>
      <c r="PTP242" s="235"/>
      <c r="PTQ242" s="296"/>
      <c r="PTR242" s="296"/>
      <c r="PTS242" s="208"/>
      <c r="PTU242" s="235"/>
      <c r="PTV242" s="235"/>
      <c r="PTW242" s="235"/>
      <c r="PTX242" s="235"/>
      <c r="PTY242" s="235"/>
      <c r="PTZ242" s="235"/>
      <c r="PUA242" s="235"/>
      <c r="PUB242" s="296"/>
      <c r="PUC242" s="296"/>
      <c r="PUD242" s="208"/>
      <c r="PUF242" s="235"/>
      <c r="PUG242" s="235"/>
      <c r="PUH242" s="235"/>
      <c r="PUI242" s="235"/>
      <c r="PUJ242" s="235"/>
      <c r="PUK242" s="235"/>
      <c r="PUL242" s="235"/>
      <c r="PUM242" s="296"/>
      <c r="PUN242" s="296"/>
      <c r="PUO242" s="208"/>
      <c r="PUQ242" s="235"/>
      <c r="PUR242" s="235"/>
      <c r="PUS242" s="235"/>
      <c r="PUT242" s="235"/>
      <c r="PUU242" s="235"/>
      <c r="PUV242" s="235"/>
      <c r="PUW242" s="235"/>
      <c r="PUX242" s="296"/>
      <c r="PUY242" s="296"/>
      <c r="PUZ242" s="208"/>
      <c r="PVB242" s="235"/>
      <c r="PVC242" s="235"/>
      <c r="PVD242" s="235"/>
      <c r="PVE242" s="235"/>
      <c r="PVF242" s="235"/>
      <c r="PVG242" s="235"/>
      <c r="PVH242" s="235"/>
      <c r="PVI242" s="296"/>
      <c r="PVJ242" s="296"/>
      <c r="PVK242" s="208"/>
      <c r="PVM242" s="235"/>
      <c r="PVN242" s="235"/>
      <c r="PVO242" s="235"/>
      <c r="PVP242" s="235"/>
      <c r="PVQ242" s="235"/>
      <c r="PVR242" s="235"/>
      <c r="PVS242" s="235"/>
      <c r="PVT242" s="296"/>
      <c r="PVU242" s="296"/>
      <c r="PVV242" s="208"/>
      <c r="PVX242" s="235"/>
      <c r="PVY242" s="235"/>
      <c r="PVZ242" s="235"/>
      <c r="PWA242" s="235"/>
      <c r="PWB242" s="235"/>
      <c r="PWC242" s="235"/>
      <c r="PWD242" s="235"/>
      <c r="PWE242" s="296"/>
      <c r="PWF242" s="296"/>
      <c r="PWG242" s="208"/>
      <c r="PWI242" s="235"/>
      <c r="PWJ242" s="235"/>
      <c r="PWK242" s="235"/>
      <c r="PWL242" s="235"/>
      <c r="PWM242" s="235"/>
      <c r="PWN242" s="235"/>
      <c r="PWO242" s="235"/>
      <c r="PWP242" s="296"/>
      <c r="PWQ242" s="296"/>
      <c r="PWR242" s="208"/>
      <c r="PWT242" s="235"/>
      <c r="PWU242" s="235"/>
      <c r="PWV242" s="235"/>
      <c r="PWW242" s="235"/>
      <c r="PWX242" s="235"/>
      <c r="PWY242" s="235"/>
      <c r="PWZ242" s="235"/>
      <c r="PXA242" s="296"/>
      <c r="PXB242" s="296"/>
      <c r="PXC242" s="208"/>
      <c r="PXE242" s="235"/>
      <c r="PXF242" s="235"/>
      <c r="PXG242" s="235"/>
      <c r="PXH242" s="235"/>
      <c r="PXI242" s="235"/>
      <c r="PXJ242" s="235"/>
      <c r="PXK242" s="235"/>
      <c r="PXL242" s="296"/>
      <c r="PXM242" s="296"/>
      <c r="PXN242" s="208"/>
      <c r="PXP242" s="235"/>
      <c r="PXQ242" s="235"/>
      <c r="PXR242" s="235"/>
      <c r="PXS242" s="235"/>
      <c r="PXT242" s="235"/>
      <c r="PXU242" s="235"/>
      <c r="PXV242" s="235"/>
      <c r="PXW242" s="296"/>
      <c r="PXX242" s="296"/>
      <c r="PXY242" s="208"/>
      <c r="PYA242" s="235"/>
      <c r="PYB242" s="235"/>
      <c r="PYC242" s="235"/>
      <c r="PYD242" s="235"/>
      <c r="PYE242" s="235"/>
      <c r="PYF242" s="235"/>
      <c r="PYG242" s="235"/>
      <c r="PYH242" s="296"/>
      <c r="PYI242" s="296"/>
      <c r="PYJ242" s="208"/>
      <c r="PYL242" s="235"/>
      <c r="PYM242" s="235"/>
      <c r="PYN242" s="235"/>
      <c r="PYO242" s="235"/>
      <c r="PYP242" s="235"/>
      <c r="PYQ242" s="235"/>
      <c r="PYR242" s="235"/>
      <c r="PYS242" s="296"/>
      <c r="PYT242" s="296"/>
      <c r="PYU242" s="208"/>
      <c r="PYW242" s="235"/>
      <c r="PYX242" s="235"/>
      <c r="PYY242" s="235"/>
      <c r="PYZ242" s="235"/>
      <c r="PZA242" s="235"/>
      <c r="PZB242" s="235"/>
      <c r="PZC242" s="235"/>
      <c r="PZD242" s="296"/>
      <c r="PZE242" s="296"/>
      <c r="PZF242" s="208"/>
      <c r="PZH242" s="235"/>
      <c r="PZI242" s="235"/>
      <c r="PZJ242" s="235"/>
      <c r="PZK242" s="235"/>
      <c r="PZL242" s="235"/>
      <c r="PZM242" s="235"/>
      <c r="PZN242" s="235"/>
      <c r="PZO242" s="296"/>
      <c r="PZP242" s="296"/>
      <c r="PZQ242" s="208"/>
      <c r="PZS242" s="235"/>
      <c r="PZT242" s="235"/>
      <c r="PZU242" s="235"/>
      <c r="PZV242" s="235"/>
      <c r="PZW242" s="235"/>
      <c r="PZX242" s="235"/>
      <c r="PZY242" s="235"/>
      <c r="PZZ242" s="296"/>
      <c r="QAA242" s="296"/>
      <c r="QAB242" s="208"/>
      <c r="QAD242" s="235"/>
      <c r="QAE242" s="235"/>
      <c r="QAF242" s="235"/>
      <c r="QAG242" s="235"/>
      <c r="QAH242" s="235"/>
      <c r="QAI242" s="235"/>
      <c r="QAJ242" s="235"/>
      <c r="QAK242" s="296"/>
      <c r="QAL242" s="296"/>
      <c r="QAM242" s="208"/>
      <c r="QAO242" s="235"/>
      <c r="QAP242" s="235"/>
      <c r="QAQ242" s="235"/>
      <c r="QAR242" s="235"/>
      <c r="QAS242" s="235"/>
      <c r="QAT242" s="235"/>
      <c r="QAU242" s="235"/>
      <c r="QAV242" s="296"/>
      <c r="QAW242" s="296"/>
      <c r="QAX242" s="208"/>
      <c r="QAZ242" s="235"/>
      <c r="QBA242" s="235"/>
      <c r="QBB242" s="235"/>
      <c r="QBC242" s="235"/>
      <c r="QBD242" s="235"/>
      <c r="QBE242" s="235"/>
      <c r="QBF242" s="235"/>
      <c r="QBG242" s="296"/>
      <c r="QBH242" s="296"/>
      <c r="QBI242" s="208"/>
      <c r="QBK242" s="235"/>
      <c r="QBL242" s="235"/>
      <c r="QBM242" s="235"/>
      <c r="QBN242" s="235"/>
      <c r="QBO242" s="235"/>
      <c r="QBP242" s="235"/>
      <c r="QBQ242" s="235"/>
      <c r="QBR242" s="296"/>
      <c r="QBS242" s="296"/>
      <c r="QBT242" s="208"/>
      <c r="QBV242" s="235"/>
      <c r="QBW242" s="235"/>
      <c r="QBX242" s="235"/>
      <c r="QBY242" s="235"/>
      <c r="QBZ242" s="235"/>
      <c r="QCA242" s="235"/>
      <c r="QCB242" s="235"/>
      <c r="QCC242" s="296"/>
      <c r="QCD242" s="296"/>
      <c r="QCE242" s="208"/>
      <c r="QCG242" s="235"/>
      <c r="QCH242" s="235"/>
      <c r="QCI242" s="235"/>
      <c r="QCJ242" s="235"/>
      <c r="QCK242" s="235"/>
      <c r="QCL242" s="235"/>
      <c r="QCM242" s="235"/>
      <c r="QCN242" s="296"/>
      <c r="QCO242" s="296"/>
      <c r="QCP242" s="208"/>
      <c r="QCR242" s="235"/>
      <c r="QCS242" s="235"/>
      <c r="QCT242" s="235"/>
      <c r="QCU242" s="235"/>
      <c r="QCV242" s="235"/>
      <c r="QCW242" s="235"/>
      <c r="QCX242" s="235"/>
      <c r="QCY242" s="296"/>
      <c r="QCZ242" s="296"/>
      <c r="QDA242" s="208"/>
      <c r="QDC242" s="235"/>
      <c r="QDD242" s="235"/>
      <c r="QDE242" s="235"/>
      <c r="QDF242" s="235"/>
      <c r="QDG242" s="235"/>
      <c r="QDH242" s="235"/>
      <c r="QDI242" s="235"/>
      <c r="QDJ242" s="296"/>
      <c r="QDK242" s="296"/>
      <c r="QDL242" s="208"/>
      <c r="QDN242" s="235"/>
      <c r="QDO242" s="235"/>
      <c r="QDP242" s="235"/>
      <c r="QDQ242" s="235"/>
      <c r="QDR242" s="235"/>
      <c r="QDS242" s="235"/>
      <c r="QDT242" s="235"/>
      <c r="QDU242" s="296"/>
      <c r="QDV242" s="296"/>
      <c r="QDW242" s="208"/>
      <c r="QDY242" s="235"/>
      <c r="QDZ242" s="235"/>
      <c r="QEA242" s="235"/>
      <c r="QEB242" s="235"/>
      <c r="QEC242" s="235"/>
      <c r="QED242" s="235"/>
      <c r="QEE242" s="235"/>
      <c r="QEF242" s="296"/>
      <c r="QEG242" s="296"/>
      <c r="QEH242" s="208"/>
      <c r="QEJ242" s="235"/>
      <c r="QEK242" s="235"/>
      <c r="QEL242" s="235"/>
      <c r="QEM242" s="235"/>
      <c r="QEN242" s="235"/>
      <c r="QEO242" s="235"/>
      <c r="QEP242" s="235"/>
      <c r="QEQ242" s="296"/>
      <c r="QER242" s="296"/>
      <c r="QES242" s="208"/>
      <c r="QEU242" s="235"/>
      <c r="QEV242" s="235"/>
      <c r="QEW242" s="235"/>
      <c r="QEX242" s="235"/>
      <c r="QEY242" s="235"/>
      <c r="QEZ242" s="235"/>
      <c r="QFA242" s="235"/>
      <c r="QFB242" s="296"/>
      <c r="QFC242" s="296"/>
      <c r="QFD242" s="208"/>
      <c r="QFF242" s="235"/>
      <c r="QFG242" s="235"/>
      <c r="QFH242" s="235"/>
      <c r="QFI242" s="235"/>
      <c r="QFJ242" s="235"/>
      <c r="QFK242" s="235"/>
      <c r="QFL242" s="235"/>
      <c r="QFM242" s="296"/>
      <c r="QFN242" s="296"/>
      <c r="QFO242" s="208"/>
      <c r="QFQ242" s="235"/>
      <c r="QFR242" s="235"/>
      <c r="QFS242" s="235"/>
      <c r="QFT242" s="235"/>
      <c r="QFU242" s="235"/>
      <c r="QFV242" s="235"/>
      <c r="QFW242" s="235"/>
      <c r="QFX242" s="296"/>
      <c r="QFY242" s="296"/>
      <c r="QFZ242" s="208"/>
      <c r="QGB242" s="235"/>
      <c r="QGC242" s="235"/>
      <c r="QGD242" s="235"/>
      <c r="QGE242" s="235"/>
      <c r="QGF242" s="235"/>
      <c r="QGG242" s="235"/>
      <c r="QGH242" s="235"/>
      <c r="QGI242" s="296"/>
      <c r="QGJ242" s="296"/>
      <c r="QGK242" s="208"/>
      <c r="QGM242" s="235"/>
      <c r="QGN242" s="235"/>
      <c r="QGO242" s="235"/>
      <c r="QGP242" s="235"/>
      <c r="QGQ242" s="235"/>
      <c r="QGR242" s="235"/>
      <c r="QGS242" s="235"/>
      <c r="QGT242" s="296"/>
      <c r="QGU242" s="296"/>
      <c r="QGV242" s="208"/>
      <c r="QGX242" s="235"/>
      <c r="QGY242" s="235"/>
      <c r="QGZ242" s="235"/>
      <c r="QHA242" s="235"/>
      <c r="QHB242" s="235"/>
      <c r="QHC242" s="235"/>
      <c r="QHD242" s="235"/>
      <c r="QHE242" s="296"/>
      <c r="QHF242" s="296"/>
      <c r="QHG242" s="208"/>
      <c r="QHI242" s="235"/>
      <c r="QHJ242" s="235"/>
      <c r="QHK242" s="235"/>
      <c r="QHL242" s="235"/>
      <c r="QHM242" s="235"/>
      <c r="QHN242" s="235"/>
      <c r="QHO242" s="235"/>
      <c r="QHP242" s="296"/>
      <c r="QHQ242" s="296"/>
      <c r="QHR242" s="208"/>
      <c r="QHT242" s="235"/>
      <c r="QHU242" s="235"/>
      <c r="QHV242" s="235"/>
      <c r="QHW242" s="235"/>
      <c r="QHX242" s="235"/>
      <c r="QHY242" s="235"/>
      <c r="QHZ242" s="235"/>
      <c r="QIA242" s="296"/>
      <c r="QIB242" s="296"/>
      <c r="QIC242" s="208"/>
      <c r="QIE242" s="235"/>
      <c r="QIF242" s="235"/>
      <c r="QIG242" s="235"/>
      <c r="QIH242" s="235"/>
      <c r="QII242" s="235"/>
      <c r="QIJ242" s="235"/>
      <c r="QIK242" s="235"/>
      <c r="QIL242" s="296"/>
      <c r="QIM242" s="296"/>
      <c r="QIN242" s="208"/>
      <c r="QIP242" s="235"/>
      <c r="QIQ242" s="235"/>
      <c r="QIR242" s="235"/>
      <c r="QIS242" s="235"/>
      <c r="QIT242" s="235"/>
      <c r="QIU242" s="235"/>
      <c r="QIV242" s="235"/>
      <c r="QIW242" s="296"/>
      <c r="QIX242" s="296"/>
      <c r="QIY242" s="208"/>
      <c r="QJA242" s="235"/>
      <c r="QJB242" s="235"/>
      <c r="QJC242" s="235"/>
      <c r="QJD242" s="235"/>
      <c r="QJE242" s="235"/>
      <c r="QJF242" s="235"/>
      <c r="QJG242" s="235"/>
      <c r="QJH242" s="296"/>
      <c r="QJI242" s="296"/>
      <c r="QJJ242" s="208"/>
      <c r="QJL242" s="235"/>
      <c r="QJM242" s="235"/>
      <c r="QJN242" s="235"/>
      <c r="QJO242" s="235"/>
      <c r="QJP242" s="235"/>
      <c r="QJQ242" s="235"/>
      <c r="QJR242" s="235"/>
      <c r="QJS242" s="296"/>
      <c r="QJT242" s="296"/>
      <c r="QJU242" s="208"/>
      <c r="QJW242" s="235"/>
      <c r="QJX242" s="235"/>
      <c r="QJY242" s="235"/>
      <c r="QJZ242" s="235"/>
      <c r="QKA242" s="235"/>
      <c r="QKB242" s="235"/>
      <c r="QKC242" s="235"/>
      <c r="QKD242" s="296"/>
      <c r="QKE242" s="296"/>
      <c r="QKF242" s="208"/>
      <c r="QKH242" s="235"/>
      <c r="QKI242" s="235"/>
      <c r="QKJ242" s="235"/>
      <c r="QKK242" s="235"/>
      <c r="QKL242" s="235"/>
      <c r="QKM242" s="235"/>
      <c r="QKN242" s="235"/>
      <c r="QKO242" s="296"/>
      <c r="QKP242" s="296"/>
      <c r="QKQ242" s="208"/>
      <c r="QKS242" s="235"/>
      <c r="QKT242" s="235"/>
      <c r="QKU242" s="235"/>
      <c r="QKV242" s="235"/>
      <c r="QKW242" s="235"/>
      <c r="QKX242" s="235"/>
      <c r="QKY242" s="235"/>
      <c r="QKZ242" s="296"/>
      <c r="QLA242" s="296"/>
      <c r="QLB242" s="208"/>
      <c r="QLD242" s="235"/>
      <c r="QLE242" s="235"/>
      <c r="QLF242" s="235"/>
      <c r="QLG242" s="235"/>
      <c r="QLH242" s="235"/>
      <c r="QLI242" s="235"/>
      <c r="QLJ242" s="235"/>
      <c r="QLK242" s="296"/>
      <c r="QLL242" s="296"/>
      <c r="QLM242" s="208"/>
      <c r="QLO242" s="235"/>
      <c r="QLP242" s="235"/>
      <c r="QLQ242" s="235"/>
      <c r="QLR242" s="235"/>
      <c r="QLS242" s="235"/>
      <c r="QLT242" s="235"/>
      <c r="QLU242" s="235"/>
      <c r="QLV242" s="296"/>
      <c r="QLW242" s="296"/>
      <c r="QLX242" s="208"/>
      <c r="QLZ242" s="235"/>
      <c r="QMA242" s="235"/>
      <c r="QMB242" s="235"/>
      <c r="QMC242" s="235"/>
      <c r="QMD242" s="235"/>
      <c r="QME242" s="235"/>
      <c r="QMF242" s="235"/>
      <c r="QMG242" s="296"/>
      <c r="QMH242" s="296"/>
      <c r="QMI242" s="208"/>
      <c r="QMK242" s="235"/>
      <c r="QML242" s="235"/>
      <c r="QMM242" s="235"/>
      <c r="QMN242" s="235"/>
      <c r="QMO242" s="235"/>
      <c r="QMP242" s="235"/>
      <c r="QMQ242" s="235"/>
      <c r="QMR242" s="296"/>
      <c r="QMS242" s="296"/>
      <c r="QMT242" s="208"/>
      <c r="QMV242" s="235"/>
      <c r="QMW242" s="235"/>
      <c r="QMX242" s="235"/>
      <c r="QMY242" s="235"/>
      <c r="QMZ242" s="235"/>
      <c r="QNA242" s="235"/>
      <c r="QNB242" s="235"/>
      <c r="QNC242" s="296"/>
      <c r="QND242" s="296"/>
      <c r="QNE242" s="208"/>
      <c r="QNG242" s="235"/>
      <c r="QNH242" s="235"/>
      <c r="QNI242" s="235"/>
      <c r="QNJ242" s="235"/>
      <c r="QNK242" s="235"/>
      <c r="QNL242" s="235"/>
      <c r="QNM242" s="235"/>
      <c r="QNN242" s="296"/>
      <c r="QNO242" s="296"/>
      <c r="QNP242" s="208"/>
      <c r="QNR242" s="235"/>
      <c r="QNS242" s="235"/>
      <c r="QNT242" s="235"/>
      <c r="QNU242" s="235"/>
      <c r="QNV242" s="235"/>
      <c r="QNW242" s="235"/>
      <c r="QNX242" s="235"/>
      <c r="QNY242" s="296"/>
      <c r="QNZ242" s="296"/>
      <c r="QOA242" s="208"/>
      <c r="QOC242" s="235"/>
      <c r="QOD242" s="235"/>
      <c r="QOE242" s="235"/>
      <c r="QOF242" s="235"/>
      <c r="QOG242" s="235"/>
      <c r="QOH242" s="235"/>
      <c r="QOI242" s="235"/>
      <c r="QOJ242" s="296"/>
      <c r="QOK242" s="296"/>
      <c r="QOL242" s="208"/>
      <c r="QON242" s="235"/>
      <c r="QOO242" s="235"/>
      <c r="QOP242" s="235"/>
      <c r="QOQ242" s="235"/>
      <c r="QOR242" s="235"/>
      <c r="QOS242" s="235"/>
      <c r="QOT242" s="235"/>
      <c r="QOU242" s="296"/>
      <c r="QOV242" s="296"/>
      <c r="QOW242" s="208"/>
      <c r="QOY242" s="235"/>
      <c r="QOZ242" s="235"/>
      <c r="QPA242" s="235"/>
      <c r="QPB242" s="235"/>
      <c r="QPC242" s="235"/>
      <c r="QPD242" s="235"/>
      <c r="QPE242" s="235"/>
      <c r="QPF242" s="296"/>
      <c r="QPG242" s="296"/>
      <c r="QPH242" s="208"/>
      <c r="QPJ242" s="235"/>
      <c r="QPK242" s="235"/>
      <c r="QPL242" s="235"/>
      <c r="QPM242" s="235"/>
      <c r="QPN242" s="235"/>
      <c r="QPO242" s="235"/>
      <c r="QPP242" s="235"/>
      <c r="QPQ242" s="296"/>
      <c r="QPR242" s="296"/>
      <c r="QPS242" s="208"/>
      <c r="QPU242" s="235"/>
      <c r="QPV242" s="235"/>
      <c r="QPW242" s="235"/>
      <c r="QPX242" s="235"/>
      <c r="QPY242" s="235"/>
      <c r="QPZ242" s="235"/>
      <c r="QQA242" s="235"/>
      <c r="QQB242" s="296"/>
      <c r="QQC242" s="296"/>
      <c r="QQD242" s="208"/>
      <c r="QQF242" s="235"/>
      <c r="QQG242" s="235"/>
      <c r="QQH242" s="235"/>
      <c r="QQI242" s="235"/>
      <c r="QQJ242" s="235"/>
      <c r="QQK242" s="235"/>
      <c r="QQL242" s="235"/>
      <c r="QQM242" s="296"/>
      <c r="QQN242" s="296"/>
      <c r="QQO242" s="208"/>
      <c r="QQQ242" s="235"/>
      <c r="QQR242" s="235"/>
      <c r="QQS242" s="235"/>
      <c r="QQT242" s="235"/>
      <c r="QQU242" s="235"/>
      <c r="QQV242" s="235"/>
      <c r="QQW242" s="235"/>
      <c r="QQX242" s="296"/>
      <c r="QQY242" s="296"/>
      <c r="QQZ242" s="208"/>
      <c r="QRB242" s="235"/>
      <c r="QRC242" s="235"/>
      <c r="QRD242" s="235"/>
      <c r="QRE242" s="235"/>
      <c r="QRF242" s="235"/>
      <c r="QRG242" s="235"/>
      <c r="QRH242" s="235"/>
      <c r="QRI242" s="296"/>
      <c r="QRJ242" s="296"/>
      <c r="QRK242" s="208"/>
      <c r="QRM242" s="235"/>
      <c r="QRN242" s="235"/>
      <c r="QRO242" s="235"/>
      <c r="QRP242" s="235"/>
      <c r="QRQ242" s="235"/>
      <c r="QRR242" s="235"/>
      <c r="QRS242" s="235"/>
      <c r="QRT242" s="296"/>
      <c r="QRU242" s="296"/>
      <c r="QRV242" s="208"/>
      <c r="QRX242" s="235"/>
      <c r="QRY242" s="235"/>
      <c r="QRZ242" s="235"/>
      <c r="QSA242" s="235"/>
      <c r="QSB242" s="235"/>
      <c r="QSC242" s="235"/>
      <c r="QSD242" s="235"/>
      <c r="QSE242" s="296"/>
      <c r="QSF242" s="296"/>
      <c r="QSG242" s="208"/>
      <c r="QSI242" s="235"/>
      <c r="QSJ242" s="235"/>
      <c r="QSK242" s="235"/>
      <c r="QSL242" s="235"/>
      <c r="QSM242" s="235"/>
      <c r="QSN242" s="235"/>
      <c r="QSO242" s="235"/>
      <c r="QSP242" s="296"/>
      <c r="QSQ242" s="296"/>
      <c r="QSR242" s="208"/>
      <c r="QST242" s="235"/>
      <c r="QSU242" s="235"/>
      <c r="QSV242" s="235"/>
      <c r="QSW242" s="235"/>
      <c r="QSX242" s="235"/>
      <c r="QSY242" s="235"/>
      <c r="QSZ242" s="235"/>
      <c r="QTA242" s="296"/>
      <c r="QTB242" s="296"/>
      <c r="QTC242" s="208"/>
      <c r="QTE242" s="235"/>
      <c r="QTF242" s="235"/>
      <c r="QTG242" s="235"/>
      <c r="QTH242" s="235"/>
      <c r="QTI242" s="235"/>
      <c r="QTJ242" s="235"/>
      <c r="QTK242" s="235"/>
      <c r="QTL242" s="296"/>
      <c r="QTM242" s="296"/>
      <c r="QTN242" s="208"/>
      <c r="QTP242" s="235"/>
      <c r="QTQ242" s="235"/>
      <c r="QTR242" s="235"/>
      <c r="QTS242" s="235"/>
      <c r="QTT242" s="235"/>
      <c r="QTU242" s="235"/>
      <c r="QTV242" s="235"/>
      <c r="QTW242" s="296"/>
      <c r="QTX242" s="296"/>
      <c r="QTY242" s="208"/>
      <c r="QUA242" s="235"/>
      <c r="QUB242" s="235"/>
      <c r="QUC242" s="235"/>
      <c r="QUD242" s="235"/>
      <c r="QUE242" s="235"/>
      <c r="QUF242" s="235"/>
      <c r="QUG242" s="235"/>
      <c r="QUH242" s="296"/>
      <c r="QUI242" s="296"/>
      <c r="QUJ242" s="208"/>
      <c r="QUL242" s="235"/>
      <c r="QUM242" s="235"/>
      <c r="QUN242" s="235"/>
      <c r="QUO242" s="235"/>
      <c r="QUP242" s="235"/>
      <c r="QUQ242" s="235"/>
      <c r="QUR242" s="235"/>
      <c r="QUS242" s="296"/>
      <c r="QUT242" s="296"/>
      <c r="QUU242" s="208"/>
      <c r="QUW242" s="235"/>
      <c r="QUX242" s="235"/>
      <c r="QUY242" s="235"/>
      <c r="QUZ242" s="235"/>
      <c r="QVA242" s="235"/>
      <c r="QVB242" s="235"/>
      <c r="QVC242" s="235"/>
      <c r="QVD242" s="296"/>
      <c r="QVE242" s="296"/>
      <c r="QVF242" s="208"/>
      <c r="QVH242" s="235"/>
      <c r="QVI242" s="235"/>
      <c r="QVJ242" s="235"/>
      <c r="QVK242" s="235"/>
      <c r="QVL242" s="235"/>
      <c r="QVM242" s="235"/>
      <c r="QVN242" s="235"/>
      <c r="QVO242" s="296"/>
      <c r="QVP242" s="296"/>
      <c r="QVQ242" s="208"/>
      <c r="QVS242" s="235"/>
      <c r="QVT242" s="235"/>
      <c r="QVU242" s="235"/>
      <c r="QVV242" s="235"/>
      <c r="QVW242" s="235"/>
      <c r="QVX242" s="235"/>
      <c r="QVY242" s="235"/>
      <c r="QVZ242" s="296"/>
      <c r="QWA242" s="296"/>
      <c r="QWB242" s="208"/>
      <c r="QWD242" s="235"/>
      <c r="QWE242" s="235"/>
      <c r="QWF242" s="235"/>
      <c r="QWG242" s="235"/>
      <c r="QWH242" s="235"/>
      <c r="QWI242" s="235"/>
      <c r="QWJ242" s="235"/>
      <c r="QWK242" s="296"/>
      <c r="QWL242" s="296"/>
      <c r="QWM242" s="208"/>
      <c r="QWO242" s="235"/>
      <c r="QWP242" s="235"/>
      <c r="QWQ242" s="235"/>
      <c r="QWR242" s="235"/>
      <c r="QWS242" s="235"/>
      <c r="QWT242" s="235"/>
      <c r="QWU242" s="235"/>
      <c r="QWV242" s="296"/>
      <c r="QWW242" s="296"/>
      <c r="QWX242" s="208"/>
      <c r="QWZ242" s="235"/>
      <c r="QXA242" s="235"/>
      <c r="QXB242" s="235"/>
      <c r="QXC242" s="235"/>
      <c r="QXD242" s="235"/>
      <c r="QXE242" s="235"/>
      <c r="QXF242" s="235"/>
      <c r="QXG242" s="296"/>
      <c r="QXH242" s="296"/>
      <c r="QXI242" s="208"/>
      <c r="QXK242" s="235"/>
      <c r="QXL242" s="235"/>
      <c r="QXM242" s="235"/>
      <c r="QXN242" s="235"/>
      <c r="QXO242" s="235"/>
      <c r="QXP242" s="235"/>
      <c r="QXQ242" s="235"/>
      <c r="QXR242" s="296"/>
      <c r="QXS242" s="296"/>
      <c r="QXT242" s="208"/>
      <c r="QXV242" s="235"/>
      <c r="QXW242" s="235"/>
      <c r="QXX242" s="235"/>
      <c r="QXY242" s="235"/>
      <c r="QXZ242" s="235"/>
      <c r="QYA242" s="235"/>
      <c r="QYB242" s="235"/>
      <c r="QYC242" s="296"/>
      <c r="QYD242" s="296"/>
      <c r="QYE242" s="208"/>
      <c r="QYG242" s="235"/>
      <c r="QYH242" s="235"/>
      <c r="QYI242" s="235"/>
      <c r="QYJ242" s="235"/>
      <c r="QYK242" s="235"/>
      <c r="QYL242" s="235"/>
      <c r="QYM242" s="235"/>
      <c r="QYN242" s="296"/>
      <c r="QYO242" s="296"/>
      <c r="QYP242" s="208"/>
      <c r="QYR242" s="235"/>
      <c r="QYS242" s="235"/>
      <c r="QYT242" s="235"/>
      <c r="QYU242" s="235"/>
      <c r="QYV242" s="235"/>
      <c r="QYW242" s="235"/>
      <c r="QYX242" s="235"/>
      <c r="QYY242" s="296"/>
      <c r="QYZ242" s="296"/>
      <c r="QZA242" s="208"/>
      <c r="QZC242" s="235"/>
      <c r="QZD242" s="235"/>
      <c r="QZE242" s="235"/>
      <c r="QZF242" s="235"/>
      <c r="QZG242" s="235"/>
      <c r="QZH242" s="235"/>
      <c r="QZI242" s="235"/>
      <c r="QZJ242" s="296"/>
      <c r="QZK242" s="296"/>
      <c r="QZL242" s="208"/>
      <c r="QZN242" s="235"/>
      <c r="QZO242" s="235"/>
      <c r="QZP242" s="235"/>
      <c r="QZQ242" s="235"/>
      <c r="QZR242" s="235"/>
      <c r="QZS242" s="235"/>
      <c r="QZT242" s="235"/>
      <c r="QZU242" s="296"/>
      <c r="QZV242" s="296"/>
      <c r="QZW242" s="208"/>
      <c r="QZY242" s="235"/>
      <c r="QZZ242" s="235"/>
      <c r="RAA242" s="235"/>
      <c r="RAB242" s="235"/>
      <c r="RAC242" s="235"/>
      <c r="RAD242" s="235"/>
      <c r="RAE242" s="235"/>
      <c r="RAF242" s="296"/>
      <c r="RAG242" s="296"/>
      <c r="RAH242" s="208"/>
      <c r="RAJ242" s="235"/>
      <c r="RAK242" s="235"/>
      <c r="RAL242" s="235"/>
      <c r="RAM242" s="235"/>
      <c r="RAN242" s="235"/>
      <c r="RAO242" s="235"/>
      <c r="RAP242" s="235"/>
      <c r="RAQ242" s="296"/>
      <c r="RAR242" s="296"/>
      <c r="RAS242" s="208"/>
      <c r="RAU242" s="235"/>
      <c r="RAV242" s="235"/>
      <c r="RAW242" s="235"/>
      <c r="RAX242" s="235"/>
      <c r="RAY242" s="235"/>
      <c r="RAZ242" s="235"/>
      <c r="RBA242" s="235"/>
      <c r="RBB242" s="296"/>
      <c r="RBC242" s="296"/>
      <c r="RBD242" s="208"/>
      <c r="RBF242" s="235"/>
      <c r="RBG242" s="235"/>
      <c r="RBH242" s="235"/>
      <c r="RBI242" s="235"/>
      <c r="RBJ242" s="235"/>
      <c r="RBK242" s="235"/>
      <c r="RBL242" s="235"/>
      <c r="RBM242" s="296"/>
      <c r="RBN242" s="296"/>
      <c r="RBO242" s="208"/>
      <c r="RBQ242" s="235"/>
      <c r="RBR242" s="235"/>
      <c r="RBS242" s="235"/>
      <c r="RBT242" s="235"/>
      <c r="RBU242" s="235"/>
      <c r="RBV242" s="235"/>
      <c r="RBW242" s="235"/>
      <c r="RBX242" s="296"/>
      <c r="RBY242" s="296"/>
      <c r="RBZ242" s="208"/>
      <c r="RCB242" s="235"/>
      <c r="RCC242" s="235"/>
      <c r="RCD242" s="235"/>
      <c r="RCE242" s="235"/>
      <c r="RCF242" s="235"/>
      <c r="RCG242" s="235"/>
      <c r="RCH242" s="235"/>
      <c r="RCI242" s="296"/>
      <c r="RCJ242" s="296"/>
      <c r="RCK242" s="208"/>
      <c r="RCM242" s="235"/>
      <c r="RCN242" s="235"/>
      <c r="RCO242" s="235"/>
      <c r="RCP242" s="235"/>
      <c r="RCQ242" s="235"/>
      <c r="RCR242" s="235"/>
      <c r="RCS242" s="235"/>
      <c r="RCT242" s="296"/>
      <c r="RCU242" s="296"/>
      <c r="RCV242" s="208"/>
      <c r="RCX242" s="235"/>
      <c r="RCY242" s="235"/>
      <c r="RCZ242" s="235"/>
      <c r="RDA242" s="235"/>
      <c r="RDB242" s="235"/>
      <c r="RDC242" s="235"/>
      <c r="RDD242" s="235"/>
      <c r="RDE242" s="296"/>
      <c r="RDF242" s="296"/>
      <c r="RDG242" s="208"/>
      <c r="RDI242" s="235"/>
      <c r="RDJ242" s="235"/>
      <c r="RDK242" s="235"/>
      <c r="RDL242" s="235"/>
      <c r="RDM242" s="235"/>
      <c r="RDN242" s="235"/>
      <c r="RDO242" s="235"/>
      <c r="RDP242" s="296"/>
      <c r="RDQ242" s="296"/>
      <c r="RDR242" s="208"/>
      <c r="RDT242" s="235"/>
      <c r="RDU242" s="235"/>
      <c r="RDV242" s="235"/>
      <c r="RDW242" s="235"/>
      <c r="RDX242" s="235"/>
      <c r="RDY242" s="235"/>
      <c r="RDZ242" s="235"/>
      <c r="REA242" s="296"/>
      <c r="REB242" s="296"/>
      <c r="REC242" s="208"/>
      <c r="REE242" s="235"/>
      <c r="REF242" s="235"/>
      <c r="REG242" s="235"/>
      <c r="REH242" s="235"/>
      <c r="REI242" s="235"/>
      <c r="REJ242" s="235"/>
      <c r="REK242" s="235"/>
      <c r="REL242" s="296"/>
      <c r="REM242" s="296"/>
      <c r="REN242" s="208"/>
      <c r="REP242" s="235"/>
      <c r="REQ242" s="235"/>
      <c r="RER242" s="235"/>
      <c r="RES242" s="235"/>
      <c r="RET242" s="235"/>
      <c r="REU242" s="235"/>
      <c r="REV242" s="235"/>
      <c r="REW242" s="296"/>
      <c r="REX242" s="296"/>
      <c r="REY242" s="208"/>
      <c r="RFA242" s="235"/>
      <c r="RFB242" s="235"/>
      <c r="RFC242" s="235"/>
      <c r="RFD242" s="235"/>
      <c r="RFE242" s="235"/>
      <c r="RFF242" s="235"/>
      <c r="RFG242" s="235"/>
      <c r="RFH242" s="296"/>
      <c r="RFI242" s="296"/>
      <c r="RFJ242" s="208"/>
      <c r="RFL242" s="235"/>
      <c r="RFM242" s="235"/>
      <c r="RFN242" s="235"/>
      <c r="RFO242" s="235"/>
      <c r="RFP242" s="235"/>
      <c r="RFQ242" s="235"/>
      <c r="RFR242" s="235"/>
      <c r="RFS242" s="296"/>
      <c r="RFT242" s="296"/>
      <c r="RFU242" s="208"/>
      <c r="RFW242" s="235"/>
      <c r="RFX242" s="235"/>
      <c r="RFY242" s="235"/>
      <c r="RFZ242" s="235"/>
      <c r="RGA242" s="235"/>
      <c r="RGB242" s="235"/>
      <c r="RGC242" s="235"/>
      <c r="RGD242" s="296"/>
      <c r="RGE242" s="296"/>
      <c r="RGF242" s="208"/>
      <c r="RGH242" s="235"/>
      <c r="RGI242" s="235"/>
      <c r="RGJ242" s="235"/>
      <c r="RGK242" s="235"/>
      <c r="RGL242" s="235"/>
      <c r="RGM242" s="235"/>
      <c r="RGN242" s="235"/>
      <c r="RGO242" s="296"/>
      <c r="RGP242" s="296"/>
      <c r="RGQ242" s="208"/>
      <c r="RGS242" s="235"/>
      <c r="RGT242" s="235"/>
      <c r="RGU242" s="235"/>
      <c r="RGV242" s="235"/>
      <c r="RGW242" s="235"/>
      <c r="RGX242" s="235"/>
      <c r="RGY242" s="235"/>
      <c r="RGZ242" s="296"/>
      <c r="RHA242" s="296"/>
      <c r="RHB242" s="208"/>
      <c r="RHD242" s="235"/>
      <c r="RHE242" s="235"/>
      <c r="RHF242" s="235"/>
      <c r="RHG242" s="235"/>
      <c r="RHH242" s="235"/>
      <c r="RHI242" s="235"/>
      <c r="RHJ242" s="235"/>
      <c r="RHK242" s="296"/>
      <c r="RHL242" s="296"/>
      <c r="RHM242" s="208"/>
      <c r="RHO242" s="235"/>
      <c r="RHP242" s="235"/>
      <c r="RHQ242" s="235"/>
      <c r="RHR242" s="235"/>
      <c r="RHS242" s="235"/>
      <c r="RHT242" s="235"/>
      <c r="RHU242" s="235"/>
      <c r="RHV242" s="296"/>
      <c r="RHW242" s="296"/>
      <c r="RHX242" s="208"/>
      <c r="RHZ242" s="235"/>
      <c r="RIA242" s="235"/>
      <c r="RIB242" s="235"/>
      <c r="RIC242" s="235"/>
      <c r="RID242" s="235"/>
      <c r="RIE242" s="235"/>
      <c r="RIF242" s="235"/>
      <c r="RIG242" s="296"/>
      <c r="RIH242" s="296"/>
      <c r="RII242" s="208"/>
      <c r="RIK242" s="235"/>
      <c r="RIL242" s="235"/>
      <c r="RIM242" s="235"/>
      <c r="RIN242" s="235"/>
      <c r="RIO242" s="235"/>
      <c r="RIP242" s="235"/>
      <c r="RIQ242" s="235"/>
      <c r="RIR242" s="296"/>
      <c r="RIS242" s="296"/>
      <c r="RIT242" s="208"/>
      <c r="RIV242" s="235"/>
      <c r="RIW242" s="235"/>
      <c r="RIX242" s="235"/>
      <c r="RIY242" s="235"/>
      <c r="RIZ242" s="235"/>
      <c r="RJA242" s="235"/>
      <c r="RJB242" s="235"/>
      <c r="RJC242" s="296"/>
      <c r="RJD242" s="296"/>
      <c r="RJE242" s="208"/>
      <c r="RJG242" s="235"/>
      <c r="RJH242" s="235"/>
      <c r="RJI242" s="235"/>
      <c r="RJJ242" s="235"/>
      <c r="RJK242" s="235"/>
      <c r="RJL242" s="235"/>
      <c r="RJM242" s="235"/>
      <c r="RJN242" s="296"/>
      <c r="RJO242" s="296"/>
      <c r="RJP242" s="208"/>
      <c r="RJR242" s="235"/>
      <c r="RJS242" s="235"/>
      <c r="RJT242" s="235"/>
      <c r="RJU242" s="235"/>
      <c r="RJV242" s="235"/>
      <c r="RJW242" s="235"/>
      <c r="RJX242" s="235"/>
      <c r="RJY242" s="296"/>
      <c r="RJZ242" s="296"/>
      <c r="RKA242" s="208"/>
      <c r="RKC242" s="235"/>
      <c r="RKD242" s="235"/>
      <c r="RKE242" s="235"/>
      <c r="RKF242" s="235"/>
      <c r="RKG242" s="235"/>
      <c r="RKH242" s="235"/>
      <c r="RKI242" s="235"/>
      <c r="RKJ242" s="296"/>
      <c r="RKK242" s="296"/>
      <c r="RKL242" s="208"/>
      <c r="RKN242" s="235"/>
      <c r="RKO242" s="235"/>
      <c r="RKP242" s="235"/>
      <c r="RKQ242" s="235"/>
      <c r="RKR242" s="235"/>
      <c r="RKS242" s="235"/>
      <c r="RKT242" s="235"/>
      <c r="RKU242" s="296"/>
      <c r="RKV242" s="296"/>
      <c r="RKW242" s="208"/>
      <c r="RKY242" s="235"/>
      <c r="RKZ242" s="235"/>
      <c r="RLA242" s="235"/>
      <c r="RLB242" s="235"/>
      <c r="RLC242" s="235"/>
      <c r="RLD242" s="235"/>
      <c r="RLE242" s="235"/>
      <c r="RLF242" s="296"/>
      <c r="RLG242" s="296"/>
      <c r="RLH242" s="208"/>
      <c r="RLJ242" s="235"/>
      <c r="RLK242" s="235"/>
      <c r="RLL242" s="235"/>
      <c r="RLM242" s="235"/>
      <c r="RLN242" s="235"/>
      <c r="RLO242" s="235"/>
      <c r="RLP242" s="235"/>
      <c r="RLQ242" s="296"/>
      <c r="RLR242" s="296"/>
      <c r="RLS242" s="208"/>
      <c r="RLU242" s="235"/>
      <c r="RLV242" s="235"/>
      <c r="RLW242" s="235"/>
      <c r="RLX242" s="235"/>
      <c r="RLY242" s="235"/>
      <c r="RLZ242" s="235"/>
      <c r="RMA242" s="235"/>
      <c r="RMB242" s="296"/>
      <c r="RMC242" s="296"/>
      <c r="RMD242" s="208"/>
      <c r="RMF242" s="235"/>
      <c r="RMG242" s="235"/>
      <c r="RMH242" s="235"/>
      <c r="RMI242" s="235"/>
      <c r="RMJ242" s="235"/>
      <c r="RMK242" s="235"/>
      <c r="RML242" s="235"/>
      <c r="RMM242" s="296"/>
      <c r="RMN242" s="296"/>
      <c r="RMO242" s="208"/>
      <c r="RMQ242" s="235"/>
      <c r="RMR242" s="235"/>
      <c r="RMS242" s="235"/>
      <c r="RMT242" s="235"/>
      <c r="RMU242" s="235"/>
      <c r="RMV242" s="235"/>
      <c r="RMW242" s="235"/>
      <c r="RMX242" s="296"/>
      <c r="RMY242" s="296"/>
      <c r="RMZ242" s="208"/>
      <c r="RNB242" s="235"/>
      <c r="RNC242" s="235"/>
      <c r="RND242" s="235"/>
      <c r="RNE242" s="235"/>
      <c r="RNF242" s="235"/>
      <c r="RNG242" s="235"/>
      <c r="RNH242" s="235"/>
      <c r="RNI242" s="296"/>
      <c r="RNJ242" s="296"/>
      <c r="RNK242" s="208"/>
      <c r="RNM242" s="235"/>
      <c r="RNN242" s="235"/>
      <c r="RNO242" s="235"/>
      <c r="RNP242" s="235"/>
      <c r="RNQ242" s="235"/>
      <c r="RNR242" s="235"/>
      <c r="RNS242" s="235"/>
      <c r="RNT242" s="296"/>
      <c r="RNU242" s="296"/>
      <c r="RNV242" s="208"/>
      <c r="RNX242" s="235"/>
      <c r="RNY242" s="235"/>
      <c r="RNZ242" s="235"/>
      <c r="ROA242" s="235"/>
      <c r="ROB242" s="235"/>
      <c r="ROC242" s="235"/>
      <c r="ROD242" s="235"/>
      <c r="ROE242" s="296"/>
      <c r="ROF242" s="296"/>
      <c r="ROG242" s="208"/>
      <c r="ROI242" s="235"/>
      <c r="ROJ242" s="235"/>
      <c r="ROK242" s="235"/>
      <c r="ROL242" s="235"/>
      <c r="ROM242" s="235"/>
      <c r="RON242" s="235"/>
      <c r="ROO242" s="235"/>
      <c r="ROP242" s="296"/>
      <c r="ROQ242" s="296"/>
      <c r="ROR242" s="208"/>
      <c r="ROT242" s="235"/>
      <c r="ROU242" s="235"/>
      <c r="ROV242" s="235"/>
      <c r="ROW242" s="235"/>
      <c r="ROX242" s="235"/>
      <c r="ROY242" s="235"/>
      <c r="ROZ242" s="235"/>
      <c r="RPA242" s="296"/>
      <c r="RPB242" s="296"/>
      <c r="RPC242" s="208"/>
      <c r="RPE242" s="235"/>
      <c r="RPF242" s="235"/>
      <c r="RPG242" s="235"/>
      <c r="RPH242" s="235"/>
      <c r="RPI242" s="235"/>
      <c r="RPJ242" s="235"/>
      <c r="RPK242" s="235"/>
      <c r="RPL242" s="296"/>
      <c r="RPM242" s="296"/>
      <c r="RPN242" s="208"/>
      <c r="RPP242" s="235"/>
      <c r="RPQ242" s="235"/>
      <c r="RPR242" s="235"/>
      <c r="RPS242" s="235"/>
      <c r="RPT242" s="235"/>
      <c r="RPU242" s="235"/>
      <c r="RPV242" s="235"/>
      <c r="RPW242" s="296"/>
      <c r="RPX242" s="296"/>
      <c r="RPY242" s="208"/>
      <c r="RQA242" s="235"/>
      <c r="RQB242" s="235"/>
      <c r="RQC242" s="235"/>
      <c r="RQD242" s="235"/>
      <c r="RQE242" s="235"/>
      <c r="RQF242" s="235"/>
      <c r="RQG242" s="235"/>
      <c r="RQH242" s="296"/>
      <c r="RQI242" s="296"/>
      <c r="RQJ242" s="208"/>
      <c r="RQL242" s="235"/>
      <c r="RQM242" s="235"/>
      <c r="RQN242" s="235"/>
      <c r="RQO242" s="235"/>
      <c r="RQP242" s="235"/>
      <c r="RQQ242" s="235"/>
      <c r="RQR242" s="235"/>
      <c r="RQS242" s="296"/>
      <c r="RQT242" s="296"/>
      <c r="RQU242" s="208"/>
      <c r="RQW242" s="235"/>
      <c r="RQX242" s="235"/>
      <c r="RQY242" s="235"/>
      <c r="RQZ242" s="235"/>
      <c r="RRA242" s="235"/>
      <c r="RRB242" s="235"/>
      <c r="RRC242" s="235"/>
      <c r="RRD242" s="296"/>
      <c r="RRE242" s="296"/>
      <c r="RRF242" s="208"/>
      <c r="RRH242" s="235"/>
      <c r="RRI242" s="235"/>
      <c r="RRJ242" s="235"/>
      <c r="RRK242" s="235"/>
      <c r="RRL242" s="235"/>
      <c r="RRM242" s="235"/>
      <c r="RRN242" s="235"/>
      <c r="RRO242" s="296"/>
      <c r="RRP242" s="296"/>
      <c r="RRQ242" s="208"/>
      <c r="RRS242" s="235"/>
      <c r="RRT242" s="235"/>
      <c r="RRU242" s="235"/>
      <c r="RRV242" s="235"/>
      <c r="RRW242" s="235"/>
      <c r="RRX242" s="235"/>
      <c r="RRY242" s="235"/>
      <c r="RRZ242" s="296"/>
      <c r="RSA242" s="296"/>
      <c r="RSB242" s="208"/>
      <c r="RSD242" s="235"/>
      <c r="RSE242" s="235"/>
      <c r="RSF242" s="235"/>
      <c r="RSG242" s="235"/>
      <c r="RSH242" s="235"/>
      <c r="RSI242" s="235"/>
      <c r="RSJ242" s="235"/>
      <c r="RSK242" s="296"/>
      <c r="RSL242" s="296"/>
      <c r="RSM242" s="208"/>
      <c r="RSO242" s="235"/>
      <c r="RSP242" s="235"/>
      <c r="RSQ242" s="235"/>
      <c r="RSR242" s="235"/>
      <c r="RSS242" s="235"/>
      <c r="RST242" s="235"/>
      <c r="RSU242" s="235"/>
      <c r="RSV242" s="296"/>
      <c r="RSW242" s="296"/>
      <c r="RSX242" s="208"/>
      <c r="RSZ242" s="235"/>
      <c r="RTA242" s="235"/>
      <c r="RTB242" s="235"/>
      <c r="RTC242" s="235"/>
      <c r="RTD242" s="235"/>
      <c r="RTE242" s="235"/>
      <c r="RTF242" s="235"/>
      <c r="RTG242" s="296"/>
      <c r="RTH242" s="296"/>
      <c r="RTI242" s="208"/>
      <c r="RTK242" s="235"/>
      <c r="RTL242" s="235"/>
      <c r="RTM242" s="235"/>
      <c r="RTN242" s="235"/>
      <c r="RTO242" s="235"/>
      <c r="RTP242" s="235"/>
      <c r="RTQ242" s="235"/>
      <c r="RTR242" s="296"/>
      <c r="RTS242" s="296"/>
      <c r="RTT242" s="208"/>
      <c r="RTV242" s="235"/>
      <c r="RTW242" s="235"/>
      <c r="RTX242" s="235"/>
      <c r="RTY242" s="235"/>
      <c r="RTZ242" s="235"/>
      <c r="RUA242" s="235"/>
      <c r="RUB242" s="235"/>
      <c r="RUC242" s="296"/>
      <c r="RUD242" s="296"/>
      <c r="RUE242" s="208"/>
      <c r="RUG242" s="235"/>
      <c r="RUH242" s="235"/>
      <c r="RUI242" s="235"/>
      <c r="RUJ242" s="235"/>
      <c r="RUK242" s="235"/>
      <c r="RUL242" s="235"/>
      <c r="RUM242" s="235"/>
      <c r="RUN242" s="296"/>
      <c r="RUO242" s="296"/>
      <c r="RUP242" s="208"/>
      <c r="RUR242" s="235"/>
      <c r="RUS242" s="235"/>
      <c r="RUT242" s="235"/>
      <c r="RUU242" s="235"/>
      <c r="RUV242" s="235"/>
      <c r="RUW242" s="235"/>
      <c r="RUX242" s="235"/>
      <c r="RUY242" s="296"/>
      <c r="RUZ242" s="296"/>
      <c r="RVA242" s="208"/>
      <c r="RVC242" s="235"/>
      <c r="RVD242" s="235"/>
      <c r="RVE242" s="235"/>
      <c r="RVF242" s="235"/>
      <c r="RVG242" s="235"/>
      <c r="RVH242" s="235"/>
      <c r="RVI242" s="235"/>
      <c r="RVJ242" s="296"/>
      <c r="RVK242" s="296"/>
      <c r="RVL242" s="208"/>
      <c r="RVN242" s="235"/>
      <c r="RVO242" s="235"/>
      <c r="RVP242" s="235"/>
      <c r="RVQ242" s="235"/>
      <c r="RVR242" s="235"/>
      <c r="RVS242" s="235"/>
      <c r="RVT242" s="235"/>
      <c r="RVU242" s="296"/>
      <c r="RVV242" s="296"/>
      <c r="RVW242" s="208"/>
      <c r="RVY242" s="235"/>
      <c r="RVZ242" s="235"/>
      <c r="RWA242" s="235"/>
      <c r="RWB242" s="235"/>
      <c r="RWC242" s="235"/>
      <c r="RWD242" s="235"/>
      <c r="RWE242" s="235"/>
      <c r="RWF242" s="296"/>
      <c r="RWG242" s="296"/>
      <c r="RWH242" s="208"/>
      <c r="RWJ242" s="235"/>
      <c r="RWK242" s="235"/>
      <c r="RWL242" s="235"/>
      <c r="RWM242" s="235"/>
      <c r="RWN242" s="235"/>
      <c r="RWO242" s="235"/>
      <c r="RWP242" s="235"/>
      <c r="RWQ242" s="296"/>
      <c r="RWR242" s="296"/>
      <c r="RWS242" s="208"/>
      <c r="RWU242" s="235"/>
      <c r="RWV242" s="235"/>
      <c r="RWW242" s="235"/>
      <c r="RWX242" s="235"/>
      <c r="RWY242" s="235"/>
      <c r="RWZ242" s="235"/>
      <c r="RXA242" s="235"/>
      <c r="RXB242" s="296"/>
      <c r="RXC242" s="296"/>
      <c r="RXD242" s="208"/>
      <c r="RXF242" s="235"/>
      <c r="RXG242" s="235"/>
      <c r="RXH242" s="235"/>
      <c r="RXI242" s="235"/>
      <c r="RXJ242" s="235"/>
      <c r="RXK242" s="235"/>
      <c r="RXL242" s="235"/>
      <c r="RXM242" s="296"/>
      <c r="RXN242" s="296"/>
      <c r="RXO242" s="208"/>
      <c r="RXQ242" s="235"/>
      <c r="RXR242" s="235"/>
      <c r="RXS242" s="235"/>
      <c r="RXT242" s="235"/>
      <c r="RXU242" s="235"/>
      <c r="RXV242" s="235"/>
      <c r="RXW242" s="235"/>
      <c r="RXX242" s="296"/>
      <c r="RXY242" s="296"/>
      <c r="RXZ242" s="208"/>
      <c r="RYB242" s="235"/>
      <c r="RYC242" s="235"/>
      <c r="RYD242" s="235"/>
      <c r="RYE242" s="235"/>
      <c r="RYF242" s="235"/>
      <c r="RYG242" s="235"/>
      <c r="RYH242" s="235"/>
      <c r="RYI242" s="296"/>
      <c r="RYJ242" s="296"/>
      <c r="RYK242" s="208"/>
      <c r="RYM242" s="235"/>
      <c r="RYN242" s="235"/>
      <c r="RYO242" s="235"/>
      <c r="RYP242" s="235"/>
      <c r="RYQ242" s="235"/>
      <c r="RYR242" s="235"/>
      <c r="RYS242" s="235"/>
      <c r="RYT242" s="296"/>
      <c r="RYU242" s="296"/>
      <c r="RYV242" s="208"/>
      <c r="RYX242" s="235"/>
      <c r="RYY242" s="235"/>
      <c r="RYZ242" s="235"/>
      <c r="RZA242" s="235"/>
      <c r="RZB242" s="235"/>
      <c r="RZC242" s="235"/>
      <c r="RZD242" s="235"/>
      <c r="RZE242" s="296"/>
      <c r="RZF242" s="296"/>
      <c r="RZG242" s="208"/>
      <c r="RZI242" s="235"/>
      <c r="RZJ242" s="235"/>
      <c r="RZK242" s="235"/>
      <c r="RZL242" s="235"/>
      <c r="RZM242" s="235"/>
      <c r="RZN242" s="235"/>
      <c r="RZO242" s="235"/>
      <c r="RZP242" s="296"/>
      <c r="RZQ242" s="296"/>
      <c r="RZR242" s="208"/>
      <c r="RZT242" s="235"/>
      <c r="RZU242" s="235"/>
      <c r="RZV242" s="235"/>
      <c r="RZW242" s="235"/>
      <c r="RZX242" s="235"/>
      <c r="RZY242" s="235"/>
      <c r="RZZ242" s="235"/>
      <c r="SAA242" s="296"/>
      <c r="SAB242" s="296"/>
      <c r="SAC242" s="208"/>
      <c r="SAE242" s="235"/>
      <c r="SAF242" s="235"/>
      <c r="SAG242" s="235"/>
      <c r="SAH242" s="235"/>
      <c r="SAI242" s="235"/>
      <c r="SAJ242" s="235"/>
      <c r="SAK242" s="235"/>
      <c r="SAL242" s="296"/>
      <c r="SAM242" s="296"/>
      <c r="SAN242" s="208"/>
      <c r="SAP242" s="235"/>
      <c r="SAQ242" s="235"/>
      <c r="SAR242" s="235"/>
      <c r="SAS242" s="235"/>
      <c r="SAT242" s="235"/>
      <c r="SAU242" s="235"/>
      <c r="SAV242" s="235"/>
      <c r="SAW242" s="296"/>
      <c r="SAX242" s="296"/>
      <c r="SAY242" s="208"/>
      <c r="SBA242" s="235"/>
      <c r="SBB242" s="235"/>
      <c r="SBC242" s="235"/>
      <c r="SBD242" s="235"/>
      <c r="SBE242" s="235"/>
      <c r="SBF242" s="235"/>
      <c r="SBG242" s="235"/>
      <c r="SBH242" s="296"/>
      <c r="SBI242" s="296"/>
      <c r="SBJ242" s="208"/>
      <c r="SBL242" s="235"/>
      <c r="SBM242" s="235"/>
      <c r="SBN242" s="235"/>
      <c r="SBO242" s="235"/>
      <c r="SBP242" s="235"/>
      <c r="SBQ242" s="235"/>
      <c r="SBR242" s="235"/>
      <c r="SBS242" s="296"/>
      <c r="SBT242" s="296"/>
      <c r="SBU242" s="208"/>
      <c r="SBW242" s="235"/>
      <c r="SBX242" s="235"/>
      <c r="SBY242" s="235"/>
      <c r="SBZ242" s="235"/>
      <c r="SCA242" s="235"/>
      <c r="SCB242" s="235"/>
      <c r="SCC242" s="235"/>
      <c r="SCD242" s="296"/>
      <c r="SCE242" s="296"/>
      <c r="SCF242" s="208"/>
      <c r="SCH242" s="235"/>
      <c r="SCI242" s="235"/>
      <c r="SCJ242" s="235"/>
      <c r="SCK242" s="235"/>
      <c r="SCL242" s="235"/>
      <c r="SCM242" s="235"/>
      <c r="SCN242" s="235"/>
      <c r="SCO242" s="296"/>
      <c r="SCP242" s="296"/>
      <c r="SCQ242" s="208"/>
      <c r="SCS242" s="235"/>
      <c r="SCT242" s="235"/>
      <c r="SCU242" s="235"/>
      <c r="SCV242" s="235"/>
      <c r="SCW242" s="235"/>
      <c r="SCX242" s="235"/>
      <c r="SCY242" s="235"/>
      <c r="SCZ242" s="296"/>
      <c r="SDA242" s="296"/>
      <c r="SDB242" s="208"/>
      <c r="SDD242" s="235"/>
      <c r="SDE242" s="235"/>
      <c r="SDF242" s="235"/>
      <c r="SDG242" s="235"/>
      <c r="SDH242" s="235"/>
      <c r="SDI242" s="235"/>
      <c r="SDJ242" s="235"/>
      <c r="SDK242" s="296"/>
      <c r="SDL242" s="296"/>
      <c r="SDM242" s="208"/>
      <c r="SDO242" s="235"/>
      <c r="SDP242" s="235"/>
      <c r="SDQ242" s="235"/>
      <c r="SDR242" s="235"/>
      <c r="SDS242" s="235"/>
      <c r="SDT242" s="235"/>
      <c r="SDU242" s="235"/>
      <c r="SDV242" s="296"/>
      <c r="SDW242" s="296"/>
      <c r="SDX242" s="208"/>
      <c r="SDZ242" s="235"/>
      <c r="SEA242" s="235"/>
      <c r="SEB242" s="235"/>
      <c r="SEC242" s="235"/>
      <c r="SED242" s="235"/>
      <c r="SEE242" s="235"/>
      <c r="SEF242" s="235"/>
      <c r="SEG242" s="296"/>
      <c r="SEH242" s="296"/>
      <c r="SEI242" s="208"/>
      <c r="SEK242" s="235"/>
      <c r="SEL242" s="235"/>
      <c r="SEM242" s="235"/>
      <c r="SEN242" s="235"/>
      <c r="SEO242" s="235"/>
      <c r="SEP242" s="235"/>
      <c r="SEQ242" s="235"/>
      <c r="SER242" s="296"/>
      <c r="SES242" s="296"/>
      <c r="SET242" s="208"/>
      <c r="SEV242" s="235"/>
      <c r="SEW242" s="235"/>
      <c r="SEX242" s="235"/>
      <c r="SEY242" s="235"/>
      <c r="SEZ242" s="235"/>
      <c r="SFA242" s="235"/>
      <c r="SFB242" s="235"/>
      <c r="SFC242" s="296"/>
      <c r="SFD242" s="296"/>
      <c r="SFE242" s="208"/>
      <c r="SFG242" s="235"/>
      <c r="SFH242" s="235"/>
      <c r="SFI242" s="235"/>
      <c r="SFJ242" s="235"/>
      <c r="SFK242" s="235"/>
      <c r="SFL242" s="235"/>
      <c r="SFM242" s="235"/>
      <c r="SFN242" s="296"/>
      <c r="SFO242" s="296"/>
      <c r="SFP242" s="208"/>
      <c r="SFR242" s="235"/>
      <c r="SFS242" s="235"/>
      <c r="SFT242" s="235"/>
      <c r="SFU242" s="235"/>
      <c r="SFV242" s="235"/>
      <c r="SFW242" s="235"/>
      <c r="SFX242" s="235"/>
      <c r="SFY242" s="296"/>
      <c r="SFZ242" s="296"/>
      <c r="SGA242" s="208"/>
      <c r="SGC242" s="235"/>
      <c r="SGD242" s="235"/>
      <c r="SGE242" s="235"/>
      <c r="SGF242" s="235"/>
      <c r="SGG242" s="235"/>
      <c r="SGH242" s="235"/>
      <c r="SGI242" s="235"/>
      <c r="SGJ242" s="296"/>
      <c r="SGK242" s="296"/>
      <c r="SGL242" s="208"/>
      <c r="SGN242" s="235"/>
      <c r="SGO242" s="235"/>
      <c r="SGP242" s="235"/>
      <c r="SGQ242" s="235"/>
      <c r="SGR242" s="235"/>
      <c r="SGS242" s="235"/>
      <c r="SGT242" s="235"/>
      <c r="SGU242" s="296"/>
      <c r="SGV242" s="296"/>
      <c r="SGW242" s="208"/>
      <c r="SGY242" s="235"/>
      <c r="SGZ242" s="235"/>
      <c r="SHA242" s="235"/>
      <c r="SHB242" s="235"/>
      <c r="SHC242" s="235"/>
      <c r="SHD242" s="235"/>
      <c r="SHE242" s="235"/>
      <c r="SHF242" s="296"/>
      <c r="SHG242" s="296"/>
      <c r="SHH242" s="208"/>
      <c r="SHJ242" s="235"/>
      <c r="SHK242" s="235"/>
      <c r="SHL242" s="235"/>
      <c r="SHM242" s="235"/>
      <c r="SHN242" s="235"/>
      <c r="SHO242" s="235"/>
      <c r="SHP242" s="235"/>
      <c r="SHQ242" s="296"/>
      <c r="SHR242" s="296"/>
      <c r="SHS242" s="208"/>
      <c r="SHU242" s="235"/>
      <c r="SHV242" s="235"/>
      <c r="SHW242" s="235"/>
      <c r="SHX242" s="235"/>
      <c r="SHY242" s="235"/>
      <c r="SHZ242" s="235"/>
      <c r="SIA242" s="235"/>
      <c r="SIB242" s="296"/>
      <c r="SIC242" s="296"/>
      <c r="SID242" s="208"/>
      <c r="SIF242" s="235"/>
      <c r="SIG242" s="235"/>
      <c r="SIH242" s="235"/>
      <c r="SII242" s="235"/>
      <c r="SIJ242" s="235"/>
      <c r="SIK242" s="235"/>
      <c r="SIL242" s="235"/>
      <c r="SIM242" s="296"/>
      <c r="SIN242" s="296"/>
      <c r="SIO242" s="208"/>
      <c r="SIQ242" s="235"/>
      <c r="SIR242" s="235"/>
      <c r="SIS242" s="235"/>
      <c r="SIT242" s="235"/>
      <c r="SIU242" s="235"/>
      <c r="SIV242" s="235"/>
      <c r="SIW242" s="235"/>
      <c r="SIX242" s="296"/>
      <c r="SIY242" s="296"/>
      <c r="SIZ242" s="208"/>
      <c r="SJB242" s="235"/>
      <c r="SJC242" s="235"/>
      <c r="SJD242" s="235"/>
      <c r="SJE242" s="235"/>
      <c r="SJF242" s="235"/>
      <c r="SJG242" s="235"/>
      <c r="SJH242" s="235"/>
      <c r="SJI242" s="296"/>
      <c r="SJJ242" s="296"/>
      <c r="SJK242" s="208"/>
      <c r="SJM242" s="235"/>
      <c r="SJN242" s="235"/>
      <c r="SJO242" s="235"/>
      <c r="SJP242" s="235"/>
      <c r="SJQ242" s="235"/>
      <c r="SJR242" s="235"/>
      <c r="SJS242" s="235"/>
      <c r="SJT242" s="296"/>
      <c r="SJU242" s="296"/>
      <c r="SJV242" s="208"/>
      <c r="SJX242" s="235"/>
      <c r="SJY242" s="235"/>
      <c r="SJZ242" s="235"/>
      <c r="SKA242" s="235"/>
      <c r="SKB242" s="235"/>
      <c r="SKC242" s="235"/>
      <c r="SKD242" s="235"/>
      <c r="SKE242" s="296"/>
      <c r="SKF242" s="296"/>
      <c r="SKG242" s="208"/>
      <c r="SKI242" s="235"/>
      <c r="SKJ242" s="235"/>
      <c r="SKK242" s="235"/>
      <c r="SKL242" s="235"/>
      <c r="SKM242" s="235"/>
      <c r="SKN242" s="235"/>
      <c r="SKO242" s="235"/>
      <c r="SKP242" s="296"/>
      <c r="SKQ242" s="296"/>
      <c r="SKR242" s="208"/>
      <c r="SKT242" s="235"/>
      <c r="SKU242" s="235"/>
      <c r="SKV242" s="235"/>
      <c r="SKW242" s="235"/>
      <c r="SKX242" s="235"/>
      <c r="SKY242" s="235"/>
      <c r="SKZ242" s="235"/>
      <c r="SLA242" s="296"/>
      <c r="SLB242" s="296"/>
      <c r="SLC242" s="208"/>
      <c r="SLE242" s="235"/>
      <c r="SLF242" s="235"/>
      <c r="SLG242" s="235"/>
      <c r="SLH242" s="235"/>
      <c r="SLI242" s="235"/>
      <c r="SLJ242" s="235"/>
      <c r="SLK242" s="235"/>
      <c r="SLL242" s="296"/>
      <c r="SLM242" s="296"/>
      <c r="SLN242" s="208"/>
      <c r="SLP242" s="235"/>
      <c r="SLQ242" s="235"/>
      <c r="SLR242" s="235"/>
      <c r="SLS242" s="235"/>
      <c r="SLT242" s="235"/>
      <c r="SLU242" s="235"/>
      <c r="SLV242" s="235"/>
      <c r="SLW242" s="296"/>
      <c r="SLX242" s="296"/>
      <c r="SLY242" s="208"/>
      <c r="SMA242" s="235"/>
      <c r="SMB242" s="235"/>
      <c r="SMC242" s="235"/>
      <c r="SMD242" s="235"/>
      <c r="SME242" s="235"/>
      <c r="SMF242" s="235"/>
      <c r="SMG242" s="235"/>
      <c r="SMH242" s="296"/>
      <c r="SMI242" s="296"/>
      <c r="SMJ242" s="208"/>
      <c r="SML242" s="235"/>
      <c r="SMM242" s="235"/>
      <c r="SMN242" s="235"/>
      <c r="SMO242" s="235"/>
      <c r="SMP242" s="235"/>
      <c r="SMQ242" s="235"/>
      <c r="SMR242" s="235"/>
      <c r="SMS242" s="296"/>
      <c r="SMT242" s="296"/>
      <c r="SMU242" s="208"/>
      <c r="SMW242" s="235"/>
      <c r="SMX242" s="235"/>
      <c r="SMY242" s="235"/>
      <c r="SMZ242" s="235"/>
      <c r="SNA242" s="235"/>
      <c r="SNB242" s="235"/>
      <c r="SNC242" s="235"/>
      <c r="SND242" s="296"/>
      <c r="SNE242" s="296"/>
      <c r="SNF242" s="208"/>
      <c r="SNH242" s="235"/>
      <c r="SNI242" s="235"/>
      <c r="SNJ242" s="235"/>
      <c r="SNK242" s="235"/>
      <c r="SNL242" s="235"/>
      <c r="SNM242" s="235"/>
      <c r="SNN242" s="235"/>
      <c r="SNO242" s="296"/>
      <c r="SNP242" s="296"/>
      <c r="SNQ242" s="208"/>
      <c r="SNS242" s="235"/>
      <c r="SNT242" s="235"/>
      <c r="SNU242" s="235"/>
      <c r="SNV242" s="235"/>
      <c r="SNW242" s="235"/>
      <c r="SNX242" s="235"/>
      <c r="SNY242" s="235"/>
      <c r="SNZ242" s="296"/>
      <c r="SOA242" s="296"/>
      <c r="SOB242" s="208"/>
      <c r="SOD242" s="235"/>
      <c r="SOE242" s="235"/>
      <c r="SOF242" s="235"/>
      <c r="SOG242" s="235"/>
      <c r="SOH242" s="235"/>
      <c r="SOI242" s="235"/>
      <c r="SOJ242" s="235"/>
      <c r="SOK242" s="296"/>
      <c r="SOL242" s="296"/>
      <c r="SOM242" s="208"/>
      <c r="SOO242" s="235"/>
      <c r="SOP242" s="235"/>
      <c r="SOQ242" s="235"/>
      <c r="SOR242" s="235"/>
      <c r="SOS242" s="235"/>
      <c r="SOT242" s="235"/>
      <c r="SOU242" s="235"/>
      <c r="SOV242" s="296"/>
      <c r="SOW242" s="296"/>
      <c r="SOX242" s="208"/>
      <c r="SOZ242" s="235"/>
      <c r="SPA242" s="235"/>
      <c r="SPB242" s="235"/>
      <c r="SPC242" s="235"/>
      <c r="SPD242" s="235"/>
      <c r="SPE242" s="235"/>
      <c r="SPF242" s="235"/>
      <c r="SPG242" s="296"/>
      <c r="SPH242" s="296"/>
      <c r="SPI242" s="208"/>
      <c r="SPK242" s="235"/>
      <c r="SPL242" s="235"/>
      <c r="SPM242" s="235"/>
      <c r="SPN242" s="235"/>
      <c r="SPO242" s="235"/>
      <c r="SPP242" s="235"/>
      <c r="SPQ242" s="235"/>
      <c r="SPR242" s="296"/>
      <c r="SPS242" s="296"/>
      <c r="SPT242" s="208"/>
      <c r="SPV242" s="235"/>
      <c r="SPW242" s="235"/>
      <c r="SPX242" s="235"/>
      <c r="SPY242" s="235"/>
      <c r="SPZ242" s="235"/>
      <c r="SQA242" s="235"/>
      <c r="SQB242" s="235"/>
      <c r="SQC242" s="296"/>
      <c r="SQD242" s="296"/>
      <c r="SQE242" s="208"/>
      <c r="SQG242" s="235"/>
      <c r="SQH242" s="235"/>
      <c r="SQI242" s="235"/>
      <c r="SQJ242" s="235"/>
      <c r="SQK242" s="235"/>
      <c r="SQL242" s="235"/>
      <c r="SQM242" s="235"/>
      <c r="SQN242" s="296"/>
      <c r="SQO242" s="296"/>
      <c r="SQP242" s="208"/>
      <c r="SQR242" s="235"/>
      <c r="SQS242" s="235"/>
      <c r="SQT242" s="235"/>
      <c r="SQU242" s="235"/>
      <c r="SQV242" s="235"/>
      <c r="SQW242" s="235"/>
      <c r="SQX242" s="235"/>
      <c r="SQY242" s="296"/>
      <c r="SQZ242" s="296"/>
      <c r="SRA242" s="208"/>
      <c r="SRC242" s="235"/>
      <c r="SRD242" s="235"/>
      <c r="SRE242" s="235"/>
      <c r="SRF242" s="235"/>
      <c r="SRG242" s="235"/>
      <c r="SRH242" s="235"/>
      <c r="SRI242" s="235"/>
      <c r="SRJ242" s="296"/>
      <c r="SRK242" s="296"/>
      <c r="SRL242" s="208"/>
      <c r="SRN242" s="235"/>
      <c r="SRO242" s="235"/>
      <c r="SRP242" s="235"/>
      <c r="SRQ242" s="235"/>
      <c r="SRR242" s="235"/>
      <c r="SRS242" s="235"/>
      <c r="SRT242" s="235"/>
      <c r="SRU242" s="296"/>
      <c r="SRV242" s="296"/>
      <c r="SRW242" s="208"/>
      <c r="SRY242" s="235"/>
      <c r="SRZ242" s="235"/>
      <c r="SSA242" s="235"/>
      <c r="SSB242" s="235"/>
      <c r="SSC242" s="235"/>
      <c r="SSD242" s="235"/>
      <c r="SSE242" s="235"/>
      <c r="SSF242" s="296"/>
      <c r="SSG242" s="296"/>
      <c r="SSH242" s="208"/>
      <c r="SSJ242" s="235"/>
      <c r="SSK242" s="235"/>
      <c r="SSL242" s="235"/>
      <c r="SSM242" s="235"/>
      <c r="SSN242" s="235"/>
      <c r="SSO242" s="235"/>
      <c r="SSP242" s="235"/>
      <c r="SSQ242" s="296"/>
      <c r="SSR242" s="296"/>
      <c r="SSS242" s="208"/>
      <c r="SSU242" s="235"/>
      <c r="SSV242" s="235"/>
      <c r="SSW242" s="235"/>
      <c r="SSX242" s="235"/>
      <c r="SSY242" s="235"/>
      <c r="SSZ242" s="235"/>
      <c r="STA242" s="235"/>
      <c r="STB242" s="296"/>
      <c r="STC242" s="296"/>
      <c r="STD242" s="208"/>
      <c r="STF242" s="235"/>
      <c r="STG242" s="235"/>
      <c r="STH242" s="235"/>
      <c r="STI242" s="235"/>
      <c r="STJ242" s="235"/>
      <c r="STK242" s="235"/>
      <c r="STL242" s="235"/>
      <c r="STM242" s="296"/>
      <c r="STN242" s="296"/>
      <c r="STO242" s="208"/>
      <c r="STQ242" s="235"/>
      <c r="STR242" s="235"/>
      <c r="STS242" s="235"/>
      <c r="STT242" s="235"/>
      <c r="STU242" s="235"/>
      <c r="STV242" s="235"/>
      <c r="STW242" s="235"/>
      <c r="STX242" s="296"/>
      <c r="STY242" s="296"/>
      <c r="STZ242" s="208"/>
      <c r="SUB242" s="235"/>
      <c r="SUC242" s="235"/>
      <c r="SUD242" s="235"/>
      <c r="SUE242" s="235"/>
      <c r="SUF242" s="235"/>
      <c r="SUG242" s="235"/>
      <c r="SUH242" s="235"/>
      <c r="SUI242" s="296"/>
      <c r="SUJ242" s="296"/>
      <c r="SUK242" s="208"/>
      <c r="SUM242" s="235"/>
      <c r="SUN242" s="235"/>
      <c r="SUO242" s="235"/>
      <c r="SUP242" s="235"/>
      <c r="SUQ242" s="235"/>
      <c r="SUR242" s="235"/>
      <c r="SUS242" s="235"/>
      <c r="SUT242" s="296"/>
      <c r="SUU242" s="296"/>
      <c r="SUV242" s="208"/>
      <c r="SUX242" s="235"/>
      <c r="SUY242" s="235"/>
      <c r="SUZ242" s="235"/>
      <c r="SVA242" s="235"/>
      <c r="SVB242" s="235"/>
      <c r="SVC242" s="235"/>
      <c r="SVD242" s="235"/>
      <c r="SVE242" s="296"/>
      <c r="SVF242" s="296"/>
      <c r="SVG242" s="208"/>
      <c r="SVI242" s="235"/>
      <c r="SVJ242" s="235"/>
      <c r="SVK242" s="235"/>
      <c r="SVL242" s="235"/>
      <c r="SVM242" s="235"/>
      <c r="SVN242" s="235"/>
      <c r="SVO242" s="235"/>
      <c r="SVP242" s="296"/>
      <c r="SVQ242" s="296"/>
      <c r="SVR242" s="208"/>
      <c r="SVT242" s="235"/>
      <c r="SVU242" s="235"/>
      <c r="SVV242" s="235"/>
      <c r="SVW242" s="235"/>
      <c r="SVX242" s="235"/>
      <c r="SVY242" s="235"/>
      <c r="SVZ242" s="235"/>
      <c r="SWA242" s="296"/>
      <c r="SWB242" s="296"/>
      <c r="SWC242" s="208"/>
      <c r="SWE242" s="235"/>
      <c r="SWF242" s="235"/>
      <c r="SWG242" s="235"/>
      <c r="SWH242" s="235"/>
      <c r="SWI242" s="235"/>
      <c r="SWJ242" s="235"/>
      <c r="SWK242" s="235"/>
      <c r="SWL242" s="296"/>
      <c r="SWM242" s="296"/>
      <c r="SWN242" s="208"/>
      <c r="SWP242" s="235"/>
      <c r="SWQ242" s="235"/>
      <c r="SWR242" s="235"/>
      <c r="SWS242" s="235"/>
      <c r="SWT242" s="235"/>
      <c r="SWU242" s="235"/>
      <c r="SWV242" s="235"/>
      <c r="SWW242" s="296"/>
      <c r="SWX242" s="296"/>
      <c r="SWY242" s="208"/>
      <c r="SXA242" s="235"/>
      <c r="SXB242" s="235"/>
      <c r="SXC242" s="235"/>
      <c r="SXD242" s="235"/>
      <c r="SXE242" s="235"/>
      <c r="SXF242" s="235"/>
      <c r="SXG242" s="235"/>
      <c r="SXH242" s="296"/>
      <c r="SXI242" s="296"/>
      <c r="SXJ242" s="208"/>
      <c r="SXL242" s="235"/>
      <c r="SXM242" s="235"/>
      <c r="SXN242" s="235"/>
      <c r="SXO242" s="235"/>
      <c r="SXP242" s="235"/>
      <c r="SXQ242" s="235"/>
      <c r="SXR242" s="235"/>
      <c r="SXS242" s="296"/>
      <c r="SXT242" s="296"/>
      <c r="SXU242" s="208"/>
      <c r="SXW242" s="235"/>
      <c r="SXX242" s="235"/>
      <c r="SXY242" s="235"/>
      <c r="SXZ242" s="235"/>
      <c r="SYA242" s="235"/>
      <c r="SYB242" s="235"/>
      <c r="SYC242" s="235"/>
      <c r="SYD242" s="296"/>
      <c r="SYE242" s="296"/>
      <c r="SYF242" s="208"/>
      <c r="SYH242" s="235"/>
      <c r="SYI242" s="235"/>
      <c r="SYJ242" s="235"/>
      <c r="SYK242" s="235"/>
      <c r="SYL242" s="235"/>
      <c r="SYM242" s="235"/>
      <c r="SYN242" s="235"/>
      <c r="SYO242" s="296"/>
      <c r="SYP242" s="296"/>
      <c r="SYQ242" s="208"/>
      <c r="SYS242" s="235"/>
      <c r="SYT242" s="235"/>
      <c r="SYU242" s="235"/>
      <c r="SYV242" s="235"/>
      <c r="SYW242" s="235"/>
      <c r="SYX242" s="235"/>
      <c r="SYY242" s="235"/>
      <c r="SYZ242" s="296"/>
      <c r="SZA242" s="296"/>
      <c r="SZB242" s="208"/>
      <c r="SZD242" s="235"/>
      <c r="SZE242" s="235"/>
      <c r="SZF242" s="235"/>
      <c r="SZG242" s="235"/>
      <c r="SZH242" s="235"/>
      <c r="SZI242" s="235"/>
      <c r="SZJ242" s="235"/>
      <c r="SZK242" s="296"/>
      <c r="SZL242" s="296"/>
      <c r="SZM242" s="208"/>
      <c r="SZO242" s="235"/>
      <c r="SZP242" s="235"/>
      <c r="SZQ242" s="235"/>
      <c r="SZR242" s="235"/>
      <c r="SZS242" s="235"/>
      <c r="SZT242" s="235"/>
      <c r="SZU242" s="235"/>
      <c r="SZV242" s="296"/>
      <c r="SZW242" s="296"/>
      <c r="SZX242" s="208"/>
      <c r="SZZ242" s="235"/>
      <c r="TAA242" s="235"/>
      <c r="TAB242" s="235"/>
      <c r="TAC242" s="235"/>
      <c r="TAD242" s="235"/>
      <c r="TAE242" s="235"/>
      <c r="TAF242" s="235"/>
      <c r="TAG242" s="296"/>
      <c r="TAH242" s="296"/>
      <c r="TAI242" s="208"/>
      <c r="TAK242" s="235"/>
      <c r="TAL242" s="235"/>
      <c r="TAM242" s="235"/>
      <c r="TAN242" s="235"/>
      <c r="TAO242" s="235"/>
      <c r="TAP242" s="235"/>
      <c r="TAQ242" s="235"/>
      <c r="TAR242" s="296"/>
      <c r="TAS242" s="296"/>
      <c r="TAT242" s="208"/>
      <c r="TAV242" s="235"/>
      <c r="TAW242" s="235"/>
      <c r="TAX242" s="235"/>
      <c r="TAY242" s="235"/>
      <c r="TAZ242" s="235"/>
      <c r="TBA242" s="235"/>
      <c r="TBB242" s="235"/>
      <c r="TBC242" s="296"/>
      <c r="TBD242" s="296"/>
      <c r="TBE242" s="208"/>
      <c r="TBG242" s="235"/>
      <c r="TBH242" s="235"/>
      <c r="TBI242" s="235"/>
      <c r="TBJ242" s="235"/>
      <c r="TBK242" s="235"/>
      <c r="TBL242" s="235"/>
      <c r="TBM242" s="235"/>
      <c r="TBN242" s="296"/>
      <c r="TBO242" s="296"/>
      <c r="TBP242" s="208"/>
      <c r="TBR242" s="235"/>
      <c r="TBS242" s="235"/>
      <c r="TBT242" s="235"/>
      <c r="TBU242" s="235"/>
      <c r="TBV242" s="235"/>
      <c r="TBW242" s="235"/>
      <c r="TBX242" s="235"/>
      <c r="TBY242" s="296"/>
      <c r="TBZ242" s="296"/>
      <c r="TCA242" s="208"/>
      <c r="TCC242" s="235"/>
      <c r="TCD242" s="235"/>
      <c r="TCE242" s="235"/>
      <c r="TCF242" s="235"/>
      <c r="TCG242" s="235"/>
      <c r="TCH242" s="235"/>
      <c r="TCI242" s="235"/>
      <c r="TCJ242" s="296"/>
      <c r="TCK242" s="296"/>
      <c r="TCL242" s="208"/>
      <c r="TCN242" s="235"/>
      <c r="TCO242" s="235"/>
      <c r="TCP242" s="235"/>
      <c r="TCQ242" s="235"/>
      <c r="TCR242" s="235"/>
      <c r="TCS242" s="235"/>
      <c r="TCT242" s="235"/>
      <c r="TCU242" s="296"/>
      <c r="TCV242" s="296"/>
      <c r="TCW242" s="208"/>
      <c r="TCY242" s="235"/>
      <c r="TCZ242" s="235"/>
      <c r="TDA242" s="235"/>
      <c r="TDB242" s="235"/>
      <c r="TDC242" s="235"/>
      <c r="TDD242" s="235"/>
      <c r="TDE242" s="235"/>
      <c r="TDF242" s="296"/>
      <c r="TDG242" s="296"/>
      <c r="TDH242" s="208"/>
      <c r="TDJ242" s="235"/>
      <c r="TDK242" s="235"/>
      <c r="TDL242" s="235"/>
      <c r="TDM242" s="235"/>
      <c r="TDN242" s="235"/>
      <c r="TDO242" s="235"/>
      <c r="TDP242" s="235"/>
      <c r="TDQ242" s="296"/>
      <c r="TDR242" s="296"/>
      <c r="TDS242" s="208"/>
      <c r="TDU242" s="235"/>
      <c r="TDV242" s="235"/>
      <c r="TDW242" s="235"/>
      <c r="TDX242" s="235"/>
      <c r="TDY242" s="235"/>
      <c r="TDZ242" s="235"/>
      <c r="TEA242" s="235"/>
      <c r="TEB242" s="296"/>
      <c r="TEC242" s="296"/>
      <c r="TED242" s="208"/>
      <c r="TEF242" s="235"/>
      <c r="TEG242" s="235"/>
      <c r="TEH242" s="235"/>
      <c r="TEI242" s="235"/>
      <c r="TEJ242" s="235"/>
      <c r="TEK242" s="235"/>
      <c r="TEL242" s="235"/>
      <c r="TEM242" s="296"/>
      <c r="TEN242" s="296"/>
      <c r="TEO242" s="208"/>
      <c r="TEQ242" s="235"/>
      <c r="TER242" s="235"/>
      <c r="TES242" s="235"/>
      <c r="TET242" s="235"/>
      <c r="TEU242" s="235"/>
      <c r="TEV242" s="235"/>
      <c r="TEW242" s="235"/>
      <c r="TEX242" s="296"/>
      <c r="TEY242" s="296"/>
      <c r="TEZ242" s="208"/>
      <c r="TFB242" s="235"/>
      <c r="TFC242" s="235"/>
      <c r="TFD242" s="235"/>
      <c r="TFE242" s="235"/>
      <c r="TFF242" s="235"/>
      <c r="TFG242" s="235"/>
      <c r="TFH242" s="235"/>
      <c r="TFI242" s="296"/>
      <c r="TFJ242" s="296"/>
      <c r="TFK242" s="208"/>
      <c r="TFM242" s="235"/>
      <c r="TFN242" s="235"/>
      <c r="TFO242" s="235"/>
      <c r="TFP242" s="235"/>
      <c r="TFQ242" s="235"/>
      <c r="TFR242" s="235"/>
      <c r="TFS242" s="235"/>
      <c r="TFT242" s="296"/>
      <c r="TFU242" s="296"/>
      <c r="TFV242" s="208"/>
      <c r="TFX242" s="235"/>
      <c r="TFY242" s="235"/>
      <c r="TFZ242" s="235"/>
      <c r="TGA242" s="235"/>
      <c r="TGB242" s="235"/>
      <c r="TGC242" s="235"/>
      <c r="TGD242" s="235"/>
      <c r="TGE242" s="296"/>
      <c r="TGF242" s="296"/>
      <c r="TGG242" s="208"/>
      <c r="TGI242" s="235"/>
      <c r="TGJ242" s="235"/>
      <c r="TGK242" s="235"/>
      <c r="TGL242" s="235"/>
      <c r="TGM242" s="235"/>
      <c r="TGN242" s="235"/>
      <c r="TGO242" s="235"/>
      <c r="TGP242" s="296"/>
      <c r="TGQ242" s="296"/>
      <c r="TGR242" s="208"/>
      <c r="TGT242" s="235"/>
      <c r="TGU242" s="235"/>
      <c r="TGV242" s="235"/>
      <c r="TGW242" s="235"/>
      <c r="TGX242" s="235"/>
      <c r="TGY242" s="235"/>
      <c r="TGZ242" s="235"/>
      <c r="THA242" s="296"/>
      <c r="THB242" s="296"/>
      <c r="THC242" s="208"/>
      <c r="THE242" s="235"/>
      <c r="THF242" s="235"/>
      <c r="THG242" s="235"/>
      <c r="THH242" s="235"/>
      <c r="THI242" s="235"/>
      <c r="THJ242" s="235"/>
      <c r="THK242" s="235"/>
      <c r="THL242" s="296"/>
      <c r="THM242" s="296"/>
      <c r="THN242" s="208"/>
      <c r="THP242" s="235"/>
      <c r="THQ242" s="235"/>
      <c r="THR242" s="235"/>
      <c r="THS242" s="235"/>
      <c r="THT242" s="235"/>
      <c r="THU242" s="235"/>
      <c r="THV242" s="235"/>
      <c r="THW242" s="296"/>
      <c r="THX242" s="296"/>
      <c r="THY242" s="208"/>
      <c r="TIA242" s="235"/>
      <c r="TIB242" s="235"/>
      <c r="TIC242" s="235"/>
      <c r="TID242" s="235"/>
      <c r="TIE242" s="235"/>
      <c r="TIF242" s="235"/>
      <c r="TIG242" s="235"/>
      <c r="TIH242" s="296"/>
      <c r="TII242" s="296"/>
      <c r="TIJ242" s="208"/>
      <c r="TIL242" s="235"/>
      <c r="TIM242" s="235"/>
      <c r="TIN242" s="235"/>
      <c r="TIO242" s="235"/>
      <c r="TIP242" s="235"/>
      <c r="TIQ242" s="235"/>
      <c r="TIR242" s="235"/>
      <c r="TIS242" s="296"/>
      <c r="TIT242" s="296"/>
      <c r="TIU242" s="208"/>
      <c r="TIW242" s="235"/>
      <c r="TIX242" s="235"/>
      <c r="TIY242" s="235"/>
      <c r="TIZ242" s="235"/>
      <c r="TJA242" s="235"/>
      <c r="TJB242" s="235"/>
      <c r="TJC242" s="235"/>
      <c r="TJD242" s="296"/>
      <c r="TJE242" s="296"/>
      <c r="TJF242" s="208"/>
      <c r="TJH242" s="235"/>
      <c r="TJI242" s="235"/>
      <c r="TJJ242" s="235"/>
      <c r="TJK242" s="235"/>
      <c r="TJL242" s="235"/>
      <c r="TJM242" s="235"/>
      <c r="TJN242" s="235"/>
      <c r="TJO242" s="296"/>
      <c r="TJP242" s="296"/>
      <c r="TJQ242" s="208"/>
      <c r="TJS242" s="235"/>
      <c r="TJT242" s="235"/>
      <c r="TJU242" s="235"/>
      <c r="TJV242" s="235"/>
      <c r="TJW242" s="235"/>
      <c r="TJX242" s="235"/>
      <c r="TJY242" s="235"/>
      <c r="TJZ242" s="296"/>
      <c r="TKA242" s="296"/>
      <c r="TKB242" s="208"/>
      <c r="TKD242" s="235"/>
      <c r="TKE242" s="235"/>
      <c r="TKF242" s="235"/>
      <c r="TKG242" s="235"/>
      <c r="TKH242" s="235"/>
      <c r="TKI242" s="235"/>
      <c r="TKJ242" s="235"/>
      <c r="TKK242" s="296"/>
      <c r="TKL242" s="296"/>
      <c r="TKM242" s="208"/>
      <c r="TKO242" s="235"/>
      <c r="TKP242" s="235"/>
      <c r="TKQ242" s="235"/>
      <c r="TKR242" s="235"/>
      <c r="TKS242" s="235"/>
      <c r="TKT242" s="235"/>
      <c r="TKU242" s="235"/>
      <c r="TKV242" s="296"/>
      <c r="TKW242" s="296"/>
      <c r="TKX242" s="208"/>
      <c r="TKZ242" s="235"/>
      <c r="TLA242" s="235"/>
      <c r="TLB242" s="235"/>
      <c r="TLC242" s="235"/>
      <c r="TLD242" s="235"/>
      <c r="TLE242" s="235"/>
      <c r="TLF242" s="235"/>
      <c r="TLG242" s="296"/>
      <c r="TLH242" s="296"/>
      <c r="TLI242" s="208"/>
      <c r="TLK242" s="235"/>
      <c r="TLL242" s="235"/>
      <c r="TLM242" s="235"/>
      <c r="TLN242" s="235"/>
      <c r="TLO242" s="235"/>
      <c r="TLP242" s="235"/>
      <c r="TLQ242" s="235"/>
      <c r="TLR242" s="296"/>
      <c r="TLS242" s="296"/>
      <c r="TLT242" s="208"/>
      <c r="TLV242" s="235"/>
      <c r="TLW242" s="235"/>
      <c r="TLX242" s="235"/>
      <c r="TLY242" s="235"/>
      <c r="TLZ242" s="235"/>
      <c r="TMA242" s="235"/>
      <c r="TMB242" s="235"/>
      <c r="TMC242" s="296"/>
      <c r="TMD242" s="296"/>
      <c r="TME242" s="208"/>
      <c r="TMG242" s="235"/>
      <c r="TMH242" s="235"/>
      <c r="TMI242" s="235"/>
      <c r="TMJ242" s="235"/>
      <c r="TMK242" s="235"/>
      <c r="TML242" s="235"/>
      <c r="TMM242" s="235"/>
      <c r="TMN242" s="296"/>
      <c r="TMO242" s="296"/>
      <c r="TMP242" s="208"/>
      <c r="TMR242" s="235"/>
      <c r="TMS242" s="235"/>
      <c r="TMT242" s="235"/>
      <c r="TMU242" s="235"/>
      <c r="TMV242" s="235"/>
      <c r="TMW242" s="235"/>
      <c r="TMX242" s="235"/>
      <c r="TMY242" s="296"/>
      <c r="TMZ242" s="296"/>
      <c r="TNA242" s="208"/>
      <c r="TNC242" s="235"/>
      <c r="TND242" s="235"/>
      <c r="TNE242" s="235"/>
      <c r="TNF242" s="235"/>
      <c r="TNG242" s="235"/>
      <c r="TNH242" s="235"/>
      <c r="TNI242" s="235"/>
      <c r="TNJ242" s="296"/>
      <c r="TNK242" s="296"/>
      <c r="TNL242" s="208"/>
      <c r="TNN242" s="235"/>
      <c r="TNO242" s="235"/>
      <c r="TNP242" s="235"/>
      <c r="TNQ242" s="235"/>
      <c r="TNR242" s="235"/>
      <c r="TNS242" s="235"/>
      <c r="TNT242" s="235"/>
      <c r="TNU242" s="296"/>
      <c r="TNV242" s="296"/>
      <c r="TNW242" s="208"/>
      <c r="TNY242" s="235"/>
      <c r="TNZ242" s="235"/>
      <c r="TOA242" s="235"/>
      <c r="TOB242" s="235"/>
      <c r="TOC242" s="235"/>
      <c r="TOD242" s="235"/>
      <c r="TOE242" s="235"/>
      <c r="TOF242" s="296"/>
      <c r="TOG242" s="296"/>
      <c r="TOH242" s="208"/>
      <c r="TOJ242" s="235"/>
      <c r="TOK242" s="235"/>
      <c r="TOL242" s="235"/>
      <c r="TOM242" s="235"/>
      <c r="TON242" s="235"/>
      <c r="TOO242" s="235"/>
      <c r="TOP242" s="235"/>
      <c r="TOQ242" s="296"/>
      <c r="TOR242" s="296"/>
      <c r="TOS242" s="208"/>
      <c r="TOU242" s="235"/>
      <c r="TOV242" s="235"/>
      <c r="TOW242" s="235"/>
      <c r="TOX242" s="235"/>
      <c r="TOY242" s="235"/>
      <c r="TOZ242" s="235"/>
      <c r="TPA242" s="235"/>
      <c r="TPB242" s="296"/>
      <c r="TPC242" s="296"/>
      <c r="TPD242" s="208"/>
      <c r="TPF242" s="235"/>
      <c r="TPG242" s="235"/>
      <c r="TPH242" s="235"/>
      <c r="TPI242" s="235"/>
      <c r="TPJ242" s="235"/>
      <c r="TPK242" s="235"/>
      <c r="TPL242" s="235"/>
      <c r="TPM242" s="296"/>
      <c r="TPN242" s="296"/>
      <c r="TPO242" s="208"/>
      <c r="TPQ242" s="235"/>
      <c r="TPR242" s="235"/>
      <c r="TPS242" s="235"/>
      <c r="TPT242" s="235"/>
      <c r="TPU242" s="235"/>
      <c r="TPV242" s="235"/>
      <c r="TPW242" s="235"/>
      <c r="TPX242" s="296"/>
      <c r="TPY242" s="296"/>
      <c r="TPZ242" s="208"/>
      <c r="TQB242" s="235"/>
      <c r="TQC242" s="235"/>
      <c r="TQD242" s="235"/>
      <c r="TQE242" s="235"/>
      <c r="TQF242" s="235"/>
      <c r="TQG242" s="235"/>
      <c r="TQH242" s="235"/>
      <c r="TQI242" s="296"/>
      <c r="TQJ242" s="296"/>
      <c r="TQK242" s="208"/>
      <c r="TQM242" s="235"/>
      <c r="TQN242" s="235"/>
      <c r="TQO242" s="235"/>
      <c r="TQP242" s="235"/>
      <c r="TQQ242" s="235"/>
      <c r="TQR242" s="235"/>
      <c r="TQS242" s="235"/>
      <c r="TQT242" s="296"/>
      <c r="TQU242" s="296"/>
      <c r="TQV242" s="208"/>
      <c r="TQX242" s="235"/>
      <c r="TQY242" s="235"/>
      <c r="TQZ242" s="235"/>
      <c r="TRA242" s="235"/>
      <c r="TRB242" s="235"/>
      <c r="TRC242" s="235"/>
      <c r="TRD242" s="235"/>
      <c r="TRE242" s="296"/>
      <c r="TRF242" s="296"/>
      <c r="TRG242" s="208"/>
      <c r="TRI242" s="235"/>
      <c r="TRJ242" s="235"/>
      <c r="TRK242" s="235"/>
      <c r="TRL242" s="235"/>
      <c r="TRM242" s="235"/>
      <c r="TRN242" s="235"/>
      <c r="TRO242" s="235"/>
      <c r="TRP242" s="296"/>
      <c r="TRQ242" s="296"/>
      <c r="TRR242" s="208"/>
      <c r="TRT242" s="235"/>
      <c r="TRU242" s="235"/>
      <c r="TRV242" s="235"/>
      <c r="TRW242" s="235"/>
      <c r="TRX242" s="235"/>
      <c r="TRY242" s="235"/>
      <c r="TRZ242" s="235"/>
      <c r="TSA242" s="296"/>
      <c r="TSB242" s="296"/>
      <c r="TSC242" s="208"/>
      <c r="TSE242" s="235"/>
      <c r="TSF242" s="235"/>
      <c r="TSG242" s="235"/>
      <c r="TSH242" s="235"/>
      <c r="TSI242" s="235"/>
      <c r="TSJ242" s="235"/>
      <c r="TSK242" s="235"/>
      <c r="TSL242" s="296"/>
      <c r="TSM242" s="296"/>
      <c r="TSN242" s="208"/>
      <c r="TSP242" s="235"/>
      <c r="TSQ242" s="235"/>
      <c r="TSR242" s="235"/>
      <c r="TSS242" s="235"/>
      <c r="TST242" s="235"/>
      <c r="TSU242" s="235"/>
      <c r="TSV242" s="235"/>
      <c r="TSW242" s="296"/>
      <c r="TSX242" s="296"/>
      <c r="TSY242" s="208"/>
      <c r="TTA242" s="235"/>
      <c r="TTB242" s="235"/>
      <c r="TTC242" s="235"/>
      <c r="TTD242" s="235"/>
      <c r="TTE242" s="235"/>
      <c r="TTF242" s="235"/>
      <c r="TTG242" s="235"/>
      <c r="TTH242" s="296"/>
      <c r="TTI242" s="296"/>
      <c r="TTJ242" s="208"/>
      <c r="TTL242" s="235"/>
      <c r="TTM242" s="235"/>
      <c r="TTN242" s="235"/>
      <c r="TTO242" s="235"/>
      <c r="TTP242" s="235"/>
      <c r="TTQ242" s="235"/>
      <c r="TTR242" s="235"/>
      <c r="TTS242" s="296"/>
      <c r="TTT242" s="296"/>
      <c r="TTU242" s="208"/>
      <c r="TTW242" s="235"/>
      <c r="TTX242" s="235"/>
      <c r="TTY242" s="235"/>
      <c r="TTZ242" s="235"/>
      <c r="TUA242" s="235"/>
      <c r="TUB242" s="235"/>
      <c r="TUC242" s="235"/>
      <c r="TUD242" s="296"/>
      <c r="TUE242" s="296"/>
      <c r="TUF242" s="208"/>
      <c r="TUH242" s="235"/>
      <c r="TUI242" s="235"/>
      <c r="TUJ242" s="235"/>
      <c r="TUK242" s="235"/>
      <c r="TUL242" s="235"/>
      <c r="TUM242" s="235"/>
      <c r="TUN242" s="235"/>
      <c r="TUO242" s="296"/>
      <c r="TUP242" s="296"/>
      <c r="TUQ242" s="208"/>
      <c r="TUS242" s="235"/>
      <c r="TUT242" s="235"/>
      <c r="TUU242" s="235"/>
      <c r="TUV242" s="235"/>
      <c r="TUW242" s="235"/>
      <c r="TUX242" s="235"/>
      <c r="TUY242" s="235"/>
      <c r="TUZ242" s="296"/>
      <c r="TVA242" s="296"/>
      <c r="TVB242" s="208"/>
      <c r="TVD242" s="235"/>
      <c r="TVE242" s="235"/>
      <c r="TVF242" s="235"/>
      <c r="TVG242" s="235"/>
      <c r="TVH242" s="235"/>
      <c r="TVI242" s="235"/>
      <c r="TVJ242" s="235"/>
      <c r="TVK242" s="296"/>
      <c r="TVL242" s="296"/>
      <c r="TVM242" s="208"/>
      <c r="TVO242" s="235"/>
      <c r="TVP242" s="235"/>
      <c r="TVQ242" s="235"/>
      <c r="TVR242" s="235"/>
      <c r="TVS242" s="235"/>
      <c r="TVT242" s="235"/>
      <c r="TVU242" s="235"/>
      <c r="TVV242" s="296"/>
      <c r="TVW242" s="296"/>
      <c r="TVX242" s="208"/>
      <c r="TVZ242" s="235"/>
      <c r="TWA242" s="235"/>
      <c r="TWB242" s="235"/>
      <c r="TWC242" s="235"/>
      <c r="TWD242" s="235"/>
      <c r="TWE242" s="235"/>
      <c r="TWF242" s="235"/>
      <c r="TWG242" s="296"/>
      <c r="TWH242" s="296"/>
      <c r="TWI242" s="208"/>
      <c r="TWK242" s="235"/>
      <c r="TWL242" s="235"/>
      <c r="TWM242" s="235"/>
      <c r="TWN242" s="235"/>
      <c r="TWO242" s="235"/>
      <c r="TWP242" s="235"/>
      <c r="TWQ242" s="235"/>
      <c r="TWR242" s="296"/>
      <c r="TWS242" s="296"/>
      <c r="TWT242" s="208"/>
      <c r="TWV242" s="235"/>
      <c r="TWW242" s="235"/>
      <c r="TWX242" s="235"/>
      <c r="TWY242" s="235"/>
      <c r="TWZ242" s="235"/>
      <c r="TXA242" s="235"/>
      <c r="TXB242" s="235"/>
      <c r="TXC242" s="296"/>
      <c r="TXD242" s="296"/>
      <c r="TXE242" s="208"/>
      <c r="TXG242" s="235"/>
      <c r="TXH242" s="235"/>
      <c r="TXI242" s="235"/>
      <c r="TXJ242" s="235"/>
      <c r="TXK242" s="235"/>
      <c r="TXL242" s="235"/>
      <c r="TXM242" s="235"/>
      <c r="TXN242" s="296"/>
      <c r="TXO242" s="296"/>
      <c r="TXP242" s="208"/>
      <c r="TXR242" s="235"/>
      <c r="TXS242" s="235"/>
      <c r="TXT242" s="235"/>
      <c r="TXU242" s="235"/>
      <c r="TXV242" s="235"/>
      <c r="TXW242" s="235"/>
      <c r="TXX242" s="235"/>
      <c r="TXY242" s="296"/>
      <c r="TXZ242" s="296"/>
      <c r="TYA242" s="208"/>
      <c r="TYC242" s="235"/>
      <c r="TYD242" s="235"/>
      <c r="TYE242" s="235"/>
      <c r="TYF242" s="235"/>
      <c r="TYG242" s="235"/>
      <c r="TYH242" s="235"/>
      <c r="TYI242" s="235"/>
      <c r="TYJ242" s="296"/>
      <c r="TYK242" s="296"/>
      <c r="TYL242" s="208"/>
      <c r="TYN242" s="235"/>
      <c r="TYO242" s="235"/>
      <c r="TYP242" s="235"/>
      <c r="TYQ242" s="235"/>
      <c r="TYR242" s="235"/>
      <c r="TYS242" s="235"/>
      <c r="TYT242" s="235"/>
      <c r="TYU242" s="296"/>
      <c r="TYV242" s="296"/>
      <c r="TYW242" s="208"/>
      <c r="TYY242" s="235"/>
      <c r="TYZ242" s="235"/>
      <c r="TZA242" s="235"/>
      <c r="TZB242" s="235"/>
      <c r="TZC242" s="235"/>
      <c r="TZD242" s="235"/>
      <c r="TZE242" s="235"/>
      <c r="TZF242" s="296"/>
      <c r="TZG242" s="296"/>
      <c r="TZH242" s="208"/>
      <c r="TZJ242" s="235"/>
      <c r="TZK242" s="235"/>
      <c r="TZL242" s="235"/>
      <c r="TZM242" s="235"/>
      <c r="TZN242" s="235"/>
      <c r="TZO242" s="235"/>
      <c r="TZP242" s="235"/>
      <c r="TZQ242" s="296"/>
      <c r="TZR242" s="296"/>
      <c r="TZS242" s="208"/>
      <c r="TZU242" s="235"/>
      <c r="TZV242" s="235"/>
      <c r="TZW242" s="235"/>
      <c r="TZX242" s="235"/>
      <c r="TZY242" s="235"/>
      <c r="TZZ242" s="235"/>
      <c r="UAA242" s="235"/>
      <c r="UAB242" s="296"/>
      <c r="UAC242" s="296"/>
      <c r="UAD242" s="208"/>
      <c r="UAF242" s="235"/>
      <c r="UAG242" s="235"/>
      <c r="UAH242" s="235"/>
      <c r="UAI242" s="235"/>
      <c r="UAJ242" s="235"/>
      <c r="UAK242" s="235"/>
      <c r="UAL242" s="235"/>
      <c r="UAM242" s="296"/>
      <c r="UAN242" s="296"/>
      <c r="UAO242" s="208"/>
      <c r="UAQ242" s="235"/>
      <c r="UAR242" s="235"/>
      <c r="UAS242" s="235"/>
      <c r="UAT242" s="235"/>
      <c r="UAU242" s="235"/>
      <c r="UAV242" s="235"/>
      <c r="UAW242" s="235"/>
      <c r="UAX242" s="296"/>
      <c r="UAY242" s="296"/>
      <c r="UAZ242" s="208"/>
      <c r="UBB242" s="235"/>
      <c r="UBC242" s="235"/>
      <c r="UBD242" s="235"/>
      <c r="UBE242" s="235"/>
      <c r="UBF242" s="235"/>
      <c r="UBG242" s="235"/>
      <c r="UBH242" s="235"/>
      <c r="UBI242" s="296"/>
      <c r="UBJ242" s="296"/>
      <c r="UBK242" s="208"/>
      <c r="UBM242" s="235"/>
      <c r="UBN242" s="235"/>
      <c r="UBO242" s="235"/>
      <c r="UBP242" s="235"/>
      <c r="UBQ242" s="235"/>
      <c r="UBR242" s="235"/>
      <c r="UBS242" s="235"/>
      <c r="UBT242" s="296"/>
      <c r="UBU242" s="296"/>
      <c r="UBV242" s="208"/>
      <c r="UBX242" s="235"/>
      <c r="UBY242" s="235"/>
      <c r="UBZ242" s="235"/>
      <c r="UCA242" s="235"/>
      <c r="UCB242" s="235"/>
      <c r="UCC242" s="235"/>
      <c r="UCD242" s="235"/>
      <c r="UCE242" s="296"/>
      <c r="UCF242" s="296"/>
      <c r="UCG242" s="208"/>
      <c r="UCI242" s="235"/>
      <c r="UCJ242" s="235"/>
      <c r="UCK242" s="235"/>
      <c r="UCL242" s="235"/>
      <c r="UCM242" s="235"/>
      <c r="UCN242" s="235"/>
      <c r="UCO242" s="235"/>
      <c r="UCP242" s="296"/>
      <c r="UCQ242" s="296"/>
      <c r="UCR242" s="208"/>
      <c r="UCT242" s="235"/>
      <c r="UCU242" s="235"/>
      <c r="UCV242" s="235"/>
      <c r="UCW242" s="235"/>
      <c r="UCX242" s="235"/>
      <c r="UCY242" s="235"/>
      <c r="UCZ242" s="235"/>
      <c r="UDA242" s="296"/>
      <c r="UDB242" s="296"/>
      <c r="UDC242" s="208"/>
      <c r="UDE242" s="235"/>
      <c r="UDF242" s="235"/>
      <c r="UDG242" s="235"/>
      <c r="UDH242" s="235"/>
      <c r="UDI242" s="235"/>
      <c r="UDJ242" s="235"/>
      <c r="UDK242" s="235"/>
      <c r="UDL242" s="296"/>
      <c r="UDM242" s="296"/>
      <c r="UDN242" s="208"/>
      <c r="UDP242" s="235"/>
      <c r="UDQ242" s="235"/>
      <c r="UDR242" s="235"/>
      <c r="UDS242" s="235"/>
      <c r="UDT242" s="235"/>
      <c r="UDU242" s="235"/>
      <c r="UDV242" s="235"/>
      <c r="UDW242" s="296"/>
      <c r="UDX242" s="296"/>
      <c r="UDY242" s="208"/>
      <c r="UEA242" s="235"/>
      <c r="UEB242" s="235"/>
      <c r="UEC242" s="235"/>
      <c r="UED242" s="235"/>
      <c r="UEE242" s="235"/>
      <c r="UEF242" s="235"/>
      <c r="UEG242" s="235"/>
      <c r="UEH242" s="296"/>
      <c r="UEI242" s="296"/>
      <c r="UEJ242" s="208"/>
      <c r="UEL242" s="235"/>
      <c r="UEM242" s="235"/>
      <c r="UEN242" s="235"/>
      <c r="UEO242" s="235"/>
      <c r="UEP242" s="235"/>
      <c r="UEQ242" s="235"/>
      <c r="UER242" s="235"/>
      <c r="UES242" s="296"/>
      <c r="UET242" s="296"/>
      <c r="UEU242" s="208"/>
      <c r="UEW242" s="235"/>
      <c r="UEX242" s="235"/>
      <c r="UEY242" s="235"/>
      <c r="UEZ242" s="235"/>
      <c r="UFA242" s="235"/>
      <c r="UFB242" s="235"/>
      <c r="UFC242" s="235"/>
      <c r="UFD242" s="296"/>
      <c r="UFE242" s="296"/>
      <c r="UFF242" s="208"/>
      <c r="UFH242" s="235"/>
      <c r="UFI242" s="235"/>
      <c r="UFJ242" s="235"/>
      <c r="UFK242" s="235"/>
      <c r="UFL242" s="235"/>
      <c r="UFM242" s="235"/>
      <c r="UFN242" s="235"/>
      <c r="UFO242" s="296"/>
      <c r="UFP242" s="296"/>
      <c r="UFQ242" s="208"/>
      <c r="UFS242" s="235"/>
      <c r="UFT242" s="235"/>
      <c r="UFU242" s="235"/>
      <c r="UFV242" s="235"/>
      <c r="UFW242" s="235"/>
      <c r="UFX242" s="235"/>
      <c r="UFY242" s="235"/>
      <c r="UFZ242" s="296"/>
      <c r="UGA242" s="296"/>
      <c r="UGB242" s="208"/>
      <c r="UGD242" s="235"/>
      <c r="UGE242" s="235"/>
      <c r="UGF242" s="235"/>
      <c r="UGG242" s="235"/>
      <c r="UGH242" s="235"/>
      <c r="UGI242" s="235"/>
      <c r="UGJ242" s="235"/>
      <c r="UGK242" s="296"/>
      <c r="UGL242" s="296"/>
      <c r="UGM242" s="208"/>
      <c r="UGO242" s="235"/>
      <c r="UGP242" s="235"/>
      <c r="UGQ242" s="235"/>
      <c r="UGR242" s="235"/>
      <c r="UGS242" s="235"/>
      <c r="UGT242" s="235"/>
      <c r="UGU242" s="235"/>
      <c r="UGV242" s="296"/>
      <c r="UGW242" s="296"/>
      <c r="UGX242" s="208"/>
      <c r="UGZ242" s="235"/>
      <c r="UHA242" s="235"/>
      <c r="UHB242" s="235"/>
      <c r="UHC242" s="235"/>
      <c r="UHD242" s="235"/>
      <c r="UHE242" s="235"/>
      <c r="UHF242" s="235"/>
      <c r="UHG242" s="296"/>
      <c r="UHH242" s="296"/>
      <c r="UHI242" s="208"/>
      <c r="UHK242" s="235"/>
      <c r="UHL242" s="235"/>
      <c r="UHM242" s="235"/>
      <c r="UHN242" s="235"/>
      <c r="UHO242" s="235"/>
      <c r="UHP242" s="235"/>
      <c r="UHQ242" s="235"/>
      <c r="UHR242" s="296"/>
      <c r="UHS242" s="296"/>
      <c r="UHT242" s="208"/>
      <c r="UHV242" s="235"/>
      <c r="UHW242" s="235"/>
      <c r="UHX242" s="235"/>
      <c r="UHY242" s="235"/>
      <c r="UHZ242" s="235"/>
      <c r="UIA242" s="235"/>
      <c r="UIB242" s="235"/>
      <c r="UIC242" s="296"/>
      <c r="UID242" s="296"/>
      <c r="UIE242" s="208"/>
      <c r="UIG242" s="235"/>
      <c r="UIH242" s="235"/>
      <c r="UII242" s="235"/>
      <c r="UIJ242" s="235"/>
      <c r="UIK242" s="235"/>
      <c r="UIL242" s="235"/>
      <c r="UIM242" s="235"/>
      <c r="UIN242" s="296"/>
      <c r="UIO242" s="296"/>
      <c r="UIP242" s="208"/>
      <c r="UIR242" s="235"/>
      <c r="UIS242" s="235"/>
      <c r="UIT242" s="235"/>
      <c r="UIU242" s="235"/>
      <c r="UIV242" s="235"/>
      <c r="UIW242" s="235"/>
      <c r="UIX242" s="235"/>
      <c r="UIY242" s="296"/>
      <c r="UIZ242" s="296"/>
      <c r="UJA242" s="208"/>
      <c r="UJC242" s="235"/>
      <c r="UJD242" s="235"/>
      <c r="UJE242" s="235"/>
      <c r="UJF242" s="235"/>
      <c r="UJG242" s="235"/>
      <c r="UJH242" s="235"/>
      <c r="UJI242" s="235"/>
      <c r="UJJ242" s="296"/>
      <c r="UJK242" s="296"/>
      <c r="UJL242" s="208"/>
      <c r="UJN242" s="235"/>
      <c r="UJO242" s="235"/>
      <c r="UJP242" s="235"/>
      <c r="UJQ242" s="235"/>
      <c r="UJR242" s="235"/>
      <c r="UJS242" s="235"/>
      <c r="UJT242" s="235"/>
      <c r="UJU242" s="296"/>
      <c r="UJV242" s="296"/>
      <c r="UJW242" s="208"/>
      <c r="UJY242" s="235"/>
      <c r="UJZ242" s="235"/>
      <c r="UKA242" s="235"/>
      <c r="UKB242" s="235"/>
      <c r="UKC242" s="235"/>
      <c r="UKD242" s="235"/>
      <c r="UKE242" s="235"/>
      <c r="UKF242" s="296"/>
      <c r="UKG242" s="296"/>
      <c r="UKH242" s="208"/>
      <c r="UKJ242" s="235"/>
      <c r="UKK242" s="235"/>
      <c r="UKL242" s="235"/>
      <c r="UKM242" s="235"/>
      <c r="UKN242" s="235"/>
      <c r="UKO242" s="235"/>
      <c r="UKP242" s="235"/>
      <c r="UKQ242" s="296"/>
      <c r="UKR242" s="296"/>
      <c r="UKS242" s="208"/>
      <c r="UKU242" s="235"/>
      <c r="UKV242" s="235"/>
      <c r="UKW242" s="235"/>
      <c r="UKX242" s="235"/>
      <c r="UKY242" s="235"/>
      <c r="UKZ242" s="235"/>
      <c r="ULA242" s="235"/>
      <c r="ULB242" s="296"/>
      <c r="ULC242" s="296"/>
      <c r="ULD242" s="208"/>
      <c r="ULF242" s="235"/>
      <c r="ULG242" s="235"/>
      <c r="ULH242" s="235"/>
      <c r="ULI242" s="235"/>
      <c r="ULJ242" s="235"/>
      <c r="ULK242" s="235"/>
      <c r="ULL242" s="235"/>
      <c r="ULM242" s="296"/>
      <c r="ULN242" s="296"/>
      <c r="ULO242" s="208"/>
      <c r="ULQ242" s="235"/>
      <c r="ULR242" s="235"/>
      <c r="ULS242" s="235"/>
      <c r="ULT242" s="235"/>
      <c r="ULU242" s="235"/>
      <c r="ULV242" s="235"/>
      <c r="ULW242" s="235"/>
      <c r="ULX242" s="296"/>
      <c r="ULY242" s="296"/>
      <c r="ULZ242" s="208"/>
      <c r="UMB242" s="235"/>
      <c r="UMC242" s="235"/>
      <c r="UMD242" s="235"/>
      <c r="UME242" s="235"/>
      <c r="UMF242" s="235"/>
      <c r="UMG242" s="235"/>
      <c r="UMH242" s="235"/>
      <c r="UMI242" s="296"/>
      <c r="UMJ242" s="296"/>
      <c r="UMK242" s="208"/>
      <c r="UMM242" s="235"/>
      <c r="UMN242" s="235"/>
      <c r="UMO242" s="235"/>
      <c r="UMP242" s="235"/>
      <c r="UMQ242" s="235"/>
      <c r="UMR242" s="235"/>
      <c r="UMS242" s="235"/>
      <c r="UMT242" s="296"/>
      <c r="UMU242" s="296"/>
      <c r="UMV242" s="208"/>
      <c r="UMX242" s="235"/>
      <c r="UMY242" s="235"/>
      <c r="UMZ242" s="235"/>
      <c r="UNA242" s="235"/>
      <c r="UNB242" s="235"/>
      <c r="UNC242" s="235"/>
      <c r="UND242" s="235"/>
      <c r="UNE242" s="296"/>
      <c r="UNF242" s="296"/>
      <c r="UNG242" s="208"/>
      <c r="UNI242" s="235"/>
      <c r="UNJ242" s="235"/>
      <c r="UNK242" s="235"/>
      <c r="UNL242" s="235"/>
      <c r="UNM242" s="235"/>
      <c r="UNN242" s="235"/>
      <c r="UNO242" s="235"/>
      <c r="UNP242" s="296"/>
      <c r="UNQ242" s="296"/>
      <c r="UNR242" s="208"/>
      <c r="UNT242" s="235"/>
      <c r="UNU242" s="235"/>
      <c r="UNV242" s="235"/>
      <c r="UNW242" s="235"/>
      <c r="UNX242" s="235"/>
      <c r="UNY242" s="235"/>
      <c r="UNZ242" s="235"/>
      <c r="UOA242" s="296"/>
      <c r="UOB242" s="296"/>
      <c r="UOC242" s="208"/>
      <c r="UOE242" s="235"/>
      <c r="UOF242" s="235"/>
      <c r="UOG242" s="235"/>
      <c r="UOH242" s="235"/>
      <c r="UOI242" s="235"/>
      <c r="UOJ242" s="235"/>
      <c r="UOK242" s="235"/>
      <c r="UOL242" s="296"/>
      <c r="UOM242" s="296"/>
      <c r="UON242" s="208"/>
      <c r="UOP242" s="235"/>
      <c r="UOQ242" s="235"/>
      <c r="UOR242" s="235"/>
      <c r="UOS242" s="235"/>
      <c r="UOT242" s="235"/>
      <c r="UOU242" s="235"/>
      <c r="UOV242" s="235"/>
      <c r="UOW242" s="296"/>
      <c r="UOX242" s="296"/>
      <c r="UOY242" s="208"/>
      <c r="UPA242" s="235"/>
      <c r="UPB242" s="235"/>
      <c r="UPC242" s="235"/>
      <c r="UPD242" s="235"/>
      <c r="UPE242" s="235"/>
      <c r="UPF242" s="235"/>
      <c r="UPG242" s="235"/>
      <c r="UPH242" s="296"/>
      <c r="UPI242" s="296"/>
      <c r="UPJ242" s="208"/>
      <c r="UPL242" s="235"/>
      <c r="UPM242" s="235"/>
      <c r="UPN242" s="235"/>
      <c r="UPO242" s="235"/>
      <c r="UPP242" s="235"/>
      <c r="UPQ242" s="235"/>
      <c r="UPR242" s="235"/>
      <c r="UPS242" s="296"/>
      <c r="UPT242" s="296"/>
      <c r="UPU242" s="208"/>
      <c r="UPW242" s="235"/>
      <c r="UPX242" s="235"/>
      <c r="UPY242" s="235"/>
      <c r="UPZ242" s="235"/>
      <c r="UQA242" s="235"/>
      <c r="UQB242" s="235"/>
      <c r="UQC242" s="235"/>
      <c r="UQD242" s="296"/>
      <c r="UQE242" s="296"/>
      <c r="UQF242" s="208"/>
      <c r="UQH242" s="235"/>
      <c r="UQI242" s="235"/>
      <c r="UQJ242" s="235"/>
      <c r="UQK242" s="235"/>
      <c r="UQL242" s="235"/>
      <c r="UQM242" s="235"/>
      <c r="UQN242" s="235"/>
      <c r="UQO242" s="296"/>
      <c r="UQP242" s="296"/>
      <c r="UQQ242" s="208"/>
      <c r="UQS242" s="235"/>
      <c r="UQT242" s="235"/>
      <c r="UQU242" s="235"/>
      <c r="UQV242" s="235"/>
      <c r="UQW242" s="235"/>
      <c r="UQX242" s="235"/>
      <c r="UQY242" s="235"/>
      <c r="UQZ242" s="296"/>
      <c r="URA242" s="296"/>
      <c r="URB242" s="208"/>
      <c r="URD242" s="235"/>
      <c r="URE242" s="235"/>
      <c r="URF242" s="235"/>
      <c r="URG242" s="235"/>
      <c r="URH242" s="235"/>
      <c r="URI242" s="235"/>
      <c r="URJ242" s="235"/>
      <c r="URK242" s="296"/>
      <c r="URL242" s="296"/>
      <c r="URM242" s="208"/>
      <c r="URO242" s="235"/>
      <c r="URP242" s="235"/>
      <c r="URQ242" s="235"/>
      <c r="URR242" s="235"/>
      <c r="URS242" s="235"/>
      <c r="URT242" s="235"/>
      <c r="URU242" s="235"/>
      <c r="URV242" s="296"/>
      <c r="URW242" s="296"/>
      <c r="URX242" s="208"/>
      <c r="URZ242" s="235"/>
      <c r="USA242" s="235"/>
      <c r="USB242" s="235"/>
      <c r="USC242" s="235"/>
      <c r="USD242" s="235"/>
      <c r="USE242" s="235"/>
      <c r="USF242" s="235"/>
      <c r="USG242" s="296"/>
      <c r="USH242" s="296"/>
      <c r="USI242" s="208"/>
      <c r="USK242" s="235"/>
      <c r="USL242" s="235"/>
      <c r="USM242" s="235"/>
      <c r="USN242" s="235"/>
      <c r="USO242" s="235"/>
      <c r="USP242" s="235"/>
      <c r="USQ242" s="235"/>
      <c r="USR242" s="296"/>
      <c r="USS242" s="296"/>
      <c r="UST242" s="208"/>
      <c r="USV242" s="235"/>
      <c r="USW242" s="235"/>
      <c r="USX242" s="235"/>
      <c r="USY242" s="235"/>
      <c r="USZ242" s="235"/>
      <c r="UTA242" s="235"/>
      <c r="UTB242" s="235"/>
      <c r="UTC242" s="296"/>
      <c r="UTD242" s="296"/>
      <c r="UTE242" s="208"/>
      <c r="UTG242" s="235"/>
      <c r="UTH242" s="235"/>
      <c r="UTI242" s="235"/>
      <c r="UTJ242" s="235"/>
      <c r="UTK242" s="235"/>
      <c r="UTL242" s="235"/>
      <c r="UTM242" s="235"/>
      <c r="UTN242" s="296"/>
      <c r="UTO242" s="296"/>
      <c r="UTP242" s="208"/>
      <c r="UTR242" s="235"/>
      <c r="UTS242" s="235"/>
      <c r="UTT242" s="235"/>
      <c r="UTU242" s="235"/>
      <c r="UTV242" s="235"/>
      <c r="UTW242" s="235"/>
      <c r="UTX242" s="235"/>
      <c r="UTY242" s="296"/>
      <c r="UTZ242" s="296"/>
      <c r="UUA242" s="208"/>
      <c r="UUC242" s="235"/>
      <c r="UUD242" s="235"/>
      <c r="UUE242" s="235"/>
      <c r="UUF242" s="235"/>
      <c r="UUG242" s="235"/>
      <c r="UUH242" s="235"/>
      <c r="UUI242" s="235"/>
      <c r="UUJ242" s="296"/>
      <c r="UUK242" s="296"/>
      <c r="UUL242" s="208"/>
      <c r="UUN242" s="235"/>
      <c r="UUO242" s="235"/>
      <c r="UUP242" s="235"/>
      <c r="UUQ242" s="235"/>
      <c r="UUR242" s="235"/>
      <c r="UUS242" s="235"/>
      <c r="UUT242" s="235"/>
      <c r="UUU242" s="296"/>
      <c r="UUV242" s="296"/>
      <c r="UUW242" s="208"/>
      <c r="UUY242" s="235"/>
      <c r="UUZ242" s="235"/>
      <c r="UVA242" s="235"/>
      <c r="UVB242" s="235"/>
      <c r="UVC242" s="235"/>
      <c r="UVD242" s="235"/>
      <c r="UVE242" s="235"/>
      <c r="UVF242" s="296"/>
      <c r="UVG242" s="296"/>
      <c r="UVH242" s="208"/>
      <c r="UVJ242" s="235"/>
      <c r="UVK242" s="235"/>
      <c r="UVL242" s="235"/>
      <c r="UVM242" s="235"/>
      <c r="UVN242" s="235"/>
      <c r="UVO242" s="235"/>
      <c r="UVP242" s="235"/>
      <c r="UVQ242" s="296"/>
      <c r="UVR242" s="296"/>
      <c r="UVS242" s="208"/>
      <c r="UVU242" s="235"/>
      <c r="UVV242" s="235"/>
      <c r="UVW242" s="235"/>
      <c r="UVX242" s="235"/>
      <c r="UVY242" s="235"/>
      <c r="UVZ242" s="235"/>
      <c r="UWA242" s="235"/>
      <c r="UWB242" s="296"/>
      <c r="UWC242" s="296"/>
      <c r="UWD242" s="208"/>
      <c r="UWF242" s="235"/>
      <c r="UWG242" s="235"/>
      <c r="UWH242" s="235"/>
      <c r="UWI242" s="235"/>
      <c r="UWJ242" s="235"/>
      <c r="UWK242" s="235"/>
      <c r="UWL242" s="235"/>
      <c r="UWM242" s="296"/>
      <c r="UWN242" s="296"/>
      <c r="UWO242" s="208"/>
      <c r="UWQ242" s="235"/>
      <c r="UWR242" s="235"/>
      <c r="UWS242" s="235"/>
      <c r="UWT242" s="235"/>
      <c r="UWU242" s="235"/>
      <c r="UWV242" s="235"/>
      <c r="UWW242" s="235"/>
      <c r="UWX242" s="296"/>
      <c r="UWY242" s="296"/>
      <c r="UWZ242" s="208"/>
      <c r="UXB242" s="235"/>
      <c r="UXC242" s="235"/>
      <c r="UXD242" s="235"/>
      <c r="UXE242" s="235"/>
      <c r="UXF242" s="235"/>
      <c r="UXG242" s="235"/>
      <c r="UXH242" s="235"/>
      <c r="UXI242" s="296"/>
      <c r="UXJ242" s="296"/>
      <c r="UXK242" s="208"/>
      <c r="UXM242" s="235"/>
      <c r="UXN242" s="235"/>
      <c r="UXO242" s="235"/>
      <c r="UXP242" s="235"/>
      <c r="UXQ242" s="235"/>
      <c r="UXR242" s="235"/>
      <c r="UXS242" s="235"/>
      <c r="UXT242" s="296"/>
      <c r="UXU242" s="296"/>
      <c r="UXV242" s="208"/>
      <c r="UXX242" s="235"/>
      <c r="UXY242" s="235"/>
      <c r="UXZ242" s="235"/>
      <c r="UYA242" s="235"/>
      <c r="UYB242" s="235"/>
      <c r="UYC242" s="235"/>
      <c r="UYD242" s="235"/>
      <c r="UYE242" s="296"/>
      <c r="UYF242" s="296"/>
      <c r="UYG242" s="208"/>
      <c r="UYI242" s="235"/>
      <c r="UYJ242" s="235"/>
      <c r="UYK242" s="235"/>
      <c r="UYL242" s="235"/>
      <c r="UYM242" s="235"/>
      <c r="UYN242" s="235"/>
      <c r="UYO242" s="235"/>
      <c r="UYP242" s="296"/>
      <c r="UYQ242" s="296"/>
      <c r="UYR242" s="208"/>
      <c r="UYT242" s="235"/>
      <c r="UYU242" s="235"/>
      <c r="UYV242" s="235"/>
      <c r="UYW242" s="235"/>
      <c r="UYX242" s="235"/>
      <c r="UYY242" s="235"/>
      <c r="UYZ242" s="235"/>
      <c r="UZA242" s="296"/>
      <c r="UZB242" s="296"/>
      <c r="UZC242" s="208"/>
      <c r="UZE242" s="235"/>
      <c r="UZF242" s="235"/>
      <c r="UZG242" s="235"/>
      <c r="UZH242" s="235"/>
      <c r="UZI242" s="235"/>
      <c r="UZJ242" s="235"/>
      <c r="UZK242" s="235"/>
      <c r="UZL242" s="296"/>
      <c r="UZM242" s="296"/>
      <c r="UZN242" s="208"/>
      <c r="UZP242" s="235"/>
      <c r="UZQ242" s="235"/>
      <c r="UZR242" s="235"/>
      <c r="UZS242" s="235"/>
      <c r="UZT242" s="235"/>
      <c r="UZU242" s="235"/>
      <c r="UZV242" s="235"/>
      <c r="UZW242" s="296"/>
      <c r="UZX242" s="296"/>
      <c r="UZY242" s="208"/>
      <c r="VAA242" s="235"/>
      <c r="VAB242" s="235"/>
      <c r="VAC242" s="235"/>
      <c r="VAD242" s="235"/>
      <c r="VAE242" s="235"/>
      <c r="VAF242" s="235"/>
      <c r="VAG242" s="235"/>
      <c r="VAH242" s="296"/>
      <c r="VAI242" s="296"/>
      <c r="VAJ242" s="208"/>
      <c r="VAL242" s="235"/>
      <c r="VAM242" s="235"/>
      <c r="VAN242" s="235"/>
      <c r="VAO242" s="235"/>
      <c r="VAP242" s="235"/>
      <c r="VAQ242" s="235"/>
      <c r="VAR242" s="235"/>
      <c r="VAS242" s="296"/>
      <c r="VAT242" s="296"/>
      <c r="VAU242" s="208"/>
      <c r="VAW242" s="235"/>
      <c r="VAX242" s="235"/>
      <c r="VAY242" s="235"/>
      <c r="VAZ242" s="235"/>
      <c r="VBA242" s="235"/>
      <c r="VBB242" s="235"/>
      <c r="VBC242" s="235"/>
      <c r="VBD242" s="296"/>
      <c r="VBE242" s="296"/>
      <c r="VBF242" s="208"/>
      <c r="VBH242" s="235"/>
      <c r="VBI242" s="235"/>
      <c r="VBJ242" s="235"/>
      <c r="VBK242" s="235"/>
      <c r="VBL242" s="235"/>
      <c r="VBM242" s="235"/>
      <c r="VBN242" s="235"/>
      <c r="VBO242" s="296"/>
      <c r="VBP242" s="296"/>
      <c r="VBQ242" s="208"/>
      <c r="VBS242" s="235"/>
      <c r="VBT242" s="235"/>
      <c r="VBU242" s="235"/>
      <c r="VBV242" s="235"/>
      <c r="VBW242" s="235"/>
      <c r="VBX242" s="235"/>
      <c r="VBY242" s="235"/>
      <c r="VBZ242" s="296"/>
      <c r="VCA242" s="296"/>
      <c r="VCB242" s="208"/>
      <c r="VCD242" s="235"/>
      <c r="VCE242" s="235"/>
      <c r="VCF242" s="235"/>
      <c r="VCG242" s="235"/>
      <c r="VCH242" s="235"/>
      <c r="VCI242" s="235"/>
      <c r="VCJ242" s="235"/>
      <c r="VCK242" s="296"/>
      <c r="VCL242" s="296"/>
      <c r="VCM242" s="208"/>
      <c r="VCO242" s="235"/>
      <c r="VCP242" s="235"/>
      <c r="VCQ242" s="235"/>
      <c r="VCR242" s="235"/>
      <c r="VCS242" s="235"/>
      <c r="VCT242" s="235"/>
      <c r="VCU242" s="235"/>
      <c r="VCV242" s="296"/>
      <c r="VCW242" s="296"/>
      <c r="VCX242" s="208"/>
      <c r="VCZ242" s="235"/>
      <c r="VDA242" s="235"/>
      <c r="VDB242" s="235"/>
      <c r="VDC242" s="235"/>
      <c r="VDD242" s="235"/>
      <c r="VDE242" s="235"/>
      <c r="VDF242" s="235"/>
      <c r="VDG242" s="296"/>
      <c r="VDH242" s="296"/>
      <c r="VDI242" s="208"/>
      <c r="VDK242" s="235"/>
      <c r="VDL242" s="235"/>
      <c r="VDM242" s="235"/>
      <c r="VDN242" s="235"/>
      <c r="VDO242" s="235"/>
      <c r="VDP242" s="235"/>
      <c r="VDQ242" s="235"/>
      <c r="VDR242" s="296"/>
      <c r="VDS242" s="296"/>
      <c r="VDT242" s="208"/>
      <c r="VDV242" s="235"/>
      <c r="VDW242" s="235"/>
      <c r="VDX242" s="235"/>
      <c r="VDY242" s="235"/>
      <c r="VDZ242" s="235"/>
      <c r="VEA242" s="235"/>
      <c r="VEB242" s="235"/>
      <c r="VEC242" s="296"/>
      <c r="VED242" s="296"/>
      <c r="VEE242" s="208"/>
      <c r="VEG242" s="235"/>
      <c r="VEH242" s="235"/>
      <c r="VEI242" s="235"/>
      <c r="VEJ242" s="235"/>
      <c r="VEK242" s="235"/>
      <c r="VEL242" s="235"/>
      <c r="VEM242" s="235"/>
      <c r="VEN242" s="296"/>
      <c r="VEO242" s="296"/>
      <c r="VEP242" s="208"/>
      <c r="VER242" s="235"/>
      <c r="VES242" s="235"/>
      <c r="VET242" s="235"/>
      <c r="VEU242" s="235"/>
      <c r="VEV242" s="235"/>
      <c r="VEW242" s="235"/>
      <c r="VEX242" s="235"/>
      <c r="VEY242" s="296"/>
      <c r="VEZ242" s="296"/>
      <c r="VFA242" s="208"/>
      <c r="VFC242" s="235"/>
      <c r="VFD242" s="235"/>
      <c r="VFE242" s="235"/>
      <c r="VFF242" s="235"/>
      <c r="VFG242" s="235"/>
      <c r="VFH242" s="235"/>
      <c r="VFI242" s="235"/>
      <c r="VFJ242" s="296"/>
      <c r="VFK242" s="296"/>
      <c r="VFL242" s="208"/>
      <c r="VFN242" s="235"/>
      <c r="VFO242" s="235"/>
      <c r="VFP242" s="235"/>
      <c r="VFQ242" s="235"/>
      <c r="VFR242" s="235"/>
      <c r="VFS242" s="235"/>
      <c r="VFT242" s="235"/>
      <c r="VFU242" s="296"/>
      <c r="VFV242" s="296"/>
      <c r="VFW242" s="208"/>
      <c r="VFY242" s="235"/>
      <c r="VFZ242" s="235"/>
      <c r="VGA242" s="235"/>
      <c r="VGB242" s="235"/>
      <c r="VGC242" s="235"/>
      <c r="VGD242" s="235"/>
      <c r="VGE242" s="235"/>
      <c r="VGF242" s="296"/>
      <c r="VGG242" s="296"/>
      <c r="VGH242" s="208"/>
      <c r="VGJ242" s="235"/>
      <c r="VGK242" s="235"/>
      <c r="VGL242" s="235"/>
      <c r="VGM242" s="235"/>
      <c r="VGN242" s="235"/>
      <c r="VGO242" s="235"/>
      <c r="VGP242" s="235"/>
      <c r="VGQ242" s="296"/>
      <c r="VGR242" s="296"/>
      <c r="VGS242" s="208"/>
      <c r="VGU242" s="235"/>
      <c r="VGV242" s="235"/>
      <c r="VGW242" s="235"/>
      <c r="VGX242" s="235"/>
      <c r="VGY242" s="235"/>
      <c r="VGZ242" s="235"/>
      <c r="VHA242" s="235"/>
      <c r="VHB242" s="296"/>
      <c r="VHC242" s="296"/>
      <c r="VHD242" s="208"/>
      <c r="VHF242" s="235"/>
      <c r="VHG242" s="235"/>
      <c r="VHH242" s="235"/>
      <c r="VHI242" s="235"/>
      <c r="VHJ242" s="235"/>
      <c r="VHK242" s="235"/>
      <c r="VHL242" s="235"/>
      <c r="VHM242" s="296"/>
      <c r="VHN242" s="296"/>
      <c r="VHO242" s="208"/>
      <c r="VHQ242" s="235"/>
      <c r="VHR242" s="235"/>
      <c r="VHS242" s="235"/>
      <c r="VHT242" s="235"/>
      <c r="VHU242" s="235"/>
      <c r="VHV242" s="235"/>
      <c r="VHW242" s="235"/>
      <c r="VHX242" s="296"/>
      <c r="VHY242" s="296"/>
      <c r="VHZ242" s="208"/>
      <c r="VIB242" s="235"/>
      <c r="VIC242" s="235"/>
      <c r="VID242" s="235"/>
      <c r="VIE242" s="235"/>
      <c r="VIF242" s="235"/>
      <c r="VIG242" s="235"/>
      <c r="VIH242" s="235"/>
      <c r="VII242" s="296"/>
      <c r="VIJ242" s="296"/>
      <c r="VIK242" s="208"/>
      <c r="VIM242" s="235"/>
      <c r="VIN242" s="235"/>
      <c r="VIO242" s="235"/>
      <c r="VIP242" s="235"/>
      <c r="VIQ242" s="235"/>
      <c r="VIR242" s="235"/>
      <c r="VIS242" s="235"/>
      <c r="VIT242" s="296"/>
      <c r="VIU242" s="296"/>
      <c r="VIV242" s="208"/>
      <c r="VIX242" s="235"/>
      <c r="VIY242" s="235"/>
      <c r="VIZ242" s="235"/>
      <c r="VJA242" s="235"/>
      <c r="VJB242" s="235"/>
      <c r="VJC242" s="235"/>
      <c r="VJD242" s="235"/>
      <c r="VJE242" s="296"/>
      <c r="VJF242" s="296"/>
      <c r="VJG242" s="208"/>
      <c r="VJI242" s="235"/>
      <c r="VJJ242" s="235"/>
      <c r="VJK242" s="235"/>
      <c r="VJL242" s="235"/>
      <c r="VJM242" s="235"/>
      <c r="VJN242" s="235"/>
      <c r="VJO242" s="235"/>
      <c r="VJP242" s="296"/>
      <c r="VJQ242" s="296"/>
      <c r="VJR242" s="208"/>
      <c r="VJT242" s="235"/>
      <c r="VJU242" s="235"/>
      <c r="VJV242" s="235"/>
      <c r="VJW242" s="235"/>
      <c r="VJX242" s="235"/>
      <c r="VJY242" s="235"/>
      <c r="VJZ242" s="235"/>
      <c r="VKA242" s="296"/>
      <c r="VKB242" s="296"/>
      <c r="VKC242" s="208"/>
      <c r="VKE242" s="235"/>
      <c r="VKF242" s="235"/>
      <c r="VKG242" s="235"/>
      <c r="VKH242" s="235"/>
      <c r="VKI242" s="235"/>
      <c r="VKJ242" s="235"/>
      <c r="VKK242" s="235"/>
      <c r="VKL242" s="296"/>
      <c r="VKM242" s="296"/>
      <c r="VKN242" s="208"/>
      <c r="VKP242" s="235"/>
      <c r="VKQ242" s="235"/>
      <c r="VKR242" s="235"/>
      <c r="VKS242" s="235"/>
      <c r="VKT242" s="235"/>
      <c r="VKU242" s="235"/>
      <c r="VKV242" s="235"/>
      <c r="VKW242" s="296"/>
      <c r="VKX242" s="296"/>
      <c r="VKY242" s="208"/>
      <c r="VLA242" s="235"/>
      <c r="VLB242" s="235"/>
      <c r="VLC242" s="235"/>
      <c r="VLD242" s="235"/>
      <c r="VLE242" s="235"/>
      <c r="VLF242" s="235"/>
      <c r="VLG242" s="235"/>
      <c r="VLH242" s="296"/>
      <c r="VLI242" s="296"/>
      <c r="VLJ242" s="208"/>
      <c r="VLL242" s="235"/>
      <c r="VLM242" s="235"/>
      <c r="VLN242" s="235"/>
      <c r="VLO242" s="235"/>
      <c r="VLP242" s="235"/>
      <c r="VLQ242" s="235"/>
      <c r="VLR242" s="235"/>
      <c r="VLS242" s="296"/>
      <c r="VLT242" s="296"/>
      <c r="VLU242" s="208"/>
      <c r="VLW242" s="235"/>
      <c r="VLX242" s="235"/>
      <c r="VLY242" s="235"/>
      <c r="VLZ242" s="235"/>
      <c r="VMA242" s="235"/>
      <c r="VMB242" s="235"/>
      <c r="VMC242" s="235"/>
      <c r="VMD242" s="296"/>
      <c r="VME242" s="296"/>
      <c r="VMF242" s="208"/>
      <c r="VMH242" s="235"/>
      <c r="VMI242" s="235"/>
      <c r="VMJ242" s="235"/>
      <c r="VMK242" s="235"/>
      <c r="VML242" s="235"/>
      <c r="VMM242" s="235"/>
      <c r="VMN242" s="235"/>
      <c r="VMO242" s="296"/>
      <c r="VMP242" s="296"/>
      <c r="VMQ242" s="208"/>
      <c r="VMS242" s="235"/>
      <c r="VMT242" s="235"/>
      <c r="VMU242" s="235"/>
      <c r="VMV242" s="235"/>
      <c r="VMW242" s="235"/>
      <c r="VMX242" s="235"/>
      <c r="VMY242" s="235"/>
      <c r="VMZ242" s="296"/>
      <c r="VNA242" s="296"/>
      <c r="VNB242" s="208"/>
      <c r="VND242" s="235"/>
      <c r="VNE242" s="235"/>
      <c r="VNF242" s="235"/>
      <c r="VNG242" s="235"/>
      <c r="VNH242" s="235"/>
      <c r="VNI242" s="235"/>
      <c r="VNJ242" s="235"/>
      <c r="VNK242" s="296"/>
      <c r="VNL242" s="296"/>
      <c r="VNM242" s="208"/>
      <c r="VNO242" s="235"/>
      <c r="VNP242" s="235"/>
      <c r="VNQ242" s="235"/>
      <c r="VNR242" s="235"/>
      <c r="VNS242" s="235"/>
      <c r="VNT242" s="235"/>
      <c r="VNU242" s="235"/>
      <c r="VNV242" s="296"/>
      <c r="VNW242" s="296"/>
      <c r="VNX242" s="208"/>
      <c r="VNZ242" s="235"/>
      <c r="VOA242" s="235"/>
      <c r="VOB242" s="235"/>
      <c r="VOC242" s="235"/>
      <c r="VOD242" s="235"/>
      <c r="VOE242" s="235"/>
      <c r="VOF242" s="235"/>
      <c r="VOG242" s="296"/>
      <c r="VOH242" s="296"/>
      <c r="VOI242" s="208"/>
      <c r="VOK242" s="235"/>
      <c r="VOL242" s="235"/>
      <c r="VOM242" s="235"/>
      <c r="VON242" s="235"/>
      <c r="VOO242" s="235"/>
      <c r="VOP242" s="235"/>
      <c r="VOQ242" s="235"/>
      <c r="VOR242" s="296"/>
      <c r="VOS242" s="296"/>
      <c r="VOT242" s="208"/>
      <c r="VOV242" s="235"/>
      <c r="VOW242" s="235"/>
      <c r="VOX242" s="235"/>
      <c r="VOY242" s="235"/>
      <c r="VOZ242" s="235"/>
      <c r="VPA242" s="235"/>
      <c r="VPB242" s="235"/>
      <c r="VPC242" s="296"/>
      <c r="VPD242" s="296"/>
      <c r="VPE242" s="208"/>
      <c r="VPG242" s="235"/>
      <c r="VPH242" s="235"/>
      <c r="VPI242" s="235"/>
      <c r="VPJ242" s="235"/>
      <c r="VPK242" s="235"/>
      <c r="VPL242" s="235"/>
      <c r="VPM242" s="235"/>
      <c r="VPN242" s="296"/>
      <c r="VPO242" s="296"/>
      <c r="VPP242" s="208"/>
      <c r="VPR242" s="235"/>
      <c r="VPS242" s="235"/>
      <c r="VPT242" s="235"/>
      <c r="VPU242" s="235"/>
      <c r="VPV242" s="235"/>
      <c r="VPW242" s="235"/>
      <c r="VPX242" s="235"/>
      <c r="VPY242" s="296"/>
      <c r="VPZ242" s="296"/>
      <c r="VQA242" s="208"/>
      <c r="VQC242" s="235"/>
      <c r="VQD242" s="235"/>
      <c r="VQE242" s="235"/>
      <c r="VQF242" s="235"/>
      <c r="VQG242" s="235"/>
      <c r="VQH242" s="235"/>
      <c r="VQI242" s="235"/>
      <c r="VQJ242" s="296"/>
      <c r="VQK242" s="296"/>
      <c r="VQL242" s="208"/>
      <c r="VQN242" s="235"/>
      <c r="VQO242" s="235"/>
      <c r="VQP242" s="235"/>
      <c r="VQQ242" s="235"/>
      <c r="VQR242" s="235"/>
      <c r="VQS242" s="235"/>
      <c r="VQT242" s="235"/>
      <c r="VQU242" s="296"/>
      <c r="VQV242" s="296"/>
      <c r="VQW242" s="208"/>
      <c r="VQY242" s="235"/>
      <c r="VQZ242" s="235"/>
      <c r="VRA242" s="235"/>
      <c r="VRB242" s="235"/>
      <c r="VRC242" s="235"/>
      <c r="VRD242" s="235"/>
      <c r="VRE242" s="235"/>
      <c r="VRF242" s="296"/>
      <c r="VRG242" s="296"/>
      <c r="VRH242" s="208"/>
      <c r="VRJ242" s="235"/>
      <c r="VRK242" s="235"/>
      <c r="VRL242" s="235"/>
      <c r="VRM242" s="235"/>
      <c r="VRN242" s="235"/>
      <c r="VRO242" s="235"/>
      <c r="VRP242" s="235"/>
      <c r="VRQ242" s="296"/>
      <c r="VRR242" s="296"/>
      <c r="VRS242" s="208"/>
      <c r="VRU242" s="235"/>
      <c r="VRV242" s="235"/>
      <c r="VRW242" s="235"/>
      <c r="VRX242" s="235"/>
      <c r="VRY242" s="235"/>
      <c r="VRZ242" s="235"/>
      <c r="VSA242" s="235"/>
      <c r="VSB242" s="296"/>
      <c r="VSC242" s="296"/>
      <c r="VSD242" s="208"/>
      <c r="VSF242" s="235"/>
      <c r="VSG242" s="235"/>
      <c r="VSH242" s="235"/>
      <c r="VSI242" s="235"/>
      <c r="VSJ242" s="235"/>
      <c r="VSK242" s="235"/>
      <c r="VSL242" s="235"/>
      <c r="VSM242" s="296"/>
      <c r="VSN242" s="296"/>
      <c r="VSO242" s="208"/>
      <c r="VSQ242" s="235"/>
      <c r="VSR242" s="235"/>
      <c r="VSS242" s="235"/>
      <c r="VST242" s="235"/>
      <c r="VSU242" s="235"/>
      <c r="VSV242" s="235"/>
      <c r="VSW242" s="235"/>
      <c r="VSX242" s="296"/>
      <c r="VSY242" s="296"/>
      <c r="VSZ242" s="208"/>
      <c r="VTB242" s="235"/>
      <c r="VTC242" s="235"/>
      <c r="VTD242" s="235"/>
      <c r="VTE242" s="235"/>
      <c r="VTF242" s="235"/>
      <c r="VTG242" s="235"/>
      <c r="VTH242" s="235"/>
      <c r="VTI242" s="296"/>
      <c r="VTJ242" s="296"/>
      <c r="VTK242" s="208"/>
      <c r="VTM242" s="235"/>
      <c r="VTN242" s="235"/>
      <c r="VTO242" s="235"/>
      <c r="VTP242" s="235"/>
      <c r="VTQ242" s="235"/>
      <c r="VTR242" s="235"/>
      <c r="VTS242" s="235"/>
      <c r="VTT242" s="296"/>
      <c r="VTU242" s="296"/>
      <c r="VTV242" s="208"/>
      <c r="VTX242" s="235"/>
      <c r="VTY242" s="235"/>
      <c r="VTZ242" s="235"/>
      <c r="VUA242" s="235"/>
      <c r="VUB242" s="235"/>
      <c r="VUC242" s="235"/>
      <c r="VUD242" s="235"/>
      <c r="VUE242" s="296"/>
      <c r="VUF242" s="296"/>
      <c r="VUG242" s="208"/>
      <c r="VUI242" s="235"/>
      <c r="VUJ242" s="235"/>
      <c r="VUK242" s="235"/>
      <c r="VUL242" s="235"/>
      <c r="VUM242" s="235"/>
      <c r="VUN242" s="235"/>
      <c r="VUO242" s="235"/>
      <c r="VUP242" s="296"/>
      <c r="VUQ242" s="296"/>
      <c r="VUR242" s="208"/>
      <c r="VUT242" s="235"/>
      <c r="VUU242" s="235"/>
      <c r="VUV242" s="235"/>
      <c r="VUW242" s="235"/>
      <c r="VUX242" s="235"/>
      <c r="VUY242" s="235"/>
      <c r="VUZ242" s="235"/>
      <c r="VVA242" s="296"/>
      <c r="VVB242" s="296"/>
      <c r="VVC242" s="208"/>
      <c r="VVE242" s="235"/>
      <c r="VVF242" s="235"/>
      <c r="VVG242" s="235"/>
      <c r="VVH242" s="235"/>
      <c r="VVI242" s="235"/>
      <c r="VVJ242" s="235"/>
      <c r="VVK242" s="235"/>
      <c r="VVL242" s="296"/>
      <c r="VVM242" s="296"/>
      <c r="VVN242" s="208"/>
      <c r="VVP242" s="235"/>
      <c r="VVQ242" s="235"/>
      <c r="VVR242" s="235"/>
      <c r="VVS242" s="235"/>
      <c r="VVT242" s="235"/>
      <c r="VVU242" s="235"/>
      <c r="VVV242" s="235"/>
      <c r="VVW242" s="296"/>
      <c r="VVX242" s="296"/>
      <c r="VVY242" s="208"/>
      <c r="VWA242" s="235"/>
      <c r="VWB242" s="235"/>
      <c r="VWC242" s="235"/>
      <c r="VWD242" s="235"/>
      <c r="VWE242" s="235"/>
      <c r="VWF242" s="235"/>
      <c r="VWG242" s="235"/>
      <c r="VWH242" s="296"/>
      <c r="VWI242" s="296"/>
      <c r="VWJ242" s="208"/>
      <c r="VWL242" s="235"/>
      <c r="VWM242" s="235"/>
      <c r="VWN242" s="235"/>
      <c r="VWO242" s="235"/>
      <c r="VWP242" s="235"/>
      <c r="VWQ242" s="235"/>
      <c r="VWR242" s="235"/>
      <c r="VWS242" s="296"/>
      <c r="VWT242" s="296"/>
      <c r="VWU242" s="208"/>
      <c r="VWW242" s="235"/>
      <c r="VWX242" s="235"/>
      <c r="VWY242" s="235"/>
      <c r="VWZ242" s="235"/>
      <c r="VXA242" s="235"/>
      <c r="VXB242" s="235"/>
      <c r="VXC242" s="235"/>
      <c r="VXD242" s="296"/>
      <c r="VXE242" s="296"/>
      <c r="VXF242" s="208"/>
      <c r="VXH242" s="235"/>
      <c r="VXI242" s="235"/>
      <c r="VXJ242" s="235"/>
      <c r="VXK242" s="235"/>
      <c r="VXL242" s="235"/>
      <c r="VXM242" s="235"/>
      <c r="VXN242" s="235"/>
      <c r="VXO242" s="296"/>
      <c r="VXP242" s="296"/>
      <c r="VXQ242" s="208"/>
      <c r="VXS242" s="235"/>
      <c r="VXT242" s="235"/>
      <c r="VXU242" s="235"/>
      <c r="VXV242" s="235"/>
      <c r="VXW242" s="235"/>
      <c r="VXX242" s="235"/>
      <c r="VXY242" s="235"/>
      <c r="VXZ242" s="296"/>
      <c r="VYA242" s="296"/>
      <c r="VYB242" s="208"/>
      <c r="VYD242" s="235"/>
      <c r="VYE242" s="235"/>
      <c r="VYF242" s="235"/>
      <c r="VYG242" s="235"/>
      <c r="VYH242" s="235"/>
      <c r="VYI242" s="235"/>
      <c r="VYJ242" s="235"/>
      <c r="VYK242" s="296"/>
      <c r="VYL242" s="296"/>
      <c r="VYM242" s="208"/>
      <c r="VYO242" s="235"/>
      <c r="VYP242" s="235"/>
      <c r="VYQ242" s="235"/>
      <c r="VYR242" s="235"/>
      <c r="VYS242" s="235"/>
      <c r="VYT242" s="235"/>
      <c r="VYU242" s="235"/>
      <c r="VYV242" s="296"/>
      <c r="VYW242" s="296"/>
      <c r="VYX242" s="208"/>
      <c r="VYZ242" s="235"/>
      <c r="VZA242" s="235"/>
      <c r="VZB242" s="235"/>
      <c r="VZC242" s="235"/>
      <c r="VZD242" s="235"/>
      <c r="VZE242" s="235"/>
      <c r="VZF242" s="235"/>
      <c r="VZG242" s="296"/>
      <c r="VZH242" s="296"/>
      <c r="VZI242" s="208"/>
      <c r="VZK242" s="235"/>
      <c r="VZL242" s="235"/>
      <c r="VZM242" s="235"/>
      <c r="VZN242" s="235"/>
      <c r="VZO242" s="235"/>
      <c r="VZP242" s="235"/>
      <c r="VZQ242" s="235"/>
      <c r="VZR242" s="296"/>
      <c r="VZS242" s="296"/>
      <c r="VZT242" s="208"/>
      <c r="VZV242" s="235"/>
      <c r="VZW242" s="235"/>
      <c r="VZX242" s="235"/>
      <c r="VZY242" s="235"/>
      <c r="VZZ242" s="235"/>
      <c r="WAA242" s="235"/>
      <c r="WAB242" s="235"/>
      <c r="WAC242" s="296"/>
      <c r="WAD242" s="296"/>
      <c r="WAE242" s="208"/>
      <c r="WAG242" s="235"/>
      <c r="WAH242" s="235"/>
      <c r="WAI242" s="235"/>
      <c r="WAJ242" s="235"/>
      <c r="WAK242" s="235"/>
      <c r="WAL242" s="235"/>
      <c r="WAM242" s="235"/>
      <c r="WAN242" s="296"/>
      <c r="WAO242" s="296"/>
      <c r="WAP242" s="208"/>
      <c r="WAR242" s="235"/>
      <c r="WAS242" s="235"/>
      <c r="WAT242" s="235"/>
      <c r="WAU242" s="235"/>
      <c r="WAV242" s="235"/>
      <c r="WAW242" s="235"/>
      <c r="WAX242" s="235"/>
      <c r="WAY242" s="296"/>
      <c r="WAZ242" s="296"/>
      <c r="WBA242" s="208"/>
      <c r="WBC242" s="235"/>
      <c r="WBD242" s="235"/>
      <c r="WBE242" s="235"/>
      <c r="WBF242" s="235"/>
      <c r="WBG242" s="235"/>
      <c r="WBH242" s="235"/>
      <c r="WBI242" s="235"/>
      <c r="WBJ242" s="296"/>
      <c r="WBK242" s="296"/>
      <c r="WBL242" s="208"/>
      <c r="WBN242" s="235"/>
      <c r="WBO242" s="235"/>
      <c r="WBP242" s="235"/>
      <c r="WBQ242" s="235"/>
      <c r="WBR242" s="235"/>
      <c r="WBS242" s="235"/>
      <c r="WBT242" s="235"/>
      <c r="WBU242" s="296"/>
      <c r="WBV242" s="296"/>
      <c r="WBW242" s="208"/>
      <c r="WBY242" s="235"/>
      <c r="WBZ242" s="235"/>
      <c r="WCA242" s="235"/>
      <c r="WCB242" s="235"/>
      <c r="WCC242" s="235"/>
      <c r="WCD242" s="235"/>
      <c r="WCE242" s="235"/>
      <c r="WCF242" s="296"/>
      <c r="WCG242" s="296"/>
      <c r="WCH242" s="208"/>
      <c r="WCJ242" s="235"/>
      <c r="WCK242" s="235"/>
      <c r="WCL242" s="235"/>
      <c r="WCM242" s="235"/>
      <c r="WCN242" s="235"/>
      <c r="WCO242" s="235"/>
      <c r="WCP242" s="235"/>
      <c r="WCQ242" s="296"/>
      <c r="WCR242" s="296"/>
      <c r="WCS242" s="208"/>
      <c r="WCU242" s="235"/>
      <c r="WCV242" s="235"/>
      <c r="WCW242" s="235"/>
      <c r="WCX242" s="235"/>
      <c r="WCY242" s="235"/>
      <c r="WCZ242" s="235"/>
      <c r="WDA242" s="235"/>
      <c r="WDB242" s="296"/>
      <c r="WDC242" s="296"/>
      <c r="WDD242" s="208"/>
      <c r="WDF242" s="235"/>
      <c r="WDG242" s="235"/>
      <c r="WDH242" s="235"/>
      <c r="WDI242" s="235"/>
      <c r="WDJ242" s="235"/>
      <c r="WDK242" s="235"/>
      <c r="WDL242" s="235"/>
      <c r="WDM242" s="296"/>
      <c r="WDN242" s="296"/>
      <c r="WDO242" s="208"/>
      <c r="WDQ242" s="235"/>
      <c r="WDR242" s="235"/>
      <c r="WDS242" s="235"/>
      <c r="WDT242" s="235"/>
      <c r="WDU242" s="235"/>
      <c r="WDV242" s="235"/>
      <c r="WDW242" s="235"/>
      <c r="WDX242" s="296"/>
      <c r="WDY242" s="296"/>
      <c r="WDZ242" s="208"/>
      <c r="WEB242" s="235"/>
      <c r="WEC242" s="235"/>
      <c r="WED242" s="235"/>
      <c r="WEE242" s="235"/>
      <c r="WEF242" s="235"/>
      <c r="WEG242" s="235"/>
      <c r="WEH242" s="235"/>
      <c r="WEI242" s="296"/>
      <c r="WEJ242" s="296"/>
      <c r="WEK242" s="208"/>
      <c r="WEM242" s="235"/>
      <c r="WEN242" s="235"/>
      <c r="WEO242" s="235"/>
      <c r="WEP242" s="235"/>
      <c r="WEQ242" s="235"/>
      <c r="WER242" s="235"/>
      <c r="WES242" s="235"/>
      <c r="WET242" s="296"/>
      <c r="WEU242" s="296"/>
      <c r="WEV242" s="208"/>
      <c r="WEX242" s="235"/>
      <c r="WEY242" s="235"/>
      <c r="WEZ242" s="235"/>
      <c r="WFA242" s="235"/>
      <c r="WFB242" s="235"/>
      <c r="WFC242" s="235"/>
      <c r="WFD242" s="235"/>
      <c r="WFE242" s="296"/>
      <c r="WFF242" s="296"/>
      <c r="WFG242" s="208"/>
      <c r="WFI242" s="235"/>
      <c r="WFJ242" s="235"/>
      <c r="WFK242" s="235"/>
      <c r="WFL242" s="235"/>
      <c r="WFM242" s="235"/>
      <c r="WFN242" s="235"/>
      <c r="WFO242" s="235"/>
      <c r="WFP242" s="296"/>
      <c r="WFQ242" s="296"/>
      <c r="WFR242" s="208"/>
      <c r="WFT242" s="235"/>
      <c r="WFU242" s="235"/>
      <c r="WFV242" s="235"/>
      <c r="WFW242" s="235"/>
      <c r="WFX242" s="235"/>
      <c r="WFY242" s="235"/>
      <c r="WFZ242" s="235"/>
      <c r="WGA242" s="296"/>
      <c r="WGB242" s="296"/>
      <c r="WGC242" s="208"/>
      <c r="WGE242" s="235"/>
      <c r="WGF242" s="235"/>
      <c r="WGG242" s="235"/>
      <c r="WGH242" s="235"/>
      <c r="WGI242" s="235"/>
      <c r="WGJ242" s="235"/>
      <c r="WGK242" s="235"/>
      <c r="WGL242" s="296"/>
      <c r="WGM242" s="296"/>
      <c r="WGN242" s="208"/>
      <c r="WGP242" s="235"/>
      <c r="WGQ242" s="235"/>
      <c r="WGR242" s="235"/>
      <c r="WGS242" s="235"/>
      <c r="WGT242" s="235"/>
      <c r="WGU242" s="235"/>
      <c r="WGV242" s="235"/>
      <c r="WGW242" s="296"/>
      <c r="WGX242" s="296"/>
      <c r="WGY242" s="208"/>
      <c r="WHA242" s="235"/>
      <c r="WHB242" s="235"/>
      <c r="WHC242" s="235"/>
      <c r="WHD242" s="235"/>
      <c r="WHE242" s="235"/>
      <c r="WHF242" s="235"/>
      <c r="WHG242" s="235"/>
      <c r="WHH242" s="296"/>
      <c r="WHI242" s="296"/>
      <c r="WHJ242" s="208"/>
      <c r="WHL242" s="235"/>
      <c r="WHM242" s="235"/>
      <c r="WHN242" s="235"/>
      <c r="WHO242" s="235"/>
      <c r="WHP242" s="235"/>
      <c r="WHQ242" s="235"/>
      <c r="WHR242" s="235"/>
      <c r="WHS242" s="296"/>
      <c r="WHT242" s="296"/>
      <c r="WHU242" s="208"/>
      <c r="WHW242" s="235"/>
      <c r="WHX242" s="235"/>
      <c r="WHY242" s="235"/>
      <c r="WHZ242" s="235"/>
      <c r="WIA242" s="235"/>
      <c r="WIB242" s="235"/>
      <c r="WIC242" s="235"/>
      <c r="WID242" s="296"/>
      <c r="WIE242" s="296"/>
      <c r="WIF242" s="208"/>
      <c r="WIH242" s="235"/>
      <c r="WII242" s="235"/>
      <c r="WIJ242" s="235"/>
      <c r="WIK242" s="235"/>
      <c r="WIL242" s="235"/>
      <c r="WIM242" s="235"/>
      <c r="WIN242" s="235"/>
      <c r="WIO242" s="296"/>
      <c r="WIP242" s="296"/>
      <c r="WIQ242" s="208"/>
      <c r="WIS242" s="235"/>
      <c r="WIT242" s="235"/>
      <c r="WIU242" s="235"/>
      <c r="WIV242" s="235"/>
      <c r="WIW242" s="235"/>
      <c r="WIX242" s="235"/>
      <c r="WIY242" s="235"/>
      <c r="WIZ242" s="296"/>
      <c r="WJA242" s="296"/>
      <c r="WJB242" s="208"/>
      <c r="WJD242" s="235"/>
      <c r="WJE242" s="235"/>
      <c r="WJF242" s="235"/>
      <c r="WJG242" s="235"/>
      <c r="WJH242" s="235"/>
      <c r="WJI242" s="235"/>
      <c r="WJJ242" s="235"/>
      <c r="WJK242" s="296"/>
      <c r="WJL242" s="296"/>
      <c r="WJM242" s="208"/>
      <c r="WJO242" s="235"/>
      <c r="WJP242" s="235"/>
      <c r="WJQ242" s="235"/>
      <c r="WJR242" s="235"/>
      <c r="WJS242" s="235"/>
      <c r="WJT242" s="235"/>
      <c r="WJU242" s="235"/>
      <c r="WJV242" s="296"/>
      <c r="WJW242" s="296"/>
      <c r="WJX242" s="208"/>
      <c r="WJZ242" s="235"/>
      <c r="WKA242" s="235"/>
      <c r="WKB242" s="235"/>
      <c r="WKC242" s="235"/>
      <c r="WKD242" s="235"/>
      <c r="WKE242" s="235"/>
      <c r="WKF242" s="235"/>
      <c r="WKG242" s="296"/>
      <c r="WKH242" s="296"/>
      <c r="WKI242" s="208"/>
      <c r="WKK242" s="235"/>
      <c r="WKL242" s="235"/>
      <c r="WKM242" s="235"/>
      <c r="WKN242" s="235"/>
      <c r="WKO242" s="235"/>
      <c r="WKP242" s="235"/>
      <c r="WKQ242" s="235"/>
      <c r="WKR242" s="296"/>
      <c r="WKS242" s="296"/>
      <c r="WKT242" s="208"/>
      <c r="WKV242" s="235"/>
      <c r="WKW242" s="235"/>
      <c r="WKX242" s="235"/>
      <c r="WKY242" s="235"/>
      <c r="WKZ242" s="235"/>
      <c r="WLA242" s="235"/>
      <c r="WLB242" s="235"/>
      <c r="WLC242" s="296"/>
      <c r="WLD242" s="296"/>
      <c r="WLE242" s="208"/>
      <c r="WLG242" s="235"/>
      <c r="WLH242" s="235"/>
      <c r="WLI242" s="235"/>
      <c r="WLJ242" s="235"/>
      <c r="WLK242" s="235"/>
      <c r="WLL242" s="235"/>
      <c r="WLM242" s="235"/>
      <c r="WLN242" s="296"/>
      <c r="WLO242" s="296"/>
      <c r="WLP242" s="208"/>
      <c r="WLR242" s="235"/>
      <c r="WLS242" s="235"/>
      <c r="WLT242" s="235"/>
      <c r="WLU242" s="235"/>
      <c r="WLV242" s="235"/>
      <c r="WLW242" s="235"/>
      <c r="WLX242" s="235"/>
      <c r="WLY242" s="296"/>
      <c r="WLZ242" s="296"/>
      <c r="WMA242" s="208"/>
      <c r="WMC242" s="235"/>
      <c r="WMD242" s="235"/>
      <c r="WME242" s="235"/>
      <c r="WMF242" s="235"/>
      <c r="WMG242" s="235"/>
      <c r="WMH242" s="235"/>
      <c r="WMI242" s="235"/>
      <c r="WMJ242" s="296"/>
      <c r="WMK242" s="296"/>
      <c r="WML242" s="208"/>
      <c r="WMN242" s="235"/>
      <c r="WMO242" s="235"/>
      <c r="WMP242" s="235"/>
      <c r="WMQ242" s="235"/>
      <c r="WMR242" s="235"/>
      <c r="WMS242" s="235"/>
      <c r="WMT242" s="235"/>
      <c r="WMU242" s="296"/>
      <c r="WMV242" s="296"/>
      <c r="WMW242" s="208"/>
      <c r="WMY242" s="235"/>
      <c r="WMZ242" s="235"/>
      <c r="WNA242" s="235"/>
      <c r="WNB242" s="235"/>
      <c r="WNC242" s="235"/>
      <c r="WND242" s="235"/>
      <c r="WNE242" s="235"/>
      <c r="WNF242" s="296"/>
      <c r="WNG242" s="296"/>
      <c r="WNH242" s="208"/>
      <c r="WNJ242" s="235"/>
      <c r="WNK242" s="235"/>
      <c r="WNL242" s="235"/>
      <c r="WNM242" s="235"/>
      <c r="WNN242" s="235"/>
      <c r="WNO242" s="235"/>
      <c r="WNP242" s="235"/>
      <c r="WNQ242" s="296"/>
      <c r="WNR242" s="296"/>
      <c r="WNS242" s="208"/>
      <c r="WNU242" s="235"/>
      <c r="WNV242" s="235"/>
      <c r="WNW242" s="235"/>
      <c r="WNX242" s="235"/>
      <c r="WNY242" s="235"/>
      <c r="WNZ242" s="235"/>
      <c r="WOA242" s="235"/>
      <c r="WOB242" s="296"/>
      <c r="WOC242" s="296"/>
      <c r="WOD242" s="208"/>
      <c r="WOF242" s="235"/>
      <c r="WOG242" s="235"/>
      <c r="WOH242" s="235"/>
      <c r="WOI242" s="235"/>
      <c r="WOJ242" s="235"/>
      <c r="WOK242" s="235"/>
      <c r="WOL242" s="235"/>
      <c r="WOM242" s="296"/>
      <c r="WON242" s="296"/>
      <c r="WOO242" s="208"/>
      <c r="WOQ242" s="235"/>
      <c r="WOR242" s="235"/>
      <c r="WOS242" s="235"/>
      <c r="WOT242" s="235"/>
      <c r="WOU242" s="235"/>
      <c r="WOV242" s="235"/>
      <c r="WOW242" s="235"/>
      <c r="WOX242" s="296"/>
      <c r="WOY242" s="296"/>
      <c r="WOZ242" s="208"/>
      <c r="WPB242" s="235"/>
      <c r="WPC242" s="235"/>
      <c r="WPD242" s="235"/>
      <c r="WPE242" s="235"/>
      <c r="WPF242" s="235"/>
      <c r="WPG242" s="235"/>
      <c r="WPH242" s="235"/>
      <c r="WPI242" s="296"/>
      <c r="WPJ242" s="296"/>
      <c r="WPK242" s="208"/>
      <c r="WPM242" s="235"/>
      <c r="WPN242" s="235"/>
      <c r="WPO242" s="235"/>
      <c r="WPP242" s="235"/>
      <c r="WPQ242" s="235"/>
      <c r="WPR242" s="235"/>
      <c r="WPS242" s="235"/>
      <c r="WPT242" s="296"/>
      <c r="WPU242" s="296"/>
      <c r="WPV242" s="208"/>
      <c r="WPX242" s="235"/>
      <c r="WPY242" s="235"/>
      <c r="WPZ242" s="235"/>
      <c r="WQA242" s="235"/>
      <c r="WQB242" s="235"/>
      <c r="WQC242" s="235"/>
      <c r="WQD242" s="235"/>
      <c r="WQE242" s="296"/>
      <c r="WQF242" s="296"/>
      <c r="WQG242" s="208"/>
      <c r="WQI242" s="235"/>
      <c r="WQJ242" s="235"/>
      <c r="WQK242" s="235"/>
      <c r="WQL242" s="235"/>
      <c r="WQM242" s="235"/>
      <c r="WQN242" s="235"/>
      <c r="WQO242" s="235"/>
      <c r="WQP242" s="296"/>
      <c r="WQQ242" s="296"/>
      <c r="WQR242" s="208"/>
      <c r="WQT242" s="235"/>
      <c r="WQU242" s="235"/>
      <c r="WQV242" s="235"/>
      <c r="WQW242" s="235"/>
      <c r="WQX242" s="235"/>
      <c r="WQY242" s="235"/>
      <c r="WQZ242" s="235"/>
      <c r="WRA242" s="296"/>
      <c r="WRB242" s="296"/>
      <c r="WRC242" s="208"/>
      <c r="WRE242" s="235"/>
      <c r="WRF242" s="235"/>
      <c r="WRG242" s="235"/>
      <c r="WRH242" s="235"/>
      <c r="WRI242" s="235"/>
      <c r="WRJ242" s="235"/>
      <c r="WRK242" s="235"/>
      <c r="WRL242" s="296"/>
      <c r="WRM242" s="296"/>
      <c r="WRN242" s="208"/>
      <c r="WRP242" s="235"/>
      <c r="WRQ242" s="235"/>
      <c r="WRR242" s="235"/>
      <c r="WRS242" s="235"/>
      <c r="WRT242" s="235"/>
      <c r="WRU242" s="235"/>
      <c r="WRV242" s="235"/>
      <c r="WRW242" s="296"/>
      <c r="WRX242" s="296"/>
      <c r="WRY242" s="208"/>
      <c r="WSA242" s="235"/>
      <c r="WSB242" s="235"/>
      <c r="WSC242" s="235"/>
      <c r="WSD242" s="235"/>
      <c r="WSE242" s="235"/>
      <c r="WSF242" s="235"/>
      <c r="WSG242" s="235"/>
      <c r="WSH242" s="296"/>
      <c r="WSI242" s="296"/>
      <c r="WSJ242" s="208"/>
      <c r="WSL242" s="235"/>
      <c r="WSM242" s="235"/>
      <c r="WSN242" s="235"/>
      <c r="WSO242" s="235"/>
      <c r="WSP242" s="235"/>
      <c r="WSQ242" s="235"/>
      <c r="WSR242" s="235"/>
      <c r="WSS242" s="296"/>
      <c r="WST242" s="296"/>
      <c r="WSU242" s="208"/>
      <c r="WSW242" s="235"/>
      <c r="WSX242" s="235"/>
      <c r="WSY242" s="235"/>
      <c r="WSZ242" s="235"/>
      <c r="WTA242" s="235"/>
      <c r="WTB242" s="235"/>
      <c r="WTC242" s="235"/>
      <c r="WTD242" s="296"/>
      <c r="WTE242" s="296"/>
      <c r="WTF242" s="208"/>
      <c r="WTH242" s="235"/>
      <c r="WTI242" s="235"/>
      <c r="WTJ242" s="235"/>
      <c r="WTK242" s="235"/>
      <c r="WTL242" s="235"/>
      <c r="WTM242" s="235"/>
      <c r="WTN242" s="235"/>
      <c r="WTO242" s="296"/>
      <c r="WTP242" s="296"/>
      <c r="WTQ242" s="208"/>
      <c r="WTS242" s="235"/>
      <c r="WTT242" s="235"/>
      <c r="WTU242" s="235"/>
      <c r="WTV242" s="235"/>
      <c r="WTW242" s="235"/>
      <c r="WTX242" s="235"/>
      <c r="WTY242" s="235"/>
      <c r="WTZ242" s="296"/>
      <c r="WUA242" s="296"/>
      <c r="WUB242" s="208"/>
      <c r="WUD242" s="235"/>
      <c r="WUE242" s="235"/>
      <c r="WUF242" s="235"/>
      <c r="WUG242" s="235"/>
      <c r="WUH242" s="235"/>
      <c r="WUI242" s="235"/>
      <c r="WUJ242" s="235"/>
      <c r="WUK242" s="296"/>
      <c r="WUL242" s="296"/>
      <c r="WUM242" s="208"/>
      <c r="WUO242" s="235"/>
      <c r="WUP242" s="235"/>
      <c r="WUQ242" s="235"/>
      <c r="WUR242" s="235"/>
      <c r="WUS242" s="235"/>
      <c r="WUT242" s="235"/>
      <c r="WUU242" s="235"/>
      <c r="WUV242" s="296"/>
      <c r="WUW242" s="296"/>
      <c r="WUX242" s="208"/>
      <c r="WUZ242" s="235"/>
      <c r="WVA242" s="235"/>
      <c r="WVB242" s="235"/>
      <c r="WVC242" s="235"/>
      <c r="WVD242" s="235"/>
      <c r="WVE242" s="235"/>
      <c r="WVF242" s="235"/>
      <c r="WVG242" s="296"/>
      <c r="WVH242" s="296"/>
      <c r="WVI242" s="208"/>
      <c r="WVK242" s="235"/>
      <c r="WVL242" s="235"/>
      <c r="WVM242" s="235"/>
      <c r="WVN242" s="235"/>
      <c r="WVO242" s="235"/>
      <c r="WVP242" s="235"/>
      <c r="WVQ242" s="235"/>
      <c r="WVR242" s="296"/>
      <c r="WVS242" s="296"/>
      <c r="WVT242" s="208"/>
      <c r="WVV242" s="235"/>
      <c r="WVW242" s="235"/>
      <c r="WVX242" s="235"/>
      <c r="WVY242" s="235"/>
      <c r="WVZ242" s="235"/>
      <c r="WWA242" s="235"/>
      <c r="WWB242" s="235"/>
      <c r="WWC242" s="296"/>
      <c r="WWD242" s="296"/>
      <c r="WWE242" s="208"/>
      <c r="WWG242" s="235"/>
      <c r="WWH242" s="235"/>
      <c r="WWI242" s="235"/>
      <c r="WWJ242" s="235"/>
      <c r="WWK242" s="235"/>
      <c r="WWL242" s="235"/>
      <c r="WWM242" s="235"/>
      <c r="WWN242" s="296"/>
      <c r="WWO242" s="296"/>
      <c r="WWP242" s="208"/>
      <c r="WWR242" s="235"/>
      <c r="WWS242" s="235"/>
      <c r="WWT242" s="235"/>
      <c r="WWU242" s="235"/>
      <c r="WWV242" s="235"/>
      <c r="WWW242" s="235"/>
      <c r="WWX242" s="235"/>
      <c r="WWY242" s="296"/>
      <c r="WWZ242" s="296"/>
      <c r="WXA242" s="208"/>
      <c r="WXC242" s="235"/>
      <c r="WXD242" s="235"/>
      <c r="WXE242" s="235"/>
      <c r="WXF242" s="235"/>
      <c r="WXG242" s="235"/>
      <c r="WXH242" s="235"/>
      <c r="WXI242" s="235"/>
      <c r="WXJ242" s="296"/>
      <c r="WXK242" s="296"/>
      <c r="WXL242" s="208"/>
      <c r="WXN242" s="235"/>
      <c r="WXO242" s="235"/>
      <c r="WXP242" s="235"/>
      <c r="WXQ242" s="235"/>
      <c r="WXR242" s="235"/>
      <c r="WXS242" s="235"/>
      <c r="WXT242" s="235"/>
      <c r="WXU242" s="296"/>
      <c r="WXV242" s="296"/>
      <c r="WXW242" s="208"/>
      <c r="WXY242" s="235"/>
      <c r="WXZ242" s="235"/>
      <c r="WYA242" s="235"/>
      <c r="WYB242" s="235"/>
      <c r="WYC242" s="235"/>
      <c r="WYD242" s="235"/>
      <c r="WYE242" s="235"/>
      <c r="WYF242" s="296"/>
      <c r="WYG242" s="296"/>
      <c r="WYH242" s="208"/>
      <c r="WYJ242" s="235"/>
      <c r="WYK242" s="235"/>
      <c r="WYL242" s="235"/>
      <c r="WYM242" s="235"/>
      <c r="WYN242" s="235"/>
      <c r="WYO242" s="235"/>
      <c r="WYP242" s="235"/>
      <c r="WYQ242" s="296"/>
      <c r="WYR242" s="296"/>
      <c r="WYS242" s="208"/>
      <c r="WYU242" s="235"/>
      <c r="WYV242" s="235"/>
      <c r="WYW242" s="235"/>
      <c r="WYX242" s="235"/>
      <c r="WYY242" s="235"/>
      <c r="WYZ242" s="235"/>
      <c r="WZA242" s="235"/>
      <c r="WZB242" s="296"/>
      <c r="WZC242" s="296"/>
      <c r="WZD242" s="208"/>
      <c r="WZF242" s="235"/>
      <c r="WZG242" s="235"/>
      <c r="WZH242" s="235"/>
      <c r="WZI242" s="235"/>
      <c r="WZJ242" s="235"/>
      <c r="WZK242" s="235"/>
      <c r="WZL242" s="235"/>
      <c r="WZM242" s="296"/>
      <c r="WZN242" s="296"/>
      <c r="WZO242" s="208"/>
      <c r="WZQ242" s="235"/>
      <c r="WZR242" s="235"/>
      <c r="WZS242" s="235"/>
      <c r="WZT242" s="235"/>
      <c r="WZU242" s="235"/>
      <c r="WZV242" s="235"/>
      <c r="WZW242" s="235"/>
      <c r="WZX242" s="296"/>
      <c r="WZY242" s="296"/>
      <c r="WZZ242" s="208"/>
      <c r="XAB242" s="235"/>
      <c r="XAC242" s="235"/>
      <c r="XAD242" s="235"/>
      <c r="XAE242" s="235"/>
      <c r="XAF242" s="235"/>
      <c r="XAG242" s="235"/>
      <c r="XAH242" s="235"/>
      <c r="XAI242" s="296"/>
      <c r="XAJ242" s="296"/>
      <c r="XAK242" s="208"/>
      <c r="XAM242" s="235"/>
      <c r="XAN242" s="235"/>
      <c r="XAO242" s="235"/>
      <c r="XAP242" s="235"/>
      <c r="XAQ242" s="235"/>
      <c r="XAR242" s="235"/>
      <c r="XAS242" s="235"/>
      <c r="XAT242" s="296"/>
      <c r="XAU242" s="296"/>
      <c r="XAV242" s="208"/>
      <c r="XAX242" s="235"/>
      <c r="XAY242" s="235"/>
      <c r="XAZ242" s="235"/>
      <c r="XBA242" s="235"/>
      <c r="XBB242" s="235"/>
      <c r="XBC242" s="235"/>
      <c r="XBD242" s="235"/>
      <c r="XBE242" s="296"/>
      <c r="XBF242" s="296"/>
      <c r="XBG242" s="208"/>
      <c r="XBI242" s="235"/>
      <c r="XBJ242" s="235"/>
      <c r="XBK242" s="235"/>
      <c r="XBL242" s="235"/>
      <c r="XBM242" s="235"/>
      <c r="XBN242" s="235"/>
      <c r="XBO242" s="235"/>
      <c r="XBP242" s="296"/>
      <c r="XBQ242" s="296"/>
      <c r="XBR242" s="208"/>
      <c r="XBT242" s="235"/>
      <c r="XBU242" s="235"/>
      <c r="XBV242" s="235"/>
      <c r="XBW242" s="235"/>
      <c r="XBX242" s="235"/>
      <c r="XBY242" s="235"/>
      <c r="XBZ242" s="235"/>
      <c r="XCA242" s="296"/>
      <c r="XCB242" s="296"/>
      <c r="XCC242" s="208"/>
      <c r="XCE242" s="235"/>
      <c r="XCF242" s="235"/>
      <c r="XCG242" s="235"/>
      <c r="XCH242" s="235"/>
      <c r="XCI242" s="235"/>
      <c r="XCJ242" s="235"/>
      <c r="XCK242" s="235"/>
      <c r="XCL242" s="296"/>
      <c r="XCM242" s="296"/>
      <c r="XCN242" s="208"/>
      <c r="XCP242" s="235"/>
      <c r="XCQ242" s="235"/>
      <c r="XCR242" s="235"/>
      <c r="XCS242" s="235"/>
      <c r="XCT242" s="235"/>
      <c r="XCU242" s="235"/>
      <c r="XCV242" s="235"/>
      <c r="XCW242" s="296"/>
      <c r="XCX242" s="296"/>
      <c r="XCY242" s="208"/>
      <c r="XDA242" s="235"/>
      <c r="XDB242" s="235"/>
      <c r="XDC242" s="235"/>
      <c r="XDD242" s="235"/>
      <c r="XDE242" s="235"/>
      <c r="XDF242" s="235"/>
      <c r="XDG242" s="235"/>
      <c r="XDH242" s="296"/>
      <c r="XDI242" s="296"/>
      <c r="XDJ242" s="208"/>
      <c r="XDL242" s="235"/>
      <c r="XDM242" s="235"/>
      <c r="XDN242" s="235"/>
      <c r="XDO242" s="235"/>
      <c r="XDP242" s="235"/>
      <c r="XDQ242" s="235"/>
      <c r="XDR242" s="235"/>
      <c r="XDS242" s="296"/>
      <c r="XDT242" s="296"/>
      <c r="XDU242" s="208"/>
      <c r="XDW242" s="235"/>
      <c r="XDX242" s="235"/>
      <c r="XDY242" s="235"/>
      <c r="XDZ242" s="235"/>
      <c r="XEA242" s="235"/>
      <c r="XEB242" s="235"/>
      <c r="XEC242" s="235"/>
      <c r="XED242" s="296"/>
      <c r="XEE242" s="296"/>
      <c r="XEF242" s="208"/>
      <c r="XEH242" s="235"/>
      <c r="XEI242" s="235"/>
      <c r="XEJ242" s="235"/>
      <c r="XEK242" s="235"/>
      <c r="XEL242" s="235"/>
      <c r="XEM242" s="235"/>
      <c r="XEN242" s="235"/>
      <c r="XEO242" s="296"/>
      <c r="XEP242" s="296"/>
      <c r="XEQ242" s="208"/>
      <c r="XES242" s="235"/>
      <c r="XET242" s="235"/>
      <c r="XEU242" s="235"/>
      <c r="XEV242" s="235"/>
      <c r="XEW242" s="235"/>
      <c r="XEX242" s="235"/>
      <c r="XEY242" s="235"/>
      <c r="XEZ242" s="296"/>
      <c r="XFA242" s="296"/>
      <c r="XFB242" s="208"/>
      <c r="XFD242" s="235"/>
    </row>
    <row r="243" spans="1:3072 3074:4095 4097:14336 14338:15359 15361:16384" ht="38.25" customHeight="1">
      <c r="A243" s="212"/>
      <c r="B243" s="313" t="s">
        <v>382</v>
      </c>
      <c r="C243" s="316">
        <v>0.2</v>
      </c>
      <c r="D243" s="316">
        <v>0.2</v>
      </c>
      <c r="E243" s="317">
        <v>2.2000000000000002</v>
      </c>
      <c r="F243" s="624">
        <v>16</v>
      </c>
      <c r="G243" s="343">
        <f>((C243*2)+(D243*2))*E243*F243</f>
        <v>28.160000000000004</v>
      </c>
      <c r="H243" s="212"/>
      <c r="I243" s="246"/>
      <c r="J243" s="641" t="s">
        <v>165</v>
      </c>
      <c r="K243" s="212"/>
      <c r="L243" s="296"/>
      <c r="M243" s="296"/>
      <c r="N243" s="208"/>
      <c r="P243" s="235"/>
      <c r="Q243" s="235"/>
      <c r="R243" s="235"/>
      <c r="S243" s="235"/>
      <c r="T243" s="235"/>
      <c r="U243" s="235"/>
      <c r="V243" s="235"/>
      <c r="W243" s="296"/>
      <c r="X243" s="296"/>
      <c r="Y243" s="208"/>
      <c r="AA243" s="235"/>
      <c r="AB243" s="235"/>
      <c r="AC243" s="235"/>
      <c r="AD243" s="235"/>
      <c r="AE243" s="235"/>
      <c r="AF243" s="235"/>
      <c r="AG243" s="235"/>
      <c r="AH243" s="296"/>
      <c r="AI243" s="296"/>
      <c r="AJ243" s="208"/>
      <c r="AL243" s="235"/>
      <c r="AM243" s="235"/>
      <c r="AN243" s="235"/>
      <c r="AO243" s="235"/>
      <c r="AP243" s="235"/>
      <c r="AQ243" s="235"/>
      <c r="AR243" s="235"/>
      <c r="AS243" s="296"/>
      <c r="AT243" s="296"/>
      <c r="AU243" s="208"/>
      <c r="AW243" s="235"/>
      <c r="AX243" s="235"/>
      <c r="AY243" s="235"/>
      <c r="AZ243" s="235"/>
      <c r="BA243" s="235"/>
      <c r="BB243" s="235"/>
      <c r="BC243" s="235"/>
      <c r="BD243" s="296"/>
      <c r="BE243" s="296"/>
      <c r="BF243" s="208"/>
      <c r="BH243" s="235"/>
      <c r="BI243" s="235"/>
      <c r="BJ243" s="235"/>
      <c r="BK243" s="235"/>
      <c r="BL243" s="235"/>
      <c r="BM243" s="235"/>
      <c r="BN243" s="235"/>
      <c r="BO243" s="296"/>
      <c r="BP243" s="296"/>
      <c r="BQ243" s="208"/>
      <c r="BS243" s="235"/>
      <c r="BT243" s="235"/>
      <c r="BU243" s="235"/>
      <c r="BV243" s="235"/>
      <c r="BW243" s="235"/>
      <c r="BX243" s="235"/>
      <c r="BY243" s="235"/>
      <c r="BZ243" s="296"/>
      <c r="CA243" s="296"/>
      <c r="CB243" s="208"/>
      <c r="CD243" s="235"/>
      <c r="CE243" s="235"/>
      <c r="CF243" s="235"/>
      <c r="CG243" s="235"/>
      <c r="CH243" s="235"/>
      <c r="CI243" s="235"/>
      <c r="CJ243" s="235"/>
      <c r="CK243" s="296"/>
      <c r="CL243" s="296"/>
      <c r="CM243" s="208"/>
      <c r="CO243" s="235"/>
      <c r="CP243" s="235"/>
      <c r="CQ243" s="235"/>
      <c r="CR243" s="235"/>
      <c r="CS243" s="235"/>
      <c r="CT243" s="235"/>
      <c r="CU243" s="235"/>
      <c r="CV243" s="296"/>
      <c r="CW243" s="296"/>
      <c r="CX243" s="208"/>
      <c r="CZ243" s="235"/>
      <c r="DA243" s="235"/>
      <c r="DB243" s="235"/>
      <c r="DC243" s="235"/>
      <c r="DD243" s="235"/>
      <c r="DE243" s="235"/>
      <c r="DF243" s="235"/>
      <c r="DG243" s="296"/>
      <c r="DH243" s="296"/>
      <c r="DI243" s="208"/>
      <c r="DK243" s="235"/>
      <c r="DL243" s="235"/>
      <c r="DM243" s="235"/>
      <c r="DN243" s="235"/>
      <c r="DO243" s="235"/>
      <c r="DP243" s="235"/>
      <c r="DQ243" s="235"/>
      <c r="DR243" s="296"/>
      <c r="DS243" s="296"/>
      <c r="DT243" s="208"/>
      <c r="DV243" s="235"/>
      <c r="DW243" s="235"/>
      <c r="DX243" s="235"/>
      <c r="DY243" s="235"/>
      <c r="DZ243" s="235"/>
      <c r="EA243" s="235"/>
      <c r="EB243" s="235"/>
      <c r="EC243" s="296"/>
      <c r="ED243" s="296"/>
      <c r="EE243" s="208"/>
      <c r="EG243" s="235"/>
      <c r="EH243" s="235"/>
      <c r="EI243" s="235"/>
      <c r="EJ243" s="235"/>
      <c r="EK243" s="235"/>
      <c r="EL243" s="235"/>
      <c r="EM243" s="235"/>
      <c r="EN243" s="296"/>
      <c r="EO243" s="296"/>
      <c r="EP243" s="208"/>
      <c r="ER243" s="235"/>
      <c r="ES243" s="235"/>
      <c r="ET243" s="235"/>
      <c r="EU243" s="235"/>
      <c r="EV243" s="235"/>
      <c r="EW243" s="235"/>
      <c r="EX243" s="235"/>
      <c r="EY243" s="296"/>
      <c r="EZ243" s="296"/>
      <c r="FA243" s="208"/>
      <c r="FC243" s="235"/>
      <c r="FD243" s="235"/>
      <c r="FE243" s="235"/>
      <c r="FF243" s="235"/>
      <c r="FG243" s="235"/>
      <c r="FH243" s="235"/>
      <c r="FI243" s="235"/>
      <c r="FJ243" s="296"/>
      <c r="FK243" s="296"/>
      <c r="FL243" s="208"/>
      <c r="FN243" s="235"/>
      <c r="FO243" s="235"/>
      <c r="FP243" s="235"/>
      <c r="FQ243" s="235"/>
      <c r="FR243" s="235"/>
      <c r="FS243" s="235"/>
      <c r="FT243" s="235"/>
      <c r="FU243" s="296"/>
      <c r="FV243" s="296"/>
      <c r="FW243" s="208"/>
      <c r="FY243" s="235"/>
      <c r="FZ243" s="235"/>
      <c r="GA243" s="235"/>
      <c r="GB243" s="235"/>
      <c r="GC243" s="235"/>
      <c r="GD243" s="235"/>
      <c r="GE243" s="235"/>
      <c r="GF243" s="296"/>
      <c r="GG243" s="296"/>
      <c r="GH243" s="208"/>
      <c r="GJ243" s="235"/>
      <c r="GK243" s="235"/>
      <c r="GL243" s="235"/>
      <c r="GM243" s="235"/>
      <c r="GN243" s="235"/>
      <c r="GO243" s="235"/>
      <c r="GP243" s="235"/>
      <c r="GQ243" s="296"/>
      <c r="GR243" s="296"/>
      <c r="GS243" s="208"/>
      <c r="GU243" s="235"/>
      <c r="GV243" s="235"/>
      <c r="GW243" s="235"/>
      <c r="GX243" s="235"/>
      <c r="GY243" s="235"/>
      <c r="GZ243" s="235"/>
      <c r="HA243" s="235"/>
      <c r="HB243" s="296"/>
      <c r="HC243" s="296"/>
      <c r="HD243" s="208"/>
      <c r="HF243" s="235"/>
      <c r="HG243" s="235"/>
      <c r="HH243" s="235"/>
      <c r="HI243" s="235"/>
      <c r="HJ243" s="235"/>
      <c r="HK243" s="235"/>
      <c r="HL243" s="235"/>
      <c r="HM243" s="296"/>
      <c r="HN243" s="296"/>
      <c r="HO243" s="208"/>
      <c r="HQ243" s="235"/>
      <c r="HR243" s="235"/>
      <c r="HS243" s="235"/>
      <c r="HT243" s="235"/>
      <c r="HU243" s="235"/>
      <c r="HV243" s="235"/>
      <c r="HW243" s="235"/>
      <c r="HX243" s="296"/>
      <c r="HY243" s="296"/>
      <c r="HZ243" s="208"/>
      <c r="IB243" s="235"/>
      <c r="IC243" s="235"/>
      <c r="ID243" s="235"/>
      <c r="IE243" s="235"/>
      <c r="IF243" s="235"/>
      <c r="IG243" s="235"/>
      <c r="IH243" s="235"/>
      <c r="II243" s="296"/>
      <c r="IJ243" s="296"/>
      <c r="IK243" s="208"/>
      <c r="IM243" s="235"/>
      <c r="IN243" s="235"/>
      <c r="IO243" s="235"/>
      <c r="IP243" s="235"/>
      <c r="IQ243" s="235"/>
      <c r="IR243" s="235"/>
      <c r="IS243" s="235"/>
      <c r="IT243" s="296"/>
      <c r="IU243" s="296"/>
      <c r="IV243" s="208"/>
      <c r="IX243" s="235"/>
      <c r="IY243" s="235"/>
      <c r="IZ243" s="235"/>
      <c r="JA243" s="235"/>
      <c r="JB243" s="235"/>
      <c r="JC243" s="235"/>
      <c r="JD243" s="235"/>
      <c r="JE243" s="296"/>
      <c r="JF243" s="296"/>
      <c r="JG243" s="208"/>
      <c r="JI243" s="235"/>
      <c r="JJ243" s="235"/>
      <c r="JK243" s="235"/>
      <c r="JL243" s="235"/>
      <c r="JM243" s="235"/>
      <c r="JN243" s="235"/>
      <c r="JO243" s="235"/>
      <c r="JP243" s="296"/>
      <c r="JQ243" s="296"/>
      <c r="JR243" s="208"/>
      <c r="JT243" s="235"/>
      <c r="JU243" s="235"/>
      <c r="JV243" s="235"/>
      <c r="JW243" s="235"/>
      <c r="JX243" s="235"/>
      <c r="JY243" s="235"/>
      <c r="JZ243" s="235"/>
      <c r="KA243" s="296"/>
      <c r="KB243" s="296"/>
      <c r="KC243" s="208"/>
      <c r="KE243" s="235"/>
      <c r="KF243" s="235"/>
      <c r="KG243" s="235"/>
      <c r="KH243" s="235"/>
      <c r="KI243" s="235"/>
      <c r="KJ243" s="235"/>
      <c r="KK243" s="235"/>
      <c r="KL243" s="296"/>
      <c r="KM243" s="296"/>
      <c r="KN243" s="208"/>
      <c r="KP243" s="235"/>
      <c r="KQ243" s="235"/>
      <c r="KR243" s="235"/>
      <c r="KS243" s="235"/>
      <c r="KT243" s="235"/>
      <c r="KU243" s="235"/>
      <c r="KV243" s="235"/>
      <c r="KW243" s="296"/>
      <c r="KX243" s="296"/>
      <c r="KY243" s="208"/>
      <c r="LA243" s="235"/>
      <c r="LB243" s="235"/>
      <c r="LC243" s="235"/>
      <c r="LD243" s="235"/>
      <c r="LE243" s="235"/>
      <c r="LF243" s="235"/>
      <c r="LG243" s="235"/>
      <c r="LH243" s="296"/>
      <c r="LI243" s="296"/>
      <c r="LJ243" s="208"/>
      <c r="LL243" s="235"/>
      <c r="LM243" s="235"/>
      <c r="LN243" s="235"/>
      <c r="LO243" s="235"/>
      <c r="LP243" s="235"/>
      <c r="LQ243" s="235"/>
      <c r="LR243" s="235"/>
      <c r="LS243" s="296"/>
      <c r="LT243" s="296"/>
      <c r="LU243" s="208"/>
      <c r="LW243" s="235"/>
      <c r="LX243" s="235"/>
      <c r="LY243" s="235"/>
      <c r="LZ243" s="235"/>
      <c r="MA243" s="235"/>
      <c r="MB243" s="235"/>
      <c r="MC243" s="235"/>
      <c r="MD243" s="296"/>
      <c r="ME243" s="296"/>
      <c r="MF243" s="208"/>
      <c r="MH243" s="235"/>
      <c r="MI243" s="235"/>
      <c r="MJ243" s="235"/>
      <c r="MK243" s="235"/>
      <c r="ML243" s="235"/>
      <c r="MM243" s="235"/>
      <c r="MN243" s="235"/>
      <c r="MO243" s="296"/>
      <c r="MP243" s="296"/>
      <c r="MQ243" s="208"/>
      <c r="MS243" s="235"/>
      <c r="MT243" s="235"/>
      <c r="MU243" s="235"/>
      <c r="MV243" s="235"/>
      <c r="MW243" s="235"/>
      <c r="MX243" s="235"/>
      <c r="MY243" s="235"/>
      <c r="MZ243" s="296"/>
      <c r="NA243" s="296"/>
      <c r="NB243" s="208"/>
      <c r="ND243" s="235"/>
      <c r="NE243" s="235"/>
      <c r="NF243" s="235"/>
      <c r="NG243" s="235"/>
      <c r="NH243" s="235"/>
      <c r="NI243" s="235"/>
      <c r="NJ243" s="235"/>
      <c r="NK243" s="296"/>
      <c r="NL243" s="296"/>
      <c r="NM243" s="208"/>
      <c r="NO243" s="235"/>
      <c r="NP243" s="235"/>
      <c r="NQ243" s="235"/>
      <c r="NR243" s="235"/>
      <c r="NS243" s="235"/>
      <c r="NT243" s="235"/>
      <c r="NU243" s="235"/>
      <c r="NV243" s="296"/>
      <c r="NW243" s="296"/>
      <c r="NX243" s="208"/>
      <c r="NZ243" s="235"/>
      <c r="OA243" s="235"/>
      <c r="OB243" s="235"/>
      <c r="OC243" s="235"/>
      <c r="OD243" s="235"/>
      <c r="OE243" s="235"/>
      <c r="OF243" s="235"/>
      <c r="OG243" s="296"/>
      <c r="OH243" s="296"/>
      <c r="OI243" s="208"/>
      <c r="OK243" s="235"/>
      <c r="OL243" s="235"/>
      <c r="OM243" s="235"/>
      <c r="ON243" s="235"/>
      <c r="OO243" s="235"/>
      <c r="OP243" s="235"/>
      <c r="OQ243" s="235"/>
      <c r="OR243" s="296"/>
      <c r="OS243" s="296"/>
      <c r="OT243" s="208"/>
      <c r="OV243" s="235"/>
      <c r="OW243" s="235"/>
      <c r="OX243" s="235"/>
      <c r="OY243" s="235"/>
      <c r="OZ243" s="235"/>
      <c r="PA243" s="235"/>
      <c r="PB243" s="235"/>
      <c r="PC243" s="296"/>
      <c r="PD243" s="296"/>
      <c r="PE243" s="208"/>
      <c r="PG243" s="235"/>
      <c r="PH243" s="235"/>
      <c r="PI243" s="235"/>
      <c r="PJ243" s="235"/>
      <c r="PK243" s="235"/>
      <c r="PL243" s="235"/>
      <c r="PM243" s="235"/>
      <c r="PN243" s="296"/>
      <c r="PO243" s="296"/>
      <c r="PP243" s="208"/>
      <c r="PR243" s="235"/>
      <c r="PS243" s="235"/>
      <c r="PT243" s="235"/>
      <c r="PU243" s="235"/>
      <c r="PV243" s="235"/>
      <c r="PW243" s="235"/>
      <c r="PX243" s="235"/>
      <c r="PY243" s="296"/>
      <c r="PZ243" s="296"/>
      <c r="QA243" s="208"/>
      <c r="QC243" s="235"/>
      <c r="QD243" s="235"/>
      <c r="QE243" s="235"/>
      <c r="QF243" s="235"/>
      <c r="QG243" s="235"/>
      <c r="QH243" s="235"/>
      <c r="QI243" s="235"/>
      <c r="QJ243" s="296"/>
      <c r="QK243" s="296"/>
      <c r="QL243" s="208"/>
      <c r="QN243" s="235"/>
      <c r="QO243" s="235"/>
      <c r="QP243" s="235"/>
      <c r="QQ243" s="235"/>
      <c r="QR243" s="235"/>
      <c r="QS243" s="235"/>
      <c r="QT243" s="235"/>
      <c r="QU243" s="296"/>
      <c r="QV243" s="296"/>
      <c r="QW243" s="208"/>
      <c r="QY243" s="235"/>
      <c r="QZ243" s="235"/>
      <c r="RA243" s="235"/>
      <c r="RB243" s="235"/>
      <c r="RC243" s="235"/>
      <c r="RD243" s="235"/>
      <c r="RE243" s="235"/>
      <c r="RF243" s="296"/>
      <c r="RG243" s="296"/>
      <c r="RH243" s="208"/>
      <c r="RJ243" s="235"/>
      <c r="RK243" s="235"/>
      <c r="RL243" s="235"/>
      <c r="RM243" s="235"/>
      <c r="RN243" s="235"/>
      <c r="RO243" s="235"/>
      <c r="RP243" s="235"/>
      <c r="RQ243" s="296"/>
      <c r="RR243" s="296"/>
      <c r="RS243" s="208"/>
      <c r="RU243" s="235"/>
      <c r="RV243" s="235"/>
      <c r="RW243" s="235"/>
      <c r="RX243" s="235"/>
      <c r="RY243" s="235"/>
      <c r="RZ243" s="235"/>
      <c r="SA243" s="235"/>
      <c r="SB243" s="296"/>
      <c r="SC243" s="296"/>
      <c r="SD243" s="208"/>
      <c r="SF243" s="235"/>
      <c r="SG243" s="235"/>
      <c r="SH243" s="235"/>
      <c r="SI243" s="235"/>
      <c r="SJ243" s="235"/>
      <c r="SK243" s="235"/>
      <c r="SL243" s="235"/>
      <c r="SM243" s="296"/>
      <c r="SN243" s="296"/>
      <c r="SO243" s="208"/>
      <c r="SQ243" s="235"/>
      <c r="SR243" s="235"/>
      <c r="SS243" s="235"/>
      <c r="ST243" s="235"/>
      <c r="SU243" s="235"/>
      <c r="SV243" s="235"/>
      <c r="SW243" s="235"/>
      <c r="SX243" s="296"/>
      <c r="SY243" s="296"/>
      <c r="SZ243" s="208"/>
      <c r="TB243" s="235"/>
      <c r="TC243" s="235"/>
      <c r="TD243" s="235"/>
      <c r="TE243" s="235"/>
      <c r="TF243" s="235"/>
      <c r="TG243" s="235"/>
      <c r="TH243" s="235"/>
      <c r="TI243" s="296"/>
      <c r="TJ243" s="296"/>
      <c r="TK243" s="208"/>
      <c r="TM243" s="235"/>
      <c r="TN243" s="235"/>
      <c r="TO243" s="235"/>
      <c r="TP243" s="235"/>
      <c r="TQ243" s="235"/>
      <c r="TR243" s="235"/>
      <c r="TS243" s="235"/>
      <c r="TT243" s="296"/>
      <c r="TU243" s="296"/>
      <c r="TV243" s="208"/>
      <c r="TX243" s="235"/>
      <c r="TY243" s="235"/>
      <c r="TZ243" s="235"/>
      <c r="UA243" s="235"/>
      <c r="UB243" s="235"/>
      <c r="UC243" s="235"/>
      <c r="UD243" s="235"/>
      <c r="UE243" s="296"/>
      <c r="UF243" s="296"/>
      <c r="UG243" s="208"/>
      <c r="UI243" s="235"/>
      <c r="UJ243" s="235"/>
      <c r="UK243" s="235"/>
      <c r="UL243" s="235"/>
      <c r="UM243" s="235"/>
      <c r="UN243" s="235"/>
      <c r="UO243" s="235"/>
      <c r="UP243" s="296"/>
      <c r="UQ243" s="296"/>
      <c r="UR243" s="208"/>
      <c r="UT243" s="235"/>
      <c r="UU243" s="235"/>
      <c r="UV243" s="235"/>
      <c r="UW243" s="235"/>
      <c r="UX243" s="235"/>
      <c r="UY243" s="235"/>
      <c r="UZ243" s="235"/>
      <c r="VA243" s="296"/>
      <c r="VB243" s="296"/>
      <c r="VC243" s="208"/>
      <c r="VE243" s="235"/>
      <c r="VF243" s="235"/>
      <c r="VG243" s="235"/>
      <c r="VH243" s="235"/>
      <c r="VI243" s="235"/>
      <c r="VJ243" s="235"/>
      <c r="VK243" s="235"/>
      <c r="VL243" s="296"/>
      <c r="VM243" s="296"/>
      <c r="VN243" s="208"/>
      <c r="VP243" s="235"/>
      <c r="VQ243" s="235"/>
      <c r="VR243" s="235"/>
      <c r="VS243" s="235"/>
      <c r="VT243" s="235"/>
      <c r="VU243" s="235"/>
      <c r="VV243" s="235"/>
      <c r="VW243" s="296"/>
      <c r="VX243" s="296"/>
      <c r="VY243" s="208"/>
      <c r="WA243" s="235"/>
      <c r="WB243" s="235"/>
      <c r="WC243" s="235"/>
      <c r="WD243" s="235"/>
      <c r="WE243" s="235"/>
      <c r="WF243" s="235"/>
      <c r="WG243" s="235"/>
      <c r="WH243" s="296"/>
      <c r="WI243" s="296"/>
      <c r="WJ243" s="208"/>
      <c r="WL243" s="235"/>
      <c r="WM243" s="235"/>
      <c r="WN243" s="235"/>
      <c r="WO243" s="235"/>
      <c r="WP243" s="235"/>
      <c r="WQ243" s="235"/>
      <c r="WR243" s="235"/>
      <c r="WS243" s="296"/>
      <c r="WT243" s="296"/>
      <c r="WU243" s="208"/>
      <c r="WW243" s="235"/>
      <c r="WX243" s="235"/>
      <c r="WY243" s="235"/>
      <c r="WZ243" s="235"/>
      <c r="XA243" s="235"/>
      <c r="XB243" s="235"/>
      <c r="XC243" s="235"/>
      <c r="XD243" s="296"/>
      <c r="XE243" s="296"/>
      <c r="XF243" s="208"/>
      <c r="XH243" s="235"/>
      <c r="XI243" s="235"/>
      <c r="XJ243" s="235"/>
      <c r="XK243" s="235"/>
      <c r="XL243" s="235"/>
      <c r="XM243" s="235"/>
      <c r="XN243" s="235"/>
      <c r="XO243" s="296"/>
      <c r="XP243" s="296"/>
      <c r="XQ243" s="208"/>
      <c r="XS243" s="235"/>
      <c r="XT243" s="235"/>
      <c r="XU243" s="235"/>
      <c r="XV243" s="235"/>
      <c r="XW243" s="235"/>
      <c r="XX243" s="235"/>
      <c r="XY243" s="235"/>
      <c r="XZ243" s="296"/>
      <c r="YA243" s="296"/>
      <c r="YB243" s="208"/>
      <c r="YD243" s="235"/>
      <c r="YE243" s="235"/>
      <c r="YF243" s="235"/>
      <c r="YG243" s="235"/>
      <c r="YH243" s="235"/>
      <c r="YI243" s="235"/>
      <c r="YJ243" s="235"/>
      <c r="YK243" s="296"/>
      <c r="YL243" s="296"/>
      <c r="YM243" s="208"/>
      <c r="YO243" s="235"/>
      <c r="YP243" s="235"/>
      <c r="YQ243" s="235"/>
      <c r="YR243" s="235"/>
      <c r="YS243" s="235"/>
      <c r="YT243" s="235"/>
      <c r="YU243" s="235"/>
      <c r="YV243" s="296"/>
      <c r="YW243" s="296"/>
      <c r="YX243" s="208"/>
      <c r="YZ243" s="235"/>
      <c r="ZA243" s="235"/>
      <c r="ZB243" s="235"/>
      <c r="ZC243" s="235"/>
      <c r="ZD243" s="235"/>
      <c r="ZE243" s="235"/>
      <c r="ZF243" s="235"/>
      <c r="ZG243" s="296"/>
      <c r="ZH243" s="296"/>
      <c r="ZI243" s="208"/>
      <c r="ZK243" s="235"/>
      <c r="ZL243" s="235"/>
      <c r="ZM243" s="235"/>
      <c r="ZN243" s="235"/>
      <c r="ZO243" s="235"/>
      <c r="ZP243" s="235"/>
      <c r="ZQ243" s="235"/>
      <c r="ZR243" s="296"/>
      <c r="ZS243" s="296"/>
      <c r="ZT243" s="208"/>
      <c r="ZV243" s="235"/>
      <c r="ZW243" s="235"/>
      <c r="ZX243" s="235"/>
      <c r="ZY243" s="235"/>
      <c r="ZZ243" s="235"/>
      <c r="AAA243" s="235"/>
      <c r="AAB243" s="235"/>
      <c r="AAC243" s="296"/>
      <c r="AAD243" s="296"/>
      <c r="AAE243" s="208"/>
      <c r="AAG243" s="235"/>
      <c r="AAH243" s="235"/>
      <c r="AAI243" s="235"/>
      <c r="AAJ243" s="235"/>
      <c r="AAK243" s="235"/>
      <c r="AAL243" s="235"/>
      <c r="AAM243" s="235"/>
      <c r="AAN243" s="296"/>
      <c r="AAO243" s="296"/>
      <c r="AAP243" s="208"/>
      <c r="AAR243" s="235"/>
      <c r="AAS243" s="235"/>
      <c r="AAT243" s="235"/>
      <c r="AAU243" s="235"/>
      <c r="AAV243" s="235"/>
      <c r="AAW243" s="235"/>
      <c r="AAX243" s="235"/>
      <c r="AAY243" s="296"/>
      <c r="AAZ243" s="296"/>
      <c r="ABA243" s="208"/>
      <c r="ABC243" s="235"/>
      <c r="ABD243" s="235"/>
      <c r="ABE243" s="235"/>
      <c r="ABF243" s="235"/>
      <c r="ABG243" s="235"/>
      <c r="ABH243" s="235"/>
      <c r="ABI243" s="235"/>
      <c r="ABJ243" s="296"/>
      <c r="ABK243" s="296"/>
      <c r="ABL243" s="208"/>
      <c r="ABN243" s="235"/>
      <c r="ABO243" s="235"/>
      <c r="ABP243" s="235"/>
      <c r="ABQ243" s="235"/>
      <c r="ABR243" s="235"/>
      <c r="ABS243" s="235"/>
      <c r="ABT243" s="235"/>
      <c r="ABU243" s="296"/>
      <c r="ABV243" s="296"/>
      <c r="ABW243" s="208"/>
      <c r="ABY243" s="235"/>
      <c r="ABZ243" s="235"/>
      <c r="ACA243" s="235"/>
      <c r="ACB243" s="235"/>
      <c r="ACC243" s="235"/>
      <c r="ACD243" s="235"/>
      <c r="ACE243" s="235"/>
      <c r="ACF243" s="296"/>
      <c r="ACG243" s="296"/>
      <c r="ACH243" s="208"/>
      <c r="ACJ243" s="235"/>
      <c r="ACK243" s="235"/>
      <c r="ACL243" s="235"/>
      <c r="ACM243" s="235"/>
      <c r="ACN243" s="235"/>
      <c r="ACO243" s="235"/>
      <c r="ACP243" s="235"/>
      <c r="ACQ243" s="296"/>
      <c r="ACR243" s="296"/>
      <c r="ACS243" s="208"/>
      <c r="ACU243" s="235"/>
      <c r="ACV243" s="235"/>
      <c r="ACW243" s="235"/>
      <c r="ACX243" s="235"/>
      <c r="ACY243" s="235"/>
      <c r="ACZ243" s="235"/>
      <c r="ADA243" s="235"/>
      <c r="ADB243" s="296"/>
      <c r="ADC243" s="296"/>
      <c r="ADD243" s="208"/>
      <c r="ADF243" s="235"/>
      <c r="ADG243" s="235"/>
      <c r="ADH243" s="235"/>
      <c r="ADI243" s="235"/>
      <c r="ADJ243" s="235"/>
      <c r="ADK243" s="235"/>
      <c r="ADL243" s="235"/>
      <c r="ADM243" s="296"/>
      <c r="ADN243" s="296"/>
      <c r="ADO243" s="208"/>
      <c r="ADQ243" s="235"/>
      <c r="ADR243" s="235"/>
      <c r="ADS243" s="235"/>
      <c r="ADT243" s="235"/>
      <c r="ADU243" s="235"/>
      <c r="ADV243" s="235"/>
      <c r="ADW243" s="235"/>
      <c r="ADX243" s="296"/>
      <c r="ADY243" s="296"/>
      <c r="ADZ243" s="208"/>
      <c r="AEB243" s="235"/>
      <c r="AEC243" s="235"/>
      <c r="AED243" s="235"/>
      <c r="AEE243" s="235"/>
      <c r="AEF243" s="235"/>
      <c r="AEG243" s="235"/>
      <c r="AEH243" s="235"/>
      <c r="AEI243" s="296"/>
      <c r="AEJ243" s="296"/>
      <c r="AEK243" s="208"/>
      <c r="AEM243" s="235"/>
      <c r="AEN243" s="235"/>
      <c r="AEO243" s="235"/>
      <c r="AEP243" s="235"/>
      <c r="AEQ243" s="235"/>
      <c r="AER243" s="235"/>
      <c r="AES243" s="235"/>
      <c r="AET243" s="296"/>
      <c r="AEU243" s="296"/>
      <c r="AEV243" s="208"/>
      <c r="AEX243" s="235"/>
      <c r="AEY243" s="235"/>
      <c r="AEZ243" s="235"/>
      <c r="AFA243" s="235"/>
      <c r="AFB243" s="235"/>
      <c r="AFC243" s="235"/>
      <c r="AFD243" s="235"/>
      <c r="AFE243" s="296"/>
      <c r="AFF243" s="296"/>
      <c r="AFG243" s="208"/>
      <c r="AFI243" s="235"/>
      <c r="AFJ243" s="235"/>
      <c r="AFK243" s="235"/>
      <c r="AFL243" s="235"/>
      <c r="AFM243" s="235"/>
      <c r="AFN243" s="235"/>
      <c r="AFO243" s="235"/>
      <c r="AFP243" s="296"/>
      <c r="AFQ243" s="296"/>
      <c r="AFR243" s="208"/>
      <c r="AFT243" s="235"/>
      <c r="AFU243" s="235"/>
      <c r="AFV243" s="235"/>
      <c r="AFW243" s="235"/>
      <c r="AFX243" s="235"/>
      <c r="AFY243" s="235"/>
      <c r="AFZ243" s="235"/>
      <c r="AGA243" s="296"/>
      <c r="AGB243" s="296"/>
      <c r="AGC243" s="208"/>
      <c r="AGE243" s="235"/>
      <c r="AGF243" s="235"/>
      <c r="AGG243" s="235"/>
      <c r="AGH243" s="235"/>
      <c r="AGI243" s="235"/>
      <c r="AGJ243" s="235"/>
      <c r="AGK243" s="235"/>
      <c r="AGL243" s="296"/>
      <c r="AGM243" s="296"/>
      <c r="AGN243" s="208"/>
      <c r="AGP243" s="235"/>
      <c r="AGQ243" s="235"/>
      <c r="AGR243" s="235"/>
      <c r="AGS243" s="235"/>
      <c r="AGT243" s="235"/>
      <c r="AGU243" s="235"/>
      <c r="AGV243" s="235"/>
      <c r="AGW243" s="296"/>
      <c r="AGX243" s="296"/>
      <c r="AGY243" s="208"/>
      <c r="AHA243" s="235"/>
      <c r="AHB243" s="235"/>
      <c r="AHC243" s="235"/>
      <c r="AHD243" s="235"/>
      <c r="AHE243" s="235"/>
      <c r="AHF243" s="235"/>
      <c r="AHG243" s="235"/>
      <c r="AHH243" s="296"/>
      <c r="AHI243" s="296"/>
      <c r="AHJ243" s="208"/>
      <c r="AHL243" s="235"/>
      <c r="AHM243" s="235"/>
      <c r="AHN243" s="235"/>
      <c r="AHO243" s="235"/>
      <c r="AHP243" s="235"/>
      <c r="AHQ243" s="235"/>
      <c r="AHR243" s="235"/>
      <c r="AHS243" s="296"/>
      <c r="AHT243" s="296"/>
      <c r="AHU243" s="208"/>
      <c r="AHW243" s="235"/>
      <c r="AHX243" s="235"/>
      <c r="AHY243" s="235"/>
      <c r="AHZ243" s="235"/>
      <c r="AIA243" s="235"/>
      <c r="AIB243" s="235"/>
      <c r="AIC243" s="235"/>
      <c r="AID243" s="296"/>
      <c r="AIE243" s="296"/>
      <c r="AIF243" s="208"/>
      <c r="AIH243" s="235"/>
      <c r="AII243" s="235"/>
      <c r="AIJ243" s="235"/>
      <c r="AIK243" s="235"/>
      <c r="AIL243" s="235"/>
      <c r="AIM243" s="235"/>
      <c r="AIN243" s="235"/>
      <c r="AIO243" s="296"/>
      <c r="AIP243" s="296"/>
      <c r="AIQ243" s="208"/>
      <c r="AIS243" s="235"/>
      <c r="AIT243" s="235"/>
      <c r="AIU243" s="235"/>
      <c r="AIV243" s="235"/>
      <c r="AIW243" s="235"/>
      <c r="AIX243" s="235"/>
      <c r="AIY243" s="235"/>
      <c r="AIZ243" s="296"/>
      <c r="AJA243" s="296"/>
      <c r="AJB243" s="208"/>
      <c r="AJD243" s="235"/>
      <c r="AJE243" s="235"/>
      <c r="AJF243" s="235"/>
      <c r="AJG243" s="235"/>
      <c r="AJH243" s="235"/>
      <c r="AJI243" s="235"/>
      <c r="AJJ243" s="235"/>
      <c r="AJK243" s="296"/>
      <c r="AJL243" s="296"/>
      <c r="AJM243" s="208"/>
      <c r="AJO243" s="235"/>
      <c r="AJP243" s="235"/>
      <c r="AJQ243" s="235"/>
      <c r="AJR243" s="235"/>
      <c r="AJS243" s="235"/>
      <c r="AJT243" s="235"/>
      <c r="AJU243" s="235"/>
      <c r="AJV243" s="296"/>
      <c r="AJW243" s="296"/>
      <c r="AJX243" s="208"/>
      <c r="AJZ243" s="235"/>
      <c r="AKA243" s="235"/>
      <c r="AKB243" s="235"/>
      <c r="AKC243" s="235"/>
      <c r="AKD243" s="235"/>
      <c r="AKE243" s="235"/>
      <c r="AKF243" s="235"/>
      <c r="AKG243" s="296"/>
      <c r="AKH243" s="296"/>
      <c r="AKI243" s="208"/>
      <c r="AKK243" s="235"/>
      <c r="AKL243" s="235"/>
      <c r="AKM243" s="235"/>
      <c r="AKN243" s="235"/>
      <c r="AKO243" s="235"/>
      <c r="AKP243" s="235"/>
      <c r="AKQ243" s="235"/>
      <c r="AKR243" s="296"/>
      <c r="AKS243" s="296"/>
      <c r="AKT243" s="208"/>
      <c r="AKV243" s="235"/>
      <c r="AKW243" s="235"/>
      <c r="AKX243" s="235"/>
      <c r="AKY243" s="235"/>
      <c r="AKZ243" s="235"/>
      <c r="ALA243" s="235"/>
      <c r="ALB243" s="235"/>
      <c r="ALC243" s="296"/>
      <c r="ALD243" s="296"/>
      <c r="ALE243" s="208"/>
      <c r="ALG243" s="235"/>
      <c r="ALH243" s="235"/>
      <c r="ALI243" s="235"/>
      <c r="ALJ243" s="235"/>
      <c r="ALK243" s="235"/>
      <c r="ALL243" s="235"/>
      <c r="ALM243" s="235"/>
      <c r="ALN243" s="296"/>
      <c r="ALO243" s="296"/>
      <c r="ALP243" s="208"/>
      <c r="ALR243" s="235"/>
      <c r="ALS243" s="235"/>
      <c r="ALT243" s="235"/>
      <c r="ALU243" s="235"/>
      <c r="ALV243" s="235"/>
      <c r="ALW243" s="235"/>
      <c r="ALX243" s="235"/>
      <c r="ALY243" s="296"/>
      <c r="ALZ243" s="296"/>
      <c r="AMA243" s="208"/>
      <c r="AMC243" s="235"/>
      <c r="AMD243" s="235"/>
      <c r="AME243" s="235"/>
      <c r="AMF243" s="235"/>
      <c r="AMG243" s="235"/>
      <c r="AMH243" s="235"/>
      <c r="AMI243" s="235"/>
      <c r="AMJ243" s="296"/>
      <c r="AMK243" s="296"/>
      <c r="AML243" s="208"/>
      <c r="AMN243" s="235"/>
      <c r="AMO243" s="235"/>
      <c r="AMP243" s="235"/>
      <c r="AMQ243" s="235"/>
      <c r="AMR243" s="235"/>
      <c r="AMS243" s="235"/>
      <c r="AMT243" s="235"/>
      <c r="AMU243" s="296"/>
      <c r="AMV243" s="296"/>
      <c r="AMW243" s="208"/>
      <c r="AMY243" s="235"/>
      <c r="AMZ243" s="235"/>
      <c r="ANA243" s="235"/>
      <c r="ANB243" s="235"/>
      <c r="ANC243" s="235"/>
      <c r="AND243" s="235"/>
      <c r="ANE243" s="235"/>
      <c r="ANF243" s="296"/>
      <c r="ANG243" s="296"/>
      <c r="ANH243" s="208"/>
      <c r="ANJ243" s="235"/>
      <c r="ANK243" s="235"/>
      <c r="ANL243" s="235"/>
      <c r="ANM243" s="235"/>
      <c r="ANN243" s="235"/>
      <c r="ANO243" s="235"/>
      <c r="ANP243" s="235"/>
      <c r="ANQ243" s="296"/>
      <c r="ANR243" s="296"/>
      <c r="ANS243" s="208"/>
      <c r="ANU243" s="235"/>
      <c r="ANV243" s="235"/>
      <c r="ANW243" s="235"/>
      <c r="ANX243" s="235"/>
      <c r="ANY243" s="235"/>
      <c r="ANZ243" s="235"/>
      <c r="AOA243" s="235"/>
      <c r="AOB243" s="296"/>
      <c r="AOC243" s="296"/>
      <c r="AOD243" s="208"/>
      <c r="AOF243" s="235"/>
      <c r="AOG243" s="235"/>
      <c r="AOH243" s="235"/>
      <c r="AOI243" s="235"/>
      <c r="AOJ243" s="235"/>
      <c r="AOK243" s="235"/>
      <c r="AOL243" s="235"/>
      <c r="AOM243" s="296"/>
      <c r="AON243" s="296"/>
      <c r="AOO243" s="208"/>
      <c r="AOQ243" s="235"/>
      <c r="AOR243" s="235"/>
      <c r="AOS243" s="235"/>
      <c r="AOT243" s="235"/>
      <c r="AOU243" s="235"/>
      <c r="AOV243" s="235"/>
      <c r="AOW243" s="235"/>
      <c r="AOX243" s="296"/>
      <c r="AOY243" s="296"/>
      <c r="AOZ243" s="208"/>
      <c r="APB243" s="235"/>
      <c r="APC243" s="235"/>
      <c r="APD243" s="235"/>
      <c r="APE243" s="235"/>
      <c r="APF243" s="235"/>
      <c r="APG243" s="235"/>
      <c r="APH243" s="235"/>
      <c r="API243" s="296"/>
      <c r="APJ243" s="296"/>
      <c r="APK243" s="208"/>
      <c r="APM243" s="235"/>
      <c r="APN243" s="235"/>
      <c r="APO243" s="235"/>
      <c r="APP243" s="235"/>
      <c r="APQ243" s="235"/>
      <c r="APR243" s="235"/>
      <c r="APS243" s="235"/>
      <c r="APT243" s="296"/>
      <c r="APU243" s="296"/>
      <c r="APV243" s="208"/>
      <c r="APX243" s="235"/>
      <c r="APY243" s="235"/>
      <c r="APZ243" s="235"/>
      <c r="AQA243" s="235"/>
      <c r="AQB243" s="235"/>
      <c r="AQC243" s="235"/>
      <c r="AQD243" s="235"/>
      <c r="AQE243" s="296"/>
      <c r="AQF243" s="296"/>
      <c r="AQG243" s="208"/>
      <c r="AQI243" s="235"/>
      <c r="AQJ243" s="235"/>
      <c r="AQK243" s="235"/>
      <c r="AQL243" s="235"/>
      <c r="AQM243" s="235"/>
      <c r="AQN243" s="235"/>
      <c r="AQO243" s="235"/>
      <c r="AQP243" s="296"/>
      <c r="AQQ243" s="296"/>
      <c r="AQR243" s="208"/>
      <c r="AQT243" s="235"/>
      <c r="AQU243" s="235"/>
      <c r="AQV243" s="235"/>
      <c r="AQW243" s="235"/>
      <c r="AQX243" s="235"/>
      <c r="AQY243" s="235"/>
      <c r="AQZ243" s="235"/>
      <c r="ARA243" s="296"/>
      <c r="ARB243" s="296"/>
      <c r="ARC243" s="208"/>
      <c r="ARE243" s="235"/>
      <c r="ARF243" s="235"/>
      <c r="ARG243" s="235"/>
      <c r="ARH243" s="235"/>
      <c r="ARI243" s="235"/>
      <c r="ARJ243" s="235"/>
      <c r="ARK243" s="235"/>
      <c r="ARL243" s="296"/>
      <c r="ARM243" s="296"/>
      <c r="ARN243" s="208"/>
      <c r="ARP243" s="235"/>
      <c r="ARQ243" s="235"/>
      <c r="ARR243" s="235"/>
      <c r="ARS243" s="235"/>
      <c r="ART243" s="235"/>
      <c r="ARU243" s="235"/>
      <c r="ARV243" s="235"/>
      <c r="ARW243" s="296"/>
      <c r="ARX243" s="296"/>
      <c r="ARY243" s="208"/>
      <c r="ASA243" s="235"/>
      <c r="ASB243" s="235"/>
      <c r="ASC243" s="235"/>
      <c r="ASD243" s="235"/>
      <c r="ASE243" s="235"/>
      <c r="ASF243" s="235"/>
      <c r="ASG243" s="235"/>
      <c r="ASH243" s="296"/>
      <c r="ASI243" s="296"/>
      <c r="ASJ243" s="208"/>
      <c r="ASL243" s="235"/>
      <c r="ASM243" s="235"/>
      <c r="ASN243" s="235"/>
      <c r="ASO243" s="235"/>
      <c r="ASP243" s="235"/>
      <c r="ASQ243" s="235"/>
      <c r="ASR243" s="235"/>
      <c r="ASS243" s="296"/>
      <c r="AST243" s="296"/>
      <c r="ASU243" s="208"/>
      <c r="ASW243" s="235"/>
      <c r="ASX243" s="235"/>
      <c r="ASY243" s="235"/>
      <c r="ASZ243" s="235"/>
      <c r="ATA243" s="235"/>
      <c r="ATB243" s="235"/>
      <c r="ATC243" s="235"/>
      <c r="ATD243" s="296"/>
      <c r="ATE243" s="296"/>
      <c r="ATF243" s="208"/>
      <c r="ATH243" s="235"/>
      <c r="ATI243" s="235"/>
      <c r="ATJ243" s="235"/>
      <c r="ATK243" s="235"/>
      <c r="ATL243" s="235"/>
      <c r="ATM243" s="235"/>
      <c r="ATN243" s="235"/>
      <c r="ATO243" s="296"/>
      <c r="ATP243" s="296"/>
      <c r="ATQ243" s="208"/>
      <c r="ATS243" s="235"/>
      <c r="ATT243" s="235"/>
      <c r="ATU243" s="235"/>
      <c r="ATV243" s="235"/>
      <c r="ATW243" s="235"/>
      <c r="ATX243" s="235"/>
      <c r="ATY243" s="235"/>
      <c r="ATZ243" s="296"/>
      <c r="AUA243" s="296"/>
      <c r="AUB243" s="208"/>
      <c r="AUD243" s="235"/>
      <c r="AUE243" s="235"/>
      <c r="AUF243" s="235"/>
      <c r="AUG243" s="235"/>
      <c r="AUH243" s="235"/>
      <c r="AUI243" s="235"/>
      <c r="AUJ243" s="235"/>
      <c r="AUK243" s="296"/>
      <c r="AUL243" s="296"/>
      <c r="AUM243" s="208"/>
      <c r="AUO243" s="235"/>
      <c r="AUP243" s="235"/>
      <c r="AUQ243" s="235"/>
      <c r="AUR243" s="235"/>
      <c r="AUS243" s="235"/>
      <c r="AUT243" s="235"/>
      <c r="AUU243" s="235"/>
      <c r="AUV243" s="296"/>
      <c r="AUW243" s="296"/>
      <c r="AUX243" s="208"/>
      <c r="AUZ243" s="235"/>
      <c r="AVA243" s="235"/>
      <c r="AVB243" s="235"/>
      <c r="AVC243" s="235"/>
      <c r="AVD243" s="235"/>
      <c r="AVE243" s="235"/>
      <c r="AVF243" s="235"/>
      <c r="AVG243" s="296"/>
      <c r="AVH243" s="296"/>
      <c r="AVI243" s="208"/>
      <c r="AVK243" s="235"/>
      <c r="AVL243" s="235"/>
      <c r="AVM243" s="235"/>
      <c r="AVN243" s="235"/>
      <c r="AVO243" s="235"/>
      <c r="AVP243" s="235"/>
      <c r="AVQ243" s="235"/>
      <c r="AVR243" s="296"/>
      <c r="AVS243" s="296"/>
      <c r="AVT243" s="208"/>
      <c r="AVV243" s="235"/>
      <c r="AVW243" s="235"/>
      <c r="AVX243" s="235"/>
      <c r="AVY243" s="235"/>
      <c r="AVZ243" s="235"/>
      <c r="AWA243" s="235"/>
      <c r="AWB243" s="235"/>
      <c r="AWC243" s="296"/>
      <c r="AWD243" s="296"/>
      <c r="AWE243" s="208"/>
      <c r="AWG243" s="235"/>
      <c r="AWH243" s="235"/>
      <c r="AWI243" s="235"/>
      <c r="AWJ243" s="235"/>
      <c r="AWK243" s="235"/>
      <c r="AWL243" s="235"/>
      <c r="AWM243" s="235"/>
      <c r="AWN243" s="296"/>
      <c r="AWO243" s="296"/>
      <c r="AWP243" s="208"/>
      <c r="AWR243" s="235"/>
      <c r="AWS243" s="235"/>
      <c r="AWT243" s="235"/>
      <c r="AWU243" s="235"/>
      <c r="AWV243" s="235"/>
      <c r="AWW243" s="235"/>
      <c r="AWX243" s="235"/>
      <c r="AWY243" s="296"/>
      <c r="AWZ243" s="296"/>
      <c r="AXA243" s="208"/>
      <c r="AXC243" s="235"/>
      <c r="AXD243" s="235"/>
      <c r="AXE243" s="235"/>
      <c r="AXF243" s="235"/>
      <c r="AXG243" s="235"/>
      <c r="AXH243" s="235"/>
      <c r="AXI243" s="235"/>
      <c r="AXJ243" s="296"/>
      <c r="AXK243" s="296"/>
      <c r="AXL243" s="208"/>
      <c r="AXN243" s="235"/>
      <c r="AXO243" s="235"/>
      <c r="AXP243" s="235"/>
      <c r="AXQ243" s="235"/>
      <c r="AXR243" s="235"/>
      <c r="AXS243" s="235"/>
      <c r="AXT243" s="235"/>
      <c r="AXU243" s="296"/>
      <c r="AXV243" s="296"/>
      <c r="AXW243" s="208"/>
      <c r="AXY243" s="235"/>
      <c r="AXZ243" s="235"/>
      <c r="AYA243" s="235"/>
      <c r="AYB243" s="235"/>
      <c r="AYC243" s="235"/>
      <c r="AYD243" s="235"/>
      <c r="AYE243" s="235"/>
      <c r="AYF243" s="296"/>
      <c r="AYG243" s="296"/>
      <c r="AYH243" s="208"/>
      <c r="AYJ243" s="235"/>
      <c r="AYK243" s="235"/>
      <c r="AYL243" s="235"/>
      <c r="AYM243" s="235"/>
      <c r="AYN243" s="235"/>
      <c r="AYO243" s="235"/>
      <c r="AYP243" s="235"/>
      <c r="AYQ243" s="296"/>
      <c r="AYR243" s="296"/>
      <c r="AYS243" s="208"/>
      <c r="AYU243" s="235"/>
      <c r="AYV243" s="235"/>
      <c r="AYW243" s="235"/>
      <c r="AYX243" s="235"/>
      <c r="AYY243" s="235"/>
      <c r="AYZ243" s="235"/>
      <c r="AZA243" s="235"/>
      <c r="AZB243" s="296"/>
      <c r="AZC243" s="296"/>
      <c r="AZD243" s="208"/>
      <c r="AZF243" s="235"/>
      <c r="AZG243" s="235"/>
      <c r="AZH243" s="235"/>
      <c r="AZI243" s="235"/>
      <c r="AZJ243" s="235"/>
      <c r="AZK243" s="235"/>
      <c r="AZL243" s="235"/>
      <c r="AZM243" s="296"/>
      <c r="AZN243" s="296"/>
      <c r="AZO243" s="208"/>
      <c r="AZQ243" s="235"/>
      <c r="AZR243" s="235"/>
      <c r="AZS243" s="235"/>
      <c r="AZT243" s="235"/>
      <c r="AZU243" s="235"/>
      <c r="AZV243" s="235"/>
      <c r="AZW243" s="235"/>
      <c r="AZX243" s="296"/>
      <c r="AZY243" s="296"/>
      <c r="AZZ243" s="208"/>
      <c r="BAB243" s="235"/>
      <c r="BAC243" s="235"/>
      <c r="BAD243" s="235"/>
      <c r="BAE243" s="235"/>
      <c r="BAF243" s="235"/>
      <c r="BAG243" s="235"/>
      <c r="BAH243" s="235"/>
      <c r="BAI243" s="296"/>
      <c r="BAJ243" s="296"/>
      <c r="BAK243" s="208"/>
      <c r="BAM243" s="235"/>
      <c r="BAN243" s="235"/>
      <c r="BAO243" s="235"/>
      <c r="BAP243" s="235"/>
      <c r="BAQ243" s="235"/>
      <c r="BAR243" s="235"/>
      <c r="BAS243" s="235"/>
      <c r="BAT243" s="296"/>
      <c r="BAU243" s="296"/>
      <c r="BAV243" s="208"/>
      <c r="BAX243" s="235"/>
      <c r="BAY243" s="235"/>
      <c r="BAZ243" s="235"/>
      <c r="BBA243" s="235"/>
      <c r="BBB243" s="235"/>
      <c r="BBC243" s="235"/>
      <c r="BBD243" s="235"/>
      <c r="BBE243" s="296"/>
      <c r="BBF243" s="296"/>
      <c r="BBG243" s="208"/>
      <c r="BBI243" s="235"/>
      <c r="BBJ243" s="235"/>
      <c r="BBK243" s="235"/>
      <c r="BBL243" s="235"/>
      <c r="BBM243" s="235"/>
      <c r="BBN243" s="235"/>
      <c r="BBO243" s="235"/>
      <c r="BBP243" s="296"/>
      <c r="BBQ243" s="296"/>
      <c r="BBR243" s="208"/>
      <c r="BBT243" s="235"/>
      <c r="BBU243" s="235"/>
      <c r="BBV243" s="235"/>
      <c r="BBW243" s="235"/>
      <c r="BBX243" s="235"/>
      <c r="BBY243" s="235"/>
      <c r="BBZ243" s="235"/>
      <c r="BCA243" s="296"/>
      <c r="BCB243" s="296"/>
      <c r="BCC243" s="208"/>
      <c r="BCE243" s="235"/>
      <c r="BCF243" s="235"/>
      <c r="BCG243" s="235"/>
      <c r="BCH243" s="235"/>
      <c r="BCI243" s="235"/>
      <c r="BCJ243" s="235"/>
      <c r="BCK243" s="235"/>
      <c r="BCL243" s="296"/>
      <c r="BCM243" s="296"/>
      <c r="BCN243" s="208"/>
      <c r="BCP243" s="235"/>
      <c r="BCQ243" s="235"/>
      <c r="BCR243" s="235"/>
      <c r="BCS243" s="235"/>
      <c r="BCT243" s="235"/>
      <c r="BCU243" s="235"/>
      <c r="BCV243" s="235"/>
      <c r="BCW243" s="296"/>
      <c r="BCX243" s="296"/>
      <c r="BCY243" s="208"/>
      <c r="BDA243" s="235"/>
      <c r="BDB243" s="235"/>
      <c r="BDC243" s="235"/>
      <c r="BDD243" s="235"/>
      <c r="BDE243" s="235"/>
      <c r="BDF243" s="235"/>
      <c r="BDG243" s="235"/>
      <c r="BDH243" s="296"/>
      <c r="BDI243" s="296"/>
      <c r="BDJ243" s="208"/>
      <c r="BDL243" s="235"/>
      <c r="BDM243" s="235"/>
      <c r="BDN243" s="235"/>
      <c r="BDO243" s="235"/>
      <c r="BDP243" s="235"/>
      <c r="BDQ243" s="235"/>
      <c r="BDR243" s="235"/>
      <c r="BDS243" s="296"/>
      <c r="BDT243" s="296"/>
      <c r="BDU243" s="208"/>
      <c r="BDW243" s="235"/>
      <c r="BDX243" s="235"/>
      <c r="BDY243" s="235"/>
      <c r="BDZ243" s="235"/>
      <c r="BEA243" s="235"/>
      <c r="BEB243" s="235"/>
      <c r="BEC243" s="235"/>
      <c r="BED243" s="296"/>
      <c r="BEE243" s="296"/>
      <c r="BEF243" s="208"/>
      <c r="BEH243" s="235"/>
      <c r="BEI243" s="235"/>
      <c r="BEJ243" s="235"/>
      <c r="BEK243" s="235"/>
      <c r="BEL243" s="235"/>
      <c r="BEM243" s="235"/>
      <c r="BEN243" s="235"/>
      <c r="BEO243" s="296"/>
      <c r="BEP243" s="296"/>
      <c r="BEQ243" s="208"/>
      <c r="BES243" s="235"/>
      <c r="BET243" s="235"/>
      <c r="BEU243" s="235"/>
      <c r="BEV243" s="235"/>
      <c r="BEW243" s="235"/>
      <c r="BEX243" s="235"/>
      <c r="BEY243" s="235"/>
      <c r="BEZ243" s="296"/>
      <c r="BFA243" s="296"/>
      <c r="BFB243" s="208"/>
      <c r="BFD243" s="235"/>
      <c r="BFE243" s="235"/>
      <c r="BFF243" s="235"/>
      <c r="BFG243" s="235"/>
      <c r="BFH243" s="235"/>
      <c r="BFI243" s="235"/>
      <c r="BFJ243" s="235"/>
      <c r="BFK243" s="296"/>
      <c r="BFL243" s="296"/>
      <c r="BFM243" s="208"/>
      <c r="BFO243" s="235"/>
      <c r="BFP243" s="235"/>
      <c r="BFQ243" s="235"/>
      <c r="BFR243" s="235"/>
      <c r="BFS243" s="235"/>
      <c r="BFT243" s="235"/>
      <c r="BFU243" s="235"/>
      <c r="BFV243" s="296"/>
      <c r="BFW243" s="296"/>
      <c r="BFX243" s="208"/>
      <c r="BFZ243" s="235"/>
      <c r="BGA243" s="235"/>
      <c r="BGB243" s="235"/>
      <c r="BGC243" s="235"/>
      <c r="BGD243" s="235"/>
      <c r="BGE243" s="235"/>
      <c r="BGF243" s="235"/>
      <c r="BGG243" s="296"/>
      <c r="BGH243" s="296"/>
      <c r="BGI243" s="208"/>
      <c r="BGK243" s="235"/>
      <c r="BGL243" s="235"/>
      <c r="BGM243" s="235"/>
      <c r="BGN243" s="235"/>
      <c r="BGO243" s="235"/>
      <c r="BGP243" s="235"/>
      <c r="BGQ243" s="235"/>
      <c r="BGR243" s="296"/>
      <c r="BGS243" s="296"/>
      <c r="BGT243" s="208"/>
      <c r="BGV243" s="235"/>
      <c r="BGW243" s="235"/>
      <c r="BGX243" s="235"/>
      <c r="BGY243" s="235"/>
      <c r="BGZ243" s="235"/>
      <c r="BHA243" s="235"/>
      <c r="BHB243" s="235"/>
      <c r="BHC243" s="296"/>
      <c r="BHD243" s="296"/>
      <c r="BHE243" s="208"/>
      <c r="BHG243" s="235"/>
      <c r="BHH243" s="235"/>
      <c r="BHI243" s="235"/>
      <c r="BHJ243" s="235"/>
      <c r="BHK243" s="235"/>
      <c r="BHL243" s="235"/>
      <c r="BHM243" s="235"/>
      <c r="BHN243" s="296"/>
      <c r="BHO243" s="296"/>
      <c r="BHP243" s="208"/>
      <c r="BHR243" s="235"/>
      <c r="BHS243" s="235"/>
      <c r="BHT243" s="235"/>
      <c r="BHU243" s="235"/>
      <c r="BHV243" s="235"/>
      <c r="BHW243" s="235"/>
      <c r="BHX243" s="235"/>
      <c r="BHY243" s="296"/>
      <c r="BHZ243" s="296"/>
      <c r="BIA243" s="208"/>
      <c r="BIC243" s="235"/>
      <c r="BID243" s="235"/>
      <c r="BIE243" s="235"/>
      <c r="BIF243" s="235"/>
      <c r="BIG243" s="235"/>
      <c r="BIH243" s="235"/>
      <c r="BII243" s="235"/>
      <c r="BIJ243" s="296"/>
      <c r="BIK243" s="296"/>
      <c r="BIL243" s="208"/>
      <c r="BIN243" s="235"/>
      <c r="BIO243" s="235"/>
      <c r="BIP243" s="235"/>
      <c r="BIQ243" s="235"/>
      <c r="BIR243" s="235"/>
      <c r="BIS243" s="235"/>
      <c r="BIT243" s="235"/>
      <c r="BIU243" s="296"/>
      <c r="BIV243" s="296"/>
      <c r="BIW243" s="208"/>
      <c r="BIY243" s="235"/>
      <c r="BIZ243" s="235"/>
      <c r="BJA243" s="235"/>
      <c r="BJB243" s="235"/>
      <c r="BJC243" s="235"/>
      <c r="BJD243" s="235"/>
      <c r="BJE243" s="235"/>
      <c r="BJF243" s="296"/>
      <c r="BJG243" s="296"/>
      <c r="BJH243" s="208"/>
      <c r="BJJ243" s="235"/>
      <c r="BJK243" s="235"/>
      <c r="BJL243" s="235"/>
      <c r="BJM243" s="235"/>
      <c r="BJN243" s="235"/>
      <c r="BJO243" s="235"/>
      <c r="BJP243" s="235"/>
      <c r="BJQ243" s="296"/>
      <c r="BJR243" s="296"/>
      <c r="BJS243" s="208"/>
      <c r="BJU243" s="235"/>
      <c r="BJV243" s="235"/>
      <c r="BJW243" s="235"/>
      <c r="BJX243" s="235"/>
      <c r="BJY243" s="235"/>
      <c r="BJZ243" s="235"/>
      <c r="BKA243" s="235"/>
      <c r="BKB243" s="296"/>
      <c r="BKC243" s="296"/>
      <c r="BKD243" s="208"/>
      <c r="BKF243" s="235"/>
      <c r="BKG243" s="235"/>
      <c r="BKH243" s="235"/>
      <c r="BKI243" s="235"/>
      <c r="BKJ243" s="235"/>
      <c r="BKK243" s="235"/>
      <c r="BKL243" s="235"/>
      <c r="BKM243" s="296"/>
      <c r="BKN243" s="296"/>
      <c r="BKO243" s="208"/>
      <c r="BKQ243" s="235"/>
      <c r="BKR243" s="235"/>
      <c r="BKS243" s="235"/>
      <c r="BKT243" s="235"/>
      <c r="BKU243" s="235"/>
      <c r="BKV243" s="235"/>
      <c r="BKW243" s="235"/>
      <c r="BKX243" s="296"/>
      <c r="BKY243" s="296"/>
      <c r="BKZ243" s="208"/>
      <c r="BLB243" s="235"/>
      <c r="BLC243" s="235"/>
      <c r="BLD243" s="235"/>
      <c r="BLE243" s="235"/>
      <c r="BLF243" s="235"/>
      <c r="BLG243" s="235"/>
      <c r="BLH243" s="235"/>
      <c r="BLI243" s="296"/>
      <c r="BLJ243" s="296"/>
      <c r="BLK243" s="208"/>
      <c r="BLM243" s="235"/>
      <c r="BLN243" s="235"/>
      <c r="BLO243" s="235"/>
      <c r="BLP243" s="235"/>
      <c r="BLQ243" s="235"/>
      <c r="BLR243" s="235"/>
      <c r="BLS243" s="235"/>
      <c r="BLT243" s="296"/>
      <c r="BLU243" s="296"/>
      <c r="BLV243" s="208"/>
      <c r="BLX243" s="235"/>
      <c r="BLY243" s="235"/>
      <c r="BLZ243" s="235"/>
      <c r="BMA243" s="235"/>
      <c r="BMB243" s="235"/>
      <c r="BMC243" s="235"/>
      <c r="BMD243" s="235"/>
      <c r="BME243" s="296"/>
      <c r="BMF243" s="296"/>
      <c r="BMG243" s="208"/>
      <c r="BMI243" s="235"/>
      <c r="BMJ243" s="235"/>
      <c r="BMK243" s="235"/>
      <c r="BML243" s="235"/>
      <c r="BMM243" s="235"/>
      <c r="BMN243" s="235"/>
      <c r="BMO243" s="235"/>
      <c r="BMP243" s="296"/>
      <c r="BMQ243" s="296"/>
      <c r="BMR243" s="208"/>
      <c r="BMT243" s="235"/>
      <c r="BMU243" s="235"/>
      <c r="BMV243" s="235"/>
      <c r="BMW243" s="235"/>
      <c r="BMX243" s="235"/>
      <c r="BMY243" s="235"/>
      <c r="BMZ243" s="235"/>
      <c r="BNA243" s="296"/>
      <c r="BNB243" s="296"/>
      <c r="BNC243" s="208"/>
      <c r="BNE243" s="235"/>
      <c r="BNF243" s="235"/>
      <c r="BNG243" s="235"/>
      <c r="BNH243" s="235"/>
      <c r="BNI243" s="235"/>
      <c r="BNJ243" s="235"/>
      <c r="BNK243" s="235"/>
      <c r="BNL243" s="296"/>
      <c r="BNM243" s="296"/>
      <c r="BNN243" s="208"/>
      <c r="BNP243" s="235"/>
      <c r="BNQ243" s="235"/>
      <c r="BNR243" s="235"/>
      <c r="BNS243" s="235"/>
      <c r="BNT243" s="235"/>
      <c r="BNU243" s="235"/>
      <c r="BNV243" s="235"/>
      <c r="BNW243" s="296"/>
      <c r="BNX243" s="296"/>
      <c r="BNY243" s="208"/>
      <c r="BOA243" s="235"/>
      <c r="BOB243" s="235"/>
      <c r="BOC243" s="235"/>
      <c r="BOD243" s="235"/>
      <c r="BOE243" s="235"/>
      <c r="BOF243" s="235"/>
      <c r="BOG243" s="235"/>
      <c r="BOH243" s="296"/>
      <c r="BOI243" s="296"/>
      <c r="BOJ243" s="208"/>
      <c r="BOL243" s="235"/>
      <c r="BOM243" s="235"/>
      <c r="BON243" s="235"/>
      <c r="BOO243" s="235"/>
      <c r="BOP243" s="235"/>
      <c r="BOQ243" s="235"/>
      <c r="BOR243" s="235"/>
      <c r="BOS243" s="296"/>
      <c r="BOT243" s="296"/>
      <c r="BOU243" s="208"/>
      <c r="BOW243" s="235"/>
      <c r="BOX243" s="235"/>
      <c r="BOY243" s="235"/>
      <c r="BOZ243" s="235"/>
      <c r="BPA243" s="235"/>
      <c r="BPB243" s="235"/>
      <c r="BPC243" s="235"/>
      <c r="BPD243" s="296"/>
      <c r="BPE243" s="296"/>
      <c r="BPF243" s="208"/>
      <c r="BPH243" s="235"/>
      <c r="BPI243" s="235"/>
      <c r="BPJ243" s="235"/>
      <c r="BPK243" s="235"/>
      <c r="BPL243" s="235"/>
      <c r="BPM243" s="235"/>
      <c r="BPN243" s="235"/>
      <c r="BPO243" s="296"/>
      <c r="BPP243" s="296"/>
      <c r="BPQ243" s="208"/>
      <c r="BPS243" s="235"/>
      <c r="BPT243" s="235"/>
      <c r="BPU243" s="235"/>
      <c r="BPV243" s="235"/>
      <c r="BPW243" s="235"/>
      <c r="BPX243" s="235"/>
      <c r="BPY243" s="235"/>
      <c r="BPZ243" s="296"/>
      <c r="BQA243" s="296"/>
      <c r="BQB243" s="208"/>
      <c r="BQD243" s="235"/>
      <c r="BQE243" s="235"/>
      <c r="BQF243" s="235"/>
      <c r="BQG243" s="235"/>
      <c r="BQH243" s="235"/>
      <c r="BQI243" s="235"/>
      <c r="BQJ243" s="235"/>
      <c r="BQK243" s="296"/>
      <c r="BQL243" s="296"/>
      <c r="BQM243" s="208"/>
      <c r="BQO243" s="235"/>
      <c r="BQP243" s="235"/>
      <c r="BQQ243" s="235"/>
      <c r="BQR243" s="235"/>
      <c r="BQS243" s="235"/>
      <c r="BQT243" s="235"/>
      <c r="BQU243" s="235"/>
      <c r="BQV243" s="296"/>
      <c r="BQW243" s="296"/>
      <c r="BQX243" s="208"/>
      <c r="BQZ243" s="235"/>
      <c r="BRA243" s="235"/>
      <c r="BRB243" s="235"/>
      <c r="BRC243" s="235"/>
      <c r="BRD243" s="235"/>
      <c r="BRE243" s="235"/>
      <c r="BRF243" s="235"/>
      <c r="BRG243" s="296"/>
      <c r="BRH243" s="296"/>
      <c r="BRI243" s="208"/>
      <c r="BRK243" s="235"/>
      <c r="BRL243" s="235"/>
      <c r="BRM243" s="235"/>
      <c r="BRN243" s="235"/>
      <c r="BRO243" s="235"/>
      <c r="BRP243" s="235"/>
      <c r="BRQ243" s="235"/>
      <c r="BRR243" s="296"/>
      <c r="BRS243" s="296"/>
      <c r="BRT243" s="208"/>
      <c r="BRV243" s="235"/>
      <c r="BRW243" s="235"/>
      <c r="BRX243" s="235"/>
      <c r="BRY243" s="235"/>
      <c r="BRZ243" s="235"/>
      <c r="BSA243" s="235"/>
      <c r="BSB243" s="235"/>
      <c r="BSC243" s="296"/>
      <c r="BSD243" s="296"/>
      <c r="BSE243" s="208"/>
      <c r="BSG243" s="235"/>
      <c r="BSH243" s="235"/>
      <c r="BSI243" s="235"/>
      <c r="BSJ243" s="235"/>
      <c r="BSK243" s="235"/>
      <c r="BSL243" s="235"/>
      <c r="BSM243" s="235"/>
      <c r="BSN243" s="296"/>
      <c r="BSO243" s="296"/>
      <c r="BSP243" s="208"/>
      <c r="BSR243" s="235"/>
      <c r="BSS243" s="235"/>
      <c r="BST243" s="235"/>
      <c r="BSU243" s="235"/>
      <c r="BSV243" s="235"/>
      <c r="BSW243" s="235"/>
      <c r="BSX243" s="235"/>
      <c r="BSY243" s="296"/>
      <c r="BSZ243" s="296"/>
      <c r="BTA243" s="208"/>
      <c r="BTC243" s="235"/>
      <c r="BTD243" s="235"/>
      <c r="BTE243" s="235"/>
      <c r="BTF243" s="235"/>
      <c r="BTG243" s="235"/>
      <c r="BTH243" s="235"/>
      <c r="BTI243" s="235"/>
      <c r="BTJ243" s="296"/>
      <c r="BTK243" s="296"/>
      <c r="BTL243" s="208"/>
      <c r="BTN243" s="235"/>
      <c r="BTO243" s="235"/>
      <c r="BTP243" s="235"/>
      <c r="BTQ243" s="235"/>
      <c r="BTR243" s="235"/>
      <c r="BTS243" s="235"/>
      <c r="BTT243" s="235"/>
      <c r="BTU243" s="296"/>
      <c r="BTV243" s="296"/>
      <c r="BTW243" s="208"/>
      <c r="BTY243" s="235"/>
      <c r="BTZ243" s="235"/>
      <c r="BUA243" s="235"/>
      <c r="BUB243" s="235"/>
      <c r="BUC243" s="235"/>
      <c r="BUD243" s="235"/>
      <c r="BUE243" s="235"/>
      <c r="BUF243" s="296"/>
      <c r="BUG243" s="296"/>
      <c r="BUH243" s="208"/>
      <c r="BUJ243" s="235"/>
      <c r="BUK243" s="235"/>
      <c r="BUL243" s="235"/>
      <c r="BUM243" s="235"/>
      <c r="BUN243" s="235"/>
      <c r="BUO243" s="235"/>
      <c r="BUP243" s="235"/>
      <c r="BUQ243" s="296"/>
      <c r="BUR243" s="296"/>
      <c r="BUS243" s="208"/>
      <c r="BUU243" s="235"/>
      <c r="BUV243" s="235"/>
      <c r="BUW243" s="235"/>
      <c r="BUX243" s="235"/>
      <c r="BUY243" s="235"/>
      <c r="BUZ243" s="235"/>
      <c r="BVA243" s="235"/>
      <c r="BVB243" s="296"/>
      <c r="BVC243" s="296"/>
      <c r="BVD243" s="208"/>
      <c r="BVF243" s="235"/>
      <c r="BVG243" s="235"/>
      <c r="BVH243" s="235"/>
      <c r="BVI243" s="235"/>
      <c r="BVJ243" s="235"/>
      <c r="BVK243" s="235"/>
      <c r="BVL243" s="235"/>
      <c r="BVM243" s="296"/>
      <c r="BVN243" s="296"/>
      <c r="BVO243" s="208"/>
      <c r="BVQ243" s="235"/>
      <c r="BVR243" s="235"/>
      <c r="BVS243" s="235"/>
      <c r="BVT243" s="235"/>
      <c r="BVU243" s="235"/>
      <c r="BVV243" s="235"/>
      <c r="BVW243" s="235"/>
      <c r="BVX243" s="296"/>
      <c r="BVY243" s="296"/>
      <c r="BVZ243" s="208"/>
      <c r="BWB243" s="235"/>
      <c r="BWC243" s="235"/>
      <c r="BWD243" s="235"/>
      <c r="BWE243" s="235"/>
      <c r="BWF243" s="235"/>
      <c r="BWG243" s="235"/>
      <c r="BWH243" s="235"/>
      <c r="BWI243" s="296"/>
      <c r="BWJ243" s="296"/>
      <c r="BWK243" s="208"/>
      <c r="BWM243" s="235"/>
      <c r="BWN243" s="235"/>
      <c r="BWO243" s="235"/>
      <c r="BWP243" s="235"/>
      <c r="BWQ243" s="235"/>
      <c r="BWR243" s="235"/>
      <c r="BWS243" s="235"/>
      <c r="BWT243" s="296"/>
      <c r="BWU243" s="296"/>
      <c r="BWV243" s="208"/>
      <c r="BWX243" s="235"/>
      <c r="BWY243" s="235"/>
      <c r="BWZ243" s="235"/>
      <c r="BXA243" s="235"/>
      <c r="BXB243" s="235"/>
      <c r="BXC243" s="235"/>
      <c r="BXD243" s="235"/>
      <c r="BXE243" s="296"/>
      <c r="BXF243" s="296"/>
      <c r="BXG243" s="208"/>
      <c r="BXI243" s="235"/>
      <c r="BXJ243" s="235"/>
      <c r="BXK243" s="235"/>
      <c r="BXL243" s="235"/>
      <c r="BXM243" s="235"/>
      <c r="BXN243" s="235"/>
      <c r="BXO243" s="235"/>
      <c r="BXP243" s="296"/>
      <c r="BXQ243" s="296"/>
      <c r="BXR243" s="208"/>
      <c r="BXT243" s="235"/>
      <c r="BXU243" s="235"/>
      <c r="BXV243" s="235"/>
      <c r="BXW243" s="235"/>
      <c r="BXX243" s="235"/>
      <c r="BXY243" s="235"/>
      <c r="BXZ243" s="235"/>
      <c r="BYA243" s="296"/>
      <c r="BYB243" s="296"/>
      <c r="BYC243" s="208"/>
      <c r="BYE243" s="235"/>
      <c r="BYF243" s="235"/>
      <c r="BYG243" s="235"/>
      <c r="BYH243" s="235"/>
      <c r="BYI243" s="235"/>
      <c r="BYJ243" s="235"/>
      <c r="BYK243" s="235"/>
      <c r="BYL243" s="296"/>
      <c r="BYM243" s="296"/>
      <c r="BYN243" s="208"/>
      <c r="BYP243" s="235"/>
      <c r="BYQ243" s="235"/>
      <c r="BYR243" s="235"/>
      <c r="BYS243" s="235"/>
      <c r="BYT243" s="235"/>
      <c r="BYU243" s="235"/>
      <c r="BYV243" s="235"/>
      <c r="BYW243" s="296"/>
      <c r="BYX243" s="296"/>
      <c r="BYY243" s="208"/>
      <c r="BZA243" s="235"/>
      <c r="BZB243" s="235"/>
      <c r="BZC243" s="235"/>
      <c r="BZD243" s="235"/>
      <c r="BZE243" s="235"/>
      <c r="BZF243" s="235"/>
      <c r="BZG243" s="235"/>
      <c r="BZH243" s="296"/>
      <c r="BZI243" s="296"/>
      <c r="BZJ243" s="208"/>
      <c r="BZL243" s="235"/>
      <c r="BZM243" s="235"/>
      <c r="BZN243" s="235"/>
      <c r="BZO243" s="235"/>
      <c r="BZP243" s="235"/>
      <c r="BZQ243" s="235"/>
      <c r="BZR243" s="235"/>
      <c r="BZS243" s="296"/>
      <c r="BZT243" s="296"/>
      <c r="BZU243" s="208"/>
      <c r="BZW243" s="235"/>
      <c r="BZX243" s="235"/>
      <c r="BZY243" s="235"/>
      <c r="BZZ243" s="235"/>
      <c r="CAA243" s="235"/>
      <c r="CAB243" s="235"/>
      <c r="CAC243" s="235"/>
      <c r="CAD243" s="296"/>
      <c r="CAE243" s="296"/>
      <c r="CAF243" s="208"/>
      <c r="CAH243" s="235"/>
      <c r="CAI243" s="235"/>
      <c r="CAJ243" s="235"/>
      <c r="CAK243" s="235"/>
      <c r="CAL243" s="235"/>
      <c r="CAM243" s="235"/>
      <c r="CAN243" s="235"/>
      <c r="CAO243" s="296"/>
      <c r="CAP243" s="296"/>
      <c r="CAQ243" s="208"/>
      <c r="CAS243" s="235"/>
      <c r="CAT243" s="235"/>
      <c r="CAU243" s="235"/>
      <c r="CAV243" s="235"/>
      <c r="CAW243" s="235"/>
      <c r="CAX243" s="235"/>
      <c r="CAY243" s="235"/>
      <c r="CAZ243" s="296"/>
      <c r="CBA243" s="296"/>
      <c r="CBB243" s="208"/>
      <c r="CBD243" s="235"/>
      <c r="CBE243" s="235"/>
      <c r="CBF243" s="235"/>
      <c r="CBG243" s="235"/>
      <c r="CBH243" s="235"/>
      <c r="CBI243" s="235"/>
      <c r="CBJ243" s="235"/>
      <c r="CBK243" s="296"/>
      <c r="CBL243" s="296"/>
      <c r="CBM243" s="208"/>
      <c r="CBO243" s="235"/>
      <c r="CBP243" s="235"/>
      <c r="CBQ243" s="235"/>
      <c r="CBR243" s="235"/>
      <c r="CBS243" s="235"/>
      <c r="CBT243" s="235"/>
      <c r="CBU243" s="235"/>
      <c r="CBV243" s="296"/>
      <c r="CBW243" s="296"/>
      <c r="CBX243" s="208"/>
      <c r="CBZ243" s="235"/>
      <c r="CCA243" s="235"/>
      <c r="CCB243" s="235"/>
      <c r="CCC243" s="235"/>
      <c r="CCD243" s="235"/>
      <c r="CCE243" s="235"/>
      <c r="CCF243" s="235"/>
      <c r="CCG243" s="296"/>
      <c r="CCH243" s="296"/>
      <c r="CCI243" s="208"/>
      <c r="CCK243" s="235"/>
      <c r="CCL243" s="235"/>
      <c r="CCM243" s="235"/>
      <c r="CCN243" s="235"/>
      <c r="CCO243" s="235"/>
      <c r="CCP243" s="235"/>
      <c r="CCQ243" s="235"/>
      <c r="CCR243" s="296"/>
      <c r="CCS243" s="296"/>
      <c r="CCT243" s="208"/>
      <c r="CCV243" s="235"/>
      <c r="CCW243" s="235"/>
      <c r="CCX243" s="235"/>
      <c r="CCY243" s="235"/>
      <c r="CCZ243" s="235"/>
      <c r="CDA243" s="235"/>
      <c r="CDB243" s="235"/>
      <c r="CDC243" s="296"/>
      <c r="CDD243" s="296"/>
      <c r="CDE243" s="208"/>
      <c r="CDG243" s="235"/>
      <c r="CDH243" s="235"/>
      <c r="CDI243" s="235"/>
      <c r="CDJ243" s="235"/>
      <c r="CDK243" s="235"/>
      <c r="CDL243" s="235"/>
      <c r="CDM243" s="235"/>
      <c r="CDN243" s="296"/>
      <c r="CDO243" s="296"/>
      <c r="CDP243" s="208"/>
      <c r="CDR243" s="235"/>
      <c r="CDS243" s="235"/>
      <c r="CDT243" s="235"/>
      <c r="CDU243" s="235"/>
      <c r="CDV243" s="235"/>
      <c r="CDW243" s="235"/>
      <c r="CDX243" s="235"/>
      <c r="CDY243" s="296"/>
      <c r="CDZ243" s="296"/>
      <c r="CEA243" s="208"/>
      <c r="CEC243" s="235"/>
      <c r="CED243" s="235"/>
      <c r="CEE243" s="235"/>
      <c r="CEF243" s="235"/>
      <c r="CEG243" s="235"/>
      <c r="CEH243" s="235"/>
      <c r="CEI243" s="235"/>
      <c r="CEJ243" s="296"/>
      <c r="CEK243" s="296"/>
      <c r="CEL243" s="208"/>
      <c r="CEN243" s="235"/>
      <c r="CEO243" s="235"/>
      <c r="CEP243" s="235"/>
      <c r="CEQ243" s="235"/>
      <c r="CER243" s="235"/>
      <c r="CES243" s="235"/>
      <c r="CET243" s="235"/>
      <c r="CEU243" s="296"/>
      <c r="CEV243" s="296"/>
      <c r="CEW243" s="208"/>
      <c r="CEY243" s="235"/>
      <c r="CEZ243" s="235"/>
      <c r="CFA243" s="235"/>
      <c r="CFB243" s="235"/>
      <c r="CFC243" s="235"/>
      <c r="CFD243" s="235"/>
      <c r="CFE243" s="235"/>
      <c r="CFF243" s="296"/>
      <c r="CFG243" s="296"/>
      <c r="CFH243" s="208"/>
      <c r="CFJ243" s="235"/>
      <c r="CFK243" s="235"/>
      <c r="CFL243" s="235"/>
      <c r="CFM243" s="235"/>
      <c r="CFN243" s="235"/>
      <c r="CFO243" s="235"/>
      <c r="CFP243" s="235"/>
      <c r="CFQ243" s="296"/>
      <c r="CFR243" s="296"/>
      <c r="CFS243" s="208"/>
      <c r="CFU243" s="235"/>
      <c r="CFV243" s="235"/>
      <c r="CFW243" s="235"/>
      <c r="CFX243" s="235"/>
      <c r="CFY243" s="235"/>
      <c r="CFZ243" s="235"/>
      <c r="CGA243" s="235"/>
      <c r="CGB243" s="296"/>
      <c r="CGC243" s="296"/>
      <c r="CGD243" s="208"/>
      <c r="CGF243" s="235"/>
      <c r="CGG243" s="235"/>
      <c r="CGH243" s="235"/>
      <c r="CGI243" s="235"/>
      <c r="CGJ243" s="235"/>
      <c r="CGK243" s="235"/>
      <c r="CGL243" s="235"/>
      <c r="CGM243" s="296"/>
      <c r="CGN243" s="296"/>
      <c r="CGO243" s="208"/>
      <c r="CGQ243" s="235"/>
      <c r="CGR243" s="235"/>
      <c r="CGS243" s="235"/>
      <c r="CGT243" s="235"/>
      <c r="CGU243" s="235"/>
      <c r="CGV243" s="235"/>
      <c r="CGW243" s="235"/>
      <c r="CGX243" s="296"/>
      <c r="CGY243" s="296"/>
      <c r="CGZ243" s="208"/>
      <c r="CHB243" s="235"/>
      <c r="CHC243" s="235"/>
      <c r="CHD243" s="235"/>
      <c r="CHE243" s="235"/>
      <c r="CHF243" s="235"/>
      <c r="CHG243" s="235"/>
      <c r="CHH243" s="235"/>
      <c r="CHI243" s="296"/>
      <c r="CHJ243" s="296"/>
      <c r="CHK243" s="208"/>
      <c r="CHM243" s="235"/>
      <c r="CHN243" s="235"/>
      <c r="CHO243" s="235"/>
      <c r="CHP243" s="235"/>
      <c r="CHQ243" s="235"/>
      <c r="CHR243" s="235"/>
      <c r="CHS243" s="235"/>
      <c r="CHT243" s="296"/>
      <c r="CHU243" s="296"/>
      <c r="CHV243" s="208"/>
      <c r="CHX243" s="235"/>
      <c r="CHY243" s="235"/>
      <c r="CHZ243" s="235"/>
      <c r="CIA243" s="235"/>
      <c r="CIB243" s="235"/>
      <c r="CIC243" s="235"/>
      <c r="CID243" s="235"/>
      <c r="CIE243" s="296"/>
      <c r="CIF243" s="296"/>
      <c r="CIG243" s="208"/>
      <c r="CII243" s="235"/>
      <c r="CIJ243" s="235"/>
      <c r="CIK243" s="235"/>
      <c r="CIL243" s="235"/>
      <c r="CIM243" s="235"/>
      <c r="CIN243" s="235"/>
      <c r="CIO243" s="235"/>
      <c r="CIP243" s="296"/>
      <c r="CIQ243" s="296"/>
      <c r="CIR243" s="208"/>
      <c r="CIT243" s="235"/>
      <c r="CIU243" s="235"/>
      <c r="CIV243" s="235"/>
      <c r="CIW243" s="235"/>
      <c r="CIX243" s="235"/>
      <c r="CIY243" s="235"/>
      <c r="CIZ243" s="235"/>
      <c r="CJA243" s="296"/>
      <c r="CJB243" s="296"/>
      <c r="CJC243" s="208"/>
      <c r="CJE243" s="235"/>
      <c r="CJF243" s="235"/>
      <c r="CJG243" s="235"/>
      <c r="CJH243" s="235"/>
      <c r="CJI243" s="235"/>
      <c r="CJJ243" s="235"/>
      <c r="CJK243" s="235"/>
      <c r="CJL243" s="296"/>
      <c r="CJM243" s="296"/>
      <c r="CJN243" s="208"/>
      <c r="CJP243" s="235"/>
      <c r="CJQ243" s="235"/>
      <c r="CJR243" s="235"/>
      <c r="CJS243" s="235"/>
      <c r="CJT243" s="235"/>
      <c r="CJU243" s="235"/>
      <c r="CJV243" s="235"/>
      <c r="CJW243" s="296"/>
      <c r="CJX243" s="296"/>
      <c r="CJY243" s="208"/>
      <c r="CKA243" s="235"/>
      <c r="CKB243" s="235"/>
      <c r="CKC243" s="235"/>
      <c r="CKD243" s="235"/>
      <c r="CKE243" s="235"/>
      <c r="CKF243" s="235"/>
      <c r="CKG243" s="235"/>
      <c r="CKH243" s="296"/>
      <c r="CKI243" s="296"/>
      <c r="CKJ243" s="208"/>
      <c r="CKL243" s="235"/>
      <c r="CKM243" s="235"/>
      <c r="CKN243" s="235"/>
      <c r="CKO243" s="235"/>
      <c r="CKP243" s="235"/>
      <c r="CKQ243" s="235"/>
      <c r="CKR243" s="235"/>
      <c r="CKS243" s="296"/>
      <c r="CKT243" s="296"/>
      <c r="CKU243" s="208"/>
      <c r="CKW243" s="235"/>
      <c r="CKX243" s="235"/>
      <c r="CKY243" s="235"/>
      <c r="CKZ243" s="235"/>
      <c r="CLA243" s="235"/>
      <c r="CLB243" s="235"/>
      <c r="CLC243" s="235"/>
      <c r="CLD243" s="296"/>
      <c r="CLE243" s="296"/>
      <c r="CLF243" s="208"/>
      <c r="CLH243" s="235"/>
      <c r="CLI243" s="235"/>
      <c r="CLJ243" s="235"/>
      <c r="CLK243" s="235"/>
      <c r="CLL243" s="235"/>
      <c r="CLM243" s="235"/>
      <c r="CLN243" s="235"/>
      <c r="CLO243" s="296"/>
      <c r="CLP243" s="296"/>
      <c r="CLQ243" s="208"/>
      <c r="CLS243" s="235"/>
      <c r="CLT243" s="235"/>
      <c r="CLU243" s="235"/>
      <c r="CLV243" s="235"/>
      <c r="CLW243" s="235"/>
      <c r="CLX243" s="235"/>
      <c r="CLY243" s="235"/>
      <c r="CLZ243" s="296"/>
      <c r="CMA243" s="296"/>
      <c r="CMB243" s="208"/>
      <c r="CMD243" s="235"/>
      <c r="CME243" s="235"/>
      <c r="CMF243" s="235"/>
      <c r="CMG243" s="235"/>
      <c r="CMH243" s="235"/>
      <c r="CMI243" s="235"/>
      <c r="CMJ243" s="235"/>
      <c r="CMK243" s="296"/>
      <c r="CML243" s="296"/>
      <c r="CMM243" s="208"/>
      <c r="CMO243" s="235"/>
      <c r="CMP243" s="235"/>
      <c r="CMQ243" s="235"/>
      <c r="CMR243" s="235"/>
      <c r="CMS243" s="235"/>
      <c r="CMT243" s="235"/>
      <c r="CMU243" s="235"/>
      <c r="CMV243" s="296"/>
      <c r="CMW243" s="296"/>
      <c r="CMX243" s="208"/>
      <c r="CMZ243" s="235"/>
      <c r="CNA243" s="235"/>
      <c r="CNB243" s="235"/>
      <c r="CNC243" s="235"/>
      <c r="CND243" s="235"/>
      <c r="CNE243" s="235"/>
      <c r="CNF243" s="235"/>
      <c r="CNG243" s="296"/>
      <c r="CNH243" s="296"/>
      <c r="CNI243" s="208"/>
      <c r="CNK243" s="235"/>
      <c r="CNL243" s="235"/>
      <c r="CNM243" s="235"/>
      <c r="CNN243" s="235"/>
      <c r="CNO243" s="235"/>
      <c r="CNP243" s="235"/>
      <c r="CNQ243" s="235"/>
      <c r="CNR243" s="296"/>
      <c r="CNS243" s="296"/>
      <c r="CNT243" s="208"/>
      <c r="CNV243" s="235"/>
      <c r="CNW243" s="235"/>
      <c r="CNX243" s="235"/>
      <c r="CNY243" s="235"/>
      <c r="CNZ243" s="235"/>
      <c r="COA243" s="235"/>
      <c r="COB243" s="235"/>
      <c r="COC243" s="296"/>
      <c r="COD243" s="296"/>
      <c r="COE243" s="208"/>
      <c r="COG243" s="235"/>
      <c r="COH243" s="235"/>
      <c r="COI243" s="235"/>
      <c r="COJ243" s="235"/>
      <c r="COK243" s="235"/>
      <c r="COL243" s="235"/>
      <c r="COM243" s="235"/>
      <c r="CON243" s="296"/>
      <c r="COO243" s="296"/>
      <c r="COP243" s="208"/>
      <c r="COR243" s="235"/>
      <c r="COS243" s="235"/>
      <c r="COT243" s="235"/>
      <c r="COU243" s="235"/>
      <c r="COV243" s="235"/>
      <c r="COW243" s="235"/>
      <c r="COX243" s="235"/>
      <c r="COY243" s="296"/>
      <c r="COZ243" s="296"/>
      <c r="CPA243" s="208"/>
      <c r="CPC243" s="235"/>
      <c r="CPD243" s="235"/>
      <c r="CPE243" s="235"/>
      <c r="CPF243" s="235"/>
      <c r="CPG243" s="235"/>
      <c r="CPH243" s="235"/>
      <c r="CPI243" s="235"/>
      <c r="CPJ243" s="296"/>
      <c r="CPK243" s="296"/>
      <c r="CPL243" s="208"/>
      <c r="CPN243" s="235"/>
      <c r="CPO243" s="235"/>
      <c r="CPP243" s="235"/>
      <c r="CPQ243" s="235"/>
      <c r="CPR243" s="235"/>
      <c r="CPS243" s="235"/>
      <c r="CPT243" s="235"/>
      <c r="CPU243" s="296"/>
      <c r="CPV243" s="296"/>
      <c r="CPW243" s="208"/>
      <c r="CPY243" s="235"/>
      <c r="CPZ243" s="235"/>
      <c r="CQA243" s="235"/>
      <c r="CQB243" s="235"/>
      <c r="CQC243" s="235"/>
      <c r="CQD243" s="235"/>
      <c r="CQE243" s="235"/>
      <c r="CQF243" s="296"/>
      <c r="CQG243" s="296"/>
      <c r="CQH243" s="208"/>
      <c r="CQJ243" s="235"/>
      <c r="CQK243" s="235"/>
      <c r="CQL243" s="235"/>
      <c r="CQM243" s="235"/>
      <c r="CQN243" s="235"/>
      <c r="CQO243" s="235"/>
      <c r="CQP243" s="235"/>
      <c r="CQQ243" s="296"/>
      <c r="CQR243" s="296"/>
      <c r="CQS243" s="208"/>
      <c r="CQU243" s="235"/>
      <c r="CQV243" s="235"/>
      <c r="CQW243" s="235"/>
      <c r="CQX243" s="235"/>
      <c r="CQY243" s="235"/>
      <c r="CQZ243" s="235"/>
      <c r="CRA243" s="235"/>
      <c r="CRB243" s="296"/>
      <c r="CRC243" s="296"/>
      <c r="CRD243" s="208"/>
      <c r="CRF243" s="235"/>
      <c r="CRG243" s="235"/>
      <c r="CRH243" s="235"/>
      <c r="CRI243" s="235"/>
      <c r="CRJ243" s="235"/>
      <c r="CRK243" s="235"/>
      <c r="CRL243" s="235"/>
      <c r="CRM243" s="296"/>
      <c r="CRN243" s="296"/>
      <c r="CRO243" s="208"/>
      <c r="CRQ243" s="235"/>
      <c r="CRR243" s="235"/>
      <c r="CRS243" s="235"/>
      <c r="CRT243" s="235"/>
      <c r="CRU243" s="235"/>
      <c r="CRV243" s="235"/>
      <c r="CRW243" s="235"/>
      <c r="CRX243" s="296"/>
      <c r="CRY243" s="296"/>
      <c r="CRZ243" s="208"/>
      <c r="CSB243" s="235"/>
      <c r="CSC243" s="235"/>
      <c r="CSD243" s="235"/>
      <c r="CSE243" s="235"/>
      <c r="CSF243" s="235"/>
      <c r="CSG243" s="235"/>
      <c r="CSH243" s="235"/>
      <c r="CSI243" s="296"/>
      <c r="CSJ243" s="296"/>
      <c r="CSK243" s="208"/>
      <c r="CSM243" s="235"/>
      <c r="CSN243" s="235"/>
      <c r="CSO243" s="235"/>
      <c r="CSP243" s="235"/>
      <c r="CSQ243" s="235"/>
      <c r="CSR243" s="235"/>
      <c r="CSS243" s="235"/>
      <c r="CST243" s="296"/>
      <c r="CSU243" s="296"/>
      <c r="CSV243" s="208"/>
      <c r="CSX243" s="235"/>
      <c r="CSY243" s="235"/>
      <c r="CSZ243" s="235"/>
      <c r="CTA243" s="235"/>
      <c r="CTB243" s="235"/>
      <c r="CTC243" s="235"/>
      <c r="CTD243" s="235"/>
      <c r="CTE243" s="296"/>
      <c r="CTF243" s="296"/>
      <c r="CTG243" s="208"/>
      <c r="CTI243" s="235"/>
      <c r="CTJ243" s="235"/>
      <c r="CTK243" s="235"/>
      <c r="CTL243" s="235"/>
      <c r="CTM243" s="235"/>
      <c r="CTN243" s="235"/>
      <c r="CTO243" s="235"/>
      <c r="CTP243" s="296"/>
      <c r="CTQ243" s="296"/>
      <c r="CTR243" s="208"/>
      <c r="CTT243" s="235"/>
      <c r="CTU243" s="235"/>
      <c r="CTV243" s="235"/>
      <c r="CTW243" s="235"/>
      <c r="CTX243" s="235"/>
      <c r="CTY243" s="235"/>
      <c r="CTZ243" s="235"/>
      <c r="CUA243" s="296"/>
      <c r="CUB243" s="296"/>
      <c r="CUC243" s="208"/>
      <c r="CUE243" s="235"/>
      <c r="CUF243" s="235"/>
      <c r="CUG243" s="235"/>
      <c r="CUH243" s="235"/>
      <c r="CUI243" s="235"/>
      <c r="CUJ243" s="235"/>
      <c r="CUK243" s="235"/>
      <c r="CUL243" s="296"/>
      <c r="CUM243" s="296"/>
      <c r="CUN243" s="208"/>
      <c r="CUP243" s="235"/>
      <c r="CUQ243" s="235"/>
      <c r="CUR243" s="235"/>
      <c r="CUS243" s="235"/>
      <c r="CUT243" s="235"/>
      <c r="CUU243" s="235"/>
      <c r="CUV243" s="235"/>
      <c r="CUW243" s="296"/>
      <c r="CUX243" s="296"/>
      <c r="CUY243" s="208"/>
      <c r="CVA243" s="235"/>
      <c r="CVB243" s="235"/>
      <c r="CVC243" s="235"/>
      <c r="CVD243" s="235"/>
      <c r="CVE243" s="235"/>
      <c r="CVF243" s="235"/>
      <c r="CVG243" s="235"/>
      <c r="CVH243" s="296"/>
      <c r="CVI243" s="296"/>
      <c r="CVJ243" s="208"/>
      <c r="CVL243" s="235"/>
      <c r="CVM243" s="235"/>
      <c r="CVN243" s="235"/>
      <c r="CVO243" s="235"/>
      <c r="CVP243" s="235"/>
      <c r="CVQ243" s="235"/>
      <c r="CVR243" s="235"/>
      <c r="CVS243" s="296"/>
      <c r="CVT243" s="296"/>
      <c r="CVU243" s="208"/>
      <c r="CVW243" s="235"/>
      <c r="CVX243" s="235"/>
      <c r="CVY243" s="235"/>
      <c r="CVZ243" s="235"/>
      <c r="CWA243" s="235"/>
      <c r="CWB243" s="235"/>
      <c r="CWC243" s="235"/>
      <c r="CWD243" s="296"/>
      <c r="CWE243" s="296"/>
      <c r="CWF243" s="208"/>
      <c r="CWH243" s="235"/>
      <c r="CWI243" s="235"/>
      <c r="CWJ243" s="235"/>
      <c r="CWK243" s="235"/>
      <c r="CWL243" s="235"/>
      <c r="CWM243" s="235"/>
      <c r="CWN243" s="235"/>
      <c r="CWO243" s="296"/>
      <c r="CWP243" s="296"/>
      <c r="CWQ243" s="208"/>
      <c r="CWS243" s="235"/>
      <c r="CWT243" s="235"/>
      <c r="CWU243" s="235"/>
      <c r="CWV243" s="235"/>
      <c r="CWW243" s="235"/>
      <c r="CWX243" s="235"/>
      <c r="CWY243" s="235"/>
      <c r="CWZ243" s="296"/>
      <c r="CXA243" s="296"/>
      <c r="CXB243" s="208"/>
      <c r="CXD243" s="235"/>
      <c r="CXE243" s="235"/>
      <c r="CXF243" s="235"/>
      <c r="CXG243" s="235"/>
      <c r="CXH243" s="235"/>
      <c r="CXI243" s="235"/>
      <c r="CXJ243" s="235"/>
      <c r="CXK243" s="296"/>
      <c r="CXL243" s="296"/>
      <c r="CXM243" s="208"/>
      <c r="CXO243" s="235"/>
      <c r="CXP243" s="235"/>
      <c r="CXQ243" s="235"/>
      <c r="CXR243" s="235"/>
      <c r="CXS243" s="235"/>
      <c r="CXT243" s="235"/>
      <c r="CXU243" s="235"/>
      <c r="CXV243" s="296"/>
      <c r="CXW243" s="296"/>
      <c r="CXX243" s="208"/>
      <c r="CXZ243" s="235"/>
      <c r="CYA243" s="235"/>
      <c r="CYB243" s="235"/>
      <c r="CYC243" s="235"/>
      <c r="CYD243" s="235"/>
      <c r="CYE243" s="235"/>
      <c r="CYF243" s="235"/>
      <c r="CYG243" s="296"/>
      <c r="CYH243" s="296"/>
      <c r="CYI243" s="208"/>
      <c r="CYK243" s="235"/>
      <c r="CYL243" s="235"/>
      <c r="CYM243" s="235"/>
      <c r="CYN243" s="235"/>
      <c r="CYO243" s="235"/>
      <c r="CYP243" s="235"/>
      <c r="CYQ243" s="235"/>
      <c r="CYR243" s="296"/>
      <c r="CYS243" s="296"/>
      <c r="CYT243" s="208"/>
      <c r="CYV243" s="235"/>
      <c r="CYW243" s="235"/>
      <c r="CYX243" s="235"/>
      <c r="CYY243" s="235"/>
      <c r="CYZ243" s="235"/>
      <c r="CZA243" s="235"/>
      <c r="CZB243" s="235"/>
      <c r="CZC243" s="296"/>
      <c r="CZD243" s="296"/>
      <c r="CZE243" s="208"/>
      <c r="CZG243" s="235"/>
      <c r="CZH243" s="235"/>
      <c r="CZI243" s="235"/>
      <c r="CZJ243" s="235"/>
      <c r="CZK243" s="235"/>
      <c r="CZL243" s="235"/>
      <c r="CZM243" s="235"/>
      <c r="CZN243" s="296"/>
      <c r="CZO243" s="296"/>
      <c r="CZP243" s="208"/>
      <c r="CZR243" s="235"/>
      <c r="CZS243" s="235"/>
      <c r="CZT243" s="235"/>
      <c r="CZU243" s="235"/>
      <c r="CZV243" s="235"/>
      <c r="CZW243" s="235"/>
      <c r="CZX243" s="235"/>
      <c r="CZY243" s="296"/>
      <c r="CZZ243" s="296"/>
      <c r="DAA243" s="208"/>
      <c r="DAC243" s="235"/>
      <c r="DAD243" s="235"/>
      <c r="DAE243" s="235"/>
      <c r="DAF243" s="235"/>
      <c r="DAG243" s="235"/>
      <c r="DAH243" s="235"/>
      <c r="DAI243" s="235"/>
      <c r="DAJ243" s="296"/>
      <c r="DAK243" s="296"/>
      <c r="DAL243" s="208"/>
      <c r="DAN243" s="235"/>
      <c r="DAO243" s="235"/>
      <c r="DAP243" s="235"/>
      <c r="DAQ243" s="235"/>
      <c r="DAR243" s="235"/>
      <c r="DAS243" s="235"/>
      <c r="DAT243" s="235"/>
      <c r="DAU243" s="296"/>
      <c r="DAV243" s="296"/>
      <c r="DAW243" s="208"/>
      <c r="DAY243" s="235"/>
      <c r="DAZ243" s="235"/>
      <c r="DBA243" s="235"/>
      <c r="DBB243" s="235"/>
      <c r="DBC243" s="235"/>
      <c r="DBD243" s="235"/>
      <c r="DBE243" s="235"/>
      <c r="DBF243" s="296"/>
      <c r="DBG243" s="296"/>
      <c r="DBH243" s="208"/>
      <c r="DBJ243" s="235"/>
      <c r="DBK243" s="235"/>
      <c r="DBL243" s="235"/>
      <c r="DBM243" s="235"/>
      <c r="DBN243" s="235"/>
      <c r="DBO243" s="235"/>
      <c r="DBP243" s="235"/>
      <c r="DBQ243" s="296"/>
      <c r="DBR243" s="296"/>
      <c r="DBS243" s="208"/>
      <c r="DBU243" s="235"/>
      <c r="DBV243" s="235"/>
      <c r="DBW243" s="235"/>
      <c r="DBX243" s="235"/>
      <c r="DBY243" s="235"/>
      <c r="DBZ243" s="235"/>
      <c r="DCA243" s="235"/>
      <c r="DCB243" s="296"/>
      <c r="DCC243" s="296"/>
      <c r="DCD243" s="208"/>
      <c r="DCF243" s="235"/>
      <c r="DCG243" s="235"/>
      <c r="DCH243" s="235"/>
      <c r="DCI243" s="235"/>
      <c r="DCJ243" s="235"/>
      <c r="DCK243" s="235"/>
      <c r="DCL243" s="235"/>
      <c r="DCM243" s="296"/>
      <c r="DCN243" s="296"/>
      <c r="DCO243" s="208"/>
      <c r="DCQ243" s="235"/>
      <c r="DCR243" s="235"/>
      <c r="DCS243" s="235"/>
      <c r="DCT243" s="235"/>
      <c r="DCU243" s="235"/>
      <c r="DCV243" s="235"/>
      <c r="DCW243" s="235"/>
      <c r="DCX243" s="296"/>
      <c r="DCY243" s="296"/>
      <c r="DCZ243" s="208"/>
      <c r="DDB243" s="235"/>
      <c r="DDC243" s="235"/>
      <c r="DDD243" s="235"/>
      <c r="DDE243" s="235"/>
      <c r="DDF243" s="235"/>
      <c r="DDG243" s="235"/>
      <c r="DDH243" s="235"/>
      <c r="DDI243" s="296"/>
      <c r="DDJ243" s="296"/>
      <c r="DDK243" s="208"/>
      <c r="DDM243" s="235"/>
      <c r="DDN243" s="235"/>
      <c r="DDO243" s="235"/>
      <c r="DDP243" s="235"/>
      <c r="DDQ243" s="235"/>
      <c r="DDR243" s="235"/>
      <c r="DDS243" s="235"/>
      <c r="DDT243" s="296"/>
      <c r="DDU243" s="296"/>
      <c r="DDV243" s="208"/>
      <c r="DDX243" s="235"/>
      <c r="DDY243" s="235"/>
      <c r="DDZ243" s="235"/>
      <c r="DEA243" s="235"/>
      <c r="DEB243" s="235"/>
      <c r="DEC243" s="235"/>
      <c r="DED243" s="235"/>
      <c r="DEE243" s="296"/>
      <c r="DEF243" s="296"/>
      <c r="DEG243" s="208"/>
      <c r="DEI243" s="235"/>
      <c r="DEJ243" s="235"/>
      <c r="DEK243" s="235"/>
      <c r="DEL243" s="235"/>
      <c r="DEM243" s="235"/>
      <c r="DEN243" s="235"/>
      <c r="DEO243" s="235"/>
      <c r="DEP243" s="296"/>
      <c r="DEQ243" s="296"/>
      <c r="DER243" s="208"/>
      <c r="DET243" s="235"/>
      <c r="DEU243" s="235"/>
      <c r="DEV243" s="235"/>
      <c r="DEW243" s="235"/>
      <c r="DEX243" s="235"/>
      <c r="DEY243" s="235"/>
      <c r="DEZ243" s="235"/>
      <c r="DFA243" s="296"/>
      <c r="DFB243" s="296"/>
      <c r="DFC243" s="208"/>
      <c r="DFE243" s="235"/>
      <c r="DFF243" s="235"/>
      <c r="DFG243" s="235"/>
      <c r="DFH243" s="235"/>
      <c r="DFI243" s="235"/>
      <c r="DFJ243" s="235"/>
      <c r="DFK243" s="235"/>
      <c r="DFL243" s="296"/>
      <c r="DFM243" s="296"/>
      <c r="DFN243" s="208"/>
      <c r="DFP243" s="235"/>
      <c r="DFQ243" s="235"/>
      <c r="DFR243" s="235"/>
      <c r="DFS243" s="235"/>
      <c r="DFT243" s="235"/>
      <c r="DFU243" s="235"/>
      <c r="DFV243" s="235"/>
      <c r="DFW243" s="296"/>
      <c r="DFX243" s="296"/>
      <c r="DFY243" s="208"/>
      <c r="DGA243" s="235"/>
      <c r="DGB243" s="235"/>
      <c r="DGC243" s="235"/>
      <c r="DGD243" s="235"/>
      <c r="DGE243" s="235"/>
      <c r="DGF243" s="235"/>
      <c r="DGG243" s="235"/>
      <c r="DGH243" s="296"/>
      <c r="DGI243" s="296"/>
      <c r="DGJ243" s="208"/>
      <c r="DGL243" s="235"/>
      <c r="DGM243" s="235"/>
      <c r="DGN243" s="235"/>
      <c r="DGO243" s="235"/>
      <c r="DGP243" s="235"/>
      <c r="DGQ243" s="235"/>
      <c r="DGR243" s="235"/>
      <c r="DGS243" s="296"/>
      <c r="DGT243" s="296"/>
      <c r="DGU243" s="208"/>
      <c r="DGW243" s="235"/>
      <c r="DGX243" s="235"/>
      <c r="DGY243" s="235"/>
      <c r="DGZ243" s="235"/>
      <c r="DHA243" s="235"/>
      <c r="DHB243" s="235"/>
      <c r="DHC243" s="235"/>
      <c r="DHD243" s="296"/>
      <c r="DHE243" s="296"/>
      <c r="DHF243" s="208"/>
      <c r="DHH243" s="235"/>
      <c r="DHI243" s="235"/>
      <c r="DHJ243" s="235"/>
      <c r="DHK243" s="235"/>
      <c r="DHL243" s="235"/>
      <c r="DHM243" s="235"/>
      <c r="DHN243" s="235"/>
      <c r="DHO243" s="296"/>
      <c r="DHP243" s="296"/>
      <c r="DHQ243" s="208"/>
      <c r="DHS243" s="235"/>
      <c r="DHT243" s="235"/>
      <c r="DHU243" s="235"/>
      <c r="DHV243" s="235"/>
      <c r="DHW243" s="235"/>
      <c r="DHX243" s="235"/>
      <c r="DHY243" s="235"/>
      <c r="DHZ243" s="296"/>
      <c r="DIA243" s="296"/>
      <c r="DIB243" s="208"/>
      <c r="DID243" s="235"/>
      <c r="DIE243" s="235"/>
      <c r="DIF243" s="235"/>
      <c r="DIG243" s="235"/>
      <c r="DIH243" s="235"/>
      <c r="DII243" s="235"/>
      <c r="DIJ243" s="235"/>
      <c r="DIK243" s="296"/>
      <c r="DIL243" s="296"/>
      <c r="DIM243" s="208"/>
      <c r="DIO243" s="235"/>
      <c r="DIP243" s="235"/>
      <c r="DIQ243" s="235"/>
      <c r="DIR243" s="235"/>
      <c r="DIS243" s="235"/>
      <c r="DIT243" s="235"/>
      <c r="DIU243" s="235"/>
      <c r="DIV243" s="296"/>
      <c r="DIW243" s="296"/>
      <c r="DIX243" s="208"/>
      <c r="DIZ243" s="235"/>
      <c r="DJA243" s="235"/>
      <c r="DJB243" s="235"/>
      <c r="DJC243" s="235"/>
      <c r="DJD243" s="235"/>
      <c r="DJE243" s="235"/>
      <c r="DJF243" s="235"/>
      <c r="DJG243" s="296"/>
      <c r="DJH243" s="296"/>
      <c r="DJI243" s="208"/>
      <c r="DJK243" s="235"/>
      <c r="DJL243" s="235"/>
      <c r="DJM243" s="235"/>
      <c r="DJN243" s="235"/>
      <c r="DJO243" s="235"/>
      <c r="DJP243" s="235"/>
      <c r="DJQ243" s="235"/>
      <c r="DJR243" s="296"/>
      <c r="DJS243" s="296"/>
      <c r="DJT243" s="208"/>
      <c r="DJV243" s="235"/>
      <c r="DJW243" s="235"/>
      <c r="DJX243" s="235"/>
      <c r="DJY243" s="235"/>
      <c r="DJZ243" s="235"/>
      <c r="DKA243" s="235"/>
      <c r="DKB243" s="235"/>
      <c r="DKC243" s="296"/>
      <c r="DKD243" s="296"/>
      <c r="DKE243" s="208"/>
      <c r="DKG243" s="235"/>
      <c r="DKH243" s="235"/>
      <c r="DKI243" s="235"/>
      <c r="DKJ243" s="235"/>
      <c r="DKK243" s="235"/>
      <c r="DKL243" s="235"/>
      <c r="DKM243" s="235"/>
      <c r="DKN243" s="296"/>
      <c r="DKO243" s="296"/>
      <c r="DKP243" s="208"/>
      <c r="DKR243" s="235"/>
      <c r="DKS243" s="235"/>
      <c r="DKT243" s="235"/>
      <c r="DKU243" s="235"/>
      <c r="DKV243" s="235"/>
      <c r="DKW243" s="235"/>
      <c r="DKX243" s="235"/>
      <c r="DKY243" s="296"/>
      <c r="DKZ243" s="296"/>
      <c r="DLA243" s="208"/>
      <c r="DLC243" s="235"/>
      <c r="DLD243" s="235"/>
      <c r="DLE243" s="235"/>
      <c r="DLF243" s="235"/>
      <c r="DLG243" s="235"/>
      <c r="DLH243" s="235"/>
      <c r="DLI243" s="235"/>
      <c r="DLJ243" s="296"/>
      <c r="DLK243" s="296"/>
      <c r="DLL243" s="208"/>
      <c r="DLN243" s="235"/>
      <c r="DLO243" s="235"/>
      <c r="DLP243" s="235"/>
      <c r="DLQ243" s="235"/>
      <c r="DLR243" s="235"/>
      <c r="DLS243" s="235"/>
      <c r="DLT243" s="235"/>
      <c r="DLU243" s="296"/>
      <c r="DLV243" s="296"/>
      <c r="DLW243" s="208"/>
      <c r="DLY243" s="235"/>
      <c r="DLZ243" s="235"/>
      <c r="DMA243" s="235"/>
      <c r="DMB243" s="235"/>
      <c r="DMC243" s="235"/>
      <c r="DMD243" s="235"/>
      <c r="DME243" s="235"/>
      <c r="DMF243" s="296"/>
      <c r="DMG243" s="296"/>
      <c r="DMH243" s="208"/>
      <c r="DMJ243" s="235"/>
      <c r="DMK243" s="235"/>
      <c r="DML243" s="235"/>
      <c r="DMM243" s="235"/>
      <c r="DMN243" s="235"/>
      <c r="DMO243" s="235"/>
      <c r="DMP243" s="235"/>
      <c r="DMQ243" s="296"/>
      <c r="DMR243" s="296"/>
      <c r="DMS243" s="208"/>
      <c r="DMU243" s="235"/>
      <c r="DMV243" s="235"/>
      <c r="DMW243" s="235"/>
      <c r="DMX243" s="235"/>
      <c r="DMY243" s="235"/>
      <c r="DMZ243" s="235"/>
      <c r="DNA243" s="235"/>
      <c r="DNB243" s="296"/>
      <c r="DNC243" s="296"/>
      <c r="DND243" s="208"/>
      <c r="DNF243" s="235"/>
      <c r="DNG243" s="235"/>
      <c r="DNH243" s="235"/>
      <c r="DNI243" s="235"/>
      <c r="DNJ243" s="235"/>
      <c r="DNK243" s="235"/>
      <c r="DNL243" s="235"/>
      <c r="DNM243" s="296"/>
      <c r="DNN243" s="296"/>
      <c r="DNO243" s="208"/>
      <c r="DNQ243" s="235"/>
      <c r="DNR243" s="235"/>
      <c r="DNS243" s="235"/>
      <c r="DNT243" s="235"/>
      <c r="DNU243" s="235"/>
      <c r="DNV243" s="235"/>
      <c r="DNW243" s="235"/>
      <c r="DNX243" s="296"/>
      <c r="DNY243" s="296"/>
      <c r="DNZ243" s="208"/>
      <c r="DOB243" s="235"/>
      <c r="DOC243" s="235"/>
      <c r="DOD243" s="235"/>
      <c r="DOE243" s="235"/>
      <c r="DOF243" s="235"/>
      <c r="DOG243" s="235"/>
      <c r="DOH243" s="235"/>
      <c r="DOI243" s="296"/>
      <c r="DOJ243" s="296"/>
      <c r="DOK243" s="208"/>
      <c r="DOM243" s="235"/>
      <c r="DON243" s="235"/>
      <c r="DOO243" s="235"/>
      <c r="DOP243" s="235"/>
      <c r="DOQ243" s="235"/>
      <c r="DOR243" s="235"/>
      <c r="DOS243" s="235"/>
      <c r="DOT243" s="296"/>
      <c r="DOU243" s="296"/>
      <c r="DOV243" s="208"/>
      <c r="DOX243" s="235"/>
      <c r="DOY243" s="235"/>
      <c r="DOZ243" s="235"/>
      <c r="DPA243" s="235"/>
      <c r="DPB243" s="235"/>
      <c r="DPC243" s="235"/>
      <c r="DPD243" s="235"/>
      <c r="DPE243" s="296"/>
      <c r="DPF243" s="296"/>
      <c r="DPG243" s="208"/>
      <c r="DPI243" s="235"/>
      <c r="DPJ243" s="235"/>
      <c r="DPK243" s="235"/>
      <c r="DPL243" s="235"/>
      <c r="DPM243" s="235"/>
      <c r="DPN243" s="235"/>
      <c r="DPO243" s="235"/>
      <c r="DPP243" s="296"/>
      <c r="DPQ243" s="296"/>
      <c r="DPR243" s="208"/>
      <c r="DPT243" s="235"/>
      <c r="DPU243" s="235"/>
      <c r="DPV243" s="235"/>
      <c r="DPW243" s="235"/>
      <c r="DPX243" s="235"/>
      <c r="DPY243" s="235"/>
      <c r="DPZ243" s="235"/>
      <c r="DQA243" s="296"/>
      <c r="DQB243" s="296"/>
      <c r="DQC243" s="208"/>
      <c r="DQE243" s="235"/>
      <c r="DQF243" s="235"/>
      <c r="DQG243" s="235"/>
      <c r="DQH243" s="235"/>
      <c r="DQI243" s="235"/>
      <c r="DQJ243" s="235"/>
      <c r="DQK243" s="235"/>
      <c r="DQL243" s="296"/>
      <c r="DQM243" s="296"/>
      <c r="DQN243" s="208"/>
      <c r="DQP243" s="235"/>
      <c r="DQQ243" s="235"/>
      <c r="DQR243" s="235"/>
      <c r="DQS243" s="235"/>
      <c r="DQT243" s="235"/>
      <c r="DQU243" s="235"/>
      <c r="DQV243" s="235"/>
      <c r="DQW243" s="296"/>
      <c r="DQX243" s="296"/>
      <c r="DQY243" s="208"/>
      <c r="DRA243" s="235"/>
      <c r="DRB243" s="235"/>
      <c r="DRC243" s="235"/>
      <c r="DRD243" s="235"/>
      <c r="DRE243" s="235"/>
      <c r="DRF243" s="235"/>
      <c r="DRG243" s="235"/>
      <c r="DRH243" s="296"/>
      <c r="DRI243" s="296"/>
      <c r="DRJ243" s="208"/>
      <c r="DRL243" s="235"/>
      <c r="DRM243" s="235"/>
      <c r="DRN243" s="235"/>
      <c r="DRO243" s="235"/>
      <c r="DRP243" s="235"/>
      <c r="DRQ243" s="235"/>
      <c r="DRR243" s="235"/>
      <c r="DRS243" s="296"/>
      <c r="DRT243" s="296"/>
      <c r="DRU243" s="208"/>
      <c r="DRW243" s="235"/>
      <c r="DRX243" s="235"/>
      <c r="DRY243" s="235"/>
      <c r="DRZ243" s="235"/>
      <c r="DSA243" s="235"/>
      <c r="DSB243" s="235"/>
      <c r="DSC243" s="235"/>
      <c r="DSD243" s="296"/>
      <c r="DSE243" s="296"/>
      <c r="DSF243" s="208"/>
      <c r="DSH243" s="235"/>
      <c r="DSI243" s="235"/>
      <c r="DSJ243" s="235"/>
      <c r="DSK243" s="235"/>
      <c r="DSL243" s="235"/>
      <c r="DSM243" s="235"/>
      <c r="DSN243" s="235"/>
      <c r="DSO243" s="296"/>
      <c r="DSP243" s="296"/>
      <c r="DSQ243" s="208"/>
      <c r="DSS243" s="235"/>
      <c r="DST243" s="235"/>
      <c r="DSU243" s="235"/>
      <c r="DSV243" s="235"/>
      <c r="DSW243" s="235"/>
      <c r="DSX243" s="235"/>
      <c r="DSY243" s="235"/>
      <c r="DSZ243" s="296"/>
      <c r="DTA243" s="296"/>
      <c r="DTB243" s="208"/>
      <c r="DTD243" s="235"/>
      <c r="DTE243" s="235"/>
      <c r="DTF243" s="235"/>
      <c r="DTG243" s="235"/>
      <c r="DTH243" s="235"/>
      <c r="DTI243" s="235"/>
      <c r="DTJ243" s="235"/>
      <c r="DTK243" s="296"/>
      <c r="DTL243" s="296"/>
      <c r="DTM243" s="208"/>
      <c r="DTO243" s="235"/>
      <c r="DTP243" s="235"/>
      <c r="DTQ243" s="235"/>
      <c r="DTR243" s="235"/>
      <c r="DTS243" s="235"/>
      <c r="DTT243" s="235"/>
      <c r="DTU243" s="235"/>
      <c r="DTV243" s="296"/>
      <c r="DTW243" s="296"/>
      <c r="DTX243" s="208"/>
      <c r="DTZ243" s="235"/>
      <c r="DUA243" s="235"/>
      <c r="DUB243" s="235"/>
      <c r="DUC243" s="235"/>
      <c r="DUD243" s="235"/>
      <c r="DUE243" s="235"/>
      <c r="DUF243" s="235"/>
      <c r="DUG243" s="296"/>
      <c r="DUH243" s="296"/>
      <c r="DUI243" s="208"/>
      <c r="DUK243" s="235"/>
      <c r="DUL243" s="235"/>
      <c r="DUM243" s="235"/>
      <c r="DUN243" s="235"/>
      <c r="DUO243" s="235"/>
      <c r="DUP243" s="235"/>
      <c r="DUQ243" s="235"/>
      <c r="DUR243" s="296"/>
      <c r="DUS243" s="296"/>
      <c r="DUT243" s="208"/>
      <c r="DUV243" s="235"/>
      <c r="DUW243" s="235"/>
      <c r="DUX243" s="235"/>
      <c r="DUY243" s="235"/>
      <c r="DUZ243" s="235"/>
      <c r="DVA243" s="235"/>
      <c r="DVB243" s="235"/>
      <c r="DVC243" s="296"/>
      <c r="DVD243" s="296"/>
      <c r="DVE243" s="208"/>
      <c r="DVG243" s="235"/>
      <c r="DVH243" s="235"/>
      <c r="DVI243" s="235"/>
      <c r="DVJ243" s="235"/>
      <c r="DVK243" s="235"/>
      <c r="DVL243" s="235"/>
      <c r="DVM243" s="235"/>
      <c r="DVN243" s="296"/>
      <c r="DVO243" s="296"/>
      <c r="DVP243" s="208"/>
      <c r="DVR243" s="235"/>
      <c r="DVS243" s="235"/>
      <c r="DVT243" s="235"/>
      <c r="DVU243" s="235"/>
      <c r="DVV243" s="235"/>
      <c r="DVW243" s="235"/>
      <c r="DVX243" s="235"/>
      <c r="DVY243" s="296"/>
      <c r="DVZ243" s="296"/>
      <c r="DWA243" s="208"/>
      <c r="DWC243" s="235"/>
      <c r="DWD243" s="235"/>
      <c r="DWE243" s="235"/>
      <c r="DWF243" s="235"/>
      <c r="DWG243" s="235"/>
      <c r="DWH243" s="235"/>
      <c r="DWI243" s="235"/>
      <c r="DWJ243" s="296"/>
      <c r="DWK243" s="296"/>
      <c r="DWL243" s="208"/>
      <c r="DWN243" s="235"/>
      <c r="DWO243" s="235"/>
      <c r="DWP243" s="235"/>
      <c r="DWQ243" s="235"/>
      <c r="DWR243" s="235"/>
      <c r="DWS243" s="235"/>
      <c r="DWT243" s="235"/>
      <c r="DWU243" s="296"/>
      <c r="DWV243" s="296"/>
      <c r="DWW243" s="208"/>
      <c r="DWY243" s="235"/>
      <c r="DWZ243" s="235"/>
      <c r="DXA243" s="235"/>
      <c r="DXB243" s="235"/>
      <c r="DXC243" s="235"/>
      <c r="DXD243" s="235"/>
      <c r="DXE243" s="235"/>
      <c r="DXF243" s="296"/>
      <c r="DXG243" s="296"/>
      <c r="DXH243" s="208"/>
      <c r="DXJ243" s="235"/>
      <c r="DXK243" s="235"/>
      <c r="DXL243" s="235"/>
      <c r="DXM243" s="235"/>
      <c r="DXN243" s="235"/>
      <c r="DXO243" s="235"/>
      <c r="DXP243" s="235"/>
      <c r="DXQ243" s="296"/>
      <c r="DXR243" s="296"/>
      <c r="DXS243" s="208"/>
      <c r="DXU243" s="235"/>
      <c r="DXV243" s="235"/>
      <c r="DXW243" s="235"/>
      <c r="DXX243" s="235"/>
      <c r="DXY243" s="235"/>
      <c r="DXZ243" s="235"/>
      <c r="DYA243" s="235"/>
      <c r="DYB243" s="296"/>
      <c r="DYC243" s="296"/>
      <c r="DYD243" s="208"/>
      <c r="DYF243" s="235"/>
      <c r="DYG243" s="235"/>
      <c r="DYH243" s="235"/>
      <c r="DYI243" s="235"/>
      <c r="DYJ243" s="235"/>
      <c r="DYK243" s="235"/>
      <c r="DYL243" s="235"/>
      <c r="DYM243" s="296"/>
      <c r="DYN243" s="296"/>
      <c r="DYO243" s="208"/>
      <c r="DYQ243" s="235"/>
      <c r="DYR243" s="235"/>
      <c r="DYS243" s="235"/>
      <c r="DYT243" s="235"/>
      <c r="DYU243" s="235"/>
      <c r="DYV243" s="235"/>
      <c r="DYW243" s="235"/>
      <c r="DYX243" s="296"/>
      <c r="DYY243" s="296"/>
      <c r="DYZ243" s="208"/>
      <c r="DZB243" s="235"/>
      <c r="DZC243" s="235"/>
      <c r="DZD243" s="235"/>
      <c r="DZE243" s="235"/>
      <c r="DZF243" s="235"/>
      <c r="DZG243" s="235"/>
      <c r="DZH243" s="235"/>
      <c r="DZI243" s="296"/>
      <c r="DZJ243" s="296"/>
      <c r="DZK243" s="208"/>
      <c r="DZM243" s="235"/>
      <c r="DZN243" s="235"/>
      <c r="DZO243" s="235"/>
      <c r="DZP243" s="235"/>
      <c r="DZQ243" s="235"/>
      <c r="DZR243" s="235"/>
      <c r="DZS243" s="235"/>
      <c r="DZT243" s="296"/>
      <c r="DZU243" s="296"/>
      <c r="DZV243" s="208"/>
      <c r="DZX243" s="235"/>
      <c r="DZY243" s="235"/>
      <c r="DZZ243" s="235"/>
      <c r="EAA243" s="235"/>
      <c r="EAB243" s="235"/>
      <c r="EAC243" s="235"/>
      <c r="EAD243" s="235"/>
      <c r="EAE243" s="296"/>
      <c r="EAF243" s="296"/>
      <c r="EAG243" s="208"/>
      <c r="EAI243" s="235"/>
      <c r="EAJ243" s="235"/>
      <c r="EAK243" s="235"/>
      <c r="EAL243" s="235"/>
      <c r="EAM243" s="235"/>
      <c r="EAN243" s="235"/>
      <c r="EAO243" s="235"/>
      <c r="EAP243" s="296"/>
      <c r="EAQ243" s="296"/>
      <c r="EAR243" s="208"/>
      <c r="EAT243" s="235"/>
      <c r="EAU243" s="235"/>
      <c r="EAV243" s="235"/>
      <c r="EAW243" s="235"/>
      <c r="EAX243" s="235"/>
      <c r="EAY243" s="235"/>
      <c r="EAZ243" s="235"/>
      <c r="EBA243" s="296"/>
      <c r="EBB243" s="296"/>
      <c r="EBC243" s="208"/>
      <c r="EBE243" s="235"/>
      <c r="EBF243" s="235"/>
      <c r="EBG243" s="235"/>
      <c r="EBH243" s="235"/>
      <c r="EBI243" s="235"/>
      <c r="EBJ243" s="235"/>
      <c r="EBK243" s="235"/>
      <c r="EBL243" s="296"/>
      <c r="EBM243" s="296"/>
      <c r="EBN243" s="208"/>
      <c r="EBP243" s="235"/>
      <c r="EBQ243" s="235"/>
      <c r="EBR243" s="235"/>
      <c r="EBS243" s="235"/>
      <c r="EBT243" s="235"/>
      <c r="EBU243" s="235"/>
      <c r="EBV243" s="235"/>
      <c r="EBW243" s="296"/>
      <c r="EBX243" s="296"/>
      <c r="EBY243" s="208"/>
      <c r="ECA243" s="235"/>
      <c r="ECB243" s="235"/>
      <c r="ECC243" s="235"/>
      <c r="ECD243" s="235"/>
      <c r="ECE243" s="235"/>
      <c r="ECF243" s="235"/>
      <c r="ECG243" s="235"/>
      <c r="ECH243" s="296"/>
      <c r="ECI243" s="296"/>
      <c r="ECJ243" s="208"/>
      <c r="ECL243" s="235"/>
      <c r="ECM243" s="235"/>
      <c r="ECN243" s="235"/>
      <c r="ECO243" s="235"/>
      <c r="ECP243" s="235"/>
      <c r="ECQ243" s="235"/>
      <c r="ECR243" s="235"/>
      <c r="ECS243" s="296"/>
      <c r="ECT243" s="296"/>
      <c r="ECU243" s="208"/>
      <c r="ECW243" s="235"/>
      <c r="ECX243" s="235"/>
      <c r="ECY243" s="235"/>
      <c r="ECZ243" s="235"/>
      <c r="EDA243" s="235"/>
      <c r="EDB243" s="235"/>
      <c r="EDC243" s="235"/>
      <c r="EDD243" s="296"/>
      <c r="EDE243" s="296"/>
      <c r="EDF243" s="208"/>
      <c r="EDH243" s="235"/>
      <c r="EDI243" s="235"/>
      <c r="EDJ243" s="235"/>
      <c r="EDK243" s="235"/>
      <c r="EDL243" s="235"/>
      <c r="EDM243" s="235"/>
      <c r="EDN243" s="235"/>
      <c r="EDO243" s="296"/>
      <c r="EDP243" s="296"/>
      <c r="EDQ243" s="208"/>
      <c r="EDS243" s="235"/>
      <c r="EDT243" s="235"/>
      <c r="EDU243" s="235"/>
      <c r="EDV243" s="235"/>
      <c r="EDW243" s="235"/>
      <c r="EDX243" s="235"/>
      <c r="EDY243" s="235"/>
      <c r="EDZ243" s="296"/>
      <c r="EEA243" s="296"/>
      <c r="EEB243" s="208"/>
      <c r="EED243" s="235"/>
      <c r="EEE243" s="235"/>
      <c r="EEF243" s="235"/>
      <c r="EEG243" s="235"/>
      <c r="EEH243" s="235"/>
      <c r="EEI243" s="235"/>
      <c r="EEJ243" s="235"/>
      <c r="EEK243" s="296"/>
      <c r="EEL243" s="296"/>
      <c r="EEM243" s="208"/>
      <c r="EEO243" s="235"/>
      <c r="EEP243" s="235"/>
      <c r="EEQ243" s="235"/>
      <c r="EER243" s="235"/>
      <c r="EES243" s="235"/>
      <c r="EET243" s="235"/>
      <c r="EEU243" s="235"/>
      <c r="EEV243" s="296"/>
      <c r="EEW243" s="296"/>
      <c r="EEX243" s="208"/>
      <c r="EEZ243" s="235"/>
      <c r="EFA243" s="235"/>
      <c r="EFB243" s="235"/>
      <c r="EFC243" s="235"/>
      <c r="EFD243" s="235"/>
      <c r="EFE243" s="235"/>
      <c r="EFF243" s="235"/>
      <c r="EFG243" s="296"/>
      <c r="EFH243" s="296"/>
      <c r="EFI243" s="208"/>
      <c r="EFK243" s="235"/>
      <c r="EFL243" s="235"/>
      <c r="EFM243" s="235"/>
      <c r="EFN243" s="235"/>
      <c r="EFO243" s="235"/>
      <c r="EFP243" s="235"/>
      <c r="EFQ243" s="235"/>
      <c r="EFR243" s="296"/>
      <c r="EFS243" s="296"/>
      <c r="EFT243" s="208"/>
      <c r="EFV243" s="235"/>
      <c r="EFW243" s="235"/>
      <c r="EFX243" s="235"/>
      <c r="EFY243" s="235"/>
      <c r="EFZ243" s="235"/>
      <c r="EGA243" s="235"/>
      <c r="EGB243" s="235"/>
      <c r="EGC243" s="296"/>
      <c r="EGD243" s="296"/>
      <c r="EGE243" s="208"/>
      <c r="EGG243" s="235"/>
      <c r="EGH243" s="235"/>
      <c r="EGI243" s="235"/>
      <c r="EGJ243" s="235"/>
      <c r="EGK243" s="235"/>
      <c r="EGL243" s="235"/>
      <c r="EGM243" s="235"/>
      <c r="EGN243" s="296"/>
      <c r="EGO243" s="296"/>
      <c r="EGP243" s="208"/>
      <c r="EGR243" s="235"/>
      <c r="EGS243" s="235"/>
      <c r="EGT243" s="235"/>
      <c r="EGU243" s="235"/>
      <c r="EGV243" s="235"/>
      <c r="EGW243" s="235"/>
      <c r="EGX243" s="235"/>
      <c r="EGY243" s="296"/>
      <c r="EGZ243" s="296"/>
      <c r="EHA243" s="208"/>
      <c r="EHC243" s="235"/>
      <c r="EHD243" s="235"/>
      <c r="EHE243" s="235"/>
      <c r="EHF243" s="235"/>
      <c r="EHG243" s="235"/>
      <c r="EHH243" s="235"/>
      <c r="EHI243" s="235"/>
      <c r="EHJ243" s="296"/>
      <c r="EHK243" s="296"/>
      <c r="EHL243" s="208"/>
      <c r="EHN243" s="235"/>
      <c r="EHO243" s="235"/>
      <c r="EHP243" s="235"/>
      <c r="EHQ243" s="235"/>
      <c r="EHR243" s="235"/>
      <c r="EHS243" s="235"/>
      <c r="EHT243" s="235"/>
      <c r="EHU243" s="296"/>
      <c r="EHV243" s="296"/>
      <c r="EHW243" s="208"/>
      <c r="EHY243" s="235"/>
      <c r="EHZ243" s="235"/>
      <c r="EIA243" s="235"/>
      <c r="EIB243" s="235"/>
      <c r="EIC243" s="235"/>
      <c r="EID243" s="235"/>
      <c r="EIE243" s="235"/>
      <c r="EIF243" s="296"/>
      <c r="EIG243" s="296"/>
      <c r="EIH243" s="208"/>
      <c r="EIJ243" s="235"/>
      <c r="EIK243" s="235"/>
      <c r="EIL243" s="235"/>
      <c r="EIM243" s="235"/>
      <c r="EIN243" s="235"/>
      <c r="EIO243" s="235"/>
      <c r="EIP243" s="235"/>
      <c r="EIQ243" s="296"/>
      <c r="EIR243" s="296"/>
      <c r="EIS243" s="208"/>
      <c r="EIU243" s="235"/>
      <c r="EIV243" s="235"/>
      <c r="EIW243" s="235"/>
      <c r="EIX243" s="235"/>
      <c r="EIY243" s="235"/>
      <c r="EIZ243" s="235"/>
      <c r="EJA243" s="235"/>
      <c r="EJB243" s="296"/>
      <c r="EJC243" s="296"/>
      <c r="EJD243" s="208"/>
      <c r="EJF243" s="235"/>
      <c r="EJG243" s="235"/>
      <c r="EJH243" s="235"/>
      <c r="EJI243" s="235"/>
      <c r="EJJ243" s="235"/>
      <c r="EJK243" s="235"/>
      <c r="EJL243" s="235"/>
      <c r="EJM243" s="296"/>
      <c r="EJN243" s="296"/>
      <c r="EJO243" s="208"/>
      <c r="EJQ243" s="235"/>
      <c r="EJR243" s="235"/>
      <c r="EJS243" s="235"/>
      <c r="EJT243" s="235"/>
      <c r="EJU243" s="235"/>
      <c r="EJV243" s="235"/>
      <c r="EJW243" s="235"/>
      <c r="EJX243" s="296"/>
      <c r="EJY243" s="296"/>
      <c r="EJZ243" s="208"/>
      <c r="EKB243" s="235"/>
      <c r="EKC243" s="235"/>
      <c r="EKD243" s="235"/>
      <c r="EKE243" s="235"/>
      <c r="EKF243" s="235"/>
      <c r="EKG243" s="235"/>
      <c r="EKH243" s="235"/>
      <c r="EKI243" s="296"/>
      <c r="EKJ243" s="296"/>
      <c r="EKK243" s="208"/>
      <c r="EKM243" s="235"/>
      <c r="EKN243" s="235"/>
      <c r="EKO243" s="235"/>
      <c r="EKP243" s="235"/>
      <c r="EKQ243" s="235"/>
      <c r="EKR243" s="235"/>
      <c r="EKS243" s="235"/>
      <c r="EKT243" s="296"/>
      <c r="EKU243" s="296"/>
      <c r="EKV243" s="208"/>
      <c r="EKX243" s="235"/>
      <c r="EKY243" s="235"/>
      <c r="EKZ243" s="235"/>
      <c r="ELA243" s="235"/>
      <c r="ELB243" s="235"/>
      <c r="ELC243" s="235"/>
      <c r="ELD243" s="235"/>
      <c r="ELE243" s="296"/>
      <c r="ELF243" s="296"/>
      <c r="ELG243" s="208"/>
      <c r="ELI243" s="235"/>
      <c r="ELJ243" s="235"/>
      <c r="ELK243" s="235"/>
      <c r="ELL243" s="235"/>
      <c r="ELM243" s="235"/>
      <c r="ELN243" s="235"/>
      <c r="ELO243" s="235"/>
      <c r="ELP243" s="296"/>
      <c r="ELQ243" s="296"/>
      <c r="ELR243" s="208"/>
      <c r="ELT243" s="235"/>
      <c r="ELU243" s="235"/>
      <c r="ELV243" s="235"/>
      <c r="ELW243" s="235"/>
      <c r="ELX243" s="235"/>
      <c r="ELY243" s="235"/>
      <c r="ELZ243" s="235"/>
      <c r="EMA243" s="296"/>
      <c r="EMB243" s="296"/>
      <c r="EMC243" s="208"/>
      <c r="EME243" s="235"/>
      <c r="EMF243" s="235"/>
      <c r="EMG243" s="235"/>
      <c r="EMH243" s="235"/>
      <c r="EMI243" s="235"/>
      <c r="EMJ243" s="235"/>
      <c r="EMK243" s="235"/>
      <c r="EML243" s="296"/>
      <c r="EMM243" s="296"/>
      <c r="EMN243" s="208"/>
      <c r="EMP243" s="235"/>
      <c r="EMQ243" s="235"/>
      <c r="EMR243" s="235"/>
      <c r="EMS243" s="235"/>
      <c r="EMT243" s="235"/>
      <c r="EMU243" s="235"/>
      <c r="EMV243" s="235"/>
      <c r="EMW243" s="296"/>
      <c r="EMX243" s="296"/>
      <c r="EMY243" s="208"/>
      <c r="ENA243" s="235"/>
      <c r="ENB243" s="235"/>
      <c r="ENC243" s="235"/>
      <c r="END243" s="235"/>
      <c r="ENE243" s="235"/>
      <c r="ENF243" s="235"/>
      <c r="ENG243" s="235"/>
      <c r="ENH243" s="296"/>
      <c r="ENI243" s="296"/>
      <c r="ENJ243" s="208"/>
      <c r="ENL243" s="235"/>
      <c r="ENM243" s="235"/>
      <c r="ENN243" s="235"/>
      <c r="ENO243" s="235"/>
      <c r="ENP243" s="235"/>
      <c r="ENQ243" s="235"/>
      <c r="ENR243" s="235"/>
      <c r="ENS243" s="296"/>
      <c r="ENT243" s="296"/>
      <c r="ENU243" s="208"/>
      <c r="ENW243" s="235"/>
      <c r="ENX243" s="235"/>
      <c r="ENY243" s="235"/>
      <c r="ENZ243" s="235"/>
      <c r="EOA243" s="235"/>
      <c r="EOB243" s="235"/>
      <c r="EOC243" s="235"/>
      <c r="EOD243" s="296"/>
      <c r="EOE243" s="296"/>
      <c r="EOF243" s="208"/>
      <c r="EOH243" s="235"/>
      <c r="EOI243" s="235"/>
      <c r="EOJ243" s="235"/>
      <c r="EOK243" s="235"/>
      <c r="EOL243" s="235"/>
      <c r="EOM243" s="235"/>
      <c r="EON243" s="235"/>
      <c r="EOO243" s="296"/>
      <c r="EOP243" s="296"/>
      <c r="EOQ243" s="208"/>
      <c r="EOS243" s="235"/>
      <c r="EOT243" s="235"/>
      <c r="EOU243" s="235"/>
      <c r="EOV243" s="235"/>
      <c r="EOW243" s="235"/>
      <c r="EOX243" s="235"/>
      <c r="EOY243" s="235"/>
      <c r="EOZ243" s="296"/>
      <c r="EPA243" s="296"/>
      <c r="EPB243" s="208"/>
      <c r="EPD243" s="235"/>
      <c r="EPE243" s="235"/>
      <c r="EPF243" s="235"/>
      <c r="EPG243" s="235"/>
      <c r="EPH243" s="235"/>
      <c r="EPI243" s="235"/>
      <c r="EPJ243" s="235"/>
      <c r="EPK243" s="296"/>
      <c r="EPL243" s="296"/>
      <c r="EPM243" s="208"/>
      <c r="EPO243" s="235"/>
      <c r="EPP243" s="235"/>
      <c r="EPQ243" s="235"/>
      <c r="EPR243" s="235"/>
      <c r="EPS243" s="235"/>
      <c r="EPT243" s="235"/>
      <c r="EPU243" s="235"/>
      <c r="EPV243" s="296"/>
      <c r="EPW243" s="296"/>
      <c r="EPX243" s="208"/>
      <c r="EPZ243" s="235"/>
      <c r="EQA243" s="235"/>
      <c r="EQB243" s="235"/>
      <c r="EQC243" s="235"/>
      <c r="EQD243" s="235"/>
      <c r="EQE243" s="235"/>
      <c r="EQF243" s="235"/>
      <c r="EQG243" s="296"/>
      <c r="EQH243" s="296"/>
      <c r="EQI243" s="208"/>
      <c r="EQK243" s="235"/>
      <c r="EQL243" s="235"/>
      <c r="EQM243" s="235"/>
      <c r="EQN243" s="235"/>
      <c r="EQO243" s="235"/>
      <c r="EQP243" s="235"/>
      <c r="EQQ243" s="235"/>
      <c r="EQR243" s="296"/>
      <c r="EQS243" s="296"/>
      <c r="EQT243" s="208"/>
      <c r="EQV243" s="235"/>
      <c r="EQW243" s="235"/>
      <c r="EQX243" s="235"/>
      <c r="EQY243" s="235"/>
      <c r="EQZ243" s="235"/>
      <c r="ERA243" s="235"/>
      <c r="ERB243" s="235"/>
      <c r="ERC243" s="296"/>
      <c r="ERD243" s="296"/>
      <c r="ERE243" s="208"/>
      <c r="ERG243" s="235"/>
      <c r="ERH243" s="235"/>
      <c r="ERI243" s="235"/>
      <c r="ERJ243" s="235"/>
      <c r="ERK243" s="235"/>
      <c r="ERL243" s="235"/>
      <c r="ERM243" s="235"/>
      <c r="ERN243" s="296"/>
      <c r="ERO243" s="296"/>
      <c r="ERP243" s="208"/>
      <c r="ERR243" s="235"/>
      <c r="ERS243" s="235"/>
      <c r="ERT243" s="235"/>
      <c r="ERU243" s="235"/>
      <c r="ERV243" s="235"/>
      <c r="ERW243" s="235"/>
      <c r="ERX243" s="235"/>
      <c r="ERY243" s="296"/>
      <c r="ERZ243" s="296"/>
      <c r="ESA243" s="208"/>
      <c r="ESC243" s="235"/>
      <c r="ESD243" s="235"/>
      <c r="ESE243" s="235"/>
      <c r="ESF243" s="235"/>
      <c r="ESG243" s="235"/>
      <c r="ESH243" s="235"/>
      <c r="ESI243" s="235"/>
      <c r="ESJ243" s="296"/>
      <c r="ESK243" s="296"/>
      <c r="ESL243" s="208"/>
      <c r="ESN243" s="235"/>
      <c r="ESO243" s="235"/>
      <c r="ESP243" s="235"/>
      <c r="ESQ243" s="235"/>
      <c r="ESR243" s="235"/>
      <c r="ESS243" s="235"/>
      <c r="EST243" s="235"/>
      <c r="ESU243" s="296"/>
      <c r="ESV243" s="296"/>
      <c r="ESW243" s="208"/>
      <c r="ESY243" s="235"/>
      <c r="ESZ243" s="235"/>
      <c r="ETA243" s="235"/>
      <c r="ETB243" s="235"/>
      <c r="ETC243" s="235"/>
      <c r="ETD243" s="235"/>
      <c r="ETE243" s="235"/>
      <c r="ETF243" s="296"/>
      <c r="ETG243" s="296"/>
      <c r="ETH243" s="208"/>
      <c r="ETJ243" s="235"/>
      <c r="ETK243" s="235"/>
      <c r="ETL243" s="235"/>
      <c r="ETM243" s="235"/>
      <c r="ETN243" s="235"/>
      <c r="ETO243" s="235"/>
      <c r="ETP243" s="235"/>
      <c r="ETQ243" s="296"/>
      <c r="ETR243" s="296"/>
      <c r="ETS243" s="208"/>
      <c r="ETU243" s="235"/>
      <c r="ETV243" s="235"/>
      <c r="ETW243" s="235"/>
      <c r="ETX243" s="235"/>
      <c r="ETY243" s="235"/>
      <c r="ETZ243" s="235"/>
      <c r="EUA243" s="235"/>
      <c r="EUB243" s="296"/>
      <c r="EUC243" s="296"/>
      <c r="EUD243" s="208"/>
      <c r="EUF243" s="235"/>
      <c r="EUG243" s="235"/>
      <c r="EUH243" s="235"/>
      <c r="EUI243" s="235"/>
      <c r="EUJ243" s="235"/>
      <c r="EUK243" s="235"/>
      <c r="EUL243" s="235"/>
      <c r="EUM243" s="296"/>
      <c r="EUN243" s="296"/>
      <c r="EUO243" s="208"/>
      <c r="EUQ243" s="235"/>
      <c r="EUR243" s="235"/>
      <c r="EUS243" s="235"/>
      <c r="EUT243" s="235"/>
      <c r="EUU243" s="235"/>
      <c r="EUV243" s="235"/>
      <c r="EUW243" s="235"/>
      <c r="EUX243" s="296"/>
      <c r="EUY243" s="296"/>
      <c r="EUZ243" s="208"/>
      <c r="EVB243" s="235"/>
      <c r="EVC243" s="235"/>
      <c r="EVD243" s="235"/>
      <c r="EVE243" s="235"/>
      <c r="EVF243" s="235"/>
      <c r="EVG243" s="235"/>
      <c r="EVH243" s="235"/>
      <c r="EVI243" s="296"/>
      <c r="EVJ243" s="296"/>
      <c r="EVK243" s="208"/>
      <c r="EVM243" s="235"/>
      <c r="EVN243" s="235"/>
      <c r="EVO243" s="235"/>
      <c r="EVP243" s="235"/>
      <c r="EVQ243" s="235"/>
      <c r="EVR243" s="235"/>
      <c r="EVS243" s="235"/>
      <c r="EVT243" s="296"/>
      <c r="EVU243" s="296"/>
      <c r="EVV243" s="208"/>
      <c r="EVX243" s="235"/>
      <c r="EVY243" s="235"/>
      <c r="EVZ243" s="235"/>
      <c r="EWA243" s="235"/>
      <c r="EWB243" s="235"/>
      <c r="EWC243" s="235"/>
      <c r="EWD243" s="235"/>
      <c r="EWE243" s="296"/>
      <c r="EWF243" s="296"/>
      <c r="EWG243" s="208"/>
      <c r="EWI243" s="235"/>
      <c r="EWJ243" s="235"/>
      <c r="EWK243" s="235"/>
      <c r="EWL243" s="235"/>
      <c r="EWM243" s="235"/>
      <c r="EWN243" s="235"/>
      <c r="EWO243" s="235"/>
      <c r="EWP243" s="296"/>
      <c r="EWQ243" s="296"/>
      <c r="EWR243" s="208"/>
      <c r="EWT243" s="235"/>
      <c r="EWU243" s="235"/>
      <c r="EWV243" s="235"/>
      <c r="EWW243" s="235"/>
      <c r="EWX243" s="235"/>
      <c r="EWY243" s="235"/>
      <c r="EWZ243" s="235"/>
      <c r="EXA243" s="296"/>
      <c r="EXB243" s="296"/>
      <c r="EXC243" s="208"/>
      <c r="EXE243" s="235"/>
      <c r="EXF243" s="235"/>
      <c r="EXG243" s="235"/>
      <c r="EXH243" s="235"/>
      <c r="EXI243" s="235"/>
      <c r="EXJ243" s="235"/>
      <c r="EXK243" s="235"/>
      <c r="EXL243" s="296"/>
      <c r="EXM243" s="296"/>
      <c r="EXN243" s="208"/>
      <c r="EXP243" s="235"/>
      <c r="EXQ243" s="235"/>
      <c r="EXR243" s="235"/>
      <c r="EXS243" s="235"/>
      <c r="EXT243" s="235"/>
      <c r="EXU243" s="235"/>
      <c r="EXV243" s="235"/>
      <c r="EXW243" s="296"/>
      <c r="EXX243" s="296"/>
      <c r="EXY243" s="208"/>
      <c r="EYA243" s="235"/>
      <c r="EYB243" s="235"/>
      <c r="EYC243" s="235"/>
      <c r="EYD243" s="235"/>
      <c r="EYE243" s="235"/>
      <c r="EYF243" s="235"/>
      <c r="EYG243" s="235"/>
      <c r="EYH243" s="296"/>
      <c r="EYI243" s="296"/>
      <c r="EYJ243" s="208"/>
      <c r="EYL243" s="235"/>
      <c r="EYM243" s="235"/>
      <c r="EYN243" s="235"/>
      <c r="EYO243" s="235"/>
      <c r="EYP243" s="235"/>
      <c r="EYQ243" s="235"/>
      <c r="EYR243" s="235"/>
      <c r="EYS243" s="296"/>
      <c r="EYT243" s="296"/>
      <c r="EYU243" s="208"/>
      <c r="EYW243" s="235"/>
      <c r="EYX243" s="235"/>
      <c r="EYY243" s="235"/>
      <c r="EYZ243" s="235"/>
      <c r="EZA243" s="235"/>
      <c r="EZB243" s="235"/>
      <c r="EZC243" s="235"/>
      <c r="EZD243" s="296"/>
      <c r="EZE243" s="296"/>
      <c r="EZF243" s="208"/>
      <c r="EZH243" s="235"/>
      <c r="EZI243" s="235"/>
      <c r="EZJ243" s="235"/>
      <c r="EZK243" s="235"/>
      <c r="EZL243" s="235"/>
      <c r="EZM243" s="235"/>
      <c r="EZN243" s="235"/>
      <c r="EZO243" s="296"/>
      <c r="EZP243" s="296"/>
      <c r="EZQ243" s="208"/>
      <c r="EZS243" s="235"/>
      <c r="EZT243" s="235"/>
      <c r="EZU243" s="235"/>
      <c r="EZV243" s="235"/>
      <c r="EZW243" s="235"/>
      <c r="EZX243" s="235"/>
      <c r="EZY243" s="235"/>
      <c r="EZZ243" s="296"/>
      <c r="FAA243" s="296"/>
      <c r="FAB243" s="208"/>
      <c r="FAD243" s="235"/>
      <c r="FAE243" s="235"/>
      <c r="FAF243" s="235"/>
      <c r="FAG243" s="235"/>
      <c r="FAH243" s="235"/>
      <c r="FAI243" s="235"/>
      <c r="FAJ243" s="235"/>
      <c r="FAK243" s="296"/>
      <c r="FAL243" s="296"/>
      <c r="FAM243" s="208"/>
      <c r="FAO243" s="235"/>
      <c r="FAP243" s="235"/>
      <c r="FAQ243" s="235"/>
      <c r="FAR243" s="235"/>
      <c r="FAS243" s="235"/>
      <c r="FAT243" s="235"/>
      <c r="FAU243" s="235"/>
      <c r="FAV243" s="296"/>
      <c r="FAW243" s="296"/>
      <c r="FAX243" s="208"/>
      <c r="FAZ243" s="235"/>
      <c r="FBA243" s="235"/>
      <c r="FBB243" s="235"/>
      <c r="FBC243" s="235"/>
      <c r="FBD243" s="235"/>
      <c r="FBE243" s="235"/>
      <c r="FBF243" s="235"/>
      <c r="FBG243" s="296"/>
      <c r="FBH243" s="296"/>
      <c r="FBI243" s="208"/>
      <c r="FBK243" s="235"/>
      <c r="FBL243" s="235"/>
      <c r="FBM243" s="235"/>
      <c r="FBN243" s="235"/>
      <c r="FBO243" s="235"/>
      <c r="FBP243" s="235"/>
      <c r="FBQ243" s="235"/>
      <c r="FBR243" s="296"/>
      <c r="FBS243" s="296"/>
      <c r="FBT243" s="208"/>
      <c r="FBV243" s="235"/>
      <c r="FBW243" s="235"/>
      <c r="FBX243" s="235"/>
      <c r="FBY243" s="235"/>
      <c r="FBZ243" s="235"/>
      <c r="FCA243" s="235"/>
      <c r="FCB243" s="235"/>
      <c r="FCC243" s="296"/>
      <c r="FCD243" s="296"/>
      <c r="FCE243" s="208"/>
      <c r="FCG243" s="235"/>
      <c r="FCH243" s="235"/>
      <c r="FCI243" s="235"/>
      <c r="FCJ243" s="235"/>
      <c r="FCK243" s="235"/>
      <c r="FCL243" s="235"/>
      <c r="FCM243" s="235"/>
      <c r="FCN243" s="296"/>
      <c r="FCO243" s="296"/>
      <c r="FCP243" s="208"/>
      <c r="FCR243" s="235"/>
      <c r="FCS243" s="235"/>
      <c r="FCT243" s="235"/>
      <c r="FCU243" s="235"/>
      <c r="FCV243" s="235"/>
      <c r="FCW243" s="235"/>
      <c r="FCX243" s="235"/>
      <c r="FCY243" s="296"/>
      <c r="FCZ243" s="296"/>
      <c r="FDA243" s="208"/>
      <c r="FDC243" s="235"/>
      <c r="FDD243" s="235"/>
      <c r="FDE243" s="235"/>
      <c r="FDF243" s="235"/>
      <c r="FDG243" s="235"/>
      <c r="FDH243" s="235"/>
      <c r="FDI243" s="235"/>
      <c r="FDJ243" s="296"/>
      <c r="FDK243" s="296"/>
      <c r="FDL243" s="208"/>
      <c r="FDN243" s="235"/>
      <c r="FDO243" s="235"/>
      <c r="FDP243" s="235"/>
      <c r="FDQ243" s="235"/>
      <c r="FDR243" s="235"/>
      <c r="FDS243" s="235"/>
      <c r="FDT243" s="235"/>
      <c r="FDU243" s="296"/>
      <c r="FDV243" s="296"/>
      <c r="FDW243" s="208"/>
      <c r="FDY243" s="235"/>
      <c r="FDZ243" s="235"/>
      <c r="FEA243" s="235"/>
      <c r="FEB243" s="235"/>
      <c r="FEC243" s="235"/>
      <c r="FED243" s="235"/>
      <c r="FEE243" s="235"/>
      <c r="FEF243" s="296"/>
      <c r="FEG243" s="296"/>
      <c r="FEH243" s="208"/>
      <c r="FEJ243" s="235"/>
      <c r="FEK243" s="235"/>
      <c r="FEL243" s="235"/>
      <c r="FEM243" s="235"/>
      <c r="FEN243" s="235"/>
      <c r="FEO243" s="235"/>
      <c r="FEP243" s="235"/>
      <c r="FEQ243" s="296"/>
      <c r="FER243" s="296"/>
      <c r="FES243" s="208"/>
      <c r="FEU243" s="235"/>
      <c r="FEV243" s="235"/>
      <c r="FEW243" s="235"/>
      <c r="FEX243" s="235"/>
      <c r="FEY243" s="235"/>
      <c r="FEZ243" s="235"/>
      <c r="FFA243" s="235"/>
      <c r="FFB243" s="296"/>
      <c r="FFC243" s="296"/>
      <c r="FFD243" s="208"/>
      <c r="FFF243" s="235"/>
      <c r="FFG243" s="235"/>
      <c r="FFH243" s="235"/>
      <c r="FFI243" s="235"/>
      <c r="FFJ243" s="235"/>
      <c r="FFK243" s="235"/>
      <c r="FFL243" s="235"/>
      <c r="FFM243" s="296"/>
      <c r="FFN243" s="296"/>
      <c r="FFO243" s="208"/>
      <c r="FFQ243" s="235"/>
      <c r="FFR243" s="235"/>
      <c r="FFS243" s="235"/>
      <c r="FFT243" s="235"/>
      <c r="FFU243" s="235"/>
      <c r="FFV243" s="235"/>
      <c r="FFW243" s="235"/>
      <c r="FFX243" s="296"/>
      <c r="FFY243" s="296"/>
      <c r="FFZ243" s="208"/>
      <c r="FGB243" s="235"/>
      <c r="FGC243" s="235"/>
      <c r="FGD243" s="235"/>
      <c r="FGE243" s="235"/>
      <c r="FGF243" s="235"/>
      <c r="FGG243" s="235"/>
      <c r="FGH243" s="235"/>
      <c r="FGI243" s="296"/>
      <c r="FGJ243" s="296"/>
      <c r="FGK243" s="208"/>
      <c r="FGM243" s="235"/>
      <c r="FGN243" s="235"/>
      <c r="FGO243" s="235"/>
      <c r="FGP243" s="235"/>
      <c r="FGQ243" s="235"/>
      <c r="FGR243" s="235"/>
      <c r="FGS243" s="235"/>
      <c r="FGT243" s="296"/>
      <c r="FGU243" s="296"/>
      <c r="FGV243" s="208"/>
      <c r="FGX243" s="235"/>
      <c r="FGY243" s="235"/>
      <c r="FGZ243" s="235"/>
      <c r="FHA243" s="235"/>
      <c r="FHB243" s="235"/>
      <c r="FHC243" s="235"/>
      <c r="FHD243" s="235"/>
      <c r="FHE243" s="296"/>
      <c r="FHF243" s="296"/>
      <c r="FHG243" s="208"/>
      <c r="FHI243" s="235"/>
      <c r="FHJ243" s="235"/>
      <c r="FHK243" s="235"/>
      <c r="FHL243" s="235"/>
      <c r="FHM243" s="235"/>
      <c r="FHN243" s="235"/>
      <c r="FHO243" s="235"/>
      <c r="FHP243" s="296"/>
      <c r="FHQ243" s="296"/>
      <c r="FHR243" s="208"/>
      <c r="FHT243" s="235"/>
      <c r="FHU243" s="235"/>
      <c r="FHV243" s="235"/>
      <c r="FHW243" s="235"/>
      <c r="FHX243" s="235"/>
      <c r="FHY243" s="235"/>
      <c r="FHZ243" s="235"/>
      <c r="FIA243" s="296"/>
      <c r="FIB243" s="296"/>
      <c r="FIC243" s="208"/>
      <c r="FIE243" s="235"/>
      <c r="FIF243" s="235"/>
      <c r="FIG243" s="235"/>
      <c r="FIH243" s="235"/>
      <c r="FII243" s="235"/>
      <c r="FIJ243" s="235"/>
      <c r="FIK243" s="235"/>
      <c r="FIL243" s="296"/>
      <c r="FIM243" s="296"/>
      <c r="FIN243" s="208"/>
      <c r="FIP243" s="235"/>
      <c r="FIQ243" s="235"/>
      <c r="FIR243" s="235"/>
      <c r="FIS243" s="235"/>
      <c r="FIT243" s="235"/>
      <c r="FIU243" s="235"/>
      <c r="FIV243" s="235"/>
      <c r="FIW243" s="296"/>
      <c r="FIX243" s="296"/>
      <c r="FIY243" s="208"/>
      <c r="FJA243" s="235"/>
      <c r="FJB243" s="235"/>
      <c r="FJC243" s="235"/>
      <c r="FJD243" s="235"/>
      <c r="FJE243" s="235"/>
      <c r="FJF243" s="235"/>
      <c r="FJG243" s="235"/>
      <c r="FJH243" s="296"/>
      <c r="FJI243" s="296"/>
      <c r="FJJ243" s="208"/>
      <c r="FJL243" s="235"/>
      <c r="FJM243" s="235"/>
      <c r="FJN243" s="235"/>
      <c r="FJO243" s="235"/>
      <c r="FJP243" s="235"/>
      <c r="FJQ243" s="235"/>
      <c r="FJR243" s="235"/>
      <c r="FJS243" s="296"/>
      <c r="FJT243" s="296"/>
      <c r="FJU243" s="208"/>
      <c r="FJW243" s="235"/>
      <c r="FJX243" s="235"/>
      <c r="FJY243" s="235"/>
      <c r="FJZ243" s="235"/>
      <c r="FKA243" s="235"/>
      <c r="FKB243" s="235"/>
      <c r="FKC243" s="235"/>
      <c r="FKD243" s="296"/>
      <c r="FKE243" s="296"/>
      <c r="FKF243" s="208"/>
      <c r="FKH243" s="235"/>
      <c r="FKI243" s="235"/>
      <c r="FKJ243" s="235"/>
      <c r="FKK243" s="235"/>
      <c r="FKL243" s="235"/>
      <c r="FKM243" s="235"/>
      <c r="FKN243" s="235"/>
      <c r="FKO243" s="296"/>
      <c r="FKP243" s="296"/>
      <c r="FKQ243" s="208"/>
      <c r="FKS243" s="235"/>
      <c r="FKT243" s="235"/>
      <c r="FKU243" s="235"/>
      <c r="FKV243" s="235"/>
      <c r="FKW243" s="235"/>
      <c r="FKX243" s="235"/>
      <c r="FKY243" s="235"/>
      <c r="FKZ243" s="296"/>
      <c r="FLA243" s="296"/>
      <c r="FLB243" s="208"/>
      <c r="FLD243" s="235"/>
      <c r="FLE243" s="235"/>
      <c r="FLF243" s="235"/>
      <c r="FLG243" s="235"/>
      <c r="FLH243" s="235"/>
      <c r="FLI243" s="235"/>
      <c r="FLJ243" s="235"/>
      <c r="FLK243" s="296"/>
      <c r="FLL243" s="296"/>
      <c r="FLM243" s="208"/>
      <c r="FLO243" s="235"/>
      <c r="FLP243" s="235"/>
      <c r="FLQ243" s="235"/>
      <c r="FLR243" s="235"/>
      <c r="FLS243" s="235"/>
      <c r="FLT243" s="235"/>
      <c r="FLU243" s="235"/>
      <c r="FLV243" s="296"/>
      <c r="FLW243" s="296"/>
      <c r="FLX243" s="208"/>
      <c r="FLZ243" s="235"/>
      <c r="FMA243" s="235"/>
      <c r="FMB243" s="235"/>
      <c r="FMC243" s="235"/>
      <c r="FMD243" s="235"/>
      <c r="FME243" s="235"/>
      <c r="FMF243" s="235"/>
      <c r="FMG243" s="296"/>
      <c r="FMH243" s="296"/>
      <c r="FMI243" s="208"/>
      <c r="FMK243" s="235"/>
      <c r="FML243" s="235"/>
      <c r="FMM243" s="235"/>
      <c r="FMN243" s="235"/>
      <c r="FMO243" s="235"/>
      <c r="FMP243" s="235"/>
      <c r="FMQ243" s="235"/>
      <c r="FMR243" s="296"/>
      <c r="FMS243" s="296"/>
      <c r="FMT243" s="208"/>
      <c r="FMV243" s="235"/>
      <c r="FMW243" s="235"/>
      <c r="FMX243" s="235"/>
      <c r="FMY243" s="235"/>
      <c r="FMZ243" s="235"/>
      <c r="FNA243" s="235"/>
      <c r="FNB243" s="235"/>
      <c r="FNC243" s="296"/>
      <c r="FND243" s="296"/>
      <c r="FNE243" s="208"/>
      <c r="FNG243" s="235"/>
      <c r="FNH243" s="235"/>
      <c r="FNI243" s="235"/>
      <c r="FNJ243" s="235"/>
      <c r="FNK243" s="235"/>
      <c r="FNL243" s="235"/>
      <c r="FNM243" s="235"/>
      <c r="FNN243" s="296"/>
      <c r="FNO243" s="296"/>
      <c r="FNP243" s="208"/>
      <c r="FNR243" s="235"/>
      <c r="FNS243" s="235"/>
      <c r="FNT243" s="235"/>
      <c r="FNU243" s="235"/>
      <c r="FNV243" s="235"/>
      <c r="FNW243" s="235"/>
      <c r="FNX243" s="235"/>
      <c r="FNY243" s="296"/>
      <c r="FNZ243" s="296"/>
      <c r="FOA243" s="208"/>
      <c r="FOC243" s="235"/>
      <c r="FOD243" s="235"/>
      <c r="FOE243" s="235"/>
      <c r="FOF243" s="235"/>
      <c r="FOG243" s="235"/>
      <c r="FOH243" s="235"/>
      <c r="FOI243" s="235"/>
      <c r="FOJ243" s="296"/>
      <c r="FOK243" s="296"/>
      <c r="FOL243" s="208"/>
      <c r="FON243" s="235"/>
      <c r="FOO243" s="235"/>
      <c r="FOP243" s="235"/>
      <c r="FOQ243" s="235"/>
      <c r="FOR243" s="235"/>
      <c r="FOS243" s="235"/>
      <c r="FOT243" s="235"/>
      <c r="FOU243" s="296"/>
      <c r="FOV243" s="296"/>
      <c r="FOW243" s="208"/>
      <c r="FOY243" s="235"/>
      <c r="FOZ243" s="235"/>
      <c r="FPA243" s="235"/>
      <c r="FPB243" s="235"/>
      <c r="FPC243" s="235"/>
      <c r="FPD243" s="235"/>
      <c r="FPE243" s="235"/>
      <c r="FPF243" s="296"/>
      <c r="FPG243" s="296"/>
      <c r="FPH243" s="208"/>
      <c r="FPJ243" s="235"/>
      <c r="FPK243" s="235"/>
      <c r="FPL243" s="235"/>
      <c r="FPM243" s="235"/>
      <c r="FPN243" s="235"/>
      <c r="FPO243" s="235"/>
      <c r="FPP243" s="235"/>
      <c r="FPQ243" s="296"/>
      <c r="FPR243" s="296"/>
      <c r="FPS243" s="208"/>
      <c r="FPU243" s="235"/>
      <c r="FPV243" s="235"/>
      <c r="FPW243" s="235"/>
      <c r="FPX243" s="235"/>
      <c r="FPY243" s="235"/>
      <c r="FPZ243" s="235"/>
      <c r="FQA243" s="235"/>
      <c r="FQB243" s="296"/>
      <c r="FQC243" s="296"/>
      <c r="FQD243" s="208"/>
      <c r="FQF243" s="235"/>
      <c r="FQG243" s="235"/>
      <c r="FQH243" s="235"/>
      <c r="FQI243" s="235"/>
      <c r="FQJ243" s="235"/>
      <c r="FQK243" s="235"/>
      <c r="FQL243" s="235"/>
      <c r="FQM243" s="296"/>
      <c r="FQN243" s="296"/>
      <c r="FQO243" s="208"/>
      <c r="FQQ243" s="235"/>
      <c r="FQR243" s="235"/>
      <c r="FQS243" s="235"/>
      <c r="FQT243" s="235"/>
      <c r="FQU243" s="235"/>
      <c r="FQV243" s="235"/>
      <c r="FQW243" s="235"/>
      <c r="FQX243" s="296"/>
      <c r="FQY243" s="296"/>
      <c r="FQZ243" s="208"/>
      <c r="FRB243" s="235"/>
      <c r="FRC243" s="235"/>
      <c r="FRD243" s="235"/>
      <c r="FRE243" s="235"/>
      <c r="FRF243" s="235"/>
      <c r="FRG243" s="235"/>
      <c r="FRH243" s="235"/>
      <c r="FRI243" s="296"/>
      <c r="FRJ243" s="296"/>
      <c r="FRK243" s="208"/>
      <c r="FRM243" s="235"/>
      <c r="FRN243" s="235"/>
      <c r="FRO243" s="235"/>
      <c r="FRP243" s="235"/>
      <c r="FRQ243" s="235"/>
      <c r="FRR243" s="235"/>
      <c r="FRS243" s="235"/>
      <c r="FRT243" s="296"/>
      <c r="FRU243" s="296"/>
      <c r="FRV243" s="208"/>
      <c r="FRX243" s="235"/>
      <c r="FRY243" s="235"/>
      <c r="FRZ243" s="235"/>
      <c r="FSA243" s="235"/>
      <c r="FSB243" s="235"/>
      <c r="FSC243" s="235"/>
      <c r="FSD243" s="235"/>
      <c r="FSE243" s="296"/>
      <c r="FSF243" s="296"/>
      <c r="FSG243" s="208"/>
      <c r="FSI243" s="235"/>
      <c r="FSJ243" s="235"/>
      <c r="FSK243" s="235"/>
      <c r="FSL243" s="235"/>
      <c r="FSM243" s="235"/>
      <c r="FSN243" s="235"/>
      <c r="FSO243" s="235"/>
      <c r="FSP243" s="296"/>
      <c r="FSQ243" s="296"/>
      <c r="FSR243" s="208"/>
      <c r="FST243" s="235"/>
      <c r="FSU243" s="235"/>
      <c r="FSV243" s="235"/>
      <c r="FSW243" s="235"/>
      <c r="FSX243" s="235"/>
      <c r="FSY243" s="235"/>
      <c r="FSZ243" s="235"/>
      <c r="FTA243" s="296"/>
      <c r="FTB243" s="296"/>
      <c r="FTC243" s="208"/>
      <c r="FTE243" s="235"/>
      <c r="FTF243" s="235"/>
      <c r="FTG243" s="235"/>
      <c r="FTH243" s="235"/>
      <c r="FTI243" s="235"/>
      <c r="FTJ243" s="235"/>
      <c r="FTK243" s="235"/>
      <c r="FTL243" s="296"/>
      <c r="FTM243" s="296"/>
      <c r="FTN243" s="208"/>
      <c r="FTP243" s="235"/>
      <c r="FTQ243" s="235"/>
      <c r="FTR243" s="235"/>
      <c r="FTS243" s="235"/>
      <c r="FTT243" s="235"/>
      <c r="FTU243" s="235"/>
      <c r="FTV243" s="235"/>
      <c r="FTW243" s="296"/>
      <c r="FTX243" s="296"/>
      <c r="FTY243" s="208"/>
      <c r="FUA243" s="235"/>
      <c r="FUB243" s="235"/>
      <c r="FUC243" s="235"/>
      <c r="FUD243" s="235"/>
      <c r="FUE243" s="235"/>
      <c r="FUF243" s="235"/>
      <c r="FUG243" s="235"/>
      <c r="FUH243" s="296"/>
      <c r="FUI243" s="296"/>
      <c r="FUJ243" s="208"/>
      <c r="FUL243" s="235"/>
      <c r="FUM243" s="235"/>
      <c r="FUN243" s="235"/>
      <c r="FUO243" s="235"/>
      <c r="FUP243" s="235"/>
      <c r="FUQ243" s="235"/>
      <c r="FUR243" s="235"/>
      <c r="FUS243" s="296"/>
      <c r="FUT243" s="296"/>
      <c r="FUU243" s="208"/>
      <c r="FUW243" s="235"/>
      <c r="FUX243" s="235"/>
      <c r="FUY243" s="235"/>
      <c r="FUZ243" s="235"/>
      <c r="FVA243" s="235"/>
      <c r="FVB243" s="235"/>
      <c r="FVC243" s="235"/>
      <c r="FVD243" s="296"/>
      <c r="FVE243" s="296"/>
      <c r="FVF243" s="208"/>
      <c r="FVH243" s="235"/>
      <c r="FVI243" s="235"/>
      <c r="FVJ243" s="235"/>
      <c r="FVK243" s="235"/>
      <c r="FVL243" s="235"/>
      <c r="FVM243" s="235"/>
      <c r="FVN243" s="235"/>
      <c r="FVO243" s="296"/>
      <c r="FVP243" s="296"/>
      <c r="FVQ243" s="208"/>
      <c r="FVS243" s="235"/>
      <c r="FVT243" s="235"/>
      <c r="FVU243" s="235"/>
      <c r="FVV243" s="235"/>
      <c r="FVW243" s="235"/>
      <c r="FVX243" s="235"/>
      <c r="FVY243" s="235"/>
      <c r="FVZ243" s="296"/>
      <c r="FWA243" s="296"/>
      <c r="FWB243" s="208"/>
      <c r="FWD243" s="235"/>
      <c r="FWE243" s="235"/>
      <c r="FWF243" s="235"/>
      <c r="FWG243" s="235"/>
      <c r="FWH243" s="235"/>
      <c r="FWI243" s="235"/>
      <c r="FWJ243" s="235"/>
      <c r="FWK243" s="296"/>
      <c r="FWL243" s="296"/>
      <c r="FWM243" s="208"/>
      <c r="FWO243" s="235"/>
      <c r="FWP243" s="235"/>
      <c r="FWQ243" s="235"/>
      <c r="FWR243" s="235"/>
      <c r="FWS243" s="235"/>
      <c r="FWT243" s="235"/>
      <c r="FWU243" s="235"/>
      <c r="FWV243" s="296"/>
      <c r="FWW243" s="296"/>
      <c r="FWX243" s="208"/>
      <c r="FWZ243" s="235"/>
      <c r="FXA243" s="235"/>
      <c r="FXB243" s="235"/>
      <c r="FXC243" s="235"/>
      <c r="FXD243" s="235"/>
      <c r="FXE243" s="235"/>
      <c r="FXF243" s="235"/>
      <c r="FXG243" s="296"/>
      <c r="FXH243" s="296"/>
      <c r="FXI243" s="208"/>
      <c r="FXK243" s="235"/>
      <c r="FXL243" s="235"/>
      <c r="FXM243" s="235"/>
      <c r="FXN243" s="235"/>
      <c r="FXO243" s="235"/>
      <c r="FXP243" s="235"/>
      <c r="FXQ243" s="235"/>
      <c r="FXR243" s="296"/>
      <c r="FXS243" s="296"/>
      <c r="FXT243" s="208"/>
      <c r="FXV243" s="235"/>
      <c r="FXW243" s="235"/>
      <c r="FXX243" s="235"/>
      <c r="FXY243" s="235"/>
      <c r="FXZ243" s="235"/>
      <c r="FYA243" s="235"/>
      <c r="FYB243" s="235"/>
      <c r="FYC243" s="296"/>
      <c r="FYD243" s="296"/>
      <c r="FYE243" s="208"/>
      <c r="FYG243" s="235"/>
      <c r="FYH243" s="235"/>
      <c r="FYI243" s="235"/>
      <c r="FYJ243" s="235"/>
      <c r="FYK243" s="235"/>
      <c r="FYL243" s="235"/>
      <c r="FYM243" s="235"/>
      <c r="FYN243" s="296"/>
      <c r="FYO243" s="296"/>
      <c r="FYP243" s="208"/>
      <c r="FYR243" s="235"/>
      <c r="FYS243" s="235"/>
      <c r="FYT243" s="235"/>
      <c r="FYU243" s="235"/>
      <c r="FYV243" s="235"/>
      <c r="FYW243" s="235"/>
      <c r="FYX243" s="235"/>
      <c r="FYY243" s="296"/>
      <c r="FYZ243" s="296"/>
      <c r="FZA243" s="208"/>
      <c r="FZC243" s="235"/>
      <c r="FZD243" s="235"/>
      <c r="FZE243" s="235"/>
      <c r="FZF243" s="235"/>
      <c r="FZG243" s="235"/>
      <c r="FZH243" s="235"/>
      <c r="FZI243" s="235"/>
      <c r="FZJ243" s="296"/>
      <c r="FZK243" s="296"/>
      <c r="FZL243" s="208"/>
      <c r="FZN243" s="235"/>
      <c r="FZO243" s="235"/>
      <c r="FZP243" s="235"/>
      <c r="FZQ243" s="235"/>
      <c r="FZR243" s="235"/>
      <c r="FZS243" s="235"/>
      <c r="FZT243" s="235"/>
      <c r="FZU243" s="296"/>
      <c r="FZV243" s="296"/>
      <c r="FZW243" s="208"/>
      <c r="FZY243" s="235"/>
      <c r="FZZ243" s="235"/>
      <c r="GAA243" s="235"/>
      <c r="GAB243" s="235"/>
      <c r="GAC243" s="235"/>
      <c r="GAD243" s="235"/>
      <c r="GAE243" s="235"/>
      <c r="GAF243" s="296"/>
      <c r="GAG243" s="296"/>
      <c r="GAH243" s="208"/>
      <c r="GAJ243" s="235"/>
      <c r="GAK243" s="235"/>
      <c r="GAL243" s="235"/>
      <c r="GAM243" s="235"/>
      <c r="GAN243" s="235"/>
      <c r="GAO243" s="235"/>
      <c r="GAP243" s="235"/>
      <c r="GAQ243" s="296"/>
      <c r="GAR243" s="296"/>
      <c r="GAS243" s="208"/>
      <c r="GAU243" s="235"/>
      <c r="GAV243" s="235"/>
      <c r="GAW243" s="235"/>
      <c r="GAX243" s="235"/>
      <c r="GAY243" s="235"/>
      <c r="GAZ243" s="235"/>
      <c r="GBA243" s="235"/>
      <c r="GBB243" s="296"/>
      <c r="GBC243" s="296"/>
      <c r="GBD243" s="208"/>
      <c r="GBF243" s="235"/>
      <c r="GBG243" s="235"/>
      <c r="GBH243" s="235"/>
      <c r="GBI243" s="235"/>
      <c r="GBJ243" s="235"/>
      <c r="GBK243" s="235"/>
      <c r="GBL243" s="235"/>
      <c r="GBM243" s="296"/>
      <c r="GBN243" s="296"/>
      <c r="GBO243" s="208"/>
      <c r="GBQ243" s="235"/>
      <c r="GBR243" s="235"/>
      <c r="GBS243" s="235"/>
      <c r="GBT243" s="235"/>
      <c r="GBU243" s="235"/>
      <c r="GBV243" s="235"/>
      <c r="GBW243" s="235"/>
      <c r="GBX243" s="296"/>
      <c r="GBY243" s="296"/>
      <c r="GBZ243" s="208"/>
      <c r="GCB243" s="235"/>
      <c r="GCC243" s="235"/>
      <c r="GCD243" s="235"/>
      <c r="GCE243" s="235"/>
      <c r="GCF243" s="235"/>
      <c r="GCG243" s="235"/>
      <c r="GCH243" s="235"/>
      <c r="GCI243" s="296"/>
      <c r="GCJ243" s="296"/>
      <c r="GCK243" s="208"/>
      <c r="GCM243" s="235"/>
      <c r="GCN243" s="235"/>
      <c r="GCO243" s="235"/>
      <c r="GCP243" s="235"/>
      <c r="GCQ243" s="235"/>
      <c r="GCR243" s="235"/>
      <c r="GCS243" s="235"/>
      <c r="GCT243" s="296"/>
      <c r="GCU243" s="296"/>
      <c r="GCV243" s="208"/>
      <c r="GCX243" s="235"/>
      <c r="GCY243" s="235"/>
      <c r="GCZ243" s="235"/>
      <c r="GDA243" s="235"/>
      <c r="GDB243" s="235"/>
      <c r="GDC243" s="235"/>
      <c r="GDD243" s="235"/>
      <c r="GDE243" s="296"/>
      <c r="GDF243" s="296"/>
      <c r="GDG243" s="208"/>
      <c r="GDI243" s="235"/>
      <c r="GDJ243" s="235"/>
      <c r="GDK243" s="235"/>
      <c r="GDL243" s="235"/>
      <c r="GDM243" s="235"/>
      <c r="GDN243" s="235"/>
      <c r="GDO243" s="235"/>
      <c r="GDP243" s="296"/>
      <c r="GDQ243" s="296"/>
      <c r="GDR243" s="208"/>
      <c r="GDT243" s="235"/>
      <c r="GDU243" s="235"/>
      <c r="GDV243" s="235"/>
      <c r="GDW243" s="235"/>
      <c r="GDX243" s="235"/>
      <c r="GDY243" s="235"/>
      <c r="GDZ243" s="235"/>
      <c r="GEA243" s="296"/>
      <c r="GEB243" s="296"/>
      <c r="GEC243" s="208"/>
      <c r="GEE243" s="235"/>
      <c r="GEF243" s="235"/>
      <c r="GEG243" s="235"/>
      <c r="GEH243" s="235"/>
      <c r="GEI243" s="235"/>
      <c r="GEJ243" s="235"/>
      <c r="GEK243" s="235"/>
      <c r="GEL243" s="296"/>
      <c r="GEM243" s="296"/>
      <c r="GEN243" s="208"/>
      <c r="GEP243" s="235"/>
      <c r="GEQ243" s="235"/>
      <c r="GER243" s="235"/>
      <c r="GES243" s="235"/>
      <c r="GET243" s="235"/>
      <c r="GEU243" s="235"/>
      <c r="GEV243" s="235"/>
      <c r="GEW243" s="296"/>
      <c r="GEX243" s="296"/>
      <c r="GEY243" s="208"/>
      <c r="GFA243" s="235"/>
      <c r="GFB243" s="235"/>
      <c r="GFC243" s="235"/>
      <c r="GFD243" s="235"/>
      <c r="GFE243" s="235"/>
      <c r="GFF243" s="235"/>
      <c r="GFG243" s="235"/>
      <c r="GFH243" s="296"/>
      <c r="GFI243" s="296"/>
      <c r="GFJ243" s="208"/>
      <c r="GFL243" s="235"/>
      <c r="GFM243" s="235"/>
      <c r="GFN243" s="235"/>
      <c r="GFO243" s="235"/>
      <c r="GFP243" s="235"/>
      <c r="GFQ243" s="235"/>
      <c r="GFR243" s="235"/>
      <c r="GFS243" s="296"/>
      <c r="GFT243" s="296"/>
      <c r="GFU243" s="208"/>
      <c r="GFW243" s="235"/>
      <c r="GFX243" s="235"/>
      <c r="GFY243" s="235"/>
      <c r="GFZ243" s="235"/>
      <c r="GGA243" s="235"/>
      <c r="GGB243" s="235"/>
      <c r="GGC243" s="235"/>
      <c r="GGD243" s="296"/>
      <c r="GGE243" s="296"/>
      <c r="GGF243" s="208"/>
      <c r="GGH243" s="235"/>
      <c r="GGI243" s="235"/>
      <c r="GGJ243" s="235"/>
      <c r="GGK243" s="235"/>
      <c r="GGL243" s="235"/>
      <c r="GGM243" s="235"/>
      <c r="GGN243" s="235"/>
      <c r="GGO243" s="296"/>
      <c r="GGP243" s="296"/>
      <c r="GGQ243" s="208"/>
      <c r="GGS243" s="235"/>
      <c r="GGT243" s="235"/>
      <c r="GGU243" s="235"/>
      <c r="GGV243" s="235"/>
      <c r="GGW243" s="235"/>
      <c r="GGX243" s="235"/>
      <c r="GGY243" s="235"/>
      <c r="GGZ243" s="296"/>
      <c r="GHA243" s="296"/>
      <c r="GHB243" s="208"/>
      <c r="GHD243" s="235"/>
      <c r="GHE243" s="235"/>
      <c r="GHF243" s="235"/>
      <c r="GHG243" s="235"/>
      <c r="GHH243" s="235"/>
      <c r="GHI243" s="235"/>
      <c r="GHJ243" s="235"/>
      <c r="GHK243" s="296"/>
      <c r="GHL243" s="296"/>
      <c r="GHM243" s="208"/>
      <c r="GHO243" s="235"/>
      <c r="GHP243" s="235"/>
      <c r="GHQ243" s="235"/>
      <c r="GHR243" s="235"/>
      <c r="GHS243" s="235"/>
      <c r="GHT243" s="235"/>
      <c r="GHU243" s="235"/>
      <c r="GHV243" s="296"/>
      <c r="GHW243" s="296"/>
      <c r="GHX243" s="208"/>
      <c r="GHZ243" s="235"/>
      <c r="GIA243" s="235"/>
      <c r="GIB243" s="235"/>
      <c r="GIC243" s="235"/>
      <c r="GID243" s="235"/>
      <c r="GIE243" s="235"/>
      <c r="GIF243" s="235"/>
      <c r="GIG243" s="296"/>
      <c r="GIH243" s="296"/>
      <c r="GII243" s="208"/>
      <c r="GIK243" s="235"/>
      <c r="GIL243" s="235"/>
      <c r="GIM243" s="235"/>
      <c r="GIN243" s="235"/>
      <c r="GIO243" s="235"/>
      <c r="GIP243" s="235"/>
      <c r="GIQ243" s="235"/>
      <c r="GIR243" s="296"/>
      <c r="GIS243" s="296"/>
      <c r="GIT243" s="208"/>
      <c r="GIV243" s="235"/>
      <c r="GIW243" s="235"/>
      <c r="GIX243" s="235"/>
      <c r="GIY243" s="235"/>
      <c r="GIZ243" s="235"/>
      <c r="GJA243" s="235"/>
      <c r="GJB243" s="235"/>
      <c r="GJC243" s="296"/>
      <c r="GJD243" s="296"/>
      <c r="GJE243" s="208"/>
      <c r="GJG243" s="235"/>
      <c r="GJH243" s="235"/>
      <c r="GJI243" s="235"/>
      <c r="GJJ243" s="235"/>
      <c r="GJK243" s="235"/>
      <c r="GJL243" s="235"/>
      <c r="GJM243" s="235"/>
      <c r="GJN243" s="296"/>
      <c r="GJO243" s="296"/>
      <c r="GJP243" s="208"/>
      <c r="GJR243" s="235"/>
      <c r="GJS243" s="235"/>
      <c r="GJT243" s="235"/>
      <c r="GJU243" s="235"/>
      <c r="GJV243" s="235"/>
      <c r="GJW243" s="235"/>
      <c r="GJX243" s="235"/>
      <c r="GJY243" s="296"/>
      <c r="GJZ243" s="296"/>
      <c r="GKA243" s="208"/>
      <c r="GKC243" s="235"/>
      <c r="GKD243" s="235"/>
      <c r="GKE243" s="235"/>
      <c r="GKF243" s="235"/>
      <c r="GKG243" s="235"/>
      <c r="GKH243" s="235"/>
      <c r="GKI243" s="235"/>
      <c r="GKJ243" s="296"/>
      <c r="GKK243" s="296"/>
      <c r="GKL243" s="208"/>
      <c r="GKN243" s="235"/>
      <c r="GKO243" s="235"/>
      <c r="GKP243" s="235"/>
      <c r="GKQ243" s="235"/>
      <c r="GKR243" s="235"/>
      <c r="GKS243" s="235"/>
      <c r="GKT243" s="235"/>
      <c r="GKU243" s="296"/>
      <c r="GKV243" s="296"/>
      <c r="GKW243" s="208"/>
      <c r="GKY243" s="235"/>
      <c r="GKZ243" s="235"/>
      <c r="GLA243" s="235"/>
      <c r="GLB243" s="235"/>
      <c r="GLC243" s="235"/>
      <c r="GLD243" s="235"/>
      <c r="GLE243" s="235"/>
      <c r="GLF243" s="296"/>
      <c r="GLG243" s="296"/>
      <c r="GLH243" s="208"/>
      <c r="GLJ243" s="235"/>
      <c r="GLK243" s="235"/>
      <c r="GLL243" s="235"/>
      <c r="GLM243" s="235"/>
      <c r="GLN243" s="235"/>
      <c r="GLO243" s="235"/>
      <c r="GLP243" s="235"/>
      <c r="GLQ243" s="296"/>
      <c r="GLR243" s="296"/>
      <c r="GLS243" s="208"/>
      <c r="GLU243" s="235"/>
      <c r="GLV243" s="235"/>
      <c r="GLW243" s="235"/>
      <c r="GLX243" s="235"/>
      <c r="GLY243" s="235"/>
      <c r="GLZ243" s="235"/>
      <c r="GMA243" s="235"/>
      <c r="GMB243" s="296"/>
      <c r="GMC243" s="296"/>
      <c r="GMD243" s="208"/>
      <c r="GMF243" s="235"/>
      <c r="GMG243" s="235"/>
      <c r="GMH243" s="235"/>
      <c r="GMI243" s="235"/>
      <c r="GMJ243" s="235"/>
      <c r="GMK243" s="235"/>
      <c r="GML243" s="235"/>
      <c r="GMM243" s="296"/>
      <c r="GMN243" s="296"/>
      <c r="GMO243" s="208"/>
      <c r="GMQ243" s="235"/>
      <c r="GMR243" s="235"/>
      <c r="GMS243" s="235"/>
      <c r="GMT243" s="235"/>
      <c r="GMU243" s="235"/>
      <c r="GMV243" s="235"/>
      <c r="GMW243" s="235"/>
      <c r="GMX243" s="296"/>
      <c r="GMY243" s="296"/>
      <c r="GMZ243" s="208"/>
      <c r="GNB243" s="235"/>
      <c r="GNC243" s="235"/>
      <c r="GND243" s="235"/>
      <c r="GNE243" s="235"/>
      <c r="GNF243" s="235"/>
      <c r="GNG243" s="235"/>
      <c r="GNH243" s="235"/>
      <c r="GNI243" s="296"/>
      <c r="GNJ243" s="296"/>
      <c r="GNK243" s="208"/>
      <c r="GNM243" s="235"/>
      <c r="GNN243" s="235"/>
      <c r="GNO243" s="235"/>
      <c r="GNP243" s="235"/>
      <c r="GNQ243" s="235"/>
      <c r="GNR243" s="235"/>
      <c r="GNS243" s="235"/>
      <c r="GNT243" s="296"/>
      <c r="GNU243" s="296"/>
      <c r="GNV243" s="208"/>
      <c r="GNX243" s="235"/>
      <c r="GNY243" s="235"/>
      <c r="GNZ243" s="235"/>
      <c r="GOA243" s="235"/>
      <c r="GOB243" s="235"/>
      <c r="GOC243" s="235"/>
      <c r="GOD243" s="235"/>
      <c r="GOE243" s="296"/>
      <c r="GOF243" s="296"/>
      <c r="GOG243" s="208"/>
      <c r="GOI243" s="235"/>
      <c r="GOJ243" s="235"/>
      <c r="GOK243" s="235"/>
      <c r="GOL243" s="235"/>
      <c r="GOM243" s="235"/>
      <c r="GON243" s="235"/>
      <c r="GOO243" s="235"/>
      <c r="GOP243" s="296"/>
      <c r="GOQ243" s="296"/>
      <c r="GOR243" s="208"/>
      <c r="GOT243" s="235"/>
      <c r="GOU243" s="235"/>
      <c r="GOV243" s="235"/>
      <c r="GOW243" s="235"/>
      <c r="GOX243" s="235"/>
      <c r="GOY243" s="235"/>
      <c r="GOZ243" s="235"/>
      <c r="GPA243" s="296"/>
      <c r="GPB243" s="296"/>
      <c r="GPC243" s="208"/>
      <c r="GPE243" s="235"/>
      <c r="GPF243" s="235"/>
      <c r="GPG243" s="235"/>
      <c r="GPH243" s="235"/>
      <c r="GPI243" s="235"/>
      <c r="GPJ243" s="235"/>
      <c r="GPK243" s="235"/>
      <c r="GPL243" s="296"/>
      <c r="GPM243" s="296"/>
      <c r="GPN243" s="208"/>
      <c r="GPP243" s="235"/>
      <c r="GPQ243" s="235"/>
      <c r="GPR243" s="235"/>
      <c r="GPS243" s="235"/>
      <c r="GPT243" s="235"/>
      <c r="GPU243" s="235"/>
      <c r="GPV243" s="235"/>
      <c r="GPW243" s="296"/>
      <c r="GPX243" s="296"/>
      <c r="GPY243" s="208"/>
      <c r="GQA243" s="235"/>
      <c r="GQB243" s="235"/>
      <c r="GQC243" s="235"/>
      <c r="GQD243" s="235"/>
      <c r="GQE243" s="235"/>
      <c r="GQF243" s="235"/>
      <c r="GQG243" s="235"/>
      <c r="GQH243" s="296"/>
      <c r="GQI243" s="296"/>
      <c r="GQJ243" s="208"/>
      <c r="GQL243" s="235"/>
      <c r="GQM243" s="235"/>
      <c r="GQN243" s="235"/>
      <c r="GQO243" s="235"/>
      <c r="GQP243" s="235"/>
      <c r="GQQ243" s="235"/>
      <c r="GQR243" s="235"/>
      <c r="GQS243" s="296"/>
      <c r="GQT243" s="296"/>
      <c r="GQU243" s="208"/>
      <c r="GQW243" s="235"/>
      <c r="GQX243" s="235"/>
      <c r="GQY243" s="235"/>
      <c r="GQZ243" s="235"/>
      <c r="GRA243" s="235"/>
      <c r="GRB243" s="235"/>
      <c r="GRC243" s="235"/>
      <c r="GRD243" s="296"/>
      <c r="GRE243" s="296"/>
      <c r="GRF243" s="208"/>
      <c r="GRH243" s="235"/>
      <c r="GRI243" s="235"/>
      <c r="GRJ243" s="235"/>
      <c r="GRK243" s="235"/>
      <c r="GRL243" s="235"/>
      <c r="GRM243" s="235"/>
      <c r="GRN243" s="235"/>
      <c r="GRO243" s="296"/>
      <c r="GRP243" s="296"/>
      <c r="GRQ243" s="208"/>
      <c r="GRS243" s="235"/>
      <c r="GRT243" s="235"/>
      <c r="GRU243" s="235"/>
      <c r="GRV243" s="235"/>
      <c r="GRW243" s="235"/>
      <c r="GRX243" s="235"/>
      <c r="GRY243" s="235"/>
      <c r="GRZ243" s="296"/>
      <c r="GSA243" s="296"/>
      <c r="GSB243" s="208"/>
      <c r="GSD243" s="235"/>
      <c r="GSE243" s="235"/>
      <c r="GSF243" s="235"/>
      <c r="GSG243" s="235"/>
      <c r="GSH243" s="235"/>
      <c r="GSI243" s="235"/>
      <c r="GSJ243" s="235"/>
      <c r="GSK243" s="296"/>
      <c r="GSL243" s="296"/>
      <c r="GSM243" s="208"/>
      <c r="GSO243" s="235"/>
      <c r="GSP243" s="235"/>
      <c r="GSQ243" s="235"/>
      <c r="GSR243" s="235"/>
      <c r="GSS243" s="235"/>
      <c r="GST243" s="235"/>
      <c r="GSU243" s="235"/>
      <c r="GSV243" s="296"/>
      <c r="GSW243" s="296"/>
      <c r="GSX243" s="208"/>
      <c r="GSZ243" s="235"/>
      <c r="GTA243" s="235"/>
      <c r="GTB243" s="235"/>
      <c r="GTC243" s="235"/>
      <c r="GTD243" s="235"/>
      <c r="GTE243" s="235"/>
      <c r="GTF243" s="235"/>
      <c r="GTG243" s="296"/>
      <c r="GTH243" s="296"/>
      <c r="GTI243" s="208"/>
      <c r="GTK243" s="235"/>
      <c r="GTL243" s="235"/>
      <c r="GTM243" s="235"/>
      <c r="GTN243" s="235"/>
      <c r="GTO243" s="235"/>
      <c r="GTP243" s="235"/>
      <c r="GTQ243" s="235"/>
      <c r="GTR243" s="296"/>
      <c r="GTS243" s="296"/>
      <c r="GTT243" s="208"/>
      <c r="GTV243" s="235"/>
      <c r="GTW243" s="235"/>
      <c r="GTX243" s="235"/>
      <c r="GTY243" s="235"/>
      <c r="GTZ243" s="235"/>
      <c r="GUA243" s="235"/>
      <c r="GUB243" s="235"/>
      <c r="GUC243" s="296"/>
      <c r="GUD243" s="296"/>
      <c r="GUE243" s="208"/>
      <c r="GUG243" s="235"/>
      <c r="GUH243" s="235"/>
      <c r="GUI243" s="235"/>
      <c r="GUJ243" s="235"/>
      <c r="GUK243" s="235"/>
      <c r="GUL243" s="235"/>
      <c r="GUM243" s="235"/>
      <c r="GUN243" s="296"/>
      <c r="GUO243" s="296"/>
      <c r="GUP243" s="208"/>
      <c r="GUR243" s="235"/>
      <c r="GUS243" s="235"/>
      <c r="GUT243" s="235"/>
      <c r="GUU243" s="235"/>
      <c r="GUV243" s="235"/>
      <c r="GUW243" s="235"/>
      <c r="GUX243" s="235"/>
      <c r="GUY243" s="296"/>
      <c r="GUZ243" s="296"/>
      <c r="GVA243" s="208"/>
      <c r="GVC243" s="235"/>
      <c r="GVD243" s="235"/>
      <c r="GVE243" s="235"/>
      <c r="GVF243" s="235"/>
      <c r="GVG243" s="235"/>
      <c r="GVH243" s="235"/>
      <c r="GVI243" s="235"/>
      <c r="GVJ243" s="296"/>
      <c r="GVK243" s="296"/>
      <c r="GVL243" s="208"/>
      <c r="GVN243" s="235"/>
      <c r="GVO243" s="235"/>
      <c r="GVP243" s="235"/>
      <c r="GVQ243" s="235"/>
      <c r="GVR243" s="235"/>
      <c r="GVS243" s="235"/>
      <c r="GVT243" s="235"/>
      <c r="GVU243" s="296"/>
      <c r="GVV243" s="296"/>
      <c r="GVW243" s="208"/>
      <c r="GVY243" s="235"/>
      <c r="GVZ243" s="235"/>
      <c r="GWA243" s="235"/>
      <c r="GWB243" s="235"/>
      <c r="GWC243" s="235"/>
      <c r="GWD243" s="235"/>
      <c r="GWE243" s="235"/>
      <c r="GWF243" s="296"/>
      <c r="GWG243" s="296"/>
      <c r="GWH243" s="208"/>
      <c r="GWJ243" s="235"/>
      <c r="GWK243" s="235"/>
      <c r="GWL243" s="235"/>
      <c r="GWM243" s="235"/>
      <c r="GWN243" s="235"/>
      <c r="GWO243" s="235"/>
      <c r="GWP243" s="235"/>
      <c r="GWQ243" s="296"/>
      <c r="GWR243" s="296"/>
      <c r="GWS243" s="208"/>
      <c r="GWU243" s="235"/>
      <c r="GWV243" s="235"/>
      <c r="GWW243" s="235"/>
      <c r="GWX243" s="235"/>
      <c r="GWY243" s="235"/>
      <c r="GWZ243" s="235"/>
      <c r="GXA243" s="235"/>
      <c r="GXB243" s="296"/>
      <c r="GXC243" s="296"/>
      <c r="GXD243" s="208"/>
      <c r="GXF243" s="235"/>
      <c r="GXG243" s="235"/>
      <c r="GXH243" s="235"/>
      <c r="GXI243" s="235"/>
      <c r="GXJ243" s="235"/>
      <c r="GXK243" s="235"/>
      <c r="GXL243" s="235"/>
      <c r="GXM243" s="296"/>
      <c r="GXN243" s="296"/>
      <c r="GXO243" s="208"/>
      <c r="GXQ243" s="235"/>
      <c r="GXR243" s="235"/>
      <c r="GXS243" s="235"/>
      <c r="GXT243" s="235"/>
      <c r="GXU243" s="235"/>
      <c r="GXV243" s="235"/>
      <c r="GXW243" s="235"/>
      <c r="GXX243" s="296"/>
      <c r="GXY243" s="296"/>
      <c r="GXZ243" s="208"/>
      <c r="GYB243" s="235"/>
      <c r="GYC243" s="235"/>
      <c r="GYD243" s="235"/>
      <c r="GYE243" s="235"/>
      <c r="GYF243" s="235"/>
      <c r="GYG243" s="235"/>
      <c r="GYH243" s="235"/>
      <c r="GYI243" s="296"/>
      <c r="GYJ243" s="296"/>
      <c r="GYK243" s="208"/>
      <c r="GYM243" s="235"/>
      <c r="GYN243" s="235"/>
      <c r="GYO243" s="235"/>
      <c r="GYP243" s="235"/>
      <c r="GYQ243" s="235"/>
      <c r="GYR243" s="235"/>
      <c r="GYS243" s="235"/>
      <c r="GYT243" s="296"/>
      <c r="GYU243" s="296"/>
      <c r="GYV243" s="208"/>
      <c r="GYX243" s="235"/>
      <c r="GYY243" s="235"/>
      <c r="GYZ243" s="235"/>
      <c r="GZA243" s="235"/>
      <c r="GZB243" s="235"/>
      <c r="GZC243" s="235"/>
      <c r="GZD243" s="235"/>
      <c r="GZE243" s="296"/>
      <c r="GZF243" s="296"/>
      <c r="GZG243" s="208"/>
      <c r="GZI243" s="235"/>
      <c r="GZJ243" s="235"/>
      <c r="GZK243" s="235"/>
      <c r="GZL243" s="235"/>
      <c r="GZM243" s="235"/>
      <c r="GZN243" s="235"/>
      <c r="GZO243" s="235"/>
      <c r="GZP243" s="296"/>
      <c r="GZQ243" s="296"/>
      <c r="GZR243" s="208"/>
      <c r="GZT243" s="235"/>
      <c r="GZU243" s="235"/>
      <c r="GZV243" s="235"/>
      <c r="GZW243" s="235"/>
      <c r="GZX243" s="235"/>
      <c r="GZY243" s="235"/>
      <c r="GZZ243" s="235"/>
      <c r="HAA243" s="296"/>
      <c r="HAB243" s="296"/>
      <c r="HAC243" s="208"/>
      <c r="HAE243" s="235"/>
      <c r="HAF243" s="235"/>
      <c r="HAG243" s="235"/>
      <c r="HAH243" s="235"/>
      <c r="HAI243" s="235"/>
      <c r="HAJ243" s="235"/>
      <c r="HAK243" s="235"/>
      <c r="HAL243" s="296"/>
      <c r="HAM243" s="296"/>
      <c r="HAN243" s="208"/>
      <c r="HAP243" s="235"/>
      <c r="HAQ243" s="235"/>
      <c r="HAR243" s="235"/>
      <c r="HAS243" s="235"/>
      <c r="HAT243" s="235"/>
      <c r="HAU243" s="235"/>
      <c r="HAV243" s="235"/>
      <c r="HAW243" s="296"/>
      <c r="HAX243" s="296"/>
      <c r="HAY243" s="208"/>
      <c r="HBA243" s="235"/>
      <c r="HBB243" s="235"/>
      <c r="HBC243" s="235"/>
      <c r="HBD243" s="235"/>
      <c r="HBE243" s="235"/>
      <c r="HBF243" s="235"/>
      <c r="HBG243" s="235"/>
      <c r="HBH243" s="296"/>
      <c r="HBI243" s="296"/>
      <c r="HBJ243" s="208"/>
      <c r="HBL243" s="235"/>
      <c r="HBM243" s="235"/>
      <c r="HBN243" s="235"/>
      <c r="HBO243" s="235"/>
      <c r="HBP243" s="235"/>
      <c r="HBQ243" s="235"/>
      <c r="HBR243" s="235"/>
      <c r="HBS243" s="296"/>
      <c r="HBT243" s="296"/>
      <c r="HBU243" s="208"/>
      <c r="HBW243" s="235"/>
      <c r="HBX243" s="235"/>
      <c r="HBY243" s="235"/>
      <c r="HBZ243" s="235"/>
      <c r="HCA243" s="235"/>
      <c r="HCB243" s="235"/>
      <c r="HCC243" s="235"/>
      <c r="HCD243" s="296"/>
      <c r="HCE243" s="296"/>
      <c r="HCF243" s="208"/>
      <c r="HCH243" s="235"/>
      <c r="HCI243" s="235"/>
      <c r="HCJ243" s="235"/>
      <c r="HCK243" s="235"/>
      <c r="HCL243" s="235"/>
      <c r="HCM243" s="235"/>
      <c r="HCN243" s="235"/>
      <c r="HCO243" s="296"/>
      <c r="HCP243" s="296"/>
      <c r="HCQ243" s="208"/>
      <c r="HCS243" s="235"/>
      <c r="HCT243" s="235"/>
      <c r="HCU243" s="235"/>
      <c r="HCV243" s="235"/>
      <c r="HCW243" s="235"/>
      <c r="HCX243" s="235"/>
      <c r="HCY243" s="235"/>
      <c r="HCZ243" s="296"/>
      <c r="HDA243" s="296"/>
      <c r="HDB243" s="208"/>
      <c r="HDD243" s="235"/>
      <c r="HDE243" s="235"/>
      <c r="HDF243" s="235"/>
      <c r="HDG243" s="235"/>
      <c r="HDH243" s="235"/>
      <c r="HDI243" s="235"/>
      <c r="HDJ243" s="235"/>
      <c r="HDK243" s="296"/>
      <c r="HDL243" s="296"/>
      <c r="HDM243" s="208"/>
      <c r="HDO243" s="235"/>
      <c r="HDP243" s="235"/>
      <c r="HDQ243" s="235"/>
      <c r="HDR243" s="235"/>
      <c r="HDS243" s="235"/>
      <c r="HDT243" s="235"/>
      <c r="HDU243" s="235"/>
      <c r="HDV243" s="296"/>
      <c r="HDW243" s="296"/>
      <c r="HDX243" s="208"/>
      <c r="HDZ243" s="235"/>
      <c r="HEA243" s="235"/>
      <c r="HEB243" s="235"/>
      <c r="HEC243" s="235"/>
      <c r="HED243" s="235"/>
      <c r="HEE243" s="235"/>
      <c r="HEF243" s="235"/>
      <c r="HEG243" s="296"/>
      <c r="HEH243" s="296"/>
      <c r="HEI243" s="208"/>
      <c r="HEK243" s="235"/>
      <c r="HEL243" s="235"/>
      <c r="HEM243" s="235"/>
      <c r="HEN243" s="235"/>
      <c r="HEO243" s="235"/>
      <c r="HEP243" s="235"/>
      <c r="HEQ243" s="235"/>
      <c r="HER243" s="296"/>
      <c r="HES243" s="296"/>
      <c r="HET243" s="208"/>
      <c r="HEV243" s="235"/>
      <c r="HEW243" s="235"/>
      <c r="HEX243" s="235"/>
      <c r="HEY243" s="235"/>
      <c r="HEZ243" s="235"/>
      <c r="HFA243" s="235"/>
      <c r="HFB243" s="235"/>
      <c r="HFC243" s="296"/>
      <c r="HFD243" s="296"/>
      <c r="HFE243" s="208"/>
      <c r="HFG243" s="235"/>
      <c r="HFH243" s="235"/>
      <c r="HFI243" s="235"/>
      <c r="HFJ243" s="235"/>
      <c r="HFK243" s="235"/>
      <c r="HFL243" s="235"/>
      <c r="HFM243" s="235"/>
      <c r="HFN243" s="296"/>
      <c r="HFO243" s="296"/>
      <c r="HFP243" s="208"/>
      <c r="HFR243" s="235"/>
      <c r="HFS243" s="235"/>
      <c r="HFT243" s="235"/>
      <c r="HFU243" s="235"/>
      <c r="HFV243" s="235"/>
      <c r="HFW243" s="235"/>
      <c r="HFX243" s="235"/>
      <c r="HFY243" s="296"/>
      <c r="HFZ243" s="296"/>
      <c r="HGA243" s="208"/>
      <c r="HGC243" s="235"/>
      <c r="HGD243" s="235"/>
      <c r="HGE243" s="235"/>
      <c r="HGF243" s="235"/>
      <c r="HGG243" s="235"/>
      <c r="HGH243" s="235"/>
      <c r="HGI243" s="235"/>
      <c r="HGJ243" s="296"/>
      <c r="HGK243" s="296"/>
      <c r="HGL243" s="208"/>
      <c r="HGN243" s="235"/>
      <c r="HGO243" s="235"/>
      <c r="HGP243" s="235"/>
      <c r="HGQ243" s="235"/>
      <c r="HGR243" s="235"/>
      <c r="HGS243" s="235"/>
      <c r="HGT243" s="235"/>
      <c r="HGU243" s="296"/>
      <c r="HGV243" s="296"/>
      <c r="HGW243" s="208"/>
      <c r="HGY243" s="235"/>
      <c r="HGZ243" s="235"/>
      <c r="HHA243" s="235"/>
      <c r="HHB243" s="235"/>
      <c r="HHC243" s="235"/>
      <c r="HHD243" s="235"/>
      <c r="HHE243" s="235"/>
      <c r="HHF243" s="296"/>
      <c r="HHG243" s="296"/>
      <c r="HHH243" s="208"/>
      <c r="HHJ243" s="235"/>
      <c r="HHK243" s="235"/>
      <c r="HHL243" s="235"/>
      <c r="HHM243" s="235"/>
      <c r="HHN243" s="235"/>
      <c r="HHO243" s="235"/>
      <c r="HHP243" s="235"/>
      <c r="HHQ243" s="296"/>
      <c r="HHR243" s="296"/>
      <c r="HHS243" s="208"/>
      <c r="HHU243" s="235"/>
      <c r="HHV243" s="235"/>
      <c r="HHW243" s="235"/>
      <c r="HHX243" s="235"/>
      <c r="HHY243" s="235"/>
      <c r="HHZ243" s="235"/>
      <c r="HIA243" s="235"/>
      <c r="HIB243" s="296"/>
      <c r="HIC243" s="296"/>
      <c r="HID243" s="208"/>
      <c r="HIF243" s="235"/>
      <c r="HIG243" s="235"/>
      <c r="HIH243" s="235"/>
      <c r="HII243" s="235"/>
      <c r="HIJ243" s="235"/>
      <c r="HIK243" s="235"/>
      <c r="HIL243" s="235"/>
      <c r="HIM243" s="296"/>
      <c r="HIN243" s="296"/>
      <c r="HIO243" s="208"/>
      <c r="HIQ243" s="235"/>
      <c r="HIR243" s="235"/>
      <c r="HIS243" s="235"/>
      <c r="HIT243" s="235"/>
      <c r="HIU243" s="235"/>
      <c r="HIV243" s="235"/>
      <c r="HIW243" s="235"/>
      <c r="HIX243" s="296"/>
      <c r="HIY243" s="296"/>
      <c r="HIZ243" s="208"/>
      <c r="HJB243" s="235"/>
      <c r="HJC243" s="235"/>
      <c r="HJD243" s="235"/>
      <c r="HJE243" s="235"/>
      <c r="HJF243" s="235"/>
      <c r="HJG243" s="235"/>
      <c r="HJH243" s="235"/>
      <c r="HJI243" s="296"/>
      <c r="HJJ243" s="296"/>
      <c r="HJK243" s="208"/>
      <c r="HJM243" s="235"/>
      <c r="HJN243" s="235"/>
      <c r="HJO243" s="235"/>
      <c r="HJP243" s="235"/>
      <c r="HJQ243" s="235"/>
      <c r="HJR243" s="235"/>
      <c r="HJS243" s="235"/>
      <c r="HJT243" s="296"/>
      <c r="HJU243" s="296"/>
      <c r="HJV243" s="208"/>
      <c r="HJX243" s="235"/>
      <c r="HJY243" s="235"/>
      <c r="HJZ243" s="235"/>
      <c r="HKA243" s="235"/>
      <c r="HKB243" s="235"/>
      <c r="HKC243" s="235"/>
      <c r="HKD243" s="235"/>
      <c r="HKE243" s="296"/>
      <c r="HKF243" s="296"/>
      <c r="HKG243" s="208"/>
      <c r="HKI243" s="235"/>
      <c r="HKJ243" s="235"/>
      <c r="HKK243" s="235"/>
      <c r="HKL243" s="235"/>
      <c r="HKM243" s="235"/>
      <c r="HKN243" s="235"/>
      <c r="HKO243" s="235"/>
      <c r="HKP243" s="296"/>
      <c r="HKQ243" s="296"/>
      <c r="HKR243" s="208"/>
      <c r="HKT243" s="235"/>
      <c r="HKU243" s="235"/>
      <c r="HKV243" s="235"/>
      <c r="HKW243" s="235"/>
      <c r="HKX243" s="235"/>
      <c r="HKY243" s="235"/>
      <c r="HKZ243" s="235"/>
      <c r="HLA243" s="296"/>
      <c r="HLB243" s="296"/>
      <c r="HLC243" s="208"/>
      <c r="HLE243" s="235"/>
      <c r="HLF243" s="235"/>
      <c r="HLG243" s="235"/>
      <c r="HLH243" s="235"/>
      <c r="HLI243" s="235"/>
      <c r="HLJ243" s="235"/>
      <c r="HLK243" s="235"/>
      <c r="HLL243" s="296"/>
      <c r="HLM243" s="296"/>
      <c r="HLN243" s="208"/>
      <c r="HLP243" s="235"/>
      <c r="HLQ243" s="235"/>
      <c r="HLR243" s="235"/>
      <c r="HLS243" s="235"/>
      <c r="HLT243" s="235"/>
      <c r="HLU243" s="235"/>
      <c r="HLV243" s="235"/>
      <c r="HLW243" s="296"/>
      <c r="HLX243" s="296"/>
      <c r="HLY243" s="208"/>
      <c r="HMA243" s="235"/>
      <c r="HMB243" s="235"/>
      <c r="HMC243" s="235"/>
      <c r="HMD243" s="235"/>
      <c r="HME243" s="235"/>
      <c r="HMF243" s="235"/>
      <c r="HMG243" s="235"/>
      <c r="HMH243" s="296"/>
      <c r="HMI243" s="296"/>
      <c r="HMJ243" s="208"/>
      <c r="HML243" s="235"/>
      <c r="HMM243" s="235"/>
      <c r="HMN243" s="235"/>
      <c r="HMO243" s="235"/>
      <c r="HMP243" s="235"/>
      <c r="HMQ243" s="235"/>
      <c r="HMR243" s="235"/>
      <c r="HMS243" s="296"/>
      <c r="HMT243" s="296"/>
      <c r="HMU243" s="208"/>
      <c r="HMW243" s="235"/>
      <c r="HMX243" s="235"/>
      <c r="HMY243" s="235"/>
      <c r="HMZ243" s="235"/>
      <c r="HNA243" s="235"/>
      <c r="HNB243" s="235"/>
      <c r="HNC243" s="235"/>
      <c r="HND243" s="296"/>
      <c r="HNE243" s="296"/>
      <c r="HNF243" s="208"/>
      <c r="HNH243" s="235"/>
      <c r="HNI243" s="235"/>
      <c r="HNJ243" s="235"/>
      <c r="HNK243" s="235"/>
      <c r="HNL243" s="235"/>
      <c r="HNM243" s="235"/>
      <c r="HNN243" s="235"/>
      <c r="HNO243" s="296"/>
      <c r="HNP243" s="296"/>
      <c r="HNQ243" s="208"/>
      <c r="HNS243" s="235"/>
      <c r="HNT243" s="235"/>
      <c r="HNU243" s="235"/>
      <c r="HNV243" s="235"/>
      <c r="HNW243" s="235"/>
      <c r="HNX243" s="235"/>
      <c r="HNY243" s="235"/>
      <c r="HNZ243" s="296"/>
      <c r="HOA243" s="296"/>
      <c r="HOB243" s="208"/>
      <c r="HOD243" s="235"/>
      <c r="HOE243" s="235"/>
      <c r="HOF243" s="235"/>
      <c r="HOG243" s="235"/>
      <c r="HOH243" s="235"/>
      <c r="HOI243" s="235"/>
      <c r="HOJ243" s="235"/>
      <c r="HOK243" s="296"/>
      <c r="HOL243" s="296"/>
      <c r="HOM243" s="208"/>
      <c r="HOO243" s="235"/>
      <c r="HOP243" s="235"/>
      <c r="HOQ243" s="235"/>
      <c r="HOR243" s="235"/>
      <c r="HOS243" s="235"/>
      <c r="HOT243" s="235"/>
      <c r="HOU243" s="235"/>
      <c r="HOV243" s="296"/>
      <c r="HOW243" s="296"/>
      <c r="HOX243" s="208"/>
      <c r="HOZ243" s="235"/>
      <c r="HPA243" s="235"/>
      <c r="HPB243" s="235"/>
      <c r="HPC243" s="235"/>
      <c r="HPD243" s="235"/>
      <c r="HPE243" s="235"/>
      <c r="HPF243" s="235"/>
      <c r="HPG243" s="296"/>
      <c r="HPH243" s="296"/>
      <c r="HPI243" s="208"/>
      <c r="HPK243" s="235"/>
      <c r="HPL243" s="235"/>
      <c r="HPM243" s="235"/>
      <c r="HPN243" s="235"/>
      <c r="HPO243" s="235"/>
      <c r="HPP243" s="235"/>
      <c r="HPQ243" s="235"/>
      <c r="HPR243" s="296"/>
      <c r="HPS243" s="296"/>
      <c r="HPT243" s="208"/>
      <c r="HPV243" s="235"/>
      <c r="HPW243" s="235"/>
      <c r="HPX243" s="235"/>
      <c r="HPY243" s="235"/>
      <c r="HPZ243" s="235"/>
      <c r="HQA243" s="235"/>
      <c r="HQB243" s="235"/>
      <c r="HQC243" s="296"/>
      <c r="HQD243" s="296"/>
      <c r="HQE243" s="208"/>
      <c r="HQG243" s="235"/>
      <c r="HQH243" s="235"/>
      <c r="HQI243" s="235"/>
      <c r="HQJ243" s="235"/>
      <c r="HQK243" s="235"/>
      <c r="HQL243" s="235"/>
      <c r="HQM243" s="235"/>
      <c r="HQN243" s="296"/>
      <c r="HQO243" s="296"/>
      <c r="HQP243" s="208"/>
      <c r="HQR243" s="235"/>
      <c r="HQS243" s="235"/>
      <c r="HQT243" s="235"/>
      <c r="HQU243" s="235"/>
      <c r="HQV243" s="235"/>
      <c r="HQW243" s="235"/>
      <c r="HQX243" s="235"/>
      <c r="HQY243" s="296"/>
      <c r="HQZ243" s="296"/>
      <c r="HRA243" s="208"/>
      <c r="HRC243" s="235"/>
      <c r="HRD243" s="235"/>
      <c r="HRE243" s="235"/>
      <c r="HRF243" s="235"/>
      <c r="HRG243" s="235"/>
      <c r="HRH243" s="235"/>
      <c r="HRI243" s="235"/>
      <c r="HRJ243" s="296"/>
      <c r="HRK243" s="296"/>
      <c r="HRL243" s="208"/>
      <c r="HRN243" s="235"/>
      <c r="HRO243" s="235"/>
      <c r="HRP243" s="235"/>
      <c r="HRQ243" s="235"/>
      <c r="HRR243" s="235"/>
      <c r="HRS243" s="235"/>
      <c r="HRT243" s="235"/>
      <c r="HRU243" s="296"/>
      <c r="HRV243" s="296"/>
      <c r="HRW243" s="208"/>
      <c r="HRY243" s="235"/>
      <c r="HRZ243" s="235"/>
      <c r="HSA243" s="235"/>
      <c r="HSB243" s="235"/>
      <c r="HSC243" s="235"/>
      <c r="HSD243" s="235"/>
      <c r="HSE243" s="235"/>
      <c r="HSF243" s="296"/>
      <c r="HSG243" s="296"/>
      <c r="HSH243" s="208"/>
      <c r="HSJ243" s="235"/>
      <c r="HSK243" s="235"/>
      <c r="HSL243" s="235"/>
      <c r="HSM243" s="235"/>
      <c r="HSN243" s="235"/>
      <c r="HSO243" s="235"/>
      <c r="HSP243" s="235"/>
      <c r="HSQ243" s="296"/>
      <c r="HSR243" s="296"/>
      <c r="HSS243" s="208"/>
      <c r="HSU243" s="235"/>
      <c r="HSV243" s="235"/>
      <c r="HSW243" s="235"/>
      <c r="HSX243" s="235"/>
      <c r="HSY243" s="235"/>
      <c r="HSZ243" s="235"/>
      <c r="HTA243" s="235"/>
      <c r="HTB243" s="296"/>
      <c r="HTC243" s="296"/>
      <c r="HTD243" s="208"/>
      <c r="HTF243" s="235"/>
      <c r="HTG243" s="235"/>
      <c r="HTH243" s="235"/>
      <c r="HTI243" s="235"/>
      <c r="HTJ243" s="235"/>
      <c r="HTK243" s="235"/>
      <c r="HTL243" s="235"/>
      <c r="HTM243" s="296"/>
      <c r="HTN243" s="296"/>
      <c r="HTO243" s="208"/>
      <c r="HTQ243" s="235"/>
      <c r="HTR243" s="235"/>
      <c r="HTS243" s="235"/>
      <c r="HTT243" s="235"/>
      <c r="HTU243" s="235"/>
      <c r="HTV243" s="235"/>
      <c r="HTW243" s="235"/>
      <c r="HTX243" s="296"/>
      <c r="HTY243" s="296"/>
      <c r="HTZ243" s="208"/>
      <c r="HUB243" s="235"/>
      <c r="HUC243" s="235"/>
      <c r="HUD243" s="235"/>
      <c r="HUE243" s="235"/>
      <c r="HUF243" s="235"/>
      <c r="HUG243" s="235"/>
      <c r="HUH243" s="235"/>
      <c r="HUI243" s="296"/>
      <c r="HUJ243" s="296"/>
      <c r="HUK243" s="208"/>
      <c r="HUM243" s="235"/>
      <c r="HUN243" s="235"/>
      <c r="HUO243" s="235"/>
      <c r="HUP243" s="235"/>
      <c r="HUQ243" s="235"/>
      <c r="HUR243" s="235"/>
      <c r="HUS243" s="235"/>
      <c r="HUT243" s="296"/>
      <c r="HUU243" s="296"/>
      <c r="HUV243" s="208"/>
      <c r="HUX243" s="235"/>
      <c r="HUY243" s="235"/>
      <c r="HUZ243" s="235"/>
      <c r="HVA243" s="235"/>
      <c r="HVB243" s="235"/>
      <c r="HVC243" s="235"/>
      <c r="HVD243" s="235"/>
      <c r="HVE243" s="296"/>
      <c r="HVF243" s="296"/>
      <c r="HVG243" s="208"/>
      <c r="HVI243" s="235"/>
      <c r="HVJ243" s="235"/>
      <c r="HVK243" s="235"/>
      <c r="HVL243" s="235"/>
      <c r="HVM243" s="235"/>
      <c r="HVN243" s="235"/>
      <c r="HVO243" s="235"/>
      <c r="HVP243" s="296"/>
      <c r="HVQ243" s="296"/>
      <c r="HVR243" s="208"/>
      <c r="HVT243" s="235"/>
      <c r="HVU243" s="235"/>
      <c r="HVV243" s="235"/>
      <c r="HVW243" s="235"/>
      <c r="HVX243" s="235"/>
      <c r="HVY243" s="235"/>
      <c r="HVZ243" s="235"/>
      <c r="HWA243" s="296"/>
      <c r="HWB243" s="296"/>
      <c r="HWC243" s="208"/>
      <c r="HWE243" s="235"/>
      <c r="HWF243" s="235"/>
      <c r="HWG243" s="235"/>
      <c r="HWH243" s="235"/>
      <c r="HWI243" s="235"/>
      <c r="HWJ243" s="235"/>
      <c r="HWK243" s="235"/>
      <c r="HWL243" s="296"/>
      <c r="HWM243" s="296"/>
      <c r="HWN243" s="208"/>
      <c r="HWP243" s="235"/>
      <c r="HWQ243" s="235"/>
      <c r="HWR243" s="235"/>
      <c r="HWS243" s="235"/>
      <c r="HWT243" s="235"/>
      <c r="HWU243" s="235"/>
      <c r="HWV243" s="235"/>
      <c r="HWW243" s="296"/>
      <c r="HWX243" s="296"/>
      <c r="HWY243" s="208"/>
      <c r="HXA243" s="235"/>
      <c r="HXB243" s="235"/>
      <c r="HXC243" s="235"/>
      <c r="HXD243" s="235"/>
      <c r="HXE243" s="235"/>
      <c r="HXF243" s="235"/>
      <c r="HXG243" s="235"/>
      <c r="HXH243" s="296"/>
      <c r="HXI243" s="296"/>
      <c r="HXJ243" s="208"/>
      <c r="HXL243" s="235"/>
      <c r="HXM243" s="235"/>
      <c r="HXN243" s="235"/>
      <c r="HXO243" s="235"/>
      <c r="HXP243" s="235"/>
      <c r="HXQ243" s="235"/>
      <c r="HXR243" s="235"/>
      <c r="HXS243" s="296"/>
      <c r="HXT243" s="296"/>
      <c r="HXU243" s="208"/>
      <c r="HXW243" s="235"/>
      <c r="HXX243" s="235"/>
      <c r="HXY243" s="235"/>
      <c r="HXZ243" s="235"/>
      <c r="HYA243" s="235"/>
      <c r="HYB243" s="235"/>
      <c r="HYC243" s="235"/>
      <c r="HYD243" s="296"/>
      <c r="HYE243" s="296"/>
      <c r="HYF243" s="208"/>
      <c r="HYH243" s="235"/>
      <c r="HYI243" s="235"/>
      <c r="HYJ243" s="235"/>
      <c r="HYK243" s="235"/>
      <c r="HYL243" s="235"/>
      <c r="HYM243" s="235"/>
      <c r="HYN243" s="235"/>
      <c r="HYO243" s="296"/>
      <c r="HYP243" s="296"/>
      <c r="HYQ243" s="208"/>
      <c r="HYS243" s="235"/>
      <c r="HYT243" s="235"/>
      <c r="HYU243" s="235"/>
      <c r="HYV243" s="235"/>
      <c r="HYW243" s="235"/>
      <c r="HYX243" s="235"/>
      <c r="HYY243" s="235"/>
      <c r="HYZ243" s="296"/>
      <c r="HZA243" s="296"/>
      <c r="HZB243" s="208"/>
      <c r="HZD243" s="235"/>
      <c r="HZE243" s="235"/>
      <c r="HZF243" s="235"/>
      <c r="HZG243" s="235"/>
      <c r="HZH243" s="235"/>
      <c r="HZI243" s="235"/>
      <c r="HZJ243" s="235"/>
      <c r="HZK243" s="296"/>
      <c r="HZL243" s="296"/>
      <c r="HZM243" s="208"/>
      <c r="HZO243" s="235"/>
      <c r="HZP243" s="235"/>
      <c r="HZQ243" s="235"/>
      <c r="HZR243" s="235"/>
      <c r="HZS243" s="235"/>
      <c r="HZT243" s="235"/>
      <c r="HZU243" s="235"/>
      <c r="HZV243" s="296"/>
      <c r="HZW243" s="296"/>
      <c r="HZX243" s="208"/>
      <c r="HZZ243" s="235"/>
      <c r="IAA243" s="235"/>
      <c r="IAB243" s="235"/>
      <c r="IAC243" s="235"/>
      <c r="IAD243" s="235"/>
      <c r="IAE243" s="235"/>
      <c r="IAF243" s="235"/>
      <c r="IAG243" s="296"/>
      <c r="IAH243" s="296"/>
      <c r="IAI243" s="208"/>
      <c r="IAK243" s="235"/>
      <c r="IAL243" s="235"/>
      <c r="IAM243" s="235"/>
      <c r="IAN243" s="235"/>
      <c r="IAO243" s="235"/>
      <c r="IAP243" s="235"/>
      <c r="IAQ243" s="235"/>
      <c r="IAR243" s="296"/>
      <c r="IAS243" s="296"/>
      <c r="IAT243" s="208"/>
      <c r="IAV243" s="235"/>
      <c r="IAW243" s="235"/>
      <c r="IAX243" s="235"/>
      <c r="IAY243" s="235"/>
      <c r="IAZ243" s="235"/>
      <c r="IBA243" s="235"/>
      <c r="IBB243" s="235"/>
      <c r="IBC243" s="296"/>
      <c r="IBD243" s="296"/>
      <c r="IBE243" s="208"/>
      <c r="IBG243" s="235"/>
      <c r="IBH243" s="235"/>
      <c r="IBI243" s="235"/>
      <c r="IBJ243" s="235"/>
      <c r="IBK243" s="235"/>
      <c r="IBL243" s="235"/>
      <c r="IBM243" s="235"/>
      <c r="IBN243" s="296"/>
      <c r="IBO243" s="296"/>
      <c r="IBP243" s="208"/>
      <c r="IBR243" s="235"/>
      <c r="IBS243" s="235"/>
      <c r="IBT243" s="235"/>
      <c r="IBU243" s="235"/>
      <c r="IBV243" s="235"/>
      <c r="IBW243" s="235"/>
      <c r="IBX243" s="235"/>
      <c r="IBY243" s="296"/>
      <c r="IBZ243" s="296"/>
      <c r="ICA243" s="208"/>
      <c r="ICC243" s="235"/>
      <c r="ICD243" s="235"/>
      <c r="ICE243" s="235"/>
      <c r="ICF243" s="235"/>
      <c r="ICG243" s="235"/>
      <c r="ICH243" s="235"/>
      <c r="ICI243" s="235"/>
      <c r="ICJ243" s="296"/>
      <c r="ICK243" s="296"/>
      <c r="ICL243" s="208"/>
      <c r="ICN243" s="235"/>
      <c r="ICO243" s="235"/>
      <c r="ICP243" s="235"/>
      <c r="ICQ243" s="235"/>
      <c r="ICR243" s="235"/>
      <c r="ICS243" s="235"/>
      <c r="ICT243" s="235"/>
      <c r="ICU243" s="296"/>
      <c r="ICV243" s="296"/>
      <c r="ICW243" s="208"/>
      <c r="ICY243" s="235"/>
      <c r="ICZ243" s="235"/>
      <c r="IDA243" s="235"/>
      <c r="IDB243" s="235"/>
      <c r="IDC243" s="235"/>
      <c r="IDD243" s="235"/>
      <c r="IDE243" s="235"/>
      <c r="IDF243" s="296"/>
      <c r="IDG243" s="296"/>
      <c r="IDH243" s="208"/>
      <c r="IDJ243" s="235"/>
      <c r="IDK243" s="235"/>
      <c r="IDL243" s="235"/>
      <c r="IDM243" s="235"/>
      <c r="IDN243" s="235"/>
      <c r="IDO243" s="235"/>
      <c r="IDP243" s="235"/>
      <c r="IDQ243" s="296"/>
      <c r="IDR243" s="296"/>
      <c r="IDS243" s="208"/>
      <c r="IDU243" s="235"/>
      <c r="IDV243" s="235"/>
      <c r="IDW243" s="235"/>
      <c r="IDX243" s="235"/>
      <c r="IDY243" s="235"/>
      <c r="IDZ243" s="235"/>
      <c r="IEA243" s="235"/>
      <c r="IEB243" s="296"/>
      <c r="IEC243" s="296"/>
      <c r="IED243" s="208"/>
      <c r="IEF243" s="235"/>
      <c r="IEG243" s="235"/>
      <c r="IEH243" s="235"/>
      <c r="IEI243" s="235"/>
      <c r="IEJ243" s="235"/>
      <c r="IEK243" s="235"/>
      <c r="IEL243" s="235"/>
      <c r="IEM243" s="296"/>
      <c r="IEN243" s="296"/>
      <c r="IEO243" s="208"/>
      <c r="IEQ243" s="235"/>
      <c r="IER243" s="235"/>
      <c r="IES243" s="235"/>
      <c r="IET243" s="235"/>
      <c r="IEU243" s="235"/>
      <c r="IEV243" s="235"/>
      <c r="IEW243" s="235"/>
      <c r="IEX243" s="296"/>
      <c r="IEY243" s="296"/>
      <c r="IEZ243" s="208"/>
      <c r="IFB243" s="235"/>
      <c r="IFC243" s="235"/>
      <c r="IFD243" s="235"/>
      <c r="IFE243" s="235"/>
      <c r="IFF243" s="235"/>
      <c r="IFG243" s="235"/>
      <c r="IFH243" s="235"/>
      <c r="IFI243" s="296"/>
      <c r="IFJ243" s="296"/>
      <c r="IFK243" s="208"/>
      <c r="IFM243" s="235"/>
      <c r="IFN243" s="235"/>
      <c r="IFO243" s="235"/>
      <c r="IFP243" s="235"/>
      <c r="IFQ243" s="235"/>
      <c r="IFR243" s="235"/>
      <c r="IFS243" s="235"/>
      <c r="IFT243" s="296"/>
      <c r="IFU243" s="296"/>
      <c r="IFV243" s="208"/>
      <c r="IFX243" s="235"/>
      <c r="IFY243" s="235"/>
      <c r="IFZ243" s="235"/>
      <c r="IGA243" s="235"/>
      <c r="IGB243" s="235"/>
      <c r="IGC243" s="235"/>
      <c r="IGD243" s="235"/>
      <c r="IGE243" s="296"/>
      <c r="IGF243" s="296"/>
      <c r="IGG243" s="208"/>
      <c r="IGI243" s="235"/>
      <c r="IGJ243" s="235"/>
      <c r="IGK243" s="235"/>
      <c r="IGL243" s="235"/>
      <c r="IGM243" s="235"/>
      <c r="IGN243" s="235"/>
      <c r="IGO243" s="235"/>
      <c r="IGP243" s="296"/>
      <c r="IGQ243" s="296"/>
      <c r="IGR243" s="208"/>
      <c r="IGT243" s="235"/>
      <c r="IGU243" s="235"/>
      <c r="IGV243" s="235"/>
      <c r="IGW243" s="235"/>
      <c r="IGX243" s="235"/>
      <c r="IGY243" s="235"/>
      <c r="IGZ243" s="235"/>
      <c r="IHA243" s="296"/>
      <c r="IHB243" s="296"/>
      <c r="IHC243" s="208"/>
      <c r="IHE243" s="235"/>
      <c r="IHF243" s="235"/>
      <c r="IHG243" s="235"/>
      <c r="IHH243" s="235"/>
      <c r="IHI243" s="235"/>
      <c r="IHJ243" s="235"/>
      <c r="IHK243" s="235"/>
      <c r="IHL243" s="296"/>
      <c r="IHM243" s="296"/>
      <c r="IHN243" s="208"/>
      <c r="IHP243" s="235"/>
      <c r="IHQ243" s="235"/>
      <c r="IHR243" s="235"/>
      <c r="IHS243" s="235"/>
      <c r="IHT243" s="235"/>
      <c r="IHU243" s="235"/>
      <c r="IHV243" s="235"/>
      <c r="IHW243" s="296"/>
      <c r="IHX243" s="296"/>
      <c r="IHY243" s="208"/>
      <c r="IIA243" s="235"/>
      <c r="IIB243" s="235"/>
      <c r="IIC243" s="235"/>
      <c r="IID243" s="235"/>
      <c r="IIE243" s="235"/>
      <c r="IIF243" s="235"/>
      <c r="IIG243" s="235"/>
      <c r="IIH243" s="296"/>
      <c r="III243" s="296"/>
      <c r="IIJ243" s="208"/>
      <c r="IIL243" s="235"/>
      <c r="IIM243" s="235"/>
      <c r="IIN243" s="235"/>
      <c r="IIO243" s="235"/>
      <c r="IIP243" s="235"/>
      <c r="IIQ243" s="235"/>
      <c r="IIR243" s="235"/>
      <c r="IIS243" s="296"/>
      <c r="IIT243" s="296"/>
      <c r="IIU243" s="208"/>
      <c r="IIW243" s="235"/>
      <c r="IIX243" s="235"/>
      <c r="IIY243" s="235"/>
      <c r="IIZ243" s="235"/>
      <c r="IJA243" s="235"/>
      <c r="IJB243" s="235"/>
      <c r="IJC243" s="235"/>
      <c r="IJD243" s="296"/>
      <c r="IJE243" s="296"/>
      <c r="IJF243" s="208"/>
      <c r="IJH243" s="235"/>
      <c r="IJI243" s="235"/>
      <c r="IJJ243" s="235"/>
      <c r="IJK243" s="235"/>
      <c r="IJL243" s="235"/>
      <c r="IJM243" s="235"/>
      <c r="IJN243" s="235"/>
      <c r="IJO243" s="296"/>
      <c r="IJP243" s="296"/>
      <c r="IJQ243" s="208"/>
      <c r="IJS243" s="235"/>
      <c r="IJT243" s="235"/>
      <c r="IJU243" s="235"/>
      <c r="IJV243" s="235"/>
      <c r="IJW243" s="235"/>
      <c r="IJX243" s="235"/>
      <c r="IJY243" s="235"/>
      <c r="IJZ243" s="296"/>
      <c r="IKA243" s="296"/>
      <c r="IKB243" s="208"/>
      <c r="IKD243" s="235"/>
      <c r="IKE243" s="235"/>
      <c r="IKF243" s="235"/>
      <c r="IKG243" s="235"/>
      <c r="IKH243" s="235"/>
      <c r="IKI243" s="235"/>
      <c r="IKJ243" s="235"/>
      <c r="IKK243" s="296"/>
      <c r="IKL243" s="296"/>
      <c r="IKM243" s="208"/>
      <c r="IKO243" s="235"/>
      <c r="IKP243" s="235"/>
      <c r="IKQ243" s="235"/>
      <c r="IKR243" s="235"/>
      <c r="IKS243" s="235"/>
      <c r="IKT243" s="235"/>
      <c r="IKU243" s="235"/>
      <c r="IKV243" s="296"/>
      <c r="IKW243" s="296"/>
      <c r="IKX243" s="208"/>
      <c r="IKZ243" s="235"/>
      <c r="ILA243" s="235"/>
      <c r="ILB243" s="235"/>
      <c r="ILC243" s="235"/>
      <c r="ILD243" s="235"/>
      <c r="ILE243" s="235"/>
      <c r="ILF243" s="235"/>
      <c r="ILG243" s="296"/>
      <c r="ILH243" s="296"/>
      <c r="ILI243" s="208"/>
      <c r="ILK243" s="235"/>
      <c r="ILL243" s="235"/>
      <c r="ILM243" s="235"/>
      <c r="ILN243" s="235"/>
      <c r="ILO243" s="235"/>
      <c r="ILP243" s="235"/>
      <c r="ILQ243" s="235"/>
      <c r="ILR243" s="296"/>
      <c r="ILS243" s="296"/>
      <c r="ILT243" s="208"/>
      <c r="ILV243" s="235"/>
      <c r="ILW243" s="235"/>
      <c r="ILX243" s="235"/>
      <c r="ILY243" s="235"/>
      <c r="ILZ243" s="235"/>
      <c r="IMA243" s="235"/>
      <c r="IMB243" s="235"/>
      <c r="IMC243" s="296"/>
      <c r="IMD243" s="296"/>
      <c r="IME243" s="208"/>
      <c r="IMG243" s="235"/>
      <c r="IMH243" s="235"/>
      <c r="IMI243" s="235"/>
      <c r="IMJ243" s="235"/>
      <c r="IMK243" s="235"/>
      <c r="IML243" s="235"/>
      <c r="IMM243" s="235"/>
      <c r="IMN243" s="296"/>
      <c r="IMO243" s="296"/>
      <c r="IMP243" s="208"/>
      <c r="IMR243" s="235"/>
      <c r="IMS243" s="235"/>
      <c r="IMT243" s="235"/>
      <c r="IMU243" s="235"/>
      <c r="IMV243" s="235"/>
      <c r="IMW243" s="235"/>
      <c r="IMX243" s="235"/>
      <c r="IMY243" s="296"/>
      <c r="IMZ243" s="296"/>
      <c r="INA243" s="208"/>
      <c r="INC243" s="235"/>
      <c r="IND243" s="235"/>
      <c r="INE243" s="235"/>
      <c r="INF243" s="235"/>
      <c r="ING243" s="235"/>
      <c r="INH243" s="235"/>
      <c r="INI243" s="235"/>
      <c r="INJ243" s="296"/>
      <c r="INK243" s="296"/>
      <c r="INL243" s="208"/>
      <c r="INN243" s="235"/>
      <c r="INO243" s="235"/>
      <c r="INP243" s="235"/>
      <c r="INQ243" s="235"/>
      <c r="INR243" s="235"/>
      <c r="INS243" s="235"/>
      <c r="INT243" s="235"/>
      <c r="INU243" s="296"/>
      <c r="INV243" s="296"/>
      <c r="INW243" s="208"/>
      <c r="INY243" s="235"/>
      <c r="INZ243" s="235"/>
      <c r="IOA243" s="235"/>
      <c r="IOB243" s="235"/>
      <c r="IOC243" s="235"/>
      <c r="IOD243" s="235"/>
      <c r="IOE243" s="235"/>
      <c r="IOF243" s="296"/>
      <c r="IOG243" s="296"/>
      <c r="IOH243" s="208"/>
      <c r="IOJ243" s="235"/>
      <c r="IOK243" s="235"/>
      <c r="IOL243" s="235"/>
      <c r="IOM243" s="235"/>
      <c r="ION243" s="235"/>
      <c r="IOO243" s="235"/>
      <c r="IOP243" s="235"/>
      <c r="IOQ243" s="296"/>
      <c r="IOR243" s="296"/>
      <c r="IOS243" s="208"/>
      <c r="IOU243" s="235"/>
      <c r="IOV243" s="235"/>
      <c r="IOW243" s="235"/>
      <c r="IOX243" s="235"/>
      <c r="IOY243" s="235"/>
      <c r="IOZ243" s="235"/>
      <c r="IPA243" s="235"/>
      <c r="IPB243" s="296"/>
      <c r="IPC243" s="296"/>
      <c r="IPD243" s="208"/>
      <c r="IPF243" s="235"/>
      <c r="IPG243" s="235"/>
      <c r="IPH243" s="235"/>
      <c r="IPI243" s="235"/>
      <c r="IPJ243" s="235"/>
      <c r="IPK243" s="235"/>
      <c r="IPL243" s="235"/>
      <c r="IPM243" s="296"/>
      <c r="IPN243" s="296"/>
      <c r="IPO243" s="208"/>
      <c r="IPQ243" s="235"/>
      <c r="IPR243" s="235"/>
      <c r="IPS243" s="235"/>
      <c r="IPT243" s="235"/>
      <c r="IPU243" s="235"/>
      <c r="IPV243" s="235"/>
      <c r="IPW243" s="235"/>
      <c r="IPX243" s="296"/>
      <c r="IPY243" s="296"/>
      <c r="IPZ243" s="208"/>
      <c r="IQB243" s="235"/>
      <c r="IQC243" s="235"/>
      <c r="IQD243" s="235"/>
      <c r="IQE243" s="235"/>
      <c r="IQF243" s="235"/>
      <c r="IQG243" s="235"/>
      <c r="IQH243" s="235"/>
      <c r="IQI243" s="296"/>
      <c r="IQJ243" s="296"/>
      <c r="IQK243" s="208"/>
      <c r="IQM243" s="235"/>
      <c r="IQN243" s="235"/>
      <c r="IQO243" s="235"/>
      <c r="IQP243" s="235"/>
      <c r="IQQ243" s="235"/>
      <c r="IQR243" s="235"/>
      <c r="IQS243" s="235"/>
      <c r="IQT243" s="296"/>
      <c r="IQU243" s="296"/>
      <c r="IQV243" s="208"/>
      <c r="IQX243" s="235"/>
      <c r="IQY243" s="235"/>
      <c r="IQZ243" s="235"/>
      <c r="IRA243" s="235"/>
      <c r="IRB243" s="235"/>
      <c r="IRC243" s="235"/>
      <c r="IRD243" s="235"/>
      <c r="IRE243" s="296"/>
      <c r="IRF243" s="296"/>
      <c r="IRG243" s="208"/>
      <c r="IRI243" s="235"/>
      <c r="IRJ243" s="235"/>
      <c r="IRK243" s="235"/>
      <c r="IRL243" s="235"/>
      <c r="IRM243" s="235"/>
      <c r="IRN243" s="235"/>
      <c r="IRO243" s="235"/>
      <c r="IRP243" s="296"/>
      <c r="IRQ243" s="296"/>
      <c r="IRR243" s="208"/>
      <c r="IRT243" s="235"/>
      <c r="IRU243" s="235"/>
      <c r="IRV243" s="235"/>
      <c r="IRW243" s="235"/>
      <c r="IRX243" s="235"/>
      <c r="IRY243" s="235"/>
      <c r="IRZ243" s="235"/>
      <c r="ISA243" s="296"/>
      <c r="ISB243" s="296"/>
      <c r="ISC243" s="208"/>
      <c r="ISE243" s="235"/>
      <c r="ISF243" s="235"/>
      <c r="ISG243" s="235"/>
      <c r="ISH243" s="235"/>
      <c r="ISI243" s="235"/>
      <c r="ISJ243" s="235"/>
      <c r="ISK243" s="235"/>
      <c r="ISL243" s="296"/>
      <c r="ISM243" s="296"/>
      <c r="ISN243" s="208"/>
      <c r="ISP243" s="235"/>
      <c r="ISQ243" s="235"/>
      <c r="ISR243" s="235"/>
      <c r="ISS243" s="235"/>
      <c r="IST243" s="235"/>
      <c r="ISU243" s="235"/>
      <c r="ISV243" s="235"/>
      <c r="ISW243" s="296"/>
      <c r="ISX243" s="296"/>
      <c r="ISY243" s="208"/>
      <c r="ITA243" s="235"/>
      <c r="ITB243" s="235"/>
      <c r="ITC243" s="235"/>
      <c r="ITD243" s="235"/>
      <c r="ITE243" s="235"/>
      <c r="ITF243" s="235"/>
      <c r="ITG243" s="235"/>
      <c r="ITH243" s="296"/>
      <c r="ITI243" s="296"/>
      <c r="ITJ243" s="208"/>
      <c r="ITL243" s="235"/>
      <c r="ITM243" s="235"/>
      <c r="ITN243" s="235"/>
      <c r="ITO243" s="235"/>
      <c r="ITP243" s="235"/>
      <c r="ITQ243" s="235"/>
      <c r="ITR243" s="235"/>
      <c r="ITS243" s="296"/>
      <c r="ITT243" s="296"/>
      <c r="ITU243" s="208"/>
      <c r="ITW243" s="235"/>
      <c r="ITX243" s="235"/>
      <c r="ITY243" s="235"/>
      <c r="ITZ243" s="235"/>
      <c r="IUA243" s="235"/>
      <c r="IUB243" s="235"/>
      <c r="IUC243" s="235"/>
      <c r="IUD243" s="296"/>
      <c r="IUE243" s="296"/>
      <c r="IUF243" s="208"/>
      <c r="IUH243" s="235"/>
      <c r="IUI243" s="235"/>
      <c r="IUJ243" s="235"/>
      <c r="IUK243" s="235"/>
      <c r="IUL243" s="235"/>
      <c r="IUM243" s="235"/>
      <c r="IUN243" s="235"/>
      <c r="IUO243" s="296"/>
      <c r="IUP243" s="296"/>
      <c r="IUQ243" s="208"/>
      <c r="IUS243" s="235"/>
      <c r="IUT243" s="235"/>
      <c r="IUU243" s="235"/>
      <c r="IUV243" s="235"/>
      <c r="IUW243" s="235"/>
      <c r="IUX243" s="235"/>
      <c r="IUY243" s="235"/>
      <c r="IUZ243" s="296"/>
      <c r="IVA243" s="296"/>
      <c r="IVB243" s="208"/>
      <c r="IVD243" s="235"/>
      <c r="IVE243" s="235"/>
      <c r="IVF243" s="235"/>
      <c r="IVG243" s="235"/>
      <c r="IVH243" s="235"/>
      <c r="IVI243" s="235"/>
      <c r="IVJ243" s="235"/>
      <c r="IVK243" s="296"/>
      <c r="IVL243" s="296"/>
      <c r="IVM243" s="208"/>
      <c r="IVO243" s="235"/>
      <c r="IVP243" s="235"/>
      <c r="IVQ243" s="235"/>
      <c r="IVR243" s="235"/>
      <c r="IVS243" s="235"/>
      <c r="IVT243" s="235"/>
      <c r="IVU243" s="235"/>
      <c r="IVV243" s="296"/>
      <c r="IVW243" s="296"/>
      <c r="IVX243" s="208"/>
      <c r="IVZ243" s="235"/>
      <c r="IWA243" s="235"/>
      <c r="IWB243" s="235"/>
      <c r="IWC243" s="235"/>
      <c r="IWD243" s="235"/>
      <c r="IWE243" s="235"/>
      <c r="IWF243" s="235"/>
      <c r="IWG243" s="296"/>
      <c r="IWH243" s="296"/>
      <c r="IWI243" s="208"/>
      <c r="IWK243" s="235"/>
      <c r="IWL243" s="235"/>
      <c r="IWM243" s="235"/>
      <c r="IWN243" s="235"/>
      <c r="IWO243" s="235"/>
      <c r="IWP243" s="235"/>
      <c r="IWQ243" s="235"/>
      <c r="IWR243" s="296"/>
      <c r="IWS243" s="296"/>
      <c r="IWT243" s="208"/>
      <c r="IWV243" s="235"/>
      <c r="IWW243" s="235"/>
      <c r="IWX243" s="235"/>
      <c r="IWY243" s="235"/>
      <c r="IWZ243" s="235"/>
      <c r="IXA243" s="235"/>
      <c r="IXB243" s="235"/>
      <c r="IXC243" s="296"/>
      <c r="IXD243" s="296"/>
      <c r="IXE243" s="208"/>
      <c r="IXG243" s="235"/>
      <c r="IXH243" s="235"/>
      <c r="IXI243" s="235"/>
      <c r="IXJ243" s="235"/>
      <c r="IXK243" s="235"/>
      <c r="IXL243" s="235"/>
      <c r="IXM243" s="235"/>
      <c r="IXN243" s="296"/>
      <c r="IXO243" s="296"/>
      <c r="IXP243" s="208"/>
      <c r="IXR243" s="235"/>
      <c r="IXS243" s="235"/>
      <c r="IXT243" s="235"/>
      <c r="IXU243" s="235"/>
      <c r="IXV243" s="235"/>
      <c r="IXW243" s="235"/>
      <c r="IXX243" s="235"/>
      <c r="IXY243" s="296"/>
      <c r="IXZ243" s="296"/>
      <c r="IYA243" s="208"/>
      <c r="IYC243" s="235"/>
      <c r="IYD243" s="235"/>
      <c r="IYE243" s="235"/>
      <c r="IYF243" s="235"/>
      <c r="IYG243" s="235"/>
      <c r="IYH243" s="235"/>
      <c r="IYI243" s="235"/>
      <c r="IYJ243" s="296"/>
      <c r="IYK243" s="296"/>
      <c r="IYL243" s="208"/>
      <c r="IYN243" s="235"/>
      <c r="IYO243" s="235"/>
      <c r="IYP243" s="235"/>
      <c r="IYQ243" s="235"/>
      <c r="IYR243" s="235"/>
      <c r="IYS243" s="235"/>
      <c r="IYT243" s="235"/>
      <c r="IYU243" s="296"/>
      <c r="IYV243" s="296"/>
      <c r="IYW243" s="208"/>
      <c r="IYY243" s="235"/>
      <c r="IYZ243" s="235"/>
      <c r="IZA243" s="235"/>
      <c r="IZB243" s="235"/>
      <c r="IZC243" s="235"/>
      <c r="IZD243" s="235"/>
      <c r="IZE243" s="235"/>
      <c r="IZF243" s="296"/>
      <c r="IZG243" s="296"/>
      <c r="IZH243" s="208"/>
      <c r="IZJ243" s="235"/>
      <c r="IZK243" s="235"/>
      <c r="IZL243" s="235"/>
      <c r="IZM243" s="235"/>
      <c r="IZN243" s="235"/>
      <c r="IZO243" s="235"/>
      <c r="IZP243" s="235"/>
      <c r="IZQ243" s="296"/>
      <c r="IZR243" s="296"/>
      <c r="IZS243" s="208"/>
      <c r="IZU243" s="235"/>
      <c r="IZV243" s="235"/>
      <c r="IZW243" s="235"/>
      <c r="IZX243" s="235"/>
      <c r="IZY243" s="235"/>
      <c r="IZZ243" s="235"/>
      <c r="JAA243" s="235"/>
      <c r="JAB243" s="296"/>
      <c r="JAC243" s="296"/>
      <c r="JAD243" s="208"/>
      <c r="JAF243" s="235"/>
      <c r="JAG243" s="235"/>
      <c r="JAH243" s="235"/>
      <c r="JAI243" s="235"/>
      <c r="JAJ243" s="235"/>
      <c r="JAK243" s="235"/>
      <c r="JAL243" s="235"/>
      <c r="JAM243" s="296"/>
      <c r="JAN243" s="296"/>
      <c r="JAO243" s="208"/>
      <c r="JAQ243" s="235"/>
      <c r="JAR243" s="235"/>
      <c r="JAS243" s="235"/>
      <c r="JAT243" s="235"/>
      <c r="JAU243" s="235"/>
      <c r="JAV243" s="235"/>
      <c r="JAW243" s="235"/>
      <c r="JAX243" s="296"/>
      <c r="JAY243" s="296"/>
      <c r="JAZ243" s="208"/>
      <c r="JBB243" s="235"/>
      <c r="JBC243" s="235"/>
      <c r="JBD243" s="235"/>
      <c r="JBE243" s="235"/>
      <c r="JBF243" s="235"/>
      <c r="JBG243" s="235"/>
      <c r="JBH243" s="235"/>
      <c r="JBI243" s="296"/>
      <c r="JBJ243" s="296"/>
      <c r="JBK243" s="208"/>
      <c r="JBM243" s="235"/>
      <c r="JBN243" s="235"/>
      <c r="JBO243" s="235"/>
      <c r="JBP243" s="235"/>
      <c r="JBQ243" s="235"/>
      <c r="JBR243" s="235"/>
      <c r="JBS243" s="235"/>
      <c r="JBT243" s="296"/>
      <c r="JBU243" s="296"/>
      <c r="JBV243" s="208"/>
      <c r="JBX243" s="235"/>
      <c r="JBY243" s="235"/>
      <c r="JBZ243" s="235"/>
      <c r="JCA243" s="235"/>
      <c r="JCB243" s="235"/>
      <c r="JCC243" s="235"/>
      <c r="JCD243" s="235"/>
      <c r="JCE243" s="296"/>
      <c r="JCF243" s="296"/>
      <c r="JCG243" s="208"/>
      <c r="JCI243" s="235"/>
      <c r="JCJ243" s="235"/>
      <c r="JCK243" s="235"/>
      <c r="JCL243" s="235"/>
      <c r="JCM243" s="235"/>
      <c r="JCN243" s="235"/>
      <c r="JCO243" s="235"/>
      <c r="JCP243" s="296"/>
      <c r="JCQ243" s="296"/>
      <c r="JCR243" s="208"/>
      <c r="JCT243" s="235"/>
      <c r="JCU243" s="235"/>
      <c r="JCV243" s="235"/>
      <c r="JCW243" s="235"/>
      <c r="JCX243" s="235"/>
      <c r="JCY243" s="235"/>
      <c r="JCZ243" s="235"/>
      <c r="JDA243" s="296"/>
      <c r="JDB243" s="296"/>
      <c r="JDC243" s="208"/>
      <c r="JDE243" s="235"/>
      <c r="JDF243" s="235"/>
      <c r="JDG243" s="235"/>
      <c r="JDH243" s="235"/>
      <c r="JDI243" s="235"/>
      <c r="JDJ243" s="235"/>
      <c r="JDK243" s="235"/>
      <c r="JDL243" s="296"/>
      <c r="JDM243" s="296"/>
      <c r="JDN243" s="208"/>
      <c r="JDP243" s="235"/>
      <c r="JDQ243" s="235"/>
      <c r="JDR243" s="235"/>
      <c r="JDS243" s="235"/>
      <c r="JDT243" s="235"/>
      <c r="JDU243" s="235"/>
      <c r="JDV243" s="235"/>
      <c r="JDW243" s="296"/>
      <c r="JDX243" s="296"/>
      <c r="JDY243" s="208"/>
      <c r="JEA243" s="235"/>
      <c r="JEB243" s="235"/>
      <c r="JEC243" s="235"/>
      <c r="JED243" s="235"/>
      <c r="JEE243" s="235"/>
      <c r="JEF243" s="235"/>
      <c r="JEG243" s="235"/>
      <c r="JEH243" s="296"/>
      <c r="JEI243" s="296"/>
      <c r="JEJ243" s="208"/>
      <c r="JEL243" s="235"/>
      <c r="JEM243" s="235"/>
      <c r="JEN243" s="235"/>
      <c r="JEO243" s="235"/>
      <c r="JEP243" s="235"/>
      <c r="JEQ243" s="235"/>
      <c r="JER243" s="235"/>
      <c r="JES243" s="296"/>
      <c r="JET243" s="296"/>
      <c r="JEU243" s="208"/>
      <c r="JEW243" s="235"/>
      <c r="JEX243" s="235"/>
      <c r="JEY243" s="235"/>
      <c r="JEZ243" s="235"/>
      <c r="JFA243" s="235"/>
      <c r="JFB243" s="235"/>
      <c r="JFC243" s="235"/>
      <c r="JFD243" s="296"/>
      <c r="JFE243" s="296"/>
      <c r="JFF243" s="208"/>
      <c r="JFH243" s="235"/>
      <c r="JFI243" s="235"/>
      <c r="JFJ243" s="235"/>
      <c r="JFK243" s="235"/>
      <c r="JFL243" s="235"/>
      <c r="JFM243" s="235"/>
      <c r="JFN243" s="235"/>
      <c r="JFO243" s="296"/>
      <c r="JFP243" s="296"/>
      <c r="JFQ243" s="208"/>
      <c r="JFS243" s="235"/>
      <c r="JFT243" s="235"/>
      <c r="JFU243" s="235"/>
      <c r="JFV243" s="235"/>
      <c r="JFW243" s="235"/>
      <c r="JFX243" s="235"/>
      <c r="JFY243" s="235"/>
      <c r="JFZ243" s="296"/>
      <c r="JGA243" s="296"/>
      <c r="JGB243" s="208"/>
      <c r="JGD243" s="235"/>
      <c r="JGE243" s="235"/>
      <c r="JGF243" s="235"/>
      <c r="JGG243" s="235"/>
      <c r="JGH243" s="235"/>
      <c r="JGI243" s="235"/>
      <c r="JGJ243" s="235"/>
      <c r="JGK243" s="296"/>
      <c r="JGL243" s="296"/>
      <c r="JGM243" s="208"/>
      <c r="JGO243" s="235"/>
      <c r="JGP243" s="235"/>
      <c r="JGQ243" s="235"/>
      <c r="JGR243" s="235"/>
      <c r="JGS243" s="235"/>
      <c r="JGT243" s="235"/>
      <c r="JGU243" s="235"/>
      <c r="JGV243" s="296"/>
      <c r="JGW243" s="296"/>
      <c r="JGX243" s="208"/>
      <c r="JGZ243" s="235"/>
      <c r="JHA243" s="235"/>
      <c r="JHB243" s="235"/>
      <c r="JHC243" s="235"/>
      <c r="JHD243" s="235"/>
      <c r="JHE243" s="235"/>
      <c r="JHF243" s="235"/>
      <c r="JHG243" s="296"/>
      <c r="JHH243" s="296"/>
      <c r="JHI243" s="208"/>
      <c r="JHK243" s="235"/>
      <c r="JHL243" s="235"/>
      <c r="JHM243" s="235"/>
      <c r="JHN243" s="235"/>
      <c r="JHO243" s="235"/>
      <c r="JHP243" s="235"/>
      <c r="JHQ243" s="235"/>
      <c r="JHR243" s="296"/>
      <c r="JHS243" s="296"/>
      <c r="JHT243" s="208"/>
      <c r="JHV243" s="235"/>
      <c r="JHW243" s="235"/>
      <c r="JHX243" s="235"/>
      <c r="JHY243" s="235"/>
      <c r="JHZ243" s="235"/>
      <c r="JIA243" s="235"/>
      <c r="JIB243" s="235"/>
      <c r="JIC243" s="296"/>
      <c r="JID243" s="296"/>
      <c r="JIE243" s="208"/>
      <c r="JIG243" s="235"/>
      <c r="JIH243" s="235"/>
      <c r="JII243" s="235"/>
      <c r="JIJ243" s="235"/>
      <c r="JIK243" s="235"/>
      <c r="JIL243" s="235"/>
      <c r="JIM243" s="235"/>
      <c r="JIN243" s="296"/>
      <c r="JIO243" s="296"/>
      <c r="JIP243" s="208"/>
      <c r="JIR243" s="235"/>
      <c r="JIS243" s="235"/>
      <c r="JIT243" s="235"/>
      <c r="JIU243" s="235"/>
      <c r="JIV243" s="235"/>
      <c r="JIW243" s="235"/>
      <c r="JIX243" s="235"/>
      <c r="JIY243" s="296"/>
      <c r="JIZ243" s="296"/>
      <c r="JJA243" s="208"/>
      <c r="JJC243" s="235"/>
      <c r="JJD243" s="235"/>
      <c r="JJE243" s="235"/>
      <c r="JJF243" s="235"/>
      <c r="JJG243" s="235"/>
      <c r="JJH243" s="235"/>
      <c r="JJI243" s="235"/>
      <c r="JJJ243" s="296"/>
      <c r="JJK243" s="296"/>
      <c r="JJL243" s="208"/>
      <c r="JJN243" s="235"/>
      <c r="JJO243" s="235"/>
      <c r="JJP243" s="235"/>
      <c r="JJQ243" s="235"/>
      <c r="JJR243" s="235"/>
      <c r="JJS243" s="235"/>
      <c r="JJT243" s="235"/>
      <c r="JJU243" s="296"/>
      <c r="JJV243" s="296"/>
      <c r="JJW243" s="208"/>
      <c r="JJY243" s="235"/>
      <c r="JJZ243" s="235"/>
      <c r="JKA243" s="235"/>
      <c r="JKB243" s="235"/>
      <c r="JKC243" s="235"/>
      <c r="JKD243" s="235"/>
      <c r="JKE243" s="235"/>
      <c r="JKF243" s="296"/>
      <c r="JKG243" s="296"/>
      <c r="JKH243" s="208"/>
      <c r="JKJ243" s="235"/>
      <c r="JKK243" s="235"/>
      <c r="JKL243" s="235"/>
      <c r="JKM243" s="235"/>
      <c r="JKN243" s="235"/>
      <c r="JKO243" s="235"/>
      <c r="JKP243" s="235"/>
      <c r="JKQ243" s="296"/>
      <c r="JKR243" s="296"/>
      <c r="JKS243" s="208"/>
      <c r="JKU243" s="235"/>
      <c r="JKV243" s="235"/>
      <c r="JKW243" s="235"/>
      <c r="JKX243" s="235"/>
      <c r="JKY243" s="235"/>
      <c r="JKZ243" s="235"/>
      <c r="JLA243" s="235"/>
      <c r="JLB243" s="296"/>
      <c r="JLC243" s="296"/>
      <c r="JLD243" s="208"/>
      <c r="JLF243" s="235"/>
      <c r="JLG243" s="235"/>
      <c r="JLH243" s="235"/>
      <c r="JLI243" s="235"/>
      <c r="JLJ243" s="235"/>
      <c r="JLK243" s="235"/>
      <c r="JLL243" s="235"/>
      <c r="JLM243" s="296"/>
      <c r="JLN243" s="296"/>
      <c r="JLO243" s="208"/>
      <c r="JLQ243" s="235"/>
      <c r="JLR243" s="235"/>
      <c r="JLS243" s="235"/>
      <c r="JLT243" s="235"/>
      <c r="JLU243" s="235"/>
      <c r="JLV243" s="235"/>
      <c r="JLW243" s="235"/>
      <c r="JLX243" s="296"/>
      <c r="JLY243" s="296"/>
      <c r="JLZ243" s="208"/>
      <c r="JMB243" s="235"/>
      <c r="JMC243" s="235"/>
      <c r="JMD243" s="235"/>
      <c r="JME243" s="235"/>
      <c r="JMF243" s="235"/>
      <c r="JMG243" s="235"/>
      <c r="JMH243" s="235"/>
      <c r="JMI243" s="296"/>
      <c r="JMJ243" s="296"/>
      <c r="JMK243" s="208"/>
      <c r="JMM243" s="235"/>
      <c r="JMN243" s="235"/>
      <c r="JMO243" s="235"/>
      <c r="JMP243" s="235"/>
      <c r="JMQ243" s="235"/>
      <c r="JMR243" s="235"/>
      <c r="JMS243" s="235"/>
      <c r="JMT243" s="296"/>
      <c r="JMU243" s="296"/>
      <c r="JMV243" s="208"/>
      <c r="JMX243" s="235"/>
      <c r="JMY243" s="235"/>
      <c r="JMZ243" s="235"/>
      <c r="JNA243" s="235"/>
      <c r="JNB243" s="235"/>
      <c r="JNC243" s="235"/>
      <c r="JND243" s="235"/>
      <c r="JNE243" s="296"/>
      <c r="JNF243" s="296"/>
      <c r="JNG243" s="208"/>
      <c r="JNI243" s="235"/>
      <c r="JNJ243" s="235"/>
      <c r="JNK243" s="235"/>
      <c r="JNL243" s="235"/>
      <c r="JNM243" s="235"/>
      <c r="JNN243" s="235"/>
      <c r="JNO243" s="235"/>
      <c r="JNP243" s="296"/>
      <c r="JNQ243" s="296"/>
      <c r="JNR243" s="208"/>
      <c r="JNT243" s="235"/>
      <c r="JNU243" s="235"/>
      <c r="JNV243" s="235"/>
      <c r="JNW243" s="235"/>
      <c r="JNX243" s="235"/>
      <c r="JNY243" s="235"/>
      <c r="JNZ243" s="235"/>
      <c r="JOA243" s="296"/>
      <c r="JOB243" s="296"/>
      <c r="JOC243" s="208"/>
      <c r="JOE243" s="235"/>
      <c r="JOF243" s="235"/>
      <c r="JOG243" s="235"/>
      <c r="JOH243" s="235"/>
      <c r="JOI243" s="235"/>
      <c r="JOJ243" s="235"/>
      <c r="JOK243" s="235"/>
      <c r="JOL243" s="296"/>
      <c r="JOM243" s="296"/>
      <c r="JON243" s="208"/>
      <c r="JOP243" s="235"/>
      <c r="JOQ243" s="235"/>
      <c r="JOR243" s="235"/>
      <c r="JOS243" s="235"/>
      <c r="JOT243" s="235"/>
      <c r="JOU243" s="235"/>
      <c r="JOV243" s="235"/>
      <c r="JOW243" s="296"/>
      <c r="JOX243" s="296"/>
      <c r="JOY243" s="208"/>
      <c r="JPA243" s="235"/>
      <c r="JPB243" s="235"/>
      <c r="JPC243" s="235"/>
      <c r="JPD243" s="235"/>
      <c r="JPE243" s="235"/>
      <c r="JPF243" s="235"/>
      <c r="JPG243" s="235"/>
      <c r="JPH243" s="296"/>
      <c r="JPI243" s="296"/>
      <c r="JPJ243" s="208"/>
      <c r="JPL243" s="235"/>
      <c r="JPM243" s="235"/>
      <c r="JPN243" s="235"/>
      <c r="JPO243" s="235"/>
      <c r="JPP243" s="235"/>
      <c r="JPQ243" s="235"/>
      <c r="JPR243" s="235"/>
      <c r="JPS243" s="296"/>
      <c r="JPT243" s="296"/>
      <c r="JPU243" s="208"/>
      <c r="JPW243" s="235"/>
      <c r="JPX243" s="235"/>
      <c r="JPY243" s="235"/>
      <c r="JPZ243" s="235"/>
      <c r="JQA243" s="235"/>
      <c r="JQB243" s="235"/>
      <c r="JQC243" s="235"/>
      <c r="JQD243" s="296"/>
      <c r="JQE243" s="296"/>
      <c r="JQF243" s="208"/>
      <c r="JQH243" s="235"/>
      <c r="JQI243" s="235"/>
      <c r="JQJ243" s="235"/>
      <c r="JQK243" s="235"/>
      <c r="JQL243" s="235"/>
      <c r="JQM243" s="235"/>
      <c r="JQN243" s="235"/>
      <c r="JQO243" s="296"/>
      <c r="JQP243" s="296"/>
      <c r="JQQ243" s="208"/>
      <c r="JQS243" s="235"/>
      <c r="JQT243" s="235"/>
      <c r="JQU243" s="235"/>
      <c r="JQV243" s="235"/>
      <c r="JQW243" s="235"/>
      <c r="JQX243" s="235"/>
      <c r="JQY243" s="235"/>
      <c r="JQZ243" s="296"/>
      <c r="JRA243" s="296"/>
      <c r="JRB243" s="208"/>
      <c r="JRD243" s="235"/>
      <c r="JRE243" s="235"/>
      <c r="JRF243" s="235"/>
      <c r="JRG243" s="235"/>
      <c r="JRH243" s="235"/>
      <c r="JRI243" s="235"/>
      <c r="JRJ243" s="235"/>
      <c r="JRK243" s="296"/>
      <c r="JRL243" s="296"/>
      <c r="JRM243" s="208"/>
      <c r="JRO243" s="235"/>
      <c r="JRP243" s="235"/>
      <c r="JRQ243" s="235"/>
      <c r="JRR243" s="235"/>
      <c r="JRS243" s="235"/>
      <c r="JRT243" s="235"/>
      <c r="JRU243" s="235"/>
      <c r="JRV243" s="296"/>
      <c r="JRW243" s="296"/>
      <c r="JRX243" s="208"/>
      <c r="JRZ243" s="235"/>
      <c r="JSA243" s="235"/>
      <c r="JSB243" s="235"/>
      <c r="JSC243" s="235"/>
      <c r="JSD243" s="235"/>
      <c r="JSE243" s="235"/>
      <c r="JSF243" s="235"/>
      <c r="JSG243" s="296"/>
      <c r="JSH243" s="296"/>
      <c r="JSI243" s="208"/>
      <c r="JSK243" s="235"/>
      <c r="JSL243" s="235"/>
      <c r="JSM243" s="235"/>
      <c r="JSN243" s="235"/>
      <c r="JSO243" s="235"/>
      <c r="JSP243" s="235"/>
      <c r="JSQ243" s="235"/>
      <c r="JSR243" s="296"/>
      <c r="JSS243" s="296"/>
      <c r="JST243" s="208"/>
      <c r="JSV243" s="235"/>
      <c r="JSW243" s="235"/>
      <c r="JSX243" s="235"/>
      <c r="JSY243" s="235"/>
      <c r="JSZ243" s="235"/>
      <c r="JTA243" s="235"/>
      <c r="JTB243" s="235"/>
      <c r="JTC243" s="296"/>
      <c r="JTD243" s="296"/>
      <c r="JTE243" s="208"/>
      <c r="JTG243" s="235"/>
      <c r="JTH243" s="235"/>
      <c r="JTI243" s="235"/>
      <c r="JTJ243" s="235"/>
      <c r="JTK243" s="235"/>
      <c r="JTL243" s="235"/>
      <c r="JTM243" s="235"/>
      <c r="JTN243" s="296"/>
      <c r="JTO243" s="296"/>
      <c r="JTP243" s="208"/>
      <c r="JTR243" s="235"/>
      <c r="JTS243" s="235"/>
      <c r="JTT243" s="235"/>
      <c r="JTU243" s="235"/>
      <c r="JTV243" s="235"/>
      <c r="JTW243" s="235"/>
      <c r="JTX243" s="235"/>
      <c r="JTY243" s="296"/>
      <c r="JTZ243" s="296"/>
      <c r="JUA243" s="208"/>
      <c r="JUC243" s="235"/>
      <c r="JUD243" s="235"/>
      <c r="JUE243" s="235"/>
      <c r="JUF243" s="235"/>
      <c r="JUG243" s="235"/>
      <c r="JUH243" s="235"/>
      <c r="JUI243" s="235"/>
      <c r="JUJ243" s="296"/>
      <c r="JUK243" s="296"/>
      <c r="JUL243" s="208"/>
      <c r="JUN243" s="235"/>
      <c r="JUO243" s="235"/>
      <c r="JUP243" s="235"/>
      <c r="JUQ243" s="235"/>
      <c r="JUR243" s="235"/>
      <c r="JUS243" s="235"/>
      <c r="JUT243" s="235"/>
      <c r="JUU243" s="296"/>
      <c r="JUV243" s="296"/>
      <c r="JUW243" s="208"/>
      <c r="JUY243" s="235"/>
      <c r="JUZ243" s="235"/>
      <c r="JVA243" s="235"/>
      <c r="JVB243" s="235"/>
      <c r="JVC243" s="235"/>
      <c r="JVD243" s="235"/>
      <c r="JVE243" s="235"/>
      <c r="JVF243" s="296"/>
      <c r="JVG243" s="296"/>
      <c r="JVH243" s="208"/>
      <c r="JVJ243" s="235"/>
      <c r="JVK243" s="235"/>
      <c r="JVL243" s="235"/>
      <c r="JVM243" s="235"/>
      <c r="JVN243" s="235"/>
      <c r="JVO243" s="235"/>
      <c r="JVP243" s="235"/>
      <c r="JVQ243" s="296"/>
      <c r="JVR243" s="296"/>
      <c r="JVS243" s="208"/>
      <c r="JVU243" s="235"/>
      <c r="JVV243" s="235"/>
      <c r="JVW243" s="235"/>
      <c r="JVX243" s="235"/>
      <c r="JVY243" s="235"/>
      <c r="JVZ243" s="235"/>
      <c r="JWA243" s="235"/>
      <c r="JWB243" s="296"/>
      <c r="JWC243" s="296"/>
      <c r="JWD243" s="208"/>
      <c r="JWF243" s="235"/>
      <c r="JWG243" s="235"/>
      <c r="JWH243" s="235"/>
      <c r="JWI243" s="235"/>
      <c r="JWJ243" s="235"/>
      <c r="JWK243" s="235"/>
      <c r="JWL243" s="235"/>
      <c r="JWM243" s="296"/>
      <c r="JWN243" s="296"/>
      <c r="JWO243" s="208"/>
      <c r="JWQ243" s="235"/>
      <c r="JWR243" s="235"/>
      <c r="JWS243" s="235"/>
      <c r="JWT243" s="235"/>
      <c r="JWU243" s="235"/>
      <c r="JWV243" s="235"/>
      <c r="JWW243" s="235"/>
      <c r="JWX243" s="296"/>
      <c r="JWY243" s="296"/>
      <c r="JWZ243" s="208"/>
      <c r="JXB243" s="235"/>
      <c r="JXC243" s="235"/>
      <c r="JXD243" s="235"/>
      <c r="JXE243" s="235"/>
      <c r="JXF243" s="235"/>
      <c r="JXG243" s="235"/>
      <c r="JXH243" s="235"/>
      <c r="JXI243" s="296"/>
      <c r="JXJ243" s="296"/>
      <c r="JXK243" s="208"/>
      <c r="JXM243" s="235"/>
      <c r="JXN243" s="235"/>
      <c r="JXO243" s="235"/>
      <c r="JXP243" s="235"/>
      <c r="JXQ243" s="235"/>
      <c r="JXR243" s="235"/>
      <c r="JXS243" s="235"/>
      <c r="JXT243" s="296"/>
      <c r="JXU243" s="296"/>
      <c r="JXV243" s="208"/>
      <c r="JXX243" s="235"/>
      <c r="JXY243" s="235"/>
      <c r="JXZ243" s="235"/>
      <c r="JYA243" s="235"/>
      <c r="JYB243" s="235"/>
      <c r="JYC243" s="235"/>
      <c r="JYD243" s="235"/>
      <c r="JYE243" s="296"/>
      <c r="JYF243" s="296"/>
      <c r="JYG243" s="208"/>
      <c r="JYI243" s="235"/>
      <c r="JYJ243" s="235"/>
      <c r="JYK243" s="235"/>
      <c r="JYL243" s="235"/>
      <c r="JYM243" s="235"/>
      <c r="JYN243" s="235"/>
      <c r="JYO243" s="235"/>
      <c r="JYP243" s="296"/>
      <c r="JYQ243" s="296"/>
      <c r="JYR243" s="208"/>
      <c r="JYT243" s="235"/>
      <c r="JYU243" s="235"/>
      <c r="JYV243" s="235"/>
      <c r="JYW243" s="235"/>
      <c r="JYX243" s="235"/>
      <c r="JYY243" s="235"/>
      <c r="JYZ243" s="235"/>
      <c r="JZA243" s="296"/>
      <c r="JZB243" s="296"/>
      <c r="JZC243" s="208"/>
      <c r="JZE243" s="235"/>
      <c r="JZF243" s="235"/>
      <c r="JZG243" s="235"/>
      <c r="JZH243" s="235"/>
      <c r="JZI243" s="235"/>
      <c r="JZJ243" s="235"/>
      <c r="JZK243" s="235"/>
      <c r="JZL243" s="296"/>
      <c r="JZM243" s="296"/>
      <c r="JZN243" s="208"/>
      <c r="JZP243" s="235"/>
      <c r="JZQ243" s="235"/>
      <c r="JZR243" s="235"/>
      <c r="JZS243" s="235"/>
      <c r="JZT243" s="235"/>
      <c r="JZU243" s="235"/>
      <c r="JZV243" s="235"/>
      <c r="JZW243" s="296"/>
      <c r="JZX243" s="296"/>
      <c r="JZY243" s="208"/>
      <c r="KAA243" s="235"/>
      <c r="KAB243" s="235"/>
      <c r="KAC243" s="235"/>
      <c r="KAD243" s="235"/>
      <c r="KAE243" s="235"/>
      <c r="KAF243" s="235"/>
      <c r="KAG243" s="235"/>
      <c r="KAH243" s="296"/>
      <c r="KAI243" s="296"/>
      <c r="KAJ243" s="208"/>
      <c r="KAL243" s="235"/>
      <c r="KAM243" s="235"/>
      <c r="KAN243" s="235"/>
      <c r="KAO243" s="235"/>
      <c r="KAP243" s="235"/>
      <c r="KAQ243" s="235"/>
      <c r="KAR243" s="235"/>
      <c r="KAS243" s="296"/>
      <c r="KAT243" s="296"/>
      <c r="KAU243" s="208"/>
      <c r="KAW243" s="235"/>
      <c r="KAX243" s="235"/>
      <c r="KAY243" s="235"/>
      <c r="KAZ243" s="235"/>
      <c r="KBA243" s="235"/>
      <c r="KBB243" s="235"/>
      <c r="KBC243" s="235"/>
      <c r="KBD243" s="296"/>
      <c r="KBE243" s="296"/>
      <c r="KBF243" s="208"/>
      <c r="KBH243" s="235"/>
      <c r="KBI243" s="235"/>
      <c r="KBJ243" s="235"/>
      <c r="KBK243" s="235"/>
      <c r="KBL243" s="235"/>
      <c r="KBM243" s="235"/>
      <c r="KBN243" s="235"/>
      <c r="KBO243" s="296"/>
      <c r="KBP243" s="296"/>
      <c r="KBQ243" s="208"/>
      <c r="KBS243" s="235"/>
      <c r="KBT243" s="235"/>
      <c r="KBU243" s="235"/>
      <c r="KBV243" s="235"/>
      <c r="KBW243" s="235"/>
      <c r="KBX243" s="235"/>
      <c r="KBY243" s="235"/>
      <c r="KBZ243" s="296"/>
      <c r="KCA243" s="296"/>
      <c r="KCB243" s="208"/>
      <c r="KCD243" s="235"/>
      <c r="KCE243" s="235"/>
      <c r="KCF243" s="235"/>
      <c r="KCG243" s="235"/>
      <c r="KCH243" s="235"/>
      <c r="KCI243" s="235"/>
      <c r="KCJ243" s="235"/>
      <c r="KCK243" s="296"/>
      <c r="KCL243" s="296"/>
      <c r="KCM243" s="208"/>
      <c r="KCO243" s="235"/>
      <c r="KCP243" s="235"/>
      <c r="KCQ243" s="235"/>
      <c r="KCR243" s="235"/>
      <c r="KCS243" s="235"/>
      <c r="KCT243" s="235"/>
      <c r="KCU243" s="235"/>
      <c r="KCV243" s="296"/>
      <c r="KCW243" s="296"/>
      <c r="KCX243" s="208"/>
      <c r="KCZ243" s="235"/>
      <c r="KDA243" s="235"/>
      <c r="KDB243" s="235"/>
      <c r="KDC243" s="235"/>
      <c r="KDD243" s="235"/>
      <c r="KDE243" s="235"/>
      <c r="KDF243" s="235"/>
      <c r="KDG243" s="296"/>
      <c r="KDH243" s="296"/>
      <c r="KDI243" s="208"/>
      <c r="KDK243" s="235"/>
      <c r="KDL243" s="235"/>
      <c r="KDM243" s="235"/>
      <c r="KDN243" s="235"/>
      <c r="KDO243" s="235"/>
      <c r="KDP243" s="235"/>
      <c r="KDQ243" s="235"/>
      <c r="KDR243" s="296"/>
      <c r="KDS243" s="296"/>
      <c r="KDT243" s="208"/>
      <c r="KDV243" s="235"/>
      <c r="KDW243" s="235"/>
      <c r="KDX243" s="235"/>
      <c r="KDY243" s="235"/>
      <c r="KDZ243" s="235"/>
      <c r="KEA243" s="235"/>
      <c r="KEB243" s="235"/>
      <c r="KEC243" s="296"/>
      <c r="KED243" s="296"/>
      <c r="KEE243" s="208"/>
      <c r="KEG243" s="235"/>
      <c r="KEH243" s="235"/>
      <c r="KEI243" s="235"/>
      <c r="KEJ243" s="235"/>
      <c r="KEK243" s="235"/>
      <c r="KEL243" s="235"/>
      <c r="KEM243" s="235"/>
      <c r="KEN243" s="296"/>
      <c r="KEO243" s="296"/>
      <c r="KEP243" s="208"/>
      <c r="KER243" s="235"/>
      <c r="KES243" s="235"/>
      <c r="KET243" s="235"/>
      <c r="KEU243" s="235"/>
      <c r="KEV243" s="235"/>
      <c r="KEW243" s="235"/>
      <c r="KEX243" s="235"/>
      <c r="KEY243" s="296"/>
      <c r="KEZ243" s="296"/>
      <c r="KFA243" s="208"/>
      <c r="KFC243" s="235"/>
      <c r="KFD243" s="235"/>
      <c r="KFE243" s="235"/>
      <c r="KFF243" s="235"/>
      <c r="KFG243" s="235"/>
      <c r="KFH243" s="235"/>
      <c r="KFI243" s="235"/>
      <c r="KFJ243" s="296"/>
      <c r="KFK243" s="296"/>
      <c r="KFL243" s="208"/>
      <c r="KFN243" s="235"/>
      <c r="KFO243" s="235"/>
      <c r="KFP243" s="235"/>
      <c r="KFQ243" s="235"/>
      <c r="KFR243" s="235"/>
      <c r="KFS243" s="235"/>
      <c r="KFT243" s="235"/>
      <c r="KFU243" s="296"/>
      <c r="KFV243" s="296"/>
      <c r="KFW243" s="208"/>
      <c r="KFY243" s="235"/>
      <c r="KFZ243" s="235"/>
      <c r="KGA243" s="235"/>
      <c r="KGB243" s="235"/>
      <c r="KGC243" s="235"/>
      <c r="KGD243" s="235"/>
      <c r="KGE243" s="235"/>
      <c r="KGF243" s="296"/>
      <c r="KGG243" s="296"/>
      <c r="KGH243" s="208"/>
      <c r="KGJ243" s="235"/>
      <c r="KGK243" s="235"/>
      <c r="KGL243" s="235"/>
      <c r="KGM243" s="235"/>
      <c r="KGN243" s="235"/>
      <c r="KGO243" s="235"/>
      <c r="KGP243" s="235"/>
      <c r="KGQ243" s="296"/>
      <c r="KGR243" s="296"/>
      <c r="KGS243" s="208"/>
      <c r="KGU243" s="235"/>
      <c r="KGV243" s="235"/>
      <c r="KGW243" s="235"/>
      <c r="KGX243" s="235"/>
      <c r="KGY243" s="235"/>
      <c r="KGZ243" s="235"/>
      <c r="KHA243" s="235"/>
      <c r="KHB243" s="296"/>
      <c r="KHC243" s="296"/>
      <c r="KHD243" s="208"/>
      <c r="KHF243" s="235"/>
      <c r="KHG243" s="235"/>
      <c r="KHH243" s="235"/>
      <c r="KHI243" s="235"/>
      <c r="KHJ243" s="235"/>
      <c r="KHK243" s="235"/>
      <c r="KHL243" s="235"/>
      <c r="KHM243" s="296"/>
      <c r="KHN243" s="296"/>
      <c r="KHO243" s="208"/>
      <c r="KHQ243" s="235"/>
      <c r="KHR243" s="235"/>
      <c r="KHS243" s="235"/>
      <c r="KHT243" s="235"/>
      <c r="KHU243" s="235"/>
      <c r="KHV243" s="235"/>
      <c r="KHW243" s="235"/>
      <c r="KHX243" s="296"/>
      <c r="KHY243" s="296"/>
      <c r="KHZ243" s="208"/>
      <c r="KIB243" s="235"/>
      <c r="KIC243" s="235"/>
      <c r="KID243" s="235"/>
      <c r="KIE243" s="235"/>
      <c r="KIF243" s="235"/>
      <c r="KIG243" s="235"/>
      <c r="KIH243" s="235"/>
      <c r="KII243" s="296"/>
      <c r="KIJ243" s="296"/>
      <c r="KIK243" s="208"/>
      <c r="KIM243" s="235"/>
      <c r="KIN243" s="235"/>
      <c r="KIO243" s="235"/>
      <c r="KIP243" s="235"/>
      <c r="KIQ243" s="235"/>
      <c r="KIR243" s="235"/>
      <c r="KIS243" s="235"/>
      <c r="KIT243" s="296"/>
      <c r="KIU243" s="296"/>
      <c r="KIV243" s="208"/>
      <c r="KIX243" s="235"/>
      <c r="KIY243" s="235"/>
      <c r="KIZ243" s="235"/>
      <c r="KJA243" s="235"/>
      <c r="KJB243" s="235"/>
      <c r="KJC243" s="235"/>
      <c r="KJD243" s="235"/>
      <c r="KJE243" s="296"/>
      <c r="KJF243" s="296"/>
      <c r="KJG243" s="208"/>
      <c r="KJI243" s="235"/>
      <c r="KJJ243" s="235"/>
      <c r="KJK243" s="235"/>
      <c r="KJL243" s="235"/>
      <c r="KJM243" s="235"/>
      <c r="KJN243" s="235"/>
      <c r="KJO243" s="235"/>
      <c r="KJP243" s="296"/>
      <c r="KJQ243" s="296"/>
      <c r="KJR243" s="208"/>
      <c r="KJT243" s="235"/>
      <c r="KJU243" s="235"/>
      <c r="KJV243" s="235"/>
      <c r="KJW243" s="235"/>
      <c r="KJX243" s="235"/>
      <c r="KJY243" s="235"/>
      <c r="KJZ243" s="235"/>
      <c r="KKA243" s="296"/>
      <c r="KKB243" s="296"/>
      <c r="KKC243" s="208"/>
      <c r="KKE243" s="235"/>
      <c r="KKF243" s="235"/>
      <c r="KKG243" s="235"/>
      <c r="KKH243" s="235"/>
      <c r="KKI243" s="235"/>
      <c r="KKJ243" s="235"/>
      <c r="KKK243" s="235"/>
      <c r="KKL243" s="296"/>
      <c r="KKM243" s="296"/>
      <c r="KKN243" s="208"/>
      <c r="KKP243" s="235"/>
      <c r="KKQ243" s="235"/>
      <c r="KKR243" s="235"/>
      <c r="KKS243" s="235"/>
      <c r="KKT243" s="235"/>
      <c r="KKU243" s="235"/>
      <c r="KKV243" s="235"/>
      <c r="KKW243" s="296"/>
      <c r="KKX243" s="296"/>
      <c r="KKY243" s="208"/>
      <c r="KLA243" s="235"/>
      <c r="KLB243" s="235"/>
      <c r="KLC243" s="235"/>
      <c r="KLD243" s="235"/>
      <c r="KLE243" s="235"/>
      <c r="KLF243" s="235"/>
      <c r="KLG243" s="235"/>
      <c r="KLH243" s="296"/>
      <c r="KLI243" s="296"/>
      <c r="KLJ243" s="208"/>
      <c r="KLL243" s="235"/>
      <c r="KLM243" s="235"/>
      <c r="KLN243" s="235"/>
      <c r="KLO243" s="235"/>
      <c r="KLP243" s="235"/>
      <c r="KLQ243" s="235"/>
      <c r="KLR243" s="235"/>
      <c r="KLS243" s="296"/>
      <c r="KLT243" s="296"/>
      <c r="KLU243" s="208"/>
      <c r="KLW243" s="235"/>
      <c r="KLX243" s="235"/>
      <c r="KLY243" s="235"/>
      <c r="KLZ243" s="235"/>
      <c r="KMA243" s="235"/>
      <c r="KMB243" s="235"/>
      <c r="KMC243" s="235"/>
      <c r="KMD243" s="296"/>
      <c r="KME243" s="296"/>
      <c r="KMF243" s="208"/>
      <c r="KMH243" s="235"/>
      <c r="KMI243" s="235"/>
      <c r="KMJ243" s="235"/>
      <c r="KMK243" s="235"/>
      <c r="KML243" s="235"/>
      <c r="KMM243" s="235"/>
      <c r="KMN243" s="235"/>
      <c r="KMO243" s="296"/>
      <c r="KMP243" s="296"/>
      <c r="KMQ243" s="208"/>
      <c r="KMS243" s="235"/>
      <c r="KMT243" s="235"/>
      <c r="KMU243" s="235"/>
      <c r="KMV243" s="235"/>
      <c r="KMW243" s="235"/>
      <c r="KMX243" s="235"/>
      <c r="KMY243" s="235"/>
      <c r="KMZ243" s="296"/>
      <c r="KNA243" s="296"/>
      <c r="KNB243" s="208"/>
      <c r="KND243" s="235"/>
      <c r="KNE243" s="235"/>
      <c r="KNF243" s="235"/>
      <c r="KNG243" s="235"/>
      <c r="KNH243" s="235"/>
      <c r="KNI243" s="235"/>
      <c r="KNJ243" s="235"/>
      <c r="KNK243" s="296"/>
      <c r="KNL243" s="296"/>
      <c r="KNM243" s="208"/>
      <c r="KNO243" s="235"/>
      <c r="KNP243" s="235"/>
      <c r="KNQ243" s="235"/>
      <c r="KNR243" s="235"/>
      <c r="KNS243" s="235"/>
      <c r="KNT243" s="235"/>
      <c r="KNU243" s="235"/>
      <c r="KNV243" s="296"/>
      <c r="KNW243" s="296"/>
      <c r="KNX243" s="208"/>
      <c r="KNZ243" s="235"/>
      <c r="KOA243" s="235"/>
      <c r="KOB243" s="235"/>
      <c r="KOC243" s="235"/>
      <c r="KOD243" s="235"/>
      <c r="KOE243" s="235"/>
      <c r="KOF243" s="235"/>
      <c r="KOG243" s="296"/>
      <c r="KOH243" s="296"/>
      <c r="KOI243" s="208"/>
      <c r="KOK243" s="235"/>
      <c r="KOL243" s="235"/>
      <c r="KOM243" s="235"/>
      <c r="KON243" s="235"/>
      <c r="KOO243" s="235"/>
      <c r="KOP243" s="235"/>
      <c r="KOQ243" s="235"/>
      <c r="KOR243" s="296"/>
      <c r="KOS243" s="296"/>
      <c r="KOT243" s="208"/>
      <c r="KOV243" s="235"/>
      <c r="KOW243" s="235"/>
      <c r="KOX243" s="235"/>
      <c r="KOY243" s="235"/>
      <c r="KOZ243" s="235"/>
      <c r="KPA243" s="235"/>
      <c r="KPB243" s="235"/>
      <c r="KPC243" s="296"/>
      <c r="KPD243" s="296"/>
      <c r="KPE243" s="208"/>
      <c r="KPG243" s="235"/>
      <c r="KPH243" s="235"/>
      <c r="KPI243" s="235"/>
      <c r="KPJ243" s="235"/>
      <c r="KPK243" s="235"/>
      <c r="KPL243" s="235"/>
      <c r="KPM243" s="235"/>
      <c r="KPN243" s="296"/>
      <c r="KPO243" s="296"/>
      <c r="KPP243" s="208"/>
      <c r="KPR243" s="235"/>
      <c r="KPS243" s="235"/>
      <c r="KPT243" s="235"/>
      <c r="KPU243" s="235"/>
      <c r="KPV243" s="235"/>
      <c r="KPW243" s="235"/>
      <c r="KPX243" s="235"/>
      <c r="KPY243" s="296"/>
      <c r="KPZ243" s="296"/>
      <c r="KQA243" s="208"/>
      <c r="KQC243" s="235"/>
      <c r="KQD243" s="235"/>
      <c r="KQE243" s="235"/>
      <c r="KQF243" s="235"/>
      <c r="KQG243" s="235"/>
      <c r="KQH243" s="235"/>
      <c r="KQI243" s="235"/>
      <c r="KQJ243" s="296"/>
      <c r="KQK243" s="296"/>
      <c r="KQL243" s="208"/>
      <c r="KQN243" s="235"/>
      <c r="KQO243" s="235"/>
      <c r="KQP243" s="235"/>
      <c r="KQQ243" s="235"/>
      <c r="KQR243" s="235"/>
      <c r="KQS243" s="235"/>
      <c r="KQT243" s="235"/>
      <c r="KQU243" s="296"/>
      <c r="KQV243" s="296"/>
      <c r="KQW243" s="208"/>
      <c r="KQY243" s="235"/>
      <c r="KQZ243" s="235"/>
      <c r="KRA243" s="235"/>
      <c r="KRB243" s="235"/>
      <c r="KRC243" s="235"/>
      <c r="KRD243" s="235"/>
      <c r="KRE243" s="235"/>
      <c r="KRF243" s="296"/>
      <c r="KRG243" s="296"/>
      <c r="KRH243" s="208"/>
      <c r="KRJ243" s="235"/>
      <c r="KRK243" s="235"/>
      <c r="KRL243" s="235"/>
      <c r="KRM243" s="235"/>
      <c r="KRN243" s="235"/>
      <c r="KRO243" s="235"/>
      <c r="KRP243" s="235"/>
      <c r="KRQ243" s="296"/>
      <c r="KRR243" s="296"/>
      <c r="KRS243" s="208"/>
      <c r="KRU243" s="235"/>
      <c r="KRV243" s="235"/>
      <c r="KRW243" s="235"/>
      <c r="KRX243" s="235"/>
      <c r="KRY243" s="235"/>
      <c r="KRZ243" s="235"/>
      <c r="KSA243" s="235"/>
      <c r="KSB243" s="296"/>
      <c r="KSC243" s="296"/>
      <c r="KSD243" s="208"/>
      <c r="KSF243" s="235"/>
      <c r="KSG243" s="235"/>
      <c r="KSH243" s="235"/>
      <c r="KSI243" s="235"/>
      <c r="KSJ243" s="235"/>
      <c r="KSK243" s="235"/>
      <c r="KSL243" s="235"/>
      <c r="KSM243" s="296"/>
      <c r="KSN243" s="296"/>
      <c r="KSO243" s="208"/>
      <c r="KSQ243" s="235"/>
      <c r="KSR243" s="235"/>
      <c r="KSS243" s="235"/>
      <c r="KST243" s="235"/>
      <c r="KSU243" s="235"/>
      <c r="KSV243" s="235"/>
      <c r="KSW243" s="235"/>
      <c r="KSX243" s="296"/>
      <c r="KSY243" s="296"/>
      <c r="KSZ243" s="208"/>
      <c r="KTB243" s="235"/>
      <c r="KTC243" s="235"/>
      <c r="KTD243" s="235"/>
      <c r="KTE243" s="235"/>
      <c r="KTF243" s="235"/>
      <c r="KTG243" s="235"/>
      <c r="KTH243" s="235"/>
      <c r="KTI243" s="296"/>
      <c r="KTJ243" s="296"/>
      <c r="KTK243" s="208"/>
      <c r="KTM243" s="235"/>
      <c r="KTN243" s="235"/>
      <c r="KTO243" s="235"/>
      <c r="KTP243" s="235"/>
      <c r="KTQ243" s="235"/>
      <c r="KTR243" s="235"/>
      <c r="KTS243" s="235"/>
      <c r="KTT243" s="296"/>
      <c r="KTU243" s="296"/>
      <c r="KTV243" s="208"/>
      <c r="KTX243" s="235"/>
      <c r="KTY243" s="235"/>
      <c r="KTZ243" s="235"/>
      <c r="KUA243" s="235"/>
      <c r="KUB243" s="235"/>
      <c r="KUC243" s="235"/>
      <c r="KUD243" s="235"/>
      <c r="KUE243" s="296"/>
      <c r="KUF243" s="296"/>
      <c r="KUG243" s="208"/>
      <c r="KUI243" s="235"/>
      <c r="KUJ243" s="235"/>
      <c r="KUK243" s="235"/>
      <c r="KUL243" s="235"/>
      <c r="KUM243" s="235"/>
      <c r="KUN243" s="235"/>
      <c r="KUO243" s="235"/>
      <c r="KUP243" s="296"/>
      <c r="KUQ243" s="296"/>
      <c r="KUR243" s="208"/>
      <c r="KUT243" s="235"/>
      <c r="KUU243" s="235"/>
      <c r="KUV243" s="235"/>
      <c r="KUW243" s="235"/>
      <c r="KUX243" s="235"/>
      <c r="KUY243" s="235"/>
      <c r="KUZ243" s="235"/>
      <c r="KVA243" s="296"/>
      <c r="KVB243" s="296"/>
      <c r="KVC243" s="208"/>
      <c r="KVE243" s="235"/>
      <c r="KVF243" s="235"/>
      <c r="KVG243" s="235"/>
      <c r="KVH243" s="235"/>
      <c r="KVI243" s="235"/>
      <c r="KVJ243" s="235"/>
      <c r="KVK243" s="235"/>
      <c r="KVL243" s="296"/>
      <c r="KVM243" s="296"/>
      <c r="KVN243" s="208"/>
      <c r="KVP243" s="235"/>
      <c r="KVQ243" s="235"/>
      <c r="KVR243" s="235"/>
      <c r="KVS243" s="235"/>
      <c r="KVT243" s="235"/>
      <c r="KVU243" s="235"/>
      <c r="KVV243" s="235"/>
      <c r="KVW243" s="296"/>
      <c r="KVX243" s="296"/>
      <c r="KVY243" s="208"/>
      <c r="KWA243" s="235"/>
      <c r="KWB243" s="235"/>
      <c r="KWC243" s="235"/>
      <c r="KWD243" s="235"/>
      <c r="KWE243" s="235"/>
      <c r="KWF243" s="235"/>
      <c r="KWG243" s="235"/>
      <c r="KWH243" s="296"/>
      <c r="KWI243" s="296"/>
      <c r="KWJ243" s="208"/>
      <c r="KWL243" s="235"/>
      <c r="KWM243" s="235"/>
      <c r="KWN243" s="235"/>
      <c r="KWO243" s="235"/>
      <c r="KWP243" s="235"/>
      <c r="KWQ243" s="235"/>
      <c r="KWR243" s="235"/>
      <c r="KWS243" s="296"/>
      <c r="KWT243" s="296"/>
      <c r="KWU243" s="208"/>
      <c r="KWW243" s="235"/>
      <c r="KWX243" s="235"/>
      <c r="KWY243" s="235"/>
      <c r="KWZ243" s="235"/>
      <c r="KXA243" s="235"/>
      <c r="KXB243" s="235"/>
      <c r="KXC243" s="235"/>
      <c r="KXD243" s="296"/>
      <c r="KXE243" s="296"/>
      <c r="KXF243" s="208"/>
      <c r="KXH243" s="235"/>
      <c r="KXI243" s="235"/>
      <c r="KXJ243" s="235"/>
      <c r="KXK243" s="235"/>
      <c r="KXL243" s="235"/>
      <c r="KXM243" s="235"/>
      <c r="KXN243" s="235"/>
      <c r="KXO243" s="296"/>
      <c r="KXP243" s="296"/>
      <c r="KXQ243" s="208"/>
      <c r="KXS243" s="235"/>
      <c r="KXT243" s="235"/>
      <c r="KXU243" s="235"/>
      <c r="KXV243" s="235"/>
      <c r="KXW243" s="235"/>
      <c r="KXX243" s="235"/>
      <c r="KXY243" s="235"/>
      <c r="KXZ243" s="296"/>
      <c r="KYA243" s="296"/>
      <c r="KYB243" s="208"/>
      <c r="KYD243" s="235"/>
      <c r="KYE243" s="235"/>
      <c r="KYF243" s="235"/>
      <c r="KYG243" s="235"/>
      <c r="KYH243" s="235"/>
      <c r="KYI243" s="235"/>
      <c r="KYJ243" s="235"/>
      <c r="KYK243" s="296"/>
      <c r="KYL243" s="296"/>
      <c r="KYM243" s="208"/>
      <c r="KYO243" s="235"/>
      <c r="KYP243" s="235"/>
      <c r="KYQ243" s="235"/>
      <c r="KYR243" s="235"/>
      <c r="KYS243" s="235"/>
      <c r="KYT243" s="235"/>
      <c r="KYU243" s="235"/>
      <c r="KYV243" s="296"/>
      <c r="KYW243" s="296"/>
      <c r="KYX243" s="208"/>
      <c r="KYZ243" s="235"/>
      <c r="KZA243" s="235"/>
      <c r="KZB243" s="235"/>
      <c r="KZC243" s="235"/>
      <c r="KZD243" s="235"/>
      <c r="KZE243" s="235"/>
      <c r="KZF243" s="235"/>
      <c r="KZG243" s="296"/>
      <c r="KZH243" s="296"/>
      <c r="KZI243" s="208"/>
      <c r="KZK243" s="235"/>
      <c r="KZL243" s="235"/>
      <c r="KZM243" s="235"/>
      <c r="KZN243" s="235"/>
      <c r="KZO243" s="235"/>
      <c r="KZP243" s="235"/>
      <c r="KZQ243" s="235"/>
      <c r="KZR243" s="296"/>
      <c r="KZS243" s="296"/>
      <c r="KZT243" s="208"/>
      <c r="KZV243" s="235"/>
      <c r="KZW243" s="235"/>
      <c r="KZX243" s="235"/>
      <c r="KZY243" s="235"/>
      <c r="KZZ243" s="235"/>
      <c r="LAA243" s="235"/>
      <c r="LAB243" s="235"/>
      <c r="LAC243" s="296"/>
      <c r="LAD243" s="296"/>
      <c r="LAE243" s="208"/>
      <c r="LAG243" s="235"/>
      <c r="LAH243" s="235"/>
      <c r="LAI243" s="235"/>
      <c r="LAJ243" s="235"/>
      <c r="LAK243" s="235"/>
      <c r="LAL243" s="235"/>
      <c r="LAM243" s="235"/>
      <c r="LAN243" s="296"/>
      <c r="LAO243" s="296"/>
      <c r="LAP243" s="208"/>
      <c r="LAR243" s="235"/>
      <c r="LAS243" s="235"/>
      <c r="LAT243" s="235"/>
      <c r="LAU243" s="235"/>
      <c r="LAV243" s="235"/>
      <c r="LAW243" s="235"/>
      <c r="LAX243" s="235"/>
      <c r="LAY243" s="296"/>
      <c r="LAZ243" s="296"/>
      <c r="LBA243" s="208"/>
      <c r="LBC243" s="235"/>
      <c r="LBD243" s="235"/>
      <c r="LBE243" s="235"/>
      <c r="LBF243" s="235"/>
      <c r="LBG243" s="235"/>
      <c r="LBH243" s="235"/>
      <c r="LBI243" s="235"/>
      <c r="LBJ243" s="296"/>
      <c r="LBK243" s="296"/>
      <c r="LBL243" s="208"/>
      <c r="LBN243" s="235"/>
      <c r="LBO243" s="235"/>
      <c r="LBP243" s="235"/>
      <c r="LBQ243" s="235"/>
      <c r="LBR243" s="235"/>
      <c r="LBS243" s="235"/>
      <c r="LBT243" s="235"/>
      <c r="LBU243" s="296"/>
      <c r="LBV243" s="296"/>
      <c r="LBW243" s="208"/>
      <c r="LBY243" s="235"/>
      <c r="LBZ243" s="235"/>
      <c r="LCA243" s="235"/>
      <c r="LCB243" s="235"/>
      <c r="LCC243" s="235"/>
      <c r="LCD243" s="235"/>
      <c r="LCE243" s="235"/>
      <c r="LCF243" s="296"/>
      <c r="LCG243" s="296"/>
      <c r="LCH243" s="208"/>
      <c r="LCJ243" s="235"/>
      <c r="LCK243" s="235"/>
      <c r="LCL243" s="235"/>
      <c r="LCM243" s="235"/>
      <c r="LCN243" s="235"/>
      <c r="LCO243" s="235"/>
      <c r="LCP243" s="235"/>
      <c r="LCQ243" s="296"/>
      <c r="LCR243" s="296"/>
      <c r="LCS243" s="208"/>
      <c r="LCU243" s="235"/>
      <c r="LCV243" s="235"/>
      <c r="LCW243" s="235"/>
      <c r="LCX243" s="235"/>
      <c r="LCY243" s="235"/>
      <c r="LCZ243" s="235"/>
      <c r="LDA243" s="235"/>
      <c r="LDB243" s="296"/>
      <c r="LDC243" s="296"/>
      <c r="LDD243" s="208"/>
      <c r="LDF243" s="235"/>
      <c r="LDG243" s="235"/>
      <c r="LDH243" s="235"/>
      <c r="LDI243" s="235"/>
      <c r="LDJ243" s="235"/>
      <c r="LDK243" s="235"/>
      <c r="LDL243" s="235"/>
      <c r="LDM243" s="296"/>
      <c r="LDN243" s="296"/>
      <c r="LDO243" s="208"/>
      <c r="LDQ243" s="235"/>
      <c r="LDR243" s="235"/>
      <c r="LDS243" s="235"/>
      <c r="LDT243" s="235"/>
      <c r="LDU243" s="235"/>
      <c r="LDV243" s="235"/>
      <c r="LDW243" s="235"/>
      <c r="LDX243" s="296"/>
      <c r="LDY243" s="296"/>
      <c r="LDZ243" s="208"/>
      <c r="LEB243" s="235"/>
      <c r="LEC243" s="235"/>
      <c r="LED243" s="235"/>
      <c r="LEE243" s="235"/>
      <c r="LEF243" s="235"/>
      <c r="LEG243" s="235"/>
      <c r="LEH243" s="235"/>
      <c r="LEI243" s="296"/>
      <c r="LEJ243" s="296"/>
      <c r="LEK243" s="208"/>
      <c r="LEM243" s="235"/>
      <c r="LEN243" s="235"/>
      <c r="LEO243" s="235"/>
      <c r="LEP243" s="235"/>
      <c r="LEQ243" s="235"/>
      <c r="LER243" s="235"/>
      <c r="LES243" s="235"/>
      <c r="LET243" s="296"/>
      <c r="LEU243" s="296"/>
      <c r="LEV243" s="208"/>
      <c r="LEX243" s="235"/>
      <c r="LEY243" s="235"/>
      <c r="LEZ243" s="235"/>
      <c r="LFA243" s="235"/>
      <c r="LFB243" s="235"/>
      <c r="LFC243" s="235"/>
      <c r="LFD243" s="235"/>
      <c r="LFE243" s="296"/>
      <c r="LFF243" s="296"/>
      <c r="LFG243" s="208"/>
      <c r="LFI243" s="235"/>
      <c r="LFJ243" s="235"/>
      <c r="LFK243" s="235"/>
      <c r="LFL243" s="235"/>
      <c r="LFM243" s="235"/>
      <c r="LFN243" s="235"/>
      <c r="LFO243" s="235"/>
      <c r="LFP243" s="296"/>
      <c r="LFQ243" s="296"/>
      <c r="LFR243" s="208"/>
      <c r="LFT243" s="235"/>
      <c r="LFU243" s="235"/>
      <c r="LFV243" s="235"/>
      <c r="LFW243" s="235"/>
      <c r="LFX243" s="235"/>
      <c r="LFY243" s="235"/>
      <c r="LFZ243" s="235"/>
      <c r="LGA243" s="296"/>
      <c r="LGB243" s="296"/>
      <c r="LGC243" s="208"/>
      <c r="LGE243" s="235"/>
      <c r="LGF243" s="235"/>
      <c r="LGG243" s="235"/>
      <c r="LGH243" s="235"/>
      <c r="LGI243" s="235"/>
      <c r="LGJ243" s="235"/>
      <c r="LGK243" s="235"/>
      <c r="LGL243" s="296"/>
      <c r="LGM243" s="296"/>
      <c r="LGN243" s="208"/>
      <c r="LGP243" s="235"/>
      <c r="LGQ243" s="235"/>
      <c r="LGR243" s="235"/>
      <c r="LGS243" s="235"/>
      <c r="LGT243" s="235"/>
      <c r="LGU243" s="235"/>
      <c r="LGV243" s="235"/>
      <c r="LGW243" s="296"/>
      <c r="LGX243" s="296"/>
      <c r="LGY243" s="208"/>
      <c r="LHA243" s="235"/>
      <c r="LHB243" s="235"/>
      <c r="LHC243" s="235"/>
      <c r="LHD243" s="235"/>
      <c r="LHE243" s="235"/>
      <c r="LHF243" s="235"/>
      <c r="LHG243" s="235"/>
      <c r="LHH243" s="296"/>
      <c r="LHI243" s="296"/>
      <c r="LHJ243" s="208"/>
      <c r="LHL243" s="235"/>
      <c r="LHM243" s="235"/>
      <c r="LHN243" s="235"/>
      <c r="LHO243" s="235"/>
      <c r="LHP243" s="235"/>
      <c r="LHQ243" s="235"/>
      <c r="LHR243" s="235"/>
      <c r="LHS243" s="296"/>
      <c r="LHT243" s="296"/>
      <c r="LHU243" s="208"/>
      <c r="LHW243" s="235"/>
      <c r="LHX243" s="235"/>
      <c r="LHY243" s="235"/>
      <c r="LHZ243" s="235"/>
      <c r="LIA243" s="235"/>
      <c r="LIB243" s="235"/>
      <c r="LIC243" s="235"/>
      <c r="LID243" s="296"/>
      <c r="LIE243" s="296"/>
      <c r="LIF243" s="208"/>
      <c r="LIH243" s="235"/>
      <c r="LII243" s="235"/>
      <c r="LIJ243" s="235"/>
      <c r="LIK243" s="235"/>
      <c r="LIL243" s="235"/>
      <c r="LIM243" s="235"/>
      <c r="LIN243" s="235"/>
      <c r="LIO243" s="296"/>
      <c r="LIP243" s="296"/>
      <c r="LIQ243" s="208"/>
      <c r="LIS243" s="235"/>
      <c r="LIT243" s="235"/>
      <c r="LIU243" s="235"/>
      <c r="LIV243" s="235"/>
      <c r="LIW243" s="235"/>
      <c r="LIX243" s="235"/>
      <c r="LIY243" s="235"/>
      <c r="LIZ243" s="296"/>
      <c r="LJA243" s="296"/>
      <c r="LJB243" s="208"/>
      <c r="LJD243" s="235"/>
      <c r="LJE243" s="235"/>
      <c r="LJF243" s="235"/>
      <c r="LJG243" s="235"/>
      <c r="LJH243" s="235"/>
      <c r="LJI243" s="235"/>
      <c r="LJJ243" s="235"/>
      <c r="LJK243" s="296"/>
      <c r="LJL243" s="296"/>
      <c r="LJM243" s="208"/>
      <c r="LJO243" s="235"/>
      <c r="LJP243" s="235"/>
      <c r="LJQ243" s="235"/>
      <c r="LJR243" s="235"/>
      <c r="LJS243" s="235"/>
      <c r="LJT243" s="235"/>
      <c r="LJU243" s="235"/>
      <c r="LJV243" s="296"/>
      <c r="LJW243" s="296"/>
      <c r="LJX243" s="208"/>
      <c r="LJZ243" s="235"/>
      <c r="LKA243" s="235"/>
      <c r="LKB243" s="235"/>
      <c r="LKC243" s="235"/>
      <c r="LKD243" s="235"/>
      <c r="LKE243" s="235"/>
      <c r="LKF243" s="235"/>
      <c r="LKG243" s="296"/>
      <c r="LKH243" s="296"/>
      <c r="LKI243" s="208"/>
      <c r="LKK243" s="235"/>
      <c r="LKL243" s="235"/>
      <c r="LKM243" s="235"/>
      <c r="LKN243" s="235"/>
      <c r="LKO243" s="235"/>
      <c r="LKP243" s="235"/>
      <c r="LKQ243" s="235"/>
      <c r="LKR243" s="296"/>
      <c r="LKS243" s="296"/>
      <c r="LKT243" s="208"/>
      <c r="LKV243" s="235"/>
      <c r="LKW243" s="235"/>
      <c r="LKX243" s="235"/>
      <c r="LKY243" s="235"/>
      <c r="LKZ243" s="235"/>
      <c r="LLA243" s="235"/>
      <c r="LLB243" s="235"/>
      <c r="LLC243" s="296"/>
      <c r="LLD243" s="296"/>
      <c r="LLE243" s="208"/>
      <c r="LLG243" s="235"/>
      <c r="LLH243" s="235"/>
      <c r="LLI243" s="235"/>
      <c r="LLJ243" s="235"/>
      <c r="LLK243" s="235"/>
      <c r="LLL243" s="235"/>
      <c r="LLM243" s="235"/>
      <c r="LLN243" s="296"/>
      <c r="LLO243" s="296"/>
      <c r="LLP243" s="208"/>
      <c r="LLR243" s="235"/>
      <c r="LLS243" s="235"/>
      <c r="LLT243" s="235"/>
      <c r="LLU243" s="235"/>
      <c r="LLV243" s="235"/>
      <c r="LLW243" s="235"/>
      <c r="LLX243" s="235"/>
      <c r="LLY243" s="296"/>
      <c r="LLZ243" s="296"/>
      <c r="LMA243" s="208"/>
      <c r="LMC243" s="235"/>
      <c r="LMD243" s="235"/>
      <c r="LME243" s="235"/>
      <c r="LMF243" s="235"/>
      <c r="LMG243" s="235"/>
      <c r="LMH243" s="235"/>
      <c r="LMI243" s="235"/>
      <c r="LMJ243" s="296"/>
      <c r="LMK243" s="296"/>
      <c r="LML243" s="208"/>
      <c r="LMN243" s="235"/>
      <c r="LMO243" s="235"/>
      <c r="LMP243" s="235"/>
      <c r="LMQ243" s="235"/>
      <c r="LMR243" s="235"/>
      <c r="LMS243" s="235"/>
      <c r="LMT243" s="235"/>
      <c r="LMU243" s="296"/>
      <c r="LMV243" s="296"/>
      <c r="LMW243" s="208"/>
      <c r="LMY243" s="235"/>
      <c r="LMZ243" s="235"/>
      <c r="LNA243" s="235"/>
      <c r="LNB243" s="235"/>
      <c r="LNC243" s="235"/>
      <c r="LND243" s="235"/>
      <c r="LNE243" s="235"/>
      <c r="LNF243" s="296"/>
      <c r="LNG243" s="296"/>
      <c r="LNH243" s="208"/>
      <c r="LNJ243" s="235"/>
      <c r="LNK243" s="235"/>
      <c r="LNL243" s="235"/>
      <c r="LNM243" s="235"/>
      <c r="LNN243" s="235"/>
      <c r="LNO243" s="235"/>
      <c r="LNP243" s="235"/>
      <c r="LNQ243" s="296"/>
      <c r="LNR243" s="296"/>
      <c r="LNS243" s="208"/>
      <c r="LNU243" s="235"/>
      <c r="LNV243" s="235"/>
      <c r="LNW243" s="235"/>
      <c r="LNX243" s="235"/>
      <c r="LNY243" s="235"/>
      <c r="LNZ243" s="235"/>
      <c r="LOA243" s="235"/>
      <c r="LOB243" s="296"/>
      <c r="LOC243" s="296"/>
      <c r="LOD243" s="208"/>
      <c r="LOF243" s="235"/>
      <c r="LOG243" s="235"/>
      <c r="LOH243" s="235"/>
      <c r="LOI243" s="235"/>
      <c r="LOJ243" s="235"/>
      <c r="LOK243" s="235"/>
      <c r="LOL243" s="235"/>
      <c r="LOM243" s="296"/>
      <c r="LON243" s="296"/>
      <c r="LOO243" s="208"/>
      <c r="LOQ243" s="235"/>
      <c r="LOR243" s="235"/>
      <c r="LOS243" s="235"/>
      <c r="LOT243" s="235"/>
      <c r="LOU243" s="235"/>
      <c r="LOV243" s="235"/>
      <c r="LOW243" s="235"/>
      <c r="LOX243" s="296"/>
      <c r="LOY243" s="296"/>
      <c r="LOZ243" s="208"/>
      <c r="LPB243" s="235"/>
      <c r="LPC243" s="235"/>
      <c r="LPD243" s="235"/>
      <c r="LPE243" s="235"/>
      <c r="LPF243" s="235"/>
      <c r="LPG243" s="235"/>
      <c r="LPH243" s="235"/>
      <c r="LPI243" s="296"/>
      <c r="LPJ243" s="296"/>
      <c r="LPK243" s="208"/>
      <c r="LPM243" s="235"/>
      <c r="LPN243" s="235"/>
      <c r="LPO243" s="235"/>
      <c r="LPP243" s="235"/>
      <c r="LPQ243" s="235"/>
      <c r="LPR243" s="235"/>
      <c r="LPS243" s="235"/>
      <c r="LPT243" s="296"/>
      <c r="LPU243" s="296"/>
      <c r="LPV243" s="208"/>
      <c r="LPX243" s="235"/>
      <c r="LPY243" s="235"/>
      <c r="LPZ243" s="235"/>
      <c r="LQA243" s="235"/>
      <c r="LQB243" s="235"/>
      <c r="LQC243" s="235"/>
      <c r="LQD243" s="235"/>
      <c r="LQE243" s="296"/>
      <c r="LQF243" s="296"/>
      <c r="LQG243" s="208"/>
      <c r="LQI243" s="235"/>
      <c r="LQJ243" s="235"/>
      <c r="LQK243" s="235"/>
      <c r="LQL243" s="235"/>
      <c r="LQM243" s="235"/>
      <c r="LQN243" s="235"/>
      <c r="LQO243" s="235"/>
      <c r="LQP243" s="296"/>
      <c r="LQQ243" s="296"/>
      <c r="LQR243" s="208"/>
      <c r="LQT243" s="235"/>
      <c r="LQU243" s="235"/>
      <c r="LQV243" s="235"/>
      <c r="LQW243" s="235"/>
      <c r="LQX243" s="235"/>
      <c r="LQY243" s="235"/>
      <c r="LQZ243" s="235"/>
      <c r="LRA243" s="296"/>
      <c r="LRB243" s="296"/>
      <c r="LRC243" s="208"/>
      <c r="LRE243" s="235"/>
      <c r="LRF243" s="235"/>
      <c r="LRG243" s="235"/>
      <c r="LRH243" s="235"/>
      <c r="LRI243" s="235"/>
      <c r="LRJ243" s="235"/>
      <c r="LRK243" s="235"/>
      <c r="LRL243" s="296"/>
      <c r="LRM243" s="296"/>
      <c r="LRN243" s="208"/>
      <c r="LRP243" s="235"/>
      <c r="LRQ243" s="235"/>
      <c r="LRR243" s="235"/>
      <c r="LRS243" s="235"/>
      <c r="LRT243" s="235"/>
      <c r="LRU243" s="235"/>
      <c r="LRV243" s="235"/>
      <c r="LRW243" s="296"/>
      <c r="LRX243" s="296"/>
      <c r="LRY243" s="208"/>
      <c r="LSA243" s="235"/>
      <c r="LSB243" s="235"/>
      <c r="LSC243" s="235"/>
      <c r="LSD243" s="235"/>
      <c r="LSE243" s="235"/>
      <c r="LSF243" s="235"/>
      <c r="LSG243" s="235"/>
      <c r="LSH243" s="296"/>
      <c r="LSI243" s="296"/>
      <c r="LSJ243" s="208"/>
      <c r="LSL243" s="235"/>
      <c r="LSM243" s="235"/>
      <c r="LSN243" s="235"/>
      <c r="LSO243" s="235"/>
      <c r="LSP243" s="235"/>
      <c r="LSQ243" s="235"/>
      <c r="LSR243" s="235"/>
      <c r="LSS243" s="296"/>
      <c r="LST243" s="296"/>
      <c r="LSU243" s="208"/>
      <c r="LSW243" s="235"/>
      <c r="LSX243" s="235"/>
      <c r="LSY243" s="235"/>
      <c r="LSZ243" s="235"/>
      <c r="LTA243" s="235"/>
      <c r="LTB243" s="235"/>
      <c r="LTC243" s="235"/>
      <c r="LTD243" s="296"/>
      <c r="LTE243" s="296"/>
      <c r="LTF243" s="208"/>
      <c r="LTH243" s="235"/>
      <c r="LTI243" s="235"/>
      <c r="LTJ243" s="235"/>
      <c r="LTK243" s="235"/>
      <c r="LTL243" s="235"/>
      <c r="LTM243" s="235"/>
      <c r="LTN243" s="235"/>
      <c r="LTO243" s="296"/>
      <c r="LTP243" s="296"/>
      <c r="LTQ243" s="208"/>
      <c r="LTS243" s="235"/>
      <c r="LTT243" s="235"/>
      <c r="LTU243" s="235"/>
      <c r="LTV243" s="235"/>
      <c r="LTW243" s="235"/>
      <c r="LTX243" s="235"/>
      <c r="LTY243" s="235"/>
      <c r="LTZ243" s="296"/>
      <c r="LUA243" s="296"/>
      <c r="LUB243" s="208"/>
      <c r="LUD243" s="235"/>
      <c r="LUE243" s="235"/>
      <c r="LUF243" s="235"/>
      <c r="LUG243" s="235"/>
      <c r="LUH243" s="235"/>
      <c r="LUI243" s="235"/>
      <c r="LUJ243" s="235"/>
      <c r="LUK243" s="296"/>
      <c r="LUL243" s="296"/>
      <c r="LUM243" s="208"/>
      <c r="LUO243" s="235"/>
      <c r="LUP243" s="235"/>
      <c r="LUQ243" s="235"/>
      <c r="LUR243" s="235"/>
      <c r="LUS243" s="235"/>
      <c r="LUT243" s="235"/>
      <c r="LUU243" s="235"/>
      <c r="LUV243" s="296"/>
      <c r="LUW243" s="296"/>
      <c r="LUX243" s="208"/>
      <c r="LUZ243" s="235"/>
      <c r="LVA243" s="235"/>
      <c r="LVB243" s="235"/>
      <c r="LVC243" s="235"/>
      <c r="LVD243" s="235"/>
      <c r="LVE243" s="235"/>
      <c r="LVF243" s="235"/>
      <c r="LVG243" s="296"/>
      <c r="LVH243" s="296"/>
      <c r="LVI243" s="208"/>
      <c r="LVK243" s="235"/>
      <c r="LVL243" s="235"/>
      <c r="LVM243" s="235"/>
      <c r="LVN243" s="235"/>
      <c r="LVO243" s="235"/>
      <c r="LVP243" s="235"/>
      <c r="LVQ243" s="235"/>
      <c r="LVR243" s="296"/>
      <c r="LVS243" s="296"/>
      <c r="LVT243" s="208"/>
      <c r="LVV243" s="235"/>
      <c r="LVW243" s="235"/>
      <c r="LVX243" s="235"/>
      <c r="LVY243" s="235"/>
      <c r="LVZ243" s="235"/>
      <c r="LWA243" s="235"/>
      <c r="LWB243" s="235"/>
      <c r="LWC243" s="296"/>
      <c r="LWD243" s="296"/>
      <c r="LWE243" s="208"/>
      <c r="LWG243" s="235"/>
      <c r="LWH243" s="235"/>
      <c r="LWI243" s="235"/>
      <c r="LWJ243" s="235"/>
      <c r="LWK243" s="235"/>
      <c r="LWL243" s="235"/>
      <c r="LWM243" s="235"/>
      <c r="LWN243" s="296"/>
      <c r="LWO243" s="296"/>
      <c r="LWP243" s="208"/>
      <c r="LWR243" s="235"/>
      <c r="LWS243" s="235"/>
      <c r="LWT243" s="235"/>
      <c r="LWU243" s="235"/>
      <c r="LWV243" s="235"/>
      <c r="LWW243" s="235"/>
      <c r="LWX243" s="235"/>
      <c r="LWY243" s="296"/>
      <c r="LWZ243" s="296"/>
      <c r="LXA243" s="208"/>
      <c r="LXC243" s="235"/>
      <c r="LXD243" s="235"/>
      <c r="LXE243" s="235"/>
      <c r="LXF243" s="235"/>
      <c r="LXG243" s="235"/>
      <c r="LXH243" s="235"/>
      <c r="LXI243" s="235"/>
      <c r="LXJ243" s="296"/>
      <c r="LXK243" s="296"/>
      <c r="LXL243" s="208"/>
      <c r="LXN243" s="235"/>
      <c r="LXO243" s="235"/>
      <c r="LXP243" s="235"/>
      <c r="LXQ243" s="235"/>
      <c r="LXR243" s="235"/>
      <c r="LXS243" s="235"/>
      <c r="LXT243" s="235"/>
      <c r="LXU243" s="296"/>
      <c r="LXV243" s="296"/>
      <c r="LXW243" s="208"/>
      <c r="LXY243" s="235"/>
      <c r="LXZ243" s="235"/>
      <c r="LYA243" s="235"/>
      <c r="LYB243" s="235"/>
      <c r="LYC243" s="235"/>
      <c r="LYD243" s="235"/>
      <c r="LYE243" s="235"/>
      <c r="LYF243" s="296"/>
      <c r="LYG243" s="296"/>
      <c r="LYH243" s="208"/>
      <c r="LYJ243" s="235"/>
      <c r="LYK243" s="235"/>
      <c r="LYL243" s="235"/>
      <c r="LYM243" s="235"/>
      <c r="LYN243" s="235"/>
      <c r="LYO243" s="235"/>
      <c r="LYP243" s="235"/>
      <c r="LYQ243" s="296"/>
      <c r="LYR243" s="296"/>
      <c r="LYS243" s="208"/>
      <c r="LYU243" s="235"/>
      <c r="LYV243" s="235"/>
      <c r="LYW243" s="235"/>
      <c r="LYX243" s="235"/>
      <c r="LYY243" s="235"/>
      <c r="LYZ243" s="235"/>
      <c r="LZA243" s="235"/>
      <c r="LZB243" s="296"/>
      <c r="LZC243" s="296"/>
      <c r="LZD243" s="208"/>
      <c r="LZF243" s="235"/>
      <c r="LZG243" s="235"/>
      <c r="LZH243" s="235"/>
      <c r="LZI243" s="235"/>
      <c r="LZJ243" s="235"/>
      <c r="LZK243" s="235"/>
      <c r="LZL243" s="235"/>
      <c r="LZM243" s="296"/>
      <c r="LZN243" s="296"/>
      <c r="LZO243" s="208"/>
      <c r="LZQ243" s="235"/>
      <c r="LZR243" s="235"/>
      <c r="LZS243" s="235"/>
      <c r="LZT243" s="235"/>
      <c r="LZU243" s="235"/>
      <c r="LZV243" s="235"/>
      <c r="LZW243" s="235"/>
      <c r="LZX243" s="296"/>
      <c r="LZY243" s="296"/>
      <c r="LZZ243" s="208"/>
      <c r="MAB243" s="235"/>
      <c r="MAC243" s="235"/>
      <c r="MAD243" s="235"/>
      <c r="MAE243" s="235"/>
      <c r="MAF243" s="235"/>
      <c r="MAG243" s="235"/>
      <c r="MAH243" s="235"/>
      <c r="MAI243" s="296"/>
      <c r="MAJ243" s="296"/>
      <c r="MAK243" s="208"/>
      <c r="MAM243" s="235"/>
      <c r="MAN243" s="235"/>
      <c r="MAO243" s="235"/>
      <c r="MAP243" s="235"/>
      <c r="MAQ243" s="235"/>
      <c r="MAR243" s="235"/>
      <c r="MAS243" s="235"/>
      <c r="MAT243" s="296"/>
      <c r="MAU243" s="296"/>
      <c r="MAV243" s="208"/>
      <c r="MAX243" s="235"/>
      <c r="MAY243" s="235"/>
      <c r="MAZ243" s="235"/>
      <c r="MBA243" s="235"/>
      <c r="MBB243" s="235"/>
      <c r="MBC243" s="235"/>
      <c r="MBD243" s="235"/>
      <c r="MBE243" s="296"/>
      <c r="MBF243" s="296"/>
      <c r="MBG243" s="208"/>
      <c r="MBI243" s="235"/>
      <c r="MBJ243" s="235"/>
      <c r="MBK243" s="235"/>
      <c r="MBL243" s="235"/>
      <c r="MBM243" s="235"/>
      <c r="MBN243" s="235"/>
      <c r="MBO243" s="235"/>
      <c r="MBP243" s="296"/>
      <c r="MBQ243" s="296"/>
      <c r="MBR243" s="208"/>
      <c r="MBT243" s="235"/>
      <c r="MBU243" s="235"/>
      <c r="MBV243" s="235"/>
      <c r="MBW243" s="235"/>
      <c r="MBX243" s="235"/>
      <c r="MBY243" s="235"/>
      <c r="MBZ243" s="235"/>
      <c r="MCA243" s="296"/>
      <c r="MCB243" s="296"/>
      <c r="MCC243" s="208"/>
      <c r="MCE243" s="235"/>
      <c r="MCF243" s="235"/>
      <c r="MCG243" s="235"/>
      <c r="MCH243" s="235"/>
      <c r="MCI243" s="235"/>
      <c r="MCJ243" s="235"/>
      <c r="MCK243" s="235"/>
      <c r="MCL243" s="296"/>
      <c r="MCM243" s="296"/>
      <c r="MCN243" s="208"/>
      <c r="MCP243" s="235"/>
      <c r="MCQ243" s="235"/>
      <c r="MCR243" s="235"/>
      <c r="MCS243" s="235"/>
      <c r="MCT243" s="235"/>
      <c r="MCU243" s="235"/>
      <c r="MCV243" s="235"/>
      <c r="MCW243" s="296"/>
      <c r="MCX243" s="296"/>
      <c r="MCY243" s="208"/>
      <c r="MDA243" s="235"/>
      <c r="MDB243" s="235"/>
      <c r="MDC243" s="235"/>
      <c r="MDD243" s="235"/>
      <c r="MDE243" s="235"/>
      <c r="MDF243" s="235"/>
      <c r="MDG243" s="235"/>
      <c r="MDH243" s="296"/>
      <c r="MDI243" s="296"/>
      <c r="MDJ243" s="208"/>
      <c r="MDL243" s="235"/>
      <c r="MDM243" s="235"/>
      <c r="MDN243" s="235"/>
      <c r="MDO243" s="235"/>
      <c r="MDP243" s="235"/>
      <c r="MDQ243" s="235"/>
      <c r="MDR243" s="235"/>
      <c r="MDS243" s="296"/>
      <c r="MDT243" s="296"/>
      <c r="MDU243" s="208"/>
      <c r="MDW243" s="235"/>
      <c r="MDX243" s="235"/>
      <c r="MDY243" s="235"/>
      <c r="MDZ243" s="235"/>
      <c r="MEA243" s="235"/>
      <c r="MEB243" s="235"/>
      <c r="MEC243" s="235"/>
      <c r="MED243" s="296"/>
      <c r="MEE243" s="296"/>
      <c r="MEF243" s="208"/>
      <c r="MEH243" s="235"/>
      <c r="MEI243" s="235"/>
      <c r="MEJ243" s="235"/>
      <c r="MEK243" s="235"/>
      <c r="MEL243" s="235"/>
      <c r="MEM243" s="235"/>
      <c r="MEN243" s="235"/>
      <c r="MEO243" s="296"/>
      <c r="MEP243" s="296"/>
      <c r="MEQ243" s="208"/>
      <c r="MES243" s="235"/>
      <c r="MET243" s="235"/>
      <c r="MEU243" s="235"/>
      <c r="MEV243" s="235"/>
      <c r="MEW243" s="235"/>
      <c r="MEX243" s="235"/>
      <c r="MEY243" s="235"/>
      <c r="MEZ243" s="296"/>
      <c r="MFA243" s="296"/>
      <c r="MFB243" s="208"/>
      <c r="MFD243" s="235"/>
      <c r="MFE243" s="235"/>
      <c r="MFF243" s="235"/>
      <c r="MFG243" s="235"/>
      <c r="MFH243" s="235"/>
      <c r="MFI243" s="235"/>
      <c r="MFJ243" s="235"/>
      <c r="MFK243" s="296"/>
      <c r="MFL243" s="296"/>
      <c r="MFM243" s="208"/>
      <c r="MFO243" s="235"/>
      <c r="MFP243" s="235"/>
      <c r="MFQ243" s="235"/>
      <c r="MFR243" s="235"/>
      <c r="MFS243" s="235"/>
      <c r="MFT243" s="235"/>
      <c r="MFU243" s="235"/>
      <c r="MFV243" s="296"/>
      <c r="MFW243" s="296"/>
      <c r="MFX243" s="208"/>
      <c r="MFZ243" s="235"/>
      <c r="MGA243" s="235"/>
      <c r="MGB243" s="235"/>
      <c r="MGC243" s="235"/>
      <c r="MGD243" s="235"/>
      <c r="MGE243" s="235"/>
      <c r="MGF243" s="235"/>
      <c r="MGG243" s="296"/>
      <c r="MGH243" s="296"/>
      <c r="MGI243" s="208"/>
      <c r="MGK243" s="235"/>
      <c r="MGL243" s="235"/>
      <c r="MGM243" s="235"/>
      <c r="MGN243" s="235"/>
      <c r="MGO243" s="235"/>
      <c r="MGP243" s="235"/>
      <c r="MGQ243" s="235"/>
      <c r="MGR243" s="296"/>
      <c r="MGS243" s="296"/>
      <c r="MGT243" s="208"/>
      <c r="MGV243" s="235"/>
      <c r="MGW243" s="235"/>
      <c r="MGX243" s="235"/>
      <c r="MGY243" s="235"/>
      <c r="MGZ243" s="235"/>
      <c r="MHA243" s="235"/>
      <c r="MHB243" s="235"/>
      <c r="MHC243" s="296"/>
      <c r="MHD243" s="296"/>
      <c r="MHE243" s="208"/>
      <c r="MHG243" s="235"/>
      <c r="MHH243" s="235"/>
      <c r="MHI243" s="235"/>
      <c r="MHJ243" s="235"/>
      <c r="MHK243" s="235"/>
      <c r="MHL243" s="235"/>
      <c r="MHM243" s="235"/>
      <c r="MHN243" s="296"/>
      <c r="MHO243" s="296"/>
      <c r="MHP243" s="208"/>
      <c r="MHR243" s="235"/>
      <c r="MHS243" s="235"/>
      <c r="MHT243" s="235"/>
      <c r="MHU243" s="235"/>
      <c r="MHV243" s="235"/>
      <c r="MHW243" s="235"/>
      <c r="MHX243" s="235"/>
      <c r="MHY243" s="296"/>
      <c r="MHZ243" s="296"/>
      <c r="MIA243" s="208"/>
      <c r="MIC243" s="235"/>
      <c r="MID243" s="235"/>
      <c r="MIE243" s="235"/>
      <c r="MIF243" s="235"/>
      <c r="MIG243" s="235"/>
      <c r="MIH243" s="235"/>
      <c r="MII243" s="235"/>
      <c r="MIJ243" s="296"/>
      <c r="MIK243" s="296"/>
      <c r="MIL243" s="208"/>
      <c r="MIN243" s="235"/>
      <c r="MIO243" s="235"/>
      <c r="MIP243" s="235"/>
      <c r="MIQ243" s="235"/>
      <c r="MIR243" s="235"/>
      <c r="MIS243" s="235"/>
      <c r="MIT243" s="235"/>
      <c r="MIU243" s="296"/>
      <c r="MIV243" s="296"/>
      <c r="MIW243" s="208"/>
      <c r="MIY243" s="235"/>
      <c r="MIZ243" s="235"/>
      <c r="MJA243" s="235"/>
      <c r="MJB243" s="235"/>
      <c r="MJC243" s="235"/>
      <c r="MJD243" s="235"/>
      <c r="MJE243" s="235"/>
      <c r="MJF243" s="296"/>
      <c r="MJG243" s="296"/>
      <c r="MJH243" s="208"/>
      <c r="MJJ243" s="235"/>
      <c r="MJK243" s="235"/>
      <c r="MJL243" s="235"/>
      <c r="MJM243" s="235"/>
      <c r="MJN243" s="235"/>
      <c r="MJO243" s="235"/>
      <c r="MJP243" s="235"/>
      <c r="MJQ243" s="296"/>
      <c r="MJR243" s="296"/>
      <c r="MJS243" s="208"/>
      <c r="MJU243" s="235"/>
      <c r="MJV243" s="235"/>
      <c r="MJW243" s="235"/>
      <c r="MJX243" s="235"/>
      <c r="MJY243" s="235"/>
      <c r="MJZ243" s="235"/>
      <c r="MKA243" s="235"/>
      <c r="MKB243" s="296"/>
      <c r="MKC243" s="296"/>
      <c r="MKD243" s="208"/>
      <c r="MKF243" s="235"/>
      <c r="MKG243" s="235"/>
      <c r="MKH243" s="235"/>
      <c r="MKI243" s="235"/>
      <c r="MKJ243" s="235"/>
      <c r="MKK243" s="235"/>
      <c r="MKL243" s="235"/>
      <c r="MKM243" s="296"/>
      <c r="MKN243" s="296"/>
      <c r="MKO243" s="208"/>
      <c r="MKQ243" s="235"/>
      <c r="MKR243" s="235"/>
      <c r="MKS243" s="235"/>
      <c r="MKT243" s="235"/>
      <c r="MKU243" s="235"/>
      <c r="MKV243" s="235"/>
      <c r="MKW243" s="235"/>
      <c r="MKX243" s="296"/>
      <c r="MKY243" s="296"/>
      <c r="MKZ243" s="208"/>
      <c r="MLB243" s="235"/>
      <c r="MLC243" s="235"/>
      <c r="MLD243" s="235"/>
      <c r="MLE243" s="235"/>
      <c r="MLF243" s="235"/>
      <c r="MLG243" s="235"/>
      <c r="MLH243" s="235"/>
      <c r="MLI243" s="296"/>
      <c r="MLJ243" s="296"/>
      <c r="MLK243" s="208"/>
      <c r="MLM243" s="235"/>
      <c r="MLN243" s="235"/>
      <c r="MLO243" s="235"/>
      <c r="MLP243" s="235"/>
      <c r="MLQ243" s="235"/>
      <c r="MLR243" s="235"/>
      <c r="MLS243" s="235"/>
      <c r="MLT243" s="296"/>
      <c r="MLU243" s="296"/>
      <c r="MLV243" s="208"/>
      <c r="MLX243" s="235"/>
      <c r="MLY243" s="235"/>
      <c r="MLZ243" s="235"/>
      <c r="MMA243" s="235"/>
      <c r="MMB243" s="235"/>
      <c r="MMC243" s="235"/>
      <c r="MMD243" s="235"/>
      <c r="MME243" s="296"/>
      <c r="MMF243" s="296"/>
      <c r="MMG243" s="208"/>
      <c r="MMI243" s="235"/>
      <c r="MMJ243" s="235"/>
      <c r="MMK243" s="235"/>
      <c r="MML243" s="235"/>
      <c r="MMM243" s="235"/>
      <c r="MMN243" s="235"/>
      <c r="MMO243" s="235"/>
      <c r="MMP243" s="296"/>
      <c r="MMQ243" s="296"/>
      <c r="MMR243" s="208"/>
      <c r="MMT243" s="235"/>
      <c r="MMU243" s="235"/>
      <c r="MMV243" s="235"/>
      <c r="MMW243" s="235"/>
      <c r="MMX243" s="235"/>
      <c r="MMY243" s="235"/>
      <c r="MMZ243" s="235"/>
      <c r="MNA243" s="296"/>
      <c r="MNB243" s="296"/>
      <c r="MNC243" s="208"/>
      <c r="MNE243" s="235"/>
      <c r="MNF243" s="235"/>
      <c r="MNG243" s="235"/>
      <c r="MNH243" s="235"/>
      <c r="MNI243" s="235"/>
      <c r="MNJ243" s="235"/>
      <c r="MNK243" s="235"/>
      <c r="MNL243" s="296"/>
      <c r="MNM243" s="296"/>
      <c r="MNN243" s="208"/>
      <c r="MNP243" s="235"/>
      <c r="MNQ243" s="235"/>
      <c r="MNR243" s="235"/>
      <c r="MNS243" s="235"/>
      <c r="MNT243" s="235"/>
      <c r="MNU243" s="235"/>
      <c r="MNV243" s="235"/>
      <c r="MNW243" s="296"/>
      <c r="MNX243" s="296"/>
      <c r="MNY243" s="208"/>
      <c r="MOA243" s="235"/>
      <c r="MOB243" s="235"/>
      <c r="MOC243" s="235"/>
      <c r="MOD243" s="235"/>
      <c r="MOE243" s="235"/>
      <c r="MOF243" s="235"/>
      <c r="MOG243" s="235"/>
      <c r="MOH243" s="296"/>
      <c r="MOI243" s="296"/>
      <c r="MOJ243" s="208"/>
      <c r="MOL243" s="235"/>
      <c r="MOM243" s="235"/>
      <c r="MON243" s="235"/>
      <c r="MOO243" s="235"/>
      <c r="MOP243" s="235"/>
      <c r="MOQ243" s="235"/>
      <c r="MOR243" s="235"/>
      <c r="MOS243" s="296"/>
      <c r="MOT243" s="296"/>
      <c r="MOU243" s="208"/>
      <c r="MOW243" s="235"/>
      <c r="MOX243" s="235"/>
      <c r="MOY243" s="235"/>
      <c r="MOZ243" s="235"/>
      <c r="MPA243" s="235"/>
      <c r="MPB243" s="235"/>
      <c r="MPC243" s="235"/>
      <c r="MPD243" s="296"/>
      <c r="MPE243" s="296"/>
      <c r="MPF243" s="208"/>
      <c r="MPH243" s="235"/>
      <c r="MPI243" s="235"/>
      <c r="MPJ243" s="235"/>
      <c r="MPK243" s="235"/>
      <c r="MPL243" s="235"/>
      <c r="MPM243" s="235"/>
      <c r="MPN243" s="235"/>
      <c r="MPO243" s="296"/>
      <c r="MPP243" s="296"/>
      <c r="MPQ243" s="208"/>
      <c r="MPS243" s="235"/>
      <c r="MPT243" s="235"/>
      <c r="MPU243" s="235"/>
      <c r="MPV243" s="235"/>
      <c r="MPW243" s="235"/>
      <c r="MPX243" s="235"/>
      <c r="MPY243" s="235"/>
      <c r="MPZ243" s="296"/>
      <c r="MQA243" s="296"/>
      <c r="MQB243" s="208"/>
      <c r="MQD243" s="235"/>
      <c r="MQE243" s="235"/>
      <c r="MQF243" s="235"/>
      <c r="MQG243" s="235"/>
      <c r="MQH243" s="235"/>
      <c r="MQI243" s="235"/>
      <c r="MQJ243" s="235"/>
      <c r="MQK243" s="296"/>
      <c r="MQL243" s="296"/>
      <c r="MQM243" s="208"/>
      <c r="MQO243" s="235"/>
      <c r="MQP243" s="235"/>
      <c r="MQQ243" s="235"/>
      <c r="MQR243" s="235"/>
      <c r="MQS243" s="235"/>
      <c r="MQT243" s="235"/>
      <c r="MQU243" s="235"/>
      <c r="MQV243" s="296"/>
      <c r="MQW243" s="296"/>
      <c r="MQX243" s="208"/>
      <c r="MQZ243" s="235"/>
      <c r="MRA243" s="235"/>
      <c r="MRB243" s="235"/>
      <c r="MRC243" s="235"/>
      <c r="MRD243" s="235"/>
      <c r="MRE243" s="235"/>
      <c r="MRF243" s="235"/>
      <c r="MRG243" s="296"/>
      <c r="MRH243" s="296"/>
      <c r="MRI243" s="208"/>
      <c r="MRK243" s="235"/>
      <c r="MRL243" s="235"/>
      <c r="MRM243" s="235"/>
      <c r="MRN243" s="235"/>
      <c r="MRO243" s="235"/>
      <c r="MRP243" s="235"/>
      <c r="MRQ243" s="235"/>
      <c r="MRR243" s="296"/>
      <c r="MRS243" s="296"/>
      <c r="MRT243" s="208"/>
      <c r="MRV243" s="235"/>
      <c r="MRW243" s="235"/>
      <c r="MRX243" s="235"/>
      <c r="MRY243" s="235"/>
      <c r="MRZ243" s="235"/>
      <c r="MSA243" s="235"/>
      <c r="MSB243" s="235"/>
      <c r="MSC243" s="296"/>
      <c r="MSD243" s="296"/>
      <c r="MSE243" s="208"/>
      <c r="MSG243" s="235"/>
      <c r="MSH243" s="235"/>
      <c r="MSI243" s="235"/>
      <c r="MSJ243" s="235"/>
      <c r="MSK243" s="235"/>
      <c r="MSL243" s="235"/>
      <c r="MSM243" s="235"/>
      <c r="MSN243" s="296"/>
      <c r="MSO243" s="296"/>
      <c r="MSP243" s="208"/>
      <c r="MSR243" s="235"/>
      <c r="MSS243" s="235"/>
      <c r="MST243" s="235"/>
      <c r="MSU243" s="235"/>
      <c r="MSV243" s="235"/>
      <c r="MSW243" s="235"/>
      <c r="MSX243" s="235"/>
      <c r="MSY243" s="296"/>
      <c r="MSZ243" s="296"/>
      <c r="MTA243" s="208"/>
      <c r="MTC243" s="235"/>
      <c r="MTD243" s="235"/>
      <c r="MTE243" s="235"/>
      <c r="MTF243" s="235"/>
      <c r="MTG243" s="235"/>
      <c r="MTH243" s="235"/>
      <c r="MTI243" s="235"/>
      <c r="MTJ243" s="296"/>
      <c r="MTK243" s="296"/>
      <c r="MTL243" s="208"/>
      <c r="MTN243" s="235"/>
      <c r="MTO243" s="235"/>
      <c r="MTP243" s="235"/>
      <c r="MTQ243" s="235"/>
      <c r="MTR243" s="235"/>
      <c r="MTS243" s="235"/>
      <c r="MTT243" s="235"/>
      <c r="MTU243" s="296"/>
      <c r="MTV243" s="296"/>
      <c r="MTW243" s="208"/>
      <c r="MTY243" s="235"/>
      <c r="MTZ243" s="235"/>
      <c r="MUA243" s="235"/>
      <c r="MUB243" s="235"/>
      <c r="MUC243" s="235"/>
      <c r="MUD243" s="235"/>
      <c r="MUE243" s="235"/>
      <c r="MUF243" s="296"/>
      <c r="MUG243" s="296"/>
      <c r="MUH243" s="208"/>
      <c r="MUJ243" s="235"/>
      <c r="MUK243" s="235"/>
      <c r="MUL243" s="235"/>
      <c r="MUM243" s="235"/>
      <c r="MUN243" s="235"/>
      <c r="MUO243" s="235"/>
      <c r="MUP243" s="235"/>
      <c r="MUQ243" s="296"/>
      <c r="MUR243" s="296"/>
      <c r="MUS243" s="208"/>
      <c r="MUU243" s="235"/>
      <c r="MUV243" s="235"/>
      <c r="MUW243" s="235"/>
      <c r="MUX243" s="235"/>
      <c r="MUY243" s="235"/>
      <c r="MUZ243" s="235"/>
      <c r="MVA243" s="235"/>
      <c r="MVB243" s="296"/>
      <c r="MVC243" s="296"/>
      <c r="MVD243" s="208"/>
      <c r="MVF243" s="235"/>
      <c r="MVG243" s="235"/>
      <c r="MVH243" s="235"/>
      <c r="MVI243" s="235"/>
      <c r="MVJ243" s="235"/>
      <c r="MVK243" s="235"/>
      <c r="MVL243" s="235"/>
      <c r="MVM243" s="296"/>
      <c r="MVN243" s="296"/>
      <c r="MVO243" s="208"/>
      <c r="MVQ243" s="235"/>
      <c r="MVR243" s="235"/>
      <c r="MVS243" s="235"/>
      <c r="MVT243" s="235"/>
      <c r="MVU243" s="235"/>
      <c r="MVV243" s="235"/>
      <c r="MVW243" s="235"/>
      <c r="MVX243" s="296"/>
      <c r="MVY243" s="296"/>
      <c r="MVZ243" s="208"/>
      <c r="MWB243" s="235"/>
      <c r="MWC243" s="235"/>
      <c r="MWD243" s="235"/>
      <c r="MWE243" s="235"/>
      <c r="MWF243" s="235"/>
      <c r="MWG243" s="235"/>
      <c r="MWH243" s="235"/>
      <c r="MWI243" s="296"/>
      <c r="MWJ243" s="296"/>
      <c r="MWK243" s="208"/>
      <c r="MWM243" s="235"/>
      <c r="MWN243" s="235"/>
      <c r="MWO243" s="235"/>
      <c r="MWP243" s="235"/>
      <c r="MWQ243" s="235"/>
      <c r="MWR243" s="235"/>
      <c r="MWS243" s="235"/>
      <c r="MWT243" s="296"/>
      <c r="MWU243" s="296"/>
      <c r="MWV243" s="208"/>
      <c r="MWX243" s="235"/>
      <c r="MWY243" s="235"/>
      <c r="MWZ243" s="235"/>
      <c r="MXA243" s="235"/>
      <c r="MXB243" s="235"/>
      <c r="MXC243" s="235"/>
      <c r="MXD243" s="235"/>
      <c r="MXE243" s="296"/>
      <c r="MXF243" s="296"/>
      <c r="MXG243" s="208"/>
      <c r="MXI243" s="235"/>
      <c r="MXJ243" s="235"/>
      <c r="MXK243" s="235"/>
      <c r="MXL243" s="235"/>
      <c r="MXM243" s="235"/>
      <c r="MXN243" s="235"/>
      <c r="MXO243" s="235"/>
      <c r="MXP243" s="296"/>
      <c r="MXQ243" s="296"/>
      <c r="MXR243" s="208"/>
      <c r="MXT243" s="235"/>
      <c r="MXU243" s="235"/>
      <c r="MXV243" s="235"/>
      <c r="MXW243" s="235"/>
      <c r="MXX243" s="235"/>
      <c r="MXY243" s="235"/>
      <c r="MXZ243" s="235"/>
      <c r="MYA243" s="296"/>
      <c r="MYB243" s="296"/>
      <c r="MYC243" s="208"/>
      <c r="MYE243" s="235"/>
      <c r="MYF243" s="235"/>
      <c r="MYG243" s="235"/>
      <c r="MYH243" s="235"/>
      <c r="MYI243" s="235"/>
      <c r="MYJ243" s="235"/>
      <c r="MYK243" s="235"/>
      <c r="MYL243" s="296"/>
      <c r="MYM243" s="296"/>
      <c r="MYN243" s="208"/>
      <c r="MYP243" s="235"/>
      <c r="MYQ243" s="235"/>
      <c r="MYR243" s="235"/>
      <c r="MYS243" s="235"/>
      <c r="MYT243" s="235"/>
      <c r="MYU243" s="235"/>
      <c r="MYV243" s="235"/>
      <c r="MYW243" s="296"/>
      <c r="MYX243" s="296"/>
      <c r="MYY243" s="208"/>
      <c r="MZA243" s="235"/>
      <c r="MZB243" s="235"/>
      <c r="MZC243" s="235"/>
      <c r="MZD243" s="235"/>
      <c r="MZE243" s="235"/>
      <c r="MZF243" s="235"/>
      <c r="MZG243" s="235"/>
      <c r="MZH243" s="296"/>
      <c r="MZI243" s="296"/>
      <c r="MZJ243" s="208"/>
      <c r="MZL243" s="235"/>
      <c r="MZM243" s="235"/>
      <c r="MZN243" s="235"/>
      <c r="MZO243" s="235"/>
      <c r="MZP243" s="235"/>
      <c r="MZQ243" s="235"/>
      <c r="MZR243" s="235"/>
      <c r="MZS243" s="296"/>
      <c r="MZT243" s="296"/>
      <c r="MZU243" s="208"/>
      <c r="MZW243" s="235"/>
      <c r="MZX243" s="235"/>
      <c r="MZY243" s="235"/>
      <c r="MZZ243" s="235"/>
      <c r="NAA243" s="235"/>
      <c r="NAB243" s="235"/>
      <c r="NAC243" s="235"/>
      <c r="NAD243" s="296"/>
      <c r="NAE243" s="296"/>
      <c r="NAF243" s="208"/>
      <c r="NAH243" s="235"/>
      <c r="NAI243" s="235"/>
      <c r="NAJ243" s="235"/>
      <c r="NAK243" s="235"/>
      <c r="NAL243" s="235"/>
      <c r="NAM243" s="235"/>
      <c r="NAN243" s="235"/>
      <c r="NAO243" s="296"/>
      <c r="NAP243" s="296"/>
      <c r="NAQ243" s="208"/>
      <c r="NAS243" s="235"/>
      <c r="NAT243" s="235"/>
      <c r="NAU243" s="235"/>
      <c r="NAV243" s="235"/>
      <c r="NAW243" s="235"/>
      <c r="NAX243" s="235"/>
      <c r="NAY243" s="235"/>
      <c r="NAZ243" s="296"/>
      <c r="NBA243" s="296"/>
      <c r="NBB243" s="208"/>
      <c r="NBD243" s="235"/>
      <c r="NBE243" s="235"/>
      <c r="NBF243" s="235"/>
      <c r="NBG243" s="235"/>
      <c r="NBH243" s="235"/>
      <c r="NBI243" s="235"/>
      <c r="NBJ243" s="235"/>
      <c r="NBK243" s="296"/>
      <c r="NBL243" s="296"/>
      <c r="NBM243" s="208"/>
      <c r="NBO243" s="235"/>
      <c r="NBP243" s="235"/>
      <c r="NBQ243" s="235"/>
      <c r="NBR243" s="235"/>
      <c r="NBS243" s="235"/>
      <c r="NBT243" s="235"/>
      <c r="NBU243" s="235"/>
      <c r="NBV243" s="296"/>
      <c r="NBW243" s="296"/>
      <c r="NBX243" s="208"/>
      <c r="NBZ243" s="235"/>
      <c r="NCA243" s="235"/>
      <c r="NCB243" s="235"/>
      <c r="NCC243" s="235"/>
      <c r="NCD243" s="235"/>
      <c r="NCE243" s="235"/>
      <c r="NCF243" s="235"/>
      <c r="NCG243" s="296"/>
      <c r="NCH243" s="296"/>
      <c r="NCI243" s="208"/>
      <c r="NCK243" s="235"/>
      <c r="NCL243" s="235"/>
      <c r="NCM243" s="235"/>
      <c r="NCN243" s="235"/>
      <c r="NCO243" s="235"/>
      <c r="NCP243" s="235"/>
      <c r="NCQ243" s="235"/>
      <c r="NCR243" s="296"/>
      <c r="NCS243" s="296"/>
      <c r="NCT243" s="208"/>
      <c r="NCV243" s="235"/>
      <c r="NCW243" s="235"/>
      <c r="NCX243" s="235"/>
      <c r="NCY243" s="235"/>
      <c r="NCZ243" s="235"/>
      <c r="NDA243" s="235"/>
      <c r="NDB243" s="235"/>
      <c r="NDC243" s="296"/>
      <c r="NDD243" s="296"/>
      <c r="NDE243" s="208"/>
      <c r="NDG243" s="235"/>
      <c r="NDH243" s="235"/>
      <c r="NDI243" s="235"/>
      <c r="NDJ243" s="235"/>
      <c r="NDK243" s="235"/>
      <c r="NDL243" s="235"/>
      <c r="NDM243" s="235"/>
      <c r="NDN243" s="296"/>
      <c r="NDO243" s="296"/>
      <c r="NDP243" s="208"/>
      <c r="NDR243" s="235"/>
      <c r="NDS243" s="235"/>
      <c r="NDT243" s="235"/>
      <c r="NDU243" s="235"/>
      <c r="NDV243" s="235"/>
      <c r="NDW243" s="235"/>
      <c r="NDX243" s="235"/>
      <c r="NDY243" s="296"/>
      <c r="NDZ243" s="296"/>
      <c r="NEA243" s="208"/>
      <c r="NEC243" s="235"/>
      <c r="NED243" s="235"/>
      <c r="NEE243" s="235"/>
      <c r="NEF243" s="235"/>
      <c r="NEG243" s="235"/>
      <c r="NEH243" s="235"/>
      <c r="NEI243" s="235"/>
      <c r="NEJ243" s="296"/>
      <c r="NEK243" s="296"/>
      <c r="NEL243" s="208"/>
      <c r="NEN243" s="235"/>
      <c r="NEO243" s="235"/>
      <c r="NEP243" s="235"/>
      <c r="NEQ243" s="235"/>
      <c r="NER243" s="235"/>
      <c r="NES243" s="235"/>
      <c r="NET243" s="235"/>
      <c r="NEU243" s="296"/>
      <c r="NEV243" s="296"/>
      <c r="NEW243" s="208"/>
      <c r="NEY243" s="235"/>
      <c r="NEZ243" s="235"/>
      <c r="NFA243" s="235"/>
      <c r="NFB243" s="235"/>
      <c r="NFC243" s="235"/>
      <c r="NFD243" s="235"/>
      <c r="NFE243" s="235"/>
      <c r="NFF243" s="296"/>
      <c r="NFG243" s="296"/>
      <c r="NFH243" s="208"/>
      <c r="NFJ243" s="235"/>
      <c r="NFK243" s="235"/>
      <c r="NFL243" s="235"/>
      <c r="NFM243" s="235"/>
      <c r="NFN243" s="235"/>
      <c r="NFO243" s="235"/>
      <c r="NFP243" s="235"/>
      <c r="NFQ243" s="296"/>
      <c r="NFR243" s="296"/>
      <c r="NFS243" s="208"/>
      <c r="NFU243" s="235"/>
      <c r="NFV243" s="235"/>
      <c r="NFW243" s="235"/>
      <c r="NFX243" s="235"/>
      <c r="NFY243" s="235"/>
      <c r="NFZ243" s="235"/>
      <c r="NGA243" s="235"/>
      <c r="NGB243" s="296"/>
      <c r="NGC243" s="296"/>
      <c r="NGD243" s="208"/>
      <c r="NGF243" s="235"/>
      <c r="NGG243" s="235"/>
      <c r="NGH243" s="235"/>
      <c r="NGI243" s="235"/>
      <c r="NGJ243" s="235"/>
      <c r="NGK243" s="235"/>
      <c r="NGL243" s="235"/>
      <c r="NGM243" s="296"/>
      <c r="NGN243" s="296"/>
      <c r="NGO243" s="208"/>
      <c r="NGQ243" s="235"/>
      <c r="NGR243" s="235"/>
      <c r="NGS243" s="235"/>
      <c r="NGT243" s="235"/>
      <c r="NGU243" s="235"/>
      <c r="NGV243" s="235"/>
      <c r="NGW243" s="235"/>
      <c r="NGX243" s="296"/>
      <c r="NGY243" s="296"/>
      <c r="NGZ243" s="208"/>
      <c r="NHB243" s="235"/>
      <c r="NHC243" s="235"/>
      <c r="NHD243" s="235"/>
      <c r="NHE243" s="235"/>
      <c r="NHF243" s="235"/>
      <c r="NHG243" s="235"/>
      <c r="NHH243" s="235"/>
      <c r="NHI243" s="296"/>
      <c r="NHJ243" s="296"/>
      <c r="NHK243" s="208"/>
      <c r="NHM243" s="235"/>
      <c r="NHN243" s="235"/>
      <c r="NHO243" s="235"/>
      <c r="NHP243" s="235"/>
      <c r="NHQ243" s="235"/>
      <c r="NHR243" s="235"/>
      <c r="NHS243" s="235"/>
      <c r="NHT243" s="296"/>
      <c r="NHU243" s="296"/>
      <c r="NHV243" s="208"/>
      <c r="NHX243" s="235"/>
      <c r="NHY243" s="235"/>
      <c r="NHZ243" s="235"/>
      <c r="NIA243" s="235"/>
      <c r="NIB243" s="235"/>
      <c r="NIC243" s="235"/>
      <c r="NID243" s="235"/>
      <c r="NIE243" s="296"/>
      <c r="NIF243" s="296"/>
      <c r="NIG243" s="208"/>
      <c r="NII243" s="235"/>
      <c r="NIJ243" s="235"/>
      <c r="NIK243" s="235"/>
      <c r="NIL243" s="235"/>
      <c r="NIM243" s="235"/>
      <c r="NIN243" s="235"/>
      <c r="NIO243" s="235"/>
      <c r="NIP243" s="296"/>
      <c r="NIQ243" s="296"/>
      <c r="NIR243" s="208"/>
      <c r="NIT243" s="235"/>
      <c r="NIU243" s="235"/>
      <c r="NIV243" s="235"/>
      <c r="NIW243" s="235"/>
      <c r="NIX243" s="235"/>
      <c r="NIY243" s="235"/>
      <c r="NIZ243" s="235"/>
      <c r="NJA243" s="296"/>
      <c r="NJB243" s="296"/>
      <c r="NJC243" s="208"/>
      <c r="NJE243" s="235"/>
      <c r="NJF243" s="235"/>
      <c r="NJG243" s="235"/>
      <c r="NJH243" s="235"/>
      <c r="NJI243" s="235"/>
      <c r="NJJ243" s="235"/>
      <c r="NJK243" s="235"/>
      <c r="NJL243" s="296"/>
      <c r="NJM243" s="296"/>
      <c r="NJN243" s="208"/>
      <c r="NJP243" s="235"/>
      <c r="NJQ243" s="235"/>
      <c r="NJR243" s="235"/>
      <c r="NJS243" s="235"/>
      <c r="NJT243" s="235"/>
      <c r="NJU243" s="235"/>
      <c r="NJV243" s="235"/>
      <c r="NJW243" s="296"/>
      <c r="NJX243" s="296"/>
      <c r="NJY243" s="208"/>
      <c r="NKA243" s="235"/>
      <c r="NKB243" s="235"/>
      <c r="NKC243" s="235"/>
      <c r="NKD243" s="235"/>
      <c r="NKE243" s="235"/>
      <c r="NKF243" s="235"/>
      <c r="NKG243" s="235"/>
      <c r="NKH243" s="296"/>
      <c r="NKI243" s="296"/>
      <c r="NKJ243" s="208"/>
      <c r="NKL243" s="235"/>
      <c r="NKM243" s="235"/>
      <c r="NKN243" s="235"/>
      <c r="NKO243" s="235"/>
      <c r="NKP243" s="235"/>
      <c r="NKQ243" s="235"/>
      <c r="NKR243" s="235"/>
      <c r="NKS243" s="296"/>
      <c r="NKT243" s="296"/>
      <c r="NKU243" s="208"/>
      <c r="NKW243" s="235"/>
      <c r="NKX243" s="235"/>
      <c r="NKY243" s="235"/>
      <c r="NKZ243" s="235"/>
      <c r="NLA243" s="235"/>
      <c r="NLB243" s="235"/>
      <c r="NLC243" s="235"/>
      <c r="NLD243" s="296"/>
      <c r="NLE243" s="296"/>
      <c r="NLF243" s="208"/>
      <c r="NLH243" s="235"/>
      <c r="NLI243" s="235"/>
      <c r="NLJ243" s="235"/>
      <c r="NLK243" s="235"/>
      <c r="NLL243" s="235"/>
      <c r="NLM243" s="235"/>
      <c r="NLN243" s="235"/>
      <c r="NLO243" s="296"/>
      <c r="NLP243" s="296"/>
      <c r="NLQ243" s="208"/>
      <c r="NLS243" s="235"/>
      <c r="NLT243" s="235"/>
      <c r="NLU243" s="235"/>
      <c r="NLV243" s="235"/>
      <c r="NLW243" s="235"/>
      <c r="NLX243" s="235"/>
      <c r="NLY243" s="235"/>
      <c r="NLZ243" s="296"/>
      <c r="NMA243" s="296"/>
      <c r="NMB243" s="208"/>
      <c r="NMD243" s="235"/>
      <c r="NME243" s="235"/>
      <c r="NMF243" s="235"/>
      <c r="NMG243" s="235"/>
      <c r="NMH243" s="235"/>
      <c r="NMI243" s="235"/>
      <c r="NMJ243" s="235"/>
      <c r="NMK243" s="296"/>
      <c r="NML243" s="296"/>
      <c r="NMM243" s="208"/>
      <c r="NMO243" s="235"/>
      <c r="NMP243" s="235"/>
      <c r="NMQ243" s="235"/>
      <c r="NMR243" s="235"/>
      <c r="NMS243" s="235"/>
      <c r="NMT243" s="235"/>
      <c r="NMU243" s="235"/>
      <c r="NMV243" s="296"/>
      <c r="NMW243" s="296"/>
      <c r="NMX243" s="208"/>
      <c r="NMZ243" s="235"/>
      <c r="NNA243" s="235"/>
      <c r="NNB243" s="235"/>
      <c r="NNC243" s="235"/>
      <c r="NND243" s="235"/>
      <c r="NNE243" s="235"/>
      <c r="NNF243" s="235"/>
      <c r="NNG243" s="296"/>
      <c r="NNH243" s="296"/>
      <c r="NNI243" s="208"/>
      <c r="NNK243" s="235"/>
      <c r="NNL243" s="235"/>
      <c r="NNM243" s="235"/>
      <c r="NNN243" s="235"/>
      <c r="NNO243" s="235"/>
      <c r="NNP243" s="235"/>
      <c r="NNQ243" s="235"/>
      <c r="NNR243" s="296"/>
      <c r="NNS243" s="296"/>
      <c r="NNT243" s="208"/>
      <c r="NNV243" s="235"/>
      <c r="NNW243" s="235"/>
      <c r="NNX243" s="235"/>
      <c r="NNY243" s="235"/>
      <c r="NNZ243" s="235"/>
      <c r="NOA243" s="235"/>
      <c r="NOB243" s="235"/>
      <c r="NOC243" s="296"/>
      <c r="NOD243" s="296"/>
      <c r="NOE243" s="208"/>
      <c r="NOG243" s="235"/>
      <c r="NOH243" s="235"/>
      <c r="NOI243" s="235"/>
      <c r="NOJ243" s="235"/>
      <c r="NOK243" s="235"/>
      <c r="NOL243" s="235"/>
      <c r="NOM243" s="235"/>
      <c r="NON243" s="296"/>
      <c r="NOO243" s="296"/>
      <c r="NOP243" s="208"/>
      <c r="NOR243" s="235"/>
      <c r="NOS243" s="235"/>
      <c r="NOT243" s="235"/>
      <c r="NOU243" s="235"/>
      <c r="NOV243" s="235"/>
      <c r="NOW243" s="235"/>
      <c r="NOX243" s="235"/>
      <c r="NOY243" s="296"/>
      <c r="NOZ243" s="296"/>
      <c r="NPA243" s="208"/>
      <c r="NPC243" s="235"/>
      <c r="NPD243" s="235"/>
      <c r="NPE243" s="235"/>
      <c r="NPF243" s="235"/>
      <c r="NPG243" s="235"/>
      <c r="NPH243" s="235"/>
      <c r="NPI243" s="235"/>
      <c r="NPJ243" s="296"/>
      <c r="NPK243" s="296"/>
      <c r="NPL243" s="208"/>
      <c r="NPN243" s="235"/>
      <c r="NPO243" s="235"/>
      <c r="NPP243" s="235"/>
      <c r="NPQ243" s="235"/>
      <c r="NPR243" s="235"/>
      <c r="NPS243" s="235"/>
      <c r="NPT243" s="235"/>
      <c r="NPU243" s="296"/>
      <c r="NPV243" s="296"/>
      <c r="NPW243" s="208"/>
      <c r="NPY243" s="235"/>
      <c r="NPZ243" s="235"/>
      <c r="NQA243" s="235"/>
      <c r="NQB243" s="235"/>
      <c r="NQC243" s="235"/>
      <c r="NQD243" s="235"/>
      <c r="NQE243" s="235"/>
      <c r="NQF243" s="296"/>
      <c r="NQG243" s="296"/>
      <c r="NQH243" s="208"/>
      <c r="NQJ243" s="235"/>
      <c r="NQK243" s="235"/>
      <c r="NQL243" s="235"/>
      <c r="NQM243" s="235"/>
      <c r="NQN243" s="235"/>
      <c r="NQO243" s="235"/>
      <c r="NQP243" s="235"/>
      <c r="NQQ243" s="296"/>
      <c r="NQR243" s="296"/>
      <c r="NQS243" s="208"/>
      <c r="NQU243" s="235"/>
      <c r="NQV243" s="235"/>
      <c r="NQW243" s="235"/>
      <c r="NQX243" s="235"/>
      <c r="NQY243" s="235"/>
      <c r="NQZ243" s="235"/>
      <c r="NRA243" s="235"/>
      <c r="NRB243" s="296"/>
      <c r="NRC243" s="296"/>
      <c r="NRD243" s="208"/>
      <c r="NRF243" s="235"/>
      <c r="NRG243" s="235"/>
      <c r="NRH243" s="235"/>
      <c r="NRI243" s="235"/>
      <c r="NRJ243" s="235"/>
      <c r="NRK243" s="235"/>
      <c r="NRL243" s="235"/>
      <c r="NRM243" s="296"/>
      <c r="NRN243" s="296"/>
      <c r="NRO243" s="208"/>
      <c r="NRQ243" s="235"/>
      <c r="NRR243" s="235"/>
      <c r="NRS243" s="235"/>
      <c r="NRT243" s="235"/>
      <c r="NRU243" s="235"/>
      <c r="NRV243" s="235"/>
      <c r="NRW243" s="235"/>
      <c r="NRX243" s="296"/>
      <c r="NRY243" s="296"/>
      <c r="NRZ243" s="208"/>
      <c r="NSB243" s="235"/>
      <c r="NSC243" s="235"/>
      <c r="NSD243" s="235"/>
      <c r="NSE243" s="235"/>
      <c r="NSF243" s="235"/>
      <c r="NSG243" s="235"/>
      <c r="NSH243" s="235"/>
      <c r="NSI243" s="296"/>
      <c r="NSJ243" s="296"/>
      <c r="NSK243" s="208"/>
      <c r="NSM243" s="235"/>
      <c r="NSN243" s="235"/>
      <c r="NSO243" s="235"/>
      <c r="NSP243" s="235"/>
      <c r="NSQ243" s="235"/>
      <c r="NSR243" s="235"/>
      <c r="NSS243" s="235"/>
      <c r="NST243" s="296"/>
      <c r="NSU243" s="296"/>
      <c r="NSV243" s="208"/>
      <c r="NSX243" s="235"/>
      <c r="NSY243" s="235"/>
      <c r="NSZ243" s="235"/>
      <c r="NTA243" s="235"/>
      <c r="NTB243" s="235"/>
      <c r="NTC243" s="235"/>
      <c r="NTD243" s="235"/>
      <c r="NTE243" s="296"/>
      <c r="NTF243" s="296"/>
      <c r="NTG243" s="208"/>
      <c r="NTI243" s="235"/>
      <c r="NTJ243" s="235"/>
      <c r="NTK243" s="235"/>
      <c r="NTL243" s="235"/>
      <c r="NTM243" s="235"/>
      <c r="NTN243" s="235"/>
      <c r="NTO243" s="235"/>
      <c r="NTP243" s="296"/>
      <c r="NTQ243" s="296"/>
      <c r="NTR243" s="208"/>
      <c r="NTT243" s="235"/>
      <c r="NTU243" s="235"/>
      <c r="NTV243" s="235"/>
      <c r="NTW243" s="235"/>
      <c r="NTX243" s="235"/>
      <c r="NTY243" s="235"/>
      <c r="NTZ243" s="235"/>
      <c r="NUA243" s="296"/>
      <c r="NUB243" s="296"/>
      <c r="NUC243" s="208"/>
      <c r="NUE243" s="235"/>
      <c r="NUF243" s="235"/>
      <c r="NUG243" s="235"/>
      <c r="NUH243" s="235"/>
      <c r="NUI243" s="235"/>
      <c r="NUJ243" s="235"/>
      <c r="NUK243" s="235"/>
      <c r="NUL243" s="296"/>
      <c r="NUM243" s="296"/>
      <c r="NUN243" s="208"/>
      <c r="NUP243" s="235"/>
      <c r="NUQ243" s="235"/>
      <c r="NUR243" s="235"/>
      <c r="NUS243" s="235"/>
      <c r="NUT243" s="235"/>
      <c r="NUU243" s="235"/>
      <c r="NUV243" s="235"/>
      <c r="NUW243" s="296"/>
      <c r="NUX243" s="296"/>
      <c r="NUY243" s="208"/>
      <c r="NVA243" s="235"/>
      <c r="NVB243" s="235"/>
      <c r="NVC243" s="235"/>
      <c r="NVD243" s="235"/>
      <c r="NVE243" s="235"/>
      <c r="NVF243" s="235"/>
      <c r="NVG243" s="235"/>
      <c r="NVH243" s="296"/>
      <c r="NVI243" s="296"/>
      <c r="NVJ243" s="208"/>
      <c r="NVL243" s="235"/>
      <c r="NVM243" s="235"/>
      <c r="NVN243" s="235"/>
      <c r="NVO243" s="235"/>
      <c r="NVP243" s="235"/>
      <c r="NVQ243" s="235"/>
      <c r="NVR243" s="235"/>
      <c r="NVS243" s="296"/>
      <c r="NVT243" s="296"/>
      <c r="NVU243" s="208"/>
      <c r="NVW243" s="235"/>
      <c r="NVX243" s="235"/>
      <c r="NVY243" s="235"/>
      <c r="NVZ243" s="235"/>
      <c r="NWA243" s="235"/>
      <c r="NWB243" s="235"/>
      <c r="NWC243" s="235"/>
      <c r="NWD243" s="296"/>
      <c r="NWE243" s="296"/>
      <c r="NWF243" s="208"/>
      <c r="NWH243" s="235"/>
      <c r="NWI243" s="235"/>
      <c r="NWJ243" s="235"/>
      <c r="NWK243" s="235"/>
      <c r="NWL243" s="235"/>
      <c r="NWM243" s="235"/>
      <c r="NWN243" s="235"/>
      <c r="NWO243" s="296"/>
      <c r="NWP243" s="296"/>
      <c r="NWQ243" s="208"/>
      <c r="NWS243" s="235"/>
      <c r="NWT243" s="235"/>
      <c r="NWU243" s="235"/>
      <c r="NWV243" s="235"/>
      <c r="NWW243" s="235"/>
      <c r="NWX243" s="235"/>
      <c r="NWY243" s="235"/>
      <c r="NWZ243" s="296"/>
      <c r="NXA243" s="296"/>
      <c r="NXB243" s="208"/>
      <c r="NXD243" s="235"/>
      <c r="NXE243" s="235"/>
      <c r="NXF243" s="235"/>
      <c r="NXG243" s="235"/>
      <c r="NXH243" s="235"/>
      <c r="NXI243" s="235"/>
      <c r="NXJ243" s="235"/>
      <c r="NXK243" s="296"/>
      <c r="NXL243" s="296"/>
      <c r="NXM243" s="208"/>
      <c r="NXO243" s="235"/>
      <c r="NXP243" s="235"/>
      <c r="NXQ243" s="235"/>
      <c r="NXR243" s="235"/>
      <c r="NXS243" s="235"/>
      <c r="NXT243" s="235"/>
      <c r="NXU243" s="235"/>
      <c r="NXV243" s="296"/>
      <c r="NXW243" s="296"/>
      <c r="NXX243" s="208"/>
      <c r="NXZ243" s="235"/>
      <c r="NYA243" s="235"/>
      <c r="NYB243" s="235"/>
      <c r="NYC243" s="235"/>
      <c r="NYD243" s="235"/>
      <c r="NYE243" s="235"/>
      <c r="NYF243" s="235"/>
      <c r="NYG243" s="296"/>
      <c r="NYH243" s="296"/>
      <c r="NYI243" s="208"/>
      <c r="NYK243" s="235"/>
      <c r="NYL243" s="235"/>
      <c r="NYM243" s="235"/>
      <c r="NYN243" s="235"/>
      <c r="NYO243" s="235"/>
      <c r="NYP243" s="235"/>
      <c r="NYQ243" s="235"/>
      <c r="NYR243" s="296"/>
      <c r="NYS243" s="296"/>
      <c r="NYT243" s="208"/>
      <c r="NYV243" s="235"/>
      <c r="NYW243" s="235"/>
      <c r="NYX243" s="235"/>
      <c r="NYY243" s="235"/>
      <c r="NYZ243" s="235"/>
      <c r="NZA243" s="235"/>
      <c r="NZB243" s="235"/>
      <c r="NZC243" s="296"/>
      <c r="NZD243" s="296"/>
      <c r="NZE243" s="208"/>
      <c r="NZG243" s="235"/>
      <c r="NZH243" s="235"/>
      <c r="NZI243" s="235"/>
      <c r="NZJ243" s="235"/>
      <c r="NZK243" s="235"/>
      <c r="NZL243" s="235"/>
      <c r="NZM243" s="235"/>
      <c r="NZN243" s="296"/>
      <c r="NZO243" s="296"/>
      <c r="NZP243" s="208"/>
      <c r="NZR243" s="235"/>
      <c r="NZS243" s="235"/>
      <c r="NZT243" s="235"/>
      <c r="NZU243" s="235"/>
      <c r="NZV243" s="235"/>
      <c r="NZW243" s="235"/>
      <c r="NZX243" s="235"/>
      <c r="NZY243" s="296"/>
      <c r="NZZ243" s="296"/>
      <c r="OAA243" s="208"/>
      <c r="OAC243" s="235"/>
      <c r="OAD243" s="235"/>
      <c r="OAE243" s="235"/>
      <c r="OAF243" s="235"/>
      <c r="OAG243" s="235"/>
      <c r="OAH243" s="235"/>
      <c r="OAI243" s="235"/>
      <c r="OAJ243" s="296"/>
      <c r="OAK243" s="296"/>
      <c r="OAL243" s="208"/>
      <c r="OAN243" s="235"/>
      <c r="OAO243" s="235"/>
      <c r="OAP243" s="235"/>
      <c r="OAQ243" s="235"/>
      <c r="OAR243" s="235"/>
      <c r="OAS243" s="235"/>
      <c r="OAT243" s="235"/>
      <c r="OAU243" s="296"/>
      <c r="OAV243" s="296"/>
      <c r="OAW243" s="208"/>
      <c r="OAY243" s="235"/>
      <c r="OAZ243" s="235"/>
      <c r="OBA243" s="235"/>
      <c r="OBB243" s="235"/>
      <c r="OBC243" s="235"/>
      <c r="OBD243" s="235"/>
      <c r="OBE243" s="235"/>
      <c r="OBF243" s="296"/>
      <c r="OBG243" s="296"/>
      <c r="OBH243" s="208"/>
      <c r="OBJ243" s="235"/>
      <c r="OBK243" s="235"/>
      <c r="OBL243" s="235"/>
      <c r="OBM243" s="235"/>
      <c r="OBN243" s="235"/>
      <c r="OBO243" s="235"/>
      <c r="OBP243" s="235"/>
      <c r="OBQ243" s="296"/>
      <c r="OBR243" s="296"/>
      <c r="OBS243" s="208"/>
      <c r="OBU243" s="235"/>
      <c r="OBV243" s="235"/>
      <c r="OBW243" s="235"/>
      <c r="OBX243" s="235"/>
      <c r="OBY243" s="235"/>
      <c r="OBZ243" s="235"/>
      <c r="OCA243" s="235"/>
      <c r="OCB243" s="296"/>
      <c r="OCC243" s="296"/>
      <c r="OCD243" s="208"/>
      <c r="OCF243" s="235"/>
      <c r="OCG243" s="235"/>
      <c r="OCH243" s="235"/>
      <c r="OCI243" s="235"/>
      <c r="OCJ243" s="235"/>
      <c r="OCK243" s="235"/>
      <c r="OCL243" s="235"/>
      <c r="OCM243" s="296"/>
      <c r="OCN243" s="296"/>
      <c r="OCO243" s="208"/>
      <c r="OCQ243" s="235"/>
      <c r="OCR243" s="235"/>
      <c r="OCS243" s="235"/>
      <c r="OCT243" s="235"/>
      <c r="OCU243" s="235"/>
      <c r="OCV243" s="235"/>
      <c r="OCW243" s="235"/>
      <c r="OCX243" s="296"/>
      <c r="OCY243" s="296"/>
      <c r="OCZ243" s="208"/>
      <c r="ODB243" s="235"/>
      <c r="ODC243" s="235"/>
      <c r="ODD243" s="235"/>
      <c r="ODE243" s="235"/>
      <c r="ODF243" s="235"/>
      <c r="ODG243" s="235"/>
      <c r="ODH243" s="235"/>
      <c r="ODI243" s="296"/>
      <c r="ODJ243" s="296"/>
      <c r="ODK243" s="208"/>
      <c r="ODM243" s="235"/>
      <c r="ODN243" s="235"/>
      <c r="ODO243" s="235"/>
      <c r="ODP243" s="235"/>
      <c r="ODQ243" s="235"/>
      <c r="ODR243" s="235"/>
      <c r="ODS243" s="235"/>
      <c r="ODT243" s="296"/>
      <c r="ODU243" s="296"/>
      <c r="ODV243" s="208"/>
      <c r="ODX243" s="235"/>
      <c r="ODY243" s="235"/>
      <c r="ODZ243" s="235"/>
      <c r="OEA243" s="235"/>
      <c r="OEB243" s="235"/>
      <c r="OEC243" s="235"/>
      <c r="OED243" s="235"/>
      <c r="OEE243" s="296"/>
      <c r="OEF243" s="296"/>
      <c r="OEG243" s="208"/>
      <c r="OEI243" s="235"/>
      <c r="OEJ243" s="235"/>
      <c r="OEK243" s="235"/>
      <c r="OEL243" s="235"/>
      <c r="OEM243" s="235"/>
      <c r="OEN243" s="235"/>
      <c r="OEO243" s="235"/>
      <c r="OEP243" s="296"/>
      <c r="OEQ243" s="296"/>
      <c r="OER243" s="208"/>
      <c r="OET243" s="235"/>
      <c r="OEU243" s="235"/>
      <c r="OEV243" s="235"/>
      <c r="OEW243" s="235"/>
      <c r="OEX243" s="235"/>
      <c r="OEY243" s="235"/>
      <c r="OEZ243" s="235"/>
      <c r="OFA243" s="296"/>
      <c r="OFB243" s="296"/>
      <c r="OFC243" s="208"/>
      <c r="OFE243" s="235"/>
      <c r="OFF243" s="235"/>
      <c r="OFG243" s="235"/>
      <c r="OFH243" s="235"/>
      <c r="OFI243" s="235"/>
      <c r="OFJ243" s="235"/>
      <c r="OFK243" s="235"/>
      <c r="OFL243" s="296"/>
      <c r="OFM243" s="296"/>
      <c r="OFN243" s="208"/>
      <c r="OFP243" s="235"/>
      <c r="OFQ243" s="235"/>
      <c r="OFR243" s="235"/>
      <c r="OFS243" s="235"/>
      <c r="OFT243" s="235"/>
      <c r="OFU243" s="235"/>
      <c r="OFV243" s="235"/>
      <c r="OFW243" s="296"/>
      <c r="OFX243" s="296"/>
      <c r="OFY243" s="208"/>
      <c r="OGA243" s="235"/>
      <c r="OGB243" s="235"/>
      <c r="OGC243" s="235"/>
      <c r="OGD243" s="235"/>
      <c r="OGE243" s="235"/>
      <c r="OGF243" s="235"/>
      <c r="OGG243" s="235"/>
      <c r="OGH243" s="296"/>
      <c r="OGI243" s="296"/>
      <c r="OGJ243" s="208"/>
      <c r="OGL243" s="235"/>
      <c r="OGM243" s="235"/>
      <c r="OGN243" s="235"/>
      <c r="OGO243" s="235"/>
      <c r="OGP243" s="235"/>
      <c r="OGQ243" s="235"/>
      <c r="OGR243" s="235"/>
      <c r="OGS243" s="296"/>
      <c r="OGT243" s="296"/>
      <c r="OGU243" s="208"/>
      <c r="OGW243" s="235"/>
      <c r="OGX243" s="235"/>
      <c r="OGY243" s="235"/>
      <c r="OGZ243" s="235"/>
      <c r="OHA243" s="235"/>
      <c r="OHB243" s="235"/>
      <c r="OHC243" s="235"/>
      <c r="OHD243" s="296"/>
      <c r="OHE243" s="296"/>
      <c r="OHF243" s="208"/>
      <c r="OHH243" s="235"/>
      <c r="OHI243" s="235"/>
      <c r="OHJ243" s="235"/>
      <c r="OHK243" s="235"/>
      <c r="OHL243" s="235"/>
      <c r="OHM243" s="235"/>
      <c r="OHN243" s="235"/>
      <c r="OHO243" s="296"/>
      <c r="OHP243" s="296"/>
      <c r="OHQ243" s="208"/>
      <c r="OHS243" s="235"/>
      <c r="OHT243" s="235"/>
      <c r="OHU243" s="235"/>
      <c r="OHV243" s="235"/>
      <c r="OHW243" s="235"/>
      <c r="OHX243" s="235"/>
      <c r="OHY243" s="235"/>
      <c r="OHZ243" s="296"/>
      <c r="OIA243" s="296"/>
      <c r="OIB243" s="208"/>
      <c r="OID243" s="235"/>
      <c r="OIE243" s="235"/>
      <c r="OIF243" s="235"/>
      <c r="OIG243" s="235"/>
      <c r="OIH243" s="235"/>
      <c r="OII243" s="235"/>
      <c r="OIJ243" s="235"/>
      <c r="OIK243" s="296"/>
      <c r="OIL243" s="296"/>
      <c r="OIM243" s="208"/>
      <c r="OIO243" s="235"/>
      <c r="OIP243" s="235"/>
      <c r="OIQ243" s="235"/>
      <c r="OIR243" s="235"/>
      <c r="OIS243" s="235"/>
      <c r="OIT243" s="235"/>
      <c r="OIU243" s="235"/>
      <c r="OIV243" s="296"/>
      <c r="OIW243" s="296"/>
      <c r="OIX243" s="208"/>
      <c r="OIZ243" s="235"/>
      <c r="OJA243" s="235"/>
      <c r="OJB243" s="235"/>
      <c r="OJC243" s="235"/>
      <c r="OJD243" s="235"/>
      <c r="OJE243" s="235"/>
      <c r="OJF243" s="235"/>
      <c r="OJG243" s="296"/>
      <c r="OJH243" s="296"/>
      <c r="OJI243" s="208"/>
      <c r="OJK243" s="235"/>
      <c r="OJL243" s="235"/>
      <c r="OJM243" s="235"/>
      <c r="OJN243" s="235"/>
      <c r="OJO243" s="235"/>
      <c r="OJP243" s="235"/>
      <c r="OJQ243" s="235"/>
      <c r="OJR243" s="296"/>
      <c r="OJS243" s="296"/>
      <c r="OJT243" s="208"/>
      <c r="OJV243" s="235"/>
      <c r="OJW243" s="235"/>
      <c r="OJX243" s="235"/>
      <c r="OJY243" s="235"/>
      <c r="OJZ243" s="235"/>
      <c r="OKA243" s="235"/>
      <c r="OKB243" s="235"/>
      <c r="OKC243" s="296"/>
      <c r="OKD243" s="296"/>
      <c r="OKE243" s="208"/>
      <c r="OKG243" s="235"/>
      <c r="OKH243" s="235"/>
      <c r="OKI243" s="235"/>
      <c r="OKJ243" s="235"/>
      <c r="OKK243" s="235"/>
      <c r="OKL243" s="235"/>
      <c r="OKM243" s="235"/>
      <c r="OKN243" s="296"/>
      <c r="OKO243" s="296"/>
      <c r="OKP243" s="208"/>
      <c r="OKR243" s="235"/>
      <c r="OKS243" s="235"/>
      <c r="OKT243" s="235"/>
      <c r="OKU243" s="235"/>
      <c r="OKV243" s="235"/>
      <c r="OKW243" s="235"/>
      <c r="OKX243" s="235"/>
      <c r="OKY243" s="296"/>
      <c r="OKZ243" s="296"/>
      <c r="OLA243" s="208"/>
      <c r="OLC243" s="235"/>
      <c r="OLD243" s="235"/>
      <c r="OLE243" s="235"/>
      <c r="OLF243" s="235"/>
      <c r="OLG243" s="235"/>
      <c r="OLH243" s="235"/>
      <c r="OLI243" s="235"/>
      <c r="OLJ243" s="296"/>
      <c r="OLK243" s="296"/>
      <c r="OLL243" s="208"/>
      <c r="OLN243" s="235"/>
      <c r="OLO243" s="235"/>
      <c r="OLP243" s="235"/>
      <c r="OLQ243" s="235"/>
      <c r="OLR243" s="235"/>
      <c r="OLS243" s="235"/>
      <c r="OLT243" s="235"/>
      <c r="OLU243" s="296"/>
      <c r="OLV243" s="296"/>
      <c r="OLW243" s="208"/>
      <c r="OLY243" s="235"/>
      <c r="OLZ243" s="235"/>
      <c r="OMA243" s="235"/>
      <c r="OMB243" s="235"/>
      <c r="OMC243" s="235"/>
      <c r="OMD243" s="235"/>
      <c r="OME243" s="235"/>
      <c r="OMF243" s="296"/>
      <c r="OMG243" s="296"/>
      <c r="OMH243" s="208"/>
      <c r="OMJ243" s="235"/>
      <c r="OMK243" s="235"/>
      <c r="OML243" s="235"/>
      <c r="OMM243" s="235"/>
      <c r="OMN243" s="235"/>
      <c r="OMO243" s="235"/>
      <c r="OMP243" s="235"/>
      <c r="OMQ243" s="296"/>
      <c r="OMR243" s="296"/>
      <c r="OMS243" s="208"/>
      <c r="OMU243" s="235"/>
      <c r="OMV243" s="235"/>
      <c r="OMW243" s="235"/>
      <c r="OMX243" s="235"/>
      <c r="OMY243" s="235"/>
      <c r="OMZ243" s="235"/>
      <c r="ONA243" s="235"/>
      <c r="ONB243" s="296"/>
      <c r="ONC243" s="296"/>
      <c r="OND243" s="208"/>
      <c r="ONF243" s="235"/>
      <c r="ONG243" s="235"/>
      <c r="ONH243" s="235"/>
      <c r="ONI243" s="235"/>
      <c r="ONJ243" s="235"/>
      <c r="ONK243" s="235"/>
      <c r="ONL243" s="235"/>
      <c r="ONM243" s="296"/>
      <c r="ONN243" s="296"/>
      <c r="ONO243" s="208"/>
      <c r="ONQ243" s="235"/>
      <c r="ONR243" s="235"/>
      <c r="ONS243" s="235"/>
      <c r="ONT243" s="235"/>
      <c r="ONU243" s="235"/>
      <c r="ONV243" s="235"/>
      <c r="ONW243" s="235"/>
      <c r="ONX243" s="296"/>
      <c r="ONY243" s="296"/>
      <c r="ONZ243" s="208"/>
      <c r="OOB243" s="235"/>
      <c r="OOC243" s="235"/>
      <c r="OOD243" s="235"/>
      <c r="OOE243" s="235"/>
      <c r="OOF243" s="235"/>
      <c r="OOG243" s="235"/>
      <c r="OOH243" s="235"/>
      <c r="OOI243" s="296"/>
      <c r="OOJ243" s="296"/>
      <c r="OOK243" s="208"/>
      <c r="OOM243" s="235"/>
      <c r="OON243" s="235"/>
      <c r="OOO243" s="235"/>
      <c r="OOP243" s="235"/>
      <c r="OOQ243" s="235"/>
      <c r="OOR243" s="235"/>
      <c r="OOS243" s="235"/>
      <c r="OOT243" s="296"/>
      <c r="OOU243" s="296"/>
      <c r="OOV243" s="208"/>
      <c r="OOX243" s="235"/>
      <c r="OOY243" s="235"/>
      <c r="OOZ243" s="235"/>
      <c r="OPA243" s="235"/>
      <c r="OPB243" s="235"/>
      <c r="OPC243" s="235"/>
      <c r="OPD243" s="235"/>
      <c r="OPE243" s="296"/>
      <c r="OPF243" s="296"/>
      <c r="OPG243" s="208"/>
      <c r="OPI243" s="235"/>
      <c r="OPJ243" s="235"/>
      <c r="OPK243" s="235"/>
      <c r="OPL243" s="235"/>
      <c r="OPM243" s="235"/>
      <c r="OPN243" s="235"/>
      <c r="OPO243" s="235"/>
      <c r="OPP243" s="296"/>
      <c r="OPQ243" s="296"/>
      <c r="OPR243" s="208"/>
      <c r="OPT243" s="235"/>
      <c r="OPU243" s="235"/>
      <c r="OPV243" s="235"/>
      <c r="OPW243" s="235"/>
      <c r="OPX243" s="235"/>
      <c r="OPY243" s="235"/>
      <c r="OPZ243" s="235"/>
      <c r="OQA243" s="296"/>
      <c r="OQB243" s="296"/>
      <c r="OQC243" s="208"/>
      <c r="OQE243" s="235"/>
      <c r="OQF243" s="235"/>
      <c r="OQG243" s="235"/>
      <c r="OQH243" s="235"/>
      <c r="OQI243" s="235"/>
      <c r="OQJ243" s="235"/>
      <c r="OQK243" s="235"/>
      <c r="OQL243" s="296"/>
      <c r="OQM243" s="296"/>
      <c r="OQN243" s="208"/>
      <c r="OQP243" s="235"/>
      <c r="OQQ243" s="235"/>
      <c r="OQR243" s="235"/>
      <c r="OQS243" s="235"/>
      <c r="OQT243" s="235"/>
      <c r="OQU243" s="235"/>
      <c r="OQV243" s="235"/>
      <c r="OQW243" s="296"/>
      <c r="OQX243" s="296"/>
      <c r="OQY243" s="208"/>
      <c r="ORA243" s="235"/>
      <c r="ORB243" s="235"/>
      <c r="ORC243" s="235"/>
      <c r="ORD243" s="235"/>
      <c r="ORE243" s="235"/>
      <c r="ORF243" s="235"/>
      <c r="ORG243" s="235"/>
      <c r="ORH243" s="296"/>
      <c r="ORI243" s="296"/>
      <c r="ORJ243" s="208"/>
      <c r="ORL243" s="235"/>
      <c r="ORM243" s="235"/>
      <c r="ORN243" s="235"/>
      <c r="ORO243" s="235"/>
      <c r="ORP243" s="235"/>
      <c r="ORQ243" s="235"/>
      <c r="ORR243" s="235"/>
      <c r="ORS243" s="296"/>
      <c r="ORT243" s="296"/>
      <c r="ORU243" s="208"/>
      <c r="ORW243" s="235"/>
      <c r="ORX243" s="235"/>
      <c r="ORY243" s="235"/>
      <c r="ORZ243" s="235"/>
      <c r="OSA243" s="235"/>
      <c r="OSB243" s="235"/>
      <c r="OSC243" s="235"/>
      <c r="OSD243" s="296"/>
      <c r="OSE243" s="296"/>
      <c r="OSF243" s="208"/>
      <c r="OSH243" s="235"/>
      <c r="OSI243" s="235"/>
      <c r="OSJ243" s="235"/>
      <c r="OSK243" s="235"/>
      <c r="OSL243" s="235"/>
      <c r="OSM243" s="235"/>
      <c r="OSN243" s="235"/>
      <c r="OSO243" s="296"/>
      <c r="OSP243" s="296"/>
      <c r="OSQ243" s="208"/>
      <c r="OSS243" s="235"/>
      <c r="OST243" s="235"/>
      <c r="OSU243" s="235"/>
      <c r="OSV243" s="235"/>
      <c r="OSW243" s="235"/>
      <c r="OSX243" s="235"/>
      <c r="OSY243" s="235"/>
      <c r="OSZ243" s="296"/>
      <c r="OTA243" s="296"/>
      <c r="OTB243" s="208"/>
      <c r="OTD243" s="235"/>
      <c r="OTE243" s="235"/>
      <c r="OTF243" s="235"/>
      <c r="OTG243" s="235"/>
      <c r="OTH243" s="235"/>
      <c r="OTI243" s="235"/>
      <c r="OTJ243" s="235"/>
      <c r="OTK243" s="296"/>
      <c r="OTL243" s="296"/>
      <c r="OTM243" s="208"/>
      <c r="OTO243" s="235"/>
      <c r="OTP243" s="235"/>
      <c r="OTQ243" s="235"/>
      <c r="OTR243" s="235"/>
      <c r="OTS243" s="235"/>
      <c r="OTT243" s="235"/>
      <c r="OTU243" s="235"/>
      <c r="OTV243" s="296"/>
      <c r="OTW243" s="296"/>
      <c r="OTX243" s="208"/>
      <c r="OTZ243" s="235"/>
      <c r="OUA243" s="235"/>
      <c r="OUB243" s="235"/>
      <c r="OUC243" s="235"/>
      <c r="OUD243" s="235"/>
      <c r="OUE243" s="235"/>
      <c r="OUF243" s="235"/>
      <c r="OUG243" s="296"/>
      <c r="OUH243" s="296"/>
      <c r="OUI243" s="208"/>
      <c r="OUK243" s="235"/>
      <c r="OUL243" s="235"/>
      <c r="OUM243" s="235"/>
      <c r="OUN243" s="235"/>
      <c r="OUO243" s="235"/>
      <c r="OUP243" s="235"/>
      <c r="OUQ243" s="235"/>
      <c r="OUR243" s="296"/>
      <c r="OUS243" s="296"/>
      <c r="OUT243" s="208"/>
      <c r="OUV243" s="235"/>
      <c r="OUW243" s="235"/>
      <c r="OUX243" s="235"/>
      <c r="OUY243" s="235"/>
      <c r="OUZ243" s="235"/>
      <c r="OVA243" s="235"/>
      <c r="OVB243" s="235"/>
      <c r="OVC243" s="296"/>
      <c r="OVD243" s="296"/>
      <c r="OVE243" s="208"/>
      <c r="OVG243" s="235"/>
      <c r="OVH243" s="235"/>
      <c r="OVI243" s="235"/>
      <c r="OVJ243" s="235"/>
      <c r="OVK243" s="235"/>
      <c r="OVL243" s="235"/>
      <c r="OVM243" s="235"/>
      <c r="OVN243" s="296"/>
      <c r="OVO243" s="296"/>
      <c r="OVP243" s="208"/>
      <c r="OVR243" s="235"/>
      <c r="OVS243" s="235"/>
      <c r="OVT243" s="235"/>
      <c r="OVU243" s="235"/>
      <c r="OVV243" s="235"/>
      <c r="OVW243" s="235"/>
      <c r="OVX243" s="235"/>
      <c r="OVY243" s="296"/>
      <c r="OVZ243" s="296"/>
      <c r="OWA243" s="208"/>
      <c r="OWC243" s="235"/>
      <c r="OWD243" s="235"/>
      <c r="OWE243" s="235"/>
      <c r="OWF243" s="235"/>
      <c r="OWG243" s="235"/>
      <c r="OWH243" s="235"/>
      <c r="OWI243" s="235"/>
      <c r="OWJ243" s="296"/>
      <c r="OWK243" s="296"/>
      <c r="OWL243" s="208"/>
      <c r="OWN243" s="235"/>
      <c r="OWO243" s="235"/>
      <c r="OWP243" s="235"/>
      <c r="OWQ243" s="235"/>
      <c r="OWR243" s="235"/>
      <c r="OWS243" s="235"/>
      <c r="OWT243" s="235"/>
      <c r="OWU243" s="296"/>
      <c r="OWV243" s="296"/>
      <c r="OWW243" s="208"/>
      <c r="OWY243" s="235"/>
      <c r="OWZ243" s="235"/>
      <c r="OXA243" s="235"/>
      <c r="OXB243" s="235"/>
      <c r="OXC243" s="235"/>
      <c r="OXD243" s="235"/>
      <c r="OXE243" s="235"/>
      <c r="OXF243" s="296"/>
      <c r="OXG243" s="296"/>
      <c r="OXH243" s="208"/>
      <c r="OXJ243" s="235"/>
      <c r="OXK243" s="235"/>
      <c r="OXL243" s="235"/>
      <c r="OXM243" s="235"/>
      <c r="OXN243" s="235"/>
      <c r="OXO243" s="235"/>
      <c r="OXP243" s="235"/>
      <c r="OXQ243" s="296"/>
      <c r="OXR243" s="296"/>
      <c r="OXS243" s="208"/>
      <c r="OXU243" s="235"/>
      <c r="OXV243" s="235"/>
      <c r="OXW243" s="235"/>
      <c r="OXX243" s="235"/>
      <c r="OXY243" s="235"/>
      <c r="OXZ243" s="235"/>
      <c r="OYA243" s="235"/>
      <c r="OYB243" s="296"/>
      <c r="OYC243" s="296"/>
      <c r="OYD243" s="208"/>
      <c r="OYF243" s="235"/>
      <c r="OYG243" s="235"/>
      <c r="OYH243" s="235"/>
      <c r="OYI243" s="235"/>
      <c r="OYJ243" s="235"/>
      <c r="OYK243" s="235"/>
      <c r="OYL243" s="235"/>
      <c r="OYM243" s="296"/>
      <c r="OYN243" s="296"/>
      <c r="OYO243" s="208"/>
      <c r="OYQ243" s="235"/>
      <c r="OYR243" s="235"/>
      <c r="OYS243" s="235"/>
      <c r="OYT243" s="235"/>
      <c r="OYU243" s="235"/>
      <c r="OYV243" s="235"/>
      <c r="OYW243" s="235"/>
      <c r="OYX243" s="296"/>
      <c r="OYY243" s="296"/>
      <c r="OYZ243" s="208"/>
      <c r="OZB243" s="235"/>
      <c r="OZC243" s="235"/>
      <c r="OZD243" s="235"/>
      <c r="OZE243" s="235"/>
      <c r="OZF243" s="235"/>
      <c r="OZG243" s="235"/>
      <c r="OZH243" s="235"/>
      <c r="OZI243" s="296"/>
      <c r="OZJ243" s="296"/>
      <c r="OZK243" s="208"/>
      <c r="OZM243" s="235"/>
      <c r="OZN243" s="235"/>
      <c r="OZO243" s="235"/>
      <c r="OZP243" s="235"/>
      <c r="OZQ243" s="235"/>
      <c r="OZR243" s="235"/>
      <c r="OZS243" s="235"/>
      <c r="OZT243" s="296"/>
      <c r="OZU243" s="296"/>
      <c r="OZV243" s="208"/>
      <c r="OZX243" s="235"/>
      <c r="OZY243" s="235"/>
      <c r="OZZ243" s="235"/>
      <c r="PAA243" s="235"/>
      <c r="PAB243" s="235"/>
      <c r="PAC243" s="235"/>
      <c r="PAD243" s="235"/>
      <c r="PAE243" s="296"/>
      <c r="PAF243" s="296"/>
      <c r="PAG243" s="208"/>
      <c r="PAI243" s="235"/>
      <c r="PAJ243" s="235"/>
      <c r="PAK243" s="235"/>
      <c r="PAL243" s="235"/>
      <c r="PAM243" s="235"/>
      <c r="PAN243" s="235"/>
      <c r="PAO243" s="235"/>
      <c r="PAP243" s="296"/>
      <c r="PAQ243" s="296"/>
      <c r="PAR243" s="208"/>
      <c r="PAT243" s="235"/>
      <c r="PAU243" s="235"/>
      <c r="PAV243" s="235"/>
      <c r="PAW243" s="235"/>
      <c r="PAX243" s="235"/>
      <c r="PAY243" s="235"/>
      <c r="PAZ243" s="235"/>
      <c r="PBA243" s="296"/>
      <c r="PBB243" s="296"/>
      <c r="PBC243" s="208"/>
      <c r="PBE243" s="235"/>
      <c r="PBF243" s="235"/>
      <c r="PBG243" s="235"/>
      <c r="PBH243" s="235"/>
      <c r="PBI243" s="235"/>
      <c r="PBJ243" s="235"/>
      <c r="PBK243" s="235"/>
      <c r="PBL243" s="296"/>
      <c r="PBM243" s="296"/>
      <c r="PBN243" s="208"/>
      <c r="PBP243" s="235"/>
      <c r="PBQ243" s="235"/>
      <c r="PBR243" s="235"/>
      <c r="PBS243" s="235"/>
      <c r="PBT243" s="235"/>
      <c r="PBU243" s="235"/>
      <c r="PBV243" s="235"/>
      <c r="PBW243" s="296"/>
      <c r="PBX243" s="296"/>
      <c r="PBY243" s="208"/>
      <c r="PCA243" s="235"/>
      <c r="PCB243" s="235"/>
      <c r="PCC243" s="235"/>
      <c r="PCD243" s="235"/>
      <c r="PCE243" s="235"/>
      <c r="PCF243" s="235"/>
      <c r="PCG243" s="235"/>
      <c r="PCH243" s="296"/>
      <c r="PCI243" s="296"/>
      <c r="PCJ243" s="208"/>
      <c r="PCL243" s="235"/>
      <c r="PCM243" s="235"/>
      <c r="PCN243" s="235"/>
      <c r="PCO243" s="235"/>
      <c r="PCP243" s="235"/>
      <c r="PCQ243" s="235"/>
      <c r="PCR243" s="235"/>
      <c r="PCS243" s="296"/>
      <c r="PCT243" s="296"/>
      <c r="PCU243" s="208"/>
      <c r="PCW243" s="235"/>
      <c r="PCX243" s="235"/>
      <c r="PCY243" s="235"/>
      <c r="PCZ243" s="235"/>
      <c r="PDA243" s="235"/>
      <c r="PDB243" s="235"/>
      <c r="PDC243" s="235"/>
      <c r="PDD243" s="296"/>
      <c r="PDE243" s="296"/>
      <c r="PDF243" s="208"/>
      <c r="PDH243" s="235"/>
      <c r="PDI243" s="235"/>
      <c r="PDJ243" s="235"/>
      <c r="PDK243" s="235"/>
      <c r="PDL243" s="235"/>
      <c r="PDM243" s="235"/>
      <c r="PDN243" s="235"/>
      <c r="PDO243" s="296"/>
      <c r="PDP243" s="296"/>
      <c r="PDQ243" s="208"/>
      <c r="PDS243" s="235"/>
      <c r="PDT243" s="235"/>
      <c r="PDU243" s="235"/>
      <c r="PDV243" s="235"/>
      <c r="PDW243" s="235"/>
      <c r="PDX243" s="235"/>
      <c r="PDY243" s="235"/>
      <c r="PDZ243" s="296"/>
      <c r="PEA243" s="296"/>
      <c r="PEB243" s="208"/>
      <c r="PED243" s="235"/>
      <c r="PEE243" s="235"/>
      <c r="PEF243" s="235"/>
      <c r="PEG243" s="235"/>
      <c r="PEH243" s="235"/>
      <c r="PEI243" s="235"/>
      <c r="PEJ243" s="235"/>
      <c r="PEK243" s="296"/>
      <c r="PEL243" s="296"/>
      <c r="PEM243" s="208"/>
      <c r="PEO243" s="235"/>
      <c r="PEP243" s="235"/>
      <c r="PEQ243" s="235"/>
      <c r="PER243" s="235"/>
      <c r="PES243" s="235"/>
      <c r="PET243" s="235"/>
      <c r="PEU243" s="235"/>
      <c r="PEV243" s="296"/>
      <c r="PEW243" s="296"/>
      <c r="PEX243" s="208"/>
      <c r="PEZ243" s="235"/>
      <c r="PFA243" s="235"/>
      <c r="PFB243" s="235"/>
      <c r="PFC243" s="235"/>
      <c r="PFD243" s="235"/>
      <c r="PFE243" s="235"/>
      <c r="PFF243" s="235"/>
      <c r="PFG243" s="296"/>
      <c r="PFH243" s="296"/>
      <c r="PFI243" s="208"/>
      <c r="PFK243" s="235"/>
      <c r="PFL243" s="235"/>
      <c r="PFM243" s="235"/>
      <c r="PFN243" s="235"/>
      <c r="PFO243" s="235"/>
      <c r="PFP243" s="235"/>
      <c r="PFQ243" s="235"/>
      <c r="PFR243" s="296"/>
      <c r="PFS243" s="296"/>
      <c r="PFT243" s="208"/>
      <c r="PFV243" s="235"/>
      <c r="PFW243" s="235"/>
      <c r="PFX243" s="235"/>
      <c r="PFY243" s="235"/>
      <c r="PFZ243" s="235"/>
      <c r="PGA243" s="235"/>
      <c r="PGB243" s="235"/>
      <c r="PGC243" s="296"/>
      <c r="PGD243" s="296"/>
      <c r="PGE243" s="208"/>
      <c r="PGG243" s="235"/>
      <c r="PGH243" s="235"/>
      <c r="PGI243" s="235"/>
      <c r="PGJ243" s="235"/>
      <c r="PGK243" s="235"/>
      <c r="PGL243" s="235"/>
      <c r="PGM243" s="235"/>
      <c r="PGN243" s="296"/>
      <c r="PGO243" s="296"/>
      <c r="PGP243" s="208"/>
      <c r="PGR243" s="235"/>
      <c r="PGS243" s="235"/>
      <c r="PGT243" s="235"/>
      <c r="PGU243" s="235"/>
      <c r="PGV243" s="235"/>
      <c r="PGW243" s="235"/>
      <c r="PGX243" s="235"/>
      <c r="PGY243" s="296"/>
      <c r="PGZ243" s="296"/>
      <c r="PHA243" s="208"/>
      <c r="PHC243" s="235"/>
      <c r="PHD243" s="235"/>
      <c r="PHE243" s="235"/>
      <c r="PHF243" s="235"/>
      <c r="PHG243" s="235"/>
      <c r="PHH243" s="235"/>
      <c r="PHI243" s="235"/>
      <c r="PHJ243" s="296"/>
      <c r="PHK243" s="296"/>
      <c r="PHL243" s="208"/>
      <c r="PHN243" s="235"/>
      <c r="PHO243" s="235"/>
      <c r="PHP243" s="235"/>
      <c r="PHQ243" s="235"/>
      <c r="PHR243" s="235"/>
      <c r="PHS243" s="235"/>
      <c r="PHT243" s="235"/>
      <c r="PHU243" s="296"/>
      <c r="PHV243" s="296"/>
      <c r="PHW243" s="208"/>
      <c r="PHY243" s="235"/>
      <c r="PHZ243" s="235"/>
      <c r="PIA243" s="235"/>
      <c r="PIB243" s="235"/>
      <c r="PIC243" s="235"/>
      <c r="PID243" s="235"/>
      <c r="PIE243" s="235"/>
      <c r="PIF243" s="296"/>
      <c r="PIG243" s="296"/>
      <c r="PIH243" s="208"/>
      <c r="PIJ243" s="235"/>
      <c r="PIK243" s="235"/>
      <c r="PIL243" s="235"/>
      <c r="PIM243" s="235"/>
      <c r="PIN243" s="235"/>
      <c r="PIO243" s="235"/>
      <c r="PIP243" s="235"/>
      <c r="PIQ243" s="296"/>
      <c r="PIR243" s="296"/>
      <c r="PIS243" s="208"/>
      <c r="PIU243" s="235"/>
      <c r="PIV243" s="235"/>
      <c r="PIW243" s="235"/>
      <c r="PIX243" s="235"/>
      <c r="PIY243" s="235"/>
      <c r="PIZ243" s="235"/>
      <c r="PJA243" s="235"/>
      <c r="PJB243" s="296"/>
      <c r="PJC243" s="296"/>
      <c r="PJD243" s="208"/>
      <c r="PJF243" s="235"/>
      <c r="PJG243" s="235"/>
      <c r="PJH243" s="235"/>
      <c r="PJI243" s="235"/>
      <c r="PJJ243" s="235"/>
      <c r="PJK243" s="235"/>
      <c r="PJL243" s="235"/>
      <c r="PJM243" s="296"/>
      <c r="PJN243" s="296"/>
      <c r="PJO243" s="208"/>
      <c r="PJQ243" s="235"/>
      <c r="PJR243" s="235"/>
      <c r="PJS243" s="235"/>
      <c r="PJT243" s="235"/>
      <c r="PJU243" s="235"/>
      <c r="PJV243" s="235"/>
      <c r="PJW243" s="235"/>
      <c r="PJX243" s="296"/>
      <c r="PJY243" s="296"/>
      <c r="PJZ243" s="208"/>
      <c r="PKB243" s="235"/>
      <c r="PKC243" s="235"/>
      <c r="PKD243" s="235"/>
      <c r="PKE243" s="235"/>
      <c r="PKF243" s="235"/>
      <c r="PKG243" s="235"/>
      <c r="PKH243" s="235"/>
      <c r="PKI243" s="296"/>
      <c r="PKJ243" s="296"/>
      <c r="PKK243" s="208"/>
      <c r="PKM243" s="235"/>
      <c r="PKN243" s="235"/>
      <c r="PKO243" s="235"/>
      <c r="PKP243" s="235"/>
      <c r="PKQ243" s="235"/>
      <c r="PKR243" s="235"/>
      <c r="PKS243" s="235"/>
      <c r="PKT243" s="296"/>
      <c r="PKU243" s="296"/>
      <c r="PKV243" s="208"/>
      <c r="PKX243" s="235"/>
      <c r="PKY243" s="235"/>
      <c r="PKZ243" s="235"/>
      <c r="PLA243" s="235"/>
      <c r="PLB243" s="235"/>
      <c r="PLC243" s="235"/>
      <c r="PLD243" s="235"/>
      <c r="PLE243" s="296"/>
      <c r="PLF243" s="296"/>
      <c r="PLG243" s="208"/>
      <c r="PLI243" s="235"/>
      <c r="PLJ243" s="235"/>
      <c r="PLK243" s="235"/>
      <c r="PLL243" s="235"/>
      <c r="PLM243" s="235"/>
      <c r="PLN243" s="235"/>
      <c r="PLO243" s="235"/>
      <c r="PLP243" s="296"/>
      <c r="PLQ243" s="296"/>
      <c r="PLR243" s="208"/>
      <c r="PLT243" s="235"/>
      <c r="PLU243" s="235"/>
      <c r="PLV243" s="235"/>
      <c r="PLW243" s="235"/>
      <c r="PLX243" s="235"/>
      <c r="PLY243" s="235"/>
      <c r="PLZ243" s="235"/>
      <c r="PMA243" s="296"/>
      <c r="PMB243" s="296"/>
      <c r="PMC243" s="208"/>
      <c r="PME243" s="235"/>
      <c r="PMF243" s="235"/>
      <c r="PMG243" s="235"/>
      <c r="PMH243" s="235"/>
      <c r="PMI243" s="235"/>
      <c r="PMJ243" s="235"/>
      <c r="PMK243" s="235"/>
      <c r="PML243" s="296"/>
      <c r="PMM243" s="296"/>
      <c r="PMN243" s="208"/>
      <c r="PMP243" s="235"/>
      <c r="PMQ243" s="235"/>
      <c r="PMR243" s="235"/>
      <c r="PMS243" s="235"/>
      <c r="PMT243" s="235"/>
      <c r="PMU243" s="235"/>
      <c r="PMV243" s="235"/>
      <c r="PMW243" s="296"/>
      <c r="PMX243" s="296"/>
      <c r="PMY243" s="208"/>
      <c r="PNA243" s="235"/>
      <c r="PNB243" s="235"/>
      <c r="PNC243" s="235"/>
      <c r="PND243" s="235"/>
      <c r="PNE243" s="235"/>
      <c r="PNF243" s="235"/>
      <c r="PNG243" s="235"/>
      <c r="PNH243" s="296"/>
      <c r="PNI243" s="296"/>
      <c r="PNJ243" s="208"/>
      <c r="PNL243" s="235"/>
      <c r="PNM243" s="235"/>
      <c r="PNN243" s="235"/>
      <c r="PNO243" s="235"/>
      <c r="PNP243" s="235"/>
      <c r="PNQ243" s="235"/>
      <c r="PNR243" s="235"/>
      <c r="PNS243" s="296"/>
      <c r="PNT243" s="296"/>
      <c r="PNU243" s="208"/>
      <c r="PNW243" s="235"/>
      <c r="PNX243" s="235"/>
      <c r="PNY243" s="235"/>
      <c r="PNZ243" s="235"/>
      <c r="POA243" s="235"/>
      <c r="POB243" s="235"/>
      <c r="POC243" s="235"/>
      <c r="POD243" s="296"/>
      <c r="POE243" s="296"/>
      <c r="POF243" s="208"/>
      <c r="POH243" s="235"/>
      <c r="POI243" s="235"/>
      <c r="POJ243" s="235"/>
      <c r="POK243" s="235"/>
      <c r="POL243" s="235"/>
      <c r="POM243" s="235"/>
      <c r="PON243" s="235"/>
      <c r="POO243" s="296"/>
      <c r="POP243" s="296"/>
      <c r="POQ243" s="208"/>
      <c r="POS243" s="235"/>
      <c r="POT243" s="235"/>
      <c r="POU243" s="235"/>
      <c r="POV243" s="235"/>
      <c r="POW243" s="235"/>
      <c r="POX243" s="235"/>
      <c r="POY243" s="235"/>
      <c r="POZ243" s="296"/>
      <c r="PPA243" s="296"/>
      <c r="PPB243" s="208"/>
      <c r="PPD243" s="235"/>
      <c r="PPE243" s="235"/>
      <c r="PPF243" s="235"/>
      <c r="PPG243" s="235"/>
      <c r="PPH243" s="235"/>
      <c r="PPI243" s="235"/>
      <c r="PPJ243" s="235"/>
      <c r="PPK243" s="296"/>
      <c r="PPL243" s="296"/>
      <c r="PPM243" s="208"/>
      <c r="PPO243" s="235"/>
      <c r="PPP243" s="235"/>
      <c r="PPQ243" s="235"/>
      <c r="PPR243" s="235"/>
      <c r="PPS243" s="235"/>
      <c r="PPT243" s="235"/>
      <c r="PPU243" s="235"/>
      <c r="PPV243" s="296"/>
      <c r="PPW243" s="296"/>
      <c r="PPX243" s="208"/>
      <c r="PPZ243" s="235"/>
      <c r="PQA243" s="235"/>
      <c r="PQB243" s="235"/>
      <c r="PQC243" s="235"/>
      <c r="PQD243" s="235"/>
      <c r="PQE243" s="235"/>
      <c r="PQF243" s="235"/>
      <c r="PQG243" s="296"/>
      <c r="PQH243" s="296"/>
      <c r="PQI243" s="208"/>
      <c r="PQK243" s="235"/>
      <c r="PQL243" s="235"/>
      <c r="PQM243" s="235"/>
      <c r="PQN243" s="235"/>
      <c r="PQO243" s="235"/>
      <c r="PQP243" s="235"/>
      <c r="PQQ243" s="235"/>
      <c r="PQR243" s="296"/>
      <c r="PQS243" s="296"/>
      <c r="PQT243" s="208"/>
      <c r="PQV243" s="235"/>
      <c r="PQW243" s="235"/>
      <c r="PQX243" s="235"/>
      <c r="PQY243" s="235"/>
      <c r="PQZ243" s="235"/>
      <c r="PRA243" s="235"/>
      <c r="PRB243" s="235"/>
      <c r="PRC243" s="296"/>
      <c r="PRD243" s="296"/>
      <c r="PRE243" s="208"/>
      <c r="PRG243" s="235"/>
      <c r="PRH243" s="235"/>
      <c r="PRI243" s="235"/>
      <c r="PRJ243" s="235"/>
      <c r="PRK243" s="235"/>
      <c r="PRL243" s="235"/>
      <c r="PRM243" s="235"/>
      <c r="PRN243" s="296"/>
      <c r="PRO243" s="296"/>
      <c r="PRP243" s="208"/>
      <c r="PRR243" s="235"/>
      <c r="PRS243" s="235"/>
      <c r="PRT243" s="235"/>
      <c r="PRU243" s="235"/>
      <c r="PRV243" s="235"/>
      <c r="PRW243" s="235"/>
      <c r="PRX243" s="235"/>
      <c r="PRY243" s="296"/>
      <c r="PRZ243" s="296"/>
      <c r="PSA243" s="208"/>
      <c r="PSC243" s="235"/>
      <c r="PSD243" s="235"/>
      <c r="PSE243" s="235"/>
      <c r="PSF243" s="235"/>
      <c r="PSG243" s="235"/>
      <c r="PSH243" s="235"/>
      <c r="PSI243" s="235"/>
      <c r="PSJ243" s="296"/>
      <c r="PSK243" s="296"/>
      <c r="PSL243" s="208"/>
      <c r="PSN243" s="235"/>
      <c r="PSO243" s="235"/>
      <c r="PSP243" s="235"/>
      <c r="PSQ243" s="235"/>
      <c r="PSR243" s="235"/>
      <c r="PSS243" s="235"/>
      <c r="PST243" s="235"/>
      <c r="PSU243" s="296"/>
      <c r="PSV243" s="296"/>
      <c r="PSW243" s="208"/>
      <c r="PSY243" s="235"/>
      <c r="PSZ243" s="235"/>
      <c r="PTA243" s="235"/>
      <c r="PTB243" s="235"/>
      <c r="PTC243" s="235"/>
      <c r="PTD243" s="235"/>
      <c r="PTE243" s="235"/>
      <c r="PTF243" s="296"/>
      <c r="PTG243" s="296"/>
      <c r="PTH243" s="208"/>
      <c r="PTJ243" s="235"/>
      <c r="PTK243" s="235"/>
      <c r="PTL243" s="235"/>
      <c r="PTM243" s="235"/>
      <c r="PTN243" s="235"/>
      <c r="PTO243" s="235"/>
      <c r="PTP243" s="235"/>
      <c r="PTQ243" s="296"/>
      <c r="PTR243" s="296"/>
      <c r="PTS243" s="208"/>
      <c r="PTU243" s="235"/>
      <c r="PTV243" s="235"/>
      <c r="PTW243" s="235"/>
      <c r="PTX243" s="235"/>
      <c r="PTY243" s="235"/>
      <c r="PTZ243" s="235"/>
      <c r="PUA243" s="235"/>
      <c r="PUB243" s="296"/>
      <c r="PUC243" s="296"/>
      <c r="PUD243" s="208"/>
      <c r="PUF243" s="235"/>
      <c r="PUG243" s="235"/>
      <c r="PUH243" s="235"/>
      <c r="PUI243" s="235"/>
      <c r="PUJ243" s="235"/>
      <c r="PUK243" s="235"/>
      <c r="PUL243" s="235"/>
      <c r="PUM243" s="296"/>
      <c r="PUN243" s="296"/>
      <c r="PUO243" s="208"/>
      <c r="PUQ243" s="235"/>
      <c r="PUR243" s="235"/>
      <c r="PUS243" s="235"/>
      <c r="PUT243" s="235"/>
      <c r="PUU243" s="235"/>
      <c r="PUV243" s="235"/>
      <c r="PUW243" s="235"/>
      <c r="PUX243" s="296"/>
      <c r="PUY243" s="296"/>
      <c r="PUZ243" s="208"/>
      <c r="PVB243" s="235"/>
      <c r="PVC243" s="235"/>
      <c r="PVD243" s="235"/>
      <c r="PVE243" s="235"/>
      <c r="PVF243" s="235"/>
      <c r="PVG243" s="235"/>
      <c r="PVH243" s="235"/>
      <c r="PVI243" s="296"/>
      <c r="PVJ243" s="296"/>
      <c r="PVK243" s="208"/>
      <c r="PVM243" s="235"/>
      <c r="PVN243" s="235"/>
      <c r="PVO243" s="235"/>
      <c r="PVP243" s="235"/>
      <c r="PVQ243" s="235"/>
      <c r="PVR243" s="235"/>
      <c r="PVS243" s="235"/>
      <c r="PVT243" s="296"/>
      <c r="PVU243" s="296"/>
      <c r="PVV243" s="208"/>
      <c r="PVX243" s="235"/>
      <c r="PVY243" s="235"/>
      <c r="PVZ243" s="235"/>
      <c r="PWA243" s="235"/>
      <c r="PWB243" s="235"/>
      <c r="PWC243" s="235"/>
      <c r="PWD243" s="235"/>
      <c r="PWE243" s="296"/>
      <c r="PWF243" s="296"/>
      <c r="PWG243" s="208"/>
      <c r="PWI243" s="235"/>
      <c r="PWJ243" s="235"/>
      <c r="PWK243" s="235"/>
      <c r="PWL243" s="235"/>
      <c r="PWM243" s="235"/>
      <c r="PWN243" s="235"/>
      <c r="PWO243" s="235"/>
      <c r="PWP243" s="296"/>
      <c r="PWQ243" s="296"/>
      <c r="PWR243" s="208"/>
      <c r="PWT243" s="235"/>
      <c r="PWU243" s="235"/>
      <c r="PWV243" s="235"/>
      <c r="PWW243" s="235"/>
      <c r="PWX243" s="235"/>
      <c r="PWY243" s="235"/>
      <c r="PWZ243" s="235"/>
      <c r="PXA243" s="296"/>
      <c r="PXB243" s="296"/>
      <c r="PXC243" s="208"/>
      <c r="PXE243" s="235"/>
      <c r="PXF243" s="235"/>
      <c r="PXG243" s="235"/>
      <c r="PXH243" s="235"/>
      <c r="PXI243" s="235"/>
      <c r="PXJ243" s="235"/>
      <c r="PXK243" s="235"/>
      <c r="PXL243" s="296"/>
      <c r="PXM243" s="296"/>
      <c r="PXN243" s="208"/>
      <c r="PXP243" s="235"/>
      <c r="PXQ243" s="235"/>
      <c r="PXR243" s="235"/>
      <c r="PXS243" s="235"/>
      <c r="PXT243" s="235"/>
      <c r="PXU243" s="235"/>
      <c r="PXV243" s="235"/>
      <c r="PXW243" s="296"/>
      <c r="PXX243" s="296"/>
      <c r="PXY243" s="208"/>
      <c r="PYA243" s="235"/>
      <c r="PYB243" s="235"/>
      <c r="PYC243" s="235"/>
      <c r="PYD243" s="235"/>
      <c r="PYE243" s="235"/>
      <c r="PYF243" s="235"/>
      <c r="PYG243" s="235"/>
      <c r="PYH243" s="296"/>
      <c r="PYI243" s="296"/>
      <c r="PYJ243" s="208"/>
      <c r="PYL243" s="235"/>
      <c r="PYM243" s="235"/>
      <c r="PYN243" s="235"/>
      <c r="PYO243" s="235"/>
      <c r="PYP243" s="235"/>
      <c r="PYQ243" s="235"/>
      <c r="PYR243" s="235"/>
      <c r="PYS243" s="296"/>
      <c r="PYT243" s="296"/>
      <c r="PYU243" s="208"/>
      <c r="PYW243" s="235"/>
      <c r="PYX243" s="235"/>
      <c r="PYY243" s="235"/>
      <c r="PYZ243" s="235"/>
      <c r="PZA243" s="235"/>
      <c r="PZB243" s="235"/>
      <c r="PZC243" s="235"/>
      <c r="PZD243" s="296"/>
      <c r="PZE243" s="296"/>
      <c r="PZF243" s="208"/>
      <c r="PZH243" s="235"/>
      <c r="PZI243" s="235"/>
      <c r="PZJ243" s="235"/>
      <c r="PZK243" s="235"/>
      <c r="PZL243" s="235"/>
      <c r="PZM243" s="235"/>
      <c r="PZN243" s="235"/>
      <c r="PZO243" s="296"/>
      <c r="PZP243" s="296"/>
      <c r="PZQ243" s="208"/>
      <c r="PZS243" s="235"/>
      <c r="PZT243" s="235"/>
      <c r="PZU243" s="235"/>
      <c r="PZV243" s="235"/>
      <c r="PZW243" s="235"/>
      <c r="PZX243" s="235"/>
      <c r="PZY243" s="235"/>
      <c r="PZZ243" s="296"/>
      <c r="QAA243" s="296"/>
      <c r="QAB243" s="208"/>
      <c r="QAD243" s="235"/>
      <c r="QAE243" s="235"/>
      <c r="QAF243" s="235"/>
      <c r="QAG243" s="235"/>
      <c r="QAH243" s="235"/>
      <c r="QAI243" s="235"/>
      <c r="QAJ243" s="235"/>
      <c r="QAK243" s="296"/>
      <c r="QAL243" s="296"/>
      <c r="QAM243" s="208"/>
      <c r="QAO243" s="235"/>
      <c r="QAP243" s="235"/>
      <c r="QAQ243" s="235"/>
      <c r="QAR243" s="235"/>
      <c r="QAS243" s="235"/>
      <c r="QAT243" s="235"/>
      <c r="QAU243" s="235"/>
      <c r="QAV243" s="296"/>
      <c r="QAW243" s="296"/>
      <c r="QAX243" s="208"/>
      <c r="QAZ243" s="235"/>
      <c r="QBA243" s="235"/>
      <c r="QBB243" s="235"/>
      <c r="QBC243" s="235"/>
      <c r="QBD243" s="235"/>
      <c r="QBE243" s="235"/>
      <c r="QBF243" s="235"/>
      <c r="QBG243" s="296"/>
      <c r="QBH243" s="296"/>
      <c r="QBI243" s="208"/>
      <c r="QBK243" s="235"/>
      <c r="QBL243" s="235"/>
      <c r="QBM243" s="235"/>
      <c r="QBN243" s="235"/>
      <c r="QBO243" s="235"/>
      <c r="QBP243" s="235"/>
      <c r="QBQ243" s="235"/>
      <c r="QBR243" s="296"/>
      <c r="QBS243" s="296"/>
      <c r="QBT243" s="208"/>
      <c r="QBV243" s="235"/>
      <c r="QBW243" s="235"/>
      <c r="QBX243" s="235"/>
      <c r="QBY243" s="235"/>
      <c r="QBZ243" s="235"/>
      <c r="QCA243" s="235"/>
      <c r="QCB243" s="235"/>
      <c r="QCC243" s="296"/>
      <c r="QCD243" s="296"/>
      <c r="QCE243" s="208"/>
      <c r="QCG243" s="235"/>
      <c r="QCH243" s="235"/>
      <c r="QCI243" s="235"/>
      <c r="QCJ243" s="235"/>
      <c r="QCK243" s="235"/>
      <c r="QCL243" s="235"/>
      <c r="QCM243" s="235"/>
      <c r="QCN243" s="296"/>
      <c r="QCO243" s="296"/>
      <c r="QCP243" s="208"/>
      <c r="QCR243" s="235"/>
      <c r="QCS243" s="235"/>
      <c r="QCT243" s="235"/>
      <c r="QCU243" s="235"/>
      <c r="QCV243" s="235"/>
      <c r="QCW243" s="235"/>
      <c r="QCX243" s="235"/>
      <c r="QCY243" s="296"/>
      <c r="QCZ243" s="296"/>
      <c r="QDA243" s="208"/>
      <c r="QDC243" s="235"/>
      <c r="QDD243" s="235"/>
      <c r="QDE243" s="235"/>
      <c r="QDF243" s="235"/>
      <c r="QDG243" s="235"/>
      <c r="QDH243" s="235"/>
      <c r="QDI243" s="235"/>
      <c r="QDJ243" s="296"/>
      <c r="QDK243" s="296"/>
      <c r="QDL243" s="208"/>
      <c r="QDN243" s="235"/>
      <c r="QDO243" s="235"/>
      <c r="QDP243" s="235"/>
      <c r="QDQ243" s="235"/>
      <c r="QDR243" s="235"/>
      <c r="QDS243" s="235"/>
      <c r="QDT243" s="235"/>
      <c r="QDU243" s="296"/>
      <c r="QDV243" s="296"/>
      <c r="QDW243" s="208"/>
      <c r="QDY243" s="235"/>
      <c r="QDZ243" s="235"/>
      <c r="QEA243" s="235"/>
      <c r="QEB243" s="235"/>
      <c r="QEC243" s="235"/>
      <c r="QED243" s="235"/>
      <c r="QEE243" s="235"/>
      <c r="QEF243" s="296"/>
      <c r="QEG243" s="296"/>
      <c r="QEH243" s="208"/>
      <c r="QEJ243" s="235"/>
      <c r="QEK243" s="235"/>
      <c r="QEL243" s="235"/>
      <c r="QEM243" s="235"/>
      <c r="QEN243" s="235"/>
      <c r="QEO243" s="235"/>
      <c r="QEP243" s="235"/>
      <c r="QEQ243" s="296"/>
      <c r="QER243" s="296"/>
      <c r="QES243" s="208"/>
      <c r="QEU243" s="235"/>
      <c r="QEV243" s="235"/>
      <c r="QEW243" s="235"/>
      <c r="QEX243" s="235"/>
      <c r="QEY243" s="235"/>
      <c r="QEZ243" s="235"/>
      <c r="QFA243" s="235"/>
      <c r="QFB243" s="296"/>
      <c r="QFC243" s="296"/>
      <c r="QFD243" s="208"/>
      <c r="QFF243" s="235"/>
      <c r="QFG243" s="235"/>
      <c r="QFH243" s="235"/>
      <c r="QFI243" s="235"/>
      <c r="QFJ243" s="235"/>
      <c r="QFK243" s="235"/>
      <c r="QFL243" s="235"/>
      <c r="QFM243" s="296"/>
      <c r="QFN243" s="296"/>
      <c r="QFO243" s="208"/>
      <c r="QFQ243" s="235"/>
      <c r="QFR243" s="235"/>
      <c r="QFS243" s="235"/>
      <c r="QFT243" s="235"/>
      <c r="QFU243" s="235"/>
      <c r="QFV243" s="235"/>
      <c r="QFW243" s="235"/>
      <c r="QFX243" s="296"/>
      <c r="QFY243" s="296"/>
      <c r="QFZ243" s="208"/>
      <c r="QGB243" s="235"/>
      <c r="QGC243" s="235"/>
      <c r="QGD243" s="235"/>
      <c r="QGE243" s="235"/>
      <c r="QGF243" s="235"/>
      <c r="QGG243" s="235"/>
      <c r="QGH243" s="235"/>
      <c r="QGI243" s="296"/>
      <c r="QGJ243" s="296"/>
      <c r="QGK243" s="208"/>
      <c r="QGM243" s="235"/>
      <c r="QGN243" s="235"/>
      <c r="QGO243" s="235"/>
      <c r="QGP243" s="235"/>
      <c r="QGQ243" s="235"/>
      <c r="QGR243" s="235"/>
      <c r="QGS243" s="235"/>
      <c r="QGT243" s="296"/>
      <c r="QGU243" s="296"/>
      <c r="QGV243" s="208"/>
      <c r="QGX243" s="235"/>
      <c r="QGY243" s="235"/>
      <c r="QGZ243" s="235"/>
      <c r="QHA243" s="235"/>
      <c r="QHB243" s="235"/>
      <c r="QHC243" s="235"/>
      <c r="QHD243" s="235"/>
      <c r="QHE243" s="296"/>
      <c r="QHF243" s="296"/>
      <c r="QHG243" s="208"/>
      <c r="QHI243" s="235"/>
      <c r="QHJ243" s="235"/>
      <c r="QHK243" s="235"/>
      <c r="QHL243" s="235"/>
      <c r="QHM243" s="235"/>
      <c r="QHN243" s="235"/>
      <c r="QHO243" s="235"/>
      <c r="QHP243" s="296"/>
      <c r="QHQ243" s="296"/>
      <c r="QHR243" s="208"/>
      <c r="QHT243" s="235"/>
      <c r="QHU243" s="235"/>
      <c r="QHV243" s="235"/>
      <c r="QHW243" s="235"/>
      <c r="QHX243" s="235"/>
      <c r="QHY243" s="235"/>
      <c r="QHZ243" s="235"/>
      <c r="QIA243" s="296"/>
      <c r="QIB243" s="296"/>
      <c r="QIC243" s="208"/>
      <c r="QIE243" s="235"/>
      <c r="QIF243" s="235"/>
      <c r="QIG243" s="235"/>
      <c r="QIH243" s="235"/>
      <c r="QII243" s="235"/>
      <c r="QIJ243" s="235"/>
      <c r="QIK243" s="235"/>
      <c r="QIL243" s="296"/>
      <c r="QIM243" s="296"/>
      <c r="QIN243" s="208"/>
      <c r="QIP243" s="235"/>
      <c r="QIQ243" s="235"/>
      <c r="QIR243" s="235"/>
      <c r="QIS243" s="235"/>
      <c r="QIT243" s="235"/>
      <c r="QIU243" s="235"/>
      <c r="QIV243" s="235"/>
      <c r="QIW243" s="296"/>
      <c r="QIX243" s="296"/>
      <c r="QIY243" s="208"/>
      <c r="QJA243" s="235"/>
      <c r="QJB243" s="235"/>
      <c r="QJC243" s="235"/>
      <c r="QJD243" s="235"/>
      <c r="QJE243" s="235"/>
      <c r="QJF243" s="235"/>
      <c r="QJG243" s="235"/>
      <c r="QJH243" s="296"/>
      <c r="QJI243" s="296"/>
      <c r="QJJ243" s="208"/>
      <c r="QJL243" s="235"/>
      <c r="QJM243" s="235"/>
      <c r="QJN243" s="235"/>
      <c r="QJO243" s="235"/>
      <c r="QJP243" s="235"/>
      <c r="QJQ243" s="235"/>
      <c r="QJR243" s="235"/>
      <c r="QJS243" s="296"/>
      <c r="QJT243" s="296"/>
      <c r="QJU243" s="208"/>
      <c r="QJW243" s="235"/>
      <c r="QJX243" s="235"/>
      <c r="QJY243" s="235"/>
      <c r="QJZ243" s="235"/>
      <c r="QKA243" s="235"/>
      <c r="QKB243" s="235"/>
      <c r="QKC243" s="235"/>
      <c r="QKD243" s="296"/>
      <c r="QKE243" s="296"/>
      <c r="QKF243" s="208"/>
      <c r="QKH243" s="235"/>
      <c r="QKI243" s="235"/>
      <c r="QKJ243" s="235"/>
      <c r="QKK243" s="235"/>
      <c r="QKL243" s="235"/>
      <c r="QKM243" s="235"/>
      <c r="QKN243" s="235"/>
      <c r="QKO243" s="296"/>
      <c r="QKP243" s="296"/>
      <c r="QKQ243" s="208"/>
      <c r="QKS243" s="235"/>
      <c r="QKT243" s="235"/>
      <c r="QKU243" s="235"/>
      <c r="QKV243" s="235"/>
      <c r="QKW243" s="235"/>
      <c r="QKX243" s="235"/>
      <c r="QKY243" s="235"/>
      <c r="QKZ243" s="296"/>
      <c r="QLA243" s="296"/>
      <c r="QLB243" s="208"/>
      <c r="QLD243" s="235"/>
      <c r="QLE243" s="235"/>
      <c r="QLF243" s="235"/>
      <c r="QLG243" s="235"/>
      <c r="QLH243" s="235"/>
      <c r="QLI243" s="235"/>
      <c r="QLJ243" s="235"/>
      <c r="QLK243" s="296"/>
      <c r="QLL243" s="296"/>
      <c r="QLM243" s="208"/>
      <c r="QLO243" s="235"/>
      <c r="QLP243" s="235"/>
      <c r="QLQ243" s="235"/>
      <c r="QLR243" s="235"/>
      <c r="QLS243" s="235"/>
      <c r="QLT243" s="235"/>
      <c r="QLU243" s="235"/>
      <c r="QLV243" s="296"/>
      <c r="QLW243" s="296"/>
      <c r="QLX243" s="208"/>
      <c r="QLZ243" s="235"/>
      <c r="QMA243" s="235"/>
      <c r="QMB243" s="235"/>
      <c r="QMC243" s="235"/>
      <c r="QMD243" s="235"/>
      <c r="QME243" s="235"/>
      <c r="QMF243" s="235"/>
      <c r="QMG243" s="296"/>
      <c r="QMH243" s="296"/>
      <c r="QMI243" s="208"/>
      <c r="QMK243" s="235"/>
      <c r="QML243" s="235"/>
      <c r="QMM243" s="235"/>
      <c r="QMN243" s="235"/>
      <c r="QMO243" s="235"/>
      <c r="QMP243" s="235"/>
      <c r="QMQ243" s="235"/>
      <c r="QMR243" s="296"/>
      <c r="QMS243" s="296"/>
      <c r="QMT243" s="208"/>
      <c r="QMV243" s="235"/>
      <c r="QMW243" s="235"/>
      <c r="QMX243" s="235"/>
      <c r="QMY243" s="235"/>
      <c r="QMZ243" s="235"/>
      <c r="QNA243" s="235"/>
      <c r="QNB243" s="235"/>
      <c r="QNC243" s="296"/>
      <c r="QND243" s="296"/>
      <c r="QNE243" s="208"/>
      <c r="QNG243" s="235"/>
      <c r="QNH243" s="235"/>
      <c r="QNI243" s="235"/>
      <c r="QNJ243" s="235"/>
      <c r="QNK243" s="235"/>
      <c r="QNL243" s="235"/>
      <c r="QNM243" s="235"/>
      <c r="QNN243" s="296"/>
      <c r="QNO243" s="296"/>
      <c r="QNP243" s="208"/>
      <c r="QNR243" s="235"/>
      <c r="QNS243" s="235"/>
      <c r="QNT243" s="235"/>
      <c r="QNU243" s="235"/>
      <c r="QNV243" s="235"/>
      <c r="QNW243" s="235"/>
      <c r="QNX243" s="235"/>
      <c r="QNY243" s="296"/>
      <c r="QNZ243" s="296"/>
      <c r="QOA243" s="208"/>
      <c r="QOC243" s="235"/>
      <c r="QOD243" s="235"/>
      <c r="QOE243" s="235"/>
      <c r="QOF243" s="235"/>
      <c r="QOG243" s="235"/>
      <c r="QOH243" s="235"/>
      <c r="QOI243" s="235"/>
      <c r="QOJ243" s="296"/>
      <c r="QOK243" s="296"/>
      <c r="QOL243" s="208"/>
      <c r="QON243" s="235"/>
      <c r="QOO243" s="235"/>
      <c r="QOP243" s="235"/>
      <c r="QOQ243" s="235"/>
      <c r="QOR243" s="235"/>
      <c r="QOS243" s="235"/>
      <c r="QOT243" s="235"/>
      <c r="QOU243" s="296"/>
      <c r="QOV243" s="296"/>
      <c r="QOW243" s="208"/>
      <c r="QOY243" s="235"/>
      <c r="QOZ243" s="235"/>
      <c r="QPA243" s="235"/>
      <c r="QPB243" s="235"/>
      <c r="QPC243" s="235"/>
      <c r="QPD243" s="235"/>
      <c r="QPE243" s="235"/>
      <c r="QPF243" s="296"/>
      <c r="QPG243" s="296"/>
      <c r="QPH243" s="208"/>
      <c r="QPJ243" s="235"/>
      <c r="QPK243" s="235"/>
      <c r="QPL243" s="235"/>
      <c r="QPM243" s="235"/>
      <c r="QPN243" s="235"/>
      <c r="QPO243" s="235"/>
      <c r="QPP243" s="235"/>
      <c r="QPQ243" s="296"/>
      <c r="QPR243" s="296"/>
      <c r="QPS243" s="208"/>
      <c r="QPU243" s="235"/>
      <c r="QPV243" s="235"/>
      <c r="QPW243" s="235"/>
      <c r="QPX243" s="235"/>
      <c r="QPY243" s="235"/>
      <c r="QPZ243" s="235"/>
      <c r="QQA243" s="235"/>
      <c r="QQB243" s="296"/>
      <c r="QQC243" s="296"/>
      <c r="QQD243" s="208"/>
      <c r="QQF243" s="235"/>
      <c r="QQG243" s="235"/>
      <c r="QQH243" s="235"/>
      <c r="QQI243" s="235"/>
      <c r="QQJ243" s="235"/>
      <c r="QQK243" s="235"/>
      <c r="QQL243" s="235"/>
      <c r="QQM243" s="296"/>
      <c r="QQN243" s="296"/>
      <c r="QQO243" s="208"/>
      <c r="QQQ243" s="235"/>
      <c r="QQR243" s="235"/>
      <c r="QQS243" s="235"/>
      <c r="QQT243" s="235"/>
      <c r="QQU243" s="235"/>
      <c r="QQV243" s="235"/>
      <c r="QQW243" s="235"/>
      <c r="QQX243" s="296"/>
      <c r="QQY243" s="296"/>
      <c r="QQZ243" s="208"/>
      <c r="QRB243" s="235"/>
      <c r="QRC243" s="235"/>
      <c r="QRD243" s="235"/>
      <c r="QRE243" s="235"/>
      <c r="QRF243" s="235"/>
      <c r="QRG243" s="235"/>
      <c r="QRH243" s="235"/>
      <c r="QRI243" s="296"/>
      <c r="QRJ243" s="296"/>
      <c r="QRK243" s="208"/>
      <c r="QRM243" s="235"/>
      <c r="QRN243" s="235"/>
      <c r="QRO243" s="235"/>
      <c r="QRP243" s="235"/>
      <c r="QRQ243" s="235"/>
      <c r="QRR243" s="235"/>
      <c r="QRS243" s="235"/>
      <c r="QRT243" s="296"/>
      <c r="QRU243" s="296"/>
      <c r="QRV243" s="208"/>
      <c r="QRX243" s="235"/>
      <c r="QRY243" s="235"/>
      <c r="QRZ243" s="235"/>
      <c r="QSA243" s="235"/>
      <c r="QSB243" s="235"/>
      <c r="QSC243" s="235"/>
      <c r="QSD243" s="235"/>
      <c r="QSE243" s="296"/>
      <c r="QSF243" s="296"/>
      <c r="QSG243" s="208"/>
      <c r="QSI243" s="235"/>
      <c r="QSJ243" s="235"/>
      <c r="QSK243" s="235"/>
      <c r="QSL243" s="235"/>
      <c r="QSM243" s="235"/>
      <c r="QSN243" s="235"/>
      <c r="QSO243" s="235"/>
      <c r="QSP243" s="296"/>
      <c r="QSQ243" s="296"/>
      <c r="QSR243" s="208"/>
      <c r="QST243" s="235"/>
      <c r="QSU243" s="235"/>
      <c r="QSV243" s="235"/>
      <c r="QSW243" s="235"/>
      <c r="QSX243" s="235"/>
      <c r="QSY243" s="235"/>
      <c r="QSZ243" s="235"/>
      <c r="QTA243" s="296"/>
      <c r="QTB243" s="296"/>
      <c r="QTC243" s="208"/>
      <c r="QTE243" s="235"/>
      <c r="QTF243" s="235"/>
      <c r="QTG243" s="235"/>
      <c r="QTH243" s="235"/>
      <c r="QTI243" s="235"/>
      <c r="QTJ243" s="235"/>
      <c r="QTK243" s="235"/>
      <c r="QTL243" s="296"/>
      <c r="QTM243" s="296"/>
      <c r="QTN243" s="208"/>
      <c r="QTP243" s="235"/>
      <c r="QTQ243" s="235"/>
      <c r="QTR243" s="235"/>
      <c r="QTS243" s="235"/>
      <c r="QTT243" s="235"/>
      <c r="QTU243" s="235"/>
      <c r="QTV243" s="235"/>
      <c r="QTW243" s="296"/>
      <c r="QTX243" s="296"/>
      <c r="QTY243" s="208"/>
      <c r="QUA243" s="235"/>
      <c r="QUB243" s="235"/>
      <c r="QUC243" s="235"/>
      <c r="QUD243" s="235"/>
      <c r="QUE243" s="235"/>
      <c r="QUF243" s="235"/>
      <c r="QUG243" s="235"/>
      <c r="QUH243" s="296"/>
      <c r="QUI243" s="296"/>
      <c r="QUJ243" s="208"/>
      <c r="QUL243" s="235"/>
      <c r="QUM243" s="235"/>
      <c r="QUN243" s="235"/>
      <c r="QUO243" s="235"/>
      <c r="QUP243" s="235"/>
      <c r="QUQ243" s="235"/>
      <c r="QUR243" s="235"/>
      <c r="QUS243" s="296"/>
      <c r="QUT243" s="296"/>
      <c r="QUU243" s="208"/>
      <c r="QUW243" s="235"/>
      <c r="QUX243" s="235"/>
      <c r="QUY243" s="235"/>
      <c r="QUZ243" s="235"/>
      <c r="QVA243" s="235"/>
      <c r="QVB243" s="235"/>
      <c r="QVC243" s="235"/>
      <c r="QVD243" s="296"/>
      <c r="QVE243" s="296"/>
      <c r="QVF243" s="208"/>
      <c r="QVH243" s="235"/>
      <c r="QVI243" s="235"/>
      <c r="QVJ243" s="235"/>
      <c r="QVK243" s="235"/>
      <c r="QVL243" s="235"/>
      <c r="QVM243" s="235"/>
      <c r="QVN243" s="235"/>
      <c r="QVO243" s="296"/>
      <c r="QVP243" s="296"/>
      <c r="QVQ243" s="208"/>
      <c r="QVS243" s="235"/>
      <c r="QVT243" s="235"/>
      <c r="QVU243" s="235"/>
      <c r="QVV243" s="235"/>
      <c r="QVW243" s="235"/>
      <c r="QVX243" s="235"/>
      <c r="QVY243" s="235"/>
      <c r="QVZ243" s="296"/>
      <c r="QWA243" s="296"/>
      <c r="QWB243" s="208"/>
      <c r="QWD243" s="235"/>
      <c r="QWE243" s="235"/>
      <c r="QWF243" s="235"/>
      <c r="QWG243" s="235"/>
      <c r="QWH243" s="235"/>
      <c r="QWI243" s="235"/>
      <c r="QWJ243" s="235"/>
      <c r="QWK243" s="296"/>
      <c r="QWL243" s="296"/>
      <c r="QWM243" s="208"/>
      <c r="QWO243" s="235"/>
      <c r="QWP243" s="235"/>
      <c r="QWQ243" s="235"/>
      <c r="QWR243" s="235"/>
      <c r="QWS243" s="235"/>
      <c r="QWT243" s="235"/>
      <c r="QWU243" s="235"/>
      <c r="QWV243" s="296"/>
      <c r="QWW243" s="296"/>
      <c r="QWX243" s="208"/>
      <c r="QWZ243" s="235"/>
      <c r="QXA243" s="235"/>
      <c r="QXB243" s="235"/>
      <c r="QXC243" s="235"/>
      <c r="QXD243" s="235"/>
      <c r="QXE243" s="235"/>
      <c r="QXF243" s="235"/>
      <c r="QXG243" s="296"/>
      <c r="QXH243" s="296"/>
      <c r="QXI243" s="208"/>
      <c r="QXK243" s="235"/>
      <c r="QXL243" s="235"/>
      <c r="QXM243" s="235"/>
      <c r="QXN243" s="235"/>
      <c r="QXO243" s="235"/>
      <c r="QXP243" s="235"/>
      <c r="QXQ243" s="235"/>
      <c r="QXR243" s="296"/>
      <c r="QXS243" s="296"/>
      <c r="QXT243" s="208"/>
      <c r="QXV243" s="235"/>
      <c r="QXW243" s="235"/>
      <c r="QXX243" s="235"/>
      <c r="QXY243" s="235"/>
      <c r="QXZ243" s="235"/>
      <c r="QYA243" s="235"/>
      <c r="QYB243" s="235"/>
      <c r="QYC243" s="296"/>
      <c r="QYD243" s="296"/>
      <c r="QYE243" s="208"/>
      <c r="QYG243" s="235"/>
      <c r="QYH243" s="235"/>
      <c r="QYI243" s="235"/>
      <c r="QYJ243" s="235"/>
      <c r="QYK243" s="235"/>
      <c r="QYL243" s="235"/>
      <c r="QYM243" s="235"/>
      <c r="QYN243" s="296"/>
      <c r="QYO243" s="296"/>
      <c r="QYP243" s="208"/>
      <c r="QYR243" s="235"/>
      <c r="QYS243" s="235"/>
      <c r="QYT243" s="235"/>
      <c r="QYU243" s="235"/>
      <c r="QYV243" s="235"/>
      <c r="QYW243" s="235"/>
      <c r="QYX243" s="235"/>
      <c r="QYY243" s="296"/>
      <c r="QYZ243" s="296"/>
      <c r="QZA243" s="208"/>
      <c r="QZC243" s="235"/>
      <c r="QZD243" s="235"/>
      <c r="QZE243" s="235"/>
      <c r="QZF243" s="235"/>
      <c r="QZG243" s="235"/>
      <c r="QZH243" s="235"/>
      <c r="QZI243" s="235"/>
      <c r="QZJ243" s="296"/>
      <c r="QZK243" s="296"/>
      <c r="QZL243" s="208"/>
      <c r="QZN243" s="235"/>
      <c r="QZO243" s="235"/>
      <c r="QZP243" s="235"/>
      <c r="QZQ243" s="235"/>
      <c r="QZR243" s="235"/>
      <c r="QZS243" s="235"/>
      <c r="QZT243" s="235"/>
      <c r="QZU243" s="296"/>
      <c r="QZV243" s="296"/>
      <c r="QZW243" s="208"/>
      <c r="QZY243" s="235"/>
      <c r="QZZ243" s="235"/>
      <c r="RAA243" s="235"/>
      <c r="RAB243" s="235"/>
      <c r="RAC243" s="235"/>
      <c r="RAD243" s="235"/>
      <c r="RAE243" s="235"/>
      <c r="RAF243" s="296"/>
      <c r="RAG243" s="296"/>
      <c r="RAH243" s="208"/>
      <c r="RAJ243" s="235"/>
      <c r="RAK243" s="235"/>
      <c r="RAL243" s="235"/>
      <c r="RAM243" s="235"/>
      <c r="RAN243" s="235"/>
      <c r="RAO243" s="235"/>
      <c r="RAP243" s="235"/>
      <c r="RAQ243" s="296"/>
      <c r="RAR243" s="296"/>
      <c r="RAS243" s="208"/>
      <c r="RAU243" s="235"/>
      <c r="RAV243" s="235"/>
      <c r="RAW243" s="235"/>
      <c r="RAX243" s="235"/>
      <c r="RAY243" s="235"/>
      <c r="RAZ243" s="235"/>
      <c r="RBA243" s="235"/>
      <c r="RBB243" s="296"/>
      <c r="RBC243" s="296"/>
      <c r="RBD243" s="208"/>
      <c r="RBF243" s="235"/>
      <c r="RBG243" s="235"/>
      <c r="RBH243" s="235"/>
      <c r="RBI243" s="235"/>
      <c r="RBJ243" s="235"/>
      <c r="RBK243" s="235"/>
      <c r="RBL243" s="235"/>
      <c r="RBM243" s="296"/>
      <c r="RBN243" s="296"/>
      <c r="RBO243" s="208"/>
      <c r="RBQ243" s="235"/>
      <c r="RBR243" s="235"/>
      <c r="RBS243" s="235"/>
      <c r="RBT243" s="235"/>
      <c r="RBU243" s="235"/>
      <c r="RBV243" s="235"/>
      <c r="RBW243" s="235"/>
      <c r="RBX243" s="296"/>
      <c r="RBY243" s="296"/>
      <c r="RBZ243" s="208"/>
      <c r="RCB243" s="235"/>
      <c r="RCC243" s="235"/>
      <c r="RCD243" s="235"/>
      <c r="RCE243" s="235"/>
      <c r="RCF243" s="235"/>
      <c r="RCG243" s="235"/>
      <c r="RCH243" s="235"/>
      <c r="RCI243" s="296"/>
      <c r="RCJ243" s="296"/>
      <c r="RCK243" s="208"/>
      <c r="RCM243" s="235"/>
      <c r="RCN243" s="235"/>
      <c r="RCO243" s="235"/>
      <c r="RCP243" s="235"/>
      <c r="RCQ243" s="235"/>
      <c r="RCR243" s="235"/>
      <c r="RCS243" s="235"/>
      <c r="RCT243" s="296"/>
      <c r="RCU243" s="296"/>
      <c r="RCV243" s="208"/>
      <c r="RCX243" s="235"/>
      <c r="RCY243" s="235"/>
      <c r="RCZ243" s="235"/>
      <c r="RDA243" s="235"/>
      <c r="RDB243" s="235"/>
      <c r="RDC243" s="235"/>
      <c r="RDD243" s="235"/>
      <c r="RDE243" s="296"/>
      <c r="RDF243" s="296"/>
      <c r="RDG243" s="208"/>
      <c r="RDI243" s="235"/>
      <c r="RDJ243" s="235"/>
      <c r="RDK243" s="235"/>
      <c r="RDL243" s="235"/>
      <c r="RDM243" s="235"/>
      <c r="RDN243" s="235"/>
      <c r="RDO243" s="235"/>
      <c r="RDP243" s="296"/>
      <c r="RDQ243" s="296"/>
      <c r="RDR243" s="208"/>
      <c r="RDT243" s="235"/>
      <c r="RDU243" s="235"/>
      <c r="RDV243" s="235"/>
      <c r="RDW243" s="235"/>
      <c r="RDX243" s="235"/>
      <c r="RDY243" s="235"/>
      <c r="RDZ243" s="235"/>
      <c r="REA243" s="296"/>
      <c r="REB243" s="296"/>
      <c r="REC243" s="208"/>
      <c r="REE243" s="235"/>
      <c r="REF243" s="235"/>
      <c r="REG243" s="235"/>
      <c r="REH243" s="235"/>
      <c r="REI243" s="235"/>
      <c r="REJ243" s="235"/>
      <c r="REK243" s="235"/>
      <c r="REL243" s="296"/>
      <c r="REM243" s="296"/>
      <c r="REN243" s="208"/>
      <c r="REP243" s="235"/>
      <c r="REQ243" s="235"/>
      <c r="RER243" s="235"/>
      <c r="RES243" s="235"/>
      <c r="RET243" s="235"/>
      <c r="REU243" s="235"/>
      <c r="REV243" s="235"/>
      <c r="REW243" s="296"/>
      <c r="REX243" s="296"/>
      <c r="REY243" s="208"/>
      <c r="RFA243" s="235"/>
      <c r="RFB243" s="235"/>
      <c r="RFC243" s="235"/>
      <c r="RFD243" s="235"/>
      <c r="RFE243" s="235"/>
      <c r="RFF243" s="235"/>
      <c r="RFG243" s="235"/>
      <c r="RFH243" s="296"/>
      <c r="RFI243" s="296"/>
      <c r="RFJ243" s="208"/>
      <c r="RFL243" s="235"/>
      <c r="RFM243" s="235"/>
      <c r="RFN243" s="235"/>
      <c r="RFO243" s="235"/>
      <c r="RFP243" s="235"/>
      <c r="RFQ243" s="235"/>
      <c r="RFR243" s="235"/>
      <c r="RFS243" s="296"/>
      <c r="RFT243" s="296"/>
      <c r="RFU243" s="208"/>
      <c r="RFW243" s="235"/>
      <c r="RFX243" s="235"/>
      <c r="RFY243" s="235"/>
      <c r="RFZ243" s="235"/>
      <c r="RGA243" s="235"/>
      <c r="RGB243" s="235"/>
      <c r="RGC243" s="235"/>
      <c r="RGD243" s="296"/>
      <c r="RGE243" s="296"/>
      <c r="RGF243" s="208"/>
      <c r="RGH243" s="235"/>
      <c r="RGI243" s="235"/>
      <c r="RGJ243" s="235"/>
      <c r="RGK243" s="235"/>
      <c r="RGL243" s="235"/>
      <c r="RGM243" s="235"/>
      <c r="RGN243" s="235"/>
      <c r="RGO243" s="296"/>
      <c r="RGP243" s="296"/>
      <c r="RGQ243" s="208"/>
      <c r="RGS243" s="235"/>
      <c r="RGT243" s="235"/>
      <c r="RGU243" s="235"/>
      <c r="RGV243" s="235"/>
      <c r="RGW243" s="235"/>
      <c r="RGX243" s="235"/>
      <c r="RGY243" s="235"/>
      <c r="RGZ243" s="296"/>
      <c r="RHA243" s="296"/>
      <c r="RHB243" s="208"/>
      <c r="RHD243" s="235"/>
      <c r="RHE243" s="235"/>
      <c r="RHF243" s="235"/>
      <c r="RHG243" s="235"/>
      <c r="RHH243" s="235"/>
      <c r="RHI243" s="235"/>
      <c r="RHJ243" s="235"/>
      <c r="RHK243" s="296"/>
      <c r="RHL243" s="296"/>
      <c r="RHM243" s="208"/>
      <c r="RHO243" s="235"/>
      <c r="RHP243" s="235"/>
      <c r="RHQ243" s="235"/>
      <c r="RHR243" s="235"/>
      <c r="RHS243" s="235"/>
      <c r="RHT243" s="235"/>
      <c r="RHU243" s="235"/>
      <c r="RHV243" s="296"/>
      <c r="RHW243" s="296"/>
      <c r="RHX243" s="208"/>
      <c r="RHZ243" s="235"/>
      <c r="RIA243" s="235"/>
      <c r="RIB243" s="235"/>
      <c r="RIC243" s="235"/>
      <c r="RID243" s="235"/>
      <c r="RIE243" s="235"/>
      <c r="RIF243" s="235"/>
      <c r="RIG243" s="296"/>
      <c r="RIH243" s="296"/>
      <c r="RII243" s="208"/>
      <c r="RIK243" s="235"/>
      <c r="RIL243" s="235"/>
      <c r="RIM243" s="235"/>
      <c r="RIN243" s="235"/>
      <c r="RIO243" s="235"/>
      <c r="RIP243" s="235"/>
      <c r="RIQ243" s="235"/>
      <c r="RIR243" s="296"/>
      <c r="RIS243" s="296"/>
      <c r="RIT243" s="208"/>
      <c r="RIV243" s="235"/>
      <c r="RIW243" s="235"/>
      <c r="RIX243" s="235"/>
      <c r="RIY243" s="235"/>
      <c r="RIZ243" s="235"/>
      <c r="RJA243" s="235"/>
      <c r="RJB243" s="235"/>
      <c r="RJC243" s="296"/>
      <c r="RJD243" s="296"/>
      <c r="RJE243" s="208"/>
      <c r="RJG243" s="235"/>
      <c r="RJH243" s="235"/>
      <c r="RJI243" s="235"/>
      <c r="RJJ243" s="235"/>
      <c r="RJK243" s="235"/>
      <c r="RJL243" s="235"/>
      <c r="RJM243" s="235"/>
      <c r="RJN243" s="296"/>
      <c r="RJO243" s="296"/>
      <c r="RJP243" s="208"/>
      <c r="RJR243" s="235"/>
      <c r="RJS243" s="235"/>
      <c r="RJT243" s="235"/>
      <c r="RJU243" s="235"/>
      <c r="RJV243" s="235"/>
      <c r="RJW243" s="235"/>
      <c r="RJX243" s="235"/>
      <c r="RJY243" s="296"/>
      <c r="RJZ243" s="296"/>
      <c r="RKA243" s="208"/>
      <c r="RKC243" s="235"/>
      <c r="RKD243" s="235"/>
      <c r="RKE243" s="235"/>
      <c r="RKF243" s="235"/>
      <c r="RKG243" s="235"/>
      <c r="RKH243" s="235"/>
      <c r="RKI243" s="235"/>
      <c r="RKJ243" s="296"/>
      <c r="RKK243" s="296"/>
      <c r="RKL243" s="208"/>
      <c r="RKN243" s="235"/>
      <c r="RKO243" s="235"/>
      <c r="RKP243" s="235"/>
      <c r="RKQ243" s="235"/>
      <c r="RKR243" s="235"/>
      <c r="RKS243" s="235"/>
      <c r="RKT243" s="235"/>
      <c r="RKU243" s="296"/>
      <c r="RKV243" s="296"/>
      <c r="RKW243" s="208"/>
      <c r="RKY243" s="235"/>
      <c r="RKZ243" s="235"/>
      <c r="RLA243" s="235"/>
      <c r="RLB243" s="235"/>
      <c r="RLC243" s="235"/>
      <c r="RLD243" s="235"/>
      <c r="RLE243" s="235"/>
      <c r="RLF243" s="296"/>
      <c r="RLG243" s="296"/>
      <c r="RLH243" s="208"/>
      <c r="RLJ243" s="235"/>
      <c r="RLK243" s="235"/>
      <c r="RLL243" s="235"/>
      <c r="RLM243" s="235"/>
      <c r="RLN243" s="235"/>
      <c r="RLO243" s="235"/>
      <c r="RLP243" s="235"/>
      <c r="RLQ243" s="296"/>
      <c r="RLR243" s="296"/>
      <c r="RLS243" s="208"/>
      <c r="RLU243" s="235"/>
      <c r="RLV243" s="235"/>
      <c r="RLW243" s="235"/>
      <c r="RLX243" s="235"/>
      <c r="RLY243" s="235"/>
      <c r="RLZ243" s="235"/>
      <c r="RMA243" s="235"/>
      <c r="RMB243" s="296"/>
      <c r="RMC243" s="296"/>
      <c r="RMD243" s="208"/>
      <c r="RMF243" s="235"/>
      <c r="RMG243" s="235"/>
      <c r="RMH243" s="235"/>
      <c r="RMI243" s="235"/>
      <c r="RMJ243" s="235"/>
      <c r="RMK243" s="235"/>
      <c r="RML243" s="235"/>
      <c r="RMM243" s="296"/>
      <c r="RMN243" s="296"/>
      <c r="RMO243" s="208"/>
      <c r="RMQ243" s="235"/>
      <c r="RMR243" s="235"/>
      <c r="RMS243" s="235"/>
      <c r="RMT243" s="235"/>
      <c r="RMU243" s="235"/>
      <c r="RMV243" s="235"/>
      <c r="RMW243" s="235"/>
      <c r="RMX243" s="296"/>
      <c r="RMY243" s="296"/>
      <c r="RMZ243" s="208"/>
      <c r="RNB243" s="235"/>
      <c r="RNC243" s="235"/>
      <c r="RND243" s="235"/>
      <c r="RNE243" s="235"/>
      <c r="RNF243" s="235"/>
      <c r="RNG243" s="235"/>
      <c r="RNH243" s="235"/>
      <c r="RNI243" s="296"/>
      <c r="RNJ243" s="296"/>
      <c r="RNK243" s="208"/>
      <c r="RNM243" s="235"/>
      <c r="RNN243" s="235"/>
      <c r="RNO243" s="235"/>
      <c r="RNP243" s="235"/>
      <c r="RNQ243" s="235"/>
      <c r="RNR243" s="235"/>
      <c r="RNS243" s="235"/>
      <c r="RNT243" s="296"/>
      <c r="RNU243" s="296"/>
      <c r="RNV243" s="208"/>
      <c r="RNX243" s="235"/>
      <c r="RNY243" s="235"/>
      <c r="RNZ243" s="235"/>
      <c r="ROA243" s="235"/>
      <c r="ROB243" s="235"/>
      <c r="ROC243" s="235"/>
      <c r="ROD243" s="235"/>
      <c r="ROE243" s="296"/>
      <c r="ROF243" s="296"/>
      <c r="ROG243" s="208"/>
      <c r="ROI243" s="235"/>
      <c r="ROJ243" s="235"/>
      <c r="ROK243" s="235"/>
      <c r="ROL243" s="235"/>
      <c r="ROM243" s="235"/>
      <c r="RON243" s="235"/>
      <c r="ROO243" s="235"/>
      <c r="ROP243" s="296"/>
      <c r="ROQ243" s="296"/>
      <c r="ROR243" s="208"/>
      <c r="ROT243" s="235"/>
      <c r="ROU243" s="235"/>
      <c r="ROV243" s="235"/>
      <c r="ROW243" s="235"/>
      <c r="ROX243" s="235"/>
      <c r="ROY243" s="235"/>
      <c r="ROZ243" s="235"/>
      <c r="RPA243" s="296"/>
      <c r="RPB243" s="296"/>
      <c r="RPC243" s="208"/>
      <c r="RPE243" s="235"/>
      <c r="RPF243" s="235"/>
      <c r="RPG243" s="235"/>
      <c r="RPH243" s="235"/>
      <c r="RPI243" s="235"/>
      <c r="RPJ243" s="235"/>
      <c r="RPK243" s="235"/>
      <c r="RPL243" s="296"/>
      <c r="RPM243" s="296"/>
      <c r="RPN243" s="208"/>
      <c r="RPP243" s="235"/>
      <c r="RPQ243" s="235"/>
      <c r="RPR243" s="235"/>
      <c r="RPS243" s="235"/>
      <c r="RPT243" s="235"/>
      <c r="RPU243" s="235"/>
      <c r="RPV243" s="235"/>
      <c r="RPW243" s="296"/>
      <c r="RPX243" s="296"/>
      <c r="RPY243" s="208"/>
      <c r="RQA243" s="235"/>
      <c r="RQB243" s="235"/>
      <c r="RQC243" s="235"/>
      <c r="RQD243" s="235"/>
      <c r="RQE243" s="235"/>
      <c r="RQF243" s="235"/>
      <c r="RQG243" s="235"/>
      <c r="RQH243" s="296"/>
      <c r="RQI243" s="296"/>
      <c r="RQJ243" s="208"/>
      <c r="RQL243" s="235"/>
      <c r="RQM243" s="235"/>
      <c r="RQN243" s="235"/>
      <c r="RQO243" s="235"/>
      <c r="RQP243" s="235"/>
      <c r="RQQ243" s="235"/>
      <c r="RQR243" s="235"/>
      <c r="RQS243" s="296"/>
      <c r="RQT243" s="296"/>
      <c r="RQU243" s="208"/>
      <c r="RQW243" s="235"/>
      <c r="RQX243" s="235"/>
      <c r="RQY243" s="235"/>
      <c r="RQZ243" s="235"/>
      <c r="RRA243" s="235"/>
      <c r="RRB243" s="235"/>
      <c r="RRC243" s="235"/>
      <c r="RRD243" s="296"/>
      <c r="RRE243" s="296"/>
      <c r="RRF243" s="208"/>
      <c r="RRH243" s="235"/>
      <c r="RRI243" s="235"/>
      <c r="RRJ243" s="235"/>
      <c r="RRK243" s="235"/>
      <c r="RRL243" s="235"/>
      <c r="RRM243" s="235"/>
      <c r="RRN243" s="235"/>
      <c r="RRO243" s="296"/>
      <c r="RRP243" s="296"/>
      <c r="RRQ243" s="208"/>
      <c r="RRS243" s="235"/>
      <c r="RRT243" s="235"/>
      <c r="RRU243" s="235"/>
      <c r="RRV243" s="235"/>
      <c r="RRW243" s="235"/>
      <c r="RRX243" s="235"/>
      <c r="RRY243" s="235"/>
      <c r="RRZ243" s="296"/>
      <c r="RSA243" s="296"/>
      <c r="RSB243" s="208"/>
      <c r="RSD243" s="235"/>
      <c r="RSE243" s="235"/>
      <c r="RSF243" s="235"/>
      <c r="RSG243" s="235"/>
      <c r="RSH243" s="235"/>
      <c r="RSI243" s="235"/>
      <c r="RSJ243" s="235"/>
      <c r="RSK243" s="296"/>
      <c r="RSL243" s="296"/>
      <c r="RSM243" s="208"/>
      <c r="RSO243" s="235"/>
      <c r="RSP243" s="235"/>
      <c r="RSQ243" s="235"/>
      <c r="RSR243" s="235"/>
      <c r="RSS243" s="235"/>
      <c r="RST243" s="235"/>
      <c r="RSU243" s="235"/>
      <c r="RSV243" s="296"/>
      <c r="RSW243" s="296"/>
      <c r="RSX243" s="208"/>
      <c r="RSZ243" s="235"/>
      <c r="RTA243" s="235"/>
      <c r="RTB243" s="235"/>
      <c r="RTC243" s="235"/>
      <c r="RTD243" s="235"/>
      <c r="RTE243" s="235"/>
      <c r="RTF243" s="235"/>
      <c r="RTG243" s="296"/>
      <c r="RTH243" s="296"/>
      <c r="RTI243" s="208"/>
      <c r="RTK243" s="235"/>
      <c r="RTL243" s="235"/>
      <c r="RTM243" s="235"/>
      <c r="RTN243" s="235"/>
      <c r="RTO243" s="235"/>
      <c r="RTP243" s="235"/>
      <c r="RTQ243" s="235"/>
      <c r="RTR243" s="296"/>
      <c r="RTS243" s="296"/>
      <c r="RTT243" s="208"/>
      <c r="RTV243" s="235"/>
      <c r="RTW243" s="235"/>
      <c r="RTX243" s="235"/>
      <c r="RTY243" s="235"/>
      <c r="RTZ243" s="235"/>
      <c r="RUA243" s="235"/>
      <c r="RUB243" s="235"/>
      <c r="RUC243" s="296"/>
      <c r="RUD243" s="296"/>
      <c r="RUE243" s="208"/>
      <c r="RUG243" s="235"/>
      <c r="RUH243" s="235"/>
      <c r="RUI243" s="235"/>
      <c r="RUJ243" s="235"/>
      <c r="RUK243" s="235"/>
      <c r="RUL243" s="235"/>
      <c r="RUM243" s="235"/>
      <c r="RUN243" s="296"/>
      <c r="RUO243" s="296"/>
      <c r="RUP243" s="208"/>
      <c r="RUR243" s="235"/>
      <c r="RUS243" s="235"/>
      <c r="RUT243" s="235"/>
      <c r="RUU243" s="235"/>
      <c r="RUV243" s="235"/>
      <c r="RUW243" s="235"/>
      <c r="RUX243" s="235"/>
      <c r="RUY243" s="296"/>
      <c r="RUZ243" s="296"/>
      <c r="RVA243" s="208"/>
      <c r="RVC243" s="235"/>
      <c r="RVD243" s="235"/>
      <c r="RVE243" s="235"/>
      <c r="RVF243" s="235"/>
      <c r="RVG243" s="235"/>
      <c r="RVH243" s="235"/>
      <c r="RVI243" s="235"/>
      <c r="RVJ243" s="296"/>
      <c r="RVK243" s="296"/>
      <c r="RVL243" s="208"/>
      <c r="RVN243" s="235"/>
      <c r="RVO243" s="235"/>
      <c r="RVP243" s="235"/>
      <c r="RVQ243" s="235"/>
      <c r="RVR243" s="235"/>
      <c r="RVS243" s="235"/>
      <c r="RVT243" s="235"/>
      <c r="RVU243" s="296"/>
      <c r="RVV243" s="296"/>
      <c r="RVW243" s="208"/>
      <c r="RVY243" s="235"/>
      <c r="RVZ243" s="235"/>
      <c r="RWA243" s="235"/>
      <c r="RWB243" s="235"/>
      <c r="RWC243" s="235"/>
      <c r="RWD243" s="235"/>
      <c r="RWE243" s="235"/>
      <c r="RWF243" s="296"/>
      <c r="RWG243" s="296"/>
      <c r="RWH243" s="208"/>
      <c r="RWJ243" s="235"/>
      <c r="RWK243" s="235"/>
      <c r="RWL243" s="235"/>
      <c r="RWM243" s="235"/>
      <c r="RWN243" s="235"/>
      <c r="RWO243" s="235"/>
      <c r="RWP243" s="235"/>
      <c r="RWQ243" s="296"/>
      <c r="RWR243" s="296"/>
      <c r="RWS243" s="208"/>
      <c r="RWU243" s="235"/>
      <c r="RWV243" s="235"/>
      <c r="RWW243" s="235"/>
      <c r="RWX243" s="235"/>
      <c r="RWY243" s="235"/>
      <c r="RWZ243" s="235"/>
      <c r="RXA243" s="235"/>
      <c r="RXB243" s="296"/>
      <c r="RXC243" s="296"/>
      <c r="RXD243" s="208"/>
      <c r="RXF243" s="235"/>
      <c r="RXG243" s="235"/>
      <c r="RXH243" s="235"/>
      <c r="RXI243" s="235"/>
      <c r="RXJ243" s="235"/>
      <c r="RXK243" s="235"/>
      <c r="RXL243" s="235"/>
      <c r="RXM243" s="296"/>
      <c r="RXN243" s="296"/>
      <c r="RXO243" s="208"/>
      <c r="RXQ243" s="235"/>
      <c r="RXR243" s="235"/>
      <c r="RXS243" s="235"/>
      <c r="RXT243" s="235"/>
      <c r="RXU243" s="235"/>
      <c r="RXV243" s="235"/>
      <c r="RXW243" s="235"/>
      <c r="RXX243" s="296"/>
      <c r="RXY243" s="296"/>
      <c r="RXZ243" s="208"/>
      <c r="RYB243" s="235"/>
      <c r="RYC243" s="235"/>
      <c r="RYD243" s="235"/>
      <c r="RYE243" s="235"/>
      <c r="RYF243" s="235"/>
      <c r="RYG243" s="235"/>
      <c r="RYH243" s="235"/>
      <c r="RYI243" s="296"/>
      <c r="RYJ243" s="296"/>
      <c r="RYK243" s="208"/>
      <c r="RYM243" s="235"/>
      <c r="RYN243" s="235"/>
      <c r="RYO243" s="235"/>
      <c r="RYP243" s="235"/>
      <c r="RYQ243" s="235"/>
      <c r="RYR243" s="235"/>
      <c r="RYS243" s="235"/>
      <c r="RYT243" s="296"/>
      <c r="RYU243" s="296"/>
      <c r="RYV243" s="208"/>
      <c r="RYX243" s="235"/>
      <c r="RYY243" s="235"/>
      <c r="RYZ243" s="235"/>
      <c r="RZA243" s="235"/>
      <c r="RZB243" s="235"/>
      <c r="RZC243" s="235"/>
      <c r="RZD243" s="235"/>
      <c r="RZE243" s="296"/>
      <c r="RZF243" s="296"/>
      <c r="RZG243" s="208"/>
      <c r="RZI243" s="235"/>
      <c r="RZJ243" s="235"/>
      <c r="RZK243" s="235"/>
      <c r="RZL243" s="235"/>
      <c r="RZM243" s="235"/>
      <c r="RZN243" s="235"/>
      <c r="RZO243" s="235"/>
      <c r="RZP243" s="296"/>
      <c r="RZQ243" s="296"/>
      <c r="RZR243" s="208"/>
      <c r="RZT243" s="235"/>
      <c r="RZU243" s="235"/>
      <c r="RZV243" s="235"/>
      <c r="RZW243" s="235"/>
      <c r="RZX243" s="235"/>
      <c r="RZY243" s="235"/>
      <c r="RZZ243" s="235"/>
      <c r="SAA243" s="296"/>
      <c r="SAB243" s="296"/>
      <c r="SAC243" s="208"/>
      <c r="SAE243" s="235"/>
      <c r="SAF243" s="235"/>
      <c r="SAG243" s="235"/>
      <c r="SAH243" s="235"/>
      <c r="SAI243" s="235"/>
      <c r="SAJ243" s="235"/>
      <c r="SAK243" s="235"/>
      <c r="SAL243" s="296"/>
      <c r="SAM243" s="296"/>
      <c r="SAN243" s="208"/>
      <c r="SAP243" s="235"/>
      <c r="SAQ243" s="235"/>
      <c r="SAR243" s="235"/>
      <c r="SAS243" s="235"/>
      <c r="SAT243" s="235"/>
      <c r="SAU243" s="235"/>
      <c r="SAV243" s="235"/>
      <c r="SAW243" s="296"/>
      <c r="SAX243" s="296"/>
      <c r="SAY243" s="208"/>
      <c r="SBA243" s="235"/>
      <c r="SBB243" s="235"/>
      <c r="SBC243" s="235"/>
      <c r="SBD243" s="235"/>
      <c r="SBE243" s="235"/>
      <c r="SBF243" s="235"/>
      <c r="SBG243" s="235"/>
      <c r="SBH243" s="296"/>
      <c r="SBI243" s="296"/>
      <c r="SBJ243" s="208"/>
      <c r="SBL243" s="235"/>
      <c r="SBM243" s="235"/>
      <c r="SBN243" s="235"/>
      <c r="SBO243" s="235"/>
      <c r="SBP243" s="235"/>
      <c r="SBQ243" s="235"/>
      <c r="SBR243" s="235"/>
      <c r="SBS243" s="296"/>
      <c r="SBT243" s="296"/>
      <c r="SBU243" s="208"/>
      <c r="SBW243" s="235"/>
      <c r="SBX243" s="235"/>
      <c r="SBY243" s="235"/>
      <c r="SBZ243" s="235"/>
      <c r="SCA243" s="235"/>
      <c r="SCB243" s="235"/>
      <c r="SCC243" s="235"/>
      <c r="SCD243" s="296"/>
      <c r="SCE243" s="296"/>
      <c r="SCF243" s="208"/>
      <c r="SCH243" s="235"/>
      <c r="SCI243" s="235"/>
      <c r="SCJ243" s="235"/>
      <c r="SCK243" s="235"/>
      <c r="SCL243" s="235"/>
      <c r="SCM243" s="235"/>
      <c r="SCN243" s="235"/>
      <c r="SCO243" s="296"/>
      <c r="SCP243" s="296"/>
      <c r="SCQ243" s="208"/>
      <c r="SCS243" s="235"/>
      <c r="SCT243" s="235"/>
      <c r="SCU243" s="235"/>
      <c r="SCV243" s="235"/>
      <c r="SCW243" s="235"/>
      <c r="SCX243" s="235"/>
      <c r="SCY243" s="235"/>
      <c r="SCZ243" s="296"/>
      <c r="SDA243" s="296"/>
      <c r="SDB243" s="208"/>
      <c r="SDD243" s="235"/>
      <c r="SDE243" s="235"/>
      <c r="SDF243" s="235"/>
      <c r="SDG243" s="235"/>
      <c r="SDH243" s="235"/>
      <c r="SDI243" s="235"/>
      <c r="SDJ243" s="235"/>
      <c r="SDK243" s="296"/>
      <c r="SDL243" s="296"/>
      <c r="SDM243" s="208"/>
      <c r="SDO243" s="235"/>
      <c r="SDP243" s="235"/>
      <c r="SDQ243" s="235"/>
      <c r="SDR243" s="235"/>
      <c r="SDS243" s="235"/>
      <c r="SDT243" s="235"/>
      <c r="SDU243" s="235"/>
      <c r="SDV243" s="296"/>
      <c r="SDW243" s="296"/>
      <c r="SDX243" s="208"/>
      <c r="SDZ243" s="235"/>
      <c r="SEA243" s="235"/>
      <c r="SEB243" s="235"/>
      <c r="SEC243" s="235"/>
      <c r="SED243" s="235"/>
      <c r="SEE243" s="235"/>
      <c r="SEF243" s="235"/>
      <c r="SEG243" s="296"/>
      <c r="SEH243" s="296"/>
      <c r="SEI243" s="208"/>
      <c r="SEK243" s="235"/>
      <c r="SEL243" s="235"/>
      <c r="SEM243" s="235"/>
      <c r="SEN243" s="235"/>
      <c r="SEO243" s="235"/>
      <c r="SEP243" s="235"/>
      <c r="SEQ243" s="235"/>
      <c r="SER243" s="296"/>
      <c r="SES243" s="296"/>
      <c r="SET243" s="208"/>
      <c r="SEV243" s="235"/>
      <c r="SEW243" s="235"/>
      <c r="SEX243" s="235"/>
      <c r="SEY243" s="235"/>
      <c r="SEZ243" s="235"/>
      <c r="SFA243" s="235"/>
      <c r="SFB243" s="235"/>
      <c r="SFC243" s="296"/>
      <c r="SFD243" s="296"/>
      <c r="SFE243" s="208"/>
      <c r="SFG243" s="235"/>
      <c r="SFH243" s="235"/>
      <c r="SFI243" s="235"/>
      <c r="SFJ243" s="235"/>
      <c r="SFK243" s="235"/>
      <c r="SFL243" s="235"/>
      <c r="SFM243" s="235"/>
      <c r="SFN243" s="296"/>
      <c r="SFO243" s="296"/>
      <c r="SFP243" s="208"/>
      <c r="SFR243" s="235"/>
      <c r="SFS243" s="235"/>
      <c r="SFT243" s="235"/>
      <c r="SFU243" s="235"/>
      <c r="SFV243" s="235"/>
      <c r="SFW243" s="235"/>
      <c r="SFX243" s="235"/>
      <c r="SFY243" s="296"/>
      <c r="SFZ243" s="296"/>
      <c r="SGA243" s="208"/>
      <c r="SGC243" s="235"/>
      <c r="SGD243" s="235"/>
      <c r="SGE243" s="235"/>
      <c r="SGF243" s="235"/>
      <c r="SGG243" s="235"/>
      <c r="SGH243" s="235"/>
      <c r="SGI243" s="235"/>
      <c r="SGJ243" s="296"/>
      <c r="SGK243" s="296"/>
      <c r="SGL243" s="208"/>
      <c r="SGN243" s="235"/>
      <c r="SGO243" s="235"/>
      <c r="SGP243" s="235"/>
      <c r="SGQ243" s="235"/>
      <c r="SGR243" s="235"/>
      <c r="SGS243" s="235"/>
      <c r="SGT243" s="235"/>
      <c r="SGU243" s="296"/>
      <c r="SGV243" s="296"/>
      <c r="SGW243" s="208"/>
      <c r="SGY243" s="235"/>
      <c r="SGZ243" s="235"/>
      <c r="SHA243" s="235"/>
      <c r="SHB243" s="235"/>
      <c r="SHC243" s="235"/>
      <c r="SHD243" s="235"/>
      <c r="SHE243" s="235"/>
      <c r="SHF243" s="296"/>
      <c r="SHG243" s="296"/>
      <c r="SHH243" s="208"/>
      <c r="SHJ243" s="235"/>
      <c r="SHK243" s="235"/>
      <c r="SHL243" s="235"/>
      <c r="SHM243" s="235"/>
      <c r="SHN243" s="235"/>
      <c r="SHO243" s="235"/>
      <c r="SHP243" s="235"/>
      <c r="SHQ243" s="296"/>
      <c r="SHR243" s="296"/>
      <c r="SHS243" s="208"/>
      <c r="SHU243" s="235"/>
      <c r="SHV243" s="235"/>
      <c r="SHW243" s="235"/>
      <c r="SHX243" s="235"/>
      <c r="SHY243" s="235"/>
      <c r="SHZ243" s="235"/>
      <c r="SIA243" s="235"/>
      <c r="SIB243" s="296"/>
      <c r="SIC243" s="296"/>
      <c r="SID243" s="208"/>
      <c r="SIF243" s="235"/>
      <c r="SIG243" s="235"/>
      <c r="SIH243" s="235"/>
      <c r="SII243" s="235"/>
      <c r="SIJ243" s="235"/>
      <c r="SIK243" s="235"/>
      <c r="SIL243" s="235"/>
      <c r="SIM243" s="296"/>
      <c r="SIN243" s="296"/>
      <c r="SIO243" s="208"/>
      <c r="SIQ243" s="235"/>
      <c r="SIR243" s="235"/>
      <c r="SIS243" s="235"/>
      <c r="SIT243" s="235"/>
      <c r="SIU243" s="235"/>
      <c r="SIV243" s="235"/>
      <c r="SIW243" s="235"/>
      <c r="SIX243" s="296"/>
      <c r="SIY243" s="296"/>
      <c r="SIZ243" s="208"/>
      <c r="SJB243" s="235"/>
      <c r="SJC243" s="235"/>
      <c r="SJD243" s="235"/>
      <c r="SJE243" s="235"/>
      <c r="SJF243" s="235"/>
      <c r="SJG243" s="235"/>
      <c r="SJH243" s="235"/>
      <c r="SJI243" s="296"/>
      <c r="SJJ243" s="296"/>
      <c r="SJK243" s="208"/>
      <c r="SJM243" s="235"/>
      <c r="SJN243" s="235"/>
      <c r="SJO243" s="235"/>
      <c r="SJP243" s="235"/>
      <c r="SJQ243" s="235"/>
      <c r="SJR243" s="235"/>
      <c r="SJS243" s="235"/>
      <c r="SJT243" s="296"/>
      <c r="SJU243" s="296"/>
      <c r="SJV243" s="208"/>
      <c r="SJX243" s="235"/>
      <c r="SJY243" s="235"/>
      <c r="SJZ243" s="235"/>
      <c r="SKA243" s="235"/>
      <c r="SKB243" s="235"/>
      <c r="SKC243" s="235"/>
      <c r="SKD243" s="235"/>
      <c r="SKE243" s="296"/>
      <c r="SKF243" s="296"/>
      <c r="SKG243" s="208"/>
      <c r="SKI243" s="235"/>
      <c r="SKJ243" s="235"/>
      <c r="SKK243" s="235"/>
      <c r="SKL243" s="235"/>
      <c r="SKM243" s="235"/>
      <c r="SKN243" s="235"/>
      <c r="SKO243" s="235"/>
      <c r="SKP243" s="296"/>
      <c r="SKQ243" s="296"/>
      <c r="SKR243" s="208"/>
      <c r="SKT243" s="235"/>
      <c r="SKU243" s="235"/>
      <c r="SKV243" s="235"/>
      <c r="SKW243" s="235"/>
      <c r="SKX243" s="235"/>
      <c r="SKY243" s="235"/>
      <c r="SKZ243" s="235"/>
      <c r="SLA243" s="296"/>
      <c r="SLB243" s="296"/>
      <c r="SLC243" s="208"/>
      <c r="SLE243" s="235"/>
      <c r="SLF243" s="235"/>
      <c r="SLG243" s="235"/>
      <c r="SLH243" s="235"/>
      <c r="SLI243" s="235"/>
      <c r="SLJ243" s="235"/>
      <c r="SLK243" s="235"/>
      <c r="SLL243" s="296"/>
      <c r="SLM243" s="296"/>
      <c r="SLN243" s="208"/>
      <c r="SLP243" s="235"/>
      <c r="SLQ243" s="235"/>
      <c r="SLR243" s="235"/>
      <c r="SLS243" s="235"/>
      <c r="SLT243" s="235"/>
      <c r="SLU243" s="235"/>
      <c r="SLV243" s="235"/>
      <c r="SLW243" s="296"/>
      <c r="SLX243" s="296"/>
      <c r="SLY243" s="208"/>
      <c r="SMA243" s="235"/>
      <c r="SMB243" s="235"/>
      <c r="SMC243" s="235"/>
      <c r="SMD243" s="235"/>
      <c r="SME243" s="235"/>
      <c r="SMF243" s="235"/>
      <c r="SMG243" s="235"/>
      <c r="SMH243" s="296"/>
      <c r="SMI243" s="296"/>
      <c r="SMJ243" s="208"/>
      <c r="SML243" s="235"/>
      <c r="SMM243" s="235"/>
      <c r="SMN243" s="235"/>
      <c r="SMO243" s="235"/>
      <c r="SMP243" s="235"/>
      <c r="SMQ243" s="235"/>
      <c r="SMR243" s="235"/>
      <c r="SMS243" s="296"/>
      <c r="SMT243" s="296"/>
      <c r="SMU243" s="208"/>
      <c r="SMW243" s="235"/>
      <c r="SMX243" s="235"/>
      <c r="SMY243" s="235"/>
      <c r="SMZ243" s="235"/>
      <c r="SNA243" s="235"/>
      <c r="SNB243" s="235"/>
      <c r="SNC243" s="235"/>
      <c r="SND243" s="296"/>
      <c r="SNE243" s="296"/>
      <c r="SNF243" s="208"/>
      <c r="SNH243" s="235"/>
      <c r="SNI243" s="235"/>
      <c r="SNJ243" s="235"/>
      <c r="SNK243" s="235"/>
      <c r="SNL243" s="235"/>
      <c r="SNM243" s="235"/>
      <c r="SNN243" s="235"/>
      <c r="SNO243" s="296"/>
      <c r="SNP243" s="296"/>
      <c r="SNQ243" s="208"/>
      <c r="SNS243" s="235"/>
      <c r="SNT243" s="235"/>
      <c r="SNU243" s="235"/>
      <c r="SNV243" s="235"/>
      <c r="SNW243" s="235"/>
      <c r="SNX243" s="235"/>
      <c r="SNY243" s="235"/>
      <c r="SNZ243" s="296"/>
      <c r="SOA243" s="296"/>
      <c r="SOB243" s="208"/>
      <c r="SOD243" s="235"/>
      <c r="SOE243" s="235"/>
      <c r="SOF243" s="235"/>
      <c r="SOG243" s="235"/>
      <c r="SOH243" s="235"/>
      <c r="SOI243" s="235"/>
      <c r="SOJ243" s="235"/>
      <c r="SOK243" s="296"/>
      <c r="SOL243" s="296"/>
      <c r="SOM243" s="208"/>
      <c r="SOO243" s="235"/>
      <c r="SOP243" s="235"/>
      <c r="SOQ243" s="235"/>
      <c r="SOR243" s="235"/>
      <c r="SOS243" s="235"/>
      <c r="SOT243" s="235"/>
      <c r="SOU243" s="235"/>
      <c r="SOV243" s="296"/>
      <c r="SOW243" s="296"/>
      <c r="SOX243" s="208"/>
      <c r="SOZ243" s="235"/>
      <c r="SPA243" s="235"/>
      <c r="SPB243" s="235"/>
      <c r="SPC243" s="235"/>
      <c r="SPD243" s="235"/>
      <c r="SPE243" s="235"/>
      <c r="SPF243" s="235"/>
      <c r="SPG243" s="296"/>
      <c r="SPH243" s="296"/>
      <c r="SPI243" s="208"/>
      <c r="SPK243" s="235"/>
      <c r="SPL243" s="235"/>
      <c r="SPM243" s="235"/>
      <c r="SPN243" s="235"/>
      <c r="SPO243" s="235"/>
      <c r="SPP243" s="235"/>
      <c r="SPQ243" s="235"/>
      <c r="SPR243" s="296"/>
      <c r="SPS243" s="296"/>
      <c r="SPT243" s="208"/>
      <c r="SPV243" s="235"/>
      <c r="SPW243" s="235"/>
      <c r="SPX243" s="235"/>
      <c r="SPY243" s="235"/>
      <c r="SPZ243" s="235"/>
      <c r="SQA243" s="235"/>
      <c r="SQB243" s="235"/>
      <c r="SQC243" s="296"/>
      <c r="SQD243" s="296"/>
      <c r="SQE243" s="208"/>
      <c r="SQG243" s="235"/>
      <c r="SQH243" s="235"/>
      <c r="SQI243" s="235"/>
      <c r="SQJ243" s="235"/>
      <c r="SQK243" s="235"/>
      <c r="SQL243" s="235"/>
      <c r="SQM243" s="235"/>
      <c r="SQN243" s="296"/>
      <c r="SQO243" s="296"/>
      <c r="SQP243" s="208"/>
      <c r="SQR243" s="235"/>
      <c r="SQS243" s="235"/>
      <c r="SQT243" s="235"/>
      <c r="SQU243" s="235"/>
      <c r="SQV243" s="235"/>
      <c r="SQW243" s="235"/>
      <c r="SQX243" s="235"/>
      <c r="SQY243" s="296"/>
      <c r="SQZ243" s="296"/>
      <c r="SRA243" s="208"/>
      <c r="SRC243" s="235"/>
      <c r="SRD243" s="235"/>
      <c r="SRE243" s="235"/>
      <c r="SRF243" s="235"/>
      <c r="SRG243" s="235"/>
      <c r="SRH243" s="235"/>
      <c r="SRI243" s="235"/>
      <c r="SRJ243" s="296"/>
      <c r="SRK243" s="296"/>
      <c r="SRL243" s="208"/>
      <c r="SRN243" s="235"/>
      <c r="SRO243" s="235"/>
      <c r="SRP243" s="235"/>
      <c r="SRQ243" s="235"/>
      <c r="SRR243" s="235"/>
      <c r="SRS243" s="235"/>
      <c r="SRT243" s="235"/>
      <c r="SRU243" s="296"/>
      <c r="SRV243" s="296"/>
      <c r="SRW243" s="208"/>
      <c r="SRY243" s="235"/>
      <c r="SRZ243" s="235"/>
      <c r="SSA243" s="235"/>
      <c r="SSB243" s="235"/>
      <c r="SSC243" s="235"/>
      <c r="SSD243" s="235"/>
      <c r="SSE243" s="235"/>
      <c r="SSF243" s="296"/>
      <c r="SSG243" s="296"/>
      <c r="SSH243" s="208"/>
      <c r="SSJ243" s="235"/>
      <c r="SSK243" s="235"/>
      <c r="SSL243" s="235"/>
      <c r="SSM243" s="235"/>
      <c r="SSN243" s="235"/>
      <c r="SSO243" s="235"/>
      <c r="SSP243" s="235"/>
      <c r="SSQ243" s="296"/>
      <c r="SSR243" s="296"/>
      <c r="SSS243" s="208"/>
      <c r="SSU243" s="235"/>
      <c r="SSV243" s="235"/>
      <c r="SSW243" s="235"/>
      <c r="SSX243" s="235"/>
      <c r="SSY243" s="235"/>
      <c r="SSZ243" s="235"/>
      <c r="STA243" s="235"/>
      <c r="STB243" s="296"/>
      <c r="STC243" s="296"/>
      <c r="STD243" s="208"/>
      <c r="STF243" s="235"/>
      <c r="STG243" s="235"/>
      <c r="STH243" s="235"/>
      <c r="STI243" s="235"/>
      <c r="STJ243" s="235"/>
      <c r="STK243" s="235"/>
      <c r="STL243" s="235"/>
      <c r="STM243" s="296"/>
      <c r="STN243" s="296"/>
      <c r="STO243" s="208"/>
      <c r="STQ243" s="235"/>
      <c r="STR243" s="235"/>
      <c r="STS243" s="235"/>
      <c r="STT243" s="235"/>
      <c r="STU243" s="235"/>
      <c r="STV243" s="235"/>
      <c r="STW243" s="235"/>
      <c r="STX243" s="296"/>
      <c r="STY243" s="296"/>
      <c r="STZ243" s="208"/>
      <c r="SUB243" s="235"/>
      <c r="SUC243" s="235"/>
      <c r="SUD243" s="235"/>
      <c r="SUE243" s="235"/>
      <c r="SUF243" s="235"/>
      <c r="SUG243" s="235"/>
      <c r="SUH243" s="235"/>
      <c r="SUI243" s="296"/>
      <c r="SUJ243" s="296"/>
      <c r="SUK243" s="208"/>
      <c r="SUM243" s="235"/>
      <c r="SUN243" s="235"/>
      <c r="SUO243" s="235"/>
      <c r="SUP243" s="235"/>
      <c r="SUQ243" s="235"/>
      <c r="SUR243" s="235"/>
      <c r="SUS243" s="235"/>
      <c r="SUT243" s="296"/>
      <c r="SUU243" s="296"/>
      <c r="SUV243" s="208"/>
      <c r="SUX243" s="235"/>
      <c r="SUY243" s="235"/>
      <c r="SUZ243" s="235"/>
      <c r="SVA243" s="235"/>
      <c r="SVB243" s="235"/>
      <c r="SVC243" s="235"/>
      <c r="SVD243" s="235"/>
      <c r="SVE243" s="296"/>
      <c r="SVF243" s="296"/>
      <c r="SVG243" s="208"/>
      <c r="SVI243" s="235"/>
      <c r="SVJ243" s="235"/>
      <c r="SVK243" s="235"/>
      <c r="SVL243" s="235"/>
      <c r="SVM243" s="235"/>
      <c r="SVN243" s="235"/>
      <c r="SVO243" s="235"/>
      <c r="SVP243" s="296"/>
      <c r="SVQ243" s="296"/>
      <c r="SVR243" s="208"/>
      <c r="SVT243" s="235"/>
      <c r="SVU243" s="235"/>
      <c r="SVV243" s="235"/>
      <c r="SVW243" s="235"/>
      <c r="SVX243" s="235"/>
      <c r="SVY243" s="235"/>
      <c r="SVZ243" s="235"/>
      <c r="SWA243" s="296"/>
      <c r="SWB243" s="296"/>
      <c r="SWC243" s="208"/>
      <c r="SWE243" s="235"/>
      <c r="SWF243" s="235"/>
      <c r="SWG243" s="235"/>
      <c r="SWH243" s="235"/>
      <c r="SWI243" s="235"/>
      <c r="SWJ243" s="235"/>
      <c r="SWK243" s="235"/>
      <c r="SWL243" s="296"/>
      <c r="SWM243" s="296"/>
      <c r="SWN243" s="208"/>
      <c r="SWP243" s="235"/>
      <c r="SWQ243" s="235"/>
      <c r="SWR243" s="235"/>
      <c r="SWS243" s="235"/>
      <c r="SWT243" s="235"/>
      <c r="SWU243" s="235"/>
      <c r="SWV243" s="235"/>
      <c r="SWW243" s="296"/>
      <c r="SWX243" s="296"/>
      <c r="SWY243" s="208"/>
      <c r="SXA243" s="235"/>
      <c r="SXB243" s="235"/>
      <c r="SXC243" s="235"/>
      <c r="SXD243" s="235"/>
      <c r="SXE243" s="235"/>
      <c r="SXF243" s="235"/>
      <c r="SXG243" s="235"/>
      <c r="SXH243" s="296"/>
      <c r="SXI243" s="296"/>
      <c r="SXJ243" s="208"/>
      <c r="SXL243" s="235"/>
      <c r="SXM243" s="235"/>
      <c r="SXN243" s="235"/>
      <c r="SXO243" s="235"/>
      <c r="SXP243" s="235"/>
      <c r="SXQ243" s="235"/>
      <c r="SXR243" s="235"/>
      <c r="SXS243" s="296"/>
      <c r="SXT243" s="296"/>
      <c r="SXU243" s="208"/>
      <c r="SXW243" s="235"/>
      <c r="SXX243" s="235"/>
      <c r="SXY243" s="235"/>
      <c r="SXZ243" s="235"/>
      <c r="SYA243" s="235"/>
      <c r="SYB243" s="235"/>
      <c r="SYC243" s="235"/>
      <c r="SYD243" s="296"/>
      <c r="SYE243" s="296"/>
      <c r="SYF243" s="208"/>
      <c r="SYH243" s="235"/>
      <c r="SYI243" s="235"/>
      <c r="SYJ243" s="235"/>
      <c r="SYK243" s="235"/>
      <c r="SYL243" s="235"/>
      <c r="SYM243" s="235"/>
      <c r="SYN243" s="235"/>
      <c r="SYO243" s="296"/>
      <c r="SYP243" s="296"/>
      <c r="SYQ243" s="208"/>
      <c r="SYS243" s="235"/>
      <c r="SYT243" s="235"/>
      <c r="SYU243" s="235"/>
      <c r="SYV243" s="235"/>
      <c r="SYW243" s="235"/>
      <c r="SYX243" s="235"/>
      <c r="SYY243" s="235"/>
      <c r="SYZ243" s="296"/>
      <c r="SZA243" s="296"/>
      <c r="SZB243" s="208"/>
      <c r="SZD243" s="235"/>
      <c r="SZE243" s="235"/>
      <c r="SZF243" s="235"/>
      <c r="SZG243" s="235"/>
      <c r="SZH243" s="235"/>
      <c r="SZI243" s="235"/>
      <c r="SZJ243" s="235"/>
      <c r="SZK243" s="296"/>
      <c r="SZL243" s="296"/>
      <c r="SZM243" s="208"/>
      <c r="SZO243" s="235"/>
      <c r="SZP243" s="235"/>
      <c r="SZQ243" s="235"/>
      <c r="SZR243" s="235"/>
      <c r="SZS243" s="235"/>
      <c r="SZT243" s="235"/>
      <c r="SZU243" s="235"/>
      <c r="SZV243" s="296"/>
      <c r="SZW243" s="296"/>
      <c r="SZX243" s="208"/>
      <c r="SZZ243" s="235"/>
      <c r="TAA243" s="235"/>
      <c r="TAB243" s="235"/>
      <c r="TAC243" s="235"/>
      <c r="TAD243" s="235"/>
      <c r="TAE243" s="235"/>
      <c r="TAF243" s="235"/>
      <c r="TAG243" s="296"/>
      <c r="TAH243" s="296"/>
      <c r="TAI243" s="208"/>
      <c r="TAK243" s="235"/>
      <c r="TAL243" s="235"/>
      <c r="TAM243" s="235"/>
      <c r="TAN243" s="235"/>
      <c r="TAO243" s="235"/>
      <c r="TAP243" s="235"/>
      <c r="TAQ243" s="235"/>
      <c r="TAR243" s="296"/>
      <c r="TAS243" s="296"/>
      <c r="TAT243" s="208"/>
      <c r="TAV243" s="235"/>
      <c r="TAW243" s="235"/>
      <c r="TAX243" s="235"/>
      <c r="TAY243" s="235"/>
      <c r="TAZ243" s="235"/>
      <c r="TBA243" s="235"/>
      <c r="TBB243" s="235"/>
      <c r="TBC243" s="296"/>
      <c r="TBD243" s="296"/>
      <c r="TBE243" s="208"/>
      <c r="TBG243" s="235"/>
      <c r="TBH243" s="235"/>
      <c r="TBI243" s="235"/>
      <c r="TBJ243" s="235"/>
      <c r="TBK243" s="235"/>
      <c r="TBL243" s="235"/>
      <c r="TBM243" s="235"/>
      <c r="TBN243" s="296"/>
      <c r="TBO243" s="296"/>
      <c r="TBP243" s="208"/>
      <c r="TBR243" s="235"/>
      <c r="TBS243" s="235"/>
      <c r="TBT243" s="235"/>
      <c r="TBU243" s="235"/>
      <c r="TBV243" s="235"/>
      <c r="TBW243" s="235"/>
      <c r="TBX243" s="235"/>
      <c r="TBY243" s="296"/>
      <c r="TBZ243" s="296"/>
      <c r="TCA243" s="208"/>
      <c r="TCC243" s="235"/>
      <c r="TCD243" s="235"/>
      <c r="TCE243" s="235"/>
      <c r="TCF243" s="235"/>
      <c r="TCG243" s="235"/>
      <c r="TCH243" s="235"/>
      <c r="TCI243" s="235"/>
      <c r="TCJ243" s="296"/>
      <c r="TCK243" s="296"/>
      <c r="TCL243" s="208"/>
      <c r="TCN243" s="235"/>
      <c r="TCO243" s="235"/>
      <c r="TCP243" s="235"/>
      <c r="TCQ243" s="235"/>
      <c r="TCR243" s="235"/>
      <c r="TCS243" s="235"/>
      <c r="TCT243" s="235"/>
      <c r="TCU243" s="296"/>
      <c r="TCV243" s="296"/>
      <c r="TCW243" s="208"/>
      <c r="TCY243" s="235"/>
      <c r="TCZ243" s="235"/>
      <c r="TDA243" s="235"/>
      <c r="TDB243" s="235"/>
      <c r="TDC243" s="235"/>
      <c r="TDD243" s="235"/>
      <c r="TDE243" s="235"/>
      <c r="TDF243" s="296"/>
      <c r="TDG243" s="296"/>
      <c r="TDH243" s="208"/>
      <c r="TDJ243" s="235"/>
      <c r="TDK243" s="235"/>
      <c r="TDL243" s="235"/>
      <c r="TDM243" s="235"/>
      <c r="TDN243" s="235"/>
      <c r="TDO243" s="235"/>
      <c r="TDP243" s="235"/>
      <c r="TDQ243" s="296"/>
      <c r="TDR243" s="296"/>
      <c r="TDS243" s="208"/>
      <c r="TDU243" s="235"/>
      <c r="TDV243" s="235"/>
      <c r="TDW243" s="235"/>
      <c r="TDX243" s="235"/>
      <c r="TDY243" s="235"/>
      <c r="TDZ243" s="235"/>
      <c r="TEA243" s="235"/>
      <c r="TEB243" s="296"/>
      <c r="TEC243" s="296"/>
      <c r="TED243" s="208"/>
      <c r="TEF243" s="235"/>
      <c r="TEG243" s="235"/>
      <c r="TEH243" s="235"/>
      <c r="TEI243" s="235"/>
      <c r="TEJ243" s="235"/>
      <c r="TEK243" s="235"/>
      <c r="TEL243" s="235"/>
      <c r="TEM243" s="296"/>
      <c r="TEN243" s="296"/>
      <c r="TEO243" s="208"/>
      <c r="TEQ243" s="235"/>
      <c r="TER243" s="235"/>
      <c r="TES243" s="235"/>
      <c r="TET243" s="235"/>
      <c r="TEU243" s="235"/>
      <c r="TEV243" s="235"/>
      <c r="TEW243" s="235"/>
      <c r="TEX243" s="296"/>
      <c r="TEY243" s="296"/>
      <c r="TEZ243" s="208"/>
      <c r="TFB243" s="235"/>
      <c r="TFC243" s="235"/>
      <c r="TFD243" s="235"/>
      <c r="TFE243" s="235"/>
      <c r="TFF243" s="235"/>
      <c r="TFG243" s="235"/>
      <c r="TFH243" s="235"/>
      <c r="TFI243" s="296"/>
      <c r="TFJ243" s="296"/>
      <c r="TFK243" s="208"/>
      <c r="TFM243" s="235"/>
      <c r="TFN243" s="235"/>
      <c r="TFO243" s="235"/>
      <c r="TFP243" s="235"/>
      <c r="TFQ243" s="235"/>
      <c r="TFR243" s="235"/>
      <c r="TFS243" s="235"/>
      <c r="TFT243" s="296"/>
      <c r="TFU243" s="296"/>
      <c r="TFV243" s="208"/>
      <c r="TFX243" s="235"/>
      <c r="TFY243" s="235"/>
      <c r="TFZ243" s="235"/>
      <c r="TGA243" s="235"/>
      <c r="TGB243" s="235"/>
      <c r="TGC243" s="235"/>
      <c r="TGD243" s="235"/>
      <c r="TGE243" s="296"/>
      <c r="TGF243" s="296"/>
      <c r="TGG243" s="208"/>
      <c r="TGI243" s="235"/>
      <c r="TGJ243" s="235"/>
      <c r="TGK243" s="235"/>
      <c r="TGL243" s="235"/>
      <c r="TGM243" s="235"/>
      <c r="TGN243" s="235"/>
      <c r="TGO243" s="235"/>
      <c r="TGP243" s="296"/>
      <c r="TGQ243" s="296"/>
      <c r="TGR243" s="208"/>
      <c r="TGT243" s="235"/>
      <c r="TGU243" s="235"/>
      <c r="TGV243" s="235"/>
      <c r="TGW243" s="235"/>
      <c r="TGX243" s="235"/>
      <c r="TGY243" s="235"/>
      <c r="TGZ243" s="235"/>
      <c r="THA243" s="296"/>
      <c r="THB243" s="296"/>
      <c r="THC243" s="208"/>
      <c r="THE243" s="235"/>
      <c r="THF243" s="235"/>
      <c r="THG243" s="235"/>
      <c r="THH243" s="235"/>
      <c r="THI243" s="235"/>
      <c r="THJ243" s="235"/>
      <c r="THK243" s="235"/>
      <c r="THL243" s="296"/>
      <c r="THM243" s="296"/>
      <c r="THN243" s="208"/>
      <c r="THP243" s="235"/>
      <c r="THQ243" s="235"/>
      <c r="THR243" s="235"/>
      <c r="THS243" s="235"/>
      <c r="THT243" s="235"/>
      <c r="THU243" s="235"/>
      <c r="THV243" s="235"/>
      <c r="THW243" s="296"/>
      <c r="THX243" s="296"/>
      <c r="THY243" s="208"/>
      <c r="TIA243" s="235"/>
      <c r="TIB243" s="235"/>
      <c r="TIC243" s="235"/>
      <c r="TID243" s="235"/>
      <c r="TIE243" s="235"/>
      <c r="TIF243" s="235"/>
      <c r="TIG243" s="235"/>
      <c r="TIH243" s="296"/>
      <c r="TII243" s="296"/>
      <c r="TIJ243" s="208"/>
      <c r="TIL243" s="235"/>
      <c r="TIM243" s="235"/>
      <c r="TIN243" s="235"/>
      <c r="TIO243" s="235"/>
      <c r="TIP243" s="235"/>
      <c r="TIQ243" s="235"/>
      <c r="TIR243" s="235"/>
      <c r="TIS243" s="296"/>
      <c r="TIT243" s="296"/>
      <c r="TIU243" s="208"/>
      <c r="TIW243" s="235"/>
      <c r="TIX243" s="235"/>
      <c r="TIY243" s="235"/>
      <c r="TIZ243" s="235"/>
      <c r="TJA243" s="235"/>
      <c r="TJB243" s="235"/>
      <c r="TJC243" s="235"/>
      <c r="TJD243" s="296"/>
      <c r="TJE243" s="296"/>
      <c r="TJF243" s="208"/>
      <c r="TJH243" s="235"/>
      <c r="TJI243" s="235"/>
      <c r="TJJ243" s="235"/>
      <c r="TJK243" s="235"/>
      <c r="TJL243" s="235"/>
      <c r="TJM243" s="235"/>
      <c r="TJN243" s="235"/>
      <c r="TJO243" s="296"/>
      <c r="TJP243" s="296"/>
      <c r="TJQ243" s="208"/>
      <c r="TJS243" s="235"/>
      <c r="TJT243" s="235"/>
      <c r="TJU243" s="235"/>
      <c r="TJV243" s="235"/>
      <c r="TJW243" s="235"/>
      <c r="TJX243" s="235"/>
      <c r="TJY243" s="235"/>
      <c r="TJZ243" s="296"/>
      <c r="TKA243" s="296"/>
      <c r="TKB243" s="208"/>
      <c r="TKD243" s="235"/>
      <c r="TKE243" s="235"/>
      <c r="TKF243" s="235"/>
      <c r="TKG243" s="235"/>
      <c r="TKH243" s="235"/>
      <c r="TKI243" s="235"/>
      <c r="TKJ243" s="235"/>
      <c r="TKK243" s="296"/>
      <c r="TKL243" s="296"/>
      <c r="TKM243" s="208"/>
      <c r="TKO243" s="235"/>
      <c r="TKP243" s="235"/>
      <c r="TKQ243" s="235"/>
      <c r="TKR243" s="235"/>
      <c r="TKS243" s="235"/>
      <c r="TKT243" s="235"/>
      <c r="TKU243" s="235"/>
      <c r="TKV243" s="296"/>
      <c r="TKW243" s="296"/>
      <c r="TKX243" s="208"/>
      <c r="TKZ243" s="235"/>
      <c r="TLA243" s="235"/>
      <c r="TLB243" s="235"/>
      <c r="TLC243" s="235"/>
      <c r="TLD243" s="235"/>
      <c r="TLE243" s="235"/>
      <c r="TLF243" s="235"/>
      <c r="TLG243" s="296"/>
      <c r="TLH243" s="296"/>
      <c r="TLI243" s="208"/>
      <c r="TLK243" s="235"/>
      <c r="TLL243" s="235"/>
      <c r="TLM243" s="235"/>
      <c r="TLN243" s="235"/>
      <c r="TLO243" s="235"/>
      <c r="TLP243" s="235"/>
      <c r="TLQ243" s="235"/>
      <c r="TLR243" s="296"/>
      <c r="TLS243" s="296"/>
      <c r="TLT243" s="208"/>
      <c r="TLV243" s="235"/>
      <c r="TLW243" s="235"/>
      <c r="TLX243" s="235"/>
      <c r="TLY243" s="235"/>
      <c r="TLZ243" s="235"/>
      <c r="TMA243" s="235"/>
      <c r="TMB243" s="235"/>
      <c r="TMC243" s="296"/>
      <c r="TMD243" s="296"/>
      <c r="TME243" s="208"/>
      <c r="TMG243" s="235"/>
      <c r="TMH243" s="235"/>
      <c r="TMI243" s="235"/>
      <c r="TMJ243" s="235"/>
      <c r="TMK243" s="235"/>
      <c r="TML243" s="235"/>
      <c r="TMM243" s="235"/>
      <c r="TMN243" s="296"/>
      <c r="TMO243" s="296"/>
      <c r="TMP243" s="208"/>
      <c r="TMR243" s="235"/>
      <c r="TMS243" s="235"/>
      <c r="TMT243" s="235"/>
      <c r="TMU243" s="235"/>
      <c r="TMV243" s="235"/>
      <c r="TMW243" s="235"/>
      <c r="TMX243" s="235"/>
      <c r="TMY243" s="296"/>
      <c r="TMZ243" s="296"/>
      <c r="TNA243" s="208"/>
      <c r="TNC243" s="235"/>
      <c r="TND243" s="235"/>
      <c r="TNE243" s="235"/>
      <c r="TNF243" s="235"/>
      <c r="TNG243" s="235"/>
      <c r="TNH243" s="235"/>
      <c r="TNI243" s="235"/>
      <c r="TNJ243" s="296"/>
      <c r="TNK243" s="296"/>
      <c r="TNL243" s="208"/>
      <c r="TNN243" s="235"/>
      <c r="TNO243" s="235"/>
      <c r="TNP243" s="235"/>
      <c r="TNQ243" s="235"/>
      <c r="TNR243" s="235"/>
      <c r="TNS243" s="235"/>
      <c r="TNT243" s="235"/>
      <c r="TNU243" s="296"/>
      <c r="TNV243" s="296"/>
      <c r="TNW243" s="208"/>
      <c r="TNY243" s="235"/>
      <c r="TNZ243" s="235"/>
      <c r="TOA243" s="235"/>
      <c r="TOB243" s="235"/>
      <c r="TOC243" s="235"/>
      <c r="TOD243" s="235"/>
      <c r="TOE243" s="235"/>
      <c r="TOF243" s="296"/>
      <c r="TOG243" s="296"/>
      <c r="TOH243" s="208"/>
      <c r="TOJ243" s="235"/>
      <c r="TOK243" s="235"/>
      <c r="TOL243" s="235"/>
      <c r="TOM243" s="235"/>
      <c r="TON243" s="235"/>
      <c r="TOO243" s="235"/>
      <c r="TOP243" s="235"/>
      <c r="TOQ243" s="296"/>
      <c r="TOR243" s="296"/>
      <c r="TOS243" s="208"/>
      <c r="TOU243" s="235"/>
      <c r="TOV243" s="235"/>
      <c r="TOW243" s="235"/>
      <c r="TOX243" s="235"/>
      <c r="TOY243" s="235"/>
      <c r="TOZ243" s="235"/>
      <c r="TPA243" s="235"/>
      <c r="TPB243" s="296"/>
      <c r="TPC243" s="296"/>
      <c r="TPD243" s="208"/>
      <c r="TPF243" s="235"/>
      <c r="TPG243" s="235"/>
      <c r="TPH243" s="235"/>
      <c r="TPI243" s="235"/>
      <c r="TPJ243" s="235"/>
      <c r="TPK243" s="235"/>
      <c r="TPL243" s="235"/>
      <c r="TPM243" s="296"/>
      <c r="TPN243" s="296"/>
      <c r="TPO243" s="208"/>
      <c r="TPQ243" s="235"/>
      <c r="TPR243" s="235"/>
      <c r="TPS243" s="235"/>
      <c r="TPT243" s="235"/>
      <c r="TPU243" s="235"/>
      <c r="TPV243" s="235"/>
      <c r="TPW243" s="235"/>
      <c r="TPX243" s="296"/>
      <c r="TPY243" s="296"/>
      <c r="TPZ243" s="208"/>
      <c r="TQB243" s="235"/>
      <c r="TQC243" s="235"/>
      <c r="TQD243" s="235"/>
      <c r="TQE243" s="235"/>
      <c r="TQF243" s="235"/>
      <c r="TQG243" s="235"/>
      <c r="TQH243" s="235"/>
      <c r="TQI243" s="296"/>
      <c r="TQJ243" s="296"/>
      <c r="TQK243" s="208"/>
      <c r="TQM243" s="235"/>
      <c r="TQN243" s="235"/>
      <c r="TQO243" s="235"/>
      <c r="TQP243" s="235"/>
      <c r="TQQ243" s="235"/>
      <c r="TQR243" s="235"/>
      <c r="TQS243" s="235"/>
      <c r="TQT243" s="296"/>
      <c r="TQU243" s="296"/>
      <c r="TQV243" s="208"/>
      <c r="TQX243" s="235"/>
      <c r="TQY243" s="235"/>
      <c r="TQZ243" s="235"/>
      <c r="TRA243" s="235"/>
      <c r="TRB243" s="235"/>
      <c r="TRC243" s="235"/>
      <c r="TRD243" s="235"/>
      <c r="TRE243" s="296"/>
      <c r="TRF243" s="296"/>
      <c r="TRG243" s="208"/>
      <c r="TRI243" s="235"/>
      <c r="TRJ243" s="235"/>
      <c r="TRK243" s="235"/>
      <c r="TRL243" s="235"/>
      <c r="TRM243" s="235"/>
      <c r="TRN243" s="235"/>
      <c r="TRO243" s="235"/>
      <c r="TRP243" s="296"/>
      <c r="TRQ243" s="296"/>
      <c r="TRR243" s="208"/>
      <c r="TRT243" s="235"/>
      <c r="TRU243" s="235"/>
      <c r="TRV243" s="235"/>
      <c r="TRW243" s="235"/>
      <c r="TRX243" s="235"/>
      <c r="TRY243" s="235"/>
      <c r="TRZ243" s="235"/>
      <c r="TSA243" s="296"/>
      <c r="TSB243" s="296"/>
      <c r="TSC243" s="208"/>
      <c r="TSE243" s="235"/>
      <c r="TSF243" s="235"/>
      <c r="TSG243" s="235"/>
      <c r="TSH243" s="235"/>
      <c r="TSI243" s="235"/>
      <c r="TSJ243" s="235"/>
      <c r="TSK243" s="235"/>
      <c r="TSL243" s="296"/>
      <c r="TSM243" s="296"/>
      <c r="TSN243" s="208"/>
      <c r="TSP243" s="235"/>
      <c r="TSQ243" s="235"/>
      <c r="TSR243" s="235"/>
      <c r="TSS243" s="235"/>
      <c r="TST243" s="235"/>
      <c r="TSU243" s="235"/>
      <c r="TSV243" s="235"/>
      <c r="TSW243" s="296"/>
      <c r="TSX243" s="296"/>
      <c r="TSY243" s="208"/>
      <c r="TTA243" s="235"/>
      <c r="TTB243" s="235"/>
      <c r="TTC243" s="235"/>
      <c r="TTD243" s="235"/>
      <c r="TTE243" s="235"/>
      <c r="TTF243" s="235"/>
      <c r="TTG243" s="235"/>
      <c r="TTH243" s="296"/>
      <c r="TTI243" s="296"/>
      <c r="TTJ243" s="208"/>
      <c r="TTL243" s="235"/>
      <c r="TTM243" s="235"/>
      <c r="TTN243" s="235"/>
      <c r="TTO243" s="235"/>
      <c r="TTP243" s="235"/>
      <c r="TTQ243" s="235"/>
      <c r="TTR243" s="235"/>
      <c r="TTS243" s="296"/>
      <c r="TTT243" s="296"/>
      <c r="TTU243" s="208"/>
      <c r="TTW243" s="235"/>
      <c r="TTX243" s="235"/>
      <c r="TTY243" s="235"/>
      <c r="TTZ243" s="235"/>
      <c r="TUA243" s="235"/>
      <c r="TUB243" s="235"/>
      <c r="TUC243" s="235"/>
      <c r="TUD243" s="296"/>
      <c r="TUE243" s="296"/>
      <c r="TUF243" s="208"/>
      <c r="TUH243" s="235"/>
      <c r="TUI243" s="235"/>
      <c r="TUJ243" s="235"/>
      <c r="TUK243" s="235"/>
      <c r="TUL243" s="235"/>
      <c r="TUM243" s="235"/>
      <c r="TUN243" s="235"/>
      <c r="TUO243" s="296"/>
      <c r="TUP243" s="296"/>
      <c r="TUQ243" s="208"/>
      <c r="TUS243" s="235"/>
      <c r="TUT243" s="235"/>
      <c r="TUU243" s="235"/>
      <c r="TUV243" s="235"/>
      <c r="TUW243" s="235"/>
      <c r="TUX243" s="235"/>
      <c r="TUY243" s="235"/>
      <c r="TUZ243" s="296"/>
      <c r="TVA243" s="296"/>
      <c r="TVB243" s="208"/>
      <c r="TVD243" s="235"/>
      <c r="TVE243" s="235"/>
      <c r="TVF243" s="235"/>
      <c r="TVG243" s="235"/>
      <c r="TVH243" s="235"/>
      <c r="TVI243" s="235"/>
      <c r="TVJ243" s="235"/>
      <c r="TVK243" s="296"/>
      <c r="TVL243" s="296"/>
      <c r="TVM243" s="208"/>
      <c r="TVO243" s="235"/>
      <c r="TVP243" s="235"/>
      <c r="TVQ243" s="235"/>
      <c r="TVR243" s="235"/>
      <c r="TVS243" s="235"/>
      <c r="TVT243" s="235"/>
      <c r="TVU243" s="235"/>
      <c r="TVV243" s="296"/>
      <c r="TVW243" s="296"/>
      <c r="TVX243" s="208"/>
      <c r="TVZ243" s="235"/>
      <c r="TWA243" s="235"/>
      <c r="TWB243" s="235"/>
      <c r="TWC243" s="235"/>
      <c r="TWD243" s="235"/>
      <c r="TWE243" s="235"/>
      <c r="TWF243" s="235"/>
      <c r="TWG243" s="296"/>
      <c r="TWH243" s="296"/>
      <c r="TWI243" s="208"/>
      <c r="TWK243" s="235"/>
      <c r="TWL243" s="235"/>
      <c r="TWM243" s="235"/>
      <c r="TWN243" s="235"/>
      <c r="TWO243" s="235"/>
      <c r="TWP243" s="235"/>
      <c r="TWQ243" s="235"/>
      <c r="TWR243" s="296"/>
      <c r="TWS243" s="296"/>
      <c r="TWT243" s="208"/>
      <c r="TWV243" s="235"/>
      <c r="TWW243" s="235"/>
      <c r="TWX243" s="235"/>
      <c r="TWY243" s="235"/>
      <c r="TWZ243" s="235"/>
      <c r="TXA243" s="235"/>
      <c r="TXB243" s="235"/>
      <c r="TXC243" s="296"/>
      <c r="TXD243" s="296"/>
      <c r="TXE243" s="208"/>
      <c r="TXG243" s="235"/>
      <c r="TXH243" s="235"/>
      <c r="TXI243" s="235"/>
      <c r="TXJ243" s="235"/>
      <c r="TXK243" s="235"/>
      <c r="TXL243" s="235"/>
      <c r="TXM243" s="235"/>
      <c r="TXN243" s="296"/>
      <c r="TXO243" s="296"/>
      <c r="TXP243" s="208"/>
      <c r="TXR243" s="235"/>
      <c r="TXS243" s="235"/>
      <c r="TXT243" s="235"/>
      <c r="TXU243" s="235"/>
      <c r="TXV243" s="235"/>
      <c r="TXW243" s="235"/>
      <c r="TXX243" s="235"/>
      <c r="TXY243" s="296"/>
      <c r="TXZ243" s="296"/>
      <c r="TYA243" s="208"/>
      <c r="TYC243" s="235"/>
      <c r="TYD243" s="235"/>
      <c r="TYE243" s="235"/>
      <c r="TYF243" s="235"/>
      <c r="TYG243" s="235"/>
      <c r="TYH243" s="235"/>
      <c r="TYI243" s="235"/>
      <c r="TYJ243" s="296"/>
      <c r="TYK243" s="296"/>
      <c r="TYL243" s="208"/>
      <c r="TYN243" s="235"/>
      <c r="TYO243" s="235"/>
      <c r="TYP243" s="235"/>
      <c r="TYQ243" s="235"/>
      <c r="TYR243" s="235"/>
      <c r="TYS243" s="235"/>
      <c r="TYT243" s="235"/>
      <c r="TYU243" s="296"/>
      <c r="TYV243" s="296"/>
      <c r="TYW243" s="208"/>
      <c r="TYY243" s="235"/>
      <c r="TYZ243" s="235"/>
      <c r="TZA243" s="235"/>
      <c r="TZB243" s="235"/>
      <c r="TZC243" s="235"/>
      <c r="TZD243" s="235"/>
      <c r="TZE243" s="235"/>
      <c r="TZF243" s="296"/>
      <c r="TZG243" s="296"/>
      <c r="TZH243" s="208"/>
      <c r="TZJ243" s="235"/>
      <c r="TZK243" s="235"/>
      <c r="TZL243" s="235"/>
      <c r="TZM243" s="235"/>
      <c r="TZN243" s="235"/>
      <c r="TZO243" s="235"/>
      <c r="TZP243" s="235"/>
      <c r="TZQ243" s="296"/>
      <c r="TZR243" s="296"/>
      <c r="TZS243" s="208"/>
      <c r="TZU243" s="235"/>
      <c r="TZV243" s="235"/>
      <c r="TZW243" s="235"/>
      <c r="TZX243" s="235"/>
      <c r="TZY243" s="235"/>
      <c r="TZZ243" s="235"/>
      <c r="UAA243" s="235"/>
      <c r="UAB243" s="296"/>
      <c r="UAC243" s="296"/>
      <c r="UAD243" s="208"/>
      <c r="UAF243" s="235"/>
      <c r="UAG243" s="235"/>
      <c r="UAH243" s="235"/>
      <c r="UAI243" s="235"/>
      <c r="UAJ243" s="235"/>
      <c r="UAK243" s="235"/>
      <c r="UAL243" s="235"/>
      <c r="UAM243" s="296"/>
      <c r="UAN243" s="296"/>
      <c r="UAO243" s="208"/>
      <c r="UAQ243" s="235"/>
      <c r="UAR243" s="235"/>
      <c r="UAS243" s="235"/>
      <c r="UAT243" s="235"/>
      <c r="UAU243" s="235"/>
      <c r="UAV243" s="235"/>
      <c r="UAW243" s="235"/>
      <c r="UAX243" s="296"/>
      <c r="UAY243" s="296"/>
      <c r="UAZ243" s="208"/>
      <c r="UBB243" s="235"/>
      <c r="UBC243" s="235"/>
      <c r="UBD243" s="235"/>
      <c r="UBE243" s="235"/>
      <c r="UBF243" s="235"/>
      <c r="UBG243" s="235"/>
      <c r="UBH243" s="235"/>
      <c r="UBI243" s="296"/>
      <c r="UBJ243" s="296"/>
      <c r="UBK243" s="208"/>
      <c r="UBM243" s="235"/>
      <c r="UBN243" s="235"/>
      <c r="UBO243" s="235"/>
      <c r="UBP243" s="235"/>
      <c r="UBQ243" s="235"/>
      <c r="UBR243" s="235"/>
      <c r="UBS243" s="235"/>
      <c r="UBT243" s="296"/>
      <c r="UBU243" s="296"/>
      <c r="UBV243" s="208"/>
      <c r="UBX243" s="235"/>
      <c r="UBY243" s="235"/>
      <c r="UBZ243" s="235"/>
      <c r="UCA243" s="235"/>
      <c r="UCB243" s="235"/>
      <c r="UCC243" s="235"/>
      <c r="UCD243" s="235"/>
      <c r="UCE243" s="296"/>
      <c r="UCF243" s="296"/>
      <c r="UCG243" s="208"/>
      <c r="UCI243" s="235"/>
      <c r="UCJ243" s="235"/>
      <c r="UCK243" s="235"/>
      <c r="UCL243" s="235"/>
      <c r="UCM243" s="235"/>
      <c r="UCN243" s="235"/>
      <c r="UCO243" s="235"/>
      <c r="UCP243" s="296"/>
      <c r="UCQ243" s="296"/>
      <c r="UCR243" s="208"/>
      <c r="UCT243" s="235"/>
      <c r="UCU243" s="235"/>
      <c r="UCV243" s="235"/>
      <c r="UCW243" s="235"/>
      <c r="UCX243" s="235"/>
      <c r="UCY243" s="235"/>
      <c r="UCZ243" s="235"/>
      <c r="UDA243" s="296"/>
      <c r="UDB243" s="296"/>
      <c r="UDC243" s="208"/>
      <c r="UDE243" s="235"/>
      <c r="UDF243" s="235"/>
      <c r="UDG243" s="235"/>
      <c r="UDH243" s="235"/>
      <c r="UDI243" s="235"/>
      <c r="UDJ243" s="235"/>
      <c r="UDK243" s="235"/>
      <c r="UDL243" s="296"/>
      <c r="UDM243" s="296"/>
      <c r="UDN243" s="208"/>
      <c r="UDP243" s="235"/>
      <c r="UDQ243" s="235"/>
      <c r="UDR243" s="235"/>
      <c r="UDS243" s="235"/>
      <c r="UDT243" s="235"/>
      <c r="UDU243" s="235"/>
      <c r="UDV243" s="235"/>
      <c r="UDW243" s="296"/>
      <c r="UDX243" s="296"/>
      <c r="UDY243" s="208"/>
      <c r="UEA243" s="235"/>
      <c r="UEB243" s="235"/>
      <c r="UEC243" s="235"/>
      <c r="UED243" s="235"/>
      <c r="UEE243" s="235"/>
      <c r="UEF243" s="235"/>
      <c r="UEG243" s="235"/>
      <c r="UEH243" s="296"/>
      <c r="UEI243" s="296"/>
      <c r="UEJ243" s="208"/>
      <c r="UEL243" s="235"/>
      <c r="UEM243" s="235"/>
      <c r="UEN243" s="235"/>
      <c r="UEO243" s="235"/>
      <c r="UEP243" s="235"/>
      <c r="UEQ243" s="235"/>
      <c r="UER243" s="235"/>
      <c r="UES243" s="296"/>
      <c r="UET243" s="296"/>
      <c r="UEU243" s="208"/>
      <c r="UEW243" s="235"/>
      <c r="UEX243" s="235"/>
      <c r="UEY243" s="235"/>
      <c r="UEZ243" s="235"/>
      <c r="UFA243" s="235"/>
      <c r="UFB243" s="235"/>
      <c r="UFC243" s="235"/>
      <c r="UFD243" s="296"/>
      <c r="UFE243" s="296"/>
      <c r="UFF243" s="208"/>
      <c r="UFH243" s="235"/>
      <c r="UFI243" s="235"/>
      <c r="UFJ243" s="235"/>
      <c r="UFK243" s="235"/>
      <c r="UFL243" s="235"/>
      <c r="UFM243" s="235"/>
      <c r="UFN243" s="235"/>
      <c r="UFO243" s="296"/>
      <c r="UFP243" s="296"/>
      <c r="UFQ243" s="208"/>
      <c r="UFS243" s="235"/>
      <c r="UFT243" s="235"/>
      <c r="UFU243" s="235"/>
      <c r="UFV243" s="235"/>
      <c r="UFW243" s="235"/>
      <c r="UFX243" s="235"/>
      <c r="UFY243" s="235"/>
      <c r="UFZ243" s="296"/>
      <c r="UGA243" s="296"/>
      <c r="UGB243" s="208"/>
      <c r="UGD243" s="235"/>
      <c r="UGE243" s="235"/>
      <c r="UGF243" s="235"/>
      <c r="UGG243" s="235"/>
      <c r="UGH243" s="235"/>
      <c r="UGI243" s="235"/>
      <c r="UGJ243" s="235"/>
      <c r="UGK243" s="296"/>
      <c r="UGL243" s="296"/>
      <c r="UGM243" s="208"/>
      <c r="UGO243" s="235"/>
      <c r="UGP243" s="235"/>
      <c r="UGQ243" s="235"/>
      <c r="UGR243" s="235"/>
      <c r="UGS243" s="235"/>
      <c r="UGT243" s="235"/>
      <c r="UGU243" s="235"/>
      <c r="UGV243" s="296"/>
      <c r="UGW243" s="296"/>
      <c r="UGX243" s="208"/>
      <c r="UGZ243" s="235"/>
      <c r="UHA243" s="235"/>
      <c r="UHB243" s="235"/>
      <c r="UHC243" s="235"/>
      <c r="UHD243" s="235"/>
      <c r="UHE243" s="235"/>
      <c r="UHF243" s="235"/>
      <c r="UHG243" s="296"/>
      <c r="UHH243" s="296"/>
      <c r="UHI243" s="208"/>
      <c r="UHK243" s="235"/>
      <c r="UHL243" s="235"/>
      <c r="UHM243" s="235"/>
      <c r="UHN243" s="235"/>
      <c r="UHO243" s="235"/>
      <c r="UHP243" s="235"/>
      <c r="UHQ243" s="235"/>
      <c r="UHR243" s="296"/>
      <c r="UHS243" s="296"/>
      <c r="UHT243" s="208"/>
      <c r="UHV243" s="235"/>
      <c r="UHW243" s="235"/>
      <c r="UHX243" s="235"/>
      <c r="UHY243" s="235"/>
      <c r="UHZ243" s="235"/>
      <c r="UIA243" s="235"/>
      <c r="UIB243" s="235"/>
      <c r="UIC243" s="296"/>
      <c r="UID243" s="296"/>
      <c r="UIE243" s="208"/>
      <c r="UIG243" s="235"/>
      <c r="UIH243" s="235"/>
      <c r="UII243" s="235"/>
      <c r="UIJ243" s="235"/>
      <c r="UIK243" s="235"/>
      <c r="UIL243" s="235"/>
      <c r="UIM243" s="235"/>
      <c r="UIN243" s="296"/>
      <c r="UIO243" s="296"/>
      <c r="UIP243" s="208"/>
      <c r="UIR243" s="235"/>
      <c r="UIS243" s="235"/>
      <c r="UIT243" s="235"/>
      <c r="UIU243" s="235"/>
      <c r="UIV243" s="235"/>
      <c r="UIW243" s="235"/>
      <c r="UIX243" s="235"/>
      <c r="UIY243" s="296"/>
      <c r="UIZ243" s="296"/>
      <c r="UJA243" s="208"/>
      <c r="UJC243" s="235"/>
      <c r="UJD243" s="235"/>
      <c r="UJE243" s="235"/>
      <c r="UJF243" s="235"/>
      <c r="UJG243" s="235"/>
      <c r="UJH243" s="235"/>
      <c r="UJI243" s="235"/>
      <c r="UJJ243" s="296"/>
      <c r="UJK243" s="296"/>
      <c r="UJL243" s="208"/>
      <c r="UJN243" s="235"/>
      <c r="UJO243" s="235"/>
      <c r="UJP243" s="235"/>
      <c r="UJQ243" s="235"/>
      <c r="UJR243" s="235"/>
      <c r="UJS243" s="235"/>
      <c r="UJT243" s="235"/>
      <c r="UJU243" s="296"/>
      <c r="UJV243" s="296"/>
      <c r="UJW243" s="208"/>
      <c r="UJY243" s="235"/>
      <c r="UJZ243" s="235"/>
      <c r="UKA243" s="235"/>
      <c r="UKB243" s="235"/>
      <c r="UKC243" s="235"/>
      <c r="UKD243" s="235"/>
      <c r="UKE243" s="235"/>
      <c r="UKF243" s="296"/>
      <c r="UKG243" s="296"/>
      <c r="UKH243" s="208"/>
      <c r="UKJ243" s="235"/>
      <c r="UKK243" s="235"/>
      <c r="UKL243" s="235"/>
      <c r="UKM243" s="235"/>
      <c r="UKN243" s="235"/>
      <c r="UKO243" s="235"/>
      <c r="UKP243" s="235"/>
      <c r="UKQ243" s="296"/>
      <c r="UKR243" s="296"/>
      <c r="UKS243" s="208"/>
      <c r="UKU243" s="235"/>
      <c r="UKV243" s="235"/>
      <c r="UKW243" s="235"/>
      <c r="UKX243" s="235"/>
      <c r="UKY243" s="235"/>
      <c r="UKZ243" s="235"/>
      <c r="ULA243" s="235"/>
      <c r="ULB243" s="296"/>
      <c r="ULC243" s="296"/>
      <c r="ULD243" s="208"/>
      <c r="ULF243" s="235"/>
      <c r="ULG243" s="235"/>
      <c r="ULH243" s="235"/>
      <c r="ULI243" s="235"/>
      <c r="ULJ243" s="235"/>
      <c r="ULK243" s="235"/>
      <c r="ULL243" s="235"/>
      <c r="ULM243" s="296"/>
      <c r="ULN243" s="296"/>
      <c r="ULO243" s="208"/>
      <c r="ULQ243" s="235"/>
      <c r="ULR243" s="235"/>
      <c r="ULS243" s="235"/>
      <c r="ULT243" s="235"/>
      <c r="ULU243" s="235"/>
      <c r="ULV243" s="235"/>
      <c r="ULW243" s="235"/>
      <c r="ULX243" s="296"/>
      <c r="ULY243" s="296"/>
      <c r="ULZ243" s="208"/>
      <c r="UMB243" s="235"/>
      <c r="UMC243" s="235"/>
      <c r="UMD243" s="235"/>
      <c r="UME243" s="235"/>
      <c r="UMF243" s="235"/>
      <c r="UMG243" s="235"/>
      <c r="UMH243" s="235"/>
      <c r="UMI243" s="296"/>
      <c r="UMJ243" s="296"/>
      <c r="UMK243" s="208"/>
      <c r="UMM243" s="235"/>
      <c r="UMN243" s="235"/>
      <c r="UMO243" s="235"/>
      <c r="UMP243" s="235"/>
      <c r="UMQ243" s="235"/>
      <c r="UMR243" s="235"/>
      <c r="UMS243" s="235"/>
      <c r="UMT243" s="296"/>
      <c r="UMU243" s="296"/>
      <c r="UMV243" s="208"/>
      <c r="UMX243" s="235"/>
      <c r="UMY243" s="235"/>
      <c r="UMZ243" s="235"/>
      <c r="UNA243" s="235"/>
      <c r="UNB243" s="235"/>
      <c r="UNC243" s="235"/>
      <c r="UND243" s="235"/>
      <c r="UNE243" s="296"/>
      <c r="UNF243" s="296"/>
      <c r="UNG243" s="208"/>
      <c r="UNI243" s="235"/>
      <c r="UNJ243" s="235"/>
      <c r="UNK243" s="235"/>
      <c r="UNL243" s="235"/>
      <c r="UNM243" s="235"/>
      <c r="UNN243" s="235"/>
      <c r="UNO243" s="235"/>
      <c r="UNP243" s="296"/>
      <c r="UNQ243" s="296"/>
      <c r="UNR243" s="208"/>
      <c r="UNT243" s="235"/>
      <c r="UNU243" s="235"/>
      <c r="UNV243" s="235"/>
      <c r="UNW243" s="235"/>
      <c r="UNX243" s="235"/>
      <c r="UNY243" s="235"/>
      <c r="UNZ243" s="235"/>
      <c r="UOA243" s="296"/>
      <c r="UOB243" s="296"/>
      <c r="UOC243" s="208"/>
      <c r="UOE243" s="235"/>
      <c r="UOF243" s="235"/>
      <c r="UOG243" s="235"/>
      <c r="UOH243" s="235"/>
      <c r="UOI243" s="235"/>
      <c r="UOJ243" s="235"/>
      <c r="UOK243" s="235"/>
      <c r="UOL243" s="296"/>
      <c r="UOM243" s="296"/>
      <c r="UON243" s="208"/>
      <c r="UOP243" s="235"/>
      <c r="UOQ243" s="235"/>
      <c r="UOR243" s="235"/>
      <c r="UOS243" s="235"/>
      <c r="UOT243" s="235"/>
      <c r="UOU243" s="235"/>
      <c r="UOV243" s="235"/>
      <c r="UOW243" s="296"/>
      <c r="UOX243" s="296"/>
      <c r="UOY243" s="208"/>
      <c r="UPA243" s="235"/>
      <c r="UPB243" s="235"/>
      <c r="UPC243" s="235"/>
      <c r="UPD243" s="235"/>
      <c r="UPE243" s="235"/>
      <c r="UPF243" s="235"/>
      <c r="UPG243" s="235"/>
      <c r="UPH243" s="296"/>
      <c r="UPI243" s="296"/>
      <c r="UPJ243" s="208"/>
      <c r="UPL243" s="235"/>
      <c r="UPM243" s="235"/>
      <c r="UPN243" s="235"/>
      <c r="UPO243" s="235"/>
      <c r="UPP243" s="235"/>
      <c r="UPQ243" s="235"/>
      <c r="UPR243" s="235"/>
      <c r="UPS243" s="296"/>
      <c r="UPT243" s="296"/>
      <c r="UPU243" s="208"/>
      <c r="UPW243" s="235"/>
      <c r="UPX243" s="235"/>
      <c r="UPY243" s="235"/>
      <c r="UPZ243" s="235"/>
      <c r="UQA243" s="235"/>
      <c r="UQB243" s="235"/>
      <c r="UQC243" s="235"/>
      <c r="UQD243" s="296"/>
      <c r="UQE243" s="296"/>
      <c r="UQF243" s="208"/>
      <c r="UQH243" s="235"/>
      <c r="UQI243" s="235"/>
      <c r="UQJ243" s="235"/>
      <c r="UQK243" s="235"/>
      <c r="UQL243" s="235"/>
      <c r="UQM243" s="235"/>
      <c r="UQN243" s="235"/>
      <c r="UQO243" s="296"/>
      <c r="UQP243" s="296"/>
      <c r="UQQ243" s="208"/>
      <c r="UQS243" s="235"/>
      <c r="UQT243" s="235"/>
      <c r="UQU243" s="235"/>
      <c r="UQV243" s="235"/>
      <c r="UQW243" s="235"/>
      <c r="UQX243" s="235"/>
      <c r="UQY243" s="235"/>
      <c r="UQZ243" s="296"/>
      <c r="URA243" s="296"/>
      <c r="URB243" s="208"/>
      <c r="URD243" s="235"/>
      <c r="URE243" s="235"/>
      <c r="URF243" s="235"/>
      <c r="URG243" s="235"/>
      <c r="URH243" s="235"/>
      <c r="URI243" s="235"/>
      <c r="URJ243" s="235"/>
      <c r="URK243" s="296"/>
      <c r="URL243" s="296"/>
      <c r="URM243" s="208"/>
      <c r="URO243" s="235"/>
      <c r="URP243" s="235"/>
      <c r="URQ243" s="235"/>
      <c r="URR243" s="235"/>
      <c r="URS243" s="235"/>
      <c r="URT243" s="235"/>
      <c r="URU243" s="235"/>
      <c r="URV243" s="296"/>
      <c r="URW243" s="296"/>
      <c r="URX243" s="208"/>
      <c r="URZ243" s="235"/>
      <c r="USA243" s="235"/>
      <c r="USB243" s="235"/>
      <c r="USC243" s="235"/>
      <c r="USD243" s="235"/>
      <c r="USE243" s="235"/>
      <c r="USF243" s="235"/>
      <c r="USG243" s="296"/>
      <c r="USH243" s="296"/>
      <c r="USI243" s="208"/>
      <c r="USK243" s="235"/>
      <c r="USL243" s="235"/>
      <c r="USM243" s="235"/>
      <c r="USN243" s="235"/>
      <c r="USO243" s="235"/>
      <c r="USP243" s="235"/>
      <c r="USQ243" s="235"/>
      <c r="USR243" s="296"/>
      <c r="USS243" s="296"/>
      <c r="UST243" s="208"/>
      <c r="USV243" s="235"/>
      <c r="USW243" s="235"/>
      <c r="USX243" s="235"/>
      <c r="USY243" s="235"/>
      <c r="USZ243" s="235"/>
      <c r="UTA243" s="235"/>
      <c r="UTB243" s="235"/>
      <c r="UTC243" s="296"/>
      <c r="UTD243" s="296"/>
      <c r="UTE243" s="208"/>
      <c r="UTG243" s="235"/>
      <c r="UTH243" s="235"/>
      <c r="UTI243" s="235"/>
      <c r="UTJ243" s="235"/>
      <c r="UTK243" s="235"/>
      <c r="UTL243" s="235"/>
      <c r="UTM243" s="235"/>
      <c r="UTN243" s="296"/>
      <c r="UTO243" s="296"/>
      <c r="UTP243" s="208"/>
      <c r="UTR243" s="235"/>
      <c r="UTS243" s="235"/>
      <c r="UTT243" s="235"/>
      <c r="UTU243" s="235"/>
      <c r="UTV243" s="235"/>
      <c r="UTW243" s="235"/>
      <c r="UTX243" s="235"/>
      <c r="UTY243" s="296"/>
      <c r="UTZ243" s="296"/>
      <c r="UUA243" s="208"/>
      <c r="UUC243" s="235"/>
      <c r="UUD243" s="235"/>
      <c r="UUE243" s="235"/>
      <c r="UUF243" s="235"/>
      <c r="UUG243" s="235"/>
      <c r="UUH243" s="235"/>
      <c r="UUI243" s="235"/>
      <c r="UUJ243" s="296"/>
      <c r="UUK243" s="296"/>
      <c r="UUL243" s="208"/>
      <c r="UUN243" s="235"/>
      <c r="UUO243" s="235"/>
      <c r="UUP243" s="235"/>
      <c r="UUQ243" s="235"/>
      <c r="UUR243" s="235"/>
      <c r="UUS243" s="235"/>
      <c r="UUT243" s="235"/>
      <c r="UUU243" s="296"/>
      <c r="UUV243" s="296"/>
      <c r="UUW243" s="208"/>
      <c r="UUY243" s="235"/>
      <c r="UUZ243" s="235"/>
      <c r="UVA243" s="235"/>
      <c r="UVB243" s="235"/>
      <c r="UVC243" s="235"/>
      <c r="UVD243" s="235"/>
      <c r="UVE243" s="235"/>
      <c r="UVF243" s="296"/>
      <c r="UVG243" s="296"/>
      <c r="UVH243" s="208"/>
      <c r="UVJ243" s="235"/>
      <c r="UVK243" s="235"/>
      <c r="UVL243" s="235"/>
      <c r="UVM243" s="235"/>
      <c r="UVN243" s="235"/>
      <c r="UVO243" s="235"/>
      <c r="UVP243" s="235"/>
      <c r="UVQ243" s="296"/>
      <c r="UVR243" s="296"/>
      <c r="UVS243" s="208"/>
      <c r="UVU243" s="235"/>
      <c r="UVV243" s="235"/>
      <c r="UVW243" s="235"/>
      <c r="UVX243" s="235"/>
      <c r="UVY243" s="235"/>
      <c r="UVZ243" s="235"/>
      <c r="UWA243" s="235"/>
      <c r="UWB243" s="296"/>
      <c r="UWC243" s="296"/>
      <c r="UWD243" s="208"/>
      <c r="UWF243" s="235"/>
      <c r="UWG243" s="235"/>
      <c r="UWH243" s="235"/>
      <c r="UWI243" s="235"/>
      <c r="UWJ243" s="235"/>
      <c r="UWK243" s="235"/>
      <c r="UWL243" s="235"/>
      <c r="UWM243" s="296"/>
      <c r="UWN243" s="296"/>
      <c r="UWO243" s="208"/>
      <c r="UWQ243" s="235"/>
      <c r="UWR243" s="235"/>
      <c r="UWS243" s="235"/>
      <c r="UWT243" s="235"/>
      <c r="UWU243" s="235"/>
      <c r="UWV243" s="235"/>
      <c r="UWW243" s="235"/>
      <c r="UWX243" s="296"/>
      <c r="UWY243" s="296"/>
      <c r="UWZ243" s="208"/>
      <c r="UXB243" s="235"/>
      <c r="UXC243" s="235"/>
      <c r="UXD243" s="235"/>
      <c r="UXE243" s="235"/>
      <c r="UXF243" s="235"/>
      <c r="UXG243" s="235"/>
      <c r="UXH243" s="235"/>
      <c r="UXI243" s="296"/>
      <c r="UXJ243" s="296"/>
      <c r="UXK243" s="208"/>
      <c r="UXM243" s="235"/>
      <c r="UXN243" s="235"/>
      <c r="UXO243" s="235"/>
      <c r="UXP243" s="235"/>
      <c r="UXQ243" s="235"/>
      <c r="UXR243" s="235"/>
      <c r="UXS243" s="235"/>
      <c r="UXT243" s="296"/>
      <c r="UXU243" s="296"/>
      <c r="UXV243" s="208"/>
      <c r="UXX243" s="235"/>
      <c r="UXY243" s="235"/>
      <c r="UXZ243" s="235"/>
      <c r="UYA243" s="235"/>
      <c r="UYB243" s="235"/>
      <c r="UYC243" s="235"/>
      <c r="UYD243" s="235"/>
      <c r="UYE243" s="296"/>
      <c r="UYF243" s="296"/>
      <c r="UYG243" s="208"/>
      <c r="UYI243" s="235"/>
      <c r="UYJ243" s="235"/>
      <c r="UYK243" s="235"/>
      <c r="UYL243" s="235"/>
      <c r="UYM243" s="235"/>
      <c r="UYN243" s="235"/>
      <c r="UYO243" s="235"/>
      <c r="UYP243" s="296"/>
      <c r="UYQ243" s="296"/>
      <c r="UYR243" s="208"/>
      <c r="UYT243" s="235"/>
      <c r="UYU243" s="235"/>
      <c r="UYV243" s="235"/>
      <c r="UYW243" s="235"/>
      <c r="UYX243" s="235"/>
      <c r="UYY243" s="235"/>
      <c r="UYZ243" s="235"/>
      <c r="UZA243" s="296"/>
      <c r="UZB243" s="296"/>
      <c r="UZC243" s="208"/>
      <c r="UZE243" s="235"/>
      <c r="UZF243" s="235"/>
      <c r="UZG243" s="235"/>
      <c r="UZH243" s="235"/>
      <c r="UZI243" s="235"/>
      <c r="UZJ243" s="235"/>
      <c r="UZK243" s="235"/>
      <c r="UZL243" s="296"/>
      <c r="UZM243" s="296"/>
      <c r="UZN243" s="208"/>
      <c r="UZP243" s="235"/>
      <c r="UZQ243" s="235"/>
      <c r="UZR243" s="235"/>
      <c r="UZS243" s="235"/>
      <c r="UZT243" s="235"/>
      <c r="UZU243" s="235"/>
      <c r="UZV243" s="235"/>
      <c r="UZW243" s="296"/>
      <c r="UZX243" s="296"/>
      <c r="UZY243" s="208"/>
      <c r="VAA243" s="235"/>
      <c r="VAB243" s="235"/>
      <c r="VAC243" s="235"/>
      <c r="VAD243" s="235"/>
      <c r="VAE243" s="235"/>
      <c r="VAF243" s="235"/>
      <c r="VAG243" s="235"/>
      <c r="VAH243" s="296"/>
      <c r="VAI243" s="296"/>
      <c r="VAJ243" s="208"/>
      <c r="VAL243" s="235"/>
      <c r="VAM243" s="235"/>
      <c r="VAN243" s="235"/>
      <c r="VAO243" s="235"/>
      <c r="VAP243" s="235"/>
      <c r="VAQ243" s="235"/>
      <c r="VAR243" s="235"/>
      <c r="VAS243" s="296"/>
      <c r="VAT243" s="296"/>
      <c r="VAU243" s="208"/>
      <c r="VAW243" s="235"/>
      <c r="VAX243" s="235"/>
      <c r="VAY243" s="235"/>
      <c r="VAZ243" s="235"/>
      <c r="VBA243" s="235"/>
      <c r="VBB243" s="235"/>
      <c r="VBC243" s="235"/>
      <c r="VBD243" s="296"/>
      <c r="VBE243" s="296"/>
      <c r="VBF243" s="208"/>
      <c r="VBH243" s="235"/>
      <c r="VBI243" s="235"/>
      <c r="VBJ243" s="235"/>
      <c r="VBK243" s="235"/>
      <c r="VBL243" s="235"/>
      <c r="VBM243" s="235"/>
      <c r="VBN243" s="235"/>
      <c r="VBO243" s="296"/>
      <c r="VBP243" s="296"/>
      <c r="VBQ243" s="208"/>
      <c r="VBS243" s="235"/>
      <c r="VBT243" s="235"/>
      <c r="VBU243" s="235"/>
      <c r="VBV243" s="235"/>
      <c r="VBW243" s="235"/>
      <c r="VBX243" s="235"/>
      <c r="VBY243" s="235"/>
      <c r="VBZ243" s="296"/>
      <c r="VCA243" s="296"/>
      <c r="VCB243" s="208"/>
      <c r="VCD243" s="235"/>
      <c r="VCE243" s="235"/>
      <c r="VCF243" s="235"/>
      <c r="VCG243" s="235"/>
      <c r="VCH243" s="235"/>
      <c r="VCI243" s="235"/>
      <c r="VCJ243" s="235"/>
      <c r="VCK243" s="296"/>
      <c r="VCL243" s="296"/>
      <c r="VCM243" s="208"/>
      <c r="VCO243" s="235"/>
      <c r="VCP243" s="235"/>
      <c r="VCQ243" s="235"/>
      <c r="VCR243" s="235"/>
      <c r="VCS243" s="235"/>
      <c r="VCT243" s="235"/>
      <c r="VCU243" s="235"/>
      <c r="VCV243" s="296"/>
      <c r="VCW243" s="296"/>
      <c r="VCX243" s="208"/>
      <c r="VCZ243" s="235"/>
      <c r="VDA243" s="235"/>
      <c r="VDB243" s="235"/>
      <c r="VDC243" s="235"/>
      <c r="VDD243" s="235"/>
      <c r="VDE243" s="235"/>
      <c r="VDF243" s="235"/>
      <c r="VDG243" s="296"/>
      <c r="VDH243" s="296"/>
      <c r="VDI243" s="208"/>
      <c r="VDK243" s="235"/>
      <c r="VDL243" s="235"/>
      <c r="VDM243" s="235"/>
      <c r="VDN243" s="235"/>
      <c r="VDO243" s="235"/>
      <c r="VDP243" s="235"/>
      <c r="VDQ243" s="235"/>
      <c r="VDR243" s="296"/>
      <c r="VDS243" s="296"/>
      <c r="VDT243" s="208"/>
      <c r="VDV243" s="235"/>
      <c r="VDW243" s="235"/>
      <c r="VDX243" s="235"/>
      <c r="VDY243" s="235"/>
      <c r="VDZ243" s="235"/>
      <c r="VEA243" s="235"/>
      <c r="VEB243" s="235"/>
      <c r="VEC243" s="296"/>
      <c r="VED243" s="296"/>
      <c r="VEE243" s="208"/>
      <c r="VEG243" s="235"/>
      <c r="VEH243" s="235"/>
      <c r="VEI243" s="235"/>
      <c r="VEJ243" s="235"/>
      <c r="VEK243" s="235"/>
      <c r="VEL243" s="235"/>
      <c r="VEM243" s="235"/>
      <c r="VEN243" s="296"/>
      <c r="VEO243" s="296"/>
      <c r="VEP243" s="208"/>
      <c r="VER243" s="235"/>
      <c r="VES243" s="235"/>
      <c r="VET243" s="235"/>
      <c r="VEU243" s="235"/>
      <c r="VEV243" s="235"/>
      <c r="VEW243" s="235"/>
      <c r="VEX243" s="235"/>
      <c r="VEY243" s="296"/>
      <c r="VEZ243" s="296"/>
      <c r="VFA243" s="208"/>
      <c r="VFC243" s="235"/>
      <c r="VFD243" s="235"/>
      <c r="VFE243" s="235"/>
      <c r="VFF243" s="235"/>
      <c r="VFG243" s="235"/>
      <c r="VFH243" s="235"/>
      <c r="VFI243" s="235"/>
      <c r="VFJ243" s="296"/>
      <c r="VFK243" s="296"/>
      <c r="VFL243" s="208"/>
      <c r="VFN243" s="235"/>
      <c r="VFO243" s="235"/>
      <c r="VFP243" s="235"/>
      <c r="VFQ243" s="235"/>
      <c r="VFR243" s="235"/>
      <c r="VFS243" s="235"/>
      <c r="VFT243" s="235"/>
      <c r="VFU243" s="296"/>
      <c r="VFV243" s="296"/>
      <c r="VFW243" s="208"/>
      <c r="VFY243" s="235"/>
      <c r="VFZ243" s="235"/>
      <c r="VGA243" s="235"/>
      <c r="VGB243" s="235"/>
      <c r="VGC243" s="235"/>
      <c r="VGD243" s="235"/>
      <c r="VGE243" s="235"/>
      <c r="VGF243" s="296"/>
      <c r="VGG243" s="296"/>
      <c r="VGH243" s="208"/>
      <c r="VGJ243" s="235"/>
      <c r="VGK243" s="235"/>
      <c r="VGL243" s="235"/>
      <c r="VGM243" s="235"/>
      <c r="VGN243" s="235"/>
      <c r="VGO243" s="235"/>
      <c r="VGP243" s="235"/>
      <c r="VGQ243" s="296"/>
      <c r="VGR243" s="296"/>
      <c r="VGS243" s="208"/>
      <c r="VGU243" s="235"/>
      <c r="VGV243" s="235"/>
      <c r="VGW243" s="235"/>
      <c r="VGX243" s="235"/>
      <c r="VGY243" s="235"/>
      <c r="VGZ243" s="235"/>
      <c r="VHA243" s="235"/>
      <c r="VHB243" s="296"/>
      <c r="VHC243" s="296"/>
      <c r="VHD243" s="208"/>
      <c r="VHF243" s="235"/>
      <c r="VHG243" s="235"/>
      <c r="VHH243" s="235"/>
      <c r="VHI243" s="235"/>
      <c r="VHJ243" s="235"/>
      <c r="VHK243" s="235"/>
      <c r="VHL243" s="235"/>
      <c r="VHM243" s="296"/>
      <c r="VHN243" s="296"/>
      <c r="VHO243" s="208"/>
      <c r="VHQ243" s="235"/>
      <c r="VHR243" s="235"/>
      <c r="VHS243" s="235"/>
      <c r="VHT243" s="235"/>
      <c r="VHU243" s="235"/>
      <c r="VHV243" s="235"/>
      <c r="VHW243" s="235"/>
      <c r="VHX243" s="296"/>
      <c r="VHY243" s="296"/>
      <c r="VHZ243" s="208"/>
      <c r="VIB243" s="235"/>
      <c r="VIC243" s="235"/>
      <c r="VID243" s="235"/>
      <c r="VIE243" s="235"/>
      <c r="VIF243" s="235"/>
      <c r="VIG243" s="235"/>
      <c r="VIH243" s="235"/>
      <c r="VII243" s="296"/>
      <c r="VIJ243" s="296"/>
      <c r="VIK243" s="208"/>
      <c r="VIM243" s="235"/>
      <c r="VIN243" s="235"/>
      <c r="VIO243" s="235"/>
      <c r="VIP243" s="235"/>
      <c r="VIQ243" s="235"/>
      <c r="VIR243" s="235"/>
      <c r="VIS243" s="235"/>
      <c r="VIT243" s="296"/>
      <c r="VIU243" s="296"/>
      <c r="VIV243" s="208"/>
      <c r="VIX243" s="235"/>
      <c r="VIY243" s="235"/>
      <c r="VIZ243" s="235"/>
      <c r="VJA243" s="235"/>
      <c r="VJB243" s="235"/>
      <c r="VJC243" s="235"/>
      <c r="VJD243" s="235"/>
      <c r="VJE243" s="296"/>
      <c r="VJF243" s="296"/>
      <c r="VJG243" s="208"/>
      <c r="VJI243" s="235"/>
      <c r="VJJ243" s="235"/>
      <c r="VJK243" s="235"/>
      <c r="VJL243" s="235"/>
      <c r="VJM243" s="235"/>
      <c r="VJN243" s="235"/>
      <c r="VJO243" s="235"/>
      <c r="VJP243" s="296"/>
      <c r="VJQ243" s="296"/>
      <c r="VJR243" s="208"/>
      <c r="VJT243" s="235"/>
      <c r="VJU243" s="235"/>
      <c r="VJV243" s="235"/>
      <c r="VJW243" s="235"/>
      <c r="VJX243" s="235"/>
      <c r="VJY243" s="235"/>
      <c r="VJZ243" s="235"/>
      <c r="VKA243" s="296"/>
      <c r="VKB243" s="296"/>
      <c r="VKC243" s="208"/>
      <c r="VKE243" s="235"/>
      <c r="VKF243" s="235"/>
      <c r="VKG243" s="235"/>
      <c r="VKH243" s="235"/>
      <c r="VKI243" s="235"/>
      <c r="VKJ243" s="235"/>
      <c r="VKK243" s="235"/>
      <c r="VKL243" s="296"/>
      <c r="VKM243" s="296"/>
      <c r="VKN243" s="208"/>
      <c r="VKP243" s="235"/>
      <c r="VKQ243" s="235"/>
      <c r="VKR243" s="235"/>
      <c r="VKS243" s="235"/>
      <c r="VKT243" s="235"/>
      <c r="VKU243" s="235"/>
      <c r="VKV243" s="235"/>
      <c r="VKW243" s="296"/>
      <c r="VKX243" s="296"/>
      <c r="VKY243" s="208"/>
      <c r="VLA243" s="235"/>
      <c r="VLB243" s="235"/>
      <c r="VLC243" s="235"/>
      <c r="VLD243" s="235"/>
      <c r="VLE243" s="235"/>
      <c r="VLF243" s="235"/>
      <c r="VLG243" s="235"/>
      <c r="VLH243" s="296"/>
      <c r="VLI243" s="296"/>
      <c r="VLJ243" s="208"/>
      <c r="VLL243" s="235"/>
      <c r="VLM243" s="235"/>
      <c r="VLN243" s="235"/>
      <c r="VLO243" s="235"/>
      <c r="VLP243" s="235"/>
      <c r="VLQ243" s="235"/>
      <c r="VLR243" s="235"/>
      <c r="VLS243" s="296"/>
      <c r="VLT243" s="296"/>
      <c r="VLU243" s="208"/>
      <c r="VLW243" s="235"/>
      <c r="VLX243" s="235"/>
      <c r="VLY243" s="235"/>
      <c r="VLZ243" s="235"/>
      <c r="VMA243" s="235"/>
      <c r="VMB243" s="235"/>
      <c r="VMC243" s="235"/>
      <c r="VMD243" s="296"/>
      <c r="VME243" s="296"/>
      <c r="VMF243" s="208"/>
      <c r="VMH243" s="235"/>
      <c r="VMI243" s="235"/>
      <c r="VMJ243" s="235"/>
      <c r="VMK243" s="235"/>
      <c r="VML243" s="235"/>
      <c r="VMM243" s="235"/>
      <c r="VMN243" s="235"/>
      <c r="VMO243" s="296"/>
      <c r="VMP243" s="296"/>
      <c r="VMQ243" s="208"/>
      <c r="VMS243" s="235"/>
      <c r="VMT243" s="235"/>
      <c r="VMU243" s="235"/>
      <c r="VMV243" s="235"/>
      <c r="VMW243" s="235"/>
      <c r="VMX243" s="235"/>
      <c r="VMY243" s="235"/>
      <c r="VMZ243" s="296"/>
      <c r="VNA243" s="296"/>
      <c r="VNB243" s="208"/>
      <c r="VND243" s="235"/>
      <c r="VNE243" s="235"/>
      <c r="VNF243" s="235"/>
      <c r="VNG243" s="235"/>
      <c r="VNH243" s="235"/>
      <c r="VNI243" s="235"/>
      <c r="VNJ243" s="235"/>
      <c r="VNK243" s="296"/>
      <c r="VNL243" s="296"/>
      <c r="VNM243" s="208"/>
      <c r="VNO243" s="235"/>
      <c r="VNP243" s="235"/>
      <c r="VNQ243" s="235"/>
      <c r="VNR243" s="235"/>
      <c r="VNS243" s="235"/>
      <c r="VNT243" s="235"/>
      <c r="VNU243" s="235"/>
      <c r="VNV243" s="296"/>
      <c r="VNW243" s="296"/>
      <c r="VNX243" s="208"/>
      <c r="VNZ243" s="235"/>
      <c r="VOA243" s="235"/>
      <c r="VOB243" s="235"/>
      <c r="VOC243" s="235"/>
      <c r="VOD243" s="235"/>
      <c r="VOE243" s="235"/>
      <c r="VOF243" s="235"/>
      <c r="VOG243" s="296"/>
      <c r="VOH243" s="296"/>
      <c r="VOI243" s="208"/>
      <c r="VOK243" s="235"/>
      <c r="VOL243" s="235"/>
      <c r="VOM243" s="235"/>
      <c r="VON243" s="235"/>
      <c r="VOO243" s="235"/>
      <c r="VOP243" s="235"/>
      <c r="VOQ243" s="235"/>
      <c r="VOR243" s="296"/>
      <c r="VOS243" s="296"/>
      <c r="VOT243" s="208"/>
      <c r="VOV243" s="235"/>
      <c r="VOW243" s="235"/>
      <c r="VOX243" s="235"/>
      <c r="VOY243" s="235"/>
      <c r="VOZ243" s="235"/>
      <c r="VPA243" s="235"/>
      <c r="VPB243" s="235"/>
      <c r="VPC243" s="296"/>
      <c r="VPD243" s="296"/>
      <c r="VPE243" s="208"/>
      <c r="VPG243" s="235"/>
      <c r="VPH243" s="235"/>
      <c r="VPI243" s="235"/>
      <c r="VPJ243" s="235"/>
      <c r="VPK243" s="235"/>
      <c r="VPL243" s="235"/>
      <c r="VPM243" s="235"/>
      <c r="VPN243" s="296"/>
      <c r="VPO243" s="296"/>
      <c r="VPP243" s="208"/>
      <c r="VPR243" s="235"/>
      <c r="VPS243" s="235"/>
      <c r="VPT243" s="235"/>
      <c r="VPU243" s="235"/>
      <c r="VPV243" s="235"/>
      <c r="VPW243" s="235"/>
      <c r="VPX243" s="235"/>
      <c r="VPY243" s="296"/>
      <c r="VPZ243" s="296"/>
      <c r="VQA243" s="208"/>
      <c r="VQC243" s="235"/>
      <c r="VQD243" s="235"/>
      <c r="VQE243" s="235"/>
      <c r="VQF243" s="235"/>
      <c r="VQG243" s="235"/>
      <c r="VQH243" s="235"/>
      <c r="VQI243" s="235"/>
      <c r="VQJ243" s="296"/>
      <c r="VQK243" s="296"/>
      <c r="VQL243" s="208"/>
      <c r="VQN243" s="235"/>
      <c r="VQO243" s="235"/>
      <c r="VQP243" s="235"/>
      <c r="VQQ243" s="235"/>
      <c r="VQR243" s="235"/>
      <c r="VQS243" s="235"/>
      <c r="VQT243" s="235"/>
      <c r="VQU243" s="296"/>
      <c r="VQV243" s="296"/>
      <c r="VQW243" s="208"/>
      <c r="VQY243" s="235"/>
      <c r="VQZ243" s="235"/>
      <c r="VRA243" s="235"/>
      <c r="VRB243" s="235"/>
      <c r="VRC243" s="235"/>
      <c r="VRD243" s="235"/>
      <c r="VRE243" s="235"/>
      <c r="VRF243" s="296"/>
      <c r="VRG243" s="296"/>
      <c r="VRH243" s="208"/>
      <c r="VRJ243" s="235"/>
      <c r="VRK243" s="235"/>
      <c r="VRL243" s="235"/>
      <c r="VRM243" s="235"/>
      <c r="VRN243" s="235"/>
      <c r="VRO243" s="235"/>
      <c r="VRP243" s="235"/>
      <c r="VRQ243" s="296"/>
      <c r="VRR243" s="296"/>
      <c r="VRS243" s="208"/>
      <c r="VRU243" s="235"/>
      <c r="VRV243" s="235"/>
      <c r="VRW243" s="235"/>
      <c r="VRX243" s="235"/>
      <c r="VRY243" s="235"/>
      <c r="VRZ243" s="235"/>
      <c r="VSA243" s="235"/>
      <c r="VSB243" s="296"/>
      <c r="VSC243" s="296"/>
      <c r="VSD243" s="208"/>
      <c r="VSF243" s="235"/>
      <c r="VSG243" s="235"/>
      <c r="VSH243" s="235"/>
      <c r="VSI243" s="235"/>
      <c r="VSJ243" s="235"/>
      <c r="VSK243" s="235"/>
      <c r="VSL243" s="235"/>
      <c r="VSM243" s="296"/>
      <c r="VSN243" s="296"/>
      <c r="VSO243" s="208"/>
      <c r="VSQ243" s="235"/>
      <c r="VSR243" s="235"/>
      <c r="VSS243" s="235"/>
      <c r="VST243" s="235"/>
      <c r="VSU243" s="235"/>
      <c r="VSV243" s="235"/>
      <c r="VSW243" s="235"/>
      <c r="VSX243" s="296"/>
      <c r="VSY243" s="296"/>
      <c r="VSZ243" s="208"/>
      <c r="VTB243" s="235"/>
      <c r="VTC243" s="235"/>
      <c r="VTD243" s="235"/>
      <c r="VTE243" s="235"/>
      <c r="VTF243" s="235"/>
      <c r="VTG243" s="235"/>
      <c r="VTH243" s="235"/>
      <c r="VTI243" s="296"/>
      <c r="VTJ243" s="296"/>
      <c r="VTK243" s="208"/>
      <c r="VTM243" s="235"/>
      <c r="VTN243" s="235"/>
      <c r="VTO243" s="235"/>
      <c r="VTP243" s="235"/>
      <c r="VTQ243" s="235"/>
      <c r="VTR243" s="235"/>
      <c r="VTS243" s="235"/>
      <c r="VTT243" s="296"/>
      <c r="VTU243" s="296"/>
      <c r="VTV243" s="208"/>
      <c r="VTX243" s="235"/>
      <c r="VTY243" s="235"/>
      <c r="VTZ243" s="235"/>
      <c r="VUA243" s="235"/>
      <c r="VUB243" s="235"/>
      <c r="VUC243" s="235"/>
      <c r="VUD243" s="235"/>
      <c r="VUE243" s="296"/>
      <c r="VUF243" s="296"/>
      <c r="VUG243" s="208"/>
      <c r="VUI243" s="235"/>
      <c r="VUJ243" s="235"/>
      <c r="VUK243" s="235"/>
      <c r="VUL243" s="235"/>
      <c r="VUM243" s="235"/>
      <c r="VUN243" s="235"/>
      <c r="VUO243" s="235"/>
      <c r="VUP243" s="296"/>
      <c r="VUQ243" s="296"/>
      <c r="VUR243" s="208"/>
      <c r="VUT243" s="235"/>
      <c r="VUU243" s="235"/>
      <c r="VUV243" s="235"/>
      <c r="VUW243" s="235"/>
      <c r="VUX243" s="235"/>
      <c r="VUY243" s="235"/>
      <c r="VUZ243" s="235"/>
      <c r="VVA243" s="296"/>
      <c r="VVB243" s="296"/>
      <c r="VVC243" s="208"/>
      <c r="VVE243" s="235"/>
      <c r="VVF243" s="235"/>
      <c r="VVG243" s="235"/>
      <c r="VVH243" s="235"/>
      <c r="VVI243" s="235"/>
      <c r="VVJ243" s="235"/>
      <c r="VVK243" s="235"/>
      <c r="VVL243" s="296"/>
      <c r="VVM243" s="296"/>
      <c r="VVN243" s="208"/>
      <c r="VVP243" s="235"/>
      <c r="VVQ243" s="235"/>
      <c r="VVR243" s="235"/>
      <c r="VVS243" s="235"/>
      <c r="VVT243" s="235"/>
      <c r="VVU243" s="235"/>
      <c r="VVV243" s="235"/>
      <c r="VVW243" s="296"/>
      <c r="VVX243" s="296"/>
      <c r="VVY243" s="208"/>
      <c r="VWA243" s="235"/>
      <c r="VWB243" s="235"/>
      <c r="VWC243" s="235"/>
      <c r="VWD243" s="235"/>
      <c r="VWE243" s="235"/>
      <c r="VWF243" s="235"/>
      <c r="VWG243" s="235"/>
      <c r="VWH243" s="296"/>
      <c r="VWI243" s="296"/>
      <c r="VWJ243" s="208"/>
      <c r="VWL243" s="235"/>
      <c r="VWM243" s="235"/>
      <c r="VWN243" s="235"/>
      <c r="VWO243" s="235"/>
      <c r="VWP243" s="235"/>
      <c r="VWQ243" s="235"/>
      <c r="VWR243" s="235"/>
      <c r="VWS243" s="296"/>
      <c r="VWT243" s="296"/>
      <c r="VWU243" s="208"/>
      <c r="VWW243" s="235"/>
      <c r="VWX243" s="235"/>
      <c r="VWY243" s="235"/>
      <c r="VWZ243" s="235"/>
      <c r="VXA243" s="235"/>
      <c r="VXB243" s="235"/>
      <c r="VXC243" s="235"/>
      <c r="VXD243" s="296"/>
      <c r="VXE243" s="296"/>
      <c r="VXF243" s="208"/>
      <c r="VXH243" s="235"/>
      <c r="VXI243" s="235"/>
      <c r="VXJ243" s="235"/>
      <c r="VXK243" s="235"/>
      <c r="VXL243" s="235"/>
      <c r="VXM243" s="235"/>
      <c r="VXN243" s="235"/>
      <c r="VXO243" s="296"/>
      <c r="VXP243" s="296"/>
      <c r="VXQ243" s="208"/>
      <c r="VXS243" s="235"/>
      <c r="VXT243" s="235"/>
      <c r="VXU243" s="235"/>
      <c r="VXV243" s="235"/>
      <c r="VXW243" s="235"/>
      <c r="VXX243" s="235"/>
      <c r="VXY243" s="235"/>
      <c r="VXZ243" s="296"/>
      <c r="VYA243" s="296"/>
      <c r="VYB243" s="208"/>
      <c r="VYD243" s="235"/>
      <c r="VYE243" s="235"/>
      <c r="VYF243" s="235"/>
      <c r="VYG243" s="235"/>
      <c r="VYH243" s="235"/>
      <c r="VYI243" s="235"/>
      <c r="VYJ243" s="235"/>
      <c r="VYK243" s="296"/>
      <c r="VYL243" s="296"/>
      <c r="VYM243" s="208"/>
      <c r="VYO243" s="235"/>
      <c r="VYP243" s="235"/>
      <c r="VYQ243" s="235"/>
      <c r="VYR243" s="235"/>
      <c r="VYS243" s="235"/>
      <c r="VYT243" s="235"/>
      <c r="VYU243" s="235"/>
      <c r="VYV243" s="296"/>
      <c r="VYW243" s="296"/>
      <c r="VYX243" s="208"/>
      <c r="VYZ243" s="235"/>
      <c r="VZA243" s="235"/>
      <c r="VZB243" s="235"/>
      <c r="VZC243" s="235"/>
      <c r="VZD243" s="235"/>
      <c r="VZE243" s="235"/>
      <c r="VZF243" s="235"/>
      <c r="VZG243" s="296"/>
      <c r="VZH243" s="296"/>
      <c r="VZI243" s="208"/>
      <c r="VZK243" s="235"/>
      <c r="VZL243" s="235"/>
      <c r="VZM243" s="235"/>
      <c r="VZN243" s="235"/>
      <c r="VZO243" s="235"/>
      <c r="VZP243" s="235"/>
      <c r="VZQ243" s="235"/>
      <c r="VZR243" s="296"/>
      <c r="VZS243" s="296"/>
      <c r="VZT243" s="208"/>
      <c r="VZV243" s="235"/>
      <c r="VZW243" s="235"/>
      <c r="VZX243" s="235"/>
      <c r="VZY243" s="235"/>
      <c r="VZZ243" s="235"/>
      <c r="WAA243" s="235"/>
      <c r="WAB243" s="235"/>
      <c r="WAC243" s="296"/>
      <c r="WAD243" s="296"/>
      <c r="WAE243" s="208"/>
      <c r="WAG243" s="235"/>
      <c r="WAH243" s="235"/>
      <c r="WAI243" s="235"/>
      <c r="WAJ243" s="235"/>
      <c r="WAK243" s="235"/>
      <c r="WAL243" s="235"/>
      <c r="WAM243" s="235"/>
      <c r="WAN243" s="296"/>
      <c r="WAO243" s="296"/>
      <c r="WAP243" s="208"/>
      <c r="WAR243" s="235"/>
      <c r="WAS243" s="235"/>
      <c r="WAT243" s="235"/>
      <c r="WAU243" s="235"/>
      <c r="WAV243" s="235"/>
      <c r="WAW243" s="235"/>
      <c r="WAX243" s="235"/>
      <c r="WAY243" s="296"/>
      <c r="WAZ243" s="296"/>
      <c r="WBA243" s="208"/>
      <c r="WBC243" s="235"/>
      <c r="WBD243" s="235"/>
      <c r="WBE243" s="235"/>
      <c r="WBF243" s="235"/>
      <c r="WBG243" s="235"/>
      <c r="WBH243" s="235"/>
      <c r="WBI243" s="235"/>
      <c r="WBJ243" s="296"/>
      <c r="WBK243" s="296"/>
      <c r="WBL243" s="208"/>
      <c r="WBN243" s="235"/>
      <c r="WBO243" s="235"/>
      <c r="WBP243" s="235"/>
      <c r="WBQ243" s="235"/>
      <c r="WBR243" s="235"/>
      <c r="WBS243" s="235"/>
      <c r="WBT243" s="235"/>
      <c r="WBU243" s="296"/>
      <c r="WBV243" s="296"/>
      <c r="WBW243" s="208"/>
      <c r="WBY243" s="235"/>
      <c r="WBZ243" s="235"/>
      <c r="WCA243" s="235"/>
      <c r="WCB243" s="235"/>
      <c r="WCC243" s="235"/>
      <c r="WCD243" s="235"/>
      <c r="WCE243" s="235"/>
      <c r="WCF243" s="296"/>
      <c r="WCG243" s="296"/>
      <c r="WCH243" s="208"/>
      <c r="WCJ243" s="235"/>
      <c r="WCK243" s="235"/>
      <c r="WCL243" s="235"/>
      <c r="WCM243" s="235"/>
      <c r="WCN243" s="235"/>
      <c r="WCO243" s="235"/>
      <c r="WCP243" s="235"/>
      <c r="WCQ243" s="296"/>
      <c r="WCR243" s="296"/>
      <c r="WCS243" s="208"/>
      <c r="WCU243" s="235"/>
      <c r="WCV243" s="235"/>
      <c r="WCW243" s="235"/>
      <c r="WCX243" s="235"/>
      <c r="WCY243" s="235"/>
      <c r="WCZ243" s="235"/>
      <c r="WDA243" s="235"/>
      <c r="WDB243" s="296"/>
      <c r="WDC243" s="296"/>
      <c r="WDD243" s="208"/>
      <c r="WDF243" s="235"/>
      <c r="WDG243" s="235"/>
      <c r="WDH243" s="235"/>
      <c r="WDI243" s="235"/>
      <c r="WDJ243" s="235"/>
      <c r="WDK243" s="235"/>
      <c r="WDL243" s="235"/>
      <c r="WDM243" s="296"/>
      <c r="WDN243" s="296"/>
      <c r="WDO243" s="208"/>
      <c r="WDQ243" s="235"/>
      <c r="WDR243" s="235"/>
      <c r="WDS243" s="235"/>
      <c r="WDT243" s="235"/>
      <c r="WDU243" s="235"/>
      <c r="WDV243" s="235"/>
      <c r="WDW243" s="235"/>
      <c r="WDX243" s="296"/>
      <c r="WDY243" s="296"/>
      <c r="WDZ243" s="208"/>
      <c r="WEB243" s="235"/>
      <c r="WEC243" s="235"/>
      <c r="WED243" s="235"/>
      <c r="WEE243" s="235"/>
      <c r="WEF243" s="235"/>
      <c r="WEG243" s="235"/>
      <c r="WEH243" s="235"/>
      <c r="WEI243" s="296"/>
      <c r="WEJ243" s="296"/>
      <c r="WEK243" s="208"/>
      <c r="WEM243" s="235"/>
      <c r="WEN243" s="235"/>
      <c r="WEO243" s="235"/>
      <c r="WEP243" s="235"/>
      <c r="WEQ243" s="235"/>
      <c r="WER243" s="235"/>
      <c r="WES243" s="235"/>
      <c r="WET243" s="296"/>
      <c r="WEU243" s="296"/>
      <c r="WEV243" s="208"/>
      <c r="WEX243" s="235"/>
      <c r="WEY243" s="235"/>
      <c r="WEZ243" s="235"/>
      <c r="WFA243" s="235"/>
      <c r="WFB243" s="235"/>
      <c r="WFC243" s="235"/>
      <c r="WFD243" s="235"/>
      <c r="WFE243" s="296"/>
      <c r="WFF243" s="296"/>
      <c r="WFG243" s="208"/>
      <c r="WFI243" s="235"/>
      <c r="WFJ243" s="235"/>
      <c r="WFK243" s="235"/>
      <c r="WFL243" s="235"/>
      <c r="WFM243" s="235"/>
      <c r="WFN243" s="235"/>
      <c r="WFO243" s="235"/>
      <c r="WFP243" s="296"/>
      <c r="WFQ243" s="296"/>
      <c r="WFR243" s="208"/>
      <c r="WFT243" s="235"/>
      <c r="WFU243" s="235"/>
      <c r="WFV243" s="235"/>
      <c r="WFW243" s="235"/>
      <c r="WFX243" s="235"/>
      <c r="WFY243" s="235"/>
      <c r="WFZ243" s="235"/>
      <c r="WGA243" s="296"/>
      <c r="WGB243" s="296"/>
      <c r="WGC243" s="208"/>
      <c r="WGE243" s="235"/>
      <c r="WGF243" s="235"/>
      <c r="WGG243" s="235"/>
      <c r="WGH243" s="235"/>
      <c r="WGI243" s="235"/>
      <c r="WGJ243" s="235"/>
      <c r="WGK243" s="235"/>
      <c r="WGL243" s="296"/>
      <c r="WGM243" s="296"/>
      <c r="WGN243" s="208"/>
      <c r="WGP243" s="235"/>
      <c r="WGQ243" s="235"/>
      <c r="WGR243" s="235"/>
      <c r="WGS243" s="235"/>
      <c r="WGT243" s="235"/>
      <c r="WGU243" s="235"/>
      <c r="WGV243" s="235"/>
      <c r="WGW243" s="296"/>
      <c r="WGX243" s="296"/>
      <c r="WGY243" s="208"/>
      <c r="WHA243" s="235"/>
      <c r="WHB243" s="235"/>
      <c r="WHC243" s="235"/>
      <c r="WHD243" s="235"/>
      <c r="WHE243" s="235"/>
      <c r="WHF243" s="235"/>
      <c r="WHG243" s="235"/>
      <c r="WHH243" s="296"/>
      <c r="WHI243" s="296"/>
      <c r="WHJ243" s="208"/>
      <c r="WHL243" s="235"/>
      <c r="WHM243" s="235"/>
      <c r="WHN243" s="235"/>
      <c r="WHO243" s="235"/>
      <c r="WHP243" s="235"/>
      <c r="WHQ243" s="235"/>
      <c r="WHR243" s="235"/>
      <c r="WHS243" s="296"/>
      <c r="WHT243" s="296"/>
      <c r="WHU243" s="208"/>
      <c r="WHW243" s="235"/>
      <c r="WHX243" s="235"/>
      <c r="WHY243" s="235"/>
      <c r="WHZ243" s="235"/>
      <c r="WIA243" s="235"/>
      <c r="WIB243" s="235"/>
      <c r="WIC243" s="235"/>
      <c r="WID243" s="296"/>
      <c r="WIE243" s="296"/>
      <c r="WIF243" s="208"/>
      <c r="WIH243" s="235"/>
      <c r="WII243" s="235"/>
      <c r="WIJ243" s="235"/>
      <c r="WIK243" s="235"/>
      <c r="WIL243" s="235"/>
      <c r="WIM243" s="235"/>
      <c r="WIN243" s="235"/>
      <c r="WIO243" s="296"/>
      <c r="WIP243" s="296"/>
      <c r="WIQ243" s="208"/>
      <c r="WIS243" s="235"/>
      <c r="WIT243" s="235"/>
      <c r="WIU243" s="235"/>
      <c r="WIV243" s="235"/>
      <c r="WIW243" s="235"/>
      <c r="WIX243" s="235"/>
      <c r="WIY243" s="235"/>
      <c r="WIZ243" s="296"/>
      <c r="WJA243" s="296"/>
      <c r="WJB243" s="208"/>
      <c r="WJD243" s="235"/>
      <c r="WJE243" s="235"/>
      <c r="WJF243" s="235"/>
      <c r="WJG243" s="235"/>
      <c r="WJH243" s="235"/>
      <c r="WJI243" s="235"/>
      <c r="WJJ243" s="235"/>
      <c r="WJK243" s="296"/>
      <c r="WJL243" s="296"/>
      <c r="WJM243" s="208"/>
      <c r="WJO243" s="235"/>
      <c r="WJP243" s="235"/>
      <c r="WJQ243" s="235"/>
      <c r="WJR243" s="235"/>
      <c r="WJS243" s="235"/>
      <c r="WJT243" s="235"/>
      <c r="WJU243" s="235"/>
      <c r="WJV243" s="296"/>
      <c r="WJW243" s="296"/>
      <c r="WJX243" s="208"/>
      <c r="WJZ243" s="235"/>
      <c r="WKA243" s="235"/>
      <c r="WKB243" s="235"/>
      <c r="WKC243" s="235"/>
      <c r="WKD243" s="235"/>
      <c r="WKE243" s="235"/>
      <c r="WKF243" s="235"/>
      <c r="WKG243" s="296"/>
      <c r="WKH243" s="296"/>
      <c r="WKI243" s="208"/>
      <c r="WKK243" s="235"/>
      <c r="WKL243" s="235"/>
      <c r="WKM243" s="235"/>
      <c r="WKN243" s="235"/>
      <c r="WKO243" s="235"/>
      <c r="WKP243" s="235"/>
      <c r="WKQ243" s="235"/>
      <c r="WKR243" s="296"/>
      <c r="WKS243" s="296"/>
      <c r="WKT243" s="208"/>
      <c r="WKV243" s="235"/>
      <c r="WKW243" s="235"/>
      <c r="WKX243" s="235"/>
      <c r="WKY243" s="235"/>
      <c r="WKZ243" s="235"/>
      <c r="WLA243" s="235"/>
      <c r="WLB243" s="235"/>
      <c r="WLC243" s="296"/>
      <c r="WLD243" s="296"/>
      <c r="WLE243" s="208"/>
      <c r="WLG243" s="235"/>
      <c r="WLH243" s="235"/>
      <c r="WLI243" s="235"/>
      <c r="WLJ243" s="235"/>
      <c r="WLK243" s="235"/>
      <c r="WLL243" s="235"/>
      <c r="WLM243" s="235"/>
      <c r="WLN243" s="296"/>
      <c r="WLO243" s="296"/>
      <c r="WLP243" s="208"/>
      <c r="WLR243" s="235"/>
      <c r="WLS243" s="235"/>
      <c r="WLT243" s="235"/>
      <c r="WLU243" s="235"/>
      <c r="WLV243" s="235"/>
      <c r="WLW243" s="235"/>
      <c r="WLX243" s="235"/>
      <c r="WLY243" s="296"/>
      <c r="WLZ243" s="296"/>
      <c r="WMA243" s="208"/>
      <c r="WMC243" s="235"/>
      <c r="WMD243" s="235"/>
      <c r="WME243" s="235"/>
      <c r="WMF243" s="235"/>
      <c r="WMG243" s="235"/>
      <c r="WMH243" s="235"/>
      <c r="WMI243" s="235"/>
      <c r="WMJ243" s="296"/>
      <c r="WMK243" s="296"/>
      <c r="WML243" s="208"/>
      <c r="WMN243" s="235"/>
      <c r="WMO243" s="235"/>
      <c r="WMP243" s="235"/>
      <c r="WMQ243" s="235"/>
      <c r="WMR243" s="235"/>
      <c r="WMS243" s="235"/>
      <c r="WMT243" s="235"/>
      <c r="WMU243" s="296"/>
      <c r="WMV243" s="296"/>
      <c r="WMW243" s="208"/>
      <c r="WMY243" s="235"/>
      <c r="WMZ243" s="235"/>
      <c r="WNA243" s="235"/>
      <c r="WNB243" s="235"/>
      <c r="WNC243" s="235"/>
      <c r="WND243" s="235"/>
      <c r="WNE243" s="235"/>
      <c r="WNF243" s="296"/>
      <c r="WNG243" s="296"/>
      <c r="WNH243" s="208"/>
      <c r="WNJ243" s="235"/>
      <c r="WNK243" s="235"/>
      <c r="WNL243" s="235"/>
      <c r="WNM243" s="235"/>
      <c r="WNN243" s="235"/>
      <c r="WNO243" s="235"/>
      <c r="WNP243" s="235"/>
      <c r="WNQ243" s="296"/>
      <c r="WNR243" s="296"/>
      <c r="WNS243" s="208"/>
      <c r="WNU243" s="235"/>
      <c r="WNV243" s="235"/>
      <c r="WNW243" s="235"/>
      <c r="WNX243" s="235"/>
      <c r="WNY243" s="235"/>
      <c r="WNZ243" s="235"/>
      <c r="WOA243" s="235"/>
      <c r="WOB243" s="296"/>
      <c r="WOC243" s="296"/>
      <c r="WOD243" s="208"/>
      <c r="WOF243" s="235"/>
      <c r="WOG243" s="235"/>
      <c r="WOH243" s="235"/>
      <c r="WOI243" s="235"/>
      <c r="WOJ243" s="235"/>
      <c r="WOK243" s="235"/>
      <c r="WOL243" s="235"/>
      <c r="WOM243" s="296"/>
      <c r="WON243" s="296"/>
      <c r="WOO243" s="208"/>
      <c r="WOQ243" s="235"/>
      <c r="WOR243" s="235"/>
      <c r="WOS243" s="235"/>
      <c r="WOT243" s="235"/>
      <c r="WOU243" s="235"/>
      <c r="WOV243" s="235"/>
      <c r="WOW243" s="235"/>
      <c r="WOX243" s="296"/>
      <c r="WOY243" s="296"/>
      <c r="WOZ243" s="208"/>
      <c r="WPB243" s="235"/>
      <c r="WPC243" s="235"/>
      <c r="WPD243" s="235"/>
      <c r="WPE243" s="235"/>
      <c r="WPF243" s="235"/>
      <c r="WPG243" s="235"/>
      <c r="WPH243" s="235"/>
      <c r="WPI243" s="296"/>
      <c r="WPJ243" s="296"/>
      <c r="WPK243" s="208"/>
      <c r="WPM243" s="235"/>
      <c r="WPN243" s="235"/>
      <c r="WPO243" s="235"/>
      <c r="WPP243" s="235"/>
      <c r="WPQ243" s="235"/>
      <c r="WPR243" s="235"/>
      <c r="WPS243" s="235"/>
      <c r="WPT243" s="296"/>
      <c r="WPU243" s="296"/>
      <c r="WPV243" s="208"/>
      <c r="WPX243" s="235"/>
      <c r="WPY243" s="235"/>
      <c r="WPZ243" s="235"/>
      <c r="WQA243" s="235"/>
      <c r="WQB243" s="235"/>
      <c r="WQC243" s="235"/>
      <c r="WQD243" s="235"/>
      <c r="WQE243" s="296"/>
      <c r="WQF243" s="296"/>
      <c r="WQG243" s="208"/>
      <c r="WQI243" s="235"/>
      <c r="WQJ243" s="235"/>
      <c r="WQK243" s="235"/>
      <c r="WQL243" s="235"/>
      <c r="WQM243" s="235"/>
      <c r="WQN243" s="235"/>
      <c r="WQO243" s="235"/>
      <c r="WQP243" s="296"/>
      <c r="WQQ243" s="296"/>
      <c r="WQR243" s="208"/>
      <c r="WQT243" s="235"/>
      <c r="WQU243" s="235"/>
      <c r="WQV243" s="235"/>
      <c r="WQW243" s="235"/>
      <c r="WQX243" s="235"/>
      <c r="WQY243" s="235"/>
      <c r="WQZ243" s="235"/>
      <c r="WRA243" s="296"/>
      <c r="WRB243" s="296"/>
      <c r="WRC243" s="208"/>
      <c r="WRE243" s="235"/>
      <c r="WRF243" s="235"/>
      <c r="WRG243" s="235"/>
      <c r="WRH243" s="235"/>
      <c r="WRI243" s="235"/>
      <c r="WRJ243" s="235"/>
      <c r="WRK243" s="235"/>
      <c r="WRL243" s="296"/>
      <c r="WRM243" s="296"/>
      <c r="WRN243" s="208"/>
      <c r="WRP243" s="235"/>
      <c r="WRQ243" s="235"/>
      <c r="WRR243" s="235"/>
      <c r="WRS243" s="235"/>
      <c r="WRT243" s="235"/>
      <c r="WRU243" s="235"/>
      <c r="WRV243" s="235"/>
      <c r="WRW243" s="296"/>
      <c r="WRX243" s="296"/>
      <c r="WRY243" s="208"/>
      <c r="WSA243" s="235"/>
      <c r="WSB243" s="235"/>
      <c r="WSC243" s="235"/>
      <c r="WSD243" s="235"/>
      <c r="WSE243" s="235"/>
      <c r="WSF243" s="235"/>
      <c r="WSG243" s="235"/>
      <c r="WSH243" s="296"/>
      <c r="WSI243" s="296"/>
      <c r="WSJ243" s="208"/>
      <c r="WSL243" s="235"/>
      <c r="WSM243" s="235"/>
      <c r="WSN243" s="235"/>
      <c r="WSO243" s="235"/>
      <c r="WSP243" s="235"/>
      <c r="WSQ243" s="235"/>
      <c r="WSR243" s="235"/>
      <c r="WSS243" s="296"/>
      <c r="WST243" s="296"/>
      <c r="WSU243" s="208"/>
      <c r="WSW243" s="235"/>
      <c r="WSX243" s="235"/>
      <c r="WSY243" s="235"/>
      <c r="WSZ243" s="235"/>
      <c r="WTA243" s="235"/>
      <c r="WTB243" s="235"/>
      <c r="WTC243" s="235"/>
      <c r="WTD243" s="296"/>
      <c r="WTE243" s="296"/>
      <c r="WTF243" s="208"/>
      <c r="WTH243" s="235"/>
      <c r="WTI243" s="235"/>
      <c r="WTJ243" s="235"/>
      <c r="WTK243" s="235"/>
      <c r="WTL243" s="235"/>
      <c r="WTM243" s="235"/>
      <c r="WTN243" s="235"/>
      <c r="WTO243" s="296"/>
      <c r="WTP243" s="296"/>
      <c r="WTQ243" s="208"/>
      <c r="WTS243" s="235"/>
      <c r="WTT243" s="235"/>
      <c r="WTU243" s="235"/>
      <c r="WTV243" s="235"/>
      <c r="WTW243" s="235"/>
      <c r="WTX243" s="235"/>
      <c r="WTY243" s="235"/>
      <c r="WTZ243" s="296"/>
      <c r="WUA243" s="296"/>
      <c r="WUB243" s="208"/>
      <c r="WUD243" s="235"/>
      <c r="WUE243" s="235"/>
      <c r="WUF243" s="235"/>
      <c r="WUG243" s="235"/>
      <c r="WUH243" s="235"/>
      <c r="WUI243" s="235"/>
      <c r="WUJ243" s="235"/>
      <c r="WUK243" s="296"/>
      <c r="WUL243" s="296"/>
      <c r="WUM243" s="208"/>
      <c r="WUO243" s="235"/>
      <c r="WUP243" s="235"/>
      <c r="WUQ243" s="235"/>
      <c r="WUR243" s="235"/>
      <c r="WUS243" s="235"/>
      <c r="WUT243" s="235"/>
      <c r="WUU243" s="235"/>
      <c r="WUV243" s="296"/>
      <c r="WUW243" s="296"/>
      <c r="WUX243" s="208"/>
      <c r="WUZ243" s="235"/>
      <c r="WVA243" s="235"/>
      <c r="WVB243" s="235"/>
      <c r="WVC243" s="235"/>
      <c r="WVD243" s="235"/>
      <c r="WVE243" s="235"/>
      <c r="WVF243" s="235"/>
      <c r="WVG243" s="296"/>
      <c r="WVH243" s="296"/>
      <c r="WVI243" s="208"/>
      <c r="WVK243" s="235"/>
      <c r="WVL243" s="235"/>
      <c r="WVM243" s="235"/>
      <c r="WVN243" s="235"/>
      <c r="WVO243" s="235"/>
      <c r="WVP243" s="235"/>
      <c r="WVQ243" s="235"/>
      <c r="WVR243" s="296"/>
      <c r="WVS243" s="296"/>
      <c r="WVT243" s="208"/>
      <c r="WVV243" s="235"/>
      <c r="WVW243" s="235"/>
      <c r="WVX243" s="235"/>
      <c r="WVY243" s="235"/>
      <c r="WVZ243" s="235"/>
      <c r="WWA243" s="235"/>
      <c r="WWB243" s="235"/>
      <c r="WWC243" s="296"/>
      <c r="WWD243" s="296"/>
      <c r="WWE243" s="208"/>
      <c r="WWG243" s="235"/>
      <c r="WWH243" s="235"/>
      <c r="WWI243" s="235"/>
      <c r="WWJ243" s="235"/>
      <c r="WWK243" s="235"/>
      <c r="WWL243" s="235"/>
      <c r="WWM243" s="235"/>
      <c r="WWN243" s="296"/>
      <c r="WWO243" s="296"/>
      <c r="WWP243" s="208"/>
      <c r="WWR243" s="235"/>
      <c r="WWS243" s="235"/>
      <c r="WWT243" s="235"/>
      <c r="WWU243" s="235"/>
      <c r="WWV243" s="235"/>
      <c r="WWW243" s="235"/>
      <c r="WWX243" s="235"/>
      <c r="WWY243" s="296"/>
      <c r="WWZ243" s="296"/>
      <c r="WXA243" s="208"/>
      <c r="WXC243" s="235"/>
      <c r="WXD243" s="235"/>
      <c r="WXE243" s="235"/>
      <c r="WXF243" s="235"/>
      <c r="WXG243" s="235"/>
      <c r="WXH243" s="235"/>
      <c r="WXI243" s="235"/>
      <c r="WXJ243" s="296"/>
      <c r="WXK243" s="296"/>
      <c r="WXL243" s="208"/>
      <c r="WXN243" s="235"/>
      <c r="WXO243" s="235"/>
      <c r="WXP243" s="235"/>
      <c r="WXQ243" s="235"/>
      <c r="WXR243" s="235"/>
      <c r="WXS243" s="235"/>
      <c r="WXT243" s="235"/>
      <c r="WXU243" s="296"/>
      <c r="WXV243" s="296"/>
      <c r="WXW243" s="208"/>
      <c r="WXY243" s="235"/>
      <c r="WXZ243" s="235"/>
      <c r="WYA243" s="235"/>
      <c r="WYB243" s="235"/>
      <c r="WYC243" s="235"/>
      <c r="WYD243" s="235"/>
      <c r="WYE243" s="235"/>
      <c r="WYF243" s="296"/>
      <c r="WYG243" s="296"/>
      <c r="WYH243" s="208"/>
      <c r="WYJ243" s="235"/>
      <c r="WYK243" s="235"/>
      <c r="WYL243" s="235"/>
      <c r="WYM243" s="235"/>
      <c r="WYN243" s="235"/>
      <c r="WYO243" s="235"/>
      <c r="WYP243" s="235"/>
      <c r="WYQ243" s="296"/>
      <c r="WYR243" s="296"/>
      <c r="WYS243" s="208"/>
      <c r="WYU243" s="235"/>
      <c r="WYV243" s="235"/>
      <c r="WYW243" s="235"/>
      <c r="WYX243" s="235"/>
      <c r="WYY243" s="235"/>
      <c r="WYZ243" s="235"/>
      <c r="WZA243" s="235"/>
      <c r="WZB243" s="296"/>
      <c r="WZC243" s="296"/>
      <c r="WZD243" s="208"/>
      <c r="WZF243" s="235"/>
      <c r="WZG243" s="235"/>
      <c r="WZH243" s="235"/>
      <c r="WZI243" s="235"/>
      <c r="WZJ243" s="235"/>
      <c r="WZK243" s="235"/>
      <c r="WZL243" s="235"/>
      <c r="WZM243" s="296"/>
      <c r="WZN243" s="296"/>
      <c r="WZO243" s="208"/>
      <c r="WZQ243" s="235"/>
      <c r="WZR243" s="235"/>
      <c r="WZS243" s="235"/>
      <c r="WZT243" s="235"/>
      <c r="WZU243" s="235"/>
      <c r="WZV243" s="235"/>
      <c r="WZW243" s="235"/>
      <c r="WZX243" s="296"/>
      <c r="WZY243" s="296"/>
      <c r="WZZ243" s="208"/>
      <c r="XAB243" s="235"/>
      <c r="XAC243" s="235"/>
      <c r="XAD243" s="235"/>
      <c r="XAE243" s="235"/>
      <c r="XAF243" s="235"/>
      <c r="XAG243" s="235"/>
      <c r="XAH243" s="235"/>
      <c r="XAI243" s="296"/>
      <c r="XAJ243" s="296"/>
      <c r="XAK243" s="208"/>
      <c r="XAM243" s="235"/>
      <c r="XAN243" s="235"/>
      <c r="XAO243" s="235"/>
      <c r="XAP243" s="235"/>
      <c r="XAQ243" s="235"/>
      <c r="XAR243" s="235"/>
      <c r="XAS243" s="235"/>
      <c r="XAT243" s="296"/>
      <c r="XAU243" s="296"/>
      <c r="XAV243" s="208"/>
      <c r="XAX243" s="235"/>
      <c r="XAY243" s="235"/>
      <c r="XAZ243" s="235"/>
      <c r="XBA243" s="235"/>
      <c r="XBB243" s="235"/>
      <c r="XBC243" s="235"/>
      <c r="XBD243" s="235"/>
      <c r="XBE243" s="296"/>
      <c r="XBF243" s="296"/>
      <c r="XBG243" s="208"/>
      <c r="XBI243" s="235"/>
      <c r="XBJ243" s="235"/>
      <c r="XBK243" s="235"/>
      <c r="XBL243" s="235"/>
      <c r="XBM243" s="235"/>
      <c r="XBN243" s="235"/>
      <c r="XBO243" s="235"/>
      <c r="XBP243" s="296"/>
      <c r="XBQ243" s="296"/>
      <c r="XBR243" s="208"/>
      <c r="XBT243" s="235"/>
      <c r="XBU243" s="235"/>
      <c r="XBV243" s="235"/>
      <c r="XBW243" s="235"/>
      <c r="XBX243" s="235"/>
      <c r="XBY243" s="235"/>
      <c r="XBZ243" s="235"/>
      <c r="XCA243" s="296"/>
      <c r="XCB243" s="296"/>
      <c r="XCC243" s="208"/>
      <c r="XCE243" s="235"/>
      <c r="XCF243" s="235"/>
      <c r="XCG243" s="235"/>
      <c r="XCH243" s="235"/>
      <c r="XCI243" s="235"/>
      <c r="XCJ243" s="235"/>
      <c r="XCK243" s="235"/>
      <c r="XCL243" s="296"/>
      <c r="XCM243" s="296"/>
      <c r="XCN243" s="208"/>
      <c r="XCP243" s="235"/>
      <c r="XCQ243" s="235"/>
      <c r="XCR243" s="235"/>
      <c r="XCS243" s="235"/>
      <c r="XCT243" s="235"/>
      <c r="XCU243" s="235"/>
      <c r="XCV243" s="235"/>
      <c r="XCW243" s="296"/>
      <c r="XCX243" s="296"/>
      <c r="XCY243" s="208"/>
      <c r="XDA243" s="235"/>
      <c r="XDB243" s="235"/>
      <c r="XDC243" s="235"/>
      <c r="XDD243" s="235"/>
      <c r="XDE243" s="235"/>
      <c r="XDF243" s="235"/>
      <c r="XDG243" s="235"/>
      <c r="XDH243" s="296"/>
      <c r="XDI243" s="296"/>
      <c r="XDJ243" s="208"/>
      <c r="XDL243" s="235"/>
      <c r="XDM243" s="235"/>
      <c r="XDN243" s="235"/>
      <c r="XDO243" s="235"/>
      <c r="XDP243" s="235"/>
      <c r="XDQ243" s="235"/>
      <c r="XDR243" s="235"/>
      <c r="XDS243" s="296"/>
      <c r="XDT243" s="296"/>
      <c r="XDU243" s="208"/>
      <c r="XDW243" s="235"/>
      <c r="XDX243" s="235"/>
      <c r="XDY243" s="235"/>
      <c r="XDZ243" s="235"/>
      <c r="XEA243" s="235"/>
      <c r="XEB243" s="235"/>
      <c r="XEC243" s="235"/>
      <c r="XED243" s="296"/>
      <c r="XEE243" s="296"/>
      <c r="XEF243" s="208"/>
      <c r="XEH243" s="235"/>
      <c r="XEI243" s="235"/>
      <c r="XEJ243" s="235"/>
      <c r="XEK243" s="235"/>
      <c r="XEL243" s="235"/>
      <c r="XEM243" s="235"/>
      <c r="XEN243" s="235"/>
      <c r="XEO243" s="296"/>
      <c r="XEP243" s="296"/>
      <c r="XEQ243" s="208"/>
      <c r="XES243" s="235"/>
      <c r="XET243" s="235"/>
      <c r="XEU243" s="235"/>
      <c r="XEV243" s="235"/>
      <c r="XEW243" s="235"/>
      <c r="XEX243" s="235"/>
      <c r="XEY243" s="235"/>
      <c r="XEZ243" s="296"/>
      <c r="XFA243" s="296"/>
      <c r="XFB243" s="208"/>
      <c r="XFD243" s="235"/>
    </row>
    <row r="244" spans="1:3072 3074:4095 4097:14336 14338:15359 15361:16384" ht="33" customHeight="1">
      <c r="A244" s="212"/>
      <c r="B244" s="314" t="s">
        <v>491</v>
      </c>
      <c r="C244" s="316">
        <v>0.2</v>
      </c>
      <c r="D244" s="316">
        <v>0.2</v>
      </c>
      <c r="E244" s="317">
        <v>2.2000000000000002</v>
      </c>
      <c r="F244" s="624">
        <v>2</v>
      </c>
      <c r="G244" s="343">
        <f>((C244*2)+(D244*2))*E244*F244</f>
        <v>3.5200000000000005</v>
      </c>
      <c r="H244" s="212"/>
      <c r="I244" s="247"/>
      <c r="J244" s="632"/>
      <c r="K244" s="212"/>
      <c r="L244" s="296"/>
      <c r="M244" s="296"/>
      <c r="N244" s="208"/>
      <c r="P244" s="235"/>
      <c r="Q244" s="235"/>
      <c r="R244" s="235"/>
      <c r="S244" s="235"/>
      <c r="T244" s="235"/>
      <c r="U244" s="235"/>
      <c r="V244" s="235"/>
      <c r="W244" s="296"/>
      <c r="X244" s="296"/>
      <c r="Y244" s="208"/>
      <c r="AA244" s="235"/>
      <c r="AB244" s="235"/>
      <c r="AC244" s="235"/>
      <c r="AD244" s="235"/>
      <c r="AE244" s="235"/>
      <c r="AF244" s="235"/>
      <c r="AG244" s="235"/>
      <c r="AH244" s="296"/>
      <c r="AI244" s="296"/>
      <c r="AJ244" s="208"/>
      <c r="AL244" s="235"/>
      <c r="AM244" s="235"/>
      <c r="AN244" s="235"/>
      <c r="AO244" s="235"/>
      <c r="AP244" s="235"/>
      <c r="AQ244" s="235"/>
      <c r="AR244" s="235"/>
      <c r="AS244" s="296"/>
      <c r="AT244" s="296"/>
      <c r="AU244" s="208"/>
      <c r="AW244" s="235"/>
      <c r="AX244" s="235"/>
      <c r="AY244" s="235"/>
      <c r="AZ244" s="235"/>
      <c r="BA244" s="235"/>
      <c r="BB244" s="235"/>
      <c r="BC244" s="235"/>
      <c r="BD244" s="296"/>
      <c r="BE244" s="296"/>
      <c r="BF244" s="208"/>
      <c r="BH244" s="235"/>
      <c r="BI244" s="235"/>
      <c r="BJ244" s="235"/>
      <c r="BK244" s="235"/>
      <c r="BL244" s="235"/>
      <c r="BM244" s="235"/>
      <c r="BN244" s="235"/>
      <c r="BO244" s="296"/>
      <c r="BP244" s="296"/>
      <c r="BQ244" s="208"/>
      <c r="BS244" s="235"/>
      <c r="BT244" s="235"/>
      <c r="BU244" s="235"/>
      <c r="BV244" s="235"/>
      <c r="BW244" s="235"/>
      <c r="BX244" s="235"/>
      <c r="BY244" s="235"/>
      <c r="BZ244" s="296"/>
      <c r="CA244" s="296"/>
      <c r="CB244" s="208"/>
      <c r="CD244" s="235"/>
      <c r="CE244" s="235"/>
      <c r="CF244" s="235"/>
      <c r="CG244" s="235"/>
      <c r="CH244" s="235"/>
      <c r="CI244" s="235"/>
      <c r="CJ244" s="235"/>
      <c r="CK244" s="296"/>
      <c r="CL244" s="296"/>
      <c r="CM244" s="208"/>
      <c r="CO244" s="235"/>
      <c r="CP244" s="235"/>
      <c r="CQ244" s="235"/>
      <c r="CR244" s="235"/>
      <c r="CS244" s="235"/>
      <c r="CT244" s="235"/>
      <c r="CU244" s="235"/>
      <c r="CV244" s="296"/>
      <c r="CW244" s="296"/>
      <c r="CX244" s="208"/>
      <c r="CZ244" s="235"/>
      <c r="DA244" s="235"/>
      <c r="DB244" s="235"/>
      <c r="DC244" s="235"/>
      <c r="DD244" s="235"/>
      <c r="DE244" s="235"/>
      <c r="DF244" s="235"/>
      <c r="DG244" s="296"/>
      <c r="DH244" s="296"/>
      <c r="DI244" s="208"/>
      <c r="DK244" s="235"/>
      <c r="DL244" s="235"/>
      <c r="DM244" s="235"/>
      <c r="DN244" s="235"/>
      <c r="DO244" s="235"/>
      <c r="DP244" s="235"/>
      <c r="DQ244" s="235"/>
      <c r="DR244" s="296"/>
      <c r="DS244" s="296"/>
      <c r="DT244" s="208"/>
      <c r="DV244" s="235"/>
      <c r="DW244" s="235"/>
      <c r="DX244" s="235"/>
      <c r="DY244" s="235"/>
      <c r="DZ244" s="235"/>
      <c r="EA244" s="235"/>
      <c r="EB244" s="235"/>
      <c r="EC244" s="296"/>
      <c r="ED244" s="296"/>
      <c r="EE244" s="208"/>
      <c r="EG244" s="235"/>
      <c r="EH244" s="235"/>
      <c r="EI244" s="235"/>
      <c r="EJ244" s="235"/>
      <c r="EK244" s="235"/>
      <c r="EL244" s="235"/>
      <c r="EM244" s="235"/>
      <c r="EN244" s="296"/>
      <c r="EO244" s="296"/>
      <c r="EP244" s="208"/>
      <c r="ER244" s="235"/>
      <c r="ES244" s="235"/>
      <c r="ET244" s="235"/>
      <c r="EU244" s="235"/>
      <c r="EV244" s="235"/>
      <c r="EW244" s="235"/>
      <c r="EX244" s="235"/>
      <c r="EY244" s="296"/>
      <c r="EZ244" s="296"/>
      <c r="FA244" s="208"/>
      <c r="FC244" s="235"/>
      <c r="FD244" s="235"/>
      <c r="FE244" s="235"/>
      <c r="FF244" s="235"/>
      <c r="FG244" s="235"/>
      <c r="FH244" s="235"/>
      <c r="FI244" s="235"/>
      <c r="FJ244" s="296"/>
      <c r="FK244" s="296"/>
      <c r="FL244" s="208"/>
      <c r="FN244" s="235"/>
      <c r="FO244" s="235"/>
      <c r="FP244" s="235"/>
      <c r="FQ244" s="235"/>
      <c r="FR244" s="235"/>
      <c r="FS244" s="235"/>
      <c r="FT244" s="235"/>
      <c r="FU244" s="296"/>
      <c r="FV244" s="296"/>
      <c r="FW244" s="208"/>
      <c r="FY244" s="235"/>
      <c r="FZ244" s="235"/>
      <c r="GA244" s="235"/>
      <c r="GB244" s="235"/>
      <c r="GC244" s="235"/>
      <c r="GD244" s="235"/>
      <c r="GE244" s="235"/>
      <c r="GF244" s="296"/>
      <c r="GG244" s="296"/>
      <c r="GH244" s="208"/>
      <c r="GJ244" s="235"/>
      <c r="GK244" s="235"/>
      <c r="GL244" s="235"/>
      <c r="GM244" s="235"/>
      <c r="GN244" s="235"/>
      <c r="GO244" s="235"/>
      <c r="GP244" s="235"/>
      <c r="GQ244" s="296"/>
      <c r="GR244" s="296"/>
      <c r="GS244" s="208"/>
      <c r="GU244" s="235"/>
      <c r="GV244" s="235"/>
      <c r="GW244" s="235"/>
      <c r="GX244" s="235"/>
      <c r="GY244" s="235"/>
      <c r="GZ244" s="235"/>
      <c r="HA244" s="235"/>
      <c r="HB244" s="296"/>
      <c r="HC244" s="296"/>
      <c r="HD244" s="208"/>
      <c r="HF244" s="235"/>
      <c r="HG244" s="235"/>
      <c r="HH244" s="235"/>
      <c r="HI244" s="235"/>
      <c r="HJ244" s="235"/>
      <c r="HK244" s="235"/>
      <c r="HL244" s="235"/>
      <c r="HM244" s="296"/>
      <c r="HN244" s="296"/>
      <c r="HO244" s="208"/>
      <c r="HQ244" s="235"/>
      <c r="HR244" s="235"/>
      <c r="HS244" s="235"/>
      <c r="HT244" s="235"/>
      <c r="HU244" s="235"/>
      <c r="HV244" s="235"/>
      <c r="HW244" s="235"/>
      <c r="HX244" s="296"/>
      <c r="HY244" s="296"/>
      <c r="HZ244" s="208"/>
      <c r="IB244" s="235"/>
      <c r="IC244" s="235"/>
      <c r="ID244" s="235"/>
      <c r="IE244" s="235"/>
      <c r="IF244" s="235"/>
      <c r="IG244" s="235"/>
      <c r="IH244" s="235"/>
      <c r="II244" s="296"/>
      <c r="IJ244" s="296"/>
      <c r="IK244" s="208"/>
      <c r="IM244" s="235"/>
      <c r="IN244" s="235"/>
      <c r="IO244" s="235"/>
      <c r="IP244" s="235"/>
      <c r="IQ244" s="235"/>
      <c r="IR244" s="235"/>
      <c r="IS244" s="235"/>
      <c r="IT244" s="296"/>
      <c r="IU244" s="296"/>
      <c r="IV244" s="208"/>
      <c r="IX244" s="235"/>
      <c r="IY244" s="235"/>
      <c r="IZ244" s="235"/>
      <c r="JA244" s="235"/>
      <c r="JB244" s="235"/>
      <c r="JC244" s="235"/>
      <c r="JD244" s="235"/>
      <c r="JE244" s="296"/>
      <c r="JF244" s="296"/>
      <c r="JG244" s="208"/>
      <c r="JI244" s="235"/>
      <c r="JJ244" s="235"/>
      <c r="JK244" s="235"/>
      <c r="JL244" s="235"/>
      <c r="JM244" s="235"/>
      <c r="JN244" s="235"/>
      <c r="JO244" s="235"/>
      <c r="JP244" s="296"/>
      <c r="JQ244" s="296"/>
      <c r="JR244" s="208"/>
      <c r="JT244" s="235"/>
      <c r="JU244" s="235"/>
      <c r="JV244" s="235"/>
      <c r="JW244" s="235"/>
      <c r="JX244" s="235"/>
      <c r="JY244" s="235"/>
      <c r="JZ244" s="235"/>
      <c r="KA244" s="296"/>
      <c r="KB244" s="296"/>
      <c r="KC244" s="208"/>
      <c r="KE244" s="235"/>
      <c r="KF244" s="235"/>
      <c r="KG244" s="235"/>
      <c r="KH244" s="235"/>
      <c r="KI244" s="235"/>
      <c r="KJ244" s="235"/>
      <c r="KK244" s="235"/>
      <c r="KL244" s="296"/>
      <c r="KM244" s="296"/>
      <c r="KN244" s="208"/>
      <c r="KP244" s="235"/>
      <c r="KQ244" s="235"/>
      <c r="KR244" s="235"/>
      <c r="KS244" s="235"/>
      <c r="KT244" s="235"/>
      <c r="KU244" s="235"/>
      <c r="KV244" s="235"/>
      <c r="KW244" s="296"/>
      <c r="KX244" s="296"/>
      <c r="KY244" s="208"/>
      <c r="LA244" s="235"/>
      <c r="LB244" s="235"/>
      <c r="LC244" s="235"/>
      <c r="LD244" s="235"/>
      <c r="LE244" s="235"/>
      <c r="LF244" s="235"/>
      <c r="LG244" s="235"/>
      <c r="LH244" s="296"/>
      <c r="LI244" s="296"/>
      <c r="LJ244" s="208"/>
      <c r="LL244" s="235"/>
      <c r="LM244" s="235"/>
      <c r="LN244" s="235"/>
      <c r="LO244" s="235"/>
      <c r="LP244" s="235"/>
      <c r="LQ244" s="235"/>
      <c r="LR244" s="235"/>
      <c r="LS244" s="296"/>
      <c r="LT244" s="296"/>
      <c r="LU244" s="208"/>
      <c r="LW244" s="235"/>
      <c r="LX244" s="235"/>
      <c r="LY244" s="235"/>
      <c r="LZ244" s="235"/>
      <c r="MA244" s="235"/>
      <c r="MB244" s="235"/>
      <c r="MC244" s="235"/>
      <c r="MD244" s="296"/>
      <c r="ME244" s="296"/>
      <c r="MF244" s="208"/>
      <c r="MH244" s="235"/>
      <c r="MI244" s="235"/>
      <c r="MJ244" s="235"/>
      <c r="MK244" s="235"/>
      <c r="ML244" s="235"/>
      <c r="MM244" s="235"/>
      <c r="MN244" s="235"/>
      <c r="MO244" s="296"/>
      <c r="MP244" s="296"/>
      <c r="MQ244" s="208"/>
      <c r="MS244" s="235"/>
      <c r="MT244" s="235"/>
      <c r="MU244" s="235"/>
      <c r="MV244" s="235"/>
      <c r="MW244" s="235"/>
      <c r="MX244" s="235"/>
      <c r="MY244" s="235"/>
      <c r="MZ244" s="296"/>
      <c r="NA244" s="296"/>
      <c r="NB244" s="208"/>
      <c r="ND244" s="235"/>
      <c r="NE244" s="235"/>
      <c r="NF244" s="235"/>
      <c r="NG244" s="235"/>
      <c r="NH244" s="235"/>
      <c r="NI244" s="235"/>
      <c r="NJ244" s="235"/>
      <c r="NK244" s="296"/>
      <c r="NL244" s="296"/>
      <c r="NM244" s="208"/>
      <c r="NO244" s="235"/>
      <c r="NP244" s="235"/>
      <c r="NQ244" s="235"/>
      <c r="NR244" s="235"/>
      <c r="NS244" s="235"/>
      <c r="NT244" s="235"/>
      <c r="NU244" s="235"/>
      <c r="NV244" s="296"/>
      <c r="NW244" s="296"/>
      <c r="NX244" s="208"/>
      <c r="NZ244" s="235"/>
      <c r="OA244" s="235"/>
      <c r="OB244" s="235"/>
      <c r="OC244" s="235"/>
      <c r="OD244" s="235"/>
      <c r="OE244" s="235"/>
      <c r="OF244" s="235"/>
      <c r="OG244" s="296"/>
      <c r="OH244" s="296"/>
      <c r="OI244" s="208"/>
      <c r="OK244" s="235"/>
      <c r="OL244" s="235"/>
      <c r="OM244" s="235"/>
      <c r="ON244" s="235"/>
      <c r="OO244" s="235"/>
      <c r="OP244" s="235"/>
      <c r="OQ244" s="235"/>
      <c r="OR244" s="296"/>
      <c r="OS244" s="296"/>
      <c r="OT244" s="208"/>
      <c r="OV244" s="235"/>
      <c r="OW244" s="235"/>
      <c r="OX244" s="235"/>
      <c r="OY244" s="235"/>
      <c r="OZ244" s="235"/>
      <c r="PA244" s="235"/>
      <c r="PB244" s="235"/>
      <c r="PC244" s="296"/>
      <c r="PD244" s="296"/>
      <c r="PE244" s="208"/>
      <c r="PG244" s="235"/>
      <c r="PH244" s="235"/>
      <c r="PI244" s="235"/>
      <c r="PJ244" s="235"/>
      <c r="PK244" s="235"/>
      <c r="PL244" s="235"/>
      <c r="PM244" s="235"/>
      <c r="PN244" s="296"/>
      <c r="PO244" s="296"/>
      <c r="PP244" s="208"/>
      <c r="PR244" s="235"/>
      <c r="PS244" s="235"/>
      <c r="PT244" s="235"/>
      <c r="PU244" s="235"/>
      <c r="PV244" s="235"/>
      <c r="PW244" s="235"/>
      <c r="PX244" s="235"/>
      <c r="PY244" s="296"/>
      <c r="PZ244" s="296"/>
      <c r="QA244" s="208"/>
      <c r="QC244" s="235"/>
      <c r="QD244" s="235"/>
      <c r="QE244" s="235"/>
      <c r="QF244" s="235"/>
      <c r="QG244" s="235"/>
      <c r="QH244" s="235"/>
      <c r="QI244" s="235"/>
      <c r="QJ244" s="296"/>
      <c r="QK244" s="296"/>
      <c r="QL244" s="208"/>
      <c r="QN244" s="235"/>
      <c r="QO244" s="235"/>
      <c r="QP244" s="235"/>
      <c r="QQ244" s="235"/>
      <c r="QR244" s="235"/>
      <c r="QS244" s="235"/>
      <c r="QT244" s="235"/>
      <c r="QU244" s="296"/>
      <c r="QV244" s="296"/>
      <c r="QW244" s="208"/>
      <c r="QY244" s="235"/>
      <c r="QZ244" s="235"/>
      <c r="RA244" s="235"/>
      <c r="RB244" s="235"/>
      <c r="RC244" s="235"/>
      <c r="RD244" s="235"/>
      <c r="RE244" s="235"/>
      <c r="RF244" s="296"/>
      <c r="RG244" s="296"/>
      <c r="RH244" s="208"/>
      <c r="RJ244" s="235"/>
      <c r="RK244" s="235"/>
      <c r="RL244" s="235"/>
      <c r="RM244" s="235"/>
      <c r="RN244" s="235"/>
      <c r="RO244" s="235"/>
      <c r="RP244" s="235"/>
      <c r="RQ244" s="296"/>
      <c r="RR244" s="296"/>
      <c r="RS244" s="208"/>
      <c r="RU244" s="235"/>
      <c r="RV244" s="235"/>
      <c r="RW244" s="235"/>
      <c r="RX244" s="235"/>
      <c r="RY244" s="235"/>
      <c r="RZ244" s="235"/>
      <c r="SA244" s="235"/>
      <c r="SB244" s="296"/>
      <c r="SC244" s="296"/>
      <c r="SD244" s="208"/>
      <c r="SF244" s="235"/>
      <c r="SG244" s="235"/>
      <c r="SH244" s="235"/>
      <c r="SI244" s="235"/>
      <c r="SJ244" s="235"/>
      <c r="SK244" s="235"/>
      <c r="SL244" s="235"/>
      <c r="SM244" s="296"/>
      <c r="SN244" s="296"/>
      <c r="SO244" s="208"/>
      <c r="SQ244" s="235"/>
      <c r="SR244" s="235"/>
      <c r="SS244" s="235"/>
      <c r="ST244" s="235"/>
      <c r="SU244" s="235"/>
      <c r="SV244" s="235"/>
      <c r="SW244" s="235"/>
      <c r="SX244" s="296"/>
      <c r="SY244" s="296"/>
      <c r="SZ244" s="208"/>
      <c r="TB244" s="235"/>
      <c r="TC244" s="235"/>
      <c r="TD244" s="235"/>
      <c r="TE244" s="235"/>
      <c r="TF244" s="235"/>
      <c r="TG244" s="235"/>
      <c r="TH244" s="235"/>
      <c r="TI244" s="296"/>
      <c r="TJ244" s="296"/>
      <c r="TK244" s="208"/>
      <c r="TM244" s="235"/>
      <c r="TN244" s="235"/>
      <c r="TO244" s="235"/>
      <c r="TP244" s="235"/>
      <c r="TQ244" s="235"/>
      <c r="TR244" s="235"/>
      <c r="TS244" s="235"/>
      <c r="TT244" s="296"/>
      <c r="TU244" s="296"/>
      <c r="TV244" s="208"/>
      <c r="TX244" s="235"/>
      <c r="TY244" s="235"/>
      <c r="TZ244" s="235"/>
      <c r="UA244" s="235"/>
      <c r="UB244" s="235"/>
      <c r="UC244" s="235"/>
      <c r="UD244" s="235"/>
      <c r="UE244" s="296"/>
      <c r="UF244" s="296"/>
      <c r="UG244" s="208"/>
      <c r="UI244" s="235"/>
      <c r="UJ244" s="235"/>
      <c r="UK244" s="235"/>
      <c r="UL244" s="235"/>
      <c r="UM244" s="235"/>
      <c r="UN244" s="235"/>
      <c r="UO244" s="235"/>
      <c r="UP244" s="296"/>
      <c r="UQ244" s="296"/>
      <c r="UR244" s="208"/>
      <c r="UT244" s="235"/>
      <c r="UU244" s="235"/>
      <c r="UV244" s="235"/>
      <c r="UW244" s="235"/>
      <c r="UX244" s="235"/>
      <c r="UY244" s="235"/>
      <c r="UZ244" s="235"/>
      <c r="VA244" s="296"/>
      <c r="VB244" s="296"/>
      <c r="VC244" s="208"/>
      <c r="VE244" s="235"/>
      <c r="VF244" s="235"/>
      <c r="VG244" s="235"/>
      <c r="VH244" s="235"/>
      <c r="VI244" s="235"/>
      <c r="VJ244" s="235"/>
      <c r="VK244" s="235"/>
      <c r="VL244" s="296"/>
      <c r="VM244" s="296"/>
      <c r="VN244" s="208"/>
      <c r="VP244" s="235"/>
      <c r="VQ244" s="235"/>
      <c r="VR244" s="235"/>
      <c r="VS244" s="235"/>
      <c r="VT244" s="235"/>
      <c r="VU244" s="235"/>
      <c r="VV244" s="235"/>
      <c r="VW244" s="296"/>
      <c r="VX244" s="296"/>
      <c r="VY244" s="208"/>
      <c r="WA244" s="235"/>
      <c r="WB244" s="235"/>
      <c r="WC244" s="235"/>
      <c r="WD244" s="235"/>
      <c r="WE244" s="235"/>
      <c r="WF244" s="235"/>
      <c r="WG244" s="235"/>
      <c r="WH244" s="296"/>
      <c r="WI244" s="296"/>
      <c r="WJ244" s="208"/>
      <c r="WL244" s="235"/>
      <c r="WM244" s="235"/>
      <c r="WN244" s="235"/>
      <c r="WO244" s="235"/>
      <c r="WP244" s="235"/>
      <c r="WQ244" s="235"/>
      <c r="WR244" s="235"/>
      <c r="WS244" s="296"/>
      <c r="WT244" s="296"/>
      <c r="WU244" s="208"/>
      <c r="WW244" s="235"/>
      <c r="WX244" s="235"/>
      <c r="WY244" s="235"/>
      <c r="WZ244" s="235"/>
      <c r="XA244" s="235"/>
      <c r="XB244" s="235"/>
      <c r="XC244" s="235"/>
      <c r="XD244" s="296"/>
      <c r="XE244" s="296"/>
      <c r="XF244" s="208"/>
      <c r="XH244" s="235"/>
      <c r="XI244" s="235"/>
      <c r="XJ244" s="235"/>
      <c r="XK244" s="235"/>
      <c r="XL244" s="235"/>
      <c r="XM244" s="235"/>
      <c r="XN244" s="235"/>
      <c r="XO244" s="296"/>
      <c r="XP244" s="296"/>
      <c r="XQ244" s="208"/>
      <c r="XS244" s="235"/>
      <c r="XT244" s="235"/>
      <c r="XU244" s="235"/>
      <c r="XV244" s="235"/>
      <c r="XW244" s="235"/>
      <c r="XX244" s="235"/>
      <c r="XY244" s="235"/>
      <c r="XZ244" s="296"/>
      <c r="YA244" s="296"/>
      <c r="YB244" s="208"/>
      <c r="YD244" s="235"/>
      <c r="YE244" s="235"/>
      <c r="YF244" s="235"/>
      <c r="YG244" s="235"/>
      <c r="YH244" s="235"/>
      <c r="YI244" s="235"/>
      <c r="YJ244" s="235"/>
      <c r="YK244" s="296"/>
      <c r="YL244" s="296"/>
      <c r="YM244" s="208"/>
      <c r="YO244" s="235"/>
      <c r="YP244" s="235"/>
      <c r="YQ244" s="235"/>
      <c r="YR244" s="235"/>
      <c r="YS244" s="235"/>
      <c r="YT244" s="235"/>
      <c r="YU244" s="235"/>
      <c r="YV244" s="296"/>
      <c r="YW244" s="296"/>
      <c r="YX244" s="208"/>
      <c r="YZ244" s="235"/>
      <c r="ZA244" s="235"/>
      <c r="ZB244" s="235"/>
      <c r="ZC244" s="235"/>
      <c r="ZD244" s="235"/>
      <c r="ZE244" s="235"/>
      <c r="ZF244" s="235"/>
      <c r="ZG244" s="296"/>
      <c r="ZH244" s="296"/>
      <c r="ZI244" s="208"/>
      <c r="ZK244" s="235"/>
      <c r="ZL244" s="235"/>
      <c r="ZM244" s="235"/>
      <c r="ZN244" s="235"/>
      <c r="ZO244" s="235"/>
      <c r="ZP244" s="235"/>
      <c r="ZQ244" s="235"/>
      <c r="ZR244" s="296"/>
      <c r="ZS244" s="296"/>
      <c r="ZT244" s="208"/>
      <c r="ZV244" s="235"/>
      <c r="ZW244" s="235"/>
      <c r="ZX244" s="235"/>
      <c r="ZY244" s="235"/>
      <c r="ZZ244" s="235"/>
      <c r="AAA244" s="235"/>
      <c r="AAB244" s="235"/>
      <c r="AAC244" s="296"/>
      <c r="AAD244" s="296"/>
      <c r="AAE244" s="208"/>
      <c r="AAG244" s="235"/>
      <c r="AAH244" s="235"/>
      <c r="AAI244" s="235"/>
      <c r="AAJ244" s="235"/>
      <c r="AAK244" s="235"/>
      <c r="AAL244" s="235"/>
      <c r="AAM244" s="235"/>
      <c r="AAN244" s="296"/>
      <c r="AAO244" s="296"/>
      <c r="AAP244" s="208"/>
      <c r="AAR244" s="235"/>
      <c r="AAS244" s="235"/>
      <c r="AAT244" s="235"/>
      <c r="AAU244" s="235"/>
      <c r="AAV244" s="235"/>
      <c r="AAW244" s="235"/>
      <c r="AAX244" s="235"/>
      <c r="AAY244" s="296"/>
      <c r="AAZ244" s="296"/>
      <c r="ABA244" s="208"/>
      <c r="ABC244" s="235"/>
      <c r="ABD244" s="235"/>
      <c r="ABE244" s="235"/>
      <c r="ABF244" s="235"/>
      <c r="ABG244" s="235"/>
      <c r="ABH244" s="235"/>
      <c r="ABI244" s="235"/>
      <c r="ABJ244" s="296"/>
      <c r="ABK244" s="296"/>
      <c r="ABL244" s="208"/>
      <c r="ABN244" s="235"/>
      <c r="ABO244" s="235"/>
      <c r="ABP244" s="235"/>
      <c r="ABQ244" s="235"/>
      <c r="ABR244" s="235"/>
      <c r="ABS244" s="235"/>
      <c r="ABT244" s="235"/>
      <c r="ABU244" s="296"/>
      <c r="ABV244" s="296"/>
      <c r="ABW244" s="208"/>
      <c r="ABY244" s="235"/>
      <c r="ABZ244" s="235"/>
      <c r="ACA244" s="235"/>
      <c r="ACB244" s="235"/>
      <c r="ACC244" s="235"/>
      <c r="ACD244" s="235"/>
      <c r="ACE244" s="235"/>
      <c r="ACF244" s="296"/>
      <c r="ACG244" s="296"/>
      <c r="ACH244" s="208"/>
      <c r="ACJ244" s="235"/>
      <c r="ACK244" s="235"/>
      <c r="ACL244" s="235"/>
      <c r="ACM244" s="235"/>
      <c r="ACN244" s="235"/>
      <c r="ACO244" s="235"/>
      <c r="ACP244" s="235"/>
      <c r="ACQ244" s="296"/>
      <c r="ACR244" s="296"/>
      <c r="ACS244" s="208"/>
      <c r="ACU244" s="235"/>
      <c r="ACV244" s="235"/>
      <c r="ACW244" s="235"/>
      <c r="ACX244" s="235"/>
      <c r="ACY244" s="235"/>
      <c r="ACZ244" s="235"/>
      <c r="ADA244" s="235"/>
      <c r="ADB244" s="296"/>
      <c r="ADC244" s="296"/>
      <c r="ADD244" s="208"/>
      <c r="ADF244" s="235"/>
      <c r="ADG244" s="235"/>
      <c r="ADH244" s="235"/>
      <c r="ADI244" s="235"/>
      <c r="ADJ244" s="235"/>
      <c r="ADK244" s="235"/>
      <c r="ADL244" s="235"/>
      <c r="ADM244" s="296"/>
      <c r="ADN244" s="296"/>
      <c r="ADO244" s="208"/>
      <c r="ADQ244" s="235"/>
      <c r="ADR244" s="235"/>
      <c r="ADS244" s="235"/>
      <c r="ADT244" s="235"/>
      <c r="ADU244" s="235"/>
      <c r="ADV244" s="235"/>
      <c r="ADW244" s="235"/>
      <c r="ADX244" s="296"/>
      <c r="ADY244" s="296"/>
      <c r="ADZ244" s="208"/>
      <c r="AEB244" s="235"/>
      <c r="AEC244" s="235"/>
      <c r="AED244" s="235"/>
      <c r="AEE244" s="235"/>
      <c r="AEF244" s="235"/>
      <c r="AEG244" s="235"/>
      <c r="AEH244" s="235"/>
      <c r="AEI244" s="296"/>
      <c r="AEJ244" s="296"/>
      <c r="AEK244" s="208"/>
      <c r="AEM244" s="235"/>
      <c r="AEN244" s="235"/>
      <c r="AEO244" s="235"/>
      <c r="AEP244" s="235"/>
      <c r="AEQ244" s="235"/>
      <c r="AER244" s="235"/>
      <c r="AES244" s="235"/>
      <c r="AET244" s="296"/>
      <c r="AEU244" s="296"/>
      <c r="AEV244" s="208"/>
      <c r="AEX244" s="235"/>
      <c r="AEY244" s="235"/>
      <c r="AEZ244" s="235"/>
      <c r="AFA244" s="235"/>
      <c r="AFB244" s="235"/>
      <c r="AFC244" s="235"/>
      <c r="AFD244" s="235"/>
      <c r="AFE244" s="296"/>
      <c r="AFF244" s="296"/>
      <c r="AFG244" s="208"/>
      <c r="AFI244" s="235"/>
      <c r="AFJ244" s="235"/>
      <c r="AFK244" s="235"/>
      <c r="AFL244" s="235"/>
      <c r="AFM244" s="235"/>
      <c r="AFN244" s="235"/>
      <c r="AFO244" s="235"/>
      <c r="AFP244" s="296"/>
      <c r="AFQ244" s="296"/>
      <c r="AFR244" s="208"/>
      <c r="AFT244" s="235"/>
      <c r="AFU244" s="235"/>
      <c r="AFV244" s="235"/>
      <c r="AFW244" s="235"/>
      <c r="AFX244" s="235"/>
      <c r="AFY244" s="235"/>
      <c r="AFZ244" s="235"/>
      <c r="AGA244" s="296"/>
      <c r="AGB244" s="296"/>
      <c r="AGC244" s="208"/>
      <c r="AGE244" s="235"/>
      <c r="AGF244" s="235"/>
      <c r="AGG244" s="235"/>
      <c r="AGH244" s="235"/>
      <c r="AGI244" s="235"/>
      <c r="AGJ244" s="235"/>
      <c r="AGK244" s="235"/>
      <c r="AGL244" s="296"/>
      <c r="AGM244" s="296"/>
      <c r="AGN244" s="208"/>
      <c r="AGP244" s="235"/>
      <c r="AGQ244" s="235"/>
      <c r="AGR244" s="235"/>
      <c r="AGS244" s="235"/>
      <c r="AGT244" s="235"/>
      <c r="AGU244" s="235"/>
      <c r="AGV244" s="235"/>
      <c r="AGW244" s="296"/>
      <c r="AGX244" s="296"/>
      <c r="AGY244" s="208"/>
      <c r="AHA244" s="235"/>
      <c r="AHB244" s="235"/>
      <c r="AHC244" s="235"/>
      <c r="AHD244" s="235"/>
      <c r="AHE244" s="235"/>
      <c r="AHF244" s="235"/>
      <c r="AHG244" s="235"/>
      <c r="AHH244" s="296"/>
      <c r="AHI244" s="296"/>
      <c r="AHJ244" s="208"/>
      <c r="AHL244" s="235"/>
      <c r="AHM244" s="235"/>
      <c r="AHN244" s="235"/>
      <c r="AHO244" s="235"/>
      <c r="AHP244" s="235"/>
      <c r="AHQ244" s="235"/>
      <c r="AHR244" s="235"/>
      <c r="AHS244" s="296"/>
      <c r="AHT244" s="296"/>
      <c r="AHU244" s="208"/>
      <c r="AHW244" s="235"/>
      <c r="AHX244" s="235"/>
      <c r="AHY244" s="235"/>
      <c r="AHZ244" s="235"/>
      <c r="AIA244" s="235"/>
      <c r="AIB244" s="235"/>
      <c r="AIC244" s="235"/>
      <c r="AID244" s="296"/>
      <c r="AIE244" s="296"/>
      <c r="AIF244" s="208"/>
      <c r="AIH244" s="235"/>
      <c r="AII244" s="235"/>
      <c r="AIJ244" s="235"/>
      <c r="AIK244" s="235"/>
      <c r="AIL244" s="235"/>
      <c r="AIM244" s="235"/>
      <c r="AIN244" s="235"/>
      <c r="AIO244" s="296"/>
      <c r="AIP244" s="296"/>
      <c r="AIQ244" s="208"/>
      <c r="AIS244" s="235"/>
      <c r="AIT244" s="235"/>
      <c r="AIU244" s="235"/>
      <c r="AIV244" s="235"/>
      <c r="AIW244" s="235"/>
      <c r="AIX244" s="235"/>
      <c r="AIY244" s="235"/>
      <c r="AIZ244" s="296"/>
      <c r="AJA244" s="296"/>
      <c r="AJB244" s="208"/>
      <c r="AJD244" s="235"/>
      <c r="AJE244" s="235"/>
      <c r="AJF244" s="235"/>
      <c r="AJG244" s="235"/>
      <c r="AJH244" s="235"/>
      <c r="AJI244" s="235"/>
      <c r="AJJ244" s="235"/>
      <c r="AJK244" s="296"/>
      <c r="AJL244" s="296"/>
      <c r="AJM244" s="208"/>
      <c r="AJO244" s="235"/>
      <c r="AJP244" s="235"/>
      <c r="AJQ244" s="235"/>
      <c r="AJR244" s="235"/>
      <c r="AJS244" s="235"/>
      <c r="AJT244" s="235"/>
      <c r="AJU244" s="235"/>
      <c r="AJV244" s="296"/>
      <c r="AJW244" s="296"/>
      <c r="AJX244" s="208"/>
      <c r="AJZ244" s="235"/>
      <c r="AKA244" s="235"/>
      <c r="AKB244" s="235"/>
      <c r="AKC244" s="235"/>
      <c r="AKD244" s="235"/>
      <c r="AKE244" s="235"/>
      <c r="AKF244" s="235"/>
      <c r="AKG244" s="296"/>
      <c r="AKH244" s="296"/>
      <c r="AKI244" s="208"/>
      <c r="AKK244" s="235"/>
      <c r="AKL244" s="235"/>
      <c r="AKM244" s="235"/>
      <c r="AKN244" s="235"/>
      <c r="AKO244" s="235"/>
      <c r="AKP244" s="235"/>
      <c r="AKQ244" s="235"/>
      <c r="AKR244" s="296"/>
      <c r="AKS244" s="296"/>
      <c r="AKT244" s="208"/>
      <c r="AKV244" s="235"/>
      <c r="AKW244" s="235"/>
      <c r="AKX244" s="235"/>
      <c r="AKY244" s="235"/>
      <c r="AKZ244" s="235"/>
      <c r="ALA244" s="235"/>
      <c r="ALB244" s="235"/>
      <c r="ALC244" s="296"/>
      <c r="ALD244" s="296"/>
      <c r="ALE244" s="208"/>
      <c r="ALG244" s="235"/>
      <c r="ALH244" s="235"/>
      <c r="ALI244" s="235"/>
      <c r="ALJ244" s="235"/>
      <c r="ALK244" s="235"/>
      <c r="ALL244" s="235"/>
      <c r="ALM244" s="235"/>
      <c r="ALN244" s="296"/>
      <c r="ALO244" s="296"/>
      <c r="ALP244" s="208"/>
      <c r="ALR244" s="235"/>
      <c r="ALS244" s="235"/>
      <c r="ALT244" s="235"/>
      <c r="ALU244" s="235"/>
      <c r="ALV244" s="235"/>
      <c r="ALW244" s="235"/>
      <c r="ALX244" s="235"/>
      <c r="ALY244" s="296"/>
      <c r="ALZ244" s="296"/>
      <c r="AMA244" s="208"/>
      <c r="AMC244" s="235"/>
      <c r="AMD244" s="235"/>
      <c r="AME244" s="235"/>
      <c r="AMF244" s="235"/>
      <c r="AMG244" s="235"/>
      <c r="AMH244" s="235"/>
      <c r="AMI244" s="235"/>
      <c r="AMJ244" s="296"/>
      <c r="AMK244" s="296"/>
      <c r="AML244" s="208"/>
      <c r="AMN244" s="235"/>
      <c r="AMO244" s="235"/>
      <c r="AMP244" s="235"/>
      <c r="AMQ244" s="235"/>
      <c r="AMR244" s="235"/>
      <c r="AMS244" s="235"/>
      <c r="AMT244" s="235"/>
      <c r="AMU244" s="296"/>
      <c r="AMV244" s="296"/>
      <c r="AMW244" s="208"/>
      <c r="AMY244" s="235"/>
      <c r="AMZ244" s="235"/>
      <c r="ANA244" s="235"/>
      <c r="ANB244" s="235"/>
      <c r="ANC244" s="235"/>
      <c r="AND244" s="235"/>
      <c r="ANE244" s="235"/>
      <c r="ANF244" s="296"/>
      <c r="ANG244" s="296"/>
      <c r="ANH244" s="208"/>
      <c r="ANJ244" s="235"/>
      <c r="ANK244" s="235"/>
      <c r="ANL244" s="235"/>
      <c r="ANM244" s="235"/>
      <c r="ANN244" s="235"/>
      <c r="ANO244" s="235"/>
      <c r="ANP244" s="235"/>
      <c r="ANQ244" s="296"/>
      <c r="ANR244" s="296"/>
      <c r="ANS244" s="208"/>
      <c r="ANU244" s="235"/>
      <c r="ANV244" s="235"/>
      <c r="ANW244" s="235"/>
      <c r="ANX244" s="235"/>
      <c r="ANY244" s="235"/>
      <c r="ANZ244" s="235"/>
      <c r="AOA244" s="235"/>
      <c r="AOB244" s="296"/>
      <c r="AOC244" s="296"/>
      <c r="AOD244" s="208"/>
      <c r="AOF244" s="235"/>
      <c r="AOG244" s="235"/>
      <c r="AOH244" s="235"/>
      <c r="AOI244" s="235"/>
      <c r="AOJ244" s="235"/>
      <c r="AOK244" s="235"/>
      <c r="AOL244" s="235"/>
      <c r="AOM244" s="296"/>
      <c r="AON244" s="296"/>
      <c r="AOO244" s="208"/>
      <c r="AOQ244" s="235"/>
      <c r="AOR244" s="235"/>
      <c r="AOS244" s="235"/>
      <c r="AOT244" s="235"/>
      <c r="AOU244" s="235"/>
      <c r="AOV244" s="235"/>
      <c r="AOW244" s="235"/>
      <c r="AOX244" s="296"/>
      <c r="AOY244" s="296"/>
      <c r="AOZ244" s="208"/>
      <c r="APB244" s="235"/>
      <c r="APC244" s="235"/>
      <c r="APD244" s="235"/>
      <c r="APE244" s="235"/>
      <c r="APF244" s="235"/>
      <c r="APG244" s="235"/>
      <c r="APH244" s="235"/>
      <c r="API244" s="296"/>
      <c r="APJ244" s="296"/>
      <c r="APK244" s="208"/>
      <c r="APM244" s="235"/>
      <c r="APN244" s="235"/>
      <c r="APO244" s="235"/>
      <c r="APP244" s="235"/>
      <c r="APQ244" s="235"/>
      <c r="APR244" s="235"/>
      <c r="APS244" s="235"/>
      <c r="APT244" s="296"/>
      <c r="APU244" s="296"/>
      <c r="APV244" s="208"/>
      <c r="APX244" s="235"/>
      <c r="APY244" s="235"/>
      <c r="APZ244" s="235"/>
      <c r="AQA244" s="235"/>
      <c r="AQB244" s="235"/>
      <c r="AQC244" s="235"/>
      <c r="AQD244" s="235"/>
      <c r="AQE244" s="296"/>
      <c r="AQF244" s="296"/>
      <c r="AQG244" s="208"/>
      <c r="AQI244" s="235"/>
      <c r="AQJ244" s="235"/>
      <c r="AQK244" s="235"/>
      <c r="AQL244" s="235"/>
      <c r="AQM244" s="235"/>
      <c r="AQN244" s="235"/>
      <c r="AQO244" s="235"/>
      <c r="AQP244" s="296"/>
      <c r="AQQ244" s="296"/>
      <c r="AQR244" s="208"/>
      <c r="AQT244" s="235"/>
      <c r="AQU244" s="235"/>
      <c r="AQV244" s="235"/>
      <c r="AQW244" s="235"/>
      <c r="AQX244" s="235"/>
      <c r="AQY244" s="235"/>
      <c r="AQZ244" s="235"/>
      <c r="ARA244" s="296"/>
      <c r="ARB244" s="296"/>
      <c r="ARC244" s="208"/>
      <c r="ARE244" s="235"/>
      <c r="ARF244" s="235"/>
      <c r="ARG244" s="235"/>
      <c r="ARH244" s="235"/>
      <c r="ARI244" s="235"/>
      <c r="ARJ244" s="235"/>
      <c r="ARK244" s="235"/>
      <c r="ARL244" s="296"/>
      <c r="ARM244" s="296"/>
      <c r="ARN244" s="208"/>
      <c r="ARP244" s="235"/>
      <c r="ARQ244" s="235"/>
      <c r="ARR244" s="235"/>
      <c r="ARS244" s="235"/>
      <c r="ART244" s="235"/>
      <c r="ARU244" s="235"/>
      <c r="ARV244" s="235"/>
      <c r="ARW244" s="296"/>
      <c r="ARX244" s="296"/>
      <c r="ARY244" s="208"/>
      <c r="ASA244" s="235"/>
      <c r="ASB244" s="235"/>
      <c r="ASC244" s="235"/>
      <c r="ASD244" s="235"/>
      <c r="ASE244" s="235"/>
      <c r="ASF244" s="235"/>
      <c r="ASG244" s="235"/>
      <c r="ASH244" s="296"/>
      <c r="ASI244" s="296"/>
      <c r="ASJ244" s="208"/>
      <c r="ASL244" s="235"/>
      <c r="ASM244" s="235"/>
      <c r="ASN244" s="235"/>
      <c r="ASO244" s="235"/>
      <c r="ASP244" s="235"/>
      <c r="ASQ244" s="235"/>
      <c r="ASR244" s="235"/>
      <c r="ASS244" s="296"/>
      <c r="AST244" s="296"/>
      <c r="ASU244" s="208"/>
      <c r="ASW244" s="235"/>
      <c r="ASX244" s="235"/>
      <c r="ASY244" s="235"/>
      <c r="ASZ244" s="235"/>
      <c r="ATA244" s="235"/>
      <c r="ATB244" s="235"/>
      <c r="ATC244" s="235"/>
      <c r="ATD244" s="296"/>
      <c r="ATE244" s="296"/>
      <c r="ATF244" s="208"/>
      <c r="ATH244" s="235"/>
      <c r="ATI244" s="235"/>
      <c r="ATJ244" s="235"/>
      <c r="ATK244" s="235"/>
      <c r="ATL244" s="235"/>
      <c r="ATM244" s="235"/>
      <c r="ATN244" s="235"/>
      <c r="ATO244" s="296"/>
      <c r="ATP244" s="296"/>
      <c r="ATQ244" s="208"/>
      <c r="ATS244" s="235"/>
      <c r="ATT244" s="235"/>
      <c r="ATU244" s="235"/>
      <c r="ATV244" s="235"/>
      <c r="ATW244" s="235"/>
      <c r="ATX244" s="235"/>
      <c r="ATY244" s="235"/>
      <c r="ATZ244" s="296"/>
      <c r="AUA244" s="296"/>
      <c r="AUB244" s="208"/>
      <c r="AUD244" s="235"/>
      <c r="AUE244" s="235"/>
      <c r="AUF244" s="235"/>
      <c r="AUG244" s="235"/>
      <c r="AUH244" s="235"/>
      <c r="AUI244" s="235"/>
      <c r="AUJ244" s="235"/>
      <c r="AUK244" s="296"/>
      <c r="AUL244" s="296"/>
      <c r="AUM244" s="208"/>
      <c r="AUO244" s="235"/>
      <c r="AUP244" s="235"/>
      <c r="AUQ244" s="235"/>
      <c r="AUR244" s="235"/>
      <c r="AUS244" s="235"/>
      <c r="AUT244" s="235"/>
      <c r="AUU244" s="235"/>
      <c r="AUV244" s="296"/>
      <c r="AUW244" s="296"/>
      <c r="AUX244" s="208"/>
      <c r="AUZ244" s="235"/>
      <c r="AVA244" s="235"/>
      <c r="AVB244" s="235"/>
      <c r="AVC244" s="235"/>
      <c r="AVD244" s="235"/>
      <c r="AVE244" s="235"/>
      <c r="AVF244" s="235"/>
      <c r="AVG244" s="296"/>
      <c r="AVH244" s="296"/>
      <c r="AVI244" s="208"/>
      <c r="AVK244" s="235"/>
      <c r="AVL244" s="235"/>
      <c r="AVM244" s="235"/>
      <c r="AVN244" s="235"/>
      <c r="AVO244" s="235"/>
      <c r="AVP244" s="235"/>
      <c r="AVQ244" s="235"/>
      <c r="AVR244" s="296"/>
      <c r="AVS244" s="296"/>
      <c r="AVT244" s="208"/>
      <c r="AVV244" s="235"/>
      <c r="AVW244" s="235"/>
      <c r="AVX244" s="235"/>
      <c r="AVY244" s="235"/>
      <c r="AVZ244" s="235"/>
      <c r="AWA244" s="235"/>
      <c r="AWB244" s="235"/>
      <c r="AWC244" s="296"/>
      <c r="AWD244" s="296"/>
      <c r="AWE244" s="208"/>
      <c r="AWG244" s="235"/>
      <c r="AWH244" s="235"/>
      <c r="AWI244" s="235"/>
      <c r="AWJ244" s="235"/>
      <c r="AWK244" s="235"/>
      <c r="AWL244" s="235"/>
      <c r="AWM244" s="235"/>
      <c r="AWN244" s="296"/>
      <c r="AWO244" s="296"/>
      <c r="AWP244" s="208"/>
      <c r="AWR244" s="235"/>
      <c r="AWS244" s="235"/>
      <c r="AWT244" s="235"/>
      <c r="AWU244" s="235"/>
      <c r="AWV244" s="235"/>
      <c r="AWW244" s="235"/>
      <c r="AWX244" s="235"/>
      <c r="AWY244" s="296"/>
      <c r="AWZ244" s="296"/>
      <c r="AXA244" s="208"/>
      <c r="AXC244" s="235"/>
      <c r="AXD244" s="235"/>
      <c r="AXE244" s="235"/>
      <c r="AXF244" s="235"/>
      <c r="AXG244" s="235"/>
      <c r="AXH244" s="235"/>
      <c r="AXI244" s="235"/>
      <c r="AXJ244" s="296"/>
      <c r="AXK244" s="296"/>
      <c r="AXL244" s="208"/>
      <c r="AXN244" s="235"/>
      <c r="AXO244" s="235"/>
      <c r="AXP244" s="235"/>
      <c r="AXQ244" s="235"/>
      <c r="AXR244" s="235"/>
      <c r="AXS244" s="235"/>
      <c r="AXT244" s="235"/>
      <c r="AXU244" s="296"/>
      <c r="AXV244" s="296"/>
      <c r="AXW244" s="208"/>
      <c r="AXY244" s="235"/>
      <c r="AXZ244" s="235"/>
      <c r="AYA244" s="235"/>
      <c r="AYB244" s="235"/>
      <c r="AYC244" s="235"/>
      <c r="AYD244" s="235"/>
      <c r="AYE244" s="235"/>
      <c r="AYF244" s="296"/>
      <c r="AYG244" s="296"/>
      <c r="AYH244" s="208"/>
      <c r="AYJ244" s="235"/>
      <c r="AYK244" s="235"/>
      <c r="AYL244" s="235"/>
      <c r="AYM244" s="235"/>
      <c r="AYN244" s="235"/>
      <c r="AYO244" s="235"/>
      <c r="AYP244" s="235"/>
      <c r="AYQ244" s="296"/>
      <c r="AYR244" s="296"/>
      <c r="AYS244" s="208"/>
      <c r="AYU244" s="235"/>
      <c r="AYV244" s="235"/>
      <c r="AYW244" s="235"/>
      <c r="AYX244" s="235"/>
      <c r="AYY244" s="235"/>
      <c r="AYZ244" s="235"/>
      <c r="AZA244" s="235"/>
      <c r="AZB244" s="296"/>
      <c r="AZC244" s="296"/>
      <c r="AZD244" s="208"/>
      <c r="AZF244" s="235"/>
      <c r="AZG244" s="235"/>
      <c r="AZH244" s="235"/>
      <c r="AZI244" s="235"/>
      <c r="AZJ244" s="235"/>
      <c r="AZK244" s="235"/>
      <c r="AZL244" s="235"/>
      <c r="AZM244" s="296"/>
      <c r="AZN244" s="296"/>
      <c r="AZO244" s="208"/>
      <c r="AZQ244" s="235"/>
      <c r="AZR244" s="235"/>
      <c r="AZS244" s="235"/>
      <c r="AZT244" s="235"/>
      <c r="AZU244" s="235"/>
      <c r="AZV244" s="235"/>
      <c r="AZW244" s="235"/>
      <c r="AZX244" s="296"/>
      <c r="AZY244" s="296"/>
      <c r="AZZ244" s="208"/>
      <c r="BAB244" s="235"/>
      <c r="BAC244" s="235"/>
      <c r="BAD244" s="235"/>
      <c r="BAE244" s="235"/>
      <c r="BAF244" s="235"/>
      <c r="BAG244" s="235"/>
      <c r="BAH244" s="235"/>
      <c r="BAI244" s="296"/>
      <c r="BAJ244" s="296"/>
      <c r="BAK244" s="208"/>
      <c r="BAM244" s="235"/>
      <c r="BAN244" s="235"/>
      <c r="BAO244" s="235"/>
      <c r="BAP244" s="235"/>
      <c r="BAQ244" s="235"/>
      <c r="BAR244" s="235"/>
      <c r="BAS244" s="235"/>
      <c r="BAT244" s="296"/>
      <c r="BAU244" s="296"/>
      <c r="BAV244" s="208"/>
      <c r="BAX244" s="235"/>
      <c r="BAY244" s="235"/>
      <c r="BAZ244" s="235"/>
      <c r="BBA244" s="235"/>
      <c r="BBB244" s="235"/>
      <c r="BBC244" s="235"/>
      <c r="BBD244" s="235"/>
      <c r="BBE244" s="296"/>
      <c r="BBF244" s="296"/>
      <c r="BBG244" s="208"/>
      <c r="BBI244" s="235"/>
      <c r="BBJ244" s="235"/>
      <c r="BBK244" s="235"/>
      <c r="BBL244" s="235"/>
      <c r="BBM244" s="235"/>
      <c r="BBN244" s="235"/>
      <c r="BBO244" s="235"/>
      <c r="BBP244" s="296"/>
      <c r="BBQ244" s="296"/>
      <c r="BBR244" s="208"/>
      <c r="BBT244" s="235"/>
      <c r="BBU244" s="235"/>
      <c r="BBV244" s="235"/>
      <c r="BBW244" s="235"/>
      <c r="BBX244" s="235"/>
      <c r="BBY244" s="235"/>
      <c r="BBZ244" s="235"/>
      <c r="BCA244" s="296"/>
      <c r="BCB244" s="296"/>
      <c r="BCC244" s="208"/>
      <c r="BCE244" s="235"/>
      <c r="BCF244" s="235"/>
      <c r="BCG244" s="235"/>
      <c r="BCH244" s="235"/>
      <c r="BCI244" s="235"/>
      <c r="BCJ244" s="235"/>
      <c r="BCK244" s="235"/>
      <c r="BCL244" s="296"/>
      <c r="BCM244" s="296"/>
      <c r="BCN244" s="208"/>
      <c r="BCP244" s="235"/>
      <c r="BCQ244" s="235"/>
      <c r="BCR244" s="235"/>
      <c r="BCS244" s="235"/>
      <c r="BCT244" s="235"/>
      <c r="BCU244" s="235"/>
      <c r="BCV244" s="235"/>
      <c r="BCW244" s="296"/>
      <c r="BCX244" s="296"/>
      <c r="BCY244" s="208"/>
      <c r="BDA244" s="235"/>
      <c r="BDB244" s="235"/>
      <c r="BDC244" s="235"/>
      <c r="BDD244" s="235"/>
      <c r="BDE244" s="235"/>
      <c r="BDF244" s="235"/>
      <c r="BDG244" s="235"/>
      <c r="BDH244" s="296"/>
      <c r="BDI244" s="296"/>
      <c r="BDJ244" s="208"/>
      <c r="BDL244" s="235"/>
      <c r="BDM244" s="235"/>
      <c r="BDN244" s="235"/>
      <c r="BDO244" s="235"/>
      <c r="BDP244" s="235"/>
      <c r="BDQ244" s="235"/>
      <c r="BDR244" s="235"/>
      <c r="BDS244" s="296"/>
      <c r="BDT244" s="296"/>
      <c r="BDU244" s="208"/>
      <c r="BDW244" s="235"/>
      <c r="BDX244" s="235"/>
      <c r="BDY244" s="235"/>
      <c r="BDZ244" s="235"/>
      <c r="BEA244" s="235"/>
      <c r="BEB244" s="235"/>
      <c r="BEC244" s="235"/>
      <c r="BED244" s="296"/>
      <c r="BEE244" s="296"/>
      <c r="BEF244" s="208"/>
      <c r="BEH244" s="235"/>
      <c r="BEI244" s="235"/>
      <c r="BEJ244" s="235"/>
      <c r="BEK244" s="235"/>
      <c r="BEL244" s="235"/>
      <c r="BEM244" s="235"/>
      <c r="BEN244" s="235"/>
      <c r="BEO244" s="296"/>
      <c r="BEP244" s="296"/>
      <c r="BEQ244" s="208"/>
      <c r="BES244" s="235"/>
      <c r="BET244" s="235"/>
      <c r="BEU244" s="235"/>
      <c r="BEV244" s="235"/>
      <c r="BEW244" s="235"/>
      <c r="BEX244" s="235"/>
      <c r="BEY244" s="235"/>
      <c r="BEZ244" s="296"/>
      <c r="BFA244" s="296"/>
      <c r="BFB244" s="208"/>
      <c r="BFD244" s="235"/>
      <c r="BFE244" s="235"/>
      <c r="BFF244" s="235"/>
      <c r="BFG244" s="235"/>
      <c r="BFH244" s="235"/>
      <c r="BFI244" s="235"/>
      <c r="BFJ244" s="235"/>
      <c r="BFK244" s="296"/>
      <c r="BFL244" s="296"/>
      <c r="BFM244" s="208"/>
      <c r="BFO244" s="235"/>
      <c r="BFP244" s="235"/>
      <c r="BFQ244" s="235"/>
      <c r="BFR244" s="235"/>
      <c r="BFS244" s="235"/>
      <c r="BFT244" s="235"/>
      <c r="BFU244" s="235"/>
      <c r="BFV244" s="296"/>
      <c r="BFW244" s="296"/>
      <c r="BFX244" s="208"/>
      <c r="BFZ244" s="235"/>
      <c r="BGA244" s="235"/>
      <c r="BGB244" s="235"/>
      <c r="BGC244" s="235"/>
      <c r="BGD244" s="235"/>
      <c r="BGE244" s="235"/>
      <c r="BGF244" s="235"/>
      <c r="BGG244" s="296"/>
      <c r="BGH244" s="296"/>
      <c r="BGI244" s="208"/>
      <c r="BGK244" s="235"/>
      <c r="BGL244" s="235"/>
      <c r="BGM244" s="235"/>
      <c r="BGN244" s="235"/>
      <c r="BGO244" s="235"/>
      <c r="BGP244" s="235"/>
      <c r="BGQ244" s="235"/>
      <c r="BGR244" s="296"/>
      <c r="BGS244" s="296"/>
      <c r="BGT244" s="208"/>
      <c r="BGV244" s="235"/>
      <c r="BGW244" s="235"/>
      <c r="BGX244" s="235"/>
      <c r="BGY244" s="235"/>
      <c r="BGZ244" s="235"/>
      <c r="BHA244" s="235"/>
      <c r="BHB244" s="235"/>
      <c r="BHC244" s="296"/>
      <c r="BHD244" s="296"/>
      <c r="BHE244" s="208"/>
      <c r="BHG244" s="235"/>
      <c r="BHH244" s="235"/>
      <c r="BHI244" s="235"/>
      <c r="BHJ244" s="235"/>
      <c r="BHK244" s="235"/>
      <c r="BHL244" s="235"/>
      <c r="BHM244" s="235"/>
      <c r="BHN244" s="296"/>
      <c r="BHO244" s="296"/>
      <c r="BHP244" s="208"/>
      <c r="BHR244" s="235"/>
      <c r="BHS244" s="235"/>
      <c r="BHT244" s="235"/>
      <c r="BHU244" s="235"/>
      <c r="BHV244" s="235"/>
      <c r="BHW244" s="235"/>
      <c r="BHX244" s="235"/>
      <c r="BHY244" s="296"/>
      <c r="BHZ244" s="296"/>
      <c r="BIA244" s="208"/>
      <c r="BIC244" s="235"/>
      <c r="BID244" s="235"/>
      <c r="BIE244" s="235"/>
      <c r="BIF244" s="235"/>
      <c r="BIG244" s="235"/>
      <c r="BIH244" s="235"/>
      <c r="BII244" s="235"/>
      <c r="BIJ244" s="296"/>
      <c r="BIK244" s="296"/>
      <c r="BIL244" s="208"/>
      <c r="BIN244" s="235"/>
      <c r="BIO244" s="235"/>
      <c r="BIP244" s="235"/>
      <c r="BIQ244" s="235"/>
      <c r="BIR244" s="235"/>
      <c r="BIS244" s="235"/>
      <c r="BIT244" s="235"/>
      <c r="BIU244" s="296"/>
      <c r="BIV244" s="296"/>
      <c r="BIW244" s="208"/>
      <c r="BIY244" s="235"/>
      <c r="BIZ244" s="235"/>
      <c r="BJA244" s="235"/>
      <c r="BJB244" s="235"/>
      <c r="BJC244" s="235"/>
      <c r="BJD244" s="235"/>
      <c r="BJE244" s="235"/>
      <c r="BJF244" s="296"/>
      <c r="BJG244" s="296"/>
      <c r="BJH244" s="208"/>
      <c r="BJJ244" s="235"/>
      <c r="BJK244" s="235"/>
      <c r="BJL244" s="235"/>
      <c r="BJM244" s="235"/>
      <c r="BJN244" s="235"/>
      <c r="BJO244" s="235"/>
      <c r="BJP244" s="235"/>
      <c r="BJQ244" s="296"/>
      <c r="BJR244" s="296"/>
      <c r="BJS244" s="208"/>
      <c r="BJU244" s="235"/>
      <c r="BJV244" s="235"/>
      <c r="BJW244" s="235"/>
      <c r="BJX244" s="235"/>
      <c r="BJY244" s="235"/>
      <c r="BJZ244" s="235"/>
      <c r="BKA244" s="235"/>
      <c r="BKB244" s="296"/>
      <c r="BKC244" s="296"/>
      <c r="BKD244" s="208"/>
      <c r="BKF244" s="235"/>
      <c r="BKG244" s="235"/>
      <c r="BKH244" s="235"/>
      <c r="BKI244" s="235"/>
      <c r="BKJ244" s="235"/>
      <c r="BKK244" s="235"/>
      <c r="BKL244" s="235"/>
      <c r="BKM244" s="296"/>
      <c r="BKN244" s="296"/>
      <c r="BKO244" s="208"/>
      <c r="BKQ244" s="235"/>
      <c r="BKR244" s="235"/>
      <c r="BKS244" s="235"/>
      <c r="BKT244" s="235"/>
      <c r="BKU244" s="235"/>
      <c r="BKV244" s="235"/>
      <c r="BKW244" s="235"/>
      <c r="BKX244" s="296"/>
      <c r="BKY244" s="296"/>
      <c r="BKZ244" s="208"/>
      <c r="BLB244" s="235"/>
      <c r="BLC244" s="235"/>
      <c r="BLD244" s="235"/>
      <c r="BLE244" s="235"/>
      <c r="BLF244" s="235"/>
      <c r="BLG244" s="235"/>
      <c r="BLH244" s="235"/>
      <c r="BLI244" s="296"/>
      <c r="BLJ244" s="296"/>
      <c r="BLK244" s="208"/>
      <c r="BLM244" s="235"/>
      <c r="BLN244" s="235"/>
      <c r="BLO244" s="235"/>
      <c r="BLP244" s="235"/>
      <c r="BLQ244" s="235"/>
      <c r="BLR244" s="235"/>
      <c r="BLS244" s="235"/>
      <c r="BLT244" s="296"/>
      <c r="BLU244" s="296"/>
      <c r="BLV244" s="208"/>
      <c r="BLX244" s="235"/>
      <c r="BLY244" s="235"/>
      <c r="BLZ244" s="235"/>
      <c r="BMA244" s="235"/>
      <c r="BMB244" s="235"/>
      <c r="BMC244" s="235"/>
      <c r="BMD244" s="235"/>
      <c r="BME244" s="296"/>
      <c r="BMF244" s="296"/>
      <c r="BMG244" s="208"/>
      <c r="BMI244" s="235"/>
      <c r="BMJ244" s="235"/>
      <c r="BMK244" s="235"/>
      <c r="BML244" s="235"/>
      <c r="BMM244" s="235"/>
      <c r="BMN244" s="235"/>
      <c r="BMO244" s="235"/>
      <c r="BMP244" s="296"/>
      <c r="BMQ244" s="296"/>
      <c r="BMR244" s="208"/>
      <c r="BMT244" s="235"/>
      <c r="BMU244" s="235"/>
      <c r="BMV244" s="235"/>
      <c r="BMW244" s="235"/>
      <c r="BMX244" s="235"/>
      <c r="BMY244" s="235"/>
      <c r="BMZ244" s="235"/>
      <c r="BNA244" s="296"/>
      <c r="BNB244" s="296"/>
      <c r="BNC244" s="208"/>
      <c r="BNE244" s="235"/>
      <c r="BNF244" s="235"/>
      <c r="BNG244" s="235"/>
      <c r="BNH244" s="235"/>
      <c r="BNI244" s="235"/>
      <c r="BNJ244" s="235"/>
      <c r="BNK244" s="235"/>
      <c r="BNL244" s="296"/>
      <c r="BNM244" s="296"/>
      <c r="BNN244" s="208"/>
      <c r="BNP244" s="235"/>
      <c r="BNQ244" s="235"/>
      <c r="BNR244" s="235"/>
      <c r="BNS244" s="235"/>
      <c r="BNT244" s="235"/>
      <c r="BNU244" s="235"/>
      <c r="BNV244" s="235"/>
      <c r="BNW244" s="296"/>
      <c r="BNX244" s="296"/>
      <c r="BNY244" s="208"/>
      <c r="BOA244" s="235"/>
      <c r="BOB244" s="235"/>
      <c r="BOC244" s="235"/>
      <c r="BOD244" s="235"/>
      <c r="BOE244" s="235"/>
      <c r="BOF244" s="235"/>
      <c r="BOG244" s="235"/>
      <c r="BOH244" s="296"/>
      <c r="BOI244" s="296"/>
      <c r="BOJ244" s="208"/>
      <c r="BOL244" s="235"/>
      <c r="BOM244" s="235"/>
      <c r="BON244" s="235"/>
      <c r="BOO244" s="235"/>
      <c r="BOP244" s="235"/>
      <c r="BOQ244" s="235"/>
      <c r="BOR244" s="235"/>
      <c r="BOS244" s="296"/>
      <c r="BOT244" s="296"/>
      <c r="BOU244" s="208"/>
      <c r="BOW244" s="235"/>
      <c r="BOX244" s="235"/>
      <c r="BOY244" s="235"/>
      <c r="BOZ244" s="235"/>
      <c r="BPA244" s="235"/>
      <c r="BPB244" s="235"/>
      <c r="BPC244" s="235"/>
      <c r="BPD244" s="296"/>
      <c r="BPE244" s="296"/>
      <c r="BPF244" s="208"/>
      <c r="BPH244" s="235"/>
      <c r="BPI244" s="235"/>
      <c r="BPJ244" s="235"/>
      <c r="BPK244" s="235"/>
      <c r="BPL244" s="235"/>
      <c r="BPM244" s="235"/>
      <c r="BPN244" s="235"/>
      <c r="BPO244" s="296"/>
      <c r="BPP244" s="296"/>
      <c r="BPQ244" s="208"/>
      <c r="BPS244" s="235"/>
      <c r="BPT244" s="235"/>
      <c r="BPU244" s="235"/>
      <c r="BPV244" s="235"/>
      <c r="BPW244" s="235"/>
      <c r="BPX244" s="235"/>
      <c r="BPY244" s="235"/>
      <c r="BPZ244" s="296"/>
      <c r="BQA244" s="296"/>
      <c r="BQB244" s="208"/>
      <c r="BQD244" s="235"/>
      <c r="BQE244" s="235"/>
      <c r="BQF244" s="235"/>
      <c r="BQG244" s="235"/>
      <c r="BQH244" s="235"/>
      <c r="BQI244" s="235"/>
      <c r="BQJ244" s="235"/>
      <c r="BQK244" s="296"/>
      <c r="BQL244" s="296"/>
      <c r="BQM244" s="208"/>
      <c r="BQO244" s="235"/>
      <c r="BQP244" s="235"/>
      <c r="BQQ244" s="235"/>
      <c r="BQR244" s="235"/>
      <c r="BQS244" s="235"/>
      <c r="BQT244" s="235"/>
      <c r="BQU244" s="235"/>
      <c r="BQV244" s="296"/>
      <c r="BQW244" s="296"/>
      <c r="BQX244" s="208"/>
      <c r="BQZ244" s="235"/>
      <c r="BRA244" s="235"/>
      <c r="BRB244" s="235"/>
      <c r="BRC244" s="235"/>
      <c r="BRD244" s="235"/>
      <c r="BRE244" s="235"/>
      <c r="BRF244" s="235"/>
      <c r="BRG244" s="296"/>
      <c r="BRH244" s="296"/>
      <c r="BRI244" s="208"/>
      <c r="BRK244" s="235"/>
      <c r="BRL244" s="235"/>
      <c r="BRM244" s="235"/>
      <c r="BRN244" s="235"/>
      <c r="BRO244" s="235"/>
      <c r="BRP244" s="235"/>
      <c r="BRQ244" s="235"/>
      <c r="BRR244" s="296"/>
      <c r="BRS244" s="296"/>
      <c r="BRT244" s="208"/>
      <c r="BRV244" s="235"/>
      <c r="BRW244" s="235"/>
      <c r="BRX244" s="235"/>
      <c r="BRY244" s="235"/>
      <c r="BRZ244" s="235"/>
      <c r="BSA244" s="235"/>
      <c r="BSB244" s="235"/>
      <c r="BSC244" s="296"/>
      <c r="BSD244" s="296"/>
      <c r="BSE244" s="208"/>
      <c r="BSG244" s="235"/>
      <c r="BSH244" s="235"/>
      <c r="BSI244" s="235"/>
      <c r="BSJ244" s="235"/>
      <c r="BSK244" s="235"/>
      <c r="BSL244" s="235"/>
      <c r="BSM244" s="235"/>
      <c r="BSN244" s="296"/>
      <c r="BSO244" s="296"/>
      <c r="BSP244" s="208"/>
      <c r="BSR244" s="235"/>
      <c r="BSS244" s="235"/>
      <c r="BST244" s="235"/>
      <c r="BSU244" s="235"/>
      <c r="BSV244" s="235"/>
      <c r="BSW244" s="235"/>
      <c r="BSX244" s="235"/>
      <c r="BSY244" s="296"/>
      <c r="BSZ244" s="296"/>
      <c r="BTA244" s="208"/>
      <c r="BTC244" s="235"/>
      <c r="BTD244" s="235"/>
      <c r="BTE244" s="235"/>
      <c r="BTF244" s="235"/>
      <c r="BTG244" s="235"/>
      <c r="BTH244" s="235"/>
      <c r="BTI244" s="235"/>
      <c r="BTJ244" s="296"/>
      <c r="BTK244" s="296"/>
      <c r="BTL244" s="208"/>
      <c r="BTN244" s="235"/>
      <c r="BTO244" s="235"/>
      <c r="BTP244" s="235"/>
      <c r="BTQ244" s="235"/>
      <c r="BTR244" s="235"/>
      <c r="BTS244" s="235"/>
      <c r="BTT244" s="235"/>
      <c r="BTU244" s="296"/>
      <c r="BTV244" s="296"/>
      <c r="BTW244" s="208"/>
      <c r="BTY244" s="235"/>
      <c r="BTZ244" s="235"/>
      <c r="BUA244" s="235"/>
      <c r="BUB244" s="235"/>
      <c r="BUC244" s="235"/>
      <c r="BUD244" s="235"/>
      <c r="BUE244" s="235"/>
      <c r="BUF244" s="296"/>
      <c r="BUG244" s="296"/>
      <c r="BUH244" s="208"/>
      <c r="BUJ244" s="235"/>
      <c r="BUK244" s="235"/>
      <c r="BUL244" s="235"/>
      <c r="BUM244" s="235"/>
      <c r="BUN244" s="235"/>
      <c r="BUO244" s="235"/>
      <c r="BUP244" s="235"/>
      <c r="BUQ244" s="296"/>
      <c r="BUR244" s="296"/>
      <c r="BUS244" s="208"/>
      <c r="BUU244" s="235"/>
      <c r="BUV244" s="235"/>
      <c r="BUW244" s="235"/>
      <c r="BUX244" s="235"/>
      <c r="BUY244" s="235"/>
      <c r="BUZ244" s="235"/>
      <c r="BVA244" s="235"/>
      <c r="BVB244" s="296"/>
      <c r="BVC244" s="296"/>
      <c r="BVD244" s="208"/>
      <c r="BVF244" s="235"/>
      <c r="BVG244" s="235"/>
      <c r="BVH244" s="235"/>
      <c r="BVI244" s="235"/>
      <c r="BVJ244" s="235"/>
      <c r="BVK244" s="235"/>
      <c r="BVL244" s="235"/>
      <c r="BVM244" s="296"/>
      <c r="BVN244" s="296"/>
      <c r="BVO244" s="208"/>
      <c r="BVQ244" s="235"/>
      <c r="BVR244" s="235"/>
      <c r="BVS244" s="235"/>
      <c r="BVT244" s="235"/>
      <c r="BVU244" s="235"/>
      <c r="BVV244" s="235"/>
      <c r="BVW244" s="235"/>
      <c r="BVX244" s="296"/>
      <c r="BVY244" s="296"/>
      <c r="BVZ244" s="208"/>
      <c r="BWB244" s="235"/>
      <c r="BWC244" s="235"/>
      <c r="BWD244" s="235"/>
      <c r="BWE244" s="235"/>
      <c r="BWF244" s="235"/>
      <c r="BWG244" s="235"/>
      <c r="BWH244" s="235"/>
      <c r="BWI244" s="296"/>
      <c r="BWJ244" s="296"/>
      <c r="BWK244" s="208"/>
      <c r="BWM244" s="235"/>
      <c r="BWN244" s="235"/>
      <c r="BWO244" s="235"/>
      <c r="BWP244" s="235"/>
      <c r="BWQ244" s="235"/>
      <c r="BWR244" s="235"/>
      <c r="BWS244" s="235"/>
      <c r="BWT244" s="296"/>
      <c r="BWU244" s="296"/>
      <c r="BWV244" s="208"/>
      <c r="BWX244" s="235"/>
      <c r="BWY244" s="235"/>
      <c r="BWZ244" s="235"/>
      <c r="BXA244" s="235"/>
      <c r="BXB244" s="235"/>
      <c r="BXC244" s="235"/>
      <c r="BXD244" s="235"/>
      <c r="BXE244" s="296"/>
      <c r="BXF244" s="296"/>
      <c r="BXG244" s="208"/>
      <c r="BXI244" s="235"/>
      <c r="BXJ244" s="235"/>
      <c r="BXK244" s="235"/>
      <c r="BXL244" s="235"/>
      <c r="BXM244" s="235"/>
      <c r="BXN244" s="235"/>
      <c r="BXO244" s="235"/>
      <c r="BXP244" s="296"/>
      <c r="BXQ244" s="296"/>
      <c r="BXR244" s="208"/>
      <c r="BXT244" s="235"/>
      <c r="BXU244" s="235"/>
      <c r="BXV244" s="235"/>
      <c r="BXW244" s="235"/>
      <c r="BXX244" s="235"/>
      <c r="BXY244" s="235"/>
      <c r="BXZ244" s="235"/>
      <c r="BYA244" s="296"/>
      <c r="BYB244" s="296"/>
      <c r="BYC244" s="208"/>
      <c r="BYE244" s="235"/>
      <c r="BYF244" s="235"/>
      <c r="BYG244" s="235"/>
      <c r="BYH244" s="235"/>
      <c r="BYI244" s="235"/>
      <c r="BYJ244" s="235"/>
      <c r="BYK244" s="235"/>
      <c r="BYL244" s="296"/>
      <c r="BYM244" s="296"/>
      <c r="BYN244" s="208"/>
      <c r="BYP244" s="235"/>
      <c r="BYQ244" s="235"/>
      <c r="BYR244" s="235"/>
      <c r="BYS244" s="235"/>
      <c r="BYT244" s="235"/>
      <c r="BYU244" s="235"/>
      <c r="BYV244" s="235"/>
      <c r="BYW244" s="296"/>
      <c r="BYX244" s="296"/>
      <c r="BYY244" s="208"/>
      <c r="BZA244" s="235"/>
      <c r="BZB244" s="235"/>
      <c r="BZC244" s="235"/>
      <c r="BZD244" s="235"/>
      <c r="BZE244" s="235"/>
      <c r="BZF244" s="235"/>
      <c r="BZG244" s="235"/>
      <c r="BZH244" s="296"/>
      <c r="BZI244" s="296"/>
      <c r="BZJ244" s="208"/>
      <c r="BZL244" s="235"/>
      <c r="BZM244" s="235"/>
      <c r="BZN244" s="235"/>
      <c r="BZO244" s="235"/>
      <c r="BZP244" s="235"/>
      <c r="BZQ244" s="235"/>
      <c r="BZR244" s="235"/>
      <c r="BZS244" s="296"/>
      <c r="BZT244" s="296"/>
      <c r="BZU244" s="208"/>
      <c r="BZW244" s="235"/>
      <c r="BZX244" s="235"/>
      <c r="BZY244" s="235"/>
      <c r="BZZ244" s="235"/>
      <c r="CAA244" s="235"/>
      <c r="CAB244" s="235"/>
      <c r="CAC244" s="235"/>
      <c r="CAD244" s="296"/>
      <c r="CAE244" s="296"/>
      <c r="CAF244" s="208"/>
      <c r="CAH244" s="235"/>
      <c r="CAI244" s="235"/>
      <c r="CAJ244" s="235"/>
      <c r="CAK244" s="235"/>
      <c r="CAL244" s="235"/>
      <c r="CAM244" s="235"/>
      <c r="CAN244" s="235"/>
      <c r="CAO244" s="296"/>
      <c r="CAP244" s="296"/>
      <c r="CAQ244" s="208"/>
      <c r="CAS244" s="235"/>
      <c r="CAT244" s="235"/>
      <c r="CAU244" s="235"/>
      <c r="CAV244" s="235"/>
      <c r="CAW244" s="235"/>
      <c r="CAX244" s="235"/>
      <c r="CAY244" s="235"/>
      <c r="CAZ244" s="296"/>
      <c r="CBA244" s="296"/>
      <c r="CBB244" s="208"/>
      <c r="CBD244" s="235"/>
      <c r="CBE244" s="235"/>
      <c r="CBF244" s="235"/>
      <c r="CBG244" s="235"/>
      <c r="CBH244" s="235"/>
      <c r="CBI244" s="235"/>
      <c r="CBJ244" s="235"/>
      <c r="CBK244" s="296"/>
      <c r="CBL244" s="296"/>
      <c r="CBM244" s="208"/>
      <c r="CBO244" s="235"/>
      <c r="CBP244" s="235"/>
      <c r="CBQ244" s="235"/>
      <c r="CBR244" s="235"/>
      <c r="CBS244" s="235"/>
      <c r="CBT244" s="235"/>
      <c r="CBU244" s="235"/>
      <c r="CBV244" s="296"/>
      <c r="CBW244" s="296"/>
      <c r="CBX244" s="208"/>
      <c r="CBZ244" s="235"/>
      <c r="CCA244" s="235"/>
      <c r="CCB244" s="235"/>
      <c r="CCC244" s="235"/>
      <c r="CCD244" s="235"/>
      <c r="CCE244" s="235"/>
      <c r="CCF244" s="235"/>
      <c r="CCG244" s="296"/>
      <c r="CCH244" s="296"/>
      <c r="CCI244" s="208"/>
      <c r="CCK244" s="235"/>
      <c r="CCL244" s="235"/>
      <c r="CCM244" s="235"/>
      <c r="CCN244" s="235"/>
      <c r="CCO244" s="235"/>
      <c r="CCP244" s="235"/>
      <c r="CCQ244" s="235"/>
      <c r="CCR244" s="296"/>
      <c r="CCS244" s="296"/>
      <c r="CCT244" s="208"/>
      <c r="CCV244" s="235"/>
      <c r="CCW244" s="235"/>
      <c r="CCX244" s="235"/>
      <c r="CCY244" s="235"/>
      <c r="CCZ244" s="235"/>
      <c r="CDA244" s="235"/>
      <c r="CDB244" s="235"/>
      <c r="CDC244" s="296"/>
      <c r="CDD244" s="296"/>
      <c r="CDE244" s="208"/>
      <c r="CDG244" s="235"/>
      <c r="CDH244" s="235"/>
      <c r="CDI244" s="235"/>
      <c r="CDJ244" s="235"/>
      <c r="CDK244" s="235"/>
      <c r="CDL244" s="235"/>
      <c r="CDM244" s="235"/>
      <c r="CDN244" s="296"/>
      <c r="CDO244" s="296"/>
      <c r="CDP244" s="208"/>
      <c r="CDR244" s="235"/>
      <c r="CDS244" s="235"/>
      <c r="CDT244" s="235"/>
      <c r="CDU244" s="235"/>
      <c r="CDV244" s="235"/>
      <c r="CDW244" s="235"/>
      <c r="CDX244" s="235"/>
      <c r="CDY244" s="296"/>
      <c r="CDZ244" s="296"/>
      <c r="CEA244" s="208"/>
      <c r="CEC244" s="235"/>
      <c r="CED244" s="235"/>
      <c r="CEE244" s="235"/>
      <c r="CEF244" s="235"/>
      <c r="CEG244" s="235"/>
      <c r="CEH244" s="235"/>
      <c r="CEI244" s="235"/>
      <c r="CEJ244" s="296"/>
      <c r="CEK244" s="296"/>
      <c r="CEL244" s="208"/>
      <c r="CEN244" s="235"/>
      <c r="CEO244" s="235"/>
      <c r="CEP244" s="235"/>
      <c r="CEQ244" s="235"/>
      <c r="CER244" s="235"/>
      <c r="CES244" s="235"/>
      <c r="CET244" s="235"/>
      <c r="CEU244" s="296"/>
      <c r="CEV244" s="296"/>
      <c r="CEW244" s="208"/>
      <c r="CEY244" s="235"/>
      <c r="CEZ244" s="235"/>
      <c r="CFA244" s="235"/>
      <c r="CFB244" s="235"/>
      <c r="CFC244" s="235"/>
      <c r="CFD244" s="235"/>
      <c r="CFE244" s="235"/>
      <c r="CFF244" s="296"/>
      <c r="CFG244" s="296"/>
      <c r="CFH244" s="208"/>
      <c r="CFJ244" s="235"/>
      <c r="CFK244" s="235"/>
      <c r="CFL244" s="235"/>
      <c r="CFM244" s="235"/>
      <c r="CFN244" s="235"/>
      <c r="CFO244" s="235"/>
      <c r="CFP244" s="235"/>
      <c r="CFQ244" s="296"/>
      <c r="CFR244" s="296"/>
      <c r="CFS244" s="208"/>
      <c r="CFU244" s="235"/>
      <c r="CFV244" s="235"/>
      <c r="CFW244" s="235"/>
      <c r="CFX244" s="235"/>
      <c r="CFY244" s="235"/>
      <c r="CFZ244" s="235"/>
      <c r="CGA244" s="235"/>
      <c r="CGB244" s="296"/>
      <c r="CGC244" s="296"/>
      <c r="CGD244" s="208"/>
      <c r="CGF244" s="235"/>
      <c r="CGG244" s="235"/>
      <c r="CGH244" s="235"/>
      <c r="CGI244" s="235"/>
      <c r="CGJ244" s="235"/>
      <c r="CGK244" s="235"/>
      <c r="CGL244" s="235"/>
      <c r="CGM244" s="296"/>
      <c r="CGN244" s="296"/>
      <c r="CGO244" s="208"/>
      <c r="CGQ244" s="235"/>
      <c r="CGR244" s="235"/>
      <c r="CGS244" s="235"/>
      <c r="CGT244" s="235"/>
      <c r="CGU244" s="235"/>
      <c r="CGV244" s="235"/>
      <c r="CGW244" s="235"/>
      <c r="CGX244" s="296"/>
      <c r="CGY244" s="296"/>
      <c r="CGZ244" s="208"/>
      <c r="CHB244" s="235"/>
      <c r="CHC244" s="235"/>
      <c r="CHD244" s="235"/>
      <c r="CHE244" s="235"/>
      <c r="CHF244" s="235"/>
      <c r="CHG244" s="235"/>
      <c r="CHH244" s="235"/>
      <c r="CHI244" s="296"/>
      <c r="CHJ244" s="296"/>
      <c r="CHK244" s="208"/>
      <c r="CHM244" s="235"/>
      <c r="CHN244" s="235"/>
      <c r="CHO244" s="235"/>
      <c r="CHP244" s="235"/>
      <c r="CHQ244" s="235"/>
      <c r="CHR244" s="235"/>
      <c r="CHS244" s="235"/>
      <c r="CHT244" s="296"/>
      <c r="CHU244" s="296"/>
      <c r="CHV244" s="208"/>
      <c r="CHX244" s="235"/>
      <c r="CHY244" s="235"/>
      <c r="CHZ244" s="235"/>
      <c r="CIA244" s="235"/>
      <c r="CIB244" s="235"/>
      <c r="CIC244" s="235"/>
      <c r="CID244" s="235"/>
      <c r="CIE244" s="296"/>
      <c r="CIF244" s="296"/>
      <c r="CIG244" s="208"/>
      <c r="CII244" s="235"/>
      <c r="CIJ244" s="235"/>
      <c r="CIK244" s="235"/>
      <c r="CIL244" s="235"/>
      <c r="CIM244" s="235"/>
      <c r="CIN244" s="235"/>
      <c r="CIO244" s="235"/>
      <c r="CIP244" s="296"/>
      <c r="CIQ244" s="296"/>
      <c r="CIR244" s="208"/>
      <c r="CIT244" s="235"/>
      <c r="CIU244" s="235"/>
      <c r="CIV244" s="235"/>
      <c r="CIW244" s="235"/>
      <c r="CIX244" s="235"/>
      <c r="CIY244" s="235"/>
      <c r="CIZ244" s="235"/>
      <c r="CJA244" s="296"/>
      <c r="CJB244" s="296"/>
      <c r="CJC244" s="208"/>
      <c r="CJE244" s="235"/>
      <c r="CJF244" s="235"/>
      <c r="CJG244" s="235"/>
      <c r="CJH244" s="235"/>
      <c r="CJI244" s="235"/>
      <c r="CJJ244" s="235"/>
      <c r="CJK244" s="235"/>
      <c r="CJL244" s="296"/>
      <c r="CJM244" s="296"/>
      <c r="CJN244" s="208"/>
      <c r="CJP244" s="235"/>
      <c r="CJQ244" s="235"/>
      <c r="CJR244" s="235"/>
      <c r="CJS244" s="235"/>
      <c r="CJT244" s="235"/>
      <c r="CJU244" s="235"/>
      <c r="CJV244" s="235"/>
      <c r="CJW244" s="296"/>
      <c r="CJX244" s="296"/>
      <c r="CJY244" s="208"/>
      <c r="CKA244" s="235"/>
      <c r="CKB244" s="235"/>
      <c r="CKC244" s="235"/>
      <c r="CKD244" s="235"/>
      <c r="CKE244" s="235"/>
      <c r="CKF244" s="235"/>
      <c r="CKG244" s="235"/>
      <c r="CKH244" s="296"/>
      <c r="CKI244" s="296"/>
      <c r="CKJ244" s="208"/>
      <c r="CKL244" s="235"/>
      <c r="CKM244" s="235"/>
      <c r="CKN244" s="235"/>
      <c r="CKO244" s="235"/>
      <c r="CKP244" s="235"/>
      <c r="CKQ244" s="235"/>
      <c r="CKR244" s="235"/>
      <c r="CKS244" s="296"/>
      <c r="CKT244" s="296"/>
      <c r="CKU244" s="208"/>
      <c r="CKW244" s="235"/>
      <c r="CKX244" s="235"/>
      <c r="CKY244" s="235"/>
      <c r="CKZ244" s="235"/>
      <c r="CLA244" s="235"/>
      <c r="CLB244" s="235"/>
      <c r="CLC244" s="235"/>
      <c r="CLD244" s="296"/>
      <c r="CLE244" s="296"/>
      <c r="CLF244" s="208"/>
      <c r="CLH244" s="235"/>
      <c r="CLI244" s="235"/>
      <c r="CLJ244" s="235"/>
      <c r="CLK244" s="235"/>
      <c r="CLL244" s="235"/>
      <c r="CLM244" s="235"/>
      <c r="CLN244" s="235"/>
      <c r="CLO244" s="296"/>
      <c r="CLP244" s="296"/>
      <c r="CLQ244" s="208"/>
      <c r="CLS244" s="235"/>
      <c r="CLT244" s="235"/>
      <c r="CLU244" s="235"/>
      <c r="CLV244" s="235"/>
      <c r="CLW244" s="235"/>
      <c r="CLX244" s="235"/>
      <c r="CLY244" s="235"/>
      <c r="CLZ244" s="296"/>
      <c r="CMA244" s="296"/>
      <c r="CMB244" s="208"/>
      <c r="CMD244" s="235"/>
      <c r="CME244" s="235"/>
      <c r="CMF244" s="235"/>
      <c r="CMG244" s="235"/>
      <c r="CMH244" s="235"/>
      <c r="CMI244" s="235"/>
      <c r="CMJ244" s="235"/>
      <c r="CMK244" s="296"/>
      <c r="CML244" s="296"/>
      <c r="CMM244" s="208"/>
      <c r="CMO244" s="235"/>
      <c r="CMP244" s="235"/>
      <c r="CMQ244" s="235"/>
      <c r="CMR244" s="235"/>
      <c r="CMS244" s="235"/>
      <c r="CMT244" s="235"/>
      <c r="CMU244" s="235"/>
      <c r="CMV244" s="296"/>
      <c r="CMW244" s="296"/>
      <c r="CMX244" s="208"/>
      <c r="CMZ244" s="235"/>
      <c r="CNA244" s="235"/>
      <c r="CNB244" s="235"/>
      <c r="CNC244" s="235"/>
      <c r="CND244" s="235"/>
      <c r="CNE244" s="235"/>
      <c r="CNF244" s="235"/>
      <c r="CNG244" s="296"/>
      <c r="CNH244" s="296"/>
      <c r="CNI244" s="208"/>
      <c r="CNK244" s="235"/>
      <c r="CNL244" s="235"/>
      <c r="CNM244" s="235"/>
      <c r="CNN244" s="235"/>
      <c r="CNO244" s="235"/>
      <c r="CNP244" s="235"/>
      <c r="CNQ244" s="235"/>
      <c r="CNR244" s="296"/>
      <c r="CNS244" s="296"/>
      <c r="CNT244" s="208"/>
      <c r="CNV244" s="235"/>
      <c r="CNW244" s="235"/>
      <c r="CNX244" s="235"/>
      <c r="CNY244" s="235"/>
      <c r="CNZ244" s="235"/>
      <c r="COA244" s="235"/>
      <c r="COB244" s="235"/>
      <c r="COC244" s="296"/>
      <c r="COD244" s="296"/>
      <c r="COE244" s="208"/>
      <c r="COG244" s="235"/>
      <c r="COH244" s="235"/>
      <c r="COI244" s="235"/>
      <c r="COJ244" s="235"/>
      <c r="COK244" s="235"/>
      <c r="COL244" s="235"/>
      <c r="COM244" s="235"/>
      <c r="CON244" s="296"/>
      <c r="COO244" s="296"/>
      <c r="COP244" s="208"/>
      <c r="COR244" s="235"/>
      <c r="COS244" s="235"/>
      <c r="COT244" s="235"/>
      <c r="COU244" s="235"/>
      <c r="COV244" s="235"/>
      <c r="COW244" s="235"/>
      <c r="COX244" s="235"/>
      <c r="COY244" s="296"/>
      <c r="COZ244" s="296"/>
      <c r="CPA244" s="208"/>
      <c r="CPC244" s="235"/>
      <c r="CPD244" s="235"/>
      <c r="CPE244" s="235"/>
      <c r="CPF244" s="235"/>
      <c r="CPG244" s="235"/>
      <c r="CPH244" s="235"/>
      <c r="CPI244" s="235"/>
      <c r="CPJ244" s="296"/>
      <c r="CPK244" s="296"/>
      <c r="CPL244" s="208"/>
      <c r="CPN244" s="235"/>
      <c r="CPO244" s="235"/>
      <c r="CPP244" s="235"/>
      <c r="CPQ244" s="235"/>
      <c r="CPR244" s="235"/>
      <c r="CPS244" s="235"/>
      <c r="CPT244" s="235"/>
      <c r="CPU244" s="296"/>
      <c r="CPV244" s="296"/>
      <c r="CPW244" s="208"/>
      <c r="CPY244" s="235"/>
      <c r="CPZ244" s="235"/>
      <c r="CQA244" s="235"/>
      <c r="CQB244" s="235"/>
      <c r="CQC244" s="235"/>
      <c r="CQD244" s="235"/>
      <c r="CQE244" s="235"/>
      <c r="CQF244" s="296"/>
      <c r="CQG244" s="296"/>
      <c r="CQH244" s="208"/>
      <c r="CQJ244" s="235"/>
      <c r="CQK244" s="235"/>
      <c r="CQL244" s="235"/>
      <c r="CQM244" s="235"/>
      <c r="CQN244" s="235"/>
      <c r="CQO244" s="235"/>
      <c r="CQP244" s="235"/>
      <c r="CQQ244" s="296"/>
      <c r="CQR244" s="296"/>
      <c r="CQS244" s="208"/>
      <c r="CQU244" s="235"/>
      <c r="CQV244" s="235"/>
      <c r="CQW244" s="235"/>
      <c r="CQX244" s="235"/>
      <c r="CQY244" s="235"/>
      <c r="CQZ244" s="235"/>
      <c r="CRA244" s="235"/>
      <c r="CRB244" s="296"/>
      <c r="CRC244" s="296"/>
      <c r="CRD244" s="208"/>
      <c r="CRF244" s="235"/>
      <c r="CRG244" s="235"/>
      <c r="CRH244" s="235"/>
      <c r="CRI244" s="235"/>
      <c r="CRJ244" s="235"/>
      <c r="CRK244" s="235"/>
      <c r="CRL244" s="235"/>
      <c r="CRM244" s="296"/>
      <c r="CRN244" s="296"/>
      <c r="CRO244" s="208"/>
      <c r="CRQ244" s="235"/>
      <c r="CRR244" s="235"/>
      <c r="CRS244" s="235"/>
      <c r="CRT244" s="235"/>
      <c r="CRU244" s="235"/>
      <c r="CRV244" s="235"/>
      <c r="CRW244" s="235"/>
      <c r="CRX244" s="296"/>
      <c r="CRY244" s="296"/>
      <c r="CRZ244" s="208"/>
      <c r="CSB244" s="235"/>
      <c r="CSC244" s="235"/>
      <c r="CSD244" s="235"/>
      <c r="CSE244" s="235"/>
      <c r="CSF244" s="235"/>
      <c r="CSG244" s="235"/>
      <c r="CSH244" s="235"/>
      <c r="CSI244" s="296"/>
      <c r="CSJ244" s="296"/>
      <c r="CSK244" s="208"/>
      <c r="CSM244" s="235"/>
      <c r="CSN244" s="235"/>
      <c r="CSO244" s="235"/>
      <c r="CSP244" s="235"/>
      <c r="CSQ244" s="235"/>
      <c r="CSR244" s="235"/>
      <c r="CSS244" s="235"/>
      <c r="CST244" s="296"/>
      <c r="CSU244" s="296"/>
      <c r="CSV244" s="208"/>
      <c r="CSX244" s="235"/>
      <c r="CSY244" s="235"/>
      <c r="CSZ244" s="235"/>
      <c r="CTA244" s="235"/>
      <c r="CTB244" s="235"/>
      <c r="CTC244" s="235"/>
      <c r="CTD244" s="235"/>
      <c r="CTE244" s="296"/>
      <c r="CTF244" s="296"/>
      <c r="CTG244" s="208"/>
      <c r="CTI244" s="235"/>
      <c r="CTJ244" s="235"/>
      <c r="CTK244" s="235"/>
      <c r="CTL244" s="235"/>
      <c r="CTM244" s="235"/>
      <c r="CTN244" s="235"/>
      <c r="CTO244" s="235"/>
      <c r="CTP244" s="296"/>
      <c r="CTQ244" s="296"/>
      <c r="CTR244" s="208"/>
      <c r="CTT244" s="235"/>
      <c r="CTU244" s="235"/>
      <c r="CTV244" s="235"/>
      <c r="CTW244" s="235"/>
      <c r="CTX244" s="235"/>
      <c r="CTY244" s="235"/>
      <c r="CTZ244" s="235"/>
      <c r="CUA244" s="296"/>
      <c r="CUB244" s="296"/>
      <c r="CUC244" s="208"/>
      <c r="CUE244" s="235"/>
      <c r="CUF244" s="235"/>
      <c r="CUG244" s="235"/>
      <c r="CUH244" s="235"/>
      <c r="CUI244" s="235"/>
      <c r="CUJ244" s="235"/>
      <c r="CUK244" s="235"/>
      <c r="CUL244" s="296"/>
      <c r="CUM244" s="296"/>
      <c r="CUN244" s="208"/>
      <c r="CUP244" s="235"/>
      <c r="CUQ244" s="235"/>
      <c r="CUR244" s="235"/>
      <c r="CUS244" s="235"/>
      <c r="CUT244" s="235"/>
      <c r="CUU244" s="235"/>
      <c r="CUV244" s="235"/>
      <c r="CUW244" s="296"/>
      <c r="CUX244" s="296"/>
      <c r="CUY244" s="208"/>
      <c r="CVA244" s="235"/>
      <c r="CVB244" s="235"/>
      <c r="CVC244" s="235"/>
      <c r="CVD244" s="235"/>
      <c r="CVE244" s="235"/>
      <c r="CVF244" s="235"/>
      <c r="CVG244" s="235"/>
      <c r="CVH244" s="296"/>
      <c r="CVI244" s="296"/>
      <c r="CVJ244" s="208"/>
      <c r="CVL244" s="235"/>
      <c r="CVM244" s="235"/>
      <c r="CVN244" s="235"/>
      <c r="CVO244" s="235"/>
      <c r="CVP244" s="235"/>
      <c r="CVQ244" s="235"/>
      <c r="CVR244" s="235"/>
      <c r="CVS244" s="296"/>
      <c r="CVT244" s="296"/>
      <c r="CVU244" s="208"/>
      <c r="CVW244" s="235"/>
      <c r="CVX244" s="235"/>
      <c r="CVY244" s="235"/>
      <c r="CVZ244" s="235"/>
      <c r="CWA244" s="235"/>
      <c r="CWB244" s="235"/>
      <c r="CWC244" s="235"/>
      <c r="CWD244" s="296"/>
      <c r="CWE244" s="296"/>
      <c r="CWF244" s="208"/>
      <c r="CWH244" s="235"/>
      <c r="CWI244" s="235"/>
      <c r="CWJ244" s="235"/>
      <c r="CWK244" s="235"/>
      <c r="CWL244" s="235"/>
      <c r="CWM244" s="235"/>
      <c r="CWN244" s="235"/>
      <c r="CWO244" s="296"/>
      <c r="CWP244" s="296"/>
      <c r="CWQ244" s="208"/>
      <c r="CWS244" s="235"/>
      <c r="CWT244" s="235"/>
      <c r="CWU244" s="235"/>
      <c r="CWV244" s="235"/>
      <c r="CWW244" s="235"/>
      <c r="CWX244" s="235"/>
      <c r="CWY244" s="235"/>
      <c r="CWZ244" s="296"/>
      <c r="CXA244" s="296"/>
      <c r="CXB244" s="208"/>
      <c r="CXD244" s="235"/>
      <c r="CXE244" s="235"/>
      <c r="CXF244" s="235"/>
      <c r="CXG244" s="235"/>
      <c r="CXH244" s="235"/>
      <c r="CXI244" s="235"/>
      <c r="CXJ244" s="235"/>
      <c r="CXK244" s="296"/>
      <c r="CXL244" s="296"/>
      <c r="CXM244" s="208"/>
      <c r="CXO244" s="235"/>
      <c r="CXP244" s="235"/>
      <c r="CXQ244" s="235"/>
      <c r="CXR244" s="235"/>
      <c r="CXS244" s="235"/>
      <c r="CXT244" s="235"/>
      <c r="CXU244" s="235"/>
      <c r="CXV244" s="296"/>
      <c r="CXW244" s="296"/>
      <c r="CXX244" s="208"/>
      <c r="CXZ244" s="235"/>
      <c r="CYA244" s="235"/>
      <c r="CYB244" s="235"/>
      <c r="CYC244" s="235"/>
      <c r="CYD244" s="235"/>
      <c r="CYE244" s="235"/>
      <c r="CYF244" s="235"/>
      <c r="CYG244" s="296"/>
      <c r="CYH244" s="296"/>
      <c r="CYI244" s="208"/>
      <c r="CYK244" s="235"/>
      <c r="CYL244" s="235"/>
      <c r="CYM244" s="235"/>
      <c r="CYN244" s="235"/>
      <c r="CYO244" s="235"/>
      <c r="CYP244" s="235"/>
      <c r="CYQ244" s="235"/>
      <c r="CYR244" s="296"/>
      <c r="CYS244" s="296"/>
      <c r="CYT244" s="208"/>
      <c r="CYV244" s="235"/>
      <c r="CYW244" s="235"/>
      <c r="CYX244" s="235"/>
      <c r="CYY244" s="235"/>
      <c r="CYZ244" s="235"/>
      <c r="CZA244" s="235"/>
      <c r="CZB244" s="235"/>
      <c r="CZC244" s="296"/>
      <c r="CZD244" s="296"/>
      <c r="CZE244" s="208"/>
      <c r="CZG244" s="235"/>
      <c r="CZH244" s="235"/>
      <c r="CZI244" s="235"/>
      <c r="CZJ244" s="235"/>
      <c r="CZK244" s="235"/>
      <c r="CZL244" s="235"/>
      <c r="CZM244" s="235"/>
      <c r="CZN244" s="296"/>
      <c r="CZO244" s="296"/>
      <c r="CZP244" s="208"/>
      <c r="CZR244" s="235"/>
      <c r="CZS244" s="235"/>
      <c r="CZT244" s="235"/>
      <c r="CZU244" s="235"/>
      <c r="CZV244" s="235"/>
      <c r="CZW244" s="235"/>
      <c r="CZX244" s="235"/>
      <c r="CZY244" s="296"/>
      <c r="CZZ244" s="296"/>
      <c r="DAA244" s="208"/>
      <c r="DAC244" s="235"/>
      <c r="DAD244" s="235"/>
      <c r="DAE244" s="235"/>
      <c r="DAF244" s="235"/>
      <c r="DAG244" s="235"/>
      <c r="DAH244" s="235"/>
      <c r="DAI244" s="235"/>
      <c r="DAJ244" s="296"/>
      <c r="DAK244" s="296"/>
      <c r="DAL244" s="208"/>
      <c r="DAN244" s="235"/>
      <c r="DAO244" s="235"/>
      <c r="DAP244" s="235"/>
      <c r="DAQ244" s="235"/>
      <c r="DAR244" s="235"/>
      <c r="DAS244" s="235"/>
      <c r="DAT244" s="235"/>
      <c r="DAU244" s="296"/>
      <c r="DAV244" s="296"/>
      <c r="DAW244" s="208"/>
      <c r="DAY244" s="235"/>
      <c r="DAZ244" s="235"/>
      <c r="DBA244" s="235"/>
      <c r="DBB244" s="235"/>
      <c r="DBC244" s="235"/>
      <c r="DBD244" s="235"/>
      <c r="DBE244" s="235"/>
      <c r="DBF244" s="296"/>
      <c r="DBG244" s="296"/>
      <c r="DBH244" s="208"/>
      <c r="DBJ244" s="235"/>
      <c r="DBK244" s="235"/>
      <c r="DBL244" s="235"/>
      <c r="DBM244" s="235"/>
      <c r="DBN244" s="235"/>
      <c r="DBO244" s="235"/>
      <c r="DBP244" s="235"/>
      <c r="DBQ244" s="296"/>
      <c r="DBR244" s="296"/>
      <c r="DBS244" s="208"/>
      <c r="DBU244" s="235"/>
      <c r="DBV244" s="235"/>
      <c r="DBW244" s="235"/>
      <c r="DBX244" s="235"/>
      <c r="DBY244" s="235"/>
      <c r="DBZ244" s="235"/>
      <c r="DCA244" s="235"/>
      <c r="DCB244" s="296"/>
      <c r="DCC244" s="296"/>
      <c r="DCD244" s="208"/>
      <c r="DCF244" s="235"/>
      <c r="DCG244" s="235"/>
      <c r="DCH244" s="235"/>
      <c r="DCI244" s="235"/>
      <c r="DCJ244" s="235"/>
      <c r="DCK244" s="235"/>
      <c r="DCL244" s="235"/>
      <c r="DCM244" s="296"/>
      <c r="DCN244" s="296"/>
      <c r="DCO244" s="208"/>
      <c r="DCQ244" s="235"/>
      <c r="DCR244" s="235"/>
      <c r="DCS244" s="235"/>
      <c r="DCT244" s="235"/>
      <c r="DCU244" s="235"/>
      <c r="DCV244" s="235"/>
      <c r="DCW244" s="235"/>
      <c r="DCX244" s="296"/>
      <c r="DCY244" s="296"/>
      <c r="DCZ244" s="208"/>
      <c r="DDB244" s="235"/>
      <c r="DDC244" s="235"/>
      <c r="DDD244" s="235"/>
      <c r="DDE244" s="235"/>
      <c r="DDF244" s="235"/>
      <c r="DDG244" s="235"/>
      <c r="DDH244" s="235"/>
      <c r="DDI244" s="296"/>
      <c r="DDJ244" s="296"/>
      <c r="DDK244" s="208"/>
      <c r="DDM244" s="235"/>
      <c r="DDN244" s="235"/>
      <c r="DDO244" s="235"/>
      <c r="DDP244" s="235"/>
      <c r="DDQ244" s="235"/>
      <c r="DDR244" s="235"/>
      <c r="DDS244" s="235"/>
      <c r="DDT244" s="296"/>
      <c r="DDU244" s="296"/>
      <c r="DDV244" s="208"/>
      <c r="DDX244" s="235"/>
      <c r="DDY244" s="235"/>
      <c r="DDZ244" s="235"/>
      <c r="DEA244" s="235"/>
      <c r="DEB244" s="235"/>
      <c r="DEC244" s="235"/>
      <c r="DED244" s="235"/>
      <c r="DEE244" s="296"/>
      <c r="DEF244" s="296"/>
      <c r="DEG244" s="208"/>
      <c r="DEI244" s="235"/>
      <c r="DEJ244" s="235"/>
      <c r="DEK244" s="235"/>
      <c r="DEL244" s="235"/>
      <c r="DEM244" s="235"/>
      <c r="DEN244" s="235"/>
      <c r="DEO244" s="235"/>
      <c r="DEP244" s="296"/>
      <c r="DEQ244" s="296"/>
      <c r="DER244" s="208"/>
      <c r="DET244" s="235"/>
      <c r="DEU244" s="235"/>
      <c r="DEV244" s="235"/>
      <c r="DEW244" s="235"/>
      <c r="DEX244" s="235"/>
      <c r="DEY244" s="235"/>
      <c r="DEZ244" s="235"/>
      <c r="DFA244" s="296"/>
      <c r="DFB244" s="296"/>
      <c r="DFC244" s="208"/>
      <c r="DFE244" s="235"/>
      <c r="DFF244" s="235"/>
      <c r="DFG244" s="235"/>
      <c r="DFH244" s="235"/>
      <c r="DFI244" s="235"/>
      <c r="DFJ244" s="235"/>
      <c r="DFK244" s="235"/>
      <c r="DFL244" s="296"/>
      <c r="DFM244" s="296"/>
      <c r="DFN244" s="208"/>
      <c r="DFP244" s="235"/>
      <c r="DFQ244" s="235"/>
      <c r="DFR244" s="235"/>
      <c r="DFS244" s="235"/>
      <c r="DFT244" s="235"/>
      <c r="DFU244" s="235"/>
      <c r="DFV244" s="235"/>
      <c r="DFW244" s="296"/>
      <c r="DFX244" s="296"/>
      <c r="DFY244" s="208"/>
      <c r="DGA244" s="235"/>
      <c r="DGB244" s="235"/>
      <c r="DGC244" s="235"/>
      <c r="DGD244" s="235"/>
      <c r="DGE244" s="235"/>
      <c r="DGF244" s="235"/>
      <c r="DGG244" s="235"/>
      <c r="DGH244" s="296"/>
      <c r="DGI244" s="296"/>
      <c r="DGJ244" s="208"/>
      <c r="DGL244" s="235"/>
      <c r="DGM244" s="235"/>
      <c r="DGN244" s="235"/>
      <c r="DGO244" s="235"/>
      <c r="DGP244" s="235"/>
      <c r="DGQ244" s="235"/>
      <c r="DGR244" s="235"/>
      <c r="DGS244" s="296"/>
      <c r="DGT244" s="296"/>
      <c r="DGU244" s="208"/>
      <c r="DGW244" s="235"/>
      <c r="DGX244" s="235"/>
      <c r="DGY244" s="235"/>
      <c r="DGZ244" s="235"/>
      <c r="DHA244" s="235"/>
      <c r="DHB244" s="235"/>
      <c r="DHC244" s="235"/>
      <c r="DHD244" s="296"/>
      <c r="DHE244" s="296"/>
      <c r="DHF244" s="208"/>
      <c r="DHH244" s="235"/>
      <c r="DHI244" s="235"/>
      <c r="DHJ244" s="235"/>
      <c r="DHK244" s="235"/>
      <c r="DHL244" s="235"/>
      <c r="DHM244" s="235"/>
      <c r="DHN244" s="235"/>
      <c r="DHO244" s="296"/>
      <c r="DHP244" s="296"/>
      <c r="DHQ244" s="208"/>
      <c r="DHS244" s="235"/>
      <c r="DHT244" s="235"/>
      <c r="DHU244" s="235"/>
      <c r="DHV244" s="235"/>
      <c r="DHW244" s="235"/>
      <c r="DHX244" s="235"/>
      <c r="DHY244" s="235"/>
      <c r="DHZ244" s="296"/>
      <c r="DIA244" s="296"/>
      <c r="DIB244" s="208"/>
      <c r="DID244" s="235"/>
      <c r="DIE244" s="235"/>
      <c r="DIF244" s="235"/>
      <c r="DIG244" s="235"/>
      <c r="DIH244" s="235"/>
      <c r="DII244" s="235"/>
      <c r="DIJ244" s="235"/>
      <c r="DIK244" s="296"/>
      <c r="DIL244" s="296"/>
      <c r="DIM244" s="208"/>
      <c r="DIO244" s="235"/>
      <c r="DIP244" s="235"/>
      <c r="DIQ244" s="235"/>
      <c r="DIR244" s="235"/>
      <c r="DIS244" s="235"/>
      <c r="DIT244" s="235"/>
      <c r="DIU244" s="235"/>
      <c r="DIV244" s="296"/>
      <c r="DIW244" s="296"/>
      <c r="DIX244" s="208"/>
      <c r="DIZ244" s="235"/>
      <c r="DJA244" s="235"/>
      <c r="DJB244" s="235"/>
      <c r="DJC244" s="235"/>
      <c r="DJD244" s="235"/>
      <c r="DJE244" s="235"/>
      <c r="DJF244" s="235"/>
      <c r="DJG244" s="296"/>
      <c r="DJH244" s="296"/>
      <c r="DJI244" s="208"/>
      <c r="DJK244" s="235"/>
      <c r="DJL244" s="235"/>
      <c r="DJM244" s="235"/>
      <c r="DJN244" s="235"/>
      <c r="DJO244" s="235"/>
      <c r="DJP244" s="235"/>
      <c r="DJQ244" s="235"/>
      <c r="DJR244" s="296"/>
      <c r="DJS244" s="296"/>
      <c r="DJT244" s="208"/>
      <c r="DJV244" s="235"/>
      <c r="DJW244" s="235"/>
      <c r="DJX244" s="235"/>
      <c r="DJY244" s="235"/>
      <c r="DJZ244" s="235"/>
      <c r="DKA244" s="235"/>
      <c r="DKB244" s="235"/>
      <c r="DKC244" s="296"/>
      <c r="DKD244" s="296"/>
      <c r="DKE244" s="208"/>
      <c r="DKG244" s="235"/>
      <c r="DKH244" s="235"/>
      <c r="DKI244" s="235"/>
      <c r="DKJ244" s="235"/>
      <c r="DKK244" s="235"/>
      <c r="DKL244" s="235"/>
      <c r="DKM244" s="235"/>
      <c r="DKN244" s="296"/>
      <c r="DKO244" s="296"/>
      <c r="DKP244" s="208"/>
      <c r="DKR244" s="235"/>
      <c r="DKS244" s="235"/>
      <c r="DKT244" s="235"/>
      <c r="DKU244" s="235"/>
      <c r="DKV244" s="235"/>
      <c r="DKW244" s="235"/>
      <c r="DKX244" s="235"/>
      <c r="DKY244" s="296"/>
      <c r="DKZ244" s="296"/>
      <c r="DLA244" s="208"/>
      <c r="DLC244" s="235"/>
      <c r="DLD244" s="235"/>
      <c r="DLE244" s="235"/>
      <c r="DLF244" s="235"/>
      <c r="DLG244" s="235"/>
      <c r="DLH244" s="235"/>
      <c r="DLI244" s="235"/>
      <c r="DLJ244" s="296"/>
      <c r="DLK244" s="296"/>
      <c r="DLL244" s="208"/>
      <c r="DLN244" s="235"/>
      <c r="DLO244" s="235"/>
      <c r="DLP244" s="235"/>
      <c r="DLQ244" s="235"/>
      <c r="DLR244" s="235"/>
      <c r="DLS244" s="235"/>
      <c r="DLT244" s="235"/>
      <c r="DLU244" s="296"/>
      <c r="DLV244" s="296"/>
      <c r="DLW244" s="208"/>
      <c r="DLY244" s="235"/>
      <c r="DLZ244" s="235"/>
      <c r="DMA244" s="235"/>
      <c r="DMB244" s="235"/>
      <c r="DMC244" s="235"/>
      <c r="DMD244" s="235"/>
      <c r="DME244" s="235"/>
      <c r="DMF244" s="296"/>
      <c r="DMG244" s="296"/>
      <c r="DMH244" s="208"/>
      <c r="DMJ244" s="235"/>
      <c r="DMK244" s="235"/>
      <c r="DML244" s="235"/>
      <c r="DMM244" s="235"/>
      <c r="DMN244" s="235"/>
      <c r="DMO244" s="235"/>
      <c r="DMP244" s="235"/>
      <c r="DMQ244" s="296"/>
      <c r="DMR244" s="296"/>
      <c r="DMS244" s="208"/>
      <c r="DMU244" s="235"/>
      <c r="DMV244" s="235"/>
      <c r="DMW244" s="235"/>
      <c r="DMX244" s="235"/>
      <c r="DMY244" s="235"/>
      <c r="DMZ244" s="235"/>
      <c r="DNA244" s="235"/>
      <c r="DNB244" s="296"/>
      <c r="DNC244" s="296"/>
      <c r="DND244" s="208"/>
      <c r="DNF244" s="235"/>
      <c r="DNG244" s="235"/>
      <c r="DNH244" s="235"/>
      <c r="DNI244" s="235"/>
      <c r="DNJ244" s="235"/>
      <c r="DNK244" s="235"/>
      <c r="DNL244" s="235"/>
      <c r="DNM244" s="296"/>
      <c r="DNN244" s="296"/>
      <c r="DNO244" s="208"/>
      <c r="DNQ244" s="235"/>
      <c r="DNR244" s="235"/>
      <c r="DNS244" s="235"/>
      <c r="DNT244" s="235"/>
      <c r="DNU244" s="235"/>
      <c r="DNV244" s="235"/>
      <c r="DNW244" s="235"/>
      <c r="DNX244" s="296"/>
      <c r="DNY244" s="296"/>
      <c r="DNZ244" s="208"/>
      <c r="DOB244" s="235"/>
      <c r="DOC244" s="235"/>
      <c r="DOD244" s="235"/>
      <c r="DOE244" s="235"/>
      <c r="DOF244" s="235"/>
      <c r="DOG244" s="235"/>
      <c r="DOH244" s="235"/>
      <c r="DOI244" s="296"/>
      <c r="DOJ244" s="296"/>
      <c r="DOK244" s="208"/>
      <c r="DOM244" s="235"/>
      <c r="DON244" s="235"/>
      <c r="DOO244" s="235"/>
      <c r="DOP244" s="235"/>
      <c r="DOQ244" s="235"/>
      <c r="DOR244" s="235"/>
      <c r="DOS244" s="235"/>
      <c r="DOT244" s="296"/>
      <c r="DOU244" s="296"/>
      <c r="DOV244" s="208"/>
      <c r="DOX244" s="235"/>
      <c r="DOY244" s="235"/>
      <c r="DOZ244" s="235"/>
      <c r="DPA244" s="235"/>
      <c r="DPB244" s="235"/>
      <c r="DPC244" s="235"/>
      <c r="DPD244" s="235"/>
      <c r="DPE244" s="296"/>
      <c r="DPF244" s="296"/>
      <c r="DPG244" s="208"/>
      <c r="DPI244" s="235"/>
      <c r="DPJ244" s="235"/>
      <c r="DPK244" s="235"/>
      <c r="DPL244" s="235"/>
      <c r="DPM244" s="235"/>
      <c r="DPN244" s="235"/>
      <c r="DPO244" s="235"/>
      <c r="DPP244" s="296"/>
      <c r="DPQ244" s="296"/>
      <c r="DPR244" s="208"/>
      <c r="DPT244" s="235"/>
      <c r="DPU244" s="235"/>
      <c r="DPV244" s="235"/>
      <c r="DPW244" s="235"/>
      <c r="DPX244" s="235"/>
      <c r="DPY244" s="235"/>
      <c r="DPZ244" s="235"/>
      <c r="DQA244" s="296"/>
      <c r="DQB244" s="296"/>
      <c r="DQC244" s="208"/>
      <c r="DQE244" s="235"/>
      <c r="DQF244" s="235"/>
      <c r="DQG244" s="235"/>
      <c r="DQH244" s="235"/>
      <c r="DQI244" s="235"/>
      <c r="DQJ244" s="235"/>
      <c r="DQK244" s="235"/>
      <c r="DQL244" s="296"/>
      <c r="DQM244" s="296"/>
      <c r="DQN244" s="208"/>
      <c r="DQP244" s="235"/>
      <c r="DQQ244" s="235"/>
      <c r="DQR244" s="235"/>
      <c r="DQS244" s="235"/>
      <c r="DQT244" s="235"/>
      <c r="DQU244" s="235"/>
      <c r="DQV244" s="235"/>
      <c r="DQW244" s="296"/>
      <c r="DQX244" s="296"/>
      <c r="DQY244" s="208"/>
      <c r="DRA244" s="235"/>
      <c r="DRB244" s="235"/>
      <c r="DRC244" s="235"/>
      <c r="DRD244" s="235"/>
      <c r="DRE244" s="235"/>
      <c r="DRF244" s="235"/>
      <c r="DRG244" s="235"/>
      <c r="DRH244" s="296"/>
      <c r="DRI244" s="296"/>
      <c r="DRJ244" s="208"/>
      <c r="DRL244" s="235"/>
      <c r="DRM244" s="235"/>
      <c r="DRN244" s="235"/>
      <c r="DRO244" s="235"/>
      <c r="DRP244" s="235"/>
      <c r="DRQ244" s="235"/>
      <c r="DRR244" s="235"/>
      <c r="DRS244" s="296"/>
      <c r="DRT244" s="296"/>
      <c r="DRU244" s="208"/>
      <c r="DRW244" s="235"/>
      <c r="DRX244" s="235"/>
      <c r="DRY244" s="235"/>
      <c r="DRZ244" s="235"/>
      <c r="DSA244" s="235"/>
      <c r="DSB244" s="235"/>
      <c r="DSC244" s="235"/>
      <c r="DSD244" s="296"/>
      <c r="DSE244" s="296"/>
      <c r="DSF244" s="208"/>
      <c r="DSH244" s="235"/>
      <c r="DSI244" s="235"/>
      <c r="DSJ244" s="235"/>
      <c r="DSK244" s="235"/>
      <c r="DSL244" s="235"/>
      <c r="DSM244" s="235"/>
      <c r="DSN244" s="235"/>
      <c r="DSO244" s="296"/>
      <c r="DSP244" s="296"/>
      <c r="DSQ244" s="208"/>
      <c r="DSS244" s="235"/>
      <c r="DST244" s="235"/>
      <c r="DSU244" s="235"/>
      <c r="DSV244" s="235"/>
      <c r="DSW244" s="235"/>
      <c r="DSX244" s="235"/>
      <c r="DSY244" s="235"/>
      <c r="DSZ244" s="296"/>
      <c r="DTA244" s="296"/>
      <c r="DTB244" s="208"/>
      <c r="DTD244" s="235"/>
      <c r="DTE244" s="235"/>
      <c r="DTF244" s="235"/>
      <c r="DTG244" s="235"/>
      <c r="DTH244" s="235"/>
      <c r="DTI244" s="235"/>
      <c r="DTJ244" s="235"/>
      <c r="DTK244" s="296"/>
      <c r="DTL244" s="296"/>
      <c r="DTM244" s="208"/>
      <c r="DTO244" s="235"/>
      <c r="DTP244" s="235"/>
      <c r="DTQ244" s="235"/>
      <c r="DTR244" s="235"/>
      <c r="DTS244" s="235"/>
      <c r="DTT244" s="235"/>
      <c r="DTU244" s="235"/>
      <c r="DTV244" s="296"/>
      <c r="DTW244" s="296"/>
      <c r="DTX244" s="208"/>
      <c r="DTZ244" s="235"/>
      <c r="DUA244" s="235"/>
      <c r="DUB244" s="235"/>
      <c r="DUC244" s="235"/>
      <c r="DUD244" s="235"/>
      <c r="DUE244" s="235"/>
      <c r="DUF244" s="235"/>
      <c r="DUG244" s="296"/>
      <c r="DUH244" s="296"/>
      <c r="DUI244" s="208"/>
      <c r="DUK244" s="235"/>
      <c r="DUL244" s="235"/>
      <c r="DUM244" s="235"/>
      <c r="DUN244" s="235"/>
      <c r="DUO244" s="235"/>
      <c r="DUP244" s="235"/>
      <c r="DUQ244" s="235"/>
      <c r="DUR244" s="296"/>
      <c r="DUS244" s="296"/>
      <c r="DUT244" s="208"/>
      <c r="DUV244" s="235"/>
      <c r="DUW244" s="235"/>
      <c r="DUX244" s="235"/>
      <c r="DUY244" s="235"/>
      <c r="DUZ244" s="235"/>
      <c r="DVA244" s="235"/>
      <c r="DVB244" s="235"/>
      <c r="DVC244" s="296"/>
      <c r="DVD244" s="296"/>
      <c r="DVE244" s="208"/>
      <c r="DVG244" s="235"/>
      <c r="DVH244" s="235"/>
      <c r="DVI244" s="235"/>
      <c r="DVJ244" s="235"/>
      <c r="DVK244" s="235"/>
      <c r="DVL244" s="235"/>
      <c r="DVM244" s="235"/>
      <c r="DVN244" s="296"/>
      <c r="DVO244" s="296"/>
      <c r="DVP244" s="208"/>
      <c r="DVR244" s="235"/>
      <c r="DVS244" s="235"/>
      <c r="DVT244" s="235"/>
      <c r="DVU244" s="235"/>
      <c r="DVV244" s="235"/>
      <c r="DVW244" s="235"/>
      <c r="DVX244" s="235"/>
      <c r="DVY244" s="296"/>
      <c r="DVZ244" s="296"/>
      <c r="DWA244" s="208"/>
      <c r="DWC244" s="235"/>
      <c r="DWD244" s="235"/>
      <c r="DWE244" s="235"/>
      <c r="DWF244" s="235"/>
      <c r="DWG244" s="235"/>
      <c r="DWH244" s="235"/>
      <c r="DWI244" s="235"/>
      <c r="DWJ244" s="296"/>
      <c r="DWK244" s="296"/>
      <c r="DWL244" s="208"/>
      <c r="DWN244" s="235"/>
      <c r="DWO244" s="235"/>
      <c r="DWP244" s="235"/>
      <c r="DWQ244" s="235"/>
      <c r="DWR244" s="235"/>
      <c r="DWS244" s="235"/>
      <c r="DWT244" s="235"/>
      <c r="DWU244" s="296"/>
      <c r="DWV244" s="296"/>
      <c r="DWW244" s="208"/>
      <c r="DWY244" s="235"/>
      <c r="DWZ244" s="235"/>
      <c r="DXA244" s="235"/>
      <c r="DXB244" s="235"/>
      <c r="DXC244" s="235"/>
      <c r="DXD244" s="235"/>
      <c r="DXE244" s="235"/>
      <c r="DXF244" s="296"/>
      <c r="DXG244" s="296"/>
      <c r="DXH244" s="208"/>
      <c r="DXJ244" s="235"/>
      <c r="DXK244" s="235"/>
      <c r="DXL244" s="235"/>
      <c r="DXM244" s="235"/>
      <c r="DXN244" s="235"/>
      <c r="DXO244" s="235"/>
      <c r="DXP244" s="235"/>
      <c r="DXQ244" s="296"/>
      <c r="DXR244" s="296"/>
      <c r="DXS244" s="208"/>
      <c r="DXU244" s="235"/>
      <c r="DXV244" s="235"/>
      <c r="DXW244" s="235"/>
      <c r="DXX244" s="235"/>
      <c r="DXY244" s="235"/>
      <c r="DXZ244" s="235"/>
      <c r="DYA244" s="235"/>
      <c r="DYB244" s="296"/>
      <c r="DYC244" s="296"/>
      <c r="DYD244" s="208"/>
      <c r="DYF244" s="235"/>
      <c r="DYG244" s="235"/>
      <c r="DYH244" s="235"/>
      <c r="DYI244" s="235"/>
      <c r="DYJ244" s="235"/>
      <c r="DYK244" s="235"/>
      <c r="DYL244" s="235"/>
      <c r="DYM244" s="296"/>
      <c r="DYN244" s="296"/>
      <c r="DYO244" s="208"/>
      <c r="DYQ244" s="235"/>
      <c r="DYR244" s="235"/>
      <c r="DYS244" s="235"/>
      <c r="DYT244" s="235"/>
      <c r="DYU244" s="235"/>
      <c r="DYV244" s="235"/>
      <c r="DYW244" s="235"/>
      <c r="DYX244" s="296"/>
      <c r="DYY244" s="296"/>
      <c r="DYZ244" s="208"/>
      <c r="DZB244" s="235"/>
      <c r="DZC244" s="235"/>
      <c r="DZD244" s="235"/>
      <c r="DZE244" s="235"/>
      <c r="DZF244" s="235"/>
      <c r="DZG244" s="235"/>
      <c r="DZH244" s="235"/>
      <c r="DZI244" s="296"/>
      <c r="DZJ244" s="296"/>
      <c r="DZK244" s="208"/>
      <c r="DZM244" s="235"/>
      <c r="DZN244" s="235"/>
      <c r="DZO244" s="235"/>
      <c r="DZP244" s="235"/>
      <c r="DZQ244" s="235"/>
      <c r="DZR244" s="235"/>
      <c r="DZS244" s="235"/>
      <c r="DZT244" s="296"/>
      <c r="DZU244" s="296"/>
      <c r="DZV244" s="208"/>
      <c r="DZX244" s="235"/>
      <c r="DZY244" s="235"/>
      <c r="DZZ244" s="235"/>
      <c r="EAA244" s="235"/>
      <c r="EAB244" s="235"/>
      <c r="EAC244" s="235"/>
      <c r="EAD244" s="235"/>
      <c r="EAE244" s="296"/>
      <c r="EAF244" s="296"/>
      <c r="EAG244" s="208"/>
      <c r="EAI244" s="235"/>
      <c r="EAJ244" s="235"/>
      <c r="EAK244" s="235"/>
      <c r="EAL244" s="235"/>
      <c r="EAM244" s="235"/>
      <c r="EAN244" s="235"/>
      <c r="EAO244" s="235"/>
      <c r="EAP244" s="296"/>
      <c r="EAQ244" s="296"/>
      <c r="EAR244" s="208"/>
      <c r="EAT244" s="235"/>
      <c r="EAU244" s="235"/>
      <c r="EAV244" s="235"/>
      <c r="EAW244" s="235"/>
      <c r="EAX244" s="235"/>
      <c r="EAY244" s="235"/>
      <c r="EAZ244" s="235"/>
      <c r="EBA244" s="296"/>
      <c r="EBB244" s="296"/>
      <c r="EBC244" s="208"/>
      <c r="EBE244" s="235"/>
      <c r="EBF244" s="235"/>
      <c r="EBG244" s="235"/>
      <c r="EBH244" s="235"/>
      <c r="EBI244" s="235"/>
      <c r="EBJ244" s="235"/>
      <c r="EBK244" s="235"/>
      <c r="EBL244" s="296"/>
      <c r="EBM244" s="296"/>
      <c r="EBN244" s="208"/>
      <c r="EBP244" s="235"/>
      <c r="EBQ244" s="235"/>
      <c r="EBR244" s="235"/>
      <c r="EBS244" s="235"/>
      <c r="EBT244" s="235"/>
      <c r="EBU244" s="235"/>
      <c r="EBV244" s="235"/>
      <c r="EBW244" s="296"/>
      <c r="EBX244" s="296"/>
      <c r="EBY244" s="208"/>
      <c r="ECA244" s="235"/>
      <c r="ECB244" s="235"/>
      <c r="ECC244" s="235"/>
      <c r="ECD244" s="235"/>
      <c r="ECE244" s="235"/>
      <c r="ECF244" s="235"/>
      <c r="ECG244" s="235"/>
      <c r="ECH244" s="296"/>
      <c r="ECI244" s="296"/>
      <c r="ECJ244" s="208"/>
      <c r="ECL244" s="235"/>
      <c r="ECM244" s="235"/>
      <c r="ECN244" s="235"/>
      <c r="ECO244" s="235"/>
      <c r="ECP244" s="235"/>
      <c r="ECQ244" s="235"/>
      <c r="ECR244" s="235"/>
      <c r="ECS244" s="296"/>
      <c r="ECT244" s="296"/>
      <c r="ECU244" s="208"/>
      <c r="ECW244" s="235"/>
      <c r="ECX244" s="235"/>
      <c r="ECY244" s="235"/>
      <c r="ECZ244" s="235"/>
      <c r="EDA244" s="235"/>
      <c r="EDB244" s="235"/>
      <c r="EDC244" s="235"/>
      <c r="EDD244" s="296"/>
      <c r="EDE244" s="296"/>
      <c r="EDF244" s="208"/>
      <c r="EDH244" s="235"/>
      <c r="EDI244" s="235"/>
      <c r="EDJ244" s="235"/>
      <c r="EDK244" s="235"/>
      <c r="EDL244" s="235"/>
      <c r="EDM244" s="235"/>
      <c r="EDN244" s="235"/>
      <c r="EDO244" s="296"/>
      <c r="EDP244" s="296"/>
      <c r="EDQ244" s="208"/>
      <c r="EDS244" s="235"/>
      <c r="EDT244" s="235"/>
      <c r="EDU244" s="235"/>
      <c r="EDV244" s="235"/>
      <c r="EDW244" s="235"/>
      <c r="EDX244" s="235"/>
      <c r="EDY244" s="235"/>
      <c r="EDZ244" s="296"/>
      <c r="EEA244" s="296"/>
      <c r="EEB244" s="208"/>
      <c r="EED244" s="235"/>
      <c r="EEE244" s="235"/>
      <c r="EEF244" s="235"/>
      <c r="EEG244" s="235"/>
      <c r="EEH244" s="235"/>
      <c r="EEI244" s="235"/>
      <c r="EEJ244" s="235"/>
      <c r="EEK244" s="296"/>
      <c r="EEL244" s="296"/>
      <c r="EEM244" s="208"/>
      <c r="EEO244" s="235"/>
      <c r="EEP244" s="235"/>
      <c r="EEQ244" s="235"/>
      <c r="EER244" s="235"/>
      <c r="EES244" s="235"/>
      <c r="EET244" s="235"/>
      <c r="EEU244" s="235"/>
      <c r="EEV244" s="296"/>
      <c r="EEW244" s="296"/>
      <c r="EEX244" s="208"/>
      <c r="EEZ244" s="235"/>
      <c r="EFA244" s="235"/>
      <c r="EFB244" s="235"/>
      <c r="EFC244" s="235"/>
      <c r="EFD244" s="235"/>
      <c r="EFE244" s="235"/>
      <c r="EFF244" s="235"/>
      <c r="EFG244" s="296"/>
      <c r="EFH244" s="296"/>
      <c r="EFI244" s="208"/>
      <c r="EFK244" s="235"/>
      <c r="EFL244" s="235"/>
      <c r="EFM244" s="235"/>
      <c r="EFN244" s="235"/>
      <c r="EFO244" s="235"/>
      <c r="EFP244" s="235"/>
      <c r="EFQ244" s="235"/>
      <c r="EFR244" s="296"/>
      <c r="EFS244" s="296"/>
      <c r="EFT244" s="208"/>
      <c r="EFV244" s="235"/>
      <c r="EFW244" s="235"/>
      <c r="EFX244" s="235"/>
      <c r="EFY244" s="235"/>
      <c r="EFZ244" s="235"/>
      <c r="EGA244" s="235"/>
      <c r="EGB244" s="235"/>
      <c r="EGC244" s="296"/>
      <c r="EGD244" s="296"/>
      <c r="EGE244" s="208"/>
      <c r="EGG244" s="235"/>
      <c r="EGH244" s="235"/>
      <c r="EGI244" s="235"/>
      <c r="EGJ244" s="235"/>
      <c r="EGK244" s="235"/>
      <c r="EGL244" s="235"/>
      <c r="EGM244" s="235"/>
      <c r="EGN244" s="296"/>
      <c r="EGO244" s="296"/>
      <c r="EGP244" s="208"/>
      <c r="EGR244" s="235"/>
      <c r="EGS244" s="235"/>
      <c r="EGT244" s="235"/>
      <c r="EGU244" s="235"/>
      <c r="EGV244" s="235"/>
      <c r="EGW244" s="235"/>
      <c r="EGX244" s="235"/>
      <c r="EGY244" s="296"/>
      <c r="EGZ244" s="296"/>
      <c r="EHA244" s="208"/>
      <c r="EHC244" s="235"/>
      <c r="EHD244" s="235"/>
      <c r="EHE244" s="235"/>
      <c r="EHF244" s="235"/>
      <c r="EHG244" s="235"/>
      <c r="EHH244" s="235"/>
      <c r="EHI244" s="235"/>
      <c r="EHJ244" s="296"/>
      <c r="EHK244" s="296"/>
      <c r="EHL244" s="208"/>
      <c r="EHN244" s="235"/>
      <c r="EHO244" s="235"/>
      <c r="EHP244" s="235"/>
      <c r="EHQ244" s="235"/>
      <c r="EHR244" s="235"/>
      <c r="EHS244" s="235"/>
      <c r="EHT244" s="235"/>
      <c r="EHU244" s="296"/>
      <c r="EHV244" s="296"/>
      <c r="EHW244" s="208"/>
      <c r="EHY244" s="235"/>
      <c r="EHZ244" s="235"/>
      <c r="EIA244" s="235"/>
      <c r="EIB244" s="235"/>
      <c r="EIC244" s="235"/>
      <c r="EID244" s="235"/>
      <c r="EIE244" s="235"/>
      <c r="EIF244" s="296"/>
      <c r="EIG244" s="296"/>
      <c r="EIH244" s="208"/>
      <c r="EIJ244" s="235"/>
      <c r="EIK244" s="235"/>
      <c r="EIL244" s="235"/>
      <c r="EIM244" s="235"/>
      <c r="EIN244" s="235"/>
      <c r="EIO244" s="235"/>
      <c r="EIP244" s="235"/>
      <c r="EIQ244" s="296"/>
      <c r="EIR244" s="296"/>
      <c r="EIS244" s="208"/>
      <c r="EIU244" s="235"/>
      <c r="EIV244" s="235"/>
      <c r="EIW244" s="235"/>
      <c r="EIX244" s="235"/>
      <c r="EIY244" s="235"/>
      <c r="EIZ244" s="235"/>
      <c r="EJA244" s="235"/>
      <c r="EJB244" s="296"/>
      <c r="EJC244" s="296"/>
      <c r="EJD244" s="208"/>
      <c r="EJF244" s="235"/>
      <c r="EJG244" s="235"/>
      <c r="EJH244" s="235"/>
      <c r="EJI244" s="235"/>
      <c r="EJJ244" s="235"/>
      <c r="EJK244" s="235"/>
      <c r="EJL244" s="235"/>
      <c r="EJM244" s="296"/>
      <c r="EJN244" s="296"/>
      <c r="EJO244" s="208"/>
      <c r="EJQ244" s="235"/>
      <c r="EJR244" s="235"/>
      <c r="EJS244" s="235"/>
      <c r="EJT244" s="235"/>
      <c r="EJU244" s="235"/>
      <c r="EJV244" s="235"/>
      <c r="EJW244" s="235"/>
      <c r="EJX244" s="296"/>
      <c r="EJY244" s="296"/>
      <c r="EJZ244" s="208"/>
      <c r="EKB244" s="235"/>
      <c r="EKC244" s="235"/>
      <c r="EKD244" s="235"/>
      <c r="EKE244" s="235"/>
      <c r="EKF244" s="235"/>
      <c r="EKG244" s="235"/>
      <c r="EKH244" s="235"/>
      <c r="EKI244" s="296"/>
      <c r="EKJ244" s="296"/>
      <c r="EKK244" s="208"/>
      <c r="EKM244" s="235"/>
      <c r="EKN244" s="235"/>
      <c r="EKO244" s="235"/>
      <c r="EKP244" s="235"/>
      <c r="EKQ244" s="235"/>
      <c r="EKR244" s="235"/>
      <c r="EKS244" s="235"/>
      <c r="EKT244" s="296"/>
      <c r="EKU244" s="296"/>
      <c r="EKV244" s="208"/>
      <c r="EKX244" s="235"/>
      <c r="EKY244" s="235"/>
      <c r="EKZ244" s="235"/>
      <c r="ELA244" s="235"/>
      <c r="ELB244" s="235"/>
      <c r="ELC244" s="235"/>
      <c r="ELD244" s="235"/>
      <c r="ELE244" s="296"/>
      <c r="ELF244" s="296"/>
      <c r="ELG244" s="208"/>
      <c r="ELI244" s="235"/>
      <c r="ELJ244" s="235"/>
      <c r="ELK244" s="235"/>
      <c r="ELL244" s="235"/>
      <c r="ELM244" s="235"/>
      <c r="ELN244" s="235"/>
      <c r="ELO244" s="235"/>
      <c r="ELP244" s="296"/>
      <c r="ELQ244" s="296"/>
      <c r="ELR244" s="208"/>
      <c r="ELT244" s="235"/>
      <c r="ELU244" s="235"/>
      <c r="ELV244" s="235"/>
      <c r="ELW244" s="235"/>
      <c r="ELX244" s="235"/>
      <c r="ELY244" s="235"/>
      <c r="ELZ244" s="235"/>
      <c r="EMA244" s="296"/>
      <c r="EMB244" s="296"/>
      <c r="EMC244" s="208"/>
      <c r="EME244" s="235"/>
      <c r="EMF244" s="235"/>
      <c r="EMG244" s="235"/>
      <c r="EMH244" s="235"/>
      <c r="EMI244" s="235"/>
      <c r="EMJ244" s="235"/>
      <c r="EMK244" s="235"/>
      <c r="EML244" s="296"/>
      <c r="EMM244" s="296"/>
      <c r="EMN244" s="208"/>
      <c r="EMP244" s="235"/>
      <c r="EMQ244" s="235"/>
      <c r="EMR244" s="235"/>
      <c r="EMS244" s="235"/>
      <c r="EMT244" s="235"/>
      <c r="EMU244" s="235"/>
      <c r="EMV244" s="235"/>
      <c r="EMW244" s="296"/>
      <c r="EMX244" s="296"/>
      <c r="EMY244" s="208"/>
      <c r="ENA244" s="235"/>
      <c r="ENB244" s="235"/>
      <c r="ENC244" s="235"/>
      <c r="END244" s="235"/>
      <c r="ENE244" s="235"/>
      <c r="ENF244" s="235"/>
      <c r="ENG244" s="235"/>
      <c r="ENH244" s="296"/>
      <c r="ENI244" s="296"/>
      <c r="ENJ244" s="208"/>
      <c r="ENL244" s="235"/>
      <c r="ENM244" s="235"/>
      <c r="ENN244" s="235"/>
      <c r="ENO244" s="235"/>
      <c r="ENP244" s="235"/>
      <c r="ENQ244" s="235"/>
      <c r="ENR244" s="235"/>
      <c r="ENS244" s="296"/>
      <c r="ENT244" s="296"/>
      <c r="ENU244" s="208"/>
      <c r="ENW244" s="235"/>
      <c r="ENX244" s="235"/>
      <c r="ENY244" s="235"/>
      <c r="ENZ244" s="235"/>
      <c r="EOA244" s="235"/>
      <c r="EOB244" s="235"/>
      <c r="EOC244" s="235"/>
      <c r="EOD244" s="296"/>
      <c r="EOE244" s="296"/>
      <c r="EOF244" s="208"/>
      <c r="EOH244" s="235"/>
      <c r="EOI244" s="235"/>
      <c r="EOJ244" s="235"/>
      <c r="EOK244" s="235"/>
      <c r="EOL244" s="235"/>
      <c r="EOM244" s="235"/>
      <c r="EON244" s="235"/>
      <c r="EOO244" s="296"/>
      <c r="EOP244" s="296"/>
      <c r="EOQ244" s="208"/>
      <c r="EOS244" s="235"/>
      <c r="EOT244" s="235"/>
      <c r="EOU244" s="235"/>
      <c r="EOV244" s="235"/>
      <c r="EOW244" s="235"/>
      <c r="EOX244" s="235"/>
      <c r="EOY244" s="235"/>
      <c r="EOZ244" s="296"/>
      <c r="EPA244" s="296"/>
      <c r="EPB244" s="208"/>
      <c r="EPD244" s="235"/>
      <c r="EPE244" s="235"/>
      <c r="EPF244" s="235"/>
      <c r="EPG244" s="235"/>
      <c r="EPH244" s="235"/>
      <c r="EPI244" s="235"/>
      <c r="EPJ244" s="235"/>
      <c r="EPK244" s="296"/>
      <c r="EPL244" s="296"/>
      <c r="EPM244" s="208"/>
      <c r="EPO244" s="235"/>
      <c r="EPP244" s="235"/>
      <c r="EPQ244" s="235"/>
      <c r="EPR244" s="235"/>
      <c r="EPS244" s="235"/>
      <c r="EPT244" s="235"/>
      <c r="EPU244" s="235"/>
      <c r="EPV244" s="296"/>
      <c r="EPW244" s="296"/>
      <c r="EPX244" s="208"/>
      <c r="EPZ244" s="235"/>
      <c r="EQA244" s="235"/>
      <c r="EQB244" s="235"/>
      <c r="EQC244" s="235"/>
      <c r="EQD244" s="235"/>
      <c r="EQE244" s="235"/>
      <c r="EQF244" s="235"/>
      <c r="EQG244" s="296"/>
      <c r="EQH244" s="296"/>
      <c r="EQI244" s="208"/>
      <c r="EQK244" s="235"/>
      <c r="EQL244" s="235"/>
      <c r="EQM244" s="235"/>
      <c r="EQN244" s="235"/>
      <c r="EQO244" s="235"/>
      <c r="EQP244" s="235"/>
      <c r="EQQ244" s="235"/>
      <c r="EQR244" s="296"/>
      <c r="EQS244" s="296"/>
      <c r="EQT244" s="208"/>
      <c r="EQV244" s="235"/>
      <c r="EQW244" s="235"/>
      <c r="EQX244" s="235"/>
      <c r="EQY244" s="235"/>
      <c r="EQZ244" s="235"/>
      <c r="ERA244" s="235"/>
      <c r="ERB244" s="235"/>
      <c r="ERC244" s="296"/>
      <c r="ERD244" s="296"/>
      <c r="ERE244" s="208"/>
      <c r="ERG244" s="235"/>
      <c r="ERH244" s="235"/>
      <c r="ERI244" s="235"/>
      <c r="ERJ244" s="235"/>
      <c r="ERK244" s="235"/>
      <c r="ERL244" s="235"/>
      <c r="ERM244" s="235"/>
      <c r="ERN244" s="296"/>
      <c r="ERO244" s="296"/>
      <c r="ERP244" s="208"/>
      <c r="ERR244" s="235"/>
      <c r="ERS244" s="235"/>
      <c r="ERT244" s="235"/>
      <c r="ERU244" s="235"/>
      <c r="ERV244" s="235"/>
      <c r="ERW244" s="235"/>
      <c r="ERX244" s="235"/>
      <c r="ERY244" s="296"/>
      <c r="ERZ244" s="296"/>
      <c r="ESA244" s="208"/>
      <c r="ESC244" s="235"/>
      <c r="ESD244" s="235"/>
      <c r="ESE244" s="235"/>
      <c r="ESF244" s="235"/>
      <c r="ESG244" s="235"/>
      <c r="ESH244" s="235"/>
      <c r="ESI244" s="235"/>
      <c r="ESJ244" s="296"/>
      <c r="ESK244" s="296"/>
      <c r="ESL244" s="208"/>
      <c r="ESN244" s="235"/>
      <c r="ESO244" s="235"/>
      <c r="ESP244" s="235"/>
      <c r="ESQ244" s="235"/>
      <c r="ESR244" s="235"/>
      <c r="ESS244" s="235"/>
      <c r="EST244" s="235"/>
      <c r="ESU244" s="296"/>
      <c r="ESV244" s="296"/>
      <c r="ESW244" s="208"/>
      <c r="ESY244" s="235"/>
      <c r="ESZ244" s="235"/>
      <c r="ETA244" s="235"/>
      <c r="ETB244" s="235"/>
      <c r="ETC244" s="235"/>
      <c r="ETD244" s="235"/>
      <c r="ETE244" s="235"/>
      <c r="ETF244" s="296"/>
      <c r="ETG244" s="296"/>
      <c r="ETH244" s="208"/>
      <c r="ETJ244" s="235"/>
      <c r="ETK244" s="235"/>
      <c r="ETL244" s="235"/>
      <c r="ETM244" s="235"/>
      <c r="ETN244" s="235"/>
      <c r="ETO244" s="235"/>
      <c r="ETP244" s="235"/>
      <c r="ETQ244" s="296"/>
      <c r="ETR244" s="296"/>
      <c r="ETS244" s="208"/>
      <c r="ETU244" s="235"/>
      <c r="ETV244" s="235"/>
      <c r="ETW244" s="235"/>
      <c r="ETX244" s="235"/>
      <c r="ETY244" s="235"/>
      <c r="ETZ244" s="235"/>
      <c r="EUA244" s="235"/>
      <c r="EUB244" s="296"/>
      <c r="EUC244" s="296"/>
      <c r="EUD244" s="208"/>
      <c r="EUF244" s="235"/>
      <c r="EUG244" s="235"/>
      <c r="EUH244" s="235"/>
      <c r="EUI244" s="235"/>
      <c r="EUJ244" s="235"/>
      <c r="EUK244" s="235"/>
      <c r="EUL244" s="235"/>
      <c r="EUM244" s="296"/>
      <c r="EUN244" s="296"/>
      <c r="EUO244" s="208"/>
      <c r="EUQ244" s="235"/>
      <c r="EUR244" s="235"/>
      <c r="EUS244" s="235"/>
      <c r="EUT244" s="235"/>
      <c r="EUU244" s="235"/>
      <c r="EUV244" s="235"/>
      <c r="EUW244" s="235"/>
      <c r="EUX244" s="296"/>
      <c r="EUY244" s="296"/>
      <c r="EUZ244" s="208"/>
      <c r="EVB244" s="235"/>
      <c r="EVC244" s="235"/>
      <c r="EVD244" s="235"/>
      <c r="EVE244" s="235"/>
      <c r="EVF244" s="235"/>
      <c r="EVG244" s="235"/>
      <c r="EVH244" s="235"/>
      <c r="EVI244" s="296"/>
      <c r="EVJ244" s="296"/>
      <c r="EVK244" s="208"/>
      <c r="EVM244" s="235"/>
      <c r="EVN244" s="235"/>
      <c r="EVO244" s="235"/>
      <c r="EVP244" s="235"/>
      <c r="EVQ244" s="235"/>
      <c r="EVR244" s="235"/>
      <c r="EVS244" s="235"/>
      <c r="EVT244" s="296"/>
      <c r="EVU244" s="296"/>
      <c r="EVV244" s="208"/>
      <c r="EVX244" s="235"/>
      <c r="EVY244" s="235"/>
      <c r="EVZ244" s="235"/>
      <c r="EWA244" s="235"/>
      <c r="EWB244" s="235"/>
      <c r="EWC244" s="235"/>
      <c r="EWD244" s="235"/>
      <c r="EWE244" s="296"/>
      <c r="EWF244" s="296"/>
      <c r="EWG244" s="208"/>
      <c r="EWI244" s="235"/>
      <c r="EWJ244" s="235"/>
      <c r="EWK244" s="235"/>
      <c r="EWL244" s="235"/>
      <c r="EWM244" s="235"/>
      <c r="EWN244" s="235"/>
      <c r="EWO244" s="235"/>
      <c r="EWP244" s="296"/>
      <c r="EWQ244" s="296"/>
      <c r="EWR244" s="208"/>
      <c r="EWT244" s="235"/>
      <c r="EWU244" s="235"/>
      <c r="EWV244" s="235"/>
      <c r="EWW244" s="235"/>
      <c r="EWX244" s="235"/>
      <c r="EWY244" s="235"/>
      <c r="EWZ244" s="235"/>
      <c r="EXA244" s="296"/>
      <c r="EXB244" s="296"/>
      <c r="EXC244" s="208"/>
      <c r="EXE244" s="235"/>
      <c r="EXF244" s="235"/>
      <c r="EXG244" s="235"/>
      <c r="EXH244" s="235"/>
      <c r="EXI244" s="235"/>
      <c r="EXJ244" s="235"/>
      <c r="EXK244" s="235"/>
      <c r="EXL244" s="296"/>
      <c r="EXM244" s="296"/>
      <c r="EXN244" s="208"/>
      <c r="EXP244" s="235"/>
      <c r="EXQ244" s="235"/>
      <c r="EXR244" s="235"/>
      <c r="EXS244" s="235"/>
      <c r="EXT244" s="235"/>
      <c r="EXU244" s="235"/>
      <c r="EXV244" s="235"/>
      <c r="EXW244" s="296"/>
      <c r="EXX244" s="296"/>
      <c r="EXY244" s="208"/>
      <c r="EYA244" s="235"/>
      <c r="EYB244" s="235"/>
      <c r="EYC244" s="235"/>
      <c r="EYD244" s="235"/>
      <c r="EYE244" s="235"/>
      <c r="EYF244" s="235"/>
      <c r="EYG244" s="235"/>
      <c r="EYH244" s="296"/>
      <c r="EYI244" s="296"/>
      <c r="EYJ244" s="208"/>
      <c r="EYL244" s="235"/>
      <c r="EYM244" s="235"/>
      <c r="EYN244" s="235"/>
      <c r="EYO244" s="235"/>
      <c r="EYP244" s="235"/>
      <c r="EYQ244" s="235"/>
      <c r="EYR244" s="235"/>
      <c r="EYS244" s="296"/>
      <c r="EYT244" s="296"/>
      <c r="EYU244" s="208"/>
      <c r="EYW244" s="235"/>
      <c r="EYX244" s="235"/>
      <c r="EYY244" s="235"/>
      <c r="EYZ244" s="235"/>
      <c r="EZA244" s="235"/>
      <c r="EZB244" s="235"/>
      <c r="EZC244" s="235"/>
      <c r="EZD244" s="296"/>
      <c r="EZE244" s="296"/>
      <c r="EZF244" s="208"/>
      <c r="EZH244" s="235"/>
      <c r="EZI244" s="235"/>
      <c r="EZJ244" s="235"/>
      <c r="EZK244" s="235"/>
      <c r="EZL244" s="235"/>
      <c r="EZM244" s="235"/>
      <c r="EZN244" s="235"/>
      <c r="EZO244" s="296"/>
      <c r="EZP244" s="296"/>
      <c r="EZQ244" s="208"/>
      <c r="EZS244" s="235"/>
      <c r="EZT244" s="235"/>
      <c r="EZU244" s="235"/>
      <c r="EZV244" s="235"/>
      <c r="EZW244" s="235"/>
      <c r="EZX244" s="235"/>
      <c r="EZY244" s="235"/>
      <c r="EZZ244" s="296"/>
      <c r="FAA244" s="296"/>
      <c r="FAB244" s="208"/>
      <c r="FAD244" s="235"/>
      <c r="FAE244" s="235"/>
      <c r="FAF244" s="235"/>
      <c r="FAG244" s="235"/>
      <c r="FAH244" s="235"/>
      <c r="FAI244" s="235"/>
      <c r="FAJ244" s="235"/>
      <c r="FAK244" s="296"/>
      <c r="FAL244" s="296"/>
      <c r="FAM244" s="208"/>
      <c r="FAO244" s="235"/>
      <c r="FAP244" s="235"/>
      <c r="FAQ244" s="235"/>
      <c r="FAR244" s="235"/>
      <c r="FAS244" s="235"/>
      <c r="FAT244" s="235"/>
      <c r="FAU244" s="235"/>
      <c r="FAV244" s="296"/>
      <c r="FAW244" s="296"/>
      <c r="FAX244" s="208"/>
      <c r="FAZ244" s="235"/>
      <c r="FBA244" s="235"/>
      <c r="FBB244" s="235"/>
      <c r="FBC244" s="235"/>
      <c r="FBD244" s="235"/>
      <c r="FBE244" s="235"/>
      <c r="FBF244" s="235"/>
      <c r="FBG244" s="296"/>
      <c r="FBH244" s="296"/>
      <c r="FBI244" s="208"/>
      <c r="FBK244" s="235"/>
      <c r="FBL244" s="235"/>
      <c r="FBM244" s="235"/>
      <c r="FBN244" s="235"/>
      <c r="FBO244" s="235"/>
      <c r="FBP244" s="235"/>
      <c r="FBQ244" s="235"/>
      <c r="FBR244" s="296"/>
      <c r="FBS244" s="296"/>
      <c r="FBT244" s="208"/>
      <c r="FBV244" s="235"/>
      <c r="FBW244" s="235"/>
      <c r="FBX244" s="235"/>
      <c r="FBY244" s="235"/>
      <c r="FBZ244" s="235"/>
      <c r="FCA244" s="235"/>
      <c r="FCB244" s="235"/>
      <c r="FCC244" s="296"/>
      <c r="FCD244" s="296"/>
      <c r="FCE244" s="208"/>
      <c r="FCG244" s="235"/>
      <c r="FCH244" s="235"/>
      <c r="FCI244" s="235"/>
      <c r="FCJ244" s="235"/>
      <c r="FCK244" s="235"/>
      <c r="FCL244" s="235"/>
      <c r="FCM244" s="235"/>
      <c r="FCN244" s="296"/>
      <c r="FCO244" s="296"/>
      <c r="FCP244" s="208"/>
      <c r="FCR244" s="235"/>
      <c r="FCS244" s="235"/>
      <c r="FCT244" s="235"/>
      <c r="FCU244" s="235"/>
      <c r="FCV244" s="235"/>
      <c r="FCW244" s="235"/>
      <c r="FCX244" s="235"/>
      <c r="FCY244" s="296"/>
      <c r="FCZ244" s="296"/>
      <c r="FDA244" s="208"/>
      <c r="FDC244" s="235"/>
      <c r="FDD244" s="235"/>
      <c r="FDE244" s="235"/>
      <c r="FDF244" s="235"/>
      <c r="FDG244" s="235"/>
      <c r="FDH244" s="235"/>
      <c r="FDI244" s="235"/>
      <c r="FDJ244" s="296"/>
      <c r="FDK244" s="296"/>
      <c r="FDL244" s="208"/>
      <c r="FDN244" s="235"/>
      <c r="FDO244" s="235"/>
      <c r="FDP244" s="235"/>
      <c r="FDQ244" s="235"/>
      <c r="FDR244" s="235"/>
      <c r="FDS244" s="235"/>
      <c r="FDT244" s="235"/>
      <c r="FDU244" s="296"/>
      <c r="FDV244" s="296"/>
      <c r="FDW244" s="208"/>
      <c r="FDY244" s="235"/>
      <c r="FDZ244" s="235"/>
      <c r="FEA244" s="235"/>
      <c r="FEB244" s="235"/>
      <c r="FEC244" s="235"/>
      <c r="FED244" s="235"/>
      <c r="FEE244" s="235"/>
      <c r="FEF244" s="296"/>
      <c r="FEG244" s="296"/>
      <c r="FEH244" s="208"/>
      <c r="FEJ244" s="235"/>
      <c r="FEK244" s="235"/>
      <c r="FEL244" s="235"/>
      <c r="FEM244" s="235"/>
      <c r="FEN244" s="235"/>
      <c r="FEO244" s="235"/>
      <c r="FEP244" s="235"/>
      <c r="FEQ244" s="296"/>
      <c r="FER244" s="296"/>
      <c r="FES244" s="208"/>
      <c r="FEU244" s="235"/>
      <c r="FEV244" s="235"/>
      <c r="FEW244" s="235"/>
      <c r="FEX244" s="235"/>
      <c r="FEY244" s="235"/>
      <c r="FEZ244" s="235"/>
      <c r="FFA244" s="235"/>
      <c r="FFB244" s="296"/>
      <c r="FFC244" s="296"/>
      <c r="FFD244" s="208"/>
      <c r="FFF244" s="235"/>
      <c r="FFG244" s="235"/>
      <c r="FFH244" s="235"/>
      <c r="FFI244" s="235"/>
      <c r="FFJ244" s="235"/>
      <c r="FFK244" s="235"/>
      <c r="FFL244" s="235"/>
      <c r="FFM244" s="296"/>
      <c r="FFN244" s="296"/>
      <c r="FFO244" s="208"/>
      <c r="FFQ244" s="235"/>
      <c r="FFR244" s="235"/>
      <c r="FFS244" s="235"/>
      <c r="FFT244" s="235"/>
      <c r="FFU244" s="235"/>
      <c r="FFV244" s="235"/>
      <c r="FFW244" s="235"/>
      <c r="FFX244" s="296"/>
      <c r="FFY244" s="296"/>
      <c r="FFZ244" s="208"/>
      <c r="FGB244" s="235"/>
      <c r="FGC244" s="235"/>
      <c r="FGD244" s="235"/>
      <c r="FGE244" s="235"/>
      <c r="FGF244" s="235"/>
      <c r="FGG244" s="235"/>
      <c r="FGH244" s="235"/>
      <c r="FGI244" s="296"/>
      <c r="FGJ244" s="296"/>
      <c r="FGK244" s="208"/>
      <c r="FGM244" s="235"/>
      <c r="FGN244" s="235"/>
      <c r="FGO244" s="235"/>
      <c r="FGP244" s="235"/>
      <c r="FGQ244" s="235"/>
      <c r="FGR244" s="235"/>
      <c r="FGS244" s="235"/>
      <c r="FGT244" s="296"/>
      <c r="FGU244" s="296"/>
      <c r="FGV244" s="208"/>
      <c r="FGX244" s="235"/>
      <c r="FGY244" s="235"/>
      <c r="FGZ244" s="235"/>
      <c r="FHA244" s="235"/>
      <c r="FHB244" s="235"/>
      <c r="FHC244" s="235"/>
      <c r="FHD244" s="235"/>
      <c r="FHE244" s="296"/>
      <c r="FHF244" s="296"/>
      <c r="FHG244" s="208"/>
      <c r="FHI244" s="235"/>
      <c r="FHJ244" s="235"/>
      <c r="FHK244" s="235"/>
      <c r="FHL244" s="235"/>
      <c r="FHM244" s="235"/>
      <c r="FHN244" s="235"/>
      <c r="FHO244" s="235"/>
      <c r="FHP244" s="296"/>
      <c r="FHQ244" s="296"/>
      <c r="FHR244" s="208"/>
      <c r="FHT244" s="235"/>
      <c r="FHU244" s="235"/>
      <c r="FHV244" s="235"/>
      <c r="FHW244" s="235"/>
      <c r="FHX244" s="235"/>
      <c r="FHY244" s="235"/>
      <c r="FHZ244" s="235"/>
      <c r="FIA244" s="296"/>
      <c r="FIB244" s="296"/>
      <c r="FIC244" s="208"/>
      <c r="FIE244" s="235"/>
      <c r="FIF244" s="235"/>
      <c r="FIG244" s="235"/>
      <c r="FIH244" s="235"/>
      <c r="FII244" s="235"/>
      <c r="FIJ244" s="235"/>
      <c r="FIK244" s="235"/>
      <c r="FIL244" s="296"/>
      <c r="FIM244" s="296"/>
      <c r="FIN244" s="208"/>
      <c r="FIP244" s="235"/>
      <c r="FIQ244" s="235"/>
      <c r="FIR244" s="235"/>
      <c r="FIS244" s="235"/>
      <c r="FIT244" s="235"/>
      <c r="FIU244" s="235"/>
      <c r="FIV244" s="235"/>
      <c r="FIW244" s="296"/>
      <c r="FIX244" s="296"/>
      <c r="FIY244" s="208"/>
      <c r="FJA244" s="235"/>
      <c r="FJB244" s="235"/>
      <c r="FJC244" s="235"/>
      <c r="FJD244" s="235"/>
      <c r="FJE244" s="235"/>
      <c r="FJF244" s="235"/>
      <c r="FJG244" s="235"/>
      <c r="FJH244" s="296"/>
      <c r="FJI244" s="296"/>
      <c r="FJJ244" s="208"/>
      <c r="FJL244" s="235"/>
      <c r="FJM244" s="235"/>
      <c r="FJN244" s="235"/>
      <c r="FJO244" s="235"/>
      <c r="FJP244" s="235"/>
      <c r="FJQ244" s="235"/>
      <c r="FJR244" s="235"/>
      <c r="FJS244" s="296"/>
      <c r="FJT244" s="296"/>
      <c r="FJU244" s="208"/>
      <c r="FJW244" s="235"/>
      <c r="FJX244" s="235"/>
      <c r="FJY244" s="235"/>
      <c r="FJZ244" s="235"/>
      <c r="FKA244" s="235"/>
      <c r="FKB244" s="235"/>
      <c r="FKC244" s="235"/>
      <c r="FKD244" s="296"/>
      <c r="FKE244" s="296"/>
      <c r="FKF244" s="208"/>
      <c r="FKH244" s="235"/>
      <c r="FKI244" s="235"/>
      <c r="FKJ244" s="235"/>
      <c r="FKK244" s="235"/>
      <c r="FKL244" s="235"/>
      <c r="FKM244" s="235"/>
      <c r="FKN244" s="235"/>
      <c r="FKO244" s="296"/>
      <c r="FKP244" s="296"/>
      <c r="FKQ244" s="208"/>
      <c r="FKS244" s="235"/>
      <c r="FKT244" s="235"/>
      <c r="FKU244" s="235"/>
      <c r="FKV244" s="235"/>
      <c r="FKW244" s="235"/>
      <c r="FKX244" s="235"/>
      <c r="FKY244" s="235"/>
      <c r="FKZ244" s="296"/>
      <c r="FLA244" s="296"/>
      <c r="FLB244" s="208"/>
      <c r="FLD244" s="235"/>
      <c r="FLE244" s="235"/>
      <c r="FLF244" s="235"/>
      <c r="FLG244" s="235"/>
      <c r="FLH244" s="235"/>
      <c r="FLI244" s="235"/>
      <c r="FLJ244" s="235"/>
      <c r="FLK244" s="296"/>
      <c r="FLL244" s="296"/>
      <c r="FLM244" s="208"/>
      <c r="FLO244" s="235"/>
      <c r="FLP244" s="235"/>
      <c r="FLQ244" s="235"/>
      <c r="FLR244" s="235"/>
      <c r="FLS244" s="235"/>
      <c r="FLT244" s="235"/>
      <c r="FLU244" s="235"/>
      <c r="FLV244" s="296"/>
      <c r="FLW244" s="296"/>
      <c r="FLX244" s="208"/>
      <c r="FLZ244" s="235"/>
      <c r="FMA244" s="235"/>
      <c r="FMB244" s="235"/>
      <c r="FMC244" s="235"/>
      <c r="FMD244" s="235"/>
      <c r="FME244" s="235"/>
      <c r="FMF244" s="235"/>
      <c r="FMG244" s="296"/>
      <c r="FMH244" s="296"/>
      <c r="FMI244" s="208"/>
      <c r="FMK244" s="235"/>
      <c r="FML244" s="235"/>
      <c r="FMM244" s="235"/>
      <c r="FMN244" s="235"/>
      <c r="FMO244" s="235"/>
      <c r="FMP244" s="235"/>
      <c r="FMQ244" s="235"/>
      <c r="FMR244" s="296"/>
      <c r="FMS244" s="296"/>
      <c r="FMT244" s="208"/>
      <c r="FMV244" s="235"/>
      <c r="FMW244" s="235"/>
      <c r="FMX244" s="235"/>
      <c r="FMY244" s="235"/>
      <c r="FMZ244" s="235"/>
      <c r="FNA244" s="235"/>
      <c r="FNB244" s="235"/>
      <c r="FNC244" s="296"/>
      <c r="FND244" s="296"/>
      <c r="FNE244" s="208"/>
      <c r="FNG244" s="235"/>
      <c r="FNH244" s="235"/>
      <c r="FNI244" s="235"/>
      <c r="FNJ244" s="235"/>
      <c r="FNK244" s="235"/>
      <c r="FNL244" s="235"/>
      <c r="FNM244" s="235"/>
      <c r="FNN244" s="296"/>
      <c r="FNO244" s="296"/>
      <c r="FNP244" s="208"/>
      <c r="FNR244" s="235"/>
      <c r="FNS244" s="235"/>
      <c r="FNT244" s="235"/>
      <c r="FNU244" s="235"/>
      <c r="FNV244" s="235"/>
      <c r="FNW244" s="235"/>
      <c r="FNX244" s="235"/>
      <c r="FNY244" s="296"/>
      <c r="FNZ244" s="296"/>
      <c r="FOA244" s="208"/>
      <c r="FOC244" s="235"/>
      <c r="FOD244" s="235"/>
      <c r="FOE244" s="235"/>
      <c r="FOF244" s="235"/>
      <c r="FOG244" s="235"/>
      <c r="FOH244" s="235"/>
      <c r="FOI244" s="235"/>
      <c r="FOJ244" s="296"/>
      <c r="FOK244" s="296"/>
      <c r="FOL244" s="208"/>
      <c r="FON244" s="235"/>
      <c r="FOO244" s="235"/>
      <c r="FOP244" s="235"/>
      <c r="FOQ244" s="235"/>
      <c r="FOR244" s="235"/>
      <c r="FOS244" s="235"/>
      <c r="FOT244" s="235"/>
      <c r="FOU244" s="296"/>
      <c r="FOV244" s="296"/>
      <c r="FOW244" s="208"/>
      <c r="FOY244" s="235"/>
      <c r="FOZ244" s="235"/>
      <c r="FPA244" s="235"/>
      <c r="FPB244" s="235"/>
      <c r="FPC244" s="235"/>
      <c r="FPD244" s="235"/>
      <c r="FPE244" s="235"/>
      <c r="FPF244" s="296"/>
      <c r="FPG244" s="296"/>
      <c r="FPH244" s="208"/>
      <c r="FPJ244" s="235"/>
      <c r="FPK244" s="235"/>
      <c r="FPL244" s="235"/>
      <c r="FPM244" s="235"/>
      <c r="FPN244" s="235"/>
      <c r="FPO244" s="235"/>
      <c r="FPP244" s="235"/>
      <c r="FPQ244" s="296"/>
      <c r="FPR244" s="296"/>
      <c r="FPS244" s="208"/>
      <c r="FPU244" s="235"/>
      <c r="FPV244" s="235"/>
      <c r="FPW244" s="235"/>
      <c r="FPX244" s="235"/>
      <c r="FPY244" s="235"/>
      <c r="FPZ244" s="235"/>
      <c r="FQA244" s="235"/>
      <c r="FQB244" s="296"/>
      <c r="FQC244" s="296"/>
      <c r="FQD244" s="208"/>
      <c r="FQF244" s="235"/>
      <c r="FQG244" s="235"/>
      <c r="FQH244" s="235"/>
      <c r="FQI244" s="235"/>
      <c r="FQJ244" s="235"/>
      <c r="FQK244" s="235"/>
      <c r="FQL244" s="235"/>
      <c r="FQM244" s="296"/>
      <c r="FQN244" s="296"/>
      <c r="FQO244" s="208"/>
      <c r="FQQ244" s="235"/>
      <c r="FQR244" s="235"/>
      <c r="FQS244" s="235"/>
      <c r="FQT244" s="235"/>
      <c r="FQU244" s="235"/>
      <c r="FQV244" s="235"/>
      <c r="FQW244" s="235"/>
      <c r="FQX244" s="296"/>
      <c r="FQY244" s="296"/>
      <c r="FQZ244" s="208"/>
      <c r="FRB244" s="235"/>
      <c r="FRC244" s="235"/>
      <c r="FRD244" s="235"/>
      <c r="FRE244" s="235"/>
      <c r="FRF244" s="235"/>
      <c r="FRG244" s="235"/>
      <c r="FRH244" s="235"/>
      <c r="FRI244" s="296"/>
      <c r="FRJ244" s="296"/>
      <c r="FRK244" s="208"/>
      <c r="FRM244" s="235"/>
      <c r="FRN244" s="235"/>
      <c r="FRO244" s="235"/>
      <c r="FRP244" s="235"/>
      <c r="FRQ244" s="235"/>
      <c r="FRR244" s="235"/>
      <c r="FRS244" s="235"/>
      <c r="FRT244" s="296"/>
      <c r="FRU244" s="296"/>
      <c r="FRV244" s="208"/>
      <c r="FRX244" s="235"/>
      <c r="FRY244" s="235"/>
      <c r="FRZ244" s="235"/>
      <c r="FSA244" s="235"/>
      <c r="FSB244" s="235"/>
      <c r="FSC244" s="235"/>
      <c r="FSD244" s="235"/>
      <c r="FSE244" s="296"/>
      <c r="FSF244" s="296"/>
      <c r="FSG244" s="208"/>
      <c r="FSI244" s="235"/>
      <c r="FSJ244" s="235"/>
      <c r="FSK244" s="235"/>
      <c r="FSL244" s="235"/>
      <c r="FSM244" s="235"/>
      <c r="FSN244" s="235"/>
      <c r="FSO244" s="235"/>
      <c r="FSP244" s="296"/>
      <c r="FSQ244" s="296"/>
      <c r="FSR244" s="208"/>
      <c r="FST244" s="235"/>
      <c r="FSU244" s="235"/>
      <c r="FSV244" s="235"/>
      <c r="FSW244" s="235"/>
      <c r="FSX244" s="235"/>
      <c r="FSY244" s="235"/>
      <c r="FSZ244" s="235"/>
      <c r="FTA244" s="296"/>
      <c r="FTB244" s="296"/>
      <c r="FTC244" s="208"/>
      <c r="FTE244" s="235"/>
      <c r="FTF244" s="235"/>
      <c r="FTG244" s="235"/>
      <c r="FTH244" s="235"/>
      <c r="FTI244" s="235"/>
      <c r="FTJ244" s="235"/>
      <c r="FTK244" s="235"/>
      <c r="FTL244" s="296"/>
      <c r="FTM244" s="296"/>
      <c r="FTN244" s="208"/>
      <c r="FTP244" s="235"/>
      <c r="FTQ244" s="235"/>
      <c r="FTR244" s="235"/>
      <c r="FTS244" s="235"/>
      <c r="FTT244" s="235"/>
      <c r="FTU244" s="235"/>
      <c r="FTV244" s="235"/>
      <c r="FTW244" s="296"/>
      <c r="FTX244" s="296"/>
      <c r="FTY244" s="208"/>
      <c r="FUA244" s="235"/>
      <c r="FUB244" s="235"/>
      <c r="FUC244" s="235"/>
      <c r="FUD244" s="235"/>
      <c r="FUE244" s="235"/>
      <c r="FUF244" s="235"/>
      <c r="FUG244" s="235"/>
      <c r="FUH244" s="296"/>
      <c r="FUI244" s="296"/>
      <c r="FUJ244" s="208"/>
      <c r="FUL244" s="235"/>
      <c r="FUM244" s="235"/>
      <c r="FUN244" s="235"/>
      <c r="FUO244" s="235"/>
      <c r="FUP244" s="235"/>
      <c r="FUQ244" s="235"/>
      <c r="FUR244" s="235"/>
      <c r="FUS244" s="296"/>
      <c r="FUT244" s="296"/>
      <c r="FUU244" s="208"/>
      <c r="FUW244" s="235"/>
      <c r="FUX244" s="235"/>
      <c r="FUY244" s="235"/>
      <c r="FUZ244" s="235"/>
      <c r="FVA244" s="235"/>
      <c r="FVB244" s="235"/>
      <c r="FVC244" s="235"/>
      <c r="FVD244" s="296"/>
      <c r="FVE244" s="296"/>
      <c r="FVF244" s="208"/>
      <c r="FVH244" s="235"/>
      <c r="FVI244" s="235"/>
      <c r="FVJ244" s="235"/>
      <c r="FVK244" s="235"/>
      <c r="FVL244" s="235"/>
      <c r="FVM244" s="235"/>
      <c r="FVN244" s="235"/>
      <c r="FVO244" s="296"/>
      <c r="FVP244" s="296"/>
      <c r="FVQ244" s="208"/>
      <c r="FVS244" s="235"/>
      <c r="FVT244" s="235"/>
      <c r="FVU244" s="235"/>
      <c r="FVV244" s="235"/>
      <c r="FVW244" s="235"/>
      <c r="FVX244" s="235"/>
      <c r="FVY244" s="235"/>
      <c r="FVZ244" s="296"/>
      <c r="FWA244" s="296"/>
      <c r="FWB244" s="208"/>
      <c r="FWD244" s="235"/>
      <c r="FWE244" s="235"/>
      <c r="FWF244" s="235"/>
      <c r="FWG244" s="235"/>
      <c r="FWH244" s="235"/>
      <c r="FWI244" s="235"/>
      <c r="FWJ244" s="235"/>
      <c r="FWK244" s="296"/>
      <c r="FWL244" s="296"/>
      <c r="FWM244" s="208"/>
      <c r="FWO244" s="235"/>
      <c r="FWP244" s="235"/>
      <c r="FWQ244" s="235"/>
      <c r="FWR244" s="235"/>
      <c r="FWS244" s="235"/>
      <c r="FWT244" s="235"/>
      <c r="FWU244" s="235"/>
      <c r="FWV244" s="296"/>
      <c r="FWW244" s="296"/>
      <c r="FWX244" s="208"/>
      <c r="FWZ244" s="235"/>
      <c r="FXA244" s="235"/>
      <c r="FXB244" s="235"/>
      <c r="FXC244" s="235"/>
      <c r="FXD244" s="235"/>
      <c r="FXE244" s="235"/>
      <c r="FXF244" s="235"/>
      <c r="FXG244" s="296"/>
      <c r="FXH244" s="296"/>
      <c r="FXI244" s="208"/>
      <c r="FXK244" s="235"/>
      <c r="FXL244" s="235"/>
      <c r="FXM244" s="235"/>
      <c r="FXN244" s="235"/>
      <c r="FXO244" s="235"/>
      <c r="FXP244" s="235"/>
      <c r="FXQ244" s="235"/>
      <c r="FXR244" s="296"/>
      <c r="FXS244" s="296"/>
      <c r="FXT244" s="208"/>
      <c r="FXV244" s="235"/>
      <c r="FXW244" s="235"/>
      <c r="FXX244" s="235"/>
      <c r="FXY244" s="235"/>
      <c r="FXZ244" s="235"/>
      <c r="FYA244" s="235"/>
      <c r="FYB244" s="235"/>
      <c r="FYC244" s="296"/>
      <c r="FYD244" s="296"/>
      <c r="FYE244" s="208"/>
      <c r="FYG244" s="235"/>
      <c r="FYH244" s="235"/>
      <c r="FYI244" s="235"/>
      <c r="FYJ244" s="235"/>
      <c r="FYK244" s="235"/>
      <c r="FYL244" s="235"/>
      <c r="FYM244" s="235"/>
      <c r="FYN244" s="296"/>
      <c r="FYO244" s="296"/>
      <c r="FYP244" s="208"/>
      <c r="FYR244" s="235"/>
      <c r="FYS244" s="235"/>
      <c r="FYT244" s="235"/>
      <c r="FYU244" s="235"/>
      <c r="FYV244" s="235"/>
      <c r="FYW244" s="235"/>
      <c r="FYX244" s="235"/>
      <c r="FYY244" s="296"/>
      <c r="FYZ244" s="296"/>
      <c r="FZA244" s="208"/>
      <c r="FZC244" s="235"/>
      <c r="FZD244" s="235"/>
      <c r="FZE244" s="235"/>
      <c r="FZF244" s="235"/>
      <c r="FZG244" s="235"/>
      <c r="FZH244" s="235"/>
      <c r="FZI244" s="235"/>
      <c r="FZJ244" s="296"/>
      <c r="FZK244" s="296"/>
      <c r="FZL244" s="208"/>
      <c r="FZN244" s="235"/>
      <c r="FZO244" s="235"/>
      <c r="FZP244" s="235"/>
      <c r="FZQ244" s="235"/>
      <c r="FZR244" s="235"/>
      <c r="FZS244" s="235"/>
      <c r="FZT244" s="235"/>
      <c r="FZU244" s="296"/>
      <c r="FZV244" s="296"/>
      <c r="FZW244" s="208"/>
      <c r="FZY244" s="235"/>
      <c r="FZZ244" s="235"/>
      <c r="GAA244" s="235"/>
      <c r="GAB244" s="235"/>
      <c r="GAC244" s="235"/>
      <c r="GAD244" s="235"/>
      <c r="GAE244" s="235"/>
      <c r="GAF244" s="296"/>
      <c r="GAG244" s="296"/>
      <c r="GAH244" s="208"/>
      <c r="GAJ244" s="235"/>
      <c r="GAK244" s="235"/>
      <c r="GAL244" s="235"/>
      <c r="GAM244" s="235"/>
      <c r="GAN244" s="235"/>
      <c r="GAO244" s="235"/>
      <c r="GAP244" s="235"/>
      <c r="GAQ244" s="296"/>
      <c r="GAR244" s="296"/>
      <c r="GAS244" s="208"/>
      <c r="GAU244" s="235"/>
      <c r="GAV244" s="235"/>
      <c r="GAW244" s="235"/>
      <c r="GAX244" s="235"/>
      <c r="GAY244" s="235"/>
      <c r="GAZ244" s="235"/>
      <c r="GBA244" s="235"/>
      <c r="GBB244" s="296"/>
      <c r="GBC244" s="296"/>
      <c r="GBD244" s="208"/>
      <c r="GBF244" s="235"/>
      <c r="GBG244" s="235"/>
      <c r="GBH244" s="235"/>
      <c r="GBI244" s="235"/>
      <c r="GBJ244" s="235"/>
      <c r="GBK244" s="235"/>
      <c r="GBL244" s="235"/>
      <c r="GBM244" s="296"/>
      <c r="GBN244" s="296"/>
      <c r="GBO244" s="208"/>
      <c r="GBQ244" s="235"/>
      <c r="GBR244" s="235"/>
      <c r="GBS244" s="235"/>
      <c r="GBT244" s="235"/>
      <c r="GBU244" s="235"/>
      <c r="GBV244" s="235"/>
      <c r="GBW244" s="235"/>
      <c r="GBX244" s="296"/>
      <c r="GBY244" s="296"/>
      <c r="GBZ244" s="208"/>
      <c r="GCB244" s="235"/>
      <c r="GCC244" s="235"/>
      <c r="GCD244" s="235"/>
      <c r="GCE244" s="235"/>
      <c r="GCF244" s="235"/>
      <c r="GCG244" s="235"/>
      <c r="GCH244" s="235"/>
      <c r="GCI244" s="296"/>
      <c r="GCJ244" s="296"/>
      <c r="GCK244" s="208"/>
      <c r="GCM244" s="235"/>
      <c r="GCN244" s="235"/>
      <c r="GCO244" s="235"/>
      <c r="GCP244" s="235"/>
      <c r="GCQ244" s="235"/>
      <c r="GCR244" s="235"/>
      <c r="GCS244" s="235"/>
      <c r="GCT244" s="296"/>
      <c r="GCU244" s="296"/>
      <c r="GCV244" s="208"/>
      <c r="GCX244" s="235"/>
      <c r="GCY244" s="235"/>
      <c r="GCZ244" s="235"/>
      <c r="GDA244" s="235"/>
      <c r="GDB244" s="235"/>
      <c r="GDC244" s="235"/>
      <c r="GDD244" s="235"/>
      <c r="GDE244" s="296"/>
      <c r="GDF244" s="296"/>
      <c r="GDG244" s="208"/>
      <c r="GDI244" s="235"/>
      <c r="GDJ244" s="235"/>
      <c r="GDK244" s="235"/>
      <c r="GDL244" s="235"/>
      <c r="GDM244" s="235"/>
      <c r="GDN244" s="235"/>
      <c r="GDO244" s="235"/>
      <c r="GDP244" s="296"/>
      <c r="GDQ244" s="296"/>
      <c r="GDR244" s="208"/>
      <c r="GDT244" s="235"/>
      <c r="GDU244" s="235"/>
      <c r="GDV244" s="235"/>
      <c r="GDW244" s="235"/>
      <c r="GDX244" s="235"/>
      <c r="GDY244" s="235"/>
      <c r="GDZ244" s="235"/>
      <c r="GEA244" s="296"/>
      <c r="GEB244" s="296"/>
      <c r="GEC244" s="208"/>
      <c r="GEE244" s="235"/>
      <c r="GEF244" s="235"/>
      <c r="GEG244" s="235"/>
      <c r="GEH244" s="235"/>
      <c r="GEI244" s="235"/>
      <c r="GEJ244" s="235"/>
      <c r="GEK244" s="235"/>
      <c r="GEL244" s="296"/>
      <c r="GEM244" s="296"/>
      <c r="GEN244" s="208"/>
      <c r="GEP244" s="235"/>
      <c r="GEQ244" s="235"/>
      <c r="GER244" s="235"/>
      <c r="GES244" s="235"/>
      <c r="GET244" s="235"/>
      <c r="GEU244" s="235"/>
      <c r="GEV244" s="235"/>
      <c r="GEW244" s="296"/>
      <c r="GEX244" s="296"/>
      <c r="GEY244" s="208"/>
      <c r="GFA244" s="235"/>
      <c r="GFB244" s="235"/>
      <c r="GFC244" s="235"/>
      <c r="GFD244" s="235"/>
      <c r="GFE244" s="235"/>
      <c r="GFF244" s="235"/>
      <c r="GFG244" s="235"/>
      <c r="GFH244" s="296"/>
      <c r="GFI244" s="296"/>
      <c r="GFJ244" s="208"/>
      <c r="GFL244" s="235"/>
      <c r="GFM244" s="235"/>
      <c r="GFN244" s="235"/>
      <c r="GFO244" s="235"/>
      <c r="GFP244" s="235"/>
      <c r="GFQ244" s="235"/>
      <c r="GFR244" s="235"/>
      <c r="GFS244" s="296"/>
      <c r="GFT244" s="296"/>
      <c r="GFU244" s="208"/>
      <c r="GFW244" s="235"/>
      <c r="GFX244" s="235"/>
      <c r="GFY244" s="235"/>
      <c r="GFZ244" s="235"/>
      <c r="GGA244" s="235"/>
      <c r="GGB244" s="235"/>
      <c r="GGC244" s="235"/>
      <c r="GGD244" s="296"/>
      <c r="GGE244" s="296"/>
      <c r="GGF244" s="208"/>
      <c r="GGH244" s="235"/>
      <c r="GGI244" s="235"/>
      <c r="GGJ244" s="235"/>
      <c r="GGK244" s="235"/>
      <c r="GGL244" s="235"/>
      <c r="GGM244" s="235"/>
      <c r="GGN244" s="235"/>
      <c r="GGO244" s="296"/>
      <c r="GGP244" s="296"/>
      <c r="GGQ244" s="208"/>
      <c r="GGS244" s="235"/>
      <c r="GGT244" s="235"/>
      <c r="GGU244" s="235"/>
      <c r="GGV244" s="235"/>
      <c r="GGW244" s="235"/>
      <c r="GGX244" s="235"/>
      <c r="GGY244" s="235"/>
      <c r="GGZ244" s="296"/>
      <c r="GHA244" s="296"/>
      <c r="GHB244" s="208"/>
      <c r="GHD244" s="235"/>
      <c r="GHE244" s="235"/>
      <c r="GHF244" s="235"/>
      <c r="GHG244" s="235"/>
      <c r="GHH244" s="235"/>
      <c r="GHI244" s="235"/>
      <c r="GHJ244" s="235"/>
      <c r="GHK244" s="296"/>
      <c r="GHL244" s="296"/>
      <c r="GHM244" s="208"/>
      <c r="GHO244" s="235"/>
      <c r="GHP244" s="235"/>
      <c r="GHQ244" s="235"/>
      <c r="GHR244" s="235"/>
      <c r="GHS244" s="235"/>
      <c r="GHT244" s="235"/>
      <c r="GHU244" s="235"/>
      <c r="GHV244" s="296"/>
      <c r="GHW244" s="296"/>
      <c r="GHX244" s="208"/>
      <c r="GHZ244" s="235"/>
      <c r="GIA244" s="235"/>
      <c r="GIB244" s="235"/>
      <c r="GIC244" s="235"/>
      <c r="GID244" s="235"/>
      <c r="GIE244" s="235"/>
      <c r="GIF244" s="235"/>
      <c r="GIG244" s="296"/>
      <c r="GIH244" s="296"/>
      <c r="GII244" s="208"/>
      <c r="GIK244" s="235"/>
      <c r="GIL244" s="235"/>
      <c r="GIM244" s="235"/>
      <c r="GIN244" s="235"/>
      <c r="GIO244" s="235"/>
      <c r="GIP244" s="235"/>
      <c r="GIQ244" s="235"/>
      <c r="GIR244" s="296"/>
      <c r="GIS244" s="296"/>
      <c r="GIT244" s="208"/>
      <c r="GIV244" s="235"/>
      <c r="GIW244" s="235"/>
      <c r="GIX244" s="235"/>
      <c r="GIY244" s="235"/>
      <c r="GIZ244" s="235"/>
      <c r="GJA244" s="235"/>
      <c r="GJB244" s="235"/>
      <c r="GJC244" s="296"/>
      <c r="GJD244" s="296"/>
      <c r="GJE244" s="208"/>
      <c r="GJG244" s="235"/>
      <c r="GJH244" s="235"/>
      <c r="GJI244" s="235"/>
      <c r="GJJ244" s="235"/>
      <c r="GJK244" s="235"/>
      <c r="GJL244" s="235"/>
      <c r="GJM244" s="235"/>
      <c r="GJN244" s="296"/>
      <c r="GJO244" s="296"/>
      <c r="GJP244" s="208"/>
      <c r="GJR244" s="235"/>
      <c r="GJS244" s="235"/>
      <c r="GJT244" s="235"/>
      <c r="GJU244" s="235"/>
      <c r="GJV244" s="235"/>
      <c r="GJW244" s="235"/>
      <c r="GJX244" s="235"/>
      <c r="GJY244" s="296"/>
      <c r="GJZ244" s="296"/>
      <c r="GKA244" s="208"/>
      <c r="GKC244" s="235"/>
      <c r="GKD244" s="235"/>
      <c r="GKE244" s="235"/>
      <c r="GKF244" s="235"/>
      <c r="GKG244" s="235"/>
      <c r="GKH244" s="235"/>
      <c r="GKI244" s="235"/>
      <c r="GKJ244" s="296"/>
      <c r="GKK244" s="296"/>
      <c r="GKL244" s="208"/>
      <c r="GKN244" s="235"/>
      <c r="GKO244" s="235"/>
      <c r="GKP244" s="235"/>
      <c r="GKQ244" s="235"/>
      <c r="GKR244" s="235"/>
      <c r="GKS244" s="235"/>
      <c r="GKT244" s="235"/>
      <c r="GKU244" s="296"/>
      <c r="GKV244" s="296"/>
      <c r="GKW244" s="208"/>
      <c r="GKY244" s="235"/>
      <c r="GKZ244" s="235"/>
      <c r="GLA244" s="235"/>
      <c r="GLB244" s="235"/>
      <c r="GLC244" s="235"/>
      <c r="GLD244" s="235"/>
      <c r="GLE244" s="235"/>
      <c r="GLF244" s="296"/>
      <c r="GLG244" s="296"/>
      <c r="GLH244" s="208"/>
      <c r="GLJ244" s="235"/>
      <c r="GLK244" s="235"/>
      <c r="GLL244" s="235"/>
      <c r="GLM244" s="235"/>
      <c r="GLN244" s="235"/>
      <c r="GLO244" s="235"/>
      <c r="GLP244" s="235"/>
      <c r="GLQ244" s="296"/>
      <c r="GLR244" s="296"/>
      <c r="GLS244" s="208"/>
      <c r="GLU244" s="235"/>
      <c r="GLV244" s="235"/>
      <c r="GLW244" s="235"/>
      <c r="GLX244" s="235"/>
      <c r="GLY244" s="235"/>
      <c r="GLZ244" s="235"/>
      <c r="GMA244" s="235"/>
      <c r="GMB244" s="296"/>
      <c r="GMC244" s="296"/>
      <c r="GMD244" s="208"/>
      <c r="GMF244" s="235"/>
      <c r="GMG244" s="235"/>
      <c r="GMH244" s="235"/>
      <c r="GMI244" s="235"/>
      <c r="GMJ244" s="235"/>
      <c r="GMK244" s="235"/>
      <c r="GML244" s="235"/>
      <c r="GMM244" s="296"/>
      <c r="GMN244" s="296"/>
      <c r="GMO244" s="208"/>
      <c r="GMQ244" s="235"/>
      <c r="GMR244" s="235"/>
      <c r="GMS244" s="235"/>
      <c r="GMT244" s="235"/>
      <c r="GMU244" s="235"/>
      <c r="GMV244" s="235"/>
      <c r="GMW244" s="235"/>
      <c r="GMX244" s="296"/>
      <c r="GMY244" s="296"/>
      <c r="GMZ244" s="208"/>
      <c r="GNB244" s="235"/>
      <c r="GNC244" s="235"/>
      <c r="GND244" s="235"/>
      <c r="GNE244" s="235"/>
      <c r="GNF244" s="235"/>
      <c r="GNG244" s="235"/>
      <c r="GNH244" s="235"/>
      <c r="GNI244" s="296"/>
      <c r="GNJ244" s="296"/>
      <c r="GNK244" s="208"/>
      <c r="GNM244" s="235"/>
      <c r="GNN244" s="235"/>
      <c r="GNO244" s="235"/>
      <c r="GNP244" s="235"/>
      <c r="GNQ244" s="235"/>
      <c r="GNR244" s="235"/>
      <c r="GNS244" s="235"/>
      <c r="GNT244" s="296"/>
      <c r="GNU244" s="296"/>
      <c r="GNV244" s="208"/>
      <c r="GNX244" s="235"/>
      <c r="GNY244" s="235"/>
      <c r="GNZ244" s="235"/>
      <c r="GOA244" s="235"/>
      <c r="GOB244" s="235"/>
      <c r="GOC244" s="235"/>
      <c r="GOD244" s="235"/>
      <c r="GOE244" s="296"/>
      <c r="GOF244" s="296"/>
      <c r="GOG244" s="208"/>
      <c r="GOI244" s="235"/>
      <c r="GOJ244" s="235"/>
      <c r="GOK244" s="235"/>
      <c r="GOL244" s="235"/>
      <c r="GOM244" s="235"/>
      <c r="GON244" s="235"/>
      <c r="GOO244" s="235"/>
      <c r="GOP244" s="296"/>
      <c r="GOQ244" s="296"/>
      <c r="GOR244" s="208"/>
      <c r="GOT244" s="235"/>
      <c r="GOU244" s="235"/>
      <c r="GOV244" s="235"/>
      <c r="GOW244" s="235"/>
      <c r="GOX244" s="235"/>
      <c r="GOY244" s="235"/>
      <c r="GOZ244" s="235"/>
      <c r="GPA244" s="296"/>
      <c r="GPB244" s="296"/>
      <c r="GPC244" s="208"/>
      <c r="GPE244" s="235"/>
      <c r="GPF244" s="235"/>
      <c r="GPG244" s="235"/>
      <c r="GPH244" s="235"/>
      <c r="GPI244" s="235"/>
      <c r="GPJ244" s="235"/>
      <c r="GPK244" s="235"/>
      <c r="GPL244" s="296"/>
      <c r="GPM244" s="296"/>
      <c r="GPN244" s="208"/>
      <c r="GPP244" s="235"/>
      <c r="GPQ244" s="235"/>
      <c r="GPR244" s="235"/>
      <c r="GPS244" s="235"/>
      <c r="GPT244" s="235"/>
      <c r="GPU244" s="235"/>
      <c r="GPV244" s="235"/>
      <c r="GPW244" s="296"/>
      <c r="GPX244" s="296"/>
      <c r="GPY244" s="208"/>
      <c r="GQA244" s="235"/>
      <c r="GQB244" s="235"/>
      <c r="GQC244" s="235"/>
      <c r="GQD244" s="235"/>
      <c r="GQE244" s="235"/>
      <c r="GQF244" s="235"/>
      <c r="GQG244" s="235"/>
      <c r="GQH244" s="296"/>
      <c r="GQI244" s="296"/>
      <c r="GQJ244" s="208"/>
      <c r="GQL244" s="235"/>
      <c r="GQM244" s="235"/>
      <c r="GQN244" s="235"/>
      <c r="GQO244" s="235"/>
      <c r="GQP244" s="235"/>
      <c r="GQQ244" s="235"/>
      <c r="GQR244" s="235"/>
      <c r="GQS244" s="296"/>
      <c r="GQT244" s="296"/>
      <c r="GQU244" s="208"/>
      <c r="GQW244" s="235"/>
      <c r="GQX244" s="235"/>
      <c r="GQY244" s="235"/>
      <c r="GQZ244" s="235"/>
      <c r="GRA244" s="235"/>
      <c r="GRB244" s="235"/>
      <c r="GRC244" s="235"/>
      <c r="GRD244" s="296"/>
      <c r="GRE244" s="296"/>
      <c r="GRF244" s="208"/>
      <c r="GRH244" s="235"/>
      <c r="GRI244" s="235"/>
      <c r="GRJ244" s="235"/>
      <c r="GRK244" s="235"/>
      <c r="GRL244" s="235"/>
      <c r="GRM244" s="235"/>
      <c r="GRN244" s="235"/>
      <c r="GRO244" s="296"/>
      <c r="GRP244" s="296"/>
      <c r="GRQ244" s="208"/>
      <c r="GRS244" s="235"/>
      <c r="GRT244" s="235"/>
      <c r="GRU244" s="235"/>
      <c r="GRV244" s="235"/>
      <c r="GRW244" s="235"/>
      <c r="GRX244" s="235"/>
      <c r="GRY244" s="235"/>
      <c r="GRZ244" s="296"/>
      <c r="GSA244" s="296"/>
      <c r="GSB244" s="208"/>
      <c r="GSD244" s="235"/>
      <c r="GSE244" s="235"/>
      <c r="GSF244" s="235"/>
      <c r="GSG244" s="235"/>
      <c r="GSH244" s="235"/>
      <c r="GSI244" s="235"/>
      <c r="GSJ244" s="235"/>
      <c r="GSK244" s="296"/>
      <c r="GSL244" s="296"/>
      <c r="GSM244" s="208"/>
      <c r="GSO244" s="235"/>
      <c r="GSP244" s="235"/>
      <c r="GSQ244" s="235"/>
      <c r="GSR244" s="235"/>
      <c r="GSS244" s="235"/>
      <c r="GST244" s="235"/>
      <c r="GSU244" s="235"/>
      <c r="GSV244" s="296"/>
      <c r="GSW244" s="296"/>
      <c r="GSX244" s="208"/>
      <c r="GSZ244" s="235"/>
      <c r="GTA244" s="235"/>
      <c r="GTB244" s="235"/>
      <c r="GTC244" s="235"/>
      <c r="GTD244" s="235"/>
      <c r="GTE244" s="235"/>
      <c r="GTF244" s="235"/>
      <c r="GTG244" s="296"/>
      <c r="GTH244" s="296"/>
      <c r="GTI244" s="208"/>
      <c r="GTK244" s="235"/>
      <c r="GTL244" s="235"/>
      <c r="GTM244" s="235"/>
      <c r="GTN244" s="235"/>
      <c r="GTO244" s="235"/>
      <c r="GTP244" s="235"/>
      <c r="GTQ244" s="235"/>
      <c r="GTR244" s="296"/>
      <c r="GTS244" s="296"/>
      <c r="GTT244" s="208"/>
      <c r="GTV244" s="235"/>
      <c r="GTW244" s="235"/>
      <c r="GTX244" s="235"/>
      <c r="GTY244" s="235"/>
      <c r="GTZ244" s="235"/>
      <c r="GUA244" s="235"/>
      <c r="GUB244" s="235"/>
      <c r="GUC244" s="296"/>
      <c r="GUD244" s="296"/>
      <c r="GUE244" s="208"/>
      <c r="GUG244" s="235"/>
      <c r="GUH244" s="235"/>
      <c r="GUI244" s="235"/>
      <c r="GUJ244" s="235"/>
      <c r="GUK244" s="235"/>
      <c r="GUL244" s="235"/>
      <c r="GUM244" s="235"/>
      <c r="GUN244" s="296"/>
      <c r="GUO244" s="296"/>
      <c r="GUP244" s="208"/>
      <c r="GUR244" s="235"/>
      <c r="GUS244" s="235"/>
      <c r="GUT244" s="235"/>
      <c r="GUU244" s="235"/>
      <c r="GUV244" s="235"/>
      <c r="GUW244" s="235"/>
      <c r="GUX244" s="235"/>
      <c r="GUY244" s="296"/>
      <c r="GUZ244" s="296"/>
      <c r="GVA244" s="208"/>
      <c r="GVC244" s="235"/>
      <c r="GVD244" s="235"/>
      <c r="GVE244" s="235"/>
      <c r="GVF244" s="235"/>
      <c r="GVG244" s="235"/>
      <c r="GVH244" s="235"/>
      <c r="GVI244" s="235"/>
      <c r="GVJ244" s="296"/>
      <c r="GVK244" s="296"/>
      <c r="GVL244" s="208"/>
      <c r="GVN244" s="235"/>
      <c r="GVO244" s="235"/>
      <c r="GVP244" s="235"/>
      <c r="GVQ244" s="235"/>
      <c r="GVR244" s="235"/>
      <c r="GVS244" s="235"/>
      <c r="GVT244" s="235"/>
      <c r="GVU244" s="296"/>
      <c r="GVV244" s="296"/>
      <c r="GVW244" s="208"/>
      <c r="GVY244" s="235"/>
      <c r="GVZ244" s="235"/>
      <c r="GWA244" s="235"/>
      <c r="GWB244" s="235"/>
      <c r="GWC244" s="235"/>
      <c r="GWD244" s="235"/>
      <c r="GWE244" s="235"/>
      <c r="GWF244" s="296"/>
      <c r="GWG244" s="296"/>
      <c r="GWH244" s="208"/>
      <c r="GWJ244" s="235"/>
      <c r="GWK244" s="235"/>
      <c r="GWL244" s="235"/>
      <c r="GWM244" s="235"/>
      <c r="GWN244" s="235"/>
      <c r="GWO244" s="235"/>
      <c r="GWP244" s="235"/>
      <c r="GWQ244" s="296"/>
      <c r="GWR244" s="296"/>
      <c r="GWS244" s="208"/>
      <c r="GWU244" s="235"/>
      <c r="GWV244" s="235"/>
      <c r="GWW244" s="235"/>
      <c r="GWX244" s="235"/>
      <c r="GWY244" s="235"/>
      <c r="GWZ244" s="235"/>
      <c r="GXA244" s="235"/>
      <c r="GXB244" s="296"/>
      <c r="GXC244" s="296"/>
      <c r="GXD244" s="208"/>
      <c r="GXF244" s="235"/>
      <c r="GXG244" s="235"/>
      <c r="GXH244" s="235"/>
      <c r="GXI244" s="235"/>
      <c r="GXJ244" s="235"/>
      <c r="GXK244" s="235"/>
      <c r="GXL244" s="235"/>
      <c r="GXM244" s="296"/>
      <c r="GXN244" s="296"/>
      <c r="GXO244" s="208"/>
      <c r="GXQ244" s="235"/>
      <c r="GXR244" s="235"/>
      <c r="GXS244" s="235"/>
      <c r="GXT244" s="235"/>
      <c r="GXU244" s="235"/>
      <c r="GXV244" s="235"/>
      <c r="GXW244" s="235"/>
      <c r="GXX244" s="296"/>
      <c r="GXY244" s="296"/>
      <c r="GXZ244" s="208"/>
      <c r="GYB244" s="235"/>
      <c r="GYC244" s="235"/>
      <c r="GYD244" s="235"/>
      <c r="GYE244" s="235"/>
      <c r="GYF244" s="235"/>
      <c r="GYG244" s="235"/>
      <c r="GYH244" s="235"/>
      <c r="GYI244" s="296"/>
      <c r="GYJ244" s="296"/>
      <c r="GYK244" s="208"/>
      <c r="GYM244" s="235"/>
      <c r="GYN244" s="235"/>
      <c r="GYO244" s="235"/>
      <c r="GYP244" s="235"/>
      <c r="GYQ244" s="235"/>
      <c r="GYR244" s="235"/>
      <c r="GYS244" s="235"/>
      <c r="GYT244" s="296"/>
      <c r="GYU244" s="296"/>
      <c r="GYV244" s="208"/>
      <c r="GYX244" s="235"/>
      <c r="GYY244" s="235"/>
      <c r="GYZ244" s="235"/>
      <c r="GZA244" s="235"/>
      <c r="GZB244" s="235"/>
      <c r="GZC244" s="235"/>
      <c r="GZD244" s="235"/>
      <c r="GZE244" s="296"/>
      <c r="GZF244" s="296"/>
      <c r="GZG244" s="208"/>
      <c r="GZI244" s="235"/>
      <c r="GZJ244" s="235"/>
      <c r="GZK244" s="235"/>
      <c r="GZL244" s="235"/>
      <c r="GZM244" s="235"/>
      <c r="GZN244" s="235"/>
      <c r="GZO244" s="235"/>
      <c r="GZP244" s="296"/>
      <c r="GZQ244" s="296"/>
      <c r="GZR244" s="208"/>
      <c r="GZT244" s="235"/>
      <c r="GZU244" s="235"/>
      <c r="GZV244" s="235"/>
      <c r="GZW244" s="235"/>
      <c r="GZX244" s="235"/>
      <c r="GZY244" s="235"/>
      <c r="GZZ244" s="235"/>
      <c r="HAA244" s="296"/>
      <c r="HAB244" s="296"/>
      <c r="HAC244" s="208"/>
      <c r="HAE244" s="235"/>
      <c r="HAF244" s="235"/>
      <c r="HAG244" s="235"/>
      <c r="HAH244" s="235"/>
      <c r="HAI244" s="235"/>
      <c r="HAJ244" s="235"/>
      <c r="HAK244" s="235"/>
      <c r="HAL244" s="296"/>
      <c r="HAM244" s="296"/>
      <c r="HAN244" s="208"/>
      <c r="HAP244" s="235"/>
      <c r="HAQ244" s="235"/>
      <c r="HAR244" s="235"/>
      <c r="HAS244" s="235"/>
      <c r="HAT244" s="235"/>
      <c r="HAU244" s="235"/>
      <c r="HAV244" s="235"/>
      <c r="HAW244" s="296"/>
      <c r="HAX244" s="296"/>
      <c r="HAY244" s="208"/>
      <c r="HBA244" s="235"/>
      <c r="HBB244" s="235"/>
      <c r="HBC244" s="235"/>
      <c r="HBD244" s="235"/>
      <c r="HBE244" s="235"/>
      <c r="HBF244" s="235"/>
      <c r="HBG244" s="235"/>
      <c r="HBH244" s="296"/>
      <c r="HBI244" s="296"/>
      <c r="HBJ244" s="208"/>
      <c r="HBL244" s="235"/>
      <c r="HBM244" s="235"/>
      <c r="HBN244" s="235"/>
      <c r="HBO244" s="235"/>
      <c r="HBP244" s="235"/>
      <c r="HBQ244" s="235"/>
      <c r="HBR244" s="235"/>
      <c r="HBS244" s="296"/>
      <c r="HBT244" s="296"/>
      <c r="HBU244" s="208"/>
      <c r="HBW244" s="235"/>
      <c r="HBX244" s="235"/>
      <c r="HBY244" s="235"/>
      <c r="HBZ244" s="235"/>
      <c r="HCA244" s="235"/>
      <c r="HCB244" s="235"/>
      <c r="HCC244" s="235"/>
      <c r="HCD244" s="296"/>
      <c r="HCE244" s="296"/>
      <c r="HCF244" s="208"/>
      <c r="HCH244" s="235"/>
      <c r="HCI244" s="235"/>
      <c r="HCJ244" s="235"/>
      <c r="HCK244" s="235"/>
      <c r="HCL244" s="235"/>
      <c r="HCM244" s="235"/>
      <c r="HCN244" s="235"/>
      <c r="HCO244" s="296"/>
      <c r="HCP244" s="296"/>
      <c r="HCQ244" s="208"/>
      <c r="HCS244" s="235"/>
      <c r="HCT244" s="235"/>
      <c r="HCU244" s="235"/>
      <c r="HCV244" s="235"/>
      <c r="HCW244" s="235"/>
      <c r="HCX244" s="235"/>
      <c r="HCY244" s="235"/>
      <c r="HCZ244" s="296"/>
      <c r="HDA244" s="296"/>
      <c r="HDB244" s="208"/>
      <c r="HDD244" s="235"/>
      <c r="HDE244" s="235"/>
      <c r="HDF244" s="235"/>
      <c r="HDG244" s="235"/>
      <c r="HDH244" s="235"/>
      <c r="HDI244" s="235"/>
      <c r="HDJ244" s="235"/>
      <c r="HDK244" s="296"/>
      <c r="HDL244" s="296"/>
      <c r="HDM244" s="208"/>
      <c r="HDO244" s="235"/>
      <c r="HDP244" s="235"/>
      <c r="HDQ244" s="235"/>
      <c r="HDR244" s="235"/>
      <c r="HDS244" s="235"/>
      <c r="HDT244" s="235"/>
      <c r="HDU244" s="235"/>
      <c r="HDV244" s="296"/>
      <c r="HDW244" s="296"/>
      <c r="HDX244" s="208"/>
      <c r="HDZ244" s="235"/>
      <c r="HEA244" s="235"/>
      <c r="HEB244" s="235"/>
      <c r="HEC244" s="235"/>
      <c r="HED244" s="235"/>
      <c r="HEE244" s="235"/>
      <c r="HEF244" s="235"/>
      <c r="HEG244" s="296"/>
      <c r="HEH244" s="296"/>
      <c r="HEI244" s="208"/>
      <c r="HEK244" s="235"/>
      <c r="HEL244" s="235"/>
      <c r="HEM244" s="235"/>
      <c r="HEN244" s="235"/>
      <c r="HEO244" s="235"/>
      <c r="HEP244" s="235"/>
      <c r="HEQ244" s="235"/>
      <c r="HER244" s="296"/>
      <c r="HES244" s="296"/>
      <c r="HET244" s="208"/>
      <c r="HEV244" s="235"/>
      <c r="HEW244" s="235"/>
      <c r="HEX244" s="235"/>
      <c r="HEY244" s="235"/>
      <c r="HEZ244" s="235"/>
      <c r="HFA244" s="235"/>
      <c r="HFB244" s="235"/>
      <c r="HFC244" s="296"/>
      <c r="HFD244" s="296"/>
      <c r="HFE244" s="208"/>
      <c r="HFG244" s="235"/>
      <c r="HFH244" s="235"/>
      <c r="HFI244" s="235"/>
      <c r="HFJ244" s="235"/>
      <c r="HFK244" s="235"/>
      <c r="HFL244" s="235"/>
      <c r="HFM244" s="235"/>
      <c r="HFN244" s="296"/>
      <c r="HFO244" s="296"/>
      <c r="HFP244" s="208"/>
      <c r="HFR244" s="235"/>
      <c r="HFS244" s="235"/>
      <c r="HFT244" s="235"/>
      <c r="HFU244" s="235"/>
      <c r="HFV244" s="235"/>
      <c r="HFW244" s="235"/>
      <c r="HFX244" s="235"/>
      <c r="HFY244" s="296"/>
      <c r="HFZ244" s="296"/>
      <c r="HGA244" s="208"/>
      <c r="HGC244" s="235"/>
      <c r="HGD244" s="235"/>
      <c r="HGE244" s="235"/>
      <c r="HGF244" s="235"/>
      <c r="HGG244" s="235"/>
      <c r="HGH244" s="235"/>
      <c r="HGI244" s="235"/>
      <c r="HGJ244" s="296"/>
      <c r="HGK244" s="296"/>
      <c r="HGL244" s="208"/>
      <c r="HGN244" s="235"/>
      <c r="HGO244" s="235"/>
      <c r="HGP244" s="235"/>
      <c r="HGQ244" s="235"/>
      <c r="HGR244" s="235"/>
      <c r="HGS244" s="235"/>
      <c r="HGT244" s="235"/>
      <c r="HGU244" s="296"/>
      <c r="HGV244" s="296"/>
      <c r="HGW244" s="208"/>
      <c r="HGY244" s="235"/>
      <c r="HGZ244" s="235"/>
      <c r="HHA244" s="235"/>
      <c r="HHB244" s="235"/>
      <c r="HHC244" s="235"/>
      <c r="HHD244" s="235"/>
      <c r="HHE244" s="235"/>
      <c r="HHF244" s="296"/>
      <c r="HHG244" s="296"/>
      <c r="HHH244" s="208"/>
      <c r="HHJ244" s="235"/>
      <c r="HHK244" s="235"/>
      <c r="HHL244" s="235"/>
      <c r="HHM244" s="235"/>
      <c r="HHN244" s="235"/>
      <c r="HHO244" s="235"/>
      <c r="HHP244" s="235"/>
      <c r="HHQ244" s="296"/>
      <c r="HHR244" s="296"/>
      <c r="HHS244" s="208"/>
      <c r="HHU244" s="235"/>
      <c r="HHV244" s="235"/>
      <c r="HHW244" s="235"/>
      <c r="HHX244" s="235"/>
      <c r="HHY244" s="235"/>
      <c r="HHZ244" s="235"/>
      <c r="HIA244" s="235"/>
      <c r="HIB244" s="296"/>
      <c r="HIC244" s="296"/>
      <c r="HID244" s="208"/>
      <c r="HIF244" s="235"/>
      <c r="HIG244" s="235"/>
      <c r="HIH244" s="235"/>
      <c r="HII244" s="235"/>
      <c r="HIJ244" s="235"/>
      <c r="HIK244" s="235"/>
      <c r="HIL244" s="235"/>
      <c r="HIM244" s="296"/>
      <c r="HIN244" s="296"/>
      <c r="HIO244" s="208"/>
      <c r="HIQ244" s="235"/>
      <c r="HIR244" s="235"/>
      <c r="HIS244" s="235"/>
      <c r="HIT244" s="235"/>
      <c r="HIU244" s="235"/>
      <c r="HIV244" s="235"/>
      <c r="HIW244" s="235"/>
      <c r="HIX244" s="296"/>
      <c r="HIY244" s="296"/>
      <c r="HIZ244" s="208"/>
      <c r="HJB244" s="235"/>
      <c r="HJC244" s="235"/>
      <c r="HJD244" s="235"/>
      <c r="HJE244" s="235"/>
      <c r="HJF244" s="235"/>
      <c r="HJG244" s="235"/>
      <c r="HJH244" s="235"/>
      <c r="HJI244" s="296"/>
      <c r="HJJ244" s="296"/>
      <c r="HJK244" s="208"/>
      <c r="HJM244" s="235"/>
      <c r="HJN244" s="235"/>
      <c r="HJO244" s="235"/>
      <c r="HJP244" s="235"/>
      <c r="HJQ244" s="235"/>
      <c r="HJR244" s="235"/>
      <c r="HJS244" s="235"/>
      <c r="HJT244" s="296"/>
      <c r="HJU244" s="296"/>
      <c r="HJV244" s="208"/>
      <c r="HJX244" s="235"/>
      <c r="HJY244" s="235"/>
      <c r="HJZ244" s="235"/>
      <c r="HKA244" s="235"/>
      <c r="HKB244" s="235"/>
      <c r="HKC244" s="235"/>
      <c r="HKD244" s="235"/>
      <c r="HKE244" s="296"/>
      <c r="HKF244" s="296"/>
      <c r="HKG244" s="208"/>
      <c r="HKI244" s="235"/>
      <c r="HKJ244" s="235"/>
      <c r="HKK244" s="235"/>
      <c r="HKL244" s="235"/>
      <c r="HKM244" s="235"/>
      <c r="HKN244" s="235"/>
      <c r="HKO244" s="235"/>
      <c r="HKP244" s="296"/>
      <c r="HKQ244" s="296"/>
      <c r="HKR244" s="208"/>
      <c r="HKT244" s="235"/>
      <c r="HKU244" s="235"/>
      <c r="HKV244" s="235"/>
      <c r="HKW244" s="235"/>
      <c r="HKX244" s="235"/>
      <c r="HKY244" s="235"/>
      <c r="HKZ244" s="235"/>
      <c r="HLA244" s="296"/>
      <c r="HLB244" s="296"/>
      <c r="HLC244" s="208"/>
      <c r="HLE244" s="235"/>
      <c r="HLF244" s="235"/>
      <c r="HLG244" s="235"/>
      <c r="HLH244" s="235"/>
      <c r="HLI244" s="235"/>
      <c r="HLJ244" s="235"/>
      <c r="HLK244" s="235"/>
      <c r="HLL244" s="296"/>
      <c r="HLM244" s="296"/>
      <c r="HLN244" s="208"/>
      <c r="HLP244" s="235"/>
      <c r="HLQ244" s="235"/>
      <c r="HLR244" s="235"/>
      <c r="HLS244" s="235"/>
      <c r="HLT244" s="235"/>
      <c r="HLU244" s="235"/>
      <c r="HLV244" s="235"/>
      <c r="HLW244" s="296"/>
      <c r="HLX244" s="296"/>
      <c r="HLY244" s="208"/>
      <c r="HMA244" s="235"/>
      <c r="HMB244" s="235"/>
      <c r="HMC244" s="235"/>
      <c r="HMD244" s="235"/>
      <c r="HME244" s="235"/>
      <c r="HMF244" s="235"/>
      <c r="HMG244" s="235"/>
      <c r="HMH244" s="296"/>
      <c r="HMI244" s="296"/>
      <c r="HMJ244" s="208"/>
      <c r="HML244" s="235"/>
      <c r="HMM244" s="235"/>
      <c r="HMN244" s="235"/>
      <c r="HMO244" s="235"/>
      <c r="HMP244" s="235"/>
      <c r="HMQ244" s="235"/>
      <c r="HMR244" s="235"/>
      <c r="HMS244" s="296"/>
      <c r="HMT244" s="296"/>
      <c r="HMU244" s="208"/>
      <c r="HMW244" s="235"/>
      <c r="HMX244" s="235"/>
      <c r="HMY244" s="235"/>
      <c r="HMZ244" s="235"/>
      <c r="HNA244" s="235"/>
      <c r="HNB244" s="235"/>
      <c r="HNC244" s="235"/>
      <c r="HND244" s="296"/>
      <c r="HNE244" s="296"/>
      <c r="HNF244" s="208"/>
      <c r="HNH244" s="235"/>
      <c r="HNI244" s="235"/>
      <c r="HNJ244" s="235"/>
      <c r="HNK244" s="235"/>
      <c r="HNL244" s="235"/>
      <c r="HNM244" s="235"/>
      <c r="HNN244" s="235"/>
      <c r="HNO244" s="296"/>
      <c r="HNP244" s="296"/>
      <c r="HNQ244" s="208"/>
      <c r="HNS244" s="235"/>
      <c r="HNT244" s="235"/>
      <c r="HNU244" s="235"/>
      <c r="HNV244" s="235"/>
      <c r="HNW244" s="235"/>
      <c r="HNX244" s="235"/>
      <c r="HNY244" s="235"/>
      <c r="HNZ244" s="296"/>
      <c r="HOA244" s="296"/>
      <c r="HOB244" s="208"/>
      <c r="HOD244" s="235"/>
      <c r="HOE244" s="235"/>
      <c r="HOF244" s="235"/>
      <c r="HOG244" s="235"/>
      <c r="HOH244" s="235"/>
      <c r="HOI244" s="235"/>
      <c r="HOJ244" s="235"/>
      <c r="HOK244" s="296"/>
      <c r="HOL244" s="296"/>
      <c r="HOM244" s="208"/>
      <c r="HOO244" s="235"/>
      <c r="HOP244" s="235"/>
      <c r="HOQ244" s="235"/>
      <c r="HOR244" s="235"/>
      <c r="HOS244" s="235"/>
      <c r="HOT244" s="235"/>
      <c r="HOU244" s="235"/>
      <c r="HOV244" s="296"/>
      <c r="HOW244" s="296"/>
      <c r="HOX244" s="208"/>
      <c r="HOZ244" s="235"/>
      <c r="HPA244" s="235"/>
      <c r="HPB244" s="235"/>
      <c r="HPC244" s="235"/>
      <c r="HPD244" s="235"/>
      <c r="HPE244" s="235"/>
      <c r="HPF244" s="235"/>
      <c r="HPG244" s="296"/>
      <c r="HPH244" s="296"/>
      <c r="HPI244" s="208"/>
      <c r="HPK244" s="235"/>
      <c r="HPL244" s="235"/>
      <c r="HPM244" s="235"/>
      <c r="HPN244" s="235"/>
      <c r="HPO244" s="235"/>
      <c r="HPP244" s="235"/>
      <c r="HPQ244" s="235"/>
      <c r="HPR244" s="296"/>
      <c r="HPS244" s="296"/>
      <c r="HPT244" s="208"/>
      <c r="HPV244" s="235"/>
      <c r="HPW244" s="235"/>
      <c r="HPX244" s="235"/>
      <c r="HPY244" s="235"/>
      <c r="HPZ244" s="235"/>
      <c r="HQA244" s="235"/>
      <c r="HQB244" s="235"/>
      <c r="HQC244" s="296"/>
      <c r="HQD244" s="296"/>
      <c r="HQE244" s="208"/>
      <c r="HQG244" s="235"/>
      <c r="HQH244" s="235"/>
      <c r="HQI244" s="235"/>
      <c r="HQJ244" s="235"/>
      <c r="HQK244" s="235"/>
      <c r="HQL244" s="235"/>
      <c r="HQM244" s="235"/>
      <c r="HQN244" s="296"/>
      <c r="HQO244" s="296"/>
      <c r="HQP244" s="208"/>
      <c r="HQR244" s="235"/>
      <c r="HQS244" s="235"/>
      <c r="HQT244" s="235"/>
      <c r="HQU244" s="235"/>
      <c r="HQV244" s="235"/>
      <c r="HQW244" s="235"/>
      <c r="HQX244" s="235"/>
      <c r="HQY244" s="296"/>
      <c r="HQZ244" s="296"/>
      <c r="HRA244" s="208"/>
      <c r="HRC244" s="235"/>
      <c r="HRD244" s="235"/>
      <c r="HRE244" s="235"/>
      <c r="HRF244" s="235"/>
      <c r="HRG244" s="235"/>
      <c r="HRH244" s="235"/>
      <c r="HRI244" s="235"/>
      <c r="HRJ244" s="296"/>
      <c r="HRK244" s="296"/>
      <c r="HRL244" s="208"/>
      <c r="HRN244" s="235"/>
      <c r="HRO244" s="235"/>
      <c r="HRP244" s="235"/>
      <c r="HRQ244" s="235"/>
      <c r="HRR244" s="235"/>
      <c r="HRS244" s="235"/>
      <c r="HRT244" s="235"/>
      <c r="HRU244" s="296"/>
      <c r="HRV244" s="296"/>
      <c r="HRW244" s="208"/>
      <c r="HRY244" s="235"/>
      <c r="HRZ244" s="235"/>
      <c r="HSA244" s="235"/>
      <c r="HSB244" s="235"/>
      <c r="HSC244" s="235"/>
      <c r="HSD244" s="235"/>
      <c r="HSE244" s="235"/>
      <c r="HSF244" s="296"/>
      <c r="HSG244" s="296"/>
      <c r="HSH244" s="208"/>
      <c r="HSJ244" s="235"/>
      <c r="HSK244" s="235"/>
      <c r="HSL244" s="235"/>
      <c r="HSM244" s="235"/>
      <c r="HSN244" s="235"/>
      <c r="HSO244" s="235"/>
      <c r="HSP244" s="235"/>
      <c r="HSQ244" s="296"/>
      <c r="HSR244" s="296"/>
      <c r="HSS244" s="208"/>
      <c r="HSU244" s="235"/>
      <c r="HSV244" s="235"/>
      <c r="HSW244" s="235"/>
      <c r="HSX244" s="235"/>
      <c r="HSY244" s="235"/>
      <c r="HSZ244" s="235"/>
      <c r="HTA244" s="235"/>
      <c r="HTB244" s="296"/>
      <c r="HTC244" s="296"/>
      <c r="HTD244" s="208"/>
      <c r="HTF244" s="235"/>
      <c r="HTG244" s="235"/>
      <c r="HTH244" s="235"/>
      <c r="HTI244" s="235"/>
      <c r="HTJ244" s="235"/>
      <c r="HTK244" s="235"/>
      <c r="HTL244" s="235"/>
      <c r="HTM244" s="296"/>
      <c r="HTN244" s="296"/>
      <c r="HTO244" s="208"/>
      <c r="HTQ244" s="235"/>
      <c r="HTR244" s="235"/>
      <c r="HTS244" s="235"/>
      <c r="HTT244" s="235"/>
      <c r="HTU244" s="235"/>
      <c r="HTV244" s="235"/>
      <c r="HTW244" s="235"/>
      <c r="HTX244" s="296"/>
      <c r="HTY244" s="296"/>
      <c r="HTZ244" s="208"/>
      <c r="HUB244" s="235"/>
      <c r="HUC244" s="235"/>
      <c r="HUD244" s="235"/>
      <c r="HUE244" s="235"/>
      <c r="HUF244" s="235"/>
      <c r="HUG244" s="235"/>
      <c r="HUH244" s="235"/>
      <c r="HUI244" s="296"/>
      <c r="HUJ244" s="296"/>
      <c r="HUK244" s="208"/>
      <c r="HUM244" s="235"/>
      <c r="HUN244" s="235"/>
      <c r="HUO244" s="235"/>
      <c r="HUP244" s="235"/>
      <c r="HUQ244" s="235"/>
      <c r="HUR244" s="235"/>
      <c r="HUS244" s="235"/>
      <c r="HUT244" s="296"/>
      <c r="HUU244" s="296"/>
      <c r="HUV244" s="208"/>
      <c r="HUX244" s="235"/>
      <c r="HUY244" s="235"/>
      <c r="HUZ244" s="235"/>
      <c r="HVA244" s="235"/>
      <c r="HVB244" s="235"/>
      <c r="HVC244" s="235"/>
      <c r="HVD244" s="235"/>
      <c r="HVE244" s="296"/>
      <c r="HVF244" s="296"/>
      <c r="HVG244" s="208"/>
      <c r="HVI244" s="235"/>
      <c r="HVJ244" s="235"/>
      <c r="HVK244" s="235"/>
      <c r="HVL244" s="235"/>
      <c r="HVM244" s="235"/>
      <c r="HVN244" s="235"/>
      <c r="HVO244" s="235"/>
      <c r="HVP244" s="296"/>
      <c r="HVQ244" s="296"/>
      <c r="HVR244" s="208"/>
      <c r="HVT244" s="235"/>
      <c r="HVU244" s="235"/>
      <c r="HVV244" s="235"/>
      <c r="HVW244" s="235"/>
      <c r="HVX244" s="235"/>
      <c r="HVY244" s="235"/>
      <c r="HVZ244" s="235"/>
      <c r="HWA244" s="296"/>
      <c r="HWB244" s="296"/>
      <c r="HWC244" s="208"/>
      <c r="HWE244" s="235"/>
      <c r="HWF244" s="235"/>
      <c r="HWG244" s="235"/>
      <c r="HWH244" s="235"/>
      <c r="HWI244" s="235"/>
      <c r="HWJ244" s="235"/>
      <c r="HWK244" s="235"/>
      <c r="HWL244" s="296"/>
      <c r="HWM244" s="296"/>
      <c r="HWN244" s="208"/>
      <c r="HWP244" s="235"/>
      <c r="HWQ244" s="235"/>
      <c r="HWR244" s="235"/>
      <c r="HWS244" s="235"/>
      <c r="HWT244" s="235"/>
      <c r="HWU244" s="235"/>
      <c r="HWV244" s="235"/>
      <c r="HWW244" s="296"/>
      <c r="HWX244" s="296"/>
      <c r="HWY244" s="208"/>
      <c r="HXA244" s="235"/>
      <c r="HXB244" s="235"/>
      <c r="HXC244" s="235"/>
      <c r="HXD244" s="235"/>
      <c r="HXE244" s="235"/>
      <c r="HXF244" s="235"/>
      <c r="HXG244" s="235"/>
      <c r="HXH244" s="296"/>
      <c r="HXI244" s="296"/>
      <c r="HXJ244" s="208"/>
      <c r="HXL244" s="235"/>
      <c r="HXM244" s="235"/>
      <c r="HXN244" s="235"/>
      <c r="HXO244" s="235"/>
      <c r="HXP244" s="235"/>
      <c r="HXQ244" s="235"/>
      <c r="HXR244" s="235"/>
      <c r="HXS244" s="296"/>
      <c r="HXT244" s="296"/>
      <c r="HXU244" s="208"/>
      <c r="HXW244" s="235"/>
      <c r="HXX244" s="235"/>
      <c r="HXY244" s="235"/>
      <c r="HXZ244" s="235"/>
      <c r="HYA244" s="235"/>
      <c r="HYB244" s="235"/>
      <c r="HYC244" s="235"/>
      <c r="HYD244" s="296"/>
      <c r="HYE244" s="296"/>
      <c r="HYF244" s="208"/>
      <c r="HYH244" s="235"/>
      <c r="HYI244" s="235"/>
      <c r="HYJ244" s="235"/>
      <c r="HYK244" s="235"/>
      <c r="HYL244" s="235"/>
      <c r="HYM244" s="235"/>
      <c r="HYN244" s="235"/>
      <c r="HYO244" s="296"/>
      <c r="HYP244" s="296"/>
      <c r="HYQ244" s="208"/>
      <c r="HYS244" s="235"/>
      <c r="HYT244" s="235"/>
      <c r="HYU244" s="235"/>
      <c r="HYV244" s="235"/>
      <c r="HYW244" s="235"/>
      <c r="HYX244" s="235"/>
      <c r="HYY244" s="235"/>
      <c r="HYZ244" s="296"/>
      <c r="HZA244" s="296"/>
      <c r="HZB244" s="208"/>
      <c r="HZD244" s="235"/>
      <c r="HZE244" s="235"/>
      <c r="HZF244" s="235"/>
      <c r="HZG244" s="235"/>
      <c r="HZH244" s="235"/>
      <c r="HZI244" s="235"/>
      <c r="HZJ244" s="235"/>
      <c r="HZK244" s="296"/>
      <c r="HZL244" s="296"/>
      <c r="HZM244" s="208"/>
      <c r="HZO244" s="235"/>
      <c r="HZP244" s="235"/>
      <c r="HZQ244" s="235"/>
      <c r="HZR244" s="235"/>
      <c r="HZS244" s="235"/>
      <c r="HZT244" s="235"/>
      <c r="HZU244" s="235"/>
      <c r="HZV244" s="296"/>
      <c r="HZW244" s="296"/>
      <c r="HZX244" s="208"/>
      <c r="HZZ244" s="235"/>
      <c r="IAA244" s="235"/>
      <c r="IAB244" s="235"/>
      <c r="IAC244" s="235"/>
      <c r="IAD244" s="235"/>
      <c r="IAE244" s="235"/>
      <c r="IAF244" s="235"/>
      <c r="IAG244" s="296"/>
      <c r="IAH244" s="296"/>
      <c r="IAI244" s="208"/>
      <c r="IAK244" s="235"/>
      <c r="IAL244" s="235"/>
      <c r="IAM244" s="235"/>
      <c r="IAN244" s="235"/>
      <c r="IAO244" s="235"/>
      <c r="IAP244" s="235"/>
      <c r="IAQ244" s="235"/>
      <c r="IAR244" s="296"/>
      <c r="IAS244" s="296"/>
      <c r="IAT244" s="208"/>
      <c r="IAV244" s="235"/>
      <c r="IAW244" s="235"/>
      <c r="IAX244" s="235"/>
      <c r="IAY244" s="235"/>
      <c r="IAZ244" s="235"/>
      <c r="IBA244" s="235"/>
      <c r="IBB244" s="235"/>
      <c r="IBC244" s="296"/>
      <c r="IBD244" s="296"/>
      <c r="IBE244" s="208"/>
      <c r="IBG244" s="235"/>
      <c r="IBH244" s="235"/>
      <c r="IBI244" s="235"/>
      <c r="IBJ244" s="235"/>
      <c r="IBK244" s="235"/>
      <c r="IBL244" s="235"/>
      <c r="IBM244" s="235"/>
      <c r="IBN244" s="296"/>
      <c r="IBO244" s="296"/>
      <c r="IBP244" s="208"/>
      <c r="IBR244" s="235"/>
      <c r="IBS244" s="235"/>
      <c r="IBT244" s="235"/>
      <c r="IBU244" s="235"/>
      <c r="IBV244" s="235"/>
      <c r="IBW244" s="235"/>
      <c r="IBX244" s="235"/>
      <c r="IBY244" s="296"/>
      <c r="IBZ244" s="296"/>
      <c r="ICA244" s="208"/>
      <c r="ICC244" s="235"/>
      <c r="ICD244" s="235"/>
      <c r="ICE244" s="235"/>
      <c r="ICF244" s="235"/>
      <c r="ICG244" s="235"/>
      <c r="ICH244" s="235"/>
      <c r="ICI244" s="235"/>
      <c r="ICJ244" s="296"/>
      <c r="ICK244" s="296"/>
      <c r="ICL244" s="208"/>
      <c r="ICN244" s="235"/>
      <c r="ICO244" s="235"/>
      <c r="ICP244" s="235"/>
      <c r="ICQ244" s="235"/>
      <c r="ICR244" s="235"/>
      <c r="ICS244" s="235"/>
      <c r="ICT244" s="235"/>
      <c r="ICU244" s="296"/>
      <c r="ICV244" s="296"/>
      <c r="ICW244" s="208"/>
      <c r="ICY244" s="235"/>
      <c r="ICZ244" s="235"/>
      <c r="IDA244" s="235"/>
      <c r="IDB244" s="235"/>
      <c r="IDC244" s="235"/>
      <c r="IDD244" s="235"/>
      <c r="IDE244" s="235"/>
      <c r="IDF244" s="296"/>
      <c r="IDG244" s="296"/>
      <c r="IDH244" s="208"/>
      <c r="IDJ244" s="235"/>
      <c r="IDK244" s="235"/>
      <c r="IDL244" s="235"/>
      <c r="IDM244" s="235"/>
      <c r="IDN244" s="235"/>
      <c r="IDO244" s="235"/>
      <c r="IDP244" s="235"/>
      <c r="IDQ244" s="296"/>
      <c r="IDR244" s="296"/>
      <c r="IDS244" s="208"/>
      <c r="IDU244" s="235"/>
      <c r="IDV244" s="235"/>
      <c r="IDW244" s="235"/>
      <c r="IDX244" s="235"/>
      <c r="IDY244" s="235"/>
      <c r="IDZ244" s="235"/>
      <c r="IEA244" s="235"/>
      <c r="IEB244" s="296"/>
      <c r="IEC244" s="296"/>
      <c r="IED244" s="208"/>
      <c r="IEF244" s="235"/>
      <c r="IEG244" s="235"/>
      <c r="IEH244" s="235"/>
      <c r="IEI244" s="235"/>
      <c r="IEJ244" s="235"/>
      <c r="IEK244" s="235"/>
      <c r="IEL244" s="235"/>
      <c r="IEM244" s="296"/>
      <c r="IEN244" s="296"/>
      <c r="IEO244" s="208"/>
      <c r="IEQ244" s="235"/>
      <c r="IER244" s="235"/>
      <c r="IES244" s="235"/>
      <c r="IET244" s="235"/>
      <c r="IEU244" s="235"/>
      <c r="IEV244" s="235"/>
      <c r="IEW244" s="235"/>
      <c r="IEX244" s="296"/>
      <c r="IEY244" s="296"/>
      <c r="IEZ244" s="208"/>
      <c r="IFB244" s="235"/>
      <c r="IFC244" s="235"/>
      <c r="IFD244" s="235"/>
      <c r="IFE244" s="235"/>
      <c r="IFF244" s="235"/>
      <c r="IFG244" s="235"/>
      <c r="IFH244" s="235"/>
      <c r="IFI244" s="296"/>
      <c r="IFJ244" s="296"/>
      <c r="IFK244" s="208"/>
      <c r="IFM244" s="235"/>
      <c r="IFN244" s="235"/>
      <c r="IFO244" s="235"/>
      <c r="IFP244" s="235"/>
      <c r="IFQ244" s="235"/>
      <c r="IFR244" s="235"/>
      <c r="IFS244" s="235"/>
      <c r="IFT244" s="296"/>
      <c r="IFU244" s="296"/>
      <c r="IFV244" s="208"/>
      <c r="IFX244" s="235"/>
      <c r="IFY244" s="235"/>
      <c r="IFZ244" s="235"/>
      <c r="IGA244" s="235"/>
      <c r="IGB244" s="235"/>
      <c r="IGC244" s="235"/>
      <c r="IGD244" s="235"/>
      <c r="IGE244" s="296"/>
      <c r="IGF244" s="296"/>
      <c r="IGG244" s="208"/>
      <c r="IGI244" s="235"/>
      <c r="IGJ244" s="235"/>
      <c r="IGK244" s="235"/>
      <c r="IGL244" s="235"/>
      <c r="IGM244" s="235"/>
      <c r="IGN244" s="235"/>
      <c r="IGO244" s="235"/>
      <c r="IGP244" s="296"/>
      <c r="IGQ244" s="296"/>
      <c r="IGR244" s="208"/>
      <c r="IGT244" s="235"/>
      <c r="IGU244" s="235"/>
      <c r="IGV244" s="235"/>
      <c r="IGW244" s="235"/>
      <c r="IGX244" s="235"/>
      <c r="IGY244" s="235"/>
      <c r="IGZ244" s="235"/>
      <c r="IHA244" s="296"/>
      <c r="IHB244" s="296"/>
      <c r="IHC244" s="208"/>
      <c r="IHE244" s="235"/>
      <c r="IHF244" s="235"/>
      <c r="IHG244" s="235"/>
      <c r="IHH244" s="235"/>
      <c r="IHI244" s="235"/>
      <c r="IHJ244" s="235"/>
      <c r="IHK244" s="235"/>
      <c r="IHL244" s="296"/>
      <c r="IHM244" s="296"/>
      <c r="IHN244" s="208"/>
      <c r="IHP244" s="235"/>
      <c r="IHQ244" s="235"/>
      <c r="IHR244" s="235"/>
      <c r="IHS244" s="235"/>
      <c r="IHT244" s="235"/>
      <c r="IHU244" s="235"/>
      <c r="IHV244" s="235"/>
      <c r="IHW244" s="296"/>
      <c r="IHX244" s="296"/>
      <c r="IHY244" s="208"/>
      <c r="IIA244" s="235"/>
      <c r="IIB244" s="235"/>
      <c r="IIC244" s="235"/>
      <c r="IID244" s="235"/>
      <c r="IIE244" s="235"/>
      <c r="IIF244" s="235"/>
      <c r="IIG244" s="235"/>
      <c r="IIH244" s="296"/>
      <c r="III244" s="296"/>
      <c r="IIJ244" s="208"/>
      <c r="IIL244" s="235"/>
      <c r="IIM244" s="235"/>
      <c r="IIN244" s="235"/>
      <c r="IIO244" s="235"/>
      <c r="IIP244" s="235"/>
      <c r="IIQ244" s="235"/>
      <c r="IIR244" s="235"/>
      <c r="IIS244" s="296"/>
      <c r="IIT244" s="296"/>
      <c r="IIU244" s="208"/>
      <c r="IIW244" s="235"/>
      <c r="IIX244" s="235"/>
      <c r="IIY244" s="235"/>
      <c r="IIZ244" s="235"/>
      <c r="IJA244" s="235"/>
      <c r="IJB244" s="235"/>
      <c r="IJC244" s="235"/>
      <c r="IJD244" s="296"/>
      <c r="IJE244" s="296"/>
      <c r="IJF244" s="208"/>
      <c r="IJH244" s="235"/>
      <c r="IJI244" s="235"/>
      <c r="IJJ244" s="235"/>
      <c r="IJK244" s="235"/>
      <c r="IJL244" s="235"/>
      <c r="IJM244" s="235"/>
      <c r="IJN244" s="235"/>
      <c r="IJO244" s="296"/>
      <c r="IJP244" s="296"/>
      <c r="IJQ244" s="208"/>
      <c r="IJS244" s="235"/>
      <c r="IJT244" s="235"/>
      <c r="IJU244" s="235"/>
      <c r="IJV244" s="235"/>
      <c r="IJW244" s="235"/>
      <c r="IJX244" s="235"/>
      <c r="IJY244" s="235"/>
      <c r="IJZ244" s="296"/>
      <c r="IKA244" s="296"/>
      <c r="IKB244" s="208"/>
      <c r="IKD244" s="235"/>
      <c r="IKE244" s="235"/>
      <c r="IKF244" s="235"/>
      <c r="IKG244" s="235"/>
      <c r="IKH244" s="235"/>
      <c r="IKI244" s="235"/>
      <c r="IKJ244" s="235"/>
      <c r="IKK244" s="296"/>
      <c r="IKL244" s="296"/>
      <c r="IKM244" s="208"/>
      <c r="IKO244" s="235"/>
      <c r="IKP244" s="235"/>
      <c r="IKQ244" s="235"/>
      <c r="IKR244" s="235"/>
      <c r="IKS244" s="235"/>
      <c r="IKT244" s="235"/>
      <c r="IKU244" s="235"/>
      <c r="IKV244" s="296"/>
      <c r="IKW244" s="296"/>
      <c r="IKX244" s="208"/>
      <c r="IKZ244" s="235"/>
      <c r="ILA244" s="235"/>
      <c r="ILB244" s="235"/>
      <c r="ILC244" s="235"/>
      <c r="ILD244" s="235"/>
      <c r="ILE244" s="235"/>
      <c r="ILF244" s="235"/>
      <c r="ILG244" s="296"/>
      <c r="ILH244" s="296"/>
      <c r="ILI244" s="208"/>
      <c r="ILK244" s="235"/>
      <c r="ILL244" s="235"/>
      <c r="ILM244" s="235"/>
      <c r="ILN244" s="235"/>
      <c r="ILO244" s="235"/>
      <c r="ILP244" s="235"/>
      <c r="ILQ244" s="235"/>
      <c r="ILR244" s="296"/>
      <c r="ILS244" s="296"/>
      <c r="ILT244" s="208"/>
      <c r="ILV244" s="235"/>
      <c r="ILW244" s="235"/>
      <c r="ILX244" s="235"/>
      <c r="ILY244" s="235"/>
      <c r="ILZ244" s="235"/>
      <c r="IMA244" s="235"/>
      <c r="IMB244" s="235"/>
      <c r="IMC244" s="296"/>
      <c r="IMD244" s="296"/>
      <c r="IME244" s="208"/>
      <c r="IMG244" s="235"/>
      <c r="IMH244" s="235"/>
      <c r="IMI244" s="235"/>
      <c r="IMJ244" s="235"/>
      <c r="IMK244" s="235"/>
      <c r="IML244" s="235"/>
      <c r="IMM244" s="235"/>
      <c r="IMN244" s="296"/>
      <c r="IMO244" s="296"/>
      <c r="IMP244" s="208"/>
      <c r="IMR244" s="235"/>
      <c r="IMS244" s="235"/>
      <c r="IMT244" s="235"/>
      <c r="IMU244" s="235"/>
      <c r="IMV244" s="235"/>
      <c r="IMW244" s="235"/>
      <c r="IMX244" s="235"/>
      <c r="IMY244" s="296"/>
      <c r="IMZ244" s="296"/>
      <c r="INA244" s="208"/>
      <c r="INC244" s="235"/>
      <c r="IND244" s="235"/>
      <c r="INE244" s="235"/>
      <c r="INF244" s="235"/>
      <c r="ING244" s="235"/>
      <c r="INH244" s="235"/>
      <c r="INI244" s="235"/>
      <c r="INJ244" s="296"/>
      <c r="INK244" s="296"/>
      <c r="INL244" s="208"/>
      <c r="INN244" s="235"/>
      <c r="INO244" s="235"/>
      <c r="INP244" s="235"/>
      <c r="INQ244" s="235"/>
      <c r="INR244" s="235"/>
      <c r="INS244" s="235"/>
      <c r="INT244" s="235"/>
      <c r="INU244" s="296"/>
      <c r="INV244" s="296"/>
      <c r="INW244" s="208"/>
      <c r="INY244" s="235"/>
      <c r="INZ244" s="235"/>
      <c r="IOA244" s="235"/>
      <c r="IOB244" s="235"/>
      <c r="IOC244" s="235"/>
      <c r="IOD244" s="235"/>
      <c r="IOE244" s="235"/>
      <c r="IOF244" s="296"/>
      <c r="IOG244" s="296"/>
      <c r="IOH244" s="208"/>
      <c r="IOJ244" s="235"/>
      <c r="IOK244" s="235"/>
      <c r="IOL244" s="235"/>
      <c r="IOM244" s="235"/>
      <c r="ION244" s="235"/>
      <c r="IOO244" s="235"/>
      <c r="IOP244" s="235"/>
      <c r="IOQ244" s="296"/>
      <c r="IOR244" s="296"/>
      <c r="IOS244" s="208"/>
      <c r="IOU244" s="235"/>
      <c r="IOV244" s="235"/>
      <c r="IOW244" s="235"/>
      <c r="IOX244" s="235"/>
      <c r="IOY244" s="235"/>
      <c r="IOZ244" s="235"/>
      <c r="IPA244" s="235"/>
      <c r="IPB244" s="296"/>
      <c r="IPC244" s="296"/>
      <c r="IPD244" s="208"/>
      <c r="IPF244" s="235"/>
      <c r="IPG244" s="235"/>
      <c r="IPH244" s="235"/>
      <c r="IPI244" s="235"/>
      <c r="IPJ244" s="235"/>
      <c r="IPK244" s="235"/>
      <c r="IPL244" s="235"/>
      <c r="IPM244" s="296"/>
      <c r="IPN244" s="296"/>
      <c r="IPO244" s="208"/>
      <c r="IPQ244" s="235"/>
      <c r="IPR244" s="235"/>
      <c r="IPS244" s="235"/>
      <c r="IPT244" s="235"/>
      <c r="IPU244" s="235"/>
      <c r="IPV244" s="235"/>
      <c r="IPW244" s="235"/>
      <c r="IPX244" s="296"/>
      <c r="IPY244" s="296"/>
      <c r="IPZ244" s="208"/>
      <c r="IQB244" s="235"/>
      <c r="IQC244" s="235"/>
      <c r="IQD244" s="235"/>
      <c r="IQE244" s="235"/>
      <c r="IQF244" s="235"/>
      <c r="IQG244" s="235"/>
      <c r="IQH244" s="235"/>
      <c r="IQI244" s="296"/>
      <c r="IQJ244" s="296"/>
      <c r="IQK244" s="208"/>
      <c r="IQM244" s="235"/>
      <c r="IQN244" s="235"/>
      <c r="IQO244" s="235"/>
      <c r="IQP244" s="235"/>
      <c r="IQQ244" s="235"/>
      <c r="IQR244" s="235"/>
      <c r="IQS244" s="235"/>
      <c r="IQT244" s="296"/>
      <c r="IQU244" s="296"/>
      <c r="IQV244" s="208"/>
      <c r="IQX244" s="235"/>
      <c r="IQY244" s="235"/>
      <c r="IQZ244" s="235"/>
      <c r="IRA244" s="235"/>
      <c r="IRB244" s="235"/>
      <c r="IRC244" s="235"/>
      <c r="IRD244" s="235"/>
      <c r="IRE244" s="296"/>
      <c r="IRF244" s="296"/>
      <c r="IRG244" s="208"/>
      <c r="IRI244" s="235"/>
      <c r="IRJ244" s="235"/>
      <c r="IRK244" s="235"/>
      <c r="IRL244" s="235"/>
      <c r="IRM244" s="235"/>
      <c r="IRN244" s="235"/>
      <c r="IRO244" s="235"/>
      <c r="IRP244" s="296"/>
      <c r="IRQ244" s="296"/>
      <c r="IRR244" s="208"/>
      <c r="IRT244" s="235"/>
      <c r="IRU244" s="235"/>
      <c r="IRV244" s="235"/>
      <c r="IRW244" s="235"/>
      <c r="IRX244" s="235"/>
      <c r="IRY244" s="235"/>
      <c r="IRZ244" s="235"/>
      <c r="ISA244" s="296"/>
      <c r="ISB244" s="296"/>
      <c r="ISC244" s="208"/>
      <c r="ISE244" s="235"/>
      <c r="ISF244" s="235"/>
      <c r="ISG244" s="235"/>
      <c r="ISH244" s="235"/>
      <c r="ISI244" s="235"/>
      <c r="ISJ244" s="235"/>
      <c r="ISK244" s="235"/>
      <c r="ISL244" s="296"/>
      <c r="ISM244" s="296"/>
      <c r="ISN244" s="208"/>
      <c r="ISP244" s="235"/>
      <c r="ISQ244" s="235"/>
      <c r="ISR244" s="235"/>
      <c r="ISS244" s="235"/>
      <c r="IST244" s="235"/>
      <c r="ISU244" s="235"/>
      <c r="ISV244" s="235"/>
      <c r="ISW244" s="296"/>
      <c r="ISX244" s="296"/>
      <c r="ISY244" s="208"/>
      <c r="ITA244" s="235"/>
      <c r="ITB244" s="235"/>
      <c r="ITC244" s="235"/>
      <c r="ITD244" s="235"/>
      <c r="ITE244" s="235"/>
      <c r="ITF244" s="235"/>
      <c r="ITG244" s="235"/>
      <c r="ITH244" s="296"/>
      <c r="ITI244" s="296"/>
      <c r="ITJ244" s="208"/>
      <c r="ITL244" s="235"/>
      <c r="ITM244" s="235"/>
      <c r="ITN244" s="235"/>
      <c r="ITO244" s="235"/>
      <c r="ITP244" s="235"/>
      <c r="ITQ244" s="235"/>
      <c r="ITR244" s="235"/>
      <c r="ITS244" s="296"/>
      <c r="ITT244" s="296"/>
      <c r="ITU244" s="208"/>
      <c r="ITW244" s="235"/>
      <c r="ITX244" s="235"/>
      <c r="ITY244" s="235"/>
      <c r="ITZ244" s="235"/>
      <c r="IUA244" s="235"/>
      <c r="IUB244" s="235"/>
      <c r="IUC244" s="235"/>
      <c r="IUD244" s="296"/>
      <c r="IUE244" s="296"/>
      <c r="IUF244" s="208"/>
      <c r="IUH244" s="235"/>
      <c r="IUI244" s="235"/>
      <c r="IUJ244" s="235"/>
      <c r="IUK244" s="235"/>
      <c r="IUL244" s="235"/>
      <c r="IUM244" s="235"/>
      <c r="IUN244" s="235"/>
      <c r="IUO244" s="296"/>
      <c r="IUP244" s="296"/>
      <c r="IUQ244" s="208"/>
      <c r="IUS244" s="235"/>
      <c r="IUT244" s="235"/>
      <c r="IUU244" s="235"/>
      <c r="IUV244" s="235"/>
      <c r="IUW244" s="235"/>
      <c r="IUX244" s="235"/>
      <c r="IUY244" s="235"/>
      <c r="IUZ244" s="296"/>
      <c r="IVA244" s="296"/>
      <c r="IVB244" s="208"/>
      <c r="IVD244" s="235"/>
      <c r="IVE244" s="235"/>
      <c r="IVF244" s="235"/>
      <c r="IVG244" s="235"/>
      <c r="IVH244" s="235"/>
      <c r="IVI244" s="235"/>
      <c r="IVJ244" s="235"/>
      <c r="IVK244" s="296"/>
      <c r="IVL244" s="296"/>
      <c r="IVM244" s="208"/>
      <c r="IVO244" s="235"/>
      <c r="IVP244" s="235"/>
      <c r="IVQ244" s="235"/>
      <c r="IVR244" s="235"/>
      <c r="IVS244" s="235"/>
      <c r="IVT244" s="235"/>
      <c r="IVU244" s="235"/>
      <c r="IVV244" s="296"/>
      <c r="IVW244" s="296"/>
      <c r="IVX244" s="208"/>
      <c r="IVZ244" s="235"/>
      <c r="IWA244" s="235"/>
      <c r="IWB244" s="235"/>
      <c r="IWC244" s="235"/>
      <c r="IWD244" s="235"/>
      <c r="IWE244" s="235"/>
      <c r="IWF244" s="235"/>
      <c r="IWG244" s="296"/>
      <c r="IWH244" s="296"/>
      <c r="IWI244" s="208"/>
      <c r="IWK244" s="235"/>
      <c r="IWL244" s="235"/>
      <c r="IWM244" s="235"/>
      <c r="IWN244" s="235"/>
      <c r="IWO244" s="235"/>
      <c r="IWP244" s="235"/>
      <c r="IWQ244" s="235"/>
      <c r="IWR244" s="296"/>
      <c r="IWS244" s="296"/>
      <c r="IWT244" s="208"/>
      <c r="IWV244" s="235"/>
      <c r="IWW244" s="235"/>
      <c r="IWX244" s="235"/>
      <c r="IWY244" s="235"/>
      <c r="IWZ244" s="235"/>
      <c r="IXA244" s="235"/>
      <c r="IXB244" s="235"/>
      <c r="IXC244" s="296"/>
      <c r="IXD244" s="296"/>
      <c r="IXE244" s="208"/>
      <c r="IXG244" s="235"/>
      <c r="IXH244" s="235"/>
      <c r="IXI244" s="235"/>
      <c r="IXJ244" s="235"/>
      <c r="IXK244" s="235"/>
      <c r="IXL244" s="235"/>
      <c r="IXM244" s="235"/>
      <c r="IXN244" s="296"/>
      <c r="IXO244" s="296"/>
      <c r="IXP244" s="208"/>
      <c r="IXR244" s="235"/>
      <c r="IXS244" s="235"/>
      <c r="IXT244" s="235"/>
      <c r="IXU244" s="235"/>
      <c r="IXV244" s="235"/>
      <c r="IXW244" s="235"/>
      <c r="IXX244" s="235"/>
      <c r="IXY244" s="296"/>
      <c r="IXZ244" s="296"/>
      <c r="IYA244" s="208"/>
      <c r="IYC244" s="235"/>
      <c r="IYD244" s="235"/>
      <c r="IYE244" s="235"/>
      <c r="IYF244" s="235"/>
      <c r="IYG244" s="235"/>
      <c r="IYH244" s="235"/>
      <c r="IYI244" s="235"/>
      <c r="IYJ244" s="296"/>
      <c r="IYK244" s="296"/>
      <c r="IYL244" s="208"/>
      <c r="IYN244" s="235"/>
      <c r="IYO244" s="235"/>
      <c r="IYP244" s="235"/>
      <c r="IYQ244" s="235"/>
      <c r="IYR244" s="235"/>
      <c r="IYS244" s="235"/>
      <c r="IYT244" s="235"/>
      <c r="IYU244" s="296"/>
      <c r="IYV244" s="296"/>
      <c r="IYW244" s="208"/>
      <c r="IYY244" s="235"/>
      <c r="IYZ244" s="235"/>
      <c r="IZA244" s="235"/>
      <c r="IZB244" s="235"/>
      <c r="IZC244" s="235"/>
      <c r="IZD244" s="235"/>
      <c r="IZE244" s="235"/>
      <c r="IZF244" s="296"/>
      <c r="IZG244" s="296"/>
      <c r="IZH244" s="208"/>
      <c r="IZJ244" s="235"/>
      <c r="IZK244" s="235"/>
      <c r="IZL244" s="235"/>
      <c r="IZM244" s="235"/>
      <c r="IZN244" s="235"/>
      <c r="IZO244" s="235"/>
      <c r="IZP244" s="235"/>
      <c r="IZQ244" s="296"/>
      <c r="IZR244" s="296"/>
      <c r="IZS244" s="208"/>
      <c r="IZU244" s="235"/>
      <c r="IZV244" s="235"/>
      <c r="IZW244" s="235"/>
      <c r="IZX244" s="235"/>
      <c r="IZY244" s="235"/>
      <c r="IZZ244" s="235"/>
      <c r="JAA244" s="235"/>
      <c r="JAB244" s="296"/>
      <c r="JAC244" s="296"/>
      <c r="JAD244" s="208"/>
      <c r="JAF244" s="235"/>
      <c r="JAG244" s="235"/>
      <c r="JAH244" s="235"/>
      <c r="JAI244" s="235"/>
      <c r="JAJ244" s="235"/>
      <c r="JAK244" s="235"/>
      <c r="JAL244" s="235"/>
      <c r="JAM244" s="296"/>
      <c r="JAN244" s="296"/>
      <c r="JAO244" s="208"/>
      <c r="JAQ244" s="235"/>
      <c r="JAR244" s="235"/>
      <c r="JAS244" s="235"/>
      <c r="JAT244" s="235"/>
      <c r="JAU244" s="235"/>
      <c r="JAV244" s="235"/>
      <c r="JAW244" s="235"/>
      <c r="JAX244" s="296"/>
      <c r="JAY244" s="296"/>
      <c r="JAZ244" s="208"/>
      <c r="JBB244" s="235"/>
      <c r="JBC244" s="235"/>
      <c r="JBD244" s="235"/>
      <c r="JBE244" s="235"/>
      <c r="JBF244" s="235"/>
      <c r="JBG244" s="235"/>
      <c r="JBH244" s="235"/>
      <c r="JBI244" s="296"/>
      <c r="JBJ244" s="296"/>
      <c r="JBK244" s="208"/>
      <c r="JBM244" s="235"/>
      <c r="JBN244" s="235"/>
      <c r="JBO244" s="235"/>
      <c r="JBP244" s="235"/>
      <c r="JBQ244" s="235"/>
      <c r="JBR244" s="235"/>
      <c r="JBS244" s="235"/>
      <c r="JBT244" s="296"/>
      <c r="JBU244" s="296"/>
      <c r="JBV244" s="208"/>
      <c r="JBX244" s="235"/>
      <c r="JBY244" s="235"/>
      <c r="JBZ244" s="235"/>
      <c r="JCA244" s="235"/>
      <c r="JCB244" s="235"/>
      <c r="JCC244" s="235"/>
      <c r="JCD244" s="235"/>
      <c r="JCE244" s="296"/>
      <c r="JCF244" s="296"/>
      <c r="JCG244" s="208"/>
      <c r="JCI244" s="235"/>
      <c r="JCJ244" s="235"/>
      <c r="JCK244" s="235"/>
      <c r="JCL244" s="235"/>
      <c r="JCM244" s="235"/>
      <c r="JCN244" s="235"/>
      <c r="JCO244" s="235"/>
      <c r="JCP244" s="296"/>
      <c r="JCQ244" s="296"/>
      <c r="JCR244" s="208"/>
      <c r="JCT244" s="235"/>
      <c r="JCU244" s="235"/>
      <c r="JCV244" s="235"/>
      <c r="JCW244" s="235"/>
      <c r="JCX244" s="235"/>
      <c r="JCY244" s="235"/>
      <c r="JCZ244" s="235"/>
      <c r="JDA244" s="296"/>
      <c r="JDB244" s="296"/>
      <c r="JDC244" s="208"/>
      <c r="JDE244" s="235"/>
      <c r="JDF244" s="235"/>
      <c r="JDG244" s="235"/>
      <c r="JDH244" s="235"/>
      <c r="JDI244" s="235"/>
      <c r="JDJ244" s="235"/>
      <c r="JDK244" s="235"/>
      <c r="JDL244" s="296"/>
      <c r="JDM244" s="296"/>
      <c r="JDN244" s="208"/>
      <c r="JDP244" s="235"/>
      <c r="JDQ244" s="235"/>
      <c r="JDR244" s="235"/>
      <c r="JDS244" s="235"/>
      <c r="JDT244" s="235"/>
      <c r="JDU244" s="235"/>
      <c r="JDV244" s="235"/>
      <c r="JDW244" s="296"/>
      <c r="JDX244" s="296"/>
      <c r="JDY244" s="208"/>
      <c r="JEA244" s="235"/>
      <c r="JEB244" s="235"/>
      <c r="JEC244" s="235"/>
      <c r="JED244" s="235"/>
      <c r="JEE244" s="235"/>
      <c r="JEF244" s="235"/>
      <c r="JEG244" s="235"/>
      <c r="JEH244" s="296"/>
      <c r="JEI244" s="296"/>
      <c r="JEJ244" s="208"/>
      <c r="JEL244" s="235"/>
      <c r="JEM244" s="235"/>
      <c r="JEN244" s="235"/>
      <c r="JEO244" s="235"/>
      <c r="JEP244" s="235"/>
      <c r="JEQ244" s="235"/>
      <c r="JER244" s="235"/>
      <c r="JES244" s="296"/>
      <c r="JET244" s="296"/>
      <c r="JEU244" s="208"/>
      <c r="JEW244" s="235"/>
      <c r="JEX244" s="235"/>
      <c r="JEY244" s="235"/>
      <c r="JEZ244" s="235"/>
      <c r="JFA244" s="235"/>
      <c r="JFB244" s="235"/>
      <c r="JFC244" s="235"/>
      <c r="JFD244" s="296"/>
      <c r="JFE244" s="296"/>
      <c r="JFF244" s="208"/>
      <c r="JFH244" s="235"/>
      <c r="JFI244" s="235"/>
      <c r="JFJ244" s="235"/>
      <c r="JFK244" s="235"/>
      <c r="JFL244" s="235"/>
      <c r="JFM244" s="235"/>
      <c r="JFN244" s="235"/>
      <c r="JFO244" s="296"/>
      <c r="JFP244" s="296"/>
      <c r="JFQ244" s="208"/>
      <c r="JFS244" s="235"/>
      <c r="JFT244" s="235"/>
      <c r="JFU244" s="235"/>
      <c r="JFV244" s="235"/>
      <c r="JFW244" s="235"/>
      <c r="JFX244" s="235"/>
      <c r="JFY244" s="235"/>
      <c r="JFZ244" s="296"/>
      <c r="JGA244" s="296"/>
      <c r="JGB244" s="208"/>
      <c r="JGD244" s="235"/>
      <c r="JGE244" s="235"/>
      <c r="JGF244" s="235"/>
      <c r="JGG244" s="235"/>
      <c r="JGH244" s="235"/>
      <c r="JGI244" s="235"/>
      <c r="JGJ244" s="235"/>
      <c r="JGK244" s="296"/>
      <c r="JGL244" s="296"/>
      <c r="JGM244" s="208"/>
      <c r="JGO244" s="235"/>
      <c r="JGP244" s="235"/>
      <c r="JGQ244" s="235"/>
      <c r="JGR244" s="235"/>
      <c r="JGS244" s="235"/>
      <c r="JGT244" s="235"/>
      <c r="JGU244" s="235"/>
      <c r="JGV244" s="296"/>
      <c r="JGW244" s="296"/>
      <c r="JGX244" s="208"/>
      <c r="JGZ244" s="235"/>
      <c r="JHA244" s="235"/>
      <c r="JHB244" s="235"/>
      <c r="JHC244" s="235"/>
      <c r="JHD244" s="235"/>
      <c r="JHE244" s="235"/>
      <c r="JHF244" s="235"/>
      <c r="JHG244" s="296"/>
      <c r="JHH244" s="296"/>
      <c r="JHI244" s="208"/>
      <c r="JHK244" s="235"/>
      <c r="JHL244" s="235"/>
      <c r="JHM244" s="235"/>
      <c r="JHN244" s="235"/>
      <c r="JHO244" s="235"/>
      <c r="JHP244" s="235"/>
      <c r="JHQ244" s="235"/>
      <c r="JHR244" s="296"/>
      <c r="JHS244" s="296"/>
      <c r="JHT244" s="208"/>
      <c r="JHV244" s="235"/>
      <c r="JHW244" s="235"/>
      <c r="JHX244" s="235"/>
      <c r="JHY244" s="235"/>
      <c r="JHZ244" s="235"/>
      <c r="JIA244" s="235"/>
      <c r="JIB244" s="235"/>
      <c r="JIC244" s="296"/>
      <c r="JID244" s="296"/>
      <c r="JIE244" s="208"/>
      <c r="JIG244" s="235"/>
      <c r="JIH244" s="235"/>
      <c r="JII244" s="235"/>
      <c r="JIJ244" s="235"/>
      <c r="JIK244" s="235"/>
      <c r="JIL244" s="235"/>
      <c r="JIM244" s="235"/>
      <c r="JIN244" s="296"/>
      <c r="JIO244" s="296"/>
      <c r="JIP244" s="208"/>
      <c r="JIR244" s="235"/>
      <c r="JIS244" s="235"/>
      <c r="JIT244" s="235"/>
      <c r="JIU244" s="235"/>
      <c r="JIV244" s="235"/>
      <c r="JIW244" s="235"/>
      <c r="JIX244" s="235"/>
      <c r="JIY244" s="296"/>
      <c r="JIZ244" s="296"/>
      <c r="JJA244" s="208"/>
      <c r="JJC244" s="235"/>
      <c r="JJD244" s="235"/>
      <c r="JJE244" s="235"/>
      <c r="JJF244" s="235"/>
      <c r="JJG244" s="235"/>
      <c r="JJH244" s="235"/>
      <c r="JJI244" s="235"/>
      <c r="JJJ244" s="296"/>
      <c r="JJK244" s="296"/>
      <c r="JJL244" s="208"/>
      <c r="JJN244" s="235"/>
      <c r="JJO244" s="235"/>
      <c r="JJP244" s="235"/>
      <c r="JJQ244" s="235"/>
      <c r="JJR244" s="235"/>
      <c r="JJS244" s="235"/>
      <c r="JJT244" s="235"/>
      <c r="JJU244" s="296"/>
      <c r="JJV244" s="296"/>
      <c r="JJW244" s="208"/>
      <c r="JJY244" s="235"/>
      <c r="JJZ244" s="235"/>
      <c r="JKA244" s="235"/>
      <c r="JKB244" s="235"/>
      <c r="JKC244" s="235"/>
      <c r="JKD244" s="235"/>
      <c r="JKE244" s="235"/>
      <c r="JKF244" s="296"/>
      <c r="JKG244" s="296"/>
      <c r="JKH244" s="208"/>
      <c r="JKJ244" s="235"/>
      <c r="JKK244" s="235"/>
      <c r="JKL244" s="235"/>
      <c r="JKM244" s="235"/>
      <c r="JKN244" s="235"/>
      <c r="JKO244" s="235"/>
      <c r="JKP244" s="235"/>
      <c r="JKQ244" s="296"/>
      <c r="JKR244" s="296"/>
      <c r="JKS244" s="208"/>
      <c r="JKU244" s="235"/>
      <c r="JKV244" s="235"/>
      <c r="JKW244" s="235"/>
      <c r="JKX244" s="235"/>
      <c r="JKY244" s="235"/>
      <c r="JKZ244" s="235"/>
      <c r="JLA244" s="235"/>
      <c r="JLB244" s="296"/>
      <c r="JLC244" s="296"/>
      <c r="JLD244" s="208"/>
      <c r="JLF244" s="235"/>
      <c r="JLG244" s="235"/>
      <c r="JLH244" s="235"/>
      <c r="JLI244" s="235"/>
      <c r="JLJ244" s="235"/>
      <c r="JLK244" s="235"/>
      <c r="JLL244" s="235"/>
      <c r="JLM244" s="296"/>
      <c r="JLN244" s="296"/>
      <c r="JLO244" s="208"/>
      <c r="JLQ244" s="235"/>
      <c r="JLR244" s="235"/>
      <c r="JLS244" s="235"/>
      <c r="JLT244" s="235"/>
      <c r="JLU244" s="235"/>
      <c r="JLV244" s="235"/>
      <c r="JLW244" s="235"/>
      <c r="JLX244" s="296"/>
      <c r="JLY244" s="296"/>
      <c r="JLZ244" s="208"/>
      <c r="JMB244" s="235"/>
      <c r="JMC244" s="235"/>
      <c r="JMD244" s="235"/>
      <c r="JME244" s="235"/>
      <c r="JMF244" s="235"/>
      <c r="JMG244" s="235"/>
      <c r="JMH244" s="235"/>
      <c r="JMI244" s="296"/>
      <c r="JMJ244" s="296"/>
      <c r="JMK244" s="208"/>
      <c r="JMM244" s="235"/>
      <c r="JMN244" s="235"/>
      <c r="JMO244" s="235"/>
      <c r="JMP244" s="235"/>
      <c r="JMQ244" s="235"/>
      <c r="JMR244" s="235"/>
      <c r="JMS244" s="235"/>
      <c r="JMT244" s="296"/>
      <c r="JMU244" s="296"/>
      <c r="JMV244" s="208"/>
      <c r="JMX244" s="235"/>
      <c r="JMY244" s="235"/>
      <c r="JMZ244" s="235"/>
      <c r="JNA244" s="235"/>
      <c r="JNB244" s="235"/>
      <c r="JNC244" s="235"/>
      <c r="JND244" s="235"/>
      <c r="JNE244" s="296"/>
      <c r="JNF244" s="296"/>
      <c r="JNG244" s="208"/>
      <c r="JNI244" s="235"/>
      <c r="JNJ244" s="235"/>
      <c r="JNK244" s="235"/>
      <c r="JNL244" s="235"/>
      <c r="JNM244" s="235"/>
      <c r="JNN244" s="235"/>
      <c r="JNO244" s="235"/>
      <c r="JNP244" s="296"/>
      <c r="JNQ244" s="296"/>
      <c r="JNR244" s="208"/>
      <c r="JNT244" s="235"/>
      <c r="JNU244" s="235"/>
      <c r="JNV244" s="235"/>
      <c r="JNW244" s="235"/>
      <c r="JNX244" s="235"/>
      <c r="JNY244" s="235"/>
      <c r="JNZ244" s="235"/>
      <c r="JOA244" s="296"/>
      <c r="JOB244" s="296"/>
      <c r="JOC244" s="208"/>
      <c r="JOE244" s="235"/>
      <c r="JOF244" s="235"/>
      <c r="JOG244" s="235"/>
      <c r="JOH244" s="235"/>
      <c r="JOI244" s="235"/>
      <c r="JOJ244" s="235"/>
      <c r="JOK244" s="235"/>
      <c r="JOL244" s="296"/>
      <c r="JOM244" s="296"/>
      <c r="JON244" s="208"/>
      <c r="JOP244" s="235"/>
      <c r="JOQ244" s="235"/>
      <c r="JOR244" s="235"/>
      <c r="JOS244" s="235"/>
      <c r="JOT244" s="235"/>
      <c r="JOU244" s="235"/>
      <c r="JOV244" s="235"/>
      <c r="JOW244" s="296"/>
      <c r="JOX244" s="296"/>
      <c r="JOY244" s="208"/>
      <c r="JPA244" s="235"/>
      <c r="JPB244" s="235"/>
      <c r="JPC244" s="235"/>
      <c r="JPD244" s="235"/>
      <c r="JPE244" s="235"/>
      <c r="JPF244" s="235"/>
      <c r="JPG244" s="235"/>
      <c r="JPH244" s="296"/>
      <c r="JPI244" s="296"/>
      <c r="JPJ244" s="208"/>
      <c r="JPL244" s="235"/>
      <c r="JPM244" s="235"/>
      <c r="JPN244" s="235"/>
      <c r="JPO244" s="235"/>
      <c r="JPP244" s="235"/>
      <c r="JPQ244" s="235"/>
      <c r="JPR244" s="235"/>
      <c r="JPS244" s="296"/>
      <c r="JPT244" s="296"/>
      <c r="JPU244" s="208"/>
      <c r="JPW244" s="235"/>
      <c r="JPX244" s="235"/>
      <c r="JPY244" s="235"/>
      <c r="JPZ244" s="235"/>
      <c r="JQA244" s="235"/>
      <c r="JQB244" s="235"/>
      <c r="JQC244" s="235"/>
      <c r="JQD244" s="296"/>
      <c r="JQE244" s="296"/>
      <c r="JQF244" s="208"/>
      <c r="JQH244" s="235"/>
      <c r="JQI244" s="235"/>
      <c r="JQJ244" s="235"/>
      <c r="JQK244" s="235"/>
      <c r="JQL244" s="235"/>
      <c r="JQM244" s="235"/>
      <c r="JQN244" s="235"/>
      <c r="JQO244" s="296"/>
      <c r="JQP244" s="296"/>
      <c r="JQQ244" s="208"/>
      <c r="JQS244" s="235"/>
      <c r="JQT244" s="235"/>
      <c r="JQU244" s="235"/>
      <c r="JQV244" s="235"/>
      <c r="JQW244" s="235"/>
      <c r="JQX244" s="235"/>
      <c r="JQY244" s="235"/>
      <c r="JQZ244" s="296"/>
      <c r="JRA244" s="296"/>
      <c r="JRB244" s="208"/>
      <c r="JRD244" s="235"/>
      <c r="JRE244" s="235"/>
      <c r="JRF244" s="235"/>
      <c r="JRG244" s="235"/>
      <c r="JRH244" s="235"/>
      <c r="JRI244" s="235"/>
      <c r="JRJ244" s="235"/>
      <c r="JRK244" s="296"/>
      <c r="JRL244" s="296"/>
      <c r="JRM244" s="208"/>
      <c r="JRO244" s="235"/>
      <c r="JRP244" s="235"/>
      <c r="JRQ244" s="235"/>
      <c r="JRR244" s="235"/>
      <c r="JRS244" s="235"/>
      <c r="JRT244" s="235"/>
      <c r="JRU244" s="235"/>
      <c r="JRV244" s="296"/>
      <c r="JRW244" s="296"/>
      <c r="JRX244" s="208"/>
      <c r="JRZ244" s="235"/>
      <c r="JSA244" s="235"/>
      <c r="JSB244" s="235"/>
      <c r="JSC244" s="235"/>
      <c r="JSD244" s="235"/>
      <c r="JSE244" s="235"/>
      <c r="JSF244" s="235"/>
      <c r="JSG244" s="296"/>
      <c r="JSH244" s="296"/>
      <c r="JSI244" s="208"/>
      <c r="JSK244" s="235"/>
      <c r="JSL244" s="235"/>
      <c r="JSM244" s="235"/>
      <c r="JSN244" s="235"/>
      <c r="JSO244" s="235"/>
      <c r="JSP244" s="235"/>
      <c r="JSQ244" s="235"/>
      <c r="JSR244" s="296"/>
      <c r="JSS244" s="296"/>
      <c r="JST244" s="208"/>
      <c r="JSV244" s="235"/>
      <c r="JSW244" s="235"/>
      <c r="JSX244" s="235"/>
      <c r="JSY244" s="235"/>
      <c r="JSZ244" s="235"/>
      <c r="JTA244" s="235"/>
      <c r="JTB244" s="235"/>
      <c r="JTC244" s="296"/>
      <c r="JTD244" s="296"/>
      <c r="JTE244" s="208"/>
      <c r="JTG244" s="235"/>
      <c r="JTH244" s="235"/>
      <c r="JTI244" s="235"/>
      <c r="JTJ244" s="235"/>
      <c r="JTK244" s="235"/>
      <c r="JTL244" s="235"/>
      <c r="JTM244" s="235"/>
      <c r="JTN244" s="296"/>
      <c r="JTO244" s="296"/>
      <c r="JTP244" s="208"/>
      <c r="JTR244" s="235"/>
      <c r="JTS244" s="235"/>
      <c r="JTT244" s="235"/>
      <c r="JTU244" s="235"/>
      <c r="JTV244" s="235"/>
      <c r="JTW244" s="235"/>
      <c r="JTX244" s="235"/>
      <c r="JTY244" s="296"/>
      <c r="JTZ244" s="296"/>
      <c r="JUA244" s="208"/>
      <c r="JUC244" s="235"/>
      <c r="JUD244" s="235"/>
      <c r="JUE244" s="235"/>
      <c r="JUF244" s="235"/>
      <c r="JUG244" s="235"/>
      <c r="JUH244" s="235"/>
      <c r="JUI244" s="235"/>
      <c r="JUJ244" s="296"/>
      <c r="JUK244" s="296"/>
      <c r="JUL244" s="208"/>
      <c r="JUN244" s="235"/>
      <c r="JUO244" s="235"/>
      <c r="JUP244" s="235"/>
      <c r="JUQ244" s="235"/>
      <c r="JUR244" s="235"/>
      <c r="JUS244" s="235"/>
      <c r="JUT244" s="235"/>
      <c r="JUU244" s="296"/>
      <c r="JUV244" s="296"/>
      <c r="JUW244" s="208"/>
      <c r="JUY244" s="235"/>
      <c r="JUZ244" s="235"/>
      <c r="JVA244" s="235"/>
      <c r="JVB244" s="235"/>
      <c r="JVC244" s="235"/>
      <c r="JVD244" s="235"/>
      <c r="JVE244" s="235"/>
      <c r="JVF244" s="296"/>
      <c r="JVG244" s="296"/>
      <c r="JVH244" s="208"/>
      <c r="JVJ244" s="235"/>
      <c r="JVK244" s="235"/>
      <c r="JVL244" s="235"/>
      <c r="JVM244" s="235"/>
      <c r="JVN244" s="235"/>
      <c r="JVO244" s="235"/>
      <c r="JVP244" s="235"/>
      <c r="JVQ244" s="296"/>
      <c r="JVR244" s="296"/>
      <c r="JVS244" s="208"/>
      <c r="JVU244" s="235"/>
      <c r="JVV244" s="235"/>
      <c r="JVW244" s="235"/>
      <c r="JVX244" s="235"/>
      <c r="JVY244" s="235"/>
      <c r="JVZ244" s="235"/>
      <c r="JWA244" s="235"/>
      <c r="JWB244" s="296"/>
      <c r="JWC244" s="296"/>
      <c r="JWD244" s="208"/>
      <c r="JWF244" s="235"/>
      <c r="JWG244" s="235"/>
      <c r="JWH244" s="235"/>
      <c r="JWI244" s="235"/>
      <c r="JWJ244" s="235"/>
      <c r="JWK244" s="235"/>
      <c r="JWL244" s="235"/>
      <c r="JWM244" s="296"/>
      <c r="JWN244" s="296"/>
      <c r="JWO244" s="208"/>
      <c r="JWQ244" s="235"/>
      <c r="JWR244" s="235"/>
      <c r="JWS244" s="235"/>
      <c r="JWT244" s="235"/>
      <c r="JWU244" s="235"/>
      <c r="JWV244" s="235"/>
      <c r="JWW244" s="235"/>
      <c r="JWX244" s="296"/>
      <c r="JWY244" s="296"/>
      <c r="JWZ244" s="208"/>
      <c r="JXB244" s="235"/>
      <c r="JXC244" s="235"/>
      <c r="JXD244" s="235"/>
      <c r="JXE244" s="235"/>
      <c r="JXF244" s="235"/>
      <c r="JXG244" s="235"/>
      <c r="JXH244" s="235"/>
      <c r="JXI244" s="296"/>
      <c r="JXJ244" s="296"/>
      <c r="JXK244" s="208"/>
      <c r="JXM244" s="235"/>
      <c r="JXN244" s="235"/>
      <c r="JXO244" s="235"/>
      <c r="JXP244" s="235"/>
      <c r="JXQ244" s="235"/>
      <c r="JXR244" s="235"/>
      <c r="JXS244" s="235"/>
      <c r="JXT244" s="296"/>
      <c r="JXU244" s="296"/>
      <c r="JXV244" s="208"/>
      <c r="JXX244" s="235"/>
      <c r="JXY244" s="235"/>
      <c r="JXZ244" s="235"/>
      <c r="JYA244" s="235"/>
      <c r="JYB244" s="235"/>
      <c r="JYC244" s="235"/>
      <c r="JYD244" s="235"/>
      <c r="JYE244" s="296"/>
      <c r="JYF244" s="296"/>
      <c r="JYG244" s="208"/>
      <c r="JYI244" s="235"/>
      <c r="JYJ244" s="235"/>
      <c r="JYK244" s="235"/>
      <c r="JYL244" s="235"/>
      <c r="JYM244" s="235"/>
      <c r="JYN244" s="235"/>
      <c r="JYO244" s="235"/>
      <c r="JYP244" s="296"/>
      <c r="JYQ244" s="296"/>
      <c r="JYR244" s="208"/>
      <c r="JYT244" s="235"/>
      <c r="JYU244" s="235"/>
      <c r="JYV244" s="235"/>
      <c r="JYW244" s="235"/>
      <c r="JYX244" s="235"/>
      <c r="JYY244" s="235"/>
      <c r="JYZ244" s="235"/>
      <c r="JZA244" s="296"/>
      <c r="JZB244" s="296"/>
      <c r="JZC244" s="208"/>
      <c r="JZE244" s="235"/>
      <c r="JZF244" s="235"/>
      <c r="JZG244" s="235"/>
      <c r="JZH244" s="235"/>
      <c r="JZI244" s="235"/>
      <c r="JZJ244" s="235"/>
      <c r="JZK244" s="235"/>
      <c r="JZL244" s="296"/>
      <c r="JZM244" s="296"/>
      <c r="JZN244" s="208"/>
      <c r="JZP244" s="235"/>
      <c r="JZQ244" s="235"/>
      <c r="JZR244" s="235"/>
      <c r="JZS244" s="235"/>
      <c r="JZT244" s="235"/>
      <c r="JZU244" s="235"/>
      <c r="JZV244" s="235"/>
      <c r="JZW244" s="296"/>
      <c r="JZX244" s="296"/>
      <c r="JZY244" s="208"/>
      <c r="KAA244" s="235"/>
      <c r="KAB244" s="235"/>
      <c r="KAC244" s="235"/>
      <c r="KAD244" s="235"/>
      <c r="KAE244" s="235"/>
      <c r="KAF244" s="235"/>
      <c r="KAG244" s="235"/>
      <c r="KAH244" s="296"/>
      <c r="KAI244" s="296"/>
      <c r="KAJ244" s="208"/>
      <c r="KAL244" s="235"/>
      <c r="KAM244" s="235"/>
      <c r="KAN244" s="235"/>
      <c r="KAO244" s="235"/>
      <c r="KAP244" s="235"/>
      <c r="KAQ244" s="235"/>
      <c r="KAR244" s="235"/>
      <c r="KAS244" s="296"/>
      <c r="KAT244" s="296"/>
      <c r="KAU244" s="208"/>
      <c r="KAW244" s="235"/>
      <c r="KAX244" s="235"/>
      <c r="KAY244" s="235"/>
      <c r="KAZ244" s="235"/>
      <c r="KBA244" s="235"/>
      <c r="KBB244" s="235"/>
      <c r="KBC244" s="235"/>
      <c r="KBD244" s="296"/>
      <c r="KBE244" s="296"/>
      <c r="KBF244" s="208"/>
      <c r="KBH244" s="235"/>
      <c r="KBI244" s="235"/>
      <c r="KBJ244" s="235"/>
      <c r="KBK244" s="235"/>
      <c r="KBL244" s="235"/>
      <c r="KBM244" s="235"/>
      <c r="KBN244" s="235"/>
      <c r="KBO244" s="296"/>
      <c r="KBP244" s="296"/>
      <c r="KBQ244" s="208"/>
      <c r="KBS244" s="235"/>
      <c r="KBT244" s="235"/>
      <c r="KBU244" s="235"/>
      <c r="KBV244" s="235"/>
      <c r="KBW244" s="235"/>
      <c r="KBX244" s="235"/>
      <c r="KBY244" s="235"/>
      <c r="KBZ244" s="296"/>
      <c r="KCA244" s="296"/>
      <c r="KCB244" s="208"/>
      <c r="KCD244" s="235"/>
      <c r="KCE244" s="235"/>
      <c r="KCF244" s="235"/>
      <c r="KCG244" s="235"/>
      <c r="KCH244" s="235"/>
      <c r="KCI244" s="235"/>
      <c r="KCJ244" s="235"/>
      <c r="KCK244" s="296"/>
      <c r="KCL244" s="296"/>
      <c r="KCM244" s="208"/>
      <c r="KCO244" s="235"/>
      <c r="KCP244" s="235"/>
      <c r="KCQ244" s="235"/>
      <c r="KCR244" s="235"/>
      <c r="KCS244" s="235"/>
      <c r="KCT244" s="235"/>
      <c r="KCU244" s="235"/>
      <c r="KCV244" s="296"/>
      <c r="KCW244" s="296"/>
      <c r="KCX244" s="208"/>
      <c r="KCZ244" s="235"/>
      <c r="KDA244" s="235"/>
      <c r="KDB244" s="235"/>
      <c r="KDC244" s="235"/>
      <c r="KDD244" s="235"/>
      <c r="KDE244" s="235"/>
      <c r="KDF244" s="235"/>
      <c r="KDG244" s="296"/>
      <c r="KDH244" s="296"/>
      <c r="KDI244" s="208"/>
      <c r="KDK244" s="235"/>
      <c r="KDL244" s="235"/>
      <c r="KDM244" s="235"/>
      <c r="KDN244" s="235"/>
      <c r="KDO244" s="235"/>
      <c r="KDP244" s="235"/>
      <c r="KDQ244" s="235"/>
      <c r="KDR244" s="296"/>
      <c r="KDS244" s="296"/>
      <c r="KDT244" s="208"/>
      <c r="KDV244" s="235"/>
      <c r="KDW244" s="235"/>
      <c r="KDX244" s="235"/>
      <c r="KDY244" s="235"/>
      <c r="KDZ244" s="235"/>
      <c r="KEA244" s="235"/>
      <c r="KEB244" s="235"/>
      <c r="KEC244" s="296"/>
      <c r="KED244" s="296"/>
      <c r="KEE244" s="208"/>
      <c r="KEG244" s="235"/>
      <c r="KEH244" s="235"/>
      <c r="KEI244" s="235"/>
      <c r="KEJ244" s="235"/>
      <c r="KEK244" s="235"/>
      <c r="KEL244" s="235"/>
      <c r="KEM244" s="235"/>
      <c r="KEN244" s="296"/>
      <c r="KEO244" s="296"/>
      <c r="KEP244" s="208"/>
      <c r="KER244" s="235"/>
      <c r="KES244" s="235"/>
      <c r="KET244" s="235"/>
      <c r="KEU244" s="235"/>
      <c r="KEV244" s="235"/>
      <c r="KEW244" s="235"/>
      <c r="KEX244" s="235"/>
      <c r="KEY244" s="296"/>
      <c r="KEZ244" s="296"/>
      <c r="KFA244" s="208"/>
      <c r="KFC244" s="235"/>
      <c r="KFD244" s="235"/>
      <c r="KFE244" s="235"/>
      <c r="KFF244" s="235"/>
      <c r="KFG244" s="235"/>
      <c r="KFH244" s="235"/>
      <c r="KFI244" s="235"/>
      <c r="KFJ244" s="296"/>
      <c r="KFK244" s="296"/>
      <c r="KFL244" s="208"/>
      <c r="KFN244" s="235"/>
      <c r="KFO244" s="235"/>
      <c r="KFP244" s="235"/>
      <c r="KFQ244" s="235"/>
      <c r="KFR244" s="235"/>
      <c r="KFS244" s="235"/>
      <c r="KFT244" s="235"/>
      <c r="KFU244" s="296"/>
      <c r="KFV244" s="296"/>
      <c r="KFW244" s="208"/>
      <c r="KFY244" s="235"/>
      <c r="KFZ244" s="235"/>
      <c r="KGA244" s="235"/>
      <c r="KGB244" s="235"/>
      <c r="KGC244" s="235"/>
      <c r="KGD244" s="235"/>
      <c r="KGE244" s="235"/>
      <c r="KGF244" s="296"/>
      <c r="KGG244" s="296"/>
      <c r="KGH244" s="208"/>
      <c r="KGJ244" s="235"/>
      <c r="KGK244" s="235"/>
      <c r="KGL244" s="235"/>
      <c r="KGM244" s="235"/>
      <c r="KGN244" s="235"/>
      <c r="KGO244" s="235"/>
      <c r="KGP244" s="235"/>
      <c r="KGQ244" s="296"/>
      <c r="KGR244" s="296"/>
      <c r="KGS244" s="208"/>
      <c r="KGU244" s="235"/>
      <c r="KGV244" s="235"/>
      <c r="KGW244" s="235"/>
      <c r="KGX244" s="235"/>
      <c r="KGY244" s="235"/>
      <c r="KGZ244" s="235"/>
      <c r="KHA244" s="235"/>
      <c r="KHB244" s="296"/>
      <c r="KHC244" s="296"/>
      <c r="KHD244" s="208"/>
      <c r="KHF244" s="235"/>
      <c r="KHG244" s="235"/>
      <c r="KHH244" s="235"/>
      <c r="KHI244" s="235"/>
      <c r="KHJ244" s="235"/>
      <c r="KHK244" s="235"/>
      <c r="KHL244" s="235"/>
      <c r="KHM244" s="296"/>
      <c r="KHN244" s="296"/>
      <c r="KHO244" s="208"/>
      <c r="KHQ244" s="235"/>
      <c r="KHR244" s="235"/>
      <c r="KHS244" s="235"/>
      <c r="KHT244" s="235"/>
      <c r="KHU244" s="235"/>
      <c r="KHV244" s="235"/>
      <c r="KHW244" s="235"/>
      <c r="KHX244" s="296"/>
      <c r="KHY244" s="296"/>
      <c r="KHZ244" s="208"/>
      <c r="KIB244" s="235"/>
      <c r="KIC244" s="235"/>
      <c r="KID244" s="235"/>
      <c r="KIE244" s="235"/>
      <c r="KIF244" s="235"/>
      <c r="KIG244" s="235"/>
      <c r="KIH244" s="235"/>
      <c r="KII244" s="296"/>
      <c r="KIJ244" s="296"/>
      <c r="KIK244" s="208"/>
      <c r="KIM244" s="235"/>
      <c r="KIN244" s="235"/>
      <c r="KIO244" s="235"/>
      <c r="KIP244" s="235"/>
      <c r="KIQ244" s="235"/>
      <c r="KIR244" s="235"/>
      <c r="KIS244" s="235"/>
      <c r="KIT244" s="296"/>
      <c r="KIU244" s="296"/>
      <c r="KIV244" s="208"/>
      <c r="KIX244" s="235"/>
      <c r="KIY244" s="235"/>
      <c r="KIZ244" s="235"/>
      <c r="KJA244" s="235"/>
      <c r="KJB244" s="235"/>
      <c r="KJC244" s="235"/>
      <c r="KJD244" s="235"/>
      <c r="KJE244" s="296"/>
      <c r="KJF244" s="296"/>
      <c r="KJG244" s="208"/>
      <c r="KJI244" s="235"/>
      <c r="KJJ244" s="235"/>
      <c r="KJK244" s="235"/>
      <c r="KJL244" s="235"/>
      <c r="KJM244" s="235"/>
      <c r="KJN244" s="235"/>
      <c r="KJO244" s="235"/>
      <c r="KJP244" s="296"/>
      <c r="KJQ244" s="296"/>
      <c r="KJR244" s="208"/>
      <c r="KJT244" s="235"/>
      <c r="KJU244" s="235"/>
      <c r="KJV244" s="235"/>
      <c r="KJW244" s="235"/>
      <c r="KJX244" s="235"/>
      <c r="KJY244" s="235"/>
      <c r="KJZ244" s="235"/>
      <c r="KKA244" s="296"/>
      <c r="KKB244" s="296"/>
      <c r="KKC244" s="208"/>
      <c r="KKE244" s="235"/>
      <c r="KKF244" s="235"/>
      <c r="KKG244" s="235"/>
      <c r="KKH244" s="235"/>
      <c r="KKI244" s="235"/>
      <c r="KKJ244" s="235"/>
      <c r="KKK244" s="235"/>
      <c r="KKL244" s="296"/>
      <c r="KKM244" s="296"/>
      <c r="KKN244" s="208"/>
      <c r="KKP244" s="235"/>
      <c r="KKQ244" s="235"/>
      <c r="KKR244" s="235"/>
      <c r="KKS244" s="235"/>
      <c r="KKT244" s="235"/>
      <c r="KKU244" s="235"/>
      <c r="KKV244" s="235"/>
      <c r="KKW244" s="296"/>
      <c r="KKX244" s="296"/>
      <c r="KKY244" s="208"/>
      <c r="KLA244" s="235"/>
      <c r="KLB244" s="235"/>
      <c r="KLC244" s="235"/>
      <c r="KLD244" s="235"/>
      <c r="KLE244" s="235"/>
      <c r="KLF244" s="235"/>
      <c r="KLG244" s="235"/>
      <c r="KLH244" s="296"/>
      <c r="KLI244" s="296"/>
      <c r="KLJ244" s="208"/>
      <c r="KLL244" s="235"/>
      <c r="KLM244" s="235"/>
      <c r="KLN244" s="235"/>
      <c r="KLO244" s="235"/>
      <c r="KLP244" s="235"/>
      <c r="KLQ244" s="235"/>
      <c r="KLR244" s="235"/>
      <c r="KLS244" s="296"/>
      <c r="KLT244" s="296"/>
      <c r="KLU244" s="208"/>
      <c r="KLW244" s="235"/>
      <c r="KLX244" s="235"/>
      <c r="KLY244" s="235"/>
      <c r="KLZ244" s="235"/>
      <c r="KMA244" s="235"/>
      <c r="KMB244" s="235"/>
      <c r="KMC244" s="235"/>
      <c r="KMD244" s="296"/>
      <c r="KME244" s="296"/>
      <c r="KMF244" s="208"/>
      <c r="KMH244" s="235"/>
      <c r="KMI244" s="235"/>
      <c r="KMJ244" s="235"/>
      <c r="KMK244" s="235"/>
      <c r="KML244" s="235"/>
      <c r="KMM244" s="235"/>
      <c r="KMN244" s="235"/>
      <c r="KMO244" s="296"/>
      <c r="KMP244" s="296"/>
      <c r="KMQ244" s="208"/>
      <c r="KMS244" s="235"/>
      <c r="KMT244" s="235"/>
      <c r="KMU244" s="235"/>
      <c r="KMV244" s="235"/>
      <c r="KMW244" s="235"/>
      <c r="KMX244" s="235"/>
      <c r="KMY244" s="235"/>
      <c r="KMZ244" s="296"/>
      <c r="KNA244" s="296"/>
      <c r="KNB244" s="208"/>
      <c r="KND244" s="235"/>
      <c r="KNE244" s="235"/>
      <c r="KNF244" s="235"/>
      <c r="KNG244" s="235"/>
      <c r="KNH244" s="235"/>
      <c r="KNI244" s="235"/>
      <c r="KNJ244" s="235"/>
      <c r="KNK244" s="296"/>
      <c r="KNL244" s="296"/>
      <c r="KNM244" s="208"/>
      <c r="KNO244" s="235"/>
      <c r="KNP244" s="235"/>
      <c r="KNQ244" s="235"/>
      <c r="KNR244" s="235"/>
      <c r="KNS244" s="235"/>
      <c r="KNT244" s="235"/>
      <c r="KNU244" s="235"/>
      <c r="KNV244" s="296"/>
      <c r="KNW244" s="296"/>
      <c r="KNX244" s="208"/>
      <c r="KNZ244" s="235"/>
      <c r="KOA244" s="235"/>
      <c r="KOB244" s="235"/>
      <c r="KOC244" s="235"/>
      <c r="KOD244" s="235"/>
      <c r="KOE244" s="235"/>
      <c r="KOF244" s="235"/>
      <c r="KOG244" s="296"/>
      <c r="KOH244" s="296"/>
      <c r="KOI244" s="208"/>
      <c r="KOK244" s="235"/>
      <c r="KOL244" s="235"/>
      <c r="KOM244" s="235"/>
      <c r="KON244" s="235"/>
      <c r="KOO244" s="235"/>
      <c r="KOP244" s="235"/>
      <c r="KOQ244" s="235"/>
      <c r="KOR244" s="296"/>
      <c r="KOS244" s="296"/>
      <c r="KOT244" s="208"/>
      <c r="KOV244" s="235"/>
      <c r="KOW244" s="235"/>
      <c r="KOX244" s="235"/>
      <c r="KOY244" s="235"/>
      <c r="KOZ244" s="235"/>
      <c r="KPA244" s="235"/>
      <c r="KPB244" s="235"/>
      <c r="KPC244" s="296"/>
      <c r="KPD244" s="296"/>
      <c r="KPE244" s="208"/>
      <c r="KPG244" s="235"/>
      <c r="KPH244" s="235"/>
      <c r="KPI244" s="235"/>
      <c r="KPJ244" s="235"/>
      <c r="KPK244" s="235"/>
      <c r="KPL244" s="235"/>
      <c r="KPM244" s="235"/>
      <c r="KPN244" s="296"/>
      <c r="KPO244" s="296"/>
      <c r="KPP244" s="208"/>
      <c r="KPR244" s="235"/>
      <c r="KPS244" s="235"/>
      <c r="KPT244" s="235"/>
      <c r="KPU244" s="235"/>
      <c r="KPV244" s="235"/>
      <c r="KPW244" s="235"/>
      <c r="KPX244" s="235"/>
      <c r="KPY244" s="296"/>
      <c r="KPZ244" s="296"/>
      <c r="KQA244" s="208"/>
      <c r="KQC244" s="235"/>
      <c r="KQD244" s="235"/>
      <c r="KQE244" s="235"/>
      <c r="KQF244" s="235"/>
      <c r="KQG244" s="235"/>
      <c r="KQH244" s="235"/>
      <c r="KQI244" s="235"/>
      <c r="KQJ244" s="296"/>
      <c r="KQK244" s="296"/>
      <c r="KQL244" s="208"/>
      <c r="KQN244" s="235"/>
      <c r="KQO244" s="235"/>
      <c r="KQP244" s="235"/>
      <c r="KQQ244" s="235"/>
      <c r="KQR244" s="235"/>
      <c r="KQS244" s="235"/>
      <c r="KQT244" s="235"/>
      <c r="KQU244" s="296"/>
      <c r="KQV244" s="296"/>
      <c r="KQW244" s="208"/>
      <c r="KQY244" s="235"/>
      <c r="KQZ244" s="235"/>
      <c r="KRA244" s="235"/>
      <c r="KRB244" s="235"/>
      <c r="KRC244" s="235"/>
      <c r="KRD244" s="235"/>
      <c r="KRE244" s="235"/>
      <c r="KRF244" s="296"/>
      <c r="KRG244" s="296"/>
      <c r="KRH244" s="208"/>
      <c r="KRJ244" s="235"/>
      <c r="KRK244" s="235"/>
      <c r="KRL244" s="235"/>
      <c r="KRM244" s="235"/>
      <c r="KRN244" s="235"/>
      <c r="KRO244" s="235"/>
      <c r="KRP244" s="235"/>
      <c r="KRQ244" s="296"/>
      <c r="KRR244" s="296"/>
      <c r="KRS244" s="208"/>
      <c r="KRU244" s="235"/>
      <c r="KRV244" s="235"/>
      <c r="KRW244" s="235"/>
      <c r="KRX244" s="235"/>
      <c r="KRY244" s="235"/>
      <c r="KRZ244" s="235"/>
      <c r="KSA244" s="235"/>
      <c r="KSB244" s="296"/>
      <c r="KSC244" s="296"/>
      <c r="KSD244" s="208"/>
      <c r="KSF244" s="235"/>
      <c r="KSG244" s="235"/>
      <c r="KSH244" s="235"/>
      <c r="KSI244" s="235"/>
      <c r="KSJ244" s="235"/>
      <c r="KSK244" s="235"/>
      <c r="KSL244" s="235"/>
      <c r="KSM244" s="296"/>
      <c r="KSN244" s="296"/>
      <c r="KSO244" s="208"/>
      <c r="KSQ244" s="235"/>
      <c r="KSR244" s="235"/>
      <c r="KSS244" s="235"/>
      <c r="KST244" s="235"/>
      <c r="KSU244" s="235"/>
      <c r="KSV244" s="235"/>
      <c r="KSW244" s="235"/>
      <c r="KSX244" s="296"/>
      <c r="KSY244" s="296"/>
      <c r="KSZ244" s="208"/>
      <c r="KTB244" s="235"/>
      <c r="KTC244" s="235"/>
      <c r="KTD244" s="235"/>
      <c r="KTE244" s="235"/>
      <c r="KTF244" s="235"/>
      <c r="KTG244" s="235"/>
      <c r="KTH244" s="235"/>
      <c r="KTI244" s="296"/>
      <c r="KTJ244" s="296"/>
      <c r="KTK244" s="208"/>
      <c r="KTM244" s="235"/>
      <c r="KTN244" s="235"/>
      <c r="KTO244" s="235"/>
      <c r="KTP244" s="235"/>
      <c r="KTQ244" s="235"/>
      <c r="KTR244" s="235"/>
      <c r="KTS244" s="235"/>
      <c r="KTT244" s="296"/>
      <c r="KTU244" s="296"/>
      <c r="KTV244" s="208"/>
      <c r="KTX244" s="235"/>
      <c r="KTY244" s="235"/>
      <c r="KTZ244" s="235"/>
      <c r="KUA244" s="235"/>
      <c r="KUB244" s="235"/>
      <c r="KUC244" s="235"/>
      <c r="KUD244" s="235"/>
      <c r="KUE244" s="296"/>
      <c r="KUF244" s="296"/>
      <c r="KUG244" s="208"/>
      <c r="KUI244" s="235"/>
      <c r="KUJ244" s="235"/>
      <c r="KUK244" s="235"/>
      <c r="KUL244" s="235"/>
      <c r="KUM244" s="235"/>
      <c r="KUN244" s="235"/>
      <c r="KUO244" s="235"/>
      <c r="KUP244" s="296"/>
      <c r="KUQ244" s="296"/>
      <c r="KUR244" s="208"/>
      <c r="KUT244" s="235"/>
      <c r="KUU244" s="235"/>
      <c r="KUV244" s="235"/>
      <c r="KUW244" s="235"/>
      <c r="KUX244" s="235"/>
      <c r="KUY244" s="235"/>
      <c r="KUZ244" s="235"/>
      <c r="KVA244" s="296"/>
      <c r="KVB244" s="296"/>
      <c r="KVC244" s="208"/>
      <c r="KVE244" s="235"/>
      <c r="KVF244" s="235"/>
      <c r="KVG244" s="235"/>
      <c r="KVH244" s="235"/>
      <c r="KVI244" s="235"/>
      <c r="KVJ244" s="235"/>
      <c r="KVK244" s="235"/>
      <c r="KVL244" s="296"/>
      <c r="KVM244" s="296"/>
      <c r="KVN244" s="208"/>
      <c r="KVP244" s="235"/>
      <c r="KVQ244" s="235"/>
      <c r="KVR244" s="235"/>
      <c r="KVS244" s="235"/>
      <c r="KVT244" s="235"/>
      <c r="KVU244" s="235"/>
      <c r="KVV244" s="235"/>
      <c r="KVW244" s="296"/>
      <c r="KVX244" s="296"/>
      <c r="KVY244" s="208"/>
      <c r="KWA244" s="235"/>
      <c r="KWB244" s="235"/>
      <c r="KWC244" s="235"/>
      <c r="KWD244" s="235"/>
      <c r="KWE244" s="235"/>
      <c r="KWF244" s="235"/>
      <c r="KWG244" s="235"/>
      <c r="KWH244" s="296"/>
      <c r="KWI244" s="296"/>
      <c r="KWJ244" s="208"/>
      <c r="KWL244" s="235"/>
      <c r="KWM244" s="235"/>
      <c r="KWN244" s="235"/>
      <c r="KWO244" s="235"/>
      <c r="KWP244" s="235"/>
      <c r="KWQ244" s="235"/>
      <c r="KWR244" s="235"/>
      <c r="KWS244" s="296"/>
      <c r="KWT244" s="296"/>
      <c r="KWU244" s="208"/>
      <c r="KWW244" s="235"/>
      <c r="KWX244" s="235"/>
      <c r="KWY244" s="235"/>
      <c r="KWZ244" s="235"/>
      <c r="KXA244" s="235"/>
      <c r="KXB244" s="235"/>
      <c r="KXC244" s="235"/>
      <c r="KXD244" s="296"/>
      <c r="KXE244" s="296"/>
      <c r="KXF244" s="208"/>
      <c r="KXH244" s="235"/>
      <c r="KXI244" s="235"/>
      <c r="KXJ244" s="235"/>
      <c r="KXK244" s="235"/>
      <c r="KXL244" s="235"/>
      <c r="KXM244" s="235"/>
      <c r="KXN244" s="235"/>
      <c r="KXO244" s="296"/>
      <c r="KXP244" s="296"/>
      <c r="KXQ244" s="208"/>
      <c r="KXS244" s="235"/>
      <c r="KXT244" s="235"/>
      <c r="KXU244" s="235"/>
      <c r="KXV244" s="235"/>
      <c r="KXW244" s="235"/>
      <c r="KXX244" s="235"/>
      <c r="KXY244" s="235"/>
      <c r="KXZ244" s="296"/>
      <c r="KYA244" s="296"/>
      <c r="KYB244" s="208"/>
      <c r="KYD244" s="235"/>
      <c r="KYE244" s="235"/>
      <c r="KYF244" s="235"/>
      <c r="KYG244" s="235"/>
      <c r="KYH244" s="235"/>
      <c r="KYI244" s="235"/>
      <c r="KYJ244" s="235"/>
      <c r="KYK244" s="296"/>
      <c r="KYL244" s="296"/>
      <c r="KYM244" s="208"/>
      <c r="KYO244" s="235"/>
      <c r="KYP244" s="235"/>
      <c r="KYQ244" s="235"/>
      <c r="KYR244" s="235"/>
      <c r="KYS244" s="235"/>
      <c r="KYT244" s="235"/>
      <c r="KYU244" s="235"/>
      <c r="KYV244" s="296"/>
      <c r="KYW244" s="296"/>
      <c r="KYX244" s="208"/>
      <c r="KYZ244" s="235"/>
      <c r="KZA244" s="235"/>
      <c r="KZB244" s="235"/>
      <c r="KZC244" s="235"/>
      <c r="KZD244" s="235"/>
      <c r="KZE244" s="235"/>
      <c r="KZF244" s="235"/>
      <c r="KZG244" s="296"/>
      <c r="KZH244" s="296"/>
      <c r="KZI244" s="208"/>
      <c r="KZK244" s="235"/>
      <c r="KZL244" s="235"/>
      <c r="KZM244" s="235"/>
      <c r="KZN244" s="235"/>
      <c r="KZO244" s="235"/>
      <c r="KZP244" s="235"/>
      <c r="KZQ244" s="235"/>
      <c r="KZR244" s="296"/>
      <c r="KZS244" s="296"/>
      <c r="KZT244" s="208"/>
      <c r="KZV244" s="235"/>
      <c r="KZW244" s="235"/>
      <c r="KZX244" s="235"/>
      <c r="KZY244" s="235"/>
      <c r="KZZ244" s="235"/>
      <c r="LAA244" s="235"/>
      <c r="LAB244" s="235"/>
      <c r="LAC244" s="296"/>
      <c r="LAD244" s="296"/>
      <c r="LAE244" s="208"/>
      <c r="LAG244" s="235"/>
      <c r="LAH244" s="235"/>
      <c r="LAI244" s="235"/>
      <c r="LAJ244" s="235"/>
      <c r="LAK244" s="235"/>
      <c r="LAL244" s="235"/>
      <c r="LAM244" s="235"/>
      <c r="LAN244" s="296"/>
      <c r="LAO244" s="296"/>
      <c r="LAP244" s="208"/>
      <c r="LAR244" s="235"/>
      <c r="LAS244" s="235"/>
      <c r="LAT244" s="235"/>
      <c r="LAU244" s="235"/>
      <c r="LAV244" s="235"/>
      <c r="LAW244" s="235"/>
      <c r="LAX244" s="235"/>
      <c r="LAY244" s="296"/>
      <c r="LAZ244" s="296"/>
      <c r="LBA244" s="208"/>
      <c r="LBC244" s="235"/>
      <c r="LBD244" s="235"/>
      <c r="LBE244" s="235"/>
      <c r="LBF244" s="235"/>
      <c r="LBG244" s="235"/>
      <c r="LBH244" s="235"/>
      <c r="LBI244" s="235"/>
      <c r="LBJ244" s="296"/>
      <c r="LBK244" s="296"/>
      <c r="LBL244" s="208"/>
      <c r="LBN244" s="235"/>
      <c r="LBO244" s="235"/>
      <c r="LBP244" s="235"/>
      <c r="LBQ244" s="235"/>
      <c r="LBR244" s="235"/>
      <c r="LBS244" s="235"/>
      <c r="LBT244" s="235"/>
      <c r="LBU244" s="296"/>
      <c r="LBV244" s="296"/>
      <c r="LBW244" s="208"/>
      <c r="LBY244" s="235"/>
      <c r="LBZ244" s="235"/>
      <c r="LCA244" s="235"/>
      <c r="LCB244" s="235"/>
      <c r="LCC244" s="235"/>
      <c r="LCD244" s="235"/>
      <c r="LCE244" s="235"/>
      <c r="LCF244" s="296"/>
      <c r="LCG244" s="296"/>
      <c r="LCH244" s="208"/>
      <c r="LCJ244" s="235"/>
      <c r="LCK244" s="235"/>
      <c r="LCL244" s="235"/>
      <c r="LCM244" s="235"/>
      <c r="LCN244" s="235"/>
      <c r="LCO244" s="235"/>
      <c r="LCP244" s="235"/>
      <c r="LCQ244" s="296"/>
      <c r="LCR244" s="296"/>
      <c r="LCS244" s="208"/>
      <c r="LCU244" s="235"/>
      <c r="LCV244" s="235"/>
      <c r="LCW244" s="235"/>
      <c r="LCX244" s="235"/>
      <c r="LCY244" s="235"/>
      <c r="LCZ244" s="235"/>
      <c r="LDA244" s="235"/>
      <c r="LDB244" s="296"/>
      <c r="LDC244" s="296"/>
      <c r="LDD244" s="208"/>
      <c r="LDF244" s="235"/>
      <c r="LDG244" s="235"/>
      <c r="LDH244" s="235"/>
      <c r="LDI244" s="235"/>
      <c r="LDJ244" s="235"/>
      <c r="LDK244" s="235"/>
      <c r="LDL244" s="235"/>
      <c r="LDM244" s="296"/>
      <c r="LDN244" s="296"/>
      <c r="LDO244" s="208"/>
      <c r="LDQ244" s="235"/>
      <c r="LDR244" s="235"/>
      <c r="LDS244" s="235"/>
      <c r="LDT244" s="235"/>
      <c r="LDU244" s="235"/>
      <c r="LDV244" s="235"/>
      <c r="LDW244" s="235"/>
      <c r="LDX244" s="296"/>
      <c r="LDY244" s="296"/>
      <c r="LDZ244" s="208"/>
      <c r="LEB244" s="235"/>
      <c r="LEC244" s="235"/>
      <c r="LED244" s="235"/>
      <c r="LEE244" s="235"/>
      <c r="LEF244" s="235"/>
      <c r="LEG244" s="235"/>
      <c r="LEH244" s="235"/>
      <c r="LEI244" s="296"/>
      <c r="LEJ244" s="296"/>
      <c r="LEK244" s="208"/>
      <c r="LEM244" s="235"/>
      <c r="LEN244" s="235"/>
      <c r="LEO244" s="235"/>
      <c r="LEP244" s="235"/>
      <c r="LEQ244" s="235"/>
      <c r="LER244" s="235"/>
      <c r="LES244" s="235"/>
      <c r="LET244" s="296"/>
      <c r="LEU244" s="296"/>
      <c r="LEV244" s="208"/>
      <c r="LEX244" s="235"/>
      <c r="LEY244" s="235"/>
      <c r="LEZ244" s="235"/>
      <c r="LFA244" s="235"/>
      <c r="LFB244" s="235"/>
      <c r="LFC244" s="235"/>
      <c r="LFD244" s="235"/>
      <c r="LFE244" s="296"/>
      <c r="LFF244" s="296"/>
      <c r="LFG244" s="208"/>
      <c r="LFI244" s="235"/>
      <c r="LFJ244" s="235"/>
      <c r="LFK244" s="235"/>
      <c r="LFL244" s="235"/>
      <c r="LFM244" s="235"/>
      <c r="LFN244" s="235"/>
      <c r="LFO244" s="235"/>
      <c r="LFP244" s="296"/>
      <c r="LFQ244" s="296"/>
      <c r="LFR244" s="208"/>
      <c r="LFT244" s="235"/>
      <c r="LFU244" s="235"/>
      <c r="LFV244" s="235"/>
      <c r="LFW244" s="235"/>
      <c r="LFX244" s="235"/>
      <c r="LFY244" s="235"/>
      <c r="LFZ244" s="235"/>
      <c r="LGA244" s="296"/>
      <c r="LGB244" s="296"/>
      <c r="LGC244" s="208"/>
      <c r="LGE244" s="235"/>
      <c r="LGF244" s="235"/>
      <c r="LGG244" s="235"/>
      <c r="LGH244" s="235"/>
      <c r="LGI244" s="235"/>
      <c r="LGJ244" s="235"/>
      <c r="LGK244" s="235"/>
      <c r="LGL244" s="296"/>
      <c r="LGM244" s="296"/>
      <c r="LGN244" s="208"/>
      <c r="LGP244" s="235"/>
      <c r="LGQ244" s="235"/>
      <c r="LGR244" s="235"/>
      <c r="LGS244" s="235"/>
      <c r="LGT244" s="235"/>
      <c r="LGU244" s="235"/>
      <c r="LGV244" s="235"/>
      <c r="LGW244" s="296"/>
      <c r="LGX244" s="296"/>
      <c r="LGY244" s="208"/>
      <c r="LHA244" s="235"/>
      <c r="LHB244" s="235"/>
      <c r="LHC244" s="235"/>
      <c r="LHD244" s="235"/>
      <c r="LHE244" s="235"/>
      <c r="LHF244" s="235"/>
      <c r="LHG244" s="235"/>
      <c r="LHH244" s="296"/>
      <c r="LHI244" s="296"/>
      <c r="LHJ244" s="208"/>
      <c r="LHL244" s="235"/>
      <c r="LHM244" s="235"/>
      <c r="LHN244" s="235"/>
      <c r="LHO244" s="235"/>
      <c r="LHP244" s="235"/>
      <c r="LHQ244" s="235"/>
      <c r="LHR244" s="235"/>
      <c r="LHS244" s="296"/>
      <c r="LHT244" s="296"/>
      <c r="LHU244" s="208"/>
      <c r="LHW244" s="235"/>
      <c r="LHX244" s="235"/>
      <c r="LHY244" s="235"/>
      <c r="LHZ244" s="235"/>
      <c r="LIA244" s="235"/>
      <c r="LIB244" s="235"/>
      <c r="LIC244" s="235"/>
      <c r="LID244" s="296"/>
      <c r="LIE244" s="296"/>
      <c r="LIF244" s="208"/>
      <c r="LIH244" s="235"/>
      <c r="LII244" s="235"/>
      <c r="LIJ244" s="235"/>
      <c r="LIK244" s="235"/>
      <c r="LIL244" s="235"/>
      <c r="LIM244" s="235"/>
      <c r="LIN244" s="235"/>
      <c r="LIO244" s="296"/>
      <c r="LIP244" s="296"/>
      <c r="LIQ244" s="208"/>
      <c r="LIS244" s="235"/>
      <c r="LIT244" s="235"/>
      <c r="LIU244" s="235"/>
      <c r="LIV244" s="235"/>
      <c r="LIW244" s="235"/>
      <c r="LIX244" s="235"/>
      <c r="LIY244" s="235"/>
      <c r="LIZ244" s="296"/>
      <c r="LJA244" s="296"/>
      <c r="LJB244" s="208"/>
      <c r="LJD244" s="235"/>
      <c r="LJE244" s="235"/>
      <c r="LJF244" s="235"/>
      <c r="LJG244" s="235"/>
      <c r="LJH244" s="235"/>
      <c r="LJI244" s="235"/>
      <c r="LJJ244" s="235"/>
      <c r="LJK244" s="296"/>
      <c r="LJL244" s="296"/>
      <c r="LJM244" s="208"/>
      <c r="LJO244" s="235"/>
      <c r="LJP244" s="235"/>
      <c r="LJQ244" s="235"/>
      <c r="LJR244" s="235"/>
      <c r="LJS244" s="235"/>
      <c r="LJT244" s="235"/>
      <c r="LJU244" s="235"/>
      <c r="LJV244" s="296"/>
      <c r="LJW244" s="296"/>
      <c r="LJX244" s="208"/>
      <c r="LJZ244" s="235"/>
      <c r="LKA244" s="235"/>
      <c r="LKB244" s="235"/>
      <c r="LKC244" s="235"/>
      <c r="LKD244" s="235"/>
      <c r="LKE244" s="235"/>
      <c r="LKF244" s="235"/>
      <c r="LKG244" s="296"/>
      <c r="LKH244" s="296"/>
      <c r="LKI244" s="208"/>
      <c r="LKK244" s="235"/>
      <c r="LKL244" s="235"/>
      <c r="LKM244" s="235"/>
      <c r="LKN244" s="235"/>
      <c r="LKO244" s="235"/>
      <c r="LKP244" s="235"/>
      <c r="LKQ244" s="235"/>
      <c r="LKR244" s="296"/>
      <c r="LKS244" s="296"/>
      <c r="LKT244" s="208"/>
      <c r="LKV244" s="235"/>
      <c r="LKW244" s="235"/>
      <c r="LKX244" s="235"/>
      <c r="LKY244" s="235"/>
      <c r="LKZ244" s="235"/>
      <c r="LLA244" s="235"/>
      <c r="LLB244" s="235"/>
      <c r="LLC244" s="296"/>
      <c r="LLD244" s="296"/>
      <c r="LLE244" s="208"/>
      <c r="LLG244" s="235"/>
      <c r="LLH244" s="235"/>
      <c r="LLI244" s="235"/>
      <c r="LLJ244" s="235"/>
      <c r="LLK244" s="235"/>
      <c r="LLL244" s="235"/>
      <c r="LLM244" s="235"/>
      <c r="LLN244" s="296"/>
      <c r="LLO244" s="296"/>
      <c r="LLP244" s="208"/>
      <c r="LLR244" s="235"/>
      <c r="LLS244" s="235"/>
      <c r="LLT244" s="235"/>
      <c r="LLU244" s="235"/>
      <c r="LLV244" s="235"/>
      <c r="LLW244" s="235"/>
      <c r="LLX244" s="235"/>
      <c r="LLY244" s="296"/>
      <c r="LLZ244" s="296"/>
      <c r="LMA244" s="208"/>
      <c r="LMC244" s="235"/>
      <c r="LMD244" s="235"/>
      <c r="LME244" s="235"/>
      <c r="LMF244" s="235"/>
      <c r="LMG244" s="235"/>
      <c r="LMH244" s="235"/>
      <c r="LMI244" s="235"/>
      <c r="LMJ244" s="296"/>
      <c r="LMK244" s="296"/>
      <c r="LML244" s="208"/>
      <c r="LMN244" s="235"/>
      <c r="LMO244" s="235"/>
      <c r="LMP244" s="235"/>
      <c r="LMQ244" s="235"/>
      <c r="LMR244" s="235"/>
      <c r="LMS244" s="235"/>
      <c r="LMT244" s="235"/>
      <c r="LMU244" s="296"/>
      <c r="LMV244" s="296"/>
      <c r="LMW244" s="208"/>
      <c r="LMY244" s="235"/>
      <c r="LMZ244" s="235"/>
      <c r="LNA244" s="235"/>
      <c r="LNB244" s="235"/>
      <c r="LNC244" s="235"/>
      <c r="LND244" s="235"/>
      <c r="LNE244" s="235"/>
      <c r="LNF244" s="296"/>
      <c r="LNG244" s="296"/>
      <c r="LNH244" s="208"/>
      <c r="LNJ244" s="235"/>
      <c r="LNK244" s="235"/>
      <c r="LNL244" s="235"/>
      <c r="LNM244" s="235"/>
      <c r="LNN244" s="235"/>
      <c r="LNO244" s="235"/>
      <c r="LNP244" s="235"/>
      <c r="LNQ244" s="296"/>
      <c r="LNR244" s="296"/>
      <c r="LNS244" s="208"/>
      <c r="LNU244" s="235"/>
      <c r="LNV244" s="235"/>
      <c r="LNW244" s="235"/>
      <c r="LNX244" s="235"/>
      <c r="LNY244" s="235"/>
      <c r="LNZ244" s="235"/>
      <c r="LOA244" s="235"/>
      <c r="LOB244" s="296"/>
      <c r="LOC244" s="296"/>
      <c r="LOD244" s="208"/>
      <c r="LOF244" s="235"/>
      <c r="LOG244" s="235"/>
      <c r="LOH244" s="235"/>
      <c r="LOI244" s="235"/>
      <c r="LOJ244" s="235"/>
      <c r="LOK244" s="235"/>
      <c r="LOL244" s="235"/>
      <c r="LOM244" s="296"/>
      <c r="LON244" s="296"/>
      <c r="LOO244" s="208"/>
      <c r="LOQ244" s="235"/>
      <c r="LOR244" s="235"/>
      <c r="LOS244" s="235"/>
      <c r="LOT244" s="235"/>
      <c r="LOU244" s="235"/>
      <c r="LOV244" s="235"/>
      <c r="LOW244" s="235"/>
      <c r="LOX244" s="296"/>
      <c r="LOY244" s="296"/>
      <c r="LOZ244" s="208"/>
      <c r="LPB244" s="235"/>
      <c r="LPC244" s="235"/>
      <c r="LPD244" s="235"/>
      <c r="LPE244" s="235"/>
      <c r="LPF244" s="235"/>
      <c r="LPG244" s="235"/>
      <c r="LPH244" s="235"/>
      <c r="LPI244" s="296"/>
      <c r="LPJ244" s="296"/>
      <c r="LPK244" s="208"/>
      <c r="LPM244" s="235"/>
      <c r="LPN244" s="235"/>
      <c r="LPO244" s="235"/>
      <c r="LPP244" s="235"/>
      <c r="LPQ244" s="235"/>
      <c r="LPR244" s="235"/>
      <c r="LPS244" s="235"/>
      <c r="LPT244" s="296"/>
      <c r="LPU244" s="296"/>
      <c r="LPV244" s="208"/>
      <c r="LPX244" s="235"/>
      <c r="LPY244" s="235"/>
      <c r="LPZ244" s="235"/>
      <c r="LQA244" s="235"/>
      <c r="LQB244" s="235"/>
      <c r="LQC244" s="235"/>
      <c r="LQD244" s="235"/>
      <c r="LQE244" s="296"/>
      <c r="LQF244" s="296"/>
      <c r="LQG244" s="208"/>
      <c r="LQI244" s="235"/>
      <c r="LQJ244" s="235"/>
      <c r="LQK244" s="235"/>
      <c r="LQL244" s="235"/>
      <c r="LQM244" s="235"/>
      <c r="LQN244" s="235"/>
      <c r="LQO244" s="235"/>
      <c r="LQP244" s="296"/>
      <c r="LQQ244" s="296"/>
      <c r="LQR244" s="208"/>
      <c r="LQT244" s="235"/>
      <c r="LQU244" s="235"/>
      <c r="LQV244" s="235"/>
      <c r="LQW244" s="235"/>
      <c r="LQX244" s="235"/>
      <c r="LQY244" s="235"/>
      <c r="LQZ244" s="235"/>
      <c r="LRA244" s="296"/>
      <c r="LRB244" s="296"/>
      <c r="LRC244" s="208"/>
      <c r="LRE244" s="235"/>
      <c r="LRF244" s="235"/>
      <c r="LRG244" s="235"/>
      <c r="LRH244" s="235"/>
      <c r="LRI244" s="235"/>
      <c r="LRJ244" s="235"/>
      <c r="LRK244" s="235"/>
      <c r="LRL244" s="296"/>
      <c r="LRM244" s="296"/>
      <c r="LRN244" s="208"/>
      <c r="LRP244" s="235"/>
      <c r="LRQ244" s="235"/>
      <c r="LRR244" s="235"/>
      <c r="LRS244" s="235"/>
      <c r="LRT244" s="235"/>
      <c r="LRU244" s="235"/>
      <c r="LRV244" s="235"/>
      <c r="LRW244" s="296"/>
      <c r="LRX244" s="296"/>
      <c r="LRY244" s="208"/>
      <c r="LSA244" s="235"/>
      <c r="LSB244" s="235"/>
      <c r="LSC244" s="235"/>
      <c r="LSD244" s="235"/>
      <c r="LSE244" s="235"/>
      <c r="LSF244" s="235"/>
      <c r="LSG244" s="235"/>
      <c r="LSH244" s="296"/>
      <c r="LSI244" s="296"/>
      <c r="LSJ244" s="208"/>
      <c r="LSL244" s="235"/>
      <c r="LSM244" s="235"/>
      <c r="LSN244" s="235"/>
      <c r="LSO244" s="235"/>
      <c r="LSP244" s="235"/>
      <c r="LSQ244" s="235"/>
      <c r="LSR244" s="235"/>
      <c r="LSS244" s="296"/>
      <c r="LST244" s="296"/>
      <c r="LSU244" s="208"/>
      <c r="LSW244" s="235"/>
      <c r="LSX244" s="235"/>
      <c r="LSY244" s="235"/>
      <c r="LSZ244" s="235"/>
      <c r="LTA244" s="235"/>
      <c r="LTB244" s="235"/>
      <c r="LTC244" s="235"/>
      <c r="LTD244" s="296"/>
      <c r="LTE244" s="296"/>
      <c r="LTF244" s="208"/>
      <c r="LTH244" s="235"/>
      <c r="LTI244" s="235"/>
      <c r="LTJ244" s="235"/>
      <c r="LTK244" s="235"/>
      <c r="LTL244" s="235"/>
      <c r="LTM244" s="235"/>
      <c r="LTN244" s="235"/>
      <c r="LTO244" s="296"/>
      <c r="LTP244" s="296"/>
      <c r="LTQ244" s="208"/>
      <c r="LTS244" s="235"/>
      <c r="LTT244" s="235"/>
      <c r="LTU244" s="235"/>
      <c r="LTV244" s="235"/>
      <c r="LTW244" s="235"/>
      <c r="LTX244" s="235"/>
      <c r="LTY244" s="235"/>
      <c r="LTZ244" s="296"/>
      <c r="LUA244" s="296"/>
      <c r="LUB244" s="208"/>
      <c r="LUD244" s="235"/>
      <c r="LUE244" s="235"/>
      <c r="LUF244" s="235"/>
      <c r="LUG244" s="235"/>
      <c r="LUH244" s="235"/>
      <c r="LUI244" s="235"/>
      <c r="LUJ244" s="235"/>
      <c r="LUK244" s="296"/>
      <c r="LUL244" s="296"/>
      <c r="LUM244" s="208"/>
      <c r="LUO244" s="235"/>
      <c r="LUP244" s="235"/>
      <c r="LUQ244" s="235"/>
      <c r="LUR244" s="235"/>
      <c r="LUS244" s="235"/>
      <c r="LUT244" s="235"/>
      <c r="LUU244" s="235"/>
      <c r="LUV244" s="296"/>
      <c r="LUW244" s="296"/>
      <c r="LUX244" s="208"/>
      <c r="LUZ244" s="235"/>
      <c r="LVA244" s="235"/>
      <c r="LVB244" s="235"/>
      <c r="LVC244" s="235"/>
      <c r="LVD244" s="235"/>
      <c r="LVE244" s="235"/>
      <c r="LVF244" s="235"/>
      <c r="LVG244" s="296"/>
      <c r="LVH244" s="296"/>
      <c r="LVI244" s="208"/>
      <c r="LVK244" s="235"/>
      <c r="LVL244" s="235"/>
      <c r="LVM244" s="235"/>
      <c r="LVN244" s="235"/>
      <c r="LVO244" s="235"/>
      <c r="LVP244" s="235"/>
      <c r="LVQ244" s="235"/>
      <c r="LVR244" s="296"/>
      <c r="LVS244" s="296"/>
      <c r="LVT244" s="208"/>
      <c r="LVV244" s="235"/>
      <c r="LVW244" s="235"/>
      <c r="LVX244" s="235"/>
      <c r="LVY244" s="235"/>
      <c r="LVZ244" s="235"/>
      <c r="LWA244" s="235"/>
      <c r="LWB244" s="235"/>
      <c r="LWC244" s="296"/>
      <c r="LWD244" s="296"/>
      <c r="LWE244" s="208"/>
      <c r="LWG244" s="235"/>
      <c r="LWH244" s="235"/>
      <c r="LWI244" s="235"/>
      <c r="LWJ244" s="235"/>
      <c r="LWK244" s="235"/>
      <c r="LWL244" s="235"/>
      <c r="LWM244" s="235"/>
      <c r="LWN244" s="296"/>
      <c r="LWO244" s="296"/>
      <c r="LWP244" s="208"/>
      <c r="LWR244" s="235"/>
      <c r="LWS244" s="235"/>
      <c r="LWT244" s="235"/>
      <c r="LWU244" s="235"/>
      <c r="LWV244" s="235"/>
      <c r="LWW244" s="235"/>
      <c r="LWX244" s="235"/>
      <c r="LWY244" s="296"/>
      <c r="LWZ244" s="296"/>
      <c r="LXA244" s="208"/>
      <c r="LXC244" s="235"/>
      <c r="LXD244" s="235"/>
      <c r="LXE244" s="235"/>
      <c r="LXF244" s="235"/>
      <c r="LXG244" s="235"/>
      <c r="LXH244" s="235"/>
      <c r="LXI244" s="235"/>
      <c r="LXJ244" s="296"/>
      <c r="LXK244" s="296"/>
      <c r="LXL244" s="208"/>
      <c r="LXN244" s="235"/>
      <c r="LXO244" s="235"/>
      <c r="LXP244" s="235"/>
      <c r="LXQ244" s="235"/>
      <c r="LXR244" s="235"/>
      <c r="LXS244" s="235"/>
      <c r="LXT244" s="235"/>
      <c r="LXU244" s="296"/>
      <c r="LXV244" s="296"/>
      <c r="LXW244" s="208"/>
      <c r="LXY244" s="235"/>
      <c r="LXZ244" s="235"/>
      <c r="LYA244" s="235"/>
      <c r="LYB244" s="235"/>
      <c r="LYC244" s="235"/>
      <c r="LYD244" s="235"/>
      <c r="LYE244" s="235"/>
      <c r="LYF244" s="296"/>
      <c r="LYG244" s="296"/>
      <c r="LYH244" s="208"/>
      <c r="LYJ244" s="235"/>
      <c r="LYK244" s="235"/>
      <c r="LYL244" s="235"/>
      <c r="LYM244" s="235"/>
      <c r="LYN244" s="235"/>
      <c r="LYO244" s="235"/>
      <c r="LYP244" s="235"/>
      <c r="LYQ244" s="296"/>
      <c r="LYR244" s="296"/>
      <c r="LYS244" s="208"/>
      <c r="LYU244" s="235"/>
      <c r="LYV244" s="235"/>
      <c r="LYW244" s="235"/>
      <c r="LYX244" s="235"/>
      <c r="LYY244" s="235"/>
      <c r="LYZ244" s="235"/>
      <c r="LZA244" s="235"/>
      <c r="LZB244" s="296"/>
      <c r="LZC244" s="296"/>
      <c r="LZD244" s="208"/>
      <c r="LZF244" s="235"/>
      <c r="LZG244" s="235"/>
      <c r="LZH244" s="235"/>
      <c r="LZI244" s="235"/>
      <c r="LZJ244" s="235"/>
      <c r="LZK244" s="235"/>
      <c r="LZL244" s="235"/>
      <c r="LZM244" s="296"/>
      <c r="LZN244" s="296"/>
      <c r="LZO244" s="208"/>
      <c r="LZQ244" s="235"/>
      <c r="LZR244" s="235"/>
      <c r="LZS244" s="235"/>
      <c r="LZT244" s="235"/>
      <c r="LZU244" s="235"/>
      <c r="LZV244" s="235"/>
      <c r="LZW244" s="235"/>
      <c r="LZX244" s="296"/>
      <c r="LZY244" s="296"/>
      <c r="LZZ244" s="208"/>
      <c r="MAB244" s="235"/>
      <c r="MAC244" s="235"/>
      <c r="MAD244" s="235"/>
      <c r="MAE244" s="235"/>
      <c r="MAF244" s="235"/>
      <c r="MAG244" s="235"/>
      <c r="MAH244" s="235"/>
      <c r="MAI244" s="296"/>
      <c r="MAJ244" s="296"/>
      <c r="MAK244" s="208"/>
      <c r="MAM244" s="235"/>
      <c r="MAN244" s="235"/>
      <c r="MAO244" s="235"/>
      <c r="MAP244" s="235"/>
      <c r="MAQ244" s="235"/>
      <c r="MAR244" s="235"/>
      <c r="MAS244" s="235"/>
      <c r="MAT244" s="296"/>
      <c r="MAU244" s="296"/>
      <c r="MAV244" s="208"/>
      <c r="MAX244" s="235"/>
      <c r="MAY244" s="235"/>
      <c r="MAZ244" s="235"/>
      <c r="MBA244" s="235"/>
      <c r="MBB244" s="235"/>
      <c r="MBC244" s="235"/>
      <c r="MBD244" s="235"/>
      <c r="MBE244" s="296"/>
      <c r="MBF244" s="296"/>
      <c r="MBG244" s="208"/>
      <c r="MBI244" s="235"/>
      <c r="MBJ244" s="235"/>
      <c r="MBK244" s="235"/>
      <c r="MBL244" s="235"/>
      <c r="MBM244" s="235"/>
      <c r="MBN244" s="235"/>
      <c r="MBO244" s="235"/>
      <c r="MBP244" s="296"/>
      <c r="MBQ244" s="296"/>
      <c r="MBR244" s="208"/>
      <c r="MBT244" s="235"/>
      <c r="MBU244" s="235"/>
      <c r="MBV244" s="235"/>
      <c r="MBW244" s="235"/>
      <c r="MBX244" s="235"/>
      <c r="MBY244" s="235"/>
      <c r="MBZ244" s="235"/>
      <c r="MCA244" s="296"/>
      <c r="MCB244" s="296"/>
      <c r="MCC244" s="208"/>
      <c r="MCE244" s="235"/>
      <c r="MCF244" s="235"/>
      <c r="MCG244" s="235"/>
      <c r="MCH244" s="235"/>
      <c r="MCI244" s="235"/>
      <c r="MCJ244" s="235"/>
      <c r="MCK244" s="235"/>
      <c r="MCL244" s="296"/>
      <c r="MCM244" s="296"/>
      <c r="MCN244" s="208"/>
      <c r="MCP244" s="235"/>
      <c r="MCQ244" s="235"/>
      <c r="MCR244" s="235"/>
      <c r="MCS244" s="235"/>
      <c r="MCT244" s="235"/>
      <c r="MCU244" s="235"/>
      <c r="MCV244" s="235"/>
      <c r="MCW244" s="296"/>
      <c r="MCX244" s="296"/>
      <c r="MCY244" s="208"/>
      <c r="MDA244" s="235"/>
      <c r="MDB244" s="235"/>
      <c r="MDC244" s="235"/>
      <c r="MDD244" s="235"/>
      <c r="MDE244" s="235"/>
      <c r="MDF244" s="235"/>
      <c r="MDG244" s="235"/>
      <c r="MDH244" s="296"/>
      <c r="MDI244" s="296"/>
      <c r="MDJ244" s="208"/>
      <c r="MDL244" s="235"/>
      <c r="MDM244" s="235"/>
      <c r="MDN244" s="235"/>
      <c r="MDO244" s="235"/>
      <c r="MDP244" s="235"/>
      <c r="MDQ244" s="235"/>
      <c r="MDR244" s="235"/>
      <c r="MDS244" s="296"/>
      <c r="MDT244" s="296"/>
      <c r="MDU244" s="208"/>
      <c r="MDW244" s="235"/>
      <c r="MDX244" s="235"/>
      <c r="MDY244" s="235"/>
      <c r="MDZ244" s="235"/>
      <c r="MEA244" s="235"/>
      <c r="MEB244" s="235"/>
      <c r="MEC244" s="235"/>
      <c r="MED244" s="296"/>
      <c r="MEE244" s="296"/>
      <c r="MEF244" s="208"/>
      <c r="MEH244" s="235"/>
      <c r="MEI244" s="235"/>
      <c r="MEJ244" s="235"/>
      <c r="MEK244" s="235"/>
      <c r="MEL244" s="235"/>
      <c r="MEM244" s="235"/>
      <c r="MEN244" s="235"/>
      <c r="MEO244" s="296"/>
      <c r="MEP244" s="296"/>
      <c r="MEQ244" s="208"/>
      <c r="MES244" s="235"/>
      <c r="MET244" s="235"/>
      <c r="MEU244" s="235"/>
      <c r="MEV244" s="235"/>
      <c r="MEW244" s="235"/>
      <c r="MEX244" s="235"/>
      <c r="MEY244" s="235"/>
      <c r="MEZ244" s="296"/>
      <c r="MFA244" s="296"/>
      <c r="MFB244" s="208"/>
      <c r="MFD244" s="235"/>
      <c r="MFE244" s="235"/>
      <c r="MFF244" s="235"/>
      <c r="MFG244" s="235"/>
      <c r="MFH244" s="235"/>
      <c r="MFI244" s="235"/>
      <c r="MFJ244" s="235"/>
      <c r="MFK244" s="296"/>
      <c r="MFL244" s="296"/>
      <c r="MFM244" s="208"/>
      <c r="MFO244" s="235"/>
      <c r="MFP244" s="235"/>
      <c r="MFQ244" s="235"/>
      <c r="MFR244" s="235"/>
      <c r="MFS244" s="235"/>
      <c r="MFT244" s="235"/>
      <c r="MFU244" s="235"/>
      <c r="MFV244" s="296"/>
      <c r="MFW244" s="296"/>
      <c r="MFX244" s="208"/>
      <c r="MFZ244" s="235"/>
      <c r="MGA244" s="235"/>
      <c r="MGB244" s="235"/>
      <c r="MGC244" s="235"/>
      <c r="MGD244" s="235"/>
      <c r="MGE244" s="235"/>
      <c r="MGF244" s="235"/>
      <c r="MGG244" s="296"/>
      <c r="MGH244" s="296"/>
      <c r="MGI244" s="208"/>
      <c r="MGK244" s="235"/>
      <c r="MGL244" s="235"/>
      <c r="MGM244" s="235"/>
      <c r="MGN244" s="235"/>
      <c r="MGO244" s="235"/>
      <c r="MGP244" s="235"/>
      <c r="MGQ244" s="235"/>
      <c r="MGR244" s="296"/>
      <c r="MGS244" s="296"/>
      <c r="MGT244" s="208"/>
      <c r="MGV244" s="235"/>
      <c r="MGW244" s="235"/>
      <c r="MGX244" s="235"/>
      <c r="MGY244" s="235"/>
      <c r="MGZ244" s="235"/>
      <c r="MHA244" s="235"/>
      <c r="MHB244" s="235"/>
      <c r="MHC244" s="296"/>
      <c r="MHD244" s="296"/>
      <c r="MHE244" s="208"/>
      <c r="MHG244" s="235"/>
      <c r="MHH244" s="235"/>
      <c r="MHI244" s="235"/>
      <c r="MHJ244" s="235"/>
      <c r="MHK244" s="235"/>
      <c r="MHL244" s="235"/>
      <c r="MHM244" s="235"/>
      <c r="MHN244" s="296"/>
      <c r="MHO244" s="296"/>
      <c r="MHP244" s="208"/>
      <c r="MHR244" s="235"/>
      <c r="MHS244" s="235"/>
      <c r="MHT244" s="235"/>
      <c r="MHU244" s="235"/>
      <c r="MHV244" s="235"/>
      <c r="MHW244" s="235"/>
      <c r="MHX244" s="235"/>
      <c r="MHY244" s="296"/>
      <c r="MHZ244" s="296"/>
      <c r="MIA244" s="208"/>
      <c r="MIC244" s="235"/>
      <c r="MID244" s="235"/>
      <c r="MIE244" s="235"/>
      <c r="MIF244" s="235"/>
      <c r="MIG244" s="235"/>
      <c r="MIH244" s="235"/>
      <c r="MII244" s="235"/>
      <c r="MIJ244" s="296"/>
      <c r="MIK244" s="296"/>
      <c r="MIL244" s="208"/>
      <c r="MIN244" s="235"/>
      <c r="MIO244" s="235"/>
      <c r="MIP244" s="235"/>
      <c r="MIQ244" s="235"/>
      <c r="MIR244" s="235"/>
      <c r="MIS244" s="235"/>
      <c r="MIT244" s="235"/>
      <c r="MIU244" s="296"/>
      <c r="MIV244" s="296"/>
      <c r="MIW244" s="208"/>
      <c r="MIY244" s="235"/>
      <c r="MIZ244" s="235"/>
      <c r="MJA244" s="235"/>
      <c r="MJB244" s="235"/>
      <c r="MJC244" s="235"/>
      <c r="MJD244" s="235"/>
      <c r="MJE244" s="235"/>
      <c r="MJF244" s="296"/>
      <c r="MJG244" s="296"/>
      <c r="MJH244" s="208"/>
      <c r="MJJ244" s="235"/>
      <c r="MJK244" s="235"/>
      <c r="MJL244" s="235"/>
      <c r="MJM244" s="235"/>
      <c r="MJN244" s="235"/>
      <c r="MJO244" s="235"/>
      <c r="MJP244" s="235"/>
      <c r="MJQ244" s="296"/>
      <c r="MJR244" s="296"/>
      <c r="MJS244" s="208"/>
      <c r="MJU244" s="235"/>
      <c r="MJV244" s="235"/>
      <c r="MJW244" s="235"/>
      <c r="MJX244" s="235"/>
      <c r="MJY244" s="235"/>
      <c r="MJZ244" s="235"/>
      <c r="MKA244" s="235"/>
      <c r="MKB244" s="296"/>
      <c r="MKC244" s="296"/>
      <c r="MKD244" s="208"/>
      <c r="MKF244" s="235"/>
      <c r="MKG244" s="235"/>
      <c r="MKH244" s="235"/>
      <c r="MKI244" s="235"/>
      <c r="MKJ244" s="235"/>
      <c r="MKK244" s="235"/>
      <c r="MKL244" s="235"/>
      <c r="MKM244" s="296"/>
      <c r="MKN244" s="296"/>
      <c r="MKO244" s="208"/>
      <c r="MKQ244" s="235"/>
      <c r="MKR244" s="235"/>
      <c r="MKS244" s="235"/>
      <c r="MKT244" s="235"/>
      <c r="MKU244" s="235"/>
      <c r="MKV244" s="235"/>
      <c r="MKW244" s="235"/>
      <c r="MKX244" s="296"/>
      <c r="MKY244" s="296"/>
      <c r="MKZ244" s="208"/>
      <c r="MLB244" s="235"/>
      <c r="MLC244" s="235"/>
      <c r="MLD244" s="235"/>
      <c r="MLE244" s="235"/>
      <c r="MLF244" s="235"/>
      <c r="MLG244" s="235"/>
      <c r="MLH244" s="235"/>
      <c r="MLI244" s="296"/>
      <c r="MLJ244" s="296"/>
      <c r="MLK244" s="208"/>
      <c r="MLM244" s="235"/>
      <c r="MLN244" s="235"/>
      <c r="MLO244" s="235"/>
      <c r="MLP244" s="235"/>
      <c r="MLQ244" s="235"/>
      <c r="MLR244" s="235"/>
      <c r="MLS244" s="235"/>
      <c r="MLT244" s="296"/>
      <c r="MLU244" s="296"/>
      <c r="MLV244" s="208"/>
      <c r="MLX244" s="235"/>
      <c r="MLY244" s="235"/>
      <c r="MLZ244" s="235"/>
      <c r="MMA244" s="235"/>
      <c r="MMB244" s="235"/>
      <c r="MMC244" s="235"/>
      <c r="MMD244" s="235"/>
      <c r="MME244" s="296"/>
      <c r="MMF244" s="296"/>
      <c r="MMG244" s="208"/>
      <c r="MMI244" s="235"/>
      <c r="MMJ244" s="235"/>
      <c r="MMK244" s="235"/>
      <c r="MML244" s="235"/>
      <c r="MMM244" s="235"/>
      <c r="MMN244" s="235"/>
      <c r="MMO244" s="235"/>
      <c r="MMP244" s="296"/>
      <c r="MMQ244" s="296"/>
      <c r="MMR244" s="208"/>
      <c r="MMT244" s="235"/>
      <c r="MMU244" s="235"/>
      <c r="MMV244" s="235"/>
      <c r="MMW244" s="235"/>
      <c r="MMX244" s="235"/>
      <c r="MMY244" s="235"/>
      <c r="MMZ244" s="235"/>
      <c r="MNA244" s="296"/>
      <c r="MNB244" s="296"/>
      <c r="MNC244" s="208"/>
      <c r="MNE244" s="235"/>
      <c r="MNF244" s="235"/>
      <c r="MNG244" s="235"/>
      <c r="MNH244" s="235"/>
      <c r="MNI244" s="235"/>
      <c r="MNJ244" s="235"/>
      <c r="MNK244" s="235"/>
      <c r="MNL244" s="296"/>
      <c r="MNM244" s="296"/>
      <c r="MNN244" s="208"/>
      <c r="MNP244" s="235"/>
      <c r="MNQ244" s="235"/>
      <c r="MNR244" s="235"/>
      <c r="MNS244" s="235"/>
      <c r="MNT244" s="235"/>
      <c r="MNU244" s="235"/>
      <c r="MNV244" s="235"/>
      <c r="MNW244" s="296"/>
      <c r="MNX244" s="296"/>
      <c r="MNY244" s="208"/>
      <c r="MOA244" s="235"/>
      <c r="MOB244" s="235"/>
      <c r="MOC244" s="235"/>
      <c r="MOD244" s="235"/>
      <c r="MOE244" s="235"/>
      <c r="MOF244" s="235"/>
      <c r="MOG244" s="235"/>
      <c r="MOH244" s="296"/>
      <c r="MOI244" s="296"/>
      <c r="MOJ244" s="208"/>
      <c r="MOL244" s="235"/>
      <c r="MOM244" s="235"/>
      <c r="MON244" s="235"/>
      <c r="MOO244" s="235"/>
      <c r="MOP244" s="235"/>
      <c r="MOQ244" s="235"/>
      <c r="MOR244" s="235"/>
      <c r="MOS244" s="296"/>
      <c r="MOT244" s="296"/>
      <c r="MOU244" s="208"/>
      <c r="MOW244" s="235"/>
      <c r="MOX244" s="235"/>
      <c r="MOY244" s="235"/>
      <c r="MOZ244" s="235"/>
      <c r="MPA244" s="235"/>
      <c r="MPB244" s="235"/>
      <c r="MPC244" s="235"/>
      <c r="MPD244" s="296"/>
      <c r="MPE244" s="296"/>
      <c r="MPF244" s="208"/>
      <c r="MPH244" s="235"/>
      <c r="MPI244" s="235"/>
      <c r="MPJ244" s="235"/>
      <c r="MPK244" s="235"/>
      <c r="MPL244" s="235"/>
      <c r="MPM244" s="235"/>
      <c r="MPN244" s="235"/>
      <c r="MPO244" s="296"/>
      <c r="MPP244" s="296"/>
      <c r="MPQ244" s="208"/>
      <c r="MPS244" s="235"/>
      <c r="MPT244" s="235"/>
      <c r="MPU244" s="235"/>
      <c r="MPV244" s="235"/>
      <c r="MPW244" s="235"/>
      <c r="MPX244" s="235"/>
      <c r="MPY244" s="235"/>
      <c r="MPZ244" s="296"/>
      <c r="MQA244" s="296"/>
      <c r="MQB244" s="208"/>
      <c r="MQD244" s="235"/>
      <c r="MQE244" s="235"/>
      <c r="MQF244" s="235"/>
      <c r="MQG244" s="235"/>
      <c r="MQH244" s="235"/>
      <c r="MQI244" s="235"/>
      <c r="MQJ244" s="235"/>
      <c r="MQK244" s="296"/>
      <c r="MQL244" s="296"/>
      <c r="MQM244" s="208"/>
      <c r="MQO244" s="235"/>
      <c r="MQP244" s="235"/>
      <c r="MQQ244" s="235"/>
      <c r="MQR244" s="235"/>
      <c r="MQS244" s="235"/>
      <c r="MQT244" s="235"/>
      <c r="MQU244" s="235"/>
      <c r="MQV244" s="296"/>
      <c r="MQW244" s="296"/>
      <c r="MQX244" s="208"/>
      <c r="MQZ244" s="235"/>
      <c r="MRA244" s="235"/>
      <c r="MRB244" s="235"/>
      <c r="MRC244" s="235"/>
      <c r="MRD244" s="235"/>
      <c r="MRE244" s="235"/>
      <c r="MRF244" s="235"/>
      <c r="MRG244" s="296"/>
      <c r="MRH244" s="296"/>
      <c r="MRI244" s="208"/>
      <c r="MRK244" s="235"/>
      <c r="MRL244" s="235"/>
      <c r="MRM244" s="235"/>
      <c r="MRN244" s="235"/>
      <c r="MRO244" s="235"/>
      <c r="MRP244" s="235"/>
      <c r="MRQ244" s="235"/>
      <c r="MRR244" s="296"/>
      <c r="MRS244" s="296"/>
      <c r="MRT244" s="208"/>
      <c r="MRV244" s="235"/>
      <c r="MRW244" s="235"/>
      <c r="MRX244" s="235"/>
      <c r="MRY244" s="235"/>
      <c r="MRZ244" s="235"/>
      <c r="MSA244" s="235"/>
      <c r="MSB244" s="235"/>
      <c r="MSC244" s="296"/>
      <c r="MSD244" s="296"/>
      <c r="MSE244" s="208"/>
      <c r="MSG244" s="235"/>
      <c r="MSH244" s="235"/>
      <c r="MSI244" s="235"/>
      <c r="MSJ244" s="235"/>
      <c r="MSK244" s="235"/>
      <c r="MSL244" s="235"/>
      <c r="MSM244" s="235"/>
      <c r="MSN244" s="296"/>
      <c r="MSO244" s="296"/>
      <c r="MSP244" s="208"/>
      <c r="MSR244" s="235"/>
      <c r="MSS244" s="235"/>
      <c r="MST244" s="235"/>
      <c r="MSU244" s="235"/>
      <c r="MSV244" s="235"/>
      <c r="MSW244" s="235"/>
      <c r="MSX244" s="235"/>
      <c r="MSY244" s="296"/>
      <c r="MSZ244" s="296"/>
      <c r="MTA244" s="208"/>
      <c r="MTC244" s="235"/>
      <c r="MTD244" s="235"/>
      <c r="MTE244" s="235"/>
      <c r="MTF244" s="235"/>
      <c r="MTG244" s="235"/>
      <c r="MTH244" s="235"/>
      <c r="MTI244" s="235"/>
      <c r="MTJ244" s="296"/>
      <c r="MTK244" s="296"/>
      <c r="MTL244" s="208"/>
      <c r="MTN244" s="235"/>
      <c r="MTO244" s="235"/>
      <c r="MTP244" s="235"/>
      <c r="MTQ244" s="235"/>
      <c r="MTR244" s="235"/>
      <c r="MTS244" s="235"/>
      <c r="MTT244" s="235"/>
      <c r="MTU244" s="296"/>
      <c r="MTV244" s="296"/>
      <c r="MTW244" s="208"/>
      <c r="MTY244" s="235"/>
      <c r="MTZ244" s="235"/>
      <c r="MUA244" s="235"/>
      <c r="MUB244" s="235"/>
      <c r="MUC244" s="235"/>
      <c r="MUD244" s="235"/>
      <c r="MUE244" s="235"/>
      <c r="MUF244" s="296"/>
      <c r="MUG244" s="296"/>
      <c r="MUH244" s="208"/>
      <c r="MUJ244" s="235"/>
      <c r="MUK244" s="235"/>
      <c r="MUL244" s="235"/>
      <c r="MUM244" s="235"/>
      <c r="MUN244" s="235"/>
      <c r="MUO244" s="235"/>
      <c r="MUP244" s="235"/>
      <c r="MUQ244" s="296"/>
      <c r="MUR244" s="296"/>
      <c r="MUS244" s="208"/>
      <c r="MUU244" s="235"/>
      <c r="MUV244" s="235"/>
      <c r="MUW244" s="235"/>
      <c r="MUX244" s="235"/>
      <c r="MUY244" s="235"/>
      <c r="MUZ244" s="235"/>
      <c r="MVA244" s="235"/>
      <c r="MVB244" s="296"/>
      <c r="MVC244" s="296"/>
      <c r="MVD244" s="208"/>
      <c r="MVF244" s="235"/>
      <c r="MVG244" s="235"/>
      <c r="MVH244" s="235"/>
      <c r="MVI244" s="235"/>
      <c r="MVJ244" s="235"/>
      <c r="MVK244" s="235"/>
      <c r="MVL244" s="235"/>
      <c r="MVM244" s="296"/>
      <c r="MVN244" s="296"/>
      <c r="MVO244" s="208"/>
      <c r="MVQ244" s="235"/>
      <c r="MVR244" s="235"/>
      <c r="MVS244" s="235"/>
      <c r="MVT244" s="235"/>
      <c r="MVU244" s="235"/>
      <c r="MVV244" s="235"/>
      <c r="MVW244" s="235"/>
      <c r="MVX244" s="296"/>
      <c r="MVY244" s="296"/>
      <c r="MVZ244" s="208"/>
      <c r="MWB244" s="235"/>
      <c r="MWC244" s="235"/>
      <c r="MWD244" s="235"/>
      <c r="MWE244" s="235"/>
      <c r="MWF244" s="235"/>
      <c r="MWG244" s="235"/>
      <c r="MWH244" s="235"/>
      <c r="MWI244" s="296"/>
      <c r="MWJ244" s="296"/>
      <c r="MWK244" s="208"/>
      <c r="MWM244" s="235"/>
      <c r="MWN244" s="235"/>
      <c r="MWO244" s="235"/>
      <c r="MWP244" s="235"/>
      <c r="MWQ244" s="235"/>
      <c r="MWR244" s="235"/>
      <c r="MWS244" s="235"/>
      <c r="MWT244" s="296"/>
      <c r="MWU244" s="296"/>
      <c r="MWV244" s="208"/>
      <c r="MWX244" s="235"/>
      <c r="MWY244" s="235"/>
      <c r="MWZ244" s="235"/>
      <c r="MXA244" s="235"/>
      <c r="MXB244" s="235"/>
      <c r="MXC244" s="235"/>
      <c r="MXD244" s="235"/>
      <c r="MXE244" s="296"/>
      <c r="MXF244" s="296"/>
      <c r="MXG244" s="208"/>
      <c r="MXI244" s="235"/>
      <c r="MXJ244" s="235"/>
      <c r="MXK244" s="235"/>
      <c r="MXL244" s="235"/>
      <c r="MXM244" s="235"/>
      <c r="MXN244" s="235"/>
      <c r="MXO244" s="235"/>
      <c r="MXP244" s="296"/>
      <c r="MXQ244" s="296"/>
      <c r="MXR244" s="208"/>
      <c r="MXT244" s="235"/>
      <c r="MXU244" s="235"/>
      <c r="MXV244" s="235"/>
      <c r="MXW244" s="235"/>
      <c r="MXX244" s="235"/>
      <c r="MXY244" s="235"/>
      <c r="MXZ244" s="235"/>
      <c r="MYA244" s="296"/>
      <c r="MYB244" s="296"/>
      <c r="MYC244" s="208"/>
      <c r="MYE244" s="235"/>
      <c r="MYF244" s="235"/>
      <c r="MYG244" s="235"/>
      <c r="MYH244" s="235"/>
      <c r="MYI244" s="235"/>
      <c r="MYJ244" s="235"/>
      <c r="MYK244" s="235"/>
      <c r="MYL244" s="296"/>
      <c r="MYM244" s="296"/>
      <c r="MYN244" s="208"/>
      <c r="MYP244" s="235"/>
      <c r="MYQ244" s="235"/>
      <c r="MYR244" s="235"/>
      <c r="MYS244" s="235"/>
      <c r="MYT244" s="235"/>
      <c r="MYU244" s="235"/>
      <c r="MYV244" s="235"/>
      <c r="MYW244" s="296"/>
      <c r="MYX244" s="296"/>
      <c r="MYY244" s="208"/>
      <c r="MZA244" s="235"/>
      <c r="MZB244" s="235"/>
      <c r="MZC244" s="235"/>
      <c r="MZD244" s="235"/>
      <c r="MZE244" s="235"/>
      <c r="MZF244" s="235"/>
      <c r="MZG244" s="235"/>
      <c r="MZH244" s="296"/>
      <c r="MZI244" s="296"/>
      <c r="MZJ244" s="208"/>
      <c r="MZL244" s="235"/>
      <c r="MZM244" s="235"/>
      <c r="MZN244" s="235"/>
      <c r="MZO244" s="235"/>
      <c r="MZP244" s="235"/>
      <c r="MZQ244" s="235"/>
      <c r="MZR244" s="235"/>
      <c r="MZS244" s="296"/>
      <c r="MZT244" s="296"/>
      <c r="MZU244" s="208"/>
      <c r="MZW244" s="235"/>
      <c r="MZX244" s="235"/>
      <c r="MZY244" s="235"/>
      <c r="MZZ244" s="235"/>
      <c r="NAA244" s="235"/>
      <c r="NAB244" s="235"/>
      <c r="NAC244" s="235"/>
      <c r="NAD244" s="296"/>
      <c r="NAE244" s="296"/>
      <c r="NAF244" s="208"/>
      <c r="NAH244" s="235"/>
      <c r="NAI244" s="235"/>
      <c r="NAJ244" s="235"/>
      <c r="NAK244" s="235"/>
      <c r="NAL244" s="235"/>
      <c r="NAM244" s="235"/>
      <c r="NAN244" s="235"/>
      <c r="NAO244" s="296"/>
      <c r="NAP244" s="296"/>
      <c r="NAQ244" s="208"/>
      <c r="NAS244" s="235"/>
      <c r="NAT244" s="235"/>
      <c r="NAU244" s="235"/>
      <c r="NAV244" s="235"/>
      <c r="NAW244" s="235"/>
      <c r="NAX244" s="235"/>
      <c r="NAY244" s="235"/>
      <c r="NAZ244" s="296"/>
      <c r="NBA244" s="296"/>
      <c r="NBB244" s="208"/>
      <c r="NBD244" s="235"/>
      <c r="NBE244" s="235"/>
      <c r="NBF244" s="235"/>
      <c r="NBG244" s="235"/>
      <c r="NBH244" s="235"/>
      <c r="NBI244" s="235"/>
      <c r="NBJ244" s="235"/>
      <c r="NBK244" s="296"/>
      <c r="NBL244" s="296"/>
      <c r="NBM244" s="208"/>
      <c r="NBO244" s="235"/>
      <c r="NBP244" s="235"/>
      <c r="NBQ244" s="235"/>
      <c r="NBR244" s="235"/>
      <c r="NBS244" s="235"/>
      <c r="NBT244" s="235"/>
      <c r="NBU244" s="235"/>
      <c r="NBV244" s="296"/>
      <c r="NBW244" s="296"/>
      <c r="NBX244" s="208"/>
      <c r="NBZ244" s="235"/>
      <c r="NCA244" s="235"/>
      <c r="NCB244" s="235"/>
      <c r="NCC244" s="235"/>
      <c r="NCD244" s="235"/>
      <c r="NCE244" s="235"/>
      <c r="NCF244" s="235"/>
      <c r="NCG244" s="296"/>
      <c r="NCH244" s="296"/>
      <c r="NCI244" s="208"/>
      <c r="NCK244" s="235"/>
      <c r="NCL244" s="235"/>
      <c r="NCM244" s="235"/>
      <c r="NCN244" s="235"/>
      <c r="NCO244" s="235"/>
      <c r="NCP244" s="235"/>
      <c r="NCQ244" s="235"/>
      <c r="NCR244" s="296"/>
      <c r="NCS244" s="296"/>
      <c r="NCT244" s="208"/>
      <c r="NCV244" s="235"/>
      <c r="NCW244" s="235"/>
      <c r="NCX244" s="235"/>
      <c r="NCY244" s="235"/>
      <c r="NCZ244" s="235"/>
      <c r="NDA244" s="235"/>
      <c r="NDB244" s="235"/>
      <c r="NDC244" s="296"/>
      <c r="NDD244" s="296"/>
      <c r="NDE244" s="208"/>
      <c r="NDG244" s="235"/>
      <c r="NDH244" s="235"/>
      <c r="NDI244" s="235"/>
      <c r="NDJ244" s="235"/>
      <c r="NDK244" s="235"/>
      <c r="NDL244" s="235"/>
      <c r="NDM244" s="235"/>
      <c r="NDN244" s="296"/>
      <c r="NDO244" s="296"/>
      <c r="NDP244" s="208"/>
      <c r="NDR244" s="235"/>
      <c r="NDS244" s="235"/>
      <c r="NDT244" s="235"/>
      <c r="NDU244" s="235"/>
      <c r="NDV244" s="235"/>
      <c r="NDW244" s="235"/>
      <c r="NDX244" s="235"/>
      <c r="NDY244" s="296"/>
      <c r="NDZ244" s="296"/>
      <c r="NEA244" s="208"/>
      <c r="NEC244" s="235"/>
      <c r="NED244" s="235"/>
      <c r="NEE244" s="235"/>
      <c r="NEF244" s="235"/>
      <c r="NEG244" s="235"/>
      <c r="NEH244" s="235"/>
      <c r="NEI244" s="235"/>
      <c r="NEJ244" s="296"/>
      <c r="NEK244" s="296"/>
      <c r="NEL244" s="208"/>
      <c r="NEN244" s="235"/>
      <c r="NEO244" s="235"/>
      <c r="NEP244" s="235"/>
      <c r="NEQ244" s="235"/>
      <c r="NER244" s="235"/>
      <c r="NES244" s="235"/>
      <c r="NET244" s="235"/>
      <c r="NEU244" s="296"/>
      <c r="NEV244" s="296"/>
      <c r="NEW244" s="208"/>
      <c r="NEY244" s="235"/>
      <c r="NEZ244" s="235"/>
      <c r="NFA244" s="235"/>
      <c r="NFB244" s="235"/>
      <c r="NFC244" s="235"/>
      <c r="NFD244" s="235"/>
      <c r="NFE244" s="235"/>
      <c r="NFF244" s="296"/>
      <c r="NFG244" s="296"/>
      <c r="NFH244" s="208"/>
      <c r="NFJ244" s="235"/>
      <c r="NFK244" s="235"/>
      <c r="NFL244" s="235"/>
      <c r="NFM244" s="235"/>
      <c r="NFN244" s="235"/>
      <c r="NFO244" s="235"/>
      <c r="NFP244" s="235"/>
      <c r="NFQ244" s="296"/>
      <c r="NFR244" s="296"/>
      <c r="NFS244" s="208"/>
      <c r="NFU244" s="235"/>
      <c r="NFV244" s="235"/>
      <c r="NFW244" s="235"/>
      <c r="NFX244" s="235"/>
      <c r="NFY244" s="235"/>
      <c r="NFZ244" s="235"/>
      <c r="NGA244" s="235"/>
      <c r="NGB244" s="296"/>
      <c r="NGC244" s="296"/>
      <c r="NGD244" s="208"/>
      <c r="NGF244" s="235"/>
      <c r="NGG244" s="235"/>
      <c r="NGH244" s="235"/>
      <c r="NGI244" s="235"/>
      <c r="NGJ244" s="235"/>
      <c r="NGK244" s="235"/>
      <c r="NGL244" s="235"/>
      <c r="NGM244" s="296"/>
      <c r="NGN244" s="296"/>
      <c r="NGO244" s="208"/>
      <c r="NGQ244" s="235"/>
      <c r="NGR244" s="235"/>
      <c r="NGS244" s="235"/>
      <c r="NGT244" s="235"/>
      <c r="NGU244" s="235"/>
      <c r="NGV244" s="235"/>
      <c r="NGW244" s="235"/>
      <c r="NGX244" s="296"/>
      <c r="NGY244" s="296"/>
      <c r="NGZ244" s="208"/>
      <c r="NHB244" s="235"/>
      <c r="NHC244" s="235"/>
      <c r="NHD244" s="235"/>
      <c r="NHE244" s="235"/>
      <c r="NHF244" s="235"/>
      <c r="NHG244" s="235"/>
      <c r="NHH244" s="235"/>
      <c r="NHI244" s="296"/>
      <c r="NHJ244" s="296"/>
      <c r="NHK244" s="208"/>
      <c r="NHM244" s="235"/>
      <c r="NHN244" s="235"/>
      <c r="NHO244" s="235"/>
      <c r="NHP244" s="235"/>
      <c r="NHQ244" s="235"/>
      <c r="NHR244" s="235"/>
      <c r="NHS244" s="235"/>
      <c r="NHT244" s="296"/>
      <c r="NHU244" s="296"/>
      <c r="NHV244" s="208"/>
      <c r="NHX244" s="235"/>
      <c r="NHY244" s="235"/>
      <c r="NHZ244" s="235"/>
      <c r="NIA244" s="235"/>
      <c r="NIB244" s="235"/>
      <c r="NIC244" s="235"/>
      <c r="NID244" s="235"/>
      <c r="NIE244" s="296"/>
      <c r="NIF244" s="296"/>
      <c r="NIG244" s="208"/>
      <c r="NII244" s="235"/>
      <c r="NIJ244" s="235"/>
      <c r="NIK244" s="235"/>
      <c r="NIL244" s="235"/>
      <c r="NIM244" s="235"/>
      <c r="NIN244" s="235"/>
      <c r="NIO244" s="235"/>
      <c r="NIP244" s="296"/>
      <c r="NIQ244" s="296"/>
      <c r="NIR244" s="208"/>
      <c r="NIT244" s="235"/>
      <c r="NIU244" s="235"/>
      <c r="NIV244" s="235"/>
      <c r="NIW244" s="235"/>
      <c r="NIX244" s="235"/>
      <c r="NIY244" s="235"/>
      <c r="NIZ244" s="235"/>
      <c r="NJA244" s="296"/>
      <c r="NJB244" s="296"/>
      <c r="NJC244" s="208"/>
      <c r="NJE244" s="235"/>
      <c r="NJF244" s="235"/>
      <c r="NJG244" s="235"/>
      <c r="NJH244" s="235"/>
      <c r="NJI244" s="235"/>
      <c r="NJJ244" s="235"/>
      <c r="NJK244" s="235"/>
      <c r="NJL244" s="296"/>
      <c r="NJM244" s="296"/>
      <c r="NJN244" s="208"/>
      <c r="NJP244" s="235"/>
      <c r="NJQ244" s="235"/>
      <c r="NJR244" s="235"/>
      <c r="NJS244" s="235"/>
      <c r="NJT244" s="235"/>
      <c r="NJU244" s="235"/>
      <c r="NJV244" s="235"/>
      <c r="NJW244" s="296"/>
      <c r="NJX244" s="296"/>
      <c r="NJY244" s="208"/>
      <c r="NKA244" s="235"/>
      <c r="NKB244" s="235"/>
      <c r="NKC244" s="235"/>
      <c r="NKD244" s="235"/>
      <c r="NKE244" s="235"/>
      <c r="NKF244" s="235"/>
      <c r="NKG244" s="235"/>
      <c r="NKH244" s="296"/>
      <c r="NKI244" s="296"/>
      <c r="NKJ244" s="208"/>
      <c r="NKL244" s="235"/>
      <c r="NKM244" s="235"/>
      <c r="NKN244" s="235"/>
      <c r="NKO244" s="235"/>
      <c r="NKP244" s="235"/>
      <c r="NKQ244" s="235"/>
      <c r="NKR244" s="235"/>
      <c r="NKS244" s="296"/>
      <c r="NKT244" s="296"/>
      <c r="NKU244" s="208"/>
      <c r="NKW244" s="235"/>
      <c r="NKX244" s="235"/>
      <c r="NKY244" s="235"/>
      <c r="NKZ244" s="235"/>
      <c r="NLA244" s="235"/>
      <c r="NLB244" s="235"/>
      <c r="NLC244" s="235"/>
      <c r="NLD244" s="296"/>
      <c r="NLE244" s="296"/>
      <c r="NLF244" s="208"/>
      <c r="NLH244" s="235"/>
      <c r="NLI244" s="235"/>
      <c r="NLJ244" s="235"/>
      <c r="NLK244" s="235"/>
      <c r="NLL244" s="235"/>
      <c r="NLM244" s="235"/>
      <c r="NLN244" s="235"/>
      <c r="NLO244" s="296"/>
      <c r="NLP244" s="296"/>
      <c r="NLQ244" s="208"/>
      <c r="NLS244" s="235"/>
      <c r="NLT244" s="235"/>
      <c r="NLU244" s="235"/>
      <c r="NLV244" s="235"/>
      <c r="NLW244" s="235"/>
      <c r="NLX244" s="235"/>
      <c r="NLY244" s="235"/>
      <c r="NLZ244" s="296"/>
      <c r="NMA244" s="296"/>
      <c r="NMB244" s="208"/>
      <c r="NMD244" s="235"/>
      <c r="NME244" s="235"/>
      <c r="NMF244" s="235"/>
      <c r="NMG244" s="235"/>
      <c r="NMH244" s="235"/>
      <c r="NMI244" s="235"/>
      <c r="NMJ244" s="235"/>
      <c r="NMK244" s="296"/>
      <c r="NML244" s="296"/>
      <c r="NMM244" s="208"/>
      <c r="NMO244" s="235"/>
      <c r="NMP244" s="235"/>
      <c r="NMQ244" s="235"/>
      <c r="NMR244" s="235"/>
      <c r="NMS244" s="235"/>
      <c r="NMT244" s="235"/>
      <c r="NMU244" s="235"/>
      <c r="NMV244" s="296"/>
      <c r="NMW244" s="296"/>
      <c r="NMX244" s="208"/>
      <c r="NMZ244" s="235"/>
      <c r="NNA244" s="235"/>
      <c r="NNB244" s="235"/>
      <c r="NNC244" s="235"/>
      <c r="NND244" s="235"/>
      <c r="NNE244" s="235"/>
      <c r="NNF244" s="235"/>
      <c r="NNG244" s="296"/>
      <c r="NNH244" s="296"/>
      <c r="NNI244" s="208"/>
      <c r="NNK244" s="235"/>
      <c r="NNL244" s="235"/>
      <c r="NNM244" s="235"/>
      <c r="NNN244" s="235"/>
      <c r="NNO244" s="235"/>
      <c r="NNP244" s="235"/>
      <c r="NNQ244" s="235"/>
      <c r="NNR244" s="296"/>
      <c r="NNS244" s="296"/>
      <c r="NNT244" s="208"/>
      <c r="NNV244" s="235"/>
      <c r="NNW244" s="235"/>
      <c r="NNX244" s="235"/>
      <c r="NNY244" s="235"/>
      <c r="NNZ244" s="235"/>
      <c r="NOA244" s="235"/>
      <c r="NOB244" s="235"/>
      <c r="NOC244" s="296"/>
      <c r="NOD244" s="296"/>
      <c r="NOE244" s="208"/>
      <c r="NOG244" s="235"/>
      <c r="NOH244" s="235"/>
      <c r="NOI244" s="235"/>
      <c r="NOJ244" s="235"/>
      <c r="NOK244" s="235"/>
      <c r="NOL244" s="235"/>
      <c r="NOM244" s="235"/>
      <c r="NON244" s="296"/>
      <c r="NOO244" s="296"/>
      <c r="NOP244" s="208"/>
      <c r="NOR244" s="235"/>
      <c r="NOS244" s="235"/>
      <c r="NOT244" s="235"/>
      <c r="NOU244" s="235"/>
      <c r="NOV244" s="235"/>
      <c r="NOW244" s="235"/>
      <c r="NOX244" s="235"/>
      <c r="NOY244" s="296"/>
      <c r="NOZ244" s="296"/>
      <c r="NPA244" s="208"/>
      <c r="NPC244" s="235"/>
      <c r="NPD244" s="235"/>
      <c r="NPE244" s="235"/>
      <c r="NPF244" s="235"/>
      <c r="NPG244" s="235"/>
      <c r="NPH244" s="235"/>
      <c r="NPI244" s="235"/>
      <c r="NPJ244" s="296"/>
      <c r="NPK244" s="296"/>
      <c r="NPL244" s="208"/>
      <c r="NPN244" s="235"/>
      <c r="NPO244" s="235"/>
      <c r="NPP244" s="235"/>
      <c r="NPQ244" s="235"/>
      <c r="NPR244" s="235"/>
      <c r="NPS244" s="235"/>
      <c r="NPT244" s="235"/>
      <c r="NPU244" s="296"/>
      <c r="NPV244" s="296"/>
      <c r="NPW244" s="208"/>
      <c r="NPY244" s="235"/>
      <c r="NPZ244" s="235"/>
      <c r="NQA244" s="235"/>
      <c r="NQB244" s="235"/>
      <c r="NQC244" s="235"/>
      <c r="NQD244" s="235"/>
      <c r="NQE244" s="235"/>
      <c r="NQF244" s="296"/>
      <c r="NQG244" s="296"/>
      <c r="NQH244" s="208"/>
      <c r="NQJ244" s="235"/>
      <c r="NQK244" s="235"/>
      <c r="NQL244" s="235"/>
      <c r="NQM244" s="235"/>
      <c r="NQN244" s="235"/>
      <c r="NQO244" s="235"/>
      <c r="NQP244" s="235"/>
      <c r="NQQ244" s="296"/>
      <c r="NQR244" s="296"/>
      <c r="NQS244" s="208"/>
      <c r="NQU244" s="235"/>
      <c r="NQV244" s="235"/>
      <c r="NQW244" s="235"/>
      <c r="NQX244" s="235"/>
      <c r="NQY244" s="235"/>
      <c r="NQZ244" s="235"/>
      <c r="NRA244" s="235"/>
      <c r="NRB244" s="296"/>
      <c r="NRC244" s="296"/>
      <c r="NRD244" s="208"/>
      <c r="NRF244" s="235"/>
      <c r="NRG244" s="235"/>
      <c r="NRH244" s="235"/>
      <c r="NRI244" s="235"/>
      <c r="NRJ244" s="235"/>
      <c r="NRK244" s="235"/>
      <c r="NRL244" s="235"/>
      <c r="NRM244" s="296"/>
      <c r="NRN244" s="296"/>
      <c r="NRO244" s="208"/>
      <c r="NRQ244" s="235"/>
      <c r="NRR244" s="235"/>
      <c r="NRS244" s="235"/>
      <c r="NRT244" s="235"/>
      <c r="NRU244" s="235"/>
      <c r="NRV244" s="235"/>
      <c r="NRW244" s="235"/>
      <c r="NRX244" s="296"/>
      <c r="NRY244" s="296"/>
      <c r="NRZ244" s="208"/>
      <c r="NSB244" s="235"/>
      <c r="NSC244" s="235"/>
      <c r="NSD244" s="235"/>
      <c r="NSE244" s="235"/>
      <c r="NSF244" s="235"/>
      <c r="NSG244" s="235"/>
      <c r="NSH244" s="235"/>
      <c r="NSI244" s="296"/>
      <c r="NSJ244" s="296"/>
      <c r="NSK244" s="208"/>
      <c r="NSM244" s="235"/>
      <c r="NSN244" s="235"/>
      <c r="NSO244" s="235"/>
      <c r="NSP244" s="235"/>
      <c r="NSQ244" s="235"/>
      <c r="NSR244" s="235"/>
      <c r="NSS244" s="235"/>
      <c r="NST244" s="296"/>
      <c r="NSU244" s="296"/>
      <c r="NSV244" s="208"/>
      <c r="NSX244" s="235"/>
      <c r="NSY244" s="235"/>
      <c r="NSZ244" s="235"/>
      <c r="NTA244" s="235"/>
      <c r="NTB244" s="235"/>
      <c r="NTC244" s="235"/>
      <c r="NTD244" s="235"/>
      <c r="NTE244" s="296"/>
      <c r="NTF244" s="296"/>
      <c r="NTG244" s="208"/>
      <c r="NTI244" s="235"/>
      <c r="NTJ244" s="235"/>
      <c r="NTK244" s="235"/>
      <c r="NTL244" s="235"/>
      <c r="NTM244" s="235"/>
      <c r="NTN244" s="235"/>
      <c r="NTO244" s="235"/>
      <c r="NTP244" s="296"/>
      <c r="NTQ244" s="296"/>
      <c r="NTR244" s="208"/>
      <c r="NTT244" s="235"/>
      <c r="NTU244" s="235"/>
      <c r="NTV244" s="235"/>
      <c r="NTW244" s="235"/>
      <c r="NTX244" s="235"/>
      <c r="NTY244" s="235"/>
      <c r="NTZ244" s="235"/>
      <c r="NUA244" s="296"/>
      <c r="NUB244" s="296"/>
      <c r="NUC244" s="208"/>
      <c r="NUE244" s="235"/>
      <c r="NUF244" s="235"/>
      <c r="NUG244" s="235"/>
      <c r="NUH244" s="235"/>
      <c r="NUI244" s="235"/>
      <c r="NUJ244" s="235"/>
      <c r="NUK244" s="235"/>
      <c r="NUL244" s="296"/>
      <c r="NUM244" s="296"/>
      <c r="NUN244" s="208"/>
      <c r="NUP244" s="235"/>
      <c r="NUQ244" s="235"/>
      <c r="NUR244" s="235"/>
      <c r="NUS244" s="235"/>
      <c r="NUT244" s="235"/>
      <c r="NUU244" s="235"/>
      <c r="NUV244" s="235"/>
      <c r="NUW244" s="296"/>
      <c r="NUX244" s="296"/>
      <c r="NUY244" s="208"/>
      <c r="NVA244" s="235"/>
      <c r="NVB244" s="235"/>
      <c r="NVC244" s="235"/>
      <c r="NVD244" s="235"/>
      <c r="NVE244" s="235"/>
      <c r="NVF244" s="235"/>
      <c r="NVG244" s="235"/>
      <c r="NVH244" s="296"/>
      <c r="NVI244" s="296"/>
      <c r="NVJ244" s="208"/>
      <c r="NVL244" s="235"/>
      <c r="NVM244" s="235"/>
      <c r="NVN244" s="235"/>
      <c r="NVO244" s="235"/>
      <c r="NVP244" s="235"/>
      <c r="NVQ244" s="235"/>
      <c r="NVR244" s="235"/>
      <c r="NVS244" s="296"/>
      <c r="NVT244" s="296"/>
      <c r="NVU244" s="208"/>
      <c r="NVW244" s="235"/>
      <c r="NVX244" s="235"/>
      <c r="NVY244" s="235"/>
      <c r="NVZ244" s="235"/>
      <c r="NWA244" s="235"/>
      <c r="NWB244" s="235"/>
      <c r="NWC244" s="235"/>
      <c r="NWD244" s="296"/>
      <c r="NWE244" s="296"/>
      <c r="NWF244" s="208"/>
      <c r="NWH244" s="235"/>
      <c r="NWI244" s="235"/>
      <c r="NWJ244" s="235"/>
      <c r="NWK244" s="235"/>
      <c r="NWL244" s="235"/>
      <c r="NWM244" s="235"/>
      <c r="NWN244" s="235"/>
      <c r="NWO244" s="296"/>
      <c r="NWP244" s="296"/>
      <c r="NWQ244" s="208"/>
      <c r="NWS244" s="235"/>
      <c r="NWT244" s="235"/>
      <c r="NWU244" s="235"/>
      <c r="NWV244" s="235"/>
      <c r="NWW244" s="235"/>
      <c r="NWX244" s="235"/>
      <c r="NWY244" s="235"/>
      <c r="NWZ244" s="296"/>
      <c r="NXA244" s="296"/>
      <c r="NXB244" s="208"/>
      <c r="NXD244" s="235"/>
      <c r="NXE244" s="235"/>
      <c r="NXF244" s="235"/>
      <c r="NXG244" s="235"/>
      <c r="NXH244" s="235"/>
      <c r="NXI244" s="235"/>
      <c r="NXJ244" s="235"/>
      <c r="NXK244" s="296"/>
      <c r="NXL244" s="296"/>
      <c r="NXM244" s="208"/>
      <c r="NXO244" s="235"/>
      <c r="NXP244" s="235"/>
      <c r="NXQ244" s="235"/>
      <c r="NXR244" s="235"/>
      <c r="NXS244" s="235"/>
      <c r="NXT244" s="235"/>
      <c r="NXU244" s="235"/>
      <c r="NXV244" s="296"/>
      <c r="NXW244" s="296"/>
      <c r="NXX244" s="208"/>
      <c r="NXZ244" s="235"/>
      <c r="NYA244" s="235"/>
      <c r="NYB244" s="235"/>
      <c r="NYC244" s="235"/>
      <c r="NYD244" s="235"/>
      <c r="NYE244" s="235"/>
      <c r="NYF244" s="235"/>
      <c r="NYG244" s="296"/>
      <c r="NYH244" s="296"/>
      <c r="NYI244" s="208"/>
      <c r="NYK244" s="235"/>
      <c r="NYL244" s="235"/>
      <c r="NYM244" s="235"/>
      <c r="NYN244" s="235"/>
      <c r="NYO244" s="235"/>
      <c r="NYP244" s="235"/>
      <c r="NYQ244" s="235"/>
      <c r="NYR244" s="296"/>
      <c r="NYS244" s="296"/>
      <c r="NYT244" s="208"/>
      <c r="NYV244" s="235"/>
      <c r="NYW244" s="235"/>
      <c r="NYX244" s="235"/>
      <c r="NYY244" s="235"/>
      <c r="NYZ244" s="235"/>
      <c r="NZA244" s="235"/>
      <c r="NZB244" s="235"/>
      <c r="NZC244" s="296"/>
      <c r="NZD244" s="296"/>
      <c r="NZE244" s="208"/>
      <c r="NZG244" s="235"/>
      <c r="NZH244" s="235"/>
      <c r="NZI244" s="235"/>
      <c r="NZJ244" s="235"/>
      <c r="NZK244" s="235"/>
      <c r="NZL244" s="235"/>
      <c r="NZM244" s="235"/>
      <c r="NZN244" s="296"/>
      <c r="NZO244" s="296"/>
      <c r="NZP244" s="208"/>
      <c r="NZR244" s="235"/>
      <c r="NZS244" s="235"/>
      <c r="NZT244" s="235"/>
      <c r="NZU244" s="235"/>
      <c r="NZV244" s="235"/>
      <c r="NZW244" s="235"/>
      <c r="NZX244" s="235"/>
      <c r="NZY244" s="296"/>
      <c r="NZZ244" s="296"/>
      <c r="OAA244" s="208"/>
      <c r="OAC244" s="235"/>
      <c r="OAD244" s="235"/>
      <c r="OAE244" s="235"/>
      <c r="OAF244" s="235"/>
      <c r="OAG244" s="235"/>
      <c r="OAH244" s="235"/>
      <c r="OAI244" s="235"/>
      <c r="OAJ244" s="296"/>
      <c r="OAK244" s="296"/>
      <c r="OAL244" s="208"/>
      <c r="OAN244" s="235"/>
      <c r="OAO244" s="235"/>
      <c r="OAP244" s="235"/>
      <c r="OAQ244" s="235"/>
      <c r="OAR244" s="235"/>
      <c r="OAS244" s="235"/>
      <c r="OAT244" s="235"/>
      <c r="OAU244" s="296"/>
      <c r="OAV244" s="296"/>
      <c r="OAW244" s="208"/>
      <c r="OAY244" s="235"/>
      <c r="OAZ244" s="235"/>
      <c r="OBA244" s="235"/>
      <c r="OBB244" s="235"/>
      <c r="OBC244" s="235"/>
      <c r="OBD244" s="235"/>
      <c r="OBE244" s="235"/>
      <c r="OBF244" s="296"/>
      <c r="OBG244" s="296"/>
      <c r="OBH244" s="208"/>
      <c r="OBJ244" s="235"/>
      <c r="OBK244" s="235"/>
      <c r="OBL244" s="235"/>
      <c r="OBM244" s="235"/>
      <c r="OBN244" s="235"/>
      <c r="OBO244" s="235"/>
      <c r="OBP244" s="235"/>
      <c r="OBQ244" s="296"/>
      <c r="OBR244" s="296"/>
      <c r="OBS244" s="208"/>
      <c r="OBU244" s="235"/>
      <c r="OBV244" s="235"/>
      <c r="OBW244" s="235"/>
      <c r="OBX244" s="235"/>
      <c r="OBY244" s="235"/>
      <c r="OBZ244" s="235"/>
      <c r="OCA244" s="235"/>
      <c r="OCB244" s="296"/>
      <c r="OCC244" s="296"/>
      <c r="OCD244" s="208"/>
      <c r="OCF244" s="235"/>
      <c r="OCG244" s="235"/>
      <c r="OCH244" s="235"/>
      <c r="OCI244" s="235"/>
      <c r="OCJ244" s="235"/>
      <c r="OCK244" s="235"/>
      <c r="OCL244" s="235"/>
      <c r="OCM244" s="296"/>
      <c r="OCN244" s="296"/>
      <c r="OCO244" s="208"/>
      <c r="OCQ244" s="235"/>
      <c r="OCR244" s="235"/>
      <c r="OCS244" s="235"/>
      <c r="OCT244" s="235"/>
      <c r="OCU244" s="235"/>
      <c r="OCV244" s="235"/>
      <c r="OCW244" s="235"/>
      <c r="OCX244" s="296"/>
      <c r="OCY244" s="296"/>
      <c r="OCZ244" s="208"/>
      <c r="ODB244" s="235"/>
      <c r="ODC244" s="235"/>
      <c r="ODD244" s="235"/>
      <c r="ODE244" s="235"/>
      <c r="ODF244" s="235"/>
      <c r="ODG244" s="235"/>
      <c r="ODH244" s="235"/>
      <c r="ODI244" s="296"/>
      <c r="ODJ244" s="296"/>
      <c r="ODK244" s="208"/>
      <c r="ODM244" s="235"/>
      <c r="ODN244" s="235"/>
      <c r="ODO244" s="235"/>
      <c r="ODP244" s="235"/>
      <c r="ODQ244" s="235"/>
      <c r="ODR244" s="235"/>
      <c r="ODS244" s="235"/>
      <c r="ODT244" s="296"/>
      <c r="ODU244" s="296"/>
      <c r="ODV244" s="208"/>
      <c r="ODX244" s="235"/>
      <c r="ODY244" s="235"/>
      <c r="ODZ244" s="235"/>
      <c r="OEA244" s="235"/>
      <c r="OEB244" s="235"/>
      <c r="OEC244" s="235"/>
      <c r="OED244" s="235"/>
      <c r="OEE244" s="296"/>
      <c r="OEF244" s="296"/>
      <c r="OEG244" s="208"/>
      <c r="OEI244" s="235"/>
      <c r="OEJ244" s="235"/>
      <c r="OEK244" s="235"/>
      <c r="OEL244" s="235"/>
      <c r="OEM244" s="235"/>
      <c r="OEN244" s="235"/>
      <c r="OEO244" s="235"/>
      <c r="OEP244" s="296"/>
      <c r="OEQ244" s="296"/>
      <c r="OER244" s="208"/>
      <c r="OET244" s="235"/>
      <c r="OEU244" s="235"/>
      <c r="OEV244" s="235"/>
      <c r="OEW244" s="235"/>
      <c r="OEX244" s="235"/>
      <c r="OEY244" s="235"/>
      <c r="OEZ244" s="235"/>
      <c r="OFA244" s="296"/>
      <c r="OFB244" s="296"/>
      <c r="OFC244" s="208"/>
      <c r="OFE244" s="235"/>
      <c r="OFF244" s="235"/>
      <c r="OFG244" s="235"/>
      <c r="OFH244" s="235"/>
      <c r="OFI244" s="235"/>
      <c r="OFJ244" s="235"/>
      <c r="OFK244" s="235"/>
      <c r="OFL244" s="296"/>
      <c r="OFM244" s="296"/>
      <c r="OFN244" s="208"/>
      <c r="OFP244" s="235"/>
      <c r="OFQ244" s="235"/>
      <c r="OFR244" s="235"/>
      <c r="OFS244" s="235"/>
      <c r="OFT244" s="235"/>
      <c r="OFU244" s="235"/>
      <c r="OFV244" s="235"/>
      <c r="OFW244" s="296"/>
      <c r="OFX244" s="296"/>
      <c r="OFY244" s="208"/>
      <c r="OGA244" s="235"/>
      <c r="OGB244" s="235"/>
      <c r="OGC244" s="235"/>
      <c r="OGD244" s="235"/>
      <c r="OGE244" s="235"/>
      <c r="OGF244" s="235"/>
      <c r="OGG244" s="235"/>
      <c r="OGH244" s="296"/>
      <c r="OGI244" s="296"/>
      <c r="OGJ244" s="208"/>
      <c r="OGL244" s="235"/>
      <c r="OGM244" s="235"/>
      <c r="OGN244" s="235"/>
      <c r="OGO244" s="235"/>
      <c r="OGP244" s="235"/>
      <c r="OGQ244" s="235"/>
      <c r="OGR244" s="235"/>
      <c r="OGS244" s="296"/>
      <c r="OGT244" s="296"/>
      <c r="OGU244" s="208"/>
      <c r="OGW244" s="235"/>
      <c r="OGX244" s="235"/>
      <c r="OGY244" s="235"/>
      <c r="OGZ244" s="235"/>
      <c r="OHA244" s="235"/>
      <c r="OHB244" s="235"/>
      <c r="OHC244" s="235"/>
      <c r="OHD244" s="296"/>
      <c r="OHE244" s="296"/>
      <c r="OHF244" s="208"/>
      <c r="OHH244" s="235"/>
      <c r="OHI244" s="235"/>
      <c r="OHJ244" s="235"/>
      <c r="OHK244" s="235"/>
      <c r="OHL244" s="235"/>
      <c r="OHM244" s="235"/>
      <c r="OHN244" s="235"/>
      <c r="OHO244" s="296"/>
      <c r="OHP244" s="296"/>
      <c r="OHQ244" s="208"/>
      <c r="OHS244" s="235"/>
      <c r="OHT244" s="235"/>
      <c r="OHU244" s="235"/>
      <c r="OHV244" s="235"/>
      <c r="OHW244" s="235"/>
      <c r="OHX244" s="235"/>
      <c r="OHY244" s="235"/>
      <c r="OHZ244" s="296"/>
      <c r="OIA244" s="296"/>
      <c r="OIB244" s="208"/>
      <c r="OID244" s="235"/>
      <c r="OIE244" s="235"/>
      <c r="OIF244" s="235"/>
      <c r="OIG244" s="235"/>
      <c r="OIH244" s="235"/>
      <c r="OII244" s="235"/>
      <c r="OIJ244" s="235"/>
      <c r="OIK244" s="296"/>
      <c r="OIL244" s="296"/>
      <c r="OIM244" s="208"/>
      <c r="OIO244" s="235"/>
      <c r="OIP244" s="235"/>
      <c r="OIQ244" s="235"/>
      <c r="OIR244" s="235"/>
      <c r="OIS244" s="235"/>
      <c r="OIT244" s="235"/>
      <c r="OIU244" s="235"/>
      <c r="OIV244" s="296"/>
      <c r="OIW244" s="296"/>
      <c r="OIX244" s="208"/>
      <c r="OIZ244" s="235"/>
      <c r="OJA244" s="235"/>
      <c r="OJB244" s="235"/>
      <c r="OJC244" s="235"/>
      <c r="OJD244" s="235"/>
      <c r="OJE244" s="235"/>
      <c r="OJF244" s="235"/>
      <c r="OJG244" s="296"/>
      <c r="OJH244" s="296"/>
      <c r="OJI244" s="208"/>
      <c r="OJK244" s="235"/>
      <c r="OJL244" s="235"/>
      <c r="OJM244" s="235"/>
      <c r="OJN244" s="235"/>
      <c r="OJO244" s="235"/>
      <c r="OJP244" s="235"/>
      <c r="OJQ244" s="235"/>
      <c r="OJR244" s="296"/>
      <c r="OJS244" s="296"/>
      <c r="OJT244" s="208"/>
      <c r="OJV244" s="235"/>
      <c r="OJW244" s="235"/>
      <c r="OJX244" s="235"/>
      <c r="OJY244" s="235"/>
      <c r="OJZ244" s="235"/>
      <c r="OKA244" s="235"/>
      <c r="OKB244" s="235"/>
      <c r="OKC244" s="296"/>
      <c r="OKD244" s="296"/>
      <c r="OKE244" s="208"/>
      <c r="OKG244" s="235"/>
      <c r="OKH244" s="235"/>
      <c r="OKI244" s="235"/>
      <c r="OKJ244" s="235"/>
      <c r="OKK244" s="235"/>
      <c r="OKL244" s="235"/>
      <c r="OKM244" s="235"/>
      <c r="OKN244" s="296"/>
      <c r="OKO244" s="296"/>
      <c r="OKP244" s="208"/>
      <c r="OKR244" s="235"/>
      <c r="OKS244" s="235"/>
      <c r="OKT244" s="235"/>
      <c r="OKU244" s="235"/>
      <c r="OKV244" s="235"/>
      <c r="OKW244" s="235"/>
      <c r="OKX244" s="235"/>
      <c r="OKY244" s="296"/>
      <c r="OKZ244" s="296"/>
      <c r="OLA244" s="208"/>
      <c r="OLC244" s="235"/>
      <c r="OLD244" s="235"/>
      <c r="OLE244" s="235"/>
      <c r="OLF244" s="235"/>
      <c r="OLG244" s="235"/>
      <c r="OLH244" s="235"/>
      <c r="OLI244" s="235"/>
      <c r="OLJ244" s="296"/>
      <c r="OLK244" s="296"/>
      <c r="OLL244" s="208"/>
      <c r="OLN244" s="235"/>
      <c r="OLO244" s="235"/>
      <c r="OLP244" s="235"/>
      <c r="OLQ244" s="235"/>
      <c r="OLR244" s="235"/>
      <c r="OLS244" s="235"/>
      <c r="OLT244" s="235"/>
      <c r="OLU244" s="296"/>
      <c r="OLV244" s="296"/>
      <c r="OLW244" s="208"/>
      <c r="OLY244" s="235"/>
      <c r="OLZ244" s="235"/>
      <c r="OMA244" s="235"/>
      <c r="OMB244" s="235"/>
      <c r="OMC244" s="235"/>
      <c r="OMD244" s="235"/>
      <c r="OME244" s="235"/>
      <c r="OMF244" s="296"/>
      <c r="OMG244" s="296"/>
      <c r="OMH244" s="208"/>
      <c r="OMJ244" s="235"/>
      <c r="OMK244" s="235"/>
      <c r="OML244" s="235"/>
      <c r="OMM244" s="235"/>
      <c r="OMN244" s="235"/>
      <c r="OMO244" s="235"/>
      <c r="OMP244" s="235"/>
      <c r="OMQ244" s="296"/>
      <c r="OMR244" s="296"/>
      <c r="OMS244" s="208"/>
      <c r="OMU244" s="235"/>
      <c r="OMV244" s="235"/>
      <c r="OMW244" s="235"/>
      <c r="OMX244" s="235"/>
      <c r="OMY244" s="235"/>
      <c r="OMZ244" s="235"/>
      <c r="ONA244" s="235"/>
      <c r="ONB244" s="296"/>
      <c r="ONC244" s="296"/>
      <c r="OND244" s="208"/>
      <c r="ONF244" s="235"/>
      <c r="ONG244" s="235"/>
      <c r="ONH244" s="235"/>
      <c r="ONI244" s="235"/>
      <c r="ONJ244" s="235"/>
      <c r="ONK244" s="235"/>
      <c r="ONL244" s="235"/>
      <c r="ONM244" s="296"/>
      <c r="ONN244" s="296"/>
      <c r="ONO244" s="208"/>
      <c r="ONQ244" s="235"/>
      <c r="ONR244" s="235"/>
      <c r="ONS244" s="235"/>
      <c r="ONT244" s="235"/>
      <c r="ONU244" s="235"/>
      <c r="ONV244" s="235"/>
      <c r="ONW244" s="235"/>
      <c r="ONX244" s="296"/>
      <c r="ONY244" s="296"/>
      <c r="ONZ244" s="208"/>
      <c r="OOB244" s="235"/>
      <c r="OOC244" s="235"/>
      <c r="OOD244" s="235"/>
      <c r="OOE244" s="235"/>
      <c r="OOF244" s="235"/>
      <c r="OOG244" s="235"/>
      <c r="OOH244" s="235"/>
      <c r="OOI244" s="296"/>
      <c r="OOJ244" s="296"/>
      <c r="OOK244" s="208"/>
      <c r="OOM244" s="235"/>
      <c r="OON244" s="235"/>
      <c r="OOO244" s="235"/>
      <c r="OOP244" s="235"/>
      <c r="OOQ244" s="235"/>
      <c r="OOR244" s="235"/>
      <c r="OOS244" s="235"/>
      <c r="OOT244" s="296"/>
      <c r="OOU244" s="296"/>
      <c r="OOV244" s="208"/>
      <c r="OOX244" s="235"/>
      <c r="OOY244" s="235"/>
      <c r="OOZ244" s="235"/>
      <c r="OPA244" s="235"/>
      <c r="OPB244" s="235"/>
      <c r="OPC244" s="235"/>
      <c r="OPD244" s="235"/>
      <c r="OPE244" s="296"/>
      <c r="OPF244" s="296"/>
      <c r="OPG244" s="208"/>
      <c r="OPI244" s="235"/>
      <c r="OPJ244" s="235"/>
      <c r="OPK244" s="235"/>
      <c r="OPL244" s="235"/>
      <c r="OPM244" s="235"/>
      <c r="OPN244" s="235"/>
      <c r="OPO244" s="235"/>
      <c r="OPP244" s="296"/>
      <c r="OPQ244" s="296"/>
      <c r="OPR244" s="208"/>
      <c r="OPT244" s="235"/>
      <c r="OPU244" s="235"/>
      <c r="OPV244" s="235"/>
      <c r="OPW244" s="235"/>
      <c r="OPX244" s="235"/>
      <c r="OPY244" s="235"/>
      <c r="OPZ244" s="235"/>
      <c r="OQA244" s="296"/>
      <c r="OQB244" s="296"/>
      <c r="OQC244" s="208"/>
      <c r="OQE244" s="235"/>
      <c r="OQF244" s="235"/>
      <c r="OQG244" s="235"/>
      <c r="OQH244" s="235"/>
      <c r="OQI244" s="235"/>
      <c r="OQJ244" s="235"/>
      <c r="OQK244" s="235"/>
      <c r="OQL244" s="296"/>
      <c r="OQM244" s="296"/>
      <c r="OQN244" s="208"/>
      <c r="OQP244" s="235"/>
      <c r="OQQ244" s="235"/>
      <c r="OQR244" s="235"/>
      <c r="OQS244" s="235"/>
      <c r="OQT244" s="235"/>
      <c r="OQU244" s="235"/>
      <c r="OQV244" s="235"/>
      <c r="OQW244" s="296"/>
      <c r="OQX244" s="296"/>
      <c r="OQY244" s="208"/>
      <c r="ORA244" s="235"/>
      <c r="ORB244" s="235"/>
      <c r="ORC244" s="235"/>
      <c r="ORD244" s="235"/>
      <c r="ORE244" s="235"/>
      <c r="ORF244" s="235"/>
      <c r="ORG244" s="235"/>
      <c r="ORH244" s="296"/>
      <c r="ORI244" s="296"/>
      <c r="ORJ244" s="208"/>
      <c r="ORL244" s="235"/>
      <c r="ORM244" s="235"/>
      <c r="ORN244" s="235"/>
      <c r="ORO244" s="235"/>
      <c r="ORP244" s="235"/>
      <c r="ORQ244" s="235"/>
      <c r="ORR244" s="235"/>
      <c r="ORS244" s="296"/>
      <c r="ORT244" s="296"/>
      <c r="ORU244" s="208"/>
      <c r="ORW244" s="235"/>
      <c r="ORX244" s="235"/>
      <c r="ORY244" s="235"/>
      <c r="ORZ244" s="235"/>
      <c r="OSA244" s="235"/>
      <c r="OSB244" s="235"/>
      <c r="OSC244" s="235"/>
      <c r="OSD244" s="296"/>
      <c r="OSE244" s="296"/>
      <c r="OSF244" s="208"/>
      <c r="OSH244" s="235"/>
      <c r="OSI244" s="235"/>
      <c r="OSJ244" s="235"/>
      <c r="OSK244" s="235"/>
      <c r="OSL244" s="235"/>
      <c r="OSM244" s="235"/>
      <c r="OSN244" s="235"/>
      <c r="OSO244" s="296"/>
      <c r="OSP244" s="296"/>
      <c r="OSQ244" s="208"/>
      <c r="OSS244" s="235"/>
      <c r="OST244" s="235"/>
      <c r="OSU244" s="235"/>
      <c r="OSV244" s="235"/>
      <c r="OSW244" s="235"/>
      <c r="OSX244" s="235"/>
      <c r="OSY244" s="235"/>
      <c r="OSZ244" s="296"/>
      <c r="OTA244" s="296"/>
      <c r="OTB244" s="208"/>
      <c r="OTD244" s="235"/>
      <c r="OTE244" s="235"/>
      <c r="OTF244" s="235"/>
      <c r="OTG244" s="235"/>
      <c r="OTH244" s="235"/>
      <c r="OTI244" s="235"/>
      <c r="OTJ244" s="235"/>
      <c r="OTK244" s="296"/>
      <c r="OTL244" s="296"/>
      <c r="OTM244" s="208"/>
      <c r="OTO244" s="235"/>
      <c r="OTP244" s="235"/>
      <c r="OTQ244" s="235"/>
      <c r="OTR244" s="235"/>
      <c r="OTS244" s="235"/>
      <c r="OTT244" s="235"/>
      <c r="OTU244" s="235"/>
      <c r="OTV244" s="296"/>
      <c r="OTW244" s="296"/>
      <c r="OTX244" s="208"/>
      <c r="OTZ244" s="235"/>
      <c r="OUA244" s="235"/>
      <c r="OUB244" s="235"/>
      <c r="OUC244" s="235"/>
      <c r="OUD244" s="235"/>
      <c r="OUE244" s="235"/>
      <c r="OUF244" s="235"/>
      <c r="OUG244" s="296"/>
      <c r="OUH244" s="296"/>
      <c r="OUI244" s="208"/>
      <c r="OUK244" s="235"/>
      <c r="OUL244" s="235"/>
      <c r="OUM244" s="235"/>
      <c r="OUN244" s="235"/>
      <c r="OUO244" s="235"/>
      <c r="OUP244" s="235"/>
      <c r="OUQ244" s="235"/>
      <c r="OUR244" s="296"/>
      <c r="OUS244" s="296"/>
      <c r="OUT244" s="208"/>
      <c r="OUV244" s="235"/>
      <c r="OUW244" s="235"/>
      <c r="OUX244" s="235"/>
      <c r="OUY244" s="235"/>
      <c r="OUZ244" s="235"/>
      <c r="OVA244" s="235"/>
      <c r="OVB244" s="235"/>
      <c r="OVC244" s="296"/>
      <c r="OVD244" s="296"/>
      <c r="OVE244" s="208"/>
      <c r="OVG244" s="235"/>
      <c r="OVH244" s="235"/>
      <c r="OVI244" s="235"/>
      <c r="OVJ244" s="235"/>
      <c r="OVK244" s="235"/>
      <c r="OVL244" s="235"/>
      <c r="OVM244" s="235"/>
      <c r="OVN244" s="296"/>
      <c r="OVO244" s="296"/>
      <c r="OVP244" s="208"/>
      <c r="OVR244" s="235"/>
      <c r="OVS244" s="235"/>
      <c r="OVT244" s="235"/>
      <c r="OVU244" s="235"/>
      <c r="OVV244" s="235"/>
      <c r="OVW244" s="235"/>
      <c r="OVX244" s="235"/>
      <c r="OVY244" s="296"/>
      <c r="OVZ244" s="296"/>
      <c r="OWA244" s="208"/>
      <c r="OWC244" s="235"/>
      <c r="OWD244" s="235"/>
      <c r="OWE244" s="235"/>
      <c r="OWF244" s="235"/>
      <c r="OWG244" s="235"/>
      <c r="OWH244" s="235"/>
      <c r="OWI244" s="235"/>
      <c r="OWJ244" s="296"/>
      <c r="OWK244" s="296"/>
      <c r="OWL244" s="208"/>
      <c r="OWN244" s="235"/>
      <c r="OWO244" s="235"/>
      <c r="OWP244" s="235"/>
      <c r="OWQ244" s="235"/>
      <c r="OWR244" s="235"/>
      <c r="OWS244" s="235"/>
      <c r="OWT244" s="235"/>
      <c r="OWU244" s="296"/>
      <c r="OWV244" s="296"/>
      <c r="OWW244" s="208"/>
      <c r="OWY244" s="235"/>
      <c r="OWZ244" s="235"/>
      <c r="OXA244" s="235"/>
      <c r="OXB244" s="235"/>
      <c r="OXC244" s="235"/>
      <c r="OXD244" s="235"/>
      <c r="OXE244" s="235"/>
      <c r="OXF244" s="296"/>
      <c r="OXG244" s="296"/>
      <c r="OXH244" s="208"/>
      <c r="OXJ244" s="235"/>
      <c r="OXK244" s="235"/>
      <c r="OXL244" s="235"/>
      <c r="OXM244" s="235"/>
      <c r="OXN244" s="235"/>
      <c r="OXO244" s="235"/>
      <c r="OXP244" s="235"/>
      <c r="OXQ244" s="296"/>
      <c r="OXR244" s="296"/>
      <c r="OXS244" s="208"/>
      <c r="OXU244" s="235"/>
      <c r="OXV244" s="235"/>
      <c r="OXW244" s="235"/>
      <c r="OXX244" s="235"/>
      <c r="OXY244" s="235"/>
      <c r="OXZ244" s="235"/>
      <c r="OYA244" s="235"/>
      <c r="OYB244" s="296"/>
      <c r="OYC244" s="296"/>
      <c r="OYD244" s="208"/>
      <c r="OYF244" s="235"/>
      <c r="OYG244" s="235"/>
      <c r="OYH244" s="235"/>
      <c r="OYI244" s="235"/>
      <c r="OYJ244" s="235"/>
      <c r="OYK244" s="235"/>
      <c r="OYL244" s="235"/>
      <c r="OYM244" s="296"/>
      <c r="OYN244" s="296"/>
      <c r="OYO244" s="208"/>
      <c r="OYQ244" s="235"/>
      <c r="OYR244" s="235"/>
      <c r="OYS244" s="235"/>
      <c r="OYT244" s="235"/>
      <c r="OYU244" s="235"/>
      <c r="OYV244" s="235"/>
      <c r="OYW244" s="235"/>
      <c r="OYX244" s="296"/>
      <c r="OYY244" s="296"/>
      <c r="OYZ244" s="208"/>
      <c r="OZB244" s="235"/>
      <c r="OZC244" s="235"/>
      <c r="OZD244" s="235"/>
      <c r="OZE244" s="235"/>
      <c r="OZF244" s="235"/>
      <c r="OZG244" s="235"/>
      <c r="OZH244" s="235"/>
      <c r="OZI244" s="296"/>
      <c r="OZJ244" s="296"/>
      <c r="OZK244" s="208"/>
      <c r="OZM244" s="235"/>
      <c r="OZN244" s="235"/>
      <c r="OZO244" s="235"/>
      <c r="OZP244" s="235"/>
      <c r="OZQ244" s="235"/>
      <c r="OZR244" s="235"/>
      <c r="OZS244" s="235"/>
      <c r="OZT244" s="296"/>
      <c r="OZU244" s="296"/>
      <c r="OZV244" s="208"/>
      <c r="OZX244" s="235"/>
      <c r="OZY244" s="235"/>
      <c r="OZZ244" s="235"/>
      <c r="PAA244" s="235"/>
      <c r="PAB244" s="235"/>
      <c r="PAC244" s="235"/>
      <c r="PAD244" s="235"/>
      <c r="PAE244" s="296"/>
      <c r="PAF244" s="296"/>
      <c r="PAG244" s="208"/>
      <c r="PAI244" s="235"/>
      <c r="PAJ244" s="235"/>
      <c r="PAK244" s="235"/>
      <c r="PAL244" s="235"/>
      <c r="PAM244" s="235"/>
      <c r="PAN244" s="235"/>
      <c r="PAO244" s="235"/>
      <c r="PAP244" s="296"/>
      <c r="PAQ244" s="296"/>
      <c r="PAR244" s="208"/>
      <c r="PAT244" s="235"/>
      <c r="PAU244" s="235"/>
      <c r="PAV244" s="235"/>
      <c r="PAW244" s="235"/>
      <c r="PAX244" s="235"/>
      <c r="PAY244" s="235"/>
      <c r="PAZ244" s="235"/>
      <c r="PBA244" s="296"/>
      <c r="PBB244" s="296"/>
      <c r="PBC244" s="208"/>
      <c r="PBE244" s="235"/>
      <c r="PBF244" s="235"/>
      <c r="PBG244" s="235"/>
      <c r="PBH244" s="235"/>
      <c r="PBI244" s="235"/>
      <c r="PBJ244" s="235"/>
      <c r="PBK244" s="235"/>
      <c r="PBL244" s="296"/>
      <c r="PBM244" s="296"/>
      <c r="PBN244" s="208"/>
      <c r="PBP244" s="235"/>
      <c r="PBQ244" s="235"/>
      <c r="PBR244" s="235"/>
      <c r="PBS244" s="235"/>
      <c r="PBT244" s="235"/>
      <c r="PBU244" s="235"/>
      <c r="PBV244" s="235"/>
      <c r="PBW244" s="296"/>
      <c r="PBX244" s="296"/>
      <c r="PBY244" s="208"/>
      <c r="PCA244" s="235"/>
      <c r="PCB244" s="235"/>
      <c r="PCC244" s="235"/>
      <c r="PCD244" s="235"/>
      <c r="PCE244" s="235"/>
      <c r="PCF244" s="235"/>
      <c r="PCG244" s="235"/>
      <c r="PCH244" s="296"/>
      <c r="PCI244" s="296"/>
      <c r="PCJ244" s="208"/>
      <c r="PCL244" s="235"/>
      <c r="PCM244" s="235"/>
      <c r="PCN244" s="235"/>
      <c r="PCO244" s="235"/>
      <c r="PCP244" s="235"/>
      <c r="PCQ244" s="235"/>
      <c r="PCR244" s="235"/>
      <c r="PCS244" s="296"/>
      <c r="PCT244" s="296"/>
      <c r="PCU244" s="208"/>
      <c r="PCW244" s="235"/>
      <c r="PCX244" s="235"/>
      <c r="PCY244" s="235"/>
      <c r="PCZ244" s="235"/>
      <c r="PDA244" s="235"/>
      <c r="PDB244" s="235"/>
      <c r="PDC244" s="235"/>
      <c r="PDD244" s="296"/>
      <c r="PDE244" s="296"/>
      <c r="PDF244" s="208"/>
      <c r="PDH244" s="235"/>
      <c r="PDI244" s="235"/>
      <c r="PDJ244" s="235"/>
      <c r="PDK244" s="235"/>
      <c r="PDL244" s="235"/>
      <c r="PDM244" s="235"/>
      <c r="PDN244" s="235"/>
      <c r="PDO244" s="296"/>
      <c r="PDP244" s="296"/>
      <c r="PDQ244" s="208"/>
      <c r="PDS244" s="235"/>
      <c r="PDT244" s="235"/>
      <c r="PDU244" s="235"/>
      <c r="PDV244" s="235"/>
      <c r="PDW244" s="235"/>
      <c r="PDX244" s="235"/>
      <c r="PDY244" s="235"/>
      <c r="PDZ244" s="296"/>
      <c r="PEA244" s="296"/>
      <c r="PEB244" s="208"/>
      <c r="PED244" s="235"/>
      <c r="PEE244" s="235"/>
      <c r="PEF244" s="235"/>
      <c r="PEG244" s="235"/>
      <c r="PEH244" s="235"/>
      <c r="PEI244" s="235"/>
      <c r="PEJ244" s="235"/>
      <c r="PEK244" s="296"/>
      <c r="PEL244" s="296"/>
      <c r="PEM244" s="208"/>
      <c r="PEO244" s="235"/>
      <c r="PEP244" s="235"/>
      <c r="PEQ244" s="235"/>
      <c r="PER244" s="235"/>
      <c r="PES244" s="235"/>
      <c r="PET244" s="235"/>
      <c r="PEU244" s="235"/>
      <c r="PEV244" s="296"/>
      <c r="PEW244" s="296"/>
      <c r="PEX244" s="208"/>
      <c r="PEZ244" s="235"/>
      <c r="PFA244" s="235"/>
      <c r="PFB244" s="235"/>
      <c r="PFC244" s="235"/>
      <c r="PFD244" s="235"/>
      <c r="PFE244" s="235"/>
      <c r="PFF244" s="235"/>
      <c r="PFG244" s="296"/>
      <c r="PFH244" s="296"/>
      <c r="PFI244" s="208"/>
      <c r="PFK244" s="235"/>
      <c r="PFL244" s="235"/>
      <c r="PFM244" s="235"/>
      <c r="PFN244" s="235"/>
      <c r="PFO244" s="235"/>
      <c r="PFP244" s="235"/>
      <c r="PFQ244" s="235"/>
      <c r="PFR244" s="296"/>
      <c r="PFS244" s="296"/>
      <c r="PFT244" s="208"/>
      <c r="PFV244" s="235"/>
      <c r="PFW244" s="235"/>
      <c r="PFX244" s="235"/>
      <c r="PFY244" s="235"/>
      <c r="PFZ244" s="235"/>
      <c r="PGA244" s="235"/>
      <c r="PGB244" s="235"/>
      <c r="PGC244" s="296"/>
      <c r="PGD244" s="296"/>
      <c r="PGE244" s="208"/>
      <c r="PGG244" s="235"/>
      <c r="PGH244" s="235"/>
      <c r="PGI244" s="235"/>
      <c r="PGJ244" s="235"/>
      <c r="PGK244" s="235"/>
      <c r="PGL244" s="235"/>
      <c r="PGM244" s="235"/>
      <c r="PGN244" s="296"/>
      <c r="PGO244" s="296"/>
      <c r="PGP244" s="208"/>
      <c r="PGR244" s="235"/>
      <c r="PGS244" s="235"/>
      <c r="PGT244" s="235"/>
      <c r="PGU244" s="235"/>
      <c r="PGV244" s="235"/>
      <c r="PGW244" s="235"/>
      <c r="PGX244" s="235"/>
      <c r="PGY244" s="296"/>
      <c r="PGZ244" s="296"/>
      <c r="PHA244" s="208"/>
      <c r="PHC244" s="235"/>
      <c r="PHD244" s="235"/>
      <c r="PHE244" s="235"/>
      <c r="PHF244" s="235"/>
      <c r="PHG244" s="235"/>
      <c r="PHH244" s="235"/>
      <c r="PHI244" s="235"/>
      <c r="PHJ244" s="296"/>
      <c r="PHK244" s="296"/>
      <c r="PHL244" s="208"/>
      <c r="PHN244" s="235"/>
      <c r="PHO244" s="235"/>
      <c r="PHP244" s="235"/>
      <c r="PHQ244" s="235"/>
      <c r="PHR244" s="235"/>
      <c r="PHS244" s="235"/>
      <c r="PHT244" s="235"/>
      <c r="PHU244" s="296"/>
      <c r="PHV244" s="296"/>
      <c r="PHW244" s="208"/>
      <c r="PHY244" s="235"/>
      <c r="PHZ244" s="235"/>
      <c r="PIA244" s="235"/>
      <c r="PIB244" s="235"/>
      <c r="PIC244" s="235"/>
      <c r="PID244" s="235"/>
      <c r="PIE244" s="235"/>
      <c r="PIF244" s="296"/>
      <c r="PIG244" s="296"/>
      <c r="PIH244" s="208"/>
      <c r="PIJ244" s="235"/>
      <c r="PIK244" s="235"/>
      <c r="PIL244" s="235"/>
      <c r="PIM244" s="235"/>
      <c r="PIN244" s="235"/>
      <c r="PIO244" s="235"/>
      <c r="PIP244" s="235"/>
      <c r="PIQ244" s="296"/>
      <c r="PIR244" s="296"/>
      <c r="PIS244" s="208"/>
      <c r="PIU244" s="235"/>
      <c r="PIV244" s="235"/>
      <c r="PIW244" s="235"/>
      <c r="PIX244" s="235"/>
      <c r="PIY244" s="235"/>
      <c r="PIZ244" s="235"/>
      <c r="PJA244" s="235"/>
      <c r="PJB244" s="296"/>
      <c r="PJC244" s="296"/>
      <c r="PJD244" s="208"/>
      <c r="PJF244" s="235"/>
      <c r="PJG244" s="235"/>
      <c r="PJH244" s="235"/>
      <c r="PJI244" s="235"/>
      <c r="PJJ244" s="235"/>
      <c r="PJK244" s="235"/>
      <c r="PJL244" s="235"/>
      <c r="PJM244" s="296"/>
      <c r="PJN244" s="296"/>
      <c r="PJO244" s="208"/>
      <c r="PJQ244" s="235"/>
      <c r="PJR244" s="235"/>
      <c r="PJS244" s="235"/>
      <c r="PJT244" s="235"/>
      <c r="PJU244" s="235"/>
      <c r="PJV244" s="235"/>
      <c r="PJW244" s="235"/>
      <c r="PJX244" s="296"/>
      <c r="PJY244" s="296"/>
      <c r="PJZ244" s="208"/>
      <c r="PKB244" s="235"/>
      <c r="PKC244" s="235"/>
      <c r="PKD244" s="235"/>
      <c r="PKE244" s="235"/>
      <c r="PKF244" s="235"/>
      <c r="PKG244" s="235"/>
      <c r="PKH244" s="235"/>
      <c r="PKI244" s="296"/>
      <c r="PKJ244" s="296"/>
      <c r="PKK244" s="208"/>
      <c r="PKM244" s="235"/>
      <c r="PKN244" s="235"/>
      <c r="PKO244" s="235"/>
      <c r="PKP244" s="235"/>
      <c r="PKQ244" s="235"/>
      <c r="PKR244" s="235"/>
      <c r="PKS244" s="235"/>
      <c r="PKT244" s="296"/>
      <c r="PKU244" s="296"/>
      <c r="PKV244" s="208"/>
      <c r="PKX244" s="235"/>
      <c r="PKY244" s="235"/>
      <c r="PKZ244" s="235"/>
      <c r="PLA244" s="235"/>
      <c r="PLB244" s="235"/>
      <c r="PLC244" s="235"/>
      <c r="PLD244" s="235"/>
      <c r="PLE244" s="296"/>
      <c r="PLF244" s="296"/>
      <c r="PLG244" s="208"/>
      <c r="PLI244" s="235"/>
      <c r="PLJ244" s="235"/>
      <c r="PLK244" s="235"/>
      <c r="PLL244" s="235"/>
      <c r="PLM244" s="235"/>
      <c r="PLN244" s="235"/>
      <c r="PLO244" s="235"/>
      <c r="PLP244" s="296"/>
      <c r="PLQ244" s="296"/>
      <c r="PLR244" s="208"/>
      <c r="PLT244" s="235"/>
      <c r="PLU244" s="235"/>
      <c r="PLV244" s="235"/>
      <c r="PLW244" s="235"/>
      <c r="PLX244" s="235"/>
      <c r="PLY244" s="235"/>
      <c r="PLZ244" s="235"/>
      <c r="PMA244" s="296"/>
      <c r="PMB244" s="296"/>
      <c r="PMC244" s="208"/>
      <c r="PME244" s="235"/>
      <c r="PMF244" s="235"/>
      <c r="PMG244" s="235"/>
      <c r="PMH244" s="235"/>
      <c r="PMI244" s="235"/>
      <c r="PMJ244" s="235"/>
      <c r="PMK244" s="235"/>
      <c r="PML244" s="296"/>
      <c r="PMM244" s="296"/>
      <c r="PMN244" s="208"/>
      <c r="PMP244" s="235"/>
      <c r="PMQ244" s="235"/>
      <c r="PMR244" s="235"/>
      <c r="PMS244" s="235"/>
      <c r="PMT244" s="235"/>
      <c r="PMU244" s="235"/>
      <c r="PMV244" s="235"/>
      <c r="PMW244" s="296"/>
      <c r="PMX244" s="296"/>
      <c r="PMY244" s="208"/>
      <c r="PNA244" s="235"/>
      <c r="PNB244" s="235"/>
      <c r="PNC244" s="235"/>
      <c r="PND244" s="235"/>
      <c r="PNE244" s="235"/>
      <c r="PNF244" s="235"/>
      <c r="PNG244" s="235"/>
      <c r="PNH244" s="296"/>
      <c r="PNI244" s="296"/>
      <c r="PNJ244" s="208"/>
      <c r="PNL244" s="235"/>
      <c r="PNM244" s="235"/>
      <c r="PNN244" s="235"/>
      <c r="PNO244" s="235"/>
      <c r="PNP244" s="235"/>
      <c r="PNQ244" s="235"/>
      <c r="PNR244" s="235"/>
      <c r="PNS244" s="296"/>
      <c r="PNT244" s="296"/>
      <c r="PNU244" s="208"/>
      <c r="PNW244" s="235"/>
      <c r="PNX244" s="235"/>
      <c r="PNY244" s="235"/>
      <c r="PNZ244" s="235"/>
      <c r="POA244" s="235"/>
      <c r="POB244" s="235"/>
      <c r="POC244" s="235"/>
      <c r="POD244" s="296"/>
      <c r="POE244" s="296"/>
      <c r="POF244" s="208"/>
      <c r="POH244" s="235"/>
      <c r="POI244" s="235"/>
      <c r="POJ244" s="235"/>
      <c r="POK244" s="235"/>
      <c r="POL244" s="235"/>
      <c r="POM244" s="235"/>
      <c r="PON244" s="235"/>
      <c r="POO244" s="296"/>
      <c r="POP244" s="296"/>
      <c r="POQ244" s="208"/>
      <c r="POS244" s="235"/>
      <c r="POT244" s="235"/>
      <c r="POU244" s="235"/>
      <c r="POV244" s="235"/>
      <c r="POW244" s="235"/>
      <c r="POX244" s="235"/>
      <c r="POY244" s="235"/>
      <c r="POZ244" s="296"/>
      <c r="PPA244" s="296"/>
      <c r="PPB244" s="208"/>
      <c r="PPD244" s="235"/>
      <c r="PPE244" s="235"/>
      <c r="PPF244" s="235"/>
      <c r="PPG244" s="235"/>
      <c r="PPH244" s="235"/>
      <c r="PPI244" s="235"/>
      <c r="PPJ244" s="235"/>
      <c r="PPK244" s="296"/>
      <c r="PPL244" s="296"/>
      <c r="PPM244" s="208"/>
      <c r="PPO244" s="235"/>
      <c r="PPP244" s="235"/>
      <c r="PPQ244" s="235"/>
      <c r="PPR244" s="235"/>
      <c r="PPS244" s="235"/>
      <c r="PPT244" s="235"/>
      <c r="PPU244" s="235"/>
      <c r="PPV244" s="296"/>
      <c r="PPW244" s="296"/>
      <c r="PPX244" s="208"/>
      <c r="PPZ244" s="235"/>
      <c r="PQA244" s="235"/>
      <c r="PQB244" s="235"/>
      <c r="PQC244" s="235"/>
      <c r="PQD244" s="235"/>
      <c r="PQE244" s="235"/>
      <c r="PQF244" s="235"/>
      <c r="PQG244" s="296"/>
      <c r="PQH244" s="296"/>
      <c r="PQI244" s="208"/>
      <c r="PQK244" s="235"/>
      <c r="PQL244" s="235"/>
      <c r="PQM244" s="235"/>
      <c r="PQN244" s="235"/>
      <c r="PQO244" s="235"/>
      <c r="PQP244" s="235"/>
      <c r="PQQ244" s="235"/>
      <c r="PQR244" s="296"/>
      <c r="PQS244" s="296"/>
      <c r="PQT244" s="208"/>
      <c r="PQV244" s="235"/>
      <c r="PQW244" s="235"/>
      <c r="PQX244" s="235"/>
      <c r="PQY244" s="235"/>
      <c r="PQZ244" s="235"/>
      <c r="PRA244" s="235"/>
      <c r="PRB244" s="235"/>
      <c r="PRC244" s="296"/>
      <c r="PRD244" s="296"/>
      <c r="PRE244" s="208"/>
      <c r="PRG244" s="235"/>
      <c r="PRH244" s="235"/>
      <c r="PRI244" s="235"/>
      <c r="PRJ244" s="235"/>
      <c r="PRK244" s="235"/>
      <c r="PRL244" s="235"/>
      <c r="PRM244" s="235"/>
      <c r="PRN244" s="296"/>
      <c r="PRO244" s="296"/>
      <c r="PRP244" s="208"/>
      <c r="PRR244" s="235"/>
      <c r="PRS244" s="235"/>
      <c r="PRT244" s="235"/>
      <c r="PRU244" s="235"/>
      <c r="PRV244" s="235"/>
      <c r="PRW244" s="235"/>
      <c r="PRX244" s="235"/>
      <c r="PRY244" s="296"/>
      <c r="PRZ244" s="296"/>
      <c r="PSA244" s="208"/>
      <c r="PSC244" s="235"/>
      <c r="PSD244" s="235"/>
      <c r="PSE244" s="235"/>
      <c r="PSF244" s="235"/>
      <c r="PSG244" s="235"/>
      <c r="PSH244" s="235"/>
      <c r="PSI244" s="235"/>
      <c r="PSJ244" s="296"/>
      <c r="PSK244" s="296"/>
      <c r="PSL244" s="208"/>
      <c r="PSN244" s="235"/>
      <c r="PSO244" s="235"/>
      <c r="PSP244" s="235"/>
      <c r="PSQ244" s="235"/>
      <c r="PSR244" s="235"/>
      <c r="PSS244" s="235"/>
      <c r="PST244" s="235"/>
      <c r="PSU244" s="296"/>
      <c r="PSV244" s="296"/>
      <c r="PSW244" s="208"/>
      <c r="PSY244" s="235"/>
      <c r="PSZ244" s="235"/>
      <c r="PTA244" s="235"/>
      <c r="PTB244" s="235"/>
      <c r="PTC244" s="235"/>
      <c r="PTD244" s="235"/>
      <c r="PTE244" s="235"/>
      <c r="PTF244" s="296"/>
      <c r="PTG244" s="296"/>
      <c r="PTH244" s="208"/>
      <c r="PTJ244" s="235"/>
      <c r="PTK244" s="235"/>
      <c r="PTL244" s="235"/>
      <c r="PTM244" s="235"/>
      <c r="PTN244" s="235"/>
      <c r="PTO244" s="235"/>
      <c r="PTP244" s="235"/>
      <c r="PTQ244" s="296"/>
      <c r="PTR244" s="296"/>
      <c r="PTS244" s="208"/>
      <c r="PTU244" s="235"/>
      <c r="PTV244" s="235"/>
      <c r="PTW244" s="235"/>
      <c r="PTX244" s="235"/>
      <c r="PTY244" s="235"/>
      <c r="PTZ244" s="235"/>
      <c r="PUA244" s="235"/>
      <c r="PUB244" s="296"/>
      <c r="PUC244" s="296"/>
      <c r="PUD244" s="208"/>
      <c r="PUF244" s="235"/>
      <c r="PUG244" s="235"/>
      <c r="PUH244" s="235"/>
      <c r="PUI244" s="235"/>
      <c r="PUJ244" s="235"/>
      <c r="PUK244" s="235"/>
      <c r="PUL244" s="235"/>
      <c r="PUM244" s="296"/>
      <c r="PUN244" s="296"/>
      <c r="PUO244" s="208"/>
      <c r="PUQ244" s="235"/>
      <c r="PUR244" s="235"/>
      <c r="PUS244" s="235"/>
      <c r="PUT244" s="235"/>
      <c r="PUU244" s="235"/>
      <c r="PUV244" s="235"/>
      <c r="PUW244" s="235"/>
      <c r="PUX244" s="296"/>
      <c r="PUY244" s="296"/>
      <c r="PUZ244" s="208"/>
      <c r="PVB244" s="235"/>
      <c r="PVC244" s="235"/>
      <c r="PVD244" s="235"/>
      <c r="PVE244" s="235"/>
      <c r="PVF244" s="235"/>
      <c r="PVG244" s="235"/>
      <c r="PVH244" s="235"/>
      <c r="PVI244" s="296"/>
      <c r="PVJ244" s="296"/>
      <c r="PVK244" s="208"/>
      <c r="PVM244" s="235"/>
      <c r="PVN244" s="235"/>
      <c r="PVO244" s="235"/>
      <c r="PVP244" s="235"/>
      <c r="PVQ244" s="235"/>
      <c r="PVR244" s="235"/>
      <c r="PVS244" s="235"/>
      <c r="PVT244" s="296"/>
      <c r="PVU244" s="296"/>
      <c r="PVV244" s="208"/>
      <c r="PVX244" s="235"/>
      <c r="PVY244" s="235"/>
      <c r="PVZ244" s="235"/>
      <c r="PWA244" s="235"/>
      <c r="PWB244" s="235"/>
      <c r="PWC244" s="235"/>
      <c r="PWD244" s="235"/>
      <c r="PWE244" s="296"/>
      <c r="PWF244" s="296"/>
      <c r="PWG244" s="208"/>
      <c r="PWI244" s="235"/>
      <c r="PWJ244" s="235"/>
      <c r="PWK244" s="235"/>
      <c r="PWL244" s="235"/>
      <c r="PWM244" s="235"/>
      <c r="PWN244" s="235"/>
      <c r="PWO244" s="235"/>
      <c r="PWP244" s="296"/>
      <c r="PWQ244" s="296"/>
      <c r="PWR244" s="208"/>
      <c r="PWT244" s="235"/>
      <c r="PWU244" s="235"/>
      <c r="PWV244" s="235"/>
      <c r="PWW244" s="235"/>
      <c r="PWX244" s="235"/>
      <c r="PWY244" s="235"/>
      <c r="PWZ244" s="235"/>
      <c r="PXA244" s="296"/>
      <c r="PXB244" s="296"/>
      <c r="PXC244" s="208"/>
      <c r="PXE244" s="235"/>
      <c r="PXF244" s="235"/>
      <c r="PXG244" s="235"/>
      <c r="PXH244" s="235"/>
      <c r="PXI244" s="235"/>
      <c r="PXJ244" s="235"/>
      <c r="PXK244" s="235"/>
      <c r="PXL244" s="296"/>
      <c r="PXM244" s="296"/>
      <c r="PXN244" s="208"/>
      <c r="PXP244" s="235"/>
      <c r="PXQ244" s="235"/>
      <c r="PXR244" s="235"/>
      <c r="PXS244" s="235"/>
      <c r="PXT244" s="235"/>
      <c r="PXU244" s="235"/>
      <c r="PXV244" s="235"/>
      <c r="PXW244" s="296"/>
      <c r="PXX244" s="296"/>
      <c r="PXY244" s="208"/>
      <c r="PYA244" s="235"/>
      <c r="PYB244" s="235"/>
      <c r="PYC244" s="235"/>
      <c r="PYD244" s="235"/>
      <c r="PYE244" s="235"/>
      <c r="PYF244" s="235"/>
      <c r="PYG244" s="235"/>
      <c r="PYH244" s="296"/>
      <c r="PYI244" s="296"/>
      <c r="PYJ244" s="208"/>
      <c r="PYL244" s="235"/>
      <c r="PYM244" s="235"/>
      <c r="PYN244" s="235"/>
      <c r="PYO244" s="235"/>
      <c r="PYP244" s="235"/>
      <c r="PYQ244" s="235"/>
      <c r="PYR244" s="235"/>
      <c r="PYS244" s="296"/>
      <c r="PYT244" s="296"/>
      <c r="PYU244" s="208"/>
      <c r="PYW244" s="235"/>
      <c r="PYX244" s="235"/>
      <c r="PYY244" s="235"/>
      <c r="PYZ244" s="235"/>
      <c r="PZA244" s="235"/>
      <c r="PZB244" s="235"/>
      <c r="PZC244" s="235"/>
      <c r="PZD244" s="296"/>
      <c r="PZE244" s="296"/>
      <c r="PZF244" s="208"/>
      <c r="PZH244" s="235"/>
      <c r="PZI244" s="235"/>
      <c r="PZJ244" s="235"/>
      <c r="PZK244" s="235"/>
      <c r="PZL244" s="235"/>
      <c r="PZM244" s="235"/>
      <c r="PZN244" s="235"/>
      <c r="PZO244" s="296"/>
      <c r="PZP244" s="296"/>
      <c r="PZQ244" s="208"/>
      <c r="PZS244" s="235"/>
      <c r="PZT244" s="235"/>
      <c r="PZU244" s="235"/>
      <c r="PZV244" s="235"/>
      <c r="PZW244" s="235"/>
      <c r="PZX244" s="235"/>
      <c r="PZY244" s="235"/>
      <c r="PZZ244" s="296"/>
      <c r="QAA244" s="296"/>
      <c r="QAB244" s="208"/>
      <c r="QAD244" s="235"/>
      <c r="QAE244" s="235"/>
      <c r="QAF244" s="235"/>
      <c r="QAG244" s="235"/>
      <c r="QAH244" s="235"/>
      <c r="QAI244" s="235"/>
      <c r="QAJ244" s="235"/>
      <c r="QAK244" s="296"/>
      <c r="QAL244" s="296"/>
      <c r="QAM244" s="208"/>
      <c r="QAO244" s="235"/>
      <c r="QAP244" s="235"/>
      <c r="QAQ244" s="235"/>
      <c r="QAR244" s="235"/>
      <c r="QAS244" s="235"/>
      <c r="QAT244" s="235"/>
      <c r="QAU244" s="235"/>
      <c r="QAV244" s="296"/>
      <c r="QAW244" s="296"/>
      <c r="QAX244" s="208"/>
      <c r="QAZ244" s="235"/>
      <c r="QBA244" s="235"/>
      <c r="QBB244" s="235"/>
      <c r="QBC244" s="235"/>
      <c r="QBD244" s="235"/>
      <c r="QBE244" s="235"/>
      <c r="QBF244" s="235"/>
      <c r="QBG244" s="296"/>
      <c r="QBH244" s="296"/>
      <c r="QBI244" s="208"/>
      <c r="QBK244" s="235"/>
      <c r="QBL244" s="235"/>
      <c r="QBM244" s="235"/>
      <c r="QBN244" s="235"/>
      <c r="QBO244" s="235"/>
      <c r="QBP244" s="235"/>
      <c r="QBQ244" s="235"/>
      <c r="QBR244" s="296"/>
      <c r="QBS244" s="296"/>
      <c r="QBT244" s="208"/>
      <c r="QBV244" s="235"/>
      <c r="QBW244" s="235"/>
      <c r="QBX244" s="235"/>
      <c r="QBY244" s="235"/>
      <c r="QBZ244" s="235"/>
      <c r="QCA244" s="235"/>
      <c r="QCB244" s="235"/>
      <c r="QCC244" s="296"/>
      <c r="QCD244" s="296"/>
      <c r="QCE244" s="208"/>
      <c r="QCG244" s="235"/>
      <c r="QCH244" s="235"/>
      <c r="QCI244" s="235"/>
      <c r="QCJ244" s="235"/>
      <c r="QCK244" s="235"/>
      <c r="QCL244" s="235"/>
      <c r="QCM244" s="235"/>
      <c r="QCN244" s="296"/>
      <c r="QCO244" s="296"/>
      <c r="QCP244" s="208"/>
      <c r="QCR244" s="235"/>
      <c r="QCS244" s="235"/>
      <c r="QCT244" s="235"/>
      <c r="QCU244" s="235"/>
      <c r="QCV244" s="235"/>
      <c r="QCW244" s="235"/>
      <c r="QCX244" s="235"/>
      <c r="QCY244" s="296"/>
      <c r="QCZ244" s="296"/>
      <c r="QDA244" s="208"/>
      <c r="QDC244" s="235"/>
      <c r="QDD244" s="235"/>
      <c r="QDE244" s="235"/>
      <c r="QDF244" s="235"/>
      <c r="QDG244" s="235"/>
      <c r="QDH244" s="235"/>
      <c r="QDI244" s="235"/>
      <c r="QDJ244" s="296"/>
      <c r="QDK244" s="296"/>
      <c r="QDL244" s="208"/>
      <c r="QDN244" s="235"/>
      <c r="QDO244" s="235"/>
      <c r="QDP244" s="235"/>
      <c r="QDQ244" s="235"/>
      <c r="QDR244" s="235"/>
      <c r="QDS244" s="235"/>
      <c r="QDT244" s="235"/>
      <c r="QDU244" s="296"/>
      <c r="QDV244" s="296"/>
      <c r="QDW244" s="208"/>
      <c r="QDY244" s="235"/>
      <c r="QDZ244" s="235"/>
      <c r="QEA244" s="235"/>
      <c r="QEB244" s="235"/>
      <c r="QEC244" s="235"/>
      <c r="QED244" s="235"/>
      <c r="QEE244" s="235"/>
      <c r="QEF244" s="296"/>
      <c r="QEG244" s="296"/>
      <c r="QEH244" s="208"/>
      <c r="QEJ244" s="235"/>
      <c r="QEK244" s="235"/>
      <c r="QEL244" s="235"/>
      <c r="QEM244" s="235"/>
      <c r="QEN244" s="235"/>
      <c r="QEO244" s="235"/>
      <c r="QEP244" s="235"/>
      <c r="QEQ244" s="296"/>
      <c r="QER244" s="296"/>
      <c r="QES244" s="208"/>
      <c r="QEU244" s="235"/>
      <c r="QEV244" s="235"/>
      <c r="QEW244" s="235"/>
      <c r="QEX244" s="235"/>
      <c r="QEY244" s="235"/>
      <c r="QEZ244" s="235"/>
      <c r="QFA244" s="235"/>
      <c r="QFB244" s="296"/>
      <c r="QFC244" s="296"/>
      <c r="QFD244" s="208"/>
      <c r="QFF244" s="235"/>
      <c r="QFG244" s="235"/>
      <c r="QFH244" s="235"/>
      <c r="QFI244" s="235"/>
      <c r="QFJ244" s="235"/>
      <c r="QFK244" s="235"/>
      <c r="QFL244" s="235"/>
      <c r="QFM244" s="296"/>
      <c r="QFN244" s="296"/>
      <c r="QFO244" s="208"/>
      <c r="QFQ244" s="235"/>
      <c r="QFR244" s="235"/>
      <c r="QFS244" s="235"/>
      <c r="QFT244" s="235"/>
      <c r="QFU244" s="235"/>
      <c r="QFV244" s="235"/>
      <c r="QFW244" s="235"/>
      <c r="QFX244" s="296"/>
      <c r="QFY244" s="296"/>
      <c r="QFZ244" s="208"/>
      <c r="QGB244" s="235"/>
      <c r="QGC244" s="235"/>
      <c r="QGD244" s="235"/>
      <c r="QGE244" s="235"/>
      <c r="QGF244" s="235"/>
      <c r="QGG244" s="235"/>
      <c r="QGH244" s="235"/>
      <c r="QGI244" s="296"/>
      <c r="QGJ244" s="296"/>
      <c r="QGK244" s="208"/>
      <c r="QGM244" s="235"/>
      <c r="QGN244" s="235"/>
      <c r="QGO244" s="235"/>
      <c r="QGP244" s="235"/>
      <c r="QGQ244" s="235"/>
      <c r="QGR244" s="235"/>
      <c r="QGS244" s="235"/>
      <c r="QGT244" s="296"/>
      <c r="QGU244" s="296"/>
      <c r="QGV244" s="208"/>
      <c r="QGX244" s="235"/>
      <c r="QGY244" s="235"/>
      <c r="QGZ244" s="235"/>
      <c r="QHA244" s="235"/>
      <c r="QHB244" s="235"/>
      <c r="QHC244" s="235"/>
      <c r="QHD244" s="235"/>
      <c r="QHE244" s="296"/>
      <c r="QHF244" s="296"/>
      <c r="QHG244" s="208"/>
      <c r="QHI244" s="235"/>
      <c r="QHJ244" s="235"/>
      <c r="QHK244" s="235"/>
      <c r="QHL244" s="235"/>
      <c r="QHM244" s="235"/>
      <c r="QHN244" s="235"/>
      <c r="QHO244" s="235"/>
      <c r="QHP244" s="296"/>
      <c r="QHQ244" s="296"/>
      <c r="QHR244" s="208"/>
      <c r="QHT244" s="235"/>
      <c r="QHU244" s="235"/>
      <c r="QHV244" s="235"/>
      <c r="QHW244" s="235"/>
      <c r="QHX244" s="235"/>
      <c r="QHY244" s="235"/>
      <c r="QHZ244" s="235"/>
      <c r="QIA244" s="296"/>
      <c r="QIB244" s="296"/>
      <c r="QIC244" s="208"/>
      <c r="QIE244" s="235"/>
      <c r="QIF244" s="235"/>
      <c r="QIG244" s="235"/>
      <c r="QIH244" s="235"/>
      <c r="QII244" s="235"/>
      <c r="QIJ244" s="235"/>
      <c r="QIK244" s="235"/>
      <c r="QIL244" s="296"/>
      <c r="QIM244" s="296"/>
      <c r="QIN244" s="208"/>
      <c r="QIP244" s="235"/>
      <c r="QIQ244" s="235"/>
      <c r="QIR244" s="235"/>
      <c r="QIS244" s="235"/>
      <c r="QIT244" s="235"/>
      <c r="QIU244" s="235"/>
      <c r="QIV244" s="235"/>
      <c r="QIW244" s="296"/>
      <c r="QIX244" s="296"/>
      <c r="QIY244" s="208"/>
      <c r="QJA244" s="235"/>
      <c r="QJB244" s="235"/>
      <c r="QJC244" s="235"/>
      <c r="QJD244" s="235"/>
      <c r="QJE244" s="235"/>
      <c r="QJF244" s="235"/>
      <c r="QJG244" s="235"/>
      <c r="QJH244" s="296"/>
      <c r="QJI244" s="296"/>
      <c r="QJJ244" s="208"/>
      <c r="QJL244" s="235"/>
      <c r="QJM244" s="235"/>
      <c r="QJN244" s="235"/>
      <c r="QJO244" s="235"/>
      <c r="QJP244" s="235"/>
      <c r="QJQ244" s="235"/>
      <c r="QJR244" s="235"/>
      <c r="QJS244" s="296"/>
      <c r="QJT244" s="296"/>
      <c r="QJU244" s="208"/>
      <c r="QJW244" s="235"/>
      <c r="QJX244" s="235"/>
      <c r="QJY244" s="235"/>
      <c r="QJZ244" s="235"/>
      <c r="QKA244" s="235"/>
      <c r="QKB244" s="235"/>
      <c r="QKC244" s="235"/>
      <c r="QKD244" s="296"/>
      <c r="QKE244" s="296"/>
      <c r="QKF244" s="208"/>
      <c r="QKH244" s="235"/>
      <c r="QKI244" s="235"/>
      <c r="QKJ244" s="235"/>
      <c r="QKK244" s="235"/>
      <c r="QKL244" s="235"/>
      <c r="QKM244" s="235"/>
      <c r="QKN244" s="235"/>
      <c r="QKO244" s="296"/>
      <c r="QKP244" s="296"/>
      <c r="QKQ244" s="208"/>
      <c r="QKS244" s="235"/>
      <c r="QKT244" s="235"/>
      <c r="QKU244" s="235"/>
      <c r="QKV244" s="235"/>
      <c r="QKW244" s="235"/>
      <c r="QKX244" s="235"/>
      <c r="QKY244" s="235"/>
      <c r="QKZ244" s="296"/>
      <c r="QLA244" s="296"/>
      <c r="QLB244" s="208"/>
      <c r="QLD244" s="235"/>
      <c r="QLE244" s="235"/>
      <c r="QLF244" s="235"/>
      <c r="QLG244" s="235"/>
      <c r="QLH244" s="235"/>
      <c r="QLI244" s="235"/>
      <c r="QLJ244" s="235"/>
      <c r="QLK244" s="296"/>
      <c r="QLL244" s="296"/>
      <c r="QLM244" s="208"/>
      <c r="QLO244" s="235"/>
      <c r="QLP244" s="235"/>
      <c r="QLQ244" s="235"/>
      <c r="QLR244" s="235"/>
      <c r="QLS244" s="235"/>
      <c r="QLT244" s="235"/>
      <c r="QLU244" s="235"/>
      <c r="QLV244" s="296"/>
      <c r="QLW244" s="296"/>
      <c r="QLX244" s="208"/>
      <c r="QLZ244" s="235"/>
      <c r="QMA244" s="235"/>
      <c r="QMB244" s="235"/>
      <c r="QMC244" s="235"/>
      <c r="QMD244" s="235"/>
      <c r="QME244" s="235"/>
      <c r="QMF244" s="235"/>
      <c r="QMG244" s="296"/>
      <c r="QMH244" s="296"/>
      <c r="QMI244" s="208"/>
      <c r="QMK244" s="235"/>
      <c r="QML244" s="235"/>
      <c r="QMM244" s="235"/>
      <c r="QMN244" s="235"/>
      <c r="QMO244" s="235"/>
      <c r="QMP244" s="235"/>
      <c r="QMQ244" s="235"/>
      <c r="QMR244" s="296"/>
      <c r="QMS244" s="296"/>
      <c r="QMT244" s="208"/>
      <c r="QMV244" s="235"/>
      <c r="QMW244" s="235"/>
      <c r="QMX244" s="235"/>
      <c r="QMY244" s="235"/>
      <c r="QMZ244" s="235"/>
      <c r="QNA244" s="235"/>
      <c r="QNB244" s="235"/>
      <c r="QNC244" s="296"/>
      <c r="QND244" s="296"/>
      <c r="QNE244" s="208"/>
      <c r="QNG244" s="235"/>
      <c r="QNH244" s="235"/>
      <c r="QNI244" s="235"/>
      <c r="QNJ244" s="235"/>
      <c r="QNK244" s="235"/>
      <c r="QNL244" s="235"/>
      <c r="QNM244" s="235"/>
      <c r="QNN244" s="296"/>
      <c r="QNO244" s="296"/>
      <c r="QNP244" s="208"/>
      <c r="QNR244" s="235"/>
      <c r="QNS244" s="235"/>
      <c r="QNT244" s="235"/>
      <c r="QNU244" s="235"/>
      <c r="QNV244" s="235"/>
      <c r="QNW244" s="235"/>
      <c r="QNX244" s="235"/>
      <c r="QNY244" s="296"/>
      <c r="QNZ244" s="296"/>
      <c r="QOA244" s="208"/>
      <c r="QOC244" s="235"/>
      <c r="QOD244" s="235"/>
      <c r="QOE244" s="235"/>
      <c r="QOF244" s="235"/>
      <c r="QOG244" s="235"/>
      <c r="QOH244" s="235"/>
      <c r="QOI244" s="235"/>
      <c r="QOJ244" s="296"/>
      <c r="QOK244" s="296"/>
      <c r="QOL244" s="208"/>
      <c r="QON244" s="235"/>
      <c r="QOO244" s="235"/>
      <c r="QOP244" s="235"/>
      <c r="QOQ244" s="235"/>
      <c r="QOR244" s="235"/>
      <c r="QOS244" s="235"/>
      <c r="QOT244" s="235"/>
      <c r="QOU244" s="296"/>
      <c r="QOV244" s="296"/>
      <c r="QOW244" s="208"/>
      <c r="QOY244" s="235"/>
      <c r="QOZ244" s="235"/>
      <c r="QPA244" s="235"/>
      <c r="QPB244" s="235"/>
      <c r="QPC244" s="235"/>
      <c r="QPD244" s="235"/>
      <c r="QPE244" s="235"/>
      <c r="QPF244" s="296"/>
      <c r="QPG244" s="296"/>
      <c r="QPH244" s="208"/>
      <c r="QPJ244" s="235"/>
      <c r="QPK244" s="235"/>
      <c r="QPL244" s="235"/>
      <c r="QPM244" s="235"/>
      <c r="QPN244" s="235"/>
      <c r="QPO244" s="235"/>
      <c r="QPP244" s="235"/>
      <c r="QPQ244" s="296"/>
      <c r="QPR244" s="296"/>
      <c r="QPS244" s="208"/>
      <c r="QPU244" s="235"/>
      <c r="QPV244" s="235"/>
      <c r="QPW244" s="235"/>
      <c r="QPX244" s="235"/>
      <c r="QPY244" s="235"/>
      <c r="QPZ244" s="235"/>
      <c r="QQA244" s="235"/>
      <c r="QQB244" s="296"/>
      <c r="QQC244" s="296"/>
      <c r="QQD244" s="208"/>
      <c r="QQF244" s="235"/>
      <c r="QQG244" s="235"/>
      <c r="QQH244" s="235"/>
      <c r="QQI244" s="235"/>
      <c r="QQJ244" s="235"/>
      <c r="QQK244" s="235"/>
      <c r="QQL244" s="235"/>
      <c r="QQM244" s="296"/>
      <c r="QQN244" s="296"/>
      <c r="QQO244" s="208"/>
      <c r="QQQ244" s="235"/>
      <c r="QQR244" s="235"/>
      <c r="QQS244" s="235"/>
      <c r="QQT244" s="235"/>
      <c r="QQU244" s="235"/>
      <c r="QQV244" s="235"/>
      <c r="QQW244" s="235"/>
      <c r="QQX244" s="296"/>
      <c r="QQY244" s="296"/>
      <c r="QQZ244" s="208"/>
      <c r="QRB244" s="235"/>
      <c r="QRC244" s="235"/>
      <c r="QRD244" s="235"/>
      <c r="QRE244" s="235"/>
      <c r="QRF244" s="235"/>
      <c r="QRG244" s="235"/>
      <c r="QRH244" s="235"/>
      <c r="QRI244" s="296"/>
      <c r="QRJ244" s="296"/>
      <c r="QRK244" s="208"/>
      <c r="QRM244" s="235"/>
      <c r="QRN244" s="235"/>
      <c r="QRO244" s="235"/>
      <c r="QRP244" s="235"/>
      <c r="QRQ244" s="235"/>
      <c r="QRR244" s="235"/>
      <c r="QRS244" s="235"/>
      <c r="QRT244" s="296"/>
      <c r="QRU244" s="296"/>
      <c r="QRV244" s="208"/>
      <c r="QRX244" s="235"/>
      <c r="QRY244" s="235"/>
      <c r="QRZ244" s="235"/>
      <c r="QSA244" s="235"/>
      <c r="QSB244" s="235"/>
      <c r="QSC244" s="235"/>
      <c r="QSD244" s="235"/>
      <c r="QSE244" s="296"/>
      <c r="QSF244" s="296"/>
      <c r="QSG244" s="208"/>
      <c r="QSI244" s="235"/>
      <c r="QSJ244" s="235"/>
      <c r="QSK244" s="235"/>
      <c r="QSL244" s="235"/>
      <c r="QSM244" s="235"/>
      <c r="QSN244" s="235"/>
      <c r="QSO244" s="235"/>
      <c r="QSP244" s="296"/>
      <c r="QSQ244" s="296"/>
      <c r="QSR244" s="208"/>
      <c r="QST244" s="235"/>
      <c r="QSU244" s="235"/>
      <c r="QSV244" s="235"/>
      <c r="QSW244" s="235"/>
      <c r="QSX244" s="235"/>
      <c r="QSY244" s="235"/>
      <c r="QSZ244" s="235"/>
      <c r="QTA244" s="296"/>
      <c r="QTB244" s="296"/>
      <c r="QTC244" s="208"/>
      <c r="QTE244" s="235"/>
      <c r="QTF244" s="235"/>
      <c r="QTG244" s="235"/>
      <c r="QTH244" s="235"/>
      <c r="QTI244" s="235"/>
      <c r="QTJ244" s="235"/>
      <c r="QTK244" s="235"/>
      <c r="QTL244" s="296"/>
      <c r="QTM244" s="296"/>
      <c r="QTN244" s="208"/>
      <c r="QTP244" s="235"/>
      <c r="QTQ244" s="235"/>
      <c r="QTR244" s="235"/>
      <c r="QTS244" s="235"/>
      <c r="QTT244" s="235"/>
      <c r="QTU244" s="235"/>
      <c r="QTV244" s="235"/>
      <c r="QTW244" s="296"/>
      <c r="QTX244" s="296"/>
      <c r="QTY244" s="208"/>
      <c r="QUA244" s="235"/>
      <c r="QUB244" s="235"/>
      <c r="QUC244" s="235"/>
      <c r="QUD244" s="235"/>
      <c r="QUE244" s="235"/>
      <c r="QUF244" s="235"/>
      <c r="QUG244" s="235"/>
      <c r="QUH244" s="296"/>
      <c r="QUI244" s="296"/>
      <c r="QUJ244" s="208"/>
      <c r="QUL244" s="235"/>
      <c r="QUM244" s="235"/>
      <c r="QUN244" s="235"/>
      <c r="QUO244" s="235"/>
      <c r="QUP244" s="235"/>
      <c r="QUQ244" s="235"/>
      <c r="QUR244" s="235"/>
      <c r="QUS244" s="296"/>
      <c r="QUT244" s="296"/>
      <c r="QUU244" s="208"/>
      <c r="QUW244" s="235"/>
      <c r="QUX244" s="235"/>
      <c r="QUY244" s="235"/>
      <c r="QUZ244" s="235"/>
      <c r="QVA244" s="235"/>
      <c r="QVB244" s="235"/>
      <c r="QVC244" s="235"/>
      <c r="QVD244" s="296"/>
      <c r="QVE244" s="296"/>
      <c r="QVF244" s="208"/>
      <c r="QVH244" s="235"/>
      <c r="QVI244" s="235"/>
      <c r="QVJ244" s="235"/>
      <c r="QVK244" s="235"/>
      <c r="QVL244" s="235"/>
      <c r="QVM244" s="235"/>
      <c r="QVN244" s="235"/>
      <c r="QVO244" s="296"/>
      <c r="QVP244" s="296"/>
      <c r="QVQ244" s="208"/>
      <c r="QVS244" s="235"/>
      <c r="QVT244" s="235"/>
      <c r="QVU244" s="235"/>
      <c r="QVV244" s="235"/>
      <c r="QVW244" s="235"/>
      <c r="QVX244" s="235"/>
      <c r="QVY244" s="235"/>
      <c r="QVZ244" s="296"/>
      <c r="QWA244" s="296"/>
      <c r="QWB244" s="208"/>
      <c r="QWD244" s="235"/>
      <c r="QWE244" s="235"/>
      <c r="QWF244" s="235"/>
      <c r="QWG244" s="235"/>
      <c r="QWH244" s="235"/>
      <c r="QWI244" s="235"/>
      <c r="QWJ244" s="235"/>
      <c r="QWK244" s="296"/>
      <c r="QWL244" s="296"/>
      <c r="QWM244" s="208"/>
      <c r="QWO244" s="235"/>
      <c r="QWP244" s="235"/>
      <c r="QWQ244" s="235"/>
      <c r="QWR244" s="235"/>
      <c r="QWS244" s="235"/>
      <c r="QWT244" s="235"/>
      <c r="QWU244" s="235"/>
      <c r="QWV244" s="296"/>
      <c r="QWW244" s="296"/>
      <c r="QWX244" s="208"/>
      <c r="QWZ244" s="235"/>
      <c r="QXA244" s="235"/>
      <c r="QXB244" s="235"/>
      <c r="QXC244" s="235"/>
      <c r="QXD244" s="235"/>
      <c r="QXE244" s="235"/>
      <c r="QXF244" s="235"/>
      <c r="QXG244" s="296"/>
      <c r="QXH244" s="296"/>
      <c r="QXI244" s="208"/>
      <c r="QXK244" s="235"/>
      <c r="QXL244" s="235"/>
      <c r="QXM244" s="235"/>
      <c r="QXN244" s="235"/>
      <c r="QXO244" s="235"/>
      <c r="QXP244" s="235"/>
      <c r="QXQ244" s="235"/>
      <c r="QXR244" s="296"/>
      <c r="QXS244" s="296"/>
      <c r="QXT244" s="208"/>
      <c r="QXV244" s="235"/>
      <c r="QXW244" s="235"/>
      <c r="QXX244" s="235"/>
      <c r="QXY244" s="235"/>
      <c r="QXZ244" s="235"/>
      <c r="QYA244" s="235"/>
      <c r="QYB244" s="235"/>
      <c r="QYC244" s="296"/>
      <c r="QYD244" s="296"/>
      <c r="QYE244" s="208"/>
      <c r="QYG244" s="235"/>
      <c r="QYH244" s="235"/>
      <c r="QYI244" s="235"/>
      <c r="QYJ244" s="235"/>
      <c r="QYK244" s="235"/>
      <c r="QYL244" s="235"/>
      <c r="QYM244" s="235"/>
      <c r="QYN244" s="296"/>
      <c r="QYO244" s="296"/>
      <c r="QYP244" s="208"/>
      <c r="QYR244" s="235"/>
      <c r="QYS244" s="235"/>
      <c r="QYT244" s="235"/>
      <c r="QYU244" s="235"/>
      <c r="QYV244" s="235"/>
      <c r="QYW244" s="235"/>
      <c r="QYX244" s="235"/>
      <c r="QYY244" s="296"/>
      <c r="QYZ244" s="296"/>
      <c r="QZA244" s="208"/>
      <c r="QZC244" s="235"/>
      <c r="QZD244" s="235"/>
      <c r="QZE244" s="235"/>
      <c r="QZF244" s="235"/>
      <c r="QZG244" s="235"/>
      <c r="QZH244" s="235"/>
      <c r="QZI244" s="235"/>
      <c r="QZJ244" s="296"/>
      <c r="QZK244" s="296"/>
      <c r="QZL244" s="208"/>
      <c r="QZN244" s="235"/>
      <c r="QZO244" s="235"/>
      <c r="QZP244" s="235"/>
      <c r="QZQ244" s="235"/>
      <c r="QZR244" s="235"/>
      <c r="QZS244" s="235"/>
      <c r="QZT244" s="235"/>
      <c r="QZU244" s="296"/>
      <c r="QZV244" s="296"/>
      <c r="QZW244" s="208"/>
      <c r="QZY244" s="235"/>
      <c r="QZZ244" s="235"/>
      <c r="RAA244" s="235"/>
      <c r="RAB244" s="235"/>
      <c r="RAC244" s="235"/>
      <c r="RAD244" s="235"/>
      <c r="RAE244" s="235"/>
      <c r="RAF244" s="296"/>
      <c r="RAG244" s="296"/>
      <c r="RAH244" s="208"/>
      <c r="RAJ244" s="235"/>
      <c r="RAK244" s="235"/>
      <c r="RAL244" s="235"/>
      <c r="RAM244" s="235"/>
      <c r="RAN244" s="235"/>
      <c r="RAO244" s="235"/>
      <c r="RAP244" s="235"/>
      <c r="RAQ244" s="296"/>
      <c r="RAR244" s="296"/>
      <c r="RAS244" s="208"/>
      <c r="RAU244" s="235"/>
      <c r="RAV244" s="235"/>
      <c r="RAW244" s="235"/>
      <c r="RAX244" s="235"/>
      <c r="RAY244" s="235"/>
      <c r="RAZ244" s="235"/>
      <c r="RBA244" s="235"/>
      <c r="RBB244" s="296"/>
      <c r="RBC244" s="296"/>
      <c r="RBD244" s="208"/>
      <c r="RBF244" s="235"/>
      <c r="RBG244" s="235"/>
      <c r="RBH244" s="235"/>
      <c r="RBI244" s="235"/>
      <c r="RBJ244" s="235"/>
      <c r="RBK244" s="235"/>
      <c r="RBL244" s="235"/>
      <c r="RBM244" s="296"/>
      <c r="RBN244" s="296"/>
      <c r="RBO244" s="208"/>
      <c r="RBQ244" s="235"/>
      <c r="RBR244" s="235"/>
      <c r="RBS244" s="235"/>
      <c r="RBT244" s="235"/>
      <c r="RBU244" s="235"/>
      <c r="RBV244" s="235"/>
      <c r="RBW244" s="235"/>
      <c r="RBX244" s="296"/>
      <c r="RBY244" s="296"/>
      <c r="RBZ244" s="208"/>
      <c r="RCB244" s="235"/>
      <c r="RCC244" s="235"/>
      <c r="RCD244" s="235"/>
      <c r="RCE244" s="235"/>
      <c r="RCF244" s="235"/>
      <c r="RCG244" s="235"/>
      <c r="RCH244" s="235"/>
      <c r="RCI244" s="296"/>
      <c r="RCJ244" s="296"/>
      <c r="RCK244" s="208"/>
      <c r="RCM244" s="235"/>
      <c r="RCN244" s="235"/>
      <c r="RCO244" s="235"/>
      <c r="RCP244" s="235"/>
      <c r="RCQ244" s="235"/>
      <c r="RCR244" s="235"/>
      <c r="RCS244" s="235"/>
      <c r="RCT244" s="296"/>
      <c r="RCU244" s="296"/>
      <c r="RCV244" s="208"/>
      <c r="RCX244" s="235"/>
      <c r="RCY244" s="235"/>
      <c r="RCZ244" s="235"/>
      <c r="RDA244" s="235"/>
      <c r="RDB244" s="235"/>
      <c r="RDC244" s="235"/>
      <c r="RDD244" s="235"/>
      <c r="RDE244" s="296"/>
      <c r="RDF244" s="296"/>
      <c r="RDG244" s="208"/>
      <c r="RDI244" s="235"/>
      <c r="RDJ244" s="235"/>
      <c r="RDK244" s="235"/>
      <c r="RDL244" s="235"/>
      <c r="RDM244" s="235"/>
      <c r="RDN244" s="235"/>
      <c r="RDO244" s="235"/>
      <c r="RDP244" s="296"/>
      <c r="RDQ244" s="296"/>
      <c r="RDR244" s="208"/>
      <c r="RDT244" s="235"/>
      <c r="RDU244" s="235"/>
      <c r="RDV244" s="235"/>
      <c r="RDW244" s="235"/>
      <c r="RDX244" s="235"/>
      <c r="RDY244" s="235"/>
      <c r="RDZ244" s="235"/>
      <c r="REA244" s="296"/>
      <c r="REB244" s="296"/>
      <c r="REC244" s="208"/>
      <c r="REE244" s="235"/>
      <c r="REF244" s="235"/>
      <c r="REG244" s="235"/>
      <c r="REH244" s="235"/>
      <c r="REI244" s="235"/>
      <c r="REJ244" s="235"/>
      <c r="REK244" s="235"/>
      <c r="REL244" s="296"/>
      <c r="REM244" s="296"/>
      <c r="REN244" s="208"/>
      <c r="REP244" s="235"/>
      <c r="REQ244" s="235"/>
      <c r="RER244" s="235"/>
      <c r="RES244" s="235"/>
      <c r="RET244" s="235"/>
      <c r="REU244" s="235"/>
      <c r="REV244" s="235"/>
      <c r="REW244" s="296"/>
      <c r="REX244" s="296"/>
      <c r="REY244" s="208"/>
      <c r="RFA244" s="235"/>
      <c r="RFB244" s="235"/>
      <c r="RFC244" s="235"/>
      <c r="RFD244" s="235"/>
      <c r="RFE244" s="235"/>
      <c r="RFF244" s="235"/>
      <c r="RFG244" s="235"/>
      <c r="RFH244" s="296"/>
      <c r="RFI244" s="296"/>
      <c r="RFJ244" s="208"/>
      <c r="RFL244" s="235"/>
      <c r="RFM244" s="235"/>
      <c r="RFN244" s="235"/>
      <c r="RFO244" s="235"/>
      <c r="RFP244" s="235"/>
      <c r="RFQ244" s="235"/>
      <c r="RFR244" s="235"/>
      <c r="RFS244" s="296"/>
      <c r="RFT244" s="296"/>
      <c r="RFU244" s="208"/>
      <c r="RFW244" s="235"/>
      <c r="RFX244" s="235"/>
      <c r="RFY244" s="235"/>
      <c r="RFZ244" s="235"/>
      <c r="RGA244" s="235"/>
      <c r="RGB244" s="235"/>
      <c r="RGC244" s="235"/>
      <c r="RGD244" s="296"/>
      <c r="RGE244" s="296"/>
      <c r="RGF244" s="208"/>
      <c r="RGH244" s="235"/>
      <c r="RGI244" s="235"/>
      <c r="RGJ244" s="235"/>
      <c r="RGK244" s="235"/>
      <c r="RGL244" s="235"/>
      <c r="RGM244" s="235"/>
      <c r="RGN244" s="235"/>
      <c r="RGO244" s="296"/>
      <c r="RGP244" s="296"/>
      <c r="RGQ244" s="208"/>
      <c r="RGS244" s="235"/>
      <c r="RGT244" s="235"/>
      <c r="RGU244" s="235"/>
      <c r="RGV244" s="235"/>
      <c r="RGW244" s="235"/>
      <c r="RGX244" s="235"/>
      <c r="RGY244" s="235"/>
      <c r="RGZ244" s="296"/>
      <c r="RHA244" s="296"/>
      <c r="RHB244" s="208"/>
      <c r="RHD244" s="235"/>
      <c r="RHE244" s="235"/>
      <c r="RHF244" s="235"/>
      <c r="RHG244" s="235"/>
      <c r="RHH244" s="235"/>
      <c r="RHI244" s="235"/>
      <c r="RHJ244" s="235"/>
      <c r="RHK244" s="296"/>
      <c r="RHL244" s="296"/>
      <c r="RHM244" s="208"/>
      <c r="RHO244" s="235"/>
      <c r="RHP244" s="235"/>
      <c r="RHQ244" s="235"/>
      <c r="RHR244" s="235"/>
      <c r="RHS244" s="235"/>
      <c r="RHT244" s="235"/>
      <c r="RHU244" s="235"/>
      <c r="RHV244" s="296"/>
      <c r="RHW244" s="296"/>
      <c r="RHX244" s="208"/>
      <c r="RHZ244" s="235"/>
      <c r="RIA244" s="235"/>
      <c r="RIB244" s="235"/>
      <c r="RIC244" s="235"/>
      <c r="RID244" s="235"/>
      <c r="RIE244" s="235"/>
      <c r="RIF244" s="235"/>
      <c r="RIG244" s="296"/>
      <c r="RIH244" s="296"/>
      <c r="RII244" s="208"/>
      <c r="RIK244" s="235"/>
      <c r="RIL244" s="235"/>
      <c r="RIM244" s="235"/>
      <c r="RIN244" s="235"/>
      <c r="RIO244" s="235"/>
      <c r="RIP244" s="235"/>
      <c r="RIQ244" s="235"/>
      <c r="RIR244" s="296"/>
      <c r="RIS244" s="296"/>
      <c r="RIT244" s="208"/>
      <c r="RIV244" s="235"/>
      <c r="RIW244" s="235"/>
      <c r="RIX244" s="235"/>
      <c r="RIY244" s="235"/>
      <c r="RIZ244" s="235"/>
      <c r="RJA244" s="235"/>
      <c r="RJB244" s="235"/>
      <c r="RJC244" s="296"/>
      <c r="RJD244" s="296"/>
      <c r="RJE244" s="208"/>
      <c r="RJG244" s="235"/>
      <c r="RJH244" s="235"/>
      <c r="RJI244" s="235"/>
      <c r="RJJ244" s="235"/>
      <c r="RJK244" s="235"/>
      <c r="RJL244" s="235"/>
      <c r="RJM244" s="235"/>
      <c r="RJN244" s="296"/>
      <c r="RJO244" s="296"/>
      <c r="RJP244" s="208"/>
      <c r="RJR244" s="235"/>
      <c r="RJS244" s="235"/>
      <c r="RJT244" s="235"/>
      <c r="RJU244" s="235"/>
      <c r="RJV244" s="235"/>
      <c r="RJW244" s="235"/>
      <c r="RJX244" s="235"/>
      <c r="RJY244" s="296"/>
      <c r="RJZ244" s="296"/>
      <c r="RKA244" s="208"/>
      <c r="RKC244" s="235"/>
      <c r="RKD244" s="235"/>
      <c r="RKE244" s="235"/>
      <c r="RKF244" s="235"/>
      <c r="RKG244" s="235"/>
      <c r="RKH244" s="235"/>
      <c r="RKI244" s="235"/>
      <c r="RKJ244" s="296"/>
      <c r="RKK244" s="296"/>
      <c r="RKL244" s="208"/>
      <c r="RKN244" s="235"/>
      <c r="RKO244" s="235"/>
      <c r="RKP244" s="235"/>
      <c r="RKQ244" s="235"/>
      <c r="RKR244" s="235"/>
      <c r="RKS244" s="235"/>
      <c r="RKT244" s="235"/>
      <c r="RKU244" s="296"/>
      <c r="RKV244" s="296"/>
      <c r="RKW244" s="208"/>
      <c r="RKY244" s="235"/>
      <c r="RKZ244" s="235"/>
      <c r="RLA244" s="235"/>
      <c r="RLB244" s="235"/>
      <c r="RLC244" s="235"/>
      <c r="RLD244" s="235"/>
      <c r="RLE244" s="235"/>
      <c r="RLF244" s="296"/>
      <c r="RLG244" s="296"/>
      <c r="RLH244" s="208"/>
      <c r="RLJ244" s="235"/>
      <c r="RLK244" s="235"/>
      <c r="RLL244" s="235"/>
      <c r="RLM244" s="235"/>
      <c r="RLN244" s="235"/>
      <c r="RLO244" s="235"/>
      <c r="RLP244" s="235"/>
      <c r="RLQ244" s="296"/>
      <c r="RLR244" s="296"/>
      <c r="RLS244" s="208"/>
      <c r="RLU244" s="235"/>
      <c r="RLV244" s="235"/>
      <c r="RLW244" s="235"/>
      <c r="RLX244" s="235"/>
      <c r="RLY244" s="235"/>
      <c r="RLZ244" s="235"/>
      <c r="RMA244" s="235"/>
      <c r="RMB244" s="296"/>
      <c r="RMC244" s="296"/>
      <c r="RMD244" s="208"/>
      <c r="RMF244" s="235"/>
      <c r="RMG244" s="235"/>
      <c r="RMH244" s="235"/>
      <c r="RMI244" s="235"/>
      <c r="RMJ244" s="235"/>
      <c r="RMK244" s="235"/>
      <c r="RML244" s="235"/>
      <c r="RMM244" s="296"/>
      <c r="RMN244" s="296"/>
      <c r="RMO244" s="208"/>
      <c r="RMQ244" s="235"/>
      <c r="RMR244" s="235"/>
      <c r="RMS244" s="235"/>
      <c r="RMT244" s="235"/>
      <c r="RMU244" s="235"/>
      <c r="RMV244" s="235"/>
      <c r="RMW244" s="235"/>
      <c r="RMX244" s="296"/>
      <c r="RMY244" s="296"/>
      <c r="RMZ244" s="208"/>
      <c r="RNB244" s="235"/>
      <c r="RNC244" s="235"/>
      <c r="RND244" s="235"/>
      <c r="RNE244" s="235"/>
      <c r="RNF244" s="235"/>
      <c r="RNG244" s="235"/>
      <c r="RNH244" s="235"/>
      <c r="RNI244" s="296"/>
      <c r="RNJ244" s="296"/>
      <c r="RNK244" s="208"/>
      <c r="RNM244" s="235"/>
      <c r="RNN244" s="235"/>
      <c r="RNO244" s="235"/>
      <c r="RNP244" s="235"/>
      <c r="RNQ244" s="235"/>
      <c r="RNR244" s="235"/>
      <c r="RNS244" s="235"/>
      <c r="RNT244" s="296"/>
      <c r="RNU244" s="296"/>
      <c r="RNV244" s="208"/>
      <c r="RNX244" s="235"/>
      <c r="RNY244" s="235"/>
      <c r="RNZ244" s="235"/>
      <c r="ROA244" s="235"/>
      <c r="ROB244" s="235"/>
      <c r="ROC244" s="235"/>
      <c r="ROD244" s="235"/>
      <c r="ROE244" s="296"/>
      <c r="ROF244" s="296"/>
      <c r="ROG244" s="208"/>
      <c r="ROI244" s="235"/>
      <c r="ROJ244" s="235"/>
      <c r="ROK244" s="235"/>
      <c r="ROL244" s="235"/>
      <c r="ROM244" s="235"/>
      <c r="RON244" s="235"/>
      <c r="ROO244" s="235"/>
      <c r="ROP244" s="296"/>
      <c r="ROQ244" s="296"/>
      <c r="ROR244" s="208"/>
      <c r="ROT244" s="235"/>
      <c r="ROU244" s="235"/>
      <c r="ROV244" s="235"/>
      <c r="ROW244" s="235"/>
      <c r="ROX244" s="235"/>
      <c r="ROY244" s="235"/>
      <c r="ROZ244" s="235"/>
      <c r="RPA244" s="296"/>
      <c r="RPB244" s="296"/>
      <c r="RPC244" s="208"/>
      <c r="RPE244" s="235"/>
      <c r="RPF244" s="235"/>
      <c r="RPG244" s="235"/>
      <c r="RPH244" s="235"/>
      <c r="RPI244" s="235"/>
      <c r="RPJ244" s="235"/>
      <c r="RPK244" s="235"/>
      <c r="RPL244" s="296"/>
      <c r="RPM244" s="296"/>
      <c r="RPN244" s="208"/>
      <c r="RPP244" s="235"/>
      <c r="RPQ244" s="235"/>
      <c r="RPR244" s="235"/>
      <c r="RPS244" s="235"/>
      <c r="RPT244" s="235"/>
      <c r="RPU244" s="235"/>
      <c r="RPV244" s="235"/>
      <c r="RPW244" s="296"/>
      <c r="RPX244" s="296"/>
      <c r="RPY244" s="208"/>
      <c r="RQA244" s="235"/>
      <c r="RQB244" s="235"/>
      <c r="RQC244" s="235"/>
      <c r="RQD244" s="235"/>
      <c r="RQE244" s="235"/>
      <c r="RQF244" s="235"/>
      <c r="RQG244" s="235"/>
      <c r="RQH244" s="296"/>
      <c r="RQI244" s="296"/>
      <c r="RQJ244" s="208"/>
      <c r="RQL244" s="235"/>
      <c r="RQM244" s="235"/>
      <c r="RQN244" s="235"/>
      <c r="RQO244" s="235"/>
      <c r="RQP244" s="235"/>
      <c r="RQQ244" s="235"/>
      <c r="RQR244" s="235"/>
      <c r="RQS244" s="296"/>
      <c r="RQT244" s="296"/>
      <c r="RQU244" s="208"/>
      <c r="RQW244" s="235"/>
      <c r="RQX244" s="235"/>
      <c r="RQY244" s="235"/>
      <c r="RQZ244" s="235"/>
      <c r="RRA244" s="235"/>
      <c r="RRB244" s="235"/>
      <c r="RRC244" s="235"/>
      <c r="RRD244" s="296"/>
      <c r="RRE244" s="296"/>
      <c r="RRF244" s="208"/>
      <c r="RRH244" s="235"/>
      <c r="RRI244" s="235"/>
      <c r="RRJ244" s="235"/>
      <c r="RRK244" s="235"/>
      <c r="RRL244" s="235"/>
      <c r="RRM244" s="235"/>
      <c r="RRN244" s="235"/>
      <c r="RRO244" s="296"/>
      <c r="RRP244" s="296"/>
      <c r="RRQ244" s="208"/>
      <c r="RRS244" s="235"/>
      <c r="RRT244" s="235"/>
      <c r="RRU244" s="235"/>
      <c r="RRV244" s="235"/>
      <c r="RRW244" s="235"/>
      <c r="RRX244" s="235"/>
      <c r="RRY244" s="235"/>
      <c r="RRZ244" s="296"/>
      <c r="RSA244" s="296"/>
      <c r="RSB244" s="208"/>
      <c r="RSD244" s="235"/>
      <c r="RSE244" s="235"/>
      <c r="RSF244" s="235"/>
      <c r="RSG244" s="235"/>
      <c r="RSH244" s="235"/>
      <c r="RSI244" s="235"/>
      <c r="RSJ244" s="235"/>
      <c r="RSK244" s="296"/>
      <c r="RSL244" s="296"/>
      <c r="RSM244" s="208"/>
      <c r="RSO244" s="235"/>
      <c r="RSP244" s="235"/>
      <c r="RSQ244" s="235"/>
      <c r="RSR244" s="235"/>
      <c r="RSS244" s="235"/>
      <c r="RST244" s="235"/>
      <c r="RSU244" s="235"/>
      <c r="RSV244" s="296"/>
      <c r="RSW244" s="296"/>
      <c r="RSX244" s="208"/>
      <c r="RSZ244" s="235"/>
      <c r="RTA244" s="235"/>
      <c r="RTB244" s="235"/>
      <c r="RTC244" s="235"/>
      <c r="RTD244" s="235"/>
      <c r="RTE244" s="235"/>
      <c r="RTF244" s="235"/>
      <c r="RTG244" s="296"/>
      <c r="RTH244" s="296"/>
      <c r="RTI244" s="208"/>
      <c r="RTK244" s="235"/>
      <c r="RTL244" s="235"/>
      <c r="RTM244" s="235"/>
      <c r="RTN244" s="235"/>
      <c r="RTO244" s="235"/>
      <c r="RTP244" s="235"/>
      <c r="RTQ244" s="235"/>
      <c r="RTR244" s="296"/>
      <c r="RTS244" s="296"/>
      <c r="RTT244" s="208"/>
      <c r="RTV244" s="235"/>
      <c r="RTW244" s="235"/>
      <c r="RTX244" s="235"/>
      <c r="RTY244" s="235"/>
      <c r="RTZ244" s="235"/>
      <c r="RUA244" s="235"/>
      <c r="RUB244" s="235"/>
      <c r="RUC244" s="296"/>
      <c r="RUD244" s="296"/>
      <c r="RUE244" s="208"/>
      <c r="RUG244" s="235"/>
      <c r="RUH244" s="235"/>
      <c r="RUI244" s="235"/>
      <c r="RUJ244" s="235"/>
      <c r="RUK244" s="235"/>
      <c r="RUL244" s="235"/>
      <c r="RUM244" s="235"/>
      <c r="RUN244" s="296"/>
      <c r="RUO244" s="296"/>
      <c r="RUP244" s="208"/>
      <c r="RUR244" s="235"/>
      <c r="RUS244" s="235"/>
      <c r="RUT244" s="235"/>
      <c r="RUU244" s="235"/>
      <c r="RUV244" s="235"/>
      <c r="RUW244" s="235"/>
      <c r="RUX244" s="235"/>
      <c r="RUY244" s="296"/>
      <c r="RUZ244" s="296"/>
      <c r="RVA244" s="208"/>
      <c r="RVC244" s="235"/>
      <c r="RVD244" s="235"/>
      <c r="RVE244" s="235"/>
      <c r="RVF244" s="235"/>
      <c r="RVG244" s="235"/>
      <c r="RVH244" s="235"/>
      <c r="RVI244" s="235"/>
      <c r="RVJ244" s="296"/>
      <c r="RVK244" s="296"/>
      <c r="RVL244" s="208"/>
      <c r="RVN244" s="235"/>
      <c r="RVO244" s="235"/>
      <c r="RVP244" s="235"/>
      <c r="RVQ244" s="235"/>
      <c r="RVR244" s="235"/>
      <c r="RVS244" s="235"/>
      <c r="RVT244" s="235"/>
      <c r="RVU244" s="296"/>
      <c r="RVV244" s="296"/>
      <c r="RVW244" s="208"/>
      <c r="RVY244" s="235"/>
      <c r="RVZ244" s="235"/>
      <c r="RWA244" s="235"/>
      <c r="RWB244" s="235"/>
      <c r="RWC244" s="235"/>
      <c r="RWD244" s="235"/>
      <c r="RWE244" s="235"/>
      <c r="RWF244" s="296"/>
      <c r="RWG244" s="296"/>
      <c r="RWH244" s="208"/>
      <c r="RWJ244" s="235"/>
      <c r="RWK244" s="235"/>
      <c r="RWL244" s="235"/>
      <c r="RWM244" s="235"/>
      <c r="RWN244" s="235"/>
      <c r="RWO244" s="235"/>
      <c r="RWP244" s="235"/>
      <c r="RWQ244" s="296"/>
      <c r="RWR244" s="296"/>
      <c r="RWS244" s="208"/>
      <c r="RWU244" s="235"/>
      <c r="RWV244" s="235"/>
      <c r="RWW244" s="235"/>
      <c r="RWX244" s="235"/>
      <c r="RWY244" s="235"/>
      <c r="RWZ244" s="235"/>
      <c r="RXA244" s="235"/>
      <c r="RXB244" s="296"/>
      <c r="RXC244" s="296"/>
      <c r="RXD244" s="208"/>
      <c r="RXF244" s="235"/>
      <c r="RXG244" s="235"/>
      <c r="RXH244" s="235"/>
      <c r="RXI244" s="235"/>
      <c r="RXJ244" s="235"/>
      <c r="RXK244" s="235"/>
      <c r="RXL244" s="235"/>
      <c r="RXM244" s="296"/>
      <c r="RXN244" s="296"/>
      <c r="RXO244" s="208"/>
      <c r="RXQ244" s="235"/>
      <c r="RXR244" s="235"/>
      <c r="RXS244" s="235"/>
      <c r="RXT244" s="235"/>
      <c r="RXU244" s="235"/>
      <c r="RXV244" s="235"/>
      <c r="RXW244" s="235"/>
      <c r="RXX244" s="296"/>
      <c r="RXY244" s="296"/>
      <c r="RXZ244" s="208"/>
      <c r="RYB244" s="235"/>
      <c r="RYC244" s="235"/>
      <c r="RYD244" s="235"/>
      <c r="RYE244" s="235"/>
      <c r="RYF244" s="235"/>
      <c r="RYG244" s="235"/>
      <c r="RYH244" s="235"/>
      <c r="RYI244" s="296"/>
      <c r="RYJ244" s="296"/>
      <c r="RYK244" s="208"/>
      <c r="RYM244" s="235"/>
      <c r="RYN244" s="235"/>
      <c r="RYO244" s="235"/>
      <c r="RYP244" s="235"/>
      <c r="RYQ244" s="235"/>
      <c r="RYR244" s="235"/>
      <c r="RYS244" s="235"/>
      <c r="RYT244" s="296"/>
      <c r="RYU244" s="296"/>
      <c r="RYV244" s="208"/>
      <c r="RYX244" s="235"/>
      <c r="RYY244" s="235"/>
      <c r="RYZ244" s="235"/>
      <c r="RZA244" s="235"/>
      <c r="RZB244" s="235"/>
      <c r="RZC244" s="235"/>
      <c r="RZD244" s="235"/>
      <c r="RZE244" s="296"/>
      <c r="RZF244" s="296"/>
      <c r="RZG244" s="208"/>
      <c r="RZI244" s="235"/>
      <c r="RZJ244" s="235"/>
      <c r="RZK244" s="235"/>
      <c r="RZL244" s="235"/>
      <c r="RZM244" s="235"/>
      <c r="RZN244" s="235"/>
      <c r="RZO244" s="235"/>
      <c r="RZP244" s="296"/>
      <c r="RZQ244" s="296"/>
      <c r="RZR244" s="208"/>
      <c r="RZT244" s="235"/>
      <c r="RZU244" s="235"/>
      <c r="RZV244" s="235"/>
      <c r="RZW244" s="235"/>
      <c r="RZX244" s="235"/>
      <c r="RZY244" s="235"/>
      <c r="RZZ244" s="235"/>
      <c r="SAA244" s="296"/>
      <c r="SAB244" s="296"/>
      <c r="SAC244" s="208"/>
      <c r="SAE244" s="235"/>
      <c r="SAF244" s="235"/>
      <c r="SAG244" s="235"/>
      <c r="SAH244" s="235"/>
      <c r="SAI244" s="235"/>
      <c r="SAJ244" s="235"/>
      <c r="SAK244" s="235"/>
      <c r="SAL244" s="296"/>
      <c r="SAM244" s="296"/>
      <c r="SAN244" s="208"/>
      <c r="SAP244" s="235"/>
      <c r="SAQ244" s="235"/>
      <c r="SAR244" s="235"/>
      <c r="SAS244" s="235"/>
      <c r="SAT244" s="235"/>
      <c r="SAU244" s="235"/>
      <c r="SAV244" s="235"/>
      <c r="SAW244" s="296"/>
      <c r="SAX244" s="296"/>
      <c r="SAY244" s="208"/>
      <c r="SBA244" s="235"/>
      <c r="SBB244" s="235"/>
      <c r="SBC244" s="235"/>
      <c r="SBD244" s="235"/>
      <c r="SBE244" s="235"/>
      <c r="SBF244" s="235"/>
      <c r="SBG244" s="235"/>
      <c r="SBH244" s="296"/>
      <c r="SBI244" s="296"/>
      <c r="SBJ244" s="208"/>
      <c r="SBL244" s="235"/>
      <c r="SBM244" s="235"/>
      <c r="SBN244" s="235"/>
      <c r="SBO244" s="235"/>
      <c r="SBP244" s="235"/>
      <c r="SBQ244" s="235"/>
      <c r="SBR244" s="235"/>
      <c r="SBS244" s="296"/>
      <c r="SBT244" s="296"/>
      <c r="SBU244" s="208"/>
      <c r="SBW244" s="235"/>
      <c r="SBX244" s="235"/>
      <c r="SBY244" s="235"/>
      <c r="SBZ244" s="235"/>
      <c r="SCA244" s="235"/>
      <c r="SCB244" s="235"/>
      <c r="SCC244" s="235"/>
      <c r="SCD244" s="296"/>
      <c r="SCE244" s="296"/>
      <c r="SCF244" s="208"/>
      <c r="SCH244" s="235"/>
      <c r="SCI244" s="235"/>
      <c r="SCJ244" s="235"/>
      <c r="SCK244" s="235"/>
      <c r="SCL244" s="235"/>
      <c r="SCM244" s="235"/>
      <c r="SCN244" s="235"/>
      <c r="SCO244" s="296"/>
      <c r="SCP244" s="296"/>
      <c r="SCQ244" s="208"/>
      <c r="SCS244" s="235"/>
      <c r="SCT244" s="235"/>
      <c r="SCU244" s="235"/>
      <c r="SCV244" s="235"/>
      <c r="SCW244" s="235"/>
      <c r="SCX244" s="235"/>
      <c r="SCY244" s="235"/>
      <c r="SCZ244" s="296"/>
      <c r="SDA244" s="296"/>
      <c r="SDB244" s="208"/>
      <c r="SDD244" s="235"/>
      <c r="SDE244" s="235"/>
      <c r="SDF244" s="235"/>
      <c r="SDG244" s="235"/>
      <c r="SDH244" s="235"/>
      <c r="SDI244" s="235"/>
      <c r="SDJ244" s="235"/>
      <c r="SDK244" s="296"/>
      <c r="SDL244" s="296"/>
      <c r="SDM244" s="208"/>
      <c r="SDO244" s="235"/>
      <c r="SDP244" s="235"/>
      <c r="SDQ244" s="235"/>
      <c r="SDR244" s="235"/>
      <c r="SDS244" s="235"/>
      <c r="SDT244" s="235"/>
      <c r="SDU244" s="235"/>
      <c r="SDV244" s="296"/>
      <c r="SDW244" s="296"/>
      <c r="SDX244" s="208"/>
      <c r="SDZ244" s="235"/>
      <c r="SEA244" s="235"/>
      <c r="SEB244" s="235"/>
      <c r="SEC244" s="235"/>
      <c r="SED244" s="235"/>
      <c r="SEE244" s="235"/>
      <c r="SEF244" s="235"/>
      <c r="SEG244" s="296"/>
      <c r="SEH244" s="296"/>
      <c r="SEI244" s="208"/>
      <c r="SEK244" s="235"/>
      <c r="SEL244" s="235"/>
      <c r="SEM244" s="235"/>
      <c r="SEN244" s="235"/>
      <c r="SEO244" s="235"/>
      <c r="SEP244" s="235"/>
      <c r="SEQ244" s="235"/>
      <c r="SER244" s="296"/>
      <c r="SES244" s="296"/>
      <c r="SET244" s="208"/>
      <c r="SEV244" s="235"/>
      <c r="SEW244" s="235"/>
      <c r="SEX244" s="235"/>
      <c r="SEY244" s="235"/>
      <c r="SEZ244" s="235"/>
      <c r="SFA244" s="235"/>
      <c r="SFB244" s="235"/>
      <c r="SFC244" s="296"/>
      <c r="SFD244" s="296"/>
      <c r="SFE244" s="208"/>
      <c r="SFG244" s="235"/>
      <c r="SFH244" s="235"/>
      <c r="SFI244" s="235"/>
      <c r="SFJ244" s="235"/>
      <c r="SFK244" s="235"/>
      <c r="SFL244" s="235"/>
      <c r="SFM244" s="235"/>
      <c r="SFN244" s="296"/>
      <c r="SFO244" s="296"/>
      <c r="SFP244" s="208"/>
      <c r="SFR244" s="235"/>
      <c r="SFS244" s="235"/>
      <c r="SFT244" s="235"/>
      <c r="SFU244" s="235"/>
      <c r="SFV244" s="235"/>
      <c r="SFW244" s="235"/>
      <c r="SFX244" s="235"/>
      <c r="SFY244" s="296"/>
      <c r="SFZ244" s="296"/>
      <c r="SGA244" s="208"/>
      <c r="SGC244" s="235"/>
      <c r="SGD244" s="235"/>
      <c r="SGE244" s="235"/>
      <c r="SGF244" s="235"/>
      <c r="SGG244" s="235"/>
      <c r="SGH244" s="235"/>
      <c r="SGI244" s="235"/>
      <c r="SGJ244" s="296"/>
      <c r="SGK244" s="296"/>
      <c r="SGL244" s="208"/>
      <c r="SGN244" s="235"/>
      <c r="SGO244" s="235"/>
      <c r="SGP244" s="235"/>
      <c r="SGQ244" s="235"/>
      <c r="SGR244" s="235"/>
      <c r="SGS244" s="235"/>
      <c r="SGT244" s="235"/>
      <c r="SGU244" s="296"/>
      <c r="SGV244" s="296"/>
      <c r="SGW244" s="208"/>
      <c r="SGY244" s="235"/>
      <c r="SGZ244" s="235"/>
      <c r="SHA244" s="235"/>
      <c r="SHB244" s="235"/>
      <c r="SHC244" s="235"/>
      <c r="SHD244" s="235"/>
      <c r="SHE244" s="235"/>
      <c r="SHF244" s="296"/>
      <c r="SHG244" s="296"/>
      <c r="SHH244" s="208"/>
      <c r="SHJ244" s="235"/>
      <c r="SHK244" s="235"/>
      <c r="SHL244" s="235"/>
      <c r="SHM244" s="235"/>
      <c r="SHN244" s="235"/>
      <c r="SHO244" s="235"/>
      <c r="SHP244" s="235"/>
      <c r="SHQ244" s="296"/>
      <c r="SHR244" s="296"/>
      <c r="SHS244" s="208"/>
      <c r="SHU244" s="235"/>
      <c r="SHV244" s="235"/>
      <c r="SHW244" s="235"/>
      <c r="SHX244" s="235"/>
      <c r="SHY244" s="235"/>
      <c r="SHZ244" s="235"/>
      <c r="SIA244" s="235"/>
      <c r="SIB244" s="296"/>
      <c r="SIC244" s="296"/>
      <c r="SID244" s="208"/>
      <c r="SIF244" s="235"/>
      <c r="SIG244" s="235"/>
      <c r="SIH244" s="235"/>
      <c r="SII244" s="235"/>
      <c r="SIJ244" s="235"/>
      <c r="SIK244" s="235"/>
      <c r="SIL244" s="235"/>
      <c r="SIM244" s="296"/>
      <c r="SIN244" s="296"/>
      <c r="SIO244" s="208"/>
      <c r="SIQ244" s="235"/>
      <c r="SIR244" s="235"/>
      <c r="SIS244" s="235"/>
      <c r="SIT244" s="235"/>
      <c r="SIU244" s="235"/>
      <c r="SIV244" s="235"/>
      <c r="SIW244" s="235"/>
      <c r="SIX244" s="296"/>
      <c r="SIY244" s="296"/>
      <c r="SIZ244" s="208"/>
      <c r="SJB244" s="235"/>
      <c r="SJC244" s="235"/>
      <c r="SJD244" s="235"/>
      <c r="SJE244" s="235"/>
      <c r="SJF244" s="235"/>
      <c r="SJG244" s="235"/>
      <c r="SJH244" s="235"/>
      <c r="SJI244" s="296"/>
      <c r="SJJ244" s="296"/>
      <c r="SJK244" s="208"/>
      <c r="SJM244" s="235"/>
      <c r="SJN244" s="235"/>
      <c r="SJO244" s="235"/>
      <c r="SJP244" s="235"/>
      <c r="SJQ244" s="235"/>
      <c r="SJR244" s="235"/>
      <c r="SJS244" s="235"/>
      <c r="SJT244" s="296"/>
      <c r="SJU244" s="296"/>
      <c r="SJV244" s="208"/>
      <c r="SJX244" s="235"/>
      <c r="SJY244" s="235"/>
      <c r="SJZ244" s="235"/>
      <c r="SKA244" s="235"/>
      <c r="SKB244" s="235"/>
      <c r="SKC244" s="235"/>
      <c r="SKD244" s="235"/>
      <c r="SKE244" s="296"/>
      <c r="SKF244" s="296"/>
      <c r="SKG244" s="208"/>
      <c r="SKI244" s="235"/>
      <c r="SKJ244" s="235"/>
      <c r="SKK244" s="235"/>
      <c r="SKL244" s="235"/>
      <c r="SKM244" s="235"/>
      <c r="SKN244" s="235"/>
      <c r="SKO244" s="235"/>
      <c r="SKP244" s="296"/>
      <c r="SKQ244" s="296"/>
      <c r="SKR244" s="208"/>
      <c r="SKT244" s="235"/>
      <c r="SKU244" s="235"/>
      <c r="SKV244" s="235"/>
      <c r="SKW244" s="235"/>
      <c r="SKX244" s="235"/>
      <c r="SKY244" s="235"/>
      <c r="SKZ244" s="235"/>
      <c r="SLA244" s="296"/>
      <c r="SLB244" s="296"/>
      <c r="SLC244" s="208"/>
      <c r="SLE244" s="235"/>
      <c r="SLF244" s="235"/>
      <c r="SLG244" s="235"/>
      <c r="SLH244" s="235"/>
      <c r="SLI244" s="235"/>
      <c r="SLJ244" s="235"/>
      <c r="SLK244" s="235"/>
      <c r="SLL244" s="296"/>
      <c r="SLM244" s="296"/>
      <c r="SLN244" s="208"/>
      <c r="SLP244" s="235"/>
      <c r="SLQ244" s="235"/>
      <c r="SLR244" s="235"/>
      <c r="SLS244" s="235"/>
      <c r="SLT244" s="235"/>
      <c r="SLU244" s="235"/>
      <c r="SLV244" s="235"/>
      <c r="SLW244" s="296"/>
      <c r="SLX244" s="296"/>
      <c r="SLY244" s="208"/>
      <c r="SMA244" s="235"/>
      <c r="SMB244" s="235"/>
      <c r="SMC244" s="235"/>
      <c r="SMD244" s="235"/>
      <c r="SME244" s="235"/>
      <c r="SMF244" s="235"/>
      <c r="SMG244" s="235"/>
      <c r="SMH244" s="296"/>
      <c r="SMI244" s="296"/>
      <c r="SMJ244" s="208"/>
      <c r="SML244" s="235"/>
      <c r="SMM244" s="235"/>
      <c r="SMN244" s="235"/>
      <c r="SMO244" s="235"/>
      <c r="SMP244" s="235"/>
      <c r="SMQ244" s="235"/>
      <c r="SMR244" s="235"/>
      <c r="SMS244" s="296"/>
      <c r="SMT244" s="296"/>
      <c r="SMU244" s="208"/>
      <c r="SMW244" s="235"/>
      <c r="SMX244" s="235"/>
      <c r="SMY244" s="235"/>
      <c r="SMZ244" s="235"/>
      <c r="SNA244" s="235"/>
      <c r="SNB244" s="235"/>
      <c r="SNC244" s="235"/>
      <c r="SND244" s="296"/>
      <c r="SNE244" s="296"/>
      <c r="SNF244" s="208"/>
      <c r="SNH244" s="235"/>
      <c r="SNI244" s="235"/>
      <c r="SNJ244" s="235"/>
      <c r="SNK244" s="235"/>
      <c r="SNL244" s="235"/>
      <c r="SNM244" s="235"/>
      <c r="SNN244" s="235"/>
      <c r="SNO244" s="296"/>
      <c r="SNP244" s="296"/>
      <c r="SNQ244" s="208"/>
      <c r="SNS244" s="235"/>
      <c r="SNT244" s="235"/>
      <c r="SNU244" s="235"/>
      <c r="SNV244" s="235"/>
      <c r="SNW244" s="235"/>
      <c r="SNX244" s="235"/>
      <c r="SNY244" s="235"/>
      <c r="SNZ244" s="296"/>
      <c r="SOA244" s="296"/>
      <c r="SOB244" s="208"/>
      <c r="SOD244" s="235"/>
      <c r="SOE244" s="235"/>
      <c r="SOF244" s="235"/>
      <c r="SOG244" s="235"/>
      <c r="SOH244" s="235"/>
      <c r="SOI244" s="235"/>
      <c r="SOJ244" s="235"/>
      <c r="SOK244" s="296"/>
      <c r="SOL244" s="296"/>
      <c r="SOM244" s="208"/>
      <c r="SOO244" s="235"/>
      <c r="SOP244" s="235"/>
      <c r="SOQ244" s="235"/>
      <c r="SOR244" s="235"/>
      <c r="SOS244" s="235"/>
      <c r="SOT244" s="235"/>
      <c r="SOU244" s="235"/>
      <c r="SOV244" s="296"/>
      <c r="SOW244" s="296"/>
      <c r="SOX244" s="208"/>
      <c r="SOZ244" s="235"/>
      <c r="SPA244" s="235"/>
      <c r="SPB244" s="235"/>
      <c r="SPC244" s="235"/>
      <c r="SPD244" s="235"/>
      <c r="SPE244" s="235"/>
      <c r="SPF244" s="235"/>
      <c r="SPG244" s="296"/>
      <c r="SPH244" s="296"/>
      <c r="SPI244" s="208"/>
      <c r="SPK244" s="235"/>
      <c r="SPL244" s="235"/>
      <c r="SPM244" s="235"/>
      <c r="SPN244" s="235"/>
      <c r="SPO244" s="235"/>
      <c r="SPP244" s="235"/>
      <c r="SPQ244" s="235"/>
      <c r="SPR244" s="296"/>
      <c r="SPS244" s="296"/>
      <c r="SPT244" s="208"/>
      <c r="SPV244" s="235"/>
      <c r="SPW244" s="235"/>
      <c r="SPX244" s="235"/>
      <c r="SPY244" s="235"/>
      <c r="SPZ244" s="235"/>
      <c r="SQA244" s="235"/>
      <c r="SQB244" s="235"/>
      <c r="SQC244" s="296"/>
      <c r="SQD244" s="296"/>
      <c r="SQE244" s="208"/>
      <c r="SQG244" s="235"/>
      <c r="SQH244" s="235"/>
      <c r="SQI244" s="235"/>
      <c r="SQJ244" s="235"/>
      <c r="SQK244" s="235"/>
      <c r="SQL244" s="235"/>
      <c r="SQM244" s="235"/>
      <c r="SQN244" s="296"/>
      <c r="SQO244" s="296"/>
      <c r="SQP244" s="208"/>
      <c r="SQR244" s="235"/>
      <c r="SQS244" s="235"/>
      <c r="SQT244" s="235"/>
      <c r="SQU244" s="235"/>
      <c r="SQV244" s="235"/>
      <c r="SQW244" s="235"/>
      <c r="SQX244" s="235"/>
      <c r="SQY244" s="296"/>
      <c r="SQZ244" s="296"/>
      <c r="SRA244" s="208"/>
      <c r="SRC244" s="235"/>
      <c r="SRD244" s="235"/>
      <c r="SRE244" s="235"/>
      <c r="SRF244" s="235"/>
      <c r="SRG244" s="235"/>
      <c r="SRH244" s="235"/>
      <c r="SRI244" s="235"/>
      <c r="SRJ244" s="296"/>
      <c r="SRK244" s="296"/>
      <c r="SRL244" s="208"/>
      <c r="SRN244" s="235"/>
      <c r="SRO244" s="235"/>
      <c r="SRP244" s="235"/>
      <c r="SRQ244" s="235"/>
      <c r="SRR244" s="235"/>
      <c r="SRS244" s="235"/>
      <c r="SRT244" s="235"/>
      <c r="SRU244" s="296"/>
      <c r="SRV244" s="296"/>
      <c r="SRW244" s="208"/>
      <c r="SRY244" s="235"/>
      <c r="SRZ244" s="235"/>
      <c r="SSA244" s="235"/>
      <c r="SSB244" s="235"/>
      <c r="SSC244" s="235"/>
      <c r="SSD244" s="235"/>
      <c r="SSE244" s="235"/>
      <c r="SSF244" s="296"/>
      <c r="SSG244" s="296"/>
      <c r="SSH244" s="208"/>
      <c r="SSJ244" s="235"/>
      <c r="SSK244" s="235"/>
      <c r="SSL244" s="235"/>
      <c r="SSM244" s="235"/>
      <c r="SSN244" s="235"/>
      <c r="SSO244" s="235"/>
      <c r="SSP244" s="235"/>
      <c r="SSQ244" s="296"/>
      <c r="SSR244" s="296"/>
      <c r="SSS244" s="208"/>
      <c r="SSU244" s="235"/>
      <c r="SSV244" s="235"/>
      <c r="SSW244" s="235"/>
      <c r="SSX244" s="235"/>
      <c r="SSY244" s="235"/>
      <c r="SSZ244" s="235"/>
      <c r="STA244" s="235"/>
      <c r="STB244" s="296"/>
      <c r="STC244" s="296"/>
      <c r="STD244" s="208"/>
      <c r="STF244" s="235"/>
      <c r="STG244" s="235"/>
      <c r="STH244" s="235"/>
      <c r="STI244" s="235"/>
      <c r="STJ244" s="235"/>
      <c r="STK244" s="235"/>
      <c r="STL244" s="235"/>
      <c r="STM244" s="296"/>
      <c r="STN244" s="296"/>
      <c r="STO244" s="208"/>
      <c r="STQ244" s="235"/>
      <c r="STR244" s="235"/>
      <c r="STS244" s="235"/>
      <c r="STT244" s="235"/>
      <c r="STU244" s="235"/>
      <c r="STV244" s="235"/>
      <c r="STW244" s="235"/>
      <c r="STX244" s="296"/>
      <c r="STY244" s="296"/>
      <c r="STZ244" s="208"/>
      <c r="SUB244" s="235"/>
      <c r="SUC244" s="235"/>
      <c r="SUD244" s="235"/>
      <c r="SUE244" s="235"/>
      <c r="SUF244" s="235"/>
      <c r="SUG244" s="235"/>
      <c r="SUH244" s="235"/>
      <c r="SUI244" s="296"/>
      <c r="SUJ244" s="296"/>
      <c r="SUK244" s="208"/>
      <c r="SUM244" s="235"/>
      <c r="SUN244" s="235"/>
      <c r="SUO244" s="235"/>
      <c r="SUP244" s="235"/>
      <c r="SUQ244" s="235"/>
      <c r="SUR244" s="235"/>
      <c r="SUS244" s="235"/>
      <c r="SUT244" s="296"/>
      <c r="SUU244" s="296"/>
      <c r="SUV244" s="208"/>
      <c r="SUX244" s="235"/>
      <c r="SUY244" s="235"/>
      <c r="SUZ244" s="235"/>
      <c r="SVA244" s="235"/>
      <c r="SVB244" s="235"/>
      <c r="SVC244" s="235"/>
      <c r="SVD244" s="235"/>
      <c r="SVE244" s="296"/>
      <c r="SVF244" s="296"/>
      <c r="SVG244" s="208"/>
      <c r="SVI244" s="235"/>
      <c r="SVJ244" s="235"/>
      <c r="SVK244" s="235"/>
      <c r="SVL244" s="235"/>
      <c r="SVM244" s="235"/>
      <c r="SVN244" s="235"/>
      <c r="SVO244" s="235"/>
      <c r="SVP244" s="296"/>
      <c r="SVQ244" s="296"/>
      <c r="SVR244" s="208"/>
      <c r="SVT244" s="235"/>
      <c r="SVU244" s="235"/>
      <c r="SVV244" s="235"/>
      <c r="SVW244" s="235"/>
      <c r="SVX244" s="235"/>
      <c r="SVY244" s="235"/>
      <c r="SVZ244" s="235"/>
      <c r="SWA244" s="296"/>
      <c r="SWB244" s="296"/>
      <c r="SWC244" s="208"/>
      <c r="SWE244" s="235"/>
      <c r="SWF244" s="235"/>
      <c r="SWG244" s="235"/>
      <c r="SWH244" s="235"/>
      <c r="SWI244" s="235"/>
      <c r="SWJ244" s="235"/>
      <c r="SWK244" s="235"/>
      <c r="SWL244" s="296"/>
      <c r="SWM244" s="296"/>
      <c r="SWN244" s="208"/>
      <c r="SWP244" s="235"/>
      <c r="SWQ244" s="235"/>
      <c r="SWR244" s="235"/>
      <c r="SWS244" s="235"/>
      <c r="SWT244" s="235"/>
      <c r="SWU244" s="235"/>
      <c r="SWV244" s="235"/>
      <c r="SWW244" s="296"/>
      <c r="SWX244" s="296"/>
      <c r="SWY244" s="208"/>
      <c r="SXA244" s="235"/>
      <c r="SXB244" s="235"/>
      <c r="SXC244" s="235"/>
      <c r="SXD244" s="235"/>
      <c r="SXE244" s="235"/>
      <c r="SXF244" s="235"/>
      <c r="SXG244" s="235"/>
      <c r="SXH244" s="296"/>
      <c r="SXI244" s="296"/>
      <c r="SXJ244" s="208"/>
      <c r="SXL244" s="235"/>
      <c r="SXM244" s="235"/>
      <c r="SXN244" s="235"/>
      <c r="SXO244" s="235"/>
      <c r="SXP244" s="235"/>
      <c r="SXQ244" s="235"/>
      <c r="SXR244" s="235"/>
      <c r="SXS244" s="296"/>
      <c r="SXT244" s="296"/>
      <c r="SXU244" s="208"/>
      <c r="SXW244" s="235"/>
      <c r="SXX244" s="235"/>
      <c r="SXY244" s="235"/>
      <c r="SXZ244" s="235"/>
      <c r="SYA244" s="235"/>
      <c r="SYB244" s="235"/>
      <c r="SYC244" s="235"/>
      <c r="SYD244" s="296"/>
      <c r="SYE244" s="296"/>
      <c r="SYF244" s="208"/>
      <c r="SYH244" s="235"/>
      <c r="SYI244" s="235"/>
      <c r="SYJ244" s="235"/>
      <c r="SYK244" s="235"/>
      <c r="SYL244" s="235"/>
      <c r="SYM244" s="235"/>
      <c r="SYN244" s="235"/>
      <c r="SYO244" s="296"/>
      <c r="SYP244" s="296"/>
      <c r="SYQ244" s="208"/>
      <c r="SYS244" s="235"/>
      <c r="SYT244" s="235"/>
      <c r="SYU244" s="235"/>
      <c r="SYV244" s="235"/>
      <c r="SYW244" s="235"/>
      <c r="SYX244" s="235"/>
      <c r="SYY244" s="235"/>
      <c r="SYZ244" s="296"/>
      <c r="SZA244" s="296"/>
      <c r="SZB244" s="208"/>
      <c r="SZD244" s="235"/>
      <c r="SZE244" s="235"/>
      <c r="SZF244" s="235"/>
      <c r="SZG244" s="235"/>
      <c r="SZH244" s="235"/>
      <c r="SZI244" s="235"/>
      <c r="SZJ244" s="235"/>
      <c r="SZK244" s="296"/>
      <c r="SZL244" s="296"/>
      <c r="SZM244" s="208"/>
      <c r="SZO244" s="235"/>
      <c r="SZP244" s="235"/>
      <c r="SZQ244" s="235"/>
      <c r="SZR244" s="235"/>
      <c r="SZS244" s="235"/>
      <c r="SZT244" s="235"/>
      <c r="SZU244" s="235"/>
      <c r="SZV244" s="296"/>
      <c r="SZW244" s="296"/>
      <c r="SZX244" s="208"/>
      <c r="SZZ244" s="235"/>
      <c r="TAA244" s="235"/>
      <c r="TAB244" s="235"/>
      <c r="TAC244" s="235"/>
      <c r="TAD244" s="235"/>
      <c r="TAE244" s="235"/>
      <c r="TAF244" s="235"/>
      <c r="TAG244" s="296"/>
      <c r="TAH244" s="296"/>
      <c r="TAI244" s="208"/>
      <c r="TAK244" s="235"/>
      <c r="TAL244" s="235"/>
      <c r="TAM244" s="235"/>
      <c r="TAN244" s="235"/>
      <c r="TAO244" s="235"/>
      <c r="TAP244" s="235"/>
      <c r="TAQ244" s="235"/>
      <c r="TAR244" s="296"/>
      <c r="TAS244" s="296"/>
      <c r="TAT244" s="208"/>
      <c r="TAV244" s="235"/>
      <c r="TAW244" s="235"/>
      <c r="TAX244" s="235"/>
      <c r="TAY244" s="235"/>
      <c r="TAZ244" s="235"/>
      <c r="TBA244" s="235"/>
      <c r="TBB244" s="235"/>
      <c r="TBC244" s="296"/>
      <c r="TBD244" s="296"/>
      <c r="TBE244" s="208"/>
      <c r="TBG244" s="235"/>
      <c r="TBH244" s="235"/>
      <c r="TBI244" s="235"/>
      <c r="TBJ244" s="235"/>
      <c r="TBK244" s="235"/>
      <c r="TBL244" s="235"/>
      <c r="TBM244" s="235"/>
      <c r="TBN244" s="296"/>
      <c r="TBO244" s="296"/>
      <c r="TBP244" s="208"/>
      <c r="TBR244" s="235"/>
      <c r="TBS244" s="235"/>
      <c r="TBT244" s="235"/>
      <c r="TBU244" s="235"/>
      <c r="TBV244" s="235"/>
      <c r="TBW244" s="235"/>
      <c r="TBX244" s="235"/>
      <c r="TBY244" s="296"/>
      <c r="TBZ244" s="296"/>
      <c r="TCA244" s="208"/>
      <c r="TCC244" s="235"/>
      <c r="TCD244" s="235"/>
      <c r="TCE244" s="235"/>
      <c r="TCF244" s="235"/>
      <c r="TCG244" s="235"/>
      <c r="TCH244" s="235"/>
      <c r="TCI244" s="235"/>
      <c r="TCJ244" s="296"/>
      <c r="TCK244" s="296"/>
      <c r="TCL244" s="208"/>
      <c r="TCN244" s="235"/>
      <c r="TCO244" s="235"/>
      <c r="TCP244" s="235"/>
      <c r="TCQ244" s="235"/>
      <c r="TCR244" s="235"/>
      <c r="TCS244" s="235"/>
      <c r="TCT244" s="235"/>
      <c r="TCU244" s="296"/>
      <c r="TCV244" s="296"/>
      <c r="TCW244" s="208"/>
      <c r="TCY244" s="235"/>
      <c r="TCZ244" s="235"/>
      <c r="TDA244" s="235"/>
      <c r="TDB244" s="235"/>
      <c r="TDC244" s="235"/>
      <c r="TDD244" s="235"/>
      <c r="TDE244" s="235"/>
      <c r="TDF244" s="296"/>
      <c r="TDG244" s="296"/>
      <c r="TDH244" s="208"/>
      <c r="TDJ244" s="235"/>
      <c r="TDK244" s="235"/>
      <c r="TDL244" s="235"/>
      <c r="TDM244" s="235"/>
      <c r="TDN244" s="235"/>
      <c r="TDO244" s="235"/>
      <c r="TDP244" s="235"/>
      <c r="TDQ244" s="296"/>
      <c r="TDR244" s="296"/>
      <c r="TDS244" s="208"/>
      <c r="TDU244" s="235"/>
      <c r="TDV244" s="235"/>
      <c r="TDW244" s="235"/>
      <c r="TDX244" s="235"/>
      <c r="TDY244" s="235"/>
      <c r="TDZ244" s="235"/>
      <c r="TEA244" s="235"/>
      <c r="TEB244" s="296"/>
      <c r="TEC244" s="296"/>
      <c r="TED244" s="208"/>
      <c r="TEF244" s="235"/>
      <c r="TEG244" s="235"/>
      <c r="TEH244" s="235"/>
      <c r="TEI244" s="235"/>
      <c r="TEJ244" s="235"/>
      <c r="TEK244" s="235"/>
      <c r="TEL244" s="235"/>
      <c r="TEM244" s="296"/>
      <c r="TEN244" s="296"/>
      <c r="TEO244" s="208"/>
      <c r="TEQ244" s="235"/>
      <c r="TER244" s="235"/>
      <c r="TES244" s="235"/>
      <c r="TET244" s="235"/>
      <c r="TEU244" s="235"/>
      <c r="TEV244" s="235"/>
      <c r="TEW244" s="235"/>
      <c r="TEX244" s="296"/>
      <c r="TEY244" s="296"/>
      <c r="TEZ244" s="208"/>
      <c r="TFB244" s="235"/>
      <c r="TFC244" s="235"/>
      <c r="TFD244" s="235"/>
      <c r="TFE244" s="235"/>
      <c r="TFF244" s="235"/>
      <c r="TFG244" s="235"/>
      <c r="TFH244" s="235"/>
      <c r="TFI244" s="296"/>
      <c r="TFJ244" s="296"/>
      <c r="TFK244" s="208"/>
      <c r="TFM244" s="235"/>
      <c r="TFN244" s="235"/>
      <c r="TFO244" s="235"/>
      <c r="TFP244" s="235"/>
      <c r="TFQ244" s="235"/>
      <c r="TFR244" s="235"/>
      <c r="TFS244" s="235"/>
      <c r="TFT244" s="296"/>
      <c r="TFU244" s="296"/>
      <c r="TFV244" s="208"/>
      <c r="TFX244" s="235"/>
      <c r="TFY244" s="235"/>
      <c r="TFZ244" s="235"/>
      <c r="TGA244" s="235"/>
      <c r="TGB244" s="235"/>
      <c r="TGC244" s="235"/>
      <c r="TGD244" s="235"/>
      <c r="TGE244" s="296"/>
      <c r="TGF244" s="296"/>
      <c r="TGG244" s="208"/>
      <c r="TGI244" s="235"/>
      <c r="TGJ244" s="235"/>
      <c r="TGK244" s="235"/>
      <c r="TGL244" s="235"/>
      <c r="TGM244" s="235"/>
      <c r="TGN244" s="235"/>
      <c r="TGO244" s="235"/>
      <c r="TGP244" s="296"/>
      <c r="TGQ244" s="296"/>
      <c r="TGR244" s="208"/>
      <c r="TGT244" s="235"/>
      <c r="TGU244" s="235"/>
      <c r="TGV244" s="235"/>
      <c r="TGW244" s="235"/>
      <c r="TGX244" s="235"/>
      <c r="TGY244" s="235"/>
      <c r="TGZ244" s="235"/>
      <c r="THA244" s="296"/>
      <c r="THB244" s="296"/>
      <c r="THC244" s="208"/>
      <c r="THE244" s="235"/>
      <c r="THF244" s="235"/>
      <c r="THG244" s="235"/>
      <c r="THH244" s="235"/>
      <c r="THI244" s="235"/>
      <c r="THJ244" s="235"/>
      <c r="THK244" s="235"/>
      <c r="THL244" s="296"/>
      <c r="THM244" s="296"/>
      <c r="THN244" s="208"/>
      <c r="THP244" s="235"/>
      <c r="THQ244" s="235"/>
      <c r="THR244" s="235"/>
      <c r="THS244" s="235"/>
      <c r="THT244" s="235"/>
      <c r="THU244" s="235"/>
      <c r="THV244" s="235"/>
      <c r="THW244" s="296"/>
      <c r="THX244" s="296"/>
      <c r="THY244" s="208"/>
      <c r="TIA244" s="235"/>
      <c r="TIB244" s="235"/>
      <c r="TIC244" s="235"/>
      <c r="TID244" s="235"/>
      <c r="TIE244" s="235"/>
      <c r="TIF244" s="235"/>
      <c r="TIG244" s="235"/>
      <c r="TIH244" s="296"/>
      <c r="TII244" s="296"/>
      <c r="TIJ244" s="208"/>
      <c r="TIL244" s="235"/>
      <c r="TIM244" s="235"/>
      <c r="TIN244" s="235"/>
      <c r="TIO244" s="235"/>
      <c r="TIP244" s="235"/>
      <c r="TIQ244" s="235"/>
      <c r="TIR244" s="235"/>
      <c r="TIS244" s="296"/>
      <c r="TIT244" s="296"/>
      <c r="TIU244" s="208"/>
      <c r="TIW244" s="235"/>
      <c r="TIX244" s="235"/>
      <c r="TIY244" s="235"/>
      <c r="TIZ244" s="235"/>
      <c r="TJA244" s="235"/>
      <c r="TJB244" s="235"/>
      <c r="TJC244" s="235"/>
      <c r="TJD244" s="296"/>
      <c r="TJE244" s="296"/>
      <c r="TJF244" s="208"/>
      <c r="TJH244" s="235"/>
      <c r="TJI244" s="235"/>
      <c r="TJJ244" s="235"/>
      <c r="TJK244" s="235"/>
      <c r="TJL244" s="235"/>
      <c r="TJM244" s="235"/>
      <c r="TJN244" s="235"/>
      <c r="TJO244" s="296"/>
      <c r="TJP244" s="296"/>
      <c r="TJQ244" s="208"/>
      <c r="TJS244" s="235"/>
      <c r="TJT244" s="235"/>
      <c r="TJU244" s="235"/>
      <c r="TJV244" s="235"/>
      <c r="TJW244" s="235"/>
      <c r="TJX244" s="235"/>
      <c r="TJY244" s="235"/>
      <c r="TJZ244" s="296"/>
      <c r="TKA244" s="296"/>
      <c r="TKB244" s="208"/>
      <c r="TKD244" s="235"/>
      <c r="TKE244" s="235"/>
      <c r="TKF244" s="235"/>
      <c r="TKG244" s="235"/>
      <c r="TKH244" s="235"/>
      <c r="TKI244" s="235"/>
      <c r="TKJ244" s="235"/>
      <c r="TKK244" s="296"/>
      <c r="TKL244" s="296"/>
      <c r="TKM244" s="208"/>
      <c r="TKO244" s="235"/>
      <c r="TKP244" s="235"/>
      <c r="TKQ244" s="235"/>
      <c r="TKR244" s="235"/>
      <c r="TKS244" s="235"/>
      <c r="TKT244" s="235"/>
      <c r="TKU244" s="235"/>
      <c r="TKV244" s="296"/>
      <c r="TKW244" s="296"/>
      <c r="TKX244" s="208"/>
      <c r="TKZ244" s="235"/>
      <c r="TLA244" s="235"/>
      <c r="TLB244" s="235"/>
      <c r="TLC244" s="235"/>
      <c r="TLD244" s="235"/>
      <c r="TLE244" s="235"/>
      <c r="TLF244" s="235"/>
      <c r="TLG244" s="296"/>
      <c r="TLH244" s="296"/>
      <c r="TLI244" s="208"/>
      <c r="TLK244" s="235"/>
      <c r="TLL244" s="235"/>
      <c r="TLM244" s="235"/>
      <c r="TLN244" s="235"/>
      <c r="TLO244" s="235"/>
      <c r="TLP244" s="235"/>
      <c r="TLQ244" s="235"/>
      <c r="TLR244" s="296"/>
      <c r="TLS244" s="296"/>
      <c r="TLT244" s="208"/>
      <c r="TLV244" s="235"/>
      <c r="TLW244" s="235"/>
      <c r="TLX244" s="235"/>
      <c r="TLY244" s="235"/>
      <c r="TLZ244" s="235"/>
      <c r="TMA244" s="235"/>
      <c r="TMB244" s="235"/>
      <c r="TMC244" s="296"/>
      <c r="TMD244" s="296"/>
      <c r="TME244" s="208"/>
      <c r="TMG244" s="235"/>
      <c r="TMH244" s="235"/>
      <c r="TMI244" s="235"/>
      <c r="TMJ244" s="235"/>
      <c r="TMK244" s="235"/>
      <c r="TML244" s="235"/>
      <c r="TMM244" s="235"/>
      <c r="TMN244" s="296"/>
      <c r="TMO244" s="296"/>
      <c r="TMP244" s="208"/>
      <c r="TMR244" s="235"/>
      <c r="TMS244" s="235"/>
      <c r="TMT244" s="235"/>
      <c r="TMU244" s="235"/>
      <c r="TMV244" s="235"/>
      <c r="TMW244" s="235"/>
      <c r="TMX244" s="235"/>
      <c r="TMY244" s="296"/>
      <c r="TMZ244" s="296"/>
      <c r="TNA244" s="208"/>
      <c r="TNC244" s="235"/>
      <c r="TND244" s="235"/>
      <c r="TNE244" s="235"/>
      <c r="TNF244" s="235"/>
      <c r="TNG244" s="235"/>
      <c r="TNH244" s="235"/>
      <c r="TNI244" s="235"/>
      <c r="TNJ244" s="296"/>
      <c r="TNK244" s="296"/>
      <c r="TNL244" s="208"/>
      <c r="TNN244" s="235"/>
      <c r="TNO244" s="235"/>
      <c r="TNP244" s="235"/>
      <c r="TNQ244" s="235"/>
      <c r="TNR244" s="235"/>
      <c r="TNS244" s="235"/>
      <c r="TNT244" s="235"/>
      <c r="TNU244" s="296"/>
      <c r="TNV244" s="296"/>
      <c r="TNW244" s="208"/>
      <c r="TNY244" s="235"/>
      <c r="TNZ244" s="235"/>
      <c r="TOA244" s="235"/>
      <c r="TOB244" s="235"/>
      <c r="TOC244" s="235"/>
      <c r="TOD244" s="235"/>
      <c r="TOE244" s="235"/>
      <c r="TOF244" s="296"/>
      <c r="TOG244" s="296"/>
      <c r="TOH244" s="208"/>
      <c r="TOJ244" s="235"/>
      <c r="TOK244" s="235"/>
      <c r="TOL244" s="235"/>
      <c r="TOM244" s="235"/>
      <c r="TON244" s="235"/>
      <c r="TOO244" s="235"/>
      <c r="TOP244" s="235"/>
      <c r="TOQ244" s="296"/>
      <c r="TOR244" s="296"/>
      <c r="TOS244" s="208"/>
      <c r="TOU244" s="235"/>
      <c r="TOV244" s="235"/>
      <c r="TOW244" s="235"/>
      <c r="TOX244" s="235"/>
      <c r="TOY244" s="235"/>
      <c r="TOZ244" s="235"/>
      <c r="TPA244" s="235"/>
      <c r="TPB244" s="296"/>
      <c r="TPC244" s="296"/>
      <c r="TPD244" s="208"/>
      <c r="TPF244" s="235"/>
      <c r="TPG244" s="235"/>
      <c r="TPH244" s="235"/>
      <c r="TPI244" s="235"/>
      <c r="TPJ244" s="235"/>
      <c r="TPK244" s="235"/>
      <c r="TPL244" s="235"/>
      <c r="TPM244" s="296"/>
      <c r="TPN244" s="296"/>
      <c r="TPO244" s="208"/>
      <c r="TPQ244" s="235"/>
      <c r="TPR244" s="235"/>
      <c r="TPS244" s="235"/>
      <c r="TPT244" s="235"/>
      <c r="TPU244" s="235"/>
      <c r="TPV244" s="235"/>
      <c r="TPW244" s="235"/>
      <c r="TPX244" s="296"/>
      <c r="TPY244" s="296"/>
      <c r="TPZ244" s="208"/>
      <c r="TQB244" s="235"/>
      <c r="TQC244" s="235"/>
      <c r="TQD244" s="235"/>
      <c r="TQE244" s="235"/>
      <c r="TQF244" s="235"/>
      <c r="TQG244" s="235"/>
      <c r="TQH244" s="235"/>
      <c r="TQI244" s="296"/>
      <c r="TQJ244" s="296"/>
      <c r="TQK244" s="208"/>
      <c r="TQM244" s="235"/>
      <c r="TQN244" s="235"/>
      <c r="TQO244" s="235"/>
      <c r="TQP244" s="235"/>
      <c r="TQQ244" s="235"/>
      <c r="TQR244" s="235"/>
      <c r="TQS244" s="235"/>
      <c r="TQT244" s="296"/>
      <c r="TQU244" s="296"/>
      <c r="TQV244" s="208"/>
      <c r="TQX244" s="235"/>
      <c r="TQY244" s="235"/>
      <c r="TQZ244" s="235"/>
      <c r="TRA244" s="235"/>
      <c r="TRB244" s="235"/>
      <c r="TRC244" s="235"/>
      <c r="TRD244" s="235"/>
      <c r="TRE244" s="296"/>
      <c r="TRF244" s="296"/>
      <c r="TRG244" s="208"/>
      <c r="TRI244" s="235"/>
      <c r="TRJ244" s="235"/>
      <c r="TRK244" s="235"/>
      <c r="TRL244" s="235"/>
      <c r="TRM244" s="235"/>
      <c r="TRN244" s="235"/>
      <c r="TRO244" s="235"/>
      <c r="TRP244" s="296"/>
      <c r="TRQ244" s="296"/>
      <c r="TRR244" s="208"/>
      <c r="TRT244" s="235"/>
      <c r="TRU244" s="235"/>
      <c r="TRV244" s="235"/>
      <c r="TRW244" s="235"/>
      <c r="TRX244" s="235"/>
      <c r="TRY244" s="235"/>
      <c r="TRZ244" s="235"/>
      <c r="TSA244" s="296"/>
      <c r="TSB244" s="296"/>
      <c r="TSC244" s="208"/>
      <c r="TSE244" s="235"/>
      <c r="TSF244" s="235"/>
      <c r="TSG244" s="235"/>
      <c r="TSH244" s="235"/>
      <c r="TSI244" s="235"/>
      <c r="TSJ244" s="235"/>
      <c r="TSK244" s="235"/>
      <c r="TSL244" s="296"/>
      <c r="TSM244" s="296"/>
      <c r="TSN244" s="208"/>
      <c r="TSP244" s="235"/>
      <c r="TSQ244" s="235"/>
      <c r="TSR244" s="235"/>
      <c r="TSS244" s="235"/>
      <c r="TST244" s="235"/>
      <c r="TSU244" s="235"/>
      <c r="TSV244" s="235"/>
      <c r="TSW244" s="296"/>
      <c r="TSX244" s="296"/>
      <c r="TSY244" s="208"/>
      <c r="TTA244" s="235"/>
      <c r="TTB244" s="235"/>
      <c r="TTC244" s="235"/>
      <c r="TTD244" s="235"/>
      <c r="TTE244" s="235"/>
      <c r="TTF244" s="235"/>
      <c r="TTG244" s="235"/>
      <c r="TTH244" s="296"/>
      <c r="TTI244" s="296"/>
      <c r="TTJ244" s="208"/>
      <c r="TTL244" s="235"/>
      <c r="TTM244" s="235"/>
      <c r="TTN244" s="235"/>
      <c r="TTO244" s="235"/>
      <c r="TTP244" s="235"/>
      <c r="TTQ244" s="235"/>
      <c r="TTR244" s="235"/>
      <c r="TTS244" s="296"/>
      <c r="TTT244" s="296"/>
      <c r="TTU244" s="208"/>
      <c r="TTW244" s="235"/>
      <c r="TTX244" s="235"/>
      <c r="TTY244" s="235"/>
      <c r="TTZ244" s="235"/>
      <c r="TUA244" s="235"/>
      <c r="TUB244" s="235"/>
      <c r="TUC244" s="235"/>
      <c r="TUD244" s="296"/>
      <c r="TUE244" s="296"/>
      <c r="TUF244" s="208"/>
      <c r="TUH244" s="235"/>
      <c r="TUI244" s="235"/>
      <c r="TUJ244" s="235"/>
      <c r="TUK244" s="235"/>
      <c r="TUL244" s="235"/>
      <c r="TUM244" s="235"/>
      <c r="TUN244" s="235"/>
      <c r="TUO244" s="296"/>
      <c r="TUP244" s="296"/>
      <c r="TUQ244" s="208"/>
      <c r="TUS244" s="235"/>
      <c r="TUT244" s="235"/>
      <c r="TUU244" s="235"/>
      <c r="TUV244" s="235"/>
      <c r="TUW244" s="235"/>
      <c r="TUX244" s="235"/>
      <c r="TUY244" s="235"/>
      <c r="TUZ244" s="296"/>
      <c r="TVA244" s="296"/>
      <c r="TVB244" s="208"/>
      <c r="TVD244" s="235"/>
      <c r="TVE244" s="235"/>
      <c r="TVF244" s="235"/>
      <c r="TVG244" s="235"/>
      <c r="TVH244" s="235"/>
      <c r="TVI244" s="235"/>
      <c r="TVJ244" s="235"/>
      <c r="TVK244" s="296"/>
      <c r="TVL244" s="296"/>
      <c r="TVM244" s="208"/>
      <c r="TVO244" s="235"/>
      <c r="TVP244" s="235"/>
      <c r="TVQ244" s="235"/>
      <c r="TVR244" s="235"/>
      <c r="TVS244" s="235"/>
      <c r="TVT244" s="235"/>
      <c r="TVU244" s="235"/>
      <c r="TVV244" s="296"/>
      <c r="TVW244" s="296"/>
      <c r="TVX244" s="208"/>
      <c r="TVZ244" s="235"/>
      <c r="TWA244" s="235"/>
      <c r="TWB244" s="235"/>
      <c r="TWC244" s="235"/>
      <c r="TWD244" s="235"/>
      <c r="TWE244" s="235"/>
      <c r="TWF244" s="235"/>
      <c r="TWG244" s="296"/>
      <c r="TWH244" s="296"/>
      <c r="TWI244" s="208"/>
      <c r="TWK244" s="235"/>
      <c r="TWL244" s="235"/>
      <c r="TWM244" s="235"/>
      <c r="TWN244" s="235"/>
      <c r="TWO244" s="235"/>
      <c r="TWP244" s="235"/>
      <c r="TWQ244" s="235"/>
      <c r="TWR244" s="296"/>
      <c r="TWS244" s="296"/>
      <c r="TWT244" s="208"/>
      <c r="TWV244" s="235"/>
      <c r="TWW244" s="235"/>
      <c r="TWX244" s="235"/>
      <c r="TWY244" s="235"/>
      <c r="TWZ244" s="235"/>
      <c r="TXA244" s="235"/>
      <c r="TXB244" s="235"/>
      <c r="TXC244" s="296"/>
      <c r="TXD244" s="296"/>
      <c r="TXE244" s="208"/>
      <c r="TXG244" s="235"/>
      <c r="TXH244" s="235"/>
      <c r="TXI244" s="235"/>
      <c r="TXJ244" s="235"/>
      <c r="TXK244" s="235"/>
      <c r="TXL244" s="235"/>
      <c r="TXM244" s="235"/>
      <c r="TXN244" s="296"/>
      <c r="TXO244" s="296"/>
      <c r="TXP244" s="208"/>
      <c r="TXR244" s="235"/>
      <c r="TXS244" s="235"/>
      <c r="TXT244" s="235"/>
      <c r="TXU244" s="235"/>
      <c r="TXV244" s="235"/>
      <c r="TXW244" s="235"/>
      <c r="TXX244" s="235"/>
      <c r="TXY244" s="296"/>
      <c r="TXZ244" s="296"/>
      <c r="TYA244" s="208"/>
      <c r="TYC244" s="235"/>
      <c r="TYD244" s="235"/>
      <c r="TYE244" s="235"/>
      <c r="TYF244" s="235"/>
      <c r="TYG244" s="235"/>
      <c r="TYH244" s="235"/>
      <c r="TYI244" s="235"/>
      <c r="TYJ244" s="296"/>
      <c r="TYK244" s="296"/>
      <c r="TYL244" s="208"/>
      <c r="TYN244" s="235"/>
      <c r="TYO244" s="235"/>
      <c r="TYP244" s="235"/>
      <c r="TYQ244" s="235"/>
      <c r="TYR244" s="235"/>
      <c r="TYS244" s="235"/>
      <c r="TYT244" s="235"/>
      <c r="TYU244" s="296"/>
      <c r="TYV244" s="296"/>
      <c r="TYW244" s="208"/>
      <c r="TYY244" s="235"/>
      <c r="TYZ244" s="235"/>
      <c r="TZA244" s="235"/>
      <c r="TZB244" s="235"/>
      <c r="TZC244" s="235"/>
      <c r="TZD244" s="235"/>
      <c r="TZE244" s="235"/>
      <c r="TZF244" s="296"/>
      <c r="TZG244" s="296"/>
      <c r="TZH244" s="208"/>
      <c r="TZJ244" s="235"/>
      <c r="TZK244" s="235"/>
      <c r="TZL244" s="235"/>
      <c r="TZM244" s="235"/>
      <c r="TZN244" s="235"/>
      <c r="TZO244" s="235"/>
      <c r="TZP244" s="235"/>
      <c r="TZQ244" s="296"/>
      <c r="TZR244" s="296"/>
      <c r="TZS244" s="208"/>
      <c r="TZU244" s="235"/>
      <c r="TZV244" s="235"/>
      <c r="TZW244" s="235"/>
      <c r="TZX244" s="235"/>
      <c r="TZY244" s="235"/>
      <c r="TZZ244" s="235"/>
      <c r="UAA244" s="235"/>
      <c r="UAB244" s="296"/>
      <c r="UAC244" s="296"/>
      <c r="UAD244" s="208"/>
      <c r="UAF244" s="235"/>
      <c r="UAG244" s="235"/>
      <c r="UAH244" s="235"/>
      <c r="UAI244" s="235"/>
      <c r="UAJ244" s="235"/>
      <c r="UAK244" s="235"/>
      <c r="UAL244" s="235"/>
      <c r="UAM244" s="296"/>
      <c r="UAN244" s="296"/>
      <c r="UAO244" s="208"/>
      <c r="UAQ244" s="235"/>
      <c r="UAR244" s="235"/>
      <c r="UAS244" s="235"/>
      <c r="UAT244" s="235"/>
      <c r="UAU244" s="235"/>
      <c r="UAV244" s="235"/>
      <c r="UAW244" s="235"/>
      <c r="UAX244" s="296"/>
      <c r="UAY244" s="296"/>
      <c r="UAZ244" s="208"/>
      <c r="UBB244" s="235"/>
      <c r="UBC244" s="235"/>
      <c r="UBD244" s="235"/>
      <c r="UBE244" s="235"/>
      <c r="UBF244" s="235"/>
      <c r="UBG244" s="235"/>
      <c r="UBH244" s="235"/>
      <c r="UBI244" s="296"/>
      <c r="UBJ244" s="296"/>
      <c r="UBK244" s="208"/>
      <c r="UBM244" s="235"/>
      <c r="UBN244" s="235"/>
      <c r="UBO244" s="235"/>
      <c r="UBP244" s="235"/>
      <c r="UBQ244" s="235"/>
      <c r="UBR244" s="235"/>
      <c r="UBS244" s="235"/>
      <c r="UBT244" s="296"/>
      <c r="UBU244" s="296"/>
      <c r="UBV244" s="208"/>
      <c r="UBX244" s="235"/>
      <c r="UBY244" s="235"/>
      <c r="UBZ244" s="235"/>
      <c r="UCA244" s="235"/>
      <c r="UCB244" s="235"/>
      <c r="UCC244" s="235"/>
      <c r="UCD244" s="235"/>
      <c r="UCE244" s="296"/>
      <c r="UCF244" s="296"/>
      <c r="UCG244" s="208"/>
      <c r="UCI244" s="235"/>
      <c r="UCJ244" s="235"/>
      <c r="UCK244" s="235"/>
      <c r="UCL244" s="235"/>
      <c r="UCM244" s="235"/>
      <c r="UCN244" s="235"/>
      <c r="UCO244" s="235"/>
      <c r="UCP244" s="296"/>
      <c r="UCQ244" s="296"/>
      <c r="UCR244" s="208"/>
      <c r="UCT244" s="235"/>
      <c r="UCU244" s="235"/>
      <c r="UCV244" s="235"/>
      <c r="UCW244" s="235"/>
      <c r="UCX244" s="235"/>
      <c r="UCY244" s="235"/>
      <c r="UCZ244" s="235"/>
      <c r="UDA244" s="296"/>
      <c r="UDB244" s="296"/>
      <c r="UDC244" s="208"/>
      <c r="UDE244" s="235"/>
      <c r="UDF244" s="235"/>
      <c r="UDG244" s="235"/>
      <c r="UDH244" s="235"/>
      <c r="UDI244" s="235"/>
      <c r="UDJ244" s="235"/>
      <c r="UDK244" s="235"/>
      <c r="UDL244" s="296"/>
      <c r="UDM244" s="296"/>
      <c r="UDN244" s="208"/>
      <c r="UDP244" s="235"/>
      <c r="UDQ244" s="235"/>
      <c r="UDR244" s="235"/>
      <c r="UDS244" s="235"/>
      <c r="UDT244" s="235"/>
      <c r="UDU244" s="235"/>
      <c r="UDV244" s="235"/>
      <c r="UDW244" s="296"/>
      <c r="UDX244" s="296"/>
      <c r="UDY244" s="208"/>
      <c r="UEA244" s="235"/>
      <c r="UEB244" s="235"/>
      <c r="UEC244" s="235"/>
      <c r="UED244" s="235"/>
      <c r="UEE244" s="235"/>
      <c r="UEF244" s="235"/>
      <c r="UEG244" s="235"/>
      <c r="UEH244" s="296"/>
      <c r="UEI244" s="296"/>
      <c r="UEJ244" s="208"/>
      <c r="UEL244" s="235"/>
      <c r="UEM244" s="235"/>
      <c r="UEN244" s="235"/>
      <c r="UEO244" s="235"/>
      <c r="UEP244" s="235"/>
      <c r="UEQ244" s="235"/>
      <c r="UER244" s="235"/>
      <c r="UES244" s="296"/>
      <c r="UET244" s="296"/>
      <c r="UEU244" s="208"/>
      <c r="UEW244" s="235"/>
      <c r="UEX244" s="235"/>
      <c r="UEY244" s="235"/>
      <c r="UEZ244" s="235"/>
      <c r="UFA244" s="235"/>
      <c r="UFB244" s="235"/>
      <c r="UFC244" s="235"/>
      <c r="UFD244" s="296"/>
      <c r="UFE244" s="296"/>
      <c r="UFF244" s="208"/>
      <c r="UFH244" s="235"/>
      <c r="UFI244" s="235"/>
      <c r="UFJ244" s="235"/>
      <c r="UFK244" s="235"/>
      <c r="UFL244" s="235"/>
      <c r="UFM244" s="235"/>
      <c r="UFN244" s="235"/>
      <c r="UFO244" s="296"/>
      <c r="UFP244" s="296"/>
      <c r="UFQ244" s="208"/>
      <c r="UFS244" s="235"/>
      <c r="UFT244" s="235"/>
      <c r="UFU244" s="235"/>
      <c r="UFV244" s="235"/>
      <c r="UFW244" s="235"/>
      <c r="UFX244" s="235"/>
      <c r="UFY244" s="235"/>
      <c r="UFZ244" s="296"/>
      <c r="UGA244" s="296"/>
      <c r="UGB244" s="208"/>
      <c r="UGD244" s="235"/>
      <c r="UGE244" s="235"/>
      <c r="UGF244" s="235"/>
      <c r="UGG244" s="235"/>
      <c r="UGH244" s="235"/>
      <c r="UGI244" s="235"/>
      <c r="UGJ244" s="235"/>
      <c r="UGK244" s="296"/>
      <c r="UGL244" s="296"/>
      <c r="UGM244" s="208"/>
      <c r="UGO244" s="235"/>
      <c r="UGP244" s="235"/>
      <c r="UGQ244" s="235"/>
      <c r="UGR244" s="235"/>
      <c r="UGS244" s="235"/>
      <c r="UGT244" s="235"/>
      <c r="UGU244" s="235"/>
      <c r="UGV244" s="296"/>
      <c r="UGW244" s="296"/>
      <c r="UGX244" s="208"/>
      <c r="UGZ244" s="235"/>
      <c r="UHA244" s="235"/>
      <c r="UHB244" s="235"/>
      <c r="UHC244" s="235"/>
      <c r="UHD244" s="235"/>
      <c r="UHE244" s="235"/>
      <c r="UHF244" s="235"/>
      <c r="UHG244" s="296"/>
      <c r="UHH244" s="296"/>
      <c r="UHI244" s="208"/>
      <c r="UHK244" s="235"/>
      <c r="UHL244" s="235"/>
      <c r="UHM244" s="235"/>
      <c r="UHN244" s="235"/>
      <c r="UHO244" s="235"/>
      <c r="UHP244" s="235"/>
      <c r="UHQ244" s="235"/>
      <c r="UHR244" s="296"/>
      <c r="UHS244" s="296"/>
      <c r="UHT244" s="208"/>
      <c r="UHV244" s="235"/>
      <c r="UHW244" s="235"/>
      <c r="UHX244" s="235"/>
      <c r="UHY244" s="235"/>
      <c r="UHZ244" s="235"/>
      <c r="UIA244" s="235"/>
      <c r="UIB244" s="235"/>
      <c r="UIC244" s="296"/>
      <c r="UID244" s="296"/>
      <c r="UIE244" s="208"/>
      <c r="UIG244" s="235"/>
      <c r="UIH244" s="235"/>
      <c r="UII244" s="235"/>
      <c r="UIJ244" s="235"/>
      <c r="UIK244" s="235"/>
      <c r="UIL244" s="235"/>
      <c r="UIM244" s="235"/>
      <c r="UIN244" s="296"/>
      <c r="UIO244" s="296"/>
      <c r="UIP244" s="208"/>
      <c r="UIR244" s="235"/>
      <c r="UIS244" s="235"/>
      <c r="UIT244" s="235"/>
      <c r="UIU244" s="235"/>
      <c r="UIV244" s="235"/>
      <c r="UIW244" s="235"/>
      <c r="UIX244" s="235"/>
      <c r="UIY244" s="296"/>
      <c r="UIZ244" s="296"/>
      <c r="UJA244" s="208"/>
      <c r="UJC244" s="235"/>
      <c r="UJD244" s="235"/>
      <c r="UJE244" s="235"/>
      <c r="UJF244" s="235"/>
      <c r="UJG244" s="235"/>
      <c r="UJH244" s="235"/>
      <c r="UJI244" s="235"/>
      <c r="UJJ244" s="296"/>
      <c r="UJK244" s="296"/>
      <c r="UJL244" s="208"/>
      <c r="UJN244" s="235"/>
      <c r="UJO244" s="235"/>
      <c r="UJP244" s="235"/>
      <c r="UJQ244" s="235"/>
      <c r="UJR244" s="235"/>
      <c r="UJS244" s="235"/>
      <c r="UJT244" s="235"/>
      <c r="UJU244" s="296"/>
      <c r="UJV244" s="296"/>
      <c r="UJW244" s="208"/>
      <c r="UJY244" s="235"/>
      <c r="UJZ244" s="235"/>
      <c r="UKA244" s="235"/>
      <c r="UKB244" s="235"/>
      <c r="UKC244" s="235"/>
      <c r="UKD244" s="235"/>
      <c r="UKE244" s="235"/>
      <c r="UKF244" s="296"/>
      <c r="UKG244" s="296"/>
      <c r="UKH244" s="208"/>
      <c r="UKJ244" s="235"/>
      <c r="UKK244" s="235"/>
      <c r="UKL244" s="235"/>
      <c r="UKM244" s="235"/>
      <c r="UKN244" s="235"/>
      <c r="UKO244" s="235"/>
      <c r="UKP244" s="235"/>
      <c r="UKQ244" s="296"/>
      <c r="UKR244" s="296"/>
      <c r="UKS244" s="208"/>
      <c r="UKU244" s="235"/>
      <c r="UKV244" s="235"/>
      <c r="UKW244" s="235"/>
      <c r="UKX244" s="235"/>
      <c r="UKY244" s="235"/>
      <c r="UKZ244" s="235"/>
      <c r="ULA244" s="235"/>
      <c r="ULB244" s="296"/>
      <c r="ULC244" s="296"/>
      <c r="ULD244" s="208"/>
      <c r="ULF244" s="235"/>
      <c r="ULG244" s="235"/>
      <c r="ULH244" s="235"/>
      <c r="ULI244" s="235"/>
      <c r="ULJ244" s="235"/>
      <c r="ULK244" s="235"/>
      <c r="ULL244" s="235"/>
      <c r="ULM244" s="296"/>
      <c r="ULN244" s="296"/>
      <c r="ULO244" s="208"/>
      <c r="ULQ244" s="235"/>
      <c r="ULR244" s="235"/>
      <c r="ULS244" s="235"/>
      <c r="ULT244" s="235"/>
      <c r="ULU244" s="235"/>
      <c r="ULV244" s="235"/>
      <c r="ULW244" s="235"/>
      <c r="ULX244" s="296"/>
      <c r="ULY244" s="296"/>
      <c r="ULZ244" s="208"/>
      <c r="UMB244" s="235"/>
      <c r="UMC244" s="235"/>
      <c r="UMD244" s="235"/>
      <c r="UME244" s="235"/>
      <c r="UMF244" s="235"/>
      <c r="UMG244" s="235"/>
      <c r="UMH244" s="235"/>
      <c r="UMI244" s="296"/>
      <c r="UMJ244" s="296"/>
      <c r="UMK244" s="208"/>
      <c r="UMM244" s="235"/>
      <c r="UMN244" s="235"/>
      <c r="UMO244" s="235"/>
      <c r="UMP244" s="235"/>
      <c r="UMQ244" s="235"/>
      <c r="UMR244" s="235"/>
      <c r="UMS244" s="235"/>
      <c r="UMT244" s="296"/>
      <c r="UMU244" s="296"/>
      <c r="UMV244" s="208"/>
      <c r="UMX244" s="235"/>
      <c r="UMY244" s="235"/>
      <c r="UMZ244" s="235"/>
      <c r="UNA244" s="235"/>
      <c r="UNB244" s="235"/>
      <c r="UNC244" s="235"/>
      <c r="UND244" s="235"/>
      <c r="UNE244" s="296"/>
      <c r="UNF244" s="296"/>
      <c r="UNG244" s="208"/>
      <c r="UNI244" s="235"/>
      <c r="UNJ244" s="235"/>
      <c r="UNK244" s="235"/>
      <c r="UNL244" s="235"/>
      <c r="UNM244" s="235"/>
      <c r="UNN244" s="235"/>
      <c r="UNO244" s="235"/>
      <c r="UNP244" s="296"/>
      <c r="UNQ244" s="296"/>
      <c r="UNR244" s="208"/>
      <c r="UNT244" s="235"/>
      <c r="UNU244" s="235"/>
      <c r="UNV244" s="235"/>
      <c r="UNW244" s="235"/>
      <c r="UNX244" s="235"/>
      <c r="UNY244" s="235"/>
      <c r="UNZ244" s="235"/>
      <c r="UOA244" s="296"/>
      <c r="UOB244" s="296"/>
      <c r="UOC244" s="208"/>
      <c r="UOE244" s="235"/>
      <c r="UOF244" s="235"/>
      <c r="UOG244" s="235"/>
      <c r="UOH244" s="235"/>
      <c r="UOI244" s="235"/>
      <c r="UOJ244" s="235"/>
      <c r="UOK244" s="235"/>
      <c r="UOL244" s="296"/>
      <c r="UOM244" s="296"/>
      <c r="UON244" s="208"/>
      <c r="UOP244" s="235"/>
      <c r="UOQ244" s="235"/>
      <c r="UOR244" s="235"/>
      <c r="UOS244" s="235"/>
      <c r="UOT244" s="235"/>
      <c r="UOU244" s="235"/>
      <c r="UOV244" s="235"/>
      <c r="UOW244" s="296"/>
      <c r="UOX244" s="296"/>
      <c r="UOY244" s="208"/>
      <c r="UPA244" s="235"/>
      <c r="UPB244" s="235"/>
      <c r="UPC244" s="235"/>
      <c r="UPD244" s="235"/>
      <c r="UPE244" s="235"/>
      <c r="UPF244" s="235"/>
      <c r="UPG244" s="235"/>
      <c r="UPH244" s="296"/>
      <c r="UPI244" s="296"/>
      <c r="UPJ244" s="208"/>
      <c r="UPL244" s="235"/>
      <c r="UPM244" s="235"/>
      <c r="UPN244" s="235"/>
      <c r="UPO244" s="235"/>
      <c r="UPP244" s="235"/>
      <c r="UPQ244" s="235"/>
      <c r="UPR244" s="235"/>
      <c r="UPS244" s="296"/>
      <c r="UPT244" s="296"/>
      <c r="UPU244" s="208"/>
      <c r="UPW244" s="235"/>
      <c r="UPX244" s="235"/>
      <c r="UPY244" s="235"/>
      <c r="UPZ244" s="235"/>
      <c r="UQA244" s="235"/>
      <c r="UQB244" s="235"/>
      <c r="UQC244" s="235"/>
      <c r="UQD244" s="296"/>
      <c r="UQE244" s="296"/>
      <c r="UQF244" s="208"/>
      <c r="UQH244" s="235"/>
      <c r="UQI244" s="235"/>
      <c r="UQJ244" s="235"/>
      <c r="UQK244" s="235"/>
      <c r="UQL244" s="235"/>
      <c r="UQM244" s="235"/>
      <c r="UQN244" s="235"/>
      <c r="UQO244" s="296"/>
      <c r="UQP244" s="296"/>
      <c r="UQQ244" s="208"/>
      <c r="UQS244" s="235"/>
      <c r="UQT244" s="235"/>
      <c r="UQU244" s="235"/>
      <c r="UQV244" s="235"/>
      <c r="UQW244" s="235"/>
      <c r="UQX244" s="235"/>
      <c r="UQY244" s="235"/>
      <c r="UQZ244" s="296"/>
      <c r="URA244" s="296"/>
      <c r="URB244" s="208"/>
      <c r="URD244" s="235"/>
      <c r="URE244" s="235"/>
      <c r="URF244" s="235"/>
      <c r="URG244" s="235"/>
      <c r="URH244" s="235"/>
      <c r="URI244" s="235"/>
      <c r="URJ244" s="235"/>
      <c r="URK244" s="296"/>
      <c r="URL244" s="296"/>
      <c r="URM244" s="208"/>
      <c r="URO244" s="235"/>
      <c r="URP244" s="235"/>
      <c r="URQ244" s="235"/>
      <c r="URR244" s="235"/>
      <c r="URS244" s="235"/>
      <c r="URT244" s="235"/>
      <c r="URU244" s="235"/>
      <c r="URV244" s="296"/>
      <c r="URW244" s="296"/>
      <c r="URX244" s="208"/>
      <c r="URZ244" s="235"/>
      <c r="USA244" s="235"/>
      <c r="USB244" s="235"/>
      <c r="USC244" s="235"/>
      <c r="USD244" s="235"/>
      <c r="USE244" s="235"/>
      <c r="USF244" s="235"/>
      <c r="USG244" s="296"/>
      <c r="USH244" s="296"/>
      <c r="USI244" s="208"/>
      <c r="USK244" s="235"/>
      <c r="USL244" s="235"/>
      <c r="USM244" s="235"/>
      <c r="USN244" s="235"/>
      <c r="USO244" s="235"/>
      <c r="USP244" s="235"/>
      <c r="USQ244" s="235"/>
      <c r="USR244" s="296"/>
      <c r="USS244" s="296"/>
      <c r="UST244" s="208"/>
      <c r="USV244" s="235"/>
      <c r="USW244" s="235"/>
      <c r="USX244" s="235"/>
      <c r="USY244" s="235"/>
      <c r="USZ244" s="235"/>
      <c r="UTA244" s="235"/>
      <c r="UTB244" s="235"/>
      <c r="UTC244" s="296"/>
      <c r="UTD244" s="296"/>
      <c r="UTE244" s="208"/>
      <c r="UTG244" s="235"/>
      <c r="UTH244" s="235"/>
      <c r="UTI244" s="235"/>
      <c r="UTJ244" s="235"/>
      <c r="UTK244" s="235"/>
      <c r="UTL244" s="235"/>
      <c r="UTM244" s="235"/>
      <c r="UTN244" s="296"/>
      <c r="UTO244" s="296"/>
      <c r="UTP244" s="208"/>
      <c r="UTR244" s="235"/>
      <c r="UTS244" s="235"/>
      <c r="UTT244" s="235"/>
      <c r="UTU244" s="235"/>
      <c r="UTV244" s="235"/>
      <c r="UTW244" s="235"/>
      <c r="UTX244" s="235"/>
      <c r="UTY244" s="296"/>
      <c r="UTZ244" s="296"/>
      <c r="UUA244" s="208"/>
      <c r="UUC244" s="235"/>
      <c r="UUD244" s="235"/>
      <c r="UUE244" s="235"/>
      <c r="UUF244" s="235"/>
      <c r="UUG244" s="235"/>
      <c r="UUH244" s="235"/>
      <c r="UUI244" s="235"/>
      <c r="UUJ244" s="296"/>
      <c r="UUK244" s="296"/>
      <c r="UUL244" s="208"/>
      <c r="UUN244" s="235"/>
      <c r="UUO244" s="235"/>
      <c r="UUP244" s="235"/>
      <c r="UUQ244" s="235"/>
      <c r="UUR244" s="235"/>
      <c r="UUS244" s="235"/>
      <c r="UUT244" s="235"/>
      <c r="UUU244" s="296"/>
      <c r="UUV244" s="296"/>
      <c r="UUW244" s="208"/>
      <c r="UUY244" s="235"/>
      <c r="UUZ244" s="235"/>
      <c r="UVA244" s="235"/>
      <c r="UVB244" s="235"/>
      <c r="UVC244" s="235"/>
      <c r="UVD244" s="235"/>
      <c r="UVE244" s="235"/>
      <c r="UVF244" s="296"/>
      <c r="UVG244" s="296"/>
      <c r="UVH244" s="208"/>
      <c r="UVJ244" s="235"/>
      <c r="UVK244" s="235"/>
      <c r="UVL244" s="235"/>
      <c r="UVM244" s="235"/>
      <c r="UVN244" s="235"/>
      <c r="UVO244" s="235"/>
      <c r="UVP244" s="235"/>
      <c r="UVQ244" s="296"/>
      <c r="UVR244" s="296"/>
      <c r="UVS244" s="208"/>
      <c r="UVU244" s="235"/>
      <c r="UVV244" s="235"/>
      <c r="UVW244" s="235"/>
      <c r="UVX244" s="235"/>
      <c r="UVY244" s="235"/>
      <c r="UVZ244" s="235"/>
      <c r="UWA244" s="235"/>
      <c r="UWB244" s="296"/>
      <c r="UWC244" s="296"/>
      <c r="UWD244" s="208"/>
      <c r="UWF244" s="235"/>
      <c r="UWG244" s="235"/>
      <c r="UWH244" s="235"/>
      <c r="UWI244" s="235"/>
      <c r="UWJ244" s="235"/>
      <c r="UWK244" s="235"/>
      <c r="UWL244" s="235"/>
      <c r="UWM244" s="296"/>
      <c r="UWN244" s="296"/>
      <c r="UWO244" s="208"/>
      <c r="UWQ244" s="235"/>
      <c r="UWR244" s="235"/>
      <c r="UWS244" s="235"/>
      <c r="UWT244" s="235"/>
      <c r="UWU244" s="235"/>
      <c r="UWV244" s="235"/>
      <c r="UWW244" s="235"/>
      <c r="UWX244" s="296"/>
      <c r="UWY244" s="296"/>
      <c r="UWZ244" s="208"/>
      <c r="UXB244" s="235"/>
      <c r="UXC244" s="235"/>
      <c r="UXD244" s="235"/>
      <c r="UXE244" s="235"/>
      <c r="UXF244" s="235"/>
      <c r="UXG244" s="235"/>
      <c r="UXH244" s="235"/>
      <c r="UXI244" s="296"/>
      <c r="UXJ244" s="296"/>
      <c r="UXK244" s="208"/>
      <c r="UXM244" s="235"/>
      <c r="UXN244" s="235"/>
      <c r="UXO244" s="235"/>
      <c r="UXP244" s="235"/>
      <c r="UXQ244" s="235"/>
      <c r="UXR244" s="235"/>
      <c r="UXS244" s="235"/>
      <c r="UXT244" s="296"/>
      <c r="UXU244" s="296"/>
      <c r="UXV244" s="208"/>
      <c r="UXX244" s="235"/>
      <c r="UXY244" s="235"/>
      <c r="UXZ244" s="235"/>
      <c r="UYA244" s="235"/>
      <c r="UYB244" s="235"/>
      <c r="UYC244" s="235"/>
      <c r="UYD244" s="235"/>
      <c r="UYE244" s="296"/>
      <c r="UYF244" s="296"/>
      <c r="UYG244" s="208"/>
      <c r="UYI244" s="235"/>
      <c r="UYJ244" s="235"/>
      <c r="UYK244" s="235"/>
      <c r="UYL244" s="235"/>
      <c r="UYM244" s="235"/>
      <c r="UYN244" s="235"/>
      <c r="UYO244" s="235"/>
      <c r="UYP244" s="296"/>
      <c r="UYQ244" s="296"/>
      <c r="UYR244" s="208"/>
      <c r="UYT244" s="235"/>
      <c r="UYU244" s="235"/>
      <c r="UYV244" s="235"/>
      <c r="UYW244" s="235"/>
      <c r="UYX244" s="235"/>
      <c r="UYY244" s="235"/>
      <c r="UYZ244" s="235"/>
      <c r="UZA244" s="296"/>
      <c r="UZB244" s="296"/>
      <c r="UZC244" s="208"/>
      <c r="UZE244" s="235"/>
      <c r="UZF244" s="235"/>
      <c r="UZG244" s="235"/>
      <c r="UZH244" s="235"/>
      <c r="UZI244" s="235"/>
      <c r="UZJ244" s="235"/>
      <c r="UZK244" s="235"/>
      <c r="UZL244" s="296"/>
      <c r="UZM244" s="296"/>
      <c r="UZN244" s="208"/>
      <c r="UZP244" s="235"/>
      <c r="UZQ244" s="235"/>
      <c r="UZR244" s="235"/>
      <c r="UZS244" s="235"/>
      <c r="UZT244" s="235"/>
      <c r="UZU244" s="235"/>
      <c r="UZV244" s="235"/>
      <c r="UZW244" s="296"/>
      <c r="UZX244" s="296"/>
      <c r="UZY244" s="208"/>
      <c r="VAA244" s="235"/>
      <c r="VAB244" s="235"/>
      <c r="VAC244" s="235"/>
      <c r="VAD244" s="235"/>
      <c r="VAE244" s="235"/>
      <c r="VAF244" s="235"/>
      <c r="VAG244" s="235"/>
      <c r="VAH244" s="296"/>
      <c r="VAI244" s="296"/>
      <c r="VAJ244" s="208"/>
      <c r="VAL244" s="235"/>
      <c r="VAM244" s="235"/>
      <c r="VAN244" s="235"/>
      <c r="VAO244" s="235"/>
      <c r="VAP244" s="235"/>
      <c r="VAQ244" s="235"/>
      <c r="VAR244" s="235"/>
      <c r="VAS244" s="296"/>
      <c r="VAT244" s="296"/>
      <c r="VAU244" s="208"/>
      <c r="VAW244" s="235"/>
      <c r="VAX244" s="235"/>
      <c r="VAY244" s="235"/>
      <c r="VAZ244" s="235"/>
      <c r="VBA244" s="235"/>
      <c r="VBB244" s="235"/>
      <c r="VBC244" s="235"/>
      <c r="VBD244" s="296"/>
      <c r="VBE244" s="296"/>
      <c r="VBF244" s="208"/>
      <c r="VBH244" s="235"/>
      <c r="VBI244" s="235"/>
      <c r="VBJ244" s="235"/>
      <c r="VBK244" s="235"/>
      <c r="VBL244" s="235"/>
      <c r="VBM244" s="235"/>
      <c r="VBN244" s="235"/>
      <c r="VBO244" s="296"/>
      <c r="VBP244" s="296"/>
      <c r="VBQ244" s="208"/>
      <c r="VBS244" s="235"/>
      <c r="VBT244" s="235"/>
      <c r="VBU244" s="235"/>
      <c r="VBV244" s="235"/>
      <c r="VBW244" s="235"/>
      <c r="VBX244" s="235"/>
      <c r="VBY244" s="235"/>
      <c r="VBZ244" s="296"/>
      <c r="VCA244" s="296"/>
      <c r="VCB244" s="208"/>
      <c r="VCD244" s="235"/>
      <c r="VCE244" s="235"/>
      <c r="VCF244" s="235"/>
      <c r="VCG244" s="235"/>
      <c r="VCH244" s="235"/>
      <c r="VCI244" s="235"/>
      <c r="VCJ244" s="235"/>
      <c r="VCK244" s="296"/>
      <c r="VCL244" s="296"/>
      <c r="VCM244" s="208"/>
      <c r="VCO244" s="235"/>
      <c r="VCP244" s="235"/>
      <c r="VCQ244" s="235"/>
      <c r="VCR244" s="235"/>
      <c r="VCS244" s="235"/>
      <c r="VCT244" s="235"/>
      <c r="VCU244" s="235"/>
      <c r="VCV244" s="296"/>
      <c r="VCW244" s="296"/>
      <c r="VCX244" s="208"/>
      <c r="VCZ244" s="235"/>
      <c r="VDA244" s="235"/>
      <c r="VDB244" s="235"/>
      <c r="VDC244" s="235"/>
      <c r="VDD244" s="235"/>
      <c r="VDE244" s="235"/>
      <c r="VDF244" s="235"/>
      <c r="VDG244" s="296"/>
      <c r="VDH244" s="296"/>
      <c r="VDI244" s="208"/>
      <c r="VDK244" s="235"/>
      <c r="VDL244" s="235"/>
      <c r="VDM244" s="235"/>
      <c r="VDN244" s="235"/>
      <c r="VDO244" s="235"/>
      <c r="VDP244" s="235"/>
      <c r="VDQ244" s="235"/>
      <c r="VDR244" s="296"/>
      <c r="VDS244" s="296"/>
      <c r="VDT244" s="208"/>
      <c r="VDV244" s="235"/>
      <c r="VDW244" s="235"/>
      <c r="VDX244" s="235"/>
      <c r="VDY244" s="235"/>
      <c r="VDZ244" s="235"/>
      <c r="VEA244" s="235"/>
      <c r="VEB244" s="235"/>
      <c r="VEC244" s="296"/>
      <c r="VED244" s="296"/>
      <c r="VEE244" s="208"/>
      <c r="VEG244" s="235"/>
      <c r="VEH244" s="235"/>
      <c r="VEI244" s="235"/>
      <c r="VEJ244" s="235"/>
      <c r="VEK244" s="235"/>
      <c r="VEL244" s="235"/>
      <c r="VEM244" s="235"/>
      <c r="VEN244" s="296"/>
      <c r="VEO244" s="296"/>
      <c r="VEP244" s="208"/>
      <c r="VER244" s="235"/>
      <c r="VES244" s="235"/>
      <c r="VET244" s="235"/>
      <c r="VEU244" s="235"/>
      <c r="VEV244" s="235"/>
      <c r="VEW244" s="235"/>
      <c r="VEX244" s="235"/>
      <c r="VEY244" s="296"/>
      <c r="VEZ244" s="296"/>
      <c r="VFA244" s="208"/>
      <c r="VFC244" s="235"/>
      <c r="VFD244" s="235"/>
      <c r="VFE244" s="235"/>
      <c r="VFF244" s="235"/>
      <c r="VFG244" s="235"/>
      <c r="VFH244" s="235"/>
      <c r="VFI244" s="235"/>
      <c r="VFJ244" s="296"/>
      <c r="VFK244" s="296"/>
      <c r="VFL244" s="208"/>
      <c r="VFN244" s="235"/>
      <c r="VFO244" s="235"/>
      <c r="VFP244" s="235"/>
      <c r="VFQ244" s="235"/>
      <c r="VFR244" s="235"/>
      <c r="VFS244" s="235"/>
      <c r="VFT244" s="235"/>
      <c r="VFU244" s="296"/>
      <c r="VFV244" s="296"/>
      <c r="VFW244" s="208"/>
      <c r="VFY244" s="235"/>
      <c r="VFZ244" s="235"/>
      <c r="VGA244" s="235"/>
      <c r="VGB244" s="235"/>
      <c r="VGC244" s="235"/>
      <c r="VGD244" s="235"/>
      <c r="VGE244" s="235"/>
      <c r="VGF244" s="296"/>
      <c r="VGG244" s="296"/>
      <c r="VGH244" s="208"/>
      <c r="VGJ244" s="235"/>
      <c r="VGK244" s="235"/>
      <c r="VGL244" s="235"/>
      <c r="VGM244" s="235"/>
      <c r="VGN244" s="235"/>
      <c r="VGO244" s="235"/>
      <c r="VGP244" s="235"/>
      <c r="VGQ244" s="296"/>
      <c r="VGR244" s="296"/>
      <c r="VGS244" s="208"/>
      <c r="VGU244" s="235"/>
      <c r="VGV244" s="235"/>
      <c r="VGW244" s="235"/>
      <c r="VGX244" s="235"/>
      <c r="VGY244" s="235"/>
      <c r="VGZ244" s="235"/>
      <c r="VHA244" s="235"/>
      <c r="VHB244" s="296"/>
      <c r="VHC244" s="296"/>
      <c r="VHD244" s="208"/>
      <c r="VHF244" s="235"/>
      <c r="VHG244" s="235"/>
      <c r="VHH244" s="235"/>
      <c r="VHI244" s="235"/>
      <c r="VHJ244" s="235"/>
      <c r="VHK244" s="235"/>
      <c r="VHL244" s="235"/>
      <c r="VHM244" s="296"/>
      <c r="VHN244" s="296"/>
      <c r="VHO244" s="208"/>
      <c r="VHQ244" s="235"/>
      <c r="VHR244" s="235"/>
      <c r="VHS244" s="235"/>
      <c r="VHT244" s="235"/>
      <c r="VHU244" s="235"/>
      <c r="VHV244" s="235"/>
      <c r="VHW244" s="235"/>
      <c r="VHX244" s="296"/>
      <c r="VHY244" s="296"/>
      <c r="VHZ244" s="208"/>
      <c r="VIB244" s="235"/>
      <c r="VIC244" s="235"/>
      <c r="VID244" s="235"/>
      <c r="VIE244" s="235"/>
      <c r="VIF244" s="235"/>
      <c r="VIG244" s="235"/>
      <c r="VIH244" s="235"/>
      <c r="VII244" s="296"/>
      <c r="VIJ244" s="296"/>
      <c r="VIK244" s="208"/>
      <c r="VIM244" s="235"/>
      <c r="VIN244" s="235"/>
      <c r="VIO244" s="235"/>
      <c r="VIP244" s="235"/>
      <c r="VIQ244" s="235"/>
      <c r="VIR244" s="235"/>
      <c r="VIS244" s="235"/>
      <c r="VIT244" s="296"/>
      <c r="VIU244" s="296"/>
      <c r="VIV244" s="208"/>
      <c r="VIX244" s="235"/>
      <c r="VIY244" s="235"/>
      <c r="VIZ244" s="235"/>
      <c r="VJA244" s="235"/>
      <c r="VJB244" s="235"/>
      <c r="VJC244" s="235"/>
      <c r="VJD244" s="235"/>
      <c r="VJE244" s="296"/>
      <c r="VJF244" s="296"/>
      <c r="VJG244" s="208"/>
      <c r="VJI244" s="235"/>
      <c r="VJJ244" s="235"/>
      <c r="VJK244" s="235"/>
      <c r="VJL244" s="235"/>
      <c r="VJM244" s="235"/>
      <c r="VJN244" s="235"/>
      <c r="VJO244" s="235"/>
      <c r="VJP244" s="296"/>
      <c r="VJQ244" s="296"/>
      <c r="VJR244" s="208"/>
      <c r="VJT244" s="235"/>
      <c r="VJU244" s="235"/>
      <c r="VJV244" s="235"/>
      <c r="VJW244" s="235"/>
      <c r="VJX244" s="235"/>
      <c r="VJY244" s="235"/>
      <c r="VJZ244" s="235"/>
      <c r="VKA244" s="296"/>
      <c r="VKB244" s="296"/>
      <c r="VKC244" s="208"/>
      <c r="VKE244" s="235"/>
      <c r="VKF244" s="235"/>
      <c r="VKG244" s="235"/>
      <c r="VKH244" s="235"/>
      <c r="VKI244" s="235"/>
      <c r="VKJ244" s="235"/>
      <c r="VKK244" s="235"/>
      <c r="VKL244" s="296"/>
      <c r="VKM244" s="296"/>
      <c r="VKN244" s="208"/>
      <c r="VKP244" s="235"/>
      <c r="VKQ244" s="235"/>
      <c r="VKR244" s="235"/>
      <c r="VKS244" s="235"/>
      <c r="VKT244" s="235"/>
      <c r="VKU244" s="235"/>
      <c r="VKV244" s="235"/>
      <c r="VKW244" s="296"/>
      <c r="VKX244" s="296"/>
      <c r="VKY244" s="208"/>
      <c r="VLA244" s="235"/>
      <c r="VLB244" s="235"/>
      <c r="VLC244" s="235"/>
      <c r="VLD244" s="235"/>
      <c r="VLE244" s="235"/>
      <c r="VLF244" s="235"/>
      <c r="VLG244" s="235"/>
      <c r="VLH244" s="296"/>
      <c r="VLI244" s="296"/>
      <c r="VLJ244" s="208"/>
      <c r="VLL244" s="235"/>
      <c r="VLM244" s="235"/>
      <c r="VLN244" s="235"/>
      <c r="VLO244" s="235"/>
      <c r="VLP244" s="235"/>
      <c r="VLQ244" s="235"/>
      <c r="VLR244" s="235"/>
      <c r="VLS244" s="296"/>
      <c r="VLT244" s="296"/>
      <c r="VLU244" s="208"/>
      <c r="VLW244" s="235"/>
      <c r="VLX244" s="235"/>
      <c r="VLY244" s="235"/>
      <c r="VLZ244" s="235"/>
      <c r="VMA244" s="235"/>
      <c r="VMB244" s="235"/>
      <c r="VMC244" s="235"/>
      <c r="VMD244" s="296"/>
      <c r="VME244" s="296"/>
      <c r="VMF244" s="208"/>
      <c r="VMH244" s="235"/>
      <c r="VMI244" s="235"/>
      <c r="VMJ244" s="235"/>
      <c r="VMK244" s="235"/>
      <c r="VML244" s="235"/>
      <c r="VMM244" s="235"/>
      <c r="VMN244" s="235"/>
      <c r="VMO244" s="296"/>
      <c r="VMP244" s="296"/>
      <c r="VMQ244" s="208"/>
      <c r="VMS244" s="235"/>
      <c r="VMT244" s="235"/>
      <c r="VMU244" s="235"/>
      <c r="VMV244" s="235"/>
      <c r="VMW244" s="235"/>
      <c r="VMX244" s="235"/>
      <c r="VMY244" s="235"/>
      <c r="VMZ244" s="296"/>
      <c r="VNA244" s="296"/>
      <c r="VNB244" s="208"/>
      <c r="VND244" s="235"/>
      <c r="VNE244" s="235"/>
      <c r="VNF244" s="235"/>
      <c r="VNG244" s="235"/>
      <c r="VNH244" s="235"/>
      <c r="VNI244" s="235"/>
      <c r="VNJ244" s="235"/>
      <c r="VNK244" s="296"/>
      <c r="VNL244" s="296"/>
      <c r="VNM244" s="208"/>
      <c r="VNO244" s="235"/>
      <c r="VNP244" s="235"/>
      <c r="VNQ244" s="235"/>
      <c r="VNR244" s="235"/>
      <c r="VNS244" s="235"/>
      <c r="VNT244" s="235"/>
      <c r="VNU244" s="235"/>
      <c r="VNV244" s="296"/>
      <c r="VNW244" s="296"/>
      <c r="VNX244" s="208"/>
      <c r="VNZ244" s="235"/>
      <c r="VOA244" s="235"/>
      <c r="VOB244" s="235"/>
      <c r="VOC244" s="235"/>
      <c r="VOD244" s="235"/>
      <c r="VOE244" s="235"/>
      <c r="VOF244" s="235"/>
      <c r="VOG244" s="296"/>
      <c r="VOH244" s="296"/>
      <c r="VOI244" s="208"/>
      <c r="VOK244" s="235"/>
      <c r="VOL244" s="235"/>
      <c r="VOM244" s="235"/>
      <c r="VON244" s="235"/>
      <c r="VOO244" s="235"/>
      <c r="VOP244" s="235"/>
      <c r="VOQ244" s="235"/>
      <c r="VOR244" s="296"/>
      <c r="VOS244" s="296"/>
      <c r="VOT244" s="208"/>
      <c r="VOV244" s="235"/>
      <c r="VOW244" s="235"/>
      <c r="VOX244" s="235"/>
      <c r="VOY244" s="235"/>
      <c r="VOZ244" s="235"/>
      <c r="VPA244" s="235"/>
      <c r="VPB244" s="235"/>
      <c r="VPC244" s="296"/>
      <c r="VPD244" s="296"/>
      <c r="VPE244" s="208"/>
      <c r="VPG244" s="235"/>
      <c r="VPH244" s="235"/>
      <c r="VPI244" s="235"/>
      <c r="VPJ244" s="235"/>
      <c r="VPK244" s="235"/>
      <c r="VPL244" s="235"/>
      <c r="VPM244" s="235"/>
      <c r="VPN244" s="296"/>
      <c r="VPO244" s="296"/>
      <c r="VPP244" s="208"/>
      <c r="VPR244" s="235"/>
      <c r="VPS244" s="235"/>
      <c r="VPT244" s="235"/>
      <c r="VPU244" s="235"/>
      <c r="VPV244" s="235"/>
      <c r="VPW244" s="235"/>
      <c r="VPX244" s="235"/>
      <c r="VPY244" s="296"/>
      <c r="VPZ244" s="296"/>
      <c r="VQA244" s="208"/>
      <c r="VQC244" s="235"/>
      <c r="VQD244" s="235"/>
      <c r="VQE244" s="235"/>
      <c r="VQF244" s="235"/>
      <c r="VQG244" s="235"/>
      <c r="VQH244" s="235"/>
      <c r="VQI244" s="235"/>
      <c r="VQJ244" s="296"/>
      <c r="VQK244" s="296"/>
      <c r="VQL244" s="208"/>
      <c r="VQN244" s="235"/>
      <c r="VQO244" s="235"/>
      <c r="VQP244" s="235"/>
      <c r="VQQ244" s="235"/>
      <c r="VQR244" s="235"/>
      <c r="VQS244" s="235"/>
      <c r="VQT244" s="235"/>
      <c r="VQU244" s="296"/>
      <c r="VQV244" s="296"/>
      <c r="VQW244" s="208"/>
      <c r="VQY244" s="235"/>
      <c r="VQZ244" s="235"/>
      <c r="VRA244" s="235"/>
      <c r="VRB244" s="235"/>
      <c r="VRC244" s="235"/>
      <c r="VRD244" s="235"/>
      <c r="VRE244" s="235"/>
      <c r="VRF244" s="296"/>
      <c r="VRG244" s="296"/>
      <c r="VRH244" s="208"/>
      <c r="VRJ244" s="235"/>
      <c r="VRK244" s="235"/>
      <c r="VRL244" s="235"/>
      <c r="VRM244" s="235"/>
      <c r="VRN244" s="235"/>
      <c r="VRO244" s="235"/>
      <c r="VRP244" s="235"/>
      <c r="VRQ244" s="296"/>
      <c r="VRR244" s="296"/>
      <c r="VRS244" s="208"/>
      <c r="VRU244" s="235"/>
      <c r="VRV244" s="235"/>
      <c r="VRW244" s="235"/>
      <c r="VRX244" s="235"/>
      <c r="VRY244" s="235"/>
      <c r="VRZ244" s="235"/>
      <c r="VSA244" s="235"/>
      <c r="VSB244" s="296"/>
      <c r="VSC244" s="296"/>
      <c r="VSD244" s="208"/>
      <c r="VSF244" s="235"/>
      <c r="VSG244" s="235"/>
      <c r="VSH244" s="235"/>
      <c r="VSI244" s="235"/>
      <c r="VSJ244" s="235"/>
      <c r="VSK244" s="235"/>
      <c r="VSL244" s="235"/>
      <c r="VSM244" s="296"/>
      <c r="VSN244" s="296"/>
      <c r="VSO244" s="208"/>
      <c r="VSQ244" s="235"/>
      <c r="VSR244" s="235"/>
      <c r="VSS244" s="235"/>
      <c r="VST244" s="235"/>
      <c r="VSU244" s="235"/>
      <c r="VSV244" s="235"/>
      <c r="VSW244" s="235"/>
      <c r="VSX244" s="296"/>
      <c r="VSY244" s="296"/>
      <c r="VSZ244" s="208"/>
      <c r="VTB244" s="235"/>
      <c r="VTC244" s="235"/>
      <c r="VTD244" s="235"/>
      <c r="VTE244" s="235"/>
      <c r="VTF244" s="235"/>
      <c r="VTG244" s="235"/>
      <c r="VTH244" s="235"/>
      <c r="VTI244" s="296"/>
      <c r="VTJ244" s="296"/>
      <c r="VTK244" s="208"/>
      <c r="VTM244" s="235"/>
      <c r="VTN244" s="235"/>
      <c r="VTO244" s="235"/>
      <c r="VTP244" s="235"/>
      <c r="VTQ244" s="235"/>
      <c r="VTR244" s="235"/>
      <c r="VTS244" s="235"/>
      <c r="VTT244" s="296"/>
      <c r="VTU244" s="296"/>
      <c r="VTV244" s="208"/>
      <c r="VTX244" s="235"/>
      <c r="VTY244" s="235"/>
      <c r="VTZ244" s="235"/>
      <c r="VUA244" s="235"/>
      <c r="VUB244" s="235"/>
      <c r="VUC244" s="235"/>
      <c r="VUD244" s="235"/>
      <c r="VUE244" s="296"/>
      <c r="VUF244" s="296"/>
      <c r="VUG244" s="208"/>
      <c r="VUI244" s="235"/>
      <c r="VUJ244" s="235"/>
      <c r="VUK244" s="235"/>
      <c r="VUL244" s="235"/>
      <c r="VUM244" s="235"/>
      <c r="VUN244" s="235"/>
      <c r="VUO244" s="235"/>
      <c r="VUP244" s="296"/>
      <c r="VUQ244" s="296"/>
      <c r="VUR244" s="208"/>
      <c r="VUT244" s="235"/>
      <c r="VUU244" s="235"/>
      <c r="VUV244" s="235"/>
      <c r="VUW244" s="235"/>
      <c r="VUX244" s="235"/>
      <c r="VUY244" s="235"/>
      <c r="VUZ244" s="235"/>
      <c r="VVA244" s="296"/>
      <c r="VVB244" s="296"/>
      <c r="VVC244" s="208"/>
      <c r="VVE244" s="235"/>
      <c r="VVF244" s="235"/>
      <c r="VVG244" s="235"/>
      <c r="VVH244" s="235"/>
      <c r="VVI244" s="235"/>
      <c r="VVJ244" s="235"/>
      <c r="VVK244" s="235"/>
      <c r="VVL244" s="296"/>
      <c r="VVM244" s="296"/>
      <c r="VVN244" s="208"/>
      <c r="VVP244" s="235"/>
      <c r="VVQ244" s="235"/>
      <c r="VVR244" s="235"/>
      <c r="VVS244" s="235"/>
      <c r="VVT244" s="235"/>
      <c r="VVU244" s="235"/>
      <c r="VVV244" s="235"/>
      <c r="VVW244" s="296"/>
      <c r="VVX244" s="296"/>
      <c r="VVY244" s="208"/>
      <c r="VWA244" s="235"/>
      <c r="VWB244" s="235"/>
      <c r="VWC244" s="235"/>
      <c r="VWD244" s="235"/>
      <c r="VWE244" s="235"/>
      <c r="VWF244" s="235"/>
      <c r="VWG244" s="235"/>
      <c r="VWH244" s="296"/>
      <c r="VWI244" s="296"/>
      <c r="VWJ244" s="208"/>
      <c r="VWL244" s="235"/>
      <c r="VWM244" s="235"/>
      <c r="VWN244" s="235"/>
      <c r="VWO244" s="235"/>
      <c r="VWP244" s="235"/>
      <c r="VWQ244" s="235"/>
      <c r="VWR244" s="235"/>
      <c r="VWS244" s="296"/>
      <c r="VWT244" s="296"/>
      <c r="VWU244" s="208"/>
      <c r="VWW244" s="235"/>
      <c r="VWX244" s="235"/>
      <c r="VWY244" s="235"/>
      <c r="VWZ244" s="235"/>
      <c r="VXA244" s="235"/>
      <c r="VXB244" s="235"/>
      <c r="VXC244" s="235"/>
      <c r="VXD244" s="296"/>
      <c r="VXE244" s="296"/>
      <c r="VXF244" s="208"/>
      <c r="VXH244" s="235"/>
      <c r="VXI244" s="235"/>
      <c r="VXJ244" s="235"/>
      <c r="VXK244" s="235"/>
      <c r="VXL244" s="235"/>
      <c r="VXM244" s="235"/>
      <c r="VXN244" s="235"/>
      <c r="VXO244" s="296"/>
      <c r="VXP244" s="296"/>
      <c r="VXQ244" s="208"/>
      <c r="VXS244" s="235"/>
      <c r="VXT244" s="235"/>
      <c r="VXU244" s="235"/>
      <c r="VXV244" s="235"/>
      <c r="VXW244" s="235"/>
      <c r="VXX244" s="235"/>
      <c r="VXY244" s="235"/>
      <c r="VXZ244" s="296"/>
      <c r="VYA244" s="296"/>
      <c r="VYB244" s="208"/>
      <c r="VYD244" s="235"/>
      <c r="VYE244" s="235"/>
      <c r="VYF244" s="235"/>
      <c r="VYG244" s="235"/>
      <c r="VYH244" s="235"/>
      <c r="VYI244" s="235"/>
      <c r="VYJ244" s="235"/>
      <c r="VYK244" s="296"/>
      <c r="VYL244" s="296"/>
      <c r="VYM244" s="208"/>
      <c r="VYO244" s="235"/>
      <c r="VYP244" s="235"/>
      <c r="VYQ244" s="235"/>
      <c r="VYR244" s="235"/>
      <c r="VYS244" s="235"/>
      <c r="VYT244" s="235"/>
      <c r="VYU244" s="235"/>
      <c r="VYV244" s="296"/>
      <c r="VYW244" s="296"/>
      <c r="VYX244" s="208"/>
      <c r="VYZ244" s="235"/>
      <c r="VZA244" s="235"/>
      <c r="VZB244" s="235"/>
      <c r="VZC244" s="235"/>
      <c r="VZD244" s="235"/>
      <c r="VZE244" s="235"/>
      <c r="VZF244" s="235"/>
      <c r="VZG244" s="296"/>
      <c r="VZH244" s="296"/>
      <c r="VZI244" s="208"/>
      <c r="VZK244" s="235"/>
      <c r="VZL244" s="235"/>
      <c r="VZM244" s="235"/>
      <c r="VZN244" s="235"/>
      <c r="VZO244" s="235"/>
      <c r="VZP244" s="235"/>
      <c r="VZQ244" s="235"/>
      <c r="VZR244" s="296"/>
      <c r="VZS244" s="296"/>
      <c r="VZT244" s="208"/>
      <c r="VZV244" s="235"/>
      <c r="VZW244" s="235"/>
      <c r="VZX244" s="235"/>
      <c r="VZY244" s="235"/>
      <c r="VZZ244" s="235"/>
      <c r="WAA244" s="235"/>
      <c r="WAB244" s="235"/>
      <c r="WAC244" s="296"/>
      <c r="WAD244" s="296"/>
      <c r="WAE244" s="208"/>
      <c r="WAG244" s="235"/>
      <c r="WAH244" s="235"/>
      <c r="WAI244" s="235"/>
      <c r="WAJ244" s="235"/>
      <c r="WAK244" s="235"/>
      <c r="WAL244" s="235"/>
      <c r="WAM244" s="235"/>
      <c r="WAN244" s="296"/>
      <c r="WAO244" s="296"/>
      <c r="WAP244" s="208"/>
      <c r="WAR244" s="235"/>
      <c r="WAS244" s="235"/>
      <c r="WAT244" s="235"/>
      <c r="WAU244" s="235"/>
      <c r="WAV244" s="235"/>
      <c r="WAW244" s="235"/>
      <c r="WAX244" s="235"/>
      <c r="WAY244" s="296"/>
      <c r="WAZ244" s="296"/>
      <c r="WBA244" s="208"/>
      <c r="WBC244" s="235"/>
      <c r="WBD244" s="235"/>
      <c r="WBE244" s="235"/>
      <c r="WBF244" s="235"/>
      <c r="WBG244" s="235"/>
      <c r="WBH244" s="235"/>
      <c r="WBI244" s="235"/>
      <c r="WBJ244" s="296"/>
      <c r="WBK244" s="296"/>
      <c r="WBL244" s="208"/>
      <c r="WBN244" s="235"/>
      <c r="WBO244" s="235"/>
      <c r="WBP244" s="235"/>
      <c r="WBQ244" s="235"/>
      <c r="WBR244" s="235"/>
      <c r="WBS244" s="235"/>
      <c r="WBT244" s="235"/>
      <c r="WBU244" s="296"/>
      <c r="WBV244" s="296"/>
      <c r="WBW244" s="208"/>
      <c r="WBY244" s="235"/>
      <c r="WBZ244" s="235"/>
      <c r="WCA244" s="235"/>
      <c r="WCB244" s="235"/>
      <c r="WCC244" s="235"/>
      <c r="WCD244" s="235"/>
      <c r="WCE244" s="235"/>
      <c r="WCF244" s="296"/>
      <c r="WCG244" s="296"/>
      <c r="WCH244" s="208"/>
      <c r="WCJ244" s="235"/>
      <c r="WCK244" s="235"/>
      <c r="WCL244" s="235"/>
      <c r="WCM244" s="235"/>
      <c r="WCN244" s="235"/>
      <c r="WCO244" s="235"/>
      <c r="WCP244" s="235"/>
      <c r="WCQ244" s="296"/>
      <c r="WCR244" s="296"/>
      <c r="WCS244" s="208"/>
      <c r="WCU244" s="235"/>
      <c r="WCV244" s="235"/>
      <c r="WCW244" s="235"/>
      <c r="WCX244" s="235"/>
      <c r="WCY244" s="235"/>
      <c r="WCZ244" s="235"/>
      <c r="WDA244" s="235"/>
      <c r="WDB244" s="296"/>
      <c r="WDC244" s="296"/>
      <c r="WDD244" s="208"/>
      <c r="WDF244" s="235"/>
      <c r="WDG244" s="235"/>
      <c r="WDH244" s="235"/>
      <c r="WDI244" s="235"/>
      <c r="WDJ244" s="235"/>
      <c r="WDK244" s="235"/>
      <c r="WDL244" s="235"/>
      <c r="WDM244" s="296"/>
      <c r="WDN244" s="296"/>
      <c r="WDO244" s="208"/>
      <c r="WDQ244" s="235"/>
      <c r="WDR244" s="235"/>
      <c r="WDS244" s="235"/>
      <c r="WDT244" s="235"/>
      <c r="WDU244" s="235"/>
      <c r="WDV244" s="235"/>
      <c r="WDW244" s="235"/>
      <c r="WDX244" s="296"/>
      <c r="WDY244" s="296"/>
      <c r="WDZ244" s="208"/>
      <c r="WEB244" s="235"/>
      <c r="WEC244" s="235"/>
      <c r="WED244" s="235"/>
      <c r="WEE244" s="235"/>
      <c r="WEF244" s="235"/>
      <c r="WEG244" s="235"/>
      <c r="WEH244" s="235"/>
      <c r="WEI244" s="296"/>
      <c r="WEJ244" s="296"/>
      <c r="WEK244" s="208"/>
      <c r="WEM244" s="235"/>
      <c r="WEN244" s="235"/>
      <c r="WEO244" s="235"/>
      <c r="WEP244" s="235"/>
      <c r="WEQ244" s="235"/>
      <c r="WER244" s="235"/>
      <c r="WES244" s="235"/>
      <c r="WET244" s="296"/>
      <c r="WEU244" s="296"/>
      <c r="WEV244" s="208"/>
      <c r="WEX244" s="235"/>
      <c r="WEY244" s="235"/>
      <c r="WEZ244" s="235"/>
      <c r="WFA244" s="235"/>
      <c r="WFB244" s="235"/>
      <c r="WFC244" s="235"/>
      <c r="WFD244" s="235"/>
      <c r="WFE244" s="296"/>
      <c r="WFF244" s="296"/>
      <c r="WFG244" s="208"/>
      <c r="WFI244" s="235"/>
      <c r="WFJ244" s="235"/>
      <c r="WFK244" s="235"/>
      <c r="WFL244" s="235"/>
      <c r="WFM244" s="235"/>
      <c r="WFN244" s="235"/>
      <c r="WFO244" s="235"/>
      <c r="WFP244" s="296"/>
      <c r="WFQ244" s="296"/>
      <c r="WFR244" s="208"/>
      <c r="WFT244" s="235"/>
      <c r="WFU244" s="235"/>
      <c r="WFV244" s="235"/>
      <c r="WFW244" s="235"/>
      <c r="WFX244" s="235"/>
      <c r="WFY244" s="235"/>
      <c r="WFZ244" s="235"/>
      <c r="WGA244" s="296"/>
      <c r="WGB244" s="296"/>
      <c r="WGC244" s="208"/>
      <c r="WGE244" s="235"/>
      <c r="WGF244" s="235"/>
      <c r="WGG244" s="235"/>
      <c r="WGH244" s="235"/>
      <c r="WGI244" s="235"/>
      <c r="WGJ244" s="235"/>
      <c r="WGK244" s="235"/>
      <c r="WGL244" s="296"/>
      <c r="WGM244" s="296"/>
      <c r="WGN244" s="208"/>
      <c r="WGP244" s="235"/>
      <c r="WGQ244" s="235"/>
      <c r="WGR244" s="235"/>
      <c r="WGS244" s="235"/>
      <c r="WGT244" s="235"/>
      <c r="WGU244" s="235"/>
      <c r="WGV244" s="235"/>
      <c r="WGW244" s="296"/>
      <c r="WGX244" s="296"/>
      <c r="WGY244" s="208"/>
      <c r="WHA244" s="235"/>
      <c r="WHB244" s="235"/>
      <c r="WHC244" s="235"/>
      <c r="WHD244" s="235"/>
      <c r="WHE244" s="235"/>
      <c r="WHF244" s="235"/>
      <c r="WHG244" s="235"/>
      <c r="WHH244" s="296"/>
      <c r="WHI244" s="296"/>
      <c r="WHJ244" s="208"/>
      <c r="WHL244" s="235"/>
      <c r="WHM244" s="235"/>
      <c r="WHN244" s="235"/>
      <c r="WHO244" s="235"/>
      <c r="WHP244" s="235"/>
      <c r="WHQ244" s="235"/>
      <c r="WHR244" s="235"/>
      <c r="WHS244" s="296"/>
      <c r="WHT244" s="296"/>
      <c r="WHU244" s="208"/>
      <c r="WHW244" s="235"/>
      <c r="WHX244" s="235"/>
      <c r="WHY244" s="235"/>
      <c r="WHZ244" s="235"/>
      <c r="WIA244" s="235"/>
      <c r="WIB244" s="235"/>
      <c r="WIC244" s="235"/>
      <c r="WID244" s="296"/>
      <c r="WIE244" s="296"/>
      <c r="WIF244" s="208"/>
      <c r="WIH244" s="235"/>
      <c r="WII244" s="235"/>
      <c r="WIJ244" s="235"/>
      <c r="WIK244" s="235"/>
      <c r="WIL244" s="235"/>
      <c r="WIM244" s="235"/>
      <c r="WIN244" s="235"/>
      <c r="WIO244" s="296"/>
      <c r="WIP244" s="296"/>
      <c r="WIQ244" s="208"/>
      <c r="WIS244" s="235"/>
      <c r="WIT244" s="235"/>
      <c r="WIU244" s="235"/>
      <c r="WIV244" s="235"/>
      <c r="WIW244" s="235"/>
      <c r="WIX244" s="235"/>
      <c r="WIY244" s="235"/>
      <c r="WIZ244" s="296"/>
      <c r="WJA244" s="296"/>
      <c r="WJB244" s="208"/>
      <c r="WJD244" s="235"/>
      <c r="WJE244" s="235"/>
      <c r="WJF244" s="235"/>
      <c r="WJG244" s="235"/>
      <c r="WJH244" s="235"/>
      <c r="WJI244" s="235"/>
      <c r="WJJ244" s="235"/>
      <c r="WJK244" s="296"/>
      <c r="WJL244" s="296"/>
      <c r="WJM244" s="208"/>
      <c r="WJO244" s="235"/>
      <c r="WJP244" s="235"/>
      <c r="WJQ244" s="235"/>
      <c r="WJR244" s="235"/>
      <c r="WJS244" s="235"/>
      <c r="WJT244" s="235"/>
      <c r="WJU244" s="235"/>
      <c r="WJV244" s="296"/>
      <c r="WJW244" s="296"/>
      <c r="WJX244" s="208"/>
      <c r="WJZ244" s="235"/>
      <c r="WKA244" s="235"/>
      <c r="WKB244" s="235"/>
      <c r="WKC244" s="235"/>
      <c r="WKD244" s="235"/>
      <c r="WKE244" s="235"/>
      <c r="WKF244" s="235"/>
      <c r="WKG244" s="296"/>
      <c r="WKH244" s="296"/>
      <c r="WKI244" s="208"/>
      <c r="WKK244" s="235"/>
      <c r="WKL244" s="235"/>
      <c r="WKM244" s="235"/>
      <c r="WKN244" s="235"/>
      <c r="WKO244" s="235"/>
      <c r="WKP244" s="235"/>
      <c r="WKQ244" s="235"/>
      <c r="WKR244" s="296"/>
      <c r="WKS244" s="296"/>
      <c r="WKT244" s="208"/>
      <c r="WKV244" s="235"/>
      <c r="WKW244" s="235"/>
      <c r="WKX244" s="235"/>
      <c r="WKY244" s="235"/>
      <c r="WKZ244" s="235"/>
      <c r="WLA244" s="235"/>
      <c r="WLB244" s="235"/>
      <c r="WLC244" s="296"/>
      <c r="WLD244" s="296"/>
      <c r="WLE244" s="208"/>
      <c r="WLG244" s="235"/>
      <c r="WLH244" s="235"/>
      <c r="WLI244" s="235"/>
      <c r="WLJ244" s="235"/>
      <c r="WLK244" s="235"/>
      <c r="WLL244" s="235"/>
      <c r="WLM244" s="235"/>
      <c r="WLN244" s="296"/>
      <c r="WLO244" s="296"/>
      <c r="WLP244" s="208"/>
      <c r="WLR244" s="235"/>
      <c r="WLS244" s="235"/>
      <c r="WLT244" s="235"/>
      <c r="WLU244" s="235"/>
      <c r="WLV244" s="235"/>
      <c r="WLW244" s="235"/>
      <c r="WLX244" s="235"/>
      <c r="WLY244" s="296"/>
      <c r="WLZ244" s="296"/>
      <c r="WMA244" s="208"/>
      <c r="WMC244" s="235"/>
      <c r="WMD244" s="235"/>
      <c r="WME244" s="235"/>
      <c r="WMF244" s="235"/>
      <c r="WMG244" s="235"/>
      <c r="WMH244" s="235"/>
      <c r="WMI244" s="235"/>
      <c r="WMJ244" s="296"/>
      <c r="WMK244" s="296"/>
      <c r="WML244" s="208"/>
      <c r="WMN244" s="235"/>
      <c r="WMO244" s="235"/>
      <c r="WMP244" s="235"/>
      <c r="WMQ244" s="235"/>
      <c r="WMR244" s="235"/>
      <c r="WMS244" s="235"/>
      <c r="WMT244" s="235"/>
      <c r="WMU244" s="296"/>
      <c r="WMV244" s="296"/>
      <c r="WMW244" s="208"/>
      <c r="WMY244" s="235"/>
      <c r="WMZ244" s="235"/>
      <c r="WNA244" s="235"/>
      <c r="WNB244" s="235"/>
      <c r="WNC244" s="235"/>
      <c r="WND244" s="235"/>
      <c r="WNE244" s="235"/>
      <c r="WNF244" s="296"/>
      <c r="WNG244" s="296"/>
      <c r="WNH244" s="208"/>
      <c r="WNJ244" s="235"/>
      <c r="WNK244" s="235"/>
      <c r="WNL244" s="235"/>
      <c r="WNM244" s="235"/>
      <c r="WNN244" s="235"/>
      <c r="WNO244" s="235"/>
      <c r="WNP244" s="235"/>
      <c r="WNQ244" s="296"/>
      <c r="WNR244" s="296"/>
      <c r="WNS244" s="208"/>
      <c r="WNU244" s="235"/>
      <c r="WNV244" s="235"/>
      <c r="WNW244" s="235"/>
      <c r="WNX244" s="235"/>
      <c r="WNY244" s="235"/>
      <c r="WNZ244" s="235"/>
      <c r="WOA244" s="235"/>
      <c r="WOB244" s="296"/>
      <c r="WOC244" s="296"/>
      <c r="WOD244" s="208"/>
      <c r="WOF244" s="235"/>
      <c r="WOG244" s="235"/>
      <c r="WOH244" s="235"/>
      <c r="WOI244" s="235"/>
      <c r="WOJ244" s="235"/>
      <c r="WOK244" s="235"/>
      <c r="WOL244" s="235"/>
      <c r="WOM244" s="296"/>
      <c r="WON244" s="296"/>
      <c r="WOO244" s="208"/>
      <c r="WOQ244" s="235"/>
      <c r="WOR244" s="235"/>
      <c r="WOS244" s="235"/>
      <c r="WOT244" s="235"/>
      <c r="WOU244" s="235"/>
      <c r="WOV244" s="235"/>
      <c r="WOW244" s="235"/>
      <c r="WOX244" s="296"/>
      <c r="WOY244" s="296"/>
      <c r="WOZ244" s="208"/>
      <c r="WPB244" s="235"/>
      <c r="WPC244" s="235"/>
      <c r="WPD244" s="235"/>
      <c r="WPE244" s="235"/>
      <c r="WPF244" s="235"/>
      <c r="WPG244" s="235"/>
      <c r="WPH244" s="235"/>
      <c r="WPI244" s="296"/>
      <c r="WPJ244" s="296"/>
      <c r="WPK244" s="208"/>
      <c r="WPM244" s="235"/>
      <c r="WPN244" s="235"/>
      <c r="WPO244" s="235"/>
      <c r="WPP244" s="235"/>
      <c r="WPQ244" s="235"/>
      <c r="WPR244" s="235"/>
      <c r="WPS244" s="235"/>
      <c r="WPT244" s="296"/>
      <c r="WPU244" s="296"/>
      <c r="WPV244" s="208"/>
      <c r="WPX244" s="235"/>
      <c r="WPY244" s="235"/>
      <c r="WPZ244" s="235"/>
      <c r="WQA244" s="235"/>
      <c r="WQB244" s="235"/>
      <c r="WQC244" s="235"/>
      <c r="WQD244" s="235"/>
      <c r="WQE244" s="296"/>
      <c r="WQF244" s="296"/>
      <c r="WQG244" s="208"/>
      <c r="WQI244" s="235"/>
      <c r="WQJ244" s="235"/>
      <c r="WQK244" s="235"/>
      <c r="WQL244" s="235"/>
      <c r="WQM244" s="235"/>
      <c r="WQN244" s="235"/>
      <c r="WQO244" s="235"/>
      <c r="WQP244" s="296"/>
      <c r="WQQ244" s="296"/>
      <c r="WQR244" s="208"/>
      <c r="WQT244" s="235"/>
      <c r="WQU244" s="235"/>
      <c r="WQV244" s="235"/>
      <c r="WQW244" s="235"/>
      <c r="WQX244" s="235"/>
      <c r="WQY244" s="235"/>
      <c r="WQZ244" s="235"/>
      <c r="WRA244" s="296"/>
      <c r="WRB244" s="296"/>
      <c r="WRC244" s="208"/>
      <c r="WRE244" s="235"/>
      <c r="WRF244" s="235"/>
      <c r="WRG244" s="235"/>
      <c r="WRH244" s="235"/>
      <c r="WRI244" s="235"/>
      <c r="WRJ244" s="235"/>
      <c r="WRK244" s="235"/>
      <c r="WRL244" s="296"/>
      <c r="WRM244" s="296"/>
      <c r="WRN244" s="208"/>
      <c r="WRP244" s="235"/>
      <c r="WRQ244" s="235"/>
      <c r="WRR244" s="235"/>
      <c r="WRS244" s="235"/>
      <c r="WRT244" s="235"/>
      <c r="WRU244" s="235"/>
      <c r="WRV244" s="235"/>
      <c r="WRW244" s="296"/>
      <c r="WRX244" s="296"/>
      <c r="WRY244" s="208"/>
      <c r="WSA244" s="235"/>
      <c r="WSB244" s="235"/>
      <c r="WSC244" s="235"/>
      <c r="WSD244" s="235"/>
      <c r="WSE244" s="235"/>
      <c r="WSF244" s="235"/>
      <c r="WSG244" s="235"/>
      <c r="WSH244" s="296"/>
      <c r="WSI244" s="296"/>
      <c r="WSJ244" s="208"/>
      <c r="WSL244" s="235"/>
      <c r="WSM244" s="235"/>
      <c r="WSN244" s="235"/>
      <c r="WSO244" s="235"/>
      <c r="WSP244" s="235"/>
      <c r="WSQ244" s="235"/>
      <c r="WSR244" s="235"/>
      <c r="WSS244" s="296"/>
      <c r="WST244" s="296"/>
      <c r="WSU244" s="208"/>
      <c r="WSW244" s="235"/>
      <c r="WSX244" s="235"/>
      <c r="WSY244" s="235"/>
      <c r="WSZ244" s="235"/>
      <c r="WTA244" s="235"/>
      <c r="WTB244" s="235"/>
      <c r="WTC244" s="235"/>
      <c r="WTD244" s="296"/>
      <c r="WTE244" s="296"/>
      <c r="WTF244" s="208"/>
      <c r="WTH244" s="235"/>
      <c r="WTI244" s="235"/>
      <c r="WTJ244" s="235"/>
      <c r="WTK244" s="235"/>
      <c r="WTL244" s="235"/>
      <c r="WTM244" s="235"/>
      <c r="WTN244" s="235"/>
      <c r="WTO244" s="296"/>
      <c r="WTP244" s="296"/>
      <c r="WTQ244" s="208"/>
      <c r="WTS244" s="235"/>
      <c r="WTT244" s="235"/>
      <c r="WTU244" s="235"/>
      <c r="WTV244" s="235"/>
      <c r="WTW244" s="235"/>
      <c r="WTX244" s="235"/>
      <c r="WTY244" s="235"/>
      <c r="WTZ244" s="296"/>
      <c r="WUA244" s="296"/>
      <c r="WUB244" s="208"/>
      <c r="WUD244" s="235"/>
      <c r="WUE244" s="235"/>
      <c r="WUF244" s="235"/>
      <c r="WUG244" s="235"/>
      <c r="WUH244" s="235"/>
      <c r="WUI244" s="235"/>
      <c r="WUJ244" s="235"/>
      <c r="WUK244" s="296"/>
      <c r="WUL244" s="296"/>
      <c r="WUM244" s="208"/>
      <c r="WUO244" s="235"/>
      <c r="WUP244" s="235"/>
      <c r="WUQ244" s="235"/>
      <c r="WUR244" s="235"/>
      <c r="WUS244" s="235"/>
      <c r="WUT244" s="235"/>
      <c r="WUU244" s="235"/>
      <c r="WUV244" s="296"/>
      <c r="WUW244" s="296"/>
      <c r="WUX244" s="208"/>
      <c r="WUZ244" s="235"/>
      <c r="WVA244" s="235"/>
      <c r="WVB244" s="235"/>
      <c r="WVC244" s="235"/>
      <c r="WVD244" s="235"/>
      <c r="WVE244" s="235"/>
      <c r="WVF244" s="235"/>
      <c r="WVG244" s="296"/>
      <c r="WVH244" s="296"/>
      <c r="WVI244" s="208"/>
      <c r="WVK244" s="235"/>
      <c r="WVL244" s="235"/>
      <c r="WVM244" s="235"/>
      <c r="WVN244" s="235"/>
      <c r="WVO244" s="235"/>
      <c r="WVP244" s="235"/>
      <c r="WVQ244" s="235"/>
      <c r="WVR244" s="296"/>
      <c r="WVS244" s="296"/>
      <c r="WVT244" s="208"/>
      <c r="WVV244" s="235"/>
      <c r="WVW244" s="235"/>
      <c r="WVX244" s="235"/>
      <c r="WVY244" s="235"/>
      <c r="WVZ244" s="235"/>
      <c r="WWA244" s="235"/>
      <c r="WWB244" s="235"/>
      <c r="WWC244" s="296"/>
      <c r="WWD244" s="296"/>
      <c r="WWE244" s="208"/>
      <c r="WWG244" s="235"/>
      <c r="WWH244" s="235"/>
      <c r="WWI244" s="235"/>
      <c r="WWJ244" s="235"/>
      <c r="WWK244" s="235"/>
      <c r="WWL244" s="235"/>
      <c r="WWM244" s="235"/>
      <c r="WWN244" s="296"/>
      <c r="WWO244" s="296"/>
      <c r="WWP244" s="208"/>
      <c r="WWR244" s="235"/>
      <c r="WWS244" s="235"/>
      <c r="WWT244" s="235"/>
      <c r="WWU244" s="235"/>
      <c r="WWV244" s="235"/>
      <c r="WWW244" s="235"/>
      <c r="WWX244" s="235"/>
      <c r="WWY244" s="296"/>
      <c r="WWZ244" s="296"/>
      <c r="WXA244" s="208"/>
      <c r="WXC244" s="235"/>
      <c r="WXD244" s="235"/>
      <c r="WXE244" s="235"/>
      <c r="WXF244" s="235"/>
      <c r="WXG244" s="235"/>
      <c r="WXH244" s="235"/>
      <c r="WXI244" s="235"/>
      <c r="WXJ244" s="296"/>
      <c r="WXK244" s="296"/>
      <c r="WXL244" s="208"/>
      <c r="WXN244" s="235"/>
      <c r="WXO244" s="235"/>
      <c r="WXP244" s="235"/>
      <c r="WXQ244" s="235"/>
      <c r="WXR244" s="235"/>
      <c r="WXS244" s="235"/>
      <c r="WXT244" s="235"/>
      <c r="WXU244" s="296"/>
      <c r="WXV244" s="296"/>
      <c r="WXW244" s="208"/>
      <c r="WXY244" s="235"/>
      <c r="WXZ244" s="235"/>
      <c r="WYA244" s="235"/>
      <c r="WYB244" s="235"/>
      <c r="WYC244" s="235"/>
      <c r="WYD244" s="235"/>
      <c r="WYE244" s="235"/>
      <c r="WYF244" s="296"/>
      <c r="WYG244" s="296"/>
      <c r="WYH244" s="208"/>
      <c r="WYJ244" s="235"/>
      <c r="WYK244" s="235"/>
      <c r="WYL244" s="235"/>
      <c r="WYM244" s="235"/>
      <c r="WYN244" s="235"/>
      <c r="WYO244" s="235"/>
      <c r="WYP244" s="235"/>
      <c r="WYQ244" s="296"/>
      <c r="WYR244" s="296"/>
      <c r="WYS244" s="208"/>
      <c r="WYU244" s="235"/>
      <c r="WYV244" s="235"/>
      <c r="WYW244" s="235"/>
      <c r="WYX244" s="235"/>
      <c r="WYY244" s="235"/>
      <c r="WYZ244" s="235"/>
      <c r="WZA244" s="235"/>
      <c r="WZB244" s="296"/>
      <c r="WZC244" s="296"/>
      <c r="WZD244" s="208"/>
      <c r="WZF244" s="235"/>
      <c r="WZG244" s="235"/>
      <c r="WZH244" s="235"/>
      <c r="WZI244" s="235"/>
      <c r="WZJ244" s="235"/>
      <c r="WZK244" s="235"/>
      <c r="WZL244" s="235"/>
      <c r="WZM244" s="296"/>
      <c r="WZN244" s="296"/>
      <c r="WZO244" s="208"/>
      <c r="WZQ244" s="235"/>
      <c r="WZR244" s="235"/>
      <c r="WZS244" s="235"/>
      <c r="WZT244" s="235"/>
      <c r="WZU244" s="235"/>
      <c r="WZV244" s="235"/>
      <c r="WZW244" s="235"/>
      <c r="WZX244" s="296"/>
      <c r="WZY244" s="296"/>
      <c r="WZZ244" s="208"/>
      <c r="XAB244" s="235"/>
      <c r="XAC244" s="235"/>
      <c r="XAD244" s="235"/>
      <c r="XAE244" s="235"/>
      <c r="XAF244" s="235"/>
      <c r="XAG244" s="235"/>
      <c r="XAH244" s="235"/>
      <c r="XAI244" s="296"/>
      <c r="XAJ244" s="296"/>
      <c r="XAK244" s="208"/>
      <c r="XAM244" s="235"/>
      <c r="XAN244" s="235"/>
      <c r="XAO244" s="235"/>
      <c r="XAP244" s="235"/>
      <c r="XAQ244" s="235"/>
      <c r="XAR244" s="235"/>
      <c r="XAS244" s="235"/>
      <c r="XAT244" s="296"/>
      <c r="XAU244" s="296"/>
      <c r="XAV244" s="208"/>
      <c r="XAX244" s="235"/>
      <c r="XAY244" s="235"/>
      <c r="XAZ244" s="235"/>
      <c r="XBA244" s="235"/>
      <c r="XBB244" s="235"/>
      <c r="XBC244" s="235"/>
      <c r="XBD244" s="235"/>
      <c r="XBE244" s="296"/>
      <c r="XBF244" s="296"/>
      <c r="XBG244" s="208"/>
      <c r="XBI244" s="235"/>
      <c r="XBJ244" s="235"/>
      <c r="XBK244" s="235"/>
      <c r="XBL244" s="235"/>
      <c r="XBM244" s="235"/>
      <c r="XBN244" s="235"/>
      <c r="XBO244" s="235"/>
      <c r="XBP244" s="296"/>
      <c r="XBQ244" s="296"/>
      <c r="XBR244" s="208"/>
      <c r="XBT244" s="235"/>
      <c r="XBU244" s="235"/>
      <c r="XBV244" s="235"/>
      <c r="XBW244" s="235"/>
      <c r="XBX244" s="235"/>
      <c r="XBY244" s="235"/>
      <c r="XBZ244" s="235"/>
      <c r="XCA244" s="296"/>
      <c r="XCB244" s="296"/>
      <c r="XCC244" s="208"/>
      <c r="XCE244" s="235"/>
      <c r="XCF244" s="235"/>
      <c r="XCG244" s="235"/>
      <c r="XCH244" s="235"/>
      <c r="XCI244" s="235"/>
      <c r="XCJ244" s="235"/>
      <c r="XCK244" s="235"/>
      <c r="XCL244" s="296"/>
      <c r="XCM244" s="296"/>
      <c r="XCN244" s="208"/>
      <c r="XCP244" s="235"/>
      <c r="XCQ244" s="235"/>
      <c r="XCR244" s="235"/>
      <c r="XCS244" s="235"/>
      <c r="XCT244" s="235"/>
      <c r="XCU244" s="235"/>
      <c r="XCV244" s="235"/>
      <c r="XCW244" s="296"/>
      <c r="XCX244" s="296"/>
      <c r="XCY244" s="208"/>
      <c r="XDA244" s="235"/>
      <c r="XDB244" s="235"/>
      <c r="XDC244" s="235"/>
      <c r="XDD244" s="235"/>
      <c r="XDE244" s="235"/>
      <c r="XDF244" s="235"/>
      <c r="XDG244" s="235"/>
      <c r="XDH244" s="296"/>
      <c r="XDI244" s="296"/>
      <c r="XDJ244" s="208"/>
      <c r="XDL244" s="235"/>
      <c r="XDM244" s="235"/>
      <c r="XDN244" s="235"/>
      <c r="XDO244" s="235"/>
      <c r="XDP244" s="235"/>
      <c r="XDQ244" s="235"/>
      <c r="XDR244" s="235"/>
      <c r="XDS244" s="296"/>
      <c r="XDT244" s="296"/>
      <c r="XDU244" s="208"/>
      <c r="XDW244" s="235"/>
      <c r="XDX244" s="235"/>
      <c r="XDY244" s="235"/>
      <c r="XDZ244" s="235"/>
      <c r="XEA244" s="235"/>
      <c r="XEB244" s="235"/>
      <c r="XEC244" s="235"/>
      <c r="XED244" s="296"/>
      <c r="XEE244" s="296"/>
      <c r="XEF244" s="208"/>
      <c r="XEH244" s="235"/>
      <c r="XEI244" s="235"/>
      <c r="XEJ244" s="235"/>
      <c r="XEK244" s="235"/>
      <c r="XEL244" s="235"/>
      <c r="XEM244" s="235"/>
      <c r="XEN244" s="235"/>
      <c r="XEO244" s="296"/>
      <c r="XEP244" s="296"/>
      <c r="XEQ244" s="208"/>
      <c r="XES244" s="235"/>
      <c r="XET244" s="235"/>
      <c r="XEU244" s="235"/>
      <c r="XEV244" s="235"/>
      <c r="XEW244" s="235"/>
      <c r="XEX244" s="235"/>
      <c r="XEY244" s="235"/>
      <c r="XEZ244" s="296"/>
      <c r="XFA244" s="296"/>
      <c r="XFB244" s="208"/>
      <c r="XFD244" s="235"/>
    </row>
    <row r="245" spans="1:3072 3074:4095 4097:14336 14338:15359 15361:16384" ht="38.25" customHeight="1">
      <c r="A245" s="212"/>
      <c r="B245" s="301" t="s">
        <v>381</v>
      </c>
      <c r="C245" s="316">
        <v>0.2</v>
      </c>
      <c r="D245" s="316">
        <v>0.2</v>
      </c>
      <c r="E245" s="317">
        <v>2.2000000000000002</v>
      </c>
      <c r="F245" s="624">
        <v>77</v>
      </c>
      <c r="G245" s="343">
        <f>((C245*2)+(D245*2))*E245*F245</f>
        <v>135.52000000000001</v>
      </c>
      <c r="H245" s="212"/>
      <c r="I245" s="212"/>
      <c r="J245" s="632"/>
      <c r="K245" s="212"/>
      <c r="L245" s="296"/>
      <c r="M245" s="296"/>
      <c r="N245" s="208"/>
      <c r="P245" s="235"/>
      <c r="Q245" s="235"/>
      <c r="R245" s="235"/>
      <c r="S245" s="235"/>
      <c r="T245" s="235"/>
      <c r="U245" s="235"/>
      <c r="V245" s="235"/>
      <c r="W245" s="296"/>
      <c r="X245" s="296"/>
      <c r="Y245" s="208"/>
      <c r="AA245" s="235"/>
      <c r="AB245" s="235"/>
      <c r="AC245" s="235"/>
      <c r="AD245" s="235"/>
      <c r="AE245" s="235"/>
      <c r="AF245" s="235"/>
      <c r="AG245" s="235"/>
      <c r="AH245" s="296"/>
      <c r="AI245" s="296"/>
      <c r="AJ245" s="208"/>
      <c r="AL245" s="235"/>
      <c r="AM245" s="235"/>
      <c r="AN245" s="235"/>
      <c r="AO245" s="235"/>
      <c r="AP245" s="235"/>
      <c r="AQ245" s="235"/>
      <c r="AR245" s="235"/>
      <c r="AS245" s="296"/>
      <c r="AT245" s="296"/>
      <c r="AU245" s="208"/>
      <c r="AW245" s="235"/>
      <c r="AX245" s="235"/>
      <c r="AY245" s="235"/>
      <c r="AZ245" s="235"/>
      <c r="BA245" s="235"/>
      <c r="BB245" s="235"/>
      <c r="BC245" s="235"/>
      <c r="BD245" s="296"/>
      <c r="BE245" s="296"/>
      <c r="BF245" s="208"/>
      <c r="BH245" s="235"/>
      <c r="BI245" s="235"/>
      <c r="BJ245" s="235"/>
      <c r="BK245" s="235"/>
      <c r="BL245" s="235"/>
      <c r="BM245" s="235"/>
      <c r="BN245" s="235"/>
      <c r="BO245" s="296"/>
      <c r="BP245" s="296"/>
      <c r="BQ245" s="208"/>
      <c r="BS245" s="235"/>
      <c r="BT245" s="235"/>
      <c r="BU245" s="235"/>
      <c r="BV245" s="235"/>
      <c r="BW245" s="235"/>
      <c r="BX245" s="235"/>
      <c r="BY245" s="235"/>
      <c r="BZ245" s="296"/>
      <c r="CA245" s="296"/>
      <c r="CB245" s="208"/>
      <c r="CD245" s="235"/>
      <c r="CE245" s="235"/>
      <c r="CF245" s="235"/>
      <c r="CG245" s="235"/>
      <c r="CH245" s="235"/>
      <c r="CI245" s="235"/>
      <c r="CJ245" s="235"/>
      <c r="CK245" s="296"/>
      <c r="CL245" s="296"/>
      <c r="CM245" s="208"/>
      <c r="CO245" s="235"/>
      <c r="CP245" s="235"/>
      <c r="CQ245" s="235"/>
      <c r="CR245" s="235"/>
      <c r="CS245" s="235"/>
      <c r="CT245" s="235"/>
      <c r="CU245" s="235"/>
      <c r="CV245" s="296"/>
      <c r="CW245" s="296"/>
      <c r="CX245" s="208"/>
      <c r="CZ245" s="235"/>
      <c r="DA245" s="235"/>
      <c r="DB245" s="235"/>
      <c r="DC245" s="235"/>
      <c r="DD245" s="235"/>
      <c r="DE245" s="235"/>
      <c r="DF245" s="235"/>
      <c r="DG245" s="296"/>
      <c r="DH245" s="296"/>
      <c r="DI245" s="208"/>
      <c r="DK245" s="235"/>
      <c r="DL245" s="235"/>
      <c r="DM245" s="235"/>
      <c r="DN245" s="235"/>
      <c r="DO245" s="235"/>
      <c r="DP245" s="235"/>
      <c r="DQ245" s="235"/>
      <c r="DR245" s="296"/>
      <c r="DS245" s="296"/>
      <c r="DT245" s="208"/>
      <c r="DV245" s="235"/>
      <c r="DW245" s="235"/>
      <c r="DX245" s="235"/>
      <c r="DY245" s="235"/>
      <c r="DZ245" s="235"/>
      <c r="EA245" s="235"/>
      <c r="EB245" s="235"/>
      <c r="EC245" s="296"/>
      <c r="ED245" s="296"/>
      <c r="EE245" s="208"/>
      <c r="EG245" s="235"/>
      <c r="EH245" s="235"/>
      <c r="EI245" s="235"/>
      <c r="EJ245" s="235"/>
      <c r="EK245" s="235"/>
      <c r="EL245" s="235"/>
      <c r="EM245" s="235"/>
      <c r="EN245" s="296"/>
      <c r="EO245" s="296"/>
      <c r="EP245" s="208"/>
      <c r="ER245" s="235"/>
      <c r="ES245" s="235"/>
      <c r="ET245" s="235"/>
      <c r="EU245" s="235"/>
      <c r="EV245" s="235"/>
      <c r="EW245" s="235"/>
      <c r="EX245" s="235"/>
      <c r="EY245" s="296"/>
      <c r="EZ245" s="296"/>
      <c r="FA245" s="208"/>
      <c r="FC245" s="235"/>
      <c r="FD245" s="235"/>
      <c r="FE245" s="235"/>
      <c r="FF245" s="235"/>
      <c r="FG245" s="235"/>
      <c r="FH245" s="235"/>
      <c r="FI245" s="235"/>
      <c r="FJ245" s="296"/>
      <c r="FK245" s="296"/>
      <c r="FL245" s="208"/>
      <c r="FN245" s="235"/>
      <c r="FO245" s="235"/>
      <c r="FP245" s="235"/>
      <c r="FQ245" s="235"/>
      <c r="FR245" s="235"/>
      <c r="FS245" s="235"/>
      <c r="FT245" s="235"/>
      <c r="FU245" s="296"/>
      <c r="FV245" s="296"/>
      <c r="FW245" s="208"/>
      <c r="FY245" s="235"/>
      <c r="FZ245" s="235"/>
      <c r="GA245" s="235"/>
      <c r="GB245" s="235"/>
      <c r="GC245" s="235"/>
      <c r="GD245" s="235"/>
      <c r="GE245" s="235"/>
      <c r="GF245" s="296"/>
      <c r="GG245" s="296"/>
      <c r="GH245" s="208"/>
      <c r="GJ245" s="235"/>
      <c r="GK245" s="235"/>
      <c r="GL245" s="235"/>
      <c r="GM245" s="235"/>
      <c r="GN245" s="235"/>
      <c r="GO245" s="235"/>
      <c r="GP245" s="235"/>
      <c r="GQ245" s="296"/>
      <c r="GR245" s="296"/>
      <c r="GS245" s="208"/>
      <c r="GU245" s="235"/>
      <c r="GV245" s="235"/>
      <c r="GW245" s="235"/>
      <c r="GX245" s="235"/>
      <c r="GY245" s="235"/>
      <c r="GZ245" s="235"/>
      <c r="HA245" s="235"/>
      <c r="HB245" s="296"/>
      <c r="HC245" s="296"/>
      <c r="HD245" s="208"/>
      <c r="HF245" s="235"/>
      <c r="HG245" s="235"/>
      <c r="HH245" s="235"/>
      <c r="HI245" s="235"/>
      <c r="HJ245" s="235"/>
      <c r="HK245" s="235"/>
      <c r="HL245" s="235"/>
      <c r="HM245" s="296"/>
      <c r="HN245" s="296"/>
      <c r="HO245" s="208"/>
      <c r="HQ245" s="235"/>
      <c r="HR245" s="235"/>
      <c r="HS245" s="235"/>
      <c r="HT245" s="235"/>
      <c r="HU245" s="235"/>
      <c r="HV245" s="235"/>
      <c r="HW245" s="235"/>
      <c r="HX245" s="296"/>
      <c r="HY245" s="296"/>
      <c r="HZ245" s="208"/>
      <c r="IB245" s="235"/>
      <c r="IC245" s="235"/>
      <c r="ID245" s="235"/>
      <c r="IE245" s="235"/>
      <c r="IF245" s="235"/>
      <c r="IG245" s="235"/>
      <c r="IH245" s="235"/>
      <c r="II245" s="296"/>
      <c r="IJ245" s="296"/>
      <c r="IK245" s="208"/>
      <c r="IM245" s="235"/>
      <c r="IN245" s="235"/>
      <c r="IO245" s="235"/>
      <c r="IP245" s="235"/>
      <c r="IQ245" s="235"/>
      <c r="IR245" s="235"/>
      <c r="IS245" s="235"/>
      <c r="IT245" s="296"/>
      <c r="IU245" s="296"/>
      <c r="IV245" s="208"/>
      <c r="IX245" s="235"/>
      <c r="IY245" s="235"/>
      <c r="IZ245" s="235"/>
      <c r="JA245" s="235"/>
      <c r="JB245" s="235"/>
      <c r="JC245" s="235"/>
      <c r="JD245" s="235"/>
      <c r="JE245" s="296"/>
      <c r="JF245" s="296"/>
      <c r="JG245" s="208"/>
      <c r="JI245" s="235"/>
      <c r="JJ245" s="235"/>
      <c r="JK245" s="235"/>
      <c r="JL245" s="235"/>
      <c r="JM245" s="235"/>
      <c r="JN245" s="235"/>
      <c r="JO245" s="235"/>
      <c r="JP245" s="296"/>
      <c r="JQ245" s="296"/>
      <c r="JR245" s="208"/>
      <c r="JT245" s="235"/>
      <c r="JU245" s="235"/>
      <c r="JV245" s="235"/>
      <c r="JW245" s="235"/>
      <c r="JX245" s="235"/>
      <c r="JY245" s="235"/>
      <c r="JZ245" s="235"/>
      <c r="KA245" s="296"/>
      <c r="KB245" s="296"/>
      <c r="KC245" s="208"/>
      <c r="KE245" s="235"/>
      <c r="KF245" s="235"/>
      <c r="KG245" s="235"/>
      <c r="KH245" s="235"/>
      <c r="KI245" s="235"/>
      <c r="KJ245" s="235"/>
      <c r="KK245" s="235"/>
      <c r="KL245" s="296"/>
      <c r="KM245" s="296"/>
      <c r="KN245" s="208"/>
      <c r="KP245" s="235"/>
      <c r="KQ245" s="235"/>
      <c r="KR245" s="235"/>
      <c r="KS245" s="235"/>
      <c r="KT245" s="235"/>
      <c r="KU245" s="235"/>
      <c r="KV245" s="235"/>
      <c r="KW245" s="296"/>
      <c r="KX245" s="296"/>
      <c r="KY245" s="208"/>
      <c r="LA245" s="235"/>
      <c r="LB245" s="235"/>
      <c r="LC245" s="235"/>
      <c r="LD245" s="235"/>
      <c r="LE245" s="235"/>
      <c r="LF245" s="235"/>
      <c r="LG245" s="235"/>
      <c r="LH245" s="296"/>
      <c r="LI245" s="296"/>
      <c r="LJ245" s="208"/>
      <c r="LL245" s="235"/>
      <c r="LM245" s="235"/>
      <c r="LN245" s="235"/>
      <c r="LO245" s="235"/>
      <c r="LP245" s="235"/>
      <c r="LQ245" s="235"/>
      <c r="LR245" s="235"/>
      <c r="LS245" s="296"/>
      <c r="LT245" s="296"/>
      <c r="LU245" s="208"/>
      <c r="LW245" s="235"/>
      <c r="LX245" s="235"/>
      <c r="LY245" s="235"/>
      <c r="LZ245" s="235"/>
      <c r="MA245" s="235"/>
      <c r="MB245" s="235"/>
      <c r="MC245" s="235"/>
      <c r="MD245" s="296"/>
      <c r="ME245" s="296"/>
      <c r="MF245" s="208"/>
      <c r="MH245" s="235"/>
      <c r="MI245" s="235"/>
      <c r="MJ245" s="235"/>
      <c r="MK245" s="235"/>
      <c r="ML245" s="235"/>
      <c r="MM245" s="235"/>
      <c r="MN245" s="235"/>
      <c r="MO245" s="296"/>
      <c r="MP245" s="296"/>
      <c r="MQ245" s="208"/>
      <c r="MS245" s="235"/>
      <c r="MT245" s="235"/>
      <c r="MU245" s="235"/>
      <c r="MV245" s="235"/>
      <c r="MW245" s="235"/>
      <c r="MX245" s="235"/>
      <c r="MY245" s="235"/>
      <c r="MZ245" s="296"/>
      <c r="NA245" s="296"/>
      <c r="NB245" s="208"/>
      <c r="ND245" s="235"/>
      <c r="NE245" s="235"/>
      <c r="NF245" s="235"/>
      <c r="NG245" s="235"/>
      <c r="NH245" s="235"/>
      <c r="NI245" s="235"/>
      <c r="NJ245" s="235"/>
      <c r="NK245" s="296"/>
      <c r="NL245" s="296"/>
      <c r="NM245" s="208"/>
      <c r="NO245" s="235"/>
      <c r="NP245" s="235"/>
      <c r="NQ245" s="235"/>
      <c r="NR245" s="235"/>
      <c r="NS245" s="235"/>
      <c r="NT245" s="235"/>
      <c r="NU245" s="235"/>
      <c r="NV245" s="296"/>
      <c r="NW245" s="296"/>
      <c r="NX245" s="208"/>
      <c r="NZ245" s="235"/>
      <c r="OA245" s="235"/>
      <c r="OB245" s="235"/>
      <c r="OC245" s="235"/>
      <c r="OD245" s="235"/>
      <c r="OE245" s="235"/>
      <c r="OF245" s="235"/>
      <c r="OG245" s="296"/>
      <c r="OH245" s="296"/>
      <c r="OI245" s="208"/>
      <c r="OK245" s="235"/>
      <c r="OL245" s="235"/>
      <c r="OM245" s="235"/>
      <c r="ON245" s="235"/>
      <c r="OO245" s="235"/>
      <c r="OP245" s="235"/>
      <c r="OQ245" s="235"/>
      <c r="OR245" s="296"/>
      <c r="OS245" s="296"/>
      <c r="OT245" s="208"/>
      <c r="OV245" s="235"/>
      <c r="OW245" s="235"/>
      <c r="OX245" s="235"/>
      <c r="OY245" s="235"/>
      <c r="OZ245" s="235"/>
      <c r="PA245" s="235"/>
      <c r="PB245" s="235"/>
      <c r="PC245" s="296"/>
      <c r="PD245" s="296"/>
      <c r="PE245" s="208"/>
      <c r="PG245" s="235"/>
      <c r="PH245" s="235"/>
      <c r="PI245" s="235"/>
      <c r="PJ245" s="235"/>
      <c r="PK245" s="235"/>
      <c r="PL245" s="235"/>
      <c r="PM245" s="235"/>
      <c r="PN245" s="296"/>
      <c r="PO245" s="296"/>
      <c r="PP245" s="208"/>
      <c r="PR245" s="235"/>
      <c r="PS245" s="235"/>
      <c r="PT245" s="235"/>
      <c r="PU245" s="235"/>
      <c r="PV245" s="235"/>
      <c r="PW245" s="235"/>
      <c r="PX245" s="235"/>
      <c r="PY245" s="296"/>
      <c r="PZ245" s="296"/>
      <c r="QA245" s="208"/>
      <c r="QC245" s="235"/>
      <c r="QD245" s="235"/>
      <c r="QE245" s="235"/>
      <c r="QF245" s="235"/>
      <c r="QG245" s="235"/>
      <c r="QH245" s="235"/>
      <c r="QI245" s="235"/>
      <c r="QJ245" s="296"/>
      <c r="QK245" s="296"/>
      <c r="QL245" s="208"/>
      <c r="QN245" s="235"/>
      <c r="QO245" s="235"/>
      <c r="QP245" s="235"/>
      <c r="QQ245" s="235"/>
      <c r="QR245" s="235"/>
      <c r="QS245" s="235"/>
      <c r="QT245" s="235"/>
      <c r="QU245" s="296"/>
      <c r="QV245" s="296"/>
      <c r="QW245" s="208"/>
      <c r="QY245" s="235"/>
      <c r="QZ245" s="235"/>
      <c r="RA245" s="235"/>
      <c r="RB245" s="235"/>
      <c r="RC245" s="235"/>
      <c r="RD245" s="235"/>
      <c r="RE245" s="235"/>
      <c r="RF245" s="296"/>
      <c r="RG245" s="296"/>
      <c r="RH245" s="208"/>
      <c r="RJ245" s="235"/>
      <c r="RK245" s="235"/>
      <c r="RL245" s="235"/>
      <c r="RM245" s="235"/>
      <c r="RN245" s="235"/>
      <c r="RO245" s="235"/>
      <c r="RP245" s="235"/>
      <c r="RQ245" s="296"/>
      <c r="RR245" s="296"/>
      <c r="RS245" s="208"/>
      <c r="RU245" s="235"/>
      <c r="RV245" s="235"/>
      <c r="RW245" s="235"/>
      <c r="RX245" s="235"/>
      <c r="RY245" s="235"/>
      <c r="RZ245" s="235"/>
      <c r="SA245" s="235"/>
      <c r="SB245" s="296"/>
      <c r="SC245" s="296"/>
      <c r="SD245" s="208"/>
      <c r="SF245" s="235"/>
      <c r="SG245" s="235"/>
      <c r="SH245" s="235"/>
      <c r="SI245" s="235"/>
      <c r="SJ245" s="235"/>
      <c r="SK245" s="235"/>
      <c r="SL245" s="235"/>
      <c r="SM245" s="296"/>
      <c r="SN245" s="296"/>
      <c r="SO245" s="208"/>
      <c r="SQ245" s="235"/>
      <c r="SR245" s="235"/>
      <c r="SS245" s="235"/>
      <c r="ST245" s="235"/>
      <c r="SU245" s="235"/>
      <c r="SV245" s="235"/>
      <c r="SW245" s="235"/>
      <c r="SX245" s="296"/>
      <c r="SY245" s="296"/>
      <c r="SZ245" s="208"/>
      <c r="TB245" s="235"/>
      <c r="TC245" s="235"/>
      <c r="TD245" s="235"/>
      <c r="TE245" s="235"/>
      <c r="TF245" s="235"/>
      <c r="TG245" s="235"/>
      <c r="TH245" s="235"/>
      <c r="TI245" s="296"/>
      <c r="TJ245" s="296"/>
      <c r="TK245" s="208"/>
      <c r="TM245" s="235"/>
      <c r="TN245" s="235"/>
      <c r="TO245" s="235"/>
      <c r="TP245" s="235"/>
      <c r="TQ245" s="235"/>
      <c r="TR245" s="235"/>
      <c r="TS245" s="235"/>
      <c r="TT245" s="296"/>
      <c r="TU245" s="296"/>
      <c r="TV245" s="208"/>
      <c r="TX245" s="235"/>
      <c r="TY245" s="235"/>
      <c r="TZ245" s="235"/>
      <c r="UA245" s="235"/>
      <c r="UB245" s="235"/>
      <c r="UC245" s="235"/>
      <c r="UD245" s="235"/>
      <c r="UE245" s="296"/>
      <c r="UF245" s="296"/>
      <c r="UG245" s="208"/>
      <c r="UI245" s="235"/>
      <c r="UJ245" s="235"/>
      <c r="UK245" s="235"/>
      <c r="UL245" s="235"/>
      <c r="UM245" s="235"/>
      <c r="UN245" s="235"/>
      <c r="UO245" s="235"/>
      <c r="UP245" s="296"/>
      <c r="UQ245" s="296"/>
      <c r="UR245" s="208"/>
      <c r="UT245" s="235"/>
      <c r="UU245" s="235"/>
      <c r="UV245" s="235"/>
      <c r="UW245" s="235"/>
      <c r="UX245" s="235"/>
      <c r="UY245" s="235"/>
      <c r="UZ245" s="235"/>
      <c r="VA245" s="296"/>
      <c r="VB245" s="296"/>
      <c r="VC245" s="208"/>
      <c r="VE245" s="235"/>
      <c r="VF245" s="235"/>
      <c r="VG245" s="235"/>
      <c r="VH245" s="235"/>
      <c r="VI245" s="235"/>
      <c r="VJ245" s="235"/>
      <c r="VK245" s="235"/>
      <c r="VL245" s="296"/>
      <c r="VM245" s="296"/>
      <c r="VN245" s="208"/>
      <c r="VP245" s="235"/>
      <c r="VQ245" s="235"/>
      <c r="VR245" s="235"/>
      <c r="VS245" s="235"/>
      <c r="VT245" s="235"/>
      <c r="VU245" s="235"/>
      <c r="VV245" s="235"/>
      <c r="VW245" s="296"/>
      <c r="VX245" s="296"/>
      <c r="VY245" s="208"/>
      <c r="WA245" s="235"/>
      <c r="WB245" s="235"/>
      <c r="WC245" s="235"/>
      <c r="WD245" s="235"/>
      <c r="WE245" s="235"/>
      <c r="WF245" s="235"/>
      <c r="WG245" s="235"/>
      <c r="WH245" s="296"/>
      <c r="WI245" s="296"/>
      <c r="WJ245" s="208"/>
      <c r="WL245" s="235"/>
      <c r="WM245" s="235"/>
      <c r="WN245" s="235"/>
      <c r="WO245" s="235"/>
      <c r="WP245" s="235"/>
      <c r="WQ245" s="235"/>
      <c r="WR245" s="235"/>
      <c r="WS245" s="296"/>
      <c r="WT245" s="296"/>
      <c r="WU245" s="208"/>
      <c r="WW245" s="235"/>
      <c r="WX245" s="235"/>
      <c r="WY245" s="235"/>
      <c r="WZ245" s="235"/>
      <c r="XA245" s="235"/>
      <c r="XB245" s="235"/>
      <c r="XC245" s="235"/>
      <c r="XD245" s="296"/>
      <c r="XE245" s="296"/>
      <c r="XF245" s="208"/>
      <c r="XH245" s="235"/>
      <c r="XI245" s="235"/>
      <c r="XJ245" s="235"/>
      <c r="XK245" s="235"/>
      <c r="XL245" s="235"/>
      <c r="XM245" s="235"/>
      <c r="XN245" s="235"/>
      <c r="XO245" s="296"/>
      <c r="XP245" s="296"/>
      <c r="XQ245" s="208"/>
      <c r="XS245" s="235"/>
      <c r="XT245" s="235"/>
      <c r="XU245" s="235"/>
      <c r="XV245" s="235"/>
      <c r="XW245" s="235"/>
      <c r="XX245" s="235"/>
      <c r="XY245" s="235"/>
      <c r="XZ245" s="296"/>
      <c r="YA245" s="296"/>
      <c r="YB245" s="208"/>
      <c r="YD245" s="235"/>
      <c r="YE245" s="235"/>
      <c r="YF245" s="235"/>
      <c r="YG245" s="235"/>
      <c r="YH245" s="235"/>
      <c r="YI245" s="235"/>
      <c r="YJ245" s="235"/>
      <c r="YK245" s="296"/>
      <c r="YL245" s="296"/>
      <c r="YM245" s="208"/>
      <c r="YO245" s="235"/>
      <c r="YP245" s="235"/>
      <c r="YQ245" s="235"/>
      <c r="YR245" s="235"/>
      <c r="YS245" s="235"/>
      <c r="YT245" s="235"/>
      <c r="YU245" s="235"/>
      <c r="YV245" s="296"/>
      <c r="YW245" s="296"/>
      <c r="YX245" s="208"/>
      <c r="YZ245" s="235"/>
      <c r="ZA245" s="235"/>
      <c r="ZB245" s="235"/>
      <c r="ZC245" s="235"/>
      <c r="ZD245" s="235"/>
      <c r="ZE245" s="235"/>
      <c r="ZF245" s="235"/>
      <c r="ZG245" s="296"/>
      <c r="ZH245" s="296"/>
      <c r="ZI245" s="208"/>
      <c r="ZK245" s="235"/>
      <c r="ZL245" s="235"/>
      <c r="ZM245" s="235"/>
      <c r="ZN245" s="235"/>
      <c r="ZO245" s="235"/>
      <c r="ZP245" s="235"/>
      <c r="ZQ245" s="235"/>
      <c r="ZR245" s="296"/>
      <c r="ZS245" s="296"/>
      <c r="ZT245" s="208"/>
      <c r="ZV245" s="235"/>
      <c r="ZW245" s="235"/>
      <c r="ZX245" s="235"/>
      <c r="ZY245" s="235"/>
      <c r="ZZ245" s="235"/>
      <c r="AAA245" s="235"/>
      <c r="AAB245" s="235"/>
      <c r="AAC245" s="296"/>
      <c r="AAD245" s="296"/>
      <c r="AAE245" s="208"/>
      <c r="AAG245" s="235"/>
      <c r="AAH245" s="235"/>
      <c r="AAI245" s="235"/>
      <c r="AAJ245" s="235"/>
      <c r="AAK245" s="235"/>
      <c r="AAL245" s="235"/>
      <c r="AAM245" s="235"/>
      <c r="AAN245" s="296"/>
      <c r="AAO245" s="296"/>
      <c r="AAP245" s="208"/>
      <c r="AAR245" s="235"/>
      <c r="AAS245" s="235"/>
      <c r="AAT245" s="235"/>
      <c r="AAU245" s="235"/>
      <c r="AAV245" s="235"/>
      <c r="AAW245" s="235"/>
      <c r="AAX245" s="235"/>
      <c r="AAY245" s="296"/>
      <c r="AAZ245" s="296"/>
      <c r="ABA245" s="208"/>
      <c r="ABC245" s="235"/>
      <c r="ABD245" s="235"/>
      <c r="ABE245" s="235"/>
      <c r="ABF245" s="235"/>
      <c r="ABG245" s="235"/>
      <c r="ABH245" s="235"/>
      <c r="ABI245" s="235"/>
      <c r="ABJ245" s="296"/>
      <c r="ABK245" s="296"/>
      <c r="ABL245" s="208"/>
      <c r="ABN245" s="235"/>
      <c r="ABO245" s="235"/>
      <c r="ABP245" s="235"/>
      <c r="ABQ245" s="235"/>
      <c r="ABR245" s="235"/>
      <c r="ABS245" s="235"/>
      <c r="ABT245" s="235"/>
      <c r="ABU245" s="296"/>
      <c r="ABV245" s="296"/>
      <c r="ABW245" s="208"/>
      <c r="ABY245" s="235"/>
      <c r="ABZ245" s="235"/>
      <c r="ACA245" s="235"/>
      <c r="ACB245" s="235"/>
      <c r="ACC245" s="235"/>
      <c r="ACD245" s="235"/>
      <c r="ACE245" s="235"/>
      <c r="ACF245" s="296"/>
      <c r="ACG245" s="296"/>
      <c r="ACH245" s="208"/>
      <c r="ACJ245" s="235"/>
      <c r="ACK245" s="235"/>
      <c r="ACL245" s="235"/>
      <c r="ACM245" s="235"/>
      <c r="ACN245" s="235"/>
      <c r="ACO245" s="235"/>
      <c r="ACP245" s="235"/>
      <c r="ACQ245" s="296"/>
      <c r="ACR245" s="296"/>
      <c r="ACS245" s="208"/>
      <c r="ACU245" s="235"/>
      <c r="ACV245" s="235"/>
      <c r="ACW245" s="235"/>
      <c r="ACX245" s="235"/>
      <c r="ACY245" s="235"/>
      <c r="ACZ245" s="235"/>
      <c r="ADA245" s="235"/>
      <c r="ADB245" s="296"/>
      <c r="ADC245" s="296"/>
      <c r="ADD245" s="208"/>
      <c r="ADF245" s="235"/>
      <c r="ADG245" s="235"/>
      <c r="ADH245" s="235"/>
      <c r="ADI245" s="235"/>
      <c r="ADJ245" s="235"/>
      <c r="ADK245" s="235"/>
      <c r="ADL245" s="235"/>
      <c r="ADM245" s="296"/>
      <c r="ADN245" s="296"/>
      <c r="ADO245" s="208"/>
      <c r="ADQ245" s="235"/>
      <c r="ADR245" s="235"/>
      <c r="ADS245" s="235"/>
      <c r="ADT245" s="235"/>
      <c r="ADU245" s="235"/>
      <c r="ADV245" s="235"/>
      <c r="ADW245" s="235"/>
      <c r="ADX245" s="296"/>
      <c r="ADY245" s="296"/>
      <c r="ADZ245" s="208"/>
      <c r="AEB245" s="235"/>
      <c r="AEC245" s="235"/>
      <c r="AED245" s="235"/>
      <c r="AEE245" s="235"/>
      <c r="AEF245" s="235"/>
      <c r="AEG245" s="235"/>
      <c r="AEH245" s="235"/>
      <c r="AEI245" s="296"/>
      <c r="AEJ245" s="296"/>
      <c r="AEK245" s="208"/>
      <c r="AEM245" s="235"/>
      <c r="AEN245" s="235"/>
      <c r="AEO245" s="235"/>
      <c r="AEP245" s="235"/>
      <c r="AEQ245" s="235"/>
      <c r="AER245" s="235"/>
      <c r="AES245" s="235"/>
      <c r="AET245" s="296"/>
      <c r="AEU245" s="296"/>
      <c r="AEV245" s="208"/>
      <c r="AEX245" s="235"/>
      <c r="AEY245" s="235"/>
      <c r="AEZ245" s="235"/>
      <c r="AFA245" s="235"/>
      <c r="AFB245" s="235"/>
      <c r="AFC245" s="235"/>
      <c r="AFD245" s="235"/>
      <c r="AFE245" s="296"/>
      <c r="AFF245" s="296"/>
      <c r="AFG245" s="208"/>
      <c r="AFI245" s="235"/>
      <c r="AFJ245" s="235"/>
      <c r="AFK245" s="235"/>
      <c r="AFL245" s="235"/>
      <c r="AFM245" s="235"/>
      <c r="AFN245" s="235"/>
      <c r="AFO245" s="235"/>
      <c r="AFP245" s="296"/>
      <c r="AFQ245" s="296"/>
      <c r="AFR245" s="208"/>
      <c r="AFT245" s="235"/>
      <c r="AFU245" s="235"/>
      <c r="AFV245" s="235"/>
      <c r="AFW245" s="235"/>
      <c r="AFX245" s="235"/>
      <c r="AFY245" s="235"/>
      <c r="AFZ245" s="235"/>
      <c r="AGA245" s="296"/>
      <c r="AGB245" s="296"/>
      <c r="AGC245" s="208"/>
      <c r="AGE245" s="235"/>
      <c r="AGF245" s="235"/>
      <c r="AGG245" s="235"/>
      <c r="AGH245" s="235"/>
      <c r="AGI245" s="235"/>
      <c r="AGJ245" s="235"/>
      <c r="AGK245" s="235"/>
      <c r="AGL245" s="296"/>
      <c r="AGM245" s="296"/>
      <c r="AGN245" s="208"/>
      <c r="AGP245" s="235"/>
      <c r="AGQ245" s="235"/>
      <c r="AGR245" s="235"/>
      <c r="AGS245" s="235"/>
      <c r="AGT245" s="235"/>
      <c r="AGU245" s="235"/>
      <c r="AGV245" s="235"/>
      <c r="AGW245" s="296"/>
      <c r="AGX245" s="296"/>
      <c r="AGY245" s="208"/>
      <c r="AHA245" s="235"/>
      <c r="AHB245" s="235"/>
      <c r="AHC245" s="235"/>
      <c r="AHD245" s="235"/>
      <c r="AHE245" s="235"/>
      <c r="AHF245" s="235"/>
      <c r="AHG245" s="235"/>
      <c r="AHH245" s="296"/>
      <c r="AHI245" s="296"/>
      <c r="AHJ245" s="208"/>
      <c r="AHL245" s="235"/>
      <c r="AHM245" s="235"/>
      <c r="AHN245" s="235"/>
      <c r="AHO245" s="235"/>
      <c r="AHP245" s="235"/>
      <c r="AHQ245" s="235"/>
      <c r="AHR245" s="235"/>
      <c r="AHS245" s="296"/>
      <c r="AHT245" s="296"/>
      <c r="AHU245" s="208"/>
      <c r="AHW245" s="235"/>
      <c r="AHX245" s="235"/>
      <c r="AHY245" s="235"/>
      <c r="AHZ245" s="235"/>
      <c r="AIA245" s="235"/>
      <c r="AIB245" s="235"/>
      <c r="AIC245" s="235"/>
      <c r="AID245" s="296"/>
      <c r="AIE245" s="296"/>
      <c r="AIF245" s="208"/>
      <c r="AIH245" s="235"/>
      <c r="AII245" s="235"/>
      <c r="AIJ245" s="235"/>
      <c r="AIK245" s="235"/>
      <c r="AIL245" s="235"/>
      <c r="AIM245" s="235"/>
      <c r="AIN245" s="235"/>
      <c r="AIO245" s="296"/>
      <c r="AIP245" s="296"/>
      <c r="AIQ245" s="208"/>
      <c r="AIS245" s="235"/>
      <c r="AIT245" s="235"/>
      <c r="AIU245" s="235"/>
      <c r="AIV245" s="235"/>
      <c r="AIW245" s="235"/>
      <c r="AIX245" s="235"/>
      <c r="AIY245" s="235"/>
      <c r="AIZ245" s="296"/>
      <c r="AJA245" s="296"/>
      <c r="AJB245" s="208"/>
      <c r="AJD245" s="235"/>
      <c r="AJE245" s="235"/>
      <c r="AJF245" s="235"/>
      <c r="AJG245" s="235"/>
      <c r="AJH245" s="235"/>
      <c r="AJI245" s="235"/>
      <c r="AJJ245" s="235"/>
      <c r="AJK245" s="296"/>
      <c r="AJL245" s="296"/>
      <c r="AJM245" s="208"/>
      <c r="AJO245" s="235"/>
      <c r="AJP245" s="235"/>
      <c r="AJQ245" s="235"/>
      <c r="AJR245" s="235"/>
      <c r="AJS245" s="235"/>
      <c r="AJT245" s="235"/>
      <c r="AJU245" s="235"/>
      <c r="AJV245" s="296"/>
      <c r="AJW245" s="296"/>
      <c r="AJX245" s="208"/>
      <c r="AJZ245" s="235"/>
      <c r="AKA245" s="235"/>
      <c r="AKB245" s="235"/>
      <c r="AKC245" s="235"/>
      <c r="AKD245" s="235"/>
      <c r="AKE245" s="235"/>
      <c r="AKF245" s="235"/>
      <c r="AKG245" s="296"/>
      <c r="AKH245" s="296"/>
      <c r="AKI245" s="208"/>
      <c r="AKK245" s="235"/>
      <c r="AKL245" s="235"/>
      <c r="AKM245" s="235"/>
      <c r="AKN245" s="235"/>
      <c r="AKO245" s="235"/>
      <c r="AKP245" s="235"/>
      <c r="AKQ245" s="235"/>
      <c r="AKR245" s="296"/>
      <c r="AKS245" s="296"/>
      <c r="AKT245" s="208"/>
      <c r="AKV245" s="235"/>
      <c r="AKW245" s="235"/>
      <c r="AKX245" s="235"/>
      <c r="AKY245" s="235"/>
      <c r="AKZ245" s="235"/>
      <c r="ALA245" s="235"/>
      <c r="ALB245" s="235"/>
      <c r="ALC245" s="296"/>
      <c r="ALD245" s="296"/>
      <c r="ALE245" s="208"/>
      <c r="ALG245" s="235"/>
      <c r="ALH245" s="235"/>
      <c r="ALI245" s="235"/>
      <c r="ALJ245" s="235"/>
      <c r="ALK245" s="235"/>
      <c r="ALL245" s="235"/>
      <c r="ALM245" s="235"/>
      <c r="ALN245" s="296"/>
      <c r="ALO245" s="296"/>
      <c r="ALP245" s="208"/>
      <c r="ALR245" s="235"/>
      <c r="ALS245" s="235"/>
      <c r="ALT245" s="235"/>
      <c r="ALU245" s="235"/>
      <c r="ALV245" s="235"/>
      <c r="ALW245" s="235"/>
      <c r="ALX245" s="235"/>
      <c r="ALY245" s="296"/>
      <c r="ALZ245" s="296"/>
      <c r="AMA245" s="208"/>
      <c r="AMC245" s="235"/>
      <c r="AMD245" s="235"/>
      <c r="AME245" s="235"/>
      <c r="AMF245" s="235"/>
      <c r="AMG245" s="235"/>
      <c r="AMH245" s="235"/>
      <c r="AMI245" s="235"/>
      <c r="AMJ245" s="296"/>
      <c r="AMK245" s="296"/>
      <c r="AML245" s="208"/>
      <c r="AMN245" s="235"/>
      <c r="AMO245" s="235"/>
      <c r="AMP245" s="235"/>
      <c r="AMQ245" s="235"/>
      <c r="AMR245" s="235"/>
      <c r="AMS245" s="235"/>
      <c r="AMT245" s="235"/>
      <c r="AMU245" s="296"/>
      <c r="AMV245" s="296"/>
      <c r="AMW245" s="208"/>
      <c r="AMY245" s="235"/>
      <c r="AMZ245" s="235"/>
      <c r="ANA245" s="235"/>
      <c r="ANB245" s="235"/>
      <c r="ANC245" s="235"/>
      <c r="AND245" s="235"/>
      <c r="ANE245" s="235"/>
      <c r="ANF245" s="296"/>
      <c r="ANG245" s="296"/>
      <c r="ANH245" s="208"/>
      <c r="ANJ245" s="235"/>
      <c r="ANK245" s="235"/>
      <c r="ANL245" s="235"/>
      <c r="ANM245" s="235"/>
      <c r="ANN245" s="235"/>
      <c r="ANO245" s="235"/>
      <c r="ANP245" s="235"/>
      <c r="ANQ245" s="296"/>
      <c r="ANR245" s="296"/>
      <c r="ANS245" s="208"/>
      <c r="ANU245" s="235"/>
      <c r="ANV245" s="235"/>
      <c r="ANW245" s="235"/>
      <c r="ANX245" s="235"/>
      <c r="ANY245" s="235"/>
      <c r="ANZ245" s="235"/>
      <c r="AOA245" s="235"/>
      <c r="AOB245" s="296"/>
      <c r="AOC245" s="296"/>
      <c r="AOD245" s="208"/>
      <c r="AOF245" s="235"/>
      <c r="AOG245" s="235"/>
      <c r="AOH245" s="235"/>
      <c r="AOI245" s="235"/>
      <c r="AOJ245" s="235"/>
      <c r="AOK245" s="235"/>
      <c r="AOL245" s="235"/>
      <c r="AOM245" s="296"/>
      <c r="AON245" s="296"/>
      <c r="AOO245" s="208"/>
      <c r="AOQ245" s="235"/>
      <c r="AOR245" s="235"/>
      <c r="AOS245" s="235"/>
      <c r="AOT245" s="235"/>
      <c r="AOU245" s="235"/>
      <c r="AOV245" s="235"/>
      <c r="AOW245" s="235"/>
      <c r="AOX245" s="296"/>
      <c r="AOY245" s="296"/>
      <c r="AOZ245" s="208"/>
      <c r="APB245" s="235"/>
      <c r="APC245" s="235"/>
      <c r="APD245" s="235"/>
      <c r="APE245" s="235"/>
      <c r="APF245" s="235"/>
      <c r="APG245" s="235"/>
      <c r="APH245" s="235"/>
      <c r="API245" s="296"/>
      <c r="APJ245" s="296"/>
      <c r="APK245" s="208"/>
      <c r="APM245" s="235"/>
      <c r="APN245" s="235"/>
      <c r="APO245" s="235"/>
      <c r="APP245" s="235"/>
      <c r="APQ245" s="235"/>
      <c r="APR245" s="235"/>
      <c r="APS245" s="235"/>
      <c r="APT245" s="296"/>
      <c r="APU245" s="296"/>
      <c r="APV245" s="208"/>
      <c r="APX245" s="235"/>
      <c r="APY245" s="235"/>
      <c r="APZ245" s="235"/>
      <c r="AQA245" s="235"/>
      <c r="AQB245" s="235"/>
      <c r="AQC245" s="235"/>
      <c r="AQD245" s="235"/>
      <c r="AQE245" s="296"/>
      <c r="AQF245" s="296"/>
      <c r="AQG245" s="208"/>
      <c r="AQI245" s="235"/>
      <c r="AQJ245" s="235"/>
      <c r="AQK245" s="235"/>
      <c r="AQL245" s="235"/>
      <c r="AQM245" s="235"/>
      <c r="AQN245" s="235"/>
      <c r="AQO245" s="235"/>
      <c r="AQP245" s="296"/>
      <c r="AQQ245" s="296"/>
      <c r="AQR245" s="208"/>
      <c r="AQT245" s="235"/>
      <c r="AQU245" s="235"/>
      <c r="AQV245" s="235"/>
      <c r="AQW245" s="235"/>
      <c r="AQX245" s="235"/>
      <c r="AQY245" s="235"/>
      <c r="AQZ245" s="235"/>
      <c r="ARA245" s="296"/>
      <c r="ARB245" s="296"/>
      <c r="ARC245" s="208"/>
      <c r="ARE245" s="235"/>
      <c r="ARF245" s="235"/>
      <c r="ARG245" s="235"/>
      <c r="ARH245" s="235"/>
      <c r="ARI245" s="235"/>
      <c r="ARJ245" s="235"/>
      <c r="ARK245" s="235"/>
      <c r="ARL245" s="296"/>
      <c r="ARM245" s="296"/>
      <c r="ARN245" s="208"/>
      <c r="ARP245" s="235"/>
      <c r="ARQ245" s="235"/>
      <c r="ARR245" s="235"/>
      <c r="ARS245" s="235"/>
      <c r="ART245" s="235"/>
      <c r="ARU245" s="235"/>
      <c r="ARV245" s="235"/>
      <c r="ARW245" s="296"/>
      <c r="ARX245" s="296"/>
      <c r="ARY245" s="208"/>
      <c r="ASA245" s="235"/>
      <c r="ASB245" s="235"/>
      <c r="ASC245" s="235"/>
      <c r="ASD245" s="235"/>
      <c r="ASE245" s="235"/>
      <c r="ASF245" s="235"/>
      <c r="ASG245" s="235"/>
      <c r="ASH245" s="296"/>
      <c r="ASI245" s="296"/>
      <c r="ASJ245" s="208"/>
      <c r="ASL245" s="235"/>
      <c r="ASM245" s="235"/>
      <c r="ASN245" s="235"/>
      <c r="ASO245" s="235"/>
      <c r="ASP245" s="235"/>
      <c r="ASQ245" s="235"/>
      <c r="ASR245" s="235"/>
      <c r="ASS245" s="296"/>
      <c r="AST245" s="296"/>
      <c r="ASU245" s="208"/>
      <c r="ASW245" s="235"/>
      <c r="ASX245" s="235"/>
      <c r="ASY245" s="235"/>
      <c r="ASZ245" s="235"/>
      <c r="ATA245" s="235"/>
      <c r="ATB245" s="235"/>
      <c r="ATC245" s="235"/>
      <c r="ATD245" s="296"/>
      <c r="ATE245" s="296"/>
      <c r="ATF245" s="208"/>
      <c r="ATH245" s="235"/>
      <c r="ATI245" s="235"/>
      <c r="ATJ245" s="235"/>
      <c r="ATK245" s="235"/>
      <c r="ATL245" s="235"/>
      <c r="ATM245" s="235"/>
      <c r="ATN245" s="235"/>
      <c r="ATO245" s="296"/>
      <c r="ATP245" s="296"/>
      <c r="ATQ245" s="208"/>
      <c r="ATS245" s="235"/>
      <c r="ATT245" s="235"/>
      <c r="ATU245" s="235"/>
      <c r="ATV245" s="235"/>
      <c r="ATW245" s="235"/>
      <c r="ATX245" s="235"/>
      <c r="ATY245" s="235"/>
      <c r="ATZ245" s="296"/>
      <c r="AUA245" s="296"/>
      <c r="AUB245" s="208"/>
      <c r="AUD245" s="235"/>
      <c r="AUE245" s="235"/>
      <c r="AUF245" s="235"/>
      <c r="AUG245" s="235"/>
      <c r="AUH245" s="235"/>
      <c r="AUI245" s="235"/>
      <c r="AUJ245" s="235"/>
      <c r="AUK245" s="296"/>
      <c r="AUL245" s="296"/>
      <c r="AUM245" s="208"/>
      <c r="AUO245" s="235"/>
      <c r="AUP245" s="235"/>
      <c r="AUQ245" s="235"/>
      <c r="AUR245" s="235"/>
      <c r="AUS245" s="235"/>
      <c r="AUT245" s="235"/>
      <c r="AUU245" s="235"/>
      <c r="AUV245" s="296"/>
      <c r="AUW245" s="296"/>
      <c r="AUX245" s="208"/>
      <c r="AUZ245" s="235"/>
      <c r="AVA245" s="235"/>
      <c r="AVB245" s="235"/>
      <c r="AVC245" s="235"/>
      <c r="AVD245" s="235"/>
      <c r="AVE245" s="235"/>
      <c r="AVF245" s="235"/>
      <c r="AVG245" s="296"/>
      <c r="AVH245" s="296"/>
      <c r="AVI245" s="208"/>
      <c r="AVK245" s="235"/>
      <c r="AVL245" s="235"/>
      <c r="AVM245" s="235"/>
      <c r="AVN245" s="235"/>
      <c r="AVO245" s="235"/>
      <c r="AVP245" s="235"/>
      <c r="AVQ245" s="235"/>
      <c r="AVR245" s="296"/>
      <c r="AVS245" s="296"/>
      <c r="AVT245" s="208"/>
      <c r="AVV245" s="235"/>
      <c r="AVW245" s="235"/>
      <c r="AVX245" s="235"/>
      <c r="AVY245" s="235"/>
      <c r="AVZ245" s="235"/>
      <c r="AWA245" s="235"/>
      <c r="AWB245" s="235"/>
      <c r="AWC245" s="296"/>
      <c r="AWD245" s="296"/>
      <c r="AWE245" s="208"/>
      <c r="AWG245" s="235"/>
      <c r="AWH245" s="235"/>
      <c r="AWI245" s="235"/>
      <c r="AWJ245" s="235"/>
      <c r="AWK245" s="235"/>
      <c r="AWL245" s="235"/>
      <c r="AWM245" s="235"/>
      <c r="AWN245" s="296"/>
      <c r="AWO245" s="296"/>
      <c r="AWP245" s="208"/>
      <c r="AWR245" s="235"/>
      <c r="AWS245" s="235"/>
      <c r="AWT245" s="235"/>
      <c r="AWU245" s="235"/>
      <c r="AWV245" s="235"/>
      <c r="AWW245" s="235"/>
      <c r="AWX245" s="235"/>
      <c r="AWY245" s="296"/>
      <c r="AWZ245" s="296"/>
      <c r="AXA245" s="208"/>
      <c r="AXC245" s="235"/>
      <c r="AXD245" s="235"/>
      <c r="AXE245" s="235"/>
      <c r="AXF245" s="235"/>
      <c r="AXG245" s="235"/>
      <c r="AXH245" s="235"/>
      <c r="AXI245" s="235"/>
      <c r="AXJ245" s="296"/>
      <c r="AXK245" s="296"/>
      <c r="AXL245" s="208"/>
      <c r="AXN245" s="235"/>
      <c r="AXO245" s="235"/>
      <c r="AXP245" s="235"/>
      <c r="AXQ245" s="235"/>
      <c r="AXR245" s="235"/>
      <c r="AXS245" s="235"/>
      <c r="AXT245" s="235"/>
      <c r="AXU245" s="296"/>
      <c r="AXV245" s="296"/>
      <c r="AXW245" s="208"/>
      <c r="AXY245" s="235"/>
      <c r="AXZ245" s="235"/>
      <c r="AYA245" s="235"/>
      <c r="AYB245" s="235"/>
      <c r="AYC245" s="235"/>
      <c r="AYD245" s="235"/>
      <c r="AYE245" s="235"/>
      <c r="AYF245" s="296"/>
      <c r="AYG245" s="296"/>
      <c r="AYH245" s="208"/>
      <c r="AYJ245" s="235"/>
      <c r="AYK245" s="235"/>
      <c r="AYL245" s="235"/>
      <c r="AYM245" s="235"/>
      <c r="AYN245" s="235"/>
      <c r="AYO245" s="235"/>
      <c r="AYP245" s="235"/>
      <c r="AYQ245" s="296"/>
      <c r="AYR245" s="296"/>
      <c r="AYS245" s="208"/>
      <c r="AYU245" s="235"/>
      <c r="AYV245" s="235"/>
      <c r="AYW245" s="235"/>
      <c r="AYX245" s="235"/>
      <c r="AYY245" s="235"/>
      <c r="AYZ245" s="235"/>
      <c r="AZA245" s="235"/>
      <c r="AZB245" s="296"/>
      <c r="AZC245" s="296"/>
      <c r="AZD245" s="208"/>
      <c r="AZF245" s="235"/>
      <c r="AZG245" s="235"/>
      <c r="AZH245" s="235"/>
      <c r="AZI245" s="235"/>
      <c r="AZJ245" s="235"/>
      <c r="AZK245" s="235"/>
      <c r="AZL245" s="235"/>
      <c r="AZM245" s="296"/>
      <c r="AZN245" s="296"/>
      <c r="AZO245" s="208"/>
      <c r="AZQ245" s="235"/>
      <c r="AZR245" s="235"/>
      <c r="AZS245" s="235"/>
      <c r="AZT245" s="235"/>
      <c r="AZU245" s="235"/>
      <c r="AZV245" s="235"/>
      <c r="AZW245" s="235"/>
      <c r="AZX245" s="296"/>
      <c r="AZY245" s="296"/>
      <c r="AZZ245" s="208"/>
      <c r="BAB245" s="235"/>
      <c r="BAC245" s="235"/>
      <c r="BAD245" s="235"/>
      <c r="BAE245" s="235"/>
      <c r="BAF245" s="235"/>
      <c r="BAG245" s="235"/>
      <c r="BAH245" s="235"/>
      <c r="BAI245" s="296"/>
      <c r="BAJ245" s="296"/>
      <c r="BAK245" s="208"/>
      <c r="BAM245" s="235"/>
      <c r="BAN245" s="235"/>
      <c r="BAO245" s="235"/>
      <c r="BAP245" s="235"/>
      <c r="BAQ245" s="235"/>
      <c r="BAR245" s="235"/>
      <c r="BAS245" s="235"/>
      <c r="BAT245" s="296"/>
      <c r="BAU245" s="296"/>
      <c r="BAV245" s="208"/>
      <c r="BAX245" s="235"/>
      <c r="BAY245" s="235"/>
      <c r="BAZ245" s="235"/>
      <c r="BBA245" s="235"/>
      <c r="BBB245" s="235"/>
      <c r="BBC245" s="235"/>
      <c r="BBD245" s="235"/>
      <c r="BBE245" s="296"/>
      <c r="BBF245" s="296"/>
      <c r="BBG245" s="208"/>
      <c r="BBI245" s="235"/>
      <c r="BBJ245" s="235"/>
      <c r="BBK245" s="235"/>
      <c r="BBL245" s="235"/>
      <c r="BBM245" s="235"/>
      <c r="BBN245" s="235"/>
      <c r="BBO245" s="235"/>
      <c r="BBP245" s="296"/>
      <c r="BBQ245" s="296"/>
      <c r="BBR245" s="208"/>
      <c r="BBT245" s="235"/>
      <c r="BBU245" s="235"/>
      <c r="BBV245" s="235"/>
      <c r="BBW245" s="235"/>
      <c r="BBX245" s="235"/>
      <c r="BBY245" s="235"/>
      <c r="BBZ245" s="235"/>
      <c r="BCA245" s="296"/>
      <c r="BCB245" s="296"/>
      <c r="BCC245" s="208"/>
      <c r="BCE245" s="235"/>
      <c r="BCF245" s="235"/>
      <c r="BCG245" s="235"/>
      <c r="BCH245" s="235"/>
      <c r="BCI245" s="235"/>
      <c r="BCJ245" s="235"/>
      <c r="BCK245" s="235"/>
      <c r="BCL245" s="296"/>
      <c r="BCM245" s="296"/>
      <c r="BCN245" s="208"/>
      <c r="BCP245" s="235"/>
      <c r="BCQ245" s="235"/>
      <c r="BCR245" s="235"/>
      <c r="BCS245" s="235"/>
      <c r="BCT245" s="235"/>
      <c r="BCU245" s="235"/>
      <c r="BCV245" s="235"/>
      <c r="BCW245" s="296"/>
      <c r="BCX245" s="296"/>
      <c r="BCY245" s="208"/>
      <c r="BDA245" s="235"/>
      <c r="BDB245" s="235"/>
      <c r="BDC245" s="235"/>
      <c r="BDD245" s="235"/>
      <c r="BDE245" s="235"/>
      <c r="BDF245" s="235"/>
      <c r="BDG245" s="235"/>
      <c r="BDH245" s="296"/>
      <c r="BDI245" s="296"/>
      <c r="BDJ245" s="208"/>
      <c r="BDL245" s="235"/>
      <c r="BDM245" s="235"/>
      <c r="BDN245" s="235"/>
      <c r="BDO245" s="235"/>
      <c r="BDP245" s="235"/>
      <c r="BDQ245" s="235"/>
      <c r="BDR245" s="235"/>
      <c r="BDS245" s="296"/>
      <c r="BDT245" s="296"/>
      <c r="BDU245" s="208"/>
      <c r="BDW245" s="235"/>
      <c r="BDX245" s="235"/>
      <c r="BDY245" s="235"/>
      <c r="BDZ245" s="235"/>
      <c r="BEA245" s="235"/>
      <c r="BEB245" s="235"/>
      <c r="BEC245" s="235"/>
      <c r="BED245" s="296"/>
      <c r="BEE245" s="296"/>
      <c r="BEF245" s="208"/>
      <c r="BEH245" s="235"/>
      <c r="BEI245" s="235"/>
      <c r="BEJ245" s="235"/>
      <c r="BEK245" s="235"/>
      <c r="BEL245" s="235"/>
      <c r="BEM245" s="235"/>
      <c r="BEN245" s="235"/>
      <c r="BEO245" s="296"/>
      <c r="BEP245" s="296"/>
      <c r="BEQ245" s="208"/>
      <c r="BES245" s="235"/>
      <c r="BET245" s="235"/>
      <c r="BEU245" s="235"/>
      <c r="BEV245" s="235"/>
      <c r="BEW245" s="235"/>
      <c r="BEX245" s="235"/>
      <c r="BEY245" s="235"/>
      <c r="BEZ245" s="296"/>
      <c r="BFA245" s="296"/>
      <c r="BFB245" s="208"/>
      <c r="BFD245" s="235"/>
      <c r="BFE245" s="235"/>
      <c r="BFF245" s="235"/>
      <c r="BFG245" s="235"/>
      <c r="BFH245" s="235"/>
      <c r="BFI245" s="235"/>
      <c r="BFJ245" s="235"/>
      <c r="BFK245" s="296"/>
      <c r="BFL245" s="296"/>
      <c r="BFM245" s="208"/>
      <c r="BFO245" s="235"/>
      <c r="BFP245" s="235"/>
      <c r="BFQ245" s="235"/>
      <c r="BFR245" s="235"/>
      <c r="BFS245" s="235"/>
      <c r="BFT245" s="235"/>
      <c r="BFU245" s="235"/>
      <c r="BFV245" s="296"/>
      <c r="BFW245" s="296"/>
      <c r="BFX245" s="208"/>
      <c r="BFZ245" s="235"/>
      <c r="BGA245" s="235"/>
      <c r="BGB245" s="235"/>
      <c r="BGC245" s="235"/>
      <c r="BGD245" s="235"/>
      <c r="BGE245" s="235"/>
      <c r="BGF245" s="235"/>
      <c r="BGG245" s="296"/>
      <c r="BGH245" s="296"/>
      <c r="BGI245" s="208"/>
      <c r="BGK245" s="235"/>
      <c r="BGL245" s="235"/>
      <c r="BGM245" s="235"/>
      <c r="BGN245" s="235"/>
      <c r="BGO245" s="235"/>
      <c r="BGP245" s="235"/>
      <c r="BGQ245" s="235"/>
      <c r="BGR245" s="296"/>
      <c r="BGS245" s="296"/>
      <c r="BGT245" s="208"/>
      <c r="BGV245" s="235"/>
      <c r="BGW245" s="235"/>
      <c r="BGX245" s="235"/>
      <c r="BGY245" s="235"/>
      <c r="BGZ245" s="235"/>
      <c r="BHA245" s="235"/>
      <c r="BHB245" s="235"/>
      <c r="BHC245" s="296"/>
      <c r="BHD245" s="296"/>
      <c r="BHE245" s="208"/>
      <c r="BHG245" s="235"/>
      <c r="BHH245" s="235"/>
      <c r="BHI245" s="235"/>
      <c r="BHJ245" s="235"/>
      <c r="BHK245" s="235"/>
      <c r="BHL245" s="235"/>
      <c r="BHM245" s="235"/>
      <c r="BHN245" s="296"/>
      <c r="BHO245" s="296"/>
      <c r="BHP245" s="208"/>
      <c r="BHR245" s="235"/>
      <c r="BHS245" s="235"/>
      <c r="BHT245" s="235"/>
      <c r="BHU245" s="235"/>
      <c r="BHV245" s="235"/>
      <c r="BHW245" s="235"/>
      <c r="BHX245" s="235"/>
      <c r="BHY245" s="296"/>
      <c r="BHZ245" s="296"/>
      <c r="BIA245" s="208"/>
      <c r="BIC245" s="235"/>
      <c r="BID245" s="235"/>
      <c r="BIE245" s="235"/>
      <c r="BIF245" s="235"/>
      <c r="BIG245" s="235"/>
      <c r="BIH245" s="235"/>
      <c r="BII245" s="235"/>
      <c r="BIJ245" s="296"/>
      <c r="BIK245" s="296"/>
      <c r="BIL245" s="208"/>
      <c r="BIN245" s="235"/>
      <c r="BIO245" s="235"/>
      <c r="BIP245" s="235"/>
      <c r="BIQ245" s="235"/>
      <c r="BIR245" s="235"/>
      <c r="BIS245" s="235"/>
      <c r="BIT245" s="235"/>
      <c r="BIU245" s="296"/>
      <c r="BIV245" s="296"/>
      <c r="BIW245" s="208"/>
      <c r="BIY245" s="235"/>
      <c r="BIZ245" s="235"/>
      <c r="BJA245" s="235"/>
      <c r="BJB245" s="235"/>
      <c r="BJC245" s="235"/>
      <c r="BJD245" s="235"/>
      <c r="BJE245" s="235"/>
      <c r="BJF245" s="296"/>
      <c r="BJG245" s="296"/>
      <c r="BJH245" s="208"/>
      <c r="BJJ245" s="235"/>
      <c r="BJK245" s="235"/>
      <c r="BJL245" s="235"/>
      <c r="BJM245" s="235"/>
      <c r="BJN245" s="235"/>
      <c r="BJO245" s="235"/>
      <c r="BJP245" s="235"/>
      <c r="BJQ245" s="296"/>
      <c r="BJR245" s="296"/>
      <c r="BJS245" s="208"/>
      <c r="BJU245" s="235"/>
      <c r="BJV245" s="235"/>
      <c r="BJW245" s="235"/>
      <c r="BJX245" s="235"/>
      <c r="BJY245" s="235"/>
      <c r="BJZ245" s="235"/>
      <c r="BKA245" s="235"/>
      <c r="BKB245" s="296"/>
      <c r="BKC245" s="296"/>
      <c r="BKD245" s="208"/>
      <c r="BKF245" s="235"/>
      <c r="BKG245" s="235"/>
      <c r="BKH245" s="235"/>
      <c r="BKI245" s="235"/>
      <c r="BKJ245" s="235"/>
      <c r="BKK245" s="235"/>
      <c r="BKL245" s="235"/>
      <c r="BKM245" s="296"/>
      <c r="BKN245" s="296"/>
      <c r="BKO245" s="208"/>
      <c r="BKQ245" s="235"/>
      <c r="BKR245" s="235"/>
      <c r="BKS245" s="235"/>
      <c r="BKT245" s="235"/>
      <c r="BKU245" s="235"/>
      <c r="BKV245" s="235"/>
      <c r="BKW245" s="235"/>
      <c r="BKX245" s="296"/>
      <c r="BKY245" s="296"/>
      <c r="BKZ245" s="208"/>
      <c r="BLB245" s="235"/>
      <c r="BLC245" s="235"/>
      <c r="BLD245" s="235"/>
      <c r="BLE245" s="235"/>
      <c r="BLF245" s="235"/>
      <c r="BLG245" s="235"/>
      <c r="BLH245" s="235"/>
      <c r="BLI245" s="296"/>
      <c r="BLJ245" s="296"/>
      <c r="BLK245" s="208"/>
      <c r="BLM245" s="235"/>
      <c r="BLN245" s="235"/>
      <c r="BLO245" s="235"/>
      <c r="BLP245" s="235"/>
      <c r="BLQ245" s="235"/>
      <c r="BLR245" s="235"/>
      <c r="BLS245" s="235"/>
      <c r="BLT245" s="296"/>
      <c r="BLU245" s="296"/>
      <c r="BLV245" s="208"/>
      <c r="BLX245" s="235"/>
      <c r="BLY245" s="235"/>
      <c r="BLZ245" s="235"/>
      <c r="BMA245" s="235"/>
      <c r="BMB245" s="235"/>
      <c r="BMC245" s="235"/>
      <c r="BMD245" s="235"/>
      <c r="BME245" s="296"/>
      <c r="BMF245" s="296"/>
      <c r="BMG245" s="208"/>
      <c r="BMI245" s="235"/>
      <c r="BMJ245" s="235"/>
      <c r="BMK245" s="235"/>
      <c r="BML245" s="235"/>
      <c r="BMM245" s="235"/>
      <c r="BMN245" s="235"/>
      <c r="BMO245" s="235"/>
      <c r="BMP245" s="296"/>
      <c r="BMQ245" s="296"/>
      <c r="BMR245" s="208"/>
      <c r="BMT245" s="235"/>
      <c r="BMU245" s="235"/>
      <c r="BMV245" s="235"/>
      <c r="BMW245" s="235"/>
      <c r="BMX245" s="235"/>
      <c r="BMY245" s="235"/>
      <c r="BMZ245" s="235"/>
      <c r="BNA245" s="296"/>
      <c r="BNB245" s="296"/>
      <c r="BNC245" s="208"/>
      <c r="BNE245" s="235"/>
      <c r="BNF245" s="235"/>
      <c r="BNG245" s="235"/>
      <c r="BNH245" s="235"/>
      <c r="BNI245" s="235"/>
      <c r="BNJ245" s="235"/>
      <c r="BNK245" s="235"/>
      <c r="BNL245" s="296"/>
      <c r="BNM245" s="296"/>
      <c r="BNN245" s="208"/>
      <c r="BNP245" s="235"/>
      <c r="BNQ245" s="235"/>
      <c r="BNR245" s="235"/>
      <c r="BNS245" s="235"/>
      <c r="BNT245" s="235"/>
      <c r="BNU245" s="235"/>
      <c r="BNV245" s="235"/>
      <c r="BNW245" s="296"/>
      <c r="BNX245" s="296"/>
      <c r="BNY245" s="208"/>
      <c r="BOA245" s="235"/>
      <c r="BOB245" s="235"/>
      <c r="BOC245" s="235"/>
      <c r="BOD245" s="235"/>
      <c r="BOE245" s="235"/>
      <c r="BOF245" s="235"/>
      <c r="BOG245" s="235"/>
      <c r="BOH245" s="296"/>
      <c r="BOI245" s="296"/>
      <c r="BOJ245" s="208"/>
      <c r="BOL245" s="235"/>
      <c r="BOM245" s="235"/>
      <c r="BON245" s="235"/>
      <c r="BOO245" s="235"/>
      <c r="BOP245" s="235"/>
      <c r="BOQ245" s="235"/>
      <c r="BOR245" s="235"/>
      <c r="BOS245" s="296"/>
      <c r="BOT245" s="296"/>
      <c r="BOU245" s="208"/>
      <c r="BOW245" s="235"/>
      <c r="BOX245" s="235"/>
      <c r="BOY245" s="235"/>
      <c r="BOZ245" s="235"/>
      <c r="BPA245" s="235"/>
      <c r="BPB245" s="235"/>
      <c r="BPC245" s="235"/>
      <c r="BPD245" s="296"/>
      <c r="BPE245" s="296"/>
      <c r="BPF245" s="208"/>
      <c r="BPH245" s="235"/>
      <c r="BPI245" s="235"/>
      <c r="BPJ245" s="235"/>
      <c r="BPK245" s="235"/>
      <c r="BPL245" s="235"/>
      <c r="BPM245" s="235"/>
      <c r="BPN245" s="235"/>
      <c r="BPO245" s="296"/>
      <c r="BPP245" s="296"/>
      <c r="BPQ245" s="208"/>
      <c r="BPS245" s="235"/>
      <c r="BPT245" s="235"/>
      <c r="BPU245" s="235"/>
      <c r="BPV245" s="235"/>
      <c r="BPW245" s="235"/>
      <c r="BPX245" s="235"/>
      <c r="BPY245" s="235"/>
      <c r="BPZ245" s="296"/>
      <c r="BQA245" s="296"/>
      <c r="BQB245" s="208"/>
      <c r="BQD245" s="235"/>
      <c r="BQE245" s="235"/>
      <c r="BQF245" s="235"/>
      <c r="BQG245" s="235"/>
      <c r="BQH245" s="235"/>
      <c r="BQI245" s="235"/>
      <c r="BQJ245" s="235"/>
      <c r="BQK245" s="296"/>
      <c r="BQL245" s="296"/>
      <c r="BQM245" s="208"/>
      <c r="BQO245" s="235"/>
      <c r="BQP245" s="235"/>
      <c r="BQQ245" s="235"/>
      <c r="BQR245" s="235"/>
      <c r="BQS245" s="235"/>
      <c r="BQT245" s="235"/>
      <c r="BQU245" s="235"/>
      <c r="BQV245" s="296"/>
      <c r="BQW245" s="296"/>
      <c r="BQX245" s="208"/>
      <c r="BQZ245" s="235"/>
      <c r="BRA245" s="235"/>
      <c r="BRB245" s="235"/>
      <c r="BRC245" s="235"/>
      <c r="BRD245" s="235"/>
      <c r="BRE245" s="235"/>
      <c r="BRF245" s="235"/>
      <c r="BRG245" s="296"/>
      <c r="BRH245" s="296"/>
      <c r="BRI245" s="208"/>
      <c r="BRK245" s="235"/>
      <c r="BRL245" s="235"/>
      <c r="BRM245" s="235"/>
      <c r="BRN245" s="235"/>
      <c r="BRO245" s="235"/>
      <c r="BRP245" s="235"/>
      <c r="BRQ245" s="235"/>
      <c r="BRR245" s="296"/>
      <c r="BRS245" s="296"/>
      <c r="BRT245" s="208"/>
      <c r="BRV245" s="235"/>
      <c r="BRW245" s="235"/>
      <c r="BRX245" s="235"/>
      <c r="BRY245" s="235"/>
      <c r="BRZ245" s="235"/>
      <c r="BSA245" s="235"/>
      <c r="BSB245" s="235"/>
      <c r="BSC245" s="296"/>
      <c r="BSD245" s="296"/>
      <c r="BSE245" s="208"/>
      <c r="BSG245" s="235"/>
      <c r="BSH245" s="235"/>
      <c r="BSI245" s="235"/>
      <c r="BSJ245" s="235"/>
      <c r="BSK245" s="235"/>
      <c r="BSL245" s="235"/>
      <c r="BSM245" s="235"/>
      <c r="BSN245" s="296"/>
      <c r="BSO245" s="296"/>
      <c r="BSP245" s="208"/>
      <c r="BSR245" s="235"/>
      <c r="BSS245" s="235"/>
      <c r="BST245" s="235"/>
      <c r="BSU245" s="235"/>
      <c r="BSV245" s="235"/>
      <c r="BSW245" s="235"/>
      <c r="BSX245" s="235"/>
      <c r="BSY245" s="296"/>
      <c r="BSZ245" s="296"/>
      <c r="BTA245" s="208"/>
      <c r="BTC245" s="235"/>
      <c r="BTD245" s="235"/>
      <c r="BTE245" s="235"/>
      <c r="BTF245" s="235"/>
      <c r="BTG245" s="235"/>
      <c r="BTH245" s="235"/>
      <c r="BTI245" s="235"/>
      <c r="BTJ245" s="296"/>
      <c r="BTK245" s="296"/>
      <c r="BTL245" s="208"/>
      <c r="BTN245" s="235"/>
      <c r="BTO245" s="235"/>
      <c r="BTP245" s="235"/>
      <c r="BTQ245" s="235"/>
      <c r="BTR245" s="235"/>
      <c r="BTS245" s="235"/>
      <c r="BTT245" s="235"/>
      <c r="BTU245" s="296"/>
      <c r="BTV245" s="296"/>
      <c r="BTW245" s="208"/>
      <c r="BTY245" s="235"/>
      <c r="BTZ245" s="235"/>
      <c r="BUA245" s="235"/>
      <c r="BUB245" s="235"/>
      <c r="BUC245" s="235"/>
      <c r="BUD245" s="235"/>
      <c r="BUE245" s="235"/>
      <c r="BUF245" s="296"/>
      <c r="BUG245" s="296"/>
      <c r="BUH245" s="208"/>
      <c r="BUJ245" s="235"/>
      <c r="BUK245" s="235"/>
      <c r="BUL245" s="235"/>
      <c r="BUM245" s="235"/>
      <c r="BUN245" s="235"/>
      <c r="BUO245" s="235"/>
      <c r="BUP245" s="235"/>
      <c r="BUQ245" s="296"/>
      <c r="BUR245" s="296"/>
      <c r="BUS245" s="208"/>
      <c r="BUU245" s="235"/>
      <c r="BUV245" s="235"/>
      <c r="BUW245" s="235"/>
      <c r="BUX245" s="235"/>
      <c r="BUY245" s="235"/>
      <c r="BUZ245" s="235"/>
      <c r="BVA245" s="235"/>
      <c r="BVB245" s="296"/>
      <c r="BVC245" s="296"/>
      <c r="BVD245" s="208"/>
      <c r="BVF245" s="235"/>
      <c r="BVG245" s="235"/>
      <c r="BVH245" s="235"/>
      <c r="BVI245" s="235"/>
      <c r="BVJ245" s="235"/>
      <c r="BVK245" s="235"/>
      <c r="BVL245" s="235"/>
      <c r="BVM245" s="296"/>
      <c r="BVN245" s="296"/>
      <c r="BVO245" s="208"/>
      <c r="BVQ245" s="235"/>
      <c r="BVR245" s="235"/>
      <c r="BVS245" s="235"/>
      <c r="BVT245" s="235"/>
      <c r="BVU245" s="235"/>
      <c r="BVV245" s="235"/>
      <c r="BVW245" s="235"/>
      <c r="BVX245" s="296"/>
      <c r="BVY245" s="296"/>
      <c r="BVZ245" s="208"/>
      <c r="BWB245" s="235"/>
      <c r="BWC245" s="235"/>
      <c r="BWD245" s="235"/>
      <c r="BWE245" s="235"/>
      <c r="BWF245" s="235"/>
      <c r="BWG245" s="235"/>
      <c r="BWH245" s="235"/>
      <c r="BWI245" s="296"/>
      <c r="BWJ245" s="296"/>
      <c r="BWK245" s="208"/>
      <c r="BWM245" s="235"/>
      <c r="BWN245" s="235"/>
      <c r="BWO245" s="235"/>
      <c r="BWP245" s="235"/>
      <c r="BWQ245" s="235"/>
      <c r="BWR245" s="235"/>
      <c r="BWS245" s="235"/>
      <c r="BWT245" s="296"/>
      <c r="BWU245" s="296"/>
      <c r="BWV245" s="208"/>
      <c r="BWX245" s="235"/>
      <c r="BWY245" s="235"/>
      <c r="BWZ245" s="235"/>
      <c r="BXA245" s="235"/>
      <c r="BXB245" s="235"/>
      <c r="BXC245" s="235"/>
      <c r="BXD245" s="235"/>
      <c r="BXE245" s="296"/>
      <c r="BXF245" s="296"/>
      <c r="BXG245" s="208"/>
      <c r="BXI245" s="235"/>
      <c r="BXJ245" s="235"/>
      <c r="BXK245" s="235"/>
      <c r="BXL245" s="235"/>
      <c r="BXM245" s="235"/>
      <c r="BXN245" s="235"/>
      <c r="BXO245" s="235"/>
      <c r="BXP245" s="296"/>
      <c r="BXQ245" s="296"/>
      <c r="BXR245" s="208"/>
      <c r="BXT245" s="235"/>
      <c r="BXU245" s="235"/>
      <c r="BXV245" s="235"/>
      <c r="BXW245" s="235"/>
      <c r="BXX245" s="235"/>
      <c r="BXY245" s="235"/>
      <c r="BXZ245" s="235"/>
      <c r="BYA245" s="296"/>
      <c r="BYB245" s="296"/>
      <c r="BYC245" s="208"/>
      <c r="BYE245" s="235"/>
      <c r="BYF245" s="235"/>
      <c r="BYG245" s="235"/>
      <c r="BYH245" s="235"/>
      <c r="BYI245" s="235"/>
      <c r="BYJ245" s="235"/>
      <c r="BYK245" s="235"/>
      <c r="BYL245" s="296"/>
      <c r="BYM245" s="296"/>
      <c r="BYN245" s="208"/>
      <c r="BYP245" s="235"/>
      <c r="BYQ245" s="235"/>
      <c r="BYR245" s="235"/>
      <c r="BYS245" s="235"/>
      <c r="BYT245" s="235"/>
      <c r="BYU245" s="235"/>
      <c r="BYV245" s="235"/>
      <c r="BYW245" s="296"/>
      <c r="BYX245" s="296"/>
      <c r="BYY245" s="208"/>
      <c r="BZA245" s="235"/>
      <c r="BZB245" s="235"/>
      <c r="BZC245" s="235"/>
      <c r="BZD245" s="235"/>
      <c r="BZE245" s="235"/>
      <c r="BZF245" s="235"/>
      <c r="BZG245" s="235"/>
      <c r="BZH245" s="296"/>
      <c r="BZI245" s="296"/>
      <c r="BZJ245" s="208"/>
      <c r="BZL245" s="235"/>
      <c r="BZM245" s="235"/>
      <c r="BZN245" s="235"/>
      <c r="BZO245" s="235"/>
      <c r="BZP245" s="235"/>
      <c r="BZQ245" s="235"/>
      <c r="BZR245" s="235"/>
      <c r="BZS245" s="296"/>
      <c r="BZT245" s="296"/>
      <c r="BZU245" s="208"/>
      <c r="BZW245" s="235"/>
      <c r="BZX245" s="235"/>
      <c r="BZY245" s="235"/>
      <c r="BZZ245" s="235"/>
      <c r="CAA245" s="235"/>
      <c r="CAB245" s="235"/>
      <c r="CAC245" s="235"/>
      <c r="CAD245" s="296"/>
      <c r="CAE245" s="296"/>
      <c r="CAF245" s="208"/>
      <c r="CAH245" s="235"/>
      <c r="CAI245" s="235"/>
      <c r="CAJ245" s="235"/>
      <c r="CAK245" s="235"/>
      <c r="CAL245" s="235"/>
      <c r="CAM245" s="235"/>
      <c r="CAN245" s="235"/>
      <c r="CAO245" s="296"/>
      <c r="CAP245" s="296"/>
      <c r="CAQ245" s="208"/>
      <c r="CAS245" s="235"/>
      <c r="CAT245" s="235"/>
      <c r="CAU245" s="235"/>
      <c r="CAV245" s="235"/>
      <c r="CAW245" s="235"/>
      <c r="CAX245" s="235"/>
      <c r="CAY245" s="235"/>
      <c r="CAZ245" s="296"/>
      <c r="CBA245" s="296"/>
      <c r="CBB245" s="208"/>
      <c r="CBD245" s="235"/>
      <c r="CBE245" s="235"/>
      <c r="CBF245" s="235"/>
      <c r="CBG245" s="235"/>
      <c r="CBH245" s="235"/>
      <c r="CBI245" s="235"/>
      <c r="CBJ245" s="235"/>
      <c r="CBK245" s="296"/>
      <c r="CBL245" s="296"/>
      <c r="CBM245" s="208"/>
      <c r="CBO245" s="235"/>
      <c r="CBP245" s="235"/>
      <c r="CBQ245" s="235"/>
      <c r="CBR245" s="235"/>
      <c r="CBS245" s="235"/>
      <c r="CBT245" s="235"/>
      <c r="CBU245" s="235"/>
      <c r="CBV245" s="296"/>
      <c r="CBW245" s="296"/>
      <c r="CBX245" s="208"/>
      <c r="CBZ245" s="235"/>
      <c r="CCA245" s="235"/>
      <c r="CCB245" s="235"/>
      <c r="CCC245" s="235"/>
      <c r="CCD245" s="235"/>
      <c r="CCE245" s="235"/>
      <c r="CCF245" s="235"/>
      <c r="CCG245" s="296"/>
      <c r="CCH245" s="296"/>
      <c r="CCI245" s="208"/>
      <c r="CCK245" s="235"/>
      <c r="CCL245" s="235"/>
      <c r="CCM245" s="235"/>
      <c r="CCN245" s="235"/>
      <c r="CCO245" s="235"/>
      <c r="CCP245" s="235"/>
      <c r="CCQ245" s="235"/>
      <c r="CCR245" s="296"/>
      <c r="CCS245" s="296"/>
      <c r="CCT245" s="208"/>
      <c r="CCV245" s="235"/>
      <c r="CCW245" s="235"/>
      <c r="CCX245" s="235"/>
      <c r="CCY245" s="235"/>
      <c r="CCZ245" s="235"/>
      <c r="CDA245" s="235"/>
      <c r="CDB245" s="235"/>
      <c r="CDC245" s="296"/>
      <c r="CDD245" s="296"/>
      <c r="CDE245" s="208"/>
      <c r="CDG245" s="235"/>
      <c r="CDH245" s="235"/>
      <c r="CDI245" s="235"/>
      <c r="CDJ245" s="235"/>
      <c r="CDK245" s="235"/>
      <c r="CDL245" s="235"/>
      <c r="CDM245" s="235"/>
      <c r="CDN245" s="296"/>
      <c r="CDO245" s="296"/>
      <c r="CDP245" s="208"/>
      <c r="CDR245" s="235"/>
      <c r="CDS245" s="235"/>
      <c r="CDT245" s="235"/>
      <c r="CDU245" s="235"/>
      <c r="CDV245" s="235"/>
      <c r="CDW245" s="235"/>
      <c r="CDX245" s="235"/>
      <c r="CDY245" s="296"/>
      <c r="CDZ245" s="296"/>
      <c r="CEA245" s="208"/>
      <c r="CEC245" s="235"/>
      <c r="CED245" s="235"/>
      <c r="CEE245" s="235"/>
      <c r="CEF245" s="235"/>
      <c r="CEG245" s="235"/>
      <c r="CEH245" s="235"/>
      <c r="CEI245" s="235"/>
      <c r="CEJ245" s="296"/>
      <c r="CEK245" s="296"/>
      <c r="CEL245" s="208"/>
      <c r="CEN245" s="235"/>
      <c r="CEO245" s="235"/>
      <c r="CEP245" s="235"/>
      <c r="CEQ245" s="235"/>
      <c r="CER245" s="235"/>
      <c r="CES245" s="235"/>
      <c r="CET245" s="235"/>
      <c r="CEU245" s="296"/>
      <c r="CEV245" s="296"/>
      <c r="CEW245" s="208"/>
      <c r="CEY245" s="235"/>
      <c r="CEZ245" s="235"/>
      <c r="CFA245" s="235"/>
      <c r="CFB245" s="235"/>
      <c r="CFC245" s="235"/>
      <c r="CFD245" s="235"/>
      <c r="CFE245" s="235"/>
      <c r="CFF245" s="296"/>
      <c r="CFG245" s="296"/>
      <c r="CFH245" s="208"/>
      <c r="CFJ245" s="235"/>
      <c r="CFK245" s="235"/>
      <c r="CFL245" s="235"/>
      <c r="CFM245" s="235"/>
      <c r="CFN245" s="235"/>
      <c r="CFO245" s="235"/>
      <c r="CFP245" s="235"/>
      <c r="CFQ245" s="296"/>
      <c r="CFR245" s="296"/>
      <c r="CFS245" s="208"/>
      <c r="CFU245" s="235"/>
      <c r="CFV245" s="235"/>
      <c r="CFW245" s="235"/>
      <c r="CFX245" s="235"/>
      <c r="CFY245" s="235"/>
      <c r="CFZ245" s="235"/>
      <c r="CGA245" s="235"/>
      <c r="CGB245" s="296"/>
      <c r="CGC245" s="296"/>
      <c r="CGD245" s="208"/>
      <c r="CGF245" s="235"/>
      <c r="CGG245" s="235"/>
      <c r="CGH245" s="235"/>
      <c r="CGI245" s="235"/>
      <c r="CGJ245" s="235"/>
      <c r="CGK245" s="235"/>
      <c r="CGL245" s="235"/>
      <c r="CGM245" s="296"/>
      <c r="CGN245" s="296"/>
      <c r="CGO245" s="208"/>
      <c r="CGQ245" s="235"/>
      <c r="CGR245" s="235"/>
      <c r="CGS245" s="235"/>
      <c r="CGT245" s="235"/>
      <c r="CGU245" s="235"/>
      <c r="CGV245" s="235"/>
      <c r="CGW245" s="235"/>
      <c r="CGX245" s="296"/>
      <c r="CGY245" s="296"/>
      <c r="CGZ245" s="208"/>
      <c r="CHB245" s="235"/>
      <c r="CHC245" s="235"/>
      <c r="CHD245" s="235"/>
      <c r="CHE245" s="235"/>
      <c r="CHF245" s="235"/>
      <c r="CHG245" s="235"/>
      <c r="CHH245" s="235"/>
      <c r="CHI245" s="296"/>
      <c r="CHJ245" s="296"/>
      <c r="CHK245" s="208"/>
      <c r="CHM245" s="235"/>
      <c r="CHN245" s="235"/>
      <c r="CHO245" s="235"/>
      <c r="CHP245" s="235"/>
      <c r="CHQ245" s="235"/>
      <c r="CHR245" s="235"/>
      <c r="CHS245" s="235"/>
      <c r="CHT245" s="296"/>
      <c r="CHU245" s="296"/>
      <c r="CHV245" s="208"/>
      <c r="CHX245" s="235"/>
      <c r="CHY245" s="235"/>
      <c r="CHZ245" s="235"/>
      <c r="CIA245" s="235"/>
      <c r="CIB245" s="235"/>
      <c r="CIC245" s="235"/>
      <c r="CID245" s="235"/>
      <c r="CIE245" s="296"/>
      <c r="CIF245" s="296"/>
      <c r="CIG245" s="208"/>
      <c r="CII245" s="235"/>
      <c r="CIJ245" s="235"/>
      <c r="CIK245" s="235"/>
      <c r="CIL245" s="235"/>
      <c r="CIM245" s="235"/>
      <c r="CIN245" s="235"/>
      <c r="CIO245" s="235"/>
      <c r="CIP245" s="296"/>
      <c r="CIQ245" s="296"/>
      <c r="CIR245" s="208"/>
      <c r="CIT245" s="235"/>
      <c r="CIU245" s="235"/>
      <c r="CIV245" s="235"/>
      <c r="CIW245" s="235"/>
      <c r="CIX245" s="235"/>
      <c r="CIY245" s="235"/>
      <c r="CIZ245" s="235"/>
      <c r="CJA245" s="296"/>
      <c r="CJB245" s="296"/>
      <c r="CJC245" s="208"/>
      <c r="CJE245" s="235"/>
      <c r="CJF245" s="235"/>
      <c r="CJG245" s="235"/>
      <c r="CJH245" s="235"/>
      <c r="CJI245" s="235"/>
      <c r="CJJ245" s="235"/>
      <c r="CJK245" s="235"/>
      <c r="CJL245" s="296"/>
      <c r="CJM245" s="296"/>
      <c r="CJN245" s="208"/>
      <c r="CJP245" s="235"/>
      <c r="CJQ245" s="235"/>
      <c r="CJR245" s="235"/>
      <c r="CJS245" s="235"/>
      <c r="CJT245" s="235"/>
      <c r="CJU245" s="235"/>
      <c r="CJV245" s="235"/>
      <c r="CJW245" s="296"/>
      <c r="CJX245" s="296"/>
      <c r="CJY245" s="208"/>
      <c r="CKA245" s="235"/>
      <c r="CKB245" s="235"/>
      <c r="CKC245" s="235"/>
      <c r="CKD245" s="235"/>
      <c r="CKE245" s="235"/>
      <c r="CKF245" s="235"/>
      <c r="CKG245" s="235"/>
      <c r="CKH245" s="296"/>
      <c r="CKI245" s="296"/>
      <c r="CKJ245" s="208"/>
      <c r="CKL245" s="235"/>
      <c r="CKM245" s="235"/>
      <c r="CKN245" s="235"/>
      <c r="CKO245" s="235"/>
      <c r="CKP245" s="235"/>
      <c r="CKQ245" s="235"/>
      <c r="CKR245" s="235"/>
      <c r="CKS245" s="296"/>
      <c r="CKT245" s="296"/>
      <c r="CKU245" s="208"/>
      <c r="CKW245" s="235"/>
      <c r="CKX245" s="235"/>
      <c r="CKY245" s="235"/>
      <c r="CKZ245" s="235"/>
      <c r="CLA245" s="235"/>
      <c r="CLB245" s="235"/>
      <c r="CLC245" s="235"/>
      <c r="CLD245" s="296"/>
      <c r="CLE245" s="296"/>
      <c r="CLF245" s="208"/>
      <c r="CLH245" s="235"/>
      <c r="CLI245" s="235"/>
      <c r="CLJ245" s="235"/>
      <c r="CLK245" s="235"/>
      <c r="CLL245" s="235"/>
      <c r="CLM245" s="235"/>
      <c r="CLN245" s="235"/>
      <c r="CLO245" s="296"/>
      <c r="CLP245" s="296"/>
      <c r="CLQ245" s="208"/>
      <c r="CLS245" s="235"/>
      <c r="CLT245" s="235"/>
      <c r="CLU245" s="235"/>
      <c r="CLV245" s="235"/>
      <c r="CLW245" s="235"/>
      <c r="CLX245" s="235"/>
      <c r="CLY245" s="235"/>
      <c r="CLZ245" s="296"/>
      <c r="CMA245" s="296"/>
      <c r="CMB245" s="208"/>
      <c r="CMD245" s="235"/>
      <c r="CME245" s="235"/>
      <c r="CMF245" s="235"/>
      <c r="CMG245" s="235"/>
      <c r="CMH245" s="235"/>
      <c r="CMI245" s="235"/>
      <c r="CMJ245" s="235"/>
      <c r="CMK245" s="296"/>
      <c r="CML245" s="296"/>
      <c r="CMM245" s="208"/>
      <c r="CMO245" s="235"/>
      <c r="CMP245" s="235"/>
      <c r="CMQ245" s="235"/>
      <c r="CMR245" s="235"/>
      <c r="CMS245" s="235"/>
      <c r="CMT245" s="235"/>
      <c r="CMU245" s="235"/>
      <c r="CMV245" s="296"/>
      <c r="CMW245" s="296"/>
      <c r="CMX245" s="208"/>
      <c r="CMZ245" s="235"/>
      <c r="CNA245" s="235"/>
      <c r="CNB245" s="235"/>
      <c r="CNC245" s="235"/>
      <c r="CND245" s="235"/>
      <c r="CNE245" s="235"/>
      <c r="CNF245" s="235"/>
      <c r="CNG245" s="296"/>
      <c r="CNH245" s="296"/>
      <c r="CNI245" s="208"/>
      <c r="CNK245" s="235"/>
      <c r="CNL245" s="235"/>
      <c r="CNM245" s="235"/>
      <c r="CNN245" s="235"/>
      <c r="CNO245" s="235"/>
      <c r="CNP245" s="235"/>
      <c r="CNQ245" s="235"/>
      <c r="CNR245" s="296"/>
      <c r="CNS245" s="296"/>
      <c r="CNT245" s="208"/>
      <c r="CNV245" s="235"/>
      <c r="CNW245" s="235"/>
      <c r="CNX245" s="235"/>
      <c r="CNY245" s="235"/>
      <c r="CNZ245" s="235"/>
      <c r="COA245" s="235"/>
      <c r="COB245" s="235"/>
      <c r="COC245" s="296"/>
      <c r="COD245" s="296"/>
      <c r="COE245" s="208"/>
      <c r="COG245" s="235"/>
      <c r="COH245" s="235"/>
      <c r="COI245" s="235"/>
      <c r="COJ245" s="235"/>
      <c r="COK245" s="235"/>
      <c r="COL245" s="235"/>
      <c r="COM245" s="235"/>
      <c r="CON245" s="296"/>
      <c r="COO245" s="296"/>
      <c r="COP245" s="208"/>
      <c r="COR245" s="235"/>
      <c r="COS245" s="235"/>
      <c r="COT245" s="235"/>
      <c r="COU245" s="235"/>
      <c r="COV245" s="235"/>
      <c r="COW245" s="235"/>
      <c r="COX245" s="235"/>
      <c r="COY245" s="296"/>
      <c r="COZ245" s="296"/>
      <c r="CPA245" s="208"/>
      <c r="CPC245" s="235"/>
      <c r="CPD245" s="235"/>
      <c r="CPE245" s="235"/>
      <c r="CPF245" s="235"/>
      <c r="CPG245" s="235"/>
      <c r="CPH245" s="235"/>
      <c r="CPI245" s="235"/>
      <c r="CPJ245" s="296"/>
      <c r="CPK245" s="296"/>
      <c r="CPL245" s="208"/>
      <c r="CPN245" s="235"/>
      <c r="CPO245" s="235"/>
      <c r="CPP245" s="235"/>
      <c r="CPQ245" s="235"/>
      <c r="CPR245" s="235"/>
      <c r="CPS245" s="235"/>
      <c r="CPT245" s="235"/>
      <c r="CPU245" s="296"/>
      <c r="CPV245" s="296"/>
      <c r="CPW245" s="208"/>
      <c r="CPY245" s="235"/>
      <c r="CPZ245" s="235"/>
      <c r="CQA245" s="235"/>
      <c r="CQB245" s="235"/>
      <c r="CQC245" s="235"/>
      <c r="CQD245" s="235"/>
      <c r="CQE245" s="235"/>
      <c r="CQF245" s="296"/>
      <c r="CQG245" s="296"/>
      <c r="CQH245" s="208"/>
      <c r="CQJ245" s="235"/>
      <c r="CQK245" s="235"/>
      <c r="CQL245" s="235"/>
      <c r="CQM245" s="235"/>
      <c r="CQN245" s="235"/>
      <c r="CQO245" s="235"/>
      <c r="CQP245" s="235"/>
      <c r="CQQ245" s="296"/>
      <c r="CQR245" s="296"/>
      <c r="CQS245" s="208"/>
      <c r="CQU245" s="235"/>
      <c r="CQV245" s="235"/>
      <c r="CQW245" s="235"/>
      <c r="CQX245" s="235"/>
      <c r="CQY245" s="235"/>
      <c r="CQZ245" s="235"/>
      <c r="CRA245" s="235"/>
      <c r="CRB245" s="296"/>
      <c r="CRC245" s="296"/>
      <c r="CRD245" s="208"/>
      <c r="CRF245" s="235"/>
      <c r="CRG245" s="235"/>
      <c r="CRH245" s="235"/>
      <c r="CRI245" s="235"/>
      <c r="CRJ245" s="235"/>
      <c r="CRK245" s="235"/>
      <c r="CRL245" s="235"/>
      <c r="CRM245" s="296"/>
      <c r="CRN245" s="296"/>
      <c r="CRO245" s="208"/>
      <c r="CRQ245" s="235"/>
      <c r="CRR245" s="235"/>
      <c r="CRS245" s="235"/>
      <c r="CRT245" s="235"/>
      <c r="CRU245" s="235"/>
      <c r="CRV245" s="235"/>
      <c r="CRW245" s="235"/>
      <c r="CRX245" s="296"/>
      <c r="CRY245" s="296"/>
      <c r="CRZ245" s="208"/>
      <c r="CSB245" s="235"/>
      <c r="CSC245" s="235"/>
      <c r="CSD245" s="235"/>
      <c r="CSE245" s="235"/>
      <c r="CSF245" s="235"/>
      <c r="CSG245" s="235"/>
      <c r="CSH245" s="235"/>
      <c r="CSI245" s="296"/>
      <c r="CSJ245" s="296"/>
      <c r="CSK245" s="208"/>
      <c r="CSM245" s="235"/>
      <c r="CSN245" s="235"/>
      <c r="CSO245" s="235"/>
      <c r="CSP245" s="235"/>
      <c r="CSQ245" s="235"/>
      <c r="CSR245" s="235"/>
      <c r="CSS245" s="235"/>
      <c r="CST245" s="296"/>
      <c r="CSU245" s="296"/>
      <c r="CSV245" s="208"/>
      <c r="CSX245" s="235"/>
      <c r="CSY245" s="235"/>
      <c r="CSZ245" s="235"/>
      <c r="CTA245" s="235"/>
      <c r="CTB245" s="235"/>
      <c r="CTC245" s="235"/>
      <c r="CTD245" s="235"/>
      <c r="CTE245" s="296"/>
      <c r="CTF245" s="296"/>
      <c r="CTG245" s="208"/>
      <c r="CTI245" s="235"/>
      <c r="CTJ245" s="235"/>
      <c r="CTK245" s="235"/>
      <c r="CTL245" s="235"/>
      <c r="CTM245" s="235"/>
      <c r="CTN245" s="235"/>
      <c r="CTO245" s="235"/>
      <c r="CTP245" s="296"/>
      <c r="CTQ245" s="296"/>
      <c r="CTR245" s="208"/>
      <c r="CTT245" s="235"/>
      <c r="CTU245" s="235"/>
      <c r="CTV245" s="235"/>
      <c r="CTW245" s="235"/>
      <c r="CTX245" s="235"/>
      <c r="CTY245" s="235"/>
      <c r="CTZ245" s="235"/>
      <c r="CUA245" s="296"/>
      <c r="CUB245" s="296"/>
      <c r="CUC245" s="208"/>
      <c r="CUE245" s="235"/>
      <c r="CUF245" s="235"/>
      <c r="CUG245" s="235"/>
      <c r="CUH245" s="235"/>
      <c r="CUI245" s="235"/>
      <c r="CUJ245" s="235"/>
      <c r="CUK245" s="235"/>
      <c r="CUL245" s="296"/>
      <c r="CUM245" s="296"/>
      <c r="CUN245" s="208"/>
      <c r="CUP245" s="235"/>
      <c r="CUQ245" s="235"/>
      <c r="CUR245" s="235"/>
      <c r="CUS245" s="235"/>
      <c r="CUT245" s="235"/>
      <c r="CUU245" s="235"/>
      <c r="CUV245" s="235"/>
      <c r="CUW245" s="296"/>
      <c r="CUX245" s="296"/>
      <c r="CUY245" s="208"/>
      <c r="CVA245" s="235"/>
      <c r="CVB245" s="235"/>
      <c r="CVC245" s="235"/>
      <c r="CVD245" s="235"/>
      <c r="CVE245" s="235"/>
      <c r="CVF245" s="235"/>
      <c r="CVG245" s="235"/>
      <c r="CVH245" s="296"/>
      <c r="CVI245" s="296"/>
      <c r="CVJ245" s="208"/>
      <c r="CVL245" s="235"/>
      <c r="CVM245" s="235"/>
      <c r="CVN245" s="235"/>
      <c r="CVO245" s="235"/>
      <c r="CVP245" s="235"/>
      <c r="CVQ245" s="235"/>
      <c r="CVR245" s="235"/>
      <c r="CVS245" s="296"/>
      <c r="CVT245" s="296"/>
      <c r="CVU245" s="208"/>
      <c r="CVW245" s="235"/>
      <c r="CVX245" s="235"/>
      <c r="CVY245" s="235"/>
      <c r="CVZ245" s="235"/>
      <c r="CWA245" s="235"/>
      <c r="CWB245" s="235"/>
      <c r="CWC245" s="235"/>
      <c r="CWD245" s="296"/>
      <c r="CWE245" s="296"/>
      <c r="CWF245" s="208"/>
      <c r="CWH245" s="235"/>
      <c r="CWI245" s="235"/>
      <c r="CWJ245" s="235"/>
      <c r="CWK245" s="235"/>
      <c r="CWL245" s="235"/>
      <c r="CWM245" s="235"/>
      <c r="CWN245" s="235"/>
      <c r="CWO245" s="296"/>
      <c r="CWP245" s="296"/>
      <c r="CWQ245" s="208"/>
      <c r="CWS245" s="235"/>
      <c r="CWT245" s="235"/>
      <c r="CWU245" s="235"/>
      <c r="CWV245" s="235"/>
      <c r="CWW245" s="235"/>
      <c r="CWX245" s="235"/>
      <c r="CWY245" s="235"/>
      <c r="CWZ245" s="296"/>
      <c r="CXA245" s="296"/>
      <c r="CXB245" s="208"/>
      <c r="CXD245" s="235"/>
      <c r="CXE245" s="235"/>
      <c r="CXF245" s="235"/>
      <c r="CXG245" s="235"/>
      <c r="CXH245" s="235"/>
      <c r="CXI245" s="235"/>
      <c r="CXJ245" s="235"/>
      <c r="CXK245" s="296"/>
      <c r="CXL245" s="296"/>
      <c r="CXM245" s="208"/>
      <c r="CXO245" s="235"/>
      <c r="CXP245" s="235"/>
      <c r="CXQ245" s="235"/>
      <c r="CXR245" s="235"/>
      <c r="CXS245" s="235"/>
      <c r="CXT245" s="235"/>
      <c r="CXU245" s="235"/>
      <c r="CXV245" s="296"/>
      <c r="CXW245" s="296"/>
      <c r="CXX245" s="208"/>
      <c r="CXZ245" s="235"/>
      <c r="CYA245" s="235"/>
      <c r="CYB245" s="235"/>
      <c r="CYC245" s="235"/>
      <c r="CYD245" s="235"/>
      <c r="CYE245" s="235"/>
      <c r="CYF245" s="235"/>
      <c r="CYG245" s="296"/>
      <c r="CYH245" s="296"/>
      <c r="CYI245" s="208"/>
      <c r="CYK245" s="235"/>
      <c r="CYL245" s="235"/>
      <c r="CYM245" s="235"/>
      <c r="CYN245" s="235"/>
      <c r="CYO245" s="235"/>
      <c r="CYP245" s="235"/>
      <c r="CYQ245" s="235"/>
      <c r="CYR245" s="296"/>
      <c r="CYS245" s="296"/>
      <c r="CYT245" s="208"/>
      <c r="CYV245" s="235"/>
      <c r="CYW245" s="235"/>
      <c r="CYX245" s="235"/>
      <c r="CYY245" s="235"/>
      <c r="CYZ245" s="235"/>
      <c r="CZA245" s="235"/>
      <c r="CZB245" s="235"/>
      <c r="CZC245" s="296"/>
      <c r="CZD245" s="296"/>
      <c r="CZE245" s="208"/>
      <c r="CZG245" s="235"/>
      <c r="CZH245" s="235"/>
      <c r="CZI245" s="235"/>
      <c r="CZJ245" s="235"/>
      <c r="CZK245" s="235"/>
      <c r="CZL245" s="235"/>
      <c r="CZM245" s="235"/>
      <c r="CZN245" s="296"/>
      <c r="CZO245" s="296"/>
      <c r="CZP245" s="208"/>
      <c r="CZR245" s="235"/>
      <c r="CZS245" s="235"/>
      <c r="CZT245" s="235"/>
      <c r="CZU245" s="235"/>
      <c r="CZV245" s="235"/>
      <c r="CZW245" s="235"/>
      <c r="CZX245" s="235"/>
      <c r="CZY245" s="296"/>
      <c r="CZZ245" s="296"/>
      <c r="DAA245" s="208"/>
      <c r="DAC245" s="235"/>
      <c r="DAD245" s="235"/>
      <c r="DAE245" s="235"/>
      <c r="DAF245" s="235"/>
      <c r="DAG245" s="235"/>
      <c r="DAH245" s="235"/>
      <c r="DAI245" s="235"/>
      <c r="DAJ245" s="296"/>
      <c r="DAK245" s="296"/>
      <c r="DAL245" s="208"/>
      <c r="DAN245" s="235"/>
      <c r="DAO245" s="235"/>
      <c r="DAP245" s="235"/>
      <c r="DAQ245" s="235"/>
      <c r="DAR245" s="235"/>
      <c r="DAS245" s="235"/>
      <c r="DAT245" s="235"/>
      <c r="DAU245" s="296"/>
      <c r="DAV245" s="296"/>
      <c r="DAW245" s="208"/>
      <c r="DAY245" s="235"/>
      <c r="DAZ245" s="235"/>
      <c r="DBA245" s="235"/>
      <c r="DBB245" s="235"/>
      <c r="DBC245" s="235"/>
      <c r="DBD245" s="235"/>
      <c r="DBE245" s="235"/>
      <c r="DBF245" s="296"/>
      <c r="DBG245" s="296"/>
      <c r="DBH245" s="208"/>
      <c r="DBJ245" s="235"/>
      <c r="DBK245" s="235"/>
      <c r="DBL245" s="235"/>
      <c r="DBM245" s="235"/>
      <c r="DBN245" s="235"/>
      <c r="DBO245" s="235"/>
      <c r="DBP245" s="235"/>
      <c r="DBQ245" s="296"/>
      <c r="DBR245" s="296"/>
      <c r="DBS245" s="208"/>
      <c r="DBU245" s="235"/>
      <c r="DBV245" s="235"/>
      <c r="DBW245" s="235"/>
      <c r="DBX245" s="235"/>
      <c r="DBY245" s="235"/>
      <c r="DBZ245" s="235"/>
      <c r="DCA245" s="235"/>
      <c r="DCB245" s="296"/>
      <c r="DCC245" s="296"/>
      <c r="DCD245" s="208"/>
      <c r="DCF245" s="235"/>
      <c r="DCG245" s="235"/>
      <c r="DCH245" s="235"/>
      <c r="DCI245" s="235"/>
      <c r="DCJ245" s="235"/>
      <c r="DCK245" s="235"/>
      <c r="DCL245" s="235"/>
      <c r="DCM245" s="296"/>
      <c r="DCN245" s="296"/>
      <c r="DCO245" s="208"/>
      <c r="DCQ245" s="235"/>
      <c r="DCR245" s="235"/>
      <c r="DCS245" s="235"/>
      <c r="DCT245" s="235"/>
      <c r="DCU245" s="235"/>
      <c r="DCV245" s="235"/>
      <c r="DCW245" s="235"/>
      <c r="DCX245" s="296"/>
      <c r="DCY245" s="296"/>
      <c r="DCZ245" s="208"/>
      <c r="DDB245" s="235"/>
      <c r="DDC245" s="235"/>
      <c r="DDD245" s="235"/>
      <c r="DDE245" s="235"/>
      <c r="DDF245" s="235"/>
      <c r="DDG245" s="235"/>
      <c r="DDH245" s="235"/>
      <c r="DDI245" s="296"/>
      <c r="DDJ245" s="296"/>
      <c r="DDK245" s="208"/>
      <c r="DDM245" s="235"/>
      <c r="DDN245" s="235"/>
      <c r="DDO245" s="235"/>
      <c r="DDP245" s="235"/>
      <c r="DDQ245" s="235"/>
      <c r="DDR245" s="235"/>
      <c r="DDS245" s="235"/>
      <c r="DDT245" s="296"/>
      <c r="DDU245" s="296"/>
      <c r="DDV245" s="208"/>
      <c r="DDX245" s="235"/>
      <c r="DDY245" s="235"/>
      <c r="DDZ245" s="235"/>
      <c r="DEA245" s="235"/>
      <c r="DEB245" s="235"/>
      <c r="DEC245" s="235"/>
      <c r="DED245" s="235"/>
      <c r="DEE245" s="296"/>
      <c r="DEF245" s="296"/>
      <c r="DEG245" s="208"/>
      <c r="DEI245" s="235"/>
      <c r="DEJ245" s="235"/>
      <c r="DEK245" s="235"/>
      <c r="DEL245" s="235"/>
      <c r="DEM245" s="235"/>
      <c r="DEN245" s="235"/>
      <c r="DEO245" s="235"/>
      <c r="DEP245" s="296"/>
      <c r="DEQ245" s="296"/>
      <c r="DER245" s="208"/>
      <c r="DET245" s="235"/>
      <c r="DEU245" s="235"/>
      <c r="DEV245" s="235"/>
      <c r="DEW245" s="235"/>
      <c r="DEX245" s="235"/>
      <c r="DEY245" s="235"/>
      <c r="DEZ245" s="235"/>
      <c r="DFA245" s="296"/>
      <c r="DFB245" s="296"/>
      <c r="DFC245" s="208"/>
      <c r="DFE245" s="235"/>
      <c r="DFF245" s="235"/>
      <c r="DFG245" s="235"/>
      <c r="DFH245" s="235"/>
      <c r="DFI245" s="235"/>
      <c r="DFJ245" s="235"/>
      <c r="DFK245" s="235"/>
      <c r="DFL245" s="296"/>
      <c r="DFM245" s="296"/>
      <c r="DFN245" s="208"/>
      <c r="DFP245" s="235"/>
      <c r="DFQ245" s="235"/>
      <c r="DFR245" s="235"/>
      <c r="DFS245" s="235"/>
      <c r="DFT245" s="235"/>
      <c r="DFU245" s="235"/>
      <c r="DFV245" s="235"/>
      <c r="DFW245" s="296"/>
      <c r="DFX245" s="296"/>
      <c r="DFY245" s="208"/>
      <c r="DGA245" s="235"/>
      <c r="DGB245" s="235"/>
      <c r="DGC245" s="235"/>
      <c r="DGD245" s="235"/>
      <c r="DGE245" s="235"/>
      <c r="DGF245" s="235"/>
      <c r="DGG245" s="235"/>
      <c r="DGH245" s="296"/>
      <c r="DGI245" s="296"/>
      <c r="DGJ245" s="208"/>
      <c r="DGL245" s="235"/>
      <c r="DGM245" s="235"/>
      <c r="DGN245" s="235"/>
      <c r="DGO245" s="235"/>
      <c r="DGP245" s="235"/>
      <c r="DGQ245" s="235"/>
      <c r="DGR245" s="235"/>
      <c r="DGS245" s="296"/>
      <c r="DGT245" s="296"/>
      <c r="DGU245" s="208"/>
      <c r="DGW245" s="235"/>
      <c r="DGX245" s="235"/>
      <c r="DGY245" s="235"/>
      <c r="DGZ245" s="235"/>
      <c r="DHA245" s="235"/>
      <c r="DHB245" s="235"/>
      <c r="DHC245" s="235"/>
      <c r="DHD245" s="296"/>
      <c r="DHE245" s="296"/>
      <c r="DHF245" s="208"/>
      <c r="DHH245" s="235"/>
      <c r="DHI245" s="235"/>
      <c r="DHJ245" s="235"/>
      <c r="DHK245" s="235"/>
      <c r="DHL245" s="235"/>
      <c r="DHM245" s="235"/>
      <c r="DHN245" s="235"/>
      <c r="DHO245" s="296"/>
      <c r="DHP245" s="296"/>
      <c r="DHQ245" s="208"/>
      <c r="DHS245" s="235"/>
      <c r="DHT245" s="235"/>
      <c r="DHU245" s="235"/>
      <c r="DHV245" s="235"/>
      <c r="DHW245" s="235"/>
      <c r="DHX245" s="235"/>
      <c r="DHY245" s="235"/>
      <c r="DHZ245" s="296"/>
      <c r="DIA245" s="296"/>
      <c r="DIB245" s="208"/>
      <c r="DID245" s="235"/>
      <c r="DIE245" s="235"/>
      <c r="DIF245" s="235"/>
      <c r="DIG245" s="235"/>
      <c r="DIH245" s="235"/>
      <c r="DII245" s="235"/>
      <c r="DIJ245" s="235"/>
      <c r="DIK245" s="296"/>
      <c r="DIL245" s="296"/>
      <c r="DIM245" s="208"/>
      <c r="DIO245" s="235"/>
      <c r="DIP245" s="235"/>
      <c r="DIQ245" s="235"/>
      <c r="DIR245" s="235"/>
      <c r="DIS245" s="235"/>
      <c r="DIT245" s="235"/>
      <c r="DIU245" s="235"/>
      <c r="DIV245" s="296"/>
      <c r="DIW245" s="296"/>
      <c r="DIX245" s="208"/>
      <c r="DIZ245" s="235"/>
      <c r="DJA245" s="235"/>
      <c r="DJB245" s="235"/>
      <c r="DJC245" s="235"/>
      <c r="DJD245" s="235"/>
      <c r="DJE245" s="235"/>
      <c r="DJF245" s="235"/>
      <c r="DJG245" s="296"/>
      <c r="DJH245" s="296"/>
      <c r="DJI245" s="208"/>
      <c r="DJK245" s="235"/>
      <c r="DJL245" s="235"/>
      <c r="DJM245" s="235"/>
      <c r="DJN245" s="235"/>
      <c r="DJO245" s="235"/>
      <c r="DJP245" s="235"/>
      <c r="DJQ245" s="235"/>
      <c r="DJR245" s="296"/>
      <c r="DJS245" s="296"/>
      <c r="DJT245" s="208"/>
      <c r="DJV245" s="235"/>
      <c r="DJW245" s="235"/>
      <c r="DJX245" s="235"/>
      <c r="DJY245" s="235"/>
      <c r="DJZ245" s="235"/>
      <c r="DKA245" s="235"/>
      <c r="DKB245" s="235"/>
      <c r="DKC245" s="296"/>
      <c r="DKD245" s="296"/>
      <c r="DKE245" s="208"/>
      <c r="DKG245" s="235"/>
      <c r="DKH245" s="235"/>
      <c r="DKI245" s="235"/>
      <c r="DKJ245" s="235"/>
      <c r="DKK245" s="235"/>
      <c r="DKL245" s="235"/>
      <c r="DKM245" s="235"/>
      <c r="DKN245" s="296"/>
      <c r="DKO245" s="296"/>
      <c r="DKP245" s="208"/>
      <c r="DKR245" s="235"/>
      <c r="DKS245" s="235"/>
      <c r="DKT245" s="235"/>
      <c r="DKU245" s="235"/>
      <c r="DKV245" s="235"/>
      <c r="DKW245" s="235"/>
      <c r="DKX245" s="235"/>
      <c r="DKY245" s="296"/>
      <c r="DKZ245" s="296"/>
      <c r="DLA245" s="208"/>
      <c r="DLC245" s="235"/>
      <c r="DLD245" s="235"/>
      <c r="DLE245" s="235"/>
      <c r="DLF245" s="235"/>
      <c r="DLG245" s="235"/>
      <c r="DLH245" s="235"/>
      <c r="DLI245" s="235"/>
      <c r="DLJ245" s="296"/>
      <c r="DLK245" s="296"/>
      <c r="DLL245" s="208"/>
      <c r="DLN245" s="235"/>
      <c r="DLO245" s="235"/>
      <c r="DLP245" s="235"/>
      <c r="DLQ245" s="235"/>
      <c r="DLR245" s="235"/>
      <c r="DLS245" s="235"/>
      <c r="DLT245" s="235"/>
      <c r="DLU245" s="296"/>
      <c r="DLV245" s="296"/>
      <c r="DLW245" s="208"/>
      <c r="DLY245" s="235"/>
      <c r="DLZ245" s="235"/>
      <c r="DMA245" s="235"/>
      <c r="DMB245" s="235"/>
      <c r="DMC245" s="235"/>
      <c r="DMD245" s="235"/>
      <c r="DME245" s="235"/>
      <c r="DMF245" s="296"/>
      <c r="DMG245" s="296"/>
      <c r="DMH245" s="208"/>
      <c r="DMJ245" s="235"/>
      <c r="DMK245" s="235"/>
      <c r="DML245" s="235"/>
      <c r="DMM245" s="235"/>
      <c r="DMN245" s="235"/>
      <c r="DMO245" s="235"/>
      <c r="DMP245" s="235"/>
      <c r="DMQ245" s="296"/>
      <c r="DMR245" s="296"/>
      <c r="DMS245" s="208"/>
      <c r="DMU245" s="235"/>
      <c r="DMV245" s="235"/>
      <c r="DMW245" s="235"/>
      <c r="DMX245" s="235"/>
      <c r="DMY245" s="235"/>
      <c r="DMZ245" s="235"/>
      <c r="DNA245" s="235"/>
      <c r="DNB245" s="296"/>
      <c r="DNC245" s="296"/>
      <c r="DND245" s="208"/>
      <c r="DNF245" s="235"/>
      <c r="DNG245" s="235"/>
      <c r="DNH245" s="235"/>
      <c r="DNI245" s="235"/>
      <c r="DNJ245" s="235"/>
      <c r="DNK245" s="235"/>
      <c r="DNL245" s="235"/>
      <c r="DNM245" s="296"/>
      <c r="DNN245" s="296"/>
      <c r="DNO245" s="208"/>
      <c r="DNQ245" s="235"/>
      <c r="DNR245" s="235"/>
      <c r="DNS245" s="235"/>
      <c r="DNT245" s="235"/>
      <c r="DNU245" s="235"/>
      <c r="DNV245" s="235"/>
      <c r="DNW245" s="235"/>
      <c r="DNX245" s="296"/>
      <c r="DNY245" s="296"/>
      <c r="DNZ245" s="208"/>
      <c r="DOB245" s="235"/>
      <c r="DOC245" s="235"/>
      <c r="DOD245" s="235"/>
      <c r="DOE245" s="235"/>
      <c r="DOF245" s="235"/>
      <c r="DOG245" s="235"/>
      <c r="DOH245" s="235"/>
      <c r="DOI245" s="296"/>
      <c r="DOJ245" s="296"/>
      <c r="DOK245" s="208"/>
      <c r="DOM245" s="235"/>
      <c r="DON245" s="235"/>
      <c r="DOO245" s="235"/>
      <c r="DOP245" s="235"/>
      <c r="DOQ245" s="235"/>
      <c r="DOR245" s="235"/>
      <c r="DOS245" s="235"/>
      <c r="DOT245" s="296"/>
      <c r="DOU245" s="296"/>
      <c r="DOV245" s="208"/>
      <c r="DOX245" s="235"/>
      <c r="DOY245" s="235"/>
      <c r="DOZ245" s="235"/>
      <c r="DPA245" s="235"/>
      <c r="DPB245" s="235"/>
      <c r="DPC245" s="235"/>
      <c r="DPD245" s="235"/>
      <c r="DPE245" s="296"/>
      <c r="DPF245" s="296"/>
      <c r="DPG245" s="208"/>
      <c r="DPI245" s="235"/>
      <c r="DPJ245" s="235"/>
      <c r="DPK245" s="235"/>
      <c r="DPL245" s="235"/>
      <c r="DPM245" s="235"/>
      <c r="DPN245" s="235"/>
      <c r="DPO245" s="235"/>
      <c r="DPP245" s="296"/>
      <c r="DPQ245" s="296"/>
      <c r="DPR245" s="208"/>
      <c r="DPT245" s="235"/>
      <c r="DPU245" s="235"/>
      <c r="DPV245" s="235"/>
      <c r="DPW245" s="235"/>
      <c r="DPX245" s="235"/>
      <c r="DPY245" s="235"/>
      <c r="DPZ245" s="235"/>
      <c r="DQA245" s="296"/>
      <c r="DQB245" s="296"/>
      <c r="DQC245" s="208"/>
      <c r="DQE245" s="235"/>
      <c r="DQF245" s="235"/>
      <c r="DQG245" s="235"/>
      <c r="DQH245" s="235"/>
      <c r="DQI245" s="235"/>
      <c r="DQJ245" s="235"/>
      <c r="DQK245" s="235"/>
      <c r="DQL245" s="296"/>
      <c r="DQM245" s="296"/>
      <c r="DQN245" s="208"/>
      <c r="DQP245" s="235"/>
      <c r="DQQ245" s="235"/>
      <c r="DQR245" s="235"/>
      <c r="DQS245" s="235"/>
      <c r="DQT245" s="235"/>
      <c r="DQU245" s="235"/>
      <c r="DQV245" s="235"/>
      <c r="DQW245" s="296"/>
      <c r="DQX245" s="296"/>
      <c r="DQY245" s="208"/>
      <c r="DRA245" s="235"/>
      <c r="DRB245" s="235"/>
      <c r="DRC245" s="235"/>
      <c r="DRD245" s="235"/>
      <c r="DRE245" s="235"/>
      <c r="DRF245" s="235"/>
      <c r="DRG245" s="235"/>
      <c r="DRH245" s="296"/>
      <c r="DRI245" s="296"/>
      <c r="DRJ245" s="208"/>
      <c r="DRL245" s="235"/>
      <c r="DRM245" s="235"/>
      <c r="DRN245" s="235"/>
      <c r="DRO245" s="235"/>
      <c r="DRP245" s="235"/>
      <c r="DRQ245" s="235"/>
      <c r="DRR245" s="235"/>
      <c r="DRS245" s="296"/>
      <c r="DRT245" s="296"/>
      <c r="DRU245" s="208"/>
      <c r="DRW245" s="235"/>
      <c r="DRX245" s="235"/>
      <c r="DRY245" s="235"/>
      <c r="DRZ245" s="235"/>
      <c r="DSA245" s="235"/>
      <c r="DSB245" s="235"/>
      <c r="DSC245" s="235"/>
      <c r="DSD245" s="296"/>
      <c r="DSE245" s="296"/>
      <c r="DSF245" s="208"/>
      <c r="DSH245" s="235"/>
      <c r="DSI245" s="235"/>
      <c r="DSJ245" s="235"/>
      <c r="DSK245" s="235"/>
      <c r="DSL245" s="235"/>
      <c r="DSM245" s="235"/>
      <c r="DSN245" s="235"/>
      <c r="DSO245" s="296"/>
      <c r="DSP245" s="296"/>
      <c r="DSQ245" s="208"/>
      <c r="DSS245" s="235"/>
      <c r="DST245" s="235"/>
      <c r="DSU245" s="235"/>
      <c r="DSV245" s="235"/>
      <c r="DSW245" s="235"/>
      <c r="DSX245" s="235"/>
      <c r="DSY245" s="235"/>
      <c r="DSZ245" s="296"/>
      <c r="DTA245" s="296"/>
      <c r="DTB245" s="208"/>
      <c r="DTD245" s="235"/>
      <c r="DTE245" s="235"/>
      <c r="DTF245" s="235"/>
      <c r="DTG245" s="235"/>
      <c r="DTH245" s="235"/>
      <c r="DTI245" s="235"/>
      <c r="DTJ245" s="235"/>
      <c r="DTK245" s="296"/>
      <c r="DTL245" s="296"/>
      <c r="DTM245" s="208"/>
      <c r="DTO245" s="235"/>
      <c r="DTP245" s="235"/>
      <c r="DTQ245" s="235"/>
      <c r="DTR245" s="235"/>
      <c r="DTS245" s="235"/>
      <c r="DTT245" s="235"/>
      <c r="DTU245" s="235"/>
      <c r="DTV245" s="296"/>
      <c r="DTW245" s="296"/>
      <c r="DTX245" s="208"/>
      <c r="DTZ245" s="235"/>
      <c r="DUA245" s="235"/>
      <c r="DUB245" s="235"/>
      <c r="DUC245" s="235"/>
      <c r="DUD245" s="235"/>
      <c r="DUE245" s="235"/>
      <c r="DUF245" s="235"/>
      <c r="DUG245" s="296"/>
      <c r="DUH245" s="296"/>
      <c r="DUI245" s="208"/>
      <c r="DUK245" s="235"/>
      <c r="DUL245" s="235"/>
      <c r="DUM245" s="235"/>
      <c r="DUN245" s="235"/>
      <c r="DUO245" s="235"/>
      <c r="DUP245" s="235"/>
      <c r="DUQ245" s="235"/>
      <c r="DUR245" s="296"/>
      <c r="DUS245" s="296"/>
      <c r="DUT245" s="208"/>
      <c r="DUV245" s="235"/>
      <c r="DUW245" s="235"/>
      <c r="DUX245" s="235"/>
      <c r="DUY245" s="235"/>
      <c r="DUZ245" s="235"/>
      <c r="DVA245" s="235"/>
      <c r="DVB245" s="235"/>
      <c r="DVC245" s="296"/>
      <c r="DVD245" s="296"/>
      <c r="DVE245" s="208"/>
      <c r="DVG245" s="235"/>
      <c r="DVH245" s="235"/>
      <c r="DVI245" s="235"/>
      <c r="DVJ245" s="235"/>
      <c r="DVK245" s="235"/>
      <c r="DVL245" s="235"/>
      <c r="DVM245" s="235"/>
      <c r="DVN245" s="296"/>
      <c r="DVO245" s="296"/>
      <c r="DVP245" s="208"/>
      <c r="DVR245" s="235"/>
      <c r="DVS245" s="235"/>
      <c r="DVT245" s="235"/>
      <c r="DVU245" s="235"/>
      <c r="DVV245" s="235"/>
      <c r="DVW245" s="235"/>
      <c r="DVX245" s="235"/>
      <c r="DVY245" s="296"/>
      <c r="DVZ245" s="296"/>
      <c r="DWA245" s="208"/>
      <c r="DWC245" s="235"/>
      <c r="DWD245" s="235"/>
      <c r="DWE245" s="235"/>
      <c r="DWF245" s="235"/>
      <c r="DWG245" s="235"/>
      <c r="DWH245" s="235"/>
      <c r="DWI245" s="235"/>
      <c r="DWJ245" s="296"/>
      <c r="DWK245" s="296"/>
      <c r="DWL245" s="208"/>
      <c r="DWN245" s="235"/>
      <c r="DWO245" s="235"/>
      <c r="DWP245" s="235"/>
      <c r="DWQ245" s="235"/>
      <c r="DWR245" s="235"/>
      <c r="DWS245" s="235"/>
      <c r="DWT245" s="235"/>
      <c r="DWU245" s="296"/>
      <c r="DWV245" s="296"/>
      <c r="DWW245" s="208"/>
      <c r="DWY245" s="235"/>
      <c r="DWZ245" s="235"/>
      <c r="DXA245" s="235"/>
      <c r="DXB245" s="235"/>
      <c r="DXC245" s="235"/>
      <c r="DXD245" s="235"/>
      <c r="DXE245" s="235"/>
      <c r="DXF245" s="296"/>
      <c r="DXG245" s="296"/>
      <c r="DXH245" s="208"/>
      <c r="DXJ245" s="235"/>
      <c r="DXK245" s="235"/>
      <c r="DXL245" s="235"/>
      <c r="DXM245" s="235"/>
      <c r="DXN245" s="235"/>
      <c r="DXO245" s="235"/>
      <c r="DXP245" s="235"/>
      <c r="DXQ245" s="296"/>
      <c r="DXR245" s="296"/>
      <c r="DXS245" s="208"/>
      <c r="DXU245" s="235"/>
      <c r="DXV245" s="235"/>
      <c r="DXW245" s="235"/>
      <c r="DXX245" s="235"/>
      <c r="DXY245" s="235"/>
      <c r="DXZ245" s="235"/>
      <c r="DYA245" s="235"/>
      <c r="DYB245" s="296"/>
      <c r="DYC245" s="296"/>
      <c r="DYD245" s="208"/>
      <c r="DYF245" s="235"/>
      <c r="DYG245" s="235"/>
      <c r="DYH245" s="235"/>
      <c r="DYI245" s="235"/>
      <c r="DYJ245" s="235"/>
      <c r="DYK245" s="235"/>
      <c r="DYL245" s="235"/>
      <c r="DYM245" s="296"/>
      <c r="DYN245" s="296"/>
      <c r="DYO245" s="208"/>
      <c r="DYQ245" s="235"/>
      <c r="DYR245" s="235"/>
      <c r="DYS245" s="235"/>
      <c r="DYT245" s="235"/>
      <c r="DYU245" s="235"/>
      <c r="DYV245" s="235"/>
      <c r="DYW245" s="235"/>
      <c r="DYX245" s="296"/>
      <c r="DYY245" s="296"/>
      <c r="DYZ245" s="208"/>
      <c r="DZB245" s="235"/>
      <c r="DZC245" s="235"/>
      <c r="DZD245" s="235"/>
      <c r="DZE245" s="235"/>
      <c r="DZF245" s="235"/>
      <c r="DZG245" s="235"/>
      <c r="DZH245" s="235"/>
      <c r="DZI245" s="296"/>
      <c r="DZJ245" s="296"/>
      <c r="DZK245" s="208"/>
      <c r="DZM245" s="235"/>
      <c r="DZN245" s="235"/>
      <c r="DZO245" s="235"/>
      <c r="DZP245" s="235"/>
      <c r="DZQ245" s="235"/>
      <c r="DZR245" s="235"/>
      <c r="DZS245" s="235"/>
      <c r="DZT245" s="296"/>
      <c r="DZU245" s="296"/>
      <c r="DZV245" s="208"/>
      <c r="DZX245" s="235"/>
      <c r="DZY245" s="235"/>
      <c r="DZZ245" s="235"/>
      <c r="EAA245" s="235"/>
      <c r="EAB245" s="235"/>
      <c r="EAC245" s="235"/>
      <c r="EAD245" s="235"/>
      <c r="EAE245" s="296"/>
      <c r="EAF245" s="296"/>
      <c r="EAG245" s="208"/>
      <c r="EAI245" s="235"/>
      <c r="EAJ245" s="235"/>
      <c r="EAK245" s="235"/>
      <c r="EAL245" s="235"/>
      <c r="EAM245" s="235"/>
      <c r="EAN245" s="235"/>
      <c r="EAO245" s="235"/>
      <c r="EAP245" s="296"/>
      <c r="EAQ245" s="296"/>
      <c r="EAR245" s="208"/>
      <c r="EAT245" s="235"/>
      <c r="EAU245" s="235"/>
      <c r="EAV245" s="235"/>
      <c r="EAW245" s="235"/>
      <c r="EAX245" s="235"/>
      <c r="EAY245" s="235"/>
      <c r="EAZ245" s="235"/>
      <c r="EBA245" s="296"/>
      <c r="EBB245" s="296"/>
      <c r="EBC245" s="208"/>
      <c r="EBE245" s="235"/>
      <c r="EBF245" s="235"/>
      <c r="EBG245" s="235"/>
      <c r="EBH245" s="235"/>
      <c r="EBI245" s="235"/>
      <c r="EBJ245" s="235"/>
      <c r="EBK245" s="235"/>
      <c r="EBL245" s="296"/>
      <c r="EBM245" s="296"/>
      <c r="EBN245" s="208"/>
      <c r="EBP245" s="235"/>
      <c r="EBQ245" s="235"/>
      <c r="EBR245" s="235"/>
      <c r="EBS245" s="235"/>
      <c r="EBT245" s="235"/>
      <c r="EBU245" s="235"/>
      <c r="EBV245" s="235"/>
      <c r="EBW245" s="296"/>
      <c r="EBX245" s="296"/>
      <c r="EBY245" s="208"/>
      <c r="ECA245" s="235"/>
      <c r="ECB245" s="235"/>
      <c r="ECC245" s="235"/>
      <c r="ECD245" s="235"/>
      <c r="ECE245" s="235"/>
      <c r="ECF245" s="235"/>
      <c r="ECG245" s="235"/>
      <c r="ECH245" s="296"/>
      <c r="ECI245" s="296"/>
      <c r="ECJ245" s="208"/>
      <c r="ECL245" s="235"/>
      <c r="ECM245" s="235"/>
      <c r="ECN245" s="235"/>
      <c r="ECO245" s="235"/>
      <c r="ECP245" s="235"/>
      <c r="ECQ245" s="235"/>
      <c r="ECR245" s="235"/>
      <c r="ECS245" s="296"/>
      <c r="ECT245" s="296"/>
      <c r="ECU245" s="208"/>
      <c r="ECW245" s="235"/>
      <c r="ECX245" s="235"/>
      <c r="ECY245" s="235"/>
      <c r="ECZ245" s="235"/>
      <c r="EDA245" s="235"/>
      <c r="EDB245" s="235"/>
      <c r="EDC245" s="235"/>
      <c r="EDD245" s="296"/>
      <c r="EDE245" s="296"/>
      <c r="EDF245" s="208"/>
      <c r="EDH245" s="235"/>
      <c r="EDI245" s="235"/>
      <c r="EDJ245" s="235"/>
      <c r="EDK245" s="235"/>
      <c r="EDL245" s="235"/>
      <c r="EDM245" s="235"/>
      <c r="EDN245" s="235"/>
      <c r="EDO245" s="296"/>
      <c r="EDP245" s="296"/>
      <c r="EDQ245" s="208"/>
      <c r="EDS245" s="235"/>
      <c r="EDT245" s="235"/>
      <c r="EDU245" s="235"/>
      <c r="EDV245" s="235"/>
      <c r="EDW245" s="235"/>
      <c r="EDX245" s="235"/>
      <c r="EDY245" s="235"/>
      <c r="EDZ245" s="296"/>
      <c r="EEA245" s="296"/>
      <c r="EEB245" s="208"/>
      <c r="EED245" s="235"/>
      <c r="EEE245" s="235"/>
      <c r="EEF245" s="235"/>
      <c r="EEG245" s="235"/>
      <c r="EEH245" s="235"/>
      <c r="EEI245" s="235"/>
      <c r="EEJ245" s="235"/>
      <c r="EEK245" s="296"/>
      <c r="EEL245" s="296"/>
      <c r="EEM245" s="208"/>
      <c r="EEO245" s="235"/>
      <c r="EEP245" s="235"/>
      <c r="EEQ245" s="235"/>
      <c r="EER245" s="235"/>
      <c r="EES245" s="235"/>
      <c r="EET245" s="235"/>
      <c r="EEU245" s="235"/>
      <c r="EEV245" s="296"/>
      <c r="EEW245" s="296"/>
      <c r="EEX245" s="208"/>
      <c r="EEZ245" s="235"/>
      <c r="EFA245" s="235"/>
      <c r="EFB245" s="235"/>
      <c r="EFC245" s="235"/>
      <c r="EFD245" s="235"/>
      <c r="EFE245" s="235"/>
      <c r="EFF245" s="235"/>
      <c r="EFG245" s="296"/>
      <c r="EFH245" s="296"/>
      <c r="EFI245" s="208"/>
      <c r="EFK245" s="235"/>
      <c r="EFL245" s="235"/>
      <c r="EFM245" s="235"/>
      <c r="EFN245" s="235"/>
      <c r="EFO245" s="235"/>
      <c r="EFP245" s="235"/>
      <c r="EFQ245" s="235"/>
      <c r="EFR245" s="296"/>
      <c r="EFS245" s="296"/>
      <c r="EFT245" s="208"/>
      <c r="EFV245" s="235"/>
      <c r="EFW245" s="235"/>
      <c r="EFX245" s="235"/>
      <c r="EFY245" s="235"/>
      <c r="EFZ245" s="235"/>
      <c r="EGA245" s="235"/>
      <c r="EGB245" s="235"/>
      <c r="EGC245" s="296"/>
      <c r="EGD245" s="296"/>
      <c r="EGE245" s="208"/>
      <c r="EGG245" s="235"/>
      <c r="EGH245" s="235"/>
      <c r="EGI245" s="235"/>
      <c r="EGJ245" s="235"/>
      <c r="EGK245" s="235"/>
      <c r="EGL245" s="235"/>
      <c r="EGM245" s="235"/>
      <c r="EGN245" s="296"/>
      <c r="EGO245" s="296"/>
      <c r="EGP245" s="208"/>
      <c r="EGR245" s="235"/>
      <c r="EGS245" s="235"/>
      <c r="EGT245" s="235"/>
      <c r="EGU245" s="235"/>
      <c r="EGV245" s="235"/>
      <c r="EGW245" s="235"/>
      <c r="EGX245" s="235"/>
      <c r="EGY245" s="296"/>
      <c r="EGZ245" s="296"/>
      <c r="EHA245" s="208"/>
      <c r="EHC245" s="235"/>
      <c r="EHD245" s="235"/>
      <c r="EHE245" s="235"/>
      <c r="EHF245" s="235"/>
      <c r="EHG245" s="235"/>
      <c r="EHH245" s="235"/>
      <c r="EHI245" s="235"/>
      <c r="EHJ245" s="296"/>
      <c r="EHK245" s="296"/>
      <c r="EHL245" s="208"/>
      <c r="EHN245" s="235"/>
      <c r="EHO245" s="235"/>
      <c r="EHP245" s="235"/>
      <c r="EHQ245" s="235"/>
      <c r="EHR245" s="235"/>
      <c r="EHS245" s="235"/>
      <c r="EHT245" s="235"/>
      <c r="EHU245" s="296"/>
      <c r="EHV245" s="296"/>
      <c r="EHW245" s="208"/>
      <c r="EHY245" s="235"/>
      <c r="EHZ245" s="235"/>
      <c r="EIA245" s="235"/>
      <c r="EIB245" s="235"/>
      <c r="EIC245" s="235"/>
      <c r="EID245" s="235"/>
      <c r="EIE245" s="235"/>
      <c r="EIF245" s="296"/>
      <c r="EIG245" s="296"/>
      <c r="EIH245" s="208"/>
      <c r="EIJ245" s="235"/>
      <c r="EIK245" s="235"/>
      <c r="EIL245" s="235"/>
      <c r="EIM245" s="235"/>
      <c r="EIN245" s="235"/>
      <c r="EIO245" s="235"/>
      <c r="EIP245" s="235"/>
      <c r="EIQ245" s="296"/>
      <c r="EIR245" s="296"/>
      <c r="EIS245" s="208"/>
      <c r="EIU245" s="235"/>
      <c r="EIV245" s="235"/>
      <c r="EIW245" s="235"/>
      <c r="EIX245" s="235"/>
      <c r="EIY245" s="235"/>
      <c r="EIZ245" s="235"/>
      <c r="EJA245" s="235"/>
      <c r="EJB245" s="296"/>
      <c r="EJC245" s="296"/>
      <c r="EJD245" s="208"/>
      <c r="EJF245" s="235"/>
      <c r="EJG245" s="235"/>
      <c r="EJH245" s="235"/>
      <c r="EJI245" s="235"/>
      <c r="EJJ245" s="235"/>
      <c r="EJK245" s="235"/>
      <c r="EJL245" s="235"/>
      <c r="EJM245" s="296"/>
      <c r="EJN245" s="296"/>
      <c r="EJO245" s="208"/>
      <c r="EJQ245" s="235"/>
      <c r="EJR245" s="235"/>
      <c r="EJS245" s="235"/>
      <c r="EJT245" s="235"/>
      <c r="EJU245" s="235"/>
      <c r="EJV245" s="235"/>
      <c r="EJW245" s="235"/>
      <c r="EJX245" s="296"/>
      <c r="EJY245" s="296"/>
      <c r="EJZ245" s="208"/>
      <c r="EKB245" s="235"/>
      <c r="EKC245" s="235"/>
      <c r="EKD245" s="235"/>
      <c r="EKE245" s="235"/>
      <c r="EKF245" s="235"/>
      <c r="EKG245" s="235"/>
      <c r="EKH245" s="235"/>
      <c r="EKI245" s="296"/>
      <c r="EKJ245" s="296"/>
      <c r="EKK245" s="208"/>
      <c r="EKM245" s="235"/>
      <c r="EKN245" s="235"/>
      <c r="EKO245" s="235"/>
      <c r="EKP245" s="235"/>
      <c r="EKQ245" s="235"/>
      <c r="EKR245" s="235"/>
      <c r="EKS245" s="235"/>
      <c r="EKT245" s="296"/>
      <c r="EKU245" s="296"/>
      <c r="EKV245" s="208"/>
      <c r="EKX245" s="235"/>
      <c r="EKY245" s="235"/>
      <c r="EKZ245" s="235"/>
      <c r="ELA245" s="235"/>
      <c r="ELB245" s="235"/>
      <c r="ELC245" s="235"/>
      <c r="ELD245" s="235"/>
      <c r="ELE245" s="296"/>
      <c r="ELF245" s="296"/>
      <c r="ELG245" s="208"/>
      <c r="ELI245" s="235"/>
      <c r="ELJ245" s="235"/>
      <c r="ELK245" s="235"/>
      <c r="ELL245" s="235"/>
      <c r="ELM245" s="235"/>
      <c r="ELN245" s="235"/>
      <c r="ELO245" s="235"/>
      <c r="ELP245" s="296"/>
      <c r="ELQ245" s="296"/>
      <c r="ELR245" s="208"/>
      <c r="ELT245" s="235"/>
      <c r="ELU245" s="235"/>
      <c r="ELV245" s="235"/>
      <c r="ELW245" s="235"/>
      <c r="ELX245" s="235"/>
      <c r="ELY245" s="235"/>
      <c r="ELZ245" s="235"/>
      <c r="EMA245" s="296"/>
      <c r="EMB245" s="296"/>
      <c r="EMC245" s="208"/>
      <c r="EME245" s="235"/>
      <c r="EMF245" s="235"/>
      <c r="EMG245" s="235"/>
      <c r="EMH245" s="235"/>
      <c r="EMI245" s="235"/>
      <c r="EMJ245" s="235"/>
      <c r="EMK245" s="235"/>
      <c r="EML245" s="296"/>
      <c r="EMM245" s="296"/>
      <c r="EMN245" s="208"/>
      <c r="EMP245" s="235"/>
      <c r="EMQ245" s="235"/>
      <c r="EMR245" s="235"/>
      <c r="EMS245" s="235"/>
      <c r="EMT245" s="235"/>
      <c r="EMU245" s="235"/>
      <c r="EMV245" s="235"/>
      <c r="EMW245" s="296"/>
      <c r="EMX245" s="296"/>
      <c r="EMY245" s="208"/>
      <c r="ENA245" s="235"/>
      <c r="ENB245" s="235"/>
      <c r="ENC245" s="235"/>
      <c r="END245" s="235"/>
      <c r="ENE245" s="235"/>
      <c r="ENF245" s="235"/>
      <c r="ENG245" s="235"/>
      <c r="ENH245" s="296"/>
      <c r="ENI245" s="296"/>
      <c r="ENJ245" s="208"/>
      <c r="ENL245" s="235"/>
      <c r="ENM245" s="235"/>
      <c r="ENN245" s="235"/>
      <c r="ENO245" s="235"/>
      <c r="ENP245" s="235"/>
      <c r="ENQ245" s="235"/>
      <c r="ENR245" s="235"/>
      <c r="ENS245" s="296"/>
      <c r="ENT245" s="296"/>
      <c r="ENU245" s="208"/>
      <c r="ENW245" s="235"/>
      <c r="ENX245" s="235"/>
      <c r="ENY245" s="235"/>
      <c r="ENZ245" s="235"/>
      <c r="EOA245" s="235"/>
      <c r="EOB245" s="235"/>
      <c r="EOC245" s="235"/>
      <c r="EOD245" s="296"/>
      <c r="EOE245" s="296"/>
      <c r="EOF245" s="208"/>
      <c r="EOH245" s="235"/>
      <c r="EOI245" s="235"/>
      <c r="EOJ245" s="235"/>
      <c r="EOK245" s="235"/>
      <c r="EOL245" s="235"/>
      <c r="EOM245" s="235"/>
      <c r="EON245" s="235"/>
      <c r="EOO245" s="296"/>
      <c r="EOP245" s="296"/>
      <c r="EOQ245" s="208"/>
      <c r="EOS245" s="235"/>
      <c r="EOT245" s="235"/>
      <c r="EOU245" s="235"/>
      <c r="EOV245" s="235"/>
      <c r="EOW245" s="235"/>
      <c r="EOX245" s="235"/>
      <c r="EOY245" s="235"/>
      <c r="EOZ245" s="296"/>
      <c r="EPA245" s="296"/>
      <c r="EPB245" s="208"/>
      <c r="EPD245" s="235"/>
      <c r="EPE245" s="235"/>
      <c r="EPF245" s="235"/>
      <c r="EPG245" s="235"/>
      <c r="EPH245" s="235"/>
      <c r="EPI245" s="235"/>
      <c r="EPJ245" s="235"/>
      <c r="EPK245" s="296"/>
      <c r="EPL245" s="296"/>
      <c r="EPM245" s="208"/>
      <c r="EPO245" s="235"/>
      <c r="EPP245" s="235"/>
      <c r="EPQ245" s="235"/>
      <c r="EPR245" s="235"/>
      <c r="EPS245" s="235"/>
      <c r="EPT245" s="235"/>
      <c r="EPU245" s="235"/>
      <c r="EPV245" s="296"/>
      <c r="EPW245" s="296"/>
      <c r="EPX245" s="208"/>
      <c r="EPZ245" s="235"/>
      <c r="EQA245" s="235"/>
      <c r="EQB245" s="235"/>
      <c r="EQC245" s="235"/>
      <c r="EQD245" s="235"/>
      <c r="EQE245" s="235"/>
      <c r="EQF245" s="235"/>
      <c r="EQG245" s="296"/>
      <c r="EQH245" s="296"/>
      <c r="EQI245" s="208"/>
      <c r="EQK245" s="235"/>
      <c r="EQL245" s="235"/>
      <c r="EQM245" s="235"/>
      <c r="EQN245" s="235"/>
      <c r="EQO245" s="235"/>
      <c r="EQP245" s="235"/>
      <c r="EQQ245" s="235"/>
      <c r="EQR245" s="296"/>
      <c r="EQS245" s="296"/>
      <c r="EQT245" s="208"/>
      <c r="EQV245" s="235"/>
      <c r="EQW245" s="235"/>
      <c r="EQX245" s="235"/>
      <c r="EQY245" s="235"/>
      <c r="EQZ245" s="235"/>
      <c r="ERA245" s="235"/>
      <c r="ERB245" s="235"/>
      <c r="ERC245" s="296"/>
      <c r="ERD245" s="296"/>
      <c r="ERE245" s="208"/>
      <c r="ERG245" s="235"/>
      <c r="ERH245" s="235"/>
      <c r="ERI245" s="235"/>
      <c r="ERJ245" s="235"/>
      <c r="ERK245" s="235"/>
      <c r="ERL245" s="235"/>
      <c r="ERM245" s="235"/>
      <c r="ERN245" s="296"/>
      <c r="ERO245" s="296"/>
      <c r="ERP245" s="208"/>
      <c r="ERR245" s="235"/>
      <c r="ERS245" s="235"/>
      <c r="ERT245" s="235"/>
      <c r="ERU245" s="235"/>
      <c r="ERV245" s="235"/>
      <c r="ERW245" s="235"/>
      <c r="ERX245" s="235"/>
      <c r="ERY245" s="296"/>
      <c r="ERZ245" s="296"/>
      <c r="ESA245" s="208"/>
      <c r="ESC245" s="235"/>
      <c r="ESD245" s="235"/>
      <c r="ESE245" s="235"/>
      <c r="ESF245" s="235"/>
      <c r="ESG245" s="235"/>
      <c r="ESH245" s="235"/>
      <c r="ESI245" s="235"/>
      <c r="ESJ245" s="296"/>
      <c r="ESK245" s="296"/>
      <c r="ESL245" s="208"/>
      <c r="ESN245" s="235"/>
      <c r="ESO245" s="235"/>
      <c r="ESP245" s="235"/>
      <c r="ESQ245" s="235"/>
      <c r="ESR245" s="235"/>
      <c r="ESS245" s="235"/>
      <c r="EST245" s="235"/>
      <c r="ESU245" s="296"/>
      <c r="ESV245" s="296"/>
      <c r="ESW245" s="208"/>
      <c r="ESY245" s="235"/>
      <c r="ESZ245" s="235"/>
      <c r="ETA245" s="235"/>
      <c r="ETB245" s="235"/>
      <c r="ETC245" s="235"/>
      <c r="ETD245" s="235"/>
      <c r="ETE245" s="235"/>
      <c r="ETF245" s="296"/>
      <c r="ETG245" s="296"/>
      <c r="ETH245" s="208"/>
      <c r="ETJ245" s="235"/>
      <c r="ETK245" s="235"/>
      <c r="ETL245" s="235"/>
      <c r="ETM245" s="235"/>
      <c r="ETN245" s="235"/>
      <c r="ETO245" s="235"/>
      <c r="ETP245" s="235"/>
      <c r="ETQ245" s="296"/>
      <c r="ETR245" s="296"/>
      <c r="ETS245" s="208"/>
      <c r="ETU245" s="235"/>
      <c r="ETV245" s="235"/>
      <c r="ETW245" s="235"/>
      <c r="ETX245" s="235"/>
      <c r="ETY245" s="235"/>
      <c r="ETZ245" s="235"/>
      <c r="EUA245" s="235"/>
      <c r="EUB245" s="296"/>
      <c r="EUC245" s="296"/>
      <c r="EUD245" s="208"/>
      <c r="EUF245" s="235"/>
      <c r="EUG245" s="235"/>
      <c r="EUH245" s="235"/>
      <c r="EUI245" s="235"/>
      <c r="EUJ245" s="235"/>
      <c r="EUK245" s="235"/>
      <c r="EUL245" s="235"/>
      <c r="EUM245" s="296"/>
      <c r="EUN245" s="296"/>
      <c r="EUO245" s="208"/>
      <c r="EUQ245" s="235"/>
      <c r="EUR245" s="235"/>
      <c r="EUS245" s="235"/>
      <c r="EUT245" s="235"/>
      <c r="EUU245" s="235"/>
      <c r="EUV245" s="235"/>
      <c r="EUW245" s="235"/>
      <c r="EUX245" s="296"/>
      <c r="EUY245" s="296"/>
      <c r="EUZ245" s="208"/>
      <c r="EVB245" s="235"/>
      <c r="EVC245" s="235"/>
      <c r="EVD245" s="235"/>
      <c r="EVE245" s="235"/>
      <c r="EVF245" s="235"/>
      <c r="EVG245" s="235"/>
      <c r="EVH245" s="235"/>
      <c r="EVI245" s="296"/>
      <c r="EVJ245" s="296"/>
      <c r="EVK245" s="208"/>
      <c r="EVM245" s="235"/>
      <c r="EVN245" s="235"/>
      <c r="EVO245" s="235"/>
      <c r="EVP245" s="235"/>
      <c r="EVQ245" s="235"/>
      <c r="EVR245" s="235"/>
      <c r="EVS245" s="235"/>
      <c r="EVT245" s="296"/>
      <c r="EVU245" s="296"/>
      <c r="EVV245" s="208"/>
      <c r="EVX245" s="235"/>
      <c r="EVY245" s="235"/>
      <c r="EVZ245" s="235"/>
      <c r="EWA245" s="235"/>
      <c r="EWB245" s="235"/>
      <c r="EWC245" s="235"/>
      <c r="EWD245" s="235"/>
      <c r="EWE245" s="296"/>
      <c r="EWF245" s="296"/>
      <c r="EWG245" s="208"/>
      <c r="EWI245" s="235"/>
      <c r="EWJ245" s="235"/>
      <c r="EWK245" s="235"/>
      <c r="EWL245" s="235"/>
      <c r="EWM245" s="235"/>
      <c r="EWN245" s="235"/>
      <c r="EWO245" s="235"/>
      <c r="EWP245" s="296"/>
      <c r="EWQ245" s="296"/>
      <c r="EWR245" s="208"/>
      <c r="EWT245" s="235"/>
      <c r="EWU245" s="235"/>
      <c r="EWV245" s="235"/>
      <c r="EWW245" s="235"/>
      <c r="EWX245" s="235"/>
      <c r="EWY245" s="235"/>
      <c r="EWZ245" s="235"/>
      <c r="EXA245" s="296"/>
      <c r="EXB245" s="296"/>
      <c r="EXC245" s="208"/>
      <c r="EXE245" s="235"/>
      <c r="EXF245" s="235"/>
      <c r="EXG245" s="235"/>
      <c r="EXH245" s="235"/>
      <c r="EXI245" s="235"/>
      <c r="EXJ245" s="235"/>
      <c r="EXK245" s="235"/>
      <c r="EXL245" s="296"/>
      <c r="EXM245" s="296"/>
      <c r="EXN245" s="208"/>
      <c r="EXP245" s="235"/>
      <c r="EXQ245" s="235"/>
      <c r="EXR245" s="235"/>
      <c r="EXS245" s="235"/>
      <c r="EXT245" s="235"/>
      <c r="EXU245" s="235"/>
      <c r="EXV245" s="235"/>
      <c r="EXW245" s="296"/>
      <c r="EXX245" s="296"/>
      <c r="EXY245" s="208"/>
      <c r="EYA245" s="235"/>
      <c r="EYB245" s="235"/>
      <c r="EYC245" s="235"/>
      <c r="EYD245" s="235"/>
      <c r="EYE245" s="235"/>
      <c r="EYF245" s="235"/>
      <c r="EYG245" s="235"/>
      <c r="EYH245" s="296"/>
      <c r="EYI245" s="296"/>
      <c r="EYJ245" s="208"/>
      <c r="EYL245" s="235"/>
      <c r="EYM245" s="235"/>
      <c r="EYN245" s="235"/>
      <c r="EYO245" s="235"/>
      <c r="EYP245" s="235"/>
      <c r="EYQ245" s="235"/>
      <c r="EYR245" s="235"/>
      <c r="EYS245" s="296"/>
      <c r="EYT245" s="296"/>
      <c r="EYU245" s="208"/>
      <c r="EYW245" s="235"/>
      <c r="EYX245" s="235"/>
      <c r="EYY245" s="235"/>
      <c r="EYZ245" s="235"/>
      <c r="EZA245" s="235"/>
      <c r="EZB245" s="235"/>
      <c r="EZC245" s="235"/>
      <c r="EZD245" s="296"/>
      <c r="EZE245" s="296"/>
      <c r="EZF245" s="208"/>
      <c r="EZH245" s="235"/>
      <c r="EZI245" s="235"/>
      <c r="EZJ245" s="235"/>
      <c r="EZK245" s="235"/>
      <c r="EZL245" s="235"/>
      <c r="EZM245" s="235"/>
      <c r="EZN245" s="235"/>
      <c r="EZO245" s="296"/>
      <c r="EZP245" s="296"/>
      <c r="EZQ245" s="208"/>
      <c r="EZS245" s="235"/>
      <c r="EZT245" s="235"/>
      <c r="EZU245" s="235"/>
      <c r="EZV245" s="235"/>
      <c r="EZW245" s="235"/>
      <c r="EZX245" s="235"/>
      <c r="EZY245" s="235"/>
      <c r="EZZ245" s="296"/>
      <c r="FAA245" s="296"/>
      <c r="FAB245" s="208"/>
      <c r="FAD245" s="235"/>
      <c r="FAE245" s="235"/>
      <c r="FAF245" s="235"/>
      <c r="FAG245" s="235"/>
      <c r="FAH245" s="235"/>
      <c r="FAI245" s="235"/>
      <c r="FAJ245" s="235"/>
      <c r="FAK245" s="296"/>
      <c r="FAL245" s="296"/>
      <c r="FAM245" s="208"/>
      <c r="FAO245" s="235"/>
      <c r="FAP245" s="235"/>
      <c r="FAQ245" s="235"/>
      <c r="FAR245" s="235"/>
      <c r="FAS245" s="235"/>
      <c r="FAT245" s="235"/>
      <c r="FAU245" s="235"/>
      <c r="FAV245" s="296"/>
      <c r="FAW245" s="296"/>
      <c r="FAX245" s="208"/>
      <c r="FAZ245" s="235"/>
      <c r="FBA245" s="235"/>
      <c r="FBB245" s="235"/>
      <c r="FBC245" s="235"/>
      <c r="FBD245" s="235"/>
      <c r="FBE245" s="235"/>
      <c r="FBF245" s="235"/>
      <c r="FBG245" s="296"/>
      <c r="FBH245" s="296"/>
      <c r="FBI245" s="208"/>
      <c r="FBK245" s="235"/>
      <c r="FBL245" s="235"/>
      <c r="FBM245" s="235"/>
      <c r="FBN245" s="235"/>
      <c r="FBO245" s="235"/>
      <c r="FBP245" s="235"/>
      <c r="FBQ245" s="235"/>
      <c r="FBR245" s="296"/>
      <c r="FBS245" s="296"/>
      <c r="FBT245" s="208"/>
      <c r="FBV245" s="235"/>
      <c r="FBW245" s="235"/>
      <c r="FBX245" s="235"/>
      <c r="FBY245" s="235"/>
      <c r="FBZ245" s="235"/>
      <c r="FCA245" s="235"/>
      <c r="FCB245" s="235"/>
      <c r="FCC245" s="296"/>
      <c r="FCD245" s="296"/>
      <c r="FCE245" s="208"/>
      <c r="FCG245" s="235"/>
      <c r="FCH245" s="235"/>
      <c r="FCI245" s="235"/>
      <c r="FCJ245" s="235"/>
      <c r="FCK245" s="235"/>
      <c r="FCL245" s="235"/>
      <c r="FCM245" s="235"/>
      <c r="FCN245" s="296"/>
      <c r="FCO245" s="296"/>
      <c r="FCP245" s="208"/>
      <c r="FCR245" s="235"/>
      <c r="FCS245" s="235"/>
      <c r="FCT245" s="235"/>
      <c r="FCU245" s="235"/>
      <c r="FCV245" s="235"/>
      <c r="FCW245" s="235"/>
      <c r="FCX245" s="235"/>
      <c r="FCY245" s="296"/>
      <c r="FCZ245" s="296"/>
      <c r="FDA245" s="208"/>
      <c r="FDC245" s="235"/>
      <c r="FDD245" s="235"/>
      <c r="FDE245" s="235"/>
      <c r="FDF245" s="235"/>
      <c r="FDG245" s="235"/>
      <c r="FDH245" s="235"/>
      <c r="FDI245" s="235"/>
      <c r="FDJ245" s="296"/>
      <c r="FDK245" s="296"/>
      <c r="FDL245" s="208"/>
      <c r="FDN245" s="235"/>
      <c r="FDO245" s="235"/>
      <c r="FDP245" s="235"/>
      <c r="FDQ245" s="235"/>
      <c r="FDR245" s="235"/>
      <c r="FDS245" s="235"/>
      <c r="FDT245" s="235"/>
      <c r="FDU245" s="296"/>
      <c r="FDV245" s="296"/>
      <c r="FDW245" s="208"/>
      <c r="FDY245" s="235"/>
      <c r="FDZ245" s="235"/>
      <c r="FEA245" s="235"/>
      <c r="FEB245" s="235"/>
      <c r="FEC245" s="235"/>
      <c r="FED245" s="235"/>
      <c r="FEE245" s="235"/>
      <c r="FEF245" s="296"/>
      <c r="FEG245" s="296"/>
      <c r="FEH245" s="208"/>
      <c r="FEJ245" s="235"/>
      <c r="FEK245" s="235"/>
      <c r="FEL245" s="235"/>
      <c r="FEM245" s="235"/>
      <c r="FEN245" s="235"/>
      <c r="FEO245" s="235"/>
      <c r="FEP245" s="235"/>
      <c r="FEQ245" s="296"/>
      <c r="FER245" s="296"/>
      <c r="FES245" s="208"/>
      <c r="FEU245" s="235"/>
      <c r="FEV245" s="235"/>
      <c r="FEW245" s="235"/>
      <c r="FEX245" s="235"/>
      <c r="FEY245" s="235"/>
      <c r="FEZ245" s="235"/>
      <c r="FFA245" s="235"/>
      <c r="FFB245" s="296"/>
      <c r="FFC245" s="296"/>
      <c r="FFD245" s="208"/>
      <c r="FFF245" s="235"/>
      <c r="FFG245" s="235"/>
      <c r="FFH245" s="235"/>
      <c r="FFI245" s="235"/>
      <c r="FFJ245" s="235"/>
      <c r="FFK245" s="235"/>
      <c r="FFL245" s="235"/>
      <c r="FFM245" s="296"/>
      <c r="FFN245" s="296"/>
      <c r="FFO245" s="208"/>
      <c r="FFQ245" s="235"/>
      <c r="FFR245" s="235"/>
      <c r="FFS245" s="235"/>
      <c r="FFT245" s="235"/>
      <c r="FFU245" s="235"/>
      <c r="FFV245" s="235"/>
      <c r="FFW245" s="235"/>
      <c r="FFX245" s="296"/>
      <c r="FFY245" s="296"/>
      <c r="FFZ245" s="208"/>
      <c r="FGB245" s="235"/>
      <c r="FGC245" s="235"/>
      <c r="FGD245" s="235"/>
      <c r="FGE245" s="235"/>
      <c r="FGF245" s="235"/>
      <c r="FGG245" s="235"/>
      <c r="FGH245" s="235"/>
      <c r="FGI245" s="296"/>
      <c r="FGJ245" s="296"/>
      <c r="FGK245" s="208"/>
      <c r="FGM245" s="235"/>
      <c r="FGN245" s="235"/>
      <c r="FGO245" s="235"/>
      <c r="FGP245" s="235"/>
      <c r="FGQ245" s="235"/>
      <c r="FGR245" s="235"/>
      <c r="FGS245" s="235"/>
      <c r="FGT245" s="296"/>
      <c r="FGU245" s="296"/>
      <c r="FGV245" s="208"/>
      <c r="FGX245" s="235"/>
      <c r="FGY245" s="235"/>
      <c r="FGZ245" s="235"/>
      <c r="FHA245" s="235"/>
      <c r="FHB245" s="235"/>
      <c r="FHC245" s="235"/>
      <c r="FHD245" s="235"/>
      <c r="FHE245" s="296"/>
      <c r="FHF245" s="296"/>
      <c r="FHG245" s="208"/>
      <c r="FHI245" s="235"/>
      <c r="FHJ245" s="235"/>
      <c r="FHK245" s="235"/>
      <c r="FHL245" s="235"/>
      <c r="FHM245" s="235"/>
      <c r="FHN245" s="235"/>
      <c r="FHO245" s="235"/>
      <c r="FHP245" s="296"/>
      <c r="FHQ245" s="296"/>
      <c r="FHR245" s="208"/>
      <c r="FHT245" s="235"/>
      <c r="FHU245" s="235"/>
      <c r="FHV245" s="235"/>
      <c r="FHW245" s="235"/>
      <c r="FHX245" s="235"/>
      <c r="FHY245" s="235"/>
      <c r="FHZ245" s="235"/>
      <c r="FIA245" s="296"/>
      <c r="FIB245" s="296"/>
      <c r="FIC245" s="208"/>
      <c r="FIE245" s="235"/>
      <c r="FIF245" s="235"/>
      <c r="FIG245" s="235"/>
      <c r="FIH245" s="235"/>
      <c r="FII245" s="235"/>
      <c r="FIJ245" s="235"/>
      <c r="FIK245" s="235"/>
      <c r="FIL245" s="296"/>
      <c r="FIM245" s="296"/>
      <c r="FIN245" s="208"/>
      <c r="FIP245" s="235"/>
      <c r="FIQ245" s="235"/>
      <c r="FIR245" s="235"/>
      <c r="FIS245" s="235"/>
      <c r="FIT245" s="235"/>
      <c r="FIU245" s="235"/>
      <c r="FIV245" s="235"/>
      <c r="FIW245" s="296"/>
      <c r="FIX245" s="296"/>
      <c r="FIY245" s="208"/>
      <c r="FJA245" s="235"/>
      <c r="FJB245" s="235"/>
      <c r="FJC245" s="235"/>
      <c r="FJD245" s="235"/>
      <c r="FJE245" s="235"/>
      <c r="FJF245" s="235"/>
      <c r="FJG245" s="235"/>
      <c r="FJH245" s="296"/>
      <c r="FJI245" s="296"/>
      <c r="FJJ245" s="208"/>
      <c r="FJL245" s="235"/>
      <c r="FJM245" s="235"/>
      <c r="FJN245" s="235"/>
      <c r="FJO245" s="235"/>
      <c r="FJP245" s="235"/>
      <c r="FJQ245" s="235"/>
      <c r="FJR245" s="235"/>
      <c r="FJS245" s="296"/>
      <c r="FJT245" s="296"/>
      <c r="FJU245" s="208"/>
      <c r="FJW245" s="235"/>
      <c r="FJX245" s="235"/>
      <c r="FJY245" s="235"/>
      <c r="FJZ245" s="235"/>
      <c r="FKA245" s="235"/>
      <c r="FKB245" s="235"/>
      <c r="FKC245" s="235"/>
      <c r="FKD245" s="296"/>
      <c r="FKE245" s="296"/>
      <c r="FKF245" s="208"/>
      <c r="FKH245" s="235"/>
      <c r="FKI245" s="235"/>
      <c r="FKJ245" s="235"/>
      <c r="FKK245" s="235"/>
      <c r="FKL245" s="235"/>
      <c r="FKM245" s="235"/>
      <c r="FKN245" s="235"/>
      <c r="FKO245" s="296"/>
      <c r="FKP245" s="296"/>
      <c r="FKQ245" s="208"/>
      <c r="FKS245" s="235"/>
      <c r="FKT245" s="235"/>
      <c r="FKU245" s="235"/>
      <c r="FKV245" s="235"/>
      <c r="FKW245" s="235"/>
      <c r="FKX245" s="235"/>
      <c r="FKY245" s="235"/>
      <c r="FKZ245" s="296"/>
      <c r="FLA245" s="296"/>
      <c r="FLB245" s="208"/>
      <c r="FLD245" s="235"/>
      <c r="FLE245" s="235"/>
      <c r="FLF245" s="235"/>
      <c r="FLG245" s="235"/>
      <c r="FLH245" s="235"/>
      <c r="FLI245" s="235"/>
      <c r="FLJ245" s="235"/>
      <c r="FLK245" s="296"/>
      <c r="FLL245" s="296"/>
      <c r="FLM245" s="208"/>
      <c r="FLO245" s="235"/>
      <c r="FLP245" s="235"/>
      <c r="FLQ245" s="235"/>
      <c r="FLR245" s="235"/>
      <c r="FLS245" s="235"/>
      <c r="FLT245" s="235"/>
      <c r="FLU245" s="235"/>
      <c r="FLV245" s="296"/>
      <c r="FLW245" s="296"/>
      <c r="FLX245" s="208"/>
      <c r="FLZ245" s="235"/>
      <c r="FMA245" s="235"/>
      <c r="FMB245" s="235"/>
      <c r="FMC245" s="235"/>
      <c r="FMD245" s="235"/>
      <c r="FME245" s="235"/>
      <c r="FMF245" s="235"/>
      <c r="FMG245" s="296"/>
      <c r="FMH245" s="296"/>
      <c r="FMI245" s="208"/>
      <c r="FMK245" s="235"/>
      <c r="FML245" s="235"/>
      <c r="FMM245" s="235"/>
      <c r="FMN245" s="235"/>
      <c r="FMO245" s="235"/>
      <c r="FMP245" s="235"/>
      <c r="FMQ245" s="235"/>
      <c r="FMR245" s="296"/>
      <c r="FMS245" s="296"/>
      <c r="FMT245" s="208"/>
      <c r="FMV245" s="235"/>
      <c r="FMW245" s="235"/>
      <c r="FMX245" s="235"/>
      <c r="FMY245" s="235"/>
      <c r="FMZ245" s="235"/>
      <c r="FNA245" s="235"/>
      <c r="FNB245" s="235"/>
      <c r="FNC245" s="296"/>
      <c r="FND245" s="296"/>
      <c r="FNE245" s="208"/>
      <c r="FNG245" s="235"/>
      <c r="FNH245" s="235"/>
      <c r="FNI245" s="235"/>
      <c r="FNJ245" s="235"/>
      <c r="FNK245" s="235"/>
      <c r="FNL245" s="235"/>
      <c r="FNM245" s="235"/>
      <c r="FNN245" s="296"/>
      <c r="FNO245" s="296"/>
      <c r="FNP245" s="208"/>
      <c r="FNR245" s="235"/>
      <c r="FNS245" s="235"/>
      <c r="FNT245" s="235"/>
      <c r="FNU245" s="235"/>
      <c r="FNV245" s="235"/>
      <c r="FNW245" s="235"/>
      <c r="FNX245" s="235"/>
      <c r="FNY245" s="296"/>
      <c r="FNZ245" s="296"/>
      <c r="FOA245" s="208"/>
      <c r="FOC245" s="235"/>
      <c r="FOD245" s="235"/>
      <c r="FOE245" s="235"/>
      <c r="FOF245" s="235"/>
      <c r="FOG245" s="235"/>
      <c r="FOH245" s="235"/>
      <c r="FOI245" s="235"/>
      <c r="FOJ245" s="296"/>
      <c r="FOK245" s="296"/>
      <c r="FOL245" s="208"/>
      <c r="FON245" s="235"/>
      <c r="FOO245" s="235"/>
      <c r="FOP245" s="235"/>
      <c r="FOQ245" s="235"/>
      <c r="FOR245" s="235"/>
      <c r="FOS245" s="235"/>
      <c r="FOT245" s="235"/>
      <c r="FOU245" s="296"/>
      <c r="FOV245" s="296"/>
      <c r="FOW245" s="208"/>
      <c r="FOY245" s="235"/>
      <c r="FOZ245" s="235"/>
      <c r="FPA245" s="235"/>
      <c r="FPB245" s="235"/>
      <c r="FPC245" s="235"/>
      <c r="FPD245" s="235"/>
      <c r="FPE245" s="235"/>
      <c r="FPF245" s="296"/>
      <c r="FPG245" s="296"/>
      <c r="FPH245" s="208"/>
      <c r="FPJ245" s="235"/>
      <c r="FPK245" s="235"/>
      <c r="FPL245" s="235"/>
      <c r="FPM245" s="235"/>
      <c r="FPN245" s="235"/>
      <c r="FPO245" s="235"/>
      <c r="FPP245" s="235"/>
      <c r="FPQ245" s="296"/>
      <c r="FPR245" s="296"/>
      <c r="FPS245" s="208"/>
      <c r="FPU245" s="235"/>
      <c r="FPV245" s="235"/>
      <c r="FPW245" s="235"/>
      <c r="FPX245" s="235"/>
      <c r="FPY245" s="235"/>
      <c r="FPZ245" s="235"/>
      <c r="FQA245" s="235"/>
      <c r="FQB245" s="296"/>
      <c r="FQC245" s="296"/>
      <c r="FQD245" s="208"/>
      <c r="FQF245" s="235"/>
      <c r="FQG245" s="235"/>
      <c r="FQH245" s="235"/>
      <c r="FQI245" s="235"/>
      <c r="FQJ245" s="235"/>
      <c r="FQK245" s="235"/>
      <c r="FQL245" s="235"/>
      <c r="FQM245" s="296"/>
      <c r="FQN245" s="296"/>
      <c r="FQO245" s="208"/>
      <c r="FQQ245" s="235"/>
      <c r="FQR245" s="235"/>
      <c r="FQS245" s="235"/>
      <c r="FQT245" s="235"/>
      <c r="FQU245" s="235"/>
      <c r="FQV245" s="235"/>
      <c r="FQW245" s="235"/>
      <c r="FQX245" s="296"/>
      <c r="FQY245" s="296"/>
      <c r="FQZ245" s="208"/>
      <c r="FRB245" s="235"/>
      <c r="FRC245" s="235"/>
      <c r="FRD245" s="235"/>
      <c r="FRE245" s="235"/>
      <c r="FRF245" s="235"/>
      <c r="FRG245" s="235"/>
      <c r="FRH245" s="235"/>
      <c r="FRI245" s="296"/>
      <c r="FRJ245" s="296"/>
      <c r="FRK245" s="208"/>
      <c r="FRM245" s="235"/>
      <c r="FRN245" s="235"/>
      <c r="FRO245" s="235"/>
      <c r="FRP245" s="235"/>
      <c r="FRQ245" s="235"/>
      <c r="FRR245" s="235"/>
      <c r="FRS245" s="235"/>
      <c r="FRT245" s="296"/>
      <c r="FRU245" s="296"/>
      <c r="FRV245" s="208"/>
      <c r="FRX245" s="235"/>
      <c r="FRY245" s="235"/>
      <c r="FRZ245" s="235"/>
      <c r="FSA245" s="235"/>
      <c r="FSB245" s="235"/>
      <c r="FSC245" s="235"/>
      <c r="FSD245" s="235"/>
      <c r="FSE245" s="296"/>
      <c r="FSF245" s="296"/>
      <c r="FSG245" s="208"/>
      <c r="FSI245" s="235"/>
      <c r="FSJ245" s="235"/>
      <c r="FSK245" s="235"/>
      <c r="FSL245" s="235"/>
      <c r="FSM245" s="235"/>
      <c r="FSN245" s="235"/>
      <c r="FSO245" s="235"/>
      <c r="FSP245" s="296"/>
      <c r="FSQ245" s="296"/>
      <c r="FSR245" s="208"/>
      <c r="FST245" s="235"/>
      <c r="FSU245" s="235"/>
      <c r="FSV245" s="235"/>
      <c r="FSW245" s="235"/>
      <c r="FSX245" s="235"/>
      <c r="FSY245" s="235"/>
      <c r="FSZ245" s="235"/>
      <c r="FTA245" s="296"/>
      <c r="FTB245" s="296"/>
      <c r="FTC245" s="208"/>
      <c r="FTE245" s="235"/>
      <c r="FTF245" s="235"/>
      <c r="FTG245" s="235"/>
      <c r="FTH245" s="235"/>
      <c r="FTI245" s="235"/>
      <c r="FTJ245" s="235"/>
      <c r="FTK245" s="235"/>
      <c r="FTL245" s="296"/>
      <c r="FTM245" s="296"/>
      <c r="FTN245" s="208"/>
      <c r="FTP245" s="235"/>
      <c r="FTQ245" s="235"/>
      <c r="FTR245" s="235"/>
      <c r="FTS245" s="235"/>
      <c r="FTT245" s="235"/>
      <c r="FTU245" s="235"/>
      <c r="FTV245" s="235"/>
      <c r="FTW245" s="296"/>
      <c r="FTX245" s="296"/>
      <c r="FTY245" s="208"/>
      <c r="FUA245" s="235"/>
      <c r="FUB245" s="235"/>
      <c r="FUC245" s="235"/>
      <c r="FUD245" s="235"/>
      <c r="FUE245" s="235"/>
      <c r="FUF245" s="235"/>
      <c r="FUG245" s="235"/>
      <c r="FUH245" s="296"/>
      <c r="FUI245" s="296"/>
      <c r="FUJ245" s="208"/>
      <c r="FUL245" s="235"/>
      <c r="FUM245" s="235"/>
      <c r="FUN245" s="235"/>
      <c r="FUO245" s="235"/>
      <c r="FUP245" s="235"/>
      <c r="FUQ245" s="235"/>
      <c r="FUR245" s="235"/>
      <c r="FUS245" s="296"/>
      <c r="FUT245" s="296"/>
      <c r="FUU245" s="208"/>
      <c r="FUW245" s="235"/>
      <c r="FUX245" s="235"/>
      <c r="FUY245" s="235"/>
      <c r="FUZ245" s="235"/>
      <c r="FVA245" s="235"/>
      <c r="FVB245" s="235"/>
      <c r="FVC245" s="235"/>
      <c r="FVD245" s="296"/>
      <c r="FVE245" s="296"/>
      <c r="FVF245" s="208"/>
      <c r="FVH245" s="235"/>
      <c r="FVI245" s="235"/>
      <c r="FVJ245" s="235"/>
      <c r="FVK245" s="235"/>
      <c r="FVL245" s="235"/>
      <c r="FVM245" s="235"/>
      <c r="FVN245" s="235"/>
      <c r="FVO245" s="296"/>
      <c r="FVP245" s="296"/>
      <c r="FVQ245" s="208"/>
      <c r="FVS245" s="235"/>
      <c r="FVT245" s="235"/>
      <c r="FVU245" s="235"/>
      <c r="FVV245" s="235"/>
      <c r="FVW245" s="235"/>
      <c r="FVX245" s="235"/>
      <c r="FVY245" s="235"/>
      <c r="FVZ245" s="296"/>
      <c r="FWA245" s="296"/>
      <c r="FWB245" s="208"/>
      <c r="FWD245" s="235"/>
      <c r="FWE245" s="235"/>
      <c r="FWF245" s="235"/>
      <c r="FWG245" s="235"/>
      <c r="FWH245" s="235"/>
      <c r="FWI245" s="235"/>
      <c r="FWJ245" s="235"/>
      <c r="FWK245" s="296"/>
      <c r="FWL245" s="296"/>
      <c r="FWM245" s="208"/>
      <c r="FWO245" s="235"/>
      <c r="FWP245" s="235"/>
      <c r="FWQ245" s="235"/>
      <c r="FWR245" s="235"/>
      <c r="FWS245" s="235"/>
      <c r="FWT245" s="235"/>
      <c r="FWU245" s="235"/>
      <c r="FWV245" s="296"/>
      <c r="FWW245" s="296"/>
      <c r="FWX245" s="208"/>
      <c r="FWZ245" s="235"/>
      <c r="FXA245" s="235"/>
      <c r="FXB245" s="235"/>
      <c r="FXC245" s="235"/>
      <c r="FXD245" s="235"/>
      <c r="FXE245" s="235"/>
      <c r="FXF245" s="235"/>
      <c r="FXG245" s="296"/>
      <c r="FXH245" s="296"/>
      <c r="FXI245" s="208"/>
      <c r="FXK245" s="235"/>
      <c r="FXL245" s="235"/>
      <c r="FXM245" s="235"/>
      <c r="FXN245" s="235"/>
      <c r="FXO245" s="235"/>
      <c r="FXP245" s="235"/>
      <c r="FXQ245" s="235"/>
      <c r="FXR245" s="296"/>
      <c r="FXS245" s="296"/>
      <c r="FXT245" s="208"/>
      <c r="FXV245" s="235"/>
      <c r="FXW245" s="235"/>
      <c r="FXX245" s="235"/>
      <c r="FXY245" s="235"/>
      <c r="FXZ245" s="235"/>
      <c r="FYA245" s="235"/>
      <c r="FYB245" s="235"/>
      <c r="FYC245" s="296"/>
      <c r="FYD245" s="296"/>
      <c r="FYE245" s="208"/>
      <c r="FYG245" s="235"/>
      <c r="FYH245" s="235"/>
      <c r="FYI245" s="235"/>
      <c r="FYJ245" s="235"/>
      <c r="FYK245" s="235"/>
      <c r="FYL245" s="235"/>
      <c r="FYM245" s="235"/>
      <c r="FYN245" s="296"/>
      <c r="FYO245" s="296"/>
      <c r="FYP245" s="208"/>
      <c r="FYR245" s="235"/>
      <c r="FYS245" s="235"/>
      <c r="FYT245" s="235"/>
      <c r="FYU245" s="235"/>
      <c r="FYV245" s="235"/>
      <c r="FYW245" s="235"/>
      <c r="FYX245" s="235"/>
      <c r="FYY245" s="296"/>
      <c r="FYZ245" s="296"/>
      <c r="FZA245" s="208"/>
      <c r="FZC245" s="235"/>
      <c r="FZD245" s="235"/>
      <c r="FZE245" s="235"/>
      <c r="FZF245" s="235"/>
      <c r="FZG245" s="235"/>
      <c r="FZH245" s="235"/>
      <c r="FZI245" s="235"/>
      <c r="FZJ245" s="296"/>
      <c r="FZK245" s="296"/>
      <c r="FZL245" s="208"/>
      <c r="FZN245" s="235"/>
      <c r="FZO245" s="235"/>
      <c r="FZP245" s="235"/>
      <c r="FZQ245" s="235"/>
      <c r="FZR245" s="235"/>
      <c r="FZS245" s="235"/>
      <c r="FZT245" s="235"/>
      <c r="FZU245" s="296"/>
      <c r="FZV245" s="296"/>
      <c r="FZW245" s="208"/>
      <c r="FZY245" s="235"/>
      <c r="FZZ245" s="235"/>
      <c r="GAA245" s="235"/>
      <c r="GAB245" s="235"/>
      <c r="GAC245" s="235"/>
      <c r="GAD245" s="235"/>
      <c r="GAE245" s="235"/>
      <c r="GAF245" s="296"/>
      <c r="GAG245" s="296"/>
      <c r="GAH245" s="208"/>
      <c r="GAJ245" s="235"/>
      <c r="GAK245" s="235"/>
      <c r="GAL245" s="235"/>
      <c r="GAM245" s="235"/>
      <c r="GAN245" s="235"/>
      <c r="GAO245" s="235"/>
      <c r="GAP245" s="235"/>
      <c r="GAQ245" s="296"/>
      <c r="GAR245" s="296"/>
      <c r="GAS245" s="208"/>
      <c r="GAU245" s="235"/>
      <c r="GAV245" s="235"/>
      <c r="GAW245" s="235"/>
      <c r="GAX245" s="235"/>
      <c r="GAY245" s="235"/>
      <c r="GAZ245" s="235"/>
      <c r="GBA245" s="235"/>
      <c r="GBB245" s="296"/>
      <c r="GBC245" s="296"/>
      <c r="GBD245" s="208"/>
      <c r="GBF245" s="235"/>
      <c r="GBG245" s="235"/>
      <c r="GBH245" s="235"/>
      <c r="GBI245" s="235"/>
      <c r="GBJ245" s="235"/>
      <c r="GBK245" s="235"/>
      <c r="GBL245" s="235"/>
      <c r="GBM245" s="296"/>
      <c r="GBN245" s="296"/>
      <c r="GBO245" s="208"/>
      <c r="GBQ245" s="235"/>
      <c r="GBR245" s="235"/>
      <c r="GBS245" s="235"/>
      <c r="GBT245" s="235"/>
      <c r="GBU245" s="235"/>
      <c r="GBV245" s="235"/>
      <c r="GBW245" s="235"/>
      <c r="GBX245" s="296"/>
      <c r="GBY245" s="296"/>
      <c r="GBZ245" s="208"/>
      <c r="GCB245" s="235"/>
      <c r="GCC245" s="235"/>
      <c r="GCD245" s="235"/>
      <c r="GCE245" s="235"/>
      <c r="GCF245" s="235"/>
      <c r="GCG245" s="235"/>
      <c r="GCH245" s="235"/>
      <c r="GCI245" s="296"/>
      <c r="GCJ245" s="296"/>
      <c r="GCK245" s="208"/>
      <c r="GCM245" s="235"/>
      <c r="GCN245" s="235"/>
      <c r="GCO245" s="235"/>
      <c r="GCP245" s="235"/>
      <c r="GCQ245" s="235"/>
      <c r="GCR245" s="235"/>
      <c r="GCS245" s="235"/>
      <c r="GCT245" s="296"/>
      <c r="GCU245" s="296"/>
      <c r="GCV245" s="208"/>
      <c r="GCX245" s="235"/>
      <c r="GCY245" s="235"/>
      <c r="GCZ245" s="235"/>
      <c r="GDA245" s="235"/>
      <c r="GDB245" s="235"/>
      <c r="GDC245" s="235"/>
      <c r="GDD245" s="235"/>
      <c r="GDE245" s="296"/>
      <c r="GDF245" s="296"/>
      <c r="GDG245" s="208"/>
      <c r="GDI245" s="235"/>
      <c r="GDJ245" s="235"/>
      <c r="GDK245" s="235"/>
      <c r="GDL245" s="235"/>
      <c r="GDM245" s="235"/>
      <c r="GDN245" s="235"/>
      <c r="GDO245" s="235"/>
      <c r="GDP245" s="296"/>
      <c r="GDQ245" s="296"/>
      <c r="GDR245" s="208"/>
      <c r="GDT245" s="235"/>
      <c r="GDU245" s="235"/>
      <c r="GDV245" s="235"/>
      <c r="GDW245" s="235"/>
      <c r="GDX245" s="235"/>
      <c r="GDY245" s="235"/>
      <c r="GDZ245" s="235"/>
      <c r="GEA245" s="296"/>
      <c r="GEB245" s="296"/>
      <c r="GEC245" s="208"/>
      <c r="GEE245" s="235"/>
      <c r="GEF245" s="235"/>
      <c r="GEG245" s="235"/>
      <c r="GEH245" s="235"/>
      <c r="GEI245" s="235"/>
      <c r="GEJ245" s="235"/>
      <c r="GEK245" s="235"/>
      <c r="GEL245" s="296"/>
      <c r="GEM245" s="296"/>
      <c r="GEN245" s="208"/>
      <c r="GEP245" s="235"/>
      <c r="GEQ245" s="235"/>
      <c r="GER245" s="235"/>
      <c r="GES245" s="235"/>
      <c r="GET245" s="235"/>
      <c r="GEU245" s="235"/>
      <c r="GEV245" s="235"/>
      <c r="GEW245" s="296"/>
      <c r="GEX245" s="296"/>
      <c r="GEY245" s="208"/>
      <c r="GFA245" s="235"/>
      <c r="GFB245" s="235"/>
      <c r="GFC245" s="235"/>
      <c r="GFD245" s="235"/>
      <c r="GFE245" s="235"/>
      <c r="GFF245" s="235"/>
      <c r="GFG245" s="235"/>
      <c r="GFH245" s="296"/>
      <c r="GFI245" s="296"/>
      <c r="GFJ245" s="208"/>
      <c r="GFL245" s="235"/>
      <c r="GFM245" s="235"/>
      <c r="GFN245" s="235"/>
      <c r="GFO245" s="235"/>
      <c r="GFP245" s="235"/>
      <c r="GFQ245" s="235"/>
      <c r="GFR245" s="235"/>
      <c r="GFS245" s="296"/>
      <c r="GFT245" s="296"/>
      <c r="GFU245" s="208"/>
      <c r="GFW245" s="235"/>
      <c r="GFX245" s="235"/>
      <c r="GFY245" s="235"/>
      <c r="GFZ245" s="235"/>
      <c r="GGA245" s="235"/>
      <c r="GGB245" s="235"/>
      <c r="GGC245" s="235"/>
      <c r="GGD245" s="296"/>
      <c r="GGE245" s="296"/>
      <c r="GGF245" s="208"/>
      <c r="GGH245" s="235"/>
      <c r="GGI245" s="235"/>
      <c r="GGJ245" s="235"/>
      <c r="GGK245" s="235"/>
      <c r="GGL245" s="235"/>
      <c r="GGM245" s="235"/>
      <c r="GGN245" s="235"/>
      <c r="GGO245" s="296"/>
      <c r="GGP245" s="296"/>
      <c r="GGQ245" s="208"/>
      <c r="GGS245" s="235"/>
      <c r="GGT245" s="235"/>
      <c r="GGU245" s="235"/>
      <c r="GGV245" s="235"/>
      <c r="GGW245" s="235"/>
      <c r="GGX245" s="235"/>
      <c r="GGY245" s="235"/>
      <c r="GGZ245" s="296"/>
      <c r="GHA245" s="296"/>
      <c r="GHB245" s="208"/>
      <c r="GHD245" s="235"/>
      <c r="GHE245" s="235"/>
      <c r="GHF245" s="235"/>
      <c r="GHG245" s="235"/>
      <c r="GHH245" s="235"/>
      <c r="GHI245" s="235"/>
      <c r="GHJ245" s="235"/>
      <c r="GHK245" s="296"/>
      <c r="GHL245" s="296"/>
      <c r="GHM245" s="208"/>
      <c r="GHO245" s="235"/>
      <c r="GHP245" s="235"/>
      <c r="GHQ245" s="235"/>
      <c r="GHR245" s="235"/>
      <c r="GHS245" s="235"/>
      <c r="GHT245" s="235"/>
      <c r="GHU245" s="235"/>
      <c r="GHV245" s="296"/>
      <c r="GHW245" s="296"/>
      <c r="GHX245" s="208"/>
      <c r="GHZ245" s="235"/>
      <c r="GIA245" s="235"/>
      <c r="GIB245" s="235"/>
      <c r="GIC245" s="235"/>
      <c r="GID245" s="235"/>
      <c r="GIE245" s="235"/>
      <c r="GIF245" s="235"/>
      <c r="GIG245" s="296"/>
      <c r="GIH245" s="296"/>
      <c r="GII245" s="208"/>
      <c r="GIK245" s="235"/>
      <c r="GIL245" s="235"/>
      <c r="GIM245" s="235"/>
      <c r="GIN245" s="235"/>
      <c r="GIO245" s="235"/>
      <c r="GIP245" s="235"/>
      <c r="GIQ245" s="235"/>
      <c r="GIR245" s="296"/>
      <c r="GIS245" s="296"/>
      <c r="GIT245" s="208"/>
      <c r="GIV245" s="235"/>
      <c r="GIW245" s="235"/>
      <c r="GIX245" s="235"/>
      <c r="GIY245" s="235"/>
      <c r="GIZ245" s="235"/>
      <c r="GJA245" s="235"/>
      <c r="GJB245" s="235"/>
      <c r="GJC245" s="296"/>
      <c r="GJD245" s="296"/>
      <c r="GJE245" s="208"/>
      <c r="GJG245" s="235"/>
      <c r="GJH245" s="235"/>
      <c r="GJI245" s="235"/>
      <c r="GJJ245" s="235"/>
      <c r="GJK245" s="235"/>
      <c r="GJL245" s="235"/>
      <c r="GJM245" s="235"/>
      <c r="GJN245" s="296"/>
      <c r="GJO245" s="296"/>
      <c r="GJP245" s="208"/>
      <c r="GJR245" s="235"/>
      <c r="GJS245" s="235"/>
      <c r="GJT245" s="235"/>
      <c r="GJU245" s="235"/>
      <c r="GJV245" s="235"/>
      <c r="GJW245" s="235"/>
      <c r="GJX245" s="235"/>
      <c r="GJY245" s="296"/>
      <c r="GJZ245" s="296"/>
      <c r="GKA245" s="208"/>
      <c r="GKC245" s="235"/>
      <c r="GKD245" s="235"/>
      <c r="GKE245" s="235"/>
      <c r="GKF245" s="235"/>
      <c r="GKG245" s="235"/>
      <c r="GKH245" s="235"/>
      <c r="GKI245" s="235"/>
      <c r="GKJ245" s="296"/>
      <c r="GKK245" s="296"/>
      <c r="GKL245" s="208"/>
      <c r="GKN245" s="235"/>
      <c r="GKO245" s="235"/>
      <c r="GKP245" s="235"/>
      <c r="GKQ245" s="235"/>
      <c r="GKR245" s="235"/>
      <c r="GKS245" s="235"/>
      <c r="GKT245" s="235"/>
      <c r="GKU245" s="296"/>
      <c r="GKV245" s="296"/>
      <c r="GKW245" s="208"/>
      <c r="GKY245" s="235"/>
      <c r="GKZ245" s="235"/>
      <c r="GLA245" s="235"/>
      <c r="GLB245" s="235"/>
      <c r="GLC245" s="235"/>
      <c r="GLD245" s="235"/>
      <c r="GLE245" s="235"/>
      <c r="GLF245" s="296"/>
      <c r="GLG245" s="296"/>
      <c r="GLH245" s="208"/>
      <c r="GLJ245" s="235"/>
      <c r="GLK245" s="235"/>
      <c r="GLL245" s="235"/>
      <c r="GLM245" s="235"/>
      <c r="GLN245" s="235"/>
      <c r="GLO245" s="235"/>
      <c r="GLP245" s="235"/>
      <c r="GLQ245" s="296"/>
      <c r="GLR245" s="296"/>
      <c r="GLS245" s="208"/>
      <c r="GLU245" s="235"/>
      <c r="GLV245" s="235"/>
      <c r="GLW245" s="235"/>
      <c r="GLX245" s="235"/>
      <c r="GLY245" s="235"/>
      <c r="GLZ245" s="235"/>
      <c r="GMA245" s="235"/>
      <c r="GMB245" s="296"/>
      <c r="GMC245" s="296"/>
      <c r="GMD245" s="208"/>
      <c r="GMF245" s="235"/>
      <c r="GMG245" s="235"/>
      <c r="GMH245" s="235"/>
      <c r="GMI245" s="235"/>
      <c r="GMJ245" s="235"/>
      <c r="GMK245" s="235"/>
      <c r="GML245" s="235"/>
      <c r="GMM245" s="296"/>
      <c r="GMN245" s="296"/>
      <c r="GMO245" s="208"/>
      <c r="GMQ245" s="235"/>
      <c r="GMR245" s="235"/>
      <c r="GMS245" s="235"/>
      <c r="GMT245" s="235"/>
      <c r="GMU245" s="235"/>
      <c r="GMV245" s="235"/>
      <c r="GMW245" s="235"/>
      <c r="GMX245" s="296"/>
      <c r="GMY245" s="296"/>
      <c r="GMZ245" s="208"/>
      <c r="GNB245" s="235"/>
      <c r="GNC245" s="235"/>
      <c r="GND245" s="235"/>
      <c r="GNE245" s="235"/>
      <c r="GNF245" s="235"/>
      <c r="GNG245" s="235"/>
      <c r="GNH245" s="235"/>
      <c r="GNI245" s="296"/>
      <c r="GNJ245" s="296"/>
      <c r="GNK245" s="208"/>
      <c r="GNM245" s="235"/>
      <c r="GNN245" s="235"/>
      <c r="GNO245" s="235"/>
      <c r="GNP245" s="235"/>
      <c r="GNQ245" s="235"/>
      <c r="GNR245" s="235"/>
      <c r="GNS245" s="235"/>
      <c r="GNT245" s="296"/>
      <c r="GNU245" s="296"/>
      <c r="GNV245" s="208"/>
      <c r="GNX245" s="235"/>
      <c r="GNY245" s="235"/>
      <c r="GNZ245" s="235"/>
      <c r="GOA245" s="235"/>
      <c r="GOB245" s="235"/>
      <c r="GOC245" s="235"/>
      <c r="GOD245" s="235"/>
      <c r="GOE245" s="296"/>
      <c r="GOF245" s="296"/>
      <c r="GOG245" s="208"/>
      <c r="GOI245" s="235"/>
      <c r="GOJ245" s="235"/>
      <c r="GOK245" s="235"/>
      <c r="GOL245" s="235"/>
      <c r="GOM245" s="235"/>
      <c r="GON245" s="235"/>
      <c r="GOO245" s="235"/>
      <c r="GOP245" s="296"/>
      <c r="GOQ245" s="296"/>
      <c r="GOR245" s="208"/>
      <c r="GOT245" s="235"/>
      <c r="GOU245" s="235"/>
      <c r="GOV245" s="235"/>
      <c r="GOW245" s="235"/>
      <c r="GOX245" s="235"/>
      <c r="GOY245" s="235"/>
      <c r="GOZ245" s="235"/>
      <c r="GPA245" s="296"/>
      <c r="GPB245" s="296"/>
      <c r="GPC245" s="208"/>
      <c r="GPE245" s="235"/>
      <c r="GPF245" s="235"/>
      <c r="GPG245" s="235"/>
      <c r="GPH245" s="235"/>
      <c r="GPI245" s="235"/>
      <c r="GPJ245" s="235"/>
      <c r="GPK245" s="235"/>
      <c r="GPL245" s="296"/>
      <c r="GPM245" s="296"/>
      <c r="GPN245" s="208"/>
      <c r="GPP245" s="235"/>
      <c r="GPQ245" s="235"/>
      <c r="GPR245" s="235"/>
      <c r="GPS245" s="235"/>
      <c r="GPT245" s="235"/>
      <c r="GPU245" s="235"/>
      <c r="GPV245" s="235"/>
      <c r="GPW245" s="296"/>
      <c r="GPX245" s="296"/>
      <c r="GPY245" s="208"/>
      <c r="GQA245" s="235"/>
      <c r="GQB245" s="235"/>
      <c r="GQC245" s="235"/>
      <c r="GQD245" s="235"/>
      <c r="GQE245" s="235"/>
      <c r="GQF245" s="235"/>
      <c r="GQG245" s="235"/>
      <c r="GQH245" s="296"/>
      <c r="GQI245" s="296"/>
      <c r="GQJ245" s="208"/>
      <c r="GQL245" s="235"/>
      <c r="GQM245" s="235"/>
      <c r="GQN245" s="235"/>
      <c r="GQO245" s="235"/>
      <c r="GQP245" s="235"/>
      <c r="GQQ245" s="235"/>
      <c r="GQR245" s="235"/>
      <c r="GQS245" s="296"/>
      <c r="GQT245" s="296"/>
      <c r="GQU245" s="208"/>
      <c r="GQW245" s="235"/>
      <c r="GQX245" s="235"/>
      <c r="GQY245" s="235"/>
      <c r="GQZ245" s="235"/>
      <c r="GRA245" s="235"/>
      <c r="GRB245" s="235"/>
      <c r="GRC245" s="235"/>
      <c r="GRD245" s="296"/>
      <c r="GRE245" s="296"/>
      <c r="GRF245" s="208"/>
      <c r="GRH245" s="235"/>
      <c r="GRI245" s="235"/>
      <c r="GRJ245" s="235"/>
      <c r="GRK245" s="235"/>
      <c r="GRL245" s="235"/>
      <c r="GRM245" s="235"/>
      <c r="GRN245" s="235"/>
      <c r="GRO245" s="296"/>
      <c r="GRP245" s="296"/>
      <c r="GRQ245" s="208"/>
      <c r="GRS245" s="235"/>
      <c r="GRT245" s="235"/>
      <c r="GRU245" s="235"/>
      <c r="GRV245" s="235"/>
      <c r="GRW245" s="235"/>
      <c r="GRX245" s="235"/>
      <c r="GRY245" s="235"/>
      <c r="GRZ245" s="296"/>
      <c r="GSA245" s="296"/>
      <c r="GSB245" s="208"/>
      <c r="GSD245" s="235"/>
      <c r="GSE245" s="235"/>
      <c r="GSF245" s="235"/>
      <c r="GSG245" s="235"/>
      <c r="GSH245" s="235"/>
      <c r="GSI245" s="235"/>
      <c r="GSJ245" s="235"/>
      <c r="GSK245" s="296"/>
      <c r="GSL245" s="296"/>
      <c r="GSM245" s="208"/>
      <c r="GSO245" s="235"/>
      <c r="GSP245" s="235"/>
      <c r="GSQ245" s="235"/>
      <c r="GSR245" s="235"/>
      <c r="GSS245" s="235"/>
      <c r="GST245" s="235"/>
      <c r="GSU245" s="235"/>
      <c r="GSV245" s="296"/>
      <c r="GSW245" s="296"/>
      <c r="GSX245" s="208"/>
      <c r="GSZ245" s="235"/>
      <c r="GTA245" s="235"/>
      <c r="GTB245" s="235"/>
      <c r="GTC245" s="235"/>
      <c r="GTD245" s="235"/>
      <c r="GTE245" s="235"/>
      <c r="GTF245" s="235"/>
      <c r="GTG245" s="296"/>
      <c r="GTH245" s="296"/>
      <c r="GTI245" s="208"/>
      <c r="GTK245" s="235"/>
      <c r="GTL245" s="235"/>
      <c r="GTM245" s="235"/>
      <c r="GTN245" s="235"/>
      <c r="GTO245" s="235"/>
      <c r="GTP245" s="235"/>
      <c r="GTQ245" s="235"/>
      <c r="GTR245" s="296"/>
      <c r="GTS245" s="296"/>
      <c r="GTT245" s="208"/>
      <c r="GTV245" s="235"/>
      <c r="GTW245" s="235"/>
      <c r="GTX245" s="235"/>
      <c r="GTY245" s="235"/>
      <c r="GTZ245" s="235"/>
      <c r="GUA245" s="235"/>
      <c r="GUB245" s="235"/>
      <c r="GUC245" s="296"/>
      <c r="GUD245" s="296"/>
      <c r="GUE245" s="208"/>
      <c r="GUG245" s="235"/>
      <c r="GUH245" s="235"/>
      <c r="GUI245" s="235"/>
      <c r="GUJ245" s="235"/>
      <c r="GUK245" s="235"/>
      <c r="GUL245" s="235"/>
      <c r="GUM245" s="235"/>
      <c r="GUN245" s="296"/>
      <c r="GUO245" s="296"/>
      <c r="GUP245" s="208"/>
      <c r="GUR245" s="235"/>
      <c r="GUS245" s="235"/>
      <c r="GUT245" s="235"/>
      <c r="GUU245" s="235"/>
      <c r="GUV245" s="235"/>
      <c r="GUW245" s="235"/>
      <c r="GUX245" s="235"/>
      <c r="GUY245" s="296"/>
      <c r="GUZ245" s="296"/>
      <c r="GVA245" s="208"/>
      <c r="GVC245" s="235"/>
      <c r="GVD245" s="235"/>
      <c r="GVE245" s="235"/>
      <c r="GVF245" s="235"/>
      <c r="GVG245" s="235"/>
      <c r="GVH245" s="235"/>
      <c r="GVI245" s="235"/>
      <c r="GVJ245" s="296"/>
      <c r="GVK245" s="296"/>
      <c r="GVL245" s="208"/>
      <c r="GVN245" s="235"/>
      <c r="GVO245" s="235"/>
      <c r="GVP245" s="235"/>
      <c r="GVQ245" s="235"/>
      <c r="GVR245" s="235"/>
      <c r="GVS245" s="235"/>
      <c r="GVT245" s="235"/>
      <c r="GVU245" s="296"/>
      <c r="GVV245" s="296"/>
      <c r="GVW245" s="208"/>
      <c r="GVY245" s="235"/>
      <c r="GVZ245" s="235"/>
      <c r="GWA245" s="235"/>
      <c r="GWB245" s="235"/>
      <c r="GWC245" s="235"/>
      <c r="GWD245" s="235"/>
      <c r="GWE245" s="235"/>
      <c r="GWF245" s="296"/>
      <c r="GWG245" s="296"/>
      <c r="GWH245" s="208"/>
      <c r="GWJ245" s="235"/>
      <c r="GWK245" s="235"/>
      <c r="GWL245" s="235"/>
      <c r="GWM245" s="235"/>
      <c r="GWN245" s="235"/>
      <c r="GWO245" s="235"/>
      <c r="GWP245" s="235"/>
      <c r="GWQ245" s="296"/>
      <c r="GWR245" s="296"/>
      <c r="GWS245" s="208"/>
      <c r="GWU245" s="235"/>
      <c r="GWV245" s="235"/>
      <c r="GWW245" s="235"/>
      <c r="GWX245" s="235"/>
      <c r="GWY245" s="235"/>
      <c r="GWZ245" s="235"/>
      <c r="GXA245" s="235"/>
      <c r="GXB245" s="296"/>
      <c r="GXC245" s="296"/>
      <c r="GXD245" s="208"/>
      <c r="GXF245" s="235"/>
      <c r="GXG245" s="235"/>
      <c r="GXH245" s="235"/>
      <c r="GXI245" s="235"/>
      <c r="GXJ245" s="235"/>
      <c r="GXK245" s="235"/>
      <c r="GXL245" s="235"/>
      <c r="GXM245" s="296"/>
      <c r="GXN245" s="296"/>
      <c r="GXO245" s="208"/>
      <c r="GXQ245" s="235"/>
      <c r="GXR245" s="235"/>
      <c r="GXS245" s="235"/>
      <c r="GXT245" s="235"/>
      <c r="GXU245" s="235"/>
      <c r="GXV245" s="235"/>
      <c r="GXW245" s="235"/>
      <c r="GXX245" s="296"/>
      <c r="GXY245" s="296"/>
      <c r="GXZ245" s="208"/>
      <c r="GYB245" s="235"/>
      <c r="GYC245" s="235"/>
      <c r="GYD245" s="235"/>
      <c r="GYE245" s="235"/>
      <c r="GYF245" s="235"/>
      <c r="GYG245" s="235"/>
      <c r="GYH245" s="235"/>
      <c r="GYI245" s="296"/>
      <c r="GYJ245" s="296"/>
      <c r="GYK245" s="208"/>
      <c r="GYM245" s="235"/>
      <c r="GYN245" s="235"/>
      <c r="GYO245" s="235"/>
      <c r="GYP245" s="235"/>
      <c r="GYQ245" s="235"/>
      <c r="GYR245" s="235"/>
      <c r="GYS245" s="235"/>
      <c r="GYT245" s="296"/>
      <c r="GYU245" s="296"/>
      <c r="GYV245" s="208"/>
      <c r="GYX245" s="235"/>
      <c r="GYY245" s="235"/>
      <c r="GYZ245" s="235"/>
      <c r="GZA245" s="235"/>
      <c r="GZB245" s="235"/>
      <c r="GZC245" s="235"/>
      <c r="GZD245" s="235"/>
      <c r="GZE245" s="296"/>
      <c r="GZF245" s="296"/>
      <c r="GZG245" s="208"/>
      <c r="GZI245" s="235"/>
      <c r="GZJ245" s="235"/>
      <c r="GZK245" s="235"/>
      <c r="GZL245" s="235"/>
      <c r="GZM245" s="235"/>
      <c r="GZN245" s="235"/>
      <c r="GZO245" s="235"/>
      <c r="GZP245" s="296"/>
      <c r="GZQ245" s="296"/>
      <c r="GZR245" s="208"/>
      <c r="GZT245" s="235"/>
      <c r="GZU245" s="235"/>
      <c r="GZV245" s="235"/>
      <c r="GZW245" s="235"/>
      <c r="GZX245" s="235"/>
      <c r="GZY245" s="235"/>
      <c r="GZZ245" s="235"/>
      <c r="HAA245" s="296"/>
      <c r="HAB245" s="296"/>
      <c r="HAC245" s="208"/>
      <c r="HAE245" s="235"/>
      <c r="HAF245" s="235"/>
      <c r="HAG245" s="235"/>
      <c r="HAH245" s="235"/>
      <c r="HAI245" s="235"/>
      <c r="HAJ245" s="235"/>
      <c r="HAK245" s="235"/>
      <c r="HAL245" s="296"/>
      <c r="HAM245" s="296"/>
      <c r="HAN245" s="208"/>
      <c r="HAP245" s="235"/>
      <c r="HAQ245" s="235"/>
      <c r="HAR245" s="235"/>
      <c r="HAS245" s="235"/>
      <c r="HAT245" s="235"/>
      <c r="HAU245" s="235"/>
      <c r="HAV245" s="235"/>
      <c r="HAW245" s="296"/>
      <c r="HAX245" s="296"/>
      <c r="HAY245" s="208"/>
      <c r="HBA245" s="235"/>
      <c r="HBB245" s="235"/>
      <c r="HBC245" s="235"/>
      <c r="HBD245" s="235"/>
      <c r="HBE245" s="235"/>
      <c r="HBF245" s="235"/>
      <c r="HBG245" s="235"/>
      <c r="HBH245" s="296"/>
      <c r="HBI245" s="296"/>
      <c r="HBJ245" s="208"/>
      <c r="HBL245" s="235"/>
      <c r="HBM245" s="235"/>
      <c r="HBN245" s="235"/>
      <c r="HBO245" s="235"/>
      <c r="HBP245" s="235"/>
      <c r="HBQ245" s="235"/>
      <c r="HBR245" s="235"/>
      <c r="HBS245" s="296"/>
      <c r="HBT245" s="296"/>
      <c r="HBU245" s="208"/>
      <c r="HBW245" s="235"/>
      <c r="HBX245" s="235"/>
      <c r="HBY245" s="235"/>
      <c r="HBZ245" s="235"/>
      <c r="HCA245" s="235"/>
      <c r="HCB245" s="235"/>
      <c r="HCC245" s="235"/>
      <c r="HCD245" s="296"/>
      <c r="HCE245" s="296"/>
      <c r="HCF245" s="208"/>
      <c r="HCH245" s="235"/>
      <c r="HCI245" s="235"/>
      <c r="HCJ245" s="235"/>
      <c r="HCK245" s="235"/>
      <c r="HCL245" s="235"/>
      <c r="HCM245" s="235"/>
      <c r="HCN245" s="235"/>
      <c r="HCO245" s="296"/>
      <c r="HCP245" s="296"/>
      <c r="HCQ245" s="208"/>
      <c r="HCS245" s="235"/>
      <c r="HCT245" s="235"/>
      <c r="HCU245" s="235"/>
      <c r="HCV245" s="235"/>
      <c r="HCW245" s="235"/>
      <c r="HCX245" s="235"/>
      <c r="HCY245" s="235"/>
      <c r="HCZ245" s="296"/>
      <c r="HDA245" s="296"/>
      <c r="HDB245" s="208"/>
      <c r="HDD245" s="235"/>
      <c r="HDE245" s="235"/>
      <c r="HDF245" s="235"/>
      <c r="HDG245" s="235"/>
      <c r="HDH245" s="235"/>
      <c r="HDI245" s="235"/>
      <c r="HDJ245" s="235"/>
      <c r="HDK245" s="296"/>
      <c r="HDL245" s="296"/>
      <c r="HDM245" s="208"/>
      <c r="HDO245" s="235"/>
      <c r="HDP245" s="235"/>
      <c r="HDQ245" s="235"/>
      <c r="HDR245" s="235"/>
      <c r="HDS245" s="235"/>
      <c r="HDT245" s="235"/>
      <c r="HDU245" s="235"/>
      <c r="HDV245" s="296"/>
      <c r="HDW245" s="296"/>
      <c r="HDX245" s="208"/>
      <c r="HDZ245" s="235"/>
      <c r="HEA245" s="235"/>
      <c r="HEB245" s="235"/>
      <c r="HEC245" s="235"/>
      <c r="HED245" s="235"/>
      <c r="HEE245" s="235"/>
      <c r="HEF245" s="235"/>
      <c r="HEG245" s="296"/>
      <c r="HEH245" s="296"/>
      <c r="HEI245" s="208"/>
      <c r="HEK245" s="235"/>
      <c r="HEL245" s="235"/>
      <c r="HEM245" s="235"/>
      <c r="HEN245" s="235"/>
      <c r="HEO245" s="235"/>
      <c r="HEP245" s="235"/>
      <c r="HEQ245" s="235"/>
      <c r="HER245" s="296"/>
      <c r="HES245" s="296"/>
      <c r="HET245" s="208"/>
      <c r="HEV245" s="235"/>
      <c r="HEW245" s="235"/>
      <c r="HEX245" s="235"/>
      <c r="HEY245" s="235"/>
      <c r="HEZ245" s="235"/>
      <c r="HFA245" s="235"/>
      <c r="HFB245" s="235"/>
      <c r="HFC245" s="296"/>
      <c r="HFD245" s="296"/>
      <c r="HFE245" s="208"/>
      <c r="HFG245" s="235"/>
      <c r="HFH245" s="235"/>
      <c r="HFI245" s="235"/>
      <c r="HFJ245" s="235"/>
      <c r="HFK245" s="235"/>
      <c r="HFL245" s="235"/>
      <c r="HFM245" s="235"/>
      <c r="HFN245" s="296"/>
      <c r="HFO245" s="296"/>
      <c r="HFP245" s="208"/>
      <c r="HFR245" s="235"/>
      <c r="HFS245" s="235"/>
      <c r="HFT245" s="235"/>
      <c r="HFU245" s="235"/>
      <c r="HFV245" s="235"/>
      <c r="HFW245" s="235"/>
      <c r="HFX245" s="235"/>
      <c r="HFY245" s="296"/>
      <c r="HFZ245" s="296"/>
      <c r="HGA245" s="208"/>
      <c r="HGC245" s="235"/>
      <c r="HGD245" s="235"/>
      <c r="HGE245" s="235"/>
      <c r="HGF245" s="235"/>
      <c r="HGG245" s="235"/>
      <c r="HGH245" s="235"/>
      <c r="HGI245" s="235"/>
      <c r="HGJ245" s="296"/>
      <c r="HGK245" s="296"/>
      <c r="HGL245" s="208"/>
      <c r="HGN245" s="235"/>
      <c r="HGO245" s="235"/>
      <c r="HGP245" s="235"/>
      <c r="HGQ245" s="235"/>
      <c r="HGR245" s="235"/>
      <c r="HGS245" s="235"/>
      <c r="HGT245" s="235"/>
      <c r="HGU245" s="296"/>
      <c r="HGV245" s="296"/>
      <c r="HGW245" s="208"/>
      <c r="HGY245" s="235"/>
      <c r="HGZ245" s="235"/>
      <c r="HHA245" s="235"/>
      <c r="HHB245" s="235"/>
      <c r="HHC245" s="235"/>
      <c r="HHD245" s="235"/>
      <c r="HHE245" s="235"/>
      <c r="HHF245" s="296"/>
      <c r="HHG245" s="296"/>
      <c r="HHH245" s="208"/>
      <c r="HHJ245" s="235"/>
      <c r="HHK245" s="235"/>
      <c r="HHL245" s="235"/>
      <c r="HHM245" s="235"/>
      <c r="HHN245" s="235"/>
      <c r="HHO245" s="235"/>
      <c r="HHP245" s="235"/>
      <c r="HHQ245" s="296"/>
      <c r="HHR245" s="296"/>
      <c r="HHS245" s="208"/>
      <c r="HHU245" s="235"/>
      <c r="HHV245" s="235"/>
      <c r="HHW245" s="235"/>
      <c r="HHX245" s="235"/>
      <c r="HHY245" s="235"/>
      <c r="HHZ245" s="235"/>
      <c r="HIA245" s="235"/>
      <c r="HIB245" s="296"/>
      <c r="HIC245" s="296"/>
      <c r="HID245" s="208"/>
      <c r="HIF245" s="235"/>
      <c r="HIG245" s="235"/>
      <c r="HIH245" s="235"/>
      <c r="HII245" s="235"/>
      <c r="HIJ245" s="235"/>
      <c r="HIK245" s="235"/>
      <c r="HIL245" s="235"/>
      <c r="HIM245" s="296"/>
      <c r="HIN245" s="296"/>
      <c r="HIO245" s="208"/>
      <c r="HIQ245" s="235"/>
      <c r="HIR245" s="235"/>
      <c r="HIS245" s="235"/>
      <c r="HIT245" s="235"/>
      <c r="HIU245" s="235"/>
      <c r="HIV245" s="235"/>
      <c r="HIW245" s="235"/>
      <c r="HIX245" s="296"/>
      <c r="HIY245" s="296"/>
      <c r="HIZ245" s="208"/>
      <c r="HJB245" s="235"/>
      <c r="HJC245" s="235"/>
      <c r="HJD245" s="235"/>
      <c r="HJE245" s="235"/>
      <c r="HJF245" s="235"/>
      <c r="HJG245" s="235"/>
      <c r="HJH245" s="235"/>
      <c r="HJI245" s="296"/>
      <c r="HJJ245" s="296"/>
      <c r="HJK245" s="208"/>
      <c r="HJM245" s="235"/>
      <c r="HJN245" s="235"/>
      <c r="HJO245" s="235"/>
      <c r="HJP245" s="235"/>
      <c r="HJQ245" s="235"/>
      <c r="HJR245" s="235"/>
      <c r="HJS245" s="235"/>
      <c r="HJT245" s="296"/>
      <c r="HJU245" s="296"/>
      <c r="HJV245" s="208"/>
      <c r="HJX245" s="235"/>
      <c r="HJY245" s="235"/>
      <c r="HJZ245" s="235"/>
      <c r="HKA245" s="235"/>
      <c r="HKB245" s="235"/>
      <c r="HKC245" s="235"/>
      <c r="HKD245" s="235"/>
      <c r="HKE245" s="296"/>
      <c r="HKF245" s="296"/>
      <c r="HKG245" s="208"/>
      <c r="HKI245" s="235"/>
      <c r="HKJ245" s="235"/>
      <c r="HKK245" s="235"/>
      <c r="HKL245" s="235"/>
      <c r="HKM245" s="235"/>
      <c r="HKN245" s="235"/>
      <c r="HKO245" s="235"/>
      <c r="HKP245" s="296"/>
      <c r="HKQ245" s="296"/>
      <c r="HKR245" s="208"/>
      <c r="HKT245" s="235"/>
      <c r="HKU245" s="235"/>
      <c r="HKV245" s="235"/>
      <c r="HKW245" s="235"/>
      <c r="HKX245" s="235"/>
      <c r="HKY245" s="235"/>
      <c r="HKZ245" s="235"/>
      <c r="HLA245" s="296"/>
      <c r="HLB245" s="296"/>
      <c r="HLC245" s="208"/>
      <c r="HLE245" s="235"/>
      <c r="HLF245" s="235"/>
      <c r="HLG245" s="235"/>
      <c r="HLH245" s="235"/>
      <c r="HLI245" s="235"/>
      <c r="HLJ245" s="235"/>
      <c r="HLK245" s="235"/>
      <c r="HLL245" s="296"/>
      <c r="HLM245" s="296"/>
      <c r="HLN245" s="208"/>
      <c r="HLP245" s="235"/>
      <c r="HLQ245" s="235"/>
      <c r="HLR245" s="235"/>
      <c r="HLS245" s="235"/>
      <c r="HLT245" s="235"/>
      <c r="HLU245" s="235"/>
      <c r="HLV245" s="235"/>
      <c r="HLW245" s="296"/>
      <c r="HLX245" s="296"/>
      <c r="HLY245" s="208"/>
      <c r="HMA245" s="235"/>
      <c r="HMB245" s="235"/>
      <c r="HMC245" s="235"/>
      <c r="HMD245" s="235"/>
      <c r="HME245" s="235"/>
      <c r="HMF245" s="235"/>
      <c r="HMG245" s="235"/>
      <c r="HMH245" s="296"/>
      <c r="HMI245" s="296"/>
      <c r="HMJ245" s="208"/>
      <c r="HML245" s="235"/>
      <c r="HMM245" s="235"/>
      <c r="HMN245" s="235"/>
      <c r="HMO245" s="235"/>
      <c r="HMP245" s="235"/>
      <c r="HMQ245" s="235"/>
      <c r="HMR245" s="235"/>
      <c r="HMS245" s="296"/>
      <c r="HMT245" s="296"/>
      <c r="HMU245" s="208"/>
      <c r="HMW245" s="235"/>
      <c r="HMX245" s="235"/>
      <c r="HMY245" s="235"/>
      <c r="HMZ245" s="235"/>
      <c r="HNA245" s="235"/>
      <c r="HNB245" s="235"/>
      <c r="HNC245" s="235"/>
      <c r="HND245" s="296"/>
      <c r="HNE245" s="296"/>
      <c r="HNF245" s="208"/>
      <c r="HNH245" s="235"/>
      <c r="HNI245" s="235"/>
      <c r="HNJ245" s="235"/>
      <c r="HNK245" s="235"/>
      <c r="HNL245" s="235"/>
      <c r="HNM245" s="235"/>
      <c r="HNN245" s="235"/>
      <c r="HNO245" s="296"/>
      <c r="HNP245" s="296"/>
      <c r="HNQ245" s="208"/>
      <c r="HNS245" s="235"/>
      <c r="HNT245" s="235"/>
      <c r="HNU245" s="235"/>
      <c r="HNV245" s="235"/>
      <c r="HNW245" s="235"/>
      <c r="HNX245" s="235"/>
      <c r="HNY245" s="235"/>
      <c r="HNZ245" s="296"/>
      <c r="HOA245" s="296"/>
      <c r="HOB245" s="208"/>
      <c r="HOD245" s="235"/>
      <c r="HOE245" s="235"/>
      <c r="HOF245" s="235"/>
      <c r="HOG245" s="235"/>
      <c r="HOH245" s="235"/>
      <c r="HOI245" s="235"/>
      <c r="HOJ245" s="235"/>
      <c r="HOK245" s="296"/>
      <c r="HOL245" s="296"/>
      <c r="HOM245" s="208"/>
      <c r="HOO245" s="235"/>
      <c r="HOP245" s="235"/>
      <c r="HOQ245" s="235"/>
      <c r="HOR245" s="235"/>
      <c r="HOS245" s="235"/>
      <c r="HOT245" s="235"/>
      <c r="HOU245" s="235"/>
      <c r="HOV245" s="296"/>
      <c r="HOW245" s="296"/>
      <c r="HOX245" s="208"/>
      <c r="HOZ245" s="235"/>
      <c r="HPA245" s="235"/>
      <c r="HPB245" s="235"/>
      <c r="HPC245" s="235"/>
      <c r="HPD245" s="235"/>
      <c r="HPE245" s="235"/>
      <c r="HPF245" s="235"/>
      <c r="HPG245" s="296"/>
      <c r="HPH245" s="296"/>
      <c r="HPI245" s="208"/>
      <c r="HPK245" s="235"/>
      <c r="HPL245" s="235"/>
      <c r="HPM245" s="235"/>
      <c r="HPN245" s="235"/>
      <c r="HPO245" s="235"/>
      <c r="HPP245" s="235"/>
      <c r="HPQ245" s="235"/>
      <c r="HPR245" s="296"/>
      <c r="HPS245" s="296"/>
      <c r="HPT245" s="208"/>
      <c r="HPV245" s="235"/>
      <c r="HPW245" s="235"/>
      <c r="HPX245" s="235"/>
      <c r="HPY245" s="235"/>
      <c r="HPZ245" s="235"/>
      <c r="HQA245" s="235"/>
      <c r="HQB245" s="235"/>
      <c r="HQC245" s="296"/>
      <c r="HQD245" s="296"/>
      <c r="HQE245" s="208"/>
      <c r="HQG245" s="235"/>
      <c r="HQH245" s="235"/>
      <c r="HQI245" s="235"/>
      <c r="HQJ245" s="235"/>
      <c r="HQK245" s="235"/>
      <c r="HQL245" s="235"/>
      <c r="HQM245" s="235"/>
      <c r="HQN245" s="296"/>
      <c r="HQO245" s="296"/>
      <c r="HQP245" s="208"/>
      <c r="HQR245" s="235"/>
      <c r="HQS245" s="235"/>
      <c r="HQT245" s="235"/>
      <c r="HQU245" s="235"/>
      <c r="HQV245" s="235"/>
      <c r="HQW245" s="235"/>
      <c r="HQX245" s="235"/>
      <c r="HQY245" s="296"/>
      <c r="HQZ245" s="296"/>
      <c r="HRA245" s="208"/>
      <c r="HRC245" s="235"/>
      <c r="HRD245" s="235"/>
      <c r="HRE245" s="235"/>
      <c r="HRF245" s="235"/>
      <c r="HRG245" s="235"/>
      <c r="HRH245" s="235"/>
      <c r="HRI245" s="235"/>
      <c r="HRJ245" s="296"/>
      <c r="HRK245" s="296"/>
      <c r="HRL245" s="208"/>
      <c r="HRN245" s="235"/>
      <c r="HRO245" s="235"/>
      <c r="HRP245" s="235"/>
      <c r="HRQ245" s="235"/>
      <c r="HRR245" s="235"/>
      <c r="HRS245" s="235"/>
      <c r="HRT245" s="235"/>
      <c r="HRU245" s="296"/>
      <c r="HRV245" s="296"/>
      <c r="HRW245" s="208"/>
      <c r="HRY245" s="235"/>
      <c r="HRZ245" s="235"/>
      <c r="HSA245" s="235"/>
      <c r="HSB245" s="235"/>
      <c r="HSC245" s="235"/>
      <c r="HSD245" s="235"/>
      <c r="HSE245" s="235"/>
      <c r="HSF245" s="296"/>
      <c r="HSG245" s="296"/>
      <c r="HSH245" s="208"/>
      <c r="HSJ245" s="235"/>
      <c r="HSK245" s="235"/>
      <c r="HSL245" s="235"/>
      <c r="HSM245" s="235"/>
      <c r="HSN245" s="235"/>
      <c r="HSO245" s="235"/>
      <c r="HSP245" s="235"/>
      <c r="HSQ245" s="296"/>
      <c r="HSR245" s="296"/>
      <c r="HSS245" s="208"/>
      <c r="HSU245" s="235"/>
      <c r="HSV245" s="235"/>
      <c r="HSW245" s="235"/>
      <c r="HSX245" s="235"/>
      <c r="HSY245" s="235"/>
      <c r="HSZ245" s="235"/>
      <c r="HTA245" s="235"/>
      <c r="HTB245" s="296"/>
      <c r="HTC245" s="296"/>
      <c r="HTD245" s="208"/>
      <c r="HTF245" s="235"/>
      <c r="HTG245" s="235"/>
      <c r="HTH245" s="235"/>
      <c r="HTI245" s="235"/>
      <c r="HTJ245" s="235"/>
      <c r="HTK245" s="235"/>
      <c r="HTL245" s="235"/>
      <c r="HTM245" s="296"/>
      <c r="HTN245" s="296"/>
      <c r="HTO245" s="208"/>
      <c r="HTQ245" s="235"/>
      <c r="HTR245" s="235"/>
      <c r="HTS245" s="235"/>
      <c r="HTT245" s="235"/>
      <c r="HTU245" s="235"/>
      <c r="HTV245" s="235"/>
      <c r="HTW245" s="235"/>
      <c r="HTX245" s="296"/>
      <c r="HTY245" s="296"/>
      <c r="HTZ245" s="208"/>
      <c r="HUB245" s="235"/>
      <c r="HUC245" s="235"/>
      <c r="HUD245" s="235"/>
      <c r="HUE245" s="235"/>
      <c r="HUF245" s="235"/>
      <c r="HUG245" s="235"/>
      <c r="HUH245" s="235"/>
      <c r="HUI245" s="296"/>
      <c r="HUJ245" s="296"/>
      <c r="HUK245" s="208"/>
      <c r="HUM245" s="235"/>
      <c r="HUN245" s="235"/>
      <c r="HUO245" s="235"/>
      <c r="HUP245" s="235"/>
      <c r="HUQ245" s="235"/>
      <c r="HUR245" s="235"/>
      <c r="HUS245" s="235"/>
      <c r="HUT245" s="296"/>
      <c r="HUU245" s="296"/>
      <c r="HUV245" s="208"/>
      <c r="HUX245" s="235"/>
      <c r="HUY245" s="235"/>
      <c r="HUZ245" s="235"/>
      <c r="HVA245" s="235"/>
      <c r="HVB245" s="235"/>
      <c r="HVC245" s="235"/>
      <c r="HVD245" s="235"/>
      <c r="HVE245" s="296"/>
      <c r="HVF245" s="296"/>
      <c r="HVG245" s="208"/>
      <c r="HVI245" s="235"/>
      <c r="HVJ245" s="235"/>
      <c r="HVK245" s="235"/>
      <c r="HVL245" s="235"/>
      <c r="HVM245" s="235"/>
      <c r="HVN245" s="235"/>
      <c r="HVO245" s="235"/>
      <c r="HVP245" s="296"/>
      <c r="HVQ245" s="296"/>
      <c r="HVR245" s="208"/>
      <c r="HVT245" s="235"/>
      <c r="HVU245" s="235"/>
      <c r="HVV245" s="235"/>
      <c r="HVW245" s="235"/>
      <c r="HVX245" s="235"/>
      <c r="HVY245" s="235"/>
      <c r="HVZ245" s="235"/>
      <c r="HWA245" s="296"/>
      <c r="HWB245" s="296"/>
      <c r="HWC245" s="208"/>
      <c r="HWE245" s="235"/>
      <c r="HWF245" s="235"/>
      <c r="HWG245" s="235"/>
      <c r="HWH245" s="235"/>
      <c r="HWI245" s="235"/>
      <c r="HWJ245" s="235"/>
      <c r="HWK245" s="235"/>
      <c r="HWL245" s="296"/>
      <c r="HWM245" s="296"/>
      <c r="HWN245" s="208"/>
      <c r="HWP245" s="235"/>
      <c r="HWQ245" s="235"/>
      <c r="HWR245" s="235"/>
      <c r="HWS245" s="235"/>
      <c r="HWT245" s="235"/>
      <c r="HWU245" s="235"/>
      <c r="HWV245" s="235"/>
      <c r="HWW245" s="296"/>
      <c r="HWX245" s="296"/>
      <c r="HWY245" s="208"/>
      <c r="HXA245" s="235"/>
      <c r="HXB245" s="235"/>
      <c r="HXC245" s="235"/>
      <c r="HXD245" s="235"/>
      <c r="HXE245" s="235"/>
      <c r="HXF245" s="235"/>
      <c r="HXG245" s="235"/>
      <c r="HXH245" s="296"/>
      <c r="HXI245" s="296"/>
      <c r="HXJ245" s="208"/>
      <c r="HXL245" s="235"/>
      <c r="HXM245" s="235"/>
      <c r="HXN245" s="235"/>
      <c r="HXO245" s="235"/>
      <c r="HXP245" s="235"/>
      <c r="HXQ245" s="235"/>
      <c r="HXR245" s="235"/>
      <c r="HXS245" s="296"/>
      <c r="HXT245" s="296"/>
      <c r="HXU245" s="208"/>
      <c r="HXW245" s="235"/>
      <c r="HXX245" s="235"/>
      <c r="HXY245" s="235"/>
      <c r="HXZ245" s="235"/>
      <c r="HYA245" s="235"/>
      <c r="HYB245" s="235"/>
      <c r="HYC245" s="235"/>
      <c r="HYD245" s="296"/>
      <c r="HYE245" s="296"/>
      <c r="HYF245" s="208"/>
      <c r="HYH245" s="235"/>
      <c r="HYI245" s="235"/>
      <c r="HYJ245" s="235"/>
      <c r="HYK245" s="235"/>
      <c r="HYL245" s="235"/>
      <c r="HYM245" s="235"/>
      <c r="HYN245" s="235"/>
      <c r="HYO245" s="296"/>
      <c r="HYP245" s="296"/>
      <c r="HYQ245" s="208"/>
      <c r="HYS245" s="235"/>
      <c r="HYT245" s="235"/>
      <c r="HYU245" s="235"/>
      <c r="HYV245" s="235"/>
      <c r="HYW245" s="235"/>
      <c r="HYX245" s="235"/>
      <c r="HYY245" s="235"/>
      <c r="HYZ245" s="296"/>
      <c r="HZA245" s="296"/>
      <c r="HZB245" s="208"/>
      <c r="HZD245" s="235"/>
      <c r="HZE245" s="235"/>
      <c r="HZF245" s="235"/>
      <c r="HZG245" s="235"/>
      <c r="HZH245" s="235"/>
      <c r="HZI245" s="235"/>
      <c r="HZJ245" s="235"/>
      <c r="HZK245" s="296"/>
      <c r="HZL245" s="296"/>
      <c r="HZM245" s="208"/>
      <c r="HZO245" s="235"/>
      <c r="HZP245" s="235"/>
      <c r="HZQ245" s="235"/>
      <c r="HZR245" s="235"/>
      <c r="HZS245" s="235"/>
      <c r="HZT245" s="235"/>
      <c r="HZU245" s="235"/>
      <c r="HZV245" s="296"/>
      <c r="HZW245" s="296"/>
      <c r="HZX245" s="208"/>
      <c r="HZZ245" s="235"/>
      <c r="IAA245" s="235"/>
      <c r="IAB245" s="235"/>
      <c r="IAC245" s="235"/>
      <c r="IAD245" s="235"/>
      <c r="IAE245" s="235"/>
      <c r="IAF245" s="235"/>
      <c r="IAG245" s="296"/>
      <c r="IAH245" s="296"/>
      <c r="IAI245" s="208"/>
      <c r="IAK245" s="235"/>
      <c r="IAL245" s="235"/>
      <c r="IAM245" s="235"/>
      <c r="IAN245" s="235"/>
      <c r="IAO245" s="235"/>
      <c r="IAP245" s="235"/>
      <c r="IAQ245" s="235"/>
      <c r="IAR245" s="296"/>
      <c r="IAS245" s="296"/>
      <c r="IAT245" s="208"/>
      <c r="IAV245" s="235"/>
      <c r="IAW245" s="235"/>
      <c r="IAX245" s="235"/>
      <c r="IAY245" s="235"/>
      <c r="IAZ245" s="235"/>
      <c r="IBA245" s="235"/>
      <c r="IBB245" s="235"/>
      <c r="IBC245" s="296"/>
      <c r="IBD245" s="296"/>
      <c r="IBE245" s="208"/>
      <c r="IBG245" s="235"/>
      <c r="IBH245" s="235"/>
      <c r="IBI245" s="235"/>
      <c r="IBJ245" s="235"/>
      <c r="IBK245" s="235"/>
      <c r="IBL245" s="235"/>
      <c r="IBM245" s="235"/>
      <c r="IBN245" s="296"/>
      <c r="IBO245" s="296"/>
      <c r="IBP245" s="208"/>
      <c r="IBR245" s="235"/>
      <c r="IBS245" s="235"/>
      <c r="IBT245" s="235"/>
      <c r="IBU245" s="235"/>
      <c r="IBV245" s="235"/>
      <c r="IBW245" s="235"/>
      <c r="IBX245" s="235"/>
      <c r="IBY245" s="296"/>
      <c r="IBZ245" s="296"/>
      <c r="ICA245" s="208"/>
      <c r="ICC245" s="235"/>
      <c r="ICD245" s="235"/>
      <c r="ICE245" s="235"/>
      <c r="ICF245" s="235"/>
      <c r="ICG245" s="235"/>
      <c r="ICH245" s="235"/>
      <c r="ICI245" s="235"/>
      <c r="ICJ245" s="296"/>
      <c r="ICK245" s="296"/>
      <c r="ICL245" s="208"/>
      <c r="ICN245" s="235"/>
      <c r="ICO245" s="235"/>
      <c r="ICP245" s="235"/>
      <c r="ICQ245" s="235"/>
      <c r="ICR245" s="235"/>
      <c r="ICS245" s="235"/>
      <c r="ICT245" s="235"/>
      <c r="ICU245" s="296"/>
      <c r="ICV245" s="296"/>
      <c r="ICW245" s="208"/>
      <c r="ICY245" s="235"/>
      <c r="ICZ245" s="235"/>
      <c r="IDA245" s="235"/>
      <c r="IDB245" s="235"/>
      <c r="IDC245" s="235"/>
      <c r="IDD245" s="235"/>
      <c r="IDE245" s="235"/>
      <c r="IDF245" s="296"/>
      <c r="IDG245" s="296"/>
      <c r="IDH245" s="208"/>
      <c r="IDJ245" s="235"/>
      <c r="IDK245" s="235"/>
      <c r="IDL245" s="235"/>
      <c r="IDM245" s="235"/>
      <c r="IDN245" s="235"/>
      <c r="IDO245" s="235"/>
      <c r="IDP245" s="235"/>
      <c r="IDQ245" s="296"/>
      <c r="IDR245" s="296"/>
      <c r="IDS245" s="208"/>
      <c r="IDU245" s="235"/>
      <c r="IDV245" s="235"/>
      <c r="IDW245" s="235"/>
      <c r="IDX245" s="235"/>
      <c r="IDY245" s="235"/>
      <c r="IDZ245" s="235"/>
      <c r="IEA245" s="235"/>
      <c r="IEB245" s="296"/>
      <c r="IEC245" s="296"/>
      <c r="IED245" s="208"/>
      <c r="IEF245" s="235"/>
      <c r="IEG245" s="235"/>
      <c r="IEH245" s="235"/>
      <c r="IEI245" s="235"/>
      <c r="IEJ245" s="235"/>
      <c r="IEK245" s="235"/>
      <c r="IEL245" s="235"/>
      <c r="IEM245" s="296"/>
      <c r="IEN245" s="296"/>
      <c r="IEO245" s="208"/>
      <c r="IEQ245" s="235"/>
      <c r="IER245" s="235"/>
      <c r="IES245" s="235"/>
      <c r="IET245" s="235"/>
      <c r="IEU245" s="235"/>
      <c r="IEV245" s="235"/>
      <c r="IEW245" s="235"/>
      <c r="IEX245" s="296"/>
      <c r="IEY245" s="296"/>
      <c r="IEZ245" s="208"/>
      <c r="IFB245" s="235"/>
      <c r="IFC245" s="235"/>
      <c r="IFD245" s="235"/>
      <c r="IFE245" s="235"/>
      <c r="IFF245" s="235"/>
      <c r="IFG245" s="235"/>
      <c r="IFH245" s="235"/>
      <c r="IFI245" s="296"/>
      <c r="IFJ245" s="296"/>
      <c r="IFK245" s="208"/>
      <c r="IFM245" s="235"/>
      <c r="IFN245" s="235"/>
      <c r="IFO245" s="235"/>
      <c r="IFP245" s="235"/>
      <c r="IFQ245" s="235"/>
      <c r="IFR245" s="235"/>
      <c r="IFS245" s="235"/>
      <c r="IFT245" s="296"/>
      <c r="IFU245" s="296"/>
      <c r="IFV245" s="208"/>
      <c r="IFX245" s="235"/>
      <c r="IFY245" s="235"/>
      <c r="IFZ245" s="235"/>
      <c r="IGA245" s="235"/>
      <c r="IGB245" s="235"/>
      <c r="IGC245" s="235"/>
      <c r="IGD245" s="235"/>
      <c r="IGE245" s="296"/>
      <c r="IGF245" s="296"/>
      <c r="IGG245" s="208"/>
      <c r="IGI245" s="235"/>
      <c r="IGJ245" s="235"/>
      <c r="IGK245" s="235"/>
      <c r="IGL245" s="235"/>
      <c r="IGM245" s="235"/>
      <c r="IGN245" s="235"/>
      <c r="IGO245" s="235"/>
      <c r="IGP245" s="296"/>
      <c r="IGQ245" s="296"/>
      <c r="IGR245" s="208"/>
      <c r="IGT245" s="235"/>
      <c r="IGU245" s="235"/>
      <c r="IGV245" s="235"/>
      <c r="IGW245" s="235"/>
      <c r="IGX245" s="235"/>
      <c r="IGY245" s="235"/>
      <c r="IGZ245" s="235"/>
      <c r="IHA245" s="296"/>
      <c r="IHB245" s="296"/>
      <c r="IHC245" s="208"/>
      <c r="IHE245" s="235"/>
      <c r="IHF245" s="235"/>
      <c r="IHG245" s="235"/>
      <c r="IHH245" s="235"/>
      <c r="IHI245" s="235"/>
      <c r="IHJ245" s="235"/>
      <c r="IHK245" s="235"/>
      <c r="IHL245" s="296"/>
      <c r="IHM245" s="296"/>
      <c r="IHN245" s="208"/>
      <c r="IHP245" s="235"/>
      <c r="IHQ245" s="235"/>
      <c r="IHR245" s="235"/>
      <c r="IHS245" s="235"/>
      <c r="IHT245" s="235"/>
      <c r="IHU245" s="235"/>
      <c r="IHV245" s="235"/>
      <c r="IHW245" s="296"/>
      <c r="IHX245" s="296"/>
      <c r="IHY245" s="208"/>
      <c r="IIA245" s="235"/>
      <c r="IIB245" s="235"/>
      <c r="IIC245" s="235"/>
      <c r="IID245" s="235"/>
      <c r="IIE245" s="235"/>
      <c r="IIF245" s="235"/>
      <c r="IIG245" s="235"/>
      <c r="IIH245" s="296"/>
      <c r="III245" s="296"/>
      <c r="IIJ245" s="208"/>
      <c r="IIL245" s="235"/>
      <c r="IIM245" s="235"/>
      <c r="IIN245" s="235"/>
      <c r="IIO245" s="235"/>
      <c r="IIP245" s="235"/>
      <c r="IIQ245" s="235"/>
      <c r="IIR245" s="235"/>
      <c r="IIS245" s="296"/>
      <c r="IIT245" s="296"/>
      <c r="IIU245" s="208"/>
      <c r="IIW245" s="235"/>
      <c r="IIX245" s="235"/>
      <c r="IIY245" s="235"/>
      <c r="IIZ245" s="235"/>
      <c r="IJA245" s="235"/>
      <c r="IJB245" s="235"/>
      <c r="IJC245" s="235"/>
      <c r="IJD245" s="296"/>
      <c r="IJE245" s="296"/>
      <c r="IJF245" s="208"/>
      <c r="IJH245" s="235"/>
      <c r="IJI245" s="235"/>
      <c r="IJJ245" s="235"/>
      <c r="IJK245" s="235"/>
      <c r="IJL245" s="235"/>
      <c r="IJM245" s="235"/>
      <c r="IJN245" s="235"/>
      <c r="IJO245" s="296"/>
      <c r="IJP245" s="296"/>
      <c r="IJQ245" s="208"/>
      <c r="IJS245" s="235"/>
      <c r="IJT245" s="235"/>
      <c r="IJU245" s="235"/>
      <c r="IJV245" s="235"/>
      <c r="IJW245" s="235"/>
      <c r="IJX245" s="235"/>
      <c r="IJY245" s="235"/>
      <c r="IJZ245" s="296"/>
      <c r="IKA245" s="296"/>
      <c r="IKB245" s="208"/>
      <c r="IKD245" s="235"/>
      <c r="IKE245" s="235"/>
      <c r="IKF245" s="235"/>
      <c r="IKG245" s="235"/>
      <c r="IKH245" s="235"/>
      <c r="IKI245" s="235"/>
      <c r="IKJ245" s="235"/>
      <c r="IKK245" s="296"/>
      <c r="IKL245" s="296"/>
      <c r="IKM245" s="208"/>
      <c r="IKO245" s="235"/>
      <c r="IKP245" s="235"/>
      <c r="IKQ245" s="235"/>
      <c r="IKR245" s="235"/>
      <c r="IKS245" s="235"/>
      <c r="IKT245" s="235"/>
      <c r="IKU245" s="235"/>
      <c r="IKV245" s="296"/>
      <c r="IKW245" s="296"/>
      <c r="IKX245" s="208"/>
      <c r="IKZ245" s="235"/>
      <c r="ILA245" s="235"/>
      <c r="ILB245" s="235"/>
      <c r="ILC245" s="235"/>
      <c r="ILD245" s="235"/>
      <c r="ILE245" s="235"/>
      <c r="ILF245" s="235"/>
      <c r="ILG245" s="296"/>
      <c r="ILH245" s="296"/>
      <c r="ILI245" s="208"/>
      <c r="ILK245" s="235"/>
      <c r="ILL245" s="235"/>
      <c r="ILM245" s="235"/>
      <c r="ILN245" s="235"/>
      <c r="ILO245" s="235"/>
      <c r="ILP245" s="235"/>
      <c r="ILQ245" s="235"/>
      <c r="ILR245" s="296"/>
      <c r="ILS245" s="296"/>
      <c r="ILT245" s="208"/>
      <c r="ILV245" s="235"/>
      <c r="ILW245" s="235"/>
      <c r="ILX245" s="235"/>
      <c r="ILY245" s="235"/>
      <c r="ILZ245" s="235"/>
      <c r="IMA245" s="235"/>
      <c r="IMB245" s="235"/>
      <c r="IMC245" s="296"/>
      <c r="IMD245" s="296"/>
      <c r="IME245" s="208"/>
      <c r="IMG245" s="235"/>
      <c r="IMH245" s="235"/>
      <c r="IMI245" s="235"/>
      <c r="IMJ245" s="235"/>
      <c r="IMK245" s="235"/>
      <c r="IML245" s="235"/>
      <c r="IMM245" s="235"/>
      <c r="IMN245" s="296"/>
      <c r="IMO245" s="296"/>
      <c r="IMP245" s="208"/>
      <c r="IMR245" s="235"/>
      <c r="IMS245" s="235"/>
      <c r="IMT245" s="235"/>
      <c r="IMU245" s="235"/>
      <c r="IMV245" s="235"/>
      <c r="IMW245" s="235"/>
      <c r="IMX245" s="235"/>
      <c r="IMY245" s="296"/>
      <c r="IMZ245" s="296"/>
      <c r="INA245" s="208"/>
      <c r="INC245" s="235"/>
      <c r="IND245" s="235"/>
      <c r="INE245" s="235"/>
      <c r="INF245" s="235"/>
      <c r="ING245" s="235"/>
      <c r="INH245" s="235"/>
      <c r="INI245" s="235"/>
      <c r="INJ245" s="296"/>
      <c r="INK245" s="296"/>
      <c r="INL245" s="208"/>
      <c r="INN245" s="235"/>
      <c r="INO245" s="235"/>
      <c r="INP245" s="235"/>
      <c r="INQ245" s="235"/>
      <c r="INR245" s="235"/>
      <c r="INS245" s="235"/>
      <c r="INT245" s="235"/>
      <c r="INU245" s="296"/>
      <c r="INV245" s="296"/>
      <c r="INW245" s="208"/>
      <c r="INY245" s="235"/>
      <c r="INZ245" s="235"/>
      <c r="IOA245" s="235"/>
      <c r="IOB245" s="235"/>
      <c r="IOC245" s="235"/>
      <c r="IOD245" s="235"/>
      <c r="IOE245" s="235"/>
      <c r="IOF245" s="296"/>
      <c r="IOG245" s="296"/>
      <c r="IOH245" s="208"/>
      <c r="IOJ245" s="235"/>
      <c r="IOK245" s="235"/>
      <c r="IOL245" s="235"/>
      <c r="IOM245" s="235"/>
      <c r="ION245" s="235"/>
      <c r="IOO245" s="235"/>
      <c r="IOP245" s="235"/>
      <c r="IOQ245" s="296"/>
      <c r="IOR245" s="296"/>
      <c r="IOS245" s="208"/>
      <c r="IOU245" s="235"/>
      <c r="IOV245" s="235"/>
      <c r="IOW245" s="235"/>
      <c r="IOX245" s="235"/>
      <c r="IOY245" s="235"/>
      <c r="IOZ245" s="235"/>
      <c r="IPA245" s="235"/>
      <c r="IPB245" s="296"/>
      <c r="IPC245" s="296"/>
      <c r="IPD245" s="208"/>
      <c r="IPF245" s="235"/>
      <c r="IPG245" s="235"/>
      <c r="IPH245" s="235"/>
      <c r="IPI245" s="235"/>
      <c r="IPJ245" s="235"/>
      <c r="IPK245" s="235"/>
      <c r="IPL245" s="235"/>
      <c r="IPM245" s="296"/>
      <c r="IPN245" s="296"/>
      <c r="IPO245" s="208"/>
      <c r="IPQ245" s="235"/>
      <c r="IPR245" s="235"/>
      <c r="IPS245" s="235"/>
      <c r="IPT245" s="235"/>
      <c r="IPU245" s="235"/>
      <c r="IPV245" s="235"/>
      <c r="IPW245" s="235"/>
      <c r="IPX245" s="296"/>
      <c r="IPY245" s="296"/>
      <c r="IPZ245" s="208"/>
      <c r="IQB245" s="235"/>
      <c r="IQC245" s="235"/>
      <c r="IQD245" s="235"/>
      <c r="IQE245" s="235"/>
      <c r="IQF245" s="235"/>
      <c r="IQG245" s="235"/>
      <c r="IQH245" s="235"/>
      <c r="IQI245" s="296"/>
      <c r="IQJ245" s="296"/>
      <c r="IQK245" s="208"/>
      <c r="IQM245" s="235"/>
      <c r="IQN245" s="235"/>
      <c r="IQO245" s="235"/>
      <c r="IQP245" s="235"/>
      <c r="IQQ245" s="235"/>
      <c r="IQR245" s="235"/>
      <c r="IQS245" s="235"/>
      <c r="IQT245" s="296"/>
      <c r="IQU245" s="296"/>
      <c r="IQV245" s="208"/>
      <c r="IQX245" s="235"/>
      <c r="IQY245" s="235"/>
      <c r="IQZ245" s="235"/>
      <c r="IRA245" s="235"/>
      <c r="IRB245" s="235"/>
      <c r="IRC245" s="235"/>
      <c r="IRD245" s="235"/>
      <c r="IRE245" s="296"/>
      <c r="IRF245" s="296"/>
      <c r="IRG245" s="208"/>
      <c r="IRI245" s="235"/>
      <c r="IRJ245" s="235"/>
      <c r="IRK245" s="235"/>
      <c r="IRL245" s="235"/>
      <c r="IRM245" s="235"/>
      <c r="IRN245" s="235"/>
      <c r="IRO245" s="235"/>
      <c r="IRP245" s="296"/>
      <c r="IRQ245" s="296"/>
      <c r="IRR245" s="208"/>
      <c r="IRT245" s="235"/>
      <c r="IRU245" s="235"/>
      <c r="IRV245" s="235"/>
      <c r="IRW245" s="235"/>
      <c r="IRX245" s="235"/>
      <c r="IRY245" s="235"/>
      <c r="IRZ245" s="235"/>
      <c r="ISA245" s="296"/>
      <c r="ISB245" s="296"/>
      <c r="ISC245" s="208"/>
      <c r="ISE245" s="235"/>
      <c r="ISF245" s="235"/>
      <c r="ISG245" s="235"/>
      <c r="ISH245" s="235"/>
      <c r="ISI245" s="235"/>
      <c r="ISJ245" s="235"/>
      <c r="ISK245" s="235"/>
      <c r="ISL245" s="296"/>
      <c r="ISM245" s="296"/>
      <c r="ISN245" s="208"/>
      <c r="ISP245" s="235"/>
      <c r="ISQ245" s="235"/>
      <c r="ISR245" s="235"/>
      <c r="ISS245" s="235"/>
      <c r="IST245" s="235"/>
      <c r="ISU245" s="235"/>
      <c r="ISV245" s="235"/>
      <c r="ISW245" s="296"/>
      <c r="ISX245" s="296"/>
      <c r="ISY245" s="208"/>
      <c r="ITA245" s="235"/>
      <c r="ITB245" s="235"/>
      <c r="ITC245" s="235"/>
      <c r="ITD245" s="235"/>
      <c r="ITE245" s="235"/>
      <c r="ITF245" s="235"/>
      <c r="ITG245" s="235"/>
      <c r="ITH245" s="296"/>
      <c r="ITI245" s="296"/>
      <c r="ITJ245" s="208"/>
      <c r="ITL245" s="235"/>
      <c r="ITM245" s="235"/>
      <c r="ITN245" s="235"/>
      <c r="ITO245" s="235"/>
      <c r="ITP245" s="235"/>
      <c r="ITQ245" s="235"/>
      <c r="ITR245" s="235"/>
      <c r="ITS245" s="296"/>
      <c r="ITT245" s="296"/>
      <c r="ITU245" s="208"/>
      <c r="ITW245" s="235"/>
      <c r="ITX245" s="235"/>
      <c r="ITY245" s="235"/>
      <c r="ITZ245" s="235"/>
      <c r="IUA245" s="235"/>
      <c r="IUB245" s="235"/>
      <c r="IUC245" s="235"/>
      <c r="IUD245" s="296"/>
      <c r="IUE245" s="296"/>
      <c r="IUF245" s="208"/>
      <c r="IUH245" s="235"/>
      <c r="IUI245" s="235"/>
      <c r="IUJ245" s="235"/>
      <c r="IUK245" s="235"/>
      <c r="IUL245" s="235"/>
      <c r="IUM245" s="235"/>
      <c r="IUN245" s="235"/>
      <c r="IUO245" s="296"/>
      <c r="IUP245" s="296"/>
      <c r="IUQ245" s="208"/>
      <c r="IUS245" s="235"/>
      <c r="IUT245" s="235"/>
      <c r="IUU245" s="235"/>
      <c r="IUV245" s="235"/>
      <c r="IUW245" s="235"/>
      <c r="IUX245" s="235"/>
      <c r="IUY245" s="235"/>
      <c r="IUZ245" s="296"/>
      <c r="IVA245" s="296"/>
      <c r="IVB245" s="208"/>
      <c r="IVD245" s="235"/>
      <c r="IVE245" s="235"/>
      <c r="IVF245" s="235"/>
      <c r="IVG245" s="235"/>
      <c r="IVH245" s="235"/>
      <c r="IVI245" s="235"/>
      <c r="IVJ245" s="235"/>
      <c r="IVK245" s="296"/>
      <c r="IVL245" s="296"/>
      <c r="IVM245" s="208"/>
      <c r="IVO245" s="235"/>
      <c r="IVP245" s="235"/>
      <c r="IVQ245" s="235"/>
      <c r="IVR245" s="235"/>
      <c r="IVS245" s="235"/>
      <c r="IVT245" s="235"/>
      <c r="IVU245" s="235"/>
      <c r="IVV245" s="296"/>
      <c r="IVW245" s="296"/>
      <c r="IVX245" s="208"/>
      <c r="IVZ245" s="235"/>
      <c r="IWA245" s="235"/>
      <c r="IWB245" s="235"/>
      <c r="IWC245" s="235"/>
      <c r="IWD245" s="235"/>
      <c r="IWE245" s="235"/>
      <c r="IWF245" s="235"/>
      <c r="IWG245" s="296"/>
      <c r="IWH245" s="296"/>
      <c r="IWI245" s="208"/>
      <c r="IWK245" s="235"/>
      <c r="IWL245" s="235"/>
      <c r="IWM245" s="235"/>
      <c r="IWN245" s="235"/>
      <c r="IWO245" s="235"/>
      <c r="IWP245" s="235"/>
      <c r="IWQ245" s="235"/>
      <c r="IWR245" s="296"/>
      <c r="IWS245" s="296"/>
      <c r="IWT245" s="208"/>
      <c r="IWV245" s="235"/>
      <c r="IWW245" s="235"/>
      <c r="IWX245" s="235"/>
      <c r="IWY245" s="235"/>
      <c r="IWZ245" s="235"/>
      <c r="IXA245" s="235"/>
      <c r="IXB245" s="235"/>
      <c r="IXC245" s="296"/>
      <c r="IXD245" s="296"/>
      <c r="IXE245" s="208"/>
      <c r="IXG245" s="235"/>
      <c r="IXH245" s="235"/>
      <c r="IXI245" s="235"/>
      <c r="IXJ245" s="235"/>
      <c r="IXK245" s="235"/>
      <c r="IXL245" s="235"/>
      <c r="IXM245" s="235"/>
      <c r="IXN245" s="296"/>
      <c r="IXO245" s="296"/>
      <c r="IXP245" s="208"/>
      <c r="IXR245" s="235"/>
      <c r="IXS245" s="235"/>
      <c r="IXT245" s="235"/>
      <c r="IXU245" s="235"/>
      <c r="IXV245" s="235"/>
      <c r="IXW245" s="235"/>
      <c r="IXX245" s="235"/>
      <c r="IXY245" s="296"/>
      <c r="IXZ245" s="296"/>
      <c r="IYA245" s="208"/>
      <c r="IYC245" s="235"/>
      <c r="IYD245" s="235"/>
      <c r="IYE245" s="235"/>
      <c r="IYF245" s="235"/>
      <c r="IYG245" s="235"/>
      <c r="IYH245" s="235"/>
      <c r="IYI245" s="235"/>
      <c r="IYJ245" s="296"/>
      <c r="IYK245" s="296"/>
      <c r="IYL245" s="208"/>
      <c r="IYN245" s="235"/>
      <c r="IYO245" s="235"/>
      <c r="IYP245" s="235"/>
      <c r="IYQ245" s="235"/>
      <c r="IYR245" s="235"/>
      <c r="IYS245" s="235"/>
      <c r="IYT245" s="235"/>
      <c r="IYU245" s="296"/>
      <c r="IYV245" s="296"/>
      <c r="IYW245" s="208"/>
      <c r="IYY245" s="235"/>
      <c r="IYZ245" s="235"/>
      <c r="IZA245" s="235"/>
      <c r="IZB245" s="235"/>
      <c r="IZC245" s="235"/>
      <c r="IZD245" s="235"/>
      <c r="IZE245" s="235"/>
      <c r="IZF245" s="296"/>
      <c r="IZG245" s="296"/>
      <c r="IZH245" s="208"/>
      <c r="IZJ245" s="235"/>
      <c r="IZK245" s="235"/>
      <c r="IZL245" s="235"/>
      <c r="IZM245" s="235"/>
      <c r="IZN245" s="235"/>
      <c r="IZO245" s="235"/>
      <c r="IZP245" s="235"/>
      <c r="IZQ245" s="296"/>
      <c r="IZR245" s="296"/>
      <c r="IZS245" s="208"/>
      <c r="IZU245" s="235"/>
      <c r="IZV245" s="235"/>
      <c r="IZW245" s="235"/>
      <c r="IZX245" s="235"/>
      <c r="IZY245" s="235"/>
      <c r="IZZ245" s="235"/>
      <c r="JAA245" s="235"/>
      <c r="JAB245" s="296"/>
      <c r="JAC245" s="296"/>
      <c r="JAD245" s="208"/>
      <c r="JAF245" s="235"/>
      <c r="JAG245" s="235"/>
      <c r="JAH245" s="235"/>
      <c r="JAI245" s="235"/>
      <c r="JAJ245" s="235"/>
      <c r="JAK245" s="235"/>
      <c r="JAL245" s="235"/>
      <c r="JAM245" s="296"/>
      <c r="JAN245" s="296"/>
      <c r="JAO245" s="208"/>
      <c r="JAQ245" s="235"/>
      <c r="JAR245" s="235"/>
      <c r="JAS245" s="235"/>
      <c r="JAT245" s="235"/>
      <c r="JAU245" s="235"/>
      <c r="JAV245" s="235"/>
      <c r="JAW245" s="235"/>
      <c r="JAX245" s="296"/>
      <c r="JAY245" s="296"/>
      <c r="JAZ245" s="208"/>
      <c r="JBB245" s="235"/>
      <c r="JBC245" s="235"/>
      <c r="JBD245" s="235"/>
      <c r="JBE245" s="235"/>
      <c r="JBF245" s="235"/>
      <c r="JBG245" s="235"/>
      <c r="JBH245" s="235"/>
      <c r="JBI245" s="296"/>
      <c r="JBJ245" s="296"/>
      <c r="JBK245" s="208"/>
      <c r="JBM245" s="235"/>
      <c r="JBN245" s="235"/>
      <c r="JBO245" s="235"/>
      <c r="JBP245" s="235"/>
      <c r="JBQ245" s="235"/>
      <c r="JBR245" s="235"/>
      <c r="JBS245" s="235"/>
      <c r="JBT245" s="296"/>
      <c r="JBU245" s="296"/>
      <c r="JBV245" s="208"/>
      <c r="JBX245" s="235"/>
      <c r="JBY245" s="235"/>
      <c r="JBZ245" s="235"/>
      <c r="JCA245" s="235"/>
      <c r="JCB245" s="235"/>
      <c r="JCC245" s="235"/>
      <c r="JCD245" s="235"/>
      <c r="JCE245" s="296"/>
      <c r="JCF245" s="296"/>
      <c r="JCG245" s="208"/>
      <c r="JCI245" s="235"/>
      <c r="JCJ245" s="235"/>
      <c r="JCK245" s="235"/>
      <c r="JCL245" s="235"/>
      <c r="JCM245" s="235"/>
      <c r="JCN245" s="235"/>
      <c r="JCO245" s="235"/>
      <c r="JCP245" s="296"/>
      <c r="JCQ245" s="296"/>
      <c r="JCR245" s="208"/>
      <c r="JCT245" s="235"/>
      <c r="JCU245" s="235"/>
      <c r="JCV245" s="235"/>
      <c r="JCW245" s="235"/>
      <c r="JCX245" s="235"/>
      <c r="JCY245" s="235"/>
      <c r="JCZ245" s="235"/>
      <c r="JDA245" s="296"/>
      <c r="JDB245" s="296"/>
      <c r="JDC245" s="208"/>
      <c r="JDE245" s="235"/>
      <c r="JDF245" s="235"/>
      <c r="JDG245" s="235"/>
      <c r="JDH245" s="235"/>
      <c r="JDI245" s="235"/>
      <c r="JDJ245" s="235"/>
      <c r="JDK245" s="235"/>
      <c r="JDL245" s="296"/>
      <c r="JDM245" s="296"/>
      <c r="JDN245" s="208"/>
      <c r="JDP245" s="235"/>
      <c r="JDQ245" s="235"/>
      <c r="JDR245" s="235"/>
      <c r="JDS245" s="235"/>
      <c r="JDT245" s="235"/>
      <c r="JDU245" s="235"/>
      <c r="JDV245" s="235"/>
      <c r="JDW245" s="296"/>
      <c r="JDX245" s="296"/>
      <c r="JDY245" s="208"/>
      <c r="JEA245" s="235"/>
      <c r="JEB245" s="235"/>
      <c r="JEC245" s="235"/>
      <c r="JED245" s="235"/>
      <c r="JEE245" s="235"/>
      <c r="JEF245" s="235"/>
      <c r="JEG245" s="235"/>
      <c r="JEH245" s="296"/>
      <c r="JEI245" s="296"/>
      <c r="JEJ245" s="208"/>
      <c r="JEL245" s="235"/>
      <c r="JEM245" s="235"/>
      <c r="JEN245" s="235"/>
      <c r="JEO245" s="235"/>
      <c r="JEP245" s="235"/>
      <c r="JEQ245" s="235"/>
      <c r="JER245" s="235"/>
      <c r="JES245" s="296"/>
      <c r="JET245" s="296"/>
      <c r="JEU245" s="208"/>
      <c r="JEW245" s="235"/>
      <c r="JEX245" s="235"/>
      <c r="JEY245" s="235"/>
      <c r="JEZ245" s="235"/>
      <c r="JFA245" s="235"/>
      <c r="JFB245" s="235"/>
      <c r="JFC245" s="235"/>
      <c r="JFD245" s="296"/>
      <c r="JFE245" s="296"/>
      <c r="JFF245" s="208"/>
      <c r="JFH245" s="235"/>
      <c r="JFI245" s="235"/>
      <c r="JFJ245" s="235"/>
      <c r="JFK245" s="235"/>
      <c r="JFL245" s="235"/>
      <c r="JFM245" s="235"/>
      <c r="JFN245" s="235"/>
      <c r="JFO245" s="296"/>
      <c r="JFP245" s="296"/>
      <c r="JFQ245" s="208"/>
      <c r="JFS245" s="235"/>
      <c r="JFT245" s="235"/>
      <c r="JFU245" s="235"/>
      <c r="JFV245" s="235"/>
      <c r="JFW245" s="235"/>
      <c r="JFX245" s="235"/>
      <c r="JFY245" s="235"/>
      <c r="JFZ245" s="296"/>
      <c r="JGA245" s="296"/>
      <c r="JGB245" s="208"/>
      <c r="JGD245" s="235"/>
      <c r="JGE245" s="235"/>
      <c r="JGF245" s="235"/>
      <c r="JGG245" s="235"/>
      <c r="JGH245" s="235"/>
      <c r="JGI245" s="235"/>
      <c r="JGJ245" s="235"/>
      <c r="JGK245" s="296"/>
      <c r="JGL245" s="296"/>
      <c r="JGM245" s="208"/>
      <c r="JGO245" s="235"/>
      <c r="JGP245" s="235"/>
      <c r="JGQ245" s="235"/>
      <c r="JGR245" s="235"/>
      <c r="JGS245" s="235"/>
      <c r="JGT245" s="235"/>
      <c r="JGU245" s="235"/>
      <c r="JGV245" s="296"/>
      <c r="JGW245" s="296"/>
      <c r="JGX245" s="208"/>
      <c r="JGZ245" s="235"/>
      <c r="JHA245" s="235"/>
      <c r="JHB245" s="235"/>
      <c r="JHC245" s="235"/>
      <c r="JHD245" s="235"/>
      <c r="JHE245" s="235"/>
      <c r="JHF245" s="235"/>
      <c r="JHG245" s="296"/>
      <c r="JHH245" s="296"/>
      <c r="JHI245" s="208"/>
      <c r="JHK245" s="235"/>
      <c r="JHL245" s="235"/>
      <c r="JHM245" s="235"/>
      <c r="JHN245" s="235"/>
      <c r="JHO245" s="235"/>
      <c r="JHP245" s="235"/>
      <c r="JHQ245" s="235"/>
      <c r="JHR245" s="296"/>
      <c r="JHS245" s="296"/>
      <c r="JHT245" s="208"/>
      <c r="JHV245" s="235"/>
      <c r="JHW245" s="235"/>
      <c r="JHX245" s="235"/>
      <c r="JHY245" s="235"/>
      <c r="JHZ245" s="235"/>
      <c r="JIA245" s="235"/>
      <c r="JIB245" s="235"/>
      <c r="JIC245" s="296"/>
      <c r="JID245" s="296"/>
      <c r="JIE245" s="208"/>
      <c r="JIG245" s="235"/>
      <c r="JIH245" s="235"/>
      <c r="JII245" s="235"/>
      <c r="JIJ245" s="235"/>
      <c r="JIK245" s="235"/>
      <c r="JIL245" s="235"/>
      <c r="JIM245" s="235"/>
      <c r="JIN245" s="296"/>
      <c r="JIO245" s="296"/>
      <c r="JIP245" s="208"/>
      <c r="JIR245" s="235"/>
      <c r="JIS245" s="235"/>
      <c r="JIT245" s="235"/>
      <c r="JIU245" s="235"/>
      <c r="JIV245" s="235"/>
      <c r="JIW245" s="235"/>
      <c r="JIX245" s="235"/>
      <c r="JIY245" s="296"/>
      <c r="JIZ245" s="296"/>
      <c r="JJA245" s="208"/>
      <c r="JJC245" s="235"/>
      <c r="JJD245" s="235"/>
      <c r="JJE245" s="235"/>
      <c r="JJF245" s="235"/>
      <c r="JJG245" s="235"/>
      <c r="JJH245" s="235"/>
      <c r="JJI245" s="235"/>
      <c r="JJJ245" s="296"/>
      <c r="JJK245" s="296"/>
      <c r="JJL245" s="208"/>
      <c r="JJN245" s="235"/>
      <c r="JJO245" s="235"/>
      <c r="JJP245" s="235"/>
      <c r="JJQ245" s="235"/>
      <c r="JJR245" s="235"/>
      <c r="JJS245" s="235"/>
      <c r="JJT245" s="235"/>
      <c r="JJU245" s="296"/>
      <c r="JJV245" s="296"/>
      <c r="JJW245" s="208"/>
      <c r="JJY245" s="235"/>
      <c r="JJZ245" s="235"/>
      <c r="JKA245" s="235"/>
      <c r="JKB245" s="235"/>
      <c r="JKC245" s="235"/>
      <c r="JKD245" s="235"/>
      <c r="JKE245" s="235"/>
      <c r="JKF245" s="296"/>
      <c r="JKG245" s="296"/>
      <c r="JKH245" s="208"/>
      <c r="JKJ245" s="235"/>
      <c r="JKK245" s="235"/>
      <c r="JKL245" s="235"/>
      <c r="JKM245" s="235"/>
      <c r="JKN245" s="235"/>
      <c r="JKO245" s="235"/>
      <c r="JKP245" s="235"/>
      <c r="JKQ245" s="296"/>
      <c r="JKR245" s="296"/>
      <c r="JKS245" s="208"/>
      <c r="JKU245" s="235"/>
      <c r="JKV245" s="235"/>
      <c r="JKW245" s="235"/>
      <c r="JKX245" s="235"/>
      <c r="JKY245" s="235"/>
      <c r="JKZ245" s="235"/>
      <c r="JLA245" s="235"/>
      <c r="JLB245" s="296"/>
      <c r="JLC245" s="296"/>
      <c r="JLD245" s="208"/>
      <c r="JLF245" s="235"/>
      <c r="JLG245" s="235"/>
      <c r="JLH245" s="235"/>
      <c r="JLI245" s="235"/>
      <c r="JLJ245" s="235"/>
      <c r="JLK245" s="235"/>
      <c r="JLL245" s="235"/>
      <c r="JLM245" s="296"/>
      <c r="JLN245" s="296"/>
      <c r="JLO245" s="208"/>
      <c r="JLQ245" s="235"/>
      <c r="JLR245" s="235"/>
      <c r="JLS245" s="235"/>
      <c r="JLT245" s="235"/>
      <c r="JLU245" s="235"/>
      <c r="JLV245" s="235"/>
      <c r="JLW245" s="235"/>
      <c r="JLX245" s="296"/>
      <c r="JLY245" s="296"/>
      <c r="JLZ245" s="208"/>
      <c r="JMB245" s="235"/>
      <c r="JMC245" s="235"/>
      <c r="JMD245" s="235"/>
      <c r="JME245" s="235"/>
      <c r="JMF245" s="235"/>
      <c r="JMG245" s="235"/>
      <c r="JMH245" s="235"/>
      <c r="JMI245" s="296"/>
      <c r="JMJ245" s="296"/>
      <c r="JMK245" s="208"/>
      <c r="JMM245" s="235"/>
      <c r="JMN245" s="235"/>
      <c r="JMO245" s="235"/>
      <c r="JMP245" s="235"/>
      <c r="JMQ245" s="235"/>
      <c r="JMR245" s="235"/>
      <c r="JMS245" s="235"/>
      <c r="JMT245" s="296"/>
      <c r="JMU245" s="296"/>
      <c r="JMV245" s="208"/>
      <c r="JMX245" s="235"/>
      <c r="JMY245" s="235"/>
      <c r="JMZ245" s="235"/>
      <c r="JNA245" s="235"/>
      <c r="JNB245" s="235"/>
      <c r="JNC245" s="235"/>
      <c r="JND245" s="235"/>
      <c r="JNE245" s="296"/>
      <c r="JNF245" s="296"/>
      <c r="JNG245" s="208"/>
      <c r="JNI245" s="235"/>
      <c r="JNJ245" s="235"/>
      <c r="JNK245" s="235"/>
      <c r="JNL245" s="235"/>
      <c r="JNM245" s="235"/>
      <c r="JNN245" s="235"/>
      <c r="JNO245" s="235"/>
      <c r="JNP245" s="296"/>
      <c r="JNQ245" s="296"/>
      <c r="JNR245" s="208"/>
      <c r="JNT245" s="235"/>
      <c r="JNU245" s="235"/>
      <c r="JNV245" s="235"/>
      <c r="JNW245" s="235"/>
      <c r="JNX245" s="235"/>
      <c r="JNY245" s="235"/>
      <c r="JNZ245" s="235"/>
      <c r="JOA245" s="296"/>
      <c r="JOB245" s="296"/>
      <c r="JOC245" s="208"/>
      <c r="JOE245" s="235"/>
      <c r="JOF245" s="235"/>
      <c r="JOG245" s="235"/>
      <c r="JOH245" s="235"/>
      <c r="JOI245" s="235"/>
      <c r="JOJ245" s="235"/>
      <c r="JOK245" s="235"/>
      <c r="JOL245" s="296"/>
      <c r="JOM245" s="296"/>
      <c r="JON245" s="208"/>
      <c r="JOP245" s="235"/>
      <c r="JOQ245" s="235"/>
      <c r="JOR245" s="235"/>
      <c r="JOS245" s="235"/>
      <c r="JOT245" s="235"/>
      <c r="JOU245" s="235"/>
      <c r="JOV245" s="235"/>
      <c r="JOW245" s="296"/>
      <c r="JOX245" s="296"/>
      <c r="JOY245" s="208"/>
      <c r="JPA245" s="235"/>
      <c r="JPB245" s="235"/>
      <c r="JPC245" s="235"/>
      <c r="JPD245" s="235"/>
      <c r="JPE245" s="235"/>
      <c r="JPF245" s="235"/>
      <c r="JPG245" s="235"/>
      <c r="JPH245" s="296"/>
      <c r="JPI245" s="296"/>
      <c r="JPJ245" s="208"/>
      <c r="JPL245" s="235"/>
      <c r="JPM245" s="235"/>
      <c r="JPN245" s="235"/>
      <c r="JPO245" s="235"/>
      <c r="JPP245" s="235"/>
      <c r="JPQ245" s="235"/>
      <c r="JPR245" s="235"/>
      <c r="JPS245" s="296"/>
      <c r="JPT245" s="296"/>
      <c r="JPU245" s="208"/>
      <c r="JPW245" s="235"/>
      <c r="JPX245" s="235"/>
      <c r="JPY245" s="235"/>
      <c r="JPZ245" s="235"/>
      <c r="JQA245" s="235"/>
      <c r="JQB245" s="235"/>
      <c r="JQC245" s="235"/>
      <c r="JQD245" s="296"/>
      <c r="JQE245" s="296"/>
      <c r="JQF245" s="208"/>
      <c r="JQH245" s="235"/>
      <c r="JQI245" s="235"/>
      <c r="JQJ245" s="235"/>
      <c r="JQK245" s="235"/>
      <c r="JQL245" s="235"/>
      <c r="JQM245" s="235"/>
      <c r="JQN245" s="235"/>
      <c r="JQO245" s="296"/>
      <c r="JQP245" s="296"/>
      <c r="JQQ245" s="208"/>
      <c r="JQS245" s="235"/>
      <c r="JQT245" s="235"/>
      <c r="JQU245" s="235"/>
      <c r="JQV245" s="235"/>
      <c r="JQW245" s="235"/>
      <c r="JQX245" s="235"/>
      <c r="JQY245" s="235"/>
      <c r="JQZ245" s="296"/>
      <c r="JRA245" s="296"/>
      <c r="JRB245" s="208"/>
      <c r="JRD245" s="235"/>
      <c r="JRE245" s="235"/>
      <c r="JRF245" s="235"/>
      <c r="JRG245" s="235"/>
      <c r="JRH245" s="235"/>
      <c r="JRI245" s="235"/>
      <c r="JRJ245" s="235"/>
      <c r="JRK245" s="296"/>
      <c r="JRL245" s="296"/>
      <c r="JRM245" s="208"/>
      <c r="JRO245" s="235"/>
      <c r="JRP245" s="235"/>
      <c r="JRQ245" s="235"/>
      <c r="JRR245" s="235"/>
      <c r="JRS245" s="235"/>
      <c r="JRT245" s="235"/>
      <c r="JRU245" s="235"/>
      <c r="JRV245" s="296"/>
      <c r="JRW245" s="296"/>
      <c r="JRX245" s="208"/>
      <c r="JRZ245" s="235"/>
      <c r="JSA245" s="235"/>
      <c r="JSB245" s="235"/>
      <c r="JSC245" s="235"/>
      <c r="JSD245" s="235"/>
      <c r="JSE245" s="235"/>
      <c r="JSF245" s="235"/>
      <c r="JSG245" s="296"/>
      <c r="JSH245" s="296"/>
      <c r="JSI245" s="208"/>
      <c r="JSK245" s="235"/>
      <c r="JSL245" s="235"/>
      <c r="JSM245" s="235"/>
      <c r="JSN245" s="235"/>
      <c r="JSO245" s="235"/>
      <c r="JSP245" s="235"/>
      <c r="JSQ245" s="235"/>
      <c r="JSR245" s="296"/>
      <c r="JSS245" s="296"/>
      <c r="JST245" s="208"/>
      <c r="JSV245" s="235"/>
      <c r="JSW245" s="235"/>
      <c r="JSX245" s="235"/>
      <c r="JSY245" s="235"/>
      <c r="JSZ245" s="235"/>
      <c r="JTA245" s="235"/>
      <c r="JTB245" s="235"/>
      <c r="JTC245" s="296"/>
      <c r="JTD245" s="296"/>
      <c r="JTE245" s="208"/>
      <c r="JTG245" s="235"/>
      <c r="JTH245" s="235"/>
      <c r="JTI245" s="235"/>
      <c r="JTJ245" s="235"/>
      <c r="JTK245" s="235"/>
      <c r="JTL245" s="235"/>
      <c r="JTM245" s="235"/>
      <c r="JTN245" s="296"/>
      <c r="JTO245" s="296"/>
      <c r="JTP245" s="208"/>
      <c r="JTR245" s="235"/>
      <c r="JTS245" s="235"/>
      <c r="JTT245" s="235"/>
      <c r="JTU245" s="235"/>
      <c r="JTV245" s="235"/>
      <c r="JTW245" s="235"/>
      <c r="JTX245" s="235"/>
      <c r="JTY245" s="296"/>
      <c r="JTZ245" s="296"/>
      <c r="JUA245" s="208"/>
      <c r="JUC245" s="235"/>
      <c r="JUD245" s="235"/>
      <c r="JUE245" s="235"/>
      <c r="JUF245" s="235"/>
      <c r="JUG245" s="235"/>
      <c r="JUH245" s="235"/>
      <c r="JUI245" s="235"/>
      <c r="JUJ245" s="296"/>
      <c r="JUK245" s="296"/>
      <c r="JUL245" s="208"/>
      <c r="JUN245" s="235"/>
      <c r="JUO245" s="235"/>
      <c r="JUP245" s="235"/>
      <c r="JUQ245" s="235"/>
      <c r="JUR245" s="235"/>
      <c r="JUS245" s="235"/>
      <c r="JUT245" s="235"/>
      <c r="JUU245" s="296"/>
      <c r="JUV245" s="296"/>
      <c r="JUW245" s="208"/>
      <c r="JUY245" s="235"/>
      <c r="JUZ245" s="235"/>
      <c r="JVA245" s="235"/>
      <c r="JVB245" s="235"/>
      <c r="JVC245" s="235"/>
      <c r="JVD245" s="235"/>
      <c r="JVE245" s="235"/>
      <c r="JVF245" s="296"/>
      <c r="JVG245" s="296"/>
      <c r="JVH245" s="208"/>
      <c r="JVJ245" s="235"/>
      <c r="JVK245" s="235"/>
      <c r="JVL245" s="235"/>
      <c r="JVM245" s="235"/>
      <c r="JVN245" s="235"/>
      <c r="JVO245" s="235"/>
      <c r="JVP245" s="235"/>
      <c r="JVQ245" s="296"/>
      <c r="JVR245" s="296"/>
      <c r="JVS245" s="208"/>
      <c r="JVU245" s="235"/>
      <c r="JVV245" s="235"/>
      <c r="JVW245" s="235"/>
      <c r="JVX245" s="235"/>
      <c r="JVY245" s="235"/>
      <c r="JVZ245" s="235"/>
      <c r="JWA245" s="235"/>
      <c r="JWB245" s="296"/>
      <c r="JWC245" s="296"/>
      <c r="JWD245" s="208"/>
      <c r="JWF245" s="235"/>
      <c r="JWG245" s="235"/>
      <c r="JWH245" s="235"/>
      <c r="JWI245" s="235"/>
      <c r="JWJ245" s="235"/>
      <c r="JWK245" s="235"/>
      <c r="JWL245" s="235"/>
      <c r="JWM245" s="296"/>
      <c r="JWN245" s="296"/>
      <c r="JWO245" s="208"/>
      <c r="JWQ245" s="235"/>
      <c r="JWR245" s="235"/>
      <c r="JWS245" s="235"/>
      <c r="JWT245" s="235"/>
      <c r="JWU245" s="235"/>
      <c r="JWV245" s="235"/>
      <c r="JWW245" s="235"/>
      <c r="JWX245" s="296"/>
      <c r="JWY245" s="296"/>
      <c r="JWZ245" s="208"/>
      <c r="JXB245" s="235"/>
      <c r="JXC245" s="235"/>
      <c r="JXD245" s="235"/>
      <c r="JXE245" s="235"/>
      <c r="JXF245" s="235"/>
      <c r="JXG245" s="235"/>
      <c r="JXH245" s="235"/>
      <c r="JXI245" s="296"/>
      <c r="JXJ245" s="296"/>
      <c r="JXK245" s="208"/>
      <c r="JXM245" s="235"/>
      <c r="JXN245" s="235"/>
      <c r="JXO245" s="235"/>
      <c r="JXP245" s="235"/>
      <c r="JXQ245" s="235"/>
      <c r="JXR245" s="235"/>
      <c r="JXS245" s="235"/>
      <c r="JXT245" s="296"/>
      <c r="JXU245" s="296"/>
      <c r="JXV245" s="208"/>
      <c r="JXX245" s="235"/>
      <c r="JXY245" s="235"/>
      <c r="JXZ245" s="235"/>
      <c r="JYA245" s="235"/>
      <c r="JYB245" s="235"/>
      <c r="JYC245" s="235"/>
      <c r="JYD245" s="235"/>
      <c r="JYE245" s="296"/>
      <c r="JYF245" s="296"/>
      <c r="JYG245" s="208"/>
      <c r="JYI245" s="235"/>
      <c r="JYJ245" s="235"/>
      <c r="JYK245" s="235"/>
      <c r="JYL245" s="235"/>
      <c r="JYM245" s="235"/>
      <c r="JYN245" s="235"/>
      <c r="JYO245" s="235"/>
      <c r="JYP245" s="296"/>
      <c r="JYQ245" s="296"/>
      <c r="JYR245" s="208"/>
      <c r="JYT245" s="235"/>
      <c r="JYU245" s="235"/>
      <c r="JYV245" s="235"/>
      <c r="JYW245" s="235"/>
      <c r="JYX245" s="235"/>
      <c r="JYY245" s="235"/>
      <c r="JYZ245" s="235"/>
      <c r="JZA245" s="296"/>
      <c r="JZB245" s="296"/>
      <c r="JZC245" s="208"/>
      <c r="JZE245" s="235"/>
      <c r="JZF245" s="235"/>
      <c r="JZG245" s="235"/>
      <c r="JZH245" s="235"/>
      <c r="JZI245" s="235"/>
      <c r="JZJ245" s="235"/>
      <c r="JZK245" s="235"/>
      <c r="JZL245" s="296"/>
      <c r="JZM245" s="296"/>
      <c r="JZN245" s="208"/>
      <c r="JZP245" s="235"/>
      <c r="JZQ245" s="235"/>
      <c r="JZR245" s="235"/>
      <c r="JZS245" s="235"/>
      <c r="JZT245" s="235"/>
      <c r="JZU245" s="235"/>
      <c r="JZV245" s="235"/>
      <c r="JZW245" s="296"/>
      <c r="JZX245" s="296"/>
      <c r="JZY245" s="208"/>
      <c r="KAA245" s="235"/>
      <c r="KAB245" s="235"/>
      <c r="KAC245" s="235"/>
      <c r="KAD245" s="235"/>
      <c r="KAE245" s="235"/>
      <c r="KAF245" s="235"/>
      <c r="KAG245" s="235"/>
      <c r="KAH245" s="296"/>
      <c r="KAI245" s="296"/>
      <c r="KAJ245" s="208"/>
      <c r="KAL245" s="235"/>
      <c r="KAM245" s="235"/>
      <c r="KAN245" s="235"/>
      <c r="KAO245" s="235"/>
      <c r="KAP245" s="235"/>
      <c r="KAQ245" s="235"/>
      <c r="KAR245" s="235"/>
      <c r="KAS245" s="296"/>
      <c r="KAT245" s="296"/>
      <c r="KAU245" s="208"/>
      <c r="KAW245" s="235"/>
      <c r="KAX245" s="235"/>
      <c r="KAY245" s="235"/>
      <c r="KAZ245" s="235"/>
      <c r="KBA245" s="235"/>
      <c r="KBB245" s="235"/>
      <c r="KBC245" s="235"/>
      <c r="KBD245" s="296"/>
      <c r="KBE245" s="296"/>
      <c r="KBF245" s="208"/>
      <c r="KBH245" s="235"/>
      <c r="KBI245" s="235"/>
      <c r="KBJ245" s="235"/>
      <c r="KBK245" s="235"/>
      <c r="KBL245" s="235"/>
      <c r="KBM245" s="235"/>
      <c r="KBN245" s="235"/>
      <c r="KBO245" s="296"/>
      <c r="KBP245" s="296"/>
      <c r="KBQ245" s="208"/>
      <c r="KBS245" s="235"/>
      <c r="KBT245" s="235"/>
      <c r="KBU245" s="235"/>
      <c r="KBV245" s="235"/>
      <c r="KBW245" s="235"/>
      <c r="KBX245" s="235"/>
      <c r="KBY245" s="235"/>
      <c r="KBZ245" s="296"/>
      <c r="KCA245" s="296"/>
      <c r="KCB245" s="208"/>
      <c r="KCD245" s="235"/>
      <c r="KCE245" s="235"/>
      <c r="KCF245" s="235"/>
      <c r="KCG245" s="235"/>
      <c r="KCH245" s="235"/>
      <c r="KCI245" s="235"/>
      <c r="KCJ245" s="235"/>
      <c r="KCK245" s="296"/>
      <c r="KCL245" s="296"/>
      <c r="KCM245" s="208"/>
      <c r="KCO245" s="235"/>
      <c r="KCP245" s="235"/>
      <c r="KCQ245" s="235"/>
      <c r="KCR245" s="235"/>
      <c r="KCS245" s="235"/>
      <c r="KCT245" s="235"/>
      <c r="KCU245" s="235"/>
      <c r="KCV245" s="296"/>
      <c r="KCW245" s="296"/>
      <c r="KCX245" s="208"/>
      <c r="KCZ245" s="235"/>
      <c r="KDA245" s="235"/>
      <c r="KDB245" s="235"/>
      <c r="KDC245" s="235"/>
      <c r="KDD245" s="235"/>
      <c r="KDE245" s="235"/>
      <c r="KDF245" s="235"/>
      <c r="KDG245" s="296"/>
      <c r="KDH245" s="296"/>
      <c r="KDI245" s="208"/>
      <c r="KDK245" s="235"/>
      <c r="KDL245" s="235"/>
      <c r="KDM245" s="235"/>
      <c r="KDN245" s="235"/>
      <c r="KDO245" s="235"/>
      <c r="KDP245" s="235"/>
      <c r="KDQ245" s="235"/>
      <c r="KDR245" s="296"/>
      <c r="KDS245" s="296"/>
      <c r="KDT245" s="208"/>
      <c r="KDV245" s="235"/>
      <c r="KDW245" s="235"/>
      <c r="KDX245" s="235"/>
      <c r="KDY245" s="235"/>
      <c r="KDZ245" s="235"/>
      <c r="KEA245" s="235"/>
      <c r="KEB245" s="235"/>
      <c r="KEC245" s="296"/>
      <c r="KED245" s="296"/>
      <c r="KEE245" s="208"/>
      <c r="KEG245" s="235"/>
      <c r="KEH245" s="235"/>
      <c r="KEI245" s="235"/>
      <c r="KEJ245" s="235"/>
      <c r="KEK245" s="235"/>
      <c r="KEL245" s="235"/>
      <c r="KEM245" s="235"/>
      <c r="KEN245" s="296"/>
      <c r="KEO245" s="296"/>
      <c r="KEP245" s="208"/>
      <c r="KER245" s="235"/>
      <c r="KES245" s="235"/>
      <c r="KET245" s="235"/>
      <c r="KEU245" s="235"/>
      <c r="KEV245" s="235"/>
      <c r="KEW245" s="235"/>
      <c r="KEX245" s="235"/>
      <c r="KEY245" s="296"/>
      <c r="KEZ245" s="296"/>
      <c r="KFA245" s="208"/>
      <c r="KFC245" s="235"/>
      <c r="KFD245" s="235"/>
      <c r="KFE245" s="235"/>
      <c r="KFF245" s="235"/>
      <c r="KFG245" s="235"/>
      <c r="KFH245" s="235"/>
      <c r="KFI245" s="235"/>
      <c r="KFJ245" s="296"/>
      <c r="KFK245" s="296"/>
      <c r="KFL245" s="208"/>
      <c r="KFN245" s="235"/>
      <c r="KFO245" s="235"/>
      <c r="KFP245" s="235"/>
      <c r="KFQ245" s="235"/>
      <c r="KFR245" s="235"/>
      <c r="KFS245" s="235"/>
      <c r="KFT245" s="235"/>
      <c r="KFU245" s="296"/>
      <c r="KFV245" s="296"/>
      <c r="KFW245" s="208"/>
      <c r="KFY245" s="235"/>
      <c r="KFZ245" s="235"/>
      <c r="KGA245" s="235"/>
      <c r="KGB245" s="235"/>
      <c r="KGC245" s="235"/>
      <c r="KGD245" s="235"/>
      <c r="KGE245" s="235"/>
      <c r="KGF245" s="296"/>
      <c r="KGG245" s="296"/>
      <c r="KGH245" s="208"/>
      <c r="KGJ245" s="235"/>
      <c r="KGK245" s="235"/>
      <c r="KGL245" s="235"/>
      <c r="KGM245" s="235"/>
      <c r="KGN245" s="235"/>
      <c r="KGO245" s="235"/>
      <c r="KGP245" s="235"/>
      <c r="KGQ245" s="296"/>
      <c r="KGR245" s="296"/>
      <c r="KGS245" s="208"/>
      <c r="KGU245" s="235"/>
      <c r="KGV245" s="235"/>
      <c r="KGW245" s="235"/>
      <c r="KGX245" s="235"/>
      <c r="KGY245" s="235"/>
      <c r="KGZ245" s="235"/>
      <c r="KHA245" s="235"/>
      <c r="KHB245" s="296"/>
      <c r="KHC245" s="296"/>
      <c r="KHD245" s="208"/>
      <c r="KHF245" s="235"/>
      <c r="KHG245" s="235"/>
      <c r="KHH245" s="235"/>
      <c r="KHI245" s="235"/>
      <c r="KHJ245" s="235"/>
      <c r="KHK245" s="235"/>
      <c r="KHL245" s="235"/>
      <c r="KHM245" s="296"/>
      <c r="KHN245" s="296"/>
      <c r="KHO245" s="208"/>
      <c r="KHQ245" s="235"/>
      <c r="KHR245" s="235"/>
      <c r="KHS245" s="235"/>
      <c r="KHT245" s="235"/>
      <c r="KHU245" s="235"/>
      <c r="KHV245" s="235"/>
      <c r="KHW245" s="235"/>
      <c r="KHX245" s="296"/>
      <c r="KHY245" s="296"/>
      <c r="KHZ245" s="208"/>
      <c r="KIB245" s="235"/>
      <c r="KIC245" s="235"/>
      <c r="KID245" s="235"/>
      <c r="KIE245" s="235"/>
      <c r="KIF245" s="235"/>
      <c r="KIG245" s="235"/>
      <c r="KIH245" s="235"/>
      <c r="KII245" s="296"/>
      <c r="KIJ245" s="296"/>
      <c r="KIK245" s="208"/>
      <c r="KIM245" s="235"/>
      <c r="KIN245" s="235"/>
      <c r="KIO245" s="235"/>
      <c r="KIP245" s="235"/>
      <c r="KIQ245" s="235"/>
      <c r="KIR245" s="235"/>
      <c r="KIS245" s="235"/>
      <c r="KIT245" s="296"/>
      <c r="KIU245" s="296"/>
      <c r="KIV245" s="208"/>
      <c r="KIX245" s="235"/>
      <c r="KIY245" s="235"/>
      <c r="KIZ245" s="235"/>
      <c r="KJA245" s="235"/>
      <c r="KJB245" s="235"/>
      <c r="KJC245" s="235"/>
      <c r="KJD245" s="235"/>
      <c r="KJE245" s="296"/>
      <c r="KJF245" s="296"/>
      <c r="KJG245" s="208"/>
      <c r="KJI245" s="235"/>
      <c r="KJJ245" s="235"/>
      <c r="KJK245" s="235"/>
      <c r="KJL245" s="235"/>
      <c r="KJM245" s="235"/>
      <c r="KJN245" s="235"/>
      <c r="KJO245" s="235"/>
      <c r="KJP245" s="296"/>
      <c r="KJQ245" s="296"/>
      <c r="KJR245" s="208"/>
      <c r="KJT245" s="235"/>
      <c r="KJU245" s="235"/>
      <c r="KJV245" s="235"/>
      <c r="KJW245" s="235"/>
      <c r="KJX245" s="235"/>
      <c r="KJY245" s="235"/>
      <c r="KJZ245" s="235"/>
      <c r="KKA245" s="296"/>
      <c r="KKB245" s="296"/>
      <c r="KKC245" s="208"/>
      <c r="KKE245" s="235"/>
      <c r="KKF245" s="235"/>
      <c r="KKG245" s="235"/>
      <c r="KKH245" s="235"/>
      <c r="KKI245" s="235"/>
      <c r="KKJ245" s="235"/>
      <c r="KKK245" s="235"/>
      <c r="KKL245" s="296"/>
      <c r="KKM245" s="296"/>
      <c r="KKN245" s="208"/>
      <c r="KKP245" s="235"/>
      <c r="KKQ245" s="235"/>
      <c r="KKR245" s="235"/>
      <c r="KKS245" s="235"/>
      <c r="KKT245" s="235"/>
      <c r="KKU245" s="235"/>
      <c r="KKV245" s="235"/>
      <c r="KKW245" s="296"/>
      <c r="KKX245" s="296"/>
      <c r="KKY245" s="208"/>
      <c r="KLA245" s="235"/>
      <c r="KLB245" s="235"/>
      <c r="KLC245" s="235"/>
      <c r="KLD245" s="235"/>
      <c r="KLE245" s="235"/>
      <c r="KLF245" s="235"/>
      <c r="KLG245" s="235"/>
      <c r="KLH245" s="296"/>
      <c r="KLI245" s="296"/>
      <c r="KLJ245" s="208"/>
      <c r="KLL245" s="235"/>
      <c r="KLM245" s="235"/>
      <c r="KLN245" s="235"/>
      <c r="KLO245" s="235"/>
      <c r="KLP245" s="235"/>
      <c r="KLQ245" s="235"/>
      <c r="KLR245" s="235"/>
      <c r="KLS245" s="296"/>
      <c r="KLT245" s="296"/>
      <c r="KLU245" s="208"/>
      <c r="KLW245" s="235"/>
      <c r="KLX245" s="235"/>
      <c r="KLY245" s="235"/>
      <c r="KLZ245" s="235"/>
      <c r="KMA245" s="235"/>
      <c r="KMB245" s="235"/>
      <c r="KMC245" s="235"/>
      <c r="KMD245" s="296"/>
      <c r="KME245" s="296"/>
      <c r="KMF245" s="208"/>
      <c r="KMH245" s="235"/>
      <c r="KMI245" s="235"/>
      <c r="KMJ245" s="235"/>
      <c r="KMK245" s="235"/>
      <c r="KML245" s="235"/>
      <c r="KMM245" s="235"/>
      <c r="KMN245" s="235"/>
      <c r="KMO245" s="296"/>
      <c r="KMP245" s="296"/>
      <c r="KMQ245" s="208"/>
      <c r="KMS245" s="235"/>
      <c r="KMT245" s="235"/>
      <c r="KMU245" s="235"/>
      <c r="KMV245" s="235"/>
      <c r="KMW245" s="235"/>
      <c r="KMX245" s="235"/>
      <c r="KMY245" s="235"/>
      <c r="KMZ245" s="296"/>
      <c r="KNA245" s="296"/>
      <c r="KNB245" s="208"/>
      <c r="KND245" s="235"/>
      <c r="KNE245" s="235"/>
      <c r="KNF245" s="235"/>
      <c r="KNG245" s="235"/>
      <c r="KNH245" s="235"/>
      <c r="KNI245" s="235"/>
      <c r="KNJ245" s="235"/>
      <c r="KNK245" s="296"/>
      <c r="KNL245" s="296"/>
      <c r="KNM245" s="208"/>
      <c r="KNO245" s="235"/>
      <c r="KNP245" s="235"/>
      <c r="KNQ245" s="235"/>
      <c r="KNR245" s="235"/>
      <c r="KNS245" s="235"/>
      <c r="KNT245" s="235"/>
      <c r="KNU245" s="235"/>
      <c r="KNV245" s="296"/>
      <c r="KNW245" s="296"/>
      <c r="KNX245" s="208"/>
      <c r="KNZ245" s="235"/>
      <c r="KOA245" s="235"/>
      <c r="KOB245" s="235"/>
      <c r="KOC245" s="235"/>
      <c r="KOD245" s="235"/>
      <c r="KOE245" s="235"/>
      <c r="KOF245" s="235"/>
      <c r="KOG245" s="296"/>
      <c r="KOH245" s="296"/>
      <c r="KOI245" s="208"/>
      <c r="KOK245" s="235"/>
      <c r="KOL245" s="235"/>
      <c r="KOM245" s="235"/>
      <c r="KON245" s="235"/>
      <c r="KOO245" s="235"/>
      <c r="KOP245" s="235"/>
      <c r="KOQ245" s="235"/>
      <c r="KOR245" s="296"/>
      <c r="KOS245" s="296"/>
      <c r="KOT245" s="208"/>
      <c r="KOV245" s="235"/>
      <c r="KOW245" s="235"/>
      <c r="KOX245" s="235"/>
      <c r="KOY245" s="235"/>
      <c r="KOZ245" s="235"/>
      <c r="KPA245" s="235"/>
      <c r="KPB245" s="235"/>
      <c r="KPC245" s="296"/>
      <c r="KPD245" s="296"/>
      <c r="KPE245" s="208"/>
      <c r="KPG245" s="235"/>
      <c r="KPH245" s="235"/>
      <c r="KPI245" s="235"/>
      <c r="KPJ245" s="235"/>
      <c r="KPK245" s="235"/>
      <c r="KPL245" s="235"/>
      <c r="KPM245" s="235"/>
      <c r="KPN245" s="296"/>
      <c r="KPO245" s="296"/>
      <c r="KPP245" s="208"/>
      <c r="KPR245" s="235"/>
      <c r="KPS245" s="235"/>
      <c r="KPT245" s="235"/>
      <c r="KPU245" s="235"/>
      <c r="KPV245" s="235"/>
      <c r="KPW245" s="235"/>
      <c r="KPX245" s="235"/>
      <c r="KPY245" s="296"/>
      <c r="KPZ245" s="296"/>
      <c r="KQA245" s="208"/>
      <c r="KQC245" s="235"/>
      <c r="KQD245" s="235"/>
      <c r="KQE245" s="235"/>
      <c r="KQF245" s="235"/>
      <c r="KQG245" s="235"/>
      <c r="KQH245" s="235"/>
      <c r="KQI245" s="235"/>
      <c r="KQJ245" s="296"/>
      <c r="KQK245" s="296"/>
      <c r="KQL245" s="208"/>
      <c r="KQN245" s="235"/>
      <c r="KQO245" s="235"/>
      <c r="KQP245" s="235"/>
      <c r="KQQ245" s="235"/>
      <c r="KQR245" s="235"/>
      <c r="KQS245" s="235"/>
      <c r="KQT245" s="235"/>
      <c r="KQU245" s="296"/>
      <c r="KQV245" s="296"/>
      <c r="KQW245" s="208"/>
      <c r="KQY245" s="235"/>
      <c r="KQZ245" s="235"/>
      <c r="KRA245" s="235"/>
      <c r="KRB245" s="235"/>
      <c r="KRC245" s="235"/>
      <c r="KRD245" s="235"/>
      <c r="KRE245" s="235"/>
      <c r="KRF245" s="296"/>
      <c r="KRG245" s="296"/>
      <c r="KRH245" s="208"/>
      <c r="KRJ245" s="235"/>
      <c r="KRK245" s="235"/>
      <c r="KRL245" s="235"/>
      <c r="KRM245" s="235"/>
      <c r="KRN245" s="235"/>
      <c r="KRO245" s="235"/>
      <c r="KRP245" s="235"/>
      <c r="KRQ245" s="296"/>
      <c r="KRR245" s="296"/>
      <c r="KRS245" s="208"/>
      <c r="KRU245" s="235"/>
      <c r="KRV245" s="235"/>
      <c r="KRW245" s="235"/>
      <c r="KRX245" s="235"/>
      <c r="KRY245" s="235"/>
      <c r="KRZ245" s="235"/>
      <c r="KSA245" s="235"/>
      <c r="KSB245" s="296"/>
      <c r="KSC245" s="296"/>
      <c r="KSD245" s="208"/>
      <c r="KSF245" s="235"/>
      <c r="KSG245" s="235"/>
      <c r="KSH245" s="235"/>
      <c r="KSI245" s="235"/>
      <c r="KSJ245" s="235"/>
      <c r="KSK245" s="235"/>
      <c r="KSL245" s="235"/>
      <c r="KSM245" s="296"/>
      <c r="KSN245" s="296"/>
      <c r="KSO245" s="208"/>
      <c r="KSQ245" s="235"/>
      <c r="KSR245" s="235"/>
      <c r="KSS245" s="235"/>
      <c r="KST245" s="235"/>
      <c r="KSU245" s="235"/>
      <c r="KSV245" s="235"/>
      <c r="KSW245" s="235"/>
      <c r="KSX245" s="296"/>
      <c r="KSY245" s="296"/>
      <c r="KSZ245" s="208"/>
      <c r="KTB245" s="235"/>
      <c r="KTC245" s="235"/>
      <c r="KTD245" s="235"/>
      <c r="KTE245" s="235"/>
      <c r="KTF245" s="235"/>
      <c r="KTG245" s="235"/>
      <c r="KTH245" s="235"/>
      <c r="KTI245" s="296"/>
      <c r="KTJ245" s="296"/>
      <c r="KTK245" s="208"/>
      <c r="KTM245" s="235"/>
      <c r="KTN245" s="235"/>
      <c r="KTO245" s="235"/>
      <c r="KTP245" s="235"/>
      <c r="KTQ245" s="235"/>
      <c r="KTR245" s="235"/>
      <c r="KTS245" s="235"/>
      <c r="KTT245" s="296"/>
      <c r="KTU245" s="296"/>
      <c r="KTV245" s="208"/>
      <c r="KTX245" s="235"/>
      <c r="KTY245" s="235"/>
      <c r="KTZ245" s="235"/>
      <c r="KUA245" s="235"/>
      <c r="KUB245" s="235"/>
      <c r="KUC245" s="235"/>
      <c r="KUD245" s="235"/>
      <c r="KUE245" s="296"/>
      <c r="KUF245" s="296"/>
      <c r="KUG245" s="208"/>
      <c r="KUI245" s="235"/>
      <c r="KUJ245" s="235"/>
      <c r="KUK245" s="235"/>
      <c r="KUL245" s="235"/>
      <c r="KUM245" s="235"/>
      <c r="KUN245" s="235"/>
      <c r="KUO245" s="235"/>
      <c r="KUP245" s="296"/>
      <c r="KUQ245" s="296"/>
      <c r="KUR245" s="208"/>
      <c r="KUT245" s="235"/>
      <c r="KUU245" s="235"/>
      <c r="KUV245" s="235"/>
      <c r="KUW245" s="235"/>
      <c r="KUX245" s="235"/>
      <c r="KUY245" s="235"/>
      <c r="KUZ245" s="235"/>
      <c r="KVA245" s="296"/>
      <c r="KVB245" s="296"/>
      <c r="KVC245" s="208"/>
      <c r="KVE245" s="235"/>
      <c r="KVF245" s="235"/>
      <c r="KVG245" s="235"/>
      <c r="KVH245" s="235"/>
      <c r="KVI245" s="235"/>
      <c r="KVJ245" s="235"/>
      <c r="KVK245" s="235"/>
      <c r="KVL245" s="296"/>
      <c r="KVM245" s="296"/>
      <c r="KVN245" s="208"/>
      <c r="KVP245" s="235"/>
      <c r="KVQ245" s="235"/>
      <c r="KVR245" s="235"/>
      <c r="KVS245" s="235"/>
      <c r="KVT245" s="235"/>
      <c r="KVU245" s="235"/>
      <c r="KVV245" s="235"/>
      <c r="KVW245" s="296"/>
      <c r="KVX245" s="296"/>
      <c r="KVY245" s="208"/>
      <c r="KWA245" s="235"/>
      <c r="KWB245" s="235"/>
      <c r="KWC245" s="235"/>
      <c r="KWD245" s="235"/>
      <c r="KWE245" s="235"/>
      <c r="KWF245" s="235"/>
      <c r="KWG245" s="235"/>
      <c r="KWH245" s="296"/>
      <c r="KWI245" s="296"/>
      <c r="KWJ245" s="208"/>
      <c r="KWL245" s="235"/>
      <c r="KWM245" s="235"/>
      <c r="KWN245" s="235"/>
      <c r="KWO245" s="235"/>
      <c r="KWP245" s="235"/>
      <c r="KWQ245" s="235"/>
      <c r="KWR245" s="235"/>
      <c r="KWS245" s="296"/>
      <c r="KWT245" s="296"/>
      <c r="KWU245" s="208"/>
      <c r="KWW245" s="235"/>
      <c r="KWX245" s="235"/>
      <c r="KWY245" s="235"/>
      <c r="KWZ245" s="235"/>
      <c r="KXA245" s="235"/>
      <c r="KXB245" s="235"/>
      <c r="KXC245" s="235"/>
      <c r="KXD245" s="296"/>
      <c r="KXE245" s="296"/>
      <c r="KXF245" s="208"/>
      <c r="KXH245" s="235"/>
      <c r="KXI245" s="235"/>
      <c r="KXJ245" s="235"/>
      <c r="KXK245" s="235"/>
      <c r="KXL245" s="235"/>
      <c r="KXM245" s="235"/>
      <c r="KXN245" s="235"/>
      <c r="KXO245" s="296"/>
      <c r="KXP245" s="296"/>
      <c r="KXQ245" s="208"/>
      <c r="KXS245" s="235"/>
      <c r="KXT245" s="235"/>
      <c r="KXU245" s="235"/>
      <c r="KXV245" s="235"/>
      <c r="KXW245" s="235"/>
      <c r="KXX245" s="235"/>
      <c r="KXY245" s="235"/>
      <c r="KXZ245" s="296"/>
      <c r="KYA245" s="296"/>
      <c r="KYB245" s="208"/>
      <c r="KYD245" s="235"/>
      <c r="KYE245" s="235"/>
      <c r="KYF245" s="235"/>
      <c r="KYG245" s="235"/>
      <c r="KYH245" s="235"/>
      <c r="KYI245" s="235"/>
      <c r="KYJ245" s="235"/>
      <c r="KYK245" s="296"/>
      <c r="KYL245" s="296"/>
      <c r="KYM245" s="208"/>
      <c r="KYO245" s="235"/>
      <c r="KYP245" s="235"/>
      <c r="KYQ245" s="235"/>
      <c r="KYR245" s="235"/>
      <c r="KYS245" s="235"/>
      <c r="KYT245" s="235"/>
      <c r="KYU245" s="235"/>
      <c r="KYV245" s="296"/>
      <c r="KYW245" s="296"/>
      <c r="KYX245" s="208"/>
      <c r="KYZ245" s="235"/>
      <c r="KZA245" s="235"/>
      <c r="KZB245" s="235"/>
      <c r="KZC245" s="235"/>
      <c r="KZD245" s="235"/>
      <c r="KZE245" s="235"/>
      <c r="KZF245" s="235"/>
      <c r="KZG245" s="296"/>
      <c r="KZH245" s="296"/>
      <c r="KZI245" s="208"/>
      <c r="KZK245" s="235"/>
      <c r="KZL245" s="235"/>
      <c r="KZM245" s="235"/>
      <c r="KZN245" s="235"/>
      <c r="KZO245" s="235"/>
      <c r="KZP245" s="235"/>
      <c r="KZQ245" s="235"/>
      <c r="KZR245" s="296"/>
      <c r="KZS245" s="296"/>
      <c r="KZT245" s="208"/>
      <c r="KZV245" s="235"/>
      <c r="KZW245" s="235"/>
      <c r="KZX245" s="235"/>
      <c r="KZY245" s="235"/>
      <c r="KZZ245" s="235"/>
      <c r="LAA245" s="235"/>
      <c r="LAB245" s="235"/>
      <c r="LAC245" s="296"/>
      <c r="LAD245" s="296"/>
      <c r="LAE245" s="208"/>
      <c r="LAG245" s="235"/>
      <c r="LAH245" s="235"/>
      <c r="LAI245" s="235"/>
      <c r="LAJ245" s="235"/>
      <c r="LAK245" s="235"/>
      <c r="LAL245" s="235"/>
      <c r="LAM245" s="235"/>
      <c r="LAN245" s="296"/>
      <c r="LAO245" s="296"/>
      <c r="LAP245" s="208"/>
      <c r="LAR245" s="235"/>
      <c r="LAS245" s="235"/>
      <c r="LAT245" s="235"/>
      <c r="LAU245" s="235"/>
      <c r="LAV245" s="235"/>
      <c r="LAW245" s="235"/>
      <c r="LAX245" s="235"/>
      <c r="LAY245" s="296"/>
      <c r="LAZ245" s="296"/>
      <c r="LBA245" s="208"/>
      <c r="LBC245" s="235"/>
      <c r="LBD245" s="235"/>
      <c r="LBE245" s="235"/>
      <c r="LBF245" s="235"/>
      <c r="LBG245" s="235"/>
      <c r="LBH245" s="235"/>
      <c r="LBI245" s="235"/>
      <c r="LBJ245" s="296"/>
      <c r="LBK245" s="296"/>
      <c r="LBL245" s="208"/>
      <c r="LBN245" s="235"/>
      <c r="LBO245" s="235"/>
      <c r="LBP245" s="235"/>
      <c r="LBQ245" s="235"/>
      <c r="LBR245" s="235"/>
      <c r="LBS245" s="235"/>
      <c r="LBT245" s="235"/>
      <c r="LBU245" s="296"/>
      <c r="LBV245" s="296"/>
      <c r="LBW245" s="208"/>
      <c r="LBY245" s="235"/>
      <c r="LBZ245" s="235"/>
      <c r="LCA245" s="235"/>
      <c r="LCB245" s="235"/>
      <c r="LCC245" s="235"/>
      <c r="LCD245" s="235"/>
      <c r="LCE245" s="235"/>
      <c r="LCF245" s="296"/>
      <c r="LCG245" s="296"/>
      <c r="LCH245" s="208"/>
      <c r="LCJ245" s="235"/>
      <c r="LCK245" s="235"/>
      <c r="LCL245" s="235"/>
      <c r="LCM245" s="235"/>
      <c r="LCN245" s="235"/>
      <c r="LCO245" s="235"/>
      <c r="LCP245" s="235"/>
      <c r="LCQ245" s="296"/>
      <c r="LCR245" s="296"/>
      <c r="LCS245" s="208"/>
      <c r="LCU245" s="235"/>
      <c r="LCV245" s="235"/>
      <c r="LCW245" s="235"/>
      <c r="LCX245" s="235"/>
      <c r="LCY245" s="235"/>
      <c r="LCZ245" s="235"/>
      <c r="LDA245" s="235"/>
      <c r="LDB245" s="296"/>
      <c r="LDC245" s="296"/>
      <c r="LDD245" s="208"/>
      <c r="LDF245" s="235"/>
      <c r="LDG245" s="235"/>
      <c r="LDH245" s="235"/>
      <c r="LDI245" s="235"/>
      <c r="LDJ245" s="235"/>
      <c r="LDK245" s="235"/>
      <c r="LDL245" s="235"/>
      <c r="LDM245" s="296"/>
      <c r="LDN245" s="296"/>
      <c r="LDO245" s="208"/>
      <c r="LDQ245" s="235"/>
      <c r="LDR245" s="235"/>
      <c r="LDS245" s="235"/>
      <c r="LDT245" s="235"/>
      <c r="LDU245" s="235"/>
      <c r="LDV245" s="235"/>
      <c r="LDW245" s="235"/>
      <c r="LDX245" s="296"/>
      <c r="LDY245" s="296"/>
      <c r="LDZ245" s="208"/>
      <c r="LEB245" s="235"/>
      <c r="LEC245" s="235"/>
      <c r="LED245" s="235"/>
      <c r="LEE245" s="235"/>
      <c r="LEF245" s="235"/>
      <c r="LEG245" s="235"/>
      <c r="LEH245" s="235"/>
      <c r="LEI245" s="296"/>
      <c r="LEJ245" s="296"/>
      <c r="LEK245" s="208"/>
      <c r="LEM245" s="235"/>
      <c r="LEN245" s="235"/>
      <c r="LEO245" s="235"/>
      <c r="LEP245" s="235"/>
      <c r="LEQ245" s="235"/>
      <c r="LER245" s="235"/>
      <c r="LES245" s="235"/>
      <c r="LET245" s="296"/>
      <c r="LEU245" s="296"/>
      <c r="LEV245" s="208"/>
      <c r="LEX245" s="235"/>
      <c r="LEY245" s="235"/>
      <c r="LEZ245" s="235"/>
      <c r="LFA245" s="235"/>
      <c r="LFB245" s="235"/>
      <c r="LFC245" s="235"/>
      <c r="LFD245" s="235"/>
      <c r="LFE245" s="296"/>
      <c r="LFF245" s="296"/>
      <c r="LFG245" s="208"/>
      <c r="LFI245" s="235"/>
      <c r="LFJ245" s="235"/>
      <c r="LFK245" s="235"/>
      <c r="LFL245" s="235"/>
      <c r="LFM245" s="235"/>
      <c r="LFN245" s="235"/>
      <c r="LFO245" s="235"/>
      <c r="LFP245" s="296"/>
      <c r="LFQ245" s="296"/>
      <c r="LFR245" s="208"/>
      <c r="LFT245" s="235"/>
      <c r="LFU245" s="235"/>
      <c r="LFV245" s="235"/>
      <c r="LFW245" s="235"/>
      <c r="LFX245" s="235"/>
      <c r="LFY245" s="235"/>
      <c r="LFZ245" s="235"/>
      <c r="LGA245" s="296"/>
      <c r="LGB245" s="296"/>
      <c r="LGC245" s="208"/>
      <c r="LGE245" s="235"/>
      <c r="LGF245" s="235"/>
      <c r="LGG245" s="235"/>
      <c r="LGH245" s="235"/>
      <c r="LGI245" s="235"/>
      <c r="LGJ245" s="235"/>
      <c r="LGK245" s="235"/>
      <c r="LGL245" s="296"/>
      <c r="LGM245" s="296"/>
      <c r="LGN245" s="208"/>
      <c r="LGP245" s="235"/>
      <c r="LGQ245" s="235"/>
      <c r="LGR245" s="235"/>
      <c r="LGS245" s="235"/>
      <c r="LGT245" s="235"/>
      <c r="LGU245" s="235"/>
      <c r="LGV245" s="235"/>
      <c r="LGW245" s="296"/>
      <c r="LGX245" s="296"/>
      <c r="LGY245" s="208"/>
      <c r="LHA245" s="235"/>
      <c r="LHB245" s="235"/>
      <c r="LHC245" s="235"/>
      <c r="LHD245" s="235"/>
      <c r="LHE245" s="235"/>
      <c r="LHF245" s="235"/>
      <c r="LHG245" s="235"/>
      <c r="LHH245" s="296"/>
      <c r="LHI245" s="296"/>
      <c r="LHJ245" s="208"/>
      <c r="LHL245" s="235"/>
      <c r="LHM245" s="235"/>
      <c r="LHN245" s="235"/>
      <c r="LHO245" s="235"/>
      <c r="LHP245" s="235"/>
      <c r="LHQ245" s="235"/>
      <c r="LHR245" s="235"/>
      <c r="LHS245" s="296"/>
      <c r="LHT245" s="296"/>
      <c r="LHU245" s="208"/>
      <c r="LHW245" s="235"/>
      <c r="LHX245" s="235"/>
      <c r="LHY245" s="235"/>
      <c r="LHZ245" s="235"/>
      <c r="LIA245" s="235"/>
      <c r="LIB245" s="235"/>
      <c r="LIC245" s="235"/>
      <c r="LID245" s="296"/>
      <c r="LIE245" s="296"/>
      <c r="LIF245" s="208"/>
      <c r="LIH245" s="235"/>
      <c r="LII245" s="235"/>
      <c r="LIJ245" s="235"/>
      <c r="LIK245" s="235"/>
      <c r="LIL245" s="235"/>
      <c r="LIM245" s="235"/>
      <c r="LIN245" s="235"/>
      <c r="LIO245" s="296"/>
      <c r="LIP245" s="296"/>
      <c r="LIQ245" s="208"/>
      <c r="LIS245" s="235"/>
      <c r="LIT245" s="235"/>
      <c r="LIU245" s="235"/>
      <c r="LIV245" s="235"/>
      <c r="LIW245" s="235"/>
      <c r="LIX245" s="235"/>
      <c r="LIY245" s="235"/>
      <c r="LIZ245" s="296"/>
      <c r="LJA245" s="296"/>
      <c r="LJB245" s="208"/>
      <c r="LJD245" s="235"/>
      <c r="LJE245" s="235"/>
      <c r="LJF245" s="235"/>
      <c r="LJG245" s="235"/>
      <c r="LJH245" s="235"/>
      <c r="LJI245" s="235"/>
      <c r="LJJ245" s="235"/>
      <c r="LJK245" s="296"/>
      <c r="LJL245" s="296"/>
      <c r="LJM245" s="208"/>
      <c r="LJO245" s="235"/>
      <c r="LJP245" s="235"/>
      <c r="LJQ245" s="235"/>
      <c r="LJR245" s="235"/>
      <c r="LJS245" s="235"/>
      <c r="LJT245" s="235"/>
      <c r="LJU245" s="235"/>
      <c r="LJV245" s="296"/>
      <c r="LJW245" s="296"/>
      <c r="LJX245" s="208"/>
      <c r="LJZ245" s="235"/>
      <c r="LKA245" s="235"/>
      <c r="LKB245" s="235"/>
      <c r="LKC245" s="235"/>
      <c r="LKD245" s="235"/>
      <c r="LKE245" s="235"/>
      <c r="LKF245" s="235"/>
      <c r="LKG245" s="296"/>
      <c r="LKH245" s="296"/>
      <c r="LKI245" s="208"/>
      <c r="LKK245" s="235"/>
      <c r="LKL245" s="235"/>
      <c r="LKM245" s="235"/>
      <c r="LKN245" s="235"/>
      <c r="LKO245" s="235"/>
      <c r="LKP245" s="235"/>
      <c r="LKQ245" s="235"/>
      <c r="LKR245" s="296"/>
      <c r="LKS245" s="296"/>
      <c r="LKT245" s="208"/>
      <c r="LKV245" s="235"/>
      <c r="LKW245" s="235"/>
      <c r="LKX245" s="235"/>
      <c r="LKY245" s="235"/>
      <c r="LKZ245" s="235"/>
      <c r="LLA245" s="235"/>
      <c r="LLB245" s="235"/>
      <c r="LLC245" s="296"/>
      <c r="LLD245" s="296"/>
      <c r="LLE245" s="208"/>
      <c r="LLG245" s="235"/>
      <c r="LLH245" s="235"/>
      <c r="LLI245" s="235"/>
      <c r="LLJ245" s="235"/>
      <c r="LLK245" s="235"/>
      <c r="LLL245" s="235"/>
      <c r="LLM245" s="235"/>
      <c r="LLN245" s="296"/>
      <c r="LLO245" s="296"/>
      <c r="LLP245" s="208"/>
      <c r="LLR245" s="235"/>
      <c r="LLS245" s="235"/>
      <c r="LLT245" s="235"/>
      <c r="LLU245" s="235"/>
      <c r="LLV245" s="235"/>
      <c r="LLW245" s="235"/>
      <c r="LLX245" s="235"/>
      <c r="LLY245" s="296"/>
      <c r="LLZ245" s="296"/>
      <c r="LMA245" s="208"/>
      <c r="LMC245" s="235"/>
      <c r="LMD245" s="235"/>
      <c r="LME245" s="235"/>
      <c r="LMF245" s="235"/>
      <c r="LMG245" s="235"/>
      <c r="LMH245" s="235"/>
      <c r="LMI245" s="235"/>
      <c r="LMJ245" s="296"/>
      <c r="LMK245" s="296"/>
      <c r="LML245" s="208"/>
      <c r="LMN245" s="235"/>
      <c r="LMO245" s="235"/>
      <c r="LMP245" s="235"/>
      <c r="LMQ245" s="235"/>
      <c r="LMR245" s="235"/>
      <c r="LMS245" s="235"/>
      <c r="LMT245" s="235"/>
      <c r="LMU245" s="296"/>
      <c r="LMV245" s="296"/>
      <c r="LMW245" s="208"/>
      <c r="LMY245" s="235"/>
      <c r="LMZ245" s="235"/>
      <c r="LNA245" s="235"/>
      <c r="LNB245" s="235"/>
      <c r="LNC245" s="235"/>
      <c r="LND245" s="235"/>
      <c r="LNE245" s="235"/>
      <c r="LNF245" s="296"/>
      <c r="LNG245" s="296"/>
      <c r="LNH245" s="208"/>
      <c r="LNJ245" s="235"/>
      <c r="LNK245" s="235"/>
      <c r="LNL245" s="235"/>
      <c r="LNM245" s="235"/>
      <c r="LNN245" s="235"/>
      <c r="LNO245" s="235"/>
      <c r="LNP245" s="235"/>
      <c r="LNQ245" s="296"/>
      <c r="LNR245" s="296"/>
      <c r="LNS245" s="208"/>
      <c r="LNU245" s="235"/>
      <c r="LNV245" s="235"/>
      <c r="LNW245" s="235"/>
      <c r="LNX245" s="235"/>
      <c r="LNY245" s="235"/>
      <c r="LNZ245" s="235"/>
      <c r="LOA245" s="235"/>
      <c r="LOB245" s="296"/>
      <c r="LOC245" s="296"/>
      <c r="LOD245" s="208"/>
      <c r="LOF245" s="235"/>
      <c r="LOG245" s="235"/>
      <c r="LOH245" s="235"/>
      <c r="LOI245" s="235"/>
      <c r="LOJ245" s="235"/>
      <c r="LOK245" s="235"/>
      <c r="LOL245" s="235"/>
      <c r="LOM245" s="296"/>
      <c r="LON245" s="296"/>
      <c r="LOO245" s="208"/>
      <c r="LOQ245" s="235"/>
      <c r="LOR245" s="235"/>
      <c r="LOS245" s="235"/>
      <c r="LOT245" s="235"/>
      <c r="LOU245" s="235"/>
      <c r="LOV245" s="235"/>
      <c r="LOW245" s="235"/>
      <c r="LOX245" s="296"/>
      <c r="LOY245" s="296"/>
      <c r="LOZ245" s="208"/>
      <c r="LPB245" s="235"/>
      <c r="LPC245" s="235"/>
      <c r="LPD245" s="235"/>
      <c r="LPE245" s="235"/>
      <c r="LPF245" s="235"/>
      <c r="LPG245" s="235"/>
      <c r="LPH245" s="235"/>
      <c r="LPI245" s="296"/>
      <c r="LPJ245" s="296"/>
      <c r="LPK245" s="208"/>
      <c r="LPM245" s="235"/>
      <c r="LPN245" s="235"/>
      <c r="LPO245" s="235"/>
      <c r="LPP245" s="235"/>
      <c r="LPQ245" s="235"/>
      <c r="LPR245" s="235"/>
      <c r="LPS245" s="235"/>
      <c r="LPT245" s="296"/>
      <c r="LPU245" s="296"/>
      <c r="LPV245" s="208"/>
      <c r="LPX245" s="235"/>
      <c r="LPY245" s="235"/>
      <c r="LPZ245" s="235"/>
      <c r="LQA245" s="235"/>
      <c r="LQB245" s="235"/>
      <c r="LQC245" s="235"/>
      <c r="LQD245" s="235"/>
      <c r="LQE245" s="296"/>
      <c r="LQF245" s="296"/>
      <c r="LQG245" s="208"/>
      <c r="LQI245" s="235"/>
      <c r="LQJ245" s="235"/>
      <c r="LQK245" s="235"/>
      <c r="LQL245" s="235"/>
      <c r="LQM245" s="235"/>
      <c r="LQN245" s="235"/>
      <c r="LQO245" s="235"/>
      <c r="LQP245" s="296"/>
      <c r="LQQ245" s="296"/>
      <c r="LQR245" s="208"/>
      <c r="LQT245" s="235"/>
      <c r="LQU245" s="235"/>
      <c r="LQV245" s="235"/>
      <c r="LQW245" s="235"/>
      <c r="LQX245" s="235"/>
      <c r="LQY245" s="235"/>
      <c r="LQZ245" s="235"/>
      <c r="LRA245" s="296"/>
      <c r="LRB245" s="296"/>
      <c r="LRC245" s="208"/>
      <c r="LRE245" s="235"/>
      <c r="LRF245" s="235"/>
      <c r="LRG245" s="235"/>
      <c r="LRH245" s="235"/>
      <c r="LRI245" s="235"/>
      <c r="LRJ245" s="235"/>
      <c r="LRK245" s="235"/>
      <c r="LRL245" s="296"/>
      <c r="LRM245" s="296"/>
      <c r="LRN245" s="208"/>
      <c r="LRP245" s="235"/>
      <c r="LRQ245" s="235"/>
      <c r="LRR245" s="235"/>
      <c r="LRS245" s="235"/>
      <c r="LRT245" s="235"/>
      <c r="LRU245" s="235"/>
      <c r="LRV245" s="235"/>
      <c r="LRW245" s="296"/>
      <c r="LRX245" s="296"/>
      <c r="LRY245" s="208"/>
      <c r="LSA245" s="235"/>
      <c r="LSB245" s="235"/>
      <c r="LSC245" s="235"/>
      <c r="LSD245" s="235"/>
      <c r="LSE245" s="235"/>
      <c r="LSF245" s="235"/>
      <c r="LSG245" s="235"/>
      <c r="LSH245" s="296"/>
      <c r="LSI245" s="296"/>
      <c r="LSJ245" s="208"/>
      <c r="LSL245" s="235"/>
      <c r="LSM245" s="235"/>
      <c r="LSN245" s="235"/>
      <c r="LSO245" s="235"/>
      <c r="LSP245" s="235"/>
      <c r="LSQ245" s="235"/>
      <c r="LSR245" s="235"/>
      <c r="LSS245" s="296"/>
      <c r="LST245" s="296"/>
      <c r="LSU245" s="208"/>
      <c r="LSW245" s="235"/>
      <c r="LSX245" s="235"/>
      <c r="LSY245" s="235"/>
      <c r="LSZ245" s="235"/>
      <c r="LTA245" s="235"/>
      <c r="LTB245" s="235"/>
      <c r="LTC245" s="235"/>
      <c r="LTD245" s="296"/>
      <c r="LTE245" s="296"/>
      <c r="LTF245" s="208"/>
      <c r="LTH245" s="235"/>
      <c r="LTI245" s="235"/>
      <c r="LTJ245" s="235"/>
      <c r="LTK245" s="235"/>
      <c r="LTL245" s="235"/>
      <c r="LTM245" s="235"/>
      <c r="LTN245" s="235"/>
      <c r="LTO245" s="296"/>
      <c r="LTP245" s="296"/>
      <c r="LTQ245" s="208"/>
      <c r="LTS245" s="235"/>
      <c r="LTT245" s="235"/>
      <c r="LTU245" s="235"/>
      <c r="LTV245" s="235"/>
      <c r="LTW245" s="235"/>
      <c r="LTX245" s="235"/>
      <c r="LTY245" s="235"/>
      <c r="LTZ245" s="296"/>
      <c r="LUA245" s="296"/>
      <c r="LUB245" s="208"/>
      <c r="LUD245" s="235"/>
      <c r="LUE245" s="235"/>
      <c r="LUF245" s="235"/>
      <c r="LUG245" s="235"/>
      <c r="LUH245" s="235"/>
      <c r="LUI245" s="235"/>
      <c r="LUJ245" s="235"/>
      <c r="LUK245" s="296"/>
      <c r="LUL245" s="296"/>
      <c r="LUM245" s="208"/>
      <c r="LUO245" s="235"/>
      <c r="LUP245" s="235"/>
      <c r="LUQ245" s="235"/>
      <c r="LUR245" s="235"/>
      <c r="LUS245" s="235"/>
      <c r="LUT245" s="235"/>
      <c r="LUU245" s="235"/>
      <c r="LUV245" s="296"/>
      <c r="LUW245" s="296"/>
      <c r="LUX245" s="208"/>
      <c r="LUZ245" s="235"/>
      <c r="LVA245" s="235"/>
      <c r="LVB245" s="235"/>
      <c r="LVC245" s="235"/>
      <c r="LVD245" s="235"/>
      <c r="LVE245" s="235"/>
      <c r="LVF245" s="235"/>
      <c r="LVG245" s="296"/>
      <c r="LVH245" s="296"/>
      <c r="LVI245" s="208"/>
      <c r="LVK245" s="235"/>
      <c r="LVL245" s="235"/>
      <c r="LVM245" s="235"/>
      <c r="LVN245" s="235"/>
      <c r="LVO245" s="235"/>
      <c r="LVP245" s="235"/>
      <c r="LVQ245" s="235"/>
      <c r="LVR245" s="296"/>
      <c r="LVS245" s="296"/>
      <c r="LVT245" s="208"/>
      <c r="LVV245" s="235"/>
      <c r="LVW245" s="235"/>
      <c r="LVX245" s="235"/>
      <c r="LVY245" s="235"/>
      <c r="LVZ245" s="235"/>
      <c r="LWA245" s="235"/>
      <c r="LWB245" s="235"/>
      <c r="LWC245" s="296"/>
      <c r="LWD245" s="296"/>
      <c r="LWE245" s="208"/>
      <c r="LWG245" s="235"/>
      <c r="LWH245" s="235"/>
      <c r="LWI245" s="235"/>
      <c r="LWJ245" s="235"/>
      <c r="LWK245" s="235"/>
      <c r="LWL245" s="235"/>
      <c r="LWM245" s="235"/>
      <c r="LWN245" s="296"/>
      <c r="LWO245" s="296"/>
      <c r="LWP245" s="208"/>
      <c r="LWR245" s="235"/>
      <c r="LWS245" s="235"/>
      <c r="LWT245" s="235"/>
      <c r="LWU245" s="235"/>
      <c r="LWV245" s="235"/>
      <c r="LWW245" s="235"/>
      <c r="LWX245" s="235"/>
      <c r="LWY245" s="296"/>
      <c r="LWZ245" s="296"/>
      <c r="LXA245" s="208"/>
      <c r="LXC245" s="235"/>
      <c r="LXD245" s="235"/>
      <c r="LXE245" s="235"/>
      <c r="LXF245" s="235"/>
      <c r="LXG245" s="235"/>
      <c r="LXH245" s="235"/>
      <c r="LXI245" s="235"/>
      <c r="LXJ245" s="296"/>
      <c r="LXK245" s="296"/>
      <c r="LXL245" s="208"/>
      <c r="LXN245" s="235"/>
      <c r="LXO245" s="235"/>
      <c r="LXP245" s="235"/>
      <c r="LXQ245" s="235"/>
      <c r="LXR245" s="235"/>
      <c r="LXS245" s="235"/>
      <c r="LXT245" s="235"/>
      <c r="LXU245" s="296"/>
      <c r="LXV245" s="296"/>
      <c r="LXW245" s="208"/>
      <c r="LXY245" s="235"/>
      <c r="LXZ245" s="235"/>
      <c r="LYA245" s="235"/>
      <c r="LYB245" s="235"/>
      <c r="LYC245" s="235"/>
      <c r="LYD245" s="235"/>
      <c r="LYE245" s="235"/>
      <c r="LYF245" s="296"/>
      <c r="LYG245" s="296"/>
      <c r="LYH245" s="208"/>
      <c r="LYJ245" s="235"/>
      <c r="LYK245" s="235"/>
      <c r="LYL245" s="235"/>
      <c r="LYM245" s="235"/>
      <c r="LYN245" s="235"/>
      <c r="LYO245" s="235"/>
      <c r="LYP245" s="235"/>
      <c r="LYQ245" s="296"/>
      <c r="LYR245" s="296"/>
      <c r="LYS245" s="208"/>
      <c r="LYU245" s="235"/>
      <c r="LYV245" s="235"/>
      <c r="LYW245" s="235"/>
      <c r="LYX245" s="235"/>
      <c r="LYY245" s="235"/>
      <c r="LYZ245" s="235"/>
      <c r="LZA245" s="235"/>
      <c r="LZB245" s="296"/>
      <c r="LZC245" s="296"/>
      <c r="LZD245" s="208"/>
      <c r="LZF245" s="235"/>
      <c r="LZG245" s="235"/>
      <c r="LZH245" s="235"/>
      <c r="LZI245" s="235"/>
      <c r="LZJ245" s="235"/>
      <c r="LZK245" s="235"/>
      <c r="LZL245" s="235"/>
      <c r="LZM245" s="296"/>
      <c r="LZN245" s="296"/>
      <c r="LZO245" s="208"/>
      <c r="LZQ245" s="235"/>
      <c r="LZR245" s="235"/>
      <c r="LZS245" s="235"/>
      <c r="LZT245" s="235"/>
      <c r="LZU245" s="235"/>
      <c r="LZV245" s="235"/>
      <c r="LZW245" s="235"/>
      <c r="LZX245" s="296"/>
      <c r="LZY245" s="296"/>
      <c r="LZZ245" s="208"/>
      <c r="MAB245" s="235"/>
      <c r="MAC245" s="235"/>
      <c r="MAD245" s="235"/>
      <c r="MAE245" s="235"/>
      <c r="MAF245" s="235"/>
      <c r="MAG245" s="235"/>
      <c r="MAH245" s="235"/>
      <c r="MAI245" s="296"/>
      <c r="MAJ245" s="296"/>
      <c r="MAK245" s="208"/>
      <c r="MAM245" s="235"/>
      <c r="MAN245" s="235"/>
      <c r="MAO245" s="235"/>
      <c r="MAP245" s="235"/>
      <c r="MAQ245" s="235"/>
      <c r="MAR245" s="235"/>
      <c r="MAS245" s="235"/>
      <c r="MAT245" s="296"/>
      <c r="MAU245" s="296"/>
      <c r="MAV245" s="208"/>
      <c r="MAX245" s="235"/>
      <c r="MAY245" s="235"/>
      <c r="MAZ245" s="235"/>
      <c r="MBA245" s="235"/>
      <c r="MBB245" s="235"/>
      <c r="MBC245" s="235"/>
      <c r="MBD245" s="235"/>
      <c r="MBE245" s="296"/>
      <c r="MBF245" s="296"/>
      <c r="MBG245" s="208"/>
      <c r="MBI245" s="235"/>
      <c r="MBJ245" s="235"/>
      <c r="MBK245" s="235"/>
      <c r="MBL245" s="235"/>
      <c r="MBM245" s="235"/>
      <c r="MBN245" s="235"/>
      <c r="MBO245" s="235"/>
      <c r="MBP245" s="296"/>
      <c r="MBQ245" s="296"/>
      <c r="MBR245" s="208"/>
      <c r="MBT245" s="235"/>
      <c r="MBU245" s="235"/>
      <c r="MBV245" s="235"/>
      <c r="MBW245" s="235"/>
      <c r="MBX245" s="235"/>
      <c r="MBY245" s="235"/>
      <c r="MBZ245" s="235"/>
      <c r="MCA245" s="296"/>
      <c r="MCB245" s="296"/>
      <c r="MCC245" s="208"/>
      <c r="MCE245" s="235"/>
      <c r="MCF245" s="235"/>
      <c r="MCG245" s="235"/>
      <c r="MCH245" s="235"/>
      <c r="MCI245" s="235"/>
      <c r="MCJ245" s="235"/>
      <c r="MCK245" s="235"/>
      <c r="MCL245" s="296"/>
      <c r="MCM245" s="296"/>
      <c r="MCN245" s="208"/>
      <c r="MCP245" s="235"/>
      <c r="MCQ245" s="235"/>
      <c r="MCR245" s="235"/>
      <c r="MCS245" s="235"/>
      <c r="MCT245" s="235"/>
      <c r="MCU245" s="235"/>
      <c r="MCV245" s="235"/>
      <c r="MCW245" s="296"/>
      <c r="MCX245" s="296"/>
      <c r="MCY245" s="208"/>
      <c r="MDA245" s="235"/>
      <c r="MDB245" s="235"/>
      <c r="MDC245" s="235"/>
      <c r="MDD245" s="235"/>
      <c r="MDE245" s="235"/>
      <c r="MDF245" s="235"/>
      <c r="MDG245" s="235"/>
      <c r="MDH245" s="296"/>
      <c r="MDI245" s="296"/>
      <c r="MDJ245" s="208"/>
      <c r="MDL245" s="235"/>
      <c r="MDM245" s="235"/>
      <c r="MDN245" s="235"/>
      <c r="MDO245" s="235"/>
      <c r="MDP245" s="235"/>
      <c r="MDQ245" s="235"/>
      <c r="MDR245" s="235"/>
      <c r="MDS245" s="296"/>
      <c r="MDT245" s="296"/>
      <c r="MDU245" s="208"/>
      <c r="MDW245" s="235"/>
      <c r="MDX245" s="235"/>
      <c r="MDY245" s="235"/>
      <c r="MDZ245" s="235"/>
      <c r="MEA245" s="235"/>
      <c r="MEB245" s="235"/>
      <c r="MEC245" s="235"/>
      <c r="MED245" s="296"/>
      <c r="MEE245" s="296"/>
      <c r="MEF245" s="208"/>
      <c r="MEH245" s="235"/>
      <c r="MEI245" s="235"/>
      <c r="MEJ245" s="235"/>
      <c r="MEK245" s="235"/>
      <c r="MEL245" s="235"/>
      <c r="MEM245" s="235"/>
      <c r="MEN245" s="235"/>
      <c r="MEO245" s="296"/>
      <c r="MEP245" s="296"/>
      <c r="MEQ245" s="208"/>
      <c r="MES245" s="235"/>
      <c r="MET245" s="235"/>
      <c r="MEU245" s="235"/>
      <c r="MEV245" s="235"/>
      <c r="MEW245" s="235"/>
      <c r="MEX245" s="235"/>
      <c r="MEY245" s="235"/>
      <c r="MEZ245" s="296"/>
      <c r="MFA245" s="296"/>
      <c r="MFB245" s="208"/>
      <c r="MFD245" s="235"/>
      <c r="MFE245" s="235"/>
      <c r="MFF245" s="235"/>
      <c r="MFG245" s="235"/>
      <c r="MFH245" s="235"/>
      <c r="MFI245" s="235"/>
      <c r="MFJ245" s="235"/>
      <c r="MFK245" s="296"/>
      <c r="MFL245" s="296"/>
      <c r="MFM245" s="208"/>
      <c r="MFO245" s="235"/>
      <c r="MFP245" s="235"/>
      <c r="MFQ245" s="235"/>
      <c r="MFR245" s="235"/>
      <c r="MFS245" s="235"/>
      <c r="MFT245" s="235"/>
      <c r="MFU245" s="235"/>
      <c r="MFV245" s="296"/>
      <c r="MFW245" s="296"/>
      <c r="MFX245" s="208"/>
      <c r="MFZ245" s="235"/>
      <c r="MGA245" s="235"/>
      <c r="MGB245" s="235"/>
      <c r="MGC245" s="235"/>
      <c r="MGD245" s="235"/>
      <c r="MGE245" s="235"/>
      <c r="MGF245" s="235"/>
      <c r="MGG245" s="296"/>
      <c r="MGH245" s="296"/>
      <c r="MGI245" s="208"/>
      <c r="MGK245" s="235"/>
      <c r="MGL245" s="235"/>
      <c r="MGM245" s="235"/>
      <c r="MGN245" s="235"/>
      <c r="MGO245" s="235"/>
      <c r="MGP245" s="235"/>
      <c r="MGQ245" s="235"/>
      <c r="MGR245" s="296"/>
      <c r="MGS245" s="296"/>
      <c r="MGT245" s="208"/>
      <c r="MGV245" s="235"/>
      <c r="MGW245" s="235"/>
      <c r="MGX245" s="235"/>
      <c r="MGY245" s="235"/>
      <c r="MGZ245" s="235"/>
      <c r="MHA245" s="235"/>
      <c r="MHB245" s="235"/>
      <c r="MHC245" s="296"/>
      <c r="MHD245" s="296"/>
      <c r="MHE245" s="208"/>
      <c r="MHG245" s="235"/>
      <c r="MHH245" s="235"/>
      <c r="MHI245" s="235"/>
      <c r="MHJ245" s="235"/>
      <c r="MHK245" s="235"/>
      <c r="MHL245" s="235"/>
      <c r="MHM245" s="235"/>
      <c r="MHN245" s="296"/>
      <c r="MHO245" s="296"/>
      <c r="MHP245" s="208"/>
      <c r="MHR245" s="235"/>
      <c r="MHS245" s="235"/>
      <c r="MHT245" s="235"/>
      <c r="MHU245" s="235"/>
      <c r="MHV245" s="235"/>
      <c r="MHW245" s="235"/>
      <c r="MHX245" s="235"/>
      <c r="MHY245" s="296"/>
      <c r="MHZ245" s="296"/>
      <c r="MIA245" s="208"/>
      <c r="MIC245" s="235"/>
      <c r="MID245" s="235"/>
      <c r="MIE245" s="235"/>
      <c r="MIF245" s="235"/>
      <c r="MIG245" s="235"/>
      <c r="MIH245" s="235"/>
      <c r="MII245" s="235"/>
      <c r="MIJ245" s="296"/>
      <c r="MIK245" s="296"/>
      <c r="MIL245" s="208"/>
      <c r="MIN245" s="235"/>
      <c r="MIO245" s="235"/>
      <c r="MIP245" s="235"/>
      <c r="MIQ245" s="235"/>
      <c r="MIR245" s="235"/>
      <c r="MIS245" s="235"/>
      <c r="MIT245" s="235"/>
      <c r="MIU245" s="296"/>
      <c r="MIV245" s="296"/>
      <c r="MIW245" s="208"/>
      <c r="MIY245" s="235"/>
      <c r="MIZ245" s="235"/>
      <c r="MJA245" s="235"/>
      <c r="MJB245" s="235"/>
      <c r="MJC245" s="235"/>
      <c r="MJD245" s="235"/>
      <c r="MJE245" s="235"/>
      <c r="MJF245" s="296"/>
      <c r="MJG245" s="296"/>
      <c r="MJH245" s="208"/>
      <c r="MJJ245" s="235"/>
      <c r="MJK245" s="235"/>
      <c r="MJL245" s="235"/>
      <c r="MJM245" s="235"/>
      <c r="MJN245" s="235"/>
      <c r="MJO245" s="235"/>
      <c r="MJP245" s="235"/>
      <c r="MJQ245" s="296"/>
      <c r="MJR245" s="296"/>
      <c r="MJS245" s="208"/>
      <c r="MJU245" s="235"/>
      <c r="MJV245" s="235"/>
      <c r="MJW245" s="235"/>
      <c r="MJX245" s="235"/>
      <c r="MJY245" s="235"/>
      <c r="MJZ245" s="235"/>
      <c r="MKA245" s="235"/>
      <c r="MKB245" s="296"/>
      <c r="MKC245" s="296"/>
      <c r="MKD245" s="208"/>
      <c r="MKF245" s="235"/>
      <c r="MKG245" s="235"/>
      <c r="MKH245" s="235"/>
      <c r="MKI245" s="235"/>
      <c r="MKJ245" s="235"/>
      <c r="MKK245" s="235"/>
      <c r="MKL245" s="235"/>
      <c r="MKM245" s="296"/>
      <c r="MKN245" s="296"/>
      <c r="MKO245" s="208"/>
      <c r="MKQ245" s="235"/>
      <c r="MKR245" s="235"/>
      <c r="MKS245" s="235"/>
      <c r="MKT245" s="235"/>
      <c r="MKU245" s="235"/>
      <c r="MKV245" s="235"/>
      <c r="MKW245" s="235"/>
      <c r="MKX245" s="296"/>
      <c r="MKY245" s="296"/>
      <c r="MKZ245" s="208"/>
      <c r="MLB245" s="235"/>
      <c r="MLC245" s="235"/>
      <c r="MLD245" s="235"/>
      <c r="MLE245" s="235"/>
      <c r="MLF245" s="235"/>
      <c r="MLG245" s="235"/>
      <c r="MLH245" s="235"/>
      <c r="MLI245" s="296"/>
      <c r="MLJ245" s="296"/>
      <c r="MLK245" s="208"/>
      <c r="MLM245" s="235"/>
      <c r="MLN245" s="235"/>
      <c r="MLO245" s="235"/>
      <c r="MLP245" s="235"/>
      <c r="MLQ245" s="235"/>
      <c r="MLR245" s="235"/>
      <c r="MLS245" s="235"/>
      <c r="MLT245" s="296"/>
      <c r="MLU245" s="296"/>
      <c r="MLV245" s="208"/>
      <c r="MLX245" s="235"/>
      <c r="MLY245" s="235"/>
      <c r="MLZ245" s="235"/>
      <c r="MMA245" s="235"/>
      <c r="MMB245" s="235"/>
      <c r="MMC245" s="235"/>
      <c r="MMD245" s="235"/>
      <c r="MME245" s="296"/>
      <c r="MMF245" s="296"/>
      <c r="MMG245" s="208"/>
      <c r="MMI245" s="235"/>
      <c r="MMJ245" s="235"/>
      <c r="MMK245" s="235"/>
      <c r="MML245" s="235"/>
      <c r="MMM245" s="235"/>
      <c r="MMN245" s="235"/>
      <c r="MMO245" s="235"/>
      <c r="MMP245" s="296"/>
      <c r="MMQ245" s="296"/>
      <c r="MMR245" s="208"/>
      <c r="MMT245" s="235"/>
      <c r="MMU245" s="235"/>
      <c r="MMV245" s="235"/>
      <c r="MMW245" s="235"/>
      <c r="MMX245" s="235"/>
      <c r="MMY245" s="235"/>
      <c r="MMZ245" s="235"/>
      <c r="MNA245" s="296"/>
      <c r="MNB245" s="296"/>
      <c r="MNC245" s="208"/>
      <c r="MNE245" s="235"/>
      <c r="MNF245" s="235"/>
      <c r="MNG245" s="235"/>
      <c r="MNH245" s="235"/>
      <c r="MNI245" s="235"/>
      <c r="MNJ245" s="235"/>
      <c r="MNK245" s="235"/>
      <c r="MNL245" s="296"/>
      <c r="MNM245" s="296"/>
      <c r="MNN245" s="208"/>
      <c r="MNP245" s="235"/>
      <c r="MNQ245" s="235"/>
      <c r="MNR245" s="235"/>
      <c r="MNS245" s="235"/>
      <c r="MNT245" s="235"/>
      <c r="MNU245" s="235"/>
      <c r="MNV245" s="235"/>
      <c r="MNW245" s="296"/>
      <c r="MNX245" s="296"/>
      <c r="MNY245" s="208"/>
      <c r="MOA245" s="235"/>
      <c r="MOB245" s="235"/>
      <c r="MOC245" s="235"/>
      <c r="MOD245" s="235"/>
      <c r="MOE245" s="235"/>
      <c r="MOF245" s="235"/>
      <c r="MOG245" s="235"/>
      <c r="MOH245" s="296"/>
      <c r="MOI245" s="296"/>
      <c r="MOJ245" s="208"/>
      <c r="MOL245" s="235"/>
      <c r="MOM245" s="235"/>
      <c r="MON245" s="235"/>
      <c r="MOO245" s="235"/>
      <c r="MOP245" s="235"/>
      <c r="MOQ245" s="235"/>
      <c r="MOR245" s="235"/>
      <c r="MOS245" s="296"/>
      <c r="MOT245" s="296"/>
      <c r="MOU245" s="208"/>
      <c r="MOW245" s="235"/>
      <c r="MOX245" s="235"/>
      <c r="MOY245" s="235"/>
      <c r="MOZ245" s="235"/>
      <c r="MPA245" s="235"/>
      <c r="MPB245" s="235"/>
      <c r="MPC245" s="235"/>
      <c r="MPD245" s="296"/>
      <c r="MPE245" s="296"/>
      <c r="MPF245" s="208"/>
      <c r="MPH245" s="235"/>
      <c r="MPI245" s="235"/>
      <c r="MPJ245" s="235"/>
      <c r="MPK245" s="235"/>
      <c r="MPL245" s="235"/>
      <c r="MPM245" s="235"/>
      <c r="MPN245" s="235"/>
      <c r="MPO245" s="296"/>
      <c r="MPP245" s="296"/>
      <c r="MPQ245" s="208"/>
      <c r="MPS245" s="235"/>
      <c r="MPT245" s="235"/>
      <c r="MPU245" s="235"/>
      <c r="MPV245" s="235"/>
      <c r="MPW245" s="235"/>
      <c r="MPX245" s="235"/>
      <c r="MPY245" s="235"/>
      <c r="MPZ245" s="296"/>
      <c r="MQA245" s="296"/>
      <c r="MQB245" s="208"/>
      <c r="MQD245" s="235"/>
      <c r="MQE245" s="235"/>
      <c r="MQF245" s="235"/>
      <c r="MQG245" s="235"/>
      <c r="MQH245" s="235"/>
      <c r="MQI245" s="235"/>
      <c r="MQJ245" s="235"/>
      <c r="MQK245" s="296"/>
      <c r="MQL245" s="296"/>
      <c r="MQM245" s="208"/>
      <c r="MQO245" s="235"/>
      <c r="MQP245" s="235"/>
      <c r="MQQ245" s="235"/>
      <c r="MQR245" s="235"/>
      <c r="MQS245" s="235"/>
      <c r="MQT245" s="235"/>
      <c r="MQU245" s="235"/>
      <c r="MQV245" s="296"/>
      <c r="MQW245" s="296"/>
      <c r="MQX245" s="208"/>
      <c r="MQZ245" s="235"/>
      <c r="MRA245" s="235"/>
      <c r="MRB245" s="235"/>
      <c r="MRC245" s="235"/>
      <c r="MRD245" s="235"/>
      <c r="MRE245" s="235"/>
      <c r="MRF245" s="235"/>
      <c r="MRG245" s="296"/>
      <c r="MRH245" s="296"/>
      <c r="MRI245" s="208"/>
      <c r="MRK245" s="235"/>
      <c r="MRL245" s="235"/>
      <c r="MRM245" s="235"/>
      <c r="MRN245" s="235"/>
      <c r="MRO245" s="235"/>
      <c r="MRP245" s="235"/>
      <c r="MRQ245" s="235"/>
      <c r="MRR245" s="296"/>
      <c r="MRS245" s="296"/>
      <c r="MRT245" s="208"/>
      <c r="MRV245" s="235"/>
      <c r="MRW245" s="235"/>
      <c r="MRX245" s="235"/>
      <c r="MRY245" s="235"/>
      <c r="MRZ245" s="235"/>
      <c r="MSA245" s="235"/>
      <c r="MSB245" s="235"/>
      <c r="MSC245" s="296"/>
      <c r="MSD245" s="296"/>
      <c r="MSE245" s="208"/>
      <c r="MSG245" s="235"/>
      <c r="MSH245" s="235"/>
      <c r="MSI245" s="235"/>
      <c r="MSJ245" s="235"/>
      <c r="MSK245" s="235"/>
      <c r="MSL245" s="235"/>
      <c r="MSM245" s="235"/>
      <c r="MSN245" s="296"/>
      <c r="MSO245" s="296"/>
      <c r="MSP245" s="208"/>
      <c r="MSR245" s="235"/>
      <c r="MSS245" s="235"/>
      <c r="MST245" s="235"/>
      <c r="MSU245" s="235"/>
      <c r="MSV245" s="235"/>
      <c r="MSW245" s="235"/>
      <c r="MSX245" s="235"/>
      <c r="MSY245" s="296"/>
      <c r="MSZ245" s="296"/>
      <c r="MTA245" s="208"/>
      <c r="MTC245" s="235"/>
      <c r="MTD245" s="235"/>
      <c r="MTE245" s="235"/>
      <c r="MTF245" s="235"/>
      <c r="MTG245" s="235"/>
      <c r="MTH245" s="235"/>
      <c r="MTI245" s="235"/>
      <c r="MTJ245" s="296"/>
      <c r="MTK245" s="296"/>
      <c r="MTL245" s="208"/>
      <c r="MTN245" s="235"/>
      <c r="MTO245" s="235"/>
      <c r="MTP245" s="235"/>
      <c r="MTQ245" s="235"/>
      <c r="MTR245" s="235"/>
      <c r="MTS245" s="235"/>
      <c r="MTT245" s="235"/>
      <c r="MTU245" s="296"/>
      <c r="MTV245" s="296"/>
      <c r="MTW245" s="208"/>
      <c r="MTY245" s="235"/>
      <c r="MTZ245" s="235"/>
      <c r="MUA245" s="235"/>
      <c r="MUB245" s="235"/>
      <c r="MUC245" s="235"/>
      <c r="MUD245" s="235"/>
      <c r="MUE245" s="235"/>
      <c r="MUF245" s="296"/>
      <c r="MUG245" s="296"/>
      <c r="MUH245" s="208"/>
      <c r="MUJ245" s="235"/>
      <c r="MUK245" s="235"/>
      <c r="MUL245" s="235"/>
      <c r="MUM245" s="235"/>
      <c r="MUN245" s="235"/>
      <c r="MUO245" s="235"/>
      <c r="MUP245" s="235"/>
      <c r="MUQ245" s="296"/>
      <c r="MUR245" s="296"/>
      <c r="MUS245" s="208"/>
      <c r="MUU245" s="235"/>
      <c r="MUV245" s="235"/>
      <c r="MUW245" s="235"/>
      <c r="MUX245" s="235"/>
      <c r="MUY245" s="235"/>
      <c r="MUZ245" s="235"/>
      <c r="MVA245" s="235"/>
      <c r="MVB245" s="296"/>
      <c r="MVC245" s="296"/>
      <c r="MVD245" s="208"/>
      <c r="MVF245" s="235"/>
      <c r="MVG245" s="235"/>
      <c r="MVH245" s="235"/>
      <c r="MVI245" s="235"/>
      <c r="MVJ245" s="235"/>
      <c r="MVK245" s="235"/>
      <c r="MVL245" s="235"/>
      <c r="MVM245" s="296"/>
      <c r="MVN245" s="296"/>
      <c r="MVO245" s="208"/>
      <c r="MVQ245" s="235"/>
      <c r="MVR245" s="235"/>
      <c r="MVS245" s="235"/>
      <c r="MVT245" s="235"/>
      <c r="MVU245" s="235"/>
      <c r="MVV245" s="235"/>
      <c r="MVW245" s="235"/>
      <c r="MVX245" s="296"/>
      <c r="MVY245" s="296"/>
      <c r="MVZ245" s="208"/>
      <c r="MWB245" s="235"/>
      <c r="MWC245" s="235"/>
      <c r="MWD245" s="235"/>
      <c r="MWE245" s="235"/>
      <c r="MWF245" s="235"/>
      <c r="MWG245" s="235"/>
      <c r="MWH245" s="235"/>
      <c r="MWI245" s="296"/>
      <c r="MWJ245" s="296"/>
      <c r="MWK245" s="208"/>
      <c r="MWM245" s="235"/>
      <c r="MWN245" s="235"/>
      <c r="MWO245" s="235"/>
      <c r="MWP245" s="235"/>
      <c r="MWQ245" s="235"/>
      <c r="MWR245" s="235"/>
      <c r="MWS245" s="235"/>
      <c r="MWT245" s="296"/>
      <c r="MWU245" s="296"/>
      <c r="MWV245" s="208"/>
      <c r="MWX245" s="235"/>
      <c r="MWY245" s="235"/>
      <c r="MWZ245" s="235"/>
      <c r="MXA245" s="235"/>
      <c r="MXB245" s="235"/>
      <c r="MXC245" s="235"/>
      <c r="MXD245" s="235"/>
      <c r="MXE245" s="296"/>
      <c r="MXF245" s="296"/>
      <c r="MXG245" s="208"/>
      <c r="MXI245" s="235"/>
      <c r="MXJ245" s="235"/>
      <c r="MXK245" s="235"/>
      <c r="MXL245" s="235"/>
      <c r="MXM245" s="235"/>
      <c r="MXN245" s="235"/>
      <c r="MXO245" s="235"/>
      <c r="MXP245" s="296"/>
      <c r="MXQ245" s="296"/>
      <c r="MXR245" s="208"/>
      <c r="MXT245" s="235"/>
      <c r="MXU245" s="235"/>
      <c r="MXV245" s="235"/>
      <c r="MXW245" s="235"/>
      <c r="MXX245" s="235"/>
      <c r="MXY245" s="235"/>
      <c r="MXZ245" s="235"/>
      <c r="MYA245" s="296"/>
      <c r="MYB245" s="296"/>
      <c r="MYC245" s="208"/>
      <c r="MYE245" s="235"/>
      <c r="MYF245" s="235"/>
      <c r="MYG245" s="235"/>
      <c r="MYH245" s="235"/>
      <c r="MYI245" s="235"/>
      <c r="MYJ245" s="235"/>
      <c r="MYK245" s="235"/>
      <c r="MYL245" s="296"/>
      <c r="MYM245" s="296"/>
      <c r="MYN245" s="208"/>
      <c r="MYP245" s="235"/>
      <c r="MYQ245" s="235"/>
      <c r="MYR245" s="235"/>
      <c r="MYS245" s="235"/>
      <c r="MYT245" s="235"/>
      <c r="MYU245" s="235"/>
      <c r="MYV245" s="235"/>
      <c r="MYW245" s="296"/>
      <c r="MYX245" s="296"/>
      <c r="MYY245" s="208"/>
      <c r="MZA245" s="235"/>
      <c r="MZB245" s="235"/>
      <c r="MZC245" s="235"/>
      <c r="MZD245" s="235"/>
      <c r="MZE245" s="235"/>
      <c r="MZF245" s="235"/>
      <c r="MZG245" s="235"/>
      <c r="MZH245" s="296"/>
      <c r="MZI245" s="296"/>
      <c r="MZJ245" s="208"/>
      <c r="MZL245" s="235"/>
      <c r="MZM245" s="235"/>
      <c r="MZN245" s="235"/>
      <c r="MZO245" s="235"/>
      <c r="MZP245" s="235"/>
      <c r="MZQ245" s="235"/>
      <c r="MZR245" s="235"/>
      <c r="MZS245" s="296"/>
      <c r="MZT245" s="296"/>
      <c r="MZU245" s="208"/>
      <c r="MZW245" s="235"/>
      <c r="MZX245" s="235"/>
      <c r="MZY245" s="235"/>
      <c r="MZZ245" s="235"/>
      <c r="NAA245" s="235"/>
      <c r="NAB245" s="235"/>
      <c r="NAC245" s="235"/>
      <c r="NAD245" s="296"/>
      <c r="NAE245" s="296"/>
      <c r="NAF245" s="208"/>
      <c r="NAH245" s="235"/>
      <c r="NAI245" s="235"/>
      <c r="NAJ245" s="235"/>
      <c r="NAK245" s="235"/>
      <c r="NAL245" s="235"/>
      <c r="NAM245" s="235"/>
      <c r="NAN245" s="235"/>
      <c r="NAO245" s="296"/>
      <c r="NAP245" s="296"/>
      <c r="NAQ245" s="208"/>
      <c r="NAS245" s="235"/>
      <c r="NAT245" s="235"/>
      <c r="NAU245" s="235"/>
      <c r="NAV245" s="235"/>
      <c r="NAW245" s="235"/>
      <c r="NAX245" s="235"/>
      <c r="NAY245" s="235"/>
      <c r="NAZ245" s="296"/>
      <c r="NBA245" s="296"/>
      <c r="NBB245" s="208"/>
      <c r="NBD245" s="235"/>
      <c r="NBE245" s="235"/>
      <c r="NBF245" s="235"/>
      <c r="NBG245" s="235"/>
      <c r="NBH245" s="235"/>
      <c r="NBI245" s="235"/>
      <c r="NBJ245" s="235"/>
      <c r="NBK245" s="296"/>
      <c r="NBL245" s="296"/>
      <c r="NBM245" s="208"/>
      <c r="NBO245" s="235"/>
      <c r="NBP245" s="235"/>
      <c r="NBQ245" s="235"/>
      <c r="NBR245" s="235"/>
      <c r="NBS245" s="235"/>
      <c r="NBT245" s="235"/>
      <c r="NBU245" s="235"/>
      <c r="NBV245" s="296"/>
      <c r="NBW245" s="296"/>
      <c r="NBX245" s="208"/>
      <c r="NBZ245" s="235"/>
      <c r="NCA245" s="235"/>
      <c r="NCB245" s="235"/>
      <c r="NCC245" s="235"/>
      <c r="NCD245" s="235"/>
      <c r="NCE245" s="235"/>
      <c r="NCF245" s="235"/>
      <c r="NCG245" s="296"/>
      <c r="NCH245" s="296"/>
      <c r="NCI245" s="208"/>
      <c r="NCK245" s="235"/>
      <c r="NCL245" s="235"/>
      <c r="NCM245" s="235"/>
      <c r="NCN245" s="235"/>
      <c r="NCO245" s="235"/>
      <c r="NCP245" s="235"/>
      <c r="NCQ245" s="235"/>
      <c r="NCR245" s="296"/>
      <c r="NCS245" s="296"/>
      <c r="NCT245" s="208"/>
      <c r="NCV245" s="235"/>
      <c r="NCW245" s="235"/>
      <c r="NCX245" s="235"/>
      <c r="NCY245" s="235"/>
      <c r="NCZ245" s="235"/>
      <c r="NDA245" s="235"/>
      <c r="NDB245" s="235"/>
      <c r="NDC245" s="296"/>
      <c r="NDD245" s="296"/>
      <c r="NDE245" s="208"/>
      <c r="NDG245" s="235"/>
      <c r="NDH245" s="235"/>
      <c r="NDI245" s="235"/>
      <c r="NDJ245" s="235"/>
      <c r="NDK245" s="235"/>
      <c r="NDL245" s="235"/>
      <c r="NDM245" s="235"/>
      <c r="NDN245" s="296"/>
      <c r="NDO245" s="296"/>
      <c r="NDP245" s="208"/>
      <c r="NDR245" s="235"/>
      <c r="NDS245" s="235"/>
      <c r="NDT245" s="235"/>
      <c r="NDU245" s="235"/>
      <c r="NDV245" s="235"/>
      <c r="NDW245" s="235"/>
      <c r="NDX245" s="235"/>
      <c r="NDY245" s="296"/>
      <c r="NDZ245" s="296"/>
      <c r="NEA245" s="208"/>
      <c r="NEC245" s="235"/>
      <c r="NED245" s="235"/>
      <c r="NEE245" s="235"/>
      <c r="NEF245" s="235"/>
      <c r="NEG245" s="235"/>
      <c r="NEH245" s="235"/>
      <c r="NEI245" s="235"/>
      <c r="NEJ245" s="296"/>
      <c r="NEK245" s="296"/>
      <c r="NEL245" s="208"/>
      <c r="NEN245" s="235"/>
      <c r="NEO245" s="235"/>
      <c r="NEP245" s="235"/>
      <c r="NEQ245" s="235"/>
      <c r="NER245" s="235"/>
      <c r="NES245" s="235"/>
      <c r="NET245" s="235"/>
      <c r="NEU245" s="296"/>
      <c r="NEV245" s="296"/>
      <c r="NEW245" s="208"/>
      <c r="NEY245" s="235"/>
      <c r="NEZ245" s="235"/>
      <c r="NFA245" s="235"/>
      <c r="NFB245" s="235"/>
      <c r="NFC245" s="235"/>
      <c r="NFD245" s="235"/>
      <c r="NFE245" s="235"/>
      <c r="NFF245" s="296"/>
      <c r="NFG245" s="296"/>
      <c r="NFH245" s="208"/>
      <c r="NFJ245" s="235"/>
      <c r="NFK245" s="235"/>
      <c r="NFL245" s="235"/>
      <c r="NFM245" s="235"/>
      <c r="NFN245" s="235"/>
      <c r="NFO245" s="235"/>
      <c r="NFP245" s="235"/>
      <c r="NFQ245" s="296"/>
      <c r="NFR245" s="296"/>
      <c r="NFS245" s="208"/>
      <c r="NFU245" s="235"/>
      <c r="NFV245" s="235"/>
      <c r="NFW245" s="235"/>
      <c r="NFX245" s="235"/>
      <c r="NFY245" s="235"/>
      <c r="NFZ245" s="235"/>
      <c r="NGA245" s="235"/>
      <c r="NGB245" s="296"/>
      <c r="NGC245" s="296"/>
      <c r="NGD245" s="208"/>
      <c r="NGF245" s="235"/>
      <c r="NGG245" s="235"/>
      <c r="NGH245" s="235"/>
      <c r="NGI245" s="235"/>
      <c r="NGJ245" s="235"/>
      <c r="NGK245" s="235"/>
      <c r="NGL245" s="235"/>
      <c r="NGM245" s="296"/>
      <c r="NGN245" s="296"/>
      <c r="NGO245" s="208"/>
      <c r="NGQ245" s="235"/>
      <c r="NGR245" s="235"/>
      <c r="NGS245" s="235"/>
      <c r="NGT245" s="235"/>
      <c r="NGU245" s="235"/>
      <c r="NGV245" s="235"/>
      <c r="NGW245" s="235"/>
      <c r="NGX245" s="296"/>
      <c r="NGY245" s="296"/>
      <c r="NGZ245" s="208"/>
      <c r="NHB245" s="235"/>
      <c r="NHC245" s="235"/>
      <c r="NHD245" s="235"/>
      <c r="NHE245" s="235"/>
      <c r="NHF245" s="235"/>
      <c r="NHG245" s="235"/>
      <c r="NHH245" s="235"/>
      <c r="NHI245" s="296"/>
      <c r="NHJ245" s="296"/>
      <c r="NHK245" s="208"/>
      <c r="NHM245" s="235"/>
      <c r="NHN245" s="235"/>
      <c r="NHO245" s="235"/>
      <c r="NHP245" s="235"/>
      <c r="NHQ245" s="235"/>
      <c r="NHR245" s="235"/>
      <c r="NHS245" s="235"/>
      <c r="NHT245" s="296"/>
      <c r="NHU245" s="296"/>
      <c r="NHV245" s="208"/>
      <c r="NHX245" s="235"/>
      <c r="NHY245" s="235"/>
      <c r="NHZ245" s="235"/>
      <c r="NIA245" s="235"/>
      <c r="NIB245" s="235"/>
      <c r="NIC245" s="235"/>
      <c r="NID245" s="235"/>
      <c r="NIE245" s="296"/>
      <c r="NIF245" s="296"/>
      <c r="NIG245" s="208"/>
      <c r="NII245" s="235"/>
      <c r="NIJ245" s="235"/>
      <c r="NIK245" s="235"/>
      <c r="NIL245" s="235"/>
      <c r="NIM245" s="235"/>
      <c r="NIN245" s="235"/>
      <c r="NIO245" s="235"/>
      <c r="NIP245" s="296"/>
      <c r="NIQ245" s="296"/>
      <c r="NIR245" s="208"/>
      <c r="NIT245" s="235"/>
      <c r="NIU245" s="235"/>
      <c r="NIV245" s="235"/>
      <c r="NIW245" s="235"/>
      <c r="NIX245" s="235"/>
      <c r="NIY245" s="235"/>
      <c r="NIZ245" s="235"/>
      <c r="NJA245" s="296"/>
      <c r="NJB245" s="296"/>
      <c r="NJC245" s="208"/>
      <c r="NJE245" s="235"/>
      <c r="NJF245" s="235"/>
      <c r="NJG245" s="235"/>
      <c r="NJH245" s="235"/>
      <c r="NJI245" s="235"/>
      <c r="NJJ245" s="235"/>
      <c r="NJK245" s="235"/>
      <c r="NJL245" s="296"/>
      <c r="NJM245" s="296"/>
      <c r="NJN245" s="208"/>
      <c r="NJP245" s="235"/>
      <c r="NJQ245" s="235"/>
      <c r="NJR245" s="235"/>
      <c r="NJS245" s="235"/>
      <c r="NJT245" s="235"/>
      <c r="NJU245" s="235"/>
      <c r="NJV245" s="235"/>
      <c r="NJW245" s="296"/>
      <c r="NJX245" s="296"/>
      <c r="NJY245" s="208"/>
      <c r="NKA245" s="235"/>
      <c r="NKB245" s="235"/>
      <c r="NKC245" s="235"/>
      <c r="NKD245" s="235"/>
      <c r="NKE245" s="235"/>
      <c r="NKF245" s="235"/>
      <c r="NKG245" s="235"/>
      <c r="NKH245" s="296"/>
      <c r="NKI245" s="296"/>
      <c r="NKJ245" s="208"/>
      <c r="NKL245" s="235"/>
      <c r="NKM245" s="235"/>
      <c r="NKN245" s="235"/>
      <c r="NKO245" s="235"/>
      <c r="NKP245" s="235"/>
      <c r="NKQ245" s="235"/>
      <c r="NKR245" s="235"/>
      <c r="NKS245" s="296"/>
      <c r="NKT245" s="296"/>
      <c r="NKU245" s="208"/>
      <c r="NKW245" s="235"/>
      <c r="NKX245" s="235"/>
      <c r="NKY245" s="235"/>
      <c r="NKZ245" s="235"/>
      <c r="NLA245" s="235"/>
      <c r="NLB245" s="235"/>
      <c r="NLC245" s="235"/>
      <c r="NLD245" s="296"/>
      <c r="NLE245" s="296"/>
      <c r="NLF245" s="208"/>
      <c r="NLH245" s="235"/>
      <c r="NLI245" s="235"/>
      <c r="NLJ245" s="235"/>
      <c r="NLK245" s="235"/>
      <c r="NLL245" s="235"/>
      <c r="NLM245" s="235"/>
      <c r="NLN245" s="235"/>
      <c r="NLO245" s="296"/>
      <c r="NLP245" s="296"/>
      <c r="NLQ245" s="208"/>
      <c r="NLS245" s="235"/>
      <c r="NLT245" s="235"/>
      <c r="NLU245" s="235"/>
      <c r="NLV245" s="235"/>
      <c r="NLW245" s="235"/>
      <c r="NLX245" s="235"/>
      <c r="NLY245" s="235"/>
      <c r="NLZ245" s="296"/>
      <c r="NMA245" s="296"/>
      <c r="NMB245" s="208"/>
      <c r="NMD245" s="235"/>
      <c r="NME245" s="235"/>
      <c r="NMF245" s="235"/>
      <c r="NMG245" s="235"/>
      <c r="NMH245" s="235"/>
      <c r="NMI245" s="235"/>
      <c r="NMJ245" s="235"/>
      <c r="NMK245" s="296"/>
      <c r="NML245" s="296"/>
      <c r="NMM245" s="208"/>
      <c r="NMO245" s="235"/>
      <c r="NMP245" s="235"/>
      <c r="NMQ245" s="235"/>
      <c r="NMR245" s="235"/>
      <c r="NMS245" s="235"/>
      <c r="NMT245" s="235"/>
      <c r="NMU245" s="235"/>
      <c r="NMV245" s="296"/>
      <c r="NMW245" s="296"/>
      <c r="NMX245" s="208"/>
      <c r="NMZ245" s="235"/>
      <c r="NNA245" s="235"/>
      <c r="NNB245" s="235"/>
      <c r="NNC245" s="235"/>
      <c r="NND245" s="235"/>
      <c r="NNE245" s="235"/>
      <c r="NNF245" s="235"/>
      <c r="NNG245" s="296"/>
      <c r="NNH245" s="296"/>
      <c r="NNI245" s="208"/>
      <c r="NNK245" s="235"/>
      <c r="NNL245" s="235"/>
      <c r="NNM245" s="235"/>
      <c r="NNN245" s="235"/>
      <c r="NNO245" s="235"/>
      <c r="NNP245" s="235"/>
      <c r="NNQ245" s="235"/>
      <c r="NNR245" s="296"/>
      <c r="NNS245" s="296"/>
      <c r="NNT245" s="208"/>
      <c r="NNV245" s="235"/>
      <c r="NNW245" s="235"/>
      <c r="NNX245" s="235"/>
      <c r="NNY245" s="235"/>
      <c r="NNZ245" s="235"/>
      <c r="NOA245" s="235"/>
      <c r="NOB245" s="235"/>
      <c r="NOC245" s="296"/>
      <c r="NOD245" s="296"/>
      <c r="NOE245" s="208"/>
      <c r="NOG245" s="235"/>
      <c r="NOH245" s="235"/>
      <c r="NOI245" s="235"/>
      <c r="NOJ245" s="235"/>
      <c r="NOK245" s="235"/>
      <c r="NOL245" s="235"/>
      <c r="NOM245" s="235"/>
      <c r="NON245" s="296"/>
      <c r="NOO245" s="296"/>
      <c r="NOP245" s="208"/>
      <c r="NOR245" s="235"/>
      <c r="NOS245" s="235"/>
      <c r="NOT245" s="235"/>
      <c r="NOU245" s="235"/>
      <c r="NOV245" s="235"/>
      <c r="NOW245" s="235"/>
      <c r="NOX245" s="235"/>
      <c r="NOY245" s="296"/>
      <c r="NOZ245" s="296"/>
      <c r="NPA245" s="208"/>
      <c r="NPC245" s="235"/>
      <c r="NPD245" s="235"/>
      <c r="NPE245" s="235"/>
      <c r="NPF245" s="235"/>
      <c r="NPG245" s="235"/>
      <c r="NPH245" s="235"/>
      <c r="NPI245" s="235"/>
      <c r="NPJ245" s="296"/>
      <c r="NPK245" s="296"/>
      <c r="NPL245" s="208"/>
      <c r="NPN245" s="235"/>
      <c r="NPO245" s="235"/>
      <c r="NPP245" s="235"/>
      <c r="NPQ245" s="235"/>
      <c r="NPR245" s="235"/>
      <c r="NPS245" s="235"/>
      <c r="NPT245" s="235"/>
      <c r="NPU245" s="296"/>
      <c r="NPV245" s="296"/>
      <c r="NPW245" s="208"/>
      <c r="NPY245" s="235"/>
      <c r="NPZ245" s="235"/>
      <c r="NQA245" s="235"/>
      <c r="NQB245" s="235"/>
      <c r="NQC245" s="235"/>
      <c r="NQD245" s="235"/>
      <c r="NQE245" s="235"/>
      <c r="NQF245" s="296"/>
      <c r="NQG245" s="296"/>
      <c r="NQH245" s="208"/>
      <c r="NQJ245" s="235"/>
      <c r="NQK245" s="235"/>
      <c r="NQL245" s="235"/>
      <c r="NQM245" s="235"/>
      <c r="NQN245" s="235"/>
      <c r="NQO245" s="235"/>
      <c r="NQP245" s="235"/>
      <c r="NQQ245" s="296"/>
      <c r="NQR245" s="296"/>
      <c r="NQS245" s="208"/>
      <c r="NQU245" s="235"/>
      <c r="NQV245" s="235"/>
      <c r="NQW245" s="235"/>
      <c r="NQX245" s="235"/>
      <c r="NQY245" s="235"/>
      <c r="NQZ245" s="235"/>
      <c r="NRA245" s="235"/>
      <c r="NRB245" s="296"/>
      <c r="NRC245" s="296"/>
      <c r="NRD245" s="208"/>
      <c r="NRF245" s="235"/>
      <c r="NRG245" s="235"/>
      <c r="NRH245" s="235"/>
      <c r="NRI245" s="235"/>
      <c r="NRJ245" s="235"/>
      <c r="NRK245" s="235"/>
      <c r="NRL245" s="235"/>
      <c r="NRM245" s="296"/>
      <c r="NRN245" s="296"/>
      <c r="NRO245" s="208"/>
      <c r="NRQ245" s="235"/>
      <c r="NRR245" s="235"/>
      <c r="NRS245" s="235"/>
      <c r="NRT245" s="235"/>
      <c r="NRU245" s="235"/>
      <c r="NRV245" s="235"/>
      <c r="NRW245" s="235"/>
      <c r="NRX245" s="296"/>
      <c r="NRY245" s="296"/>
      <c r="NRZ245" s="208"/>
      <c r="NSB245" s="235"/>
      <c r="NSC245" s="235"/>
      <c r="NSD245" s="235"/>
      <c r="NSE245" s="235"/>
      <c r="NSF245" s="235"/>
      <c r="NSG245" s="235"/>
      <c r="NSH245" s="235"/>
      <c r="NSI245" s="296"/>
      <c r="NSJ245" s="296"/>
      <c r="NSK245" s="208"/>
      <c r="NSM245" s="235"/>
      <c r="NSN245" s="235"/>
      <c r="NSO245" s="235"/>
      <c r="NSP245" s="235"/>
      <c r="NSQ245" s="235"/>
      <c r="NSR245" s="235"/>
      <c r="NSS245" s="235"/>
      <c r="NST245" s="296"/>
      <c r="NSU245" s="296"/>
      <c r="NSV245" s="208"/>
      <c r="NSX245" s="235"/>
      <c r="NSY245" s="235"/>
      <c r="NSZ245" s="235"/>
      <c r="NTA245" s="235"/>
      <c r="NTB245" s="235"/>
      <c r="NTC245" s="235"/>
      <c r="NTD245" s="235"/>
      <c r="NTE245" s="296"/>
      <c r="NTF245" s="296"/>
      <c r="NTG245" s="208"/>
      <c r="NTI245" s="235"/>
      <c r="NTJ245" s="235"/>
      <c r="NTK245" s="235"/>
      <c r="NTL245" s="235"/>
      <c r="NTM245" s="235"/>
      <c r="NTN245" s="235"/>
      <c r="NTO245" s="235"/>
      <c r="NTP245" s="296"/>
      <c r="NTQ245" s="296"/>
      <c r="NTR245" s="208"/>
      <c r="NTT245" s="235"/>
      <c r="NTU245" s="235"/>
      <c r="NTV245" s="235"/>
      <c r="NTW245" s="235"/>
      <c r="NTX245" s="235"/>
      <c r="NTY245" s="235"/>
      <c r="NTZ245" s="235"/>
      <c r="NUA245" s="296"/>
      <c r="NUB245" s="296"/>
      <c r="NUC245" s="208"/>
      <c r="NUE245" s="235"/>
      <c r="NUF245" s="235"/>
      <c r="NUG245" s="235"/>
      <c r="NUH245" s="235"/>
      <c r="NUI245" s="235"/>
      <c r="NUJ245" s="235"/>
      <c r="NUK245" s="235"/>
      <c r="NUL245" s="296"/>
      <c r="NUM245" s="296"/>
      <c r="NUN245" s="208"/>
      <c r="NUP245" s="235"/>
      <c r="NUQ245" s="235"/>
      <c r="NUR245" s="235"/>
      <c r="NUS245" s="235"/>
      <c r="NUT245" s="235"/>
      <c r="NUU245" s="235"/>
      <c r="NUV245" s="235"/>
      <c r="NUW245" s="296"/>
      <c r="NUX245" s="296"/>
      <c r="NUY245" s="208"/>
      <c r="NVA245" s="235"/>
      <c r="NVB245" s="235"/>
      <c r="NVC245" s="235"/>
      <c r="NVD245" s="235"/>
      <c r="NVE245" s="235"/>
      <c r="NVF245" s="235"/>
      <c r="NVG245" s="235"/>
      <c r="NVH245" s="296"/>
      <c r="NVI245" s="296"/>
      <c r="NVJ245" s="208"/>
      <c r="NVL245" s="235"/>
      <c r="NVM245" s="235"/>
      <c r="NVN245" s="235"/>
      <c r="NVO245" s="235"/>
      <c r="NVP245" s="235"/>
      <c r="NVQ245" s="235"/>
      <c r="NVR245" s="235"/>
      <c r="NVS245" s="296"/>
      <c r="NVT245" s="296"/>
      <c r="NVU245" s="208"/>
      <c r="NVW245" s="235"/>
      <c r="NVX245" s="235"/>
      <c r="NVY245" s="235"/>
      <c r="NVZ245" s="235"/>
      <c r="NWA245" s="235"/>
      <c r="NWB245" s="235"/>
      <c r="NWC245" s="235"/>
      <c r="NWD245" s="296"/>
      <c r="NWE245" s="296"/>
      <c r="NWF245" s="208"/>
      <c r="NWH245" s="235"/>
      <c r="NWI245" s="235"/>
      <c r="NWJ245" s="235"/>
      <c r="NWK245" s="235"/>
      <c r="NWL245" s="235"/>
      <c r="NWM245" s="235"/>
      <c r="NWN245" s="235"/>
      <c r="NWO245" s="296"/>
      <c r="NWP245" s="296"/>
      <c r="NWQ245" s="208"/>
      <c r="NWS245" s="235"/>
      <c r="NWT245" s="235"/>
      <c r="NWU245" s="235"/>
      <c r="NWV245" s="235"/>
      <c r="NWW245" s="235"/>
      <c r="NWX245" s="235"/>
      <c r="NWY245" s="235"/>
      <c r="NWZ245" s="296"/>
      <c r="NXA245" s="296"/>
      <c r="NXB245" s="208"/>
      <c r="NXD245" s="235"/>
      <c r="NXE245" s="235"/>
      <c r="NXF245" s="235"/>
      <c r="NXG245" s="235"/>
      <c r="NXH245" s="235"/>
      <c r="NXI245" s="235"/>
      <c r="NXJ245" s="235"/>
      <c r="NXK245" s="296"/>
      <c r="NXL245" s="296"/>
      <c r="NXM245" s="208"/>
      <c r="NXO245" s="235"/>
      <c r="NXP245" s="235"/>
      <c r="NXQ245" s="235"/>
      <c r="NXR245" s="235"/>
      <c r="NXS245" s="235"/>
      <c r="NXT245" s="235"/>
      <c r="NXU245" s="235"/>
      <c r="NXV245" s="296"/>
      <c r="NXW245" s="296"/>
      <c r="NXX245" s="208"/>
      <c r="NXZ245" s="235"/>
      <c r="NYA245" s="235"/>
      <c r="NYB245" s="235"/>
      <c r="NYC245" s="235"/>
      <c r="NYD245" s="235"/>
      <c r="NYE245" s="235"/>
      <c r="NYF245" s="235"/>
      <c r="NYG245" s="296"/>
      <c r="NYH245" s="296"/>
      <c r="NYI245" s="208"/>
      <c r="NYK245" s="235"/>
      <c r="NYL245" s="235"/>
      <c r="NYM245" s="235"/>
      <c r="NYN245" s="235"/>
      <c r="NYO245" s="235"/>
      <c r="NYP245" s="235"/>
      <c r="NYQ245" s="235"/>
      <c r="NYR245" s="296"/>
      <c r="NYS245" s="296"/>
      <c r="NYT245" s="208"/>
      <c r="NYV245" s="235"/>
      <c r="NYW245" s="235"/>
      <c r="NYX245" s="235"/>
      <c r="NYY245" s="235"/>
      <c r="NYZ245" s="235"/>
      <c r="NZA245" s="235"/>
      <c r="NZB245" s="235"/>
      <c r="NZC245" s="296"/>
      <c r="NZD245" s="296"/>
      <c r="NZE245" s="208"/>
      <c r="NZG245" s="235"/>
      <c r="NZH245" s="235"/>
      <c r="NZI245" s="235"/>
      <c r="NZJ245" s="235"/>
      <c r="NZK245" s="235"/>
      <c r="NZL245" s="235"/>
      <c r="NZM245" s="235"/>
      <c r="NZN245" s="296"/>
      <c r="NZO245" s="296"/>
      <c r="NZP245" s="208"/>
      <c r="NZR245" s="235"/>
      <c r="NZS245" s="235"/>
      <c r="NZT245" s="235"/>
      <c r="NZU245" s="235"/>
      <c r="NZV245" s="235"/>
      <c r="NZW245" s="235"/>
      <c r="NZX245" s="235"/>
      <c r="NZY245" s="296"/>
      <c r="NZZ245" s="296"/>
      <c r="OAA245" s="208"/>
      <c r="OAC245" s="235"/>
      <c r="OAD245" s="235"/>
      <c r="OAE245" s="235"/>
      <c r="OAF245" s="235"/>
      <c r="OAG245" s="235"/>
      <c r="OAH245" s="235"/>
      <c r="OAI245" s="235"/>
      <c r="OAJ245" s="296"/>
      <c r="OAK245" s="296"/>
      <c r="OAL245" s="208"/>
      <c r="OAN245" s="235"/>
      <c r="OAO245" s="235"/>
      <c r="OAP245" s="235"/>
      <c r="OAQ245" s="235"/>
      <c r="OAR245" s="235"/>
      <c r="OAS245" s="235"/>
      <c r="OAT245" s="235"/>
      <c r="OAU245" s="296"/>
      <c r="OAV245" s="296"/>
      <c r="OAW245" s="208"/>
      <c r="OAY245" s="235"/>
      <c r="OAZ245" s="235"/>
      <c r="OBA245" s="235"/>
      <c r="OBB245" s="235"/>
      <c r="OBC245" s="235"/>
      <c r="OBD245" s="235"/>
      <c r="OBE245" s="235"/>
      <c r="OBF245" s="296"/>
      <c r="OBG245" s="296"/>
      <c r="OBH245" s="208"/>
      <c r="OBJ245" s="235"/>
      <c r="OBK245" s="235"/>
      <c r="OBL245" s="235"/>
      <c r="OBM245" s="235"/>
      <c r="OBN245" s="235"/>
      <c r="OBO245" s="235"/>
      <c r="OBP245" s="235"/>
      <c r="OBQ245" s="296"/>
      <c r="OBR245" s="296"/>
      <c r="OBS245" s="208"/>
      <c r="OBU245" s="235"/>
      <c r="OBV245" s="235"/>
      <c r="OBW245" s="235"/>
      <c r="OBX245" s="235"/>
      <c r="OBY245" s="235"/>
      <c r="OBZ245" s="235"/>
      <c r="OCA245" s="235"/>
      <c r="OCB245" s="296"/>
      <c r="OCC245" s="296"/>
      <c r="OCD245" s="208"/>
      <c r="OCF245" s="235"/>
      <c r="OCG245" s="235"/>
      <c r="OCH245" s="235"/>
      <c r="OCI245" s="235"/>
      <c r="OCJ245" s="235"/>
      <c r="OCK245" s="235"/>
      <c r="OCL245" s="235"/>
      <c r="OCM245" s="296"/>
      <c r="OCN245" s="296"/>
      <c r="OCO245" s="208"/>
      <c r="OCQ245" s="235"/>
      <c r="OCR245" s="235"/>
      <c r="OCS245" s="235"/>
      <c r="OCT245" s="235"/>
      <c r="OCU245" s="235"/>
      <c r="OCV245" s="235"/>
      <c r="OCW245" s="235"/>
      <c r="OCX245" s="296"/>
      <c r="OCY245" s="296"/>
      <c r="OCZ245" s="208"/>
      <c r="ODB245" s="235"/>
      <c r="ODC245" s="235"/>
      <c r="ODD245" s="235"/>
      <c r="ODE245" s="235"/>
      <c r="ODF245" s="235"/>
      <c r="ODG245" s="235"/>
      <c r="ODH245" s="235"/>
      <c r="ODI245" s="296"/>
      <c r="ODJ245" s="296"/>
      <c r="ODK245" s="208"/>
      <c r="ODM245" s="235"/>
      <c r="ODN245" s="235"/>
      <c r="ODO245" s="235"/>
      <c r="ODP245" s="235"/>
      <c r="ODQ245" s="235"/>
      <c r="ODR245" s="235"/>
      <c r="ODS245" s="235"/>
      <c r="ODT245" s="296"/>
      <c r="ODU245" s="296"/>
      <c r="ODV245" s="208"/>
      <c r="ODX245" s="235"/>
      <c r="ODY245" s="235"/>
      <c r="ODZ245" s="235"/>
      <c r="OEA245" s="235"/>
      <c r="OEB245" s="235"/>
      <c r="OEC245" s="235"/>
      <c r="OED245" s="235"/>
      <c r="OEE245" s="296"/>
      <c r="OEF245" s="296"/>
      <c r="OEG245" s="208"/>
      <c r="OEI245" s="235"/>
      <c r="OEJ245" s="235"/>
      <c r="OEK245" s="235"/>
      <c r="OEL245" s="235"/>
      <c r="OEM245" s="235"/>
      <c r="OEN245" s="235"/>
      <c r="OEO245" s="235"/>
      <c r="OEP245" s="296"/>
      <c r="OEQ245" s="296"/>
      <c r="OER245" s="208"/>
      <c r="OET245" s="235"/>
      <c r="OEU245" s="235"/>
      <c r="OEV245" s="235"/>
      <c r="OEW245" s="235"/>
      <c r="OEX245" s="235"/>
      <c r="OEY245" s="235"/>
      <c r="OEZ245" s="235"/>
      <c r="OFA245" s="296"/>
      <c r="OFB245" s="296"/>
      <c r="OFC245" s="208"/>
      <c r="OFE245" s="235"/>
      <c r="OFF245" s="235"/>
      <c r="OFG245" s="235"/>
      <c r="OFH245" s="235"/>
      <c r="OFI245" s="235"/>
      <c r="OFJ245" s="235"/>
      <c r="OFK245" s="235"/>
      <c r="OFL245" s="296"/>
      <c r="OFM245" s="296"/>
      <c r="OFN245" s="208"/>
      <c r="OFP245" s="235"/>
      <c r="OFQ245" s="235"/>
      <c r="OFR245" s="235"/>
      <c r="OFS245" s="235"/>
      <c r="OFT245" s="235"/>
      <c r="OFU245" s="235"/>
      <c r="OFV245" s="235"/>
      <c r="OFW245" s="296"/>
      <c r="OFX245" s="296"/>
      <c r="OFY245" s="208"/>
      <c r="OGA245" s="235"/>
      <c r="OGB245" s="235"/>
      <c r="OGC245" s="235"/>
      <c r="OGD245" s="235"/>
      <c r="OGE245" s="235"/>
      <c r="OGF245" s="235"/>
      <c r="OGG245" s="235"/>
      <c r="OGH245" s="296"/>
      <c r="OGI245" s="296"/>
      <c r="OGJ245" s="208"/>
      <c r="OGL245" s="235"/>
      <c r="OGM245" s="235"/>
      <c r="OGN245" s="235"/>
      <c r="OGO245" s="235"/>
      <c r="OGP245" s="235"/>
      <c r="OGQ245" s="235"/>
      <c r="OGR245" s="235"/>
      <c r="OGS245" s="296"/>
      <c r="OGT245" s="296"/>
      <c r="OGU245" s="208"/>
      <c r="OGW245" s="235"/>
      <c r="OGX245" s="235"/>
      <c r="OGY245" s="235"/>
      <c r="OGZ245" s="235"/>
      <c r="OHA245" s="235"/>
      <c r="OHB245" s="235"/>
      <c r="OHC245" s="235"/>
      <c r="OHD245" s="296"/>
      <c r="OHE245" s="296"/>
      <c r="OHF245" s="208"/>
      <c r="OHH245" s="235"/>
      <c r="OHI245" s="235"/>
      <c r="OHJ245" s="235"/>
      <c r="OHK245" s="235"/>
      <c r="OHL245" s="235"/>
      <c r="OHM245" s="235"/>
      <c r="OHN245" s="235"/>
      <c r="OHO245" s="296"/>
      <c r="OHP245" s="296"/>
      <c r="OHQ245" s="208"/>
      <c r="OHS245" s="235"/>
      <c r="OHT245" s="235"/>
      <c r="OHU245" s="235"/>
      <c r="OHV245" s="235"/>
      <c r="OHW245" s="235"/>
      <c r="OHX245" s="235"/>
      <c r="OHY245" s="235"/>
      <c r="OHZ245" s="296"/>
      <c r="OIA245" s="296"/>
      <c r="OIB245" s="208"/>
      <c r="OID245" s="235"/>
      <c r="OIE245" s="235"/>
      <c r="OIF245" s="235"/>
      <c r="OIG245" s="235"/>
      <c r="OIH245" s="235"/>
      <c r="OII245" s="235"/>
      <c r="OIJ245" s="235"/>
      <c r="OIK245" s="296"/>
      <c r="OIL245" s="296"/>
      <c r="OIM245" s="208"/>
      <c r="OIO245" s="235"/>
      <c r="OIP245" s="235"/>
      <c r="OIQ245" s="235"/>
      <c r="OIR245" s="235"/>
      <c r="OIS245" s="235"/>
      <c r="OIT245" s="235"/>
      <c r="OIU245" s="235"/>
      <c r="OIV245" s="296"/>
      <c r="OIW245" s="296"/>
      <c r="OIX245" s="208"/>
      <c r="OIZ245" s="235"/>
      <c r="OJA245" s="235"/>
      <c r="OJB245" s="235"/>
      <c r="OJC245" s="235"/>
      <c r="OJD245" s="235"/>
      <c r="OJE245" s="235"/>
      <c r="OJF245" s="235"/>
      <c r="OJG245" s="296"/>
      <c r="OJH245" s="296"/>
      <c r="OJI245" s="208"/>
      <c r="OJK245" s="235"/>
      <c r="OJL245" s="235"/>
      <c r="OJM245" s="235"/>
      <c r="OJN245" s="235"/>
      <c r="OJO245" s="235"/>
      <c r="OJP245" s="235"/>
      <c r="OJQ245" s="235"/>
      <c r="OJR245" s="296"/>
      <c r="OJS245" s="296"/>
      <c r="OJT245" s="208"/>
      <c r="OJV245" s="235"/>
      <c r="OJW245" s="235"/>
      <c r="OJX245" s="235"/>
      <c r="OJY245" s="235"/>
      <c r="OJZ245" s="235"/>
      <c r="OKA245" s="235"/>
      <c r="OKB245" s="235"/>
      <c r="OKC245" s="296"/>
      <c r="OKD245" s="296"/>
      <c r="OKE245" s="208"/>
      <c r="OKG245" s="235"/>
      <c r="OKH245" s="235"/>
      <c r="OKI245" s="235"/>
      <c r="OKJ245" s="235"/>
      <c r="OKK245" s="235"/>
      <c r="OKL245" s="235"/>
      <c r="OKM245" s="235"/>
      <c r="OKN245" s="296"/>
      <c r="OKO245" s="296"/>
      <c r="OKP245" s="208"/>
      <c r="OKR245" s="235"/>
      <c r="OKS245" s="235"/>
      <c r="OKT245" s="235"/>
      <c r="OKU245" s="235"/>
      <c r="OKV245" s="235"/>
      <c r="OKW245" s="235"/>
      <c r="OKX245" s="235"/>
      <c r="OKY245" s="296"/>
      <c r="OKZ245" s="296"/>
      <c r="OLA245" s="208"/>
      <c r="OLC245" s="235"/>
      <c r="OLD245" s="235"/>
      <c r="OLE245" s="235"/>
      <c r="OLF245" s="235"/>
      <c r="OLG245" s="235"/>
      <c r="OLH245" s="235"/>
      <c r="OLI245" s="235"/>
      <c r="OLJ245" s="296"/>
      <c r="OLK245" s="296"/>
      <c r="OLL245" s="208"/>
      <c r="OLN245" s="235"/>
      <c r="OLO245" s="235"/>
      <c r="OLP245" s="235"/>
      <c r="OLQ245" s="235"/>
      <c r="OLR245" s="235"/>
      <c r="OLS245" s="235"/>
      <c r="OLT245" s="235"/>
      <c r="OLU245" s="296"/>
      <c r="OLV245" s="296"/>
      <c r="OLW245" s="208"/>
      <c r="OLY245" s="235"/>
      <c r="OLZ245" s="235"/>
      <c r="OMA245" s="235"/>
      <c r="OMB245" s="235"/>
      <c r="OMC245" s="235"/>
      <c r="OMD245" s="235"/>
      <c r="OME245" s="235"/>
      <c r="OMF245" s="296"/>
      <c r="OMG245" s="296"/>
      <c r="OMH245" s="208"/>
      <c r="OMJ245" s="235"/>
      <c r="OMK245" s="235"/>
      <c r="OML245" s="235"/>
      <c r="OMM245" s="235"/>
      <c r="OMN245" s="235"/>
      <c r="OMO245" s="235"/>
      <c r="OMP245" s="235"/>
      <c r="OMQ245" s="296"/>
      <c r="OMR245" s="296"/>
      <c r="OMS245" s="208"/>
      <c r="OMU245" s="235"/>
      <c r="OMV245" s="235"/>
      <c r="OMW245" s="235"/>
      <c r="OMX245" s="235"/>
      <c r="OMY245" s="235"/>
      <c r="OMZ245" s="235"/>
      <c r="ONA245" s="235"/>
      <c r="ONB245" s="296"/>
      <c r="ONC245" s="296"/>
      <c r="OND245" s="208"/>
      <c r="ONF245" s="235"/>
      <c r="ONG245" s="235"/>
      <c r="ONH245" s="235"/>
      <c r="ONI245" s="235"/>
      <c r="ONJ245" s="235"/>
      <c r="ONK245" s="235"/>
      <c r="ONL245" s="235"/>
      <c r="ONM245" s="296"/>
      <c r="ONN245" s="296"/>
      <c r="ONO245" s="208"/>
      <c r="ONQ245" s="235"/>
      <c r="ONR245" s="235"/>
      <c r="ONS245" s="235"/>
      <c r="ONT245" s="235"/>
      <c r="ONU245" s="235"/>
      <c r="ONV245" s="235"/>
      <c r="ONW245" s="235"/>
      <c r="ONX245" s="296"/>
      <c r="ONY245" s="296"/>
      <c r="ONZ245" s="208"/>
      <c r="OOB245" s="235"/>
      <c r="OOC245" s="235"/>
      <c r="OOD245" s="235"/>
      <c r="OOE245" s="235"/>
      <c r="OOF245" s="235"/>
      <c r="OOG245" s="235"/>
      <c r="OOH245" s="235"/>
      <c r="OOI245" s="296"/>
      <c r="OOJ245" s="296"/>
      <c r="OOK245" s="208"/>
      <c r="OOM245" s="235"/>
      <c r="OON245" s="235"/>
      <c r="OOO245" s="235"/>
      <c r="OOP245" s="235"/>
      <c r="OOQ245" s="235"/>
      <c r="OOR245" s="235"/>
      <c r="OOS245" s="235"/>
      <c r="OOT245" s="296"/>
      <c r="OOU245" s="296"/>
      <c r="OOV245" s="208"/>
      <c r="OOX245" s="235"/>
      <c r="OOY245" s="235"/>
      <c r="OOZ245" s="235"/>
      <c r="OPA245" s="235"/>
      <c r="OPB245" s="235"/>
      <c r="OPC245" s="235"/>
      <c r="OPD245" s="235"/>
      <c r="OPE245" s="296"/>
      <c r="OPF245" s="296"/>
      <c r="OPG245" s="208"/>
      <c r="OPI245" s="235"/>
      <c r="OPJ245" s="235"/>
      <c r="OPK245" s="235"/>
      <c r="OPL245" s="235"/>
      <c r="OPM245" s="235"/>
      <c r="OPN245" s="235"/>
      <c r="OPO245" s="235"/>
      <c r="OPP245" s="296"/>
      <c r="OPQ245" s="296"/>
      <c r="OPR245" s="208"/>
      <c r="OPT245" s="235"/>
      <c r="OPU245" s="235"/>
      <c r="OPV245" s="235"/>
      <c r="OPW245" s="235"/>
      <c r="OPX245" s="235"/>
      <c r="OPY245" s="235"/>
      <c r="OPZ245" s="235"/>
      <c r="OQA245" s="296"/>
      <c r="OQB245" s="296"/>
      <c r="OQC245" s="208"/>
      <c r="OQE245" s="235"/>
      <c r="OQF245" s="235"/>
      <c r="OQG245" s="235"/>
      <c r="OQH245" s="235"/>
      <c r="OQI245" s="235"/>
      <c r="OQJ245" s="235"/>
      <c r="OQK245" s="235"/>
      <c r="OQL245" s="296"/>
      <c r="OQM245" s="296"/>
      <c r="OQN245" s="208"/>
      <c r="OQP245" s="235"/>
      <c r="OQQ245" s="235"/>
      <c r="OQR245" s="235"/>
      <c r="OQS245" s="235"/>
      <c r="OQT245" s="235"/>
      <c r="OQU245" s="235"/>
      <c r="OQV245" s="235"/>
      <c r="OQW245" s="296"/>
      <c r="OQX245" s="296"/>
      <c r="OQY245" s="208"/>
      <c r="ORA245" s="235"/>
      <c r="ORB245" s="235"/>
      <c r="ORC245" s="235"/>
      <c r="ORD245" s="235"/>
      <c r="ORE245" s="235"/>
      <c r="ORF245" s="235"/>
      <c r="ORG245" s="235"/>
      <c r="ORH245" s="296"/>
      <c r="ORI245" s="296"/>
      <c r="ORJ245" s="208"/>
      <c r="ORL245" s="235"/>
      <c r="ORM245" s="235"/>
      <c r="ORN245" s="235"/>
      <c r="ORO245" s="235"/>
      <c r="ORP245" s="235"/>
      <c r="ORQ245" s="235"/>
      <c r="ORR245" s="235"/>
      <c r="ORS245" s="296"/>
      <c r="ORT245" s="296"/>
      <c r="ORU245" s="208"/>
      <c r="ORW245" s="235"/>
      <c r="ORX245" s="235"/>
      <c r="ORY245" s="235"/>
      <c r="ORZ245" s="235"/>
      <c r="OSA245" s="235"/>
      <c r="OSB245" s="235"/>
      <c r="OSC245" s="235"/>
      <c r="OSD245" s="296"/>
      <c r="OSE245" s="296"/>
      <c r="OSF245" s="208"/>
      <c r="OSH245" s="235"/>
      <c r="OSI245" s="235"/>
      <c r="OSJ245" s="235"/>
      <c r="OSK245" s="235"/>
      <c r="OSL245" s="235"/>
      <c r="OSM245" s="235"/>
      <c r="OSN245" s="235"/>
      <c r="OSO245" s="296"/>
      <c r="OSP245" s="296"/>
      <c r="OSQ245" s="208"/>
      <c r="OSS245" s="235"/>
      <c r="OST245" s="235"/>
      <c r="OSU245" s="235"/>
      <c r="OSV245" s="235"/>
      <c r="OSW245" s="235"/>
      <c r="OSX245" s="235"/>
      <c r="OSY245" s="235"/>
      <c r="OSZ245" s="296"/>
      <c r="OTA245" s="296"/>
      <c r="OTB245" s="208"/>
      <c r="OTD245" s="235"/>
      <c r="OTE245" s="235"/>
      <c r="OTF245" s="235"/>
      <c r="OTG245" s="235"/>
      <c r="OTH245" s="235"/>
      <c r="OTI245" s="235"/>
      <c r="OTJ245" s="235"/>
      <c r="OTK245" s="296"/>
      <c r="OTL245" s="296"/>
      <c r="OTM245" s="208"/>
      <c r="OTO245" s="235"/>
      <c r="OTP245" s="235"/>
      <c r="OTQ245" s="235"/>
      <c r="OTR245" s="235"/>
      <c r="OTS245" s="235"/>
      <c r="OTT245" s="235"/>
      <c r="OTU245" s="235"/>
      <c r="OTV245" s="296"/>
      <c r="OTW245" s="296"/>
      <c r="OTX245" s="208"/>
      <c r="OTZ245" s="235"/>
      <c r="OUA245" s="235"/>
      <c r="OUB245" s="235"/>
      <c r="OUC245" s="235"/>
      <c r="OUD245" s="235"/>
      <c r="OUE245" s="235"/>
      <c r="OUF245" s="235"/>
      <c r="OUG245" s="296"/>
      <c r="OUH245" s="296"/>
      <c r="OUI245" s="208"/>
      <c r="OUK245" s="235"/>
      <c r="OUL245" s="235"/>
      <c r="OUM245" s="235"/>
      <c r="OUN245" s="235"/>
      <c r="OUO245" s="235"/>
      <c r="OUP245" s="235"/>
      <c r="OUQ245" s="235"/>
      <c r="OUR245" s="296"/>
      <c r="OUS245" s="296"/>
      <c r="OUT245" s="208"/>
      <c r="OUV245" s="235"/>
      <c r="OUW245" s="235"/>
      <c r="OUX245" s="235"/>
      <c r="OUY245" s="235"/>
      <c r="OUZ245" s="235"/>
      <c r="OVA245" s="235"/>
      <c r="OVB245" s="235"/>
      <c r="OVC245" s="296"/>
      <c r="OVD245" s="296"/>
      <c r="OVE245" s="208"/>
      <c r="OVG245" s="235"/>
      <c r="OVH245" s="235"/>
      <c r="OVI245" s="235"/>
      <c r="OVJ245" s="235"/>
      <c r="OVK245" s="235"/>
      <c r="OVL245" s="235"/>
      <c r="OVM245" s="235"/>
      <c r="OVN245" s="296"/>
      <c r="OVO245" s="296"/>
      <c r="OVP245" s="208"/>
      <c r="OVR245" s="235"/>
      <c r="OVS245" s="235"/>
      <c r="OVT245" s="235"/>
      <c r="OVU245" s="235"/>
      <c r="OVV245" s="235"/>
      <c r="OVW245" s="235"/>
      <c r="OVX245" s="235"/>
      <c r="OVY245" s="296"/>
      <c r="OVZ245" s="296"/>
      <c r="OWA245" s="208"/>
      <c r="OWC245" s="235"/>
      <c r="OWD245" s="235"/>
      <c r="OWE245" s="235"/>
      <c r="OWF245" s="235"/>
      <c r="OWG245" s="235"/>
      <c r="OWH245" s="235"/>
      <c r="OWI245" s="235"/>
      <c r="OWJ245" s="296"/>
      <c r="OWK245" s="296"/>
      <c r="OWL245" s="208"/>
      <c r="OWN245" s="235"/>
      <c r="OWO245" s="235"/>
      <c r="OWP245" s="235"/>
      <c r="OWQ245" s="235"/>
      <c r="OWR245" s="235"/>
      <c r="OWS245" s="235"/>
      <c r="OWT245" s="235"/>
      <c r="OWU245" s="296"/>
      <c r="OWV245" s="296"/>
      <c r="OWW245" s="208"/>
      <c r="OWY245" s="235"/>
      <c r="OWZ245" s="235"/>
      <c r="OXA245" s="235"/>
      <c r="OXB245" s="235"/>
      <c r="OXC245" s="235"/>
      <c r="OXD245" s="235"/>
      <c r="OXE245" s="235"/>
      <c r="OXF245" s="296"/>
      <c r="OXG245" s="296"/>
      <c r="OXH245" s="208"/>
      <c r="OXJ245" s="235"/>
      <c r="OXK245" s="235"/>
      <c r="OXL245" s="235"/>
      <c r="OXM245" s="235"/>
      <c r="OXN245" s="235"/>
      <c r="OXO245" s="235"/>
      <c r="OXP245" s="235"/>
      <c r="OXQ245" s="296"/>
      <c r="OXR245" s="296"/>
      <c r="OXS245" s="208"/>
      <c r="OXU245" s="235"/>
      <c r="OXV245" s="235"/>
      <c r="OXW245" s="235"/>
      <c r="OXX245" s="235"/>
      <c r="OXY245" s="235"/>
      <c r="OXZ245" s="235"/>
      <c r="OYA245" s="235"/>
      <c r="OYB245" s="296"/>
      <c r="OYC245" s="296"/>
      <c r="OYD245" s="208"/>
      <c r="OYF245" s="235"/>
      <c r="OYG245" s="235"/>
      <c r="OYH245" s="235"/>
      <c r="OYI245" s="235"/>
      <c r="OYJ245" s="235"/>
      <c r="OYK245" s="235"/>
      <c r="OYL245" s="235"/>
      <c r="OYM245" s="296"/>
      <c r="OYN245" s="296"/>
      <c r="OYO245" s="208"/>
      <c r="OYQ245" s="235"/>
      <c r="OYR245" s="235"/>
      <c r="OYS245" s="235"/>
      <c r="OYT245" s="235"/>
      <c r="OYU245" s="235"/>
      <c r="OYV245" s="235"/>
      <c r="OYW245" s="235"/>
      <c r="OYX245" s="296"/>
      <c r="OYY245" s="296"/>
      <c r="OYZ245" s="208"/>
      <c r="OZB245" s="235"/>
      <c r="OZC245" s="235"/>
      <c r="OZD245" s="235"/>
      <c r="OZE245" s="235"/>
      <c r="OZF245" s="235"/>
      <c r="OZG245" s="235"/>
      <c r="OZH245" s="235"/>
      <c r="OZI245" s="296"/>
      <c r="OZJ245" s="296"/>
      <c r="OZK245" s="208"/>
      <c r="OZM245" s="235"/>
      <c r="OZN245" s="235"/>
      <c r="OZO245" s="235"/>
      <c r="OZP245" s="235"/>
      <c r="OZQ245" s="235"/>
      <c r="OZR245" s="235"/>
      <c r="OZS245" s="235"/>
      <c r="OZT245" s="296"/>
      <c r="OZU245" s="296"/>
      <c r="OZV245" s="208"/>
      <c r="OZX245" s="235"/>
      <c r="OZY245" s="235"/>
      <c r="OZZ245" s="235"/>
      <c r="PAA245" s="235"/>
      <c r="PAB245" s="235"/>
      <c r="PAC245" s="235"/>
      <c r="PAD245" s="235"/>
      <c r="PAE245" s="296"/>
      <c r="PAF245" s="296"/>
      <c r="PAG245" s="208"/>
      <c r="PAI245" s="235"/>
      <c r="PAJ245" s="235"/>
      <c r="PAK245" s="235"/>
      <c r="PAL245" s="235"/>
      <c r="PAM245" s="235"/>
      <c r="PAN245" s="235"/>
      <c r="PAO245" s="235"/>
      <c r="PAP245" s="296"/>
      <c r="PAQ245" s="296"/>
      <c r="PAR245" s="208"/>
      <c r="PAT245" s="235"/>
      <c r="PAU245" s="235"/>
      <c r="PAV245" s="235"/>
      <c r="PAW245" s="235"/>
      <c r="PAX245" s="235"/>
      <c r="PAY245" s="235"/>
      <c r="PAZ245" s="235"/>
      <c r="PBA245" s="296"/>
      <c r="PBB245" s="296"/>
      <c r="PBC245" s="208"/>
      <c r="PBE245" s="235"/>
      <c r="PBF245" s="235"/>
      <c r="PBG245" s="235"/>
      <c r="PBH245" s="235"/>
      <c r="PBI245" s="235"/>
      <c r="PBJ245" s="235"/>
      <c r="PBK245" s="235"/>
      <c r="PBL245" s="296"/>
      <c r="PBM245" s="296"/>
      <c r="PBN245" s="208"/>
      <c r="PBP245" s="235"/>
      <c r="PBQ245" s="235"/>
      <c r="PBR245" s="235"/>
      <c r="PBS245" s="235"/>
      <c r="PBT245" s="235"/>
      <c r="PBU245" s="235"/>
      <c r="PBV245" s="235"/>
      <c r="PBW245" s="296"/>
      <c r="PBX245" s="296"/>
      <c r="PBY245" s="208"/>
      <c r="PCA245" s="235"/>
      <c r="PCB245" s="235"/>
      <c r="PCC245" s="235"/>
      <c r="PCD245" s="235"/>
      <c r="PCE245" s="235"/>
      <c r="PCF245" s="235"/>
      <c r="PCG245" s="235"/>
      <c r="PCH245" s="296"/>
      <c r="PCI245" s="296"/>
      <c r="PCJ245" s="208"/>
      <c r="PCL245" s="235"/>
      <c r="PCM245" s="235"/>
      <c r="PCN245" s="235"/>
      <c r="PCO245" s="235"/>
      <c r="PCP245" s="235"/>
      <c r="PCQ245" s="235"/>
      <c r="PCR245" s="235"/>
      <c r="PCS245" s="296"/>
      <c r="PCT245" s="296"/>
      <c r="PCU245" s="208"/>
      <c r="PCW245" s="235"/>
      <c r="PCX245" s="235"/>
      <c r="PCY245" s="235"/>
      <c r="PCZ245" s="235"/>
      <c r="PDA245" s="235"/>
      <c r="PDB245" s="235"/>
      <c r="PDC245" s="235"/>
      <c r="PDD245" s="296"/>
      <c r="PDE245" s="296"/>
      <c r="PDF245" s="208"/>
      <c r="PDH245" s="235"/>
      <c r="PDI245" s="235"/>
      <c r="PDJ245" s="235"/>
      <c r="PDK245" s="235"/>
      <c r="PDL245" s="235"/>
      <c r="PDM245" s="235"/>
      <c r="PDN245" s="235"/>
      <c r="PDO245" s="296"/>
      <c r="PDP245" s="296"/>
      <c r="PDQ245" s="208"/>
      <c r="PDS245" s="235"/>
      <c r="PDT245" s="235"/>
      <c r="PDU245" s="235"/>
      <c r="PDV245" s="235"/>
      <c r="PDW245" s="235"/>
      <c r="PDX245" s="235"/>
      <c r="PDY245" s="235"/>
      <c r="PDZ245" s="296"/>
      <c r="PEA245" s="296"/>
      <c r="PEB245" s="208"/>
      <c r="PED245" s="235"/>
      <c r="PEE245" s="235"/>
      <c r="PEF245" s="235"/>
      <c r="PEG245" s="235"/>
      <c r="PEH245" s="235"/>
      <c r="PEI245" s="235"/>
      <c r="PEJ245" s="235"/>
      <c r="PEK245" s="296"/>
      <c r="PEL245" s="296"/>
      <c r="PEM245" s="208"/>
      <c r="PEO245" s="235"/>
      <c r="PEP245" s="235"/>
      <c r="PEQ245" s="235"/>
      <c r="PER245" s="235"/>
      <c r="PES245" s="235"/>
      <c r="PET245" s="235"/>
      <c r="PEU245" s="235"/>
      <c r="PEV245" s="296"/>
      <c r="PEW245" s="296"/>
      <c r="PEX245" s="208"/>
      <c r="PEZ245" s="235"/>
      <c r="PFA245" s="235"/>
      <c r="PFB245" s="235"/>
      <c r="PFC245" s="235"/>
      <c r="PFD245" s="235"/>
      <c r="PFE245" s="235"/>
      <c r="PFF245" s="235"/>
      <c r="PFG245" s="296"/>
      <c r="PFH245" s="296"/>
      <c r="PFI245" s="208"/>
      <c r="PFK245" s="235"/>
      <c r="PFL245" s="235"/>
      <c r="PFM245" s="235"/>
      <c r="PFN245" s="235"/>
      <c r="PFO245" s="235"/>
      <c r="PFP245" s="235"/>
      <c r="PFQ245" s="235"/>
      <c r="PFR245" s="296"/>
      <c r="PFS245" s="296"/>
      <c r="PFT245" s="208"/>
      <c r="PFV245" s="235"/>
      <c r="PFW245" s="235"/>
      <c r="PFX245" s="235"/>
      <c r="PFY245" s="235"/>
      <c r="PFZ245" s="235"/>
      <c r="PGA245" s="235"/>
      <c r="PGB245" s="235"/>
      <c r="PGC245" s="296"/>
      <c r="PGD245" s="296"/>
      <c r="PGE245" s="208"/>
      <c r="PGG245" s="235"/>
      <c r="PGH245" s="235"/>
      <c r="PGI245" s="235"/>
      <c r="PGJ245" s="235"/>
      <c r="PGK245" s="235"/>
      <c r="PGL245" s="235"/>
      <c r="PGM245" s="235"/>
      <c r="PGN245" s="296"/>
      <c r="PGO245" s="296"/>
      <c r="PGP245" s="208"/>
      <c r="PGR245" s="235"/>
      <c r="PGS245" s="235"/>
      <c r="PGT245" s="235"/>
      <c r="PGU245" s="235"/>
      <c r="PGV245" s="235"/>
      <c r="PGW245" s="235"/>
      <c r="PGX245" s="235"/>
      <c r="PGY245" s="296"/>
      <c r="PGZ245" s="296"/>
      <c r="PHA245" s="208"/>
      <c r="PHC245" s="235"/>
      <c r="PHD245" s="235"/>
      <c r="PHE245" s="235"/>
      <c r="PHF245" s="235"/>
      <c r="PHG245" s="235"/>
      <c r="PHH245" s="235"/>
      <c r="PHI245" s="235"/>
      <c r="PHJ245" s="296"/>
      <c r="PHK245" s="296"/>
      <c r="PHL245" s="208"/>
      <c r="PHN245" s="235"/>
      <c r="PHO245" s="235"/>
      <c r="PHP245" s="235"/>
      <c r="PHQ245" s="235"/>
      <c r="PHR245" s="235"/>
      <c r="PHS245" s="235"/>
      <c r="PHT245" s="235"/>
      <c r="PHU245" s="296"/>
      <c r="PHV245" s="296"/>
      <c r="PHW245" s="208"/>
      <c r="PHY245" s="235"/>
      <c r="PHZ245" s="235"/>
      <c r="PIA245" s="235"/>
      <c r="PIB245" s="235"/>
      <c r="PIC245" s="235"/>
      <c r="PID245" s="235"/>
      <c r="PIE245" s="235"/>
      <c r="PIF245" s="296"/>
      <c r="PIG245" s="296"/>
      <c r="PIH245" s="208"/>
      <c r="PIJ245" s="235"/>
      <c r="PIK245" s="235"/>
      <c r="PIL245" s="235"/>
      <c r="PIM245" s="235"/>
      <c r="PIN245" s="235"/>
      <c r="PIO245" s="235"/>
      <c r="PIP245" s="235"/>
      <c r="PIQ245" s="296"/>
      <c r="PIR245" s="296"/>
      <c r="PIS245" s="208"/>
      <c r="PIU245" s="235"/>
      <c r="PIV245" s="235"/>
      <c r="PIW245" s="235"/>
      <c r="PIX245" s="235"/>
      <c r="PIY245" s="235"/>
      <c r="PIZ245" s="235"/>
      <c r="PJA245" s="235"/>
      <c r="PJB245" s="296"/>
      <c r="PJC245" s="296"/>
      <c r="PJD245" s="208"/>
      <c r="PJF245" s="235"/>
      <c r="PJG245" s="235"/>
      <c r="PJH245" s="235"/>
      <c r="PJI245" s="235"/>
      <c r="PJJ245" s="235"/>
      <c r="PJK245" s="235"/>
      <c r="PJL245" s="235"/>
      <c r="PJM245" s="296"/>
      <c r="PJN245" s="296"/>
      <c r="PJO245" s="208"/>
      <c r="PJQ245" s="235"/>
      <c r="PJR245" s="235"/>
      <c r="PJS245" s="235"/>
      <c r="PJT245" s="235"/>
      <c r="PJU245" s="235"/>
      <c r="PJV245" s="235"/>
      <c r="PJW245" s="235"/>
      <c r="PJX245" s="296"/>
      <c r="PJY245" s="296"/>
      <c r="PJZ245" s="208"/>
      <c r="PKB245" s="235"/>
      <c r="PKC245" s="235"/>
      <c r="PKD245" s="235"/>
      <c r="PKE245" s="235"/>
      <c r="PKF245" s="235"/>
      <c r="PKG245" s="235"/>
      <c r="PKH245" s="235"/>
      <c r="PKI245" s="296"/>
      <c r="PKJ245" s="296"/>
      <c r="PKK245" s="208"/>
      <c r="PKM245" s="235"/>
      <c r="PKN245" s="235"/>
      <c r="PKO245" s="235"/>
      <c r="PKP245" s="235"/>
      <c r="PKQ245" s="235"/>
      <c r="PKR245" s="235"/>
      <c r="PKS245" s="235"/>
      <c r="PKT245" s="296"/>
      <c r="PKU245" s="296"/>
      <c r="PKV245" s="208"/>
      <c r="PKX245" s="235"/>
      <c r="PKY245" s="235"/>
      <c r="PKZ245" s="235"/>
      <c r="PLA245" s="235"/>
      <c r="PLB245" s="235"/>
      <c r="PLC245" s="235"/>
      <c r="PLD245" s="235"/>
      <c r="PLE245" s="296"/>
      <c r="PLF245" s="296"/>
      <c r="PLG245" s="208"/>
      <c r="PLI245" s="235"/>
      <c r="PLJ245" s="235"/>
      <c r="PLK245" s="235"/>
      <c r="PLL245" s="235"/>
      <c r="PLM245" s="235"/>
      <c r="PLN245" s="235"/>
      <c r="PLO245" s="235"/>
      <c r="PLP245" s="296"/>
      <c r="PLQ245" s="296"/>
      <c r="PLR245" s="208"/>
      <c r="PLT245" s="235"/>
      <c r="PLU245" s="235"/>
      <c r="PLV245" s="235"/>
      <c r="PLW245" s="235"/>
      <c r="PLX245" s="235"/>
      <c r="PLY245" s="235"/>
      <c r="PLZ245" s="235"/>
      <c r="PMA245" s="296"/>
      <c r="PMB245" s="296"/>
      <c r="PMC245" s="208"/>
      <c r="PME245" s="235"/>
      <c r="PMF245" s="235"/>
      <c r="PMG245" s="235"/>
      <c r="PMH245" s="235"/>
      <c r="PMI245" s="235"/>
      <c r="PMJ245" s="235"/>
      <c r="PMK245" s="235"/>
      <c r="PML245" s="296"/>
      <c r="PMM245" s="296"/>
      <c r="PMN245" s="208"/>
      <c r="PMP245" s="235"/>
      <c r="PMQ245" s="235"/>
      <c r="PMR245" s="235"/>
      <c r="PMS245" s="235"/>
      <c r="PMT245" s="235"/>
      <c r="PMU245" s="235"/>
      <c r="PMV245" s="235"/>
      <c r="PMW245" s="296"/>
      <c r="PMX245" s="296"/>
      <c r="PMY245" s="208"/>
      <c r="PNA245" s="235"/>
      <c r="PNB245" s="235"/>
      <c r="PNC245" s="235"/>
      <c r="PND245" s="235"/>
      <c r="PNE245" s="235"/>
      <c r="PNF245" s="235"/>
      <c r="PNG245" s="235"/>
      <c r="PNH245" s="296"/>
      <c r="PNI245" s="296"/>
      <c r="PNJ245" s="208"/>
      <c r="PNL245" s="235"/>
      <c r="PNM245" s="235"/>
      <c r="PNN245" s="235"/>
      <c r="PNO245" s="235"/>
      <c r="PNP245" s="235"/>
      <c r="PNQ245" s="235"/>
      <c r="PNR245" s="235"/>
      <c r="PNS245" s="296"/>
      <c r="PNT245" s="296"/>
      <c r="PNU245" s="208"/>
      <c r="PNW245" s="235"/>
      <c r="PNX245" s="235"/>
      <c r="PNY245" s="235"/>
      <c r="PNZ245" s="235"/>
      <c r="POA245" s="235"/>
      <c r="POB245" s="235"/>
      <c r="POC245" s="235"/>
      <c r="POD245" s="296"/>
      <c r="POE245" s="296"/>
      <c r="POF245" s="208"/>
      <c r="POH245" s="235"/>
      <c r="POI245" s="235"/>
      <c r="POJ245" s="235"/>
      <c r="POK245" s="235"/>
      <c r="POL245" s="235"/>
      <c r="POM245" s="235"/>
      <c r="PON245" s="235"/>
      <c r="POO245" s="296"/>
      <c r="POP245" s="296"/>
      <c r="POQ245" s="208"/>
      <c r="POS245" s="235"/>
      <c r="POT245" s="235"/>
      <c r="POU245" s="235"/>
      <c r="POV245" s="235"/>
      <c r="POW245" s="235"/>
      <c r="POX245" s="235"/>
      <c r="POY245" s="235"/>
      <c r="POZ245" s="296"/>
      <c r="PPA245" s="296"/>
      <c r="PPB245" s="208"/>
      <c r="PPD245" s="235"/>
      <c r="PPE245" s="235"/>
      <c r="PPF245" s="235"/>
      <c r="PPG245" s="235"/>
      <c r="PPH245" s="235"/>
      <c r="PPI245" s="235"/>
      <c r="PPJ245" s="235"/>
      <c r="PPK245" s="296"/>
      <c r="PPL245" s="296"/>
      <c r="PPM245" s="208"/>
      <c r="PPO245" s="235"/>
      <c r="PPP245" s="235"/>
      <c r="PPQ245" s="235"/>
      <c r="PPR245" s="235"/>
      <c r="PPS245" s="235"/>
      <c r="PPT245" s="235"/>
      <c r="PPU245" s="235"/>
      <c r="PPV245" s="296"/>
      <c r="PPW245" s="296"/>
      <c r="PPX245" s="208"/>
      <c r="PPZ245" s="235"/>
      <c r="PQA245" s="235"/>
      <c r="PQB245" s="235"/>
      <c r="PQC245" s="235"/>
      <c r="PQD245" s="235"/>
      <c r="PQE245" s="235"/>
      <c r="PQF245" s="235"/>
      <c r="PQG245" s="296"/>
      <c r="PQH245" s="296"/>
      <c r="PQI245" s="208"/>
      <c r="PQK245" s="235"/>
      <c r="PQL245" s="235"/>
      <c r="PQM245" s="235"/>
      <c r="PQN245" s="235"/>
      <c r="PQO245" s="235"/>
      <c r="PQP245" s="235"/>
      <c r="PQQ245" s="235"/>
      <c r="PQR245" s="296"/>
      <c r="PQS245" s="296"/>
      <c r="PQT245" s="208"/>
      <c r="PQV245" s="235"/>
      <c r="PQW245" s="235"/>
      <c r="PQX245" s="235"/>
      <c r="PQY245" s="235"/>
      <c r="PQZ245" s="235"/>
      <c r="PRA245" s="235"/>
      <c r="PRB245" s="235"/>
      <c r="PRC245" s="296"/>
      <c r="PRD245" s="296"/>
      <c r="PRE245" s="208"/>
      <c r="PRG245" s="235"/>
      <c r="PRH245" s="235"/>
      <c r="PRI245" s="235"/>
      <c r="PRJ245" s="235"/>
      <c r="PRK245" s="235"/>
      <c r="PRL245" s="235"/>
      <c r="PRM245" s="235"/>
      <c r="PRN245" s="296"/>
      <c r="PRO245" s="296"/>
      <c r="PRP245" s="208"/>
      <c r="PRR245" s="235"/>
      <c r="PRS245" s="235"/>
      <c r="PRT245" s="235"/>
      <c r="PRU245" s="235"/>
      <c r="PRV245" s="235"/>
      <c r="PRW245" s="235"/>
      <c r="PRX245" s="235"/>
      <c r="PRY245" s="296"/>
      <c r="PRZ245" s="296"/>
      <c r="PSA245" s="208"/>
      <c r="PSC245" s="235"/>
      <c r="PSD245" s="235"/>
      <c r="PSE245" s="235"/>
      <c r="PSF245" s="235"/>
      <c r="PSG245" s="235"/>
      <c r="PSH245" s="235"/>
      <c r="PSI245" s="235"/>
      <c r="PSJ245" s="296"/>
      <c r="PSK245" s="296"/>
      <c r="PSL245" s="208"/>
      <c r="PSN245" s="235"/>
      <c r="PSO245" s="235"/>
      <c r="PSP245" s="235"/>
      <c r="PSQ245" s="235"/>
      <c r="PSR245" s="235"/>
      <c r="PSS245" s="235"/>
      <c r="PST245" s="235"/>
      <c r="PSU245" s="296"/>
      <c r="PSV245" s="296"/>
      <c r="PSW245" s="208"/>
      <c r="PSY245" s="235"/>
      <c r="PSZ245" s="235"/>
      <c r="PTA245" s="235"/>
      <c r="PTB245" s="235"/>
      <c r="PTC245" s="235"/>
      <c r="PTD245" s="235"/>
      <c r="PTE245" s="235"/>
      <c r="PTF245" s="296"/>
      <c r="PTG245" s="296"/>
      <c r="PTH245" s="208"/>
      <c r="PTJ245" s="235"/>
      <c r="PTK245" s="235"/>
      <c r="PTL245" s="235"/>
      <c r="PTM245" s="235"/>
      <c r="PTN245" s="235"/>
      <c r="PTO245" s="235"/>
      <c r="PTP245" s="235"/>
      <c r="PTQ245" s="296"/>
      <c r="PTR245" s="296"/>
      <c r="PTS245" s="208"/>
      <c r="PTU245" s="235"/>
      <c r="PTV245" s="235"/>
      <c r="PTW245" s="235"/>
      <c r="PTX245" s="235"/>
      <c r="PTY245" s="235"/>
      <c r="PTZ245" s="235"/>
      <c r="PUA245" s="235"/>
      <c r="PUB245" s="296"/>
      <c r="PUC245" s="296"/>
      <c r="PUD245" s="208"/>
      <c r="PUF245" s="235"/>
      <c r="PUG245" s="235"/>
      <c r="PUH245" s="235"/>
      <c r="PUI245" s="235"/>
      <c r="PUJ245" s="235"/>
      <c r="PUK245" s="235"/>
      <c r="PUL245" s="235"/>
      <c r="PUM245" s="296"/>
      <c r="PUN245" s="296"/>
      <c r="PUO245" s="208"/>
      <c r="PUQ245" s="235"/>
      <c r="PUR245" s="235"/>
      <c r="PUS245" s="235"/>
      <c r="PUT245" s="235"/>
      <c r="PUU245" s="235"/>
      <c r="PUV245" s="235"/>
      <c r="PUW245" s="235"/>
      <c r="PUX245" s="296"/>
      <c r="PUY245" s="296"/>
      <c r="PUZ245" s="208"/>
      <c r="PVB245" s="235"/>
      <c r="PVC245" s="235"/>
      <c r="PVD245" s="235"/>
      <c r="PVE245" s="235"/>
      <c r="PVF245" s="235"/>
      <c r="PVG245" s="235"/>
      <c r="PVH245" s="235"/>
      <c r="PVI245" s="296"/>
      <c r="PVJ245" s="296"/>
      <c r="PVK245" s="208"/>
      <c r="PVM245" s="235"/>
      <c r="PVN245" s="235"/>
      <c r="PVO245" s="235"/>
      <c r="PVP245" s="235"/>
      <c r="PVQ245" s="235"/>
      <c r="PVR245" s="235"/>
      <c r="PVS245" s="235"/>
      <c r="PVT245" s="296"/>
      <c r="PVU245" s="296"/>
      <c r="PVV245" s="208"/>
      <c r="PVX245" s="235"/>
      <c r="PVY245" s="235"/>
      <c r="PVZ245" s="235"/>
      <c r="PWA245" s="235"/>
      <c r="PWB245" s="235"/>
      <c r="PWC245" s="235"/>
      <c r="PWD245" s="235"/>
      <c r="PWE245" s="296"/>
      <c r="PWF245" s="296"/>
      <c r="PWG245" s="208"/>
      <c r="PWI245" s="235"/>
      <c r="PWJ245" s="235"/>
      <c r="PWK245" s="235"/>
      <c r="PWL245" s="235"/>
      <c r="PWM245" s="235"/>
      <c r="PWN245" s="235"/>
      <c r="PWO245" s="235"/>
      <c r="PWP245" s="296"/>
      <c r="PWQ245" s="296"/>
      <c r="PWR245" s="208"/>
      <c r="PWT245" s="235"/>
      <c r="PWU245" s="235"/>
      <c r="PWV245" s="235"/>
      <c r="PWW245" s="235"/>
      <c r="PWX245" s="235"/>
      <c r="PWY245" s="235"/>
      <c r="PWZ245" s="235"/>
      <c r="PXA245" s="296"/>
      <c r="PXB245" s="296"/>
      <c r="PXC245" s="208"/>
      <c r="PXE245" s="235"/>
      <c r="PXF245" s="235"/>
      <c r="PXG245" s="235"/>
      <c r="PXH245" s="235"/>
      <c r="PXI245" s="235"/>
      <c r="PXJ245" s="235"/>
      <c r="PXK245" s="235"/>
      <c r="PXL245" s="296"/>
      <c r="PXM245" s="296"/>
      <c r="PXN245" s="208"/>
      <c r="PXP245" s="235"/>
      <c r="PXQ245" s="235"/>
      <c r="PXR245" s="235"/>
      <c r="PXS245" s="235"/>
      <c r="PXT245" s="235"/>
      <c r="PXU245" s="235"/>
      <c r="PXV245" s="235"/>
      <c r="PXW245" s="296"/>
      <c r="PXX245" s="296"/>
      <c r="PXY245" s="208"/>
      <c r="PYA245" s="235"/>
      <c r="PYB245" s="235"/>
      <c r="PYC245" s="235"/>
      <c r="PYD245" s="235"/>
      <c r="PYE245" s="235"/>
      <c r="PYF245" s="235"/>
      <c r="PYG245" s="235"/>
      <c r="PYH245" s="296"/>
      <c r="PYI245" s="296"/>
      <c r="PYJ245" s="208"/>
      <c r="PYL245" s="235"/>
      <c r="PYM245" s="235"/>
      <c r="PYN245" s="235"/>
      <c r="PYO245" s="235"/>
      <c r="PYP245" s="235"/>
      <c r="PYQ245" s="235"/>
      <c r="PYR245" s="235"/>
      <c r="PYS245" s="296"/>
      <c r="PYT245" s="296"/>
      <c r="PYU245" s="208"/>
      <c r="PYW245" s="235"/>
      <c r="PYX245" s="235"/>
      <c r="PYY245" s="235"/>
      <c r="PYZ245" s="235"/>
      <c r="PZA245" s="235"/>
      <c r="PZB245" s="235"/>
      <c r="PZC245" s="235"/>
      <c r="PZD245" s="296"/>
      <c r="PZE245" s="296"/>
      <c r="PZF245" s="208"/>
      <c r="PZH245" s="235"/>
      <c r="PZI245" s="235"/>
      <c r="PZJ245" s="235"/>
      <c r="PZK245" s="235"/>
      <c r="PZL245" s="235"/>
      <c r="PZM245" s="235"/>
      <c r="PZN245" s="235"/>
      <c r="PZO245" s="296"/>
      <c r="PZP245" s="296"/>
      <c r="PZQ245" s="208"/>
      <c r="PZS245" s="235"/>
      <c r="PZT245" s="235"/>
      <c r="PZU245" s="235"/>
      <c r="PZV245" s="235"/>
      <c r="PZW245" s="235"/>
      <c r="PZX245" s="235"/>
      <c r="PZY245" s="235"/>
      <c r="PZZ245" s="296"/>
      <c r="QAA245" s="296"/>
      <c r="QAB245" s="208"/>
      <c r="QAD245" s="235"/>
      <c r="QAE245" s="235"/>
      <c r="QAF245" s="235"/>
      <c r="QAG245" s="235"/>
      <c r="QAH245" s="235"/>
      <c r="QAI245" s="235"/>
      <c r="QAJ245" s="235"/>
      <c r="QAK245" s="296"/>
      <c r="QAL245" s="296"/>
      <c r="QAM245" s="208"/>
      <c r="QAO245" s="235"/>
      <c r="QAP245" s="235"/>
      <c r="QAQ245" s="235"/>
      <c r="QAR245" s="235"/>
      <c r="QAS245" s="235"/>
      <c r="QAT245" s="235"/>
      <c r="QAU245" s="235"/>
      <c r="QAV245" s="296"/>
      <c r="QAW245" s="296"/>
      <c r="QAX245" s="208"/>
      <c r="QAZ245" s="235"/>
      <c r="QBA245" s="235"/>
      <c r="QBB245" s="235"/>
      <c r="QBC245" s="235"/>
      <c r="QBD245" s="235"/>
      <c r="QBE245" s="235"/>
      <c r="QBF245" s="235"/>
      <c r="QBG245" s="296"/>
      <c r="QBH245" s="296"/>
      <c r="QBI245" s="208"/>
      <c r="QBK245" s="235"/>
      <c r="QBL245" s="235"/>
      <c r="QBM245" s="235"/>
      <c r="QBN245" s="235"/>
      <c r="QBO245" s="235"/>
      <c r="QBP245" s="235"/>
      <c r="QBQ245" s="235"/>
      <c r="QBR245" s="296"/>
      <c r="QBS245" s="296"/>
      <c r="QBT245" s="208"/>
      <c r="QBV245" s="235"/>
      <c r="QBW245" s="235"/>
      <c r="QBX245" s="235"/>
      <c r="QBY245" s="235"/>
      <c r="QBZ245" s="235"/>
      <c r="QCA245" s="235"/>
      <c r="QCB245" s="235"/>
      <c r="QCC245" s="296"/>
      <c r="QCD245" s="296"/>
      <c r="QCE245" s="208"/>
      <c r="QCG245" s="235"/>
      <c r="QCH245" s="235"/>
      <c r="QCI245" s="235"/>
      <c r="QCJ245" s="235"/>
      <c r="QCK245" s="235"/>
      <c r="QCL245" s="235"/>
      <c r="QCM245" s="235"/>
      <c r="QCN245" s="296"/>
      <c r="QCO245" s="296"/>
      <c r="QCP245" s="208"/>
      <c r="QCR245" s="235"/>
      <c r="QCS245" s="235"/>
      <c r="QCT245" s="235"/>
      <c r="QCU245" s="235"/>
      <c r="QCV245" s="235"/>
      <c r="QCW245" s="235"/>
      <c r="QCX245" s="235"/>
      <c r="QCY245" s="296"/>
      <c r="QCZ245" s="296"/>
      <c r="QDA245" s="208"/>
      <c r="QDC245" s="235"/>
      <c r="QDD245" s="235"/>
      <c r="QDE245" s="235"/>
      <c r="QDF245" s="235"/>
      <c r="QDG245" s="235"/>
      <c r="QDH245" s="235"/>
      <c r="QDI245" s="235"/>
      <c r="QDJ245" s="296"/>
      <c r="QDK245" s="296"/>
      <c r="QDL245" s="208"/>
      <c r="QDN245" s="235"/>
      <c r="QDO245" s="235"/>
      <c r="QDP245" s="235"/>
      <c r="QDQ245" s="235"/>
      <c r="QDR245" s="235"/>
      <c r="QDS245" s="235"/>
      <c r="QDT245" s="235"/>
      <c r="QDU245" s="296"/>
      <c r="QDV245" s="296"/>
      <c r="QDW245" s="208"/>
      <c r="QDY245" s="235"/>
      <c r="QDZ245" s="235"/>
      <c r="QEA245" s="235"/>
      <c r="QEB245" s="235"/>
      <c r="QEC245" s="235"/>
      <c r="QED245" s="235"/>
      <c r="QEE245" s="235"/>
      <c r="QEF245" s="296"/>
      <c r="QEG245" s="296"/>
      <c r="QEH245" s="208"/>
      <c r="QEJ245" s="235"/>
      <c r="QEK245" s="235"/>
      <c r="QEL245" s="235"/>
      <c r="QEM245" s="235"/>
      <c r="QEN245" s="235"/>
      <c r="QEO245" s="235"/>
      <c r="QEP245" s="235"/>
      <c r="QEQ245" s="296"/>
      <c r="QER245" s="296"/>
      <c r="QES245" s="208"/>
      <c r="QEU245" s="235"/>
      <c r="QEV245" s="235"/>
      <c r="QEW245" s="235"/>
      <c r="QEX245" s="235"/>
      <c r="QEY245" s="235"/>
      <c r="QEZ245" s="235"/>
      <c r="QFA245" s="235"/>
      <c r="QFB245" s="296"/>
      <c r="QFC245" s="296"/>
      <c r="QFD245" s="208"/>
      <c r="QFF245" s="235"/>
      <c r="QFG245" s="235"/>
      <c r="QFH245" s="235"/>
      <c r="QFI245" s="235"/>
      <c r="QFJ245" s="235"/>
      <c r="QFK245" s="235"/>
      <c r="QFL245" s="235"/>
      <c r="QFM245" s="296"/>
      <c r="QFN245" s="296"/>
      <c r="QFO245" s="208"/>
      <c r="QFQ245" s="235"/>
      <c r="QFR245" s="235"/>
      <c r="QFS245" s="235"/>
      <c r="QFT245" s="235"/>
      <c r="QFU245" s="235"/>
      <c r="QFV245" s="235"/>
      <c r="QFW245" s="235"/>
      <c r="QFX245" s="296"/>
      <c r="QFY245" s="296"/>
      <c r="QFZ245" s="208"/>
      <c r="QGB245" s="235"/>
      <c r="QGC245" s="235"/>
      <c r="QGD245" s="235"/>
      <c r="QGE245" s="235"/>
      <c r="QGF245" s="235"/>
      <c r="QGG245" s="235"/>
      <c r="QGH245" s="235"/>
      <c r="QGI245" s="296"/>
      <c r="QGJ245" s="296"/>
      <c r="QGK245" s="208"/>
      <c r="QGM245" s="235"/>
      <c r="QGN245" s="235"/>
      <c r="QGO245" s="235"/>
      <c r="QGP245" s="235"/>
      <c r="QGQ245" s="235"/>
      <c r="QGR245" s="235"/>
      <c r="QGS245" s="235"/>
      <c r="QGT245" s="296"/>
      <c r="QGU245" s="296"/>
      <c r="QGV245" s="208"/>
      <c r="QGX245" s="235"/>
      <c r="QGY245" s="235"/>
      <c r="QGZ245" s="235"/>
      <c r="QHA245" s="235"/>
      <c r="QHB245" s="235"/>
      <c r="QHC245" s="235"/>
      <c r="QHD245" s="235"/>
      <c r="QHE245" s="296"/>
      <c r="QHF245" s="296"/>
      <c r="QHG245" s="208"/>
      <c r="QHI245" s="235"/>
      <c r="QHJ245" s="235"/>
      <c r="QHK245" s="235"/>
      <c r="QHL245" s="235"/>
      <c r="QHM245" s="235"/>
      <c r="QHN245" s="235"/>
      <c r="QHO245" s="235"/>
      <c r="QHP245" s="296"/>
      <c r="QHQ245" s="296"/>
      <c r="QHR245" s="208"/>
      <c r="QHT245" s="235"/>
      <c r="QHU245" s="235"/>
      <c r="QHV245" s="235"/>
      <c r="QHW245" s="235"/>
      <c r="QHX245" s="235"/>
      <c r="QHY245" s="235"/>
      <c r="QHZ245" s="235"/>
      <c r="QIA245" s="296"/>
      <c r="QIB245" s="296"/>
      <c r="QIC245" s="208"/>
      <c r="QIE245" s="235"/>
      <c r="QIF245" s="235"/>
      <c r="QIG245" s="235"/>
      <c r="QIH245" s="235"/>
      <c r="QII245" s="235"/>
      <c r="QIJ245" s="235"/>
      <c r="QIK245" s="235"/>
      <c r="QIL245" s="296"/>
      <c r="QIM245" s="296"/>
      <c r="QIN245" s="208"/>
      <c r="QIP245" s="235"/>
      <c r="QIQ245" s="235"/>
      <c r="QIR245" s="235"/>
      <c r="QIS245" s="235"/>
      <c r="QIT245" s="235"/>
      <c r="QIU245" s="235"/>
      <c r="QIV245" s="235"/>
      <c r="QIW245" s="296"/>
      <c r="QIX245" s="296"/>
      <c r="QIY245" s="208"/>
      <c r="QJA245" s="235"/>
      <c r="QJB245" s="235"/>
      <c r="QJC245" s="235"/>
      <c r="QJD245" s="235"/>
      <c r="QJE245" s="235"/>
      <c r="QJF245" s="235"/>
      <c r="QJG245" s="235"/>
      <c r="QJH245" s="296"/>
      <c r="QJI245" s="296"/>
      <c r="QJJ245" s="208"/>
      <c r="QJL245" s="235"/>
      <c r="QJM245" s="235"/>
      <c r="QJN245" s="235"/>
      <c r="QJO245" s="235"/>
      <c r="QJP245" s="235"/>
      <c r="QJQ245" s="235"/>
      <c r="QJR245" s="235"/>
      <c r="QJS245" s="296"/>
      <c r="QJT245" s="296"/>
      <c r="QJU245" s="208"/>
      <c r="QJW245" s="235"/>
      <c r="QJX245" s="235"/>
      <c r="QJY245" s="235"/>
      <c r="QJZ245" s="235"/>
      <c r="QKA245" s="235"/>
      <c r="QKB245" s="235"/>
      <c r="QKC245" s="235"/>
      <c r="QKD245" s="296"/>
      <c r="QKE245" s="296"/>
      <c r="QKF245" s="208"/>
      <c r="QKH245" s="235"/>
      <c r="QKI245" s="235"/>
      <c r="QKJ245" s="235"/>
      <c r="QKK245" s="235"/>
      <c r="QKL245" s="235"/>
      <c r="QKM245" s="235"/>
      <c r="QKN245" s="235"/>
      <c r="QKO245" s="296"/>
      <c r="QKP245" s="296"/>
      <c r="QKQ245" s="208"/>
      <c r="QKS245" s="235"/>
      <c r="QKT245" s="235"/>
      <c r="QKU245" s="235"/>
      <c r="QKV245" s="235"/>
      <c r="QKW245" s="235"/>
      <c r="QKX245" s="235"/>
      <c r="QKY245" s="235"/>
      <c r="QKZ245" s="296"/>
      <c r="QLA245" s="296"/>
      <c r="QLB245" s="208"/>
      <c r="QLD245" s="235"/>
      <c r="QLE245" s="235"/>
      <c r="QLF245" s="235"/>
      <c r="QLG245" s="235"/>
      <c r="QLH245" s="235"/>
      <c r="QLI245" s="235"/>
      <c r="QLJ245" s="235"/>
      <c r="QLK245" s="296"/>
      <c r="QLL245" s="296"/>
      <c r="QLM245" s="208"/>
      <c r="QLO245" s="235"/>
      <c r="QLP245" s="235"/>
      <c r="QLQ245" s="235"/>
      <c r="QLR245" s="235"/>
      <c r="QLS245" s="235"/>
      <c r="QLT245" s="235"/>
      <c r="QLU245" s="235"/>
      <c r="QLV245" s="296"/>
      <c r="QLW245" s="296"/>
      <c r="QLX245" s="208"/>
      <c r="QLZ245" s="235"/>
      <c r="QMA245" s="235"/>
      <c r="QMB245" s="235"/>
      <c r="QMC245" s="235"/>
      <c r="QMD245" s="235"/>
      <c r="QME245" s="235"/>
      <c r="QMF245" s="235"/>
      <c r="QMG245" s="296"/>
      <c r="QMH245" s="296"/>
      <c r="QMI245" s="208"/>
      <c r="QMK245" s="235"/>
      <c r="QML245" s="235"/>
      <c r="QMM245" s="235"/>
      <c r="QMN245" s="235"/>
      <c r="QMO245" s="235"/>
      <c r="QMP245" s="235"/>
      <c r="QMQ245" s="235"/>
      <c r="QMR245" s="296"/>
      <c r="QMS245" s="296"/>
      <c r="QMT245" s="208"/>
      <c r="QMV245" s="235"/>
      <c r="QMW245" s="235"/>
      <c r="QMX245" s="235"/>
      <c r="QMY245" s="235"/>
      <c r="QMZ245" s="235"/>
      <c r="QNA245" s="235"/>
      <c r="QNB245" s="235"/>
      <c r="QNC245" s="296"/>
      <c r="QND245" s="296"/>
      <c r="QNE245" s="208"/>
      <c r="QNG245" s="235"/>
      <c r="QNH245" s="235"/>
      <c r="QNI245" s="235"/>
      <c r="QNJ245" s="235"/>
      <c r="QNK245" s="235"/>
      <c r="QNL245" s="235"/>
      <c r="QNM245" s="235"/>
      <c r="QNN245" s="296"/>
      <c r="QNO245" s="296"/>
      <c r="QNP245" s="208"/>
      <c r="QNR245" s="235"/>
      <c r="QNS245" s="235"/>
      <c r="QNT245" s="235"/>
      <c r="QNU245" s="235"/>
      <c r="QNV245" s="235"/>
      <c r="QNW245" s="235"/>
      <c r="QNX245" s="235"/>
      <c r="QNY245" s="296"/>
      <c r="QNZ245" s="296"/>
      <c r="QOA245" s="208"/>
      <c r="QOC245" s="235"/>
      <c r="QOD245" s="235"/>
      <c r="QOE245" s="235"/>
      <c r="QOF245" s="235"/>
      <c r="QOG245" s="235"/>
      <c r="QOH245" s="235"/>
      <c r="QOI245" s="235"/>
      <c r="QOJ245" s="296"/>
      <c r="QOK245" s="296"/>
      <c r="QOL245" s="208"/>
      <c r="QON245" s="235"/>
      <c r="QOO245" s="235"/>
      <c r="QOP245" s="235"/>
      <c r="QOQ245" s="235"/>
      <c r="QOR245" s="235"/>
      <c r="QOS245" s="235"/>
      <c r="QOT245" s="235"/>
      <c r="QOU245" s="296"/>
      <c r="QOV245" s="296"/>
      <c r="QOW245" s="208"/>
      <c r="QOY245" s="235"/>
      <c r="QOZ245" s="235"/>
      <c r="QPA245" s="235"/>
      <c r="QPB245" s="235"/>
      <c r="QPC245" s="235"/>
      <c r="QPD245" s="235"/>
      <c r="QPE245" s="235"/>
      <c r="QPF245" s="296"/>
      <c r="QPG245" s="296"/>
      <c r="QPH245" s="208"/>
      <c r="QPJ245" s="235"/>
      <c r="QPK245" s="235"/>
      <c r="QPL245" s="235"/>
      <c r="QPM245" s="235"/>
      <c r="QPN245" s="235"/>
      <c r="QPO245" s="235"/>
      <c r="QPP245" s="235"/>
      <c r="QPQ245" s="296"/>
      <c r="QPR245" s="296"/>
      <c r="QPS245" s="208"/>
      <c r="QPU245" s="235"/>
      <c r="QPV245" s="235"/>
      <c r="QPW245" s="235"/>
      <c r="QPX245" s="235"/>
      <c r="QPY245" s="235"/>
      <c r="QPZ245" s="235"/>
      <c r="QQA245" s="235"/>
      <c r="QQB245" s="296"/>
      <c r="QQC245" s="296"/>
      <c r="QQD245" s="208"/>
      <c r="QQF245" s="235"/>
      <c r="QQG245" s="235"/>
      <c r="QQH245" s="235"/>
      <c r="QQI245" s="235"/>
      <c r="QQJ245" s="235"/>
      <c r="QQK245" s="235"/>
      <c r="QQL245" s="235"/>
      <c r="QQM245" s="296"/>
      <c r="QQN245" s="296"/>
      <c r="QQO245" s="208"/>
      <c r="QQQ245" s="235"/>
      <c r="QQR245" s="235"/>
      <c r="QQS245" s="235"/>
      <c r="QQT245" s="235"/>
      <c r="QQU245" s="235"/>
      <c r="QQV245" s="235"/>
      <c r="QQW245" s="235"/>
      <c r="QQX245" s="296"/>
      <c r="QQY245" s="296"/>
      <c r="QQZ245" s="208"/>
      <c r="QRB245" s="235"/>
      <c r="QRC245" s="235"/>
      <c r="QRD245" s="235"/>
      <c r="QRE245" s="235"/>
      <c r="QRF245" s="235"/>
      <c r="QRG245" s="235"/>
      <c r="QRH245" s="235"/>
      <c r="QRI245" s="296"/>
      <c r="QRJ245" s="296"/>
      <c r="QRK245" s="208"/>
      <c r="QRM245" s="235"/>
      <c r="QRN245" s="235"/>
      <c r="QRO245" s="235"/>
      <c r="QRP245" s="235"/>
      <c r="QRQ245" s="235"/>
      <c r="QRR245" s="235"/>
      <c r="QRS245" s="235"/>
      <c r="QRT245" s="296"/>
      <c r="QRU245" s="296"/>
      <c r="QRV245" s="208"/>
      <c r="QRX245" s="235"/>
      <c r="QRY245" s="235"/>
      <c r="QRZ245" s="235"/>
      <c r="QSA245" s="235"/>
      <c r="QSB245" s="235"/>
      <c r="QSC245" s="235"/>
      <c r="QSD245" s="235"/>
      <c r="QSE245" s="296"/>
      <c r="QSF245" s="296"/>
      <c r="QSG245" s="208"/>
      <c r="QSI245" s="235"/>
      <c r="QSJ245" s="235"/>
      <c r="QSK245" s="235"/>
      <c r="QSL245" s="235"/>
      <c r="QSM245" s="235"/>
      <c r="QSN245" s="235"/>
      <c r="QSO245" s="235"/>
      <c r="QSP245" s="296"/>
      <c r="QSQ245" s="296"/>
      <c r="QSR245" s="208"/>
      <c r="QST245" s="235"/>
      <c r="QSU245" s="235"/>
      <c r="QSV245" s="235"/>
      <c r="QSW245" s="235"/>
      <c r="QSX245" s="235"/>
      <c r="QSY245" s="235"/>
      <c r="QSZ245" s="235"/>
      <c r="QTA245" s="296"/>
      <c r="QTB245" s="296"/>
      <c r="QTC245" s="208"/>
      <c r="QTE245" s="235"/>
      <c r="QTF245" s="235"/>
      <c r="QTG245" s="235"/>
      <c r="QTH245" s="235"/>
      <c r="QTI245" s="235"/>
      <c r="QTJ245" s="235"/>
      <c r="QTK245" s="235"/>
      <c r="QTL245" s="296"/>
      <c r="QTM245" s="296"/>
      <c r="QTN245" s="208"/>
      <c r="QTP245" s="235"/>
      <c r="QTQ245" s="235"/>
      <c r="QTR245" s="235"/>
      <c r="QTS245" s="235"/>
      <c r="QTT245" s="235"/>
      <c r="QTU245" s="235"/>
      <c r="QTV245" s="235"/>
      <c r="QTW245" s="296"/>
      <c r="QTX245" s="296"/>
      <c r="QTY245" s="208"/>
      <c r="QUA245" s="235"/>
      <c r="QUB245" s="235"/>
      <c r="QUC245" s="235"/>
      <c r="QUD245" s="235"/>
      <c r="QUE245" s="235"/>
      <c r="QUF245" s="235"/>
      <c r="QUG245" s="235"/>
      <c r="QUH245" s="296"/>
      <c r="QUI245" s="296"/>
      <c r="QUJ245" s="208"/>
      <c r="QUL245" s="235"/>
      <c r="QUM245" s="235"/>
      <c r="QUN245" s="235"/>
      <c r="QUO245" s="235"/>
      <c r="QUP245" s="235"/>
      <c r="QUQ245" s="235"/>
      <c r="QUR245" s="235"/>
      <c r="QUS245" s="296"/>
      <c r="QUT245" s="296"/>
      <c r="QUU245" s="208"/>
      <c r="QUW245" s="235"/>
      <c r="QUX245" s="235"/>
      <c r="QUY245" s="235"/>
      <c r="QUZ245" s="235"/>
      <c r="QVA245" s="235"/>
      <c r="QVB245" s="235"/>
      <c r="QVC245" s="235"/>
      <c r="QVD245" s="296"/>
      <c r="QVE245" s="296"/>
      <c r="QVF245" s="208"/>
      <c r="QVH245" s="235"/>
      <c r="QVI245" s="235"/>
      <c r="QVJ245" s="235"/>
      <c r="QVK245" s="235"/>
      <c r="QVL245" s="235"/>
      <c r="QVM245" s="235"/>
      <c r="QVN245" s="235"/>
      <c r="QVO245" s="296"/>
      <c r="QVP245" s="296"/>
      <c r="QVQ245" s="208"/>
      <c r="QVS245" s="235"/>
      <c r="QVT245" s="235"/>
      <c r="QVU245" s="235"/>
      <c r="QVV245" s="235"/>
      <c r="QVW245" s="235"/>
      <c r="QVX245" s="235"/>
      <c r="QVY245" s="235"/>
      <c r="QVZ245" s="296"/>
      <c r="QWA245" s="296"/>
      <c r="QWB245" s="208"/>
      <c r="QWD245" s="235"/>
      <c r="QWE245" s="235"/>
      <c r="QWF245" s="235"/>
      <c r="QWG245" s="235"/>
      <c r="QWH245" s="235"/>
      <c r="QWI245" s="235"/>
      <c r="QWJ245" s="235"/>
      <c r="QWK245" s="296"/>
      <c r="QWL245" s="296"/>
      <c r="QWM245" s="208"/>
      <c r="QWO245" s="235"/>
      <c r="QWP245" s="235"/>
      <c r="QWQ245" s="235"/>
      <c r="QWR245" s="235"/>
      <c r="QWS245" s="235"/>
      <c r="QWT245" s="235"/>
      <c r="QWU245" s="235"/>
      <c r="QWV245" s="296"/>
      <c r="QWW245" s="296"/>
      <c r="QWX245" s="208"/>
      <c r="QWZ245" s="235"/>
      <c r="QXA245" s="235"/>
      <c r="QXB245" s="235"/>
      <c r="QXC245" s="235"/>
      <c r="QXD245" s="235"/>
      <c r="QXE245" s="235"/>
      <c r="QXF245" s="235"/>
      <c r="QXG245" s="296"/>
      <c r="QXH245" s="296"/>
      <c r="QXI245" s="208"/>
      <c r="QXK245" s="235"/>
      <c r="QXL245" s="235"/>
      <c r="QXM245" s="235"/>
      <c r="QXN245" s="235"/>
      <c r="QXO245" s="235"/>
      <c r="QXP245" s="235"/>
      <c r="QXQ245" s="235"/>
      <c r="QXR245" s="296"/>
      <c r="QXS245" s="296"/>
      <c r="QXT245" s="208"/>
      <c r="QXV245" s="235"/>
      <c r="QXW245" s="235"/>
      <c r="QXX245" s="235"/>
      <c r="QXY245" s="235"/>
      <c r="QXZ245" s="235"/>
      <c r="QYA245" s="235"/>
      <c r="QYB245" s="235"/>
      <c r="QYC245" s="296"/>
      <c r="QYD245" s="296"/>
      <c r="QYE245" s="208"/>
      <c r="QYG245" s="235"/>
      <c r="QYH245" s="235"/>
      <c r="QYI245" s="235"/>
      <c r="QYJ245" s="235"/>
      <c r="QYK245" s="235"/>
      <c r="QYL245" s="235"/>
      <c r="QYM245" s="235"/>
      <c r="QYN245" s="296"/>
      <c r="QYO245" s="296"/>
      <c r="QYP245" s="208"/>
      <c r="QYR245" s="235"/>
      <c r="QYS245" s="235"/>
      <c r="QYT245" s="235"/>
      <c r="QYU245" s="235"/>
      <c r="QYV245" s="235"/>
      <c r="QYW245" s="235"/>
      <c r="QYX245" s="235"/>
      <c r="QYY245" s="296"/>
      <c r="QYZ245" s="296"/>
      <c r="QZA245" s="208"/>
      <c r="QZC245" s="235"/>
      <c r="QZD245" s="235"/>
      <c r="QZE245" s="235"/>
      <c r="QZF245" s="235"/>
      <c r="QZG245" s="235"/>
      <c r="QZH245" s="235"/>
      <c r="QZI245" s="235"/>
      <c r="QZJ245" s="296"/>
      <c r="QZK245" s="296"/>
      <c r="QZL245" s="208"/>
      <c r="QZN245" s="235"/>
      <c r="QZO245" s="235"/>
      <c r="QZP245" s="235"/>
      <c r="QZQ245" s="235"/>
      <c r="QZR245" s="235"/>
      <c r="QZS245" s="235"/>
      <c r="QZT245" s="235"/>
      <c r="QZU245" s="296"/>
      <c r="QZV245" s="296"/>
      <c r="QZW245" s="208"/>
      <c r="QZY245" s="235"/>
      <c r="QZZ245" s="235"/>
      <c r="RAA245" s="235"/>
      <c r="RAB245" s="235"/>
      <c r="RAC245" s="235"/>
      <c r="RAD245" s="235"/>
      <c r="RAE245" s="235"/>
      <c r="RAF245" s="296"/>
      <c r="RAG245" s="296"/>
      <c r="RAH245" s="208"/>
      <c r="RAJ245" s="235"/>
      <c r="RAK245" s="235"/>
      <c r="RAL245" s="235"/>
      <c r="RAM245" s="235"/>
      <c r="RAN245" s="235"/>
      <c r="RAO245" s="235"/>
      <c r="RAP245" s="235"/>
      <c r="RAQ245" s="296"/>
      <c r="RAR245" s="296"/>
      <c r="RAS245" s="208"/>
      <c r="RAU245" s="235"/>
      <c r="RAV245" s="235"/>
      <c r="RAW245" s="235"/>
      <c r="RAX245" s="235"/>
      <c r="RAY245" s="235"/>
      <c r="RAZ245" s="235"/>
      <c r="RBA245" s="235"/>
      <c r="RBB245" s="296"/>
      <c r="RBC245" s="296"/>
      <c r="RBD245" s="208"/>
      <c r="RBF245" s="235"/>
      <c r="RBG245" s="235"/>
      <c r="RBH245" s="235"/>
      <c r="RBI245" s="235"/>
      <c r="RBJ245" s="235"/>
      <c r="RBK245" s="235"/>
      <c r="RBL245" s="235"/>
      <c r="RBM245" s="296"/>
      <c r="RBN245" s="296"/>
      <c r="RBO245" s="208"/>
      <c r="RBQ245" s="235"/>
      <c r="RBR245" s="235"/>
      <c r="RBS245" s="235"/>
      <c r="RBT245" s="235"/>
      <c r="RBU245" s="235"/>
      <c r="RBV245" s="235"/>
      <c r="RBW245" s="235"/>
      <c r="RBX245" s="296"/>
      <c r="RBY245" s="296"/>
      <c r="RBZ245" s="208"/>
      <c r="RCB245" s="235"/>
      <c r="RCC245" s="235"/>
      <c r="RCD245" s="235"/>
      <c r="RCE245" s="235"/>
      <c r="RCF245" s="235"/>
      <c r="RCG245" s="235"/>
      <c r="RCH245" s="235"/>
      <c r="RCI245" s="296"/>
      <c r="RCJ245" s="296"/>
      <c r="RCK245" s="208"/>
      <c r="RCM245" s="235"/>
      <c r="RCN245" s="235"/>
      <c r="RCO245" s="235"/>
      <c r="RCP245" s="235"/>
      <c r="RCQ245" s="235"/>
      <c r="RCR245" s="235"/>
      <c r="RCS245" s="235"/>
      <c r="RCT245" s="296"/>
      <c r="RCU245" s="296"/>
      <c r="RCV245" s="208"/>
      <c r="RCX245" s="235"/>
      <c r="RCY245" s="235"/>
      <c r="RCZ245" s="235"/>
      <c r="RDA245" s="235"/>
      <c r="RDB245" s="235"/>
      <c r="RDC245" s="235"/>
      <c r="RDD245" s="235"/>
      <c r="RDE245" s="296"/>
      <c r="RDF245" s="296"/>
      <c r="RDG245" s="208"/>
      <c r="RDI245" s="235"/>
      <c r="RDJ245" s="235"/>
      <c r="RDK245" s="235"/>
      <c r="RDL245" s="235"/>
      <c r="RDM245" s="235"/>
      <c r="RDN245" s="235"/>
      <c r="RDO245" s="235"/>
      <c r="RDP245" s="296"/>
      <c r="RDQ245" s="296"/>
      <c r="RDR245" s="208"/>
      <c r="RDT245" s="235"/>
      <c r="RDU245" s="235"/>
      <c r="RDV245" s="235"/>
      <c r="RDW245" s="235"/>
      <c r="RDX245" s="235"/>
      <c r="RDY245" s="235"/>
      <c r="RDZ245" s="235"/>
      <c r="REA245" s="296"/>
      <c r="REB245" s="296"/>
      <c r="REC245" s="208"/>
      <c r="REE245" s="235"/>
      <c r="REF245" s="235"/>
      <c r="REG245" s="235"/>
      <c r="REH245" s="235"/>
      <c r="REI245" s="235"/>
      <c r="REJ245" s="235"/>
      <c r="REK245" s="235"/>
      <c r="REL245" s="296"/>
      <c r="REM245" s="296"/>
      <c r="REN245" s="208"/>
      <c r="REP245" s="235"/>
      <c r="REQ245" s="235"/>
      <c r="RER245" s="235"/>
      <c r="RES245" s="235"/>
      <c r="RET245" s="235"/>
      <c r="REU245" s="235"/>
      <c r="REV245" s="235"/>
      <c r="REW245" s="296"/>
      <c r="REX245" s="296"/>
      <c r="REY245" s="208"/>
      <c r="RFA245" s="235"/>
      <c r="RFB245" s="235"/>
      <c r="RFC245" s="235"/>
      <c r="RFD245" s="235"/>
      <c r="RFE245" s="235"/>
      <c r="RFF245" s="235"/>
      <c r="RFG245" s="235"/>
      <c r="RFH245" s="296"/>
      <c r="RFI245" s="296"/>
      <c r="RFJ245" s="208"/>
      <c r="RFL245" s="235"/>
      <c r="RFM245" s="235"/>
      <c r="RFN245" s="235"/>
      <c r="RFO245" s="235"/>
      <c r="RFP245" s="235"/>
      <c r="RFQ245" s="235"/>
      <c r="RFR245" s="235"/>
      <c r="RFS245" s="296"/>
      <c r="RFT245" s="296"/>
      <c r="RFU245" s="208"/>
      <c r="RFW245" s="235"/>
      <c r="RFX245" s="235"/>
      <c r="RFY245" s="235"/>
      <c r="RFZ245" s="235"/>
      <c r="RGA245" s="235"/>
      <c r="RGB245" s="235"/>
      <c r="RGC245" s="235"/>
      <c r="RGD245" s="296"/>
      <c r="RGE245" s="296"/>
      <c r="RGF245" s="208"/>
      <c r="RGH245" s="235"/>
      <c r="RGI245" s="235"/>
      <c r="RGJ245" s="235"/>
      <c r="RGK245" s="235"/>
      <c r="RGL245" s="235"/>
      <c r="RGM245" s="235"/>
      <c r="RGN245" s="235"/>
      <c r="RGO245" s="296"/>
      <c r="RGP245" s="296"/>
      <c r="RGQ245" s="208"/>
      <c r="RGS245" s="235"/>
      <c r="RGT245" s="235"/>
      <c r="RGU245" s="235"/>
      <c r="RGV245" s="235"/>
      <c r="RGW245" s="235"/>
      <c r="RGX245" s="235"/>
      <c r="RGY245" s="235"/>
      <c r="RGZ245" s="296"/>
      <c r="RHA245" s="296"/>
      <c r="RHB245" s="208"/>
      <c r="RHD245" s="235"/>
      <c r="RHE245" s="235"/>
      <c r="RHF245" s="235"/>
      <c r="RHG245" s="235"/>
      <c r="RHH245" s="235"/>
      <c r="RHI245" s="235"/>
      <c r="RHJ245" s="235"/>
      <c r="RHK245" s="296"/>
      <c r="RHL245" s="296"/>
      <c r="RHM245" s="208"/>
      <c r="RHO245" s="235"/>
      <c r="RHP245" s="235"/>
      <c r="RHQ245" s="235"/>
      <c r="RHR245" s="235"/>
      <c r="RHS245" s="235"/>
      <c r="RHT245" s="235"/>
      <c r="RHU245" s="235"/>
      <c r="RHV245" s="296"/>
      <c r="RHW245" s="296"/>
      <c r="RHX245" s="208"/>
      <c r="RHZ245" s="235"/>
      <c r="RIA245" s="235"/>
      <c r="RIB245" s="235"/>
      <c r="RIC245" s="235"/>
      <c r="RID245" s="235"/>
      <c r="RIE245" s="235"/>
      <c r="RIF245" s="235"/>
      <c r="RIG245" s="296"/>
      <c r="RIH245" s="296"/>
      <c r="RII245" s="208"/>
      <c r="RIK245" s="235"/>
      <c r="RIL245" s="235"/>
      <c r="RIM245" s="235"/>
      <c r="RIN245" s="235"/>
      <c r="RIO245" s="235"/>
      <c r="RIP245" s="235"/>
      <c r="RIQ245" s="235"/>
      <c r="RIR245" s="296"/>
      <c r="RIS245" s="296"/>
      <c r="RIT245" s="208"/>
      <c r="RIV245" s="235"/>
      <c r="RIW245" s="235"/>
      <c r="RIX245" s="235"/>
      <c r="RIY245" s="235"/>
      <c r="RIZ245" s="235"/>
      <c r="RJA245" s="235"/>
      <c r="RJB245" s="235"/>
      <c r="RJC245" s="296"/>
      <c r="RJD245" s="296"/>
      <c r="RJE245" s="208"/>
      <c r="RJG245" s="235"/>
      <c r="RJH245" s="235"/>
      <c r="RJI245" s="235"/>
      <c r="RJJ245" s="235"/>
      <c r="RJK245" s="235"/>
      <c r="RJL245" s="235"/>
      <c r="RJM245" s="235"/>
      <c r="RJN245" s="296"/>
      <c r="RJO245" s="296"/>
      <c r="RJP245" s="208"/>
      <c r="RJR245" s="235"/>
      <c r="RJS245" s="235"/>
      <c r="RJT245" s="235"/>
      <c r="RJU245" s="235"/>
      <c r="RJV245" s="235"/>
      <c r="RJW245" s="235"/>
      <c r="RJX245" s="235"/>
      <c r="RJY245" s="296"/>
      <c r="RJZ245" s="296"/>
      <c r="RKA245" s="208"/>
      <c r="RKC245" s="235"/>
      <c r="RKD245" s="235"/>
      <c r="RKE245" s="235"/>
      <c r="RKF245" s="235"/>
      <c r="RKG245" s="235"/>
      <c r="RKH245" s="235"/>
      <c r="RKI245" s="235"/>
      <c r="RKJ245" s="296"/>
      <c r="RKK245" s="296"/>
      <c r="RKL245" s="208"/>
      <c r="RKN245" s="235"/>
      <c r="RKO245" s="235"/>
      <c r="RKP245" s="235"/>
      <c r="RKQ245" s="235"/>
      <c r="RKR245" s="235"/>
      <c r="RKS245" s="235"/>
      <c r="RKT245" s="235"/>
      <c r="RKU245" s="296"/>
      <c r="RKV245" s="296"/>
      <c r="RKW245" s="208"/>
      <c r="RKY245" s="235"/>
      <c r="RKZ245" s="235"/>
      <c r="RLA245" s="235"/>
      <c r="RLB245" s="235"/>
      <c r="RLC245" s="235"/>
      <c r="RLD245" s="235"/>
      <c r="RLE245" s="235"/>
      <c r="RLF245" s="296"/>
      <c r="RLG245" s="296"/>
      <c r="RLH245" s="208"/>
      <c r="RLJ245" s="235"/>
      <c r="RLK245" s="235"/>
      <c r="RLL245" s="235"/>
      <c r="RLM245" s="235"/>
      <c r="RLN245" s="235"/>
      <c r="RLO245" s="235"/>
      <c r="RLP245" s="235"/>
      <c r="RLQ245" s="296"/>
      <c r="RLR245" s="296"/>
      <c r="RLS245" s="208"/>
      <c r="RLU245" s="235"/>
      <c r="RLV245" s="235"/>
      <c r="RLW245" s="235"/>
      <c r="RLX245" s="235"/>
      <c r="RLY245" s="235"/>
      <c r="RLZ245" s="235"/>
      <c r="RMA245" s="235"/>
      <c r="RMB245" s="296"/>
      <c r="RMC245" s="296"/>
      <c r="RMD245" s="208"/>
      <c r="RMF245" s="235"/>
      <c r="RMG245" s="235"/>
      <c r="RMH245" s="235"/>
      <c r="RMI245" s="235"/>
      <c r="RMJ245" s="235"/>
      <c r="RMK245" s="235"/>
      <c r="RML245" s="235"/>
      <c r="RMM245" s="296"/>
      <c r="RMN245" s="296"/>
      <c r="RMO245" s="208"/>
      <c r="RMQ245" s="235"/>
      <c r="RMR245" s="235"/>
      <c r="RMS245" s="235"/>
      <c r="RMT245" s="235"/>
      <c r="RMU245" s="235"/>
      <c r="RMV245" s="235"/>
      <c r="RMW245" s="235"/>
      <c r="RMX245" s="296"/>
      <c r="RMY245" s="296"/>
      <c r="RMZ245" s="208"/>
      <c r="RNB245" s="235"/>
      <c r="RNC245" s="235"/>
      <c r="RND245" s="235"/>
      <c r="RNE245" s="235"/>
      <c r="RNF245" s="235"/>
      <c r="RNG245" s="235"/>
      <c r="RNH245" s="235"/>
      <c r="RNI245" s="296"/>
      <c r="RNJ245" s="296"/>
      <c r="RNK245" s="208"/>
      <c r="RNM245" s="235"/>
      <c r="RNN245" s="235"/>
      <c r="RNO245" s="235"/>
      <c r="RNP245" s="235"/>
      <c r="RNQ245" s="235"/>
      <c r="RNR245" s="235"/>
      <c r="RNS245" s="235"/>
      <c r="RNT245" s="296"/>
      <c r="RNU245" s="296"/>
      <c r="RNV245" s="208"/>
      <c r="RNX245" s="235"/>
      <c r="RNY245" s="235"/>
      <c r="RNZ245" s="235"/>
      <c r="ROA245" s="235"/>
      <c r="ROB245" s="235"/>
      <c r="ROC245" s="235"/>
      <c r="ROD245" s="235"/>
      <c r="ROE245" s="296"/>
      <c r="ROF245" s="296"/>
      <c r="ROG245" s="208"/>
      <c r="ROI245" s="235"/>
      <c r="ROJ245" s="235"/>
      <c r="ROK245" s="235"/>
      <c r="ROL245" s="235"/>
      <c r="ROM245" s="235"/>
      <c r="RON245" s="235"/>
      <c r="ROO245" s="235"/>
      <c r="ROP245" s="296"/>
      <c r="ROQ245" s="296"/>
      <c r="ROR245" s="208"/>
      <c r="ROT245" s="235"/>
      <c r="ROU245" s="235"/>
      <c r="ROV245" s="235"/>
      <c r="ROW245" s="235"/>
      <c r="ROX245" s="235"/>
      <c r="ROY245" s="235"/>
      <c r="ROZ245" s="235"/>
      <c r="RPA245" s="296"/>
      <c r="RPB245" s="296"/>
      <c r="RPC245" s="208"/>
      <c r="RPE245" s="235"/>
      <c r="RPF245" s="235"/>
      <c r="RPG245" s="235"/>
      <c r="RPH245" s="235"/>
      <c r="RPI245" s="235"/>
      <c r="RPJ245" s="235"/>
      <c r="RPK245" s="235"/>
      <c r="RPL245" s="296"/>
      <c r="RPM245" s="296"/>
      <c r="RPN245" s="208"/>
      <c r="RPP245" s="235"/>
      <c r="RPQ245" s="235"/>
      <c r="RPR245" s="235"/>
      <c r="RPS245" s="235"/>
      <c r="RPT245" s="235"/>
      <c r="RPU245" s="235"/>
      <c r="RPV245" s="235"/>
      <c r="RPW245" s="296"/>
      <c r="RPX245" s="296"/>
      <c r="RPY245" s="208"/>
      <c r="RQA245" s="235"/>
      <c r="RQB245" s="235"/>
      <c r="RQC245" s="235"/>
      <c r="RQD245" s="235"/>
      <c r="RQE245" s="235"/>
      <c r="RQF245" s="235"/>
      <c r="RQG245" s="235"/>
      <c r="RQH245" s="296"/>
      <c r="RQI245" s="296"/>
      <c r="RQJ245" s="208"/>
      <c r="RQL245" s="235"/>
      <c r="RQM245" s="235"/>
      <c r="RQN245" s="235"/>
      <c r="RQO245" s="235"/>
      <c r="RQP245" s="235"/>
      <c r="RQQ245" s="235"/>
      <c r="RQR245" s="235"/>
      <c r="RQS245" s="296"/>
      <c r="RQT245" s="296"/>
      <c r="RQU245" s="208"/>
      <c r="RQW245" s="235"/>
      <c r="RQX245" s="235"/>
      <c r="RQY245" s="235"/>
      <c r="RQZ245" s="235"/>
      <c r="RRA245" s="235"/>
      <c r="RRB245" s="235"/>
      <c r="RRC245" s="235"/>
      <c r="RRD245" s="296"/>
      <c r="RRE245" s="296"/>
      <c r="RRF245" s="208"/>
      <c r="RRH245" s="235"/>
      <c r="RRI245" s="235"/>
      <c r="RRJ245" s="235"/>
      <c r="RRK245" s="235"/>
      <c r="RRL245" s="235"/>
      <c r="RRM245" s="235"/>
      <c r="RRN245" s="235"/>
      <c r="RRO245" s="296"/>
      <c r="RRP245" s="296"/>
      <c r="RRQ245" s="208"/>
      <c r="RRS245" s="235"/>
      <c r="RRT245" s="235"/>
      <c r="RRU245" s="235"/>
      <c r="RRV245" s="235"/>
      <c r="RRW245" s="235"/>
      <c r="RRX245" s="235"/>
      <c r="RRY245" s="235"/>
      <c r="RRZ245" s="296"/>
      <c r="RSA245" s="296"/>
      <c r="RSB245" s="208"/>
      <c r="RSD245" s="235"/>
      <c r="RSE245" s="235"/>
      <c r="RSF245" s="235"/>
      <c r="RSG245" s="235"/>
      <c r="RSH245" s="235"/>
      <c r="RSI245" s="235"/>
      <c r="RSJ245" s="235"/>
      <c r="RSK245" s="296"/>
      <c r="RSL245" s="296"/>
      <c r="RSM245" s="208"/>
      <c r="RSO245" s="235"/>
      <c r="RSP245" s="235"/>
      <c r="RSQ245" s="235"/>
      <c r="RSR245" s="235"/>
      <c r="RSS245" s="235"/>
      <c r="RST245" s="235"/>
      <c r="RSU245" s="235"/>
      <c r="RSV245" s="296"/>
      <c r="RSW245" s="296"/>
      <c r="RSX245" s="208"/>
      <c r="RSZ245" s="235"/>
      <c r="RTA245" s="235"/>
      <c r="RTB245" s="235"/>
      <c r="RTC245" s="235"/>
      <c r="RTD245" s="235"/>
      <c r="RTE245" s="235"/>
      <c r="RTF245" s="235"/>
      <c r="RTG245" s="296"/>
      <c r="RTH245" s="296"/>
      <c r="RTI245" s="208"/>
      <c r="RTK245" s="235"/>
      <c r="RTL245" s="235"/>
      <c r="RTM245" s="235"/>
      <c r="RTN245" s="235"/>
      <c r="RTO245" s="235"/>
      <c r="RTP245" s="235"/>
      <c r="RTQ245" s="235"/>
      <c r="RTR245" s="296"/>
      <c r="RTS245" s="296"/>
      <c r="RTT245" s="208"/>
      <c r="RTV245" s="235"/>
      <c r="RTW245" s="235"/>
      <c r="RTX245" s="235"/>
      <c r="RTY245" s="235"/>
      <c r="RTZ245" s="235"/>
      <c r="RUA245" s="235"/>
      <c r="RUB245" s="235"/>
      <c r="RUC245" s="296"/>
      <c r="RUD245" s="296"/>
      <c r="RUE245" s="208"/>
      <c r="RUG245" s="235"/>
      <c r="RUH245" s="235"/>
      <c r="RUI245" s="235"/>
      <c r="RUJ245" s="235"/>
      <c r="RUK245" s="235"/>
      <c r="RUL245" s="235"/>
      <c r="RUM245" s="235"/>
      <c r="RUN245" s="296"/>
      <c r="RUO245" s="296"/>
      <c r="RUP245" s="208"/>
      <c r="RUR245" s="235"/>
      <c r="RUS245" s="235"/>
      <c r="RUT245" s="235"/>
      <c r="RUU245" s="235"/>
      <c r="RUV245" s="235"/>
      <c r="RUW245" s="235"/>
      <c r="RUX245" s="235"/>
      <c r="RUY245" s="296"/>
      <c r="RUZ245" s="296"/>
      <c r="RVA245" s="208"/>
      <c r="RVC245" s="235"/>
      <c r="RVD245" s="235"/>
      <c r="RVE245" s="235"/>
      <c r="RVF245" s="235"/>
      <c r="RVG245" s="235"/>
      <c r="RVH245" s="235"/>
      <c r="RVI245" s="235"/>
      <c r="RVJ245" s="296"/>
      <c r="RVK245" s="296"/>
      <c r="RVL245" s="208"/>
      <c r="RVN245" s="235"/>
      <c r="RVO245" s="235"/>
      <c r="RVP245" s="235"/>
      <c r="RVQ245" s="235"/>
      <c r="RVR245" s="235"/>
      <c r="RVS245" s="235"/>
      <c r="RVT245" s="235"/>
      <c r="RVU245" s="296"/>
      <c r="RVV245" s="296"/>
      <c r="RVW245" s="208"/>
      <c r="RVY245" s="235"/>
      <c r="RVZ245" s="235"/>
      <c r="RWA245" s="235"/>
      <c r="RWB245" s="235"/>
      <c r="RWC245" s="235"/>
      <c r="RWD245" s="235"/>
      <c r="RWE245" s="235"/>
      <c r="RWF245" s="296"/>
      <c r="RWG245" s="296"/>
      <c r="RWH245" s="208"/>
      <c r="RWJ245" s="235"/>
      <c r="RWK245" s="235"/>
      <c r="RWL245" s="235"/>
      <c r="RWM245" s="235"/>
      <c r="RWN245" s="235"/>
      <c r="RWO245" s="235"/>
      <c r="RWP245" s="235"/>
      <c r="RWQ245" s="296"/>
      <c r="RWR245" s="296"/>
      <c r="RWS245" s="208"/>
      <c r="RWU245" s="235"/>
      <c r="RWV245" s="235"/>
      <c r="RWW245" s="235"/>
      <c r="RWX245" s="235"/>
      <c r="RWY245" s="235"/>
      <c r="RWZ245" s="235"/>
      <c r="RXA245" s="235"/>
      <c r="RXB245" s="296"/>
      <c r="RXC245" s="296"/>
      <c r="RXD245" s="208"/>
      <c r="RXF245" s="235"/>
      <c r="RXG245" s="235"/>
      <c r="RXH245" s="235"/>
      <c r="RXI245" s="235"/>
      <c r="RXJ245" s="235"/>
      <c r="RXK245" s="235"/>
      <c r="RXL245" s="235"/>
      <c r="RXM245" s="296"/>
      <c r="RXN245" s="296"/>
      <c r="RXO245" s="208"/>
      <c r="RXQ245" s="235"/>
      <c r="RXR245" s="235"/>
      <c r="RXS245" s="235"/>
      <c r="RXT245" s="235"/>
      <c r="RXU245" s="235"/>
      <c r="RXV245" s="235"/>
      <c r="RXW245" s="235"/>
      <c r="RXX245" s="296"/>
      <c r="RXY245" s="296"/>
      <c r="RXZ245" s="208"/>
      <c r="RYB245" s="235"/>
      <c r="RYC245" s="235"/>
      <c r="RYD245" s="235"/>
      <c r="RYE245" s="235"/>
      <c r="RYF245" s="235"/>
      <c r="RYG245" s="235"/>
      <c r="RYH245" s="235"/>
      <c r="RYI245" s="296"/>
      <c r="RYJ245" s="296"/>
      <c r="RYK245" s="208"/>
      <c r="RYM245" s="235"/>
      <c r="RYN245" s="235"/>
      <c r="RYO245" s="235"/>
      <c r="RYP245" s="235"/>
      <c r="RYQ245" s="235"/>
      <c r="RYR245" s="235"/>
      <c r="RYS245" s="235"/>
      <c r="RYT245" s="296"/>
      <c r="RYU245" s="296"/>
      <c r="RYV245" s="208"/>
      <c r="RYX245" s="235"/>
      <c r="RYY245" s="235"/>
      <c r="RYZ245" s="235"/>
      <c r="RZA245" s="235"/>
      <c r="RZB245" s="235"/>
      <c r="RZC245" s="235"/>
      <c r="RZD245" s="235"/>
      <c r="RZE245" s="296"/>
      <c r="RZF245" s="296"/>
      <c r="RZG245" s="208"/>
      <c r="RZI245" s="235"/>
      <c r="RZJ245" s="235"/>
      <c r="RZK245" s="235"/>
      <c r="RZL245" s="235"/>
      <c r="RZM245" s="235"/>
      <c r="RZN245" s="235"/>
      <c r="RZO245" s="235"/>
      <c r="RZP245" s="296"/>
      <c r="RZQ245" s="296"/>
      <c r="RZR245" s="208"/>
      <c r="RZT245" s="235"/>
      <c r="RZU245" s="235"/>
      <c r="RZV245" s="235"/>
      <c r="RZW245" s="235"/>
      <c r="RZX245" s="235"/>
      <c r="RZY245" s="235"/>
      <c r="RZZ245" s="235"/>
      <c r="SAA245" s="296"/>
      <c r="SAB245" s="296"/>
      <c r="SAC245" s="208"/>
      <c r="SAE245" s="235"/>
      <c r="SAF245" s="235"/>
      <c r="SAG245" s="235"/>
      <c r="SAH245" s="235"/>
      <c r="SAI245" s="235"/>
      <c r="SAJ245" s="235"/>
      <c r="SAK245" s="235"/>
      <c r="SAL245" s="296"/>
      <c r="SAM245" s="296"/>
      <c r="SAN245" s="208"/>
      <c r="SAP245" s="235"/>
      <c r="SAQ245" s="235"/>
      <c r="SAR245" s="235"/>
      <c r="SAS245" s="235"/>
      <c r="SAT245" s="235"/>
      <c r="SAU245" s="235"/>
      <c r="SAV245" s="235"/>
      <c r="SAW245" s="296"/>
      <c r="SAX245" s="296"/>
      <c r="SAY245" s="208"/>
      <c r="SBA245" s="235"/>
      <c r="SBB245" s="235"/>
      <c r="SBC245" s="235"/>
      <c r="SBD245" s="235"/>
      <c r="SBE245" s="235"/>
      <c r="SBF245" s="235"/>
      <c r="SBG245" s="235"/>
      <c r="SBH245" s="296"/>
      <c r="SBI245" s="296"/>
      <c r="SBJ245" s="208"/>
      <c r="SBL245" s="235"/>
      <c r="SBM245" s="235"/>
      <c r="SBN245" s="235"/>
      <c r="SBO245" s="235"/>
      <c r="SBP245" s="235"/>
      <c r="SBQ245" s="235"/>
      <c r="SBR245" s="235"/>
      <c r="SBS245" s="296"/>
      <c r="SBT245" s="296"/>
      <c r="SBU245" s="208"/>
      <c r="SBW245" s="235"/>
      <c r="SBX245" s="235"/>
      <c r="SBY245" s="235"/>
      <c r="SBZ245" s="235"/>
      <c r="SCA245" s="235"/>
      <c r="SCB245" s="235"/>
      <c r="SCC245" s="235"/>
      <c r="SCD245" s="296"/>
      <c r="SCE245" s="296"/>
      <c r="SCF245" s="208"/>
      <c r="SCH245" s="235"/>
      <c r="SCI245" s="235"/>
      <c r="SCJ245" s="235"/>
      <c r="SCK245" s="235"/>
      <c r="SCL245" s="235"/>
      <c r="SCM245" s="235"/>
      <c r="SCN245" s="235"/>
      <c r="SCO245" s="296"/>
      <c r="SCP245" s="296"/>
      <c r="SCQ245" s="208"/>
      <c r="SCS245" s="235"/>
      <c r="SCT245" s="235"/>
      <c r="SCU245" s="235"/>
      <c r="SCV245" s="235"/>
      <c r="SCW245" s="235"/>
      <c r="SCX245" s="235"/>
      <c r="SCY245" s="235"/>
      <c r="SCZ245" s="296"/>
      <c r="SDA245" s="296"/>
      <c r="SDB245" s="208"/>
      <c r="SDD245" s="235"/>
      <c r="SDE245" s="235"/>
      <c r="SDF245" s="235"/>
      <c r="SDG245" s="235"/>
      <c r="SDH245" s="235"/>
      <c r="SDI245" s="235"/>
      <c r="SDJ245" s="235"/>
      <c r="SDK245" s="296"/>
      <c r="SDL245" s="296"/>
      <c r="SDM245" s="208"/>
      <c r="SDO245" s="235"/>
      <c r="SDP245" s="235"/>
      <c r="SDQ245" s="235"/>
      <c r="SDR245" s="235"/>
      <c r="SDS245" s="235"/>
      <c r="SDT245" s="235"/>
      <c r="SDU245" s="235"/>
      <c r="SDV245" s="296"/>
      <c r="SDW245" s="296"/>
      <c r="SDX245" s="208"/>
      <c r="SDZ245" s="235"/>
      <c r="SEA245" s="235"/>
      <c r="SEB245" s="235"/>
      <c r="SEC245" s="235"/>
      <c r="SED245" s="235"/>
      <c r="SEE245" s="235"/>
      <c r="SEF245" s="235"/>
      <c r="SEG245" s="296"/>
      <c r="SEH245" s="296"/>
      <c r="SEI245" s="208"/>
      <c r="SEK245" s="235"/>
      <c r="SEL245" s="235"/>
      <c r="SEM245" s="235"/>
      <c r="SEN245" s="235"/>
      <c r="SEO245" s="235"/>
      <c r="SEP245" s="235"/>
      <c r="SEQ245" s="235"/>
      <c r="SER245" s="296"/>
      <c r="SES245" s="296"/>
      <c r="SET245" s="208"/>
      <c r="SEV245" s="235"/>
      <c r="SEW245" s="235"/>
      <c r="SEX245" s="235"/>
      <c r="SEY245" s="235"/>
      <c r="SEZ245" s="235"/>
      <c r="SFA245" s="235"/>
      <c r="SFB245" s="235"/>
      <c r="SFC245" s="296"/>
      <c r="SFD245" s="296"/>
      <c r="SFE245" s="208"/>
      <c r="SFG245" s="235"/>
      <c r="SFH245" s="235"/>
      <c r="SFI245" s="235"/>
      <c r="SFJ245" s="235"/>
      <c r="SFK245" s="235"/>
      <c r="SFL245" s="235"/>
      <c r="SFM245" s="235"/>
      <c r="SFN245" s="296"/>
      <c r="SFO245" s="296"/>
      <c r="SFP245" s="208"/>
      <c r="SFR245" s="235"/>
      <c r="SFS245" s="235"/>
      <c r="SFT245" s="235"/>
      <c r="SFU245" s="235"/>
      <c r="SFV245" s="235"/>
      <c r="SFW245" s="235"/>
      <c r="SFX245" s="235"/>
      <c r="SFY245" s="296"/>
      <c r="SFZ245" s="296"/>
      <c r="SGA245" s="208"/>
      <c r="SGC245" s="235"/>
      <c r="SGD245" s="235"/>
      <c r="SGE245" s="235"/>
      <c r="SGF245" s="235"/>
      <c r="SGG245" s="235"/>
      <c r="SGH245" s="235"/>
      <c r="SGI245" s="235"/>
      <c r="SGJ245" s="296"/>
      <c r="SGK245" s="296"/>
      <c r="SGL245" s="208"/>
      <c r="SGN245" s="235"/>
      <c r="SGO245" s="235"/>
      <c r="SGP245" s="235"/>
      <c r="SGQ245" s="235"/>
      <c r="SGR245" s="235"/>
      <c r="SGS245" s="235"/>
      <c r="SGT245" s="235"/>
      <c r="SGU245" s="296"/>
      <c r="SGV245" s="296"/>
      <c r="SGW245" s="208"/>
      <c r="SGY245" s="235"/>
      <c r="SGZ245" s="235"/>
      <c r="SHA245" s="235"/>
      <c r="SHB245" s="235"/>
      <c r="SHC245" s="235"/>
      <c r="SHD245" s="235"/>
      <c r="SHE245" s="235"/>
      <c r="SHF245" s="296"/>
      <c r="SHG245" s="296"/>
      <c r="SHH245" s="208"/>
      <c r="SHJ245" s="235"/>
      <c r="SHK245" s="235"/>
      <c r="SHL245" s="235"/>
      <c r="SHM245" s="235"/>
      <c r="SHN245" s="235"/>
      <c r="SHO245" s="235"/>
      <c r="SHP245" s="235"/>
      <c r="SHQ245" s="296"/>
      <c r="SHR245" s="296"/>
      <c r="SHS245" s="208"/>
      <c r="SHU245" s="235"/>
      <c r="SHV245" s="235"/>
      <c r="SHW245" s="235"/>
      <c r="SHX245" s="235"/>
      <c r="SHY245" s="235"/>
      <c r="SHZ245" s="235"/>
      <c r="SIA245" s="235"/>
      <c r="SIB245" s="296"/>
      <c r="SIC245" s="296"/>
      <c r="SID245" s="208"/>
      <c r="SIF245" s="235"/>
      <c r="SIG245" s="235"/>
      <c r="SIH245" s="235"/>
      <c r="SII245" s="235"/>
      <c r="SIJ245" s="235"/>
      <c r="SIK245" s="235"/>
      <c r="SIL245" s="235"/>
      <c r="SIM245" s="296"/>
      <c r="SIN245" s="296"/>
      <c r="SIO245" s="208"/>
      <c r="SIQ245" s="235"/>
      <c r="SIR245" s="235"/>
      <c r="SIS245" s="235"/>
      <c r="SIT245" s="235"/>
      <c r="SIU245" s="235"/>
      <c r="SIV245" s="235"/>
      <c r="SIW245" s="235"/>
      <c r="SIX245" s="296"/>
      <c r="SIY245" s="296"/>
      <c r="SIZ245" s="208"/>
      <c r="SJB245" s="235"/>
      <c r="SJC245" s="235"/>
      <c r="SJD245" s="235"/>
      <c r="SJE245" s="235"/>
      <c r="SJF245" s="235"/>
      <c r="SJG245" s="235"/>
      <c r="SJH245" s="235"/>
      <c r="SJI245" s="296"/>
      <c r="SJJ245" s="296"/>
      <c r="SJK245" s="208"/>
      <c r="SJM245" s="235"/>
      <c r="SJN245" s="235"/>
      <c r="SJO245" s="235"/>
      <c r="SJP245" s="235"/>
      <c r="SJQ245" s="235"/>
      <c r="SJR245" s="235"/>
      <c r="SJS245" s="235"/>
      <c r="SJT245" s="296"/>
      <c r="SJU245" s="296"/>
      <c r="SJV245" s="208"/>
      <c r="SJX245" s="235"/>
      <c r="SJY245" s="235"/>
      <c r="SJZ245" s="235"/>
      <c r="SKA245" s="235"/>
      <c r="SKB245" s="235"/>
      <c r="SKC245" s="235"/>
      <c r="SKD245" s="235"/>
      <c r="SKE245" s="296"/>
      <c r="SKF245" s="296"/>
      <c r="SKG245" s="208"/>
      <c r="SKI245" s="235"/>
      <c r="SKJ245" s="235"/>
      <c r="SKK245" s="235"/>
      <c r="SKL245" s="235"/>
      <c r="SKM245" s="235"/>
      <c r="SKN245" s="235"/>
      <c r="SKO245" s="235"/>
      <c r="SKP245" s="296"/>
      <c r="SKQ245" s="296"/>
      <c r="SKR245" s="208"/>
      <c r="SKT245" s="235"/>
      <c r="SKU245" s="235"/>
      <c r="SKV245" s="235"/>
      <c r="SKW245" s="235"/>
      <c r="SKX245" s="235"/>
      <c r="SKY245" s="235"/>
      <c r="SKZ245" s="235"/>
      <c r="SLA245" s="296"/>
      <c r="SLB245" s="296"/>
      <c r="SLC245" s="208"/>
      <c r="SLE245" s="235"/>
      <c r="SLF245" s="235"/>
      <c r="SLG245" s="235"/>
      <c r="SLH245" s="235"/>
      <c r="SLI245" s="235"/>
      <c r="SLJ245" s="235"/>
      <c r="SLK245" s="235"/>
      <c r="SLL245" s="296"/>
      <c r="SLM245" s="296"/>
      <c r="SLN245" s="208"/>
      <c r="SLP245" s="235"/>
      <c r="SLQ245" s="235"/>
      <c r="SLR245" s="235"/>
      <c r="SLS245" s="235"/>
      <c r="SLT245" s="235"/>
      <c r="SLU245" s="235"/>
      <c r="SLV245" s="235"/>
      <c r="SLW245" s="296"/>
      <c r="SLX245" s="296"/>
      <c r="SLY245" s="208"/>
      <c r="SMA245" s="235"/>
      <c r="SMB245" s="235"/>
      <c r="SMC245" s="235"/>
      <c r="SMD245" s="235"/>
      <c r="SME245" s="235"/>
      <c r="SMF245" s="235"/>
      <c r="SMG245" s="235"/>
      <c r="SMH245" s="296"/>
      <c r="SMI245" s="296"/>
      <c r="SMJ245" s="208"/>
      <c r="SML245" s="235"/>
      <c r="SMM245" s="235"/>
      <c r="SMN245" s="235"/>
      <c r="SMO245" s="235"/>
      <c r="SMP245" s="235"/>
      <c r="SMQ245" s="235"/>
      <c r="SMR245" s="235"/>
      <c r="SMS245" s="296"/>
      <c r="SMT245" s="296"/>
      <c r="SMU245" s="208"/>
      <c r="SMW245" s="235"/>
      <c r="SMX245" s="235"/>
      <c r="SMY245" s="235"/>
      <c r="SMZ245" s="235"/>
      <c r="SNA245" s="235"/>
      <c r="SNB245" s="235"/>
      <c r="SNC245" s="235"/>
      <c r="SND245" s="296"/>
      <c r="SNE245" s="296"/>
      <c r="SNF245" s="208"/>
      <c r="SNH245" s="235"/>
      <c r="SNI245" s="235"/>
      <c r="SNJ245" s="235"/>
      <c r="SNK245" s="235"/>
      <c r="SNL245" s="235"/>
      <c r="SNM245" s="235"/>
      <c r="SNN245" s="235"/>
      <c r="SNO245" s="296"/>
      <c r="SNP245" s="296"/>
      <c r="SNQ245" s="208"/>
      <c r="SNS245" s="235"/>
      <c r="SNT245" s="235"/>
      <c r="SNU245" s="235"/>
      <c r="SNV245" s="235"/>
      <c r="SNW245" s="235"/>
      <c r="SNX245" s="235"/>
      <c r="SNY245" s="235"/>
      <c r="SNZ245" s="296"/>
      <c r="SOA245" s="296"/>
      <c r="SOB245" s="208"/>
      <c r="SOD245" s="235"/>
      <c r="SOE245" s="235"/>
      <c r="SOF245" s="235"/>
      <c r="SOG245" s="235"/>
      <c r="SOH245" s="235"/>
      <c r="SOI245" s="235"/>
      <c r="SOJ245" s="235"/>
      <c r="SOK245" s="296"/>
      <c r="SOL245" s="296"/>
      <c r="SOM245" s="208"/>
      <c r="SOO245" s="235"/>
      <c r="SOP245" s="235"/>
      <c r="SOQ245" s="235"/>
      <c r="SOR245" s="235"/>
      <c r="SOS245" s="235"/>
      <c r="SOT245" s="235"/>
      <c r="SOU245" s="235"/>
      <c r="SOV245" s="296"/>
      <c r="SOW245" s="296"/>
      <c r="SOX245" s="208"/>
      <c r="SOZ245" s="235"/>
      <c r="SPA245" s="235"/>
      <c r="SPB245" s="235"/>
      <c r="SPC245" s="235"/>
      <c r="SPD245" s="235"/>
      <c r="SPE245" s="235"/>
      <c r="SPF245" s="235"/>
      <c r="SPG245" s="296"/>
      <c r="SPH245" s="296"/>
      <c r="SPI245" s="208"/>
      <c r="SPK245" s="235"/>
      <c r="SPL245" s="235"/>
      <c r="SPM245" s="235"/>
      <c r="SPN245" s="235"/>
      <c r="SPO245" s="235"/>
      <c r="SPP245" s="235"/>
      <c r="SPQ245" s="235"/>
      <c r="SPR245" s="296"/>
      <c r="SPS245" s="296"/>
      <c r="SPT245" s="208"/>
      <c r="SPV245" s="235"/>
      <c r="SPW245" s="235"/>
      <c r="SPX245" s="235"/>
      <c r="SPY245" s="235"/>
      <c r="SPZ245" s="235"/>
      <c r="SQA245" s="235"/>
      <c r="SQB245" s="235"/>
      <c r="SQC245" s="296"/>
      <c r="SQD245" s="296"/>
      <c r="SQE245" s="208"/>
      <c r="SQG245" s="235"/>
      <c r="SQH245" s="235"/>
      <c r="SQI245" s="235"/>
      <c r="SQJ245" s="235"/>
      <c r="SQK245" s="235"/>
      <c r="SQL245" s="235"/>
      <c r="SQM245" s="235"/>
      <c r="SQN245" s="296"/>
      <c r="SQO245" s="296"/>
      <c r="SQP245" s="208"/>
      <c r="SQR245" s="235"/>
      <c r="SQS245" s="235"/>
      <c r="SQT245" s="235"/>
      <c r="SQU245" s="235"/>
      <c r="SQV245" s="235"/>
      <c r="SQW245" s="235"/>
      <c r="SQX245" s="235"/>
      <c r="SQY245" s="296"/>
      <c r="SQZ245" s="296"/>
      <c r="SRA245" s="208"/>
      <c r="SRC245" s="235"/>
      <c r="SRD245" s="235"/>
      <c r="SRE245" s="235"/>
      <c r="SRF245" s="235"/>
      <c r="SRG245" s="235"/>
      <c r="SRH245" s="235"/>
      <c r="SRI245" s="235"/>
      <c r="SRJ245" s="296"/>
      <c r="SRK245" s="296"/>
      <c r="SRL245" s="208"/>
      <c r="SRN245" s="235"/>
      <c r="SRO245" s="235"/>
      <c r="SRP245" s="235"/>
      <c r="SRQ245" s="235"/>
      <c r="SRR245" s="235"/>
      <c r="SRS245" s="235"/>
      <c r="SRT245" s="235"/>
      <c r="SRU245" s="296"/>
      <c r="SRV245" s="296"/>
      <c r="SRW245" s="208"/>
      <c r="SRY245" s="235"/>
      <c r="SRZ245" s="235"/>
      <c r="SSA245" s="235"/>
      <c r="SSB245" s="235"/>
      <c r="SSC245" s="235"/>
      <c r="SSD245" s="235"/>
      <c r="SSE245" s="235"/>
      <c r="SSF245" s="296"/>
      <c r="SSG245" s="296"/>
      <c r="SSH245" s="208"/>
      <c r="SSJ245" s="235"/>
      <c r="SSK245" s="235"/>
      <c r="SSL245" s="235"/>
      <c r="SSM245" s="235"/>
      <c r="SSN245" s="235"/>
      <c r="SSO245" s="235"/>
      <c r="SSP245" s="235"/>
      <c r="SSQ245" s="296"/>
      <c r="SSR245" s="296"/>
      <c r="SSS245" s="208"/>
      <c r="SSU245" s="235"/>
      <c r="SSV245" s="235"/>
      <c r="SSW245" s="235"/>
      <c r="SSX245" s="235"/>
      <c r="SSY245" s="235"/>
      <c r="SSZ245" s="235"/>
      <c r="STA245" s="235"/>
      <c r="STB245" s="296"/>
      <c r="STC245" s="296"/>
      <c r="STD245" s="208"/>
      <c r="STF245" s="235"/>
      <c r="STG245" s="235"/>
      <c r="STH245" s="235"/>
      <c r="STI245" s="235"/>
      <c r="STJ245" s="235"/>
      <c r="STK245" s="235"/>
      <c r="STL245" s="235"/>
      <c r="STM245" s="296"/>
      <c r="STN245" s="296"/>
      <c r="STO245" s="208"/>
      <c r="STQ245" s="235"/>
      <c r="STR245" s="235"/>
      <c r="STS245" s="235"/>
      <c r="STT245" s="235"/>
      <c r="STU245" s="235"/>
      <c r="STV245" s="235"/>
      <c r="STW245" s="235"/>
      <c r="STX245" s="296"/>
      <c r="STY245" s="296"/>
      <c r="STZ245" s="208"/>
      <c r="SUB245" s="235"/>
      <c r="SUC245" s="235"/>
      <c r="SUD245" s="235"/>
      <c r="SUE245" s="235"/>
      <c r="SUF245" s="235"/>
      <c r="SUG245" s="235"/>
      <c r="SUH245" s="235"/>
      <c r="SUI245" s="296"/>
      <c r="SUJ245" s="296"/>
      <c r="SUK245" s="208"/>
      <c r="SUM245" s="235"/>
      <c r="SUN245" s="235"/>
      <c r="SUO245" s="235"/>
      <c r="SUP245" s="235"/>
      <c r="SUQ245" s="235"/>
      <c r="SUR245" s="235"/>
      <c r="SUS245" s="235"/>
      <c r="SUT245" s="296"/>
      <c r="SUU245" s="296"/>
      <c r="SUV245" s="208"/>
      <c r="SUX245" s="235"/>
      <c r="SUY245" s="235"/>
      <c r="SUZ245" s="235"/>
      <c r="SVA245" s="235"/>
      <c r="SVB245" s="235"/>
      <c r="SVC245" s="235"/>
      <c r="SVD245" s="235"/>
      <c r="SVE245" s="296"/>
      <c r="SVF245" s="296"/>
      <c r="SVG245" s="208"/>
      <c r="SVI245" s="235"/>
      <c r="SVJ245" s="235"/>
      <c r="SVK245" s="235"/>
      <c r="SVL245" s="235"/>
      <c r="SVM245" s="235"/>
      <c r="SVN245" s="235"/>
      <c r="SVO245" s="235"/>
      <c r="SVP245" s="296"/>
      <c r="SVQ245" s="296"/>
      <c r="SVR245" s="208"/>
      <c r="SVT245" s="235"/>
      <c r="SVU245" s="235"/>
      <c r="SVV245" s="235"/>
      <c r="SVW245" s="235"/>
      <c r="SVX245" s="235"/>
      <c r="SVY245" s="235"/>
      <c r="SVZ245" s="235"/>
      <c r="SWA245" s="296"/>
      <c r="SWB245" s="296"/>
      <c r="SWC245" s="208"/>
      <c r="SWE245" s="235"/>
      <c r="SWF245" s="235"/>
      <c r="SWG245" s="235"/>
      <c r="SWH245" s="235"/>
      <c r="SWI245" s="235"/>
      <c r="SWJ245" s="235"/>
      <c r="SWK245" s="235"/>
      <c r="SWL245" s="296"/>
      <c r="SWM245" s="296"/>
      <c r="SWN245" s="208"/>
      <c r="SWP245" s="235"/>
      <c r="SWQ245" s="235"/>
      <c r="SWR245" s="235"/>
      <c r="SWS245" s="235"/>
      <c r="SWT245" s="235"/>
      <c r="SWU245" s="235"/>
      <c r="SWV245" s="235"/>
      <c r="SWW245" s="296"/>
      <c r="SWX245" s="296"/>
      <c r="SWY245" s="208"/>
      <c r="SXA245" s="235"/>
      <c r="SXB245" s="235"/>
      <c r="SXC245" s="235"/>
      <c r="SXD245" s="235"/>
      <c r="SXE245" s="235"/>
      <c r="SXF245" s="235"/>
      <c r="SXG245" s="235"/>
      <c r="SXH245" s="296"/>
      <c r="SXI245" s="296"/>
      <c r="SXJ245" s="208"/>
      <c r="SXL245" s="235"/>
      <c r="SXM245" s="235"/>
      <c r="SXN245" s="235"/>
      <c r="SXO245" s="235"/>
      <c r="SXP245" s="235"/>
      <c r="SXQ245" s="235"/>
      <c r="SXR245" s="235"/>
      <c r="SXS245" s="296"/>
      <c r="SXT245" s="296"/>
      <c r="SXU245" s="208"/>
      <c r="SXW245" s="235"/>
      <c r="SXX245" s="235"/>
      <c r="SXY245" s="235"/>
      <c r="SXZ245" s="235"/>
      <c r="SYA245" s="235"/>
      <c r="SYB245" s="235"/>
      <c r="SYC245" s="235"/>
      <c r="SYD245" s="296"/>
      <c r="SYE245" s="296"/>
      <c r="SYF245" s="208"/>
      <c r="SYH245" s="235"/>
      <c r="SYI245" s="235"/>
      <c r="SYJ245" s="235"/>
      <c r="SYK245" s="235"/>
      <c r="SYL245" s="235"/>
      <c r="SYM245" s="235"/>
      <c r="SYN245" s="235"/>
      <c r="SYO245" s="296"/>
      <c r="SYP245" s="296"/>
      <c r="SYQ245" s="208"/>
      <c r="SYS245" s="235"/>
      <c r="SYT245" s="235"/>
      <c r="SYU245" s="235"/>
      <c r="SYV245" s="235"/>
      <c r="SYW245" s="235"/>
      <c r="SYX245" s="235"/>
      <c r="SYY245" s="235"/>
      <c r="SYZ245" s="296"/>
      <c r="SZA245" s="296"/>
      <c r="SZB245" s="208"/>
      <c r="SZD245" s="235"/>
      <c r="SZE245" s="235"/>
      <c r="SZF245" s="235"/>
      <c r="SZG245" s="235"/>
      <c r="SZH245" s="235"/>
      <c r="SZI245" s="235"/>
      <c r="SZJ245" s="235"/>
      <c r="SZK245" s="296"/>
      <c r="SZL245" s="296"/>
      <c r="SZM245" s="208"/>
      <c r="SZO245" s="235"/>
      <c r="SZP245" s="235"/>
      <c r="SZQ245" s="235"/>
      <c r="SZR245" s="235"/>
      <c r="SZS245" s="235"/>
      <c r="SZT245" s="235"/>
      <c r="SZU245" s="235"/>
      <c r="SZV245" s="296"/>
      <c r="SZW245" s="296"/>
      <c r="SZX245" s="208"/>
      <c r="SZZ245" s="235"/>
      <c r="TAA245" s="235"/>
      <c r="TAB245" s="235"/>
      <c r="TAC245" s="235"/>
      <c r="TAD245" s="235"/>
      <c r="TAE245" s="235"/>
      <c r="TAF245" s="235"/>
      <c r="TAG245" s="296"/>
      <c r="TAH245" s="296"/>
      <c r="TAI245" s="208"/>
      <c r="TAK245" s="235"/>
      <c r="TAL245" s="235"/>
      <c r="TAM245" s="235"/>
      <c r="TAN245" s="235"/>
      <c r="TAO245" s="235"/>
      <c r="TAP245" s="235"/>
      <c r="TAQ245" s="235"/>
      <c r="TAR245" s="296"/>
      <c r="TAS245" s="296"/>
      <c r="TAT245" s="208"/>
      <c r="TAV245" s="235"/>
      <c r="TAW245" s="235"/>
      <c r="TAX245" s="235"/>
      <c r="TAY245" s="235"/>
      <c r="TAZ245" s="235"/>
      <c r="TBA245" s="235"/>
      <c r="TBB245" s="235"/>
      <c r="TBC245" s="296"/>
      <c r="TBD245" s="296"/>
      <c r="TBE245" s="208"/>
      <c r="TBG245" s="235"/>
      <c r="TBH245" s="235"/>
      <c r="TBI245" s="235"/>
      <c r="TBJ245" s="235"/>
      <c r="TBK245" s="235"/>
      <c r="TBL245" s="235"/>
      <c r="TBM245" s="235"/>
      <c r="TBN245" s="296"/>
      <c r="TBO245" s="296"/>
      <c r="TBP245" s="208"/>
      <c r="TBR245" s="235"/>
      <c r="TBS245" s="235"/>
      <c r="TBT245" s="235"/>
      <c r="TBU245" s="235"/>
      <c r="TBV245" s="235"/>
      <c r="TBW245" s="235"/>
      <c r="TBX245" s="235"/>
      <c r="TBY245" s="296"/>
      <c r="TBZ245" s="296"/>
      <c r="TCA245" s="208"/>
      <c r="TCC245" s="235"/>
      <c r="TCD245" s="235"/>
      <c r="TCE245" s="235"/>
      <c r="TCF245" s="235"/>
      <c r="TCG245" s="235"/>
      <c r="TCH245" s="235"/>
      <c r="TCI245" s="235"/>
      <c r="TCJ245" s="296"/>
      <c r="TCK245" s="296"/>
      <c r="TCL245" s="208"/>
      <c r="TCN245" s="235"/>
      <c r="TCO245" s="235"/>
      <c r="TCP245" s="235"/>
      <c r="TCQ245" s="235"/>
      <c r="TCR245" s="235"/>
      <c r="TCS245" s="235"/>
      <c r="TCT245" s="235"/>
      <c r="TCU245" s="296"/>
      <c r="TCV245" s="296"/>
      <c r="TCW245" s="208"/>
      <c r="TCY245" s="235"/>
      <c r="TCZ245" s="235"/>
      <c r="TDA245" s="235"/>
      <c r="TDB245" s="235"/>
      <c r="TDC245" s="235"/>
      <c r="TDD245" s="235"/>
      <c r="TDE245" s="235"/>
      <c r="TDF245" s="296"/>
      <c r="TDG245" s="296"/>
      <c r="TDH245" s="208"/>
      <c r="TDJ245" s="235"/>
      <c r="TDK245" s="235"/>
      <c r="TDL245" s="235"/>
      <c r="TDM245" s="235"/>
      <c r="TDN245" s="235"/>
      <c r="TDO245" s="235"/>
      <c r="TDP245" s="235"/>
      <c r="TDQ245" s="296"/>
      <c r="TDR245" s="296"/>
      <c r="TDS245" s="208"/>
      <c r="TDU245" s="235"/>
      <c r="TDV245" s="235"/>
      <c r="TDW245" s="235"/>
      <c r="TDX245" s="235"/>
      <c r="TDY245" s="235"/>
      <c r="TDZ245" s="235"/>
      <c r="TEA245" s="235"/>
      <c r="TEB245" s="296"/>
      <c r="TEC245" s="296"/>
      <c r="TED245" s="208"/>
      <c r="TEF245" s="235"/>
      <c r="TEG245" s="235"/>
      <c r="TEH245" s="235"/>
      <c r="TEI245" s="235"/>
      <c r="TEJ245" s="235"/>
      <c r="TEK245" s="235"/>
      <c r="TEL245" s="235"/>
      <c r="TEM245" s="296"/>
      <c r="TEN245" s="296"/>
      <c r="TEO245" s="208"/>
      <c r="TEQ245" s="235"/>
      <c r="TER245" s="235"/>
      <c r="TES245" s="235"/>
      <c r="TET245" s="235"/>
      <c r="TEU245" s="235"/>
      <c r="TEV245" s="235"/>
      <c r="TEW245" s="235"/>
      <c r="TEX245" s="296"/>
      <c r="TEY245" s="296"/>
      <c r="TEZ245" s="208"/>
      <c r="TFB245" s="235"/>
      <c r="TFC245" s="235"/>
      <c r="TFD245" s="235"/>
      <c r="TFE245" s="235"/>
      <c r="TFF245" s="235"/>
      <c r="TFG245" s="235"/>
      <c r="TFH245" s="235"/>
      <c r="TFI245" s="296"/>
      <c r="TFJ245" s="296"/>
      <c r="TFK245" s="208"/>
      <c r="TFM245" s="235"/>
      <c r="TFN245" s="235"/>
      <c r="TFO245" s="235"/>
      <c r="TFP245" s="235"/>
      <c r="TFQ245" s="235"/>
      <c r="TFR245" s="235"/>
      <c r="TFS245" s="235"/>
      <c r="TFT245" s="296"/>
      <c r="TFU245" s="296"/>
      <c r="TFV245" s="208"/>
      <c r="TFX245" s="235"/>
      <c r="TFY245" s="235"/>
      <c r="TFZ245" s="235"/>
      <c r="TGA245" s="235"/>
      <c r="TGB245" s="235"/>
      <c r="TGC245" s="235"/>
      <c r="TGD245" s="235"/>
      <c r="TGE245" s="296"/>
      <c r="TGF245" s="296"/>
      <c r="TGG245" s="208"/>
      <c r="TGI245" s="235"/>
      <c r="TGJ245" s="235"/>
      <c r="TGK245" s="235"/>
      <c r="TGL245" s="235"/>
      <c r="TGM245" s="235"/>
      <c r="TGN245" s="235"/>
      <c r="TGO245" s="235"/>
      <c r="TGP245" s="296"/>
      <c r="TGQ245" s="296"/>
      <c r="TGR245" s="208"/>
      <c r="TGT245" s="235"/>
      <c r="TGU245" s="235"/>
      <c r="TGV245" s="235"/>
      <c r="TGW245" s="235"/>
      <c r="TGX245" s="235"/>
      <c r="TGY245" s="235"/>
      <c r="TGZ245" s="235"/>
      <c r="THA245" s="296"/>
      <c r="THB245" s="296"/>
      <c r="THC245" s="208"/>
      <c r="THE245" s="235"/>
      <c r="THF245" s="235"/>
      <c r="THG245" s="235"/>
      <c r="THH245" s="235"/>
      <c r="THI245" s="235"/>
      <c r="THJ245" s="235"/>
      <c r="THK245" s="235"/>
      <c r="THL245" s="296"/>
      <c r="THM245" s="296"/>
      <c r="THN245" s="208"/>
      <c r="THP245" s="235"/>
      <c r="THQ245" s="235"/>
      <c r="THR245" s="235"/>
      <c r="THS245" s="235"/>
      <c r="THT245" s="235"/>
      <c r="THU245" s="235"/>
      <c r="THV245" s="235"/>
      <c r="THW245" s="296"/>
      <c r="THX245" s="296"/>
      <c r="THY245" s="208"/>
      <c r="TIA245" s="235"/>
      <c r="TIB245" s="235"/>
      <c r="TIC245" s="235"/>
      <c r="TID245" s="235"/>
      <c r="TIE245" s="235"/>
      <c r="TIF245" s="235"/>
      <c r="TIG245" s="235"/>
      <c r="TIH245" s="296"/>
      <c r="TII245" s="296"/>
      <c r="TIJ245" s="208"/>
      <c r="TIL245" s="235"/>
      <c r="TIM245" s="235"/>
      <c r="TIN245" s="235"/>
      <c r="TIO245" s="235"/>
      <c r="TIP245" s="235"/>
      <c r="TIQ245" s="235"/>
      <c r="TIR245" s="235"/>
      <c r="TIS245" s="296"/>
      <c r="TIT245" s="296"/>
      <c r="TIU245" s="208"/>
      <c r="TIW245" s="235"/>
      <c r="TIX245" s="235"/>
      <c r="TIY245" s="235"/>
      <c r="TIZ245" s="235"/>
      <c r="TJA245" s="235"/>
      <c r="TJB245" s="235"/>
      <c r="TJC245" s="235"/>
      <c r="TJD245" s="296"/>
      <c r="TJE245" s="296"/>
      <c r="TJF245" s="208"/>
      <c r="TJH245" s="235"/>
      <c r="TJI245" s="235"/>
      <c r="TJJ245" s="235"/>
      <c r="TJK245" s="235"/>
      <c r="TJL245" s="235"/>
      <c r="TJM245" s="235"/>
      <c r="TJN245" s="235"/>
      <c r="TJO245" s="296"/>
      <c r="TJP245" s="296"/>
      <c r="TJQ245" s="208"/>
      <c r="TJS245" s="235"/>
      <c r="TJT245" s="235"/>
      <c r="TJU245" s="235"/>
      <c r="TJV245" s="235"/>
      <c r="TJW245" s="235"/>
      <c r="TJX245" s="235"/>
      <c r="TJY245" s="235"/>
      <c r="TJZ245" s="296"/>
      <c r="TKA245" s="296"/>
      <c r="TKB245" s="208"/>
      <c r="TKD245" s="235"/>
      <c r="TKE245" s="235"/>
      <c r="TKF245" s="235"/>
      <c r="TKG245" s="235"/>
      <c r="TKH245" s="235"/>
      <c r="TKI245" s="235"/>
      <c r="TKJ245" s="235"/>
      <c r="TKK245" s="296"/>
      <c r="TKL245" s="296"/>
      <c r="TKM245" s="208"/>
      <c r="TKO245" s="235"/>
      <c r="TKP245" s="235"/>
      <c r="TKQ245" s="235"/>
      <c r="TKR245" s="235"/>
      <c r="TKS245" s="235"/>
      <c r="TKT245" s="235"/>
      <c r="TKU245" s="235"/>
      <c r="TKV245" s="296"/>
      <c r="TKW245" s="296"/>
      <c r="TKX245" s="208"/>
      <c r="TKZ245" s="235"/>
      <c r="TLA245" s="235"/>
      <c r="TLB245" s="235"/>
      <c r="TLC245" s="235"/>
      <c r="TLD245" s="235"/>
      <c r="TLE245" s="235"/>
      <c r="TLF245" s="235"/>
      <c r="TLG245" s="296"/>
      <c r="TLH245" s="296"/>
      <c r="TLI245" s="208"/>
      <c r="TLK245" s="235"/>
      <c r="TLL245" s="235"/>
      <c r="TLM245" s="235"/>
      <c r="TLN245" s="235"/>
      <c r="TLO245" s="235"/>
      <c r="TLP245" s="235"/>
      <c r="TLQ245" s="235"/>
      <c r="TLR245" s="296"/>
      <c r="TLS245" s="296"/>
      <c r="TLT245" s="208"/>
      <c r="TLV245" s="235"/>
      <c r="TLW245" s="235"/>
      <c r="TLX245" s="235"/>
      <c r="TLY245" s="235"/>
      <c r="TLZ245" s="235"/>
      <c r="TMA245" s="235"/>
      <c r="TMB245" s="235"/>
      <c r="TMC245" s="296"/>
      <c r="TMD245" s="296"/>
      <c r="TME245" s="208"/>
      <c r="TMG245" s="235"/>
      <c r="TMH245" s="235"/>
      <c r="TMI245" s="235"/>
      <c r="TMJ245" s="235"/>
      <c r="TMK245" s="235"/>
      <c r="TML245" s="235"/>
      <c r="TMM245" s="235"/>
      <c r="TMN245" s="296"/>
      <c r="TMO245" s="296"/>
      <c r="TMP245" s="208"/>
      <c r="TMR245" s="235"/>
      <c r="TMS245" s="235"/>
      <c r="TMT245" s="235"/>
      <c r="TMU245" s="235"/>
      <c r="TMV245" s="235"/>
      <c r="TMW245" s="235"/>
      <c r="TMX245" s="235"/>
      <c r="TMY245" s="296"/>
      <c r="TMZ245" s="296"/>
      <c r="TNA245" s="208"/>
      <c r="TNC245" s="235"/>
      <c r="TND245" s="235"/>
      <c r="TNE245" s="235"/>
      <c r="TNF245" s="235"/>
      <c r="TNG245" s="235"/>
      <c r="TNH245" s="235"/>
      <c r="TNI245" s="235"/>
      <c r="TNJ245" s="296"/>
      <c r="TNK245" s="296"/>
      <c r="TNL245" s="208"/>
      <c r="TNN245" s="235"/>
      <c r="TNO245" s="235"/>
      <c r="TNP245" s="235"/>
      <c r="TNQ245" s="235"/>
      <c r="TNR245" s="235"/>
      <c r="TNS245" s="235"/>
      <c r="TNT245" s="235"/>
      <c r="TNU245" s="296"/>
      <c r="TNV245" s="296"/>
      <c r="TNW245" s="208"/>
      <c r="TNY245" s="235"/>
      <c r="TNZ245" s="235"/>
      <c r="TOA245" s="235"/>
      <c r="TOB245" s="235"/>
      <c r="TOC245" s="235"/>
      <c r="TOD245" s="235"/>
      <c r="TOE245" s="235"/>
      <c r="TOF245" s="296"/>
      <c r="TOG245" s="296"/>
      <c r="TOH245" s="208"/>
      <c r="TOJ245" s="235"/>
      <c r="TOK245" s="235"/>
      <c r="TOL245" s="235"/>
      <c r="TOM245" s="235"/>
      <c r="TON245" s="235"/>
      <c r="TOO245" s="235"/>
      <c r="TOP245" s="235"/>
      <c r="TOQ245" s="296"/>
      <c r="TOR245" s="296"/>
      <c r="TOS245" s="208"/>
      <c r="TOU245" s="235"/>
      <c r="TOV245" s="235"/>
      <c r="TOW245" s="235"/>
      <c r="TOX245" s="235"/>
      <c r="TOY245" s="235"/>
      <c r="TOZ245" s="235"/>
      <c r="TPA245" s="235"/>
      <c r="TPB245" s="296"/>
      <c r="TPC245" s="296"/>
      <c r="TPD245" s="208"/>
      <c r="TPF245" s="235"/>
      <c r="TPG245" s="235"/>
      <c r="TPH245" s="235"/>
      <c r="TPI245" s="235"/>
      <c r="TPJ245" s="235"/>
      <c r="TPK245" s="235"/>
      <c r="TPL245" s="235"/>
      <c r="TPM245" s="296"/>
      <c r="TPN245" s="296"/>
      <c r="TPO245" s="208"/>
      <c r="TPQ245" s="235"/>
      <c r="TPR245" s="235"/>
      <c r="TPS245" s="235"/>
      <c r="TPT245" s="235"/>
      <c r="TPU245" s="235"/>
      <c r="TPV245" s="235"/>
      <c r="TPW245" s="235"/>
      <c r="TPX245" s="296"/>
      <c r="TPY245" s="296"/>
      <c r="TPZ245" s="208"/>
      <c r="TQB245" s="235"/>
      <c r="TQC245" s="235"/>
      <c r="TQD245" s="235"/>
      <c r="TQE245" s="235"/>
      <c r="TQF245" s="235"/>
      <c r="TQG245" s="235"/>
      <c r="TQH245" s="235"/>
      <c r="TQI245" s="296"/>
      <c r="TQJ245" s="296"/>
      <c r="TQK245" s="208"/>
      <c r="TQM245" s="235"/>
      <c r="TQN245" s="235"/>
      <c r="TQO245" s="235"/>
      <c r="TQP245" s="235"/>
      <c r="TQQ245" s="235"/>
      <c r="TQR245" s="235"/>
      <c r="TQS245" s="235"/>
      <c r="TQT245" s="296"/>
      <c r="TQU245" s="296"/>
      <c r="TQV245" s="208"/>
      <c r="TQX245" s="235"/>
      <c r="TQY245" s="235"/>
      <c r="TQZ245" s="235"/>
      <c r="TRA245" s="235"/>
      <c r="TRB245" s="235"/>
      <c r="TRC245" s="235"/>
      <c r="TRD245" s="235"/>
      <c r="TRE245" s="296"/>
      <c r="TRF245" s="296"/>
      <c r="TRG245" s="208"/>
      <c r="TRI245" s="235"/>
      <c r="TRJ245" s="235"/>
      <c r="TRK245" s="235"/>
      <c r="TRL245" s="235"/>
      <c r="TRM245" s="235"/>
      <c r="TRN245" s="235"/>
      <c r="TRO245" s="235"/>
      <c r="TRP245" s="296"/>
      <c r="TRQ245" s="296"/>
      <c r="TRR245" s="208"/>
      <c r="TRT245" s="235"/>
      <c r="TRU245" s="235"/>
      <c r="TRV245" s="235"/>
      <c r="TRW245" s="235"/>
      <c r="TRX245" s="235"/>
      <c r="TRY245" s="235"/>
      <c r="TRZ245" s="235"/>
      <c r="TSA245" s="296"/>
      <c r="TSB245" s="296"/>
      <c r="TSC245" s="208"/>
      <c r="TSE245" s="235"/>
      <c r="TSF245" s="235"/>
      <c r="TSG245" s="235"/>
      <c r="TSH245" s="235"/>
      <c r="TSI245" s="235"/>
      <c r="TSJ245" s="235"/>
      <c r="TSK245" s="235"/>
      <c r="TSL245" s="296"/>
      <c r="TSM245" s="296"/>
      <c r="TSN245" s="208"/>
      <c r="TSP245" s="235"/>
      <c r="TSQ245" s="235"/>
      <c r="TSR245" s="235"/>
      <c r="TSS245" s="235"/>
      <c r="TST245" s="235"/>
      <c r="TSU245" s="235"/>
      <c r="TSV245" s="235"/>
      <c r="TSW245" s="296"/>
      <c r="TSX245" s="296"/>
      <c r="TSY245" s="208"/>
      <c r="TTA245" s="235"/>
      <c r="TTB245" s="235"/>
      <c r="TTC245" s="235"/>
      <c r="TTD245" s="235"/>
      <c r="TTE245" s="235"/>
      <c r="TTF245" s="235"/>
      <c r="TTG245" s="235"/>
      <c r="TTH245" s="296"/>
      <c r="TTI245" s="296"/>
      <c r="TTJ245" s="208"/>
      <c r="TTL245" s="235"/>
      <c r="TTM245" s="235"/>
      <c r="TTN245" s="235"/>
      <c r="TTO245" s="235"/>
      <c r="TTP245" s="235"/>
      <c r="TTQ245" s="235"/>
      <c r="TTR245" s="235"/>
      <c r="TTS245" s="296"/>
      <c r="TTT245" s="296"/>
      <c r="TTU245" s="208"/>
      <c r="TTW245" s="235"/>
      <c r="TTX245" s="235"/>
      <c r="TTY245" s="235"/>
      <c r="TTZ245" s="235"/>
      <c r="TUA245" s="235"/>
      <c r="TUB245" s="235"/>
      <c r="TUC245" s="235"/>
      <c r="TUD245" s="296"/>
      <c r="TUE245" s="296"/>
      <c r="TUF245" s="208"/>
      <c r="TUH245" s="235"/>
      <c r="TUI245" s="235"/>
      <c r="TUJ245" s="235"/>
      <c r="TUK245" s="235"/>
      <c r="TUL245" s="235"/>
      <c r="TUM245" s="235"/>
      <c r="TUN245" s="235"/>
      <c r="TUO245" s="296"/>
      <c r="TUP245" s="296"/>
      <c r="TUQ245" s="208"/>
      <c r="TUS245" s="235"/>
      <c r="TUT245" s="235"/>
      <c r="TUU245" s="235"/>
      <c r="TUV245" s="235"/>
      <c r="TUW245" s="235"/>
      <c r="TUX245" s="235"/>
      <c r="TUY245" s="235"/>
      <c r="TUZ245" s="296"/>
      <c r="TVA245" s="296"/>
      <c r="TVB245" s="208"/>
      <c r="TVD245" s="235"/>
      <c r="TVE245" s="235"/>
      <c r="TVF245" s="235"/>
      <c r="TVG245" s="235"/>
      <c r="TVH245" s="235"/>
      <c r="TVI245" s="235"/>
      <c r="TVJ245" s="235"/>
      <c r="TVK245" s="296"/>
      <c r="TVL245" s="296"/>
      <c r="TVM245" s="208"/>
      <c r="TVO245" s="235"/>
      <c r="TVP245" s="235"/>
      <c r="TVQ245" s="235"/>
      <c r="TVR245" s="235"/>
      <c r="TVS245" s="235"/>
      <c r="TVT245" s="235"/>
      <c r="TVU245" s="235"/>
      <c r="TVV245" s="296"/>
      <c r="TVW245" s="296"/>
      <c r="TVX245" s="208"/>
      <c r="TVZ245" s="235"/>
      <c r="TWA245" s="235"/>
      <c r="TWB245" s="235"/>
      <c r="TWC245" s="235"/>
      <c r="TWD245" s="235"/>
      <c r="TWE245" s="235"/>
      <c r="TWF245" s="235"/>
      <c r="TWG245" s="296"/>
      <c r="TWH245" s="296"/>
      <c r="TWI245" s="208"/>
      <c r="TWK245" s="235"/>
      <c r="TWL245" s="235"/>
      <c r="TWM245" s="235"/>
      <c r="TWN245" s="235"/>
      <c r="TWO245" s="235"/>
      <c r="TWP245" s="235"/>
      <c r="TWQ245" s="235"/>
      <c r="TWR245" s="296"/>
      <c r="TWS245" s="296"/>
      <c r="TWT245" s="208"/>
      <c r="TWV245" s="235"/>
      <c r="TWW245" s="235"/>
      <c r="TWX245" s="235"/>
      <c r="TWY245" s="235"/>
      <c r="TWZ245" s="235"/>
      <c r="TXA245" s="235"/>
      <c r="TXB245" s="235"/>
      <c r="TXC245" s="296"/>
      <c r="TXD245" s="296"/>
      <c r="TXE245" s="208"/>
      <c r="TXG245" s="235"/>
      <c r="TXH245" s="235"/>
      <c r="TXI245" s="235"/>
      <c r="TXJ245" s="235"/>
      <c r="TXK245" s="235"/>
      <c r="TXL245" s="235"/>
      <c r="TXM245" s="235"/>
      <c r="TXN245" s="296"/>
      <c r="TXO245" s="296"/>
      <c r="TXP245" s="208"/>
      <c r="TXR245" s="235"/>
      <c r="TXS245" s="235"/>
      <c r="TXT245" s="235"/>
      <c r="TXU245" s="235"/>
      <c r="TXV245" s="235"/>
      <c r="TXW245" s="235"/>
      <c r="TXX245" s="235"/>
      <c r="TXY245" s="296"/>
      <c r="TXZ245" s="296"/>
      <c r="TYA245" s="208"/>
      <c r="TYC245" s="235"/>
      <c r="TYD245" s="235"/>
      <c r="TYE245" s="235"/>
      <c r="TYF245" s="235"/>
      <c r="TYG245" s="235"/>
      <c r="TYH245" s="235"/>
      <c r="TYI245" s="235"/>
      <c r="TYJ245" s="296"/>
      <c r="TYK245" s="296"/>
      <c r="TYL245" s="208"/>
      <c r="TYN245" s="235"/>
      <c r="TYO245" s="235"/>
      <c r="TYP245" s="235"/>
      <c r="TYQ245" s="235"/>
      <c r="TYR245" s="235"/>
      <c r="TYS245" s="235"/>
      <c r="TYT245" s="235"/>
      <c r="TYU245" s="296"/>
      <c r="TYV245" s="296"/>
      <c r="TYW245" s="208"/>
      <c r="TYY245" s="235"/>
      <c r="TYZ245" s="235"/>
      <c r="TZA245" s="235"/>
      <c r="TZB245" s="235"/>
      <c r="TZC245" s="235"/>
      <c r="TZD245" s="235"/>
      <c r="TZE245" s="235"/>
      <c r="TZF245" s="296"/>
      <c r="TZG245" s="296"/>
      <c r="TZH245" s="208"/>
      <c r="TZJ245" s="235"/>
      <c r="TZK245" s="235"/>
      <c r="TZL245" s="235"/>
      <c r="TZM245" s="235"/>
      <c r="TZN245" s="235"/>
      <c r="TZO245" s="235"/>
      <c r="TZP245" s="235"/>
      <c r="TZQ245" s="296"/>
      <c r="TZR245" s="296"/>
      <c r="TZS245" s="208"/>
      <c r="TZU245" s="235"/>
      <c r="TZV245" s="235"/>
      <c r="TZW245" s="235"/>
      <c r="TZX245" s="235"/>
      <c r="TZY245" s="235"/>
      <c r="TZZ245" s="235"/>
      <c r="UAA245" s="235"/>
      <c r="UAB245" s="296"/>
      <c r="UAC245" s="296"/>
      <c r="UAD245" s="208"/>
      <c r="UAF245" s="235"/>
      <c r="UAG245" s="235"/>
      <c r="UAH245" s="235"/>
      <c r="UAI245" s="235"/>
      <c r="UAJ245" s="235"/>
      <c r="UAK245" s="235"/>
      <c r="UAL245" s="235"/>
      <c r="UAM245" s="296"/>
      <c r="UAN245" s="296"/>
      <c r="UAO245" s="208"/>
      <c r="UAQ245" s="235"/>
      <c r="UAR245" s="235"/>
      <c r="UAS245" s="235"/>
      <c r="UAT245" s="235"/>
      <c r="UAU245" s="235"/>
      <c r="UAV245" s="235"/>
      <c r="UAW245" s="235"/>
      <c r="UAX245" s="296"/>
      <c r="UAY245" s="296"/>
      <c r="UAZ245" s="208"/>
      <c r="UBB245" s="235"/>
      <c r="UBC245" s="235"/>
      <c r="UBD245" s="235"/>
      <c r="UBE245" s="235"/>
      <c r="UBF245" s="235"/>
      <c r="UBG245" s="235"/>
      <c r="UBH245" s="235"/>
      <c r="UBI245" s="296"/>
      <c r="UBJ245" s="296"/>
      <c r="UBK245" s="208"/>
      <c r="UBM245" s="235"/>
      <c r="UBN245" s="235"/>
      <c r="UBO245" s="235"/>
      <c r="UBP245" s="235"/>
      <c r="UBQ245" s="235"/>
      <c r="UBR245" s="235"/>
      <c r="UBS245" s="235"/>
      <c r="UBT245" s="296"/>
      <c r="UBU245" s="296"/>
      <c r="UBV245" s="208"/>
      <c r="UBX245" s="235"/>
      <c r="UBY245" s="235"/>
      <c r="UBZ245" s="235"/>
      <c r="UCA245" s="235"/>
      <c r="UCB245" s="235"/>
      <c r="UCC245" s="235"/>
      <c r="UCD245" s="235"/>
      <c r="UCE245" s="296"/>
      <c r="UCF245" s="296"/>
      <c r="UCG245" s="208"/>
      <c r="UCI245" s="235"/>
      <c r="UCJ245" s="235"/>
      <c r="UCK245" s="235"/>
      <c r="UCL245" s="235"/>
      <c r="UCM245" s="235"/>
      <c r="UCN245" s="235"/>
      <c r="UCO245" s="235"/>
      <c r="UCP245" s="296"/>
      <c r="UCQ245" s="296"/>
      <c r="UCR245" s="208"/>
      <c r="UCT245" s="235"/>
      <c r="UCU245" s="235"/>
      <c r="UCV245" s="235"/>
      <c r="UCW245" s="235"/>
      <c r="UCX245" s="235"/>
      <c r="UCY245" s="235"/>
      <c r="UCZ245" s="235"/>
      <c r="UDA245" s="296"/>
      <c r="UDB245" s="296"/>
      <c r="UDC245" s="208"/>
      <c r="UDE245" s="235"/>
      <c r="UDF245" s="235"/>
      <c r="UDG245" s="235"/>
      <c r="UDH245" s="235"/>
      <c r="UDI245" s="235"/>
      <c r="UDJ245" s="235"/>
      <c r="UDK245" s="235"/>
      <c r="UDL245" s="296"/>
      <c r="UDM245" s="296"/>
      <c r="UDN245" s="208"/>
      <c r="UDP245" s="235"/>
      <c r="UDQ245" s="235"/>
      <c r="UDR245" s="235"/>
      <c r="UDS245" s="235"/>
      <c r="UDT245" s="235"/>
      <c r="UDU245" s="235"/>
      <c r="UDV245" s="235"/>
      <c r="UDW245" s="296"/>
      <c r="UDX245" s="296"/>
      <c r="UDY245" s="208"/>
      <c r="UEA245" s="235"/>
      <c r="UEB245" s="235"/>
      <c r="UEC245" s="235"/>
      <c r="UED245" s="235"/>
      <c r="UEE245" s="235"/>
      <c r="UEF245" s="235"/>
      <c r="UEG245" s="235"/>
      <c r="UEH245" s="296"/>
      <c r="UEI245" s="296"/>
      <c r="UEJ245" s="208"/>
      <c r="UEL245" s="235"/>
      <c r="UEM245" s="235"/>
      <c r="UEN245" s="235"/>
      <c r="UEO245" s="235"/>
      <c r="UEP245" s="235"/>
      <c r="UEQ245" s="235"/>
      <c r="UER245" s="235"/>
      <c r="UES245" s="296"/>
      <c r="UET245" s="296"/>
      <c r="UEU245" s="208"/>
      <c r="UEW245" s="235"/>
      <c r="UEX245" s="235"/>
      <c r="UEY245" s="235"/>
      <c r="UEZ245" s="235"/>
      <c r="UFA245" s="235"/>
      <c r="UFB245" s="235"/>
      <c r="UFC245" s="235"/>
      <c r="UFD245" s="296"/>
      <c r="UFE245" s="296"/>
      <c r="UFF245" s="208"/>
      <c r="UFH245" s="235"/>
      <c r="UFI245" s="235"/>
      <c r="UFJ245" s="235"/>
      <c r="UFK245" s="235"/>
      <c r="UFL245" s="235"/>
      <c r="UFM245" s="235"/>
      <c r="UFN245" s="235"/>
      <c r="UFO245" s="296"/>
      <c r="UFP245" s="296"/>
      <c r="UFQ245" s="208"/>
      <c r="UFS245" s="235"/>
      <c r="UFT245" s="235"/>
      <c r="UFU245" s="235"/>
      <c r="UFV245" s="235"/>
      <c r="UFW245" s="235"/>
      <c r="UFX245" s="235"/>
      <c r="UFY245" s="235"/>
      <c r="UFZ245" s="296"/>
      <c r="UGA245" s="296"/>
      <c r="UGB245" s="208"/>
      <c r="UGD245" s="235"/>
      <c r="UGE245" s="235"/>
      <c r="UGF245" s="235"/>
      <c r="UGG245" s="235"/>
      <c r="UGH245" s="235"/>
      <c r="UGI245" s="235"/>
      <c r="UGJ245" s="235"/>
      <c r="UGK245" s="296"/>
      <c r="UGL245" s="296"/>
      <c r="UGM245" s="208"/>
      <c r="UGO245" s="235"/>
      <c r="UGP245" s="235"/>
      <c r="UGQ245" s="235"/>
      <c r="UGR245" s="235"/>
      <c r="UGS245" s="235"/>
      <c r="UGT245" s="235"/>
      <c r="UGU245" s="235"/>
      <c r="UGV245" s="296"/>
      <c r="UGW245" s="296"/>
      <c r="UGX245" s="208"/>
      <c r="UGZ245" s="235"/>
      <c r="UHA245" s="235"/>
      <c r="UHB245" s="235"/>
      <c r="UHC245" s="235"/>
      <c r="UHD245" s="235"/>
      <c r="UHE245" s="235"/>
      <c r="UHF245" s="235"/>
      <c r="UHG245" s="296"/>
      <c r="UHH245" s="296"/>
      <c r="UHI245" s="208"/>
      <c r="UHK245" s="235"/>
      <c r="UHL245" s="235"/>
      <c r="UHM245" s="235"/>
      <c r="UHN245" s="235"/>
      <c r="UHO245" s="235"/>
      <c r="UHP245" s="235"/>
      <c r="UHQ245" s="235"/>
      <c r="UHR245" s="296"/>
      <c r="UHS245" s="296"/>
      <c r="UHT245" s="208"/>
      <c r="UHV245" s="235"/>
      <c r="UHW245" s="235"/>
      <c r="UHX245" s="235"/>
      <c r="UHY245" s="235"/>
      <c r="UHZ245" s="235"/>
      <c r="UIA245" s="235"/>
      <c r="UIB245" s="235"/>
      <c r="UIC245" s="296"/>
      <c r="UID245" s="296"/>
      <c r="UIE245" s="208"/>
      <c r="UIG245" s="235"/>
      <c r="UIH245" s="235"/>
      <c r="UII245" s="235"/>
      <c r="UIJ245" s="235"/>
      <c r="UIK245" s="235"/>
      <c r="UIL245" s="235"/>
      <c r="UIM245" s="235"/>
      <c r="UIN245" s="296"/>
      <c r="UIO245" s="296"/>
      <c r="UIP245" s="208"/>
      <c r="UIR245" s="235"/>
      <c r="UIS245" s="235"/>
      <c r="UIT245" s="235"/>
      <c r="UIU245" s="235"/>
      <c r="UIV245" s="235"/>
      <c r="UIW245" s="235"/>
      <c r="UIX245" s="235"/>
      <c r="UIY245" s="296"/>
      <c r="UIZ245" s="296"/>
      <c r="UJA245" s="208"/>
      <c r="UJC245" s="235"/>
      <c r="UJD245" s="235"/>
      <c r="UJE245" s="235"/>
      <c r="UJF245" s="235"/>
      <c r="UJG245" s="235"/>
      <c r="UJH245" s="235"/>
      <c r="UJI245" s="235"/>
      <c r="UJJ245" s="296"/>
      <c r="UJK245" s="296"/>
      <c r="UJL245" s="208"/>
      <c r="UJN245" s="235"/>
      <c r="UJO245" s="235"/>
      <c r="UJP245" s="235"/>
      <c r="UJQ245" s="235"/>
      <c r="UJR245" s="235"/>
      <c r="UJS245" s="235"/>
      <c r="UJT245" s="235"/>
      <c r="UJU245" s="296"/>
      <c r="UJV245" s="296"/>
      <c r="UJW245" s="208"/>
      <c r="UJY245" s="235"/>
      <c r="UJZ245" s="235"/>
      <c r="UKA245" s="235"/>
      <c r="UKB245" s="235"/>
      <c r="UKC245" s="235"/>
      <c r="UKD245" s="235"/>
      <c r="UKE245" s="235"/>
      <c r="UKF245" s="296"/>
      <c r="UKG245" s="296"/>
      <c r="UKH245" s="208"/>
      <c r="UKJ245" s="235"/>
      <c r="UKK245" s="235"/>
      <c r="UKL245" s="235"/>
      <c r="UKM245" s="235"/>
      <c r="UKN245" s="235"/>
      <c r="UKO245" s="235"/>
      <c r="UKP245" s="235"/>
      <c r="UKQ245" s="296"/>
      <c r="UKR245" s="296"/>
      <c r="UKS245" s="208"/>
      <c r="UKU245" s="235"/>
      <c r="UKV245" s="235"/>
      <c r="UKW245" s="235"/>
      <c r="UKX245" s="235"/>
      <c r="UKY245" s="235"/>
      <c r="UKZ245" s="235"/>
      <c r="ULA245" s="235"/>
      <c r="ULB245" s="296"/>
      <c r="ULC245" s="296"/>
      <c r="ULD245" s="208"/>
      <c r="ULF245" s="235"/>
      <c r="ULG245" s="235"/>
      <c r="ULH245" s="235"/>
      <c r="ULI245" s="235"/>
      <c r="ULJ245" s="235"/>
      <c r="ULK245" s="235"/>
      <c r="ULL245" s="235"/>
      <c r="ULM245" s="296"/>
      <c r="ULN245" s="296"/>
      <c r="ULO245" s="208"/>
      <c r="ULQ245" s="235"/>
      <c r="ULR245" s="235"/>
      <c r="ULS245" s="235"/>
      <c r="ULT245" s="235"/>
      <c r="ULU245" s="235"/>
      <c r="ULV245" s="235"/>
      <c r="ULW245" s="235"/>
      <c r="ULX245" s="296"/>
      <c r="ULY245" s="296"/>
      <c r="ULZ245" s="208"/>
      <c r="UMB245" s="235"/>
      <c r="UMC245" s="235"/>
      <c r="UMD245" s="235"/>
      <c r="UME245" s="235"/>
      <c r="UMF245" s="235"/>
      <c r="UMG245" s="235"/>
      <c r="UMH245" s="235"/>
      <c r="UMI245" s="296"/>
      <c r="UMJ245" s="296"/>
      <c r="UMK245" s="208"/>
      <c r="UMM245" s="235"/>
      <c r="UMN245" s="235"/>
      <c r="UMO245" s="235"/>
      <c r="UMP245" s="235"/>
      <c r="UMQ245" s="235"/>
      <c r="UMR245" s="235"/>
      <c r="UMS245" s="235"/>
      <c r="UMT245" s="296"/>
      <c r="UMU245" s="296"/>
      <c r="UMV245" s="208"/>
      <c r="UMX245" s="235"/>
      <c r="UMY245" s="235"/>
      <c r="UMZ245" s="235"/>
      <c r="UNA245" s="235"/>
      <c r="UNB245" s="235"/>
      <c r="UNC245" s="235"/>
      <c r="UND245" s="235"/>
      <c r="UNE245" s="296"/>
      <c r="UNF245" s="296"/>
      <c r="UNG245" s="208"/>
      <c r="UNI245" s="235"/>
      <c r="UNJ245" s="235"/>
      <c r="UNK245" s="235"/>
      <c r="UNL245" s="235"/>
      <c r="UNM245" s="235"/>
      <c r="UNN245" s="235"/>
      <c r="UNO245" s="235"/>
      <c r="UNP245" s="296"/>
      <c r="UNQ245" s="296"/>
      <c r="UNR245" s="208"/>
      <c r="UNT245" s="235"/>
      <c r="UNU245" s="235"/>
      <c r="UNV245" s="235"/>
      <c r="UNW245" s="235"/>
      <c r="UNX245" s="235"/>
      <c r="UNY245" s="235"/>
      <c r="UNZ245" s="235"/>
      <c r="UOA245" s="296"/>
      <c r="UOB245" s="296"/>
      <c r="UOC245" s="208"/>
      <c r="UOE245" s="235"/>
      <c r="UOF245" s="235"/>
      <c r="UOG245" s="235"/>
      <c r="UOH245" s="235"/>
      <c r="UOI245" s="235"/>
      <c r="UOJ245" s="235"/>
      <c r="UOK245" s="235"/>
      <c r="UOL245" s="296"/>
      <c r="UOM245" s="296"/>
      <c r="UON245" s="208"/>
      <c r="UOP245" s="235"/>
      <c r="UOQ245" s="235"/>
      <c r="UOR245" s="235"/>
      <c r="UOS245" s="235"/>
      <c r="UOT245" s="235"/>
      <c r="UOU245" s="235"/>
      <c r="UOV245" s="235"/>
      <c r="UOW245" s="296"/>
      <c r="UOX245" s="296"/>
      <c r="UOY245" s="208"/>
      <c r="UPA245" s="235"/>
      <c r="UPB245" s="235"/>
      <c r="UPC245" s="235"/>
      <c r="UPD245" s="235"/>
      <c r="UPE245" s="235"/>
      <c r="UPF245" s="235"/>
      <c r="UPG245" s="235"/>
      <c r="UPH245" s="296"/>
      <c r="UPI245" s="296"/>
      <c r="UPJ245" s="208"/>
      <c r="UPL245" s="235"/>
      <c r="UPM245" s="235"/>
      <c r="UPN245" s="235"/>
      <c r="UPO245" s="235"/>
      <c r="UPP245" s="235"/>
      <c r="UPQ245" s="235"/>
      <c r="UPR245" s="235"/>
      <c r="UPS245" s="296"/>
      <c r="UPT245" s="296"/>
      <c r="UPU245" s="208"/>
      <c r="UPW245" s="235"/>
      <c r="UPX245" s="235"/>
      <c r="UPY245" s="235"/>
      <c r="UPZ245" s="235"/>
      <c r="UQA245" s="235"/>
      <c r="UQB245" s="235"/>
      <c r="UQC245" s="235"/>
      <c r="UQD245" s="296"/>
      <c r="UQE245" s="296"/>
      <c r="UQF245" s="208"/>
      <c r="UQH245" s="235"/>
      <c r="UQI245" s="235"/>
      <c r="UQJ245" s="235"/>
      <c r="UQK245" s="235"/>
      <c r="UQL245" s="235"/>
      <c r="UQM245" s="235"/>
      <c r="UQN245" s="235"/>
      <c r="UQO245" s="296"/>
      <c r="UQP245" s="296"/>
      <c r="UQQ245" s="208"/>
      <c r="UQS245" s="235"/>
      <c r="UQT245" s="235"/>
      <c r="UQU245" s="235"/>
      <c r="UQV245" s="235"/>
      <c r="UQW245" s="235"/>
      <c r="UQX245" s="235"/>
      <c r="UQY245" s="235"/>
      <c r="UQZ245" s="296"/>
      <c r="URA245" s="296"/>
      <c r="URB245" s="208"/>
      <c r="URD245" s="235"/>
      <c r="URE245" s="235"/>
      <c r="URF245" s="235"/>
      <c r="URG245" s="235"/>
      <c r="URH245" s="235"/>
      <c r="URI245" s="235"/>
      <c r="URJ245" s="235"/>
      <c r="URK245" s="296"/>
      <c r="URL245" s="296"/>
      <c r="URM245" s="208"/>
      <c r="URO245" s="235"/>
      <c r="URP245" s="235"/>
      <c r="URQ245" s="235"/>
      <c r="URR245" s="235"/>
      <c r="URS245" s="235"/>
      <c r="URT245" s="235"/>
      <c r="URU245" s="235"/>
      <c r="URV245" s="296"/>
      <c r="URW245" s="296"/>
      <c r="URX245" s="208"/>
      <c r="URZ245" s="235"/>
      <c r="USA245" s="235"/>
      <c r="USB245" s="235"/>
      <c r="USC245" s="235"/>
      <c r="USD245" s="235"/>
      <c r="USE245" s="235"/>
      <c r="USF245" s="235"/>
      <c r="USG245" s="296"/>
      <c r="USH245" s="296"/>
      <c r="USI245" s="208"/>
      <c r="USK245" s="235"/>
      <c r="USL245" s="235"/>
      <c r="USM245" s="235"/>
      <c r="USN245" s="235"/>
      <c r="USO245" s="235"/>
      <c r="USP245" s="235"/>
      <c r="USQ245" s="235"/>
      <c r="USR245" s="296"/>
      <c r="USS245" s="296"/>
      <c r="UST245" s="208"/>
      <c r="USV245" s="235"/>
      <c r="USW245" s="235"/>
      <c r="USX245" s="235"/>
      <c r="USY245" s="235"/>
      <c r="USZ245" s="235"/>
      <c r="UTA245" s="235"/>
      <c r="UTB245" s="235"/>
      <c r="UTC245" s="296"/>
      <c r="UTD245" s="296"/>
      <c r="UTE245" s="208"/>
      <c r="UTG245" s="235"/>
      <c r="UTH245" s="235"/>
      <c r="UTI245" s="235"/>
      <c r="UTJ245" s="235"/>
      <c r="UTK245" s="235"/>
      <c r="UTL245" s="235"/>
      <c r="UTM245" s="235"/>
      <c r="UTN245" s="296"/>
      <c r="UTO245" s="296"/>
      <c r="UTP245" s="208"/>
      <c r="UTR245" s="235"/>
      <c r="UTS245" s="235"/>
      <c r="UTT245" s="235"/>
      <c r="UTU245" s="235"/>
      <c r="UTV245" s="235"/>
      <c r="UTW245" s="235"/>
      <c r="UTX245" s="235"/>
      <c r="UTY245" s="296"/>
      <c r="UTZ245" s="296"/>
      <c r="UUA245" s="208"/>
      <c r="UUC245" s="235"/>
      <c r="UUD245" s="235"/>
      <c r="UUE245" s="235"/>
      <c r="UUF245" s="235"/>
      <c r="UUG245" s="235"/>
      <c r="UUH245" s="235"/>
      <c r="UUI245" s="235"/>
      <c r="UUJ245" s="296"/>
      <c r="UUK245" s="296"/>
      <c r="UUL245" s="208"/>
      <c r="UUN245" s="235"/>
      <c r="UUO245" s="235"/>
      <c r="UUP245" s="235"/>
      <c r="UUQ245" s="235"/>
      <c r="UUR245" s="235"/>
      <c r="UUS245" s="235"/>
      <c r="UUT245" s="235"/>
      <c r="UUU245" s="296"/>
      <c r="UUV245" s="296"/>
      <c r="UUW245" s="208"/>
      <c r="UUY245" s="235"/>
      <c r="UUZ245" s="235"/>
      <c r="UVA245" s="235"/>
      <c r="UVB245" s="235"/>
      <c r="UVC245" s="235"/>
      <c r="UVD245" s="235"/>
      <c r="UVE245" s="235"/>
      <c r="UVF245" s="296"/>
      <c r="UVG245" s="296"/>
      <c r="UVH245" s="208"/>
      <c r="UVJ245" s="235"/>
      <c r="UVK245" s="235"/>
      <c r="UVL245" s="235"/>
      <c r="UVM245" s="235"/>
      <c r="UVN245" s="235"/>
      <c r="UVO245" s="235"/>
      <c r="UVP245" s="235"/>
      <c r="UVQ245" s="296"/>
      <c r="UVR245" s="296"/>
      <c r="UVS245" s="208"/>
      <c r="UVU245" s="235"/>
      <c r="UVV245" s="235"/>
      <c r="UVW245" s="235"/>
      <c r="UVX245" s="235"/>
      <c r="UVY245" s="235"/>
      <c r="UVZ245" s="235"/>
      <c r="UWA245" s="235"/>
      <c r="UWB245" s="296"/>
      <c r="UWC245" s="296"/>
      <c r="UWD245" s="208"/>
      <c r="UWF245" s="235"/>
      <c r="UWG245" s="235"/>
      <c r="UWH245" s="235"/>
      <c r="UWI245" s="235"/>
      <c r="UWJ245" s="235"/>
      <c r="UWK245" s="235"/>
      <c r="UWL245" s="235"/>
      <c r="UWM245" s="296"/>
      <c r="UWN245" s="296"/>
      <c r="UWO245" s="208"/>
      <c r="UWQ245" s="235"/>
      <c r="UWR245" s="235"/>
      <c r="UWS245" s="235"/>
      <c r="UWT245" s="235"/>
      <c r="UWU245" s="235"/>
      <c r="UWV245" s="235"/>
      <c r="UWW245" s="235"/>
      <c r="UWX245" s="296"/>
      <c r="UWY245" s="296"/>
      <c r="UWZ245" s="208"/>
      <c r="UXB245" s="235"/>
      <c r="UXC245" s="235"/>
      <c r="UXD245" s="235"/>
      <c r="UXE245" s="235"/>
      <c r="UXF245" s="235"/>
      <c r="UXG245" s="235"/>
      <c r="UXH245" s="235"/>
      <c r="UXI245" s="296"/>
      <c r="UXJ245" s="296"/>
      <c r="UXK245" s="208"/>
      <c r="UXM245" s="235"/>
      <c r="UXN245" s="235"/>
      <c r="UXO245" s="235"/>
      <c r="UXP245" s="235"/>
      <c r="UXQ245" s="235"/>
      <c r="UXR245" s="235"/>
      <c r="UXS245" s="235"/>
      <c r="UXT245" s="296"/>
      <c r="UXU245" s="296"/>
      <c r="UXV245" s="208"/>
      <c r="UXX245" s="235"/>
      <c r="UXY245" s="235"/>
      <c r="UXZ245" s="235"/>
      <c r="UYA245" s="235"/>
      <c r="UYB245" s="235"/>
      <c r="UYC245" s="235"/>
      <c r="UYD245" s="235"/>
      <c r="UYE245" s="296"/>
      <c r="UYF245" s="296"/>
      <c r="UYG245" s="208"/>
      <c r="UYI245" s="235"/>
      <c r="UYJ245" s="235"/>
      <c r="UYK245" s="235"/>
      <c r="UYL245" s="235"/>
      <c r="UYM245" s="235"/>
      <c r="UYN245" s="235"/>
      <c r="UYO245" s="235"/>
      <c r="UYP245" s="296"/>
      <c r="UYQ245" s="296"/>
      <c r="UYR245" s="208"/>
      <c r="UYT245" s="235"/>
      <c r="UYU245" s="235"/>
      <c r="UYV245" s="235"/>
      <c r="UYW245" s="235"/>
      <c r="UYX245" s="235"/>
      <c r="UYY245" s="235"/>
      <c r="UYZ245" s="235"/>
      <c r="UZA245" s="296"/>
      <c r="UZB245" s="296"/>
      <c r="UZC245" s="208"/>
      <c r="UZE245" s="235"/>
      <c r="UZF245" s="235"/>
      <c r="UZG245" s="235"/>
      <c r="UZH245" s="235"/>
      <c r="UZI245" s="235"/>
      <c r="UZJ245" s="235"/>
      <c r="UZK245" s="235"/>
      <c r="UZL245" s="296"/>
      <c r="UZM245" s="296"/>
      <c r="UZN245" s="208"/>
      <c r="UZP245" s="235"/>
      <c r="UZQ245" s="235"/>
      <c r="UZR245" s="235"/>
      <c r="UZS245" s="235"/>
      <c r="UZT245" s="235"/>
      <c r="UZU245" s="235"/>
      <c r="UZV245" s="235"/>
      <c r="UZW245" s="296"/>
      <c r="UZX245" s="296"/>
      <c r="UZY245" s="208"/>
      <c r="VAA245" s="235"/>
      <c r="VAB245" s="235"/>
      <c r="VAC245" s="235"/>
      <c r="VAD245" s="235"/>
      <c r="VAE245" s="235"/>
      <c r="VAF245" s="235"/>
      <c r="VAG245" s="235"/>
      <c r="VAH245" s="296"/>
      <c r="VAI245" s="296"/>
      <c r="VAJ245" s="208"/>
      <c r="VAL245" s="235"/>
      <c r="VAM245" s="235"/>
      <c r="VAN245" s="235"/>
      <c r="VAO245" s="235"/>
      <c r="VAP245" s="235"/>
      <c r="VAQ245" s="235"/>
      <c r="VAR245" s="235"/>
      <c r="VAS245" s="296"/>
      <c r="VAT245" s="296"/>
      <c r="VAU245" s="208"/>
      <c r="VAW245" s="235"/>
      <c r="VAX245" s="235"/>
      <c r="VAY245" s="235"/>
      <c r="VAZ245" s="235"/>
      <c r="VBA245" s="235"/>
      <c r="VBB245" s="235"/>
      <c r="VBC245" s="235"/>
      <c r="VBD245" s="296"/>
      <c r="VBE245" s="296"/>
      <c r="VBF245" s="208"/>
      <c r="VBH245" s="235"/>
      <c r="VBI245" s="235"/>
      <c r="VBJ245" s="235"/>
      <c r="VBK245" s="235"/>
      <c r="VBL245" s="235"/>
      <c r="VBM245" s="235"/>
      <c r="VBN245" s="235"/>
      <c r="VBO245" s="296"/>
      <c r="VBP245" s="296"/>
      <c r="VBQ245" s="208"/>
      <c r="VBS245" s="235"/>
      <c r="VBT245" s="235"/>
      <c r="VBU245" s="235"/>
      <c r="VBV245" s="235"/>
      <c r="VBW245" s="235"/>
      <c r="VBX245" s="235"/>
      <c r="VBY245" s="235"/>
      <c r="VBZ245" s="296"/>
      <c r="VCA245" s="296"/>
      <c r="VCB245" s="208"/>
      <c r="VCD245" s="235"/>
      <c r="VCE245" s="235"/>
      <c r="VCF245" s="235"/>
      <c r="VCG245" s="235"/>
      <c r="VCH245" s="235"/>
      <c r="VCI245" s="235"/>
      <c r="VCJ245" s="235"/>
      <c r="VCK245" s="296"/>
      <c r="VCL245" s="296"/>
      <c r="VCM245" s="208"/>
      <c r="VCO245" s="235"/>
      <c r="VCP245" s="235"/>
      <c r="VCQ245" s="235"/>
      <c r="VCR245" s="235"/>
      <c r="VCS245" s="235"/>
      <c r="VCT245" s="235"/>
      <c r="VCU245" s="235"/>
      <c r="VCV245" s="296"/>
      <c r="VCW245" s="296"/>
      <c r="VCX245" s="208"/>
      <c r="VCZ245" s="235"/>
      <c r="VDA245" s="235"/>
      <c r="VDB245" s="235"/>
      <c r="VDC245" s="235"/>
      <c r="VDD245" s="235"/>
      <c r="VDE245" s="235"/>
      <c r="VDF245" s="235"/>
      <c r="VDG245" s="296"/>
      <c r="VDH245" s="296"/>
      <c r="VDI245" s="208"/>
      <c r="VDK245" s="235"/>
      <c r="VDL245" s="235"/>
      <c r="VDM245" s="235"/>
      <c r="VDN245" s="235"/>
      <c r="VDO245" s="235"/>
      <c r="VDP245" s="235"/>
      <c r="VDQ245" s="235"/>
      <c r="VDR245" s="296"/>
      <c r="VDS245" s="296"/>
      <c r="VDT245" s="208"/>
      <c r="VDV245" s="235"/>
      <c r="VDW245" s="235"/>
      <c r="VDX245" s="235"/>
      <c r="VDY245" s="235"/>
      <c r="VDZ245" s="235"/>
      <c r="VEA245" s="235"/>
      <c r="VEB245" s="235"/>
      <c r="VEC245" s="296"/>
      <c r="VED245" s="296"/>
      <c r="VEE245" s="208"/>
      <c r="VEG245" s="235"/>
      <c r="VEH245" s="235"/>
      <c r="VEI245" s="235"/>
      <c r="VEJ245" s="235"/>
      <c r="VEK245" s="235"/>
      <c r="VEL245" s="235"/>
      <c r="VEM245" s="235"/>
      <c r="VEN245" s="296"/>
      <c r="VEO245" s="296"/>
      <c r="VEP245" s="208"/>
      <c r="VER245" s="235"/>
      <c r="VES245" s="235"/>
      <c r="VET245" s="235"/>
      <c r="VEU245" s="235"/>
      <c r="VEV245" s="235"/>
      <c r="VEW245" s="235"/>
      <c r="VEX245" s="235"/>
      <c r="VEY245" s="296"/>
      <c r="VEZ245" s="296"/>
      <c r="VFA245" s="208"/>
      <c r="VFC245" s="235"/>
      <c r="VFD245" s="235"/>
      <c r="VFE245" s="235"/>
      <c r="VFF245" s="235"/>
      <c r="VFG245" s="235"/>
      <c r="VFH245" s="235"/>
      <c r="VFI245" s="235"/>
      <c r="VFJ245" s="296"/>
      <c r="VFK245" s="296"/>
      <c r="VFL245" s="208"/>
      <c r="VFN245" s="235"/>
      <c r="VFO245" s="235"/>
      <c r="VFP245" s="235"/>
      <c r="VFQ245" s="235"/>
      <c r="VFR245" s="235"/>
      <c r="VFS245" s="235"/>
      <c r="VFT245" s="235"/>
      <c r="VFU245" s="296"/>
      <c r="VFV245" s="296"/>
      <c r="VFW245" s="208"/>
      <c r="VFY245" s="235"/>
      <c r="VFZ245" s="235"/>
      <c r="VGA245" s="235"/>
      <c r="VGB245" s="235"/>
      <c r="VGC245" s="235"/>
      <c r="VGD245" s="235"/>
      <c r="VGE245" s="235"/>
      <c r="VGF245" s="296"/>
      <c r="VGG245" s="296"/>
      <c r="VGH245" s="208"/>
      <c r="VGJ245" s="235"/>
      <c r="VGK245" s="235"/>
      <c r="VGL245" s="235"/>
      <c r="VGM245" s="235"/>
      <c r="VGN245" s="235"/>
      <c r="VGO245" s="235"/>
      <c r="VGP245" s="235"/>
      <c r="VGQ245" s="296"/>
      <c r="VGR245" s="296"/>
      <c r="VGS245" s="208"/>
      <c r="VGU245" s="235"/>
      <c r="VGV245" s="235"/>
      <c r="VGW245" s="235"/>
      <c r="VGX245" s="235"/>
      <c r="VGY245" s="235"/>
      <c r="VGZ245" s="235"/>
      <c r="VHA245" s="235"/>
      <c r="VHB245" s="296"/>
      <c r="VHC245" s="296"/>
      <c r="VHD245" s="208"/>
      <c r="VHF245" s="235"/>
      <c r="VHG245" s="235"/>
      <c r="VHH245" s="235"/>
      <c r="VHI245" s="235"/>
      <c r="VHJ245" s="235"/>
      <c r="VHK245" s="235"/>
      <c r="VHL245" s="235"/>
      <c r="VHM245" s="296"/>
      <c r="VHN245" s="296"/>
      <c r="VHO245" s="208"/>
      <c r="VHQ245" s="235"/>
      <c r="VHR245" s="235"/>
      <c r="VHS245" s="235"/>
      <c r="VHT245" s="235"/>
      <c r="VHU245" s="235"/>
      <c r="VHV245" s="235"/>
      <c r="VHW245" s="235"/>
      <c r="VHX245" s="296"/>
      <c r="VHY245" s="296"/>
      <c r="VHZ245" s="208"/>
      <c r="VIB245" s="235"/>
      <c r="VIC245" s="235"/>
      <c r="VID245" s="235"/>
      <c r="VIE245" s="235"/>
      <c r="VIF245" s="235"/>
      <c r="VIG245" s="235"/>
      <c r="VIH245" s="235"/>
      <c r="VII245" s="296"/>
      <c r="VIJ245" s="296"/>
      <c r="VIK245" s="208"/>
      <c r="VIM245" s="235"/>
      <c r="VIN245" s="235"/>
      <c r="VIO245" s="235"/>
      <c r="VIP245" s="235"/>
      <c r="VIQ245" s="235"/>
      <c r="VIR245" s="235"/>
      <c r="VIS245" s="235"/>
      <c r="VIT245" s="296"/>
      <c r="VIU245" s="296"/>
      <c r="VIV245" s="208"/>
      <c r="VIX245" s="235"/>
      <c r="VIY245" s="235"/>
      <c r="VIZ245" s="235"/>
      <c r="VJA245" s="235"/>
      <c r="VJB245" s="235"/>
      <c r="VJC245" s="235"/>
      <c r="VJD245" s="235"/>
      <c r="VJE245" s="296"/>
      <c r="VJF245" s="296"/>
      <c r="VJG245" s="208"/>
      <c r="VJI245" s="235"/>
      <c r="VJJ245" s="235"/>
      <c r="VJK245" s="235"/>
      <c r="VJL245" s="235"/>
      <c r="VJM245" s="235"/>
      <c r="VJN245" s="235"/>
      <c r="VJO245" s="235"/>
      <c r="VJP245" s="296"/>
      <c r="VJQ245" s="296"/>
      <c r="VJR245" s="208"/>
      <c r="VJT245" s="235"/>
      <c r="VJU245" s="235"/>
      <c r="VJV245" s="235"/>
      <c r="VJW245" s="235"/>
      <c r="VJX245" s="235"/>
      <c r="VJY245" s="235"/>
      <c r="VJZ245" s="235"/>
      <c r="VKA245" s="296"/>
      <c r="VKB245" s="296"/>
      <c r="VKC245" s="208"/>
      <c r="VKE245" s="235"/>
      <c r="VKF245" s="235"/>
      <c r="VKG245" s="235"/>
      <c r="VKH245" s="235"/>
      <c r="VKI245" s="235"/>
      <c r="VKJ245" s="235"/>
      <c r="VKK245" s="235"/>
      <c r="VKL245" s="296"/>
      <c r="VKM245" s="296"/>
      <c r="VKN245" s="208"/>
      <c r="VKP245" s="235"/>
      <c r="VKQ245" s="235"/>
      <c r="VKR245" s="235"/>
      <c r="VKS245" s="235"/>
      <c r="VKT245" s="235"/>
      <c r="VKU245" s="235"/>
      <c r="VKV245" s="235"/>
      <c r="VKW245" s="296"/>
      <c r="VKX245" s="296"/>
      <c r="VKY245" s="208"/>
      <c r="VLA245" s="235"/>
      <c r="VLB245" s="235"/>
      <c r="VLC245" s="235"/>
      <c r="VLD245" s="235"/>
      <c r="VLE245" s="235"/>
      <c r="VLF245" s="235"/>
      <c r="VLG245" s="235"/>
      <c r="VLH245" s="296"/>
      <c r="VLI245" s="296"/>
      <c r="VLJ245" s="208"/>
      <c r="VLL245" s="235"/>
      <c r="VLM245" s="235"/>
      <c r="VLN245" s="235"/>
      <c r="VLO245" s="235"/>
      <c r="VLP245" s="235"/>
      <c r="VLQ245" s="235"/>
      <c r="VLR245" s="235"/>
      <c r="VLS245" s="296"/>
      <c r="VLT245" s="296"/>
      <c r="VLU245" s="208"/>
      <c r="VLW245" s="235"/>
      <c r="VLX245" s="235"/>
      <c r="VLY245" s="235"/>
      <c r="VLZ245" s="235"/>
      <c r="VMA245" s="235"/>
      <c r="VMB245" s="235"/>
      <c r="VMC245" s="235"/>
      <c r="VMD245" s="296"/>
      <c r="VME245" s="296"/>
      <c r="VMF245" s="208"/>
      <c r="VMH245" s="235"/>
      <c r="VMI245" s="235"/>
      <c r="VMJ245" s="235"/>
      <c r="VMK245" s="235"/>
      <c r="VML245" s="235"/>
      <c r="VMM245" s="235"/>
      <c r="VMN245" s="235"/>
      <c r="VMO245" s="296"/>
      <c r="VMP245" s="296"/>
      <c r="VMQ245" s="208"/>
      <c r="VMS245" s="235"/>
      <c r="VMT245" s="235"/>
      <c r="VMU245" s="235"/>
      <c r="VMV245" s="235"/>
      <c r="VMW245" s="235"/>
      <c r="VMX245" s="235"/>
      <c r="VMY245" s="235"/>
      <c r="VMZ245" s="296"/>
      <c r="VNA245" s="296"/>
      <c r="VNB245" s="208"/>
      <c r="VND245" s="235"/>
      <c r="VNE245" s="235"/>
      <c r="VNF245" s="235"/>
      <c r="VNG245" s="235"/>
      <c r="VNH245" s="235"/>
      <c r="VNI245" s="235"/>
      <c r="VNJ245" s="235"/>
      <c r="VNK245" s="296"/>
      <c r="VNL245" s="296"/>
      <c r="VNM245" s="208"/>
      <c r="VNO245" s="235"/>
      <c r="VNP245" s="235"/>
      <c r="VNQ245" s="235"/>
      <c r="VNR245" s="235"/>
      <c r="VNS245" s="235"/>
      <c r="VNT245" s="235"/>
      <c r="VNU245" s="235"/>
      <c r="VNV245" s="296"/>
      <c r="VNW245" s="296"/>
      <c r="VNX245" s="208"/>
      <c r="VNZ245" s="235"/>
      <c r="VOA245" s="235"/>
      <c r="VOB245" s="235"/>
      <c r="VOC245" s="235"/>
      <c r="VOD245" s="235"/>
      <c r="VOE245" s="235"/>
      <c r="VOF245" s="235"/>
      <c r="VOG245" s="296"/>
      <c r="VOH245" s="296"/>
      <c r="VOI245" s="208"/>
      <c r="VOK245" s="235"/>
      <c r="VOL245" s="235"/>
      <c r="VOM245" s="235"/>
      <c r="VON245" s="235"/>
      <c r="VOO245" s="235"/>
      <c r="VOP245" s="235"/>
      <c r="VOQ245" s="235"/>
      <c r="VOR245" s="296"/>
      <c r="VOS245" s="296"/>
      <c r="VOT245" s="208"/>
      <c r="VOV245" s="235"/>
      <c r="VOW245" s="235"/>
      <c r="VOX245" s="235"/>
      <c r="VOY245" s="235"/>
      <c r="VOZ245" s="235"/>
      <c r="VPA245" s="235"/>
      <c r="VPB245" s="235"/>
      <c r="VPC245" s="296"/>
      <c r="VPD245" s="296"/>
      <c r="VPE245" s="208"/>
      <c r="VPG245" s="235"/>
      <c r="VPH245" s="235"/>
      <c r="VPI245" s="235"/>
      <c r="VPJ245" s="235"/>
      <c r="VPK245" s="235"/>
      <c r="VPL245" s="235"/>
      <c r="VPM245" s="235"/>
      <c r="VPN245" s="296"/>
      <c r="VPO245" s="296"/>
      <c r="VPP245" s="208"/>
      <c r="VPR245" s="235"/>
      <c r="VPS245" s="235"/>
      <c r="VPT245" s="235"/>
      <c r="VPU245" s="235"/>
      <c r="VPV245" s="235"/>
      <c r="VPW245" s="235"/>
      <c r="VPX245" s="235"/>
      <c r="VPY245" s="296"/>
      <c r="VPZ245" s="296"/>
      <c r="VQA245" s="208"/>
      <c r="VQC245" s="235"/>
      <c r="VQD245" s="235"/>
      <c r="VQE245" s="235"/>
      <c r="VQF245" s="235"/>
      <c r="VQG245" s="235"/>
      <c r="VQH245" s="235"/>
      <c r="VQI245" s="235"/>
      <c r="VQJ245" s="296"/>
      <c r="VQK245" s="296"/>
      <c r="VQL245" s="208"/>
      <c r="VQN245" s="235"/>
      <c r="VQO245" s="235"/>
      <c r="VQP245" s="235"/>
      <c r="VQQ245" s="235"/>
      <c r="VQR245" s="235"/>
      <c r="VQS245" s="235"/>
      <c r="VQT245" s="235"/>
      <c r="VQU245" s="296"/>
      <c r="VQV245" s="296"/>
      <c r="VQW245" s="208"/>
      <c r="VQY245" s="235"/>
      <c r="VQZ245" s="235"/>
      <c r="VRA245" s="235"/>
      <c r="VRB245" s="235"/>
      <c r="VRC245" s="235"/>
      <c r="VRD245" s="235"/>
      <c r="VRE245" s="235"/>
      <c r="VRF245" s="296"/>
      <c r="VRG245" s="296"/>
      <c r="VRH245" s="208"/>
      <c r="VRJ245" s="235"/>
      <c r="VRK245" s="235"/>
      <c r="VRL245" s="235"/>
      <c r="VRM245" s="235"/>
      <c r="VRN245" s="235"/>
      <c r="VRO245" s="235"/>
      <c r="VRP245" s="235"/>
      <c r="VRQ245" s="296"/>
      <c r="VRR245" s="296"/>
      <c r="VRS245" s="208"/>
      <c r="VRU245" s="235"/>
      <c r="VRV245" s="235"/>
      <c r="VRW245" s="235"/>
      <c r="VRX245" s="235"/>
      <c r="VRY245" s="235"/>
      <c r="VRZ245" s="235"/>
      <c r="VSA245" s="235"/>
      <c r="VSB245" s="296"/>
      <c r="VSC245" s="296"/>
      <c r="VSD245" s="208"/>
      <c r="VSF245" s="235"/>
      <c r="VSG245" s="235"/>
      <c r="VSH245" s="235"/>
      <c r="VSI245" s="235"/>
      <c r="VSJ245" s="235"/>
      <c r="VSK245" s="235"/>
      <c r="VSL245" s="235"/>
      <c r="VSM245" s="296"/>
      <c r="VSN245" s="296"/>
      <c r="VSO245" s="208"/>
      <c r="VSQ245" s="235"/>
      <c r="VSR245" s="235"/>
      <c r="VSS245" s="235"/>
      <c r="VST245" s="235"/>
      <c r="VSU245" s="235"/>
      <c r="VSV245" s="235"/>
      <c r="VSW245" s="235"/>
      <c r="VSX245" s="296"/>
      <c r="VSY245" s="296"/>
      <c r="VSZ245" s="208"/>
      <c r="VTB245" s="235"/>
      <c r="VTC245" s="235"/>
      <c r="VTD245" s="235"/>
      <c r="VTE245" s="235"/>
      <c r="VTF245" s="235"/>
      <c r="VTG245" s="235"/>
      <c r="VTH245" s="235"/>
      <c r="VTI245" s="296"/>
      <c r="VTJ245" s="296"/>
      <c r="VTK245" s="208"/>
      <c r="VTM245" s="235"/>
      <c r="VTN245" s="235"/>
      <c r="VTO245" s="235"/>
      <c r="VTP245" s="235"/>
      <c r="VTQ245" s="235"/>
      <c r="VTR245" s="235"/>
      <c r="VTS245" s="235"/>
      <c r="VTT245" s="296"/>
      <c r="VTU245" s="296"/>
      <c r="VTV245" s="208"/>
      <c r="VTX245" s="235"/>
      <c r="VTY245" s="235"/>
      <c r="VTZ245" s="235"/>
      <c r="VUA245" s="235"/>
      <c r="VUB245" s="235"/>
      <c r="VUC245" s="235"/>
      <c r="VUD245" s="235"/>
      <c r="VUE245" s="296"/>
      <c r="VUF245" s="296"/>
      <c r="VUG245" s="208"/>
      <c r="VUI245" s="235"/>
      <c r="VUJ245" s="235"/>
      <c r="VUK245" s="235"/>
      <c r="VUL245" s="235"/>
      <c r="VUM245" s="235"/>
      <c r="VUN245" s="235"/>
      <c r="VUO245" s="235"/>
      <c r="VUP245" s="296"/>
      <c r="VUQ245" s="296"/>
      <c r="VUR245" s="208"/>
      <c r="VUT245" s="235"/>
      <c r="VUU245" s="235"/>
      <c r="VUV245" s="235"/>
      <c r="VUW245" s="235"/>
      <c r="VUX245" s="235"/>
      <c r="VUY245" s="235"/>
      <c r="VUZ245" s="235"/>
      <c r="VVA245" s="296"/>
      <c r="VVB245" s="296"/>
      <c r="VVC245" s="208"/>
      <c r="VVE245" s="235"/>
      <c r="VVF245" s="235"/>
      <c r="VVG245" s="235"/>
      <c r="VVH245" s="235"/>
      <c r="VVI245" s="235"/>
      <c r="VVJ245" s="235"/>
      <c r="VVK245" s="235"/>
      <c r="VVL245" s="296"/>
      <c r="VVM245" s="296"/>
      <c r="VVN245" s="208"/>
      <c r="VVP245" s="235"/>
      <c r="VVQ245" s="235"/>
      <c r="VVR245" s="235"/>
      <c r="VVS245" s="235"/>
      <c r="VVT245" s="235"/>
      <c r="VVU245" s="235"/>
      <c r="VVV245" s="235"/>
      <c r="VVW245" s="296"/>
      <c r="VVX245" s="296"/>
      <c r="VVY245" s="208"/>
      <c r="VWA245" s="235"/>
      <c r="VWB245" s="235"/>
      <c r="VWC245" s="235"/>
      <c r="VWD245" s="235"/>
      <c r="VWE245" s="235"/>
      <c r="VWF245" s="235"/>
      <c r="VWG245" s="235"/>
      <c r="VWH245" s="296"/>
      <c r="VWI245" s="296"/>
      <c r="VWJ245" s="208"/>
      <c r="VWL245" s="235"/>
      <c r="VWM245" s="235"/>
      <c r="VWN245" s="235"/>
      <c r="VWO245" s="235"/>
      <c r="VWP245" s="235"/>
      <c r="VWQ245" s="235"/>
      <c r="VWR245" s="235"/>
      <c r="VWS245" s="296"/>
      <c r="VWT245" s="296"/>
      <c r="VWU245" s="208"/>
      <c r="VWW245" s="235"/>
      <c r="VWX245" s="235"/>
      <c r="VWY245" s="235"/>
      <c r="VWZ245" s="235"/>
      <c r="VXA245" s="235"/>
      <c r="VXB245" s="235"/>
      <c r="VXC245" s="235"/>
      <c r="VXD245" s="296"/>
      <c r="VXE245" s="296"/>
      <c r="VXF245" s="208"/>
      <c r="VXH245" s="235"/>
      <c r="VXI245" s="235"/>
      <c r="VXJ245" s="235"/>
      <c r="VXK245" s="235"/>
      <c r="VXL245" s="235"/>
      <c r="VXM245" s="235"/>
      <c r="VXN245" s="235"/>
      <c r="VXO245" s="296"/>
      <c r="VXP245" s="296"/>
      <c r="VXQ245" s="208"/>
      <c r="VXS245" s="235"/>
      <c r="VXT245" s="235"/>
      <c r="VXU245" s="235"/>
      <c r="VXV245" s="235"/>
      <c r="VXW245" s="235"/>
      <c r="VXX245" s="235"/>
      <c r="VXY245" s="235"/>
      <c r="VXZ245" s="296"/>
      <c r="VYA245" s="296"/>
      <c r="VYB245" s="208"/>
      <c r="VYD245" s="235"/>
      <c r="VYE245" s="235"/>
      <c r="VYF245" s="235"/>
      <c r="VYG245" s="235"/>
      <c r="VYH245" s="235"/>
      <c r="VYI245" s="235"/>
      <c r="VYJ245" s="235"/>
      <c r="VYK245" s="296"/>
      <c r="VYL245" s="296"/>
      <c r="VYM245" s="208"/>
      <c r="VYO245" s="235"/>
      <c r="VYP245" s="235"/>
      <c r="VYQ245" s="235"/>
      <c r="VYR245" s="235"/>
      <c r="VYS245" s="235"/>
      <c r="VYT245" s="235"/>
      <c r="VYU245" s="235"/>
      <c r="VYV245" s="296"/>
      <c r="VYW245" s="296"/>
      <c r="VYX245" s="208"/>
      <c r="VYZ245" s="235"/>
      <c r="VZA245" s="235"/>
      <c r="VZB245" s="235"/>
      <c r="VZC245" s="235"/>
      <c r="VZD245" s="235"/>
      <c r="VZE245" s="235"/>
      <c r="VZF245" s="235"/>
      <c r="VZG245" s="296"/>
      <c r="VZH245" s="296"/>
      <c r="VZI245" s="208"/>
      <c r="VZK245" s="235"/>
      <c r="VZL245" s="235"/>
      <c r="VZM245" s="235"/>
      <c r="VZN245" s="235"/>
      <c r="VZO245" s="235"/>
      <c r="VZP245" s="235"/>
      <c r="VZQ245" s="235"/>
      <c r="VZR245" s="296"/>
      <c r="VZS245" s="296"/>
      <c r="VZT245" s="208"/>
      <c r="VZV245" s="235"/>
      <c r="VZW245" s="235"/>
      <c r="VZX245" s="235"/>
      <c r="VZY245" s="235"/>
      <c r="VZZ245" s="235"/>
      <c r="WAA245" s="235"/>
      <c r="WAB245" s="235"/>
      <c r="WAC245" s="296"/>
      <c r="WAD245" s="296"/>
      <c r="WAE245" s="208"/>
      <c r="WAG245" s="235"/>
      <c r="WAH245" s="235"/>
      <c r="WAI245" s="235"/>
      <c r="WAJ245" s="235"/>
      <c r="WAK245" s="235"/>
      <c r="WAL245" s="235"/>
      <c r="WAM245" s="235"/>
      <c r="WAN245" s="296"/>
      <c r="WAO245" s="296"/>
      <c r="WAP245" s="208"/>
      <c r="WAR245" s="235"/>
      <c r="WAS245" s="235"/>
      <c r="WAT245" s="235"/>
      <c r="WAU245" s="235"/>
      <c r="WAV245" s="235"/>
      <c r="WAW245" s="235"/>
      <c r="WAX245" s="235"/>
      <c r="WAY245" s="296"/>
      <c r="WAZ245" s="296"/>
      <c r="WBA245" s="208"/>
      <c r="WBC245" s="235"/>
      <c r="WBD245" s="235"/>
      <c r="WBE245" s="235"/>
      <c r="WBF245" s="235"/>
      <c r="WBG245" s="235"/>
      <c r="WBH245" s="235"/>
      <c r="WBI245" s="235"/>
      <c r="WBJ245" s="296"/>
      <c r="WBK245" s="296"/>
      <c r="WBL245" s="208"/>
      <c r="WBN245" s="235"/>
      <c r="WBO245" s="235"/>
      <c r="WBP245" s="235"/>
      <c r="WBQ245" s="235"/>
      <c r="WBR245" s="235"/>
      <c r="WBS245" s="235"/>
      <c r="WBT245" s="235"/>
      <c r="WBU245" s="296"/>
      <c r="WBV245" s="296"/>
      <c r="WBW245" s="208"/>
      <c r="WBY245" s="235"/>
      <c r="WBZ245" s="235"/>
      <c r="WCA245" s="235"/>
      <c r="WCB245" s="235"/>
      <c r="WCC245" s="235"/>
      <c r="WCD245" s="235"/>
      <c r="WCE245" s="235"/>
      <c r="WCF245" s="296"/>
      <c r="WCG245" s="296"/>
      <c r="WCH245" s="208"/>
      <c r="WCJ245" s="235"/>
      <c r="WCK245" s="235"/>
      <c r="WCL245" s="235"/>
      <c r="WCM245" s="235"/>
      <c r="WCN245" s="235"/>
      <c r="WCO245" s="235"/>
      <c r="WCP245" s="235"/>
      <c r="WCQ245" s="296"/>
      <c r="WCR245" s="296"/>
      <c r="WCS245" s="208"/>
      <c r="WCU245" s="235"/>
      <c r="WCV245" s="235"/>
      <c r="WCW245" s="235"/>
      <c r="WCX245" s="235"/>
      <c r="WCY245" s="235"/>
      <c r="WCZ245" s="235"/>
      <c r="WDA245" s="235"/>
      <c r="WDB245" s="296"/>
      <c r="WDC245" s="296"/>
      <c r="WDD245" s="208"/>
      <c r="WDF245" s="235"/>
      <c r="WDG245" s="235"/>
      <c r="WDH245" s="235"/>
      <c r="WDI245" s="235"/>
      <c r="WDJ245" s="235"/>
      <c r="WDK245" s="235"/>
      <c r="WDL245" s="235"/>
      <c r="WDM245" s="296"/>
      <c r="WDN245" s="296"/>
      <c r="WDO245" s="208"/>
      <c r="WDQ245" s="235"/>
      <c r="WDR245" s="235"/>
      <c r="WDS245" s="235"/>
      <c r="WDT245" s="235"/>
      <c r="WDU245" s="235"/>
      <c r="WDV245" s="235"/>
      <c r="WDW245" s="235"/>
      <c r="WDX245" s="296"/>
      <c r="WDY245" s="296"/>
      <c r="WDZ245" s="208"/>
      <c r="WEB245" s="235"/>
      <c r="WEC245" s="235"/>
      <c r="WED245" s="235"/>
      <c r="WEE245" s="235"/>
      <c r="WEF245" s="235"/>
      <c r="WEG245" s="235"/>
      <c r="WEH245" s="235"/>
      <c r="WEI245" s="296"/>
      <c r="WEJ245" s="296"/>
      <c r="WEK245" s="208"/>
      <c r="WEM245" s="235"/>
      <c r="WEN245" s="235"/>
      <c r="WEO245" s="235"/>
      <c r="WEP245" s="235"/>
      <c r="WEQ245" s="235"/>
      <c r="WER245" s="235"/>
      <c r="WES245" s="235"/>
      <c r="WET245" s="296"/>
      <c r="WEU245" s="296"/>
      <c r="WEV245" s="208"/>
      <c r="WEX245" s="235"/>
      <c r="WEY245" s="235"/>
      <c r="WEZ245" s="235"/>
      <c r="WFA245" s="235"/>
      <c r="WFB245" s="235"/>
      <c r="WFC245" s="235"/>
      <c r="WFD245" s="235"/>
      <c r="WFE245" s="296"/>
      <c r="WFF245" s="296"/>
      <c r="WFG245" s="208"/>
      <c r="WFI245" s="235"/>
      <c r="WFJ245" s="235"/>
      <c r="WFK245" s="235"/>
      <c r="WFL245" s="235"/>
      <c r="WFM245" s="235"/>
      <c r="WFN245" s="235"/>
      <c r="WFO245" s="235"/>
      <c r="WFP245" s="296"/>
      <c r="WFQ245" s="296"/>
      <c r="WFR245" s="208"/>
      <c r="WFT245" s="235"/>
      <c r="WFU245" s="235"/>
      <c r="WFV245" s="235"/>
      <c r="WFW245" s="235"/>
      <c r="WFX245" s="235"/>
      <c r="WFY245" s="235"/>
      <c r="WFZ245" s="235"/>
      <c r="WGA245" s="296"/>
      <c r="WGB245" s="296"/>
      <c r="WGC245" s="208"/>
      <c r="WGE245" s="235"/>
      <c r="WGF245" s="235"/>
      <c r="WGG245" s="235"/>
      <c r="WGH245" s="235"/>
      <c r="WGI245" s="235"/>
      <c r="WGJ245" s="235"/>
      <c r="WGK245" s="235"/>
      <c r="WGL245" s="296"/>
      <c r="WGM245" s="296"/>
      <c r="WGN245" s="208"/>
      <c r="WGP245" s="235"/>
      <c r="WGQ245" s="235"/>
      <c r="WGR245" s="235"/>
      <c r="WGS245" s="235"/>
      <c r="WGT245" s="235"/>
      <c r="WGU245" s="235"/>
      <c r="WGV245" s="235"/>
      <c r="WGW245" s="296"/>
      <c r="WGX245" s="296"/>
      <c r="WGY245" s="208"/>
      <c r="WHA245" s="235"/>
      <c r="WHB245" s="235"/>
      <c r="WHC245" s="235"/>
      <c r="WHD245" s="235"/>
      <c r="WHE245" s="235"/>
      <c r="WHF245" s="235"/>
      <c r="WHG245" s="235"/>
      <c r="WHH245" s="296"/>
      <c r="WHI245" s="296"/>
      <c r="WHJ245" s="208"/>
      <c r="WHL245" s="235"/>
      <c r="WHM245" s="235"/>
      <c r="WHN245" s="235"/>
      <c r="WHO245" s="235"/>
      <c r="WHP245" s="235"/>
      <c r="WHQ245" s="235"/>
      <c r="WHR245" s="235"/>
      <c r="WHS245" s="296"/>
      <c r="WHT245" s="296"/>
      <c r="WHU245" s="208"/>
      <c r="WHW245" s="235"/>
      <c r="WHX245" s="235"/>
      <c r="WHY245" s="235"/>
      <c r="WHZ245" s="235"/>
      <c r="WIA245" s="235"/>
      <c r="WIB245" s="235"/>
      <c r="WIC245" s="235"/>
      <c r="WID245" s="296"/>
      <c r="WIE245" s="296"/>
      <c r="WIF245" s="208"/>
      <c r="WIH245" s="235"/>
      <c r="WII245" s="235"/>
      <c r="WIJ245" s="235"/>
      <c r="WIK245" s="235"/>
      <c r="WIL245" s="235"/>
      <c r="WIM245" s="235"/>
      <c r="WIN245" s="235"/>
      <c r="WIO245" s="296"/>
      <c r="WIP245" s="296"/>
      <c r="WIQ245" s="208"/>
      <c r="WIS245" s="235"/>
      <c r="WIT245" s="235"/>
      <c r="WIU245" s="235"/>
      <c r="WIV245" s="235"/>
      <c r="WIW245" s="235"/>
      <c r="WIX245" s="235"/>
      <c r="WIY245" s="235"/>
      <c r="WIZ245" s="296"/>
      <c r="WJA245" s="296"/>
      <c r="WJB245" s="208"/>
      <c r="WJD245" s="235"/>
      <c r="WJE245" s="235"/>
      <c r="WJF245" s="235"/>
      <c r="WJG245" s="235"/>
      <c r="WJH245" s="235"/>
      <c r="WJI245" s="235"/>
      <c r="WJJ245" s="235"/>
      <c r="WJK245" s="296"/>
      <c r="WJL245" s="296"/>
      <c r="WJM245" s="208"/>
      <c r="WJO245" s="235"/>
      <c r="WJP245" s="235"/>
      <c r="WJQ245" s="235"/>
      <c r="WJR245" s="235"/>
      <c r="WJS245" s="235"/>
      <c r="WJT245" s="235"/>
      <c r="WJU245" s="235"/>
      <c r="WJV245" s="296"/>
      <c r="WJW245" s="296"/>
      <c r="WJX245" s="208"/>
      <c r="WJZ245" s="235"/>
      <c r="WKA245" s="235"/>
      <c r="WKB245" s="235"/>
      <c r="WKC245" s="235"/>
      <c r="WKD245" s="235"/>
      <c r="WKE245" s="235"/>
      <c r="WKF245" s="235"/>
      <c r="WKG245" s="296"/>
      <c r="WKH245" s="296"/>
      <c r="WKI245" s="208"/>
      <c r="WKK245" s="235"/>
      <c r="WKL245" s="235"/>
      <c r="WKM245" s="235"/>
      <c r="WKN245" s="235"/>
      <c r="WKO245" s="235"/>
      <c r="WKP245" s="235"/>
      <c r="WKQ245" s="235"/>
      <c r="WKR245" s="296"/>
      <c r="WKS245" s="296"/>
      <c r="WKT245" s="208"/>
      <c r="WKV245" s="235"/>
      <c r="WKW245" s="235"/>
      <c r="WKX245" s="235"/>
      <c r="WKY245" s="235"/>
      <c r="WKZ245" s="235"/>
      <c r="WLA245" s="235"/>
      <c r="WLB245" s="235"/>
      <c r="WLC245" s="296"/>
      <c r="WLD245" s="296"/>
      <c r="WLE245" s="208"/>
      <c r="WLG245" s="235"/>
      <c r="WLH245" s="235"/>
      <c r="WLI245" s="235"/>
      <c r="WLJ245" s="235"/>
      <c r="WLK245" s="235"/>
      <c r="WLL245" s="235"/>
      <c r="WLM245" s="235"/>
      <c r="WLN245" s="296"/>
      <c r="WLO245" s="296"/>
      <c r="WLP245" s="208"/>
      <c r="WLR245" s="235"/>
      <c r="WLS245" s="235"/>
      <c r="WLT245" s="235"/>
      <c r="WLU245" s="235"/>
      <c r="WLV245" s="235"/>
      <c r="WLW245" s="235"/>
      <c r="WLX245" s="235"/>
      <c r="WLY245" s="296"/>
      <c r="WLZ245" s="296"/>
      <c r="WMA245" s="208"/>
      <c r="WMC245" s="235"/>
      <c r="WMD245" s="235"/>
      <c r="WME245" s="235"/>
      <c r="WMF245" s="235"/>
      <c r="WMG245" s="235"/>
      <c r="WMH245" s="235"/>
      <c r="WMI245" s="235"/>
      <c r="WMJ245" s="296"/>
      <c r="WMK245" s="296"/>
      <c r="WML245" s="208"/>
      <c r="WMN245" s="235"/>
      <c r="WMO245" s="235"/>
      <c r="WMP245" s="235"/>
      <c r="WMQ245" s="235"/>
      <c r="WMR245" s="235"/>
      <c r="WMS245" s="235"/>
      <c r="WMT245" s="235"/>
      <c r="WMU245" s="296"/>
      <c r="WMV245" s="296"/>
      <c r="WMW245" s="208"/>
      <c r="WMY245" s="235"/>
      <c r="WMZ245" s="235"/>
      <c r="WNA245" s="235"/>
      <c r="WNB245" s="235"/>
      <c r="WNC245" s="235"/>
      <c r="WND245" s="235"/>
      <c r="WNE245" s="235"/>
      <c r="WNF245" s="296"/>
      <c r="WNG245" s="296"/>
      <c r="WNH245" s="208"/>
      <c r="WNJ245" s="235"/>
      <c r="WNK245" s="235"/>
      <c r="WNL245" s="235"/>
      <c r="WNM245" s="235"/>
      <c r="WNN245" s="235"/>
      <c r="WNO245" s="235"/>
      <c r="WNP245" s="235"/>
      <c r="WNQ245" s="296"/>
      <c r="WNR245" s="296"/>
      <c r="WNS245" s="208"/>
      <c r="WNU245" s="235"/>
      <c r="WNV245" s="235"/>
      <c r="WNW245" s="235"/>
      <c r="WNX245" s="235"/>
      <c r="WNY245" s="235"/>
      <c r="WNZ245" s="235"/>
      <c r="WOA245" s="235"/>
      <c r="WOB245" s="296"/>
      <c r="WOC245" s="296"/>
      <c r="WOD245" s="208"/>
      <c r="WOF245" s="235"/>
      <c r="WOG245" s="235"/>
      <c r="WOH245" s="235"/>
      <c r="WOI245" s="235"/>
      <c r="WOJ245" s="235"/>
      <c r="WOK245" s="235"/>
      <c r="WOL245" s="235"/>
      <c r="WOM245" s="296"/>
      <c r="WON245" s="296"/>
      <c r="WOO245" s="208"/>
      <c r="WOQ245" s="235"/>
      <c r="WOR245" s="235"/>
      <c r="WOS245" s="235"/>
      <c r="WOT245" s="235"/>
      <c r="WOU245" s="235"/>
      <c r="WOV245" s="235"/>
      <c r="WOW245" s="235"/>
      <c r="WOX245" s="296"/>
      <c r="WOY245" s="296"/>
      <c r="WOZ245" s="208"/>
      <c r="WPB245" s="235"/>
      <c r="WPC245" s="235"/>
      <c r="WPD245" s="235"/>
      <c r="WPE245" s="235"/>
      <c r="WPF245" s="235"/>
      <c r="WPG245" s="235"/>
      <c r="WPH245" s="235"/>
      <c r="WPI245" s="296"/>
      <c r="WPJ245" s="296"/>
      <c r="WPK245" s="208"/>
      <c r="WPM245" s="235"/>
      <c r="WPN245" s="235"/>
      <c r="WPO245" s="235"/>
      <c r="WPP245" s="235"/>
      <c r="WPQ245" s="235"/>
      <c r="WPR245" s="235"/>
      <c r="WPS245" s="235"/>
      <c r="WPT245" s="296"/>
      <c r="WPU245" s="296"/>
      <c r="WPV245" s="208"/>
      <c r="WPX245" s="235"/>
      <c r="WPY245" s="235"/>
      <c r="WPZ245" s="235"/>
      <c r="WQA245" s="235"/>
      <c r="WQB245" s="235"/>
      <c r="WQC245" s="235"/>
      <c r="WQD245" s="235"/>
      <c r="WQE245" s="296"/>
      <c r="WQF245" s="296"/>
      <c r="WQG245" s="208"/>
      <c r="WQI245" s="235"/>
      <c r="WQJ245" s="235"/>
      <c r="WQK245" s="235"/>
      <c r="WQL245" s="235"/>
      <c r="WQM245" s="235"/>
      <c r="WQN245" s="235"/>
      <c r="WQO245" s="235"/>
      <c r="WQP245" s="296"/>
      <c r="WQQ245" s="296"/>
      <c r="WQR245" s="208"/>
      <c r="WQT245" s="235"/>
      <c r="WQU245" s="235"/>
      <c r="WQV245" s="235"/>
      <c r="WQW245" s="235"/>
      <c r="WQX245" s="235"/>
      <c r="WQY245" s="235"/>
      <c r="WQZ245" s="235"/>
      <c r="WRA245" s="296"/>
      <c r="WRB245" s="296"/>
      <c r="WRC245" s="208"/>
      <c r="WRE245" s="235"/>
      <c r="WRF245" s="235"/>
      <c r="WRG245" s="235"/>
      <c r="WRH245" s="235"/>
      <c r="WRI245" s="235"/>
      <c r="WRJ245" s="235"/>
      <c r="WRK245" s="235"/>
      <c r="WRL245" s="296"/>
      <c r="WRM245" s="296"/>
      <c r="WRN245" s="208"/>
      <c r="WRP245" s="235"/>
      <c r="WRQ245" s="235"/>
      <c r="WRR245" s="235"/>
      <c r="WRS245" s="235"/>
      <c r="WRT245" s="235"/>
      <c r="WRU245" s="235"/>
      <c r="WRV245" s="235"/>
      <c r="WRW245" s="296"/>
      <c r="WRX245" s="296"/>
      <c r="WRY245" s="208"/>
      <c r="WSA245" s="235"/>
      <c r="WSB245" s="235"/>
      <c r="WSC245" s="235"/>
      <c r="WSD245" s="235"/>
      <c r="WSE245" s="235"/>
      <c r="WSF245" s="235"/>
      <c r="WSG245" s="235"/>
      <c r="WSH245" s="296"/>
      <c r="WSI245" s="296"/>
      <c r="WSJ245" s="208"/>
      <c r="WSL245" s="235"/>
      <c r="WSM245" s="235"/>
      <c r="WSN245" s="235"/>
      <c r="WSO245" s="235"/>
      <c r="WSP245" s="235"/>
      <c r="WSQ245" s="235"/>
      <c r="WSR245" s="235"/>
      <c r="WSS245" s="296"/>
      <c r="WST245" s="296"/>
      <c r="WSU245" s="208"/>
      <c r="WSW245" s="235"/>
      <c r="WSX245" s="235"/>
      <c r="WSY245" s="235"/>
      <c r="WSZ245" s="235"/>
      <c r="WTA245" s="235"/>
      <c r="WTB245" s="235"/>
      <c r="WTC245" s="235"/>
      <c r="WTD245" s="296"/>
      <c r="WTE245" s="296"/>
      <c r="WTF245" s="208"/>
      <c r="WTH245" s="235"/>
      <c r="WTI245" s="235"/>
      <c r="WTJ245" s="235"/>
      <c r="WTK245" s="235"/>
      <c r="WTL245" s="235"/>
      <c r="WTM245" s="235"/>
      <c r="WTN245" s="235"/>
      <c r="WTO245" s="296"/>
      <c r="WTP245" s="296"/>
      <c r="WTQ245" s="208"/>
      <c r="WTS245" s="235"/>
      <c r="WTT245" s="235"/>
      <c r="WTU245" s="235"/>
      <c r="WTV245" s="235"/>
      <c r="WTW245" s="235"/>
      <c r="WTX245" s="235"/>
      <c r="WTY245" s="235"/>
      <c r="WTZ245" s="296"/>
      <c r="WUA245" s="296"/>
      <c r="WUB245" s="208"/>
      <c r="WUD245" s="235"/>
      <c r="WUE245" s="235"/>
      <c r="WUF245" s="235"/>
      <c r="WUG245" s="235"/>
      <c r="WUH245" s="235"/>
      <c r="WUI245" s="235"/>
      <c r="WUJ245" s="235"/>
      <c r="WUK245" s="296"/>
      <c r="WUL245" s="296"/>
      <c r="WUM245" s="208"/>
      <c r="WUO245" s="235"/>
      <c r="WUP245" s="235"/>
      <c r="WUQ245" s="235"/>
      <c r="WUR245" s="235"/>
      <c r="WUS245" s="235"/>
      <c r="WUT245" s="235"/>
      <c r="WUU245" s="235"/>
      <c r="WUV245" s="296"/>
      <c r="WUW245" s="296"/>
      <c r="WUX245" s="208"/>
      <c r="WUZ245" s="235"/>
      <c r="WVA245" s="235"/>
      <c r="WVB245" s="235"/>
      <c r="WVC245" s="235"/>
      <c r="WVD245" s="235"/>
      <c r="WVE245" s="235"/>
      <c r="WVF245" s="235"/>
      <c r="WVG245" s="296"/>
      <c r="WVH245" s="296"/>
      <c r="WVI245" s="208"/>
      <c r="WVK245" s="235"/>
      <c r="WVL245" s="235"/>
      <c r="WVM245" s="235"/>
      <c r="WVN245" s="235"/>
      <c r="WVO245" s="235"/>
      <c r="WVP245" s="235"/>
      <c r="WVQ245" s="235"/>
      <c r="WVR245" s="296"/>
      <c r="WVS245" s="296"/>
      <c r="WVT245" s="208"/>
      <c r="WVV245" s="235"/>
      <c r="WVW245" s="235"/>
      <c r="WVX245" s="235"/>
      <c r="WVY245" s="235"/>
      <c r="WVZ245" s="235"/>
      <c r="WWA245" s="235"/>
      <c r="WWB245" s="235"/>
      <c r="WWC245" s="296"/>
      <c r="WWD245" s="296"/>
      <c r="WWE245" s="208"/>
      <c r="WWG245" s="235"/>
      <c r="WWH245" s="235"/>
      <c r="WWI245" s="235"/>
      <c r="WWJ245" s="235"/>
      <c r="WWK245" s="235"/>
      <c r="WWL245" s="235"/>
      <c r="WWM245" s="235"/>
      <c r="WWN245" s="296"/>
      <c r="WWO245" s="296"/>
      <c r="WWP245" s="208"/>
      <c r="WWR245" s="235"/>
      <c r="WWS245" s="235"/>
      <c r="WWT245" s="235"/>
      <c r="WWU245" s="235"/>
      <c r="WWV245" s="235"/>
      <c r="WWW245" s="235"/>
      <c r="WWX245" s="235"/>
      <c r="WWY245" s="296"/>
      <c r="WWZ245" s="296"/>
      <c r="WXA245" s="208"/>
      <c r="WXC245" s="235"/>
      <c r="WXD245" s="235"/>
      <c r="WXE245" s="235"/>
      <c r="WXF245" s="235"/>
      <c r="WXG245" s="235"/>
      <c r="WXH245" s="235"/>
      <c r="WXI245" s="235"/>
      <c r="WXJ245" s="296"/>
      <c r="WXK245" s="296"/>
      <c r="WXL245" s="208"/>
      <c r="WXN245" s="235"/>
      <c r="WXO245" s="235"/>
      <c r="WXP245" s="235"/>
      <c r="WXQ245" s="235"/>
      <c r="WXR245" s="235"/>
      <c r="WXS245" s="235"/>
      <c r="WXT245" s="235"/>
      <c r="WXU245" s="296"/>
      <c r="WXV245" s="296"/>
      <c r="WXW245" s="208"/>
      <c r="WXY245" s="235"/>
      <c r="WXZ245" s="235"/>
      <c r="WYA245" s="235"/>
      <c r="WYB245" s="235"/>
      <c r="WYC245" s="235"/>
      <c r="WYD245" s="235"/>
      <c r="WYE245" s="235"/>
      <c r="WYF245" s="296"/>
      <c r="WYG245" s="296"/>
      <c r="WYH245" s="208"/>
      <c r="WYJ245" s="235"/>
      <c r="WYK245" s="235"/>
      <c r="WYL245" s="235"/>
      <c r="WYM245" s="235"/>
      <c r="WYN245" s="235"/>
      <c r="WYO245" s="235"/>
      <c r="WYP245" s="235"/>
      <c r="WYQ245" s="296"/>
      <c r="WYR245" s="296"/>
      <c r="WYS245" s="208"/>
      <c r="WYU245" s="235"/>
      <c r="WYV245" s="235"/>
      <c r="WYW245" s="235"/>
      <c r="WYX245" s="235"/>
      <c r="WYY245" s="235"/>
      <c r="WYZ245" s="235"/>
      <c r="WZA245" s="235"/>
      <c r="WZB245" s="296"/>
      <c r="WZC245" s="296"/>
      <c r="WZD245" s="208"/>
      <c r="WZF245" s="235"/>
      <c r="WZG245" s="235"/>
      <c r="WZH245" s="235"/>
      <c r="WZI245" s="235"/>
      <c r="WZJ245" s="235"/>
      <c r="WZK245" s="235"/>
      <c r="WZL245" s="235"/>
      <c r="WZM245" s="296"/>
      <c r="WZN245" s="296"/>
      <c r="WZO245" s="208"/>
      <c r="WZQ245" s="235"/>
      <c r="WZR245" s="235"/>
      <c r="WZS245" s="235"/>
      <c r="WZT245" s="235"/>
      <c r="WZU245" s="235"/>
      <c r="WZV245" s="235"/>
      <c r="WZW245" s="235"/>
      <c r="WZX245" s="296"/>
      <c r="WZY245" s="296"/>
      <c r="WZZ245" s="208"/>
      <c r="XAB245" s="235"/>
      <c r="XAC245" s="235"/>
      <c r="XAD245" s="235"/>
      <c r="XAE245" s="235"/>
      <c r="XAF245" s="235"/>
      <c r="XAG245" s="235"/>
      <c r="XAH245" s="235"/>
      <c r="XAI245" s="296"/>
      <c r="XAJ245" s="296"/>
      <c r="XAK245" s="208"/>
      <c r="XAM245" s="235"/>
      <c r="XAN245" s="235"/>
      <c r="XAO245" s="235"/>
      <c r="XAP245" s="235"/>
      <c r="XAQ245" s="235"/>
      <c r="XAR245" s="235"/>
      <c r="XAS245" s="235"/>
      <c r="XAT245" s="296"/>
      <c r="XAU245" s="296"/>
      <c r="XAV245" s="208"/>
      <c r="XAX245" s="235"/>
      <c r="XAY245" s="235"/>
      <c r="XAZ245" s="235"/>
      <c r="XBA245" s="235"/>
      <c r="XBB245" s="235"/>
      <c r="XBC245" s="235"/>
      <c r="XBD245" s="235"/>
      <c r="XBE245" s="296"/>
      <c r="XBF245" s="296"/>
      <c r="XBG245" s="208"/>
      <c r="XBI245" s="235"/>
      <c r="XBJ245" s="235"/>
      <c r="XBK245" s="235"/>
      <c r="XBL245" s="235"/>
      <c r="XBM245" s="235"/>
      <c r="XBN245" s="235"/>
      <c r="XBO245" s="235"/>
      <c r="XBP245" s="296"/>
      <c r="XBQ245" s="296"/>
      <c r="XBR245" s="208"/>
      <c r="XBT245" s="235"/>
      <c r="XBU245" s="235"/>
      <c r="XBV245" s="235"/>
      <c r="XBW245" s="235"/>
      <c r="XBX245" s="235"/>
      <c r="XBY245" s="235"/>
      <c r="XBZ245" s="235"/>
      <c r="XCA245" s="296"/>
      <c r="XCB245" s="296"/>
      <c r="XCC245" s="208"/>
      <c r="XCE245" s="235"/>
      <c r="XCF245" s="235"/>
      <c r="XCG245" s="235"/>
      <c r="XCH245" s="235"/>
      <c r="XCI245" s="235"/>
      <c r="XCJ245" s="235"/>
      <c r="XCK245" s="235"/>
      <c r="XCL245" s="296"/>
      <c r="XCM245" s="296"/>
      <c r="XCN245" s="208"/>
      <c r="XCP245" s="235"/>
      <c r="XCQ245" s="235"/>
      <c r="XCR245" s="235"/>
      <c r="XCS245" s="235"/>
      <c r="XCT245" s="235"/>
      <c r="XCU245" s="235"/>
      <c r="XCV245" s="235"/>
      <c r="XCW245" s="296"/>
      <c r="XCX245" s="296"/>
      <c r="XCY245" s="208"/>
      <c r="XDA245" s="235"/>
      <c r="XDB245" s="235"/>
      <c r="XDC245" s="235"/>
      <c r="XDD245" s="235"/>
      <c r="XDE245" s="235"/>
      <c r="XDF245" s="235"/>
      <c r="XDG245" s="235"/>
      <c r="XDH245" s="296"/>
      <c r="XDI245" s="296"/>
      <c r="XDJ245" s="208"/>
      <c r="XDL245" s="235"/>
      <c r="XDM245" s="235"/>
      <c r="XDN245" s="235"/>
      <c r="XDO245" s="235"/>
      <c r="XDP245" s="235"/>
      <c r="XDQ245" s="235"/>
      <c r="XDR245" s="235"/>
      <c r="XDS245" s="296"/>
      <c r="XDT245" s="296"/>
      <c r="XDU245" s="208"/>
      <c r="XDW245" s="235"/>
      <c r="XDX245" s="235"/>
      <c r="XDY245" s="235"/>
      <c r="XDZ245" s="235"/>
      <c r="XEA245" s="235"/>
      <c r="XEB245" s="235"/>
      <c r="XEC245" s="235"/>
      <c r="XED245" s="296"/>
      <c r="XEE245" s="296"/>
      <c r="XEF245" s="208"/>
      <c r="XEH245" s="235"/>
      <c r="XEI245" s="235"/>
      <c r="XEJ245" s="235"/>
      <c r="XEK245" s="235"/>
      <c r="XEL245" s="235"/>
      <c r="XEM245" s="235"/>
      <c r="XEN245" s="235"/>
      <c r="XEO245" s="296"/>
      <c r="XEP245" s="296"/>
      <c r="XEQ245" s="208"/>
      <c r="XES245" s="235"/>
      <c r="XET245" s="235"/>
      <c r="XEU245" s="235"/>
      <c r="XEV245" s="235"/>
      <c r="XEW245" s="235"/>
      <c r="XEX245" s="235"/>
      <c r="XEY245" s="235"/>
      <c r="XEZ245" s="296"/>
      <c r="XFA245" s="296"/>
      <c r="XFB245" s="208"/>
      <c r="XFD245" s="235"/>
    </row>
    <row r="246" spans="1:3072 3074:4095 4097:14336 14338:15359 15361:16384" ht="22.5" customHeight="1">
      <c r="A246" s="212"/>
      <c r="B246" s="212"/>
      <c r="C246" s="212"/>
      <c r="D246" s="212"/>
      <c r="E246" s="212"/>
      <c r="F246" s="331" t="s">
        <v>441</v>
      </c>
      <c r="G246" s="272">
        <f>SUM(G242:G245)</f>
        <v>172</v>
      </c>
      <c r="H246" s="212"/>
      <c r="I246" s="212"/>
      <c r="J246" s="632"/>
      <c r="K246" s="212"/>
      <c r="L246" s="296"/>
      <c r="M246" s="296"/>
      <c r="N246" s="208"/>
      <c r="P246" s="235"/>
      <c r="Q246" s="235"/>
      <c r="R246" s="235"/>
      <c r="S246" s="235"/>
      <c r="T246" s="235"/>
      <c r="U246" s="235"/>
      <c r="V246" s="235"/>
      <c r="W246" s="296"/>
      <c r="X246" s="296"/>
      <c r="Y246" s="208"/>
      <c r="AA246" s="235"/>
      <c r="AB246" s="235"/>
      <c r="AC246" s="235"/>
      <c r="AD246" s="235"/>
      <c r="AE246" s="235"/>
      <c r="AF246" s="235"/>
      <c r="AG246" s="235"/>
      <c r="AH246" s="296"/>
      <c r="AI246" s="296"/>
      <c r="AJ246" s="208"/>
      <c r="AL246" s="235"/>
      <c r="AM246" s="235"/>
      <c r="AN246" s="235"/>
      <c r="AO246" s="235"/>
      <c r="AP246" s="235"/>
      <c r="AQ246" s="235"/>
      <c r="AR246" s="235"/>
      <c r="AS246" s="296"/>
      <c r="AT246" s="296"/>
      <c r="AU246" s="208"/>
      <c r="AW246" s="235"/>
      <c r="AX246" s="235"/>
      <c r="AY246" s="235"/>
      <c r="AZ246" s="235"/>
      <c r="BA246" s="235"/>
      <c r="BB246" s="235"/>
      <c r="BC246" s="235"/>
      <c r="BD246" s="296"/>
      <c r="BE246" s="296"/>
      <c r="BF246" s="208"/>
      <c r="BH246" s="235"/>
      <c r="BI246" s="235"/>
      <c r="BJ246" s="235"/>
      <c r="BK246" s="235"/>
      <c r="BL246" s="235"/>
      <c r="BM246" s="235"/>
      <c r="BN246" s="235"/>
      <c r="BO246" s="296"/>
      <c r="BP246" s="296"/>
      <c r="BQ246" s="208"/>
      <c r="BS246" s="235"/>
      <c r="BT246" s="235"/>
      <c r="BU246" s="235"/>
      <c r="BV246" s="235"/>
      <c r="BW246" s="235"/>
      <c r="BX246" s="235"/>
      <c r="BY246" s="235"/>
      <c r="BZ246" s="296"/>
      <c r="CA246" s="296"/>
      <c r="CB246" s="208"/>
      <c r="CD246" s="235"/>
      <c r="CE246" s="235"/>
      <c r="CF246" s="235"/>
      <c r="CG246" s="235"/>
      <c r="CH246" s="235"/>
      <c r="CI246" s="235"/>
      <c r="CJ246" s="235"/>
      <c r="CK246" s="296"/>
      <c r="CL246" s="296"/>
      <c r="CM246" s="208"/>
      <c r="CO246" s="235"/>
      <c r="CP246" s="235"/>
      <c r="CQ246" s="235"/>
      <c r="CR246" s="235"/>
      <c r="CS246" s="235"/>
      <c r="CT246" s="235"/>
      <c r="CU246" s="235"/>
      <c r="CV246" s="296"/>
      <c r="CW246" s="296"/>
      <c r="CX246" s="208"/>
      <c r="CZ246" s="235"/>
      <c r="DA246" s="235"/>
      <c r="DB246" s="235"/>
      <c r="DC246" s="235"/>
      <c r="DD246" s="235"/>
      <c r="DE246" s="235"/>
      <c r="DF246" s="235"/>
      <c r="DG246" s="296"/>
      <c r="DH246" s="296"/>
      <c r="DI246" s="208"/>
      <c r="DK246" s="235"/>
      <c r="DL246" s="235"/>
      <c r="DM246" s="235"/>
      <c r="DN246" s="235"/>
      <c r="DO246" s="235"/>
      <c r="DP246" s="235"/>
      <c r="DQ246" s="235"/>
      <c r="DR246" s="296"/>
      <c r="DS246" s="296"/>
      <c r="DT246" s="208"/>
      <c r="DV246" s="235"/>
      <c r="DW246" s="235"/>
      <c r="DX246" s="235"/>
      <c r="DY246" s="235"/>
      <c r="DZ246" s="235"/>
      <c r="EA246" s="235"/>
      <c r="EB246" s="235"/>
      <c r="EC246" s="296"/>
      <c r="ED246" s="296"/>
      <c r="EE246" s="208"/>
      <c r="EG246" s="235"/>
      <c r="EH246" s="235"/>
      <c r="EI246" s="235"/>
      <c r="EJ246" s="235"/>
      <c r="EK246" s="235"/>
      <c r="EL246" s="235"/>
      <c r="EM246" s="235"/>
      <c r="EN246" s="296"/>
      <c r="EO246" s="296"/>
      <c r="EP246" s="208"/>
      <c r="ER246" s="235"/>
      <c r="ES246" s="235"/>
      <c r="ET246" s="235"/>
      <c r="EU246" s="235"/>
      <c r="EV246" s="235"/>
      <c r="EW246" s="235"/>
      <c r="EX246" s="235"/>
      <c r="EY246" s="296"/>
      <c r="EZ246" s="296"/>
      <c r="FA246" s="208"/>
      <c r="FC246" s="235"/>
      <c r="FD246" s="235"/>
      <c r="FE246" s="235"/>
      <c r="FF246" s="235"/>
      <c r="FG246" s="235"/>
      <c r="FH246" s="235"/>
      <c r="FI246" s="235"/>
      <c r="FJ246" s="296"/>
      <c r="FK246" s="296"/>
      <c r="FL246" s="208"/>
      <c r="FN246" s="235"/>
      <c r="FO246" s="235"/>
      <c r="FP246" s="235"/>
      <c r="FQ246" s="235"/>
      <c r="FR246" s="235"/>
      <c r="FS246" s="235"/>
      <c r="FT246" s="235"/>
      <c r="FU246" s="296"/>
      <c r="FV246" s="296"/>
      <c r="FW246" s="208"/>
      <c r="FY246" s="235"/>
      <c r="FZ246" s="235"/>
      <c r="GA246" s="235"/>
      <c r="GB246" s="235"/>
      <c r="GC246" s="235"/>
      <c r="GD246" s="235"/>
      <c r="GE246" s="235"/>
      <c r="GF246" s="296"/>
      <c r="GG246" s="296"/>
      <c r="GH246" s="208"/>
      <c r="GJ246" s="235"/>
      <c r="GK246" s="235"/>
      <c r="GL246" s="235"/>
      <c r="GM246" s="235"/>
      <c r="GN246" s="235"/>
      <c r="GO246" s="235"/>
      <c r="GP246" s="235"/>
      <c r="GQ246" s="296"/>
      <c r="GR246" s="296"/>
      <c r="GS246" s="208"/>
      <c r="GU246" s="235"/>
      <c r="GV246" s="235"/>
      <c r="GW246" s="235"/>
      <c r="GX246" s="235"/>
      <c r="GY246" s="235"/>
      <c r="GZ246" s="235"/>
      <c r="HA246" s="235"/>
      <c r="HB246" s="296"/>
      <c r="HC246" s="296"/>
      <c r="HD246" s="208"/>
      <c r="HF246" s="235"/>
      <c r="HG246" s="235"/>
      <c r="HH246" s="235"/>
      <c r="HI246" s="235"/>
      <c r="HJ246" s="235"/>
      <c r="HK246" s="235"/>
      <c r="HL246" s="235"/>
      <c r="HM246" s="296"/>
      <c r="HN246" s="296"/>
      <c r="HO246" s="208"/>
      <c r="HQ246" s="235"/>
      <c r="HR246" s="235"/>
      <c r="HS246" s="235"/>
      <c r="HT246" s="235"/>
      <c r="HU246" s="235"/>
      <c r="HV246" s="235"/>
      <c r="HW246" s="235"/>
      <c r="HX246" s="296"/>
      <c r="HY246" s="296"/>
      <c r="HZ246" s="208"/>
      <c r="IB246" s="235"/>
      <c r="IC246" s="235"/>
      <c r="ID246" s="235"/>
      <c r="IE246" s="235"/>
      <c r="IF246" s="235"/>
      <c r="IG246" s="235"/>
      <c r="IH246" s="235"/>
      <c r="II246" s="296"/>
      <c r="IJ246" s="296"/>
      <c r="IK246" s="208"/>
      <c r="IM246" s="235"/>
      <c r="IN246" s="235"/>
      <c r="IO246" s="235"/>
      <c r="IP246" s="235"/>
      <c r="IQ246" s="235"/>
      <c r="IR246" s="235"/>
      <c r="IS246" s="235"/>
      <c r="IT246" s="296"/>
      <c r="IU246" s="296"/>
      <c r="IV246" s="208"/>
      <c r="IX246" s="235"/>
      <c r="IY246" s="235"/>
      <c r="IZ246" s="235"/>
      <c r="JA246" s="235"/>
      <c r="JB246" s="235"/>
      <c r="JC246" s="235"/>
      <c r="JD246" s="235"/>
      <c r="JE246" s="296"/>
      <c r="JF246" s="296"/>
      <c r="JG246" s="208"/>
      <c r="JI246" s="235"/>
      <c r="JJ246" s="235"/>
      <c r="JK246" s="235"/>
      <c r="JL246" s="235"/>
      <c r="JM246" s="235"/>
      <c r="JN246" s="235"/>
      <c r="JO246" s="235"/>
      <c r="JP246" s="296"/>
      <c r="JQ246" s="296"/>
      <c r="JR246" s="208"/>
      <c r="JT246" s="235"/>
      <c r="JU246" s="235"/>
      <c r="JV246" s="235"/>
      <c r="JW246" s="235"/>
      <c r="JX246" s="235"/>
      <c r="JY246" s="235"/>
      <c r="JZ246" s="235"/>
      <c r="KA246" s="296"/>
      <c r="KB246" s="296"/>
      <c r="KC246" s="208"/>
      <c r="KE246" s="235"/>
      <c r="KF246" s="235"/>
      <c r="KG246" s="235"/>
      <c r="KH246" s="235"/>
      <c r="KI246" s="235"/>
      <c r="KJ246" s="235"/>
      <c r="KK246" s="235"/>
      <c r="KL246" s="296"/>
      <c r="KM246" s="296"/>
      <c r="KN246" s="208"/>
      <c r="KP246" s="235"/>
      <c r="KQ246" s="235"/>
      <c r="KR246" s="235"/>
      <c r="KS246" s="235"/>
      <c r="KT246" s="235"/>
      <c r="KU246" s="235"/>
      <c r="KV246" s="235"/>
      <c r="KW246" s="296"/>
      <c r="KX246" s="296"/>
      <c r="KY246" s="208"/>
      <c r="LA246" s="235"/>
      <c r="LB246" s="235"/>
      <c r="LC246" s="235"/>
      <c r="LD246" s="235"/>
      <c r="LE246" s="235"/>
      <c r="LF246" s="235"/>
      <c r="LG246" s="235"/>
      <c r="LH246" s="296"/>
      <c r="LI246" s="296"/>
      <c r="LJ246" s="208"/>
      <c r="LL246" s="235"/>
      <c r="LM246" s="235"/>
      <c r="LN246" s="235"/>
      <c r="LO246" s="235"/>
      <c r="LP246" s="235"/>
      <c r="LQ246" s="235"/>
      <c r="LR246" s="235"/>
      <c r="LS246" s="296"/>
      <c r="LT246" s="296"/>
      <c r="LU246" s="208"/>
      <c r="LW246" s="235"/>
      <c r="LX246" s="235"/>
      <c r="LY246" s="235"/>
      <c r="LZ246" s="235"/>
      <c r="MA246" s="235"/>
      <c r="MB246" s="235"/>
      <c r="MC246" s="235"/>
      <c r="MD246" s="296"/>
      <c r="ME246" s="296"/>
      <c r="MF246" s="208"/>
      <c r="MH246" s="235"/>
      <c r="MI246" s="235"/>
      <c r="MJ246" s="235"/>
      <c r="MK246" s="235"/>
      <c r="ML246" s="235"/>
      <c r="MM246" s="235"/>
      <c r="MN246" s="235"/>
      <c r="MO246" s="296"/>
      <c r="MP246" s="296"/>
      <c r="MQ246" s="208"/>
      <c r="MS246" s="235"/>
      <c r="MT246" s="235"/>
      <c r="MU246" s="235"/>
      <c r="MV246" s="235"/>
      <c r="MW246" s="235"/>
      <c r="MX246" s="235"/>
      <c r="MY246" s="235"/>
      <c r="MZ246" s="296"/>
      <c r="NA246" s="296"/>
      <c r="NB246" s="208"/>
      <c r="ND246" s="235"/>
      <c r="NE246" s="235"/>
      <c r="NF246" s="235"/>
      <c r="NG246" s="235"/>
      <c r="NH246" s="235"/>
      <c r="NI246" s="235"/>
      <c r="NJ246" s="235"/>
      <c r="NK246" s="296"/>
      <c r="NL246" s="296"/>
      <c r="NM246" s="208"/>
      <c r="NO246" s="235"/>
      <c r="NP246" s="235"/>
      <c r="NQ246" s="235"/>
      <c r="NR246" s="235"/>
      <c r="NS246" s="235"/>
      <c r="NT246" s="235"/>
      <c r="NU246" s="235"/>
      <c r="NV246" s="296"/>
      <c r="NW246" s="296"/>
      <c r="NX246" s="208"/>
      <c r="NZ246" s="235"/>
      <c r="OA246" s="235"/>
      <c r="OB246" s="235"/>
      <c r="OC246" s="235"/>
      <c r="OD246" s="235"/>
      <c r="OE246" s="235"/>
      <c r="OF246" s="235"/>
      <c r="OG246" s="296"/>
      <c r="OH246" s="296"/>
      <c r="OI246" s="208"/>
      <c r="OK246" s="235"/>
      <c r="OL246" s="235"/>
      <c r="OM246" s="235"/>
      <c r="ON246" s="235"/>
      <c r="OO246" s="235"/>
      <c r="OP246" s="235"/>
      <c r="OQ246" s="235"/>
      <c r="OR246" s="296"/>
      <c r="OS246" s="296"/>
      <c r="OT246" s="208"/>
      <c r="OV246" s="235"/>
      <c r="OW246" s="235"/>
      <c r="OX246" s="235"/>
      <c r="OY246" s="235"/>
      <c r="OZ246" s="235"/>
      <c r="PA246" s="235"/>
      <c r="PB246" s="235"/>
      <c r="PC246" s="296"/>
      <c r="PD246" s="296"/>
      <c r="PE246" s="208"/>
      <c r="PG246" s="235"/>
      <c r="PH246" s="235"/>
      <c r="PI246" s="235"/>
      <c r="PJ246" s="235"/>
      <c r="PK246" s="235"/>
      <c r="PL246" s="235"/>
      <c r="PM246" s="235"/>
      <c r="PN246" s="296"/>
      <c r="PO246" s="296"/>
      <c r="PP246" s="208"/>
      <c r="PR246" s="235"/>
      <c r="PS246" s="235"/>
      <c r="PT246" s="235"/>
      <c r="PU246" s="235"/>
      <c r="PV246" s="235"/>
      <c r="PW246" s="235"/>
      <c r="PX246" s="235"/>
      <c r="PY246" s="296"/>
      <c r="PZ246" s="296"/>
      <c r="QA246" s="208"/>
      <c r="QC246" s="235"/>
      <c r="QD246" s="235"/>
      <c r="QE246" s="235"/>
      <c r="QF246" s="235"/>
      <c r="QG246" s="235"/>
      <c r="QH246" s="235"/>
      <c r="QI246" s="235"/>
      <c r="QJ246" s="296"/>
      <c r="QK246" s="296"/>
      <c r="QL246" s="208"/>
      <c r="QN246" s="235"/>
      <c r="QO246" s="235"/>
      <c r="QP246" s="235"/>
      <c r="QQ246" s="235"/>
      <c r="QR246" s="235"/>
      <c r="QS246" s="235"/>
      <c r="QT246" s="235"/>
      <c r="QU246" s="296"/>
      <c r="QV246" s="296"/>
      <c r="QW246" s="208"/>
      <c r="QY246" s="235"/>
      <c r="QZ246" s="235"/>
      <c r="RA246" s="235"/>
      <c r="RB246" s="235"/>
      <c r="RC246" s="235"/>
      <c r="RD246" s="235"/>
      <c r="RE246" s="235"/>
      <c r="RF246" s="296"/>
      <c r="RG246" s="296"/>
      <c r="RH246" s="208"/>
      <c r="RJ246" s="235"/>
      <c r="RK246" s="235"/>
      <c r="RL246" s="235"/>
      <c r="RM246" s="235"/>
      <c r="RN246" s="235"/>
      <c r="RO246" s="235"/>
      <c r="RP246" s="235"/>
      <c r="RQ246" s="296"/>
      <c r="RR246" s="296"/>
      <c r="RS246" s="208"/>
      <c r="RU246" s="235"/>
      <c r="RV246" s="235"/>
      <c r="RW246" s="235"/>
      <c r="RX246" s="235"/>
      <c r="RY246" s="235"/>
      <c r="RZ246" s="235"/>
      <c r="SA246" s="235"/>
      <c r="SB246" s="296"/>
      <c r="SC246" s="296"/>
      <c r="SD246" s="208"/>
      <c r="SF246" s="235"/>
      <c r="SG246" s="235"/>
      <c r="SH246" s="235"/>
      <c r="SI246" s="235"/>
      <c r="SJ246" s="235"/>
      <c r="SK246" s="235"/>
      <c r="SL246" s="235"/>
      <c r="SM246" s="296"/>
      <c r="SN246" s="296"/>
      <c r="SO246" s="208"/>
      <c r="SQ246" s="235"/>
      <c r="SR246" s="235"/>
      <c r="SS246" s="235"/>
      <c r="ST246" s="235"/>
      <c r="SU246" s="235"/>
      <c r="SV246" s="235"/>
      <c r="SW246" s="235"/>
      <c r="SX246" s="296"/>
      <c r="SY246" s="296"/>
      <c r="SZ246" s="208"/>
      <c r="TB246" s="235"/>
      <c r="TC246" s="235"/>
      <c r="TD246" s="235"/>
      <c r="TE246" s="235"/>
      <c r="TF246" s="235"/>
      <c r="TG246" s="235"/>
      <c r="TH246" s="235"/>
      <c r="TI246" s="296"/>
      <c r="TJ246" s="296"/>
      <c r="TK246" s="208"/>
      <c r="TM246" s="235"/>
      <c r="TN246" s="235"/>
      <c r="TO246" s="235"/>
      <c r="TP246" s="235"/>
      <c r="TQ246" s="235"/>
      <c r="TR246" s="235"/>
      <c r="TS246" s="235"/>
      <c r="TT246" s="296"/>
      <c r="TU246" s="296"/>
      <c r="TV246" s="208"/>
      <c r="TX246" s="235"/>
      <c r="TY246" s="235"/>
      <c r="TZ246" s="235"/>
      <c r="UA246" s="235"/>
      <c r="UB246" s="235"/>
      <c r="UC246" s="235"/>
      <c r="UD246" s="235"/>
      <c r="UE246" s="296"/>
      <c r="UF246" s="296"/>
      <c r="UG246" s="208"/>
      <c r="UI246" s="235"/>
      <c r="UJ246" s="235"/>
      <c r="UK246" s="235"/>
      <c r="UL246" s="235"/>
      <c r="UM246" s="235"/>
      <c r="UN246" s="235"/>
      <c r="UO246" s="235"/>
      <c r="UP246" s="296"/>
      <c r="UQ246" s="296"/>
      <c r="UR246" s="208"/>
      <c r="UT246" s="235"/>
      <c r="UU246" s="235"/>
      <c r="UV246" s="235"/>
      <c r="UW246" s="235"/>
      <c r="UX246" s="235"/>
      <c r="UY246" s="235"/>
      <c r="UZ246" s="235"/>
      <c r="VA246" s="296"/>
      <c r="VB246" s="296"/>
      <c r="VC246" s="208"/>
      <c r="VE246" s="235"/>
      <c r="VF246" s="235"/>
      <c r="VG246" s="235"/>
      <c r="VH246" s="235"/>
      <c r="VI246" s="235"/>
      <c r="VJ246" s="235"/>
      <c r="VK246" s="235"/>
      <c r="VL246" s="296"/>
      <c r="VM246" s="296"/>
      <c r="VN246" s="208"/>
      <c r="VP246" s="235"/>
      <c r="VQ246" s="235"/>
      <c r="VR246" s="235"/>
      <c r="VS246" s="235"/>
      <c r="VT246" s="235"/>
      <c r="VU246" s="235"/>
      <c r="VV246" s="235"/>
      <c r="VW246" s="296"/>
      <c r="VX246" s="296"/>
      <c r="VY246" s="208"/>
      <c r="WA246" s="235"/>
      <c r="WB246" s="235"/>
      <c r="WC246" s="235"/>
      <c r="WD246" s="235"/>
      <c r="WE246" s="235"/>
      <c r="WF246" s="235"/>
      <c r="WG246" s="235"/>
      <c r="WH246" s="296"/>
      <c r="WI246" s="296"/>
      <c r="WJ246" s="208"/>
      <c r="WL246" s="235"/>
      <c r="WM246" s="235"/>
      <c r="WN246" s="235"/>
      <c r="WO246" s="235"/>
      <c r="WP246" s="235"/>
      <c r="WQ246" s="235"/>
      <c r="WR246" s="235"/>
      <c r="WS246" s="296"/>
      <c r="WT246" s="296"/>
      <c r="WU246" s="208"/>
      <c r="WW246" s="235"/>
      <c r="WX246" s="235"/>
      <c r="WY246" s="235"/>
      <c r="WZ246" s="235"/>
      <c r="XA246" s="235"/>
      <c r="XB246" s="235"/>
      <c r="XC246" s="235"/>
      <c r="XD246" s="296"/>
      <c r="XE246" s="296"/>
      <c r="XF246" s="208"/>
      <c r="XH246" s="235"/>
      <c r="XI246" s="235"/>
      <c r="XJ246" s="235"/>
      <c r="XK246" s="235"/>
      <c r="XL246" s="235"/>
      <c r="XM246" s="235"/>
      <c r="XN246" s="235"/>
      <c r="XO246" s="296"/>
      <c r="XP246" s="296"/>
      <c r="XQ246" s="208"/>
      <c r="XS246" s="235"/>
      <c r="XT246" s="235"/>
      <c r="XU246" s="235"/>
      <c r="XV246" s="235"/>
      <c r="XW246" s="235"/>
      <c r="XX246" s="235"/>
      <c r="XY246" s="235"/>
      <c r="XZ246" s="296"/>
      <c r="YA246" s="296"/>
      <c r="YB246" s="208"/>
      <c r="YD246" s="235"/>
      <c r="YE246" s="235"/>
      <c r="YF246" s="235"/>
      <c r="YG246" s="235"/>
      <c r="YH246" s="235"/>
      <c r="YI246" s="235"/>
      <c r="YJ246" s="235"/>
      <c r="YK246" s="296"/>
      <c r="YL246" s="296"/>
      <c r="YM246" s="208"/>
      <c r="YO246" s="235"/>
      <c r="YP246" s="235"/>
      <c r="YQ246" s="235"/>
      <c r="YR246" s="235"/>
      <c r="YS246" s="235"/>
      <c r="YT246" s="235"/>
      <c r="YU246" s="235"/>
      <c r="YV246" s="296"/>
      <c r="YW246" s="296"/>
      <c r="YX246" s="208"/>
      <c r="YZ246" s="235"/>
      <c r="ZA246" s="235"/>
      <c r="ZB246" s="235"/>
      <c r="ZC246" s="235"/>
      <c r="ZD246" s="235"/>
      <c r="ZE246" s="235"/>
      <c r="ZF246" s="235"/>
      <c r="ZG246" s="296"/>
      <c r="ZH246" s="296"/>
      <c r="ZI246" s="208"/>
      <c r="ZK246" s="235"/>
      <c r="ZL246" s="235"/>
      <c r="ZM246" s="235"/>
      <c r="ZN246" s="235"/>
      <c r="ZO246" s="235"/>
      <c r="ZP246" s="235"/>
      <c r="ZQ246" s="235"/>
      <c r="ZR246" s="296"/>
      <c r="ZS246" s="296"/>
      <c r="ZT246" s="208"/>
      <c r="ZV246" s="235"/>
      <c r="ZW246" s="235"/>
      <c r="ZX246" s="235"/>
      <c r="ZY246" s="235"/>
      <c r="ZZ246" s="235"/>
      <c r="AAA246" s="235"/>
      <c r="AAB246" s="235"/>
      <c r="AAC246" s="296"/>
      <c r="AAD246" s="296"/>
      <c r="AAE246" s="208"/>
      <c r="AAG246" s="235"/>
      <c r="AAH246" s="235"/>
      <c r="AAI246" s="235"/>
      <c r="AAJ246" s="235"/>
      <c r="AAK246" s="235"/>
      <c r="AAL246" s="235"/>
      <c r="AAM246" s="235"/>
      <c r="AAN246" s="296"/>
      <c r="AAO246" s="296"/>
      <c r="AAP246" s="208"/>
      <c r="AAR246" s="235"/>
      <c r="AAS246" s="235"/>
      <c r="AAT246" s="235"/>
      <c r="AAU246" s="235"/>
      <c r="AAV246" s="235"/>
      <c r="AAW246" s="235"/>
      <c r="AAX246" s="235"/>
      <c r="AAY246" s="296"/>
      <c r="AAZ246" s="296"/>
      <c r="ABA246" s="208"/>
      <c r="ABC246" s="235"/>
      <c r="ABD246" s="235"/>
      <c r="ABE246" s="235"/>
      <c r="ABF246" s="235"/>
      <c r="ABG246" s="235"/>
      <c r="ABH246" s="235"/>
      <c r="ABI246" s="235"/>
      <c r="ABJ246" s="296"/>
      <c r="ABK246" s="296"/>
      <c r="ABL246" s="208"/>
      <c r="ABN246" s="235"/>
      <c r="ABO246" s="235"/>
      <c r="ABP246" s="235"/>
      <c r="ABQ246" s="235"/>
      <c r="ABR246" s="235"/>
      <c r="ABS246" s="235"/>
      <c r="ABT246" s="235"/>
      <c r="ABU246" s="296"/>
      <c r="ABV246" s="296"/>
      <c r="ABW246" s="208"/>
      <c r="ABY246" s="235"/>
      <c r="ABZ246" s="235"/>
      <c r="ACA246" s="235"/>
      <c r="ACB246" s="235"/>
      <c r="ACC246" s="235"/>
      <c r="ACD246" s="235"/>
      <c r="ACE246" s="235"/>
      <c r="ACF246" s="296"/>
      <c r="ACG246" s="296"/>
      <c r="ACH246" s="208"/>
      <c r="ACJ246" s="235"/>
      <c r="ACK246" s="235"/>
      <c r="ACL246" s="235"/>
      <c r="ACM246" s="235"/>
      <c r="ACN246" s="235"/>
      <c r="ACO246" s="235"/>
      <c r="ACP246" s="235"/>
      <c r="ACQ246" s="296"/>
      <c r="ACR246" s="296"/>
      <c r="ACS246" s="208"/>
      <c r="ACU246" s="235"/>
      <c r="ACV246" s="235"/>
      <c r="ACW246" s="235"/>
      <c r="ACX246" s="235"/>
      <c r="ACY246" s="235"/>
      <c r="ACZ246" s="235"/>
      <c r="ADA246" s="235"/>
      <c r="ADB246" s="296"/>
      <c r="ADC246" s="296"/>
      <c r="ADD246" s="208"/>
      <c r="ADF246" s="235"/>
      <c r="ADG246" s="235"/>
      <c r="ADH246" s="235"/>
      <c r="ADI246" s="235"/>
      <c r="ADJ246" s="235"/>
      <c r="ADK246" s="235"/>
      <c r="ADL246" s="235"/>
      <c r="ADM246" s="296"/>
      <c r="ADN246" s="296"/>
      <c r="ADO246" s="208"/>
      <c r="ADQ246" s="235"/>
      <c r="ADR246" s="235"/>
      <c r="ADS246" s="235"/>
      <c r="ADT246" s="235"/>
      <c r="ADU246" s="235"/>
      <c r="ADV246" s="235"/>
      <c r="ADW246" s="235"/>
      <c r="ADX246" s="296"/>
      <c r="ADY246" s="296"/>
      <c r="ADZ246" s="208"/>
      <c r="AEB246" s="235"/>
      <c r="AEC246" s="235"/>
      <c r="AED246" s="235"/>
      <c r="AEE246" s="235"/>
      <c r="AEF246" s="235"/>
      <c r="AEG246" s="235"/>
      <c r="AEH246" s="235"/>
      <c r="AEI246" s="296"/>
      <c r="AEJ246" s="296"/>
      <c r="AEK246" s="208"/>
      <c r="AEM246" s="235"/>
      <c r="AEN246" s="235"/>
      <c r="AEO246" s="235"/>
      <c r="AEP246" s="235"/>
      <c r="AEQ246" s="235"/>
      <c r="AER246" s="235"/>
      <c r="AES246" s="235"/>
      <c r="AET246" s="296"/>
      <c r="AEU246" s="296"/>
      <c r="AEV246" s="208"/>
      <c r="AEX246" s="235"/>
      <c r="AEY246" s="235"/>
      <c r="AEZ246" s="235"/>
      <c r="AFA246" s="235"/>
      <c r="AFB246" s="235"/>
      <c r="AFC246" s="235"/>
      <c r="AFD246" s="235"/>
      <c r="AFE246" s="296"/>
      <c r="AFF246" s="296"/>
      <c r="AFG246" s="208"/>
      <c r="AFI246" s="235"/>
      <c r="AFJ246" s="235"/>
      <c r="AFK246" s="235"/>
      <c r="AFL246" s="235"/>
      <c r="AFM246" s="235"/>
      <c r="AFN246" s="235"/>
      <c r="AFO246" s="235"/>
      <c r="AFP246" s="296"/>
      <c r="AFQ246" s="296"/>
      <c r="AFR246" s="208"/>
      <c r="AFT246" s="235"/>
      <c r="AFU246" s="235"/>
      <c r="AFV246" s="235"/>
      <c r="AFW246" s="235"/>
      <c r="AFX246" s="235"/>
      <c r="AFY246" s="235"/>
      <c r="AFZ246" s="235"/>
      <c r="AGA246" s="296"/>
      <c r="AGB246" s="296"/>
      <c r="AGC246" s="208"/>
      <c r="AGE246" s="235"/>
      <c r="AGF246" s="235"/>
      <c r="AGG246" s="235"/>
      <c r="AGH246" s="235"/>
      <c r="AGI246" s="235"/>
      <c r="AGJ246" s="235"/>
      <c r="AGK246" s="235"/>
      <c r="AGL246" s="296"/>
      <c r="AGM246" s="296"/>
      <c r="AGN246" s="208"/>
      <c r="AGP246" s="235"/>
      <c r="AGQ246" s="235"/>
      <c r="AGR246" s="235"/>
      <c r="AGS246" s="235"/>
      <c r="AGT246" s="235"/>
      <c r="AGU246" s="235"/>
      <c r="AGV246" s="235"/>
      <c r="AGW246" s="296"/>
      <c r="AGX246" s="296"/>
      <c r="AGY246" s="208"/>
      <c r="AHA246" s="235"/>
      <c r="AHB246" s="235"/>
      <c r="AHC246" s="235"/>
      <c r="AHD246" s="235"/>
      <c r="AHE246" s="235"/>
      <c r="AHF246" s="235"/>
      <c r="AHG246" s="235"/>
      <c r="AHH246" s="296"/>
      <c r="AHI246" s="296"/>
      <c r="AHJ246" s="208"/>
      <c r="AHL246" s="235"/>
      <c r="AHM246" s="235"/>
      <c r="AHN246" s="235"/>
      <c r="AHO246" s="235"/>
      <c r="AHP246" s="235"/>
      <c r="AHQ246" s="235"/>
      <c r="AHR246" s="235"/>
      <c r="AHS246" s="296"/>
      <c r="AHT246" s="296"/>
      <c r="AHU246" s="208"/>
      <c r="AHW246" s="235"/>
      <c r="AHX246" s="235"/>
      <c r="AHY246" s="235"/>
      <c r="AHZ246" s="235"/>
      <c r="AIA246" s="235"/>
      <c r="AIB246" s="235"/>
      <c r="AIC246" s="235"/>
      <c r="AID246" s="296"/>
      <c r="AIE246" s="296"/>
      <c r="AIF246" s="208"/>
      <c r="AIH246" s="235"/>
      <c r="AII246" s="235"/>
      <c r="AIJ246" s="235"/>
      <c r="AIK246" s="235"/>
      <c r="AIL246" s="235"/>
      <c r="AIM246" s="235"/>
      <c r="AIN246" s="235"/>
      <c r="AIO246" s="296"/>
      <c r="AIP246" s="296"/>
      <c r="AIQ246" s="208"/>
      <c r="AIS246" s="235"/>
      <c r="AIT246" s="235"/>
      <c r="AIU246" s="235"/>
      <c r="AIV246" s="235"/>
      <c r="AIW246" s="235"/>
      <c r="AIX246" s="235"/>
      <c r="AIY246" s="235"/>
      <c r="AIZ246" s="296"/>
      <c r="AJA246" s="296"/>
      <c r="AJB246" s="208"/>
      <c r="AJD246" s="235"/>
      <c r="AJE246" s="235"/>
      <c r="AJF246" s="235"/>
      <c r="AJG246" s="235"/>
      <c r="AJH246" s="235"/>
      <c r="AJI246" s="235"/>
      <c r="AJJ246" s="235"/>
      <c r="AJK246" s="296"/>
      <c r="AJL246" s="296"/>
      <c r="AJM246" s="208"/>
      <c r="AJO246" s="235"/>
      <c r="AJP246" s="235"/>
      <c r="AJQ246" s="235"/>
      <c r="AJR246" s="235"/>
      <c r="AJS246" s="235"/>
      <c r="AJT246" s="235"/>
      <c r="AJU246" s="235"/>
      <c r="AJV246" s="296"/>
      <c r="AJW246" s="296"/>
      <c r="AJX246" s="208"/>
      <c r="AJZ246" s="235"/>
      <c r="AKA246" s="235"/>
      <c r="AKB246" s="235"/>
      <c r="AKC246" s="235"/>
      <c r="AKD246" s="235"/>
      <c r="AKE246" s="235"/>
      <c r="AKF246" s="235"/>
      <c r="AKG246" s="296"/>
      <c r="AKH246" s="296"/>
      <c r="AKI246" s="208"/>
      <c r="AKK246" s="235"/>
      <c r="AKL246" s="235"/>
      <c r="AKM246" s="235"/>
      <c r="AKN246" s="235"/>
      <c r="AKO246" s="235"/>
      <c r="AKP246" s="235"/>
      <c r="AKQ246" s="235"/>
      <c r="AKR246" s="296"/>
      <c r="AKS246" s="296"/>
      <c r="AKT246" s="208"/>
      <c r="AKV246" s="235"/>
      <c r="AKW246" s="235"/>
      <c r="AKX246" s="235"/>
      <c r="AKY246" s="235"/>
      <c r="AKZ246" s="235"/>
      <c r="ALA246" s="235"/>
      <c r="ALB246" s="235"/>
      <c r="ALC246" s="296"/>
      <c r="ALD246" s="296"/>
      <c r="ALE246" s="208"/>
      <c r="ALG246" s="235"/>
      <c r="ALH246" s="235"/>
      <c r="ALI246" s="235"/>
      <c r="ALJ246" s="235"/>
      <c r="ALK246" s="235"/>
      <c r="ALL246" s="235"/>
      <c r="ALM246" s="235"/>
      <c r="ALN246" s="296"/>
      <c r="ALO246" s="296"/>
      <c r="ALP246" s="208"/>
      <c r="ALR246" s="235"/>
      <c r="ALS246" s="235"/>
      <c r="ALT246" s="235"/>
      <c r="ALU246" s="235"/>
      <c r="ALV246" s="235"/>
      <c r="ALW246" s="235"/>
      <c r="ALX246" s="235"/>
      <c r="ALY246" s="296"/>
      <c r="ALZ246" s="296"/>
      <c r="AMA246" s="208"/>
      <c r="AMC246" s="235"/>
      <c r="AMD246" s="235"/>
      <c r="AME246" s="235"/>
      <c r="AMF246" s="235"/>
      <c r="AMG246" s="235"/>
      <c r="AMH246" s="235"/>
      <c r="AMI246" s="235"/>
      <c r="AMJ246" s="296"/>
      <c r="AMK246" s="296"/>
      <c r="AML246" s="208"/>
      <c r="AMN246" s="235"/>
      <c r="AMO246" s="235"/>
      <c r="AMP246" s="235"/>
      <c r="AMQ246" s="235"/>
      <c r="AMR246" s="235"/>
      <c r="AMS246" s="235"/>
      <c r="AMT246" s="235"/>
      <c r="AMU246" s="296"/>
      <c r="AMV246" s="296"/>
      <c r="AMW246" s="208"/>
      <c r="AMY246" s="235"/>
      <c r="AMZ246" s="235"/>
      <c r="ANA246" s="235"/>
      <c r="ANB246" s="235"/>
      <c r="ANC246" s="235"/>
      <c r="AND246" s="235"/>
      <c r="ANE246" s="235"/>
      <c r="ANF246" s="296"/>
      <c r="ANG246" s="296"/>
      <c r="ANH246" s="208"/>
      <c r="ANJ246" s="235"/>
      <c r="ANK246" s="235"/>
      <c r="ANL246" s="235"/>
      <c r="ANM246" s="235"/>
      <c r="ANN246" s="235"/>
      <c r="ANO246" s="235"/>
      <c r="ANP246" s="235"/>
      <c r="ANQ246" s="296"/>
      <c r="ANR246" s="296"/>
      <c r="ANS246" s="208"/>
      <c r="ANU246" s="235"/>
      <c r="ANV246" s="235"/>
      <c r="ANW246" s="235"/>
      <c r="ANX246" s="235"/>
      <c r="ANY246" s="235"/>
      <c r="ANZ246" s="235"/>
      <c r="AOA246" s="235"/>
      <c r="AOB246" s="296"/>
      <c r="AOC246" s="296"/>
      <c r="AOD246" s="208"/>
      <c r="AOF246" s="235"/>
      <c r="AOG246" s="235"/>
      <c r="AOH246" s="235"/>
      <c r="AOI246" s="235"/>
      <c r="AOJ246" s="235"/>
      <c r="AOK246" s="235"/>
      <c r="AOL246" s="235"/>
      <c r="AOM246" s="296"/>
      <c r="AON246" s="296"/>
      <c r="AOO246" s="208"/>
      <c r="AOQ246" s="235"/>
      <c r="AOR246" s="235"/>
      <c r="AOS246" s="235"/>
      <c r="AOT246" s="235"/>
      <c r="AOU246" s="235"/>
      <c r="AOV246" s="235"/>
      <c r="AOW246" s="235"/>
      <c r="AOX246" s="296"/>
      <c r="AOY246" s="296"/>
      <c r="AOZ246" s="208"/>
      <c r="APB246" s="235"/>
      <c r="APC246" s="235"/>
      <c r="APD246" s="235"/>
      <c r="APE246" s="235"/>
      <c r="APF246" s="235"/>
      <c r="APG246" s="235"/>
      <c r="APH246" s="235"/>
      <c r="API246" s="296"/>
      <c r="APJ246" s="296"/>
      <c r="APK246" s="208"/>
      <c r="APM246" s="235"/>
      <c r="APN246" s="235"/>
      <c r="APO246" s="235"/>
      <c r="APP246" s="235"/>
      <c r="APQ246" s="235"/>
      <c r="APR246" s="235"/>
      <c r="APS246" s="235"/>
      <c r="APT246" s="296"/>
      <c r="APU246" s="296"/>
      <c r="APV246" s="208"/>
      <c r="APX246" s="235"/>
      <c r="APY246" s="235"/>
      <c r="APZ246" s="235"/>
      <c r="AQA246" s="235"/>
      <c r="AQB246" s="235"/>
      <c r="AQC246" s="235"/>
      <c r="AQD246" s="235"/>
      <c r="AQE246" s="296"/>
      <c r="AQF246" s="296"/>
      <c r="AQG246" s="208"/>
      <c r="AQI246" s="235"/>
      <c r="AQJ246" s="235"/>
      <c r="AQK246" s="235"/>
      <c r="AQL246" s="235"/>
      <c r="AQM246" s="235"/>
      <c r="AQN246" s="235"/>
      <c r="AQO246" s="235"/>
      <c r="AQP246" s="296"/>
      <c r="AQQ246" s="296"/>
      <c r="AQR246" s="208"/>
      <c r="AQT246" s="235"/>
      <c r="AQU246" s="235"/>
      <c r="AQV246" s="235"/>
      <c r="AQW246" s="235"/>
      <c r="AQX246" s="235"/>
      <c r="AQY246" s="235"/>
      <c r="AQZ246" s="235"/>
      <c r="ARA246" s="296"/>
      <c r="ARB246" s="296"/>
      <c r="ARC246" s="208"/>
      <c r="ARE246" s="235"/>
      <c r="ARF246" s="235"/>
      <c r="ARG246" s="235"/>
      <c r="ARH246" s="235"/>
      <c r="ARI246" s="235"/>
      <c r="ARJ246" s="235"/>
      <c r="ARK246" s="235"/>
      <c r="ARL246" s="296"/>
      <c r="ARM246" s="296"/>
      <c r="ARN246" s="208"/>
      <c r="ARP246" s="235"/>
      <c r="ARQ246" s="235"/>
      <c r="ARR246" s="235"/>
      <c r="ARS246" s="235"/>
      <c r="ART246" s="235"/>
      <c r="ARU246" s="235"/>
      <c r="ARV246" s="235"/>
      <c r="ARW246" s="296"/>
      <c r="ARX246" s="296"/>
      <c r="ARY246" s="208"/>
      <c r="ASA246" s="235"/>
      <c r="ASB246" s="235"/>
      <c r="ASC246" s="235"/>
      <c r="ASD246" s="235"/>
      <c r="ASE246" s="235"/>
      <c r="ASF246" s="235"/>
      <c r="ASG246" s="235"/>
      <c r="ASH246" s="296"/>
      <c r="ASI246" s="296"/>
      <c r="ASJ246" s="208"/>
      <c r="ASL246" s="235"/>
      <c r="ASM246" s="235"/>
      <c r="ASN246" s="235"/>
      <c r="ASO246" s="235"/>
      <c r="ASP246" s="235"/>
      <c r="ASQ246" s="235"/>
      <c r="ASR246" s="235"/>
      <c r="ASS246" s="296"/>
      <c r="AST246" s="296"/>
      <c r="ASU246" s="208"/>
      <c r="ASW246" s="235"/>
      <c r="ASX246" s="235"/>
      <c r="ASY246" s="235"/>
      <c r="ASZ246" s="235"/>
      <c r="ATA246" s="235"/>
      <c r="ATB246" s="235"/>
      <c r="ATC246" s="235"/>
      <c r="ATD246" s="296"/>
      <c r="ATE246" s="296"/>
      <c r="ATF246" s="208"/>
      <c r="ATH246" s="235"/>
      <c r="ATI246" s="235"/>
      <c r="ATJ246" s="235"/>
      <c r="ATK246" s="235"/>
      <c r="ATL246" s="235"/>
      <c r="ATM246" s="235"/>
      <c r="ATN246" s="235"/>
      <c r="ATO246" s="296"/>
      <c r="ATP246" s="296"/>
      <c r="ATQ246" s="208"/>
      <c r="ATS246" s="235"/>
      <c r="ATT246" s="235"/>
      <c r="ATU246" s="235"/>
      <c r="ATV246" s="235"/>
      <c r="ATW246" s="235"/>
      <c r="ATX246" s="235"/>
      <c r="ATY246" s="235"/>
      <c r="ATZ246" s="296"/>
      <c r="AUA246" s="296"/>
      <c r="AUB246" s="208"/>
      <c r="AUD246" s="235"/>
      <c r="AUE246" s="235"/>
      <c r="AUF246" s="235"/>
      <c r="AUG246" s="235"/>
      <c r="AUH246" s="235"/>
      <c r="AUI246" s="235"/>
      <c r="AUJ246" s="235"/>
      <c r="AUK246" s="296"/>
      <c r="AUL246" s="296"/>
      <c r="AUM246" s="208"/>
      <c r="AUO246" s="235"/>
      <c r="AUP246" s="235"/>
      <c r="AUQ246" s="235"/>
      <c r="AUR246" s="235"/>
      <c r="AUS246" s="235"/>
      <c r="AUT246" s="235"/>
      <c r="AUU246" s="235"/>
      <c r="AUV246" s="296"/>
      <c r="AUW246" s="296"/>
      <c r="AUX246" s="208"/>
      <c r="AUZ246" s="235"/>
      <c r="AVA246" s="235"/>
      <c r="AVB246" s="235"/>
      <c r="AVC246" s="235"/>
      <c r="AVD246" s="235"/>
      <c r="AVE246" s="235"/>
      <c r="AVF246" s="235"/>
      <c r="AVG246" s="296"/>
      <c r="AVH246" s="296"/>
      <c r="AVI246" s="208"/>
      <c r="AVK246" s="235"/>
      <c r="AVL246" s="235"/>
      <c r="AVM246" s="235"/>
      <c r="AVN246" s="235"/>
      <c r="AVO246" s="235"/>
      <c r="AVP246" s="235"/>
      <c r="AVQ246" s="235"/>
      <c r="AVR246" s="296"/>
      <c r="AVS246" s="296"/>
      <c r="AVT246" s="208"/>
      <c r="AVV246" s="235"/>
      <c r="AVW246" s="235"/>
      <c r="AVX246" s="235"/>
      <c r="AVY246" s="235"/>
      <c r="AVZ246" s="235"/>
      <c r="AWA246" s="235"/>
      <c r="AWB246" s="235"/>
      <c r="AWC246" s="296"/>
      <c r="AWD246" s="296"/>
      <c r="AWE246" s="208"/>
      <c r="AWG246" s="235"/>
      <c r="AWH246" s="235"/>
      <c r="AWI246" s="235"/>
      <c r="AWJ246" s="235"/>
      <c r="AWK246" s="235"/>
      <c r="AWL246" s="235"/>
      <c r="AWM246" s="235"/>
      <c r="AWN246" s="296"/>
      <c r="AWO246" s="296"/>
      <c r="AWP246" s="208"/>
      <c r="AWR246" s="235"/>
      <c r="AWS246" s="235"/>
      <c r="AWT246" s="235"/>
      <c r="AWU246" s="235"/>
      <c r="AWV246" s="235"/>
      <c r="AWW246" s="235"/>
      <c r="AWX246" s="235"/>
      <c r="AWY246" s="296"/>
      <c r="AWZ246" s="296"/>
      <c r="AXA246" s="208"/>
      <c r="AXC246" s="235"/>
      <c r="AXD246" s="235"/>
      <c r="AXE246" s="235"/>
      <c r="AXF246" s="235"/>
      <c r="AXG246" s="235"/>
      <c r="AXH246" s="235"/>
      <c r="AXI246" s="235"/>
      <c r="AXJ246" s="296"/>
      <c r="AXK246" s="296"/>
      <c r="AXL246" s="208"/>
      <c r="AXN246" s="235"/>
      <c r="AXO246" s="235"/>
      <c r="AXP246" s="235"/>
      <c r="AXQ246" s="235"/>
      <c r="AXR246" s="235"/>
      <c r="AXS246" s="235"/>
      <c r="AXT246" s="235"/>
      <c r="AXU246" s="296"/>
      <c r="AXV246" s="296"/>
      <c r="AXW246" s="208"/>
      <c r="AXY246" s="235"/>
      <c r="AXZ246" s="235"/>
      <c r="AYA246" s="235"/>
      <c r="AYB246" s="235"/>
      <c r="AYC246" s="235"/>
      <c r="AYD246" s="235"/>
      <c r="AYE246" s="235"/>
      <c r="AYF246" s="296"/>
      <c r="AYG246" s="296"/>
      <c r="AYH246" s="208"/>
      <c r="AYJ246" s="235"/>
      <c r="AYK246" s="235"/>
      <c r="AYL246" s="235"/>
      <c r="AYM246" s="235"/>
      <c r="AYN246" s="235"/>
      <c r="AYO246" s="235"/>
      <c r="AYP246" s="235"/>
      <c r="AYQ246" s="296"/>
      <c r="AYR246" s="296"/>
      <c r="AYS246" s="208"/>
      <c r="AYU246" s="235"/>
      <c r="AYV246" s="235"/>
      <c r="AYW246" s="235"/>
      <c r="AYX246" s="235"/>
      <c r="AYY246" s="235"/>
      <c r="AYZ246" s="235"/>
      <c r="AZA246" s="235"/>
      <c r="AZB246" s="296"/>
      <c r="AZC246" s="296"/>
      <c r="AZD246" s="208"/>
      <c r="AZF246" s="235"/>
      <c r="AZG246" s="235"/>
      <c r="AZH246" s="235"/>
      <c r="AZI246" s="235"/>
      <c r="AZJ246" s="235"/>
      <c r="AZK246" s="235"/>
      <c r="AZL246" s="235"/>
      <c r="AZM246" s="296"/>
      <c r="AZN246" s="296"/>
      <c r="AZO246" s="208"/>
      <c r="AZQ246" s="235"/>
      <c r="AZR246" s="235"/>
      <c r="AZS246" s="235"/>
      <c r="AZT246" s="235"/>
      <c r="AZU246" s="235"/>
      <c r="AZV246" s="235"/>
      <c r="AZW246" s="235"/>
      <c r="AZX246" s="296"/>
      <c r="AZY246" s="296"/>
      <c r="AZZ246" s="208"/>
      <c r="BAB246" s="235"/>
      <c r="BAC246" s="235"/>
      <c r="BAD246" s="235"/>
      <c r="BAE246" s="235"/>
      <c r="BAF246" s="235"/>
      <c r="BAG246" s="235"/>
      <c r="BAH246" s="235"/>
      <c r="BAI246" s="296"/>
      <c r="BAJ246" s="296"/>
      <c r="BAK246" s="208"/>
      <c r="BAM246" s="235"/>
      <c r="BAN246" s="235"/>
      <c r="BAO246" s="235"/>
      <c r="BAP246" s="235"/>
      <c r="BAQ246" s="235"/>
      <c r="BAR246" s="235"/>
      <c r="BAS246" s="235"/>
      <c r="BAT246" s="296"/>
      <c r="BAU246" s="296"/>
      <c r="BAV246" s="208"/>
      <c r="BAX246" s="235"/>
      <c r="BAY246" s="235"/>
      <c r="BAZ246" s="235"/>
      <c r="BBA246" s="235"/>
      <c r="BBB246" s="235"/>
      <c r="BBC246" s="235"/>
      <c r="BBD246" s="235"/>
      <c r="BBE246" s="296"/>
      <c r="BBF246" s="296"/>
      <c r="BBG246" s="208"/>
      <c r="BBI246" s="235"/>
      <c r="BBJ246" s="235"/>
      <c r="BBK246" s="235"/>
      <c r="BBL246" s="235"/>
      <c r="BBM246" s="235"/>
      <c r="BBN246" s="235"/>
      <c r="BBO246" s="235"/>
      <c r="BBP246" s="296"/>
      <c r="BBQ246" s="296"/>
      <c r="BBR246" s="208"/>
      <c r="BBT246" s="235"/>
      <c r="BBU246" s="235"/>
      <c r="BBV246" s="235"/>
      <c r="BBW246" s="235"/>
      <c r="BBX246" s="235"/>
      <c r="BBY246" s="235"/>
      <c r="BBZ246" s="235"/>
      <c r="BCA246" s="296"/>
      <c r="BCB246" s="296"/>
      <c r="BCC246" s="208"/>
      <c r="BCE246" s="235"/>
      <c r="BCF246" s="235"/>
      <c r="BCG246" s="235"/>
      <c r="BCH246" s="235"/>
      <c r="BCI246" s="235"/>
      <c r="BCJ246" s="235"/>
      <c r="BCK246" s="235"/>
      <c r="BCL246" s="296"/>
      <c r="BCM246" s="296"/>
      <c r="BCN246" s="208"/>
      <c r="BCP246" s="235"/>
      <c r="BCQ246" s="235"/>
      <c r="BCR246" s="235"/>
      <c r="BCS246" s="235"/>
      <c r="BCT246" s="235"/>
      <c r="BCU246" s="235"/>
      <c r="BCV246" s="235"/>
      <c r="BCW246" s="296"/>
      <c r="BCX246" s="296"/>
      <c r="BCY246" s="208"/>
      <c r="BDA246" s="235"/>
      <c r="BDB246" s="235"/>
      <c r="BDC246" s="235"/>
      <c r="BDD246" s="235"/>
      <c r="BDE246" s="235"/>
      <c r="BDF246" s="235"/>
      <c r="BDG246" s="235"/>
      <c r="BDH246" s="296"/>
      <c r="BDI246" s="296"/>
      <c r="BDJ246" s="208"/>
      <c r="BDL246" s="235"/>
      <c r="BDM246" s="235"/>
      <c r="BDN246" s="235"/>
      <c r="BDO246" s="235"/>
      <c r="BDP246" s="235"/>
      <c r="BDQ246" s="235"/>
      <c r="BDR246" s="235"/>
      <c r="BDS246" s="296"/>
      <c r="BDT246" s="296"/>
      <c r="BDU246" s="208"/>
      <c r="BDW246" s="235"/>
      <c r="BDX246" s="235"/>
      <c r="BDY246" s="235"/>
      <c r="BDZ246" s="235"/>
      <c r="BEA246" s="235"/>
      <c r="BEB246" s="235"/>
      <c r="BEC246" s="235"/>
      <c r="BED246" s="296"/>
      <c r="BEE246" s="296"/>
      <c r="BEF246" s="208"/>
      <c r="BEH246" s="235"/>
      <c r="BEI246" s="235"/>
      <c r="BEJ246" s="235"/>
      <c r="BEK246" s="235"/>
      <c r="BEL246" s="235"/>
      <c r="BEM246" s="235"/>
      <c r="BEN246" s="235"/>
      <c r="BEO246" s="296"/>
      <c r="BEP246" s="296"/>
      <c r="BEQ246" s="208"/>
      <c r="BES246" s="235"/>
      <c r="BET246" s="235"/>
      <c r="BEU246" s="235"/>
      <c r="BEV246" s="235"/>
      <c r="BEW246" s="235"/>
      <c r="BEX246" s="235"/>
      <c r="BEY246" s="235"/>
      <c r="BEZ246" s="296"/>
      <c r="BFA246" s="296"/>
      <c r="BFB246" s="208"/>
      <c r="BFD246" s="235"/>
      <c r="BFE246" s="235"/>
      <c r="BFF246" s="235"/>
      <c r="BFG246" s="235"/>
      <c r="BFH246" s="235"/>
      <c r="BFI246" s="235"/>
      <c r="BFJ246" s="235"/>
      <c r="BFK246" s="296"/>
      <c r="BFL246" s="296"/>
      <c r="BFM246" s="208"/>
      <c r="BFO246" s="235"/>
      <c r="BFP246" s="235"/>
      <c r="BFQ246" s="235"/>
      <c r="BFR246" s="235"/>
      <c r="BFS246" s="235"/>
      <c r="BFT246" s="235"/>
      <c r="BFU246" s="235"/>
      <c r="BFV246" s="296"/>
      <c r="BFW246" s="296"/>
      <c r="BFX246" s="208"/>
      <c r="BFZ246" s="235"/>
      <c r="BGA246" s="235"/>
      <c r="BGB246" s="235"/>
      <c r="BGC246" s="235"/>
      <c r="BGD246" s="235"/>
      <c r="BGE246" s="235"/>
      <c r="BGF246" s="235"/>
      <c r="BGG246" s="296"/>
      <c r="BGH246" s="296"/>
      <c r="BGI246" s="208"/>
      <c r="BGK246" s="235"/>
      <c r="BGL246" s="235"/>
      <c r="BGM246" s="235"/>
      <c r="BGN246" s="235"/>
      <c r="BGO246" s="235"/>
      <c r="BGP246" s="235"/>
      <c r="BGQ246" s="235"/>
      <c r="BGR246" s="296"/>
      <c r="BGS246" s="296"/>
      <c r="BGT246" s="208"/>
      <c r="BGV246" s="235"/>
      <c r="BGW246" s="235"/>
      <c r="BGX246" s="235"/>
      <c r="BGY246" s="235"/>
      <c r="BGZ246" s="235"/>
      <c r="BHA246" s="235"/>
      <c r="BHB246" s="235"/>
      <c r="BHC246" s="296"/>
      <c r="BHD246" s="296"/>
      <c r="BHE246" s="208"/>
      <c r="BHG246" s="235"/>
      <c r="BHH246" s="235"/>
      <c r="BHI246" s="235"/>
      <c r="BHJ246" s="235"/>
      <c r="BHK246" s="235"/>
      <c r="BHL246" s="235"/>
      <c r="BHM246" s="235"/>
      <c r="BHN246" s="296"/>
      <c r="BHO246" s="296"/>
      <c r="BHP246" s="208"/>
      <c r="BHR246" s="235"/>
      <c r="BHS246" s="235"/>
      <c r="BHT246" s="235"/>
      <c r="BHU246" s="235"/>
      <c r="BHV246" s="235"/>
      <c r="BHW246" s="235"/>
      <c r="BHX246" s="235"/>
      <c r="BHY246" s="296"/>
      <c r="BHZ246" s="296"/>
      <c r="BIA246" s="208"/>
      <c r="BIC246" s="235"/>
      <c r="BID246" s="235"/>
      <c r="BIE246" s="235"/>
      <c r="BIF246" s="235"/>
      <c r="BIG246" s="235"/>
      <c r="BIH246" s="235"/>
      <c r="BII246" s="235"/>
      <c r="BIJ246" s="296"/>
      <c r="BIK246" s="296"/>
      <c r="BIL246" s="208"/>
      <c r="BIN246" s="235"/>
      <c r="BIO246" s="235"/>
      <c r="BIP246" s="235"/>
      <c r="BIQ246" s="235"/>
      <c r="BIR246" s="235"/>
      <c r="BIS246" s="235"/>
      <c r="BIT246" s="235"/>
      <c r="BIU246" s="296"/>
      <c r="BIV246" s="296"/>
      <c r="BIW246" s="208"/>
      <c r="BIY246" s="235"/>
      <c r="BIZ246" s="235"/>
      <c r="BJA246" s="235"/>
      <c r="BJB246" s="235"/>
      <c r="BJC246" s="235"/>
      <c r="BJD246" s="235"/>
      <c r="BJE246" s="235"/>
      <c r="BJF246" s="296"/>
      <c r="BJG246" s="296"/>
      <c r="BJH246" s="208"/>
      <c r="BJJ246" s="235"/>
      <c r="BJK246" s="235"/>
      <c r="BJL246" s="235"/>
      <c r="BJM246" s="235"/>
      <c r="BJN246" s="235"/>
      <c r="BJO246" s="235"/>
      <c r="BJP246" s="235"/>
      <c r="BJQ246" s="296"/>
      <c r="BJR246" s="296"/>
      <c r="BJS246" s="208"/>
      <c r="BJU246" s="235"/>
      <c r="BJV246" s="235"/>
      <c r="BJW246" s="235"/>
      <c r="BJX246" s="235"/>
      <c r="BJY246" s="235"/>
      <c r="BJZ246" s="235"/>
      <c r="BKA246" s="235"/>
      <c r="BKB246" s="296"/>
      <c r="BKC246" s="296"/>
      <c r="BKD246" s="208"/>
      <c r="BKF246" s="235"/>
      <c r="BKG246" s="235"/>
      <c r="BKH246" s="235"/>
      <c r="BKI246" s="235"/>
      <c r="BKJ246" s="235"/>
      <c r="BKK246" s="235"/>
      <c r="BKL246" s="235"/>
      <c r="BKM246" s="296"/>
      <c r="BKN246" s="296"/>
      <c r="BKO246" s="208"/>
      <c r="BKQ246" s="235"/>
      <c r="BKR246" s="235"/>
      <c r="BKS246" s="235"/>
      <c r="BKT246" s="235"/>
      <c r="BKU246" s="235"/>
      <c r="BKV246" s="235"/>
      <c r="BKW246" s="235"/>
      <c r="BKX246" s="296"/>
      <c r="BKY246" s="296"/>
      <c r="BKZ246" s="208"/>
      <c r="BLB246" s="235"/>
      <c r="BLC246" s="235"/>
      <c r="BLD246" s="235"/>
      <c r="BLE246" s="235"/>
      <c r="BLF246" s="235"/>
      <c r="BLG246" s="235"/>
      <c r="BLH246" s="235"/>
      <c r="BLI246" s="296"/>
      <c r="BLJ246" s="296"/>
      <c r="BLK246" s="208"/>
      <c r="BLM246" s="235"/>
      <c r="BLN246" s="235"/>
      <c r="BLO246" s="235"/>
      <c r="BLP246" s="235"/>
      <c r="BLQ246" s="235"/>
      <c r="BLR246" s="235"/>
      <c r="BLS246" s="235"/>
      <c r="BLT246" s="296"/>
      <c r="BLU246" s="296"/>
      <c r="BLV246" s="208"/>
      <c r="BLX246" s="235"/>
      <c r="BLY246" s="235"/>
      <c r="BLZ246" s="235"/>
      <c r="BMA246" s="235"/>
      <c r="BMB246" s="235"/>
      <c r="BMC246" s="235"/>
      <c r="BMD246" s="235"/>
      <c r="BME246" s="296"/>
      <c r="BMF246" s="296"/>
      <c r="BMG246" s="208"/>
      <c r="BMI246" s="235"/>
      <c r="BMJ246" s="235"/>
      <c r="BMK246" s="235"/>
      <c r="BML246" s="235"/>
      <c r="BMM246" s="235"/>
      <c r="BMN246" s="235"/>
      <c r="BMO246" s="235"/>
      <c r="BMP246" s="296"/>
      <c r="BMQ246" s="296"/>
      <c r="BMR246" s="208"/>
      <c r="BMT246" s="235"/>
      <c r="BMU246" s="235"/>
      <c r="BMV246" s="235"/>
      <c r="BMW246" s="235"/>
      <c r="BMX246" s="235"/>
      <c r="BMY246" s="235"/>
      <c r="BMZ246" s="235"/>
      <c r="BNA246" s="296"/>
      <c r="BNB246" s="296"/>
      <c r="BNC246" s="208"/>
      <c r="BNE246" s="235"/>
      <c r="BNF246" s="235"/>
      <c r="BNG246" s="235"/>
      <c r="BNH246" s="235"/>
      <c r="BNI246" s="235"/>
      <c r="BNJ246" s="235"/>
      <c r="BNK246" s="235"/>
      <c r="BNL246" s="296"/>
      <c r="BNM246" s="296"/>
      <c r="BNN246" s="208"/>
      <c r="BNP246" s="235"/>
      <c r="BNQ246" s="235"/>
      <c r="BNR246" s="235"/>
      <c r="BNS246" s="235"/>
      <c r="BNT246" s="235"/>
      <c r="BNU246" s="235"/>
      <c r="BNV246" s="235"/>
      <c r="BNW246" s="296"/>
      <c r="BNX246" s="296"/>
      <c r="BNY246" s="208"/>
      <c r="BOA246" s="235"/>
      <c r="BOB246" s="235"/>
      <c r="BOC246" s="235"/>
      <c r="BOD246" s="235"/>
      <c r="BOE246" s="235"/>
      <c r="BOF246" s="235"/>
      <c r="BOG246" s="235"/>
      <c r="BOH246" s="296"/>
      <c r="BOI246" s="296"/>
      <c r="BOJ246" s="208"/>
      <c r="BOL246" s="235"/>
      <c r="BOM246" s="235"/>
      <c r="BON246" s="235"/>
      <c r="BOO246" s="235"/>
      <c r="BOP246" s="235"/>
      <c r="BOQ246" s="235"/>
      <c r="BOR246" s="235"/>
      <c r="BOS246" s="296"/>
      <c r="BOT246" s="296"/>
      <c r="BOU246" s="208"/>
      <c r="BOW246" s="235"/>
      <c r="BOX246" s="235"/>
      <c r="BOY246" s="235"/>
      <c r="BOZ246" s="235"/>
      <c r="BPA246" s="235"/>
      <c r="BPB246" s="235"/>
      <c r="BPC246" s="235"/>
      <c r="BPD246" s="296"/>
      <c r="BPE246" s="296"/>
      <c r="BPF246" s="208"/>
      <c r="BPH246" s="235"/>
      <c r="BPI246" s="235"/>
      <c r="BPJ246" s="235"/>
      <c r="BPK246" s="235"/>
      <c r="BPL246" s="235"/>
      <c r="BPM246" s="235"/>
      <c r="BPN246" s="235"/>
      <c r="BPO246" s="296"/>
      <c r="BPP246" s="296"/>
      <c r="BPQ246" s="208"/>
      <c r="BPS246" s="235"/>
      <c r="BPT246" s="235"/>
      <c r="BPU246" s="235"/>
      <c r="BPV246" s="235"/>
      <c r="BPW246" s="235"/>
      <c r="BPX246" s="235"/>
      <c r="BPY246" s="235"/>
      <c r="BPZ246" s="296"/>
      <c r="BQA246" s="296"/>
      <c r="BQB246" s="208"/>
      <c r="BQD246" s="235"/>
      <c r="BQE246" s="235"/>
      <c r="BQF246" s="235"/>
      <c r="BQG246" s="235"/>
      <c r="BQH246" s="235"/>
      <c r="BQI246" s="235"/>
      <c r="BQJ246" s="235"/>
      <c r="BQK246" s="296"/>
      <c r="BQL246" s="296"/>
      <c r="BQM246" s="208"/>
      <c r="BQO246" s="235"/>
      <c r="BQP246" s="235"/>
      <c r="BQQ246" s="235"/>
      <c r="BQR246" s="235"/>
      <c r="BQS246" s="235"/>
      <c r="BQT246" s="235"/>
      <c r="BQU246" s="235"/>
      <c r="BQV246" s="296"/>
      <c r="BQW246" s="296"/>
      <c r="BQX246" s="208"/>
      <c r="BQZ246" s="235"/>
      <c r="BRA246" s="235"/>
      <c r="BRB246" s="235"/>
      <c r="BRC246" s="235"/>
      <c r="BRD246" s="235"/>
      <c r="BRE246" s="235"/>
      <c r="BRF246" s="235"/>
      <c r="BRG246" s="296"/>
      <c r="BRH246" s="296"/>
      <c r="BRI246" s="208"/>
      <c r="BRK246" s="235"/>
      <c r="BRL246" s="235"/>
      <c r="BRM246" s="235"/>
      <c r="BRN246" s="235"/>
      <c r="BRO246" s="235"/>
      <c r="BRP246" s="235"/>
      <c r="BRQ246" s="235"/>
      <c r="BRR246" s="296"/>
      <c r="BRS246" s="296"/>
      <c r="BRT246" s="208"/>
      <c r="BRV246" s="235"/>
      <c r="BRW246" s="235"/>
      <c r="BRX246" s="235"/>
      <c r="BRY246" s="235"/>
      <c r="BRZ246" s="235"/>
      <c r="BSA246" s="235"/>
      <c r="BSB246" s="235"/>
      <c r="BSC246" s="296"/>
      <c r="BSD246" s="296"/>
      <c r="BSE246" s="208"/>
      <c r="BSG246" s="235"/>
      <c r="BSH246" s="235"/>
      <c r="BSI246" s="235"/>
      <c r="BSJ246" s="235"/>
      <c r="BSK246" s="235"/>
      <c r="BSL246" s="235"/>
      <c r="BSM246" s="235"/>
      <c r="BSN246" s="296"/>
      <c r="BSO246" s="296"/>
      <c r="BSP246" s="208"/>
      <c r="BSR246" s="235"/>
      <c r="BSS246" s="235"/>
      <c r="BST246" s="235"/>
      <c r="BSU246" s="235"/>
      <c r="BSV246" s="235"/>
      <c r="BSW246" s="235"/>
      <c r="BSX246" s="235"/>
      <c r="BSY246" s="296"/>
      <c r="BSZ246" s="296"/>
      <c r="BTA246" s="208"/>
      <c r="BTC246" s="235"/>
      <c r="BTD246" s="235"/>
      <c r="BTE246" s="235"/>
      <c r="BTF246" s="235"/>
      <c r="BTG246" s="235"/>
      <c r="BTH246" s="235"/>
      <c r="BTI246" s="235"/>
      <c r="BTJ246" s="296"/>
      <c r="BTK246" s="296"/>
      <c r="BTL246" s="208"/>
      <c r="BTN246" s="235"/>
      <c r="BTO246" s="235"/>
      <c r="BTP246" s="235"/>
      <c r="BTQ246" s="235"/>
      <c r="BTR246" s="235"/>
      <c r="BTS246" s="235"/>
      <c r="BTT246" s="235"/>
      <c r="BTU246" s="296"/>
      <c r="BTV246" s="296"/>
      <c r="BTW246" s="208"/>
      <c r="BTY246" s="235"/>
      <c r="BTZ246" s="235"/>
      <c r="BUA246" s="235"/>
      <c r="BUB246" s="235"/>
      <c r="BUC246" s="235"/>
      <c r="BUD246" s="235"/>
      <c r="BUE246" s="235"/>
      <c r="BUF246" s="296"/>
      <c r="BUG246" s="296"/>
      <c r="BUH246" s="208"/>
      <c r="BUJ246" s="235"/>
      <c r="BUK246" s="235"/>
      <c r="BUL246" s="235"/>
      <c r="BUM246" s="235"/>
      <c r="BUN246" s="235"/>
      <c r="BUO246" s="235"/>
      <c r="BUP246" s="235"/>
      <c r="BUQ246" s="296"/>
      <c r="BUR246" s="296"/>
      <c r="BUS246" s="208"/>
      <c r="BUU246" s="235"/>
      <c r="BUV246" s="235"/>
      <c r="BUW246" s="235"/>
      <c r="BUX246" s="235"/>
      <c r="BUY246" s="235"/>
      <c r="BUZ246" s="235"/>
      <c r="BVA246" s="235"/>
      <c r="BVB246" s="296"/>
      <c r="BVC246" s="296"/>
      <c r="BVD246" s="208"/>
      <c r="BVF246" s="235"/>
      <c r="BVG246" s="235"/>
      <c r="BVH246" s="235"/>
      <c r="BVI246" s="235"/>
      <c r="BVJ246" s="235"/>
      <c r="BVK246" s="235"/>
      <c r="BVL246" s="235"/>
      <c r="BVM246" s="296"/>
      <c r="BVN246" s="296"/>
      <c r="BVO246" s="208"/>
      <c r="BVQ246" s="235"/>
      <c r="BVR246" s="235"/>
      <c r="BVS246" s="235"/>
      <c r="BVT246" s="235"/>
      <c r="BVU246" s="235"/>
      <c r="BVV246" s="235"/>
      <c r="BVW246" s="235"/>
      <c r="BVX246" s="296"/>
      <c r="BVY246" s="296"/>
      <c r="BVZ246" s="208"/>
      <c r="BWB246" s="235"/>
      <c r="BWC246" s="235"/>
      <c r="BWD246" s="235"/>
      <c r="BWE246" s="235"/>
      <c r="BWF246" s="235"/>
      <c r="BWG246" s="235"/>
      <c r="BWH246" s="235"/>
      <c r="BWI246" s="296"/>
      <c r="BWJ246" s="296"/>
      <c r="BWK246" s="208"/>
      <c r="BWM246" s="235"/>
      <c r="BWN246" s="235"/>
      <c r="BWO246" s="235"/>
      <c r="BWP246" s="235"/>
      <c r="BWQ246" s="235"/>
      <c r="BWR246" s="235"/>
      <c r="BWS246" s="235"/>
      <c r="BWT246" s="296"/>
      <c r="BWU246" s="296"/>
      <c r="BWV246" s="208"/>
      <c r="BWX246" s="235"/>
      <c r="BWY246" s="235"/>
      <c r="BWZ246" s="235"/>
      <c r="BXA246" s="235"/>
      <c r="BXB246" s="235"/>
      <c r="BXC246" s="235"/>
      <c r="BXD246" s="235"/>
      <c r="BXE246" s="296"/>
      <c r="BXF246" s="296"/>
      <c r="BXG246" s="208"/>
      <c r="BXI246" s="235"/>
      <c r="BXJ246" s="235"/>
      <c r="BXK246" s="235"/>
      <c r="BXL246" s="235"/>
      <c r="BXM246" s="235"/>
      <c r="BXN246" s="235"/>
      <c r="BXO246" s="235"/>
      <c r="BXP246" s="296"/>
      <c r="BXQ246" s="296"/>
      <c r="BXR246" s="208"/>
      <c r="BXT246" s="235"/>
      <c r="BXU246" s="235"/>
      <c r="BXV246" s="235"/>
      <c r="BXW246" s="235"/>
      <c r="BXX246" s="235"/>
      <c r="BXY246" s="235"/>
      <c r="BXZ246" s="235"/>
      <c r="BYA246" s="296"/>
      <c r="BYB246" s="296"/>
      <c r="BYC246" s="208"/>
      <c r="BYE246" s="235"/>
      <c r="BYF246" s="235"/>
      <c r="BYG246" s="235"/>
      <c r="BYH246" s="235"/>
      <c r="BYI246" s="235"/>
      <c r="BYJ246" s="235"/>
      <c r="BYK246" s="235"/>
      <c r="BYL246" s="296"/>
      <c r="BYM246" s="296"/>
      <c r="BYN246" s="208"/>
      <c r="BYP246" s="235"/>
      <c r="BYQ246" s="235"/>
      <c r="BYR246" s="235"/>
      <c r="BYS246" s="235"/>
      <c r="BYT246" s="235"/>
      <c r="BYU246" s="235"/>
      <c r="BYV246" s="235"/>
      <c r="BYW246" s="296"/>
      <c r="BYX246" s="296"/>
      <c r="BYY246" s="208"/>
      <c r="BZA246" s="235"/>
      <c r="BZB246" s="235"/>
      <c r="BZC246" s="235"/>
      <c r="BZD246" s="235"/>
      <c r="BZE246" s="235"/>
      <c r="BZF246" s="235"/>
      <c r="BZG246" s="235"/>
      <c r="BZH246" s="296"/>
      <c r="BZI246" s="296"/>
      <c r="BZJ246" s="208"/>
      <c r="BZL246" s="235"/>
      <c r="BZM246" s="235"/>
      <c r="BZN246" s="235"/>
      <c r="BZO246" s="235"/>
      <c r="BZP246" s="235"/>
      <c r="BZQ246" s="235"/>
      <c r="BZR246" s="235"/>
      <c r="BZS246" s="296"/>
      <c r="BZT246" s="296"/>
      <c r="BZU246" s="208"/>
      <c r="BZW246" s="235"/>
      <c r="BZX246" s="235"/>
      <c r="BZY246" s="235"/>
      <c r="BZZ246" s="235"/>
      <c r="CAA246" s="235"/>
      <c r="CAB246" s="235"/>
      <c r="CAC246" s="235"/>
      <c r="CAD246" s="296"/>
      <c r="CAE246" s="296"/>
      <c r="CAF246" s="208"/>
      <c r="CAH246" s="235"/>
      <c r="CAI246" s="235"/>
      <c r="CAJ246" s="235"/>
      <c r="CAK246" s="235"/>
      <c r="CAL246" s="235"/>
      <c r="CAM246" s="235"/>
      <c r="CAN246" s="235"/>
      <c r="CAO246" s="296"/>
      <c r="CAP246" s="296"/>
      <c r="CAQ246" s="208"/>
      <c r="CAS246" s="235"/>
      <c r="CAT246" s="235"/>
      <c r="CAU246" s="235"/>
      <c r="CAV246" s="235"/>
      <c r="CAW246" s="235"/>
      <c r="CAX246" s="235"/>
      <c r="CAY246" s="235"/>
      <c r="CAZ246" s="296"/>
      <c r="CBA246" s="296"/>
      <c r="CBB246" s="208"/>
      <c r="CBD246" s="235"/>
      <c r="CBE246" s="235"/>
      <c r="CBF246" s="235"/>
      <c r="CBG246" s="235"/>
      <c r="CBH246" s="235"/>
      <c r="CBI246" s="235"/>
      <c r="CBJ246" s="235"/>
      <c r="CBK246" s="296"/>
      <c r="CBL246" s="296"/>
      <c r="CBM246" s="208"/>
      <c r="CBO246" s="235"/>
      <c r="CBP246" s="235"/>
      <c r="CBQ246" s="235"/>
      <c r="CBR246" s="235"/>
      <c r="CBS246" s="235"/>
      <c r="CBT246" s="235"/>
      <c r="CBU246" s="235"/>
      <c r="CBV246" s="296"/>
      <c r="CBW246" s="296"/>
      <c r="CBX246" s="208"/>
      <c r="CBZ246" s="235"/>
      <c r="CCA246" s="235"/>
      <c r="CCB246" s="235"/>
      <c r="CCC246" s="235"/>
      <c r="CCD246" s="235"/>
      <c r="CCE246" s="235"/>
      <c r="CCF246" s="235"/>
      <c r="CCG246" s="296"/>
      <c r="CCH246" s="296"/>
      <c r="CCI246" s="208"/>
      <c r="CCK246" s="235"/>
      <c r="CCL246" s="235"/>
      <c r="CCM246" s="235"/>
      <c r="CCN246" s="235"/>
      <c r="CCO246" s="235"/>
      <c r="CCP246" s="235"/>
      <c r="CCQ246" s="235"/>
      <c r="CCR246" s="296"/>
      <c r="CCS246" s="296"/>
      <c r="CCT246" s="208"/>
      <c r="CCV246" s="235"/>
      <c r="CCW246" s="235"/>
      <c r="CCX246" s="235"/>
      <c r="CCY246" s="235"/>
      <c r="CCZ246" s="235"/>
      <c r="CDA246" s="235"/>
      <c r="CDB246" s="235"/>
      <c r="CDC246" s="296"/>
      <c r="CDD246" s="296"/>
      <c r="CDE246" s="208"/>
      <c r="CDG246" s="235"/>
      <c r="CDH246" s="235"/>
      <c r="CDI246" s="235"/>
      <c r="CDJ246" s="235"/>
      <c r="CDK246" s="235"/>
      <c r="CDL246" s="235"/>
      <c r="CDM246" s="235"/>
      <c r="CDN246" s="296"/>
      <c r="CDO246" s="296"/>
      <c r="CDP246" s="208"/>
      <c r="CDR246" s="235"/>
      <c r="CDS246" s="235"/>
      <c r="CDT246" s="235"/>
      <c r="CDU246" s="235"/>
      <c r="CDV246" s="235"/>
      <c r="CDW246" s="235"/>
      <c r="CDX246" s="235"/>
      <c r="CDY246" s="296"/>
      <c r="CDZ246" s="296"/>
      <c r="CEA246" s="208"/>
      <c r="CEC246" s="235"/>
      <c r="CED246" s="235"/>
      <c r="CEE246" s="235"/>
      <c r="CEF246" s="235"/>
      <c r="CEG246" s="235"/>
      <c r="CEH246" s="235"/>
      <c r="CEI246" s="235"/>
      <c r="CEJ246" s="296"/>
      <c r="CEK246" s="296"/>
      <c r="CEL246" s="208"/>
      <c r="CEN246" s="235"/>
      <c r="CEO246" s="235"/>
      <c r="CEP246" s="235"/>
      <c r="CEQ246" s="235"/>
      <c r="CER246" s="235"/>
      <c r="CES246" s="235"/>
      <c r="CET246" s="235"/>
      <c r="CEU246" s="296"/>
      <c r="CEV246" s="296"/>
      <c r="CEW246" s="208"/>
      <c r="CEY246" s="235"/>
      <c r="CEZ246" s="235"/>
      <c r="CFA246" s="235"/>
      <c r="CFB246" s="235"/>
      <c r="CFC246" s="235"/>
      <c r="CFD246" s="235"/>
      <c r="CFE246" s="235"/>
      <c r="CFF246" s="296"/>
      <c r="CFG246" s="296"/>
      <c r="CFH246" s="208"/>
      <c r="CFJ246" s="235"/>
      <c r="CFK246" s="235"/>
      <c r="CFL246" s="235"/>
      <c r="CFM246" s="235"/>
      <c r="CFN246" s="235"/>
      <c r="CFO246" s="235"/>
      <c r="CFP246" s="235"/>
      <c r="CFQ246" s="296"/>
      <c r="CFR246" s="296"/>
      <c r="CFS246" s="208"/>
      <c r="CFU246" s="235"/>
      <c r="CFV246" s="235"/>
      <c r="CFW246" s="235"/>
      <c r="CFX246" s="235"/>
      <c r="CFY246" s="235"/>
      <c r="CFZ246" s="235"/>
      <c r="CGA246" s="235"/>
      <c r="CGB246" s="296"/>
      <c r="CGC246" s="296"/>
      <c r="CGD246" s="208"/>
      <c r="CGF246" s="235"/>
      <c r="CGG246" s="235"/>
      <c r="CGH246" s="235"/>
      <c r="CGI246" s="235"/>
      <c r="CGJ246" s="235"/>
      <c r="CGK246" s="235"/>
      <c r="CGL246" s="235"/>
      <c r="CGM246" s="296"/>
      <c r="CGN246" s="296"/>
      <c r="CGO246" s="208"/>
      <c r="CGQ246" s="235"/>
      <c r="CGR246" s="235"/>
      <c r="CGS246" s="235"/>
      <c r="CGT246" s="235"/>
      <c r="CGU246" s="235"/>
      <c r="CGV246" s="235"/>
      <c r="CGW246" s="235"/>
      <c r="CGX246" s="296"/>
      <c r="CGY246" s="296"/>
      <c r="CGZ246" s="208"/>
      <c r="CHB246" s="235"/>
      <c r="CHC246" s="235"/>
      <c r="CHD246" s="235"/>
      <c r="CHE246" s="235"/>
      <c r="CHF246" s="235"/>
      <c r="CHG246" s="235"/>
      <c r="CHH246" s="235"/>
      <c r="CHI246" s="296"/>
      <c r="CHJ246" s="296"/>
      <c r="CHK246" s="208"/>
      <c r="CHM246" s="235"/>
      <c r="CHN246" s="235"/>
      <c r="CHO246" s="235"/>
      <c r="CHP246" s="235"/>
      <c r="CHQ246" s="235"/>
      <c r="CHR246" s="235"/>
      <c r="CHS246" s="235"/>
      <c r="CHT246" s="296"/>
      <c r="CHU246" s="296"/>
      <c r="CHV246" s="208"/>
      <c r="CHX246" s="235"/>
      <c r="CHY246" s="235"/>
      <c r="CHZ246" s="235"/>
      <c r="CIA246" s="235"/>
      <c r="CIB246" s="235"/>
      <c r="CIC246" s="235"/>
      <c r="CID246" s="235"/>
      <c r="CIE246" s="296"/>
      <c r="CIF246" s="296"/>
      <c r="CIG246" s="208"/>
      <c r="CII246" s="235"/>
      <c r="CIJ246" s="235"/>
      <c r="CIK246" s="235"/>
      <c r="CIL246" s="235"/>
      <c r="CIM246" s="235"/>
      <c r="CIN246" s="235"/>
      <c r="CIO246" s="235"/>
      <c r="CIP246" s="296"/>
      <c r="CIQ246" s="296"/>
      <c r="CIR246" s="208"/>
      <c r="CIT246" s="235"/>
      <c r="CIU246" s="235"/>
      <c r="CIV246" s="235"/>
      <c r="CIW246" s="235"/>
      <c r="CIX246" s="235"/>
      <c r="CIY246" s="235"/>
      <c r="CIZ246" s="235"/>
      <c r="CJA246" s="296"/>
      <c r="CJB246" s="296"/>
      <c r="CJC246" s="208"/>
      <c r="CJE246" s="235"/>
      <c r="CJF246" s="235"/>
      <c r="CJG246" s="235"/>
      <c r="CJH246" s="235"/>
      <c r="CJI246" s="235"/>
      <c r="CJJ246" s="235"/>
      <c r="CJK246" s="235"/>
      <c r="CJL246" s="296"/>
      <c r="CJM246" s="296"/>
      <c r="CJN246" s="208"/>
      <c r="CJP246" s="235"/>
      <c r="CJQ246" s="235"/>
      <c r="CJR246" s="235"/>
      <c r="CJS246" s="235"/>
      <c r="CJT246" s="235"/>
      <c r="CJU246" s="235"/>
      <c r="CJV246" s="235"/>
      <c r="CJW246" s="296"/>
      <c r="CJX246" s="296"/>
      <c r="CJY246" s="208"/>
      <c r="CKA246" s="235"/>
      <c r="CKB246" s="235"/>
      <c r="CKC246" s="235"/>
      <c r="CKD246" s="235"/>
      <c r="CKE246" s="235"/>
      <c r="CKF246" s="235"/>
      <c r="CKG246" s="235"/>
      <c r="CKH246" s="296"/>
      <c r="CKI246" s="296"/>
      <c r="CKJ246" s="208"/>
      <c r="CKL246" s="235"/>
      <c r="CKM246" s="235"/>
      <c r="CKN246" s="235"/>
      <c r="CKO246" s="235"/>
      <c r="CKP246" s="235"/>
      <c r="CKQ246" s="235"/>
      <c r="CKR246" s="235"/>
      <c r="CKS246" s="296"/>
      <c r="CKT246" s="296"/>
      <c r="CKU246" s="208"/>
      <c r="CKW246" s="235"/>
      <c r="CKX246" s="235"/>
      <c r="CKY246" s="235"/>
      <c r="CKZ246" s="235"/>
      <c r="CLA246" s="235"/>
      <c r="CLB246" s="235"/>
      <c r="CLC246" s="235"/>
      <c r="CLD246" s="296"/>
      <c r="CLE246" s="296"/>
      <c r="CLF246" s="208"/>
      <c r="CLH246" s="235"/>
      <c r="CLI246" s="235"/>
      <c r="CLJ246" s="235"/>
      <c r="CLK246" s="235"/>
      <c r="CLL246" s="235"/>
      <c r="CLM246" s="235"/>
      <c r="CLN246" s="235"/>
      <c r="CLO246" s="296"/>
      <c r="CLP246" s="296"/>
      <c r="CLQ246" s="208"/>
      <c r="CLS246" s="235"/>
      <c r="CLT246" s="235"/>
      <c r="CLU246" s="235"/>
      <c r="CLV246" s="235"/>
      <c r="CLW246" s="235"/>
      <c r="CLX246" s="235"/>
      <c r="CLY246" s="235"/>
      <c r="CLZ246" s="296"/>
      <c r="CMA246" s="296"/>
      <c r="CMB246" s="208"/>
      <c r="CMD246" s="235"/>
      <c r="CME246" s="235"/>
      <c r="CMF246" s="235"/>
      <c r="CMG246" s="235"/>
      <c r="CMH246" s="235"/>
      <c r="CMI246" s="235"/>
      <c r="CMJ246" s="235"/>
      <c r="CMK246" s="296"/>
      <c r="CML246" s="296"/>
      <c r="CMM246" s="208"/>
      <c r="CMO246" s="235"/>
      <c r="CMP246" s="235"/>
      <c r="CMQ246" s="235"/>
      <c r="CMR246" s="235"/>
      <c r="CMS246" s="235"/>
      <c r="CMT246" s="235"/>
      <c r="CMU246" s="235"/>
      <c r="CMV246" s="296"/>
      <c r="CMW246" s="296"/>
      <c r="CMX246" s="208"/>
      <c r="CMZ246" s="235"/>
      <c r="CNA246" s="235"/>
      <c r="CNB246" s="235"/>
      <c r="CNC246" s="235"/>
      <c r="CND246" s="235"/>
      <c r="CNE246" s="235"/>
      <c r="CNF246" s="235"/>
      <c r="CNG246" s="296"/>
      <c r="CNH246" s="296"/>
      <c r="CNI246" s="208"/>
      <c r="CNK246" s="235"/>
      <c r="CNL246" s="235"/>
      <c r="CNM246" s="235"/>
      <c r="CNN246" s="235"/>
      <c r="CNO246" s="235"/>
      <c r="CNP246" s="235"/>
      <c r="CNQ246" s="235"/>
      <c r="CNR246" s="296"/>
      <c r="CNS246" s="296"/>
      <c r="CNT246" s="208"/>
      <c r="CNV246" s="235"/>
      <c r="CNW246" s="235"/>
      <c r="CNX246" s="235"/>
      <c r="CNY246" s="235"/>
      <c r="CNZ246" s="235"/>
      <c r="COA246" s="235"/>
      <c r="COB246" s="235"/>
      <c r="COC246" s="296"/>
      <c r="COD246" s="296"/>
      <c r="COE246" s="208"/>
      <c r="COG246" s="235"/>
      <c r="COH246" s="235"/>
      <c r="COI246" s="235"/>
      <c r="COJ246" s="235"/>
      <c r="COK246" s="235"/>
      <c r="COL246" s="235"/>
      <c r="COM246" s="235"/>
      <c r="CON246" s="296"/>
      <c r="COO246" s="296"/>
      <c r="COP246" s="208"/>
      <c r="COR246" s="235"/>
      <c r="COS246" s="235"/>
      <c r="COT246" s="235"/>
      <c r="COU246" s="235"/>
      <c r="COV246" s="235"/>
      <c r="COW246" s="235"/>
      <c r="COX246" s="235"/>
      <c r="COY246" s="296"/>
      <c r="COZ246" s="296"/>
      <c r="CPA246" s="208"/>
      <c r="CPC246" s="235"/>
      <c r="CPD246" s="235"/>
      <c r="CPE246" s="235"/>
      <c r="CPF246" s="235"/>
      <c r="CPG246" s="235"/>
      <c r="CPH246" s="235"/>
      <c r="CPI246" s="235"/>
      <c r="CPJ246" s="296"/>
      <c r="CPK246" s="296"/>
      <c r="CPL246" s="208"/>
      <c r="CPN246" s="235"/>
      <c r="CPO246" s="235"/>
      <c r="CPP246" s="235"/>
      <c r="CPQ246" s="235"/>
      <c r="CPR246" s="235"/>
      <c r="CPS246" s="235"/>
      <c r="CPT246" s="235"/>
      <c r="CPU246" s="296"/>
      <c r="CPV246" s="296"/>
      <c r="CPW246" s="208"/>
      <c r="CPY246" s="235"/>
      <c r="CPZ246" s="235"/>
      <c r="CQA246" s="235"/>
      <c r="CQB246" s="235"/>
      <c r="CQC246" s="235"/>
      <c r="CQD246" s="235"/>
      <c r="CQE246" s="235"/>
      <c r="CQF246" s="296"/>
      <c r="CQG246" s="296"/>
      <c r="CQH246" s="208"/>
      <c r="CQJ246" s="235"/>
      <c r="CQK246" s="235"/>
      <c r="CQL246" s="235"/>
      <c r="CQM246" s="235"/>
      <c r="CQN246" s="235"/>
      <c r="CQO246" s="235"/>
      <c r="CQP246" s="235"/>
      <c r="CQQ246" s="296"/>
      <c r="CQR246" s="296"/>
      <c r="CQS246" s="208"/>
      <c r="CQU246" s="235"/>
      <c r="CQV246" s="235"/>
      <c r="CQW246" s="235"/>
      <c r="CQX246" s="235"/>
      <c r="CQY246" s="235"/>
      <c r="CQZ246" s="235"/>
      <c r="CRA246" s="235"/>
      <c r="CRB246" s="296"/>
      <c r="CRC246" s="296"/>
      <c r="CRD246" s="208"/>
      <c r="CRF246" s="235"/>
      <c r="CRG246" s="235"/>
      <c r="CRH246" s="235"/>
      <c r="CRI246" s="235"/>
      <c r="CRJ246" s="235"/>
      <c r="CRK246" s="235"/>
      <c r="CRL246" s="235"/>
      <c r="CRM246" s="296"/>
      <c r="CRN246" s="296"/>
      <c r="CRO246" s="208"/>
      <c r="CRQ246" s="235"/>
      <c r="CRR246" s="235"/>
      <c r="CRS246" s="235"/>
      <c r="CRT246" s="235"/>
      <c r="CRU246" s="235"/>
      <c r="CRV246" s="235"/>
      <c r="CRW246" s="235"/>
      <c r="CRX246" s="296"/>
      <c r="CRY246" s="296"/>
      <c r="CRZ246" s="208"/>
      <c r="CSB246" s="235"/>
      <c r="CSC246" s="235"/>
      <c r="CSD246" s="235"/>
      <c r="CSE246" s="235"/>
      <c r="CSF246" s="235"/>
      <c r="CSG246" s="235"/>
      <c r="CSH246" s="235"/>
      <c r="CSI246" s="296"/>
      <c r="CSJ246" s="296"/>
      <c r="CSK246" s="208"/>
      <c r="CSM246" s="235"/>
      <c r="CSN246" s="235"/>
      <c r="CSO246" s="235"/>
      <c r="CSP246" s="235"/>
      <c r="CSQ246" s="235"/>
      <c r="CSR246" s="235"/>
      <c r="CSS246" s="235"/>
      <c r="CST246" s="296"/>
      <c r="CSU246" s="296"/>
      <c r="CSV246" s="208"/>
      <c r="CSX246" s="235"/>
      <c r="CSY246" s="235"/>
      <c r="CSZ246" s="235"/>
      <c r="CTA246" s="235"/>
      <c r="CTB246" s="235"/>
      <c r="CTC246" s="235"/>
      <c r="CTD246" s="235"/>
      <c r="CTE246" s="296"/>
      <c r="CTF246" s="296"/>
      <c r="CTG246" s="208"/>
      <c r="CTI246" s="235"/>
      <c r="CTJ246" s="235"/>
      <c r="CTK246" s="235"/>
      <c r="CTL246" s="235"/>
      <c r="CTM246" s="235"/>
      <c r="CTN246" s="235"/>
      <c r="CTO246" s="235"/>
      <c r="CTP246" s="296"/>
      <c r="CTQ246" s="296"/>
      <c r="CTR246" s="208"/>
      <c r="CTT246" s="235"/>
      <c r="CTU246" s="235"/>
      <c r="CTV246" s="235"/>
      <c r="CTW246" s="235"/>
      <c r="CTX246" s="235"/>
      <c r="CTY246" s="235"/>
      <c r="CTZ246" s="235"/>
      <c r="CUA246" s="296"/>
      <c r="CUB246" s="296"/>
      <c r="CUC246" s="208"/>
      <c r="CUE246" s="235"/>
      <c r="CUF246" s="235"/>
      <c r="CUG246" s="235"/>
      <c r="CUH246" s="235"/>
      <c r="CUI246" s="235"/>
      <c r="CUJ246" s="235"/>
      <c r="CUK246" s="235"/>
      <c r="CUL246" s="296"/>
      <c r="CUM246" s="296"/>
      <c r="CUN246" s="208"/>
      <c r="CUP246" s="235"/>
      <c r="CUQ246" s="235"/>
      <c r="CUR246" s="235"/>
      <c r="CUS246" s="235"/>
      <c r="CUT246" s="235"/>
      <c r="CUU246" s="235"/>
      <c r="CUV246" s="235"/>
      <c r="CUW246" s="296"/>
      <c r="CUX246" s="296"/>
      <c r="CUY246" s="208"/>
      <c r="CVA246" s="235"/>
      <c r="CVB246" s="235"/>
      <c r="CVC246" s="235"/>
      <c r="CVD246" s="235"/>
      <c r="CVE246" s="235"/>
      <c r="CVF246" s="235"/>
      <c r="CVG246" s="235"/>
      <c r="CVH246" s="296"/>
      <c r="CVI246" s="296"/>
      <c r="CVJ246" s="208"/>
      <c r="CVL246" s="235"/>
      <c r="CVM246" s="235"/>
      <c r="CVN246" s="235"/>
      <c r="CVO246" s="235"/>
      <c r="CVP246" s="235"/>
      <c r="CVQ246" s="235"/>
      <c r="CVR246" s="235"/>
      <c r="CVS246" s="296"/>
      <c r="CVT246" s="296"/>
      <c r="CVU246" s="208"/>
      <c r="CVW246" s="235"/>
      <c r="CVX246" s="235"/>
      <c r="CVY246" s="235"/>
      <c r="CVZ246" s="235"/>
      <c r="CWA246" s="235"/>
      <c r="CWB246" s="235"/>
      <c r="CWC246" s="235"/>
      <c r="CWD246" s="296"/>
      <c r="CWE246" s="296"/>
      <c r="CWF246" s="208"/>
      <c r="CWH246" s="235"/>
      <c r="CWI246" s="235"/>
      <c r="CWJ246" s="235"/>
      <c r="CWK246" s="235"/>
      <c r="CWL246" s="235"/>
      <c r="CWM246" s="235"/>
      <c r="CWN246" s="235"/>
      <c r="CWO246" s="296"/>
      <c r="CWP246" s="296"/>
      <c r="CWQ246" s="208"/>
      <c r="CWS246" s="235"/>
      <c r="CWT246" s="235"/>
      <c r="CWU246" s="235"/>
      <c r="CWV246" s="235"/>
      <c r="CWW246" s="235"/>
      <c r="CWX246" s="235"/>
      <c r="CWY246" s="235"/>
      <c r="CWZ246" s="296"/>
      <c r="CXA246" s="296"/>
      <c r="CXB246" s="208"/>
      <c r="CXD246" s="235"/>
      <c r="CXE246" s="235"/>
      <c r="CXF246" s="235"/>
      <c r="CXG246" s="235"/>
      <c r="CXH246" s="235"/>
      <c r="CXI246" s="235"/>
      <c r="CXJ246" s="235"/>
      <c r="CXK246" s="296"/>
      <c r="CXL246" s="296"/>
      <c r="CXM246" s="208"/>
      <c r="CXO246" s="235"/>
      <c r="CXP246" s="235"/>
      <c r="CXQ246" s="235"/>
      <c r="CXR246" s="235"/>
      <c r="CXS246" s="235"/>
      <c r="CXT246" s="235"/>
      <c r="CXU246" s="235"/>
      <c r="CXV246" s="296"/>
      <c r="CXW246" s="296"/>
      <c r="CXX246" s="208"/>
      <c r="CXZ246" s="235"/>
      <c r="CYA246" s="235"/>
      <c r="CYB246" s="235"/>
      <c r="CYC246" s="235"/>
      <c r="CYD246" s="235"/>
      <c r="CYE246" s="235"/>
      <c r="CYF246" s="235"/>
      <c r="CYG246" s="296"/>
      <c r="CYH246" s="296"/>
      <c r="CYI246" s="208"/>
      <c r="CYK246" s="235"/>
      <c r="CYL246" s="235"/>
      <c r="CYM246" s="235"/>
      <c r="CYN246" s="235"/>
      <c r="CYO246" s="235"/>
      <c r="CYP246" s="235"/>
      <c r="CYQ246" s="235"/>
      <c r="CYR246" s="296"/>
      <c r="CYS246" s="296"/>
      <c r="CYT246" s="208"/>
      <c r="CYV246" s="235"/>
      <c r="CYW246" s="235"/>
      <c r="CYX246" s="235"/>
      <c r="CYY246" s="235"/>
      <c r="CYZ246" s="235"/>
      <c r="CZA246" s="235"/>
      <c r="CZB246" s="235"/>
      <c r="CZC246" s="296"/>
      <c r="CZD246" s="296"/>
      <c r="CZE246" s="208"/>
      <c r="CZG246" s="235"/>
      <c r="CZH246" s="235"/>
      <c r="CZI246" s="235"/>
      <c r="CZJ246" s="235"/>
      <c r="CZK246" s="235"/>
      <c r="CZL246" s="235"/>
      <c r="CZM246" s="235"/>
      <c r="CZN246" s="296"/>
      <c r="CZO246" s="296"/>
      <c r="CZP246" s="208"/>
      <c r="CZR246" s="235"/>
      <c r="CZS246" s="235"/>
      <c r="CZT246" s="235"/>
      <c r="CZU246" s="235"/>
      <c r="CZV246" s="235"/>
      <c r="CZW246" s="235"/>
      <c r="CZX246" s="235"/>
      <c r="CZY246" s="296"/>
      <c r="CZZ246" s="296"/>
      <c r="DAA246" s="208"/>
      <c r="DAC246" s="235"/>
      <c r="DAD246" s="235"/>
      <c r="DAE246" s="235"/>
      <c r="DAF246" s="235"/>
      <c r="DAG246" s="235"/>
      <c r="DAH246" s="235"/>
      <c r="DAI246" s="235"/>
      <c r="DAJ246" s="296"/>
      <c r="DAK246" s="296"/>
      <c r="DAL246" s="208"/>
      <c r="DAN246" s="235"/>
      <c r="DAO246" s="235"/>
      <c r="DAP246" s="235"/>
      <c r="DAQ246" s="235"/>
      <c r="DAR246" s="235"/>
      <c r="DAS246" s="235"/>
      <c r="DAT246" s="235"/>
      <c r="DAU246" s="296"/>
      <c r="DAV246" s="296"/>
      <c r="DAW246" s="208"/>
      <c r="DAY246" s="235"/>
      <c r="DAZ246" s="235"/>
      <c r="DBA246" s="235"/>
      <c r="DBB246" s="235"/>
      <c r="DBC246" s="235"/>
      <c r="DBD246" s="235"/>
      <c r="DBE246" s="235"/>
      <c r="DBF246" s="296"/>
      <c r="DBG246" s="296"/>
      <c r="DBH246" s="208"/>
      <c r="DBJ246" s="235"/>
      <c r="DBK246" s="235"/>
      <c r="DBL246" s="235"/>
      <c r="DBM246" s="235"/>
      <c r="DBN246" s="235"/>
      <c r="DBO246" s="235"/>
      <c r="DBP246" s="235"/>
      <c r="DBQ246" s="296"/>
      <c r="DBR246" s="296"/>
      <c r="DBS246" s="208"/>
      <c r="DBU246" s="235"/>
      <c r="DBV246" s="235"/>
      <c r="DBW246" s="235"/>
      <c r="DBX246" s="235"/>
      <c r="DBY246" s="235"/>
      <c r="DBZ246" s="235"/>
      <c r="DCA246" s="235"/>
      <c r="DCB246" s="296"/>
      <c r="DCC246" s="296"/>
      <c r="DCD246" s="208"/>
      <c r="DCF246" s="235"/>
      <c r="DCG246" s="235"/>
      <c r="DCH246" s="235"/>
      <c r="DCI246" s="235"/>
      <c r="DCJ246" s="235"/>
      <c r="DCK246" s="235"/>
      <c r="DCL246" s="235"/>
      <c r="DCM246" s="296"/>
      <c r="DCN246" s="296"/>
      <c r="DCO246" s="208"/>
      <c r="DCQ246" s="235"/>
      <c r="DCR246" s="235"/>
      <c r="DCS246" s="235"/>
      <c r="DCT246" s="235"/>
      <c r="DCU246" s="235"/>
      <c r="DCV246" s="235"/>
      <c r="DCW246" s="235"/>
      <c r="DCX246" s="296"/>
      <c r="DCY246" s="296"/>
      <c r="DCZ246" s="208"/>
      <c r="DDB246" s="235"/>
      <c r="DDC246" s="235"/>
      <c r="DDD246" s="235"/>
      <c r="DDE246" s="235"/>
      <c r="DDF246" s="235"/>
      <c r="DDG246" s="235"/>
      <c r="DDH246" s="235"/>
      <c r="DDI246" s="296"/>
      <c r="DDJ246" s="296"/>
      <c r="DDK246" s="208"/>
      <c r="DDM246" s="235"/>
      <c r="DDN246" s="235"/>
      <c r="DDO246" s="235"/>
      <c r="DDP246" s="235"/>
      <c r="DDQ246" s="235"/>
      <c r="DDR246" s="235"/>
      <c r="DDS246" s="235"/>
      <c r="DDT246" s="296"/>
      <c r="DDU246" s="296"/>
      <c r="DDV246" s="208"/>
      <c r="DDX246" s="235"/>
      <c r="DDY246" s="235"/>
      <c r="DDZ246" s="235"/>
      <c r="DEA246" s="235"/>
      <c r="DEB246" s="235"/>
      <c r="DEC246" s="235"/>
      <c r="DED246" s="235"/>
      <c r="DEE246" s="296"/>
      <c r="DEF246" s="296"/>
      <c r="DEG246" s="208"/>
      <c r="DEI246" s="235"/>
      <c r="DEJ246" s="235"/>
      <c r="DEK246" s="235"/>
      <c r="DEL246" s="235"/>
      <c r="DEM246" s="235"/>
      <c r="DEN246" s="235"/>
      <c r="DEO246" s="235"/>
      <c r="DEP246" s="296"/>
      <c r="DEQ246" s="296"/>
      <c r="DER246" s="208"/>
      <c r="DET246" s="235"/>
      <c r="DEU246" s="235"/>
      <c r="DEV246" s="235"/>
      <c r="DEW246" s="235"/>
      <c r="DEX246" s="235"/>
      <c r="DEY246" s="235"/>
      <c r="DEZ246" s="235"/>
      <c r="DFA246" s="296"/>
      <c r="DFB246" s="296"/>
      <c r="DFC246" s="208"/>
      <c r="DFE246" s="235"/>
      <c r="DFF246" s="235"/>
      <c r="DFG246" s="235"/>
      <c r="DFH246" s="235"/>
      <c r="DFI246" s="235"/>
      <c r="DFJ246" s="235"/>
      <c r="DFK246" s="235"/>
      <c r="DFL246" s="296"/>
      <c r="DFM246" s="296"/>
      <c r="DFN246" s="208"/>
      <c r="DFP246" s="235"/>
      <c r="DFQ246" s="235"/>
      <c r="DFR246" s="235"/>
      <c r="DFS246" s="235"/>
      <c r="DFT246" s="235"/>
      <c r="DFU246" s="235"/>
      <c r="DFV246" s="235"/>
      <c r="DFW246" s="296"/>
      <c r="DFX246" s="296"/>
      <c r="DFY246" s="208"/>
      <c r="DGA246" s="235"/>
      <c r="DGB246" s="235"/>
      <c r="DGC246" s="235"/>
      <c r="DGD246" s="235"/>
      <c r="DGE246" s="235"/>
      <c r="DGF246" s="235"/>
      <c r="DGG246" s="235"/>
      <c r="DGH246" s="296"/>
      <c r="DGI246" s="296"/>
      <c r="DGJ246" s="208"/>
      <c r="DGL246" s="235"/>
      <c r="DGM246" s="235"/>
      <c r="DGN246" s="235"/>
      <c r="DGO246" s="235"/>
      <c r="DGP246" s="235"/>
      <c r="DGQ246" s="235"/>
      <c r="DGR246" s="235"/>
      <c r="DGS246" s="296"/>
      <c r="DGT246" s="296"/>
      <c r="DGU246" s="208"/>
      <c r="DGW246" s="235"/>
      <c r="DGX246" s="235"/>
      <c r="DGY246" s="235"/>
      <c r="DGZ246" s="235"/>
      <c r="DHA246" s="235"/>
      <c r="DHB246" s="235"/>
      <c r="DHC246" s="235"/>
      <c r="DHD246" s="296"/>
      <c r="DHE246" s="296"/>
      <c r="DHF246" s="208"/>
      <c r="DHH246" s="235"/>
      <c r="DHI246" s="235"/>
      <c r="DHJ246" s="235"/>
      <c r="DHK246" s="235"/>
      <c r="DHL246" s="235"/>
      <c r="DHM246" s="235"/>
      <c r="DHN246" s="235"/>
      <c r="DHO246" s="296"/>
      <c r="DHP246" s="296"/>
      <c r="DHQ246" s="208"/>
      <c r="DHS246" s="235"/>
      <c r="DHT246" s="235"/>
      <c r="DHU246" s="235"/>
      <c r="DHV246" s="235"/>
      <c r="DHW246" s="235"/>
      <c r="DHX246" s="235"/>
      <c r="DHY246" s="235"/>
      <c r="DHZ246" s="296"/>
      <c r="DIA246" s="296"/>
      <c r="DIB246" s="208"/>
      <c r="DID246" s="235"/>
      <c r="DIE246" s="235"/>
      <c r="DIF246" s="235"/>
      <c r="DIG246" s="235"/>
      <c r="DIH246" s="235"/>
      <c r="DII246" s="235"/>
      <c r="DIJ246" s="235"/>
      <c r="DIK246" s="296"/>
      <c r="DIL246" s="296"/>
      <c r="DIM246" s="208"/>
      <c r="DIO246" s="235"/>
      <c r="DIP246" s="235"/>
      <c r="DIQ246" s="235"/>
      <c r="DIR246" s="235"/>
      <c r="DIS246" s="235"/>
      <c r="DIT246" s="235"/>
      <c r="DIU246" s="235"/>
      <c r="DIV246" s="296"/>
      <c r="DIW246" s="296"/>
      <c r="DIX246" s="208"/>
      <c r="DIZ246" s="235"/>
      <c r="DJA246" s="235"/>
      <c r="DJB246" s="235"/>
      <c r="DJC246" s="235"/>
      <c r="DJD246" s="235"/>
      <c r="DJE246" s="235"/>
      <c r="DJF246" s="235"/>
      <c r="DJG246" s="296"/>
      <c r="DJH246" s="296"/>
      <c r="DJI246" s="208"/>
      <c r="DJK246" s="235"/>
      <c r="DJL246" s="235"/>
      <c r="DJM246" s="235"/>
      <c r="DJN246" s="235"/>
      <c r="DJO246" s="235"/>
      <c r="DJP246" s="235"/>
      <c r="DJQ246" s="235"/>
      <c r="DJR246" s="296"/>
      <c r="DJS246" s="296"/>
      <c r="DJT246" s="208"/>
      <c r="DJV246" s="235"/>
      <c r="DJW246" s="235"/>
      <c r="DJX246" s="235"/>
      <c r="DJY246" s="235"/>
      <c r="DJZ246" s="235"/>
      <c r="DKA246" s="235"/>
      <c r="DKB246" s="235"/>
      <c r="DKC246" s="296"/>
      <c r="DKD246" s="296"/>
      <c r="DKE246" s="208"/>
      <c r="DKG246" s="235"/>
      <c r="DKH246" s="235"/>
      <c r="DKI246" s="235"/>
      <c r="DKJ246" s="235"/>
      <c r="DKK246" s="235"/>
      <c r="DKL246" s="235"/>
      <c r="DKM246" s="235"/>
      <c r="DKN246" s="296"/>
      <c r="DKO246" s="296"/>
      <c r="DKP246" s="208"/>
      <c r="DKR246" s="235"/>
      <c r="DKS246" s="235"/>
      <c r="DKT246" s="235"/>
      <c r="DKU246" s="235"/>
      <c r="DKV246" s="235"/>
      <c r="DKW246" s="235"/>
      <c r="DKX246" s="235"/>
      <c r="DKY246" s="296"/>
      <c r="DKZ246" s="296"/>
      <c r="DLA246" s="208"/>
      <c r="DLC246" s="235"/>
      <c r="DLD246" s="235"/>
      <c r="DLE246" s="235"/>
      <c r="DLF246" s="235"/>
      <c r="DLG246" s="235"/>
      <c r="DLH246" s="235"/>
      <c r="DLI246" s="235"/>
      <c r="DLJ246" s="296"/>
      <c r="DLK246" s="296"/>
      <c r="DLL246" s="208"/>
      <c r="DLN246" s="235"/>
      <c r="DLO246" s="235"/>
      <c r="DLP246" s="235"/>
      <c r="DLQ246" s="235"/>
      <c r="DLR246" s="235"/>
      <c r="DLS246" s="235"/>
      <c r="DLT246" s="235"/>
      <c r="DLU246" s="296"/>
      <c r="DLV246" s="296"/>
      <c r="DLW246" s="208"/>
      <c r="DLY246" s="235"/>
      <c r="DLZ246" s="235"/>
      <c r="DMA246" s="235"/>
      <c r="DMB246" s="235"/>
      <c r="DMC246" s="235"/>
      <c r="DMD246" s="235"/>
      <c r="DME246" s="235"/>
      <c r="DMF246" s="296"/>
      <c r="DMG246" s="296"/>
      <c r="DMH246" s="208"/>
      <c r="DMJ246" s="235"/>
      <c r="DMK246" s="235"/>
      <c r="DML246" s="235"/>
      <c r="DMM246" s="235"/>
      <c r="DMN246" s="235"/>
      <c r="DMO246" s="235"/>
      <c r="DMP246" s="235"/>
      <c r="DMQ246" s="296"/>
      <c r="DMR246" s="296"/>
      <c r="DMS246" s="208"/>
      <c r="DMU246" s="235"/>
      <c r="DMV246" s="235"/>
      <c r="DMW246" s="235"/>
      <c r="DMX246" s="235"/>
      <c r="DMY246" s="235"/>
      <c r="DMZ246" s="235"/>
      <c r="DNA246" s="235"/>
      <c r="DNB246" s="296"/>
      <c r="DNC246" s="296"/>
      <c r="DND246" s="208"/>
      <c r="DNF246" s="235"/>
      <c r="DNG246" s="235"/>
      <c r="DNH246" s="235"/>
      <c r="DNI246" s="235"/>
      <c r="DNJ246" s="235"/>
      <c r="DNK246" s="235"/>
      <c r="DNL246" s="235"/>
      <c r="DNM246" s="296"/>
      <c r="DNN246" s="296"/>
      <c r="DNO246" s="208"/>
      <c r="DNQ246" s="235"/>
      <c r="DNR246" s="235"/>
      <c r="DNS246" s="235"/>
      <c r="DNT246" s="235"/>
      <c r="DNU246" s="235"/>
      <c r="DNV246" s="235"/>
      <c r="DNW246" s="235"/>
      <c r="DNX246" s="296"/>
      <c r="DNY246" s="296"/>
      <c r="DNZ246" s="208"/>
      <c r="DOB246" s="235"/>
      <c r="DOC246" s="235"/>
      <c r="DOD246" s="235"/>
      <c r="DOE246" s="235"/>
      <c r="DOF246" s="235"/>
      <c r="DOG246" s="235"/>
      <c r="DOH246" s="235"/>
      <c r="DOI246" s="296"/>
      <c r="DOJ246" s="296"/>
      <c r="DOK246" s="208"/>
      <c r="DOM246" s="235"/>
      <c r="DON246" s="235"/>
      <c r="DOO246" s="235"/>
      <c r="DOP246" s="235"/>
      <c r="DOQ246" s="235"/>
      <c r="DOR246" s="235"/>
      <c r="DOS246" s="235"/>
      <c r="DOT246" s="296"/>
      <c r="DOU246" s="296"/>
      <c r="DOV246" s="208"/>
      <c r="DOX246" s="235"/>
      <c r="DOY246" s="235"/>
      <c r="DOZ246" s="235"/>
      <c r="DPA246" s="235"/>
      <c r="DPB246" s="235"/>
      <c r="DPC246" s="235"/>
      <c r="DPD246" s="235"/>
      <c r="DPE246" s="296"/>
      <c r="DPF246" s="296"/>
      <c r="DPG246" s="208"/>
      <c r="DPI246" s="235"/>
      <c r="DPJ246" s="235"/>
      <c r="DPK246" s="235"/>
      <c r="DPL246" s="235"/>
      <c r="DPM246" s="235"/>
      <c r="DPN246" s="235"/>
      <c r="DPO246" s="235"/>
      <c r="DPP246" s="296"/>
      <c r="DPQ246" s="296"/>
      <c r="DPR246" s="208"/>
      <c r="DPT246" s="235"/>
      <c r="DPU246" s="235"/>
      <c r="DPV246" s="235"/>
      <c r="DPW246" s="235"/>
      <c r="DPX246" s="235"/>
      <c r="DPY246" s="235"/>
      <c r="DPZ246" s="235"/>
      <c r="DQA246" s="296"/>
      <c r="DQB246" s="296"/>
      <c r="DQC246" s="208"/>
      <c r="DQE246" s="235"/>
      <c r="DQF246" s="235"/>
      <c r="DQG246" s="235"/>
      <c r="DQH246" s="235"/>
      <c r="DQI246" s="235"/>
      <c r="DQJ246" s="235"/>
      <c r="DQK246" s="235"/>
      <c r="DQL246" s="296"/>
      <c r="DQM246" s="296"/>
      <c r="DQN246" s="208"/>
      <c r="DQP246" s="235"/>
      <c r="DQQ246" s="235"/>
      <c r="DQR246" s="235"/>
      <c r="DQS246" s="235"/>
      <c r="DQT246" s="235"/>
      <c r="DQU246" s="235"/>
      <c r="DQV246" s="235"/>
      <c r="DQW246" s="296"/>
      <c r="DQX246" s="296"/>
      <c r="DQY246" s="208"/>
      <c r="DRA246" s="235"/>
      <c r="DRB246" s="235"/>
      <c r="DRC246" s="235"/>
      <c r="DRD246" s="235"/>
      <c r="DRE246" s="235"/>
      <c r="DRF246" s="235"/>
      <c r="DRG246" s="235"/>
      <c r="DRH246" s="296"/>
      <c r="DRI246" s="296"/>
      <c r="DRJ246" s="208"/>
      <c r="DRL246" s="235"/>
      <c r="DRM246" s="235"/>
      <c r="DRN246" s="235"/>
      <c r="DRO246" s="235"/>
      <c r="DRP246" s="235"/>
      <c r="DRQ246" s="235"/>
      <c r="DRR246" s="235"/>
      <c r="DRS246" s="296"/>
      <c r="DRT246" s="296"/>
      <c r="DRU246" s="208"/>
      <c r="DRW246" s="235"/>
      <c r="DRX246" s="235"/>
      <c r="DRY246" s="235"/>
      <c r="DRZ246" s="235"/>
      <c r="DSA246" s="235"/>
      <c r="DSB246" s="235"/>
      <c r="DSC246" s="235"/>
      <c r="DSD246" s="296"/>
      <c r="DSE246" s="296"/>
      <c r="DSF246" s="208"/>
      <c r="DSH246" s="235"/>
      <c r="DSI246" s="235"/>
      <c r="DSJ246" s="235"/>
      <c r="DSK246" s="235"/>
      <c r="DSL246" s="235"/>
      <c r="DSM246" s="235"/>
      <c r="DSN246" s="235"/>
      <c r="DSO246" s="296"/>
      <c r="DSP246" s="296"/>
      <c r="DSQ246" s="208"/>
      <c r="DSS246" s="235"/>
      <c r="DST246" s="235"/>
      <c r="DSU246" s="235"/>
      <c r="DSV246" s="235"/>
      <c r="DSW246" s="235"/>
      <c r="DSX246" s="235"/>
      <c r="DSY246" s="235"/>
      <c r="DSZ246" s="296"/>
      <c r="DTA246" s="296"/>
      <c r="DTB246" s="208"/>
      <c r="DTD246" s="235"/>
      <c r="DTE246" s="235"/>
      <c r="DTF246" s="235"/>
      <c r="DTG246" s="235"/>
      <c r="DTH246" s="235"/>
      <c r="DTI246" s="235"/>
      <c r="DTJ246" s="235"/>
      <c r="DTK246" s="296"/>
      <c r="DTL246" s="296"/>
      <c r="DTM246" s="208"/>
      <c r="DTO246" s="235"/>
      <c r="DTP246" s="235"/>
      <c r="DTQ246" s="235"/>
      <c r="DTR246" s="235"/>
      <c r="DTS246" s="235"/>
      <c r="DTT246" s="235"/>
      <c r="DTU246" s="235"/>
      <c r="DTV246" s="296"/>
      <c r="DTW246" s="296"/>
      <c r="DTX246" s="208"/>
      <c r="DTZ246" s="235"/>
      <c r="DUA246" s="235"/>
      <c r="DUB246" s="235"/>
      <c r="DUC246" s="235"/>
      <c r="DUD246" s="235"/>
      <c r="DUE246" s="235"/>
      <c r="DUF246" s="235"/>
      <c r="DUG246" s="296"/>
      <c r="DUH246" s="296"/>
      <c r="DUI246" s="208"/>
      <c r="DUK246" s="235"/>
      <c r="DUL246" s="235"/>
      <c r="DUM246" s="235"/>
      <c r="DUN246" s="235"/>
      <c r="DUO246" s="235"/>
      <c r="DUP246" s="235"/>
      <c r="DUQ246" s="235"/>
      <c r="DUR246" s="296"/>
      <c r="DUS246" s="296"/>
      <c r="DUT246" s="208"/>
      <c r="DUV246" s="235"/>
      <c r="DUW246" s="235"/>
      <c r="DUX246" s="235"/>
      <c r="DUY246" s="235"/>
      <c r="DUZ246" s="235"/>
      <c r="DVA246" s="235"/>
      <c r="DVB246" s="235"/>
      <c r="DVC246" s="296"/>
      <c r="DVD246" s="296"/>
      <c r="DVE246" s="208"/>
      <c r="DVG246" s="235"/>
      <c r="DVH246" s="235"/>
      <c r="DVI246" s="235"/>
      <c r="DVJ246" s="235"/>
      <c r="DVK246" s="235"/>
      <c r="DVL246" s="235"/>
      <c r="DVM246" s="235"/>
      <c r="DVN246" s="296"/>
      <c r="DVO246" s="296"/>
      <c r="DVP246" s="208"/>
      <c r="DVR246" s="235"/>
      <c r="DVS246" s="235"/>
      <c r="DVT246" s="235"/>
      <c r="DVU246" s="235"/>
      <c r="DVV246" s="235"/>
      <c r="DVW246" s="235"/>
      <c r="DVX246" s="235"/>
      <c r="DVY246" s="296"/>
      <c r="DVZ246" s="296"/>
      <c r="DWA246" s="208"/>
      <c r="DWC246" s="235"/>
      <c r="DWD246" s="235"/>
      <c r="DWE246" s="235"/>
      <c r="DWF246" s="235"/>
      <c r="DWG246" s="235"/>
      <c r="DWH246" s="235"/>
      <c r="DWI246" s="235"/>
      <c r="DWJ246" s="296"/>
      <c r="DWK246" s="296"/>
      <c r="DWL246" s="208"/>
      <c r="DWN246" s="235"/>
      <c r="DWO246" s="235"/>
      <c r="DWP246" s="235"/>
      <c r="DWQ246" s="235"/>
      <c r="DWR246" s="235"/>
      <c r="DWS246" s="235"/>
      <c r="DWT246" s="235"/>
      <c r="DWU246" s="296"/>
      <c r="DWV246" s="296"/>
      <c r="DWW246" s="208"/>
      <c r="DWY246" s="235"/>
      <c r="DWZ246" s="235"/>
      <c r="DXA246" s="235"/>
      <c r="DXB246" s="235"/>
      <c r="DXC246" s="235"/>
      <c r="DXD246" s="235"/>
      <c r="DXE246" s="235"/>
      <c r="DXF246" s="296"/>
      <c r="DXG246" s="296"/>
      <c r="DXH246" s="208"/>
      <c r="DXJ246" s="235"/>
      <c r="DXK246" s="235"/>
      <c r="DXL246" s="235"/>
      <c r="DXM246" s="235"/>
      <c r="DXN246" s="235"/>
      <c r="DXO246" s="235"/>
      <c r="DXP246" s="235"/>
      <c r="DXQ246" s="296"/>
      <c r="DXR246" s="296"/>
      <c r="DXS246" s="208"/>
      <c r="DXU246" s="235"/>
      <c r="DXV246" s="235"/>
      <c r="DXW246" s="235"/>
      <c r="DXX246" s="235"/>
      <c r="DXY246" s="235"/>
      <c r="DXZ246" s="235"/>
      <c r="DYA246" s="235"/>
      <c r="DYB246" s="296"/>
      <c r="DYC246" s="296"/>
      <c r="DYD246" s="208"/>
      <c r="DYF246" s="235"/>
      <c r="DYG246" s="235"/>
      <c r="DYH246" s="235"/>
      <c r="DYI246" s="235"/>
      <c r="DYJ246" s="235"/>
      <c r="DYK246" s="235"/>
      <c r="DYL246" s="235"/>
      <c r="DYM246" s="296"/>
      <c r="DYN246" s="296"/>
      <c r="DYO246" s="208"/>
      <c r="DYQ246" s="235"/>
      <c r="DYR246" s="235"/>
      <c r="DYS246" s="235"/>
      <c r="DYT246" s="235"/>
      <c r="DYU246" s="235"/>
      <c r="DYV246" s="235"/>
      <c r="DYW246" s="235"/>
      <c r="DYX246" s="296"/>
      <c r="DYY246" s="296"/>
      <c r="DYZ246" s="208"/>
      <c r="DZB246" s="235"/>
      <c r="DZC246" s="235"/>
      <c r="DZD246" s="235"/>
      <c r="DZE246" s="235"/>
      <c r="DZF246" s="235"/>
      <c r="DZG246" s="235"/>
      <c r="DZH246" s="235"/>
      <c r="DZI246" s="296"/>
      <c r="DZJ246" s="296"/>
      <c r="DZK246" s="208"/>
      <c r="DZM246" s="235"/>
      <c r="DZN246" s="235"/>
      <c r="DZO246" s="235"/>
      <c r="DZP246" s="235"/>
      <c r="DZQ246" s="235"/>
      <c r="DZR246" s="235"/>
      <c r="DZS246" s="235"/>
      <c r="DZT246" s="296"/>
      <c r="DZU246" s="296"/>
      <c r="DZV246" s="208"/>
      <c r="DZX246" s="235"/>
      <c r="DZY246" s="235"/>
      <c r="DZZ246" s="235"/>
      <c r="EAA246" s="235"/>
      <c r="EAB246" s="235"/>
      <c r="EAC246" s="235"/>
      <c r="EAD246" s="235"/>
      <c r="EAE246" s="296"/>
      <c r="EAF246" s="296"/>
      <c r="EAG246" s="208"/>
      <c r="EAI246" s="235"/>
      <c r="EAJ246" s="235"/>
      <c r="EAK246" s="235"/>
      <c r="EAL246" s="235"/>
      <c r="EAM246" s="235"/>
      <c r="EAN246" s="235"/>
      <c r="EAO246" s="235"/>
      <c r="EAP246" s="296"/>
      <c r="EAQ246" s="296"/>
      <c r="EAR246" s="208"/>
      <c r="EAT246" s="235"/>
      <c r="EAU246" s="235"/>
      <c r="EAV246" s="235"/>
      <c r="EAW246" s="235"/>
      <c r="EAX246" s="235"/>
      <c r="EAY246" s="235"/>
      <c r="EAZ246" s="235"/>
      <c r="EBA246" s="296"/>
      <c r="EBB246" s="296"/>
      <c r="EBC246" s="208"/>
      <c r="EBE246" s="235"/>
      <c r="EBF246" s="235"/>
      <c r="EBG246" s="235"/>
      <c r="EBH246" s="235"/>
      <c r="EBI246" s="235"/>
      <c r="EBJ246" s="235"/>
      <c r="EBK246" s="235"/>
      <c r="EBL246" s="296"/>
      <c r="EBM246" s="296"/>
      <c r="EBN246" s="208"/>
      <c r="EBP246" s="235"/>
      <c r="EBQ246" s="235"/>
      <c r="EBR246" s="235"/>
      <c r="EBS246" s="235"/>
      <c r="EBT246" s="235"/>
      <c r="EBU246" s="235"/>
      <c r="EBV246" s="235"/>
      <c r="EBW246" s="296"/>
      <c r="EBX246" s="296"/>
      <c r="EBY246" s="208"/>
      <c r="ECA246" s="235"/>
      <c r="ECB246" s="235"/>
      <c r="ECC246" s="235"/>
      <c r="ECD246" s="235"/>
      <c r="ECE246" s="235"/>
      <c r="ECF246" s="235"/>
      <c r="ECG246" s="235"/>
      <c r="ECH246" s="296"/>
      <c r="ECI246" s="296"/>
      <c r="ECJ246" s="208"/>
      <c r="ECL246" s="235"/>
      <c r="ECM246" s="235"/>
      <c r="ECN246" s="235"/>
      <c r="ECO246" s="235"/>
      <c r="ECP246" s="235"/>
      <c r="ECQ246" s="235"/>
      <c r="ECR246" s="235"/>
      <c r="ECS246" s="296"/>
      <c r="ECT246" s="296"/>
      <c r="ECU246" s="208"/>
      <c r="ECW246" s="235"/>
      <c r="ECX246" s="235"/>
      <c r="ECY246" s="235"/>
      <c r="ECZ246" s="235"/>
      <c r="EDA246" s="235"/>
      <c r="EDB246" s="235"/>
      <c r="EDC246" s="235"/>
      <c r="EDD246" s="296"/>
      <c r="EDE246" s="296"/>
      <c r="EDF246" s="208"/>
      <c r="EDH246" s="235"/>
      <c r="EDI246" s="235"/>
      <c r="EDJ246" s="235"/>
      <c r="EDK246" s="235"/>
      <c r="EDL246" s="235"/>
      <c r="EDM246" s="235"/>
      <c r="EDN246" s="235"/>
      <c r="EDO246" s="296"/>
      <c r="EDP246" s="296"/>
      <c r="EDQ246" s="208"/>
      <c r="EDS246" s="235"/>
      <c r="EDT246" s="235"/>
      <c r="EDU246" s="235"/>
      <c r="EDV246" s="235"/>
      <c r="EDW246" s="235"/>
      <c r="EDX246" s="235"/>
      <c r="EDY246" s="235"/>
      <c r="EDZ246" s="296"/>
      <c r="EEA246" s="296"/>
      <c r="EEB246" s="208"/>
      <c r="EED246" s="235"/>
      <c r="EEE246" s="235"/>
      <c r="EEF246" s="235"/>
      <c r="EEG246" s="235"/>
      <c r="EEH246" s="235"/>
      <c r="EEI246" s="235"/>
      <c r="EEJ246" s="235"/>
      <c r="EEK246" s="296"/>
      <c r="EEL246" s="296"/>
      <c r="EEM246" s="208"/>
      <c r="EEO246" s="235"/>
      <c r="EEP246" s="235"/>
      <c r="EEQ246" s="235"/>
      <c r="EER246" s="235"/>
      <c r="EES246" s="235"/>
      <c r="EET246" s="235"/>
      <c r="EEU246" s="235"/>
      <c r="EEV246" s="296"/>
      <c r="EEW246" s="296"/>
      <c r="EEX246" s="208"/>
      <c r="EEZ246" s="235"/>
      <c r="EFA246" s="235"/>
      <c r="EFB246" s="235"/>
      <c r="EFC246" s="235"/>
      <c r="EFD246" s="235"/>
      <c r="EFE246" s="235"/>
      <c r="EFF246" s="235"/>
      <c r="EFG246" s="296"/>
      <c r="EFH246" s="296"/>
      <c r="EFI246" s="208"/>
      <c r="EFK246" s="235"/>
      <c r="EFL246" s="235"/>
      <c r="EFM246" s="235"/>
      <c r="EFN246" s="235"/>
      <c r="EFO246" s="235"/>
      <c r="EFP246" s="235"/>
      <c r="EFQ246" s="235"/>
      <c r="EFR246" s="296"/>
      <c r="EFS246" s="296"/>
      <c r="EFT246" s="208"/>
      <c r="EFV246" s="235"/>
      <c r="EFW246" s="235"/>
      <c r="EFX246" s="235"/>
      <c r="EFY246" s="235"/>
      <c r="EFZ246" s="235"/>
      <c r="EGA246" s="235"/>
      <c r="EGB246" s="235"/>
      <c r="EGC246" s="296"/>
      <c r="EGD246" s="296"/>
      <c r="EGE246" s="208"/>
      <c r="EGG246" s="235"/>
      <c r="EGH246" s="235"/>
      <c r="EGI246" s="235"/>
      <c r="EGJ246" s="235"/>
      <c r="EGK246" s="235"/>
      <c r="EGL246" s="235"/>
      <c r="EGM246" s="235"/>
      <c r="EGN246" s="296"/>
      <c r="EGO246" s="296"/>
      <c r="EGP246" s="208"/>
      <c r="EGR246" s="235"/>
      <c r="EGS246" s="235"/>
      <c r="EGT246" s="235"/>
      <c r="EGU246" s="235"/>
      <c r="EGV246" s="235"/>
      <c r="EGW246" s="235"/>
      <c r="EGX246" s="235"/>
      <c r="EGY246" s="296"/>
      <c r="EGZ246" s="296"/>
      <c r="EHA246" s="208"/>
      <c r="EHC246" s="235"/>
      <c r="EHD246" s="235"/>
      <c r="EHE246" s="235"/>
      <c r="EHF246" s="235"/>
      <c r="EHG246" s="235"/>
      <c r="EHH246" s="235"/>
      <c r="EHI246" s="235"/>
      <c r="EHJ246" s="296"/>
      <c r="EHK246" s="296"/>
      <c r="EHL246" s="208"/>
      <c r="EHN246" s="235"/>
      <c r="EHO246" s="235"/>
      <c r="EHP246" s="235"/>
      <c r="EHQ246" s="235"/>
      <c r="EHR246" s="235"/>
      <c r="EHS246" s="235"/>
      <c r="EHT246" s="235"/>
      <c r="EHU246" s="296"/>
      <c r="EHV246" s="296"/>
      <c r="EHW246" s="208"/>
      <c r="EHY246" s="235"/>
      <c r="EHZ246" s="235"/>
      <c r="EIA246" s="235"/>
      <c r="EIB246" s="235"/>
      <c r="EIC246" s="235"/>
      <c r="EID246" s="235"/>
      <c r="EIE246" s="235"/>
      <c r="EIF246" s="296"/>
      <c r="EIG246" s="296"/>
      <c r="EIH246" s="208"/>
      <c r="EIJ246" s="235"/>
      <c r="EIK246" s="235"/>
      <c r="EIL246" s="235"/>
      <c r="EIM246" s="235"/>
      <c r="EIN246" s="235"/>
      <c r="EIO246" s="235"/>
      <c r="EIP246" s="235"/>
      <c r="EIQ246" s="296"/>
      <c r="EIR246" s="296"/>
      <c r="EIS246" s="208"/>
      <c r="EIU246" s="235"/>
      <c r="EIV246" s="235"/>
      <c r="EIW246" s="235"/>
      <c r="EIX246" s="235"/>
      <c r="EIY246" s="235"/>
      <c r="EIZ246" s="235"/>
      <c r="EJA246" s="235"/>
      <c r="EJB246" s="296"/>
      <c r="EJC246" s="296"/>
      <c r="EJD246" s="208"/>
      <c r="EJF246" s="235"/>
      <c r="EJG246" s="235"/>
      <c r="EJH246" s="235"/>
      <c r="EJI246" s="235"/>
      <c r="EJJ246" s="235"/>
      <c r="EJK246" s="235"/>
      <c r="EJL246" s="235"/>
      <c r="EJM246" s="296"/>
      <c r="EJN246" s="296"/>
      <c r="EJO246" s="208"/>
      <c r="EJQ246" s="235"/>
      <c r="EJR246" s="235"/>
      <c r="EJS246" s="235"/>
      <c r="EJT246" s="235"/>
      <c r="EJU246" s="235"/>
      <c r="EJV246" s="235"/>
      <c r="EJW246" s="235"/>
      <c r="EJX246" s="296"/>
      <c r="EJY246" s="296"/>
      <c r="EJZ246" s="208"/>
      <c r="EKB246" s="235"/>
      <c r="EKC246" s="235"/>
      <c r="EKD246" s="235"/>
      <c r="EKE246" s="235"/>
      <c r="EKF246" s="235"/>
      <c r="EKG246" s="235"/>
      <c r="EKH246" s="235"/>
      <c r="EKI246" s="296"/>
      <c r="EKJ246" s="296"/>
      <c r="EKK246" s="208"/>
      <c r="EKM246" s="235"/>
      <c r="EKN246" s="235"/>
      <c r="EKO246" s="235"/>
      <c r="EKP246" s="235"/>
      <c r="EKQ246" s="235"/>
      <c r="EKR246" s="235"/>
      <c r="EKS246" s="235"/>
      <c r="EKT246" s="296"/>
      <c r="EKU246" s="296"/>
      <c r="EKV246" s="208"/>
      <c r="EKX246" s="235"/>
      <c r="EKY246" s="235"/>
      <c r="EKZ246" s="235"/>
      <c r="ELA246" s="235"/>
      <c r="ELB246" s="235"/>
      <c r="ELC246" s="235"/>
      <c r="ELD246" s="235"/>
      <c r="ELE246" s="296"/>
      <c r="ELF246" s="296"/>
      <c r="ELG246" s="208"/>
      <c r="ELI246" s="235"/>
      <c r="ELJ246" s="235"/>
      <c r="ELK246" s="235"/>
      <c r="ELL246" s="235"/>
      <c r="ELM246" s="235"/>
      <c r="ELN246" s="235"/>
      <c r="ELO246" s="235"/>
      <c r="ELP246" s="296"/>
      <c r="ELQ246" s="296"/>
      <c r="ELR246" s="208"/>
      <c r="ELT246" s="235"/>
      <c r="ELU246" s="235"/>
      <c r="ELV246" s="235"/>
      <c r="ELW246" s="235"/>
      <c r="ELX246" s="235"/>
      <c r="ELY246" s="235"/>
      <c r="ELZ246" s="235"/>
      <c r="EMA246" s="296"/>
      <c r="EMB246" s="296"/>
      <c r="EMC246" s="208"/>
      <c r="EME246" s="235"/>
      <c r="EMF246" s="235"/>
      <c r="EMG246" s="235"/>
      <c r="EMH246" s="235"/>
      <c r="EMI246" s="235"/>
      <c r="EMJ246" s="235"/>
      <c r="EMK246" s="235"/>
      <c r="EML246" s="296"/>
      <c r="EMM246" s="296"/>
      <c r="EMN246" s="208"/>
      <c r="EMP246" s="235"/>
      <c r="EMQ246" s="235"/>
      <c r="EMR246" s="235"/>
      <c r="EMS246" s="235"/>
      <c r="EMT246" s="235"/>
      <c r="EMU246" s="235"/>
      <c r="EMV246" s="235"/>
      <c r="EMW246" s="296"/>
      <c r="EMX246" s="296"/>
      <c r="EMY246" s="208"/>
      <c r="ENA246" s="235"/>
      <c r="ENB246" s="235"/>
      <c r="ENC246" s="235"/>
      <c r="END246" s="235"/>
      <c r="ENE246" s="235"/>
      <c r="ENF246" s="235"/>
      <c r="ENG246" s="235"/>
      <c r="ENH246" s="296"/>
      <c r="ENI246" s="296"/>
      <c r="ENJ246" s="208"/>
      <c r="ENL246" s="235"/>
      <c r="ENM246" s="235"/>
      <c r="ENN246" s="235"/>
      <c r="ENO246" s="235"/>
      <c r="ENP246" s="235"/>
      <c r="ENQ246" s="235"/>
      <c r="ENR246" s="235"/>
      <c r="ENS246" s="296"/>
      <c r="ENT246" s="296"/>
      <c r="ENU246" s="208"/>
      <c r="ENW246" s="235"/>
      <c r="ENX246" s="235"/>
      <c r="ENY246" s="235"/>
      <c r="ENZ246" s="235"/>
      <c r="EOA246" s="235"/>
      <c r="EOB246" s="235"/>
      <c r="EOC246" s="235"/>
      <c r="EOD246" s="296"/>
      <c r="EOE246" s="296"/>
      <c r="EOF246" s="208"/>
      <c r="EOH246" s="235"/>
      <c r="EOI246" s="235"/>
      <c r="EOJ246" s="235"/>
      <c r="EOK246" s="235"/>
      <c r="EOL246" s="235"/>
      <c r="EOM246" s="235"/>
      <c r="EON246" s="235"/>
      <c r="EOO246" s="296"/>
      <c r="EOP246" s="296"/>
      <c r="EOQ246" s="208"/>
      <c r="EOS246" s="235"/>
      <c r="EOT246" s="235"/>
      <c r="EOU246" s="235"/>
      <c r="EOV246" s="235"/>
      <c r="EOW246" s="235"/>
      <c r="EOX246" s="235"/>
      <c r="EOY246" s="235"/>
      <c r="EOZ246" s="296"/>
      <c r="EPA246" s="296"/>
      <c r="EPB246" s="208"/>
      <c r="EPD246" s="235"/>
      <c r="EPE246" s="235"/>
      <c r="EPF246" s="235"/>
      <c r="EPG246" s="235"/>
      <c r="EPH246" s="235"/>
      <c r="EPI246" s="235"/>
      <c r="EPJ246" s="235"/>
      <c r="EPK246" s="296"/>
      <c r="EPL246" s="296"/>
      <c r="EPM246" s="208"/>
      <c r="EPO246" s="235"/>
      <c r="EPP246" s="235"/>
      <c r="EPQ246" s="235"/>
      <c r="EPR246" s="235"/>
      <c r="EPS246" s="235"/>
      <c r="EPT246" s="235"/>
      <c r="EPU246" s="235"/>
      <c r="EPV246" s="296"/>
      <c r="EPW246" s="296"/>
      <c r="EPX246" s="208"/>
      <c r="EPZ246" s="235"/>
      <c r="EQA246" s="235"/>
      <c r="EQB246" s="235"/>
      <c r="EQC246" s="235"/>
      <c r="EQD246" s="235"/>
      <c r="EQE246" s="235"/>
      <c r="EQF246" s="235"/>
      <c r="EQG246" s="296"/>
      <c r="EQH246" s="296"/>
      <c r="EQI246" s="208"/>
      <c r="EQK246" s="235"/>
      <c r="EQL246" s="235"/>
      <c r="EQM246" s="235"/>
      <c r="EQN246" s="235"/>
      <c r="EQO246" s="235"/>
      <c r="EQP246" s="235"/>
      <c r="EQQ246" s="235"/>
      <c r="EQR246" s="296"/>
      <c r="EQS246" s="296"/>
      <c r="EQT246" s="208"/>
      <c r="EQV246" s="235"/>
      <c r="EQW246" s="235"/>
      <c r="EQX246" s="235"/>
      <c r="EQY246" s="235"/>
      <c r="EQZ246" s="235"/>
      <c r="ERA246" s="235"/>
      <c r="ERB246" s="235"/>
      <c r="ERC246" s="296"/>
      <c r="ERD246" s="296"/>
      <c r="ERE246" s="208"/>
      <c r="ERG246" s="235"/>
      <c r="ERH246" s="235"/>
      <c r="ERI246" s="235"/>
      <c r="ERJ246" s="235"/>
      <c r="ERK246" s="235"/>
      <c r="ERL246" s="235"/>
      <c r="ERM246" s="235"/>
      <c r="ERN246" s="296"/>
      <c r="ERO246" s="296"/>
      <c r="ERP246" s="208"/>
      <c r="ERR246" s="235"/>
      <c r="ERS246" s="235"/>
      <c r="ERT246" s="235"/>
      <c r="ERU246" s="235"/>
      <c r="ERV246" s="235"/>
      <c r="ERW246" s="235"/>
      <c r="ERX246" s="235"/>
      <c r="ERY246" s="296"/>
      <c r="ERZ246" s="296"/>
      <c r="ESA246" s="208"/>
      <c r="ESC246" s="235"/>
      <c r="ESD246" s="235"/>
      <c r="ESE246" s="235"/>
      <c r="ESF246" s="235"/>
      <c r="ESG246" s="235"/>
      <c r="ESH246" s="235"/>
      <c r="ESI246" s="235"/>
      <c r="ESJ246" s="296"/>
      <c r="ESK246" s="296"/>
      <c r="ESL246" s="208"/>
      <c r="ESN246" s="235"/>
      <c r="ESO246" s="235"/>
      <c r="ESP246" s="235"/>
      <c r="ESQ246" s="235"/>
      <c r="ESR246" s="235"/>
      <c r="ESS246" s="235"/>
      <c r="EST246" s="235"/>
      <c r="ESU246" s="296"/>
      <c r="ESV246" s="296"/>
      <c r="ESW246" s="208"/>
      <c r="ESY246" s="235"/>
      <c r="ESZ246" s="235"/>
      <c r="ETA246" s="235"/>
      <c r="ETB246" s="235"/>
      <c r="ETC246" s="235"/>
      <c r="ETD246" s="235"/>
      <c r="ETE246" s="235"/>
      <c r="ETF246" s="296"/>
      <c r="ETG246" s="296"/>
      <c r="ETH246" s="208"/>
      <c r="ETJ246" s="235"/>
      <c r="ETK246" s="235"/>
      <c r="ETL246" s="235"/>
      <c r="ETM246" s="235"/>
      <c r="ETN246" s="235"/>
      <c r="ETO246" s="235"/>
      <c r="ETP246" s="235"/>
      <c r="ETQ246" s="296"/>
      <c r="ETR246" s="296"/>
      <c r="ETS246" s="208"/>
      <c r="ETU246" s="235"/>
      <c r="ETV246" s="235"/>
      <c r="ETW246" s="235"/>
      <c r="ETX246" s="235"/>
      <c r="ETY246" s="235"/>
      <c r="ETZ246" s="235"/>
      <c r="EUA246" s="235"/>
      <c r="EUB246" s="296"/>
      <c r="EUC246" s="296"/>
      <c r="EUD246" s="208"/>
      <c r="EUF246" s="235"/>
      <c r="EUG246" s="235"/>
      <c r="EUH246" s="235"/>
      <c r="EUI246" s="235"/>
      <c r="EUJ246" s="235"/>
      <c r="EUK246" s="235"/>
      <c r="EUL246" s="235"/>
      <c r="EUM246" s="296"/>
      <c r="EUN246" s="296"/>
      <c r="EUO246" s="208"/>
      <c r="EUQ246" s="235"/>
      <c r="EUR246" s="235"/>
      <c r="EUS246" s="235"/>
      <c r="EUT246" s="235"/>
      <c r="EUU246" s="235"/>
      <c r="EUV246" s="235"/>
      <c r="EUW246" s="235"/>
      <c r="EUX246" s="296"/>
      <c r="EUY246" s="296"/>
      <c r="EUZ246" s="208"/>
      <c r="EVB246" s="235"/>
      <c r="EVC246" s="235"/>
      <c r="EVD246" s="235"/>
      <c r="EVE246" s="235"/>
      <c r="EVF246" s="235"/>
      <c r="EVG246" s="235"/>
      <c r="EVH246" s="235"/>
      <c r="EVI246" s="296"/>
      <c r="EVJ246" s="296"/>
      <c r="EVK246" s="208"/>
      <c r="EVM246" s="235"/>
      <c r="EVN246" s="235"/>
      <c r="EVO246" s="235"/>
      <c r="EVP246" s="235"/>
      <c r="EVQ246" s="235"/>
      <c r="EVR246" s="235"/>
      <c r="EVS246" s="235"/>
      <c r="EVT246" s="296"/>
      <c r="EVU246" s="296"/>
      <c r="EVV246" s="208"/>
      <c r="EVX246" s="235"/>
      <c r="EVY246" s="235"/>
      <c r="EVZ246" s="235"/>
      <c r="EWA246" s="235"/>
      <c r="EWB246" s="235"/>
      <c r="EWC246" s="235"/>
      <c r="EWD246" s="235"/>
      <c r="EWE246" s="296"/>
      <c r="EWF246" s="296"/>
      <c r="EWG246" s="208"/>
      <c r="EWI246" s="235"/>
      <c r="EWJ246" s="235"/>
      <c r="EWK246" s="235"/>
      <c r="EWL246" s="235"/>
      <c r="EWM246" s="235"/>
      <c r="EWN246" s="235"/>
      <c r="EWO246" s="235"/>
      <c r="EWP246" s="296"/>
      <c r="EWQ246" s="296"/>
      <c r="EWR246" s="208"/>
      <c r="EWT246" s="235"/>
      <c r="EWU246" s="235"/>
      <c r="EWV246" s="235"/>
      <c r="EWW246" s="235"/>
      <c r="EWX246" s="235"/>
      <c r="EWY246" s="235"/>
      <c r="EWZ246" s="235"/>
      <c r="EXA246" s="296"/>
      <c r="EXB246" s="296"/>
      <c r="EXC246" s="208"/>
      <c r="EXE246" s="235"/>
      <c r="EXF246" s="235"/>
      <c r="EXG246" s="235"/>
      <c r="EXH246" s="235"/>
      <c r="EXI246" s="235"/>
      <c r="EXJ246" s="235"/>
      <c r="EXK246" s="235"/>
      <c r="EXL246" s="296"/>
      <c r="EXM246" s="296"/>
      <c r="EXN246" s="208"/>
      <c r="EXP246" s="235"/>
      <c r="EXQ246" s="235"/>
      <c r="EXR246" s="235"/>
      <c r="EXS246" s="235"/>
      <c r="EXT246" s="235"/>
      <c r="EXU246" s="235"/>
      <c r="EXV246" s="235"/>
      <c r="EXW246" s="296"/>
      <c r="EXX246" s="296"/>
      <c r="EXY246" s="208"/>
      <c r="EYA246" s="235"/>
      <c r="EYB246" s="235"/>
      <c r="EYC246" s="235"/>
      <c r="EYD246" s="235"/>
      <c r="EYE246" s="235"/>
      <c r="EYF246" s="235"/>
      <c r="EYG246" s="235"/>
      <c r="EYH246" s="296"/>
      <c r="EYI246" s="296"/>
      <c r="EYJ246" s="208"/>
      <c r="EYL246" s="235"/>
      <c r="EYM246" s="235"/>
      <c r="EYN246" s="235"/>
      <c r="EYO246" s="235"/>
      <c r="EYP246" s="235"/>
      <c r="EYQ246" s="235"/>
      <c r="EYR246" s="235"/>
      <c r="EYS246" s="296"/>
      <c r="EYT246" s="296"/>
      <c r="EYU246" s="208"/>
      <c r="EYW246" s="235"/>
      <c r="EYX246" s="235"/>
      <c r="EYY246" s="235"/>
      <c r="EYZ246" s="235"/>
      <c r="EZA246" s="235"/>
      <c r="EZB246" s="235"/>
      <c r="EZC246" s="235"/>
      <c r="EZD246" s="296"/>
      <c r="EZE246" s="296"/>
      <c r="EZF246" s="208"/>
      <c r="EZH246" s="235"/>
      <c r="EZI246" s="235"/>
      <c r="EZJ246" s="235"/>
      <c r="EZK246" s="235"/>
      <c r="EZL246" s="235"/>
      <c r="EZM246" s="235"/>
      <c r="EZN246" s="235"/>
      <c r="EZO246" s="296"/>
      <c r="EZP246" s="296"/>
      <c r="EZQ246" s="208"/>
      <c r="EZS246" s="235"/>
      <c r="EZT246" s="235"/>
      <c r="EZU246" s="235"/>
      <c r="EZV246" s="235"/>
      <c r="EZW246" s="235"/>
      <c r="EZX246" s="235"/>
      <c r="EZY246" s="235"/>
      <c r="EZZ246" s="296"/>
      <c r="FAA246" s="296"/>
      <c r="FAB246" s="208"/>
      <c r="FAD246" s="235"/>
      <c r="FAE246" s="235"/>
      <c r="FAF246" s="235"/>
      <c r="FAG246" s="235"/>
      <c r="FAH246" s="235"/>
      <c r="FAI246" s="235"/>
      <c r="FAJ246" s="235"/>
      <c r="FAK246" s="296"/>
      <c r="FAL246" s="296"/>
      <c r="FAM246" s="208"/>
      <c r="FAO246" s="235"/>
      <c r="FAP246" s="235"/>
      <c r="FAQ246" s="235"/>
      <c r="FAR246" s="235"/>
      <c r="FAS246" s="235"/>
      <c r="FAT246" s="235"/>
      <c r="FAU246" s="235"/>
      <c r="FAV246" s="296"/>
      <c r="FAW246" s="296"/>
      <c r="FAX246" s="208"/>
      <c r="FAZ246" s="235"/>
      <c r="FBA246" s="235"/>
      <c r="FBB246" s="235"/>
      <c r="FBC246" s="235"/>
      <c r="FBD246" s="235"/>
      <c r="FBE246" s="235"/>
      <c r="FBF246" s="235"/>
      <c r="FBG246" s="296"/>
      <c r="FBH246" s="296"/>
      <c r="FBI246" s="208"/>
      <c r="FBK246" s="235"/>
      <c r="FBL246" s="235"/>
      <c r="FBM246" s="235"/>
      <c r="FBN246" s="235"/>
      <c r="FBO246" s="235"/>
      <c r="FBP246" s="235"/>
      <c r="FBQ246" s="235"/>
      <c r="FBR246" s="296"/>
      <c r="FBS246" s="296"/>
      <c r="FBT246" s="208"/>
      <c r="FBV246" s="235"/>
      <c r="FBW246" s="235"/>
      <c r="FBX246" s="235"/>
      <c r="FBY246" s="235"/>
      <c r="FBZ246" s="235"/>
      <c r="FCA246" s="235"/>
      <c r="FCB246" s="235"/>
      <c r="FCC246" s="296"/>
      <c r="FCD246" s="296"/>
      <c r="FCE246" s="208"/>
      <c r="FCG246" s="235"/>
      <c r="FCH246" s="235"/>
      <c r="FCI246" s="235"/>
      <c r="FCJ246" s="235"/>
      <c r="FCK246" s="235"/>
      <c r="FCL246" s="235"/>
      <c r="FCM246" s="235"/>
      <c r="FCN246" s="296"/>
      <c r="FCO246" s="296"/>
      <c r="FCP246" s="208"/>
      <c r="FCR246" s="235"/>
      <c r="FCS246" s="235"/>
      <c r="FCT246" s="235"/>
      <c r="FCU246" s="235"/>
      <c r="FCV246" s="235"/>
      <c r="FCW246" s="235"/>
      <c r="FCX246" s="235"/>
      <c r="FCY246" s="296"/>
      <c r="FCZ246" s="296"/>
      <c r="FDA246" s="208"/>
      <c r="FDC246" s="235"/>
      <c r="FDD246" s="235"/>
      <c r="FDE246" s="235"/>
      <c r="FDF246" s="235"/>
      <c r="FDG246" s="235"/>
      <c r="FDH246" s="235"/>
      <c r="FDI246" s="235"/>
      <c r="FDJ246" s="296"/>
      <c r="FDK246" s="296"/>
      <c r="FDL246" s="208"/>
      <c r="FDN246" s="235"/>
      <c r="FDO246" s="235"/>
      <c r="FDP246" s="235"/>
      <c r="FDQ246" s="235"/>
      <c r="FDR246" s="235"/>
      <c r="FDS246" s="235"/>
      <c r="FDT246" s="235"/>
      <c r="FDU246" s="296"/>
      <c r="FDV246" s="296"/>
      <c r="FDW246" s="208"/>
      <c r="FDY246" s="235"/>
      <c r="FDZ246" s="235"/>
      <c r="FEA246" s="235"/>
      <c r="FEB246" s="235"/>
      <c r="FEC246" s="235"/>
      <c r="FED246" s="235"/>
      <c r="FEE246" s="235"/>
      <c r="FEF246" s="296"/>
      <c r="FEG246" s="296"/>
      <c r="FEH246" s="208"/>
      <c r="FEJ246" s="235"/>
      <c r="FEK246" s="235"/>
      <c r="FEL246" s="235"/>
      <c r="FEM246" s="235"/>
      <c r="FEN246" s="235"/>
      <c r="FEO246" s="235"/>
      <c r="FEP246" s="235"/>
      <c r="FEQ246" s="296"/>
      <c r="FER246" s="296"/>
      <c r="FES246" s="208"/>
      <c r="FEU246" s="235"/>
      <c r="FEV246" s="235"/>
      <c r="FEW246" s="235"/>
      <c r="FEX246" s="235"/>
      <c r="FEY246" s="235"/>
      <c r="FEZ246" s="235"/>
      <c r="FFA246" s="235"/>
      <c r="FFB246" s="296"/>
      <c r="FFC246" s="296"/>
      <c r="FFD246" s="208"/>
      <c r="FFF246" s="235"/>
      <c r="FFG246" s="235"/>
      <c r="FFH246" s="235"/>
      <c r="FFI246" s="235"/>
      <c r="FFJ246" s="235"/>
      <c r="FFK246" s="235"/>
      <c r="FFL246" s="235"/>
      <c r="FFM246" s="296"/>
      <c r="FFN246" s="296"/>
      <c r="FFO246" s="208"/>
      <c r="FFQ246" s="235"/>
      <c r="FFR246" s="235"/>
      <c r="FFS246" s="235"/>
      <c r="FFT246" s="235"/>
      <c r="FFU246" s="235"/>
      <c r="FFV246" s="235"/>
      <c r="FFW246" s="235"/>
      <c r="FFX246" s="296"/>
      <c r="FFY246" s="296"/>
      <c r="FFZ246" s="208"/>
      <c r="FGB246" s="235"/>
      <c r="FGC246" s="235"/>
      <c r="FGD246" s="235"/>
      <c r="FGE246" s="235"/>
      <c r="FGF246" s="235"/>
      <c r="FGG246" s="235"/>
      <c r="FGH246" s="235"/>
      <c r="FGI246" s="296"/>
      <c r="FGJ246" s="296"/>
      <c r="FGK246" s="208"/>
      <c r="FGM246" s="235"/>
      <c r="FGN246" s="235"/>
      <c r="FGO246" s="235"/>
      <c r="FGP246" s="235"/>
      <c r="FGQ246" s="235"/>
      <c r="FGR246" s="235"/>
      <c r="FGS246" s="235"/>
      <c r="FGT246" s="296"/>
      <c r="FGU246" s="296"/>
      <c r="FGV246" s="208"/>
      <c r="FGX246" s="235"/>
      <c r="FGY246" s="235"/>
      <c r="FGZ246" s="235"/>
      <c r="FHA246" s="235"/>
      <c r="FHB246" s="235"/>
      <c r="FHC246" s="235"/>
      <c r="FHD246" s="235"/>
      <c r="FHE246" s="296"/>
      <c r="FHF246" s="296"/>
      <c r="FHG246" s="208"/>
      <c r="FHI246" s="235"/>
      <c r="FHJ246" s="235"/>
      <c r="FHK246" s="235"/>
      <c r="FHL246" s="235"/>
      <c r="FHM246" s="235"/>
      <c r="FHN246" s="235"/>
      <c r="FHO246" s="235"/>
      <c r="FHP246" s="296"/>
      <c r="FHQ246" s="296"/>
      <c r="FHR246" s="208"/>
      <c r="FHT246" s="235"/>
      <c r="FHU246" s="235"/>
      <c r="FHV246" s="235"/>
      <c r="FHW246" s="235"/>
      <c r="FHX246" s="235"/>
      <c r="FHY246" s="235"/>
      <c r="FHZ246" s="235"/>
      <c r="FIA246" s="296"/>
      <c r="FIB246" s="296"/>
      <c r="FIC246" s="208"/>
      <c r="FIE246" s="235"/>
      <c r="FIF246" s="235"/>
      <c r="FIG246" s="235"/>
      <c r="FIH246" s="235"/>
      <c r="FII246" s="235"/>
      <c r="FIJ246" s="235"/>
      <c r="FIK246" s="235"/>
      <c r="FIL246" s="296"/>
      <c r="FIM246" s="296"/>
      <c r="FIN246" s="208"/>
      <c r="FIP246" s="235"/>
      <c r="FIQ246" s="235"/>
      <c r="FIR246" s="235"/>
      <c r="FIS246" s="235"/>
      <c r="FIT246" s="235"/>
      <c r="FIU246" s="235"/>
      <c r="FIV246" s="235"/>
      <c r="FIW246" s="296"/>
      <c r="FIX246" s="296"/>
      <c r="FIY246" s="208"/>
      <c r="FJA246" s="235"/>
      <c r="FJB246" s="235"/>
      <c r="FJC246" s="235"/>
      <c r="FJD246" s="235"/>
      <c r="FJE246" s="235"/>
      <c r="FJF246" s="235"/>
      <c r="FJG246" s="235"/>
      <c r="FJH246" s="296"/>
      <c r="FJI246" s="296"/>
      <c r="FJJ246" s="208"/>
      <c r="FJL246" s="235"/>
      <c r="FJM246" s="235"/>
      <c r="FJN246" s="235"/>
      <c r="FJO246" s="235"/>
      <c r="FJP246" s="235"/>
      <c r="FJQ246" s="235"/>
      <c r="FJR246" s="235"/>
      <c r="FJS246" s="296"/>
      <c r="FJT246" s="296"/>
      <c r="FJU246" s="208"/>
      <c r="FJW246" s="235"/>
      <c r="FJX246" s="235"/>
      <c r="FJY246" s="235"/>
      <c r="FJZ246" s="235"/>
      <c r="FKA246" s="235"/>
      <c r="FKB246" s="235"/>
      <c r="FKC246" s="235"/>
      <c r="FKD246" s="296"/>
      <c r="FKE246" s="296"/>
      <c r="FKF246" s="208"/>
      <c r="FKH246" s="235"/>
      <c r="FKI246" s="235"/>
      <c r="FKJ246" s="235"/>
      <c r="FKK246" s="235"/>
      <c r="FKL246" s="235"/>
      <c r="FKM246" s="235"/>
      <c r="FKN246" s="235"/>
      <c r="FKO246" s="296"/>
      <c r="FKP246" s="296"/>
      <c r="FKQ246" s="208"/>
      <c r="FKS246" s="235"/>
      <c r="FKT246" s="235"/>
      <c r="FKU246" s="235"/>
      <c r="FKV246" s="235"/>
      <c r="FKW246" s="235"/>
      <c r="FKX246" s="235"/>
      <c r="FKY246" s="235"/>
      <c r="FKZ246" s="296"/>
      <c r="FLA246" s="296"/>
      <c r="FLB246" s="208"/>
      <c r="FLD246" s="235"/>
      <c r="FLE246" s="235"/>
      <c r="FLF246" s="235"/>
      <c r="FLG246" s="235"/>
      <c r="FLH246" s="235"/>
      <c r="FLI246" s="235"/>
      <c r="FLJ246" s="235"/>
      <c r="FLK246" s="296"/>
      <c r="FLL246" s="296"/>
      <c r="FLM246" s="208"/>
      <c r="FLO246" s="235"/>
      <c r="FLP246" s="235"/>
      <c r="FLQ246" s="235"/>
      <c r="FLR246" s="235"/>
      <c r="FLS246" s="235"/>
      <c r="FLT246" s="235"/>
      <c r="FLU246" s="235"/>
      <c r="FLV246" s="296"/>
      <c r="FLW246" s="296"/>
      <c r="FLX246" s="208"/>
      <c r="FLZ246" s="235"/>
      <c r="FMA246" s="235"/>
      <c r="FMB246" s="235"/>
      <c r="FMC246" s="235"/>
      <c r="FMD246" s="235"/>
      <c r="FME246" s="235"/>
      <c r="FMF246" s="235"/>
      <c r="FMG246" s="296"/>
      <c r="FMH246" s="296"/>
      <c r="FMI246" s="208"/>
      <c r="FMK246" s="235"/>
      <c r="FML246" s="235"/>
      <c r="FMM246" s="235"/>
      <c r="FMN246" s="235"/>
      <c r="FMO246" s="235"/>
      <c r="FMP246" s="235"/>
      <c r="FMQ246" s="235"/>
      <c r="FMR246" s="296"/>
      <c r="FMS246" s="296"/>
      <c r="FMT246" s="208"/>
      <c r="FMV246" s="235"/>
      <c r="FMW246" s="235"/>
      <c r="FMX246" s="235"/>
      <c r="FMY246" s="235"/>
      <c r="FMZ246" s="235"/>
      <c r="FNA246" s="235"/>
      <c r="FNB246" s="235"/>
      <c r="FNC246" s="296"/>
      <c r="FND246" s="296"/>
      <c r="FNE246" s="208"/>
      <c r="FNG246" s="235"/>
      <c r="FNH246" s="235"/>
      <c r="FNI246" s="235"/>
      <c r="FNJ246" s="235"/>
      <c r="FNK246" s="235"/>
      <c r="FNL246" s="235"/>
      <c r="FNM246" s="235"/>
      <c r="FNN246" s="296"/>
      <c r="FNO246" s="296"/>
      <c r="FNP246" s="208"/>
      <c r="FNR246" s="235"/>
      <c r="FNS246" s="235"/>
      <c r="FNT246" s="235"/>
      <c r="FNU246" s="235"/>
      <c r="FNV246" s="235"/>
      <c r="FNW246" s="235"/>
      <c r="FNX246" s="235"/>
      <c r="FNY246" s="296"/>
      <c r="FNZ246" s="296"/>
      <c r="FOA246" s="208"/>
      <c r="FOC246" s="235"/>
      <c r="FOD246" s="235"/>
      <c r="FOE246" s="235"/>
      <c r="FOF246" s="235"/>
      <c r="FOG246" s="235"/>
      <c r="FOH246" s="235"/>
      <c r="FOI246" s="235"/>
      <c r="FOJ246" s="296"/>
      <c r="FOK246" s="296"/>
      <c r="FOL246" s="208"/>
      <c r="FON246" s="235"/>
      <c r="FOO246" s="235"/>
      <c r="FOP246" s="235"/>
      <c r="FOQ246" s="235"/>
      <c r="FOR246" s="235"/>
      <c r="FOS246" s="235"/>
      <c r="FOT246" s="235"/>
      <c r="FOU246" s="296"/>
      <c r="FOV246" s="296"/>
      <c r="FOW246" s="208"/>
      <c r="FOY246" s="235"/>
      <c r="FOZ246" s="235"/>
      <c r="FPA246" s="235"/>
      <c r="FPB246" s="235"/>
      <c r="FPC246" s="235"/>
      <c r="FPD246" s="235"/>
      <c r="FPE246" s="235"/>
      <c r="FPF246" s="296"/>
      <c r="FPG246" s="296"/>
      <c r="FPH246" s="208"/>
      <c r="FPJ246" s="235"/>
      <c r="FPK246" s="235"/>
      <c r="FPL246" s="235"/>
      <c r="FPM246" s="235"/>
      <c r="FPN246" s="235"/>
      <c r="FPO246" s="235"/>
      <c r="FPP246" s="235"/>
      <c r="FPQ246" s="296"/>
      <c r="FPR246" s="296"/>
      <c r="FPS246" s="208"/>
      <c r="FPU246" s="235"/>
      <c r="FPV246" s="235"/>
      <c r="FPW246" s="235"/>
      <c r="FPX246" s="235"/>
      <c r="FPY246" s="235"/>
      <c r="FPZ246" s="235"/>
      <c r="FQA246" s="235"/>
      <c r="FQB246" s="296"/>
      <c r="FQC246" s="296"/>
      <c r="FQD246" s="208"/>
      <c r="FQF246" s="235"/>
      <c r="FQG246" s="235"/>
      <c r="FQH246" s="235"/>
      <c r="FQI246" s="235"/>
      <c r="FQJ246" s="235"/>
      <c r="FQK246" s="235"/>
      <c r="FQL246" s="235"/>
      <c r="FQM246" s="296"/>
      <c r="FQN246" s="296"/>
      <c r="FQO246" s="208"/>
      <c r="FQQ246" s="235"/>
      <c r="FQR246" s="235"/>
      <c r="FQS246" s="235"/>
      <c r="FQT246" s="235"/>
      <c r="FQU246" s="235"/>
      <c r="FQV246" s="235"/>
      <c r="FQW246" s="235"/>
      <c r="FQX246" s="296"/>
      <c r="FQY246" s="296"/>
      <c r="FQZ246" s="208"/>
      <c r="FRB246" s="235"/>
      <c r="FRC246" s="235"/>
      <c r="FRD246" s="235"/>
      <c r="FRE246" s="235"/>
      <c r="FRF246" s="235"/>
      <c r="FRG246" s="235"/>
      <c r="FRH246" s="235"/>
      <c r="FRI246" s="296"/>
      <c r="FRJ246" s="296"/>
      <c r="FRK246" s="208"/>
      <c r="FRM246" s="235"/>
      <c r="FRN246" s="235"/>
      <c r="FRO246" s="235"/>
      <c r="FRP246" s="235"/>
      <c r="FRQ246" s="235"/>
      <c r="FRR246" s="235"/>
      <c r="FRS246" s="235"/>
      <c r="FRT246" s="296"/>
      <c r="FRU246" s="296"/>
      <c r="FRV246" s="208"/>
      <c r="FRX246" s="235"/>
      <c r="FRY246" s="235"/>
      <c r="FRZ246" s="235"/>
      <c r="FSA246" s="235"/>
      <c r="FSB246" s="235"/>
      <c r="FSC246" s="235"/>
      <c r="FSD246" s="235"/>
      <c r="FSE246" s="296"/>
      <c r="FSF246" s="296"/>
      <c r="FSG246" s="208"/>
      <c r="FSI246" s="235"/>
      <c r="FSJ246" s="235"/>
      <c r="FSK246" s="235"/>
      <c r="FSL246" s="235"/>
      <c r="FSM246" s="235"/>
      <c r="FSN246" s="235"/>
      <c r="FSO246" s="235"/>
      <c r="FSP246" s="296"/>
      <c r="FSQ246" s="296"/>
      <c r="FSR246" s="208"/>
      <c r="FST246" s="235"/>
      <c r="FSU246" s="235"/>
      <c r="FSV246" s="235"/>
      <c r="FSW246" s="235"/>
      <c r="FSX246" s="235"/>
      <c r="FSY246" s="235"/>
      <c r="FSZ246" s="235"/>
      <c r="FTA246" s="296"/>
      <c r="FTB246" s="296"/>
      <c r="FTC246" s="208"/>
      <c r="FTE246" s="235"/>
      <c r="FTF246" s="235"/>
      <c r="FTG246" s="235"/>
      <c r="FTH246" s="235"/>
      <c r="FTI246" s="235"/>
      <c r="FTJ246" s="235"/>
      <c r="FTK246" s="235"/>
      <c r="FTL246" s="296"/>
      <c r="FTM246" s="296"/>
      <c r="FTN246" s="208"/>
      <c r="FTP246" s="235"/>
      <c r="FTQ246" s="235"/>
      <c r="FTR246" s="235"/>
      <c r="FTS246" s="235"/>
      <c r="FTT246" s="235"/>
      <c r="FTU246" s="235"/>
      <c r="FTV246" s="235"/>
      <c r="FTW246" s="296"/>
      <c r="FTX246" s="296"/>
      <c r="FTY246" s="208"/>
      <c r="FUA246" s="235"/>
      <c r="FUB246" s="235"/>
      <c r="FUC246" s="235"/>
      <c r="FUD246" s="235"/>
      <c r="FUE246" s="235"/>
      <c r="FUF246" s="235"/>
      <c r="FUG246" s="235"/>
      <c r="FUH246" s="296"/>
      <c r="FUI246" s="296"/>
      <c r="FUJ246" s="208"/>
      <c r="FUL246" s="235"/>
      <c r="FUM246" s="235"/>
      <c r="FUN246" s="235"/>
      <c r="FUO246" s="235"/>
      <c r="FUP246" s="235"/>
      <c r="FUQ246" s="235"/>
      <c r="FUR246" s="235"/>
      <c r="FUS246" s="296"/>
      <c r="FUT246" s="296"/>
      <c r="FUU246" s="208"/>
      <c r="FUW246" s="235"/>
      <c r="FUX246" s="235"/>
      <c r="FUY246" s="235"/>
      <c r="FUZ246" s="235"/>
      <c r="FVA246" s="235"/>
      <c r="FVB246" s="235"/>
      <c r="FVC246" s="235"/>
      <c r="FVD246" s="296"/>
      <c r="FVE246" s="296"/>
      <c r="FVF246" s="208"/>
      <c r="FVH246" s="235"/>
      <c r="FVI246" s="235"/>
      <c r="FVJ246" s="235"/>
      <c r="FVK246" s="235"/>
      <c r="FVL246" s="235"/>
      <c r="FVM246" s="235"/>
      <c r="FVN246" s="235"/>
      <c r="FVO246" s="296"/>
      <c r="FVP246" s="296"/>
      <c r="FVQ246" s="208"/>
      <c r="FVS246" s="235"/>
      <c r="FVT246" s="235"/>
      <c r="FVU246" s="235"/>
      <c r="FVV246" s="235"/>
      <c r="FVW246" s="235"/>
      <c r="FVX246" s="235"/>
      <c r="FVY246" s="235"/>
      <c r="FVZ246" s="296"/>
      <c r="FWA246" s="296"/>
      <c r="FWB246" s="208"/>
      <c r="FWD246" s="235"/>
      <c r="FWE246" s="235"/>
      <c r="FWF246" s="235"/>
      <c r="FWG246" s="235"/>
      <c r="FWH246" s="235"/>
      <c r="FWI246" s="235"/>
      <c r="FWJ246" s="235"/>
      <c r="FWK246" s="296"/>
      <c r="FWL246" s="296"/>
      <c r="FWM246" s="208"/>
      <c r="FWO246" s="235"/>
      <c r="FWP246" s="235"/>
      <c r="FWQ246" s="235"/>
      <c r="FWR246" s="235"/>
      <c r="FWS246" s="235"/>
      <c r="FWT246" s="235"/>
      <c r="FWU246" s="235"/>
      <c r="FWV246" s="296"/>
      <c r="FWW246" s="296"/>
      <c r="FWX246" s="208"/>
      <c r="FWZ246" s="235"/>
      <c r="FXA246" s="235"/>
      <c r="FXB246" s="235"/>
      <c r="FXC246" s="235"/>
      <c r="FXD246" s="235"/>
      <c r="FXE246" s="235"/>
      <c r="FXF246" s="235"/>
      <c r="FXG246" s="296"/>
      <c r="FXH246" s="296"/>
      <c r="FXI246" s="208"/>
      <c r="FXK246" s="235"/>
      <c r="FXL246" s="235"/>
      <c r="FXM246" s="235"/>
      <c r="FXN246" s="235"/>
      <c r="FXO246" s="235"/>
      <c r="FXP246" s="235"/>
      <c r="FXQ246" s="235"/>
      <c r="FXR246" s="296"/>
      <c r="FXS246" s="296"/>
      <c r="FXT246" s="208"/>
      <c r="FXV246" s="235"/>
      <c r="FXW246" s="235"/>
      <c r="FXX246" s="235"/>
      <c r="FXY246" s="235"/>
      <c r="FXZ246" s="235"/>
      <c r="FYA246" s="235"/>
      <c r="FYB246" s="235"/>
      <c r="FYC246" s="296"/>
      <c r="FYD246" s="296"/>
      <c r="FYE246" s="208"/>
      <c r="FYG246" s="235"/>
      <c r="FYH246" s="235"/>
      <c r="FYI246" s="235"/>
      <c r="FYJ246" s="235"/>
      <c r="FYK246" s="235"/>
      <c r="FYL246" s="235"/>
      <c r="FYM246" s="235"/>
      <c r="FYN246" s="296"/>
      <c r="FYO246" s="296"/>
      <c r="FYP246" s="208"/>
      <c r="FYR246" s="235"/>
      <c r="FYS246" s="235"/>
      <c r="FYT246" s="235"/>
      <c r="FYU246" s="235"/>
      <c r="FYV246" s="235"/>
      <c r="FYW246" s="235"/>
      <c r="FYX246" s="235"/>
      <c r="FYY246" s="296"/>
      <c r="FYZ246" s="296"/>
      <c r="FZA246" s="208"/>
      <c r="FZC246" s="235"/>
      <c r="FZD246" s="235"/>
      <c r="FZE246" s="235"/>
      <c r="FZF246" s="235"/>
      <c r="FZG246" s="235"/>
      <c r="FZH246" s="235"/>
      <c r="FZI246" s="235"/>
      <c r="FZJ246" s="296"/>
      <c r="FZK246" s="296"/>
      <c r="FZL246" s="208"/>
      <c r="FZN246" s="235"/>
      <c r="FZO246" s="235"/>
      <c r="FZP246" s="235"/>
      <c r="FZQ246" s="235"/>
      <c r="FZR246" s="235"/>
      <c r="FZS246" s="235"/>
      <c r="FZT246" s="235"/>
      <c r="FZU246" s="296"/>
      <c r="FZV246" s="296"/>
      <c r="FZW246" s="208"/>
      <c r="FZY246" s="235"/>
      <c r="FZZ246" s="235"/>
      <c r="GAA246" s="235"/>
      <c r="GAB246" s="235"/>
      <c r="GAC246" s="235"/>
      <c r="GAD246" s="235"/>
      <c r="GAE246" s="235"/>
      <c r="GAF246" s="296"/>
      <c r="GAG246" s="296"/>
      <c r="GAH246" s="208"/>
      <c r="GAJ246" s="235"/>
      <c r="GAK246" s="235"/>
      <c r="GAL246" s="235"/>
      <c r="GAM246" s="235"/>
      <c r="GAN246" s="235"/>
      <c r="GAO246" s="235"/>
      <c r="GAP246" s="235"/>
      <c r="GAQ246" s="296"/>
      <c r="GAR246" s="296"/>
      <c r="GAS246" s="208"/>
      <c r="GAU246" s="235"/>
      <c r="GAV246" s="235"/>
      <c r="GAW246" s="235"/>
      <c r="GAX246" s="235"/>
      <c r="GAY246" s="235"/>
      <c r="GAZ246" s="235"/>
      <c r="GBA246" s="235"/>
      <c r="GBB246" s="296"/>
      <c r="GBC246" s="296"/>
      <c r="GBD246" s="208"/>
      <c r="GBF246" s="235"/>
      <c r="GBG246" s="235"/>
      <c r="GBH246" s="235"/>
      <c r="GBI246" s="235"/>
      <c r="GBJ246" s="235"/>
      <c r="GBK246" s="235"/>
      <c r="GBL246" s="235"/>
      <c r="GBM246" s="296"/>
      <c r="GBN246" s="296"/>
      <c r="GBO246" s="208"/>
      <c r="GBQ246" s="235"/>
      <c r="GBR246" s="235"/>
      <c r="GBS246" s="235"/>
      <c r="GBT246" s="235"/>
      <c r="GBU246" s="235"/>
      <c r="GBV246" s="235"/>
      <c r="GBW246" s="235"/>
      <c r="GBX246" s="296"/>
      <c r="GBY246" s="296"/>
      <c r="GBZ246" s="208"/>
      <c r="GCB246" s="235"/>
      <c r="GCC246" s="235"/>
      <c r="GCD246" s="235"/>
      <c r="GCE246" s="235"/>
      <c r="GCF246" s="235"/>
      <c r="GCG246" s="235"/>
      <c r="GCH246" s="235"/>
      <c r="GCI246" s="296"/>
      <c r="GCJ246" s="296"/>
      <c r="GCK246" s="208"/>
      <c r="GCM246" s="235"/>
      <c r="GCN246" s="235"/>
      <c r="GCO246" s="235"/>
      <c r="GCP246" s="235"/>
      <c r="GCQ246" s="235"/>
      <c r="GCR246" s="235"/>
      <c r="GCS246" s="235"/>
      <c r="GCT246" s="296"/>
      <c r="GCU246" s="296"/>
      <c r="GCV246" s="208"/>
      <c r="GCX246" s="235"/>
      <c r="GCY246" s="235"/>
      <c r="GCZ246" s="235"/>
      <c r="GDA246" s="235"/>
      <c r="GDB246" s="235"/>
      <c r="GDC246" s="235"/>
      <c r="GDD246" s="235"/>
      <c r="GDE246" s="296"/>
      <c r="GDF246" s="296"/>
      <c r="GDG246" s="208"/>
      <c r="GDI246" s="235"/>
      <c r="GDJ246" s="235"/>
      <c r="GDK246" s="235"/>
      <c r="GDL246" s="235"/>
      <c r="GDM246" s="235"/>
      <c r="GDN246" s="235"/>
      <c r="GDO246" s="235"/>
      <c r="GDP246" s="296"/>
      <c r="GDQ246" s="296"/>
      <c r="GDR246" s="208"/>
      <c r="GDT246" s="235"/>
      <c r="GDU246" s="235"/>
      <c r="GDV246" s="235"/>
      <c r="GDW246" s="235"/>
      <c r="GDX246" s="235"/>
      <c r="GDY246" s="235"/>
      <c r="GDZ246" s="235"/>
      <c r="GEA246" s="296"/>
      <c r="GEB246" s="296"/>
      <c r="GEC246" s="208"/>
      <c r="GEE246" s="235"/>
      <c r="GEF246" s="235"/>
      <c r="GEG246" s="235"/>
      <c r="GEH246" s="235"/>
      <c r="GEI246" s="235"/>
      <c r="GEJ246" s="235"/>
      <c r="GEK246" s="235"/>
      <c r="GEL246" s="296"/>
      <c r="GEM246" s="296"/>
      <c r="GEN246" s="208"/>
      <c r="GEP246" s="235"/>
      <c r="GEQ246" s="235"/>
      <c r="GER246" s="235"/>
      <c r="GES246" s="235"/>
      <c r="GET246" s="235"/>
      <c r="GEU246" s="235"/>
      <c r="GEV246" s="235"/>
      <c r="GEW246" s="296"/>
      <c r="GEX246" s="296"/>
      <c r="GEY246" s="208"/>
      <c r="GFA246" s="235"/>
      <c r="GFB246" s="235"/>
      <c r="GFC246" s="235"/>
      <c r="GFD246" s="235"/>
      <c r="GFE246" s="235"/>
      <c r="GFF246" s="235"/>
      <c r="GFG246" s="235"/>
      <c r="GFH246" s="296"/>
      <c r="GFI246" s="296"/>
      <c r="GFJ246" s="208"/>
      <c r="GFL246" s="235"/>
      <c r="GFM246" s="235"/>
      <c r="GFN246" s="235"/>
      <c r="GFO246" s="235"/>
      <c r="GFP246" s="235"/>
      <c r="GFQ246" s="235"/>
      <c r="GFR246" s="235"/>
      <c r="GFS246" s="296"/>
      <c r="GFT246" s="296"/>
      <c r="GFU246" s="208"/>
      <c r="GFW246" s="235"/>
      <c r="GFX246" s="235"/>
      <c r="GFY246" s="235"/>
      <c r="GFZ246" s="235"/>
      <c r="GGA246" s="235"/>
      <c r="GGB246" s="235"/>
      <c r="GGC246" s="235"/>
      <c r="GGD246" s="296"/>
      <c r="GGE246" s="296"/>
      <c r="GGF246" s="208"/>
      <c r="GGH246" s="235"/>
      <c r="GGI246" s="235"/>
      <c r="GGJ246" s="235"/>
      <c r="GGK246" s="235"/>
      <c r="GGL246" s="235"/>
      <c r="GGM246" s="235"/>
      <c r="GGN246" s="235"/>
      <c r="GGO246" s="296"/>
      <c r="GGP246" s="296"/>
      <c r="GGQ246" s="208"/>
      <c r="GGS246" s="235"/>
      <c r="GGT246" s="235"/>
      <c r="GGU246" s="235"/>
      <c r="GGV246" s="235"/>
      <c r="GGW246" s="235"/>
      <c r="GGX246" s="235"/>
      <c r="GGY246" s="235"/>
      <c r="GGZ246" s="296"/>
      <c r="GHA246" s="296"/>
      <c r="GHB246" s="208"/>
      <c r="GHD246" s="235"/>
      <c r="GHE246" s="235"/>
      <c r="GHF246" s="235"/>
      <c r="GHG246" s="235"/>
      <c r="GHH246" s="235"/>
      <c r="GHI246" s="235"/>
      <c r="GHJ246" s="235"/>
      <c r="GHK246" s="296"/>
      <c r="GHL246" s="296"/>
      <c r="GHM246" s="208"/>
      <c r="GHO246" s="235"/>
      <c r="GHP246" s="235"/>
      <c r="GHQ246" s="235"/>
      <c r="GHR246" s="235"/>
      <c r="GHS246" s="235"/>
      <c r="GHT246" s="235"/>
      <c r="GHU246" s="235"/>
      <c r="GHV246" s="296"/>
      <c r="GHW246" s="296"/>
      <c r="GHX246" s="208"/>
      <c r="GHZ246" s="235"/>
      <c r="GIA246" s="235"/>
      <c r="GIB246" s="235"/>
      <c r="GIC246" s="235"/>
      <c r="GID246" s="235"/>
      <c r="GIE246" s="235"/>
      <c r="GIF246" s="235"/>
      <c r="GIG246" s="296"/>
      <c r="GIH246" s="296"/>
      <c r="GII246" s="208"/>
      <c r="GIK246" s="235"/>
      <c r="GIL246" s="235"/>
      <c r="GIM246" s="235"/>
      <c r="GIN246" s="235"/>
      <c r="GIO246" s="235"/>
      <c r="GIP246" s="235"/>
      <c r="GIQ246" s="235"/>
      <c r="GIR246" s="296"/>
      <c r="GIS246" s="296"/>
      <c r="GIT246" s="208"/>
      <c r="GIV246" s="235"/>
      <c r="GIW246" s="235"/>
      <c r="GIX246" s="235"/>
      <c r="GIY246" s="235"/>
      <c r="GIZ246" s="235"/>
      <c r="GJA246" s="235"/>
      <c r="GJB246" s="235"/>
      <c r="GJC246" s="296"/>
      <c r="GJD246" s="296"/>
      <c r="GJE246" s="208"/>
      <c r="GJG246" s="235"/>
      <c r="GJH246" s="235"/>
      <c r="GJI246" s="235"/>
      <c r="GJJ246" s="235"/>
      <c r="GJK246" s="235"/>
      <c r="GJL246" s="235"/>
      <c r="GJM246" s="235"/>
      <c r="GJN246" s="296"/>
      <c r="GJO246" s="296"/>
      <c r="GJP246" s="208"/>
      <c r="GJR246" s="235"/>
      <c r="GJS246" s="235"/>
      <c r="GJT246" s="235"/>
      <c r="GJU246" s="235"/>
      <c r="GJV246" s="235"/>
      <c r="GJW246" s="235"/>
      <c r="GJX246" s="235"/>
      <c r="GJY246" s="296"/>
      <c r="GJZ246" s="296"/>
      <c r="GKA246" s="208"/>
      <c r="GKC246" s="235"/>
      <c r="GKD246" s="235"/>
      <c r="GKE246" s="235"/>
      <c r="GKF246" s="235"/>
      <c r="GKG246" s="235"/>
      <c r="GKH246" s="235"/>
      <c r="GKI246" s="235"/>
      <c r="GKJ246" s="296"/>
      <c r="GKK246" s="296"/>
      <c r="GKL246" s="208"/>
      <c r="GKN246" s="235"/>
      <c r="GKO246" s="235"/>
      <c r="GKP246" s="235"/>
      <c r="GKQ246" s="235"/>
      <c r="GKR246" s="235"/>
      <c r="GKS246" s="235"/>
      <c r="GKT246" s="235"/>
      <c r="GKU246" s="296"/>
      <c r="GKV246" s="296"/>
      <c r="GKW246" s="208"/>
      <c r="GKY246" s="235"/>
      <c r="GKZ246" s="235"/>
      <c r="GLA246" s="235"/>
      <c r="GLB246" s="235"/>
      <c r="GLC246" s="235"/>
      <c r="GLD246" s="235"/>
      <c r="GLE246" s="235"/>
      <c r="GLF246" s="296"/>
      <c r="GLG246" s="296"/>
      <c r="GLH246" s="208"/>
      <c r="GLJ246" s="235"/>
      <c r="GLK246" s="235"/>
      <c r="GLL246" s="235"/>
      <c r="GLM246" s="235"/>
      <c r="GLN246" s="235"/>
      <c r="GLO246" s="235"/>
      <c r="GLP246" s="235"/>
      <c r="GLQ246" s="296"/>
      <c r="GLR246" s="296"/>
      <c r="GLS246" s="208"/>
      <c r="GLU246" s="235"/>
      <c r="GLV246" s="235"/>
      <c r="GLW246" s="235"/>
      <c r="GLX246" s="235"/>
      <c r="GLY246" s="235"/>
      <c r="GLZ246" s="235"/>
      <c r="GMA246" s="235"/>
      <c r="GMB246" s="296"/>
      <c r="GMC246" s="296"/>
      <c r="GMD246" s="208"/>
      <c r="GMF246" s="235"/>
      <c r="GMG246" s="235"/>
      <c r="GMH246" s="235"/>
      <c r="GMI246" s="235"/>
      <c r="GMJ246" s="235"/>
      <c r="GMK246" s="235"/>
      <c r="GML246" s="235"/>
      <c r="GMM246" s="296"/>
      <c r="GMN246" s="296"/>
      <c r="GMO246" s="208"/>
      <c r="GMQ246" s="235"/>
      <c r="GMR246" s="235"/>
      <c r="GMS246" s="235"/>
      <c r="GMT246" s="235"/>
      <c r="GMU246" s="235"/>
      <c r="GMV246" s="235"/>
      <c r="GMW246" s="235"/>
      <c r="GMX246" s="296"/>
      <c r="GMY246" s="296"/>
      <c r="GMZ246" s="208"/>
      <c r="GNB246" s="235"/>
      <c r="GNC246" s="235"/>
      <c r="GND246" s="235"/>
      <c r="GNE246" s="235"/>
      <c r="GNF246" s="235"/>
      <c r="GNG246" s="235"/>
      <c r="GNH246" s="235"/>
      <c r="GNI246" s="296"/>
      <c r="GNJ246" s="296"/>
      <c r="GNK246" s="208"/>
      <c r="GNM246" s="235"/>
      <c r="GNN246" s="235"/>
      <c r="GNO246" s="235"/>
      <c r="GNP246" s="235"/>
      <c r="GNQ246" s="235"/>
      <c r="GNR246" s="235"/>
      <c r="GNS246" s="235"/>
      <c r="GNT246" s="296"/>
      <c r="GNU246" s="296"/>
      <c r="GNV246" s="208"/>
      <c r="GNX246" s="235"/>
      <c r="GNY246" s="235"/>
      <c r="GNZ246" s="235"/>
      <c r="GOA246" s="235"/>
      <c r="GOB246" s="235"/>
      <c r="GOC246" s="235"/>
      <c r="GOD246" s="235"/>
      <c r="GOE246" s="296"/>
      <c r="GOF246" s="296"/>
      <c r="GOG246" s="208"/>
      <c r="GOI246" s="235"/>
      <c r="GOJ246" s="235"/>
      <c r="GOK246" s="235"/>
      <c r="GOL246" s="235"/>
      <c r="GOM246" s="235"/>
      <c r="GON246" s="235"/>
      <c r="GOO246" s="235"/>
      <c r="GOP246" s="296"/>
      <c r="GOQ246" s="296"/>
      <c r="GOR246" s="208"/>
      <c r="GOT246" s="235"/>
      <c r="GOU246" s="235"/>
      <c r="GOV246" s="235"/>
      <c r="GOW246" s="235"/>
      <c r="GOX246" s="235"/>
      <c r="GOY246" s="235"/>
      <c r="GOZ246" s="235"/>
      <c r="GPA246" s="296"/>
      <c r="GPB246" s="296"/>
      <c r="GPC246" s="208"/>
      <c r="GPE246" s="235"/>
      <c r="GPF246" s="235"/>
      <c r="GPG246" s="235"/>
      <c r="GPH246" s="235"/>
      <c r="GPI246" s="235"/>
      <c r="GPJ246" s="235"/>
      <c r="GPK246" s="235"/>
      <c r="GPL246" s="296"/>
      <c r="GPM246" s="296"/>
      <c r="GPN246" s="208"/>
      <c r="GPP246" s="235"/>
      <c r="GPQ246" s="235"/>
      <c r="GPR246" s="235"/>
      <c r="GPS246" s="235"/>
      <c r="GPT246" s="235"/>
      <c r="GPU246" s="235"/>
      <c r="GPV246" s="235"/>
      <c r="GPW246" s="296"/>
      <c r="GPX246" s="296"/>
      <c r="GPY246" s="208"/>
      <c r="GQA246" s="235"/>
      <c r="GQB246" s="235"/>
      <c r="GQC246" s="235"/>
      <c r="GQD246" s="235"/>
      <c r="GQE246" s="235"/>
      <c r="GQF246" s="235"/>
      <c r="GQG246" s="235"/>
      <c r="GQH246" s="296"/>
      <c r="GQI246" s="296"/>
      <c r="GQJ246" s="208"/>
      <c r="GQL246" s="235"/>
      <c r="GQM246" s="235"/>
      <c r="GQN246" s="235"/>
      <c r="GQO246" s="235"/>
      <c r="GQP246" s="235"/>
      <c r="GQQ246" s="235"/>
      <c r="GQR246" s="235"/>
      <c r="GQS246" s="296"/>
      <c r="GQT246" s="296"/>
      <c r="GQU246" s="208"/>
      <c r="GQW246" s="235"/>
      <c r="GQX246" s="235"/>
      <c r="GQY246" s="235"/>
      <c r="GQZ246" s="235"/>
      <c r="GRA246" s="235"/>
      <c r="GRB246" s="235"/>
      <c r="GRC246" s="235"/>
      <c r="GRD246" s="296"/>
      <c r="GRE246" s="296"/>
      <c r="GRF246" s="208"/>
      <c r="GRH246" s="235"/>
      <c r="GRI246" s="235"/>
      <c r="GRJ246" s="235"/>
      <c r="GRK246" s="235"/>
      <c r="GRL246" s="235"/>
      <c r="GRM246" s="235"/>
      <c r="GRN246" s="235"/>
      <c r="GRO246" s="296"/>
      <c r="GRP246" s="296"/>
      <c r="GRQ246" s="208"/>
      <c r="GRS246" s="235"/>
      <c r="GRT246" s="235"/>
      <c r="GRU246" s="235"/>
      <c r="GRV246" s="235"/>
      <c r="GRW246" s="235"/>
      <c r="GRX246" s="235"/>
      <c r="GRY246" s="235"/>
      <c r="GRZ246" s="296"/>
      <c r="GSA246" s="296"/>
      <c r="GSB246" s="208"/>
      <c r="GSD246" s="235"/>
      <c r="GSE246" s="235"/>
      <c r="GSF246" s="235"/>
      <c r="GSG246" s="235"/>
      <c r="GSH246" s="235"/>
      <c r="GSI246" s="235"/>
      <c r="GSJ246" s="235"/>
      <c r="GSK246" s="296"/>
      <c r="GSL246" s="296"/>
      <c r="GSM246" s="208"/>
      <c r="GSO246" s="235"/>
      <c r="GSP246" s="235"/>
      <c r="GSQ246" s="235"/>
      <c r="GSR246" s="235"/>
      <c r="GSS246" s="235"/>
      <c r="GST246" s="235"/>
      <c r="GSU246" s="235"/>
      <c r="GSV246" s="296"/>
      <c r="GSW246" s="296"/>
      <c r="GSX246" s="208"/>
      <c r="GSZ246" s="235"/>
      <c r="GTA246" s="235"/>
      <c r="GTB246" s="235"/>
      <c r="GTC246" s="235"/>
      <c r="GTD246" s="235"/>
      <c r="GTE246" s="235"/>
      <c r="GTF246" s="235"/>
      <c r="GTG246" s="296"/>
      <c r="GTH246" s="296"/>
      <c r="GTI246" s="208"/>
      <c r="GTK246" s="235"/>
      <c r="GTL246" s="235"/>
      <c r="GTM246" s="235"/>
      <c r="GTN246" s="235"/>
      <c r="GTO246" s="235"/>
      <c r="GTP246" s="235"/>
      <c r="GTQ246" s="235"/>
      <c r="GTR246" s="296"/>
      <c r="GTS246" s="296"/>
      <c r="GTT246" s="208"/>
      <c r="GTV246" s="235"/>
      <c r="GTW246" s="235"/>
      <c r="GTX246" s="235"/>
      <c r="GTY246" s="235"/>
      <c r="GTZ246" s="235"/>
      <c r="GUA246" s="235"/>
      <c r="GUB246" s="235"/>
      <c r="GUC246" s="296"/>
      <c r="GUD246" s="296"/>
      <c r="GUE246" s="208"/>
      <c r="GUG246" s="235"/>
      <c r="GUH246" s="235"/>
      <c r="GUI246" s="235"/>
      <c r="GUJ246" s="235"/>
      <c r="GUK246" s="235"/>
      <c r="GUL246" s="235"/>
      <c r="GUM246" s="235"/>
      <c r="GUN246" s="296"/>
      <c r="GUO246" s="296"/>
      <c r="GUP246" s="208"/>
      <c r="GUR246" s="235"/>
      <c r="GUS246" s="235"/>
      <c r="GUT246" s="235"/>
      <c r="GUU246" s="235"/>
      <c r="GUV246" s="235"/>
      <c r="GUW246" s="235"/>
      <c r="GUX246" s="235"/>
      <c r="GUY246" s="296"/>
      <c r="GUZ246" s="296"/>
      <c r="GVA246" s="208"/>
      <c r="GVC246" s="235"/>
      <c r="GVD246" s="235"/>
      <c r="GVE246" s="235"/>
      <c r="GVF246" s="235"/>
      <c r="GVG246" s="235"/>
      <c r="GVH246" s="235"/>
      <c r="GVI246" s="235"/>
      <c r="GVJ246" s="296"/>
      <c r="GVK246" s="296"/>
      <c r="GVL246" s="208"/>
      <c r="GVN246" s="235"/>
      <c r="GVO246" s="235"/>
      <c r="GVP246" s="235"/>
      <c r="GVQ246" s="235"/>
      <c r="GVR246" s="235"/>
      <c r="GVS246" s="235"/>
      <c r="GVT246" s="235"/>
      <c r="GVU246" s="296"/>
      <c r="GVV246" s="296"/>
      <c r="GVW246" s="208"/>
      <c r="GVY246" s="235"/>
      <c r="GVZ246" s="235"/>
      <c r="GWA246" s="235"/>
      <c r="GWB246" s="235"/>
      <c r="GWC246" s="235"/>
      <c r="GWD246" s="235"/>
      <c r="GWE246" s="235"/>
      <c r="GWF246" s="296"/>
      <c r="GWG246" s="296"/>
      <c r="GWH246" s="208"/>
      <c r="GWJ246" s="235"/>
      <c r="GWK246" s="235"/>
      <c r="GWL246" s="235"/>
      <c r="GWM246" s="235"/>
      <c r="GWN246" s="235"/>
      <c r="GWO246" s="235"/>
      <c r="GWP246" s="235"/>
      <c r="GWQ246" s="296"/>
      <c r="GWR246" s="296"/>
      <c r="GWS246" s="208"/>
      <c r="GWU246" s="235"/>
      <c r="GWV246" s="235"/>
      <c r="GWW246" s="235"/>
      <c r="GWX246" s="235"/>
      <c r="GWY246" s="235"/>
      <c r="GWZ246" s="235"/>
      <c r="GXA246" s="235"/>
      <c r="GXB246" s="296"/>
      <c r="GXC246" s="296"/>
      <c r="GXD246" s="208"/>
      <c r="GXF246" s="235"/>
      <c r="GXG246" s="235"/>
      <c r="GXH246" s="235"/>
      <c r="GXI246" s="235"/>
      <c r="GXJ246" s="235"/>
      <c r="GXK246" s="235"/>
      <c r="GXL246" s="235"/>
      <c r="GXM246" s="296"/>
      <c r="GXN246" s="296"/>
      <c r="GXO246" s="208"/>
      <c r="GXQ246" s="235"/>
      <c r="GXR246" s="235"/>
      <c r="GXS246" s="235"/>
      <c r="GXT246" s="235"/>
      <c r="GXU246" s="235"/>
      <c r="GXV246" s="235"/>
      <c r="GXW246" s="235"/>
      <c r="GXX246" s="296"/>
      <c r="GXY246" s="296"/>
      <c r="GXZ246" s="208"/>
      <c r="GYB246" s="235"/>
      <c r="GYC246" s="235"/>
      <c r="GYD246" s="235"/>
      <c r="GYE246" s="235"/>
      <c r="GYF246" s="235"/>
      <c r="GYG246" s="235"/>
      <c r="GYH246" s="235"/>
      <c r="GYI246" s="296"/>
      <c r="GYJ246" s="296"/>
      <c r="GYK246" s="208"/>
      <c r="GYM246" s="235"/>
      <c r="GYN246" s="235"/>
      <c r="GYO246" s="235"/>
      <c r="GYP246" s="235"/>
      <c r="GYQ246" s="235"/>
      <c r="GYR246" s="235"/>
      <c r="GYS246" s="235"/>
      <c r="GYT246" s="296"/>
      <c r="GYU246" s="296"/>
      <c r="GYV246" s="208"/>
      <c r="GYX246" s="235"/>
      <c r="GYY246" s="235"/>
      <c r="GYZ246" s="235"/>
      <c r="GZA246" s="235"/>
      <c r="GZB246" s="235"/>
      <c r="GZC246" s="235"/>
      <c r="GZD246" s="235"/>
      <c r="GZE246" s="296"/>
      <c r="GZF246" s="296"/>
      <c r="GZG246" s="208"/>
      <c r="GZI246" s="235"/>
      <c r="GZJ246" s="235"/>
      <c r="GZK246" s="235"/>
      <c r="GZL246" s="235"/>
      <c r="GZM246" s="235"/>
      <c r="GZN246" s="235"/>
      <c r="GZO246" s="235"/>
      <c r="GZP246" s="296"/>
      <c r="GZQ246" s="296"/>
      <c r="GZR246" s="208"/>
      <c r="GZT246" s="235"/>
      <c r="GZU246" s="235"/>
      <c r="GZV246" s="235"/>
      <c r="GZW246" s="235"/>
      <c r="GZX246" s="235"/>
      <c r="GZY246" s="235"/>
      <c r="GZZ246" s="235"/>
      <c r="HAA246" s="296"/>
      <c r="HAB246" s="296"/>
      <c r="HAC246" s="208"/>
      <c r="HAE246" s="235"/>
      <c r="HAF246" s="235"/>
      <c r="HAG246" s="235"/>
      <c r="HAH246" s="235"/>
      <c r="HAI246" s="235"/>
      <c r="HAJ246" s="235"/>
      <c r="HAK246" s="235"/>
      <c r="HAL246" s="296"/>
      <c r="HAM246" s="296"/>
      <c r="HAN246" s="208"/>
      <c r="HAP246" s="235"/>
      <c r="HAQ246" s="235"/>
      <c r="HAR246" s="235"/>
      <c r="HAS246" s="235"/>
      <c r="HAT246" s="235"/>
      <c r="HAU246" s="235"/>
      <c r="HAV246" s="235"/>
      <c r="HAW246" s="296"/>
      <c r="HAX246" s="296"/>
      <c r="HAY246" s="208"/>
      <c r="HBA246" s="235"/>
      <c r="HBB246" s="235"/>
      <c r="HBC246" s="235"/>
      <c r="HBD246" s="235"/>
      <c r="HBE246" s="235"/>
      <c r="HBF246" s="235"/>
      <c r="HBG246" s="235"/>
      <c r="HBH246" s="296"/>
      <c r="HBI246" s="296"/>
      <c r="HBJ246" s="208"/>
      <c r="HBL246" s="235"/>
      <c r="HBM246" s="235"/>
      <c r="HBN246" s="235"/>
      <c r="HBO246" s="235"/>
      <c r="HBP246" s="235"/>
      <c r="HBQ246" s="235"/>
      <c r="HBR246" s="235"/>
      <c r="HBS246" s="296"/>
      <c r="HBT246" s="296"/>
      <c r="HBU246" s="208"/>
      <c r="HBW246" s="235"/>
      <c r="HBX246" s="235"/>
      <c r="HBY246" s="235"/>
      <c r="HBZ246" s="235"/>
      <c r="HCA246" s="235"/>
      <c r="HCB246" s="235"/>
      <c r="HCC246" s="235"/>
      <c r="HCD246" s="296"/>
      <c r="HCE246" s="296"/>
      <c r="HCF246" s="208"/>
      <c r="HCH246" s="235"/>
      <c r="HCI246" s="235"/>
      <c r="HCJ246" s="235"/>
      <c r="HCK246" s="235"/>
      <c r="HCL246" s="235"/>
      <c r="HCM246" s="235"/>
      <c r="HCN246" s="235"/>
      <c r="HCO246" s="296"/>
      <c r="HCP246" s="296"/>
      <c r="HCQ246" s="208"/>
      <c r="HCS246" s="235"/>
      <c r="HCT246" s="235"/>
      <c r="HCU246" s="235"/>
      <c r="HCV246" s="235"/>
      <c r="HCW246" s="235"/>
      <c r="HCX246" s="235"/>
      <c r="HCY246" s="235"/>
      <c r="HCZ246" s="296"/>
      <c r="HDA246" s="296"/>
      <c r="HDB246" s="208"/>
      <c r="HDD246" s="235"/>
      <c r="HDE246" s="235"/>
      <c r="HDF246" s="235"/>
      <c r="HDG246" s="235"/>
      <c r="HDH246" s="235"/>
      <c r="HDI246" s="235"/>
      <c r="HDJ246" s="235"/>
      <c r="HDK246" s="296"/>
      <c r="HDL246" s="296"/>
      <c r="HDM246" s="208"/>
      <c r="HDO246" s="235"/>
      <c r="HDP246" s="235"/>
      <c r="HDQ246" s="235"/>
      <c r="HDR246" s="235"/>
      <c r="HDS246" s="235"/>
      <c r="HDT246" s="235"/>
      <c r="HDU246" s="235"/>
      <c r="HDV246" s="296"/>
      <c r="HDW246" s="296"/>
      <c r="HDX246" s="208"/>
      <c r="HDZ246" s="235"/>
      <c r="HEA246" s="235"/>
      <c r="HEB246" s="235"/>
      <c r="HEC246" s="235"/>
      <c r="HED246" s="235"/>
      <c r="HEE246" s="235"/>
      <c r="HEF246" s="235"/>
      <c r="HEG246" s="296"/>
      <c r="HEH246" s="296"/>
      <c r="HEI246" s="208"/>
      <c r="HEK246" s="235"/>
      <c r="HEL246" s="235"/>
      <c r="HEM246" s="235"/>
      <c r="HEN246" s="235"/>
      <c r="HEO246" s="235"/>
      <c r="HEP246" s="235"/>
      <c r="HEQ246" s="235"/>
      <c r="HER246" s="296"/>
      <c r="HES246" s="296"/>
      <c r="HET246" s="208"/>
      <c r="HEV246" s="235"/>
      <c r="HEW246" s="235"/>
      <c r="HEX246" s="235"/>
      <c r="HEY246" s="235"/>
      <c r="HEZ246" s="235"/>
      <c r="HFA246" s="235"/>
      <c r="HFB246" s="235"/>
      <c r="HFC246" s="296"/>
      <c r="HFD246" s="296"/>
      <c r="HFE246" s="208"/>
      <c r="HFG246" s="235"/>
      <c r="HFH246" s="235"/>
      <c r="HFI246" s="235"/>
      <c r="HFJ246" s="235"/>
      <c r="HFK246" s="235"/>
      <c r="HFL246" s="235"/>
      <c r="HFM246" s="235"/>
      <c r="HFN246" s="296"/>
      <c r="HFO246" s="296"/>
      <c r="HFP246" s="208"/>
      <c r="HFR246" s="235"/>
      <c r="HFS246" s="235"/>
      <c r="HFT246" s="235"/>
      <c r="HFU246" s="235"/>
      <c r="HFV246" s="235"/>
      <c r="HFW246" s="235"/>
      <c r="HFX246" s="235"/>
      <c r="HFY246" s="296"/>
      <c r="HFZ246" s="296"/>
      <c r="HGA246" s="208"/>
      <c r="HGC246" s="235"/>
      <c r="HGD246" s="235"/>
      <c r="HGE246" s="235"/>
      <c r="HGF246" s="235"/>
      <c r="HGG246" s="235"/>
      <c r="HGH246" s="235"/>
      <c r="HGI246" s="235"/>
      <c r="HGJ246" s="296"/>
      <c r="HGK246" s="296"/>
      <c r="HGL246" s="208"/>
      <c r="HGN246" s="235"/>
      <c r="HGO246" s="235"/>
      <c r="HGP246" s="235"/>
      <c r="HGQ246" s="235"/>
      <c r="HGR246" s="235"/>
      <c r="HGS246" s="235"/>
      <c r="HGT246" s="235"/>
      <c r="HGU246" s="296"/>
      <c r="HGV246" s="296"/>
      <c r="HGW246" s="208"/>
      <c r="HGY246" s="235"/>
      <c r="HGZ246" s="235"/>
      <c r="HHA246" s="235"/>
      <c r="HHB246" s="235"/>
      <c r="HHC246" s="235"/>
      <c r="HHD246" s="235"/>
      <c r="HHE246" s="235"/>
      <c r="HHF246" s="296"/>
      <c r="HHG246" s="296"/>
      <c r="HHH246" s="208"/>
      <c r="HHJ246" s="235"/>
      <c r="HHK246" s="235"/>
      <c r="HHL246" s="235"/>
      <c r="HHM246" s="235"/>
      <c r="HHN246" s="235"/>
      <c r="HHO246" s="235"/>
      <c r="HHP246" s="235"/>
      <c r="HHQ246" s="296"/>
      <c r="HHR246" s="296"/>
      <c r="HHS246" s="208"/>
      <c r="HHU246" s="235"/>
      <c r="HHV246" s="235"/>
      <c r="HHW246" s="235"/>
      <c r="HHX246" s="235"/>
      <c r="HHY246" s="235"/>
      <c r="HHZ246" s="235"/>
      <c r="HIA246" s="235"/>
      <c r="HIB246" s="296"/>
      <c r="HIC246" s="296"/>
      <c r="HID246" s="208"/>
      <c r="HIF246" s="235"/>
      <c r="HIG246" s="235"/>
      <c r="HIH246" s="235"/>
      <c r="HII246" s="235"/>
      <c r="HIJ246" s="235"/>
      <c r="HIK246" s="235"/>
      <c r="HIL246" s="235"/>
      <c r="HIM246" s="296"/>
      <c r="HIN246" s="296"/>
      <c r="HIO246" s="208"/>
      <c r="HIQ246" s="235"/>
      <c r="HIR246" s="235"/>
      <c r="HIS246" s="235"/>
      <c r="HIT246" s="235"/>
      <c r="HIU246" s="235"/>
      <c r="HIV246" s="235"/>
      <c r="HIW246" s="235"/>
      <c r="HIX246" s="296"/>
      <c r="HIY246" s="296"/>
      <c r="HIZ246" s="208"/>
      <c r="HJB246" s="235"/>
      <c r="HJC246" s="235"/>
      <c r="HJD246" s="235"/>
      <c r="HJE246" s="235"/>
      <c r="HJF246" s="235"/>
      <c r="HJG246" s="235"/>
      <c r="HJH246" s="235"/>
      <c r="HJI246" s="296"/>
      <c r="HJJ246" s="296"/>
      <c r="HJK246" s="208"/>
      <c r="HJM246" s="235"/>
      <c r="HJN246" s="235"/>
      <c r="HJO246" s="235"/>
      <c r="HJP246" s="235"/>
      <c r="HJQ246" s="235"/>
      <c r="HJR246" s="235"/>
      <c r="HJS246" s="235"/>
      <c r="HJT246" s="296"/>
      <c r="HJU246" s="296"/>
      <c r="HJV246" s="208"/>
      <c r="HJX246" s="235"/>
      <c r="HJY246" s="235"/>
      <c r="HJZ246" s="235"/>
      <c r="HKA246" s="235"/>
      <c r="HKB246" s="235"/>
      <c r="HKC246" s="235"/>
      <c r="HKD246" s="235"/>
      <c r="HKE246" s="296"/>
      <c r="HKF246" s="296"/>
      <c r="HKG246" s="208"/>
      <c r="HKI246" s="235"/>
      <c r="HKJ246" s="235"/>
      <c r="HKK246" s="235"/>
      <c r="HKL246" s="235"/>
      <c r="HKM246" s="235"/>
      <c r="HKN246" s="235"/>
      <c r="HKO246" s="235"/>
      <c r="HKP246" s="296"/>
      <c r="HKQ246" s="296"/>
      <c r="HKR246" s="208"/>
      <c r="HKT246" s="235"/>
      <c r="HKU246" s="235"/>
      <c r="HKV246" s="235"/>
      <c r="HKW246" s="235"/>
      <c r="HKX246" s="235"/>
      <c r="HKY246" s="235"/>
      <c r="HKZ246" s="235"/>
      <c r="HLA246" s="296"/>
      <c r="HLB246" s="296"/>
      <c r="HLC246" s="208"/>
      <c r="HLE246" s="235"/>
      <c r="HLF246" s="235"/>
      <c r="HLG246" s="235"/>
      <c r="HLH246" s="235"/>
      <c r="HLI246" s="235"/>
      <c r="HLJ246" s="235"/>
      <c r="HLK246" s="235"/>
      <c r="HLL246" s="296"/>
      <c r="HLM246" s="296"/>
      <c r="HLN246" s="208"/>
      <c r="HLP246" s="235"/>
      <c r="HLQ246" s="235"/>
      <c r="HLR246" s="235"/>
      <c r="HLS246" s="235"/>
      <c r="HLT246" s="235"/>
      <c r="HLU246" s="235"/>
      <c r="HLV246" s="235"/>
      <c r="HLW246" s="296"/>
      <c r="HLX246" s="296"/>
      <c r="HLY246" s="208"/>
      <c r="HMA246" s="235"/>
      <c r="HMB246" s="235"/>
      <c r="HMC246" s="235"/>
      <c r="HMD246" s="235"/>
      <c r="HME246" s="235"/>
      <c r="HMF246" s="235"/>
      <c r="HMG246" s="235"/>
      <c r="HMH246" s="296"/>
      <c r="HMI246" s="296"/>
      <c r="HMJ246" s="208"/>
      <c r="HML246" s="235"/>
      <c r="HMM246" s="235"/>
      <c r="HMN246" s="235"/>
      <c r="HMO246" s="235"/>
      <c r="HMP246" s="235"/>
      <c r="HMQ246" s="235"/>
      <c r="HMR246" s="235"/>
      <c r="HMS246" s="296"/>
      <c r="HMT246" s="296"/>
      <c r="HMU246" s="208"/>
      <c r="HMW246" s="235"/>
      <c r="HMX246" s="235"/>
      <c r="HMY246" s="235"/>
      <c r="HMZ246" s="235"/>
      <c r="HNA246" s="235"/>
      <c r="HNB246" s="235"/>
      <c r="HNC246" s="235"/>
      <c r="HND246" s="296"/>
      <c r="HNE246" s="296"/>
      <c r="HNF246" s="208"/>
      <c r="HNH246" s="235"/>
      <c r="HNI246" s="235"/>
      <c r="HNJ246" s="235"/>
      <c r="HNK246" s="235"/>
      <c r="HNL246" s="235"/>
      <c r="HNM246" s="235"/>
      <c r="HNN246" s="235"/>
      <c r="HNO246" s="296"/>
      <c r="HNP246" s="296"/>
      <c r="HNQ246" s="208"/>
      <c r="HNS246" s="235"/>
      <c r="HNT246" s="235"/>
      <c r="HNU246" s="235"/>
      <c r="HNV246" s="235"/>
      <c r="HNW246" s="235"/>
      <c r="HNX246" s="235"/>
      <c r="HNY246" s="235"/>
      <c r="HNZ246" s="296"/>
      <c r="HOA246" s="296"/>
      <c r="HOB246" s="208"/>
      <c r="HOD246" s="235"/>
      <c r="HOE246" s="235"/>
      <c r="HOF246" s="235"/>
      <c r="HOG246" s="235"/>
      <c r="HOH246" s="235"/>
      <c r="HOI246" s="235"/>
      <c r="HOJ246" s="235"/>
      <c r="HOK246" s="296"/>
      <c r="HOL246" s="296"/>
      <c r="HOM246" s="208"/>
      <c r="HOO246" s="235"/>
      <c r="HOP246" s="235"/>
      <c r="HOQ246" s="235"/>
      <c r="HOR246" s="235"/>
      <c r="HOS246" s="235"/>
      <c r="HOT246" s="235"/>
      <c r="HOU246" s="235"/>
      <c r="HOV246" s="296"/>
      <c r="HOW246" s="296"/>
      <c r="HOX246" s="208"/>
      <c r="HOZ246" s="235"/>
      <c r="HPA246" s="235"/>
      <c r="HPB246" s="235"/>
      <c r="HPC246" s="235"/>
      <c r="HPD246" s="235"/>
      <c r="HPE246" s="235"/>
      <c r="HPF246" s="235"/>
      <c r="HPG246" s="296"/>
      <c r="HPH246" s="296"/>
      <c r="HPI246" s="208"/>
      <c r="HPK246" s="235"/>
      <c r="HPL246" s="235"/>
      <c r="HPM246" s="235"/>
      <c r="HPN246" s="235"/>
      <c r="HPO246" s="235"/>
      <c r="HPP246" s="235"/>
      <c r="HPQ246" s="235"/>
      <c r="HPR246" s="296"/>
      <c r="HPS246" s="296"/>
      <c r="HPT246" s="208"/>
      <c r="HPV246" s="235"/>
      <c r="HPW246" s="235"/>
      <c r="HPX246" s="235"/>
      <c r="HPY246" s="235"/>
      <c r="HPZ246" s="235"/>
      <c r="HQA246" s="235"/>
      <c r="HQB246" s="235"/>
      <c r="HQC246" s="296"/>
      <c r="HQD246" s="296"/>
      <c r="HQE246" s="208"/>
      <c r="HQG246" s="235"/>
      <c r="HQH246" s="235"/>
      <c r="HQI246" s="235"/>
      <c r="HQJ246" s="235"/>
      <c r="HQK246" s="235"/>
      <c r="HQL246" s="235"/>
      <c r="HQM246" s="235"/>
      <c r="HQN246" s="296"/>
      <c r="HQO246" s="296"/>
      <c r="HQP246" s="208"/>
      <c r="HQR246" s="235"/>
      <c r="HQS246" s="235"/>
      <c r="HQT246" s="235"/>
      <c r="HQU246" s="235"/>
      <c r="HQV246" s="235"/>
      <c r="HQW246" s="235"/>
      <c r="HQX246" s="235"/>
      <c r="HQY246" s="296"/>
      <c r="HQZ246" s="296"/>
      <c r="HRA246" s="208"/>
      <c r="HRC246" s="235"/>
      <c r="HRD246" s="235"/>
      <c r="HRE246" s="235"/>
      <c r="HRF246" s="235"/>
      <c r="HRG246" s="235"/>
      <c r="HRH246" s="235"/>
      <c r="HRI246" s="235"/>
      <c r="HRJ246" s="296"/>
      <c r="HRK246" s="296"/>
      <c r="HRL246" s="208"/>
      <c r="HRN246" s="235"/>
      <c r="HRO246" s="235"/>
      <c r="HRP246" s="235"/>
      <c r="HRQ246" s="235"/>
      <c r="HRR246" s="235"/>
      <c r="HRS246" s="235"/>
      <c r="HRT246" s="235"/>
      <c r="HRU246" s="296"/>
      <c r="HRV246" s="296"/>
      <c r="HRW246" s="208"/>
      <c r="HRY246" s="235"/>
      <c r="HRZ246" s="235"/>
      <c r="HSA246" s="235"/>
      <c r="HSB246" s="235"/>
      <c r="HSC246" s="235"/>
      <c r="HSD246" s="235"/>
      <c r="HSE246" s="235"/>
      <c r="HSF246" s="296"/>
      <c r="HSG246" s="296"/>
      <c r="HSH246" s="208"/>
      <c r="HSJ246" s="235"/>
      <c r="HSK246" s="235"/>
      <c r="HSL246" s="235"/>
      <c r="HSM246" s="235"/>
      <c r="HSN246" s="235"/>
      <c r="HSO246" s="235"/>
      <c r="HSP246" s="235"/>
      <c r="HSQ246" s="296"/>
      <c r="HSR246" s="296"/>
      <c r="HSS246" s="208"/>
      <c r="HSU246" s="235"/>
      <c r="HSV246" s="235"/>
      <c r="HSW246" s="235"/>
      <c r="HSX246" s="235"/>
      <c r="HSY246" s="235"/>
      <c r="HSZ246" s="235"/>
      <c r="HTA246" s="235"/>
      <c r="HTB246" s="296"/>
      <c r="HTC246" s="296"/>
      <c r="HTD246" s="208"/>
      <c r="HTF246" s="235"/>
      <c r="HTG246" s="235"/>
      <c r="HTH246" s="235"/>
      <c r="HTI246" s="235"/>
      <c r="HTJ246" s="235"/>
      <c r="HTK246" s="235"/>
      <c r="HTL246" s="235"/>
      <c r="HTM246" s="296"/>
      <c r="HTN246" s="296"/>
      <c r="HTO246" s="208"/>
      <c r="HTQ246" s="235"/>
      <c r="HTR246" s="235"/>
      <c r="HTS246" s="235"/>
      <c r="HTT246" s="235"/>
      <c r="HTU246" s="235"/>
      <c r="HTV246" s="235"/>
      <c r="HTW246" s="235"/>
      <c r="HTX246" s="296"/>
      <c r="HTY246" s="296"/>
      <c r="HTZ246" s="208"/>
      <c r="HUB246" s="235"/>
      <c r="HUC246" s="235"/>
      <c r="HUD246" s="235"/>
      <c r="HUE246" s="235"/>
      <c r="HUF246" s="235"/>
      <c r="HUG246" s="235"/>
      <c r="HUH246" s="235"/>
      <c r="HUI246" s="296"/>
      <c r="HUJ246" s="296"/>
      <c r="HUK246" s="208"/>
      <c r="HUM246" s="235"/>
      <c r="HUN246" s="235"/>
      <c r="HUO246" s="235"/>
      <c r="HUP246" s="235"/>
      <c r="HUQ246" s="235"/>
      <c r="HUR246" s="235"/>
      <c r="HUS246" s="235"/>
      <c r="HUT246" s="296"/>
      <c r="HUU246" s="296"/>
      <c r="HUV246" s="208"/>
      <c r="HUX246" s="235"/>
      <c r="HUY246" s="235"/>
      <c r="HUZ246" s="235"/>
      <c r="HVA246" s="235"/>
      <c r="HVB246" s="235"/>
      <c r="HVC246" s="235"/>
      <c r="HVD246" s="235"/>
      <c r="HVE246" s="296"/>
      <c r="HVF246" s="296"/>
      <c r="HVG246" s="208"/>
      <c r="HVI246" s="235"/>
      <c r="HVJ246" s="235"/>
      <c r="HVK246" s="235"/>
      <c r="HVL246" s="235"/>
      <c r="HVM246" s="235"/>
      <c r="HVN246" s="235"/>
      <c r="HVO246" s="235"/>
      <c r="HVP246" s="296"/>
      <c r="HVQ246" s="296"/>
      <c r="HVR246" s="208"/>
      <c r="HVT246" s="235"/>
      <c r="HVU246" s="235"/>
      <c r="HVV246" s="235"/>
      <c r="HVW246" s="235"/>
      <c r="HVX246" s="235"/>
      <c r="HVY246" s="235"/>
      <c r="HVZ246" s="235"/>
      <c r="HWA246" s="296"/>
      <c r="HWB246" s="296"/>
      <c r="HWC246" s="208"/>
      <c r="HWE246" s="235"/>
      <c r="HWF246" s="235"/>
      <c r="HWG246" s="235"/>
      <c r="HWH246" s="235"/>
      <c r="HWI246" s="235"/>
      <c r="HWJ246" s="235"/>
      <c r="HWK246" s="235"/>
      <c r="HWL246" s="296"/>
      <c r="HWM246" s="296"/>
      <c r="HWN246" s="208"/>
      <c r="HWP246" s="235"/>
      <c r="HWQ246" s="235"/>
      <c r="HWR246" s="235"/>
      <c r="HWS246" s="235"/>
      <c r="HWT246" s="235"/>
      <c r="HWU246" s="235"/>
      <c r="HWV246" s="235"/>
      <c r="HWW246" s="296"/>
      <c r="HWX246" s="296"/>
      <c r="HWY246" s="208"/>
      <c r="HXA246" s="235"/>
      <c r="HXB246" s="235"/>
      <c r="HXC246" s="235"/>
      <c r="HXD246" s="235"/>
      <c r="HXE246" s="235"/>
      <c r="HXF246" s="235"/>
      <c r="HXG246" s="235"/>
      <c r="HXH246" s="296"/>
      <c r="HXI246" s="296"/>
      <c r="HXJ246" s="208"/>
      <c r="HXL246" s="235"/>
      <c r="HXM246" s="235"/>
      <c r="HXN246" s="235"/>
      <c r="HXO246" s="235"/>
      <c r="HXP246" s="235"/>
      <c r="HXQ246" s="235"/>
      <c r="HXR246" s="235"/>
      <c r="HXS246" s="296"/>
      <c r="HXT246" s="296"/>
      <c r="HXU246" s="208"/>
      <c r="HXW246" s="235"/>
      <c r="HXX246" s="235"/>
      <c r="HXY246" s="235"/>
      <c r="HXZ246" s="235"/>
      <c r="HYA246" s="235"/>
      <c r="HYB246" s="235"/>
      <c r="HYC246" s="235"/>
      <c r="HYD246" s="296"/>
      <c r="HYE246" s="296"/>
      <c r="HYF246" s="208"/>
      <c r="HYH246" s="235"/>
      <c r="HYI246" s="235"/>
      <c r="HYJ246" s="235"/>
      <c r="HYK246" s="235"/>
      <c r="HYL246" s="235"/>
      <c r="HYM246" s="235"/>
      <c r="HYN246" s="235"/>
      <c r="HYO246" s="296"/>
      <c r="HYP246" s="296"/>
      <c r="HYQ246" s="208"/>
      <c r="HYS246" s="235"/>
      <c r="HYT246" s="235"/>
      <c r="HYU246" s="235"/>
      <c r="HYV246" s="235"/>
      <c r="HYW246" s="235"/>
      <c r="HYX246" s="235"/>
      <c r="HYY246" s="235"/>
      <c r="HYZ246" s="296"/>
      <c r="HZA246" s="296"/>
      <c r="HZB246" s="208"/>
      <c r="HZD246" s="235"/>
      <c r="HZE246" s="235"/>
      <c r="HZF246" s="235"/>
      <c r="HZG246" s="235"/>
      <c r="HZH246" s="235"/>
      <c r="HZI246" s="235"/>
      <c r="HZJ246" s="235"/>
      <c r="HZK246" s="296"/>
      <c r="HZL246" s="296"/>
      <c r="HZM246" s="208"/>
      <c r="HZO246" s="235"/>
      <c r="HZP246" s="235"/>
      <c r="HZQ246" s="235"/>
      <c r="HZR246" s="235"/>
      <c r="HZS246" s="235"/>
      <c r="HZT246" s="235"/>
      <c r="HZU246" s="235"/>
      <c r="HZV246" s="296"/>
      <c r="HZW246" s="296"/>
      <c r="HZX246" s="208"/>
      <c r="HZZ246" s="235"/>
      <c r="IAA246" s="235"/>
      <c r="IAB246" s="235"/>
      <c r="IAC246" s="235"/>
      <c r="IAD246" s="235"/>
      <c r="IAE246" s="235"/>
      <c r="IAF246" s="235"/>
      <c r="IAG246" s="296"/>
      <c r="IAH246" s="296"/>
      <c r="IAI246" s="208"/>
      <c r="IAK246" s="235"/>
      <c r="IAL246" s="235"/>
      <c r="IAM246" s="235"/>
      <c r="IAN246" s="235"/>
      <c r="IAO246" s="235"/>
      <c r="IAP246" s="235"/>
      <c r="IAQ246" s="235"/>
      <c r="IAR246" s="296"/>
      <c r="IAS246" s="296"/>
      <c r="IAT246" s="208"/>
      <c r="IAV246" s="235"/>
      <c r="IAW246" s="235"/>
      <c r="IAX246" s="235"/>
      <c r="IAY246" s="235"/>
      <c r="IAZ246" s="235"/>
      <c r="IBA246" s="235"/>
      <c r="IBB246" s="235"/>
      <c r="IBC246" s="296"/>
      <c r="IBD246" s="296"/>
      <c r="IBE246" s="208"/>
      <c r="IBG246" s="235"/>
      <c r="IBH246" s="235"/>
      <c r="IBI246" s="235"/>
      <c r="IBJ246" s="235"/>
      <c r="IBK246" s="235"/>
      <c r="IBL246" s="235"/>
      <c r="IBM246" s="235"/>
      <c r="IBN246" s="296"/>
      <c r="IBO246" s="296"/>
      <c r="IBP246" s="208"/>
      <c r="IBR246" s="235"/>
      <c r="IBS246" s="235"/>
      <c r="IBT246" s="235"/>
      <c r="IBU246" s="235"/>
      <c r="IBV246" s="235"/>
      <c r="IBW246" s="235"/>
      <c r="IBX246" s="235"/>
      <c r="IBY246" s="296"/>
      <c r="IBZ246" s="296"/>
      <c r="ICA246" s="208"/>
      <c r="ICC246" s="235"/>
      <c r="ICD246" s="235"/>
      <c r="ICE246" s="235"/>
      <c r="ICF246" s="235"/>
      <c r="ICG246" s="235"/>
      <c r="ICH246" s="235"/>
      <c r="ICI246" s="235"/>
      <c r="ICJ246" s="296"/>
      <c r="ICK246" s="296"/>
      <c r="ICL246" s="208"/>
      <c r="ICN246" s="235"/>
      <c r="ICO246" s="235"/>
      <c r="ICP246" s="235"/>
      <c r="ICQ246" s="235"/>
      <c r="ICR246" s="235"/>
      <c r="ICS246" s="235"/>
      <c r="ICT246" s="235"/>
      <c r="ICU246" s="296"/>
      <c r="ICV246" s="296"/>
      <c r="ICW246" s="208"/>
      <c r="ICY246" s="235"/>
      <c r="ICZ246" s="235"/>
      <c r="IDA246" s="235"/>
      <c r="IDB246" s="235"/>
      <c r="IDC246" s="235"/>
      <c r="IDD246" s="235"/>
      <c r="IDE246" s="235"/>
      <c r="IDF246" s="296"/>
      <c r="IDG246" s="296"/>
      <c r="IDH246" s="208"/>
      <c r="IDJ246" s="235"/>
      <c r="IDK246" s="235"/>
      <c r="IDL246" s="235"/>
      <c r="IDM246" s="235"/>
      <c r="IDN246" s="235"/>
      <c r="IDO246" s="235"/>
      <c r="IDP246" s="235"/>
      <c r="IDQ246" s="296"/>
      <c r="IDR246" s="296"/>
      <c r="IDS246" s="208"/>
      <c r="IDU246" s="235"/>
      <c r="IDV246" s="235"/>
      <c r="IDW246" s="235"/>
      <c r="IDX246" s="235"/>
      <c r="IDY246" s="235"/>
      <c r="IDZ246" s="235"/>
      <c r="IEA246" s="235"/>
      <c r="IEB246" s="296"/>
      <c r="IEC246" s="296"/>
      <c r="IED246" s="208"/>
      <c r="IEF246" s="235"/>
      <c r="IEG246" s="235"/>
      <c r="IEH246" s="235"/>
      <c r="IEI246" s="235"/>
      <c r="IEJ246" s="235"/>
      <c r="IEK246" s="235"/>
      <c r="IEL246" s="235"/>
      <c r="IEM246" s="296"/>
      <c r="IEN246" s="296"/>
      <c r="IEO246" s="208"/>
      <c r="IEQ246" s="235"/>
      <c r="IER246" s="235"/>
      <c r="IES246" s="235"/>
      <c r="IET246" s="235"/>
      <c r="IEU246" s="235"/>
      <c r="IEV246" s="235"/>
      <c r="IEW246" s="235"/>
      <c r="IEX246" s="296"/>
      <c r="IEY246" s="296"/>
      <c r="IEZ246" s="208"/>
      <c r="IFB246" s="235"/>
      <c r="IFC246" s="235"/>
      <c r="IFD246" s="235"/>
      <c r="IFE246" s="235"/>
      <c r="IFF246" s="235"/>
      <c r="IFG246" s="235"/>
      <c r="IFH246" s="235"/>
      <c r="IFI246" s="296"/>
      <c r="IFJ246" s="296"/>
      <c r="IFK246" s="208"/>
      <c r="IFM246" s="235"/>
      <c r="IFN246" s="235"/>
      <c r="IFO246" s="235"/>
      <c r="IFP246" s="235"/>
      <c r="IFQ246" s="235"/>
      <c r="IFR246" s="235"/>
      <c r="IFS246" s="235"/>
      <c r="IFT246" s="296"/>
      <c r="IFU246" s="296"/>
      <c r="IFV246" s="208"/>
      <c r="IFX246" s="235"/>
      <c r="IFY246" s="235"/>
      <c r="IFZ246" s="235"/>
      <c r="IGA246" s="235"/>
      <c r="IGB246" s="235"/>
      <c r="IGC246" s="235"/>
      <c r="IGD246" s="235"/>
      <c r="IGE246" s="296"/>
      <c r="IGF246" s="296"/>
      <c r="IGG246" s="208"/>
      <c r="IGI246" s="235"/>
      <c r="IGJ246" s="235"/>
      <c r="IGK246" s="235"/>
      <c r="IGL246" s="235"/>
      <c r="IGM246" s="235"/>
      <c r="IGN246" s="235"/>
      <c r="IGO246" s="235"/>
      <c r="IGP246" s="296"/>
      <c r="IGQ246" s="296"/>
      <c r="IGR246" s="208"/>
      <c r="IGT246" s="235"/>
      <c r="IGU246" s="235"/>
      <c r="IGV246" s="235"/>
      <c r="IGW246" s="235"/>
      <c r="IGX246" s="235"/>
      <c r="IGY246" s="235"/>
      <c r="IGZ246" s="235"/>
      <c r="IHA246" s="296"/>
      <c r="IHB246" s="296"/>
      <c r="IHC246" s="208"/>
      <c r="IHE246" s="235"/>
      <c r="IHF246" s="235"/>
      <c r="IHG246" s="235"/>
      <c r="IHH246" s="235"/>
      <c r="IHI246" s="235"/>
      <c r="IHJ246" s="235"/>
      <c r="IHK246" s="235"/>
      <c r="IHL246" s="296"/>
      <c r="IHM246" s="296"/>
      <c r="IHN246" s="208"/>
      <c r="IHP246" s="235"/>
      <c r="IHQ246" s="235"/>
      <c r="IHR246" s="235"/>
      <c r="IHS246" s="235"/>
      <c r="IHT246" s="235"/>
      <c r="IHU246" s="235"/>
      <c r="IHV246" s="235"/>
      <c r="IHW246" s="296"/>
      <c r="IHX246" s="296"/>
      <c r="IHY246" s="208"/>
      <c r="IIA246" s="235"/>
      <c r="IIB246" s="235"/>
      <c r="IIC246" s="235"/>
      <c r="IID246" s="235"/>
      <c r="IIE246" s="235"/>
      <c r="IIF246" s="235"/>
      <c r="IIG246" s="235"/>
      <c r="IIH246" s="296"/>
      <c r="III246" s="296"/>
      <c r="IIJ246" s="208"/>
      <c r="IIL246" s="235"/>
      <c r="IIM246" s="235"/>
      <c r="IIN246" s="235"/>
      <c r="IIO246" s="235"/>
      <c r="IIP246" s="235"/>
      <c r="IIQ246" s="235"/>
      <c r="IIR246" s="235"/>
      <c r="IIS246" s="296"/>
      <c r="IIT246" s="296"/>
      <c r="IIU246" s="208"/>
      <c r="IIW246" s="235"/>
      <c r="IIX246" s="235"/>
      <c r="IIY246" s="235"/>
      <c r="IIZ246" s="235"/>
      <c r="IJA246" s="235"/>
      <c r="IJB246" s="235"/>
      <c r="IJC246" s="235"/>
      <c r="IJD246" s="296"/>
      <c r="IJE246" s="296"/>
      <c r="IJF246" s="208"/>
      <c r="IJH246" s="235"/>
      <c r="IJI246" s="235"/>
      <c r="IJJ246" s="235"/>
      <c r="IJK246" s="235"/>
      <c r="IJL246" s="235"/>
      <c r="IJM246" s="235"/>
      <c r="IJN246" s="235"/>
      <c r="IJO246" s="296"/>
      <c r="IJP246" s="296"/>
      <c r="IJQ246" s="208"/>
      <c r="IJS246" s="235"/>
      <c r="IJT246" s="235"/>
      <c r="IJU246" s="235"/>
      <c r="IJV246" s="235"/>
      <c r="IJW246" s="235"/>
      <c r="IJX246" s="235"/>
      <c r="IJY246" s="235"/>
      <c r="IJZ246" s="296"/>
      <c r="IKA246" s="296"/>
      <c r="IKB246" s="208"/>
      <c r="IKD246" s="235"/>
      <c r="IKE246" s="235"/>
      <c r="IKF246" s="235"/>
      <c r="IKG246" s="235"/>
      <c r="IKH246" s="235"/>
      <c r="IKI246" s="235"/>
      <c r="IKJ246" s="235"/>
      <c r="IKK246" s="296"/>
      <c r="IKL246" s="296"/>
      <c r="IKM246" s="208"/>
      <c r="IKO246" s="235"/>
      <c r="IKP246" s="235"/>
      <c r="IKQ246" s="235"/>
      <c r="IKR246" s="235"/>
      <c r="IKS246" s="235"/>
      <c r="IKT246" s="235"/>
      <c r="IKU246" s="235"/>
      <c r="IKV246" s="296"/>
      <c r="IKW246" s="296"/>
      <c r="IKX246" s="208"/>
      <c r="IKZ246" s="235"/>
      <c r="ILA246" s="235"/>
      <c r="ILB246" s="235"/>
      <c r="ILC246" s="235"/>
      <c r="ILD246" s="235"/>
      <c r="ILE246" s="235"/>
      <c r="ILF246" s="235"/>
      <c r="ILG246" s="296"/>
      <c r="ILH246" s="296"/>
      <c r="ILI246" s="208"/>
      <c r="ILK246" s="235"/>
      <c r="ILL246" s="235"/>
      <c r="ILM246" s="235"/>
      <c r="ILN246" s="235"/>
      <c r="ILO246" s="235"/>
      <c r="ILP246" s="235"/>
      <c r="ILQ246" s="235"/>
      <c r="ILR246" s="296"/>
      <c r="ILS246" s="296"/>
      <c r="ILT246" s="208"/>
      <c r="ILV246" s="235"/>
      <c r="ILW246" s="235"/>
      <c r="ILX246" s="235"/>
      <c r="ILY246" s="235"/>
      <c r="ILZ246" s="235"/>
      <c r="IMA246" s="235"/>
      <c r="IMB246" s="235"/>
      <c r="IMC246" s="296"/>
      <c r="IMD246" s="296"/>
      <c r="IME246" s="208"/>
      <c r="IMG246" s="235"/>
      <c r="IMH246" s="235"/>
      <c r="IMI246" s="235"/>
      <c r="IMJ246" s="235"/>
      <c r="IMK246" s="235"/>
      <c r="IML246" s="235"/>
      <c r="IMM246" s="235"/>
      <c r="IMN246" s="296"/>
      <c r="IMO246" s="296"/>
      <c r="IMP246" s="208"/>
      <c r="IMR246" s="235"/>
      <c r="IMS246" s="235"/>
      <c r="IMT246" s="235"/>
      <c r="IMU246" s="235"/>
      <c r="IMV246" s="235"/>
      <c r="IMW246" s="235"/>
      <c r="IMX246" s="235"/>
      <c r="IMY246" s="296"/>
      <c r="IMZ246" s="296"/>
      <c r="INA246" s="208"/>
      <c r="INC246" s="235"/>
      <c r="IND246" s="235"/>
      <c r="INE246" s="235"/>
      <c r="INF246" s="235"/>
      <c r="ING246" s="235"/>
      <c r="INH246" s="235"/>
      <c r="INI246" s="235"/>
      <c r="INJ246" s="296"/>
      <c r="INK246" s="296"/>
      <c r="INL246" s="208"/>
      <c r="INN246" s="235"/>
      <c r="INO246" s="235"/>
      <c r="INP246" s="235"/>
      <c r="INQ246" s="235"/>
      <c r="INR246" s="235"/>
      <c r="INS246" s="235"/>
      <c r="INT246" s="235"/>
      <c r="INU246" s="296"/>
      <c r="INV246" s="296"/>
      <c r="INW246" s="208"/>
      <c r="INY246" s="235"/>
      <c r="INZ246" s="235"/>
      <c r="IOA246" s="235"/>
      <c r="IOB246" s="235"/>
      <c r="IOC246" s="235"/>
      <c r="IOD246" s="235"/>
      <c r="IOE246" s="235"/>
      <c r="IOF246" s="296"/>
      <c r="IOG246" s="296"/>
      <c r="IOH246" s="208"/>
      <c r="IOJ246" s="235"/>
      <c r="IOK246" s="235"/>
      <c r="IOL246" s="235"/>
      <c r="IOM246" s="235"/>
      <c r="ION246" s="235"/>
      <c r="IOO246" s="235"/>
      <c r="IOP246" s="235"/>
      <c r="IOQ246" s="296"/>
      <c r="IOR246" s="296"/>
      <c r="IOS246" s="208"/>
      <c r="IOU246" s="235"/>
      <c r="IOV246" s="235"/>
      <c r="IOW246" s="235"/>
      <c r="IOX246" s="235"/>
      <c r="IOY246" s="235"/>
      <c r="IOZ246" s="235"/>
      <c r="IPA246" s="235"/>
      <c r="IPB246" s="296"/>
      <c r="IPC246" s="296"/>
      <c r="IPD246" s="208"/>
      <c r="IPF246" s="235"/>
      <c r="IPG246" s="235"/>
      <c r="IPH246" s="235"/>
      <c r="IPI246" s="235"/>
      <c r="IPJ246" s="235"/>
      <c r="IPK246" s="235"/>
      <c r="IPL246" s="235"/>
      <c r="IPM246" s="296"/>
      <c r="IPN246" s="296"/>
      <c r="IPO246" s="208"/>
      <c r="IPQ246" s="235"/>
      <c r="IPR246" s="235"/>
      <c r="IPS246" s="235"/>
      <c r="IPT246" s="235"/>
      <c r="IPU246" s="235"/>
      <c r="IPV246" s="235"/>
      <c r="IPW246" s="235"/>
      <c r="IPX246" s="296"/>
      <c r="IPY246" s="296"/>
      <c r="IPZ246" s="208"/>
      <c r="IQB246" s="235"/>
      <c r="IQC246" s="235"/>
      <c r="IQD246" s="235"/>
      <c r="IQE246" s="235"/>
      <c r="IQF246" s="235"/>
      <c r="IQG246" s="235"/>
      <c r="IQH246" s="235"/>
      <c r="IQI246" s="296"/>
      <c r="IQJ246" s="296"/>
      <c r="IQK246" s="208"/>
      <c r="IQM246" s="235"/>
      <c r="IQN246" s="235"/>
      <c r="IQO246" s="235"/>
      <c r="IQP246" s="235"/>
      <c r="IQQ246" s="235"/>
      <c r="IQR246" s="235"/>
      <c r="IQS246" s="235"/>
      <c r="IQT246" s="296"/>
      <c r="IQU246" s="296"/>
      <c r="IQV246" s="208"/>
      <c r="IQX246" s="235"/>
      <c r="IQY246" s="235"/>
      <c r="IQZ246" s="235"/>
      <c r="IRA246" s="235"/>
      <c r="IRB246" s="235"/>
      <c r="IRC246" s="235"/>
      <c r="IRD246" s="235"/>
      <c r="IRE246" s="296"/>
      <c r="IRF246" s="296"/>
      <c r="IRG246" s="208"/>
      <c r="IRI246" s="235"/>
      <c r="IRJ246" s="235"/>
      <c r="IRK246" s="235"/>
      <c r="IRL246" s="235"/>
      <c r="IRM246" s="235"/>
      <c r="IRN246" s="235"/>
      <c r="IRO246" s="235"/>
      <c r="IRP246" s="296"/>
      <c r="IRQ246" s="296"/>
      <c r="IRR246" s="208"/>
      <c r="IRT246" s="235"/>
      <c r="IRU246" s="235"/>
      <c r="IRV246" s="235"/>
      <c r="IRW246" s="235"/>
      <c r="IRX246" s="235"/>
      <c r="IRY246" s="235"/>
      <c r="IRZ246" s="235"/>
      <c r="ISA246" s="296"/>
      <c r="ISB246" s="296"/>
      <c r="ISC246" s="208"/>
      <c r="ISE246" s="235"/>
      <c r="ISF246" s="235"/>
      <c r="ISG246" s="235"/>
      <c r="ISH246" s="235"/>
      <c r="ISI246" s="235"/>
      <c r="ISJ246" s="235"/>
      <c r="ISK246" s="235"/>
      <c r="ISL246" s="296"/>
      <c r="ISM246" s="296"/>
      <c r="ISN246" s="208"/>
      <c r="ISP246" s="235"/>
      <c r="ISQ246" s="235"/>
      <c r="ISR246" s="235"/>
      <c r="ISS246" s="235"/>
      <c r="IST246" s="235"/>
      <c r="ISU246" s="235"/>
      <c r="ISV246" s="235"/>
      <c r="ISW246" s="296"/>
      <c r="ISX246" s="296"/>
      <c r="ISY246" s="208"/>
      <c r="ITA246" s="235"/>
      <c r="ITB246" s="235"/>
      <c r="ITC246" s="235"/>
      <c r="ITD246" s="235"/>
      <c r="ITE246" s="235"/>
      <c r="ITF246" s="235"/>
      <c r="ITG246" s="235"/>
      <c r="ITH246" s="296"/>
      <c r="ITI246" s="296"/>
      <c r="ITJ246" s="208"/>
      <c r="ITL246" s="235"/>
      <c r="ITM246" s="235"/>
      <c r="ITN246" s="235"/>
      <c r="ITO246" s="235"/>
      <c r="ITP246" s="235"/>
      <c r="ITQ246" s="235"/>
      <c r="ITR246" s="235"/>
      <c r="ITS246" s="296"/>
      <c r="ITT246" s="296"/>
      <c r="ITU246" s="208"/>
      <c r="ITW246" s="235"/>
      <c r="ITX246" s="235"/>
      <c r="ITY246" s="235"/>
      <c r="ITZ246" s="235"/>
      <c r="IUA246" s="235"/>
      <c r="IUB246" s="235"/>
      <c r="IUC246" s="235"/>
      <c r="IUD246" s="296"/>
      <c r="IUE246" s="296"/>
      <c r="IUF246" s="208"/>
      <c r="IUH246" s="235"/>
      <c r="IUI246" s="235"/>
      <c r="IUJ246" s="235"/>
      <c r="IUK246" s="235"/>
      <c r="IUL246" s="235"/>
      <c r="IUM246" s="235"/>
      <c r="IUN246" s="235"/>
      <c r="IUO246" s="296"/>
      <c r="IUP246" s="296"/>
      <c r="IUQ246" s="208"/>
      <c r="IUS246" s="235"/>
      <c r="IUT246" s="235"/>
      <c r="IUU246" s="235"/>
      <c r="IUV246" s="235"/>
      <c r="IUW246" s="235"/>
      <c r="IUX246" s="235"/>
      <c r="IUY246" s="235"/>
      <c r="IUZ246" s="296"/>
      <c r="IVA246" s="296"/>
      <c r="IVB246" s="208"/>
      <c r="IVD246" s="235"/>
      <c r="IVE246" s="235"/>
      <c r="IVF246" s="235"/>
      <c r="IVG246" s="235"/>
      <c r="IVH246" s="235"/>
      <c r="IVI246" s="235"/>
      <c r="IVJ246" s="235"/>
      <c r="IVK246" s="296"/>
      <c r="IVL246" s="296"/>
      <c r="IVM246" s="208"/>
      <c r="IVO246" s="235"/>
      <c r="IVP246" s="235"/>
      <c r="IVQ246" s="235"/>
      <c r="IVR246" s="235"/>
      <c r="IVS246" s="235"/>
      <c r="IVT246" s="235"/>
      <c r="IVU246" s="235"/>
      <c r="IVV246" s="296"/>
      <c r="IVW246" s="296"/>
      <c r="IVX246" s="208"/>
      <c r="IVZ246" s="235"/>
      <c r="IWA246" s="235"/>
      <c r="IWB246" s="235"/>
      <c r="IWC246" s="235"/>
      <c r="IWD246" s="235"/>
      <c r="IWE246" s="235"/>
      <c r="IWF246" s="235"/>
      <c r="IWG246" s="296"/>
      <c r="IWH246" s="296"/>
      <c r="IWI246" s="208"/>
      <c r="IWK246" s="235"/>
      <c r="IWL246" s="235"/>
      <c r="IWM246" s="235"/>
      <c r="IWN246" s="235"/>
      <c r="IWO246" s="235"/>
      <c r="IWP246" s="235"/>
      <c r="IWQ246" s="235"/>
      <c r="IWR246" s="296"/>
      <c r="IWS246" s="296"/>
      <c r="IWT246" s="208"/>
      <c r="IWV246" s="235"/>
      <c r="IWW246" s="235"/>
      <c r="IWX246" s="235"/>
      <c r="IWY246" s="235"/>
      <c r="IWZ246" s="235"/>
      <c r="IXA246" s="235"/>
      <c r="IXB246" s="235"/>
      <c r="IXC246" s="296"/>
      <c r="IXD246" s="296"/>
      <c r="IXE246" s="208"/>
      <c r="IXG246" s="235"/>
      <c r="IXH246" s="235"/>
      <c r="IXI246" s="235"/>
      <c r="IXJ246" s="235"/>
      <c r="IXK246" s="235"/>
      <c r="IXL246" s="235"/>
      <c r="IXM246" s="235"/>
      <c r="IXN246" s="296"/>
      <c r="IXO246" s="296"/>
      <c r="IXP246" s="208"/>
      <c r="IXR246" s="235"/>
      <c r="IXS246" s="235"/>
      <c r="IXT246" s="235"/>
      <c r="IXU246" s="235"/>
      <c r="IXV246" s="235"/>
      <c r="IXW246" s="235"/>
      <c r="IXX246" s="235"/>
      <c r="IXY246" s="296"/>
      <c r="IXZ246" s="296"/>
      <c r="IYA246" s="208"/>
      <c r="IYC246" s="235"/>
      <c r="IYD246" s="235"/>
      <c r="IYE246" s="235"/>
      <c r="IYF246" s="235"/>
      <c r="IYG246" s="235"/>
      <c r="IYH246" s="235"/>
      <c r="IYI246" s="235"/>
      <c r="IYJ246" s="296"/>
      <c r="IYK246" s="296"/>
      <c r="IYL246" s="208"/>
      <c r="IYN246" s="235"/>
      <c r="IYO246" s="235"/>
      <c r="IYP246" s="235"/>
      <c r="IYQ246" s="235"/>
      <c r="IYR246" s="235"/>
      <c r="IYS246" s="235"/>
      <c r="IYT246" s="235"/>
      <c r="IYU246" s="296"/>
      <c r="IYV246" s="296"/>
      <c r="IYW246" s="208"/>
      <c r="IYY246" s="235"/>
      <c r="IYZ246" s="235"/>
      <c r="IZA246" s="235"/>
      <c r="IZB246" s="235"/>
      <c r="IZC246" s="235"/>
      <c r="IZD246" s="235"/>
      <c r="IZE246" s="235"/>
      <c r="IZF246" s="296"/>
      <c r="IZG246" s="296"/>
      <c r="IZH246" s="208"/>
      <c r="IZJ246" s="235"/>
      <c r="IZK246" s="235"/>
      <c r="IZL246" s="235"/>
      <c r="IZM246" s="235"/>
      <c r="IZN246" s="235"/>
      <c r="IZO246" s="235"/>
      <c r="IZP246" s="235"/>
      <c r="IZQ246" s="296"/>
      <c r="IZR246" s="296"/>
      <c r="IZS246" s="208"/>
      <c r="IZU246" s="235"/>
      <c r="IZV246" s="235"/>
      <c r="IZW246" s="235"/>
      <c r="IZX246" s="235"/>
      <c r="IZY246" s="235"/>
      <c r="IZZ246" s="235"/>
      <c r="JAA246" s="235"/>
      <c r="JAB246" s="296"/>
      <c r="JAC246" s="296"/>
      <c r="JAD246" s="208"/>
      <c r="JAF246" s="235"/>
      <c r="JAG246" s="235"/>
      <c r="JAH246" s="235"/>
      <c r="JAI246" s="235"/>
      <c r="JAJ246" s="235"/>
      <c r="JAK246" s="235"/>
      <c r="JAL246" s="235"/>
      <c r="JAM246" s="296"/>
      <c r="JAN246" s="296"/>
      <c r="JAO246" s="208"/>
      <c r="JAQ246" s="235"/>
      <c r="JAR246" s="235"/>
      <c r="JAS246" s="235"/>
      <c r="JAT246" s="235"/>
      <c r="JAU246" s="235"/>
      <c r="JAV246" s="235"/>
      <c r="JAW246" s="235"/>
      <c r="JAX246" s="296"/>
      <c r="JAY246" s="296"/>
      <c r="JAZ246" s="208"/>
      <c r="JBB246" s="235"/>
      <c r="JBC246" s="235"/>
      <c r="JBD246" s="235"/>
      <c r="JBE246" s="235"/>
      <c r="JBF246" s="235"/>
      <c r="JBG246" s="235"/>
      <c r="JBH246" s="235"/>
      <c r="JBI246" s="296"/>
      <c r="JBJ246" s="296"/>
      <c r="JBK246" s="208"/>
      <c r="JBM246" s="235"/>
      <c r="JBN246" s="235"/>
      <c r="JBO246" s="235"/>
      <c r="JBP246" s="235"/>
      <c r="JBQ246" s="235"/>
      <c r="JBR246" s="235"/>
      <c r="JBS246" s="235"/>
      <c r="JBT246" s="296"/>
      <c r="JBU246" s="296"/>
      <c r="JBV246" s="208"/>
      <c r="JBX246" s="235"/>
      <c r="JBY246" s="235"/>
      <c r="JBZ246" s="235"/>
      <c r="JCA246" s="235"/>
      <c r="JCB246" s="235"/>
      <c r="JCC246" s="235"/>
      <c r="JCD246" s="235"/>
      <c r="JCE246" s="296"/>
      <c r="JCF246" s="296"/>
      <c r="JCG246" s="208"/>
      <c r="JCI246" s="235"/>
      <c r="JCJ246" s="235"/>
      <c r="JCK246" s="235"/>
      <c r="JCL246" s="235"/>
      <c r="JCM246" s="235"/>
      <c r="JCN246" s="235"/>
      <c r="JCO246" s="235"/>
      <c r="JCP246" s="296"/>
      <c r="JCQ246" s="296"/>
      <c r="JCR246" s="208"/>
      <c r="JCT246" s="235"/>
      <c r="JCU246" s="235"/>
      <c r="JCV246" s="235"/>
      <c r="JCW246" s="235"/>
      <c r="JCX246" s="235"/>
      <c r="JCY246" s="235"/>
      <c r="JCZ246" s="235"/>
      <c r="JDA246" s="296"/>
      <c r="JDB246" s="296"/>
      <c r="JDC246" s="208"/>
      <c r="JDE246" s="235"/>
      <c r="JDF246" s="235"/>
      <c r="JDG246" s="235"/>
      <c r="JDH246" s="235"/>
      <c r="JDI246" s="235"/>
      <c r="JDJ246" s="235"/>
      <c r="JDK246" s="235"/>
      <c r="JDL246" s="296"/>
      <c r="JDM246" s="296"/>
      <c r="JDN246" s="208"/>
      <c r="JDP246" s="235"/>
      <c r="JDQ246" s="235"/>
      <c r="JDR246" s="235"/>
      <c r="JDS246" s="235"/>
      <c r="JDT246" s="235"/>
      <c r="JDU246" s="235"/>
      <c r="JDV246" s="235"/>
      <c r="JDW246" s="296"/>
      <c r="JDX246" s="296"/>
      <c r="JDY246" s="208"/>
      <c r="JEA246" s="235"/>
      <c r="JEB246" s="235"/>
      <c r="JEC246" s="235"/>
      <c r="JED246" s="235"/>
      <c r="JEE246" s="235"/>
      <c r="JEF246" s="235"/>
      <c r="JEG246" s="235"/>
      <c r="JEH246" s="296"/>
      <c r="JEI246" s="296"/>
      <c r="JEJ246" s="208"/>
      <c r="JEL246" s="235"/>
      <c r="JEM246" s="235"/>
      <c r="JEN246" s="235"/>
      <c r="JEO246" s="235"/>
      <c r="JEP246" s="235"/>
      <c r="JEQ246" s="235"/>
      <c r="JER246" s="235"/>
      <c r="JES246" s="296"/>
      <c r="JET246" s="296"/>
      <c r="JEU246" s="208"/>
      <c r="JEW246" s="235"/>
      <c r="JEX246" s="235"/>
      <c r="JEY246" s="235"/>
      <c r="JEZ246" s="235"/>
      <c r="JFA246" s="235"/>
      <c r="JFB246" s="235"/>
      <c r="JFC246" s="235"/>
      <c r="JFD246" s="296"/>
      <c r="JFE246" s="296"/>
      <c r="JFF246" s="208"/>
      <c r="JFH246" s="235"/>
      <c r="JFI246" s="235"/>
      <c r="JFJ246" s="235"/>
      <c r="JFK246" s="235"/>
      <c r="JFL246" s="235"/>
      <c r="JFM246" s="235"/>
      <c r="JFN246" s="235"/>
      <c r="JFO246" s="296"/>
      <c r="JFP246" s="296"/>
      <c r="JFQ246" s="208"/>
      <c r="JFS246" s="235"/>
      <c r="JFT246" s="235"/>
      <c r="JFU246" s="235"/>
      <c r="JFV246" s="235"/>
      <c r="JFW246" s="235"/>
      <c r="JFX246" s="235"/>
      <c r="JFY246" s="235"/>
      <c r="JFZ246" s="296"/>
      <c r="JGA246" s="296"/>
      <c r="JGB246" s="208"/>
      <c r="JGD246" s="235"/>
      <c r="JGE246" s="235"/>
      <c r="JGF246" s="235"/>
      <c r="JGG246" s="235"/>
      <c r="JGH246" s="235"/>
      <c r="JGI246" s="235"/>
      <c r="JGJ246" s="235"/>
      <c r="JGK246" s="296"/>
      <c r="JGL246" s="296"/>
      <c r="JGM246" s="208"/>
      <c r="JGO246" s="235"/>
      <c r="JGP246" s="235"/>
      <c r="JGQ246" s="235"/>
      <c r="JGR246" s="235"/>
      <c r="JGS246" s="235"/>
      <c r="JGT246" s="235"/>
      <c r="JGU246" s="235"/>
      <c r="JGV246" s="296"/>
      <c r="JGW246" s="296"/>
      <c r="JGX246" s="208"/>
      <c r="JGZ246" s="235"/>
      <c r="JHA246" s="235"/>
      <c r="JHB246" s="235"/>
      <c r="JHC246" s="235"/>
      <c r="JHD246" s="235"/>
      <c r="JHE246" s="235"/>
      <c r="JHF246" s="235"/>
      <c r="JHG246" s="296"/>
      <c r="JHH246" s="296"/>
      <c r="JHI246" s="208"/>
      <c r="JHK246" s="235"/>
      <c r="JHL246" s="235"/>
      <c r="JHM246" s="235"/>
      <c r="JHN246" s="235"/>
      <c r="JHO246" s="235"/>
      <c r="JHP246" s="235"/>
      <c r="JHQ246" s="235"/>
      <c r="JHR246" s="296"/>
      <c r="JHS246" s="296"/>
      <c r="JHT246" s="208"/>
      <c r="JHV246" s="235"/>
      <c r="JHW246" s="235"/>
      <c r="JHX246" s="235"/>
      <c r="JHY246" s="235"/>
      <c r="JHZ246" s="235"/>
      <c r="JIA246" s="235"/>
      <c r="JIB246" s="235"/>
      <c r="JIC246" s="296"/>
      <c r="JID246" s="296"/>
      <c r="JIE246" s="208"/>
      <c r="JIG246" s="235"/>
      <c r="JIH246" s="235"/>
      <c r="JII246" s="235"/>
      <c r="JIJ246" s="235"/>
      <c r="JIK246" s="235"/>
      <c r="JIL246" s="235"/>
      <c r="JIM246" s="235"/>
      <c r="JIN246" s="296"/>
      <c r="JIO246" s="296"/>
      <c r="JIP246" s="208"/>
      <c r="JIR246" s="235"/>
      <c r="JIS246" s="235"/>
      <c r="JIT246" s="235"/>
      <c r="JIU246" s="235"/>
      <c r="JIV246" s="235"/>
      <c r="JIW246" s="235"/>
      <c r="JIX246" s="235"/>
      <c r="JIY246" s="296"/>
      <c r="JIZ246" s="296"/>
      <c r="JJA246" s="208"/>
      <c r="JJC246" s="235"/>
      <c r="JJD246" s="235"/>
      <c r="JJE246" s="235"/>
      <c r="JJF246" s="235"/>
      <c r="JJG246" s="235"/>
      <c r="JJH246" s="235"/>
      <c r="JJI246" s="235"/>
      <c r="JJJ246" s="296"/>
      <c r="JJK246" s="296"/>
      <c r="JJL246" s="208"/>
      <c r="JJN246" s="235"/>
      <c r="JJO246" s="235"/>
      <c r="JJP246" s="235"/>
      <c r="JJQ246" s="235"/>
      <c r="JJR246" s="235"/>
      <c r="JJS246" s="235"/>
      <c r="JJT246" s="235"/>
      <c r="JJU246" s="296"/>
      <c r="JJV246" s="296"/>
      <c r="JJW246" s="208"/>
      <c r="JJY246" s="235"/>
      <c r="JJZ246" s="235"/>
      <c r="JKA246" s="235"/>
      <c r="JKB246" s="235"/>
      <c r="JKC246" s="235"/>
      <c r="JKD246" s="235"/>
      <c r="JKE246" s="235"/>
      <c r="JKF246" s="296"/>
      <c r="JKG246" s="296"/>
      <c r="JKH246" s="208"/>
      <c r="JKJ246" s="235"/>
      <c r="JKK246" s="235"/>
      <c r="JKL246" s="235"/>
      <c r="JKM246" s="235"/>
      <c r="JKN246" s="235"/>
      <c r="JKO246" s="235"/>
      <c r="JKP246" s="235"/>
      <c r="JKQ246" s="296"/>
      <c r="JKR246" s="296"/>
      <c r="JKS246" s="208"/>
      <c r="JKU246" s="235"/>
      <c r="JKV246" s="235"/>
      <c r="JKW246" s="235"/>
      <c r="JKX246" s="235"/>
      <c r="JKY246" s="235"/>
      <c r="JKZ246" s="235"/>
      <c r="JLA246" s="235"/>
      <c r="JLB246" s="296"/>
      <c r="JLC246" s="296"/>
      <c r="JLD246" s="208"/>
      <c r="JLF246" s="235"/>
      <c r="JLG246" s="235"/>
      <c r="JLH246" s="235"/>
      <c r="JLI246" s="235"/>
      <c r="JLJ246" s="235"/>
      <c r="JLK246" s="235"/>
      <c r="JLL246" s="235"/>
      <c r="JLM246" s="296"/>
      <c r="JLN246" s="296"/>
      <c r="JLO246" s="208"/>
      <c r="JLQ246" s="235"/>
      <c r="JLR246" s="235"/>
      <c r="JLS246" s="235"/>
      <c r="JLT246" s="235"/>
      <c r="JLU246" s="235"/>
      <c r="JLV246" s="235"/>
      <c r="JLW246" s="235"/>
      <c r="JLX246" s="296"/>
      <c r="JLY246" s="296"/>
      <c r="JLZ246" s="208"/>
      <c r="JMB246" s="235"/>
      <c r="JMC246" s="235"/>
      <c r="JMD246" s="235"/>
      <c r="JME246" s="235"/>
      <c r="JMF246" s="235"/>
      <c r="JMG246" s="235"/>
      <c r="JMH246" s="235"/>
      <c r="JMI246" s="296"/>
      <c r="JMJ246" s="296"/>
      <c r="JMK246" s="208"/>
      <c r="JMM246" s="235"/>
      <c r="JMN246" s="235"/>
      <c r="JMO246" s="235"/>
      <c r="JMP246" s="235"/>
      <c r="JMQ246" s="235"/>
      <c r="JMR246" s="235"/>
      <c r="JMS246" s="235"/>
      <c r="JMT246" s="296"/>
      <c r="JMU246" s="296"/>
      <c r="JMV246" s="208"/>
      <c r="JMX246" s="235"/>
      <c r="JMY246" s="235"/>
      <c r="JMZ246" s="235"/>
      <c r="JNA246" s="235"/>
      <c r="JNB246" s="235"/>
      <c r="JNC246" s="235"/>
      <c r="JND246" s="235"/>
      <c r="JNE246" s="296"/>
      <c r="JNF246" s="296"/>
      <c r="JNG246" s="208"/>
      <c r="JNI246" s="235"/>
      <c r="JNJ246" s="235"/>
      <c r="JNK246" s="235"/>
      <c r="JNL246" s="235"/>
      <c r="JNM246" s="235"/>
      <c r="JNN246" s="235"/>
      <c r="JNO246" s="235"/>
      <c r="JNP246" s="296"/>
      <c r="JNQ246" s="296"/>
      <c r="JNR246" s="208"/>
      <c r="JNT246" s="235"/>
      <c r="JNU246" s="235"/>
      <c r="JNV246" s="235"/>
      <c r="JNW246" s="235"/>
      <c r="JNX246" s="235"/>
      <c r="JNY246" s="235"/>
      <c r="JNZ246" s="235"/>
      <c r="JOA246" s="296"/>
      <c r="JOB246" s="296"/>
      <c r="JOC246" s="208"/>
      <c r="JOE246" s="235"/>
      <c r="JOF246" s="235"/>
      <c r="JOG246" s="235"/>
      <c r="JOH246" s="235"/>
      <c r="JOI246" s="235"/>
      <c r="JOJ246" s="235"/>
      <c r="JOK246" s="235"/>
      <c r="JOL246" s="296"/>
      <c r="JOM246" s="296"/>
      <c r="JON246" s="208"/>
      <c r="JOP246" s="235"/>
      <c r="JOQ246" s="235"/>
      <c r="JOR246" s="235"/>
      <c r="JOS246" s="235"/>
      <c r="JOT246" s="235"/>
      <c r="JOU246" s="235"/>
      <c r="JOV246" s="235"/>
      <c r="JOW246" s="296"/>
      <c r="JOX246" s="296"/>
      <c r="JOY246" s="208"/>
      <c r="JPA246" s="235"/>
      <c r="JPB246" s="235"/>
      <c r="JPC246" s="235"/>
      <c r="JPD246" s="235"/>
      <c r="JPE246" s="235"/>
      <c r="JPF246" s="235"/>
      <c r="JPG246" s="235"/>
      <c r="JPH246" s="296"/>
      <c r="JPI246" s="296"/>
      <c r="JPJ246" s="208"/>
      <c r="JPL246" s="235"/>
      <c r="JPM246" s="235"/>
      <c r="JPN246" s="235"/>
      <c r="JPO246" s="235"/>
      <c r="JPP246" s="235"/>
      <c r="JPQ246" s="235"/>
      <c r="JPR246" s="235"/>
      <c r="JPS246" s="296"/>
      <c r="JPT246" s="296"/>
      <c r="JPU246" s="208"/>
      <c r="JPW246" s="235"/>
      <c r="JPX246" s="235"/>
      <c r="JPY246" s="235"/>
      <c r="JPZ246" s="235"/>
      <c r="JQA246" s="235"/>
      <c r="JQB246" s="235"/>
      <c r="JQC246" s="235"/>
      <c r="JQD246" s="296"/>
      <c r="JQE246" s="296"/>
      <c r="JQF246" s="208"/>
      <c r="JQH246" s="235"/>
      <c r="JQI246" s="235"/>
      <c r="JQJ246" s="235"/>
      <c r="JQK246" s="235"/>
      <c r="JQL246" s="235"/>
      <c r="JQM246" s="235"/>
      <c r="JQN246" s="235"/>
      <c r="JQO246" s="296"/>
      <c r="JQP246" s="296"/>
      <c r="JQQ246" s="208"/>
      <c r="JQS246" s="235"/>
      <c r="JQT246" s="235"/>
      <c r="JQU246" s="235"/>
      <c r="JQV246" s="235"/>
      <c r="JQW246" s="235"/>
      <c r="JQX246" s="235"/>
      <c r="JQY246" s="235"/>
      <c r="JQZ246" s="296"/>
      <c r="JRA246" s="296"/>
      <c r="JRB246" s="208"/>
      <c r="JRD246" s="235"/>
      <c r="JRE246" s="235"/>
      <c r="JRF246" s="235"/>
      <c r="JRG246" s="235"/>
      <c r="JRH246" s="235"/>
      <c r="JRI246" s="235"/>
      <c r="JRJ246" s="235"/>
      <c r="JRK246" s="296"/>
      <c r="JRL246" s="296"/>
      <c r="JRM246" s="208"/>
      <c r="JRO246" s="235"/>
      <c r="JRP246" s="235"/>
      <c r="JRQ246" s="235"/>
      <c r="JRR246" s="235"/>
      <c r="JRS246" s="235"/>
      <c r="JRT246" s="235"/>
      <c r="JRU246" s="235"/>
      <c r="JRV246" s="296"/>
      <c r="JRW246" s="296"/>
      <c r="JRX246" s="208"/>
      <c r="JRZ246" s="235"/>
      <c r="JSA246" s="235"/>
      <c r="JSB246" s="235"/>
      <c r="JSC246" s="235"/>
      <c r="JSD246" s="235"/>
      <c r="JSE246" s="235"/>
      <c r="JSF246" s="235"/>
      <c r="JSG246" s="296"/>
      <c r="JSH246" s="296"/>
      <c r="JSI246" s="208"/>
      <c r="JSK246" s="235"/>
      <c r="JSL246" s="235"/>
      <c r="JSM246" s="235"/>
      <c r="JSN246" s="235"/>
      <c r="JSO246" s="235"/>
      <c r="JSP246" s="235"/>
      <c r="JSQ246" s="235"/>
      <c r="JSR246" s="296"/>
      <c r="JSS246" s="296"/>
      <c r="JST246" s="208"/>
      <c r="JSV246" s="235"/>
      <c r="JSW246" s="235"/>
      <c r="JSX246" s="235"/>
      <c r="JSY246" s="235"/>
      <c r="JSZ246" s="235"/>
      <c r="JTA246" s="235"/>
      <c r="JTB246" s="235"/>
      <c r="JTC246" s="296"/>
      <c r="JTD246" s="296"/>
      <c r="JTE246" s="208"/>
      <c r="JTG246" s="235"/>
      <c r="JTH246" s="235"/>
      <c r="JTI246" s="235"/>
      <c r="JTJ246" s="235"/>
      <c r="JTK246" s="235"/>
      <c r="JTL246" s="235"/>
      <c r="JTM246" s="235"/>
      <c r="JTN246" s="296"/>
      <c r="JTO246" s="296"/>
      <c r="JTP246" s="208"/>
      <c r="JTR246" s="235"/>
      <c r="JTS246" s="235"/>
      <c r="JTT246" s="235"/>
      <c r="JTU246" s="235"/>
      <c r="JTV246" s="235"/>
      <c r="JTW246" s="235"/>
      <c r="JTX246" s="235"/>
      <c r="JTY246" s="296"/>
      <c r="JTZ246" s="296"/>
      <c r="JUA246" s="208"/>
      <c r="JUC246" s="235"/>
      <c r="JUD246" s="235"/>
      <c r="JUE246" s="235"/>
      <c r="JUF246" s="235"/>
      <c r="JUG246" s="235"/>
      <c r="JUH246" s="235"/>
      <c r="JUI246" s="235"/>
      <c r="JUJ246" s="296"/>
      <c r="JUK246" s="296"/>
      <c r="JUL246" s="208"/>
      <c r="JUN246" s="235"/>
      <c r="JUO246" s="235"/>
      <c r="JUP246" s="235"/>
      <c r="JUQ246" s="235"/>
      <c r="JUR246" s="235"/>
      <c r="JUS246" s="235"/>
      <c r="JUT246" s="235"/>
      <c r="JUU246" s="296"/>
      <c r="JUV246" s="296"/>
      <c r="JUW246" s="208"/>
      <c r="JUY246" s="235"/>
      <c r="JUZ246" s="235"/>
      <c r="JVA246" s="235"/>
      <c r="JVB246" s="235"/>
      <c r="JVC246" s="235"/>
      <c r="JVD246" s="235"/>
      <c r="JVE246" s="235"/>
      <c r="JVF246" s="296"/>
      <c r="JVG246" s="296"/>
      <c r="JVH246" s="208"/>
      <c r="JVJ246" s="235"/>
      <c r="JVK246" s="235"/>
      <c r="JVL246" s="235"/>
      <c r="JVM246" s="235"/>
      <c r="JVN246" s="235"/>
      <c r="JVO246" s="235"/>
      <c r="JVP246" s="235"/>
      <c r="JVQ246" s="296"/>
      <c r="JVR246" s="296"/>
      <c r="JVS246" s="208"/>
      <c r="JVU246" s="235"/>
      <c r="JVV246" s="235"/>
      <c r="JVW246" s="235"/>
      <c r="JVX246" s="235"/>
      <c r="JVY246" s="235"/>
      <c r="JVZ246" s="235"/>
      <c r="JWA246" s="235"/>
      <c r="JWB246" s="296"/>
      <c r="JWC246" s="296"/>
      <c r="JWD246" s="208"/>
      <c r="JWF246" s="235"/>
      <c r="JWG246" s="235"/>
      <c r="JWH246" s="235"/>
      <c r="JWI246" s="235"/>
      <c r="JWJ246" s="235"/>
      <c r="JWK246" s="235"/>
      <c r="JWL246" s="235"/>
      <c r="JWM246" s="296"/>
      <c r="JWN246" s="296"/>
      <c r="JWO246" s="208"/>
      <c r="JWQ246" s="235"/>
      <c r="JWR246" s="235"/>
      <c r="JWS246" s="235"/>
      <c r="JWT246" s="235"/>
      <c r="JWU246" s="235"/>
      <c r="JWV246" s="235"/>
      <c r="JWW246" s="235"/>
      <c r="JWX246" s="296"/>
      <c r="JWY246" s="296"/>
      <c r="JWZ246" s="208"/>
      <c r="JXB246" s="235"/>
      <c r="JXC246" s="235"/>
      <c r="JXD246" s="235"/>
      <c r="JXE246" s="235"/>
      <c r="JXF246" s="235"/>
      <c r="JXG246" s="235"/>
      <c r="JXH246" s="235"/>
      <c r="JXI246" s="296"/>
      <c r="JXJ246" s="296"/>
      <c r="JXK246" s="208"/>
      <c r="JXM246" s="235"/>
      <c r="JXN246" s="235"/>
      <c r="JXO246" s="235"/>
      <c r="JXP246" s="235"/>
      <c r="JXQ246" s="235"/>
      <c r="JXR246" s="235"/>
      <c r="JXS246" s="235"/>
      <c r="JXT246" s="296"/>
      <c r="JXU246" s="296"/>
      <c r="JXV246" s="208"/>
      <c r="JXX246" s="235"/>
      <c r="JXY246" s="235"/>
      <c r="JXZ246" s="235"/>
      <c r="JYA246" s="235"/>
      <c r="JYB246" s="235"/>
      <c r="JYC246" s="235"/>
      <c r="JYD246" s="235"/>
      <c r="JYE246" s="296"/>
      <c r="JYF246" s="296"/>
      <c r="JYG246" s="208"/>
      <c r="JYI246" s="235"/>
      <c r="JYJ246" s="235"/>
      <c r="JYK246" s="235"/>
      <c r="JYL246" s="235"/>
      <c r="JYM246" s="235"/>
      <c r="JYN246" s="235"/>
      <c r="JYO246" s="235"/>
      <c r="JYP246" s="296"/>
      <c r="JYQ246" s="296"/>
      <c r="JYR246" s="208"/>
      <c r="JYT246" s="235"/>
      <c r="JYU246" s="235"/>
      <c r="JYV246" s="235"/>
      <c r="JYW246" s="235"/>
      <c r="JYX246" s="235"/>
      <c r="JYY246" s="235"/>
      <c r="JYZ246" s="235"/>
      <c r="JZA246" s="296"/>
      <c r="JZB246" s="296"/>
      <c r="JZC246" s="208"/>
      <c r="JZE246" s="235"/>
      <c r="JZF246" s="235"/>
      <c r="JZG246" s="235"/>
      <c r="JZH246" s="235"/>
      <c r="JZI246" s="235"/>
      <c r="JZJ246" s="235"/>
      <c r="JZK246" s="235"/>
      <c r="JZL246" s="296"/>
      <c r="JZM246" s="296"/>
      <c r="JZN246" s="208"/>
      <c r="JZP246" s="235"/>
      <c r="JZQ246" s="235"/>
      <c r="JZR246" s="235"/>
      <c r="JZS246" s="235"/>
      <c r="JZT246" s="235"/>
      <c r="JZU246" s="235"/>
      <c r="JZV246" s="235"/>
      <c r="JZW246" s="296"/>
      <c r="JZX246" s="296"/>
      <c r="JZY246" s="208"/>
      <c r="KAA246" s="235"/>
      <c r="KAB246" s="235"/>
      <c r="KAC246" s="235"/>
      <c r="KAD246" s="235"/>
      <c r="KAE246" s="235"/>
      <c r="KAF246" s="235"/>
      <c r="KAG246" s="235"/>
      <c r="KAH246" s="296"/>
      <c r="KAI246" s="296"/>
      <c r="KAJ246" s="208"/>
      <c r="KAL246" s="235"/>
      <c r="KAM246" s="235"/>
      <c r="KAN246" s="235"/>
      <c r="KAO246" s="235"/>
      <c r="KAP246" s="235"/>
      <c r="KAQ246" s="235"/>
      <c r="KAR246" s="235"/>
      <c r="KAS246" s="296"/>
      <c r="KAT246" s="296"/>
      <c r="KAU246" s="208"/>
      <c r="KAW246" s="235"/>
      <c r="KAX246" s="235"/>
      <c r="KAY246" s="235"/>
      <c r="KAZ246" s="235"/>
      <c r="KBA246" s="235"/>
      <c r="KBB246" s="235"/>
      <c r="KBC246" s="235"/>
      <c r="KBD246" s="296"/>
      <c r="KBE246" s="296"/>
      <c r="KBF246" s="208"/>
      <c r="KBH246" s="235"/>
      <c r="KBI246" s="235"/>
      <c r="KBJ246" s="235"/>
      <c r="KBK246" s="235"/>
      <c r="KBL246" s="235"/>
      <c r="KBM246" s="235"/>
      <c r="KBN246" s="235"/>
      <c r="KBO246" s="296"/>
      <c r="KBP246" s="296"/>
      <c r="KBQ246" s="208"/>
      <c r="KBS246" s="235"/>
      <c r="KBT246" s="235"/>
      <c r="KBU246" s="235"/>
      <c r="KBV246" s="235"/>
      <c r="KBW246" s="235"/>
      <c r="KBX246" s="235"/>
      <c r="KBY246" s="235"/>
      <c r="KBZ246" s="296"/>
      <c r="KCA246" s="296"/>
      <c r="KCB246" s="208"/>
      <c r="KCD246" s="235"/>
      <c r="KCE246" s="235"/>
      <c r="KCF246" s="235"/>
      <c r="KCG246" s="235"/>
      <c r="KCH246" s="235"/>
      <c r="KCI246" s="235"/>
      <c r="KCJ246" s="235"/>
      <c r="KCK246" s="296"/>
      <c r="KCL246" s="296"/>
      <c r="KCM246" s="208"/>
      <c r="KCO246" s="235"/>
      <c r="KCP246" s="235"/>
      <c r="KCQ246" s="235"/>
      <c r="KCR246" s="235"/>
      <c r="KCS246" s="235"/>
      <c r="KCT246" s="235"/>
      <c r="KCU246" s="235"/>
      <c r="KCV246" s="296"/>
      <c r="KCW246" s="296"/>
      <c r="KCX246" s="208"/>
      <c r="KCZ246" s="235"/>
      <c r="KDA246" s="235"/>
      <c r="KDB246" s="235"/>
      <c r="KDC246" s="235"/>
      <c r="KDD246" s="235"/>
      <c r="KDE246" s="235"/>
      <c r="KDF246" s="235"/>
      <c r="KDG246" s="296"/>
      <c r="KDH246" s="296"/>
      <c r="KDI246" s="208"/>
      <c r="KDK246" s="235"/>
      <c r="KDL246" s="235"/>
      <c r="KDM246" s="235"/>
      <c r="KDN246" s="235"/>
      <c r="KDO246" s="235"/>
      <c r="KDP246" s="235"/>
      <c r="KDQ246" s="235"/>
      <c r="KDR246" s="296"/>
      <c r="KDS246" s="296"/>
      <c r="KDT246" s="208"/>
      <c r="KDV246" s="235"/>
      <c r="KDW246" s="235"/>
      <c r="KDX246" s="235"/>
      <c r="KDY246" s="235"/>
      <c r="KDZ246" s="235"/>
      <c r="KEA246" s="235"/>
      <c r="KEB246" s="235"/>
      <c r="KEC246" s="296"/>
      <c r="KED246" s="296"/>
      <c r="KEE246" s="208"/>
      <c r="KEG246" s="235"/>
      <c r="KEH246" s="235"/>
      <c r="KEI246" s="235"/>
      <c r="KEJ246" s="235"/>
      <c r="KEK246" s="235"/>
      <c r="KEL246" s="235"/>
      <c r="KEM246" s="235"/>
      <c r="KEN246" s="296"/>
      <c r="KEO246" s="296"/>
      <c r="KEP246" s="208"/>
      <c r="KER246" s="235"/>
      <c r="KES246" s="235"/>
      <c r="KET246" s="235"/>
      <c r="KEU246" s="235"/>
      <c r="KEV246" s="235"/>
      <c r="KEW246" s="235"/>
      <c r="KEX246" s="235"/>
      <c r="KEY246" s="296"/>
      <c r="KEZ246" s="296"/>
      <c r="KFA246" s="208"/>
      <c r="KFC246" s="235"/>
      <c r="KFD246" s="235"/>
      <c r="KFE246" s="235"/>
      <c r="KFF246" s="235"/>
      <c r="KFG246" s="235"/>
      <c r="KFH246" s="235"/>
      <c r="KFI246" s="235"/>
      <c r="KFJ246" s="296"/>
      <c r="KFK246" s="296"/>
      <c r="KFL246" s="208"/>
      <c r="KFN246" s="235"/>
      <c r="KFO246" s="235"/>
      <c r="KFP246" s="235"/>
      <c r="KFQ246" s="235"/>
      <c r="KFR246" s="235"/>
      <c r="KFS246" s="235"/>
      <c r="KFT246" s="235"/>
      <c r="KFU246" s="296"/>
      <c r="KFV246" s="296"/>
      <c r="KFW246" s="208"/>
      <c r="KFY246" s="235"/>
      <c r="KFZ246" s="235"/>
      <c r="KGA246" s="235"/>
      <c r="KGB246" s="235"/>
      <c r="KGC246" s="235"/>
      <c r="KGD246" s="235"/>
      <c r="KGE246" s="235"/>
      <c r="KGF246" s="296"/>
      <c r="KGG246" s="296"/>
      <c r="KGH246" s="208"/>
      <c r="KGJ246" s="235"/>
      <c r="KGK246" s="235"/>
      <c r="KGL246" s="235"/>
      <c r="KGM246" s="235"/>
      <c r="KGN246" s="235"/>
      <c r="KGO246" s="235"/>
      <c r="KGP246" s="235"/>
      <c r="KGQ246" s="296"/>
      <c r="KGR246" s="296"/>
      <c r="KGS246" s="208"/>
      <c r="KGU246" s="235"/>
      <c r="KGV246" s="235"/>
      <c r="KGW246" s="235"/>
      <c r="KGX246" s="235"/>
      <c r="KGY246" s="235"/>
      <c r="KGZ246" s="235"/>
      <c r="KHA246" s="235"/>
      <c r="KHB246" s="296"/>
      <c r="KHC246" s="296"/>
      <c r="KHD246" s="208"/>
      <c r="KHF246" s="235"/>
      <c r="KHG246" s="235"/>
      <c r="KHH246" s="235"/>
      <c r="KHI246" s="235"/>
      <c r="KHJ246" s="235"/>
      <c r="KHK246" s="235"/>
      <c r="KHL246" s="235"/>
      <c r="KHM246" s="296"/>
      <c r="KHN246" s="296"/>
      <c r="KHO246" s="208"/>
      <c r="KHQ246" s="235"/>
      <c r="KHR246" s="235"/>
      <c r="KHS246" s="235"/>
      <c r="KHT246" s="235"/>
      <c r="KHU246" s="235"/>
      <c r="KHV246" s="235"/>
      <c r="KHW246" s="235"/>
      <c r="KHX246" s="296"/>
      <c r="KHY246" s="296"/>
      <c r="KHZ246" s="208"/>
      <c r="KIB246" s="235"/>
      <c r="KIC246" s="235"/>
      <c r="KID246" s="235"/>
      <c r="KIE246" s="235"/>
      <c r="KIF246" s="235"/>
      <c r="KIG246" s="235"/>
      <c r="KIH246" s="235"/>
      <c r="KII246" s="296"/>
      <c r="KIJ246" s="296"/>
      <c r="KIK246" s="208"/>
      <c r="KIM246" s="235"/>
      <c r="KIN246" s="235"/>
      <c r="KIO246" s="235"/>
      <c r="KIP246" s="235"/>
      <c r="KIQ246" s="235"/>
      <c r="KIR246" s="235"/>
      <c r="KIS246" s="235"/>
      <c r="KIT246" s="296"/>
      <c r="KIU246" s="296"/>
      <c r="KIV246" s="208"/>
      <c r="KIX246" s="235"/>
      <c r="KIY246" s="235"/>
      <c r="KIZ246" s="235"/>
      <c r="KJA246" s="235"/>
      <c r="KJB246" s="235"/>
      <c r="KJC246" s="235"/>
      <c r="KJD246" s="235"/>
      <c r="KJE246" s="296"/>
      <c r="KJF246" s="296"/>
      <c r="KJG246" s="208"/>
      <c r="KJI246" s="235"/>
      <c r="KJJ246" s="235"/>
      <c r="KJK246" s="235"/>
      <c r="KJL246" s="235"/>
      <c r="KJM246" s="235"/>
      <c r="KJN246" s="235"/>
      <c r="KJO246" s="235"/>
      <c r="KJP246" s="296"/>
      <c r="KJQ246" s="296"/>
      <c r="KJR246" s="208"/>
      <c r="KJT246" s="235"/>
      <c r="KJU246" s="235"/>
      <c r="KJV246" s="235"/>
      <c r="KJW246" s="235"/>
      <c r="KJX246" s="235"/>
      <c r="KJY246" s="235"/>
      <c r="KJZ246" s="235"/>
      <c r="KKA246" s="296"/>
      <c r="KKB246" s="296"/>
      <c r="KKC246" s="208"/>
      <c r="KKE246" s="235"/>
      <c r="KKF246" s="235"/>
      <c r="KKG246" s="235"/>
      <c r="KKH246" s="235"/>
      <c r="KKI246" s="235"/>
      <c r="KKJ246" s="235"/>
      <c r="KKK246" s="235"/>
      <c r="KKL246" s="296"/>
      <c r="KKM246" s="296"/>
      <c r="KKN246" s="208"/>
      <c r="KKP246" s="235"/>
      <c r="KKQ246" s="235"/>
      <c r="KKR246" s="235"/>
      <c r="KKS246" s="235"/>
      <c r="KKT246" s="235"/>
      <c r="KKU246" s="235"/>
      <c r="KKV246" s="235"/>
      <c r="KKW246" s="296"/>
      <c r="KKX246" s="296"/>
      <c r="KKY246" s="208"/>
      <c r="KLA246" s="235"/>
      <c r="KLB246" s="235"/>
      <c r="KLC246" s="235"/>
      <c r="KLD246" s="235"/>
      <c r="KLE246" s="235"/>
      <c r="KLF246" s="235"/>
      <c r="KLG246" s="235"/>
      <c r="KLH246" s="296"/>
      <c r="KLI246" s="296"/>
      <c r="KLJ246" s="208"/>
      <c r="KLL246" s="235"/>
      <c r="KLM246" s="235"/>
      <c r="KLN246" s="235"/>
      <c r="KLO246" s="235"/>
      <c r="KLP246" s="235"/>
      <c r="KLQ246" s="235"/>
      <c r="KLR246" s="235"/>
      <c r="KLS246" s="296"/>
      <c r="KLT246" s="296"/>
      <c r="KLU246" s="208"/>
      <c r="KLW246" s="235"/>
      <c r="KLX246" s="235"/>
      <c r="KLY246" s="235"/>
      <c r="KLZ246" s="235"/>
      <c r="KMA246" s="235"/>
      <c r="KMB246" s="235"/>
      <c r="KMC246" s="235"/>
      <c r="KMD246" s="296"/>
      <c r="KME246" s="296"/>
      <c r="KMF246" s="208"/>
      <c r="KMH246" s="235"/>
      <c r="KMI246" s="235"/>
      <c r="KMJ246" s="235"/>
      <c r="KMK246" s="235"/>
      <c r="KML246" s="235"/>
      <c r="KMM246" s="235"/>
      <c r="KMN246" s="235"/>
      <c r="KMO246" s="296"/>
      <c r="KMP246" s="296"/>
      <c r="KMQ246" s="208"/>
      <c r="KMS246" s="235"/>
      <c r="KMT246" s="235"/>
      <c r="KMU246" s="235"/>
      <c r="KMV246" s="235"/>
      <c r="KMW246" s="235"/>
      <c r="KMX246" s="235"/>
      <c r="KMY246" s="235"/>
      <c r="KMZ246" s="296"/>
      <c r="KNA246" s="296"/>
      <c r="KNB246" s="208"/>
      <c r="KND246" s="235"/>
      <c r="KNE246" s="235"/>
      <c r="KNF246" s="235"/>
      <c r="KNG246" s="235"/>
      <c r="KNH246" s="235"/>
      <c r="KNI246" s="235"/>
      <c r="KNJ246" s="235"/>
      <c r="KNK246" s="296"/>
      <c r="KNL246" s="296"/>
      <c r="KNM246" s="208"/>
      <c r="KNO246" s="235"/>
      <c r="KNP246" s="235"/>
      <c r="KNQ246" s="235"/>
      <c r="KNR246" s="235"/>
      <c r="KNS246" s="235"/>
      <c r="KNT246" s="235"/>
      <c r="KNU246" s="235"/>
      <c r="KNV246" s="296"/>
      <c r="KNW246" s="296"/>
      <c r="KNX246" s="208"/>
      <c r="KNZ246" s="235"/>
      <c r="KOA246" s="235"/>
      <c r="KOB246" s="235"/>
      <c r="KOC246" s="235"/>
      <c r="KOD246" s="235"/>
      <c r="KOE246" s="235"/>
      <c r="KOF246" s="235"/>
      <c r="KOG246" s="296"/>
      <c r="KOH246" s="296"/>
      <c r="KOI246" s="208"/>
      <c r="KOK246" s="235"/>
      <c r="KOL246" s="235"/>
      <c r="KOM246" s="235"/>
      <c r="KON246" s="235"/>
      <c r="KOO246" s="235"/>
      <c r="KOP246" s="235"/>
      <c r="KOQ246" s="235"/>
      <c r="KOR246" s="296"/>
      <c r="KOS246" s="296"/>
      <c r="KOT246" s="208"/>
      <c r="KOV246" s="235"/>
      <c r="KOW246" s="235"/>
      <c r="KOX246" s="235"/>
      <c r="KOY246" s="235"/>
      <c r="KOZ246" s="235"/>
      <c r="KPA246" s="235"/>
      <c r="KPB246" s="235"/>
      <c r="KPC246" s="296"/>
      <c r="KPD246" s="296"/>
      <c r="KPE246" s="208"/>
      <c r="KPG246" s="235"/>
      <c r="KPH246" s="235"/>
      <c r="KPI246" s="235"/>
      <c r="KPJ246" s="235"/>
      <c r="KPK246" s="235"/>
      <c r="KPL246" s="235"/>
      <c r="KPM246" s="235"/>
      <c r="KPN246" s="296"/>
      <c r="KPO246" s="296"/>
      <c r="KPP246" s="208"/>
      <c r="KPR246" s="235"/>
      <c r="KPS246" s="235"/>
      <c r="KPT246" s="235"/>
      <c r="KPU246" s="235"/>
      <c r="KPV246" s="235"/>
      <c r="KPW246" s="235"/>
      <c r="KPX246" s="235"/>
      <c r="KPY246" s="296"/>
      <c r="KPZ246" s="296"/>
      <c r="KQA246" s="208"/>
      <c r="KQC246" s="235"/>
      <c r="KQD246" s="235"/>
      <c r="KQE246" s="235"/>
      <c r="KQF246" s="235"/>
      <c r="KQG246" s="235"/>
      <c r="KQH246" s="235"/>
      <c r="KQI246" s="235"/>
      <c r="KQJ246" s="296"/>
      <c r="KQK246" s="296"/>
      <c r="KQL246" s="208"/>
      <c r="KQN246" s="235"/>
      <c r="KQO246" s="235"/>
      <c r="KQP246" s="235"/>
      <c r="KQQ246" s="235"/>
      <c r="KQR246" s="235"/>
      <c r="KQS246" s="235"/>
      <c r="KQT246" s="235"/>
      <c r="KQU246" s="296"/>
      <c r="KQV246" s="296"/>
      <c r="KQW246" s="208"/>
      <c r="KQY246" s="235"/>
      <c r="KQZ246" s="235"/>
      <c r="KRA246" s="235"/>
      <c r="KRB246" s="235"/>
      <c r="KRC246" s="235"/>
      <c r="KRD246" s="235"/>
      <c r="KRE246" s="235"/>
      <c r="KRF246" s="296"/>
      <c r="KRG246" s="296"/>
      <c r="KRH246" s="208"/>
      <c r="KRJ246" s="235"/>
      <c r="KRK246" s="235"/>
      <c r="KRL246" s="235"/>
      <c r="KRM246" s="235"/>
      <c r="KRN246" s="235"/>
      <c r="KRO246" s="235"/>
      <c r="KRP246" s="235"/>
      <c r="KRQ246" s="296"/>
      <c r="KRR246" s="296"/>
      <c r="KRS246" s="208"/>
      <c r="KRU246" s="235"/>
      <c r="KRV246" s="235"/>
      <c r="KRW246" s="235"/>
      <c r="KRX246" s="235"/>
      <c r="KRY246" s="235"/>
      <c r="KRZ246" s="235"/>
      <c r="KSA246" s="235"/>
      <c r="KSB246" s="296"/>
      <c r="KSC246" s="296"/>
      <c r="KSD246" s="208"/>
      <c r="KSF246" s="235"/>
      <c r="KSG246" s="235"/>
      <c r="KSH246" s="235"/>
      <c r="KSI246" s="235"/>
      <c r="KSJ246" s="235"/>
      <c r="KSK246" s="235"/>
      <c r="KSL246" s="235"/>
      <c r="KSM246" s="296"/>
      <c r="KSN246" s="296"/>
      <c r="KSO246" s="208"/>
      <c r="KSQ246" s="235"/>
      <c r="KSR246" s="235"/>
      <c r="KSS246" s="235"/>
      <c r="KST246" s="235"/>
      <c r="KSU246" s="235"/>
      <c r="KSV246" s="235"/>
      <c r="KSW246" s="235"/>
      <c r="KSX246" s="296"/>
      <c r="KSY246" s="296"/>
      <c r="KSZ246" s="208"/>
      <c r="KTB246" s="235"/>
      <c r="KTC246" s="235"/>
      <c r="KTD246" s="235"/>
      <c r="KTE246" s="235"/>
      <c r="KTF246" s="235"/>
      <c r="KTG246" s="235"/>
      <c r="KTH246" s="235"/>
      <c r="KTI246" s="296"/>
      <c r="KTJ246" s="296"/>
      <c r="KTK246" s="208"/>
      <c r="KTM246" s="235"/>
      <c r="KTN246" s="235"/>
      <c r="KTO246" s="235"/>
      <c r="KTP246" s="235"/>
      <c r="KTQ246" s="235"/>
      <c r="KTR246" s="235"/>
      <c r="KTS246" s="235"/>
      <c r="KTT246" s="296"/>
      <c r="KTU246" s="296"/>
      <c r="KTV246" s="208"/>
      <c r="KTX246" s="235"/>
      <c r="KTY246" s="235"/>
      <c r="KTZ246" s="235"/>
      <c r="KUA246" s="235"/>
      <c r="KUB246" s="235"/>
      <c r="KUC246" s="235"/>
      <c r="KUD246" s="235"/>
      <c r="KUE246" s="296"/>
      <c r="KUF246" s="296"/>
      <c r="KUG246" s="208"/>
      <c r="KUI246" s="235"/>
      <c r="KUJ246" s="235"/>
      <c r="KUK246" s="235"/>
      <c r="KUL246" s="235"/>
      <c r="KUM246" s="235"/>
      <c r="KUN246" s="235"/>
      <c r="KUO246" s="235"/>
      <c r="KUP246" s="296"/>
      <c r="KUQ246" s="296"/>
      <c r="KUR246" s="208"/>
      <c r="KUT246" s="235"/>
      <c r="KUU246" s="235"/>
      <c r="KUV246" s="235"/>
      <c r="KUW246" s="235"/>
      <c r="KUX246" s="235"/>
      <c r="KUY246" s="235"/>
      <c r="KUZ246" s="235"/>
      <c r="KVA246" s="296"/>
      <c r="KVB246" s="296"/>
      <c r="KVC246" s="208"/>
      <c r="KVE246" s="235"/>
      <c r="KVF246" s="235"/>
      <c r="KVG246" s="235"/>
      <c r="KVH246" s="235"/>
      <c r="KVI246" s="235"/>
      <c r="KVJ246" s="235"/>
      <c r="KVK246" s="235"/>
      <c r="KVL246" s="296"/>
      <c r="KVM246" s="296"/>
      <c r="KVN246" s="208"/>
      <c r="KVP246" s="235"/>
      <c r="KVQ246" s="235"/>
      <c r="KVR246" s="235"/>
      <c r="KVS246" s="235"/>
      <c r="KVT246" s="235"/>
      <c r="KVU246" s="235"/>
      <c r="KVV246" s="235"/>
      <c r="KVW246" s="296"/>
      <c r="KVX246" s="296"/>
      <c r="KVY246" s="208"/>
      <c r="KWA246" s="235"/>
      <c r="KWB246" s="235"/>
      <c r="KWC246" s="235"/>
      <c r="KWD246" s="235"/>
      <c r="KWE246" s="235"/>
      <c r="KWF246" s="235"/>
      <c r="KWG246" s="235"/>
      <c r="KWH246" s="296"/>
      <c r="KWI246" s="296"/>
      <c r="KWJ246" s="208"/>
      <c r="KWL246" s="235"/>
      <c r="KWM246" s="235"/>
      <c r="KWN246" s="235"/>
      <c r="KWO246" s="235"/>
      <c r="KWP246" s="235"/>
      <c r="KWQ246" s="235"/>
      <c r="KWR246" s="235"/>
      <c r="KWS246" s="296"/>
      <c r="KWT246" s="296"/>
      <c r="KWU246" s="208"/>
      <c r="KWW246" s="235"/>
      <c r="KWX246" s="235"/>
      <c r="KWY246" s="235"/>
      <c r="KWZ246" s="235"/>
      <c r="KXA246" s="235"/>
      <c r="KXB246" s="235"/>
      <c r="KXC246" s="235"/>
      <c r="KXD246" s="296"/>
      <c r="KXE246" s="296"/>
      <c r="KXF246" s="208"/>
      <c r="KXH246" s="235"/>
      <c r="KXI246" s="235"/>
      <c r="KXJ246" s="235"/>
      <c r="KXK246" s="235"/>
      <c r="KXL246" s="235"/>
      <c r="KXM246" s="235"/>
      <c r="KXN246" s="235"/>
      <c r="KXO246" s="296"/>
      <c r="KXP246" s="296"/>
      <c r="KXQ246" s="208"/>
      <c r="KXS246" s="235"/>
      <c r="KXT246" s="235"/>
      <c r="KXU246" s="235"/>
      <c r="KXV246" s="235"/>
      <c r="KXW246" s="235"/>
      <c r="KXX246" s="235"/>
      <c r="KXY246" s="235"/>
      <c r="KXZ246" s="296"/>
      <c r="KYA246" s="296"/>
      <c r="KYB246" s="208"/>
      <c r="KYD246" s="235"/>
      <c r="KYE246" s="235"/>
      <c r="KYF246" s="235"/>
      <c r="KYG246" s="235"/>
      <c r="KYH246" s="235"/>
      <c r="KYI246" s="235"/>
      <c r="KYJ246" s="235"/>
      <c r="KYK246" s="296"/>
      <c r="KYL246" s="296"/>
      <c r="KYM246" s="208"/>
      <c r="KYO246" s="235"/>
      <c r="KYP246" s="235"/>
      <c r="KYQ246" s="235"/>
      <c r="KYR246" s="235"/>
      <c r="KYS246" s="235"/>
      <c r="KYT246" s="235"/>
      <c r="KYU246" s="235"/>
      <c r="KYV246" s="296"/>
      <c r="KYW246" s="296"/>
      <c r="KYX246" s="208"/>
      <c r="KYZ246" s="235"/>
      <c r="KZA246" s="235"/>
      <c r="KZB246" s="235"/>
      <c r="KZC246" s="235"/>
      <c r="KZD246" s="235"/>
      <c r="KZE246" s="235"/>
      <c r="KZF246" s="235"/>
      <c r="KZG246" s="296"/>
      <c r="KZH246" s="296"/>
      <c r="KZI246" s="208"/>
      <c r="KZK246" s="235"/>
      <c r="KZL246" s="235"/>
      <c r="KZM246" s="235"/>
      <c r="KZN246" s="235"/>
      <c r="KZO246" s="235"/>
      <c r="KZP246" s="235"/>
      <c r="KZQ246" s="235"/>
      <c r="KZR246" s="296"/>
      <c r="KZS246" s="296"/>
      <c r="KZT246" s="208"/>
      <c r="KZV246" s="235"/>
      <c r="KZW246" s="235"/>
      <c r="KZX246" s="235"/>
      <c r="KZY246" s="235"/>
      <c r="KZZ246" s="235"/>
      <c r="LAA246" s="235"/>
      <c r="LAB246" s="235"/>
      <c r="LAC246" s="296"/>
      <c r="LAD246" s="296"/>
      <c r="LAE246" s="208"/>
      <c r="LAG246" s="235"/>
      <c r="LAH246" s="235"/>
      <c r="LAI246" s="235"/>
      <c r="LAJ246" s="235"/>
      <c r="LAK246" s="235"/>
      <c r="LAL246" s="235"/>
      <c r="LAM246" s="235"/>
      <c r="LAN246" s="296"/>
      <c r="LAO246" s="296"/>
      <c r="LAP246" s="208"/>
      <c r="LAR246" s="235"/>
      <c r="LAS246" s="235"/>
      <c r="LAT246" s="235"/>
      <c r="LAU246" s="235"/>
      <c r="LAV246" s="235"/>
      <c r="LAW246" s="235"/>
      <c r="LAX246" s="235"/>
      <c r="LAY246" s="296"/>
      <c r="LAZ246" s="296"/>
      <c r="LBA246" s="208"/>
      <c r="LBC246" s="235"/>
      <c r="LBD246" s="235"/>
      <c r="LBE246" s="235"/>
      <c r="LBF246" s="235"/>
      <c r="LBG246" s="235"/>
      <c r="LBH246" s="235"/>
      <c r="LBI246" s="235"/>
      <c r="LBJ246" s="296"/>
      <c r="LBK246" s="296"/>
      <c r="LBL246" s="208"/>
      <c r="LBN246" s="235"/>
      <c r="LBO246" s="235"/>
      <c r="LBP246" s="235"/>
      <c r="LBQ246" s="235"/>
      <c r="LBR246" s="235"/>
      <c r="LBS246" s="235"/>
      <c r="LBT246" s="235"/>
      <c r="LBU246" s="296"/>
      <c r="LBV246" s="296"/>
      <c r="LBW246" s="208"/>
      <c r="LBY246" s="235"/>
      <c r="LBZ246" s="235"/>
      <c r="LCA246" s="235"/>
      <c r="LCB246" s="235"/>
      <c r="LCC246" s="235"/>
      <c r="LCD246" s="235"/>
      <c r="LCE246" s="235"/>
      <c r="LCF246" s="296"/>
      <c r="LCG246" s="296"/>
      <c r="LCH246" s="208"/>
      <c r="LCJ246" s="235"/>
      <c r="LCK246" s="235"/>
      <c r="LCL246" s="235"/>
      <c r="LCM246" s="235"/>
      <c r="LCN246" s="235"/>
      <c r="LCO246" s="235"/>
      <c r="LCP246" s="235"/>
      <c r="LCQ246" s="296"/>
      <c r="LCR246" s="296"/>
      <c r="LCS246" s="208"/>
      <c r="LCU246" s="235"/>
      <c r="LCV246" s="235"/>
      <c r="LCW246" s="235"/>
      <c r="LCX246" s="235"/>
      <c r="LCY246" s="235"/>
      <c r="LCZ246" s="235"/>
      <c r="LDA246" s="235"/>
      <c r="LDB246" s="296"/>
      <c r="LDC246" s="296"/>
      <c r="LDD246" s="208"/>
      <c r="LDF246" s="235"/>
      <c r="LDG246" s="235"/>
      <c r="LDH246" s="235"/>
      <c r="LDI246" s="235"/>
      <c r="LDJ246" s="235"/>
      <c r="LDK246" s="235"/>
      <c r="LDL246" s="235"/>
      <c r="LDM246" s="296"/>
      <c r="LDN246" s="296"/>
      <c r="LDO246" s="208"/>
      <c r="LDQ246" s="235"/>
      <c r="LDR246" s="235"/>
      <c r="LDS246" s="235"/>
      <c r="LDT246" s="235"/>
      <c r="LDU246" s="235"/>
      <c r="LDV246" s="235"/>
      <c r="LDW246" s="235"/>
      <c r="LDX246" s="296"/>
      <c r="LDY246" s="296"/>
      <c r="LDZ246" s="208"/>
      <c r="LEB246" s="235"/>
      <c r="LEC246" s="235"/>
      <c r="LED246" s="235"/>
      <c r="LEE246" s="235"/>
      <c r="LEF246" s="235"/>
      <c r="LEG246" s="235"/>
      <c r="LEH246" s="235"/>
      <c r="LEI246" s="296"/>
      <c r="LEJ246" s="296"/>
      <c r="LEK246" s="208"/>
      <c r="LEM246" s="235"/>
      <c r="LEN246" s="235"/>
      <c r="LEO246" s="235"/>
      <c r="LEP246" s="235"/>
      <c r="LEQ246" s="235"/>
      <c r="LER246" s="235"/>
      <c r="LES246" s="235"/>
      <c r="LET246" s="296"/>
      <c r="LEU246" s="296"/>
      <c r="LEV246" s="208"/>
      <c r="LEX246" s="235"/>
      <c r="LEY246" s="235"/>
      <c r="LEZ246" s="235"/>
      <c r="LFA246" s="235"/>
      <c r="LFB246" s="235"/>
      <c r="LFC246" s="235"/>
      <c r="LFD246" s="235"/>
      <c r="LFE246" s="296"/>
      <c r="LFF246" s="296"/>
      <c r="LFG246" s="208"/>
      <c r="LFI246" s="235"/>
      <c r="LFJ246" s="235"/>
      <c r="LFK246" s="235"/>
      <c r="LFL246" s="235"/>
      <c r="LFM246" s="235"/>
      <c r="LFN246" s="235"/>
      <c r="LFO246" s="235"/>
      <c r="LFP246" s="296"/>
      <c r="LFQ246" s="296"/>
      <c r="LFR246" s="208"/>
      <c r="LFT246" s="235"/>
      <c r="LFU246" s="235"/>
      <c r="LFV246" s="235"/>
      <c r="LFW246" s="235"/>
      <c r="LFX246" s="235"/>
      <c r="LFY246" s="235"/>
      <c r="LFZ246" s="235"/>
      <c r="LGA246" s="296"/>
      <c r="LGB246" s="296"/>
      <c r="LGC246" s="208"/>
      <c r="LGE246" s="235"/>
      <c r="LGF246" s="235"/>
      <c r="LGG246" s="235"/>
      <c r="LGH246" s="235"/>
      <c r="LGI246" s="235"/>
      <c r="LGJ246" s="235"/>
      <c r="LGK246" s="235"/>
      <c r="LGL246" s="296"/>
      <c r="LGM246" s="296"/>
      <c r="LGN246" s="208"/>
      <c r="LGP246" s="235"/>
      <c r="LGQ246" s="235"/>
      <c r="LGR246" s="235"/>
      <c r="LGS246" s="235"/>
      <c r="LGT246" s="235"/>
      <c r="LGU246" s="235"/>
      <c r="LGV246" s="235"/>
      <c r="LGW246" s="296"/>
      <c r="LGX246" s="296"/>
      <c r="LGY246" s="208"/>
      <c r="LHA246" s="235"/>
      <c r="LHB246" s="235"/>
      <c r="LHC246" s="235"/>
      <c r="LHD246" s="235"/>
      <c r="LHE246" s="235"/>
      <c r="LHF246" s="235"/>
      <c r="LHG246" s="235"/>
      <c r="LHH246" s="296"/>
      <c r="LHI246" s="296"/>
      <c r="LHJ246" s="208"/>
      <c r="LHL246" s="235"/>
      <c r="LHM246" s="235"/>
      <c r="LHN246" s="235"/>
      <c r="LHO246" s="235"/>
      <c r="LHP246" s="235"/>
      <c r="LHQ246" s="235"/>
      <c r="LHR246" s="235"/>
      <c r="LHS246" s="296"/>
      <c r="LHT246" s="296"/>
      <c r="LHU246" s="208"/>
      <c r="LHW246" s="235"/>
      <c r="LHX246" s="235"/>
      <c r="LHY246" s="235"/>
      <c r="LHZ246" s="235"/>
      <c r="LIA246" s="235"/>
      <c r="LIB246" s="235"/>
      <c r="LIC246" s="235"/>
      <c r="LID246" s="296"/>
      <c r="LIE246" s="296"/>
      <c r="LIF246" s="208"/>
      <c r="LIH246" s="235"/>
      <c r="LII246" s="235"/>
      <c r="LIJ246" s="235"/>
      <c r="LIK246" s="235"/>
      <c r="LIL246" s="235"/>
      <c r="LIM246" s="235"/>
      <c r="LIN246" s="235"/>
      <c r="LIO246" s="296"/>
      <c r="LIP246" s="296"/>
      <c r="LIQ246" s="208"/>
      <c r="LIS246" s="235"/>
      <c r="LIT246" s="235"/>
      <c r="LIU246" s="235"/>
      <c r="LIV246" s="235"/>
      <c r="LIW246" s="235"/>
      <c r="LIX246" s="235"/>
      <c r="LIY246" s="235"/>
      <c r="LIZ246" s="296"/>
      <c r="LJA246" s="296"/>
      <c r="LJB246" s="208"/>
      <c r="LJD246" s="235"/>
      <c r="LJE246" s="235"/>
      <c r="LJF246" s="235"/>
      <c r="LJG246" s="235"/>
      <c r="LJH246" s="235"/>
      <c r="LJI246" s="235"/>
      <c r="LJJ246" s="235"/>
      <c r="LJK246" s="296"/>
      <c r="LJL246" s="296"/>
      <c r="LJM246" s="208"/>
      <c r="LJO246" s="235"/>
      <c r="LJP246" s="235"/>
      <c r="LJQ246" s="235"/>
      <c r="LJR246" s="235"/>
      <c r="LJS246" s="235"/>
      <c r="LJT246" s="235"/>
      <c r="LJU246" s="235"/>
      <c r="LJV246" s="296"/>
      <c r="LJW246" s="296"/>
      <c r="LJX246" s="208"/>
      <c r="LJZ246" s="235"/>
      <c r="LKA246" s="235"/>
      <c r="LKB246" s="235"/>
      <c r="LKC246" s="235"/>
      <c r="LKD246" s="235"/>
      <c r="LKE246" s="235"/>
      <c r="LKF246" s="235"/>
      <c r="LKG246" s="296"/>
      <c r="LKH246" s="296"/>
      <c r="LKI246" s="208"/>
      <c r="LKK246" s="235"/>
      <c r="LKL246" s="235"/>
      <c r="LKM246" s="235"/>
      <c r="LKN246" s="235"/>
      <c r="LKO246" s="235"/>
      <c r="LKP246" s="235"/>
      <c r="LKQ246" s="235"/>
      <c r="LKR246" s="296"/>
      <c r="LKS246" s="296"/>
      <c r="LKT246" s="208"/>
      <c r="LKV246" s="235"/>
      <c r="LKW246" s="235"/>
      <c r="LKX246" s="235"/>
      <c r="LKY246" s="235"/>
      <c r="LKZ246" s="235"/>
      <c r="LLA246" s="235"/>
      <c r="LLB246" s="235"/>
      <c r="LLC246" s="296"/>
      <c r="LLD246" s="296"/>
      <c r="LLE246" s="208"/>
      <c r="LLG246" s="235"/>
      <c r="LLH246" s="235"/>
      <c r="LLI246" s="235"/>
      <c r="LLJ246" s="235"/>
      <c r="LLK246" s="235"/>
      <c r="LLL246" s="235"/>
      <c r="LLM246" s="235"/>
      <c r="LLN246" s="296"/>
      <c r="LLO246" s="296"/>
      <c r="LLP246" s="208"/>
      <c r="LLR246" s="235"/>
      <c r="LLS246" s="235"/>
      <c r="LLT246" s="235"/>
      <c r="LLU246" s="235"/>
      <c r="LLV246" s="235"/>
      <c r="LLW246" s="235"/>
      <c r="LLX246" s="235"/>
      <c r="LLY246" s="296"/>
      <c r="LLZ246" s="296"/>
      <c r="LMA246" s="208"/>
      <c r="LMC246" s="235"/>
      <c r="LMD246" s="235"/>
      <c r="LME246" s="235"/>
      <c r="LMF246" s="235"/>
      <c r="LMG246" s="235"/>
      <c r="LMH246" s="235"/>
      <c r="LMI246" s="235"/>
      <c r="LMJ246" s="296"/>
      <c r="LMK246" s="296"/>
      <c r="LML246" s="208"/>
      <c r="LMN246" s="235"/>
      <c r="LMO246" s="235"/>
      <c r="LMP246" s="235"/>
      <c r="LMQ246" s="235"/>
      <c r="LMR246" s="235"/>
      <c r="LMS246" s="235"/>
      <c r="LMT246" s="235"/>
      <c r="LMU246" s="296"/>
      <c r="LMV246" s="296"/>
      <c r="LMW246" s="208"/>
      <c r="LMY246" s="235"/>
      <c r="LMZ246" s="235"/>
      <c r="LNA246" s="235"/>
      <c r="LNB246" s="235"/>
      <c r="LNC246" s="235"/>
      <c r="LND246" s="235"/>
      <c r="LNE246" s="235"/>
      <c r="LNF246" s="296"/>
      <c r="LNG246" s="296"/>
      <c r="LNH246" s="208"/>
      <c r="LNJ246" s="235"/>
      <c r="LNK246" s="235"/>
      <c r="LNL246" s="235"/>
      <c r="LNM246" s="235"/>
      <c r="LNN246" s="235"/>
      <c r="LNO246" s="235"/>
      <c r="LNP246" s="235"/>
      <c r="LNQ246" s="296"/>
      <c r="LNR246" s="296"/>
      <c r="LNS246" s="208"/>
      <c r="LNU246" s="235"/>
      <c r="LNV246" s="235"/>
      <c r="LNW246" s="235"/>
      <c r="LNX246" s="235"/>
      <c r="LNY246" s="235"/>
      <c r="LNZ246" s="235"/>
      <c r="LOA246" s="235"/>
      <c r="LOB246" s="296"/>
      <c r="LOC246" s="296"/>
      <c r="LOD246" s="208"/>
      <c r="LOF246" s="235"/>
      <c r="LOG246" s="235"/>
      <c r="LOH246" s="235"/>
      <c r="LOI246" s="235"/>
      <c r="LOJ246" s="235"/>
      <c r="LOK246" s="235"/>
      <c r="LOL246" s="235"/>
      <c r="LOM246" s="296"/>
      <c r="LON246" s="296"/>
      <c r="LOO246" s="208"/>
      <c r="LOQ246" s="235"/>
      <c r="LOR246" s="235"/>
      <c r="LOS246" s="235"/>
      <c r="LOT246" s="235"/>
      <c r="LOU246" s="235"/>
      <c r="LOV246" s="235"/>
      <c r="LOW246" s="235"/>
      <c r="LOX246" s="296"/>
      <c r="LOY246" s="296"/>
      <c r="LOZ246" s="208"/>
      <c r="LPB246" s="235"/>
      <c r="LPC246" s="235"/>
      <c r="LPD246" s="235"/>
      <c r="LPE246" s="235"/>
      <c r="LPF246" s="235"/>
      <c r="LPG246" s="235"/>
      <c r="LPH246" s="235"/>
      <c r="LPI246" s="296"/>
      <c r="LPJ246" s="296"/>
      <c r="LPK246" s="208"/>
      <c r="LPM246" s="235"/>
      <c r="LPN246" s="235"/>
      <c r="LPO246" s="235"/>
      <c r="LPP246" s="235"/>
      <c r="LPQ246" s="235"/>
      <c r="LPR246" s="235"/>
      <c r="LPS246" s="235"/>
      <c r="LPT246" s="296"/>
      <c r="LPU246" s="296"/>
      <c r="LPV246" s="208"/>
      <c r="LPX246" s="235"/>
      <c r="LPY246" s="235"/>
      <c r="LPZ246" s="235"/>
      <c r="LQA246" s="235"/>
      <c r="LQB246" s="235"/>
      <c r="LQC246" s="235"/>
      <c r="LQD246" s="235"/>
      <c r="LQE246" s="296"/>
      <c r="LQF246" s="296"/>
      <c r="LQG246" s="208"/>
      <c r="LQI246" s="235"/>
      <c r="LQJ246" s="235"/>
      <c r="LQK246" s="235"/>
      <c r="LQL246" s="235"/>
      <c r="LQM246" s="235"/>
      <c r="LQN246" s="235"/>
      <c r="LQO246" s="235"/>
      <c r="LQP246" s="296"/>
      <c r="LQQ246" s="296"/>
      <c r="LQR246" s="208"/>
      <c r="LQT246" s="235"/>
      <c r="LQU246" s="235"/>
      <c r="LQV246" s="235"/>
      <c r="LQW246" s="235"/>
      <c r="LQX246" s="235"/>
      <c r="LQY246" s="235"/>
      <c r="LQZ246" s="235"/>
      <c r="LRA246" s="296"/>
      <c r="LRB246" s="296"/>
      <c r="LRC246" s="208"/>
      <c r="LRE246" s="235"/>
      <c r="LRF246" s="235"/>
      <c r="LRG246" s="235"/>
      <c r="LRH246" s="235"/>
      <c r="LRI246" s="235"/>
      <c r="LRJ246" s="235"/>
      <c r="LRK246" s="235"/>
      <c r="LRL246" s="296"/>
      <c r="LRM246" s="296"/>
      <c r="LRN246" s="208"/>
      <c r="LRP246" s="235"/>
      <c r="LRQ246" s="235"/>
      <c r="LRR246" s="235"/>
      <c r="LRS246" s="235"/>
      <c r="LRT246" s="235"/>
      <c r="LRU246" s="235"/>
      <c r="LRV246" s="235"/>
      <c r="LRW246" s="296"/>
      <c r="LRX246" s="296"/>
      <c r="LRY246" s="208"/>
      <c r="LSA246" s="235"/>
      <c r="LSB246" s="235"/>
      <c r="LSC246" s="235"/>
      <c r="LSD246" s="235"/>
      <c r="LSE246" s="235"/>
      <c r="LSF246" s="235"/>
      <c r="LSG246" s="235"/>
      <c r="LSH246" s="296"/>
      <c r="LSI246" s="296"/>
      <c r="LSJ246" s="208"/>
      <c r="LSL246" s="235"/>
      <c r="LSM246" s="235"/>
      <c r="LSN246" s="235"/>
      <c r="LSO246" s="235"/>
      <c r="LSP246" s="235"/>
      <c r="LSQ246" s="235"/>
      <c r="LSR246" s="235"/>
      <c r="LSS246" s="296"/>
      <c r="LST246" s="296"/>
      <c r="LSU246" s="208"/>
      <c r="LSW246" s="235"/>
      <c r="LSX246" s="235"/>
      <c r="LSY246" s="235"/>
      <c r="LSZ246" s="235"/>
      <c r="LTA246" s="235"/>
      <c r="LTB246" s="235"/>
      <c r="LTC246" s="235"/>
      <c r="LTD246" s="296"/>
      <c r="LTE246" s="296"/>
      <c r="LTF246" s="208"/>
      <c r="LTH246" s="235"/>
      <c r="LTI246" s="235"/>
      <c r="LTJ246" s="235"/>
      <c r="LTK246" s="235"/>
      <c r="LTL246" s="235"/>
      <c r="LTM246" s="235"/>
      <c r="LTN246" s="235"/>
      <c r="LTO246" s="296"/>
      <c r="LTP246" s="296"/>
      <c r="LTQ246" s="208"/>
      <c r="LTS246" s="235"/>
      <c r="LTT246" s="235"/>
      <c r="LTU246" s="235"/>
      <c r="LTV246" s="235"/>
      <c r="LTW246" s="235"/>
      <c r="LTX246" s="235"/>
      <c r="LTY246" s="235"/>
      <c r="LTZ246" s="296"/>
      <c r="LUA246" s="296"/>
      <c r="LUB246" s="208"/>
      <c r="LUD246" s="235"/>
      <c r="LUE246" s="235"/>
      <c r="LUF246" s="235"/>
      <c r="LUG246" s="235"/>
      <c r="LUH246" s="235"/>
      <c r="LUI246" s="235"/>
      <c r="LUJ246" s="235"/>
      <c r="LUK246" s="296"/>
      <c r="LUL246" s="296"/>
      <c r="LUM246" s="208"/>
      <c r="LUO246" s="235"/>
      <c r="LUP246" s="235"/>
      <c r="LUQ246" s="235"/>
      <c r="LUR246" s="235"/>
      <c r="LUS246" s="235"/>
      <c r="LUT246" s="235"/>
      <c r="LUU246" s="235"/>
      <c r="LUV246" s="296"/>
      <c r="LUW246" s="296"/>
      <c r="LUX246" s="208"/>
      <c r="LUZ246" s="235"/>
      <c r="LVA246" s="235"/>
      <c r="LVB246" s="235"/>
      <c r="LVC246" s="235"/>
      <c r="LVD246" s="235"/>
      <c r="LVE246" s="235"/>
      <c r="LVF246" s="235"/>
      <c r="LVG246" s="296"/>
      <c r="LVH246" s="296"/>
      <c r="LVI246" s="208"/>
      <c r="LVK246" s="235"/>
      <c r="LVL246" s="235"/>
      <c r="LVM246" s="235"/>
      <c r="LVN246" s="235"/>
      <c r="LVO246" s="235"/>
      <c r="LVP246" s="235"/>
      <c r="LVQ246" s="235"/>
      <c r="LVR246" s="296"/>
      <c r="LVS246" s="296"/>
      <c r="LVT246" s="208"/>
      <c r="LVV246" s="235"/>
      <c r="LVW246" s="235"/>
      <c r="LVX246" s="235"/>
      <c r="LVY246" s="235"/>
      <c r="LVZ246" s="235"/>
      <c r="LWA246" s="235"/>
      <c r="LWB246" s="235"/>
      <c r="LWC246" s="296"/>
      <c r="LWD246" s="296"/>
      <c r="LWE246" s="208"/>
      <c r="LWG246" s="235"/>
      <c r="LWH246" s="235"/>
      <c r="LWI246" s="235"/>
      <c r="LWJ246" s="235"/>
      <c r="LWK246" s="235"/>
      <c r="LWL246" s="235"/>
      <c r="LWM246" s="235"/>
      <c r="LWN246" s="296"/>
      <c r="LWO246" s="296"/>
      <c r="LWP246" s="208"/>
      <c r="LWR246" s="235"/>
      <c r="LWS246" s="235"/>
      <c r="LWT246" s="235"/>
      <c r="LWU246" s="235"/>
      <c r="LWV246" s="235"/>
      <c r="LWW246" s="235"/>
      <c r="LWX246" s="235"/>
      <c r="LWY246" s="296"/>
      <c r="LWZ246" s="296"/>
      <c r="LXA246" s="208"/>
      <c r="LXC246" s="235"/>
      <c r="LXD246" s="235"/>
      <c r="LXE246" s="235"/>
      <c r="LXF246" s="235"/>
      <c r="LXG246" s="235"/>
      <c r="LXH246" s="235"/>
      <c r="LXI246" s="235"/>
      <c r="LXJ246" s="296"/>
      <c r="LXK246" s="296"/>
      <c r="LXL246" s="208"/>
      <c r="LXN246" s="235"/>
      <c r="LXO246" s="235"/>
      <c r="LXP246" s="235"/>
      <c r="LXQ246" s="235"/>
      <c r="LXR246" s="235"/>
      <c r="LXS246" s="235"/>
      <c r="LXT246" s="235"/>
      <c r="LXU246" s="296"/>
      <c r="LXV246" s="296"/>
      <c r="LXW246" s="208"/>
      <c r="LXY246" s="235"/>
      <c r="LXZ246" s="235"/>
      <c r="LYA246" s="235"/>
      <c r="LYB246" s="235"/>
      <c r="LYC246" s="235"/>
      <c r="LYD246" s="235"/>
      <c r="LYE246" s="235"/>
      <c r="LYF246" s="296"/>
      <c r="LYG246" s="296"/>
      <c r="LYH246" s="208"/>
      <c r="LYJ246" s="235"/>
      <c r="LYK246" s="235"/>
      <c r="LYL246" s="235"/>
      <c r="LYM246" s="235"/>
      <c r="LYN246" s="235"/>
      <c r="LYO246" s="235"/>
      <c r="LYP246" s="235"/>
      <c r="LYQ246" s="296"/>
      <c r="LYR246" s="296"/>
      <c r="LYS246" s="208"/>
      <c r="LYU246" s="235"/>
      <c r="LYV246" s="235"/>
      <c r="LYW246" s="235"/>
      <c r="LYX246" s="235"/>
      <c r="LYY246" s="235"/>
      <c r="LYZ246" s="235"/>
      <c r="LZA246" s="235"/>
      <c r="LZB246" s="296"/>
      <c r="LZC246" s="296"/>
      <c r="LZD246" s="208"/>
      <c r="LZF246" s="235"/>
      <c r="LZG246" s="235"/>
      <c r="LZH246" s="235"/>
      <c r="LZI246" s="235"/>
      <c r="LZJ246" s="235"/>
      <c r="LZK246" s="235"/>
      <c r="LZL246" s="235"/>
      <c r="LZM246" s="296"/>
      <c r="LZN246" s="296"/>
      <c r="LZO246" s="208"/>
      <c r="LZQ246" s="235"/>
      <c r="LZR246" s="235"/>
      <c r="LZS246" s="235"/>
      <c r="LZT246" s="235"/>
      <c r="LZU246" s="235"/>
      <c r="LZV246" s="235"/>
      <c r="LZW246" s="235"/>
      <c r="LZX246" s="296"/>
      <c r="LZY246" s="296"/>
      <c r="LZZ246" s="208"/>
      <c r="MAB246" s="235"/>
      <c r="MAC246" s="235"/>
      <c r="MAD246" s="235"/>
      <c r="MAE246" s="235"/>
      <c r="MAF246" s="235"/>
      <c r="MAG246" s="235"/>
      <c r="MAH246" s="235"/>
      <c r="MAI246" s="296"/>
      <c r="MAJ246" s="296"/>
      <c r="MAK246" s="208"/>
      <c r="MAM246" s="235"/>
      <c r="MAN246" s="235"/>
      <c r="MAO246" s="235"/>
      <c r="MAP246" s="235"/>
      <c r="MAQ246" s="235"/>
      <c r="MAR246" s="235"/>
      <c r="MAS246" s="235"/>
      <c r="MAT246" s="296"/>
      <c r="MAU246" s="296"/>
      <c r="MAV246" s="208"/>
      <c r="MAX246" s="235"/>
      <c r="MAY246" s="235"/>
      <c r="MAZ246" s="235"/>
      <c r="MBA246" s="235"/>
      <c r="MBB246" s="235"/>
      <c r="MBC246" s="235"/>
      <c r="MBD246" s="235"/>
      <c r="MBE246" s="296"/>
      <c r="MBF246" s="296"/>
      <c r="MBG246" s="208"/>
      <c r="MBI246" s="235"/>
      <c r="MBJ246" s="235"/>
      <c r="MBK246" s="235"/>
      <c r="MBL246" s="235"/>
      <c r="MBM246" s="235"/>
      <c r="MBN246" s="235"/>
      <c r="MBO246" s="235"/>
      <c r="MBP246" s="296"/>
      <c r="MBQ246" s="296"/>
      <c r="MBR246" s="208"/>
      <c r="MBT246" s="235"/>
      <c r="MBU246" s="235"/>
      <c r="MBV246" s="235"/>
      <c r="MBW246" s="235"/>
      <c r="MBX246" s="235"/>
      <c r="MBY246" s="235"/>
      <c r="MBZ246" s="235"/>
      <c r="MCA246" s="296"/>
      <c r="MCB246" s="296"/>
      <c r="MCC246" s="208"/>
      <c r="MCE246" s="235"/>
      <c r="MCF246" s="235"/>
      <c r="MCG246" s="235"/>
      <c r="MCH246" s="235"/>
      <c r="MCI246" s="235"/>
      <c r="MCJ246" s="235"/>
      <c r="MCK246" s="235"/>
      <c r="MCL246" s="296"/>
      <c r="MCM246" s="296"/>
      <c r="MCN246" s="208"/>
      <c r="MCP246" s="235"/>
      <c r="MCQ246" s="235"/>
      <c r="MCR246" s="235"/>
      <c r="MCS246" s="235"/>
      <c r="MCT246" s="235"/>
      <c r="MCU246" s="235"/>
      <c r="MCV246" s="235"/>
      <c r="MCW246" s="296"/>
      <c r="MCX246" s="296"/>
      <c r="MCY246" s="208"/>
      <c r="MDA246" s="235"/>
      <c r="MDB246" s="235"/>
      <c r="MDC246" s="235"/>
      <c r="MDD246" s="235"/>
      <c r="MDE246" s="235"/>
      <c r="MDF246" s="235"/>
      <c r="MDG246" s="235"/>
      <c r="MDH246" s="296"/>
      <c r="MDI246" s="296"/>
      <c r="MDJ246" s="208"/>
      <c r="MDL246" s="235"/>
      <c r="MDM246" s="235"/>
      <c r="MDN246" s="235"/>
      <c r="MDO246" s="235"/>
      <c r="MDP246" s="235"/>
      <c r="MDQ246" s="235"/>
      <c r="MDR246" s="235"/>
      <c r="MDS246" s="296"/>
      <c r="MDT246" s="296"/>
      <c r="MDU246" s="208"/>
      <c r="MDW246" s="235"/>
      <c r="MDX246" s="235"/>
      <c r="MDY246" s="235"/>
      <c r="MDZ246" s="235"/>
      <c r="MEA246" s="235"/>
      <c r="MEB246" s="235"/>
      <c r="MEC246" s="235"/>
      <c r="MED246" s="296"/>
      <c r="MEE246" s="296"/>
      <c r="MEF246" s="208"/>
      <c r="MEH246" s="235"/>
      <c r="MEI246" s="235"/>
      <c r="MEJ246" s="235"/>
      <c r="MEK246" s="235"/>
      <c r="MEL246" s="235"/>
      <c r="MEM246" s="235"/>
      <c r="MEN246" s="235"/>
      <c r="MEO246" s="296"/>
      <c r="MEP246" s="296"/>
      <c r="MEQ246" s="208"/>
      <c r="MES246" s="235"/>
      <c r="MET246" s="235"/>
      <c r="MEU246" s="235"/>
      <c r="MEV246" s="235"/>
      <c r="MEW246" s="235"/>
      <c r="MEX246" s="235"/>
      <c r="MEY246" s="235"/>
      <c r="MEZ246" s="296"/>
      <c r="MFA246" s="296"/>
      <c r="MFB246" s="208"/>
      <c r="MFD246" s="235"/>
      <c r="MFE246" s="235"/>
      <c r="MFF246" s="235"/>
      <c r="MFG246" s="235"/>
      <c r="MFH246" s="235"/>
      <c r="MFI246" s="235"/>
      <c r="MFJ246" s="235"/>
      <c r="MFK246" s="296"/>
      <c r="MFL246" s="296"/>
      <c r="MFM246" s="208"/>
      <c r="MFO246" s="235"/>
      <c r="MFP246" s="235"/>
      <c r="MFQ246" s="235"/>
      <c r="MFR246" s="235"/>
      <c r="MFS246" s="235"/>
      <c r="MFT246" s="235"/>
      <c r="MFU246" s="235"/>
      <c r="MFV246" s="296"/>
      <c r="MFW246" s="296"/>
      <c r="MFX246" s="208"/>
      <c r="MFZ246" s="235"/>
      <c r="MGA246" s="235"/>
      <c r="MGB246" s="235"/>
      <c r="MGC246" s="235"/>
      <c r="MGD246" s="235"/>
      <c r="MGE246" s="235"/>
      <c r="MGF246" s="235"/>
      <c r="MGG246" s="296"/>
      <c r="MGH246" s="296"/>
      <c r="MGI246" s="208"/>
      <c r="MGK246" s="235"/>
      <c r="MGL246" s="235"/>
      <c r="MGM246" s="235"/>
      <c r="MGN246" s="235"/>
      <c r="MGO246" s="235"/>
      <c r="MGP246" s="235"/>
      <c r="MGQ246" s="235"/>
      <c r="MGR246" s="296"/>
      <c r="MGS246" s="296"/>
      <c r="MGT246" s="208"/>
      <c r="MGV246" s="235"/>
      <c r="MGW246" s="235"/>
      <c r="MGX246" s="235"/>
      <c r="MGY246" s="235"/>
      <c r="MGZ246" s="235"/>
      <c r="MHA246" s="235"/>
      <c r="MHB246" s="235"/>
      <c r="MHC246" s="296"/>
      <c r="MHD246" s="296"/>
      <c r="MHE246" s="208"/>
      <c r="MHG246" s="235"/>
      <c r="MHH246" s="235"/>
      <c r="MHI246" s="235"/>
      <c r="MHJ246" s="235"/>
      <c r="MHK246" s="235"/>
      <c r="MHL246" s="235"/>
      <c r="MHM246" s="235"/>
      <c r="MHN246" s="296"/>
      <c r="MHO246" s="296"/>
      <c r="MHP246" s="208"/>
      <c r="MHR246" s="235"/>
      <c r="MHS246" s="235"/>
      <c r="MHT246" s="235"/>
      <c r="MHU246" s="235"/>
      <c r="MHV246" s="235"/>
      <c r="MHW246" s="235"/>
      <c r="MHX246" s="235"/>
      <c r="MHY246" s="296"/>
      <c r="MHZ246" s="296"/>
      <c r="MIA246" s="208"/>
      <c r="MIC246" s="235"/>
      <c r="MID246" s="235"/>
      <c r="MIE246" s="235"/>
      <c r="MIF246" s="235"/>
      <c r="MIG246" s="235"/>
      <c r="MIH246" s="235"/>
      <c r="MII246" s="235"/>
      <c r="MIJ246" s="296"/>
      <c r="MIK246" s="296"/>
      <c r="MIL246" s="208"/>
      <c r="MIN246" s="235"/>
      <c r="MIO246" s="235"/>
      <c r="MIP246" s="235"/>
      <c r="MIQ246" s="235"/>
      <c r="MIR246" s="235"/>
      <c r="MIS246" s="235"/>
      <c r="MIT246" s="235"/>
      <c r="MIU246" s="296"/>
      <c r="MIV246" s="296"/>
      <c r="MIW246" s="208"/>
      <c r="MIY246" s="235"/>
      <c r="MIZ246" s="235"/>
      <c r="MJA246" s="235"/>
      <c r="MJB246" s="235"/>
      <c r="MJC246" s="235"/>
      <c r="MJD246" s="235"/>
      <c r="MJE246" s="235"/>
      <c r="MJF246" s="296"/>
      <c r="MJG246" s="296"/>
      <c r="MJH246" s="208"/>
      <c r="MJJ246" s="235"/>
      <c r="MJK246" s="235"/>
      <c r="MJL246" s="235"/>
      <c r="MJM246" s="235"/>
      <c r="MJN246" s="235"/>
      <c r="MJO246" s="235"/>
      <c r="MJP246" s="235"/>
      <c r="MJQ246" s="296"/>
      <c r="MJR246" s="296"/>
      <c r="MJS246" s="208"/>
      <c r="MJU246" s="235"/>
      <c r="MJV246" s="235"/>
      <c r="MJW246" s="235"/>
      <c r="MJX246" s="235"/>
      <c r="MJY246" s="235"/>
      <c r="MJZ246" s="235"/>
      <c r="MKA246" s="235"/>
      <c r="MKB246" s="296"/>
      <c r="MKC246" s="296"/>
      <c r="MKD246" s="208"/>
      <c r="MKF246" s="235"/>
      <c r="MKG246" s="235"/>
      <c r="MKH246" s="235"/>
      <c r="MKI246" s="235"/>
      <c r="MKJ246" s="235"/>
      <c r="MKK246" s="235"/>
      <c r="MKL246" s="235"/>
      <c r="MKM246" s="296"/>
      <c r="MKN246" s="296"/>
      <c r="MKO246" s="208"/>
      <c r="MKQ246" s="235"/>
      <c r="MKR246" s="235"/>
      <c r="MKS246" s="235"/>
      <c r="MKT246" s="235"/>
      <c r="MKU246" s="235"/>
      <c r="MKV246" s="235"/>
      <c r="MKW246" s="235"/>
      <c r="MKX246" s="296"/>
      <c r="MKY246" s="296"/>
      <c r="MKZ246" s="208"/>
      <c r="MLB246" s="235"/>
      <c r="MLC246" s="235"/>
      <c r="MLD246" s="235"/>
      <c r="MLE246" s="235"/>
      <c r="MLF246" s="235"/>
      <c r="MLG246" s="235"/>
      <c r="MLH246" s="235"/>
      <c r="MLI246" s="296"/>
      <c r="MLJ246" s="296"/>
      <c r="MLK246" s="208"/>
      <c r="MLM246" s="235"/>
      <c r="MLN246" s="235"/>
      <c r="MLO246" s="235"/>
      <c r="MLP246" s="235"/>
      <c r="MLQ246" s="235"/>
      <c r="MLR246" s="235"/>
      <c r="MLS246" s="235"/>
      <c r="MLT246" s="296"/>
      <c r="MLU246" s="296"/>
      <c r="MLV246" s="208"/>
      <c r="MLX246" s="235"/>
      <c r="MLY246" s="235"/>
      <c r="MLZ246" s="235"/>
      <c r="MMA246" s="235"/>
      <c r="MMB246" s="235"/>
      <c r="MMC246" s="235"/>
      <c r="MMD246" s="235"/>
      <c r="MME246" s="296"/>
      <c r="MMF246" s="296"/>
      <c r="MMG246" s="208"/>
      <c r="MMI246" s="235"/>
      <c r="MMJ246" s="235"/>
      <c r="MMK246" s="235"/>
      <c r="MML246" s="235"/>
      <c r="MMM246" s="235"/>
      <c r="MMN246" s="235"/>
      <c r="MMO246" s="235"/>
      <c r="MMP246" s="296"/>
      <c r="MMQ246" s="296"/>
      <c r="MMR246" s="208"/>
      <c r="MMT246" s="235"/>
      <c r="MMU246" s="235"/>
      <c r="MMV246" s="235"/>
      <c r="MMW246" s="235"/>
      <c r="MMX246" s="235"/>
      <c r="MMY246" s="235"/>
      <c r="MMZ246" s="235"/>
      <c r="MNA246" s="296"/>
      <c r="MNB246" s="296"/>
      <c r="MNC246" s="208"/>
      <c r="MNE246" s="235"/>
      <c r="MNF246" s="235"/>
      <c r="MNG246" s="235"/>
      <c r="MNH246" s="235"/>
      <c r="MNI246" s="235"/>
      <c r="MNJ246" s="235"/>
      <c r="MNK246" s="235"/>
      <c r="MNL246" s="296"/>
      <c r="MNM246" s="296"/>
      <c r="MNN246" s="208"/>
      <c r="MNP246" s="235"/>
      <c r="MNQ246" s="235"/>
      <c r="MNR246" s="235"/>
      <c r="MNS246" s="235"/>
      <c r="MNT246" s="235"/>
      <c r="MNU246" s="235"/>
      <c r="MNV246" s="235"/>
      <c r="MNW246" s="296"/>
      <c r="MNX246" s="296"/>
      <c r="MNY246" s="208"/>
      <c r="MOA246" s="235"/>
      <c r="MOB246" s="235"/>
      <c r="MOC246" s="235"/>
      <c r="MOD246" s="235"/>
      <c r="MOE246" s="235"/>
      <c r="MOF246" s="235"/>
      <c r="MOG246" s="235"/>
      <c r="MOH246" s="296"/>
      <c r="MOI246" s="296"/>
      <c r="MOJ246" s="208"/>
      <c r="MOL246" s="235"/>
      <c r="MOM246" s="235"/>
      <c r="MON246" s="235"/>
      <c r="MOO246" s="235"/>
      <c r="MOP246" s="235"/>
      <c r="MOQ246" s="235"/>
      <c r="MOR246" s="235"/>
      <c r="MOS246" s="296"/>
      <c r="MOT246" s="296"/>
      <c r="MOU246" s="208"/>
      <c r="MOW246" s="235"/>
      <c r="MOX246" s="235"/>
      <c r="MOY246" s="235"/>
      <c r="MOZ246" s="235"/>
      <c r="MPA246" s="235"/>
      <c r="MPB246" s="235"/>
      <c r="MPC246" s="235"/>
      <c r="MPD246" s="296"/>
      <c r="MPE246" s="296"/>
      <c r="MPF246" s="208"/>
      <c r="MPH246" s="235"/>
      <c r="MPI246" s="235"/>
      <c r="MPJ246" s="235"/>
      <c r="MPK246" s="235"/>
      <c r="MPL246" s="235"/>
      <c r="MPM246" s="235"/>
      <c r="MPN246" s="235"/>
      <c r="MPO246" s="296"/>
      <c r="MPP246" s="296"/>
      <c r="MPQ246" s="208"/>
      <c r="MPS246" s="235"/>
      <c r="MPT246" s="235"/>
      <c r="MPU246" s="235"/>
      <c r="MPV246" s="235"/>
      <c r="MPW246" s="235"/>
      <c r="MPX246" s="235"/>
      <c r="MPY246" s="235"/>
      <c r="MPZ246" s="296"/>
      <c r="MQA246" s="296"/>
      <c r="MQB246" s="208"/>
      <c r="MQD246" s="235"/>
      <c r="MQE246" s="235"/>
      <c r="MQF246" s="235"/>
      <c r="MQG246" s="235"/>
      <c r="MQH246" s="235"/>
      <c r="MQI246" s="235"/>
      <c r="MQJ246" s="235"/>
      <c r="MQK246" s="296"/>
      <c r="MQL246" s="296"/>
      <c r="MQM246" s="208"/>
      <c r="MQO246" s="235"/>
      <c r="MQP246" s="235"/>
      <c r="MQQ246" s="235"/>
      <c r="MQR246" s="235"/>
      <c r="MQS246" s="235"/>
      <c r="MQT246" s="235"/>
      <c r="MQU246" s="235"/>
      <c r="MQV246" s="296"/>
      <c r="MQW246" s="296"/>
      <c r="MQX246" s="208"/>
      <c r="MQZ246" s="235"/>
      <c r="MRA246" s="235"/>
      <c r="MRB246" s="235"/>
      <c r="MRC246" s="235"/>
      <c r="MRD246" s="235"/>
      <c r="MRE246" s="235"/>
      <c r="MRF246" s="235"/>
      <c r="MRG246" s="296"/>
      <c r="MRH246" s="296"/>
      <c r="MRI246" s="208"/>
      <c r="MRK246" s="235"/>
      <c r="MRL246" s="235"/>
      <c r="MRM246" s="235"/>
      <c r="MRN246" s="235"/>
      <c r="MRO246" s="235"/>
      <c r="MRP246" s="235"/>
      <c r="MRQ246" s="235"/>
      <c r="MRR246" s="296"/>
      <c r="MRS246" s="296"/>
      <c r="MRT246" s="208"/>
      <c r="MRV246" s="235"/>
      <c r="MRW246" s="235"/>
      <c r="MRX246" s="235"/>
      <c r="MRY246" s="235"/>
      <c r="MRZ246" s="235"/>
      <c r="MSA246" s="235"/>
      <c r="MSB246" s="235"/>
      <c r="MSC246" s="296"/>
      <c r="MSD246" s="296"/>
      <c r="MSE246" s="208"/>
      <c r="MSG246" s="235"/>
      <c r="MSH246" s="235"/>
      <c r="MSI246" s="235"/>
      <c r="MSJ246" s="235"/>
      <c r="MSK246" s="235"/>
      <c r="MSL246" s="235"/>
      <c r="MSM246" s="235"/>
      <c r="MSN246" s="296"/>
      <c r="MSO246" s="296"/>
      <c r="MSP246" s="208"/>
      <c r="MSR246" s="235"/>
      <c r="MSS246" s="235"/>
      <c r="MST246" s="235"/>
      <c r="MSU246" s="235"/>
      <c r="MSV246" s="235"/>
      <c r="MSW246" s="235"/>
      <c r="MSX246" s="235"/>
      <c r="MSY246" s="296"/>
      <c r="MSZ246" s="296"/>
      <c r="MTA246" s="208"/>
      <c r="MTC246" s="235"/>
      <c r="MTD246" s="235"/>
      <c r="MTE246" s="235"/>
      <c r="MTF246" s="235"/>
      <c r="MTG246" s="235"/>
      <c r="MTH246" s="235"/>
      <c r="MTI246" s="235"/>
      <c r="MTJ246" s="296"/>
      <c r="MTK246" s="296"/>
      <c r="MTL246" s="208"/>
      <c r="MTN246" s="235"/>
      <c r="MTO246" s="235"/>
      <c r="MTP246" s="235"/>
      <c r="MTQ246" s="235"/>
      <c r="MTR246" s="235"/>
      <c r="MTS246" s="235"/>
      <c r="MTT246" s="235"/>
      <c r="MTU246" s="296"/>
      <c r="MTV246" s="296"/>
      <c r="MTW246" s="208"/>
      <c r="MTY246" s="235"/>
      <c r="MTZ246" s="235"/>
      <c r="MUA246" s="235"/>
      <c r="MUB246" s="235"/>
      <c r="MUC246" s="235"/>
      <c r="MUD246" s="235"/>
      <c r="MUE246" s="235"/>
      <c r="MUF246" s="296"/>
      <c r="MUG246" s="296"/>
      <c r="MUH246" s="208"/>
      <c r="MUJ246" s="235"/>
      <c r="MUK246" s="235"/>
      <c r="MUL246" s="235"/>
      <c r="MUM246" s="235"/>
      <c r="MUN246" s="235"/>
      <c r="MUO246" s="235"/>
      <c r="MUP246" s="235"/>
      <c r="MUQ246" s="296"/>
      <c r="MUR246" s="296"/>
      <c r="MUS246" s="208"/>
      <c r="MUU246" s="235"/>
      <c r="MUV246" s="235"/>
      <c r="MUW246" s="235"/>
      <c r="MUX246" s="235"/>
      <c r="MUY246" s="235"/>
      <c r="MUZ246" s="235"/>
      <c r="MVA246" s="235"/>
      <c r="MVB246" s="296"/>
      <c r="MVC246" s="296"/>
      <c r="MVD246" s="208"/>
      <c r="MVF246" s="235"/>
      <c r="MVG246" s="235"/>
      <c r="MVH246" s="235"/>
      <c r="MVI246" s="235"/>
      <c r="MVJ246" s="235"/>
      <c r="MVK246" s="235"/>
      <c r="MVL246" s="235"/>
      <c r="MVM246" s="296"/>
      <c r="MVN246" s="296"/>
      <c r="MVO246" s="208"/>
      <c r="MVQ246" s="235"/>
      <c r="MVR246" s="235"/>
      <c r="MVS246" s="235"/>
      <c r="MVT246" s="235"/>
      <c r="MVU246" s="235"/>
      <c r="MVV246" s="235"/>
      <c r="MVW246" s="235"/>
      <c r="MVX246" s="296"/>
      <c r="MVY246" s="296"/>
      <c r="MVZ246" s="208"/>
      <c r="MWB246" s="235"/>
      <c r="MWC246" s="235"/>
      <c r="MWD246" s="235"/>
      <c r="MWE246" s="235"/>
      <c r="MWF246" s="235"/>
      <c r="MWG246" s="235"/>
      <c r="MWH246" s="235"/>
      <c r="MWI246" s="296"/>
      <c r="MWJ246" s="296"/>
      <c r="MWK246" s="208"/>
      <c r="MWM246" s="235"/>
      <c r="MWN246" s="235"/>
      <c r="MWO246" s="235"/>
      <c r="MWP246" s="235"/>
      <c r="MWQ246" s="235"/>
      <c r="MWR246" s="235"/>
      <c r="MWS246" s="235"/>
      <c r="MWT246" s="296"/>
      <c r="MWU246" s="296"/>
      <c r="MWV246" s="208"/>
      <c r="MWX246" s="235"/>
      <c r="MWY246" s="235"/>
      <c r="MWZ246" s="235"/>
      <c r="MXA246" s="235"/>
      <c r="MXB246" s="235"/>
      <c r="MXC246" s="235"/>
      <c r="MXD246" s="235"/>
      <c r="MXE246" s="296"/>
      <c r="MXF246" s="296"/>
      <c r="MXG246" s="208"/>
      <c r="MXI246" s="235"/>
      <c r="MXJ246" s="235"/>
      <c r="MXK246" s="235"/>
      <c r="MXL246" s="235"/>
      <c r="MXM246" s="235"/>
      <c r="MXN246" s="235"/>
      <c r="MXO246" s="235"/>
      <c r="MXP246" s="296"/>
      <c r="MXQ246" s="296"/>
      <c r="MXR246" s="208"/>
      <c r="MXT246" s="235"/>
      <c r="MXU246" s="235"/>
      <c r="MXV246" s="235"/>
      <c r="MXW246" s="235"/>
      <c r="MXX246" s="235"/>
      <c r="MXY246" s="235"/>
      <c r="MXZ246" s="235"/>
      <c r="MYA246" s="296"/>
      <c r="MYB246" s="296"/>
      <c r="MYC246" s="208"/>
      <c r="MYE246" s="235"/>
      <c r="MYF246" s="235"/>
      <c r="MYG246" s="235"/>
      <c r="MYH246" s="235"/>
      <c r="MYI246" s="235"/>
      <c r="MYJ246" s="235"/>
      <c r="MYK246" s="235"/>
      <c r="MYL246" s="296"/>
      <c r="MYM246" s="296"/>
      <c r="MYN246" s="208"/>
      <c r="MYP246" s="235"/>
      <c r="MYQ246" s="235"/>
      <c r="MYR246" s="235"/>
      <c r="MYS246" s="235"/>
      <c r="MYT246" s="235"/>
      <c r="MYU246" s="235"/>
      <c r="MYV246" s="235"/>
      <c r="MYW246" s="296"/>
      <c r="MYX246" s="296"/>
      <c r="MYY246" s="208"/>
      <c r="MZA246" s="235"/>
      <c r="MZB246" s="235"/>
      <c r="MZC246" s="235"/>
      <c r="MZD246" s="235"/>
      <c r="MZE246" s="235"/>
      <c r="MZF246" s="235"/>
      <c r="MZG246" s="235"/>
      <c r="MZH246" s="296"/>
      <c r="MZI246" s="296"/>
      <c r="MZJ246" s="208"/>
      <c r="MZL246" s="235"/>
      <c r="MZM246" s="235"/>
      <c r="MZN246" s="235"/>
      <c r="MZO246" s="235"/>
      <c r="MZP246" s="235"/>
      <c r="MZQ246" s="235"/>
      <c r="MZR246" s="235"/>
      <c r="MZS246" s="296"/>
      <c r="MZT246" s="296"/>
      <c r="MZU246" s="208"/>
      <c r="MZW246" s="235"/>
      <c r="MZX246" s="235"/>
      <c r="MZY246" s="235"/>
      <c r="MZZ246" s="235"/>
      <c r="NAA246" s="235"/>
      <c r="NAB246" s="235"/>
      <c r="NAC246" s="235"/>
      <c r="NAD246" s="296"/>
      <c r="NAE246" s="296"/>
      <c r="NAF246" s="208"/>
      <c r="NAH246" s="235"/>
      <c r="NAI246" s="235"/>
      <c r="NAJ246" s="235"/>
      <c r="NAK246" s="235"/>
      <c r="NAL246" s="235"/>
      <c r="NAM246" s="235"/>
      <c r="NAN246" s="235"/>
      <c r="NAO246" s="296"/>
      <c r="NAP246" s="296"/>
      <c r="NAQ246" s="208"/>
      <c r="NAS246" s="235"/>
      <c r="NAT246" s="235"/>
      <c r="NAU246" s="235"/>
      <c r="NAV246" s="235"/>
      <c r="NAW246" s="235"/>
      <c r="NAX246" s="235"/>
      <c r="NAY246" s="235"/>
      <c r="NAZ246" s="296"/>
      <c r="NBA246" s="296"/>
      <c r="NBB246" s="208"/>
      <c r="NBD246" s="235"/>
      <c r="NBE246" s="235"/>
      <c r="NBF246" s="235"/>
      <c r="NBG246" s="235"/>
      <c r="NBH246" s="235"/>
      <c r="NBI246" s="235"/>
      <c r="NBJ246" s="235"/>
      <c r="NBK246" s="296"/>
      <c r="NBL246" s="296"/>
      <c r="NBM246" s="208"/>
      <c r="NBO246" s="235"/>
      <c r="NBP246" s="235"/>
      <c r="NBQ246" s="235"/>
      <c r="NBR246" s="235"/>
      <c r="NBS246" s="235"/>
      <c r="NBT246" s="235"/>
      <c r="NBU246" s="235"/>
      <c r="NBV246" s="296"/>
      <c r="NBW246" s="296"/>
      <c r="NBX246" s="208"/>
      <c r="NBZ246" s="235"/>
      <c r="NCA246" s="235"/>
      <c r="NCB246" s="235"/>
      <c r="NCC246" s="235"/>
      <c r="NCD246" s="235"/>
      <c r="NCE246" s="235"/>
      <c r="NCF246" s="235"/>
      <c r="NCG246" s="296"/>
      <c r="NCH246" s="296"/>
      <c r="NCI246" s="208"/>
      <c r="NCK246" s="235"/>
      <c r="NCL246" s="235"/>
      <c r="NCM246" s="235"/>
      <c r="NCN246" s="235"/>
      <c r="NCO246" s="235"/>
      <c r="NCP246" s="235"/>
      <c r="NCQ246" s="235"/>
      <c r="NCR246" s="296"/>
      <c r="NCS246" s="296"/>
      <c r="NCT246" s="208"/>
      <c r="NCV246" s="235"/>
      <c r="NCW246" s="235"/>
      <c r="NCX246" s="235"/>
      <c r="NCY246" s="235"/>
      <c r="NCZ246" s="235"/>
      <c r="NDA246" s="235"/>
      <c r="NDB246" s="235"/>
      <c r="NDC246" s="296"/>
      <c r="NDD246" s="296"/>
      <c r="NDE246" s="208"/>
      <c r="NDG246" s="235"/>
      <c r="NDH246" s="235"/>
      <c r="NDI246" s="235"/>
      <c r="NDJ246" s="235"/>
      <c r="NDK246" s="235"/>
      <c r="NDL246" s="235"/>
      <c r="NDM246" s="235"/>
      <c r="NDN246" s="296"/>
      <c r="NDO246" s="296"/>
      <c r="NDP246" s="208"/>
      <c r="NDR246" s="235"/>
      <c r="NDS246" s="235"/>
      <c r="NDT246" s="235"/>
      <c r="NDU246" s="235"/>
      <c r="NDV246" s="235"/>
      <c r="NDW246" s="235"/>
      <c r="NDX246" s="235"/>
      <c r="NDY246" s="296"/>
      <c r="NDZ246" s="296"/>
      <c r="NEA246" s="208"/>
      <c r="NEC246" s="235"/>
      <c r="NED246" s="235"/>
      <c r="NEE246" s="235"/>
      <c r="NEF246" s="235"/>
      <c r="NEG246" s="235"/>
      <c r="NEH246" s="235"/>
      <c r="NEI246" s="235"/>
      <c r="NEJ246" s="296"/>
      <c r="NEK246" s="296"/>
      <c r="NEL246" s="208"/>
      <c r="NEN246" s="235"/>
      <c r="NEO246" s="235"/>
      <c r="NEP246" s="235"/>
      <c r="NEQ246" s="235"/>
      <c r="NER246" s="235"/>
      <c r="NES246" s="235"/>
      <c r="NET246" s="235"/>
      <c r="NEU246" s="296"/>
      <c r="NEV246" s="296"/>
      <c r="NEW246" s="208"/>
      <c r="NEY246" s="235"/>
      <c r="NEZ246" s="235"/>
      <c r="NFA246" s="235"/>
      <c r="NFB246" s="235"/>
      <c r="NFC246" s="235"/>
      <c r="NFD246" s="235"/>
      <c r="NFE246" s="235"/>
      <c r="NFF246" s="296"/>
      <c r="NFG246" s="296"/>
      <c r="NFH246" s="208"/>
      <c r="NFJ246" s="235"/>
      <c r="NFK246" s="235"/>
      <c r="NFL246" s="235"/>
      <c r="NFM246" s="235"/>
      <c r="NFN246" s="235"/>
      <c r="NFO246" s="235"/>
      <c r="NFP246" s="235"/>
      <c r="NFQ246" s="296"/>
      <c r="NFR246" s="296"/>
      <c r="NFS246" s="208"/>
      <c r="NFU246" s="235"/>
      <c r="NFV246" s="235"/>
      <c r="NFW246" s="235"/>
      <c r="NFX246" s="235"/>
      <c r="NFY246" s="235"/>
      <c r="NFZ246" s="235"/>
      <c r="NGA246" s="235"/>
      <c r="NGB246" s="296"/>
      <c r="NGC246" s="296"/>
      <c r="NGD246" s="208"/>
      <c r="NGF246" s="235"/>
      <c r="NGG246" s="235"/>
      <c r="NGH246" s="235"/>
      <c r="NGI246" s="235"/>
      <c r="NGJ246" s="235"/>
      <c r="NGK246" s="235"/>
      <c r="NGL246" s="235"/>
      <c r="NGM246" s="296"/>
      <c r="NGN246" s="296"/>
      <c r="NGO246" s="208"/>
      <c r="NGQ246" s="235"/>
      <c r="NGR246" s="235"/>
      <c r="NGS246" s="235"/>
      <c r="NGT246" s="235"/>
      <c r="NGU246" s="235"/>
      <c r="NGV246" s="235"/>
      <c r="NGW246" s="235"/>
      <c r="NGX246" s="296"/>
      <c r="NGY246" s="296"/>
      <c r="NGZ246" s="208"/>
      <c r="NHB246" s="235"/>
      <c r="NHC246" s="235"/>
      <c r="NHD246" s="235"/>
      <c r="NHE246" s="235"/>
      <c r="NHF246" s="235"/>
      <c r="NHG246" s="235"/>
      <c r="NHH246" s="235"/>
      <c r="NHI246" s="296"/>
      <c r="NHJ246" s="296"/>
      <c r="NHK246" s="208"/>
      <c r="NHM246" s="235"/>
      <c r="NHN246" s="235"/>
      <c r="NHO246" s="235"/>
      <c r="NHP246" s="235"/>
      <c r="NHQ246" s="235"/>
      <c r="NHR246" s="235"/>
      <c r="NHS246" s="235"/>
      <c r="NHT246" s="296"/>
      <c r="NHU246" s="296"/>
      <c r="NHV246" s="208"/>
      <c r="NHX246" s="235"/>
      <c r="NHY246" s="235"/>
      <c r="NHZ246" s="235"/>
      <c r="NIA246" s="235"/>
      <c r="NIB246" s="235"/>
      <c r="NIC246" s="235"/>
      <c r="NID246" s="235"/>
      <c r="NIE246" s="296"/>
      <c r="NIF246" s="296"/>
      <c r="NIG246" s="208"/>
      <c r="NII246" s="235"/>
      <c r="NIJ246" s="235"/>
      <c r="NIK246" s="235"/>
      <c r="NIL246" s="235"/>
      <c r="NIM246" s="235"/>
      <c r="NIN246" s="235"/>
      <c r="NIO246" s="235"/>
      <c r="NIP246" s="296"/>
      <c r="NIQ246" s="296"/>
      <c r="NIR246" s="208"/>
      <c r="NIT246" s="235"/>
      <c r="NIU246" s="235"/>
      <c r="NIV246" s="235"/>
      <c r="NIW246" s="235"/>
      <c r="NIX246" s="235"/>
      <c r="NIY246" s="235"/>
      <c r="NIZ246" s="235"/>
      <c r="NJA246" s="296"/>
      <c r="NJB246" s="296"/>
      <c r="NJC246" s="208"/>
      <c r="NJE246" s="235"/>
      <c r="NJF246" s="235"/>
      <c r="NJG246" s="235"/>
      <c r="NJH246" s="235"/>
      <c r="NJI246" s="235"/>
      <c r="NJJ246" s="235"/>
      <c r="NJK246" s="235"/>
      <c r="NJL246" s="296"/>
      <c r="NJM246" s="296"/>
      <c r="NJN246" s="208"/>
      <c r="NJP246" s="235"/>
      <c r="NJQ246" s="235"/>
      <c r="NJR246" s="235"/>
      <c r="NJS246" s="235"/>
      <c r="NJT246" s="235"/>
      <c r="NJU246" s="235"/>
      <c r="NJV246" s="235"/>
      <c r="NJW246" s="296"/>
      <c r="NJX246" s="296"/>
      <c r="NJY246" s="208"/>
      <c r="NKA246" s="235"/>
      <c r="NKB246" s="235"/>
      <c r="NKC246" s="235"/>
      <c r="NKD246" s="235"/>
      <c r="NKE246" s="235"/>
      <c r="NKF246" s="235"/>
      <c r="NKG246" s="235"/>
      <c r="NKH246" s="296"/>
      <c r="NKI246" s="296"/>
      <c r="NKJ246" s="208"/>
      <c r="NKL246" s="235"/>
      <c r="NKM246" s="235"/>
      <c r="NKN246" s="235"/>
      <c r="NKO246" s="235"/>
      <c r="NKP246" s="235"/>
      <c r="NKQ246" s="235"/>
      <c r="NKR246" s="235"/>
      <c r="NKS246" s="296"/>
      <c r="NKT246" s="296"/>
      <c r="NKU246" s="208"/>
      <c r="NKW246" s="235"/>
      <c r="NKX246" s="235"/>
      <c r="NKY246" s="235"/>
      <c r="NKZ246" s="235"/>
      <c r="NLA246" s="235"/>
      <c r="NLB246" s="235"/>
      <c r="NLC246" s="235"/>
      <c r="NLD246" s="296"/>
      <c r="NLE246" s="296"/>
      <c r="NLF246" s="208"/>
      <c r="NLH246" s="235"/>
      <c r="NLI246" s="235"/>
      <c r="NLJ246" s="235"/>
      <c r="NLK246" s="235"/>
      <c r="NLL246" s="235"/>
      <c r="NLM246" s="235"/>
      <c r="NLN246" s="235"/>
      <c r="NLO246" s="296"/>
      <c r="NLP246" s="296"/>
      <c r="NLQ246" s="208"/>
      <c r="NLS246" s="235"/>
      <c r="NLT246" s="235"/>
      <c r="NLU246" s="235"/>
      <c r="NLV246" s="235"/>
      <c r="NLW246" s="235"/>
      <c r="NLX246" s="235"/>
      <c r="NLY246" s="235"/>
      <c r="NLZ246" s="296"/>
      <c r="NMA246" s="296"/>
      <c r="NMB246" s="208"/>
      <c r="NMD246" s="235"/>
      <c r="NME246" s="235"/>
      <c r="NMF246" s="235"/>
      <c r="NMG246" s="235"/>
      <c r="NMH246" s="235"/>
      <c r="NMI246" s="235"/>
      <c r="NMJ246" s="235"/>
      <c r="NMK246" s="296"/>
      <c r="NML246" s="296"/>
      <c r="NMM246" s="208"/>
      <c r="NMO246" s="235"/>
      <c r="NMP246" s="235"/>
      <c r="NMQ246" s="235"/>
      <c r="NMR246" s="235"/>
      <c r="NMS246" s="235"/>
      <c r="NMT246" s="235"/>
      <c r="NMU246" s="235"/>
      <c r="NMV246" s="296"/>
      <c r="NMW246" s="296"/>
      <c r="NMX246" s="208"/>
      <c r="NMZ246" s="235"/>
      <c r="NNA246" s="235"/>
      <c r="NNB246" s="235"/>
      <c r="NNC246" s="235"/>
      <c r="NND246" s="235"/>
      <c r="NNE246" s="235"/>
      <c r="NNF246" s="235"/>
      <c r="NNG246" s="296"/>
      <c r="NNH246" s="296"/>
      <c r="NNI246" s="208"/>
      <c r="NNK246" s="235"/>
      <c r="NNL246" s="235"/>
      <c r="NNM246" s="235"/>
      <c r="NNN246" s="235"/>
      <c r="NNO246" s="235"/>
      <c r="NNP246" s="235"/>
      <c r="NNQ246" s="235"/>
      <c r="NNR246" s="296"/>
      <c r="NNS246" s="296"/>
      <c r="NNT246" s="208"/>
      <c r="NNV246" s="235"/>
      <c r="NNW246" s="235"/>
      <c r="NNX246" s="235"/>
      <c r="NNY246" s="235"/>
      <c r="NNZ246" s="235"/>
      <c r="NOA246" s="235"/>
      <c r="NOB246" s="235"/>
      <c r="NOC246" s="296"/>
      <c r="NOD246" s="296"/>
      <c r="NOE246" s="208"/>
      <c r="NOG246" s="235"/>
      <c r="NOH246" s="235"/>
      <c r="NOI246" s="235"/>
      <c r="NOJ246" s="235"/>
      <c r="NOK246" s="235"/>
      <c r="NOL246" s="235"/>
      <c r="NOM246" s="235"/>
      <c r="NON246" s="296"/>
      <c r="NOO246" s="296"/>
      <c r="NOP246" s="208"/>
      <c r="NOR246" s="235"/>
      <c r="NOS246" s="235"/>
      <c r="NOT246" s="235"/>
      <c r="NOU246" s="235"/>
      <c r="NOV246" s="235"/>
      <c r="NOW246" s="235"/>
      <c r="NOX246" s="235"/>
      <c r="NOY246" s="296"/>
      <c r="NOZ246" s="296"/>
      <c r="NPA246" s="208"/>
      <c r="NPC246" s="235"/>
      <c r="NPD246" s="235"/>
      <c r="NPE246" s="235"/>
      <c r="NPF246" s="235"/>
      <c r="NPG246" s="235"/>
      <c r="NPH246" s="235"/>
      <c r="NPI246" s="235"/>
      <c r="NPJ246" s="296"/>
      <c r="NPK246" s="296"/>
      <c r="NPL246" s="208"/>
      <c r="NPN246" s="235"/>
      <c r="NPO246" s="235"/>
      <c r="NPP246" s="235"/>
      <c r="NPQ246" s="235"/>
      <c r="NPR246" s="235"/>
      <c r="NPS246" s="235"/>
      <c r="NPT246" s="235"/>
      <c r="NPU246" s="296"/>
      <c r="NPV246" s="296"/>
      <c r="NPW246" s="208"/>
      <c r="NPY246" s="235"/>
      <c r="NPZ246" s="235"/>
      <c r="NQA246" s="235"/>
      <c r="NQB246" s="235"/>
      <c r="NQC246" s="235"/>
      <c r="NQD246" s="235"/>
      <c r="NQE246" s="235"/>
      <c r="NQF246" s="296"/>
      <c r="NQG246" s="296"/>
      <c r="NQH246" s="208"/>
      <c r="NQJ246" s="235"/>
      <c r="NQK246" s="235"/>
      <c r="NQL246" s="235"/>
      <c r="NQM246" s="235"/>
      <c r="NQN246" s="235"/>
      <c r="NQO246" s="235"/>
      <c r="NQP246" s="235"/>
      <c r="NQQ246" s="296"/>
      <c r="NQR246" s="296"/>
      <c r="NQS246" s="208"/>
      <c r="NQU246" s="235"/>
      <c r="NQV246" s="235"/>
      <c r="NQW246" s="235"/>
      <c r="NQX246" s="235"/>
      <c r="NQY246" s="235"/>
      <c r="NQZ246" s="235"/>
      <c r="NRA246" s="235"/>
      <c r="NRB246" s="296"/>
      <c r="NRC246" s="296"/>
      <c r="NRD246" s="208"/>
      <c r="NRF246" s="235"/>
      <c r="NRG246" s="235"/>
      <c r="NRH246" s="235"/>
      <c r="NRI246" s="235"/>
      <c r="NRJ246" s="235"/>
      <c r="NRK246" s="235"/>
      <c r="NRL246" s="235"/>
      <c r="NRM246" s="296"/>
      <c r="NRN246" s="296"/>
      <c r="NRO246" s="208"/>
      <c r="NRQ246" s="235"/>
      <c r="NRR246" s="235"/>
      <c r="NRS246" s="235"/>
      <c r="NRT246" s="235"/>
      <c r="NRU246" s="235"/>
      <c r="NRV246" s="235"/>
      <c r="NRW246" s="235"/>
      <c r="NRX246" s="296"/>
      <c r="NRY246" s="296"/>
      <c r="NRZ246" s="208"/>
      <c r="NSB246" s="235"/>
      <c r="NSC246" s="235"/>
      <c r="NSD246" s="235"/>
      <c r="NSE246" s="235"/>
      <c r="NSF246" s="235"/>
      <c r="NSG246" s="235"/>
      <c r="NSH246" s="235"/>
      <c r="NSI246" s="296"/>
      <c r="NSJ246" s="296"/>
      <c r="NSK246" s="208"/>
      <c r="NSM246" s="235"/>
      <c r="NSN246" s="235"/>
      <c r="NSO246" s="235"/>
      <c r="NSP246" s="235"/>
      <c r="NSQ246" s="235"/>
      <c r="NSR246" s="235"/>
      <c r="NSS246" s="235"/>
      <c r="NST246" s="296"/>
      <c r="NSU246" s="296"/>
      <c r="NSV246" s="208"/>
      <c r="NSX246" s="235"/>
      <c r="NSY246" s="235"/>
      <c r="NSZ246" s="235"/>
      <c r="NTA246" s="235"/>
      <c r="NTB246" s="235"/>
      <c r="NTC246" s="235"/>
      <c r="NTD246" s="235"/>
      <c r="NTE246" s="296"/>
      <c r="NTF246" s="296"/>
      <c r="NTG246" s="208"/>
      <c r="NTI246" s="235"/>
      <c r="NTJ246" s="235"/>
      <c r="NTK246" s="235"/>
      <c r="NTL246" s="235"/>
      <c r="NTM246" s="235"/>
      <c r="NTN246" s="235"/>
      <c r="NTO246" s="235"/>
      <c r="NTP246" s="296"/>
      <c r="NTQ246" s="296"/>
      <c r="NTR246" s="208"/>
      <c r="NTT246" s="235"/>
      <c r="NTU246" s="235"/>
      <c r="NTV246" s="235"/>
      <c r="NTW246" s="235"/>
      <c r="NTX246" s="235"/>
      <c r="NTY246" s="235"/>
      <c r="NTZ246" s="235"/>
      <c r="NUA246" s="296"/>
      <c r="NUB246" s="296"/>
      <c r="NUC246" s="208"/>
      <c r="NUE246" s="235"/>
      <c r="NUF246" s="235"/>
      <c r="NUG246" s="235"/>
      <c r="NUH246" s="235"/>
      <c r="NUI246" s="235"/>
      <c r="NUJ246" s="235"/>
      <c r="NUK246" s="235"/>
      <c r="NUL246" s="296"/>
      <c r="NUM246" s="296"/>
      <c r="NUN246" s="208"/>
      <c r="NUP246" s="235"/>
      <c r="NUQ246" s="235"/>
      <c r="NUR246" s="235"/>
      <c r="NUS246" s="235"/>
      <c r="NUT246" s="235"/>
      <c r="NUU246" s="235"/>
      <c r="NUV246" s="235"/>
      <c r="NUW246" s="296"/>
      <c r="NUX246" s="296"/>
      <c r="NUY246" s="208"/>
      <c r="NVA246" s="235"/>
      <c r="NVB246" s="235"/>
      <c r="NVC246" s="235"/>
      <c r="NVD246" s="235"/>
      <c r="NVE246" s="235"/>
      <c r="NVF246" s="235"/>
      <c r="NVG246" s="235"/>
      <c r="NVH246" s="296"/>
      <c r="NVI246" s="296"/>
      <c r="NVJ246" s="208"/>
      <c r="NVL246" s="235"/>
      <c r="NVM246" s="235"/>
      <c r="NVN246" s="235"/>
      <c r="NVO246" s="235"/>
      <c r="NVP246" s="235"/>
      <c r="NVQ246" s="235"/>
      <c r="NVR246" s="235"/>
      <c r="NVS246" s="296"/>
      <c r="NVT246" s="296"/>
      <c r="NVU246" s="208"/>
      <c r="NVW246" s="235"/>
      <c r="NVX246" s="235"/>
      <c r="NVY246" s="235"/>
      <c r="NVZ246" s="235"/>
      <c r="NWA246" s="235"/>
      <c r="NWB246" s="235"/>
      <c r="NWC246" s="235"/>
      <c r="NWD246" s="296"/>
      <c r="NWE246" s="296"/>
      <c r="NWF246" s="208"/>
      <c r="NWH246" s="235"/>
      <c r="NWI246" s="235"/>
      <c r="NWJ246" s="235"/>
      <c r="NWK246" s="235"/>
      <c r="NWL246" s="235"/>
      <c r="NWM246" s="235"/>
      <c r="NWN246" s="235"/>
      <c r="NWO246" s="296"/>
      <c r="NWP246" s="296"/>
      <c r="NWQ246" s="208"/>
      <c r="NWS246" s="235"/>
      <c r="NWT246" s="235"/>
      <c r="NWU246" s="235"/>
      <c r="NWV246" s="235"/>
      <c r="NWW246" s="235"/>
      <c r="NWX246" s="235"/>
      <c r="NWY246" s="235"/>
      <c r="NWZ246" s="296"/>
      <c r="NXA246" s="296"/>
      <c r="NXB246" s="208"/>
      <c r="NXD246" s="235"/>
      <c r="NXE246" s="235"/>
      <c r="NXF246" s="235"/>
      <c r="NXG246" s="235"/>
      <c r="NXH246" s="235"/>
      <c r="NXI246" s="235"/>
      <c r="NXJ246" s="235"/>
      <c r="NXK246" s="296"/>
      <c r="NXL246" s="296"/>
      <c r="NXM246" s="208"/>
      <c r="NXO246" s="235"/>
      <c r="NXP246" s="235"/>
      <c r="NXQ246" s="235"/>
      <c r="NXR246" s="235"/>
      <c r="NXS246" s="235"/>
      <c r="NXT246" s="235"/>
      <c r="NXU246" s="235"/>
      <c r="NXV246" s="296"/>
      <c r="NXW246" s="296"/>
      <c r="NXX246" s="208"/>
      <c r="NXZ246" s="235"/>
      <c r="NYA246" s="235"/>
      <c r="NYB246" s="235"/>
      <c r="NYC246" s="235"/>
      <c r="NYD246" s="235"/>
      <c r="NYE246" s="235"/>
      <c r="NYF246" s="235"/>
      <c r="NYG246" s="296"/>
      <c r="NYH246" s="296"/>
      <c r="NYI246" s="208"/>
      <c r="NYK246" s="235"/>
      <c r="NYL246" s="235"/>
      <c r="NYM246" s="235"/>
      <c r="NYN246" s="235"/>
      <c r="NYO246" s="235"/>
      <c r="NYP246" s="235"/>
      <c r="NYQ246" s="235"/>
      <c r="NYR246" s="296"/>
      <c r="NYS246" s="296"/>
      <c r="NYT246" s="208"/>
      <c r="NYV246" s="235"/>
      <c r="NYW246" s="235"/>
      <c r="NYX246" s="235"/>
      <c r="NYY246" s="235"/>
      <c r="NYZ246" s="235"/>
      <c r="NZA246" s="235"/>
      <c r="NZB246" s="235"/>
      <c r="NZC246" s="296"/>
      <c r="NZD246" s="296"/>
      <c r="NZE246" s="208"/>
      <c r="NZG246" s="235"/>
      <c r="NZH246" s="235"/>
      <c r="NZI246" s="235"/>
      <c r="NZJ246" s="235"/>
      <c r="NZK246" s="235"/>
      <c r="NZL246" s="235"/>
      <c r="NZM246" s="235"/>
      <c r="NZN246" s="296"/>
      <c r="NZO246" s="296"/>
      <c r="NZP246" s="208"/>
      <c r="NZR246" s="235"/>
      <c r="NZS246" s="235"/>
      <c r="NZT246" s="235"/>
      <c r="NZU246" s="235"/>
      <c r="NZV246" s="235"/>
      <c r="NZW246" s="235"/>
      <c r="NZX246" s="235"/>
      <c r="NZY246" s="296"/>
      <c r="NZZ246" s="296"/>
      <c r="OAA246" s="208"/>
      <c r="OAC246" s="235"/>
      <c r="OAD246" s="235"/>
      <c r="OAE246" s="235"/>
      <c r="OAF246" s="235"/>
      <c r="OAG246" s="235"/>
      <c r="OAH246" s="235"/>
      <c r="OAI246" s="235"/>
      <c r="OAJ246" s="296"/>
      <c r="OAK246" s="296"/>
      <c r="OAL246" s="208"/>
      <c r="OAN246" s="235"/>
      <c r="OAO246" s="235"/>
      <c r="OAP246" s="235"/>
      <c r="OAQ246" s="235"/>
      <c r="OAR246" s="235"/>
      <c r="OAS246" s="235"/>
      <c r="OAT246" s="235"/>
      <c r="OAU246" s="296"/>
      <c r="OAV246" s="296"/>
      <c r="OAW246" s="208"/>
      <c r="OAY246" s="235"/>
      <c r="OAZ246" s="235"/>
      <c r="OBA246" s="235"/>
      <c r="OBB246" s="235"/>
      <c r="OBC246" s="235"/>
      <c r="OBD246" s="235"/>
      <c r="OBE246" s="235"/>
      <c r="OBF246" s="296"/>
      <c r="OBG246" s="296"/>
      <c r="OBH246" s="208"/>
      <c r="OBJ246" s="235"/>
      <c r="OBK246" s="235"/>
      <c r="OBL246" s="235"/>
      <c r="OBM246" s="235"/>
      <c r="OBN246" s="235"/>
      <c r="OBO246" s="235"/>
      <c r="OBP246" s="235"/>
      <c r="OBQ246" s="296"/>
      <c r="OBR246" s="296"/>
      <c r="OBS246" s="208"/>
      <c r="OBU246" s="235"/>
      <c r="OBV246" s="235"/>
      <c r="OBW246" s="235"/>
      <c r="OBX246" s="235"/>
      <c r="OBY246" s="235"/>
      <c r="OBZ246" s="235"/>
      <c r="OCA246" s="235"/>
      <c r="OCB246" s="296"/>
      <c r="OCC246" s="296"/>
      <c r="OCD246" s="208"/>
      <c r="OCF246" s="235"/>
      <c r="OCG246" s="235"/>
      <c r="OCH246" s="235"/>
      <c r="OCI246" s="235"/>
      <c r="OCJ246" s="235"/>
      <c r="OCK246" s="235"/>
      <c r="OCL246" s="235"/>
      <c r="OCM246" s="296"/>
      <c r="OCN246" s="296"/>
      <c r="OCO246" s="208"/>
      <c r="OCQ246" s="235"/>
      <c r="OCR246" s="235"/>
      <c r="OCS246" s="235"/>
      <c r="OCT246" s="235"/>
      <c r="OCU246" s="235"/>
      <c r="OCV246" s="235"/>
      <c r="OCW246" s="235"/>
      <c r="OCX246" s="296"/>
      <c r="OCY246" s="296"/>
      <c r="OCZ246" s="208"/>
      <c r="ODB246" s="235"/>
      <c r="ODC246" s="235"/>
      <c r="ODD246" s="235"/>
      <c r="ODE246" s="235"/>
      <c r="ODF246" s="235"/>
      <c r="ODG246" s="235"/>
      <c r="ODH246" s="235"/>
      <c r="ODI246" s="296"/>
      <c r="ODJ246" s="296"/>
      <c r="ODK246" s="208"/>
      <c r="ODM246" s="235"/>
      <c r="ODN246" s="235"/>
      <c r="ODO246" s="235"/>
      <c r="ODP246" s="235"/>
      <c r="ODQ246" s="235"/>
      <c r="ODR246" s="235"/>
      <c r="ODS246" s="235"/>
      <c r="ODT246" s="296"/>
      <c r="ODU246" s="296"/>
      <c r="ODV246" s="208"/>
      <c r="ODX246" s="235"/>
      <c r="ODY246" s="235"/>
      <c r="ODZ246" s="235"/>
      <c r="OEA246" s="235"/>
      <c r="OEB246" s="235"/>
      <c r="OEC246" s="235"/>
      <c r="OED246" s="235"/>
      <c r="OEE246" s="296"/>
      <c r="OEF246" s="296"/>
      <c r="OEG246" s="208"/>
      <c r="OEI246" s="235"/>
      <c r="OEJ246" s="235"/>
      <c r="OEK246" s="235"/>
      <c r="OEL246" s="235"/>
      <c r="OEM246" s="235"/>
      <c r="OEN246" s="235"/>
      <c r="OEO246" s="235"/>
      <c r="OEP246" s="296"/>
      <c r="OEQ246" s="296"/>
      <c r="OER246" s="208"/>
      <c r="OET246" s="235"/>
      <c r="OEU246" s="235"/>
      <c r="OEV246" s="235"/>
      <c r="OEW246" s="235"/>
      <c r="OEX246" s="235"/>
      <c r="OEY246" s="235"/>
      <c r="OEZ246" s="235"/>
      <c r="OFA246" s="296"/>
      <c r="OFB246" s="296"/>
      <c r="OFC246" s="208"/>
      <c r="OFE246" s="235"/>
      <c r="OFF246" s="235"/>
      <c r="OFG246" s="235"/>
      <c r="OFH246" s="235"/>
      <c r="OFI246" s="235"/>
      <c r="OFJ246" s="235"/>
      <c r="OFK246" s="235"/>
      <c r="OFL246" s="296"/>
      <c r="OFM246" s="296"/>
      <c r="OFN246" s="208"/>
      <c r="OFP246" s="235"/>
      <c r="OFQ246" s="235"/>
      <c r="OFR246" s="235"/>
      <c r="OFS246" s="235"/>
      <c r="OFT246" s="235"/>
      <c r="OFU246" s="235"/>
      <c r="OFV246" s="235"/>
      <c r="OFW246" s="296"/>
      <c r="OFX246" s="296"/>
      <c r="OFY246" s="208"/>
      <c r="OGA246" s="235"/>
      <c r="OGB246" s="235"/>
      <c r="OGC246" s="235"/>
      <c r="OGD246" s="235"/>
      <c r="OGE246" s="235"/>
      <c r="OGF246" s="235"/>
      <c r="OGG246" s="235"/>
      <c r="OGH246" s="296"/>
      <c r="OGI246" s="296"/>
      <c r="OGJ246" s="208"/>
      <c r="OGL246" s="235"/>
      <c r="OGM246" s="235"/>
      <c r="OGN246" s="235"/>
      <c r="OGO246" s="235"/>
      <c r="OGP246" s="235"/>
      <c r="OGQ246" s="235"/>
      <c r="OGR246" s="235"/>
      <c r="OGS246" s="296"/>
      <c r="OGT246" s="296"/>
      <c r="OGU246" s="208"/>
      <c r="OGW246" s="235"/>
      <c r="OGX246" s="235"/>
      <c r="OGY246" s="235"/>
      <c r="OGZ246" s="235"/>
      <c r="OHA246" s="235"/>
      <c r="OHB246" s="235"/>
      <c r="OHC246" s="235"/>
      <c r="OHD246" s="296"/>
      <c r="OHE246" s="296"/>
      <c r="OHF246" s="208"/>
      <c r="OHH246" s="235"/>
      <c r="OHI246" s="235"/>
      <c r="OHJ246" s="235"/>
      <c r="OHK246" s="235"/>
      <c r="OHL246" s="235"/>
      <c r="OHM246" s="235"/>
      <c r="OHN246" s="235"/>
      <c r="OHO246" s="296"/>
      <c r="OHP246" s="296"/>
      <c r="OHQ246" s="208"/>
      <c r="OHS246" s="235"/>
      <c r="OHT246" s="235"/>
      <c r="OHU246" s="235"/>
      <c r="OHV246" s="235"/>
      <c r="OHW246" s="235"/>
      <c r="OHX246" s="235"/>
      <c r="OHY246" s="235"/>
      <c r="OHZ246" s="296"/>
      <c r="OIA246" s="296"/>
      <c r="OIB246" s="208"/>
      <c r="OID246" s="235"/>
      <c r="OIE246" s="235"/>
      <c r="OIF246" s="235"/>
      <c r="OIG246" s="235"/>
      <c r="OIH246" s="235"/>
      <c r="OII246" s="235"/>
      <c r="OIJ246" s="235"/>
      <c r="OIK246" s="296"/>
      <c r="OIL246" s="296"/>
      <c r="OIM246" s="208"/>
      <c r="OIO246" s="235"/>
      <c r="OIP246" s="235"/>
      <c r="OIQ246" s="235"/>
      <c r="OIR246" s="235"/>
      <c r="OIS246" s="235"/>
      <c r="OIT246" s="235"/>
      <c r="OIU246" s="235"/>
      <c r="OIV246" s="296"/>
      <c r="OIW246" s="296"/>
      <c r="OIX246" s="208"/>
      <c r="OIZ246" s="235"/>
      <c r="OJA246" s="235"/>
      <c r="OJB246" s="235"/>
      <c r="OJC246" s="235"/>
      <c r="OJD246" s="235"/>
      <c r="OJE246" s="235"/>
      <c r="OJF246" s="235"/>
      <c r="OJG246" s="296"/>
      <c r="OJH246" s="296"/>
      <c r="OJI246" s="208"/>
      <c r="OJK246" s="235"/>
      <c r="OJL246" s="235"/>
      <c r="OJM246" s="235"/>
      <c r="OJN246" s="235"/>
      <c r="OJO246" s="235"/>
      <c r="OJP246" s="235"/>
      <c r="OJQ246" s="235"/>
      <c r="OJR246" s="296"/>
      <c r="OJS246" s="296"/>
      <c r="OJT246" s="208"/>
      <c r="OJV246" s="235"/>
      <c r="OJW246" s="235"/>
      <c r="OJX246" s="235"/>
      <c r="OJY246" s="235"/>
      <c r="OJZ246" s="235"/>
      <c r="OKA246" s="235"/>
      <c r="OKB246" s="235"/>
      <c r="OKC246" s="296"/>
      <c r="OKD246" s="296"/>
      <c r="OKE246" s="208"/>
      <c r="OKG246" s="235"/>
      <c r="OKH246" s="235"/>
      <c r="OKI246" s="235"/>
      <c r="OKJ246" s="235"/>
      <c r="OKK246" s="235"/>
      <c r="OKL246" s="235"/>
      <c r="OKM246" s="235"/>
      <c r="OKN246" s="296"/>
      <c r="OKO246" s="296"/>
      <c r="OKP246" s="208"/>
      <c r="OKR246" s="235"/>
      <c r="OKS246" s="235"/>
      <c r="OKT246" s="235"/>
      <c r="OKU246" s="235"/>
      <c r="OKV246" s="235"/>
      <c r="OKW246" s="235"/>
      <c r="OKX246" s="235"/>
      <c r="OKY246" s="296"/>
      <c r="OKZ246" s="296"/>
      <c r="OLA246" s="208"/>
      <c r="OLC246" s="235"/>
      <c r="OLD246" s="235"/>
      <c r="OLE246" s="235"/>
      <c r="OLF246" s="235"/>
      <c r="OLG246" s="235"/>
      <c r="OLH246" s="235"/>
      <c r="OLI246" s="235"/>
      <c r="OLJ246" s="296"/>
      <c r="OLK246" s="296"/>
      <c r="OLL246" s="208"/>
      <c r="OLN246" s="235"/>
      <c r="OLO246" s="235"/>
      <c r="OLP246" s="235"/>
      <c r="OLQ246" s="235"/>
      <c r="OLR246" s="235"/>
      <c r="OLS246" s="235"/>
      <c r="OLT246" s="235"/>
      <c r="OLU246" s="296"/>
      <c r="OLV246" s="296"/>
      <c r="OLW246" s="208"/>
      <c r="OLY246" s="235"/>
      <c r="OLZ246" s="235"/>
      <c r="OMA246" s="235"/>
      <c r="OMB246" s="235"/>
      <c r="OMC246" s="235"/>
      <c r="OMD246" s="235"/>
      <c r="OME246" s="235"/>
      <c r="OMF246" s="296"/>
      <c r="OMG246" s="296"/>
      <c r="OMH246" s="208"/>
      <c r="OMJ246" s="235"/>
      <c r="OMK246" s="235"/>
      <c r="OML246" s="235"/>
      <c r="OMM246" s="235"/>
      <c r="OMN246" s="235"/>
      <c r="OMO246" s="235"/>
      <c r="OMP246" s="235"/>
      <c r="OMQ246" s="296"/>
      <c r="OMR246" s="296"/>
      <c r="OMS246" s="208"/>
      <c r="OMU246" s="235"/>
      <c r="OMV246" s="235"/>
      <c r="OMW246" s="235"/>
      <c r="OMX246" s="235"/>
      <c r="OMY246" s="235"/>
      <c r="OMZ246" s="235"/>
      <c r="ONA246" s="235"/>
      <c r="ONB246" s="296"/>
      <c r="ONC246" s="296"/>
      <c r="OND246" s="208"/>
      <c r="ONF246" s="235"/>
      <c r="ONG246" s="235"/>
      <c r="ONH246" s="235"/>
      <c r="ONI246" s="235"/>
      <c r="ONJ246" s="235"/>
      <c r="ONK246" s="235"/>
      <c r="ONL246" s="235"/>
      <c r="ONM246" s="296"/>
      <c r="ONN246" s="296"/>
      <c r="ONO246" s="208"/>
      <c r="ONQ246" s="235"/>
      <c r="ONR246" s="235"/>
      <c r="ONS246" s="235"/>
      <c r="ONT246" s="235"/>
      <c r="ONU246" s="235"/>
      <c r="ONV246" s="235"/>
      <c r="ONW246" s="235"/>
      <c r="ONX246" s="296"/>
      <c r="ONY246" s="296"/>
      <c r="ONZ246" s="208"/>
      <c r="OOB246" s="235"/>
      <c r="OOC246" s="235"/>
      <c r="OOD246" s="235"/>
      <c r="OOE246" s="235"/>
      <c r="OOF246" s="235"/>
      <c r="OOG246" s="235"/>
      <c r="OOH246" s="235"/>
      <c r="OOI246" s="296"/>
      <c r="OOJ246" s="296"/>
      <c r="OOK246" s="208"/>
      <c r="OOM246" s="235"/>
      <c r="OON246" s="235"/>
      <c r="OOO246" s="235"/>
      <c r="OOP246" s="235"/>
      <c r="OOQ246" s="235"/>
      <c r="OOR246" s="235"/>
      <c r="OOS246" s="235"/>
      <c r="OOT246" s="296"/>
      <c r="OOU246" s="296"/>
      <c r="OOV246" s="208"/>
      <c r="OOX246" s="235"/>
      <c r="OOY246" s="235"/>
      <c r="OOZ246" s="235"/>
      <c r="OPA246" s="235"/>
      <c r="OPB246" s="235"/>
      <c r="OPC246" s="235"/>
      <c r="OPD246" s="235"/>
      <c r="OPE246" s="296"/>
      <c r="OPF246" s="296"/>
      <c r="OPG246" s="208"/>
      <c r="OPI246" s="235"/>
      <c r="OPJ246" s="235"/>
      <c r="OPK246" s="235"/>
      <c r="OPL246" s="235"/>
      <c r="OPM246" s="235"/>
      <c r="OPN246" s="235"/>
      <c r="OPO246" s="235"/>
      <c r="OPP246" s="296"/>
      <c r="OPQ246" s="296"/>
      <c r="OPR246" s="208"/>
      <c r="OPT246" s="235"/>
      <c r="OPU246" s="235"/>
      <c r="OPV246" s="235"/>
      <c r="OPW246" s="235"/>
      <c r="OPX246" s="235"/>
      <c r="OPY246" s="235"/>
      <c r="OPZ246" s="235"/>
      <c r="OQA246" s="296"/>
      <c r="OQB246" s="296"/>
      <c r="OQC246" s="208"/>
      <c r="OQE246" s="235"/>
      <c r="OQF246" s="235"/>
      <c r="OQG246" s="235"/>
      <c r="OQH246" s="235"/>
      <c r="OQI246" s="235"/>
      <c r="OQJ246" s="235"/>
      <c r="OQK246" s="235"/>
      <c r="OQL246" s="296"/>
      <c r="OQM246" s="296"/>
      <c r="OQN246" s="208"/>
      <c r="OQP246" s="235"/>
      <c r="OQQ246" s="235"/>
      <c r="OQR246" s="235"/>
      <c r="OQS246" s="235"/>
      <c r="OQT246" s="235"/>
      <c r="OQU246" s="235"/>
      <c r="OQV246" s="235"/>
      <c r="OQW246" s="296"/>
      <c r="OQX246" s="296"/>
      <c r="OQY246" s="208"/>
      <c r="ORA246" s="235"/>
      <c r="ORB246" s="235"/>
      <c r="ORC246" s="235"/>
      <c r="ORD246" s="235"/>
      <c r="ORE246" s="235"/>
      <c r="ORF246" s="235"/>
      <c r="ORG246" s="235"/>
      <c r="ORH246" s="296"/>
      <c r="ORI246" s="296"/>
      <c r="ORJ246" s="208"/>
      <c r="ORL246" s="235"/>
      <c r="ORM246" s="235"/>
      <c r="ORN246" s="235"/>
      <c r="ORO246" s="235"/>
      <c r="ORP246" s="235"/>
      <c r="ORQ246" s="235"/>
      <c r="ORR246" s="235"/>
      <c r="ORS246" s="296"/>
      <c r="ORT246" s="296"/>
      <c r="ORU246" s="208"/>
      <c r="ORW246" s="235"/>
      <c r="ORX246" s="235"/>
      <c r="ORY246" s="235"/>
      <c r="ORZ246" s="235"/>
      <c r="OSA246" s="235"/>
      <c r="OSB246" s="235"/>
      <c r="OSC246" s="235"/>
      <c r="OSD246" s="296"/>
      <c r="OSE246" s="296"/>
      <c r="OSF246" s="208"/>
      <c r="OSH246" s="235"/>
      <c r="OSI246" s="235"/>
      <c r="OSJ246" s="235"/>
      <c r="OSK246" s="235"/>
      <c r="OSL246" s="235"/>
      <c r="OSM246" s="235"/>
      <c r="OSN246" s="235"/>
      <c r="OSO246" s="296"/>
      <c r="OSP246" s="296"/>
      <c r="OSQ246" s="208"/>
      <c r="OSS246" s="235"/>
      <c r="OST246" s="235"/>
      <c r="OSU246" s="235"/>
      <c r="OSV246" s="235"/>
      <c r="OSW246" s="235"/>
      <c r="OSX246" s="235"/>
      <c r="OSY246" s="235"/>
      <c r="OSZ246" s="296"/>
      <c r="OTA246" s="296"/>
      <c r="OTB246" s="208"/>
      <c r="OTD246" s="235"/>
      <c r="OTE246" s="235"/>
      <c r="OTF246" s="235"/>
      <c r="OTG246" s="235"/>
      <c r="OTH246" s="235"/>
      <c r="OTI246" s="235"/>
      <c r="OTJ246" s="235"/>
      <c r="OTK246" s="296"/>
      <c r="OTL246" s="296"/>
      <c r="OTM246" s="208"/>
      <c r="OTO246" s="235"/>
      <c r="OTP246" s="235"/>
      <c r="OTQ246" s="235"/>
      <c r="OTR246" s="235"/>
      <c r="OTS246" s="235"/>
      <c r="OTT246" s="235"/>
      <c r="OTU246" s="235"/>
      <c r="OTV246" s="296"/>
      <c r="OTW246" s="296"/>
      <c r="OTX246" s="208"/>
      <c r="OTZ246" s="235"/>
      <c r="OUA246" s="235"/>
      <c r="OUB246" s="235"/>
      <c r="OUC246" s="235"/>
      <c r="OUD246" s="235"/>
      <c r="OUE246" s="235"/>
      <c r="OUF246" s="235"/>
      <c r="OUG246" s="296"/>
      <c r="OUH246" s="296"/>
      <c r="OUI246" s="208"/>
      <c r="OUK246" s="235"/>
      <c r="OUL246" s="235"/>
      <c r="OUM246" s="235"/>
      <c r="OUN246" s="235"/>
      <c r="OUO246" s="235"/>
      <c r="OUP246" s="235"/>
      <c r="OUQ246" s="235"/>
      <c r="OUR246" s="296"/>
      <c r="OUS246" s="296"/>
      <c r="OUT246" s="208"/>
      <c r="OUV246" s="235"/>
      <c r="OUW246" s="235"/>
      <c r="OUX246" s="235"/>
      <c r="OUY246" s="235"/>
      <c r="OUZ246" s="235"/>
      <c r="OVA246" s="235"/>
      <c r="OVB246" s="235"/>
      <c r="OVC246" s="296"/>
      <c r="OVD246" s="296"/>
      <c r="OVE246" s="208"/>
      <c r="OVG246" s="235"/>
      <c r="OVH246" s="235"/>
      <c r="OVI246" s="235"/>
      <c r="OVJ246" s="235"/>
      <c r="OVK246" s="235"/>
      <c r="OVL246" s="235"/>
      <c r="OVM246" s="235"/>
      <c r="OVN246" s="296"/>
      <c r="OVO246" s="296"/>
      <c r="OVP246" s="208"/>
      <c r="OVR246" s="235"/>
      <c r="OVS246" s="235"/>
      <c r="OVT246" s="235"/>
      <c r="OVU246" s="235"/>
      <c r="OVV246" s="235"/>
      <c r="OVW246" s="235"/>
      <c r="OVX246" s="235"/>
      <c r="OVY246" s="296"/>
      <c r="OVZ246" s="296"/>
      <c r="OWA246" s="208"/>
      <c r="OWC246" s="235"/>
      <c r="OWD246" s="235"/>
      <c r="OWE246" s="235"/>
      <c r="OWF246" s="235"/>
      <c r="OWG246" s="235"/>
      <c r="OWH246" s="235"/>
      <c r="OWI246" s="235"/>
      <c r="OWJ246" s="296"/>
      <c r="OWK246" s="296"/>
      <c r="OWL246" s="208"/>
      <c r="OWN246" s="235"/>
      <c r="OWO246" s="235"/>
      <c r="OWP246" s="235"/>
      <c r="OWQ246" s="235"/>
      <c r="OWR246" s="235"/>
      <c r="OWS246" s="235"/>
      <c r="OWT246" s="235"/>
      <c r="OWU246" s="296"/>
      <c r="OWV246" s="296"/>
      <c r="OWW246" s="208"/>
      <c r="OWY246" s="235"/>
      <c r="OWZ246" s="235"/>
      <c r="OXA246" s="235"/>
      <c r="OXB246" s="235"/>
      <c r="OXC246" s="235"/>
      <c r="OXD246" s="235"/>
      <c r="OXE246" s="235"/>
      <c r="OXF246" s="296"/>
      <c r="OXG246" s="296"/>
      <c r="OXH246" s="208"/>
      <c r="OXJ246" s="235"/>
      <c r="OXK246" s="235"/>
      <c r="OXL246" s="235"/>
      <c r="OXM246" s="235"/>
      <c r="OXN246" s="235"/>
      <c r="OXO246" s="235"/>
      <c r="OXP246" s="235"/>
      <c r="OXQ246" s="296"/>
      <c r="OXR246" s="296"/>
      <c r="OXS246" s="208"/>
      <c r="OXU246" s="235"/>
      <c r="OXV246" s="235"/>
      <c r="OXW246" s="235"/>
      <c r="OXX246" s="235"/>
      <c r="OXY246" s="235"/>
      <c r="OXZ246" s="235"/>
      <c r="OYA246" s="235"/>
      <c r="OYB246" s="296"/>
      <c r="OYC246" s="296"/>
      <c r="OYD246" s="208"/>
      <c r="OYF246" s="235"/>
      <c r="OYG246" s="235"/>
      <c r="OYH246" s="235"/>
      <c r="OYI246" s="235"/>
      <c r="OYJ246" s="235"/>
      <c r="OYK246" s="235"/>
      <c r="OYL246" s="235"/>
      <c r="OYM246" s="296"/>
      <c r="OYN246" s="296"/>
      <c r="OYO246" s="208"/>
      <c r="OYQ246" s="235"/>
      <c r="OYR246" s="235"/>
      <c r="OYS246" s="235"/>
      <c r="OYT246" s="235"/>
      <c r="OYU246" s="235"/>
      <c r="OYV246" s="235"/>
      <c r="OYW246" s="235"/>
      <c r="OYX246" s="296"/>
      <c r="OYY246" s="296"/>
      <c r="OYZ246" s="208"/>
      <c r="OZB246" s="235"/>
      <c r="OZC246" s="235"/>
      <c r="OZD246" s="235"/>
      <c r="OZE246" s="235"/>
      <c r="OZF246" s="235"/>
      <c r="OZG246" s="235"/>
      <c r="OZH246" s="235"/>
      <c r="OZI246" s="296"/>
      <c r="OZJ246" s="296"/>
      <c r="OZK246" s="208"/>
      <c r="OZM246" s="235"/>
      <c r="OZN246" s="235"/>
      <c r="OZO246" s="235"/>
      <c r="OZP246" s="235"/>
      <c r="OZQ246" s="235"/>
      <c r="OZR246" s="235"/>
      <c r="OZS246" s="235"/>
      <c r="OZT246" s="296"/>
      <c r="OZU246" s="296"/>
      <c r="OZV246" s="208"/>
      <c r="OZX246" s="235"/>
      <c r="OZY246" s="235"/>
      <c r="OZZ246" s="235"/>
      <c r="PAA246" s="235"/>
      <c r="PAB246" s="235"/>
      <c r="PAC246" s="235"/>
      <c r="PAD246" s="235"/>
      <c r="PAE246" s="296"/>
      <c r="PAF246" s="296"/>
      <c r="PAG246" s="208"/>
      <c r="PAI246" s="235"/>
      <c r="PAJ246" s="235"/>
      <c r="PAK246" s="235"/>
      <c r="PAL246" s="235"/>
      <c r="PAM246" s="235"/>
      <c r="PAN246" s="235"/>
      <c r="PAO246" s="235"/>
      <c r="PAP246" s="296"/>
      <c r="PAQ246" s="296"/>
      <c r="PAR246" s="208"/>
      <c r="PAT246" s="235"/>
      <c r="PAU246" s="235"/>
      <c r="PAV246" s="235"/>
      <c r="PAW246" s="235"/>
      <c r="PAX246" s="235"/>
      <c r="PAY246" s="235"/>
      <c r="PAZ246" s="235"/>
      <c r="PBA246" s="296"/>
      <c r="PBB246" s="296"/>
      <c r="PBC246" s="208"/>
      <c r="PBE246" s="235"/>
      <c r="PBF246" s="235"/>
      <c r="PBG246" s="235"/>
      <c r="PBH246" s="235"/>
      <c r="PBI246" s="235"/>
      <c r="PBJ246" s="235"/>
      <c r="PBK246" s="235"/>
      <c r="PBL246" s="296"/>
      <c r="PBM246" s="296"/>
      <c r="PBN246" s="208"/>
      <c r="PBP246" s="235"/>
      <c r="PBQ246" s="235"/>
      <c r="PBR246" s="235"/>
      <c r="PBS246" s="235"/>
      <c r="PBT246" s="235"/>
      <c r="PBU246" s="235"/>
      <c r="PBV246" s="235"/>
      <c r="PBW246" s="296"/>
      <c r="PBX246" s="296"/>
      <c r="PBY246" s="208"/>
      <c r="PCA246" s="235"/>
      <c r="PCB246" s="235"/>
      <c r="PCC246" s="235"/>
      <c r="PCD246" s="235"/>
      <c r="PCE246" s="235"/>
      <c r="PCF246" s="235"/>
      <c r="PCG246" s="235"/>
      <c r="PCH246" s="296"/>
      <c r="PCI246" s="296"/>
      <c r="PCJ246" s="208"/>
      <c r="PCL246" s="235"/>
      <c r="PCM246" s="235"/>
      <c r="PCN246" s="235"/>
      <c r="PCO246" s="235"/>
      <c r="PCP246" s="235"/>
      <c r="PCQ246" s="235"/>
      <c r="PCR246" s="235"/>
      <c r="PCS246" s="296"/>
      <c r="PCT246" s="296"/>
      <c r="PCU246" s="208"/>
      <c r="PCW246" s="235"/>
      <c r="PCX246" s="235"/>
      <c r="PCY246" s="235"/>
      <c r="PCZ246" s="235"/>
      <c r="PDA246" s="235"/>
      <c r="PDB246" s="235"/>
      <c r="PDC246" s="235"/>
      <c r="PDD246" s="296"/>
      <c r="PDE246" s="296"/>
      <c r="PDF246" s="208"/>
      <c r="PDH246" s="235"/>
      <c r="PDI246" s="235"/>
      <c r="PDJ246" s="235"/>
      <c r="PDK246" s="235"/>
      <c r="PDL246" s="235"/>
      <c r="PDM246" s="235"/>
      <c r="PDN246" s="235"/>
      <c r="PDO246" s="296"/>
      <c r="PDP246" s="296"/>
      <c r="PDQ246" s="208"/>
      <c r="PDS246" s="235"/>
      <c r="PDT246" s="235"/>
      <c r="PDU246" s="235"/>
      <c r="PDV246" s="235"/>
      <c r="PDW246" s="235"/>
      <c r="PDX246" s="235"/>
      <c r="PDY246" s="235"/>
      <c r="PDZ246" s="296"/>
      <c r="PEA246" s="296"/>
      <c r="PEB246" s="208"/>
      <c r="PED246" s="235"/>
      <c r="PEE246" s="235"/>
      <c r="PEF246" s="235"/>
      <c r="PEG246" s="235"/>
      <c r="PEH246" s="235"/>
      <c r="PEI246" s="235"/>
      <c r="PEJ246" s="235"/>
      <c r="PEK246" s="296"/>
      <c r="PEL246" s="296"/>
      <c r="PEM246" s="208"/>
      <c r="PEO246" s="235"/>
      <c r="PEP246" s="235"/>
      <c r="PEQ246" s="235"/>
      <c r="PER246" s="235"/>
      <c r="PES246" s="235"/>
      <c r="PET246" s="235"/>
      <c r="PEU246" s="235"/>
      <c r="PEV246" s="296"/>
      <c r="PEW246" s="296"/>
      <c r="PEX246" s="208"/>
      <c r="PEZ246" s="235"/>
      <c r="PFA246" s="235"/>
      <c r="PFB246" s="235"/>
      <c r="PFC246" s="235"/>
      <c r="PFD246" s="235"/>
      <c r="PFE246" s="235"/>
      <c r="PFF246" s="235"/>
      <c r="PFG246" s="296"/>
      <c r="PFH246" s="296"/>
      <c r="PFI246" s="208"/>
      <c r="PFK246" s="235"/>
      <c r="PFL246" s="235"/>
      <c r="PFM246" s="235"/>
      <c r="PFN246" s="235"/>
      <c r="PFO246" s="235"/>
      <c r="PFP246" s="235"/>
      <c r="PFQ246" s="235"/>
      <c r="PFR246" s="296"/>
      <c r="PFS246" s="296"/>
      <c r="PFT246" s="208"/>
      <c r="PFV246" s="235"/>
      <c r="PFW246" s="235"/>
      <c r="PFX246" s="235"/>
      <c r="PFY246" s="235"/>
      <c r="PFZ246" s="235"/>
      <c r="PGA246" s="235"/>
      <c r="PGB246" s="235"/>
      <c r="PGC246" s="296"/>
      <c r="PGD246" s="296"/>
      <c r="PGE246" s="208"/>
      <c r="PGG246" s="235"/>
      <c r="PGH246" s="235"/>
      <c r="PGI246" s="235"/>
      <c r="PGJ246" s="235"/>
      <c r="PGK246" s="235"/>
      <c r="PGL246" s="235"/>
      <c r="PGM246" s="235"/>
      <c r="PGN246" s="296"/>
      <c r="PGO246" s="296"/>
      <c r="PGP246" s="208"/>
      <c r="PGR246" s="235"/>
      <c r="PGS246" s="235"/>
      <c r="PGT246" s="235"/>
      <c r="PGU246" s="235"/>
      <c r="PGV246" s="235"/>
      <c r="PGW246" s="235"/>
      <c r="PGX246" s="235"/>
      <c r="PGY246" s="296"/>
      <c r="PGZ246" s="296"/>
      <c r="PHA246" s="208"/>
      <c r="PHC246" s="235"/>
      <c r="PHD246" s="235"/>
      <c r="PHE246" s="235"/>
      <c r="PHF246" s="235"/>
      <c r="PHG246" s="235"/>
      <c r="PHH246" s="235"/>
      <c r="PHI246" s="235"/>
      <c r="PHJ246" s="296"/>
      <c r="PHK246" s="296"/>
      <c r="PHL246" s="208"/>
      <c r="PHN246" s="235"/>
      <c r="PHO246" s="235"/>
      <c r="PHP246" s="235"/>
      <c r="PHQ246" s="235"/>
      <c r="PHR246" s="235"/>
      <c r="PHS246" s="235"/>
      <c r="PHT246" s="235"/>
      <c r="PHU246" s="296"/>
      <c r="PHV246" s="296"/>
      <c r="PHW246" s="208"/>
      <c r="PHY246" s="235"/>
      <c r="PHZ246" s="235"/>
      <c r="PIA246" s="235"/>
      <c r="PIB246" s="235"/>
      <c r="PIC246" s="235"/>
      <c r="PID246" s="235"/>
      <c r="PIE246" s="235"/>
      <c r="PIF246" s="296"/>
      <c r="PIG246" s="296"/>
      <c r="PIH246" s="208"/>
      <c r="PIJ246" s="235"/>
      <c r="PIK246" s="235"/>
      <c r="PIL246" s="235"/>
      <c r="PIM246" s="235"/>
      <c r="PIN246" s="235"/>
      <c r="PIO246" s="235"/>
      <c r="PIP246" s="235"/>
      <c r="PIQ246" s="296"/>
      <c r="PIR246" s="296"/>
      <c r="PIS246" s="208"/>
      <c r="PIU246" s="235"/>
      <c r="PIV246" s="235"/>
      <c r="PIW246" s="235"/>
      <c r="PIX246" s="235"/>
      <c r="PIY246" s="235"/>
      <c r="PIZ246" s="235"/>
      <c r="PJA246" s="235"/>
      <c r="PJB246" s="296"/>
      <c r="PJC246" s="296"/>
      <c r="PJD246" s="208"/>
      <c r="PJF246" s="235"/>
      <c r="PJG246" s="235"/>
      <c r="PJH246" s="235"/>
      <c r="PJI246" s="235"/>
      <c r="PJJ246" s="235"/>
      <c r="PJK246" s="235"/>
      <c r="PJL246" s="235"/>
      <c r="PJM246" s="296"/>
      <c r="PJN246" s="296"/>
      <c r="PJO246" s="208"/>
      <c r="PJQ246" s="235"/>
      <c r="PJR246" s="235"/>
      <c r="PJS246" s="235"/>
      <c r="PJT246" s="235"/>
      <c r="PJU246" s="235"/>
      <c r="PJV246" s="235"/>
      <c r="PJW246" s="235"/>
      <c r="PJX246" s="296"/>
      <c r="PJY246" s="296"/>
      <c r="PJZ246" s="208"/>
      <c r="PKB246" s="235"/>
      <c r="PKC246" s="235"/>
      <c r="PKD246" s="235"/>
      <c r="PKE246" s="235"/>
      <c r="PKF246" s="235"/>
      <c r="PKG246" s="235"/>
      <c r="PKH246" s="235"/>
      <c r="PKI246" s="296"/>
      <c r="PKJ246" s="296"/>
      <c r="PKK246" s="208"/>
      <c r="PKM246" s="235"/>
      <c r="PKN246" s="235"/>
      <c r="PKO246" s="235"/>
      <c r="PKP246" s="235"/>
      <c r="PKQ246" s="235"/>
      <c r="PKR246" s="235"/>
      <c r="PKS246" s="235"/>
      <c r="PKT246" s="296"/>
      <c r="PKU246" s="296"/>
      <c r="PKV246" s="208"/>
      <c r="PKX246" s="235"/>
      <c r="PKY246" s="235"/>
      <c r="PKZ246" s="235"/>
      <c r="PLA246" s="235"/>
      <c r="PLB246" s="235"/>
      <c r="PLC246" s="235"/>
      <c r="PLD246" s="235"/>
      <c r="PLE246" s="296"/>
      <c r="PLF246" s="296"/>
      <c r="PLG246" s="208"/>
      <c r="PLI246" s="235"/>
      <c r="PLJ246" s="235"/>
      <c r="PLK246" s="235"/>
      <c r="PLL246" s="235"/>
      <c r="PLM246" s="235"/>
      <c r="PLN246" s="235"/>
      <c r="PLO246" s="235"/>
      <c r="PLP246" s="296"/>
      <c r="PLQ246" s="296"/>
      <c r="PLR246" s="208"/>
      <c r="PLT246" s="235"/>
      <c r="PLU246" s="235"/>
      <c r="PLV246" s="235"/>
      <c r="PLW246" s="235"/>
      <c r="PLX246" s="235"/>
      <c r="PLY246" s="235"/>
      <c r="PLZ246" s="235"/>
      <c r="PMA246" s="296"/>
      <c r="PMB246" s="296"/>
      <c r="PMC246" s="208"/>
      <c r="PME246" s="235"/>
      <c r="PMF246" s="235"/>
      <c r="PMG246" s="235"/>
      <c r="PMH246" s="235"/>
      <c r="PMI246" s="235"/>
      <c r="PMJ246" s="235"/>
      <c r="PMK246" s="235"/>
      <c r="PML246" s="296"/>
      <c r="PMM246" s="296"/>
      <c r="PMN246" s="208"/>
      <c r="PMP246" s="235"/>
      <c r="PMQ246" s="235"/>
      <c r="PMR246" s="235"/>
      <c r="PMS246" s="235"/>
      <c r="PMT246" s="235"/>
      <c r="PMU246" s="235"/>
      <c r="PMV246" s="235"/>
      <c r="PMW246" s="296"/>
      <c r="PMX246" s="296"/>
      <c r="PMY246" s="208"/>
      <c r="PNA246" s="235"/>
      <c r="PNB246" s="235"/>
      <c r="PNC246" s="235"/>
      <c r="PND246" s="235"/>
      <c r="PNE246" s="235"/>
      <c r="PNF246" s="235"/>
      <c r="PNG246" s="235"/>
      <c r="PNH246" s="296"/>
      <c r="PNI246" s="296"/>
      <c r="PNJ246" s="208"/>
      <c r="PNL246" s="235"/>
      <c r="PNM246" s="235"/>
      <c r="PNN246" s="235"/>
      <c r="PNO246" s="235"/>
      <c r="PNP246" s="235"/>
      <c r="PNQ246" s="235"/>
      <c r="PNR246" s="235"/>
      <c r="PNS246" s="296"/>
      <c r="PNT246" s="296"/>
      <c r="PNU246" s="208"/>
      <c r="PNW246" s="235"/>
      <c r="PNX246" s="235"/>
      <c r="PNY246" s="235"/>
      <c r="PNZ246" s="235"/>
      <c r="POA246" s="235"/>
      <c r="POB246" s="235"/>
      <c r="POC246" s="235"/>
      <c r="POD246" s="296"/>
      <c r="POE246" s="296"/>
      <c r="POF246" s="208"/>
      <c r="POH246" s="235"/>
      <c r="POI246" s="235"/>
      <c r="POJ246" s="235"/>
      <c r="POK246" s="235"/>
      <c r="POL246" s="235"/>
      <c r="POM246" s="235"/>
      <c r="PON246" s="235"/>
      <c r="POO246" s="296"/>
      <c r="POP246" s="296"/>
      <c r="POQ246" s="208"/>
      <c r="POS246" s="235"/>
      <c r="POT246" s="235"/>
      <c r="POU246" s="235"/>
      <c r="POV246" s="235"/>
      <c r="POW246" s="235"/>
      <c r="POX246" s="235"/>
      <c r="POY246" s="235"/>
      <c r="POZ246" s="296"/>
      <c r="PPA246" s="296"/>
      <c r="PPB246" s="208"/>
      <c r="PPD246" s="235"/>
      <c r="PPE246" s="235"/>
      <c r="PPF246" s="235"/>
      <c r="PPG246" s="235"/>
      <c r="PPH246" s="235"/>
      <c r="PPI246" s="235"/>
      <c r="PPJ246" s="235"/>
      <c r="PPK246" s="296"/>
      <c r="PPL246" s="296"/>
      <c r="PPM246" s="208"/>
      <c r="PPO246" s="235"/>
      <c r="PPP246" s="235"/>
      <c r="PPQ246" s="235"/>
      <c r="PPR246" s="235"/>
      <c r="PPS246" s="235"/>
      <c r="PPT246" s="235"/>
      <c r="PPU246" s="235"/>
      <c r="PPV246" s="296"/>
      <c r="PPW246" s="296"/>
      <c r="PPX246" s="208"/>
      <c r="PPZ246" s="235"/>
      <c r="PQA246" s="235"/>
      <c r="PQB246" s="235"/>
      <c r="PQC246" s="235"/>
      <c r="PQD246" s="235"/>
      <c r="PQE246" s="235"/>
      <c r="PQF246" s="235"/>
      <c r="PQG246" s="296"/>
      <c r="PQH246" s="296"/>
      <c r="PQI246" s="208"/>
      <c r="PQK246" s="235"/>
      <c r="PQL246" s="235"/>
      <c r="PQM246" s="235"/>
      <c r="PQN246" s="235"/>
      <c r="PQO246" s="235"/>
      <c r="PQP246" s="235"/>
      <c r="PQQ246" s="235"/>
      <c r="PQR246" s="296"/>
      <c r="PQS246" s="296"/>
      <c r="PQT246" s="208"/>
      <c r="PQV246" s="235"/>
      <c r="PQW246" s="235"/>
      <c r="PQX246" s="235"/>
      <c r="PQY246" s="235"/>
      <c r="PQZ246" s="235"/>
      <c r="PRA246" s="235"/>
      <c r="PRB246" s="235"/>
      <c r="PRC246" s="296"/>
      <c r="PRD246" s="296"/>
      <c r="PRE246" s="208"/>
      <c r="PRG246" s="235"/>
      <c r="PRH246" s="235"/>
      <c r="PRI246" s="235"/>
      <c r="PRJ246" s="235"/>
      <c r="PRK246" s="235"/>
      <c r="PRL246" s="235"/>
      <c r="PRM246" s="235"/>
      <c r="PRN246" s="296"/>
      <c r="PRO246" s="296"/>
      <c r="PRP246" s="208"/>
      <c r="PRR246" s="235"/>
      <c r="PRS246" s="235"/>
      <c r="PRT246" s="235"/>
      <c r="PRU246" s="235"/>
      <c r="PRV246" s="235"/>
      <c r="PRW246" s="235"/>
      <c r="PRX246" s="235"/>
      <c r="PRY246" s="296"/>
      <c r="PRZ246" s="296"/>
      <c r="PSA246" s="208"/>
      <c r="PSC246" s="235"/>
      <c r="PSD246" s="235"/>
      <c r="PSE246" s="235"/>
      <c r="PSF246" s="235"/>
      <c r="PSG246" s="235"/>
      <c r="PSH246" s="235"/>
      <c r="PSI246" s="235"/>
      <c r="PSJ246" s="296"/>
      <c r="PSK246" s="296"/>
      <c r="PSL246" s="208"/>
      <c r="PSN246" s="235"/>
      <c r="PSO246" s="235"/>
      <c r="PSP246" s="235"/>
      <c r="PSQ246" s="235"/>
      <c r="PSR246" s="235"/>
      <c r="PSS246" s="235"/>
      <c r="PST246" s="235"/>
      <c r="PSU246" s="296"/>
      <c r="PSV246" s="296"/>
      <c r="PSW246" s="208"/>
      <c r="PSY246" s="235"/>
      <c r="PSZ246" s="235"/>
      <c r="PTA246" s="235"/>
      <c r="PTB246" s="235"/>
      <c r="PTC246" s="235"/>
      <c r="PTD246" s="235"/>
      <c r="PTE246" s="235"/>
      <c r="PTF246" s="296"/>
      <c r="PTG246" s="296"/>
      <c r="PTH246" s="208"/>
      <c r="PTJ246" s="235"/>
      <c r="PTK246" s="235"/>
      <c r="PTL246" s="235"/>
      <c r="PTM246" s="235"/>
      <c r="PTN246" s="235"/>
      <c r="PTO246" s="235"/>
      <c r="PTP246" s="235"/>
      <c r="PTQ246" s="296"/>
      <c r="PTR246" s="296"/>
      <c r="PTS246" s="208"/>
      <c r="PTU246" s="235"/>
      <c r="PTV246" s="235"/>
      <c r="PTW246" s="235"/>
      <c r="PTX246" s="235"/>
      <c r="PTY246" s="235"/>
      <c r="PTZ246" s="235"/>
      <c r="PUA246" s="235"/>
      <c r="PUB246" s="296"/>
      <c r="PUC246" s="296"/>
      <c r="PUD246" s="208"/>
      <c r="PUF246" s="235"/>
      <c r="PUG246" s="235"/>
      <c r="PUH246" s="235"/>
      <c r="PUI246" s="235"/>
      <c r="PUJ246" s="235"/>
      <c r="PUK246" s="235"/>
      <c r="PUL246" s="235"/>
      <c r="PUM246" s="296"/>
      <c r="PUN246" s="296"/>
      <c r="PUO246" s="208"/>
      <c r="PUQ246" s="235"/>
      <c r="PUR246" s="235"/>
      <c r="PUS246" s="235"/>
      <c r="PUT246" s="235"/>
      <c r="PUU246" s="235"/>
      <c r="PUV246" s="235"/>
      <c r="PUW246" s="235"/>
      <c r="PUX246" s="296"/>
      <c r="PUY246" s="296"/>
      <c r="PUZ246" s="208"/>
      <c r="PVB246" s="235"/>
      <c r="PVC246" s="235"/>
      <c r="PVD246" s="235"/>
      <c r="PVE246" s="235"/>
      <c r="PVF246" s="235"/>
      <c r="PVG246" s="235"/>
      <c r="PVH246" s="235"/>
      <c r="PVI246" s="296"/>
      <c r="PVJ246" s="296"/>
      <c r="PVK246" s="208"/>
      <c r="PVM246" s="235"/>
      <c r="PVN246" s="235"/>
      <c r="PVO246" s="235"/>
      <c r="PVP246" s="235"/>
      <c r="PVQ246" s="235"/>
      <c r="PVR246" s="235"/>
      <c r="PVS246" s="235"/>
      <c r="PVT246" s="296"/>
      <c r="PVU246" s="296"/>
      <c r="PVV246" s="208"/>
      <c r="PVX246" s="235"/>
      <c r="PVY246" s="235"/>
      <c r="PVZ246" s="235"/>
      <c r="PWA246" s="235"/>
      <c r="PWB246" s="235"/>
      <c r="PWC246" s="235"/>
      <c r="PWD246" s="235"/>
      <c r="PWE246" s="296"/>
      <c r="PWF246" s="296"/>
      <c r="PWG246" s="208"/>
      <c r="PWI246" s="235"/>
      <c r="PWJ246" s="235"/>
      <c r="PWK246" s="235"/>
      <c r="PWL246" s="235"/>
      <c r="PWM246" s="235"/>
      <c r="PWN246" s="235"/>
      <c r="PWO246" s="235"/>
      <c r="PWP246" s="296"/>
      <c r="PWQ246" s="296"/>
      <c r="PWR246" s="208"/>
      <c r="PWT246" s="235"/>
      <c r="PWU246" s="235"/>
      <c r="PWV246" s="235"/>
      <c r="PWW246" s="235"/>
      <c r="PWX246" s="235"/>
      <c r="PWY246" s="235"/>
      <c r="PWZ246" s="235"/>
      <c r="PXA246" s="296"/>
      <c r="PXB246" s="296"/>
      <c r="PXC246" s="208"/>
      <c r="PXE246" s="235"/>
      <c r="PXF246" s="235"/>
      <c r="PXG246" s="235"/>
      <c r="PXH246" s="235"/>
      <c r="PXI246" s="235"/>
      <c r="PXJ246" s="235"/>
      <c r="PXK246" s="235"/>
      <c r="PXL246" s="296"/>
      <c r="PXM246" s="296"/>
      <c r="PXN246" s="208"/>
      <c r="PXP246" s="235"/>
      <c r="PXQ246" s="235"/>
      <c r="PXR246" s="235"/>
      <c r="PXS246" s="235"/>
      <c r="PXT246" s="235"/>
      <c r="PXU246" s="235"/>
      <c r="PXV246" s="235"/>
      <c r="PXW246" s="296"/>
      <c r="PXX246" s="296"/>
      <c r="PXY246" s="208"/>
      <c r="PYA246" s="235"/>
      <c r="PYB246" s="235"/>
      <c r="PYC246" s="235"/>
      <c r="PYD246" s="235"/>
      <c r="PYE246" s="235"/>
      <c r="PYF246" s="235"/>
      <c r="PYG246" s="235"/>
      <c r="PYH246" s="296"/>
      <c r="PYI246" s="296"/>
      <c r="PYJ246" s="208"/>
      <c r="PYL246" s="235"/>
      <c r="PYM246" s="235"/>
      <c r="PYN246" s="235"/>
      <c r="PYO246" s="235"/>
      <c r="PYP246" s="235"/>
      <c r="PYQ246" s="235"/>
      <c r="PYR246" s="235"/>
      <c r="PYS246" s="296"/>
      <c r="PYT246" s="296"/>
      <c r="PYU246" s="208"/>
      <c r="PYW246" s="235"/>
      <c r="PYX246" s="235"/>
      <c r="PYY246" s="235"/>
      <c r="PYZ246" s="235"/>
      <c r="PZA246" s="235"/>
      <c r="PZB246" s="235"/>
      <c r="PZC246" s="235"/>
      <c r="PZD246" s="296"/>
      <c r="PZE246" s="296"/>
      <c r="PZF246" s="208"/>
      <c r="PZH246" s="235"/>
      <c r="PZI246" s="235"/>
      <c r="PZJ246" s="235"/>
      <c r="PZK246" s="235"/>
      <c r="PZL246" s="235"/>
      <c r="PZM246" s="235"/>
      <c r="PZN246" s="235"/>
      <c r="PZO246" s="296"/>
      <c r="PZP246" s="296"/>
      <c r="PZQ246" s="208"/>
      <c r="PZS246" s="235"/>
      <c r="PZT246" s="235"/>
      <c r="PZU246" s="235"/>
      <c r="PZV246" s="235"/>
      <c r="PZW246" s="235"/>
      <c r="PZX246" s="235"/>
      <c r="PZY246" s="235"/>
      <c r="PZZ246" s="296"/>
      <c r="QAA246" s="296"/>
      <c r="QAB246" s="208"/>
      <c r="QAD246" s="235"/>
      <c r="QAE246" s="235"/>
      <c r="QAF246" s="235"/>
      <c r="QAG246" s="235"/>
      <c r="QAH246" s="235"/>
      <c r="QAI246" s="235"/>
      <c r="QAJ246" s="235"/>
      <c r="QAK246" s="296"/>
      <c r="QAL246" s="296"/>
      <c r="QAM246" s="208"/>
      <c r="QAO246" s="235"/>
      <c r="QAP246" s="235"/>
      <c r="QAQ246" s="235"/>
      <c r="QAR246" s="235"/>
      <c r="QAS246" s="235"/>
      <c r="QAT246" s="235"/>
      <c r="QAU246" s="235"/>
      <c r="QAV246" s="296"/>
      <c r="QAW246" s="296"/>
      <c r="QAX246" s="208"/>
      <c r="QAZ246" s="235"/>
      <c r="QBA246" s="235"/>
      <c r="QBB246" s="235"/>
      <c r="QBC246" s="235"/>
      <c r="QBD246" s="235"/>
      <c r="QBE246" s="235"/>
      <c r="QBF246" s="235"/>
      <c r="QBG246" s="296"/>
      <c r="QBH246" s="296"/>
      <c r="QBI246" s="208"/>
      <c r="QBK246" s="235"/>
      <c r="QBL246" s="235"/>
      <c r="QBM246" s="235"/>
      <c r="QBN246" s="235"/>
      <c r="QBO246" s="235"/>
      <c r="QBP246" s="235"/>
      <c r="QBQ246" s="235"/>
      <c r="QBR246" s="296"/>
      <c r="QBS246" s="296"/>
      <c r="QBT246" s="208"/>
      <c r="QBV246" s="235"/>
      <c r="QBW246" s="235"/>
      <c r="QBX246" s="235"/>
      <c r="QBY246" s="235"/>
      <c r="QBZ246" s="235"/>
      <c r="QCA246" s="235"/>
      <c r="QCB246" s="235"/>
      <c r="QCC246" s="296"/>
      <c r="QCD246" s="296"/>
      <c r="QCE246" s="208"/>
      <c r="QCG246" s="235"/>
      <c r="QCH246" s="235"/>
      <c r="QCI246" s="235"/>
      <c r="QCJ246" s="235"/>
      <c r="QCK246" s="235"/>
      <c r="QCL246" s="235"/>
      <c r="QCM246" s="235"/>
      <c r="QCN246" s="296"/>
      <c r="QCO246" s="296"/>
      <c r="QCP246" s="208"/>
      <c r="QCR246" s="235"/>
      <c r="QCS246" s="235"/>
      <c r="QCT246" s="235"/>
      <c r="QCU246" s="235"/>
      <c r="QCV246" s="235"/>
      <c r="QCW246" s="235"/>
      <c r="QCX246" s="235"/>
      <c r="QCY246" s="296"/>
      <c r="QCZ246" s="296"/>
      <c r="QDA246" s="208"/>
      <c r="QDC246" s="235"/>
      <c r="QDD246" s="235"/>
      <c r="QDE246" s="235"/>
      <c r="QDF246" s="235"/>
      <c r="QDG246" s="235"/>
      <c r="QDH246" s="235"/>
      <c r="QDI246" s="235"/>
      <c r="QDJ246" s="296"/>
      <c r="QDK246" s="296"/>
      <c r="QDL246" s="208"/>
      <c r="QDN246" s="235"/>
      <c r="QDO246" s="235"/>
      <c r="QDP246" s="235"/>
      <c r="QDQ246" s="235"/>
      <c r="QDR246" s="235"/>
      <c r="QDS246" s="235"/>
      <c r="QDT246" s="235"/>
      <c r="QDU246" s="296"/>
      <c r="QDV246" s="296"/>
      <c r="QDW246" s="208"/>
      <c r="QDY246" s="235"/>
      <c r="QDZ246" s="235"/>
      <c r="QEA246" s="235"/>
      <c r="QEB246" s="235"/>
      <c r="QEC246" s="235"/>
      <c r="QED246" s="235"/>
      <c r="QEE246" s="235"/>
      <c r="QEF246" s="296"/>
      <c r="QEG246" s="296"/>
      <c r="QEH246" s="208"/>
      <c r="QEJ246" s="235"/>
      <c r="QEK246" s="235"/>
      <c r="QEL246" s="235"/>
      <c r="QEM246" s="235"/>
      <c r="QEN246" s="235"/>
      <c r="QEO246" s="235"/>
      <c r="QEP246" s="235"/>
      <c r="QEQ246" s="296"/>
      <c r="QER246" s="296"/>
      <c r="QES246" s="208"/>
      <c r="QEU246" s="235"/>
      <c r="QEV246" s="235"/>
      <c r="QEW246" s="235"/>
      <c r="QEX246" s="235"/>
      <c r="QEY246" s="235"/>
      <c r="QEZ246" s="235"/>
      <c r="QFA246" s="235"/>
      <c r="QFB246" s="296"/>
      <c r="QFC246" s="296"/>
      <c r="QFD246" s="208"/>
      <c r="QFF246" s="235"/>
      <c r="QFG246" s="235"/>
      <c r="QFH246" s="235"/>
      <c r="QFI246" s="235"/>
      <c r="QFJ246" s="235"/>
      <c r="QFK246" s="235"/>
      <c r="QFL246" s="235"/>
      <c r="QFM246" s="296"/>
      <c r="QFN246" s="296"/>
      <c r="QFO246" s="208"/>
      <c r="QFQ246" s="235"/>
      <c r="QFR246" s="235"/>
      <c r="QFS246" s="235"/>
      <c r="QFT246" s="235"/>
      <c r="QFU246" s="235"/>
      <c r="QFV246" s="235"/>
      <c r="QFW246" s="235"/>
      <c r="QFX246" s="296"/>
      <c r="QFY246" s="296"/>
      <c r="QFZ246" s="208"/>
      <c r="QGB246" s="235"/>
      <c r="QGC246" s="235"/>
      <c r="QGD246" s="235"/>
      <c r="QGE246" s="235"/>
      <c r="QGF246" s="235"/>
      <c r="QGG246" s="235"/>
      <c r="QGH246" s="235"/>
      <c r="QGI246" s="296"/>
      <c r="QGJ246" s="296"/>
      <c r="QGK246" s="208"/>
      <c r="QGM246" s="235"/>
      <c r="QGN246" s="235"/>
      <c r="QGO246" s="235"/>
      <c r="QGP246" s="235"/>
      <c r="QGQ246" s="235"/>
      <c r="QGR246" s="235"/>
      <c r="QGS246" s="235"/>
      <c r="QGT246" s="296"/>
      <c r="QGU246" s="296"/>
      <c r="QGV246" s="208"/>
      <c r="QGX246" s="235"/>
      <c r="QGY246" s="235"/>
      <c r="QGZ246" s="235"/>
      <c r="QHA246" s="235"/>
      <c r="QHB246" s="235"/>
      <c r="QHC246" s="235"/>
      <c r="QHD246" s="235"/>
      <c r="QHE246" s="296"/>
      <c r="QHF246" s="296"/>
      <c r="QHG246" s="208"/>
      <c r="QHI246" s="235"/>
      <c r="QHJ246" s="235"/>
      <c r="QHK246" s="235"/>
      <c r="QHL246" s="235"/>
      <c r="QHM246" s="235"/>
      <c r="QHN246" s="235"/>
      <c r="QHO246" s="235"/>
      <c r="QHP246" s="296"/>
      <c r="QHQ246" s="296"/>
      <c r="QHR246" s="208"/>
      <c r="QHT246" s="235"/>
      <c r="QHU246" s="235"/>
      <c r="QHV246" s="235"/>
      <c r="QHW246" s="235"/>
      <c r="QHX246" s="235"/>
      <c r="QHY246" s="235"/>
      <c r="QHZ246" s="235"/>
      <c r="QIA246" s="296"/>
      <c r="QIB246" s="296"/>
      <c r="QIC246" s="208"/>
      <c r="QIE246" s="235"/>
      <c r="QIF246" s="235"/>
      <c r="QIG246" s="235"/>
      <c r="QIH246" s="235"/>
      <c r="QII246" s="235"/>
      <c r="QIJ246" s="235"/>
      <c r="QIK246" s="235"/>
      <c r="QIL246" s="296"/>
      <c r="QIM246" s="296"/>
      <c r="QIN246" s="208"/>
      <c r="QIP246" s="235"/>
      <c r="QIQ246" s="235"/>
      <c r="QIR246" s="235"/>
      <c r="QIS246" s="235"/>
      <c r="QIT246" s="235"/>
      <c r="QIU246" s="235"/>
      <c r="QIV246" s="235"/>
      <c r="QIW246" s="296"/>
      <c r="QIX246" s="296"/>
      <c r="QIY246" s="208"/>
      <c r="QJA246" s="235"/>
      <c r="QJB246" s="235"/>
      <c r="QJC246" s="235"/>
      <c r="QJD246" s="235"/>
      <c r="QJE246" s="235"/>
      <c r="QJF246" s="235"/>
      <c r="QJG246" s="235"/>
      <c r="QJH246" s="296"/>
      <c r="QJI246" s="296"/>
      <c r="QJJ246" s="208"/>
      <c r="QJL246" s="235"/>
      <c r="QJM246" s="235"/>
      <c r="QJN246" s="235"/>
      <c r="QJO246" s="235"/>
      <c r="QJP246" s="235"/>
      <c r="QJQ246" s="235"/>
      <c r="QJR246" s="235"/>
      <c r="QJS246" s="296"/>
      <c r="QJT246" s="296"/>
      <c r="QJU246" s="208"/>
      <c r="QJW246" s="235"/>
      <c r="QJX246" s="235"/>
      <c r="QJY246" s="235"/>
      <c r="QJZ246" s="235"/>
      <c r="QKA246" s="235"/>
      <c r="QKB246" s="235"/>
      <c r="QKC246" s="235"/>
      <c r="QKD246" s="296"/>
      <c r="QKE246" s="296"/>
      <c r="QKF246" s="208"/>
      <c r="QKH246" s="235"/>
      <c r="QKI246" s="235"/>
      <c r="QKJ246" s="235"/>
      <c r="QKK246" s="235"/>
      <c r="QKL246" s="235"/>
      <c r="QKM246" s="235"/>
      <c r="QKN246" s="235"/>
      <c r="QKO246" s="296"/>
      <c r="QKP246" s="296"/>
      <c r="QKQ246" s="208"/>
      <c r="QKS246" s="235"/>
      <c r="QKT246" s="235"/>
      <c r="QKU246" s="235"/>
      <c r="QKV246" s="235"/>
      <c r="QKW246" s="235"/>
      <c r="QKX246" s="235"/>
      <c r="QKY246" s="235"/>
      <c r="QKZ246" s="296"/>
      <c r="QLA246" s="296"/>
      <c r="QLB246" s="208"/>
      <c r="QLD246" s="235"/>
      <c r="QLE246" s="235"/>
      <c r="QLF246" s="235"/>
      <c r="QLG246" s="235"/>
      <c r="QLH246" s="235"/>
      <c r="QLI246" s="235"/>
      <c r="QLJ246" s="235"/>
      <c r="QLK246" s="296"/>
      <c r="QLL246" s="296"/>
      <c r="QLM246" s="208"/>
      <c r="QLO246" s="235"/>
      <c r="QLP246" s="235"/>
      <c r="QLQ246" s="235"/>
      <c r="QLR246" s="235"/>
      <c r="QLS246" s="235"/>
      <c r="QLT246" s="235"/>
      <c r="QLU246" s="235"/>
      <c r="QLV246" s="296"/>
      <c r="QLW246" s="296"/>
      <c r="QLX246" s="208"/>
      <c r="QLZ246" s="235"/>
      <c r="QMA246" s="235"/>
      <c r="QMB246" s="235"/>
      <c r="QMC246" s="235"/>
      <c r="QMD246" s="235"/>
      <c r="QME246" s="235"/>
      <c r="QMF246" s="235"/>
      <c r="QMG246" s="296"/>
      <c r="QMH246" s="296"/>
      <c r="QMI246" s="208"/>
      <c r="QMK246" s="235"/>
      <c r="QML246" s="235"/>
      <c r="QMM246" s="235"/>
      <c r="QMN246" s="235"/>
      <c r="QMO246" s="235"/>
      <c r="QMP246" s="235"/>
      <c r="QMQ246" s="235"/>
      <c r="QMR246" s="296"/>
      <c r="QMS246" s="296"/>
      <c r="QMT246" s="208"/>
      <c r="QMV246" s="235"/>
      <c r="QMW246" s="235"/>
      <c r="QMX246" s="235"/>
      <c r="QMY246" s="235"/>
      <c r="QMZ246" s="235"/>
      <c r="QNA246" s="235"/>
      <c r="QNB246" s="235"/>
      <c r="QNC246" s="296"/>
      <c r="QND246" s="296"/>
      <c r="QNE246" s="208"/>
      <c r="QNG246" s="235"/>
      <c r="QNH246" s="235"/>
      <c r="QNI246" s="235"/>
      <c r="QNJ246" s="235"/>
      <c r="QNK246" s="235"/>
      <c r="QNL246" s="235"/>
      <c r="QNM246" s="235"/>
      <c r="QNN246" s="296"/>
      <c r="QNO246" s="296"/>
      <c r="QNP246" s="208"/>
      <c r="QNR246" s="235"/>
      <c r="QNS246" s="235"/>
      <c r="QNT246" s="235"/>
      <c r="QNU246" s="235"/>
      <c r="QNV246" s="235"/>
      <c r="QNW246" s="235"/>
      <c r="QNX246" s="235"/>
      <c r="QNY246" s="296"/>
      <c r="QNZ246" s="296"/>
      <c r="QOA246" s="208"/>
      <c r="QOC246" s="235"/>
      <c r="QOD246" s="235"/>
      <c r="QOE246" s="235"/>
      <c r="QOF246" s="235"/>
      <c r="QOG246" s="235"/>
      <c r="QOH246" s="235"/>
      <c r="QOI246" s="235"/>
      <c r="QOJ246" s="296"/>
      <c r="QOK246" s="296"/>
      <c r="QOL246" s="208"/>
      <c r="QON246" s="235"/>
      <c r="QOO246" s="235"/>
      <c r="QOP246" s="235"/>
      <c r="QOQ246" s="235"/>
      <c r="QOR246" s="235"/>
      <c r="QOS246" s="235"/>
      <c r="QOT246" s="235"/>
      <c r="QOU246" s="296"/>
      <c r="QOV246" s="296"/>
      <c r="QOW246" s="208"/>
      <c r="QOY246" s="235"/>
      <c r="QOZ246" s="235"/>
      <c r="QPA246" s="235"/>
      <c r="QPB246" s="235"/>
      <c r="QPC246" s="235"/>
      <c r="QPD246" s="235"/>
      <c r="QPE246" s="235"/>
      <c r="QPF246" s="296"/>
      <c r="QPG246" s="296"/>
      <c r="QPH246" s="208"/>
      <c r="QPJ246" s="235"/>
      <c r="QPK246" s="235"/>
      <c r="QPL246" s="235"/>
      <c r="QPM246" s="235"/>
      <c r="QPN246" s="235"/>
      <c r="QPO246" s="235"/>
      <c r="QPP246" s="235"/>
      <c r="QPQ246" s="296"/>
      <c r="QPR246" s="296"/>
      <c r="QPS246" s="208"/>
      <c r="QPU246" s="235"/>
      <c r="QPV246" s="235"/>
      <c r="QPW246" s="235"/>
      <c r="QPX246" s="235"/>
      <c r="QPY246" s="235"/>
      <c r="QPZ246" s="235"/>
      <c r="QQA246" s="235"/>
      <c r="QQB246" s="296"/>
      <c r="QQC246" s="296"/>
      <c r="QQD246" s="208"/>
      <c r="QQF246" s="235"/>
      <c r="QQG246" s="235"/>
      <c r="QQH246" s="235"/>
      <c r="QQI246" s="235"/>
      <c r="QQJ246" s="235"/>
      <c r="QQK246" s="235"/>
      <c r="QQL246" s="235"/>
      <c r="QQM246" s="296"/>
      <c r="QQN246" s="296"/>
      <c r="QQO246" s="208"/>
      <c r="QQQ246" s="235"/>
      <c r="QQR246" s="235"/>
      <c r="QQS246" s="235"/>
      <c r="QQT246" s="235"/>
      <c r="QQU246" s="235"/>
      <c r="QQV246" s="235"/>
      <c r="QQW246" s="235"/>
      <c r="QQX246" s="296"/>
      <c r="QQY246" s="296"/>
      <c r="QQZ246" s="208"/>
      <c r="QRB246" s="235"/>
      <c r="QRC246" s="235"/>
      <c r="QRD246" s="235"/>
      <c r="QRE246" s="235"/>
      <c r="QRF246" s="235"/>
      <c r="QRG246" s="235"/>
      <c r="QRH246" s="235"/>
      <c r="QRI246" s="296"/>
      <c r="QRJ246" s="296"/>
      <c r="QRK246" s="208"/>
      <c r="QRM246" s="235"/>
      <c r="QRN246" s="235"/>
      <c r="QRO246" s="235"/>
      <c r="QRP246" s="235"/>
      <c r="QRQ246" s="235"/>
      <c r="QRR246" s="235"/>
      <c r="QRS246" s="235"/>
      <c r="QRT246" s="296"/>
      <c r="QRU246" s="296"/>
      <c r="QRV246" s="208"/>
      <c r="QRX246" s="235"/>
      <c r="QRY246" s="235"/>
      <c r="QRZ246" s="235"/>
      <c r="QSA246" s="235"/>
      <c r="QSB246" s="235"/>
      <c r="QSC246" s="235"/>
      <c r="QSD246" s="235"/>
      <c r="QSE246" s="296"/>
      <c r="QSF246" s="296"/>
      <c r="QSG246" s="208"/>
      <c r="QSI246" s="235"/>
      <c r="QSJ246" s="235"/>
      <c r="QSK246" s="235"/>
      <c r="QSL246" s="235"/>
      <c r="QSM246" s="235"/>
      <c r="QSN246" s="235"/>
      <c r="QSO246" s="235"/>
      <c r="QSP246" s="296"/>
      <c r="QSQ246" s="296"/>
      <c r="QSR246" s="208"/>
      <c r="QST246" s="235"/>
      <c r="QSU246" s="235"/>
      <c r="QSV246" s="235"/>
      <c r="QSW246" s="235"/>
      <c r="QSX246" s="235"/>
      <c r="QSY246" s="235"/>
      <c r="QSZ246" s="235"/>
      <c r="QTA246" s="296"/>
      <c r="QTB246" s="296"/>
      <c r="QTC246" s="208"/>
      <c r="QTE246" s="235"/>
      <c r="QTF246" s="235"/>
      <c r="QTG246" s="235"/>
      <c r="QTH246" s="235"/>
      <c r="QTI246" s="235"/>
      <c r="QTJ246" s="235"/>
      <c r="QTK246" s="235"/>
      <c r="QTL246" s="296"/>
      <c r="QTM246" s="296"/>
      <c r="QTN246" s="208"/>
      <c r="QTP246" s="235"/>
      <c r="QTQ246" s="235"/>
      <c r="QTR246" s="235"/>
      <c r="QTS246" s="235"/>
      <c r="QTT246" s="235"/>
      <c r="QTU246" s="235"/>
      <c r="QTV246" s="235"/>
      <c r="QTW246" s="296"/>
      <c r="QTX246" s="296"/>
      <c r="QTY246" s="208"/>
      <c r="QUA246" s="235"/>
      <c r="QUB246" s="235"/>
      <c r="QUC246" s="235"/>
      <c r="QUD246" s="235"/>
      <c r="QUE246" s="235"/>
      <c r="QUF246" s="235"/>
      <c r="QUG246" s="235"/>
      <c r="QUH246" s="296"/>
      <c r="QUI246" s="296"/>
      <c r="QUJ246" s="208"/>
      <c r="QUL246" s="235"/>
      <c r="QUM246" s="235"/>
      <c r="QUN246" s="235"/>
      <c r="QUO246" s="235"/>
      <c r="QUP246" s="235"/>
      <c r="QUQ246" s="235"/>
      <c r="QUR246" s="235"/>
      <c r="QUS246" s="296"/>
      <c r="QUT246" s="296"/>
      <c r="QUU246" s="208"/>
      <c r="QUW246" s="235"/>
      <c r="QUX246" s="235"/>
      <c r="QUY246" s="235"/>
      <c r="QUZ246" s="235"/>
      <c r="QVA246" s="235"/>
      <c r="QVB246" s="235"/>
      <c r="QVC246" s="235"/>
      <c r="QVD246" s="296"/>
      <c r="QVE246" s="296"/>
      <c r="QVF246" s="208"/>
      <c r="QVH246" s="235"/>
      <c r="QVI246" s="235"/>
      <c r="QVJ246" s="235"/>
      <c r="QVK246" s="235"/>
      <c r="QVL246" s="235"/>
      <c r="QVM246" s="235"/>
      <c r="QVN246" s="235"/>
      <c r="QVO246" s="296"/>
      <c r="QVP246" s="296"/>
      <c r="QVQ246" s="208"/>
      <c r="QVS246" s="235"/>
      <c r="QVT246" s="235"/>
      <c r="QVU246" s="235"/>
      <c r="QVV246" s="235"/>
      <c r="QVW246" s="235"/>
      <c r="QVX246" s="235"/>
      <c r="QVY246" s="235"/>
      <c r="QVZ246" s="296"/>
      <c r="QWA246" s="296"/>
      <c r="QWB246" s="208"/>
      <c r="QWD246" s="235"/>
      <c r="QWE246" s="235"/>
      <c r="QWF246" s="235"/>
      <c r="QWG246" s="235"/>
      <c r="QWH246" s="235"/>
      <c r="QWI246" s="235"/>
      <c r="QWJ246" s="235"/>
      <c r="QWK246" s="296"/>
      <c r="QWL246" s="296"/>
      <c r="QWM246" s="208"/>
      <c r="QWO246" s="235"/>
      <c r="QWP246" s="235"/>
      <c r="QWQ246" s="235"/>
      <c r="QWR246" s="235"/>
      <c r="QWS246" s="235"/>
      <c r="QWT246" s="235"/>
      <c r="QWU246" s="235"/>
      <c r="QWV246" s="296"/>
      <c r="QWW246" s="296"/>
      <c r="QWX246" s="208"/>
      <c r="QWZ246" s="235"/>
      <c r="QXA246" s="235"/>
      <c r="QXB246" s="235"/>
      <c r="QXC246" s="235"/>
      <c r="QXD246" s="235"/>
      <c r="QXE246" s="235"/>
      <c r="QXF246" s="235"/>
      <c r="QXG246" s="296"/>
      <c r="QXH246" s="296"/>
      <c r="QXI246" s="208"/>
      <c r="QXK246" s="235"/>
      <c r="QXL246" s="235"/>
      <c r="QXM246" s="235"/>
      <c r="QXN246" s="235"/>
      <c r="QXO246" s="235"/>
      <c r="QXP246" s="235"/>
      <c r="QXQ246" s="235"/>
      <c r="QXR246" s="296"/>
      <c r="QXS246" s="296"/>
      <c r="QXT246" s="208"/>
      <c r="QXV246" s="235"/>
      <c r="QXW246" s="235"/>
      <c r="QXX246" s="235"/>
      <c r="QXY246" s="235"/>
      <c r="QXZ246" s="235"/>
      <c r="QYA246" s="235"/>
      <c r="QYB246" s="235"/>
      <c r="QYC246" s="296"/>
      <c r="QYD246" s="296"/>
      <c r="QYE246" s="208"/>
      <c r="QYG246" s="235"/>
      <c r="QYH246" s="235"/>
      <c r="QYI246" s="235"/>
      <c r="QYJ246" s="235"/>
      <c r="QYK246" s="235"/>
      <c r="QYL246" s="235"/>
      <c r="QYM246" s="235"/>
      <c r="QYN246" s="296"/>
      <c r="QYO246" s="296"/>
      <c r="QYP246" s="208"/>
      <c r="QYR246" s="235"/>
      <c r="QYS246" s="235"/>
      <c r="QYT246" s="235"/>
      <c r="QYU246" s="235"/>
      <c r="QYV246" s="235"/>
      <c r="QYW246" s="235"/>
      <c r="QYX246" s="235"/>
      <c r="QYY246" s="296"/>
      <c r="QYZ246" s="296"/>
      <c r="QZA246" s="208"/>
      <c r="QZC246" s="235"/>
      <c r="QZD246" s="235"/>
      <c r="QZE246" s="235"/>
      <c r="QZF246" s="235"/>
      <c r="QZG246" s="235"/>
      <c r="QZH246" s="235"/>
      <c r="QZI246" s="235"/>
      <c r="QZJ246" s="296"/>
      <c r="QZK246" s="296"/>
      <c r="QZL246" s="208"/>
      <c r="QZN246" s="235"/>
      <c r="QZO246" s="235"/>
      <c r="QZP246" s="235"/>
      <c r="QZQ246" s="235"/>
      <c r="QZR246" s="235"/>
      <c r="QZS246" s="235"/>
      <c r="QZT246" s="235"/>
      <c r="QZU246" s="296"/>
      <c r="QZV246" s="296"/>
      <c r="QZW246" s="208"/>
      <c r="QZY246" s="235"/>
      <c r="QZZ246" s="235"/>
      <c r="RAA246" s="235"/>
      <c r="RAB246" s="235"/>
      <c r="RAC246" s="235"/>
      <c r="RAD246" s="235"/>
      <c r="RAE246" s="235"/>
      <c r="RAF246" s="296"/>
      <c r="RAG246" s="296"/>
      <c r="RAH246" s="208"/>
      <c r="RAJ246" s="235"/>
      <c r="RAK246" s="235"/>
      <c r="RAL246" s="235"/>
      <c r="RAM246" s="235"/>
      <c r="RAN246" s="235"/>
      <c r="RAO246" s="235"/>
      <c r="RAP246" s="235"/>
      <c r="RAQ246" s="296"/>
      <c r="RAR246" s="296"/>
      <c r="RAS246" s="208"/>
      <c r="RAU246" s="235"/>
      <c r="RAV246" s="235"/>
      <c r="RAW246" s="235"/>
      <c r="RAX246" s="235"/>
      <c r="RAY246" s="235"/>
      <c r="RAZ246" s="235"/>
      <c r="RBA246" s="235"/>
      <c r="RBB246" s="296"/>
      <c r="RBC246" s="296"/>
      <c r="RBD246" s="208"/>
      <c r="RBF246" s="235"/>
      <c r="RBG246" s="235"/>
      <c r="RBH246" s="235"/>
      <c r="RBI246" s="235"/>
      <c r="RBJ246" s="235"/>
      <c r="RBK246" s="235"/>
      <c r="RBL246" s="235"/>
      <c r="RBM246" s="296"/>
      <c r="RBN246" s="296"/>
      <c r="RBO246" s="208"/>
      <c r="RBQ246" s="235"/>
      <c r="RBR246" s="235"/>
      <c r="RBS246" s="235"/>
      <c r="RBT246" s="235"/>
      <c r="RBU246" s="235"/>
      <c r="RBV246" s="235"/>
      <c r="RBW246" s="235"/>
      <c r="RBX246" s="296"/>
      <c r="RBY246" s="296"/>
      <c r="RBZ246" s="208"/>
      <c r="RCB246" s="235"/>
      <c r="RCC246" s="235"/>
      <c r="RCD246" s="235"/>
      <c r="RCE246" s="235"/>
      <c r="RCF246" s="235"/>
      <c r="RCG246" s="235"/>
      <c r="RCH246" s="235"/>
      <c r="RCI246" s="296"/>
      <c r="RCJ246" s="296"/>
      <c r="RCK246" s="208"/>
      <c r="RCM246" s="235"/>
      <c r="RCN246" s="235"/>
      <c r="RCO246" s="235"/>
      <c r="RCP246" s="235"/>
      <c r="RCQ246" s="235"/>
      <c r="RCR246" s="235"/>
      <c r="RCS246" s="235"/>
      <c r="RCT246" s="296"/>
      <c r="RCU246" s="296"/>
      <c r="RCV246" s="208"/>
      <c r="RCX246" s="235"/>
      <c r="RCY246" s="235"/>
      <c r="RCZ246" s="235"/>
      <c r="RDA246" s="235"/>
      <c r="RDB246" s="235"/>
      <c r="RDC246" s="235"/>
      <c r="RDD246" s="235"/>
      <c r="RDE246" s="296"/>
      <c r="RDF246" s="296"/>
      <c r="RDG246" s="208"/>
      <c r="RDI246" s="235"/>
      <c r="RDJ246" s="235"/>
      <c r="RDK246" s="235"/>
      <c r="RDL246" s="235"/>
      <c r="RDM246" s="235"/>
      <c r="RDN246" s="235"/>
      <c r="RDO246" s="235"/>
      <c r="RDP246" s="296"/>
      <c r="RDQ246" s="296"/>
      <c r="RDR246" s="208"/>
      <c r="RDT246" s="235"/>
      <c r="RDU246" s="235"/>
      <c r="RDV246" s="235"/>
      <c r="RDW246" s="235"/>
      <c r="RDX246" s="235"/>
      <c r="RDY246" s="235"/>
      <c r="RDZ246" s="235"/>
      <c r="REA246" s="296"/>
      <c r="REB246" s="296"/>
      <c r="REC246" s="208"/>
      <c r="REE246" s="235"/>
      <c r="REF246" s="235"/>
      <c r="REG246" s="235"/>
      <c r="REH246" s="235"/>
      <c r="REI246" s="235"/>
      <c r="REJ246" s="235"/>
      <c r="REK246" s="235"/>
      <c r="REL246" s="296"/>
      <c r="REM246" s="296"/>
      <c r="REN246" s="208"/>
      <c r="REP246" s="235"/>
      <c r="REQ246" s="235"/>
      <c r="RER246" s="235"/>
      <c r="RES246" s="235"/>
      <c r="RET246" s="235"/>
      <c r="REU246" s="235"/>
      <c r="REV246" s="235"/>
      <c r="REW246" s="296"/>
      <c r="REX246" s="296"/>
      <c r="REY246" s="208"/>
      <c r="RFA246" s="235"/>
      <c r="RFB246" s="235"/>
      <c r="RFC246" s="235"/>
      <c r="RFD246" s="235"/>
      <c r="RFE246" s="235"/>
      <c r="RFF246" s="235"/>
      <c r="RFG246" s="235"/>
      <c r="RFH246" s="296"/>
      <c r="RFI246" s="296"/>
      <c r="RFJ246" s="208"/>
      <c r="RFL246" s="235"/>
      <c r="RFM246" s="235"/>
      <c r="RFN246" s="235"/>
      <c r="RFO246" s="235"/>
      <c r="RFP246" s="235"/>
      <c r="RFQ246" s="235"/>
      <c r="RFR246" s="235"/>
      <c r="RFS246" s="296"/>
      <c r="RFT246" s="296"/>
      <c r="RFU246" s="208"/>
      <c r="RFW246" s="235"/>
      <c r="RFX246" s="235"/>
      <c r="RFY246" s="235"/>
      <c r="RFZ246" s="235"/>
      <c r="RGA246" s="235"/>
      <c r="RGB246" s="235"/>
      <c r="RGC246" s="235"/>
      <c r="RGD246" s="296"/>
      <c r="RGE246" s="296"/>
      <c r="RGF246" s="208"/>
      <c r="RGH246" s="235"/>
      <c r="RGI246" s="235"/>
      <c r="RGJ246" s="235"/>
      <c r="RGK246" s="235"/>
      <c r="RGL246" s="235"/>
      <c r="RGM246" s="235"/>
      <c r="RGN246" s="235"/>
      <c r="RGO246" s="296"/>
      <c r="RGP246" s="296"/>
      <c r="RGQ246" s="208"/>
      <c r="RGS246" s="235"/>
      <c r="RGT246" s="235"/>
      <c r="RGU246" s="235"/>
      <c r="RGV246" s="235"/>
      <c r="RGW246" s="235"/>
      <c r="RGX246" s="235"/>
      <c r="RGY246" s="235"/>
      <c r="RGZ246" s="296"/>
      <c r="RHA246" s="296"/>
      <c r="RHB246" s="208"/>
      <c r="RHD246" s="235"/>
      <c r="RHE246" s="235"/>
      <c r="RHF246" s="235"/>
      <c r="RHG246" s="235"/>
      <c r="RHH246" s="235"/>
      <c r="RHI246" s="235"/>
      <c r="RHJ246" s="235"/>
      <c r="RHK246" s="296"/>
      <c r="RHL246" s="296"/>
      <c r="RHM246" s="208"/>
      <c r="RHO246" s="235"/>
      <c r="RHP246" s="235"/>
      <c r="RHQ246" s="235"/>
      <c r="RHR246" s="235"/>
      <c r="RHS246" s="235"/>
      <c r="RHT246" s="235"/>
      <c r="RHU246" s="235"/>
      <c r="RHV246" s="296"/>
      <c r="RHW246" s="296"/>
      <c r="RHX246" s="208"/>
      <c r="RHZ246" s="235"/>
      <c r="RIA246" s="235"/>
      <c r="RIB246" s="235"/>
      <c r="RIC246" s="235"/>
      <c r="RID246" s="235"/>
      <c r="RIE246" s="235"/>
      <c r="RIF246" s="235"/>
      <c r="RIG246" s="296"/>
      <c r="RIH246" s="296"/>
      <c r="RII246" s="208"/>
      <c r="RIK246" s="235"/>
      <c r="RIL246" s="235"/>
      <c r="RIM246" s="235"/>
      <c r="RIN246" s="235"/>
      <c r="RIO246" s="235"/>
      <c r="RIP246" s="235"/>
      <c r="RIQ246" s="235"/>
      <c r="RIR246" s="296"/>
      <c r="RIS246" s="296"/>
      <c r="RIT246" s="208"/>
      <c r="RIV246" s="235"/>
      <c r="RIW246" s="235"/>
      <c r="RIX246" s="235"/>
      <c r="RIY246" s="235"/>
      <c r="RIZ246" s="235"/>
      <c r="RJA246" s="235"/>
      <c r="RJB246" s="235"/>
      <c r="RJC246" s="296"/>
      <c r="RJD246" s="296"/>
      <c r="RJE246" s="208"/>
      <c r="RJG246" s="235"/>
      <c r="RJH246" s="235"/>
      <c r="RJI246" s="235"/>
      <c r="RJJ246" s="235"/>
      <c r="RJK246" s="235"/>
      <c r="RJL246" s="235"/>
      <c r="RJM246" s="235"/>
      <c r="RJN246" s="296"/>
      <c r="RJO246" s="296"/>
      <c r="RJP246" s="208"/>
      <c r="RJR246" s="235"/>
      <c r="RJS246" s="235"/>
      <c r="RJT246" s="235"/>
      <c r="RJU246" s="235"/>
      <c r="RJV246" s="235"/>
      <c r="RJW246" s="235"/>
      <c r="RJX246" s="235"/>
      <c r="RJY246" s="296"/>
      <c r="RJZ246" s="296"/>
      <c r="RKA246" s="208"/>
      <c r="RKC246" s="235"/>
      <c r="RKD246" s="235"/>
      <c r="RKE246" s="235"/>
      <c r="RKF246" s="235"/>
      <c r="RKG246" s="235"/>
      <c r="RKH246" s="235"/>
      <c r="RKI246" s="235"/>
      <c r="RKJ246" s="296"/>
      <c r="RKK246" s="296"/>
      <c r="RKL246" s="208"/>
      <c r="RKN246" s="235"/>
      <c r="RKO246" s="235"/>
      <c r="RKP246" s="235"/>
      <c r="RKQ246" s="235"/>
      <c r="RKR246" s="235"/>
      <c r="RKS246" s="235"/>
      <c r="RKT246" s="235"/>
      <c r="RKU246" s="296"/>
      <c r="RKV246" s="296"/>
      <c r="RKW246" s="208"/>
      <c r="RKY246" s="235"/>
      <c r="RKZ246" s="235"/>
      <c r="RLA246" s="235"/>
      <c r="RLB246" s="235"/>
      <c r="RLC246" s="235"/>
      <c r="RLD246" s="235"/>
      <c r="RLE246" s="235"/>
      <c r="RLF246" s="296"/>
      <c r="RLG246" s="296"/>
      <c r="RLH246" s="208"/>
      <c r="RLJ246" s="235"/>
      <c r="RLK246" s="235"/>
      <c r="RLL246" s="235"/>
      <c r="RLM246" s="235"/>
      <c r="RLN246" s="235"/>
      <c r="RLO246" s="235"/>
      <c r="RLP246" s="235"/>
      <c r="RLQ246" s="296"/>
      <c r="RLR246" s="296"/>
      <c r="RLS246" s="208"/>
      <c r="RLU246" s="235"/>
      <c r="RLV246" s="235"/>
      <c r="RLW246" s="235"/>
      <c r="RLX246" s="235"/>
      <c r="RLY246" s="235"/>
      <c r="RLZ246" s="235"/>
      <c r="RMA246" s="235"/>
      <c r="RMB246" s="296"/>
      <c r="RMC246" s="296"/>
      <c r="RMD246" s="208"/>
      <c r="RMF246" s="235"/>
      <c r="RMG246" s="235"/>
      <c r="RMH246" s="235"/>
      <c r="RMI246" s="235"/>
      <c r="RMJ246" s="235"/>
      <c r="RMK246" s="235"/>
      <c r="RML246" s="235"/>
      <c r="RMM246" s="296"/>
      <c r="RMN246" s="296"/>
      <c r="RMO246" s="208"/>
      <c r="RMQ246" s="235"/>
      <c r="RMR246" s="235"/>
      <c r="RMS246" s="235"/>
      <c r="RMT246" s="235"/>
      <c r="RMU246" s="235"/>
      <c r="RMV246" s="235"/>
      <c r="RMW246" s="235"/>
      <c r="RMX246" s="296"/>
      <c r="RMY246" s="296"/>
      <c r="RMZ246" s="208"/>
      <c r="RNB246" s="235"/>
      <c r="RNC246" s="235"/>
      <c r="RND246" s="235"/>
      <c r="RNE246" s="235"/>
      <c r="RNF246" s="235"/>
      <c r="RNG246" s="235"/>
      <c r="RNH246" s="235"/>
      <c r="RNI246" s="296"/>
      <c r="RNJ246" s="296"/>
      <c r="RNK246" s="208"/>
      <c r="RNM246" s="235"/>
      <c r="RNN246" s="235"/>
      <c r="RNO246" s="235"/>
      <c r="RNP246" s="235"/>
      <c r="RNQ246" s="235"/>
      <c r="RNR246" s="235"/>
      <c r="RNS246" s="235"/>
      <c r="RNT246" s="296"/>
      <c r="RNU246" s="296"/>
      <c r="RNV246" s="208"/>
      <c r="RNX246" s="235"/>
      <c r="RNY246" s="235"/>
      <c r="RNZ246" s="235"/>
      <c r="ROA246" s="235"/>
      <c r="ROB246" s="235"/>
      <c r="ROC246" s="235"/>
      <c r="ROD246" s="235"/>
      <c r="ROE246" s="296"/>
      <c r="ROF246" s="296"/>
      <c r="ROG246" s="208"/>
      <c r="ROI246" s="235"/>
      <c r="ROJ246" s="235"/>
      <c r="ROK246" s="235"/>
      <c r="ROL246" s="235"/>
      <c r="ROM246" s="235"/>
      <c r="RON246" s="235"/>
      <c r="ROO246" s="235"/>
      <c r="ROP246" s="296"/>
      <c r="ROQ246" s="296"/>
      <c r="ROR246" s="208"/>
      <c r="ROT246" s="235"/>
      <c r="ROU246" s="235"/>
      <c r="ROV246" s="235"/>
      <c r="ROW246" s="235"/>
      <c r="ROX246" s="235"/>
      <c r="ROY246" s="235"/>
      <c r="ROZ246" s="235"/>
      <c r="RPA246" s="296"/>
      <c r="RPB246" s="296"/>
      <c r="RPC246" s="208"/>
      <c r="RPE246" s="235"/>
      <c r="RPF246" s="235"/>
      <c r="RPG246" s="235"/>
      <c r="RPH246" s="235"/>
      <c r="RPI246" s="235"/>
      <c r="RPJ246" s="235"/>
      <c r="RPK246" s="235"/>
      <c r="RPL246" s="296"/>
      <c r="RPM246" s="296"/>
      <c r="RPN246" s="208"/>
      <c r="RPP246" s="235"/>
      <c r="RPQ246" s="235"/>
      <c r="RPR246" s="235"/>
      <c r="RPS246" s="235"/>
      <c r="RPT246" s="235"/>
      <c r="RPU246" s="235"/>
      <c r="RPV246" s="235"/>
      <c r="RPW246" s="296"/>
      <c r="RPX246" s="296"/>
      <c r="RPY246" s="208"/>
      <c r="RQA246" s="235"/>
      <c r="RQB246" s="235"/>
      <c r="RQC246" s="235"/>
      <c r="RQD246" s="235"/>
      <c r="RQE246" s="235"/>
      <c r="RQF246" s="235"/>
      <c r="RQG246" s="235"/>
      <c r="RQH246" s="296"/>
      <c r="RQI246" s="296"/>
      <c r="RQJ246" s="208"/>
      <c r="RQL246" s="235"/>
      <c r="RQM246" s="235"/>
      <c r="RQN246" s="235"/>
      <c r="RQO246" s="235"/>
      <c r="RQP246" s="235"/>
      <c r="RQQ246" s="235"/>
      <c r="RQR246" s="235"/>
      <c r="RQS246" s="296"/>
      <c r="RQT246" s="296"/>
      <c r="RQU246" s="208"/>
      <c r="RQW246" s="235"/>
      <c r="RQX246" s="235"/>
      <c r="RQY246" s="235"/>
      <c r="RQZ246" s="235"/>
      <c r="RRA246" s="235"/>
      <c r="RRB246" s="235"/>
      <c r="RRC246" s="235"/>
      <c r="RRD246" s="296"/>
      <c r="RRE246" s="296"/>
      <c r="RRF246" s="208"/>
      <c r="RRH246" s="235"/>
      <c r="RRI246" s="235"/>
      <c r="RRJ246" s="235"/>
      <c r="RRK246" s="235"/>
      <c r="RRL246" s="235"/>
      <c r="RRM246" s="235"/>
      <c r="RRN246" s="235"/>
      <c r="RRO246" s="296"/>
      <c r="RRP246" s="296"/>
      <c r="RRQ246" s="208"/>
      <c r="RRS246" s="235"/>
      <c r="RRT246" s="235"/>
      <c r="RRU246" s="235"/>
      <c r="RRV246" s="235"/>
      <c r="RRW246" s="235"/>
      <c r="RRX246" s="235"/>
      <c r="RRY246" s="235"/>
      <c r="RRZ246" s="296"/>
      <c r="RSA246" s="296"/>
      <c r="RSB246" s="208"/>
      <c r="RSD246" s="235"/>
      <c r="RSE246" s="235"/>
      <c r="RSF246" s="235"/>
      <c r="RSG246" s="235"/>
      <c r="RSH246" s="235"/>
      <c r="RSI246" s="235"/>
      <c r="RSJ246" s="235"/>
      <c r="RSK246" s="296"/>
      <c r="RSL246" s="296"/>
      <c r="RSM246" s="208"/>
      <c r="RSO246" s="235"/>
      <c r="RSP246" s="235"/>
      <c r="RSQ246" s="235"/>
      <c r="RSR246" s="235"/>
      <c r="RSS246" s="235"/>
      <c r="RST246" s="235"/>
      <c r="RSU246" s="235"/>
      <c r="RSV246" s="296"/>
      <c r="RSW246" s="296"/>
      <c r="RSX246" s="208"/>
      <c r="RSZ246" s="235"/>
      <c r="RTA246" s="235"/>
      <c r="RTB246" s="235"/>
      <c r="RTC246" s="235"/>
      <c r="RTD246" s="235"/>
      <c r="RTE246" s="235"/>
      <c r="RTF246" s="235"/>
      <c r="RTG246" s="296"/>
      <c r="RTH246" s="296"/>
      <c r="RTI246" s="208"/>
      <c r="RTK246" s="235"/>
      <c r="RTL246" s="235"/>
      <c r="RTM246" s="235"/>
      <c r="RTN246" s="235"/>
      <c r="RTO246" s="235"/>
      <c r="RTP246" s="235"/>
      <c r="RTQ246" s="235"/>
      <c r="RTR246" s="296"/>
      <c r="RTS246" s="296"/>
      <c r="RTT246" s="208"/>
      <c r="RTV246" s="235"/>
      <c r="RTW246" s="235"/>
      <c r="RTX246" s="235"/>
      <c r="RTY246" s="235"/>
      <c r="RTZ246" s="235"/>
      <c r="RUA246" s="235"/>
      <c r="RUB246" s="235"/>
      <c r="RUC246" s="296"/>
      <c r="RUD246" s="296"/>
      <c r="RUE246" s="208"/>
      <c r="RUG246" s="235"/>
      <c r="RUH246" s="235"/>
      <c r="RUI246" s="235"/>
      <c r="RUJ246" s="235"/>
      <c r="RUK246" s="235"/>
      <c r="RUL246" s="235"/>
      <c r="RUM246" s="235"/>
      <c r="RUN246" s="296"/>
      <c r="RUO246" s="296"/>
      <c r="RUP246" s="208"/>
      <c r="RUR246" s="235"/>
      <c r="RUS246" s="235"/>
      <c r="RUT246" s="235"/>
      <c r="RUU246" s="235"/>
      <c r="RUV246" s="235"/>
      <c r="RUW246" s="235"/>
      <c r="RUX246" s="235"/>
      <c r="RUY246" s="296"/>
      <c r="RUZ246" s="296"/>
      <c r="RVA246" s="208"/>
      <c r="RVC246" s="235"/>
      <c r="RVD246" s="235"/>
      <c r="RVE246" s="235"/>
      <c r="RVF246" s="235"/>
      <c r="RVG246" s="235"/>
      <c r="RVH246" s="235"/>
      <c r="RVI246" s="235"/>
      <c r="RVJ246" s="296"/>
      <c r="RVK246" s="296"/>
      <c r="RVL246" s="208"/>
      <c r="RVN246" s="235"/>
      <c r="RVO246" s="235"/>
      <c r="RVP246" s="235"/>
      <c r="RVQ246" s="235"/>
      <c r="RVR246" s="235"/>
      <c r="RVS246" s="235"/>
      <c r="RVT246" s="235"/>
      <c r="RVU246" s="296"/>
      <c r="RVV246" s="296"/>
      <c r="RVW246" s="208"/>
      <c r="RVY246" s="235"/>
      <c r="RVZ246" s="235"/>
      <c r="RWA246" s="235"/>
      <c r="RWB246" s="235"/>
      <c r="RWC246" s="235"/>
      <c r="RWD246" s="235"/>
      <c r="RWE246" s="235"/>
      <c r="RWF246" s="296"/>
      <c r="RWG246" s="296"/>
      <c r="RWH246" s="208"/>
      <c r="RWJ246" s="235"/>
      <c r="RWK246" s="235"/>
      <c r="RWL246" s="235"/>
      <c r="RWM246" s="235"/>
      <c r="RWN246" s="235"/>
      <c r="RWO246" s="235"/>
      <c r="RWP246" s="235"/>
      <c r="RWQ246" s="296"/>
      <c r="RWR246" s="296"/>
      <c r="RWS246" s="208"/>
      <c r="RWU246" s="235"/>
      <c r="RWV246" s="235"/>
      <c r="RWW246" s="235"/>
      <c r="RWX246" s="235"/>
      <c r="RWY246" s="235"/>
      <c r="RWZ246" s="235"/>
      <c r="RXA246" s="235"/>
      <c r="RXB246" s="296"/>
      <c r="RXC246" s="296"/>
      <c r="RXD246" s="208"/>
      <c r="RXF246" s="235"/>
      <c r="RXG246" s="235"/>
      <c r="RXH246" s="235"/>
      <c r="RXI246" s="235"/>
      <c r="RXJ246" s="235"/>
      <c r="RXK246" s="235"/>
      <c r="RXL246" s="235"/>
      <c r="RXM246" s="296"/>
      <c r="RXN246" s="296"/>
      <c r="RXO246" s="208"/>
      <c r="RXQ246" s="235"/>
      <c r="RXR246" s="235"/>
      <c r="RXS246" s="235"/>
      <c r="RXT246" s="235"/>
      <c r="RXU246" s="235"/>
      <c r="RXV246" s="235"/>
      <c r="RXW246" s="235"/>
      <c r="RXX246" s="296"/>
      <c r="RXY246" s="296"/>
      <c r="RXZ246" s="208"/>
      <c r="RYB246" s="235"/>
      <c r="RYC246" s="235"/>
      <c r="RYD246" s="235"/>
      <c r="RYE246" s="235"/>
      <c r="RYF246" s="235"/>
      <c r="RYG246" s="235"/>
      <c r="RYH246" s="235"/>
      <c r="RYI246" s="296"/>
      <c r="RYJ246" s="296"/>
      <c r="RYK246" s="208"/>
      <c r="RYM246" s="235"/>
      <c r="RYN246" s="235"/>
      <c r="RYO246" s="235"/>
      <c r="RYP246" s="235"/>
      <c r="RYQ246" s="235"/>
      <c r="RYR246" s="235"/>
      <c r="RYS246" s="235"/>
      <c r="RYT246" s="296"/>
      <c r="RYU246" s="296"/>
      <c r="RYV246" s="208"/>
      <c r="RYX246" s="235"/>
      <c r="RYY246" s="235"/>
      <c r="RYZ246" s="235"/>
      <c r="RZA246" s="235"/>
      <c r="RZB246" s="235"/>
      <c r="RZC246" s="235"/>
      <c r="RZD246" s="235"/>
      <c r="RZE246" s="296"/>
      <c r="RZF246" s="296"/>
      <c r="RZG246" s="208"/>
      <c r="RZI246" s="235"/>
      <c r="RZJ246" s="235"/>
      <c r="RZK246" s="235"/>
      <c r="RZL246" s="235"/>
      <c r="RZM246" s="235"/>
      <c r="RZN246" s="235"/>
      <c r="RZO246" s="235"/>
      <c r="RZP246" s="296"/>
      <c r="RZQ246" s="296"/>
      <c r="RZR246" s="208"/>
      <c r="RZT246" s="235"/>
      <c r="RZU246" s="235"/>
      <c r="RZV246" s="235"/>
      <c r="RZW246" s="235"/>
      <c r="RZX246" s="235"/>
      <c r="RZY246" s="235"/>
      <c r="RZZ246" s="235"/>
      <c r="SAA246" s="296"/>
      <c r="SAB246" s="296"/>
      <c r="SAC246" s="208"/>
      <c r="SAE246" s="235"/>
      <c r="SAF246" s="235"/>
      <c r="SAG246" s="235"/>
      <c r="SAH246" s="235"/>
      <c r="SAI246" s="235"/>
      <c r="SAJ246" s="235"/>
      <c r="SAK246" s="235"/>
      <c r="SAL246" s="296"/>
      <c r="SAM246" s="296"/>
      <c r="SAN246" s="208"/>
      <c r="SAP246" s="235"/>
      <c r="SAQ246" s="235"/>
      <c r="SAR246" s="235"/>
      <c r="SAS246" s="235"/>
      <c r="SAT246" s="235"/>
      <c r="SAU246" s="235"/>
      <c r="SAV246" s="235"/>
      <c r="SAW246" s="296"/>
      <c r="SAX246" s="296"/>
      <c r="SAY246" s="208"/>
      <c r="SBA246" s="235"/>
      <c r="SBB246" s="235"/>
      <c r="SBC246" s="235"/>
      <c r="SBD246" s="235"/>
      <c r="SBE246" s="235"/>
      <c r="SBF246" s="235"/>
      <c r="SBG246" s="235"/>
      <c r="SBH246" s="296"/>
      <c r="SBI246" s="296"/>
      <c r="SBJ246" s="208"/>
      <c r="SBL246" s="235"/>
      <c r="SBM246" s="235"/>
      <c r="SBN246" s="235"/>
      <c r="SBO246" s="235"/>
      <c r="SBP246" s="235"/>
      <c r="SBQ246" s="235"/>
      <c r="SBR246" s="235"/>
      <c r="SBS246" s="296"/>
      <c r="SBT246" s="296"/>
      <c r="SBU246" s="208"/>
      <c r="SBW246" s="235"/>
      <c r="SBX246" s="235"/>
      <c r="SBY246" s="235"/>
      <c r="SBZ246" s="235"/>
      <c r="SCA246" s="235"/>
      <c r="SCB246" s="235"/>
      <c r="SCC246" s="235"/>
      <c r="SCD246" s="296"/>
      <c r="SCE246" s="296"/>
      <c r="SCF246" s="208"/>
      <c r="SCH246" s="235"/>
      <c r="SCI246" s="235"/>
      <c r="SCJ246" s="235"/>
      <c r="SCK246" s="235"/>
      <c r="SCL246" s="235"/>
      <c r="SCM246" s="235"/>
      <c r="SCN246" s="235"/>
      <c r="SCO246" s="296"/>
      <c r="SCP246" s="296"/>
      <c r="SCQ246" s="208"/>
      <c r="SCS246" s="235"/>
      <c r="SCT246" s="235"/>
      <c r="SCU246" s="235"/>
      <c r="SCV246" s="235"/>
      <c r="SCW246" s="235"/>
      <c r="SCX246" s="235"/>
      <c r="SCY246" s="235"/>
      <c r="SCZ246" s="296"/>
      <c r="SDA246" s="296"/>
      <c r="SDB246" s="208"/>
      <c r="SDD246" s="235"/>
      <c r="SDE246" s="235"/>
      <c r="SDF246" s="235"/>
      <c r="SDG246" s="235"/>
      <c r="SDH246" s="235"/>
      <c r="SDI246" s="235"/>
      <c r="SDJ246" s="235"/>
      <c r="SDK246" s="296"/>
      <c r="SDL246" s="296"/>
      <c r="SDM246" s="208"/>
      <c r="SDO246" s="235"/>
      <c r="SDP246" s="235"/>
      <c r="SDQ246" s="235"/>
      <c r="SDR246" s="235"/>
      <c r="SDS246" s="235"/>
      <c r="SDT246" s="235"/>
      <c r="SDU246" s="235"/>
      <c r="SDV246" s="296"/>
      <c r="SDW246" s="296"/>
      <c r="SDX246" s="208"/>
      <c r="SDZ246" s="235"/>
      <c r="SEA246" s="235"/>
      <c r="SEB246" s="235"/>
      <c r="SEC246" s="235"/>
      <c r="SED246" s="235"/>
      <c r="SEE246" s="235"/>
      <c r="SEF246" s="235"/>
      <c r="SEG246" s="296"/>
      <c r="SEH246" s="296"/>
      <c r="SEI246" s="208"/>
      <c r="SEK246" s="235"/>
      <c r="SEL246" s="235"/>
      <c r="SEM246" s="235"/>
      <c r="SEN246" s="235"/>
      <c r="SEO246" s="235"/>
      <c r="SEP246" s="235"/>
      <c r="SEQ246" s="235"/>
      <c r="SER246" s="296"/>
      <c r="SES246" s="296"/>
      <c r="SET246" s="208"/>
      <c r="SEV246" s="235"/>
      <c r="SEW246" s="235"/>
      <c r="SEX246" s="235"/>
      <c r="SEY246" s="235"/>
      <c r="SEZ246" s="235"/>
      <c r="SFA246" s="235"/>
      <c r="SFB246" s="235"/>
      <c r="SFC246" s="296"/>
      <c r="SFD246" s="296"/>
      <c r="SFE246" s="208"/>
      <c r="SFG246" s="235"/>
      <c r="SFH246" s="235"/>
      <c r="SFI246" s="235"/>
      <c r="SFJ246" s="235"/>
      <c r="SFK246" s="235"/>
      <c r="SFL246" s="235"/>
      <c r="SFM246" s="235"/>
      <c r="SFN246" s="296"/>
      <c r="SFO246" s="296"/>
      <c r="SFP246" s="208"/>
      <c r="SFR246" s="235"/>
      <c r="SFS246" s="235"/>
      <c r="SFT246" s="235"/>
      <c r="SFU246" s="235"/>
      <c r="SFV246" s="235"/>
      <c r="SFW246" s="235"/>
      <c r="SFX246" s="235"/>
      <c r="SFY246" s="296"/>
      <c r="SFZ246" s="296"/>
      <c r="SGA246" s="208"/>
      <c r="SGC246" s="235"/>
      <c r="SGD246" s="235"/>
      <c r="SGE246" s="235"/>
      <c r="SGF246" s="235"/>
      <c r="SGG246" s="235"/>
      <c r="SGH246" s="235"/>
      <c r="SGI246" s="235"/>
      <c r="SGJ246" s="296"/>
      <c r="SGK246" s="296"/>
      <c r="SGL246" s="208"/>
      <c r="SGN246" s="235"/>
      <c r="SGO246" s="235"/>
      <c r="SGP246" s="235"/>
      <c r="SGQ246" s="235"/>
      <c r="SGR246" s="235"/>
      <c r="SGS246" s="235"/>
      <c r="SGT246" s="235"/>
      <c r="SGU246" s="296"/>
      <c r="SGV246" s="296"/>
      <c r="SGW246" s="208"/>
      <c r="SGY246" s="235"/>
      <c r="SGZ246" s="235"/>
      <c r="SHA246" s="235"/>
      <c r="SHB246" s="235"/>
      <c r="SHC246" s="235"/>
      <c r="SHD246" s="235"/>
      <c r="SHE246" s="235"/>
      <c r="SHF246" s="296"/>
      <c r="SHG246" s="296"/>
      <c r="SHH246" s="208"/>
      <c r="SHJ246" s="235"/>
      <c r="SHK246" s="235"/>
      <c r="SHL246" s="235"/>
      <c r="SHM246" s="235"/>
      <c r="SHN246" s="235"/>
      <c r="SHO246" s="235"/>
      <c r="SHP246" s="235"/>
      <c r="SHQ246" s="296"/>
      <c r="SHR246" s="296"/>
      <c r="SHS246" s="208"/>
      <c r="SHU246" s="235"/>
      <c r="SHV246" s="235"/>
      <c r="SHW246" s="235"/>
      <c r="SHX246" s="235"/>
      <c r="SHY246" s="235"/>
      <c r="SHZ246" s="235"/>
      <c r="SIA246" s="235"/>
      <c r="SIB246" s="296"/>
      <c r="SIC246" s="296"/>
      <c r="SID246" s="208"/>
      <c r="SIF246" s="235"/>
      <c r="SIG246" s="235"/>
      <c r="SIH246" s="235"/>
      <c r="SII246" s="235"/>
      <c r="SIJ246" s="235"/>
      <c r="SIK246" s="235"/>
      <c r="SIL246" s="235"/>
      <c r="SIM246" s="296"/>
      <c r="SIN246" s="296"/>
      <c r="SIO246" s="208"/>
      <c r="SIQ246" s="235"/>
      <c r="SIR246" s="235"/>
      <c r="SIS246" s="235"/>
      <c r="SIT246" s="235"/>
      <c r="SIU246" s="235"/>
      <c r="SIV246" s="235"/>
      <c r="SIW246" s="235"/>
      <c r="SIX246" s="296"/>
      <c r="SIY246" s="296"/>
      <c r="SIZ246" s="208"/>
      <c r="SJB246" s="235"/>
      <c r="SJC246" s="235"/>
      <c r="SJD246" s="235"/>
      <c r="SJE246" s="235"/>
      <c r="SJF246" s="235"/>
      <c r="SJG246" s="235"/>
      <c r="SJH246" s="235"/>
      <c r="SJI246" s="296"/>
      <c r="SJJ246" s="296"/>
      <c r="SJK246" s="208"/>
      <c r="SJM246" s="235"/>
      <c r="SJN246" s="235"/>
      <c r="SJO246" s="235"/>
      <c r="SJP246" s="235"/>
      <c r="SJQ246" s="235"/>
      <c r="SJR246" s="235"/>
      <c r="SJS246" s="235"/>
      <c r="SJT246" s="296"/>
      <c r="SJU246" s="296"/>
      <c r="SJV246" s="208"/>
      <c r="SJX246" s="235"/>
      <c r="SJY246" s="235"/>
      <c r="SJZ246" s="235"/>
      <c r="SKA246" s="235"/>
      <c r="SKB246" s="235"/>
      <c r="SKC246" s="235"/>
      <c r="SKD246" s="235"/>
      <c r="SKE246" s="296"/>
      <c r="SKF246" s="296"/>
      <c r="SKG246" s="208"/>
      <c r="SKI246" s="235"/>
      <c r="SKJ246" s="235"/>
      <c r="SKK246" s="235"/>
      <c r="SKL246" s="235"/>
      <c r="SKM246" s="235"/>
      <c r="SKN246" s="235"/>
      <c r="SKO246" s="235"/>
      <c r="SKP246" s="296"/>
      <c r="SKQ246" s="296"/>
      <c r="SKR246" s="208"/>
      <c r="SKT246" s="235"/>
      <c r="SKU246" s="235"/>
      <c r="SKV246" s="235"/>
      <c r="SKW246" s="235"/>
      <c r="SKX246" s="235"/>
      <c r="SKY246" s="235"/>
      <c r="SKZ246" s="235"/>
      <c r="SLA246" s="296"/>
      <c r="SLB246" s="296"/>
      <c r="SLC246" s="208"/>
      <c r="SLE246" s="235"/>
      <c r="SLF246" s="235"/>
      <c r="SLG246" s="235"/>
      <c r="SLH246" s="235"/>
      <c r="SLI246" s="235"/>
      <c r="SLJ246" s="235"/>
      <c r="SLK246" s="235"/>
      <c r="SLL246" s="296"/>
      <c r="SLM246" s="296"/>
      <c r="SLN246" s="208"/>
      <c r="SLP246" s="235"/>
      <c r="SLQ246" s="235"/>
      <c r="SLR246" s="235"/>
      <c r="SLS246" s="235"/>
      <c r="SLT246" s="235"/>
      <c r="SLU246" s="235"/>
      <c r="SLV246" s="235"/>
      <c r="SLW246" s="296"/>
      <c r="SLX246" s="296"/>
      <c r="SLY246" s="208"/>
      <c r="SMA246" s="235"/>
      <c r="SMB246" s="235"/>
      <c r="SMC246" s="235"/>
      <c r="SMD246" s="235"/>
      <c r="SME246" s="235"/>
      <c r="SMF246" s="235"/>
      <c r="SMG246" s="235"/>
      <c r="SMH246" s="296"/>
      <c r="SMI246" s="296"/>
      <c r="SMJ246" s="208"/>
      <c r="SML246" s="235"/>
      <c r="SMM246" s="235"/>
      <c r="SMN246" s="235"/>
      <c r="SMO246" s="235"/>
      <c r="SMP246" s="235"/>
      <c r="SMQ246" s="235"/>
      <c r="SMR246" s="235"/>
      <c r="SMS246" s="296"/>
      <c r="SMT246" s="296"/>
      <c r="SMU246" s="208"/>
      <c r="SMW246" s="235"/>
      <c r="SMX246" s="235"/>
      <c r="SMY246" s="235"/>
      <c r="SMZ246" s="235"/>
      <c r="SNA246" s="235"/>
      <c r="SNB246" s="235"/>
      <c r="SNC246" s="235"/>
      <c r="SND246" s="296"/>
      <c r="SNE246" s="296"/>
      <c r="SNF246" s="208"/>
      <c r="SNH246" s="235"/>
      <c r="SNI246" s="235"/>
      <c r="SNJ246" s="235"/>
      <c r="SNK246" s="235"/>
      <c r="SNL246" s="235"/>
      <c r="SNM246" s="235"/>
      <c r="SNN246" s="235"/>
      <c r="SNO246" s="296"/>
      <c r="SNP246" s="296"/>
      <c r="SNQ246" s="208"/>
      <c r="SNS246" s="235"/>
      <c r="SNT246" s="235"/>
      <c r="SNU246" s="235"/>
      <c r="SNV246" s="235"/>
      <c r="SNW246" s="235"/>
      <c r="SNX246" s="235"/>
      <c r="SNY246" s="235"/>
      <c r="SNZ246" s="296"/>
      <c r="SOA246" s="296"/>
      <c r="SOB246" s="208"/>
      <c r="SOD246" s="235"/>
      <c r="SOE246" s="235"/>
      <c r="SOF246" s="235"/>
      <c r="SOG246" s="235"/>
      <c r="SOH246" s="235"/>
      <c r="SOI246" s="235"/>
      <c r="SOJ246" s="235"/>
      <c r="SOK246" s="296"/>
      <c r="SOL246" s="296"/>
      <c r="SOM246" s="208"/>
      <c r="SOO246" s="235"/>
      <c r="SOP246" s="235"/>
      <c r="SOQ246" s="235"/>
      <c r="SOR246" s="235"/>
      <c r="SOS246" s="235"/>
      <c r="SOT246" s="235"/>
      <c r="SOU246" s="235"/>
      <c r="SOV246" s="296"/>
      <c r="SOW246" s="296"/>
      <c r="SOX246" s="208"/>
      <c r="SOZ246" s="235"/>
      <c r="SPA246" s="235"/>
      <c r="SPB246" s="235"/>
      <c r="SPC246" s="235"/>
      <c r="SPD246" s="235"/>
      <c r="SPE246" s="235"/>
      <c r="SPF246" s="235"/>
      <c r="SPG246" s="296"/>
      <c r="SPH246" s="296"/>
      <c r="SPI246" s="208"/>
      <c r="SPK246" s="235"/>
      <c r="SPL246" s="235"/>
      <c r="SPM246" s="235"/>
      <c r="SPN246" s="235"/>
      <c r="SPO246" s="235"/>
      <c r="SPP246" s="235"/>
      <c r="SPQ246" s="235"/>
      <c r="SPR246" s="296"/>
      <c r="SPS246" s="296"/>
      <c r="SPT246" s="208"/>
      <c r="SPV246" s="235"/>
      <c r="SPW246" s="235"/>
      <c r="SPX246" s="235"/>
      <c r="SPY246" s="235"/>
      <c r="SPZ246" s="235"/>
      <c r="SQA246" s="235"/>
      <c r="SQB246" s="235"/>
      <c r="SQC246" s="296"/>
      <c r="SQD246" s="296"/>
      <c r="SQE246" s="208"/>
      <c r="SQG246" s="235"/>
      <c r="SQH246" s="235"/>
      <c r="SQI246" s="235"/>
      <c r="SQJ246" s="235"/>
      <c r="SQK246" s="235"/>
      <c r="SQL246" s="235"/>
      <c r="SQM246" s="235"/>
      <c r="SQN246" s="296"/>
      <c r="SQO246" s="296"/>
      <c r="SQP246" s="208"/>
      <c r="SQR246" s="235"/>
      <c r="SQS246" s="235"/>
      <c r="SQT246" s="235"/>
      <c r="SQU246" s="235"/>
      <c r="SQV246" s="235"/>
      <c r="SQW246" s="235"/>
      <c r="SQX246" s="235"/>
      <c r="SQY246" s="296"/>
      <c r="SQZ246" s="296"/>
      <c r="SRA246" s="208"/>
      <c r="SRC246" s="235"/>
      <c r="SRD246" s="235"/>
      <c r="SRE246" s="235"/>
      <c r="SRF246" s="235"/>
      <c r="SRG246" s="235"/>
      <c r="SRH246" s="235"/>
      <c r="SRI246" s="235"/>
      <c r="SRJ246" s="296"/>
      <c r="SRK246" s="296"/>
      <c r="SRL246" s="208"/>
      <c r="SRN246" s="235"/>
      <c r="SRO246" s="235"/>
      <c r="SRP246" s="235"/>
      <c r="SRQ246" s="235"/>
      <c r="SRR246" s="235"/>
      <c r="SRS246" s="235"/>
      <c r="SRT246" s="235"/>
      <c r="SRU246" s="296"/>
      <c r="SRV246" s="296"/>
      <c r="SRW246" s="208"/>
      <c r="SRY246" s="235"/>
      <c r="SRZ246" s="235"/>
      <c r="SSA246" s="235"/>
      <c r="SSB246" s="235"/>
      <c r="SSC246" s="235"/>
      <c r="SSD246" s="235"/>
      <c r="SSE246" s="235"/>
      <c r="SSF246" s="296"/>
      <c r="SSG246" s="296"/>
      <c r="SSH246" s="208"/>
      <c r="SSJ246" s="235"/>
      <c r="SSK246" s="235"/>
      <c r="SSL246" s="235"/>
      <c r="SSM246" s="235"/>
      <c r="SSN246" s="235"/>
      <c r="SSO246" s="235"/>
      <c r="SSP246" s="235"/>
      <c r="SSQ246" s="296"/>
      <c r="SSR246" s="296"/>
      <c r="SSS246" s="208"/>
      <c r="SSU246" s="235"/>
      <c r="SSV246" s="235"/>
      <c r="SSW246" s="235"/>
      <c r="SSX246" s="235"/>
      <c r="SSY246" s="235"/>
      <c r="SSZ246" s="235"/>
      <c r="STA246" s="235"/>
      <c r="STB246" s="296"/>
      <c r="STC246" s="296"/>
      <c r="STD246" s="208"/>
      <c r="STF246" s="235"/>
      <c r="STG246" s="235"/>
      <c r="STH246" s="235"/>
      <c r="STI246" s="235"/>
      <c r="STJ246" s="235"/>
      <c r="STK246" s="235"/>
      <c r="STL246" s="235"/>
      <c r="STM246" s="296"/>
      <c r="STN246" s="296"/>
      <c r="STO246" s="208"/>
      <c r="STQ246" s="235"/>
      <c r="STR246" s="235"/>
      <c r="STS246" s="235"/>
      <c r="STT246" s="235"/>
      <c r="STU246" s="235"/>
      <c r="STV246" s="235"/>
      <c r="STW246" s="235"/>
      <c r="STX246" s="296"/>
      <c r="STY246" s="296"/>
      <c r="STZ246" s="208"/>
      <c r="SUB246" s="235"/>
      <c r="SUC246" s="235"/>
      <c r="SUD246" s="235"/>
      <c r="SUE246" s="235"/>
      <c r="SUF246" s="235"/>
      <c r="SUG246" s="235"/>
      <c r="SUH246" s="235"/>
      <c r="SUI246" s="296"/>
      <c r="SUJ246" s="296"/>
      <c r="SUK246" s="208"/>
      <c r="SUM246" s="235"/>
      <c r="SUN246" s="235"/>
      <c r="SUO246" s="235"/>
      <c r="SUP246" s="235"/>
      <c r="SUQ246" s="235"/>
      <c r="SUR246" s="235"/>
      <c r="SUS246" s="235"/>
      <c r="SUT246" s="296"/>
      <c r="SUU246" s="296"/>
      <c r="SUV246" s="208"/>
      <c r="SUX246" s="235"/>
      <c r="SUY246" s="235"/>
      <c r="SUZ246" s="235"/>
      <c r="SVA246" s="235"/>
      <c r="SVB246" s="235"/>
      <c r="SVC246" s="235"/>
      <c r="SVD246" s="235"/>
      <c r="SVE246" s="296"/>
      <c r="SVF246" s="296"/>
      <c r="SVG246" s="208"/>
      <c r="SVI246" s="235"/>
      <c r="SVJ246" s="235"/>
      <c r="SVK246" s="235"/>
      <c r="SVL246" s="235"/>
      <c r="SVM246" s="235"/>
      <c r="SVN246" s="235"/>
      <c r="SVO246" s="235"/>
      <c r="SVP246" s="296"/>
      <c r="SVQ246" s="296"/>
      <c r="SVR246" s="208"/>
      <c r="SVT246" s="235"/>
      <c r="SVU246" s="235"/>
      <c r="SVV246" s="235"/>
      <c r="SVW246" s="235"/>
      <c r="SVX246" s="235"/>
      <c r="SVY246" s="235"/>
      <c r="SVZ246" s="235"/>
      <c r="SWA246" s="296"/>
      <c r="SWB246" s="296"/>
      <c r="SWC246" s="208"/>
      <c r="SWE246" s="235"/>
      <c r="SWF246" s="235"/>
      <c r="SWG246" s="235"/>
      <c r="SWH246" s="235"/>
      <c r="SWI246" s="235"/>
      <c r="SWJ246" s="235"/>
      <c r="SWK246" s="235"/>
      <c r="SWL246" s="296"/>
      <c r="SWM246" s="296"/>
      <c r="SWN246" s="208"/>
      <c r="SWP246" s="235"/>
      <c r="SWQ246" s="235"/>
      <c r="SWR246" s="235"/>
      <c r="SWS246" s="235"/>
      <c r="SWT246" s="235"/>
      <c r="SWU246" s="235"/>
      <c r="SWV246" s="235"/>
      <c r="SWW246" s="296"/>
      <c r="SWX246" s="296"/>
      <c r="SWY246" s="208"/>
      <c r="SXA246" s="235"/>
      <c r="SXB246" s="235"/>
      <c r="SXC246" s="235"/>
      <c r="SXD246" s="235"/>
      <c r="SXE246" s="235"/>
      <c r="SXF246" s="235"/>
      <c r="SXG246" s="235"/>
      <c r="SXH246" s="296"/>
      <c r="SXI246" s="296"/>
      <c r="SXJ246" s="208"/>
      <c r="SXL246" s="235"/>
      <c r="SXM246" s="235"/>
      <c r="SXN246" s="235"/>
      <c r="SXO246" s="235"/>
      <c r="SXP246" s="235"/>
      <c r="SXQ246" s="235"/>
      <c r="SXR246" s="235"/>
      <c r="SXS246" s="296"/>
      <c r="SXT246" s="296"/>
      <c r="SXU246" s="208"/>
      <c r="SXW246" s="235"/>
      <c r="SXX246" s="235"/>
      <c r="SXY246" s="235"/>
      <c r="SXZ246" s="235"/>
      <c r="SYA246" s="235"/>
      <c r="SYB246" s="235"/>
      <c r="SYC246" s="235"/>
      <c r="SYD246" s="296"/>
      <c r="SYE246" s="296"/>
      <c r="SYF246" s="208"/>
      <c r="SYH246" s="235"/>
      <c r="SYI246" s="235"/>
      <c r="SYJ246" s="235"/>
      <c r="SYK246" s="235"/>
      <c r="SYL246" s="235"/>
      <c r="SYM246" s="235"/>
      <c r="SYN246" s="235"/>
      <c r="SYO246" s="296"/>
      <c r="SYP246" s="296"/>
      <c r="SYQ246" s="208"/>
      <c r="SYS246" s="235"/>
      <c r="SYT246" s="235"/>
      <c r="SYU246" s="235"/>
      <c r="SYV246" s="235"/>
      <c r="SYW246" s="235"/>
      <c r="SYX246" s="235"/>
      <c r="SYY246" s="235"/>
      <c r="SYZ246" s="296"/>
      <c r="SZA246" s="296"/>
      <c r="SZB246" s="208"/>
      <c r="SZD246" s="235"/>
      <c r="SZE246" s="235"/>
      <c r="SZF246" s="235"/>
      <c r="SZG246" s="235"/>
      <c r="SZH246" s="235"/>
      <c r="SZI246" s="235"/>
      <c r="SZJ246" s="235"/>
      <c r="SZK246" s="296"/>
      <c r="SZL246" s="296"/>
      <c r="SZM246" s="208"/>
      <c r="SZO246" s="235"/>
      <c r="SZP246" s="235"/>
      <c r="SZQ246" s="235"/>
      <c r="SZR246" s="235"/>
      <c r="SZS246" s="235"/>
      <c r="SZT246" s="235"/>
      <c r="SZU246" s="235"/>
      <c r="SZV246" s="296"/>
      <c r="SZW246" s="296"/>
      <c r="SZX246" s="208"/>
      <c r="SZZ246" s="235"/>
      <c r="TAA246" s="235"/>
      <c r="TAB246" s="235"/>
      <c r="TAC246" s="235"/>
      <c r="TAD246" s="235"/>
      <c r="TAE246" s="235"/>
      <c r="TAF246" s="235"/>
      <c r="TAG246" s="296"/>
      <c r="TAH246" s="296"/>
      <c r="TAI246" s="208"/>
      <c r="TAK246" s="235"/>
      <c r="TAL246" s="235"/>
      <c r="TAM246" s="235"/>
      <c r="TAN246" s="235"/>
      <c r="TAO246" s="235"/>
      <c r="TAP246" s="235"/>
      <c r="TAQ246" s="235"/>
      <c r="TAR246" s="296"/>
      <c r="TAS246" s="296"/>
      <c r="TAT246" s="208"/>
      <c r="TAV246" s="235"/>
      <c r="TAW246" s="235"/>
      <c r="TAX246" s="235"/>
      <c r="TAY246" s="235"/>
      <c r="TAZ246" s="235"/>
      <c r="TBA246" s="235"/>
      <c r="TBB246" s="235"/>
      <c r="TBC246" s="296"/>
      <c r="TBD246" s="296"/>
      <c r="TBE246" s="208"/>
      <c r="TBG246" s="235"/>
      <c r="TBH246" s="235"/>
      <c r="TBI246" s="235"/>
      <c r="TBJ246" s="235"/>
      <c r="TBK246" s="235"/>
      <c r="TBL246" s="235"/>
      <c r="TBM246" s="235"/>
      <c r="TBN246" s="296"/>
      <c r="TBO246" s="296"/>
      <c r="TBP246" s="208"/>
      <c r="TBR246" s="235"/>
      <c r="TBS246" s="235"/>
      <c r="TBT246" s="235"/>
      <c r="TBU246" s="235"/>
      <c r="TBV246" s="235"/>
      <c r="TBW246" s="235"/>
      <c r="TBX246" s="235"/>
      <c r="TBY246" s="296"/>
      <c r="TBZ246" s="296"/>
      <c r="TCA246" s="208"/>
      <c r="TCC246" s="235"/>
      <c r="TCD246" s="235"/>
      <c r="TCE246" s="235"/>
      <c r="TCF246" s="235"/>
      <c r="TCG246" s="235"/>
      <c r="TCH246" s="235"/>
      <c r="TCI246" s="235"/>
      <c r="TCJ246" s="296"/>
      <c r="TCK246" s="296"/>
      <c r="TCL246" s="208"/>
      <c r="TCN246" s="235"/>
      <c r="TCO246" s="235"/>
      <c r="TCP246" s="235"/>
      <c r="TCQ246" s="235"/>
      <c r="TCR246" s="235"/>
      <c r="TCS246" s="235"/>
      <c r="TCT246" s="235"/>
      <c r="TCU246" s="296"/>
      <c r="TCV246" s="296"/>
      <c r="TCW246" s="208"/>
      <c r="TCY246" s="235"/>
      <c r="TCZ246" s="235"/>
      <c r="TDA246" s="235"/>
      <c r="TDB246" s="235"/>
      <c r="TDC246" s="235"/>
      <c r="TDD246" s="235"/>
      <c r="TDE246" s="235"/>
      <c r="TDF246" s="296"/>
      <c r="TDG246" s="296"/>
      <c r="TDH246" s="208"/>
      <c r="TDJ246" s="235"/>
      <c r="TDK246" s="235"/>
      <c r="TDL246" s="235"/>
      <c r="TDM246" s="235"/>
      <c r="TDN246" s="235"/>
      <c r="TDO246" s="235"/>
      <c r="TDP246" s="235"/>
      <c r="TDQ246" s="296"/>
      <c r="TDR246" s="296"/>
      <c r="TDS246" s="208"/>
      <c r="TDU246" s="235"/>
      <c r="TDV246" s="235"/>
      <c r="TDW246" s="235"/>
      <c r="TDX246" s="235"/>
      <c r="TDY246" s="235"/>
      <c r="TDZ246" s="235"/>
      <c r="TEA246" s="235"/>
      <c r="TEB246" s="296"/>
      <c r="TEC246" s="296"/>
      <c r="TED246" s="208"/>
      <c r="TEF246" s="235"/>
      <c r="TEG246" s="235"/>
      <c r="TEH246" s="235"/>
      <c r="TEI246" s="235"/>
      <c r="TEJ246" s="235"/>
      <c r="TEK246" s="235"/>
      <c r="TEL246" s="235"/>
      <c r="TEM246" s="296"/>
      <c r="TEN246" s="296"/>
      <c r="TEO246" s="208"/>
      <c r="TEQ246" s="235"/>
      <c r="TER246" s="235"/>
      <c r="TES246" s="235"/>
      <c r="TET246" s="235"/>
      <c r="TEU246" s="235"/>
      <c r="TEV246" s="235"/>
      <c r="TEW246" s="235"/>
      <c r="TEX246" s="296"/>
      <c r="TEY246" s="296"/>
      <c r="TEZ246" s="208"/>
      <c r="TFB246" s="235"/>
      <c r="TFC246" s="235"/>
      <c r="TFD246" s="235"/>
      <c r="TFE246" s="235"/>
      <c r="TFF246" s="235"/>
      <c r="TFG246" s="235"/>
      <c r="TFH246" s="235"/>
      <c r="TFI246" s="296"/>
      <c r="TFJ246" s="296"/>
      <c r="TFK246" s="208"/>
      <c r="TFM246" s="235"/>
      <c r="TFN246" s="235"/>
      <c r="TFO246" s="235"/>
      <c r="TFP246" s="235"/>
      <c r="TFQ246" s="235"/>
      <c r="TFR246" s="235"/>
      <c r="TFS246" s="235"/>
      <c r="TFT246" s="296"/>
      <c r="TFU246" s="296"/>
      <c r="TFV246" s="208"/>
      <c r="TFX246" s="235"/>
      <c r="TFY246" s="235"/>
      <c r="TFZ246" s="235"/>
      <c r="TGA246" s="235"/>
      <c r="TGB246" s="235"/>
      <c r="TGC246" s="235"/>
      <c r="TGD246" s="235"/>
      <c r="TGE246" s="296"/>
      <c r="TGF246" s="296"/>
      <c r="TGG246" s="208"/>
      <c r="TGI246" s="235"/>
      <c r="TGJ246" s="235"/>
      <c r="TGK246" s="235"/>
      <c r="TGL246" s="235"/>
      <c r="TGM246" s="235"/>
      <c r="TGN246" s="235"/>
      <c r="TGO246" s="235"/>
      <c r="TGP246" s="296"/>
      <c r="TGQ246" s="296"/>
      <c r="TGR246" s="208"/>
      <c r="TGT246" s="235"/>
      <c r="TGU246" s="235"/>
      <c r="TGV246" s="235"/>
      <c r="TGW246" s="235"/>
      <c r="TGX246" s="235"/>
      <c r="TGY246" s="235"/>
      <c r="TGZ246" s="235"/>
      <c r="THA246" s="296"/>
      <c r="THB246" s="296"/>
      <c r="THC246" s="208"/>
      <c r="THE246" s="235"/>
      <c r="THF246" s="235"/>
      <c r="THG246" s="235"/>
      <c r="THH246" s="235"/>
      <c r="THI246" s="235"/>
      <c r="THJ246" s="235"/>
      <c r="THK246" s="235"/>
      <c r="THL246" s="296"/>
      <c r="THM246" s="296"/>
      <c r="THN246" s="208"/>
      <c r="THP246" s="235"/>
      <c r="THQ246" s="235"/>
      <c r="THR246" s="235"/>
      <c r="THS246" s="235"/>
      <c r="THT246" s="235"/>
      <c r="THU246" s="235"/>
      <c r="THV246" s="235"/>
      <c r="THW246" s="296"/>
      <c r="THX246" s="296"/>
      <c r="THY246" s="208"/>
      <c r="TIA246" s="235"/>
      <c r="TIB246" s="235"/>
      <c r="TIC246" s="235"/>
      <c r="TID246" s="235"/>
      <c r="TIE246" s="235"/>
      <c r="TIF246" s="235"/>
      <c r="TIG246" s="235"/>
      <c r="TIH246" s="296"/>
      <c r="TII246" s="296"/>
      <c r="TIJ246" s="208"/>
      <c r="TIL246" s="235"/>
      <c r="TIM246" s="235"/>
      <c r="TIN246" s="235"/>
      <c r="TIO246" s="235"/>
      <c r="TIP246" s="235"/>
      <c r="TIQ246" s="235"/>
      <c r="TIR246" s="235"/>
      <c r="TIS246" s="296"/>
      <c r="TIT246" s="296"/>
      <c r="TIU246" s="208"/>
      <c r="TIW246" s="235"/>
      <c r="TIX246" s="235"/>
      <c r="TIY246" s="235"/>
      <c r="TIZ246" s="235"/>
      <c r="TJA246" s="235"/>
      <c r="TJB246" s="235"/>
      <c r="TJC246" s="235"/>
      <c r="TJD246" s="296"/>
      <c r="TJE246" s="296"/>
      <c r="TJF246" s="208"/>
      <c r="TJH246" s="235"/>
      <c r="TJI246" s="235"/>
      <c r="TJJ246" s="235"/>
      <c r="TJK246" s="235"/>
      <c r="TJL246" s="235"/>
      <c r="TJM246" s="235"/>
      <c r="TJN246" s="235"/>
      <c r="TJO246" s="296"/>
      <c r="TJP246" s="296"/>
      <c r="TJQ246" s="208"/>
      <c r="TJS246" s="235"/>
      <c r="TJT246" s="235"/>
      <c r="TJU246" s="235"/>
      <c r="TJV246" s="235"/>
      <c r="TJW246" s="235"/>
      <c r="TJX246" s="235"/>
      <c r="TJY246" s="235"/>
      <c r="TJZ246" s="296"/>
      <c r="TKA246" s="296"/>
      <c r="TKB246" s="208"/>
      <c r="TKD246" s="235"/>
      <c r="TKE246" s="235"/>
      <c r="TKF246" s="235"/>
      <c r="TKG246" s="235"/>
      <c r="TKH246" s="235"/>
      <c r="TKI246" s="235"/>
      <c r="TKJ246" s="235"/>
      <c r="TKK246" s="296"/>
      <c r="TKL246" s="296"/>
      <c r="TKM246" s="208"/>
      <c r="TKO246" s="235"/>
      <c r="TKP246" s="235"/>
      <c r="TKQ246" s="235"/>
      <c r="TKR246" s="235"/>
      <c r="TKS246" s="235"/>
      <c r="TKT246" s="235"/>
      <c r="TKU246" s="235"/>
      <c r="TKV246" s="296"/>
      <c r="TKW246" s="296"/>
      <c r="TKX246" s="208"/>
      <c r="TKZ246" s="235"/>
      <c r="TLA246" s="235"/>
      <c r="TLB246" s="235"/>
      <c r="TLC246" s="235"/>
      <c r="TLD246" s="235"/>
      <c r="TLE246" s="235"/>
      <c r="TLF246" s="235"/>
      <c r="TLG246" s="296"/>
      <c r="TLH246" s="296"/>
      <c r="TLI246" s="208"/>
      <c r="TLK246" s="235"/>
      <c r="TLL246" s="235"/>
      <c r="TLM246" s="235"/>
      <c r="TLN246" s="235"/>
      <c r="TLO246" s="235"/>
      <c r="TLP246" s="235"/>
      <c r="TLQ246" s="235"/>
      <c r="TLR246" s="296"/>
      <c r="TLS246" s="296"/>
      <c r="TLT246" s="208"/>
      <c r="TLV246" s="235"/>
      <c r="TLW246" s="235"/>
      <c r="TLX246" s="235"/>
      <c r="TLY246" s="235"/>
      <c r="TLZ246" s="235"/>
      <c r="TMA246" s="235"/>
      <c r="TMB246" s="235"/>
      <c r="TMC246" s="296"/>
      <c r="TMD246" s="296"/>
      <c r="TME246" s="208"/>
      <c r="TMG246" s="235"/>
      <c r="TMH246" s="235"/>
      <c r="TMI246" s="235"/>
      <c r="TMJ246" s="235"/>
      <c r="TMK246" s="235"/>
      <c r="TML246" s="235"/>
      <c r="TMM246" s="235"/>
      <c r="TMN246" s="296"/>
      <c r="TMO246" s="296"/>
      <c r="TMP246" s="208"/>
      <c r="TMR246" s="235"/>
      <c r="TMS246" s="235"/>
      <c r="TMT246" s="235"/>
      <c r="TMU246" s="235"/>
      <c r="TMV246" s="235"/>
      <c r="TMW246" s="235"/>
      <c r="TMX246" s="235"/>
      <c r="TMY246" s="296"/>
      <c r="TMZ246" s="296"/>
      <c r="TNA246" s="208"/>
      <c r="TNC246" s="235"/>
      <c r="TND246" s="235"/>
      <c r="TNE246" s="235"/>
      <c r="TNF246" s="235"/>
      <c r="TNG246" s="235"/>
      <c r="TNH246" s="235"/>
      <c r="TNI246" s="235"/>
      <c r="TNJ246" s="296"/>
      <c r="TNK246" s="296"/>
      <c r="TNL246" s="208"/>
      <c r="TNN246" s="235"/>
      <c r="TNO246" s="235"/>
      <c r="TNP246" s="235"/>
      <c r="TNQ246" s="235"/>
      <c r="TNR246" s="235"/>
      <c r="TNS246" s="235"/>
      <c r="TNT246" s="235"/>
      <c r="TNU246" s="296"/>
      <c r="TNV246" s="296"/>
      <c r="TNW246" s="208"/>
      <c r="TNY246" s="235"/>
      <c r="TNZ246" s="235"/>
      <c r="TOA246" s="235"/>
      <c r="TOB246" s="235"/>
      <c r="TOC246" s="235"/>
      <c r="TOD246" s="235"/>
      <c r="TOE246" s="235"/>
      <c r="TOF246" s="296"/>
      <c r="TOG246" s="296"/>
      <c r="TOH246" s="208"/>
      <c r="TOJ246" s="235"/>
      <c r="TOK246" s="235"/>
      <c r="TOL246" s="235"/>
      <c r="TOM246" s="235"/>
      <c r="TON246" s="235"/>
      <c r="TOO246" s="235"/>
      <c r="TOP246" s="235"/>
      <c r="TOQ246" s="296"/>
      <c r="TOR246" s="296"/>
      <c r="TOS246" s="208"/>
      <c r="TOU246" s="235"/>
      <c r="TOV246" s="235"/>
      <c r="TOW246" s="235"/>
      <c r="TOX246" s="235"/>
      <c r="TOY246" s="235"/>
      <c r="TOZ246" s="235"/>
      <c r="TPA246" s="235"/>
      <c r="TPB246" s="296"/>
      <c r="TPC246" s="296"/>
      <c r="TPD246" s="208"/>
      <c r="TPF246" s="235"/>
      <c r="TPG246" s="235"/>
      <c r="TPH246" s="235"/>
      <c r="TPI246" s="235"/>
      <c r="TPJ246" s="235"/>
      <c r="TPK246" s="235"/>
      <c r="TPL246" s="235"/>
      <c r="TPM246" s="296"/>
      <c r="TPN246" s="296"/>
      <c r="TPO246" s="208"/>
      <c r="TPQ246" s="235"/>
      <c r="TPR246" s="235"/>
      <c r="TPS246" s="235"/>
      <c r="TPT246" s="235"/>
      <c r="TPU246" s="235"/>
      <c r="TPV246" s="235"/>
      <c r="TPW246" s="235"/>
      <c r="TPX246" s="296"/>
      <c r="TPY246" s="296"/>
      <c r="TPZ246" s="208"/>
      <c r="TQB246" s="235"/>
      <c r="TQC246" s="235"/>
      <c r="TQD246" s="235"/>
      <c r="TQE246" s="235"/>
      <c r="TQF246" s="235"/>
      <c r="TQG246" s="235"/>
      <c r="TQH246" s="235"/>
      <c r="TQI246" s="296"/>
      <c r="TQJ246" s="296"/>
      <c r="TQK246" s="208"/>
      <c r="TQM246" s="235"/>
      <c r="TQN246" s="235"/>
      <c r="TQO246" s="235"/>
      <c r="TQP246" s="235"/>
      <c r="TQQ246" s="235"/>
      <c r="TQR246" s="235"/>
      <c r="TQS246" s="235"/>
      <c r="TQT246" s="296"/>
      <c r="TQU246" s="296"/>
      <c r="TQV246" s="208"/>
      <c r="TQX246" s="235"/>
      <c r="TQY246" s="235"/>
      <c r="TQZ246" s="235"/>
      <c r="TRA246" s="235"/>
      <c r="TRB246" s="235"/>
      <c r="TRC246" s="235"/>
      <c r="TRD246" s="235"/>
      <c r="TRE246" s="296"/>
      <c r="TRF246" s="296"/>
      <c r="TRG246" s="208"/>
      <c r="TRI246" s="235"/>
      <c r="TRJ246" s="235"/>
      <c r="TRK246" s="235"/>
      <c r="TRL246" s="235"/>
      <c r="TRM246" s="235"/>
      <c r="TRN246" s="235"/>
      <c r="TRO246" s="235"/>
      <c r="TRP246" s="296"/>
      <c r="TRQ246" s="296"/>
      <c r="TRR246" s="208"/>
      <c r="TRT246" s="235"/>
      <c r="TRU246" s="235"/>
      <c r="TRV246" s="235"/>
      <c r="TRW246" s="235"/>
      <c r="TRX246" s="235"/>
      <c r="TRY246" s="235"/>
      <c r="TRZ246" s="235"/>
      <c r="TSA246" s="296"/>
      <c r="TSB246" s="296"/>
      <c r="TSC246" s="208"/>
      <c r="TSE246" s="235"/>
      <c r="TSF246" s="235"/>
      <c r="TSG246" s="235"/>
      <c r="TSH246" s="235"/>
      <c r="TSI246" s="235"/>
      <c r="TSJ246" s="235"/>
      <c r="TSK246" s="235"/>
      <c r="TSL246" s="296"/>
      <c r="TSM246" s="296"/>
      <c r="TSN246" s="208"/>
      <c r="TSP246" s="235"/>
      <c r="TSQ246" s="235"/>
      <c r="TSR246" s="235"/>
      <c r="TSS246" s="235"/>
      <c r="TST246" s="235"/>
      <c r="TSU246" s="235"/>
      <c r="TSV246" s="235"/>
      <c r="TSW246" s="296"/>
      <c r="TSX246" s="296"/>
      <c r="TSY246" s="208"/>
      <c r="TTA246" s="235"/>
      <c r="TTB246" s="235"/>
      <c r="TTC246" s="235"/>
      <c r="TTD246" s="235"/>
      <c r="TTE246" s="235"/>
      <c r="TTF246" s="235"/>
      <c r="TTG246" s="235"/>
      <c r="TTH246" s="296"/>
      <c r="TTI246" s="296"/>
      <c r="TTJ246" s="208"/>
      <c r="TTL246" s="235"/>
      <c r="TTM246" s="235"/>
      <c r="TTN246" s="235"/>
      <c r="TTO246" s="235"/>
      <c r="TTP246" s="235"/>
      <c r="TTQ246" s="235"/>
      <c r="TTR246" s="235"/>
      <c r="TTS246" s="296"/>
      <c r="TTT246" s="296"/>
      <c r="TTU246" s="208"/>
      <c r="TTW246" s="235"/>
      <c r="TTX246" s="235"/>
      <c r="TTY246" s="235"/>
      <c r="TTZ246" s="235"/>
      <c r="TUA246" s="235"/>
      <c r="TUB246" s="235"/>
      <c r="TUC246" s="235"/>
      <c r="TUD246" s="296"/>
      <c r="TUE246" s="296"/>
      <c r="TUF246" s="208"/>
      <c r="TUH246" s="235"/>
      <c r="TUI246" s="235"/>
      <c r="TUJ246" s="235"/>
      <c r="TUK246" s="235"/>
      <c r="TUL246" s="235"/>
      <c r="TUM246" s="235"/>
      <c r="TUN246" s="235"/>
      <c r="TUO246" s="296"/>
      <c r="TUP246" s="296"/>
      <c r="TUQ246" s="208"/>
      <c r="TUS246" s="235"/>
      <c r="TUT246" s="235"/>
      <c r="TUU246" s="235"/>
      <c r="TUV246" s="235"/>
      <c r="TUW246" s="235"/>
      <c r="TUX246" s="235"/>
      <c r="TUY246" s="235"/>
      <c r="TUZ246" s="296"/>
      <c r="TVA246" s="296"/>
      <c r="TVB246" s="208"/>
      <c r="TVD246" s="235"/>
      <c r="TVE246" s="235"/>
      <c r="TVF246" s="235"/>
      <c r="TVG246" s="235"/>
      <c r="TVH246" s="235"/>
      <c r="TVI246" s="235"/>
      <c r="TVJ246" s="235"/>
      <c r="TVK246" s="296"/>
      <c r="TVL246" s="296"/>
      <c r="TVM246" s="208"/>
      <c r="TVO246" s="235"/>
      <c r="TVP246" s="235"/>
      <c r="TVQ246" s="235"/>
      <c r="TVR246" s="235"/>
      <c r="TVS246" s="235"/>
      <c r="TVT246" s="235"/>
      <c r="TVU246" s="235"/>
      <c r="TVV246" s="296"/>
      <c r="TVW246" s="296"/>
      <c r="TVX246" s="208"/>
      <c r="TVZ246" s="235"/>
      <c r="TWA246" s="235"/>
      <c r="TWB246" s="235"/>
      <c r="TWC246" s="235"/>
      <c r="TWD246" s="235"/>
      <c r="TWE246" s="235"/>
      <c r="TWF246" s="235"/>
      <c r="TWG246" s="296"/>
      <c r="TWH246" s="296"/>
      <c r="TWI246" s="208"/>
      <c r="TWK246" s="235"/>
      <c r="TWL246" s="235"/>
      <c r="TWM246" s="235"/>
      <c r="TWN246" s="235"/>
      <c r="TWO246" s="235"/>
      <c r="TWP246" s="235"/>
      <c r="TWQ246" s="235"/>
      <c r="TWR246" s="296"/>
      <c r="TWS246" s="296"/>
      <c r="TWT246" s="208"/>
      <c r="TWV246" s="235"/>
      <c r="TWW246" s="235"/>
      <c r="TWX246" s="235"/>
      <c r="TWY246" s="235"/>
      <c r="TWZ246" s="235"/>
      <c r="TXA246" s="235"/>
      <c r="TXB246" s="235"/>
      <c r="TXC246" s="296"/>
      <c r="TXD246" s="296"/>
      <c r="TXE246" s="208"/>
      <c r="TXG246" s="235"/>
      <c r="TXH246" s="235"/>
      <c r="TXI246" s="235"/>
      <c r="TXJ246" s="235"/>
      <c r="TXK246" s="235"/>
      <c r="TXL246" s="235"/>
      <c r="TXM246" s="235"/>
      <c r="TXN246" s="296"/>
      <c r="TXO246" s="296"/>
      <c r="TXP246" s="208"/>
      <c r="TXR246" s="235"/>
      <c r="TXS246" s="235"/>
      <c r="TXT246" s="235"/>
      <c r="TXU246" s="235"/>
      <c r="TXV246" s="235"/>
      <c r="TXW246" s="235"/>
      <c r="TXX246" s="235"/>
      <c r="TXY246" s="296"/>
      <c r="TXZ246" s="296"/>
      <c r="TYA246" s="208"/>
      <c r="TYC246" s="235"/>
      <c r="TYD246" s="235"/>
      <c r="TYE246" s="235"/>
      <c r="TYF246" s="235"/>
      <c r="TYG246" s="235"/>
      <c r="TYH246" s="235"/>
      <c r="TYI246" s="235"/>
      <c r="TYJ246" s="296"/>
      <c r="TYK246" s="296"/>
      <c r="TYL246" s="208"/>
      <c r="TYN246" s="235"/>
      <c r="TYO246" s="235"/>
      <c r="TYP246" s="235"/>
      <c r="TYQ246" s="235"/>
      <c r="TYR246" s="235"/>
      <c r="TYS246" s="235"/>
      <c r="TYT246" s="235"/>
      <c r="TYU246" s="296"/>
      <c r="TYV246" s="296"/>
      <c r="TYW246" s="208"/>
      <c r="TYY246" s="235"/>
      <c r="TYZ246" s="235"/>
      <c r="TZA246" s="235"/>
      <c r="TZB246" s="235"/>
      <c r="TZC246" s="235"/>
      <c r="TZD246" s="235"/>
      <c r="TZE246" s="235"/>
      <c r="TZF246" s="296"/>
      <c r="TZG246" s="296"/>
      <c r="TZH246" s="208"/>
      <c r="TZJ246" s="235"/>
      <c r="TZK246" s="235"/>
      <c r="TZL246" s="235"/>
      <c r="TZM246" s="235"/>
      <c r="TZN246" s="235"/>
      <c r="TZO246" s="235"/>
      <c r="TZP246" s="235"/>
      <c r="TZQ246" s="296"/>
      <c r="TZR246" s="296"/>
      <c r="TZS246" s="208"/>
      <c r="TZU246" s="235"/>
      <c r="TZV246" s="235"/>
      <c r="TZW246" s="235"/>
      <c r="TZX246" s="235"/>
      <c r="TZY246" s="235"/>
      <c r="TZZ246" s="235"/>
      <c r="UAA246" s="235"/>
      <c r="UAB246" s="296"/>
      <c r="UAC246" s="296"/>
      <c r="UAD246" s="208"/>
      <c r="UAF246" s="235"/>
      <c r="UAG246" s="235"/>
      <c r="UAH246" s="235"/>
      <c r="UAI246" s="235"/>
      <c r="UAJ246" s="235"/>
      <c r="UAK246" s="235"/>
      <c r="UAL246" s="235"/>
      <c r="UAM246" s="296"/>
      <c r="UAN246" s="296"/>
      <c r="UAO246" s="208"/>
      <c r="UAQ246" s="235"/>
      <c r="UAR246" s="235"/>
      <c r="UAS246" s="235"/>
      <c r="UAT246" s="235"/>
      <c r="UAU246" s="235"/>
      <c r="UAV246" s="235"/>
      <c r="UAW246" s="235"/>
      <c r="UAX246" s="296"/>
      <c r="UAY246" s="296"/>
      <c r="UAZ246" s="208"/>
      <c r="UBB246" s="235"/>
      <c r="UBC246" s="235"/>
      <c r="UBD246" s="235"/>
      <c r="UBE246" s="235"/>
      <c r="UBF246" s="235"/>
      <c r="UBG246" s="235"/>
      <c r="UBH246" s="235"/>
      <c r="UBI246" s="296"/>
      <c r="UBJ246" s="296"/>
      <c r="UBK246" s="208"/>
      <c r="UBM246" s="235"/>
      <c r="UBN246" s="235"/>
      <c r="UBO246" s="235"/>
      <c r="UBP246" s="235"/>
      <c r="UBQ246" s="235"/>
      <c r="UBR246" s="235"/>
      <c r="UBS246" s="235"/>
      <c r="UBT246" s="296"/>
      <c r="UBU246" s="296"/>
      <c r="UBV246" s="208"/>
      <c r="UBX246" s="235"/>
      <c r="UBY246" s="235"/>
      <c r="UBZ246" s="235"/>
      <c r="UCA246" s="235"/>
      <c r="UCB246" s="235"/>
      <c r="UCC246" s="235"/>
      <c r="UCD246" s="235"/>
      <c r="UCE246" s="296"/>
      <c r="UCF246" s="296"/>
      <c r="UCG246" s="208"/>
      <c r="UCI246" s="235"/>
      <c r="UCJ246" s="235"/>
      <c r="UCK246" s="235"/>
      <c r="UCL246" s="235"/>
      <c r="UCM246" s="235"/>
      <c r="UCN246" s="235"/>
      <c r="UCO246" s="235"/>
      <c r="UCP246" s="296"/>
      <c r="UCQ246" s="296"/>
      <c r="UCR246" s="208"/>
      <c r="UCT246" s="235"/>
      <c r="UCU246" s="235"/>
      <c r="UCV246" s="235"/>
      <c r="UCW246" s="235"/>
      <c r="UCX246" s="235"/>
      <c r="UCY246" s="235"/>
      <c r="UCZ246" s="235"/>
      <c r="UDA246" s="296"/>
      <c r="UDB246" s="296"/>
      <c r="UDC246" s="208"/>
      <c r="UDE246" s="235"/>
      <c r="UDF246" s="235"/>
      <c r="UDG246" s="235"/>
      <c r="UDH246" s="235"/>
      <c r="UDI246" s="235"/>
      <c r="UDJ246" s="235"/>
      <c r="UDK246" s="235"/>
      <c r="UDL246" s="296"/>
      <c r="UDM246" s="296"/>
      <c r="UDN246" s="208"/>
      <c r="UDP246" s="235"/>
      <c r="UDQ246" s="235"/>
      <c r="UDR246" s="235"/>
      <c r="UDS246" s="235"/>
      <c r="UDT246" s="235"/>
      <c r="UDU246" s="235"/>
      <c r="UDV246" s="235"/>
      <c r="UDW246" s="296"/>
      <c r="UDX246" s="296"/>
      <c r="UDY246" s="208"/>
      <c r="UEA246" s="235"/>
      <c r="UEB246" s="235"/>
      <c r="UEC246" s="235"/>
      <c r="UED246" s="235"/>
      <c r="UEE246" s="235"/>
      <c r="UEF246" s="235"/>
      <c r="UEG246" s="235"/>
      <c r="UEH246" s="296"/>
      <c r="UEI246" s="296"/>
      <c r="UEJ246" s="208"/>
      <c r="UEL246" s="235"/>
      <c r="UEM246" s="235"/>
      <c r="UEN246" s="235"/>
      <c r="UEO246" s="235"/>
      <c r="UEP246" s="235"/>
      <c r="UEQ246" s="235"/>
      <c r="UER246" s="235"/>
      <c r="UES246" s="296"/>
      <c r="UET246" s="296"/>
      <c r="UEU246" s="208"/>
      <c r="UEW246" s="235"/>
      <c r="UEX246" s="235"/>
      <c r="UEY246" s="235"/>
      <c r="UEZ246" s="235"/>
      <c r="UFA246" s="235"/>
      <c r="UFB246" s="235"/>
      <c r="UFC246" s="235"/>
      <c r="UFD246" s="296"/>
      <c r="UFE246" s="296"/>
      <c r="UFF246" s="208"/>
      <c r="UFH246" s="235"/>
      <c r="UFI246" s="235"/>
      <c r="UFJ246" s="235"/>
      <c r="UFK246" s="235"/>
      <c r="UFL246" s="235"/>
      <c r="UFM246" s="235"/>
      <c r="UFN246" s="235"/>
      <c r="UFO246" s="296"/>
      <c r="UFP246" s="296"/>
      <c r="UFQ246" s="208"/>
      <c r="UFS246" s="235"/>
      <c r="UFT246" s="235"/>
      <c r="UFU246" s="235"/>
      <c r="UFV246" s="235"/>
      <c r="UFW246" s="235"/>
      <c r="UFX246" s="235"/>
      <c r="UFY246" s="235"/>
      <c r="UFZ246" s="296"/>
      <c r="UGA246" s="296"/>
      <c r="UGB246" s="208"/>
      <c r="UGD246" s="235"/>
      <c r="UGE246" s="235"/>
      <c r="UGF246" s="235"/>
      <c r="UGG246" s="235"/>
      <c r="UGH246" s="235"/>
      <c r="UGI246" s="235"/>
      <c r="UGJ246" s="235"/>
      <c r="UGK246" s="296"/>
      <c r="UGL246" s="296"/>
      <c r="UGM246" s="208"/>
      <c r="UGO246" s="235"/>
      <c r="UGP246" s="235"/>
      <c r="UGQ246" s="235"/>
      <c r="UGR246" s="235"/>
      <c r="UGS246" s="235"/>
      <c r="UGT246" s="235"/>
      <c r="UGU246" s="235"/>
      <c r="UGV246" s="296"/>
      <c r="UGW246" s="296"/>
      <c r="UGX246" s="208"/>
      <c r="UGZ246" s="235"/>
      <c r="UHA246" s="235"/>
      <c r="UHB246" s="235"/>
      <c r="UHC246" s="235"/>
      <c r="UHD246" s="235"/>
      <c r="UHE246" s="235"/>
      <c r="UHF246" s="235"/>
      <c r="UHG246" s="296"/>
      <c r="UHH246" s="296"/>
      <c r="UHI246" s="208"/>
      <c r="UHK246" s="235"/>
      <c r="UHL246" s="235"/>
      <c r="UHM246" s="235"/>
      <c r="UHN246" s="235"/>
      <c r="UHO246" s="235"/>
      <c r="UHP246" s="235"/>
      <c r="UHQ246" s="235"/>
      <c r="UHR246" s="296"/>
      <c r="UHS246" s="296"/>
      <c r="UHT246" s="208"/>
      <c r="UHV246" s="235"/>
      <c r="UHW246" s="235"/>
      <c r="UHX246" s="235"/>
      <c r="UHY246" s="235"/>
      <c r="UHZ246" s="235"/>
      <c r="UIA246" s="235"/>
      <c r="UIB246" s="235"/>
      <c r="UIC246" s="296"/>
      <c r="UID246" s="296"/>
      <c r="UIE246" s="208"/>
      <c r="UIG246" s="235"/>
      <c r="UIH246" s="235"/>
      <c r="UII246" s="235"/>
      <c r="UIJ246" s="235"/>
      <c r="UIK246" s="235"/>
      <c r="UIL246" s="235"/>
      <c r="UIM246" s="235"/>
      <c r="UIN246" s="296"/>
      <c r="UIO246" s="296"/>
      <c r="UIP246" s="208"/>
      <c r="UIR246" s="235"/>
      <c r="UIS246" s="235"/>
      <c r="UIT246" s="235"/>
      <c r="UIU246" s="235"/>
      <c r="UIV246" s="235"/>
      <c r="UIW246" s="235"/>
      <c r="UIX246" s="235"/>
      <c r="UIY246" s="296"/>
      <c r="UIZ246" s="296"/>
      <c r="UJA246" s="208"/>
      <c r="UJC246" s="235"/>
      <c r="UJD246" s="235"/>
      <c r="UJE246" s="235"/>
      <c r="UJF246" s="235"/>
      <c r="UJG246" s="235"/>
      <c r="UJH246" s="235"/>
      <c r="UJI246" s="235"/>
      <c r="UJJ246" s="296"/>
      <c r="UJK246" s="296"/>
      <c r="UJL246" s="208"/>
      <c r="UJN246" s="235"/>
      <c r="UJO246" s="235"/>
      <c r="UJP246" s="235"/>
      <c r="UJQ246" s="235"/>
      <c r="UJR246" s="235"/>
      <c r="UJS246" s="235"/>
      <c r="UJT246" s="235"/>
      <c r="UJU246" s="296"/>
      <c r="UJV246" s="296"/>
      <c r="UJW246" s="208"/>
      <c r="UJY246" s="235"/>
      <c r="UJZ246" s="235"/>
      <c r="UKA246" s="235"/>
      <c r="UKB246" s="235"/>
      <c r="UKC246" s="235"/>
      <c r="UKD246" s="235"/>
      <c r="UKE246" s="235"/>
      <c r="UKF246" s="296"/>
      <c r="UKG246" s="296"/>
      <c r="UKH246" s="208"/>
      <c r="UKJ246" s="235"/>
      <c r="UKK246" s="235"/>
      <c r="UKL246" s="235"/>
      <c r="UKM246" s="235"/>
      <c r="UKN246" s="235"/>
      <c r="UKO246" s="235"/>
      <c r="UKP246" s="235"/>
      <c r="UKQ246" s="296"/>
      <c r="UKR246" s="296"/>
      <c r="UKS246" s="208"/>
      <c r="UKU246" s="235"/>
      <c r="UKV246" s="235"/>
      <c r="UKW246" s="235"/>
      <c r="UKX246" s="235"/>
      <c r="UKY246" s="235"/>
      <c r="UKZ246" s="235"/>
      <c r="ULA246" s="235"/>
      <c r="ULB246" s="296"/>
      <c r="ULC246" s="296"/>
      <c r="ULD246" s="208"/>
      <c r="ULF246" s="235"/>
      <c r="ULG246" s="235"/>
      <c r="ULH246" s="235"/>
      <c r="ULI246" s="235"/>
      <c r="ULJ246" s="235"/>
      <c r="ULK246" s="235"/>
      <c r="ULL246" s="235"/>
      <c r="ULM246" s="296"/>
      <c r="ULN246" s="296"/>
      <c r="ULO246" s="208"/>
      <c r="ULQ246" s="235"/>
      <c r="ULR246" s="235"/>
      <c r="ULS246" s="235"/>
      <c r="ULT246" s="235"/>
      <c r="ULU246" s="235"/>
      <c r="ULV246" s="235"/>
      <c r="ULW246" s="235"/>
      <c r="ULX246" s="296"/>
      <c r="ULY246" s="296"/>
      <c r="ULZ246" s="208"/>
      <c r="UMB246" s="235"/>
      <c r="UMC246" s="235"/>
      <c r="UMD246" s="235"/>
      <c r="UME246" s="235"/>
      <c r="UMF246" s="235"/>
      <c r="UMG246" s="235"/>
      <c r="UMH246" s="235"/>
      <c r="UMI246" s="296"/>
      <c r="UMJ246" s="296"/>
      <c r="UMK246" s="208"/>
      <c r="UMM246" s="235"/>
      <c r="UMN246" s="235"/>
      <c r="UMO246" s="235"/>
      <c r="UMP246" s="235"/>
      <c r="UMQ246" s="235"/>
      <c r="UMR246" s="235"/>
      <c r="UMS246" s="235"/>
      <c r="UMT246" s="296"/>
      <c r="UMU246" s="296"/>
      <c r="UMV246" s="208"/>
      <c r="UMX246" s="235"/>
      <c r="UMY246" s="235"/>
      <c r="UMZ246" s="235"/>
      <c r="UNA246" s="235"/>
      <c r="UNB246" s="235"/>
      <c r="UNC246" s="235"/>
      <c r="UND246" s="235"/>
      <c r="UNE246" s="296"/>
      <c r="UNF246" s="296"/>
      <c r="UNG246" s="208"/>
      <c r="UNI246" s="235"/>
      <c r="UNJ246" s="235"/>
      <c r="UNK246" s="235"/>
      <c r="UNL246" s="235"/>
      <c r="UNM246" s="235"/>
      <c r="UNN246" s="235"/>
      <c r="UNO246" s="235"/>
      <c r="UNP246" s="296"/>
      <c r="UNQ246" s="296"/>
      <c r="UNR246" s="208"/>
      <c r="UNT246" s="235"/>
      <c r="UNU246" s="235"/>
      <c r="UNV246" s="235"/>
      <c r="UNW246" s="235"/>
      <c r="UNX246" s="235"/>
      <c r="UNY246" s="235"/>
      <c r="UNZ246" s="235"/>
      <c r="UOA246" s="296"/>
      <c r="UOB246" s="296"/>
      <c r="UOC246" s="208"/>
      <c r="UOE246" s="235"/>
      <c r="UOF246" s="235"/>
      <c r="UOG246" s="235"/>
      <c r="UOH246" s="235"/>
      <c r="UOI246" s="235"/>
      <c r="UOJ246" s="235"/>
      <c r="UOK246" s="235"/>
      <c r="UOL246" s="296"/>
      <c r="UOM246" s="296"/>
      <c r="UON246" s="208"/>
      <c r="UOP246" s="235"/>
      <c r="UOQ246" s="235"/>
      <c r="UOR246" s="235"/>
      <c r="UOS246" s="235"/>
      <c r="UOT246" s="235"/>
      <c r="UOU246" s="235"/>
      <c r="UOV246" s="235"/>
      <c r="UOW246" s="296"/>
      <c r="UOX246" s="296"/>
      <c r="UOY246" s="208"/>
      <c r="UPA246" s="235"/>
      <c r="UPB246" s="235"/>
      <c r="UPC246" s="235"/>
      <c r="UPD246" s="235"/>
      <c r="UPE246" s="235"/>
      <c r="UPF246" s="235"/>
      <c r="UPG246" s="235"/>
      <c r="UPH246" s="296"/>
      <c r="UPI246" s="296"/>
      <c r="UPJ246" s="208"/>
      <c r="UPL246" s="235"/>
      <c r="UPM246" s="235"/>
      <c r="UPN246" s="235"/>
      <c r="UPO246" s="235"/>
      <c r="UPP246" s="235"/>
      <c r="UPQ246" s="235"/>
      <c r="UPR246" s="235"/>
      <c r="UPS246" s="296"/>
      <c r="UPT246" s="296"/>
      <c r="UPU246" s="208"/>
      <c r="UPW246" s="235"/>
      <c r="UPX246" s="235"/>
      <c r="UPY246" s="235"/>
      <c r="UPZ246" s="235"/>
      <c r="UQA246" s="235"/>
      <c r="UQB246" s="235"/>
      <c r="UQC246" s="235"/>
      <c r="UQD246" s="296"/>
      <c r="UQE246" s="296"/>
      <c r="UQF246" s="208"/>
      <c r="UQH246" s="235"/>
      <c r="UQI246" s="235"/>
      <c r="UQJ246" s="235"/>
      <c r="UQK246" s="235"/>
      <c r="UQL246" s="235"/>
      <c r="UQM246" s="235"/>
      <c r="UQN246" s="235"/>
      <c r="UQO246" s="296"/>
      <c r="UQP246" s="296"/>
      <c r="UQQ246" s="208"/>
      <c r="UQS246" s="235"/>
      <c r="UQT246" s="235"/>
      <c r="UQU246" s="235"/>
      <c r="UQV246" s="235"/>
      <c r="UQW246" s="235"/>
      <c r="UQX246" s="235"/>
      <c r="UQY246" s="235"/>
      <c r="UQZ246" s="296"/>
      <c r="URA246" s="296"/>
      <c r="URB246" s="208"/>
      <c r="URD246" s="235"/>
      <c r="URE246" s="235"/>
      <c r="URF246" s="235"/>
      <c r="URG246" s="235"/>
      <c r="URH246" s="235"/>
      <c r="URI246" s="235"/>
      <c r="URJ246" s="235"/>
      <c r="URK246" s="296"/>
      <c r="URL246" s="296"/>
      <c r="URM246" s="208"/>
      <c r="URO246" s="235"/>
      <c r="URP246" s="235"/>
      <c r="URQ246" s="235"/>
      <c r="URR246" s="235"/>
      <c r="URS246" s="235"/>
      <c r="URT246" s="235"/>
      <c r="URU246" s="235"/>
      <c r="URV246" s="296"/>
      <c r="URW246" s="296"/>
      <c r="URX246" s="208"/>
      <c r="URZ246" s="235"/>
      <c r="USA246" s="235"/>
      <c r="USB246" s="235"/>
      <c r="USC246" s="235"/>
      <c r="USD246" s="235"/>
      <c r="USE246" s="235"/>
      <c r="USF246" s="235"/>
      <c r="USG246" s="296"/>
      <c r="USH246" s="296"/>
      <c r="USI246" s="208"/>
      <c r="USK246" s="235"/>
      <c r="USL246" s="235"/>
      <c r="USM246" s="235"/>
      <c r="USN246" s="235"/>
      <c r="USO246" s="235"/>
      <c r="USP246" s="235"/>
      <c r="USQ246" s="235"/>
      <c r="USR246" s="296"/>
      <c r="USS246" s="296"/>
      <c r="UST246" s="208"/>
      <c r="USV246" s="235"/>
      <c r="USW246" s="235"/>
      <c r="USX246" s="235"/>
      <c r="USY246" s="235"/>
      <c r="USZ246" s="235"/>
      <c r="UTA246" s="235"/>
      <c r="UTB246" s="235"/>
      <c r="UTC246" s="296"/>
      <c r="UTD246" s="296"/>
      <c r="UTE246" s="208"/>
      <c r="UTG246" s="235"/>
      <c r="UTH246" s="235"/>
      <c r="UTI246" s="235"/>
      <c r="UTJ246" s="235"/>
      <c r="UTK246" s="235"/>
      <c r="UTL246" s="235"/>
      <c r="UTM246" s="235"/>
      <c r="UTN246" s="296"/>
      <c r="UTO246" s="296"/>
      <c r="UTP246" s="208"/>
      <c r="UTR246" s="235"/>
      <c r="UTS246" s="235"/>
      <c r="UTT246" s="235"/>
      <c r="UTU246" s="235"/>
      <c r="UTV246" s="235"/>
      <c r="UTW246" s="235"/>
      <c r="UTX246" s="235"/>
      <c r="UTY246" s="296"/>
      <c r="UTZ246" s="296"/>
      <c r="UUA246" s="208"/>
      <c r="UUC246" s="235"/>
      <c r="UUD246" s="235"/>
      <c r="UUE246" s="235"/>
      <c r="UUF246" s="235"/>
      <c r="UUG246" s="235"/>
      <c r="UUH246" s="235"/>
      <c r="UUI246" s="235"/>
      <c r="UUJ246" s="296"/>
      <c r="UUK246" s="296"/>
      <c r="UUL246" s="208"/>
      <c r="UUN246" s="235"/>
      <c r="UUO246" s="235"/>
      <c r="UUP246" s="235"/>
      <c r="UUQ246" s="235"/>
      <c r="UUR246" s="235"/>
      <c r="UUS246" s="235"/>
      <c r="UUT246" s="235"/>
      <c r="UUU246" s="296"/>
      <c r="UUV246" s="296"/>
      <c r="UUW246" s="208"/>
      <c r="UUY246" s="235"/>
      <c r="UUZ246" s="235"/>
      <c r="UVA246" s="235"/>
      <c r="UVB246" s="235"/>
      <c r="UVC246" s="235"/>
      <c r="UVD246" s="235"/>
      <c r="UVE246" s="235"/>
      <c r="UVF246" s="296"/>
      <c r="UVG246" s="296"/>
      <c r="UVH246" s="208"/>
      <c r="UVJ246" s="235"/>
      <c r="UVK246" s="235"/>
      <c r="UVL246" s="235"/>
      <c r="UVM246" s="235"/>
      <c r="UVN246" s="235"/>
      <c r="UVO246" s="235"/>
      <c r="UVP246" s="235"/>
      <c r="UVQ246" s="296"/>
      <c r="UVR246" s="296"/>
      <c r="UVS246" s="208"/>
      <c r="UVU246" s="235"/>
      <c r="UVV246" s="235"/>
      <c r="UVW246" s="235"/>
      <c r="UVX246" s="235"/>
      <c r="UVY246" s="235"/>
      <c r="UVZ246" s="235"/>
      <c r="UWA246" s="235"/>
      <c r="UWB246" s="296"/>
      <c r="UWC246" s="296"/>
      <c r="UWD246" s="208"/>
      <c r="UWF246" s="235"/>
      <c r="UWG246" s="235"/>
      <c r="UWH246" s="235"/>
      <c r="UWI246" s="235"/>
      <c r="UWJ246" s="235"/>
      <c r="UWK246" s="235"/>
      <c r="UWL246" s="235"/>
      <c r="UWM246" s="296"/>
      <c r="UWN246" s="296"/>
      <c r="UWO246" s="208"/>
      <c r="UWQ246" s="235"/>
      <c r="UWR246" s="235"/>
      <c r="UWS246" s="235"/>
      <c r="UWT246" s="235"/>
      <c r="UWU246" s="235"/>
      <c r="UWV246" s="235"/>
      <c r="UWW246" s="235"/>
      <c r="UWX246" s="296"/>
      <c r="UWY246" s="296"/>
      <c r="UWZ246" s="208"/>
      <c r="UXB246" s="235"/>
      <c r="UXC246" s="235"/>
      <c r="UXD246" s="235"/>
      <c r="UXE246" s="235"/>
      <c r="UXF246" s="235"/>
      <c r="UXG246" s="235"/>
      <c r="UXH246" s="235"/>
      <c r="UXI246" s="296"/>
      <c r="UXJ246" s="296"/>
      <c r="UXK246" s="208"/>
      <c r="UXM246" s="235"/>
      <c r="UXN246" s="235"/>
      <c r="UXO246" s="235"/>
      <c r="UXP246" s="235"/>
      <c r="UXQ246" s="235"/>
      <c r="UXR246" s="235"/>
      <c r="UXS246" s="235"/>
      <c r="UXT246" s="296"/>
      <c r="UXU246" s="296"/>
      <c r="UXV246" s="208"/>
      <c r="UXX246" s="235"/>
      <c r="UXY246" s="235"/>
      <c r="UXZ246" s="235"/>
      <c r="UYA246" s="235"/>
      <c r="UYB246" s="235"/>
      <c r="UYC246" s="235"/>
      <c r="UYD246" s="235"/>
      <c r="UYE246" s="296"/>
      <c r="UYF246" s="296"/>
      <c r="UYG246" s="208"/>
      <c r="UYI246" s="235"/>
      <c r="UYJ246" s="235"/>
      <c r="UYK246" s="235"/>
      <c r="UYL246" s="235"/>
      <c r="UYM246" s="235"/>
      <c r="UYN246" s="235"/>
      <c r="UYO246" s="235"/>
      <c r="UYP246" s="296"/>
      <c r="UYQ246" s="296"/>
      <c r="UYR246" s="208"/>
      <c r="UYT246" s="235"/>
      <c r="UYU246" s="235"/>
      <c r="UYV246" s="235"/>
      <c r="UYW246" s="235"/>
      <c r="UYX246" s="235"/>
      <c r="UYY246" s="235"/>
      <c r="UYZ246" s="235"/>
      <c r="UZA246" s="296"/>
      <c r="UZB246" s="296"/>
      <c r="UZC246" s="208"/>
      <c r="UZE246" s="235"/>
      <c r="UZF246" s="235"/>
      <c r="UZG246" s="235"/>
      <c r="UZH246" s="235"/>
      <c r="UZI246" s="235"/>
      <c r="UZJ246" s="235"/>
      <c r="UZK246" s="235"/>
      <c r="UZL246" s="296"/>
      <c r="UZM246" s="296"/>
      <c r="UZN246" s="208"/>
      <c r="UZP246" s="235"/>
      <c r="UZQ246" s="235"/>
      <c r="UZR246" s="235"/>
      <c r="UZS246" s="235"/>
      <c r="UZT246" s="235"/>
      <c r="UZU246" s="235"/>
      <c r="UZV246" s="235"/>
      <c r="UZW246" s="296"/>
      <c r="UZX246" s="296"/>
      <c r="UZY246" s="208"/>
      <c r="VAA246" s="235"/>
      <c r="VAB246" s="235"/>
      <c r="VAC246" s="235"/>
      <c r="VAD246" s="235"/>
      <c r="VAE246" s="235"/>
      <c r="VAF246" s="235"/>
      <c r="VAG246" s="235"/>
      <c r="VAH246" s="296"/>
      <c r="VAI246" s="296"/>
      <c r="VAJ246" s="208"/>
      <c r="VAL246" s="235"/>
      <c r="VAM246" s="235"/>
      <c r="VAN246" s="235"/>
      <c r="VAO246" s="235"/>
      <c r="VAP246" s="235"/>
      <c r="VAQ246" s="235"/>
      <c r="VAR246" s="235"/>
      <c r="VAS246" s="296"/>
      <c r="VAT246" s="296"/>
      <c r="VAU246" s="208"/>
      <c r="VAW246" s="235"/>
      <c r="VAX246" s="235"/>
      <c r="VAY246" s="235"/>
      <c r="VAZ246" s="235"/>
      <c r="VBA246" s="235"/>
      <c r="VBB246" s="235"/>
      <c r="VBC246" s="235"/>
      <c r="VBD246" s="296"/>
      <c r="VBE246" s="296"/>
      <c r="VBF246" s="208"/>
      <c r="VBH246" s="235"/>
      <c r="VBI246" s="235"/>
      <c r="VBJ246" s="235"/>
      <c r="VBK246" s="235"/>
      <c r="VBL246" s="235"/>
      <c r="VBM246" s="235"/>
      <c r="VBN246" s="235"/>
      <c r="VBO246" s="296"/>
      <c r="VBP246" s="296"/>
      <c r="VBQ246" s="208"/>
      <c r="VBS246" s="235"/>
      <c r="VBT246" s="235"/>
      <c r="VBU246" s="235"/>
      <c r="VBV246" s="235"/>
      <c r="VBW246" s="235"/>
      <c r="VBX246" s="235"/>
      <c r="VBY246" s="235"/>
      <c r="VBZ246" s="296"/>
      <c r="VCA246" s="296"/>
      <c r="VCB246" s="208"/>
      <c r="VCD246" s="235"/>
      <c r="VCE246" s="235"/>
      <c r="VCF246" s="235"/>
      <c r="VCG246" s="235"/>
      <c r="VCH246" s="235"/>
      <c r="VCI246" s="235"/>
      <c r="VCJ246" s="235"/>
      <c r="VCK246" s="296"/>
      <c r="VCL246" s="296"/>
      <c r="VCM246" s="208"/>
      <c r="VCO246" s="235"/>
      <c r="VCP246" s="235"/>
      <c r="VCQ246" s="235"/>
      <c r="VCR246" s="235"/>
      <c r="VCS246" s="235"/>
      <c r="VCT246" s="235"/>
      <c r="VCU246" s="235"/>
      <c r="VCV246" s="296"/>
      <c r="VCW246" s="296"/>
      <c r="VCX246" s="208"/>
      <c r="VCZ246" s="235"/>
      <c r="VDA246" s="235"/>
      <c r="VDB246" s="235"/>
      <c r="VDC246" s="235"/>
      <c r="VDD246" s="235"/>
      <c r="VDE246" s="235"/>
      <c r="VDF246" s="235"/>
      <c r="VDG246" s="296"/>
      <c r="VDH246" s="296"/>
      <c r="VDI246" s="208"/>
      <c r="VDK246" s="235"/>
      <c r="VDL246" s="235"/>
      <c r="VDM246" s="235"/>
      <c r="VDN246" s="235"/>
      <c r="VDO246" s="235"/>
      <c r="VDP246" s="235"/>
      <c r="VDQ246" s="235"/>
      <c r="VDR246" s="296"/>
      <c r="VDS246" s="296"/>
      <c r="VDT246" s="208"/>
      <c r="VDV246" s="235"/>
      <c r="VDW246" s="235"/>
      <c r="VDX246" s="235"/>
      <c r="VDY246" s="235"/>
      <c r="VDZ246" s="235"/>
      <c r="VEA246" s="235"/>
      <c r="VEB246" s="235"/>
      <c r="VEC246" s="296"/>
      <c r="VED246" s="296"/>
      <c r="VEE246" s="208"/>
      <c r="VEG246" s="235"/>
      <c r="VEH246" s="235"/>
      <c r="VEI246" s="235"/>
      <c r="VEJ246" s="235"/>
      <c r="VEK246" s="235"/>
      <c r="VEL246" s="235"/>
      <c r="VEM246" s="235"/>
      <c r="VEN246" s="296"/>
      <c r="VEO246" s="296"/>
      <c r="VEP246" s="208"/>
      <c r="VER246" s="235"/>
      <c r="VES246" s="235"/>
      <c r="VET246" s="235"/>
      <c r="VEU246" s="235"/>
      <c r="VEV246" s="235"/>
      <c r="VEW246" s="235"/>
      <c r="VEX246" s="235"/>
      <c r="VEY246" s="296"/>
      <c r="VEZ246" s="296"/>
      <c r="VFA246" s="208"/>
      <c r="VFC246" s="235"/>
      <c r="VFD246" s="235"/>
      <c r="VFE246" s="235"/>
      <c r="VFF246" s="235"/>
      <c r="VFG246" s="235"/>
      <c r="VFH246" s="235"/>
      <c r="VFI246" s="235"/>
      <c r="VFJ246" s="296"/>
      <c r="VFK246" s="296"/>
      <c r="VFL246" s="208"/>
      <c r="VFN246" s="235"/>
      <c r="VFO246" s="235"/>
      <c r="VFP246" s="235"/>
      <c r="VFQ246" s="235"/>
      <c r="VFR246" s="235"/>
      <c r="VFS246" s="235"/>
      <c r="VFT246" s="235"/>
      <c r="VFU246" s="296"/>
      <c r="VFV246" s="296"/>
      <c r="VFW246" s="208"/>
      <c r="VFY246" s="235"/>
      <c r="VFZ246" s="235"/>
      <c r="VGA246" s="235"/>
      <c r="VGB246" s="235"/>
      <c r="VGC246" s="235"/>
      <c r="VGD246" s="235"/>
      <c r="VGE246" s="235"/>
      <c r="VGF246" s="296"/>
      <c r="VGG246" s="296"/>
      <c r="VGH246" s="208"/>
      <c r="VGJ246" s="235"/>
      <c r="VGK246" s="235"/>
      <c r="VGL246" s="235"/>
      <c r="VGM246" s="235"/>
      <c r="VGN246" s="235"/>
      <c r="VGO246" s="235"/>
      <c r="VGP246" s="235"/>
      <c r="VGQ246" s="296"/>
      <c r="VGR246" s="296"/>
      <c r="VGS246" s="208"/>
      <c r="VGU246" s="235"/>
      <c r="VGV246" s="235"/>
      <c r="VGW246" s="235"/>
      <c r="VGX246" s="235"/>
      <c r="VGY246" s="235"/>
      <c r="VGZ246" s="235"/>
      <c r="VHA246" s="235"/>
      <c r="VHB246" s="296"/>
      <c r="VHC246" s="296"/>
      <c r="VHD246" s="208"/>
      <c r="VHF246" s="235"/>
      <c r="VHG246" s="235"/>
      <c r="VHH246" s="235"/>
      <c r="VHI246" s="235"/>
      <c r="VHJ246" s="235"/>
      <c r="VHK246" s="235"/>
      <c r="VHL246" s="235"/>
      <c r="VHM246" s="296"/>
      <c r="VHN246" s="296"/>
      <c r="VHO246" s="208"/>
      <c r="VHQ246" s="235"/>
      <c r="VHR246" s="235"/>
      <c r="VHS246" s="235"/>
      <c r="VHT246" s="235"/>
      <c r="VHU246" s="235"/>
      <c r="VHV246" s="235"/>
      <c r="VHW246" s="235"/>
      <c r="VHX246" s="296"/>
      <c r="VHY246" s="296"/>
      <c r="VHZ246" s="208"/>
      <c r="VIB246" s="235"/>
      <c r="VIC246" s="235"/>
      <c r="VID246" s="235"/>
      <c r="VIE246" s="235"/>
      <c r="VIF246" s="235"/>
      <c r="VIG246" s="235"/>
      <c r="VIH246" s="235"/>
      <c r="VII246" s="296"/>
      <c r="VIJ246" s="296"/>
      <c r="VIK246" s="208"/>
      <c r="VIM246" s="235"/>
      <c r="VIN246" s="235"/>
      <c r="VIO246" s="235"/>
      <c r="VIP246" s="235"/>
      <c r="VIQ246" s="235"/>
      <c r="VIR246" s="235"/>
      <c r="VIS246" s="235"/>
      <c r="VIT246" s="296"/>
      <c r="VIU246" s="296"/>
      <c r="VIV246" s="208"/>
      <c r="VIX246" s="235"/>
      <c r="VIY246" s="235"/>
      <c r="VIZ246" s="235"/>
      <c r="VJA246" s="235"/>
      <c r="VJB246" s="235"/>
      <c r="VJC246" s="235"/>
      <c r="VJD246" s="235"/>
      <c r="VJE246" s="296"/>
      <c r="VJF246" s="296"/>
      <c r="VJG246" s="208"/>
      <c r="VJI246" s="235"/>
      <c r="VJJ246" s="235"/>
      <c r="VJK246" s="235"/>
      <c r="VJL246" s="235"/>
      <c r="VJM246" s="235"/>
      <c r="VJN246" s="235"/>
      <c r="VJO246" s="235"/>
      <c r="VJP246" s="296"/>
      <c r="VJQ246" s="296"/>
      <c r="VJR246" s="208"/>
      <c r="VJT246" s="235"/>
      <c r="VJU246" s="235"/>
      <c r="VJV246" s="235"/>
      <c r="VJW246" s="235"/>
      <c r="VJX246" s="235"/>
      <c r="VJY246" s="235"/>
      <c r="VJZ246" s="235"/>
      <c r="VKA246" s="296"/>
      <c r="VKB246" s="296"/>
      <c r="VKC246" s="208"/>
      <c r="VKE246" s="235"/>
      <c r="VKF246" s="235"/>
      <c r="VKG246" s="235"/>
      <c r="VKH246" s="235"/>
      <c r="VKI246" s="235"/>
      <c r="VKJ246" s="235"/>
      <c r="VKK246" s="235"/>
      <c r="VKL246" s="296"/>
      <c r="VKM246" s="296"/>
      <c r="VKN246" s="208"/>
      <c r="VKP246" s="235"/>
      <c r="VKQ246" s="235"/>
      <c r="VKR246" s="235"/>
      <c r="VKS246" s="235"/>
      <c r="VKT246" s="235"/>
      <c r="VKU246" s="235"/>
      <c r="VKV246" s="235"/>
      <c r="VKW246" s="296"/>
      <c r="VKX246" s="296"/>
      <c r="VKY246" s="208"/>
      <c r="VLA246" s="235"/>
      <c r="VLB246" s="235"/>
      <c r="VLC246" s="235"/>
      <c r="VLD246" s="235"/>
      <c r="VLE246" s="235"/>
      <c r="VLF246" s="235"/>
      <c r="VLG246" s="235"/>
      <c r="VLH246" s="296"/>
      <c r="VLI246" s="296"/>
      <c r="VLJ246" s="208"/>
      <c r="VLL246" s="235"/>
      <c r="VLM246" s="235"/>
      <c r="VLN246" s="235"/>
      <c r="VLO246" s="235"/>
      <c r="VLP246" s="235"/>
      <c r="VLQ246" s="235"/>
      <c r="VLR246" s="235"/>
      <c r="VLS246" s="296"/>
      <c r="VLT246" s="296"/>
      <c r="VLU246" s="208"/>
      <c r="VLW246" s="235"/>
      <c r="VLX246" s="235"/>
      <c r="VLY246" s="235"/>
      <c r="VLZ246" s="235"/>
      <c r="VMA246" s="235"/>
      <c r="VMB246" s="235"/>
      <c r="VMC246" s="235"/>
      <c r="VMD246" s="296"/>
      <c r="VME246" s="296"/>
      <c r="VMF246" s="208"/>
      <c r="VMH246" s="235"/>
      <c r="VMI246" s="235"/>
      <c r="VMJ246" s="235"/>
      <c r="VMK246" s="235"/>
      <c r="VML246" s="235"/>
      <c r="VMM246" s="235"/>
      <c r="VMN246" s="235"/>
      <c r="VMO246" s="296"/>
      <c r="VMP246" s="296"/>
      <c r="VMQ246" s="208"/>
      <c r="VMS246" s="235"/>
      <c r="VMT246" s="235"/>
      <c r="VMU246" s="235"/>
      <c r="VMV246" s="235"/>
      <c r="VMW246" s="235"/>
      <c r="VMX246" s="235"/>
      <c r="VMY246" s="235"/>
      <c r="VMZ246" s="296"/>
      <c r="VNA246" s="296"/>
      <c r="VNB246" s="208"/>
      <c r="VND246" s="235"/>
      <c r="VNE246" s="235"/>
      <c r="VNF246" s="235"/>
      <c r="VNG246" s="235"/>
      <c r="VNH246" s="235"/>
      <c r="VNI246" s="235"/>
      <c r="VNJ246" s="235"/>
      <c r="VNK246" s="296"/>
      <c r="VNL246" s="296"/>
      <c r="VNM246" s="208"/>
      <c r="VNO246" s="235"/>
      <c r="VNP246" s="235"/>
      <c r="VNQ246" s="235"/>
      <c r="VNR246" s="235"/>
      <c r="VNS246" s="235"/>
      <c r="VNT246" s="235"/>
      <c r="VNU246" s="235"/>
      <c r="VNV246" s="296"/>
      <c r="VNW246" s="296"/>
      <c r="VNX246" s="208"/>
      <c r="VNZ246" s="235"/>
      <c r="VOA246" s="235"/>
      <c r="VOB246" s="235"/>
      <c r="VOC246" s="235"/>
      <c r="VOD246" s="235"/>
      <c r="VOE246" s="235"/>
      <c r="VOF246" s="235"/>
      <c r="VOG246" s="296"/>
      <c r="VOH246" s="296"/>
      <c r="VOI246" s="208"/>
      <c r="VOK246" s="235"/>
      <c r="VOL246" s="235"/>
      <c r="VOM246" s="235"/>
      <c r="VON246" s="235"/>
      <c r="VOO246" s="235"/>
      <c r="VOP246" s="235"/>
      <c r="VOQ246" s="235"/>
      <c r="VOR246" s="296"/>
      <c r="VOS246" s="296"/>
      <c r="VOT246" s="208"/>
      <c r="VOV246" s="235"/>
      <c r="VOW246" s="235"/>
      <c r="VOX246" s="235"/>
      <c r="VOY246" s="235"/>
      <c r="VOZ246" s="235"/>
      <c r="VPA246" s="235"/>
      <c r="VPB246" s="235"/>
      <c r="VPC246" s="296"/>
      <c r="VPD246" s="296"/>
      <c r="VPE246" s="208"/>
      <c r="VPG246" s="235"/>
      <c r="VPH246" s="235"/>
      <c r="VPI246" s="235"/>
      <c r="VPJ246" s="235"/>
      <c r="VPK246" s="235"/>
      <c r="VPL246" s="235"/>
      <c r="VPM246" s="235"/>
      <c r="VPN246" s="296"/>
      <c r="VPO246" s="296"/>
      <c r="VPP246" s="208"/>
      <c r="VPR246" s="235"/>
      <c r="VPS246" s="235"/>
      <c r="VPT246" s="235"/>
      <c r="VPU246" s="235"/>
      <c r="VPV246" s="235"/>
      <c r="VPW246" s="235"/>
      <c r="VPX246" s="235"/>
      <c r="VPY246" s="296"/>
      <c r="VPZ246" s="296"/>
      <c r="VQA246" s="208"/>
      <c r="VQC246" s="235"/>
      <c r="VQD246" s="235"/>
      <c r="VQE246" s="235"/>
      <c r="VQF246" s="235"/>
      <c r="VQG246" s="235"/>
      <c r="VQH246" s="235"/>
      <c r="VQI246" s="235"/>
      <c r="VQJ246" s="296"/>
      <c r="VQK246" s="296"/>
      <c r="VQL246" s="208"/>
      <c r="VQN246" s="235"/>
      <c r="VQO246" s="235"/>
      <c r="VQP246" s="235"/>
      <c r="VQQ246" s="235"/>
      <c r="VQR246" s="235"/>
      <c r="VQS246" s="235"/>
      <c r="VQT246" s="235"/>
      <c r="VQU246" s="296"/>
      <c r="VQV246" s="296"/>
      <c r="VQW246" s="208"/>
      <c r="VQY246" s="235"/>
      <c r="VQZ246" s="235"/>
      <c r="VRA246" s="235"/>
      <c r="VRB246" s="235"/>
      <c r="VRC246" s="235"/>
      <c r="VRD246" s="235"/>
      <c r="VRE246" s="235"/>
      <c r="VRF246" s="296"/>
      <c r="VRG246" s="296"/>
      <c r="VRH246" s="208"/>
      <c r="VRJ246" s="235"/>
      <c r="VRK246" s="235"/>
      <c r="VRL246" s="235"/>
      <c r="VRM246" s="235"/>
      <c r="VRN246" s="235"/>
      <c r="VRO246" s="235"/>
      <c r="VRP246" s="235"/>
      <c r="VRQ246" s="296"/>
      <c r="VRR246" s="296"/>
      <c r="VRS246" s="208"/>
      <c r="VRU246" s="235"/>
      <c r="VRV246" s="235"/>
      <c r="VRW246" s="235"/>
      <c r="VRX246" s="235"/>
      <c r="VRY246" s="235"/>
      <c r="VRZ246" s="235"/>
      <c r="VSA246" s="235"/>
      <c r="VSB246" s="296"/>
      <c r="VSC246" s="296"/>
      <c r="VSD246" s="208"/>
      <c r="VSF246" s="235"/>
      <c r="VSG246" s="235"/>
      <c r="VSH246" s="235"/>
      <c r="VSI246" s="235"/>
      <c r="VSJ246" s="235"/>
      <c r="VSK246" s="235"/>
      <c r="VSL246" s="235"/>
      <c r="VSM246" s="296"/>
      <c r="VSN246" s="296"/>
      <c r="VSO246" s="208"/>
      <c r="VSQ246" s="235"/>
      <c r="VSR246" s="235"/>
      <c r="VSS246" s="235"/>
      <c r="VST246" s="235"/>
      <c r="VSU246" s="235"/>
      <c r="VSV246" s="235"/>
      <c r="VSW246" s="235"/>
      <c r="VSX246" s="296"/>
      <c r="VSY246" s="296"/>
      <c r="VSZ246" s="208"/>
      <c r="VTB246" s="235"/>
      <c r="VTC246" s="235"/>
      <c r="VTD246" s="235"/>
      <c r="VTE246" s="235"/>
      <c r="VTF246" s="235"/>
      <c r="VTG246" s="235"/>
      <c r="VTH246" s="235"/>
      <c r="VTI246" s="296"/>
      <c r="VTJ246" s="296"/>
      <c r="VTK246" s="208"/>
      <c r="VTM246" s="235"/>
      <c r="VTN246" s="235"/>
      <c r="VTO246" s="235"/>
      <c r="VTP246" s="235"/>
      <c r="VTQ246" s="235"/>
      <c r="VTR246" s="235"/>
      <c r="VTS246" s="235"/>
      <c r="VTT246" s="296"/>
      <c r="VTU246" s="296"/>
      <c r="VTV246" s="208"/>
      <c r="VTX246" s="235"/>
      <c r="VTY246" s="235"/>
      <c r="VTZ246" s="235"/>
      <c r="VUA246" s="235"/>
      <c r="VUB246" s="235"/>
      <c r="VUC246" s="235"/>
      <c r="VUD246" s="235"/>
      <c r="VUE246" s="296"/>
      <c r="VUF246" s="296"/>
      <c r="VUG246" s="208"/>
      <c r="VUI246" s="235"/>
      <c r="VUJ246" s="235"/>
      <c r="VUK246" s="235"/>
      <c r="VUL246" s="235"/>
      <c r="VUM246" s="235"/>
      <c r="VUN246" s="235"/>
      <c r="VUO246" s="235"/>
      <c r="VUP246" s="296"/>
      <c r="VUQ246" s="296"/>
      <c r="VUR246" s="208"/>
      <c r="VUT246" s="235"/>
      <c r="VUU246" s="235"/>
      <c r="VUV246" s="235"/>
      <c r="VUW246" s="235"/>
      <c r="VUX246" s="235"/>
      <c r="VUY246" s="235"/>
      <c r="VUZ246" s="235"/>
      <c r="VVA246" s="296"/>
      <c r="VVB246" s="296"/>
      <c r="VVC246" s="208"/>
      <c r="VVE246" s="235"/>
      <c r="VVF246" s="235"/>
      <c r="VVG246" s="235"/>
      <c r="VVH246" s="235"/>
      <c r="VVI246" s="235"/>
      <c r="VVJ246" s="235"/>
      <c r="VVK246" s="235"/>
      <c r="VVL246" s="296"/>
      <c r="VVM246" s="296"/>
      <c r="VVN246" s="208"/>
      <c r="VVP246" s="235"/>
      <c r="VVQ246" s="235"/>
      <c r="VVR246" s="235"/>
      <c r="VVS246" s="235"/>
      <c r="VVT246" s="235"/>
      <c r="VVU246" s="235"/>
      <c r="VVV246" s="235"/>
      <c r="VVW246" s="296"/>
      <c r="VVX246" s="296"/>
      <c r="VVY246" s="208"/>
      <c r="VWA246" s="235"/>
      <c r="VWB246" s="235"/>
      <c r="VWC246" s="235"/>
      <c r="VWD246" s="235"/>
      <c r="VWE246" s="235"/>
      <c r="VWF246" s="235"/>
      <c r="VWG246" s="235"/>
      <c r="VWH246" s="296"/>
      <c r="VWI246" s="296"/>
      <c r="VWJ246" s="208"/>
      <c r="VWL246" s="235"/>
      <c r="VWM246" s="235"/>
      <c r="VWN246" s="235"/>
      <c r="VWO246" s="235"/>
      <c r="VWP246" s="235"/>
      <c r="VWQ246" s="235"/>
      <c r="VWR246" s="235"/>
      <c r="VWS246" s="296"/>
      <c r="VWT246" s="296"/>
      <c r="VWU246" s="208"/>
      <c r="VWW246" s="235"/>
      <c r="VWX246" s="235"/>
      <c r="VWY246" s="235"/>
      <c r="VWZ246" s="235"/>
      <c r="VXA246" s="235"/>
      <c r="VXB246" s="235"/>
      <c r="VXC246" s="235"/>
      <c r="VXD246" s="296"/>
      <c r="VXE246" s="296"/>
      <c r="VXF246" s="208"/>
      <c r="VXH246" s="235"/>
      <c r="VXI246" s="235"/>
      <c r="VXJ246" s="235"/>
      <c r="VXK246" s="235"/>
      <c r="VXL246" s="235"/>
      <c r="VXM246" s="235"/>
      <c r="VXN246" s="235"/>
      <c r="VXO246" s="296"/>
      <c r="VXP246" s="296"/>
      <c r="VXQ246" s="208"/>
      <c r="VXS246" s="235"/>
      <c r="VXT246" s="235"/>
      <c r="VXU246" s="235"/>
      <c r="VXV246" s="235"/>
      <c r="VXW246" s="235"/>
      <c r="VXX246" s="235"/>
      <c r="VXY246" s="235"/>
      <c r="VXZ246" s="296"/>
      <c r="VYA246" s="296"/>
      <c r="VYB246" s="208"/>
      <c r="VYD246" s="235"/>
      <c r="VYE246" s="235"/>
      <c r="VYF246" s="235"/>
      <c r="VYG246" s="235"/>
      <c r="VYH246" s="235"/>
      <c r="VYI246" s="235"/>
      <c r="VYJ246" s="235"/>
      <c r="VYK246" s="296"/>
      <c r="VYL246" s="296"/>
      <c r="VYM246" s="208"/>
      <c r="VYO246" s="235"/>
      <c r="VYP246" s="235"/>
      <c r="VYQ246" s="235"/>
      <c r="VYR246" s="235"/>
      <c r="VYS246" s="235"/>
      <c r="VYT246" s="235"/>
      <c r="VYU246" s="235"/>
      <c r="VYV246" s="296"/>
      <c r="VYW246" s="296"/>
      <c r="VYX246" s="208"/>
      <c r="VYZ246" s="235"/>
      <c r="VZA246" s="235"/>
      <c r="VZB246" s="235"/>
      <c r="VZC246" s="235"/>
      <c r="VZD246" s="235"/>
      <c r="VZE246" s="235"/>
      <c r="VZF246" s="235"/>
      <c r="VZG246" s="296"/>
      <c r="VZH246" s="296"/>
      <c r="VZI246" s="208"/>
      <c r="VZK246" s="235"/>
      <c r="VZL246" s="235"/>
      <c r="VZM246" s="235"/>
      <c r="VZN246" s="235"/>
      <c r="VZO246" s="235"/>
      <c r="VZP246" s="235"/>
      <c r="VZQ246" s="235"/>
      <c r="VZR246" s="296"/>
      <c r="VZS246" s="296"/>
      <c r="VZT246" s="208"/>
      <c r="VZV246" s="235"/>
      <c r="VZW246" s="235"/>
      <c r="VZX246" s="235"/>
      <c r="VZY246" s="235"/>
      <c r="VZZ246" s="235"/>
      <c r="WAA246" s="235"/>
      <c r="WAB246" s="235"/>
      <c r="WAC246" s="296"/>
      <c r="WAD246" s="296"/>
      <c r="WAE246" s="208"/>
      <c r="WAG246" s="235"/>
      <c r="WAH246" s="235"/>
      <c r="WAI246" s="235"/>
      <c r="WAJ246" s="235"/>
      <c r="WAK246" s="235"/>
      <c r="WAL246" s="235"/>
      <c r="WAM246" s="235"/>
      <c r="WAN246" s="296"/>
      <c r="WAO246" s="296"/>
      <c r="WAP246" s="208"/>
      <c r="WAR246" s="235"/>
      <c r="WAS246" s="235"/>
      <c r="WAT246" s="235"/>
      <c r="WAU246" s="235"/>
      <c r="WAV246" s="235"/>
      <c r="WAW246" s="235"/>
      <c r="WAX246" s="235"/>
      <c r="WAY246" s="296"/>
      <c r="WAZ246" s="296"/>
      <c r="WBA246" s="208"/>
      <c r="WBC246" s="235"/>
      <c r="WBD246" s="235"/>
      <c r="WBE246" s="235"/>
      <c r="WBF246" s="235"/>
      <c r="WBG246" s="235"/>
      <c r="WBH246" s="235"/>
      <c r="WBI246" s="235"/>
      <c r="WBJ246" s="296"/>
      <c r="WBK246" s="296"/>
      <c r="WBL246" s="208"/>
      <c r="WBN246" s="235"/>
      <c r="WBO246" s="235"/>
      <c r="WBP246" s="235"/>
      <c r="WBQ246" s="235"/>
      <c r="WBR246" s="235"/>
      <c r="WBS246" s="235"/>
      <c r="WBT246" s="235"/>
      <c r="WBU246" s="296"/>
      <c r="WBV246" s="296"/>
      <c r="WBW246" s="208"/>
      <c r="WBY246" s="235"/>
      <c r="WBZ246" s="235"/>
      <c r="WCA246" s="235"/>
      <c r="WCB246" s="235"/>
      <c r="WCC246" s="235"/>
      <c r="WCD246" s="235"/>
      <c r="WCE246" s="235"/>
      <c r="WCF246" s="296"/>
      <c r="WCG246" s="296"/>
      <c r="WCH246" s="208"/>
      <c r="WCJ246" s="235"/>
      <c r="WCK246" s="235"/>
      <c r="WCL246" s="235"/>
      <c r="WCM246" s="235"/>
      <c r="WCN246" s="235"/>
      <c r="WCO246" s="235"/>
      <c r="WCP246" s="235"/>
      <c r="WCQ246" s="296"/>
      <c r="WCR246" s="296"/>
      <c r="WCS246" s="208"/>
      <c r="WCU246" s="235"/>
      <c r="WCV246" s="235"/>
      <c r="WCW246" s="235"/>
      <c r="WCX246" s="235"/>
      <c r="WCY246" s="235"/>
      <c r="WCZ246" s="235"/>
      <c r="WDA246" s="235"/>
      <c r="WDB246" s="296"/>
      <c r="WDC246" s="296"/>
      <c r="WDD246" s="208"/>
      <c r="WDF246" s="235"/>
      <c r="WDG246" s="235"/>
      <c r="WDH246" s="235"/>
      <c r="WDI246" s="235"/>
      <c r="WDJ246" s="235"/>
      <c r="WDK246" s="235"/>
      <c r="WDL246" s="235"/>
      <c r="WDM246" s="296"/>
      <c r="WDN246" s="296"/>
      <c r="WDO246" s="208"/>
      <c r="WDQ246" s="235"/>
      <c r="WDR246" s="235"/>
      <c r="WDS246" s="235"/>
      <c r="WDT246" s="235"/>
      <c r="WDU246" s="235"/>
      <c r="WDV246" s="235"/>
      <c r="WDW246" s="235"/>
      <c r="WDX246" s="296"/>
      <c r="WDY246" s="296"/>
      <c r="WDZ246" s="208"/>
      <c r="WEB246" s="235"/>
      <c r="WEC246" s="235"/>
      <c r="WED246" s="235"/>
      <c r="WEE246" s="235"/>
      <c r="WEF246" s="235"/>
      <c r="WEG246" s="235"/>
      <c r="WEH246" s="235"/>
      <c r="WEI246" s="296"/>
      <c r="WEJ246" s="296"/>
      <c r="WEK246" s="208"/>
      <c r="WEM246" s="235"/>
      <c r="WEN246" s="235"/>
      <c r="WEO246" s="235"/>
      <c r="WEP246" s="235"/>
      <c r="WEQ246" s="235"/>
      <c r="WER246" s="235"/>
      <c r="WES246" s="235"/>
      <c r="WET246" s="296"/>
      <c r="WEU246" s="296"/>
      <c r="WEV246" s="208"/>
      <c r="WEX246" s="235"/>
      <c r="WEY246" s="235"/>
      <c r="WEZ246" s="235"/>
      <c r="WFA246" s="235"/>
      <c r="WFB246" s="235"/>
      <c r="WFC246" s="235"/>
      <c r="WFD246" s="235"/>
      <c r="WFE246" s="296"/>
      <c r="WFF246" s="296"/>
      <c r="WFG246" s="208"/>
      <c r="WFI246" s="235"/>
      <c r="WFJ246" s="235"/>
      <c r="WFK246" s="235"/>
      <c r="WFL246" s="235"/>
      <c r="WFM246" s="235"/>
      <c r="WFN246" s="235"/>
      <c r="WFO246" s="235"/>
      <c r="WFP246" s="296"/>
      <c r="WFQ246" s="296"/>
      <c r="WFR246" s="208"/>
      <c r="WFT246" s="235"/>
      <c r="WFU246" s="235"/>
      <c r="WFV246" s="235"/>
      <c r="WFW246" s="235"/>
      <c r="WFX246" s="235"/>
      <c r="WFY246" s="235"/>
      <c r="WFZ246" s="235"/>
      <c r="WGA246" s="296"/>
      <c r="WGB246" s="296"/>
      <c r="WGC246" s="208"/>
      <c r="WGE246" s="235"/>
      <c r="WGF246" s="235"/>
      <c r="WGG246" s="235"/>
      <c r="WGH246" s="235"/>
      <c r="WGI246" s="235"/>
      <c r="WGJ246" s="235"/>
      <c r="WGK246" s="235"/>
      <c r="WGL246" s="296"/>
      <c r="WGM246" s="296"/>
      <c r="WGN246" s="208"/>
      <c r="WGP246" s="235"/>
      <c r="WGQ246" s="235"/>
      <c r="WGR246" s="235"/>
      <c r="WGS246" s="235"/>
      <c r="WGT246" s="235"/>
      <c r="WGU246" s="235"/>
      <c r="WGV246" s="235"/>
      <c r="WGW246" s="296"/>
      <c r="WGX246" s="296"/>
      <c r="WGY246" s="208"/>
      <c r="WHA246" s="235"/>
      <c r="WHB246" s="235"/>
      <c r="WHC246" s="235"/>
      <c r="WHD246" s="235"/>
      <c r="WHE246" s="235"/>
      <c r="WHF246" s="235"/>
      <c r="WHG246" s="235"/>
      <c r="WHH246" s="296"/>
      <c r="WHI246" s="296"/>
      <c r="WHJ246" s="208"/>
      <c r="WHL246" s="235"/>
      <c r="WHM246" s="235"/>
      <c r="WHN246" s="235"/>
      <c r="WHO246" s="235"/>
      <c r="WHP246" s="235"/>
      <c r="WHQ246" s="235"/>
      <c r="WHR246" s="235"/>
      <c r="WHS246" s="296"/>
      <c r="WHT246" s="296"/>
      <c r="WHU246" s="208"/>
      <c r="WHW246" s="235"/>
      <c r="WHX246" s="235"/>
      <c r="WHY246" s="235"/>
      <c r="WHZ246" s="235"/>
      <c r="WIA246" s="235"/>
      <c r="WIB246" s="235"/>
      <c r="WIC246" s="235"/>
      <c r="WID246" s="296"/>
      <c r="WIE246" s="296"/>
      <c r="WIF246" s="208"/>
      <c r="WIH246" s="235"/>
      <c r="WII246" s="235"/>
      <c r="WIJ246" s="235"/>
      <c r="WIK246" s="235"/>
      <c r="WIL246" s="235"/>
      <c r="WIM246" s="235"/>
      <c r="WIN246" s="235"/>
      <c r="WIO246" s="296"/>
      <c r="WIP246" s="296"/>
      <c r="WIQ246" s="208"/>
      <c r="WIS246" s="235"/>
      <c r="WIT246" s="235"/>
      <c r="WIU246" s="235"/>
      <c r="WIV246" s="235"/>
      <c r="WIW246" s="235"/>
      <c r="WIX246" s="235"/>
      <c r="WIY246" s="235"/>
      <c r="WIZ246" s="296"/>
      <c r="WJA246" s="296"/>
      <c r="WJB246" s="208"/>
      <c r="WJD246" s="235"/>
      <c r="WJE246" s="235"/>
      <c r="WJF246" s="235"/>
      <c r="WJG246" s="235"/>
      <c r="WJH246" s="235"/>
      <c r="WJI246" s="235"/>
      <c r="WJJ246" s="235"/>
      <c r="WJK246" s="296"/>
      <c r="WJL246" s="296"/>
      <c r="WJM246" s="208"/>
      <c r="WJO246" s="235"/>
      <c r="WJP246" s="235"/>
      <c r="WJQ246" s="235"/>
      <c r="WJR246" s="235"/>
      <c r="WJS246" s="235"/>
      <c r="WJT246" s="235"/>
      <c r="WJU246" s="235"/>
      <c r="WJV246" s="296"/>
      <c r="WJW246" s="296"/>
      <c r="WJX246" s="208"/>
      <c r="WJZ246" s="235"/>
      <c r="WKA246" s="235"/>
      <c r="WKB246" s="235"/>
      <c r="WKC246" s="235"/>
      <c r="WKD246" s="235"/>
      <c r="WKE246" s="235"/>
      <c r="WKF246" s="235"/>
      <c r="WKG246" s="296"/>
      <c r="WKH246" s="296"/>
      <c r="WKI246" s="208"/>
      <c r="WKK246" s="235"/>
      <c r="WKL246" s="235"/>
      <c r="WKM246" s="235"/>
      <c r="WKN246" s="235"/>
      <c r="WKO246" s="235"/>
      <c r="WKP246" s="235"/>
      <c r="WKQ246" s="235"/>
      <c r="WKR246" s="296"/>
      <c r="WKS246" s="296"/>
      <c r="WKT246" s="208"/>
      <c r="WKV246" s="235"/>
      <c r="WKW246" s="235"/>
      <c r="WKX246" s="235"/>
      <c r="WKY246" s="235"/>
      <c r="WKZ246" s="235"/>
      <c r="WLA246" s="235"/>
      <c r="WLB246" s="235"/>
      <c r="WLC246" s="296"/>
      <c r="WLD246" s="296"/>
      <c r="WLE246" s="208"/>
      <c r="WLG246" s="235"/>
      <c r="WLH246" s="235"/>
      <c r="WLI246" s="235"/>
      <c r="WLJ246" s="235"/>
      <c r="WLK246" s="235"/>
      <c r="WLL246" s="235"/>
      <c r="WLM246" s="235"/>
      <c r="WLN246" s="296"/>
      <c r="WLO246" s="296"/>
      <c r="WLP246" s="208"/>
      <c r="WLR246" s="235"/>
      <c r="WLS246" s="235"/>
      <c r="WLT246" s="235"/>
      <c r="WLU246" s="235"/>
      <c r="WLV246" s="235"/>
      <c r="WLW246" s="235"/>
      <c r="WLX246" s="235"/>
      <c r="WLY246" s="296"/>
      <c r="WLZ246" s="296"/>
      <c r="WMA246" s="208"/>
      <c r="WMC246" s="235"/>
      <c r="WMD246" s="235"/>
      <c r="WME246" s="235"/>
      <c r="WMF246" s="235"/>
      <c r="WMG246" s="235"/>
      <c r="WMH246" s="235"/>
      <c r="WMI246" s="235"/>
      <c r="WMJ246" s="296"/>
      <c r="WMK246" s="296"/>
      <c r="WML246" s="208"/>
      <c r="WMN246" s="235"/>
      <c r="WMO246" s="235"/>
      <c r="WMP246" s="235"/>
      <c r="WMQ246" s="235"/>
      <c r="WMR246" s="235"/>
      <c r="WMS246" s="235"/>
      <c r="WMT246" s="235"/>
      <c r="WMU246" s="296"/>
      <c r="WMV246" s="296"/>
      <c r="WMW246" s="208"/>
      <c r="WMY246" s="235"/>
      <c r="WMZ246" s="235"/>
      <c r="WNA246" s="235"/>
      <c r="WNB246" s="235"/>
      <c r="WNC246" s="235"/>
      <c r="WND246" s="235"/>
      <c r="WNE246" s="235"/>
      <c r="WNF246" s="296"/>
      <c r="WNG246" s="296"/>
      <c r="WNH246" s="208"/>
      <c r="WNJ246" s="235"/>
      <c r="WNK246" s="235"/>
      <c r="WNL246" s="235"/>
      <c r="WNM246" s="235"/>
      <c r="WNN246" s="235"/>
      <c r="WNO246" s="235"/>
      <c r="WNP246" s="235"/>
      <c r="WNQ246" s="296"/>
      <c r="WNR246" s="296"/>
      <c r="WNS246" s="208"/>
      <c r="WNU246" s="235"/>
      <c r="WNV246" s="235"/>
      <c r="WNW246" s="235"/>
      <c r="WNX246" s="235"/>
      <c r="WNY246" s="235"/>
      <c r="WNZ246" s="235"/>
      <c r="WOA246" s="235"/>
      <c r="WOB246" s="296"/>
      <c r="WOC246" s="296"/>
      <c r="WOD246" s="208"/>
      <c r="WOF246" s="235"/>
      <c r="WOG246" s="235"/>
      <c r="WOH246" s="235"/>
      <c r="WOI246" s="235"/>
      <c r="WOJ246" s="235"/>
      <c r="WOK246" s="235"/>
      <c r="WOL246" s="235"/>
      <c r="WOM246" s="296"/>
      <c r="WON246" s="296"/>
      <c r="WOO246" s="208"/>
      <c r="WOQ246" s="235"/>
      <c r="WOR246" s="235"/>
      <c r="WOS246" s="235"/>
      <c r="WOT246" s="235"/>
      <c r="WOU246" s="235"/>
      <c r="WOV246" s="235"/>
      <c r="WOW246" s="235"/>
      <c r="WOX246" s="296"/>
      <c r="WOY246" s="296"/>
      <c r="WOZ246" s="208"/>
      <c r="WPB246" s="235"/>
      <c r="WPC246" s="235"/>
      <c r="WPD246" s="235"/>
      <c r="WPE246" s="235"/>
      <c r="WPF246" s="235"/>
      <c r="WPG246" s="235"/>
      <c r="WPH246" s="235"/>
      <c r="WPI246" s="296"/>
      <c r="WPJ246" s="296"/>
      <c r="WPK246" s="208"/>
      <c r="WPM246" s="235"/>
      <c r="WPN246" s="235"/>
      <c r="WPO246" s="235"/>
      <c r="WPP246" s="235"/>
      <c r="WPQ246" s="235"/>
      <c r="WPR246" s="235"/>
      <c r="WPS246" s="235"/>
      <c r="WPT246" s="296"/>
      <c r="WPU246" s="296"/>
      <c r="WPV246" s="208"/>
      <c r="WPX246" s="235"/>
      <c r="WPY246" s="235"/>
      <c r="WPZ246" s="235"/>
      <c r="WQA246" s="235"/>
      <c r="WQB246" s="235"/>
      <c r="WQC246" s="235"/>
      <c r="WQD246" s="235"/>
      <c r="WQE246" s="296"/>
      <c r="WQF246" s="296"/>
      <c r="WQG246" s="208"/>
      <c r="WQI246" s="235"/>
      <c r="WQJ246" s="235"/>
      <c r="WQK246" s="235"/>
      <c r="WQL246" s="235"/>
      <c r="WQM246" s="235"/>
      <c r="WQN246" s="235"/>
      <c r="WQO246" s="235"/>
      <c r="WQP246" s="296"/>
      <c r="WQQ246" s="296"/>
      <c r="WQR246" s="208"/>
      <c r="WQT246" s="235"/>
      <c r="WQU246" s="235"/>
      <c r="WQV246" s="235"/>
      <c r="WQW246" s="235"/>
      <c r="WQX246" s="235"/>
      <c r="WQY246" s="235"/>
      <c r="WQZ246" s="235"/>
      <c r="WRA246" s="296"/>
      <c r="WRB246" s="296"/>
      <c r="WRC246" s="208"/>
      <c r="WRE246" s="235"/>
      <c r="WRF246" s="235"/>
      <c r="WRG246" s="235"/>
      <c r="WRH246" s="235"/>
      <c r="WRI246" s="235"/>
      <c r="WRJ246" s="235"/>
      <c r="WRK246" s="235"/>
      <c r="WRL246" s="296"/>
      <c r="WRM246" s="296"/>
      <c r="WRN246" s="208"/>
      <c r="WRP246" s="235"/>
      <c r="WRQ246" s="235"/>
      <c r="WRR246" s="235"/>
      <c r="WRS246" s="235"/>
      <c r="WRT246" s="235"/>
      <c r="WRU246" s="235"/>
      <c r="WRV246" s="235"/>
      <c r="WRW246" s="296"/>
      <c r="WRX246" s="296"/>
      <c r="WRY246" s="208"/>
      <c r="WSA246" s="235"/>
      <c r="WSB246" s="235"/>
      <c r="WSC246" s="235"/>
      <c r="WSD246" s="235"/>
      <c r="WSE246" s="235"/>
      <c r="WSF246" s="235"/>
      <c r="WSG246" s="235"/>
      <c r="WSH246" s="296"/>
      <c r="WSI246" s="296"/>
      <c r="WSJ246" s="208"/>
      <c r="WSL246" s="235"/>
      <c r="WSM246" s="235"/>
      <c r="WSN246" s="235"/>
      <c r="WSO246" s="235"/>
      <c r="WSP246" s="235"/>
      <c r="WSQ246" s="235"/>
      <c r="WSR246" s="235"/>
      <c r="WSS246" s="296"/>
      <c r="WST246" s="296"/>
      <c r="WSU246" s="208"/>
      <c r="WSW246" s="235"/>
      <c r="WSX246" s="235"/>
      <c r="WSY246" s="235"/>
      <c r="WSZ246" s="235"/>
      <c r="WTA246" s="235"/>
      <c r="WTB246" s="235"/>
      <c r="WTC246" s="235"/>
      <c r="WTD246" s="296"/>
      <c r="WTE246" s="296"/>
      <c r="WTF246" s="208"/>
      <c r="WTH246" s="235"/>
      <c r="WTI246" s="235"/>
      <c r="WTJ246" s="235"/>
      <c r="WTK246" s="235"/>
      <c r="WTL246" s="235"/>
      <c r="WTM246" s="235"/>
      <c r="WTN246" s="235"/>
      <c r="WTO246" s="296"/>
      <c r="WTP246" s="296"/>
      <c r="WTQ246" s="208"/>
      <c r="WTS246" s="235"/>
      <c r="WTT246" s="235"/>
      <c r="WTU246" s="235"/>
      <c r="WTV246" s="235"/>
      <c r="WTW246" s="235"/>
      <c r="WTX246" s="235"/>
      <c r="WTY246" s="235"/>
      <c r="WTZ246" s="296"/>
      <c r="WUA246" s="296"/>
      <c r="WUB246" s="208"/>
      <c r="WUD246" s="235"/>
      <c r="WUE246" s="235"/>
      <c r="WUF246" s="235"/>
      <c r="WUG246" s="235"/>
      <c r="WUH246" s="235"/>
      <c r="WUI246" s="235"/>
      <c r="WUJ246" s="235"/>
      <c r="WUK246" s="296"/>
      <c r="WUL246" s="296"/>
      <c r="WUM246" s="208"/>
      <c r="WUO246" s="235"/>
      <c r="WUP246" s="235"/>
      <c r="WUQ246" s="235"/>
      <c r="WUR246" s="235"/>
      <c r="WUS246" s="235"/>
      <c r="WUT246" s="235"/>
      <c r="WUU246" s="235"/>
      <c r="WUV246" s="296"/>
      <c r="WUW246" s="296"/>
      <c r="WUX246" s="208"/>
      <c r="WUZ246" s="235"/>
      <c r="WVA246" s="235"/>
      <c r="WVB246" s="235"/>
      <c r="WVC246" s="235"/>
      <c r="WVD246" s="235"/>
      <c r="WVE246" s="235"/>
      <c r="WVF246" s="235"/>
      <c r="WVG246" s="296"/>
      <c r="WVH246" s="296"/>
      <c r="WVI246" s="208"/>
      <c r="WVK246" s="235"/>
      <c r="WVL246" s="235"/>
      <c r="WVM246" s="235"/>
      <c r="WVN246" s="235"/>
      <c r="WVO246" s="235"/>
      <c r="WVP246" s="235"/>
      <c r="WVQ246" s="235"/>
      <c r="WVR246" s="296"/>
      <c r="WVS246" s="296"/>
      <c r="WVT246" s="208"/>
      <c r="WVV246" s="235"/>
      <c r="WVW246" s="235"/>
      <c r="WVX246" s="235"/>
      <c r="WVY246" s="235"/>
      <c r="WVZ246" s="235"/>
      <c r="WWA246" s="235"/>
      <c r="WWB246" s="235"/>
      <c r="WWC246" s="296"/>
      <c r="WWD246" s="296"/>
      <c r="WWE246" s="208"/>
      <c r="WWG246" s="235"/>
      <c r="WWH246" s="235"/>
      <c r="WWI246" s="235"/>
      <c r="WWJ246" s="235"/>
      <c r="WWK246" s="235"/>
      <c r="WWL246" s="235"/>
      <c r="WWM246" s="235"/>
      <c r="WWN246" s="296"/>
      <c r="WWO246" s="296"/>
      <c r="WWP246" s="208"/>
      <c r="WWR246" s="235"/>
      <c r="WWS246" s="235"/>
      <c r="WWT246" s="235"/>
      <c r="WWU246" s="235"/>
      <c r="WWV246" s="235"/>
      <c r="WWW246" s="235"/>
      <c r="WWX246" s="235"/>
      <c r="WWY246" s="296"/>
      <c r="WWZ246" s="296"/>
      <c r="WXA246" s="208"/>
      <c r="WXC246" s="235"/>
      <c r="WXD246" s="235"/>
      <c r="WXE246" s="235"/>
      <c r="WXF246" s="235"/>
      <c r="WXG246" s="235"/>
      <c r="WXH246" s="235"/>
      <c r="WXI246" s="235"/>
      <c r="WXJ246" s="296"/>
      <c r="WXK246" s="296"/>
      <c r="WXL246" s="208"/>
      <c r="WXN246" s="235"/>
      <c r="WXO246" s="235"/>
      <c r="WXP246" s="235"/>
      <c r="WXQ246" s="235"/>
      <c r="WXR246" s="235"/>
      <c r="WXS246" s="235"/>
      <c r="WXT246" s="235"/>
      <c r="WXU246" s="296"/>
      <c r="WXV246" s="296"/>
      <c r="WXW246" s="208"/>
      <c r="WXY246" s="235"/>
      <c r="WXZ246" s="235"/>
      <c r="WYA246" s="235"/>
      <c r="WYB246" s="235"/>
      <c r="WYC246" s="235"/>
      <c r="WYD246" s="235"/>
      <c r="WYE246" s="235"/>
      <c r="WYF246" s="296"/>
      <c r="WYG246" s="296"/>
      <c r="WYH246" s="208"/>
      <c r="WYJ246" s="235"/>
      <c r="WYK246" s="235"/>
      <c r="WYL246" s="235"/>
      <c r="WYM246" s="235"/>
      <c r="WYN246" s="235"/>
      <c r="WYO246" s="235"/>
      <c r="WYP246" s="235"/>
      <c r="WYQ246" s="296"/>
      <c r="WYR246" s="296"/>
      <c r="WYS246" s="208"/>
      <c r="WYU246" s="235"/>
      <c r="WYV246" s="235"/>
      <c r="WYW246" s="235"/>
      <c r="WYX246" s="235"/>
      <c r="WYY246" s="235"/>
      <c r="WYZ246" s="235"/>
      <c r="WZA246" s="235"/>
      <c r="WZB246" s="296"/>
      <c r="WZC246" s="296"/>
      <c r="WZD246" s="208"/>
      <c r="WZF246" s="235"/>
      <c r="WZG246" s="235"/>
      <c r="WZH246" s="235"/>
      <c r="WZI246" s="235"/>
      <c r="WZJ246" s="235"/>
      <c r="WZK246" s="235"/>
      <c r="WZL246" s="235"/>
      <c r="WZM246" s="296"/>
      <c r="WZN246" s="296"/>
      <c r="WZO246" s="208"/>
      <c r="WZQ246" s="235"/>
      <c r="WZR246" s="235"/>
      <c r="WZS246" s="235"/>
      <c r="WZT246" s="235"/>
      <c r="WZU246" s="235"/>
      <c r="WZV246" s="235"/>
      <c r="WZW246" s="235"/>
      <c r="WZX246" s="296"/>
      <c r="WZY246" s="296"/>
      <c r="WZZ246" s="208"/>
      <c r="XAB246" s="235"/>
      <c r="XAC246" s="235"/>
      <c r="XAD246" s="235"/>
      <c r="XAE246" s="235"/>
      <c r="XAF246" s="235"/>
      <c r="XAG246" s="235"/>
      <c r="XAH246" s="235"/>
      <c r="XAI246" s="296"/>
      <c r="XAJ246" s="296"/>
      <c r="XAK246" s="208"/>
      <c r="XAM246" s="235"/>
      <c r="XAN246" s="235"/>
      <c r="XAO246" s="235"/>
      <c r="XAP246" s="235"/>
      <c r="XAQ246" s="235"/>
      <c r="XAR246" s="235"/>
      <c r="XAS246" s="235"/>
      <c r="XAT246" s="296"/>
      <c r="XAU246" s="296"/>
      <c r="XAV246" s="208"/>
      <c r="XAX246" s="235"/>
      <c r="XAY246" s="235"/>
      <c r="XAZ246" s="235"/>
      <c r="XBA246" s="235"/>
      <c r="XBB246" s="235"/>
      <c r="XBC246" s="235"/>
      <c r="XBD246" s="235"/>
      <c r="XBE246" s="296"/>
      <c r="XBF246" s="296"/>
      <c r="XBG246" s="208"/>
      <c r="XBI246" s="235"/>
      <c r="XBJ246" s="235"/>
      <c r="XBK246" s="235"/>
      <c r="XBL246" s="235"/>
      <c r="XBM246" s="235"/>
      <c r="XBN246" s="235"/>
      <c r="XBO246" s="235"/>
      <c r="XBP246" s="296"/>
      <c r="XBQ246" s="296"/>
      <c r="XBR246" s="208"/>
      <c r="XBT246" s="235"/>
      <c r="XBU246" s="235"/>
      <c r="XBV246" s="235"/>
      <c r="XBW246" s="235"/>
      <c r="XBX246" s="235"/>
      <c r="XBY246" s="235"/>
      <c r="XBZ246" s="235"/>
      <c r="XCA246" s="296"/>
      <c r="XCB246" s="296"/>
      <c r="XCC246" s="208"/>
      <c r="XCE246" s="235"/>
      <c r="XCF246" s="235"/>
      <c r="XCG246" s="235"/>
      <c r="XCH246" s="235"/>
      <c r="XCI246" s="235"/>
      <c r="XCJ246" s="235"/>
      <c r="XCK246" s="235"/>
      <c r="XCL246" s="296"/>
      <c r="XCM246" s="296"/>
      <c r="XCN246" s="208"/>
      <c r="XCP246" s="235"/>
      <c r="XCQ246" s="235"/>
      <c r="XCR246" s="235"/>
      <c r="XCS246" s="235"/>
      <c r="XCT246" s="235"/>
      <c r="XCU246" s="235"/>
      <c r="XCV246" s="235"/>
      <c r="XCW246" s="296"/>
      <c r="XCX246" s="296"/>
      <c r="XCY246" s="208"/>
      <c r="XDA246" s="235"/>
      <c r="XDB246" s="235"/>
      <c r="XDC246" s="235"/>
      <c r="XDD246" s="235"/>
      <c r="XDE246" s="235"/>
      <c r="XDF246" s="235"/>
      <c r="XDG246" s="235"/>
      <c r="XDH246" s="296"/>
      <c r="XDI246" s="296"/>
      <c r="XDJ246" s="208"/>
      <c r="XDL246" s="235"/>
      <c r="XDM246" s="235"/>
      <c r="XDN246" s="235"/>
      <c r="XDO246" s="235"/>
      <c r="XDP246" s="235"/>
      <c r="XDQ246" s="235"/>
      <c r="XDR246" s="235"/>
      <c r="XDS246" s="296"/>
      <c r="XDT246" s="296"/>
      <c r="XDU246" s="208"/>
      <c r="XDW246" s="235"/>
      <c r="XDX246" s="235"/>
      <c r="XDY246" s="235"/>
      <c r="XDZ246" s="235"/>
      <c r="XEA246" s="235"/>
      <c r="XEB246" s="235"/>
      <c r="XEC246" s="235"/>
      <c r="XED246" s="296"/>
      <c r="XEE246" s="296"/>
      <c r="XEF246" s="208"/>
      <c r="XEH246" s="235"/>
      <c r="XEI246" s="235"/>
      <c r="XEJ246" s="235"/>
      <c r="XEK246" s="235"/>
      <c r="XEL246" s="235"/>
      <c r="XEM246" s="235"/>
      <c r="XEN246" s="235"/>
      <c r="XEO246" s="296"/>
      <c r="XEP246" s="296"/>
      <c r="XEQ246" s="208"/>
      <c r="XES246" s="235"/>
      <c r="XET246" s="235"/>
      <c r="XEU246" s="235"/>
      <c r="XEV246" s="235"/>
      <c r="XEW246" s="235"/>
      <c r="XEX246" s="235"/>
      <c r="XEY246" s="235"/>
      <c r="XEZ246" s="296"/>
      <c r="XFA246" s="296"/>
      <c r="XFB246" s="208"/>
      <c r="XFD246" s="235"/>
    </row>
    <row r="247" spans="1:3072 3074:4095 4097:14336 14338:15359 15361:16384" ht="15.75" customHeight="1">
      <c r="A247" s="212"/>
      <c r="B247" s="212"/>
      <c r="C247" s="212"/>
      <c r="D247" s="212"/>
      <c r="E247" s="212"/>
      <c r="F247" s="212"/>
      <c r="G247" s="212"/>
      <c r="H247" s="212"/>
      <c r="I247" s="212"/>
      <c r="J247" s="632"/>
      <c r="K247" s="212"/>
      <c r="L247" s="296"/>
      <c r="M247" s="296"/>
      <c r="N247" s="208"/>
      <c r="P247" s="235"/>
      <c r="Q247" s="235"/>
      <c r="R247" s="235"/>
      <c r="S247" s="235"/>
      <c r="T247" s="235"/>
      <c r="U247" s="235"/>
      <c r="V247" s="235"/>
      <c r="W247" s="296"/>
      <c r="X247" s="296"/>
      <c r="Y247" s="208"/>
      <c r="AA247" s="235"/>
      <c r="AB247" s="235"/>
      <c r="AC247" s="235"/>
      <c r="AD247" s="235"/>
      <c r="AE247" s="235"/>
      <c r="AF247" s="235"/>
      <c r="AG247" s="235"/>
      <c r="AH247" s="296"/>
      <c r="AI247" s="296"/>
      <c r="AJ247" s="208"/>
      <c r="AL247" s="235"/>
      <c r="AM247" s="235"/>
      <c r="AN247" s="235"/>
      <c r="AO247" s="235"/>
      <c r="AP247" s="235"/>
      <c r="AQ247" s="235"/>
      <c r="AR247" s="235"/>
      <c r="AS247" s="296"/>
      <c r="AT247" s="296"/>
      <c r="AU247" s="208"/>
      <c r="AW247" s="235"/>
      <c r="AX247" s="235"/>
      <c r="AY247" s="235"/>
      <c r="AZ247" s="235"/>
      <c r="BA247" s="235"/>
      <c r="BB247" s="235"/>
      <c r="BC247" s="235"/>
      <c r="BD247" s="296"/>
      <c r="BE247" s="296"/>
      <c r="BF247" s="208"/>
      <c r="BH247" s="235"/>
      <c r="BI247" s="235"/>
      <c r="BJ247" s="235"/>
      <c r="BK247" s="235"/>
      <c r="BL247" s="235"/>
      <c r="BM247" s="235"/>
      <c r="BN247" s="235"/>
      <c r="BO247" s="296"/>
      <c r="BP247" s="296"/>
      <c r="BQ247" s="208"/>
      <c r="BS247" s="235"/>
      <c r="BT247" s="235"/>
      <c r="BU247" s="235"/>
      <c r="BV247" s="235"/>
      <c r="BW247" s="235"/>
      <c r="BX247" s="235"/>
      <c r="BY247" s="235"/>
      <c r="BZ247" s="296"/>
      <c r="CA247" s="296"/>
      <c r="CB247" s="208"/>
      <c r="CD247" s="235"/>
      <c r="CE247" s="235"/>
      <c r="CF247" s="235"/>
      <c r="CG247" s="235"/>
      <c r="CH247" s="235"/>
      <c r="CI247" s="235"/>
      <c r="CJ247" s="235"/>
      <c r="CK247" s="296"/>
      <c r="CL247" s="296"/>
      <c r="CM247" s="208"/>
      <c r="CO247" s="235"/>
      <c r="CP247" s="235"/>
      <c r="CQ247" s="235"/>
      <c r="CR247" s="235"/>
      <c r="CS247" s="235"/>
      <c r="CT247" s="235"/>
      <c r="CU247" s="235"/>
      <c r="CV247" s="296"/>
      <c r="CW247" s="296"/>
      <c r="CX247" s="208"/>
      <c r="CZ247" s="235"/>
      <c r="DA247" s="235"/>
      <c r="DB247" s="235"/>
      <c r="DC247" s="235"/>
      <c r="DD247" s="235"/>
      <c r="DE247" s="235"/>
      <c r="DF247" s="235"/>
      <c r="DG247" s="296"/>
      <c r="DH247" s="296"/>
      <c r="DI247" s="208"/>
      <c r="DK247" s="235"/>
      <c r="DL247" s="235"/>
      <c r="DM247" s="235"/>
      <c r="DN247" s="235"/>
      <c r="DO247" s="235"/>
      <c r="DP247" s="235"/>
      <c r="DQ247" s="235"/>
      <c r="DR247" s="296"/>
      <c r="DS247" s="296"/>
      <c r="DT247" s="208"/>
      <c r="DV247" s="235"/>
      <c r="DW247" s="235"/>
      <c r="DX247" s="235"/>
      <c r="DY247" s="235"/>
      <c r="DZ247" s="235"/>
      <c r="EA247" s="235"/>
      <c r="EB247" s="235"/>
      <c r="EC247" s="296"/>
      <c r="ED247" s="296"/>
      <c r="EE247" s="208"/>
      <c r="EG247" s="235"/>
      <c r="EH247" s="235"/>
      <c r="EI247" s="235"/>
      <c r="EJ247" s="235"/>
      <c r="EK247" s="235"/>
      <c r="EL247" s="235"/>
      <c r="EM247" s="235"/>
      <c r="EN247" s="296"/>
      <c r="EO247" s="296"/>
      <c r="EP247" s="208"/>
      <c r="ER247" s="235"/>
      <c r="ES247" s="235"/>
      <c r="ET247" s="235"/>
      <c r="EU247" s="235"/>
      <c r="EV247" s="235"/>
      <c r="EW247" s="235"/>
      <c r="EX247" s="235"/>
      <c r="EY247" s="296"/>
      <c r="EZ247" s="296"/>
      <c r="FA247" s="208"/>
      <c r="FC247" s="235"/>
      <c r="FD247" s="235"/>
      <c r="FE247" s="235"/>
      <c r="FF247" s="235"/>
      <c r="FG247" s="235"/>
      <c r="FH247" s="235"/>
      <c r="FI247" s="235"/>
      <c r="FJ247" s="296"/>
      <c r="FK247" s="296"/>
      <c r="FL247" s="208"/>
      <c r="FN247" s="235"/>
      <c r="FO247" s="235"/>
      <c r="FP247" s="235"/>
      <c r="FQ247" s="235"/>
      <c r="FR247" s="235"/>
      <c r="FS247" s="235"/>
      <c r="FT247" s="235"/>
      <c r="FU247" s="296"/>
      <c r="FV247" s="296"/>
      <c r="FW247" s="208"/>
      <c r="FY247" s="235"/>
      <c r="FZ247" s="235"/>
      <c r="GA247" s="235"/>
      <c r="GB247" s="235"/>
      <c r="GC247" s="235"/>
      <c r="GD247" s="235"/>
      <c r="GE247" s="235"/>
      <c r="GF247" s="296"/>
      <c r="GG247" s="296"/>
      <c r="GH247" s="208"/>
      <c r="GJ247" s="235"/>
      <c r="GK247" s="235"/>
      <c r="GL247" s="235"/>
      <c r="GM247" s="235"/>
      <c r="GN247" s="235"/>
      <c r="GO247" s="235"/>
      <c r="GP247" s="235"/>
      <c r="GQ247" s="296"/>
      <c r="GR247" s="296"/>
      <c r="GS247" s="208"/>
      <c r="GU247" s="235"/>
      <c r="GV247" s="235"/>
      <c r="GW247" s="235"/>
      <c r="GX247" s="235"/>
      <c r="GY247" s="235"/>
      <c r="GZ247" s="235"/>
      <c r="HA247" s="235"/>
      <c r="HB247" s="296"/>
      <c r="HC247" s="296"/>
      <c r="HD247" s="208"/>
      <c r="HF247" s="235"/>
      <c r="HG247" s="235"/>
      <c r="HH247" s="235"/>
      <c r="HI247" s="235"/>
      <c r="HJ247" s="235"/>
      <c r="HK247" s="235"/>
      <c r="HL247" s="235"/>
      <c r="HM247" s="296"/>
      <c r="HN247" s="296"/>
      <c r="HO247" s="208"/>
      <c r="HQ247" s="235"/>
      <c r="HR247" s="235"/>
      <c r="HS247" s="235"/>
      <c r="HT247" s="235"/>
      <c r="HU247" s="235"/>
      <c r="HV247" s="235"/>
      <c r="HW247" s="235"/>
      <c r="HX247" s="296"/>
      <c r="HY247" s="296"/>
      <c r="HZ247" s="208"/>
      <c r="IB247" s="235"/>
      <c r="IC247" s="235"/>
      <c r="ID247" s="235"/>
      <c r="IE247" s="235"/>
      <c r="IF247" s="235"/>
      <c r="IG247" s="235"/>
      <c r="IH247" s="235"/>
      <c r="II247" s="296"/>
      <c r="IJ247" s="296"/>
      <c r="IK247" s="208"/>
      <c r="IM247" s="235"/>
      <c r="IN247" s="235"/>
      <c r="IO247" s="235"/>
      <c r="IP247" s="235"/>
      <c r="IQ247" s="235"/>
      <c r="IR247" s="235"/>
      <c r="IS247" s="235"/>
      <c r="IT247" s="296"/>
      <c r="IU247" s="296"/>
      <c r="IV247" s="208"/>
      <c r="IX247" s="235"/>
      <c r="IY247" s="235"/>
      <c r="IZ247" s="235"/>
      <c r="JA247" s="235"/>
      <c r="JB247" s="235"/>
      <c r="JC247" s="235"/>
      <c r="JD247" s="235"/>
      <c r="JE247" s="296"/>
      <c r="JF247" s="296"/>
      <c r="JG247" s="208"/>
      <c r="JI247" s="235"/>
      <c r="JJ247" s="235"/>
      <c r="JK247" s="235"/>
      <c r="JL247" s="235"/>
      <c r="JM247" s="235"/>
      <c r="JN247" s="235"/>
      <c r="JO247" s="235"/>
      <c r="JP247" s="296"/>
      <c r="JQ247" s="296"/>
      <c r="JR247" s="208"/>
      <c r="JT247" s="235"/>
      <c r="JU247" s="235"/>
      <c r="JV247" s="235"/>
      <c r="JW247" s="235"/>
      <c r="JX247" s="235"/>
      <c r="JY247" s="235"/>
      <c r="JZ247" s="235"/>
      <c r="KA247" s="296"/>
      <c r="KB247" s="296"/>
      <c r="KC247" s="208"/>
      <c r="KE247" s="235"/>
      <c r="KF247" s="235"/>
      <c r="KG247" s="235"/>
      <c r="KH247" s="235"/>
      <c r="KI247" s="235"/>
      <c r="KJ247" s="235"/>
      <c r="KK247" s="235"/>
      <c r="KL247" s="296"/>
      <c r="KM247" s="296"/>
      <c r="KN247" s="208"/>
      <c r="KP247" s="235"/>
      <c r="KQ247" s="235"/>
      <c r="KR247" s="235"/>
      <c r="KS247" s="235"/>
      <c r="KT247" s="235"/>
      <c r="KU247" s="235"/>
      <c r="KV247" s="235"/>
      <c r="KW247" s="296"/>
      <c r="KX247" s="296"/>
      <c r="KY247" s="208"/>
      <c r="LA247" s="235"/>
      <c r="LB247" s="235"/>
      <c r="LC247" s="235"/>
      <c r="LD247" s="235"/>
      <c r="LE247" s="235"/>
      <c r="LF247" s="235"/>
      <c r="LG247" s="235"/>
      <c r="LH247" s="296"/>
      <c r="LI247" s="296"/>
      <c r="LJ247" s="208"/>
      <c r="LL247" s="235"/>
      <c r="LM247" s="235"/>
      <c r="LN247" s="235"/>
      <c r="LO247" s="235"/>
      <c r="LP247" s="235"/>
      <c r="LQ247" s="235"/>
      <c r="LR247" s="235"/>
      <c r="LS247" s="296"/>
      <c r="LT247" s="296"/>
      <c r="LU247" s="208"/>
      <c r="LW247" s="235"/>
      <c r="LX247" s="235"/>
      <c r="LY247" s="235"/>
      <c r="LZ247" s="235"/>
      <c r="MA247" s="235"/>
      <c r="MB247" s="235"/>
      <c r="MC247" s="235"/>
      <c r="MD247" s="296"/>
      <c r="ME247" s="296"/>
      <c r="MF247" s="208"/>
      <c r="MH247" s="235"/>
      <c r="MI247" s="235"/>
      <c r="MJ247" s="235"/>
      <c r="MK247" s="235"/>
      <c r="ML247" s="235"/>
      <c r="MM247" s="235"/>
      <c r="MN247" s="235"/>
      <c r="MO247" s="296"/>
      <c r="MP247" s="296"/>
      <c r="MQ247" s="208"/>
      <c r="MS247" s="235"/>
      <c r="MT247" s="235"/>
      <c r="MU247" s="235"/>
      <c r="MV247" s="235"/>
      <c r="MW247" s="235"/>
      <c r="MX247" s="235"/>
      <c r="MY247" s="235"/>
      <c r="MZ247" s="296"/>
      <c r="NA247" s="296"/>
      <c r="NB247" s="208"/>
      <c r="ND247" s="235"/>
      <c r="NE247" s="235"/>
      <c r="NF247" s="235"/>
      <c r="NG247" s="235"/>
      <c r="NH247" s="235"/>
      <c r="NI247" s="235"/>
      <c r="NJ247" s="235"/>
      <c r="NK247" s="296"/>
      <c r="NL247" s="296"/>
      <c r="NM247" s="208"/>
      <c r="NO247" s="235"/>
      <c r="NP247" s="235"/>
      <c r="NQ247" s="235"/>
      <c r="NR247" s="235"/>
      <c r="NS247" s="235"/>
      <c r="NT247" s="235"/>
      <c r="NU247" s="235"/>
      <c r="NV247" s="296"/>
      <c r="NW247" s="296"/>
      <c r="NX247" s="208"/>
      <c r="NZ247" s="235"/>
      <c r="OA247" s="235"/>
      <c r="OB247" s="235"/>
      <c r="OC247" s="235"/>
      <c r="OD247" s="235"/>
      <c r="OE247" s="235"/>
      <c r="OF247" s="235"/>
      <c r="OG247" s="296"/>
      <c r="OH247" s="296"/>
      <c r="OI247" s="208"/>
      <c r="OK247" s="235"/>
      <c r="OL247" s="235"/>
      <c r="OM247" s="235"/>
      <c r="ON247" s="235"/>
      <c r="OO247" s="235"/>
      <c r="OP247" s="235"/>
      <c r="OQ247" s="235"/>
      <c r="OR247" s="296"/>
      <c r="OS247" s="296"/>
      <c r="OT247" s="208"/>
      <c r="OV247" s="235"/>
      <c r="OW247" s="235"/>
      <c r="OX247" s="235"/>
      <c r="OY247" s="235"/>
      <c r="OZ247" s="235"/>
      <c r="PA247" s="235"/>
      <c r="PB247" s="235"/>
      <c r="PC247" s="296"/>
      <c r="PD247" s="296"/>
      <c r="PE247" s="208"/>
      <c r="PG247" s="235"/>
      <c r="PH247" s="235"/>
      <c r="PI247" s="235"/>
      <c r="PJ247" s="235"/>
      <c r="PK247" s="235"/>
      <c r="PL247" s="235"/>
      <c r="PM247" s="235"/>
      <c r="PN247" s="296"/>
      <c r="PO247" s="296"/>
      <c r="PP247" s="208"/>
      <c r="PR247" s="235"/>
      <c r="PS247" s="235"/>
      <c r="PT247" s="235"/>
      <c r="PU247" s="235"/>
      <c r="PV247" s="235"/>
      <c r="PW247" s="235"/>
      <c r="PX247" s="235"/>
      <c r="PY247" s="296"/>
      <c r="PZ247" s="296"/>
      <c r="QA247" s="208"/>
      <c r="QC247" s="235"/>
      <c r="QD247" s="235"/>
      <c r="QE247" s="235"/>
      <c r="QF247" s="235"/>
      <c r="QG247" s="235"/>
      <c r="QH247" s="235"/>
      <c r="QI247" s="235"/>
      <c r="QJ247" s="296"/>
      <c r="QK247" s="296"/>
      <c r="QL247" s="208"/>
      <c r="QN247" s="235"/>
      <c r="QO247" s="235"/>
      <c r="QP247" s="235"/>
      <c r="QQ247" s="235"/>
      <c r="QR247" s="235"/>
      <c r="QS247" s="235"/>
      <c r="QT247" s="235"/>
      <c r="QU247" s="296"/>
      <c r="QV247" s="296"/>
      <c r="QW247" s="208"/>
      <c r="QY247" s="235"/>
      <c r="QZ247" s="235"/>
      <c r="RA247" s="235"/>
      <c r="RB247" s="235"/>
      <c r="RC247" s="235"/>
      <c r="RD247" s="235"/>
      <c r="RE247" s="235"/>
      <c r="RF247" s="296"/>
      <c r="RG247" s="296"/>
      <c r="RH247" s="208"/>
      <c r="RJ247" s="235"/>
      <c r="RK247" s="235"/>
      <c r="RL247" s="235"/>
      <c r="RM247" s="235"/>
      <c r="RN247" s="235"/>
      <c r="RO247" s="235"/>
      <c r="RP247" s="235"/>
      <c r="RQ247" s="296"/>
      <c r="RR247" s="296"/>
      <c r="RS247" s="208"/>
      <c r="RU247" s="235"/>
      <c r="RV247" s="235"/>
      <c r="RW247" s="235"/>
      <c r="RX247" s="235"/>
      <c r="RY247" s="235"/>
      <c r="RZ247" s="235"/>
      <c r="SA247" s="235"/>
      <c r="SB247" s="296"/>
      <c r="SC247" s="296"/>
      <c r="SD247" s="208"/>
      <c r="SF247" s="235"/>
      <c r="SG247" s="235"/>
      <c r="SH247" s="235"/>
      <c r="SI247" s="235"/>
      <c r="SJ247" s="235"/>
      <c r="SK247" s="235"/>
      <c r="SL247" s="235"/>
      <c r="SM247" s="296"/>
      <c r="SN247" s="296"/>
      <c r="SO247" s="208"/>
      <c r="SQ247" s="235"/>
      <c r="SR247" s="235"/>
      <c r="SS247" s="235"/>
      <c r="ST247" s="235"/>
      <c r="SU247" s="235"/>
      <c r="SV247" s="235"/>
      <c r="SW247" s="235"/>
      <c r="SX247" s="296"/>
      <c r="SY247" s="296"/>
      <c r="SZ247" s="208"/>
      <c r="TB247" s="235"/>
      <c r="TC247" s="235"/>
      <c r="TD247" s="235"/>
      <c r="TE247" s="235"/>
      <c r="TF247" s="235"/>
      <c r="TG247" s="235"/>
      <c r="TH247" s="235"/>
      <c r="TI247" s="296"/>
      <c r="TJ247" s="296"/>
      <c r="TK247" s="208"/>
      <c r="TM247" s="235"/>
      <c r="TN247" s="235"/>
      <c r="TO247" s="235"/>
      <c r="TP247" s="235"/>
      <c r="TQ247" s="235"/>
      <c r="TR247" s="235"/>
      <c r="TS247" s="235"/>
      <c r="TT247" s="296"/>
      <c r="TU247" s="296"/>
      <c r="TV247" s="208"/>
      <c r="TX247" s="235"/>
      <c r="TY247" s="235"/>
      <c r="TZ247" s="235"/>
      <c r="UA247" s="235"/>
      <c r="UB247" s="235"/>
      <c r="UC247" s="235"/>
      <c r="UD247" s="235"/>
      <c r="UE247" s="296"/>
      <c r="UF247" s="296"/>
      <c r="UG247" s="208"/>
      <c r="UI247" s="235"/>
      <c r="UJ247" s="235"/>
      <c r="UK247" s="235"/>
      <c r="UL247" s="235"/>
      <c r="UM247" s="235"/>
      <c r="UN247" s="235"/>
      <c r="UO247" s="235"/>
      <c r="UP247" s="296"/>
      <c r="UQ247" s="296"/>
      <c r="UR247" s="208"/>
      <c r="UT247" s="235"/>
      <c r="UU247" s="235"/>
      <c r="UV247" s="235"/>
      <c r="UW247" s="235"/>
      <c r="UX247" s="235"/>
      <c r="UY247" s="235"/>
      <c r="UZ247" s="235"/>
      <c r="VA247" s="296"/>
      <c r="VB247" s="296"/>
      <c r="VC247" s="208"/>
      <c r="VE247" s="235"/>
      <c r="VF247" s="235"/>
      <c r="VG247" s="235"/>
      <c r="VH247" s="235"/>
      <c r="VI247" s="235"/>
      <c r="VJ247" s="235"/>
      <c r="VK247" s="235"/>
      <c r="VL247" s="296"/>
      <c r="VM247" s="296"/>
      <c r="VN247" s="208"/>
      <c r="VP247" s="235"/>
      <c r="VQ247" s="235"/>
      <c r="VR247" s="235"/>
      <c r="VS247" s="235"/>
      <c r="VT247" s="235"/>
      <c r="VU247" s="235"/>
      <c r="VV247" s="235"/>
      <c r="VW247" s="296"/>
      <c r="VX247" s="296"/>
      <c r="VY247" s="208"/>
      <c r="WA247" s="235"/>
      <c r="WB247" s="235"/>
      <c r="WC247" s="235"/>
      <c r="WD247" s="235"/>
      <c r="WE247" s="235"/>
      <c r="WF247" s="235"/>
      <c r="WG247" s="235"/>
      <c r="WH247" s="296"/>
      <c r="WI247" s="296"/>
      <c r="WJ247" s="208"/>
      <c r="WL247" s="235"/>
      <c r="WM247" s="235"/>
      <c r="WN247" s="235"/>
      <c r="WO247" s="235"/>
      <c r="WP247" s="235"/>
      <c r="WQ247" s="235"/>
      <c r="WR247" s="235"/>
      <c r="WS247" s="296"/>
      <c r="WT247" s="296"/>
      <c r="WU247" s="208"/>
      <c r="WW247" s="235"/>
      <c r="WX247" s="235"/>
      <c r="WY247" s="235"/>
      <c r="WZ247" s="235"/>
      <c r="XA247" s="235"/>
      <c r="XB247" s="235"/>
      <c r="XC247" s="235"/>
      <c r="XD247" s="296"/>
      <c r="XE247" s="296"/>
      <c r="XF247" s="208"/>
      <c r="XH247" s="235"/>
      <c r="XI247" s="235"/>
      <c r="XJ247" s="235"/>
      <c r="XK247" s="235"/>
      <c r="XL247" s="235"/>
      <c r="XM247" s="235"/>
      <c r="XN247" s="235"/>
      <c r="XO247" s="296"/>
      <c r="XP247" s="296"/>
      <c r="XQ247" s="208"/>
      <c r="XS247" s="235"/>
      <c r="XT247" s="235"/>
      <c r="XU247" s="235"/>
      <c r="XV247" s="235"/>
      <c r="XW247" s="235"/>
      <c r="XX247" s="235"/>
      <c r="XY247" s="235"/>
      <c r="XZ247" s="296"/>
      <c r="YA247" s="296"/>
      <c r="YB247" s="208"/>
      <c r="YD247" s="235"/>
      <c r="YE247" s="235"/>
      <c r="YF247" s="235"/>
      <c r="YG247" s="235"/>
      <c r="YH247" s="235"/>
      <c r="YI247" s="235"/>
      <c r="YJ247" s="235"/>
      <c r="YK247" s="296"/>
      <c r="YL247" s="296"/>
      <c r="YM247" s="208"/>
      <c r="YO247" s="235"/>
      <c r="YP247" s="235"/>
      <c r="YQ247" s="235"/>
      <c r="YR247" s="235"/>
      <c r="YS247" s="235"/>
      <c r="YT247" s="235"/>
      <c r="YU247" s="235"/>
      <c r="YV247" s="296"/>
      <c r="YW247" s="296"/>
      <c r="YX247" s="208"/>
      <c r="YZ247" s="235"/>
      <c r="ZA247" s="235"/>
      <c r="ZB247" s="235"/>
      <c r="ZC247" s="235"/>
      <c r="ZD247" s="235"/>
      <c r="ZE247" s="235"/>
      <c r="ZF247" s="235"/>
      <c r="ZG247" s="296"/>
      <c r="ZH247" s="296"/>
      <c r="ZI247" s="208"/>
      <c r="ZK247" s="235"/>
      <c r="ZL247" s="235"/>
      <c r="ZM247" s="235"/>
      <c r="ZN247" s="235"/>
      <c r="ZO247" s="235"/>
      <c r="ZP247" s="235"/>
      <c r="ZQ247" s="235"/>
      <c r="ZR247" s="296"/>
      <c r="ZS247" s="296"/>
      <c r="ZT247" s="208"/>
      <c r="ZV247" s="235"/>
      <c r="ZW247" s="235"/>
      <c r="ZX247" s="235"/>
      <c r="ZY247" s="235"/>
      <c r="ZZ247" s="235"/>
      <c r="AAA247" s="235"/>
      <c r="AAB247" s="235"/>
      <c r="AAC247" s="296"/>
      <c r="AAD247" s="296"/>
      <c r="AAE247" s="208"/>
      <c r="AAG247" s="235"/>
      <c r="AAH247" s="235"/>
      <c r="AAI247" s="235"/>
      <c r="AAJ247" s="235"/>
      <c r="AAK247" s="235"/>
      <c r="AAL247" s="235"/>
      <c r="AAM247" s="235"/>
      <c r="AAN247" s="296"/>
      <c r="AAO247" s="296"/>
      <c r="AAP247" s="208"/>
      <c r="AAR247" s="235"/>
      <c r="AAS247" s="235"/>
      <c r="AAT247" s="235"/>
      <c r="AAU247" s="235"/>
      <c r="AAV247" s="235"/>
      <c r="AAW247" s="235"/>
      <c r="AAX247" s="235"/>
      <c r="AAY247" s="296"/>
      <c r="AAZ247" s="296"/>
      <c r="ABA247" s="208"/>
      <c r="ABC247" s="235"/>
      <c r="ABD247" s="235"/>
      <c r="ABE247" s="235"/>
      <c r="ABF247" s="235"/>
      <c r="ABG247" s="235"/>
      <c r="ABH247" s="235"/>
      <c r="ABI247" s="235"/>
      <c r="ABJ247" s="296"/>
      <c r="ABK247" s="296"/>
      <c r="ABL247" s="208"/>
      <c r="ABN247" s="235"/>
      <c r="ABO247" s="235"/>
      <c r="ABP247" s="235"/>
      <c r="ABQ247" s="235"/>
      <c r="ABR247" s="235"/>
      <c r="ABS247" s="235"/>
      <c r="ABT247" s="235"/>
      <c r="ABU247" s="296"/>
      <c r="ABV247" s="296"/>
      <c r="ABW247" s="208"/>
      <c r="ABY247" s="235"/>
      <c r="ABZ247" s="235"/>
      <c r="ACA247" s="235"/>
      <c r="ACB247" s="235"/>
      <c r="ACC247" s="235"/>
      <c r="ACD247" s="235"/>
      <c r="ACE247" s="235"/>
      <c r="ACF247" s="296"/>
      <c r="ACG247" s="296"/>
      <c r="ACH247" s="208"/>
      <c r="ACJ247" s="235"/>
      <c r="ACK247" s="235"/>
      <c r="ACL247" s="235"/>
      <c r="ACM247" s="235"/>
      <c r="ACN247" s="235"/>
      <c r="ACO247" s="235"/>
      <c r="ACP247" s="235"/>
      <c r="ACQ247" s="296"/>
      <c r="ACR247" s="296"/>
      <c r="ACS247" s="208"/>
      <c r="ACU247" s="235"/>
      <c r="ACV247" s="235"/>
      <c r="ACW247" s="235"/>
      <c r="ACX247" s="235"/>
      <c r="ACY247" s="235"/>
      <c r="ACZ247" s="235"/>
      <c r="ADA247" s="235"/>
      <c r="ADB247" s="296"/>
      <c r="ADC247" s="296"/>
      <c r="ADD247" s="208"/>
      <c r="ADF247" s="235"/>
      <c r="ADG247" s="235"/>
      <c r="ADH247" s="235"/>
      <c r="ADI247" s="235"/>
      <c r="ADJ247" s="235"/>
      <c r="ADK247" s="235"/>
      <c r="ADL247" s="235"/>
      <c r="ADM247" s="296"/>
      <c r="ADN247" s="296"/>
      <c r="ADO247" s="208"/>
      <c r="ADQ247" s="235"/>
      <c r="ADR247" s="235"/>
      <c r="ADS247" s="235"/>
      <c r="ADT247" s="235"/>
      <c r="ADU247" s="235"/>
      <c r="ADV247" s="235"/>
      <c r="ADW247" s="235"/>
      <c r="ADX247" s="296"/>
      <c r="ADY247" s="296"/>
      <c r="ADZ247" s="208"/>
      <c r="AEB247" s="235"/>
      <c r="AEC247" s="235"/>
      <c r="AED247" s="235"/>
      <c r="AEE247" s="235"/>
      <c r="AEF247" s="235"/>
      <c r="AEG247" s="235"/>
      <c r="AEH247" s="235"/>
      <c r="AEI247" s="296"/>
      <c r="AEJ247" s="296"/>
      <c r="AEK247" s="208"/>
      <c r="AEM247" s="235"/>
      <c r="AEN247" s="235"/>
      <c r="AEO247" s="235"/>
      <c r="AEP247" s="235"/>
      <c r="AEQ247" s="235"/>
      <c r="AER247" s="235"/>
      <c r="AES247" s="235"/>
      <c r="AET247" s="296"/>
      <c r="AEU247" s="296"/>
      <c r="AEV247" s="208"/>
      <c r="AEX247" s="235"/>
      <c r="AEY247" s="235"/>
      <c r="AEZ247" s="235"/>
      <c r="AFA247" s="235"/>
      <c r="AFB247" s="235"/>
      <c r="AFC247" s="235"/>
      <c r="AFD247" s="235"/>
      <c r="AFE247" s="296"/>
      <c r="AFF247" s="296"/>
      <c r="AFG247" s="208"/>
      <c r="AFI247" s="235"/>
      <c r="AFJ247" s="235"/>
      <c r="AFK247" s="235"/>
      <c r="AFL247" s="235"/>
      <c r="AFM247" s="235"/>
      <c r="AFN247" s="235"/>
      <c r="AFO247" s="235"/>
      <c r="AFP247" s="296"/>
      <c r="AFQ247" s="296"/>
      <c r="AFR247" s="208"/>
      <c r="AFT247" s="235"/>
      <c r="AFU247" s="235"/>
      <c r="AFV247" s="235"/>
      <c r="AFW247" s="235"/>
      <c r="AFX247" s="235"/>
      <c r="AFY247" s="235"/>
      <c r="AFZ247" s="235"/>
      <c r="AGA247" s="296"/>
      <c r="AGB247" s="296"/>
      <c r="AGC247" s="208"/>
      <c r="AGE247" s="235"/>
      <c r="AGF247" s="235"/>
      <c r="AGG247" s="235"/>
      <c r="AGH247" s="235"/>
      <c r="AGI247" s="235"/>
      <c r="AGJ247" s="235"/>
      <c r="AGK247" s="235"/>
      <c r="AGL247" s="296"/>
      <c r="AGM247" s="296"/>
      <c r="AGN247" s="208"/>
      <c r="AGP247" s="235"/>
      <c r="AGQ247" s="235"/>
      <c r="AGR247" s="235"/>
      <c r="AGS247" s="235"/>
      <c r="AGT247" s="235"/>
      <c r="AGU247" s="235"/>
      <c r="AGV247" s="235"/>
      <c r="AGW247" s="296"/>
      <c r="AGX247" s="296"/>
      <c r="AGY247" s="208"/>
      <c r="AHA247" s="235"/>
      <c r="AHB247" s="235"/>
      <c r="AHC247" s="235"/>
      <c r="AHD247" s="235"/>
      <c r="AHE247" s="235"/>
      <c r="AHF247" s="235"/>
      <c r="AHG247" s="235"/>
      <c r="AHH247" s="296"/>
      <c r="AHI247" s="296"/>
      <c r="AHJ247" s="208"/>
      <c r="AHL247" s="235"/>
      <c r="AHM247" s="235"/>
      <c r="AHN247" s="235"/>
      <c r="AHO247" s="235"/>
      <c r="AHP247" s="235"/>
      <c r="AHQ247" s="235"/>
      <c r="AHR247" s="235"/>
      <c r="AHS247" s="296"/>
      <c r="AHT247" s="296"/>
      <c r="AHU247" s="208"/>
      <c r="AHW247" s="235"/>
      <c r="AHX247" s="235"/>
      <c r="AHY247" s="235"/>
      <c r="AHZ247" s="235"/>
      <c r="AIA247" s="235"/>
      <c r="AIB247" s="235"/>
      <c r="AIC247" s="235"/>
      <c r="AID247" s="296"/>
      <c r="AIE247" s="296"/>
      <c r="AIF247" s="208"/>
      <c r="AIH247" s="235"/>
      <c r="AII247" s="235"/>
      <c r="AIJ247" s="235"/>
      <c r="AIK247" s="235"/>
      <c r="AIL247" s="235"/>
      <c r="AIM247" s="235"/>
      <c r="AIN247" s="235"/>
      <c r="AIO247" s="296"/>
      <c r="AIP247" s="296"/>
      <c r="AIQ247" s="208"/>
      <c r="AIS247" s="235"/>
      <c r="AIT247" s="235"/>
      <c r="AIU247" s="235"/>
      <c r="AIV247" s="235"/>
      <c r="AIW247" s="235"/>
      <c r="AIX247" s="235"/>
      <c r="AIY247" s="235"/>
      <c r="AIZ247" s="296"/>
      <c r="AJA247" s="296"/>
      <c r="AJB247" s="208"/>
      <c r="AJD247" s="235"/>
      <c r="AJE247" s="235"/>
      <c r="AJF247" s="235"/>
      <c r="AJG247" s="235"/>
      <c r="AJH247" s="235"/>
      <c r="AJI247" s="235"/>
      <c r="AJJ247" s="235"/>
      <c r="AJK247" s="296"/>
      <c r="AJL247" s="296"/>
      <c r="AJM247" s="208"/>
      <c r="AJO247" s="235"/>
      <c r="AJP247" s="235"/>
      <c r="AJQ247" s="235"/>
      <c r="AJR247" s="235"/>
      <c r="AJS247" s="235"/>
      <c r="AJT247" s="235"/>
      <c r="AJU247" s="235"/>
      <c r="AJV247" s="296"/>
      <c r="AJW247" s="296"/>
      <c r="AJX247" s="208"/>
      <c r="AJZ247" s="235"/>
      <c r="AKA247" s="235"/>
      <c r="AKB247" s="235"/>
      <c r="AKC247" s="235"/>
      <c r="AKD247" s="235"/>
      <c r="AKE247" s="235"/>
      <c r="AKF247" s="235"/>
      <c r="AKG247" s="296"/>
      <c r="AKH247" s="296"/>
      <c r="AKI247" s="208"/>
      <c r="AKK247" s="235"/>
      <c r="AKL247" s="235"/>
      <c r="AKM247" s="235"/>
      <c r="AKN247" s="235"/>
      <c r="AKO247" s="235"/>
      <c r="AKP247" s="235"/>
      <c r="AKQ247" s="235"/>
      <c r="AKR247" s="296"/>
      <c r="AKS247" s="296"/>
      <c r="AKT247" s="208"/>
      <c r="AKV247" s="235"/>
      <c r="AKW247" s="235"/>
      <c r="AKX247" s="235"/>
      <c r="AKY247" s="235"/>
      <c r="AKZ247" s="235"/>
      <c r="ALA247" s="235"/>
      <c r="ALB247" s="235"/>
      <c r="ALC247" s="296"/>
      <c r="ALD247" s="296"/>
      <c r="ALE247" s="208"/>
      <c r="ALG247" s="235"/>
      <c r="ALH247" s="235"/>
      <c r="ALI247" s="235"/>
      <c r="ALJ247" s="235"/>
      <c r="ALK247" s="235"/>
      <c r="ALL247" s="235"/>
      <c r="ALM247" s="235"/>
      <c r="ALN247" s="296"/>
      <c r="ALO247" s="296"/>
      <c r="ALP247" s="208"/>
      <c r="ALR247" s="235"/>
      <c r="ALS247" s="235"/>
      <c r="ALT247" s="235"/>
      <c r="ALU247" s="235"/>
      <c r="ALV247" s="235"/>
      <c r="ALW247" s="235"/>
      <c r="ALX247" s="235"/>
      <c r="ALY247" s="296"/>
      <c r="ALZ247" s="296"/>
      <c r="AMA247" s="208"/>
      <c r="AMC247" s="235"/>
      <c r="AMD247" s="235"/>
      <c r="AME247" s="235"/>
      <c r="AMF247" s="235"/>
      <c r="AMG247" s="235"/>
      <c r="AMH247" s="235"/>
      <c r="AMI247" s="235"/>
      <c r="AMJ247" s="296"/>
      <c r="AMK247" s="296"/>
      <c r="AML247" s="208"/>
      <c r="AMN247" s="235"/>
      <c r="AMO247" s="235"/>
      <c r="AMP247" s="235"/>
      <c r="AMQ247" s="235"/>
      <c r="AMR247" s="235"/>
      <c r="AMS247" s="235"/>
      <c r="AMT247" s="235"/>
      <c r="AMU247" s="296"/>
      <c r="AMV247" s="296"/>
      <c r="AMW247" s="208"/>
      <c r="AMY247" s="235"/>
      <c r="AMZ247" s="235"/>
      <c r="ANA247" s="235"/>
      <c r="ANB247" s="235"/>
      <c r="ANC247" s="235"/>
      <c r="AND247" s="235"/>
      <c r="ANE247" s="235"/>
      <c r="ANF247" s="296"/>
      <c r="ANG247" s="296"/>
      <c r="ANH247" s="208"/>
      <c r="ANJ247" s="235"/>
      <c r="ANK247" s="235"/>
      <c r="ANL247" s="235"/>
      <c r="ANM247" s="235"/>
      <c r="ANN247" s="235"/>
      <c r="ANO247" s="235"/>
      <c r="ANP247" s="235"/>
      <c r="ANQ247" s="296"/>
      <c r="ANR247" s="296"/>
      <c r="ANS247" s="208"/>
      <c r="ANU247" s="235"/>
      <c r="ANV247" s="235"/>
      <c r="ANW247" s="235"/>
      <c r="ANX247" s="235"/>
      <c r="ANY247" s="235"/>
      <c r="ANZ247" s="235"/>
      <c r="AOA247" s="235"/>
      <c r="AOB247" s="296"/>
      <c r="AOC247" s="296"/>
      <c r="AOD247" s="208"/>
      <c r="AOF247" s="235"/>
      <c r="AOG247" s="235"/>
      <c r="AOH247" s="235"/>
      <c r="AOI247" s="235"/>
      <c r="AOJ247" s="235"/>
      <c r="AOK247" s="235"/>
      <c r="AOL247" s="235"/>
      <c r="AOM247" s="296"/>
      <c r="AON247" s="296"/>
      <c r="AOO247" s="208"/>
      <c r="AOQ247" s="235"/>
      <c r="AOR247" s="235"/>
      <c r="AOS247" s="235"/>
      <c r="AOT247" s="235"/>
      <c r="AOU247" s="235"/>
      <c r="AOV247" s="235"/>
      <c r="AOW247" s="235"/>
      <c r="AOX247" s="296"/>
      <c r="AOY247" s="296"/>
      <c r="AOZ247" s="208"/>
      <c r="APB247" s="235"/>
      <c r="APC247" s="235"/>
      <c r="APD247" s="235"/>
      <c r="APE247" s="235"/>
      <c r="APF247" s="235"/>
      <c r="APG247" s="235"/>
      <c r="APH247" s="235"/>
      <c r="API247" s="296"/>
      <c r="APJ247" s="296"/>
      <c r="APK247" s="208"/>
      <c r="APM247" s="235"/>
      <c r="APN247" s="235"/>
      <c r="APO247" s="235"/>
      <c r="APP247" s="235"/>
      <c r="APQ247" s="235"/>
      <c r="APR247" s="235"/>
      <c r="APS247" s="235"/>
      <c r="APT247" s="296"/>
      <c r="APU247" s="296"/>
      <c r="APV247" s="208"/>
      <c r="APX247" s="235"/>
      <c r="APY247" s="235"/>
      <c r="APZ247" s="235"/>
      <c r="AQA247" s="235"/>
      <c r="AQB247" s="235"/>
      <c r="AQC247" s="235"/>
      <c r="AQD247" s="235"/>
      <c r="AQE247" s="296"/>
      <c r="AQF247" s="296"/>
      <c r="AQG247" s="208"/>
      <c r="AQI247" s="235"/>
      <c r="AQJ247" s="235"/>
      <c r="AQK247" s="235"/>
      <c r="AQL247" s="235"/>
      <c r="AQM247" s="235"/>
      <c r="AQN247" s="235"/>
      <c r="AQO247" s="235"/>
      <c r="AQP247" s="296"/>
      <c r="AQQ247" s="296"/>
      <c r="AQR247" s="208"/>
      <c r="AQT247" s="235"/>
      <c r="AQU247" s="235"/>
      <c r="AQV247" s="235"/>
      <c r="AQW247" s="235"/>
      <c r="AQX247" s="235"/>
      <c r="AQY247" s="235"/>
      <c r="AQZ247" s="235"/>
      <c r="ARA247" s="296"/>
      <c r="ARB247" s="296"/>
      <c r="ARC247" s="208"/>
      <c r="ARE247" s="235"/>
      <c r="ARF247" s="235"/>
      <c r="ARG247" s="235"/>
      <c r="ARH247" s="235"/>
      <c r="ARI247" s="235"/>
      <c r="ARJ247" s="235"/>
      <c r="ARK247" s="235"/>
      <c r="ARL247" s="296"/>
      <c r="ARM247" s="296"/>
      <c r="ARN247" s="208"/>
      <c r="ARP247" s="235"/>
      <c r="ARQ247" s="235"/>
      <c r="ARR247" s="235"/>
      <c r="ARS247" s="235"/>
      <c r="ART247" s="235"/>
      <c r="ARU247" s="235"/>
      <c r="ARV247" s="235"/>
      <c r="ARW247" s="296"/>
      <c r="ARX247" s="296"/>
      <c r="ARY247" s="208"/>
      <c r="ASA247" s="235"/>
      <c r="ASB247" s="235"/>
      <c r="ASC247" s="235"/>
      <c r="ASD247" s="235"/>
      <c r="ASE247" s="235"/>
      <c r="ASF247" s="235"/>
      <c r="ASG247" s="235"/>
      <c r="ASH247" s="296"/>
      <c r="ASI247" s="296"/>
      <c r="ASJ247" s="208"/>
      <c r="ASL247" s="235"/>
      <c r="ASM247" s="235"/>
      <c r="ASN247" s="235"/>
      <c r="ASO247" s="235"/>
      <c r="ASP247" s="235"/>
      <c r="ASQ247" s="235"/>
      <c r="ASR247" s="235"/>
      <c r="ASS247" s="296"/>
      <c r="AST247" s="296"/>
      <c r="ASU247" s="208"/>
      <c r="ASW247" s="235"/>
      <c r="ASX247" s="235"/>
      <c r="ASY247" s="235"/>
      <c r="ASZ247" s="235"/>
      <c r="ATA247" s="235"/>
      <c r="ATB247" s="235"/>
      <c r="ATC247" s="235"/>
      <c r="ATD247" s="296"/>
      <c r="ATE247" s="296"/>
      <c r="ATF247" s="208"/>
      <c r="ATH247" s="235"/>
      <c r="ATI247" s="235"/>
      <c r="ATJ247" s="235"/>
      <c r="ATK247" s="235"/>
      <c r="ATL247" s="235"/>
      <c r="ATM247" s="235"/>
      <c r="ATN247" s="235"/>
      <c r="ATO247" s="296"/>
      <c r="ATP247" s="296"/>
      <c r="ATQ247" s="208"/>
      <c r="ATS247" s="235"/>
      <c r="ATT247" s="235"/>
      <c r="ATU247" s="235"/>
      <c r="ATV247" s="235"/>
      <c r="ATW247" s="235"/>
      <c r="ATX247" s="235"/>
      <c r="ATY247" s="235"/>
      <c r="ATZ247" s="296"/>
      <c r="AUA247" s="296"/>
      <c r="AUB247" s="208"/>
      <c r="AUD247" s="235"/>
      <c r="AUE247" s="235"/>
      <c r="AUF247" s="235"/>
      <c r="AUG247" s="235"/>
      <c r="AUH247" s="235"/>
      <c r="AUI247" s="235"/>
      <c r="AUJ247" s="235"/>
      <c r="AUK247" s="296"/>
      <c r="AUL247" s="296"/>
      <c r="AUM247" s="208"/>
      <c r="AUO247" s="235"/>
      <c r="AUP247" s="235"/>
      <c r="AUQ247" s="235"/>
      <c r="AUR247" s="235"/>
      <c r="AUS247" s="235"/>
      <c r="AUT247" s="235"/>
      <c r="AUU247" s="235"/>
      <c r="AUV247" s="296"/>
      <c r="AUW247" s="296"/>
      <c r="AUX247" s="208"/>
      <c r="AUZ247" s="235"/>
      <c r="AVA247" s="235"/>
      <c r="AVB247" s="235"/>
      <c r="AVC247" s="235"/>
      <c r="AVD247" s="235"/>
      <c r="AVE247" s="235"/>
      <c r="AVF247" s="235"/>
      <c r="AVG247" s="296"/>
      <c r="AVH247" s="296"/>
      <c r="AVI247" s="208"/>
      <c r="AVK247" s="235"/>
      <c r="AVL247" s="235"/>
      <c r="AVM247" s="235"/>
      <c r="AVN247" s="235"/>
      <c r="AVO247" s="235"/>
      <c r="AVP247" s="235"/>
      <c r="AVQ247" s="235"/>
      <c r="AVR247" s="296"/>
      <c r="AVS247" s="296"/>
      <c r="AVT247" s="208"/>
      <c r="AVV247" s="235"/>
      <c r="AVW247" s="235"/>
      <c r="AVX247" s="235"/>
      <c r="AVY247" s="235"/>
      <c r="AVZ247" s="235"/>
      <c r="AWA247" s="235"/>
      <c r="AWB247" s="235"/>
      <c r="AWC247" s="296"/>
      <c r="AWD247" s="296"/>
      <c r="AWE247" s="208"/>
      <c r="AWG247" s="235"/>
      <c r="AWH247" s="235"/>
      <c r="AWI247" s="235"/>
      <c r="AWJ247" s="235"/>
      <c r="AWK247" s="235"/>
      <c r="AWL247" s="235"/>
      <c r="AWM247" s="235"/>
      <c r="AWN247" s="296"/>
      <c r="AWO247" s="296"/>
      <c r="AWP247" s="208"/>
      <c r="AWR247" s="235"/>
      <c r="AWS247" s="235"/>
      <c r="AWT247" s="235"/>
      <c r="AWU247" s="235"/>
      <c r="AWV247" s="235"/>
      <c r="AWW247" s="235"/>
      <c r="AWX247" s="235"/>
      <c r="AWY247" s="296"/>
      <c r="AWZ247" s="296"/>
      <c r="AXA247" s="208"/>
      <c r="AXC247" s="235"/>
      <c r="AXD247" s="235"/>
      <c r="AXE247" s="235"/>
      <c r="AXF247" s="235"/>
      <c r="AXG247" s="235"/>
      <c r="AXH247" s="235"/>
      <c r="AXI247" s="235"/>
      <c r="AXJ247" s="296"/>
      <c r="AXK247" s="296"/>
      <c r="AXL247" s="208"/>
      <c r="AXN247" s="235"/>
      <c r="AXO247" s="235"/>
      <c r="AXP247" s="235"/>
      <c r="AXQ247" s="235"/>
      <c r="AXR247" s="235"/>
      <c r="AXS247" s="235"/>
      <c r="AXT247" s="235"/>
      <c r="AXU247" s="296"/>
      <c r="AXV247" s="296"/>
      <c r="AXW247" s="208"/>
      <c r="AXY247" s="235"/>
      <c r="AXZ247" s="235"/>
      <c r="AYA247" s="235"/>
      <c r="AYB247" s="235"/>
      <c r="AYC247" s="235"/>
      <c r="AYD247" s="235"/>
      <c r="AYE247" s="235"/>
      <c r="AYF247" s="296"/>
      <c r="AYG247" s="296"/>
      <c r="AYH247" s="208"/>
      <c r="AYJ247" s="235"/>
      <c r="AYK247" s="235"/>
      <c r="AYL247" s="235"/>
      <c r="AYM247" s="235"/>
      <c r="AYN247" s="235"/>
      <c r="AYO247" s="235"/>
      <c r="AYP247" s="235"/>
      <c r="AYQ247" s="296"/>
      <c r="AYR247" s="296"/>
      <c r="AYS247" s="208"/>
      <c r="AYU247" s="235"/>
      <c r="AYV247" s="235"/>
      <c r="AYW247" s="235"/>
      <c r="AYX247" s="235"/>
      <c r="AYY247" s="235"/>
      <c r="AYZ247" s="235"/>
      <c r="AZA247" s="235"/>
      <c r="AZB247" s="296"/>
      <c r="AZC247" s="296"/>
      <c r="AZD247" s="208"/>
      <c r="AZF247" s="235"/>
      <c r="AZG247" s="235"/>
      <c r="AZH247" s="235"/>
      <c r="AZI247" s="235"/>
      <c r="AZJ247" s="235"/>
      <c r="AZK247" s="235"/>
      <c r="AZL247" s="235"/>
      <c r="AZM247" s="296"/>
      <c r="AZN247" s="296"/>
      <c r="AZO247" s="208"/>
      <c r="AZQ247" s="235"/>
      <c r="AZR247" s="235"/>
      <c r="AZS247" s="235"/>
      <c r="AZT247" s="235"/>
      <c r="AZU247" s="235"/>
      <c r="AZV247" s="235"/>
      <c r="AZW247" s="235"/>
      <c r="AZX247" s="296"/>
      <c r="AZY247" s="296"/>
      <c r="AZZ247" s="208"/>
      <c r="BAB247" s="235"/>
      <c r="BAC247" s="235"/>
      <c r="BAD247" s="235"/>
      <c r="BAE247" s="235"/>
      <c r="BAF247" s="235"/>
      <c r="BAG247" s="235"/>
      <c r="BAH247" s="235"/>
      <c r="BAI247" s="296"/>
      <c r="BAJ247" s="296"/>
      <c r="BAK247" s="208"/>
      <c r="BAM247" s="235"/>
      <c r="BAN247" s="235"/>
      <c r="BAO247" s="235"/>
      <c r="BAP247" s="235"/>
      <c r="BAQ247" s="235"/>
      <c r="BAR247" s="235"/>
      <c r="BAS247" s="235"/>
      <c r="BAT247" s="296"/>
      <c r="BAU247" s="296"/>
      <c r="BAV247" s="208"/>
      <c r="BAX247" s="235"/>
      <c r="BAY247" s="235"/>
      <c r="BAZ247" s="235"/>
      <c r="BBA247" s="235"/>
      <c r="BBB247" s="235"/>
      <c r="BBC247" s="235"/>
      <c r="BBD247" s="235"/>
      <c r="BBE247" s="296"/>
      <c r="BBF247" s="296"/>
      <c r="BBG247" s="208"/>
      <c r="BBI247" s="235"/>
      <c r="BBJ247" s="235"/>
      <c r="BBK247" s="235"/>
      <c r="BBL247" s="235"/>
      <c r="BBM247" s="235"/>
      <c r="BBN247" s="235"/>
      <c r="BBO247" s="235"/>
      <c r="BBP247" s="296"/>
      <c r="BBQ247" s="296"/>
      <c r="BBR247" s="208"/>
      <c r="BBT247" s="235"/>
      <c r="BBU247" s="235"/>
      <c r="BBV247" s="235"/>
      <c r="BBW247" s="235"/>
      <c r="BBX247" s="235"/>
      <c r="BBY247" s="235"/>
      <c r="BBZ247" s="235"/>
      <c r="BCA247" s="296"/>
      <c r="BCB247" s="296"/>
      <c r="BCC247" s="208"/>
      <c r="BCE247" s="235"/>
      <c r="BCF247" s="235"/>
      <c r="BCG247" s="235"/>
      <c r="BCH247" s="235"/>
      <c r="BCI247" s="235"/>
      <c r="BCJ247" s="235"/>
      <c r="BCK247" s="235"/>
      <c r="BCL247" s="296"/>
      <c r="BCM247" s="296"/>
      <c r="BCN247" s="208"/>
      <c r="BCP247" s="235"/>
      <c r="BCQ247" s="235"/>
      <c r="BCR247" s="235"/>
      <c r="BCS247" s="235"/>
      <c r="BCT247" s="235"/>
      <c r="BCU247" s="235"/>
      <c r="BCV247" s="235"/>
      <c r="BCW247" s="296"/>
      <c r="BCX247" s="296"/>
      <c r="BCY247" s="208"/>
      <c r="BDA247" s="235"/>
      <c r="BDB247" s="235"/>
      <c r="BDC247" s="235"/>
      <c r="BDD247" s="235"/>
      <c r="BDE247" s="235"/>
      <c r="BDF247" s="235"/>
      <c r="BDG247" s="235"/>
      <c r="BDH247" s="296"/>
      <c r="BDI247" s="296"/>
      <c r="BDJ247" s="208"/>
      <c r="BDL247" s="235"/>
      <c r="BDM247" s="235"/>
      <c r="BDN247" s="235"/>
      <c r="BDO247" s="235"/>
      <c r="BDP247" s="235"/>
      <c r="BDQ247" s="235"/>
      <c r="BDR247" s="235"/>
      <c r="BDS247" s="296"/>
      <c r="BDT247" s="296"/>
      <c r="BDU247" s="208"/>
      <c r="BDW247" s="235"/>
      <c r="BDX247" s="235"/>
      <c r="BDY247" s="235"/>
      <c r="BDZ247" s="235"/>
      <c r="BEA247" s="235"/>
      <c r="BEB247" s="235"/>
      <c r="BEC247" s="235"/>
      <c r="BED247" s="296"/>
      <c r="BEE247" s="296"/>
      <c r="BEF247" s="208"/>
      <c r="BEH247" s="235"/>
      <c r="BEI247" s="235"/>
      <c r="BEJ247" s="235"/>
      <c r="BEK247" s="235"/>
      <c r="BEL247" s="235"/>
      <c r="BEM247" s="235"/>
      <c r="BEN247" s="235"/>
      <c r="BEO247" s="296"/>
      <c r="BEP247" s="296"/>
      <c r="BEQ247" s="208"/>
      <c r="BES247" s="235"/>
      <c r="BET247" s="235"/>
      <c r="BEU247" s="235"/>
      <c r="BEV247" s="235"/>
      <c r="BEW247" s="235"/>
      <c r="BEX247" s="235"/>
      <c r="BEY247" s="235"/>
      <c r="BEZ247" s="296"/>
      <c r="BFA247" s="296"/>
      <c r="BFB247" s="208"/>
      <c r="BFD247" s="235"/>
      <c r="BFE247" s="235"/>
      <c r="BFF247" s="235"/>
      <c r="BFG247" s="235"/>
      <c r="BFH247" s="235"/>
      <c r="BFI247" s="235"/>
      <c r="BFJ247" s="235"/>
      <c r="BFK247" s="296"/>
      <c r="BFL247" s="296"/>
      <c r="BFM247" s="208"/>
      <c r="BFO247" s="235"/>
      <c r="BFP247" s="235"/>
      <c r="BFQ247" s="235"/>
      <c r="BFR247" s="235"/>
      <c r="BFS247" s="235"/>
      <c r="BFT247" s="235"/>
      <c r="BFU247" s="235"/>
      <c r="BFV247" s="296"/>
      <c r="BFW247" s="296"/>
      <c r="BFX247" s="208"/>
      <c r="BFZ247" s="235"/>
      <c r="BGA247" s="235"/>
      <c r="BGB247" s="235"/>
      <c r="BGC247" s="235"/>
      <c r="BGD247" s="235"/>
      <c r="BGE247" s="235"/>
      <c r="BGF247" s="235"/>
      <c r="BGG247" s="296"/>
      <c r="BGH247" s="296"/>
      <c r="BGI247" s="208"/>
      <c r="BGK247" s="235"/>
      <c r="BGL247" s="235"/>
      <c r="BGM247" s="235"/>
      <c r="BGN247" s="235"/>
      <c r="BGO247" s="235"/>
      <c r="BGP247" s="235"/>
      <c r="BGQ247" s="235"/>
      <c r="BGR247" s="296"/>
      <c r="BGS247" s="296"/>
      <c r="BGT247" s="208"/>
      <c r="BGV247" s="235"/>
      <c r="BGW247" s="235"/>
      <c r="BGX247" s="235"/>
      <c r="BGY247" s="235"/>
      <c r="BGZ247" s="235"/>
      <c r="BHA247" s="235"/>
      <c r="BHB247" s="235"/>
      <c r="BHC247" s="296"/>
      <c r="BHD247" s="296"/>
      <c r="BHE247" s="208"/>
      <c r="BHG247" s="235"/>
      <c r="BHH247" s="235"/>
      <c r="BHI247" s="235"/>
      <c r="BHJ247" s="235"/>
      <c r="BHK247" s="235"/>
      <c r="BHL247" s="235"/>
      <c r="BHM247" s="235"/>
      <c r="BHN247" s="296"/>
      <c r="BHO247" s="296"/>
      <c r="BHP247" s="208"/>
      <c r="BHR247" s="235"/>
      <c r="BHS247" s="235"/>
      <c r="BHT247" s="235"/>
      <c r="BHU247" s="235"/>
      <c r="BHV247" s="235"/>
      <c r="BHW247" s="235"/>
      <c r="BHX247" s="235"/>
      <c r="BHY247" s="296"/>
      <c r="BHZ247" s="296"/>
      <c r="BIA247" s="208"/>
      <c r="BIC247" s="235"/>
      <c r="BID247" s="235"/>
      <c r="BIE247" s="235"/>
      <c r="BIF247" s="235"/>
      <c r="BIG247" s="235"/>
      <c r="BIH247" s="235"/>
      <c r="BII247" s="235"/>
      <c r="BIJ247" s="296"/>
      <c r="BIK247" s="296"/>
      <c r="BIL247" s="208"/>
      <c r="BIN247" s="235"/>
      <c r="BIO247" s="235"/>
      <c r="BIP247" s="235"/>
      <c r="BIQ247" s="235"/>
      <c r="BIR247" s="235"/>
      <c r="BIS247" s="235"/>
      <c r="BIT247" s="235"/>
      <c r="BIU247" s="296"/>
      <c r="BIV247" s="296"/>
      <c r="BIW247" s="208"/>
      <c r="BIY247" s="235"/>
      <c r="BIZ247" s="235"/>
      <c r="BJA247" s="235"/>
      <c r="BJB247" s="235"/>
      <c r="BJC247" s="235"/>
      <c r="BJD247" s="235"/>
      <c r="BJE247" s="235"/>
      <c r="BJF247" s="296"/>
      <c r="BJG247" s="296"/>
      <c r="BJH247" s="208"/>
      <c r="BJJ247" s="235"/>
      <c r="BJK247" s="235"/>
      <c r="BJL247" s="235"/>
      <c r="BJM247" s="235"/>
      <c r="BJN247" s="235"/>
      <c r="BJO247" s="235"/>
      <c r="BJP247" s="235"/>
      <c r="BJQ247" s="296"/>
      <c r="BJR247" s="296"/>
      <c r="BJS247" s="208"/>
      <c r="BJU247" s="235"/>
      <c r="BJV247" s="235"/>
      <c r="BJW247" s="235"/>
      <c r="BJX247" s="235"/>
      <c r="BJY247" s="235"/>
      <c r="BJZ247" s="235"/>
      <c r="BKA247" s="235"/>
      <c r="BKB247" s="296"/>
      <c r="BKC247" s="296"/>
      <c r="BKD247" s="208"/>
      <c r="BKF247" s="235"/>
      <c r="BKG247" s="235"/>
      <c r="BKH247" s="235"/>
      <c r="BKI247" s="235"/>
      <c r="BKJ247" s="235"/>
      <c r="BKK247" s="235"/>
      <c r="BKL247" s="235"/>
      <c r="BKM247" s="296"/>
      <c r="BKN247" s="296"/>
      <c r="BKO247" s="208"/>
      <c r="BKQ247" s="235"/>
      <c r="BKR247" s="235"/>
      <c r="BKS247" s="235"/>
      <c r="BKT247" s="235"/>
      <c r="BKU247" s="235"/>
      <c r="BKV247" s="235"/>
      <c r="BKW247" s="235"/>
      <c r="BKX247" s="296"/>
      <c r="BKY247" s="296"/>
      <c r="BKZ247" s="208"/>
      <c r="BLB247" s="235"/>
      <c r="BLC247" s="235"/>
      <c r="BLD247" s="235"/>
      <c r="BLE247" s="235"/>
      <c r="BLF247" s="235"/>
      <c r="BLG247" s="235"/>
      <c r="BLH247" s="235"/>
      <c r="BLI247" s="296"/>
      <c r="BLJ247" s="296"/>
      <c r="BLK247" s="208"/>
      <c r="BLM247" s="235"/>
      <c r="BLN247" s="235"/>
      <c r="BLO247" s="235"/>
      <c r="BLP247" s="235"/>
      <c r="BLQ247" s="235"/>
      <c r="BLR247" s="235"/>
      <c r="BLS247" s="235"/>
      <c r="BLT247" s="296"/>
      <c r="BLU247" s="296"/>
      <c r="BLV247" s="208"/>
      <c r="BLX247" s="235"/>
      <c r="BLY247" s="235"/>
      <c r="BLZ247" s="235"/>
      <c r="BMA247" s="235"/>
      <c r="BMB247" s="235"/>
      <c r="BMC247" s="235"/>
      <c r="BMD247" s="235"/>
      <c r="BME247" s="296"/>
      <c r="BMF247" s="296"/>
      <c r="BMG247" s="208"/>
      <c r="BMI247" s="235"/>
      <c r="BMJ247" s="235"/>
      <c r="BMK247" s="235"/>
      <c r="BML247" s="235"/>
      <c r="BMM247" s="235"/>
      <c r="BMN247" s="235"/>
      <c r="BMO247" s="235"/>
      <c r="BMP247" s="296"/>
      <c r="BMQ247" s="296"/>
      <c r="BMR247" s="208"/>
      <c r="BMT247" s="235"/>
      <c r="BMU247" s="235"/>
      <c r="BMV247" s="235"/>
      <c r="BMW247" s="235"/>
      <c r="BMX247" s="235"/>
      <c r="BMY247" s="235"/>
      <c r="BMZ247" s="235"/>
      <c r="BNA247" s="296"/>
      <c r="BNB247" s="296"/>
      <c r="BNC247" s="208"/>
      <c r="BNE247" s="235"/>
      <c r="BNF247" s="235"/>
      <c r="BNG247" s="235"/>
      <c r="BNH247" s="235"/>
      <c r="BNI247" s="235"/>
      <c r="BNJ247" s="235"/>
      <c r="BNK247" s="235"/>
      <c r="BNL247" s="296"/>
      <c r="BNM247" s="296"/>
      <c r="BNN247" s="208"/>
      <c r="BNP247" s="235"/>
      <c r="BNQ247" s="235"/>
      <c r="BNR247" s="235"/>
      <c r="BNS247" s="235"/>
      <c r="BNT247" s="235"/>
      <c r="BNU247" s="235"/>
      <c r="BNV247" s="235"/>
      <c r="BNW247" s="296"/>
      <c r="BNX247" s="296"/>
      <c r="BNY247" s="208"/>
      <c r="BOA247" s="235"/>
      <c r="BOB247" s="235"/>
      <c r="BOC247" s="235"/>
      <c r="BOD247" s="235"/>
      <c r="BOE247" s="235"/>
      <c r="BOF247" s="235"/>
      <c r="BOG247" s="235"/>
      <c r="BOH247" s="296"/>
      <c r="BOI247" s="296"/>
      <c r="BOJ247" s="208"/>
      <c r="BOL247" s="235"/>
      <c r="BOM247" s="235"/>
      <c r="BON247" s="235"/>
      <c r="BOO247" s="235"/>
      <c r="BOP247" s="235"/>
      <c r="BOQ247" s="235"/>
      <c r="BOR247" s="235"/>
      <c r="BOS247" s="296"/>
      <c r="BOT247" s="296"/>
      <c r="BOU247" s="208"/>
      <c r="BOW247" s="235"/>
      <c r="BOX247" s="235"/>
      <c r="BOY247" s="235"/>
      <c r="BOZ247" s="235"/>
      <c r="BPA247" s="235"/>
      <c r="BPB247" s="235"/>
      <c r="BPC247" s="235"/>
      <c r="BPD247" s="296"/>
      <c r="BPE247" s="296"/>
      <c r="BPF247" s="208"/>
      <c r="BPH247" s="235"/>
      <c r="BPI247" s="235"/>
      <c r="BPJ247" s="235"/>
      <c r="BPK247" s="235"/>
      <c r="BPL247" s="235"/>
      <c r="BPM247" s="235"/>
      <c r="BPN247" s="235"/>
      <c r="BPO247" s="296"/>
      <c r="BPP247" s="296"/>
      <c r="BPQ247" s="208"/>
      <c r="BPS247" s="235"/>
      <c r="BPT247" s="235"/>
      <c r="BPU247" s="235"/>
      <c r="BPV247" s="235"/>
      <c r="BPW247" s="235"/>
      <c r="BPX247" s="235"/>
      <c r="BPY247" s="235"/>
      <c r="BPZ247" s="296"/>
      <c r="BQA247" s="296"/>
      <c r="BQB247" s="208"/>
      <c r="BQD247" s="235"/>
      <c r="BQE247" s="235"/>
      <c r="BQF247" s="235"/>
      <c r="BQG247" s="235"/>
      <c r="BQH247" s="235"/>
      <c r="BQI247" s="235"/>
      <c r="BQJ247" s="235"/>
      <c r="BQK247" s="296"/>
      <c r="BQL247" s="296"/>
      <c r="BQM247" s="208"/>
      <c r="BQO247" s="235"/>
      <c r="BQP247" s="235"/>
      <c r="BQQ247" s="235"/>
      <c r="BQR247" s="235"/>
      <c r="BQS247" s="235"/>
      <c r="BQT247" s="235"/>
      <c r="BQU247" s="235"/>
      <c r="BQV247" s="296"/>
      <c r="BQW247" s="296"/>
      <c r="BQX247" s="208"/>
      <c r="BQZ247" s="235"/>
      <c r="BRA247" s="235"/>
      <c r="BRB247" s="235"/>
      <c r="BRC247" s="235"/>
      <c r="BRD247" s="235"/>
      <c r="BRE247" s="235"/>
      <c r="BRF247" s="235"/>
      <c r="BRG247" s="296"/>
      <c r="BRH247" s="296"/>
      <c r="BRI247" s="208"/>
      <c r="BRK247" s="235"/>
      <c r="BRL247" s="235"/>
      <c r="BRM247" s="235"/>
      <c r="BRN247" s="235"/>
      <c r="BRO247" s="235"/>
      <c r="BRP247" s="235"/>
      <c r="BRQ247" s="235"/>
      <c r="BRR247" s="296"/>
      <c r="BRS247" s="296"/>
      <c r="BRT247" s="208"/>
      <c r="BRV247" s="235"/>
      <c r="BRW247" s="235"/>
      <c r="BRX247" s="235"/>
      <c r="BRY247" s="235"/>
      <c r="BRZ247" s="235"/>
      <c r="BSA247" s="235"/>
      <c r="BSB247" s="235"/>
      <c r="BSC247" s="296"/>
      <c r="BSD247" s="296"/>
      <c r="BSE247" s="208"/>
      <c r="BSG247" s="235"/>
      <c r="BSH247" s="235"/>
      <c r="BSI247" s="235"/>
      <c r="BSJ247" s="235"/>
      <c r="BSK247" s="235"/>
      <c r="BSL247" s="235"/>
      <c r="BSM247" s="235"/>
      <c r="BSN247" s="296"/>
      <c r="BSO247" s="296"/>
      <c r="BSP247" s="208"/>
      <c r="BSR247" s="235"/>
      <c r="BSS247" s="235"/>
      <c r="BST247" s="235"/>
      <c r="BSU247" s="235"/>
      <c r="BSV247" s="235"/>
      <c r="BSW247" s="235"/>
      <c r="BSX247" s="235"/>
      <c r="BSY247" s="296"/>
      <c r="BSZ247" s="296"/>
      <c r="BTA247" s="208"/>
      <c r="BTC247" s="235"/>
      <c r="BTD247" s="235"/>
      <c r="BTE247" s="235"/>
      <c r="BTF247" s="235"/>
      <c r="BTG247" s="235"/>
      <c r="BTH247" s="235"/>
      <c r="BTI247" s="235"/>
      <c r="BTJ247" s="296"/>
      <c r="BTK247" s="296"/>
      <c r="BTL247" s="208"/>
      <c r="BTN247" s="235"/>
      <c r="BTO247" s="235"/>
      <c r="BTP247" s="235"/>
      <c r="BTQ247" s="235"/>
      <c r="BTR247" s="235"/>
      <c r="BTS247" s="235"/>
      <c r="BTT247" s="235"/>
      <c r="BTU247" s="296"/>
      <c r="BTV247" s="296"/>
      <c r="BTW247" s="208"/>
      <c r="BTY247" s="235"/>
      <c r="BTZ247" s="235"/>
      <c r="BUA247" s="235"/>
      <c r="BUB247" s="235"/>
      <c r="BUC247" s="235"/>
      <c r="BUD247" s="235"/>
      <c r="BUE247" s="235"/>
      <c r="BUF247" s="296"/>
      <c r="BUG247" s="296"/>
      <c r="BUH247" s="208"/>
      <c r="BUJ247" s="235"/>
      <c r="BUK247" s="235"/>
      <c r="BUL247" s="235"/>
      <c r="BUM247" s="235"/>
      <c r="BUN247" s="235"/>
      <c r="BUO247" s="235"/>
      <c r="BUP247" s="235"/>
      <c r="BUQ247" s="296"/>
      <c r="BUR247" s="296"/>
      <c r="BUS247" s="208"/>
      <c r="BUU247" s="235"/>
      <c r="BUV247" s="235"/>
      <c r="BUW247" s="235"/>
      <c r="BUX247" s="235"/>
      <c r="BUY247" s="235"/>
      <c r="BUZ247" s="235"/>
      <c r="BVA247" s="235"/>
      <c r="BVB247" s="296"/>
      <c r="BVC247" s="296"/>
      <c r="BVD247" s="208"/>
      <c r="BVF247" s="235"/>
      <c r="BVG247" s="235"/>
      <c r="BVH247" s="235"/>
      <c r="BVI247" s="235"/>
      <c r="BVJ247" s="235"/>
      <c r="BVK247" s="235"/>
      <c r="BVL247" s="235"/>
      <c r="BVM247" s="296"/>
      <c r="BVN247" s="296"/>
      <c r="BVO247" s="208"/>
      <c r="BVQ247" s="235"/>
      <c r="BVR247" s="235"/>
      <c r="BVS247" s="235"/>
      <c r="BVT247" s="235"/>
      <c r="BVU247" s="235"/>
      <c r="BVV247" s="235"/>
      <c r="BVW247" s="235"/>
      <c r="BVX247" s="296"/>
      <c r="BVY247" s="296"/>
      <c r="BVZ247" s="208"/>
      <c r="BWB247" s="235"/>
      <c r="BWC247" s="235"/>
      <c r="BWD247" s="235"/>
      <c r="BWE247" s="235"/>
      <c r="BWF247" s="235"/>
      <c r="BWG247" s="235"/>
      <c r="BWH247" s="235"/>
      <c r="BWI247" s="296"/>
      <c r="BWJ247" s="296"/>
      <c r="BWK247" s="208"/>
      <c r="BWM247" s="235"/>
      <c r="BWN247" s="235"/>
      <c r="BWO247" s="235"/>
      <c r="BWP247" s="235"/>
      <c r="BWQ247" s="235"/>
      <c r="BWR247" s="235"/>
      <c r="BWS247" s="235"/>
      <c r="BWT247" s="296"/>
      <c r="BWU247" s="296"/>
      <c r="BWV247" s="208"/>
      <c r="BWX247" s="235"/>
      <c r="BWY247" s="235"/>
      <c r="BWZ247" s="235"/>
      <c r="BXA247" s="235"/>
      <c r="BXB247" s="235"/>
      <c r="BXC247" s="235"/>
      <c r="BXD247" s="235"/>
      <c r="BXE247" s="296"/>
      <c r="BXF247" s="296"/>
      <c r="BXG247" s="208"/>
      <c r="BXI247" s="235"/>
      <c r="BXJ247" s="235"/>
      <c r="BXK247" s="235"/>
      <c r="BXL247" s="235"/>
      <c r="BXM247" s="235"/>
      <c r="BXN247" s="235"/>
      <c r="BXO247" s="235"/>
      <c r="BXP247" s="296"/>
      <c r="BXQ247" s="296"/>
      <c r="BXR247" s="208"/>
      <c r="BXT247" s="235"/>
      <c r="BXU247" s="235"/>
      <c r="BXV247" s="235"/>
      <c r="BXW247" s="235"/>
      <c r="BXX247" s="235"/>
      <c r="BXY247" s="235"/>
      <c r="BXZ247" s="235"/>
      <c r="BYA247" s="296"/>
      <c r="BYB247" s="296"/>
      <c r="BYC247" s="208"/>
      <c r="BYE247" s="235"/>
      <c r="BYF247" s="235"/>
      <c r="BYG247" s="235"/>
      <c r="BYH247" s="235"/>
      <c r="BYI247" s="235"/>
      <c r="BYJ247" s="235"/>
      <c r="BYK247" s="235"/>
      <c r="BYL247" s="296"/>
      <c r="BYM247" s="296"/>
      <c r="BYN247" s="208"/>
      <c r="BYP247" s="235"/>
      <c r="BYQ247" s="235"/>
      <c r="BYR247" s="235"/>
      <c r="BYS247" s="235"/>
      <c r="BYT247" s="235"/>
      <c r="BYU247" s="235"/>
      <c r="BYV247" s="235"/>
      <c r="BYW247" s="296"/>
      <c r="BYX247" s="296"/>
      <c r="BYY247" s="208"/>
      <c r="BZA247" s="235"/>
      <c r="BZB247" s="235"/>
      <c r="BZC247" s="235"/>
      <c r="BZD247" s="235"/>
      <c r="BZE247" s="235"/>
      <c r="BZF247" s="235"/>
      <c r="BZG247" s="235"/>
      <c r="BZH247" s="296"/>
      <c r="BZI247" s="296"/>
      <c r="BZJ247" s="208"/>
      <c r="BZL247" s="235"/>
      <c r="BZM247" s="235"/>
      <c r="BZN247" s="235"/>
      <c r="BZO247" s="235"/>
      <c r="BZP247" s="235"/>
      <c r="BZQ247" s="235"/>
      <c r="BZR247" s="235"/>
      <c r="BZS247" s="296"/>
      <c r="BZT247" s="296"/>
      <c r="BZU247" s="208"/>
      <c r="BZW247" s="235"/>
      <c r="BZX247" s="235"/>
      <c r="BZY247" s="235"/>
      <c r="BZZ247" s="235"/>
      <c r="CAA247" s="235"/>
      <c r="CAB247" s="235"/>
      <c r="CAC247" s="235"/>
      <c r="CAD247" s="296"/>
      <c r="CAE247" s="296"/>
      <c r="CAF247" s="208"/>
      <c r="CAH247" s="235"/>
      <c r="CAI247" s="235"/>
      <c r="CAJ247" s="235"/>
      <c r="CAK247" s="235"/>
      <c r="CAL247" s="235"/>
      <c r="CAM247" s="235"/>
      <c r="CAN247" s="235"/>
      <c r="CAO247" s="296"/>
      <c r="CAP247" s="296"/>
      <c r="CAQ247" s="208"/>
      <c r="CAS247" s="235"/>
      <c r="CAT247" s="235"/>
      <c r="CAU247" s="235"/>
      <c r="CAV247" s="235"/>
      <c r="CAW247" s="235"/>
      <c r="CAX247" s="235"/>
      <c r="CAY247" s="235"/>
      <c r="CAZ247" s="296"/>
      <c r="CBA247" s="296"/>
      <c r="CBB247" s="208"/>
      <c r="CBD247" s="235"/>
      <c r="CBE247" s="235"/>
      <c r="CBF247" s="235"/>
      <c r="CBG247" s="235"/>
      <c r="CBH247" s="235"/>
      <c r="CBI247" s="235"/>
      <c r="CBJ247" s="235"/>
      <c r="CBK247" s="296"/>
      <c r="CBL247" s="296"/>
      <c r="CBM247" s="208"/>
      <c r="CBO247" s="235"/>
      <c r="CBP247" s="235"/>
      <c r="CBQ247" s="235"/>
      <c r="CBR247" s="235"/>
      <c r="CBS247" s="235"/>
      <c r="CBT247" s="235"/>
      <c r="CBU247" s="235"/>
      <c r="CBV247" s="296"/>
      <c r="CBW247" s="296"/>
      <c r="CBX247" s="208"/>
      <c r="CBZ247" s="235"/>
      <c r="CCA247" s="235"/>
      <c r="CCB247" s="235"/>
      <c r="CCC247" s="235"/>
      <c r="CCD247" s="235"/>
      <c r="CCE247" s="235"/>
      <c r="CCF247" s="235"/>
      <c r="CCG247" s="296"/>
      <c r="CCH247" s="296"/>
      <c r="CCI247" s="208"/>
      <c r="CCK247" s="235"/>
      <c r="CCL247" s="235"/>
      <c r="CCM247" s="235"/>
      <c r="CCN247" s="235"/>
      <c r="CCO247" s="235"/>
      <c r="CCP247" s="235"/>
      <c r="CCQ247" s="235"/>
      <c r="CCR247" s="296"/>
      <c r="CCS247" s="296"/>
      <c r="CCT247" s="208"/>
      <c r="CCV247" s="235"/>
      <c r="CCW247" s="235"/>
      <c r="CCX247" s="235"/>
      <c r="CCY247" s="235"/>
      <c r="CCZ247" s="235"/>
      <c r="CDA247" s="235"/>
      <c r="CDB247" s="235"/>
      <c r="CDC247" s="296"/>
      <c r="CDD247" s="296"/>
      <c r="CDE247" s="208"/>
      <c r="CDG247" s="235"/>
      <c r="CDH247" s="235"/>
      <c r="CDI247" s="235"/>
      <c r="CDJ247" s="235"/>
      <c r="CDK247" s="235"/>
      <c r="CDL247" s="235"/>
      <c r="CDM247" s="235"/>
      <c r="CDN247" s="296"/>
      <c r="CDO247" s="296"/>
      <c r="CDP247" s="208"/>
      <c r="CDR247" s="235"/>
      <c r="CDS247" s="235"/>
      <c r="CDT247" s="235"/>
      <c r="CDU247" s="235"/>
      <c r="CDV247" s="235"/>
      <c r="CDW247" s="235"/>
      <c r="CDX247" s="235"/>
      <c r="CDY247" s="296"/>
      <c r="CDZ247" s="296"/>
      <c r="CEA247" s="208"/>
      <c r="CEC247" s="235"/>
      <c r="CED247" s="235"/>
      <c r="CEE247" s="235"/>
      <c r="CEF247" s="235"/>
      <c r="CEG247" s="235"/>
      <c r="CEH247" s="235"/>
      <c r="CEI247" s="235"/>
      <c r="CEJ247" s="296"/>
      <c r="CEK247" s="296"/>
      <c r="CEL247" s="208"/>
      <c r="CEN247" s="235"/>
      <c r="CEO247" s="235"/>
      <c r="CEP247" s="235"/>
      <c r="CEQ247" s="235"/>
      <c r="CER247" s="235"/>
      <c r="CES247" s="235"/>
      <c r="CET247" s="235"/>
      <c r="CEU247" s="296"/>
      <c r="CEV247" s="296"/>
      <c r="CEW247" s="208"/>
      <c r="CEY247" s="235"/>
      <c r="CEZ247" s="235"/>
      <c r="CFA247" s="235"/>
      <c r="CFB247" s="235"/>
      <c r="CFC247" s="235"/>
      <c r="CFD247" s="235"/>
      <c r="CFE247" s="235"/>
      <c r="CFF247" s="296"/>
      <c r="CFG247" s="296"/>
      <c r="CFH247" s="208"/>
      <c r="CFJ247" s="235"/>
      <c r="CFK247" s="235"/>
      <c r="CFL247" s="235"/>
      <c r="CFM247" s="235"/>
      <c r="CFN247" s="235"/>
      <c r="CFO247" s="235"/>
      <c r="CFP247" s="235"/>
      <c r="CFQ247" s="296"/>
      <c r="CFR247" s="296"/>
      <c r="CFS247" s="208"/>
      <c r="CFU247" s="235"/>
      <c r="CFV247" s="235"/>
      <c r="CFW247" s="235"/>
      <c r="CFX247" s="235"/>
      <c r="CFY247" s="235"/>
      <c r="CFZ247" s="235"/>
      <c r="CGA247" s="235"/>
      <c r="CGB247" s="296"/>
      <c r="CGC247" s="296"/>
      <c r="CGD247" s="208"/>
      <c r="CGF247" s="235"/>
      <c r="CGG247" s="235"/>
      <c r="CGH247" s="235"/>
      <c r="CGI247" s="235"/>
      <c r="CGJ247" s="235"/>
      <c r="CGK247" s="235"/>
      <c r="CGL247" s="235"/>
      <c r="CGM247" s="296"/>
      <c r="CGN247" s="296"/>
      <c r="CGO247" s="208"/>
      <c r="CGQ247" s="235"/>
      <c r="CGR247" s="235"/>
      <c r="CGS247" s="235"/>
      <c r="CGT247" s="235"/>
      <c r="CGU247" s="235"/>
      <c r="CGV247" s="235"/>
      <c r="CGW247" s="235"/>
      <c r="CGX247" s="296"/>
      <c r="CGY247" s="296"/>
      <c r="CGZ247" s="208"/>
      <c r="CHB247" s="235"/>
      <c r="CHC247" s="235"/>
      <c r="CHD247" s="235"/>
      <c r="CHE247" s="235"/>
      <c r="CHF247" s="235"/>
      <c r="CHG247" s="235"/>
      <c r="CHH247" s="235"/>
      <c r="CHI247" s="296"/>
      <c r="CHJ247" s="296"/>
      <c r="CHK247" s="208"/>
      <c r="CHM247" s="235"/>
      <c r="CHN247" s="235"/>
      <c r="CHO247" s="235"/>
      <c r="CHP247" s="235"/>
      <c r="CHQ247" s="235"/>
      <c r="CHR247" s="235"/>
      <c r="CHS247" s="235"/>
      <c r="CHT247" s="296"/>
      <c r="CHU247" s="296"/>
      <c r="CHV247" s="208"/>
      <c r="CHX247" s="235"/>
      <c r="CHY247" s="235"/>
      <c r="CHZ247" s="235"/>
      <c r="CIA247" s="235"/>
      <c r="CIB247" s="235"/>
      <c r="CIC247" s="235"/>
      <c r="CID247" s="235"/>
      <c r="CIE247" s="296"/>
      <c r="CIF247" s="296"/>
      <c r="CIG247" s="208"/>
      <c r="CII247" s="235"/>
      <c r="CIJ247" s="235"/>
      <c r="CIK247" s="235"/>
      <c r="CIL247" s="235"/>
      <c r="CIM247" s="235"/>
      <c r="CIN247" s="235"/>
      <c r="CIO247" s="235"/>
      <c r="CIP247" s="296"/>
      <c r="CIQ247" s="296"/>
      <c r="CIR247" s="208"/>
      <c r="CIT247" s="235"/>
      <c r="CIU247" s="235"/>
      <c r="CIV247" s="235"/>
      <c r="CIW247" s="235"/>
      <c r="CIX247" s="235"/>
      <c r="CIY247" s="235"/>
      <c r="CIZ247" s="235"/>
      <c r="CJA247" s="296"/>
      <c r="CJB247" s="296"/>
      <c r="CJC247" s="208"/>
      <c r="CJE247" s="235"/>
      <c r="CJF247" s="235"/>
      <c r="CJG247" s="235"/>
      <c r="CJH247" s="235"/>
      <c r="CJI247" s="235"/>
      <c r="CJJ247" s="235"/>
      <c r="CJK247" s="235"/>
      <c r="CJL247" s="296"/>
      <c r="CJM247" s="296"/>
      <c r="CJN247" s="208"/>
      <c r="CJP247" s="235"/>
      <c r="CJQ247" s="235"/>
      <c r="CJR247" s="235"/>
      <c r="CJS247" s="235"/>
      <c r="CJT247" s="235"/>
      <c r="CJU247" s="235"/>
      <c r="CJV247" s="235"/>
      <c r="CJW247" s="296"/>
      <c r="CJX247" s="296"/>
      <c r="CJY247" s="208"/>
      <c r="CKA247" s="235"/>
      <c r="CKB247" s="235"/>
      <c r="CKC247" s="235"/>
      <c r="CKD247" s="235"/>
      <c r="CKE247" s="235"/>
      <c r="CKF247" s="235"/>
      <c r="CKG247" s="235"/>
      <c r="CKH247" s="296"/>
      <c r="CKI247" s="296"/>
      <c r="CKJ247" s="208"/>
      <c r="CKL247" s="235"/>
      <c r="CKM247" s="235"/>
      <c r="CKN247" s="235"/>
      <c r="CKO247" s="235"/>
      <c r="CKP247" s="235"/>
      <c r="CKQ247" s="235"/>
      <c r="CKR247" s="235"/>
      <c r="CKS247" s="296"/>
      <c r="CKT247" s="296"/>
      <c r="CKU247" s="208"/>
      <c r="CKW247" s="235"/>
      <c r="CKX247" s="235"/>
      <c r="CKY247" s="235"/>
      <c r="CKZ247" s="235"/>
      <c r="CLA247" s="235"/>
      <c r="CLB247" s="235"/>
      <c r="CLC247" s="235"/>
      <c r="CLD247" s="296"/>
      <c r="CLE247" s="296"/>
      <c r="CLF247" s="208"/>
      <c r="CLH247" s="235"/>
      <c r="CLI247" s="235"/>
      <c r="CLJ247" s="235"/>
      <c r="CLK247" s="235"/>
      <c r="CLL247" s="235"/>
      <c r="CLM247" s="235"/>
      <c r="CLN247" s="235"/>
      <c r="CLO247" s="296"/>
      <c r="CLP247" s="296"/>
      <c r="CLQ247" s="208"/>
      <c r="CLS247" s="235"/>
      <c r="CLT247" s="235"/>
      <c r="CLU247" s="235"/>
      <c r="CLV247" s="235"/>
      <c r="CLW247" s="235"/>
      <c r="CLX247" s="235"/>
      <c r="CLY247" s="235"/>
      <c r="CLZ247" s="296"/>
      <c r="CMA247" s="296"/>
      <c r="CMB247" s="208"/>
      <c r="CMD247" s="235"/>
      <c r="CME247" s="235"/>
      <c r="CMF247" s="235"/>
      <c r="CMG247" s="235"/>
      <c r="CMH247" s="235"/>
      <c r="CMI247" s="235"/>
      <c r="CMJ247" s="235"/>
      <c r="CMK247" s="296"/>
      <c r="CML247" s="296"/>
      <c r="CMM247" s="208"/>
      <c r="CMO247" s="235"/>
      <c r="CMP247" s="235"/>
      <c r="CMQ247" s="235"/>
      <c r="CMR247" s="235"/>
      <c r="CMS247" s="235"/>
      <c r="CMT247" s="235"/>
      <c r="CMU247" s="235"/>
      <c r="CMV247" s="296"/>
      <c r="CMW247" s="296"/>
      <c r="CMX247" s="208"/>
      <c r="CMZ247" s="235"/>
      <c r="CNA247" s="235"/>
      <c r="CNB247" s="235"/>
      <c r="CNC247" s="235"/>
      <c r="CND247" s="235"/>
      <c r="CNE247" s="235"/>
      <c r="CNF247" s="235"/>
      <c r="CNG247" s="296"/>
      <c r="CNH247" s="296"/>
      <c r="CNI247" s="208"/>
      <c r="CNK247" s="235"/>
      <c r="CNL247" s="235"/>
      <c r="CNM247" s="235"/>
      <c r="CNN247" s="235"/>
      <c r="CNO247" s="235"/>
      <c r="CNP247" s="235"/>
      <c r="CNQ247" s="235"/>
      <c r="CNR247" s="296"/>
      <c r="CNS247" s="296"/>
      <c r="CNT247" s="208"/>
      <c r="CNV247" s="235"/>
      <c r="CNW247" s="235"/>
      <c r="CNX247" s="235"/>
      <c r="CNY247" s="235"/>
      <c r="CNZ247" s="235"/>
      <c r="COA247" s="235"/>
      <c r="COB247" s="235"/>
      <c r="COC247" s="296"/>
      <c r="COD247" s="296"/>
      <c r="COE247" s="208"/>
      <c r="COG247" s="235"/>
      <c r="COH247" s="235"/>
      <c r="COI247" s="235"/>
      <c r="COJ247" s="235"/>
      <c r="COK247" s="235"/>
      <c r="COL247" s="235"/>
      <c r="COM247" s="235"/>
      <c r="CON247" s="296"/>
      <c r="COO247" s="296"/>
      <c r="COP247" s="208"/>
      <c r="COR247" s="235"/>
      <c r="COS247" s="235"/>
      <c r="COT247" s="235"/>
      <c r="COU247" s="235"/>
      <c r="COV247" s="235"/>
      <c r="COW247" s="235"/>
      <c r="COX247" s="235"/>
      <c r="COY247" s="296"/>
      <c r="COZ247" s="296"/>
      <c r="CPA247" s="208"/>
      <c r="CPC247" s="235"/>
      <c r="CPD247" s="235"/>
      <c r="CPE247" s="235"/>
      <c r="CPF247" s="235"/>
      <c r="CPG247" s="235"/>
      <c r="CPH247" s="235"/>
      <c r="CPI247" s="235"/>
      <c r="CPJ247" s="296"/>
      <c r="CPK247" s="296"/>
      <c r="CPL247" s="208"/>
      <c r="CPN247" s="235"/>
      <c r="CPO247" s="235"/>
      <c r="CPP247" s="235"/>
      <c r="CPQ247" s="235"/>
      <c r="CPR247" s="235"/>
      <c r="CPS247" s="235"/>
      <c r="CPT247" s="235"/>
      <c r="CPU247" s="296"/>
      <c r="CPV247" s="296"/>
      <c r="CPW247" s="208"/>
      <c r="CPY247" s="235"/>
      <c r="CPZ247" s="235"/>
      <c r="CQA247" s="235"/>
      <c r="CQB247" s="235"/>
      <c r="CQC247" s="235"/>
      <c r="CQD247" s="235"/>
      <c r="CQE247" s="235"/>
      <c r="CQF247" s="296"/>
      <c r="CQG247" s="296"/>
      <c r="CQH247" s="208"/>
      <c r="CQJ247" s="235"/>
      <c r="CQK247" s="235"/>
      <c r="CQL247" s="235"/>
      <c r="CQM247" s="235"/>
      <c r="CQN247" s="235"/>
      <c r="CQO247" s="235"/>
      <c r="CQP247" s="235"/>
      <c r="CQQ247" s="296"/>
      <c r="CQR247" s="296"/>
      <c r="CQS247" s="208"/>
      <c r="CQU247" s="235"/>
      <c r="CQV247" s="235"/>
      <c r="CQW247" s="235"/>
      <c r="CQX247" s="235"/>
      <c r="CQY247" s="235"/>
      <c r="CQZ247" s="235"/>
      <c r="CRA247" s="235"/>
      <c r="CRB247" s="296"/>
      <c r="CRC247" s="296"/>
      <c r="CRD247" s="208"/>
      <c r="CRF247" s="235"/>
      <c r="CRG247" s="235"/>
      <c r="CRH247" s="235"/>
      <c r="CRI247" s="235"/>
      <c r="CRJ247" s="235"/>
      <c r="CRK247" s="235"/>
      <c r="CRL247" s="235"/>
      <c r="CRM247" s="296"/>
      <c r="CRN247" s="296"/>
      <c r="CRO247" s="208"/>
      <c r="CRQ247" s="235"/>
      <c r="CRR247" s="235"/>
      <c r="CRS247" s="235"/>
      <c r="CRT247" s="235"/>
      <c r="CRU247" s="235"/>
      <c r="CRV247" s="235"/>
      <c r="CRW247" s="235"/>
      <c r="CRX247" s="296"/>
      <c r="CRY247" s="296"/>
      <c r="CRZ247" s="208"/>
      <c r="CSB247" s="235"/>
      <c r="CSC247" s="235"/>
      <c r="CSD247" s="235"/>
      <c r="CSE247" s="235"/>
      <c r="CSF247" s="235"/>
      <c r="CSG247" s="235"/>
      <c r="CSH247" s="235"/>
      <c r="CSI247" s="296"/>
      <c r="CSJ247" s="296"/>
      <c r="CSK247" s="208"/>
      <c r="CSM247" s="235"/>
      <c r="CSN247" s="235"/>
      <c r="CSO247" s="235"/>
      <c r="CSP247" s="235"/>
      <c r="CSQ247" s="235"/>
      <c r="CSR247" s="235"/>
      <c r="CSS247" s="235"/>
      <c r="CST247" s="296"/>
      <c r="CSU247" s="296"/>
      <c r="CSV247" s="208"/>
      <c r="CSX247" s="235"/>
      <c r="CSY247" s="235"/>
      <c r="CSZ247" s="235"/>
      <c r="CTA247" s="235"/>
      <c r="CTB247" s="235"/>
      <c r="CTC247" s="235"/>
      <c r="CTD247" s="235"/>
      <c r="CTE247" s="296"/>
      <c r="CTF247" s="296"/>
      <c r="CTG247" s="208"/>
      <c r="CTI247" s="235"/>
      <c r="CTJ247" s="235"/>
      <c r="CTK247" s="235"/>
      <c r="CTL247" s="235"/>
      <c r="CTM247" s="235"/>
      <c r="CTN247" s="235"/>
      <c r="CTO247" s="235"/>
      <c r="CTP247" s="296"/>
      <c r="CTQ247" s="296"/>
      <c r="CTR247" s="208"/>
      <c r="CTT247" s="235"/>
      <c r="CTU247" s="235"/>
      <c r="CTV247" s="235"/>
      <c r="CTW247" s="235"/>
      <c r="CTX247" s="235"/>
      <c r="CTY247" s="235"/>
      <c r="CTZ247" s="235"/>
      <c r="CUA247" s="296"/>
      <c r="CUB247" s="296"/>
      <c r="CUC247" s="208"/>
      <c r="CUE247" s="235"/>
      <c r="CUF247" s="235"/>
      <c r="CUG247" s="235"/>
      <c r="CUH247" s="235"/>
      <c r="CUI247" s="235"/>
      <c r="CUJ247" s="235"/>
      <c r="CUK247" s="235"/>
      <c r="CUL247" s="296"/>
      <c r="CUM247" s="296"/>
      <c r="CUN247" s="208"/>
      <c r="CUP247" s="235"/>
      <c r="CUQ247" s="235"/>
      <c r="CUR247" s="235"/>
      <c r="CUS247" s="235"/>
      <c r="CUT247" s="235"/>
      <c r="CUU247" s="235"/>
      <c r="CUV247" s="235"/>
      <c r="CUW247" s="296"/>
      <c r="CUX247" s="296"/>
      <c r="CUY247" s="208"/>
      <c r="CVA247" s="235"/>
      <c r="CVB247" s="235"/>
      <c r="CVC247" s="235"/>
      <c r="CVD247" s="235"/>
      <c r="CVE247" s="235"/>
      <c r="CVF247" s="235"/>
      <c r="CVG247" s="235"/>
      <c r="CVH247" s="296"/>
      <c r="CVI247" s="296"/>
      <c r="CVJ247" s="208"/>
      <c r="CVL247" s="235"/>
      <c r="CVM247" s="235"/>
      <c r="CVN247" s="235"/>
      <c r="CVO247" s="235"/>
      <c r="CVP247" s="235"/>
      <c r="CVQ247" s="235"/>
      <c r="CVR247" s="235"/>
      <c r="CVS247" s="296"/>
      <c r="CVT247" s="296"/>
      <c r="CVU247" s="208"/>
      <c r="CVW247" s="235"/>
      <c r="CVX247" s="235"/>
      <c r="CVY247" s="235"/>
      <c r="CVZ247" s="235"/>
      <c r="CWA247" s="235"/>
      <c r="CWB247" s="235"/>
      <c r="CWC247" s="235"/>
      <c r="CWD247" s="296"/>
      <c r="CWE247" s="296"/>
      <c r="CWF247" s="208"/>
      <c r="CWH247" s="235"/>
      <c r="CWI247" s="235"/>
      <c r="CWJ247" s="235"/>
      <c r="CWK247" s="235"/>
      <c r="CWL247" s="235"/>
      <c r="CWM247" s="235"/>
      <c r="CWN247" s="235"/>
      <c r="CWO247" s="296"/>
      <c r="CWP247" s="296"/>
      <c r="CWQ247" s="208"/>
      <c r="CWS247" s="235"/>
      <c r="CWT247" s="235"/>
      <c r="CWU247" s="235"/>
      <c r="CWV247" s="235"/>
      <c r="CWW247" s="235"/>
      <c r="CWX247" s="235"/>
      <c r="CWY247" s="235"/>
      <c r="CWZ247" s="296"/>
      <c r="CXA247" s="296"/>
      <c r="CXB247" s="208"/>
      <c r="CXD247" s="235"/>
      <c r="CXE247" s="235"/>
      <c r="CXF247" s="235"/>
      <c r="CXG247" s="235"/>
      <c r="CXH247" s="235"/>
      <c r="CXI247" s="235"/>
      <c r="CXJ247" s="235"/>
      <c r="CXK247" s="296"/>
      <c r="CXL247" s="296"/>
      <c r="CXM247" s="208"/>
      <c r="CXO247" s="235"/>
      <c r="CXP247" s="235"/>
      <c r="CXQ247" s="235"/>
      <c r="CXR247" s="235"/>
      <c r="CXS247" s="235"/>
      <c r="CXT247" s="235"/>
      <c r="CXU247" s="235"/>
      <c r="CXV247" s="296"/>
      <c r="CXW247" s="296"/>
      <c r="CXX247" s="208"/>
      <c r="CXZ247" s="235"/>
      <c r="CYA247" s="235"/>
      <c r="CYB247" s="235"/>
      <c r="CYC247" s="235"/>
      <c r="CYD247" s="235"/>
      <c r="CYE247" s="235"/>
      <c r="CYF247" s="235"/>
      <c r="CYG247" s="296"/>
      <c r="CYH247" s="296"/>
      <c r="CYI247" s="208"/>
      <c r="CYK247" s="235"/>
      <c r="CYL247" s="235"/>
      <c r="CYM247" s="235"/>
      <c r="CYN247" s="235"/>
      <c r="CYO247" s="235"/>
      <c r="CYP247" s="235"/>
      <c r="CYQ247" s="235"/>
      <c r="CYR247" s="296"/>
      <c r="CYS247" s="296"/>
      <c r="CYT247" s="208"/>
      <c r="CYV247" s="235"/>
      <c r="CYW247" s="235"/>
      <c r="CYX247" s="235"/>
      <c r="CYY247" s="235"/>
      <c r="CYZ247" s="235"/>
      <c r="CZA247" s="235"/>
      <c r="CZB247" s="235"/>
      <c r="CZC247" s="296"/>
      <c r="CZD247" s="296"/>
      <c r="CZE247" s="208"/>
      <c r="CZG247" s="235"/>
      <c r="CZH247" s="235"/>
      <c r="CZI247" s="235"/>
      <c r="CZJ247" s="235"/>
      <c r="CZK247" s="235"/>
      <c r="CZL247" s="235"/>
      <c r="CZM247" s="235"/>
      <c r="CZN247" s="296"/>
      <c r="CZO247" s="296"/>
      <c r="CZP247" s="208"/>
      <c r="CZR247" s="235"/>
      <c r="CZS247" s="235"/>
      <c r="CZT247" s="235"/>
      <c r="CZU247" s="235"/>
      <c r="CZV247" s="235"/>
      <c r="CZW247" s="235"/>
      <c r="CZX247" s="235"/>
      <c r="CZY247" s="296"/>
      <c r="CZZ247" s="296"/>
      <c r="DAA247" s="208"/>
      <c r="DAC247" s="235"/>
      <c r="DAD247" s="235"/>
      <c r="DAE247" s="235"/>
      <c r="DAF247" s="235"/>
      <c r="DAG247" s="235"/>
      <c r="DAH247" s="235"/>
      <c r="DAI247" s="235"/>
      <c r="DAJ247" s="296"/>
      <c r="DAK247" s="296"/>
      <c r="DAL247" s="208"/>
      <c r="DAN247" s="235"/>
      <c r="DAO247" s="235"/>
      <c r="DAP247" s="235"/>
      <c r="DAQ247" s="235"/>
      <c r="DAR247" s="235"/>
      <c r="DAS247" s="235"/>
      <c r="DAT247" s="235"/>
      <c r="DAU247" s="296"/>
      <c r="DAV247" s="296"/>
      <c r="DAW247" s="208"/>
      <c r="DAY247" s="235"/>
      <c r="DAZ247" s="235"/>
      <c r="DBA247" s="235"/>
      <c r="DBB247" s="235"/>
      <c r="DBC247" s="235"/>
      <c r="DBD247" s="235"/>
      <c r="DBE247" s="235"/>
      <c r="DBF247" s="296"/>
      <c r="DBG247" s="296"/>
      <c r="DBH247" s="208"/>
      <c r="DBJ247" s="235"/>
      <c r="DBK247" s="235"/>
      <c r="DBL247" s="235"/>
      <c r="DBM247" s="235"/>
      <c r="DBN247" s="235"/>
      <c r="DBO247" s="235"/>
      <c r="DBP247" s="235"/>
      <c r="DBQ247" s="296"/>
      <c r="DBR247" s="296"/>
      <c r="DBS247" s="208"/>
      <c r="DBU247" s="235"/>
      <c r="DBV247" s="235"/>
      <c r="DBW247" s="235"/>
      <c r="DBX247" s="235"/>
      <c r="DBY247" s="235"/>
      <c r="DBZ247" s="235"/>
      <c r="DCA247" s="235"/>
      <c r="DCB247" s="296"/>
      <c r="DCC247" s="296"/>
      <c r="DCD247" s="208"/>
      <c r="DCF247" s="235"/>
      <c r="DCG247" s="235"/>
      <c r="DCH247" s="235"/>
      <c r="DCI247" s="235"/>
      <c r="DCJ247" s="235"/>
      <c r="DCK247" s="235"/>
      <c r="DCL247" s="235"/>
      <c r="DCM247" s="296"/>
      <c r="DCN247" s="296"/>
      <c r="DCO247" s="208"/>
      <c r="DCQ247" s="235"/>
      <c r="DCR247" s="235"/>
      <c r="DCS247" s="235"/>
      <c r="DCT247" s="235"/>
      <c r="DCU247" s="235"/>
      <c r="DCV247" s="235"/>
      <c r="DCW247" s="235"/>
      <c r="DCX247" s="296"/>
      <c r="DCY247" s="296"/>
      <c r="DCZ247" s="208"/>
      <c r="DDB247" s="235"/>
      <c r="DDC247" s="235"/>
      <c r="DDD247" s="235"/>
      <c r="DDE247" s="235"/>
      <c r="DDF247" s="235"/>
      <c r="DDG247" s="235"/>
      <c r="DDH247" s="235"/>
      <c r="DDI247" s="296"/>
      <c r="DDJ247" s="296"/>
      <c r="DDK247" s="208"/>
      <c r="DDM247" s="235"/>
      <c r="DDN247" s="235"/>
      <c r="DDO247" s="235"/>
      <c r="DDP247" s="235"/>
      <c r="DDQ247" s="235"/>
      <c r="DDR247" s="235"/>
      <c r="DDS247" s="235"/>
      <c r="DDT247" s="296"/>
      <c r="DDU247" s="296"/>
      <c r="DDV247" s="208"/>
      <c r="DDX247" s="235"/>
      <c r="DDY247" s="235"/>
      <c r="DDZ247" s="235"/>
      <c r="DEA247" s="235"/>
      <c r="DEB247" s="235"/>
      <c r="DEC247" s="235"/>
      <c r="DED247" s="235"/>
      <c r="DEE247" s="296"/>
      <c r="DEF247" s="296"/>
      <c r="DEG247" s="208"/>
      <c r="DEI247" s="235"/>
      <c r="DEJ247" s="235"/>
      <c r="DEK247" s="235"/>
      <c r="DEL247" s="235"/>
      <c r="DEM247" s="235"/>
      <c r="DEN247" s="235"/>
      <c r="DEO247" s="235"/>
      <c r="DEP247" s="296"/>
      <c r="DEQ247" s="296"/>
      <c r="DER247" s="208"/>
      <c r="DET247" s="235"/>
      <c r="DEU247" s="235"/>
      <c r="DEV247" s="235"/>
      <c r="DEW247" s="235"/>
      <c r="DEX247" s="235"/>
      <c r="DEY247" s="235"/>
      <c r="DEZ247" s="235"/>
      <c r="DFA247" s="296"/>
      <c r="DFB247" s="296"/>
      <c r="DFC247" s="208"/>
      <c r="DFE247" s="235"/>
      <c r="DFF247" s="235"/>
      <c r="DFG247" s="235"/>
      <c r="DFH247" s="235"/>
      <c r="DFI247" s="235"/>
      <c r="DFJ247" s="235"/>
      <c r="DFK247" s="235"/>
      <c r="DFL247" s="296"/>
      <c r="DFM247" s="296"/>
      <c r="DFN247" s="208"/>
      <c r="DFP247" s="235"/>
      <c r="DFQ247" s="235"/>
      <c r="DFR247" s="235"/>
      <c r="DFS247" s="235"/>
      <c r="DFT247" s="235"/>
      <c r="DFU247" s="235"/>
      <c r="DFV247" s="235"/>
      <c r="DFW247" s="296"/>
      <c r="DFX247" s="296"/>
      <c r="DFY247" s="208"/>
      <c r="DGA247" s="235"/>
      <c r="DGB247" s="235"/>
      <c r="DGC247" s="235"/>
      <c r="DGD247" s="235"/>
      <c r="DGE247" s="235"/>
      <c r="DGF247" s="235"/>
      <c r="DGG247" s="235"/>
      <c r="DGH247" s="296"/>
      <c r="DGI247" s="296"/>
      <c r="DGJ247" s="208"/>
      <c r="DGL247" s="235"/>
      <c r="DGM247" s="235"/>
      <c r="DGN247" s="235"/>
      <c r="DGO247" s="235"/>
      <c r="DGP247" s="235"/>
      <c r="DGQ247" s="235"/>
      <c r="DGR247" s="235"/>
      <c r="DGS247" s="296"/>
      <c r="DGT247" s="296"/>
      <c r="DGU247" s="208"/>
      <c r="DGW247" s="235"/>
      <c r="DGX247" s="235"/>
      <c r="DGY247" s="235"/>
      <c r="DGZ247" s="235"/>
      <c r="DHA247" s="235"/>
      <c r="DHB247" s="235"/>
      <c r="DHC247" s="235"/>
      <c r="DHD247" s="296"/>
      <c r="DHE247" s="296"/>
      <c r="DHF247" s="208"/>
      <c r="DHH247" s="235"/>
      <c r="DHI247" s="235"/>
      <c r="DHJ247" s="235"/>
      <c r="DHK247" s="235"/>
      <c r="DHL247" s="235"/>
      <c r="DHM247" s="235"/>
      <c r="DHN247" s="235"/>
      <c r="DHO247" s="296"/>
      <c r="DHP247" s="296"/>
      <c r="DHQ247" s="208"/>
      <c r="DHS247" s="235"/>
      <c r="DHT247" s="235"/>
      <c r="DHU247" s="235"/>
      <c r="DHV247" s="235"/>
      <c r="DHW247" s="235"/>
      <c r="DHX247" s="235"/>
      <c r="DHY247" s="235"/>
      <c r="DHZ247" s="296"/>
      <c r="DIA247" s="296"/>
      <c r="DIB247" s="208"/>
      <c r="DID247" s="235"/>
      <c r="DIE247" s="235"/>
      <c r="DIF247" s="235"/>
      <c r="DIG247" s="235"/>
      <c r="DIH247" s="235"/>
      <c r="DII247" s="235"/>
      <c r="DIJ247" s="235"/>
      <c r="DIK247" s="296"/>
      <c r="DIL247" s="296"/>
      <c r="DIM247" s="208"/>
      <c r="DIO247" s="235"/>
      <c r="DIP247" s="235"/>
      <c r="DIQ247" s="235"/>
      <c r="DIR247" s="235"/>
      <c r="DIS247" s="235"/>
      <c r="DIT247" s="235"/>
      <c r="DIU247" s="235"/>
      <c r="DIV247" s="296"/>
      <c r="DIW247" s="296"/>
      <c r="DIX247" s="208"/>
      <c r="DIZ247" s="235"/>
      <c r="DJA247" s="235"/>
      <c r="DJB247" s="235"/>
      <c r="DJC247" s="235"/>
      <c r="DJD247" s="235"/>
      <c r="DJE247" s="235"/>
      <c r="DJF247" s="235"/>
      <c r="DJG247" s="296"/>
      <c r="DJH247" s="296"/>
      <c r="DJI247" s="208"/>
      <c r="DJK247" s="235"/>
      <c r="DJL247" s="235"/>
      <c r="DJM247" s="235"/>
      <c r="DJN247" s="235"/>
      <c r="DJO247" s="235"/>
      <c r="DJP247" s="235"/>
      <c r="DJQ247" s="235"/>
      <c r="DJR247" s="296"/>
      <c r="DJS247" s="296"/>
      <c r="DJT247" s="208"/>
      <c r="DJV247" s="235"/>
      <c r="DJW247" s="235"/>
      <c r="DJX247" s="235"/>
      <c r="DJY247" s="235"/>
      <c r="DJZ247" s="235"/>
      <c r="DKA247" s="235"/>
      <c r="DKB247" s="235"/>
      <c r="DKC247" s="296"/>
      <c r="DKD247" s="296"/>
      <c r="DKE247" s="208"/>
      <c r="DKG247" s="235"/>
      <c r="DKH247" s="235"/>
      <c r="DKI247" s="235"/>
      <c r="DKJ247" s="235"/>
      <c r="DKK247" s="235"/>
      <c r="DKL247" s="235"/>
      <c r="DKM247" s="235"/>
      <c r="DKN247" s="296"/>
      <c r="DKO247" s="296"/>
      <c r="DKP247" s="208"/>
      <c r="DKR247" s="235"/>
      <c r="DKS247" s="235"/>
      <c r="DKT247" s="235"/>
      <c r="DKU247" s="235"/>
      <c r="DKV247" s="235"/>
      <c r="DKW247" s="235"/>
      <c r="DKX247" s="235"/>
      <c r="DKY247" s="296"/>
      <c r="DKZ247" s="296"/>
      <c r="DLA247" s="208"/>
      <c r="DLC247" s="235"/>
      <c r="DLD247" s="235"/>
      <c r="DLE247" s="235"/>
      <c r="DLF247" s="235"/>
      <c r="DLG247" s="235"/>
      <c r="DLH247" s="235"/>
      <c r="DLI247" s="235"/>
      <c r="DLJ247" s="296"/>
      <c r="DLK247" s="296"/>
      <c r="DLL247" s="208"/>
      <c r="DLN247" s="235"/>
      <c r="DLO247" s="235"/>
      <c r="DLP247" s="235"/>
      <c r="DLQ247" s="235"/>
      <c r="DLR247" s="235"/>
      <c r="DLS247" s="235"/>
      <c r="DLT247" s="235"/>
      <c r="DLU247" s="296"/>
      <c r="DLV247" s="296"/>
      <c r="DLW247" s="208"/>
      <c r="DLY247" s="235"/>
      <c r="DLZ247" s="235"/>
      <c r="DMA247" s="235"/>
      <c r="DMB247" s="235"/>
      <c r="DMC247" s="235"/>
      <c r="DMD247" s="235"/>
      <c r="DME247" s="235"/>
      <c r="DMF247" s="296"/>
      <c r="DMG247" s="296"/>
      <c r="DMH247" s="208"/>
      <c r="DMJ247" s="235"/>
      <c r="DMK247" s="235"/>
      <c r="DML247" s="235"/>
      <c r="DMM247" s="235"/>
      <c r="DMN247" s="235"/>
      <c r="DMO247" s="235"/>
      <c r="DMP247" s="235"/>
      <c r="DMQ247" s="296"/>
      <c r="DMR247" s="296"/>
      <c r="DMS247" s="208"/>
      <c r="DMU247" s="235"/>
      <c r="DMV247" s="235"/>
      <c r="DMW247" s="235"/>
      <c r="DMX247" s="235"/>
      <c r="DMY247" s="235"/>
      <c r="DMZ247" s="235"/>
      <c r="DNA247" s="235"/>
      <c r="DNB247" s="296"/>
      <c r="DNC247" s="296"/>
      <c r="DND247" s="208"/>
      <c r="DNF247" s="235"/>
      <c r="DNG247" s="235"/>
      <c r="DNH247" s="235"/>
      <c r="DNI247" s="235"/>
      <c r="DNJ247" s="235"/>
      <c r="DNK247" s="235"/>
      <c r="DNL247" s="235"/>
      <c r="DNM247" s="296"/>
      <c r="DNN247" s="296"/>
      <c r="DNO247" s="208"/>
      <c r="DNQ247" s="235"/>
      <c r="DNR247" s="235"/>
      <c r="DNS247" s="235"/>
      <c r="DNT247" s="235"/>
      <c r="DNU247" s="235"/>
      <c r="DNV247" s="235"/>
      <c r="DNW247" s="235"/>
      <c r="DNX247" s="296"/>
      <c r="DNY247" s="296"/>
      <c r="DNZ247" s="208"/>
      <c r="DOB247" s="235"/>
      <c r="DOC247" s="235"/>
      <c r="DOD247" s="235"/>
      <c r="DOE247" s="235"/>
      <c r="DOF247" s="235"/>
      <c r="DOG247" s="235"/>
      <c r="DOH247" s="235"/>
      <c r="DOI247" s="296"/>
      <c r="DOJ247" s="296"/>
      <c r="DOK247" s="208"/>
      <c r="DOM247" s="235"/>
      <c r="DON247" s="235"/>
      <c r="DOO247" s="235"/>
      <c r="DOP247" s="235"/>
      <c r="DOQ247" s="235"/>
      <c r="DOR247" s="235"/>
      <c r="DOS247" s="235"/>
      <c r="DOT247" s="296"/>
      <c r="DOU247" s="296"/>
      <c r="DOV247" s="208"/>
      <c r="DOX247" s="235"/>
      <c r="DOY247" s="235"/>
      <c r="DOZ247" s="235"/>
      <c r="DPA247" s="235"/>
      <c r="DPB247" s="235"/>
      <c r="DPC247" s="235"/>
      <c r="DPD247" s="235"/>
      <c r="DPE247" s="296"/>
      <c r="DPF247" s="296"/>
      <c r="DPG247" s="208"/>
      <c r="DPI247" s="235"/>
      <c r="DPJ247" s="235"/>
      <c r="DPK247" s="235"/>
      <c r="DPL247" s="235"/>
      <c r="DPM247" s="235"/>
      <c r="DPN247" s="235"/>
      <c r="DPO247" s="235"/>
      <c r="DPP247" s="296"/>
      <c r="DPQ247" s="296"/>
      <c r="DPR247" s="208"/>
      <c r="DPT247" s="235"/>
      <c r="DPU247" s="235"/>
      <c r="DPV247" s="235"/>
      <c r="DPW247" s="235"/>
      <c r="DPX247" s="235"/>
      <c r="DPY247" s="235"/>
      <c r="DPZ247" s="235"/>
      <c r="DQA247" s="296"/>
      <c r="DQB247" s="296"/>
      <c r="DQC247" s="208"/>
      <c r="DQE247" s="235"/>
      <c r="DQF247" s="235"/>
      <c r="DQG247" s="235"/>
      <c r="DQH247" s="235"/>
      <c r="DQI247" s="235"/>
      <c r="DQJ247" s="235"/>
      <c r="DQK247" s="235"/>
      <c r="DQL247" s="296"/>
      <c r="DQM247" s="296"/>
      <c r="DQN247" s="208"/>
      <c r="DQP247" s="235"/>
      <c r="DQQ247" s="235"/>
      <c r="DQR247" s="235"/>
      <c r="DQS247" s="235"/>
      <c r="DQT247" s="235"/>
      <c r="DQU247" s="235"/>
      <c r="DQV247" s="235"/>
      <c r="DQW247" s="296"/>
      <c r="DQX247" s="296"/>
      <c r="DQY247" s="208"/>
      <c r="DRA247" s="235"/>
      <c r="DRB247" s="235"/>
      <c r="DRC247" s="235"/>
      <c r="DRD247" s="235"/>
      <c r="DRE247" s="235"/>
      <c r="DRF247" s="235"/>
      <c r="DRG247" s="235"/>
      <c r="DRH247" s="296"/>
      <c r="DRI247" s="296"/>
      <c r="DRJ247" s="208"/>
      <c r="DRL247" s="235"/>
      <c r="DRM247" s="235"/>
      <c r="DRN247" s="235"/>
      <c r="DRO247" s="235"/>
      <c r="DRP247" s="235"/>
      <c r="DRQ247" s="235"/>
      <c r="DRR247" s="235"/>
      <c r="DRS247" s="296"/>
      <c r="DRT247" s="296"/>
      <c r="DRU247" s="208"/>
      <c r="DRW247" s="235"/>
      <c r="DRX247" s="235"/>
      <c r="DRY247" s="235"/>
      <c r="DRZ247" s="235"/>
      <c r="DSA247" s="235"/>
      <c r="DSB247" s="235"/>
      <c r="DSC247" s="235"/>
      <c r="DSD247" s="296"/>
      <c r="DSE247" s="296"/>
      <c r="DSF247" s="208"/>
      <c r="DSH247" s="235"/>
      <c r="DSI247" s="235"/>
      <c r="DSJ247" s="235"/>
      <c r="DSK247" s="235"/>
      <c r="DSL247" s="235"/>
      <c r="DSM247" s="235"/>
      <c r="DSN247" s="235"/>
      <c r="DSO247" s="296"/>
      <c r="DSP247" s="296"/>
      <c r="DSQ247" s="208"/>
      <c r="DSS247" s="235"/>
      <c r="DST247" s="235"/>
      <c r="DSU247" s="235"/>
      <c r="DSV247" s="235"/>
      <c r="DSW247" s="235"/>
      <c r="DSX247" s="235"/>
      <c r="DSY247" s="235"/>
      <c r="DSZ247" s="296"/>
      <c r="DTA247" s="296"/>
      <c r="DTB247" s="208"/>
      <c r="DTD247" s="235"/>
      <c r="DTE247" s="235"/>
      <c r="DTF247" s="235"/>
      <c r="DTG247" s="235"/>
      <c r="DTH247" s="235"/>
      <c r="DTI247" s="235"/>
      <c r="DTJ247" s="235"/>
      <c r="DTK247" s="296"/>
      <c r="DTL247" s="296"/>
      <c r="DTM247" s="208"/>
      <c r="DTO247" s="235"/>
      <c r="DTP247" s="235"/>
      <c r="DTQ247" s="235"/>
      <c r="DTR247" s="235"/>
      <c r="DTS247" s="235"/>
      <c r="DTT247" s="235"/>
      <c r="DTU247" s="235"/>
      <c r="DTV247" s="296"/>
      <c r="DTW247" s="296"/>
      <c r="DTX247" s="208"/>
      <c r="DTZ247" s="235"/>
      <c r="DUA247" s="235"/>
      <c r="DUB247" s="235"/>
      <c r="DUC247" s="235"/>
      <c r="DUD247" s="235"/>
      <c r="DUE247" s="235"/>
      <c r="DUF247" s="235"/>
      <c r="DUG247" s="296"/>
      <c r="DUH247" s="296"/>
      <c r="DUI247" s="208"/>
      <c r="DUK247" s="235"/>
      <c r="DUL247" s="235"/>
      <c r="DUM247" s="235"/>
      <c r="DUN247" s="235"/>
      <c r="DUO247" s="235"/>
      <c r="DUP247" s="235"/>
      <c r="DUQ247" s="235"/>
      <c r="DUR247" s="296"/>
      <c r="DUS247" s="296"/>
      <c r="DUT247" s="208"/>
      <c r="DUV247" s="235"/>
      <c r="DUW247" s="235"/>
      <c r="DUX247" s="235"/>
      <c r="DUY247" s="235"/>
      <c r="DUZ247" s="235"/>
      <c r="DVA247" s="235"/>
      <c r="DVB247" s="235"/>
      <c r="DVC247" s="296"/>
      <c r="DVD247" s="296"/>
      <c r="DVE247" s="208"/>
      <c r="DVG247" s="235"/>
      <c r="DVH247" s="235"/>
      <c r="DVI247" s="235"/>
      <c r="DVJ247" s="235"/>
      <c r="DVK247" s="235"/>
      <c r="DVL247" s="235"/>
      <c r="DVM247" s="235"/>
      <c r="DVN247" s="296"/>
      <c r="DVO247" s="296"/>
      <c r="DVP247" s="208"/>
      <c r="DVR247" s="235"/>
      <c r="DVS247" s="235"/>
      <c r="DVT247" s="235"/>
      <c r="DVU247" s="235"/>
      <c r="DVV247" s="235"/>
      <c r="DVW247" s="235"/>
      <c r="DVX247" s="235"/>
      <c r="DVY247" s="296"/>
      <c r="DVZ247" s="296"/>
      <c r="DWA247" s="208"/>
      <c r="DWC247" s="235"/>
      <c r="DWD247" s="235"/>
      <c r="DWE247" s="235"/>
      <c r="DWF247" s="235"/>
      <c r="DWG247" s="235"/>
      <c r="DWH247" s="235"/>
      <c r="DWI247" s="235"/>
      <c r="DWJ247" s="296"/>
      <c r="DWK247" s="296"/>
      <c r="DWL247" s="208"/>
      <c r="DWN247" s="235"/>
      <c r="DWO247" s="235"/>
      <c r="DWP247" s="235"/>
      <c r="DWQ247" s="235"/>
      <c r="DWR247" s="235"/>
      <c r="DWS247" s="235"/>
      <c r="DWT247" s="235"/>
      <c r="DWU247" s="296"/>
      <c r="DWV247" s="296"/>
      <c r="DWW247" s="208"/>
      <c r="DWY247" s="235"/>
      <c r="DWZ247" s="235"/>
      <c r="DXA247" s="235"/>
      <c r="DXB247" s="235"/>
      <c r="DXC247" s="235"/>
      <c r="DXD247" s="235"/>
      <c r="DXE247" s="235"/>
      <c r="DXF247" s="296"/>
      <c r="DXG247" s="296"/>
      <c r="DXH247" s="208"/>
      <c r="DXJ247" s="235"/>
      <c r="DXK247" s="235"/>
      <c r="DXL247" s="235"/>
      <c r="DXM247" s="235"/>
      <c r="DXN247" s="235"/>
      <c r="DXO247" s="235"/>
      <c r="DXP247" s="235"/>
      <c r="DXQ247" s="296"/>
      <c r="DXR247" s="296"/>
      <c r="DXS247" s="208"/>
      <c r="DXU247" s="235"/>
      <c r="DXV247" s="235"/>
      <c r="DXW247" s="235"/>
      <c r="DXX247" s="235"/>
      <c r="DXY247" s="235"/>
      <c r="DXZ247" s="235"/>
      <c r="DYA247" s="235"/>
      <c r="DYB247" s="296"/>
      <c r="DYC247" s="296"/>
      <c r="DYD247" s="208"/>
      <c r="DYF247" s="235"/>
      <c r="DYG247" s="235"/>
      <c r="DYH247" s="235"/>
      <c r="DYI247" s="235"/>
      <c r="DYJ247" s="235"/>
      <c r="DYK247" s="235"/>
      <c r="DYL247" s="235"/>
      <c r="DYM247" s="296"/>
      <c r="DYN247" s="296"/>
      <c r="DYO247" s="208"/>
      <c r="DYQ247" s="235"/>
      <c r="DYR247" s="235"/>
      <c r="DYS247" s="235"/>
      <c r="DYT247" s="235"/>
      <c r="DYU247" s="235"/>
      <c r="DYV247" s="235"/>
      <c r="DYW247" s="235"/>
      <c r="DYX247" s="296"/>
      <c r="DYY247" s="296"/>
      <c r="DYZ247" s="208"/>
      <c r="DZB247" s="235"/>
      <c r="DZC247" s="235"/>
      <c r="DZD247" s="235"/>
      <c r="DZE247" s="235"/>
      <c r="DZF247" s="235"/>
      <c r="DZG247" s="235"/>
      <c r="DZH247" s="235"/>
      <c r="DZI247" s="296"/>
      <c r="DZJ247" s="296"/>
      <c r="DZK247" s="208"/>
      <c r="DZM247" s="235"/>
      <c r="DZN247" s="235"/>
      <c r="DZO247" s="235"/>
      <c r="DZP247" s="235"/>
      <c r="DZQ247" s="235"/>
      <c r="DZR247" s="235"/>
      <c r="DZS247" s="235"/>
      <c r="DZT247" s="296"/>
      <c r="DZU247" s="296"/>
      <c r="DZV247" s="208"/>
      <c r="DZX247" s="235"/>
      <c r="DZY247" s="235"/>
      <c r="DZZ247" s="235"/>
      <c r="EAA247" s="235"/>
      <c r="EAB247" s="235"/>
      <c r="EAC247" s="235"/>
      <c r="EAD247" s="235"/>
      <c r="EAE247" s="296"/>
      <c r="EAF247" s="296"/>
      <c r="EAG247" s="208"/>
      <c r="EAI247" s="235"/>
      <c r="EAJ247" s="235"/>
      <c r="EAK247" s="235"/>
      <c r="EAL247" s="235"/>
      <c r="EAM247" s="235"/>
      <c r="EAN247" s="235"/>
      <c r="EAO247" s="235"/>
      <c r="EAP247" s="296"/>
      <c r="EAQ247" s="296"/>
      <c r="EAR247" s="208"/>
      <c r="EAT247" s="235"/>
      <c r="EAU247" s="235"/>
      <c r="EAV247" s="235"/>
      <c r="EAW247" s="235"/>
      <c r="EAX247" s="235"/>
      <c r="EAY247" s="235"/>
      <c r="EAZ247" s="235"/>
      <c r="EBA247" s="296"/>
      <c r="EBB247" s="296"/>
      <c r="EBC247" s="208"/>
      <c r="EBE247" s="235"/>
      <c r="EBF247" s="235"/>
      <c r="EBG247" s="235"/>
      <c r="EBH247" s="235"/>
      <c r="EBI247" s="235"/>
      <c r="EBJ247" s="235"/>
      <c r="EBK247" s="235"/>
      <c r="EBL247" s="296"/>
      <c r="EBM247" s="296"/>
      <c r="EBN247" s="208"/>
      <c r="EBP247" s="235"/>
      <c r="EBQ247" s="235"/>
      <c r="EBR247" s="235"/>
      <c r="EBS247" s="235"/>
      <c r="EBT247" s="235"/>
      <c r="EBU247" s="235"/>
      <c r="EBV247" s="235"/>
      <c r="EBW247" s="296"/>
      <c r="EBX247" s="296"/>
      <c r="EBY247" s="208"/>
      <c r="ECA247" s="235"/>
      <c r="ECB247" s="235"/>
      <c r="ECC247" s="235"/>
      <c r="ECD247" s="235"/>
      <c r="ECE247" s="235"/>
      <c r="ECF247" s="235"/>
      <c r="ECG247" s="235"/>
      <c r="ECH247" s="296"/>
      <c r="ECI247" s="296"/>
      <c r="ECJ247" s="208"/>
      <c r="ECL247" s="235"/>
      <c r="ECM247" s="235"/>
      <c r="ECN247" s="235"/>
      <c r="ECO247" s="235"/>
      <c r="ECP247" s="235"/>
      <c r="ECQ247" s="235"/>
      <c r="ECR247" s="235"/>
      <c r="ECS247" s="296"/>
      <c r="ECT247" s="296"/>
      <c r="ECU247" s="208"/>
      <c r="ECW247" s="235"/>
      <c r="ECX247" s="235"/>
      <c r="ECY247" s="235"/>
      <c r="ECZ247" s="235"/>
      <c r="EDA247" s="235"/>
      <c r="EDB247" s="235"/>
      <c r="EDC247" s="235"/>
      <c r="EDD247" s="296"/>
      <c r="EDE247" s="296"/>
      <c r="EDF247" s="208"/>
      <c r="EDH247" s="235"/>
      <c r="EDI247" s="235"/>
      <c r="EDJ247" s="235"/>
      <c r="EDK247" s="235"/>
      <c r="EDL247" s="235"/>
      <c r="EDM247" s="235"/>
      <c r="EDN247" s="235"/>
      <c r="EDO247" s="296"/>
      <c r="EDP247" s="296"/>
      <c r="EDQ247" s="208"/>
      <c r="EDS247" s="235"/>
      <c r="EDT247" s="235"/>
      <c r="EDU247" s="235"/>
      <c r="EDV247" s="235"/>
      <c r="EDW247" s="235"/>
      <c r="EDX247" s="235"/>
      <c r="EDY247" s="235"/>
      <c r="EDZ247" s="296"/>
      <c r="EEA247" s="296"/>
      <c r="EEB247" s="208"/>
      <c r="EED247" s="235"/>
      <c r="EEE247" s="235"/>
      <c r="EEF247" s="235"/>
      <c r="EEG247" s="235"/>
      <c r="EEH247" s="235"/>
      <c r="EEI247" s="235"/>
      <c r="EEJ247" s="235"/>
      <c r="EEK247" s="296"/>
      <c r="EEL247" s="296"/>
      <c r="EEM247" s="208"/>
      <c r="EEO247" s="235"/>
      <c r="EEP247" s="235"/>
      <c r="EEQ247" s="235"/>
      <c r="EER247" s="235"/>
      <c r="EES247" s="235"/>
      <c r="EET247" s="235"/>
      <c r="EEU247" s="235"/>
      <c r="EEV247" s="296"/>
      <c r="EEW247" s="296"/>
      <c r="EEX247" s="208"/>
      <c r="EEZ247" s="235"/>
      <c r="EFA247" s="235"/>
      <c r="EFB247" s="235"/>
      <c r="EFC247" s="235"/>
      <c r="EFD247" s="235"/>
      <c r="EFE247" s="235"/>
      <c r="EFF247" s="235"/>
      <c r="EFG247" s="296"/>
      <c r="EFH247" s="296"/>
      <c r="EFI247" s="208"/>
      <c r="EFK247" s="235"/>
      <c r="EFL247" s="235"/>
      <c r="EFM247" s="235"/>
      <c r="EFN247" s="235"/>
      <c r="EFO247" s="235"/>
      <c r="EFP247" s="235"/>
      <c r="EFQ247" s="235"/>
      <c r="EFR247" s="296"/>
      <c r="EFS247" s="296"/>
      <c r="EFT247" s="208"/>
      <c r="EFV247" s="235"/>
      <c r="EFW247" s="235"/>
      <c r="EFX247" s="235"/>
      <c r="EFY247" s="235"/>
      <c r="EFZ247" s="235"/>
      <c r="EGA247" s="235"/>
      <c r="EGB247" s="235"/>
      <c r="EGC247" s="296"/>
      <c r="EGD247" s="296"/>
      <c r="EGE247" s="208"/>
      <c r="EGG247" s="235"/>
      <c r="EGH247" s="235"/>
      <c r="EGI247" s="235"/>
      <c r="EGJ247" s="235"/>
      <c r="EGK247" s="235"/>
      <c r="EGL247" s="235"/>
      <c r="EGM247" s="235"/>
      <c r="EGN247" s="296"/>
      <c r="EGO247" s="296"/>
      <c r="EGP247" s="208"/>
      <c r="EGR247" s="235"/>
      <c r="EGS247" s="235"/>
      <c r="EGT247" s="235"/>
      <c r="EGU247" s="235"/>
      <c r="EGV247" s="235"/>
      <c r="EGW247" s="235"/>
      <c r="EGX247" s="235"/>
      <c r="EGY247" s="296"/>
      <c r="EGZ247" s="296"/>
      <c r="EHA247" s="208"/>
      <c r="EHC247" s="235"/>
      <c r="EHD247" s="235"/>
      <c r="EHE247" s="235"/>
      <c r="EHF247" s="235"/>
      <c r="EHG247" s="235"/>
      <c r="EHH247" s="235"/>
      <c r="EHI247" s="235"/>
      <c r="EHJ247" s="296"/>
      <c r="EHK247" s="296"/>
      <c r="EHL247" s="208"/>
      <c r="EHN247" s="235"/>
      <c r="EHO247" s="235"/>
      <c r="EHP247" s="235"/>
      <c r="EHQ247" s="235"/>
      <c r="EHR247" s="235"/>
      <c r="EHS247" s="235"/>
      <c r="EHT247" s="235"/>
      <c r="EHU247" s="296"/>
      <c r="EHV247" s="296"/>
      <c r="EHW247" s="208"/>
      <c r="EHY247" s="235"/>
      <c r="EHZ247" s="235"/>
      <c r="EIA247" s="235"/>
      <c r="EIB247" s="235"/>
      <c r="EIC247" s="235"/>
      <c r="EID247" s="235"/>
      <c r="EIE247" s="235"/>
      <c r="EIF247" s="296"/>
      <c r="EIG247" s="296"/>
      <c r="EIH247" s="208"/>
      <c r="EIJ247" s="235"/>
      <c r="EIK247" s="235"/>
      <c r="EIL247" s="235"/>
      <c r="EIM247" s="235"/>
      <c r="EIN247" s="235"/>
      <c r="EIO247" s="235"/>
      <c r="EIP247" s="235"/>
      <c r="EIQ247" s="296"/>
      <c r="EIR247" s="296"/>
      <c r="EIS247" s="208"/>
      <c r="EIU247" s="235"/>
      <c r="EIV247" s="235"/>
      <c r="EIW247" s="235"/>
      <c r="EIX247" s="235"/>
      <c r="EIY247" s="235"/>
      <c r="EIZ247" s="235"/>
      <c r="EJA247" s="235"/>
      <c r="EJB247" s="296"/>
      <c r="EJC247" s="296"/>
      <c r="EJD247" s="208"/>
      <c r="EJF247" s="235"/>
      <c r="EJG247" s="235"/>
      <c r="EJH247" s="235"/>
      <c r="EJI247" s="235"/>
      <c r="EJJ247" s="235"/>
      <c r="EJK247" s="235"/>
      <c r="EJL247" s="235"/>
      <c r="EJM247" s="296"/>
      <c r="EJN247" s="296"/>
      <c r="EJO247" s="208"/>
      <c r="EJQ247" s="235"/>
      <c r="EJR247" s="235"/>
      <c r="EJS247" s="235"/>
      <c r="EJT247" s="235"/>
      <c r="EJU247" s="235"/>
      <c r="EJV247" s="235"/>
      <c r="EJW247" s="235"/>
      <c r="EJX247" s="296"/>
      <c r="EJY247" s="296"/>
      <c r="EJZ247" s="208"/>
      <c r="EKB247" s="235"/>
      <c r="EKC247" s="235"/>
      <c r="EKD247" s="235"/>
      <c r="EKE247" s="235"/>
      <c r="EKF247" s="235"/>
      <c r="EKG247" s="235"/>
      <c r="EKH247" s="235"/>
      <c r="EKI247" s="296"/>
      <c r="EKJ247" s="296"/>
      <c r="EKK247" s="208"/>
      <c r="EKM247" s="235"/>
      <c r="EKN247" s="235"/>
      <c r="EKO247" s="235"/>
      <c r="EKP247" s="235"/>
      <c r="EKQ247" s="235"/>
      <c r="EKR247" s="235"/>
      <c r="EKS247" s="235"/>
      <c r="EKT247" s="296"/>
      <c r="EKU247" s="296"/>
      <c r="EKV247" s="208"/>
      <c r="EKX247" s="235"/>
      <c r="EKY247" s="235"/>
      <c r="EKZ247" s="235"/>
      <c r="ELA247" s="235"/>
      <c r="ELB247" s="235"/>
      <c r="ELC247" s="235"/>
      <c r="ELD247" s="235"/>
      <c r="ELE247" s="296"/>
      <c r="ELF247" s="296"/>
      <c r="ELG247" s="208"/>
      <c r="ELI247" s="235"/>
      <c r="ELJ247" s="235"/>
      <c r="ELK247" s="235"/>
      <c r="ELL247" s="235"/>
      <c r="ELM247" s="235"/>
      <c r="ELN247" s="235"/>
      <c r="ELO247" s="235"/>
      <c r="ELP247" s="296"/>
      <c r="ELQ247" s="296"/>
      <c r="ELR247" s="208"/>
      <c r="ELT247" s="235"/>
      <c r="ELU247" s="235"/>
      <c r="ELV247" s="235"/>
      <c r="ELW247" s="235"/>
      <c r="ELX247" s="235"/>
      <c r="ELY247" s="235"/>
      <c r="ELZ247" s="235"/>
      <c r="EMA247" s="296"/>
      <c r="EMB247" s="296"/>
      <c r="EMC247" s="208"/>
      <c r="EME247" s="235"/>
      <c r="EMF247" s="235"/>
      <c r="EMG247" s="235"/>
      <c r="EMH247" s="235"/>
      <c r="EMI247" s="235"/>
      <c r="EMJ247" s="235"/>
      <c r="EMK247" s="235"/>
      <c r="EML247" s="296"/>
      <c r="EMM247" s="296"/>
      <c r="EMN247" s="208"/>
      <c r="EMP247" s="235"/>
      <c r="EMQ247" s="235"/>
      <c r="EMR247" s="235"/>
      <c r="EMS247" s="235"/>
      <c r="EMT247" s="235"/>
      <c r="EMU247" s="235"/>
      <c r="EMV247" s="235"/>
      <c r="EMW247" s="296"/>
      <c r="EMX247" s="296"/>
      <c r="EMY247" s="208"/>
      <c r="ENA247" s="235"/>
      <c r="ENB247" s="235"/>
      <c r="ENC247" s="235"/>
      <c r="END247" s="235"/>
      <c r="ENE247" s="235"/>
      <c r="ENF247" s="235"/>
      <c r="ENG247" s="235"/>
      <c r="ENH247" s="296"/>
      <c r="ENI247" s="296"/>
      <c r="ENJ247" s="208"/>
      <c r="ENL247" s="235"/>
      <c r="ENM247" s="235"/>
      <c r="ENN247" s="235"/>
      <c r="ENO247" s="235"/>
      <c r="ENP247" s="235"/>
      <c r="ENQ247" s="235"/>
      <c r="ENR247" s="235"/>
      <c r="ENS247" s="296"/>
      <c r="ENT247" s="296"/>
      <c r="ENU247" s="208"/>
      <c r="ENW247" s="235"/>
      <c r="ENX247" s="235"/>
      <c r="ENY247" s="235"/>
      <c r="ENZ247" s="235"/>
      <c r="EOA247" s="235"/>
      <c r="EOB247" s="235"/>
      <c r="EOC247" s="235"/>
      <c r="EOD247" s="296"/>
      <c r="EOE247" s="296"/>
      <c r="EOF247" s="208"/>
      <c r="EOH247" s="235"/>
      <c r="EOI247" s="235"/>
      <c r="EOJ247" s="235"/>
      <c r="EOK247" s="235"/>
      <c r="EOL247" s="235"/>
      <c r="EOM247" s="235"/>
      <c r="EON247" s="235"/>
      <c r="EOO247" s="296"/>
      <c r="EOP247" s="296"/>
      <c r="EOQ247" s="208"/>
      <c r="EOS247" s="235"/>
      <c r="EOT247" s="235"/>
      <c r="EOU247" s="235"/>
      <c r="EOV247" s="235"/>
      <c r="EOW247" s="235"/>
      <c r="EOX247" s="235"/>
      <c r="EOY247" s="235"/>
      <c r="EOZ247" s="296"/>
      <c r="EPA247" s="296"/>
      <c r="EPB247" s="208"/>
      <c r="EPD247" s="235"/>
      <c r="EPE247" s="235"/>
      <c r="EPF247" s="235"/>
      <c r="EPG247" s="235"/>
      <c r="EPH247" s="235"/>
      <c r="EPI247" s="235"/>
      <c r="EPJ247" s="235"/>
      <c r="EPK247" s="296"/>
      <c r="EPL247" s="296"/>
      <c r="EPM247" s="208"/>
      <c r="EPO247" s="235"/>
      <c r="EPP247" s="235"/>
      <c r="EPQ247" s="235"/>
      <c r="EPR247" s="235"/>
      <c r="EPS247" s="235"/>
      <c r="EPT247" s="235"/>
      <c r="EPU247" s="235"/>
      <c r="EPV247" s="296"/>
      <c r="EPW247" s="296"/>
      <c r="EPX247" s="208"/>
      <c r="EPZ247" s="235"/>
      <c r="EQA247" s="235"/>
      <c r="EQB247" s="235"/>
      <c r="EQC247" s="235"/>
      <c r="EQD247" s="235"/>
      <c r="EQE247" s="235"/>
      <c r="EQF247" s="235"/>
      <c r="EQG247" s="296"/>
      <c r="EQH247" s="296"/>
      <c r="EQI247" s="208"/>
      <c r="EQK247" s="235"/>
      <c r="EQL247" s="235"/>
      <c r="EQM247" s="235"/>
      <c r="EQN247" s="235"/>
      <c r="EQO247" s="235"/>
      <c r="EQP247" s="235"/>
      <c r="EQQ247" s="235"/>
      <c r="EQR247" s="296"/>
      <c r="EQS247" s="296"/>
      <c r="EQT247" s="208"/>
      <c r="EQV247" s="235"/>
      <c r="EQW247" s="235"/>
      <c r="EQX247" s="235"/>
      <c r="EQY247" s="235"/>
      <c r="EQZ247" s="235"/>
      <c r="ERA247" s="235"/>
      <c r="ERB247" s="235"/>
      <c r="ERC247" s="296"/>
      <c r="ERD247" s="296"/>
      <c r="ERE247" s="208"/>
      <c r="ERG247" s="235"/>
      <c r="ERH247" s="235"/>
      <c r="ERI247" s="235"/>
      <c r="ERJ247" s="235"/>
      <c r="ERK247" s="235"/>
      <c r="ERL247" s="235"/>
      <c r="ERM247" s="235"/>
      <c r="ERN247" s="296"/>
      <c r="ERO247" s="296"/>
      <c r="ERP247" s="208"/>
      <c r="ERR247" s="235"/>
      <c r="ERS247" s="235"/>
      <c r="ERT247" s="235"/>
      <c r="ERU247" s="235"/>
      <c r="ERV247" s="235"/>
      <c r="ERW247" s="235"/>
      <c r="ERX247" s="235"/>
      <c r="ERY247" s="296"/>
      <c r="ERZ247" s="296"/>
      <c r="ESA247" s="208"/>
      <c r="ESC247" s="235"/>
      <c r="ESD247" s="235"/>
      <c r="ESE247" s="235"/>
      <c r="ESF247" s="235"/>
      <c r="ESG247" s="235"/>
      <c r="ESH247" s="235"/>
      <c r="ESI247" s="235"/>
      <c r="ESJ247" s="296"/>
      <c r="ESK247" s="296"/>
      <c r="ESL247" s="208"/>
      <c r="ESN247" s="235"/>
      <c r="ESO247" s="235"/>
      <c r="ESP247" s="235"/>
      <c r="ESQ247" s="235"/>
      <c r="ESR247" s="235"/>
      <c r="ESS247" s="235"/>
      <c r="EST247" s="235"/>
      <c r="ESU247" s="296"/>
      <c r="ESV247" s="296"/>
      <c r="ESW247" s="208"/>
      <c r="ESY247" s="235"/>
      <c r="ESZ247" s="235"/>
      <c r="ETA247" s="235"/>
      <c r="ETB247" s="235"/>
      <c r="ETC247" s="235"/>
      <c r="ETD247" s="235"/>
      <c r="ETE247" s="235"/>
      <c r="ETF247" s="296"/>
      <c r="ETG247" s="296"/>
      <c r="ETH247" s="208"/>
      <c r="ETJ247" s="235"/>
      <c r="ETK247" s="235"/>
      <c r="ETL247" s="235"/>
      <c r="ETM247" s="235"/>
      <c r="ETN247" s="235"/>
      <c r="ETO247" s="235"/>
      <c r="ETP247" s="235"/>
      <c r="ETQ247" s="296"/>
      <c r="ETR247" s="296"/>
      <c r="ETS247" s="208"/>
      <c r="ETU247" s="235"/>
      <c r="ETV247" s="235"/>
      <c r="ETW247" s="235"/>
      <c r="ETX247" s="235"/>
      <c r="ETY247" s="235"/>
      <c r="ETZ247" s="235"/>
      <c r="EUA247" s="235"/>
      <c r="EUB247" s="296"/>
      <c r="EUC247" s="296"/>
      <c r="EUD247" s="208"/>
      <c r="EUF247" s="235"/>
      <c r="EUG247" s="235"/>
      <c r="EUH247" s="235"/>
      <c r="EUI247" s="235"/>
      <c r="EUJ247" s="235"/>
      <c r="EUK247" s="235"/>
      <c r="EUL247" s="235"/>
      <c r="EUM247" s="296"/>
      <c r="EUN247" s="296"/>
      <c r="EUO247" s="208"/>
      <c r="EUQ247" s="235"/>
      <c r="EUR247" s="235"/>
      <c r="EUS247" s="235"/>
      <c r="EUT247" s="235"/>
      <c r="EUU247" s="235"/>
      <c r="EUV247" s="235"/>
      <c r="EUW247" s="235"/>
      <c r="EUX247" s="296"/>
      <c r="EUY247" s="296"/>
      <c r="EUZ247" s="208"/>
      <c r="EVB247" s="235"/>
      <c r="EVC247" s="235"/>
      <c r="EVD247" s="235"/>
      <c r="EVE247" s="235"/>
      <c r="EVF247" s="235"/>
      <c r="EVG247" s="235"/>
      <c r="EVH247" s="235"/>
      <c r="EVI247" s="296"/>
      <c r="EVJ247" s="296"/>
      <c r="EVK247" s="208"/>
      <c r="EVM247" s="235"/>
      <c r="EVN247" s="235"/>
      <c r="EVO247" s="235"/>
      <c r="EVP247" s="235"/>
      <c r="EVQ247" s="235"/>
      <c r="EVR247" s="235"/>
      <c r="EVS247" s="235"/>
      <c r="EVT247" s="296"/>
      <c r="EVU247" s="296"/>
      <c r="EVV247" s="208"/>
      <c r="EVX247" s="235"/>
      <c r="EVY247" s="235"/>
      <c r="EVZ247" s="235"/>
      <c r="EWA247" s="235"/>
      <c r="EWB247" s="235"/>
      <c r="EWC247" s="235"/>
      <c r="EWD247" s="235"/>
      <c r="EWE247" s="296"/>
      <c r="EWF247" s="296"/>
      <c r="EWG247" s="208"/>
      <c r="EWI247" s="235"/>
      <c r="EWJ247" s="235"/>
      <c r="EWK247" s="235"/>
      <c r="EWL247" s="235"/>
      <c r="EWM247" s="235"/>
      <c r="EWN247" s="235"/>
      <c r="EWO247" s="235"/>
      <c r="EWP247" s="296"/>
      <c r="EWQ247" s="296"/>
      <c r="EWR247" s="208"/>
      <c r="EWT247" s="235"/>
      <c r="EWU247" s="235"/>
      <c r="EWV247" s="235"/>
      <c r="EWW247" s="235"/>
      <c r="EWX247" s="235"/>
      <c r="EWY247" s="235"/>
      <c r="EWZ247" s="235"/>
      <c r="EXA247" s="296"/>
      <c r="EXB247" s="296"/>
      <c r="EXC247" s="208"/>
      <c r="EXE247" s="235"/>
      <c r="EXF247" s="235"/>
      <c r="EXG247" s="235"/>
      <c r="EXH247" s="235"/>
      <c r="EXI247" s="235"/>
      <c r="EXJ247" s="235"/>
      <c r="EXK247" s="235"/>
      <c r="EXL247" s="296"/>
      <c r="EXM247" s="296"/>
      <c r="EXN247" s="208"/>
      <c r="EXP247" s="235"/>
      <c r="EXQ247" s="235"/>
      <c r="EXR247" s="235"/>
      <c r="EXS247" s="235"/>
      <c r="EXT247" s="235"/>
      <c r="EXU247" s="235"/>
      <c r="EXV247" s="235"/>
      <c r="EXW247" s="296"/>
      <c r="EXX247" s="296"/>
      <c r="EXY247" s="208"/>
      <c r="EYA247" s="235"/>
      <c r="EYB247" s="235"/>
      <c r="EYC247" s="235"/>
      <c r="EYD247" s="235"/>
      <c r="EYE247" s="235"/>
      <c r="EYF247" s="235"/>
      <c r="EYG247" s="235"/>
      <c r="EYH247" s="296"/>
      <c r="EYI247" s="296"/>
      <c r="EYJ247" s="208"/>
      <c r="EYL247" s="235"/>
      <c r="EYM247" s="235"/>
      <c r="EYN247" s="235"/>
      <c r="EYO247" s="235"/>
      <c r="EYP247" s="235"/>
      <c r="EYQ247" s="235"/>
      <c r="EYR247" s="235"/>
      <c r="EYS247" s="296"/>
      <c r="EYT247" s="296"/>
      <c r="EYU247" s="208"/>
      <c r="EYW247" s="235"/>
      <c r="EYX247" s="235"/>
      <c r="EYY247" s="235"/>
      <c r="EYZ247" s="235"/>
      <c r="EZA247" s="235"/>
      <c r="EZB247" s="235"/>
      <c r="EZC247" s="235"/>
      <c r="EZD247" s="296"/>
      <c r="EZE247" s="296"/>
      <c r="EZF247" s="208"/>
      <c r="EZH247" s="235"/>
      <c r="EZI247" s="235"/>
      <c r="EZJ247" s="235"/>
      <c r="EZK247" s="235"/>
      <c r="EZL247" s="235"/>
      <c r="EZM247" s="235"/>
      <c r="EZN247" s="235"/>
      <c r="EZO247" s="296"/>
      <c r="EZP247" s="296"/>
      <c r="EZQ247" s="208"/>
      <c r="EZS247" s="235"/>
      <c r="EZT247" s="235"/>
      <c r="EZU247" s="235"/>
      <c r="EZV247" s="235"/>
      <c r="EZW247" s="235"/>
      <c r="EZX247" s="235"/>
      <c r="EZY247" s="235"/>
      <c r="EZZ247" s="296"/>
      <c r="FAA247" s="296"/>
      <c r="FAB247" s="208"/>
      <c r="FAD247" s="235"/>
      <c r="FAE247" s="235"/>
      <c r="FAF247" s="235"/>
      <c r="FAG247" s="235"/>
      <c r="FAH247" s="235"/>
      <c r="FAI247" s="235"/>
      <c r="FAJ247" s="235"/>
      <c r="FAK247" s="296"/>
      <c r="FAL247" s="296"/>
      <c r="FAM247" s="208"/>
      <c r="FAO247" s="235"/>
      <c r="FAP247" s="235"/>
      <c r="FAQ247" s="235"/>
      <c r="FAR247" s="235"/>
      <c r="FAS247" s="235"/>
      <c r="FAT247" s="235"/>
      <c r="FAU247" s="235"/>
      <c r="FAV247" s="296"/>
      <c r="FAW247" s="296"/>
      <c r="FAX247" s="208"/>
      <c r="FAZ247" s="235"/>
      <c r="FBA247" s="235"/>
      <c r="FBB247" s="235"/>
      <c r="FBC247" s="235"/>
      <c r="FBD247" s="235"/>
      <c r="FBE247" s="235"/>
      <c r="FBF247" s="235"/>
      <c r="FBG247" s="296"/>
      <c r="FBH247" s="296"/>
      <c r="FBI247" s="208"/>
      <c r="FBK247" s="235"/>
      <c r="FBL247" s="235"/>
      <c r="FBM247" s="235"/>
      <c r="FBN247" s="235"/>
      <c r="FBO247" s="235"/>
      <c r="FBP247" s="235"/>
      <c r="FBQ247" s="235"/>
      <c r="FBR247" s="296"/>
      <c r="FBS247" s="296"/>
      <c r="FBT247" s="208"/>
      <c r="FBV247" s="235"/>
      <c r="FBW247" s="235"/>
      <c r="FBX247" s="235"/>
      <c r="FBY247" s="235"/>
      <c r="FBZ247" s="235"/>
      <c r="FCA247" s="235"/>
      <c r="FCB247" s="235"/>
      <c r="FCC247" s="296"/>
      <c r="FCD247" s="296"/>
      <c r="FCE247" s="208"/>
      <c r="FCG247" s="235"/>
      <c r="FCH247" s="235"/>
      <c r="FCI247" s="235"/>
      <c r="FCJ247" s="235"/>
      <c r="FCK247" s="235"/>
      <c r="FCL247" s="235"/>
      <c r="FCM247" s="235"/>
      <c r="FCN247" s="296"/>
      <c r="FCO247" s="296"/>
      <c r="FCP247" s="208"/>
      <c r="FCR247" s="235"/>
      <c r="FCS247" s="235"/>
      <c r="FCT247" s="235"/>
      <c r="FCU247" s="235"/>
      <c r="FCV247" s="235"/>
      <c r="FCW247" s="235"/>
      <c r="FCX247" s="235"/>
      <c r="FCY247" s="296"/>
      <c r="FCZ247" s="296"/>
      <c r="FDA247" s="208"/>
      <c r="FDC247" s="235"/>
      <c r="FDD247" s="235"/>
      <c r="FDE247" s="235"/>
      <c r="FDF247" s="235"/>
      <c r="FDG247" s="235"/>
      <c r="FDH247" s="235"/>
      <c r="FDI247" s="235"/>
      <c r="FDJ247" s="296"/>
      <c r="FDK247" s="296"/>
      <c r="FDL247" s="208"/>
      <c r="FDN247" s="235"/>
      <c r="FDO247" s="235"/>
      <c r="FDP247" s="235"/>
      <c r="FDQ247" s="235"/>
      <c r="FDR247" s="235"/>
      <c r="FDS247" s="235"/>
      <c r="FDT247" s="235"/>
      <c r="FDU247" s="296"/>
      <c r="FDV247" s="296"/>
      <c r="FDW247" s="208"/>
      <c r="FDY247" s="235"/>
      <c r="FDZ247" s="235"/>
      <c r="FEA247" s="235"/>
      <c r="FEB247" s="235"/>
      <c r="FEC247" s="235"/>
      <c r="FED247" s="235"/>
      <c r="FEE247" s="235"/>
      <c r="FEF247" s="296"/>
      <c r="FEG247" s="296"/>
      <c r="FEH247" s="208"/>
      <c r="FEJ247" s="235"/>
      <c r="FEK247" s="235"/>
      <c r="FEL247" s="235"/>
      <c r="FEM247" s="235"/>
      <c r="FEN247" s="235"/>
      <c r="FEO247" s="235"/>
      <c r="FEP247" s="235"/>
      <c r="FEQ247" s="296"/>
      <c r="FER247" s="296"/>
      <c r="FES247" s="208"/>
      <c r="FEU247" s="235"/>
      <c r="FEV247" s="235"/>
      <c r="FEW247" s="235"/>
      <c r="FEX247" s="235"/>
      <c r="FEY247" s="235"/>
      <c r="FEZ247" s="235"/>
      <c r="FFA247" s="235"/>
      <c r="FFB247" s="296"/>
      <c r="FFC247" s="296"/>
      <c r="FFD247" s="208"/>
      <c r="FFF247" s="235"/>
      <c r="FFG247" s="235"/>
      <c r="FFH247" s="235"/>
      <c r="FFI247" s="235"/>
      <c r="FFJ247" s="235"/>
      <c r="FFK247" s="235"/>
      <c r="FFL247" s="235"/>
      <c r="FFM247" s="296"/>
      <c r="FFN247" s="296"/>
      <c r="FFO247" s="208"/>
      <c r="FFQ247" s="235"/>
      <c r="FFR247" s="235"/>
      <c r="FFS247" s="235"/>
      <c r="FFT247" s="235"/>
      <c r="FFU247" s="235"/>
      <c r="FFV247" s="235"/>
      <c r="FFW247" s="235"/>
      <c r="FFX247" s="296"/>
      <c r="FFY247" s="296"/>
      <c r="FFZ247" s="208"/>
      <c r="FGB247" s="235"/>
      <c r="FGC247" s="235"/>
      <c r="FGD247" s="235"/>
      <c r="FGE247" s="235"/>
      <c r="FGF247" s="235"/>
      <c r="FGG247" s="235"/>
      <c r="FGH247" s="235"/>
      <c r="FGI247" s="296"/>
      <c r="FGJ247" s="296"/>
      <c r="FGK247" s="208"/>
      <c r="FGM247" s="235"/>
      <c r="FGN247" s="235"/>
      <c r="FGO247" s="235"/>
      <c r="FGP247" s="235"/>
      <c r="FGQ247" s="235"/>
      <c r="FGR247" s="235"/>
      <c r="FGS247" s="235"/>
      <c r="FGT247" s="296"/>
      <c r="FGU247" s="296"/>
      <c r="FGV247" s="208"/>
      <c r="FGX247" s="235"/>
      <c r="FGY247" s="235"/>
      <c r="FGZ247" s="235"/>
      <c r="FHA247" s="235"/>
      <c r="FHB247" s="235"/>
      <c r="FHC247" s="235"/>
      <c r="FHD247" s="235"/>
      <c r="FHE247" s="296"/>
      <c r="FHF247" s="296"/>
      <c r="FHG247" s="208"/>
      <c r="FHI247" s="235"/>
      <c r="FHJ247" s="235"/>
      <c r="FHK247" s="235"/>
      <c r="FHL247" s="235"/>
      <c r="FHM247" s="235"/>
      <c r="FHN247" s="235"/>
      <c r="FHO247" s="235"/>
      <c r="FHP247" s="296"/>
      <c r="FHQ247" s="296"/>
      <c r="FHR247" s="208"/>
      <c r="FHT247" s="235"/>
      <c r="FHU247" s="235"/>
      <c r="FHV247" s="235"/>
      <c r="FHW247" s="235"/>
      <c r="FHX247" s="235"/>
      <c r="FHY247" s="235"/>
      <c r="FHZ247" s="235"/>
      <c r="FIA247" s="296"/>
      <c r="FIB247" s="296"/>
      <c r="FIC247" s="208"/>
      <c r="FIE247" s="235"/>
      <c r="FIF247" s="235"/>
      <c r="FIG247" s="235"/>
      <c r="FIH247" s="235"/>
      <c r="FII247" s="235"/>
      <c r="FIJ247" s="235"/>
      <c r="FIK247" s="235"/>
      <c r="FIL247" s="296"/>
      <c r="FIM247" s="296"/>
      <c r="FIN247" s="208"/>
      <c r="FIP247" s="235"/>
      <c r="FIQ247" s="235"/>
      <c r="FIR247" s="235"/>
      <c r="FIS247" s="235"/>
      <c r="FIT247" s="235"/>
      <c r="FIU247" s="235"/>
      <c r="FIV247" s="235"/>
      <c r="FIW247" s="296"/>
      <c r="FIX247" s="296"/>
      <c r="FIY247" s="208"/>
      <c r="FJA247" s="235"/>
      <c r="FJB247" s="235"/>
      <c r="FJC247" s="235"/>
      <c r="FJD247" s="235"/>
      <c r="FJE247" s="235"/>
      <c r="FJF247" s="235"/>
      <c r="FJG247" s="235"/>
      <c r="FJH247" s="296"/>
      <c r="FJI247" s="296"/>
      <c r="FJJ247" s="208"/>
      <c r="FJL247" s="235"/>
      <c r="FJM247" s="235"/>
      <c r="FJN247" s="235"/>
      <c r="FJO247" s="235"/>
      <c r="FJP247" s="235"/>
      <c r="FJQ247" s="235"/>
      <c r="FJR247" s="235"/>
      <c r="FJS247" s="296"/>
      <c r="FJT247" s="296"/>
      <c r="FJU247" s="208"/>
      <c r="FJW247" s="235"/>
      <c r="FJX247" s="235"/>
      <c r="FJY247" s="235"/>
      <c r="FJZ247" s="235"/>
      <c r="FKA247" s="235"/>
      <c r="FKB247" s="235"/>
      <c r="FKC247" s="235"/>
      <c r="FKD247" s="296"/>
      <c r="FKE247" s="296"/>
      <c r="FKF247" s="208"/>
      <c r="FKH247" s="235"/>
      <c r="FKI247" s="235"/>
      <c r="FKJ247" s="235"/>
      <c r="FKK247" s="235"/>
      <c r="FKL247" s="235"/>
      <c r="FKM247" s="235"/>
      <c r="FKN247" s="235"/>
      <c r="FKO247" s="296"/>
      <c r="FKP247" s="296"/>
      <c r="FKQ247" s="208"/>
      <c r="FKS247" s="235"/>
      <c r="FKT247" s="235"/>
      <c r="FKU247" s="235"/>
      <c r="FKV247" s="235"/>
      <c r="FKW247" s="235"/>
      <c r="FKX247" s="235"/>
      <c r="FKY247" s="235"/>
      <c r="FKZ247" s="296"/>
      <c r="FLA247" s="296"/>
      <c r="FLB247" s="208"/>
      <c r="FLD247" s="235"/>
      <c r="FLE247" s="235"/>
      <c r="FLF247" s="235"/>
      <c r="FLG247" s="235"/>
      <c r="FLH247" s="235"/>
      <c r="FLI247" s="235"/>
      <c r="FLJ247" s="235"/>
      <c r="FLK247" s="296"/>
      <c r="FLL247" s="296"/>
      <c r="FLM247" s="208"/>
      <c r="FLO247" s="235"/>
      <c r="FLP247" s="235"/>
      <c r="FLQ247" s="235"/>
      <c r="FLR247" s="235"/>
      <c r="FLS247" s="235"/>
      <c r="FLT247" s="235"/>
      <c r="FLU247" s="235"/>
      <c r="FLV247" s="296"/>
      <c r="FLW247" s="296"/>
      <c r="FLX247" s="208"/>
      <c r="FLZ247" s="235"/>
      <c r="FMA247" s="235"/>
      <c r="FMB247" s="235"/>
      <c r="FMC247" s="235"/>
      <c r="FMD247" s="235"/>
      <c r="FME247" s="235"/>
      <c r="FMF247" s="235"/>
      <c r="FMG247" s="296"/>
      <c r="FMH247" s="296"/>
      <c r="FMI247" s="208"/>
      <c r="FMK247" s="235"/>
      <c r="FML247" s="235"/>
      <c r="FMM247" s="235"/>
      <c r="FMN247" s="235"/>
      <c r="FMO247" s="235"/>
      <c r="FMP247" s="235"/>
      <c r="FMQ247" s="235"/>
      <c r="FMR247" s="296"/>
      <c r="FMS247" s="296"/>
      <c r="FMT247" s="208"/>
      <c r="FMV247" s="235"/>
      <c r="FMW247" s="235"/>
      <c r="FMX247" s="235"/>
      <c r="FMY247" s="235"/>
      <c r="FMZ247" s="235"/>
      <c r="FNA247" s="235"/>
      <c r="FNB247" s="235"/>
      <c r="FNC247" s="296"/>
      <c r="FND247" s="296"/>
      <c r="FNE247" s="208"/>
      <c r="FNG247" s="235"/>
      <c r="FNH247" s="235"/>
      <c r="FNI247" s="235"/>
      <c r="FNJ247" s="235"/>
      <c r="FNK247" s="235"/>
      <c r="FNL247" s="235"/>
      <c r="FNM247" s="235"/>
      <c r="FNN247" s="296"/>
      <c r="FNO247" s="296"/>
      <c r="FNP247" s="208"/>
      <c r="FNR247" s="235"/>
      <c r="FNS247" s="235"/>
      <c r="FNT247" s="235"/>
      <c r="FNU247" s="235"/>
      <c r="FNV247" s="235"/>
      <c r="FNW247" s="235"/>
      <c r="FNX247" s="235"/>
      <c r="FNY247" s="296"/>
      <c r="FNZ247" s="296"/>
      <c r="FOA247" s="208"/>
      <c r="FOC247" s="235"/>
      <c r="FOD247" s="235"/>
      <c r="FOE247" s="235"/>
      <c r="FOF247" s="235"/>
      <c r="FOG247" s="235"/>
      <c r="FOH247" s="235"/>
      <c r="FOI247" s="235"/>
      <c r="FOJ247" s="296"/>
      <c r="FOK247" s="296"/>
      <c r="FOL247" s="208"/>
      <c r="FON247" s="235"/>
      <c r="FOO247" s="235"/>
      <c r="FOP247" s="235"/>
      <c r="FOQ247" s="235"/>
      <c r="FOR247" s="235"/>
      <c r="FOS247" s="235"/>
      <c r="FOT247" s="235"/>
      <c r="FOU247" s="296"/>
      <c r="FOV247" s="296"/>
      <c r="FOW247" s="208"/>
      <c r="FOY247" s="235"/>
      <c r="FOZ247" s="235"/>
      <c r="FPA247" s="235"/>
      <c r="FPB247" s="235"/>
      <c r="FPC247" s="235"/>
      <c r="FPD247" s="235"/>
      <c r="FPE247" s="235"/>
      <c r="FPF247" s="296"/>
      <c r="FPG247" s="296"/>
      <c r="FPH247" s="208"/>
      <c r="FPJ247" s="235"/>
      <c r="FPK247" s="235"/>
      <c r="FPL247" s="235"/>
      <c r="FPM247" s="235"/>
      <c r="FPN247" s="235"/>
      <c r="FPO247" s="235"/>
      <c r="FPP247" s="235"/>
      <c r="FPQ247" s="296"/>
      <c r="FPR247" s="296"/>
      <c r="FPS247" s="208"/>
      <c r="FPU247" s="235"/>
      <c r="FPV247" s="235"/>
      <c r="FPW247" s="235"/>
      <c r="FPX247" s="235"/>
      <c r="FPY247" s="235"/>
      <c r="FPZ247" s="235"/>
      <c r="FQA247" s="235"/>
      <c r="FQB247" s="296"/>
      <c r="FQC247" s="296"/>
      <c r="FQD247" s="208"/>
      <c r="FQF247" s="235"/>
      <c r="FQG247" s="235"/>
      <c r="FQH247" s="235"/>
      <c r="FQI247" s="235"/>
      <c r="FQJ247" s="235"/>
      <c r="FQK247" s="235"/>
      <c r="FQL247" s="235"/>
      <c r="FQM247" s="296"/>
      <c r="FQN247" s="296"/>
      <c r="FQO247" s="208"/>
      <c r="FQQ247" s="235"/>
      <c r="FQR247" s="235"/>
      <c r="FQS247" s="235"/>
      <c r="FQT247" s="235"/>
      <c r="FQU247" s="235"/>
      <c r="FQV247" s="235"/>
      <c r="FQW247" s="235"/>
      <c r="FQX247" s="296"/>
      <c r="FQY247" s="296"/>
      <c r="FQZ247" s="208"/>
      <c r="FRB247" s="235"/>
      <c r="FRC247" s="235"/>
      <c r="FRD247" s="235"/>
      <c r="FRE247" s="235"/>
      <c r="FRF247" s="235"/>
      <c r="FRG247" s="235"/>
      <c r="FRH247" s="235"/>
      <c r="FRI247" s="296"/>
      <c r="FRJ247" s="296"/>
      <c r="FRK247" s="208"/>
      <c r="FRM247" s="235"/>
      <c r="FRN247" s="235"/>
      <c r="FRO247" s="235"/>
      <c r="FRP247" s="235"/>
      <c r="FRQ247" s="235"/>
      <c r="FRR247" s="235"/>
      <c r="FRS247" s="235"/>
      <c r="FRT247" s="296"/>
      <c r="FRU247" s="296"/>
      <c r="FRV247" s="208"/>
      <c r="FRX247" s="235"/>
      <c r="FRY247" s="235"/>
      <c r="FRZ247" s="235"/>
      <c r="FSA247" s="235"/>
      <c r="FSB247" s="235"/>
      <c r="FSC247" s="235"/>
      <c r="FSD247" s="235"/>
      <c r="FSE247" s="296"/>
      <c r="FSF247" s="296"/>
      <c r="FSG247" s="208"/>
      <c r="FSI247" s="235"/>
      <c r="FSJ247" s="235"/>
      <c r="FSK247" s="235"/>
      <c r="FSL247" s="235"/>
      <c r="FSM247" s="235"/>
      <c r="FSN247" s="235"/>
      <c r="FSO247" s="235"/>
      <c r="FSP247" s="296"/>
      <c r="FSQ247" s="296"/>
      <c r="FSR247" s="208"/>
      <c r="FST247" s="235"/>
      <c r="FSU247" s="235"/>
      <c r="FSV247" s="235"/>
      <c r="FSW247" s="235"/>
      <c r="FSX247" s="235"/>
      <c r="FSY247" s="235"/>
      <c r="FSZ247" s="235"/>
      <c r="FTA247" s="296"/>
      <c r="FTB247" s="296"/>
      <c r="FTC247" s="208"/>
      <c r="FTE247" s="235"/>
      <c r="FTF247" s="235"/>
      <c r="FTG247" s="235"/>
      <c r="FTH247" s="235"/>
      <c r="FTI247" s="235"/>
      <c r="FTJ247" s="235"/>
      <c r="FTK247" s="235"/>
      <c r="FTL247" s="296"/>
      <c r="FTM247" s="296"/>
      <c r="FTN247" s="208"/>
      <c r="FTP247" s="235"/>
      <c r="FTQ247" s="235"/>
      <c r="FTR247" s="235"/>
      <c r="FTS247" s="235"/>
      <c r="FTT247" s="235"/>
      <c r="FTU247" s="235"/>
      <c r="FTV247" s="235"/>
      <c r="FTW247" s="296"/>
      <c r="FTX247" s="296"/>
      <c r="FTY247" s="208"/>
      <c r="FUA247" s="235"/>
      <c r="FUB247" s="235"/>
      <c r="FUC247" s="235"/>
      <c r="FUD247" s="235"/>
      <c r="FUE247" s="235"/>
      <c r="FUF247" s="235"/>
      <c r="FUG247" s="235"/>
      <c r="FUH247" s="296"/>
      <c r="FUI247" s="296"/>
      <c r="FUJ247" s="208"/>
      <c r="FUL247" s="235"/>
      <c r="FUM247" s="235"/>
      <c r="FUN247" s="235"/>
      <c r="FUO247" s="235"/>
      <c r="FUP247" s="235"/>
      <c r="FUQ247" s="235"/>
      <c r="FUR247" s="235"/>
      <c r="FUS247" s="296"/>
      <c r="FUT247" s="296"/>
      <c r="FUU247" s="208"/>
      <c r="FUW247" s="235"/>
      <c r="FUX247" s="235"/>
      <c r="FUY247" s="235"/>
      <c r="FUZ247" s="235"/>
      <c r="FVA247" s="235"/>
      <c r="FVB247" s="235"/>
      <c r="FVC247" s="235"/>
      <c r="FVD247" s="296"/>
      <c r="FVE247" s="296"/>
      <c r="FVF247" s="208"/>
      <c r="FVH247" s="235"/>
      <c r="FVI247" s="235"/>
      <c r="FVJ247" s="235"/>
      <c r="FVK247" s="235"/>
      <c r="FVL247" s="235"/>
      <c r="FVM247" s="235"/>
      <c r="FVN247" s="235"/>
      <c r="FVO247" s="296"/>
      <c r="FVP247" s="296"/>
      <c r="FVQ247" s="208"/>
      <c r="FVS247" s="235"/>
      <c r="FVT247" s="235"/>
      <c r="FVU247" s="235"/>
      <c r="FVV247" s="235"/>
      <c r="FVW247" s="235"/>
      <c r="FVX247" s="235"/>
      <c r="FVY247" s="235"/>
      <c r="FVZ247" s="296"/>
      <c r="FWA247" s="296"/>
      <c r="FWB247" s="208"/>
      <c r="FWD247" s="235"/>
      <c r="FWE247" s="235"/>
      <c r="FWF247" s="235"/>
      <c r="FWG247" s="235"/>
      <c r="FWH247" s="235"/>
      <c r="FWI247" s="235"/>
      <c r="FWJ247" s="235"/>
      <c r="FWK247" s="296"/>
      <c r="FWL247" s="296"/>
      <c r="FWM247" s="208"/>
      <c r="FWO247" s="235"/>
      <c r="FWP247" s="235"/>
      <c r="FWQ247" s="235"/>
      <c r="FWR247" s="235"/>
      <c r="FWS247" s="235"/>
      <c r="FWT247" s="235"/>
      <c r="FWU247" s="235"/>
      <c r="FWV247" s="296"/>
      <c r="FWW247" s="296"/>
      <c r="FWX247" s="208"/>
      <c r="FWZ247" s="235"/>
      <c r="FXA247" s="235"/>
      <c r="FXB247" s="235"/>
      <c r="FXC247" s="235"/>
      <c r="FXD247" s="235"/>
      <c r="FXE247" s="235"/>
      <c r="FXF247" s="235"/>
      <c r="FXG247" s="296"/>
      <c r="FXH247" s="296"/>
      <c r="FXI247" s="208"/>
      <c r="FXK247" s="235"/>
      <c r="FXL247" s="235"/>
      <c r="FXM247" s="235"/>
      <c r="FXN247" s="235"/>
      <c r="FXO247" s="235"/>
      <c r="FXP247" s="235"/>
      <c r="FXQ247" s="235"/>
      <c r="FXR247" s="296"/>
      <c r="FXS247" s="296"/>
      <c r="FXT247" s="208"/>
      <c r="FXV247" s="235"/>
      <c r="FXW247" s="235"/>
      <c r="FXX247" s="235"/>
      <c r="FXY247" s="235"/>
      <c r="FXZ247" s="235"/>
      <c r="FYA247" s="235"/>
      <c r="FYB247" s="235"/>
      <c r="FYC247" s="296"/>
      <c r="FYD247" s="296"/>
      <c r="FYE247" s="208"/>
      <c r="FYG247" s="235"/>
      <c r="FYH247" s="235"/>
      <c r="FYI247" s="235"/>
      <c r="FYJ247" s="235"/>
      <c r="FYK247" s="235"/>
      <c r="FYL247" s="235"/>
      <c r="FYM247" s="235"/>
      <c r="FYN247" s="296"/>
      <c r="FYO247" s="296"/>
      <c r="FYP247" s="208"/>
      <c r="FYR247" s="235"/>
      <c r="FYS247" s="235"/>
      <c r="FYT247" s="235"/>
      <c r="FYU247" s="235"/>
      <c r="FYV247" s="235"/>
      <c r="FYW247" s="235"/>
      <c r="FYX247" s="235"/>
      <c r="FYY247" s="296"/>
      <c r="FYZ247" s="296"/>
      <c r="FZA247" s="208"/>
      <c r="FZC247" s="235"/>
      <c r="FZD247" s="235"/>
      <c r="FZE247" s="235"/>
      <c r="FZF247" s="235"/>
      <c r="FZG247" s="235"/>
      <c r="FZH247" s="235"/>
      <c r="FZI247" s="235"/>
      <c r="FZJ247" s="296"/>
      <c r="FZK247" s="296"/>
      <c r="FZL247" s="208"/>
      <c r="FZN247" s="235"/>
      <c r="FZO247" s="235"/>
      <c r="FZP247" s="235"/>
      <c r="FZQ247" s="235"/>
      <c r="FZR247" s="235"/>
      <c r="FZS247" s="235"/>
      <c r="FZT247" s="235"/>
      <c r="FZU247" s="296"/>
      <c r="FZV247" s="296"/>
      <c r="FZW247" s="208"/>
      <c r="FZY247" s="235"/>
      <c r="FZZ247" s="235"/>
      <c r="GAA247" s="235"/>
      <c r="GAB247" s="235"/>
      <c r="GAC247" s="235"/>
      <c r="GAD247" s="235"/>
      <c r="GAE247" s="235"/>
      <c r="GAF247" s="296"/>
      <c r="GAG247" s="296"/>
      <c r="GAH247" s="208"/>
      <c r="GAJ247" s="235"/>
      <c r="GAK247" s="235"/>
      <c r="GAL247" s="235"/>
      <c r="GAM247" s="235"/>
      <c r="GAN247" s="235"/>
      <c r="GAO247" s="235"/>
      <c r="GAP247" s="235"/>
      <c r="GAQ247" s="296"/>
      <c r="GAR247" s="296"/>
      <c r="GAS247" s="208"/>
      <c r="GAU247" s="235"/>
      <c r="GAV247" s="235"/>
      <c r="GAW247" s="235"/>
      <c r="GAX247" s="235"/>
      <c r="GAY247" s="235"/>
      <c r="GAZ247" s="235"/>
      <c r="GBA247" s="235"/>
      <c r="GBB247" s="296"/>
      <c r="GBC247" s="296"/>
      <c r="GBD247" s="208"/>
      <c r="GBF247" s="235"/>
      <c r="GBG247" s="235"/>
      <c r="GBH247" s="235"/>
      <c r="GBI247" s="235"/>
      <c r="GBJ247" s="235"/>
      <c r="GBK247" s="235"/>
      <c r="GBL247" s="235"/>
      <c r="GBM247" s="296"/>
      <c r="GBN247" s="296"/>
      <c r="GBO247" s="208"/>
      <c r="GBQ247" s="235"/>
      <c r="GBR247" s="235"/>
      <c r="GBS247" s="235"/>
      <c r="GBT247" s="235"/>
      <c r="GBU247" s="235"/>
      <c r="GBV247" s="235"/>
      <c r="GBW247" s="235"/>
      <c r="GBX247" s="296"/>
      <c r="GBY247" s="296"/>
      <c r="GBZ247" s="208"/>
      <c r="GCB247" s="235"/>
      <c r="GCC247" s="235"/>
      <c r="GCD247" s="235"/>
      <c r="GCE247" s="235"/>
      <c r="GCF247" s="235"/>
      <c r="GCG247" s="235"/>
      <c r="GCH247" s="235"/>
      <c r="GCI247" s="296"/>
      <c r="GCJ247" s="296"/>
      <c r="GCK247" s="208"/>
      <c r="GCM247" s="235"/>
      <c r="GCN247" s="235"/>
      <c r="GCO247" s="235"/>
      <c r="GCP247" s="235"/>
      <c r="GCQ247" s="235"/>
      <c r="GCR247" s="235"/>
      <c r="GCS247" s="235"/>
      <c r="GCT247" s="296"/>
      <c r="GCU247" s="296"/>
      <c r="GCV247" s="208"/>
      <c r="GCX247" s="235"/>
      <c r="GCY247" s="235"/>
      <c r="GCZ247" s="235"/>
      <c r="GDA247" s="235"/>
      <c r="GDB247" s="235"/>
      <c r="GDC247" s="235"/>
      <c r="GDD247" s="235"/>
      <c r="GDE247" s="296"/>
      <c r="GDF247" s="296"/>
      <c r="GDG247" s="208"/>
      <c r="GDI247" s="235"/>
      <c r="GDJ247" s="235"/>
      <c r="GDK247" s="235"/>
      <c r="GDL247" s="235"/>
      <c r="GDM247" s="235"/>
      <c r="GDN247" s="235"/>
      <c r="GDO247" s="235"/>
      <c r="GDP247" s="296"/>
      <c r="GDQ247" s="296"/>
      <c r="GDR247" s="208"/>
      <c r="GDT247" s="235"/>
      <c r="GDU247" s="235"/>
      <c r="GDV247" s="235"/>
      <c r="GDW247" s="235"/>
      <c r="GDX247" s="235"/>
      <c r="GDY247" s="235"/>
      <c r="GDZ247" s="235"/>
      <c r="GEA247" s="296"/>
      <c r="GEB247" s="296"/>
      <c r="GEC247" s="208"/>
      <c r="GEE247" s="235"/>
      <c r="GEF247" s="235"/>
      <c r="GEG247" s="235"/>
      <c r="GEH247" s="235"/>
      <c r="GEI247" s="235"/>
      <c r="GEJ247" s="235"/>
      <c r="GEK247" s="235"/>
      <c r="GEL247" s="296"/>
      <c r="GEM247" s="296"/>
      <c r="GEN247" s="208"/>
      <c r="GEP247" s="235"/>
      <c r="GEQ247" s="235"/>
      <c r="GER247" s="235"/>
      <c r="GES247" s="235"/>
      <c r="GET247" s="235"/>
      <c r="GEU247" s="235"/>
      <c r="GEV247" s="235"/>
      <c r="GEW247" s="296"/>
      <c r="GEX247" s="296"/>
      <c r="GEY247" s="208"/>
      <c r="GFA247" s="235"/>
      <c r="GFB247" s="235"/>
      <c r="GFC247" s="235"/>
      <c r="GFD247" s="235"/>
      <c r="GFE247" s="235"/>
      <c r="GFF247" s="235"/>
      <c r="GFG247" s="235"/>
      <c r="GFH247" s="296"/>
      <c r="GFI247" s="296"/>
      <c r="GFJ247" s="208"/>
      <c r="GFL247" s="235"/>
      <c r="GFM247" s="235"/>
      <c r="GFN247" s="235"/>
      <c r="GFO247" s="235"/>
      <c r="GFP247" s="235"/>
      <c r="GFQ247" s="235"/>
      <c r="GFR247" s="235"/>
      <c r="GFS247" s="296"/>
      <c r="GFT247" s="296"/>
      <c r="GFU247" s="208"/>
      <c r="GFW247" s="235"/>
      <c r="GFX247" s="235"/>
      <c r="GFY247" s="235"/>
      <c r="GFZ247" s="235"/>
      <c r="GGA247" s="235"/>
      <c r="GGB247" s="235"/>
      <c r="GGC247" s="235"/>
      <c r="GGD247" s="296"/>
      <c r="GGE247" s="296"/>
      <c r="GGF247" s="208"/>
      <c r="GGH247" s="235"/>
      <c r="GGI247" s="235"/>
      <c r="GGJ247" s="235"/>
      <c r="GGK247" s="235"/>
      <c r="GGL247" s="235"/>
      <c r="GGM247" s="235"/>
      <c r="GGN247" s="235"/>
      <c r="GGO247" s="296"/>
      <c r="GGP247" s="296"/>
      <c r="GGQ247" s="208"/>
      <c r="GGS247" s="235"/>
      <c r="GGT247" s="235"/>
      <c r="GGU247" s="235"/>
      <c r="GGV247" s="235"/>
      <c r="GGW247" s="235"/>
      <c r="GGX247" s="235"/>
      <c r="GGY247" s="235"/>
      <c r="GGZ247" s="296"/>
      <c r="GHA247" s="296"/>
      <c r="GHB247" s="208"/>
      <c r="GHD247" s="235"/>
      <c r="GHE247" s="235"/>
      <c r="GHF247" s="235"/>
      <c r="GHG247" s="235"/>
      <c r="GHH247" s="235"/>
      <c r="GHI247" s="235"/>
      <c r="GHJ247" s="235"/>
      <c r="GHK247" s="296"/>
      <c r="GHL247" s="296"/>
      <c r="GHM247" s="208"/>
      <c r="GHO247" s="235"/>
      <c r="GHP247" s="235"/>
      <c r="GHQ247" s="235"/>
      <c r="GHR247" s="235"/>
      <c r="GHS247" s="235"/>
      <c r="GHT247" s="235"/>
      <c r="GHU247" s="235"/>
      <c r="GHV247" s="296"/>
      <c r="GHW247" s="296"/>
      <c r="GHX247" s="208"/>
      <c r="GHZ247" s="235"/>
      <c r="GIA247" s="235"/>
      <c r="GIB247" s="235"/>
      <c r="GIC247" s="235"/>
      <c r="GID247" s="235"/>
      <c r="GIE247" s="235"/>
      <c r="GIF247" s="235"/>
      <c r="GIG247" s="296"/>
      <c r="GIH247" s="296"/>
      <c r="GII247" s="208"/>
      <c r="GIK247" s="235"/>
      <c r="GIL247" s="235"/>
      <c r="GIM247" s="235"/>
      <c r="GIN247" s="235"/>
      <c r="GIO247" s="235"/>
      <c r="GIP247" s="235"/>
      <c r="GIQ247" s="235"/>
      <c r="GIR247" s="296"/>
      <c r="GIS247" s="296"/>
      <c r="GIT247" s="208"/>
      <c r="GIV247" s="235"/>
      <c r="GIW247" s="235"/>
      <c r="GIX247" s="235"/>
      <c r="GIY247" s="235"/>
      <c r="GIZ247" s="235"/>
      <c r="GJA247" s="235"/>
      <c r="GJB247" s="235"/>
      <c r="GJC247" s="296"/>
      <c r="GJD247" s="296"/>
      <c r="GJE247" s="208"/>
      <c r="GJG247" s="235"/>
      <c r="GJH247" s="235"/>
      <c r="GJI247" s="235"/>
      <c r="GJJ247" s="235"/>
      <c r="GJK247" s="235"/>
      <c r="GJL247" s="235"/>
      <c r="GJM247" s="235"/>
      <c r="GJN247" s="296"/>
      <c r="GJO247" s="296"/>
      <c r="GJP247" s="208"/>
      <c r="GJR247" s="235"/>
      <c r="GJS247" s="235"/>
      <c r="GJT247" s="235"/>
      <c r="GJU247" s="235"/>
      <c r="GJV247" s="235"/>
      <c r="GJW247" s="235"/>
      <c r="GJX247" s="235"/>
      <c r="GJY247" s="296"/>
      <c r="GJZ247" s="296"/>
      <c r="GKA247" s="208"/>
      <c r="GKC247" s="235"/>
      <c r="GKD247" s="235"/>
      <c r="GKE247" s="235"/>
      <c r="GKF247" s="235"/>
      <c r="GKG247" s="235"/>
      <c r="GKH247" s="235"/>
      <c r="GKI247" s="235"/>
      <c r="GKJ247" s="296"/>
      <c r="GKK247" s="296"/>
      <c r="GKL247" s="208"/>
      <c r="GKN247" s="235"/>
      <c r="GKO247" s="235"/>
      <c r="GKP247" s="235"/>
      <c r="GKQ247" s="235"/>
      <c r="GKR247" s="235"/>
      <c r="GKS247" s="235"/>
      <c r="GKT247" s="235"/>
      <c r="GKU247" s="296"/>
      <c r="GKV247" s="296"/>
      <c r="GKW247" s="208"/>
      <c r="GKY247" s="235"/>
      <c r="GKZ247" s="235"/>
      <c r="GLA247" s="235"/>
      <c r="GLB247" s="235"/>
      <c r="GLC247" s="235"/>
      <c r="GLD247" s="235"/>
      <c r="GLE247" s="235"/>
      <c r="GLF247" s="296"/>
      <c r="GLG247" s="296"/>
      <c r="GLH247" s="208"/>
      <c r="GLJ247" s="235"/>
      <c r="GLK247" s="235"/>
      <c r="GLL247" s="235"/>
      <c r="GLM247" s="235"/>
      <c r="GLN247" s="235"/>
      <c r="GLO247" s="235"/>
      <c r="GLP247" s="235"/>
      <c r="GLQ247" s="296"/>
      <c r="GLR247" s="296"/>
      <c r="GLS247" s="208"/>
      <c r="GLU247" s="235"/>
      <c r="GLV247" s="235"/>
      <c r="GLW247" s="235"/>
      <c r="GLX247" s="235"/>
      <c r="GLY247" s="235"/>
      <c r="GLZ247" s="235"/>
      <c r="GMA247" s="235"/>
      <c r="GMB247" s="296"/>
      <c r="GMC247" s="296"/>
      <c r="GMD247" s="208"/>
      <c r="GMF247" s="235"/>
      <c r="GMG247" s="235"/>
      <c r="GMH247" s="235"/>
      <c r="GMI247" s="235"/>
      <c r="GMJ247" s="235"/>
      <c r="GMK247" s="235"/>
      <c r="GML247" s="235"/>
      <c r="GMM247" s="296"/>
      <c r="GMN247" s="296"/>
      <c r="GMO247" s="208"/>
      <c r="GMQ247" s="235"/>
      <c r="GMR247" s="235"/>
      <c r="GMS247" s="235"/>
      <c r="GMT247" s="235"/>
      <c r="GMU247" s="235"/>
      <c r="GMV247" s="235"/>
      <c r="GMW247" s="235"/>
      <c r="GMX247" s="296"/>
      <c r="GMY247" s="296"/>
      <c r="GMZ247" s="208"/>
      <c r="GNB247" s="235"/>
      <c r="GNC247" s="235"/>
      <c r="GND247" s="235"/>
      <c r="GNE247" s="235"/>
      <c r="GNF247" s="235"/>
      <c r="GNG247" s="235"/>
      <c r="GNH247" s="235"/>
      <c r="GNI247" s="296"/>
      <c r="GNJ247" s="296"/>
      <c r="GNK247" s="208"/>
      <c r="GNM247" s="235"/>
      <c r="GNN247" s="235"/>
      <c r="GNO247" s="235"/>
      <c r="GNP247" s="235"/>
      <c r="GNQ247" s="235"/>
      <c r="GNR247" s="235"/>
      <c r="GNS247" s="235"/>
      <c r="GNT247" s="296"/>
      <c r="GNU247" s="296"/>
      <c r="GNV247" s="208"/>
      <c r="GNX247" s="235"/>
      <c r="GNY247" s="235"/>
      <c r="GNZ247" s="235"/>
      <c r="GOA247" s="235"/>
      <c r="GOB247" s="235"/>
      <c r="GOC247" s="235"/>
      <c r="GOD247" s="235"/>
      <c r="GOE247" s="296"/>
      <c r="GOF247" s="296"/>
      <c r="GOG247" s="208"/>
      <c r="GOI247" s="235"/>
      <c r="GOJ247" s="235"/>
      <c r="GOK247" s="235"/>
      <c r="GOL247" s="235"/>
      <c r="GOM247" s="235"/>
      <c r="GON247" s="235"/>
      <c r="GOO247" s="235"/>
      <c r="GOP247" s="296"/>
      <c r="GOQ247" s="296"/>
      <c r="GOR247" s="208"/>
      <c r="GOT247" s="235"/>
      <c r="GOU247" s="235"/>
      <c r="GOV247" s="235"/>
      <c r="GOW247" s="235"/>
      <c r="GOX247" s="235"/>
      <c r="GOY247" s="235"/>
      <c r="GOZ247" s="235"/>
      <c r="GPA247" s="296"/>
      <c r="GPB247" s="296"/>
      <c r="GPC247" s="208"/>
      <c r="GPE247" s="235"/>
      <c r="GPF247" s="235"/>
      <c r="GPG247" s="235"/>
      <c r="GPH247" s="235"/>
      <c r="GPI247" s="235"/>
      <c r="GPJ247" s="235"/>
      <c r="GPK247" s="235"/>
      <c r="GPL247" s="296"/>
      <c r="GPM247" s="296"/>
      <c r="GPN247" s="208"/>
      <c r="GPP247" s="235"/>
      <c r="GPQ247" s="235"/>
      <c r="GPR247" s="235"/>
      <c r="GPS247" s="235"/>
      <c r="GPT247" s="235"/>
      <c r="GPU247" s="235"/>
      <c r="GPV247" s="235"/>
      <c r="GPW247" s="296"/>
      <c r="GPX247" s="296"/>
      <c r="GPY247" s="208"/>
      <c r="GQA247" s="235"/>
      <c r="GQB247" s="235"/>
      <c r="GQC247" s="235"/>
      <c r="GQD247" s="235"/>
      <c r="GQE247" s="235"/>
      <c r="GQF247" s="235"/>
      <c r="GQG247" s="235"/>
      <c r="GQH247" s="296"/>
      <c r="GQI247" s="296"/>
      <c r="GQJ247" s="208"/>
      <c r="GQL247" s="235"/>
      <c r="GQM247" s="235"/>
      <c r="GQN247" s="235"/>
      <c r="GQO247" s="235"/>
      <c r="GQP247" s="235"/>
      <c r="GQQ247" s="235"/>
      <c r="GQR247" s="235"/>
      <c r="GQS247" s="296"/>
      <c r="GQT247" s="296"/>
      <c r="GQU247" s="208"/>
      <c r="GQW247" s="235"/>
      <c r="GQX247" s="235"/>
      <c r="GQY247" s="235"/>
      <c r="GQZ247" s="235"/>
      <c r="GRA247" s="235"/>
      <c r="GRB247" s="235"/>
      <c r="GRC247" s="235"/>
      <c r="GRD247" s="296"/>
      <c r="GRE247" s="296"/>
      <c r="GRF247" s="208"/>
      <c r="GRH247" s="235"/>
      <c r="GRI247" s="235"/>
      <c r="GRJ247" s="235"/>
      <c r="GRK247" s="235"/>
      <c r="GRL247" s="235"/>
      <c r="GRM247" s="235"/>
      <c r="GRN247" s="235"/>
      <c r="GRO247" s="296"/>
      <c r="GRP247" s="296"/>
      <c r="GRQ247" s="208"/>
      <c r="GRS247" s="235"/>
      <c r="GRT247" s="235"/>
      <c r="GRU247" s="235"/>
      <c r="GRV247" s="235"/>
      <c r="GRW247" s="235"/>
      <c r="GRX247" s="235"/>
      <c r="GRY247" s="235"/>
      <c r="GRZ247" s="296"/>
      <c r="GSA247" s="296"/>
      <c r="GSB247" s="208"/>
      <c r="GSD247" s="235"/>
      <c r="GSE247" s="235"/>
      <c r="GSF247" s="235"/>
      <c r="GSG247" s="235"/>
      <c r="GSH247" s="235"/>
      <c r="GSI247" s="235"/>
      <c r="GSJ247" s="235"/>
      <c r="GSK247" s="296"/>
      <c r="GSL247" s="296"/>
      <c r="GSM247" s="208"/>
      <c r="GSO247" s="235"/>
      <c r="GSP247" s="235"/>
      <c r="GSQ247" s="235"/>
      <c r="GSR247" s="235"/>
      <c r="GSS247" s="235"/>
      <c r="GST247" s="235"/>
      <c r="GSU247" s="235"/>
      <c r="GSV247" s="296"/>
      <c r="GSW247" s="296"/>
      <c r="GSX247" s="208"/>
      <c r="GSZ247" s="235"/>
      <c r="GTA247" s="235"/>
      <c r="GTB247" s="235"/>
      <c r="GTC247" s="235"/>
      <c r="GTD247" s="235"/>
      <c r="GTE247" s="235"/>
      <c r="GTF247" s="235"/>
      <c r="GTG247" s="296"/>
      <c r="GTH247" s="296"/>
      <c r="GTI247" s="208"/>
      <c r="GTK247" s="235"/>
      <c r="GTL247" s="235"/>
      <c r="GTM247" s="235"/>
      <c r="GTN247" s="235"/>
      <c r="GTO247" s="235"/>
      <c r="GTP247" s="235"/>
      <c r="GTQ247" s="235"/>
      <c r="GTR247" s="296"/>
      <c r="GTS247" s="296"/>
      <c r="GTT247" s="208"/>
      <c r="GTV247" s="235"/>
      <c r="GTW247" s="235"/>
      <c r="GTX247" s="235"/>
      <c r="GTY247" s="235"/>
      <c r="GTZ247" s="235"/>
      <c r="GUA247" s="235"/>
      <c r="GUB247" s="235"/>
      <c r="GUC247" s="296"/>
      <c r="GUD247" s="296"/>
      <c r="GUE247" s="208"/>
      <c r="GUG247" s="235"/>
      <c r="GUH247" s="235"/>
      <c r="GUI247" s="235"/>
      <c r="GUJ247" s="235"/>
      <c r="GUK247" s="235"/>
      <c r="GUL247" s="235"/>
      <c r="GUM247" s="235"/>
      <c r="GUN247" s="296"/>
      <c r="GUO247" s="296"/>
      <c r="GUP247" s="208"/>
      <c r="GUR247" s="235"/>
      <c r="GUS247" s="235"/>
      <c r="GUT247" s="235"/>
      <c r="GUU247" s="235"/>
      <c r="GUV247" s="235"/>
      <c r="GUW247" s="235"/>
      <c r="GUX247" s="235"/>
      <c r="GUY247" s="296"/>
      <c r="GUZ247" s="296"/>
      <c r="GVA247" s="208"/>
      <c r="GVC247" s="235"/>
      <c r="GVD247" s="235"/>
      <c r="GVE247" s="235"/>
      <c r="GVF247" s="235"/>
      <c r="GVG247" s="235"/>
      <c r="GVH247" s="235"/>
      <c r="GVI247" s="235"/>
      <c r="GVJ247" s="296"/>
      <c r="GVK247" s="296"/>
      <c r="GVL247" s="208"/>
      <c r="GVN247" s="235"/>
      <c r="GVO247" s="235"/>
      <c r="GVP247" s="235"/>
      <c r="GVQ247" s="235"/>
      <c r="GVR247" s="235"/>
      <c r="GVS247" s="235"/>
      <c r="GVT247" s="235"/>
      <c r="GVU247" s="296"/>
      <c r="GVV247" s="296"/>
      <c r="GVW247" s="208"/>
      <c r="GVY247" s="235"/>
      <c r="GVZ247" s="235"/>
      <c r="GWA247" s="235"/>
      <c r="GWB247" s="235"/>
      <c r="GWC247" s="235"/>
      <c r="GWD247" s="235"/>
      <c r="GWE247" s="235"/>
      <c r="GWF247" s="296"/>
      <c r="GWG247" s="296"/>
      <c r="GWH247" s="208"/>
      <c r="GWJ247" s="235"/>
      <c r="GWK247" s="235"/>
      <c r="GWL247" s="235"/>
      <c r="GWM247" s="235"/>
      <c r="GWN247" s="235"/>
      <c r="GWO247" s="235"/>
      <c r="GWP247" s="235"/>
      <c r="GWQ247" s="296"/>
      <c r="GWR247" s="296"/>
      <c r="GWS247" s="208"/>
      <c r="GWU247" s="235"/>
      <c r="GWV247" s="235"/>
      <c r="GWW247" s="235"/>
      <c r="GWX247" s="235"/>
      <c r="GWY247" s="235"/>
      <c r="GWZ247" s="235"/>
      <c r="GXA247" s="235"/>
      <c r="GXB247" s="296"/>
      <c r="GXC247" s="296"/>
      <c r="GXD247" s="208"/>
      <c r="GXF247" s="235"/>
      <c r="GXG247" s="235"/>
      <c r="GXH247" s="235"/>
      <c r="GXI247" s="235"/>
      <c r="GXJ247" s="235"/>
      <c r="GXK247" s="235"/>
      <c r="GXL247" s="235"/>
      <c r="GXM247" s="296"/>
      <c r="GXN247" s="296"/>
      <c r="GXO247" s="208"/>
      <c r="GXQ247" s="235"/>
      <c r="GXR247" s="235"/>
      <c r="GXS247" s="235"/>
      <c r="GXT247" s="235"/>
      <c r="GXU247" s="235"/>
      <c r="GXV247" s="235"/>
      <c r="GXW247" s="235"/>
      <c r="GXX247" s="296"/>
      <c r="GXY247" s="296"/>
      <c r="GXZ247" s="208"/>
      <c r="GYB247" s="235"/>
      <c r="GYC247" s="235"/>
      <c r="GYD247" s="235"/>
      <c r="GYE247" s="235"/>
      <c r="GYF247" s="235"/>
      <c r="GYG247" s="235"/>
      <c r="GYH247" s="235"/>
      <c r="GYI247" s="296"/>
      <c r="GYJ247" s="296"/>
      <c r="GYK247" s="208"/>
      <c r="GYM247" s="235"/>
      <c r="GYN247" s="235"/>
      <c r="GYO247" s="235"/>
      <c r="GYP247" s="235"/>
      <c r="GYQ247" s="235"/>
      <c r="GYR247" s="235"/>
      <c r="GYS247" s="235"/>
      <c r="GYT247" s="296"/>
      <c r="GYU247" s="296"/>
      <c r="GYV247" s="208"/>
      <c r="GYX247" s="235"/>
      <c r="GYY247" s="235"/>
      <c r="GYZ247" s="235"/>
      <c r="GZA247" s="235"/>
      <c r="GZB247" s="235"/>
      <c r="GZC247" s="235"/>
      <c r="GZD247" s="235"/>
      <c r="GZE247" s="296"/>
      <c r="GZF247" s="296"/>
      <c r="GZG247" s="208"/>
      <c r="GZI247" s="235"/>
      <c r="GZJ247" s="235"/>
      <c r="GZK247" s="235"/>
      <c r="GZL247" s="235"/>
      <c r="GZM247" s="235"/>
      <c r="GZN247" s="235"/>
      <c r="GZO247" s="235"/>
      <c r="GZP247" s="296"/>
      <c r="GZQ247" s="296"/>
      <c r="GZR247" s="208"/>
      <c r="GZT247" s="235"/>
      <c r="GZU247" s="235"/>
      <c r="GZV247" s="235"/>
      <c r="GZW247" s="235"/>
      <c r="GZX247" s="235"/>
      <c r="GZY247" s="235"/>
      <c r="GZZ247" s="235"/>
      <c r="HAA247" s="296"/>
      <c r="HAB247" s="296"/>
      <c r="HAC247" s="208"/>
      <c r="HAE247" s="235"/>
      <c r="HAF247" s="235"/>
      <c r="HAG247" s="235"/>
      <c r="HAH247" s="235"/>
      <c r="HAI247" s="235"/>
      <c r="HAJ247" s="235"/>
      <c r="HAK247" s="235"/>
      <c r="HAL247" s="296"/>
      <c r="HAM247" s="296"/>
      <c r="HAN247" s="208"/>
      <c r="HAP247" s="235"/>
      <c r="HAQ247" s="235"/>
      <c r="HAR247" s="235"/>
      <c r="HAS247" s="235"/>
      <c r="HAT247" s="235"/>
      <c r="HAU247" s="235"/>
      <c r="HAV247" s="235"/>
      <c r="HAW247" s="296"/>
      <c r="HAX247" s="296"/>
      <c r="HAY247" s="208"/>
      <c r="HBA247" s="235"/>
      <c r="HBB247" s="235"/>
      <c r="HBC247" s="235"/>
      <c r="HBD247" s="235"/>
      <c r="HBE247" s="235"/>
      <c r="HBF247" s="235"/>
      <c r="HBG247" s="235"/>
      <c r="HBH247" s="296"/>
      <c r="HBI247" s="296"/>
      <c r="HBJ247" s="208"/>
      <c r="HBL247" s="235"/>
      <c r="HBM247" s="235"/>
      <c r="HBN247" s="235"/>
      <c r="HBO247" s="235"/>
      <c r="HBP247" s="235"/>
      <c r="HBQ247" s="235"/>
      <c r="HBR247" s="235"/>
      <c r="HBS247" s="296"/>
      <c r="HBT247" s="296"/>
      <c r="HBU247" s="208"/>
      <c r="HBW247" s="235"/>
      <c r="HBX247" s="235"/>
      <c r="HBY247" s="235"/>
      <c r="HBZ247" s="235"/>
      <c r="HCA247" s="235"/>
      <c r="HCB247" s="235"/>
      <c r="HCC247" s="235"/>
      <c r="HCD247" s="296"/>
      <c r="HCE247" s="296"/>
      <c r="HCF247" s="208"/>
      <c r="HCH247" s="235"/>
      <c r="HCI247" s="235"/>
      <c r="HCJ247" s="235"/>
      <c r="HCK247" s="235"/>
      <c r="HCL247" s="235"/>
      <c r="HCM247" s="235"/>
      <c r="HCN247" s="235"/>
      <c r="HCO247" s="296"/>
      <c r="HCP247" s="296"/>
      <c r="HCQ247" s="208"/>
      <c r="HCS247" s="235"/>
      <c r="HCT247" s="235"/>
      <c r="HCU247" s="235"/>
      <c r="HCV247" s="235"/>
      <c r="HCW247" s="235"/>
      <c r="HCX247" s="235"/>
      <c r="HCY247" s="235"/>
      <c r="HCZ247" s="296"/>
      <c r="HDA247" s="296"/>
      <c r="HDB247" s="208"/>
      <c r="HDD247" s="235"/>
      <c r="HDE247" s="235"/>
      <c r="HDF247" s="235"/>
      <c r="HDG247" s="235"/>
      <c r="HDH247" s="235"/>
      <c r="HDI247" s="235"/>
      <c r="HDJ247" s="235"/>
      <c r="HDK247" s="296"/>
      <c r="HDL247" s="296"/>
      <c r="HDM247" s="208"/>
      <c r="HDO247" s="235"/>
      <c r="HDP247" s="235"/>
      <c r="HDQ247" s="235"/>
      <c r="HDR247" s="235"/>
      <c r="HDS247" s="235"/>
      <c r="HDT247" s="235"/>
      <c r="HDU247" s="235"/>
      <c r="HDV247" s="296"/>
      <c r="HDW247" s="296"/>
      <c r="HDX247" s="208"/>
      <c r="HDZ247" s="235"/>
      <c r="HEA247" s="235"/>
      <c r="HEB247" s="235"/>
      <c r="HEC247" s="235"/>
      <c r="HED247" s="235"/>
      <c r="HEE247" s="235"/>
      <c r="HEF247" s="235"/>
      <c r="HEG247" s="296"/>
      <c r="HEH247" s="296"/>
      <c r="HEI247" s="208"/>
      <c r="HEK247" s="235"/>
      <c r="HEL247" s="235"/>
      <c r="HEM247" s="235"/>
      <c r="HEN247" s="235"/>
      <c r="HEO247" s="235"/>
      <c r="HEP247" s="235"/>
      <c r="HEQ247" s="235"/>
      <c r="HER247" s="296"/>
      <c r="HES247" s="296"/>
      <c r="HET247" s="208"/>
      <c r="HEV247" s="235"/>
      <c r="HEW247" s="235"/>
      <c r="HEX247" s="235"/>
      <c r="HEY247" s="235"/>
      <c r="HEZ247" s="235"/>
      <c r="HFA247" s="235"/>
      <c r="HFB247" s="235"/>
      <c r="HFC247" s="296"/>
      <c r="HFD247" s="296"/>
      <c r="HFE247" s="208"/>
      <c r="HFG247" s="235"/>
      <c r="HFH247" s="235"/>
      <c r="HFI247" s="235"/>
      <c r="HFJ247" s="235"/>
      <c r="HFK247" s="235"/>
      <c r="HFL247" s="235"/>
      <c r="HFM247" s="235"/>
      <c r="HFN247" s="296"/>
      <c r="HFO247" s="296"/>
      <c r="HFP247" s="208"/>
      <c r="HFR247" s="235"/>
      <c r="HFS247" s="235"/>
      <c r="HFT247" s="235"/>
      <c r="HFU247" s="235"/>
      <c r="HFV247" s="235"/>
      <c r="HFW247" s="235"/>
      <c r="HFX247" s="235"/>
      <c r="HFY247" s="296"/>
      <c r="HFZ247" s="296"/>
      <c r="HGA247" s="208"/>
      <c r="HGC247" s="235"/>
      <c r="HGD247" s="235"/>
      <c r="HGE247" s="235"/>
      <c r="HGF247" s="235"/>
      <c r="HGG247" s="235"/>
      <c r="HGH247" s="235"/>
      <c r="HGI247" s="235"/>
      <c r="HGJ247" s="296"/>
      <c r="HGK247" s="296"/>
      <c r="HGL247" s="208"/>
      <c r="HGN247" s="235"/>
      <c r="HGO247" s="235"/>
      <c r="HGP247" s="235"/>
      <c r="HGQ247" s="235"/>
      <c r="HGR247" s="235"/>
      <c r="HGS247" s="235"/>
      <c r="HGT247" s="235"/>
      <c r="HGU247" s="296"/>
      <c r="HGV247" s="296"/>
      <c r="HGW247" s="208"/>
      <c r="HGY247" s="235"/>
      <c r="HGZ247" s="235"/>
      <c r="HHA247" s="235"/>
      <c r="HHB247" s="235"/>
      <c r="HHC247" s="235"/>
      <c r="HHD247" s="235"/>
      <c r="HHE247" s="235"/>
      <c r="HHF247" s="296"/>
      <c r="HHG247" s="296"/>
      <c r="HHH247" s="208"/>
      <c r="HHJ247" s="235"/>
      <c r="HHK247" s="235"/>
      <c r="HHL247" s="235"/>
      <c r="HHM247" s="235"/>
      <c r="HHN247" s="235"/>
      <c r="HHO247" s="235"/>
      <c r="HHP247" s="235"/>
      <c r="HHQ247" s="296"/>
      <c r="HHR247" s="296"/>
      <c r="HHS247" s="208"/>
      <c r="HHU247" s="235"/>
      <c r="HHV247" s="235"/>
      <c r="HHW247" s="235"/>
      <c r="HHX247" s="235"/>
      <c r="HHY247" s="235"/>
      <c r="HHZ247" s="235"/>
      <c r="HIA247" s="235"/>
      <c r="HIB247" s="296"/>
      <c r="HIC247" s="296"/>
      <c r="HID247" s="208"/>
      <c r="HIF247" s="235"/>
      <c r="HIG247" s="235"/>
      <c r="HIH247" s="235"/>
      <c r="HII247" s="235"/>
      <c r="HIJ247" s="235"/>
      <c r="HIK247" s="235"/>
      <c r="HIL247" s="235"/>
      <c r="HIM247" s="296"/>
      <c r="HIN247" s="296"/>
      <c r="HIO247" s="208"/>
      <c r="HIQ247" s="235"/>
      <c r="HIR247" s="235"/>
      <c r="HIS247" s="235"/>
      <c r="HIT247" s="235"/>
      <c r="HIU247" s="235"/>
      <c r="HIV247" s="235"/>
      <c r="HIW247" s="235"/>
      <c r="HIX247" s="296"/>
      <c r="HIY247" s="296"/>
      <c r="HIZ247" s="208"/>
      <c r="HJB247" s="235"/>
      <c r="HJC247" s="235"/>
      <c r="HJD247" s="235"/>
      <c r="HJE247" s="235"/>
      <c r="HJF247" s="235"/>
      <c r="HJG247" s="235"/>
      <c r="HJH247" s="235"/>
      <c r="HJI247" s="296"/>
      <c r="HJJ247" s="296"/>
      <c r="HJK247" s="208"/>
      <c r="HJM247" s="235"/>
      <c r="HJN247" s="235"/>
      <c r="HJO247" s="235"/>
      <c r="HJP247" s="235"/>
      <c r="HJQ247" s="235"/>
      <c r="HJR247" s="235"/>
      <c r="HJS247" s="235"/>
      <c r="HJT247" s="296"/>
      <c r="HJU247" s="296"/>
      <c r="HJV247" s="208"/>
      <c r="HJX247" s="235"/>
      <c r="HJY247" s="235"/>
      <c r="HJZ247" s="235"/>
      <c r="HKA247" s="235"/>
      <c r="HKB247" s="235"/>
      <c r="HKC247" s="235"/>
      <c r="HKD247" s="235"/>
      <c r="HKE247" s="296"/>
      <c r="HKF247" s="296"/>
      <c r="HKG247" s="208"/>
      <c r="HKI247" s="235"/>
      <c r="HKJ247" s="235"/>
      <c r="HKK247" s="235"/>
      <c r="HKL247" s="235"/>
      <c r="HKM247" s="235"/>
      <c r="HKN247" s="235"/>
      <c r="HKO247" s="235"/>
      <c r="HKP247" s="296"/>
      <c r="HKQ247" s="296"/>
      <c r="HKR247" s="208"/>
      <c r="HKT247" s="235"/>
      <c r="HKU247" s="235"/>
      <c r="HKV247" s="235"/>
      <c r="HKW247" s="235"/>
      <c r="HKX247" s="235"/>
      <c r="HKY247" s="235"/>
      <c r="HKZ247" s="235"/>
      <c r="HLA247" s="296"/>
      <c r="HLB247" s="296"/>
      <c r="HLC247" s="208"/>
      <c r="HLE247" s="235"/>
      <c r="HLF247" s="235"/>
      <c r="HLG247" s="235"/>
      <c r="HLH247" s="235"/>
      <c r="HLI247" s="235"/>
      <c r="HLJ247" s="235"/>
      <c r="HLK247" s="235"/>
      <c r="HLL247" s="296"/>
      <c r="HLM247" s="296"/>
      <c r="HLN247" s="208"/>
      <c r="HLP247" s="235"/>
      <c r="HLQ247" s="235"/>
      <c r="HLR247" s="235"/>
      <c r="HLS247" s="235"/>
      <c r="HLT247" s="235"/>
      <c r="HLU247" s="235"/>
      <c r="HLV247" s="235"/>
      <c r="HLW247" s="296"/>
      <c r="HLX247" s="296"/>
      <c r="HLY247" s="208"/>
      <c r="HMA247" s="235"/>
      <c r="HMB247" s="235"/>
      <c r="HMC247" s="235"/>
      <c r="HMD247" s="235"/>
      <c r="HME247" s="235"/>
      <c r="HMF247" s="235"/>
      <c r="HMG247" s="235"/>
      <c r="HMH247" s="296"/>
      <c r="HMI247" s="296"/>
      <c r="HMJ247" s="208"/>
      <c r="HML247" s="235"/>
      <c r="HMM247" s="235"/>
      <c r="HMN247" s="235"/>
      <c r="HMO247" s="235"/>
      <c r="HMP247" s="235"/>
      <c r="HMQ247" s="235"/>
      <c r="HMR247" s="235"/>
      <c r="HMS247" s="296"/>
      <c r="HMT247" s="296"/>
      <c r="HMU247" s="208"/>
      <c r="HMW247" s="235"/>
      <c r="HMX247" s="235"/>
      <c r="HMY247" s="235"/>
      <c r="HMZ247" s="235"/>
      <c r="HNA247" s="235"/>
      <c r="HNB247" s="235"/>
      <c r="HNC247" s="235"/>
      <c r="HND247" s="296"/>
      <c r="HNE247" s="296"/>
      <c r="HNF247" s="208"/>
      <c r="HNH247" s="235"/>
      <c r="HNI247" s="235"/>
      <c r="HNJ247" s="235"/>
      <c r="HNK247" s="235"/>
      <c r="HNL247" s="235"/>
      <c r="HNM247" s="235"/>
      <c r="HNN247" s="235"/>
      <c r="HNO247" s="296"/>
      <c r="HNP247" s="296"/>
      <c r="HNQ247" s="208"/>
      <c r="HNS247" s="235"/>
      <c r="HNT247" s="235"/>
      <c r="HNU247" s="235"/>
      <c r="HNV247" s="235"/>
      <c r="HNW247" s="235"/>
      <c r="HNX247" s="235"/>
      <c r="HNY247" s="235"/>
      <c r="HNZ247" s="296"/>
      <c r="HOA247" s="296"/>
      <c r="HOB247" s="208"/>
      <c r="HOD247" s="235"/>
      <c r="HOE247" s="235"/>
      <c r="HOF247" s="235"/>
      <c r="HOG247" s="235"/>
      <c r="HOH247" s="235"/>
      <c r="HOI247" s="235"/>
      <c r="HOJ247" s="235"/>
      <c r="HOK247" s="296"/>
      <c r="HOL247" s="296"/>
      <c r="HOM247" s="208"/>
      <c r="HOO247" s="235"/>
      <c r="HOP247" s="235"/>
      <c r="HOQ247" s="235"/>
      <c r="HOR247" s="235"/>
      <c r="HOS247" s="235"/>
      <c r="HOT247" s="235"/>
      <c r="HOU247" s="235"/>
      <c r="HOV247" s="296"/>
      <c r="HOW247" s="296"/>
      <c r="HOX247" s="208"/>
      <c r="HOZ247" s="235"/>
      <c r="HPA247" s="235"/>
      <c r="HPB247" s="235"/>
      <c r="HPC247" s="235"/>
      <c r="HPD247" s="235"/>
      <c r="HPE247" s="235"/>
      <c r="HPF247" s="235"/>
      <c r="HPG247" s="296"/>
      <c r="HPH247" s="296"/>
      <c r="HPI247" s="208"/>
      <c r="HPK247" s="235"/>
      <c r="HPL247" s="235"/>
      <c r="HPM247" s="235"/>
      <c r="HPN247" s="235"/>
      <c r="HPO247" s="235"/>
      <c r="HPP247" s="235"/>
      <c r="HPQ247" s="235"/>
      <c r="HPR247" s="296"/>
      <c r="HPS247" s="296"/>
      <c r="HPT247" s="208"/>
      <c r="HPV247" s="235"/>
      <c r="HPW247" s="235"/>
      <c r="HPX247" s="235"/>
      <c r="HPY247" s="235"/>
      <c r="HPZ247" s="235"/>
      <c r="HQA247" s="235"/>
      <c r="HQB247" s="235"/>
      <c r="HQC247" s="296"/>
      <c r="HQD247" s="296"/>
      <c r="HQE247" s="208"/>
      <c r="HQG247" s="235"/>
      <c r="HQH247" s="235"/>
      <c r="HQI247" s="235"/>
      <c r="HQJ247" s="235"/>
      <c r="HQK247" s="235"/>
      <c r="HQL247" s="235"/>
      <c r="HQM247" s="235"/>
      <c r="HQN247" s="296"/>
      <c r="HQO247" s="296"/>
      <c r="HQP247" s="208"/>
      <c r="HQR247" s="235"/>
      <c r="HQS247" s="235"/>
      <c r="HQT247" s="235"/>
      <c r="HQU247" s="235"/>
      <c r="HQV247" s="235"/>
      <c r="HQW247" s="235"/>
      <c r="HQX247" s="235"/>
      <c r="HQY247" s="296"/>
      <c r="HQZ247" s="296"/>
      <c r="HRA247" s="208"/>
      <c r="HRC247" s="235"/>
      <c r="HRD247" s="235"/>
      <c r="HRE247" s="235"/>
      <c r="HRF247" s="235"/>
      <c r="HRG247" s="235"/>
      <c r="HRH247" s="235"/>
      <c r="HRI247" s="235"/>
      <c r="HRJ247" s="296"/>
      <c r="HRK247" s="296"/>
      <c r="HRL247" s="208"/>
      <c r="HRN247" s="235"/>
      <c r="HRO247" s="235"/>
      <c r="HRP247" s="235"/>
      <c r="HRQ247" s="235"/>
      <c r="HRR247" s="235"/>
      <c r="HRS247" s="235"/>
      <c r="HRT247" s="235"/>
      <c r="HRU247" s="296"/>
      <c r="HRV247" s="296"/>
      <c r="HRW247" s="208"/>
      <c r="HRY247" s="235"/>
      <c r="HRZ247" s="235"/>
      <c r="HSA247" s="235"/>
      <c r="HSB247" s="235"/>
      <c r="HSC247" s="235"/>
      <c r="HSD247" s="235"/>
      <c r="HSE247" s="235"/>
      <c r="HSF247" s="296"/>
      <c r="HSG247" s="296"/>
      <c r="HSH247" s="208"/>
      <c r="HSJ247" s="235"/>
      <c r="HSK247" s="235"/>
      <c r="HSL247" s="235"/>
      <c r="HSM247" s="235"/>
      <c r="HSN247" s="235"/>
      <c r="HSO247" s="235"/>
      <c r="HSP247" s="235"/>
      <c r="HSQ247" s="296"/>
      <c r="HSR247" s="296"/>
      <c r="HSS247" s="208"/>
      <c r="HSU247" s="235"/>
      <c r="HSV247" s="235"/>
      <c r="HSW247" s="235"/>
      <c r="HSX247" s="235"/>
      <c r="HSY247" s="235"/>
      <c r="HSZ247" s="235"/>
      <c r="HTA247" s="235"/>
      <c r="HTB247" s="296"/>
      <c r="HTC247" s="296"/>
      <c r="HTD247" s="208"/>
      <c r="HTF247" s="235"/>
      <c r="HTG247" s="235"/>
      <c r="HTH247" s="235"/>
      <c r="HTI247" s="235"/>
      <c r="HTJ247" s="235"/>
      <c r="HTK247" s="235"/>
      <c r="HTL247" s="235"/>
      <c r="HTM247" s="296"/>
      <c r="HTN247" s="296"/>
      <c r="HTO247" s="208"/>
      <c r="HTQ247" s="235"/>
      <c r="HTR247" s="235"/>
      <c r="HTS247" s="235"/>
      <c r="HTT247" s="235"/>
      <c r="HTU247" s="235"/>
      <c r="HTV247" s="235"/>
      <c r="HTW247" s="235"/>
      <c r="HTX247" s="296"/>
      <c r="HTY247" s="296"/>
      <c r="HTZ247" s="208"/>
      <c r="HUB247" s="235"/>
      <c r="HUC247" s="235"/>
      <c r="HUD247" s="235"/>
      <c r="HUE247" s="235"/>
      <c r="HUF247" s="235"/>
      <c r="HUG247" s="235"/>
      <c r="HUH247" s="235"/>
      <c r="HUI247" s="296"/>
      <c r="HUJ247" s="296"/>
      <c r="HUK247" s="208"/>
      <c r="HUM247" s="235"/>
      <c r="HUN247" s="235"/>
      <c r="HUO247" s="235"/>
      <c r="HUP247" s="235"/>
      <c r="HUQ247" s="235"/>
      <c r="HUR247" s="235"/>
      <c r="HUS247" s="235"/>
      <c r="HUT247" s="296"/>
      <c r="HUU247" s="296"/>
      <c r="HUV247" s="208"/>
      <c r="HUX247" s="235"/>
      <c r="HUY247" s="235"/>
      <c r="HUZ247" s="235"/>
      <c r="HVA247" s="235"/>
      <c r="HVB247" s="235"/>
      <c r="HVC247" s="235"/>
      <c r="HVD247" s="235"/>
      <c r="HVE247" s="296"/>
      <c r="HVF247" s="296"/>
      <c r="HVG247" s="208"/>
      <c r="HVI247" s="235"/>
      <c r="HVJ247" s="235"/>
      <c r="HVK247" s="235"/>
      <c r="HVL247" s="235"/>
      <c r="HVM247" s="235"/>
      <c r="HVN247" s="235"/>
      <c r="HVO247" s="235"/>
      <c r="HVP247" s="296"/>
      <c r="HVQ247" s="296"/>
      <c r="HVR247" s="208"/>
      <c r="HVT247" s="235"/>
      <c r="HVU247" s="235"/>
      <c r="HVV247" s="235"/>
      <c r="HVW247" s="235"/>
      <c r="HVX247" s="235"/>
      <c r="HVY247" s="235"/>
      <c r="HVZ247" s="235"/>
      <c r="HWA247" s="296"/>
      <c r="HWB247" s="296"/>
      <c r="HWC247" s="208"/>
      <c r="HWE247" s="235"/>
      <c r="HWF247" s="235"/>
      <c r="HWG247" s="235"/>
      <c r="HWH247" s="235"/>
      <c r="HWI247" s="235"/>
      <c r="HWJ247" s="235"/>
      <c r="HWK247" s="235"/>
      <c r="HWL247" s="296"/>
      <c r="HWM247" s="296"/>
      <c r="HWN247" s="208"/>
      <c r="HWP247" s="235"/>
      <c r="HWQ247" s="235"/>
      <c r="HWR247" s="235"/>
      <c r="HWS247" s="235"/>
      <c r="HWT247" s="235"/>
      <c r="HWU247" s="235"/>
      <c r="HWV247" s="235"/>
      <c r="HWW247" s="296"/>
      <c r="HWX247" s="296"/>
      <c r="HWY247" s="208"/>
      <c r="HXA247" s="235"/>
      <c r="HXB247" s="235"/>
      <c r="HXC247" s="235"/>
      <c r="HXD247" s="235"/>
      <c r="HXE247" s="235"/>
      <c r="HXF247" s="235"/>
      <c r="HXG247" s="235"/>
      <c r="HXH247" s="296"/>
      <c r="HXI247" s="296"/>
      <c r="HXJ247" s="208"/>
      <c r="HXL247" s="235"/>
      <c r="HXM247" s="235"/>
      <c r="HXN247" s="235"/>
      <c r="HXO247" s="235"/>
      <c r="HXP247" s="235"/>
      <c r="HXQ247" s="235"/>
      <c r="HXR247" s="235"/>
      <c r="HXS247" s="296"/>
      <c r="HXT247" s="296"/>
      <c r="HXU247" s="208"/>
      <c r="HXW247" s="235"/>
      <c r="HXX247" s="235"/>
      <c r="HXY247" s="235"/>
      <c r="HXZ247" s="235"/>
      <c r="HYA247" s="235"/>
      <c r="HYB247" s="235"/>
      <c r="HYC247" s="235"/>
      <c r="HYD247" s="296"/>
      <c r="HYE247" s="296"/>
      <c r="HYF247" s="208"/>
      <c r="HYH247" s="235"/>
      <c r="HYI247" s="235"/>
      <c r="HYJ247" s="235"/>
      <c r="HYK247" s="235"/>
      <c r="HYL247" s="235"/>
      <c r="HYM247" s="235"/>
      <c r="HYN247" s="235"/>
      <c r="HYO247" s="296"/>
      <c r="HYP247" s="296"/>
      <c r="HYQ247" s="208"/>
      <c r="HYS247" s="235"/>
      <c r="HYT247" s="235"/>
      <c r="HYU247" s="235"/>
      <c r="HYV247" s="235"/>
      <c r="HYW247" s="235"/>
      <c r="HYX247" s="235"/>
      <c r="HYY247" s="235"/>
      <c r="HYZ247" s="296"/>
      <c r="HZA247" s="296"/>
      <c r="HZB247" s="208"/>
      <c r="HZD247" s="235"/>
      <c r="HZE247" s="235"/>
      <c r="HZF247" s="235"/>
      <c r="HZG247" s="235"/>
      <c r="HZH247" s="235"/>
      <c r="HZI247" s="235"/>
      <c r="HZJ247" s="235"/>
      <c r="HZK247" s="296"/>
      <c r="HZL247" s="296"/>
      <c r="HZM247" s="208"/>
      <c r="HZO247" s="235"/>
      <c r="HZP247" s="235"/>
      <c r="HZQ247" s="235"/>
      <c r="HZR247" s="235"/>
      <c r="HZS247" s="235"/>
      <c r="HZT247" s="235"/>
      <c r="HZU247" s="235"/>
      <c r="HZV247" s="296"/>
      <c r="HZW247" s="296"/>
      <c r="HZX247" s="208"/>
      <c r="HZZ247" s="235"/>
      <c r="IAA247" s="235"/>
      <c r="IAB247" s="235"/>
      <c r="IAC247" s="235"/>
      <c r="IAD247" s="235"/>
      <c r="IAE247" s="235"/>
      <c r="IAF247" s="235"/>
      <c r="IAG247" s="296"/>
      <c r="IAH247" s="296"/>
      <c r="IAI247" s="208"/>
      <c r="IAK247" s="235"/>
      <c r="IAL247" s="235"/>
      <c r="IAM247" s="235"/>
      <c r="IAN247" s="235"/>
      <c r="IAO247" s="235"/>
      <c r="IAP247" s="235"/>
      <c r="IAQ247" s="235"/>
      <c r="IAR247" s="296"/>
      <c r="IAS247" s="296"/>
      <c r="IAT247" s="208"/>
      <c r="IAV247" s="235"/>
      <c r="IAW247" s="235"/>
      <c r="IAX247" s="235"/>
      <c r="IAY247" s="235"/>
      <c r="IAZ247" s="235"/>
      <c r="IBA247" s="235"/>
      <c r="IBB247" s="235"/>
      <c r="IBC247" s="296"/>
      <c r="IBD247" s="296"/>
      <c r="IBE247" s="208"/>
      <c r="IBG247" s="235"/>
      <c r="IBH247" s="235"/>
      <c r="IBI247" s="235"/>
      <c r="IBJ247" s="235"/>
      <c r="IBK247" s="235"/>
      <c r="IBL247" s="235"/>
      <c r="IBM247" s="235"/>
      <c r="IBN247" s="296"/>
      <c r="IBO247" s="296"/>
      <c r="IBP247" s="208"/>
      <c r="IBR247" s="235"/>
      <c r="IBS247" s="235"/>
      <c r="IBT247" s="235"/>
      <c r="IBU247" s="235"/>
      <c r="IBV247" s="235"/>
      <c r="IBW247" s="235"/>
      <c r="IBX247" s="235"/>
      <c r="IBY247" s="296"/>
      <c r="IBZ247" s="296"/>
      <c r="ICA247" s="208"/>
      <c r="ICC247" s="235"/>
      <c r="ICD247" s="235"/>
      <c r="ICE247" s="235"/>
      <c r="ICF247" s="235"/>
      <c r="ICG247" s="235"/>
      <c r="ICH247" s="235"/>
      <c r="ICI247" s="235"/>
      <c r="ICJ247" s="296"/>
      <c r="ICK247" s="296"/>
      <c r="ICL247" s="208"/>
      <c r="ICN247" s="235"/>
      <c r="ICO247" s="235"/>
      <c r="ICP247" s="235"/>
      <c r="ICQ247" s="235"/>
      <c r="ICR247" s="235"/>
      <c r="ICS247" s="235"/>
      <c r="ICT247" s="235"/>
      <c r="ICU247" s="296"/>
      <c r="ICV247" s="296"/>
      <c r="ICW247" s="208"/>
      <c r="ICY247" s="235"/>
      <c r="ICZ247" s="235"/>
      <c r="IDA247" s="235"/>
      <c r="IDB247" s="235"/>
      <c r="IDC247" s="235"/>
      <c r="IDD247" s="235"/>
      <c r="IDE247" s="235"/>
      <c r="IDF247" s="296"/>
      <c r="IDG247" s="296"/>
      <c r="IDH247" s="208"/>
      <c r="IDJ247" s="235"/>
      <c r="IDK247" s="235"/>
      <c r="IDL247" s="235"/>
      <c r="IDM247" s="235"/>
      <c r="IDN247" s="235"/>
      <c r="IDO247" s="235"/>
      <c r="IDP247" s="235"/>
      <c r="IDQ247" s="296"/>
      <c r="IDR247" s="296"/>
      <c r="IDS247" s="208"/>
      <c r="IDU247" s="235"/>
      <c r="IDV247" s="235"/>
      <c r="IDW247" s="235"/>
      <c r="IDX247" s="235"/>
      <c r="IDY247" s="235"/>
      <c r="IDZ247" s="235"/>
      <c r="IEA247" s="235"/>
      <c r="IEB247" s="296"/>
      <c r="IEC247" s="296"/>
      <c r="IED247" s="208"/>
      <c r="IEF247" s="235"/>
      <c r="IEG247" s="235"/>
      <c r="IEH247" s="235"/>
      <c r="IEI247" s="235"/>
      <c r="IEJ247" s="235"/>
      <c r="IEK247" s="235"/>
      <c r="IEL247" s="235"/>
      <c r="IEM247" s="296"/>
      <c r="IEN247" s="296"/>
      <c r="IEO247" s="208"/>
      <c r="IEQ247" s="235"/>
      <c r="IER247" s="235"/>
      <c r="IES247" s="235"/>
      <c r="IET247" s="235"/>
      <c r="IEU247" s="235"/>
      <c r="IEV247" s="235"/>
      <c r="IEW247" s="235"/>
      <c r="IEX247" s="296"/>
      <c r="IEY247" s="296"/>
      <c r="IEZ247" s="208"/>
      <c r="IFB247" s="235"/>
      <c r="IFC247" s="235"/>
      <c r="IFD247" s="235"/>
      <c r="IFE247" s="235"/>
      <c r="IFF247" s="235"/>
      <c r="IFG247" s="235"/>
      <c r="IFH247" s="235"/>
      <c r="IFI247" s="296"/>
      <c r="IFJ247" s="296"/>
      <c r="IFK247" s="208"/>
      <c r="IFM247" s="235"/>
      <c r="IFN247" s="235"/>
      <c r="IFO247" s="235"/>
      <c r="IFP247" s="235"/>
      <c r="IFQ247" s="235"/>
      <c r="IFR247" s="235"/>
      <c r="IFS247" s="235"/>
      <c r="IFT247" s="296"/>
      <c r="IFU247" s="296"/>
      <c r="IFV247" s="208"/>
      <c r="IFX247" s="235"/>
      <c r="IFY247" s="235"/>
      <c r="IFZ247" s="235"/>
      <c r="IGA247" s="235"/>
      <c r="IGB247" s="235"/>
      <c r="IGC247" s="235"/>
      <c r="IGD247" s="235"/>
      <c r="IGE247" s="296"/>
      <c r="IGF247" s="296"/>
      <c r="IGG247" s="208"/>
      <c r="IGI247" s="235"/>
      <c r="IGJ247" s="235"/>
      <c r="IGK247" s="235"/>
      <c r="IGL247" s="235"/>
      <c r="IGM247" s="235"/>
      <c r="IGN247" s="235"/>
      <c r="IGO247" s="235"/>
      <c r="IGP247" s="296"/>
      <c r="IGQ247" s="296"/>
      <c r="IGR247" s="208"/>
      <c r="IGT247" s="235"/>
      <c r="IGU247" s="235"/>
      <c r="IGV247" s="235"/>
      <c r="IGW247" s="235"/>
      <c r="IGX247" s="235"/>
      <c r="IGY247" s="235"/>
      <c r="IGZ247" s="235"/>
      <c r="IHA247" s="296"/>
      <c r="IHB247" s="296"/>
      <c r="IHC247" s="208"/>
      <c r="IHE247" s="235"/>
      <c r="IHF247" s="235"/>
      <c r="IHG247" s="235"/>
      <c r="IHH247" s="235"/>
      <c r="IHI247" s="235"/>
      <c r="IHJ247" s="235"/>
      <c r="IHK247" s="235"/>
      <c r="IHL247" s="296"/>
      <c r="IHM247" s="296"/>
      <c r="IHN247" s="208"/>
      <c r="IHP247" s="235"/>
      <c r="IHQ247" s="235"/>
      <c r="IHR247" s="235"/>
      <c r="IHS247" s="235"/>
      <c r="IHT247" s="235"/>
      <c r="IHU247" s="235"/>
      <c r="IHV247" s="235"/>
      <c r="IHW247" s="296"/>
      <c r="IHX247" s="296"/>
      <c r="IHY247" s="208"/>
      <c r="IIA247" s="235"/>
      <c r="IIB247" s="235"/>
      <c r="IIC247" s="235"/>
      <c r="IID247" s="235"/>
      <c r="IIE247" s="235"/>
      <c r="IIF247" s="235"/>
      <c r="IIG247" s="235"/>
      <c r="IIH247" s="296"/>
      <c r="III247" s="296"/>
      <c r="IIJ247" s="208"/>
      <c r="IIL247" s="235"/>
      <c r="IIM247" s="235"/>
      <c r="IIN247" s="235"/>
      <c r="IIO247" s="235"/>
      <c r="IIP247" s="235"/>
      <c r="IIQ247" s="235"/>
      <c r="IIR247" s="235"/>
      <c r="IIS247" s="296"/>
      <c r="IIT247" s="296"/>
      <c r="IIU247" s="208"/>
      <c r="IIW247" s="235"/>
      <c r="IIX247" s="235"/>
      <c r="IIY247" s="235"/>
      <c r="IIZ247" s="235"/>
      <c r="IJA247" s="235"/>
      <c r="IJB247" s="235"/>
      <c r="IJC247" s="235"/>
      <c r="IJD247" s="296"/>
      <c r="IJE247" s="296"/>
      <c r="IJF247" s="208"/>
      <c r="IJH247" s="235"/>
      <c r="IJI247" s="235"/>
      <c r="IJJ247" s="235"/>
      <c r="IJK247" s="235"/>
      <c r="IJL247" s="235"/>
      <c r="IJM247" s="235"/>
      <c r="IJN247" s="235"/>
      <c r="IJO247" s="296"/>
      <c r="IJP247" s="296"/>
      <c r="IJQ247" s="208"/>
      <c r="IJS247" s="235"/>
      <c r="IJT247" s="235"/>
      <c r="IJU247" s="235"/>
      <c r="IJV247" s="235"/>
      <c r="IJW247" s="235"/>
      <c r="IJX247" s="235"/>
      <c r="IJY247" s="235"/>
      <c r="IJZ247" s="296"/>
      <c r="IKA247" s="296"/>
      <c r="IKB247" s="208"/>
      <c r="IKD247" s="235"/>
      <c r="IKE247" s="235"/>
      <c r="IKF247" s="235"/>
      <c r="IKG247" s="235"/>
      <c r="IKH247" s="235"/>
      <c r="IKI247" s="235"/>
      <c r="IKJ247" s="235"/>
      <c r="IKK247" s="296"/>
      <c r="IKL247" s="296"/>
      <c r="IKM247" s="208"/>
      <c r="IKO247" s="235"/>
      <c r="IKP247" s="235"/>
      <c r="IKQ247" s="235"/>
      <c r="IKR247" s="235"/>
      <c r="IKS247" s="235"/>
      <c r="IKT247" s="235"/>
      <c r="IKU247" s="235"/>
      <c r="IKV247" s="296"/>
      <c r="IKW247" s="296"/>
      <c r="IKX247" s="208"/>
      <c r="IKZ247" s="235"/>
      <c r="ILA247" s="235"/>
      <c r="ILB247" s="235"/>
      <c r="ILC247" s="235"/>
      <c r="ILD247" s="235"/>
      <c r="ILE247" s="235"/>
      <c r="ILF247" s="235"/>
      <c r="ILG247" s="296"/>
      <c r="ILH247" s="296"/>
      <c r="ILI247" s="208"/>
      <c r="ILK247" s="235"/>
      <c r="ILL247" s="235"/>
      <c r="ILM247" s="235"/>
      <c r="ILN247" s="235"/>
      <c r="ILO247" s="235"/>
      <c r="ILP247" s="235"/>
      <c r="ILQ247" s="235"/>
      <c r="ILR247" s="296"/>
      <c r="ILS247" s="296"/>
      <c r="ILT247" s="208"/>
      <c r="ILV247" s="235"/>
      <c r="ILW247" s="235"/>
      <c r="ILX247" s="235"/>
      <c r="ILY247" s="235"/>
      <c r="ILZ247" s="235"/>
      <c r="IMA247" s="235"/>
      <c r="IMB247" s="235"/>
      <c r="IMC247" s="296"/>
      <c r="IMD247" s="296"/>
      <c r="IME247" s="208"/>
      <c r="IMG247" s="235"/>
      <c r="IMH247" s="235"/>
      <c r="IMI247" s="235"/>
      <c r="IMJ247" s="235"/>
      <c r="IMK247" s="235"/>
      <c r="IML247" s="235"/>
      <c r="IMM247" s="235"/>
      <c r="IMN247" s="296"/>
      <c r="IMO247" s="296"/>
      <c r="IMP247" s="208"/>
      <c r="IMR247" s="235"/>
      <c r="IMS247" s="235"/>
      <c r="IMT247" s="235"/>
      <c r="IMU247" s="235"/>
      <c r="IMV247" s="235"/>
      <c r="IMW247" s="235"/>
      <c r="IMX247" s="235"/>
      <c r="IMY247" s="296"/>
      <c r="IMZ247" s="296"/>
      <c r="INA247" s="208"/>
      <c r="INC247" s="235"/>
      <c r="IND247" s="235"/>
      <c r="INE247" s="235"/>
      <c r="INF247" s="235"/>
      <c r="ING247" s="235"/>
      <c r="INH247" s="235"/>
      <c r="INI247" s="235"/>
      <c r="INJ247" s="296"/>
      <c r="INK247" s="296"/>
      <c r="INL247" s="208"/>
      <c r="INN247" s="235"/>
      <c r="INO247" s="235"/>
      <c r="INP247" s="235"/>
      <c r="INQ247" s="235"/>
      <c r="INR247" s="235"/>
      <c r="INS247" s="235"/>
      <c r="INT247" s="235"/>
      <c r="INU247" s="296"/>
      <c r="INV247" s="296"/>
      <c r="INW247" s="208"/>
      <c r="INY247" s="235"/>
      <c r="INZ247" s="235"/>
      <c r="IOA247" s="235"/>
      <c r="IOB247" s="235"/>
      <c r="IOC247" s="235"/>
      <c r="IOD247" s="235"/>
      <c r="IOE247" s="235"/>
      <c r="IOF247" s="296"/>
      <c r="IOG247" s="296"/>
      <c r="IOH247" s="208"/>
      <c r="IOJ247" s="235"/>
      <c r="IOK247" s="235"/>
      <c r="IOL247" s="235"/>
      <c r="IOM247" s="235"/>
      <c r="ION247" s="235"/>
      <c r="IOO247" s="235"/>
      <c r="IOP247" s="235"/>
      <c r="IOQ247" s="296"/>
      <c r="IOR247" s="296"/>
      <c r="IOS247" s="208"/>
      <c r="IOU247" s="235"/>
      <c r="IOV247" s="235"/>
      <c r="IOW247" s="235"/>
      <c r="IOX247" s="235"/>
      <c r="IOY247" s="235"/>
      <c r="IOZ247" s="235"/>
      <c r="IPA247" s="235"/>
      <c r="IPB247" s="296"/>
      <c r="IPC247" s="296"/>
      <c r="IPD247" s="208"/>
      <c r="IPF247" s="235"/>
      <c r="IPG247" s="235"/>
      <c r="IPH247" s="235"/>
      <c r="IPI247" s="235"/>
      <c r="IPJ247" s="235"/>
      <c r="IPK247" s="235"/>
      <c r="IPL247" s="235"/>
      <c r="IPM247" s="296"/>
      <c r="IPN247" s="296"/>
      <c r="IPO247" s="208"/>
      <c r="IPQ247" s="235"/>
      <c r="IPR247" s="235"/>
      <c r="IPS247" s="235"/>
      <c r="IPT247" s="235"/>
      <c r="IPU247" s="235"/>
      <c r="IPV247" s="235"/>
      <c r="IPW247" s="235"/>
      <c r="IPX247" s="296"/>
      <c r="IPY247" s="296"/>
      <c r="IPZ247" s="208"/>
      <c r="IQB247" s="235"/>
      <c r="IQC247" s="235"/>
      <c r="IQD247" s="235"/>
      <c r="IQE247" s="235"/>
      <c r="IQF247" s="235"/>
      <c r="IQG247" s="235"/>
      <c r="IQH247" s="235"/>
      <c r="IQI247" s="296"/>
      <c r="IQJ247" s="296"/>
      <c r="IQK247" s="208"/>
      <c r="IQM247" s="235"/>
      <c r="IQN247" s="235"/>
      <c r="IQO247" s="235"/>
      <c r="IQP247" s="235"/>
      <c r="IQQ247" s="235"/>
      <c r="IQR247" s="235"/>
      <c r="IQS247" s="235"/>
      <c r="IQT247" s="296"/>
      <c r="IQU247" s="296"/>
      <c r="IQV247" s="208"/>
      <c r="IQX247" s="235"/>
      <c r="IQY247" s="235"/>
      <c r="IQZ247" s="235"/>
      <c r="IRA247" s="235"/>
      <c r="IRB247" s="235"/>
      <c r="IRC247" s="235"/>
      <c r="IRD247" s="235"/>
      <c r="IRE247" s="296"/>
      <c r="IRF247" s="296"/>
      <c r="IRG247" s="208"/>
      <c r="IRI247" s="235"/>
      <c r="IRJ247" s="235"/>
      <c r="IRK247" s="235"/>
      <c r="IRL247" s="235"/>
      <c r="IRM247" s="235"/>
      <c r="IRN247" s="235"/>
      <c r="IRO247" s="235"/>
      <c r="IRP247" s="296"/>
      <c r="IRQ247" s="296"/>
      <c r="IRR247" s="208"/>
      <c r="IRT247" s="235"/>
      <c r="IRU247" s="235"/>
      <c r="IRV247" s="235"/>
      <c r="IRW247" s="235"/>
      <c r="IRX247" s="235"/>
      <c r="IRY247" s="235"/>
      <c r="IRZ247" s="235"/>
      <c r="ISA247" s="296"/>
      <c r="ISB247" s="296"/>
      <c r="ISC247" s="208"/>
      <c r="ISE247" s="235"/>
      <c r="ISF247" s="235"/>
      <c r="ISG247" s="235"/>
      <c r="ISH247" s="235"/>
      <c r="ISI247" s="235"/>
      <c r="ISJ247" s="235"/>
      <c r="ISK247" s="235"/>
      <c r="ISL247" s="296"/>
      <c r="ISM247" s="296"/>
      <c r="ISN247" s="208"/>
      <c r="ISP247" s="235"/>
      <c r="ISQ247" s="235"/>
      <c r="ISR247" s="235"/>
      <c r="ISS247" s="235"/>
      <c r="IST247" s="235"/>
      <c r="ISU247" s="235"/>
      <c r="ISV247" s="235"/>
      <c r="ISW247" s="296"/>
      <c r="ISX247" s="296"/>
      <c r="ISY247" s="208"/>
      <c r="ITA247" s="235"/>
      <c r="ITB247" s="235"/>
      <c r="ITC247" s="235"/>
      <c r="ITD247" s="235"/>
      <c r="ITE247" s="235"/>
      <c r="ITF247" s="235"/>
      <c r="ITG247" s="235"/>
      <c r="ITH247" s="296"/>
      <c r="ITI247" s="296"/>
      <c r="ITJ247" s="208"/>
      <c r="ITL247" s="235"/>
      <c r="ITM247" s="235"/>
      <c r="ITN247" s="235"/>
      <c r="ITO247" s="235"/>
      <c r="ITP247" s="235"/>
      <c r="ITQ247" s="235"/>
      <c r="ITR247" s="235"/>
      <c r="ITS247" s="296"/>
      <c r="ITT247" s="296"/>
      <c r="ITU247" s="208"/>
      <c r="ITW247" s="235"/>
      <c r="ITX247" s="235"/>
      <c r="ITY247" s="235"/>
      <c r="ITZ247" s="235"/>
      <c r="IUA247" s="235"/>
      <c r="IUB247" s="235"/>
      <c r="IUC247" s="235"/>
      <c r="IUD247" s="296"/>
      <c r="IUE247" s="296"/>
      <c r="IUF247" s="208"/>
      <c r="IUH247" s="235"/>
      <c r="IUI247" s="235"/>
      <c r="IUJ247" s="235"/>
      <c r="IUK247" s="235"/>
      <c r="IUL247" s="235"/>
      <c r="IUM247" s="235"/>
      <c r="IUN247" s="235"/>
      <c r="IUO247" s="296"/>
      <c r="IUP247" s="296"/>
      <c r="IUQ247" s="208"/>
      <c r="IUS247" s="235"/>
      <c r="IUT247" s="235"/>
      <c r="IUU247" s="235"/>
      <c r="IUV247" s="235"/>
      <c r="IUW247" s="235"/>
      <c r="IUX247" s="235"/>
      <c r="IUY247" s="235"/>
      <c r="IUZ247" s="296"/>
      <c r="IVA247" s="296"/>
      <c r="IVB247" s="208"/>
      <c r="IVD247" s="235"/>
      <c r="IVE247" s="235"/>
      <c r="IVF247" s="235"/>
      <c r="IVG247" s="235"/>
      <c r="IVH247" s="235"/>
      <c r="IVI247" s="235"/>
      <c r="IVJ247" s="235"/>
      <c r="IVK247" s="296"/>
      <c r="IVL247" s="296"/>
      <c r="IVM247" s="208"/>
      <c r="IVO247" s="235"/>
      <c r="IVP247" s="235"/>
      <c r="IVQ247" s="235"/>
      <c r="IVR247" s="235"/>
      <c r="IVS247" s="235"/>
      <c r="IVT247" s="235"/>
      <c r="IVU247" s="235"/>
      <c r="IVV247" s="296"/>
      <c r="IVW247" s="296"/>
      <c r="IVX247" s="208"/>
      <c r="IVZ247" s="235"/>
      <c r="IWA247" s="235"/>
      <c r="IWB247" s="235"/>
      <c r="IWC247" s="235"/>
      <c r="IWD247" s="235"/>
      <c r="IWE247" s="235"/>
      <c r="IWF247" s="235"/>
      <c r="IWG247" s="296"/>
      <c r="IWH247" s="296"/>
      <c r="IWI247" s="208"/>
      <c r="IWK247" s="235"/>
      <c r="IWL247" s="235"/>
      <c r="IWM247" s="235"/>
      <c r="IWN247" s="235"/>
      <c r="IWO247" s="235"/>
      <c r="IWP247" s="235"/>
      <c r="IWQ247" s="235"/>
      <c r="IWR247" s="296"/>
      <c r="IWS247" s="296"/>
      <c r="IWT247" s="208"/>
      <c r="IWV247" s="235"/>
      <c r="IWW247" s="235"/>
      <c r="IWX247" s="235"/>
      <c r="IWY247" s="235"/>
      <c r="IWZ247" s="235"/>
      <c r="IXA247" s="235"/>
      <c r="IXB247" s="235"/>
      <c r="IXC247" s="296"/>
      <c r="IXD247" s="296"/>
      <c r="IXE247" s="208"/>
      <c r="IXG247" s="235"/>
      <c r="IXH247" s="235"/>
      <c r="IXI247" s="235"/>
      <c r="IXJ247" s="235"/>
      <c r="IXK247" s="235"/>
      <c r="IXL247" s="235"/>
      <c r="IXM247" s="235"/>
      <c r="IXN247" s="296"/>
      <c r="IXO247" s="296"/>
      <c r="IXP247" s="208"/>
      <c r="IXR247" s="235"/>
      <c r="IXS247" s="235"/>
      <c r="IXT247" s="235"/>
      <c r="IXU247" s="235"/>
      <c r="IXV247" s="235"/>
      <c r="IXW247" s="235"/>
      <c r="IXX247" s="235"/>
      <c r="IXY247" s="296"/>
      <c r="IXZ247" s="296"/>
      <c r="IYA247" s="208"/>
      <c r="IYC247" s="235"/>
      <c r="IYD247" s="235"/>
      <c r="IYE247" s="235"/>
      <c r="IYF247" s="235"/>
      <c r="IYG247" s="235"/>
      <c r="IYH247" s="235"/>
      <c r="IYI247" s="235"/>
      <c r="IYJ247" s="296"/>
      <c r="IYK247" s="296"/>
      <c r="IYL247" s="208"/>
      <c r="IYN247" s="235"/>
      <c r="IYO247" s="235"/>
      <c r="IYP247" s="235"/>
      <c r="IYQ247" s="235"/>
      <c r="IYR247" s="235"/>
      <c r="IYS247" s="235"/>
      <c r="IYT247" s="235"/>
      <c r="IYU247" s="296"/>
      <c r="IYV247" s="296"/>
      <c r="IYW247" s="208"/>
      <c r="IYY247" s="235"/>
      <c r="IYZ247" s="235"/>
      <c r="IZA247" s="235"/>
      <c r="IZB247" s="235"/>
      <c r="IZC247" s="235"/>
      <c r="IZD247" s="235"/>
      <c r="IZE247" s="235"/>
      <c r="IZF247" s="296"/>
      <c r="IZG247" s="296"/>
      <c r="IZH247" s="208"/>
      <c r="IZJ247" s="235"/>
      <c r="IZK247" s="235"/>
      <c r="IZL247" s="235"/>
      <c r="IZM247" s="235"/>
      <c r="IZN247" s="235"/>
      <c r="IZO247" s="235"/>
      <c r="IZP247" s="235"/>
      <c r="IZQ247" s="296"/>
      <c r="IZR247" s="296"/>
      <c r="IZS247" s="208"/>
      <c r="IZU247" s="235"/>
      <c r="IZV247" s="235"/>
      <c r="IZW247" s="235"/>
      <c r="IZX247" s="235"/>
      <c r="IZY247" s="235"/>
      <c r="IZZ247" s="235"/>
      <c r="JAA247" s="235"/>
      <c r="JAB247" s="296"/>
      <c r="JAC247" s="296"/>
      <c r="JAD247" s="208"/>
      <c r="JAF247" s="235"/>
      <c r="JAG247" s="235"/>
      <c r="JAH247" s="235"/>
      <c r="JAI247" s="235"/>
      <c r="JAJ247" s="235"/>
      <c r="JAK247" s="235"/>
      <c r="JAL247" s="235"/>
      <c r="JAM247" s="296"/>
      <c r="JAN247" s="296"/>
      <c r="JAO247" s="208"/>
      <c r="JAQ247" s="235"/>
      <c r="JAR247" s="235"/>
      <c r="JAS247" s="235"/>
      <c r="JAT247" s="235"/>
      <c r="JAU247" s="235"/>
      <c r="JAV247" s="235"/>
      <c r="JAW247" s="235"/>
      <c r="JAX247" s="296"/>
      <c r="JAY247" s="296"/>
      <c r="JAZ247" s="208"/>
      <c r="JBB247" s="235"/>
      <c r="JBC247" s="235"/>
      <c r="JBD247" s="235"/>
      <c r="JBE247" s="235"/>
      <c r="JBF247" s="235"/>
      <c r="JBG247" s="235"/>
      <c r="JBH247" s="235"/>
      <c r="JBI247" s="296"/>
      <c r="JBJ247" s="296"/>
      <c r="JBK247" s="208"/>
      <c r="JBM247" s="235"/>
      <c r="JBN247" s="235"/>
      <c r="JBO247" s="235"/>
      <c r="JBP247" s="235"/>
      <c r="JBQ247" s="235"/>
      <c r="JBR247" s="235"/>
      <c r="JBS247" s="235"/>
      <c r="JBT247" s="296"/>
      <c r="JBU247" s="296"/>
      <c r="JBV247" s="208"/>
      <c r="JBX247" s="235"/>
      <c r="JBY247" s="235"/>
      <c r="JBZ247" s="235"/>
      <c r="JCA247" s="235"/>
      <c r="JCB247" s="235"/>
      <c r="JCC247" s="235"/>
      <c r="JCD247" s="235"/>
      <c r="JCE247" s="296"/>
      <c r="JCF247" s="296"/>
      <c r="JCG247" s="208"/>
      <c r="JCI247" s="235"/>
      <c r="JCJ247" s="235"/>
      <c r="JCK247" s="235"/>
      <c r="JCL247" s="235"/>
      <c r="JCM247" s="235"/>
      <c r="JCN247" s="235"/>
      <c r="JCO247" s="235"/>
      <c r="JCP247" s="296"/>
      <c r="JCQ247" s="296"/>
      <c r="JCR247" s="208"/>
      <c r="JCT247" s="235"/>
      <c r="JCU247" s="235"/>
      <c r="JCV247" s="235"/>
      <c r="JCW247" s="235"/>
      <c r="JCX247" s="235"/>
      <c r="JCY247" s="235"/>
      <c r="JCZ247" s="235"/>
      <c r="JDA247" s="296"/>
      <c r="JDB247" s="296"/>
      <c r="JDC247" s="208"/>
      <c r="JDE247" s="235"/>
      <c r="JDF247" s="235"/>
      <c r="JDG247" s="235"/>
      <c r="JDH247" s="235"/>
      <c r="JDI247" s="235"/>
      <c r="JDJ247" s="235"/>
      <c r="JDK247" s="235"/>
      <c r="JDL247" s="296"/>
      <c r="JDM247" s="296"/>
      <c r="JDN247" s="208"/>
      <c r="JDP247" s="235"/>
      <c r="JDQ247" s="235"/>
      <c r="JDR247" s="235"/>
      <c r="JDS247" s="235"/>
      <c r="JDT247" s="235"/>
      <c r="JDU247" s="235"/>
      <c r="JDV247" s="235"/>
      <c r="JDW247" s="296"/>
      <c r="JDX247" s="296"/>
      <c r="JDY247" s="208"/>
      <c r="JEA247" s="235"/>
      <c r="JEB247" s="235"/>
      <c r="JEC247" s="235"/>
      <c r="JED247" s="235"/>
      <c r="JEE247" s="235"/>
      <c r="JEF247" s="235"/>
      <c r="JEG247" s="235"/>
      <c r="JEH247" s="296"/>
      <c r="JEI247" s="296"/>
      <c r="JEJ247" s="208"/>
      <c r="JEL247" s="235"/>
      <c r="JEM247" s="235"/>
      <c r="JEN247" s="235"/>
      <c r="JEO247" s="235"/>
      <c r="JEP247" s="235"/>
      <c r="JEQ247" s="235"/>
      <c r="JER247" s="235"/>
      <c r="JES247" s="296"/>
      <c r="JET247" s="296"/>
      <c r="JEU247" s="208"/>
      <c r="JEW247" s="235"/>
      <c r="JEX247" s="235"/>
      <c r="JEY247" s="235"/>
      <c r="JEZ247" s="235"/>
      <c r="JFA247" s="235"/>
      <c r="JFB247" s="235"/>
      <c r="JFC247" s="235"/>
      <c r="JFD247" s="296"/>
      <c r="JFE247" s="296"/>
      <c r="JFF247" s="208"/>
      <c r="JFH247" s="235"/>
      <c r="JFI247" s="235"/>
      <c r="JFJ247" s="235"/>
      <c r="JFK247" s="235"/>
      <c r="JFL247" s="235"/>
      <c r="JFM247" s="235"/>
      <c r="JFN247" s="235"/>
      <c r="JFO247" s="296"/>
      <c r="JFP247" s="296"/>
      <c r="JFQ247" s="208"/>
      <c r="JFS247" s="235"/>
      <c r="JFT247" s="235"/>
      <c r="JFU247" s="235"/>
      <c r="JFV247" s="235"/>
      <c r="JFW247" s="235"/>
      <c r="JFX247" s="235"/>
      <c r="JFY247" s="235"/>
      <c r="JFZ247" s="296"/>
      <c r="JGA247" s="296"/>
      <c r="JGB247" s="208"/>
      <c r="JGD247" s="235"/>
      <c r="JGE247" s="235"/>
      <c r="JGF247" s="235"/>
      <c r="JGG247" s="235"/>
      <c r="JGH247" s="235"/>
      <c r="JGI247" s="235"/>
      <c r="JGJ247" s="235"/>
      <c r="JGK247" s="296"/>
      <c r="JGL247" s="296"/>
      <c r="JGM247" s="208"/>
      <c r="JGO247" s="235"/>
      <c r="JGP247" s="235"/>
      <c r="JGQ247" s="235"/>
      <c r="JGR247" s="235"/>
      <c r="JGS247" s="235"/>
      <c r="JGT247" s="235"/>
      <c r="JGU247" s="235"/>
      <c r="JGV247" s="296"/>
      <c r="JGW247" s="296"/>
      <c r="JGX247" s="208"/>
      <c r="JGZ247" s="235"/>
      <c r="JHA247" s="235"/>
      <c r="JHB247" s="235"/>
      <c r="JHC247" s="235"/>
      <c r="JHD247" s="235"/>
      <c r="JHE247" s="235"/>
      <c r="JHF247" s="235"/>
      <c r="JHG247" s="296"/>
      <c r="JHH247" s="296"/>
      <c r="JHI247" s="208"/>
      <c r="JHK247" s="235"/>
      <c r="JHL247" s="235"/>
      <c r="JHM247" s="235"/>
      <c r="JHN247" s="235"/>
      <c r="JHO247" s="235"/>
      <c r="JHP247" s="235"/>
      <c r="JHQ247" s="235"/>
      <c r="JHR247" s="296"/>
      <c r="JHS247" s="296"/>
      <c r="JHT247" s="208"/>
      <c r="JHV247" s="235"/>
      <c r="JHW247" s="235"/>
      <c r="JHX247" s="235"/>
      <c r="JHY247" s="235"/>
      <c r="JHZ247" s="235"/>
      <c r="JIA247" s="235"/>
      <c r="JIB247" s="235"/>
      <c r="JIC247" s="296"/>
      <c r="JID247" s="296"/>
      <c r="JIE247" s="208"/>
      <c r="JIG247" s="235"/>
      <c r="JIH247" s="235"/>
      <c r="JII247" s="235"/>
      <c r="JIJ247" s="235"/>
      <c r="JIK247" s="235"/>
      <c r="JIL247" s="235"/>
      <c r="JIM247" s="235"/>
      <c r="JIN247" s="296"/>
      <c r="JIO247" s="296"/>
      <c r="JIP247" s="208"/>
      <c r="JIR247" s="235"/>
      <c r="JIS247" s="235"/>
      <c r="JIT247" s="235"/>
      <c r="JIU247" s="235"/>
      <c r="JIV247" s="235"/>
      <c r="JIW247" s="235"/>
      <c r="JIX247" s="235"/>
      <c r="JIY247" s="296"/>
      <c r="JIZ247" s="296"/>
      <c r="JJA247" s="208"/>
      <c r="JJC247" s="235"/>
      <c r="JJD247" s="235"/>
      <c r="JJE247" s="235"/>
      <c r="JJF247" s="235"/>
      <c r="JJG247" s="235"/>
      <c r="JJH247" s="235"/>
      <c r="JJI247" s="235"/>
      <c r="JJJ247" s="296"/>
      <c r="JJK247" s="296"/>
      <c r="JJL247" s="208"/>
      <c r="JJN247" s="235"/>
      <c r="JJO247" s="235"/>
      <c r="JJP247" s="235"/>
      <c r="JJQ247" s="235"/>
      <c r="JJR247" s="235"/>
      <c r="JJS247" s="235"/>
      <c r="JJT247" s="235"/>
      <c r="JJU247" s="296"/>
      <c r="JJV247" s="296"/>
      <c r="JJW247" s="208"/>
      <c r="JJY247" s="235"/>
      <c r="JJZ247" s="235"/>
      <c r="JKA247" s="235"/>
      <c r="JKB247" s="235"/>
      <c r="JKC247" s="235"/>
      <c r="JKD247" s="235"/>
      <c r="JKE247" s="235"/>
      <c r="JKF247" s="296"/>
      <c r="JKG247" s="296"/>
      <c r="JKH247" s="208"/>
      <c r="JKJ247" s="235"/>
      <c r="JKK247" s="235"/>
      <c r="JKL247" s="235"/>
      <c r="JKM247" s="235"/>
      <c r="JKN247" s="235"/>
      <c r="JKO247" s="235"/>
      <c r="JKP247" s="235"/>
      <c r="JKQ247" s="296"/>
      <c r="JKR247" s="296"/>
      <c r="JKS247" s="208"/>
      <c r="JKU247" s="235"/>
      <c r="JKV247" s="235"/>
      <c r="JKW247" s="235"/>
      <c r="JKX247" s="235"/>
      <c r="JKY247" s="235"/>
      <c r="JKZ247" s="235"/>
      <c r="JLA247" s="235"/>
      <c r="JLB247" s="296"/>
      <c r="JLC247" s="296"/>
      <c r="JLD247" s="208"/>
      <c r="JLF247" s="235"/>
      <c r="JLG247" s="235"/>
      <c r="JLH247" s="235"/>
      <c r="JLI247" s="235"/>
      <c r="JLJ247" s="235"/>
      <c r="JLK247" s="235"/>
      <c r="JLL247" s="235"/>
      <c r="JLM247" s="296"/>
      <c r="JLN247" s="296"/>
      <c r="JLO247" s="208"/>
      <c r="JLQ247" s="235"/>
      <c r="JLR247" s="235"/>
      <c r="JLS247" s="235"/>
      <c r="JLT247" s="235"/>
      <c r="JLU247" s="235"/>
      <c r="JLV247" s="235"/>
      <c r="JLW247" s="235"/>
      <c r="JLX247" s="296"/>
      <c r="JLY247" s="296"/>
      <c r="JLZ247" s="208"/>
      <c r="JMB247" s="235"/>
      <c r="JMC247" s="235"/>
      <c r="JMD247" s="235"/>
      <c r="JME247" s="235"/>
      <c r="JMF247" s="235"/>
      <c r="JMG247" s="235"/>
      <c r="JMH247" s="235"/>
      <c r="JMI247" s="296"/>
      <c r="JMJ247" s="296"/>
      <c r="JMK247" s="208"/>
      <c r="JMM247" s="235"/>
      <c r="JMN247" s="235"/>
      <c r="JMO247" s="235"/>
      <c r="JMP247" s="235"/>
      <c r="JMQ247" s="235"/>
      <c r="JMR247" s="235"/>
      <c r="JMS247" s="235"/>
      <c r="JMT247" s="296"/>
      <c r="JMU247" s="296"/>
      <c r="JMV247" s="208"/>
      <c r="JMX247" s="235"/>
      <c r="JMY247" s="235"/>
      <c r="JMZ247" s="235"/>
      <c r="JNA247" s="235"/>
      <c r="JNB247" s="235"/>
      <c r="JNC247" s="235"/>
      <c r="JND247" s="235"/>
      <c r="JNE247" s="296"/>
      <c r="JNF247" s="296"/>
      <c r="JNG247" s="208"/>
      <c r="JNI247" s="235"/>
      <c r="JNJ247" s="235"/>
      <c r="JNK247" s="235"/>
      <c r="JNL247" s="235"/>
      <c r="JNM247" s="235"/>
      <c r="JNN247" s="235"/>
      <c r="JNO247" s="235"/>
      <c r="JNP247" s="296"/>
      <c r="JNQ247" s="296"/>
      <c r="JNR247" s="208"/>
      <c r="JNT247" s="235"/>
      <c r="JNU247" s="235"/>
      <c r="JNV247" s="235"/>
      <c r="JNW247" s="235"/>
      <c r="JNX247" s="235"/>
      <c r="JNY247" s="235"/>
      <c r="JNZ247" s="235"/>
      <c r="JOA247" s="296"/>
      <c r="JOB247" s="296"/>
      <c r="JOC247" s="208"/>
      <c r="JOE247" s="235"/>
      <c r="JOF247" s="235"/>
      <c r="JOG247" s="235"/>
      <c r="JOH247" s="235"/>
      <c r="JOI247" s="235"/>
      <c r="JOJ247" s="235"/>
      <c r="JOK247" s="235"/>
      <c r="JOL247" s="296"/>
      <c r="JOM247" s="296"/>
      <c r="JON247" s="208"/>
      <c r="JOP247" s="235"/>
      <c r="JOQ247" s="235"/>
      <c r="JOR247" s="235"/>
      <c r="JOS247" s="235"/>
      <c r="JOT247" s="235"/>
      <c r="JOU247" s="235"/>
      <c r="JOV247" s="235"/>
      <c r="JOW247" s="296"/>
      <c r="JOX247" s="296"/>
      <c r="JOY247" s="208"/>
      <c r="JPA247" s="235"/>
      <c r="JPB247" s="235"/>
      <c r="JPC247" s="235"/>
      <c r="JPD247" s="235"/>
      <c r="JPE247" s="235"/>
      <c r="JPF247" s="235"/>
      <c r="JPG247" s="235"/>
      <c r="JPH247" s="296"/>
      <c r="JPI247" s="296"/>
      <c r="JPJ247" s="208"/>
      <c r="JPL247" s="235"/>
      <c r="JPM247" s="235"/>
      <c r="JPN247" s="235"/>
      <c r="JPO247" s="235"/>
      <c r="JPP247" s="235"/>
      <c r="JPQ247" s="235"/>
      <c r="JPR247" s="235"/>
      <c r="JPS247" s="296"/>
      <c r="JPT247" s="296"/>
      <c r="JPU247" s="208"/>
      <c r="JPW247" s="235"/>
      <c r="JPX247" s="235"/>
      <c r="JPY247" s="235"/>
      <c r="JPZ247" s="235"/>
      <c r="JQA247" s="235"/>
      <c r="JQB247" s="235"/>
      <c r="JQC247" s="235"/>
      <c r="JQD247" s="296"/>
      <c r="JQE247" s="296"/>
      <c r="JQF247" s="208"/>
      <c r="JQH247" s="235"/>
      <c r="JQI247" s="235"/>
      <c r="JQJ247" s="235"/>
      <c r="JQK247" s="235"/>
      <c r="JQL247" s="235"/>
      <c r="JQM247" s="235"/>
      <c r="JQN247" s="235"/>
      <c r="JQO247" s="296"/>
      <c r="JQP247" s="296"/>
      <c r="JQQ247" s="208"/>
      <c r="JQS247" s="235"/>
      <c r="JQT247" s="235"/>
      <c r="JQU247" s="235"/>
      <c r="JQV247" s="235"/>
      <c r="JQW247" s="235"/>
      <c r="JQX247" s="235"/>
      <c r="JQY247" s="235"/>
      <c r="JQZ247" s="296"/>
      <c r="JRA247" s="296"/>
      <c r="JRB247" s="208"/>
      <c r="JRD247" s="235"/>
      <c r="JRE247" s="235"/>
      <c r="JRF247" s="235"/>
      <c r="JRG247" s="235"/>
      <c r="JRH247" s="235"/>
      <c r="JRI247" s="235"/>
      <c r="JRJ247" s="235"/>
      <c r="JRK247" s="296"/>
      <c r="JRL247" s="296"/>
      <c r="JRM247" s="208"/>
      <c r="JRO247" s="235"/>
      <c r="JRP247" s="235"/>
      <c r="JRQ247" s="235"/>
      <c r="JRR247" s="235"/>
      <c r="JRS247" s="235"/>
      <c r="JRT247" s="235"/>
      <c r="JRU247" s="235"/>
      <c r="JRV247" s="296"/>
      <c r="JRW247" s="296"/>
      <c r="JRX247" s="208"/>
      <c r="JRZ247" s="235"/>
      <c r="JSA247" s="235"/>
      <c r="JSB247" s="235"/>
      <c r="JSC247" s="235"/>
      <c r="JSD247" s="235"/>
      <c r="JSE247" s="235"/>
      <c r="JSF247" s="235"/>
      <c r="JSG247" s="296"/>
      <c r="JSH247" s="296"/>
      <c r="JSI247" s="208"/>
      <c r="JSK247" s="235"/>
      <c r="JSL247" s="235"/>
      <c r="JSM247" s="235"/>
      <c r="JSN247" s="235"/>
      <c r="JSO247" s="235"/>
      <c r="JSP247" s="235"/>
      <c r="JSQ247" s="235"/>
      <c r="JSR247" s="296"/>
      <c r="JSS247" s="296"/>
      <c r="JST247" s="208"/>
      <c r="JSV247" s="235"/>
      <c r="JSW247" s="235"/>
      <c r="JSX247" s="235"/>
      <c r="JSY247" s="235"/>
      <c r="JSZ247" s="235"/>
      <c r="JTA247" s="235"/>
      <c r="JTB247" s="235"/>
      <c r="JTC247" s="296"/>
      <c r="JTD247" s="296"/>
      <c r="JTE247" s="208"/>
      <c r="JTG247" s="235"/>
      <c r="JTH247" s="235"/>
      <c r="JTI247" s="235"/>
      <c r="JTJ247" s="235"/>
      <c r="JTK247" s="235"/>
      <c r="JTL247" s="235"/>
      <c r="JTM247" s="235"/>
      <c r="JTN247" s="296"/>
      <c r="JTO247" s="296"/>
      <c r="JTP247" s="208"/>
      <c r="JTR247" s="235"/>
      <c r="JTS247" s="235"/>
      <c r="JTT247" s="235"/>
      <c r="JTU247" s="235"/>
      <c r="JTV247" s="235"/>
      <c r="JTW247" s="235"/>
      <c r="JTX247" s="235"/>
      <c r="JTY247" s="296"/>
      <c r="JTZ247" s="296"/>
      <c r="JUA247" s="208"/>
      <c r="JUC247" s="235"/>
      <c r="JUD247" s="235"/>
      <c r="JUE247" s="235"/>
      <c r="JUF247" s="235"/>
      <c r="JUG247" s="235"/>
      <c r="JUH247" s="235"/>
      <c r="JUI247" s="235"/>
      <c r="JUJ247" s="296"/>
      <c r="JUK247" s="296"/>
      <c r="JUL247" s="208"/>
      <c r="JUN247" s="235"/>
      <c r="JUO247" s="235"/>
      <c r="JUP247" s="235"/>
      <c r="JUQ247" s="235"/>
      <c r="JUR247" s="235"/>
      <c r="JUS247" s="235"/>
      <c r="JUT247" s="235"/>
      <c r="JUU247" s="296"/>
      <c r="JUV247" s="296"/>
      <c r="JUW247" s="208"/>
      <c r="JUY247" s="235"/>
      <c r="JUZ247" s="235"/>
      <c r="JVA247" s="235"/>
      <c r="JVB247" s="235"/>
      <c r="JVC247" s="235"/>
      <c r="JVD247" s="235"/>
      <c r="JVE247" s="235"/>
      <c r="JVF247" s="296"/>
      <c r="JVG247" s="296"/>
      <c r="JVH247" s="208"/>
      <c r="JVJ247" s="235"/>
      <c r="JVK247" s="235"/>
      <c r="JVL247" s="235"/>
      <c r="JVM247" s="235"/>
      <c r="JVN247" s="235"/>
      <c r="JVO247" s="235"/>
      <c r="JVP247" s="235"/>
      <c r="JVQ247" s="296"/>
      <c r="JVR247" s="296"/>
      <c r="JVS247" s="208"/>
      <c r="JVU247" s="235"/>
      <c r="JVV247" s="235"/>
      <c r="JVW247" s="235"/>
      <c r="JVX247" s="235"/>
      <c r="JVY247" s="235"/>
      <c r="JVZ247" s="235"/>
      <c r="JWA247" s="235"/>
      <c r="JWB247" s="296"/>
      <c r="JWC247" s="296"/>
      <c r="JWD247" s="208"/>
      <c r="JWF247" s="235"/>
      <c r="JWG247" s="235"/>
      <c r="JWH247" s="235"/>
      <c r="JWI247" s="235"/>
      <c r="JWJ247" s="235"/>
      <c r="JWK247" s="235"/>
      <c r="JWL247" s="235"/>
      <c r="JWM247" s="296"/>
      <c r="JWN247" s="296"/>
      <c r="JWO247" s="208"/>
      <c r="JWQ247" s="235"/>
      <c r="JWR247" s="235"/>
      <c r="JWS247" s="235"/>
      <c r="JWT247" s="235"/>
      <c r="JWU247" s="235"/>
      <c r="JWV247" s="235"/>
      <c r="JWW247" s="235"/>
      <c r="JWX247" s="296"/>
      <c r="JWY247" s="296"/>
      <c r="JWZ247" s="208"/>
      <c r="JXB247" s="235"/>
      <c r="JXC247" s="235"/>
      <c r="JXD247" s="235"/>
      <c r="JXE247" s="235"/>
      <c r="JXF247" s="235"/>
      <c r="JXG247" s="235"/>
      <c r="JXH247" s="235"/>
      <c r="JXI247" s="296"/>
      <c r="JXJ247" s="296"/>
      <c r="JXK247" s="208"/>
      <c r="JXM247" s="235"/>
      <c r="JXN247" s="235"/>
      <c r="JXO247" s="235"/>
      <c r="JXP247" s="235"/>
      <c r="JXQ247" s="235"/>
      <c r="JXR247" s="235"/>
      <c r="JXS247" s="235"/>
      <c r="JXT247" s="296"/>
      <c r="JXU247" s="296"/>
      <c r="JXV247" s="208"/>
      <c r="JXX247" s="235"/>
      <c r="JXY247" s="235"/>
      <c r="JXZ247" s="235"/>
      <c r="JYA247" s="235"/>
      <c r="JYB247" s="235"/>
      <c r="JYC247" s="235"/>
      <c r="JYD247" s="235"/>
      <c r="JYE247" s="296"/>
      <c r="JYF247" s="296"/>
      <c r="JYG247" s="208"/>
      <c r="JYI247" s="235"/>
      <c r="JYJ247" s="235"/>
      <c r="JYK247" s="235"/>
      <c r="JYL247" s="235"/>
      <c r="JYM247" s="235"/>
      <c r="JYN247" s="235"/>
      <c r="JYO247" s="235"/>
      <c r="JYP247" s="296"/>
      <c r="JYQ247" s="296"/>
      <c r="JYR247" s="208"/>
      <c r="JYT247" s="235"/>
      <c r="JYU247" s="235"/>
      <c r="JYV247" s="235"/>
      <c r="JYW247" s="235"/>
      <c r="JYX247" s="235"/>
      <c r="JYY247" s="235"/>
      <c r="JYZ247" s="235"/>
      <c r="JZA247" s="296"/>
      <c r="JZB247" s="296"/>
      <c r="JZC247" s="208"/>
      <c r="JZE247" s="235"/>
      <c r="JZF247" s="235"/>
      <c r="JZG247" s="235"/>
      <c r="JZH247" s="235"/>
      <c r="JZI247" s="235"/>
      <c r="JZJ247" s="235"/>
      <c r="JZK247" s="235"/>
      <c r="JZL247" s="296"/>
      <c r="JZM247" s="296"/>
      <c r="JZN247" s="208"/>
      <c r="JZP247" s="235"/>
      <c r="JZQ247" s="235"/>
      <c r="JZR247" s="235"/>
      <c r="JZS247" s="235"/>
      <c r="JZT247" s="235"/>
      <c r="JZU247" s="235"/>
      <c r="JZV247" s="235"/>
      <c r="JZW247" s="296"/>
      <c r="JZX247" s="296"/>
      <c r="JZY247" s="208"/>
      <c r="KAA247" s="235"/>
      <c r="KAB247" s="235"/>
      <c r="KAC247" s="235"/>
      <c r="KAD247" s="235"/>
      <c r="KAE247" s="235"/>
      <c r="KAF247" s="235"/>
      <c r="KAG247" s="235"/>
      <c r="KAH247" s="296"/>
      <c r="KAI247" s="296"/>
      <c r="KAJ247" s="208"/>
      <c r="KAL247" s="235"/>
      <c r="KAM247" s="235"/>
      <c r="KAN247" s="235"/>
      <c r="KAO247" s="235"/>
      <c r="KAP247" s="235"/>
      <c r="KAQ247" s="235"/>
      <c r="KAR247" s="235"/>
      <c r="KAS247" s="296"/>
      <c r="KAT247" s="296"/>
      <c r="KAU247" s="208"/>
      <c r="KAW247" s="235"/>
      <c r="KAX247" s="235"/>
      <c r="KAY247" s="235"/>
      <c r="KAZ247" s="235"/>
      <c r="KBA247" s="235"/>
      <c r="KBB247" s="235"/>
      <c r="KBC247" s="235"/>
      <c r="KBD247" s="296"/>
      <c r="KBE247" s="296"/>
      <c r="KBF247" s="208"/>
      <c r="KBH247" s="235"/>
      <c r="KBI247" s="235"/>
      <c r="KBJ247" s="235"/>
      <c r="KBK247" s="235"/>
      <c r="KBL247" s="235"/>
      <c r="KBM247" s="235"/>
      <c r="KBN247" s="235"/>
      <c r="KBO247" s="296"/>
      <c r="KBP247" s="296"/>
      <c r="KBQ247" s="208"/>
      <c r="KBS247" s="235"/>
      <c r="KBT247" s="235"/>
      <c r="KBU247" s="235"/>
      <c r="KBV247" s="235"/>
      <c r="KBW247" s="235"/>
      <c r="KBX247" s="235"/>
      <c r="KBY247" s="235"/>
      <c r="KBZ247" s="296"/>
      <c r="KCA247" s="296"/>
      <c r="KCB247" s="208"/>
      <c r="KCD247" s="235"/>
      <c r="KCE247" s="235"/>
      <c r="KCF247" s="235"/>
      <c r="KCG247" s="235"/>
      <c r="KCH247" s="235"/>
      <c r="KCI247" s="235"/>
      <c r="KCJ247" s="235"/>
      <c r="KCK247" s="296"/>
      <c r="KCL247" s="296"/>
      <c r="KCM247" s="208"/>
      <c r="KCO247" s="235"/>
      <c r="KCP247" s="235"/>
      <c r="KCQ247" s="235"/>
      <c r="KCR247" s="235"/>
      <c r="KCS247" s="235"/>
      <c r="KCT247" s="235"/>
      <c r="KCU247" s="235"/>
      <c r="KCV247" s="296"/>
      <c r="KCW247" s="296"/>
      <c r="KCX247" s="208"/>
      <c r="KCZ247" s="235"/>
      <c r="KDA247" s="235"/>
      <c r="KDB247" s="235"/>
      <c r="KDC247" s="235"/>
      <c r="KDD247" s="235"/>
      <c r="KDE247" s="235"/>
      <c r="KDF247" s="235"/>
      <c r="KDG247" s="296"/>
      <c r="KDH247" s="296"/>
      <c r="KDI247" s="208"/>
      <c r="KDK247" s="235"/>
      <c r="KDL247" s="235"/>
      <c r="KDM247" s="235"/>
      <c r="KDN247" s="235"/>
      <c r="KDO247" s="235"/>
      <c r="KDP247" s="235"/>
      <c r="KDQ247" s="235"/>
      <c r="KDR247" s="296"/>
      <c r="KDS247" s="296"/>
      <c r="KDT247" s="208"/>
      <c r="KDV247" s="235"/>
      <c r="KDW247" s="235"/>
      <c r="KDX247" s="235"/>
      <c r="KDY247" s="235"/>
      <c r="KDZ247" s="235"/>
      <c r="KEA247" s="235"/>
      <c r="KEB247" s="235"/>
      <c r="KEC247" s="296"/>
      <c r="KED247" s="296"/>
      <c r="KEE247" s="208"/>
      <c r="KEG247" s="235"/>
      <c r="KEH247" s="235"/>
      <c r="KEI247" s="235"/>
      <c r="KEJ247" s="235"/>
      <c r="KEK247" s="235"/>
      <c r="KEL247" s="235"/>
      <c r="KEM247" s="235"/>
      <c r="KEN247" s="296"/>
      <c r="KEO247" s="296"/>
      <c r="KEP247" s="208"/>
      <c r="KER247" s="235"/>
      <c r="KES247" s="235"/>
      <c r="KET247" s="235"/>
      <c r="KEU247" s="235"/>
      <c r="KEV247" s="235"/>
      <c r="KEW247" s="235"/>
      <c r="KEX247" s="235"/>
      <c r="KEY247" s="296"/>
      <c r="KEZ247" s="296"/>
      <c r="KFA247" s="208"/>
      <c r="KFC247" s="235"/>
      <c r="KFD247" s="235"/>
      <c r="KFE247" s="235"/>
      <c r="KFF247" s="235"/>
      <c r="KFG247" s="235"/>
      <c r="KFH247" s="235"/>
      <c r="KFI247" s="235"/>
      <c r="KFJ247" s="296"/>
      <c r="KFK247" s="296"/>
      <c r="KFL247" s="208"/>
      <c r="KFN247" s="235"/>
      <c r="KFO247" s="235"/>
      <c r="KFP247" s="235"/>
      <c r="KFQ247" s="235"/>
      <c r="KFR247" s="235"/>
      <c r="KFS247" s="235"/>
      <c r="KFT247" s="235"/>
      <c r="KFU247" s="296"/>
      <c r="KFV247" s="296"/>
      <c r="KFW247" s="208"/>
      <c r="KFY247" s="235"/>
      <c r="KFZ247" s="235"/>
      <c r="KGA247" s="235"/>
      <c r="KGB247" s="235"/>
      <c r="KGC247" s="235"/>
      <c r="KGD247" s="235"/>
      <c r="KGE247" s="235"/>
      <c r="KGF247" s="296"/>
      <c r="KGG247" s="296"/>
      <c r="KGH247" s="208"/>
      <c r="KGJ247" s="235"/>
      <c r="KGK247" s="235"/>
      <c r="KGL247" s="235"/>
      <c r="KGM247" s="235"/>
      <c r="KGN247" s="235"/>
      <c r="KGO247" s="235"/>
      <c r="KGP247" s="235"/>
      <c r="KGQ247" s="296"/>
      <c r="KGR247" s="296"/>
      <c r="KGS247" s="208"/>
      <c r="KGU247" s="235"/>
      <c r="KGV247" s="235"/>
      <c r="KGW247" s="235"/>
      <c r="KGX247" s="235"/>
      <c r="KGY247" s="235"/>
      <c r="KGZ247" s="235"/>
      <c r="KHA247" s="235"/>
      <c r="KHB247" s="296"/>
      <c r="KHC247" s="296"/>
      <c r="KHD247" s="208"/>
      <c r="KHF247" s="235"/>
      <c r="KHG247" s="235"/>
      <c r="KHH247" s="235"/>
      <c r="KHI247" s="235"/>
      <c r="KHJ247" s="235"/>
      <c r="KHK247" s="235"/>
      <c r="KHL247" s="235"/>
      <c r="KHM247" s="296"/>
      <c r="KHN247" s="296"/>
      <c r="KHO247" s="208"/>
      <c r="KHQ247" s="235"/>
      <c r="KHR247" s="235"/>
      <c r="KHS247" s="235"/>
      <c r="KHT247" s="235"/>
      <c r="KHU247" s="235"/>
      <c r="KHV247" s="235"/>
      <c r="KHW247" s="235"/>
      <c r="KHX247" s="296"/>
      <c r="KHY247" s="296"/>
      <c r="KHZ247" s="208"/>
      <c r="KIB247" s="235"/>
      <c r="KIC247" s="235"/>
      <c r="KID247" s="235"/>
      <c r="KIE247" s="235"/>
      <c r="KIF247" s="235"/>
      <c r="KIG247" s="235"/>
      <c r="KIH247" s="235"/>
      <c r="KII247" s="296"/>
      <c r="KIJ247" s="296"/>
      <c r="KIK247" s="208"/>
      <c r="KIM247" s="235"/>
      <c r="KIN247" s="235"/>
      <c r="KIO247" s="235"/>
      <c r="KIP247" s="235"/>
      <c r="KIQ247" s="235"/>
      <c r="KIR247" s="235"/>
      <c r="KIS247" s="235"/>
      <c r="KIT247" s="296"/>
      <c r="KIU247" s="296"/>
      <c r="KIV247" s="208"/>
      <c r="KIX247" s="235"/>
      <c r="KIY247" s="235"/>
      <c r="KIZ247" s="235"/>
      <c r="KJA247" s="235"/>
      <c r="KJB247" s="235"/>
      <c r="KJC247" s="235"/>
      <c r="KJD247" s="235"/>
      <c r="KJE247" s="296"/>
      <c r="KJF247" s="296"/>
      <c r="KJG247" s="208"/>
      <c r="KJI247" s="235"/>
      <c r="KJJ247" s="235"/>
      <c r="KJK247" s="235"/>
      <c r="KJL247" s="235"/>
      <c r="KJM247" s="235"/>
      <c r="KJN247" s="235"/>
      <c r="KJO247" s="235"/>
      <c r="KJP247" s="296"/>
      <c r="KJQ247" s="296"/>
      <c r="KJR247" s="208"/>
      <c r="KJT247" s="235"/>
      <c r="KJU247" s="235"/>
      <c r="KJV247" s="235"/>
      <c r="KJW247" s="235"/>
      <c r="KJX247" s="235"/>
      <c r="KJY247" s="235"/>
      <c r="KJZ247" s="235"/>
      <c r="KKA247" s="296"/>
      <c r="KKB247" s="296"/>
      <c r="KKC247" s="208"/>
      <c r="KKE247" s="235"/>
      <c r="KKF247" s="235"/>
      <c r="KKG247" s="235"/>
      <c r="KKH247" s="235"/>
      <c r="KKI247" s="235"/>
      <c r="KKJ247" s="235"/>
      <c r="KKK247" s="235"/>
      <c r="KKL247" s="296"/>
      <c r="KKM247" s="296"/>
      <c r="KKN247" s="208"/>
      <c r="KKP247" s="235"/>
      <c r="KKQ247" s="235"/>
      <c r="KKR247" s="235"/>
      <c r="KKS247" s="235"/>
      <c r="KKT247" s="235"/>
      <c r="KKU247" s="235"/>
      <c r="KKV247" s="235"/>
      <c r="KKW247" s="296"/>
      <c r="KKX247" s="296"/>
      <c r="KKY247" s="208"/>
      <c r="KLA247" s="235"/>
      <c r="KLB247" s="235"/>
      <c r="KLC247" s="235"/>
      <c r="KLD247" s="235"/>
      <c r="KLE247" s="235"/>
      <c r="KLF247" s="235"/>
      <c r="KLG247" s="235"/>
      <c r="KLH247" s="296"/>
      <c r="KLI247" s="296"/>
      <c r="KLJ247" s="208"/>
      <c r="KLL247" s="235"/>
      <c r="KLM247" s="235"/>
      <c r="KLN247" s="235"/>
      <c r="KLO247" s="235"/>
      <c r="KLP247" s="235"/>
      <c r="KLQ247" s="235"/>
      <c r="KLR247" s="235"/>
      <c r="KLS247" s="296"/>
      <c r="KLT247" s="296"/>
      <c r="KLU247" s="208"/>
      <c r="KLW247" s="235"/>
      <c r="KLX247" s="235"/>
      <c r="KLY247" s="235"/>
      <c r="KLZ247" s="235"/>
      <c r="KMA247" s="235"/>
      <c r="KMB247" s="235"/>
      <c r="KMC247" s="235"/>
      <c r="KMD247" s="296"/>
      <c r="KME247" s="296"/>
      <c r="KMF247" s="208"/>
      <c r="KMH247" s="235"/>
      <c r="KMI247" s="235"/>
      <c r="KMJ247" s="235"/>
      <c r="KMK247" s="235"/>
      <c r="KML247" s="235"/>
      <c r="KMM247" s="235"/>
      <c r="KMN247" s="235"/>
      <c r="KMO247" s="296"/>
      <c r="KMP247" s="296"/>
      <c r="KMQ247" s="208"/>
      <c r="KMS247" s="235"/>
      <c r="KMT247" s="235"/>
      <c r="KMU247" s="235"/>
      <c r="KMV247" s="235"/>
      <c r="KMW247" s="235"/>
      <c r="KMX247" s="235"/>
      <c r="KMY247" s="235"/>
      <c r="KMZ247" s="296"/>
      <c r="KNA247" s="296"/>
      <c r="KNB247" s="208"/>
      <c r="KND247" s="235"/>
      <c r="KNE247" s="235"/>
      <c r="KNF247" s="235"/>
      <c r="KNG247" s="235"/>
      <c r="KNH247" s="235"/>
      <c r="KNI247" s="235"/>
      <c r="KNJ247" s="235"/>
      <c r="KNK247" s="296"/>
      <c r="KNL247" s="296"/>
      <c r="KNM247" s="208"/>
      <c r="KNO247" s="235"/>
      <c r="KNP247" s="235"/>
      <c r="KNQ247" s="235"/>
      <c r="KNR247" s="235"/>
      <c r="KNS247" s="235"/>
      <c r="KNT247" s="235"/>
      <c r="KNU247" s="235"/>
      <c r="KNV247" s="296"/>
      <c r="KNW247" s="296"/>
      <c r="KNX247" s="208"/>
      <c r="KNZ247" s="235"/>
      <c r="KOA247" s="235"/>
      <c r="KOB247" s="235"/>
      <c r="KOC247" s="235"/>
      <c r="KOD247" s="235"/>
      <c r="KOE247" s="235"/>
      <c r="KOF247" s="235"/>
      <c r="KOG247" s="296"/>
      <c r="KOH247" s="296"/>
      <c r="KOI247" s="208"/>
      <c r="KOK247" s="235"/>
      <c r="KOL247" s="235"/>
      <c r="KOM247" s="235"/>
      <c r="KON247" s="235"/>
      <c r="KOO247" s="235"/>
      <c r="KOP247" s="235"/>
      <c r="KOQ247" s="235"/>
      <c r="KOR247" s="296"/>
      <c r="KOS247" s="296"/>
      <c r="KOT247" s="208"/>
      <c r="KOV247" s="235"/>
      <c r="KOW247" s="235"/>
      <c r="KOX247" s="235"/>
      <c r="KOY247" s="235"/>
      <c r="KOZ247" s="235"/>
      <c r="KPA247" s="235"/>
      <c r="KPB247" s="235"/>
      <c r="KPC247" s="296"/>
      <c r="KPD247" s="296"/>
      <c r="KPE247" s="208"/>
      <c r="KPG247" s="235"/>
      <c r="KPH247" s="235"/>
      <c r="KPI247" s="235"/>
      <c r="KPJ247" s="235"/>
      <c r="KPK247" s="235"/>
      <c r="KPL247" s="235"/>
      <c r="KPM247" s="235"/>
      <c r="KPN247" s="296"/>
      <c r="KPO247" s="296"/>
      <c r="KPP247" s="208"/>
      <c r="KPR247" s="235"/>
      <c r="KPS247" s="235"/>
      <c r="KPT247" s="235"/>
      <c r="KPU247" s="235"/>
      <c r="KPV247" s="235"/>
      <c r="KPW247" s="235"/>
      <c r="KPX247" s="235"/>
      <c r="KPY247" s="296"/>
      <c r="KPZ247" s="296"/>
      <c r="KQA247" s="208"/>
      <c r="KQC247" s="235"/>
      <c r="KQD247" s="235"/>
      <c r="KQE247" s="235"/>
      <c r="KQF247" s="235"/>
      <c r="KQG247" s="235"/>
      <c r="KQH247" s="235"/>
      <c r="KQI247" s="235"/>
      <c r="KQJ247" s="296"/>
      <c r="KQK247" s="296"/>
      <c r="KQL247" s="208"/>
      <c r="KQN247" s="235"/>
      <c r="KQO247" s="235"/>
      <c r="KQP247" s="235"/>
      <c r="KQQ247" s="235"/>
      <c r="KQR247" s="235"/>
      <c r="KQS247" s="235"/>
      <c r="KQT247" s="235"/>
      <c r="KQU247" s="296"/>
      <c r="KQV247" s="296"/>
      <c r="KQW247" s="208"/>
      <c r="KQY247" s="235"/>
      <c r="KQZ247" s="235"/>
      <c r="KRA247" s="235"/>
      <c r="KRB247" s="235"/>
      <c r="KRC247" s="235"/>
      <c r="KRD247" s="235"/>
      <c r="KRE247" s="235"/>
      <c r="KRF247" s="296"/>
      <c r="KRG247" s="296"/>
      <c r="KRH247" s="208"/>
      <c r="KRJ247" s="235"/>
      <c r="KRK247" s="235"/>
      <c r="KRL247" s="235"/>
      <c r="KRM247" s="235"/>
      <c r="KRN247" s="235"/>
      <c r="KRO247" s="235"/>
      <c r="KRP247" s="235"/>
      <c r="KRQ247" s="296"/>
      <c r="KRR247" s="296"/>
      <c r="KRS247" s="208"/>
      <c r="KRU247" s="235"/>
      <c r="KRV247" s="235"/>
      <c r="KRW247" s="235"/>
      <c r="KRX247" s="235"/>
      <c r="KRY247" s="235"/>
      <c r="KRZ247" s="235"/>
      <c r="KSA247" s="235"/>
      <c r="KSB247" s="296"/>
      <c r="KSC247" s="296"/>
      <c r="KSD247" s="208"/>
      <c r="KSF247" s="235"/>
      <c r="KSG247" s="235"/>
      <c r="KSH247" s="235"/>
      <c r="KSI247" s="235"/>
      <c r="KSJ247" s="235"/>
      <c r="KSK247" s="235"/>
      <c r="KSL247" s="235"/>
      <c r="KSM247" s="296"/>
      <c r="KSN247" s="296"/>
      <c r="KSO247" s="208"/>
      <c r="KSQ247" s="235"/>
      <c r="KSR247" s="235"/>
      <c r="KSS247" s="235"/>
      <c r="KST247" s="235"/>
      <c r="KSU247" s="235"/>
      <c r="KSV247" s="235"/>
      <c r="KSW247" s="235"/>
      <c r="KSX247" s="296"/>
      <c r="KSY247" s="296"/>
      <c r="KSZ247" s="208"/>
      <c r="KTB247" s="235"/>
      <c r="KTC247" s="235"/>
      <c r="KTD247" s="235"/>
      <c r="KTE247" s="235"/>
      <c r="KTF247" s="235"/>
      <c r="KTG247" s="235"/>
      <c r="KTH247" s="235"/>
      <c r="KTI247" s="296"/>
      <c r="KTJ247" s="296"/>
      <c r="KTK247" s="208"/>
      <c r="KTM247" s="235"/>
      <c r="KTN247" s="235"/>
      <c r="KTO247" s="235"/>
      <c r="KTP247" s="235"/>
      <c r="KTQ247" s="235"/>
      <c r="KTR247" s="235"/>
      <c r="KTS247" s="235"/>
      <c r="KTT247" s="296"/>
      <c r="KTU247" s="296"/>
      <c r="KTV247" s="208"/>
      <c r="KTX247" s="235"/>
      <c r="KTY247" s="235"/>
      <c r="KTZ247" s="235"/>
      <c r="KUA247" s="235"/>
      <c r="KUB247" s="235"/>
      <c r="KUC247" s="235"/>
      <c r="KUD247" s="235"/>
      <c r="KUE247" s="296"/>
      <c r="KUF247" s="296"/>
      <c r="KUG247" s="208"/>
      <c r="KUI247" s="235"/>
      <c r="KUJ247" s="235"/>
      <c r="KUK247" s="235"/>
      <c r="KUL247" s="235"/>
      <c r="KUM247" s="235"/>
      <c r="KUN247" s="235"/>
      <c r="KUO247" s="235"/>
      <c r="KUP247" s="296"/>
      <c r="KUQ247" s="296"/>
      <c r="KUR247" s="208"/>
      <c r="KUT247" s="235"/>
      <c r="KUU247" s="235"/>
      <c r="KUV247" s="235"/>
      <c r="KUW247" s="235"/>
      <c r="KUX247" s="235"/>
      <c r="KUY247" s="235"/>
      <c r="KUZ247" s="235"/>
      <c r="KVA247" s="296"/>
      <c r="KVB247" s="296"/>
      <c r="KVC247" s="208"/>
      <c r="KVE247" s="235"/>
      <c r="KVF247" s="235"/>
      <c r="KVG247" s="235"/>
      <c r="KVH247" s="235"/>
      <c r="KVI247" s="235"/>
      <c r="KVJ247" s="235"/>
      <c r="KVK247" s="235"/>
      <c r="KVL247" s="296"/>
      <c r="KVM247" s="296"/>
      <c r="KVN247" s="208"/>
      <c r="KVP247" s="235"/>
      <c r="KVQ247" s="235"/>
      <c r="KVR247" s="235"/>
      <c r="KVS247" s="235"/>
      <c r="KVT247" s="235"/>
      <c r="KVU247" s="235"/>
      <c r="KVV247" s="235"/>
      <c r="KVW247" s="296"/>
      <c r="KVX247" s="296"/>
      <c r="KVY247" s="208"/>
      <c r="KWA247" s="235"/>
      <c r="KWB247" s="235"/>
      <c r="KWC247" s="235"/>
      <c r="KWD247" s="235"/>
      <c r="KWE247" s="235"/>
      <c r="KWF247" s="235"/>
      <c r="KWG247" s="235"/>
      <c r="KWH247" s="296"/>
      <c r="KWI247" s="296"/>
      <c r="KWJ247" s="208"/>
      <c r="KWL247" s="235"/>
      <c r="KWM247" s="235"/>
      <c r="KWN247" s="235"/>
      <c r="KWO247" s="235"/>
      <c r="KWP247" s="235"/>
      <c r="KWQ247" s="235"/>
      <c r="KWR247" s="235"/>
      <c r="KWS247" s="296"/>
      <c r="KWT247" s="296"/>
      <c r="KWU247" s="208"/>
      <c r="KWW247" s="235"/>
      <c r="KWX247" s="235"/>
      <c r="KWY247" s="235"/>
      <c r="KWZ247" s="235"/>
      <c r="KXA247" s="235"/>
      <c r="KXB247" s="235"/>
      <c r="KXC247" s="235"/>
      <c r="KXD247" s="296"/>
      <c r="KXE247" s="296"/>
      <c r="KXF247" s="208"/>
      <c r="KXH247" s="235"/>
      <c r="KXI247" s="235"/>
      <c r="KXJ247" s="235"/>
      <c r="KXK247" s="235"/>
      <c r="KXL247" s="235"/>
      <c r="KXM247" s="235"/>
      <c r="KXN247" s="235"/>
      <c r="KXO247" s="296"/>
      <c r="KXP247" s="296"/>
      <c r="KXQ247" s="208"/>
      <c r="KXS247" s="235"/>
      <c r="KXT247" s="235"/>
      <c r="KXU247" s="235"/>
      <c r="KXV247" s="235"/>
      <c r="KXW247" s="235"/>
      <c r="KXX247" s="235"/>
      <c r="KXY247" s="235"/>
      <c r="KXZ247" s="296"/>
      <c r="KYA247" s="296"/>
      <c r="KYB247" s="208"/>
      <c r="KYD247" s="235"/>
      <c r="KYE247" s="235"/>
      <c r="KYF247" s="235"/>
      <c r="KYG247" s="235"/>
      <c r="KYH247" s="235"/>
      <c r="KYI247" s="235"/>
      <c r="KYJ247" s="235"/>
      <c r="KYK247" s="296"/>
      <c r="KYL247" s="296"/>
      <c r="KYM247" s="208"/>
      <c r="KYO247" s="235"/>
      <c r="KYP247" s="235"/>
      <c r="KYQ247" s="235"/>
      <c r="KYR247" s="235"/>
      <c r="KYS247" s="235"/>
      <c r="KYT247" s="235"/>
      <c r="KYU247" s="235"/>
      <c r="KYV247" s="296"/>
      <c r="KYW247" s="296"/>
      <c r="KYX247" s="208"/>
      <c r="KYZ247" s="235"/>
      <c r="KZA247" s="235"/>
      <c r="KZB247" s="235"/>
      <c r="KZC247" s="235"/>
      <c r="KZD247" s="235"/>
      <c r="KZE247" s="235"/>
      <c r="KZF247" s="235"/>
      <c r="KZG247" s="296"/>
      <c r="KZH247" s="296"/>
      <c r="KZI247" s="208"/>
      <c r="KZK247" s="235"/>
      <c r="KZL247" s="235"/>
      <c r="KZM247" s="235"/>
      <c r="KZN247" s="235"/>
      <c r="KZO247" s="235"/>
      <c r="KZP247" s="235"/>
      <c r="KZQ247" s="235"/>
      <c r="KZR247" s="296"/>
      <c r="KZS247" s="296"/>
      <c r="KZT247" s="208"/>
      <c r="KZV247" s="235"/>
      <c r="KZW247" s="235"/>
      <c r="KZX247" s="235"/>
      <c r="KZY247" s="235"/>
      <c r="KZZ247" s="235"/>
      <c r="LAA247" s="235"/>
      <c r="LAB247" s="235"/>
      <c r="LAC247" s="296"/>
      <c r="LAD247" s="296"/>
      <c r="LAE247" s="208"/>
      <c r="LAG247" s="235"/>
      <c r="LAH247" s="235"/>
      <c r="LAI247" s="235"/>
      <c r="LAJ247" s="235"/>
      <c r="LAK247" s="235"/>
      <c r="LAL247" s="235"/>
      <c r="LAM247" s="235"/>
      <c r="LAN247" s="296"/>
      <c r="LAO247" s="296"/>
      <c r="LAP247" s="208"/>
      <c r="LAR247" s="235"/>
      <c r="LAS247" s="235"/>
      <c r="LAT247" s="235"/>
      <c r="LAU247" s="235"/>
      <c r="LAV247" s="235"/>
      <c r="LAW247" s="235"/>
      <c r="LAX247" s="235"/>
      <c r="LAY247" s="296"/>
      <c r="LAZ247" s="296"/>
      <c r="LBA247" s="208"/>
      <c r="LBC247" s="235"/>
      <c r="LBD247" s="235"/>
      <c r="LBE247" s="235"/>
      <c r="LBF247" s="235"/>
      <c r="LBG247" s="235"/>
      <c r="LBH247" s="235"/>
      <c r="LBI247" s="235"/>
      <c r="LBJ247" s="296"/>
      <c r="LBK247" s="296"/>
      <c r="LBL247" s="208"/>
      <c r="LBN247" s="235"/>
      <c r="LBO247" s="235"/>
      <c r="LBP247" s="235"/>
      <c r="LBQ247" s="235"/>
      <c r="LBR247" s="235"/>
      <c r="LBS247" s="235"/>
      <c r="LBT247" s="235"/>
      <c r="LBU247" s="296"/>
      <c r="LBV247" s="296"/>
      <c r="LBW247" s="208"/>
      <c r="LBY247" s="235"/>
      <c r="LBZ247" s="235"/>
      <c r="LCA247" s="235"/>
      <c r="LCB247" s="235"/>
      <c r="LCC247" s="235"/>
      <c r="LCD247" s="235"/>
      <c r="LCE247" s="235"/>
      <c r="LCF247" s="296"/>
      <c r="LCG247" s="296"/>
      <c r="LCH247" s="208"/>
      <c r="LCJ247" s="235"/>
      <c r="LCK247" s="235"/>
      <c r="LCL247" s="235"/>
      <c r="LCM247" s="235"/>
      <c r="LCN247" s="235"/>
      <c r="LCO247" s="235"/>
      <c r="LCP247" s="235"/>
      <c r="LCQ247" s="296"/>
      <c r="LCR247" s="296"/>
      <c r="LCS247" s="208"/>
      <c r="LCU247" s="235"/>
      <c r="LCV247" s="235"/>
      <c r="LCW247" s="235"/>
      <c r="LCX247" s="235"/>
      <c r="LCY247" s="235"/>
      <c r="LCZ247" s="235"/>
      <c r="LDA247" s="235"/>
      <c r="LDB247" s="296"/>
      <c r="LDC247" s="296"/>
      <c r="LDD247" s="208"/>
      <c r="LDF247" s="235"/>
      <c r="LDG247" s="235"/>
      <c r="LDH247" s="235"/>
      <c r="LDI247" s="235"/>
      <c r="LDJ247" s="235"/>
      <c r="LDK247" s="235"/>
      <c r="LDL247" s="235"/>
      <c r="LDM247" s="296"/>
      <c r="LDN247" s="296"/>
      <c r="LDO247" s="208"/>
      <c r="LDQ247" s="235"/>
      <c r="LDR247" s="235"/>
      <c r="LDS247" s="235"/>
      <c r="LDT247" s="235"/>
      <c r="LDU247" s="235"/>
      <c r="LDV247" s="235"/>
      <c r="LDW247" s="235"/>
      <c r="LDX247" s="296"/>
      <c r="LDY247" s="296"/>
      <c r="LDZ247" s="208"/>
      <c r="LEB247" s="235"/>
      <c r="LEC247" s="235"/>
      <c r="LED247" s="235"/>
      <c r="LEE247" s="235"/>
      <c r="LEF247" s="235"/>
      <c r="LEG247" s="235"/>
      <c r="LEH247" s="235"/>
      <c r="LEI247" s="296"/>
      <c r="LEJ247" s="296"/>
      <c r="LEK247" s="208"/>
      <c r="LEM247" s="235"/>
      <c r="LEN247" s="235"/>
      <c r="LEO247" s="235"/>
      <c r="LEP247" s="235"/>
      <c r="LEQ247" s="235"/>
      <c r="LER247" s="235"/>
      <c r="LES247" s="235"/>
      <c r="LET247" s="296"/>
      <c r="LEU247" s="296"/>
      <c r="LEV247" s="208"/>
      <c r="LEX247" s="235"/>
      <c r="LEY247" s="235"/>
      <c r="LEZ247" s="235"/>
      <c r="LFA247" s="235"/>
      <c r="LFB247" s="235"/>
      <c r="LFC247" s="235"/>
      <c r="LFD247" s="235"/>
      <c r="LFE247" s="296"/>
      <c r="LFF247" s="296"/>
      <c r="LFG247" s="208"/>
      <c r="LFI247" s="235"/>
      <c r="LFJ247" s="235"/>
      <c r="LFK247" s="235"/>
      <c r="LFL247" s="235"/>
      <c r="LFM247" s="235"/>
      <c r="LFN247" s="235"/>
      <c r="LFO247" s="235"/>
      <c r="LFP247" s="296"/>
      <c r="LFQ247" s="296"/>
      <c r="LFR247" s="208"/>
      <c r="LFT247" s="235"/>
      <c r="LFU247" s="235"/>
      <c r="LFV247" s="235"/>
      <c r="LFW247" s="235"/>
      <c r="LFX247" s="235"/>
      <c r="LFY247" s="235"/>
      <c r="LFZ247" s="235"/>
      <c r="LGA247" s="296"/>
      <c r="LGB247" s="296"/>
      <c r="LGC247" s="208"/>
      <c r="LGE247" s="235"/>
      <c r="LGF247" s="235"/>
      <c r="LGG247" s="235"/>
      <c r="LGH247" s="235"/>
      <c r="LGI247" s="235"/>
      <c r="LGJ247" s="235"/>
      <c r="LGK247" s="235"/>
      <c r="LGL247" s="296"/>
      <c r="LGM247" s="296"/>
      <c r="LGN247" s="208"/>
      <c r="LGP247" s="235"/>
      <c r="LGQ247" s="235"/>
      <c r="LGR247" s="235"/>
      <c r="LGS247" s="235"/>
      <c r="LGT247" s="235"/>
      <c r="LGU247" s="235"/>
      <c r="LGV247" s="235"/>
      <c r="LGW247" s="296"/>
      <c r="LGX247" s="296"/>
      <c r="LGY247" s="208"/>
      <c r="LHA247" s="235"/>
      <c r="LHB247" s="235"/>
      <c r="LHC247" s="235"/>
      <c r="LHD247" s="235"/>
      <c r="LHE247" s="235"/>
      <c r="LHF247" s="235"/>
      <c r="LHG247" s="235"/>
      <c r="LHH247" s="296"/>
      <c r="LHI247" s="296"/>
      <c r="LHJ247" s="208"/>
      <c r="LHL247" s="235"/>
      <c r="LHM247" s="235"/>
      <c r="LHN247" s="235"/>
      <c r="LHO247" s="235"/>
      <c r="LHP247" s="235"/>
      <c r="LHQ247" s="235"/>
      <c r="LHR247" s="235"/>
      <c r="LHS247" s="296"/>
      <c r="LHT247" s="296"/>
      <c r="LHU247" s="208"/>
      <c r="LHW247" s="235"/>
      <c r="LHX247" s="235"/>
      <c r="LHY247" s="235"/>
      <c r="LHZ247" s="235"/>
      <c r="LIA247" s="235"/>
      <c r="LIB247" s="235"/>
      <c r="LIC247" s="235"/>
      <c r="LID247" s="296"/>
      <c r="LIE247" s="296"/>
      <c r="LIF247" s="208"/>
      <c r="LIH247" s="235"/>
      <c r="LII247" s="235"/>
      <c r="LIJ247" s="235"/>
      <c r="LIK247" s="235"/>
      <c r="LIL247" s="235"/>
      <c r="LIM247" s="235"/>
      <c r="LIN247" s="235"/>
      <c r="LIO247" s="296"/>
      <c r="LIP247" s="296"/>
      <c r="LIQ247" s="208"/>
      <c r="LIS247" s="235"/>
      <c r="LIT247" s="235"/>
      <c r="LIU247" s="235"/>
      <c r="LIV247" s="235"/>
      <c r="LIW247" s="235"/>
      <c r="LIX247" s="235"/>
      <c r="LIY247" s="235"/>
      <c r="LIZ247" s="296"/>
      <c r="LJA247" s="296"/>
      <c r="LJB247" s="208"/>
      <c r="LJD247" s="235"/>
      <c r="LJE247" s="235"/>
      <c r="LJF247" s="235"/>
      <c r="LJG247" s="235"/>
      <c r="LJH247" s="235"/>
      <c r="LJI247" s="235"/>
      <c r="LJJ247" s="235"/>
      <c r="LJK247" s="296"/>
      <c r="LJL247" s="296"/>
      <c r="LJM247" s="208"/>
      <c r="LJO247" s="235"/>
      <c r="LJP247" s="235"/>
      <c r="LJQ247" s="235"/>
      <c r="LJR247" s="235"/>
      <c r="LJS247" s="235"/>
      <c r="LJT247" s="235"/>
      <c r="LJU247" s="235"/>
      <c r="LJV247" s="296"/>
      <c r="LJW247" s="296"/>
      <c r="LJX247" s="208"/>
      <c r="LJZ247" s="235"/>
      <c r="LKA247" s="235"/>
      <c r="LKB247" s="235"/>
      <c r="LKC247" s="235"/>
      <c r="LKD247" s="235"/>
      <c r="LKE247" s="235"/>
      <c r="LKF247" s="235"/>
      <c r="LKG247" s="296"/>
      <c r="LKH247" s="296"/>
      <c r="LKI247" s="208"/>
      <c r="LKK247" s="235"/>
      <c r="LKL247" s="235"/>
      <c r="LKM247" s="235"/>
      <c r="LKN247" s="235"/>
      <c r="LKO247" s="235"/>
      <c r="LKP247" s="235"/>
      <c r="LKQ247" s="235"/>
      <c r="LKR247" s="296"/>
      <c r="LKS247" s="296"/>
      <c r="LKT247" s="208"/>
      <c r="LKV247" s="235"/>
      <c r="LKW247" s="235"/>
      <c r="LKX247" s="235"/>
      <c r="LKY247" s="235"/>
      <c r="LKZ247" s="235"/>
      <c r="LLA247" s="235"/>
      <c r="LLB247" s="235"/>
      <c r="LLC247" s="296"/>
      <c r="LLD247" s="296"/>
      <c r="LLE247" s="208"/>
      <c r="LLG247" s="235"/>
      <c r="LLH247" s="235"/>
      <c r="LLI247" s="235"/>
      <c r="LLJ247" s="235"/>
      <c r="LLK247" s="235"/>
      <c r="LLL247" s="235"/>
      <c r="LLM247" s="235"/>
      <c r="LLN247" s="296"/>
      <c r="LLO247" s="296"/>
      <c r="LLP247" s="208"/>
      <c r="LLR247" s="235"/>
      <c r="LLS247" s="235"/>
      <c r="LLT247" s="235"/>
      <c r="LLU247" s="235"/>
      <c r="LLV247" s="235"/>
      <c r="LLW247" s="235"/>
      <c r="LLX247" s="235"/>
      <c r="LLY247" s="296"/>
      <c r="LLZ247" s="296"/>
      <c r="LMA247" s="208"/>
      <c r="LMC247" s="235"/>
      <c r="LMD247" s="235"/>
      <c r="LME247" s="235"/>
      <c r="LMF247" s="235"/>
      <c r="LMG247" s="235"/>
      <c r="LMH247" s="235"/>
      <c r="LMI247" s="235"/>
      <c r="LMJ247" s="296"/>
      <c r="LMK247" s="296"/>
      <c r="LML247" s="208"/>
      <c r="LMN247" s="235"/>
      <c r="LMO247" s="235"/>
      <c r="LMP247" s="235"/>
      <c r="LMQ247" s="235"/>
      <c r="LMR247" s="235"/>
      <c r="LMS247" s="235"/>
      <c r="LMT247" s="235"/>
      <c r="LMU247" s="296"/>
      <c r="LMV247" s="296"/>
      <c r="LMW247" s="208"/>
      <c r="LMY247" s="235"/>
      <c r="LMZ247" s="235"/>
      <c r="LNA247" s="235"/>
      <c r="LNB247" s="235"/>
      <c r="LNC247" s="235"/>
      <c r="LND247" s="235"/>
      <c r="LNE247" s="235"/>
      <c r="LNF247" s="296"/>
      <c r="LNG247" s="296"/>
      <c r="LNH247" s="208"/>
      <c r="LNJ247" s="235"/>
      <c r="LNK247" s="235"/>
      <c r="LNL247" s="235"/>
      <c r="LNM247" s="235"/>
      <c r="LNN247" s="235"/>
      <c r="LNO247" s="235"/>
      <c r="LNP247" s="235"/>
      <c r="LNQ247" s="296"/>
      <c r="LNR247" s="296"/>
      <c r="LNS247" s="208"/>
      <c r="LNU247" s="235"/>
      <c r="LNV247" s="235"/>
      <c r="LNW247" s="235"/>
      <c r="LNX247" s="235"/>
      <c r="LNY247" s="235"/>
      <c r="LNZ247" s="235"/>
      <c r="LOA247" s="235"/>
      <c r="LOB247" s="296"/>
      <c r="LOC247" s="296"/>
      <c r="LOD247" s="208"/>
      <c r="LOF247" s="235"/>
      <c r="LOG247" s="235"/>
      <c r="LOH247" s="235"/>
      <c r="LOI247" s="235"/>
      <c r="LOJ247" s="235"/>
      <c r="LOK247" s="235"/>
      <c r="LOL247" s="235"/>
      <c r="LOM247" s="296"/>
      <c r="LON247" s="296"/>
      <c r="LOO247" s="208"/>
      <c r="LOQ247" s="235"/>
      <c r="LOR247" s="235"/>
      <c r="LOS247" s="235"/>
      <c r="LOT247" s="235"/>
      <c r="LOU247" s="235"/>
      <c r="LOV247" s="235"/>
      <c r="LOW247" s="235"/>
      <c r="LOX247" s="296"/>
      <c r="LOY247" s="296"/>
      <c r="LOZ247" s="208"/>
      <c r="LPB247" s="235"/>
      <c r="LPC247" s="235"/>
      <c r="LPD247" s="235"/>
      <c r="LPE247" s="235"/>
      <c r="LPF247" s="235"/>
      <c r="LPG247" s="235"/>
      <c r="LPH247" s="235"/>
      <c r="LPI247" s="296"/>
      <c r="LPJ247" s="296"/>
      <c r="LPK247" s="208"/>
      <c r="LPM247" s="235"/>
      <c r="LPN247" s="235"/>
      <c r="LPO247" s="235"/>
      <c r="LPP247" s="235"/>
      <c r="LPQ247" s="235"/>
      <c r="LPR247" s="235"/>
      <c r="LPS247" s="235"/>
      <c r="LPT247" s="296"/>
      <c r="LPU247" s="296"/>
      <c r="LPV247" s="208"/>
      <c r="LPX247" s="235"/>
      <c r="LPY247" s="235"/>
      <c r="LPZ247" s="235"/>
      <c r="LQA247" s="235"/>
      <c r="LQB247" s="235"/>
      <c r="LQC247" s="235"/>
      <c r="LQD247" s="235"/>
      <c r="LQE247" s="296"/>
      <c r="LQF247" s="296"/>
      <c r="LQG247" s="208"/>
      <c r="LQI247" s="235"/>
      <c r="LQJ247" s="235"/>
      <c r="LQK247" s="235"/>
      <c r="LQL247" s="235"/>
      <c r="LQM247" s="235"/>
      <c r="LQN247" s="235"/>
      <c r="LQO247" s="235"/>
      <c r="LQP247" s="296"/>
      <c r="LQQ247" s="296"/>
      <c r="LQR247" s="208"/>
      <c r="LQT247" s="235"/>
      <c r="LQU247" s="235"/>
      <c r="LQV247" s="235"/>
      <c r="LQW247" s="235"/>
      <c r="LQX247" s="235"/>
      <c r="LQY247" s="235"/>
      <c r="LQZ247" s="235"/>
      <c r="LRA247" s="296"/>
      <c r="LRB247" s="296"/>
      <c r="LRC247" s="208"/>
      <c r="LRE247" s="235"/>
      <c r="LRF247" s="235"/>
      <c r="LRG247" s="235"/>
      <c r="LRH247" s="235"/>
      <c r="LRI247" s="235"/>
      <c r="LRJ247" s="235"/>
      <c r="LRK247" s="235"/>
      <c r="LRL247" s="296"/>
      <c r="LRM247" s="296"/>
      <c r="LRN247" s="208"/>
      <c r="LRP247" s="235"/>
      <c r="LRQ247" s="235"/>
      <c r="LRR247" s="235"/>
      <c r="LRS247" s="235"/>
      <c r="LRT247" s="235"/>
      <c r="LRU247" s="235"/>
      <c r="LRV247" s="235"/>
      <c r="LRW247" s="296"/>
      <c r="LRX247" s="296"/>
      <c r="LRY247" s="208"/>
      <c r="LSA247" s="235"/>
      <c r="LSB247" s="235"/>
      <c r="LSC247" s="235"/>
      <c r="LSD247" s="235"/>
      <c r="LSE247" s="235"/>
      <c r="LSF247" s="235"/>
      <c r="LSG247" s="235"/>
      <c r="LSH247" s="296"/>
      <c r="LSI247" s="296"/>
      <c r="LSJ247" s="208"/>
      <c r="LSL247" s="235"/>
      <c r="LSM247" s="235"/>
      <c r="LSN247" s="235"/>
      <c r="LSO247" s="235"/>
      <c r="LSP247" s="235"/>
      <c r="LSQ247" s="235"/>
      <c r="LSR247" s="235"/>
      <c r="LSS247" s="296"/>
      <c r="LST247" s="296"/>
      <c r="LSU247" s="208"/>
      <c r="LSW247" s="235"/>
      <c r="LSX247" s="235"/>
      <c r="LSY247" s="235"/>
      <c r="LSZ247" s="235"/>
      <c r="LTA247" s="235"/>
      <c r="LTB247" s="235"/>
      <c r="LTC247" s="235"/>
      <c r="LTD247" s="296"/>
      <c r="LTE247" s="296"/>
      <c r="LTF247" s="208"/>
      <c r="LTH247" s="235"/>
      <c r="LTI247" s="235"/>
      <c r="LTJ247" s="235"/>
      <c r="LTK247" s="235"/>
      <c r="LTL247" s="235"/>
      <c r="LTM247" s="235"/>
      <c r="LTN247" s="235"/>
      <c r="LTO247" s="296"/>
      <c r="LTP247" s="296"/>
      <c r="LTQ247" s="208"/>
      <c r="LTS247" s="235"/>
      <c r="LTT247" s="235"/>
      <c r="LTU247" s="235"/>
      <c r="LTV247" s="235"/>
      <c r="LTW247" s="235"/>
      <c r="LTX247" s="235"/>
      <c r="LTY247" s="235"/>
      <c r="LTZ247" s="296"/>
      <c r="LUA247" s="296"/>
      <c r="LUB247" s="208"/>
      <c r="LUD247" s="235"/>
      <c r="LUE247" s="235"/>
      <c r="LUF247" s="235"/>
      <c r="LUG247" s="235"/>
      <c r="LUH247" s="235"/>
      <c r="LUI247" s="235"/>
      <c r="LUJ247" s="235"/>
      <c r="LUK247" s="296"/>
      <c r="LUL247" s="296"/>
      <c r="LUM247" s="208"/>
      <c r="LUO247" s="235"/>
      <c r="LUP247" s="235"/>
      <c r="LUQ247" s="235"/>
      <c r="LUR247" s="235"/>
      <c r="LUS247" s="235"/>
      <c r="LUT247" s="235"/>
      <c r="LUU247" s="235"/>
      <c r="LUV247" s="296"/>
      <c r="LUW247" s="296"/>
      <c r="LUX247" s="208"/>
      <c r="LUZ247" s="235"/>
      <c r="LVA247" s="235"/>
      <c r="LVB247" s="235"/>
      <c r="LVC247" s="235"/>
      <c r="LVD247" s="235"/>
      <c r="LVE247" s="235"/>
      <c r="LVF247" s="235"/>
      <c r="LVG247" s="296"/>
      <c r="LVH247" s="296"/>
      <c r="LVI247" s="208"/>
      <c r="LVK247" s="235"/>
      <c r="LVL247" s="235"/>
      <c r="LVM247" s="235"/>
      <c r="LVN247" s="235"/>
      <c r="LVO247" s="235"/>
      <c r="LVP247" s="235"/>
      <c r="LVQ247" s="235"/>
      <c r="LVR247" s="296"/>
      <c r="LVS247" s="296"/>
      <c r="LVT247" s="208"/>
      <c r="LVV247" s="235"/>
      <c r="LVW247" s="235"/>
      <c r="LVX247" s="235"/>
      <c r="LVY247" s="235"/>
      <c r="LVZ247" s="235"/>
      <c r="LWA247" s="235"/>
      <c r="LWB247" s="235"/>
      <c r="LWC247" s="296"/>
      <c r="LWD247" s="296"/>
      <c r="LWE247" s="208"/>
      <c r="LWG247" s="235"/>
      <c r="LWH247" s="235"/>
      <c r="LWI247" s="235"/>
      <c r="LWJ247" s="235"/>
      <c r="LWK247" s="235"/>
      <c r="LWL247" s="235"/>
      <c r="LWM247" s="235"/>
      <c r="LWN247" s="296"/>
      <c r="LWO247" s="296"/>
      <c r="LWP247" s="208"/>
      <c r="LWR247" s="235"/>
      <c r="LWS247" s="235"/>
      <c r="LWT247" s="235"/>
      <c r="LWU247" s="235"/>
      <c r="LWV247" s="235"/>
      <c r="LWW247" s="235"/>
      <c r="LWX247" s="235"/>
      <c r="LWY247" s="296"/>
      <c r="LWZ247" s="296"/>
      <c r="LXA247" s="208"/>
      <c r="LXC247" s="235"/>
      <c r="LXD247" s="235"/>
      <c r="LXE247" s="235"/>
      <c r="LXF247" s="235"/>
      <c r="LXG247" s="235"/>
      <c r="LXH247" s="235"/>
      <c r="LXI247" s="235"/>
      <c r="LXJ247" s="296"/>
      <c r="LXK247" s="296"/>
      <c r="LXL247" s="208"/>
      <c r="LXN247" s="235"/>
      <c r="LXO247" s="235"/>
      <c r="LXP247" s="235"/>
      <c r="LXQ247" s="235"/>
      <c r="LXR247" s="235"/>
      <c r="LXS247" s="235"/>
      <c r="LXT247" s="235"/>
      <c r="LXU247" s="296"/>
      <c r="LXV247" s="296"/>
      <c r="LXW247" s="208"/>
      <c r="LXY247" s="235"/>
      <c r="LXZ247" s="235"/>
      <c r="LYA247" s="235"/>
      <c r="LYB247" s="235"/>
      <c r="LYC247" s="235"/>
      <c r="LYD247" s="235"/>
      <c r="LYE247" s="235"/>
      <c r="LYF247" s="296"/>
      <c r="LYG247" s="296"/>
      <c r="LYH247" s="208"/>
      <c r="LYJ247" s="235"/>
      <c r="LYK247" s="235"/>
      <c r="LYL247" s="235"/>
      <c r="LYM247" s="235"/>
      <c r="LYN247" s="235"/>
      <c r="LYO247" s="235"/>
      <c r="LYP247" s="235"/>
      <c r="LYQ247" s="296"/>
      <c r="LYR247" s="296"/>
      <c r="LYS247" s="208"/>
      <c r="LYU247" s="235"/>
      <c r="LYV247" s="235"/>
      <c r="LYW247" s="235"/>
      <c r="LYX247" s="235"/>
      <c r="LYY247" s="235"/>
      <c r="LYZ247" s="235"/>
      <c r="LZA247" s="235"/>
      <c r="LZB247" s="296"/>
      <c r="LZC247" s="296"/>
      <c r="LZD247" s="208"/>
      <c r="LZF247" s="235"/>
      <c r="LZG247" s="235"/>
      <c r="LZH247" s="235"/>
      <c r="LZI247" s="235"/>
      <c r="LZJ247" s="235"/>
      <c r="LZK247" s="235"/>
      <c r="LZL247" s="235"/>
      <c r="LZM247" s="296"/>
      <c r="LZN247" s="296"/>
      <c r="LZO247" s="208"/>
      <c r="LZQ247" s="235"/>
      <c r="LZR247" s="235"/>
      <c r="LZS247" s="235"/>
      <c r="LZT247" s="235"/>
      <c r="LZU247" s="235"/>
      <c r="LZV247" s="235"/>
      <c r="LZW247" s="235"/>
      <c r="LZX247" s="296"/>
      <c r="LZY247" s="296"/>
      <c r="LZZ247" s="208"/>
      <c r="MAB247" s="235"/>
      <c r="MAC247" s="235"/>
      <c r="MAD247" s="235"/>
      <c r="MAE247" s="235"/>
      <c r="MAF247" s="235"/>
      <c r="MAG247" s="235"/>
      <c r="MAH247" s="235"/>
      <c r="MAI247" s="296"/>
      <c r="MAJ247" s="296"/>
      <c r="MAK247" s="208"/>
      <c r="MAM247" s="235"/>
      <c r="MAN247" s="235"/>
      <c r="MAO247" s="235"/>
      <c r="MAP247" s="235"/>
      <c r="MAQ247" s="235"/>
      <c r="MAR247" s="235"/>
      <c r="MAS247" s="235"/>
      <c r="MAT247" s="296"/>
      <c r="MAU247" s="296"/>
      <c r="MAV247" s="208"/>
      <c r="MAX247" s="235"/>
      <c r="MAY247" s="235"/>
      <c r="MAZ247" s="235"/>
      <c r="MBA247" s="235"/>
      <c r="MBB247" s="235"/>
      <c r="MBC247" s="235"/>
      <c r="MBD247" s="235"/>
      <c r="MBE247" s="296"/>
      <c r="MBF247" s="296"/>
      <c r="MBG247" s="208"/>
      <c r="MBI247" s="235"/>
      <c r="MBJ247" s="235"/>
      <c r="MBK247" s="235"/>
      <c r="MBL247" s="235"/>
      <c r="MBM247" s="235"/>
      <c r="MBN247" s="235"/>
      <c r="MBO247" s="235"/>
      <c r="MBP247" s="296"/>
      <c r="MBQ247" s="296"/>
      <c r="MBR247" s="208"/>
      <c r="MBT247" s="235"/>
      <c r="MBU247" s="235"/>
      <c r="MBV247" s="235"/>
      <c r="MBW247" s="235"/>
      <c r="MBX247" s="235"/>
      <c r="MBY247" s="235"/>
      <c r="MBZ247" s="235"/>
      <c r="MCA247" s="296"/>
      <c r="MCB247" s="296"/>
      <c r="MCC247" s="208"/>
      <c r="MCE247" s="235"/>
      <c r="MCF247" s="235"/>
      <c r="MCG247" s="235"/>
      <c r="MCH247" s="235"/>
      <c r="MCI247" s="235"/>
      <c r="MCJ247" s="235"/>
      <c r="MCK247" s="235"/>
      <c r="MCL247" s="296"/>
      <c r="MCM247" s="296"/>
      <c r="MCN247" s="208"/>
      <c r="MCP247" s="235"/>
      <c r="MCQ247" s="235"/>
      <c r="MCR247" s="235"/>
      <c r="MCS247" s="235"/>
      <c r="MCT247" s="235"/>
      <c r="MCU247" s="235"/>
      <c r="MCV247" s="235"/>
      <c r="MCW247" s="296"/>
      <c r="MCX247" s="296"/>
      <c r="MCY247" s="208"/>
      <c r="MDA247" s="235"/>
      <c r="MDB247" s="235"/>
      <c r="MDC247" s="235"/>
      <c r="MDD247" s="235"/>
      <c r="MDE247" s="235"/>
      <c r="MDF247" s="235"/>
      <c r="MDG247" s="235"/>
      <c r="MDH247" s="296"/>
      <c r="MDI247" s="296"/>
      <c r="MDJ247" s="208"/>
      <c r="MDL247" s="235"/>
      <c r="MDM247" s="235"/>
      <c r="MDN247" s="235"/>
      <c r="MDO247" s="235"/>
      <c r="MDP247" s="235"/>
      <c r="MDQ247" s="235"/>
      <c r="MDR247" s="235"/>
      <c r="MDS247" s="296"/>
      <c r="MDT247" s="296"/>
      <c r="MDU247" s="208"/>
      <c r="MDW247" s="235"/>
      <c r="MDX247" s="235"/>
      <c r="MDY247" s="235"/>
      <c r="MDZ247" s="235"/>
      <c r="MEA247" s="235"/>
      <c r="MEB247" s="235"/>
      <c r="MEC247" s="235"/>
      <c r="MED247" s="296"/>
      <c r="MEE247" s="296"/>
      <c r="MEF247" s="208"/>
      <c r="MEH247" s="235"/>
      <c r="MEI247" s="235"/>
      <c r="MEJ247" s="235"/>
      <c r="MEK247" s="235"/>
      <c r="MEL247" s="235"/>
      <c r="MEM247" s="235"/>
      <c r="MEN247" s="235"/>
      <c r="MEO247" s="296"/>
      <c r="MEP247" s="296"/>
      <c r="MEQ247" s="208"/>
      <c r="MES247" s="235"/>
      <c r="MET247" s="235"/>
      <c r="MEU247" s="235"/>
      <c r="MEV247" s="235"/>
      <c r="MEW247" s="235"/>
      <c r="MEX247" s="235"/>
      <c r="MEY247" s="235"/>
      <c r="MEZ247" s="296"/>
      <c r="MFA247" s="296"/>
      <c r="MFB247" s="208"/>
      <c r="MFD247" s="235"/>
      <c r="MFE247" s="235"/>
      <c r="MFF247" s="235"/>
      <c r="MFG247" s="235"/>
      <c r="MFH247" s="235"/>
      <c r="MFI247" s="235"/>
      <c r="MFJ247" s="235"/>
      <c r="MFK247" s="296"/>
      <c r="MFL247" s="296"/>
      <c r="MFM247" s="208"/>
      <c r="MFO247" s="235"/>
      <c r="MFP247" s="235"/>
      <c r="MFQ247" s="235"/>
      <c r="MFR247" s="235"/>
      <c r="MFS247" s="235"/>
      <c r="MFT247" s="235"/>
      <c r="MFU247" s="235"/>
      <c r="MFV247" s="296"/>
      <c r="MFW247" s="296"/>
      <c r="MFX247" s="208"/>
      <c r="MFZ247" s="235"/>
      <c r="MGA247" s="235"/>
      <c r="MGB247" s="235"/>
      <c r="MGC247" s="235"/>
      <c r="MGD247" s="235"/>
      <c r="MGE247" s="235"/>
      <c r="MGF247" s="235"/>
      <c r="MGG247" s="296"/>
      <c r="MGH247" s="296"/>
      <c r="MGI247" s="208"/>
      <c r="MGK247" s="235"/>
      <c r="MGL247" s="235"/>
      <c r="MGM247" s="235"/>
      <c r="MGN247" s="235"/>
      <c r="MGO247" s="235"/>
      <c r="MGP247" s="235"/>
      <c r="MGQ247" s="235"/>
      <c r="MGR247" s="296"/>
      <c r="MGS247" s="296"/>
      <c r="MGT247" s="208"/>
      <c r="MGV247" s="235"/>
      <c r="MGW247" s="235"/>
      <c r="MGX247" s="235"/>
      <c r="MGY247" s="235"/>
      <c r="MGZ247" s="235"/>
      <c r="MHA247" s="235"/>
      <c r="MHB247" s="235"/>
      <c r="MHC247" s="296"/>
      <c r="MHD247" s="296"/>
      <c r="MHE247" s="208"/>
      <c r="MHG247" s="235"/>
      <c r="MHH247" s="235"/>
      <c r="MHI247" s="235"/>
      <c r="MHJ247" s="235"/>
      <c r="MHK247" s="235"/>
      <c r="MHL247" s="235"/>
      <c r="MHM247" s="235"/>
      <c r="MHN247" s="296"/>
      <c r="MHO247" s="296"/>
      <c r="MHP247" s="208"/>
      <c r="MHR247" s="235"/>
      <c r="MHS247" s="235"/>
      <c r="MHT247" s="235"/>
      <c r="MHU247" s="235"/>
      <c r="MHV247" s="235"/>
      <c r="MHW247" s="235"/>
      <c r="MHX247" s="235"/>
      <c r="MHY247" s="296"/>
      <c r="MHZ247" s="296"/>
      <c r="MIA247" s="208"/>
      <c r="MIC247" s="235"/>
      <c r="MID247" s="235"/>
      <c r="MIE247" s="235"/>
      <c r="MIF247" s="235"/>
      <c r="MIG247" s="235"/>
      <c r="MIH247" s="235"/>
      <c r="MII247" s="235"/>
      <c r="MIJ247" s="296"/>
      <c r="MIK247" s="296"/>
      <c r="MIL247" s="208"/>
      <c r="MIN247" s="235"/>
      <c r="MIO247" s="235"/>
      <c r="MIP247" s="235"/>
      <c r="MIQ247" s="235"/>
      <c r="MIR247" s="235"/>
      <c r="MIS247" s="235"/>
      <c r="MIT247" s="235"/>
      <c r="MIU247" s="296"/>
      <c r="MIV247" s="296"/>
      <c r="MIW247" s="208"/>
      <c r="MIY247" s="235"/>
      <c r="MIZ247" s="235"/>
      <c r="MJA247" s="235"/>
      <c r="MJB247" s="235"/>
      <c r="MJC247" s="235"/>
      <c r="MJD247" s="235"/>
      <c r="MJE247" s="235"/>
      <c r="MJF247" s="296"/>
      <c r="MJG247" s="296"/>
      <c r="MJH247" s="208"/>
      <c r="MJJ247" s="235"/>
      <c r="MJK247" s="235"/>
      <c r="MJL247" s="235"/>
      <c r="MJM247" s="235"/>
      <c r="MJN247" s="235"/>
      <c r="MJO247" s="235"/>
      <c r="MJP247" s="235"/>
      <c r="MJQ247" s="296"/>
      <c r="MJR247" s="296"/>
      <c r="MJS247" s="208"/>
      <c r="MJU247" s="235"/>
      <c r="MJV247" s="235"/>
      <c r="MJW247" s="235"/>
      <c r="MJX247" s="235"/>
      <c r="MJY247" s="235"/>
      <c r="MJZ247" s="235"/>
      <c r="MKA247" s="235"/>
      <c r="MKB247" s="296"/>
      <c r="MKC247" s="296"/>
      <c r="MKD247" s="208"/>
      <c r="MKF247" s="235"/>
      <c r="MKG247" s="235"/>
      <c r="MKH247" s="235"/>
      <c r="MKI247" s="235"/>
      <c r="MKJ247" s="235"/>
      <c r="MKK247" s="235"/>
      <c r="MKL247" s="235"/>
      <c r="MKM247" s="296"/>
      <c r="MKN247" s="296"/>
      <c r="MKO247" s="208"/>
      <c r="MKQ247" s="235"/>
      <c r="MKR247" s="235"/>
      <c r="MKS247" s="235"/>
      <c r="MKT247" s="235"/>
      <c r="MKU247" s="235"/>
      <c r="MKV247" s="235"/>
      <c r="MKW247" s="235"/>
      <c r="MKX247" s="296"/>
      <c r="MKY247" s="296"/>
      <c r="MKZ247" s="208"/>
      <c r="MLB247" s="235"/>
      <c r="MLC247" s="235"/>
      <c r="MLD247" s="235"/>
      <c r="MLE247" s="235"/>
      <c r="MLF247" s="235"/>
      <c r="MLG247" s="235"/>
      <c r="MLH247" s="235"/>
      <c r="MLI247" s="296"/>
      <c r="MLJ247" s="296"/>
      <c r="MLK247" s="208"/>
      <c r="MLM247" s="235"/>
      <c r="MLN247" s="235"/>
      <c r="MLO247" s="235"/>
      <c r="MLP247" s="235"/>
      <c r="MLQ247" s="235"/>
      <c r="MLR247" s="235"/>
      <c r="MLS247" s="235"/>
      <c r="MLT247" s="296"/>
      <c r="MLU247" s="296"/>
      <c r="MLV247" s="208"/>
      <c r="MLX247" s="235"/>
      <c r="MLY247" s="235"/>
      <c r="MLZ247" s="235"/>
      <c r="MMA247" s="235"/>
      <c r="MMB247" s="235"/>
      <c r="MMC247" s="235"/>
      <c r="MMD247" s="235"/>
      <c r="MME247" s="296"/>
      <c r="MMF247" s="296"/>
      <c r="MMG247" s="208"/>
      <c r="MMI247" s="235"/>
      <c r="MMJ247" s="235"/>
      <c r="MMK247" s="235"/>
      <c r="MML247" s="235"/>
      <c r="MMM247" s="235"/>
      <c r="MMN247" s="235"/>
      <c r="MMO247" s="235"/>
      <c r="MMP247" s="296"/>
      <c r="MMQ247" s="296"/>
      <c r="MMR247" s="208"/>
      <c r="MMT247" s="235"/>
      <c r="MMU247" s="235"/>
      <c r="MMV247" s="235"/>
      <c r="MMW247" s="235"/>
      <c r="MMX247" s="235"/>
      <c r="MMY247" s="235"/>
      <c r="MMZ247" s="235"/>
      <c r="MNA247" s="296"/>
      <c r="MNB247" s="296"/>
      <c r="MNC247" s="208"/>
      <c r="MNE247" s="235"/>
      <c r="MNF247" s="235"/>
      <c r="MNG247" s="235"/>
      <c r="MNH247" s="235"/>
      <c r="MNI247" s="235"/>
      <c r="MNJ247" s="235"/>
      <c r="MNK247" s="235"/>
      <c r="MNL247" s="296"/>
      <c r="MNM247" s="296"/>
      <c r="MNN247" s="208"/>
      <c r="MNP247" s="235"/>
      <c r="MNQ247" s="235"/>
      <c r="MNR247" s="235"/>
      <c r="MNS247" s="235"/>
      <c r="MNT247" s="235"/>
      <c r="MNU247" s="235"/>
      <c r="MNV247" s="235"/>
      <c r="MNW247" s="296"/>
      <c r="MNX247" s="296"/>
      <c r="MNY247" s="208"/>
      <c r="MOA247" s="235"/>
      <c r="MOB247" s="235"/>
      <c r="MOC247" s="235"/>
      <c r="MOD247" s="235"/>
      <c r="MOE247" s="235"/>
      <c r="MOF247" s="235"/>
      <c r="MOG247" s="235"/>
      <c r="MOH247" s="296"/>
      <c r="MOI247" s="296"/>
      <c r="MOJ247" s="208"/>
      <c r="MOL247" s="235"/>
      <c r="MOM247" s="235"/>
      <c r="MON247" s="235"/>
      <c r="MOO247" s="235"/>
      <c r="MOP247" s="235"/>
      <c r="MOQ247" s="235"/>
      <c r="MOR247" s="235"/>
      <c r="MOS247" s="296"/>
      <c r="MOT247" s="296"/>
      <c r="MOU247" s="208"/>
      <c r="MOW247" s="235"/>
      <c r="MOX247" s="235"/>
      <c r="MOY247" s="235"/>
      <c r="MOZ247" s="235"/>
      <c r="MPA247" s="235"/>
      <c r="MPB247" s="235"/>
      <c r="MPC247" s="235"/>
      <c r="MPD247" s="296"/>
      <c r="MPE247" s="296"/>
      <c r="MPF247" s="208"/>
      <c r="MPH247" s="235"/>
      <c r="MPI247" s="235"/>
      <c r="MPJ247" s="235"/>
      <c r="MPK247" s="235"/>
      <c r="MPL247" s="235"/>
      <c r="MPM247" s="235"/>
      <c r="MPN247" s="235"/>
      <c r="MPO247" s="296"/>
      <c r="MPP247" s="296"/>
      <c r="MPQ247" s="208"/>
      <c r="MPS247" s="235"/>
      <c r="MPT247" s="235"/>
      <c r="MPU247" s="235"/>
      <c r="MPV247" s="235"/>
      <c r="MPW247" s="235"/>
      <c r="MPX247" s="235"/>
      <c r="MPY247" s="235"/>
      <c r="MPZ247" s="296"/>
      <c r="MQA247" s="296"/>
      <c r="MQB247" s="208"/>
      <c r="MQD247" s="235"/>
      <c r="MQE247" s="235"/>
      <c r="MQF247" s="235"/>
      <c r="MQG247" s="235"/>
      <c r="MQH247" s="235"/>
      <c r="MQI247" s="235"/>
      <c r="MQJ247" s="235"/>
      <c r="MQK247" s="296"/>
      <c r="MQL247" s="296"/>
      <c r="MQM247" s="208"/>
      <c r="MQO247" s="235"/>
      <c r="MQP247" s="235"/>
      <c r="MQQ247" s="235"/>
      <c r="MQR247" s="235"/>
      <c r="MQS247" s="235"/>
      <c r="MQT247" s="235"/>
      <c r="MQU247" s="235"/>
      <c r="MQV247" s="296"/>
      <c r="MQW247" s="296"/>
      <c r="MQX247" s="208"/>
      <c r="MQZ247" s="235"/>
      <c r="MRA247" s="235"/>
      <c r="MRB247" s="235"/>
      <c r="MRC247" s="235"/>
      <c r="MRD247" s="235"/>
      <c r="MRE247" s="235"/>
      <c r="MRF247" s="235"/>
      <c r="MRG247" s="296"/>
      <c r="MRH247" s="296"/>
      <c r="MRI247" s="208"/>
      <c r="MRK247" s="235"/>
      <c r="MRL247" s="235"/>
      <c r="MRM247" s="235"/>
      <c r="MRN247" s="235"/>
      <c r="MRO247" s="235"/>
      <c r="MRP247" s="235"/>
      <c r="MRQ247" s="235"/>
      <c r="MRR247" s="296"/>
      <c r="MRS247" s="296"/>
      <c r="MRT247" s="208"/>
      <c r="MRV247" s="235"/>
      <c r="MRW247" s="235"/>
      <c r="MRX247" s="235"/>
      <c r="MRY247" s="235"/>
      <c r="MRZ247" s="235"/>
      <c r="MSA247" s="235"/>
      <c r="MSB247" s="235"/>
      <c r="MSC247" s="296"/>
      <c r="MSD247" s="296"/>
      <c r="MSE247" s="208"/>
      <c r="MSG247" s="235"/>
      <c r="MSH247" s="235"/>
      <c r="MSI247" s="235"/>
      <c r="MSJ247" s="235"/>
      <c r="MSK247" s="235"/>
      <c r="MSL247" s="235"/>
      <c r="MSM247" s="235"/>
      <c r="MSN247" s="296"/>
      <c r="MSO247" s="296"/>
      <c r="MSP247" s="208"/>
      <c r="MSR247" s="235"/>
      <c r="MSS247" s="235"/>
      <c r="MST247" s="235"/>
      <c r="MSU247" s="235"/>
      <c r="MSV247" s="235"/>
      <c r="MSW247" s="235"/>
      <c r="MSX247" s="235"/>
      <c r="MSY247" s="296"/>
      <c r="MSZ247" s="296"/>
      <c r="MTA247" s="208"/>
      <c r="MTC247" s="235"/>
      <c r="MTD247" s="235"/>
      <c r="MTE247" s="235"/>
      <c r="MTF247" s="235"/>
      <c r="MTG247" s="235"/>
      <c r="MTH247" s="235"/>
      <c r="MTI247" s="235"/>
      <c r="MTJ247" s="296"/>
      <c r="MTK247" s="296"/>
      <c r="MTL247" s="208"/>
      <c r="MTN247" s="235"/>
      <c r="MTO247" s="235"/>
      <c r="MTP247" s="235"/>
      <c r="MTQ247" s="235"/>
      <c r="MTR247" s="235"/>
      <c r="MTS247" s="235"/>
      <c r="MTT247" s="235"/>
      <c r="MTU247" s="296"/>
      <c r="MTV247" s="296"/>
      <c r="MTW247" s="208"/>
      <c r="MTY247" s="235"/>
      <c r="MTZ247" s="235"/>
      <c r="MUA247" s="235"/>
      <c r="MUB247" s="235"/>
      <c r="MUC247" s="235"/>
      <c r="MUD247" s="235"/>
      <c r="MUE247" s="235"/>
      <c r="MUF247" s="296"/>
      <c r="MUG247" s="296"/>
      <c r="MUH247" s="208"/>
      <c r="MUJ247" s="235"/>
      <c r="MUK247" s="235"/>
      <c r="MUL247" s="235"/>
      <c r="MUM247" s="235"/>
      <c r="MUN247" s="235"/>
      <c r="MUO247" s="235"/>
      <c r="MUP247" s="235"/>
      <c r="MUQ247" s="296"/>
      <c r="MUR247" s="296"/>
      <c r="MUS247" s="208"/>
      <c r="MUU247" s="235"/>
      <c r="MUV247" s="235"/>
      <c r="MUW247" s="235"/>
      <c r="MUX247" s="235"/>
      <c r="MUY247" s="235"/>
      <c r="MUZ247" s="235"/>
      <c r="MVA247" s="235"/>
      <c r="MVB247" s="296"/>
      <c r="MVC247" s="296"/>
      <c r="MVD247" s="208"/>
      <c r="MVF247" s="235"/>
      <c r="MVG247" s="235"/>
      <c r="MVH247" s="235"/>
      <c r="MVI247" s="235"/>
      <c r="MVJ247" s="235"/>
      <c r="MVK247" s="235"/>
      <c r="MVL247" s="235"/>
      <c r="MVM247" s="296"/>
      <c r="MVN247" s="296"/>
      <c r="MVO247" s="208"/>
      <c r="MVQ247" s="235"/>
      <c r="MVR247" s="235"/>
      <c r="MVS247" s="235"/>
      <c r="MVT247" s="235"/>
      <c r="MVU247" s="235"/>
      <c r="MVV247" s="235"/>
      <c r="MVW247" s="235"/>
      <c r="MVX247" s="296"/>
      <c r="MVY247" s="296"/>
      <c r="MVZ247" s="208"/>
      <c r="MWB247" s="235"/>
      <c r="MWC247" s="235"/>
      <c r="MWD247" s="235"/>
      <c r="MWE247" s="235"/>
      <c r="MWF247" s="235"/>
      <c r="MWG247" s="235"/>
      <c r="MWH247" s="235"/>
      <c r="MWI247" s="296"/>
      <c r="MWJ247" s="296"/>
      <c r="MWK247" s="208"/>
      <c r="MWM247" s="235"/>
      <c r="MWN247" s="235"/>
      <c r="MWO247" s="235"/>
      <c r="MWP247" s="235"/>
      <c r="MWQ247" s="235"/>
      <c r="MWR247" s="235"/>
      <c r="MWS247" s="235"/>
      <c r="MWT247" s="296"/>
      <c r="MWU247" s="296"/>
      <c r="MWV247" s="208"/>
      <c r="MWX247" s="235"/>
      <c r="MWY247" s="235"/>
      <c r="MWZ247" s="235"/>
      <c r="MXA247" s="235"/>
      <c r="MXB247" s="235"/>
      <c r="MXC247" s="235"/>
      <c r="MXD247" s="235"/>
      <c r="MXE247" s="296"/>
      <c r="MXF247" s="296"/>
      <c r="MXG247" s="208"/>
      <c r="MXI247" s="235"/>
      <c r="MXJ247" s="235"/>
      <c r="MXK247" s="235"/>
      <c r="MXL247" s="235"/>
      <c r="MXM247" s="235"/>
      <c r="MXN247" s="235"/>
      <c r="MXO247" s="235"/>
      <c r="MXP247" s="296"/>
      <c r="MXQ247" s="296"/>
      <c r="MXR247" s="208"/>
      <c r="MXT247" s="235"/>
      <c r="MXU247" s="235"/>
      <c r="MXV247" s="235"/>
      <c r="MXW247" s="235"/>
      <c r="MXX247" s="235"/>
      <c r="MXY247" s="235"/>
      <c r="MXZ247" s="235"/>
      <c r="MYA247" s="296"/>
      <c r="MYB247" s="296"/>
      <c r="MYC247" s="208"/>
      <c r="MYE247" s="235"/>
      <c r="MYF247" s="235"/>
      <c r="MYG247" s="235"/>
      <c r="MYH247" s="235"/>
      <c r="MYI247" s="235"/>
      <c r="MYJ247" s="235"/>
      <c r="MYK247" s="235"/>
      <c r="MYL247" s="296"/>
      <c r="MYM247" s="296"/>
      <c r="MYN247" s="208"/>
      <c r="MYP247" s="235"/>
      <c r="MYQ247" s="235"/>
      <c r="MYR247" s="235"/>
      <c r="MYS247" s="235"/>
      <c r="MYT247" s="235"/>
      <c r="MYU247" s="235"/>
      <c r="MYV247" s="235"/>
      <c r="MYW247" s="296"/>
      <c r="MYX247" s="296"/>
      <c r="MYY247" s="208"/>
      <c r="MZA247" s="235"/>
      <c r="MZB247" s="235"/>
      <c r="MZC247" s="235"/>
      <c r="MZD247" s="235"/>
      <c r="MZE247" s="235"/>
      <c r="MZF247" s="235"/>
      <c r="MZG247" s="235"/>
      <c r="MZH247" s="296"/>
      <c r="MZI247" s="296"/>
      <c r="MZJ247" s="208"/>
      <c r="MZL247" s="235"/>
      <c r="MZM247" s="235"/>
      <c r="MZN247" s="235"/>
      <c r="MZO247" s="235"/>
      <c r="MZP247" s="235"/>
      <c r="MZQ247" s="235"/>
      <c r="MZR247" s="235"/>
      <c r="MZS247" s="296"/>
      <c r="MZT247" s="296"/>
      <c r="MZU247" s="208"/>
      <c r="MZW247" s="235"/>
      <c r="MZX247" s="235"/>
      <c r="MZY247" s="235"/>
      <c r="MZZ247" s="235"/>
      <c r="NAA247" s="235"/>
      <c r="NAB247" s="235"/>
      <c r="NAC247" s="235"/>
      <c r="NAD247" s="296"/>
      <c r="NAE247" s="296"/>
      <c r="NAF247" s="208"/>
      <c r="NAH247" s="235"/>
      <c r="NAI247" s="235"/>
      <c r="NAJ247" s="235"/>
      <c r="NAK247" s="235"/>
      <c r="NAL247" s="235"/>
      <c r="NAM247" s="235"/>
      <c r="NAN247" s="235"/>
      <c r="NAO247" s="296"/>
      <c r="NAP247" s="296"/>
      <c r="NAQ247" s="208"/>
      <c r="NAS247" s="235"/>
      <c r="NAT247" s="235"/>
      <c r="NAU247" s="235"/>
      <c r="NAV247" s="235"/>
      <c r="NAW247" s="235"/>
      <c r="NAX247" s="235"/>
      <c r="NAY247" s="235"/>
      <c r="NAZ247" s="296"/>
      <c r="NBA247" s="296"/>
      <c r="NBB247" s="208"/>
      <c r="NBD247" s="235"/>
      <c r="NBE247" s="235"/>
      <c r="NBF247" s="235"/>
      <c r="NBG247" s="235"/>
      <c r="NBH247" s="235"/>
      <c r="NBI247" s="235"/>
      <c r="NBJ247" s="235"/>
      <c r="NBK247" s="296"/>
      <c r="NBL247" s="296"/>
      <c r="NBM247" s="208"/>
      <c r="NBO247" s="235"/>
      <c r="NBP247" s="235"/>
      <c r="NBQ247" s="235"/>
      <c r="NBR247" s="235"/>
      <c r="NBS247" s="235"/>
      <c r="NBT247" s="235"/>
      <c r="NBU247" s="235"/>
      <c r="NBV247" s="296"/>
      <c r="NBW247" s="296"/>
      <c r="NBX247" s="208"/>
      <c r="NBZ247" s="235"/>
      <c r="NCA247" s="235"/>
      <c r="NCB247" s="235"/>
      <c r="NCC247" s="235"/>
      <c r="NCD247" s="235"/>
      <c r="NCE247" s="235"/>
      <c r="NCF247" s="235"/>
      <c r="NCG247" s="296"/>
      <c r="NCH247" s="296"/>
      <c r="NCI247" s="208"/>
      <c r="NCK247" s="235"/>
      <c r="NCL247" s="235"/>
      <c r="NCM247" s="235"/>
      <c r="NCN247" s="235"/>
      <c r="NCO247" s="235"/>
      <c r="NCP247" s="235"/>
      <c r="NCQ247" s="235"/>
      <c r="NCR247" s="296"/>
      <c r="NCS247" s="296"/>
      <c r="NCT247" s="208"/>
      <c r="NCV247" s="235"/>
      <c r="NCW247" s="235"/>
      <c r="NCX247" s="235"/>
      <c r="NCY247" s="235"/>
      <c r="NCZ247" s="235"/>
      <c r="NDA247" s="235"/>
      <c r="NDB247" s="235"/>
      <c r="NDC247" s="296"/>
      <c r="NDD247" s="296"/>
      <c r="NDE247" s="208"/>
      <c r="NDG247" s="235"/>
      <c r="NDH247" s="235"/>
      <c r="NDI247" s="235"/>
      <c r="NDJ247" s="235"/>
      <c r="NDK247" s="235"/>
      <c r="NDL247" s="235"/>
      <c r="NDM247" s="235"/>
      <c r="NDN247" s="296"/>
      <c r="NDO247" s="296"/>
      <c r="NDP247" s="208"/>
      <c r="NDR247" s="235"/>
      <c r="NDS247" s="235"/>
      <c r="NDT247" s="235"/>
      <c r="NDU247" s="235"/>
      <c r="NDV247" s="235"/>
      <c r="NDW247" s="235"/>
      <c r="NDX247" s="235"/>
      <c r="NDY247" s="296"/>
      <c r="NDZ247" s="296"/>
      <c r="NEA247" s="208"/>
      <c r="NEC247" s="235"/>
      <c r="NED247" s="235"/>
      <c r="NEE247" s="235"/>
      <c r="NEF247" s="235"/>
      <c r="NEG247" s="235"/>
      <c r="NEH247" s="235"/>
      <c r="NEI247" s="235"/>
      <c r="NEJ247" s="296"/>
      <c r="NEK247" s="296"/>
      <c r="NEL247" s="208"/>
      <c r="NEN247" s="235"/>
      <c r="NEO247" s="235"/>
      <c r="NEP247" s="235"/>
      <c r="NEQ247" s="235"/>
      <c r="NER247" s="235"/>
      <c r="NES247" s="235"/>
      <c r="NET247" s="235"/>
      <c r="NEU247" s="296"/>
      <c r="NEV247" s="296"/>
      <c r="NEW247" s="208"/>
      <c r="NEY247" s="235"/>
      <c r="NEZ247" s="235"/>
      <c r="NFA247" s="235"/>
      <c r="NFB247" s="235"/>
      <c r="NFC247" s="235"/>
      <c r="NFD247" s="235"/>
      <c r="NFE247" s="235"/>
      <c r="NFF247" s="296"/>
      <c r="NFG247" s="296"/>
      <c r="NFH247" s="208"/>
      <c r="NFJ247" s="235"/>
      <c r="NFK247" s="235"/>
      <c r="NFL247" s="235"/>
      <c r="NFM247" s="235"/>
      <c r="NFN247" s="235"/>
      <c r="NFO247" s="235"/>
      <c r="NFP247" s="235"/>
      <c r="NFQ247" s="296"/>
      <c r="NFR247" s="296"/>
      <c r="NFS247" s="208"/>
      <c r="NFU247" s="235"/>
      <c r="NFV247" s="235"/>
      <c r="NFW247" s="235"/>
      <c r="NFX247" s="235"/>
      <c r="NFY247" s="235"/>
      <c r="NFZ247" s="235"/>
      <c r="NGA247" s="235"/>
      <c r="NGB247" s="296"/>
      <c r="NGC247" s="296"/>
      <c r="NGD247" s="208"/>
      <c r="NGF247" s="235"/>
      <c r="NGG247" s="235"/>
      <c r="NGH247" s="235"/>
      <c r="NGI247" s="235"/>
      <c r="NGJ247" s="235"/>
      <c r="NGK247" s="235"/>
      <c r="NGL247" s="235"/>
      <c r="NGM247" s="296"/>
      <c r="NGN247" s="296"/>
      <c r="NGO247" s="208"/>
      <c r="NGQ247" s="235"/>
      <c r="NGR247" s="235"/>
      <c r="NGS247" s="235"/>
      <c r="NGT247" s="235"/>
      <c r="NGU247" s="235"/>
      <c r="NGV247" s="235"/>
      <c r="NGW247" s="235"/>
      <c r="NGX247" s="296"/>
      <c r="NGY247" s="296"/>
      <c r="NGZ247" s="208"/>
      <c r="NHB247" s="235"/>
      <c r="NHC247" s="235"/>
      <c r="NHD247" s="235"/>
      <c r="NHE247" s="235"/>
      <c r="NHF247" s="235"/>
      <c r="NHG247" s="235"/>
      <c r="NHH247" s="235"/>
      <c r="NHI247" s="296"/>
      <c r="NHJ247" s="296"/>
      <c r="NHK247" s="208"/>
      <c r="NHM247" s="235"/>
      <c r="NHN247" s="235"/>
      <c r="NHO247" s="235"/>
      <c r="NHP247" s="235"/>
      <c r="NHQ247" s="235"/>
      <c r="NHR247" s="235"/>
      <c r="NHS247" s="235"/>
      <c r="NHT247" s="296"/>
      <c r="NHU247" s="296"/>
      <c r="NHV247" s="208"/>
      <c r="NHX247" s="235"/>
      <c r="NHY247" s="235"/>
      <c r="NHZ247" s="235"/>
      <c r="NIA247" s="235"/>
      <c r="NIB247" s="235"/>
      <c r="NIC247" s="235"/>
      <c r="NID247" s="235"/>
      <c r="NIE247" s="296"/>
      <c r="NIF247" s="296"/>
      <c r="NIG247" s="208"/>
      <c r="NII247" s="235"/>
      <c r="NIJ247" s="235"/>
      <c r="NIK247" s="235"/>
      <c r="NIL247" s="235"/>
      <c r="NIM247" s="235"/>
      <c r="NIN247" s="235"/>
      <c r="NIO247" s="235"/>
      <c r="NIP247" s="296"/>
      <c r="NIQ247" s="296"/>
      <c r="NIR247" s="208"/>
      <c r="NIT247" s="235"/>
      <c r="NIU247" s="235"/>
      <c r="NIV247" s="235"/>
      <c r="NIW247" s="235"/>
      <c r="NIX247" s="235"/>
      <c r="NIY247" s="235"/>
      <c r="NIZ247" s="235"/>
      <c r="NJA247" s="296"/>
      <c r="NJB247" s="296"/>
      <c r="NJC247" s="208"/>
      <c r="NJE247" s="235"/>
      <c r="NJF247" s="235"/>
      <c r="NJG247" s="235"/>
      <c r="NJH247" s="235"/>
      <c r="NJI247" s="235"/>
      <c r="NJJ247" s="235"/>
      <c r="NJK247" s="235"/>
      <c r="NJL247" s="296"/>
      <c r="NJM247" s="296"/>
      <c r="NJN247" s="208"/>
      <c r="NJP247" s="235"/>
      <c r="NJQ247" s="235"/>
      <c r="NJR247" s="235"/>
      <c r="NJS247" s="235"/>
      <c r="NJT247" s="235"/>
      <c r="NJU247" s="235"/>
      <c r="NJV247" s="235"/>
      <c r="NJW247" s="296"/>
      <c r="NJX247" s="296"/>
      <c r="NJY247" s="208"/>
      <c r="NKA247" s="235"/>
      <c r="NKB247" s="235"/>
      <c r="NKC247" s="235"/>
      <c r="NKD247" s="235"/>
      <c r="NKE247" s="235"/>
      <c r="NKF247" s="235"/>
      <c r="NKG247" s="235"/>
      <c r="NKH247" s="296"/>
      <c r="NKI247" s="296"/>
      <c r="NKJ247" s="208"/>
      <c r="NKL247" s="235"/>
      <c r="NKM247" s="235"/>
      <c r="NKN247" s="235"/>
      <c r="NKO247" s="235"/>
      <c r="NKP247" s="235"/>
      <c r="NKQ247" s="235"/>
      <c r="NKR247" s="235"/>
      <c r="NKS247" s="296"/>
      <c r="NKT247" s="296"/>
      <c r="NKU247" s="208"/>
      <c r="NKW247" s="235"/>
      <c r="NKX247" s="235"/>
      <c r="NKY247" s="235"/>
      <c r="NKZ247" s="235"/>
      <c r="NLA247" s="235"/>
      <c r="NLB247" s="235"/>
      <c r="NLC247" s="235"/>
      <c r="NLD247" s="296"/>
      <c r="NLE247" s="296"/>
      <c r="NLF247" s="208"/>
      <c r="NLH247" s="235"/>
      <c r="NLI247" s="235"/>
      <c r="NLJ247" s="235"/>
      <c r="NLK247" s="235"/>
      <c r="NLL247" s="235"/>
      <c r="NLM247" s="235"/>
      <c r="NLN247" s="235"/>
      <c r="NLO247" s="296"/>
      <c r="NLP247" s="296"/>
      <c r="NLQ247" s="208"/>
      <c r="NLS247" s="235"/>
      <c r="NLT247" s="235"/>
      <c r="NLU247" s="235"/>
      <c r="NLV247" s="235"/>
      <c r="NLW247" s="235"/>
      <c r="NLX247" s="235"/>
      <c r="NLY247" s="235"/>
      <c r="NLZ247" s="296"/>
      <c r="NMA247" s="296"/>
      <c r="NMB247" s="208"/>
      <c r="NMD247" s="235"/>
      <c r="NME247" s="235"/>
      <c r="NMF247" s="235"/>
      <c r="NMG247" s="235"/>
      <c r="NMH247" s="235"/>
      <c r="NMI247" s="235"/>
      <c r="NMJ247" s="235"/>
      <c r="NMK247" s="296"/>
      <c r="NML247" s="296"/>
      <c r="NMM247" s="208"/>
      <c r="NMO247" s="235"/>
      <c r="NMP247" s="235"/>
      <c r="NMQ247" s="235"/>
      <c r="NMR247" s="235"/>
      <c r="NMS247" s="235"/>
      <c r="NMT247" s="235"/>
      <c r="NMU247" s="235"/>
      <c r="NMV247" s="296"/>
      <c r="NMW247" s="296"/>
      <c r="NMX247" s="208"/>
      <c r="NMZ247" s="235"/>
      <c r="NNA247" s="235"/>
      <c r="NNB247" s="235"/>
      <c r="NNC247" s="235"/>
      <c r="NND247" s="235"/>
      <c r="NNE247" s="235"/>
      <c r="NNF247" s="235"/>
      <c r="NNG247" s="296"/>
      <c r="NNH247" s="296"/>
      <c r="NNI247" s="208"/>
      <c r="NNK247" s="235"/>
      <c r="NNL247" s="235"/>
      <c r="NNM247" s="235"/>
      <c r="NNN247" s="235"/>
      <c r="NNO247" s="235"/>
      <c r="NNP247" s="235"/>
      <c r="NNQ247" s="235"/>
      <c r="NNR247" s="296"/>
      <c r="NNS247" s="296"/>
      <c r="NNT247" s="208"/>
      <c r="NNV247" s="235"/>
      <c r="NNW247" s="235"/>
      <c r="NNX247" s="235"/>
      <c r="NNY247" s="235"/>
      <c r="NNZ247" s="235"/>
      <c r="NOA247" s="235"/>
      <c r="NOB247" s="235"/>
      <c r="NOC247" s="296"/>
      <c r="NOD247" s="296"/>
      <c r="NOE247" s="208"/>
      <c r="NOG247" s="235"/>
      <c r="NOH247" s="235"/>
      <c r="NOI247" s="235"/>
      <c r="NOJ247" s="235"/>
      <c r="NOK247" s="235"/>
      <c r="NOL247" s="235"/>
      <c r="NOM247" s="235"/>
      <c r="NON247" s="296"/>
      <c r="NOO247" s="296"/>
      <c r="NOP247" s="208"/>
      <c r="NOR247" s="235"/>
      <c r="NOS247" s="235"/>
      <c r="NOT247" s="235"/>
      <c r="NOU247" s="235"/>
      <c r="NOV247" s="235"/>
      <c r="NOW247" s="235"/>
      <c r="NOX247" s="235"/>
      <c r="NOY247" s="296"/>
      <c r="NOZ247" s="296"/>
      <c r="NPA247" s="208"/>
      <c r="NPC247" s="235"/>
      <c r="NPD247" s="235"/>
      <c r="NPE247" s="235"/>
      <c r="NPF247" s="235"/>
      <c r="NPG247" s="235"/>
      <c r="NPH247" s="235"/>
      <c r="NPI247" s="235"/>
      <c r="NPJ247" s="296"/>
      <c r="NPK247" s="296"/>
      <c r="NPL247" s="208"/>
      <c r="NPN247" s="235"/>
      <c r="NPO247" s="235"/>
      <c r="NPP247" s="235"/>
      <c r="NPQ247" s="235"/>
      <c r="NPR247" s="235"/>
      <c r="NPS247" s="235"/>
      <c r="NPT247" s="235"/>
      <c r="NPU247" s="296"/>
      <c r="NPV247" s="296"/>
      <c r="NPW247" s="208"/>
      <c r="NPY247" s="235"/>
      <c r="NPZ247" s="235"/>
      <c r="NQA247" s="235"/>
      <c r="NQB247" s="235"/>
      <c r="NQC247" s="235"/>
      <c r="NQD247" s="235"/>
      <c r="NQE247" s="235"/>
      <c r="NQF247" s="296"/>
      <c r="NQG247" s="296"/>
      <c r="NQH247" s="208"/>
      <c r="NQJ247" s="235"/>
      <c r="NQK247" s="235"/>
      <c r="NQL247" s="235"/>
      <c r="NQM247" s="235"/>
      <c r="NQN247" s="235"/>
      <c r="NQO247" s="235"/>
      <c r="NQP247" s="235"/>
      <c r="NQQ247" s="296"/>
      <c r="NQR247" s="296"/>
      <c r="NQS247" s="208"/>
      <c r="NQU247" s="235"/>
      <c r="NQV247" s="235"/>
      <c r="NQW247" s="235"/>
      <c r="NQX247" s="235"/>
      <c r="NQY247" s="235"/>
      <c r="NQZ247" s="235"/>
      <c r="NRA247" s="235"/>
      <c r="NRB247" s="296"/>
      <c r="NRC247" s="296"/>
      <c r="NRD247" s="208"/>
      <c r="NRF247" s="235"/>
      <c r="NRG247" s="235"/>
      <c r="NRH247" s="235"/>
      <c r="NRI247" s="235"/>
      <c r="NRJ247" s="235"/>
      <c r="NRK247" s="235"/>
      <c r="NRL247" s="235"/>
      <c r="NRM247" s="296"/>
      <c r="NRN247" s="296"/>
      <c r="NRO247" s="208"/>
      <c r="NRQ247" s="235"/>
      <c r="NRR247" s="235"/>
      <c r="NRS247" s="235"/>
      <c r="NRT247" s="235"/>
      <c r="NRU247" s="235"/>
      <c r="NRV247" s="235"/>
      <c r="NRW247" s="235"/>
      <c r="NRX247" s="296"/>
      <c r="NRY247" s="296"/>
      <c r="NRZ247" s="208"/>
      <c r="NSB247" s="235"/>
      <c r="NSC247" s="235"/>
      <c r="NSD247" s="235"/>
      <c r="NSE247" s="235"/>
      <c r="NSF247" s="235"/>
      <c r="NSG247" s="235"/>
      <c r="NSH247" s="235"/>
      <c r="NSI247" s="296"/>
      <c r="NSJ247" s="296"/>
      <c r="NSK247" s="208"/>
      <c r="NSM247" s="235"/>
      <c r="NSN247" s="235"/>
      <c r="NSO247" s="235"/>
      <c r="NSP247" s="235"/>
      <c r="NSQ247" s="235"/>
      <c r="NSR247" s="235"/>
      <c r="NSS247" s="235"/>
      <c r="NST247" s="296"/>
      <c r="NSU247" s="296"/>
      <c r="NSV247" s="208"/>
      <c r="NSX247" s="235"/>
      <c r="NSY247" s="235"/>
      <c r="NSZ247" s="235"/>
      <c r="NTA247" s="235"/>
      <c r="NTB247" s="235"/>
      <c r="NTC247" s="235"/>
      <c r="NTD247" s="235"/>
      <c r="NTE247" s="296"/>
      <c r="NTF247" s="296"/>
      <c r="NTG247" s="208"/>
      <c r="NTI247" s="235"/>
      <c r="NTJ247" s="235"/>
      <c r="NTK247" s="235"/>
      <c r="NTL247" s="235"/>
      <c r="NTM247" s="235"/>
      <c r="NTN247" s="235"/>
      <c r="NTO247" s="235"/>
      <c r="NTP247" s="296"/>
      <c r="NTQ247" s="296"/>
      <c r="NTR247" s="208"/>
      <c r="NTT247" s="235"/>
      <c r="NTU247" s="235"/>
      <c r="NTV247" s="235"/>
      <c r="NTW247" s="235"/>
      <c r="NTX247" s="235"/>
      <c r="NTY247" s="235"/>
      <c r="NTZ247" s="235"/>
      <c r="NUA247" s="296"/>
      <c r="NUB247" s="296"/>
      <c r="NUC247" s="208"/>
      <c r="NUE247" s="235"/>
      <c r="NUF247" s="235"/>
      <c r="NUG247" s="235"/>
      <c r="NUH247" s="235"/>
      <c r="NUI247" s="235"/>
      <c r="NUJ247" s="235"/>
      <c r="NUK247" s="235"/>
      <c r="NUL247" s="296"/>
      <c r="NUM247" s="296"/>
      <c r="NUN247" s="208"/>
      <c r="NUP247" s="235"/>
      <c r="NUQ247" s="235"/>
      <c r="NUR247" s="235"/>
      <c r="NUS247" s="235"/>
      <c r="NUT247" s="235"/>
      <c r="NUU247" s="235"/>
      <c r="NUV247" s="235"/>
      <c r="NUW247" s="296"/>
      <c r="NUX247" s="296"/>
      <c r="NUY247" s="208"/>
      <c r="NVA247" s="235"/>
      <c r="NVB247" s="235"/>
      <c r="NVC247" s="235"/>
      <c r="NVD247" s="235"/>
      <c r="NVE247" s="235"/>
      <c r="NVF247" s="235"/>
      <c r="NVG247" s="235"/>
      <c r="NVH247" s="296"/>
      <c r="NVI247" s="296"/>
      <c r="NVJ247" s="208"/>
      <c r="NVL247" s="235"/>
      <c r="NVM247" s="235"/>
      <c r="NVN247" s="235"/>
      <c r="NVO247" s="235"/>
      <c r="NVP247" s="235"/>
      <c r="NVQ247" s="235"/>
      <c r="NVR247" s="235"/>
      <c r="NVS247" s="296"/>
      <c r="NVT247" s="296"/>
      <c r="NVU247" s="208"/>
      <c r="NVW247" s="235"/>
      <c r="NVX247" s="235"/>
      <c r="NVY247" s="235"/>
      <c r="NVZ247" s="235"/>
      <c r="NWA247" s="235"/>
      <c r="NWB247" s="235"/>
      <c r="NWC247" s="235"/>
      <c r="NWD247" s="296"/>
      <c r="NWE247" s="296"/>
      <c r="NWF247" s="208"/>
      <c r="NWH247" s="235"/>
      <c r="NWI247" s="235"/>
      <c r="NWJ247" s="235"/>
      <c r="NWK247" s="235"/>
      <c r="NWL247" s="235"/>
      <c r="NWM247" s="235"/>
      <c r="NWN247" s="235"/>
      <c r="NWO247" s="296"/>
      <c r="NWP247" s="296"/>
      <c r="NWQ247" s="208"/>
      <c r="NWS247" s="235"/>
      <c r="NWT247" s="235"/>
      <c r="NWU247" s="235"/>
      <c r="NWV247" s="235"/>
      <c r="NWW247" s="235"/>
      <c r="NWX247" s="235"/>
      <c r="NWY247" s="235"/>
      <c r="NWZ247" s="296"/>
      <c r="NXA247" s="296"/>
      <c r="NXB247" s="208"/>
      <c r="NXD247" s="235"/>
      <c r="NXE247" s="235"/>
      <c r="NXF247" s="235"/>
      <c r="NXG247" s="235"/>
      <c r="NXH247" s="235"/>
      <c r="NXI247" s="235"/>
      <c r="NXJ247" s="235"/>
      <c r="NXK247" s="296"/>
      <c r="NXL247" s="296"/>
      <c r="NXM247" s="208"/>
      <c r="NXO247" s="235"/>
      <c r="NXP247" s="235"/>
      <c r="NXQ247" s="235"/>
      <c r="NXR247" s="235"/>
      <c r="NXS247" s="235"/>
      <c r="NXT247" s="235"/>
      <c r="NXU247" s="235"/>
      <c r="NXV247" s="296"/>
      <c r="NXW247" s="296"/>
      <c r="NXX247" s="208"/>
      <c r="NXZ247" s="235"/>
      <c r="NYA247" s="235"/>
      <c r="NYB247" s="235"/>
      <c r="NYC247" s="235"/>
      <c r="NYD247" s="235"/>
      <c r="NYE247" s="235"/>
      <c r="NYF247" s="235"/>
      <c r="NYG247" s="296"/>
      <c r="NYH247" s="296"/>
      <c r="NYI247" s="208"/>
      <c r="NYK247" s="235"/>
      <c r="NYL247" s="235"/>
      <c r="NYM247" s="235"/>
      <c r="NYN247" s="235"/>
      <c r="NYO247" s="235"/>
      <c r="NYP247" s="235"/>
      <c r="NYQ247" s="235"/>
      <c r="NYR247" s="296"/>
      <c r="NYS247" s="296"/>
      <c r="NYT247" s="208"/>
      <c r="NYV247" s="235"/>
      <c r="NYW247" s="235"/>
      <c r="NYX247" s="235"/>
      <c r="NYY247" s="235"/>
      <c r="NYZ247" s="235"/>
      <c r="NZA247" s="235"/>
      <c r="NZB247" s="235"/>
      <c r="NZC247" s="296"/>
      <c r="NZD247" s="296"/>
      <c r="NZE247" s="208"/>
      <c r="NZG247" s="235"/>
      <c r="NZH247" s="235"/>
      <c r="NZI247" s="235"/>
      <c r="NZJ247" s="235"/>
      <c r="NZK247" s="235"/>
      <c r="NZL247" s="235"/>
      <c r="NZM247" s="235"/>
      <c r="NZN247" s="296"/>
      <c r="NZO247" s="296"/>
      <c r="NZP247" s="208"/>
      <c r="NZR247" s="235"/>
      <c r="NZS247" s="235"/>
      <c r="NZT247" s="235"/>
      <c r="NZU247" s="235"/>
      <c r="NZV247" s="235"/>
      <c r="NZW247" s="235"/>
      <c r="NZX247" s="235"/>
      <c r="NZY247" s="296"/>
      <c r="NZZ247" s="296"/>
      <c r="OAA247" s="208"/>
      <c r="OAC247" s="235"/>
      <c r="OAD247" s="235"/>
      <c r="OAE247" s="235"/>
      <c r="OAF247" s="235"/>
      <c r="OAG247" s="235"/>
      <c r="OAH247" s="235"/>
      <c r="OAI247" s="235"/>
      <c r="OAJ247" s="296"/>
      <c r="OAK247" s="296"/>
      <c r="OAL247" s="208"/>
      <c r="OAN247" s="235"/>
      <c r="OAO247" s="235"/>
      <c r="OAP247" s="235"/>
      <c r="OAQ247" s="235"/>
      <c r="OAR247" s="235"/>
      <c r="OAS247" s="235"/>
      <c r="OAT247" s="235"/>
      <c r="OAU247" s="296"/>
      <c r="OAV247" s="296"/>
      <c r="OAW247" s="208"/>
      <c r="OAY247" s="235"/>
      <c r="OAZ247" s="235"/>
      <c r="OBA247" s="235"/>
      <c r="OBB247" s="235"/>
      <c r="OBC247" s="235"/>
      <c r="OBD247" s="235"/>
      <c r="OBE247" s="235"/>
      <c r="OBF247" s="296"/>
      <c r="OBG247" s="296"/>
      <c r="OBH247" s="208"/>
      <c r="OBJ247" s="235"/>
      <c r="OBK247" s="235"/>
      <c r="OBL247" s="235"/>
      <c r="OBM247" s="235"/>
      <c r="OBN247" s="235"/>
      <c r="OBO247" s="235"/>
      <c r="OBP247" s="235"/>
      <c r="OBQ247" s="296"/>
      <c r="OBR247" s="296"/>
      <c r="OBS247" s="208"/>
      <c r="OBU247" s="235"/>
      <c r="OBV247" s="235"/>
      <c r="OBW247" s="235"/>
      <c r="OBX247" s="235"/>
      <c r="OBY247" s="235"/>
      <c r="OBZ247" s="235"/>
      <c r="OCA247" s="235"/>
      <c r="OCB247" s="296"/>
      <c r="OCC247" s="296"/>
      <c r="OCD247" s="208"/>
      <c r="OCF247" s="235"/>
      <c r="OCG247" s="235"/>
      <c r="OCH247" s="235"/>
      <c r="OCI247" s="235"/>
      <c r="OCJ247" s="235"/>
      <c r="OCK247" s="235"/>
      <c r="OCL247" s="235"/>
      <c r="OCM247" s="296"/>
      <c r="OCN247" s="296"/>
      <c r="OCO247" s="208"/>
      <c r="OCQ247" s="235"/>
      <c r="OCR247" s="235"/>
      <c r="OCS247" s="235"/>
      <c r="OCT247" s="235"/>
      <c r="OCU247" s="235"/>
      <c r="OCV247" s="235"/>
      <c r="OCW247" s="235"/>
      <c r="OCX247" s="296"/>
      <c r="OCY247" s="296"/>
      <c r="OCZ247" s="208"/>
      <c r="ODB247" s="235"/>
      <c r="ODC247" s="235"/>
      <c r="ODD247" s="235"/>
      <c r="ODE247" s="235"/>
      <c r="ODF247" s="235"/>
      <c r="ODG247" s="235"/>
      <c r="ODH247" s="235"/>
      <c r="ODI247" s="296"/>
      <c r="ODJ247" s="296"/>
      <c r="ODK247" s="208"/>
      <c r="ODM247" s="235"/>
      <c r="ODN247" s="235"/>
      <c r="ODO247" s="235"/>
      <c r="ODP247" s="235"/>
      <c r="ODQ247" s="235"/>
      <c r="ODR247" s="235"/>
      <c r="ODS247" s="235"/>
      <c r="ODT247" s="296"/>
      <c r="ODU247" s="296"/>
      <c r="ODV247" s="208"/>
      <c r="ODX247" s="235"/>
      <c r="ODY247" s="235"/>
      <c r="ODZ247" s="235"/>
      <c r="OEA247" s="235"/>
      <c r="OEB247" s="235"/>
      <c r="OEC247" s="235"/>
      <c r="OED247" s="235"/>
      <c r="OEE247" s="296"/>
      <c r="OEF247" s="296"/>
      <c r="OEG247" s="208"/>
      <c r="OEI247" s="235"/>
      <c r="OEJ247" s="235"/>
      <c r="OEK247" s="235"/>
      <c r="OEL247" s="235"/>
      <c r="OEM247" s="235"/>
      <c r="OEN247" s="235"/>
      <c r="OEO247" s="235"/>
      <c r="OEP247" s="296"/>
      <c r="OEQ247" s="296"/>
      <c r="OER247" s="208"/>
      <c r="OET247" s="235"/>
      <c r="OEU247" s="235"/>
      <c r="OEV247" s="235"/>
      <c r="OEW247" s="235"/>
      <c r="OEX247" s="235"/>
      <c r="OEY247" s="235"/>
      <c r="OEZ247" s="235"/>
      <c r="OFA247" s="296"/>
      <c r="OFB247" s="296"/>
      <c r="OFC247" s="208"/>
      <c r="OFE247" s="235"/>
      <c r="OFF247" s="235"/>
      <c r="OFG247" s="235"/>
      <c r="OFH247" s="235"/>
      <c r="OFI247" s="235"/>
      <c r="OFJ247" s="235"/>
      <c r="OFK247" s="235"/>
      <c r="OFL247" s="296"/>
      <c r="OFM247" s="296"/>
      <c r="OFN247" s="208"/>
      <c r="OFP247" s="235"/>
      <c r="OFQ247" s="235"/>
      <c r="OFR247" s="235"/>
      <c r="OFS247" s="235"/>
      <c r="OFT247" s="235"/>
      <c r="OFU247" s="235"/>
      <c r="OFV247" s="235"/>
      <c r="OFW247" s="296"/>
      <c r="OFX247" s="296"/>
      <c r="OFY247" s="208"/>
      <c r="OGA247" s="235"/>
      <c r="OGB247" s="235"/>
      <c r="OGC247" s="235"/>
      <c r="OGD247" s="235"/>
      <c r="OGE247" s="235"/>
      <c r="OGF247" s="235"/>
      <c r="OGG247" s="235"/>
      <c r="OGH247" s="296"/>
      <c r="OGI247" s="296"/>
      <c r="OGJ247" s="208"/>
      <c r="OGL247" s="235"/>
      <c r="OGM247" s="235"/>
      <c r="OGN247" s="235"/>
      <c r="OGO247" s="235"/>
      <c r="OGP247" s="235"/>
      <c r="OGQ247" s="235"/>
      <c r="OGR247" s="235"/>
      <c r="OGS247" s="296"/>
      <c r="OGT247" s="296"/>
      <c r="OGU247" s="208"/>
      <c r="OGW247" s="235"/>
      <c r="OGX247" s="235"/>
      <c r="OGY247" s="235"/>
      <c r="OGZ247" s="235"/>
      <c r="OHA247" s="235"/>
      <c r="OHB247" s="235"/>
      <c r="OHC247" s="235"/>
      <c r="OHD247" s="296"/>
      <c r="OHE247" s="296"/>
      <c r="OHF247" s="208"/>
      <c r="OHH247" s="235"/>
      <c r="OHI247" s="235"/>
      <c r="OHJ247" s="235"/>
      <c r="OHK247" s="235"/>
      <c r="OHL247" s="235"/>
      <c r="OHM247" s="235"/>
      <c r="OHN247" s="235"/>
      <c r="OHO247" s="296"/>
      <c r="OHP247" s="296"/>
      <c r="OHQ247" s="208"/>
      <c r="OHS247" s="235"/>
      <c r="OHT247" s="235"/>
      <c r="OHU247" s="235"/>
      <c r="OHV247" s="235"/>
      <c r="OHW247" s="235"/>
      <c r="OHX247" s="235"/>
      <c r="OHY247" s="235"/>
      <c r="OHZ247" s="296"/>
      <c r="OIA247" s="296"/>
      <c r="OIB247" s="208"/>
      <c r="OID247" s="235"/>
      <c r="OIE247" s="235"/>
      <c r="OIF247" s="235"/>
      <c r="OIG247" s="235"/>
      <c r="OIH247" s="235"/>
      <c r="OII247" s="235"/>
      <c r="OIJ247" s="235"/>
      <c r="OIK247" s="296"/>
      <c r="OIL247" s="296"/>
      <c r="OIM247" s="208"/>
      <c r="OIO247" s="235"/>
      <c r="OIP247" s="235"/>
      <c r="OIQ247" s="235"/>
      <c r="OIR247" s="235"/>
      <c r="OIS247" s="235"/>
      <c r="OIT247" s="235"/>
      <c r="OIU247" s="235"/>
      <c r="OIV247" s="296"/>
      <c r="OIW247" s="296"/>
      <c r="OIX247" s="208"/>
      <c r="OIZ247" s="235"/>
      <c r="OJA247" s="235"/>
      <c r="OJB247" s="235"/>
      <c r="OJC247" s="235"/>
      <c r="OJD247" s="235"/>
      <c r="OJE247" s="235"/>
      <c r="OJF247" s="235"/>
      <c r="OJG247" s="296"/>
      <c r="OJH247" s="296"/>
      <c r="OJI247" s="208"/>
      <c r="OJK247" s="235"/>
      <c r="OJL247" s="235"/>
      <c r="OJM247" s="235"/>
      <c r="OJN247" s="235"/>
      <c r="OJO247" s="235"/>
      <c r="OJP247" s="235"/>
      <c r="OJQ247" s="235"/>
      <c r="OJR247" s="296"/>
      <c r="OJS247" s="296"/>
      <c r="OJT247" s="208"/>
      <c r="OJV247" s="235"/>
      <c r="OJW247" s="235"/>
      <c r="OJX247" s="235"/>
      <c r="OJY247" s="235"/>
      <c r="OJZ247" s="235"/>
      <c r="OKA247" s="235"/>
      <c r="OKB247" s="235"/>
      <c r="OKC247" s="296"/>
      <c r="OKD247" s="296"/>
      <c r="OKE247" s="208"/>
      <c r="OKG247" s="235"/>
      <c r="OKH247" s="235"/>
      <c r="OKI247" s="235"/>
      <c r="OKJ247" s="235"/>
      <c r="OKK247" s="235"/>
      <c r="OKL247" s="235"/>
      <c r="OKM247" s="235"/>
      <c r="OKN247" s="296"/>
      <c r="OKO247" s="296"/>
      <c r="OKP247" s="208"/>
      <c r="OKR247" s="235"/>
      <c r="OKS247" s="235"/>
      <c r="OKT247" s="235"/>
      <c r="OKU247" s="235"/>
      <c r="OKV247" s="235"/>
      <c r="OKW247" s="235"/>
      <c r="OKX247" s="235"/>
      <c r="OKY247" s="296"/>
      <c r="OKZ247" s="296"/>
      <c r="OLA247" s="208"/>
      <c r="OLC247" s="235"/>
      <c r="OLD247" s="235"/>
      <c r="OLE247" s="235"/>
      <c r="OLF247" s="235"/>
      <c r="OLG247" s="235"/>
      <c r="OLH247" s="235"/>
      <c r="OLI247" s="235"/>
      <c r="OLJ247" s="296"/>
      <c r="OLK247" s="296"/>
      <c r="OLL247" s="208"/>
      <c r="OLN247" s="235"/>
      <c r="OLO247" s="235"/>
      <c r="OLP247" s="235"/>
      <c r="OLQ247" s="235"/>
      <c r="OLR247" s="235"/>
      <c r="OLS247" s="235"/>
      <c r="OLT247" s="235"/>
      <c r="OLU247" s="296"/>
      <c r="OLV247" s="296"/>
      <c r="OLW247" s="208"/>
      <c r="OLY247" s="235"/>
      <c r="OLZ247" s="235"/>
      <c r="OMA247" s="235"/>
      <c r="OMB247" s="235"/>
      <c r="OMC247" s="235"/>
      <c r="OMD247" s="235"/>
      <c r="OME247" s="235"/>
      <c r="OMF247" s="296"/>
      <c r="OMG247" s="296"/>
      <c r="OMH247" s="208"/>
      <c r="OMJ247" s="235"/>
      <c r="OMK247" s="235"/>
      <c r="OML247" s="235"/>
      <c r="OMM247" s="235"/>
      <c r="OMN247" s="235"/>
      <c r="OMO247" s="235"/>
      <c r="OMP247" s="235"/>
      <c r="OMQ247" s="296"/>
      <c r="OMR247" s="296"/>
      <c r="OMS247" s="208"/>
      <c r="OMU247" s="235"/>
      <c r="OMV247" s="235"/>
      <c r="OMW247" s="235"/>
      <c r="OMX247" s="235"/>
      <c r="OMY247" s="235"/>
      <c r="OMZ247" s="235"/>
      <c r="ONA247" s="235"/>
      <c r="ONB247" s="296"/>
      <c r="ONC247" s="296"/>
      <c r="OND247" s="208"/>
      <c r="ONF247" s="235"/>
      <c r="ONG247" s="235"/>
      <c r="ONH247" s="235"/>
      <c r="ONI247" s="235"/>
      <c r="ONJ247" s="235"/>
      <c r="ONK247" s="235"/>
      <c r="ONL247" s="235"/>
      <c r="ONM247" s="296"/>
      <c r="ONN247" s="296"/>
      <c r="ONO247" s="208"/>
      <c r="ONQ247" s="235"/>
      <c r="ONR247" s="235"/>
      <c r="ONS247" s="235"/>
      <c r="ONT247" s="235"/>
      <c r="ONU247" s="235"/>
      <c r="ONV247" s="235"/>
      <c r="ONW247" s="235"/>
      <c r="ONX247" s="296"/>
      <c r="ONY247" s="296"/>
      <c r="ONZ247" s="208"/>
      <c r="OOB247" s="235"/>
      <c r="OOC247" s="235"/>
      <c r="OOD247" s="235"/>
      <c r="OOE247" s="235"/>
      <c r="OOF247" s="235"/>
      <c r="OOG247" s="235"/>
      <c r="OOH247" s="235"/>
      <c r="OOI247" s="296"/>
      <c r="OOJ247" s="296"/>
      <c r="OOK247" s="208"/>
      <c r="OOM247" s="235"/>
      <c r="OON247" s="235"/>
      <c r="OOO247" s="235"/>
      <c r="OOP247" s="235"/>
      <c r="OOQ247" s="235"/>
      <c r="OOR247" s="235"/>
      <c r="OOS247" s="235"/>
      <c r="OOT247" s="296"/>
      <c r="OOU247" s="296"/>
      <c r="OOV247" s="208"/>
      <c r="OOX247" s="235"/>
      <c r="OOY247" s="235"/>
      <c r="OOZ247" s="235"/>
      <c r="OPA247" s="235"/>
      <c r="OPB247" s="235"/>
      <c r="OPC247" s="235"/>
      <c r="OPD247" s="235"/>
      <c r="OPE247" s="296"/>
      <c r="OPF247" s="296"/>
      <c r="OPG247" s="208"/>
      <c r="OPI247" s="235"/>
      <c r="OPJ247" s="235"/>
      <c r="OPK247" s="235"/>
      <c r="OPL247" s="235"/>
      <c r="OPM247" s="235"/>
      <c r="OPN247" s="235"/>
      <c r="OPO247" s="235"/>
      <c r="OPP247" s="296"/>
      <c r="OPQ247" s="296"/>
      <c r="OPR247" s="208"/>
      <c r="OPT247" s="235"/>
      <c r="OPU247" s="235"/>
      <c r="OPV247" s="235"/>
      <c r="OPW247" s="235"/>
      <c r="OPX247" s="235"/>
      <c r="OPY247" s="235"/>
      <c r="OPZ247" s="235"/>
      <c r="OQA247" s="296"/>
      <c r="OQB247" s="296"/>
      <c r="OQC247" s="208"/>
      <c r="OQE247" s="235"/>
      <c r="OQF247" s="235"/>
      <c r="OQG247" s="235"/>
      <c r="OQH247" s="235"/>
      <c r="OQI247" s="235"/>
      <c r="OQJ247" s="235"/>
      <c r="OQK247" s="235"/>
      <c r="OQL247" s="296"/>
      <c r="OQM247" s="296"/>
      <c r="OQN247" s="208"/>
      <c r="OQP247" s="235"/>
      <c r="OQQ247" s="235"/>
      <c r="OQR247" s="235"/>
      <c r="OQS247" s="235"/>
      <c r="OQT247" s="235"/>
      <c r="OQU247" s="235"/>
      <c r="OQV247" s="235"/>
      <c r="OQW247" s="296"/>
      <c r="OQX247" s="296"/>
      <c r="OQY247" s="208"/>
      <c r="ORA247" s="235"/>
      <c r="ORB247" s="235"/>
      <c r="ORC247" s="235"/>
      <c r="ORD247" s="235"/>
      <c r="ORE247" s="235"/>
      <c r="ORF247" s="235"/>
      <c r="ORG247" s="235"/>
      <c r="ORH247" s="296"/>
      <c r="ORI247" s="296"/>
      <c r="ORJ247" s="208"/>
      <c r="ORL247" s="235"/>
      <c r="ORM247" s="235"/>
      <c r="ORN247" s="235"/>
      <c r="ORO247" s="235"/>
      <c r="ORP247" s="235"/>
      <c r="ORQ247" s="235"/>
      <c r="ORR247" s="235"/>
      <c r="ORS247" s="296"/>
      <c r="ORT247" s="296"/>
      <c r="ORU247" s="208"/>
      <c r="ORW247" s="235"/>
      <c r="ORX247" s="235"/>
      <c r="ORY247" s="235"/>
      <c r="ORZ247" s="235"/>
      <c r="OSA247" s="235"/>
      <c r="OSB247" s="235"/>
      <c r="OSC247" s="235"/>
      <c r="OSD247" s="296"/>
      <c r="OSE247" s="296"/>
      <c r="OSF247" s="208"/>
      <c r="OSH247" s="235"/>
      <c r="OSI247" s="235"/>
      <c r="OSJ247" s="235"/>
      <c r="OSK247" s="235"/>
      <c r="OSL247" s="235"/>
      <c r="OSM247" s="235"/>
      <c r="OSN247" s="235"/>
      <c r="OSO247" s="296"/>
      <c r="OSP247" s="296"/>
      <c r="OSQ247" s="208"/>
      <c r="OSS247" s="235"/>
      <c r="OST247" s="235"/>
      <c r="OSU247" s="235"/>
      <c r="OSV247" s="235"/>
      <c r="OSW247" s="235"/>
      <c r="OSX247" s="235"/>
      <c r="OSY247" s="235"/>
      <c r="OSZ247" s="296"/>
      <c r="OTA247" s="296"/>
      <c r="OTB247" s="208"/>
      <c r="OTD247" s="235"/>
      <c r="OTE247" s="235"/>
      <c r="OTF247" s="235"/>
      <c r="OTG247" s="235"/>
      <c r="OTH247" s="235"/>
      <c r="OTI247" s="235"/>
      <c r="OTJ247" s="235"/>
      <c r="OTK247" s="296"/>
      <c r="OTL247" s="296"/>
      <c r="OTM247" s="208"/>
      <c r="OTO247" s="235"/>
      <c r="OTP247" s="235"/>
      <c r="OTQ247" s="235"/>
      <c r="OTR247" s="235"/>
      <c r="OTS247" s="235"/>
      <c r="OTT247" s="235"/>
      <c r="OTU247" s="235"/>
      <c r="OTV247" s="296"/>
      <c r="OTW247" s="296"/>
      <c r="OTX247" s="208"/>
      <c r="OTZ247" s="235"/>
      <c r="OUA247" s="235"/>
      <c r="OUB247" s="235"/>
      <c r="OUC247" s="235"/>
      <c r="OUD247" s="235"/>
      <c r="OUE247" s="235"/>
      <c r="OUF247" s="235"/>
      <c r="OUG247" s="296"/>
      <c r="OUH247" s="296"/>
      <c r="OUI247" s="208"/>
      <c r="OUK247" s="235"/>
      <c r="OUL247" s="235"/>
      <c r="OUM247" s="235"/>
      <c r="OUN247" s="235"/>
      <c r="OUO247" s="235"/>
      <c r="OUP247" s="235"/>
      <c r="OUQ247" s="235"/>
      <c r="OUR247" s="296"/>
      <c r="OUS247" s="296"/>
      <c r="OUT247" s="208"/>
      <c r="OUV247" s="235"/>
      <c r="OUW247" s="235"/>
      <c r="OUX247" s="235"/>
      <c r="OUY247" s="235"/>
      <c r="OUZ247" s="235"/>
      <c r="OVA247" s="235"/>
      <c r="OVB247" s="235"/>
      <c r="OVC247" s="296"/>
      <c r="OVD247" s="296"/>
      <c r="OVE247" s="208"/>
      <c r="OVG247" s="235"/>
      <c r="OVH247" s="235"/>
      <c r="OVI247" s="235"/>
      <c r="OVJ247" s="235"/>
      <c r="OVK247" s="235"/>
      <c r="OVL247" s="235"/>
      <c r="OVM247" s="235"/>
      <c r="OVN247" s="296"/>
      <c r="OVO247" s="296"/>
      <c r="OVP247" s="208"/>
      <c r="OVR247" s="235"/>
      <c r="OVS247" s="235"/>
      <c r="OVT247" s="235"/>
      <c r="OVU247" s="235"/>
      <c r="OVV247" s="235"/>
      <c r="OVW247" s="235"/>
      <c r="OVX247" s="235"/>
      <c r="OVY247" s="296"/>
      <c r="OVZ247" s="296"/>
      <c r="OWA247" s="208"/>
      <c r="OWC247" s="235"/>
      <c r="OWD247" s="235"/>
      <c r="OWE247" s="235"/>
      <c r="OWF247" s="235"/>
      <c r="OWG247" s="235"/>
      <c r="OWH247" s="235"/>
      <c r="OWI247" s="235"/>
      <c r="OWJ247" s="296"/>
      <c r="OWK247" s="296"/>
      <c r="OWL247" s="208"/>
      <c r="OWN247" s="235"/>
      <c r="OWO247" s="235"/>
      <c r="OWP247" s="235"/>
      <c r="OWQ247" s="235"/>
      <c r="OWR247" s="235"/>
      <c r="OWS247" s="235"/>
      <c r="OWT247" s="235"/>
      <c r="OWU247" s="296"/>
      <c r="OWV247" s="296"/>
      <c r="OWW247" s="208"/>
      <c r="OWY247" s="235"/>
      <c r="OWZ247" s="235"/>
      <c r="OXA247" s="235"/>
      <c r="OXB247" s="235"/>
      <c r="OXC247" s="235"/>
      <c r="OXD247" s="235"/>
      <c r="OXE247" s="235"/>
      <c r="OXF247" s="296"/>
      <c r="OXG247" s="296"/>
      <c r="OXH247" s="208"/>
      <c r="OXJ247" s="235"/>
      <c r="OXK247" s="235"/>
      <c r="OXL247" s="235"/>
      <c r="OXM247" s="235"/>
      <c r="OXN247" s="235"/>
      <c r="OXO247" s="235"/>
      <c r="OXP247" s="235"/>
      <c r="OXQ247" s="296"/>
      <c r="OXR247" s="296"/>
      <c r="OXS247" s="208"/>
      <c r="OXU247" s="235"/>
      <c r="OXV247" s="235"/>
      <c r="OXW247" s="235"/>
      <c r="OXX247" s="235"/>
      <c r="OXY247" s="235"/>
      <c r="OXZ247" s="235"/>
      <c r="OYA247" s="235"/>
      <c r="OYB247" s="296"/>
      <c r="OYC247" s="296"/>
      <c r="OYD247" s="208"/>
      <c r="OYF247" s="235"/>
      <c r="OYG247" s="235"/>
      <c r="OYH247" s="235"/>
      <c r="OYI247" s="235"/>
      <c r="OYJ247" s="235"/>
      <c r="OYK247" s="235"/>
      <c r="OYL247" s="235"/>
      <c r="OYM247" s="296"/>
      <c r="OYN247" s="296"/>
      <c r="OYO247" s="208"/>
      <c r="OYQ247" s="235"/>
      <c r="OYR247" s="235"/>
      <c r="OYS247" s="235"/>
      <c r="OYT247" s="235"/>
      <c r="OYU247" s="235"/>
      <c r="OYV247" s="235"/>
      <c r="OYW247" s="235"/>
      <c r="OYX247" s="296"/>
      <c r="OYY247" s="296"/>
      <c r="OYZ247" s="208"/>
      <c r="OZB247" s="235"/>
      <c r="OZC247" s="235"/>
      <c r="OZD247" s="235"/>
      <c r="OZE247" s="235"/>
      <c r="OZF247" s="235"/>
      <c r="OZG247" s="235"/>
      <c r="OZH247" s="235"/>
      <c r="OZI247" s="296"/>
      <c r="OZJ247" s="296"/>
      <c r="OZK247" s="208"/>
      <c r="OZM247" s="235"/>
      <c r="OZN247" s="235"/>
      <c r="OZO247" s="235"/>
      <c r="OZP247" s="235"/>
      <c r="OZQ247" s="235"/>
      <c r="OZR247" s="235"/>
      <c r="OZS247" s="235"/>
      <c r="OZT247" s="296"/>
      <c r="OZU247" s="296"/>
      <c r="OZV247" s="208"/>
      <c r="OZX247" s="235"/>
      <c r="OZY247" s="235"/>
      <c r="OZZ247" s="235"/>
      <c r="PAA247" s="235"/>
      <c r="PAB247" s="235"/>
      <c r="PAC247" s="235"/>
      <c r="PAD247" s="235"/>
      <c r="PAE247" s="296"/>
      <c r="PAF247" s="296"/>
      <c r="PAG247" s="208"/>
      <c r="PAI247" s="235"/>
      <c r="PAJ247" s="235"/>
      <c r="PAK247" s="235"/>
      <c r="PAL247" s="235"/>
      <c r="PAM247" s="235"/>
      <c r="PAN247" s="235"/>
      <c r="PAO247" s="235"/>
      <c r="PAP247" s="296"/>
      <c r="PAQ247" s="296"/>
      <c r="PAR247" s="208"/>
      <c r="PAT247" s="235"/>
      <c r="PAU247" s="235"/>
      <c r="PAV247" s="235"/>
      <c r="PAW247" s="235"/>
      <c r="PAX247" s="235"/>
      <c r="PAY247" s="235"/>
      <c r="PAZ247" s="235"/>
      <c r="PBA247" s="296"/>
      <c r="PBB247" s="296"/>
      <c r="PBC247" s="208"/>
      <c r="PBE247" s="235"/>
      <c r="PBF247" s="235"/>
      <c r="PBG247" s="235"/>
      <c r="PBH247" s="235"/>
      <c r="PBI247" s="235"/>
      <c r="PBJ247" s="235"/>
      <c r="PBK247" s="235"/>
      <c r="PBL247" s="296"/>
      <c r="PBM247" s="296"/>
      <c r="PBN247" s="208"/>
      <c r="PBP247" s="235"/>
      <c r="PBQ247" s="235"/>
      <c r="PBR247" s="235"/>
      <c r="PBS247" s="235"/>
      <c r="PBT247" s="235"/>
      <c r="PBU247" s="235"/>
      <c r="PBV247" s="235"/>
      <c r="PBW247" s="296"/>
      <c r="PBX247" s="296"/>
      <c r="PBY247" s="208"/>
      <c r="PCA247" s="235"/>
      <c r="PCB247" s="235"/>
      <c r="PCC247" s="235"/>
      <c r="PCD247" s="235"/>
      <c r="PCE247" s="235"/>
      <c r="PCF247" s="235"/>
      <c r="PCG247" s="235"/>
      <c r="PCH247" s="296"/>
      <c r="PCI247" s="296"/>
      <c r="PCJ247" s="208"/>
      <c r="PCL247" s="235"/>
      <c r="PCM247" s="235"/>
      <c r="PCN247" s="235"/>
      <c r="PCO247" s="235"/>
      <c r="PCP247" s="235"/>
      <c r="PCQ247" s="235"/>
      <c r="PCR247" s="235"/>
      <c r="PCS247" s="296"/>
      <c r="PCT247" s="296"/>
      <c r="PCU247" s="208"/>
      <c r="PCW247" s="235"/>
      <c r="PCX247" s="235"/>
      <c r="PCY247" s="235"/>
      <c r="PCZ247" s="235"/>
      <c r="PDA247" s="235"/>
      <c r="PDB247" s="235"/>
      <c r="PDC247" s="235"/>
      <c r="PDD247" s="296"/>
      <c r="PDE247" s="296"/>
      <c r="PDF247" s="208"/>
      <c r="PDH247" s="235"/>
      <c r="PDI247" s="235"/>
      <c r="PDJ247" s="235"/>
      <c r="PDK247" s="235"/>
      <c r="PDL247" s="235"/>
      <c r="PDM247" s="235"/>
      <c r="PDN247" s="235"/>
      <c r="PDO247" s="296"/>
      <c r="PDP247" s="296"/>
      <c r="PDQ247" s="208"/>
      <c r="PDS247" s="235"/>
      <c r="PDT247" s="235"/>
      <c r="PDU247" s="235"/>
      <c r="PDV247" s="235"/>
      <c r="PDW247" s="235"/>
      <c r="PDX247" s="235"/>
      <c r="PDY247" s="235"/>
      <c r="PDZ247" s="296"/>
      <c r="PEA247" s="296"/>
      <c r="PEB247" s="208"/>
      <c r="PED247" s="235"/>
      <c r="PEE247" s="235"/>
      <c r="PEF247" s="235"/>
      <c r="PEG247" s="235"/>
      <c r="PEH247" s="235"/>
      <c r="PEI247" s="235"/>
      <c r="PEJ247" s="235"/>
      <c r="PEK247" s="296"/>
      <c r="PEL247" s="296"/>
      <c r="PEM247" s="208"/>
      <c r="PEO247" s="235"/>
      <c r="PEP247" s="235"/>
      <c r="PEQ247" s="235"/>
      <c r="PER247" s="235"/>
      <c r="PES247" s="235"/>
      <c r="PET247" s="235"/>
      <c r="PEU247" s="235"/>
      <c r="PEV247" s="296"/>
      <c r="PEW247" s="296"/>
      <c r="PEX247" s="208"/>
      <c r="PEZ247" s="235"/>
      <c r="PFA247" s="235"/>
      <c r="PFB247" s="235"/>
      <c r="PFC247" s="235"/>
      <c r="PFD247" s="235"/>
      <c r="PFE247" s="235"/>
      <c r="PFF247" s="235"/>
      <c r="PFG247" s="296"/>
      <c r="PFH247" s="296"/>
      <c r="PFI247" s="208"/>
      <c r="PFK247" s="235"/>
      <c r="PFL247" s="235"/>
      <c r="PFM247" s="235"/>
      <c r="PFN247" s="235"/>
      <c r="PFO247" s="235"/>
      <c r="PFP247" s="235"/>
      <c r="PFQ247" s="235"/>
      <c r="PFR247" s="296"/>
      <c r="PFS247" s="296"/>
      <c r="PFT247" s="208"/>
      <c r="PFV247" s="235"/>
      <c r="PFW247" s="235"/>
      <c r="PFX247" s="235"/>
      <c r="PFY247" s="235"/>
      <c r="PFZ247" s="235"/>
      <c r="PGA247" s="235"/>
      <c r="PGB247" s="235"/>
      <c r="PGC247" s="296"/>
      <c r="PGD247" s="296"/>
      <c r="PGE247" s="208"/>
      <c r="PGG247" s="235"/>
      <c r="PGH247" s="235"/>
      <c r="PGI247" s="235"/>
      <c r="PGJ247" s="235"/>
      <c r="PGK247" s="235"/>
      <c r="PGL247" s="235"/>
      <c r="PGM247" s="235"/>
      <c r="PGN247" s="296"/>
      <c r="PGO247" s="296"/>
      <c r="PGP247" s="208"/>
      <c r="PGR247" s="235"/>
      <c r="PGS247" s="235"/>
      <c r="PGT247" s="235"/>
      <c r="PGU247" s="235"/>
      <c r="PGV247" s="235"/>
      <c r="PGW247" s="235"/>
      <c r="PGX247" s="235"/>
      <c r="PGY247" s="296"/>
      <c r="PGZ247" s="296"/>
      <c r="PHA247" s="208"/>
      <c r="PHC247" s="235"/>
      <c r="PHD247" s="235"/>
      <c r="PHE247" s="235"/>
      <c r="PHF247" s="235"/>
      <c r="PHG247" s="235"/>
      <c r="PHH247" s="235"/>
      <c r="PHI247" s="235"/>
      <c r="PHJ247" s="296"/>
      <c r="PHK247" s="296"/>
      <c r="PHL247" s="208"/>
      <c r="PHN247" s="235"/>
      <c r="PHO247" s="235"/>
      <c r="PHP247" s="235"/>
      <c r="PHQ247" s="235"/>
      <c r="PHR247" s="235"/>
      <c r="PHS247" s="235"/>
      <c r="PHT247" s="235"/>
      <c r="PHU247" s="296"/>
      <c r="PHV247" s="296"/>
      <c r="PHW247" s="208"/>
      <c r="PHY247" s="235"/>
      <c r="PHZ247" s="235"/>
      <c r="PIA247" s="235"/>
      <c r="PIB247" s="235"/>
      <c r="PIC247" s="235"/>
      <c r="PID247" s="235"/>
      <c r="PIE247" s="235"/>
      <c r="PIF247" s="296"/>
      <c r="PIG247" s="296"/>
      <c r="PIH247" s="208"/>
      <c r="PIJ247" s="235"/>
      <c r="PIK247" s="235"/>
      <c r="PIL247" s="235"/>
      <c r="PIM247" s="235"/>
      <c r="PIN247" s="235"/>
      <c r="PIO247" s="235"/>
      <c r="PIP247" s="235"/>
      <c r="PIQ247" s="296"/>
      <c r="PIR247" s="296"/>
      <c r="PIS247" s="208"/>
      <c r="PIU247" s="235"/>
      <c r="PIV247" s="235"/>
      <c r="PIW247" s="235"/>
      <c r="PIX247" s="235"/>
      <c r="PIY247" s="235"/>
      <c r="PIZ247" s="235"/>
      <c r="PJA247" s="235"/>
      <c r="PJB247" s="296"/>
      <c r="PJC247" s="296"/>
      <c r="PJD247" s="208"/>
      <c r="PJF247" s="235"/>
      <c r="PJG247" s="235"/>
      <c r="PJH247" s="235"/>
      <c r="PJI247" s="235"/>
      <c r="PJJ247" s="235"/>
      <c r="PJK247" s="235"/>
      <c r="PJL247" s="235"/>
      <c r="PJM247" s="296"/>
      <c r="PJN247" s="296"/>
      <c r="PJO247" s="208"/>
      <c r="PJQ247" s="235"/>
      <c r="PJR247" s="235"/>
      <c r="PJS247" s="235"/>
      <c r="PJT247" s="235"/>
      <c r="PJU247" s="235"/>
      <c r="PJV247" s="235"/>
      <c r="PJW247" s="235"/>
      <c r="PJX247" s="296"/>
      <c r="PJY247" s="296"/>
      <c r="PJZ247" s="208"/>
      <c r="PKB247" s="235"/>
      <c r="PKC247" s="235"/>
      <c r="PKD247" s="235"/>
      <c r="PKE247" s="235"/>
      <c r="PKF247" s="235"/>
      <c r="PKG247" s="235"/>
      <c r="PKH247" s="235"/>
      <c r="PKI247" s="296"/>
      <c r="PKJ247" s="296"/>
      <c r="PKK247" s="208"/>
      <c r="PKM247" s="235"/>
      <c r="PKN247" s="235"/>
      <c r="PKO247" s="235"/>
      <c r="PKP247" s="235"/>
      <c r="PKQ247" s="235"/>
      <c r="PKR247" s="235"/>
      <c r="PKS247" s="235"/>
      <c r="PKT247" s="296"/>
      <c r="PKU247" s="296"/>
      <c r="PKV247" s="208"/>
      <c r="PKX247" s="235"/>
      <c r="PKY247" s="235"/>
      <c r="PKZ247" s="235"/>
      <c r="PLA247" s="235"/>
      <c r="PLB247" s="235"/>
      <c r="PLC247" s="235"/>
      <c r="PLD247" s="235"/>
      <c r="PLE247" s="296"/>
      <c r="PLF247" s="296"/>
      <c r="PLG247" s="208"/>
      <c r="PLI247" s="235"/>
      <c r="PLJ247" s="235"/>
      <c r="PLK247" s="235"/>
      <c r="PLL247" s="235"/>
      <c r="PLM247" s="235"/>
      <c r="PLN247" s="235"/>
      <c r="PLO247" s="235"/>
      <c r="PLP247" s="296"/>
      <c r="PLQ247" s="296"/>
      <c r="PLR247" s="208"/>
      <c r="PLT247" s="235"/>
      <c r="PLU247" s="235"/>
      <c r="PLV247" s="235"/>
      <c r="PLW247" s="235"/>
      <c r="PLX247" s="235"/>
      <c r="PLY247" s="235"/>
      <c r="PLZ247" s="235"/>
      <c r="PMA247" s="296"/>
      <c r="PMB247" s="296"/>
      <c r="PMC247" s="208"/>
      <c r="PME247" s="235"/>
      <c r="PMF247" s="235"/>
      <c r="PMG247" s="235"/>
      <c r="PMH247" s="235"/>
      <c r="PMI247" s="235"/>
      <c r="PMJ247" s="235"/>
      <c r="PMK247" s="235"/>
      <c r="PML247" s="296"/>
      <c r="PMM247" s="296"/>
      <c r="PMN247" s="208"/>
      <c r="PMP247" s="235"/>
      <c r="PMQ247" s="235"/>
      <c r="PMR247" s="235"/>
      <c r="PMS247" s="235"/>
      <c r="PMT247" s="235"/>
      <c r="PMU247" s="235"/>
      <c r="PMV247" s="235"/>
      <c r="PMW247" s="296"/>
      <c r="PMX247" s="296"/>
      <c r="PMY247" s="208"/>
      <c r="PNA247" s="235"/>
      <c r="PNB247" s="235"/>
      <c r="PNC247" s="235"/>
      <c r="PND247" s="235"/>
      <c r="PNE247" s="235"/>
      <c r="PNF247" s="235"/>
      <c r="PNG247" s="235"/>
      <c r="PNH247" s="296"/>
      <c r="PNI247" s="296"/>
      <c r="PNJ247" s="208"/>
      <c r="PNL247" s="235"/>
      <c r="PNM247" s="235"/>
      <c r="PNN247" s="235"/>
      <c r="PNO247" s="235"/>
      <c r="PNP247" s="235"/>
      <c r="PNQ247" s="235"/>
      <c r="PNR247" s="235"/>
      <c r="PNS247" s="296"/>
      <c r="PNT247" s="296"/>
      <c r="PNU247" s="208"/>
      <c r="PNW247" s="235"/>
      <c r="PNX247" s="235"/>
      <c r="PNY247" s="235"/>
      <c r="PNZ247" s="235"/>
      <c r="POA247" s="235"/>
      <c r="POB247" s="235"/>
      <c r="POC247" s="235"/>
      <c r="POD247" s="296"/>
      <c r="POE247" s="296"/>
      <c r="POF247" s="208"/>
      <c r="POH247" s="235"/>
      <c r="POI247" s="235"/>
      <c r="POJ247" s="235"/>
      <c r="POK247" s="235"/>
      <c r="POL247" s="235"/>
      <c r="POM247" s="235"/>
      <c r="PON247" s="235"/>
      <c r="POO247" s="296"/>
      <c r="POP247" s="296"/>
      <c r="POQ247" s="208"/>
      <c r="POS247" s="235"/>
      <c r="POT247" s="235"/>
      <c r="POU247" s="235"/>
      <c r="POV247" s="235"/>
      <c r="POW247" s="235"/>
      <c r="POX247" s="235"/>
      <c r="POY247" s="235"/>
      <c r="POZ247" s="296"/>
      <c r="PPA247" s="296"/>
      <c r="PPB247" s="208"/>
      <c r="PPD247" s="235"/>
      <c r="PPE247" s="235"/>
      <c r="PPF247" s="235"/>
      <c r="PPG247" s="235"/>
      <c r="PPH247" s="235"/>
      <c r="PPI247" s="235"/>
      <c r="PPJ247" s="235"/>
      <c r="PPK247" s="296"/>
      <c r="PPL247" s="296"/>
      <c r="PPM247" s="208"/>
      <c r="PPO247" s="235"/>
      <c r="PPP247" s="235"/>
      <c r="PPQ247" s="235"/>
      <c r="PPR247" s="235"/>
      <c r="PPS247" s="235"/>
      <c r="PPT247" s="235"/>
      <c r="PPU247" s="235"/>
      <c r="PPV247" s="296"/>
      <c r="PPW247" s="296"/>
      <c r="PPX247" s="208"/>
      <c r="PPZ247" s="235"/>
      <c r="PQA247" s="235"/>
      <c r="PQB247" s="235"/>
      <c r="PQC247" s="235"/>
      <c r="PQD247" s="235"/>
      <c r="PQE247" s="235"/>
      <c r="PQF247" s="235"/>
      <c r="PQG247" s="296"/>
      <c r="PQH247" s="296"/>
      <c r="PQI247" s="208"/>
      <c r="PQK247" s="235"/>
      <c r="PQL247" s="235"/>
      <c r="PQM247" s="235"/>
      <c r="PQN247" s="235"/>
      <c r="PQO247" s="235"/>
      <c r="PQP247" s="235"/>
      <c r="PQQ247" s="235"/>
      <c r="PQR247" s="296"/>
      <c r="PQS247" s="296"/>
      <c r="PQT247" s="208"/>
      <c r="PQV247" s="235"/>
      <c r="PQW247" s="235"/>
      <c r="PQX247" s="235"/>
      <c r="PQY247" s="235"/>
      <c r="PQZ247" s="235"/>
      <c r="PRA247" s="235"/>
      <c r="PRB247" s="235"/>
      <c r="PRC247" s="296"/>
      <c r="PRD247" s="296"/>
      <c r="PRE247" s="208"/>
      <c r="PRG247" s="235"/>
      <c r="PRH247" s="235"/>
      <c r="PRI247" s="235"/>
      <c r="PRJ247" s="235"/>
      <c r="PRK247" s="235"/>
      <c r="PRL247" s="235"/>
      <c r="PRM247" s="235"/>
      <c r="PRN247" s="296"/>
      <c r="PRO247" s="296"/>
      <c r="PRP247" s="208"/>
      <c r="PRR247" s="235"/>
      <c r="PRS247" s="235"/>
      <c r="PRT247" s="235"/>
      <c r="PRU247" s="235"/>
      <c r="PRV247" s="235"/>
      <c r="PRW247" s="235"/>
      <c r="PRX247" s="235"/>
      <c r="PRY247" s="296"/>
      <c r="PRZ247" s="296"/>
      <c r="PSA247" s="208"/>
      <c r="PSC247" s="235"/>
      <c r="PSD247" s="235"/>
      <c r="PSE247" s="235"/>
      <c r="PSF247" s="235"/>
      <c r="PSG247" s="235"/>
      <c r="PSH247" s="235"/>
      <c r="PSI247" s="235"/>
      <c r="PSJ247" s="296"/>
      <c r="PSK247" s="296"/>
      <c r="PSL247" s="208"/>
      <c r="PSN247" s="235"/>
      <c r="PSO247" s="235"/>
      <c r="PSP247" s="235"/>
      <c r="PSQ247" s="235"/>
      <c r="PSR247" s="235"/>
      <c r="PSS247" s="235"/>
      <c r="PST247" s="235"/>
      <c r="PSU247" s="296"/>
      <c r="PSV247" s="296"/>
      <c r="PSW247" s="208"/>
      <c r="PSY247" s="235"/>
      <c r="PSZ247" s="235"/>
      <c r="PTA247" s="235"/>
      <c r="PTB247" s="235"/>
      <c r="PTC247" s="235"/>
      <c r="PTD247" s="235"/>
      <c r="PTE247" s="235"/>
      <c r="PTF247" s="296"/>
      <c r="PTG247" s="296"/>
      <c r="PTH247" s="208"/>
      <c r="PTJ247" s="235"/>
      <c r="PTK247" s="235"/>
      <c r="PTL247" s="235"/>
      <c r="PTM247" s="235"/>
      <c r="PTN247" s="235"/>
      <c r="PTO247" s="235"/>
      <c r="PTP247" s="235"/>
      <c r="PTQ247" s="296"/>
      <c r="PTR247" s="296"/>
      <c r="PTS247" s="208"/>
      <c r="PTU247" s="235"/>
      <c r="PTV247" s="235"/>
      <c r="PTW247" s="235"/>
      <c r="PTX247" s="235"/>
      <c r="PTY247" s="235"/>
      <c r="PTZ247" s="235"/>
      <c r="PUA247" s="235"/>
      <c r="PUB247" s="296"/>
      <c r="PUC247" s="296"/>
      <c r="PUD247" s="208"/>
      <c r="PUF247" s="235"/>
      <c r="PUG247" s="235"/>
      <c r="PUH247" s="235"/>
      <c r="PUI247" s="235"/>
      <c r="PUJ247" s="235"/>
      <c r="PUK247" s="235"/>
      <c r="PUL247" s="235"/>
      <c r="PUM247" s="296"/>
      <c r="PUN247" s="296"/>
      <c r="PUO247" s="208"/>
      <c r="PUQ247" s="235"/>
      <c r="PUR247" s="235"/>
      <c r="PUS247" s="235"/>
      <c r="PUT247" s="235"/>
      <c r="PUU247" s="235"/>
      <c r="PUV247" s="235"/>
      <c r="PUW247" s="235"/>
      <c r="PUX247" s="296"/>
      <c r="PUY247" s="296"/>
      <c r="PUZ247" s="208"/>
      <c r="PVB247" s="235"/>
      <c r="PVC247" s="235"/>
      <c r="PVD247" s="235"/>
      <c r="PVE247" s="235"/>
      <c r="PVF247" s="235"/>
      <c r="PVG247" s="235"/>
      <c r="PVH247" s="235"/>
      <c r="PVI247" s="296"/>
      <c r="PVJ247" s="296"/>
      <c r="PVK247" s="208"/>
      <c r="PVM247" s="235"/>
      <c r="PVN247" s="235"/>
      <c r="PVO247" s="235"/>
      <c r="PVP247" s="235"/>
      <c r="PVQ247" s="235"/>
      <c r="PVR247" s="235"/>
      <c r="PVS247" s="235"/>
      <c r="PVT247" s="296"/>
      <c r="PVU247" s="296"/>
      <c r="PVV247" s="208"/>
      <c r="PVX247" s="235"/>
      <c r="PVY247" s="235"/>
      <c r="PVZ247" s="235"/>
      <c r="PWA247" s="235"/>
      <c r="PWB247" s="235"/>
      <c r="PWC247" s="235"/>
      <c r="PWD247" s="235"/>
      <c r="PWE247" s="296"/>
      <c r="PWF247" s="296"/>
      <c r="PWG247" s="208"/>
      <c r="PWI247" s="235"/>
      <c r="PWJ247" s="235"/>
      <c r="PWK247" s="235"/>
      <c r="PWL247" s="235"/>
      <c r="PWM247" s="235"/>
      <c r="PWN247" s="235"/>
      <c r="PWO247" s="235"/>
      <c r="PWP247" s="296"/>
      <c r="PWQ247" s="296"/>
      <c r="PWR247" s="208"/>
      <c r="PWT247" s="235"/>
      <c r="PWU247" s="235"/>
      <c r="PWV247" s="235"/>
      <c r="PWW247" s="235"/>
      <c r="PWX247" s="235"/>
      <c r="PWY247" s="235"/>
      <c r="PWZ247" s="235"/>
      <c r="PXA247" s="296"/>
      <c r="PXB247" s="296"/>
      <c r="PXC247" s="208"/>
      <c r="PXE247" s="235"/>
      <c r="PXF247" s="235"/>
      <c r="PXG247" s="235"/>
      <c r="PXH247" s="235"/>
      <c r="PXI247" s="235"/>
      <c r="PXJ247" s="235"/>
      <c r="PXK247" s="235"/>
      <c r="PXL247" s="296"/>
      <c r="PXM247" s="296"/>
      <c r="PXN247" s="208"/>
      <c r="PXP247" s="235"/>
      <c r="PXQ247" s="235"/>
      <c r="PXR247" s="235"/>
      <c r="PXS247" s="235"/>
      <c r="PXT247" s="235"/>
      <c r="PXU247" s="235"/>
      <c r="PXV247" s="235"/>
      <c r="PXW247" s="296"/>
      <c r="PXX247" s="296"/>
      <c r="PXY247" s="208"/>
      <c r="PYA247" s="235"/>
      <c r="PYB247" s="235"/>
      <c r="PYC247" s="235"/>
      <c r="PYD247" s="235"/>
      <c r="PYE247" s="235"/>
      <c r="PYF247" s="235"/>
      <c r="PYG247" s="235"/>
      <c r="PYH247" s="296"/>
      <c r="PYI247" s="296"/>
      <c r="PYJ247" s="208"/>
      <c r="PYL247" s="235"/>
      <c r="PYM247" s="235"/>
      <c r="PYN247" s="235"/>
      <c r="PYO247" s="235"/>
      <c r="PYP247" s="235"/>
      <c r="PYQ247" s="235"/>
      <c r="PYR247" s="235"/>
      <c r="PYS247" s="296"/>
      <c r="PYT247" s="296"/>
      <c r="PYU247" s="208"/>
      <c r="PYW247" s="235"/>
      <c r="PYX247" s="235"/>
      <c r="PYY247" s="235"/>
      <c r="PYZ247" s="235"/>
      <c r="PZA247" s="235"/>
      <c r="PZB247" s="235"/>
      <c r="PZC247" s="235"/>
      <c r="PZD247" s="296"/>
      <c r="PZE247" s="296"/>
      <c r="PZF247" s="208"/>
      <c r="PZH247" s="235"/>
      <c r="PZI247" s="235"/>
      <c r="PZJ247" s="235"/>
      <c r="PZK247" s="235"/>
      <c r="PZL247" s="235"/>
      <c r="PZM247" s="235"/>
      <c r="PZN247" s="235"/>
      <c r="PZO247" s="296"/>
      <c r="PZP247" s="296"/>
      <c r="PZQ247" s="208"/>
      <c r="PZS247" s="235"/>
      <c r="PZT247" s="235"/>
      <c r="PZU247" s="235"/>
      <c r="PZV247" s="235"/>
      <c r="PZW247" s="235"/>
      <c r="PZX247" s="235"/>
      <c r="PZY247" s="235"/>
      <c r="PZZ247" s="296"/>
      <c r="QAA247" s="296"/>
      <c r="QAB247" s="208"/>
      <c r="QAD247" s="235"/>
      <c r="QAE247" s="235"/>
      <c r="QAF247" s="235"/>
      <c r="QAG247" s="235"/>
      <c r="QAH247" s="235"/>
      <c r="QAI247" s="235"/>
      <c r="QAJ247" s="235"/>
      <c r="QAK247" s="296"/>
      <c r="QAL247" s="296"/>
      <c r="QAM247" s="208"/>
      <c r="QAO247" s="235"/>
      <c r="QAP247" s="235"/>
      <c r="QAQ247" s="235"/>
      <c r="QAR247" s="235"/>
      <c r="QAS247" s="235"/>
      <c r="QAT247" s="235"/>
      <c r="QAU247" s="235"/>
      <c r="QAV247" s="296"/>
      <c r="QAW247" s="296"/>
      <c r="QAX247" s="208"/>
      <c r="QAZ247" s="235"/>
      <c r="QBA247" s="235"/>
      <c r="QBB247" s="235"/>
      <c r="QBC247" s="235"/>
      <c r="QBD247" s="235"/>
      <c r="QBE247" s="235"/>
      <c r="QBF247" s="235"/>
      <c r="QBG247" s="296"/>
      <c r="QBH247" s="296"/>
      <c r="QBI247" s="208"/>
      <c r="QBK247" s="235"/>
      <c r="QBL247" s="235"/>
      <c r="QBM247" s="235"/>
      <c r="QBN247" s="235"/>
      <c r="QBO247" s="235"/>
      <c r="QBP247" s="235"/>
      <c r="QBQ247" s="235"/>
      <c r="QBR247" s="296"/>
      <c r="QBS247" s="296"/>
      <c r="QBT247" s="208"/>
      <c r="QBV247" s="235"/>
      <c r="QBW247" s="235"/>
      <c r="QBX247" s="235"/>
      <c r="QBY247" s="235"/>
      <c r="QBZ247" s="235"/>
      <c r="QCA247" s="235"/>
      <c r="QCB247" s="235"/>
      <c r="QCC247" s="296"/>
      <c r="QCD247" s="296"/>
      <c r="QCE247" s="208"/>
      <c r="QCG247" s="235"/>
      <c r="QCH247" s="235"/>
      <c r="QCI247" s="235"/>
      <c r="QCJ247" s="235"/>
      <c r="QCK247" s="235"/>
      <c r="QCL247" s="235"/>
      <c r="QCM247" s="235"/>
      <c r="QCN247" s="296"/>
      <c r="QCO247" s="296"/>
      <c r="QCP247" s="208"/>
      <c r="QCR247" s="235"/>
      <c r="QCS247" s="235"/>
      <c r="QCT247" s="235"/>
      <c r="QCU247" s="235"/>
      <c r="QCV247" s="235"/>
      <c r="QCW247" s="235"/>
      <c r="QCX247" s="235"/>
      <c r="QCY247" s="296"/>
      <c r="QCZ247" s="296"/>
      <c r="QDA247" s="208"/>
      <c r="QDC247" s="235"/>
      <c r="QDD247" s="235"/>
      <c r="QDE247" s="235"/>
      <c r="QDF247" s="235"/>
      <c r="QDG247" s="235"/>
      <c r="QDH247" s="235"/>
      <c r="QDI247" s="235"/>
      <c r="QDJ247" s="296"/>
      <c r="QDK247" s="296"/>
      <c r="QDL247" s="208"/>
      <c r="QDN247" s="235"/>
      <c r="QDO247" s="235"/>
      <c r="QDP247" s="235"/>
      <c r="QDQ247" s="235"/>
      <c r="QDR247" s="235"/>
      <c r="QDS247" s="235"/>
      <c r="QDT247" s="235"/>
      <c r="QDU247" s="296"/>
      <c r="QDV247" s="296"/>
      <c r="QDW247" s="208"/>
      <c r="QDY247" s="235"/>
      <c r="QDZ247" s="235"/>
      <c r="QEA247" s="235"/>
      <c r="QEB247" s="235"/>
      <c r="QEC247" s="235"/>
      <c r="QED247" s="235"/>
      <c r="QEE247" s="235"/>
      <c r="QEF247" s="296"/>
      <c r="QEG247" s="296"/>
      <c r="QEH247" s="208"/>
      <c r="QEJ247" s="235"/>
      <c r="QEK247" s="235"/>
      <c r="QEL247" s="235"/>
      <c r="QEM247" s="235"/>
      <c r="QEN247" s="235"/>
      <c r="QEO247" s="235"/>
      <c r="QEP247" s="235"/>
      <c r="QEQ247" s="296"/>
      <c r="QER247" s="296"/>
      <c r="QES247" s="208"/>
      <c r="QEU247" s="235"/>
      <c r="QEV247" s="235"/>
      <c r="QEW247" s="235"/>
      <c r="QEX247" s="235"/>
      <c r="QEY247" s="235"/>
      <c r="QEZ247" s="235"/>
      <c r="QFA247" s="235"/>
      <c r="QFB247" s="296"/>
      <c r="QFC247" s="296"/>
      <c r="QFD247" s="208"/>
      <c r="QFF247" s="235"/>
      <c r="QFG247" s="235"/>
      <c r="QFH247" s="235"/>
      <c r="QFI247" s="235"/>
      <c r="QFJ247" s="235"/>
      <c r="QFK247" s="235"/>
      <c r="QFL247" s="235"/>
      <c r="QFM247" s="296"/>
      <c r="QFN247" s="296"/>
      <c r="QFO247" s="208"/>
      <c r="QFQ247" s="235"/>
      <c r="QFR247" s="235"/>
      <c r="QFS247" s="235"/>
      <c r="QFT247" s="235"/>
      <c r="QFU247" s="235"/>
      <c r="QFV247" s="235"/>
      <c r="QFW247" s="235"/>
      <c r="QFX247" s="296"/>
      <c r="QFY247" s="296"/>
      <c r="QFZ247" s="208"/>
      <c r="QGB247" s="235"/>
      <c r="QGC247" s="235"/>
      <c r="QGD247" s="235"/>
      <c r="QGE247" s="235"/>
      <c r="QGF247" s="235"/>
      <c r="QGG247" s="235"/>
      <c r="QGH247" s="235"/>
      <c r="QGI247" s="296"/>
      <c r="QGJ247" s="296"/>
      <c r="QGK247" s="208"/>
      <c r="QGM247" s="235"/>
      <c r="QGN247" s="235"/>
      <c r="QGO247" s="235"/>
      <c r="QGP247" s="235"/>
      <c r="QGQ247" s="235"/>
      <c r="QGR247" s="235"/>
      <c r="QGS247" s="235"/>
      <c r="QGT247" s="296"/>
      <c r="QGU247" s="296"/>
      <c r="QGV247" s="208"/>
      <c r="QGX247" s="235"/>
      <c r="QGY247" s="235"/>
      <c r="QGZ247" s="235"/>
      <c r="QHA247" s="235"/>
      <c r="QHB247" s="235"/>
      <c r="QHC247" s="235"/>
      <c r="QHD247" s="235"/>
      <c r="QHE247" s="296"/>
      <c r="QHF247" s="296"/>
      <c r="QHG247" s="208"/>
      <c r="QHI247" s="235"/>
      <c r="QHJ247" s="235"/>
      <c r="QHK247" s="235"/>
      <c r="QHL247" s="235"/>
      <c r="QHM247" s="235"/>
      <c r="QHN247" s="235"/>
      <c r="QHO247" s="235"/>
      <c r="QHP247" s="296"/>
      <c r="QHQ247" s="296"/>
      <c r="QHR247" s="208"/>
      <c r="QHT247" s="235"/>
      <c r="QHU247" s="235"/>
      <c r="QHV247" s="235"/>
      <c r="QHW247" s="235"/>
      <c r="QHX247" s="235"/>
      <c r="QHY247" s="235"/>
      <c r="QHZ247" s="235"/>
      <c r="QIA247" s="296"/>
      <c r="QIB247" s="296"/>
      <c r="QIC247" s="208"/>
      <c r="QIE247" s="235"/>
      <c r="QIF247" s="235"/>
      <c r="QIG247" s="235"/>
      <c r="QIH247" s="235"/>
      <c r="QII247" s="235"/>
      <c r="QIJ247" s="235"/>
      <c r="QIK247" s="235"/>
      <c r="QIL247" s="296"/>
      <c r="QIM247" s="296"/>
      <c r="QIN247" s="208"/>
      <c r="QIP247" s="235"/>
      <c r="QIQ247" s="235"/>
      <c r="QIR247" s="235"/>
      <c r="QIS247" s="235"/>
      <c r="QIT247" s="235"/>
      <c r="QIU247" s="235"/>
      <c r="QIV247" s="235"/>
      <c r="QIW247" s="296"/>
      <c r="QIX247" s="296"/>
      <c r="QIY247" s="208"/>
      <c r="QJA247" s="235"/>
      <c r="QJB247" s="235"/>
      <c r="QJC247" s="235"/>
      <c r="QJD247" s="235"/>
      <c r="QJE247" s="235"/>
      <c r="QJF247" s="235"/>
      <c r="QJG247" s="235"/>
      <c r="QJH247" s="296"/>
      <c r="QJI247" s="296"/>
      <c r="QJJ247" s="208"/>
      <c r="QJL247" s="235"/>
      <c r="QJM247" s="235"/>
      <c r="QJN247" s="235"/>
      <c r="QJO247" s="235"/>
      <c r="QJP247" s="235"/>
      <c r="QJQ247" s="235"/>
      <c r="QJR247" s="235"/>
      <c r="QJS247" s="296"/>
      <c r="QJT247" s="296"/>
      <c r="QJU247" s="208"/>
      <c r="QJW247" s="235"/>
      <c r="QJX247" s="235"/>
      <c r="QJY247" s="235"/>
      <c r="QJZ247" s="235"/>
      <c r="QKA247" s="235"/>
      <c r="QKB247" s="235"/>
      <c r="QKC247" s="235"/>
      <c r="QKD247" s="296"/>
      <c r="QKE247" s="296"/>
      <c r="QKF247" s="208"/>
      <c r="QKH247" s="235"/>
      <c r="QKI247" s="235"/>
      <c r="QKJ247" s="235"/>
      <c r="QKK247" s="235"/>
      <c r="QKL247" s="235"/>
      <c r="QKM247" s="235"/>
      <c r="QKN247" s="235"/>
      <c r="QKO247" s="296"/>
      <c r="QKP247" s="296"/>
      <c r="QKQ247" s="208"/>
      <c r="QKS247" s="235"/>
      <c r="QKT247" s="235"/>
      <c r="QKU247" s="235"/>
      <c r="QKV247" s="235"/>
      <c r="QKW247" s="235"/>
      <c r="QKX247" s="235"/>
      <c r="QKY247" s="235"/>
      <c r="QKZ247" s="296"/>
      <c r="QLA247" s="296"/>
      <c r="QLB247" s="208"/>
      <c r="QLD247" s="235"/>
      <c r="QLE247" s="235"/>
      <c r="QLF247" s="235"/>
      <c r="QLG247" s="235"/>
      <c r="QLH247" s="235"/>
      <c r="QLI247" s="235"/>
      <c r="QLJ247" s="235"/>
      <c r="QLK247" s="296"/>
      <c r="QLL247" s="296"/>
      <c r="QLM247" s="208"/>
      <c r="QLO247" s="235"/>
      <c r="QLP247" s="235"/>
      <c r="QLQ247" s="235"/>
      <c r="QLR247" s="235"/>
      <c r="QLS247" s="235"/>
      <c r="QLT247" s="235"/>
      <c r="QLU247" s="235"/>
      <c r="QLV247" s="296"/>
      <c r="QLW247" s="296"/>
      <c r="QLX247" s="208"/>
      <c r="QLZ247" s="235"/>
      <c r="QMA247" s="235"/>
      <c r="QMB247" s="235"/>
      <c r="QMC247" s="235"/>
      <c r="QMD247" s="235"/>
      <c r="QME247" s="235"/>
      <c r="QMF247" s="235"/>
      <c r="QMG247" s="296"/>
      <c r="QMH247" s="296"/>
      <c r="QMI247" s="208"/>
      <c r="QMK247" s="235"/>
      <c r="QML247" s="235"/>
      <c r="QMM247" s="235"/>
      <c r="QMN247" s="235"/>
      <c r="QMO247" s="235"/>
      <c r="QMP247" s="235"/>
      <c r="QMQ247" s="235"/>
      <c r="QMR247" s="296"/>
      <c r="QMS247" s="296"/>
      <c r="QMT247" s="208"/>
      <c r="QMV247" s="235"/>
      <c r="QMW247" s="235"/>
      <c r="QMX247" s="235"/>
      <c r="QMY247" s="235"/>
      <c r="QMZ247" s="235"/>
      <c r="QNA247" s="235"/>
      <c r="QNB247" s="235"/>
      <c r="QNC247" s="296"/>
      <c r="QND247" s="296"/>
      <c r="QNE247" s="208"/>
      <c r="QNG247" s="235"/>
      <c r="QNH247" s="235"/>
      <c r="QNI247" s="235"/>
      <c r="QNJ247" s="235"/>
      <c r="QNK247" s="235"/>
      <c r="QNL247" s="235"/>
      <c r="QNM247" s="235"/>
      <c r="QNN247" s="296"/>
      <c r="QNO247" s="296"/>
      <c r="QNP247" s="208"/>
      <c r="QNR247" s="235"/>
      <c r="QNS247" s="235"/>
      <c r="QNT247" s="235"/>
      <c r="QNU247" s="235"/>
      <c r="QNV247" s="235"/>
      <c r="QNW247" s="235"/>
      <c r="QNX247" s="235"/>
      <c r="QNY247" s="296"/>
      <c r="QNZ247" s="296"/>
      <c r="QOA247" s="208"/>
      <c r="QOC247" s="235"/>
      <c r="QOD247" s="235"/>
      <c r="QOE247" s="235"/>
      <c r="QOF247" s="235"/>
      <c r="QOG247" s="235"/>
      <c r="QOH247" s="235"/>
      <c r="QOI247" s="235"/>
      <c r="QOJ247" s="296"/>
      <c r="QOK247" s="296"/>
      <c r="QOL247" s="208"/>
      <c r="QON247" s="235"/>
      <c r="QOO247" s="235"/>
      <c r="QOP247" s="235"/>
      <c r="QOQ247" s="235"/>
      <c r="QOR247" s="235"/>
      <c r="QOS247" s="235"/>
      <c r="QOT247" s="235"/>
      <c r="QOU247" s="296"/>
      <c r="QOV247" s="296"/>
      <c r="QOW247" s="208"/>
      <c r="QOY247" s="235"/>
      <c r="QOZ247" s="235"/>
      <c r="QPA247" s="235"/>
      <c r="QPB247" s="235"/>
      <c r="QPC247" s="235"/>
      <c r="QPD247" s="235"/>
      <c r="QPE247" s="235"/>
      <c r="QPF247" s="296"/>
      <c r="QPG247" s="296"/>
      <c r="QPH247" s="208"/>
      <c r="QPJ247" s="235"/>
      <c r="QPK247" s="235"/>
      <c r="QPL247" s="235"/>
      <c r="QPM247" s="235"/>
      <c r="QPN247" s="235"/>
      <c r="QPO247" s="235"/>
      <c r="QPP247" s="235"/>
      <c r="QPQ247" s="296"/>
      <c r="QPR247" s="296"/>
      <c r="QPS247" s="208"/>
      <c r="QPU247" s="235"/>
      <c r="QPV247" s="235"/>
      <c r="QPW247" s="235"/>
      <c r="QPX247" s="235"/>
      <c r="QPY247" s="235"/>
      <c r="QPZ247" s="235"/>
      <c r="QQA247" s="235"/>
      <c r="QQB247" s="296"/>
      <c r="QQC247" s="296"/>
      <c r="QQD247" s="208"/>
      <c r="QQF247" s="235"/>
      <c r="QQG247" s="235"/>
      <c r="QQH247" s="235"/>
      <c r="QQI247" s="235"/>
      <c r="QQJ247" s="235"/>
      <c r="QQK247" s="235"/>
      <c r="QQL247" s="235"/>
      <c r="QQM247" s="296"/>
      <c r="QQN247" s="296"/>
      <c r="QQO247" s="208"/>
      <c r="QQQ247" s="235"/>
      <c r="QQR247" s="235"/>
      <c r="QQS247" s="235"/>
      <c r="QQT247" s="235"/>
      <c r="QQU247" s="235"/>
      <c r="QQV247" s="235"/>
      <c r="QQW247" s="235"/>
      <c r="QQX247" s="296"/>
      <c r="QQY247" s="296"/>
      <c r="QQZ247" s="208"/>
      <c r="QRB247" s="235"/>
      <c r="QRC247" s="235"/>
      <c r="QRD247" s="235"/>
      <c r="QRE247" s="235"/>
      <c r="QRF247" s="235"/>
      <c r="QRG247" s="235"/>
      <c r="QRH247" s="235"/>
      <c r="QRI247" s="296"/>
      <c r="QRJ247" s="296"/>
      <c r="QRK247" s="208"/>
      <c r="QRM247" s="235"/>
      <c r="QRN247" s="235"/>
      <c r="QRO247" s="235"/>
      <c r="QRP247" s="235"/>
      <c r="QRQ247" s="235"/>
      <c r="QRR247" s="235"/>
      <c r="QRS247" s="235"/>
      <c r="QRT247" s="296"/>
      <c r="QRU247" s="296"/>
      <c r="QRV247" s="208"/>
      <c r="QRX247" s="235"/>
      <c r="QRY247" s="235"/>
      <c r="QRZ247" s="235"/>
      <c r="QSA247" s="235"/>
      <c r="QSB247" s="235"/>
      <c r="QSC247" s="235"/>
      <c r="QSD247" s="235"/>
      <c r="QSE247" s="296"/>
      <c r="QSF247" s="296"/>
      <c r="QSG247" s="208"/>
      <c r="QSI247" s="235"/>
      <c r="QSJ247" s="235"/>
      <c r="QSK247" s="235"/>
      <c r="QSL247" s="235"/>
      <c r="QSM247" s="235"/>
      <c r="QSN247" s="235"/>
      <c r="QSO247" s="235"/>
      <c r="QSP247" s="296"/>
      <c r="QSQ247" s="296"/>
      <c r="QSR247" s="208"/>
      <c r="QST247" s="235"/>
      <c r="QSU247" s="235"/>
      <c r="QSV247" s="235"/>
      <c r="QSW247" s="235"/>
      <c r="QSX247" s="235"/>
      <c r="QSY247" s="235"/>
      <c r="QSZ247" s="235"/>
      <c r="QTA247" s="296"/>
      <c r="QTB247" s="296"/>
      <c r="QTC247" s="208"/>
      <c r="QTE247" s="235"/>
      <c r="QTF247" s="235"/>
      <c r="QTG247" s="235"/>
      <c r="QTH247" s="235"/>
      <c r="QTI247" s="235"/>
      <c r="QTJ247" s="235"/>
      <c r="QTK247" s="235"/>
      <c r="QTL247" s="296"/>
      <c r="QTM247" s="296"/>
      <c r="QTN247" s="208"/>
      <c r="QTP247" s="235"/>
      <c r="QTQ247" s="235"/>
      <c r="QTR247" s="235"/>
      <c r="QTS247" s="235"/>
      <c r="QTT247" s="235"/>
      <c r="QTU247" s="235"/>
      <c r="QTV247" s="235"/>
      <c r="QTW247" s="296"/>
      <c r="QTX247" s="296"/>
      <c r="QTY247" s="208"/>
      <c r="QUA247" s="235"/>
      <c r="QUB247" s="235"/>
      <c r="QUC247" s="235"/>
      <c r="QUD247" s="235"/>
      <c r="QUE247" s="235"/>
      <c r="QUF247" s="235"/>
      <c r="QUG247" s="235"/>
      <c r="QUH247" s="296"/>
      <c r="QUI247" s="296"/>
      <c r="QUJ247" s="208"/>
      <c r="QUL247" s="235"/>
      <c r="QUM247" s="235"/>
      <c r="QUN247" s="235"/>
      <c r="QUO247" s="235"/>
      <c r="QUP247" s="235"/>
      <c r="QUQ247" s="235"/>
      <c r="QUR247" s="235"/>
      <c r="QUS247" s="296"/>
      <c r="QUT247" s="296"/>
      <c r="QUU247" s="208"/>
      <c r="QUW247" s="235"/>
      <c r="QUX247" s="235"/>
      <c r="QUY247" s="235"/>
      <c r="QUZ247" s="235"/>
      <c r="QVA247" s="235"/>
      <c r="QVB247" s="235"/>
      <c r="QVC247" s="235"/>
      <c r="QVD247" s="296"/>
      <c r="QVE247" s="296"/>
      <c r="QVF247" s="208"/>
      <c r="QVH247" s="235"/>
      <c r="QVI247" s="235"/>
      <c r="QVJ247" s="235"/>
      <c r="QVK247" s="235"/>
      <c r="QVL247" s="235"/>
      <c r="QVM247" s="235"/>
      <c r="QVN247" s="235"/>
      <c r="QVO247" s="296"/>
      <c r="QVP247" s="296"/>
      <c r="QVQ247" s="208"/>
      <c r="QVS247" s="235"/>
      <c r="QVT247" s="235"/>
      <c r="QVU247" s="235"/>
      <c r="QVV247" s="235"/>
      <c r="QVW247" s="235"/>
      <c r="QVX247" s="235"/>
      <c r="QVY247" s="235"/>
      <c r="QVZ247" s="296"/>
      <c r="QWA247" s="296"/>
      <c r="QWB247" s="208"/>
      <c r="QWD247" s="235"/>
      <c r="QWE247" s="235"/>
      <c r="QWF247" s="235"/>
      <c r="QWG247" s="235"/>
      <c r="QWH247" s="235"/>
      <c r="QWI247" s="235"/>
      <c r="QWJ247" s="235"/>
      <c r="QWK247" s="296"/>
      <c r="QWL247" s="296"/>
      <c r="QWM247" s="208"/>
      <c r="QWO247" s="235"/>
      <c r="QWP247" s="235"/>
      <c r="QWQ247" s="235"/>
      <c r="QWR247" s="235"/>
      <c r="QWS247" s="235"/>
      <c r="QWT247" s="235"/>
      <c r="QWU247" s="235"/>
      <c r="QWV247" s="296"/>
      <c r="QWW247" s="296"/>
      <c r="QWX247" s="208"/>
      <c r="QWZ247" s="235"/>
      <c r="QXA247" s="235"/>
      <c r="QXB247" s="235"/>
      <c r="QXC247" s="235"/>
      <c r="QXD247" s="235"/>
      <c r="QXE247" s="235"/>
      <c r="QXF247" s="235"/>
      <c r="QXG247" s="296"/>
      <c r="QXH247" s="296"/>
      <c r="QXI247" s="208"/>
      <c r="QXK247" s="235"/>
      <c r="QXL247" s="235"/>
      <c r="QXM247" s="235"/>
      <c r="QXN247" s="235"/>
      <c r="QXO247" s="235"/>
      <c r="QXP247" s="235"/>
      <c r="QXQ247" s="235"/>
      <c r="QXR247" s="296"/>
      <c r="QXS247" s="296"/>
      <c r="QXT247" s="208"/>
      <c r="QXV247" s="235"/>
      <c r="QXW247" s="235"/>
      <c r="QXX247" s="235"/>
      <c r="QXY247" s="235"/>
      <c r="QXZ247" s="235"/>
      <c r="QYA247" s="235"/>
      <c r="QYB247" s="235"/>
      <c r="QYC247" s="296"/>
      <c r="QYD247" s="296"/>
      <c r="QYE247" s="208"/>
      <c r="QYG247" s="235"/>
      <c r="QYH247" s="235"/>
      <c r="QYI247" s="235"/>
      <c r="QYJ247" s="235"/>
      <c r="QYK247" s="235"/>
      <c r="QYL247" s="235"/>
      <c r="QYM247" s="235"/>
      <c r="QYN247" s="296"/>
      <c r="QYO247" s="296"/>
      <c r="QYP247" s="208"/>
      <c r="QYR247" s="235"/>
      <c r="QYS247" s="235"/>
      <c r="QYT247" s="235"/>
      <c r="QYU247" s="235"/>
      <c r="QYV247" s="235"/>
      <c r="QYW247" s="235"/>
      <c r="QYX247" s="235"/>
      <c r="QYY247" s="296"/>
      <c r="QYZ247" s="296"/>
      <c r="QZA247" s="208"/>
      <c r="QZC247" s="235"/>
      <c r="QZD247" s="235"/>
      <c r="QZE247" s="235"/>
      <c r="QZF247" s="235"/>
      <c r="QZG247" s="235"/>
      <c r="QZH247" s="235"/>
      <c r="QZI247" s="235"/>
      <c r="QZJ247" s="296"/>
      <c r="QZK247" s="296"/>
      <c r="QZL247" s="208"/>
      <c r="QZN247" s="235"/>
      <c r="QZO247" s="235"/>
      <c r="QZP247" s="235"/>
      <c r="QZQ247" s="235"/>
      <c r="QZR247" s="235"/>
      <c r="QZS247" s="235"/>
      <c r="QZT247" s="235"/>
      <c r="QZU247" s="296"/>
      <c r="QZV247" s="296"/>
      <c r="QZW247" s="208"/>
      <c r="QZY247" s="235"/>
      <c r="QZZ247" s="235"/>
      <c r="RAA247" s="235"/>
      <c r="RAB247" s="235"/>
      <c r="RAC247" s="235"/>
      <c r="RAD247" s="235"/>
      <c r="RAE247" s="235"/>
      <c r="RAF247" s="296"/>
      <c r="RAG247" s="296"/>
      <c r="RAH247" s="208"/>
      <c r="RAJ247" s="235"/>
      <c r="RAK247" s="235"/>
      <c r="RAL247" s="235"/>
      <c r="RAM247" s="235"/>
      <c r="RAN247" s="235"/>
      <c r="RAO247" s="235"/>
      <c r="RAP247" s="235"/>
      <c r="RAQ247" s="296"/>
      <c r="RAR247" s="296"/>
      <c r="RAS247" s="208"/>
      <c r="RAU247" s="235"/>
      <c r="RAV247" s="235"/>
      <c r="RAW247" s="235"/>
      <c r="RAX247" s="235"/>
      <c r="RAY247" s="235"/>
      <c r="RAZ247" s="235"/>
      <c r="RBA247" s="235"/>
      <c r="RBB247" s="296"/>
      <c r="RBC247" s="296"/>
      <c r="RBD247" s="208"/>
      <c r="RBF247" s="235"/>
      <c r="RBG247" s="235"/>
      <c r="RBH247" s="235"/>
      <c r="RBI247" s="235"/>
      <c r="RBJ247" s="235"/>
      <c r="RBK247" s="235"/>
      <c r="RBL247" s="235"/>
      <c r="RBM247" s="296"/>
      <c r="RBN247" s="296"/>
      <c r="RBO247" s="208"/>
      <c r="RBQ247" s="235"/>
      <c r="RBR247" s="235"/>
      <c r="RBS247" s="235"/>
      <c r="RBT247" s="235"/>
      <c r="RBU247" s="235"/>
      <c r="RBV247" s="235"/>
      <c r="RBW247" s="235"/>
      <c r="RBX247" s="296"/>
      <c r="RBY247" s="296"/>
      <c r="RBZ247" s="208"/>
      <c r="RCB247" s="235"/>
      <c r="RCC247" s="235"/>
      <c r="RCD247" s="235"/>
      <c r="RCE247" s="235"/>
      <c r="RCF247" s="235"/>
      <c r="RCG247" s="235"/>
      <c r="RCH247" s="235"/>
      <c r="RCI247" s="296"/>
      <c r="RCJ247" s="296"/>
      <c r="RCK247" s="208"/>
      <c r="RCM247" s="235"/>
      <c r="RCN247" s="235"/>
      <c r="RCO247" s="235"/>
      <c r="RCP247" s="235"/>
      <c r="RCQ247" s="235"/>
      <c r="RCR247" s="235"/>
      <c r="RCS247" s="235"/>
      <c r="RCT247" s="296"/>
      <c r="RCU247" s="296"/>
      <c r="RCV247" s="208"/>
      <c r="RCX247" s="235"/>
      <c r="RCY247" s="235"/>
      <c r="RCZ247" s="235"/>
      <c r="RDA247" s="235"/>
      <c r="RDB247" s="235"/>
      <c r="RDC247" s="235"/>
      <c r="RDD247" s="235"/>
      <c r="RDE247" s="296"/>
      <c r="RDF247" s="296"/>
      <c r="RDG247" s="208"/>
      <c r="RDI247" s="235"/>
      <c r="RDJ247" s="235"/>
      <c r="RDK247" s="235"/>
      <c r="RDL247" s="235"/>
      <c r="RDM247" s="235"/>
      <c r="RDN247" s="235"/>
      <c r="RDO247" s="235"/>
      <c r="RDP247" s="296"/>
      <c r="RDQ247" s="296"/>
      <c r="RDR247" s="208"/>
      <c r="RDT247" s="235"/>
      <c r="RDU247" s="235"/>
      <c r="RDV247" s="235"/>
      <c r="RDW247" s="235"/>
      <c r="RDX247" s="235"/>
      <c r="RDY247" s="235"/>
      <c r="RDZ247" s="235"/>
      <c r="REA247" s="296"/>
      <c r="REB247" s="296"/>
      <c r="REC247" s="208"/>
      <c r="REE247" s="235"/>
      <c r="REF247" s="235"/>
      <c r="REG247" s="235"/>
      <c r="REH247" s="235"/>
      <c r="REI247" s="235"/>
      <c r="REJ247" s="235"/>
      <c r="REK247" s="235"/>
      <c r="REL247" s="296"/>
      <c r="REM247" s="296"/>
      <c r="REN247" s="208"/>
      <c r="REP247" s="235"/>
      <c r="REQ247" s="235"/>
      <c r="RER247" s="235"/>
      <c r="RES247" s="235"/>
      <c r="RET247" s="235"/>
      <c r="REU247" s="235"/>
      <c r="REV247" s="235"/>
      <c r="REW247" s="296"/>
      <c r="REX247" s="296"/>
      <c r="REY247" s="208"/>
      <c r="RFA247" s="235"/>
      <c r="RFB247" s="235"/>
      <c r="RFC247" s="235"/>
      <c r="RFD247" s="235"/>
      <c r="RFE247" s="235"/>
      <c r="RFF247" s="235"/>
      <c r="RFG247" s="235"/>
      <c r="RFH247" s="296"/>
      <c r="RFI247" s="296"/>
      <c r="RFJ247" s="208"/>
      <c r="RFL247" s="235"/>
      <c r="RFM247" s="235"/>
      <c r="RFN247" s="235"/>
      <c r="RFO247" s="235"/>
      <c r="RFP247" s="235"/>
      <c r="RFQ247" s="235"/>
      <c r="RFR247" s="235"/>
      <c r="RFS247" s="296"/>
      <c r="RFT247" s="296"/>
      <c r="RFU247" s="208"/>
      <c r="RFW247" s="235"/>
      <c r="RFX247" s="235"/>
      <c r="RFY247" s="235"/>
      <c r="RFZ247" s="235"/>
      <c r="RGA247" s="235"/>
      <c r="RGB247" s="235"/>
      <c r="RGC247" s="235"/>
      <c r="RGD247" s="296"/>
      <c r="RGE247" s="296"/>
      <c r="RGF247" s="208"/>
      <c r="RGH247" s="235"/>
      <c r="RGI247" s="235"/>
      <c r="RGJ247" s="235"/>
      <c r="RGK247" s="235"/>
      <c r="RGL247" s="235"/>
      <c r="RGM247" s="235"/>
      <c r="RGN247" s="235"/>
      <c r="RGO247" s="296"/>
      <c r="RGP247" s="296"/>
      <c r="RGQ247" s="208"/>
      <c r="RGS247" s="235"/>
      <c r="RGT247" s="235"/>
      <c r="RGU247" s="235"/>
      <c r="RGV247" s="235"/>
      <c r="RGW247" s="235"/>
      <c r="RGX247" s="235"/>
      <c r="RGY247" s="235"/>
      <c r="RGZ247" s="296"/>
      <c r="RHA247" s="296"/>
      <c r="RHB247" s="208"/>
      <c r="RHD247" s="235"/>
      <c r="RHE247" s="235"/>
      <c r="RHF247" s="235"/>
      <c r="RHG247" s="235"/>
      <c r="RHH247" s="235"/>
      <c r="RHI247" s="235"/>
      <c r="RHJ247" s="235"/>
      <c r="RHK247" s="296"/>
      <c r="RHL247" s="296"/>
      <c r="RHM247" s="208"/>
      <c r="RHO247" s="235"/>
      <c r="RHP247" s="235"/>
      <c r="RHQ247" s="235"/>
      <c r="RHR247" s="235"/>
      <c r="RHS247" s="235"/>
      <c r="RHT247" s="235"/>
      <c r="RHU247" s="235"/>
      <c r="RHV247" s="296"/>
      <c r="RHW247" s="296"/>
      <c r="RHX247" s="208"/>
      <c r="RHZ247" s="235"/>
      <c r="RIA247" s="235"/>
      <c r="RIB247" s="235"/>
      <c r="RIC247" s="235"/>
      <c r="RID247" s="235"/>
      <c r="RIE247" s="235"/>
      <c r="RIF247" s="235"/>
      <c r="RIG247" s="296"/>
      <c r="RIH247" s="296"/>
      <c r="RII247" s="208"/>
      <c r="RIK247" s="235"/>
      <c r="RIL247" s="235"/>
      <c r="RIM247" s="235"/>
      <c r="RIN247" s="235"/>
      <c r="RIO247" s="235"/>
      <c r="RIP247" s="235"/>
      <c r="RIQ247" s="235"/>
      <c r="RIR247" s="296"/>
      <c r="RIS247" s="296"/>
      <c r="RIT247" s="208"/>
      <c r="RIV247" s="235"/>
      <c r="RIW247" s="235"/>
      <c r="RIX247" s="235"/>
      <c r="RIY247" s="235"/>
      <c r="RIZ247" s="235"/>
      <c r="RJA247" s="235"/>
      <c r="RJB247" s="235"/>
      <c r="RJC247" s="296"/>
      <c r="RJD247" s="296"/>
      <c r="RJE247" s="208"/>
      <c r="RJG247" s="235"/>
      <c r="RJH247" s="235"/>
      <c r="RJI247" s="235"/>
      <c r="RJJ247" s="235"/>
      <c r="RJK247" s="235"/>
      <c r="RJL247" s="235"/>
      <c r="RJM247" s="235"/>
      <c r="RJN247" s="296"/>
      <c r="RJO247" s="296"/>
      <c r="RJP247" s="208"/>
      <c r="RJR247" s="235"/>
      <c r="RJS247" s="235"/>
      <c r="RJT247" s="235"/>
      <c r="RJU247" s="235"/>
      <c r="RJV247" s="235"/>
      <c r="RJW247" s="235"/>
      <c r="RJX247" s="235"/>
      <c r="RJY247" s="296"/>
      <c r="RJZ247" s="296"/>
      <c r="RKA247" s="208"/>
      <c r="RKC247" s="235"/>
      <c r="RKD247" s="235"/>
      <c r="RKE247" s="235"/>
      <c r="RKF247" s="235"/>
      <c r="RKG247" s="235"/>
      <c r="RKH247" s="235"/>
      <c r="RKI247" s="235"/>
      <c r="RKJ247" s="296"/>
      <c r="RKK247" s="296"/>
      <c r="RKL247" s="208"/>
      <c r="RKN247" s="235"/>
      <c r="RKO247" s="235"/>
      <c r="RKP247" s="235"/>
      <c r="RKQ247" s="235"/>
      <c r="RKR247" s="235"/>
      <c r="RKS247" s="235"/>
      <c r="RKT247" s="235"/>
      <c r="RKU247" s="296"/>
      <c r="RKV247" s="296"/>
      <c r="RKW247" s="208"/>
      <c r="RKY247" s="235"/>
      <c r="RKZ247" s="235"/>
      <c r="RLA247" s="235"/>
      <c r="RLB247" s="235"/>
      <c r="RLC247" s="235"/>
      <c r="RLD247" s="235"/>
      <c r="RLE247" s="235"/>
      <c r="RLF247" s="296"/>
      <c r="RLG247" s="296"/>
      <c r="RLH247" s="208"/>
      <c r="RLJ247" s="235"/>
      <c r="RLK247" s="235"/>
      <c r="RLL247" s="235"/>
      <c r="RLM247" s="235"/>
      <c r="RLN247" s="235"/>
      <c r="RLO247" s="235"/>
      <c r="RLP247" s="235"/>
      <c r="RLQ247" s="296"/>
      <c r="RLR247" s="296"/>
      <c r="RLS247" s="208"/>
      <c r="RLU247" s="235"/>
      <c r="RLV247" s="235"/>
      <c r="RLW247" s="235"/>
      <c r="RLX247" s="235"/>
      <c r="RLY247" s="235"/>
      <c r="RLZ247" s="235"/>
      <c r="RMA247" s="235"/>
      <c r="RMB247" s="296"/>
      <c r="RMC247" s="296"/>
      <c r="RMD247" s="208"/>
      <c r="RMF247" s="235"/>
      <c r="RMG247" s="235"/>
      <c r="RMH247" s="235"/>
      <c r="RMI247" s="235"/>
      <c r="RMJ247" s="235"/>
      <c r="RMK247" s="235"/>
      <c r="RML247" s="235"/>
      <c r="RMM247" s="296"/>
      <c r="RMN247" s="296"/>
      <c r="RMO247" s="208"/>
      <c r="RMQ247" s="235"/>
      <c r="RMR247" s="235"/>
      <c r="RMS247" s="235"/>
      <c r="RMT247" s="235"/>
      <c r="RMU247" s="235"/>
      <c r="RMV247" s="235"/>
      <c r="RMW247" s="235"/>
      <c r="RMX247" s="296"/>
      <c r="RMY247" s="296"/>
      <c r="RMZ247" s="208"/>
      <c r="RNB247" s="235"/>
      <c r="RNC247" s="235"/>
      <c r="RND247" s="235"/>
      <c r="RNE247" s="235"/>
      <c r="RNF247" s="235"/>
      <c r="RNG247" s="235"/>
      <c r="RNH247" s="235"/>
      <c r="RNI247" s="296"/>
      <c r="RNJ247" s="296"/>
      <c r="RNK247" s="208"/>
      <c r="RNM247" s="235"/>
      <c r="RNN247" s="235"/>
      <c r="RNO247" s="235"/>
      <c r="RNP247" s="235"/>
      <c r="RNQ247" s="235"/>
      <c r="RNR247" s="235"/>
      <c r="RNS247" s="235"/>
      <c r="RNT247" s="296"/>
      <c r="RNU247" s="296"/>
      <c r="RNV247" s="208"/>
      <c r="RNX247" s="235"/>
      <c r="RNY247" s="235"/>
      <c r="RNZ247" s="235"/>
      <c r="ROA247" s="235"/>
      <c r="ROB247" s="235"/>
      <c r="ROC247" s="235"/>
      <c r="ROD247" s="235"/>
      <c r="ROE247" s="296"/>
      <c r="ROF247" s="296"/>
      <c r="ROG247" s="208"/>
      <c r="ROI247" s="235"/>
      <c r="ROJ247" s="235"/>
      <c r="ROK247" s="235"/>
      <c r="ROL247" s="235"/>
      <c r="ROM247" s="235"/>
      <c r="RON247" s="235"/>
      <c r="ROO247" s="235"/>
      <c r="ROP247" s="296"/>
      <c r="ROQ247" s="296"/>
      <c r="ROR247" s="208"/>
      <c r="ROT247" s="235"/>
      <c r="ROU247" s="235"/>
      <c r="ROV247" s="235"/>
      <c r="ROW247" s="235"/>
      <c r="ROX247" s="235"/>
      <c r="ROY247" s="235"/>
      <c r="ROZ247" s="235"/>
      <c r="RPA247" s="296"/>
      <c r="RPB247" s="296"/>
      <c r="RPC247" s="208"/>
      <c r="RPE247" s="235"/>
      <c r="RPF247" s="235"/>
      <c r="RPG247" s="235"/>
      <c r="RPH247" s="235"/>
      <c r="RPI247" s="235"/>
      <c r="RPJ247" s="235"/>
      <c r="RPK247" s="235"/>
      <c r="RPL247" s="296"/>
      <c r="RPM247" s="296"/>
      <c r="RPN247" s="208"/>
      <c r="RPP247" s="235"/>
      <c r="RPQ247" s="235"/>
      <c r="RPR247" s="235"/>
      <c r="RPS247" s="235"/>
      <c r="RPT247" s="235"/>
      <c r="RPU247" s="235"/>
      <c r="RPV247" s="235"/>
      <c r="RPW247" s="296"/>
      <c r="RPX247" s="296"/>
      <c r="RPY247" s="208"/>
      <c r="RQA247" s="235"/>
      <c r="RQB247" s="235"/>
      <c r="RQC247" s="235"/>
      <c r="RQD247" s="235"/>
      <c r="RQE247" s="235"/>
      <c r="RQF247" s="235"/>
      <c r="RQG247" s="235"/>
      <c r="RQH247" s="296"/>
      <c r="RQI247" s="296"/>
      <c r="RQJ247" s="208"/>
      <c r="RQL247" s="235"/>
      <c r="RQM247" s="235"/>
      <c r="RQN247" s="235"/>
      <c r="RQO247" s="235"/>
      <c r="RQP247" s="235"/>
      <c r="RQQ247" s="235"/>
      <c r="RQR247" s="235"/>
      <c r="RQS247" s="296"/>
      <c r="RQT247" s="296"/>
      <c r="RQU247" s="208"/>
      <c r="RQW247" s="235"/>
      <c r="RQX247" s="235"/>
      <c r="RQY247" s="235"/>
      <c r="RQZ247" s="235"/>
      <c r="RRA247" s="235"/>
      <c r="RRB247" s="235"/>
      <c r="RRC247" s="235"/>
      <c r="RRD247" s="296"/>
      <c r="RRE247" s="296"/>
      <c r="RRF247" s="208"/>
      <c r="RRH247" s="235"/>
      <c r="RRI247" s="235"/>
      <c r="RRJ247" s="235"/>
      <c r="RRK247" s="235"/>
      <c r="RRL247" s="235"/>
      <c r="RRM247" s="235"/>
      <c r="RRN247" s="235"/>
      <c r="RRO247" s="296"/>
      <c r="RRP247" s="296"/>
      <c r="RRQ247" s="208"/>
      <c r="RRS247" s="235"/>
      <c r="RRT247" s="235"/>
      <c r="RRU247" s="235"/>
      <c r="RRV247" s="235"/>
      <c r="RRW247" s="235"/>
      <c r="RRX247" s="235"/>
      <c r="RRY247" s="235"/>
      <c r="RRZ247" s="296"/>
      <c r="RSA247" s="296"/>
      <c r="RSB247" s="208"/>
      <c r="RSD247" s="235"/>
      <c r="RSE247" s="235"/>
      <c r="RSF247" s="235"/>
      <c r="RSG247" s="235"/>
      <c r="RSH247" s="235"/>
      <c r="RSI247" s="235"/>
      <c r="RSJ247" s="235"/>
      <c r="RSK247" s="296"/>
      <c r="RSL247" s="296"/>
      <c r="RSM247" s="208"/>
      <c r="RSO247" s="235"/>
      <c r="RSP247" s="235"/>
      <c r="RSQ247" s="235"/>
      <c r="RSR247" s="235"/>
      <c r="RSS247" s="235"/>
      <c r="RST247" s="235"/>
      <c r="RSU247" s="235"/>
      <c r="RSV247" s="296"/>
      <c r="RSW247" s="296"/>
      <c r="RSX247" s="208"/>
      <c r="RSZ247" s="235"/>
      <c r="RTA247" s="235"/>
      <c r="RTB247" s="235"/>
      <c r="RTC247" s="235"/>
      <c r="RTD247" s="235"/>
      <c r="RTE247" s="235"/>
      <c r="RTF247" s="235"/>
      <c r="RTG247" s="296"/>
      <c r="RTH247" s="296"/>
      <c r="RTI247" s="208"/>
      <c r="RTK247" s="235"/>
      <c r="RTL247" s="235"/>
      <c r="RTM247" s="235"/>
      <c r="RTN247" s="235"/>
      <c r="RTO247" s="235"/>
      <c r="RTP247" s="235"/>
      <c r="RTQ247" s="235"/>
      <c r="RTR247" s="296"/>
      <c r="RTS247" s="296"/>
      <c r="RTT247" s="208"/>
      <c r="RTV247" s="235"/>
      <c r="RTW247" s="235"/>
      <c r="RTX247" s="235"/>
      <c r="RTY247" s="235"/>
      <c r="RTZ247" s="235"/>
      <c r="RUA247" s="235"/>
      <c r="RUB247" s="235"/>
      <c r="RUC247" s="296"/>
      <c r="RUD247" s="296"/>
      <c r="RUE247" s="208"/>
      <c r="RUG247" s="235"/>
      <c r="RUH247" s="235"/>
      <c r="RUI247" s="235"/>
      <c r="RUJ247" s="235"/>
      <c r="RUK247" s="235"/>
      <c r="RUL247" s="235"/>
      <c r="RUM247" s="235"/>
      <c r="RUN247" s="296"/>
      <c r="RUO247" s="296"/>
      <c r="RUP247" s="208"/>
      <c r="RUR247" s="235"/>
      <c r="RUS247" s="235"/>
      <c r="RUT247" s="235"/>
      <c r="RUU247" s="235"/>
      <c r="RUV247" s="235"/>
      <c r="RUW247" s="235"/>
      <c r="RUX247" s="235"/>
      <c r="RUY247" s="296"/>
      <c r="RUZ247" s="296"/>
      <c r="RVA247" s="208"/>
      <c r="RVC247" s="235"/>
      <c r="RVD247" s="235"/>
      <c r="RVE247" s="235"/>
      <c r="RVF247" s="235"/>
      <c r="RVG247" s="235"/>
      <c r="RVH247" s="235"/>
      <c r="RVI247" s="235"/>
      <c r="RVJ247" s="296"/>
      <c r="RVK247" s="296"/>
      <c r="RVL247" s="208"/>
      <c r="RVN247" s="235"/>
      <c r="RVO247" s="235"/>
      <c r="RVP247" s="235"/>
      <c r="RVQ247" s="235"/>
      <c r="RVR247" s="235"/>
      <c r="RVS247" s="235"/>
      <c r="RVT247" s="235"/>
      <c r="RVU247" s="296"/>
      <c r="RVV247" s="296"/>
      <c r="RVW247" s="208"/>
      <c r="RVY247" s="235"/>
      <c r="RVZ247" s="235"/>
      <c r="RWA247" s="235"/>
      <c r="RWB247" s="235"/>
      <c r="RWC247" s="235"/>
      <c r="RWD247" s="235"/>
      <c r="RWE247" s="235"/>
      <c r="RWF247" s="296"/>
      <c r="RWG247" s="296"/>
      <c r="RWH247" s="208"/>
      <c r="RWJ247" s="235"/>
      <c r="RWK247" s="235"/>
      <c r="RWL247" s="235"/>
      <c r="RWM247" s="235"/>
      <c r="RWN247" s="235"/>
      <c r="RWO247" s="235"/>
      <c r="RWP247" s="235"/>
      <c r="RWQ247" s="296"/>
      <c r="RWR247" s="296"/>
      <c r="RWS247" s="208"/>
      <c r="RWU247" s="235"/>
      <c r="RWV247" s="235"/>
      <c r="RWW247" s="235"/>
      <c r="RWX247" s="235"/>
      <c r="RWY247" s="235"/>
      <c r="RWZ247" s="235"/>
      <c r="RXA247" s="235"/>
      <c r="RXB247" s="296"/>
      <c r="RXC247" s="296"/>
      <c r="RXD247" s="208"/>
      <c r="RXF247" s="235"/>
      <c r="RXG247" s="235"/>
      <c r="RXH247" s="235"/>
      <c r="RXI247" s="235"/>
      <c r="RXJ247" s="235"/>
      <c r="RXK247" s="235"/>
      <c r="RXL247" s="235"/>
      <c r="RXM247" s="296"/>
      <c r="RXN247" s="296"/>
      <c r="RXO247" s="208"/>
      <c r="RXQ247" s="235"/>
      <c r="RXR247" s="235"/>
      <c r="RXS247" s="235"/>
      <c r="RXT247" s="235"/>
      <c r="RXU247" s="235"/>
      <c r="RXV247" s="235"/>
      <c r="RXW247" s="235"/>
      <c r="RXX247" s="296"/>
      <c r="RXY247" s="296"/>
      <c r="RXZ247" s="208"/>
      <c r="RYB247" s="235"/>
      <c r="RYC247" s="235"/>
      <c r="RYD247" s="235"/>
      <c r="RYE247" s="235"/>
      <c r="RYF247" s="235"/>
      <c r="RYG247" s="235"/>
      <c r="RYH247" s="235"/>
      <c r="RYI247" s="296"/>
      <c r="RYJ247" s="296"/>
      <c r="RYK247" s="208"/>
      <c r="RYM247" s="235"/>
      <c r="RYN247" s="235"/>
      <c r="RYO247" s="235"/>
      <c r="RYP247" s="235"/>
      <c r="RYQ247" s="235"/>
      <c r="RYR247" s="235"/>
      <c r="RYS247" s="235"/>
      <c r="RYT247" s="296"/>
      <c r="RYU247" s="296"/>
      <c r="RYV247" s="208"/>
      <c r="RYX247" s="235"/>
      <c r="RYY247" s="235"/>
      <c r="RYZ247" s="235"/>
      <c r="RZA247" s="235"/>
      <c r="RZB247" s="235"/>
      <c r="RZC247" s="235"/>
      <c r="RZD247" s="235"/>
      <c r="RZE247" s="296"/>
      <c r="RZF247" s="296"/>
      <c r="RZG247" s="208"/>
      <c r="RZI247" s="235"/>
      <c r="RZJ247" s="235"/>
      <c r="RZK247" s="235"/>
      <c r="RZL247" s="235"/>
      <c r="RZM247" s="235"/>
      <c r="RZN247" s="235"/>
      <c r="RZO247" s="235"/>
      <c r="RZP247" s="296"/>
      <c r="RZQ247" s="296"/>
      <c r="RZR247" s="208"/>
      <c r="RZT247" s="235"/>
      <c r="RZU247" s="235"/>
      <c r="RZV247" s="235"/>
      <c r="RZW247" s="235"/>
      <c r="RZX247" s="235"/>
      <c r="RZY247" s="235"/>
      <c r="RZZ247" s="235"/>
      <c r="SAA247" s="296"/>
      <c r="SAB247" s="296"/>
      <c r="SAC247" s="208"/>
      <c r="SAE247" s="235"/>
      <c r="SAF247" s="235"/>
      <c r="SAG247" s="235"/>
      <c r="SAH247" s="235"/>
      <c r="SAI247" s="235"/>
      <c r="SAJ247" s="235"/>
      <c r="SAK247" s="235"/>
      <c r="SAL247" s="296"/>
      <c r="SAM247" s="296"/>
      <c r="SAN247" s="208"/>
      <c r="SAP247" s="235"/>
      <c r="SAQ247" s="235"/>
      <c r="SAR247" s="235"/>
      <c r="SAS247" s="235"/>
      <c r="SAT247" s="235"/>
      <c r="SAU247" s="235"/>
      <c r="SAV247" s="235"/>
      <c r="SAW247" s="296"/>
      <c r="SAX247" s="296"/>
      <c r="SAY247" s="208"/>
      <c r="SBA247" s="235"/>
      <c r="SBB247" s="235"/>
      <c r="SBC247" s="235"/>
      <c r="SBD247" s="235"/>
      <c r="SBE247" s="235"/>
      <c r="SBF247" s="235"/>
      <c r="SBG247" s="235"/>
      <c r="SBH247" s="296"/>
      <c r="SBI247" s="296"/>
      <c r="SBJ247" s="208"/>
      <c r="SBL247" s="235"/>
      <c r="SBM247" s="235"/>
      <c r="SBN247" s="235"/>
      <c r="SBO247" s="235"/>
      <c r="SBP247" s="235"/>
      <c r="SBQ247" s="235"/>
      <c r="SBR247" s="235"/>
      <c r="SBS247" s="296"/>
      <c r="SBT247" s="296"/>
      <c r="SBU247" s="208"/>
      <c r="SBW247" s="235"/>
      <c r="SBX247" s="235"/>
      <c r="SBY247" s="235"/>
      <c r="SBZ247" s="235"/>
      <c r="SCA247" s="235"/>
      <c r="SCB247" s="235"/>
      <c r="SCC247" s="235"/>
      <c r="SCD247" s="296"/>
      <c r="SCE247" s="296"/>
      <c r="SCF247" s="208"/>
      <c r="SCH247" s="235"/>
      <c r="SCI247" s="235"/>
      <c r="SCJ247" s="235"/>
      <c r="SCK247" s="235"/>
      <c r="SCL247" s="235"/>
      <c r="SCM247" s="235"/>
      <c r="SCN247" s="235"/>
      <c r="SCO247" s="296"/>
      <c r="SCP247" s="296"/>
      <c r="SCQ247" s="208"/>
      <c r="SCS247" s="235"/>
      <c r="SCT247" s="235"/>
      <c r="SCU247" s="235"/>
      <c r="SCV247" s="235"/>
      <c r="SCW247" s="235"/>
      <c r="SCX247" s="235"/>
      <c r="SCY247" s="235"/>
      <c r="SCZ247" s="296"/>
      <c r="SDA247" s="296"/>
      <c r="SDB247" s="208"/>
      <c r="SDD247" s="235"/>
      <c r="SDE247" s="235"/>
      <c r="SDF247" s="235"/>
      <c r="SDG247" s="235"/>
      <c r="SDH247" s="235"/>
      <c r="SDI247" s="235"/>
      <c r="SDJ247" s="235"/>
      <c r="SDK247" s="296"/>
      <c r="SDL247" s="296"/>
      <c r="SDM247" s="208"/>
      <c r="SDO247" s="235"/>
      <c r="SDP247" s="235"/>
      <c r="SDQ247" s="235"/>
      <c r="SDR247" s="235"/>
      <c r="SDS247" s="235"/>
      <c r="SDT247" s="235"/>
      <c r="SDU247" s="235"/>
      <c r="SDV247" s="296"/>
      <c r="SDW247" s="296"/>
      <c r="SDX247" s="208"/>
      <c r="SDZ247" s="235"/>
      <c r="SEA247" s="235"/>
      <c r="SEB247" s="235"/>
      <c r="SEC247" s="235"/>
      <c r="SED247" s="235"/>
      <c r="SEE247" s="235"/>
      <c r="SEF247" s="235"/>
      <c r="SEG247" s="296"/>
      <c r="SEH247" s="296"/>
      <c r="SEI247" s="208"/>
      <c r="SEK247" s="235"/>
      <c r="SEL247" s="235"/>
      <c r="SEM247" s="235"/>
      <c r="SEN247" s="235"/>
      <c r="SEO247" s="235"/>
      <c r="SEP247" s="235"/>
      <c r="SEQ247" s="235"/>
      <c r="SER247" s="296"/>
      <c r="SES247" s="296"/>
      <c r="SET247" s="208"/>
      <c r="SEV247" s="235"/>
      <c r="SEW247" s="235"/>
      <c r="SEX247" s="235"/>
      <c r="SEY247" s="235"/>
      <c r="SEZ247" s="235"/>
      <c r="SFA247" s="235"/>
      <c r="SFB247" s="235"/>
      <c r="SFC247" s="296"/>
      <c r="SFD247" s="296"/>
      <c r="SFE247" s="208"/>
      <c r="SFG247" s="235"/>
      <c r="SFH247" s="235"/>
      <c r="SFI247" s="235"/>
      <c r="SFJ247" s="235"/>
      <c r="SFK247" s="235"/>
      <c r="SFL247" s="235"/>
      <c r="SFM247" s="235"/>
      <c r="SFN247" s="296"/>
      <c r="SFO247" s="296"/>
      <c r="SFP247" s="208"/>
      <c r="SFR247" s="235"/>
      <c r="SFS247" s="235"/>
      <c r="SFT247" s="235"/>
      <c r="SFU247" s="235"/>
      <c r="SFV247" s="235"/>
      <c r="SFW247" s="235"/>
      <c r="SFX247" s="235"/>
      <c r="SFY247" s="296"/>
      <c r="SFZ247" s="296"/>
      <c r="SGA247" s="208"/>
      <c r="SGC247" s="235"/>
      <c r="SGD247" s="235"/>
      <c r="SGE247" s="235"/>
      <c r="SGF247" s="235"/>
      <c r="SGG247" s="235"/>
      <c r="SGH247" s="235"/>
      <c r="SGI247" s="235"/>
      <c r="SGJ247" s="296"/>
      <c r="SGK247" s="296"/>
      <c r="SGL247" s="208"/>
      <c r="SGN247" s="235"/>
      <c r="SGO247" s="235"/>
      <c r="SGP247" s="235"/>
      <c r="SGQ247" s="235"/>
      <c r="SGR247" s="235"/>
      <c r="SGS247" s="235"/>
      <c r="SGT247" s="235"/>
      <c r="SGU247" s="296"/>
      <c r="SGV247" s="296"/>
      <c r="SGW247" s="208"/>
      <c r="SGY247" s="235"/>
      <c r="SGZ247" s="235"/>
      <c r="SHA247" s="235"/>
      <c r="SHB247" s="235"/>
      <c r="SHC247" s="235"/>
      <c r="SHD247" s="235"/>
      <c r="SHE247" s="235"/>
      <c r="SHF247" s="296"/>
      <c r="SHG247" s="296"/>
      <c r="SHH247" s="208"/>
      <c r="SHJ247" s="235"/>
      <c r="SHK247" s="235"/>
      <c r="SHL247" s="235"/>
      <c r="SHM247" s="235"/>
      <c r="SHN247" s="235"/>
      <c r="SHO247" s="235"/>
      <c r="SHP247" s="235"/>
      <c r="SHQ247" s="296"/>
      <c r="SHR247" s="296"/>
      <c r="SHS247" s="208"/>
      <c r="SHU247" s="235"/>
      <c r="SHV247" s="235"/>
      <c r="SHW247" s="235"/>
      <c r="SHX247" s="235"/>
      <c r="SHY247" s="235"/>
      <c r="SHZ247" s="235"/>
      <c r="SIA247" s="235"/>
      <c r="SIB247" s="296"/>
      <c r="SIC247" s="296"/>
      <c r="SID247" s="208"/>
      <c r="SIF247" s="235"/>
      <c r="SIG247" s="235"/>
      <c r="SIH247" s="235"/>
      <c r="SII247" s="235"/>
      <c r="SIJ247" s="235"/>
      <c r="SIK247" s="235"/>
      <c r="SIL247" s="235"/>
      <c r="SIM247" s="296"/>
      <c r="SIN247" s="296"/>
      <c r="SIO247" s="208"/>
      <c r="SIQ247" s="235"/>
      <c r="SIR247" s="235"/>
      <c r="SIS247" s="235"/>
      <c r="SIT247" s="235"/>
      <c r="SIU247" s="235"/>
      <c r="SIV247" s="235"/>
      <c r="SIW247" s="235"/>
      <c r="SIX247" s="296"/>
      <c r="SIY247" s="296"/>
      <c r="SIZ247" s="208"/>
      <c r="SJB247" s="235"/>
      <c r="SJC247" s="235"/>
      <c r="SJD247" s="235"/>
      <c r="SJE247" s="235"/>
      <c r="SJF247" s="235"/>
      <c r="SJG247" s="235"/>
      <c r="SJH247" s="235"/>
      <c r="SJI247" s="296"/>
      <c r="SJJ247" s="296"/>
      <c r="SJK247" s="208"/>
      <c r="SJM247" s="235"/>
      <c r="SJN247" s="235"/>
      <c r="SJO247" s="235"/>
      <c r="SJP247" s="235"/>
      <c r="SJQ247" s="235"/>
      <c r="SJR247" s="235"/>
      <c r="SJS247" s="235"/>
      <c r="SJT247" s="296"/>
      <c r="SJU247" s="296"/>
      <c r="SJV247" s="208"/>
      <c r="SJX247" s="235"/>
      <c r="SJY247" s="235"/>
      <c r="SJZ247" s="235"/>
      <c r="SKA247" s="235"/>
      <c r="SKB247" s="235"/>
      <c r="SKC247" s="235"/>
      <c r="SKD247" s="235"/>
      <c r="SKE247" s="296"/>
      <c r="SKF247" s="296"/>
      <c r="SKG247" s="208"/>
      <c r="SKI247" s="235"/>
      <c r="SKJ247" s="235"/>
      <c r="SKK247" s="235"/>
      <c r="SKL247" s="235"/>
      <c r="SKM247" s="235"/>
      <c r="SKN247" s="235"/>
      <c r="SKO247" s="235"/>
      <c r="SKP247" s="296"/>
      <c r="SKQ247" s="296"/>
      <c r="SKR247" s="208"/>
      <c r="SKT247" s="235"/>
      <c r="SKU247" s="235"/>
      <c r="SKV247" s="235"/>
      <c r="SKW247" s="235"/>
      <c r="SKX247" s="235"/>
      <c r="SKY247" s="235"/>
      <c r="SKZ247" s="235"/>
      <c r="SLA247" s="296"/>
      <c r="SLB247" s="296"/>
      <c r="SLC247" s="208"/>
      <c r="SLE247" s="235"/>
      <c r="SLF247" s="235"/>
      <c r="SLG247" s="235"/>
      <c r="SLH247" s="235"/>
      <c r="SLI247" s="235"/>
      <c r="SLJ247" s="235"/>
      <c r="SLK247" s="235"/>
      <c r="SLL247" s="296"/>
      <c r="SLM247" s="296"/>
      <c r="SLN247" s="208"/>
      <c r="SLP247" s="235"/>
      <c r="SLQ247" s="235"/>
      <c r="SLR247" s="235"/>
      <c r="SLS247" s="235"/>
      <c r="SLT247" s="235"/>
      <c r="SLU247" s="235"/>
      <c r="SLV247" s="235"/>
      <c r="SLW247" s="296"/>
      <c r="SLX247" s="296"/>
      <c r="SLY247" s="208"/>
      <c r="SMA247" s="235"/>
      <c r="SMB247" s="235"/>
      <c r="SMC247" s="235"/>
      <c r="SMD247" s="235"/>
      <c r="SME247" s="235"/>
      <c r="SMF247" s="235"/>
      <c r="SMG247" s="235"/>
      <c r="SMH247" s="296"/>
      <c r="SMI247" s="296"/>
      <c r="SMJ247" s="208"/>
      <c r="SML247" s="235"/>
      <c r="SMM247" s="235"/>
      <c r="SMN247" s="235"/>
      <c r="SMO247" s="235"/>
      <c r="SMP247" s="235"/>
      <c r="SMQ247" s="235"/>
      <c r="SMR247" s="235"/>
      <c r="SMS247" s="296"/>
      <c r="SMT247" s="296"/>
      <c r="SMU247" s="208"/>
      <c r="SMW247" s="235"/>
      <c r="SMX247" s="235"/>
      <c r="SMY247" s="235"/>
      <c r="SMZ247" s="235"/>
      <c r="SNA247" s="235"/>
      <c r="SNB247" s="235"/>
      <c r="SNC247" s="235"/>
      <c r="SND247" s="296"/>
      <c r="SNE247" s="296"/>
      <c r="SNF247" s="208"/>
      <c r="SNH247" s="235"/>
      <c r="SNI247" s="235"/>
      <c r="SNJ247" s="235"/>
      <c r="SNK247" s="235"/>
      <c r="SNL247" s="235"/>
      <c r="SNM247" s="235"/>
      <c r="SNN247" s="235"/>
      <c r="SNO247" s="296"/>
      <c r="SNP247" s="296"/>
      <c r="SNQ247" s="208"/>
      <c r="SNS247" s="235"/>
      <c r="SNT247" s="235"/>
      <c r="SNU247" s="235"/>
      <c r="SNV247" s="235"/>
      <c r="SNW247" s="235"/>
      <c r="SNX247" s="235"/>
      <c r="SNY247" s="235"/>
      <c r="SNZ247" s="296"/>
      <c r="SOA247" s="296"/>
      <c r="SOB247" s="208"/>
      <c r="SOD247" s="235"/>
      <c r="SOE247" s="235"/>
      <c r="SOF247" s="235"/>
      <c r="SOG247" s="235"/>
      <c r="SOH247" s="235"/>
      <c r="SOI247" s="235"/>
      <c r="SOJ247" s="235"/>
      <c r="SOK247" s="296"/>
      <c r="SOL247" s="296"/>
      <c r="SOM247" s="208"/>
      <c r="SOO247" s="235"/>
      <c r="SOP247" s="235"/>
      <c r="SOQ247" s="235"/>
      <c r="SOR247" s="235"/>
      <c r="SOS247" s="235"/>
      <c r="SOT247" s="235"/>
      <c r="SOU247" s="235"/>
      <c r="SOV247" s="296"/>
      <c r="SOW247" s="296"/>
      <c r="SOX247" s="208"/>
      <c r="SOZ247" s="235"/>
      <c r="SPA247" s="235"/>
      <c r="SPB247" s="235"/>
      <c r="SPC247" s="235"/>
      <c r="SPD247" s="235"/>
      <c r="SPE247" s="235"/>
      <c r="SPF247" s="235"/>
      <c r="SPG247" s="296"/>
      <c r="SPH247" s="296"/>
      <c r="SPI247" s="208"/>
      <c r="SPK247" s="235"/>
      <c r="SPL247" s="235"/>
      <c r="SPM247" s="235"/>
      <c r="SPN247" s="235"/>
      <c r="SPO247" s="235"/>
      <c r="SPP247" s="235"/>
      <c r="SPQ247" s="235"/>
      <c r="SPR247" s="296"/>
      <c r="SPS247" s="296"/>
      <c r="SPT247" s="208"/>
      <c r="SPV247" s="235"/>
      <c r="SPW247" s="235"/>
      <c r="SPX247" s="235"/>
      <c r="SPY247" s="235"/>
      <c r="SPZ247" s="235"/>
      <c r="SQA247" s="235"/>
      <c r="SQB247" s="235"/>
      <c r="SQC247" s="296"/>
      <c r="SQD247" s="296"/>
      <c r="SQE247" s="208"/>
      <c r="SQG247" s="235"/>
      <c r="SQH247" s="235"/>
      <c r="SQI247" s="235"/>
      <c r="SQJ247" s="235"/>
      <c r="SQK247" s="235"/>
      <c r="SQL247" s="235"/>
      <c r="SQM247" s="235"/>
      <c r="SQN247" s="296"/>
      <c r="SQO247" s="296"/>
      <c r="SQP247" s="208"/>
      <c r="SQR247" s="235"/>
      <c r="SQS247" s="235"/>
      <c r="SQT247" s="235"/>
      <c r="SQU247" s="235"/>
      <c r="SQV247" s="235"/>
      <c r="SQW247" s="235"/>
      <c r="SQX247" s="235"/>
      <c r="SQY247" s="296"/>
      <c r="SQZ247" s="296"/>
      <c r="SRA247" s="208"/>
      <c r="SRC247" s="235"/>
      <c r="SRD247" s="235"/>
      <c r="SRE247" s="235"/>
      <c r="SRF247" s="235"/>
      <c r="SRG247" s="235"/>
      <c r="SRH247" s="235"/>
      <c r="SRI247" s="235"/>
      <c r="SRJ247" s="296"/>
      <c r="SRK247" s="296"/>
      <c r="SRL247" s="208"/>
      <c r="SRN247" s="235"/>
      <c r="SRO247" s="235"/>
      <c r="SRP247" s="235"/>
      <c r="SRQ247" s="235"/>
      <c r="SRR247" s="235"/>
      <c r="SRS247" s="235"/>
      <c r="SRT247" s="235"/>
      <c r="SRU247" s="296"/>
      <c r="SRV247" s="296"/>
      <c r="SRW247" s="208"/>
      <c r="SRY247" s="235"/>
      <c r="SRZ247" s="235"/>
      <c r="SSA247" s="235"/>
      <c r="SSB247" s="235"/>
      <c r="SSC247" s="235"/>
      <c r="SSD247" s="235"/>
      <c r="SSE247" s="235"/>
      <c r="SSF247" s="296"/>
      <c r="SSG247" s="296"/>
      <c r="SSH247" s="208"/>
      <c r="SSJ247" s="235"/>
      <c r="SSK247" s="235"/>
      <c r="SSL247" s="235"/>
      <c r="SSM247" s="235"/>
      <c r="SSN247" s="235"/>
      <c r="SSO247" s="235"/>
      <c r="SSP247" s="235"/>
      <c r="SSQ247" s="296"/>
      <c r="SSR247" s="296"/>
      <c r="SSS247" s="208"/>
      <c r="SSU247" s="235"/>
      <c r="SSV247" s="235"/>
      <c r="SSW247" s="235"/>
      <c r="SSX247" s="235"/>
      <c r="SSY247" s="235"/>
      <c r="SSZ247" s="235"/>
      <c r="STA247" s="235"/>
      <c r="STB247" s="296"/>
      <c r="STC247" s="296"/>
      <c r="STD247" s="208"/>
      <c r="STF247" s="235"/>
      <c r="STG247" s="235"/>
      <c r="STH247" s="235"/>
      <c r="STI247" s="235"/>
      <c r="STJ247" s="235"/>
      <c r="STK247" s="235"/>
      <c r="STL247" s="235"/>
      <c r="STM247" s="296"/>
      <c r="STN247" s="296"/>
      <c r="STO247" s="208"/>
      <c r="STQ247" s="235"/>
      <c r="STR247" s="235"/>
      <c r="STS247" s="235"/>
      <c r="STT247" s="235"/>
      <c r="STU247" s="235"/>
      <c r="STV247" s="235"/>
      <c r="STW247" s="235"/>
      <c r="STX247" s="296"/>
      <c r="STY247" s="296"/>
      <c r="STZ247" s="208"/>
      <c r="SUB247" s="235"/>
      <c r="SUC247" s="235"/>
      <c r="SUD247" s="235"/>
      <c r="SUE247" s="235"/>
      <c r="SUF247" s="235"/>
      <c r="SUG247" s="235"/>
      <c r="SUH247" s="235"/>
      <c r="SUI247" s="296"/>
      <c r="SUJ247" s="296"/>
      <c r="SUK247" s="208"/>
      <c r="SUM247" s="235"/>
      <c r="SUN247" s="235"/>
      <c r="SUO247" s="235"/>
      <c r="SUP247" s="235"/>
      <c r="SUQ247" s="235"/>
      <c r="SUR247" s="235"/>
      <c r="SUS247" s="235"/>
      <c r="SUT247" s="296"/>
      <c r="SUU247" s="296"/>
      <c r="SUV247" s="208"/>
      <c r="SUX247" s="235"/>
      <c r="SUY247" s="235"/>
      <c r="SUZ247" s="235"/>
      <c r="SVA247" s="235"/>
      <c r="SVB247" s="235"/>
      <c r="SVC247" s="235"/>
      <c r="SVD247" s="235"/>
      <c r="SVE247" s="296"/>
      <c r="SVF247" s="296"/>
      <c r="SVG247" s="208"/>
      <c r="SVI247" s="235"/>
      <c r="SVJ247" s="235"/>
      <c r="SVK247" s="235"/>
      <c r="SVL247" s="235"/>
      <c r="SVM247" s="235"/>
      <c r="SVN247" s="235"/>
      <c r="SVO247" s="235"/>
      <c r="SVP247" s="296"/>
      <c r="SVQ247" s="296"/>
      <c r="SVR247" s="208"/>
      <c r="SVT247" s="235"/>
      <c r="SVU247" s="235"/>
      <c r="SVV247" s="235"/>
      <c r="SVW247" s="235"/>
      <c r="SVX247" s="235"/>
      <c r="SVY247" s="235"/>
      <c r="SVZ247" s="235"/>
      <c r="SWA247" s="296"/>
      <c r="SWB247" s="296"/>
      <c r="SWC247" s="208"/>
      <c r="SWE247" s="235"/>
      <c r="SWF247" s="235"/>
      <c r="SWG247" s="235"/>
      <c r="SWH247" s="235"/>
      <c r="SWI247" s="235"/>
      <c r="SWJ247" s="235"/>
      <c r="SWK247" s="235"/>
      <c r="SWL247" s="296"/>
      <c r="SWM247" s="296"/>
      <c r="SWN247" s="208"/>
      <c r="SWP247" s="235"/>
      <c r="SWQ247" s="235"/>
      <c r="SWR247" s="235"/>
      <c r="SWS247" s="235"/>
      <c r="SWT247" s="235"/>
      <c r="SWU247" s="235"/>
      <c r="SWV247" s="235"/>
      <c r="SWW247" s="296"/>
      <c r="SWX247" s="296"/>
      <c r="SWY247" s="208"/>
      <c r="SXA247" s="235"/>
      <c r="SXB247" s="235"/>
      <c r="SXC247" s="235"/>
      <c r="SXD247" s="235"/>
      <c r="SXE247" s="235"/>
      <c r="SXF247" s="235"/>
      <c r="SXG247" s="235"/>
      <c r="SXH247" s="296"/>
      <c r="SXI247" s="296"/>
      <c r="SXJ247" s="208"/>
      <c r="SXL247" s="235"/>
      <c r="SXM247" s="235"/>
      <c r="SXN247" s="235"/>
      <c r="SXO247" s="235"/>
      <c r="SXP247" s="235"/>
      <c r="SXQ247" s="235"/>
      <c r="SXR247" s="235"/>
      <c r="SXS247" s="296"/>
      <c r="SXT247" s="296"/>
      <c r="SXU247" s="208"/>
      <c r="SXW247" s="235"/>
      <c r="SXX247" s="235"/>
      <c r="SXY247" s="235"/>
      <c r="SXZ247" s="235"/>
      <c r="SYA247" s="235"/>
      <c r="SYB247" s="235"/>
      <c r="SYC247" s="235"/>
      <c r="SYD247" s="296"/>
      <c r="SYE247" s="296"/>
      <c r="SYF247" s="208"/>
      <c r="SYH247" s="235"/>
      <c r="SYI247" s="235"/>
      <c r="SYJ247" s="235"/>
      <c r="SYK247" s="235"/>
      <c r="SYL247" s="235"/>
      <c r="SYM247" s="235"/>
      <c r="SYN247" s="235"/>
      <c r="SYO247" s="296"/>
      <c r="SYP247" s="296"/>
      <c r="SYQ247" s="208"/>
      <c r="SYS247" s="235"/>
      <c r="SYT247" s="235"/>
      <c r="SYU247" s="235"/>
      <c r="SYV247" s="235"/>
      <c r="SYW247" s="235"/>
      <c r="SYX247" s="235"/>
      <c r="SYY247" s="235"/>
      <c r="SYZ247" s="296"/>
      <c r="SZA247" s="296"/>
      <c r="SZB247" s="208"/>
      <c r="SZD247" s="235"/>
      <c r="SZE247" s="235"/>
      <c r="SZF247" s="235"/>
      <c r="SZG247" s="235"/>
      <c r="SZH247" s="235"/>
      <c r="SZI247" s="235"/>
      <c r="SZJ247" s="235"/>
      <c r="SZK247" s="296"/>
      <c r="SZL247" s="296"/>
      <c r="SZM247" s="208"/>
      <c r="SZO247" s="235"/>
      <c r="SZP247" s="235"/>
      <c r="SZQ247" s="235"/>
      <c r="SZR247" s="235"/>
      <c r="SZS247" s="235"/>
      <c r="SZT247" s="235"/>
      <c r="SZU247" s="235"/>
      <c r="SZV247" s="296"/>
      <c r="SZW247" s="296"/>
      <c r="SZX247" s="208"/>
      <c r="SZZ247" s="235"/>
      <c r="TAA247" s="235"/>
      <c r="TAB247" s="235"/>
      <c r="TAC247" s="235"/>
      <c r="TAD247" s="235"/>
      <c r="TAE247" s="235"/>
      <c r="TAF247" s="235"/>
      <c r="TAG247" s="296"/>
      <c r="TAH247" s="296"/>
      <c r="TAI247" s="208"/>
      <c r="TAK247" s="235"/>
      <c r="TAL247" s="235"/>
      <c r="TAM247" s="235"/>
      <c r="TAN247" s="235"/>
      <c r="TAO247" s="235"/>
      <c r="TAP247" s="235"/>
      <c r="TAQ247" s="235"/>
      <c r="TAR247" s="296"/>
      <c r="TAS247" s="296"/>
      <c r="TAT247" s="208"/>
      <c r="TAV247" s="235"/>
      <c r="TAW247" s="235"/>
      <c r="TAX247" s="235"/>
      <c r="TAY247" s="235"/>
      <c r="TAZ247" s="235"/>
      <c r="TBA247" s="235"/>
      <c r="TBB247" s="235"/>
      <c r="TBC247" s="296"/>
      <c r="TBD247" s="296"/>
      <c r="TBE247" s="208"/>
      <c r="TBG247" s="235"/>
      <c r="TBH247" s="235"/>
      <c r="TBI247" s="235"/>
      <c r="TBJ247" s="235"/>
      <c r="TBK247" s="235"/>
      <c r="TBL247" s="235"/>
      <c r="TBM247" s="235"/>
      <c r="TBN247" s="296"/>
      <c r="TBO247" s="296"/>
      <c r="TBP247" s="208"/>
      <c r="TBR247" s="235"/>
      <c r="TBS247" s="235"/>
      <c r="TBT247" s="235"/>
      <c r="TBU247" s="235"/>
      <c r="TBV247" s="235"/>
      <c r="TBW247" s="235"/>
      <c r="TBX247" s="235"/>
      <c r="TBY247" s="296"/>
      <c r="TBZ247" s="296"/>
      <c r="TCA247" s="208"/>
      <c r="TCC247" s="235"/>
      <c r="TCD247" s="235"/>
      <c r="TCE247" s="235"/>
      <c r="TCF247" s="235"/>
      <c r="TCG247" s="235"/>
      <c r="TCH247" s="235"/>
      <c r="TCI247" s="235"/>
      <c r="TCJ247" s="296"/>
      <c r="TCK247" s="296"/>
      <c r="TCL247" s="208"/>
      <c r="TCN247" s="235"/>
      <c r="TCO247" s="235"/>
      <c r="TCP247" s="235"/>
      <c r="TCQ247" s="235"/>
      <c r="TCR247" s="235"/>
      <c r="TCS247" s="235"/>
      <c r="TCT247" s="235"/>
      <c r="TCU247" s="296"/>
      <c r="TCV247" s="296"/>
      <c r="TCW247" s="208"/>
      <c r="TCY247" s="235"/>
      <c r="TCZ247" s="235"/>
      <c r="TDA247" s="235"/>
      <c r="TDB247" s="235"/>
      <c r="TDC247" s="235"/>
      <c r="TDD247" s="235"/>
      <c r="TDE247" s="235"/>
      <c r="TDF247" s="296"/>
      <c r="TDG247" s="296"/>
      <c r="TDH247" s="208"/>
      <c r="TDJ247" s="235"/>
      <c r="TDK247" s="235"/>
      <c r="TDL247" s="235"/>
      <c r="TDM247" s="235"/>
      <c r="TDN247" s="235"/>
      <c r="TDO247" s="235"/>
      <c r="TDP247" s="235"/>
      <c r="TDQ247" s="296"/>
      <c r="TDR247" s="296"/>
      <c r="TDS247" s="208"/>
      <c r="TDU247" s="235"/>
      <c r="TDV247" s="235"/>
      <c r="TDW247" s="235"/>
      <c r="TDX247" s="235"/>
      <c r="TDY247" s="235"/>
      <c r="TDZ247" s="235"/>
      <c r="TEA247" s="235"/>
      <c r="TEB247" s="296"/>
      <c r="TEC247" s="296"/>
      <c r="TED247" s="208"/>
      <c r="TEF247" s="235"/>
      <c r="TEG247" s="235"/>
      <c r="TEH247" s="235"/>
      <c r="TEI247" s="235"/>
      <c r="TEJ247" s="235"/>
      <c r="TEK247" s="235"/>
      <c r="TEL247" s="235"/>
      <c r="TEM247" s="296"/>
      <c r="TEN247" s="296"/>
      <c r="TEO247" s="208"/>
      <c r="TEQ247" s="235"/>
      <c r="TER247" s="235"/>
      <c r="TES247" s="235"/>
      <c r="TET247" s="235"/>
      <c r="TEU247" s="235"/>
      <c r="TEV247" s="235"/>
      <c r="TEW247" s="235"/>
      <c r="TEX247" s="296"/>
      <c r="TEY247" s="296"/>
      <c r="TEZ247" s="208"/>
      <c r="TFB247" s="235"/>
      <c r="TFC247" s="235"/>
      <c r="TFD247" s="235"/>
      <c r="TFE247" s="235"/>
      <c r="TFF247" s="235"/>
      <c r="TFG247" s="235"/>
      <c r="TFH247" s="235"/>
      <c r="TFI247" s="296"/>
      <c r="TFJ247" s="296"/>
      <c r="TFK247" s="208"/>
      <c r="TFM247" s="235"/>
      <c r="TFN247" s="235"/>
      <c r="TFO247" s="235"/>
      <c r="TFP247" s="235"/>
      <c r="TFQ247" s="235"/>
      <c r="TFR247" s="235"/>
      <c r="TFS247" s="235"/>
      <c r="TFT247" s="296"/>
      <c r="TFU247" s="296"/>
      <c r="TFV247" s="208"/>
      <c r="TFX247" s="235"/>
      <c r="TFY247" s="235"/>
      <c r="TFZ247" s="235"/>
      <c r="TGA247" s="235"/>
      <c r="TGB247" s="235"/>
      <c r="TGC247" s="235"/>
      <c r="TGD247" s="235"/>
      <c r="TGE247" s="296"/>
      <c r="TGF247" s="296"/>
      <c r="TGG247" s="208"/>
      <c r="TGI247" s="235"/>
      <c r="TGJ247" s="235"/>
      <c r="TGK247" s="235"/>
      <c r="TGL247" s="235"/>
      <c r="TGM247" s="235"/>
      <c r="TGN247" s="235"/>
      <c r="TGO247" s="235"/>
      <c r="TGP247" s="296"/>
      <c r="TGQ247" s="296"/>
      <c r="TGR247" s="208"/>
      <c r="TGT247" s="235"/>
      <c r="TGU247" s="235"/>
      <c r="TGV247" s="235"/>
      <c r="TGW247" s="235"/>
      <c r="TGX247" s="235"/>
      <c r="TGY247" s="235"/>
      <c r="TGZ247" s="235"/>
      <c r="THA247" s="296"/>
      <c r="THB247" s="296"/>
      <c r="THC247" s="208"/>
      <c r="THE247" s="235"/>
      <c r="THF247" s="235"/>
      <c r="THG247" s="235"/>
      <c r="THH247" s="235"/>
      <c r="THI247" s="235"/>
      <c r="THJ247" s="235"/>
      <c r="THK247" s="235"/>
      <c r="THL247" s="296"/>
      <c r="THM247" s="296"/>
      <c r="THN247" s="208"/>
      <c r="THP247" s="235"/>
      <c r="THQ247" s="235"/>
      <c r="THR247" s="235"/>
      <c r="THS247" s="235"/>
      <c r="THT247" s="235"/>
      <c r="THU247" s="235"/>
      <c r="THV247" s="235"/>
      <c r="THW247" s="296"/>
      <c r="THX247" s="296"/>
      <c r="THY247" s="208"/>
      <c r="TIA247" s="235"/>
      <c r="TIB247" s="235"/>
      <c r="TIC247" s="235"/>
      <c r="TID247" s="235"/>
      <c r="TIE247" s="235"/>
      <c r="TIF247" s="235"/>
      <c r="TIG247" s="235"/>
      <c r="TIH247" s="296"/>
      <c r="TII247" s="296"/>
      <c r="TIJ247" s="208"/>
      <c r="TIL247" s="235"/>
      <c r="TIM247" s="235"/>
      <c r="TIN247" s="235"/>
      <c r="TIO247" s="235"/>
      <c r="TIP247" s="235"/>
      <c r="TIQ247" s="235"/>
      <c r="TIR247" s="235"/>
      <c r="TIS247" s="296"/>
      <c r="TIT247" s="296"/>
      <c r="TIU247" s="208"/>
      <c r="TIW247" s="235"/>
      <c r="TIX247" s="235"/>
      <c r="TIY247" s="235"/>
      <c r="TIZ247" s="235"/>
      <c r="TJA247" s="235"/>
      <c r="TJB247" s="235"/>
      <c r="TJC247" s="235"/>
      <c r="TJD247" s="296"/>
      <c r="TJE247" s="296"/>
      <c r="TJF247" s="208"/>
      <c r="TJH247" s="235"/>
      <c r="TJI247" s="235"/>
      <c r="TJJ247" s="235"/>
      <c r="TJK247" s="235"/>
      <c r="TJL247" s="235"/>
      <c r="TJM247" s="235"/>
      <c r="TJN247" s="235"/>
      <c r="TJO247" s="296"/>
      <c r="TJP247" s="296"/>
      <c r="TJQ247" s="208"/>
      <c r="TJS247" s="235"/>
      <c r="TJT247" s="235"/>
      <c r="TJU247" s="235"/>
      <c r="TJV247" s="235"/>
      <c r="TJW247" s="235"/>
      <c r="TJX247" s="235"/>
      <c r="TJY247" s="235"/>
      <c r="TJZ247" s="296"/>
      <c r="TKA247" s="296"/>
      <c r="TKB247" s="208"/>
      <c r="TKD247" s="235"/>
      <c r="TKE247" s="235"/>
      <c r="TKF247" s="235"/>
      <c r="TKG247" s="235"/>
      <c r="TKH247" s="235"/>
      <c r="TKI247" s="235"/>
      <c r="TKJ247" s="235"/>
      <c r="TKK247" s="296"/>
      <c r="TKL247" s="296"/>
      <c r="TKM247" s="208"/>
      <c r="TKO247" s="235"/>
      <c r="TKP247" s="235"/>
      <c r="TKQ247" s="235"/>
      <c r="TKR247" s="235"/>
      <c r="TKS247" s="235"/>
      <c r="TKT247" s="235"/>
      <c r="TKU247" s="235"/>
      <c r="TKV247" s="296"/>
      <c r="TKW247" s="296"/>
      <c r="TKX247" s="208"/>
      <c r="TKZ247" s="235"/>
      <c r="TLA247" s="235"/>
      <c r="TLB247" s="235"/>
      <c r="TLC247" s="235"/>
      <c r="TLD247" s="235"/>
      <c r="TLE247" s="235"/>
      <c r="TLF247" s="235"/>
      <c r="TLG247" s="296"/>
      <c r="TLH247" s="296"/>
      <c r="TLI247" s="208"/>
      <c r="TLK247" s="235"/>
      <c r="TLL247" s="235"/>
      <c r="TLM247" s="235"/>
      <c r="TLN247" s="235"/>
      <c r="TLO247" s="235"/>
      <c r="TLP247" s="235"/>
      <c r="TLQ247" s="235"/>
      <c r="TLR247" s="296"/>
      <c r="TLS247" s="296"/>
      <c r="TLT247" s="208"/>
      <c r="TLV247" s="235"/>
      <c r="TLW247" s="235"/>
      <c r="TLX247" s="235"/>
      <c r="TLY247" s="235"/>
      <c r="TLZ247" s="235"/>
      <c r="TMA247" s="235"/>
      <c r="TMB247" s="235"/>
      <c r="TMC247" s="296"/>
      <c r="TMD247" s="296"/>
      <c r="TME247" s="208"/>
      <c r="TMG247" s="235"/>
      <c r="TMH247" s="235"/>
      <c r="TMI247" s="235"/>
      <c r="TMJ247" s="235"/>
      <c r="TMK247" s="235"/>
      <c r="TML247" s="235"/>
      <c r="TMM247" s="235"/>
      <c r="TMN247" s="296"/>
      <c r="TMO247" s="296"/>
      <c r="TMP247" s="208"/>
      <c r="TMR247" s="235"/>
      <c r="TMS247" s="235"/>
      <c r="TMT247" s="235"/>
      <c r="TMU247" s="235"/>
      <c r="TMV247" s="235"/>
      <c r="TMW247" s="235"/>
      <c r="TMX247" s="235"/>
      <c r="TMY247" s="296"/>
      <c r="TMZ247" s="296"/>
      <c r="TNA247" s="208"/>
      <c r="TNC247" s="235"/>
      <c r="TND247" s="235"/>
      <c r="TNE247" s="235"/>
      <c r="TNF247" s="235"/>
      <c r="TNG247" s="235"/>
      <c r="TNH247" s="235"/>
      <c r="TNI247" s="235"/>
      <c r="TNJ247" s="296"/>
      <c r="TNK247" s="296"/>
      <c r="TNL247" s="208"/>
      <c r="TNN247" s="235"/>
      <c r="TNO247" s="235"/>
      <c r="TNP247" s="235"/>
      <c r="TNQ247" s="235"/>
      <c r="TNR247" s="235"/>
      <c r="TNS247" s="235"/>
      <c r="TNT247" s="235"/>
      <c r="TNU247" s="296"/>
      <c r="TNV247" s="296"/>
      <c r="TNW247" s="208"/>
      <c r="TNY247" s="235"/>
      <c r="TNZ247" s="235"/>
      <c r="TOA247" s="235"/>
      <c r="TOB247" s="235"/>
      <c r="TOC247" s="235"/>
      <c r="TOD247" s="235"/>
      <c r="TOE247" s="235"/>
      <c r="TOF247" s="296"/>
      <c r="TOG247" s="296"/>
      <c r="TOH247" s="208"/>
      <c r="TOJ247" s="235"/>
      <c r="TOK247" s="235"/>
      <c r="TOL247" s="235"/>
      <c r="TOM247" s="235"/>
      <c r="TON247" s="235"/>
      <c r="TOO247" s="235"/>
      <c r="TOP247" s="235"/>
      <c r="TOQ247" s="296"/>
      <c r="TOR247" s="296"/>
      <c r="TOS247" s="208"/>
      <c r="TOU247" s="235"/>
      <c r="TOV247" s="235"/>
      <c r="TOW247" s="235"/>
      <c r="TOX247" s="235"/>
      <c r="TOY247" s="235"/>
      <c r="TOZ247" s="235"/>
      <c r="TPA247" s="235"/>
      <c r="TPB247" s="296"/>
      <c r="TPC247" s="296"/>
      <c r="TPD247" s="208"/>
      <c r="TPF247" s="235"/>
      <c r="TPG247" s="235"/>
      <c r="TPH247" s="235"/>
      <c r="TPI247" s="235"/>
      <c r="TPJ247" s="235"/>
      <c r="TPK247" s="235"/>
      <c r="TPL247" s="235"/>
      <c r="TPM247" s="296"/>
      <c r="TPN247" s="296"/>
      <c r="TPO247" s="208"/>
      <c r="TPQ247" s="235"/>
      <c r="TPR247" s="235"/>
      <c r="TPS247" s="235"/>
      <c r="TPT247" s="235"/>
      <c r="TPU247" s="235"/>
      <c r="TPV247" s="235"/>
      <c r="TPW247" s="235"/>
      <c r="TPX247" s="296"/>
      <c r="TPY247" s="296"/>
      <c r="TPZ247" s="208"/>
      <c r="TQB247" s="235"/>
      <c r="TQC247" s="235"/>
      <c r="TQD247" s="235"/>
      <c r="TQE247" s="235"/>
      <c r="TQF247" s="235"/>
      <c r="TQG247" s="235"/>
      <c r="TQH247" s="235"/>
      <c r="TQI247" s="296"/>
      <c r="TQJ247" s="296"/>
      <c r="TQK247" s="208"/>
      <c r="TQM247" s="235"/>
      <c r="TQN247" s="235"/>
      <c r="TQO247" s="235"/>
      <c r="TQP247" s="235"/>
      <c r="TQQ247" s="235"/>
      <c r="TQR247" s="235"/>
      <c r="TQS247" s="235"/>
      <c r="TQT247" s="296"/>
      <c r="TQU247" s="296"/>
      <c r="TQV247" s="208"/>
      <c r="TQX247" s="235"/>
      <c r="TQY247" s="235"/>
      <c r="TQZ247" s="235"/>
      <c r="TRA247" s="235"/>
      <c r="TRB247" s="235"/>
      <c r="TRC247" s="235"/>
      <c r="TRD247" s="235"/>
      <c r="TRE247" s="296"/>
      <c r="TRF247" s="296"/>
      <c r="TRG247" s="208"/>
      <c r="TRI247" s="235"/>
      <c r="TRJ247" s="235"/>
      <c r="TRK247" s="235"/>
      <c r="TRL247" s="235"/>
      <c r="TRM247" s="235"/>
      <c r="TRN247" s="235"/>
      <c r="TRO247" s="235"/>
      <c r="TRP247" s="296"/>
      <c r="TRQ247" s="296"/>
      <c r="TRR247" s="208"/>
      <c r="TRT247" s="235"/>
      <c r="TRU247" s="235"/>
      <c r="TRV247" s="235"/>
      <c r="TRW247" s="235"/>
      <c r="TRX247" s="235"/>
      <c r="TRY247" s="235"/>
      <c r="TRZ247" s="235"/>
      <c r="TSA247" s="296"/>
      <c r="TSB247" s="296"/>
      <c r="TSC247" s="208"/>
      <c r="TSE247" s="235"/>
      <c r="TSF247" s="235"/>
      <c r="TSG247" s="235"/>
      <c r="TSH247" s="235"/>
      <c r="TSI247" s="235"/>
      <c r="TSJ247" s="235"/>
      <c r="TSK247" s="235"/>
      <c r="TSL247" s="296"/>
      <c r="TSM247" s="296"/>
      <c r="TSN247" s="208"/>
      <c r="TSP247" s="235"/>
      <c r="TSQ247" s="235"/>
      <c r="TSR247" s="235"/>
      <c r="TSS247" s="235"/>
      <c r="TST247" s="235"/>
      <c r="TSU247" s="235"/>
      <c r="TSV247" s="235"/>
      <c r="TSW247" s="296"/>
      <c r="TSX247" s="296"/>
      <c r="TSY247" s="208"/>
      <c r="TTA247" s="235"/>
      <c r="TTB247" s="235"/>
      <c r="TTC247" s="235"/>
      <c r="TTD247" s="235"/>
      <c r="TTE247" s="235"/>
      <c r="TTF247" s="235"/>
      <c r="TTG247" s="235"/>
      <c r="TTH247" s="296"/>
      <c r="TTI247" s="296"/>
      <c r="TTJ247" s="208"/>
      <c r="TTL247" s="235"/>
      <c r="TTM247" s="235"/>
      <c r="TTN247" s="235"/>
      <c r="TTO247" s="235"/>
      <c r="TTP247" s="235"/>
      <c r="TTQ247" s="235"/>
      <c r="TTR247" s="235"/>
      <c r="TTS247" s="296"/>
      <c r="TTT247" s="296"/>
      <c r="TTU247" s="208"/>
      <c r="TTW247" s="235"/>
      <c r="TTX247" s="235"/>
      <c r="TTY247" s="235"/>
      <c r="TTZ247" s="235"/>
      <c r="TUA247" s="235"/>
      <c r="TUB247" s="235"/>
      <c r="TUC247" s="235"/>
      <c r="TUD247" s="296"/>
      <c r="TUE247" s="296"/>
      <c r="TUF247" s="208"/>
      <c r="TUH247" s="235"/>
      <c r="TUI247" s="235"/>
      <c r="TUJ247" s="235"/>
      <c r="TUK247" s="235"/>
      <c r="TUL247" s="235"/>
      <c r="TUM247" s="235"/>
      <c r="TUN247" s="235"/>
      <c r="TUO247" s="296"/>
      <c r="TUP247" s="296"/>
      <c r="TUQ247" s="208"/>
      <c r="TUS247" s="235"/>
      <c r="TUT247" s="235"/>
      <c r="TUU247" s="235"/>
      <c r="TUV247" s="235"/>
      <c r="TUW247" s="235"/>
      <c r="TUX247" s="235"/>
      <c r="TUY247" s="235"/>
      <c r="TUZ247" s="296"/>
      <c r="TVA247" s="296"/>
      <c r="TVB247" s="208"/>
      <c r="TVD247" s="235"/>
      <c r="TVE247" s="235"/>
      <c r="TVF247" s="235"/>
      <c r="TVG247" s="235"/>
      <c r="TVH247" s="235"/>
      <c r="TVI247" s="235"/>
      <c r="TVJ247" s="235"/>
      <c r="TVK247" s="296"/>
      <c r="TVL247" s="296"/>
      <c r="TVM247" s="208"/>
      <c r="TVO247" s="235"/>
      <c r="TVP247" s="235"/>
      <c r="TVQ247" s="235"/>
      <c r="TVR247" s="235"/>
      <c r="TVS247" s="235"/>
      <c r="TVT247" s="235"/>
      <c r="TVU247" s="235"/>
      <c r="TVV247" s="296"/>
      <c r="TVW247" s="296"/>
      <c r="TVX247" s="208"/>
      <c r="TVZ247" s="235"/>
      <c r="TWA247" s="235"/>
      <c r="TWB247" s="235"/>
      <c r="TWC247" s="235"/>
      <c r="TWD247" s="235"/>
      <c r="TWE247" s="235"/>
      <c r="TWF247" s="235"/>
      <c r="TWG247" s="296"/>
      <c r="TWH247" s="296"/>
      <c r="TWI247" s="208"/>
      <c r="TWK247" s="235"/>
      <c r="TWL247" s="235"/>
      <c r="TWM247" s="235"/>
      <c r="TWN247" s="235"/>
      <c r="TWO247" s="235"/>
      <c r="TWP247" s="235"/>
      <c r="TWQ247" s="235"/>
      <c r="TWR247" s="296"/>
      <c r="TWS247" s="296"/>
      <c r="TWT247" s="208"/>
      <c r="TWV247" s="235"/>
      <c r="TWW247" s="235"/>
      <c r="TWX247" s="235"/>
      <c r="TWY247" s="235"/>
      <c r="TWZ247" s="235"/>
      <c r="TXA247" s="235"/>
      <c r="TXB247" s="235"/>
      <c r="TXC247" s="296"/>
      <c r="TXD247" s="296"/>
      <c r="TXE247" s="208"/>
      <c r="TXG247" s="235"/>
      <c r="TXH247" s="235"/>
      <c r="TXI247" s="235"/>
      <c r="TXJ247" s="235"/>
      <c r="TXK247" s="235"/>
      <c r="TXL247" s="235"/>
      <c r="TXM247" s="235"/>
      <c r="TXN247" s="296"/>
      <c r="TXO247" s="296"/>
      <c r="TXP247" s="208"/>
      <c r="TXR247" s="235"/>
      <c r="TXS247" s="235"/>
      <c r="TXT247" s="235"/>
      <c r="TXU247" s="235"/>
      <c r="TXV247" s="235"/>
      <c r="TXW247" s="235"/>
      <c r="TXX247" s="235"/>
      <c r="TXY247" s="296"/>
      <c r="TXZ247" s="296"/>
      <c r="TYA247" s="208"/>
      <c r="TYC247" s="235"/>
      <c r="TYD247" s="235"/>
      <c r="TYE247" s="235"/>
      <c r="TYF247" s="235"/>
      <c r="TYG247" s="235"/>
      <c r="TYH247" s="235"/>
      <c r="TYI247" s="235"/>
      <c r="TYJ247" s="296"/>
      <c r="TYK247" s="296"/>
      <c r="TYL247" s="208"/>
      <c r="TYN247" s="235"/>
      <c r="TYO247" s="235"/>
      <c r="TYP247" s="235"/>
      <c r="TYQ247" s="235"/>
      <c r="TYR247" s="235"/>
      <c r="TYS247" s="235"/>
      <c r="TYT247" s="235"/>
      <c r="TYU247" s="296"/>
      <c r="TYV247" s="296"/>
      <c r="TYW247" s="208"/>
      <c r="TYY247" s="235"/>
      <c r="TYZ247" s="235"/>
      <c r="TZA247" s="235"/>
      <c r="TZB247" s="235"/>
      <c r="TZC247" s="235"/>
      <c r="TZD247" s="235"/>
      <c r="TZE247" s="235"/>
      <c r="TZF247" s="296"/>
      <c r="TZG247" s="296"/>
      <c r="TZH247" s="208"/>
      <c r="TZJ247" s="235"/>
      <c r="TZK247" s="235"/>
      <c r="TZL247" s="235"/>
      <c r="TZM247" s="235"/>
      <c r="TZN247" s="235"/>
      <c r="TZO247" s="235"/>
      <c r="TZP247" s="235"/>
      <c r="TZQ247" s="296"/>
      <c r="TZR247" s="296"/>
      <c r="TZS247" s="208"/>
      <c r="TZU247" s="235"/>
      <c r="TZV247" s="235"/>
      <c r="TZW247" s="235"/>
      <c r="TZX247" s="235"/>
      <c r="TZY247" s="235"/>
      <c r="TZZ247" s="235"/>
      <c r="UAA247" s="235"/>
      <c r="UAB247" s="296"/>
      <c r="UAC247" s="296"/>
      <c r="UAD247" s="208"/>
      <c r="UAF247" s="235"/>
      <c r="UAG247" s="235"/>
      <c r="UAH247" s="235"/>
      <c r="UAI247" s="235"/>
      <c r="UAJ247" s="235"/>
      <c r="UAK247" s="235"/>
      <c r="UAL247" s="235"/>
      <c r="UAM247" s="296"/>
      <c r="UAN247" s="296"/>
      <c r="UAO247" s="208"/>
      <c r="UAQ247" s="235"/>
      <c r="UAR247" s="235"/>
      <c r="UAS247" s="235"/>
      <c r="UAT247" s="235"/>
      <c r="UAU247" s="235"/>
      <c r="UAV247" s="235"/>
      <c r="UAW247" s="235"/>
      <c r="UAX247" s="296"/>
      <c r="UAY247" s="296"/>
      <c r="UAZ247" s="208"/>
      <c r="UBB247" s="235"/>
      <c r="UBC247" s="235"/>
      <c r="UBD247" s="235"/>
      <c r="UBE247" s="235"/>
      <c r="UBF247" s="235"/>
      <c r="UBG247" s="235"/>
      <c r="UBH247" s="235"/>
      <c r="UBI247" s="296"/>
      <c r="UBJ247" s="296"/>
      <c r="UBK247" s="208"/>
      <c r="UBM247" s="235"/>
      <c r="UBN247" s="235"/>
      <c r="UBO247" s="235"/>
      <c r="UBP247" s="235"/>
      <c r="UBQ247" s="235"/>
      <c r="UBR247" s="235"/>
      <c r="UBS247" s="235"/>
      <c r="UBT247" s="296"/>
      <c r="UBU247" s="296"/>
      <c r="UBV247" s="208"/>
      <c r="UBX247" s="235"/>
      <c r="UBY247" s="235"/>
      <c r="UBZ247" s="235"/>
      <c r="UCA247" s="235"/>
      <c r="UCB247" s="235"/>
      <c r="UCC247" s="235"/>
      <c r="UCD247" s="235"/>
      <c r="UCE247" s="296"/>
      <c r="UCF247" s="296"/>
      <c r="UCG247" s="208"/>
      <c r="UCI247" s="235"/>
      <c r="UCJ247" s="235"/>
      <c r="UCK247" s="235"/>
      <c r="UCL247" s="235"/>
      <c r="UCM247" s="235"/>
      <c r="UCN247" s="235"/>
      <c r="UCO247" s="235"/>
      <c r="UCP247" s="296"/>
      <c r="UCQ247" s="296"/>
      <c r="UCR247" s="208"/>
      <c r="UCT247" s="235"/>
      <c r="UCU247" s="235"/>
      <c r="UCV247" s="235"/>
      <c r="UCW247" s="235"/>
      <c r="UCX247" s="235"/>
      <c r="UCY247" s="235"/>
      <c r="UCZ247" s="235"/>
      <c r="UDA247" s="296"/>
      <c r="UDB247" s="296"/>
      <c r="UDC247" s="208"/>
      <c r="UDE247" s="235"/>
      <c r="UDF247" s="235"/>
      <c r="UDG247" s="235"/>
      <c r="UDH247" s="235"/>
      <c r="UDI247" s="235"/>
      <c r="UDJ247" s="235"/>
      <c r="UDK247" s="235"/>
      <c r="UDL247" s="296"/>
      <c r="UDM247" s="296"/>
      <c r="UDN247" s="208"/>
      <c r="UDP247" s="235"/>
      <c r="UDQ247" s="235"/>
      <c r="UDR247" s="235"/>
      <c r="UDS247" s="235"/>
      <c r="UDT247" s="235"/>
      <c r="UDU247" s="235"/>
      <c r="UDV247" s="235"/>
      <c r="UDW247" s="296"/>
      <c r="UDX247" s="296"/>
      <c r="UDY247" s="208"/>
      <c r="UEA247" s="235"/>
      <c r="UEB247" s="235"/>
      <c r="UEC247" s="235"/>
      <c r="UED247" s="235"/>
      <c r="UEE247" s="235"/>
      <c r="UEF247" s="235"/>
      <c r="UEG247" s="235"/>
      <c r="UEH247" s="296"/>
      <c r="UEI247" s="296"/>
      <c r="UEJ247" s="208"/>
      <c r="UEL247" s="235"/>
      <c r="UEM247" s="235"/>
      <c r="UEN247" s="235"/>
      <c r="UEO247" s="235"/>
      <c r="UEP247" s="235"/>
      <c r="UEQ247" s="235"/>
      <c r="UER247" s="235"/>
      <c r="UES247" s="296"/>
      <c r="UET247" s="296"/>
      <c r="UEU247" s="208"/>
      <c r="UEW247" s="235"/>
      <c r="UEX247" s="235"/>
      <c r="UEY247" s="235"/>
      <c r="UEZ247" s="235"/>
      <c r="UFA247" s="235"/>
      <c r="UFB247" s="235"/>
      <c r="UFC247" s="235"/>
      <c r="UFD247" s="296"/>
      <c r="UFE247" s="296"/>
      <c r="UFF247" s="208"/>
      <c r="UFH247" s="235"/>
      <c r="UFI247" s="235"/>
      <c r="UFJ247" s="235"/>
      <c r="UFK247" s="235"/>
      <c r="UFL247" s="235"/>
      <c r="UFM247" s="235"/>
      <c r="UFN247" s="235"/>
      <c r="UFO247" s="296"/>
      <c r="UFP247" s="296"/>
      <c r="UFQ247" s="208"/>
      <c r="UFS247" s="235"/>
      <c r="UFT247" s="235"/>
      <c r="UFU247" s="235"/>
      <c r="UFV247" s="235"/>
      <c r="UFW247" s="235"/>
      <c r="UFX247" s="235"/>
      <c r="UFY247" s="235"/>
      <c r="UFZ247" s="296"/>
      <c r="UGA247" s="296"/>
      <c r="UGB247" s="208"/>
      <c r="UGD247" s="235"/>
      <c r="UGE247" s="235"/>
      <c r="UGF247" s="235"/>
      <c r="UGG247" s="235"/>
      <c r="UGH247" s="235"/>
      <c r="UGI247" s="235"/>
      <c r="UGJ247" s="235"/>
      <c r="UGK247" s="296"/>
      <c r="UGL247" s="296"/>
      <c r="UGM247" s="208"/>
      <c r="UGO247" s="235"/>
      <c r="UGP247" s="235"/>
      <c r="UGQ247" s="235"/>
      <c r="UGR247" s="235"/>
      <c r="UGS247" s="235"/>
      <c r="UGT247" s="235"/>
      <c r="UGU247" s="235"/>
      <c r="UGV247" s="296"/>
      <c r="UGW247" s="296"/>
      <c r="UGX247" s="208"/>
      <c r="UGZ247" s="235"/>
      <c r="UHA247" s="235"/>
      <c r="UHB247" s="235"/>
      <c r="UHC247" s="235"/>
      <c r="UHD247" s="235"/>
      <c r="UHE247" s="235"/>
      <c r="UHF247" s="235"/>
      <c r="UHG247" s="296"/>
      <c r="UHH247" s="296"/>
      <c r="UHI247" s="208"/>
      <c r="UHK247" s="235"/>
      <c r="UHL247" s="235"/>
      <c r="UHM247" s="235"/>
      <c r="UHN247" s="235"/>
      <c r="UHO247" s="235"/>
      <c r="UHP247" s="235"/>
      <c r="UHQ247" s="235"/>
      <c r="UHR247" s="296"/>
      <c r="UHS247" s="296"/>
      <c r="UHT247" s="208"/>
      <c r="UHV247" s="235"/>
      <c r="UHW247" s="235"/>
      <c r="UHX247" s="235"/>
      <c r="UHY247" s="235"/>
      <c r="UHZ247" s="235"/>
      <c r="UIA247" s="235"/>
      <c r="UIB247" s="235"/>
      <c r="UIC247" s="296"/>
      <c r="UID247" s="296"/>
      <c r="UIE247" s="208"/>
      <c r="UIG247" s="235"/>
      <c r="UIH247" s="235"/>
      <c r="UII247" s="235"/>
      <c r="UIJ247" s="235"/>
      <c r="UIK247" s="235"/>
      <c r="UIL247" s="235"/>
      <c r="UIM247" s="235"/>
      <c r="UIN247" s="296"/>
      <c r="UIO247" s="296"/>
      <c r="UIP247" s="208"/>
      <c r="UIR247" s="235"/>
      <c r="UIS247" s="235"/>
      <c r="UIT247" s="235"/>
      <c r="UIU247" s="235"/>
      <c r="UIV247" s="235"/>
      <c r="UIW247" s="235"/>
      <c r="UIX247" s="235"/>
      <c r="UIY247" s="296"/>
      <c r="UIZ247" s="296"/>
      <c r="UJA247" s="208"/>
      <c r="UJC247" s="235"/>
      <c r="UJD247" s="235"/>
      <c r="UJE247" s="235"/>
      <c r="UJF247" s="235"/>
      <c r="UJG247" s="235"/>
      <c r="UJH247" s="235"/>
      <c r="UJI247" s="235"/>
      <c r="UJJ247" s="296"/>
      <c r="UJK247" s="296"/>
      <c r="UJL247" s="208"/>
      <c r="UJN247" s="235"/>
      <c r="UJO247" s="235"/>
      <c r="UJP247" s="235"/>
      <c r="UJQ247" s="235"/>
      <c r="UJR247" s="235"/>
      <c r="UJS247" s="235"/>
      <c r="UJT247" s="235"/>
      <c r="UJU247" s="296"/>
      <c r="UJV247" s="296"/>
      <c r="UJW247" s="208"/>
      <c r="UJY247" s="235"/>
      <c r="UJZ247" s="235"/>
      <c r="UKA247" s="235"/>
      <c r="UKB247" s="235"/>
      <c r="UKC247" s="235"/>
      <c r="UKD247" s="235"/>
      <c r="UKE247" s="235"/>
      <c r="UKF247" s="296"/>
      <c r="UKG247" s="296"/>
      <c r="UKH247" s="208"/>
      <c r="UKJ247" s="235"/>
      <c r="UKK247" s="235"/>
      <c r="UKL247" s="235"/>
      <c r="UKM247" s="235"/>
      <c r="UKN247" s="235"/>
      <c r="UKO247" s="235"/>
      <c r="UKP247" s="235"/>
      <c r="UKQ247" s="296"/>
      <c r="UKR247" s="296"/>
      <c r="UKS247" s="208"/>
      <c r="UKU247" s="235"/>
      <c r="UKV247" s="235"/>
      <c r="UKW247" s="235"/>
      <c r="UKX247" s="235"/>
      <c r="UKY247" s="235"/>
      <c r="UKZ247" s="235"/>
      <c r="ULA247" s="235"/>
      <c r="ULB247" s="296"/>
      <c r="ULC247" s="296"/>
      <c r="ULD247" s="208"/>
      <c r="ULF247" s="235"/>
      <c r="ULG247" s="235"/>
      <c r="ULH247" s="235"/>
      <c r="ULI247" s="235"/>
      <c r="ULJ247" s="235"/>
      <c r="ULK247" s="235"/>
      <c r="ULL247" s="235"/>
      <c r="ULM247" s="296"/>
      <c r="ULN247" s="296"/>
      <c r="ULO247" s="208"/>
      <c r="ULQ247" s="235"/>
      <c r="ULR247" s="235"/>
      <c r="ULS247" s="235"/>
      <c r="ULT247" s="235"/>
      <c r="ULU247" s="235"/>
      <c r="ULV247" s="235"/>
      <c r="ULW247" s="235"/>
      <c r="ULX247" s="296"/>
      <c r="ULY247" s="296"/>
      <c r="ULZ247" s="208"/>
      <c r="UMB247" s="235"/>
      <c r="UMC247" s="235"/>
      <c r="UMD247" s="235"/>
      <c r="UME247" s="235"/>
      <c r="UMF247" s="235"/>
      <c r="UMG247" s="235"/>
      <c r="UMH247" s="235"/>
      <c r="UMI247" s="296"/>
      <c r="UMJ247" s="296"/>
      <c r="UMK247" s="208"/>
      <c r="UMM247" s="235"/>
      <c r="UMN247" s="235"/>
      <c r="UMO247" s="235"/>
      <c r="UMP247" s="235"/>
      <c r="UMQ247" s="235"/>
      <c r="UMR247" s="235"/>
      <c r="UMS247" s="235"/>
      <c r="UMT247" s="296"/>
      <c r="UMU247" s="296"/>
      <c r="UMV247" s="208"/>
      <c r="UMX247" s="235"/>
      <c r="UMY247" s="235"/>
      <c r="UMZ247" s="235"/>
      <c r="UNA247" s="235"/>
      <c r="UNB247" s="235"/>
      <c r="UNC247" s="235"/>
      <c r="UND247" s="235"/>
      <c r="UNE247" s="296"/>
      <c r="UNF247" s="296"/>
      <c r="UNG247" s="208"/>
      <c r="UNI247" s="235"/>
      <c r="UNJ247" s="235"/>
      <c r="UNK247" s="235"/>
      <c r="UNL247" s="235"/>
      <c r="UNM247" s="235"/>
      <c r="UNN247" s="235"/>
      <c r="UNO247" s="235"/>
      <c r="UNP247" s="296"/>
      <c r="UNQ247" s="296"/>
      <c r="UNR247" s="208"/>
      <c r="UNT247" s="235"/>
      <c r="UNU247" s="235"/>
      <c r="UNV247" s="235"/>
      <c r="UNW247" s="235"/>
      <c r="UNX247" s="235"/>
      <c r="UNY247" s="235"/>
      <c r="UNZ247" s="235"/>
      <c r="UOA247" s="296"/>
      <c r="UOB247" s="296"/>
      <c r="UOC247" s="208"/>
      <c r="UOE247" s="235"/>
      <c r="UOF247" s="235"/>
      <c r="UOG247" s="235"/>
      <c r="UOH247" s="235"/>
      <c r="UOI247" s="235"/>
      <c r="UOJ247" s="235"/>
      <c r="UOK247" s="235"/>
      <c r="UOL247" s="296"/>
      <c r="UOM247" s="296"/>
      <c r="UON247" s="208"/>
      <c r="UOP247" s="235"/>
      <c r="UOQ247" s="235"/>
      <c r="UOR247" s="235"/>
      <c r="UOS247" s="235"/>
      <c r="UOT247" s="235"/>
      <c r="UOU247" s="235"/>
      <c r="UOV247" s="235"/>
      <c r="UOW247" s="296"/>
      <c r="UOX247" s="296"/>
      <c r="UOY247" s="208"/>
      <c r="UPA247" s="235"/>
      <c r="UPB247" s="235"/>
      <c r="UPC247" s="235"/>
      <c r="UPD247" s="235"/>
      <c r="UPE247" s="235"/>
      <c r="UPF247" s="235"/>
      <c r="UPG247" s="235"/>
      <c r="UPH247" s="296"/>
      <c r="UPI247" s="296"/>
      <c r="UPJ247" s="208"/>
      <c r="UPL247" s="235"/>
      <c r="UPM247" s="235"/>
      <c r="UPN247" s="235"/>
      <c r="UPO247" s="235"/>
      <c r="UPP247" s="235"/>
      <c r="UPQ247" s="235"/>
      <c r="UPR247" s="235"/>
      <c r="UPS247" s="296"/>
      <c r="UPT247" s="296"/>
      <c r="UPU247" s="208"/>
      <c r="UPW247" s="235"/>
      <c r="UPX247" s="235"/>
      <c r="UPY247" s="235"/>
      <c r="UPZ247" s="235"/>
      <c r="UQA247" s="235"/>
      <c r="UQB247" s="235"/>
      <c r="UQC247" s="235"/>
      <c r="UQD247" s="296"/>
      <c r="UQE247" s="296"/>
      <c r="UQF247" s="208"/>
      <c r="UQH247" s="235"/>
      <c r="UQI247" s="235"/>
      <c r="UQJ247" s="235"/>
      <c r="UQK247" s="235"/>
      <c r="UQL247" s="235"/>
      <c r="UQM247" s="235"/>
      <c r="UQN247" s="235"/>
      <c r="UQO247" s="296"/>
      <c r="UQP247" s="296"/>
      <c r="UQQ247" s="208"/>
      <c r="UQS247" s="235"/>
      <c r="UQT247" s="235"/>
      <c r="UQU247" s="235"/>
      <c r="UQV247" s="235"/>
      <c r="UQW247" s="235"/>
      <c r="UQX247" s="235"/>
      <c r="UQY247" s="235"/>
      <c r="UQZ247" s="296"/>
      <c r="URA247" s="296"/>
      <c r="URB247" s="208"/>
      <c r="URD247" s="235"/>
      <c r="URE247" s="235"/>
      <c r="URF247" s="235"/>
      <c r="URG247" s="235"/>
      <c r="URH247" s="235"/>
      <c r="URI247" s="235"/>
      <c r="URJ247" s="235"/>
      <c r="URK247" s="296"/>
      <c r="URL247" s="296"/>
      <c r="URM247" s="208"/>
      <c r="URO247" s="235"/>
      <c r="URP247" s="235"/>
      <c r="URQ247" s="235"/>
      <c r="URR247" s="235"/>
      <c r="URS247" s="235"/>
      <c r="URT247" s="235"/>
      <c r="URU247" s="235"/>
      <c r="URV247" s="296"/>
      <c r="URW247" s="296"/>
      <c r="URX247" s="208"/>
      <c r="URZ247" s="235"/>
      <c r="USA247" s="235"/>
      <c r="USB247" s="235"/>
      <c r="USC247" s="235"/>
      <c r="USD247" s="235"/>
      <c r="USE247" s="235"/>
      <c r="USF247" s="235"/>
      <c r="USG247" s="296"/>
      <c r="USH247" s="296"/>
      <c r="USI247" s="208"/>
      <c r="USK247" s="235"/>
      <c r="USL247" s="235"/>
      <c r="USM247" s="235"/>
      <c r="USN247" s="235"/>
      <c r="USO247" s="235"/>
      <c r="USP247" s="235"/>
      <c r="USQ247" s="235"/>
      <c r="USR247" s="296"/>
      <c r="USS247" s="296"/>
      <c r="UST247" s="208"/>
      <c r="USV247" s="235"/>
      <c r="USW247" s="235"/>
      <c r="USX247" s="235"/>
      <c r="USY247" s="235"/>
      <c r="USZ247" s="235"/>
      <c r="UTA247" s="235"/>
      <c r="UTB247" s="235"/>
      <c r="UTC247" s="296"/>
      <c r="UTD247" s="296"/>
      <c r="UTE247" s="208"/>
      <c r="UTG247" s="235"/>
      <c r="UTH247" s="235"/>
      <c r="UTI247" s="235"/>
      <c r="UTJ247" s="235"/>
      <c r="UTK247" s="235"/>
      <c r="UTL247" s="235"/>
      <c r="UTM247" s="235"/>
      <c r="UTN247" s="296"/>
      <c r="UTO247" s="296"/>
      <c r="UTP247" s="208"/>
      <c r="UTR247" s="235"/>
      <c r="UTS247" s="235"/>
      <c r="UTT247" s="235"/>
      <c r="UTU247" s="235"/>
      <c r="UTV247" s="235"/>
      <c r="UTW247" s="235"/>
      <c r="UTX247" s="235"/>
      <c r="UTY247" s="296"/>
      <c r="UTZ247" s="296"/>
      <c r="UUA247" s="208"/>
      <c r="UUC247" s="235"/>
      <c r="UUD247" s="235"/>
      <c r="UUE247" s="235"/>
      <c r="UUF247" s="235"/>
      <c r="UUG247" s="235"/>
      <c r="UUH247" s="235"/>
      <c r="UUI247" s="235"/>
      <c r="UUJ247" s="296"/>
      <c r="UUK247" s="296"/>
      <c r="UUL247" s="208"/>
      <c r="UUN247" s="235"/>
      <c r="UUO247" s="235"/>
      <c r="UUP247" s="235"/>
      <c r="UUQ247" s="235"/>
      <c r="UUR247" s="235"/>
      <c r="UUS247" s="235"/>
      <c r="UUT247" s="235"/>
      <c r="UUU247" s="296"/>
      <c r="UUV247" s="296"/>
      <c r="UUW247" s="208"/>
      <c r="UUY247" s="235"/>
      <c r="UUZ247" s="235"/>
      <c r="UVA247" s="235"/>
      <c r="UVB247" s="235"/>
      <c r="UVC247" s="235"/>
      <c r="UVD247" s="235"/>
      <c r="UVE247" s="235"/>
      <c r="UVF247" s="296"/>
      <c r="UVG247" s="296"/>
      <c r="UVH247" s="208"/>
      <c r="UVJ247" s="235"/>
      <c r="UVK247" s="235"/>
      <c r="UVL247" s="235"/>
      <c r="UVM247" s="235"/>
      <c r="UVN247" s="235"/>
      <c r="UVO247" s="235"/>
      <c r="UVP247" s="235"/>
      <c r="UVQ247" s="296"/>
      <c r="UVR247" s="296"/>
      <c r="UVS247" s="208"/>
      <c r="UVU247" s="235"/>
      <c r="UVV247" s="235"/>
      <c r="UVW247" s="235"/>
      <c r="UVX247" s="235"/>
      <c r="UVY247" s="235"/>
      <c r="UVZ247" s="235"/>
      <c r="UWA247" s="235"/>
      <c r="UWB247" s="296"/>
      <c r="UWC247" s="296"/>
      <c r="UWD247" s="208"/>
      <c r="UWF247" s="235"/>
      <c r="UWG247" s="235"/>
      <c r="UWH247" s="235"/>
      <c r="UWI247" s="235"/>
      <c r="UWJ247" s="235"/>
      <c r="UWK247" s="235"/>
      <c r="UWL247" s="235"/>
      <c r="UWM247" s="296"/>
      <c r="UWN247" s="296"/>
      <c r="UWO247" s="208"/>
      <c r="UWQ247" s="235"/>
      <c r="UWR247" s="235"/>
      <c r="UWS247" s="235"/>
      <c r="UWT247" s="235"/>
      <c r="UWU247" s="235"/>
      <c r="UWV247" s="235"/>
      <c r="UWW247" s="235"/>
      <c r="UWX247" s="296"/>
      <c r="UWY247" s="296"/>
      <c r="UWZ247" s="208"/>
      <c r="UXB247" s="235"/>
      <c r="UXC247" s="235"/>
      <c r="UXD247" s="235"/>
      <c r="UXE247" s="235"/>
      <c r="UXF247" s="235"/>
      <c r="UXG247" s="235"/>
      <c r="UXH247" s="235"/>
      <c r="UXI247" s="296"/>
      <c r="UXJ247" s="296"/>
      <c r="UXK247" s="208"/>
      <c r="UXM247" s="235"/>
      <c r="UXN247" s="235"/>
      <c r="UXO247" s="235"/>
      <c r="UXP247" s="235"/>
      <c r="UXQ247" s="235"/>
      <c r="UXR247" s="235"/>
      <c r="UXS247" s="235"/>
      <c r="UXT247" s="296"/>
      <c r="UXU247" s="296"/>
      <c r="UXV247" s="208"/>
      <c r="UXX247" s="235"/>
      <c r="UXY247" s="235"/>
      <c r="UXZ247" s="235"/>
      <c r="UYA247" s="235"/>
      <c r="UYB247" s="235"/>
      <c r="UYC247" s="235"/>
      <c r="UYD247" s="235"/>
      <c r="UYE247" s="296"/>
      <c r="UYF247" s="296"/>
      <c r="UYG247" s="208"/>
      <c r="UYI247" s="235"/>
      <c r="UYJ247" s="235"/>
      <c r="UYK247" s="235"/>
      <c r="UYL247" s="235"/>
      <c r="UYM247" s="235"/>
      <c r="UYN247" s="235"/>
      <c r="UYO247" s="235"/>
      <c r="UYP247" s="296"/>
      <c r="UYQ247" s="296"/>
      <c r="UYR247" s="208"/>
      <c r="UYT247" s="235"/>
      <c r="UYU247" s="235"/>
      <c r="UYV247" s="235"/>
      <c r="UYW247" s="235"/>
      <c r="UYX247" s="235"/>
      <c r="UYY247" s="235"/>
      <c r="UYZ247" s="235"/>
      <c r="UZA247" s="296"/>
      <c r="UZB247" s="296"/>
      <c r="UZC247" s="208"/>
      <c r="UZE247" s="235"/>
      <c r="UZF247" s="235"/>
      <c r="UZG247" s="235"/>
      <c r="UZH247" s="235"/>
      <c r="UZI247" s="235"/>
      <c r="UZJ247" s="235"/>
      <c r="UZK247" s="235"/>
      <c r="UZL247" s="296"/>
      <c r="UZM247" s="296"/>
      <c r="UZN247" s="208"/>
      <c r="UZP247" s="235"/>
      <c r="UZQ247" s="235"/>
      <c r="UZR247" s="235"/>
      <c r="UZS247" s="235"/>
      <c r="UZT247" s="235"/>
      <c r="UZU247" s="235"/>
      <c r="UZV247" s="235"/>
      <c r="UZW247" s="296"/>
      <c r="UZX247" s="296"/>
      <c r="UZY247" s="208"/>
      <c r="VAA247" s="235"/>
      <c r="VAB247" s="235"/>
      <c r="VAC247" s="235"/>
      <c r="VAD247" s="235"/>
      <c r="VAE247" s="235"/>
      <c r="VAF247" s="235"/>
      <c r="VAG247" s="235"/>
      <c r="VAH247" s="296"/>
      <c r="VAI247" s="296"/>
      <c r="VAJ247" s="208"/>
      <c r="VAL247" s="235"/>
      <c r="VAM247" s="235"/>
      <c r="VAN247" s="235"/>
      <c r="VAO247" s="235"/>
      <c r="VAP247" s="235"/>
      <c r="VAQ247" s="235"/>
      <c r="VAR247" s="235"/>
      <c r="VAS247" s="296"/>
      <c r="VAT247" s="296"/>
      <c r="VAU247" s="208"/>
      <c r="VAW247" s="235"/>
      <c r="VAX247" s="235"/>
      <c r="VAY247" s="235"/>
      <c r="VAZ247" s="235"/>
      <c r="VBA247" s="235"/>
      <c r="VBB247" s="235"/>
      <c r="VBC247" s="235"/>
      <c r="VBD247" s="296"/>
      <c r="VBE247" s="296"/>
      <c r="VBF247" s="208"/>
      <c r="VBH247" s="235"/>
      <c r="VBI247" s="235"/>
      <c r="VBJ247" s="235"/>
      <c r="VBK247" s="235"/>
      <c r="VBL247" s="235"/>
      <c r="VBM247" s="235"/>
      <c r="VBN247" s="235"/>
      <c r="VBO247" s="296"/>
      <c r="VBP247" s="296"/>
      <c r="VBQ247" s="208"/>
      <c r="VBS247" s="235"/>
      <c r="VBT247" s="235"/>
      <c r="VBU247" s="235"/>
      <c r="VBV247" s="235"/>
      <c r="VBW247" s="235"/>
      <c r="VBX247" s="235"/>
      <c r="VBY247" s="235"/>
      <c r="VBZ247" s="296"/>
      <c r="VCA247" s="296"/>
      <c r="VCB247" s="208"/>
      <c r="VCD247" s="235"/>
      <c r="VCE247" s="235"/>
      <c r="VCF247" s="235"/>
      <c r="VCG247" s="235"/>
      <c r="VCH247" s="235"/>
      <c r="VCI247" s="235"/>
      <c r="VCJ247" s="235"/>
      <c r="VCK247" s="296"/>
      <c r="VCL247" s="296"/>
      <c r="VCM247" s="208"/>
      <c r="VCO247" s="235"/>
      <c r="VCP247" s="235"/>
      <c r="VCQ247" s="235"/>
      <c r="VCR247" s="235"/>
      <c r="VCS247" s="235"/>
      <c r="VCT247" s="235"/>
      <c r="VCU247" s="235"/>
      <c r="VCV247" s="296"/>
      <c r="VCW247" s="296"/>
      <c r="VCX247" s="208"/>
      <c r="VCZ247" s="235"/>
      <c r="VDA247" s="235"/>
      <c r="VDB247" s="235"/>
      <c r="VDC247" s="235"/>
      <c r="VDD247" s="235"/>
      <c r="VDE247" s="235"/>
      <c r="VDF247" s="235"/>
      <c r="VDG247" s="296"/>
      <c r="VDH247" s="296"/>
      <c r="VDI247" s="208"/>
      <c r="VDK247" s="235"/>
      <c r="VDL247" s="235"/>
      <c r="VDM247" s="235"/>
      <c r="VDN247" s="235"/>
      <c r="VDO247" s="235"/>
      <c r="VDP247" s="235"/>
      <c r="VDQ247" s="235"/>
      <c r="VDR247" s="296"/>
      <c r="VDS247" s="296"/>
      <c r="VDT247" s="208"/>
      <c r="VDV247" s="235"/>
      <c r="VDW247" s="235"/>
      <c r="VDX247" s="235"/>
      <c r="VDY247" s="235"/>
      <c r="VDZ247" s="235"/>
      <c r="VEA247" s="235"/>
      <c r="VEB247" s="235"/>
      <c r="VEC247" s="296"/>
      <c r="VED247" s="296"/>
      <c r="VEE247" s="208"/>
      <c r="VEG247" s="235"/>
      <c r="VEH247" s="235"/>
      <c r="VEI247" s="235"/>
      <c r="VEJ247" s="235"/>
      <c r="VEK247" s="235"/>
      <c r="VEL247" s="235"/>
      <c r="VEM247" s="235"/>
      <c r="VEN247" s="296"/>
      <c r="VEO247" s="296"/>
      <c r="VEP247" s="208"/>
      <c r="VER247" s="235"/>
      <c r="VES247" s="235"/>
      <c r="VET247" s="235"/>
      <c r="VEU247" s="235"/>
      <c r="VEV247" s="235"/>
      <c r="VEW247" s="235"/>
      <c r="VEX247" s="235"/>
      <c r="VEY247" s="296"/>
      <c r="VEZ247" s="296"/>
      <c r="VFA247" s="208"/>
      <c r="VFC247" s="235"/>
      <c r="VFD247" s="235"/>
      <c r="VFE247" s="235"/>
      <c r="VFF247" s="235"/>
      <c r="VFG247" s="235"/>
      <c r="VFH247" s="235"/>
      <c r="VFI247" s="235"/>
      <c r="VFJ247" s="296"/>
      <c r="VFK247" s="296"/>
      <c r="VFL247" s="208"/>
      <c r="VFN247" s="235"/>
      <c r="VFO247" s="235"/>
      <c r="VFP247" s="235"/>
      <c r="VFQ247" s="235"/>
      <c r="VFR247" s="235"/>
      <c r="VFS247" s="235"/>
      <c r="VFT247" s="235"/>
      <c r="VFU247" s="296"/>
      <c r="VFV247" s="296"/>
      <c r="VFW247" s="208"/>
      <c r="VFY247" s="235"/>
      <c r="VFZ247" s="235"/>
      <c r="VGA247" s="235"/>
      <c r="VGB247" s="235"/>
      <c r="VGC247" s="235"/>
      <c r="VGD247" s="235"/>
      <c r="VGE247" s="235"/>
      <c r="VGF247" s="296"/>
      <c r="VGG247" s="296"/>
      <c r="VGH247" s="208"/>
      <c r="VGJ247" s="235"/>
      <c r="VGK247" s="235"/>
      <c r="VGL247" s="235"/>
      <c r="VGM247" s="235"/>
      <c r="VGN247" s="235"/>
      <c r="VGO247" s="235"/>
      <c r="VGP247" s="235"/>
      <c r="VGQ247" s="296"/>
      <c r="VGR247" s="296"/>
      <c r="VGS247" s="208"/>
      <c r="VGU247" s="235"/>
      <c r="VGV247" s="235"/>
      <c r="VGW247" s="235"/>
      <c r="VGX247" s="235"/>
      <c r="VGY247" s="235"/>
      <c r="VGZ247" s="235"/>
      <c r="VHA247" s="235"/>
      <c r="VHB247" s="296"/>
      <c r="VHC247" s="296"/>
      <c r="VHD247" s="208"/>
      <c r="VHF247" s="235"/>
      <c r="VHG247" s="235"/>
      <c r="VHH247" s="235"/>
      <c r="VHI247" s="235"/>
      <c r="VHJ247" s="235"/>
      <c r="VHK247" s="235"/>
      <c r="VHL247" s="235"/>
      <c r="VHM247" s="296"/>
      <c r="VHN247" s="296"/>
      <c r="VHO247" s="208"/>
      <c r="VHQ247" s="235"/>
      <c r="VHR247" s="235"/>
      <c r="VHS247" s="235"/>
      <c r="VHT247" s="235"/>
      <c r="VHU247" s="235"/>
      <c r="VHV247" s="235"/>
      <c r="VHW247" s="235"/>
      <c r="VHX247" s="296"/>
      <c r="VHY247" s="296"/>
      <c r="VHZ247" s="208"/>
      <c r="VIB247" s="235"/>
      <c r="VIC247" s="235"/>
      <c r="VID247" s="235"/>
      <c r="VIE247" s="235"/>
      <c r="VIF247" s="235"/>
      <c r="VIG247" s="235"/>
      <c r="VIH247" s="235"/>
      <c r="VII247" s="296"/>
      <c r="VIJ247" s="296"/>
      <c r="VIK247" s="208"/>
      <c r="VIM247" s="235"/>
      <c r="VIN247" s="235"/>
      <c r="VIO247" s="235"/>
      <c r="VIP247" s="235"/>
      <c r="VIQ247" s="235"/>
      <c r="VIR247" s="235"/>
      <c r="VIS247" s="235"/>
      <c r="VIT247" s="296"/>
      <c r="VIU247" s="296"/>
      <c r="VIV247" s="208"/>
      <c r="VIX247" s="235"/>
      <c r="VIY247" s="235"/>
      <c r="VIZ247" s="235"/>
      <c r="VJA247" s="235"/>
      <c r="VJB247" s="235"/>
      <c r="VJC247" s="235"/>
      <c r="VJD247" s="235"/>
      <c r="VJE247" s="296"/>
      <c r="VJF247" s="296"/>
      <c r="VJG247" s="208"/>
      <c r="VJI247" s="235"/>
      <c r="VJJ247" s="235"/>
      <c r="VJK247" s="235"/>
      <c r="VJL247" s="235"/>
      <c r="VJM247" s="235"/>
      <c r="VJN247" s="235"/>
      <c r="VJO247" s="235"/>
      <c r="VJP247" s="296"/>
      <c r="VJQ247" s="296"/>
      <c r="VJR247" s="208"/>
      <c r="VJT247" s="235"/>
      <c r="VJU247" s="235"/>
      <c r="VJV247" s="235"/>
      <c r="VJW247" s="235"/>
      <c r="VJX247" s="235"/>
      <c r="VJY247" s="235"/>
      <c r="VJZ247" s="235"/>
      <c r="VKA247" s="296"/>
      <c r="VKB247" s="296"/>
      <c r="VKC247" s="208"/>
      <c r="VKE247" s="235"/>
      <c r="VKF247" s="235"/>
      <c r="VKG247" s="235"/>
      <c r="VKH247" s="235"/>
      <c r="VKI247" s="235"/>
      <c r="VKJ247" s="235"/>
      <c r="VKK247" s="235"/>
      <c r="VKL247" s="296"/>
      <c r="VKM247" s="296"/>
      <c r="VKN247" s="208"/>
      <c r="VKP247" s="235"/>
      <c r="VKQ247" s="235"/>
      <c r="VKR247" s="235"/>
      <c r="VKS247" s="235"/>
      <c r="VKT247" s="235"/>
      <c r="VKU247" s="235"/>
      <c r="VKV247" s="235"/>
      <c r="VKW247" s="296"/>
      <c r="VKX247" s="296"/>
      <c r="VKY247" s="208"/>
      <c r="VLA247" s="235"/>
      <c r="VLB247" s="235"/>
      <c r="VLC247" s="235"/>
      <c r="VLD247" s="235"/>
      <c r="VLE247" s="235"/>
      <c r="VLF247" s="235"/>
      <c r="VLG247" s="235"/>
      <c r="VLH247" s="296"/>
      <c r="VLI247" s="296"/>
      <c r="VLJ247" s="208"/>
      <c r="VLL247" s="235"/>
      <c r="VLM247" s="235"/>
      <c r="VLN247" s="235"/>
      <c r="VLO247" s="235"/>
      <c r="VLP247" s="235"/>
      <c r="VLQ247" s="235"/>
      <c r="VLR247" s="235"/>
      <c r="VLS247" s="296"/>
      <c r="VLT247" s="296"/>
      <c r="VLU247" s="208"/>
      <c r="VLW247" s="235"/>
      <c r="VLX247" s="235"/>
      <c r="VLY247" s="235"/>
      <c r="VLZ247" s="235"/>
      <c r="VMA247" s="235"/>
      <c r="VMB247" s="235"/>
      <c r="VMC247" s="235"/>
      <c r="VMD247" s="296"/>
      <c r="VME247" s="296"/>
      <c r="VMF247" s="208"/>
      <c r="VMH247" s="235"/>
      <c r="VMI247" s="235"/>
      <c r="VMJ247" s="235"/>
      <c r="VMK247" s="235"/>
      <c r="VML247" s="235"/>
      <c r="VMM247" s="235"/>
      <c r="VMN247" s="235"/>
      <c r="VMO247" s="296"/>
      <c r="VMP247" s="296"/>
      <c r="VMQ247" s="208"/>
      <c r="VMS247" s="235"/>
      <c r="VMT247" s="235"/>
      <c r="VMU247" s="235"/>
      <c r="VMV247" s="235"/>
      <c r="VMW247" s="235"/>
      <c r="VMX247" s="235"/>
      <c r="VMY247" s="235"/>
      <c r="VMZ247" s="296"/>
      <c r="VNA247" s="296"/>
      <c r="VNB247" s="208"/>
      <c r="VND247" s="235"/>
      <c r="VNE247" s="235"/>
      <c r="VNF247" s="235"/>
      <c r="VNG247" s="235"/>
      <c r="VNH247" s="235"/>
      <c r="VNI247" s="235"/>
      <c r="VNJ247" s="235"/>
      <c r="VNK247" s="296"/>
      <c r="VNL247" s="296"/>
      <c r="VNM247" s="208"/>
      <c r="VNO247" s="235"/>
      <c r="VNP247" s="235"/>
      <c r="VNQ247" s="235"/>
      <c r="VNR247" s="235"/>
      <c r="VNS247" s="235"/>
      <c r="VNT247" s="235"/>
      <c r="VNU247" s="235"/>
      <c r="VNV247" s="296"/>
      <c r="VNW247" s="296"/>
      <c r="VNX247" s="208"/>
      <c r="VNZ247" s="235"/>
      <c r="VOA247" s="235"/>
      <c r="VOB247" s="235"/>
      <c r="VOC247" s="235"/>
      <c r="VOD247" s="235"/>
      <c r="VOE247" s="235"/>
      <c r="VOF247" s="235"/>
      <c r="VOG247" s="296"/>
      <c r="VOH247" s="296"/>
      <c r="VOI247" s="208"/>
      <c r="VOK247" s="235"/>
      <c r="VOL247" s="235"/>
      <c r="VOM247" s="235"/>
      <c r="VON247" s="235"/>
      <c r="VOO247" s="235"/>
      <c r="VOP247" s="235"/>
      <c r="VOQ247" s="235"/>
      <c r="VOR247" s="296"/>
      <c r="VOS247" s="296"/>
      <c r="VOT247" s="208"/>
      <c r="VOV247" s="235"/>
      <c r="VOW247" s="235"/>
      <c r="VOX247" s="235"/>
      <c r="VOY247" s="235"/>
      <c r="VOZ247" s="235"/>
      <c r="VPA247" s="235"/>
      <c r="VPB247" s="235"/>
      <c r="VPC247" s="296"/>
      <c r="VPD247" s="296"/>
      <c r="VPE247" s="208"/>
      <c r="VPG247" s="235"/>
      <c r="VPH247" s="235"/>
      <c r="VPI247" s="235"/>
      <c r="VPJ247" s="235"/>
      <c r="VPK247" s="235"/>
      <c r="VPL247" s="235"/>
      <c r="VPM247" s="235"/>
      <c r="VPN247" s="296"/>
      <c r="VPO247" s="296"/>
      <c r="VPP247" s="208"/>
      <c r="VPR247" s="235"/>
      <c r="VPS247" s="235"/>
      <c r="VPT247" s="235"/>
      <c r="VPU247" s="235"/>
      <c r="VPV247" s="235"/>
      <c r="VPW247" s="235"/>
      <c r="VPX247" s="235"/>
      <c r="VPY247" s="296"/>
      <c r="VPZ247" s="296"/>
      <c r="VQA247" s="208"/>
      <c r="VQC247" s="235"/>
      <c r="VQD247" s="235"/>
      <c r="VQE247" s="235"/>
      <c r="VQF247" s="235"/>
      <c r="VQG247" s="235"/>
      <c r="VQH247" s="235"/>
      <c r="VQI247" s="235"/>
      <c r="VQJ247" s="296"/>
      <c r="VQK247" s="296"/>
      <c r="VQL247" s="208"/>
      <c r="VQN247" s="235"/>
      <c r="VQO247" s="235"/>
      <c r="VQP247" s="235"/>
      <c r="VQQ247" s="235"/>
      <c r="VQR247" s="235"/>
      <c r="VQS247" s="235"/>
      <c r="VQT247" s="235"/>
      <c r="VQU247" s="296"/>
      <c r="VQV247" s="296"/>
      <c r="VQW247" s="208"/>
      <c r="VQY247" s="235"/>
      <c r="VQZ247" s="235"/>
      <c r="VRA247" s="235"/>
      <c r="VRB247" s="235"/>
      <c r="VRC247" s="235"/>
      <c r="VRD247" s="235"/>
      <c r="VRE247" s="235"/>
      <c r="VRF247" s="296"/>
      <c r="VRG247" s="296"/>
      <c r="VRH247" s="208"/>
      <c r="VRJ247" s="235"/>
      <c r="VRK247" s="235"/>
      <c r="VRL247" s="235"/>
      <c r="VRM247" s="235"/>
      <c r="VRN247" s="235"/>
      <c r="VRO247" s="235"/>
      <c r="VRP247" s="235"/>
      <c r="VRQ247" s="296"/>
      <c r="VRR247" s="296"/>
      <c r="VRS247" s="208"/>
      <c r="VRU247" s="235"/>
      <c r="VRV247" s="235"/>
      <c r="VRW247" s="235"/>
      <c r="VRX247" s="235"/>
      <c r="VRY247" s="235"/>
      <c r="VRZ247" s="235"/>
      <c r="VSA247" s="235"/>
      <c r="VSB247" s="296"/>
      <c r="VSC247" s="296"/>
      <c r="VSD247" s="208"/>
      <c r="VSF247" s="235"/>
      <c r="VSG247" s="235"/>
      <c r="VSH247" s="235"/>
      <c r="VSI247" s="235"/>
      <c r="VSJ247" s="235"/>
      <c r="VSK247" s="235"/>
      <c r="VSL247" s="235"/>
      <c r="VSM247" s="296"/>
      <c r="VSN247" s="296"/>
      <c r="VSO247" s="208"/>
      <c r="VSQ247" s="235"/>
      <c r="VSR247" s="235"/>
      <c r="VSS247" s="235"/>
      <c r="VST247" s="235"/>
      <c r="VSU247" s="235"/>
      <c r="VSV247" s="235"/>
      <c r="VSW247" s="235"/>
      <c r="VSX247" s="296"/>
      <c r="VSY247" s="296"/>
      <c r="VSZ247" s="208"/>
      <c r="VTB247" s="235"/>
      <c r="VTC247" s="235"/>
      <c r="VTD247" s="235"/>
      <c r="VTE247" s="235"/>
      <c r="VTF247" s="235"/>
      <c r="VTG247" s="235"/>
      <c r="VTH247" s="235"/>
      <c r="VTI247" s="296"/>
      <c r="VTJ247" s="296"/>
      <c r="VTK247" s="208"/>
      <c r="VTM247" s="235"/>
      <c r="VTN247" s="235"/>
      <c r="VTO247" s="235"/>
      <c r="VTP247" s="235"/>
      <c r="VTQ247" s="235"/>
      <c r="VTR247" s="235"/>
      <c r="VTS247" s="235"/>
      <c r="VTT247" s="296"/>
      <c r="VTU247" s="296"/>
      <c r="VTV247" s="208"/>
      <c r="VTX247" s="235"/>
      <c r="VTY247" s="235"/>
      <c r="VTZ247" s="235"/>
      <c r="VUA247" s="235"/>
      <c r="VUB247" s="235"/>
      <c r="VUC247" s="235"/>
      <c r="VUD247" s="235"/>
      <c r="VUE247" s="296"/>
      <c r="VUF247" s="296"/>
      <c r="VUG247" s="208"/>
      <c r="VUI247" s="235"/>
      <c r="VUJ247" s="235"/>
      <c r="VUK247" s="235"/>
      <c r="VUL247" s="235"/>
      <c r="VUM247" s="235"/>
      <c r="VUN247" s="235"/>
      <c r="VUO247" s="235"/>
      <c r="VUP247" s="296"/>
      <c r="VUQ247" s="296"/>
      <c r="VUR247" s="208"/>
      <c r="VUT247" s="235"/>
      <c r="VUU247" s="235"/>
      <c r="VUV247" s="235"/>
      <c r="VUW247" s="235"/>
      <c r="VUX247" s="235"/>
      <c r="VUY247" s="235"/>
      <c r="VUZ247" s="235"/>
      <c r="VVA247" s="296"/>
      <c r="VVB247" s="296"/>
      <c r="VVC247" s="208"/>
      <c r="VVE247" s="235"/>
      <c r="VVF247" s="235"/>
      <c r="VVG247" s="235"/>
      <c r="VVH247" s="235"/>
      <c r="VVI247" s="235"/>
      <c r="VVJ247" s="235"/>
      <c r="VVK247" s="235"/>
      <c r="VVL247" s="296"/>
      <c r="VVM247" s="296"/>
      <c r="VVN247" s="208"/>
      <c r="VVP247" s="235"/>
      <c r="VVQ247" s="235"/>
      <c r="VVR247" s="235"/>
      <c r="VVS247" s="235"/>
      <c r="VVT247" s="235"/>
      <c r="VVU247" s="235"/>
      <c r="VVV247" s="235"/>
      <c r="VVW247" s="296"/>
      <c r="VVX247" s="296"/>
      <c r="VVY247" s="208"/>
      <c r="VWA247" s="235"/>
      <c r="VWB247" s="235"/>
      <c r="VWC247" s="235"/>
      <c r="VWD247" s="235"/>
      <c r="VWE247" s="235"/>
      <c r="VWF247" s="235"/>
      <c r="VWG247" s="235"/>
      <c r="VWH247" s="296"/>
      <c r="VWI247" s="296"/>
      <c r="VWJ247" s="208"/>
      <c r="VWL247" s="235"/>
      <c r="VWM247" s="235"/>
      <c r="VWN247" s="235"/>
      <c r="VWO247" s="235"/>
      <c r="VWP247" s="235"/>
      <c r="VWQ247" s="235"/>
      <c r="VWR247" s="235"/>
      <c r="VWS247" s="296"/>
      <c r="VWT247" s="296"/>
      <c r="VWU247" s="208"/>
      <c r="VWW247" s="235"/>
      <c r="VWX247" s="235"/>
      <c r="VWY247" s="235"/>
      <c r="VWZ247" s="235"/>
      <c r="VXA247" s="235"/>
      <c r="VXB247" s="235"/>
      <c r="VXC247" s="235"/>
      <c r="VXD247" s="296"/>
      <c r="VXE247" s="296"/>
      <c r="VXF247" s="208"/>
      <c r="VXH247" s="235"/>
      <c r="VXI247" s="235"/>
      <c r="VXJ247" s="235"/>
      <c r="VXK247" s="235"/>
      <c r="VXL247" s="235"/>
      <c r="VXM247" s="235"/>
      <c r="VXN247" s="235"/>
      <c r="VXO247" s="296"/>
      <c r="VXP247" s="296"/>
      <c r="VXQ247" s="208"/>
      <c r="VXS247" s="235"/>
      <c r="VXT247" s="235"/>
      <c r="VXU247" s="235"/>
      <c r="VXV247" s="235"/>
      <c r="VXW247" s="235"/>
      <c r="VXX247" s="235"/>
      <c r="VXY247" s="235"/>
      <c r="VXZ247" s="296"/>
      <c r="VYA247" s="296"/>
      <c r="VYB247" s="208"/>
      <c r="VYD247" s="235"/>
      <c r="VYE247" s="235"/>
      <c r="VYF247" s="235"/>
      <c r="VYG247" s="235"/>
      <c r="VYH247" s="235"/>
      <c r="VYI247" s="235"/>
      <c r="VYJ247" s="235"/>
      <c r="VYK247" s="296"/>
      <c r="VYL247" s="296"/>
      <c r="VYM247" s="208"/>
      <c r="VYO247" s="235"/>
      <c r="VYP247" s="235"/>
      <c r="VYQ247" s="235"/>
      <c r="VYR247" s="235"/>
      <c r="VYS247" s="235"/>
      <c r="VYT247" s="235"/>
      <c r="VYU247" s="235"/>
      <c r="VYV247" s="296"/>
      <c r="VYW247" s="296"/>
      <c r="VYX247" s="208"/>
      <c r="VYZ247" s="235"/>
      <c r="VZA247" s="235"/>
      <c r="VZB247" s="235"/>
      <c r="VZC247" s="235"/>
      <c r="VZD247" s="235"/>
      <c r="VZE247" s="235"/>
      <c r="VZF247" s="235"/>
      <c r="VZG247" s="296"/>
      <c r="VZH247" s="296"/>
      <c r="VZI247" s="208"/>
      <c r="VZK247" s="235"/>
      <c r="VZL247" s="235"/>
      <c r="VZM247" s="235"/>
      <c r="VZN247" s="235"/>
      <c r="VZO247" s="235"/>
      <c r="VZP247" s="235"/>
      <c r="VZQ247" s="235"/>
      <c r="VZR247" s="296"/>
      <c r="VZS247" s="296"/>
      <c r="VZT247" s="208"/>
      <c r="VZV247" s="235"/>
      <c r="VZW247" s="235"/>
      <c r="VZX247" s="235"/>
      <c r="VZY247" s="235"/>
      <c r="VZZ247" s="235"/>
      <c r="WAA247" s="235"/>
      <c r="WAB247" s="235"/>
      <c r="WAC247" s="296"/>
      <c r="WAD247" s="296"/>
      <c r="WAE247" s="208"/>
      <c r="WAG247" s="235"/>
      <c r="WAH247" s="235"/>
      <c r="WAI247" s="235"/>
      <c r="WAJ247" s="235"/>
      <c r="WAK247" s="235"/>
      <c r="WAL247" s="235"/>
      <c r="WAM247" s="235"/>
      <c r="WAN247" s="296"/>
      <c r="WAO247" s="296"/>
      <c r="WAP247" s="208"/>
      <c r="WAR247" s="235"/>
      <c r="WAS247" s="235"/>
      <c r="WAT247" s="235"/>
      <c r="WAU247" s="235"/>
      <c r="WAV247" s="235"/>
      <c r="WAW247" s="235"/>
      <c r="WAX247" s="235"/>
      <c r="WAY247" s="296"/>
      <c r="WAZ247" s="296"/>
      <c r="WBA247" s="208"/>
      <c r="WBC247" s="235"/>
      <c r="WBD247" s="235"/>
      <c r="WBE247" s="235"/>
      <c r="WBF247" s="235"/>
      <c r="WBG247" s="235"/>
      <c r="WBH247" s="235"/>
      <c r="WBI247" s="235"/>
      <c r="WBJ247" s="296"/>
      <c r="WBK247" s="296"/>
      <c r="WBL247" s="208"/>
      <c r="WBN247" s="235"/>
      <c r="WBO247" s="235"/>
      <c r="WBP247" s="235"/>
      <c r="WBQ247" s="235"/>
      <c r="WBR247" s="235"/>
      <c r="WBS247" s="235"/>
      <c r="WBT247" s="235"/>
      <c r="WBU247" s="296"/>
      <c r="WBV247" s="296"/>
      <c r="WBW247" s="208"/>
      <c r="WBY247" s="235"/>
      <c r="WBZ247" s="235"/>
      <c r="WCA247" s="235"/>
      <c r="WCB247" s="235"/>
      <c r="WCC247" s="235"/>
      <c r="WCD247" s="235"/>
      <c r="WCE247" s="235"/>
      <c r="WCF247" s="296"/>
      <c r="WCG247" s="296"/>
      <c r="WCH247" s="208"/>
      <c r="WCJ247" s="235"/>
      <c r="WCK247" s="235"/>
      <c r="WCL247" s="235"/>
      <c r="WCM247" s="235"/>
      <c r="WCN247" s="235"/>
      <c r="WCO247" s="235"/>
      <c r="WCP247" s="235"/>
      <c r="WCQ247" s="296"/>
      <c r="WCR247" s="296"/>
      <c r="WCS247" s="208"/>
      <c r="WCU247" s="235"/>
      <c r="WCV247" s="235"/>
      <c r="WCW247" s="235"/>
      <c r="WCX247" s="235"/>
      <c r="WCY247" s="235"/>
      <c r="WCZ247" s="235"/>
      <c r="WDA247" s="235"/>
      <c r="WDB247" s="296"/>
      <c r="WDC247" s="296"/>
      <c r="WDD247" s="208"/>
      <c r="WDF247" s="235"/>
      <c r="WDG247" s="235"/>
      <c r="WDH247" s="235"/>
      <c r="WDI247" s="235"/>
      <c r="WDJ247" s="235"/>
      <c r="WDK247" s="235"/>
      <c r="WDL247" s="235"/>
      <c r="WDM247" s="296"/>
      <c r="WDN247" s="296"/>
      <c r="WDO247" s="208"/>
      <c r="WDQ247" s="235"/>
      <c r="WDR247" s="235"/>
      <c r="WDS247" s="235"/>
      <c r="WDT247" s="235"/>
      <c r="WDU247" s="235"/>
      <c r="WDV247" s="235"/>
      <c r="WDW247" s="235"/>
      <c r="WDX247" s="296"/>
      <c r="WDY247" s="296"/>
      <c r="WDZ247" s="208"/>
      <c r="WEB247" s="235"/>
      <c r="WEC247" s="235"/>
      <c r="WED247" s="235"/>
      <c r="WEE247" s="235"/>
      <c r="WEF247" s="235"/>
      <c r="WEG247" s="235"/>
      <c r="WEH247" s="235"/>
      <c r="WEI247" s="296"/>
      <c r="WEJ247" s="296"/>
      <c r="WEK247" s="208"/>
      <c r="WEM247" s="235"/>
      <c r="WEN247" s="235"/>
      <c r="WEO247" s="235"/>
      <c r="WEP247" s="235"/>
      <c r="WEQ247" s="235"/>
      <c r="WER247" s="235"/>
      <c r="WES247" s="235"/>
      <c r="WET247" s="296"/>
      <c r="WEU247" s="296"/>
      <c r="WEV247" s="208"/>
      <c r="WEX247" s="235"/>
      <c r="WEY247" s="235"/>
      <c r="WEZ247" s="235"/>
      <c r="WFA247" s="235"/>
      <c r="WFB247" s="235"/>
      <c r="WFC247" s="235"/>
      <c r="WFD247" s="235"/>
      <c r="WFE247" s="296"/>
      <c r="WFF247" s="296"/>
      <c r="WFG247" s="208"/>
      <c r="WFI247" s="235"/>
      <c r="WFJ247" s="235"/>
      <c r="WFK247" s="235"/>
      <c r="WFL247" s="235"/>
      <c r="WFM247" s="235"/>
      <c r="WFN247" s="235"/>
      <c r="WFO247" s="235"/>
      <c r="WFP247" s="296"/>
      <c r="WFQ247" s="296"/>
      <c r="WFR247" s="208"/>
      <c r="WFT247" s="235"/>
      <c r="WFU247" s="235"/>
      <c r="WFV247" s="235"/>
      <c r="WFW247" s="235"/>
      <c r="WFX247" s="235"/>
      <c r="WFY247" s="235"/>
      <c r="WFZ247" s="235"/>
      <c r="WGA247" s="296"/>
      <c r="WGB247" s="296"/>
      <c r="WGC247" s="208"/>
      <c r="WGE247" s="235"/>
      <c r="WGF247" s="235"/>
      <c r="WGG247" s="235"/>
      <c r="WGH247" s="235"/>
      <c r="WGI247" s="235"/>
      <c r="WGJ247" s="235"/>
      <c r="WGK247" s="235"/>
      <c r="WGL247" s="296"/>
      <c r="WGM247" s="296"/>
      <c r="WGN247" s="208"/>
      <c r="WGP247" s="235"/>
      <c r="WGQ247" s="235"/>
      <c r="WGR247" s="235"/>
      <c r="WGS247" s="235"/>
      <c r="WGT247" s="235"/>
      <c r="WGU247" s="235"/>
      <c r="WGV247" s="235"/>
      <c r="WGW247" s="296"/>
      <c r="WGX247" s="296"/>
      <c r="WGY247" s="208"/>
      <c r="WHA247" s="235"/>
      <c r="WHB247" s="235"/>
      <c r="WHC247" s="235"/>
      <c r="WHD247" s="235"/>
      <c r="WHE247" s="235"/>
      <c r="WHF247" s="235"/>
      <c r="WHG247" s="235"/>
      <c r="WHH247" s="296"/>
      <c r="WHI247" s="296"/>
      <c r="WHJ247" s="208"/>
      <c r="WHL247" s="235"/>
      <c r="WHM247" s="235"/>
      <c r="WHN247" s="235"/>
      <c r="WHO247" s="235"/>
      <c r="WHP247" s="235"/>
      <c r="WHQ247" s="235"/>
      <c r="WHR247" s="235"/>
      <c r="WHS247" s="296"/>
      <c r="WHT247" s="296"/>
      <c r="WHU247" s="208"/>
      <c r="WHW247" s="235"/>
      <c r="WHX247" s="235"/>
      <c r="WHY247" s="235"/>
      <c r="WHZ247" s="235"/>
      <c r="WIA247" s="235"/>
      <c r="WIB247" s="235"/>
      <c r="WIC247" s="235"/>
      <c r="WID247" s="296"/>
      <c r="WIE247" s="296"/>
      <c r="WIF247" s="208"/>
      <c r="WIH247" s="235"/>
      <c r="WII247" s="235"/>
      <c r="WIJ247" s="235"/>
      <c r="WIK247" s="235"/>
      <c r="WIL247" s="235"/>
      <c r="WIM247" s="235"/>
      <c r="WIN247" s="235"/>
      <c r="WIO247" s="296"/>
      <c r="WIP247" s="296"/>
      <c r="WIQ247" s="208"/>
      <c r="WIS247" s="235"/>
      <c r="WIT247" s="235"/>
      <c r="WIU247" s="235"/>
      <c r="WIV247" s="235"/>
      <c r="WIW247" s="235"/>
      <c r="WIX247" s="235"/>
      <c r="WIY247" s="235"/>
      <c r="WIZ247" s="296"/>
      <c r="WJA247" s="296"/>
      <c r="WJB247" s="208"/>
      <c r="WJD247" s="235"/>
      <c r="WJE247" s="235"/>
      <c r="WJF247" s="235"/>
      <c r="WJG247" s="235"/>
      <c r="WJH247" s="235"/>
      <c r="WJI247" s="235"/>
      <c r="WJJ247" s="235"/>
      <c r="WJK247" s="296"/>
      <c r="WJL247" s="296"/>
      <c r="WJM247" s="208"/>
      <c r="WJO247" s="235"/>
      <c r="WJP247" s="235"/>
      <c r="WJQ247" s="235"/>
      <c r="WJR247" s="235"/>
      <c r="WJS247" s="235"/>
      <c r="WJT247" s="235"/>
      <c r="WJU247" s="235"/>
      <c r="WJV247" s="296"/>
      <c r="WJW247" s="296"/>
      <c r="WJX247" s="208"/>
      <c r="WJZ247" s="235"/>
      <c r="WKA247" s="235"/>
      <c r="WKB247" s="235"/>
      <c r="WKC247" s="235"/>
      <c r="WKD247" s="235"/>
      <c r="WKE247" s="235"/>
      <c r="WKF247" s="235"/>
      <c r="WKG247" s="296"/>
      <c r="WKH247" s="296"/>
      <c r="WKI247" s="208"/>
      <c r="WKK247" s="235"/>
      <c r="WKL247" s="235"/>
      <c r="WKM247" s="235"/>
      <c r="WKN247" s="235"/>
      <c r="WKO247" s="235"/>
      <c r="WKP247" s="235"/>
      <c r="WKQ247" s="235"/>
      <c r="WKR247" s="296"/>
      <c r="WKS247" s="296"/>
      <c r="WKT247" s="208"/>
      <c r="WKV247" s="235"/>
      <c r="WKW247" s="235"/>
      <c r="WKX247" s="235"/>
      <c r="WKY247" s="235"/>
      <c r="WKZ247" s="235"/>
      <c r="WLA247" s="235"/>
      <c r="WLB247" s="235"/>
      <c r="WLC247" s="296"/>
      <c r="WLD247" s="296"/>
      <c r="WLE247" s="208"/>
      <c r="WLG247" s="235"/>
      <c r="WLH247" s="235"/>
      <c r="WLI247" s="235"/>
      <c r="WLJ247" s="235"/>
      <c r="WLK247" s="235"/>
      <c r="WLL247" s="235"/>
      <c r="WLM247" s="235"/>
      <c r="WLN247" s="296"/>
      <c r="WLO247" s="296"/>
      <c r="WLP247" s="208"/>
      <c r="WLR247" s="235"/>
      <c r="WLS247" s="235"/>
      <c r="WLT247" s="235"/>
      <c r="WLU247" s="235"/>
      <c r="WLV247" s="235"/>
      <c r="WLW247" s="235"/>
      <c r="WLX247" s="235"/>
      <c r="WLY247" s="296"/>
      <c r="WLZ247" s="296"/>
      <c r="WMA247" s="208"/>
      <c r="WMC247" s="235"/>
      <c r="WMD247" s="235"/>
      <c r="WME247" s="235"/>
      <c r="WMF247" s="235"/>
      <c r="WMG247" s="235"/>
      <c r="WMH247" s="235"/>
      <c r="WMI247" s="235"/>
      <c r="WMJ247" s="296"/>
      <c r="WMK247" s="296"/>
      <c r="WML247" s="208"/>
      <c r="WMN247" s="235"/>
      <c r="WMO247" s="235"/>
      <c r="WMP247" s="235"/>
      <c r="WMQ247" s="235"/>
      <c r="WMR247" s="235"/>
      <c r="WMS247" s="235"/>
      <c r="WMT247" s="235"/>
      <c r="WMU247" s="296"/>
      <c r="WMV247" s="296"/>
      <c r="WMW247" s="208"/>
      <c r="WMY247" s="235"/>
      <c r="WMZ247" s="235"/>
      <c r="WNA247" s="235"/>
      <c r="WNB247" s="235"/>
      <c r="WNC247" s="235"/>
      <c r="WND247" s="235"/>
      <c r="WNE247" s="235"/>
      <c r="WNF247" s="296"/>
      <c r="WNG247" s="296"/>
      <c r="WNH247" s="208"/>
      <c r="WNJ247" s="235"/>
      <c r="WNK247" s="235"/>
      <c r="WNL247" s="235"/>
      <c r="WNM247" s="235"/>
      <c r="WNN247" s="235"/>
      <c r="WNO247" s="235"/>
      <c r="WNP247" s="235"/>
      <c r="WNQ247" s="296"/>
      <c r="WNR247" s="296"/>
      <c r="WNS247" s="208"/>
      <c r="WNU247" s="235"/>
      <c r="WNV247" s="235"/>
      <c r="WNW247" s="235"/>
      <c r="WNX247" s="235"/>
      <c r="WNY247" s="235"/>
      <c r="WNZ247" s="235"/>
      <c r="WOA247" s="235"/>
      <c r="WOB247" s="296"/>
      <c r="WOC247" s="296"/>
      <c r="WOD247" s="208"/>
      <c r="WOF247" s="235"/>
      <c r="WOG247" s="235"/>
      <c r="WOH247" s="235"/>
      <c r="WOI247" s="235"/>
      <c r="WOJ247" s="235"/>
      <c r="WOK247" s="235"/>
      <c r="WOL247" s="235"/>
      <c r="WOM247" s="296"/>
      <c r="WON247" s="296"/>
      <c r="WOO247" s="208"/>
      <c r="WOQ247" s="235"/>
      <c r="WOR247" s="235"/>
      <c r="WOS247" s="235"/>
      <c r="WOT247" s="235"/>
      <c r="WOU247" s="235"/>
      <c r="WOV247" s="235"/>
      <c r="WOW247" s="235"/>
      <c r="WOX247" s="296"/>
      <c r="WOY247" s="296"/>
      <c r="WOZ247" s="208"/>
      <c r="WPB247" s="235"/>
      <c r="WPC247" s="235"/>
      <c r="WPD247" s="235"/>
      <c r="WPE247" s="235"/>
      <c r="WPF247" s="235"/>
      <c r="WPG247" s="235"/>
      <c r="WPH247" s="235"/>
      <c r="WPI247" s="296"/>
      <c r="WPJ247" s="296"/>
      <c r="WPK247" s="208"/>
      <c r="WPM247" s="235"/>
      <c r="WPN247" s="235"/>
      <c r="WPO247" s="235"/>
      <c r="WPP247" s="235"/>
      <c r="WPQ247" s="235"/>
      <c r="WPR247" s="235"/>
      <c r="WPS247" s="235"/>
      <c r="WPT247" s="296"/>
      <c r="WPU247" s="296"/>
      <c r="WPV247" s="208"/>
      <c r="WPX247" s="235"/>
      <c r="WPY247" s="235"/>
      <c r="WPZ247" s="235"/>
      <c r="WQA247" s="235"/>
      <c r="WQB247" s="235"/>
      <c r="WQC247" s="235"/>
      <c r="WQD247" s="235"/>
      <c r="WQE247" s="296"/>
      <c r="WQF247" s="296"/>
      <c r="WQG247" s="208"/>
      <c r="WQI247" s="235"/>
      <c r="WQJ247" s="235"/>
      <c r="WQK247" s="235"/>
      <c r="WQL247" s="235"/>
      <c r="WQM247" s="235"/>
      <c r="WQN247" s="235"/>
      <c r="WQO247" s="235"/>
      <c r="WQP247" s="296"/>
      <c r="WQQ247" s="296"/>
      <c r="WQR247" s="208"/>
      <c r="WQT247" s="235"/>
      <c r="WQU247" s="235"/>
      <c r="WQV247" s="235"/>
      <c r="WQW247" s="235"/>
      <c r="WQX247" s="235"/>
      <c r="WQY247" s="235"/>
      <c r="WQZ247" s="235"/>
      <c r="WRA247" s="296"/>
      <c r="WRB247" s="296"/>
      <c r="WRC247" s="208"/>
      <c r="WRE247" s="235"/>
      <c r="WRF247" s="235"/>
      <c r="WRG247" s="235"/>
      <c r="WRH247" s="235"/>
      <c r="WRI247" s="235"/>
      <c r="WRJ247" s="235"/>
      <c r="WRK247" s="235"/>
      <c r="WRL247" s="296"/>
      <c r="WRM247" s="296"/>
      <c r="WRN247" s="208"/>
      <c r="WRP247" s="235"/>
      <c r="WRQ247" s="235"/>
      <c r="WRR247" s="235"/>
      <c r="WRS247" s="235"/>
      <c r="WRT247" s="235"/>
      <c r="WRU247" s="235"/>
      <c r="WRV247" s="235"/>
      <c r="WRW247" s="296"/>
      <c r="WRX247" s="296"/>
      <c r="WRY247" s="208"/>
      <c r="WSA247" s="235"/>
      <c r="WSB247" s="235"/>
      <c r="WSC247" s="235"/>
      <c r="WSD247" s="235"/>
      <c r="WSE247" s="235"/>
      <c r="WSF247" s="235"/>
      <c r="WSG247" s="235"/>
      <c r="WSH247" s="296"/>
      <c r="WSI247" s="296"/>
      <c r="WSJ247" s="208"/>
      <c r="WSL247" s="235"/>
      <c r="WSM247" s="235"/>
      <c r="WSN247" s="235"/>
      <c r="WSO247" s="235"/>
      <c r="WSP247" s="235"/>
      <c r="WSQ247" s="235"/>
      <c r="WSR247" s="235"/>
      <c r="WSS247" s="296"/>
      <c r="WST247" s="296"/>
      <c r="WSU247" s="208"/>
      <c r="WSW247" s="235"/>
      <c r="WSX247" s="235"/>
      <c r="WSY247" s="235"/>
      <c r="WSZ247" s="235"/>
      <c r="WTA247" s="235"/>
      <c r="WTB247" s="235"/>
      <c r="WTC247" s="235"/>
      <c r="WTD247" s="296"/>
      <c r="WTE247" s="296"/>
      <c r="WTF247" s="208"/>
      <c r="WTH247" s="235"/>
      <c r="WTI247" s="235"/>
      <c r="WTJ247" s="235"/>
      <c r="WTK247" s="235"/>
      <c r="WTL247" s="235"/>
      <c r="WTM247" s="235"/>
      <c r="WTN247" s="235"/>
      <c r="WTO247" s="296"/>
      <c r="WTP247" s="296"/>
      <c r="WTQ247" s="208"/>
      <c r="WTS247" s="235"/>
      <c r="WTT247" s="235"/>
      <c r="WTU247" s="235"/>
      <c r="WTV247" s="235"/>
      <c r="WTW247" s="235"/>
      <c r="WTX247" s="235"/>
      <c r="WTY247" s="235"/>
      <c r="WTZ247" s="296"/>
      <c r="WUA247" s="296"/>
      <c r="WUB247" s="208"/>
      <c r="WUD247" s="235"/>
      <c r="WUE247" s="235"/>
      <c r="WUF247" s="235"/>
      <c r="WUG247" s="235"/>
      <c r="WUH247" s="235"/>
      <c r="WUI247" s="235"/>
      <c r="WUJ247" s="235"/>
      <c r="WUK247" s="296"/>
      <c r="WUL247" s="296"/>
      <c r="WUM247" s="208"/>
      <c r="WUO247" s="235"/>
      <c r="WUP247" s="235"/>
      <c r="WUQ247" s="235"/>
      <c r="WUR247" s="235"/>
      <c r="WUS247" s="235"/>
      <c r="WUT247" s="235"/>
      <c r="WUU247" s="235"/>
      <c r="WUV247" s="296"/>
      <c r="WUW247" s="296"/>
      <c r="WUX247" s="208"/>
      <c r="WUZ247" s="235"/>
      <c r="WVA247" s="235"/>
      <c r="WVB247" s="235"/>
      <c r="WVC247" s="235"/>
      <c r="WVD247" s="235"/>
      <c r="WVE247" s="235"/>
      <c r="WVF247" s="235"/>
      <c r="WVG247" s="296"/>
      <c r="WVH247" s="296"/>
      <c r="WVI247" s="208"/>
      <c r="WVK247" s="235"/>
      <c r="WVL247" s="235"/>
      <c r="WVM247" s="235"/>
      <c r="WVN247" s="235"/>
      <c r="WVO247" s="235"/>
      <c r="WVP247" s="235"/>
      <c r="WVQ247" s="235"/>
      <c r="WVR247" s="296"/>
      <c r="WVS247" s="296"/>
      <c r="WVT247" s="208"/>
      <c r="WVV247" s="235"/>
      <c r="WVW247" s="235"/>
      <c r="WVX247" s="235"/>
      <c r="WVY247" s="235"/>
      <c r="WVZ247" s="235"/>
      <c r="WWA247" s="235"/>
      <c r="WWB247" s="235"/>
      <c r="WWC247" s="296"/>
      <c r="WWD247" s="296"/>
      <c r="WWE247" s="208"/>
      <c r="WWG247" s="235"/>
      <c r="WWH247" s="235"/>
      <c r="WWI247" s="235"/>
      <c r="WWJ247" s="235"/>
      <c r="WWK247" s="235"/>
      <c r="WWL247" s="235"/>
      <c r="WWM247" s="235"/>
      <c r="WWN247" s="296"/>
      <c r="WWO247" s="296"/>
      <c r="WWP247" s="208"/>
      <c r="WWR247" s="235"/>
      <c r="WWS247" s="235"/>
      <c r="WWT247" s="235"/>
      <c r="WWU247" s="235"/>
      <c r="WWV247" s="235"/>
      <c r="WWW247" s="235"/>
      <c r="WWX247" s="235"/>
      <c r="WWY247" s="296"/>
      <c r="WWZ247" s="296"/>
      <c r="WXA247" s="208"/>
      <c r="WXC247" s="235"/>
      <c r="WXD247" s="235"/>
      <c r="WXE247" s="235"/>
      <c r="WXF247" s="235"/>
      <c r="WXG247" s="235"/>
      <c r="WXH247" s="235"/>
      <c r="WXI247" s="235"/>
      <c r="WXJ247" s="296"/>
      <c r="WXK247" s="296"/>
      <c r="WXL247" s="208"/>
      <c r="WXN247" s="235"/>
      <c r="WXO247" s="235"/>
      <c r="WXP247" s="235"/>
      <c r="WXQ247" s="235"/>
      <c r="WXR247" s="235"/>
      <c r="WXS247" s="235"/>
      <c r="WXT247" s="235"/>
      <c r="WXU247" s="296"/>
      <c r="WXV247" s="296"/>
      <c r="WXW247" s="208"/>
      <c r="WXY247" s="235"/>
      <c r="WXZ247" s="235"/>
      <c r="WYA247" s="235"/>
      <c r="WYB247" s="235"/>
      <c r="WYC247" s="235"/>
      <c r="WYD247" s="235"/>
      <c r="WYE247" s="235"/>
      <c r="WYF247" s="296"/>
      <c r="WYG247" s="296"/>
      <c r="WYH247" s="208"/>
      <c r="WYJ247" s="235"/>
      <c r="WYK247" s="235"/>
      <c r="WYL247" s="235"/>
      <c r="WYM247" s="235"/>
      <c r="WYN247" s="235"/>
      <c r="WYO247" s="235"/>
      <c r="WYP247" s="235"/>
      <c r="WYQ247" s="296"/>
      <c r="WYR247" s="296"/>
      <c r="WYS247" s="208"/>
      <c r="WYU247" s="235"/>
      <c r="WYV247" s="235"/>
      <c r="WYW247" s="235"/>
      <c r="WYX247" s="235"/>
      <c r="WYY247" s="235"/>
      <c r="WYZ247" s="235"/>
      <c r="WZA247" s="235"/>
      <c r="WZB247" s="296"/>
      <c r="WZC247" s="296"/>
      <c r="WZD247" s="208"/>
      <c r="WZF247" s="235"/>
      <c r="WZG247" s="235"/>
      <c r="WZH247" s="235"/>
      <c r="WZI247" s="235"/>
      <c r="WZJ247" s="235"/>
      <c r="WZK247" s="235"/>
      <c r="WZL247" s="235"/>
      <c r="WZM247" s="296"/>
      <c r="WZN247" s="296"/>
      <c r="WZO247" s="208"/>
      <c r="WZQ247" s="235"/>
      <c r="WZR247" s="235"/>
      <c r="WZS247" s="235"/>
      <c r="WZT247" s="235"/>
      <c r="WZU247" s="235"/>
      <c r="WZV247" s="235"/>
      <c r="WZW247" s="235"/>
      <c r="WZX247" s="296"/>
      <c r="WZY247" s="296"/>
      <c r="WZZ247" s="208"/>
      <c r="XAB247" s="235"/>
      <c r="XAC247" s="235"/>
      <c r="XAD247" s="235"/>
      <c r="XAE247" s="235"/>
      <c r="XAF247" s="235"/>
      <c r="XAG247" s="235"/>
      <c r="XAH247" s="235"/>
      <c r="XAI247" s="296"/>
      <c r="XAJ247" s="296"/>
      <c r="XAK247" s="208"/>
      <c r="XAM247" s="235"/>
      <c r="XAN247" s="235"/>
      <c r="XAO247" s="235"/>
      <c r="XAP247" s="235"/>
      <c r="XAQ247" s="235"/>
      <c r="XAR247" s="235"/>
      <c r="XAS247" s="235"/>
      <c r="XAT247" s="296"/>
      <c r="XAU247" s="296"/>
      <c r="XAV247" s="208"/>
      <c r="XAX247" s="235"/>
      <c r="XAY247" s="235"/>
      <c r="XAZ247" s="235"/>
      <c r="XBA247" s="235"/>
      <c r="XBB247" s="235"/>
      <c r="XBC247" s="235"/>
      <c r="XBD247" s="235"/>
      <c r="XBE247" s="296"/>
      <c r="XBF247" s="296"/>
      <c r="XBG247" s="208"/>
      <c r="XBI247" s="235"/>
      <c r="XBJ247" s="235"/>
      <c r="XBK247" s="235"/>
      <c r="XBL247" s="235"/>
      <c r="XBM247" s="235"/>
      <c r="XBN247" s="235"/>
      <c r="XBO247" s="235"/>
      <c r="XBP247" s="296"/>
      <c r="XBQ247" s="296"/>
      <c r="XBR247" s="208"/>
      <c r="XBT247" s="235"/>
      <c r="XBU247" s="235"/>
      <c r="XBV247" s="235"/>
      <c r="XBW247" s="235"/>
      <c r="XBX247" s="235"/>
      <c r="XBY247" s="235"/>
      <c r="XBZ247" s="235"/>
      <c r="XCA247" s="296"/>
      <c r="XCB247" s="296"/>
      <c r="XCC247" s="208"/>
      <c r="XCE247" s="235"/>
      <c r="XCF247" s="235"/>
      <c r="XCG247" s="235"/>
      <c r="XCH247" s="235"/>
      <c r="XCI247" s="235"/>
      <c r="XCJ247" s="235"/>
      <c r="XCK247" s="235"/>
      <c r="XCL247" s="296"/>
      <c r="XCM247" s="296"/>
      <c r="XCN247" s="208"/>
      <c r="XCP247" s="235"/>
      <c r="XCQ247" s="235"/>
      <c r="XCR247" s="235"/>
      <c r="XCS247" s="235"/>
      <c r="XCT247" s="235"/>
      <c r="XCU247" s="235"/>
      <c r="XCV247" s="235"/>
      <c r="XCW247" s="296"/>
      <c r="XCX247" s="296"/>
      <c r="XCY247" s="208"/>
      <c r="XDA247" s="235"/>
      <c r="XDB247" s="235"/>
      <c r="XDC247" s="235"/>
      <c r="XDD247" s="235"/>
      <c r="XDE247" s="235"/>
      <c r="XDF247" s="235"/>
      <c r="XDG247" s="235"/>
      <c r="XDH247" s="296"/>
      <c r="XDI247" s="296"/>
      <c r="XDJ247" s="208"/>
      <c r="XDL247" s="235"/>
      <c r="XDM247" s="235"/>
      <c r="XDN247" s="235"/>
      <c r="XDO247" s="235"/>
      <c r="XDP247" s="235"/>
      <c r="XDQ247" s="235"/>
      <c r="XDR247" s="235"/>
      <c r="XDS247" s="296"/>
      <c r="XDT247" s="296"/>
      <c r="XDU247" s="208"/>
      <c r="XDW247" s="235"/>
      <c r="XDX247" s="235"/>
      <c r="XDY247" s="235"/>
      <c r="XDZ247" s="235"/>
      <c r="XEA247" s="235"/>
      <c r="XEB247" s="235"/>
      <c r="XEC247" s="235"/>
      <c r="XED247" s="296"/>
      <c r="XEE247" s="296"/>
      <c r="XEF247" s="208"/>
      <c r="XEH247" s="235"/>
      <c r="XEI247" s="235"/>
      <c r="XEJ247" s="235"/>
      <c r="XEK247" s="235"/>
      <c r="XEL247" s="235"/>
      <c r="XEM247" s="235"/>
      <c r="XEN247" s="235"/>
      <c r="XEO247" s="296"/>
      <c r="XEP247" s="296"/>
      <c r="XEQ247" s="208"/>
      <c r="XES247" s="235"/>
      <c r="XET247" s="235"/>
      <c r="XEU247" s="235"/>
      <c r="XEV247" s="235"/>
      <c r="XEW247" s="235"/>
      <c r="XEX247" s="235"/>
      <c r="XEY247" s="235"/>
      <c r="XEZ247" s="296"/>
      <c r="XFA247" s="296"/>
      <c r="XFB247" s="208"/>
      <c r="XFD247" s="235"/>
    </row>
    <row r="248" spans="1:3072 3074:4095 4097:14336 14338:15359 15361:16384" ht="36.75" customHeight="1">
      <c r="A248" s="232" t="s">
        <v>551</v>
      </c>
      <c r="B248" s="233"/>
      <c r="C248" s="988" t="s">
        <v>369</v>
      </c>
      <c r="D248" s="988"/>
      <c r="E248" s="988"/>
      <c r="F248" s="232"/>
      <c r="G248" s="234"/>
      <c r="H248" s="234"/>
      <c r="I248" s="234"/>
      <c r="J248" s="634">
        <f>SUM(J250)</f>
        <v>69.260000000000005</v>
      </c>
      <c r="K248" s="240">
        <f>SUM(K250)</f>
        <v>89.37</v>
      </c>
    </row>
    <row r="249" spans="1:3072 3074:4095 4097:14336 14338:15359 15361:16384" ht="15.75" customHeight="1">
      <c r="A249" s="1013"/>
      <c r="B249" s="1013"/>
      <c r="C249" s="208"/>
      <c r="E249" s="235"/>
      <c r="F249" s="235"/>
      <c r="G249" s="235"/>
      <c r="H249" s="235"/>
      <c r="I249" s="235"/>
      <c r="J249" s="635"/>
      <c r="K249" s="235"/>
    </row>
    <row r="250" spans="1:3072 3074:4095 4097:14336 14338:15359 15361:16384" ht="49.5" customHeight="1">
      <c r="A250" s="203" t="s">
        <v>552</v>
      </c>
      <c r="B250" s="219">
        <v>68328</v>
      </c>
      <c r="C250" s="989" t="s">
        <v>370</v>
      </c>
      <c r="D250" s="989" t="s">
        <v>15</v>
      </c>
      <c r="E250" s="989">
        <f>32*2.3*0.2+6*0.6*0.15</f>
        <v>15.259999999999998</v>
      </c>
      <c r="F250" s="203" t="s">
        <v>285</v>
      </c>
      <c r="G250" s="206">
        <f>G258</f>
        <v>6.245000000000001</v>
      </c>
      <c r="H250" s="206">
        <v>11.09</v>
      </c>
      <c r="I250" s="206">
        <f>ROUND(H250*$K$6,2)</f>
        <v>14.31</v>
      </c>
      <c r="J250" s="630">
        <f>ROUND(G250*H250,2)</f>
        <v>69.260000000000005</v>
      </c>
      <c r="K250" s="207">
        <f>ROUND(G250*I250,2)</f>
        <v>89.37</v>
      </c>
      <c r="L250" s="1011" t="s">
        <v>921</v>
      </c>
      <c r="M250" s="1012"/>
    </row>
    <row r="251" spans="1:3072 3074:4095 4097:14336 14338:15359 15361:16384" ht="15.75" customHeight="1">
      <c r="A251" s="990" t="s">
        <v>281</v>
      </c>
      <c r="B251" s="990"/>
      <c r="C251" s="208" t="s">
        <v>291</v>
      </c>
      <c r="E251" s="235"/>
      <c r="F251" s="235"/>
      <c r="G251" s="235"/>
      <c r="H251" s="212"/>
      <c r="I251" s="212"/>
      <c r="J251" s="632"/>
      <c r="K251" s="212"/>
    </row>
    <row r="252" spans="1:3072 3074:4095 4097:14336 14338:15359 15361:16384" ht="23.25" customHeight="1">
      <c r="A252" s="212"/>
      <c r="C252" s="213"/>
      <c r="D252" s="303" t="s">
        <v>446</v>
      </c>
      <c r="E252" s="303" t="s">
        <v>389</v>
      </c>
      <c r="F252" s="303" t="s">
        <v>447</v>
      </c>
      <c r="G252" s="303" t="s">
        <v>391</v>
      </c>
      <c r="H252" s="212"/>
      <c r="I252" s="212"/>
      <c r="J252" s="632"/>
      <c r="K252" s="212"/>
    </row>
    <row r="253" spans="1:3072 3074:4095 4097:14336 14338:15359 15361:16384" s="235" customFormat="1" ht="23.25" customHeight="1">
      <c r="A253" s="322"/>
      <c r="B253" s="1004" t="s">
        <v>490</v>
      </c>
      <c r="C253" s="298" t="s">
        <v>443</v>
      </c>
      <c r="D253" s="299">
        <v>0.2</v>
      </c>
      <c r="E253" s="299">
        <v>0.3</v>
      </c>
      <c r="F253" s="323">
        <v>2</v>
      </c>
      <c r="G253" s="324">
        <f>D253*E253*F253</f>
        <v>0.12</v>
      </c>
      <c r="H253" s="212"/>
      <c r="I253" s="212"/>
      <c r="J253" s="632"/>
      <c r="K253" s="212"/>
    </row>
    <row r="254" spans="1:3072 3074:4095 4097:14336 14338:15359 15361:16384" s="235" customFormat="1" ht="24" customHeight="1">
      <c r="A254" s="322"/>
      <c r="B254" s="1005"/>
      <c r="C254" s="298" t="s">
        <v>442</v>
      </c>
      <c r="D254" s="299">
        <v>0.15</v>
      </c>
      <c r="E254" s="299">
        <v>0.6</v>
      </c>
      <c r="F254" s="323">
        <v>4</v>
      </c>
      <c r="G254" s="324">
        <f>D254*E254*F254</f>
        <v>0.36</v>
      </c>
      <c r="H254" s="212"/>
      <c r="I254" s="212"/>
      <c r="J254" s="632"/>
      <c r="K254" s="212"/>
    </row>
    <row r="255" spans="1:3072 3074:4095 4097:14336 14338:15359 15361:16384" ht="21" customHeight="1">
      <c r="A255" s="212"/>
      <c r="B255" s="1006" t="s">
        <v>382</v>
      </c>
      <c r="C255" s="297" t="s">
        <v>443</v>
      </c>
      <c r="D255" s="248">
        <v>0.2</v>
      </c>
      <c r="E255" s="248">
        <v>2.2000000000000002</v>
      </c>
      <c r="F255" s="239">
        <v>7</v>
      </c>
      <c r="G255" s="324">
        <f>D255*E255*F255</f>
        <v>3.0800000000000005</v>
      </c>
      <c r="H255" s="212"/>
      <c r="I255" s="212"/>
      <c r="J255" s="632"/>
      <c r="K255" s="212"/>
    </row>
    <row r="256" spans="1:3072 3074:4095 4097:14336 14338:15359 15361:16384" ht="23.25" customHeight="1">
      <c r="A256" s="212"/>
      <c r="B256" s="1007"/>
      <c r="C256" s="297" t="s">
        <v>442</v>
      </c>
      <c r="D256" s="248">
        <v>0.15</v>
      </c>
      <c r="E256" s="248">
        <v>0.3</v>
      </c>
      <c r="F256" s="239">
        <v>1</v>
      </c>
      <c r="G256" s="324">
        <f>D256*E256*F256</f>
        <v>4.4999999999999998E-2</v>
      </c>
      <c r="H256" s="212"/>
      <c r="I256" s="212"/>
      <c r="J256" s="632"/>
      <c r="K256" s="212"/>
    </row>
    <row r="257" spans="1:3072 3074:4095 4097:14336 14338:15359 15361:16384" ht="32.25" customHeight="1">
      <c r="A257" s="212"/>
      <c r="B257" s="300" t="s">
        <v>381</v>
      </c>
      <c r="C257" s="298" t="s">
        <v>443</v>
      </c>
      <c r="D257" s="299">
        <v>0.2</v>
      </c>
      <c r="E257" s="299">
        <v>2.2000000000000002</v>
      </c>
      <c r="F257" s="323">
        <v>6</v>
      </c>
      <c r="G257" s="324">
        <f>D257*E257*F257</f>
        <v>2.6400000000000006</v>
      </c>
      <c r="H257" s="212"/>
      <c r="I257" s="212"/>
      <c r="J257" s="632"/>
      <c r="K257" s="212"/>
    </row>
    <row r="258" spans="1:3072 3074:4095 4097:14336 14338:15359 15361:16384" ht="19.5" customHeight="1">
      <c r="A258" s="212"/>
      <c r="B258" s="213"/>
      <c r="C258" s="212"/>
      <c r="D258" s="212"/>
      <c r="E258" s="212"/>
      <c r="F258" s="331" t="s">
        <v>441</v>
      </c>
      <c r="G258" s="272">
        <f>SUM(G253:G257)</f>
        <v>6.245000000000001</v>
      </c>
      <c r="H258" s="212"/>
      <c r="I258" s="212"/>
      <c r="J258" s="632"/>
      <c r="K258" s="212"/>
    </row>
    <row r="259" spans="1:3072 3074:4095 4097:14336 14338:15359 15361:16384" ht="15.75" customHeight="1">
      <c r="A259" s="212"/>
      <c r="B259" s="213"/>
      <c r="C259" s="212"/>
      <c r="D259" s="212"/>
      <c r="E259" s="212"/>
      <c r="F259" s="212"/>
      <c r="G259" s="212"/>
      <c r="H259" s="212"/>
      <c r="I259" s="212"/>
      <c r="J259" s="632"/>
      <c r="K259" s="212"/>
    </row>
    <row r="260" spans="1:3072 3074:4095 4097:14336 14338:15359 15361:16384" ht="36.75" customHeight="1">
      <c r="A260" s="232" t="s">
        <v>553</v>
      </c>
      <c r="B260" s="233"/>
      <c r="C260" s="988" t="s">
        <v>372</v>
      </c>
      <c r="D260" s="988"/>
      <c r="E260" s="988"/>
      <c r="F260" s="232"/>
      <c r="G260" s="234"/>
      <c r="H260" s="234"/>
      <c r="I260" s="234"/>
      <c r="J260" s="634">
        <f>SUM(J262,J269,J281,J286,J295)</f>
        <v>55936.800000000003</v>
      </c>
      <c r="K260" s="240">
        <f>SUM(K262,K269,K281,K286,K295)</f>
        <v>72178.880000000005</v>
      </c>
    </row>
    <row r="261" spans="1:3072 3074:4095 4097:14336 14338:15359 15361:16384" ht="18" customHeight="1">
      <c r="A261" s="1013"/>
      <c r="B261" s="1013"/>
      <c r="C261" s="208"/>
      <c r="E261" s="235"/>
      <c r="F261" s="235"/>
      <c r="G261" s="235"/>
      <c r="H261" s="235"/>
      <c r="I261" s="235"/>
      <c r="J261" s="635"/>
      <c r="K261" s="235"/>
    </row>
    <row r="262" spans="1:3072 3074:4095 4097:14336 14338:15359 15361:16384" ht="45" customHeight="1">
      <c r="A262" s="203" t="s">
        <v>554</v>
      </c>
      <c r="B262" s="219">
        <v>88485</v>
      </c>
      <c r="C262" s="989" t="s">
        <v>373</v>
      </c>
      <c r="D262" s="989" t="s">
        <v>15</v>
      </c>
      <c r="E262" s="989">
        <f>'[1]MEMÓRIA DE CÁLCULO'!G135</f>
        <v>113.39999999999999</v>
      </c>
      <c r="F262" s="203" t="s">
        <v>285</v>
      </c>
      <c r="G262" s="206">
        <f>F267</f>
        <v>308.39999999999998</v>
      </c>
      <c r="H262" s="206">
        <v>7.51</v>
      </c>
      <c r="I262" s="206">
        <f>ROUND(H262*$K$6,2)</f>
        <v>9.69</v>
      </c>
      <c r="J262" s="630">
        <f>ROUND(G262*H262,2)</f>
        <v>2316.08</v>
      </c>
      <c r="K262" s="207">
        <f>ROUND(G262*I262,2)</f>
        <v>2988.4</v>
      </c>
      <c r="L262" s="190" t="s">
        <v>921</v>
      </c>
    </row>
    <row r="263" spans="1:3072 3074:4095 4097:14336 14338:15359 15361:16384" ht="15" customHeight="1">
      <c r="A263" s="990" t="s">
        <v>281</v>
      </c>
      <c r="B263" s="990"/>
      <c r="C263" s="208" t="s">
        <v>291</v>
      </c>
      <c r="D263" s="322"/>
      <c r="E263" s="322"/>
      <c r="F263" s="322"/>
      <c r="G263" s="322"/>
      <c r="H263" s="322"/>
      <c r="I263" s="322"/>
      <c r="J263" s="641"/>
      <c r="K263" s="322"/>
      <c r="L263" s="987"/>
      <c r="M263" s="987"/>
      <c r="N263" s="208"/>
      <c r="P263" s="235"/>
      <c r="Q263" s="235"/>
      <c r="R263" s="235"/>
      <c r="S263" s="235"/>
      <c r="T263" s="235"/>
      <c r="U263" s="235"/>
      <c r="V263" s="235"/>
      <c r="W263" s="987"/>
      <c r="X263" s="987"/>
      <c r="Y263" s="208"/>
      <c r="AA263" s="235"/>
      <c r="AB263" s="235"/>
      <c r="AC263" s="235"/>
      <c r="AD263" s="235"/>
      <c r="AE263" s="235"/>
      <c r="AF263" s="235"/>
      <c r="AG263" s="235"/>
      <c r="AH263" s="987"/>
      <c r="AI263" s="987"/>
      <c r="AJ263" s="208"/>
      <c r="AL263" s="235"/>
      <c r="AM263" s="235"/>
      <c r="AN263" s="235"/>
      <c r="AO263" s="235"/>
      <c r="AP263" s="235"/>
      <c r="AQ263" s="235"/>
      <c r="AR263" s="235"/>
      <c r="AS263" s="987"/>
      <c r="AT263" s="987"/>
      <c r="AU263" s="208"/>
      <c r="AW263" s="235"/>
      <c r="AX263" s="235"/>
      <c r="AY263" s="235"/>
      <c r="AZ263" s="235"/>
      <c r="BA263" s="235"/>
      <c r="BB263" s="235"/>
      <c r="BC263" s="235"/>
      <c r="BD263" s="987"/>
      <c r="BE263" s="987"/>
      <c r="BF263" s="208"/>
      <c r="BH263" s="235"/>
      <c r="BI263" s="235"/>
      <c r="BJ263" s="235"/>
      <c r="BK263" s="235"/>
      <c r="BL263" s="235"/>
      <c r="BM263" s="235"/>
      <c r="BN263" s="235"/>
      <c r="BO263" s="987"/>
      <c r="BP263" s="987"/>
      <c r="BQ263" s="208"/>
      <c r="BS263" s="235"/>
      <c r="BT263" s="235"/>
      <c r="BU263" s="235"/>
      <c r="BV263" s="235"/>
      <c r="BW263" s="235"/>
      <c r="BX263" s="235"/>
      <c r="BY263" s="235"/>
      <c r="BZ263" s="987"/>
      <c r="CA263" s="987"/>
      <c r="CB263" s="208"/>
      <c r="CD263" s="235"/>
      <c r="CE263" s="235"/>
      <c r="CF263" s="235"/>
      <c r="CG263" s="235"/>
      <c r="CH263" s="235"/>
      <c r="CI263" s="235"/>
      <c r="CJ263" s="235"/>
      <c r="CK263" s="987"/>
      <c r="CL263" s="987"/>
      <c r="CM263" s="208"/>
      <c r="CO263" s="235"/>
      <c r="CP263" s="235"/>
      <c r="CQ263" s="235"/>
      <c r="CR263" s="235"/>
      <c r="CS263" s="235"/>
      <c r="CT263" s="235"/>
      <c r="CU263" s="235"/>
      <c r="CV263" s="987"/>
      <c r="CW263" s="987"/>
      <c r="CX263" s="208"/>
      <c r="CZ263" s="235"/>
      <c r="DA263" s="235"/>
      <c r="DB263" s="235"/>
      <c r="DC263" s="235"/>
      <c r="DD263" s="235"/>
      <c r="DE263" s="235"/>
      <c r="DF263" s="235"/>
      <c r="DG263" s="987"/>
      <c r="DH263" s="987"/>
      <c r="DI263" s="208"/>
      <c r="DK263" s="235"/>
      <c r="DL263" s="235"/>
      <c r="DM263" s="235"/>
      <c r="DN263" s="235"/>
      <c r="DO263" s="235"/>
      <c r="DP263" s="235"/>
      <c r="DQ263" s="235"/>
      <c r="DR263" s="987"/>
      <c r="DS263" s="987"/>
      <c r="DT263" s="208"/>
      <c r="DV263" s="235"/>
      <c r="DW263" s="235"/>
      <c r="DX263" s="235"/>
      <c r="DY263" s="235"/>
      <c r="DZ263" s="235"/>
      <c r="EA263" s="235"/>
      <c r="EB263" s="235"/>
      <c r="EC263" s="987"/>
      <c r="ED263" s="987"/>
      <c r="EE263" s="208"/>
      <c r="EG263" s="235"/>
      <c r="EH263" s="235"/>
      <c r="EI263" s="235"/>
      <c r="EJ263" s="235"/>
      <c r="EK263" s="235"/>
      <c r="EL263" s="235"/>
      <c r="EM263" s="235"/>
      <c r="EN263" s="987"/>
      <c r="EO263" s="987"/>
      <c r="EP263" s="208"/>
      <c r="ER263" s="235"/>
      <c r="ES263" s="235"/>
      <c r="ET263" s="235"/>
      <c r="EU263" s="235"/>
      <c r="EV263" s="235"/>
      <c r="EW263" s="235"/>
      <c r="EX263" s="235"/>
      <c r="EY263" s="987"/>
      <c r="EZ263" s="987"/>
      <c r="FA263" s="208"/>
      <c r="FC263" s="235"/>
      <c r="FD263" s="235"/>
      <c r="FE263" s="235"/>
      <c r="FF263" s="235"/>
      <c r="FG263" s="235"/>
      <c r="FH263" s="235"/>
      <c r="FI263" s="235"/>
      <c r="FJ263" s="987"/>
      <c r="FK263" s="987"/>
      <c r="FL263" s="208"/>
      <c r="FN263" s="235"/>
      <c r="FO263" s="235"/>
      <c r="FP263" s="235"/>
      <c r="FQ263" s="235"/>
      <c r="FR263" s="235"/>
      <c r="FS263" s="235"/>
      <c r="FT263" s="235"/>
      <c r="FU263" s="987"/>
      <c r="FV263" s="987"/>
      <c r="FW263" s="208"/>
      <c r="FY263" s="235"/>
      <c r="FZ263" s="235"/>
      <c r="GA263" s="235"/>
      <c r="GB263" s="235"/>
      <c r="GC263" s="235"/>
      <c r="GD263" s="235"/>
      <c r="GE263" s="235"/>
      <c r="GF263" s="987"/>
      <c r="GG263" s="987"/>
      <c r="GH263" s="208"/>
      <c r="GJ263" s="235"/>
      <c r="GK263" s="235"/>
      <c r="GL263" s="235"/>
      <c r="GM263" s="235"/>
      <c r="GN263" s="235"/>
      <c r="GO263" s="235"/>
      <c r="GP263" s="235"/>
      <c r="GQ263" s="987"/>
      <c r="GR263" s="987"/>
      <c r="GS263" s="208"/>
      <c r="GU263" s="235"/>
      <c r="GV263" s="235"/>
      <c r="GW263" s="235"/>
      <c r="GX263" s="235"/>
      <c r="GY263" s="235"/>
      <c r="GZ263" s="235"/>
      <c r="HA263" s="235"/>
      <c r="HB263" s="987"/>
      <c r="HC263" s="987"/>
      <c r="HD263" s="208"/>
      <c r="HF263" s="235"/>
      <c r="HG263" s="235"/>
      <c r="HH263" s="235"/>
      <c r="HI263" s="235"/>
      <c r="HJ263" s="235"/>
      <c r="HK263" s="235"/>
      <c r="HL263" s="235"/>
      <c r="HM263" s="987"/>
      <c r="HN263" s="987"/>
      <c r="HO263" s="208"/>
      <c r="HQ263" s="235"/>
      <c r="HR263" s="235"/>
      <c r="HS263" s="235"/>
      <c r="HT263" s="235"/>
      <c r="HU263" s="235"/>
      <c r="HV263" s="235"/>
      <c r="HW263" s="235"/>
      <c r="HX263" s="987"/>
      <c r="HY263" s="987"/>
      <c r="HZ263" s="208"/>
      <c r="IB263" s="235"/>
      <c r="IC263" s="235"/>
      <c r="ID263" s="235"/>
      <c r="IE263" s="235"/>
      <c r="IF263" s="235"/>
      <c r="IG263" s="235"/>
      <c r="IH263" s="235"/>
      <c r="II263" s="987"/>
      <c r="IJ263" s="987"/>
      <c r="IK263" s="208"/>
      <c r="IM263" s="235"/>
      <c r="IN263" s="235"/>
      <c r="IO263" s="235"/>
      <c r="IP263" s="235"/>
      <c r="IQ263" s="235"/>
      <c r="IR263" s="235"/>
      <c r="IS263" s="235"/>
      <c r="IT263" s="987"/>
      <c r="IU263" s="987"/>
      <c r="IV263" s="208"/>
      <c r="IX263" s="235"/>
      <c r="IY263" s="235"/>
      <c r="IZ263" s="235"/>
      <c r="JA263" s="235"/>
      <c r="JB263" s="235"/>
      <c r="JC263" s="235"/>
      <c r="JD263" s="235"/>
      <c r="JE263" s="987"/>
      <c r="JF263" s="987"/>
      <c r="JG263" s="208"/>
      <c r="JI263" s="235"/>
      <c r="JJ263" s="235"/>
      <c r="JK263" s="235"/>
      <c r="JL263" s="235"/>
      <c r="JM263" s="235"/>
      <c r="JN263" s="235"/>
      <c r="JO263" s="235"/>
      <c r="JP263" s="987"/>
      <c r="JQ263" s="987"/>
      <c r="JR263" s="208"/>
      <c r="JT263" s="235"/>
      <c r="JU263" s="235"/>
      <c r="JV263" s="235"/>
      <c r="JW263" s="235"/>
      <c r="JX263" s="235"/>
      <c r="JY263" s="235"/>
      <c r="JZ263" s="235"/>
      <c r="KA263" s="987"/>
      <c r="KB263" s="987"/>
      <c r="KC263" s="208"/>
      <c r="KE263" s="235"/>
      <c r="KF263" s="235"/>
      <c r="KG263" s="235"/>
      <c r="KH263" s="235"/>
      <c r="KI263" s="235"/>
      <c r="KJ263" s="235"/>
      <c r="KK263" s="235"/>
      <c r="KL263" s="987"/>
      <c r="KM263" s="987"/>
      <c r="KN263" s="208"/>
      <c r="KP263" s="235"/>
      <c r="KQ263" s="235"/>
      <c r="KR263" s="235"/>
      <c r="KS263" s="235"/>
      <c r="KT263" s="235"/>
      <c r="KU263" s="235"/>
      <c r="KV263" s="235"/>
      <c r="KW263" s="987"/>
      <c r="KX263" s="987"/>
      <c r="KY263" s="208"/>
      <c r="LA263" s="235"/>
      <c r="LB263" s="235"/>
      <c r="LC263" s="235"/>
      <c r="LD263" s="235"/>
      <c r="LE263" s="235"/>
      <c r="LF263" s="235"/>
      <c r="LG263" s="235"/>
      <c r="LH263" s="987"/>
      <c r="LI263" s="987"/>
      <c r="LJ263" s="208"/>
      <c r="LL263" s="235"/>
      <c r="LM263" s="235"/>
      <c r="LN263" s="235"/>
      <c r="LO263" s="235"/>
      <c r="LP263" s="235"/>
      <c r="LQ263" s="235"/>
      <c r="LR263" s="235"/>
      <c r="LS263" s="987"/>
      <c r="LT263" s="987"/>
      <c r="LU263" s="208"/>
      <c r="LW263" s="235"/>
      <c r="LX263" s="235"/>
      <c r="LY263" s="235"/>
      <c r="LZ263" s="235"/>
      <c r="MA263" s="235"/>
      <c r="MB263" s="235"/>
      <c r="MC263" s="235"/>
      <c r="MD263" s="987"/>
      <c r="ME263" s="987"/>
      <c r="MF263" s="208"/>
      <c r="MH263" s="235"/>
      <c r="MI263" s="235"/>
      <c r="MJ263" s="235"/>
      <c r="MK263" s="235"/>
      <c r="ML263" s="235"/>
      <c r="MM263" s="235"/>
      <c r="MN263" s="235"/>
      <c r="MO263" s="987"/>
      <c r="MP263" s="987"/>
      <c r="MQ263" s="208"/>
      <c r="MS263" s="235"/>
      <c r="MT263" s="235"/>
      <c r="MU263" s="235"/>
      <c r="MV263" s="235"/>
      <c r="MW263" s="235"/>
      <c r="MX263" s="235"/>
      <c r="MY263" s="235"/>
      <c r="MZ263" s="987"/>
      <c r="NA263" s="987"/>
      <c r="NB263" s="208"/>
      <c r="ND263" s="235"/>
      <c r="NE263" s="235"/>
      <c r="NF263" s="235"/>
      <c r="NG263" s="235"/>
      <c r="NH263" s="235"/>
      <c r="NI263" s="235"/>
      <c r="NJ263" s="235"/>
      <c r="NK263" s="987"/>
      <c r="NL263" s="987"/>
      <c r="NM263" s="208"/>
      <c r="NO263" s="235"/>
      <c r="NP263" s="235"/>
      <c r="NQ263" s="235"/>
      <c r="NR263" s="235"/>
      <c r="NS263" s="235"/>
      <c r="NT263" s="235"/>
      <c r="NU263" s="235"/>
      <c r="NV263" s="987"/>
      <c r="NW263" s="987"/>
      <c r="NX263" s="208"/>
      <c r="NZ263" s="235"/>
      <c r="OA263" s="235"/>
      <c r="OB263" s="235"/>
      <c r="OC263" s="235"/>
      <c r="OD263" s="235"/>
      <c r="OE263" s="235"/>
      <c r="OF263" s="235"/>
      <c r="OG263" s="987"/>
      <c r="OH263" s="987"/>
      <c r="OI263" s="208"/>
      <c r="OK263" s="235"/>
      <c r="OL263" s="235"/>
      <c r="OM263" s="235"/>
      <c r="ON263" s="235"/>
      <c r="OO263" s="235"/>
      <c r="OP263" s="235"/>
      <c r="OQ263" s="235"/>
      <c r="OR263" s="987"/>
      <c r="OS263" s="987"/>
      <c r="OT263" s="208"/>
      <c r="OV263" s="235"/>
      <c r="OW263" s="235"/>
      <c r="OX263" s="235"/>
      <c r="OY263" s="235"/>
      <c r="OZ263" s="235"/>
      <c r="PA263" s="235"/>
      <c r="PB263" s="235"/>
      <c r="PC263" s="987"/>
      <c r="PD263" s="987"/>
      <c r="PE263" s="208"/>
      <c r="PG263" s="235"/>
      <c r="PH263" s="235"/>
      <c r="PI263" s="235"/>
      <c r="PJ263" s="235"/>
      <c r="PK263" s="235"/>
      <c r="PL263" s="235"/>
      <c r="PM263" s="235"/>
      <c r="PN263" s="987"/>
      <c r="PO263" s="987"/>
      <c r="PP263" s="208"/>
      <c r="PR263" s="235"/>
      <c r="PS263" s="235"/>
      <c r="PT263" s="235"/>
      <c r="PU263" s="235"/>
      <c r="PV263" s="235"/>
      <c r="PW263" s="235"/>
      <c r="PX263" s="235"/>
      <c r="PY263" s="987"/>
      <c r="PZ263" s="987"/>
      <c r="QA263" s="208"/>
      <c r="QC263" s="235"/>
      <c r="QD263" s="235"/>
      <c r="QE263" s="235"/>
      <c r="QF263" s="235"/>
      <c r="QG263" s="235"/>
      <c r="QH263" s="235"/>
      <c r="QI263" s="235"/>
      <c r="QJ263" s="987"/>
      <c r="QK263" s="987"/>
      <c r="QL263" s="208"/>
      <c r="QN263" s="235"/>
      <c r="QO263" s="235"/>
      <c r="QP263" s="235"/>
      <c r="QQ263" s="235"/>
      <c r="QR263" s="235"/>
      <c r="QS263" s="235"/>
      <c r="QT263" s="235"/>
      <c r="QU263" s="987"/>
      <c r="QV263" s="987"/>
      <c r="QW263" s="208"/>
      <c r="QY263" s="235"/>
      <c r="QZ263" s="235"/>
      <c r="RA263" s="235"/>
      <c r="RB263" s="235"/>
      <c r="RC263" s="235"/>
      <c r="RD263" s="235"/>
      <c r="RE263" s="235"/>
      <c r="RF263" s="987"/>
      <c r="RG263" s="987"/>
      <c r="RH263" s="208"/>
      <c r="RJ263" s="235"/>
      <c r="RK263" s="235"/>
      <c r="RL263" s="235"/>
      <c r="RM263" s="235"/>
      <c r="RN263" s="235"/>
      <c r="RO263" s="235"/>
      <c r="RP263" s="235"/>
      <c r="RQ263" s="987"/>
      <c r="RR263" s="987"/>
      <c r="RS263" s="208"/>
      <c r="RU263" s="235"/>
      <c r="RV263" s="235"/>
      <c r="RW263" s="235"/>
      <c r="RX263" s="235"/>
      <c r="RY263" s="235"/>
      <c r="RZ263" s="235"/>
      <c r="SA263" s="235"/>
      <c r="SB263" s="987"/>
      <c r="SC263" s="987"/>
      <c r="SD263" s="208"/>
      <c r="SF263" s="235"/>
      <c r="SG263" s="235"/>
      <c r="SH263" s="235"/>
      <c r="SI263" s="235"/>
      <c r="SJ263" s="235"/>
      <c r="SK263" s="235"/>
      <c r="SL263" s="235"/>
      <c r="SM263" s="987"/>
      <c r="SN263" s="987"/>
      <c r="SO263" s="208"/>
      <c r="SQ263" s="235"/>
      <c r="SR263" s="235"/>
      <c r="SS263" s="235"/>
      <c r="ST263" s="235"/>
      <c r="SU263" s="235"/>
      <c r="SV263" s="235"/>
      <c r="SW263" s="235"/>
      <c r="SX263" s="987"/>
      <c r="SY263" s="987"/>
      <c r="SZ263" s="208"/>
      <c r="TB263" s="235"/>
      <c r="TC263" s="235"/>
      <c r="TD263" s="235"/>
      <c r="TE263" s="235"/>
      <c r="TF263" s="235"/>
      <c r="TG263" s="235"/>
      <c r="TH263" s="235"/>
      <c r="TI263" s="987"/>
      <c r="TJ263" s="987"/>
      <c r="TK263" s="208"/>
      <c r="TM263" s="235"/>
      <c r="TN263" s="235"/>
      <c r="TO263" s="235"/>
      <c r="TP263" s="235"/>
      <c r="TQ263" s="235"/>
      <c r="TR263" s="235"/>
      <c r="TS263" s="235"/>
      <c r="TT263" s="987"/>
      <c r="TU263" s="987"/>
      <c r="TV263" s="208"/>
      <c r="TX263" s="235"/>
      <c r="TY263" s="235"/>
      <c r="TZ263" s="235"/>
      <c r="UA263" s="235"/>
      <c r="UB263" s="235"/>
      <c r="UC263" s="235"/>
      <c r="UD263" s="235"/>
      <c r="UE263" s="987"/>
      <c r="UF263" s="987"/>
      <c r="UG263" s="208"/>
      <c r="UI263" s="235"/>
      <c r="UJ263" s="235"/>
      <c r="UK263" s="235"/>
      <c r="UL263" s="235"/>
      <c r="UM263" s="235"/>
      <c r="UN263" s="235"/>
      <c r="UO263" s="235"/>
      <c r="UP263" s="987"/>
      <c r="UQ263" s="987"/>
      <c r="UR263" s="208"/>
      <c r="UT263" s="235"/>
      <c r="UU263" s="235"/>
      <c r="UV263" s="235"/>
      <c r="UW263" s="235"/>
      <c r="UX263" s="235"/>
      <c r="UY263" s="235"/>
      <c r="UZ263" s="235"/>
      <c r="VA263" s="987"/>
      <c r="VB263" s="987"/>
      <c r="VC263" s="208"/>
      <c r="VE263" s="235"/>
      <c r="VF263" s="235"/>
      <c r="VG263" s="235"/>
      <c r="VH263" s="235"/>
      <c r="VI263" s="235"/>
      <c r="VJ263" s="235"/>
      <c r="VK263" s="235"/>
      <c r="VL263" s="987"/>
      <c r="VM263" s="987"/>
      <c r="VN263" s="208"/>
      <c r="VP263" s="235"/>
      <c r="VQ263" s="235"/>
      <c r="VR263" s="235"/>
      <c r="VS263" s="235"/>
      <c r="VT263" s="235"/>
      <c r="VU263" s="235"/>
      <c r="VV263" s="235"/>
      <c r="VW263" s="987"/>
      <c r="VX263" s="987"/>
      <c r="VY263" s="208"/>
      <c r="WA263" s="235"/>
      <c r="WB263" s="235"/>
      <c r="WC263" s="235"/>
      <c r="WD263" s="235"/>
      <c r="WE263" s="235"/>
      <c r="WF263" s="235"/>
      <c r="WG263" s="235"/>
      <c r="WH263" s="987"/>
      <c r="WI263" s="987"/>
      <c r="WJ263" s="208"/>
      <c r="WL263" s="235"/>
      <c r="WM263" s="235"/>
      <c r="WN263" s="235"/>
      <c r="WO263" s="235"/>
      <c r="WP263" s="235"/>
      <c r="WQ263" s="235"/>
      <c r="WR263" s="235"/>
      <c r="WS263" s="987"/>
      <c r="WT263" s="987"/>
      <c r="WU263" s="208"/>
      <c r="WW263" s="235"/>
      <c r="WX263" s="235"/>
      <c r="WY263" s="235"/>
      <c r="WZ263" s="235"/>
      <c r="XA263" s="235"/>
      <c r="XB263" s="235"/>
      <c r="XC263" s="235"/>
      <c r="XD263" s="987"/>
      <c r="XE263" s="987"/>
      <c r="XF263" s="208"/>
      <c r="XH263" s="235"/>
      <c r="XI263" s="235"/>
      <c r="XJ263" s="235"/>
      <c r="XK263" s="235"/>
      <c r="XL263" s="235"/>
      <c r="XM263" s="235"/>
      <c r="XN263" s="235"/>
      <c r="XO263" s="987"/>
      <c r="XP263" s="987"/>
      <c r="XQ263" s="208"/>
      <c r="XS263" s="235"/>
      <c r="XT263" s="235"/>
      <c r="XU263" s="235"/>
      <c r="XV263" s="235"/>
      <c r="XW263" s="235"/>
      <c r="XX263" s="235"/>
      <c r="XY263" s="235"/>
      <c r="XZ263" s="987"/>
      <c r="YA263" s="987"/>
      <c r="YB263" s="208"/>
      <c r="YD263" s="235"/>
      <c r="YE263" s="235"/>
      <c r="YF263" s="235"/>
      <c r="YG263" s="235"/>
      <c r="YH263" s="235"/>
      <c r="YI263" s="235"/>
      <c r="YJ263" s="235"/>
      <c r="YK263" s="987"/>
      <c r="YL263" s="987"/>
      <c r="YM263" s="208"/>
      <c r="YO263" s="235"/>
      <c r="YP263" s="235"/>
      <c r="YQ263" s="235"/>
      <c r="YR263" s="235"/>
      <c r="YS263" s="235"/>
      <c r="YT263" s="235"/>
      <c r="YU263" s="235"/>
      <c r="YV263" s="987"/>
      <c r="YW263" s="987"/>
      <c r="YX263" s="208"/>
      <c r="YZ263" s="235"/>
      <c r="ZA263" s="235"/>
      <c r="ZB263" s="235"/>
      <c r="ZC263" s="235"/>
      <c r="ZD263" s="235"/>
      <c r="ZE263" s="235"/>
      <c r="ZF263" s="235"/>
      <c r="ZG263" s="987"/>
      <c r="ZH263" s="987"/>
      <c r="ZI263" s="208"/>
      <c r="ZK263" s="235"/>
      <c r="ZL263" s="235"/>
      <c r="ZM263" s="235"/>
      <c r="ZN263" s="235"/>
      <c r="ZO263" s="235"/>
      <c r="ZP263" s="235"/>
      <c r="ZQ263" s="235"/>
      <c r="ZR263" s="987"/>
      <c r="ZS263" s="987"/>
      <c r="ZT263" s="208"/>
      <c r="ZV263" s="235"/>
      <c r="ZW263" s="235"/>
      <c r="ZX263" s="235"/>
      <c r="ZY263" s="235"/>
      <c r="ZZ263" s="235"/>
      <c r="AAA263" s="235"/>
      <c r="AAB263" s="235"/>
      <c r="AAC263" s="987"/>
      <c r="AAD263" s="987"/>
      <c r="AAE263" s="208"/>
      <c r="AAG263" s="235"/>
      <c r="AAH263" s="235"/>
      <c r="AAI263" s="235"/>
      <c r="AAJ263" s="235"/>
      <c r="AAK263" s="235"/>
      <c r="AAL263" s="235"/>
      <c r="AAM263" s="235"/>
      <c r="AAN263" s="987"/>
      <c r="AAO263" s="987"/>
      <c r="AAP263" s="208"/>
      <c r="AAR263" s="235"/>
      <c r="AAS263" s="235"/>
      <c r="AAT263" s="235"/>
      <c r="AAU263" s="235"/>
      <c r="AAV263" s="235"/>
      <c r="AAW263" s="235"/>
      <c r="AAX263" s="235"/>
      <c r="AAY263" s="987"/>
      <c r="AAZ263" s="987"/>
      <c r="ABA263" s="208"/>
      <c r="ABC263" s="235"/>
      <c r="ABD263" s="235"/>
      <c r="ABE263" s="235"/>
      <c r="ABF263" s="235"/>
      <c r="ABG263" s="235"/>
      <c r="ABH263" s="235"/>
      <c r="ABI263" s="235"/>
      <c r="ABJ263" s="987"/>
      <c r="ABK263" s="987"/>
      <c r="ABL263" s="208"/>
      <c r="ABN263" s="235"/>
      <c r="ABO263" s="235"/>
      <c r="ABP263" s="235"/>
      <c r="ABQ263" s="235"/>
      <c r="ABR263" s="235"/>
      <c r="ABS263" s="235"/>
      <c r="ABT263" s="235"/>
      <c r="ABU263" s="987"/>
      <c r="ABV263" s="987"/>
      <c r="ABW263" s="208"/>
      <c r="ABY263" s="235"/>
      <c r="ABZ263" s="235"/>
      <c r="ACA263" s="235"/>
      <c r="ACB263" s="235"/>
      <c r="ACC263" s="235"/>
      <c r="ACD263" s="235"/>
      <c r="ACE263" s="235"/>
      <c r="ACF263" s="987"/>
      <c r="ACG263" s="987"/>
      <c r="ACH263" s="208"/>
      <c r="ACJ263" s="235"/>
      <c r="ACK263" s="235"/>
      <c r="ACL263" s="235"/>
      <c r="ACM263" s="235"/>
      <c r="ACN263" s="235"/>
      <c r="ACO263" s="235"/>
      <c r="ACP263" s="235"/>
      <c r="ACQ263" s="987"/>
      <c r="ACR263" s="987"/>
      <c r="ACS263" s="208"/>
      <c r="ACU263" s="235"/>
      <c r="ACV263" s="235"/>
      <c r="ACW263" s="235"/>
      <c r="ACX263" s="235"/>
      <c r="ACY263" s="235"/>
      <c r="ACZ263" s="235"/>
      <c r="ADA263" s="235"/>
      <c r="ADB263" s="987"/>
      <c r="ADC263" s="987"/>
      <c r="ADD263" s="208"/>
      <c r="ADF263" s="235"/>
      <c r="ADG263" s="235"/>
      <c r="ADH263" s="235"/>
      <c r="ADI263" s="235"/>
      <c r="ADJ263" s="235"/>
      <c r="ADK263" s="235"/>
      <c r="ADL263" s="235"/>
      <c r="ADM263" s="987"/>
      <c r="ADN263" s="987"/>
      <c r="ADO263" s="208"/>
      <c r="ADQ263" s="235"/>
      <c r="ADR263" s="235"/>
      <c r="ADS263" s="235"/>
      <c r="ADT263" s="235"/>
      <c r="ADU263" s="235"/>
      <c r="ADV263" s="235"/>
      <c r="ADW263" s="235"/>
      <c r="ADX263" s="987"/>
      <c r="ADY263" s="987"/>
      <c r="ADZ263" s="208"/>
      <c r="AEB263" s="235"/>
      <c r="AEC263" s="235"/>
      <c r="AED263" s="235"/>
      <c r="AEE263" s="235"/>
      <c r="AEF263" s="235"/>
      <c r="AEG263" s="235"/>
      <c r="AEH263" s="235"/>
      <c r="AEI263" s="987"/>
      <c r="AEJ263" s="987"/>
      <c r="AEK263" s="208"/>
      <c r="AEM263" s="235"/>
      <c r="AEN263" s="235"/>
      <c r="AEO263" s="235"/>
      <c r="AEP263" s="235"/>
      <c r="AEQ263" s="235"/>
      <c r="AER263" s="235"/>
      <c r="AES263" s="235"/>
      <c r="AET263" s="987"/>
      <c r="AEU263" s="987"/>
      <c r="AEV263" s="208"/>
      <c r="AEX263" s="235"/>
      <c r="AEY263" s="235"/>
      <c r="AEZ263" s="235"/>
      <c r="AFA263" s="235"/>
      <c r="AFB263" s="235"/>
      <c r="AFC263" s="235"/>
      <c r="AFD263" s="235"/>
      <c r="AFE263" s="987"/>
      <c r="AFF263" s="987"/>
      <c r="AFG263" s="208"/>
      <c r="AFI263" s="235"/>
      <c r="AFJ263" s="235"/>
      <c r="AFK263" s="235"/>
      <c r="AFL263" s="235"/>
      <c r="AFM263" s="235"/>
      <c r="AFN263" s="235"/>
      <c r="AFO263" s="235"/>
      <c r="AFP263" s="987"/>
      <c r="AFQ263" s="987"/>
      <c r="AFR263" s="208"/>
      <c r="AFT263" s="235"/>
      <c r="AFU263" s="235"/>
      <c r="AFV263" s="235"/>
      <c r="AFW263" s="235"/>
      <c r="AFX263" s="235"/>
      <c r="AFY263" s="235"/>
      <c r="AFZ263" s="235"/>
      <c r="AGA263" s="987"/>
      <c r="AGB263" s="987"/>
      <c r="AGC263" s="208"/>
      <c r="AGE263" s="235"/>
      <c r="AGF263" s="235"/>
      <c r="AGG263" s="235"/>
      <c r="AGH263" s="235"/>
      <c r="AGI263" s="235"/>
      <c r="AGJ263" s="235"/>
      <c r="AGK263" s="235"/>
      <c r="AGL263" s="987"/>
      <c r="AGM263" s="987"/>
      <c r="AGN263" s="208"/>
      <c r="AGP263" s="235"/>
      <c r="AGQ263" s="235"/>
      <c r="AGR263" s="235"/>
      <c r="AGS263" s="235"/>
      <c r="AGT263" s="235"/>
      <c r="AGU263" s="235"/>
      <c r="AGV263" s="235"/>
      <c r="AGW263" s="987"/>
      <c r="AGX263" s="987"/>
      <c r="AGY263" s="208"/>
      <c r="AHA263" s="235"/>
      <c r="AHB263" s="235"/>
      <c r="AHC263" s="235"/>
      <c r="AHD263" s="235"/>
      <c r="AHE263" s="235"/>
      <c r="AHF263" s="235"/>
      <c r="AHG263" s="235"/>
      <c r="AHH263" s="987"/>
      <c r="AHI263" s="987"/>
      <c r="AHJ263" s="208"/>
      <c r="AHL263" s="235"/>
      <c r="AHM263" s="235"/>
      <c r="AHN263" s="235"/>
      <c r="AHO263" s="235"/>
      <c r="AHP263" s="235"/>
      <c r="AHQ263" s="235"/>
      <c r="AHR263" s="235"/>
      <c r="AHS263" s="987"/>
      <c r="AHT263" s="987"/>
      <c r="AHU263" s="208"/>
      <c r="AHW263" s="235"/>
      <c r="AHX263" s="235"/>
      <c r="AHY263" s="235"/>
      <c r="AHZ263" s="235"/>
      <c r="AIA263" s="235"/>
      <c r="AIB263" s="235"/>
      <c r="AIC263" s="235"/>
      <c r="AID263" s="987"/>
      <c r="AIE263" s="987"/>
      <c r="AIF263" s="208"/>
      <c r="AIH263" s="235"/>
      <c r="AII263" s="235"/>
      <c r="AIJ263" s="235"/>
      <c r="AIK263" s="235"/>
      <c r="AIL263" s="235"/>
      <c r="AIM263" s="235"/>
      <c r="AIN263" s="235"/>
      <c r="AIO263" s="987"/>
      <c r="AIP263" s="987"/>
      <c r="AIQ263" s="208"/>
      <c r="AIS263" s="235"/>
      <c r="AIT263" s="235"/>
      <c r="AIU263" s="235"/>
      <c r="AIV263" s="235"/>
      <c r="AIW263" s="235"/>
      <c r="AIX263" s="235"/>
      <c r="AIY263" s="235"/>
      <c r="AIZ263" s="987"/>
      <c r="AJA263" s="987"/>
      <c r="AJB263" s="208"/>
      <c r="AJD263" s="235"/>
      <c r="AJE263" s="235"/>
      <c r="AJF263" s="235"/>
      <c r="AJG263" s="235"/>
      <c r="AJH263" s="235"/>
      <c r="AJI263" s="235"/>
      <c r="AJJ263" s="235"/>
      <c r="AJK263" s="987"/>
      <c r="AJL263" s="987"/>
      <c r="AJM263" s="208"/>
      <c r="AJO263" s="235"/>
      <c r="AJP263" s="235"/>
      <c r="AJQ263" s="235"/>
      <c r="AJR263" s="235"/>
      <c r="AJS263" s="235"/>
      <c r="AJT263" s="235"/>
      <c r="AJU263" s="235"/>
      <c r="AJV263" s="987"/>
      <c r="AJW263" s="987"/>
      <c r="AJX263" s="208"/>
      <c r="AJZ263" s="235"/>
      <c r="AKA263" s="235"/>
      <c r="AKB263" s="235"/>
      <c r="AKC263" s="235"/>
      <c r="AKD263" s="235"/>
      <c r="AKE263" s="235"/>
      <c r="AKF263" s="235"/>
      <c r="AKG263" s="987"/>
      <c r="AKH263" s="987"/>
      <c r="AKI263" s="208"/>
      <c r="AKK263" s="235"/>
      <c r="AKL263" s="235"/>
      <c r="AKM263" s="235"/>
      <c r="AKN263" s="235"/>
      <c r="AKO263" s="235"/>
      <c r="AKP263" s="235"/>
      <c r="AKQ263" s="235"/>
      <c r="AKR263" s="987"/>
      <c r="AKS263" s="987"/>
      <c r="AKT263" s="208"/>
      <c r="AKV263" s="235"/>
      <c r="AKW263" s="235"/>
      <c r="AKX263" s="235"/>
      <c r="AKY263" s="235"/>
      <c r="AKZ263" s="235"/>
      <c r="ALA263" s="235"/>
      <c r="ALB263" s="235"/>
      <c r="ALC263" s="987"/>
      <c r="ALD263" s="987"/>
      <c r="ALE263" s="208"/>
      <c r="ALG263" s="235"/>
      <c r="ALH263" s="235"/>
      <c r="ALI263" s="235"/>
      <c r="ALJ263" s="235"/>
      <c r="ALK263" s="235"/>
      <c r="ALL263" s="235"/>
      <c r="ALM263" s="235"/>
      <c r="ALN263" s="987"/>
      <c r="ALO263" s="987"/>
      <c r="ALP263" s="208"/>
      <c r="ALR263" s="235"/>
      <c r="ALS263" s="235"/>
      <c r="ALT263" s="235"/>
      <c r="ALU263" s="235"/>
      <c r="ALV263" s="235"/>
      <c r="ALW263" s="235"/>
      <c r="ALX263" s="235"/>
      <c r="ALY263" s="987"/>
      <c r="ALZ263" s="987"/>
      <c r="AMA263" s="208"/>
      <c r="AMC263" s="235"/>
      <c r="AMD263" s="235"/>
      <c r="AME263" s="235"/>
      <c r="AMF263" s="235"/>
      <c r="AMG263" s="235"/>
      <c r="AMH263" s="235"/>
      <c r="AMI263" s="235"/>
      <c r="AMJ263" s="987"/>
      <c r="AMK263" s="987"/>
      <c r="AML263" s="208"/>
      <c r="AMN263" s="235"/>
      <c r="AMO263" s="235"/>
      <c r="AMP263" s="235"/>
      <c r="AMQ263" s="235"/>
      <c r="AMR263" s="235"/>
      <c r="AMS263" s="235"/>
      <c r="AMT263" s="235"/>
      <c r="AMU263" s="987"/>
      <c r="AMV263" s="987"/>
      <c r="AMW263" s="208"/>
      <c r="AMY263" s="235"/>
      <c r="AMZ263" s="235"/>
      <c r="ANA263" s="235"/>
      <c r="ANB263" s="235"/>
      <c r="ANC263" s="235"/>
      <c r="AND263" s="235"/>
      <c r="ANE263" s="235"/>
      <c r="ANF263" s="987"/>
      <c r="ANG263" s="987"/>
      <c r="ANH263" s="208"/>
      <c r="ANJ263" s="235"/>
      <c r="ANK263" s="235"/>
      <c r="ANL263" s="235"/>
      <c r="ANM263" s="235"/>
      <c r="ANN263" s="235"/>
      <c r="ANO263" s="235"/>
      <c r="ANP263" s="235"/>
      <c r="ANQ263" s="987"/>
      <c r="ANR263" s="987"/>
      <c r="ANS263" s="208"/>
      <c r="ANU263" s="235"/>
      <c r="ANV263" s="235"/>
      <c r="ANW263" s="235"/>
      <c r="ANX263" s="235"/>
      <c r="ANY263" s="235"/>
      <c r="ANZ263" s="235"/>
      <c r="AOA263" s="235"/>
      <c r="AOB263" s="987"/>
      <c r="AOC263" s="987"/>
      <c r="AOD263" s="208"/>
      <c r="AOF263" s="235"/>
      <c r="AOG263" s="235"/>
      <c r="AOH263" s="235"/>
      <c r="AOI263" s="235"/>
      <c r="AOJ263" s="235"/>
      <c r="AOK263" s="235"/>
      <c r="AOL263" s="235"/>
      <c r="AOM263" s="987"/>
      <c r="AON263" s="987"/>
      <c r="AOO263" s="208"/>
      <c r="AOQ263" s="235"/>
      <c r="AOR263" s="235"/>
      <c r="AOS263" s="235"/>
      <c r="AOT263" s="235"/>
      <c r="AOU263" s="235"/>
      <c r="AOV263" s="235"/>
      <c r="AOW263" s="235"/>
      <c r="AOX263" s="987"/>
      <c r="AOY263" s="987"/>
      <c r="AOZ263" s="208"/>
      <c r="APB263" s="235"/>
      <c r="APC263" s="235"/>
      <c r="APD263" s="235"/>
      <c r="APE263" s="235"/>
      <c r="APF263" s="235"/>
      <c r="APG263" s="235"/>
      <c r="APH263" s="235"/>
      <c r="API263" s="987"/>
      <c r="APJ263" s="987"/>
      <c r="APK263" s="208"/>
      <c r="APM263" s="235"/>
      <c r="APN263" s="235"/>
      <c r="APO263" s="235"/>
      <c r="APP263" s="235"/>
      <c r="APQ263" s="235"/>
      <c r="APR263" s="235"/>
      <c r="APS263" s="235"/>
      <c r="APT263" s="987"/>
      <c r="APU263" s="987"/>
      <c r="APV263" s="208"/>
      <c r="APX263" s="235"/>
      <c r="APY263" s="235"/>
      <c r="APZ263" s="235"/>
      <c r="AQA263" s="235"/>
      <c r="AQB263" s="235"/>
      <c r="AQC263" s="235"/>
      <c r="AQD263" s="235"/>
      <c r="AQE263" s="987"/>
      <c r="AQF263" s="987"/>
      <c r="AQG263" s="208"/>
      <c r="AQI263" s="235"/>
      <c r="AQJ263" s="235"/>
      <c r="AQK263" s="235"/>
      <c r="AQL263" s="235"/>
      <c r="AQM263" s="235"/>
      <c r="AQN263" s="235"/>
      <c r="AQO263" s="235"/>
      <c r="AQP263" s="987"/>
      <c r="AQQ263" s="987"/>
      <c r="AQR263" s="208"/>
      <c r="AQT263" s="235"/>
      <c r="AQU263" s="235"/>
      <c r="AQV263" s="235"/>
      <c r="AQW263" s="235"/>
      <c r="AQX263" s="235"/>
      <c r="AQY263" s="235"/>
      <c r="AQZ263" s="235"/>
      <c r="ARA263" s="987"/>
      <c r="ARB263" s="987"/>
      <c r="ARC263" s="208"/>
      <c r="ARE263" s="235"/>
      <c r="ARF263" s="235"/>
      <c r="ARG263" s="235"/>
      <c r="ARH263" s="235"/>
      <c r="ARI263" s="235"/>
      <c r="ARJ263" s="235"/>
      <c r="ARK263" s="235"/>
      <c r="ARL263" s="987"/>
      <c r="ARM263" s="987"/>
      <c r="ARN263" s="208"/>
      <c r="ARP263" s="235"/>
      <c r="ARQ263" s="235"/>
      <c r="ARR263" s="235"/>
      <c r="ARS263" s="235"/>
      <c r="ART263" s="235"/>
      <c r="ARU263" s="235"/>
      <c r="ARV263" s="235"/>
      <c r="ARW263" s="987"/>
      <c r="ARX263" s="987"/>
      <c r="ARY263" s="208"/>
      <c r="ASA263" s="235"/>
      <c r="ASB263" s="235"/>
      <c r="ASC263" s="235"/>
      <c r="ASD263" s="235"/>
      <c r="ASE263" s="235"/>
      <c r="ASF263" s="235"/>
      <c r="ASG263" s="235"/>
      <c r="ASH263" s="987"/>
      <c r="ASI263" s="987"/>
      <c r="ASJ263" s="208"/>
      <c r="ASL263" s="235"/>
      <c r="ASM263" s="235"/>
      <c r="ASN263" s="235"/>
      <c r="ASO263" s="235"/>
      <c r="ASP263" s="235"/>
      <c r="ASQ263" s="235"/>
      <c r="ASR263" s="235"/>
      <c r="ASS263" s="987"/>
      <c r="AST263" s="987"/>
      <c r="ASU263" s="208"/>
      <c r="ASW263" s="235"/>
      <c r="ASX263" s="235"/>
      <c r="ASY263" s="235"/>
      <c r="ASZ263" s="235"/>
      <c r="ATA263" s="235"/>
      <c r="ATB263" s="235"/>
      <c r="ATC263" s="235"/>
      <c r="ATD263" s="987"/>
      <c r="ATE263" s="987"/>
      <c r="ATF263" s="208"/>
      <c r="ATH263" s="235"/>
      <c r="ATI263" s="235"/>
      <c r="ATJ263" s="235"/>
      <c r="ATK263" s="235"/>
      <c r="ATL263" s="235"/>
      <c r="ATM263" s="235"/>
      <c r="ATN263" s="235"/>
      <c r="ATO263" s="987"/>
      <c r="ATP263" s="987"/>
      <c r="ATQ263" s="208"/>
      <c r="ATS263" s="235"/>
      <c r="ATT263" s="235"/>
      <c r="ATU263" s="235"/>
      <c r="ATV263" s="235"/>
      <c r="ATW263" s="235"/>
      <c r="ATX263" s="235"/>
      <c r="ATY263" s="235"/>
      <c r="ATZ263" s="987"/>
      <c r="AUA263" s="987"/>
      <c r="AUB263" s="208"/>
      <c r="AUD263" s="235"/>
      <c r="AUE263" s="235"/>
      <c r="AUF263" s="235"/>
      <c r="AUG263" s="235"/>
      <c r="AUH263" s="235"/>
      <c r="AUI263" s="235"/>
      <c r="AUJ263" s="235"/>
      <c r="AUK263" s="987"/>
      <c r="AUL263" s="987"/>
      <c r="AUM263" s="208"/>
      <c r="AUO263" s="235"/>
      <c r="AUP263" s="235"/>
      <c r="AUQ263" s="235"/>
      <c r="AUR263" s="235"/>
      <c r="AUS263" s="235"/>
      <c r="AUT263" s="235"/>
      <c r="AUU263" s="235"/>
      <c r="AUV263" s="987"/>
      <c r="AUW263" s="987"/>
      <c r="AUX263" s="208"/>
      <c r="AUZ263" s="235"/>
      <c r="AVA263" s="235"/>
      <c r="AVB263" s="235"/>
      <c r="AVC263" s="235"/>
      <c r="AVD263" s="235"/>
      <c r="AVE263" s="235"/>
      <c r="AVF263" s="235"/>
      <c r="AVG263" s="987"/>
      <c r="AVH263" s="987"/>
      <c r="AVI263" s="208"/>
      <c r="AVK263" s="235"/>
      <c r="AVL263" s="235"/>
      <c r="AVM263" s="235"/>
      <c r="AVN263" s="235"/>
      <c r="AVO263" s="235"/>
      <c r="AVP263" s="235"/>
      <c r="AVQ263" s="235"/>
      <c r="AVR263" s="987"/>
      <c r="AVS263" s="987"/>
      <c r="AVT263" s="208"/>
      <c r="AVV263" s="235"/>
      <c r="AVW263" s="235"/>
      <c r="AVX263" s="235"/>
      <c r="AVY263" s="235"/>
      <c r="AVZ263" s="235"/>
      <c r="AWA263" s="235"/>
      <c r="AWB263" s="235"/>
      <c r="AWC263" s="987"/>
      <c r="AWD263" s="987"/>
      <c r="AWE263" s="208"/>
      <c r="AWG263" s="235"/>
      <c r="AWH263" s="235"/>
      <c r="AWI263" s="235"/>
      <c r="AWJ263" s="235"/>
      <c r="AWK263" s="235"/>
      <c r="AWL263" s="235"/>
      <c r="AWM263" s="235"/>
      <c r="AWN263" s="987"/>
      <c r="AWO263" s="987"/>
      <c r="AWP263" s="208"/>
      <c r="AWR263" s="235"/>
      <c r="AWS263" s="235"/>
      <c r="AWT263" s="235"/>
      <c r="AWU263" s="235"/>
      <c r="AWV263" s="235"/>
      <c r="AWW263" s="235"/>
      <c r="AWX263" s="235"/>
      <c r="AWY263" s="987"/>
      <c r="AWZ263" s="987"/>
      <c r="AXA263" s="208"/>
      <c r="AXC263" s="235"/>
      <c r="AXD263" s="235"/>
      <c r="AXE263" s="235"/>
      <c r="AXF263" s="235"/>
      <c r="AXG263" s="235"/>
      <c r="AXH263" s="235"/>
      <c r="AXI263" s="235"/>
      <c r="AXJ263" s="987"/>
      <c r="AXK263" s="987"/>
      <c r="AXL263" s="208"/>
      <c r="AXN263" s="235"/>
      <c r="AXO263" s="235"/>
      <c r="AXP263" s="235"/>
      <c r="AXQ263" s="235"/>
      <c r="AXR263" s="235"/>
      <c r="AXS263" s="235"/>
      <c r="AXT263" s="235"/>
      <c r="AXU263" s="987"/>
      <c r="AXV263" s="987"/>
      <c r="AXW263" s="208"/>
      <c r="AXY263" s="235"/>
      <c r="AXZ263" s="235"/>
      <c r="AYA263" s="235"/>
      <c r="AYB263" s="235"/>
      <c r="AYC263" s="235"/>
      <c r="AYD263" s="235"/>
      <c r="AYE263" s="235"/>
      <c r="AYF263" s="987"/>
      <c r="AYG263" s="987"/>
      <c r="AYH263" s="208"/>
      <c r="AYJ263" s="235"/>
      <c r="AYK263" s="235"/>
      <c r="AYL263" s="235"/>
      <c r="AYM263" s="235"/>
      <c r="AYN263" s="235"/>
      <c r="AYO263" s="235"/>
      <c r="AYP263" s="235"/>
      <c r="AYQ263" s="987"/>
      <c r="AYR263" s="987"/>
      <c r="AYS263" s="208"/>
      <c r="AYU263" s="235"/>
      <c r="AYV263" s="235"/>
      <c r="AYW263" s="235"/>
      <c r="AYX263" s="235"/>
      <c r="AYY263" s="235"/>
      <c r="AYZ263" s="235"/>
      <c r="AZA263" s="235"/>
      <c r="AZB263" s="987"/>
      <c r="AZC263" s="987"/>
      <c r="AZD263" s="208"/>
      <c r="AZF263" s="235"/>
      <c r="AZG263" s="235"/>
      <c r="AZH263" s="235"/>
      <c r="AZI263" s="235"/>
      <c r="AZJ263" s="235"/>
      <c r="AZK263" s="235"/>
      <c r="AZL263" s="235"/>
      <c r="AZM263" s="987"/>
      <c r="AZN263" s="987"/>
      <c r="AZO263" s="208"/>
      <c r="AZQ263" s="235"/>
      <c r="AZR263" s="235"/>
      <c r="AZS263" s="235"/>
      <c r="AZT263" s="235"/>
      <c r="AZU263" s="235"/>
      <c r="AZV263" s="235"/>
      <c r="AZW263" s="235"/>
      <c r="AZX263" s="987"/>
      <c r="AZY263" s="987"/>
      <c r="AZZ263" s="208"/>
      <c r="BAB263" s="235"/>
      <c r="BAC263" s="235"/>
      <c r="BAD263" s="235"/>
      <c r="BAE263" s="235"/>
      <c r="BAF263" s="235"/>
      <c r="BAG263" s="235"/>
      <c r="BAH263" s="235"/>
      <c r="BAI263" s="987"/>
      <c r="BAJ263" s="987"/>
      <c r="BAK263" s="208"/>
      <c r="BAM263" s="235"/>
      <c r="BAN263" s="235"/>
      <c r="BAO263" s="235"/>
      <c r="BAP263" s="235"/>
      <c r="BAQ263" s="235"/>
      <c r="BAR263" s="235"/>
      <c r="BAS263" s="235"/>
      <c r="BAT263" s="987"/>
      <c r="BAU263" s="987"/>
      <c r="BAV263" s="208"/>
      <c r="BAX263" s="235"/>
      <c r="BAY263" s="235"/>
      <c r="BAZ263" s="235"/>
      <c r="BBA263" s="235"/>
      <c r="BBB263" s="235"/>
      <c r="BBC263" s="235"/>
      <c r="BBD263" s="235"/>
      <c r="BBE263" s="987"/>
      <c r="BBF263" s="987"/>
      <c r="BBG263" s="208"/>
      <c r="BBI263" s="235"/>
      <c r="BBJ263" s="235"/>
      <c r="BBK263" s="235"/>
      <c r="BBL263" s="235"/>
      <c r="BBM263" s="235"/>
      <c r="BBN263" s="235"/>
      <c r="BBO263" s="235"/>
      <c r="BBP263" s="987"/>
      <c r="BBQ263" s="987"/>
      <c r="BBR263" s="208"/>
      <c r="BBT263" s="235"/>
      <c r="BBU263" s="235"/>
      <c r="BBV263" s="235"/>
      <c r="BBW263" s="235"/>
      <c r="BBX263" s="235"/>
      <c r="BBY263" s="235"/>
      <c r="BBZ263" s="235"/>
      <c r="BCA263" s="987"/>
      <c r="BCB263" s="987"/>
      <c r="BCC263" s="208"/>
      <c r="BCE263" s="235"/>
      <c r="BCF263" s="235"/>
      <c r="BCG263" s="235"/>
      <c r="BCH263" s="235"/>
      <c r="BCI263" s="235"/>
      <c r="BCJ263" s="235"/>
      <c r="BCK263" s="235"/>
      <c r="BCL263" s="987"/>
      <c r="BCM263" s="987"/>
      <c r="BCN263" s="208"/>
      <c r="BCP263" s="235"/>
      <c r="BCQ263" s="235"/>
      <c r="BCR263" s="235"/>
      <c r="BCS263" s="235"/>
      <c r="BCT263" s="235"/>
      <c r="BCU263" s="235"/>
      <c r="BCV263" s="235"/>
      <c r="BCW263" s="987"/>
      <c r="BCX263" s="987"/>
      <c r="BCY263" s="208"/>
      <c r="BDA263" s="235"/>
      <c r="BDB263" s="235"/>
      <c r="BDC263" s="235"/>
      <c r="BDD263" s="235"/>
      <c r="BDE263" s="235"/>
      <c r="BDF263" s="235"/>
      <c r="BDG263" s="235"/>
      <c r="BDH263" s="987"/>
      <c r="BDI263" s="987"/>
      <c r="BDJ263" s="208"/>
      <c r="BDL263" s="235"/>
      <c r="BDM263" s="235"/>
      <c r="BDN263" s="235"/>
      <c r="BDO263" s="235"/>
      <c r="BDP263" s="235"/>
      <c r="BDQ263" s="235"/>
      <c r="BDR263" s="235"/>
      <c r="BDS263" s="987"/>
      <c r="BDT263" s="987"/>
      <c r="BDU263" s="208"/>
      <c r="BDW263" s="235"/>
      <c r="BDX263" s="235"/>
      <c r="BDY263" s="235"/>
      <c r="BDZ263" s="235"/>
      <c r="BEA263" s="235"/>
      <c r="BEB263" s="235"/>
      <c r="BEC263" s="235"/>
      <c r="BED263" s="987"/>
      <c r="BEE263" s="987"/>
      <c r="BEF263" s="208"/>
      <c r="BEH263" s="235"/>
      <c r="BEI263" s="235"/>
      <c r="BEJ263" s="235"/>
      <c r="BEK263" s="235"/>
      <c r="BEL263" s="235"/>
      <c r="BEM263" s="235"/>
      <c r="BEN263" s="235"/>
      <c r="BEO263" s="987"/>
      <c r="BEP263" s="987"/>
      <c r="BEQ263" s="208"/>
      <c r="BES263" s="235"/>
      <c r="BET263" s="235"/>
      <c r="BEU263" s="235"/>
      <c r="BEV263" s="235"/>
      <c r="BEW263" s="235"/>
      <c r="BEX263" s="235"/>
      <c r="BEY263" s="235"/>
      <c r="BEZ263" s="987"/>
      <c r="BFA263" s="987"/>
      <c r="BFB263" s="208"/>
      <c r="BFD263" s="235"/>
      <c r="BFE263" s="235"/>
      <c r="BFF263" s="235"/>
      <c r="BFG263" s="235"/>
      <c r="BFH263" s="235"/>
      <c r="BFI263" s="235"/>
      <c r="BFJ263" s="235"/>
      <c r="BFK263" s="987"/>
      <c r="BFL263" s="987"/>
      <c r="BFM263" s="208"/>
      <c r="BFO263" s="235"/>
      <c r="BFP263" s="235"/>
      <c r="BFQ263" s="235"/>
      <c r="BFR263" s="235"/>
      <c r="BFS263" s="235"/>
      <c r="BFT263" s="235"/>
      <c r="BFU263" s="235"/>
      <c r="BFV263" s="987"/>
      <c r="BFW263" s="987"/>
      <c r="BFX263" s="208"/>
      <c r="BFZ263" s="235"/>
      <c r="BGA263" s="235"/>
      <c r="BGB263" s="235"/>
      <c r="BGC263" s="235"/>
      <c r="BGD263" s="235"/>
      <c r="BGE263" s="235"/>
      <c r="BGF263" s="235"/>
      <c r="BGG263" s="987"/>
      <c r="BGH263" s="987"/>
      <c r="BGI263" s="208"/>
      <c r="BGK263" s="235"/>
      <c r="BGL263" s="235"/>
      <c r="BGM263" s="235"/>
      <c r="BGN263" s="235"/>
      <c r="BGO263" s="235"/>
      <c r="BGP263" s="235"/>
      <c r="BGQ263" s="235"/>
      <c r="BGR263" s="987"/>
      <c r="BGS263" s="987"/>
      <c r="BGT263" s="208"/>
      <c r="BGV263" s="235"/>
      <c r="BGW263" s="235"/>
      <c r="BGX263" s="235"/>
      <c r="BGY263" s="235"/>
      <c r="BGZ263" s="235"/>
      <c r="BHA263" s="235"/>
      <c r="BHB263" s="235"/>
      <c r="BHC263" s="987"/>
      <c r="BHD263" s="987"/>
      <c r="BHE263" s="208"/>
      <c r="BHG263" s="235"/>
      <c r="BHH263" s="235"/>
      <c r="BHI263" s="235"/>
      <c r="BHJ263" s="235"/>
      <c r="BHK263" s="235"/>
      <c r="BHL263" s="235"/>
      <c r="BHM263" s="235"/>
      <c r="BHN263" s="987"/>
      <c r="BHO263" s="987"/>
      <c r="BHP263" s="208"/>
      <c r="BHR263" s="235"/>
      <c r="BHS263" s="235"/>
      <c r="BHT263" s="235"/>
      <c r="BHU263" s="235"/>
      <c r="BHV263" s="235"/>
      <c r="BHW263" s="235"/>
      <c r="BHX263" s="235"/>
      <c r="BHY263" s="987"/>
      <c r="BHZ263" s="987"/>
      <c r="BIA263" s="208"/>
      <c r="BIC263" s="235"/>
      <c r="BID263" s="235"/>
      <c r="BIE263" s="235"/>
      <c r="BIF263" s="235"/>
      <c r="BIG263" s="235"/>
      <c r="BIH263" s="235"/>
      <c r="BII263" s="235"/>
      <c r="BIJ263" s="987"/>
      <c r="BIK263" s="987"/>
      <c r="BIL263" s="208"/>
      <c r="BIN263" s="235"/>
      <c r="BIO263" s="235"/>
      <c r="BIP263" s="235"/>
      <c r="BIQ263" s="235"/>
      <c r="BIR263" s="235"/>
      <c r="BIS263" s="235"/>
      <c r="BIT263" s="235"/>
      <c r="BIU263" s="987"/>
      <c r="BIV263" s="987"/>
      <c r="BIW263" s="208"/>
      <c r="BIY263" s="235"/>
      <c r="BIZ263" s="235"/>
      <c r="BJA263" s="235"/>
      <c r="BJB263" s="235"/>
      <c r="BJC263" s="235"/>
      <c r="BJD263" s="235"/>
      <c r="BJE263" s="235"/>
      <c r="BJF263" s="987"/>
      <c r="BJG263" s="987"/>
      <c r="BJH263" s="208"/>
      <c r="BJJ263" s="235"/>
      <c r="BJK263" s="235"/>
      <c r="BJL263" s="235"/>
      <c r="BJM263" s="235"/>
      <c r="BJN263" s="235"/>
      <c r="BJO263" s="235"/>
      <c r="BJP263" s="235"/>
      <c r="BJQ263" s="987"/>
      <c r="BJR263" s="987"/>
      <c r="BJS263" s="208"/>
      <c r="BJU263" s="235"/>
      <c r="BJV263" s="235"/>
      <c r="BJW263" s="235"/>
      <c r="BJX263" s="235"/>
      <c r="BJY263" s="235"/>
      <c r="BJZ263" s="235"/>
      <c r="BKA263" s="235"/>
      <c r="BKB263" s="987"/>
      <c r="BKC263" s="987"/>
      <c r="BKD263" s="208"/>
      <c r="BKF263" s="235"/>
      <c r="BKG263" s="235"/>
      <c r="BKH263" s="235"/>
      <c r="BKI263" s="235"/>
      <c r="BKJ263" s="235"/>
      <c r="BKK263" s="235"/>
      <c r="BKL263" s="235"/>
      <c r="BKM263" s="987"/>
      <c r="BKN263" s="987"/>
      <c r="BKO263" s="208"/>
      <c r="BKQ263" s="235"/>
      <c r="BKR263" s="235"/>
      <c r="BKS263" s="235"/>
      <c r="BKT263" s="235"/>
      <c r="BKU263" s="235"/>
      <c r="BKV263" s="235"/>
      <c r="BKW263" s="235"/>
      <c r="BKX263" s="987"/>
      <c r="BKY263" s="987"/>
      <c r="BKZ263" s="208"/>
      <c r="BLB263" s="235"/>
      <c r="BLC263" s="235"/>
      <c r="BLD263" s="235"/>
      <c r="BLE263" s="235"/>
      <c r="BLF263" s="235"/>
      <c r="BLG263" s="235"/>
      <c r="BLH263" s="235"/>
      <c r="BLI263" s="987"/>
      <c r="BLJ263" s="987"/>
      <c r="BLK263" s="208"/>
      <c r="BLM263" s="235"/>
      <c r="BLN263" s="235"/>
      <c r="BLO263" s="235"/>
      <c r="BLP263" s="235"/>
      <c r="BLQ263" s="235"/>
      <c r="BLR263" s="235"/>
      <c r="BLS263" s="235"/>
      <c r="BLT263" s="987"/>
      <c r="BLU263" s="987"/>
      <c r="BLV263" s="208"/>
      <c r="BLX263" s="235"/>
      <c r="BLY263" s="235"/>
      <c r="BLZ263" s="235"/>
      <c r="BMA263" s="235"/>
      <c r="BMB263" s="235"/>
      <c r="BMC263" s="235"/>
      <c r="BMD263" s="235"/>
      <c r="BME263" s="987"/>
      <c r="BMF263" s="987"/>
      <c r="BMG263" s="208"/>
      <c r="BMI263" s="235"/>
      <c r="BMJ263" s="235"/>
      <c r="BMK263" s="235"/>
      <c r="BML263" s="235"/>
      <c r="BMM263" s="235"/>
      <c r="BMN263" s="235"/>
      <c r="BMO263" s="235"/>
      <c r="BMP263" s="987"/>
      <c r="BMQ263" s="987"/>
      <c r="BMR263" s="208"/>
      <c r="BMT263" s="235"/>
      <c r="BMU263" s="235"/>
      <c r="BMV263" s="235"/>
      <c r="BMW263" s="235"/>
      <c r="BMX263" s="235"/>
      <c r="BMY263" s="235"/>
      <c r="BMZ263" s="235"/>
      <c r="BNA263" s="987"/>
      <c r="BNB263" s="987"/>
      <c r="BNC263" s="208"/>
      <c r="BNE263" s="235"/>
      <c r="BNF263" s="235"/>
      <c r="BNG263" s="235"/>
      <c r="BNH263" s="235"/>
      <c r="BNI263" s="235"/>
      <c r="BNJ263" s="235"/>
      <c r="BNK263" s="235"/>
      <c r="BNL263" s="987"/>
      <c r="BNM263" s="987"/>
      <c r="BNN263" s="208"/>
      <c r="BNP263" s="235"/>
      <c r="BNQ263" s="235"/>
      <c r="BNR263" s="235"/>
      <c r="BNS263" s="235"/>
      <c r="BNT263" s="235"/>
      <c r="BNU263" s="235"/>
      <c r="BNV263" s="235"/>
      <c r="BNW263" s="987"/>
      <c r="BNX263" s="987"/>
      <c r="BNY263" s="208"/>
      <c r="BOA263" s="235"/>
      <c r="BOB263" s="235"/>
      <c r="BOC263" s="235"/>
      <c r="BOD263" s="235"/>
      <c r="BOE263" s="235"/>
      <c r="BOF263" s="235"/>
      <c r="BOG263" s="235"/>
      <c r="BOH263" s="987"/>
      <c r="BOI263" s="987"/>
      <c r="BOJ263" s="208"/>
      <c r="BOL263" s="235"/>
      <c r="BOM263" s="235"/>
      <c r="BON263" s="235"/>
      <c r="BOO263" s="235"/>
      <c r="BOP263" s="235"/>
      <c r="BOQ263" s="235"/>
      <c r="BOR263" s="235"/>
      <c r="BOS263" s="987"/>
      <c r="BOT263" s="987"/>
      <c r="BOU263" s="208"/>
      <c r="BOW263" s="235"/>
      <c r="BOX263" s="235"/>
      <c r="BOY263" s="235"/>
      <c r="BOZ263" s="235"/>
      <c r="BPA263" s="235"/>
      <c r="BPB263" s="235"/>
      <c r="BPC263" s="235"/>
      <c r="BPD263" s="987"/>
      <c r="BPE263" s="987"/>
      <c r="BPF263" s="208"/>
      <c r="BPH263" s="235"/>
      <c r="BPI263" s="235"/>
      <c r="BPJ263" s="235"/>
      <c r="BPK263" s="235"/>
      <c r="BPL263" s="235"/>
      <c r="BPM263" s="235"/>
      <c r="BPN263" s="235"/>
      <c r="BPO263" s="987"/>
      <c r="BPP263" s="987"/>
      <c r="BPQ263" s="208"/>
      <c r="BPS263" s="235"/>
      <c r="BPT263" s="235"/>
      <c r="BPU263" s="235"/>
      <c r="BPV263" s="235"/>
      <c r="BPW263" s="235"/>
      <c r="BPX263" s="235"/>
      <c r="BPY263" s="235"/>
      <c r="BPZ263" s="987"/>
      <c r="BQA263" s="987"/>
      <c r="BQB263" s="208"/>
      <c r="BQD263" s="235"/>
      <c r="BQE263" s="235"/>
      <c r="BQF263" s="235"/>
      <c r="BQG263" s="235"/>
      <c r="BQH263" s="235"/>
      <c r="BQI263" s="235"/>
      <c r="BQJ263" s="235"/>
      <c r="BQK263" s="987"/>
      <c r="BQL263" s="987"/>
      <c r="BQM263" s="208"/>
      <c r="BQO263" s="235"/>
      <c r="BQP263" s="235"/>
      <c r="BQQ263" s="235"/>
      <c r="BQR263" s="235"/>
      <c r="BQS263" s="235"/>
      <c r="BQT263" s="235"/>
      <c r="BQU263" s="235"/>
      <c r="BQV263" s="987"/>
      <c r="BQW263" s="987"/>
      <c r="BQX263" s="208"/>
      <c r="BQZ263" s="235"/>
      <c r="BRA263" s="235"/>
      <c r="BRB263" s="235"/>
      <c r="BRC263" s="235"/>
      <c r="BRD263" s="235"/>
      <c r="BRE263" s="235"/>
      <c r="BRF263" s="235"/>
      <c r="BRG263" s="987"/>
      <c r="BRH263" s="987"/>
      <c r="BRI263" s="208"/>
      <c r="BRK263" s="235"/>
      <c r="BRL263" s="235"/>
      <c r="BRM263" s="235"/>
      <c r="BRN263" s="235"/>
      <c r="BRO263" s="235"/>
      <c r="BRP263" s="235"/>
      <c r="BRQ263" s="235"/>
      <c r="BRR263" s="987"/>
      <c r="BRS263" s="987"/>
      <c r="BRT263" s="208"/>
      <c r="BRV263" s="235"/>
      <c r="BRW263" s="235"/>
      <c r="BRX263" s="235"/>
      <c r="BRY263" s="235"/>
      <c r="BRZ263" s="235"/>
      <c r="BSA263" s="235"/>
      <c r="BSB263" s="235"/>
      <c r="BSC263" s="987"/>
      <c r="BSD263" s="987"/>
      <c r="BSE263" s="208"/>
      <c r="BSG263" s="235"/>
      <c r="BSH263" s="235"/>
      <c r="BSI263" s="235"/>
      <c r="BSJ263" s="235"/>
      <c r="BSK263" s="235"/>
      <c r="BSL263" s="235"/>
      <c r="BSM263" s="235"/>
      <c r="BSN263" s="987"/>
      <c r="BSO263" s="987"/>
      <c r="BSP263" s="208"/>
      <c r="BSR263" s="235"/>
      <c r="BSS263" s="235"/>
      <c r="BST263" s="235"/>
      <c r="BSU263" s="235"/>
      <c r="BSV263" s="235"/>
      <c r="BSW263" s="235"/>
      <c r="BSX263" s="235"/>
      <c r="BSY263" s="987"/>
      <c r="BSZ263" s="987"/>
      <c r="BTA263" s="208"/>
      <c r="BTC263" s="235"/>
      <c r="BTD263" s="235"/>
      <c r="BTE263" s="235"/>
      <c r="BTF263" s="235"/>
      <c r="BTG263" s="235"/>
      <c r="BTH263" s="235"/>
      <c r="BTI263" s="235"/>
      <c r="BTJ263" s="987"/>
      <c r="BTK263" s="987"/>
      <c r="BTL263" s="208"/>
      <c r="BTN263" s="235"/>
      <c r="BTO263" s="235"/>
      <c r="BTP263" s="235"/>
      <c r="BTQ263" s="235"/>
      <c r="BTR263" s="235"/>
      <c r="BTS263" s="235"/>
      <c r="BTT263" s="235"/>
      <c r="BTU263" s="987"/>
      <c r="BTV263" s="987"/>
      <c r="BTW263" s="208"/>
      <c r="BTY263" s="235"/>
      <c r="BTZ263" s="235"/>
      <c r="BUA263" s="235"/>
      <c r="BUB263" s="235"/>
      <c r="BUC263" s="235"/>
      <c r="BUD263" s="235"/>
      <c r="BUE263" s="235"/>
      <c r="BUF263" s="987"/>
      <c r="BUG263" s="987"/>
      <c r="BUH263" s="208"/>
      <c r="BUJ263" s="235"/>
      <c r="BUK263" s="235"/>
      <c r="BUL263" s="235"/>
      <c r="BUM263" s="235"/>
      <c r="BUN263" s="235"/>
      <c r="BUO263" s="235"/>
      <c r="BUP263" s="235"/>
      <c r="BUQ263" s="987"/>
      <c r="BUR263" s="987"/>
      <c r="BUS263" s="208"/>
      <c r="BUU263" s="235"/>
      <c r="BUV263" s="235"/>
      <c r="BUW263" s="235"/>
      <c r="BUX263" s="235"/>
      <c r="BUY263" s="235"/>
      <c r="BUZ263" s="235"/>
      <c r="BVA263" s="235"/>
      <c r="BVB263" s="987"/>
      <c r="BVC263" s="987"/>
      <c r="BVD263" s="208"/>
      <c r="BVF263" s="235"/>
      <c r="BVG263" s="235"/>
      <c r="BVH263" s="235"/>
      <c r="BVI263" s="235"/>
      <c r="BVJ263" s="235"/>
      <c r="BVK263" s="235"/>
      <c r="BVL263" s="235"/>
      <c r="BVM263" s="987"/>
      <c r="BVN263" s="987"/>
      <c r="BVO263" s="208"/>
      <c r="BVQ263" s="235"/>
      <c r="BVR263" s="235"/>
      <c r="BVS263" s="235"/>
      <c r="BVT263" s="235"/>
      <c r="BVU263" s="235"/>
      <c r="BVV263" s="235"/>
      <c r="BVW263" s="235"/>
      <c r="BVX263" s="987"/>
      <c r="BVY263" s="987"/>
      <c r="BVZ263" s="208"/>
      <c r="BWB263" s="235"/>
      <c r="BWC263" s="235"/>
      <c r="BWD263" s="235"/>
      <c r="BWE263" s="235"/>
      <c r="BWF263" s="235"/>
      <c r="BWG263" s="235"/>
      <c r="BWH263" s="235"/>
      <c r="BWI263" s="987"/>
      <c r="BWJ263" s="987"/>
      <c r="BWK263" s="208"/>
      <c r="BWM263" s="235"/>
      <c r="BWN263" s="235"/>
      <c r="BWO263" s="235"/>
      <c r="BWP263" s="235"/>
      <c r="BWQ263" s="235"/>
      <c r="BWR263" s="235"/>
      <c r="BWS263" s="235"/>
      <c r="BWT263" s="987"/>
      <c r="BWU263" s="987"/>
      <c r="BWV263" s="208"/>
      <c r="BWX263" s="235"/>
      <c r="BWY263" s="235"/>
      <c r="BWZ263" s="235"/>
      <c r="BXA263" s="235"/>
      <c r="BXB263" s="235"/>
      <c r="BXC263" s="235"/>
      <c r="BXD263" s="235"/>
      <c r="BXE263" s="987"/>
      <c r="BXF263" s="987"/>
      <c r="BXG263" s="208"/>
      <c r="BXI263" s="235"/>
      <c r="BXJ263" s="235"/>
      <c r="BXK263" s="235"/>
      <c r="BXL263" s="235"/>
      <c r="BXM263" s="235"/>
      <c r="BXN263" s="235"/>
      <c r="BXO263" s="235"/>
      <c r="BXP263" s="987"/>
      <c r="BXQ263" s="987"/>
      <c r="BXR263" s="208"/>
      <c r="BXT263" s="235"/>
      <c r="BXU263" s="235"/>
      <c r="BXV263" s="235"/>
      <c r="BXW263" s="235"/>
      <c r="BXX263" s="235"/>
      <c r="BXY263" s="235"/>
      <c r="BXZ263" s="235"/>
      <c r="BYA263" s="987"/>
      <c r="BYB263" s="987"/>
      <c r="BYC263" s="208"/>
      <c r="BYE263" s="235"/>
      <c r="BYF263" s="235"/>
      <c r="BYG263" s="235"/>
      <c r="BYH263" s="235"/>
      <c r="BYI263" s="235"/>
      <c r="BYJ263" s="235"/>
      <c r="BYK263" s="235"/>
      <c r="BYL263" s="987"/>
      <c r="BYM263" s="987"/>
      <c r="BYN263" s="208"/>
      <c r="BYP263" s="235"/>
      <c r="BYQ263" s="235"/>
      <c r="BYR263" s="235"/>
      <c r="BYS263" s="235"/>
      <c r="BYT263" s="235"/>
      <c r="BYU263" s="235"/>
      <c r="BYV263" s="235"/>
      <c r="BYW263" s="987"/>
      <c r="BYX263" s="987"/>
      <c r="BYY263" s="208"/>
      <c r="BZA263" s="235"/>
      <c r="BZB263" s="235"/>
      <c r="BZC263" s="235"/>
      <c r="BZD263" s="235"/>
      <c r="BZE263" s="235"/>
      <c r="BZF263" s="235"/>
      <c r="BZG263" s="235"/>
      <c r="BZH263" s="987"/>
      <c r="BZI263" s="987"/>
      <c r="BZJ263" s="208"/>
      <c r="BZL263" s="235"/>
      <c r="BZM263" s="235"/>
      <c r="BZN263" s="235"/>
      <c r="BZO263" s="235"/>
      <c r="BZP263" s="235"/>
      <c r="BZQ263" s="235"/>
      <c r="BZR263" s="235"/>
      <c r="BZS263" s="987"/>
      <c r="BZT263" s="987"/>
      <c r="BZU263" s="208"/>
      <c r="BZW263" s="235"/>
      <c r="BZX263" s="235"/>
      <c r="BZY263" s="235"/>
      <c r="BZZ263" s="235"/>
      <c r="CAA263" s="235"/>
      <c r="CAB263" s="235"/>
      <c r="CAC263" s="235"/>
      <c r="CAD263" s="987"/>
      <c r="CAE263" s="987"/>
      <c r="CAF263" s="208"/>
      <c r="CAH263" s="235"/>
      <c r="CAI263" s="235"/>
      <c r="CAJ263" s="235"/>
      <c r="CAK263" s="235"/>
      <c r="CAL263" s="235"/>
      <c r="CAM263" s="235"/>
      <c r="CAN263" s="235"/>
      <c r="CAO263" s="987"/>
      <c r="CAP263" s="987"/>
      <c r="CAQ263" s="208"/>
      <c r="CAS263" s="235"/>
      <c r="CAT263" s="235"/>
      <c r="CAU263" s="235"/>
      <c r="CAV263" s="235"/>
      <c r="CAW263" s="235"/>
      <c r="CAX263" s="235"/>
      <c r="CAY263" s="235"/>
      <c r="CAZ263" s="987"/>
      <c r="CBA263" s="987"/>
      <c r="CBB263" s="208"/>
      <c r="CBD263" s="235"/>
      <c r="CBE263" s="235"/>
      <c r="CBF263" s="235"/>
      <c r="CBG263" s="235"/>
      <c r="CBH263" s="235"/>
      <c r="CBI263" s="235"/>
      <c r="CBJ263" s="235"/>
      <c r="CBK263" s="987"/>
      <c r="CBL263" s="987"/>
      <c r="CBM263" s="208"/>
      <c r="CBO263" s="235"/>
      <c r="CBP263" s="235"/>
      <c r="CBQ263" s="235"/>
      <c r="CBR263" s="235"/>
      <c r="CBS263" s="235"/>
      <c r="CBT263" s="235"/>
      <c r="CBU263" s="235"/>
      <c r="CBV263" s="987"/>
      <c r="CBW263" s="987"/>
      <c r="CBX263" s="208"/>
      <c r="CBZ263" s="235"/>
      <c r="CCA263" s="235"/>
      <c r="CCB263" s="235"/>
      <c r="CCC263" s="235"/>
      <c r="CCD263" s="235"/>
      <c r="CCE263" s="235"/>
      <c r="CCF263" s="235"/>
      <c r="CCG263" s="987"/>
      <c r="CCH263" s="987"/>
      <c r="CCI263" s="208"/>
      <c r="CCK263" s="235"/>
      <c r="CCL263" s="235"/>
      <c r="CCM263" s="235"/>
      <c r="CCN263" s="235"/>
      <c r="CCO263" s="235"/>
      <c r="CCP263" s="235"/>
      <c r="CCQ263" s="235"/>
      <c r="CCR263" s="987"/>
      <c r="CCS263" s="987"/>
      <c r="CCT263" s="208"/>
      <c r="CCV263" s="235"/>
      <c r="CCW263" s="235"/>
      <c r="CCX263" s="235"/>
      <c r="CCY263" s="235"/>
      <c r="CCZ263" s="235"/>
      <c r="CDA263" s="235"/>
      <c r="CDB263" s="235"/>
      <c r="CDC263" s="987"/>
      <c r="CDD263" s="987"/>
      <c r="CDE263" s="208"/>
      <c r="CDG263" s="235"/>
      <c r="CDH263" s="235"/>
      <c r="CDI263" s="235"/>
      <c r="CDJ263" s="235"/>
      <c r="CDK263" s="235"/>
      <c r="CDL263" s="235"/>
      <c r="CDM263" s="235"/>
      <c r="CDN263" s="987"/>
      <c r="CDO263" s="987"/>
      <c r="CDP263" s="208"/>
      <c r="CDR263" s="235"/>
      <c r="CDS263" s="235"/>
      <c r="CDT263" s="235"/>
      <c r="CDU263" s="235"/>
      <c r="CDV263" s="235"/>
      <c r="CDW263" s="235"/>
      <c r="CDX263" s="235"/>
      <c r="CDY263" s="987"/>
      <c r="CDZ263" s="987"/>
      <c r="CEA263" s="208"/>
      <c r="CEC263" s="235"/>
      <c r="CED263" s="235"/>
      <c r="CEE263" s="235"/>
      <c r="CEF263" s="235"/>
      <c r="CEG263" s="235"/>
      <c r="CEH263" s="235"/>
      <c r="CEI263" s="235"/>
      <c r="CEJ263" s="987"/>
      <c r="CEK263" s="987"/>
      <c r="CEL263" s="208"/>
      <c r="CEN263" s="235"/>
      <c r="CEO263" s="235"/>
      <c r="CEP263" s="235"/>
      <c r="CEQ263" s="235"/>
      <c r="CER263" s="235"/>
      <c r="CES263" s="235"/>
      <c r="CET263" s="235"/>
      <c r="CEU263" s="987"/>
      <c r="CEV263" s="987"/>
      <c r="CEW263" s="208"/>
      <c r="CEY263" s="235"/>
      <c r="CEZ263" s="235"/>
      <c r="CFA263" s="235"/>
      <c r="CFB263" s="235"/>
      <c r="CFC263" s="235"/>
      <c r="CFD263" s="235"/>
      <c r="CFE263" s="235"/>
      <c r="CFF263" s="987"/>
      <c r="CFG263" s="987"/>
      <c r="CFH263" s="208"/>
      <c r="CFJ263" s="235"/>
      <c r="CFK263" s="235"/>
      <c r="CFL263" s="235"/>
      <c r="CFM263" s="235"/>
      <c r="CFN263" s="235"/>
      <c r="CFO263" s="235"/>
      <c r="CFP263" s="235"/>
      <c r="CFQ263" s="987"/>
      <c r="CFR263" s="987"/>
      <c r="CFS263" s="208"/>
      <c r="CFU263" s="235"/>
      <c r="CFV263" s="235"/>
      <c r="CFW263" s="235"/>
      <c r="CFX263" s="235"/>
      <c r="CFY263" s="235"/>
      <c r="CFZ263" s="235"/>
      <c r="CGA263" s="235"/>
      <c r="CGB263" s="987"/>
      <c r="CGC263" s="987"/>
      <c r="CGD263" s="208"/>
      <c r="CGF263" s="235"/>
      <c r="CGG263" s="235"/>
      <c r="CGH263" s="235"/>
      <c r="CGI263" s="235"/>
      <c r="CGJ263" s="235"/>
      <c r="CGK263" s="235"/>
      <c r="CGL263" s="235"/>
      <c r="CGM263" s="987"/>
      <c r="CGN263" s="987"/>
      <c r="CGO263" s="208"/>
      <c r="CGQ263" s="235"/>
      <c r="CGR263" s="235"/>
      <c r="CGS263" s="235"/>
      <c r="CGT263" s="235"/>
      <c r="CGU263" s="235"/>
      <c r="CGV263" s="235"/>
      <c r="CGW263" s="235"/>
      <c r="CGX263" s="987"/>
      <c r="CGY263" s="987"/>
      <c r="CGZ263" s="208"/>
      <c r="CHB263" s="235"/>
      <c r="CHC263" s="235"/>
      <c r="CHD263" s="235"/>
      <c r="CHE263" s="235"/>
      <c r="CHF263" s="235"/>
      <c r="CHG263" s="235"/>
      <c r="CHH263" s="235"/>
      <c r="CHI263" s="987"/>
      <c r="CHJ263" s="987"/>
      <c r="CHK263" s="208"/>
      <c r="CHM263" s="235"/>
      <c r="CHN263" s="235"/>
      <c r="CHO263" s="235"/>
      <c r="CHP263" s="235"/>
      <c r="CHQ263" s="235"/>
      <c r="CHR263" s="235"/>
      <c r="CHS263" s="235"/>
      <c r="CHT263" s="987"/>
      <c r="CHU263" s="987"/>
      <c r="CHV263" s="208"/>
      <c r="CHX263" s="235"/>
      <c r="CHY263" s="235"/>
      <c r="CHZ263" s="235"/>
      <c r="CIA263" s="235"/>
      <c r="CIB263" s="235"/>
      <c r="CIC263" s="235"/>
      <c r="CID263" s="235"/>
      <c r="CIE263" s="987"/>
      <c r="CIF263" s="987"/>
      <c r="CIG263" s="208"/>
      <c r="CII263" s="235"/>
      <c r="CIJ263" s="235"/>
      <c r="CIK263" s="235"/>
      <c r="CIL263" s="235"/>
      <c r="CIM263" s="235"/>
      <c r="CIN263" s="235"/>
      <c r="CIO263" s="235"/>
      <c r="CIP263" s="987"/>
      <c r="CIQ263" s="987"/>
      <c r="CIR263" s="208"/>
      <c r="CIT263" s="235"/>
      <c r="CIU263" s="235"/>
      <c r="CIV263" s="235"/>
      <c r="CIW263" s="235"/>
      <c r="CIX263" s="235"/>
      <c r="CIY263" s="235"/>
      <c r="CIZ263" s="235"/>
      <c r="CJA263" s="987"/>
      <c r="CJB263" s="987"/>
      <c r="CJC263" s="208"/>
      <c r="CJE263" s="235"/>
      <c r="CJF263" s="235"/>
      <c r="CJG263" s="235"/>
      <c r="CJH263" s="235"/>
      <c r="CJI263" s="235"/>
      <c r="CJJ263" s="235"/>
      <c r="CJK263" s="235"/>
      <c r="CJL263" s="987"/>
      <c r="CJM263" s="987"/>
      <c r="CJN263" s="208"/>
      <c r="CJP263" s="235"/>
      <c r="CJQ263" s="235"/>
      <c r="CJR263" s="235"/>
      <c r="CJS263" s="235"/>
      <c r="CJT263" s="235"/>
      <c r="CJU263" s="235"/>
      <c r="CJV263" s="235"/>
      <c r="CJW263" s="987"/>
      <c r="CJX263" s="987"/>
      <c r="CJY263" s="208"/>
      <c r="CKA263" s="235"/>
      <c r="CKB263" s="235"/>
      <c r="CKC263" s="235"/>
      <c r="CKD263" s="235"/>
      <c r="CKE263" s="235"/>
      <c r="CKF263" s="235"/>
      <c r="CKG263" s="235"/>
      <c r="CKH263" s="987"/>
      <c r="CKI263" s="987"/>
      <c r="CKJ263" s="208"/>
      <c r="CKL263" s="235"/>
      <c r="CKM263" s="235"/>
      <c r="CKN263" s="235"/>
      <c r="CKO263" s="235"/>
      <c r="CKP263" s="235"/>
      <c r="CKQ263" s="235"/>
      <c r="CKR263" s="235"/>
      <c r="CKS263" s="987"/>
      <c r="CKT263" s="987"/>
      <c r="CKU263" s="208"/>
      <c r="CKW263" s="235"/>
      <c r="CKX263" s="235"/>
      <c r="CKY263" s="235"/>
      <c r="CKZ263" s="235"/>
      <c r="CLA263" s="235"/>
      <c r="CLB263" s="235"/>
      <c r="CLC263" s="235"/>
      <c r="CLD263" s="987"/>
      <c r="CLE263" s="987"/>
      <c r="CLF263" s="208"/>
      <c r="CLH263" s="235"/>
      <c r="CLI263" s="235"/>
      <c r="CLJ263" s="235"/>
      <c r="CLK263" s="235"/>
      <c r="CLL263" s="235"/>
      <c r="CLM263" s="235"/>
      <c r="CLN263" s="235"/>
      <c r="CLO263" s="987"/>
      <c r="CLP263" s="987"/>
      <c r="CLQ263" s="208"/>
      <c r="CLS263" s="235"/>
      <c r="CLT263" s="235"/>
      <c r="CLU263" s="235"/>
      <c r="CLV263" s="235"/>
      <c r="CLW263" s="235"/>
      <c r="CLX263" s="235"/>
      <c r="CLY263" s="235"/>
      <c r="CLZ263" s="987"/>
      <c r="CMA263" s="987"/>
      <c r="CMB263" s="208"/>
      <c r="CMD263" s="235"/>
      <c r="CME263" s="235"/>
      <c r="CMF263" s="235"/>
      <c r="CMG263" s="235"/>
      <c r="CMH263" s="235"/>
      <c r="CMI263" s="235"/>
      <c r="CMJ263" s="235"/>
      <c r="CMK263" s="987"/>
      <c r="CML263" s="987"/>
      <c r="CMM263" s="208"/>
      <c r="CMO263" s="235"/>
      <c r="CMP263" s="235"/>
      <c r="CMQ263" s="235"/>
      <c r="CMR263" s="235"/>
      <c r="CMS263" s="235"/>
      <c r="CMT263" s="235"/>
      <c r="CMU263" s="235"/>
      <c r="CMV263" s="987"/>
      <c r="CMW263" s="987"/>
      <c r="CMX263" s="208"/>
      <c r="CMZ263" s="235"/>
      <c r="CNA263" s="235"/>
      <c r="CNB263" s="235"/>
      <c r="CNC263" s="235"/>
      <c r="CND263" s="235"/>
      <c r="CNE263" s="235"/>
      <c r="CNF263" s="235"/>
      <c r="CNG263" s="987"/>
      <c r="CNH263" s="987"/>
      <c r="CNI263" s="208"/>
      <c r="CNK263" s="235"/>
      <c r="CNL263" s="235"/>
      <c r="CNM263" s="235"/>
      <c r="CNN263" s="235"/>
      <c r="CNO263" s="235"/>
      <c r="CNP263" s="235"/>
      <c r="CNQ263" s="235"/>
      <c r="CNR263" s="987"/>
      <c r="CNS263" s="987"/>
      <c r="CNT263" s="208"/>
      <c r="CNV263" s="235"/>
      <c r="CNW263" s="235"/>
      <c r="CNX263" s="235"/>
      <c r="CNY263" s="235"/>
      <c r="CNZ263" s="235"/>
      <c r="COA263" s="235"/>
      <c r="COB263" s="235"/>
      <c r="COC263" s="987"/>
      <c r="COD263" s="987"/>
      <c r="COE263" s="208"/>
      <c r="COG263" s="235"/>
      <c r="COH263" s="235"/>
      <c r="COI263" s="235"/>
      <c r="COJ263" s="235"/>
      <c r="COK263" s="235"/>
      <c r="COL263" s="235"/>
      <c r="COM263" s="235"/>
      <c r="CON263" s="987"/>
      <c r="COO263" s="987"/>
      <c r="COP263" s="208"/>
      <c r="COR263" s="235"/>
      <c r="COS263" s="235"/>
      <c r="COT263" s="235"/>
      <c r="COU263" s="235"/>
      <c r="COV263" s="235"/>
      <c r="COW263" s="235"/>
      <c r="COX263" s="235"/>
      <c r="COY263" s="987"/>
      <c r="COZ263" s="987"/>
      <c r="CPA263" s="208"/>
      <c r="CPC263" s="235"/>
      <c r="CPD263" s="235"/>
      <c r="CPE263" s="235"/>
      <c r="CPF263" s="235"/>
      <c r="CPG263" s="235"/>
      <c r="CPH263" s="235"/>
      <c r="CPI263" s="235"/>
      <c r="CPJ263" s="987"/>
      <c r="CPK263" s="987"/>
      <c r="CPL263" s="208"/>
      <c r="CPN263" s="235"/>
      <c r="CPO263" s="235"/>
      <c r="CPP263" s="235"/>
      <c r="CPQ263" s="235"/>
      <c r="CPR263" s="235"/>
      <c r="CPS263" s="235"/>
      <c r="CPT263" s="235"/>
      <c r="CPU263" s="987"/>
      <c r="CPV263" s="987"/>
      <c r="CPW263" s="208"/>
      <c r="CPY263" s="235"/>
      <c r="CPZ263" s="235"/>
      <c r="CQA263" s="235"/>
      <c r="CQB263" s="235"/>
      <c r="CQC263" s="235"/>
      <c r="CQD263" s="235"/>
      <c r="CQE263" s="235"/>
      <c r="CQF263" s="987"/>
      <c r="CQG263" s="987"/>
      <c r="CQH263" s="208"/>
      <c r="CQJ263" s="235"/>
      <c r="CQK263" s="235"/>
      <c r="CQL263" s="235"/>
      <c r="CQM263" s="235"/>
      <c r="CQN263" s="235"/>
      <c r="CQO263" s="235"/>
      <c r="CQP263" s="235"/>
      <c r="CQQ263" s="987"/>
      <c r="CQR263" s="987"/>
      <c r="CQS263" s="208"/>
      <c r="CQU263" s="235"/>
      <c r="CQV263" s="235"/>
      <c r="CQW263" s="235"/>
      <c r="CQX263" s="235"/>
      <c r="CQY263" s="235"/>
      <c r="CQZ263" s="235"/>
      <c r="CRA263" s="235"/>
      <c r="CRB263" s="987"/>
      <c r="CRC263" s="987"/>
      <c r="CRD263" s="208"/>
      <c r="CRF263" s="235"/>
      <c r="CRG263" s="235"/>
      <c r="CRH263" s="235"/>
      <c r="CRI263" s="235"/>
      <c r="CRJ263" s="235"/>
      <c r="CRK263" s="235"/>
      <c r="CRL263" s="235"/>
      <c r="CRM263" s="987"/>
      <c r="CRN263" s="987"/>
      <c r="CRO263" s="208"/>
      <c r="CRQ263" s="235"/>
      <c r="CRR263" s="235"/>
      <c r="CRS263" s="235"/>
      <c r="CRT263" s="235"/>
      <c r="CRU263" s="235"/>
      <c r="CRV263" s="235"/>
      <c r="CRW263" s="235"/>
      <c r="CRX263" s="987"/>
      <c r="CRY263" s="987"/>
      <c r="CRZ263" s="208"/>
      <c r="CSB263" s="235"/>
      <c r="CSC263" s="235"/>
      <c r="CSD263" s="235"/>
      <c r="CSE263" s="235"/>
      <c r="CSF263" s="235"/>
      <c r="CSG263" s="235"/>
      <c r="CSH263" s="235"/>
      <c r="CSI263" s="987"/>
      <c r="CSJ263" s="987"/>
      <c r="CSK263" s="208"/>
      <c r="CSM263" s="235"/>
      <c r="CSN263" s="235"/>
      <c r="CSO263" s="235"/>
      <c r="CSP263" s="235"/>
      <c r="CSQ263" s="235"/>
      <c r="CSR263" s="235"/>
      <c r="CSS263" s="235"/>
      <c r="CST263" s="987"/>
      <c r="CSU263" s="987"/>
      <c r="CSV263" s="208"/>
      <c r="CSX263" s="235"/>
      <c r="CSY263" s="235"/>
      <c r="CSZ263" s="235"/>
      <c r="CTA263" s="235"/>
      <c r="CTB263" s="235"/>
      <c r="CTC263" s="235"/>
      <c r="CTD263" s="235"/>
      <c r="CTE263" s="987"/>
      <c r="CTF263" s="987"/>
      <c r="CTG263" s="208"/>
      <c r="CTI263" s="235"/>
      <c r="CTJ263" s="235"/>
      <c r="CTK263" s="235"/>
      <c r="CTL263" s="235"/>
      <c r="CTM263" s="235"/>
      <c r="CTN263" s="235"/>
      <c r="CTO263" s="235"/>
      <c r="CTP263" s="987"/>
      <c r="CTQ263" s="987"/>
      <c r="CTR263" s="208"/>
      <c r="CTT263" s="235"/>
      <c r="CTU263" s="235"/>
      <c r="CTV263" s="235"/>
      <c r="CTW263" s="235"/>
      <c r="CTX263" s="235"/>
      <c r="CTY263" s="235"/>
      <c r="CTZ263" s="235"/>
      <c r="CUA263" s="987"/>
      <c r="CUB263" s="987"/>
      <c r="CUC263" s="208"/>
      <c r="CUE263" s="235"/>
      <c r="CUF263" s="235"/>
      <c r="CUG263" s="235"/>
      <c r="CUH263" s="235"/>
      <c r="CUI263" s="235"/>
      <c r="CUJ263" s="235"/>
      <c r="CUK263" s="235"/>
      <c r="CUL263" s="987"/>
      <c r="CUM263" s="987"/>
      <c r="CUN263" s="208"/>
      <c r="CUP263" s="235"/>
      <c r="CUQ263" s="235"/>
      <c r="CUR263" s="235"/>
      <c r="CUS263" s="235"/>
      <c r="CUT263" s="235"/>
      <c r="CUU263" s="235"/>
      <c r="CUV263" s="235"/>
      <c r="CUW263" s="987"/>
      <c r="CUX263" s="987"/>
      <c r="CUY263" s="208"/>
      <c r="CVA263" s="235"/>
      <c r="CVB263" s="235"/>
      <c r="CVC263" s="235"/>
      <c r="CVD263" s="235"/>
      <c r="CVE263" s="235"/>
      <c r="CVF263" s="235"/>
      <c r="CVG263" s="235"/>
      <c r="CVH263" s="987"/>
      <c r="CVI263" s="987"/>
      <c r="CVJ263" s="208"/>
      <c r="CVL263" s="235"/>
      <c r="CVM263" s="235"/>
      <c r="CVN263" s="235"/>
      <c r="CVO263" s="235"/>
      <c r="CVP263" s="235"/>
      <c r="CVQ263" s="235"/>
      <c r="CVR263" s="235"/>
      <c r="CVS263" s="987"/>
      <c r="CVT263" s="987"/>
      <c r="CVU263" s="208"/>
      <c r="CVW263" s="235"/>
      <c r="CVX263" s="235"/>
      <c r="CVY263" s="235"/>
      <c r="CVZ263" s="235"/>
      <c r="CWA263" s="235"/>
      <c r="CWB263" s="235"/>
      <c r="CWC263" s="235"/>
      <c r="CWD263" s="987"/>
      <c r="CWE263" s="987"/>
      <c r="CWF263" s="208"/>
      <c r="CWH263" s="235"/>
      <c r="CWI263" s="235"/>
      <c r="CWJ263" s="235"/>
      <c r="CWK263" s="235"/>
      <c r="CWL263" s="235"/>
      <c r="CWM263" s="235"/>
      <c r="CWN263" s="235"/>
      <c r="CWO263" s="987"/>
      <c r="CWP263" s="987"/>
      <c r="CWQ263" s="208"/>
      <c r="CWS263" s="235"/>
      <c r="CWT263" s="235"/>
      <c r="CWU263" s="235"/>
      <c r="CWV263" s="235"/>
      <c r="CWW263" s="235"/>
      <c r="CWX263" s="235"/>
      <c r="CWY263" s="235"/>
      <c r="CWZ263" s="987"/>
      <c r="CXA263" s="987"/>
      <c r="CXB263" s="208"/>
      <c r="CXD263" s="235"/>
      <c r="CXE263" s="235"/>
      <c r="CXF263" s="235"/>
      <c r="CXG263" s="235"/>
      <c r="CXH263" s="235"/>
      <c r="CXI263" s="235"/>
      <c r="CXJ263" s="235"/>
      <c r="CXK263" s="987"/>
      <c r="CXL263" s="987"/>
      <c r="CXM263" s="208"/>
      <c r="CXO263" s="235"/>
      <c r="CXP263" s="235"/>
      <c r="CXQ263" s="235"/>
      <c r="CXR263" s="235"/>
      <c r="CXS263" s="235"/>
      <c r="CXT263" s="235"/>
      <c r="CXU263" s="235"/>
      <c r="CXV263" s="987"/>
      <c r="CXW263" s="987"/>
      <c r="CXX263" s="208"/>
      <c r="CXZ263" s="235"/>
      <c r="CYA263" s="235"/>
      <c r="CYB263" s="235"/>
      <c r="CYC263" s="235"/>
      <c r="CYD263" s="235"/>
      <c r="CYE263" s="235"/>
      <c r="CYF263" s="235"/>
      <c r="CYG263" s="987"/>
      <c r="CYH263" s="987"/>
      <c r="CYI263" s="208"/>
      <c r="CYK263" s="235"/>
      <c r="CYL263" s="235"/>
      <c r="CYM263" s="235"/>
      <c r="CYN263" s="235"/>
      <c r="CYO263" s="235"/>
      <c r="CYP263" s="235"/>
      <c r="CYQ263" s="235"/>
      <c r="CYR263" s="987"/>
      <c r="CYS263" s="987"/>
      <c r="CYT263" s="208"/>
      <c r="CYV263" s="235"/>
      <c r="CYW263" s="235"/>
      <c r="CYX263" s="235"/>
      <c r="CYY263" s="235"/>
      <c r="CYZ263" s="235"/>
      <c r="CZA263" s="235"/>
      <c r="CZB263" s="235"/>
      <c r="CZC263" s="987"/>
      <c r="CZD263" s="987"/>
      <c r="CZE263" s="208"/>
      <c r="CZG263" s="235"/>
      <c r="CZH263" s="235"/>
      <c r="CZI263" s="235"/>
      <c r="CZJ263" s="235"/>
      <c r="CZK263" s="235"/>
      <c r="CZL263" s="235"/>
      <c r="CZM263" s="235"/>
      <c r="CZN263" s="987"/>
      <c r="CZO263" s="987"/>
      <c r="CZP263" s="208"/>
      <c r="CZR263" s="235"/>
      <c r="CZS263" s="235"/>
      <c r="CZT263" s="235"/>
      <c r="CZU263" s="235"/>
      <c r="CZV263" s="235"/>
      <c r="CZW263" s="235"/>
      <c r="CZX263" s="235"/>
      <c r="CZY263" s="987"/>
      <c r="CZZ263" s="987"/>
      <c r="DAA263" s="208"/>
      <c r="DAC263" s="235"/>
      <c r="DAD263" s="235"/>
      <c r="DAE263" s="235"/>
      <c r="DAF263" s="235"/>
      <c r="DAG263" s="235"/>
      <c r="DAH263" s="235"/>
      <c r="DAI263" s="235"/>
      <c r="DAJ263" s="987"/>
      <c r="DAK263" s="987"/>
      <c r="DAL263" s="208"/>
      <c r="DAN263" s="235"/>
      <c r="DAO263" s="235"/>
      <c r="DAP263" s="235"/>
      <c r="DAQ263" s="235"/>
      <c r="DAR263" s="235"/>
      <c r="DAS263" s="235"/>
      <c r="DAT263" s="235"/>
      <c r="DAU263" s="987"/>
      <c r="DAV263" s="987"/>
      <c r="DAW263" s="208"/>
      <c r="DAY263" s="235"/>
      <c r="DAZ263" s="235"/>
      <c r="DBA263" s="235"/>
      <c r="DBB263" s="235"/>
      <c r="DBC263" s="235"/>
      <c r="DBD263" s="235"/>
      <c r="DBE263" s="235"/>
      <c r="DBF263" s="987"/>
      <c r="DBG263" s="987"/>
      <c r="DBH263" s="208"/>
      <c r="DBJ263" s="235"/>
      <c r="DBK263" s="235"/>
      <c r="DBL263" s="235"/>
      <c r="DBM263" s="235"/>
      <c r="DBN263" s="235"/>
      <c r="DBO263" s="235"/>
      <c r="DBP263" s="235"/>
      <c r="DBQ263" s="987"/>
      <c r="DBR263" s="987"/>
      <c r="DBS263" s="208"/>
      <c r="DBU263" s="235"/>
      <c r="DBV263" s="235"/>
      <c r="DBW263" s="235"/>
      <c r="DBX263" s="235"/>
      <c r="DBY263" s="235"/>
      <c r="DBZ263" s="235"/>
      <c r="DCA263" s="235"/>
      <c r="DCB263" s="987"/>
      <c r="DCC263" s="987"/>
      <c r="DCD263" s="208"/>
      <c r="DCF263" s="235"/>
      <c r="DCG263" s="235"/>
      <c r="DCH263" s="235"/>
      <c r="DCI263" s="235"/>
      <c r="DCJ263" s="235"/>
      <c r="DCK263" s="235"/>
      <c r="DCL263" s="235"/>
      <c r="DCM263" s="987"/>
      <c r="DCN263" s="987"/>
      <c r="DCO263" s="208"/>
      <c r="DCQ263" s="235"/>
      <c r="DCR263" s="235"/>
      <c r="DCS263" s="235"/>
      <c r="DCT263" s="235"/>
      <c r="DCU263" s="235"/>
      <c r="DCV263" s="235"/>
      <c r="DCW263" s="235"/>
      <c r="DCX263" s="987"/>
      <c r="DCY263" s="987"/>
      <c r="DCZ263" s="208"/>
      <c r="DDB263" s="235"/>
      <c r="DDC263" s="235"/>
      <c r="DDD263" s="235"/>
      <c r="DDE263" s="235"/>
      <c r="DDF263" s="235"/>
      <c r="DDG263" s="235"/>
      <c r="DDH263" s="235"/>
      <c r="DDI263" s="987"/>
      <c r="DDJ263" s="987"/>
      <c r="DDK263" s="208"/>
      <c r="DDM263" s="235"/>
      <c r="DDN263" s="235"/>
      <c r="DDO263" s="235"/>
      <c r="DDP263" s="235"/>
      <c r="DDQ263" s="235"/>
      <c r="DDR263" s="235"/>
      <c r="DDS263" s="235"/>
      <c r="DDT263" s="987"/>
      <c r="DDU263" s="987"/>
      <c r="DDV263" s="208"/>
      <c r="DDX263" s="235"/>
      <c r="DDY263" s="235"/>
      <c r="DDZ263" s="235"/>
      <c r="DEA263" s="235"/>
      <c r="DEB263" s="235"/>
      <c r="DEC263" s="235"/>
      <c r="DED263" s="235"/>
      <c r="DEE263" s="987"/>
      <c r="DEF263" s="987"/>
      <c r="DEG263" s="208"/>
      <c r="DEI263" s="235"/>
      <c r="DEJ263" s="235"/>
      <c r="DEK263" s="235"/>
      <c r="DEL263" s="235"/>
      <c r="DEM263" s="235"/>
      <c r="DEN263" s="235"/>
      <c r="DEO263" s="235"/>
      <c r="DEP263" s="987"/>
      <c r="DEQ263" s="987"/>
      <c r="DER263" s="208"/>
      <c r="DET263" s="235"/>
      <c r="DEU263" s="235"/>
      <c r="DEV263" s="235"/>
      <c r="DEW263" s="235"/>
      <c r="DEX263" s="235"/>
      <c r="DEY263" s="235"/>
      <c r="DEZ263" s="235"/>
      <c r="DFA263" s="987"/>
      <c r="DFB263" s="987"/>
      <c r="DFC263" s="208"/>
      <c r="DFE263" s="235"/>
      <c r="DFF263" s="235"/>
      <c r="DFG263" s="235"/>
      <c r="DFH263" s="235"/>
      <c r="DFI263" s="235"/>
      <c r="DFJ263" s="235"/>
      <c r="DFK263" s="235"/>
      <c r="DFL263" s="987"/>
      <c r="DFM263" s="987"/>
      <c r="DFN263" s="208"/>
      <c r="DFP263" s="235"/>
      <c r="DFQ263" s="235"/>
      <c r="DFR263" s="235"/>
      <c r="DFS263" s="235"/>
      <c r="DFT263" s="235"/>
      <c r="DFU263" s="235"/>
      <c r="DFV263" s="235"/>
      <c r="DFW263" s="987"/>
      <c r="DFX263" s="987"/>
      <c r="DFY263" s="208"/>
      <c r="DGA263" s="235"/>
      <c r="DGB263" s="235"/>
      <c r="DGC263" s="235"/>
      <c r="DGD263" s="235"/>
      <c r="DGE263" s="235"/>
      <c r="DGF263" s="235"/>
      <c r="DGG263" s="235"/>
      <c r="DGH263" s="987"/>
      <c r="DGI263" s="987"/>
      <c r="DGJ263" s="208"/>
      <c r="DGL263" s="235"/>
      <c r="DGM263" s="235"/>
      <c r="DGN263" s="235"/>
      <c r="DGO263" s="235"/>
      <c r="DGP263" s="235"/>
      <c r="DGQ263" s="235"/>
      <c r="DGR263" s="235"/>
      <c r="DGS263" s="987"/>
      <c r="DGT263" s="987"/>
      <c r="DGU263" s="208"/>
      <c r="DGW263" s="235"/>
      <c r="DGX263" s="235"/>
      <c r="DGY263" s="235"/>
      <c r="DGZ263" s="235"/>
      <c r="DHA263" s="235"/>
      <c r="DHB263" s="235"/>
      <c r="DHC263" s="235"/>
      <c r="DHD263" s="987"/>
      <c r="DHE263" s="987"/>
      <c r="DHF263" s="208"/>
      <c r="DHH263" s="235"/>
      <c r="DHI263" s="235"/>
      <c r="DHJ263" s="235"/>
      <c r="DHK263" s="235"/>
      <c r="DHL263" s="235"/>
      <c r="DHM263" s="235"/>
      <c r="DHN263" s="235"/>
      <c r="DHO263" s="987"/>
      <c r="DHP263" s="987"/>
      <c r="DHQ263" s="208"/>
      <c r="DHS263" s="235"/>
      <c r="DHT263" s="235"/>
      <c r="DHU263" s="235"/>
      <c r="DHV263" s="235"/>
      <c r="DHW263" s="235"/>
      <c r="DHX263" s="235"/>
      <c r="DHY263" s="235"/>
      <c r="DHZ263" s="987"/>
      <c r="DIA263" s="987"/>
      <c r="DIB263" s="208"/>
      <c r="DID263" s="235"/>
      <c r="DIE263" s="235"/>
      <c r="DIF263" s="235"/>
      <c r="DIG263" s="235"/>
      <c r="DIH263" s="235"/>
      <c r="DII263" s="235"/>
      <c r="DIJ263" s="235"/>
      <c r="DIK263" s="987"/>
      <c r="DIL263" s="987"/>
      <c r="DIM263" s="208"/>
      <c r="DIO263" s="235"/>
      <c r="DIP263" s="235"/>
      <c r="DIQ263" s="235"/>
      <c r="DIR263" s="235"/>
      <c r="DIS263" s="235"/>
      <c r="DIT263" s="235"/>
      <c r="DIU263" s="235"/>
      <c r="DIV263" s="987"/>
      <c r="DIW263" s="987"/>
      <c r="DIX263" s="208"/>
      <c r="DIZ263" s="235"/>
      <c r="DJA263" s="235"/>
      <c r="DJB263" s="235"/>
      <c r="DJC263" s="235"/>
      <c r="DJD263" s="235"/>
      <c r="DJE263" s="235"/>
      <c r="DJF263" s="235"/>
      <c r="DJG263" s="987"/>
      <c r="DJH263" s="987"/>
      <c r="DJI263" s="208"/>
      <c r="DJK263" s="235"/>
      <c r="DJL263" s="235"/>
      <c r="DJM263" s="235"/>
      <c r="DJN263" s="235"/>
      <c r="DJO263" s="235"/>
      <c r="DJP263" s="235"/>
      <c r="DJQ263" s="235"/>
      <c r="DJR263" s="987"/>
      <c r="DJS263" s="987"/>
      <c r="DJT263" s="208"/>
      <c r="DJV263" s="235"/>
      <c r="DJW263" s="235"/>
      <c r="DJX263" s="235"/>
      <c r="DJY263" s="235"/>
      <c r="DJZ263" s="235"/>
      <c r="DKA263" s="235"/>
      <c r="DKB263" s="235"/>
      <c r="DKC263" s="987"/>
      <c r="DKD263" s="987"/>
      <c r="DKE263" s="208"/>
      <c r="DKG263" s="235"/>
      <c r="DKH263" s="235"/>
      <c r="DKI263" s="235"/>
      <c r="DKJ263" s="235"/>
      <c r="DKK263" s="235"/>
      <c r="DKL263" s="235"/>
      <c r="DKM263" s="235"/>
      <c r="DKN263" s="987"/>
      <c r="DKO263" s="987"/>
      <c r="DKP263" s="208"/>
      <c r="DKR263" s="235"/>
      <c r="DKS263" s="235"/>
      <c r="DKT263" s="235"/>
      <c r="DKU263" s="235"/>
      <c r="DKV263" s="235"/>
      <c r="DKW263" s="235"/>
      <c r="DKX263" s="235"/>
      <c r="DKY263" s="987"/>
      <c r="DKZ263" s="987"/>
      <c r="DLA263" s="208"/>
      <c r="DLC263" s="235"/>
      <c r="DLD263" s="235"/>
      <c r="DLE263" s="235"/>
      <c r="DLF263" s="235"/>
      <c r="DLG263" s="235"/>
      <c r="DLH263" s="235"/>
      <c r="DLI263" s="235"/>
      <c r="DLJ263" s="987"/>
      <c r="DLK263" s="987"/>
      <c r="DLL263" s="208"/>
      <c r="DLN263" s="235"/>
      <c r="DLO263" s="235"/>
      <c r="DLP263" s="235"/>
      <c r="DLQ263" s="235"/>
      <c r="DLR263" s="235"/>
      <c r="DLS263" s="235"/>
      <c r="DLT263" s="235"/>
      <c r="DLU263" s="987"/>
      <c r="DLV263" s="987"/>
      <c r="DLW263" s="208"/>
      <c r="DLY263" s="235"/>
      <c r="DLZ263" s="235"/>
      <c r="DMA263" s="235"/>
      <c r="DMB263" s="235"/>
      <c r="DMC263" s="235"/>
      <c r="DMD263" s="235"/>
      <c r="DME263" s="235"/>
      <c r="DMF263" s="987"/>
      <c r="DMG263" s="987"/>
      <c r="DMH263" s="208"/>
      <c r="DMJ263" s="235"/>
      <c r="DMK263" s="235"/>
      <c r="DML263" s="235"/>
      <c r="DMM263" s="235"/>
      <c r="DMN263" s="235"/>
      <c r="DMO263" s="235"/>
      <c r="DMP263" s="235"/>
      <c r="DMQ263" s="987"/>
      <c r="DMR263" s="987"/>
      <c r="DMS263" s="208"/>
      <c r="DMU263" s="235"/>
      <c r="DMV263" s="235"/>
      <c r="DMW263" s="235"/>
      <c r="DMX263" s="235"/>
      <c r="DMY263" s="235"/>
      <c r="DMZ263" s="235"/>
      <c r="DNA263" s="235"/>
      <c r="DNB263" s="987"/>
      <c r="DNC263" s="987"/>
      <c r="DND263" s="208"/>
      <c r="DNF263" s="235"/>
      <c r="DNG263" s="235"/>
      <c r="DNH263" s="235"/>
      <c r="DNI263" s="235"/>
      <c r="DNJ263" s="235"/>
      <c r="DNK263" s="235"/>
      <c r="DNL263" s="235"/>
      <c r="DNM263" s="987"/>
      <c r="DNN263" s="987"/>
      <c r="DNO263" s="208"/>
      <c r="DNQ263" s="235"/>
      <c r="DNR263" s="235"/>
      <c r="DNS263" s="235"/>
      <c r="DNT263" s="235"/>
      <c r="DNU263" s="235"/>
      <c r="DNV263" s="235"/>
      <c r="DNW263" s="235"/>
      <c r="DNX263" s="987"/>
      <c r="DNY263" s="987"/>
      <c r="DNZ263" s="208"/>
      <c r="DOB263" s="235"/>
      <c r="DOC263" s="235"/>
      <c r="DOD263" s="235"/>
      <c r="DOE263" s="235"/>
      <c r="DOF263" s="235"/>
      <c r="DOG263" s="235"/>
      <c r="DOH263" s="235"/>
      <c r="DOI263" s="987"/>
      <c r="DOJ263" s="987"/>
      <c r="DOK263" s="208"/>
      <c r="DOM263" s="235"/>
      <c r="DON263" s="235"/>
      <c r="DOO263" s="235"/>
      <c r="DOP263" s="235"/>
      <c r="DOQ263" s="235"/>
      <c r="DOR263" s="235"/>
      <c r="DOS263" s="235"/>
      <c r="DOT263" s="987"/>
      <c r="DOU263" s="987"/>
      <c r="DOV263" s="208"/>
      <c r="DOX263" s="235"/>
      <c r="DOY263" s="235"/>
      <c r="DOZ263" s="235"/>
      <c r="DPA263" s="235"/>
      <c r="DPB263" s="235"/>
      <c r="DPC263" s="235"/>
      <c r="DPD263" s="235"/>
      <c r="DPE263" s="987"/>
      <c r="DPF263" s="987"/>
      <c r="DPG263" s="208"/>
      <c r="DPI263" s="235"/>
      <c r="DPJ263" s="235"/>
      <c r="DPK263" s="235"/>
      <c r="DPL263" s="235"/>
      <c r="DPM263" s="235"/>
      <c r="DPN263" s="235"/>
      <c r="DPO263" s="235"/>
      <c r="DPP263" s="987"/>
      <c r="DPQ263" s="987"/>
      <c r="DPR263" s="208"/>
      <c r="DPT263" s="235"/>
      <c r="DPU263" s="235"/>
      <c r="DPV263" s="235"/>
      <c r="DPW263" s="235"/>
      <c r="DPX263" s="235"/>
      <c r="DPY263" s="235"/>
      <c r="DPZ263" s="235"/>
      <c r="DQA263" s="987"/>
      <c r="DQB263" s="987"/>
      <c r="DQC263" s="208"/>
      <c r="DQE263" s="235"/>
      <c r="DQF263" s="235"/>
      <c r="DQG263" s="235"/>
      <c r="DQH263" s="235"/>
      <c r="DQI263" s="235"/>
      <c r="DQJ263" s="235"/>
      <c r="DQK263" s="235"/>
      <c r="DQL263" s="987"/>
      <c r="DQM263" s="987"/>
      <c r="DQN263" s="208"/>
      <c r="DQP263" s="235"/>
      <c r="DQQ263" s="235"/>
      <c r="DQR263" s="235"/>
      <c r="DQS263" s="235"/>
      <c r="DQT263" s="235"/>
      <c r="DQU263" s="235"/>
      <c r="DQV263" s="235"/>
      <c r="DQW263" s="987"/>
      <c r="DQX263" s="987"/>
      <c r="DQY263" s="208"/>
      <c r="DRA263" s="235"/>
      <c r="DRB263" s="235"/>
      <c r="DRC263" s="235"/>
      <c r="DRD263" s="235"/>
      <c r="DRE263" s="235"/>
      <c r="DRF263" s="235"/>
      <c r="DRG263" s="235"/>
      <c r="DRH263" s="987"/>
      <c r="DRI263" s="987"/>
      <c r="DRJ263" s="208"/>
      <c r="DRL263" s="235"/>
      <c r="DRM263" s="235"/>
      <c r="DRN263" s="235"/>
      <c r="DRO263" s="235"/>
      <c r="DRP263" s="235"/>
      <c r="DRQ263" s="235"/>
      <c r="DRR263" s="235"/>
      <c r="DRS263" s="987"/>
      <c r="DRT263" s="987"/>
      <c r="DRU263" s="208"/>
      <c r="DRW263" s="235"/>
      <c r="DRX263" s="235"/>
      <c r="DRY263" s="235"/>
      <c r="DRZ263" s="235"/>
      <c r="DSA263" s="235"/>
      <c r="DSB263" s="235"/>
      <c r="DSC263" s="235"/>
      <c r="DSD263" s="987"/>
      <c r="DSE263" s="987"/>
      <c r="DSF263" s="208"/>
      <c r="DSH263" s="235"/>
      <c r="DSI263" s="235"/>
      <c r="DSJ263" s="235"/>
      <c r="DSK263" s="235"/>
      <c r="DSL263" s="235"/>
      <c r="DSM263" s="235"/>
      <c r="DSN263" s="235"/>
      <c r="DSO263" s="987"/>
      <c r="DSP263" s="987"/>
      <c r="DSQ263" s="208"/>
      <c r="DSS263" s="235"/>
      <c r="DST263" s="235"/>
      <c r="DSU263" s="235"/>
      <c r="DSV263" s="235"/>
      <c r="DSW263" s="235"/>
      <c r="DSX263" s="235"/>
      <c r="DSY263" s="235"/>
      <c r="DSZ263" s="987"/>
      <c r="DTA263" s="987"/>
      <c r="DTB263" s="208"/>
      <c r="DTD263" s="235"/>
      <c r="DTE263" s="235"/>
      <c r="DTF263" s="235"/>
      <c r="DTG263" s="235"/>
      <c r="DTH263" s="235"/>
      <c r="DTI263" s="235"/>
      <c r="DTJ263" s="235"/>
      <c r="DTK263" s="987"/>
      <c r="DTL263" s="987"/>
      <c r="DTM263" s="208"/>
      <c r="DTO263" s="235"/>
      <c r="DTP263" s="235"/>
      <c r="DTQ263" s="235"/>
      <c r="DTR263" s="235"/>
      <c r="DTS263" s="235"/>
      <c r="DTT263" s="235"/>
      <c r="DTU263" s="235"/>
      <c r="DTV263" s="987"/>
      <c r="DTW263" s="987"/>
      <c r="DTX263" s="208"/>
      <c r="DTZ263" s="235"/>
      <c r="DUA263" s="235"/>
      <c r="DUB263" s="235"/>
      <c r="DUC263" s="235"/>
      <c r="DUD263" s="235"/>
      <c r="DUE263" s="235"/>
      <c r="DUF263" s="235"/>
      <c r="DUG263" s="987"/>
      <c r="DUH263" s="987"/>
      <c r="DUI263" s="208"/>
      <c r="DUK263" s="235"/>
      <c r="DUL263" s="235"/>
      <c r="DUM263" s="235"/>
      <c r="DUN263" s="235"/>
      <c r="DUO263" s="235"/>
      <c r="DUP263" s="235"/>
      <c r="DUQ263" s="235"/>
      <c r="DUR263" s="987"/>
      <c r="DUS263" s="987"/>
      <c r="DUT263" s="208"/>
      <c r="DUV263" s="235"/>
      <c r="DUW263" s="235"/>
      <c r="DUX263" s="235"/>
      <c r="DUY263" s="235"/>
      <c r="DUZ263" s="235"/>
      <c r="DVA263" s="235"/>
      <c r="DVB263" s="235"/>
      <c r="DVC263" s="987"/>
      <c r="DVD263" s="987"/>
      <c r="DVE263" s="208"/>
      <c r="DVG263" s="235"/>
      <c r="DVH263" s="235"/>
      <c r="DVI263" s="235"/>
      <c r="DVJ263" s="235"/>
      <c r="DVK263" s="235"/>
      <c r="DVL263" s="235"/>
      <c r="DVM263" s="235"/>
      <c r="DVN263" s="987"/>
      <c r="DVO263" s="987"/>
      <c r="DVP263" s="208"/>
      <c r="DVR263" s="235"/>
      <c r="DVS263" s="235"/>
      <c r="DVT263" s="235"/>
      <c r="DVU263" s="235"/>
      <c r="DVV263" s="235"/>
      <c r="DVW263" s="235"/>
      <c r="DVX263" s="235"/>
      <c r="DVY263" s="987"/>
      <c r="DVZ263" s="987"/>
      <c r="DWA263" s="208"/>
      <c r="DWC263" s="235"/>
      <c r="DWD263" s="235"/>
      <c r="DWE263" s="235"/>
      <c r="DWF263" s="235"/>
      <c r="DWG263" s="235"/>
      <c r="DWH263" s="235"/>
      <c r="DWI263" s="235"/>
      <c r="DWJ263" s="987"/>
      <c r="DWK263" s="987"/>
      <c r="DWL263" s="208"/>
      <c r="DWN263" s="235"/>
      <c r="DWO263" s="235"/>
      <c r="DWP263" s="235"/>
      <c r="DWQ263" s="235"/>
      <c r="DWR263" s="235"/>
      <c r="DWS263" s="235"/>
      <c r="DWT263" s="235"/>
      <c r="DWU263" s="987"/>
      <c r="DWV263" s="987"/>
      <c r="DWW263" s="208"/>
      <c r="DWY263" s="235"/>
      <c r="DWZ263" s="235"/>
      <c r="DXA263" s="235"/>
      <c r="DXB263" s="235"/>
      <c r="DXC263" s="235"/>
      <c r="DXD263" s="235"/>
      <c r="DXE263" s="235"/>
      <c r="DXF263" s="987"/>
      <c r="DXG263" s="987"/>
      <c r="DXH263" s="208"/>
      <c r="DXJ263" s="235"/>
      <c r="DXK263" s="235"/>
      <c r="DXL263" s="235"/>
      <c r="DXM263" s="235"/>
      <c r="DXN263" s="235"/>
      <c r="DXO263" s="235"/>
      <c r="DXP263" s="235"/>
      <c r="DXQ263" s="987"/>
      <c r="DXR263" s="987"/>
      <c r="DXS263" s="208"/>
      <c r="DXU263" s="235"/>
      <c r="DXV263" s="235"/>
      <c r="DXW263" s="235"/>
      <c r="DXX263" s="235"/>
      <c r="DXY263" s="235"/>
      <c r="DXZ263" s="235"/>
      <c r="DYA263" s="235"/>
      <c r="DYB263" s="987"/>
      <c r="DYC263" s="987"/>
      <c r="DYD263" s="208"/>
      <c r="DYF263" s="235"/>
      <c r="DYG263" s="235"/>
      <c r="DYH263" s="235"/>
      <c r="DYI263" s="235"/>
      <c r="DYJ263" s="235"/>
      <c r="DYK263" s="235"/>
      <c r="DYL263" s="235"/>
      <c r="DYM263" s="987"/>
      <c r="DYN263" s="987"/>
      <c r="DYO263" s="208"/>
      <c r="DYQ263" s="235"/>
      <c r="DYR263" s="235"/>
      <c r="DYS263" s="235"/>
      <c r="DYT263" s="235"/>
      <c r="DYU263" s="235"/>
      <c r="DYV263" s="235"/>
      <c r="DYW263" s="235"/>
      <c r="DYX263" s="987"/>
      <c r="DYY263" s="987"/>
      <c r="DYZ263" s="208"/>
      <c r="DZB263" s="235"/>
      <c r="DZC263" s="235"/>
      <c r="DZD263" s="235"/>
      <c r="DZE263" s="235"/>
      <c r="DZF263" s="235"/>
      <c r="DZG263" s="235"/>
      <c r="DZH263" s="235"/>
      <c r="DZI263" s="987"/>
      <c r="DZJ263" s="987"/>
      <c r="DZK263" s="208"/>
      <c r="DZM263" s="235"/>
      <c r="DZN263" s="235"/>
      <c r="DZO263" s="235"/>
      <c r="DZP263" s="235"/>
      <c r="DZQ263" s="235"/>
      <c r="DZR263" s="235"/>
      <c r="DZS263" s="235"/>
      <c r="DZT263" s="987"/>
      <c r="DZU263" s="987"/>
      <c r="DZV263" s="208"/>
      <c r="DZX263" s="235"/>
      <c r="DZY263" s="235"/>
      <c r="DZZ263" s="235"/>
      <c r="EAA263" s="235"/>
      <c r="EAB263" s="235"/>
      <c r="EAC263" s="235"/>
      <c r="EAD263" s="235"/>
      <c r="EAE263" s="987"/>
      <c r="EAF263" s="987"/>
      <c r="EAG263" s="208"/>
      <c r="EAI263" s="235"/>
      <c r="EAJ263" s="235"/>
      <c r="EAK263" s="235"/>
      <c r="EAL263" s="235"/>
      <c r="EAM263" s="235"/>
      <c r="EAN263" s="235"/>
      <c r="EAO263" s="235"/>
      <c r="EAP263" s="987"/>
      <c r="EAQ263" s="987"/>
      <c r="EAR263" s="208"/>
      <c r="EAT263" s="235"/>
      <c r="EAU263" s="235"/>
      <c r="EAV263" s="235"/>
      <c r="EAW263" s="235"/>
      <c r="EAX263" s="235"/>
      <c r="EAY263" s="235"/>
      <c r="EAZ263" s="235"/>
      <c r="EBA263" s="987"/>
      <c r="EBB263" s="987"/>
      <c r="EBC263" s="208"/>
      <c r="EBE263" s="235"/>
      <c r="EBF263" s="235"/>
      <c r="EBG263" s="235"/>
      <c r="EBH263" s="235"/>
      <c r="EBI263" s="235"/>
      <c r="EBJ263" s="235"/>
      <c r="EBK263" s="235"/>
      <c r="EBL263" s="987"/>
      <c r="EBM263" s="987"/>
      <c r="EBN263" s="208"/>
      <c r="EBP263" s="235"/>
      <c r="EBQ263" s="235"/>
      <c r="EBR263" s="235"/>
      <c r="EBS263" s="235"/>
      <c r="EBT263" s="235"/>
      <c r="EBU263" s="235"/>
      <c r="EBV263" s="235"/>
      <c r="EBW263" s="987"/>
      <c r="EBX263" s="987"/>
      <c r="EBY263" s="208"/>
      <c r="ECA263" s="235"/>
      <c r="ECB263" s="235"/>
      <c r="ECC263" s="235"/>
      <c r="ECD263" s="235"/>
      <c r="ECE263" s="235"/>
      <c r="ECF263" s="235"/>
      <c r="ECG263" s="235"/>
      <c r="ECH263" s="987"/>
      <c r="ECI263" s="987"/>
      <c r="ECJ263" s="208"/>
      <c r="ECL263" s="235"/>
      <c r="ECM263" s="235"/>
      <c r="ECN263" s="235"/>
      <c r="ECO263" s="235"/>
      <c r="ECP263" s="235"/>
      <c r="ECQ263" s="235"/>
      <c r="ECR263" s="235"/>
      <c r="ECS263" s="987"/>
      <c r="ECT263" s="987"/>
      <c r="ECU263" s="208"/>
      <c r="ECW263" s="235"/>
      <c r="ECX263" s="235"/>
      <c r="ECY263" s="235"/>
      <c r="ECZ263" s="235"/>
      <c r="EDA263" s="235"/>
      <c r="EDB263" s="235"/>
      <c r="EDC263" s="235"/>
      <c r="EDD263" s="987"/>
      <c r="EDE263" s="987"/>
      <c r="EDF263" s="208"/>
      <c r="EDH263" s="235"/>
      <c r="EDI263" s="235"/>
      <c r="EDJ263" s="235"/>
      <c r="EDK263" s="235"/>
      <c r="EDL263" s="235"/>
      <c r="EDM263" s="235"/>
      <c r="EDN263" s="235"/>
      <c r="EDO263" s="987"/>
      <c r="EDP263" s="987"/>
      <c r="EDQ263" s="208"/>
      <c r="EDS263" s="235"/>
      <c r="EDT263" s="235"/>
      <c r="EDU263" s="235"/>
      <c r="EDV263" s="235"/>
      <c r="EDW263" s="235"/>
      <c r="EDX263" s="235"/>
      <c r="EDY263" s="235"/>
      <c r="EDZ263" s="987"/>
      <c r="EEA263" s="987"/>
      <c r="EEB263" s="208"/>
      <c r="EED263" s="235"/>
      <c r="EEE263" s="235"/>
      <c r="EEF263" s="235"/>
      <c r="EEG263" s="235"/>
      <c r="EEH263" s="235"/>
      <c r="EEI263" s="235"/>
      <c r="EEJ263" s="235"/>
      <c r="EEK263" s="987"/>
      <c r="EEL263" s="987"/>
      <c r="EEM263" s="208"/>
      <c r="EEO263" s="235"/>
      <c r="EEP263" s="235"/>
      <c r="EEQ263" s="235"/>
      <c r="EER263" s="235"/>
      <c r="EES263" s="235"/>
      <c r="EET263" s="235"/>
      <c r="EEU263" s="235"/>
      <c r="EEV263" s="987"/>
      <c r="EEW263" s="987"/>
      <c r="EEX263" s="208"/>
      <c r="EEZ263" s="235"/>
      <c r="EFA263" s="235"/>
      <c r="EFB263" s="235"/>
      <c r="EFC263" s="235"/>
      <c r="EFD263" s="235"/>
      <c r="EFE263" s="235"/>
      <c r="EFF263" s="235"/>
      <c r="EFG263" s="987"/>
      <c r="EFH263" s="987"/>
      <c r="EFI263" s="208"/>
      <c r="EFK263" s="235"/>
      <c r="EFL263" s="235"/>
      <c r="EFM263" s="235"/>
      <c r="EFN263" s="235"/>
      <c r="EFO263" s="235"/>
      <c r="EFP263" s="235"/>
      <c r="EFQ263" s="235"/>
      <c r="EFR263" s="987"/>
      <c r="EFS263" s="987"/>
      <c r="EFT263" s="208"/>
      <c r="EFV263" s="235"/>
      <c r="EFW263" s="235"/>
      <c r="EFX263" s="235"/>
      <c r="EFY263" s="235"/>
      <c r="EFZ263" s="235"/>
      <c r="EGA263" s="235"/>
      <c r="EGB263" s="235"/>
      <c r="EGC263" s="987"/>
      <c r="EGD263" s="987"/>
      <c r="EGE263" s="208"/>
      <c r="EGG263" s="235"/>
      <c r="EGH263" s="235"/>
      <c r="EGI263" s="235"/>
      <c r="EGJ263" s="235"/>
      <c r="EGK263" s="235"/>
      <c r="EGL263" s="235"/>
      <c r="EGM263" s="235"/>
      <c r="EGN263" s="987"/>
      <c r="EGO263" s="987"/>
      <c r="EGP263" s="208"/>
      <c r="EGR263" s="235"/>
      <c r="EGS263" s="235"/>
      <c r="EGT263" s="235"/>
      <c r="EGU263" s="235"/>
      <c r="EGV263" s="235"/>
      <c r="EGW263" s="235"/>
      <c r="EGX263" s="235"/>
      <c r="EGY263" s="987"/>
      <c r="EGZ263" s="987"/>
      <c r="EHA263" s="208"/>
      <c r="EHC263" s="235"/>
      <c r="EHD263" s="235"/>
      <c r="EHE263" s="235"/>
      <c r="EHF263" s="235"/>
      <c r="EHG263" s="235"/>
      <c r="EHH263" s="235"/>
      <c r="EHI263" s="235"/>
      <c r="EHJ263" s="987"/>
      <c r="EHK263" s="987"/>
      <c r="EHL263" s="208"/>
      <c r="EHN263" s="235"/>
      <c r="EHO263" s="235"/>
      <c r="EHP263" s="235"/>
      <c r="EHQ263" s="235"/>
      <c r="EHR263" s="235"/>
      <c r="EHS263" s="235"/>
      <c r="EHT263" s="235"/>
      <c r="EHU263" s="987"/>
      <c r="EHV263" s="987"/>
      <c r="EHW263" s="208"/>
      <c r="EHY263" s="235"/>
      <c r="EHZ263" s="235"/>
      <c r="EIA263" s="235"/>
      <c r="EIB263" s="235"/>
      <c r="EIC263" s="235"/>
      <c r="EID263" s="235"/>
      <c r="EIE263" s="235"/>
      <c r="EIF263" s="987"/>
      <c r="EIG263" s="987"/>
      <c r="EIH263" s="208"/>
      <c r="EIJ263" s="235"/>
      <c r="EIK263" s="235"/>
      <c r="EIL263" s="235"/>
      <c r="EIM263" s="235"/>
      <c r="EIN263" s="235"/>
      <c r="EIO263" s="235"/>
      <c r="EIP263" s="235"/>
      <c r="EIQ263" s="987"/>
      <c r="EIR263" s="987"/>
      <c r="EIS263" s="208"/>
      <c r="EIU263" s="235"/>
      <c r="EIV263" s="235"/>
      <c r="EIW263" s="235"/>
      <c r="EIX263" s="235"/>
      <c r="EIY263" s="235"/>
      <c r="EIZ263" s="235"/>
      <c r="EJA263" s="235"/>
      <c r="EJB263" s="987"/>
      <c r="EJC263" s="987"/>
      <c r="EJD263" s="208"/>
      <c r="EJF263" s="235"/>
      <c r="EJG263" s="235"/>
      <c r="EJH263" s="235"/>
      <c r="EJI263" s="235"/>
      <c r="EJJ263" s="235"/>
      <c r="EJK263" s="235"/>
      <c r="EJL263" s="235"/>
      <c r="EJM263" s="987"/>
      <c r="EJN263" s="987"/>
      <c r="EJO263" s="208"/>
      <c r="EJQ263" s="235"/>
      <c r="EJR263" s="235"/>
      <c r="EJS263" s="235"/>
      <c r="EJT263" s="235"/>
      <c r="EJU263" s="235"/>
      <c r="EJV263" s="235"/>
      <c r="EJW263" s="235"/>
      <c r="EJX263" s="987"/>
      <c r="EJY263" s="987"/>
      <c r="EJZ263" s="208"/>
      <c r="EKB263" s="235"/>
      <c r="EKC263" s="235"/>
      <c r="EKD263" s="235"/>
      <c r="EKE263" s="235"/>
      <c r="EKF263" s="235"/>
      <c r="EKG263" s="235"/>
      <c r="EKH263" s="235"/>
      <c r="EKI263" s="987"/>
      <c r="EKJ263" s="987"/>
      <c r="EKK263" s="208"/>
      <c r="EKM263" s="235"/>
      <c r="EKN263" s="235"/>
      <c r="EKO263" s="235"/>
      <c r="EKP263" s="235"/>
      <c r="EKQ263" s="235"/>
      <c r="EKR263" s="235"/>
      <c r="EKS263" s="235"/>
      <c r="EKT263" s="987"/>
      <c r="EKU263" s="987"/>
      <c r="EKV263" s="208"/>
      <c r="EKX263" s="235"/>
      <c r="EKY263" s="235"/>
      <c r="EKZ263" s="235"/>
      <c r="ELA263" s="235"/>
      <c r="ELB263" s="235"/>
      <c r="ELC263" s="235"/>
      <c r="ELD263" s="235"/>
      <c r="ELE263" s="987"/>
      <c r="ELF263" s="987"/>
      <c r="ELG263" s="208"/>
      <c r="ELI263" s="235"/>
      <c r="ELJ263" s="235"/>
      <c r="ELK263" s="235"/>
      <c r="ELL263" s="235"/>
      <c r="ELM263" s="235"/>
      <c r="ELN263" s="235"/>
      <c r="ELO263" s="235"/>
      <c r="ELP263" s="987"/>
      <c r="ELQ263" s="987"/>
      <c r="ELR263" s="208"/>
      <c r="ELT263" s="235"/>
      <c r="ELU263" s="235"/>
      <c r="ELV263" s="235"/>
      <c r="ELW263" s="235"/>
      <c r="ELX263" s="235"/>
      <c r="ELY263" s="235"/>
      <c r="ELZ263" s="235"/>
      <c r="EMA263" s="987"/>
      <c r="EMB263" s="987"/>
      <c r="EMC263" s="208"/>
      <c r="EME263" s="235"/>
      <c r="EMF263" s="235"/>
      <c r="EMG263" s="235"/>
      <c r="EMH263" s="235"/>
      <c r="EMI263" s="235"/>
      <c r="EMJ263" s="235"/>
      <c r="EMK263" s="235"/>
      <c r="EML263" s="987"/>
      <c r="EMM263" s="987"/>
      <c r="EMN263" s="208"/>
      <c r="EMP263" s="235"/>
      <c r="EMQ263" s="235"/>
      <c r="EMR263" s="235"/>
      <c r="EMS263" s="235"/>
      <c r="EMT263" s="235"/>
      <c r="EMU263" s="235"/>
      <c r="EMV263" s="235"/>
      <c r="EMW263" s="987"/>
      <c r="EMX263" s="987"/>
      <c r="EMY263" s="208"/>
      <c r="ENA263" s="235"/>
      <c r="ENB263" s="235"/>
      <c r="ENC263" s="235"/>
      <c r="END263" s="235"/>
      <c r="ENE263" s="235"/>
      <c r="ENF263" s="235"/>
      <c r="ENG263" s="235"/>
      <c r="ENH263" s="987"/>
      <c r="ENI263" s="987"/>
      <c r="ENJ263" s="208"/>
      <c r="ENL263" s="235"/>
      <c r="ENM263" s="235"/>
      <c r="ENN263" s="235"/>
      <c r="ENO263" s="235"/>
      <c r="ENP263" s="235"/>
      <c r="ENQ263" s="235"/>
      <c r="ENR263" s="235"/>
      <c r="ENS263" s="987"/>
      <c r="ENT263" s="987"/>
      <c r="ENU263" s="208"/>
      <c r="ENW263" s="235"/>
      <c r="ENX263" s="235"/>
      <c r="ENY263" s="235"/>
      <c r="ENZ263" s="235"/>
      <c r="EOA263" s="235"/>
      <c r="EOB263" s="235"/>
      <c r="EOC263" s="235"/>
      <c r="EOD263" s="987"/>
      <c r="EOE263" s="987"/>
      <c r="EOF263" s="208"/>
      <c r="EOH263" s="235"/>
      <c r="EOI263" s="235"/>
      <c r="EOJ263" s="235"/>
      <c r="EOK263" s="235"/>
      <c r="EOL263" s="235"/>
      <c r="EOM263" s="235"/>
      <c r="EON263" s="235"/>
      <c r="EOO263" s="987"/>
      <c r="EOP263" s="987"/>
      <c r="EOQ263" s="208"/>
      <c r="EOS263" s="235"/>
      <c r="EOT263" s="235"/>
      <c r="EOU263" s="235"/>
      <c r="EOV263" s="235"/>
      <c r="EOW263" s="235"/>
      <c r="EOX263" s="235"/>
      <c r="EOY263" s="235"/>
      <c r="EOZ263" s="987"/>
      <c r="EPA263" s="987"/>
      <c r="EPB263" s="208"/>
      <c r="EPD263" s="235"/>
      <c r="EPE263" s="235"/>
      <c r="EPF263" s="235"/>
      <c r="EPG263" s="235"/>
      <c r="EPH263" s="235"/>
      <c r="EPI263" s="235"/>
      <c r="EPJ263" s="235"/>
      <c r="EPK263" s="987"/>
      <c r="EPL263" s="987"/>
      <c r="EPM263" s="208"/>
      <c r="EPO263" s="235"/>
      <c r="EPP263" s="235"/>
      <c r="EPQ263" s="235"/>
      <c r="EPR263" s="235"/>
      <c r="EPS263" s="235"/>
      <c r="EPT263" s="235"/>
      <c r="EPU263" s="235"/>
      <c r="EPV263" s="987"/>
      <c r="EPW263" s="987"/>
      <c r="EPX263" s="208"/>
      <c r="EPZ263" s="235"/>
      <c r="EQA263" s="235"/>
      <c r="EQB263" s="235"/>
      <c r="EQC263" s="235"/>
      <c r="EQD263" s="235"/>
      <c r="EQE263" s="235"/>
      <c r="EQF263" s="235"/>
      <c r="EQG263" s="987"/>
      <c r="EQH263" s="987"/>
      <c r="EQI263" s="208"/>
      <c r="EQK263" s="235"/>
      <c r="EQL263" s="235"/>
      <c r="EQM263" s="235"/>
      <c r="EQN263" s="235"/>
      <c r="EQO263" s="235"/>
      <c r="EQP263" s="235"/>
      <c r="EQQ263" s="235"/>
      <c r="EQR263" s="987"/>
      <c r="EQS263" s="987"/>
      <c r="EQT263" s="208"/>
      <c r="EQV263" s="235"/>
      <c r="EQW263" s="235"/>
      <c r="EQX263" s="235"/>
      <c r="EQY263" s="235"/>
      <c r="EQZ263" s="235"/>
      <c r="ERA263" s="235"/>
      <c r="ERB263" s="235"/>
      <c r="ERC263" s="987"/>
      <c r="ERD263" s="987"/>
      <c r="ERE263" s="208"/>
      <c r="ERG263" s="235"/>
      <c r="ERH263" s="235"/>
      <c r="ERI263" s="235"/>
      <c r="ERJ263" s="235"/>
      <c r="ERK263" s="235"/>
      <c r="ERL263" s="235"/>
      <c r="ERM263" s="235"/>
      <c r="ERN263" s="987"/>
      <c r="ERO263" s="987"/>
      <c r="ERP263" s="208"/>
      <c r="ERR263" s="235"/>
      <c r="ERS263" s="235"/>
      <c r="ERT263" s="235"/>
      <c r="ERU263" s="235"/>
      <c r="ERV263" s="235"/>
      <c r="ERW263" s="235"/>
      <c r="ERX263" s="235"/>
      <c r="ERY263" s="987"/>
      <c r="ERZ263" s="987"/>
      <c r="ESA263" s="208"/>
      <c r="ESC263" s="235"/>
      <c r="ESD263" s="235"/>
      <c r="ESE263" s="235"/>
      <c r="ESF263" s="235"/>
      <c r="ESG263" s="235"/>
      <c r="ESH263" s="235"/>
      <c r="ESI263" s="235"/>
      <c r="ESJ263" s="987"/>
      <c r="ESK263" s="987"/>
      <c r="ESL263" s="208"/>
      <c r="ESN263" s="235"/>
      <c r="ESO263" s="235"/>
      <c r="ESP263" s="235"/>
      <c r="ESQ263" s="235"/>
      <c r="ESR263" s="235"/>
      <c r="ESS263" s="235"/>
      <c r="EST263" s="235"/>
      <c r="ESU263" s="987"/>
      <c r="ESV263" s="987"/>
      <c r="ESW263" s="208"/>
      <c r="ESY263" s="235"/>
      <c r="ESZ263" s="235"/>
      <c r="ETA263" s="235"/>
      <c r="ETB263" s="235"/>
      <c r="ETC263" s="235"/>
      <c r="ETD263" s="235"/>
      <c r="ETE263" s="235"/>
      <c r="ETF263" s="987"/>
      <c r="ETG263" s="987"/>
      <c r="ETH263" s="208"/>
      <c r="ETJ263" s="235"/>
      <c r="ETK263" s="235"/>
      <c r="ETL263" s="235"/>
      <c r="ETM263" s="235"/>
      <c r="ETN263" s="235"/>
      <c r="ETO263" s="235"/>
      <c r="ETP263" s="235"/>
      <c r="ETQ263" s="987"/>
      <c r="ETR263" s="987"/>
      <c r="ETS263" s="208"/>
      <c r="ETU263" s="235"/>
      <c r="ETV263" s="235"/>
      <c r="ETW263" s="235"/>
      <c r="ETX263" s="235"/>
      <c r="ETY263" s="235"/>
      <c r="ETZ263" s="235"/>
      <c r="EUA263" s="235"/>
      <c r="EUB263" s="987"/>
      <c r="EUC263" s="987"/>
      <c r="EUD263" s="208"/>
      <c r="EUF263" s="235"/>
      <c r="EUG263" s="235"/>
      <c r="EUH263" s="235"/>
      <c r="EUI263" s="235"/>
      <c r="EUJ263" s="235"/>
      <c r="EUK263" s="235"/>
      <c r="EUL263" s="235"/>
      <c r="EUM263" s="987"/>
      <c r="EUN263" s="987"/>
      <c r="EUO263" s="208"/>
      <c r="EUQ263" s="235"/>
      <c r="EUR263" s="235"/>
      <c r="EUS263" s="235"/>
      <c r="EUT263" s="235"/>
      <c r="EUU263" s="235"/>
      <c r="EUV263" s="235"/>
      <c r="EUW263" s="235"/>
      <c r="EUX263" s="987"/>
      <c r="EUY263" s="987"/>
      <c r="EUZ263" s="208"/>
      <c r="EVB263" s="235"/>
      <c r="EVC263" s="235"/>
      <c r="EVD263" s="235"/>
      <c r="EVE263" s="235"/>
      <c r="EVF263" s="235"/>
      <c r="EVG263" s="235"/>
      <c r="EVH263" s="235"/>
      <c r="EVI263" s="987"/>
      <c r="EVJ263" s="987"/>
      <c r="EVK263" s="208"/>
      <c r="EVM263" s="235"/>
      <c r="EVN263" s="235"/>
      <c r="EVO263" s="235"/>
      <c r="EVP263" s="235"/>
      <c r="EVQ263" s="235"/>
      <c r="EVR263" s="235"/>
      <c r="EVS263" s="235"/>
      <c r="EVT263" s="987"/>
      <c r="EVU263" s="987"/>
      <c r="EVV263" s="208"/>
      <c r="EVX263" s="235"/>
      <c r="EVY263" s="235"/>
      <c r="EVZ263" s="235"/>
      <c r="EWA263" s="235"/>
      <c r="EWB263" s="235"/>
      <c r="EWC263" s="235"/>
      <c r="EWD263" s="235"/>
      <c r="EWE263" s="987"/>
      <c r="EWF263" s="987"/>
      <c r="EWG263" s="208"/>
      <c r="EWI263" s="235"/>
      <c r="EWJ263" s="235"/>
      <c r="EWK263" s="235"/>
      <c r="EWL263" s="235"/>
      <c r="EWM263" s="235"/>
      <c r="EWN263" s="235"/>
      <c r="EWO263" s="235"/>
      <c r="EWP263" s="987"/>
      <c r="EWQ263" s="987"/>
      <c r="EWR263" s="208"/>
      <c r="EWT263" s="235"/>
      <c r="EWU263" s="235"/>
      <c r="EWV263" s="235"/>
      <c r="EWW263" s="235"/>
      <c r="EWX263" s="235"/>
      <c r="EWY263" s="235"/>
      <c r="EWZ263" s="235"/>
      <c r="EXA263" s="987"/>
      <c r="EXB263" s="987"/>
      <c r="EXC263" s="208"/>
      <c r="EXE263" s="235"/>
      <c r="EXF263" s="235"/>
      <c r="EXG263" s="235"/>
      <c r="EXH263" s="235"/>
      <c r="EXI263" s="235"/>
      <c r="EXJ263" s="235"/>
      <c r="EXK263" s="235"/>
      <c r="EXL263" s="987"/>
      <c r="EXM263" s="987"/>
      <c r="EXN263" s="208"/>
      <c r="EXP263" s="235"/>
      <c r="EXQ263" s="235"/>
      <c r="EXR263" s="235"/>
      <c r="EXS263" s="235"/>
      <c r="EXT263" s="235"/>
      <c r="EXU263" s="235"/>
      <c r="EXV263" s="235"/>
      <c r="EXW263" s="987"/>
      <c r="EXX263" s="987"/>
      <c r="EXY263" s="208"/>
      <c r="EYA263" s="235"/>
      <c r="EYB263" s="235"/>
      <c r="EYC263" s="235"/>
      <c r="EYD263" s="235"/>
      <c r="EYE263" s="235"/>
      <c r="EYF263" s="235"/>
      <c r="EYG263" s="235"/>
      <c r="EYH263" s="987"/>
      <c r="EYI263" s="987"/>
      <c r="EYJ263" s="208"/>
      <c r="EYL263" s="235"/>
      <c r="EYM263" s="235"/>
      <c r="EYN263" s="235"/>
      <c r="EYO263" s="235"/>
      <c r="EYP263" s="235"/>
      <c r="EYQ263" s="235"/>
      <c r="EYR263" s="235"/>
      <c r="EYS263" s="987"/>
      <c r="EYT263" s="987"/>
      <c r="EYU263" s="208"/>
      <c r="EYW263" s="235"/>
      <c r="EYX263" s="235"/>
      <c r="EYY263" s="235"/>
      <c r="EYZ263" s="235"/>
      <c r="EZA263" s="235"/>
      <c r="EZB263" s="235"/>
      <c r="EZC263" s="235"/>
      <c r="EZD263" s="987"/>
      <c r="EZE263" s="987"/>
      <c r="EZF263" s="208"/>
      <c r="EZH263" s="235"/>
      <c r="EZI263" s="235"/>
      <c r="EZJ263" s="235"/>
      <c r="EZK263" s="235"/>
      <c r="EZL263" s="235"/>
      <c r="EZM263" s="235"/>
      <c r="EZN263" s="235"/>
      <c r="EZO263" s="987"/>
      <c r="EZP263" s="987"/>
      <c r="EZQ263" s="208"/>
      <c r="EZS263" s="235"/>
      <c r="EZT263" s="235"/>
      <c r="EZU263" s="235"/>
      <c r="EZV263" s="235"/>
      <c r="EZW263" s="235"/>
      <c r="EZX263" s="235"/>
      <c r="EZY263" s="235"/>
      <c r="EZZ263" s="987"/>
      <c r="FAA263" s="987"/>
      <c r="FAB263" s="208"/>
      <c r="FAD263" s="235"/>
      <c r="FAE263" s="235"/>
      <c r="FAF263" s="235"/>
      <c r="FAG263" s="235"/>
      <c r="FAH263" s="235"/>
      <c r="FAI263" s="235"/>
      <c r="FAJ263" s="235"/>
      <c r="FAK263" s="987"/>
      <c r="FAL263" s="987"/>
      <c r="FAM263" s="208"/>
      <c r="FAO263" s="235"/>
      <c r="FAP263" s="235"/>
      <c r="FAQ263" s="235"/>
      <c r="FAR263" s="235"/>
      <c r="FAS263" s="235"/>
      <c r="FAT263" s="235"/>
      <c r="FAU263" s="235"/>
      <c r="FAV263" s="987"/>
      <c r="FAW263" s="987"/>
      <c r="FAX263" s="208"/>
      <c r="FAZ263" s="235"/>
      <c r="FBA263" s="235"/>
      <c r="FBB263" s="235"/>
      <c r="FBC263" s="235"/>
      <c r="FBD263" s="235"/>
      <c r="FBE263" s="235"/>
      <c r="FBF263" s="235"/>
      <c r="FBG263" s="987"/>
      <c r="FBH263" s="987"/>
      <c r="FBI263" s="208"/>
      <c r="FBK263" s="235"/>
      <c r="FBL263" s="235"/>
      <c r="FBM263" s="235"/>
      <c r="FBN263" s="235"/>
      <c r="FBO263" s="235"/>
      <c r="FBP263" s="235"/>
      <c r="FBQ263" s="235"/>
      <c r="FBR263" s="987"/>
      <c r="FBS263" s="987"/>
      <c r="FBT263" s="208"/>
      <c r="FBV263" s="235"/>
      <c r="FBW263" s="235"/>
      <c r="FBX263" s="235"/>
      <c r="FBY263" s="235"/>
      <c r="FBZ263" s="235"/>
      <c r="FCA263" s="235"/>
      <c r="FCB263" s="235"/>
      <c r="FCC263" s="987"/>
      <c r="FCD263" s="987"/>
      <c r="FCE263" s="208"/>
      <c r="FCG263" s="235"/>
      <c r="FCH263" s="235"/>
      <c r="FCI263" s="235"/>
      <c r="FCJ263" s="235"/>
      <c r="FCK263" s="235"/>
      <c r="FCL263" s="235"/>
      <c r="FCM263" s="235"/>
      <c r="FCN263" s="987"/>
      <c r="FCO263" s="987"/>
      <c r="FCP263" s="208"/>
      <c r="FCR263" s="235"/>
      <c r="FCS263" s="235"/>
      <c r="FCT263" s="235"/>
      <c r="FCU263" s="235"/>
      <c r="FCV263" s="235"/>
      <c r="FCW263" s="235"/>
      <c r="FCX263" s="235"/>
      <c r="FCY263" s="987"/>
      <c r="FCZ263" s="987"/>
      <c r="FDA263" s="208"/>
      <c r="FDC263" s="235"/>
      <c r="FDD263" s="235"/>
      <c r="FDE263" s="235"/>
      <c r="FDF263" s="235"/>
      <c r="FDG263" s="235"/>
      <c r="FDH263" s="235"/>
      <c r="FDI263" s="235"/>
      <c r="FDJ263" s="987"/>
      <c r="FDK263" s="987"/>
      <c r="FDL263" s="208"/>
      <c r="FDN263" s="235"/>
      <c r="FDO263" s="235"/>
      <c r="FDP263" s="235"/>
      <c r="FDQ263" s="235"/>
      <c r="FDR263" s="235"/>
      <c r="FDS263" s="235"/>
      <c r="FDT263" s="235"/>
      <c r="FDU263" s="987"/>
      <c r="FDV263" s="987"/>
      <c r="FDW263" s="208"/>
      <c r="FDY263" s="235"/>
      <c r="FDZ263" s="235"/>
      <c r="FEA263" s="235"/>
      <c r="FEB263" s="235"/>
      <c r="FEC263" s="235"/>
      <c r="FED263" s="235"/>
      <c r="FEE263" s="235"/>
      <c r="FEF263" s="987"/>
      <c r="FEG263" s="987"/>
      <c r="FEH263" s="208"/>
      <c r="FEJ263" s="235"/>
      <c r="FEK263" s="235"/>
      <c r="FEL263" s="235"/>
      <c r="FEM263" s="235"/>
      <c r="FEN263" s="235"/>
      <c r="FEO263" s="235"/>
      <c r="FEP263" s="235"/>
      <c r="FEQ263" s="987"/>
      <c r="FER263" s="987"/>
      <c r="FES263" s="208"/>
      <c r="FEU263" s="235"/>
      <c r="FEV263" s="235"/>
      <c r="FEW263" s="235"/>
      <c r="FEX263" s="235"/>
      <c r="FEY263" s="235"/>
      <c r="FEZ263" s="235"/>
      <c r="FFA263" s="235"/>
      <c r="FFB263" s="987"/>
      <c r="FFC263" s="987"/>
      <c r="FFD263" s="208"/>
      <c r="FFF263" s="235"/>
      <c r="FFG263" s="235"/>
      <c r="FFH263" s="235"/>
      <c r="FFI263" s="235"/>
      <c r="FFJ263" s="235"/>
      <c r="FFK263" s="235"/>
      <c r="FFL263" s="235"/>
      <c r="FFM263" s="987"/>
      <c r="FFN263" s="987"/>
      <c r="FFO263" s="208"/>
      <c r="FFQ263" s="235"/>
      <c r="FFR263" s="235"/>
      <c r="FFS263" s="235"/>
      <c r="FFT263" s="235"/>
      <c r="FFU263" s="235"/>
      <c r="FFV263" s="235"/>
      <c r="FFW263" s="235"/>
      <c r="FFX263" s="987"/>
      <c r="FFY263" s="987"/>
      <c r="FFZ263" s="208"/>
      <c r="FGB263" s="235"/>
      <c r="FGC263" s="235"/>
      <c r="FGD263" s="235"/>
      <c r="FGE263" s="235"/>
      <c r="FGF263" s="235"/>
      <c r="FGG263" s="235"/>
      <c r="FGH263" s="235"/>
      <c r="FGI263" s="987"/>
      <c r="FGJ263" s="987"/>
      <c r="FGK263" s="208"/>
      <c r="FGM263" s="235"/>
      <c r="FGN263" s="235"/>
      <c r="FGO263" s="235"/>
      <c r="FGP263" s="235"/>
      <c r="FGQ263" s="235"/>
      <c r="FGR263" s="235"/>
      <c r="FGS263" s="235"/>
      <c r="FGT263" s="987"/>
      <c r="FGU263" s="987"/>
      <c r="FGV263" s="208"/>
      <c r="FGX263" s="235"/>
      <c r="FGY263" s="235"/>
      <c r="FGZ263" s="235"/>
      <c r="FHA263" s="235"/>
      <c r="FHB263" s="235"/>
      <c r="FHC263" s="235"/>
      <c r="FHD263" s="235"/>
      <c r="FHE263" s="987"/>
      <c r="FHF263" s="987"/>
      <c r="FHG263" s="208"/>
      <c r="FHI263" s="235"/>
      <c r="FHJ263" s="235"/>
      <c r="FHK263" s="235"/>
      <c r="FHL263" s="235"/>
      <c r="FHM263" s="235"/>
      <c r="FHN263" s="235"/>
      <c r="FHO263" s="235"/>
      <c r="FHP263" s="987"/>
      <c r="FHQ263" s="987"/>
      <c r="FHR263" s="208"/>
      <c r="FHT263" s="235"/>
      <c r="FHU263" s="235"/>
      <c r="FHV263" s="235"/>
      <c r="FHW263" s="235"/>
      <c r="FHX263" s="235"/>
      <c r="FHY263" s="235"/>
      <c r="FHZ263" s="235"/>
      <c r="FIA263" s="987"/>
      <c r="FIB263" s="987"/>
      <c r="FIC263" s="208"/>
      <c r="FIE263" s="235"/>
      <c r="FIF263" s="235"/>
      <c r="FIG263" s="235"/>
      <c r="FIH263" s="235"/>
      <c r="FII263" s="235"/>
      <c r="FIJ263" s="235"/>
      <c r="FIK263" s="235"/>
      <c r="FIL263" s="987"/>
      <c r="FIM263" s="987"/>
      <c r="FIN263" s="208"/>
      <c r="FIP263" s="235"/>
      <c r="FIQ263" s="235"/>
      <c r="FIR263" s="235"/>
      <c r="FIS263" s="235"/>
      <c r="FIT263" s="235"/>
      <c r="FIU263" s="235"/>
      <c r="FIV263" s="235"/>
      <c r="FIW263" s="987"/>
      <c r="FIX263" s="987"/>
      <c r="FIY263" s="208"/>
      <c r="FJA263" s="235"/>
      <c r="FJB263" s="235"/>
      <c r="FJC263" s="235"/>
      <c r="FJD263" s="235"/>
      <c r="FJE263" s="235"/>
      <c r="FJF263" s="235"/>
      <c r="FJG263" s="235"/>
      <c r="FJH263" s="987"/>
      <c r="FJI263" s="987"/>
      <c r="FJJ263" s="208"/>
      <c r="FJL263" s="235"/>
      <c r="FJM263" s="235"/>
      <c r="FJN263" s="235"/>
      <c r="FJO263" s="235"/>
      <c r="FJP263" s="235"/>
      <c r="FJQ263" s="235"/>
      <c r="FJR263" s="235"/>
      <c r="FJS263" s="987"/>
      <c r="FJT263" s="987"/>
      <c r="FJU263" s="208"/>
      <c r="FJW263" s="235"/>
      <c r="FJX263" s="235"/>
      <c r="FJY263" s="235"/>
      <c r="FJZ263" s="235"/>
      <c r="FKA263" s="235"/>
      <c r="FKB263" s="235"/>
      <c r="FKC263" s="235"/>
      <c r="FKD263" s="987"/>
      <c r="FKE263" s="987"/>
      <c r="FKF263" s="208"/>
      <c r="FKH263" s="235"/>
      <c r="FKI263" s="235"/>
      <c r="FKJ263" s="235"/>
      <c r="FKK263" s="235"/>
      <c r="FKL263" s="235"/>
      <c r="FKM263" s="235"/>
      <c r="FKN263" s="235"/>
      <c r="FKO263" s="987"/>
      <c r="FKP263" s="987"/>
      <c r="FKQ263" s="208"/>
      <c r="FKS263" s="235"/>
      <c r="FKT263" s="235"/>
      <c r="FKU263" s="235"/>
      <c r="FKV263" s="235"/>
      <c r="FKW263" s="235"/>
      <c r="FKX263" s="235"/>
      <c r="FKY263" s="235"/>
      <c r="FKZ263" s="987"/>
      <c r="FLA263" s="987"/>
      <c r="FLB263" s="208"/>
      <c r="FLD263" s="235"/>
      <c r="FLE263" s="235"/>
      <c r="FLF263" s="235"/>
      <c r="FLG263" s="235"/>
      <c r="FLH263" s="235"/>
      <c r="FLI263" s="235"/>
      <c r="FLJ263" s="235"/>
      <c r="FLK263" s="987"/>
      <c r="FLL263" s="987"/>
      <c r="FLM263" s="208"/>
      <c r="FLO263" s="235"/>
      <c r="FLP263" s="235"/>
      <c r="FLQ263" s="235"/>
      <c r="FLR263" s="235"/>
      <c r="FLS263" s="235"/>
      <c r="FLT263" s="235"/>
      <c r="FLU263" s="235"/>
      <c r="FLV263" s="987"/>
      <c r="FLW263" s="987"/>
      <c r="FLX263" s="208"/>
      <c r="FLZ263" s="235"/>
      <c r="FMA263" s="235"/>
      <c r="FMB263" s="235"/>
      <c r="FMC263" s="235"/>
      <c r="FMD263" s="235"/>
      <c r="FME263" s="235"/>
      <c r="FMF263" s="235"/>
      <c r="FMG263" s="987"/>
      <c r="FMH263" s="987"/>
      <c r="FMI263" s="208"/>
      <c r="FMK263" s="235"/>
      <c r="FML263" s="235"/>
      <c r="FMM263" s="235"/>
      <c r="FMN263" s="235"/>
      <c r="FMO263" s="235"/>
      <c r="FMP263" s="235"/>
      <c r="FMQ263" s="235"/>
      <c r="FMR263" s="987"/>
      <c r="FMS263" s="987"/>
      <c r="FMT263" s="208"/>
      <c r="FMV263" s="235"/>
      <c r="FMW263" s="235"/>
      <c r="FMX263" s="235"/>
      <c r="FMY263" s="235"/>
      <c r="FMZ263" s="235"/>
      <c r="FNA263" s="235"/>
      <c r="FNB263" s="235"/>
      <c r="FNC263" s="987"/>
      <c r="FND263" s="987"/>
      <c r="FNE263" s="208"/>
      <c r="FNG263" s="235"/>
      <c r="FNH263" s="235"/>
      <c r="FNI263" s="235"/>
      <c r="FNJ263" s="235"/>
      <c r="FNK263" s="235"/>
      <c r="FNL263" s="235"/>
      <c r="FNM263" s="235"/>
      <c r="FNN263" s="987"/>
      <c r="FNO263" s="987"/>
      <c r="FNP263" s="208"/>
      <c r="FNR263" s="235"/>
      <c r="FNS263" s="235"/>
      <c r="FNT263" s="235"/>
      <c r="FNU263" s="235"/>
      <c r="FNV263" s="235"/>
      <c r="FNW263" s="235"/>
      <c r="FNX263" s="235"/>
      <c r="FNY263" s="987"/>
      <c r="FNZ263" s="987"/>
      <c r="FOA263" s="208"/>
      <c r="FOC263" s="235"/>
      <c r="FOD263" s="235"/>
      <c r="FOE263" s="235"/>
      <c r="FOF263" s="235"/>
      <c r="FOG263" s="235"/>
      <c r="FOH263" s="235"/>
      <c r="FOI263" s="235"/>
      <c r="FOJ263" s="987"/>
      <c r="FOK263" s="987"/>
      <c r="FOL263" s="208"/>
      <c r="FON263" s="235"/>
      <c r="FOO263" s="235"/>
      <c r="FOP263" s="235"/>
      <c r="FOQ263" s="235"/>
      <c r="FOR263" s="235"/>
      <c r="FOS263" s="235"/>
      <c r="FOT263" s="235"/>
      <c r="FOU263" s="987"/>
      <c r="FOV263" s="987"/>
      <c r="FOW263" s="208"/>
      <c r="FOY263" s="235"/>
      <c r="FOZ263" s="235"/>
      <c r="FPA263" s="235"/>
      <c r="FPB263" s="235"/>
      <c r="FPC263" s="235"/>
      <c r="FPD263" s="235"/>
      <c r="FPE263" s="235"/>
      <c r="FPF263" s="987"/>
      <c r="FPG263" s="987"/>
      <c r="FPH263" s="208"/>
      <c r="FPJ263" s="235"/>
      <c r="FPK263" s="235"/>
      <c r="FPL263" s="235"/>
      <c r="FPM263" s="235"/>
      <c r="FPN263" s="235"/>
      <c r="FPO263" s="235"/>
      <c r="FPP263" s="235"/>
      <c r="FPQ263" s="987"/>
      <c r="FPR263" s="987"/>
      <c r="FPS263" s="208"/>
      <c r="FPU263" s="235"/>
      <c r="FPV263" s="235"/>
      <c r="FPW263" s="235"/>
      <c r="FPX263" s="235"/>
      <c r="FPY263" s="235"/>
      <c r="FPZ263" s="235"/>
      <c r="FQA263" s="235"/>
      <c r="FQB263" s="987"/>
      <c r="FQC263" s="987"/>
      <c r="FQD263" s="208"/>
      <c r="FQF263" s="235"/>
      <c r="FQG263" s="235"/>
      <c r="FQH263" s="235"/>
      <c r="FQI263" s="235"/>
      <c r="FQJ263" s="235"/>
      <c r="FQK263" s="235"/>
      <c r="FQL263" s="235"/>
      <c r="FQM263" s="987"/>
      <c r="FQN263" s="987"/>
      <c r="FQO263" s="208"/>
      <c r="FQQ263" s="235"/>
      <c r="FQR263" s="235"/>
      <c r="FQS263" s="235"/>
      <c r="FQT263" s="235"/>
      <c r="FQU263" s="235"/>
      <c r="FQV263" s="235"/>
      <c r="FQW263" s="235"/>
      <c r="FQX263" s="987"/>
      <c r="FQY263" s="987"/>
      <c r="FQZ263" s="208"/>
      <c r="FRB263" s="235"/>
      <c r="FRC263" s="235"/>
      <c r="FRD263" s="235"/>
      <c r="FRE263" s="235"/>
      <c r="FRF263" s="235"/>
      <c r="FRG263" s="235"/>
      <c r="FRH263" s="235"/>
      <c r="FRI263" s="987"/>
      <c r="FRJ263" s="987"/>
      <c r="FRK263" s="208"/>
      <c r="FRM263" s="235"/>
      <c r="FRN263" s="235"/>
      <c r="FRO263" s="235"/>
      <c r="FRP263" s="235"/>
      <c r="FRQ263" s="235"/>
      <c r="FRR263" s="235"/>
      <c r="FRS263" s="235"/>
      <c r="FRT263" s="987"/>
      <c r="FRU263" s="987"/>
      <c r="FRV263" s="208"/>
      <c r="FRX263" s="235"/>
      <c r="FRY263" s="235"/>
      <c r="FRZ263" s="235"/>
      <c r="FSA263" s="235"/>
      <c r="FSB263" s="235"/>
      <c r="FSC263" s="235"/>
      <c r="FSD263" s="235"/>
      <c r="FSE263" s="987"/>
      <c r="FSF263" s="987"/>
      <c r="FSG263" s="208"/>
      <c r="FSI263" s="235"/>
      <c r="FSJ263" s="235"/>
      <c r="FSK263" s="235"/>
      <c r="FSL263" s="235"/>
      <c r="FSM263" s="235"/>
      <c r="FSN263" s="235"/>
      <c r="FSO263" s="235"/>
      <c r="FSP263" s="987"/>
      <c r="FSQ263" s="987"/>
      <c r="FSR263" s="208"/>
      <c r="FST263" s="235"/>
      <c r="FSU263" s="235"/>
      <c r="FSV263" s="235"/>
      <c r="FSW263" s="235"/>
      <c r="FSX263" s="235"/>
      <c r="FSY263" s="235"/>
      <c r="FSZ263" s="235"/>
      <c r="FTA263" s="987"/>
      <c r="FTB263" s="987"/>
      <c r="FTC263" s="208"/>
      <c r="FTE263" s="235"/>
      <c r="FTF263" s="235"/>
      <c r="FTG263" s="235"/>
      <c r="FTH263" s="235"/>
      <c r="FTI263" s="235"/>
      <c r="FTJ263" s="235"/>
      <c r="FTK263" s="235"/>
      <c r="FTL263" s="987"/>
      <c r="FTM263" s="987"/>
      <c r="FTN263" s="208"/>
      <c r="FTP263" s="235"/>
      <c r="FTQ263" s="235"/>
      <c r="FTR263" s="235"/>
      <c r="FTS263" s="235"/>
      <c r="FTT263" s="235"/>
      <c r="FTU263" s="235"/>
      <c r="FTV263" s="235"/>
      <c r="FTW263" s="987"/>
      <c r="FTX263" s="987"/>
      <c r="FTY263" s="208"/>
      <c r="FUA263" s="235"/>
      <c r="FUB263" s="235"/>
      <c r="FUC263" s="235"/>
      <c r="FUD263" s="235"/>
      <c r="FUE263" s="235"/>
      <c r="FUF263" s="235"/>
      <c r="FUG263" s="235"/>
      <c r="FUH263" s="987"/>
      <c r="FUI263" s="987"/>
      <c r="FUJ263" s="208"/>
      <c r="FUL263" s="235"/>
      <c r="FUM263" s="235"/>
      <c r="FUN263" s="235"/>
      <c r="FUO263" s="235"/>
      <c r="FUP263" s="235"/>
      <c r="FUQ263" s="235"/>
      <c r="FUR263" s="235"/>
      <c r="FUS263" s="987"/>
      <c r="FUT263" s="987"/>
      <c r="FUU263" s="208"/>
      <c r="FUW263" s="235"/>
      <c r="FUX263" s="235"/>
      <c r="FUY263" s="235"/>
      <c r="FUZ263" s="235"/>
      <c r="FVA263" s="235"/>
      <c r="FVB263" s="235"/>
      <c r="FVC263" s="235"/>
      <c r="FVD263" s="987"/>
      <c r="FVE263" s="987"/>
      <c r="FVF263" s="208"/>
      <c r="FVH263" s="235"/>
      <c r="FVI263" s="235"/>
      <c r="FVJ263" s="235"/>
      <c r="FVK263" s="235"/>
      <c r="FVL263" s="235"/>
      <c r="FVM263" s="235"/>
      <c r="FVN263" s="235"/>
      <c r="FVO263" s="987"/>
      <c r="FVP263" s="987"/>
      <c r="FVQ263" s="208"/>
      <c r="FVS263" s="235"/>
      <c r="FVT263" s="235"/>
      <c r="FVU263" s="235"/>
      <c r="FVV263" s="235"/>
      <c r="FVW263" s="235"/>
      <c r="FVX263" s="235"/>
      <c r="FVY263" s="235"/>
      <c r="FVZ263" s="987"/>
      <c r="FWA263" s="987"/>
      <c r="FWB263" s="208"/>
      <c r="FWD263" s="235"/>
      <c r="FWE263" s="235"/>
      <c r="FWF263" s="235"/>
      <c r="FWG263" s="235"/>
      <c r="FWH263" s="235"/>
      <c r="FWI263" s="235"/>
      <c r="FWJ263" s="235"/>
      <c r="FWK263" s="987"/>
      <c r="FWL263" s="987"/>
      <c r="FWM263" s="208"/>
      <c r="FWO263" s="235"/>
      <c r="FWP263" s="235"/>
      <c r="FWQ263" s="235"/>
      <c r="FWR263" s="235"/>
      <c r="FWS263" s="235"/>
      <c r="FWT263" s="235"/>
      <c r="FWU263" s="235"/>
      <c r="FWV263" s="987"/>
      <c r="FWW263" s="987"/>
      <c r="FWX263" s="208"/>
      <c r="FWZ263" s="235"/>
      <c r="FXA263" s="235"/>
      <c r="FXB263" s="235"/>
      <c r="FXC263" s="235"/>
      <c r="FXD263" s="235"/>
      <c r="FXE263" s="235"/>
      <c r="FXF263" s="235"/>
      <c r="FXG263" s="987"/>
      <c r="FXH263" s="987"/>
      <c r="FXI263" s="208"/>
      <c r="FXK263" s="235"/>
      <c r="FXL263" s="235"/>
      <c r="FXM263" s="235"/>
      <c r="FXN263" s="235"/>
      <c r="FXO263" s="235"/>
      <c r="FXP263" s="235"/>
      <c r="FXQ263" s="235"/>
      <c r="FXR263" s="987"/>
      <c r="FXS263" s="987"/>
      <c r="FXT263" s="208"/>
      <c r="FXV263" s="235"/>
      <c r="FXW263" s="235"/>
      <c r="FXX263" s="235"/>
      <c r="FXY263" s="235"/>
      <c r="FXZ263" s="235"/>
      <c r="FYA263" s="235"/>
      <c r="FYB263" s="235"/>
      <c r="FYC263" s="987"/>
      <c r="FYD263" s="987"/>
      <c r="FYE263" s="208"/>
      <c r="FYG263" s="235"/>
      <c r="FYH263" s="235"/>
      <c r="FYI263" s="235"/>
      <c r="FYJ263" s="235"/>
      <c r="FYK263" s="235"/>
      <c r="FYL263" s="235"/>
      <c r="FYM263" s="235"/>
      <c r="FYN263" s="987"/>
      <c r="FYO263" s="987"/>
      <c r="FYP263" s="208"/>
      <c r="FYR263" s="235"/>
      <c r="FYS263" s="235"/>
      <c r="FYT263" s="235"/>
      <c r="FYU263" s="235"/>
      <c r="FYV263" s="235"/>
      <c r="FYW263" s="235"/>
      <c r="FYX263" s="235"/>
      <c r="FYY263" s="987"/>
      <c r="FYZ263" s="987"/>
      <c r="FZA263" s="208"/>
      <c r="FZC263" s="235"/>
      <c r="FZD263" s="235"/>
      <c r="FZE263" s="235"/>
      <c r="FZF263" s="235"/>
      <c r="FZG263" s="235"/>
      <c r="FZH263" s="235"/>
      <c r="FZI263" s="235"/>
      <c r="FZJ263" s="987"/>
      <c r="FZK263" s="987"/>
      <c r="FZL263" s="208"/>
      <c r="FZN263" s="235"/>
      <c r="FZO263" s="235"/>
      <c r="FZP263" s="235"/>
      <c r="FZQ263" s="235"/>
      <c r="FZR263" s="235"/>
      <c r="FZS263" s="235"/>
      <c r="FZT263" s="235"/>
      <c r="FZU263" s="987"/>
      <c r="FZV263" s="987"/>
      <c r="FZW263" s="208"/>
      <c r="FZY263" s="235"/>
      <c r="FZZ263" s="235"/>
      <c r="GAA263" s="235"/>
      <c r="GAB263" s="235"/>
      <c r="GAC263" s="235"/>
      <c r="GAD263" s="235"/>
      <c r="GAE263" s="235"/>
      <c r="GAF263" s="987"/>
      <c r="GAG263" s="987"/>
      <c r="GAH263" s="208"/>
      <c r="GAJ263" s="235"/>
      <c r="GAK263" s="235"/>
      <c r="GAL263" s="235"/>
      <c r="GAM263" s="235"/>
      <c r="GAN263" s="235"/>
      <c r="GAO263" s="235"/>
      <c r="GAP263" s="235"/>
      <c r="GAQ263" s="987"/>
      <c r="GAR263" s="987"/>
      <c r="GAS263" s="208"/>
      <c r="GAU263" s="235"/>
      <c r="GAV263" s="235"/>
      <c r="GAW263" s="235"/>
      <c r="GAX263" s="235"/>
      <c r="GAY263" s="235"/>
      <c r="GAZ263" s="235"/>
      <c r="GBA263" s="235"/>
      <c r="GBB263" s="987"/>
      <c r="GBC263" s="987"/>
      <c r="GBD263" s="208"/>
      <c r="GBF263" s="235"/>
      <c r="GBG263" s="235"/>
      <c r="GBH263" s="235"/>
      <c r="GBI263" s="235"/>
      <c r="GBJ263" s="235"/>
      <c r="GBK263" s="235"/>
      <c r="GBL263" s="235"/>
      <c r="GBM263" s="987"/>
      <c r="GBN263" s="987"/>
      <c r="GBO263" s="208"/>
      <c r="GBQ263" s="235"/>
      <c r="GBR263" s="235"/>
      <c r="GBS263" s="235"/>
      <c r="GBT263" s="235"/>
      <c r="GBU263" s="235"/>
      <c r="GBV263" s="235"/>
      <c r="GBW263" s="235"/>
      <c r="GBX263" s="987"/>
      <c r="GBY263" s="987"/>
      <c r="GBZ263" s="208"/>
      <c r="GCB263" s="235"/>
      <c r="GCC263" s="235"/>
      <c r="GCD263" s="235"/>
      <c r="GCE263" s="235"/>
      <c r="GCF263" s="235"/>
      <c r="GCG263" s="235"/>
      <c r="GCH263" s="235"/>
      <c r="GCI263" s="987"/>
      <c r="GCJ263" s="987"/>
      <c r="GCK263" s="208"/>
      <c r="GCM263" s="235"/>
      <c r="GCN263" s="235"/>
      <c r="GCO263" s="235"/>
      <c r="GCP263" s="235"/>
      <c r="GCQ263" s="235"/>
      <c r="GCR263" s="235"/>
      <c r="GCS263" s="235"/>
      <c r="GCT263" s="987"/>
      <c r="GCU263" s="987"/>
      <c r="GCV263" s="208"/>
      <c r="GCX263" s="235"/>
      <c r="GCY263" s="235"/>
      <c r="GCZ263" s="235"/>
      <c r="GDA263" s="235"/>
      <c r="GDB263" s="235"/>
      <c r="GDC263" s="235"/>
      <c r="GDD263" s="235"/>
      <c r="GDE263" s="987"/>
      <c r="GDF263" s="987"/>
      <c r="GDG263" s="208"/>
      <c r="GDI263" s="235"/>
      <c r="GDJ263" s="235"/>
      <c r="GDK263" s="235"/>
      <c r="GDL263" s="235"/>
      <c r="GDM263" s="235"/>
      <c r="GDN263" s="235"/>
      <c r="GDO263" s="235"/>
      <c r="GDP263" s="987"/>
      <c r="GDQ263" s="987"/>
      <c r="GDR263" s="208"/>
      <c r="GDT263" s="235"/>
      <c r="GDU263" s="235"/>
      <c r="GDV263" s="235"/>
      <c r="GDW263" s="235"/>
      <c r="GDX263" s="235"/>
      <c r="GDY263" s="235"/>
      <c r="GDZ263" s="235"/>
      <c r="GEA263" s="987"/>
      <c r="GEB263" s="987"/>
      <c r="GEC263" s="208"/>
      <c r="GEE263" s="235"/>
      <c r="GEF263" s="235"/>
      <c r="GEG263" s="235"/>
      <c r="GEH263" s="235"/>
      <c r="GEI263" s="235"/>
      <c r="GEJ263" s="235"/>
      <c r="GEK263" s="235"/>
      <c r="GEL263" s="987"/>
      <c r="GEM263" s="987"/>
      <c r="GEN263" s="208"/>
      <c r="GEP263" s="235"/>
      <c r="GEQ263" s="235"/>
      <c r="GER263" s="235"/>
      <c r="GES263" s="235"/>
      <c r="GET263" s="235"/>
      <c r="GEU263" s="235"/>
      <c r="GEV263" s="235"/>
      <c r="GEW263" s="987"/>
      <c r="GEX263" s="987"/>
      <c r="GEY263" s="208"/>
      <c r="GFA263" s="235"/>
      <c r="GFB263" s="235"/>
      <c r="GFC263" s="235"/>
      <c r="GFD263" s="235"/>
      <c r="GFE263" s="235"/>
      <c r="GFF263" s="235"/>
      <c r="GFG263" s="235"/>
      <c r="GFH263" s="987"/>
      <c r="GFI263" s="987"/>
      <c r="GFJ263" s="208"/>
      <c r="GFL263" s="235"/>
      <c r="GFM263" s="235"/>
      <c r="GFN263" s="235"/>
      <c r="GFO263" s="235"/>
      <c r="GFP263" s="235"/>
      <c r="GFQ263" s="235"/>
      <c r="GFR263" s="235"/>
      <c r="GFS263" s="987"/>
      <c r="GFT263" s="987"/>
      <c r="GFU263" s="208"/>
      <c r="GFW263" s="235"/>
      <c r="GFX263" s="235"/>
      <c r="GFY263" s="235"/>
      <c r="GFZ263" s="235"/>
      <c r="GGA263" s="235"/>
      <c r="GGB263" s="235"/>
      <c r="GGC263" s="235"/>
      <c r="GGD263" s="987"/>
      <c r="GGE263" s="987"/>
      <c r="GGF263" s="208"/>
      <c r="GGH263" s="235"/>
      <c r="GGI263" s="235"/>
      <c r="GGJ263" s="235"/>
      <c r="GGK263" s="235"/>
      <c r="GGL263" s="235"/>
      <c r="GGM263" s="235"/>
      <c r="GGN263" s="235"/>
      <c r="GGO263" s="987"/>
      <c r="GGP263" s="987"/>
      <c r="GGQ263" s="208"/>
      <c r="GGS263" s="235"/>
      <c r="GGT263" s="235"/>
      <c r="GGU263" s="235"/>
      <c r="GGV263" s="235"/>
      <c r="GGW263" s="235"/>
      <c r="GGX263" s="235"/>
      <c r="GGY263" s="235"/>
      <c r="GGZ263" s="987"/>
      <c r="GHA263" s="987"/>
      <c r="GHB263" s="208"/>
      <c r="GHD263" s="235"/>
      <c r="GHE263" s="235"/>
      <c r="GHF263" s="235"/>
      <c r="GHG263" s="235"/>
      <c r="GHH263" s="235"/>
      <c r="GHI263" s="235"/>
      <c r="GHJ263" s="235"/>
      <c r="GHK263" s="987"/>
      <c r="GHL263" s="987"/>
      <c r="GHM263" s="208"/>
      <c r="GHO263" s="235"/>
      <c r="GHP263" s="235"/>
      <c r="GHQ263" s="235"/>
      <c r="GHR263" s="235"/>
      <c r="GHS263" s="235"/>
      <c r="GHT263" s="235"/>
      <c r="GHU263" s="235"/>
      <c r="GHV263" s="987"/>
      <c r="GHW263" s="987"/>
      <c r="GHX263" s="208"/>
      <c r="GHZ263" s="235"/>
      <c r="GIA263" s="235"/>
      <c r="GIB263" s="235"/>
      <c r="GIC263" s="235"/>
      <c r="GID263" s="235"/>
      <c r="GIE263" s="235"/>
      <c r="GIF263" s="235"/>
      <c r="GIG263" s="987"/>
      <c r="GIH263" s="987"/>
      <c r="GII263" s="208"/>
      <c r="GIK263" s="235"/>
      <c r="GIL263" s="235"/>
      <c r="GIM263" s="235"/>
      <c r="GIN263" s="235"/>
      <c r="GIO263" s="235"/>
      <c r="GIP263" s="235"/>
      <c r="GIQ263" s="235"/>
      <c r="GIR263" s="987"/>
      <c r="GIS263" s="987"/>
      <c r="GIT263" s="208"/>
      <c r="GIV263" s="235"/>
      <c r="GIW263" s="235"/>
      <c r="GIX263" s="235"/>
      <c r="GIY263" s="235"/>
      <c r="GIZ263" s="235"/>
      <c r="GJA263" s="235"/>
      <c r="GJB263" s="235"/>
      <c r="GJC263" s="987"/>
      <c r="GJD263" s="987"/>
      <c r="GJE263" s="208"/>
      <c r="GJG263" s="235"/>
      <c r="GJH263" s="235"/>
      <c r="GJI263" s="235"/>
      <c r="GJJ263" s="235"/>
      <c r="GJK263" s="235"/>
      <c r="GJL263" s="235"/>
      <c r="GJM263" s="235"/>
      <c r="GJN263" s="987"/>
      <c r="GJO263" s="987"/>
      <c r="GJP263" s="208"/>
      <c r="GJR263" s="235"/>
      <c r="GJS263" s="235"/>
      <c r="GJT263" s="235"/>
      <c r="GJU263" s="235"/>
      <c r="GJV263" s="235"/>
      <c r="GJW263" s="235"/>
      <c r="GJX263" s="235"/>
      <c r="GJY263" s="987"/>
      <c r="GJZ263" s="987"/>
      <c r="GKA263" s="208"/>
      <c r="GKC263" s="235"/>
      <c r="GKD263" s="235"/>
      <c r="GKE263" s="235"/>
      <c r="GKF263" s="235"/>
      <c r="GKG263" s="235"/>
      <c r="GKH263" s="235"/>
      <c r="GKI263" s="235"/>
      <c r="GKJ263" s="987"/>
      <c r="GKK263" s="987"/>
      <c r="GKL263" s="208"/>
      <c r="GKN263" s="235"/>
      <c r="GKO263" s="235"/>
      <c r="GKP263" s="235"/>
      <c r="GKQ263" s="235"/>
      <c r="GKR263" s="235"/>
      <c r="GKS263" s="235"/>
      <c r="GKT263" s="235"/>
      <c r="GKU263" s="987"/>
      <c r="GKV263" s="987"/>
      <c r="GKW263" s="208"/>
      <c r="GKY263" s="235"/>
      <c r="GKZ263" s="235"/>
      <c r="GLA263" s="235"/>
      <c r="GLB263" s="235"/>
      <c r="GLC263" s="235"/>
      <c r="GLD263" s="235"/>
      <c r="GLE263" s="235"/>
      <c r="GLF263" s="987"/>
      <c r="GLG263" s="987"/>
      <c r="GLH263" s="208"/>
      <c r="GLJ263" s="235"/>
      <c r="GLK263" s="235"/>
      <c r="GLL263" s="235"/>
      <c r="GLM263" s="235"/>
      <c r="GLN263" s="235"/>
      <c r="GLO263" s="235"/>
      <c r="GLP263" s="235"/>
      <c r="GLQ263" s="987"/>
      <c r="GLR263" s="987"/>
      <c r="GLS263" s="208"/>
      <c r="GLU263" s="235"/>
      <c r="GLV263" s="235"/>
      <c r="GLW263" s="235"/>
      <c r="GLX263" s="235"/>
      <c r="GLY263" s="235"/>
      <c r="GLZ263" s="235"/>
      <c r="GMA263" s="235"/>
      <c r="GMB263" s="987"/>
      <c r="GMC263" s="987"/>
      <c r="GMD263" s="208"/>
      <c r="GMF263" s="235"/>
      <c r="GMG263" s="235"/>
      <c r="GMH263" s="235"/>
      <c r="GMI263" s="235"/>
      <c r="GMJ263" s="235"/>
      <c r="GMK263" s="235"/>
      <c r="GML263" s="235"/>
      <c r="GMM263" s="987"/>
      <c r="GMN263" s="987"/>
      <c r="GMO263" s="208"/>
      <c r="GMQ263" s="235"/>
      <c r="GMR263" s="235"/>
      <c r="GMS263" s="235"/>
      <c r="GMT263" s="235"/>
      <c r="GMU263" s="235"/>
      <c r="GMV263" s="235"/>
      <c r="GMW263" s="235"/>
      <c r="GMX263" s="987"/>
      <c r="GMY263" s="987"/>
      <c r="GMZ263" s="208"/>
      <c r="GNB263" s="235"/>
      <c r="GNC263" s="235"/>
      <c r="GND263" s="235"/>
      <c r="GNE263" s="235"/>
      <c r="GNF263" s="235"/>
      <c r="GNG263" s="235"/>
      <c r="GNH263" s="235"/>
      <c r="GNI263" s="987"/>
      <c r="GNJ263" s="987"/>
      <c r="GNK263" s="208"/>
      <c r="GNM263" s="235"/>
      <c r="GNN263" s="235"/>
      <c r="GNO263" s="235"/>
      <c r="GNP263" s="235"/>
      <c r="GNQ263" s="235"/>
      <c r="GNR263" s="235"/>
      <c r="GNS263" s="235"/>
      <c r="GNT263" s="987"/>
      <c r="GNU263" s="987"/>
      <c r="GNV263" s="208"/>
      <c r="GNX263" s="235"/>
      <c r="GNY263" s="235"/>
      <c r="GNZ263" s="235"/>
      <c r="GOA263" s="235"/>
      <c r="GOB263" s="235"/>
      <c r="GOC263" s="235"/>
      <c r="GOD263" s="235"/>
      <c r="GOE263" s="987"/>
      <c r="GOF263" s="987"/>
      <c r="GOG263" s="208"/>
      <c r="GOI263" s="235"/>
      <c r="GOJ263" s="235"/>
      <c r="GOK263" s="235"/>
      <c r="GOL263" s="235"/>
      <c r="GOM263" s="235"/>
      <c r="GON263" s="235"/>
      <c r="GOO263" s="235"/>
      <c r="GOP263" s="987"/>
      <c r="GOQ263" s="987"/>
      <c r="GOR263" s="208"/>
      <c r="GOT263" s="235"/>
      <c r="GOU263" s="235"/>
      <c r="GOV263" s="235"/>
      <c r="GOW263" s="235"/>
      <c r="GOX263" s="235"/>
      <c r="GOY263" s="235"/>
      <c r="GOZ263" s="235"/>
      <c r="GPA263" s="987"/>
      <c r="GPB263" s="987"/>
      <c r="GPC263" s="208"/>
      <c r="GPE263" s="235"/>
      <c r="GPF263" s="235"/>
      <c r="GPG263" s="235"/>
      <c r="GPH263" s="235"/>
      <c r="GPI263" s="235"/>
      <c r="GPJ263" s="235"/>
      <c r="GPK263" s="235"/>
      <c r="GPL263" s="987"/>
      <c r="GPM263" s="987"/>
      <c r="GPN263" s="208"/>
      <c r="GPP263" s="235"/>
      <c r="GPQ263" s="235"/>
      <c r="GPR263" s="235"/>
      <c r="GPS263" s="235"/>
      <c r="GPT263" s="235"/>
      <c r="GPU263" s="235"/>
      <c r="GPV263" s="235"/>
      <c r="GPW263" s="987"/>
      <c r="GPX263" s="987"/>
      <c r="GPY263" s="208"/>
      <c r="GQA263" s="235"/>
      <c r="GQB263" s="235"/>
      <c r="GQC263" s="235"/>
      <c r="GQD263" s="235"/>
      <c r="GQE263" s="235"/>
      <c r="GQF263" s="235"/>
      <c r="GQG263" s="235"/>
      <c r="GQH263" s="987"/>
      <c r="GQI263" s="987"/>
      <c r="GQJ263" s="208"/>
      <c r="GQL263" s="235"/>
      <c r="GQM263" s="235"/>
      <c r="GQN263" s="235"/>
      <c r="GQO263" s="235"/>
      <c r="GQP263" s="235"/>
      <c r="GQQ263" s="235"/>
      <c r="GQR263" s="235"/>
      <c r="GQS263" s="987"/>
      <c r="GQT263" s="987"/>
      <c r="GQU263" s="208"/>
      <c r="GQW263" s="235"/>
      <c r="GQX263" s="235"/>
      <c r="GQY263" s="235"/>
      <c r="GQZ263" s="235"/>
      <c r="GRA263" s="235"/>
      <c r="GRB263" s="235"/>
      <c r="GRC263" s="235"/>
      <c r="GRD263" s="987"/>
      <c r="GRE263" s="987"/>
      <c r="GRF263" s="208"/>
      <c r="GRH263" s="235"/>
      <c r="GRI263" s="235"/>
      <c r="GRJ263" s="235"/>
      <c r="GRK263" s="235"/>
      <c r="GRL263" s="235"/>
      <c r="GRM263" s="235"/>
      <c r="GRN263" s="235"/>
      <c r="GRO263" s="987"/>
      <c r="GRP263" s="987"/>
      <c r="GRQ263" s="208"/>
      <c r="GRS263" s="235"/>
      <c r="GRT263" s="235"/>
      <c r="GRU263" s="235"/>
      <c r="GRV263" s="235"/>
      <c r="GRW263" s="235"/>
      <c r="GRX263" s="235"/>
      <c r="GRY263" s="235"/>
      <c r="GRZ263" s="987"/>
      <c r="GSA263" s="987"/>
      <c r="GSB263" s="208"/>
      <c r="GSD263" s="235"/>
      <c r="GSE263" s="235"/>
      <c r="GSF263" s="235"/>
      <c r="GSG263" s="235"/>
      <c r="GSH263" s="235"/>
      <c r="GSI263" s="235"/>
      <c r="GSJ263" s="235"/>
      <c r="GSK263" s="987"/>
      <c r="GSL263" s="987"/>
      <c r="GSM263" s="208"/>
      <c r="GSO263" s="235"/>
      <c r="GSP263" s="235"/>
      <c r="GSQ263" s="235"/>
      <c r="GSR263" s="235"/>
      <c r="GSS263" s="235"/>
      <c r="GST263" s="235"/>
      <c r="GSU263" s="235"/>
      <c r="GSV263" s="987"/>
      <c r="GSW263" s="987"/>
      <c r="GSX263" s="208"/>
      <c r="GSZ263" s="235"/>
      <c r="GTA263" s="235"/>
      <c r="GTB263" s="235"/>
      <c r="GTC263" s="235"/>
      <c r="GTD263" s="235"/>
      <c r="GTE263" s="235"/>
      <c r="GTF263" s="235"/>
      <c r="GTG263" s="987"/>
      <c r="GTH263" s="987"/>
      <c r="GTI263" s="208"/>
      <c r="GTK263" s="235"/>
      <c r="GTL263" s="235"/>
      <c r="GTM263" s="235"/>
      <c r="GTN263" s="235"/>
      <c r="GTO263" s="235"/>
      <c r="GTP263" s="235"/>
      <c r="GTQ263" s="235"/>
      <c r="GTR263" s="987"/>
      <c r="GTS263" s="987"/>
      <c r="GTT263" s="208"/>
      <c r="GTV263" s="235"/>
      <c r="GTW263" s="235"/>
      <c r="GTX263" s="235"/>
      <c r="GTY263" s="235"/>
      <c r="GTZ263" s="235"/>
      <c r="GUA263" s="235"/>
      <c r="GUB263" s="235"/>
      <c r="GUC263" s="987"/>
      <c r="GUD263" s="987"/>
      <c r="GUE263" s="208"/>
      <c r="GUG263" s="235"/>
      <c r="GUH263" s="235"/>
      <c r="GUI263" s="235"/>
      <c r="GUJ263" s="235"/>
      <c r="GUK263" s="235"/>
      <c r="GUL263" s="235"/>
      <c r="GUM263" s="235"/>
      <c r="GUN263" s="987"/>
      <c r="GUO263" s="987"/>
      <c r="GUP263" s="208"/>
      <c r="GUR263" s="235"/>
      <c r="GUS263" s="235"/>
      <c r="GUT263" s="235"/>
      <c r="GUU263" s="235"/>
      <c r="GUV263" s="235"/>
      <c r="GUW263" s="235"/>
      <c r="GUX263" s="235"/>
      <c r="GUY263" s="987"/>
      <c r="GUZ263" s="987"/>
      <c r="GVA263" s="208"/>
      <c r="GVC263" s="235"/>
      <c r="GVD263" s="235"/>
      <c r="GVE263" s="235"/>
      <c r="GVF263" s="235"/>
      <c r="GVG263" s="235"/>
      <c r="GVH263" s="235"/>
      <c r="GVI263" s="235"/>
      <c r="GVJ263" s="987"/>
      <c r="GVK263" s="987"/>
      <c r="GVL263" s="208"/>
      <c r="GVN263" s="235"/>
      <c r="GVO263" s="235"/>
      <c r="GVP263" s="235"/>
      <c r="GVQ263" s="235"/>
      <c r="GVR263" s="235"/>
      <c r="GVS263" s="235"/>
      <c r="GVT263" s="235"/>
      <c r="GVU263" s="987"/>
      <c r="GVV263" s="987"/>
      <c r="GVW263" s="208"/>
      <c r="GVY263" s="235"/>
      <c r="GVZ263" s="235"/>
      <c r="GWA263" s="235"/>
      <c r="GWB263" s="235"/>
      <c r="GWC263" s="235"/>
      <c r="GWD263" s="235"/>
      <c r="GWE263" s="235"/>
      <c r="GWF263" s="987"/>
      <c r="GWG263" s="987"/>
      <c r="GWH263" s="208"/>
      <c r="GWJ263" s="235"/>
      <c r="GWK263" s="235"/>
      <c r="GWL263" s="235"/>
      <c r="GWM263" s="235"/>
      <c r="GWN263" s="235"/>
      <c r="GWO263" s="235"/>
      <c r="GWP263" s="235"/>
      <c r="GWQ263" s="987"/>
      <c r="GWR263" s="987"/>
      <c r="GWS263" s="208"/>
      <c r="GWU263" s="235"/>
      <c r="GWV263" s="235"/>
      <c r="GWW263" s="235"/>
      <c r="GWX263" s="235"/>
      <c r="GWY263" s="235"/>
      <c r="GWZ263" s="235"/>
      <c r="GXA263" s="235"/>
      <c r="GXB263" s="987"/>
      <c r="GXC263" s="987"/>
      <c r="GXD263" s="208"/>
      <c r="GXF263" s="235"/>
      <c r="GXG263" s="235"/>
      <c r="GXH263" s="235"/>
      <c r="GXI263" s="235"/>
      <c r="GXJ263" s="235"/>
      <c r="GXK263" s="235"/>
      <c r="GXL263" s="235"/>
      <c r="GXM263" s="987"/>
      <c r="GXN263" s="987"/>
      <c r="GXO263" s="208"/>
      <c r="GXQ263" s="235"/>
      <c r="GXR263" s="235"/>
      <c r="GXS263" s="235"/>
      <c r="GXT263" s="235"/>
      <c r="GXU263" s="235"/>
      <c r="GXV263" s="235"/>
      <c r="GXW263" s="235"/>
      <c r="GXX263" s="987"/>
      <c r="GXY263" s="987"/>
      <c r="GXZ263" s="208"/>
      <c r="GYB263" s="235"/>
      <c r="GYC263" s="235"/>
      <c r="GYD263" s="235"/>
      <c r="GYE263" s="235"/>
      <c r="GYF263" s="235"/>
      <c r="GYG263" s="235"/>
      <c r="GYH263" s="235"/>
      <c r="GYI263" s="987"/>
      <c r="GYJ263" s="987"/>
      <c r="GYK263" s="208"/>
      <c r="GYM263" s="235"/>
      <c r="GYN263" s="235"/>
      <c r="GYO263" s="235"/>
      <c r="GYP263" s="235"/>
      <c r="GYQ263" s="235"/>
      <c r="GYR263" s="235"/>
      <c r="GYS263" s="235"/>
      <c r="GYT263" s="987"/>
      <c r="GYU263" s="987"/>
      <c r="GYV263" s="208"/>
      <c r="GYX263" s="235"/>
      <c r="GYY263" s="235"/>
      <c r="GYZ263" s="235"/>
      <c r="GZA263" s="235"/>
      <c r="GZB263" s="235"/>
      <c r="GZC263" s="235"/>
      <c r="GZD263" s="235"/>
      <c r="GZE263" s="987"/>
      <c r="GZF263" s="987"/>
      <c r="GZG263" s="208"/>
      <c r="GZI263" s="235"/>
      <c r="GZJ263" s="235"/>
      <c r="GZK263" s="235"/>
      <c r="GZL263" s="235"/>
      <c r="GZM263" s="235"/>
      <c r="GZN263" s="235"/>
      <c r="GZO263" s="235"/>
      <c r="GZP263" s="987"/>
      <c r="GZQ263" s="987"/>
      <c r="GZR263" s="208"/>
      <c r="GZT263" s="235"/>
      <c r="GZU263" s="235"/>
      <c r="GZV263" s="235"/>
      <c r="GZW263" s="235"/>
      <c r="GZX263" s="235"/>
      <c r="GZY263" s="235"/>
      <c r="GZZ263" s="235"/>
      <c r="HAA263" s="987"/>
      <c r="HAB263" s="987"/>
      <c r="HAC263" s="208"/>
      <c r="HAE263" s="235"/>
      <c r="HAF263" s="235"/>
      <c r="HAG263" s="235"/>
      <c r="HAH263" s="235"/>
      <c r="HAI263" s="235"/>
      <c r="HAJ263" s="235"/>
      <c r="HAK263" s="235"/>
      <c r="HAL263" s="987"/>
      <c r="HAM263" s="987"/>
      <c r="HAN263" s="208"/>
      <c r="HAP263" s="235"/>
      <c r="HAQ263" s="235"/>
      <c r="HAR263" s="235"/>
      <c r="HAS263" s="235"/>
      <c r="HAT263" s="235"/>
      <c r="HAU263" s="235"/>
      <c r="HAV263" s="235"/>
      <c r="HAW263" s="987"/>
      <c r="HAX263" s="987"/>
      <c r="HAY263" s="208"/>
      <c r="HBA263" s="235"/>
      <c r="HBB263" s="235"/>
      <c r="HBC263" s="235"/>
      <c r="HBD263" s="235"/>
      <c r="HBE263" s="235"/>
      <c r="HBF263" s="235"/>
      <c r="HBG263" s="235"/>
      <c r="HBH263" s="987"/>
      <c r="HBI263" s="987"/>
      <c r="HBJ263" s="208"/>
      <c r="HBL263" s="235"/>
      <c r="HBM263" s="235"/>
      <c r="HBN263" s="235"/>
      <c r="HBO263" s="235"/>
      <c r="HBP263" s="235"/>
      <c r="HBQ263" s="235"/>
      <c r="HBR263" s="235"/>
      <c r="HBS263" s="987"/>
      <c r="HBT263" s="987"/>
      <c r="HBU263" s="208"/>
      <c r="HBW263" s="235"/>
      <c r="HBX263" s="235"/>
      <c r="HBY263" s="235"/>
      <c r="HBZ263" s="235"/>
      <c r="HCA263" s="235"/>
      <c r="HCB263" s="235"/>
      <c r="HCC263" s="235"/>
      <c r="HCD263" s="987"/>
      <c r="HCE263" s="987"/>
      <c r="HCF263" s="208"/>
      <c r="HCH263" s="235"/>
      <c r="HCI263" s="235"/>
      <c r="HCJ263" s="235"/>
      <c r="HCK263" s="235"/>
      <c r="HCL263" s="235"/>
      <c r="HCM263" s="235"/>
      <c r="HCN263" s="235"/>
      <c r="HCO263" s="987"/>
      <c r="HCP263" s="987"/>
      <c r="HCQ263" s="208"/>
      <c r="HCS263" s="235"/>
      <c r="HCT263" s="235"/>
      <c r="HCU263" s="235"/>
      <c r="HCV263" s="235"/>
      <c r="HCW263" s="235"/>
      <c r="HCX263" s="235"/>
      <c r="HCY263" s="235"/>
      <c r="HCZ263" s="987"/>
      <c r="HDA263" s="987"/>
      <c r="HDB263" s="208"/>
      <c r="HDD263" s="235"/>
      <c r="HDE263" s="235"/>
      <c r="HDF263" s="235"/>
      <c r="HDG263" s="235"/>
      <c r="HDH263" s="235"/>
      <c r="HDI263" s="235"/>
      <c r="HDJ263" s="235"/>
      <c r="HDK263" s="987"/>
      <c r="HDL263" s="987"/>
      <c r="HDM263" s="208"/>
      <c r="HDO263" s="235"/>
      <c r="HDP263" s="235"/>
      <c r="HDQ263" s="235"/>
      <c r="HDR263" s="235"/>
      <c r="HDS263" s="235"/>
      <c r="HDT263" s="235"/>
      <c r="HDU263" s="235"/>
      <c r="HDV263" s="987"/>
      <c r="HDW263" s="987"/>
      <c r="HDX263" s="208"/>
      <c r="HDZ263" s="235"/>
      <c r="HEA263" s="235"/>
      <c r="HEB263" s="235"/>
      <c r="HEC263" s="235"/>
      <c r="HED263" s="235"/>
      <c r="HEE263" s="235"/>
      <c r="HEF263" s="235"/>
      <c r="HEG263" s="987"/>
      <c r="HEH263" s="987"/>
      <c r="HEI263" s="208"/>
      <c r="HEK263" s="235"/>
      <c r="HEL263" s="235"/>
      <c r="HEM263" s="235"/>
      <c r="HEN263" s="235"/>
      <c r="HEO263" s="235"/>
      <c r="HEP263" s="235"/>
      <c r="HEQ263" s="235"/>
      <c r="HER263" s="987"/>
      <c r="HES263" s="987"/>
      <c r="HET263" s="208"/>
      <c r="HEV263" s="235"/>
      <c r="HEW263" s="235"/>
      <c r="HEX263" s="235"/>
      <c r="HEY263" s="235"/>
      <c r="HEZ263" s="235"/>
      <c r="HFA263" s="235"/>
      <c r="HFB263" s="235"/>
      <c r="HFC263" s="987"/>
      <c r="HFD263" s="987"/>
      <c r="HFE263" s="208"/>
      <c r="HFG263" s="235"/>
      <c r="HFH263" s="235"/>
      <c r="HFI263" s="235"/>
      <c r="HFJ263" s="235"/>
      <c r="HFK263" s="235"/>
      <c r="HFL263" s="235"/>
      <c r="HFM263" s="235"/>
      <c r="HFN263" s="987"/>
      <c r="HFO263" s="987"/>
      <c r="HFP263" s="208"/>
      <c r="HFR263" s="235"/>
      <c r="HFS263" s="235"/>
      <c r="HFT263" s="235"/>
      <c r="HFU263" s="235"/>
      <c r="HFV263" s="235"/>
      <c r="HFW263" s="235"/>
      <c r="HFX263" s="235"/>
      <c r="HFY263" s="987"/>
      <c r="HFZ263" s="987"/>
      <c r="HGA263" s="208"/>
      <c r="HGC263" s="235"/>
      <c r="HGD263" s="235"/>
      <c r="HGE263" s="235"/>
      <c r="HGF263" s="235"/>
      <c r="HGG263" s="235"/>
      <c r="HGH263" s="235"/>
      <c r="HGI263" s="235"/>
      <c r="HGJ263" s="987"/>
      <c r="HGK263" s="987"/>
      <c r="HGL263" s="208"/>
      <c r="HGN263" s="235"/>
      <c r="HGO263" s="235"/>
      <c r="HGP263" s="235"/>
      <c r="HGQ263" s="235"/>
      <c r="HGR263" s="235"/>
      <c r="HGS263" s="235"/>
      <c r="HGT263" s="235"/>
      <c r="HGU263" s="987"/>
      <c r="HGV263" s="987"/>
      <c r="HGW263" s="208"/>
      <c r="HGY263" s="235"/>
      <c r="HGZ263" s="235"/>
      <c r="HHA263" s="235"/>
      <c r="HHB263" s="235"/>
      <c r="HHC263" s="235"/>
      <c r="HHD263" s="235"/>
      <c r="HHE263" s="235"/>
      <c r="HHF263" s="987"/>
      <c r="HHG263" s="987"/>
      <c r="HHH263" s="208"/>
      <c r="HHJ263" s="235"/>
      <c r="HHK263" s="235"/>
      <c r="HHL263" s="235"/>
      <c r="HHM263" s="235"/>
      <c r="HHN263" s="235"/>
      <c r="HHO263" s="235"/>
      <c r="HHP263" s="235"/>
      <c r="HHQ263" s="987"/>
      <c r="HHR263" s="987"/>
      <c r="HHS263" s="208"/>
      <c r="HHU263" s="235"/>
      <c r="HHV263" s="235"/>
      <c r="HHW263" s="235"/>
      <c r="HHX263" s="235"/>
      <c r="HHY263" s="235"/>
      <c r="HHZ263" s="235"/>
      <c r="HIA263" s="235"/>
      <c r="HIB263" s="987"/>
      <c r="HIC263" s="987"/>
      <c r="HID263" s="208"/>
      <c r="HIF263" s="235"/>
      <c r="HIG263" s="235"/>
      <c r="HIH263" s="235"/>
      <c r="HII263" s="235"/>
      <c r="HIJ263" s="235"/>
      <c r="HIK263" s="235"/>
      <c r="HIL263" s="235"/>
      <c r="HIM263" s="987"/>
      <c r="HIN263" s="987"/>
      <c r="HIO263" s="208"/>
      <c r="HIQ263" s="235"/>
      <c r="HIR263" s="235"/>
      <c r="HIS263" s="235"/>
      <c r="HIT263" s="235"/>
      <c r="HIU263" s="235"/>
      <c r="HIV263" s="235"/>
      <c r="HIW263" s="235"/>
      <c r="HIX263" s="987"/>
      <c r="HIY263" s="987"/>
      <c r="HIZ263" s="208"/>
      <c r="HJB263" s="235"/>
      <c r="HJC263" s="235"/>
      <c r="HJD263" s="235"/>
      <c r="HJE263" s="235"/>
      <c r="HJF263" s="235"/>
      <c r="HJG263" s="235"/>
      <c r="HJH263" s="235"/>
      <c r="HJI263" s="987"/>
      <c r="HJJ263" s="987"/>
      <c r="HJK263" s="208"/>
      <c r="HJM263" s="235"/>
      <c r="HJN263" s="235"/>
      <c r="HJO263" s="235"/>
      <c r="HJP263" s="235"/>
      <c r="HJQ263" s="235"/>
      <c r="HJR263" s="235"/>
      <c r="HJS263" s="235"/>
      <c r="HJT263" s="987"/>
      <c r="HJU263" s="987"/>
      <c r="HJV263" s="208"/>
      <c r="HJX263" s="235"/>
      <c r="HJY263" s="235"/>
      <c r="HJZ263" s="235"/>
      <c r="HKA263" s="235"/>
      <c r="HKB263" s="235"/>
      <c r="HKC263" s="235"/>
      <c r="HKD263" s="235"/>
      <c r="HKE263" s="987"/>
      <c r="HKF263" s="987"/>
      <c r="HKG263" s="208"/>
      <c r="HKI263" s="235"/>
      <c r="HKJ263" s="235"/>
      <c r="HKK263" s="235"/>
      <c r="HKL263" s="235"/>
      <c r="HKM263" s="235"/>
      <c r="HKN263" s="235"/>
      <c r="HKO263" s="235"/>
      <c r="HKP263" s="987"/>
      <c r="HKQ263" s="987"/>
      <c r="HKR263" s="208"/>
      <c r="HKT263" s="235"/>
      <c r="HKU263" s="235"/>
      <c r="HKV263" s="235"/>
      <c r="HKW263" s="235"/>
      <c r="HKX263" s="235"/>
      <c r="HKY263" s="235"/>
      <c r="HKZ263" s="235"/>
      <c r="HLA263" s="987"/>
      <c r="HLB263" s="987"/>
      <c r="HLC263" s="208"/>
      <c r="HLE263" s="235"/>
      <c r="HLF263" s="235"/>
      <c r="HLG263" s="235"/>
      <c r="HLH263" s="235"/>
      <c r="HLI263" s="235"/>
      <c r="HLJ263" s="235"/>
      <c r="HLK263" s="235"/>
      <c r="HLL263" s="987"/>
      <c r="HLM263" s="987"/>
      <c r="HLN263" s="208"/>
      <c r="HLP263" s="235"/>
      <c r="HLQ263" s="235"/>
      <c r="HLR263" s="235"/>
      <c r="HLS263" s="235"/>
      <c r="HLT263" s="235"/>
      <c r="HLU263" s="235"/>
      <c r="HLV263" s="235"/>
      <c r="HLW263" s="987"/>
      <c r="HLX263" s="987"/>
      <c r="HLY263" s="208"/>
      <c r="HMA263" s="235"/>
      <c r="HMB263" s="235"/>
      <c r="HMC263" s="235"/>
      <c r="HMD263" s="235"/>
      <c r="HME263" s="235"/>
      <c r="HMF263" s="235"/>
      <c r="HMG263" s="235"/>
      <c r="HMH263" s="987"/>
      <c r="HMI263" s="987"/>
      <c r="HMJ263" s="208"/>
      <c r="HML263" s="235"/>
      <c r="HMM263" s="235"/>
      <c r="HMN263" s="235"/>
      <c r="HMO263" s="235"/>
      <c r="HMP263" s="235"/>
      <c r="HMQ263" s="235"/>
      <c r="HMR263" s="235"/>
      <c r="HMS263" s="987"/>
      <c r="HMT263" s="987"/>
      <c r="HMU263" s="208"/>
      <c r="HMW263" s="235"/>
      <c r="HMX263" s="235"/>
      <c r="HMY263" s="235"/>
      <c r="HMZ263" s="235"/>
      <c r="HNA263" s="235"/>
      <c r="HNB263" s="235"/>
      <c r="HNC263" s="235"/>
      <c r="HND263" s="987"/>
      <c r="HNE263" s="987"/>
      <c r="HNF263" s="208"/>
      <c r="HNH263" s="235"/>
      <c r="HNI263" s="235"/>
      <c r="HNJ263" s="235"/>
      <c r="HNK263" s="235"/>
      <c r="HNL263" s="235"/>
      <c r="HNM263" s="235"/>
      <c r="HNN263" s="235"/>
      <c r="HNO263" s="987"/>
      <c r="HNP263" s="987"/>
      <c r="HNQ263" s="208"/>
      <c r="HNS263" s="235"/>
      <c r="HNT263" s="235"/>
      <c r="HNU263" s="235"/>
      <c r="HNV263" s="235"/>
      <c r="HNW263" s="235"/>
      <c r="HNX263" s="235"/>
      <c r="HNY263" s="235"/>
      <c r="HNZ263" s="987"/>
      <c r="HOA263" s="987"/>
      <c r="HOB263" s="208"/>
      <c r="HOD263" s="235"/>
      <c r="HOE263" s="235"/>
      <c r="HOF263" s="235"/>
      <c r="HOG263" s="235"/>
      <c r="HOH263" s="235"/>
      <c r="HOI263" s="235"/>
      <c r="HOJ263" s="235"/>
      <c r="HOK263" s="987"/>
      <c r="HOL263" s="987"/>
      <c r="HOM263" s="208"/>
      <c r="HOO263" s="235"/>
      <c r="HOP263" s="235"/>
      <c r="HOQ263" s="235"/>
      <c r="HOR263" s="235"/>
      <c r="HOS263" s="235"/>
      <c r="HOT263" s="235"/>
      <c r="HOU263" s="235"/>
      <c r="HOV263" s="987"/>
      <c r="HOW263" s="987"/>
      <c r="HOX263" s="208"/>
      <c r="HOZ263" s="235"/>
      <c r="HPA263" s="235"/>
      <c r="HPB263" s="235"/>
      <c r="HPC263" s="235"/>
      <c r="HPD263" s="235"/>
      <c r="HPE263" s="235"/>
      <c r="HPF263" s="235"/>
      <c r="HPG263" s="987"/>
      <c r="HPH263" s="987"/>
      <c r="HPI263" s="208"/>
      <c r="HPK263" s="235"/>
      <c r="HPL263" s="235"/>
      <c r="HPM263" s="235"/>
      <c r="HPN263" s="235"/>
      <c r="HPO263" s="235"/>
      <c r="HPP263" s="235"/>
      <c r="HPQ263" s="235"/>
      <c r="HPR263" s="987"/>
      <c r="HPS263" s="987"/>
      <c r="HPT263" s="208"/>
      <c r="HPV263" s="235"/>
      <c r="HPW263" s="235"/>
      <c r="HPX263" s="235"/>
      <c r="HPY263" s="235"/>
      <c r="HPZ263" s="235"/>
      <c r="HQA263" s="235"/>
      <c r="HQB263" s="235"/>
      <c r="HQC263" s="987"/>
      <c r="HQD263" s="987"/>
      <c r="HQE263" s="208"/>
      <c r="HQG263" s="235"/>
      <c r="HQH263" s="235"/>
      <c r="HQI263" s="235"/>
      <c r="HQJ263" s="235"/>
      <c r="HQK263" s="235"/>
      <c r="HQL263" s="235"/>
      <c r="HQM263" s="235"/>
      <c r="HQN263" s="987"/>
      <c r="HQO263" s="987"/>
      <c r="HQP263" s="208"/>
      <c r="HQR263" s="235"/>
      <c r="HQS263" s="235"/>
      <c r="HQT263" s="235"/>
      <c r="HQU263" s="235"/>
      <c r="HQV263" s="235"/>
      <c r="HQW263" s="235"/>
      <c r="HQX263" s="235"/>
      <c r="HQY263" s="987"/>
      <c r="HQZ263" s="987"/>
      <c r="HRA263" s="208"/>
      <c r="HRC263" s="235"/>
      <c r="HRD263" s="235"/>
      <c r="HRE263" s="235"/>
      <c r="HRF263" s="235"/>
      <c r="HRG263" s="235"/>
      <c r="HRH263" s="235"/>
      <c r="HRI263" s="235"/>
      <c r="HRJ263" s="987"/>
      <c r="HRK263" s="987"/>
      <c r="HRL263" s="208"/>
      <c r="HRN263" s="235"/>
      <c r="HRO263" s="235"/>
      <c r="HRP263" s="235"/>
      <c r="HRQ263" s="235"/>
      <c r="HRR263" s="235"/>
      <c r="HRS263" s="235"/>
      <c r="HRT263" s="235"/>
      <c r="HRU263" s="987"/>
      <c r="HRV263" s="987"/>
      <c r="HRW263" s="208"/>
      <c r="HRY263" s="235"/>
      <c r="HRZ263" s="235"/>
      <c r="HSA263" s="235"/>
      <c r="HSB263" s="235"/>
      <c r="HSC263" s="235"/>
      <c r="HSD263" s="235"/>
      <c r="HSE263" s="235"/>
      <c r="HSF263" s="987"/>
      <c r="HSG263" s="987"/>
      <c r="HSH263" s="208"/>
      <c r="HSJ263" s="235"/>
      <c r="HSK263" s="235"/>
      <c r="HSL263" s="235"/>
      <c r="HSM263" s="235"/>
      <c r="HSN263" s="235"/>
      <c r="HSO263" s="235"/>
      <c r="HSP263" s="235"/>
      <c r="HSQ263" s="987"/>
      <c r="HSR263" s="987"/>
      <c r="HSS263" s="208"/>
      <c r="HSU263" s="235"/>
      <c r="HSV263" s="235"/>
      <c r="HSW263" s="235"/>
      <c r="HSX263" s="235"/>
      <c r="HSY263" s="235"/>
      <c r="HSZ263" s="235"/>
      <c r="HTA263" s="235"/>
      <c r="HTB263" s="987"/>
      <c r="HTC263" s="987"/>
      <c r="HTD263" s="208"/>
      <c r="HTF263" s="235"/>
      <c r="HTG263" s="235"/>
      <c r="HTH263" s="235"/>
      <c r="HTI263" s="235"/>
      <c r="HTJ263" s="235"/>
      <c r="HTK263" s="235"/>
      <c r="HTL263" s="235"/>
      <c r="HTM263" s="987"/>
      <c r="HTN263" s="987"/>
      <c r="HTO263" s="208"/>
      <c r="HTQ263" s="235"/>
      <c r="HTR263" s="235"/>
      <c r="HTS263" s="235"/>
      <c r="HTT263" s="235"/>
      <c r="HTU263" s="235"/>
      <c r="HTV263" s="235"/>
      <c r="HTW263" s="235"/>
      <c r="HTX263" s="987"/>
      <c r="HTY263" s="987"/>
      <c r="HTZ263" s="208"/>
      <c r="HUB263" s="235"/>
      <c r="HUC263" s="235"/>
      <c r="HUD263" s="235"/>
      <c r="HUE263" s="235"/>
      <c r="HUF263" s="235"/>
      <c r="HUG263" s="235"/>
      <c r="HUH263" s="235"/>
      <c r="HUI263" s="987"/>
      <c r="HUJ263" s="987"/>
      <c r="HUK263" s="208"/>
      <c r="HUM263" s="235"/>
      <c r="HUN263" s="235"/>
      <c r="HUO263" s="235"/>
      <c r="HUP263" s="235"/>
      <c r="HUQ263" s="235"/>
      <c r="HUR263" s="235"/>
      <c r="HUS263" s="235"/>
      <c r="HUT263" s="987"/>
      <c r="HUU263" s="987"/>
      <c r="HUV263" s="208"/>
      <c r="HUX263" s="235"/>
      <c r="HUY263" s="235"/>
      <c r="HUZ263" s="235"/>
      <c r="HVA263" s="235"/>
      <c r="HVB263" s="235"/>
      <c r="HVC263" s="235"/>
      <c r="HVD263" s="235"/>
      <c r="HVE263" s="987"/>
      <c r="HVF263" s="987"/>
      <c r="HVG263" s="208"/>
      <c r="HVI263" s="235"/>
      <c r="HVJ263" s="235"/>
      <c r="HVK263" s="235"/>
      <c r="HVL263" s="235"/>
      <c r="HVM263" s="235"/>
      <c r="HVN263" s="235"/>
      <c r="HVO263" s="235"/>
      <c r="HVP263" s="987"/>
      <c r="HVQ263" s="987"/>
      <c r="HVR263" s="208"/>
      <c r="HVT263" s="235"/>
      <c r="HVU263" s="235"/>
      <c r="HVV263" s="235"/>
      <c r="HVW263" s="235"/>
      <c r="HVX263" s="235"/>
      <c r="HVY263" s="235"/>
      <c r="HVZ263" s="235"/>
      <c r="HWA263" s="987"/>
      <c r="HWB263" s="987"/>
      <c r="HWC263" s="208"/>
      <c r="HWE263" s="235"/>
      <c r="HWF263" s="235"/>
      <c r="HWG263" s="235"/>
      <c r="HWH263" s="235"/>
      <c r="HWI263" s="235"/>
      <c r="HWJ263" s="235"/>
      <c r="HWK263" s="235"/>
      <c r="HWL263" s="987"/>
      <c r="HWM263" s="987"/>
      <c r="HWN263" s="208"/>
      <c r="HWP263" s="235"/>
      <c r="HWQ263" s="235"/>
      <c r="HWR263" s="235"/>
      <c r="HWS263" s="235"/>
      <c r="HWT263" s="235"/>
      <c r="HWU263" s="235"/>
      <c r="HWV263" s="235"/>
      <c r="HWW263" s="987"/>
      <c r="HWX263" s="987"/>
      <c r="HWY263" s="208"/>
      <c r="HXA263" s="235"/>
      <c r="HXB263" s="235"/>
      <c r="HXC263" s="235"/>
      <c r="HXD263" s="235"/>
      <c r="HXE263" s="235"/>
      <c r="HXF263" s="235"/>
      <c r="HXG263" s="235"/>
      <c r="HXH263" s="987"/>
      <c r="HXI263" s="987"/>
      <c r="HXJ263" s="208"/>
      <c r="HXL263" s="235"/>
      <c r="HXM263" s="235"/>
      <c r="HXN263" s="235"/>
      <c r="HXO263" s="235"/>
      <c r="HXP263" s="235"/>
      <c r="HXQ263" s="235"/>
      <c r="HXR263" s="235"/>
      <c r="HXS263" s="987"/>
      <c r="HXT263" s="987"/>
      <c r="HXU263" s="208"/>
      <c r="HXW263" s="235"/>
      <c r="HXX263" s="235"/>
      <c r="HXY263" s="235"/>
      <c r="HXZ263" s="235"/>
      <c r="HYA263" s="235"/>
      <c r="HYB263" s="235"/>
      <c r="HYC263" s="235"/>
      <c r="HYD263" s="987"/>
      <c r="HYE263" s="987"/>
      <c r="HYF263" s="208"/>
      <c r="HYH263" s="235"/>
      <c r="HYI263" s="235"/>
      <c r="HYJ263" s="235"/>
      <c r="HYK263" s="235"/>
      <c r="HYL263" s="235"/>
      <c r="HYM263" s="235"/>
      <c r="HYN263" s="235"/>
      <c r="HYO263" s="987"/>
      <c r="HYP263" s="987"/>
      <c r="HYQ263" s="208"/>
      <c r="HYS263" s="235"/>
      <c r="HYT263" s="235"/>
      <c r="HYU263" s="235"/>
      <c r="HYV263" s="235"/>
      <c r="HYW263" s="235"/>
      <c r="HYX263" s="235"/>
      <c r="HYY263" s="235"/>
      <c r="HYZ263" s="987"/>
      <c r="HZA263" s="987"/>
      <c r="HZB263" s="208"/>
      <c r="HZD263" s="235"/>
      <c r="HZE263" s="235"/>
      <c r="HZF263" s="235"/>
      <c r="HZG263" s="235"/>
      <c r="HZH263" s="235"/>
      <c r="HZI263" s="235"/>
      <c r="HZJ263" s="235"/>
      <c r="HZK263" s="987"/>
      <c r="HZL263" s="987"/>
      <c r="HZM263" s="208"/>
      <c r="HZO263" s="235"/>
      <c r="HZP263" s="235"/>
      <c r="HZQ263" s="235"/>
      <c r="HZR263" s="235"/>
      <c r="HZS263" s="235"/>
      <c r="HZT263" s="235"/>
      <c r="HZU263" s="235"/>
      <c r="HZV263" s="987"/>
      <c r="HZW263" s="987"/>
      <c r="HZX263" s="208"/>
      <c r="HZZ263" s="235"/>
      <c r="IAA263" s="235"/>
      <c r="IAB263" s="235"/>
      <c r="IAC263" s="235"/>
      <c r="IAD263" s="235"/>
      <c r="IAE263" s="235"/>
      <c r="IAF263" s="235"/>
      <c r="IAG263" s="987"/>
      <c r="IAH263" s="987"/>
      <c r="IAI263" s="208"/>
      <c r="IAK263" s="235"/>
      <c r="IAL263" s="235"/>
      <c r="IAM263" s="235"/>
      <c r="IAN263" s="235"/>
      <c r="IAO263" s="235"/>
      <c r="IAP263" s="235"/>
      <c r="IAQ263" s="235"/>
      <c r="IAR263" s="987"/>
      <c r="IAS263" s="987"/>
      <c r="IAT263" s="208"/>
      <c r="IAV263" s="235"/>
      <c r="IAW263" s="235"/>
      <c r="IAX263" s="235"/>
      <c r="IAY263" s="235"/>
      <c r="IAZ263" s="235"/>
      <c r="IBA263" s="235"/>
      <c r="IBB263" s="235"/>
      <c r="IBC263" s="987"/>
      <c r="IBD263" s="987"/>
      <c r="IBE263" s="208"/>
      <c r="IBG263" s="235"/>
      <c r="IBH263" s="235"/>
      <c r="IBI263" s="235"/>
      <c r="IBJ263" s="235"/>
      <c r="IBK263" s="235"/>
      <c r="IBL263" s="235"/>
      <c r="IBM263" s="235"/>
      <c r="IBN263" s="987"/>
      <c r="IBO263" s="987"/>
      <c r="IBP263" s="208"/>
      <c r="IBR263" s="235"/>
      <c r="IBS263" s="235"/>
      <c r="IBT263" s="235"/>
      <c r="IBU263" s="235"/>
      <c r="IBV263" s="235"/>
      <c r="IBW263" s="235"/>
      <c r="IBX263" s="235"/>
      <c r="IBY263" s="987"/>
      <c r="IBZ263" s="987"/>
      <c r="ICA263" s="208"/>
      <c r="ICC263" s="235"/>
      <c r="ICD263" s="235"/>
      <c r="ICE263" s="235"/>
      <c r="ICF263" s="235"/>
      <c r="ICG263" s="235"/>
      <c r="ICH263" s="235"/>
      <c r="ICI263" s="235"/>
      <c r="ICJ263" s="987"/>
      <c r="ICK263" s="987"/>
      <c r="ICL263" s="208"/>
      <c r="ICN263" s="235"/>
      <c r="ICO263" s="235"/>
      <c r="ICP263" s="235"/>
      <c r="ICQ263" s="235"/>
      <c r="ICR263" s="235"/>
      <c r="ICS263" s="235"/>
      <c r="ICT263" s="235"/>
      <c r="ICU263" s="987"/>
      <c r="ICV263" s="987"/>
      <c r="ICW263" s="208"/>
      <c r="ICY263" s="235"/>
      <c r="ICZ263" s="235"/>
      <c r="IDA263" s="235"/>
      <c r="IDB263" s="235"/>
      <c r="IDC263" s="235"/>
      <c r="IDD263" s="235"/>
      <c r="IDE263" s="235"/>
      <c r="IDF263" s="987"/>
      <c r="IDG263" s="987"/>
      <c r="IDH263" s="208"/>
      <c r="IDJ263" s="235"/>
      <c r="IDK263" s="235"/>
      <c r="IDL263" s="235"/>
      <c r="IDM263" s="235"/>
      <c r="IDN263" s="235"/>
      <c r="IDO263" s="235"/>
      <c r="IDP263" s="235"/>
      <c r="IDQ263" s="987"/>
      <c r="IDR263" s="987"/>
      <c r="IDS263" s="208"/>
      <c r="IDU263" s="235"/>
      <c r="IDV263" s="235"/>
      <c r="IDW263" s="235"/>
      <c r="IDX263" s="235"/>
      <c r="IDY263" s="235"/>
      <c r="IDZ263" s="235"/>
      <c r="IEA263" s="235"/>
      <c r="IEB263" s="987"/>
      <c r="IEC263" s="987"/>
      <c r="IED263" s="208"/>
      <c r="IEF263" s="235"/>
      <c r="IEG263" s="235"/>
      <c r="IEH263" s="235"/>
      <c r="IEI263" s="235"/>
      <c r="IEJ263" s="235"/>
      <c r="IEK263" s="235"/>
      <c r="IEL263" s="235"/>
      <c r="IEM263" s="987"/>
      <c r="IEN263" s="987"/>
      <c r="IEO263" s="208"/>
      <c r="IEQ263" s="235"/>
      <c r="IER263" s="235"/>
      <c r="IES263" s="235"/>
      <c r="IET263" s="235"/>
      <c r="IEU263" s="235"/>
      <c r="IEV263" s="235"/>
      <c r="IEW263" s="235"/>
      <c r="IEX263" s="987"/>
      <c r="IEY263" s="987"/>
      <c r="IEZ263" s="208"/>
      <c r="IFB263" s="235"/>
      <c r="IFC263" s="235"/>
      <c r="IFD263" s="235"/>
      <c r="IFE263" s="235"/>
      <c r="IFF263" s="235"/>
      <c r="IFG263" s="235"/>
      <c r="IFH263" s="235"/>
      <c r="IFI263" s="987"/>
      <c r="IFJ263" s="987"/>
      <c r="IFK263" s="208"/>
      <c r="IFM263" s="235"/>
      <c r="IFN263" s="235"/>
      <c r="IFO263" s="235"/>
      <c r="IFP263" s="235"/>
      <c r="IFQ263" s="235"/>
      <c r="IFR263" s="235"/>
      <c r="IFS263" s="235"/>
      <c r="IFT263" s="987"/>
      <c r="IFU263" s="987"/>
      <c r="IFV263" s="208"/>
      <c r="IFX263" s="235"/>
      <c r="IFY263" s="235"/>
      <c r="IFZ263" s="235"/>
      <c r="IGA263" s="235"/>
      <c r="IGB263" s="235"/>
      <c r="IGC263" s="235"/>
      <c r="IGD263" s="235"/>
      <c r="IGE263" s="987"/>
      <c r="IGF263" s="987"/>
      <c r="IGG263" s="208"/>
      <c r="IGI263" s="235"/>
      <c r="IGJ263" s="235"/>
      <c r="IGK263" s="235"/>
      <c r="IGL263" s="235"/>
      <c r="IGM263" s="235"/>
      <c r="IGN263" s="235"/>
      <c r="IGO263" s="235"/>
      <c r="IGP263" s="987"/>
      <c r="IGQ263" s="987"/>
      <c r="IGR263" s="208"/>
      <c r="IGT263" s="235"/>
      <c r="IGU263" s="235"/>
      <c r="IGV263" s="235"/>
      <c r="IGW263" s="235"/>
      <c r="IGX263" s="235"/>
      <c r="IGY263" s="235"/>
      <c r="IGZ263" s="235"/>
      <c r="IHA263" s="987"/>
      <c r="IHB263" s="987"/>
      <c r="IHC263" s="208"/>
      <c r="IHE263" s="235"/>
      <c r="IHF263" s="235"/>
      <c r="IHG263" s="235"/>
      <c r="IHH263" s="235"/>
      <c r="IHI263" s="235"/>
      <c r="IHJ263" s="235"/>
      <c r="IHK263" s="235"/>
      <c r="IHL263" s="987"/>
      <c r="IHM263" s="987"/>
      <c r="IHN263" s="208"/>
      <c r="IHP263" s="235"/>
      <c r="IHQ263" s="235"/>
      <c r="IHR263" s="235"/>
      <c r="IHS263" s="235"/>
      <c r="IHT263" s="235"/>
      <c r="IHU263" s="235"/>
      <c r="IHV263" s="235"/>
      <c r="IHW263" s="987"/>
      <c r="IHX263" s="987"/>
      <c r="IHY263" s="208"/>
      <c r="IIA263" s="235"/>
      <c r="IIB263" s="235"/>
      <c r="IIC263" s="235"/>
      <c r="IID263" s="235"/>
      <c r="IIE263" s="235"/>
      <c r="IIF263" s="235"/>
      <c r="IIG263" s="235"/>
      <c r="IIH263" s="987"/>
      <c r="III263" s="987"/>
      <c r="IIJ263" s="208"/>
      <c r="IIL263" s="235"/>
      <c r="IIM263" s="235"/>
      <c r="IIN263" s="235"/>
      <c r="IIO263" s="235"/>
      <c r="IIP263" s="235"/>
      <c r="IIQ263" s="235"/>
      <c r="IIR263" s="235"/>
      <c r="IIS263" s="987"/>
      <c r="IIT263" s="987"/>
      <c r="IIU263" s="208"/>
      <c r="IIW263" s="235"/>
      <c r="IIX263" s="235"/>
      <c r="IIY263" s="235"/>
      <c r="IIZ263" s="235"/>
      <c r="IJA263" s="235"/>
      <c r="IJB263" s="235"/>
      <c r="IJC263" s="235"/>
      <c r="IJD263" s="987"/>
      <c r="IJE263" s="987"/>
      <c r="IJF263" s="208"/>
      <c r="IJH263" s="235"/>
      <c r="IJI263" s="235"/>
      <c r="IJJ263" s="235"/>
      <c r="IJK263" s="235"/>
      <c r="IJL263" s="235"/>
      <c r="IJM263" s="235"/>
      <c r="IJN263" s="235"/>
      <c r="IJO263" s="987"/>
      <c r="IJP263" s="987"/>
      <c r="IJQ263" s="208"/>
      <c r="IJS263" s="235"/>
      <c r="IJT263" s="235"/>
      <c r="IJU263" s="235"/>
      <c r="IJV263" s="235"/>
      <c r="IJW263" s="235"/>
      <c r="IJX263" s="235"/>
      <c r="IJY263" s="235"/>
      <c r="IJZ263" s="987"/>
      <c r="IKA263" s="987"/>
      <c r="IKB263" s="208"/>
      <c r="IKD263" s="235"/>
      <c r="IKE263" s="235"/>
      <c r="IKF263" s="235"/>
      <c r="IKG263" s="235"/>
      <c r="IKH263" s="235"/>
      <c r="IKI263" s="235"/>
      <c r="IKJ263" s="235"/>
      <c r="IKK263" s="987"/>
      <c r="IKL263" s="987"/>
      <c r="IKM263" s="208"/>
      <c r="IKO263" s="235"/>
      <c r="IKP263" s="235"/>
      <c r="IKQ263" s="235"/>
      <c r="IKR263" s="235"/>
      <c r="IKS263" s="235"/>
      <c r="IKT263" s="235"/>
      <c r="IKU263" s="235"/>
      <c r="IKV263" s="987"/>
      <c r="IKW263" s="987"/>
      <c r="IKX263" s="208"/>
      <c r="IKZ263" s="235"/>
      <c r="ILA263" s="235"/>
      <c r="ILB263" s="235"/>
      <c r="ILC263" s="235"/>
      <c r="ILD263" s="235"/>
      <c r="ILE263" s="235"/>
      <c r="ILF263" s="235"/>
      <c r="ILG263" s="987"/>
      <c r="ILH263" s="987"/>
      <c r="ILI263" s="208"/>
      <c r="ILK263" s="235"/>
      <c r="ILL263" s="235"/>
      <c r="ILM263" s="235"/>
      <c r="ILN263" s="235"/>
      <c r="ILO263" s="235"/>
      <c r="ILP263" s="235"/>
      <c r="ILQ263" s="235"/>
      <c r="ILR263" s="987"/>
      <c r="ILS263" s="987"/>
      <c r="ILT263" s="208"/>
      <c r="ILV263" s="235"/>
      <c r="ILW263" s="235"/>
      <c r="ILX263" s="235"/>
      <c r="ILY263" s="235"/>
      <c r="ILZ263" s="235"/>
      <c r="IMA263" s="235"/>
      <c r="IMB263" s="235"/>
      <c r="IMC263" s="987"/>
      <c r="IMD263" s="987"/>
      <c r="IME263" s="208"/>
      <c r="IMG263" s="235"/>
      <c r="IMH263" s="235"/>
      <c r="IMI263" s="235"/>
      <c r="IMJ263" s="235"/>
      <c r="IMK263" s="235"/>
      <c r="IML263" s="235"/>
      <c r="IMM263" s="235"/>
      <c r="IMN263" s="987"/>
      <c r="IMO263" s="987"/>
      <c r="IMP263" s="208"/>
      <c r="IMR263" s="235"/>
      <c r="IMS263" s="235"/>
      <c r="IMT263" s="235"/>
      <c r="IMU263" s="235"/>
      <c r="IMV263" s="235"/>
      <c r="IMW263" s="235"/>
      <c r="IMX263" s="235"/>
      <c r="IMY263" s="987"/>
      <c r="IMZ263" s="987"/>
      <c r="INA263" s="208"/>
      <c r="INC263" s="235"/>
      <c r="IND263" s="235"/>
      <c r="INE263" s="235"/>
      <c r="INF263" s="235"/>
      <c r="ING263" s="235"/>
      <c r="INH263" s="235"/>
      <c r="INI263" s="235"/>
      <c r="INJ263" s="987"/>
      <c r="INK263" s="987"/>
      <c r="INL263" s="208"/>
      <c r="INN263" s="235"/>
      <c r="INO263" s="235"/>
      <c r="INP263" s="235"/>
      <c r="INQ263" s="235"/>
      <c r="INR263" s="235"/>
      <c r="INS263" s="235"/>
      <c r="INT263" s="235"/>
      <c r="INU263" s="987"/>
      <c r="INV263" s="987"/>
      <c r="INW263" s="208"/>
      <c r="INY263" s="235"/>
      <c r="INZ263" s="235"/>
      <c r="IOA263" s="235"/>
      <c r="IOB263" s="235"/>
      <c r="IOC263" s="235"/>
      <c r="IOD263" s="235"/>
      <c r="IOE263" s="235"/>
      <c r="IOF263" s="987"/>
      <c r="IOG263" s="987"/>
      <c r="IOH263" s="208"/>
      <c r="IOJ263" s="235"/>
      <c r="IOK263" s="235"/>
      <c r="IOL263" s="235"/>
      <c r="IOM263" s="235"/>
      <c r="ION263" s="235"/>
      <c r="IOO263" s="235"/>
      <c r="IOP263" s="235"/>
      <c r="IOQ263" s="987"/>
      <c r="IOR263" s="987"/>
      <c r="IOS263" s="208"/>
      <c r="IOU263" s="235"/>
      <c r="IOV263" s="235"/>
      <c r="IOW263" s="235"/>
      <c r="IOX263" s="235"/>
      <c r="IOY263" s="235"/>
      <c r="IOZ263" s="235"/>
      <c r="IPA263" s="235"/>
      <c r="IPB263" s="987"/>
      <c r="IPC263" s="987"/>
      <c r="IPD263" s="208"/>
      <c r="IPF263" s="235"/>
      <c r="IPG263" s="235"/>
      <c r="IPH263" s="235"/>
      <c r="IPI263" s="235"/>
      <c r="IPJ263" s="235"/>
      <c r="IPK263" s="235"/>
      <c r="IPL263" s="235"/>
      <c r="IPM263" s="987"/>
      <c r="IPN263" s="987"/>
      <c r="IPO263" s="208"/>
      <c r="IPQ263" s="235"/>
      <c r="IPR263" s="235"/>
      <c r="IPS263" s="235"/>
      <c r="IPT263" s="235"/>
      <c r="IPU263" s="235"/>
      <c r="IPV263" s="235"/>
      <c r="IPW263" s="235"/>
      <c r="IPX263" s="987"/>
      <c r="IPY263" s="987"/>
      <c r="IPZ263" s="208"/>
      <c r="IQB263" s="235"/>
      <c r="IQC263" s="235"/>
      <c r="IQD263" s="235"/>
      <c r="IQE263" s="235"/>
      <c r="IQF263" s="235"/>
      <c r="IQG263" s="235"/>
      <c r="IQH263" s="235"/>
      <c r="IQI263" s="987"/>
      <c r="IQJ263" s="987"/>
      <c r="IQK263" s="208"/>
      <c r="IQM263" s="235"/>
      <c r="IQN263" s="235"/>
      <c r="IQO263" s="235"/>
      <c r="IQP263" s="235"/>
      <c r="IQQ263" s="235"/>
      <c r="IQR263" s="235"/>
      <c r="IQS263" s="235"/>
      <c r="IQT263" s="987"/>
      <c r="IQU263" s="987"/>
      <c r="IQV263" s="208"/>
      <c r="IQX263" s="235"/>
      <c r="IQY263" s="235"/>
      <c r="IQZ263" s="235"/>
      <c r="IRA263" s="235"/>
      <c r="IRB263" s="235"/>
      <c r="IRC263" s="235"/>
      <c r="IRD263" s="235"/>
      <c r="IRE263" s="987"/>
      <c r="IRF263" s="987"/>
      <c r="IRG263" s="208"/>
      <c r="IRI263" s="235"/>
      <c r="IRJ263" s="235"/>
      <c r="IRK263" s="235"/>
      <c r="IRL263" s="235"/>
      <c r="IRM263" s="235"/>
      <c r="IRN263" s="235"/>
      <c r="IRO263" s="235"/>
      <c r="IRP263" s="987"/>
      <c r="IRQ263" s="987"/>
      <c r="IRR263" s="208"/>
      <c r="IRT263" s="235"/>
      <c r="IRU263" s="235"/>
      <c r="IRV263" s="235"/>
      <c r="IRW263" s="235"/>
      <c r="IRX263" s="235"/>
      <c r="IRY263" s="235"/>
      <c r="IRZ263" s="235"/>
      <c r="ISA263" s="987"/>
      <c r="ISB263" s="987"/>
      <c r="ISC263" s="208"/>
      <c r="ISE263" s="235"/>
      <c r="ISF263" s="235"/>
      <c r="ISG263" s="235"/>
      <c r="ISH263" s="235"/>
      <c r="ISI263" s="235"/>
      <c r="ISJ263" s="235"/>
      <c r="ISK263" s="235"/>
      <c r="ISL263" s="987"/>
      <c r="ISM263" s="987"/>
      <c r="ISN263" s="208"/>
      <c r="ISP263" s="235"/>
      <c r="ISQ263" s="235"/>
      <c r="ISR263" s="235"/>
      <c r="ISS263" s="235"/>
      <c r="IST263" s="235"/>
      <c r="ISU263" s="235"/>
      <c r="ISV263" s="235"/>
      <c r="ISW263" s="987"/>
      <c r="ISX263" s="987"/>
      <c r="ISY263" s="208"/>
      <c r="ITA263" s="235"/>
      <c r="ITB263" s="235"/>
      <c r="ITC263" s="235"/>
      <c r="ITD263" s="235"/>
      <c r="ITE263" s="235"/>
      <c r="ITF263" s="235"/>
      <c r="ITG263" s="235"/>
      <c r="ITH263" s="987"/>
      <c r="ITI263" s="987"/>
      <c r="ITJ263" s="208"/>
      <c r="ITL263" s="235"/>
      <c r="ITM263" s="235"/>
      <c r="ITN263" s="235"/>
      <c r="ITO263" s="235"/>
      <c r="ITP263" s="235"/>
      <c r="ITQ263" s="235"/>
      <c r="ITR263" s="235"/>
      <c r="ITS263" s="987"/>
      <c r="ITT263" s="987"/>
      <c r="ITU263" s="208"/>
      <c r="ITW263" s="235"/>
      <c r="ITX263" s="235"/>
      <c r="ITY263" s="235"/>
      <c r="ITZ263" s="235"/>
      <c r="IUA263" s="235"/>
      <c r="IUB263" s="235"/>
      <c r="IUC263" s="235"/>
      <c r="IUD263" s="987"/>
      <c r="IUE263" s="987"/>
      <c r="IUF263" s="208"/>
      <c r="IUH263" s="235"/>
      <c r="IUI263" s="235"/>
      <c r="IUJ263" s="235"/>
      <c r="IUK263" s="235"/>
      <c r="IUL263" s="235"/>
      <c r="IUM263" s="235"/>
      <c r="IUN263" s="235"/>
      <c r="IUO263" s="987"/>
      <c r="IUP263" s="987"/>
      <c r="IUQ263" s="208"/>
      <c r="IUS263" s="235"/>
      <c r="IUT263" s="235"/>
      <c r="IUU263" s="235"/>
      <c r="IUV263" s="235"/>
      <c r="IUW263" s="235"/>
      <c r="IUX263" s="235"/>
      <c r="IUY263" s="235"/>
      <c r="IUZ263" s="987"/>
      <c r="IVA263" s="987"/>
      <c r="IVB263" s="208"/>
      <c r="IVD263" s="235"/>
      <c r="IVE263" s="235"/>
      <c r="IVF263" s="235"/>
      <c r="IVG263" s="235"/>
      <c r="IVH263" s="235"/>
      <c r="IVI263" s="235"/>
      <c r="IVJ263" s="235"/>
      <c r="IVK263" s="987"/>
      <c r="IVL263" s="987"/>
      <c r="IVM263" s="208"/>
      <c r="IVO263" s="235"/>
      <c r="IVP263" s="235"/>
      <c r="IVQ263" s="235"/>
      <c r="IVR263" s="235"/>
      <c r="IVS263" s="235"/>
      <c r="IVT263" s="235"/>
      <c r="IVU263" s="235"/>
      <c r="IVV263" s="987"/>
      <c r="IVW263" s="987"/>
      <c r="IVX263" s="208"/>
      <c r="IVZ263" s="235"/>
      <c r="IWA263" s="235"/>
      <c r="IWB263" s="235"/>
      <c r="IWC263" s="235"/>
      <c r="IWD263" s="235"/>
      <c r="IWE263" s="235"/>
      <c r="IWF263" s="235"/>
      <c r="IWG263" s="987"/>
      <c r="IWH263" s="987"/>
      <c r="IWI263" s="208"/>
      <c r="IWK263" s="235"/>
      <c r="IWL263" s="235"/>
      <c r="IWM263" s="235"/>
      <c r="IWN263" s="235"/>
      <c r="IWO263" s="235"/>
      <c r="IWP263" s="235"/>
      <c r="IWQ263" s="235"/>
      <c r="IWR263" s="987"/>
      <c r="IWS263" s="987"/>
      <c r="IWT263" s="208"/>
      <c r="IWV263" s="235"/>
      <c r="IWW263" s="235"/>
      <c r="IWX263" s="235"/>
      <c r="IWY263" s="235"/>
      <c r="IWZ263" s="235"/>
      <c r="IXA263" s="235"/>
      <c r="IXB263" s="235"/>
      <c r="IXC263" s="987"/>
      <c r="IXD263" s="987"/>
      <c r="IXE263" s="208"/>
      <c r="IXG263" s="235"/>
      <c r="IXH263" s="235"/>
      <c r="IXI263" s="235"/>
      <c r="IXJ263" s="235"/>
      <c r="IXK263" s="235"/>
      <c r="IXL263" s="235"/>
      <c r="IXM263" s="235"/>
      <c r="IXN263" s="987"/>
      <c r="IXO263" s="987"/>
      <c r="IXP263" s="208"/>
      <c r="IXR263" s="235"/>
      <c r="IXS263" s="235"/>
      <c r="IXT263" s="235"/>
      <c r="IXU263" s="235"/>
      <c r="IXV263" s="235"/>
      <c r="IXW263" s="235"/>
      <c r="IXX263" s="235"/>
      <c r="IXY263" s="987"/>
      <c r="IXZ263" s="987"/>
      <c r="IYA263" s="208"/>
      <c r="IYC263" s="235"/>
      <c r="IYD263" s="235"/>
      <c r="IYE263" s="235"/>
      <c r="IYF263" s="235"/>
      <c r="IYG263" s="235"/>
      <c r="IYH263" s="235"/>
      <c r="IYI263" s="235"/>
      <c r="IYJ263" s="987"/>
      <c r="IYK263" s="987"/>
      <c r="IYL263" s="208"/>
      <c r="IYN263" s="235"/>
      <c r="IYO263" s="235"/>
      <c r="IYP263" s="235"/>
      <c r="IYQ263" s="235"/>
      <c r="IYR263" s="235"/>
      <c r="IYS263" s="235"/>
      <c r="IYT263" s="235"/>
      <c r="IYU263" s="987"/>
      <c r="IYV263" s="987"/>
      <c r="IYW263" s="208"/>
      <c r="IYY263" s="235"/>
      <c r="IYZ263" s="235"/>
      <c r="IZA263" s="235"/>
      <c r="IZB263" s="235"/>
      <c r="IZC263" s="235"/>
      <c r="IZD263" s="235"/>
      <c r="IZE263" s="235"/>
      <c r="IZF263" s="987"/>
      <c r="IZG263" s="987"/>
      <c r="IZH263" s="208"/>
      <c r="IZJ263" s="235"/>
      <c r="IZK263" s="235"/>
      <c r="IZL263" s="235"/>
      <c r="IZM263" s="235"/>
      <c r="IZN263" s="235"/>
      <c r="IZO263" s="235"/>
      <c r="IZP263" s="235"/>
      <c r="IZQ263" s="987"/>
      <c r="IZR263" s="987"/>
      <c r="IZS263" s="208"/>
      <c r="IZU263" s="235"/>
      <c r="IZV263" s="235"/>
      <c r="IZW263" s="235"/>
      <c r="IZX263" s="235"/>
      <c r="IZY263" s="235"/>
      <c r="IZZ263" s="235"/>
      <c r="JAA263" s="235"/>
      <c r="JAB263" s="987"/>
      <c r="JAC263" s="987"/>
      <c r="JAD263" s="208"/>
      <c r="JAF263" s="235"/>
      <c r="JAG263" s="235"/>
      <c r="JAH263" s="235"/>
      <c r="JAI263" s="235"/>
      <c r="JAJ263" s="235"/>
      <c r="JAK263" s="235"/>
      <c r="JAL263" s="235"/>
      <c r="JAM263" s="987"/>
      <c r="JAN263" s="987"/>
      <c r="JAO263" s="208"/>
      <c r="JAQ263" s="235"/>
      <c r="JAR263" s="235"/>
      <c r="JAS263" s="235"/>
      <c r="JAT263" s="235"/>
      <c r="JAU263" s="235"/>
      <c r="JAV263" s="235"/>
      <c r="JAW263" s="235"/>
      <c r="JAX263" s="987"/>
      <c r="JAY263" s="987"/>
      <c r="JAZ263" s="208"/>
      <c r="JBB263" s="235"/>
      <c r="JBC263" s="235"/>
      <c r="JBD263" s="235"/>
      <c r="JBE263" s="235"/>
      <c r="JBF263" s="235"/>
      <c r="JBG263" s="235"/>
      <c r="JBH263" s="235"/>
      <c r="JBI263" s="987"/>
      <c r="JBJ263" s="987"/>
      <c r="JBK263" s="208"/>
      <c r="JBM263" s="235"/>
      <c r="JBN263" s="235"/>
      <c r="JBO263" s="235"/>
      <c r="JBP263" s="235"/>
      <c r="JBQ263" s="235"/>
      <c r="JBR263" s="235"/>
      <c r="JBS263" s="235"/>
      <c r="JBT263" s="987"/>
      <c r="JBU263" s="987"/>
      <c r="JBV263" s="208"/>
      <c r="JBX263" s="235"/>
      <c r="JBY263" s="235"/>
      <c r="JBZ263" s="235"/>
      <c r="JCA263" s="235"/>
      <c r="JCB263" s="235"/>
      <c r="JCC263" s="235"/>
      <c r="JCD263" s="235"/>
      <c r="JCE263" s="987"/>
      <c r="JCF263" s="987"/>
      <c r="JCG263" s="208"/>
      <c r="JCI263" s="235"/>
      <c r="JCJ263" s="235"/>
      <c r="JCK263" s="235"/>
      <c r="JCL263" s="235"/>
      <c r="JCM263" s="235"/>
      <c r="JCN263" s="235"/>
      <c r="JCO263" s="235"/>
      <c r="JCP263" s="987"/>
      <c r="JCQ263" s="987"/>
      <c r="JCR263" s="208"/>
      <c r="JCT263" s="235"/>
      <c r="JCU263" s="235"/>
      <c r="JCV263" s="235"/>
      <c r="JCW263" s="235"/>
      <c r="JCX263" s="235"/>
      <c r="JCY263" s="235"/>
      <c r="JCZ263" s="235"/>
      <c r="JDA263" s="987"/>
      <c r="JDB263" s="987"/>
      <c r="JDC263" s="208"/>
      <c r="JDE263" s="235"/>
      <c r="JDF263" s="235"/>
      <c r="JDG263" s="235"/>
      <c r="JDH263" s="235"/>
      <c r="JDI263" s="235"/>
      <c r="JDJ263" s="235"/>
      <c r="JDK263" s="235"/>
      <c r="JDL263" s="987"/>
      <c r="JDM263" s="987"/>
      <c r="JDN263" s="208"/>
      <c r="JDP263" s="235"/>
      <c r="JDQ263" s="235"/>
      <c r="JDR263" s="235"/>
      <c r="JDS263" s="235"/>
      <c r="JDT263" s="235"/>
      <c r="JDU263" s="235"/>
      <c r="JDV263" s="235"/>
      <c r="JDW263" s="987"/>
      <c r="JDX263" s="987"/>
      <c r="JDY263" s="208"/>
      <c r="JEA263" s="235"/>
      <c r="JEB263" s="235"/>
      <c r="JEC263" s="235"/>
      <c r="JED263" s="235"/>
      <c r="JEE263" s="235"/>
      <c r="JEF263" s="235"/>
      <c r="JEG263" s="235"/>
      <c r="JEH263" s="987"/>
      <c r="JEI263" s="987"/>
      <c r="JEJ263" s="208"/>
      <c r="JEL263" s="235"/>
      <c r="JEM263" s="235"/>
      <c r="JEN263" s="235"/>
      <c r="JEO263" s="235"/>
      <c r="JEP263" s="235"/>
      <c r="JEQ263" s="235"/>
      <c r="JER263" s="235"/>
      <c r="JES263" s="987"/>
      <c r="JET263" s="987"/>
      <c r="JEU263" s="208"/>
      <c r="JEW263" s="235"/>
      <c r="JEX263" s="235"/>
      <c r="JEY263" s="235"/>
      <c r="JEZ263" s="235"/>
      <c r="JFA263" s="235"/>
      <c r="JFB263" s="235"/>
      <c r="JFC263" s="235"/>
      <c r="JFD263" s="987"/>
      <c r="JFE263" s="987"/>
      <c r="JFF263" s="208"/>
      <c r="JFH263" s="235"/>
      <c r="JFI263" s="235"/>
      <c r="JFJ263" s="235"/>
      <c r="JFK263" s="235"/>
      <c r="JFL263" s="235"/>
      <c r="JFM263" s="235"/>
      <c r="JFN263" s="235"/>
      <c r="JFO263" s="987"/>
      <c r="JFP263" s="987"/>
      <c r="JFQ263" s="208"/>
      <c r="JFS263" s="235"/>
      <c r="JFT263" s="235"/>
      <c r="JFU263" s="235"/>
      <c r="JFV263" s="235"/>
      <c r="JFW263" s="235"/>
      <c r="JFX263" s="235"/>
      <c r="JFY263" s="235"/>
      <c r="JFZ263" s="987"/>
      <c r="JGA263" s="987"/>
      <c r="JGB263" s="208"/>
      <c r="JGD263" s="235"/>
      <c r="JGE263" s="235"/>
      <c r="JGF263" s="235"/>
      <c r="JGG263" s="235"/>
      <c r="JGH263" s="235"/>
      <c r="JGI263" s="235"/>
      <c r="JGJ263" s="235"/>
      <c r="JGK263" s="987"/>
      <c r="JGL263" s="987"/>
      <c r="JGM263" s="208"/>
      <c r="JGO263" s="235"/>
      <c r="JGP263" s="235"/>
      <c r="JGQ263" s="235"/>
      <c r="JGR263" s="235"/>
      <c r="JGS263" s="235"/>
      <c r="JGT263" s="235"/>
      <c r="JGU263" s="235"/>
      <c r="JGV263" s="987"/>
      <c r="JGW263" s="987"/>
      <c r="JGX263" s="208"/>
      <c r="JGZ263" s="235"/>
      <c r="JHA263" s="235"/>
      <c r="JHB263" s="235"/>
      <c r="JHC263" s="235"/>
      <c r="JHD263" s="235"/>
      <c r="JHE263" s="235"/>
      <c r="JHF263" s="235"/>
      <c r="JHG263" s="987"/>
      <c r="JHH263" s="987"/>
      <c r="JHI263" s="208"/>
      <c r="JHK263" s="235"/>
      <c r="JHL263" s="235"/>
      <c r="JHM263" s="235"/>
      <c r="JHN263" s="235"/>
      <c r="JHO263" s="235"/>
      <c r="JHP263" s="235"/>
      <c r="JHQ263" s="235"/>
      <c r="JHR263" s="987"/>
      <c r="JHS263" s="987"/>
      <c r="JHT263" s="208"/>
      <c r="JHV263" s="235"/>
      <c r="JHW263" s="235"/>
      <c r="JHX263" s="235"/>
      <c r="JHY263" s="235"/>
      <c r="JHZ263" s="235"/>
      <c r="JIA263" s="235"/>
      <c r="JIB263" s="235"/>
      <c r="JIC263" s="987"/>
      <c r="JID263" s="987"/>
      <c r="JIE263" s="208"/>
      <c r="JIG263" s="235"/>
      <c r="JIH263" s="235"/>
      <c r="JII263" s="235"/>
      <c r="JIJ263" s="235"/>
      <c r="JIK263" s="235"/>
      <c r="JIL263" s="235"/>
      <c r="JIM263" s="235"/>
      <c r="JIN263" s="987"/>
      <c r="JIO263" s="987"/>
      <c r="JIP263" s="208"/>
      <c r="JIR263" s="235"/>
      <c r="JIS263" s="235"/>
      <c r="JIT263" s="235"/>
      <c r="JIU263" s="235"/>
      <c r="JIV263" s="235"/>
      <c r="JIW263" s="235"/>
      <c r="JIX263" s="235"/>
      <c r="JIY263" s="987"/>
      <c r="JIZ263" s="987"/>
      <c r="JJA263" s="208"/>
      <c r="JJC263" s="235"/>
      <c r="JJD263" s="235"/>
      <c r="JJE263" s="235"/>
      <c r="JJF263" s="235"/>
      <c r="JJG263" s="235"/>
      <c r="JJH263" s="235"/>
      <c r="JJI263" s="235"/>
      <c r="JJJ263" s="987"/>
      <c r="JJK263" s="987"/>
      <c r="JJL263" s="208"/>
      <c r="JJN263" s="235"/>
      <c r="JJO263" s="235"/>
      <c r="JJP263" s="235"/>
      <c r="JJQ263" s="235"/>
      <c r="JJR263" s="235"/>
      <c r="JJS263" s="235"/>
      <c r="JJT263" s="235"/>
      <c r="JJU263" s="987"/>
      <c r="JJV263" s="987"/>
      <c r="JJW263" s="208"/>
      <c r="JJY263" s="235"/>
      <c r="JJZ263" s="235"/>
      <c r="JKA263" s="235"/>
      <c r="JKB263" s="235"/>
      <c r="JKC263" s="235"/>
      <c r="JKD263" s="235"/>
      <c r="JKE263" s="235"/>
      <c r="JKF263" s="987"/>
      <c r="JKG263" s="987"/>
      <c r="JKH263" s="208"/>
      <c r="JKJ263" s="235"/>
      <c r="JKK263" s="235"/>
      <c r="JKL263" s="235"/>
      <c r="JKM263" s="235"/>
      <c r="JKN263" s="235"/>
      <c r="JKO263" s="235"/>
      <c r="JKP263" s="235"/>
      <c r="JKQ263" s="987"/>
      <c r="JKR263" s="987"/>
      <c r="JKS263" s="208"/>
      <c r="JKU263" s="235"/>
      <c r="JKV263" s="235"/>
      <c r="JKW263" s="235"/>
      <c r="JKX263" s="235"/>
      <c r="JKY263" s="235"/>
      <c r="JKZ263" s="235"/>
      <c r="JLA263" s="235"/>
      <c r="JLB263" s="987"/>
      <c r="JLC263" s="987"/>
      <c r="JLD263" s="208"/>
      <c r="JLF263" s="235"/>
      <c r="JLG263" s="235"/>
      <c r="JLH263" s="235"/>
      <c r="JLI263" s="235"/>
      <c r="JLJ263" s="235"/>
      <c r="JLK263" s="235"/>
      <c r="JLL263" s="235"/>
      <c r="JLM263" s="987"/>
      <c r="JLN263" s="987"/>
      <c r="JLO263" s="208"/>
      <c r="JLQ263" s="235"/>
      <c r="JLR263" s="235"/>
      <c r="JLS263" s="235"/>
      <c r="JLT263" s="235"/>
      <c r="JLU263" s="235"/>
      <c r="JLV263" s="235"/>
      <c r="JLW263" s="235"/>
      <c r="JLX263" s="987"/>
      <c r="JLY263" s="987"/>
      <c r="JLZ263" s="208"/>
      <c r="JMB263" s="235"/>
      <c r="JMC263" s="235"/>
      <c r="JMD263" s="235"/>
      <c r="JME263" s="235"/>
      <c r="JMF263" s="235"/>
      <c r="JMG263" s="235"/>
      <c r="JMH263" s="235"/>
      <c r="JMI263" s="987"/>
      <c r="JMJ263" s="987"/>
      <c r="JMK263" s="208"/>
      <c r="JMM263" s="235"/>
      <c r="JMN263" s="235"/>
      <c r="JMO263" s="235"/>
      <c r="JMP263" s="235"/>
      <c r="JMQ263" s="235"/>
      <c r="JMR263" s="235"/>
      <c r="JMS263" s="235"/>
      <c r="JMT263" s="987"/>
      <c r="JMU263" s="987"/>
      <c r="JMV263" s="208"/>
      <c r="JMX263" s="235"/>
      <c r="JMY263" s="235"/>
      <c r="JMZ263" s="235"/>
      <c r="JNA263" s="235"/>
      <c r="JNB263" s="235"/>
      <c r="JNC263" s="235"/>
      <c r="JND263" s="235"/>
      <c r="JNE263" s="987"/>
      <c r="JNF263" s="987"/>
      <c r="JNG263" s="208"/>
      <c r="JNI263" s="235"/>
      <c r="JNJ263" s="235"/>
      <c r="JNK263" s="235"/>
      <c r="JNL263" s="235"/>
      <c r="JNM263" s="235"/>
      <c r="JNN263" s="235"/>
      <c r="JNO263" s="235"/>
      <c r="JNP263" s="987"/>
      <c r="JNQ263" s="987"/>
      <c r="JNR263" s="208"/>
      <c r="JNT263" s="235"/>
      <c r="JNU263" s="235"/>
      <c r="JNV263" s="235"/>
      <c r="JNW263" s="235"/>
      <c r="JNX263" s="235"/>
      <c r="JNY263" s="235"/>
      <c r="JNZ263" s="235"/>
      <c r="JOA263" s="987"/>
      <c r="JOB263" s="987"/>
      <c r="JOC263" s="208"/>
      <c r="JOE263" s="235"/>
      <c r="JOF263" s="235"/>
      <c r="JOG263" s="235"/>
      <c r="JOH263" s="235"/>
      <c r="JOI263" s="235"/>
      <c r="JOJ263" s="235"/>
      <c r="JOK263" s="235"/>
      <c r="JOL263" s="987"/>
      <c r="JOM263" s="987"/>
      <c r="JON263" s="208"/>
      <c r="JOP263" s="235"/>
      <c r="JOQ263" s="235"/>
      <c r="JOR263" s="235"/>
      <c r="JOS263" s="235"/>
      <c r="JOT263" s="235"/>
      <c r="JOU263" s="235"/>
      <c r="JOV263" s="235"/>
      <c r="JOW263" s="987"/>
      <c r="JOX263" s="987"/>
      <c r="JOY263" s="208"/>
      <c r="JPA263" s="235"/>
      <c r="JPB263" s="235"/>
      <c r="JPC263" s="235"/>
      <c r="JPD263" s="235"/>
      <c r="JPE263" s="235"/>
      <c r="JPF263" s="235"/>
      <c r="JPG263" s="235"/>
      <c r="JPH263" s="987"/>
      <c r="JPI263" s="987"/>
      <c r="JPJ263" s="208"/>
      <c r="JPL263" s="235"/>
      <c r="JPM263" s="235"/>
      <c r="JPN263" s="235"/>
      <c r="JPO263" s="235"/>
      <c r="JPP263" s="235"/>
      <c r="JPQ263" s="235"/>
      <c r="JPR263" s="235"/>
      <c r="JPS263" s="987"/>
      <c r="JPT263" s="987"/>
      <c r="JPU263" s="208"/>
      <c r="JPW263" s="235"/>
      <c r="JPX263" s="235"/>
      <c r="JPY263" s="235"/>
      <c r="JPZ263" s="235"/>
      <c r="JQA263" s="235"/>
      <c r="JQB263" s="235"/>
      <c r="JQC263" s="235"/>
      <c r="JQD263" s="987"/>
      <c r="JQE263" s="987"/>
      <c r="JQF263" s="208"/>
      <c r="JQH263" s="235"/>
      <c r="JQI263" s="235"/>
      <c r="JQJ263" s="235"/>
      <c r="JQK263" s="235"/>
      <c r="JQL263" s="235"/>
      <c r="JQM263" s="235"/>
      <c r="JQN263" s="235"/>
      <c r="JQO263" s="987"/>
      <c r="JQP263" s="987"/>
      <c r="JQQ263" s="208"/>
      <c r="JQS263" s="235"/>
      <c r="JQT263" s="235"/>
      <c r="JQU263" s="235"/>
      <c r="JQV263" s="235"/>
      <c r="JQW263" s="235"/>
      <c r="JQX263" s="235"/>
      <c r="JQY263" s="235"/>
      <c r="JQZ263" s="987"/>
      <c r="JRA263" s="987"/>
      <c r="JRB263" s="208"/>
      <c r="JRD263" s="235"/>
      <c r="JRE263" s="235"/>
      <c r="JRF263" s="235"/>
      <c r="JRG263" s="235"/>
      <c r="JRH263" s="235"/>
      <c r="JRI263" s="235"/>
      <c r="JRJ263" s="235"/>
      <c r="JRK263" s="987"/>
      <c r="JRL263" s="987"/>
      <c r="JRM263" s="208"/>
      <c r="JRO263" s="235"/>
      <c r="JRP263" s="235"/>
      <c r="JRQ263" s="235"/>
      <c r="JRR263" s="235"/>
      <c r="JRS263" s="235"/>
      <c r="JRT263" s="235"/>
      <c r="JRU263" s="235"/>
      <c r="JRV263" s="987"/>
      <c r="JRW263" s="987"/>
      <c r="JRX263" s="208"/>
      <c r="JRZ263" s="235"/>
      <c r="JSA263" s="235"/>
      <c r="JSB263" s="235"/>
      <c r="JSC263" s="235"/>
      <c r="JSD263" s="235"/>
      <c r="JSE263" s="235"/>
      <c r="JSF263" s="235"/>
      <c r="JSG263" s="987"/>
      <c r="JSH263" s="987"/>
      <c r="JSI263" s="208"/>
      <c r="JSK263" s="235"/>
      <c r="JSL263" s="235"/>
      <c r="JSM263" s="235"/>
      <c r="JSN263" s="235"/>
      <c r="JSO263" s="235"/>
      <c r="JSP263" s="235"/>
      <c r="JSQ263" s="235"/>
      <c r="JSR263" s="987"/>
      <c r="JSS263" s="987"/>
      <c r="JST263" s="208"/>
      <c r="JSV263" s="235"/>
      <c r="JSW263" s="235"/>
      <c r="JSX263" s="235"/>
      <c r="JSY263" s="235"/>
      <c r="JSZ263" s="235"/>
      <c r="JTA263" s="235"/>
      <c r="JTB263" s="235"/>
      <c r="JTC263" s="987"/>
      <c r="JTD263" s="987"/>
      <c r="JTE263" s="208"/>
      <c r="JTG263" s="235"/>
      <c r="JTH263" s="235"/>
      <c r="JTI263" s="235"/>
      <c r="JTJ263" s="235"/>
      <c r="JTK263" s="235"/>
      <c r="JTL263" s="235"/>
      <c r="JTM263" s="235"/>
      <c r="JTN263" s="987"/>
      <c r="JTO263" s="987"/>
      <c r="JTP263" s="208"/>
      <c r="JTR263" s="235"/>
      <c r="JTS263" s="235"/>
      <c r="JTT263" s="235"/>
      <c r="JTU263" s="235"/>
      <c r="JTV263" s="235"/>
      <c r="JTW263" s="235"/>
      <c r="JTX263" s="235"/>
      <c r="JTY263" s="987"/>
      <c r="JTZ263" s="987"/>
      <c r="JUA263" s="208"/>
      <c r="JUC263" s="235"/>
      <c r="JUD263" s="235"/>
      <c r="JUE263" s="235"/>
      <c r="JUF263" s="235"/>
      <c r="JUG263" s="235"/>
      <c r="JUH263" s="235"/>
      <c r="JUI263" s="235"/>
      <c r="JUJ263" s="987"/>
      <c r="JUK263" s="987"/>
      <c r="JUL263" s="208"/>
      <c r="JUN263" s="235"/>
      <c r="JUO263" s="235"/>
      <c r="JUP263" s="235"/>
      <c r="JUQ263" s="235"/>
      <c r="JUR263" s="235"/>
      <c r="JUS263" s="235"/>
      <c r="JUT263" s="235"/>
      <c r="JUU263" s="987"/>
      <c r="JUV263" s="987"/>
      <c r="JUW263" s="208"/>
      <c r="JUY263" s="235"/>
      <c r="JUZ263" s="235"/>
      <c r="JVA263" s="235"/>
      <c r="JVB263" s="235"/>
      <c r="JVC263" s="235"/>
      <c r="JVD263" s="235"/>
      <c r="JVE263" s="235"/>
      <c r="JVF263" s="987"/>
      <c r="JVG263" s="987"/>
      <c r="JVH263" s="208"/>
      <c r="JVJ263" s="235"/>
      <c r="JVK263" s="235"/>
      <c r="JVL263" s="235"/>
      <c r="JVM263" s="235"/>
      <c r="JVN263" s="235"/>
      <c r="JVO263" s="235"/>
      <c r="JVP263" s="235"/>
      <c r="JVQ263" s="987"/>
      <c r="JVR263" s="987"/>
      <c r="JVS263" s="208"/>
      <c r="JVU263" s="235"/>
      <c r="JVV263" s="235"/>
      <c r="JVW263" s="235"/>
      <c r="JVX263" s="235"/>
      <c r="JVY263" s="235"/>
      <c r="JVZ263" s="235"/>
      <c r="JWA263" s="235"/>
      <c r="JWB263" s="987"/>
      <c r="JWC263" s="987"/>
      <c r="JWD263" s="208"/>
      <c r="JWF263" s="235"/>
      <c r="JWG263" s="235"/>
      <c r="JWH263" s="235"/>
      <c r="JWI263" s="235"/>
      <c r="JWJ263" s="235"/>
      <c r="JWK263" s="235"/>
      <c r="JWL263" s="235"/>
      <c r="JWM263" s="987"/>
      <c r="JWN263" s="987"/>
      <c r="JWO263" s="208"/>
      <c r="JWQ263" s="235"/>
      <c r="JWR263" s="235"/>
      <c r="JWS263" s="235"/>
      <c r="JWT263" s="235"/>
      <c r="JWU263" s="235"/>
      <c r="JWV263" s="235"/>
      <c r="JWW263" s="235"/>
      <c r="JWX263" s="987"/>
      <c r="JWY263" s="987"/>
      <c r="JWZ263" s="208"/>
      <c r="JXB263" s="235"/>
      <c r="JXC263" s="235"/>
      <c r="JXD263" s="235"/>
      <c r="JXE263" s="235"/>
      <c r="JXF263" s="235"/>
      <c r="JXG263" s="235"/>
      <c r="JXH263" s="235"/>
      <c r="JXI263" s="987"/>
      <c r="JXJ263" s="987"/>
      <c r="JXK263" s="208"/>
      <c r="JXM263" s="235"/>
      <c r="JXN263" s="235"/>
      <c r="JXO263" s="235"/>
      <c r="JXP263" s="235"/>
      <c r="JXQ263" s="235"/>
      <c r="JXR263" s="235"/>
      <c r="JXS263" s="235"/>
      <c r="JXT263" s="987"/>
      <c r="JXU263" s="987"/>
      <c r="JXV263" s="208"/>
      <c r="JXX263" s="235"/>
      <c r="JXY263" s="235"/>
      <c r="JXZ263" s="235"/>
      <c r="JYA263" s="235"/>
      <c r="JYB263" s="235"/>
      <c r="JYC263" s="235"/>
      <c r="JYD263" s="235"/>
      <c r="JYE263" s="987"/>
      <c r="JYF263" s="987"/>
      <c r="JYG263" s="208"/>
      <c r="JYI263" s="235"/>
      <c r="JYJ263" s="235"/>
      <c r="JYK263" s="235"/>
      <c r="JYL263" s="235"/>
      <c r="JYM263" s="235"/>
      <c r="JYN263" s="235"/>
      <c r="JYO263" s="235"/>
      <c r="JYP263" s="987"/>
      <c r="JYQ263" s="987"/>
      <c r="JYR263" s="208"/>
      <c r="JYT263" s="235"/>
      <c r="JYU263" s="235"/>
      <c r="JYV263" s="235"/>
      <c r="JYW263" s="235"/>
      <c r="JYX263" s="235"/>
      <c r="JYY263" s="235"/>
      <c r="JYZ263" s="235"/>
      <c r="JZA263" s="987"/>
      <c r="JZB263" s="987"/>
      <c r="JZC263" s="208"/>
      <c r="JZE263" s="235"/>
      <c r="JZF263" s="235"/>
      <c r="JZG263" s="235"/>
      <c r="JZH263" s="235"/>
      <c r="JZI263" s="235"/>
      <c r="JZJ263" s="235"/>
      <c r="JZK263" s="235"/>
      <c r="JZL263" s="987"/>
      <c r="JZM263" s="987"/>
      <c r="JZN263" s="208"/>
      <c r="JZP263" s="235"/>
      <c r="JZQ263" s="235"/>
      <c r="JZR263" s="235"/>
      <c r="JZS263" s="235"/>
      <c r="JZT263" s="235"/>
      <c r="JZU263" s="235"/>
      <c r="JZV263" s="235"/>
      <c r="JZW263" s="987"/>
      <c r="JZX263" s="987"/>
      <c r="JZY263" s="208"/>
      <c r="KAA263" s="235"/>
      <c r="KAB263" s="235"/>
      <c r="KAC263" s="235"/>
      <c r="KAD263" s="235"/>
      <c r="KAE263" s="235"/>
      <c r="KAF263" s="235"/>
      <c r="KAG263" s="235"/>
      <c r="KAH263" s="987"/>
      <c r="KAI263" s="987"/>
      <c r="KAJ263" s="208"/>
      <c r="KAL263" s="235"/>
      <c r="KAM263" s="235"/>
      <c r="KAN263" s="235"/>
      <c r="KAO263" s="235"/>
      <c r="KAP263" s="235"/>
      <c r="KAQ263" s="235"/>
      <c r="KAR263" s="235"/>
      <c r="KAS263" s="987"/>
      <c r="KAT263" s="987"/>
      <c r="KAU263" s="208"/>
      <c r="KAW263" s="235"/>
      <c r="KAX263" s="235"/>
      <c r="KAY263" s="235"/>
      <c r="KAZ263" s="235"/>
      <c r="KBA263" s="235"/>
      <c r="KBB263" s="235"/>
      <c r="KBC263" s="235"/>
      <c r="KBD263" s="987"/>
      <c r="KBE263" s="987"/>
      <c r="KBF263" s="208"/>
      <c r="KBH263" s="235"/>
      <c r="KBI263" s="235"/>
      <c r="KBJ263" s="235"/>
      <c r="KBK263" s="235"/>
      <c r="KBL263" s="235"/>
      <c r="KBM263" s="235"/>
      <c r="KBN263" s="235"/>
      <c r="KBO263" s="987"/>
      <c r="KBP263" s="987"/>
      <c r="KBQ263" s="208"/>
      <c r="KBS263" s="235"/>
      <c r="KBT263" s="235"/>
      <c r="KBU263" s="235"/>
      <c r="KBV263" s="235"/>
      <c r="KBW263" s="235"/>
      <c r="KBX263" s="235"/>
      <c r="KBY263" s="235"/>
      <c r="KBZ263" s="987"/>
      <c r="KCA263" s="987"/>
      <c r="KCB263" s="208"/>
      <c r="KCD263" s="235"/>
      <c r="KCE263" s="235"/>
      <c r="KCF263" s="235"/>
      <c r="KCG263" s="235"/>
      <c r="KCH263" s="235"/>
      <c r="KCI263" s="235"/>
      <c r="KCJ263" s="235"/>
      <c r="KCK263" s="987"/>
      <c r="KCL263" s="987"/>
      <c r="KCM263" s="208"/>
      <c r="KCO263" s="235"/>
      <c r="KCP263" s="235"/>
      <c r="KCQ263" s="235"/>
      <c r="KCR263" s="235"/>
      <c r="KCS263" s="235"/>
      <c r="KCT263" s="235"/>
      <c r="KCU263" s="235"/>
      <c r="KCV263" s="987"/>
      <c r="KCW263" s="987"/>
      <c r="KCX263" s="208"/>
      <c r="KCZ263" s="235"/>
      <c r="KDA263" s="235"/>
      <c r="KDB263" s="235"/>
      <c r="KDC263" s="235"/>
      <c r="KDD263" s="235"/>
      <c r="KDE263" s="235"/>
      <c r="KDF263" s="235"/>
      <c r="KDG263" s="987"/>
      <c r="KDH263" s="987"/>
      <c r="KDI263" s="208"/>
      <c r="KDK263" s="235"/>
      <c r="KDL263" s="235"/>
      <c r="KDM263" s="235"/>
      <c r="KDN263" s="235"/>
      <c r="KDO263" s="235"/>
      <c r="KDP263" s="235"/>
      <c r="KDQ263" s="235"/>
      <c r="KDR263" s="987"/>
      <c r="KDS263" s="987"/>
      <c r="KDT263" s="208"/>
      <c r="KDV263" s="235"/>
      <c r="KDW263" s="235"/>
      <c r="KDX263" s="235"/>
      <c r="KDY263" s="235"/>
      <c r="KDZ263" s="235"/>
      <c r="KEA263" s="235"/>
      <c r="KEB263" s="235"/>
      <c r="KEC263" s="987"/>
      <c r="KED263" s="987"/>
      <c r="KEE263" s="208"/>
      <c r="KEG263" s="235"/>
      <c r="KEH263" s="235"/>
      <c r="KEI263" s="235"/>
      <c r="KEJ263" s="235"/>
      <c r="KEK263" s="235"/>
      <c r="KEL263" s="235"/>
      <c r="KEM263" s="235"/>
      <c r="KEN263" s="987"/>
      <c r="KEO263" s="987"/>
      <c r="KEP263" s="208"/>
      <c r="KER263" s="235"/>
      <c r="KES263" s="235"/>
      <c r="KET263" s="235"/>
      <c r="KEU263" s="235"/>
      <c r="KEV263" s="235"/>
      <c r="KEW263" s="235"/>
      <c r="KEX263" s="235"/>
      <c r="KEY263" s="987"/>
      <c r="KEZ263" s="987"/>
      <c r="KFA263" s="208"/>
      <c r="KFC263" s="235"/>
      <c r="KFD263" s="235"/>
      <c r="KFE263" s="235"/>
      <c r="KFF263" s="235"/>
      <c r="KFG263" s="235"/>
      <c r="KFH263" s="235"/>
      <c r="KFI263" s="235"/>
      <c r="KFJ263" s="987"/>
      <c r="KFK263" s="987"/>
      <c r="KFL263" s="208"/>
      <c r="KFN263" s="235"/>
      <c r="KFO263" s="235"/>
      <c r="KFP263" s="235"/>
      <c r="KFQ263" s="235"/>
      <c r="KFR263" s="235"/>
      <c r="KFS263" s="235"/>
      <c r="KFT263" s="235"/>
      <c r="KFU263" s="987"/>
      <c r="KFV263" s="987"/>
      <c r="KFW263" s="208"/>
      <c r="KFY263" s="235"/>
      <c r="KFZ263" s="235"/>
      <c r="KGA263" s="235"/>
      <c r="KGB263" s="235"/>
      <c r="KGC263" s="235"/>
      <c r="KGD263" s="235"/>
      <c r="KGE263" s="235"/>
      <c r="KGF263" s="987"/>
      <c r="KGG263" s="987"/>
      <c r="KGH263" s="208"/>
      <c r="KGJ263" s="235"/>
      <c r="KGK263" s="235"/>
      <c r="KGL263" s="235"/>
      <c r="KGM263" s="235"/>
      <c r="KGN263" s="235"/>
      <c r="KGO263" s="235"/>
      <c r="KGP263" s="235"/>
      <c r="KGQ263" s="987"/>
      <c r="KGR263" s="987"/>
      <c r="KGS263" s="208"/>
      <c r="KGU263" s="235"/>
      <c r="KGV263" s="235"/>
      <c r="KGW263" s="235"/>
      <c r="KGX263" s="235"/>
      <c r="KGY263" s="235"/>
      <c r="KGZ263" s="235"/>
      <c r="KHA263" s="235"/>
      <c r="KHB263" s="987"/>
      <c r="KHC263" s="987"/>
      <c r="KHD263" s="208"/>
      <c r="KHF263" s="235"/>
      <c r="KHG263" s="235"/>
      <c r="KHH263" s="235"/>
      <c r="KHI263" s="235"/>
      <c r="KHJ263" s="235"/>
      <c r="KHK263" s="235"/>
      <c r="KHL263" s="235"/>
      <c r="KHM263" s="987"/>
      <c r="KHN263" s="987"/>
      <c r="KHO263" s="208"/>
      <c r="KHQ263" s="235"/>
      <c r="KHR263" s="235"/>
      <c r="KHS263" s="235"/>
      <c r="KHT263" s="235"/>
      <c r="KHU263" s="235"/>
      <c r="KHV263" s="235"/>
      <c r="KHW263" s="235"/>
      <c r="KHX263" s="987"/>
      <c r="KHY263" s="987"/>
      <c r="KHZ263" s="208"/>
      <c r="KIB263" s="235"/>
      <c r="KIC263" s="235"/>
      <c r="KID263" s="235"/>
      <c r="KIE263" s="235"/>
      <c r="KIF263" s="235"/>
      <c r="KIG263" s="235"/>
      <c r="KIH263" s="235"/>
      <c r="KII263" s="987"/>
      <c r="KIJ263" s="987"/>
      <c r="KIK263" s="208"/>
      <c r="KIM263" s="235"/>
      <c r="KIN263" s="235"/>
      <c r="KIO263" s="235"/>
      <c r="KIP263" s="235"/>
      <c r="KIQ263" s="235"/>
      <c r="KIR263" s="235"/>
      <c r="KIS263" s="235"/>
      <c r="KIT263" s="987"/>
      <c r="KIU263" s="987"/>
      <c r="KIV263" s="208"/>
      <c r="KIX263" s="235"/>
      <c r="KIY263" s="235"/>
      <c r="KIZ263" s="235"/>
      <c r="KJA263" s="235"/>
      <c r="KJB263" s="235"/>
      <c r="KJC263" s="235"/>
      <c r="KJD263" s="235"/>
      <c r="KJE263" s="987"/>
      <c r="KJF263" s="987"/>
      <c r="KJG263" s="208"/>
      <c r="KJI263" s="235"/>
      <c r="KJJ263" s="235"/>
      <c r="KJK263" s="235"/>
      <c r="KJL263" s="235"/>
      <c r="KJM263" s="235"/>
      <c r="KJN263" s="235"/>
      <c r="KJO263" s="235"/>
      <c r="KJP263" s="987"/>
      <c r="KJQ263" s="987"/>
      <c r="KJR263" s="208"/>
      <c r="KJT263" s="235"/>
      <c r="KJU263" s="235"/>
      <c r="KJV263" s="235"/>
      <c r="KJW263" s="235"/>
      <c r="KJX263" s="235"/>
      <c r="KJY263" s="235"/>
      <c r="KJZ263" s="235"/>
      <c r="KKA263" s="987"/>
      <c r="KKB263" s="987"/>
      <c r="KKC263" s="208"/>
      <c r="KKE263" s="235"/>
      <c r="KKF263" s="235"/>
      <c r="KKG263" s="235"/>
      <c r="KKH263" s="235"/>
      <c r="KKI263" s="235"/>
      <c r="KKJ263" s="235"/>
      <c r="KKK263" s="235"/>
      <c r="KKL263" s="987"/>
      <c r="KKM263" s="987"/>
      <c r="KKN263" s="208"/>
      <c r="KKP263" s="235"/>
      <c r="KKQ263" s="235"/>
      <c r="KKR263" s="235"/>
      <c r="KKS263" s="235"/>
      <c r="KKT263" s="235"/>
      <c r="KKU263" s="235"/>
      <c r="KKV263" s="235"/>
      <c r="KKW263" s="987"/>
      <c r="KKX263" s="987"/>
      <c r="KKY263" s="208"/>
      <c r="KLA263" s="235"/>
      <c r="KLB263" s="235"/>
      <c r="KLC263" s="235"/>
      <c r="KLD263" s="235"/>
      <c r="KLE263" s="235"/>
      <c r="KLF263" s="235"/>
      <c r="KLG263" s="235"/>
      <c r="KLH263" s="987"/>
      <c r="KLI263" s="987"/>
      <c r="KLJ263" s="208"/>
      <c r="KLL263" s="235"/>
      <c r="KLM263" s="235"/>
      <c r="KLN263" s="235"/>
      <c r="KLO263" s="235"/>
      <c r="KLP263" s="235"/>
      <c r="KLQ263" s="235"/>
      <c r="KLR263" s="235"/>
      <c r="KLS263" s="987"/>
      <c r="KLT263" s="987"/>
      <c r="KLU263" s="208"/>
      <c r="KLW263" s="235"/>
      <c r="KLX263" s="235"/>
      <c r="KLY263" s="235"/>
      <c r="KLZ263" s="235"/>
      <c r="KMA263" s="235"/>
      <c r="KMB263" s="235"/>
      <c r="KMC263" s="235"/>
      <c r="KMD263" s="987"/>
      <c r="KME263" s="987"/>
      <c r="KMF263" s="208"/>
      <c r="KMH263" s="235"/>
      <c r="KMI263" s="235"/>
      <c r="KMJ263" s="235"/>
      <c r="KMK263" s="235"/>
      <c r="KML263" s="235"/>
      <c r="KMM263" s="235"/>
      <c r="KMN263" s="235"/>
      <c r="KMO263" s="987"/>
      <c r="KMP263" s="987"/>
      <c r="KMQ263" s="208"/>
      <c r="KMS263" s="235"/>
      <c r="KMT263" s="235"/>
      <c r="KMU263" s="235"/>
      <c r="KMV263" s="235"/>
      <c r="KMW263" s="235"/>
      <c r="KMX263" s="235"/>
      <c r="KMY263" s="235"/>
      <c r="KMZ263" s="987"/>
      <c r="KNA263" s="987"/>
      <c r="KNB263" s="208"/>
      <c r="KND263" s="235"/>
      <c r="KNE263" s="235"/>
      <c r="KNF263" s="235"/>
      <c r="KNG263" s="235"/>
      <c r="KNH263" s="235"/>
      <c r="KNI263" s="235"/>
      <c r="KNJ263" s="235"/>
      <c r="KNK263" s="987"/>
      <c r="KNL263" s="987"/>
      <c r="KNM263" s="208"/>
      <c r="KNO263" s="235"/>
      <c r="KNP263" s="235"/>
      <c r="KNQ263" s="235"/>
      <c r="KNR263" s="235"/>
      <c r="KNS263" s="235"/>
      <c r="KNT263" s="235"/>
      <c r="KNU263" s="235"/>
      <c r="KNV263" s="987"/>
      <c r="KNW263" s="987"/>
      <c r="KNX263" s="208"/>
      <c r="KNZ263" s="235"/>
      <c r="KOA263" s="235"/>
      <c r="KOB263" s="235"/>
      <c r="KOC263" s="235"/>
      <c r="KOD263" s="235"/>
      <c r="KOE263" s="235"/>
      <c r="KOF263" s="235"/>
      <c r="KOG263" s="987"/>
      <c r="KOH263" s="987"/>
      <c r="KOI263" s="208"/>
      <c r="KOK263" s="235"/>
      <c r="KOL263" s="235"/>
      <c r="KOM263" s="235"/>
      <c r="KON263" s="235"/>
      <c r="KOO263" s="235"/>
      <c r="KOP263" s="235"/>
      <c r="KOQ263" s="235"/>
      <c r="KOR263" s="987"/>
      <c r="KOS263" s="987"/>
      <c r="KOT263" s="208"/>
      <c r="KOV263" s="235"/>
      <c r="KOW263" s="235"/>
      <c r="KOX263" s="235"/>
      <c r="KOY263" s="235"/>
      <c r="KOZ263" s="235"/>
      <c r="KPA263" s="235"/>
      <c r="KPB263" s="235"/>
      <c r="KPC263" s="987"/>
      <c r="KPD263" s="987"/>
      <c r="KPE263" s="208"/>
      <c r="KPG263" s="235"/>
      <c r="KPH263" s="235"/>
      <c r="KPI263" s="235"/>
      <c r="KPJ263" s="235"/>
      <c r="KPK263" s="235"/>
      <c r="KPL263" s="235"/>
      <c r="KPM263" s="235"/>
      <c r="KPN263" s="987"/>
      <c r="KPO263" s="987"/>
      <c r="KPP263" s="208"/>
      <c r="KPR263" s="235"/>
      <c r="KPS263" s="235"/>
      <c r="KPT263" s="235"/>
      <c r="KPU263" s="235"/>
      <c r="KPV263" s="235"/>
      <c r="KPW263" s="235"/>
      <c r="KPX263" s="235"/>
      <c r="KPY263" s="987"/>
      <c r="KPZ263" s="987"/>
      <c r="KQA263" s="208"/>
      <c r="KQC263" s="235"/>
      <c r="KQD263" s="235"/>
      <c r="KQE263" s="235"/>
      <c r="KQF263" s="235"/>
      <c r="KQG263" s="235"/>
      <c r="KQH263" s="235"/>
      <c r="KQI263" s="235"/>
      <c r="KQJ263" s="987"/>
      <c r="KQK263" s="987"/>
      <c r="KQL263" s="208"/>
      <c r="KQN263" s="235"/>
      <c r="KQO263" s="235"/>
      <c r="KQP263" s="235"/>
      <c r="KQQ263" s="235"/>
      <c r="KQR263" s="235"/>
      <c r="KQS263" s="235"/>
      <c r="KQT263" s="235"/>
      <c r="KQU263" s="987"/>
      <c r="KQV263" s="987"/>
      <c r="KQW263" s="208"/>
      <c r="KQY263" s="235"/>
      <c r="KQZ263" s="235"/>
      <c r="KRA263" s="235"/>
      <c r="KRB263" s="235"/>
      <c r="KRC263" s="235"/>
      <c r="KRD263" s="235"/>
      <c r="KRE263" s="235"/>
      <c r="KRF263" s="987"/>
      <c r="KRG263" s="987"/>
      <c r="KRH263" s="208"/>
      <c r="KRJ263" s="235"/>
      <c r="KRK263" s="235"/>
      <c r="KRL263" s="235"/>
      <c r="KRM263" s="235"/>
      <c r="KRN263" s="235"/>
      <c r="KRO263" s="235"/>
      <c r="KRP263" s="235"/>
      <c r="KRQ263" s="987"/>
      <c r="KRR263" s="987"/>
      <c r="KRS263" s="208"/>
      <c r="KRU263" s="235"/>
      <c r="KRV263" s="235"/>
      <c r="KRW263" s="235"/>
      <c r="KRX263" s="235"/>
      <c r="KRY263" s="235"/>
      <c r="KRZ263" s="235"/>
      <c r="KSA263" s="235"/>
      <c r="KSB263" s="987"/>
      <c r="KSC263" s="987"/>
      <c r="KSD263" s="208"/>
      <c r="KSF263" s="235"/>
      <c r="KSG263" s="235"/>
      <c r="KSH263" s="235"/>
      <c r="KSI263" s="235"/>
      <c r="KSJ263" s="235"/>
      <c r="KSK263" s="235"/>
      <c r="KSL263" s="235"/>
      <c r="KSM263" s="987"/>
      <c r="KSN263" s="987"/>
      <c r="KSO263" s="208"/>
      <c r="KSQ263" s="235"/>
      <c r="KSR263" s="235"/>
      <c r="KSS263" s="235"/>
      <c r="KST263" s="235"/>
      <c r="KSU263" s="235"/>
      <c r="KSV263" s="235"/>
      <c r="KSW263" s="235"/>
      <c r="KSX263" s="987"/>
      <c r="KSY263" s="987"/>
      <c r="KSZ263" s="208"/>
      <c r="KTB263" s="235"/>
      <c r="KTC263" s="235"/>
      <c r="KTD263" s="235"/>
      <c r="KTE263" s="235"/>
      <c r="KTF263" s="235"/>
      <c r="KTG263" s="235"/>
      <c r="KTH263" s="235"/>
      <c r="KTI263" s="987"/>
      <c r="KTJ263" s="987"/>
      <c r="KTK263" s="208"/>
      <c r="KTM263" s="235"/>
      <c r="KTN263" s="235"/>
      <c r="KTO263" s="235"/>
      <c r="KTP263" s="235"/>
      <c r="KTQ263" s="235"/>
      <c r="KTR263" s="235"/>
      <c r="KTS263" s="235"/>
      <c r="KTT263" s="987"/>
      <c r="KTU263" s="987"/>
      <c r="KTV263" s="208"/>
      <c r="KTX263" s="235"/>
      <c r="KTY263" s="235"/>
      <c r="KTZ263" s="235"/>
      <c r="KUA263" s="235"/>
      <c r="KUB263" s="235"/>
      <c r="KUC263" s="235"/>
      <c r="KUD263" s="235"/>
      <c r="KUE263" s="987"/>
      <c r="KUF263" s="987"/>
      <c r="KUG263" s="208"/>
      <c r="KUI263" s="235"/>
      <c r="KUJ263" s="235"/>
      <c r="KUK263" s="235"/>
      <c r="KUL263" s="235"/>
      <c r="KUM263" s="235"/>
      <c r="KUN263" s="235"/>
      <c r="KUO263" s="235"/>
      <c r="KUP263" s="987"/>
      <c r="KUQ263" s="987"/>
      <c r="KUR263" s="208"/>
      <c r="KUT263" s="235"/>
      <c r="KUU263" s="235"/>
      <c r="KUV263" s="235"/>
      <c r="KUW263" s="235"/>
      <c r="KUX263" s="235"/>
      <c r="KUY263" s="235"/>
      <c r="KUZ263" s="235"/>
      <c r="KVA263" s="987"/>
      <c r="KVB263" s="987"/>
      <c r="KVC263" s="208"/>
      <c r="KVE263" s="235"/>
      <c r="KVF263" s="235"/>
      <c r="KVG263" s="235"/>
      <c r="KVH263" s="235"/>
      <c r="KVI263" s="235"/>
      <c r="KVJ263" s="235"/>
      <c r="KVK263" s="235"/>
      <c r="KVL263" s="987"/>
      <c r="KVM263" s="987"/>
      <c r="KVN263" s="208"/>
      <c r="KVP263" s="235"/>
      <c r="KVQ263" s="235"/>
      <c r="KVR263" s="235"/>
      <c r="KVS263" s="235"/>
      <c r="KVT263" s="235"/>
      <c r="KVU263" s="235"/>
      <c r="KVV263" s="235"/>
      <c r="KVW263" s="987"/>
      <c r="KVX263" s="987"/>
      <c r="KVY263" s="208"/>
      <c r="KWA263" s="235"/>
      <c r="KWB263" s="235"/>
      <c r="KWC263" s="235"/>
      <c r="KWD263" s="235"/>
      <c r="KWE263" s="235"/>
      <c r="KWF263" s="235"/>
      <c r="KWG263" s="235"/>
      <c r="KWH263" s="987"/>
      <c r="KWI263" s="987"/>
      <c r="KWJ263" s="208"/>
      <c r="KWL263" s="235"/>
      <c r="KWM263" s="235"/>
      <c r="KWN263" s="235"/>
      <c r="KWO263" s="235"/>
      <c r="KWP263" s="235"/>
      <c r="KWQ263" s="235"/>
      <c r="KWR263" s="235"/>
      <c r="KWS263" s="987"/>
      <c r="KWT263" s="987"/>
      <c r="KWU263" s="208"/>
      <c r="KWW263" s="235"/>
      <c r="KWX263" s="235"/>
      <c r="KWY263" s="235"/>
      <c r="KWZ263" s="235"/>
      <c r="KXA263" s="235"/>
      <c r="KXB263" s="235"/>
      <c r="KXC263" s="235"/>
      <c r="KXD263" s="987"/>
      <c r="KXE263" s="987"/>
      <c r="KXF263" s="208"/>
      <c r="KXH263" s="235"/>
      <c r="KXI263" s="235"/>
      <c r="KXJ263" s="235"/>
      <c r="KXK263" s="235"/>
      <c r="KXL263" s="235"/>
      <c r="KXM263" s="235"/>
      <c r="KXN263" s="235"/>
      <c r="KXO263" s="987"/>
      <c r="KXP263" s="987"/>
      <c r="KXQ263" s="208"/>
      <c r="KXS263" s="235"/>
      <c r="KXT263" s="235"/>
      <c r="KXU263" s="235"/>
      <c r="KXV263" s="235"/>
      <c r="KXW263" s="235"/>
      <c r="KXX263" s="235"/>
      <c r="KXY263" s="235"/>
      <c r="KXZ263" s="987"/>
      <c r="KYA263" s="987"/>
      <c r="KYB263" s="208"/>
      <c r="KYD263" s="235"/>
      <c r="KYE263" s="235"/>
      <c r="KYF263" s="235"/>
      <c r="KYG263" s="235"/>
      <c r="KYH263" s="235"/>
      <c r="KYI263" s="235"/>
      <c r="KYJ263" s="235"/>
      <c r="KYK263" s="987"/>
      <c r="KYL263" s="987"/>
      <c r="KYM263" s="208"/>
      <c r="KYO263" s="235"/>
      <c r="KYP263" s="235"/>
      <c r="KYQ263" s="235"/>
      <c r="KYR263" s="235"/>
      <c r="KYS263" s="235"/>
      <c r="KYT263" s="235"/>
      <c r="KYU263" s="235"/>
      <c r="KYV263" s="987"/>
      <c r="KYW263" s="987"/>
      <c r="KYX263" s="208"/>
      <c r="KYZ263" s="235"/>
      <c r="KZA263" s="235"/>
      <c r="KZB263" s="235"/>
      <c r="KZC263" s="235"/>
      <c r="KZD263" s="235"/>
      <c r="KZE263" s="235"/>
      <c r="KZF263" s="235"/>
      <c r="KZG263" s="987"/>
      <c r="KZH263" s="987"/>
      <c r="KZI263" s="208"/>
      <c r="KZK263" s="235"/>
      <c r="KZL263" s="235"/>
      <c r="KZM263" s="235"/>
      <c r="KZN263" s="235"/>
      <c r="KZO263" s="235"/>
      <c r="KZP263" s="235"/>
      <c r="KZQ263" s="235"/>
      <c r="KZR263" s="987"/>
      <c r="KZS263" s="987"/>
      <c r="KZT263" s="208"/>
      <c r="KZV263" s="235"/>
      <c r="KZW263" s="235"/>
      <c r="KZX263" s="235"/>
      <c r="KZY263" s="235"/>
      <c r="KZZ263" s="235"/>
      <c r="LAA263" s="235"/>
      <c r="LAB263" s="235"/>
      <c r="LAC263" s="987"/>
      <c r="LAD263" s="987"/>
      <c r="LAE263" s="208"/>
      <c r="LAG263" s="235"/>
      <c r="LAH263" s="235"/>
      <c r="LAI263" s="235"/>
      <c r="LAJ263" s="235"/>
      <c r="LAK263" s="235"/>
      <c r="LAL263" s="235"/>
      <c r="LAM263" s="235"/>
      <c r="LAN263" s="987"/>
      <c r="LAO263" s="987"/>
      <c r="LAP263" s="208"/>
      <c r="LAR263" s="235"/>
      <c r="LAS263" s="235"/>
      <c r="LAT263" s="235"/>
      <c r="LAU263" s="235"/>
      <c r="LAV263" s="235"/>
      <c r="LAW263" s="235"/>
      <c r="LAX263" s="235"/>
      <c r="LAY263" s="987"/>
      <c r="LAZ263" s="987"/>
      <c r="LBA263" s="208"/>
      <c r="LBC263" s="235"/>
      <c r="LBD263" s="235"/>
      <c r="LBE263" s="235"/>
      <c r="LBF263" s="235"/>
      <c r="LBG263" s="235"/>
      <c r="LBH263" s="235"/>
      <c r="LBI263" s="235"/>
      <c r="LBJ263" s="987"/>
      <c r="LBK263" s="987"/>
      <c r="LBL263" s="208"/>
      <c r="LBN263" s="235"/>
      <c r="LBO263" s="235"/>
      <c r="LBP263" s="235"/>
      <c r="LBQ263" s="235"/>
      <c r="LBR263" s="235"/>
      <c r="LBS263" s="235"/>
      <c r="LBT263" s="235"/>
      <c r="LBU263" s="987"/>
      <c r="LBV263" s="987"/>
      <c r="LBW263" s="208"/>
      <c r="LBY263" s="235"/>
      <c r="LBZ263" s="235"/>
      <c r="LCA263" s="235"/>
      <c r="LCB263" s="235"/>
      <c r="LCC263" s="235"/>
      <c r="LCD263" s="235"/>
      <c r="LCE263" s="235"/>
      <c r="LCF263" s="987"/>
      <c r="LCG263" s="987"/>
      <c r="LCH263" s="208"/>
      <c r="LCJ263" s="235"/>
      <c r="LCK263" s="235"/>
      <c r="LCL263" s="235"/>
      <c r="LCM263" s="235"/>
      <c r="LCN263" s="235"/>
      <c r="LCO263" s="235"/>
      <c r="LCP263" s="235"/>
      <c r="LCQ263" s="987"/>
      <c r="LCR263" s="987"/>
      <c r="LCS263" s="208"/>
      <c r="LCU263" s="235"/>
      <c r="LCV263" s="235"/>
      <c r="LCW263" s="235"/>
      <c r="LCX263" s="235"/>
      <c r="LCY263" s="235"/>
      <c r="LCZ263" s="235"/>
      <c r="LDA263" s="235"/>
      <c r="LDB263" s="987"/>
      <c r="LDC263" s="987"/>
      <c r="LDD263" s="208"/>
      <c r="LDF263" s="235"/>
      <c r="LDG263" s="235"/>
      <c r="LDH263" s="235"/>
      <c r="LDI263" s="235"/>
      <c r="LDJ263" s="235"/>
      <c r="LDK263" s="235"/>
      <c r="LDL263" s="235"/>
      <c r="LDM263" s="987"/>
      <c r="LDN263" s="987"/>
      <c r="LDO263" s="208"/>
      <c r="LDQ263" s="235"/>
      <c r="LDR263" s="235"/>
      <c r="LDS263" s="235"/>
      <c r="LDT263" s="235"/>
      <c r="LDU263" s="235"/>
      <c r="LDV263" s="235"/>
      <c r="LDW263" s="235"/>
      <c r="LDX263" s="987"/>
      <c r="LDY263" s="987"/>
      <c r="LDZ263" s="208"/>
      <c r="LEB263" s="235"/>
      <c r="LEC263" s="235"/>
      <c r="LED263" s="235"/>
      <c r="LEE263" s="235"/>
      <c r="LEF263" s="235"/>
      <c r="LEG263" s="235"/>
      <c r="LEH263" s="235"/>
      <c r="LEI263" s="987"/>
      <c r="LEJ263" s="987"/>
      <c r="LEK263" s="208"/>
      <c r="LEM263" s="235"/>
      <c r="LEN263" s="235"/>
      <c r="LEO263" s="235"/>
      <c r="LEP263" s="235"/>
      <c r="LEQ263" s="235"/>
      <c r="LER263" s="235"/>
      <c r="LES263" s="235"/>
      <c r="LET263" s="987"/>
      <c r="LEU263" s="987"/>
      <c r="LEV263" s="208"/>
      <c r="LEX263" s="235"/>
      <c r="LEY263" s="235"/>
      <c r="LEZ263" s="235"/>
      <c r="LFA263" s="235"/>
      <c r="LFB263" s="235"/>
      <c r="LFC263" s="235"/>
      <c r="LFD263" s="235"/>
      <c r="LFE263" s="987"/>
      <c r="LFF263" s="987"/>
      <c r="LFG263" s="208"/>
      <c r="LFI263" s="235"/>
      <c r="LFJ263" s="235"/>
      <c r="LFK263" s="235"/>
      <c r="LFL263" s="235"/>
      <c r="LFM263" s="235"/>
      <c r="LFN263" s="235"/>
      <c r="LFO263" s="235"/>
      <c r="LFP263" s="987"/>
      <c r="LFQ263" s="987"/>
      <c r="LFR263" s="208"/>
      <c r="LFT263" s="235"/>
      <c r="LFU263" s="235"/>
      <c r="LFV263" s="235"/>
      <c r="LFW263" s="235"/>
      <c r="LFX263" s="235"/>
      <c r="LFY263" s="235"/>
      <c r="LFZ263" s="235"/>
      <c r="LGA263" s="987"/>
      <c r="LGB263" s="987"/>
      <c r="LGC263" s="208"/>
      <c r="LGE263" s="235"/>
      <c r="LGF263" s="235"/>
      <c r="LGG263" s="235"/>
      <c r="LGH263" s="235"/>
      <c r="LGI263" s="235"/>
      <c r="LGJ263" s="235"/>
      <c r="LGK263" s="235"/>
      <c r="LGL263" s="987"/>
      <c r="LGM263" s="987"/>
      <c r="LGN263" s="208"/>
      <c r="LGP263" s="235"/>
      <c r="LGQ263" s="235"/>
      <c r="LGR263" s="235"/>
      <c r="LGS263" s="235"/>
      <c r="LGT263" s="235"/>
      <c r="LGU263" s="235"/>
      <c r="LGV263" s="235"/>
      <c r="LGW263" s="987"/>
      <c r="LGX263" s="987"/>
      <c r="LGY263" s="208"/>
      <c r="LHA263" s="235"/>
      <c r="LHB263" s="235"/>
      <c r="LHC263" s="235"/>
      <c r="LHD263" s="235"/>
      <c r="LHE263" s="235"/>
      <c r="LHF263" s="235"/>
      <c r="LHG263" s="235"/>
      <c r="LHH263" s="987"/>
      <c r="LHI263" s="987"/>
      <c r="LHJ263" s="208"/>
      <c r="LHL263" s="235"/>
      <c r="LHM263" s="235"/>
      <c r="LHN263" s="235"/>
      <c r="LHO263" s="235"/>
      <c r="LHP263" s="235"/>
      <c r="LHQ263" s="235"/>
      <c r="LHR263" s="235"/>
      <c r="LHS263" s="987"/>
      <c r="LHT263" s="987"/>
      <c r="LHU263" s="208"/>
      <c r="LHW263" s="235"/>
      <c r="LHX263" s="235"/>
      <c r="LHY263" s="235"/>
      <c r="LHZ263" s="235"/>
      <c r="LIA263" s="235"/>
      <c r="LIB263" s="235"/>
      <c r="LIC263" s="235"/>
      <c r="LID263" s="987"/>
      <c r="LIE263" s="987"/>
      <c r="LIF263" s="208"/>
      <c r="LIH263" s="235"/>
      <c r="LII263" s="235"/>
      <c r="LIJ263" s="235"/>
      <c r="LIK263" s="235"/>
      <c r="LIL263" s="235"/>
      <c r="LIM263" s="235"/>
      <c r="LIN263" s="235"/>
      <c r="LIO263" s="987"/>
      <c r="LIP263" s="987"/>
      <c r="LIQ263" s="208"/>
      <c r="LIS263" s="235"/>
      <c r="LIT263" s="235"/>
      <c r="LIU263" s="235"/>
      <c r="LIV263" s="235"/>
      <c r="LIW263" s="235"/>
      <c r="LIX263" s="235"/>
      <c r="LIY263" s="235"/>
      <c r="LIZ263" s="987"/>
      <c r="LJA263" s="987"/>
      <c r="LJB263" s="208"/>
      <c r="LJD263" s="235"/>
      <c r="LJE263" s="235"/>
      <c r="LJF263" s="235"/>
      <c r="LJG263" s="235"/>
      <c r="LJH263" s="235"/>
      <c r="LJI263" s="235"/>
      <c r="LJJ263" s="235"/>
      <c r="LJK263" s="987"/>
      <c r="LJL263" s="987"/>
      <c r="LJM263" s="208"/>
      <c r="LJO263" s="235"/>
      <c r="LJP263" s="235"/>
      <c r="LJQ263" s="235"/>
      <c r="LJR263" s="235"/>
      <c r="LJS263" s="235"/>
      <c r="LJT263" s="235"/>
      <c r="LJU263" s="235"/>
      <c r="LJV263" s="987"/>
      <c r="LJW263" s="987"/>
      <c r="LJX263" s="208"/>
      <c r="LJZ263" s="235"/>
      <c r="LKA263" s="235"/>
      <c r="LKB263" s="235"/>
      <c r="LKC263" s="235"/>
      <c r="LKD263" s="235"/>
      <c r="LKE263" s="235"/>
      <c r="LKF263" s="235"/>
      <c r="LKG263" s="987"/>
      <c r="LKH263" s="987"/>
      <c r="LKI263" s="208"/>
      <c r="LKK263" s="235"/>
      <c r="LKL263" s="235"/>
      <c r="LKM263" s="235"/>
      <c r="LKN263" s="235"/>
      <c r="LKO263" s="235"/>
      <c r="LKP263" s="235"/>
      <c r="LKQ263" s="235"/>
      <c r="LKR263" s="987"/>
      <c r="LKS263" s="987"/>
      <c r="LKT263" s="208"/>
      <c r="LKV263" s="235"/>
      <c r="LKW263" s="235"/>
      <c r="LKX263" s="235"/>
      <c r="LKY263" s="235"/>
      <c r="LKZ263" s="235"/>
      <c r="LLA263" s="235"/>
      <c r="LLB263" s="235"/>
      <c r="LLC263" s="987"/>
      <c r="LLD263" s="987"/>
      <c r="LLE263" s="208"/>
      <c r="LLG263" s="235"/>
      <c r="LLH263" s="235"/>
      <c r="LLI263" s="235"/>
      <c r="LLJ263" s="235"/>
      <c r="LLK263" s="235"/>
      <c r="LLL263" s="235"/>
      <c r="LLM263" s="235"/>
      <c r="LLN263" s="987"/>
      <c r="LLO263" s="987"/>
      <c r="LLP263" s="208"/>
      <c r="LLR263" s="235"/>
      <c r="LLS263" s="235"/>
      <c r="LLT263" s="235"/>
      <c r="LLU263" s="235"/>
      <c r="LLV263" s="235"/>
      <c r="LLW263" s="235"/>
      <c r="LLX263" s="235"/>
      <c r="LLY263" s="987"/>
      <c r="LLZ263" s="987"/>
      <c r="LMA263" s="208"/>
      <c r="LMC263" s="235"/>
      <c r="LMD263" s="235"/>
      <c r="LME263" s="235"/>
      <c r="LMF263" s="235"/>
      <c r="LMG263" s="235"/>
      <c r="LMH263" s="235"/>
      <c r="LMI263" s="235"/>
      <c r="LMJ263" s="987"/>
      <c r="LMK263" s="987"/>
      <c r="LML263" s="208"/>
      <c r="LMN263" s="235"/>
      <c r="LMO263" s="235"/>
      <c r="LMP263" s="235"/>
      <c r="LMQ263" s="235"/>
      <c r="LMR263" s="235"/>
      <c r="LMS263" s="235"/>
      <c r="LMT263" s="235"/>
      <c r="LMU263" s="987"/>
      <c r="LMV263" s="987"/>
      <c r="LMW263" s="208"/>
      <c r="LMY263" s="235"/>
      <c r="LMZ263" s="235"/>
      <c r="LNA263" s="235"/>
      <c r="LNB263" s="235"/>
      <c r="LNC263" s="235"/>
      <c r="LND263" s="235"/>
      <c r="LNE263" s="235"/>
      <c r="LNF263" s="987"/>
      <c r="LNG263" s="987"/>
      <c r="LNH263" s="208"/>
      <c r="LNJ263" s="235"/>
      <c r="LNK263" s="235"/>
      <c r="LNL263" s="235"/>
      <c r="LNM263" s="235"/>
      <c r="LNN263" s="235"/>
      <c r="LNO263" s="235"/>
      <c r="LNP263" s="235"/>
      <c r="LNQ263" s="987"/>
      <c r="LNR263" s="987"/>
      <c r="LNS263" s="208"/>
      <c r="LNU263" s="235"/>
      <c r="LNV263" s="235"/>
      <c r="LNW263" s="235"/>
      <c r="LNX263" s="235"/>
      <c r="LNY263" s="235"/>
      <c r="LNZ263" s="235"/>
      <c r="LOA263" s="235"/>
      <c r="LOB263" s="987"/>
      <c r="LOC263" s="987"/>
      <c r="LOD263" s="208"/>
      <c r="LOF263" s="235"/>
      <c r="LOG263" s="235"/>
      <c r="LOH263" s="235"/>
      <c r="LOI263" s="235"/>
      <c r="LOJ263" s="235"/>
      <c r="LOK263" s="235"/>
      <c r="LOL263" s="235"/>
      <c r="LOM263" s="987"/>
      <c r="LON263" s="987"/>
      <c r="LOO263" s="208"/>
      <c r="LOQ263" s="235"/>
      <c r="LOR263" s="235"/>
      <c r="LOS263" s="235"/>
      <c r="LOT263" s="235"/>
      <c r="LOU263" s="235"/>
      <c r="LOV263" s="235"/>
      <c r="LOW263" s="235"/>
      <c r="LOX263" s="987"/>
      <c r="LOY263" s="987"/>
      <c r="LOZ263" s="208"/>
      <c r="LPB263" s="235"/>
      <c r="LPC263" s="235"/>
      <c r="LPD263" s="235"/>
      <c r="LPE263" s="235"/>
      <c r="LPF263" s="235"/>
      <c r="LPG263" s="235"/>
      <c r="LPH263" s="235"/>
      <c r="LPI263" s="987"/>
      <c r="LPJ263" s="987"/>
      <c r="LPK263" s="208"/>
      <c r="LPM263" s="235"/>
      <c r="LPN263" s="235"/>
      <c r="LPO263" s="235"/>
      <c r="LPP263" s="235"/>
      <c r="LPQ263" s="235"/>
      <c r="LPR263" s="235"/>
      <c r="LPS263" s="235"/>
      <c r="LPT263" s="987"/>
      <c r="LPU263" s="987"/>
      <c r="LPV263" s="208"/>
      <c r="LPX263" s="235"/>
      <c r="LPY263" s="235"/>
      <c r="LPZ263" s="235"/>
      <c r="LQA263" s="235"/>
      <c r="LQB263" s="235"/>
      <c r="LQC263" s="235"/>
      <c r="LQD263" s="235"/>
      <c r="LQE263" s="987"/>
      <c r="LQF263" s="987"/>
      <c r="LQG263" s="208"/>
      <c r="LQI263" s="235"/>
      <c r="LQJ263" s="235"/>
      <c r="LQK263" s="235"/>
      <c r="LQL263" s="235"/>
      <c r="LQM263" s="235"/>
      <c r="LQN263" s="235"/>
      <c r="LQO263" s="235"/>
      <c r="LQP263" s="987"/>
      <c r="LQQ263" s="987"/>
      <c r="LQR263" s="208"/>
      <c r="LQT263" s="235"/>
      <c r="LQU263" s="235"/>
      <c r="LQV263" s="235"/>
      <c r="LQW263" s="235"/>
      <c r="LQX263" s="235"/>
      <c r="LQY263" s="235"/>
      <c r="LQZ263" s="235"/>
      <c r="LRA263" s="987"/>
      <c r="LRB263" s="987"/>
      <c r="LRC263" s="208"/>
      <c r="LRE263" s="235"/>
      <c r="LRF263" s="235"/>
      <c r="LRG263" s="235"/>
      <c r="LRH263" s="235"/>
      <c r="LRI263" s="235"/>
      <c r="LRJ263" s="235"/>
      <c r="LRK263" s="235"/>
      <c r="LRL263" s="987"/>
      <c r="LRM263" s="987"/>
      <c r="LRN263" s="208"/>
      <c r="LRP263" s="235"/>
      <c r="LRQ263" s="235"/>
      <c r="LRR263" s="235"/>
      <c r="LRS263" s="235"/>
      <c r="LRT263" s="235"/>
      <c r="LRU263" s="235"/>
      <c r="LRV263" s="235"/>
      <c r="LRW263" s="987"/>
      <c r="LRX263" s="987"/>
      <c r="LRY263" s="208"/>
      <c r="LSA263" s="235"/>
      <c r="LSB263" s="235"/>
      <c r="LSC263" s="235"/>
      <c r="LSD263" s="235"/>
      <c r="LSE263" s="235"/>
      <c r="LSF263" s="235"/>
      <c r="LSG263" s="235"/>
      <c r="LSH263" s="987"/>
      <c r="LSI263" s="987"/>
      <c r="LSJ263" s="208"/>
      <c r="LSL263" s="235"/>
      <c r="LSM263" s="235"/>
      <c r="LSN263" s="235"/>
      <c r="LSO263" s="235"/>
      <c r="LSP263" s="235"/>
      <c r="LSQ263" s="235"/>
      <c r="LSR263" s="235"/>
      <c r="LSS263" s="987"/>
      <c r="LST263" s="987"/>
      <c r="LSU263" s="208"/>
      <c r="LSW263" s="235"/>
      <c r="LSX263" s="235"/>
      <c r="LSY263" s="235"/>
      <c r="LSZ263" s="235"/>
      <c r="LTA263" s="235"/>
      <c r="LTB263" s="235"/>
      <c r="LTC263" s="235"/>
      <c r="LTD263" s="987"/>
      <c r="LTE263" s="987"/>
      <c r="LTF263" s="208"/>
      <c r="LTH263" s="235"/>
      <c r="LTI263" s="235"/>
      <c r="LTJ263" s="235"/>
      <c r="LTK263" s="235"/>
      <c r="LTL263" s="235"/>
      <c r="LTM263" s="235"/>
      <c r="LTN263" s="235"/>
      <c r="LTO263" s="987"/>
      <c r="LTP263" s="987"/>
      <c r="LTQ263" s="208"/>
      <c r="LTS263" s="235"/>
      <c r="LTT263" s="235"/>
      <c r="LTU263" s="235"/>
      <c r="LTV263" s="235"/>
      <c r="LTW263" s="235"/>
      <c r="LTX263" s="235"/>
      <c r="LTY263" s="235"/>
      <c r="LTZ263" s="987"/>
      <c r="LUA263" s="987"/>
      <c r="LUB263" s="208"/>
      <c r="LUD263" s="235"/>
      <c r="LUE263" s="235"/>
      <c r="LUF263" s="235"/>
      <c r="LUG263" s="235"/>
      <c r="LUH263" s="235"/>
      <c r="LUI263" s="235"/>
      <c r="LUJ263" s="235"/>
      <c r="LUK263" s="987"/>
      <c r="LUL263" s="987"/>
      <c r="LUM263" s="208"/>
      <c r="LUO263" s="235"/>
      <c r="LUP263" s="235"/>
      <c r="LUQ263" s="235"/>
      <c r="LUR263" s="235"/>
      <c r="LUS263" s="235"/>
      <c r="LUT263" s="235"/>
      <c r="LUU263" s="235"/>
      <c r="LUV263" s="987"/>
      <c r="LUW263" s="987"/>
      <c r="LUX263" s="208"/>
      <c r="LUZ263" s="235"/>
      <c r="LVA263" s="235"/>
      <c r="LVB263" s="235"/>
      <c r="LVC263" s="235"/>
      <c r="LVD263" s="235"/>
      <c r="LVE263" s="235"/>
      <c r="LVF263" s="235"/>
      <c r="LVG263" s="987"/>
      <c r="LVH263" s="987"/>
      <c r="LVI263" s="208"/>
      <c r="LVK263" s="235"/>
      <c r="LVL263" s="235"/>
      <c r="LVM263" s="235"/>
      <c r="LVN263" s="235"/>
      <c r="LVO263" s="235"/>
      <c r="LVP263" s="235"/>
      <c r="LVQ263" s="235"/>
      <c r="LVR263" s="987"/>
      <c r="LVS263" s="987"/>
      <c r="LVT263" s="208"/>
      <c r="LVV263" s="235"/>
      <c r="LVW263" s="235"/>
      <c r="LVX263" s="235"/>
      <c r="LVY263" s="235"/>
      <c r="LVZ263" s="235"/>
      <c r="LWA263" s="235"/>
      <c r="LWB263" s="235"/>
      <c r="LWC263" s="987"/>
      <c r="LWD263" s="987"/>
      <c r="LWE263" s="208"/>
      <c r="LWG263" s="235"/>
      <c r="LWH263" s="235"/>
      <c r="LWI263" s="235"/>
      <c r="LWJ263" s="235"/>
      <c r="LWK263" s="235"/>
      <c r="LWL263" s="235"/>
      <c r="LWM263" s="235"/>
      <c r="LWN263" s="987"/>
      <c r="LWO263" s="987"/>
      <c r="LWP263" s="208"/>
      <c r="LWR263" s="235"/>
      <c r="LWS263" s="235"/>
      <c r="LWT263" s="235"/>
      <c r="LWU263" s="235"/>
      <c r="LWV263" s="235"/>
      <c r="LWW263" s="235"/>
      <c r="LWX263" s="235"/>
      <c r="LWY263" s="987"/>
      <c r="LWZ263" s="987"/>
      <c r="LXA263" s="208"/>
      <c r="LXC263" s="235"/>
      <c r="LXD263" s="235"/>
      <c r="LXE263" s="235"/>
      <c r="LXF263" s="235"/>
      <c r="LXG263" s="235"/>
      <c r="LXH263" s="235"/>
      <c r="LXI263" s="235"/>
      <c r="LXJ263" s="987"/>
      <c r="LXK263" s="987"/>
      <c r="LXL263" s="208"/>
      <c r="LXN263" s="235"/>
      <c r="LXO263" s="235"/>
      <c r="LXP263" s="235"/>
      <c r="LXQ263" s="235"/>
      <c r="LXR263" s="235"/>
      <c r="LXS263" s="235"/>
      <c r="LXT263" s="235"/>
      <c r="LXU263" s="987"/>
      <c r="LXV263" s="987"/>
      <c r="LXW263" s="208"/>
      <c r="LXY263" s="235"/>
      <c r="LXZ263" s="235"/>
      <c r="LYA263" s="235"/>
      <c r="LYB263" s="235"/>
      <c r="LYC263" s="235"/>
      <c r="LYD263" s="235"/>
      <c r="LYE263" s="235"/>
      <c r="LYF263" s="987"/>
      <c r="LYG263" s="987"/>
      <c r="LYH263" s="208"/>
      <c r="LYJ263" s="235"/>
      <c r="LYK263" s="235"/>
      <c r="LYL263" s="235"/>
      <c r="LYM263" s="235"/>
      <c r="LYN263" s="235"/>
      <c r="LYO263" s="235"/>
      <c r="LYP263" s="235"/>
      <c r="LYQ263" s="987"/>
      <c r="LYR263" s="987"/>
      <c r="LYS263" s="208"/>
      <c r="LYU263" s="235"/>
      <c r="LYV263" s="235"/>
      <c r="LYW263" s="235"/>
      <c r="LYX263" s="235"/>
      <c r="LYY263" s="235"/>
      <c r="LYZ263" s="235"/>
      <c r="LZA263" s="235"/>
      <c r="LZB263" s="987"/>
      <c r="LZC263" s="987"/>
      <c r="LZD263" s="208"/>
      <c r="LZF263" s="235"/>
      <c r="LZG263" s="235"/>
      <c r="LZH263" s="235"/>
      <c r="LZI263" s="235"/>
      <c r="LZJ263" s="235"/>
      <c r="LZK263" s="235"/>
      <c r="LZL263" s="235"/>
      <c r="LZM263" s="987"/>
      <c r="LZN263" s="987"/>
      <c r="LZO263" s="208"/>
      <c r="LZQ263" s="235"/>
      <c r="LZR263" s="235"/>
      <c r="LZS263" s="235"/>
      <c r="LZT263" s="235"/>
      <c r="LZU263" s="235"/>
      <c r="LZV263" s="235"/>
      <c r="LZW263" s="235"/>
      <c r="LZX263" s="987"/>
      <c r="LZY263" s="987"/>
      <c r="LZZ263" s="208"/>
      <c r="MAB263" s="235"/>
      <c r="MAC263" s="235"/>
      <c r="MAD263" s="235"/>
      <c r="MAE263" s="235"/>
      <c r="MAF263" s="235"/>
      <c r="MAG263" s="235"/>
      <c r="MAH263" s="235"/>
      <c r="MAI263" s="987"/>
      <c r="MAJ263" s="987"/>
      <c r="MAK263" s="208"/>
      <c r="MAM263" s="235"/>
      <c r="MAN263" s="235"/>
      <c r="MAO263" s="235"/>
      <c r="MAP263" s="235"/>
      <c r="MAQ263" s="235"/>
      <c r="MAR263" s="235"/>
      <c r="MAS263" s="235"/>
      <c r="MAT263" s="987"/>
      <c r="MAU263" s="987"/>
      <c r="MAV263" s="208"/>
      <c r="MAX263" s="235"/>
      <c r="MAY263" s="235"/>
      <c r="MAZ263" s="235"/>
      <c r="MBA263" s="235"/>
      <c r="MBB263" s="235"/>
      <c r="MBC263" s="235"/>
      <c r="MBD263" s="235"/>
      <c r="MBE263" s="987"/>
      <c r="MBF263" s="987"/>
      <c r="MBG263" s="208"/>
      <c r="MBI263" s="235"/>
      <c r="MBJ263" s="235"/>
      <c r="MBK263" s="235"/>
      <c r="MBL263" s="235"/>
      <c r="MBM263" s="235"/>
      <c r="MBN263" s="235"/>
      <c r="MBO263" s="235"/>
      <c r="MBP263" s="987"/>
      <c r="MBQ263" s="987"/>
      <c r="MBR263" s="208"/>
      <c r="MBT263" s="235"/>
      <c r="MBU263" s="235"/>
      <c r="MBV263" s="235"/>
      <c r="MBW263" s="235"/>
      <c r="MBX263" s="235"/>
      <c r="MBY263" s="235"/>
      <c r="MBZ263" s="235"/>
      <c r="MCA263" s="987"/>
      <c r="MCB263" s="987"/>
      <c r="MCC263" s="208"/>
      <c r="MCE263" s="235"/>
      <c r="MCF263" s="235"/>
      <c r="MCG263" s="235"/>
      <c r="MCH263" s="235"/>
      <c r="MCI263" s="235"/>
      <c r="MCJ263" s="235"/>
      <c r="MCK263" s="235"/>
      <c r="MCL263" s="987"/>
      <c r="MCM263" s="987"/>
      <c r="MCN263" s="208"/>
      <c r="MCP263" s="235"/>
      <c r="MCQ263" s="235"/>
      <c r="MCR263" s="235"/>
      <c r="MCS263" s="235"/>
      <c r="MCT263" s="235"/>
      <c r="MCU263" s="235"/>
      <c r="MCV263" s="235"/>
      <c r="MCW263" s="987"/>
      <c r="MCX263" s="987"/>
      <c r="MCY263" s="208"/>
      <c r="MDA263" s="235"/>
      <c r="MDB263" s="235"/>
      <c r="MDC263" s="235"/>
      <c r="MDD263" s="235"/>
      <c r="MDE263" s="235"/>
      <c r="MDF263" s="235"/>
      <c r="MDG263" s="235"/>
      <c r="MDH263" s="987"/>
      <c r="MDI263" s="987"/>
      <c r="MDJ263" s="208"/>
      <c r="MDL263" s="235"/>
      <c r="MDM263" s="235"/>
      <c r="MDN263" s="235"/>
      <c r="MDO263" s="235"/>
      <c r="MDP263" s="235"/>
      <c r="MDQ263" s="235"/>
      <c r="MDR263" s="235"/>
      <c r="MDS263" s="987"/>
      <c r="MDT263" s="987"/>
      <c r="MDU263" s="208"/>
      <c r="MDW263" s="235"/>
      <c r="MDX263" s="235"/>
      <c r="MDY263" s="235"/>
      <c r="MDZ263" s="235"/>
      <c r="MEA263" s="235"/>
      <c r="MEB263" s="235"/>
      <c r="MEC263" s="235"/>
      <c r="MED263" s="987"/>
      <c r="MEE263" s="987"/>
      <c r="MEF263" s="208"/>
      <c r="MEH263" s="235"/>
      <c r="MEI263" s="235"/>
      <c r="MEJ263" s="235"/>
      <c r="MEK263" s="235"/>
      <c r="MEL263" s="235"/>
      <c r="MEM263" s="235"/>
      <c r="MEN263" s="235"/>
      <c r="MEO263" s="987"/>
      <c r="MEP263" s="987"/>
      <c r="MEQ263" s="208"/>
      <c r="MES263" s="235"/>
      <c r="MET263" s="235"/>
      <c r="MEU263" s="235"/>
      <c r="MEV263" s="235"/>
      <c r="MEW263" s="235"/>
      <c r="MEX263" s="235"/>
      <c r="MEY263" s="235"/>
      <c r="MEZ263" s="987"/>
      <c r="MFA263" s="987"/>
      <c r="MFB263" s="208"/>
      <c r="MFD263" s="235"/>
      <c r="MFE263" s="235"/>
      <c r="MFF263" s="235"/>
      <c r="MFG263" s="235"/>
      <c r="MFH263" s="235"/>
      <c r="MFI263" s="235"/>
      <c r="MFJ263" s="235"/>
      <c r="MFK263" s="987"/>
      <c r="MFL263" s="987"/>
      <c r="MFM263" s="208"/>
      <c r="MFO263" s="235"/>
      <c r="MFP263" s="235"/>
      <c r="MFQ263" s="235"/>
      <c r="MFR263" s="235"/>
      <c r="MFS263" s="235"/>
      <c r="MFT263" s="235"/>
      <c r="MFU263" s="235"/>
      <c r="MFV263" s="987"/>
      <c r="MFW263" s="987"/>
      <c r="MFX263" s="208"/>
      <c r="MFZ263" s="235"/>
      <c r="MGA263" s="235"/>
      <c r="MGB263" s="235"/>
      <c r="MGC263" s="235"/>
      <c r="MGD263" s="235"/>
      <c r="MGE263" s="235"/>
      <c r="MGF263" s="235"/>
      <c r="MGG263" s="987"/>
      <c r="MGH263" s="987"/>
      <c r="MGI263" s="208"/>
      <c r="MGK263" s="235"/>
      <c r="MGL263" s="235"/>
      <c r="MGM263" s="235"/>
      <c r="MGN263" s="235"/>
      <c r="MGO263" s="235"/>
      <c r="MGP263" s="235"/>
      <c r="MGQ263" s="235"/>
      <c r="MGR263" s="987"/>
      <c r="MGS263" s="987"/>
      <c r="MGT263" s="208"/>
      <c r="MGV263" s="235"/>
      <c r="MGW263" s="235"/>
      <c r="MGX263" s="235"/>
      <c r="MGY263" s="235"/>
      <c r="MGZ263" s="235"/>
      <c r="MHA263" s="235"/>
      <c r="MHB263" s="235"/>
      <c r="MHC263" s="987"/>
      <c r="MHD263" s="987"/>
      <c r="MHE263" s="208"/>
      <c r="MHG263" s="235"/>
      <c r="MHH263" s="235"/>
      <c r="MHI263" s="235"/>
      <c r="MHJ263" s="235"/>
      <c r="MHK263" s="235"/>
      <c r="MHL263" s="235"/>
      <c r="MHM263" s="235"/>
      <c r="MHN263" s="987"/>
      <c r="MHO263" s="987"/>
      <c r="MHP263" s="208"/>
      <c r="MHR263" s="235"/>
      <c r="MHS263" s="235"/>
      <c r="MHT263" s="235"/>
      <c r="MHU263" s="235"/>
      <c r="MHV263" s="235"/>
      <c r="MHW263" s="235"/>
      <c r="MHX263" s="235"/>
      <c r="MHY263" s="987"/>
      <c r="MHZ263" s="987"/>
      <c r="MIA263" s="208"/>
      <c r="MIC263" s="235"/>
      <c r="MID263" s="235"/>
      <c r="MIE263" s="235"/>
      <c r="MIF263" s="235"/>
      <c r="MIG263" s="235"/>
      <c r="MIH263" s="235"/>
      <c r="MII263" s="235"/>
      <c r="MIJ263" s="987"/>
      <c r="MIK263" s="987"/>
      <c r="MIL263" s="208"/>
      <c r="MIN263" s="235"/>
      <c r="MIO263" s="235"/>
      <c r="MIP263" s="235"/>
      <c r="MIQ263" s="235"/>
      <c r="MIR263" s="235"/>
      <c r="MIS263" s="235"/>
      <c r="MIT263" s="235"/>
      <c r="MIU263" s="987"/>
      <c r="MIV263" s="987"/>
      <c r="MIW263" s="208"/>
      <c r="MIY263" s="235"/>
      <c r="MIZ263" s="235"/>
      <c r="MJA263" s="235"/>
      <c r="MJB263" s="235"/>
      <c r="MJC263" s="235"/>
      <c r="MJD263" s="235"/>
      <c r="MJE263" s="235"/>
      <c r="MJF263" s="987"/>
      <c r="MJG263" s="987"/>
      <c r="MJH263" s="208"/>
      <c r="MJJ263" s="235"/>
      <c r="MJK263" s="235"/>
      <c r="MJL263" s="235"/>
      <c r="MJM263" s="235"/>
      <c r="MJN263" s="235"/>
      <c r="MJO263" s="235"/>
      <c r="MJP263" s="235"/>
      <c r="MJQ263" s="987"/>
      <c r="MJR263" s="987"/>
      <c r="MJS263" s="208"/>
      <c r="MJU263" s="235"/>
      <c r="MJV263" s="235"/>
      <c r="MJW263" s="235"/>
      <c r="MJX263" s="235"/>
      <c r="MJY263" s="235"/>
      <c r="MJZ263" s="235"/>
      <c r="MKA263" s="235"/>
      <c r="MKB263" s="987"/>
      <c r="MKC263" s="987"/>
      <c r="MKD263" s="208"/>
      <c r="MKF263" s="235"/>
      <c r="MKG263" s="235"/>
      <c r="MKH263" s="235"/>
      <c r="MKI263" s="235"/>
      <c r="MKJ263" s="235"/>
      <c r="MKK263" s="235"/>
      <c r="MKL263" s="235"/>
      <c r="MKM263" s="987"/>
      <c r="MKN263" s="987"/>
      <c r="MKO263" s="208"/>
      <c r="MKQ263" s="235"/>
      <c r="MKR263" s="235"/>
      <c r="MKS263" s="235"/>
      <c r="MKT263" s="235"/>
      <c r="MKU263" s="235"/>
      <c r="MKV263" s="235"/>
      <c r="MKW263" s="235"/>
      <c r="MKX263" s="987"/>
      <c r="MKY263" s="987"/>
      <c r="MKZ263" s="208"/>
      <c r="MLB263" s="235"/>
      <c r="MLC263" s="235"/>
      <c r="MLD263" s="235"/>
      <c r="MLE263" s="235"/>
      <c r="MLF263" s="235"/>
      <c r="MLG263" s="235"/>
      <c r="MLH263" s="235"/>
      <c r="MLI263" s="987"/>
      <c r="MLJ263" s="987"/>
      <c r="MLK263" s="208"/>
      <c r="MLM263" s="235"/>
      <c r="MLN263" s="235"/>
      <c r="MLO263" s="235"/>
      <c r="MLP263" s="235"/>
      <c r="MLQ263" s="235"/>
      <c r="MLR263" s="235"/>
      <c r="MLS263" s="235"/>
      <c r="MLT263" s="987"/>
      <c r="MLU263" s="987"/>
      <c r="MLV263" s="208"/>
      <c r="MLX263" s="235"/>
      <c r="MLY263" s="235"/>
      <c r="MLZ263" s="235"/>
      <c r="MMA263" s="235"/>
      <c r="MMB263" s="235"/>
      <c r="MMC263" s="235"/>
      <c r="MMD263" s="235"/>
      <c r="MME263" s="987"/>
      <c r="MMF263" s="987"/>
      <c r="MMG263" s="208"/>
      <c r="MMI263" s="235"/>
      <c r="MMJ263" s="235"/>
      <c r="MMK263" s="235"/>
      <c r="MML263" s="235"/>
      <c r="MMM263" s="235"/>
      <c r="MMN263" s="235"/>
      <c r="MMO263" s="235"/>
      <c r="MMP263" s="987"/>
      <c r="MMQ263" s="987"/>
      <c r="MMR263" s="208"/>
      <c r="MMT263" s="235"/>
      <c r="MMU263" s="235"/>
      <c r="MMV263" s="235"/>
      <c r="MMW263" s="235"/>
      <c r="MMX263" s="235"/>
      <c r="MMY263" s="235"/>
      <c r="MMZ263" s="235"/>
      <c r="MNA263" s="987"/>
      <c r="MNB263" s="987"/>
      <c r="MNC263" s="208"/>
      <c r="MNE263" s="235"/>
      <c r="MNF263" s="235"/>
      <c r="MNG263" s="235"/>
      <c r="MNH263" s="235"/>
      <c r="MNI263" s="235"/>
      <c r="MNJ263" s="235"/>
      <c r="MNK263" s="235"/>
      <c r="MNL263" s="987"/>
      <c r="MNM263" s="987"/>
      <c r="MNN263" s="208"/>
      <c r="MNP263" s="235"/>
      <c r="MNQ263" s="235"/>
      <c r="MNR263" s="235"/>
      <c r="MNS263" s="235"/>
      <c r="MNT263" s="235"/>
      <c r="MNU263" s="235"/>
      <c r="MNV263" s="235"/>
      <c r="MNW263" s="987"/>
      <c r="MNX263" s="987"/>
      <c r="MNY263" s="208"/>
      <c r="MOA263" s="235"/>
      <c r="MOB263" s="235"/>
      <c r="MOC263" s="235"/>
      <c r="MOD263" s="235"/>
      <c r="MOE263" s="235"/>
      <c r="MOF263" s="235"/>
      <c r="MOG263" s="235"/>
      <c r="MOH263" s="987"/>
      <c r="MOI263" s="987"/>
      <c r="MOJ263" s="208"/>
      <c r="MOL263" s="235"/>
      <c r="MOM263" s="235"/>
      <c r="MON263" s="235"/>
      <c r="MOO263" s="235"/>
      <c r="MOP263" s="235"/>
      <c r="MOQ263" s="235"/>
      <c r="MOR263" s="235"/>
      <c r="MOS263" s="987"/>
      <c r="MOT263" s="987"/>
      <c r="MOU263" s="208"/>
      <c r="MOW263" s="235"/>
      <c r="MOX263" s="235"/>
      <c r="MOY263" s="235"/>
      <c r="MOZ263" s="235"/>
      <c r="MPA263" s="235"/>
      <c r="MPB263" s="235"/>
      <c r="MPC263" s="235"/>
      <c r="MPD263" s="987"/>
      <c r="MPE263" s="987"/>
      <c r="MPF263" s="208"/>
      <c r="MPH263" s="235"/>
      <c r="MPI263" s="235"/>
      <c r="MPJ263" s="235"/>
      <c r="MPK263" s="235"/>
      <c r="MPL263" s="235"/>
      <c r="MPM263" s="235"/>
      <c r="MPN263" s="235"/>
      <c r="MPO263" s="987"/>
      <c r="MPP263" s="987"/>
      <c r="MPQ263" s="208"/>
      <c r="MPS263" s="235"/>
      <c r="MPT263" s="235"/>
      <c r="MPU263" s="235"/>
      <c r="MPV263" s="235"/>
      <c r="MPW263" s="235"/>
      <c r="MPX263" s="235"/>
      <c r="MPY263" s="235"/>
      <c r="MPZ263" s="987"/>
      <c r="MQA263" s="987"/>
      <c r="MQB263" s="208"/>
      <c r="MQD263" s="235"/>
      <c r="MQE263" s="235"/>
      <c r="MQF263" s="235"/>
      <c r="MQG263" s="235"/>
      <c r="MQH263" s="235"/>
      <c r="MQI263" s="235"/>
      <c r="MQJ263" s="235"/>
      <c r="MQK263" s="987"/>
      <c r="MQL263" s="987"/>
      <c r="MQM263" s="208"/>
      <c r="MQO263" s="235"/>
      <c r="MQP263" s="235"/>
      <c r="MQQ263" s="235"/>
      <c r="MQR263" s="235"/>
      <c r="MQS263" s="235"/>
      <c r="MQT263" s="235"/>
      <c r="MQU263" s="235"/>
      <c r="MQV263" s="987"/>
      <c r="MQW263" s="987"/>
      <c r="MQX263" s="208"/>
      <c r="MQZ263" s="235"/>
      <c r="MRA263" s="235"/>
      <c r="MRB263" s="235"/>
      <c r="MRC263" s="235"/>
      <c r="MRD263" s="235"/>
      <c r="MRE263" s="235"/>
      <c r="MRF263" s="235"/>
      <c r="MRG263" s="987"/>
      <c r="MRH263" s="987"/>
      <c r="MRI263" s="208"/>
      <c r="MRK263" s="235"/>
      <c r="MRL263" s="235"/>
      <c r="MRM263" s="235"/>
      <c r="MRN263" s="235"/>
      <c r="MRO263" s="235"/>
      <c r="MRP263" s="235"/>
      <c r="MRQ263" s="235"/>
      <c r="MRR263" s="987"/>
      <c r="MRS263" s="987"/>
      <c r="MRT263" s="208"/>
      <c r="MRV263" s="235"/>
      <c r="MRW263" s="235"/>
      <c r="MRX263" s="235"/>
      <c r="MRY263" s="235"/>
      <c r="MRZ263" s="235"/>
      <c r="MSA263" s="235"/>
      <c r="MSB263" s="235"/>
      <c r="MSC263" s="987"/>
      <c r="MSD263" s="987"/>
      <c r="MSE263" s="208"/>
      <c r="MSG263" s="235"/>
      <c r="MSH263" s="235"/>
      <c r="MSI263" s="235"/>
      <c r="MSJ263" s="235"/>
      <c r="MSK263" s="235"/>
      <c r="MSL263" s="235"/>
      <c r="MSM263" s="235"/>
      <c r="MSN263" s="987"/>
      <c r="MSO263" s="987"/>
      <c r="MSP263" s="208"/>
      <c r="MSR263" s="235"/>
      <c r="MSS263" s="235"/>
      <c r="MST263" s="235"/>
      <c r="MSU263" s="235"/>
      <c r="MSV263" s="235"/>
      <c r="MSW263" s="235"/>
      <c r="MSX263" s="235"/>
      <c r="MSY263" s="987"/>
      <c r="MSZ263" s="987"/>
      <c r="MTA263" s="208"/>
      <c r="MTC263" s="235"/>
      <c r="MTD263" s="235"/>
      <c r="MTE263" s="235"/>
      <c r="MTF263" s="235"/>
      <c r="MTG263" s="235"/>
      <c r="MTH263" s="235"/>
      <c r="MTI263" s="235"/>
      <c r="MTJ263" s="987"/>
      <c r="MTK263" s="987"/>
      <c r="MTL263" s="208"/>
      <c r="MTN263" s="235"/>
      <c r="MTO263" s="235"/>
      <c r="MTP263" s="235"/>
      <c r="MTQ263" s="235"/>
      <c r="MTR263" s="235"/>
      <c r="MTS263" s="235"/>
      <c r="MTT263" s="235"/>
      <c r="MTU263" s="987"/>
      <c r="MTV263" s="987"/>
      <c r="MTW263" s="208"/>
      <c r="MTY263" s="235"/>
      <c r="MTZ263" s="235"/>
      <c r="MUA263" s="235"/>
      <c r="MUB263" s="235"/>
      <c r="MUC263" s="235"/>
      <c r="MUD263" s="235"/>
      <c r="MUE263" s="235"/>
      <c r="MUF263" s="987"/>
      <c r="MUG263" s="987"/>
      <c r="MUH263" s="208"/>
      <c r="MUJ263" s="235"/>
      <c r="MUK263" s="235"/>
      <c r="MUL263" s="235"/>
      <c r="MUM263" s="235"/>
      <c r="MUN263" s="235"/>
      <c r="MUO263" s="235"/>
      <c r="MUP263" s="235"/>
      <c r="MUQ263" s="987"/>
      <c r="MUR263" s="987"/>
      <c r="MUS263" s="208"/>
      <c r="MUU263" s="235"/>
      <c r="MUV263" s="235"/>
      <c r="MUW263" s="235"/>
      <c r="MUX263" s="235"/>
      <c r="MUY263" s="235"/>
      <c r="MUZ263" s="235"/>
      <c r="MVA263" s="235"/>
      <c r="MVB263" s="987"/>
      <c r="MVC263" s="987"/>
      <c r="MVD263" s="208"/>
      <c r="MVF263" s="235"/>
      <c r="MVG263" s="235"/>
      <c r="MVH263" s="235"/>
      <c r="MVI263" s="235"/>
      <c r="MVJ263" s="235"/>
      <c r="MVK263" s="235"/>
      <c r="MVL263" s="235"/>
      <c r="MVM263" s="987"/>
      <c r="MVN263" s="987"/>
      <c r="MVO263" s="208"/>
      <c r="MVQ263" s="235"/>
      <c r="MVR263" s="235"/>
      <c r="MVS263" s="235"/>
      <c r="MVT263" s="235"/>
      <c r="MVU263" s="235"/>
      <c r="MVV263" s="235"/>
      <c r="MVW263" s="235"/>
      <c r="MVX263" s="987"/>
      <c r="MVY263" s="987"/>
      <c r="MVZ263" s="208"/>
      <c r="MWB263" s="235"/>
      <c r="MWC263" s="235"/>
      <c r="MWD263" s="235"/>
      <c r="MWE263" s="235"/>
      <c r="MWF263" s="235"/>
      <c r="MWG263" s="235"/>
      <c r="MWH263" s="235"/>
      <c r="MWI263" s="987"/>
      <c r="MWJ263" s="987"/>
      <c r="MWK263" s="208"/>
      <c r="MWM263" s="235"/>
      <c r="MWN263" s="235"/>
      <c r="MWO263" s="235"/>
      <c r="MWP263" s="235"/>
      <c r="MWQ263" s="235"/>
      <c r="MWR263" s="235"/>
      <c r="MWS263" s="235"/>
      <c r="MWT263" s="987"/>
      <c r="MWU263" s="987"/>
      <c r="MWV263" s="208"/>
      <c r="MWX263" s="235"/>
      <c r="MWY263" s="235"/>
      <c r="MWZ263" s="235"/>
      <c r="MXA263" s="235"/>
      <c r="MXB263" s="235"/>
      <c r="MXC263" s="235"/>
      <c r="MXD263" s="235"/>
      <c r="MXE263" s="987"/>
      <c r="MXF263" s="987"/>
      <c r="MXG263" s="208"/>
      <c r="MXI263" s="235"/>
      <c r="MXJ263" s="235"/>
      <c r="MXK263" s="235"/>
      <c r="MXL263" s="235"/>
      <c r="MXM263" s="235"/>
      <c r="MXN263" s="235"/>
      <c r="MXO263" s="235"/>
      <c r="MXP263" s="987"/>
      <c r="MXQ263" s="987"/>
      <c r="MXR263" s="208"/>
      <c r="MXT263" s="235"/>
      <c r="MXU263" s="235"/>
      <c r="MXV263" s="235"/>
      <c r="MXW263" s="235"/>
      <c r="MXX263" s="235"/>
      <c r="MXY263" s="235"/>
      <c r="MXZ263" s="235"/>
      <c r="MYA263" s="987"/>
      <c r="MYB263" s="987"/>
      <c r="MYC263" s="208"/>
      <c r="MYE263" s="235"/>
      <c r="MYF263" s="235"/>
      <c r="MYG263" s="235"/>
      <c r="MYH263" s="235"/>
      <c r="MYI263" s="235"/>
      <c r="MYJ263" s="235"/>
      <c r="MYK263" s="235"/>
      <c r="MYL263" s="987"/>
      <c r="MYM263" s="987"/>
      <c r="MYN263" s="208"/>
      <c r="MYP263" s="235"/>
      <c r="MYQ263" s="235"/>
      <c r="MYR263" s="235"/>
      <c r="MYS263" s="235"/>
      <c r="MYT263" s="235"/>
      <c r="MYU263" s="235"/>
      <c r="MYV263" s="235"/>
      <c r="MYW263" s="987"/>
      <c r="MYX263" s="987"/>
      <c r="MYY263" s="208"/>
      <c r="MZA263" s="235"/>
      <c r="MZB263" s="235"/>
      <c r="MZC263" s="235"/>
      <c r="MZD263" s="235"/>
      <c r="MZE263" s="235"/>
      <c r="MZF263" s="235"/>
      <c r="MZG263" s="235"/>
      <c r="MZH263" s="987"/>
      <c r="MZI263" s="987"/>
      <c r="MZJ263" s="208"/>
      <c r="MZL263" s="235"/>
      <c r="MZM263" s="235"/>
      <c r="MZN263" s="235"/>
      <c r="MZO263" s="235"/>
      <c r="MZP263" s="235"/>
      <c r="MZQ263" s="235"/>
      <c r="MZR263" s="235"/>
      <c r="MZS263" s="987"/>
      <c r="MZT263" s="987"/>
      <c r="MZU263" s="208"/>
      <c r="MZW263" s="235"/>
      <c r="MZX263" s="235"/>
      <c r="MZY263" s="235"/>
      <c r="MZZ263" s="235"/>
      <c r="NAA263" s="235"/>
      <c r="NAB263" s="235"/>
      <c r="NAC263" s="235"/>
      <c r="NAD263" s="987"/>
      <c r="NAE263" s="987"/>
      <c r="NAF263" s="208"/>
      <c r="NAH263" s="235"/>
      <c r="NAI263" s="235"/>
      <c r="NAJ263" s="235"/>
      <c r="NAK263" s="235"/>
      <c r="NAL263" s="235"/>
      <c r="NAM263" s="235"/>
      <c r="NAN263" s="235"/>
      <c r="NAO263" s="987"/>
      <c r="NAP263" s="987"/>
      <c r="NAQ263" s="208"/>
      <c r="NAS263" s="235"/>
      <c r="NAT263" s="235"/>
      <c r="NAU263" s="235"/>
      <c r="NAV263" s="235"/>
      <c r="NAW263" s="235"/>
      <c r="NAX263" s="235"/>
      <c r="NAY263" s="235"/>
      <c r="NAZ263" s="987"/>
      <c r="NBA263" s="987"/>
      <c r="NBB263" s="208"/>
      <c r="NBD263" s="235"/>
      <c r="NBE263" s="235"/>
      <c r="NBF263" s="235"/>
      <c r="NBG263" s="235"/>
      <c r="NBH263" s="235"/>
      <c r="NBI263" s="235"/>
      <c r="NBJ263" s="235"/>
      <c r="NBK263" s="987"/>
      <c r="NBL263" s="987"/>
      <c r="NBM263" s="208"/>
      <c r="NBO263" s="235"/>
      <c r="NBP263" s="235"/>
      <c r="NBQ263" s="235"/>
      <c r="NBR263" s="235"/>
      <c r="NBS263" s="235"/>
      <c r="NBT263" s="235"/>
      <c r="NBU263" s="235"/>
      <c r="NBV263" s="987"/>
      <c r="NBW263" s="987"/>
      <c r="NBX263" s="208"/>
      <c r="NBZ263" s="235"/>
      <c r="NCA263" s="235"/>
      <c r="NCB263" s="235"/>
      <c r="NCC263" s="235"/>
      <c r="NCD263" s="235"/>
      <c r="NCE263" s="235"/>
      <c r="NCF263" s="235"/>
      <c r="NCG263" s="987"/>
      <c r="NCH263" s="987"/>
      <c r="NCI263" s="208"/>
      <c r="NCK263" s="235"/>
      <c r="NCL263" s="235"/>
      <c r="NCM263" s="235"/>
      <c r="NCN263" s="235"/>
      <c r="NCO263" s="235"/>
      <c r="NCP263" s="235"/>
      <c r="NCQ263" s="235"/>
      <c r="NCR263" s="987"/>
      <c r="NCS263" s="987"/>
      <c r="NCT263" s="208"/>
      <c r="NCV263" s="235"/>
      <c r="NCW263" s="235"/>
      <c r="NCX263" s="235"/>
      <c r="NCY263" s="235"/>
      <c r="NCZ263" s="235"/>
      <c r="NDA263" s="235"/>
      <c r="NDB263" s="235"/>
      <c r="NDC263" s="987"/>
      <c r="NDD263" s="987"/>
      <c r="NDE263" s="208"/>
      <c r="NDG263" s="235"/>
      <c r="NDH263" s="235"/>
      <c r="NDI263" s="235"/>
      <c r="NDJ263" s="235"/>
      <c r="NDK263" s="235"/>
      <c r="NDL263" s="235"/>
      <c r="NDM263" s="235"/>
      <c r="NDN263" s="987"/>
      <c r="NDO263" s="987"/>
      <c r="NDP263" s="208"/>
      <c r="NDR263" s="235"/>
      <c r="NDS263" s="235"/>
      <c r="NDT263" s="235"/>
      <c r="NDU263" s="235"/>
      <c r="NDV263" s="235"/>
      <c r="NDW263" s="235"/>
      <c r="NDX263" s="235"/>
      <c r="NDY263" s="987"/>
      <c r="NDZ263" s="987"/>
      <c r="NEA263" s="208"/>
      <c r="NEC263" s="235"/>
      <c r="NED263" s="235"/>
      <c r="NEE263" s="235"/>
      <c r="NEF263" s="235"/>
      <c r="NEG263" s="235"/>
      <c r="NEH263" s="235"/>
      <c r="NEI263" s="235"/>
      <c r="NEJ263" s="987"/>
      <c r="NEK263" s="987"/>
      <c r="NEL263" s="208"/>
      <c r="NEN263" s="235"/>
      <c r="NEO263" s="235"/>
      <c r="NEP263" s="235"/>
      <c r="NEQ263" s="235"/>
      <c r="NER263" s="235"/>
      <c r="NES263" s="235"/>
      <c r="NET263" s="235"/>
      <c r="NEU263" s="987"/>
      <c r="NEV263" s="987"/>
      <c r="NEW263" s="208"/>
      <c r="NEY263" s="235"/>
      <c r="NEZ263" s="235"/>
      <c r="NFA263" s="235"/>
      <c r="NFB263" s="235"/>
      <c r="NFC263" s="235"/>
      <c r="NFD263" s="235"/>
      <c r="NFE263" s="235"/>
      <c r="NFF263" s="987"/>
      <c r="NFG263" s="987"/>
      <c r="NFH263" s="208"/>
      <c r="NFJ263" s="235"/>
      <c r="NFK263" s="235"/>
      <c r="NFL263" s="235"/>
      <c r="NFM263" s="235"/>
      <c r="NFN263" s="235"/>
      <c r="NFO263" s="235"/>
      <c r="NFP263" s="235"/>
      <c r="NFQ263" s="987"/>
      <c r="NFR263" s="987"/>
      <c r="NFS263" s="208"/>
      <c r="NFU263" s="235"/>
      <c r="NFV263" s="235"/>
      <c r="NFW263" s="235"/>
      <c r="NFX263" s="235"/>
      <c r="NFY263" s="235"/>
      <c r="NFZ263" s="235"/>
      <c r="NGA263" s="235"/>
      <c r="NGB263" s="987"/>
      <c r="NGC263" s="987"/>
      <c r="NGD263" s="208"/>
      <c r="NGF263" s="235"/>
      <c r="NGG263" s="235"/>
      <c r="NGH263" s="235"/>
      <c r="NGI263" s="235"/>
      <c r="NGJ263" s="235"/>
      <c r="NGK263" s="235"/>
      <c r="NGL263" s="235"/>
      <c r="NGM263" s="987"/>
      <c r="NGN263" s="987"/>
      <c r="NGO263" s="208"/>
      <c r="NGQ263" s="235"/>
      <c r="NGR263" s="235"/>
      <c r="NGS263" s="235"/>
      <c r="NGT263" s="235"/>
      <c r="NGU263" s="235"/>
      <c r="NGV263" s="235"/>
      <c r="NGW263" s="235"/>
      <c r="NGX263" s="987"/>
      <c r="NGY263" s="987"/>
      <c r="NGZ263" s="208"/>
      <c r="NHB263" s="235"/>
      <c r="NHC263" s="235"/>
      <c r="NHD263" s="235"/>
      <c r="NHE263" s="235"/>
      <c r="NHF263" s="235"/>
      <c r="NHG263" s="235"/>
      <c r="NHH263" s="235"/>
      <c r="NHI263" s="987"/>
      <c r="NHJ263" s="987"/>
      <c r="NHK263" s="208"/>
      <c r="NHM263" s="235"/>
      <c r="NHN263" s="235"/>
      <c r="NHO263" s="235"/>
      <c r="NHP263" s="235"/>
      <c r="NHQ263" s="235"/>
      <c r="NHR263" s="235"/>
      <c r="NHS263" s="235"/>
      <c r="NHT263" s="987"/>
      <c r="NHU263" s="987"/>
      <c r="NHV263" s="208"/>
      <c r="NHX263" s="235"/>
      <c r="NHY263" s="235"/>
      <c r="NHZ263" s="235"/>
      <c r="NIA263" s="235"/>
      <c r="NIB263" s="235"/>
      <c r="NIC263" s="235"/>
      <c r="NID263" s="235"/>
      <c r="NIE263" s="987"/>
      <c r="NIF263" s="987"/>
      <c r="NIG263" s="208"/>
      <c r="NII263" s="235"/>
      <c r="NIJ263" s="235"/>
      <c r="NIK263" s="235"/>
      <c r="NIL263" s="235"/>
      <c r="NIM263" s="235"/>
      <c r="NIN263" s="235"/>
      <c r="NIO263" s="235"/>
      <c r="NIP263" s="987"/>
      <c r="NIQ263" s="987"/>
      <c r="NIR263" s="208"/>
      <c r="NIT263" s="235"/>
      <c r="NIU263" s="235"/>
      <c r="NIV263" s="235"/>
      <c r="NIW263" s="235"/>
      <c r="NIX263" s="235"/>
      <c r="NIY263" s="235"/>
      <c r="NIZ263" s="235"/>
      <c r="NJA263" s="987"/>
      <c r="NJB263" s="987"/>
      <c r="NJC263" s="208"/>
      <c r="NJE263" s="235"/>
      <c r="NJF263" s="235"/>
      <c r="NJG263" s="235"/>
      <c r="NJH263" s="235"/>
      <c r="NJI263" s="235"/>
      <c r="NJJ263" s="235"/>
      <c r="NJK263" s="235"/>
      <c r="NJL263" s="987"/>
      <c r="NJM263" s="987"/>
      <c r="NJN263" s="208"/>
      <c r="NJP263" s="235"/>
      <c r="NJQ263" s="235"/>
      <c r="NJR263" s="235"/>
      <c r="NJS263" s="235"/>
      <c r="NJT263" s="235"/>
      <c r="NJU263" s="235"/>
      <c r="NJV263" s="235"/>
      <c r="NJW263" s="987"/>
      <c r="NJX263" s="987"/>
      <c r="NJY263" s="208"/>
      <c r="NKA263" s="235"/>
      <c r="NKB263" s="235"/>
      <c r="NKC263" s="235"/>
      <c r="NKD263" s="235"/>
      <c r="NKE263" s="235"/>
      <c r="NKF263" s="235"/>
      <c r="NKG263" s="235"/>
      <c r="NKH263" s="987"/>
      <c r="NKI263" s="987"/>
      <c r="NKJ263" s="208"/>
      <c r="NKL263" s="235"/>
      <c r="NKM263" s="235"/>
      <c r="NKN263" s="235"/>
      <c r="NKO263" s="235"/>
      <c r="NKP263" s="235"/>
      <c r="NKQ263" s="235"/>
      <c r="NKR263" s="235"/>
      <c r="NKS263" s="987"/>
      <c r="NKT263" s="987"/>
      <c r="NKU263" s="208"/>
      <c r="NKW263" s="235"/>
      <c r="NKX263" s="235"/>
      <c r="NKY263" s="235"/>
      <c r="NKZ263" s="235"/>
      <c r="NLA263" s="235"/>
      <c r="NLB263" s="235"/>
      <c r="NLC263" s="235"/>
      <c r="NLD263" s="987"/>
      <c r="NLE263" s="987"/>
      <c r="NLF263" s="208"/>
      <c r="NLH263" s="235"/>
      <c r="NLI263" s="235"/>
      <c r="NLJ263" s="235"/>
      <c r="NLK263" s="235"/>
      <c r="NLL263" s="235"/>
      <c r="NLM263" s="235"/>
      <c r="NLN263" s="235"/>
      <c r="NLO263" s="987"/>
      <c r="NLP263" s="987"/>
      <c r="NLQ263" s="208"/>
      <c r="NLS263" s="235"/>
      <c r="NLT263" s="235"/>
      <c r="NLU263" s="235"/>
      <c r="NLV263" s="235"/>
      <c r="NLW263" s="235"/>
      <c r="NLX263" s="235"/>
      <c r="NLY263" s="235"/>
      <c r="NLZ263" s="987"/>
      <c r="NMA263" s="987"/>
      <c r="NMB263" s="208"/>
      <c r="NMD263" s="235"/>
      <c r="NME263" s="235"/>
      <c r="NMF263" s="235"/>
      <c r="NMG263" s="235"/>
      <c r="NMH263" s="235"/>
      <c r="NMI263" s="235"/>
      <c r="NMJ263" s="235"/>
      <c r="NMK263" s="987"/>
      <c r="NML263" s="987"/>
      <c r="NMM263" s="208"/>
      <c r="NMO263" s="235"/>
      <c r="NMP263" s="235"/>
      <c r="NMQ263" s="235"/>
      <c r="NMR263" s="235"/>
      <c r="NMS263" s="235"/>
      <c r="NMT263" s="235"/>
      <c r="NMU263" s="235"/>
      <c r="NMV263" s="987"/>
      <c r="NMW263" s="987"/>
      <c r="NMX263" s="208"/>
      <c r="NMZ263" s="235"/>
      <c r="NNA263" s="235"/>
      <c r="NNB263" s="235"/>
      <c r="NNC263" s="235"/>
      <c r="NND263" s="235"/>
      <c r="NNE263" s="235"/>
      <c r="NNF263" s="235"/>
      <c r="NNG263" s="987"/>
      <c r="NNH263" s="987"/>
      <c r="NNI263" s="208"/>
      <c r="NNK263" s="235"/>
      <c r="NNL263" s="235"/>
      <c r="NNM263" s="235"/>
      <c r="NNN263" s="235"/>
      <c r="NNO263" s="235"/>
      <c r="NNP263" s="235"/>
      <c r="NNQ263" s="235"/>
      <c r="NNR263" s="987"/>
      <c r="NNS263" s="987"/>
      <c r="NNT263" s="208"/>
      <c r="NNV263" s="235"/>
      <c r="NNW263" s="235"/>
      <c r="NNX263" s="235"/>
      <c r="NNY263" s="235"/>
      <c r="NNZ263" s="235"/>
      <c r="NOA263" s="235"/>
      <c r="NOB263" s="235"/>
      <c r="NOC263" s="987"/>
      <c r="NOD263" s="987"/>
      <c r="NOE263" s="208"/>
      <c r="NOG263" s="235"/>
      <c r="NOH263" s="235"/>
      <c r="NOI263" s="235"/>
      <c r="NOJ263" s="235"/>
      <c r="NOK263" s="235"/>
      <c r="NOL263" s="235"/>
      <c r="NOM263" s="235"/>
      <c r="NON263" s="987"/>
      <c r="NOO263" s="987"/>
      <c r="NOP263" s="208"/>
      <c r="NOR263" s="235"/>
      <c r="NOS263" s="235"/>
      <c r="NOT263" s="235"/>
      <c r="NOU263" s="235"/>
      <c r="NOV263" s="235"/>
      <c r="NOW263" s="235"/>
      <c r="NOX263" s="235"/>
      <c r="NOY263" s="987"/>
      <c r="NOZ263" s="987"/>
      <c r="NPA263" s="208"/>
      <c r="NPC263" s="235"/>
      <c r="NPD263" s="235"/>
      <c r="NPE263" s="235"/>
      <c r="NPF263" s="235"/>
      <c r="NPG263" s="235"/>
      <c r="NPH263" s="235"/>
      <c r="NPI263" s="235"/>
      <c r="NPJ263" s="987"/>
      <c r="NPK263" s="987"/>
      <c r="NPL263" s="208"/>
      <c r="NPN263" s="235"/>
      <c r="NPO263" s="235"/>
      <c r="NPP263" s="235"/>
      <c r="NPQ263" s="235"/>
      <c r="NPR263" s="235"/>
      <c r="NPS263" s="235"/>
      <c r="NPT263" s="235"/>
      <c r="NPU263" s="987"/>
      <c r="NPV263" s="987"/>
      <c r="NPW263" s="208"/>
      <c r="NPY263" s="235"/>
      <c r="NPZ263" s="235"/>
      <c r="NQA263" s="235"/>
      <c r="NQB263" s="235"/>
      <c r="NQC263" s="235"/>
      <c r="NQD263" s="235"/>
      <c r="NQE263" s="235"/>
      <c r="NQF263" s="987"/>
      <c r="NQG263" s="987"/>
      <c r="NQH263" s="208"/>
      <c r="NQJ263" s="235"/>
      <c r="NQK263" s="235"/>
      <c r="NQL263" s="235"/>
      <c r="NQM263" s="235"/>
      <c r="NQN263" s="235"/>
      <c r="NQO263" s="235"/>
      <c r="NQP263" s="235"/>
      <c r="NQQ263" s="987"/>
      <c r="NQR263" s="987"/>
      <c r="NQS263" s="208"/>
      <c r="NQU263" s="235"/>
      <c r="NQV263" s="235"/>
      <c r="NQW263" s="235"/>
      <c r="NQX263" s="235"/>
      <c r="NQY263" s="235"/>
      <c r="NQZ263" s="235"/>
      <c r="NRA263" s="235"/>
      <c r="NRB263" s="987"/>
      <c r="NRC263" s="987"/>
      <c r="NRD263" s="208"/>
      <c r="NRF263" s="235"/>
      <c r="NRG263" s="235"/>
      <c r="NRH263" s="235"/>
      <c r="NRI263" s="235"/>
      <c r="NRJ263" s="235"/>
      <c r="NRK263" s="235"/>
      <c r="NRL263" s="235"/>
      <c r="NRM263" s="987"/>
      <c r="NRN263" s="987"/>
      <c r="NRO263" s="208"/>
      <c r="NRQ263" s="235"/>
      <c r="NRR263" s="235"/>
      <c r="NRS263" s="235"/>
      <c r="NRT263" s="235"/>
      <c r="NRU263" s="235"/>
      <c r="NRV263" s="235"/>
      <c r="NRW263" s="235"/>
      <c r="NRX263" s="987"/>
      <c r="NRY263" s="987"/>
      <c r="NRZ263" s="208"/>
      <c r="NSB263" s="235"/>
      <c r="NSC263" s="235"/>
      <c r="NSD263" s="235"/>
      <c r="NSE263" s="235"/>
      <c r="NSF263" s="235"/>
      <c r="NSG263" s="235"/>
      <c r="NSH263" s="235"/>
      <c r="NSI263" s="987"/>
      <c r="NSJ263" s="987"/>
      <c r="NSK263" s="208"/>
      <c r="NSM263" s="235"/>
      <c r="NSN263" s="235"/>
      <c r="NSO263" s="235"/>
      <c r="NSP263" s="235"/>
      <c r="NSQ263" s="235"/>
      <c r="NSR263" s="235"/>
      <c r="NSS263" s="235"/>
      <c r="NST263" s="987"/>
      <c r="NSU263" s="987"/>
      <c r="NSV263" s="208"/>
      <c r="NSX263" s="235"/>
      <c r="NSY263" s="235"/>
      <c r="NSZ263" s="235"/>
      <c r="NTA263" s="235"/>
      <c r="NTB263" s="235"/>
      <c r="NTC263" s="235"/>
      <c r="NTD263" s="235"/>
      <c r="NTE263" s="987"/>
      <c r="NTF263" s="987"/>
      <c r="NTG263" s="208"/>
      <c r="NTI263" s="235"/>
      <c r="NTJ263" s="235"/>
      <c r="NTK263" s="235"/>
      <c r="NTL263" s="235"/>
      <c r="NTM263" s="235"/>
      <c r="NTN263" s="235"/>
      <c r="NTO263" s="235"/>
      <c r="NTP263" s="987"/>
      <c r="NTQ263" s="987"/>
      <c r="NTR263" s="208"/>
      <c r="NTT263" s="235"/>
      <c r="NTU263" s="235"/>
      <c r="NTV263" s="235"/>
      <c r="NTW263" s="235"/>
      <c r="NTX263" s="235"/>
      <c r="NTY263" s="235"/>
      <c r="NTZ263" s="235"/>
      <c r="NUA263" s="987"/>
      <c r="NUB263" s="987"/>
      <c r="NUC263" s="208"/>
      <c r="NUE263" s="235"/>
      <c r="NUF263" s="235"/>
      <c r="NUG263" s="235"/>
      <c r="NUH263" s="235"/>
      <c r="NUI263" s="235"/>
      <c r="NUJ263" s="235"/>
      <c r="NUK263" s="235"/>
      <c r="NUL263" s="987"/>
      <c r="NUM263" s="987"/>
      <c r="NUN263" s="208"/>
      <c r="NUP263" s="235"/>
      <c r="NUQ263" s="235"/>
      <c r="NUR263" s="235"/>
      <c r="NUS263" s="235"/>
      <c r="NUT263" s="235"/>
      <c r="NUU263" s="235"/>
      <c r="NUV263" s="235"/>
      <c r="NUW263" s="987"/>
      <c r="NUX263" s="987"/>
      <c r="NUY263" s="208"/>
      <c r="NVA263" s="235"/>
      <c r="NVB263" s="235"/>
      <c r="NVC263" s="235"/>
      <c r="NVD263" s="235"/>
      <c r="NVE263" s="235"/>
      <c r="NVF263" s="235"/>
      <c r="NVG263" s="235"/>
      <c r="NVH263" s="987"/>
      <c r="NVI263" s="987"/>
      <c r="NVJ263" s="208"/>
      <c r="NVL263" s="235"/>
      <c r="NVM263" s="235"/>
      <c r="NVN263" s="235"/>
      <c r="NVO263" s="235"/>
      <c r="NVP263" s="235"/>
      <c r="NVQ263" s="235"/>
      <c r="NVR263" s="235"/>
      <c r="NVS263" s="987"/>
      <c r="NVT263" s="987"/>
      <c r="NVU263" s="208"/>
      <c r="NVW263" s="235"/>
      <c r="NVX263" s="235"/>
      <c r="NVY263" s="235"/>
      <c r="NVZ263" s="235"/>
      <c r="NWA263" s="235"/>
      <c r="NWB263" s="235"/>
      <c r="NWC263" s="235"/>
      <c r="NWD263" s="987"/>
      <c r="NWE263" s="987"/>
      <c r="NWF263" s="208"/>
      <c r="NWH263" s="235"/>
      <c r="NWI263" s="235"/>
      <c r="NWJ263" s="235"/>
      <c r="NWK263" s="235"/>
      <c r="NWL263" s="235"/>
      <c r="NWM263" s="235"/>
      <c r="NWN263" s="235"/>
      <c r="NWO263" s="987"/>
      <c r="NWP263" s="987"/>
      <c r="NWQ263" s="208"/>
      <c r="NWS263" s="235"/>
      <c r="NWT263" s="235"/>
      <c r="NWU263" s="235"/>
      <c r="NWV263" s="235"/>
      <c r="NWW263" s="235"/>
      <c r="NWX263" s="235"/>
      <c r="NWY263" s="235"/>
      <c r="NWZ263" s="987"/>
      <c r="NXA263" s="987"/>
      <c r="NXB263" s="208"/>
      <c r="NXD263" s="235"/>
      <c r="NXE263" s="235"/>
      <c r="NXF263" s="235"/>
      <c r="NXG263" s="235"/>
      <c r="NXH263" s="235"/>
      <c r="NXI263" s="235"/>
      <c r="NXJ263" s="235"/>
      <c r="NXK263" s="987"/>
      <c r="NXL263" s="987"/>
      <c r="NXM263" s="208"/>
      <c r="NXO263" s="235"/>
      <c r="NXP263" s="235"/>
      <c r="NXQ263" s="235"/>
      <c r="NXR263" s="235"/>
      <c r="NXS263" s="235"/>
      <c r="NXT263" s="235"/>
      <c r="NXU263" s="235"/>
      <c r="NXV263" s="987"/>
      <c r="NXW263" s="987"/>
      <c r="NXX263" s="208"/>
      <c r="NXZ263" s="235"/>
      <c r="NYA263" s="235"/>
      <c r="NYB263" s="235"/>
      <c r="NYC263" s="235"/>
      <c r="NYD263" s="235"/>
      <c r="NYE263" s="235"/>
      <c r="NYF263" s="235"/>
      <c r="NYG263" s="987"/>
      <c r="NYH263" s="987"/>
      <c r="NYI263" s="208"/>
      <c r="NYK263" s="235"/>
      <c r="NYL263" s="235"/>
      <c r="NYM263" s="235"/>
      <c r="NYN263" s="235"/>
      <c r="NYO263" s="235"/>
      <c r="NYP263" s="235"/>
      <c r="NYQ263" s="235"/>
      <c r="NYR263" s="987"/>
      <c r="NYS263" s="987"/>
      <c r="NYT263" s="208"/>
      <c r="NYV263" s="235"/>
      <c r="NYW263" s="235"/>
      <c r="NYX263" s="235"/>
      <c r="NYY263" s="235"/>
      <c r="NYZ263" s="235"/>
      <c r="NZA263" s="235"/>
      <c r="NZB263" s="235"/>
      <c r="NZC263" s="987"/>
      <c r="NZD263" s="987"/>
      <c r="NZE263" s="208"/>
      <c r="NZG263" s="235"/>
      <c r="NZH263" s="235"/>
      <c r="NZI263" s="235"/>
      <c r="NZJ263" s="235"/>
      <c r="NZK263" s="235"/>
      <c r="NZL263" s="235"/>
      <c r="NZM263" s="235"/>
      <c r="NZN263" s="987"/>
      <c r="NZO263" s="987"/>
      <c r="NZP263" s="208"/>
      <c r="NZR263" s="235"/>
      <c r="NZS263" s="235"/>
      <c r="NZT263" s="235"/>
      <c r="NZU263" s="235"/>
      <c r="NZV263" s="235"/>
      <c r="NZW263" s="235"/>
      <c r="NZX263" s="235"/>
      <c r="NZY263" s="987"/>
      <c r="NZZ263" s="987"/>
      <c r="OAA263" s="208"/>
      <c r="OAC263" s="235"/>
      <c r="OAD263" s="235"/>
      <c r="OAE263" s="235"/>
      <c r="OAF263" s="235"/>
      <c r="OAG263" s="235"/>
      <c r="OAH263" s="235"/>
      <c r="OAI263" s="235"/>
      <c r="OAJ263" s="987"/>
      <c r="OAK263" s="987"/>
      <c r="OAL263" s="208"/>
      <c r="OAN263" s="235"/>
      <c r="OAO263" s="235"/>
      <c r="OAP263" s="235"/>
      <c r="OAQ263" s="235"/>
      <c r="OAR263" s="235"/>
      <c r="OAS263" s="235"/>
      <c r="OAT263" s="235"/>
      <c r="OAU263" s="987"/>
      <c r="OAV263" s="987"/>
      <c r="OAW263" s="208"/>
      <c r="OAY263" s="235"/>
      <c r="OAZ263" s="235"/>
      <c r="OBA263" s="235"/>
      <c r="OBB263" s="235"/>
      <c r="OBC263" s="235"/>
      <c r="OBD263" s="235"/>
      <c r="OBE263" s="235"/>
      <c r="OBF263" s="987"/>
      <c r="OBG263" s="987"/>
      <c r="OBH263" s="208"/>
      <c r="OBJ263" s="235"/>
      <c r="OBK263" s="235"/>
      <c r="OBL263" s="235"/>
      <c r="OBM263" s="235"/>
      <c r="OBN263" s="235"/>
      <c r="OBO263" s="235"/>
      <c r="OBP263" s="235"/>
      <c r="OBQ263" s="987"/>
      <c r="OBR263" s="987"/>
      <c r="OBS263" s="208"/>
      <c r="OBU263" s="235"/>
      <c r="OBV263" s="235"/>
      <c r="OBW263" s="235"/>
      <c r="OBX263" s="235"/>
      <c r="OBY263" s="235"/>
      <c r="OBZ263" s="235"/>
      <c r="OCA263" s="235"/>
      <c r="OCB263" s="987"/>
      <c r="OCC263" s="987"/>
      <c r="OCD263" s="208"/>
      <c r="OCF263" s="235"/>
      <c r="OCG263" s="235"/>
      <c r="OCH263" s="235"/>
      <c r="OCI263" s="235"/>
      <c r="OCJ263" s="235"/>
      <c r="OCK263" s="235"/>
      <c r="OCL263" s="235"/>
      <c r="OCM263" s="987"/>
      <c r="OCN263" s="987"/>
      <c r="OCO263" s="208"/>
      <c r="OCQ263" s="235"/>
      <c r="OCR263" s="235"/>
      <c r="OCS263" s="235"/>
      <c r="OCT263" s="235"/>
      <c r="OCU263" s="235"/>
      <c r="OCV263" s="235"/>
      <c r="OCW263" s="235"/>
      <c r="OCX263" s="987"/>
      <c r="OCY263" s="987"/>
      <c r="OCZ263" s="208"/>
      <c r="ODB263" s="235"/>
      <c r="ODC263" s="235"/>
      <c r="ODD263" s="235"/>
      <c r="ODE263" s="235"/>
      <c r="ODF263" s="235"/>
      <c r="ODG263" s="235"/>
      <c r="ODH263" s="235"/>
      <c r="ODI263" s="987"/>
      <c r="ODJ263" s="987"/>
      <c r="ODK263" s="208"/>
      <c r="ODM263" s="235"/>
      <c r="ODN263" s="235"/>
      <c r="ODO263" s="235"/>
      <c r="ODP263" s="235"/>
      <c r="ODQ263" s="235"/>
      <c r="ODR263" s="235"/>
      <c r="ODS263" s="235"/>
      <c r="ODT263" s="987"/>
      <c r="ODU263" s="987"/>
      <c r="ODV263" s="208"/>
      <c r="ODX263" s="235"/>
      <c r="ODY263" s="235"/>
      <c r="ODZ263" s="235"/>
      <c r="OEA263" s="235"/>
      <c r="OEB263" s="235"/>
      <c r="OEC263" s="235"/>
      <c r="OED263" s="235"/>
      <c r="OEE263" s="987"/>
      <c r="OEF263" s="987"/>
      <c r="OEG263" s="208"/>
      <c r="OEI263" s="235"/>
      <c r="OEJ263" s="235"/>
      <c r="OEK263" s="235"/>
      <c r="OEL263" s="235"/>
      <c r="OEM263" s="235"/>
      <c r="OEN263" s="235"/>
      <c r="OEO263" s="235"/>
      <c r="OEP263" s="987"/>
      <c r="OEQ263" s="987"/>
      <c r="OER263" s="208"/>
      <c r="OET263" s="235"/>
      <c r="OEU263" s="235"/>
      <c r="OEV263" s="235"/>
      <c r="OEW263" s="235"/>
      <c r="OEX263" s="235"/>
      <c r="OEY263" s="235"/>
      <c r="OEZ263" s="235"/>
      <c r="OFA263" s="987"/>
      <c r="OFB263" s="987"/>
      <c r="OFC263" s="208"/>
      <c r="OFE263" s="235"/>
      <c r="OFF263" s="235"/>
      <c r="OFG263" s="235"/>
      <c r="OFH263" s="235"/>
      <c r="OFI263" s="235"/>
      <c r="OFJ263" s="235"/>
      <c r="OFK263" s="235"/>
      <c r="OFL263" s="987"/>
      <c r="OFM263" s="987"/>
      <c r="OFN263" s="208"/>
      <c r="OFP263" s="235"/>
      <c r="OFQ263" s="235"/>
      <c r="OFR263" s="235"/>
      <c r="OFS263" s="235"/>
      <c r="OFT263" s="235"/>
      <c r="OFU263" s="235"/>
      <c r="OFV263" s="235"/>
      <c r="OFW263" s="987"/>
      <c r="OFX263" s="987"/>
      <c r="OFY263" s="208"/>
      <c r="OGA263" s="235"/>
      <c r="OGB263" s="235"/>
      <c r="OGC263" s="235"/>
      <c r="OGD263" s="235"/>
      <c r="OGE263" s="235"/>
      <c r="OGF263" s="235"/>
      <c r="OGG263" s="235"/>
      <c r="OGH263" s="987"/>
      <c r="OGI263" s="987"/>
      <c r="OGJ263" s="208"/>
      <c r="OGL263" s="235"/>
      <c r="OGM263" s="235"/>
      <c r="OGN263" s="235"/>
      <c r="OGO263" s="235"/>
      <c r="OGP263" s="235"/>
      <c r="OGQ263" s="235"/>
      <c r="OGR263" s="235"/>
      <c r="OGS263" s="987"/>
      <c r="OGT263" s="987"/>
      <c r="OGU263" s="208"/>
      <c r="OGW263" s="235"/>
      <c r="OGX263" s="235"/>
      <c r="OGY263" s="235"/>
      <c r="OGZ263" s="235"/>
      <c r="OHA263" s="235"/>
      <c r="OHB263" s="235"/>
      <c r="OHC263" s="235"/>
      <c r="OHD263" s="987"/>
      <c r="OHE263" s="987"/>
      <c r="OHF263" s="208"/>
      <c r="OHH263" s="235"/>
      <c r="OHI263" s="235"/>
      <c r="OHJ263" s="235"/>
      <c r="OHK263" s="235"/>
      <c r="OHL263" s="235"/>
      <c r="OHM263" s="235"/>
      <c r="OHN263" s="235"/>
      <c r="OHO263" s="987"/>
      <c r="OHP263" s="987"/>
      <c r="OHQ263" s="208"/>
      <c r="OHS263" s="235"/>
      <c r="OHT263" s="235"/>
      <c r="OHU263" s="235"/>
      <c r="OHV263" s="235"/>
      <c r="OHW263" s="235"/>
      <c r="OHX263" s="235"/>
      <c r="OHY263" s="235"/>
      <c r="OHZ263" s="987"/>
      <c r="OIA263" s="987"/>
      <c r="OIB263" s="208"/>
      <c r="OID263" s="235"/>
      <c r="OIE263" s="235"/>
      <c r="OIF263" s="235"/>
      <c r="OIG263" s="235"/>
      <c r="OIH263" s="235"/>
      <c r="OII263" s="235"/>
      <c r="OIJ263" s="235"/>
      <c r="OIK263" s="987"/>
      <c r="OIL263" s="987"/>
      <c r="OIM263" s="208"/>
      <c r="OIO263" s="235"/>
      <c r="OIP263" s="235"/>
      <c r="OIQ263" s="235"/>
      <c r="OIR263" s="235"/>
      <c r="OIS263" s="235"/>
      <c r="OIT263" s="235"/>
      <c r="OIU263" s="235"/>
      <c r="OIV263" s="987"/>
      <c r="OIW263" s="987"/>
      <c r="OIX263" s="208"/>
      <c r="OIZ263" s="235"/>
      <c r="OJA263" s="235"/>
      <c r="OJB263" s="235"/>
      <c r="OJC263" s="235"/>
      <c r="OJD263" s="235"/>
      <c r="OJE263" s="235"/>
      <c r="OJF263" s="235"/>
      <c r="OJG263" s="987"/>
      <c r="OJH263" s="987"/>
      <c r="OJI263" s="208"/>
      <c r="OJK263" s="235"/>
      <c r="OJL263" s="235"/>
      <c r="OJM263" s="235"/>
      <c r="OJN263" s="235"/>
      <c r="OJO263" s="235"/>
      <c r="OJP263" s="235"/>
      <c r="OJQ263" s="235"/>
      <c r="OJR263" s="987"/>
      <c r="OJS263" s="987"/>
      <c r="OJT263" s="208"/>
      <c r="OJV263" s="235"/>
      <c r="OJW263" s="235"/>
      <c r="OJX263" s="235"/>
      <c r="OJY263" s="235"/>
      <c r="OJZ263" s="235"/>
      <c r="OKA263" s="235"/>
      <c r="OKB263" s="235"/>
      <c r="OKC263" s="987"/>
      <c r="OKD263" s="987"/>
      <c r="OKE263" s="208"/>
      <c r="OKG263" s="235"/>
      <c r="OKH263" s="235"/>
      <c r="OKI263" s="235"/>
      <c r="OKJ263" s="235"/>
      <c r="OKK263" s="235"/>
      <c r="OKL263" s="235"/>
      <c r="OKM263" s="235"/>
      <c r="OKN263" s="987"/>
      <c r="OKO263" s="987"/>
      <c r="OKP263" s="208"/>
      <c r="OKR263" s="235"/>
      <c r="OKS263" s="235"/>
      <c r="OKT263" s="235"/>
      <c r="OKU263" s="235"/>
      <c r="OKV263" s="235"/>
      <c r="OKW263" s="235"/>
      <c r="OKX263" s="235"/>
      <c r="OKY263" s="987"/>
      <c r="OKZ263" s="987"/>
      <c r="OLA263" s="208"/>
      <c r="OLC263" s="235"/>
      <c r="OLD263" s="235"/>
      <c r="OLE263" s="235"/>
      <c r="OLF263" s="235"/>
      <c r="OLG263" s="235"/>
      <c r="OLH263" s="235"/>
      <c r="OLI263" s="235"/>
      <c r="OLJ263" s="987"/>
      <c r="OLK263" s="987"/>
      <c r="OLL263" s="208"/>
      <c r="OLN263" s="235"/>
      <c r="OLO263" s="235"/>
      <c r="OLP263" s="235"/>
      <c r="OLQ263" s="235"/>
      <c r="OLR263" s="235"/>
      <c r="OLS263" s="235"/>
      <c r="OLT263" s="235"/>
      <c r="OLU263" s="987"/>
      <c r="OLV263" s="987"/>
      <c r="OLW263" s="208"/>
      <c r="OLY263" s="235"/>
      <c r="OLZ263" s="235"/>
      <c r="OMA263" s="235"/>
      <c r="OMB263" s="235"/>
      <c r="OMC263" s="235"/>
      <c r="OMD263" s="235"/>
      <c r="OME263" s="235"/>
      <c r="OMF263" s="987"/>
      <c r="OMG263" s="987"/>
      <c r="OMH263" s="208"/>
      <c r="OMJ263" s="235"/>
      <c r="OMK263" s="235"/>
      <c r="OML263" s="235"/>
      <c r="OMM263" s="235"/>
      <c r="OMN263" s="235"/>
      <c r="OMO263" s="235"/>
      <c r="OMP263" s="235"/>
      <c r="OMQ263" s="987"/>
      <c r="OMR263" s="987"/>
      <c r="OMS263" s="208"/>
      <c r="OMU263" s="235"/>
      <c r="OMV263" s="235"/>
      <c r="OMW263" s="235"/>
      <c r="OMX263" s="235"/>
      <c r="OMY263" s="235"/>
      <c r="OMZ263" s="235"/>
      <c r="ONA263" s="235"/>
      <c r="ONB263" s="987"/>
      <c r="ONC263" s="987"/>
      <c r="OND263" s="208"/>
      <c r="ONF263" s="235"/>
      <c r="ONG263" s="235"/>
      <c r="ONH263" s="235"/>
      <c r="ONI263" s="235"/>
      <c r="ONJ263" s="235"/>
      <c r="ONK263" s="235"/>
      <c r="ONL263" s="235"/>
      <c r="ONM263" s="987"/>
      <c r="ONN263" s="987"/>
      <c r="ONO263" s="208"/>
      <c r="ONQ263" s="235"/>
      <c r="ONR263" s="235"/>
      <c r="ONS263" s="235"/>
      <c r="ONT263" s="235"/>
      <c r="ONU263" s="235"/>
      <c r="ONV263" s="235"/>
      <c r="ONW263" s="235"/>
      <c r="ONX263" s="987"/>
      <c r="ONY263" s="987"/>
      <c r="ONZ263" s="208"/>
      <c r="OOB263" s="235"/>
      <c r="OOC263" s="235"/>
      <c r="OOD263" s="235"/>
      <c r="OOE263" s="235"/>
      <c r="OOF263" s="235"/>
      <c r="OOG263" s="235"/>
      <c r="OOH263" s="235"/>
      <c r="OOI263" s="987"/>
      <c r="OOJ263" s="987"/>
      <c r="OOK263" s="208"/>
      <c r="OOM263" s="235"/>
      <c r="OON263" s="235"/>
      <c r="OOO263" s="235"/>
      <c r="OOP263" s="235"/>
      <c r="OOQ263" s="235"/>
      <c r="OOR263" s="235"/>
      <c r="OOS263" s="235"/>
      <c r="OOT263" s="987"/>
      <c r="OOU263" s="987"/>
      <c r="OOV263" s="208"/>
      <c r="OOX263" s="235"/>
      <c r="OOY263" s="235"/>
      <c r="OOZ263" s="235"/>
      <c r="OPA263" s="235"/>
      <c r="OPB263" s="235"/>
      <c r="OPC263" s="235"/>
      <c r="OPD263" s="235"/>
      <c r="OPE263" s="987"/>
      <c r="OPF263" s="987"/>
      <c r="OPG263" s="208"/>
      <c r="OPI263" s="235"/>
      <c r="OPJ263" s="235"/>
      <c r="OPK263" s="235"/>
      <c r="OPL263" s="235"/>
      <c r="OPM263" s="235"/>
      <c r="OPN263" s="235"/>
      <c r="OPO263" s="235"/>
      <c r="OPP263" s="987"/>
      <c r="OPQ263" s="987"/>
      <c r="OPR263" s="208"/>
      <c r="OPT263" s="235"/>
      <c r="OPU263" s="235"/>
      <c r="OPV263" s="235"/>
      <c r="OPW263" s="235"/>
      <c r="OPX263" s="235"/>
      <c r="OPY263" s="235"/>
      <c r="OPZ263" s="235"/>
      <c r="OQA263" s="987"/>
      <c r="OQB263" s="987"/>
      <c r="OQC263" s="208"/>
      <c r="OQE263" s="235"/>
      <c r="OQF263" s="235"/>
      <c r="OQG263" s="235"/>
      <c r="OQH263" s="235"/>
      <c r="OQI263" s="235"/>
      <c r="OQJ263" s="235"/>
      <c r="OQK263" s="235"/>
      <c r="OQL263" s="987"/>
      <c r="OQM263" s="987"/>
      <c r="OQN263" s="208"/>
      <c r="OQP263" s="235"/>
      <c r="OQQ263" s="235"/>
      <c r="OQR263" s="235"/>
      <c r="OQS263" s="235"/>
      <c r="OQT263" s="235"/>
      <c r="OQU263" s="235"/>
      <c r="OQV263" s="235"/>
      <c r="OQW263" s="987"/>
      <c r="OQX263" s="987"/>
      <c r="OQY263" s="208"/>
      <c r="ORA263" s="235"/>
      <c r="ORB263" s="235"/>
      <c r="ORC263" s="235"/>
      <c r="ORD263" s="235"/>
      <c r="ORE263" s="235"/>
      <c r="ORF263" s="235"/>
      <c r="ORG263" s="235"/>
      <c r="ORH263" s="987"/>
      <c r="ORI263" s="987"/>
      <c r="ORJ263" s="208"/>
      <c r="ORL263" s="235"/>
      <c r="ORM263" s="235"/>
      <c r="ORN263" s="235"/>
      <c r="ORO263" s="235"/>
      <c r="ORP263" s="235"/>
      <c r="ORQ263" s="235"/>
      <c r="ORR263" s="235"/>
      <c r="ORS263" s="987"/>
      <c r="ORT263" s="987"/>
      <c r="ORU263" s="208"/>
      <c r="ORW263" s="235"/>
      <c r="ORX263" s="235"/>
      <c r="ORY263" s="235"/>
      <c r="ORZ263" s="235"/>
      <c r="OSA263" s="235"/>
      <c r="OSB263" s="235"/>
      <c r="OSC263" s="235"/>
      <c r="OSD263" s="987"/>
      <c r="OSE263" s="987"/>
      <c r="OSF263" s="208"/>
      <c r="OSH263" s="235"/>
      <c r="OSI263" s="235"/>
      <c r="OSJ263" s="235"/>
      <c r="OSK263" s="235"/>
      <c r="OSL263" s="235"/>
      <c r="OSM263" s="235"/>
      <c r="OSN263" s="235"/>
      <c r="OSO263" s="987"/>
      <c r="OSP263" s="987"/>
      <c r="OSQ263" s="208"/>
      <c r="OSS263" s="235"/>
      <c r="OST263" s="235"/>
      <c r="OSU263" s="235"/>
      <c r="OSV263" s="235"/>
      <c r="OSW263" s="235"/>
      <c r="OSX263" s="235"/>
      <c r="OSY263" s="235"/>
      <c r="OSZ263" s="987"/>
      <c r="OTA263" s="987"/>
      <c r="OTB263" s="208"/>
      <c r="OTD263" s="235"/>
      <c r="OTE263" s="235"/>
      <c r="OTF263" s="235"/>
      <c r="OTG263" s="235"/>
      <c r="OTH263" s="235"/>
      <c r="OTI263" s="235"/>
      <c r="OTJ263" s="235"/>
      <c r="OTK263" s="987"/>
      <c r="OTL263" s="987"/>
      <c r="OTM263" s="208"/>
      <c r="OTO263" s="235"/>
      <c r="OTP263" s="235"/>
      <c r="OTQ263" s="235"/>
      <c r="OTR263" s="235"/>
      <c r="OTS263" s="235"/>
      <c r="OTT263" s="235"/>
      <c r="OTU263" s="235"/>
      <c r="OTV263" s="987"/>
      <c r="OTW263" s="987"/>
      <c r="OTX263" s="208"/>
      <c r="OTZ263" s="235"/>
      <c r="OUA263" s="235"/>
      <c r="OUB263" s="235"/>
      <c r="OUC263" s="235"/>
      <c r="OUD263" s="235"/>
      <c r="OUE263" s="235"/>
      <c r="OUF263" s="235"/>
      <c r="OUG263" s="987"/>
      <c r="OUH263" s="987"/>
      <c r="OUI263" s="208"/>
      <c r="OUK263" s="235"/>
      <c r="OUL263" s="235"/>
      <c r="OUM263" s="235"/>
      <c r="OUN263" s="235"/>
      <c r="OUO263" s="235"/>
      <c r="OUP263" s="235"/>
      <c r="OUQ263" s="235"/>
      <c r="OUR263" s="987"/>
      <c r="OUS263" s="987"/>
      <c r="OUT263" s="208"/>
      <c r="OUV263" s="235"/>
      <c r="OUW263" s="235"/>
      <c r="OUX263" s="235"/>
      <c r="OUY263" s="235"/>
      <c r="OUZ263" s="235"/>
      <c r="OVA263" s="235"/>
      <c r="OVB263" s="235"/>
      <c r="OVC263" s="987"/>
      <c r="OVD263" s="987"/>
      <c r="OVE263" s="208"/>
      <c r="OVG263" s="235"/>
      <c r="OVH263" s="235"/>
      <c r="OVI263" s="235"/>
      <c r="OVJ263" s="235"/>
      <c r="OVK263" s="235"/>
      <c r="OVL263" s="235"/>
      <c r="OVM263" s="235"/>
      <c r="OVN263" s="987"/>
      <c r="OVO263" s="987"/>
      <c r="OVP263" s="208"/>
      <c r="OVR263" s="235"/>
      <c r="OVS263" s="235"/>
      <c r="OVT263" s="235"/>
      <c r="OVU263" s="235"/>
      <c r="OVV263" s="235"/>
      <c r="OVW263" s="235"/>
      <c r="OVX263" s="235"/>
      <c r="OVY263" s="987"/>
      <c r="OVZ263" s="987"/>
      <c r="OWA263" s="208"/>
      <c r="OWC263" s="235"/>
      <c r="OWD263" s="235"/>
      <c r="OWE263" s="235"/>
      <c r="OWF263" s="235"/>
      <c r="OWG263" s="235"/>
      <c r="OWH263" s="235"/>
      <c r="OWI263" s="235"/>
      <c r="OWJ263" s="987"/>
      <c r="OWK263" s="987"/>
      <c r="OWL263" s="208"/>
      <c r="OWN263" s="235"/>
      <c r="OWO263" s="235"/>
      <c r="OWP263" s="235"/>
      <c r="OWQ263" s="235"/>
      <c r="OWR263" s="235"/>
      <c r="OWS263" s="235"/>
      <c r="OWT263" s="235"/>
      <c r="OWU263" s="987"/>
      <c r="OWV263" s="987"/>
      <c r="OWW263" s="208"/>
      <c r="OWY263" s="235"/>
      <c r="OWZ263" s="235"/>
      <c r="OXA263" s="235"/>
      <c r="OXB263" s="235"/>
      <c r="OXC263" s="235"/>
      <c r="OXD263" s="235"/>
      <c r="OXE263" s="235"/>
      <c r="OXF263" s="987"/>
      <c r="OXG263" s="987"/>
      <c r="OXH263" s="208"/>
      <c r="OXJ263" s="235"/>
      <c r="OXK263" s="235"/>
      <c r="OXL263" s="235"/>
      <c r="OXM263" s="235"/>
      <c r="OXN263" s="235"/>
      <c r="OXO263" s="235"/>
      <c r="OXP263" s="235"/>
      <c r="OXQ263" s="987"/>
      <c r="OXR263" s="987"/>
      <c r="OXS263" s="208"/>
      <c r="OXU263" s="235"/>
      <c r="OXV263" s="235"/>
      <c r="OXW263" s="235"/>
      <c r="OXX263" s="235"/>
      <c r="OXY263" s="235"/>
      <c r="OXZ263" s="235"/>
      <c r="OYA263" s="235"/>
      <c r="OYB263" s="987"/>
      <c r="OYC263" s="987"/>
      <c r="OYD263" s="208"/>
      <c r="OYF263" s="235"/>
      <c r="OYG263" s="235"/>
      <c r="OYH263" s="235"/>
      <c r="OYI263" s="235"/>
      <c r="OYJ263" s="235"/>
      <c r="OYK263" s="235"/>
      <c r="OYL263" s="235"/>
      <c r="OYM263" s="987"/>
      <c r="OYN263" s="987"/>
      <c r="OYO263" s="208"/>
      <c r="OYQ263" s="235"/>
      <c r="OYR263" s="235"/>
      <c r="OYS263" s="235"/>
      <c r="OYT263" s="235"/>
      <c r="OYU263" s="235"/>
      <c r="OYV263" s="235"/>
      <c r="OYW263" s="235"/>
      <c r="OYX263" s="987"/>
      <c r="OYY263" s="987"/>
      <c r="OYZ263" s="208"/>
      <c r="OZB263" s="235"/>
      <c r="OZC263" s="235"/>
      <c r="OZD263" s="235"/>
      <c r="OZE263" s="235"/>
      <c r="OZF263" s="235"/>
      <c r="OZG263" s="235"/>
      <c r="OZH263" s="235"/>
      <c r="OZI263" s="987"/>
      <c r="OZJ263" s="987"/>
      <c r="OZK263" s="208"/>
      <c r="OZM263" s="235"/>
      <c r="OZN263" s="235"/>
      <c r="OZO263" s="235"/>
      <c r="OZP263" s="235"/>
      <c r="OZQ263" s="235"/>
      <c r="OZR263" s="235"/>
      <c r="OZS263" s="235"/>
      <c r="OZT263" s="987"/>
      <c r="OZU263" s="987"/>
      <c r="OZV263" s="208"/>
      <c r="OZX263" s="235"/>
      <c r="OZY263" s="235"/>
      <c r="OZZ263" s="235"/>
      <c r="PAA263" s="235"/>
      <c r="PAB263" s="235"/>
      <c r="PAC263" s="235"/>
      <c r="PAD263" s="235"/>
      <c r="PAE263" s="987"/>
      <c r="PAF263" s="987"/>
      <c r="PAG263" s="208"/>
      <c r="PAI263" s="235"/>
      <c r="PAJ263" s="235"/>
      <c r="PAK263" s="235"/>
      <c r="PAL263" s="235"/>
      <c r="PAM263" s="235"/>
      <c r="PAN263" s="235"/>
      <c r="PAO263" s="235"/>
      <c r="PAP263" s="987"/>
      <c r="PAQ263" s="987"/>
      <c r="PAR263" s="208"/>
      <c r="PAT263" s="235"/>
      <c r="PAU263" s="235"/>
      <c r="PAV263" s="235"/>
      <c r="PAW263" s="235"/>
      <c r="PAX263" s="235"/>
      <c r="PAY263" s="235"/>
      <c r="PAZ263" s="235"/>
      <c r="PBA263" s="987"/>
      <c r="PBB263" s="987"/>
      <c r="PBC263" s="208"/>
      <c r="PBE263" s="235"/>
      <c r="PBF263" s="235"/>
      <c r="PBG263" s="235"/>
      <c r="PBH263" s="235"/>
      <c r="PBI263" s="235"/>
      <c r="PBJ263" s="235"/>
      <c r="PBK263" s="235"/>
      <c r="PBL263" s="987"/>
      <c r="PBM263" s="987"/>
      <c r="PBN263" s="208"/>
      <c r="PBP263" s="235"/>
      <c r="PBQ263" s="235"/>
      <c r="PBR263" s="235"/>
      <c r="PBS263" s="235"/>
      <c r="PBT263" s="235"/>
      <c r="PBU263" s="235"/>
      <c r="PBV263" s="235"/>
      <c r="PBW263" s="987"/>
      <c r="PBX263" s="987"/>
      <c r="PBY263" s="208"/>
      <c r="PCA263" s="235"/>
      <c r="PCB263" s="235"/>
      <c r="PCC263" s="235"/>
      <c r="PCD263" s="235"/>
      <c r="PCE263" s="235"/>
      <c r="PCF263" s="235"/>
      <c r="PCG263" s="235"/>
      <c r="PCH263" s="987"/>
      <c r="PCI263" s="987"/>
      <c r="PCJ263" s="208"/>
      <c r="PCL263" s="235"/>
      <c r="PCM263" s="235"/>
      <c r="PCN263" s="235"/>
      <c r="PCO263" s="235"/>
      <c r="PCP263" s="235"/>
      <c r="PCQ263" s="235"/>
      <c r="PCR263" s="235"/>
      <c r="PCS263" s="987"/>
      <c r="PCT263" s="987"/>
      <c r="PCU263" s="208"/>
      <c r="PCW263" s="235"/>
      <c r="PCX263" s="235"/>
      <c r="PCY263" s="235"/>
      <c r="PCZ263" s="235"/>
      <c r="PDA263" s="235"/>
      <c r="PDB263" s="235"/>
      <c r="PDC263" s="235"/>
      <c r="PDD263" s="987"/>
      <c r="PDE263" s="987"/>
      <c r="PDF263" s="208"/>
      <c r="PDH263" s="235"/>
      <c r="PDI263" s="235"/>
      <c r="PDJ263" s="235"/>
      <c r="PDK263" s="235"/>
      <c r="PDL263" s="235"/>
      <c r="PDM263" s="235"/>
      <c r="PDN263" s="235"/>
      <c r="PDO263" s="987"/>
      <c r="PDP263" s="987"/>
      <c r="PDQ263" s="208"/>
      <c r="PDS263" s="235"/>
      <c r="PDT263" s="235"/>
      <c r="PDU263" s="235"/>
      <c r="PDV263" s="235"/>
      <c r="PDW263" s="235"/>
      <c r="PDX263" s="235"/>
      <c r="PDY263" s="235"/>
      <c r="PDZ263" s="987"/>
      <c r="PEA263" s="987"/>
      <c r="PEB263" s="208"/>
      <c r="PED263" s="235"/>
      <c r="PEE263" s="235"/>
      <c r="PEF263" s="235"/>
      <c r="PEG263" s="235"/>
      <c r="PEH263" s="235"/>
      <c r="PEI263" s="235"/>
      <c r="PEJ263" s="235"/>
      <c r="PEK263" s="987"/>
      <c r="PEL263" s="987"/>
      <c r="PEM263" s="208"/>
      <c r="PEO263" s="235"/>
      <c r="PEP263" s="235"/>
      <c r="PEQ263" s="235"/>
      <c r="PER263" s="235"/>
      <c r="PES263" s="235"/>
      <c r="PET263" s="235"/>
      <c r="PEU263" s="235"/>
      <c r="PEV263" s="987"/>
      <c r="PEW263" s="987"/>
      <c r="PEX263" s="208"/>
      <c r="PEZ263" s="235"/>
      <c r="PFA263" s="235"/>
      <c r="PFB263" s="235"/>
      <c r="PFC263" s="235"/>
      <c r="PFD263" s="235"/>
      <c r="PFE263" s="235"/>
      <c r="PFF263" s="235"/>
      <c r="PFG263" s="987"/>
      <c r="PFH263" s="987"/>
      <c r="PFI263" s="208"/>
      <c r="PFK263" s="235"/>
      <c r="PFL263" s="235"/>
      <c r="PFM263" s="235"/>
      <c r="PFN263" s="235"/>
      <c r="PFO263" s="235"/>
      <c r="PFP263" s="235"/>
      <c r="PFQ263" s="235"/>
      <c r="PFR263" s="987"/>
      <c r="PFS263" s="987"/>
      <c r="PFT263" s="208"/>
      <c r="PFV263" s="235"/>
      <c r="PFW263" s="235"/>
      <c r="PFX263" s="235"/>
      <c r="PFY263" s="235"/>
      <c r="PFZ263" s="235"/>
      <c r="PGA263" s="235"/>
      <c r="PGB263" s="235"/>
      <c r="PGC263" s="987"/>
      <c r="PGD263" s="987"/>
      <c r="PGE263" s="208"/>
      <c r="PGG263" s="235"/>
      <c r="PGH263" s="235"/>
      <c r="PGI263" s="235"/>
      <c r="PGJ263" s="235"/>
      <c r="PGK263" s="235"/>
      <c r="PGL263" s="235"/>
      <c r="PGM263" s="235"/>
      <c r="PGN263" s="987"/>
      <c r="PGO263" s="987"/>
      <c r="PGP263" s="208"/>
      <c r="PGR263" s="235"/>
      <c r="PGS263" s="235"/>
      <c r="PGT263" s="235"/>
      <c r="PGU263" s="235"/>
      <c r="PGV263" s="235"/>
      <c r="PGW263" s="235"/>
      <c r="PGX263" s="235"/>
      <c r="PGY263" s="987"/>
      <c r="PGZ263" s="987"/>
      <c r="PHA263" s="208"/>
      <c r="PHC263" s="235"/>
      <c r="PHD263" s="235"/>
      <c r="PHE263" s="235"/>
      <c r="PHF263" s="235"/>
      <c r="PHG263" s="235"/>
      <c r="PHH263" s="235"/>
      <c r="PHI263" s="235"/>
      <c r="PHJ263" s="987"/>
      <c r="PHK263" s="987"/>
      <c r="PHL263" s="208"/>
      <c r="PHN263" s="235"/>
      <c r="PHO263" s="235"/>
      <c r="PHP263" s="235"/>
      <c r="PHQ263" s="235"/>
      <c r="PHR263" s="235"/>
      <c r="PHS263" s="235"/>
      <c r="PHT263" s="235"/>
      <c r="PHU263" s="987"/>
      <c r="PHV263" s="987"/>
      <c r="PHW263" s="208"/>
      <c r="PHY263" s="235"/>
      <c r="PHZ263" s="235"/>
      <c r="PIA263" s="235"/>
      <c r="PIB263" s="235"/>
      <c r="PIC263" s="235"/>
      <c r="PID263" s="235"/>
      <c r="PIE263" s="235"/>
      <c r="PIF263" s="987"/>
      <c r="PIG263" s="987"/>
      <c r="PIH263" s="208"/>
      <c r="PIJ263" s="235"/>
      <c r="PIK263" s="235"/>
      <c r="PIL263" s="235"/>
      <c r="PIM263" s="235"/>
      <c r="PIN263" s="235"/>
      <c r="PIO263" s="235"/>
      <c r="PIP263" s="235"/>
      <c r="PIQ263" s="987"/>
      <c r="PIR263" s="987"/>
      <c r="PIS263" s="208"/>
      <c r="PIU263" s="235"/>
      <c r="PIV263" s="235"/>
      <c r="PIW263" s="235"/>
      <c r="PIX263" s="235"/>
      <c r="PIY263" s="235"/>
      <c r="PIZ263" s="235"/>
      <c r="PJA263" s="235"/>
      <c r="PJB263" s="987"/>
      <c r="PJC263" s="987"/>
      <c r="PJD263" s="208"/>
      <c r="PJF263" s="235"/>
      <c r="PJG263" s="235"/>
      <c r="PJH263" s="235"/>
      <c r="PJI263" s="235"/>
      <c r="PJJ263" s="235"/>
      <c r="PJK263" s="235"/>
      <c r="PJL263" s="235"/>
      <c r="PJM263" s="987"/>
      <c r="PJN263" s="987"/>
      <c r="PJO263" s="208"/>
      <c r="PJQ263" s="235"/>
      <c r="PJR263" s="235"/>
      <c r="PJS263" s="235"/>
      <c r="PJT263" s="235"/>
      <c r="PJU263" s="235"/>
      <c r="PJV263" s="235"/>
      <c r="PJW263" s="235"/>
      <c r="PJX263" s="987"/>
      <c r="PJY263" s="987"/>
      <c r="PJZ263" s="208"/>
      <c r="PKB263" s="235"/>
      <c r="PKC263" s="235"/>
      <c r="PKD263" s="235"/>
      <c r="PKE263" s="235"/>
      <c r="PKF263" s="235"/>
      <c r="PKG263" s="235"/>
      <c r="PKH263" s="235"/>
      <c r="PKI263" s="987"/>
      <c r="PKJ263" s="987"/>
      <c r="PKK263" s="208"/>
      <c r="PKM263" s="235"/>
      <c r="PKN263" s="235"/>
      <c r="PKO263" s="235"/>
      <c r="PKP263" s="235"/>
      <c r="PKQ263" s="235"/>
      <c r="PKR263" s="235"/>
      <c r="PKS263" s="235"/>
      <c r="PKT263" s="987"/>
      <c r="PKU263" s="987"/>
      <c r="PKV263" s="208"/>
      <c r="PKX263" s="235"/>
      <c r="PKY263" s="235"/>
      <c r="PKZ263" s="235"/>
      <c r="PLA263" s="235"/>
      <c r="PLB263" s="235"/>
      <c r="PLC263" s="235"/>
      <c r="PLD263" s="235"/>
      <c r="PLE263" s="987"/>
      <c r="PLF263" s="987"/>
      <c r="PLG263" s="208"/>
      <c r="PLI263" s="235"/>
      <c r="PLJ263" s="235"/>
      <c r="PLK263" s="235"/>
      <c r="PLL263" s="235"/>
      <c r="PLM263" s="235"/>
      <c r="PLN263" s="235"/>
      <c r="PLO263" s="235"/>
      <c r="PLP263" s="987"/>
      <c r="PLQ263" s="987"/>
      <c r="PLR263" s="208"/>
      <c r="PLT263" s="235"/>
      <c r="PLU263" s="235"/>
      <c r="PLV263" s="235"/>
      <c r="PLW263" s="235"/>
      <c r="PLX263" s="235"/>
      <c r="PLY263" s="235"/>
      <c r="PLZ263" s="235"/>
      <c r="PMA263" s="987"/>
      <c r="PMB263" s="987"/>
      <c r="PMC263" s="208"/>
      <c r="PME263" s="235"/>
      <c r="PMF263" s="235"/>
      <c r="PMG263" s="235"/>
      <c r="PMH263" s="235"/>
      <c r="PMI263" s="235"/>
      <c r="PMJ263" s="235"/>
      <c r="PMK263" s="235"/>
      <c r="PML263" s="987"/>
      <c r="PMM263" s="987"/>
      <c r="PMN263" s="208"/>
      <c r="PMP263" s="235"/>
      <c r="PMQ263" s="235"/>
      <c r="PMR263" s="235"/>
      <c r="PMS263" s="235"/>
      <c r="PMT263" s="235"/>
      <c r="PMU263" s="235"/>
      <c r="PMV263" s="235"/>
      <c r="PMW263" s="987"/>
      <c r="PMX263" s="987"/>
      <c r="PMY263" s="208"/>
      <c r="PNA263" s="235"/>
      <c r="PNB263" s="235"/>
      <c r="PNC263" s="235"/>
      <c r="PND263" s="235"/>
      <c r="PNE263" s="235"/>
      <c r="PNF263" s="235"/>
      <c r="PNG263" s="235"/>
      <c r="PNH263" s="987"/>
      <c r="PNI263" s="987"/>
      <c r="PNJ263" s="208"/>
      <c r="PNL263" s="235"/>
      <c r="PNM263" s="235"/>
      <c r="PNN263" s="235"/>
      <c r="PNO263" s="235"/>
      <c r="PNP263" s="235"/>
      <c r="PNQ263" s="235"/>
      <c r="PNR263" s="235"/>
      <c r="PNS263" s="987"/>
      <c r="PNT263" s="987"/>
      <c r="PNU263" s="208"/>
      <c r="PNW263" s="235"/>
      <c r="PNX263" s="235"/>
      <c r="PNY263" s="235"/>
      <c r="PNZ263" s="235"/>
      <c r="POA263" s="235"/>
      <c r="POB263" s="235"/>
      <c r="POC263" s="235"/>
      <c r="POD263" s="987"/>
      <c r="POE263" s="987"/>
      <c r="POF263" s="208"/>
      <c r="POH263" s="235"/>
      <c r="POI263" s="235"/>
      <c r="POJ263" s="235"/>
      <c r="POK263" s="235"/>
      <c r="POL263" s="235"/>
      <c r="POM263" s="235"/>
      <c r="PON263" s="235"/>
      <c r="POO263" s="987"/>
      <c r="POP263" s="987"/>
      <c r="POQ263" s="208"/>
      <c r="POS263" s="235"/>
      <c r="POT263" s="235"/>
      <c r="POU263" s="235"/>
      <c r="POV263" s="235"/>
      <c r="POW263" s="235"/>
      <c r="POX263" s="235"/>
      <c r="POY263" s="235"/>
      <c r="POZ263" s="987"/>
      <c r="PPA263" s="987"/>
      <c r="PPB263" s="208"/>
      <c r="PPD263" s="235"/>
      <c r="PPE263" s="235"/>
      <c r="PPF263" s="235"/>
      <c r="PPG263" s="235"/>
      <c r="PPH263" s="235"/>
      <c r="PPI263" s="235"/>
      <c r="PPJ263" s="235"/>
      <c r="PPK263" s="987"/>
      <c r="PPL263" s="987"/>
      <c r="PPM263" s="208"/>
      <c r="PPO263" s="235"/>
      <c r="PPP263" s="235"/>
      <c r="PPQ263" s="235"/>
      <c r="PPR263" s="235"/>
      <c r="PPS263" s="235"/>
      <c r="PPT263" s="235"/>
      <c r="PPU263" s="235"/>
      <c r="PPV263" s="987"/>
      <c r="PPW263" s="987"/>
      <c r="PPX263" s="208"/>
      <c r="PPZ263" s="235"/>
      <c r="PQA263" s="235"/>
      <c r="PQB263" s="235"/>
      <c r="PQC263" s="235"/>
      <c r="PQD263" s="235"/>
      <c r="PQE263" s="235"/>
      <c r="PQF263" s="235"/>
      <c r="PQG263" s="987"/>
      <c r="PQH263" s="987"/>
      <c r="PQI263" s="208"/>
      <c r="PQK263" s="235"/>
      <c r="PQL263" s="235"/>
      <c r="PQM263" s="235"/>
      <c r="PQN263" s="235"/>
      <c r="PQO263" s="235"/>
      <c r="PQP263" s="235"/>
      <c r="PQQ263" s="235"/>
      <c r="PQR263" s="987"/>
      <c r="PQS263" s="987"/>
      <c r="PQT263" s="208"/>
      <c r="PQV263" s="235"/>
      <c r="PQW263" s="235"/>
      <c r="PQX263" s="235"/>
      <c r="PQY263" s="235"/>
      <c r="PQZ263" s="235"/>
      <c r="PRA263" s="235"/>
      <c r="PRB263" s="235"/>
      <c r="PRC263" s="987"/>
      <c r="PRD263" s="987"/>
      <c r="PRE263" s="208"/>
      <c r="PRG263" s="235"/>
      <c r="PRH263" s="235"/>
      <c r="PRI263" s="235"/>
      <c r="PRJ263" s="235"/>
      <c r="PRK263" s="235"/>
      <c r="PRL263" s="235"/>
      <c r="PRM263" s="235"/>
      <c r="PRN263" s="987"/>
      <c r="PRO263" s="987"/>
      <c r="PRP263" s="208"/>
      <c r="PRR263" s="235"/>
      <c r="PRS263" s="235"/>
      <c r="PRT263" s="235"/>
      <c r="PRU263" s="235"/>
      <c r="PRV263" s="235"/>
      <c r="PRW263" s="235"/>
      <c r="PRX263" s="235"/>
      <c r="PRY263" s="987"/>
      <c r="PRZ263" s="987"/>
      <c r="PSA263" s="208"/>
      <c r="PSC263" s="235"/>
      <c r="PSD263" s="235"/>
      <c r="PSE263" s="235"/>
      <c r="PSF263" s="235"/>
      <c r="PSG263" s="235"/>
      <c r="PSH263" s="235"/>
      <c r="PSI263" s="235"/>
      <c r="PSJ263" s="987"/>
      <c r="PSK263" s="987"/>
      <c r="PSL263" s="208"/>
      <c r="PSN263" s="235"/>
      <c r="PSO263" s="235"/>
      <c r="PSP263" s="235"/>
      <c r="PSQ263" s="235"/>
      <c r="PSR263" s="235"/>
      <c r="PSS263" s="235"/>
      <c r="PST263" s="235"/>
      <c r="PSU263" s="987"/>
      <c r="PSV263" s="987"/>
      <c r="PSW263" s="208"/>
      <c r="PSY263" s="235"/>
      <c r="PSZ263" s="235"/>
      <c r="PTA263" s="235"/>
      <c r="PTB263" s="235"/>
      <c r="PTC263" s="235"/>
      <c r="PTD263" s="235"/>
      <c r="PTE263" s="235"/>
      <c r="PTF263" s="987"/>
      <c r="PTG263" s="987"/>
      <c r="PTH263" s="208"/>
      <c r="PTJ263" s="235"/>
      <c r="PTK263" s="235"/>
      <c r="PTL263" s="235"/>
      <c r="PTM263" s="235"/>
      <c r="PTN263" s="235"/>
      <c r="PTO263" s="235"/>
      <c r="PTP263" s="235"/>
      <c r="PTQ263" s="987"/>
      <c r="PTR263" s="987"/>
      <c r="PTS263" s="208"/>
      <c r="PTU263" s="235"/>
      <c r="PTV263" s="235"/>
      <c r="PTW263" s="235"/>
      <c r="PTX263" s="235"/>
      <c r="PTY263" s="235"/>
      <c r="PTZ263" s="235"/>
      <c r="PUA263" s="235"/>
      <c r="PUB263" s="987"/>
      <c r="PUC263" s="987"/>
      <c r="PUD263" s="208"/>
      <c r="PUF263" s="235"/>
      <c r="PUG263" s="235"/>
      <c r="PUH263" s="235"/>
      <c r="PUI263" s="235"/>
      <c r="PUJ263" s="235"/>
      <c r="PUK263" s="235"/>
      <c r="PUL263" s="235"/>
      <c r="PUM263" s="987"/>
      <c r="PUN263" s="987"/>
      <c r="PUO263" s="208"/>
      <c r="PUQ263" s="235"/>
      <c r="PUR263" s="235"/>
      <c r="PUS263" s="235"/>
      <c r="PUT263" s="235"/>
      <c r="PUU263" s="235"/>
      <c r="PUV263" s="235"/>
      <c r="PUW263" s="235"/>
      <c r="PUX263" s="987"/>
      <c r="PUY263" s="987"/>
      <c r="PUZ263" s="208"/>
      <c r="PVB263" s="235"/>
      <c r="PVC263" s="235"/>
      <c r="PVD263" s="235"/>
      <c r="PVE263" s="235"/>
      <c r="PVF263" s="235"/>
      <c r="PVG263" s="235"/>
      <c r="PVH263" s="235"/>
      <c r="PVI263" s="987"/>
      <c r="PVJ263" s="987"/>
      <c r="PVK263" s="208"/>
      <c r="PVM263" s="235"/>
      <c r="PVN263" s="235"/>
      <c r="PVO263" s="235"/>
      <c r="PVP263" s="235"/>
      <c r="PVQ263" s="235"/>
      <c r="PVR263" s="235"/>
      <c r="PVS263" s="235"/>
      <c r="PVT263" s="987"/>
      <c r="PVU263" s="987"/>
      <c r="PVV263" s="208"/>
      <c r="PVX263" s="235"/>
      <c r="PVY263" s="235"/>
      <c r="PVZ263" s="235"/>
      <c r="PWA263" s="235"/>
      <c r="PWB263" s="235"/>
      <c r="PWC263" s="235"/>
      <c r="PWD263" s="235"/>
      <c r="PWE263" s="987"/>
      <c r="PWF263" s="987"/>
      <c r="PWG263" s="208"/>
      <c r="PWI263" s="235"/>
      <c r="PWJ263" s="235"/>
      <c r="PWK263" s="235"/>
      <c r="PWL263" s="235"/>
      <c r="PWM263" s="235"/>
      <c r="PWN263" s="235"/>
      <c r="PWO263" s="235"/>
      <c r="PWP263" s="987"/>
      <c r="PWQ263" s="987"/>
      <c r="PWR263" s="208"/>
      <c r="PWT263" s="235"/>
      <c r="PWU263" s="235"/>
      <c r="PWV263" s="235"/>
      <c r="PWW263" s="235"/>
      <c r="PWX263" s="235"/>
      <c r="PWY263" s="235"/>
      <c r="PWZ263" s="235"/>
      <c r="PXA263" s="987"/>
      <c r="PXB263" s="987"/>
      <c r="PXC263" s="208"/>
      <c r="PXE263" s="235"/>
      <c r="PXF263" s="235"/>
      <c r="PXG263" s="235"/>
      <c r="PXH263" s="235"/>
      <c r="PXI263" s="235"/>
      <c r="PXJ263" s="235"/>
      <c r="PXK263" s="235"/>
      <c r="PXL263" s="987"/>
      <c r="PXM263" s="987"/>
      <c r="PXN263" s="208"/>
      <c r="PXP263" s="235"/>
      <c r="PXQ263" s="235"/>
      <c r="PXR263" s="235"/>
      <c r="PXS263" s="235"/>
      <c r="PXT263" s="235"/>
      <c r="PXU263" s="235"/>
      <c r="PXV263" s="235"/>
      <c r="PXW263" s="987"/>
      <c r="PXX263" s="987"/>
      <c r="PXY263" s="208"/>
      <c r="PYA263" s="235"/>
      <c r="PYB263" s="235"/>
      <c r="PYC263" s="235"/>
      <c r="PYD263" s="235"/>
      <c r="PYE263" s="235"/>
      <c r="PYF263" s="235"/>
      <c r="PYG263" s="235"/>
      <c r="PYH263" s="987"/>
      <c r="PYI263" s="987"/>
      <c r="PYJ263" s="208"/>
      <c r="PYL263" s="235"/>
      <c r="PYM263" s="235"/>
      <c r="PYN263" s="235"/>
      <c r="PYO263" s="235"/>
      <c r="PYP263" s="235"/>
      <c r="PYQ263" s="235"/>
      <c r="PYR263" s="235"/>
      <c r="PYS263" s="987"/>
      <c r="PYT263" s="987"/>
      <c r="PYU263" s="208"/>
      <c r="PYW263" s="235"/>
      <c r="PYX263" s="235"/>
      <c r="PYY263" s="235"/>
      <c r="PYZ263" s="235"/>
      <c r="PZA263" s="235"/>
      <c r="PZB263" s="235"/>
      <c r="PZC263" s="235"/>
      <c r="PZD263" s="987"/>
      <c r="PZE263" s="987"/>
      <c r="PZF263" s="208"/>
      <c r="PZH263" s="235"/>
      <c r="PZI263" s="235"/>
      <c r="PZJ263" s="235"/>
      <c r="PZK263" s="235"/>
      <c r="PZL263" s="235"/>
      <c r="PZM263" s="235"/>
      <c r="PZN263" s="235"/>
      <c r="PZO263" s="987"/>
      <c r="PZP263" s="987"/>
      <c r="PZQ263" s="208"/>
      <c r="PZS263" s="235"/>
      <c r="PZT263" s="235"/>
      <c r="PZU263" s="235"/>
      <c r="PZV263" s="235"/>
      <c r="PZW263" s="235"/>
      <c r="PZX263" s="235"/>
      <c r="PZY263" s="235"/>
      <c r="PZZ263" s="987"/>
      <c r="QAA263" s="987"/>
      <c r="QAB263" s="208"/>
      <c r="QAD263" s="235"/>
      <c r="QAE263" s="235"/>
      <c r="QAF263" s="235"/>
      <c r="QAG263" s="235"/>
      <c r="QAH263" s="235"/>
      <c r="QAI263" s="235"/>
      <c r="QAJ263" s="235"/>
      <c r="QAK263" s="987"/>
      <c r="QAL263" s="987"/>
      <c r="QAM263" s="208"/>
      <c r="QAO263" s="235"/>
      <c r="QAP263" s="235"/>
      <c r="QAQ263" s="235"/>
      <c r="QAR263" s="235"/>
      <c r="QAS263" s="235"/>
      <c r="QAT263" s="235"/>
      <c r="QAU263" s="235"/>
      <c r="QAV263" s="987"/>
      <c r="QAW263" s="987"/>
      <c r="QAX263" s="208"/>
      <c r="QAZ263" s="235"/>
      <c r="QBA263" s="235"/>
      <c r="QBB263" s="235"/>
      <c r="QBC263" s="235"/>
      <c r="QBD263" s="235"/>
      <c r="QBE263" s="235"/>
      <c r="QBF263" s="235"/>
      <c r="QBG263" s="987"/>
      <c r="QBH263" s="987"/>
      <c r="QBI263" s="208"/>
      <c r="QBK263" s="235"/>
      <c r="QBL263" s="235"/>
      <c r="QBM263" s="235"/>
      <c r="QBN263" s="235"/>
      <c r="QBO263" s="235"/>
      <c r="QBP263" s="235"/>
      <c r="QBQ263" s="235"/>
      <c r="QBR263" s="987"/>
      <c r="QBS263" s="987"/>
      <c r="QBT263" s="208"/>
      <c r="QBV263" s="235"/>
      <c r="QBW263" s="235"/>
      <c r="QBX263" s="235"/>
      <c r="QBY263" s="235"/>
      <c r="QBZ263" s="235"/>
      <c r="QCA263" s="235"/>
      <c r="QCB263" s="235"/>
      <c r="QCC263" s="987"/>
      <c r="QCD263" s="987"/>
      <c r="QCE263" s="208"/>
      <c r="QCG263" s="235"/>
      <c r="QCH263" s="235"/>
      <c r="QCI263" s="235"/>
      <c r="QCJ263" s="235"/>
      <c r="QCK263" s="235"/>
      <c r="QCL263" s="235"/>
      <c r="QCM263" s="235"/>
      <c r="QCN263" s="987"/>
      <c r="QCO263" s="987"/>
      <c r="QCP263" s="208"/>
      <c r="QCR263" s="235"/>
      <c r="QCS263" s="235"/>
      <c r="QCT263" s="235"/>
      <c r="QCU263" s="235"/>
      <c r="QCV263" s="235"/>
      <c r="QCW263" s="235"/>
      <c r="QCX263" s="235"/>
      <c r="QCY263" s="987"/>
      <c r="QCZ263" s="987"/>
      <c r="QDA263" s="208"/>
      <c r="QDC263" s="235"/>
      <c r="QDD263" s="235"/>
      <c r="QDE263" s="235"/>
      <c r="QDF263" s="235"/>
      <c r="QDG263" s="235"/>
      <c r="QDH263" s="235"/>
      <c r="QDI263" s="235"/>
      <c r="QDJ263" s="987"/>
      <c r="QDK263" s="987"/>
      <c r="QDL263" s="208"/>
      <c r="QDN263" s="235"/>
      <c r="QDO263" s="235"/>
      <c r="QDP263" s="235"/>
      <c r="QDQ263" s="235"/>
      <c r="QDR263" s="235"/>
      <c r="QDS263" s="235"/>
      <c r="QDT263" s="235"/>
      <c r="QDU263" s="987"/>
      <c r="QDV263" s="987"/>
      <c r="QDW263" s="208"/>
      <c r="QDY263" s="235"/>
      <c r="QDZ263" s="235"/>
      <c r="QEA263" s="235"/>
      <c r="QEB263" s="235"/>
      <c r="QEC263" s="235"/>
      <c r="QED263" s="235"/>
      <c r="QEE263" s="235"/>
      <c r="QEF263" s="987"/>
      <c r="QEG263" s="987"/>
      <c r="QEH263" s="208"/>
      <c r="QEJ263" s="235"/>
      <c r="QEK263" s="235"/>
      <c r="QEL263" s="235"/>
      <c r="QEM263" s="235"/>
      <c r="QEN263" s="235"/>
      <c r="QEO263" s="235"/>
      <c r="QEP263" s="235"/>
      <c r="QEQ263" s="987"/>
      <c r="QER263" s="987"/>
      <c r="QES263" s="208"/>
      <c r="QEU263" s="235"/>
      <c r="QEV263" s="235"/>
      <c r="QEW263" s="235"/>
      <c r="QEX263" s="235"/>
      <c r="QEY263" s="235"/>
      <c r="QEZ263" s="235"/>
      <c r="QFA263" s="235"/>
      <c r="QFB263" s="987"/>
      <c r="QFC263" s="987"/>
      <c r="QFD263" s="208"/>
      <c r="QFF263" s="235"/>
      <c r="QFG263" s="235"/>
      <c r="QFH263" s="235"/>
      <c r="QFI263" s="235"/>
      <c r="QFJ263" s="235"/>
      <c r="QFK263" s="235"/>
      <c r="QFL263" s="235"/>
      <c r="QFM263" s="987"/>
      <c r="QFN263" s="987"/>
      <c r="QFO263" s="208"/>
      <c r="QFQ263" s="235"/>
      <c r="QFR263" s="235"/>
      <c r="QFS263" s="235"/>
      <c r="QFT263" s="235"/>
      <c r="QFU263" s="235"/>
      <c r="QFV263" s="235"/>
      <c r="QFW263" s="235"/>
      <c r="QFX263" s="987"/>
      <c r="QFY263" s="987"/>
      <c r="QFZ263" s="208"/>
      <c r="QGB263" s="235"/>
      <c r="QGC263" s="235"/>
      <c r="QGD263" s="235"/>
      <c r="QGE263" s="235"/>
      <c r="QGF263" s="235"/>
      <c r="QGG263" s="235"/>
      <c r="QGH263" s="235"/>
      <c r="QGI263" s="987"/>
      <c r="QGJ263" s="987"/>
      <c r="QGK263" s="208"/>
      <c r="QGM263" s="235"/>
      <c r="QGN263" s="235"/>
      <c r="QGO263" s="235"/>
      <c r="QGP263" s="235"/>
      <c r="QGQ263" s="235"/>
      <c r="QGR263" s="235"/>
      <c r="QGS263" s="235"/>
      <c r="QGT263" s="987"/>
      <c r="QGU263" s="987"/>
      <c r="QGV263" s="208"/>
      <c r="QGX263" s="235"/>
      <c r="QGY263" s="235"/>
      <c r="QGZ263" s="235"/>
      <c r="QHA263" s="235"/>
      <c r="QHB263" s="235"/>
      <c r="QHC263" s="235"/>
      <c r="QHD263" s="235"/>
      <c r="QHE263" s="987"/>
      <c r="QHF263" s="987"/>
      <c r="QHG263" s="208"/>
      <c r="QHI263" s="235"/>
      <c r="QHJ263" s="235"/>
      <c r="QHK263" s="235"/>
      <c r="QHL263" s="235"/>
      <c r="QHM263" s="235"/>
      <c r="QHN263" s="235"/>
      <c r="QHO263" s="235"/>
      <c r="QHP263" s="987"/>
      <c r="QHQ263" s="987"/>
      <c r="QHR263" s="208"/>
      <c r="QHT263" s="235"/>
      <c r="QHU263" s="235"/>
      <c r="QHV263" s="235"/>
      <c r="QHW263" s="235"/>
      <c r="QHX263" s="235"/>
      <c r="QHY263" s="235"/>
      <c r="QHZ263" s="235"/>
      <c r="QIA263" s="987"/>
      <c r="QIB263" s="987"/>
      <c r="QIC263" s="208"/>
      <c r="QIE263" s="235"/>
      <c r="QIF263" s="235"/>
      <c r="QIG263" s="235"/>
      <c r="QIH263" s="235"/>
      <c r="QII263" s="235"/>
      <c r="QIJ263" s="235"/>
      <c r="QIK263" s="235"/>
      <c r="QIL263" s="987"/>
      <c r="QIM263" s="987"/>
      <c r="QIN263" s="208"/>
      <c r="QIP263" s="235"/>
      <c r="QIQ263" s="235"/>
      <c r="QIR263" s="235"/>
      <c r="QIS263" s="235"/>
      <c r="QIT263" s="235"/>
      <c r="QIU263" s="235"/>
      <c r="QIV263" s="235"/>
      <c r="QIW263" s="987"/>
      <c r="QIX263" s="987"/>
      <c r="QIY263" s="208"/>
      <c r="QJA263" s="235"/>
      <c r="QJB263" s="235"/>
      <c r="QJC263" s="235"/>
      <c r="QJD263" s="235"/>
      <c r="QJE263" s="235"/>
      <c r="QJF263" s="235"/>
      <c r="QJG263" s="235"/>
      <c r="QJH263" s="987"/>
      <c r="QJI263" s="987"/>
      <c r="QJJ263" s="208"/>
      <c r="QJL263" s="235"/>
      <c r="QJM263" s="235"/>
      <c r="QJN263" s="235"/>
      <c r="QJO263" s="235"/>
      <c r="QJP263" s="235"/>
      <c r="QJQ263" s="235"/>
      <c r="QJR263" s="235"/>
      <c r="QJS263" s="987"/>
      <c r="QJT263" s="987"/>
      <c r="QJU263" s="208"/>
      <c r="QJW263" s="235"/>
      <c r="QJX263" s="235"/>
      <c r="QJY263" s="235"/>
      <c r="QJZ263" s="235"/>
      <c r="QKA263" s="235"/>
      <c r="QKB263" s="235"/>
      <c r="QKC263" s="235"/>
      <c r="QKD263" s="987"/>
      <c r="QKE263" s="987"/>
      <c r="QKF263" s="208"/>
      <c r="QKH263" s="235"/>
      <c r="QKI263" s="235"/>
      <c r="QKJ263" s="235"/>
      <c r="QKK263" s="235"/>
      <c r="QKL263" s="235"/>
      <c r="QKM263" s="235"/>
      <c r="QKN263" s="235"/>
      <c r="QKO263" s="987"/>
      <c r="QKP263" s="987"/>
      <c r="QKQ263" s="208"/>
      <c r="QKS263" s="235"/>
      <c r="QKT263" s="235"/>
      <c r="QKU263" s="235"/>
      <c r="QKV263" s="235"/>
      <c r="QKW263" s="235"/>
      <c r="QKX263" s="235"/>
      <c r="QKY263" s="235"/>
      <c r="QKZ263" s="987"/>
      <c r="QLA263" s="987"/>
      <c r="QLB263" s="208"/>
      <c r="QLD263" s="235"/>
      <c r="QLE263" s="235"/>
      <c r="QLF263" s="235"/>
      <c r="QLG263" s="235"/>
      <c r="QLH263" s="235"/>
      <c r="QLI263" s="235"/>
      <c r="QLJ263" s="235"/>
      <c r="QLK263" s="987"/>
      <c r="QLL263" s="987"/>
      <c r="QLM263" s="208"/>
      <c r="QLO263" s="235"/>
      <c r="QLP263" s="235"/>
      <c r="QLQ263" s="235"/>
      <c r="QLR263" s="235"/>
      <c r="QLS263" s="235"/>
      <c r="QLT263" s="235"/>
      <c r="QLU263" s="235"/>
      <c r="QLV263" s="987"/>
      <c r="QLW263" s="987"/>
      <c r="QLX263" s="208"/>
      <c r="QLZ263" s="235"/>
      <c r="QMA263" s="235"/>
      <c r="QMB263" s="235"/>
      <c r="QMC263" s="235"/>
      <c r="QMD263" s="235"/>
      <c r="QME263" s="235"/>
      <c r="QMF263" s="235"/>
      <c r="QMG263" s="987"/>
      <c r="QMH263" s="987"/>
      <c r="QMI263" s="208"/>
      <c r="QMK263" s="235"/>
      <c r="QML263" s="235"/>
      <c r="QMM263" s="235"/>
      <c r="QMN263" s="235"/>
      <c r="QMO263" s="235"/>
      <c r="QMP263" s="235"/>
      <c r="QMQ263" s="235"/>
      <c r="QMR263" s="987"/>
      <c r="QMS263" s="987"/>
      <c r="QMT263" s="208"/>
      <c r="QMV263" s="235"/>
      <c r="QMW263" s="235"/>
      <c r="QMX263" s="235"/>
      <c r="QMY263" s="235"/>
      <c r="QMZ263" s="235"/>
      <c r="QNA263" s="235"/>
      <c r="QNB263" s="235"/>
      <c r="QNC263" s="987"/>
      <c r="QND263" s="987"/>
      <c r="QNE263" s="208"/>
      <c r="QNG263" s="235"/>
      <c r="QNH263" s="235"/>
      <c r="QNI263" s="235"/>
      <c r="QNJ263" s="235"/>
      <c r="QNK263" s="235"/>
      <c r="QNL263" s="235"/>
      <c r="QNM263" s="235"/>
      <c r="QNN263" s="987"/>
      <c r="QNO263" s="987"/>
      <c r="QNP263" s="208"/>
      <c r="QNR263" s="235"/>
      <c r="QNS263" s="235"/>
      <c r="QNT263" s="235"/>
      <c r="QNU263" s="235"/>
      <c r="QNV263" s="235"/>
      <c r="QNW263" s="235"/>
      <c r="QNX263" s="235"/>
      <c r="QNY263" s="987"/>
      <c r="QNZ263" s="987"/>
      <c r="QOA263" s="208"/>
      <c r="QOC263" s="235"/>
      <c r="QOD263" s="235"/>
      <c r="QOE263" s="235"/>
      <c r="QOF263" s="235"/>
      <c r="QOG263" s="235"/>
      <c r="QOH263" s="235"/>
      <c r="QOI263" s="235"/>
      <c r="QOJ263" s="987"/>
      <c r="QOK263" s="987"/>
      <c r="QOL263" s="208"/>
      <c r="QON263" s="235"/>
      <c r="QOO263" s="235"/>
      <c r="QOP263" s="235"/>
      <c r="QOQ263" s="235"/>
      <c r="QOR263" s="235"/>
      <c r="QOS263" s="235"/>
      <c r="QOT263" s="235"/>
      <c r="QOU263" s="987"/>
      <c r="QOV263" s="987"/>
      <c r="QOW263" s="208"/>
      <c r="QOY263" s="235"/>
      <c r="QOZ263" s="235"/>
      <c r="QPA263" s="235"/>
      <c r="QPB263" s="235"/>
      <c r="QPC263" s="235"/>
      <c r="QPD263" s="235"/>
      <c r="QPE263" s="235"/>
      <c r="QPF263" s="987"/>
      <c r="QPG263" s="987"/>
      <c r="QPH263" s="208"/>
      <c r="QPJ263" s="235"/>
      <c r="QPK263" s="235"/>
      <c r="QPL263" s="235"/>
      <c r="QPM263" s="235"/>
      <c r="QPN263" s="235"/>
      <c r="QPO263" s="235"/>
      <c r="QPP263" s="235"/>
      <c r="QPQ263" s="987"/>
      <c r="QPR263" s="987"/>
      <c r="QPS263" s="208"/>
      <c r="QPU263" s="235"/>
      <c r="QPV263" s="235"/>
      <c r="QPW263" s="235"/>
      <c r="QPX263" s="235"/>
      <c r="QPY263" s="235"/>
      <c r="QPZ263" s="235"/>
      <c r="QQA263" s="235"/>
      <c r="QQB263" s="987"/>
      <c r="QQC263" s="987"/>
      <c r="QQD263" s="208"/>
      <c r="QQF263" s="235"/>
      <c r="QQG263" s="235"/>
      <c r="QQH263" s="235"/>
      <c r="QQI263" s="235"/>
      <c r="QQJ263" s="235"/>
      <c r="QQK263" s="235"/>
      <c r="QQL263" s="235"/>
      <c r="QQM263" s="987"/>
      <c r="QQN263" s="987"/>
      <c r="QQO263" s="208"/>
      <c r="QQQ263" s="235"/>
      <c r="QQR263" s="235"/>
      <c r="QQS263" s="235"/>
      <c r="QQT263" s="235"/>
      <c r="QQU263" s="235"/>
      <c r="QQV263" s="235"/>
      <c r="QQW263" s="235"/>
      <c r="QQX263" s="987"/>
      <c r="QQY263" s="987"/>
      <c r="QQZ263" s="208"/>
      <c r="QRB263" s="235"/>
      <c r="QRC263" s="235"/>
      <c r="QRD263" s="235"/>
      <c r="QRE263" s="235"/>
      <c r="QRF263" s="235"/>
      <c r="QRG263" s="235"/>
      <c r="QRH263" s="235"/>
      <c r="QRI263" s="987"/>
      <c r="QRJ263" s="987"/>
      <c r="QRK263" s="208"/>
      <c r="QRM263" s="235"/>
      <c r="QRN263" s="235"/>
      <c r="QRO263" s="235"/>
      <c r="QRP263" s="235"/>
      <c r="QRQ263" s="235"/>
      <c r="QRR263" s="235"/>
      <c r="QRS263" s="235"/>
      <c r="QRT263" s="987"/>
      <c r="QRU263" s="987"/>
      <c r="QRV263" s="208"/>
      <c r="QRX263" s="235"/>
      <c r="QRY263" s="235"/>
      <c r="QRZ263" s="235"/>
      <c r="QSA263" s="235"/>
      <c r="QSB263" s="235"/>
      <c r="QSC263" s="235"/>
      <c r="QSD263" s="235"/>
      <c r="QSE263" s="987"/>
      <c r="QSF263" s="987"/>
      <c r="QSG263" s="208"/>
      <c r="QSI263" s="235"/>
      <c r="QSJ263" s="235"/>
      <c r="QSK263" s="235"/>
      <c r="QSL263" s="235"/>
      <c r="QSM263" s="235"/>
      <c r="QSN263" s="235"/>
      <c r="QSO263" s="235"/>
      <c r="QSP263" s="987"/>
      <c r="QSQ263" s="987"/>
      <c r="QSR263" s="208"/>
      <c r="QST263" s="235"/>
      <c r="QSU263" s="235"/>
      <c r="QSV263" s="235"/>
      <c r="QSW263" s="235"/>
      <c r="QSX263" s="235"/>
      <c r="QSY263" s="235"/>
      <c r="QSZ263" s="235"/>
      <c r="QTA263" s="987"/>
      <c r="QTB263" s="987"/>
      <c r="QTC263" s="208"/>
      <c r="QTE263" s="235"/>
      <c r="QTF263" s="235"/>
      <c r="QTG263" s="235"/>
      <c r="QTH263" s="235"/>
      <c r="QTI263" s="235"/>
      <c r="QTJ263" s="235"/>
      <c r="QTK263" s="235"/>
      <c r="QTL263" s="987"/>
      <c r="QTM263" s="987"/>
      <c r="QTN263" s="208"/>
      <c r="QTP263" s="235"/>
      <c r="QTQ263" s="235"/>
      <c r="QTR263" s="235"/>
      <c r="QTS263" s="235"/>
      <c r="QTT263" s="235"/>
      <c r="QTU263" s="235"/>
      <c r="QTV263" s="235"/>
      <c r="QTW263" s="987"/>
      <c r="QTX263" s="987"/>
      <c r="QTY263" s="208"/>
      <c r="QUA263" s="235"/>
      <c r="QUB263" s="235"/>
      <c r="QUC263" s="235"/>
      <c r="QUD263" s="235"/>
      <c r="QUE263" s="235"/>
      <c r="QUF263" s="235"/>
      <c r="QUG263" s="235"/>
      <c r="QUH263" s="987"/>
      <c r="QUI263" s="987"/>
      <c r="QUJ263" s="208"/>
      <c r="QUL263" s="235"/>
      <c r="QUM263" s="235"/>
      <c r="QUN263" s="235"/>
      <c r="QUO263" s="235"/>
      <c r="QUP263" s="235"/>
      <c r="QUQ263" s="235"/>
      <c r="QUR263" s="235"/>
      <c r="QUS263" s="987"/>
      <c r="QUT263" s="987"/>
      <c r="QUU263" s="208"/>
      <c r="QUW263" s="235"/>
      <c r="QUX263" s="235"/>
      <c r="QUY263" s="235"/>
      <c r="QUZ263" s="235"/>
      <c r="QVA263" s="235"/>
      <c r="QVB263" s="235"/>
      <c r="QVC263" s="235"/>
      <c r="QVD263" s="987"/>
      <c r="QVE263" s="987"/>
      <c r="QVF263" s="208"/>
      <c r="QVH263" s="235"/>
      <c r="QVI263" s="235"/>
      <c r="QVJ263" s="235"/>
      <c r="QVK263" s="235"/>
      <c r="QVL263" s="235"/>
      <c r="QVM263" s="235"/>
      <c r="QVN263" s="235"/>
      <c r="QVO263" s="987"/>
      <c r="QVP263" s="987"/>
      <c r="QVQ263" s="208"/>
      <c r="QVS263" s="235"/>
      <c r="QVT263" s="235"/>
      <c r="QVU263" s="235"/>
      <c r="QVV263" s="235"/>
      <c r="QVW263" s="235"/>
      <c r="QVX263" s="235"/>
      <c r="QVY263" s="235"/>
      <c r="QVZ263" s="987"/>
      <c r="QWA263" s="987"/>
      <c r="QWB263" s="208"/>
      <c r="QWD263" s="235"/>
      <c r="QWE263" s="235"/>
      <c r="QWF263" s="235"/>
      <c r="QWG263" s="235"/>
      <c r="QWH263" s="235"/>
      <c r="QWI263" s="235"/>
      <c r="QWJ263" s="235"/>
      <c r="QWK263" s="987"/>
      <c r="QWL263" s="987"/>
      <c r="QWM263" s="208"/>
      <c r="QWO263" s="235"/>
      <c r="QWP263" s="235"/>
      <c r="QWQ263" s="235"/>
      <c r="QWR263" s="235"/>
      <c r="QWS263" s="235"/>
      <c r="QWT263" s="235"/>
      <c r="QWU263" s="235"/>
      <c r="QWV263" s="987"/>
      <c r="QWW263" s="987"/>
      <c r="QWX263" s="208"/>
      <c r="QWZ263" s="235"/>
      <c r="QXA263" s="235"/>
      <c r="QXB263" s="235"/>
      <c r="QXC263" s="235"/>
      <c r="QXD263" s="235"/>
      <c r="QXE263" s="235"/>
      <c r="QXF263" s="235"/>
      <c r="QXG263" s="987"/>
      <c r="QXH263" s="987"/>
      <c r="QXI263" s="208"/>
      <c r="QXK263" s="235"/>
      <c r="QXL263" s="235"/>
      <c r="QXM263" s="235"/>
      <c r="QXN263" s="235"/>
      <c r="QXO263" s="235"/>
      <c r="QXP263" s="235"/>
      <c r="QXQ263" s="235"/>
      <c r="QXR263" s="987"/>
      <c r="QXS263" s="987"/>
      <c r="QXT263" s="208"/>
      <c r="QXV263" s="235"/>
      <c r="QXW263" s="235"/>
      <c r="QXX263" s="235"/>
      <c r="QXY263" s="235"/>
      <c r="QXZ263" s="235"/>
      <c r="QYA263" s="235"/>
      <c r="QYB263" s="235"/>
      <c r="QYC263" s="987"/>
      <c r="QYD263" s="987"/>
      <c r="QYE263" s="208"/>
      <c r="QYG263" s="235"/>
      <c r="QYH263" s="235"/>
      <c r="QYI263" s="235"/>
      <c r="QYJ263" s="235"/>
      <c r="QYK263" s="235"/>
      <c r="QYL263" s="235"/>
      <c r="QYM263" s="235"/>
      <c r="QYN263" s="987"/>
      <c r="QYO263" s="987"/>
      <c r="QYP263" s="208"/>
      <c r="QYR263" s="235"/>
      <c r="QYS263" s="235"/>
      <c r="QYT263" s="235"/>
      <c r="QYU263" s="235"/>
      <c r="QYV263" s="235"/>
      <c r="QYW263" s="235"/>
      <c r="QYX263" s="235"/>
      <c r="QYY263" s="987"/>
      <c r="QYZ263" s="987"/>
      <c r="QZA263" s="208"/>
      <c r="QZC263" s="235"/>
      <c r="QZD263" s="235"/>
      <c r="QZE263" s="235"/>
      <c r="QZF263" s="235"/>
      <c r="QZG263" s="235"/>
      <c r="QZH263" s="235"/>
      <c r="QZI263" s="235"/>
      <c r="QZJ263" s="987"/>
      <c r="QZK263" s="987"/>
      <c r="QZL263" s="208"/>
      <c r="QZN263" s="235"/>
      <c r="QZO263" s="235"/>
      <c r="QZP263" s="235"/>
      <c r="QZQ263" s="235"/>
      <c r="QZR263" s="235"/>
      <c r="QZS263" s="235"/>
      <c r="QZT263" s="235"/>
      <c r="QZU263" s="987"/>
      <c r="QZV263" s="987"/>
      <c r="QZW263" s="208"/>
      <c r="QZY263" s="235"/>
      <c r="QZZ263" s="235"/>
      <c r="RAA263" s="235"/>
      <c r="RAB263" s="235"/>
      <c r="RAC263" s="235"/>
      <c r="RAD263" s="235"/>
      <c r="RAE263" s="235"/>
      <c r="RAF263" s="987"/>
      <c r="RAG263" s="987"/>
      <c r="RAH263" s="208"/>
      <c r="RAJ263" s="235"/>
      <c r="RAK263" s="235"/>
      <c r="RAL263" s="235"/>
      <c r="RAM263" s="235"/>
      <c r="RAN263" s="235"/>
      <c r="RAO263" s="235"/>
      <c r="RAP263" s="235"/>
      <c r="RAQ263" s="987"/>
      <c r="RAR263" s="987"/>
      <c r="RAS263" s="208"/>
      <c r="RAU263" s="235"/>
      <c r="RAV263" s="235"/>
      <c r="RAW263" s="235"/>
      <c r="RAX263" s="235"/>
      <c r="RAY263" s="235"/>
      <c r="RAZ263" s="235"/>
      <c r="RBA263" s="235"/>
      <c r="RBB263" s="987"/>
      <c r="RBC263" s="987"/>
      <c r="RBD263" s="208"/>
      <c r="RBF263" s="235"/>
      <c r="RBG263" s="235"/>
      <c r="RBH263" s="235"/>
      <c r="RBI263" s="235"/>
      <c r="RBJ263" s="235"/>
      <c r="RBK263" s="235"/>
      <c r="RBL263" s="235"/>
      <c r="RBM263" s="987"/>
      <c r="RBN263" s="987"/>
      <c r="RBO263" s="208"/>
      <c r="RBQ263" s="235"/>
      <c r="RBR263" s="235"/>
      <c r="RBS263" s="235"/>
      <c r="RBT263" s="235"/>
      <c r="RBU263" s="235"/>
      <c r="RBV263" s="235"/>
      <c r="RBW263" s="235"/>
      <c r="RBX263" s="987"/>
      <c r="RBY263" s="987"/>
      <c r="RBZ263" s="208"/>
      <c r="RCB263" s="235"/>
      <c r="RCC263" s="235"/>
      <c r="RCD263" s="235"/>
      <c r="RCE263" s="235"/>
      <c r="RCF263" s="235"/>
      <c r="RCG263" s="235"/>
      <c r="RCH263" s="235"/>
      <c r="RCI263" s="987"/>
      <c r="RCJ263" s="987"/>
      <c r="RCK263" s="208"/>
      <c r="RCM263" s="235"/>
      <c r="RCN263" s="235"/>
      <c r="RCO263" s="235"/>
      <c r="RCP263" s="235"/>
      <c r="RCQ263" s="235"/>
      <c r="RCR263" s="235"/>
      <c r="RCS263" s="235"/>
      <c r="RCT263" s="987"/>
      <c r="RCU263" s="987"/>
      <c r="RCV263" s="208"/>
      <c r="RCX263" s="235"/>
      <c r="RCY263" s="235"/>
      <c r="RCZ263" s="235"/>
      <c r="RDA263" s="235"/>
      <c r="RDB263" s="235"/>
      <c r="RDC263" s="235"/>
      <c r="RDD263" s="235"/>
      <c r="RDE263" s="987"/>
      <c r="RDF263" s="987"/>
      <c r="RDG263" s="208"/>
      <c r="RDI263" s="235"/>
      <c r="RDJ263" s="235"/>
      <c r="RDK263" s="235"/>
      <c r="RDL263" s="235"/>
      <c r="RDM263" s="235"/>
      <c r="RDN263" s="235"/>
      <c r="RDO263" s="235"/>
      <c r="RDP263" s="987"/>
      <c r="RDQ263" s="987"/>
      <c r="RDR263" s="208"/>
      <c r="RDT263" s="235"/>
      <c r="RDU263" s="235"/>
      <c r="RDV263" s="235"/>
      <c r="RDW263" s="235"/>
      <c r="RDX263" s="235"/>
      <c r="RDY263" s="235"/>
      <c r="RDZ263" s="235"/>
      <c r="REA263" s="987"/>
      <c r="REB263" s="987"/>
      <c r="REC263" s="208"/>
      <c r="REE263" s="235"/>
      <c r="REF263" s="235"/>
      <c r="REG263" s="235"/>
      <c r="REH263" s="235"/>
      <c r="REI263" s="235"/>
      <c r="REJ263" s="235"/>
      <c r="REK263" s="235"/>
      <c r="REL263" s="987"/>
      <c r="REM263" s="987"/>
      <c r="REN263" s="208"/>
      <c r="REP263" s="235"/>
      <c r="REQ263" s="235"/>
      <c r="RER263" s="235"/>
      <c r="RES263" s="235"/>
      <c r="RET263" s="235"/>
      <c r="REU263" s="235"/>
      <c r="REV263" s="235"/>
      <c r="REW263" s="987"/>
      <c r="REX263" s="987"/>
      <c r="REY263" s="208"/>
      <c r="RFA263" s="235"/>
      <c r="RFB263" s="235"/>
      <c r="RFC263" s="235"/>
      <c r="RFD263" s="235"/>
      <c r="RFE263" s="235"/>
      <c r="RFF263" s="235"/>
      <c r="RFG263" s="235"/>
      <c r="RFH263" s="987"/>
      <c r="RFI263" s="987"/>
      <c r="RFJ263" s="208"/>
      <c r="RFL263" s="235"/>
      <c r="RFM263" s="235"/>
      <c r="RFN263" s="235"/>
      <c r="RFO263" s="235"/>
      <c r="RFP263" s="235"/>
      <c r="RFQ263" s="235"/>
      <c r="RFR263" s="235"/>
      <c r="RFS263" s="987"/>
      <c r="RFT263" s="987"/>
      <c r="RFU263" s="208"/>
      <c r="RFW263" s="235"/>
      <c r="RFX263" s="235"/>
      <c r="RFY263" s="235"/>
      <c r="RFZ263" s="235"/>
      <c r="RGA263" s="235"/>
      <c r="RGB263" s="235"/>
      <c r="RGC263" s="235"/>
      <c r="RGD263" s="987"/>
      <c r="RGE263" s="987"/>
      <c r="RGF263" s="208"/>
      <c r="RGH263" s="235"/>
      <c r="RGI263" s="235"/>
      <c r="RGJ263" s="235"/>
      <c r="RGK263" s="235"/>
      <c r="RGL263" s="235"/>
      <c r="RGM263" s="235"/>
      <c r="RGN263" s="235"/>
      <c r="RGO263" s="987"/>
      <c r="RGP263" s="987"/>
      <c r="RGQ263" s="208"/>
      <c r="RGS263" s="235"/>
      <c r="RGT263" s="235"/>
      <c r="RGU263" s="235"/>
      <c r="RGV263" s="235"/>
      <c r="RGW263" s="235"/>
      <c r="RGX263" s="235"/>
      <c r="RGY263" s="235"/>
      <c r="RGZ263" s="987"/>
      <c r="RHA263" s="987"/>
      <c r="RHB263" s="208"/>
      <c r="RHD263" s="235"/>
      <c r="RHE263" s="235"/>
      <c r="RHF263" s="235"/>
      <c r="RHG263" s="235"/>
      <c r="RHH263" s="235"/>
      <c r="RHI263" s="235"/>
      <c r="RHJ263" s="235"/>
      <c r="RHK263" s="987"/>
      <c r="RHL263" s="987"/>
      <c r="RHM263" s="208"/>
      <c r="RHO263" s="235"/>
      <c r="RHP263" s="235"/>
      <c r="RHQ263" s="235"/>
      <c r="RHR263" s="235"/>
      <c r="RHS263" s="235"/>
      <c r="RHT263" s="235"/>
      <c r="RHU263" s="235"/>
      <c r="RHV263" s="987"/>
      <c r="RHW263" s="987"/>
      <c r="RHX263" s="208"/>
      <c r="RHZ263" s="235"/>
      <c r="RIA263" s="235"/>
      <c r="RIB263" s="235"/>
      <c r="RIC263" s="235"/>
      <c r="RID263" s="235"/>
      <c r="RIE263" s="235"/>
      <c r="RIF263" s="235"/>
      <c r="RIG263" s="987"/>
      <c r="RIH263" s="987"/>
      <c r="RII263" s="208"/>
      <c r="RIK263" s="235"/>
      <c r="RIL263" s="235"/>
      <c r="RIM263" s="235"/>
      <c r="RIN263" s="235"/>
      <c r="RIO263" s="235"/>
      <c r="RIP263" s="235"/>
      <c r="RIQ263" s="235"/>
      <c r="RIR263" s="987"/>
      <c r="RIS263" s="987"/>
      <c r="RIT263" s="208"/>
      <c r="RIV263" s="235"/>
      <c r="RIW263" s="235"/>
      <c r="RIX263" s="235"/>
      <c r="RIY263" s="235"/>
      <c r="RIZ263" s="235"/>
      <c r="RJA263" s="235"/>
      <c r="RJB263" s="235"/>
      <c r="RJC263" s="987"/>
      <c r="RJD263" s="987"/>
      <c r="RJE263" s="208"/>
      <c r="RJG263" s="235"/>
      <c r="RJH263" s="235"/>
      <c r="RJI263" s="235"/>
      <c r="RJJ263" s="235"/>
      <c r="RJK263" s="235"/>
      <c r="RJL263" s="235"/>
      <c r="RJM263" s="235"/>
      <c r="RJN263" s="987"/>
      <c r="RJO263" s="987"/>
      <c r="RJP263" s="208"/>
      <c r="RJR263" s="235"/>
      <c r="RJS263" s="235"/>
      <c r="RJT263" s="235"/>
      <c r="RJU263" s="235"/>
      <c r="RJV263" s="235"/>
      <c r="RJW263" s="235"/>
      <c r="RJX263" s="235"/>
      <c r="RJY263" s="987"/>
      <c r="RJZ263" s="987"/>
      <c r="RKA263" s="208"/>
      <c r="RKC263" s="235"/>
      <c r="RKD263" s="235"/>
      <c r="RKE263" s="235"/>
      <c r="RKF263" s="235"/>
      <c r="RKG263" s="235"/>
      <c r="RKH263" s="235"/>
      <c r="RKI263" s="235"/>
      <c r="RKJ263" s="987"/>
      <c r="RKK263" s="987"/>
      <c r="RKL263" s="208"/>
      <c r="RKN263" s="235"/>
      <c r="RKO263" s="235"/>
      <c r="RKP263" s="235"/>
      <c r="RKQ263" s="235"/>
      <c r="RKR263" s="235"/>
      <c r="RKS263" s="235"/>
      <c r="RKT263" s="235"/>
      <c r="RKU263" s="987"/>
      <c r="RKV263" s="987"/>
      <c r="RKW263" s="208"/>
      <c r="RKY263" s="235"/>
      <c r="RKZ263" s="235"/>
      <c r="RLA263" s="235"/>
      <c r="RLB263" s="235"/>
      <c r="RLC263" s="235"/>
      <c r="RLD263" s="235"/>
      <c r="RLE263" s="235"/>
      <c r="RLF263" s="987"/>
      <c r="RLG263" s="987"/>
      <c r="RLH263" s="208"/>
      <c r="RLJ263" s="235"/>
      <c r="RLK263" s="235"/>
      <c r="RLL263" s="235"/>
      <c r="RLM263" s="235"/>
      <c r="RLN263" s="235"/>
      <c r="RLO263" s="235"/>
      <c r="RLP263" s="235"/>
      <c r="RLQ263" s="987"/>
      <c r="RLR263" s="987"/>
      <c r="RLS263" s="208"/>
      <c r="RLU263" s="235"/>
      <c r="RLV263" s="235"/>
      <c r="RLW263" s="235"/>
      <c r="RLX263" s="235"/>
      <c r="RLY263" s="235"/>
      <c r="RLZ263" s="235"/>
      <c r="RMA263" s="235"/>
      <c r="RMB263" s="987"/>
      <c r="RMC263" s="987"/>
      <c r="RMD263" s="208"/>
      <c r="RMF263" s="235"/>
      <c r="RMG263" s="235"/>
      <c r="RMH263" s="235"/>
      <c r="RMI263" s="235"/>
      <c r="RMJ263" s="235"/>
      <c r="RMK263" s="235"/>
      <c r="RML263" s="235"/>
      <c r="RMM263" s="987"/>
      <c r="RMN263" s="987"/>
      <c r="RMO263" s="208"/>
      <c r="RMQ263" s="235"/>
      <c r="RMR263" s="235"/>
      <c r="RMS263" s="235"/>
      <c r="RMT263" s="235"/>
      <c r="RMU263" s="235"/>
      <c r="RMV263" s="235"/>
      <c r="RMW263" s="235"/>
      <c r="RMX263" s="987"/>
      <c r="RMY263" s="987"/>
      <c r="RMZ263" s="208"/>
      <c r="RNB263" s="235"/>
      <c r="RNC263" s="235"/>
      <c r="RND263" s="235"/>
      <c r="RNE263" s="235"/>
      <c r="RNF263" s="235"/>
      <c r="RNG263" s="235"/>
      <c r="RNH263" s="235"/>
      <c r="RNI263" s="987"/>
      <c r="RNJ263" s="987"/>
      <c r="RNK263" s="208"/>
      <c r="RNM263" s="235"/>
      <c r="RNN263" s="235"/>
      <c r="RNO263" s="235"/>
      <c r="RNP263" s="235"/>
      <c r="RNQ263" s="235"/>
      <c r="RNR263" s="235"/>
      <c r="RNS263" s="235"/>
      <c r="RNT263" s="987"/>
      <c r="RNU263" s="987"/>
      <c r="RNV263" s="208"/>
      <c r="RNX263" s="235"/>
      <c r="RNY263" s="235"/>
      <c r="RNZ263" s="235"/>
      <c r="ROA263" s="235"/>
      <c r="ROB263" s="235"/>
      <c r="ROC263" s="235"/>
      <c r="ROD263" s="235"/>
      <c r="ROE263" s="987"/>
      <c r="ROF263" s="987"/>
      <c r="ROG263" s="208"/>
      <c r="ROI263" s="235"/>
      <c r="ROJ263" s="235"/>
      <c r="ROK263" s="235"/>
      <c r="ROL263" s="235"/>
      <c r="ROM263" s="235"/>
      <c r="RON263" s="235"/>
      <c r="ROO263" s="235"/>
      <c r="ROP263" s="987"/>
      <c r="ROQ263" s="987"/>
      <c r="ROR263" s="208"/>
      <c r="ROT263" s="235"/>
      <c r="ROU263" s="235"/>
      <c r="ROV263" s="235"/>
      <c r="ROW263" s="235"/>
      <c r="ROX263" s="235"/>
      <c r="ROY263" s="235"/>
      <c r="ROZ263" s="235"/>
      <c r="RPA263" s="987"/>
      <c r="RPB263" s="987"/>
      <c r="RPC263" s="208"/>
      <c r="RPE263" s="235"/>
      <c r="RPF263" s="235"/>
      <c r="RPG263" s="235"/>
      <c r="RPH263" s="235"/>
      <c r="RPI263" s="235"/>
      <c r="RPJ263" s="235"/>
      <c r="RPK263" s="235"/>
      <c r="RPL263" s="987"/>
      <c r="RPM263" s="987"/>
      <c r="RPN263" s="208"/>
      <c r="RPP263" s="235"/>
      <c r="RPQ263" s="235"/>
      <c r="RPR263" s="235"/>
      <c r="RPS263" s="235"/>
      <c r="RPT263" s="235"/>
      <c r="RPU263" s="235"/>
      <c r="RPV263" s="235"/>
      <c r="RPW263" s="987"/>
      <c r="RPX263" s="987"/>
      <c r="RPY263" s="208"/>
      <c r="RQA263" s="235"/>
      <c r="RQB263" s="235"/>
      <c r="RQC263" s="235"/>
      <c r="RQD263" s="235"/>
      <c r="RQE263" s="235"/>
      <c r="RQF263" s="235"/>
      <c r="RQG263" s="235"/>
      <c r="RQH263" s="987"/>
      <c r="RQI263" s="987"/>
      <c r="RQJ263" s="208"/>
      <c r="RQL263" s="235"/>
      <c r="RQM263" s="235"/>
      <c r="RQN263" s="235"/>
      <c r="RQO263" s="235"/>
      <c r="RQP263" s="235"/>
      <c r="RQQ263" s="235"/>
      <c r="RQR263" s="235"/>
      <c r="RQS263" s="987"/>
      <c r="RQT263" s="987"/>
      <c r="RQU263" s="208"/>
      <c r="RQW263" s="235"/>
      <c r="RQX263" s="235"/>
      <c r="RQY263" s="235"/>
      <c r="RQZ263" s="235"/>
      <c r="RRA263" s="235"/>
      <c r="RRB263" s="235"/>
      <c r="RRC263" s="235"/>
      <c r="RRD263" s="987"/>
      <c r="RRE263" s="987"/>
      <c r="RRF263" s="208"/>
      <c r="RRH263" s="235"/>
      <c r="RRI263" s="235"/>
      <c r="RRJ263" s="235"/>
      <c r="RRK263" s="235"/>
      <c r="RRL263" s="235"/>
      <c r="RRM263" s="235"/>
      <c r="RRN263" s="235"/>
      <c r="RRO263" s="987"/>
      <c r="RRP263" s="987"/>
      <c r="RRQ263" s="208"/>
      <c r="RRS263" s="235"/>
      <c r="RRT263" s="235"/>
      <c r="RRU263" s="235"/>
      <c r="RRV263" s="235"/>
      <c r="RRW263" s="235"/>
      <c r="RRX263" s="235"/>
      <c r="RRY263" s="235"/>
      <c r="RRZ263" s="987"/>
      <c r="RSA263" s="987"/>
      <c r="RSB263" s="208"/>
      <c r="RSD263" s="235"/>
      <c r="RSE263" s="235"/>
      <c r="RSF263" s="235"/>
      <c r="RSG263" s="235"/>
      <c r="RSH263" s="235"/>
      <c r="RSI263" s="235"/>
      <c r="RSJ263" s="235"/>
      <c r="RSK263" s="987"/>
      <c r="RSL263" s="987"/>
      <c r="RSM263" s="208"/>
      <c r="RSO263" s="235"/>
      <c r="RSP263" s="235"/>
      <c r="RSQ263" s="235"/>
      <c r="RSR263" s="235"/>
      <c r="RSS263" s="235"/>
      <c r="RST263" s="235"/>
      <c r="RSU263" s="235"/>
      <c r="RSV263" s="987"/>
      <c r="RSW263" s="987"/>
      <c r="RSX263" s="208"/>
      <c r="RSZ263" s="235"/>
      <c r="RTA263" s="235"/>
      <c r="RTB263" s="235"/>
      <c r="RTC263" s="235"/>
      <c r="RTD263" s="235"/>
      <c r="RTE263" s="235"/>
      <c r="RTF263" s="235"/>
      <c r="RTG263" s="987"/>
      <c r="RTH263" s="987"/>
      <c r="RTI263" s="208"/>
      <c r="RTK263" s="235"/>
      <c r="RTL263" s="235"/>
      <c r="RTM263" s="235"/>
      <c r="RTN263" s="235"/>
      <c r="RTO263" s="235"/>
      <c r="RTP263" s="235"/>
      <c r="RTQ263" s="235"/>
      <c r="RTR263" s="987"/>
      <c r="RTS263" s="987"/>
      <c r="RTT263" s="208"/>
      <c r="RTV263" s="235"/>
      <c r="RTW263" s="235"/>
      <c r="RTX263" s="235"/>
      <c r="RTY263" s="235"/>
      <c r="RTZ263" s="235"/>
      <c r="RUA263" s="235"/>
      <c r="RUB263" s="235"/>
      <c r="RUC263" s="987"/>
      <c r="RUD263" s="987"/>
      <c r="RUE263" s="208"/>
      <c r="RUG263" s="235"/>
      <c r="RUH263" s="235"/>
      <c r="RUI263" s="235"/>
      <c r="RUJ263" s="235"/>
      <c r="RUK263" s="235"/>
      <c r="RUL263" s="235"/>
      <c r="RUM263" s="235"/>
      <c r="RUN263" s="987"/>
      <c r="RUO263" s="987"/>
      <c r="RUP263" s="208"/>
      <c r="RUR263" s="235"/>
      <c r="RUS263" s="235"/>
      <c r="RUT263" s="235"/>
      <c r="RUU263" s="235"/>
      <c r="RUV263" s="235"/>
      <c r="RUW263" s="235"/>
      <c r="RUX263" s="235"/>
      <c r="RUY263" s="987"/>
      <c r="RUZ263" s="987"/>
      <c r="RVA263" s="208"/>
      <c r="RVC263" s="235"/>
      <c r="RVD263" s="235"/>
      <c r="RVE263" s="235"/>
      <c r="RVF263" s="235"/>
      <c r="RVG263" s="235"/>
      <c r="RVH263" s="235"/>
      <c r="RVI263" s="235"/>
      <c r="RVJ263" s="987"/>
      <c r="RVK263" s="987"/>
      <c r="RVL263" s="208"/>
      <c r="RVN263" s="235"/>
      <c r="RVO263" s="235"/>
      <c r="RVP263" s="235"/>
      <c r="RVQ263" s="235"/>
      <c r="RVR263" s="235"/>
      <c r="RVS263" s="235"/>
      <c r="RVT263" s="235"/>
      <c r="RVU263" s="987"/>
      <c r="RVV263" s="987"/>
      <c r="RVW263" s="208"/>
      <c r="RVY263" s="235"/>
      <c r="RVZ263" s="235"/>
      <c r="RWA263" s="235"/>
      <c r="RWB263" s="235"/>
      <c r="RWC263" s="235"/>
      <c r="RWD263" s="235"/>
      <c r="RWE263" s="235"/>
      <c r="RWF263" s="987"/>
      <c r="RWG263" s="987"/>
      <c r="RWH263" s="208"/>
      <c r="RWJ263" s="235"/>
      <c r="RWK263" s="235"/>
      <c r="RWL263" s="235"/>
      <c r="RWM263" s="235"/>
      <c r="RWN263" s="235"/>
      <c r="RWO263" s="235"/>
      <c r="RWP263" s="235"/>
      <c r="RWQ263" s="987"/>
      <c r="RWR263" s="987"/>
      <c r="RWS263" s="208"/>
      <c r="RWU263" s="235"/>
      <c r="RWV263" s="235"/>
      <c r="RWW263" s="235"/>
      <c r="RWX263" s="235"/>
      <c r="RWY263" s="235"/>
      <c r="RWZ263" s="235"/>
      <c r="RXA263" s="235"/>
      <c r="RXB263" s="987"/>
      <c r="RXC263" s="987"/>
      <c r="RXD263" s="208"/>
      <c r="RXF263" s="235"/>
      <c r="RXG263" s="235"/>
      <c r="RXH263" s="235"/>
      <c r="RXI263" s="235"/>
      <c r="RXJ263" s="235"/>
      <c r="RXK263" s="235"/>
      <c r="RXL263" s="235"/>
      <c r="RXM263" s="987"/>
      <c r="RXN263" s="987"/>
      <c r="RXO263" s="208"/>
      <c r="RXQ263" s="235"/>
      <c r="RXR263" s="235"/>
      <c r="RXS263" s="235"/>
      <c r="RXT263" s="235"/>
      <c r="RXU263" s="235"/>
      <c r="RXV263" s="235"/>
      <c r="RXW263" s="235"/>
      <c r="RXX263" s="987"/>
      <c r="RXY263" s="987"/>
      <c r="RXZ263" s="208"/>
      <c r="RYB263" s="235"/>
      <c r="RYC263" s="235"/>
      <c r="RYD263" s="235"/>
      <c r="RYE263" s="235"/>
      <c r="RYF263" s="235"/>
      <c r="RYG263" s="235"/>
      <c r="RYH263" s="235"/>
      <c r="RYI263" s="987"/>
      <c r="RYJ263" s="987"/>
      <c r="RYK263" s="208"/>
      <c r="RYM263" s="235"/>
      <c r="RYN263" s="235"/>
      <c r="RYO263" s="235"/>
      <c r="RYP263" s="235"/>
      <c r="RYQ263" s="235"/>
      <c r="RYR263" s="235"/>
      <c r="RYS263" s="235"/>
      <c r="RYT263" s="987"/>
      <c r="RYU263" s="987"/>
      <c r="RYV263" s="208"/>
      <c r="RYX263" s="235"/>
      <c r="RYY263" s="235"/>
      <c r="RYZ263" s="235"/>
      <c r="RZA263" s="235"/>
      <c r="RZB263" s="235"/>
      <c r="RZC263" s="235"/>
      <c r="RZD263" s="235"/>
      <c r="RZE263" s="987"/>
      <c r="RZF263" s="987"/>
      <c r="RZG263" s="208"/>
      <c r="RZI263" s="235"/>
      <c r="RZJ263" s="235"/>
      <c r="RZK263" s="235"/>
      <c r="RZL263" s="235"/>
      <c r="RZM263" s="235"/>
      <c r="RZN263" s="235"/>
      <c r="RZO263" s="235"/>
      <c r="RZP263" s="987"/>
      <c r="RZQ263" s="987"/>
      <c r="RZR263" s="208"/>
      <c r="RZT263" s="235"/>
      <c r="RZU263" s="235"/>
      <c r="RZV263" s="235"/>
      <c r="RZW263" s="235"/>
      <c r="RZX263" s="235"/>
      <c r="RZY263" s="235"/>
      <c r="RZZ263" s="235"/>
      <c r="SAA263" s="987"/>
      <c r="SAB263" s="987"/>
      <c r="SAC263" s="208"/>
      <c r="SAE263" s="235"/>
      <c r="SAF263" s="235"/>
      <c r="SAG263" s="235"/>
      <c r="SAH263" s="235"/>
      <c r="SAI263" s="235"/>
      <c r="SAJ263" s="235"/>
      <c r="SAK263" s="235"/>
      <c r="SAL263" s="987"/>
      <c r="SAM263" s="987"/>
      <c r="SAN263" s="208"/>
      <c r="SAP263" s="235"/>
      <c r="SAQ263" s="235"/>
      <c r="SAR263" s="235"/>
      <c r="SAS263" s="235"/>
      <c r="SAT263" s="235"/>
      <c r="SAU263" s="235"/>
      <c r="SAV263" s="235"/>
      <c r="SAW263" s="987"/>
      <c r="SAX263" s="987"/>
      <c r="SAY263" s="208"/>
      <c r="SBA263" s="235"/>
      <c r="SBB263" s="235"/>
      <c r="SBC263" s="235"/>
      <c r="SBD263" s="235"/>
      <c r="SBE263" s="235"/>
      <c r="SBF263" s="235"/>
      <c r="SBG263" s="235"/>
      <c r="SBH263" s="987"/>
      <c r="SBI263" s="987"/>
      <c r="SBJ263" s="208"/>
      <c r="SBL263" s="235"/>
      <c r="SBM263" s="235"/>
      <c r="SBN263" s="235"/>
      <c r="SBO263" s="235"/>
      <c r="SBP263" s="235"/>
      <c r="SBQ263" s="235"/>
      <c r="SBR263" s="235"/>
      <c r="SBS263" s="987"/>
      <c r="SBT263" s="987"/>
      <c r="SBU263" s="208"/>
      <c r="SBW263" s="235"/>
      <c r="SBX263" s="235"/>
      <c r="SBY263" s="235"/>
      <c r="SBZ263" s="235"/>
      <c r="SCA263" s="235"/>
      <c r="SCB263" s="235"/>
      <c r="SCC263" s="235"/>
      <c r="SCD263" s="987"/>
      <c r="SCE263" s="987"/>
      <c r="SCF263" s="208"/>
      <c r="SCH263" s="235"/>
      <c r="SCI263" s="235"/>
      <c r="SCJ263" s="235"/>
      <c r="SCK263" s="235"/>
      <c r="SCL263" s="235"/>
      <c r="SCM263" s="235"/>
      <c r="SCN263" s="235"/>
      <c r="SCO263" s="987"/>
      <c r="SCP263" s="987"/>
      <c r="SCQ263" s="208"/>
      <c r="SCS263" s="235"/>
      <c r="SCT263" s="235"/>
      <c r="SCU263" s="235"/>
      <c r="SCV263" s="235"/>
      <c r="SCW263" s="235"/>
      <c r="SCX263" s="235"/>
      <c r="SCY263" s="235"/>
      <c r="SCZ263" s="987"/>
      <c r="SDA263" s="987"/>
      <c r="SDB263" s="208"/>
      <c r="SDD263" s="235"/>
      <c r="SDE263" s="235"/>
      <c r="SDF263" s="235"/>
      <c r="SDG263" s="235"/>
      <c r="SDH263" s="235"/>
      <c r="SDI263" s="235"/>
      <c r="SDJ263" s="235"/>
      <c r="SDK263" s="987"/>
      <c r="SDL263" s="987"/>
      <c r="SDM263" s="208"/>
      <c r="SDO263" s="235"/>
      <c r="SDP263" s="235"/>
      <c r="SDQ263" s="235"/>
      <c r="SDR263" s="235"/>
      <c r="SDS263" s="235"/>
      <c r="SDT263" s="235"/>
      <c r="SDU263" s="235"/>
      <c r="SDV263" s="987"/>
      <c r="SDW263" s="987"/>
      <c r="SDX263" s="208"/>
      <c r="SDZ263" s="235"/>
      <c r="SEA263" s="235"/>
      <c r="SEB263" s="235"/>
      <c r="SEC263" s="235"/>
      <c r="SED263" s="235"/>
      <c r="SEE263" s="235"/>
      <c r="SEF263" s="235"/>
      <c r="SEG263" s="987"/>
      <c r="SEH263" s="987"/>
      <c r="SEI263" s="208"/>
      <c r="SEK263" s="235"/>
      <c r="SEL263" s="235"/>
      <c r="SEM263" s="235"/>
      <c r="SEN263" s="235"/>
      <c r="SEO263" s="235"/>
      <c r="SEP263" s="235"/>
      <c r="SEQ263" s="235"/>
      <c r="SER263" s="987"/>
      <c r="SES263" s="987"/>
      <c r="SET263" s="208"/>
      <c r="SEV263" s="235"/>
      <c r="SEW263" s="235"/>
      <c r="SEX263" s="235"/>
      <c r="SEY263" s="235"/>
      <c r="SEZ263" s="235"/>
      <c r="SFA263" s="235"/>
      <c r="SFB263" s="235"/>
      <c r="SFC263" s="987"/>
      <c r="SFD263" s="987"/>
      <c r="SFE263" s="208"/>
      <c r="SFG263" s="235"/>
      <c r="SFH263" s="235"/>
      <c r="SFI263" s="235"/>
      <c r="SFJ263" s="235"/>
      <c r="SFK263" s="235"/>
      <c r="SFL263" s="235"/>
      <c r="SFM263" s="235"/>
      <c r="SFN263" s="987"/>
      <c r="SFO263" s="987"/>
      <c r="SFP263" s="208"/>
      <c r="SFR263" s="235"/>
      <c r="SFS263" s="235"/>
      <c r="SFT263" s="235"/>
      <c r="SFU263" s="235"/>
      <c r="SFV263" s="235"/>
      <c r="SFW263" s="235"/>
      <c r="SFX263" s="235"/>
      <c r="SFY263" s="987"/>
      <c r="SFZ263" s="987"/>
      <c r="SGA263" s="208"/>
      <c r="SGC263" s="235"/>
      <c r="SGD263" s="235"/>
      <c r="SGE263" s="235"/>
      <c r="SGF263" s="235"/>
      <c r="SGG263" s="235"/>
      <c r="SGH263" s="235"/>
      <c r="SGI263" s="235"/>
      <c r="SGJ263" s="987"/>
      <c r="SGK263" s="987"/>
      <c r="SGL263" s="208"/>
      <c r="SGN263" s="235"/>
      <c r="SGO263" s="235"/>
      <c r="SGP263" s="235"/>
      <c r="SGQ263" s="235"/>
      <c r="SGR263" s="235"/>
      <c r="SGS263" s="235"/>
      <c r="SGT263" s="235"/>
      <c r="SGU263" s="987"/>
      <c r="SGV263" s="987"/>
      <c r="SGW263" s="208"/>
      <c r="SGY263" s="235"/>
      <c r="SGZ263" s="235"/>
      <c r="SHA263" s="235"/>
      <c r="SHB263" s="235"/>
      <c r="SHC263" s="235"/>
      <c r="SHD263" s="235"/>
      <c r="SHE263" s="235"/>
      <c r="SHF263" s="987"/>
      <c r="SHG263" s="987"/>
      <c r="SHH263" s="208"/>
      <c r="SHJ263" s="235"/>
      <c r="SHK263" s="235"/>
      <c r="SHL263" s="235"/>
      <c r="SHM263" s="235"/>
      <c r="SHN263" s="235"/>
      <c r="SHO263" s="235"/>
      <c r="SHP263" s="235"/>
      <c r="SHQ263" s="987"/>
      <c r="SHR263" s="987"/>
      <c r="SHS263" s="208"/>
      <c r="SHU263" s="235"/>
      <c r="SHV263" s="235"/>
      <c r="SHW263" s="235"/>
      <c r="SHX263" s="235"/>
      <c r="SHY263" s="235"/>
      <c r="SHZ263" s="235"/>
      <c r="SIA263" s="235"/>
      <c r="SIB263" s="987"/>
      <c r="SIC263" s="987"/>
      <c r="SID263" s="208"/>
      <c r="SIF263" s="235"/>
      <c r="SIG263" s="235"/>
      <c r="SIH263" s="235"/>
      <c r="SII263" s="235"/>
      <c r="SIJ263" s="235"/>
      <c r="SIK263" s="235"/>
      <c r="SIL263" s="235"/>
      <c r="SIM263" s="987"/>
      <c r="SIN263" s="987"/>
      <c r="SIO263" s="208"/>
      <c r="SIQ263" s="235"/>
      <c r="SIR263" s="235"/>
      <c r="SIS263" s="235"/>
      <c r="SIT263" s="235"/>
      <c r="SIU263" s="235"/>
      <c r="SIV263" s="235"/>
      <c r="SIW263" s="235"/>
      <c r="SIX263" s="987"/>
      <c r="SIY263" s="987"/>
      <c r="SIZ263" s="208"/>
      <c r="SJB263" s="235"/>
      <c r="SJC263" s="235"/>
      <c r="SJD263" s="235"/>
      <c r="SJE263" s="235"/>
      <c r="SJF263" s="235"/>
      <c r="SJG263" s="235"/>
      <c r="SJH263" s="235"/>
      <c r="SJI263" s="987"/>
      <c r="SJJ263" s="987"/>
      <c r="SJK263" s="208"/>
      <c r="SJM263" s="235"/>
      <c r="SJN263" s="235"/>
      <c r="SJO263" s="235"/>
      <c r="SJP263" s="235"/>
      <c r="SJQ263" s="235"/>
      <c r="SJR263" s="235"/>
      <c r="SJS263" s="235"/>
      <c r="SJT263" s="987"/>
      <c r="SJU263" s="987"/>
      <c r="SJV263" s="208"/>
      <c r="SJX263" s="235"/>
      <c r="SJY263" s="235"/>
      <c r="SJZ263" s="235"/>
      <c r="SKA263" s="235"/>
      <c r="SKB263" s="235"/>
      <c r="SKC263" s="235"/>
      <c r="SKD263" s="235"/>
      <c r="SKE263" s="987"/>
      <c r="SKF263" s="987"/>
      <c r="SKG263" s="208"/>
      <c r="SKI263" s="235"/>
      <c r="SKJ263" s="235"/>
      <c r="SKK263" s="235"/>
      <c r="SKL263" s="235"/>
      <c r="SKM263" s="235"/>
      <c r="SKN263" s="235"/>
      <c r="SKO263" s="235"/>
      <c r="SKP263" s="987"/>
      <c r="SKQ263" s="987"/>
      <c r="SKR263" s="208"/>
      <c r="SKT263" s="235"/>
      <c r="SKU263" s="235"/>
      <c r="SKV263" s="235"/>
      <c r="SKW263" s="235"/>
      <c r="SKX263" s="235"/>
      <c r="SKY263" s="235"/>
      <c r="SKZ263" s="235"/>
      <c r="SLA263" s="987"/>
      <c r="SLB263" s="987"/>
      <c r="SLC263" s="208"/>
      <c r="SLE263" s="235"/>
      <c r="SLF263" s="235"/>
      <c r="SLG263" s="235"/>
      <c r="SLH263" s="235"/>
      <c r="SLI263" s="235"/>
      <c r="SLJ263" s="235"/>
      <c r="SLK263" s="235"/>
      <c r="SLL263" s="987"/>
      <c r="SLM263" s="987"/>
      <c r="SLN263" s="208"/>
      <c r="SLP263" s="235"/>
      <c r="SLQ263" s="235"/>
      <c r="SLR263" s="235"/>
      <c r="SLS263" s="235"/>
      <c r="SLT263" s="235"/>
      <c r="SLU263" s="235"/>
      <c r="SLV263" s="235"/>
      <c r="SLW263" s="987"/>
      <c r="SLX263" s="987"/>
      <c r="SLY263" s="208"/>
      <c r="SMA263" s="235"/>
      <c r="SMB263" s="235"/>
      <c r="SMC263" s="235"/>
      <c r="SMD263" s="235"/>
      <c r="SME263" s="235"/>
      <c r="SMF263" s="235"/>
      <c r="SMG263" s="235"/>
      <c r="SMH263" s="987"/>
      <c r="SMI263" s="987"/>
      <c r="SMJ263" s="208"/>
      <c r="SML263" s="235"/>
      <c r="SMM263" s="235"/>
      <c r="SMN263" s="235"/>
      <c r="SMO263" s="235"/>
      <c r="SMP263" s="235"/>
      <c r="SMQ263" s="235"/>
      <c r="SMR263" s="235"/>
      <c r="SMS263" s="987"/>
      <c r="SMT263" s="987"/>
      <c r="SMU263" s="208"/>
      <c r="SMW263" s="235"/>
      <c r="SMX263" s="235"/>
      <c r="SMY263" s="235"/>
      <c r="SMZ263" s="235"/>
      <c r="SNA263" s="235"/>
      <c r="SNB263" s="235"/>
      <c r="SNC263" s="235"/>
      <c r="SND263" s="987"/>
      <c r="SNE263" s="987"/>
      <c r="SNF263" s="208"/>
      <c r="SNH263" s="235"/>
      <c r="SNI263" s="235"/>
      <c r="SNJ263" s="235"/>
      <c r="SNK263" s="235"/>
      <c r="SNL263" s="235"/>
      <c r="SNM263" s="235"/>
      <c r="SNN263" s="235"/>
      <c r="SNO263" s="987"/>
      <c r="SNP263" s="987"/>
      <c r="SNQ263" s="208"/>
      <c r="SNS263" s="235"/>
      <c r="SNT263" s="235"/>
      <c r="SNU263" s="235"/>
      <c r="SNV263" s="235"/>
      <c r="SNW263" s="235"/>
      <c r="SNX263" s="235"/>
      <c r="SNY263" s="235"/>
      <c r="SNZ263" s="987"/>
      <c r="SOA263" s="987"/>
      <c r="SOB263" s="208"/>
      <c r="SOD263" s="235"/>
      <c r="SOE263" s="235"/>
      <c r="SOF263" s="235"/>
      <c r="SOG263" s="235"/>
      <c r="SOH263" s="235"/>
      <c r="SOI263" s="235"/>
      <c r="SOJ263" s="235"/>
      <c r="SOK263" s="987"/>
      <c r="SOL263" s="987"/>
      <c r="SOM263" s="208"/>
      <c r="SOO263" s="235"/>
      <c r="SOP263" s="235"/>
      <c r="SOQ263" s="235"/>
      <c r="SOR263" s="235"/>
      <c r="SOS263" s="235"/>
      <c r="SOT263" s="235"/>
      <c r="SOU263" s="235"/>
      <c r="SOV263" s="987"/>
      <c r="SOW263" s="987"/>
      <c r="SOX263" s="208"/>
      <c r="SOZ263" s="235"/>
      <c r="SPA263" s="235"/>
      <c r="SPB263" s="235"/>
      <c r="SPC263" s="235"/>
      <c r="SPD263" s="235"/>
      <c r="SPE263" s="235"/>
      <c r="SPF263" s="235"/>
      <c r="SPG263" s="987"/>
      <c r="SPH263" s="987"/>
      <c r="SPI263" s="208"/>
      <c r="SPK263" s="235"/>
      <c r="SPL263" s="235"/>
      <c r="SPM263" s="235"/>
      <c r="SPN263" s="235"/>
      <c r="SPO263" s="235"/>
      <c r="SPP263" s="235"/>
      <c r="SPQ263" s="235"/>
      <c r="SPR263" s="987"/>
      <c r="SPS263" s="987"/>
      <c r="SPT263" s="208"/>
      <c r="SPV263" s="235"/>
      <c r="SPW263" s="235"/>
      <c r="SPX263" s="235"/>
      <c r="SPY263" s="235"/>
      <c r="SPZ263" s="235"/>
      <c r="SQA263" s="235"/>
      <c r="SQB263" s="235"/>
      <c r="SQC263" s="987"/>
      <c r="SQD263" s="987"/>
      <c r="SQE263" s="208"/>
      <c r="SQG263" s="235"/>
      <c r="SQH263" s="235"/>
      <c r="SQI263" s="235"/>
      <c r="SQJ263" s="235"/>
      <c r="SQK263" s="235"/>
      <c r="SQL263" s="235"/>
      <c r="SQM263" s="235"/>
      <c r="SQN263" s="987"/>
      <c r="SQO263" s="987"/>
      <c r="SQP263" s="208"/>
      <c r="SQR263" s="235"/>
      <c r="SQS263" s="235"/>
      <c r="SQT263" s="235"/>
      <c r="SQU263" s="235"/>
      <c r="SQV263" s="235"/>
      <c r="SQW263" s="235"/>
      <c r="SQX263" s="235"/>
      <c r="SQY263" s="987"/>
      <c r="SQZ263" s="987"/>
      <c r="SRA263" s="208"/>
      <c r="SRC263" s="235"/>
      <c r="SRD263" s="235"/>
      <c r="SRE263" s="235"/>
      <c r="SRF263" s="235"/>
      <c r="SRG263" s="235"/>
      <c r="SRH263" s="235"/>
      <c r="SRI263" s="235"/>
      <c r="SRJ263" s="987"/>
      <c r="SRK263" s="987"/>
      <c r="SRL263" s="208"/>
      <c r="SRN263" s="235"/>
      <c r="SRO263" s="235"/>
      <c r="SRP263" s="235"/>
      <c r="SRQ263" s="235"/>
      <c r="SRR263" s="235"/>
      <c r="SRS263" s="235"/>
      <c r="SRT263" s="235"/>
      <c r="SRU263" s="987"/>
      <c r="SRV263" s="987"/>
      <c r="SRW263" s="208"/>
      <c r="SRY263" s="235"/>
      <c r="SRZ263" s="235"/>
      <c r="SSA263" s="235"/>
      <c r="SSB263" s="235"/>
      <c r="SSC263" s="235"/>
      <c r="SSD263" s="235"/>
      <c r="SSE263" s="235"/>
      <c r="SSF263" s="987"/>
      <c r="SSG263" s="987"/>
      <c r="SSH263" s="208"/>
      <c r="SSJ263" s="235"/>
      <c r="SSK263" s="235"/>
      <c r="SSL263" s="235"/>
      <c r="SSM263" s="235"/>
      <c r="SSN263" s="235"/>
      <c r="SSO263" s="235"/>
      <c r="SSP263" s="235"/>
      <c r="SSQ263" s="987"/>
      <c r="SSR263" s="987"/>
      <c r="SSS263" s="208"/>
      <c r="SSU263" s="235"/>
      <c r="SSV263" s="235"/>
      <c r="SSW263" s="235"/>
      <c r="SSX263" s="235"/>
      <c r="SSY263" s="235"/>
      <c r="SSZ263" s="235"/>
      <c r="STA263" s="235"/>
      <c r="STB263" s="987"/>
      <c r="STC263" s="987"/>
      <c r="STD263" s="208"/>
      <c r="STF263" s="235"/>
      <c r="STG263" s="235"/>
      <c r="STH263" s="235"/>
      <c r="STI263" s="235"/>
      <c r="STJ263" s="235"/>
      <c r="STK263" s="235"/>
      <c r="STL263" s="235"/>
      <c r="STM263" s="987"/>
      <c r="STN263" s="987"/>
      <c r="STO263" s="208"/>
      <c r="STQ263" s="235"/>
      <c r="STR263" s="235"/>
      <c r="STS263" s="235"/>
      <c r="STT263" s="235"/>
      <c r="STU263" s="235"/>
      <c r="STV263" s="235"/>
      <c r="STW263" s="235"/>
      <c r="STX263" s="987"/>
      <c r="STY263" s="987"/>
      <c r="STZ263" s="208"/>
      <c r="SUB263" s="235"/>
      <c r="SUC263" s="235"/>
      <c r="SUD263" s="235"/>
      <c r="SUE263" s="235"/>
      <c r="SUF263" s="235"/>
      <c r="SUG263" s="235"/>
      <c r="SUH263" s="235"/>
      <c r="SUI263" s="987"/>
      <c r="SUJ263" s="987"/>
      <c r="SUK263" s="208"/>
      <c r="SUM263" s="235"/>
      <c r="SUN263" s="235"/>
      <c r="SUO263" s="235"/>
      <c r="SUP263" s="235"/>
      <c r="SUQ263" s="235"/>
      <c r="SUR263" s="235"/>
      <c r="SUS263" s="235"/>
      <c r="SUT263" s="987"/>
      <c r="SUU263" s="987"/>
      <c r="SUV263" s="208"/>
      <c r="SUX263" s="235"/>
      <c r="SUY263" s="235"/>
      <c r="SUZ263" s="235"/>
      <c r="SVA263" s="235"/>
      <c r="SVB263" s="235"/>
      <c r="SVC263" s="235"/>
      <c r="SVD263" s="235"/>
      <c r="SVE263" s="987"/>
      <c r="SVF263" s="987"/>
      <c r="SVG263" s="208"/>
      <c r="SVI263" s="235"/>
      <c r="SVJ263" s="235"/>
      <c r="SVK263" s="235"/>
      <c r="SVL263" s="235"/>
      <c r="SVM263" s="235"/>
      <c r="SVN263" s="235"/>
      <c r="SVO263" s="235"/>
      <c r="SVP263" s="987"/>
      <c r="SVQ263" s="987"/>
      <c r="SVR263" s="208"/>
      <c r="SVT263" s="235"/>
      <c r="SVU263" s="235"/>
      <c r="SVV263" s="235"/>
      <c r="SVW263" s="235"/>
      <c r="SVX263" s="235"/>
      <c r="SVY263" s="235"/>
      <c r="SVZ263" s="235"/>
      <c r="SWA263" s="987"/>
      <c r="SWB263" s="987"/>
      <c r="SWC263" s="208"/>
      <c r="SWE263" s="235"/>
      <c r="SWF263" s="235"/>
      <c r="SWG263" s="235"/>
      <c r="SWH263" s="235"/>
      <c r="SWI263" s="235"/>
      <c r="SWJ263" s="235"/>
      <c r="SWK263" s="235"/>
      <c r="SWL263" s="987"/>
      <c r="SWM263" s="987"/>
      <c r="SWN263" s="208"/>
      <c r="SWP263" s="235"/>
      <c r="SWQ263" s="235"/>
      <c r="SWR263" s="235"/>
      <c r="SWS263" s="235"/>
      <c r="SWT263" s="235"/>
      <c r="SWU263" s="235"/>
      <c r="SWV263" s="235"/>
      <c r="SWW263" s="987"/>
      <c r="SWX263" s="987"/>
      <c r="SWY263" s="208"/>
      <c r="SXA263" s="235"/>
      <c r="SXB263" s="235"/>
      <c r="SXC263" s="235"/>
      <c r="SXD263" s="235"/>
      <c r="SXE263" s="235"/>
      <c r="SXF263" s="235"/>
      <c r="SXG263" s="235"/>
      <c r="SXH263" s="987"/>
      <c r="SXI263" s="987"/>
      <c r="SXJ263" s="208"/>
      <c r="SXL263" s="235"/>
      <c r="SXM263" s="235"/>
      <c r="SXN263" s="235"/>
      <c r="SXO263" s="235"/>
      <c r="SXP263" s="235"/>
      <c r="SXQ263" s="235"/>
      <c r="SXR263" s="235"/>
      <c r="SXS263" s="987"/>
      <c r="SXT263" s="987"/>
      <c r="SXU263" s="208"/>
      <c r="SXW263" s="235"/>
      <c r="SXX263" s="235"/>
      <c r="SXY263" s="235"/>
      <c r="SXZ263" s="235"/>
      <c r="SYA263" s="235"/>
      <c r="SYB263" s="235"/>
      <c r="SYC263" s="235"/>
      <c r="SYD263" s="987"/>
      <c r="SYE263" s="987"/>
      <c r="SYF263" s="208"/>
      <c r="SYH263" s="235"/>
      <c r="SYI263" s="235"/>
      <c r="SYJ263" s="235"/>
      <c r="SYK263" s="235"/>
      <c r="SYL263" s="235"/>
      <c r="SYM263" s="235"/>
      <c r="SYN263" s="235"/>
      <c r="SYO263" s="987"/>
      <c r="SYP263" s="987"/>
      <c r="SYQ263" s="208"/>
      <c r="SYS263" s="235"/>
      <c r="SYT263" s="235"/>
      <c r="SYU263" s="235"/>
      <c r="SYV263" s="235"/>
      <c r="SYW263" s="235"/>
      <c r="SYX263" s="235"/>
      <c r="SYY263" s="235"/>
      <c r="SYZ263" s="987"/>
      <c r="SZA263" s="987"/>
      <c r="SZB263" s="208"/>
      <c r="SZD263" s="235"/>
      <c r="SZE263" s="235"/>
      <c r="SZF263" s="235"/>
      <c r="SZG263" s="235"/>
      <c r="SZH263" s="235"/>
      <c r="SZI263" s="235"/>
      <c r="SZJ263" s="235"/>
      <c r="SZK263" s="987"/>
      <c r="SZL263" s="987"/>
      <c r="SZM263" s="208"/>
      <c r="SZO263" s="235"/>
      <c r="SZP263" s="235"/>
      <c r="SZQ263" s="235"/>
      <c r="SZR263" s="235"/>
      <c r="SZS263" s="235"/>
      <c r="SZT263" s="235"/>
      <c r="SZU263" s="235"/>
      <c r="SZV263" s="987"/>
      <c r="SZW263" s="987"/>
      <c r="SZX263" s="208"/>
      <c r="SZZ263" s="235"/>
      <c r="TAA263" s="235"/>
      <c r="TAB263" s="235"/>
      <c r="TAC263" s="235"/>
      <c r="TAD263" s="235"/>
      <c r="TAE263" s="235"/>
      <c r="TAF263" s="235"/>
      <c r="TAG263" s="987"/>
      <c r="TAH263" s="987"/>
      <c r="TAI263" s="208"/>
      <c r="TAK263" s="235"/>
      <c r="TAL263" s="235"/>
      <c r="TAM263" s="235"/>
      <c r="TAN263" s="235"/>
      <c r="TAO263" s="235"/>
      <c r="TAP263" s="235"/>
      <c r="TAQ263" s="235"/>
      <c r="TAR263" s="987"/>
      <c r="TAS263" s="987"/>
      <c r="TAT263" s="208"/>
      <c r="TAV263" s="235"/>
      <c r="TAW263" s="235"/>
      <c r="TAX263" s="235"/>
      <c r="TAY263" s="235"/>
      <c r="TAZ263" s="235"/>
      <c r="TBA263" s="235"/>
      <c r="TBB263" s="235"/>
      <c r="TBC263" s="987"/>
      <c r="TBD263" s="987"/>
      <c r="TBE263" s="208"/>
      <c r="TBG263" s="235"/>
      <c r="TBH263" s="235"/>
      <c r="TBI263" s="235"/>
      <c r="TBJ263" s="235"/>
      <c r="TBK263" s="235"/>
      <c r="TBL263" s="235"/>
      <c r="TBM263" s="235"/>
      <c r="TBN263" s="987"/>
      <c r="TBO263" s="987"/>
      <c r="TBP263" s="208"/>
      <c r="TBR263" s="235"/>
      <c r="TBS263" s="235"/>
      <c r="TBT263" s="235"/>
      <c r="TBU263" s="235"/>
      <c r="TBV263" s="235"/>
      <c r="TBW263" s="235"/>
      <c r="TBX263" s="235"/>
      <c r="TBY263" s="987"/>
      <c r="TBZ263" s="987"/>
      <c r="TCA263" s="208"/>
      <c r="TCC263" s="235"/>
      <c r="TCD263" s="235"/>
      <c r="TCE263" s="235"/>
      <c r="TCF263" s="235"/>
      <c r="TCG263" s="235"/>
      <c r="TCH263" s="235"/>
      <c r="TCI263" s="235"/>
      <c r="TCJ263" s="987"/>
      <c r="TCK263" s="987"/>
      <c r="TCL263" s="208"/>
      <c r="TCN263" s="235"/>
      <c r="TCO263" s="235"/>
      <c r="TCP263" s="235"/>
      <c r="TCQ263" s="235"/>
      <c r="TCR263" s="235"/>
      <c r="TCS263" s="235"/>
      <c r="TCT263" s="235"/>
      <c r="TCU263" s="987"/>
      <c r="TCV263" s="987"/>
      <c r="TCW263" s="208"/>
      <c r="TCY263" s="235"/>
      <c r="TCZ263" s="235"/>
      <c r="TDA263" s="235"/>
      <c r="TDB263" s="235"/>
      <c r="TDC263" s="235"/>
      <c r="TDD263" s="235"/>
      <c r="TDE263" s="235"/>
      <c r="TDF263" s="987"/>
      <c r="TDG263" s="987"/>
      <c r="TDH263" s="208"/>
      <c r="TDJ263" s="235"/>
      <c r="TDK263" s="235"/>
      <c r="TDL263" s="235"/>
      <c r="TDM263" s="235"/>
      <c r="TDN263" s="235"/>
      <c r="TDO263" s="235"/>
      <c r="TDP263" s="235"/>
      <c r="TDQ263" s="987"/>
      <c r="TDR263" s="987"/>
      <c r="TDS263" s="208"/>
      <c r="TDU263" s="235"/>
      <c r="TDV263" s="235"/>
      <c r="TDW263" s="235"/>
      <c r="TDX263" s="235"/>
      <c r="TDY263" s="235"/>
      <c r="TDZ263" s="235"/>
      <c r="TEA263" s="235"/>
      <c r="TEB263" s="987"/>
      <c r="TEC263" s="987"/>
      <c r="TED263" s="208"/>
      <c r="TEF263" s="235"/>
      <c r="TEG263" s="235"/>
      <c r="TEH263" s="235"/>
      <c r="TEI263" s="235"/>
      <c r="TEJ263" s="235"/>
      <c r="TEK263" s="235"/>
      <c r="TEL263" s="235"/>
      <c r="TEM263" s="987"/>
      <c r="TEN263" s="987"/>
      <c r="TEO263" s="208"/>
      <c r="TEQ263" s="235"/>
      <c r="TER263" s="235"/>
      <c r="TES263" s="235"/>
      <c r="TET263" s="235"/>
      <c r="TEU263" s="235"/>
      <c r="TEV263" s="235"/>
      <c r="TEW263" s="235"/>
      <c r="TEX263" s="987"/>
      <c r="TEY263" s="987"/>
      <c r="TEZ263" s="208"/>
      <c r="TFB263" s="235"/>
      <c r="TFC263" s="235"/>
      <c r="TFD263" s="235"/>
      <c r="TFE263" s="235"/>
      <c r="TFF263" s="235"/>
      <c r="TFG263" s="235"/>
      <c r="TFH263" s="235"/>
      <c r="TFI263" s="987"/>
      <c r="TFJ263" s="987"/>
      <c r="TFK263" s="208"/>
      <c r="TFM263" s="235"/>
      <c r="TFN263" s="235"/>
      <c r="TFO263" s="235"/>
      <c r="TFP263" s="235"/>
      <c r="TFQ263" s="235"/>
      <c r="TFR263" s="235"/>
      <c r="TFS263" s="235"/>
      <c r="TFT263" s="987"/>
      <c r="TFU263" s="987"/>
      <c r="TFV263" s="208"/>
      <c r="TFX263" s="235"/>
      <c r="TFY263" s="235"/>
      <c r="TFZ263" s="235"/>
      <c r="TGA263" s="235"/>
      <c r="TGB263" s="235"/>
      <c r="TGC263" s="235"/>
      <c r="TGD263" s="235"/>
      <c r="TGE263" s="987"/>
      <c r="TGF263" s="987"/>
      <c r="TGG263" s="208"/>
      <c r="TGI263" s="235"/>
      <c r="TGJ263" s="235"/>
      <c r="TGK263" s="235"/>
      <c r="TGL263" s="235"/>
      <c r="TGM263" s="235"/>
      <c r="TGN263" s="235"/>
      <c r="TGO263" s="235"/>
      <c r="TGP263" s="987"/>
      <c r="TGQ263" s="987"/>
      <c r="TGR263" s="208"/>
      <c r="TGT263" s="235"/>
      <c r="TGU263" s="235"/>
      <c r="TGV263" s="235"/>
      <c r="TGW263" s="235"/>
      <c r="TGX263" s="235"/>
      <c r="TGY263" s="235"/>
      <c r="TGZ263" s="235"/>
      <c r="THA263" s="987"/>
      <c r="THB263" s="987"/>
      <c r="THC263" s="208"/>
      <c r="THE263" s="235"/>
      <c r="THF263" s="235"/>
      <c r="THG263" s="235"/>
      <c r="THH263" s="235"/>
      <c r="THI263" s="235"/>
      <c r="THJ263" s="235"/>
      <c r="THK263" s="235"/>
      <c r="THL263" s="987"/>
      <c r="THM263" s="987"/>
      <c r="THN263" s="208"/>
      <c r="THP263" s="235"/>
      <c r="THQ263" s="235"/>
      <c r="THR263" s="235"/>
      <c r="THS263" s="235"/>
      <c r="THT263" s="235"/>
      <c r="THU263" s="235"/>
      <c r="THV263" s="235"/>
      <c r="THW263" s="987"/>
      <c r="THX263" s="987"/>
      <c r="THY263" s="208"/>
      <c r="TIA263" s="235"/>
      <c r="TIB263" s="235"/>
      <c r="TIC263" s="235"/>
      <c r="TID263" s="235"/>
      <c r="TIE263" s="235"/>
      <c r="TIF263" s="235"/>
      <c r="TIG263" s="235"/>
      <c r="TIH263" s="987"/>
      <c r="TII263" s="987"/>
      <c r="TIJ263" s="208"/>
      <c r="TIL263" s="235"/>
      <c r="TIM263" s="235"/>
      <c r="TIN263" s="235"/>
      <c r="TIO263" s="235"/>
      <c r="TIP263" s="235"/>
      <c r="TIQ263" s="235"/>
      <c r="TIR263" s="235"/>
      <c r="TIS263" s="987"/>
      <c r="TIT263" s="987"/>
      <c r="TIU263" s="208"/>
      <c r="TIW263" s="235"/>
      <c r="TIX263" s="235"/>
      <c r="TIY263" s="235"/>
      <c r="TIZ263" s="235"/>
      <c r="TJA263" s="235"/>
      <c r="TJB263" s="235"/>
      <c r="TJC263" s="235"/>
      <c r="TJD263" s="987"/>
      <c r="TJE263" s="987"/>
      <c r="TJF263" s="208"/>
      <c r="TJH263" s="235"/>
      <c r="TJI263" s="235"/>
      <c r="TJJ263" s="235"/>
      <c r="TJK263" s="235"/>
      <c r="TJL263" s="235"/>
      <c r="TJM263" s="235"/>
      <c r="TJN263" s="235"/>
      <c r="TJO263" s="987"/>
      <c r="TJP263" s="987"/>
      <c r="TJQ263" s="208"/>
      <c r="TJS263" s="235"/>
      <c r="TJT263" s="235"/>
      <c r="TJU263" s="235"/>
      <c r="TJV263" s="235"/>
      <c r="TJW263" s="235"/>
      <c r="TJX263" s="235"/>
      <c r="TJY263" s="235"/>
      <c r="TJZ263" s="987"/>
      <c r="TKA263" s="987"/>
      <c r="TKB263" s="208"/>
      <c r="TKD263" s="235"/>
      <c r="TKE263" s="235"/>
      <c r="TKF263" s="235"/>
      <c r="TKG263" s="235"/>
      <c r="TKH263" s="235"/>
      <c r="TKI263" s="235"/>
      <c r="TKJ263" s="235"/>
      <c r="TKK263" s="987"/>
      <c r="TKL263" s="987"/>
      <c r="TKM263" s="208"/>
      <c r="TKO263" s="235"/>
      <c r="TKP263" s="235"/>
      <c r="TKQ263" s="235"/>
      <c r="TKR263" s="235"/>
      <c r="TKS263" s="235"/>
      <c r="TKT263" s="235"/>
      <c r="TKU263" s="235"/>
      <c r="TKV263" s="987"/>
      <c r="TKW263" s="987"/>
      <c r="TKX263" s="208"/>
      <c r="TKZ263" s="235"/>
      <c r="TLA263" s="235"/>
      <c r="TLB263" s="235"/>
      <c r="TLC263" s="235"/>
      <c r="TLD263" s="235"/>
      <c r="TLE263" s="235"/>
      <c r="TLF263" s="235"/>
      <c r="TLG263" s="987"/>
      <c r="TLH263" s="987"/>
      <c r="TLI263" s="208"/>
      <c r="TLK263" s="235"/>
      <c r="TLL263" s="235"/>
      <c r="TLM263" s="235"/>
      <c r="TLN263" s="235"/>
      <c r="TLO263" s="235"/>
      <c r="TLP263" s="235"/>
      <c r="TLQ263" s="235"/>
      <c r="TLR263" s="987"/>
      <c r="TLS263" s="987"/>
      <c r="TLT263" s="208"/>
      <c r="TLV263" s="235"/>
      <c r="TLW263" s="235"/>
      <c r="TLX263" s="235"/>
      <c r="TLY263" s="235"/>
      <c r="TLZ263" s="235"/>
      <c r="TMA263" s="235"/>
      <c r="TMB263" s="235"/>
      <c r="TMC263" s="987"/>
      <c r="TMD263" s="987"/>
      <c r="TME263" s="208"/>
      <c r="TMG263" s="235"/>
      <c r="TMH263" s="235"/>
      <c r="TMI263" s="235"/>
      <c r="TMJ263" s="235"/>
      <c r="TMK263" s="235"/>
      <c r="TML263" s="235"/>
      <c r="TMM263" s="235"/>
      <c r="TMN263" s="987"/>
      <c r="TMO263" s="987"/>
      <c r="TMP263" s="208"/>
      <c r="TMR263" s="235"/>
      <c r="TMS263" s="235"/>
      <c r="TMT263" s="235"/>
      <c r="TMU263" s="235"/>
      <c r="TMV263" s="235"/>
      <c r="TMW263" s="235"/>
      <c r="TMX263" s="235"/>
      <c r="TMY263" s="987"/>
      <c r="TMZ263" s="987"/>
      <c r="TNA263" s="208"/>
      <c r="TNC263" s="235"/>
      <c r="TND263" s="235"/>
      <c r="TNE263" s="235"/>
      <c r="TNF263" s="235"/>
      <c r="TNG263" s="235"/>
      <c r="TNH263" s="235"/>
      <c r="TNI263" s="235"/>
      <c r="TNJ263" s="987"/>
      <c r="TNK263" s="987"/>
      <c r="TNL263" s="208"/>
      <c r="TNN263" s="235"/>
      <c r="TNO263" s="235"/>
      <c r="TNP263" s="235"/>
      <c r="TNQ263" s="235"/>
      <c r="TNR263" s="235"/>
      <c r="TNS263" s="235"/>
      <c r="TNT263" s="235"/>
      <c r="TNU263" s="987"/>
      <c r="TNV263" s="987"/>
      <c r="TNW263" s="208"/>
      <c r="TNY263" s="235"/>
      <c r="TNZ263" s="235"/>
      <c r="TOA263" s="235"/>
      <c r="TOB263" s="235"/>
      <c r="TOC263" s="235"/>
      <c r="TOD263" s="235"/>
      <c r="TOE263" s="235"/>
      <c r="TOF263" s="987"/>
      <c r="TOG263" s="987"/>
      <c r="TOH263" s="208"/>
      <c r="TOJ263" s="235"/>
      <c r="TOK263" s="235"/>
      <c r="TOL263" s="235"/>
      <c r="TOM263" s="235"/>
      <c r="TON263" s="235"/>
      <c r="TOO263" s="235"/>
      <c r="TOP263" s="235"/>
      <c r="TOQ263" s="987"/>
      <c r="TOR263" s="987"/>
      <c r="TOS263" s="208"/>
      <c r="TOU263" s="235"/>
      <c r="TOV263" s="235"/>
      <c r="TOW263" s="235"/>
      <c r="TOX263" s="235"/>
      <c r="TOY263" s="235"/>
      <c r="TOZ263" s="235"/>
      <c r="TPA263" s="235"/>
      <c r="TPB263" s="987"/>
      <c r="TPC263" s="987"/>
      <c r="TPD263" s="208"/>
      <c r="TPF263" s="235"/>
      <c r="TPG263" s="235"/>
      <c r="TPH263" s="235"/>
      <c r="TPI263" s="235"/>
      <c r="TPJ263" s="235"/>
      <c r="TPK263" s="235"/>
      <c r="TPL263" s="235"/>
      <c r="TPM263" s="987"/>
      <c r="TPN263" s="987"/>
      <c r="TPO263" s="208"/>
      <c r="TPQ263" s="235"/>
      <c r="TPR263" s="235"/>
      <c r="TPS263" s="235"/>
      <c r="TPT263" s="235"/>
      <c r="TPU263" s="235"/>
      <c r="TPV263" s="235"/>
      <c r="TPW263" s="235"/>
      <c r="TPX263" s="987"/>
      <c r="TPY263" s="987"/>
      <c r="TPZ263" s="208"/>
      <c r="TQB263" s="235"/>
      <c r="TQC263" s="235"/>
      <c r="TQD263" s="235"/>
      <c r="TQE263" s="235"/>
      <c r="TQF263" s="235"/>
      <c r="TQG263" s="235"/>
      <c r="TQH263" s="235"/>
      <c r="TQI263" s="987"/>
      <c r="TQJ263" s="987"/>
      <c r="TQK263" s="208"/>
      <c r="TQM263" s="235"/>
      <c r="TQN263" s="235"/>
      <c r="TQO263" s="235"/>
      <c r="TQP263" s="235"/>
      <c r="TQQ263" s="235"/>
      <c r="TQR263" s="235"/>
      <c r="TQS263" s="235"/>
      <c r="TQT263" s="987"/>
      <c r="TQU263" s="987"/>
      <c r="TQV263" s="208"/>
      <c r="TQX263" s="235"/>
      <c r="TQY263" s="235"/>
      <c r="TQZ263" s="235"/>
      <c r="TRA263" s="235"/>
      <c r="TRB263" s="235"/>
      <c r="TRC263" s="235"/>
      <c r="TRD263" s="235"/>
      <c r="TRE263" s="987"/>
      <c r="TRF263" s="987"/>
      <c r="TRG263" s="208"/>
      <c r="TRI263" s="235"/>
      <c r="TRJ263" s="235"/>
      <c r="TRK263" s="235"/>
      <c r="TRL263" s="235"/>
      <c r="TRM263" s="235"/>
      <c r="TRN263" s="235"/>
      <c r="TRO263" s="235"/>
      <c r="TRP263" s="987"/>
      <c r="TRQ263" s="987"/>
      <c r="TRR263" s="208"/>
      <c r="TRT263" s="235"/>
      <c r="TRU263" s="235"/>
      <c r="TRV263" s="235"/>
      <c r="TRW263" s="235"/>
      <c r="TRX263" s="235"/>
      <c r="TRY263" s="235"/>
      <c r="TRZ263" s="235"/>
      <c r="TSA263" s="987"/>
      <c r="TSB263" s="987"/>
      <c r="TSC263" s="208"/>
      <c r="TSE263" s="235"/>
      <c r="TSF263" s="235"/>
      <c r="TSG263" s="235"/>
      <c r="TSH263" s="235"/>
      <c r="TSI263" s="235"/>
      <c r="TSJ263" s="235"/>
      <c r="TSK263" s="235"/>
      <c r="TSL263" s="987"/>
      <c r="TSM263" s="987"/>
      <c r="TSN263" s="208"/>
      <c r="TSP263" s="235"/>
      <c r="TSQ263" s="235"/>
      <c r="TSR263" s="235"/>
      <c r="TSS263" s="235"/>
      <c r="TST263" s="235"/>
      <c r="TSU263" s="235"/>
      <c r="TSV263" s="235"/>
      <c r="TSW263" s="987"/>
      <c r="TSX263" s="987"/>
      <c r="TSY263" s="208"/>
      <c r="TTA263" s="235"/>
      <c r="TTB263" s="235"/>
      <c r="TTC263" s="235"/>
      <c r="TTD263" s="235"/>
      <c r="TTE263" s="235"/>
      <c r="TTF263" s="235"/>
      <c r="TTG263" s="235"/>
      <c r="TTH263" s="987"/>
      <c r="TTI263" s="987"/>
      <c r="TTJ263" s="208"/>
      <c r="TTL263" s="235"/>
      <c r="TTM263" s="235"/>
      <c r="TTN263" s="235"/>
      <c r="TTO263" s="235"/>
      <c r="TTP263" s="235"/>
      <c r="TTQ263" s="235"/>
      <c r="TTR263" s="235"/>
      <c r="TTS263" s="987"/>
      <c r="TTT263" s="987"/>
      <c r="TTU263" s="208"/>
      <c r="TTW263" s="235"/>
      <c r="TTX263" s="235"/>
      <c r="TTY263" s="235"/>
      <c r="TTZ263" s="235"/>
      <c r="TUA263" s="235"/>
      <c r="TUB263" s="235"/>
      <c r="TUC263" s="235"/>
      <c r="TUD263" s="987"/>
      <c r="TUE263" s="987"/>
      <c r="TUF263" s="208"/>
      <c r="TUH263" s="235"/>
      <c r="TUI263" s="235"/>
      <c r="TUJ263" s="235"/>
      <c r="TUK263" s="235"/>
      <c r="TUL263" s="235"/>
      <c r="TUM263" s="235"/>
      <c r="TUN263" s="235"/>
      <c r="TUO263" s="987"/>
      <c r="TUP263" s="987"/>
      <c r="TUQ263" s="208"/>
      <c r="TUS263" s="235"/>
      <c r="TUT263" s="235"/>
      <c r="TUU263" s="235"/>
      <c r="TUV263" s="235"/>
      <c r="TUW263" s="235"/>
      <c r="TUX263" s="235"/>
      <c r="TUY263" s="235"/>
      <c r="TUZ263" s="987"/>
      <c r="TVA263" s="987"/>
      <c r="TVB263" s="208"/>
      <c r="TVD263" s="235"/>
      <c r="TVE263" s="235"/>
      <c r="TVF263" s="235"/>
      <c r="TVG263" s="235"/>
      <c r="TVH263" s="235"/>
      <c r="TVI263" s="235"/>
      <c r="TVJ263" s="235"/>
      <c r="TVK263" s="987"/>
      <c r="TVL263" s="987"/>
      <c r="TVM263" s="208"/>
      <c r="TVO263" s="235"/>
      <c r="TVP263" s="235"/>
      <c r="TVQ263" s="235"/>
      <c r="TVR263" s="235"/>
      <c r="TVS263" s="235"/>
      <c r="TVT263" s="235"/>
      <c r="TVU263" s="235"/>
      <c r="TVV263" s="987"/>
      <c r="TVW263" s="987"/>
      <c r="TVX263" s="208"/>
      <c r="TVZ263" s="235"/>
      <c r="TWA263" s="235"/>
      <c r="TWB263" s="235"/>
      <c r="TWC263" s="235"/>
      <c r="TWD263" s="235"/>
      <c r="TWE263" s="235"/>
      <c r="TWF263" s="235"/>
      <c r="TWG263" s="987"/>
      <c r="TWH263" s="987"/>
      <c r="TWI263" s="208"/>
      <c r="TWK263" s="235"/>
      <c r="TWL263" s="235"/>
      <c r="TWM263" s="235"/>
      <c r="TWN263" s="235"/>
      <c r="TWO263" s="235"/>
      <c r="TWP263" s="235"/>
      <c r="TWQ263" s="235"/>
      <c r="TWR263" s="987"/>
      <c r="TWS263" s="987"/>
      <c r="TWT263" s="208"/>
      <c r="TWV263" s="235"/>
      <c r="TWW263" s="235"/>
      <c r="TWX263" s="235"/>
      <c r="TWY263" s="235"/>
      <c r="TWZ263" s="235"/>
      <c r="TXA263" s="235"/>
      <c r="TXB263" s="235"/>
      <c r="TXC263" s="987"/>
      <c r="TXD263" s="987"/>
      <c r="TXE263" s="208"/>
      <c r="TXG263" s="235"/>
      <c r="TXH263" s="235"/>
      <c r="TXI263" s="235"/>
      <c r="TXJ263" s="235"/>
      <c r="TXK263" s="235"/>
      <c r="TXL263" s="235"/>
      <c r="TXM263" s="235"/>
      <c r="TXN263" s="987"/>
      <c r="TXO263" s="987"/>
      <c r="TXP263" s="208"/>
      <c r="TXR263" s="235"/>
      <c r="TXS263" s="235"/>
      <c r="TXT263" s="235"/>
      <c r="TXU263" s="235"/>
      <c r="TXV263" s="235"/>
      <c r="TXW263" s="235"/>
      <c r="TXX263" s="235"/>
      <c r="TXY263" s="987"/>
      <c r="TXZ263" s="987"/>
      <c r="TYA263" s="208"/>
      <c r="TYC263" s="235"/>
      <c r="TYD263" s="235"/>
      <c r="TYE263" s="235"/>
      <c r="TYF263" s="235"/>
      <c r="TYG263" s="235"/>
      <c r="TYH263" s="235"/>
      <c r="TYI263" s="235"/>
      <c r="TYJ263" s="987"/>
      <c r="TYK263" s="987"/>
      <c r="TYL263" s="208"/>
      <c r="TYN263" s="235"/>
      <c r="TYO263" s="235"/>
      <c r="TYP263" s="235"/>
      <c r="TYQ263" s="235"/>
      <c r="TYR263" s="235"/>
      <c r="TYS263" s="235"/>
      <c r="TYT263" s="235"/>
      <c r="TYU263" s="987"/>
      <c r="TYV263" s="987"/>
      <c r="TYW263" s="208"/>
      <c r="TYY263" s="235"/>
      <c r="TYZ263" s="235"/>
      <c r="TZA263" s="235"/>
      <c r="TZB263" s="235"/>
      <c r="TZC263" s="235"/>
      <c r="TZD263" s="235"/>
      <c r="TZE263" s="235"/>
      <c r="TZF263" s="987"/>
      <c r="TZG263" s="987"/>
      <c r="TZH263" s="208"/>
      <c r="TZJ263" s="235"/>
      <c r="TZK263" s="235"/>
      <c r="TZL263" s="235"/>
      <c r="TZM263" s="235"/>
      <c r="TZN263" s="235"/>
      <c r="TZO263" s="235"/>
      <c r="TZP263" s="235"/>
      <c r="TZQ263" s="987"/>
      <c r="TZR263" s="987"/>
      <c r="TZS263" s="208"/>
      <c r="TZU263" s="235"/>
      <c r="TZV263" s="235"/>
      <c r="TZW263" s="235"/>
      <c r="TZX263" s="235"/>
      <c r="TZY263" s="235"/>
      <c r="TZZ263" s="235"/>
      <c r="UAA263" s="235"/>
      <c r="UAB263" s="987"/>
      <c r="UAC263" s="987"/>
      <c r="UAD263" s="208"/>
      <c r="UAF263" s="235"/>
      <c r="UAG263" s="235"/>
      <c r="UAH263" s="235"/>
      <c r="UAI263" s="235"/>
      <c r="UAJ263" s="235"/>
      <c r="UAK263" s="235"/>
      <c r="UAL263" s="235"/>
      <c r="UAM263" s="987"/>
      <c r="UAN263" s="987"/>
      <c r="UAO263" s="208"/>
      <c r="UAQ263" s="235"/>
      <c r="UAR263" s="235"/>
      <c r="UAS263" s="235"/>
      <c r="UAT263" s="235"/>
      <c r="UAU263" s="235"/>
      <c r="UAV263" s="235"/>
      <c r="UAW263" s="235"/>
      <c r="UAX263" s="987"/>
      <c r="UAY263" s="987"/>
      <c r="UAZ263" s="208"/>
      <c r="UBB263" s="235"/>
      <c r="UBC263" s="235"/>
      <c r="UBD263" s="235"/>
      <c r="UBE263" s="235"/>
      <c r="UBF263" s="235"/>
      <c r="UBG263" s="235"/>
      <c r="UBH263" s="235"/>
      <c r="UBI263" s="987"/>
      <c r="UBJ263" s="987"/>
      <c r="UBK263" s="208"/>
      <c r="UBM263" s="235"/>
      <c r="UBN263" s="235"/>
      <c r="UBO263" s="235"/>
      <c r="UBP263" s="235"/>
      <c r="UBQ263" s="235"/>
      <c r="UBR263" s="235"/>
      <c r="UBS263" s="235"/>
      <c r="UBT263" s="987"/>
      <c r="UBU263" s="987"/>
      <c r="UBV263" s="208"/>
      <c r="UBX263" s="235"/>
      <c r="UBY263" s="235"/>
      <c r="UBZ263" s="235"/>
      <c r="UCA263" s="235"/>
      <c r="UCB263" s="235"/>
      <c r="UCC263" s="235"/>
      <c r="UCD263" s="235"/>
      <c r="UCE263" s="987"/>
      <c r="UCF263" s="987"/>
      <c r="UCG263" s="208"/>
      <c r="UCI263" s="235"/>
      <c r="UCJ263" s="235"/>
      <c r="UCK263" s="235"/>
      <c r="UCL263" s="235"/>
      <c r="UCM263" s="235"/>
      <c r="UCN263" s="235"/>
      <c r="UCO263" s="235"/>
      <c r="UCP263" s="987"/>
      <c r="UCQ263" s="987"/>
      <c r="UCR263" s="208"/>
      <c r="UCT263" s="235"/>
      <c r="UCU263" s="235"/>
      <c r="UCV263" s="235"/>
      <c r="UCW263" s="235"/>
      <c r="UCX263" s="235"/>
      <c r="UCY263" s="235"/>
      <c r="UCZ263" s="235"/>
      <c r="UDA263" s="987"/>
      <c r="UDB263" s="987"/>
      <c r="UDC263" s="208"/>
      <c r="UDE263" s="235"/>
      <c r="UDF263" s="235"/>
      <c r="UDG263" s="235"/>
      <c r="UDH263" s="235"/>
      <c r="UDI263" s="235"/>
      <c r="UDJ263" s="235"/>
      <c r="UDK263" s="235"/>
      <c r="UDL263" s="987"/>
      <c r="UDM263" s="987"/>
      <c r="UDN263" s="208"/>
      <c r="UDP263" s="235"/>
      <c r="UDQ263" s="235"/>
      <c r="UDR263" s="235"/>
      <c r="UDS263" s="235"/>
      <c r="UDT263" s="235"/>
      <c r="UDU263" s="235"/>
      <c r="UDV263" s="235"/>
      <c r="UDW263" s="987"/>
      <c r="UDX263" s="987"/>
      <c r="UDY263" s="208"/>
      <c r="UEA263" s="235"/>
      <c r="UEB263" s="235"/>
      <c r="UEC263" s="235"/>
      <c r="UED263" s="235"/>
      <c r="UEE263" s="235"/>
      <c r="UEF263" s="235"/>
      <c r="UEG263" s="235"/>
      <c r="UEH263" s="987"/>
      <c r="UEI263" s="987"/>
      <c r="UEJ263" s="208"/>
      <c r="UEL263" s="235"/>
      <c r="UEM263" s="235"/>
      <c r="UEN263" s="235"/>
      <c r="UEO263" s="235"/>
      <c r="UEP263" s="235"/>
      <c r="UEQ263" s="235"/>
      <c r="UER263" s="235"/>
      <c r="UES263" s="987"/>
      <c r="UET263" s="987"/>
      <c r="UEU263" s="208"/>
      <c r="UEW263" s="235"/>
      <c r="UEX263" s="235"/>
      <c r="UEY263" s="235"/>
      <c r="UEZ263" s="235"/>
      <c r="UFA263" s="235"/>
      <c r="UFB263" s="235"/>
      <c r="UFC263" s="235"/>
      <c r="UFD263" s="987"/>
      <c r="UFE263" s="987"/>
      <c r="UFF263" s="208"/>
      <c r="UFH263" s="235"/>
      <c r="UFI263" s="235"/>
      <c r="UFJ263" s="235"/>
      <c r="UFK263" s="235"/>
      <c r="UFL263" s="235"/>
      <c r="UFM263" s="235"/>
      <c r="UFN263" s="235"/>
      <c r="UFO263" s="987"/>
      <c r="UFP263" s="987"/>
      <c r="UFQ263" s="208"/>
      <c r="UFS263" s="235"/>
      <c r="UFT263" s="235"/>
      <c r="UFU263" s="235"/>
      <c r="UFV263" s="235"/>
      <c r="UFW263" s="235"/>
      <c r="UFX263" s="235"/>
      <c r="UFY263" s="235"/>
      <c r="UFZ263" s="987"/>
      <c r="UGA263" s="987"/>
      <c r="UGB263" s="208"/>
      <c r="UGD263" s="235"/>
      <c r="UGE263" s="235"/>
      <c r="UGF263" s="235"/>
      <c r="UGG263" s="235"/>
      <c r="UGH263" s="235"/>
      <c r="UGI263" s="235"/>
      <c r="UGJ263" s="235"/>
      <c r="UGK263" s="987"/>
      <c r="UGL263" s="987"/>
      <c r="UGM263" s="208"/>
      <c r="UGO263" s="235"/>
      <c r="UGP263" s="235"/>
      <c r="UGQ263" s="235"/>
      <c r="UGR263" s="235"/>
      <c r="UGS263" s="235"/>
      <c r="UGT263" s="235"/>
      <c r="UGU263" s="235"/>
      <c r="UGV263" s="987"/>
      <c r="UGW263" s="987"/>
      <c r="UGX263" s="208"/>
      <c r="UGZ263" s="235"/>
      <c r="UHA263" s="235"/>
      <c r="UHB263" s="235"/>
      <c r="UHC263" s="235"/>
      <c r="UHD263" s="235"/>
      <c r="UHE263" s="235"/>
      <c r="UHF263" s="235"/>
      <c r="UHG263" s="987"/>
      <c r="UHH263" s="987"/>
      <c r="UHI263" s="208"/>
      <c r="UHK263" s="235"/>
      <c r="UHL263" s="235"/>
      <c r="UHM263" s="235"/>
      <c r="UHN263" s="235"/>
      <c r="UHO263" s="235"/>
      <c r="UHP263" s="235"/>
      <c r="UHQ263" s="235"/>
      <c r="UHR263" s="987"/>
      <c r="UHS263" s="987"/>
      <c r="UHT263" s="208"/>
      <c r="UHV263" s="235"/>
      <c r="UHW263" s="235"/>
      <c r="UHX263" s="235"/>
      <c r="UHY263" s="235"/>
      <c r="UHZ263" s="235"/>
      <c r="UIA263" s="235"/>
      <c r="UIB263" s="235"/>
      <c r="UIC263" s="987"/>
      <c r="UID263" s="987"/>
      <c r="UIE263" s="208"/>
      <c r="UIG263" s="235"/>
      <c r="UIH263" s="235"/>
      <c r="UII263" s="235"/>
      <c r="UIJ263" s="235"/>
      <c r="UIK263" s="235"/>
      <c r="UIL263" s="235"/>
      <c r="UIM263" s="235"/>
      <c r="UIN263" s="987"/>
      <c r="UIO263" s="987"/>
      <c r="UIP263" s="208"/>
      <c r="UIR263" s="235"/>
      <c r="UIS263" s="235"/>
      <c r="UIT263" s="235"/>
      <c r="UIU263" s="235"/>
      <c r="UIV263" s="235"/>
      <c r="UIW263" s="235"/>
      <c r="UIX263" s="235"/>
      <c r="UIY263" s="987"/>
      <c r="UIZ263" s="987"/>
      <c r="UJA263" s="208"/>
      <c r="UJC263" s="235"/>
      <c r="UJD263" s="235"/>
      <c r="UJE263" s="235"/>
      <c r="UJF263" s="235"/>
      <c r="UJG263" s="235"/>
      <c r="UJH263" s="235"/>
      <c r="UJI263" s="235"/>
      <c r="UJJ263" s="987"/>
      <c r="UJK263" s="987"/>
      <c r="UJL263" s="208"/>
      <c r="UJN263" s="235"/>
      <c r="UJO263" s="235"/>
      <c r="UJP263" s="235"/>
      <c r="UJQ263" s="235"/>
      <c r="UJR263" s="235"/>
      <c r="UJS263" s="235"/>
      <c r="UJT263" s="235"/>
      <c r="UJU263" s="987"/>
      <c r="UJV263" s="987"/>
      <c r="UJW263" s="208"/>
      <c r="UJY263" s="235"/>
      <c r="UJZ263" s="235"/>
      <c r="UKA263" s="235"/>
      <c r="UKB263" s="235"/>
      <c r="UKC263" s="235"/>
      <c r="UKD263" s="235"/>
      <c r="UKE263" s="235"/>
      <c r="UKF263" s="987"/>
      <c r="UKG263" s="987"/>
      <c r="UKH263" s="208"/>
      <c r="UKJ263" s="235"/>
      <c r="UKK263" s="235"/>
      <c r="UKL263" s="235"/>
      <c r="UKM263" s="235"/>
      <c r="UKN263" s="235"/>
      <c r="UKO263" s="235"/>
      <c r="UKP263" s="235"/>
      <c r="UKQ263" s="987"/>
      <c r="UKR263" s="987"/>
      <c r="UKS263" s="208"/>
      <c r="UKU263" s="235"/>
      <c r="UKV263" s="235"/>
      <c r="UKW263" s="235"/>
      <c r="UKX263" s="235"/>
      <c r="UKY263" s="235"/>
      <c r="UKZ263" s="235"/>
      <c r="ULA263" s="235"/>
      <c r="ULB263" s="987"/>
      <c r="ULC263" s="987"/>
      <c r="ULD263" s="208"/>
      <c r="ULF263" s="235"/>
      <c r="ULG263" s="235"/>
      <c r="ULH263" s="235"/>
      <c r="ULI263" s="235"/>
      <c r="ULJ263" s="235"/>
      <c r="ULK263" s="235"/>
      <c r="ULL263" s="235"/>
      <c r="ULM263" s="987"/>
      <c r="ULN263" s="987"/>
      <c r="ULO263" s="208"/>
      <c r="ULQ263" s="235"/>
      <c r="ULR263" s="235"/>
      <c r="ULS263" s="235"/>
      <c r="ULT263" s="235"/>
      <c r="ULU263" s="235"/>
      <c r="ULV263" s="235"/>
      <c r="ULW263" s="235"/>
      <c r="ULX263" s="987"/>
      <c r="ULY263" s="987"/>
      <c r="ULZ263" s="208"/>
      <c r="UMB263" s="235"/>
      <c r="UMC263" s="235"/>
      <c r="UMD263" s="235"/>
      <c r="UME263" s="235"/>
      <c r="UMF263" s="235"/>
      <c r="UMG263" s="235"/>
      <c r="UMH263" s="235"/>
      <c r="UMI263" s="987"/>
      <c r="UMJ263" s="987"/>
      <c r="UMK263" s="208"/>
      <c r="UMM263" s="235"/>
      <c r="UMN263" s="235"/>
      <c r="UMO263" s="235"/>
      <c r="UMP263" s="235"/>
      <c r="UMQ263" s="235"/>
      <c r="UMR263" s="235"/>
      <c r="UMS263" s="235"/>
      <c r="UMT263" s="987"/>
      <c r="UMU263" s="987"/>
      <c r="UMV263" s="208"/>
      <c r="UMX263" s="235"/>
      <c r="UMY263" s="235"/>
      <c r="UMZ263" s="235"/>
      <c r="UNA263" s="235"/>
      <c r="UNB263" s="235"/>
      <c r="UNC263" s="235"/>
      <c r="UND263" s="235"/>
      <c r="UNE263" s="987"/>
      <c r="UNF263" s="987"/>
      <c r="UNG263" s="208"/>
      <c r="UNI263" s="235"/>
      <c r="UNJ263" s="235"/>
      <c r="UNK263" s="235"/>
      <c r="UNL263" s="235"/>
      <c r="UNM263" s="235"/>
      <c r="UNN263" s="235"/>
      <c r="UNO263" s="235"/>
      <c r="UNP263" s="987"/>
      <c r="UNQ263" s="987"/>
      <c r="UNR263" s="208"/>
      <c r="UNT263" s="235"/>
      <c r="UNU263" s="235"/>
      <c r="UNV263" s="235"/>
      <c r="UNW263" s="235"/>
      <c r="UNX263" s="235"/>
      <c r="UNY263" s="235"/>
      <c r="UNZ263" s="235"/>
      <c r="UOA263" s="987"/>
      <c r="UOB263" s="987"/>
      <c r="UOC263" s="208"/>
      <c r="UOE263" s="235"/>
      <c r="UOF263" s="235"/>
      <c r="UOG263" s="235"/>
      <c r="UOH263" s="235"/>
      <c r="UOI263" s="235"/>
      <c r="UOJ263" s="235"/>
      <c r="UOK263" s="235"/>
      <c r="UOL263" s="987"/>
      <c r="UOM263" s="987"/>
      <c r="UON263" s="208"/>
      <c r="UOP263" s="235"/>
      <c r="UOQ263" s="235"/>
      <c r="UOR263" s="235"/>
      <c r="UOS263" s="235"/>
      <c r="UOT263" s="235"/>
      <c r="UOU263" s="235"/>
      <c r="UOV263" s="235"/>
      <c r="UOW263" s="987"/>
      <c r="UOX263" s="987"/>
      <c r="UOY263" s="208"/>
      <c r="UPA263" s="235"/>
      <c r="UPB263" s="235"/>
      <c r="UPC263" s="235"/>
      <c r="UPD263" s="235"/>
      <c r="UPE263" s="235"/>
      <c r="UPF263" s="235"/>
      <c r="UPG263" s="235"/>
      <c r="UPH263" s="987"/>
      <c r="UPI263" s="987"/>
      <c r="UPJ263" s="208"/>
      <c r="UPL263" s="235"/>
      <c r="UPM263" s="235"/>
      <c r="UPN263" s="235"/>
      <c r="UPO263" s="235"/>
      <c r="UPP263" s="235"/>
      <c r="UPQ263" s="235"/>
      <c r="UPR263" s="235"/>
      <c r="UPS263" s="987"/>
      <c r="UPT263" s="987"/>
      <c r="UPU263" s="208"/>
      <c r="UPW263" s="235"/>
      <c r="UPX263" s="235"/>
      <c r="UPY263" s="235"/>
      <c r="UPZ263" s="235"/>
      <c r="UQA263" s="235"/>
      <c r="UQB263" s="235"/>
      <c r="UQC263" s="235"/>
      <c r="UQD263" s="987"/>
      <c r="UQE263" s="987"/>
      <c r="UQF263" s="208"/>
      <c r="UQH263" s="235"/>
      <c r="UQI263" s="235"/>
      <c r="UQJ263" s="235"/>
      <c r="UQK263" s="235"/>
      <c r="UQL263" s="235"/>
      <c r="UQM263" s="235"/>
      <c r="UQN263" s="235"/>
      <c r="UQO263" s="987"/>
      <c r="UQP263" s="987"/>
      <c r="UQQ263" s="208"/>
      <c r="UQS263" s="235"/>
      <c r="UQT263" s="235"/>
      <c r="UQU263" s="235"/>
      <c r="UQV263" s="235"/>
      <c r="UQW263" s="235"/>
      <c r="UQX263" s="235"/>
      <c r="UQY263" s="235"/>
      <c r="UQZ263" s="987"/>
      <c r="URA263" s="987"/>
      <c r="URB263" s="208"/>
      <c r="URD263" s="235"/>
      <c r="URE263" s="235"/>
      <c r="URF263" s="235"/>
      <c r="URG263" s="235"/>
      <c r="URH263" s="235"/>
      <c r="URI263" s="235"/>
      <c r="URJ263" s="235"/>
      <c r="URK263" s="987"/>
      <c r="URL263" s="987"/>
      <c r="URM263" s="208"/>
      <c r="URO263" s="235"/>
      <c r="URP263" s="235"/>
      <c r="URQ263" s="235"/>
      <c r="URR263" s="235"/>
      <c r="URS263" s="235"/>
      <c r="URT263" s="235"/>
      <c r="URU263" s="235"/>
      <c r="URV263" s="987"/>
      <c r="URW263" s="987"/>
      <c r="URX263" s="208"/>
      <c r="URZ263" s="235"/>
      <c r="USA263" s="235"/>
      <c r="USB263" s="235"/>
      <c r="USC263" s="235"/>
      <c r="USD263" s="235"/>
      <c r="USE263" s="235"/>
      <c r="USF263" s="235"/>
      <c r="USG263" s="987"/>
      <c r="USH263" s="987"/>
      <c r="USI263" s="208"/>
      <c r="USK263" s="235"/>
      <c r="USL263" s="235"/>
      <c r="USM263" s="235"/>
      <c r="USN263" s="235"/>
      <c r="USO263" s="235"/>
      <c r="USP263" s="235"/>
      <c r="USQ263" s="235"/>
      <c r="USR263" s="987"/>
      <c r="USS263" s="987"/>
      <c r="UST263" s="208"/>
      <c r="USV263" s="235"/>
      <c r="USW263" s="235"/>
      <c r="USX263" s="235"/>
      <c r="USY263" s="235"/>
      <c r="USZ263" s="235"/>
      <c r="UTA263" s="235"/>
      <c r="UTB263" s="235"/>
      <c r="UTC263" s="987"/>
      <c r="UTD263" s="987"/>
      <c r="UTE263" s="208"/>
      <c r="UTG263" s="235"/>
      <c r="UTH263" s="235"/>
      <c r="UTI263" s="235"/>
      <c r="UTJ263" s="235"/>
      <c r="UTK263" s="235"/>
      <c r="UTL263" s="235"/>
      <c r="UTM263" s="235"/>
      <c r="UTN263" s="987"/>
      <c r="UTO263" s="987"/>
      <c r="UTP263" s="208"/>
      <c r="UTR263" s="235"/>
      <c r="UTS263" s="235"/>
      <c r="UTT263" s="235"/>
      <c r="UTU263" s="235"/>
      <c r="UTV263" s="235"/>
      <c r="UTW263" s="235"/>
      <c r="UTX263" s="235"/>
      <c r="UTY263" s="987"/>
      <c r="UTZ263" s="987"/>
      <c r="UUA263" s="208"/>
      <c r="UUC263" s="235"/>
      <c r="UUD263" s="235"/>
      <c r="UUE263" s="235"/>
      <c r="UUF263" s="235"/>
      <c r="UUG263" s="235"/>
      <c r="UUH263" s="235"/>
      <c r="UUI263" s="235"/>
      <c r="UUJ263" s="987"/>
      <c r="UUK263" s="987"/>
      <c r="UUL263" s="208"/>
      <c r="UUN263" s="235"/>
      <c r="UUO263" s="235"/>
      <c r="UUP263" s="235"/>
      <c r="UUQ263" s="235"/>
      <c r="UUR263" s="235"/>
      <c r="UUS263" s="235"/>
      <c r="UUT263" s="235"/>
      <c r="UUU263" s="987"/>
      <c r="UUV263" s="987"/>
      <c r="UUW263" s="208"/>
      <c r="UUY263" s="235"/>
      <c r="UUZ263" s="235"/>
      <c r="UVA263" s="235"/>
      <c r="UVB263" s="235"/>
      <c r="UVC263" s="235"/>
      <c r="UVD263" s="235"/>
      <c r="UVE263" s="235"/>
      <c r="UVF263" s="987"/>
      <c r="UVG263" s="987"/>
      <c r="UVH263" s="208"/>
      <c r="UVJ263" s="235"/>
      <c r="UVK263" s="235"/>
      <c r="UVL263" s="235"/>
      <c r="UVM263" s="235"/>
      <c r="UVN263" s="235"/>
      <c r="UVO263" s="235"/>
      <c r="UVP263" s="235"/>
      <c r="UVQ263" s="987"/>
      <c r="UVR263" s="987"/>
      <c r="UVS263" s="208"/>
      <c r="UVU263" s="235"/>
      <c r="UVV263" s="235"/>
      <c r="UVW263" s="235"/>
      <c r="UVX263" s="235"/>
      <c r="UVY263" s="235"/>
      <c r="UVZ263" s="235"/>
      <c r="UWA263" s="235"/>
      <c r="UWB263" s="987"/>
      <c r="UWC263" s="987"/>
      <c r="UWD263" s="208"/>
      <c r="UWF263" s="235"/>
      <c r="UWG263" s="235"/>
      <c r="UWH263" s="235"/>
      <c r="UWI263" s="235"/>
      <c r="UWJ263" s="235"/>
      <c r="UWK263" s="235"/>
      <c r="UWL263" s="235"/>
      <c r="UWM263" s="987"/>
      <c r="UWN263" s="987"/>
      <c r="UWO263" s="208"/>
      <c r="UWQ263" s="235"/>
      <c r="UWR263" s="235"/>
      <c r="UWS263" s="235"/>
      <c r="UWT263" s="235"/>
      <c r="UWU263" s="235"/>
      <c r="UWV263" s="235"/>
      <c r="UWW263" s="235"/>
      <c r="UWX263" s="987"/>
      <c r="UWY263" s="987"/>
      <c r="UWZ263" s="208"/>
      <c r="UXB263" s="235"/>
      <c r="UXC263" s="235"/>
      <c r="UXD263" s="235"/>
      <c r="UXE263" s="235"/>
      <c r="UXF263" s="235"/>
      <c r="UXG263" s="235"/>
      <c r="UXH263" s="235"/>
      <c r="UXI263" s="987"/>
      <c r="UXJ263" s="987"/>
      <c r="UXK263" s="208"/>
      <c r="UXM263" s="235"/>
      <c r="UXN263" s="235"/>
      <c r="UXO263" s="235"/>
      <c r="UXP263" s="235"/>
      <c r="UXQ263" s="235"/>
      <c r="UXR263" s="235"/>
      <c r="UXS263" s="235"/>
      <c r="UXT263" s="987"/>
      <c r="UXU263" s="987"/>
      <c r="UXV263" s="208"/>
      <c r="UXX263" s="235"/>
      <c r="UXY263" s="235"/>
      <c r="UXZ263" s="235"/>
      <c r="UYA263" s="235"/>
      <c r="UYB263" s="235"/>
      <c r="UYC263" s="235"/>
      <c r="UYD263" s="235"/>
      <c r="UYE263" s="987"/>
      <c r="UYF263" s="987"/>
      <c r="UYG263" s="208"/>
      <c r="UYI263" s="235"/>
      <c r="UYJ263" s="235"/>
      <c r="UYK263" s="235"/>
      <c r="UYL263" s="235"/>
      <c r="UYM263" s="235"/>
      <c r="UYN263" s="235"/>
      <c r="UYO263" s="235"/>
      <c r="UYP263" s="987"/>
      <c r="UYQ263" s="987"/>
      <c r="UYR263" s="208"/>
      <c r="UYT263" s="235"/>
      <c r="UYU263" s="235"/>
      <c r="UYV263" s="235"/>
      <c r="UYW263" s="235"/>
      <c r="UYX263" s="235"/>
      <c r="UYY263" s="235"/>
      <c r="UYZ263" s="235"/>
      <c r="UZA263" s="987"/>
      <c r="UZB263" s="987"/>
      <c r="UZC263" s="208"/>
      <c r="UZE263" s="235"/>
      <c r="UZF263" s="235"/>
      <c r="UZG263" s="235"/>
      <c r="UZH263" s="235"/>
      <c r="UZI263" s="235"/>
      <c r="UZJ263" s="235"/>
      <c r="UZK263" s="235"/>
      <c r="UZL263" s="987"/>
      <c r="UZM263" s="987"/>
      <c r="UZN263" s="208"/>
      <c r="UZP263" s="235"/>
      <c r="UZQ263" s="235"/>
      <c r="UZR263" s="235"/>
      <c r="UZS263" s="235"/>
      <c r="UZT263" s="235"/>
      <c r="UZU263" s="235"/>
      <c r="UZV263" s="235"/>
      <c r="UZW263" s="987"/>
      <c r="UZX263" s="987"/>
      <c r="UZY263" s="208"/>
      <c r="VAA263" s="235"/>
      <c r="VAB263" s="235"/>
      <c r="VAC263" s="235"/>
      <c r="VAD263" s="235"/>
      <c r="VAE263" s="235"/>
      <c r="VAF263" s="235"/>
      <c r="VAG263" s="235"/>
      <c r="VAH263" s="987"/>
      <c r="VAI263" s="987"/>
      <c r="VAJ263" s="208"/>
      <c r="VAL263" s="235"/>
      <c r="VAM263" s="235"/>
      <c r="VAN263" s="235"/>
      <c r="VAO263" s="235"/>
      <c r="VAP263" s="235"/>
      <c r="VAQ263" s="235"/>
      <c r="VAR263" s="235"/>
      <c r="VAS263" s="987"/>
      <c r="VAT263" s="987"/>
      <c r="VAU263" s="208"/>
      <c r="VAW263" s="235"/>
      <c r="VAX263" s="235"/>
      <c r="VAY263" s="235"/>
      <c r="VAZ263" s="235"/>
      <c r="VBA263" s="235"/>
      <c r="VBB263" s="235"/>
      <c r="VBC263" s="235"/>
      <c r="VBD263" s="987"/>
      <c r="VBE263" s="987"/>
      <c r="VBF263" s="208"/>
      <c r="VBH263" s="235"/>
      <c r="VBI263" s="235"/>
      <c r="VBJ263" s="235"/>
      <c r="VBK263" s="235"/>
      <c r="VBL263" s="235"/>
      <c r="VBM263" s="235"/>
      <c r="VBN263" s="235"/>
      <c r="VBO263" s="987"/>
      <c r="VBP263" s="987"/>
      <c r="VBQ263" s="208"/>
      <c r="VBS263" s="235"/>
      <c r="VBT263" s="235"/>
      <c r="VBU263" s="235"/>
      <c r="VBV263" s="235"/>
      <c r="VBW263" s="235"/>
      <c r="VBX263" s="235"/>
      <c r="VBY263" s="235"/>
      <c r="VBZ263" s="987"/>
      <c r="VCA263" s="987"/>
      <c r="VCB263" s="208"/>
      <c r="VCD263" s="235"/>
      <c r="VCE263" s="235"/>
      <c r="VCF263" s="235"/>
      <c r="VCG263" s="235"/>
      <c r="VCH263" s="235"/>
      <c r="VCI263" s="235"/>
      <c r="VCJ263" s="235"/>
      <c r="VCK263" s="987"/>
      <c r="VCL263" s="987"/>
      <c r="VCM263" s="208"/>
      <c r="VCO263" s="235"/>
      <c r="VCP263" s="235"/>
      <c r="VCQ263" s="235"/>
      <c r="VCR263" s="235"/>
      <c r="VCS263" s="235"/>
      <c r="VCT263" s="235"/>
      <c r="VCU263" s="235"/>
      <c r="VCV263" s="987"/>
      <c r="VCW263" s="987"/>
      <c r="VCX263" s="208"/>
      <c r="VCZ263" s="235"/>
      <c r="VDA263" s="235"/>
      <c r="VDB263" s="235"/>
      <c r="VDC263" s="235"/>
      <c r="VDD263" s="235"/>
      <c r="VDE263" s="235"/>
      <c r="VDF263" s="235"/>
      <c r="VDG263" s="987"/>
      <c r="VDH263" s="987"/>
      <c r="VDI263" s="208"/>
      <c r="VDK263" s="235"/>
      <c r="VDL263" s="235"/>
      <c r="VDM263" s="235"/>
      <c r="VDN263" s="235"/>
      <c r="VDO263" s="235"/>
      <c r="VDP263" s="235"/>
      <c r="VDQ263" s="235"/>
      <c r="VDR263" s="987"/>
      <c r="VDS263" s="987"/>
      <c r="VDT263" s="208"/>
      <c r="VDV263" s="235"/>
      <c r="VDW263" s="235"/>
      <c r="VDX263" s="235"/>
      <c r="VDY263" s="235"/>
      <c r="VDZ263" s="235"/>
      <c r="VEA263" s="235"/>
      <c r="VEB263" s="235"/>
      <c r="VEC263" s="987"/>
      <c r="VED263" s="987"/>
      <c r="VEE263" s="208"/>
      <c r="VEG263" s="235"/>
      <c r="VEH263" s="235"/>
      <c r="VEI263" s="235"/>
      <c r="VEJ263" s="235"/>
      <c r="VEK263" s="235"/>
      <c r="VEL263" s="235"/>
      <c r="VEM263" s="235"/>
      <c r="VEN263" s="987"/>
      <c r="VEO263" s="987"/>
      <c r="VEP263" s="208"/>
      <c r="VER263" s="235"/>
      <c r="VES263" s="235"/>
      <c r="VET263" s="235"/>
      <c r="VEU263" s="235"/>
      <c r="VEV263" s="235"/>
      <c r="VEW263" s="235"/>
      <c r="VEX263" s="235"/>
      <c r="VEY263" s="987"/>
      <c r="VEZ263" s="987"/>
      <c r="VFA263" s="208"/>
      <c r="VFC263" s="235"/>
      <c r="VFD263" s="235"/>
      <c r="VFE263" s="235"/>
      <c r="VFF263" s="235"/>
      <c r="VFG263" s="235"/>
      <c r="VFH263" s="235"/>
      <c r="VFI263" s="235"/>
      <c r="VFJ263" s="987"/>
      <c r="VFK263" s="987"/>
      <c r="VFL263" s="208"/>
      <c r="VFN263" s="235"/>
      <c r="VFO263" s="235"/>
      <c r="VFP263" s="235"/>
      <c r="VFQ263" s="235"/>
      <c r="VFR263" s="235"/>
      <c r="VFS263" s="235"/>
      <c r="VFT263" s="235"/>
      <c r="VFU263" s="987"/>
      <c r="VFV263" s="987"/>
      <c r="VFW263" s="208"/>
      <c r="VFY263" s="235"/>
      <c r="VFZ263" s="235"/>
      <c r="VGA263" s="235"/>
      <c r="VGB263" s="235"/>
      <c r="VGC263" s="235"/>
      <c r="VGD263" s="235"/>
      <c r="VGE263" s="235"/>
      <c r="VGF263" s="987"/>
      <c r="VGG263" s="987"/>
      <c r="VGH263" s="208"/>
      <c r="VGJ263" s="235"/>
      <c r="VGK263" s="235"/>
      <c r="VGL263" s="235"/>
      <c r="VGM263" s="235"/>
      <c r="VGN263" s="235"/>
      <c r="VGO263" s="235"/>
      <c r="VGP263" s="235"/>
      <c r="VGQ263" s="987"/>
      <c r="VGR263" s="987"/>
      <c r="VGS263" s="208"/>
      <c r="VGU263" s="235"/>
      <c r="VGV263" s="235"/>
      <c r="VGW263" s="235"/>
      <c r="VGX263" s="235"/>
      <c r="VGY263" s="235"/>
      <c r="VGZ263" s="235"/>
      <c r="VHA263" s="235"/>
      <c r="VHB263" s="987"/>
      <c r="VHC263" s="987"/>
      <c r="VHD263" s="208"/>
      <c r="VHF263" s="235"/>
      <c r="VHG263" s="235"/>
      <c r="VHH263" s="235"/>
      <c r="VHI263" s="235"/>
      <c r="VHJ263" s="235"/>
      <c r="VHK263" s="235"/>
      <c r="VHL263" s="235"/>
      <c r="VHM263" s="987"/>
      <c r="VHN263" s="987"/>
      <c r="VHO263" s="208"/>
      <c r="VHQ263" s="235"/>
      <c r="VHR263" s="235"/>
      <c r="VHS263" s="235"/>
      <c r="VHT263" s="235"/>
      <c r="VHU263" s="235"/>
      <c r="VHV263" s="235"/>
      <c r="VHW263" s="235"/>
      <c r="VHX263" s="987"/>
      <c r="VHY263" s="987"/>
      <c r="VHZ263" s="208"/>
      <c r="VIB263" s="235"/>
      <c r="VIC263" s="235"/>
      <c r="VID263" s="235"/>
      <c r="VIE263" s="235"/>
      <c r="VIF263" s="235"/>
      <c r="VIG263" s="235"/>
      <c r="VIH263" s="235"/>
      <c r="VII263" s="987"/>
      <c r="VIJ263" s="987"/>
      <c r="VIK263" s="208"/>
      <c r="VIM263" s="235"/>
      <c r="VIN263" s="235"/>
      <c r="VIO263" s="235"/>
      <c r="VIP263" s="235"/>
      <c r="VIQ263" s="235"/>
      <c r="VIR263" s="235"/>
      <c r="VIS263" s="235"/>
      <c r="VIT263" s="987"/>
      <c r="VIU263" s="987"/>
      <c r="VIV263" s="208"/>
      <c r="VIX263" s="235"/>
      <c r="VIY263" s="235"/>
      <c r="VIZ263" s="235"/>
      <c r="VJA263" s="235"/>
      <c r="VJB263" s="235"/>
      <c r="VJC263" s="235"/>
      <c r="VJD263" s="235"/>
      <c r="VJE263" s="987"/>
      <c r="VJF263" s="987"/>
      <c r="VJG263" s="208"/>
      <c r="VJI263" s="235"/>
      <c r="VJJ263" s="235"/>
      <c r="VJK263" s="235"/>
      <c r="VJL263" s="235"/>
      <c r="VJM263" s="235"/>
      <c r="VJN263" s="235"/>
      <c r="VJO263" s="235"/>
      <c r="VJP263" s="987"/>
      <c r="VJQ263" s="987"/>
      <c r="VJR263" s="208"/>
      <c r="VJT263" s="235"/>
      <c r="VJU263" s="235"/>
      <c r="VJV263" s="235"/>
      <c r="VJW263" s="235"/>
      <c r="VJX263" s="235"/>
      <c r="VJY263" s="235"/>
      <c r="VJZ263" s="235"/>
      <c r="VKA263" s="987"/>
      <c r="VKB263" s="987"/>
      <c r="VKC263" s="208"/>
      <c r="VKE263" s="235"/>
      <c r="VKF263" s="235"/>
      <c r="VKG263" s="235"/>
      <c r="VKH263" s="235"/>
      <c r="VKI263" s="235"/>
      <c r="VKJ263" s="235"/>
      <c r="VKK263" s="235"/>
      <c r="VKL263" s="987"/>
      <c r="VKM263" s="987"/>
      <c r="VKN263" s="208"/>
      <c r="VKP263" s="235"/>
      <c r="VKQ263" s="235"/>
      <c r="VKR263" s="235"/>
      <c r="VKS263" s="235"/>
      <c r="VKT263" s="235"/>
      <c r="VKU263" s="235"/>
      <c r="VKV263" s="235"/>
      <c r="VKW263" s="987"/>
      <c r="VKX263" s="987"/>
      <c r="VKY263" s="208"/>
      <c r="VLA263" s="235"/>
      <c r="VLB263" s="235"/>
      <c r="VLC263" s="235"/>
      <c r="VLD263" s="235"/>
      <c r="VLE263" s="235"/>
      <c r="VLF263" s="235"/>
      <c r="VLG263" s="235"/>
      <c r="VLH263" s="987"/>
      <c r="VLI263" s="987"/>
      <c r="VLJ263" s="208"/>
      <c r="VLL263" s="235"/>
      <c r="VLM263" s="235"/>
      <c r="VLN263" s="235"/>
      <c r="VLO263" s="235"/>
      <c r="VLP263" s="235"/>
      <c r="VLQ263" s="235"/>
      <c r="VLR263" s="235"/>
      <c r="VLS263" s="987"/>
      <c r="VLT263" s="987"/>
      <c r="VLU263" s="208"/>
      <c r="VLW263" s="235"/>
      <c r="VLX263" s="235"/>
      <c r="VLY263" s="235"/>
      <c r="VLZ263" s="235"/>
      <c r="VMA263" s="235"/>
      <c r="VMB263" s="235"/>
      <c r="VMC263" s="235"/>
      <c r="VMD263" s="987"/>
      <c r="VME263" s="987"/>
      <c r="VMF263" s="208"/>
      <c r="VMH263" s="235"/>
      <c r="VMI263" s="235"/>
      <c r="VMJ263" s="235"/>
      <c r="VMK263" s="235"/>
      <c r="VML263" s="235"/>
      <c r="VMM263" s="235"/>
      <c r="VMN263" s="235"/>
      <c r="VMO263" s="987"/>
      <c r="VMP263" s="987"/>
      <c r="VMQ263" s="208"/>
      <c r="VMS263" s="235"/>
      <c r="VMT263" s="235"/>
      <c r="VMU263" s="235"/>
      <c r="VMV263" s="235"/>
      <c r="VMW263" s="235"/>
      <c r="VMX263" s="235"/>
      <c r="VMY263" s="235"/>
      <c r="VMZ263" s="987"/>
      <c r="VNA263" s="987"/>
      <c r="VNB263" s="208"/>
      <c r="VND263" s="235"/>
      <c r="VNE263" s="235"/>
      <c r="VNF263" s="235"/>
      <c r="VNG263" s="235"/>
      <c r="VNH263" s="235"/>
      <c r="VNI263" s="235"/>
      <c r="VNJ263" s="235"/>
      <c r="VNK263" s="987"/>
      <c r="VNL263" s="987"/>
      <c r="VNM263" s="208"/>
      <c r="VNO263" s="235"/>
      <c r="VNP263" s="235"/>
      <c r="VNQ263" s="235"/>
      <c r="VNR263" s="235"/>
      <c r="VNS263" s="235"/>
      <c r="VNT263" s="235"/>
      <c r="VNU263" s="235"/>
      <c r="VNV263" s="987"/>
      <c r="VNW263" s="987"/>
      <c r="VNX263" s="208"/>
      <c r="VNZ263" s="235"/>
      <c r="VOA263" s="235"/>
      <c r="VOB263" s="235"/>
      <c r="VOC263" s="235"/>
      <c r="VOD263" s="235"/>
      <c r="VOE263" s="235"/>
      <c r="VOF263" s="235"/>
      <c r="VOG263" s="987"/>
      <c r="VOH263" s="987"/>
      <c r="VOI263" s="208"/>
      <c r="VOK263" s="235"/>
      <c r="VOL263" s="235"/>
      <c r="VOM263" s="235"/>
      <c r="VON263" s="235"/>
      <c r="VOO263" s="235"/>
      <c r="VOP263" s="235"/>
      <c r="VOQ263" s="235"/>
      <c r="VOR263" s="987"/>
      <c r="VOS263" s="987"/>
      <c r="VOT263" s="208"/>
      <c r="VOV263" s="235"/>
      <c r="VOW263" s="235"/>
      <c r="VOX263" s="235"/>
      <c r="VOY263" s="235"/>
      <c r="VOZ263" s="235"/>
      <c r="VPA263" s="235"/>
      <c r="VPB263" s="235"/>
      <c r="VPC263" s="987"/>
      <c r="VPD263" s="987"/>
      <c r="VPE263" s="208"/>
      <c r="VPG263" s="235"/>
      <c r="VPH263" s="235"/>
      <c r="VPI263" s="235"/>
      <c r="VPJ263" s="235"/>
      <c r="VPK263" s="235"/>
      <c r="VPL263" s="235"/>
      <c r="VPM263" s="235"/>
      <c r="VPN263" s="987"/>
      <c r="VPO263" s="987"/>
      <c r="VPP263" s="208"/>
      <c r="VPR263" s="235"/>
      <c r="VPS263" s="235"/>
      <c r="VPT263" s="235"/>
      <c r="VPU263" s="235"/>
      <c r="VPV263" s="235"/>
      <c r="VPW263" s="235"/>
      <c r="VPX263" s="235"/>
      <c r="VPY263" s="987"/>
      <c r="VPZ263" s="987"/>
      <c r="VQA263" s="208"/>
      <c r="VQC263" s="235"/>
      <c r="VQD263" s="235"/>
      <c r="VQE263" s="235"/>
      <c r="VQF263" s="235"/>
      <c r="VQG263" s="235"/>
      <c r="VQH263" s="235"/>
      <c r="VQI263" s="235"/>
      <c r="VQJ263" s="987"/>
      <c r="VQK263" s="987"/>
      <c r="VQL263" s="208"/>
      <c r="VQN263" s="235"/>
      <c r="VQO263" s="235"/>
      <c r="VQP263" s="235"/>
      <c r="VQQ263" s="235"/>
      <c r="VQR263" s="235"/>
      <c r="VQS263" s="235"/>
      <c r="VQT263" s="235"/>
      <c r="VQU263" s="987"/>
      <c r="VQV263" s="987"/>
      <c r="VQW263" s="208"/>
      <c r="VQY263" s="235"/>
      <c r="VQZ263" s="235"/>
      <c r="VRA263" s="235"/>
      <c r="VRB263" s="235"/>
      <c r="VRC263" s="235"/>
      <c r="VRD263" s="235"/>
      <c r="VRE263" s="235"/>
      <c r="VRF263" s="987"/>
      <c r="VRG263" s="987"/>
      <c r="VRH263" s="208"/>
      <c r="VRJ263" s="235"/>
      <c r="VRK263" s="235"/>
      <c r="VRL263" s="235"/>
      <c r="VRM263" s="235"/>
      <c r="VRN263" s="235"/>
      <c r="VRO263" s="235"/>
      <c r="VRP263" s="235"/>
      <c r="VRQ263" s="987"/>
      <c r="VRR263" s="987"/>
      <c r="VRS263" s="208"/>
      <c r="VRU263" s="235"/>
      <c r="VRV263" s="235"/>
      <c r="VRW263" s="235"/>
      <c r="VRX263" s="235"/>
      <c r="VRY263" s="235"/>
      <c r="VRZ263" s="235"/>
      <c r="VSA263" s="235"/>
      <c r="VSB263" s="987"/>
      <c r="VSC263" s="987"/>
      <c r="VSD263" s="208"/>
      <c r="VSF263" s="235"/>
      <c r="VSG263" s="235"/>
      <c r="VSH263" s="235"/>
      <c r="VSI263" s="235"/>
      <c r="VSJ263" s="235"/>
      <c r="VSK263" s="235"/>
      <c r="VSL263" s="235"/>
      <c r="VSM263" s="987"/>
      <c r="VSN263" s="987"/>
      <c r="VSO263" s="208"/>
      <c r="VSQ263" s="235"/>
      <c r="VSR263" s="235"/>
      <c r="VSS263" s="235"/>
      <c r="VST263" s="235"/>
      <c r="VSU263" s="235"/>
      <c r="VSV263" s="235"/>
      <c r="VSW263" s="235"/>
      <c r="VSX263" s="987"/>
      <c r="VSY263" s="987"/>
      <c r="VSZ263" s="208"/>
      <c r="VTB263" s="235"/>
      <c r="VTC263" s="235"/>
      <c r="VTD263" s="235"/>
      <c r="VTE263" s="235"/>
      <c r="VTF263" s="235"/>
      <c r="VTG263" s="235"/>
      <c r="VTH263" s="235"/>
      <c r="VTI263" s="987"/>
      <c r="VTJ263" s="987"/>
      <c r="VTK263" s="208"/>
      <c r="VTM263" s="235"/>
      <c r="VTN263" s="235"/>
      <c r="VTO263" s="235"/>
      <c r="VTP263" s="235"/>
      <c r="VTQ263" s="235"/>
      <c r="VTR263" s="235"/>
      <c r="VTS263" s="235"/>
      <c r="VTT263" s="987"/>
      <c r="VTU263" s="987"/>
      <c r="VTV263" s="208"/>
      <c r="VTX263" s="235"/>
      <c r="VTY263" s="235"/>
      <c r="VTZ263" s="235"/>
      <c r="VUA263" s="235"/>
      <c r="VUB263" s="235"/>
      <c r="VUC263" s="235"/>
      <c r="VUD263" s="235"/>
      <c r="VUE263" s="987"/>
      <c r="VUF263" s="987"/>
      <c r="VUG263" s="208"/>
      <c r="VUI263" s="235"/>
      <c r="VUJ263" s="235"/>
      <c r="VUK263" s="235"/>
      <c r="VUL263" s="235"/>
      <c r="VUM263" s="235"/>
      <c r="VUN263" s="235"/>
      <c r="VUO263" s="235"/>
      <c r="VUP263" s="987"/>
      <c r="VUQ263" s="987"/>
      <c r="VUR263" s="208"/>
      <c r="VUT263" s="235"/>
      <c r="VUU263" s="235"/>
      <c r="VUV263" s="235"/>
      <c r="VUW263" s="235"/>
      <c r="VUX263" s="235"/>
      <c r="VUY263" s="235"/>
      <c r="VUZ263" s="235"/>
      <c r="VVA263" s="987"/>
      <c r="VVB263" s="987"/>
      <c r="VVC263" s="208"/>
      <c r="VVE263" s="235"/>
      <c r="VVF263" s="235"/>
      <c r="VVG263" s="235"/>
      <c r="VVH263" s="235"/>
      <c r="VVI263" s="235"/>
      <c r="VVJ263" s="235"/>
      <c r="VVK263" s="235"/>
      <c r="VVL263" s="987"/>
      <c r="VVM263" s="987"/>
      <c r="VVN263" s="208"/>
      <c r="VVP263" s="235"/>
      <c r="VVQ263" s="235"/>
      <c r="VVR263" s="235"/>
      <c r="VVS263" s="235"/>
      <c r="VVT263" s="235"/>
      <c r="VVU263" s="235"/>
      <c r="VVV263" s="235"/>
      <c r="VVW263" s="987"/>
      <c r="VVX263" s="987"/>
      <c r="VVY263" s="208"/>
      <c r="VWA263" s="235"/>
      <c r="VWB263" s="235"/>
      <c r="VWC263" s="235"/>
      <c r="VWD263" s="235"/>
      <c r="VWE263" s="235"/>
      <c r="VWF263" s="235"/>
      <c r="VWG263" s="235"/>
      <c r="VWH263" s="987"/>
      <c r="VWI263" s="987"/>
      <c r="VWJ263" s="208"/>
      <c r="VWL263" s="235"/>
      <c r="VWM263" s="235"/>
      <c r="VWN263" s="235"/>
      <c r="VWO263" s="235"/>
      <c r="VWP263" s="235"/>
      <c r="VWQ263" s="235"/>
      <c r="VWR263" s="235"/>
      <c r="VWS263" s="987"/>
      <c r="VWT263" s="987"/>
      <c r="VWU263" s="208"/>
      <c r="VWW263" s="235"/>
      <c r="VWX263" s="235"/>
      <c r="VWY263" s="235"/>
      <c r="VWZ263" s="235"/>
      <c r="VXA263" s="235"/>
      <c r="VXB263" s="235"/>
      <c r="VXC263" s="235"/>
      <c r="VXD263" s="987"/>
      <c r="VXE263" s="987"/>
      <c r="VXF263" s="208"/>
      <c r="VXH263" s="235"/>
      <c r="VXI263" s="235"/>
      <c r="VXJ263" s="235"/>
      <c r="VXK263" s="235"/>
      <c r="VXL263" s="235"/>
      <c r="VXM263" s="235"/>
      <c r="VXN263" s="235"/>
      <c r="VXO263" s="987"/>
      <c r="VXP263" s="987"/>
      <c r="VXQ263" s="208"/>
      <c r="VXS263" s="235"/>
      <c r="VXT263" s="235"/>
      <c r="VXU263" s="235"/>
      <c r="VXV263" s="235"/>
      <c r="VXW263" s="235"/>
      <c r="VXX263" s="235"/>
      <c r="VXY263" s="235"/>
      <c r="VXZ263" s="987"/>
      <c r="VYA263" s="987"/>
      <c r="VYB263" s="208"/>
      <c r="VYD263" s="235"/>
      <c r="VYE263" s="235"/>
      <c r="VYF263" s="235"/>
      <c r="VYG263" s="235"/>
      <c r="VYH263" s="235"/>
      <c r="VYI263" s="235"/>
      <c r="VYJ263" s="235"/>
      <c r="VYK263" s="987"/>
      <c r="VYL263" s="987"/>
      <c r="VYM263" s="208"/>
      <c r="VYO263" s="235"/>
      <c r="VYP263" s="235"/>
      <c r="VYQ263" s="235"/>
      <c r="VYR263" s="235"/>
      <c r="VYS263" s="235"/>
      <c r="VYT263" s="235"/>
      <c r="VYU263" s="235"/>
      <c r="VYV263" s="987"/>
      <c r="VYW263" s="987"/>
      <c r="VYX263" s="208"/>
      <c r="VYZ263" s="235"/>
      <c r="VZA263" s="235"/>
      <c r="VZB263" s="235"/>
      <c r="VZC263" s="235"/>
      <c r="VZD263" s="235"/>
      <c r="VZE263" s="235"/>
      <c r="VZF263" s="235"/>
      <c r="VZG263" s="987"/>
      <c r="VZH263" s="987"/>
      <c r="VZI263" s="208"/>
      <c r="VZK263" s="235"/>
      <c r="VZL263" s="235"/>
      <c r="VZM263" s="235"/>
      <c r="VZN263" s="235"/>
      <c r="VZO263" s="235"/>
      <c r="VZP263" s="235"/>
      <c r="VZQ263" s="235"/>
      <c r="VZR263" s="987"/>
      <c r="VZS263" s="987"/>
      <c r="VZT263" s="208"/>
      <c r="VZV263" s="235"/>
      <c r="VZW263" s="235"/>
      <c r="VZX263" s="235"/>
      <c r="VZY263" s="235"/>
      <c r="VZZ263" s="235"/>
      <c r="WAA263" s="235"/>
      <c r="WAB263" s="235"/>
      <c r="WAC263" s="987"/>
      <c r="WAD263" s="987"/>
      <c r="WAE263" s="208"/>
      <c r="WAG263" s="235"/>
      <c r="WAH263" s="235"/>
      <c r="WAI263" s="235"/>
      <c r="WAJ263" s="235"/>
      <c r="WAK263" s="235"/>
      <c r="WAL263" s="235"/>
      <c r="WAM263" s="235"/>
      <c r="WAN263" s="987"/>
      <c r="WAO263" s="987"/>
      <c r="WAP263" s="208"/>
      <c r="WAR263" s="235"/>
      <c r="WAS263" s="235"/>
      <c r="WAT263" s="235"/>
      <c r="WAU263" s="235"/>
      <c r="WAV263" s="235"/>
      <c r="WAW263" s="235"/>
      <c r="WAX263" s="235"/>
      <c r="WAY263" s="987"/>
      <c r="WAZ263" s="987"/>
      <c r="WBA263" s="208"/>
      <c r="WBC263" s="235"/>
      <c r="WBD263" s="235"/>
      <c r="WBE263" s="235"/>
      <c r="WBF263" s="235"/>
      <c r="WBG263" s="235"/>
      <c r="WBH263" s="235"/>
      <c r="WBI263" s="235"/>
      <c r="WBJ263" s="987"/>
      <c r="WBK263" s="987"/>
      <c r="WBL263" s="208"/>
      <c r="WBN263" s="235"/>
      <c r="WBO263" s="235"/>
      <c r="WBP263" s="235"/>
      <c r="WBQ263" s="235"/>
      <c r="WBR263" s="235"/>
      <c r="WBS263" s="235"/>
      <c r="WBT263" s="235"/>
      <c r="WBU263" s="987"/>
      <c r="WBV263" s="987"/>
      <c r="WBW263" s="208"/>
      <c r="WBY263" s="235"/>
      <c r="WBZ263" s="235"/>
      <c r="WCA263" s="235"/>
      <c r="WCB263" s="235"/>
      <c r="WCC263" s="235"/>
      <c r="WCD263" s="235"/>
      <c r="WCE263" s="235"/>
      <c r="WCF263" s="987"/>
      <c r="WCG263" s="987"/>
      <c r="WCH263" s="208"/>
      <c r="WCJ263" s="235"/>
      <c r="WCK263" s="235"/>
      <c r="WCL263" s="235"/>
      <c r="WCM263" s="235"/>
      <c r="WCN263" s="235"/>
      <c r="WCO263" s="235"/>
      <c r="WCP263" s="235"/>
      <c r="WCQ263" s="987"/>
      <c r="WCR263" s="987"/>
      <c r="WCS263" s="208"/>
      <c r="WCU263" s="235"/>
      <c r="WCV263" s="235"/>
      <c r="WCW263" s="235"/>
      <c r="WCX263" s="235"/>
      <c r="WCY263" s="235"/>
      <c r="WCZ263" s="235"/>
      <c r="WDA263" s="235"/>
      <c r="WDB263" s="987"/>
      <c r="WDC263" s="987"/>
      <c r="WDD263" s="208"/>
      <c r="WDF263" s="235"/>
      <c r="WDG263" s="235"/>
      <c r="WDH263" s="235"/>
      <c r="WDI263" s="235"/>
      <c r="WDJ263" s="235"/>
      <c r="WDK263" s="235"/>
      <c r="WDL263" s="235"/>
      <c r="WDM263" s="987"/>
      <c r="WDN263" s="987"/>
      <c r="WDO263" s="208"/>
      <c r="WDQ263" s="235"/>
      <c r="WDR263" s="235"/>
      <c r="WDS263" s="235"/>
      <c r="WDT263" s="235"/>
      <c r="WDU263" s="235"/>
      <c r="WDV263" s="235"/>
      <c r="WDW263" s="235"/>
      <c r="WDX263" s="987"/>
      <c r="WDY263" s="987"/>
      <c r="WDZ263" s="208"/>
      <c r="WEB263" s="235"/>
      <c r="WEC263" s="235"/>
      <c r="WED263" s="235"/>
      <c r="WEE263" s="235"/>
      <c r="WEF263" s="235"/>
      <c r="WEG263" s="235"/>
      <c r="WEH263" s="235"/>
      <c r="WEI263" s="987"/>
      <c r="WEJ263" s="987"/>
      <c r="WEK263" s="208"/>
      <c r="WEM263" s="235"/>
      <c r="WEN263" s="235"/>
      <c r="WEO263" s="235"/>
      <c r="WEP263" s="235"/>
      <c r="WEQ263" s="235"/>
      <c r="WER263" s="235"/>
      <c r="WES263" s="235"/>
      <c r="WET263" s="987"/>
      <c r="WEU263" s="987"/>
      <c r="WEV263" s="208"/>
      <c r="WEX263" s="235"/>
      <c r="WEY263" s="235"/>
      <c r="WEZ263" s="235"/>
      <c r="WFA263" s="235"/>
      <c r="WFB263" s="235"/>
      <c r="WFC263" s="235"/>
      <c r="WFD263" s="235"/>
      <c r="WFE263" s="987"/>
      <c r="WFF263" s="987"/>
      <c r="WFG263" s="208"/>
      <c r="WFI263" s="235"/>
      <c r="WFJ263" s="235"/>
      <c r="WFK263" s="235"/>
      <c r="WFL263" s="235"/>
      <c r="WFM263" s="235"/>
      <c r="WFN263" s="235"/>
      <c r="WFO263" s="235"/>
      <c r="WFP263" s="987"/>
      <c r="WFQ263" s="987"/>
      <c r="WFR263" s="208"/>
      <c r="WFT263" s="235"/>
      <c r="WFU263" s="235"/>
      <c r="WFV263" s="235"/>
      <c r="WFW263" s="235"/>
      <c r="WFX263" s="235"/>
      <c r="WFY263" s="235"/>
      <c r="WFZ263" s="235"/>
      <c r="WGA263" s="987"/>
      <c r="WGB263" s="987"/>
      <c r="WGC263" s="208"/>
      <c r="WGE263" s="235"/>
      <c r="WGF263" s="235"/>
      <c r="WGG263" s="235"/>
      <c r="WGH263" s="235"/>
      <c r="WGI263" s="235"/>
      <c r="WGJ263" s="235"/>
      <c r="WGK263" s="235"/>
      <c r="WGL263" s="987"/>
      <c r="WGM263" s="987"/>
      <c r="WGN263" s="208"/>
      <c r="WGP263" s="235"/>
      <c r="WGQ263" s="235"/>
      <c r="WGR263" s="235"/>
      <c r="WGS263" s="235"/>
      <c r="WGT263" s="235"/>
      <c r="WGU263" s="235"/>
      <c r="WGV263" s="235"/>
      <c r="WGW263" s="987"/>
      <c r="WGX263" s="987"/>
      <c r="WGY263" s="208"/>
      <c r="WHA263" s="235"/>
      <c r="WHB263" s="235"/>
      <c r="WHC263" s="235"/>
      <c r="WHD263" s="235"/>
      <c r="WHE263" s="235"/>
      <c r="WHF263" s="235"/>
      <c r="WHG263" s="235"/>
      <c r="WHH263" s="987"/>
      <c r="WHI263" s="987"/>
      <c r="WHJ263" s="208"/>
      <c r="WHL263" s="235"/>
      <c r="WHM263" s="235"/>
      <c r="WHN263" s="235"/>
      <c r="WHO263" s="235"/>
      <c r="WHP263" s="235"/>
      <c r="WHQ263" s="235"/>
      <c r="WHR263" s="235"/>
      <c r="WHS263" s="987"/>
      <c r="WHT263" s="987"/>
      <c r="WHU263" s="208"/>
      <c r="WHW263" s="235"/>
      <c r="WHX263" s="235"/>
      <c r="WHY263" s="235"/>
      <c r="WHZ263" s="235"/>
      <c r="WIA263" s="235"/>
      <c r="WIB263" s="235"/>
      <c r="WIC263" s="235"/>
      <c r="WID263" s="987"/>
      <c r="WIE263" s="987"/>
      <c r="WIF263" s="208"/>
      <c r="WIH263" s="235"/>
      <c r="WII263" s="235"/>
      <c r="WIJ263" s="235"/>
      <c r="WIK263" s="235"/>
      <c r="WIL263" s="235"/>
      <c r="WIM263" s="235"/>
      <c r="WIN263" s="235"/>
      <c r="WIO263" s="987"/>
      <c r="WIP263" s="987"/>
      <c r="WIQ263" s="208"/>
      <c r="WIS263" s="235"/>
      <c r="WIT263" s="235"/>
      <c r="WIU263" s="235"/>
      <c r="WIV263" s="235"/>
      <c r="WIW263" s="235"/>
      <c r="WIX263" s="235"/>
      <c r="WIY263" s="235"/>
      <c r="WIZ263" s="987"/>
      <c r="WJA263" s="987"/>
      <c r="WJB263" s="208"/>
      <c r="WJD263" s="235"/>
      <c r="WJE263" s="235"/>
      <c r="WJF263" s="235"/>
      <c r="WJG263" s="235"/>
      <c r="WJH263" s="235"/>
      <c r="WJI263" s="235"/>
      <c r="WJJ263" s="235"/>
      <c r="WJK263" s="987"/>
      <c r="WJL263" s="987"/>
      <c r="WJM263" s="208"/>
      <c r="WJO263" s="235"/>
      <c r="WJP263" s="235"/>
      <c r="WJQ263" s="235"/>
      <c r="WJR263" s="235"/>
      <c r="WJS263" s="235"/>
      <c r="WJT263" s="235"/>
      <c r="WJU263" s="235"/>
      <c r="WJV263" s="987"/>
      <c r="WJW263" s="987"/>
      <c r="WJX263" s="208"/>
      <c r="WJZ263" s="235"/>
      <c r="WKA263" s="235"/>
      <c r="WKB263" s="235"/>
      <c r="WKC263" s="235"/>
      <c r="WKD263" s="235"/>
      <c r="WKE263" s="235"/>
      <c r="WKF263" s="235"/>
      <c r="WKG263" s="987"/>
      <c r="WKH263" s="987"/>
      <c r="WKI263" s="208"/>
      <c r="WKK263" s="235"/>
      <c r="WKL263" s="235"/>
      <c r="WKM263" s="235"/>
      <c r="WKN263" s="235"/>
      <c r="WKO263" s="235"/>
      <c r="WKP263" s="235"/>
      <c r="WKQ263" s="235"/>
      <c r="WKR263" s="987"/>
      <c r="WKS263" s="987"/>
      <c r="WKT263" s="208"/>
      <c r="WKV263" s="235"/>
      <c r="WKW263" s="235"/>
      <c r="WKX263" s="235"/>
      <c r="WKY263" s="235"/>
      <c r="WKZ263" s="235"/>
      <c r="WLA263" s="235"/>
      <c r="WLB263" s="235"/>
      <c r="WLC263" s="987"/>
      <c r="WLD263" s="987"/>
      <c r="WLE263" s="208"/>
      <c r="WLG263" s="235"/>
      <c r="WLH263" s="235"/>
      <c r="WLI263" s="235"/>
      <c r="WLJ263" s="235"/>
      <c r="WLK263" s="235"/>
      <c r="WLL263" s="235"/>
      <c r="WLM263" s="235"/>
      <c r="WLN263" s="987"/>
      <c r="WLO263" s="987"/>
      <c r="WLP263" s="208"/>
      <c r="WLR263" s="235"/>
      <c r="WLS263" s="235"/>
      <c r="WLT263" s="235"/>
      <c r="WLU263" s="235"/>
      <c r="WLV263" s="235"/>
      <c r="WLW263" s="235"/>
      <c r="WLX263" s="235"/>
      <c r="WLY263" s="987"/>
      <c r="WLZ263" s="987"/>
      <c r="WMA263" s="208"/>
      <c r="WMC263" s="235"/>
      <c r="WMD263" s="235"/>
      <c r="WME263" s="235"/>
      <c r="WMF263" s="235"/>
      <c r="WMG263" s="235"/>
      <c r="WMH263" s="235"/>
      <c r="WMI263" s="235"/>
      <c r="WMJ263" s="987"/>
      <c r="WMK263" s="987"/>
      <c r="WML263" s="208"/>
      <c r="WMN263" s="235"/>
      <c r="WMO263" s="235"/>
      <c r="WMP263" s="235"/>
      <c r="WMQ263" s="235"/>
      <c r="WMR263" s="235"/>
      <c r="WMS263" s="235"/>
      <c r="WMT263" s="235"/>
      <c r="WMU263" s="987"/>
      <c r="WMV263" s="987"/>
      <c r="WMW263" s="208"/>
      <c r="WMY263" s="235"/>
      <c r="WMZ263" s="235"/>
      <c r="WNA263" s="235"/>
      <c r="WNB263" s="235"/>
      <c r="WNC263" s="235"/>
      <c r="WND263" s="235"/>
      <c r="WNE263" s="235"/>
      <c r="WNF263" s="987"/>
      <c r="WNG263" s="987"/>
      <c r="WNH263" s="208"/>
      <c r="WNJ263" s="235"/>
      <c r="WNK263" s="235"/>
      <c r="WNL263" s="235"/>
      <c r="WNM263" s="235"/>
      <c r="WNN263" s="235"/>
      <c r="WNO263" s="235"/>
      <c r="WNP263" s="235"/>
      <c r="WNQ263" s="987"/>
      <c r="WNR263" s="987"/>
      <c r="WNS263" s="208"/>
      <c r="WNU263" s="235"/>
      <c r="WNV263" s="235"/>
      <c r="WNW263" s="235"/>
      <c r="WNX263" s="235"/>
      <c r="WNY263" s="235"/>
      <c r="WNZ263" s="235"/>
      <c r="WOA263" s="235"/>
      <c r="WOB263" s="987"/>
      <c r="WOC263" s="987"/>
      <c r="WOD263" s="208"/>
      <c r="WOF263" s="235"/>
      <c r="WOG263" s="235"/>
      <c r="WOH263" s="235"/>
      <c r="WOI263" s="235"/>
      <c r="WOJ263" s="235"/>
      <c r="WOK263" s="235"/>
      <c r="WOL263" s="235"/>
      <c r="WOM263" s="987"/>
      <c r="WON263" s="987"/>
      <c r="WOO263" s="208"/>
      <c r="WOQ263" s="235"/>
      <c r="WOR263" s="235"/>
      <c r="WOS263" s="235"/>
      <c r="WOT263" s="235"/>
      <c r="WOU263" s="235"/>
      <c r="WOV263" s="235"/>
      <c r="WOW263" s="235"/>
      <c r="WOX263" s="987"/>
      <c r="WOY263" s="987"/>
      <c r="WOZ263" s="208"/>
      <c r="WPB263" s="235"/>
      <c r="WPC263" s="235"/>
      <c r="WPD263" s="235"/>
      <c r="WPE263" s="235"/>
      <c r="WPF263" s="235"/>
      <c r="WPG263" s="235"/>
      <c r="WPH263" s="235"/>
      <c r="WPI263" s="987"/>
      <c r="WPJ263" s="987"/>
      <c r="WPK263" s="208"/>
      <c r="WPM263" s="235"/>
      <c r="WPN263" s="235"/>
      <c r="WPO263" s="235"/>
      <c r="WPP263" s="235"/>
      <c r="WPQ263" s="235"/>
      <c r="WPR263" s="235"/>
      <c r="WPS263" s="235"/>
      <c r="WPT263" s="987"/>
      <c r="WPU263" s="987"/>
      <c r="WPV263" s="208"/>
      <c r="WPX263" s="235"/>
      <c r="WPY263" s="235"/>
      <c r="WPZ263" s="235"/>
      <c r="WQA263" s="235"/>
      <c r="WQB263" s="235"/>
      <c r="WQC263" s="235"/>
      <c r="WQD263" s="235"/>
      <c r="WQE263" s="987"/>
      <c r="WQF263" s="987"/>
      <c r="WQG263" s="208"/>
      <c r="WQI263" s="235"/>
      <c r="WQJ263" s="235"/>
      <c r="WQK263" s="235"/>
      <c r="WQL263" s="235"/>
      <c r="WQM263" s="235"/>
      <c r="WQN263" s="235"/>
      <c r="WQO263" s="235"/>
      <c r="WQP263" s="987"/>
      <c r="WQQ263" s="987"/>
      <c r="WQR263" s="208"/>
      <c r="WQT263" s="235"/>
      <c r="WQU263" s="235"/>
      <c r="WQV263" s="235"/>
      <c r="WQW263" s="235"/>
      <c r="WQX263" s="235"/>
      <c r="WQY263" s="235"/>
      <c r="WQZ263" s="235"/>
      <c r="WRA263" s="987"/>
      <c r="WRB263" s="987"/>
      <c r="WRC263" s="208"/>
      <c r="WRE263" s="235"/>
      <c r="WRF263" s="235"/>
      <c r="WRG263" s="235"/>
      <c r="WRH263" s="235"/>
      <c r="WRI263" s="235"/>
      <c r="WRJ263" s="235"/>
      <c r="WRK263" s="235"/>
      <c r="WRL263" s="987"/>
      <c r="WRM263" s="987"/>
      <c r="WRN263" s="208"/>
      <c r="WRP263" s="235"/>
      <c r="WRQ263" s="235"/>
      <c r="WRR263" s="235"/>
      <c r="WRS263" s="235"/>
      <c r="WRT263" s="235"/>
      <c r="WRU263" s="235"/>
      <c r="WRV263" s="235"/>
      <c r="WRW263" s="987"/>
      <c r="WRX263" s="987"/>
      <c r="WRY263" s="208"/>
      <c r="WSA263" s="235"/>
      <c r="WSB263" s="235"/>
      <c r="WSC263" s="235"/>
      <c r="WSD263" s="235"/>
      <c r="WSE263" s="235"/>
      <c r="WSF263" s="235"/>
      <c r="WSG263" s="235"/>
      <c r="WSH263" s="987"/>
      <c r="WSI263" s="987"/>
      <c r="WSJ263" s="208"/>
      <c r="WSL263" s="235"/>
      <c r="WSM263" s="235"/>
      <c r="WSN263" s="235"/>
      <c r="WSO263" s="235"/>
      <c r="WSP263" s="235"/>
      <c r="WSQ263" s="235"/>
      <c r="WSR263" s="235"/>
      <c r="WSS263" s="987"/>
      <c r="WST263" s="987"/>
      <c r="WSU263" s="208"/>
      <c r="WSW263" s="235"/>
      <c r="WSX263" s="235"/>
      <c r="WSY263" s="235"/>
      <c r="WSZ263" s="235"/>
      <c r="WTA263" s="235"/>
      <c r="WTB263" s="235"/>
      <c r="WTC263" s="235"/>
      <c r="WTD263" s="987"/>
      <c r="WTE263" s="987"/>
      <c r="WTF263" s="208"/>
      <c r="WTH263" s="235"/>
      <c r="WTI263" s="235"/>
      <c r="WTJ263" s="235"/>
      <c r="WTK263" s="235"/>
      <c r="WTL263" s="235"/>
      <c r="WTM263" s="235"/>
      <c r="WTN263" s="235"/>
      <c r="WTO263" s="987"/>
      <c r="WTP263" s="987"/>
      <c r="WTQ263" s="208"/>
      <c r="WTS263" s="235"/>
      <c r="WTT263" s="235"/>
      <c r="WTU263" s="235"/>
      <c r="WTV263" s="235"/>
      <c r="WTW263" s="235"/>
      <c r="WTX263" s="235"/>
      <c r="WTY263" s="235"/>
      <c r="WTZ263" s="987"/>
      <c r="WUA263" s="987"/>
      <c r="WUB263" s="208"/>
      <c r="WUD263" s="235"/>
      <c r="WUE263" s="235"/>
      <c r="WUF263" s="235"/>
      <c r="WUG263" s="235"/>
      <c r="WUH263" s="235"/>
      <c r="WUI263" s="235"/>
      <c r="WUJ263" s="235"/>
      <c r="WUK263" s="987"/>
      <c r="WUL263" s="987"/>
      <c r="WUM263" s="208"/>
      <c r="WUO263" s="235"/>
      <c r="WUP263" s="235"/>
      <c r="WUQ263" s="235"/>
      <c r="WUR263" s="235"/>
      <c r="WUS263" s="235"/>
      <c r="WUT263" s="235"/>
      <c r="WUU263" s="235"/>
      <c r="WUV263" s="987"/>
      <c r="WUW263" s="987"/>
      <c r="WUX263" s="208"/>
      <c r="WUZ263" s="235"/>
      <c r="WVA263" s="235"/>
      <c r="WVB263" s="235"/>
      <c r="WVC263" s="235"/>
      <c r="WVD263" s="235"/>
      <c r="WVE263" s="235"/>
      <c r="WVF263" s="235"/>
      <c r="WVG263" s="987"/>
      <c r="WVH263" s="987"/>
      <c r="WVI263" s="208"/>
      <c r="WVK263" s="235"/>
      <c r="WVL263" s="235"/>
      <c r="WVM263" s="235"/>
      <c r="WVN263" s="235"/>
      <c r="WVO263" s="235"/>
      <c r="WVP263" s="235"/>
      <c r="WVQ263" s="235"/>
      <c r="WVR263" s="987"/>
      <c r="WVS263" s="987"/>
      <c r="WVT263" s="208"/>
      <c r="WVV263" s="235"/>
      <c r="WVW263" s="235"/>
      <c r="WVX263" s="235"/>
      <c r="WVY263" s="235"/>
      <c r="WVZ263" s="235"/>
      <c r="WWA263" s="235"/>
      <c r="WWB263" s="235"/>
      <c r="WWC263" s="987"/>
      <c r="WWD263" s="987"/>
      <c r="WWE263" s="208"/>
      <c r="WWG263" s="235"/>
      <c r="WWH263" s="235"/>
      <c r="WWI263" s="235"/>
      <c r="WWJ263" s="235"/>
      <c r="WWK263" s="235"/>
      <c r="WWL263" s="235"/>
      <c r="WWM263" s="235"/>
      <c r="WWN263" s="987"/>
      <c r="WWO263" s="987"/>
      <c r="WWP263" s="208"/>
      <c r="WWR263" s="235"/>
      <c r="WWS263" s="235"/>
      <c r="WWT263" s="235"/>
      <c r="WWU263" s="235"/>
      <c r="WWV263" s="235"/>
      <c r="WWW263" s="235"/>
      <c r="WWX263" s="235"/>
      <c r="WWY263" s="987"/>
      <c r="WWZ263" s="987"/>
      <c r="WXA263" s="208"/>
      <c r="WXC263" s="235"/>
      <c r="WXD263" s="235"/>
      <c r="WXE263" s="235"/>
      <c r="WXF263" s="235"/>
      <c r="WXG263" s="235"/>
      <c r="WXH263" s="235"/>
      <c r="WXI263" s="235"/>
      <c r="WXJ263" s="987"/>
      <c r="WXK263" s="987"/>
      <c r="WXL263" s="208"/>
      <c r="WXN263" s="235"/>
      <c r="WXO263" s="235"/>
      <c r="WXP263" s="235"/>
      <c r="WXQ263" s="235"/>
      <c r="WXR263" s="235"/>
      <c r="WXS263" s="235"/>
      <c r="WXT263" s="235"/>
      <c r="WXU263" s="987"/>
      <c r="WXV263" s="987"/>
      <c r="WXW263" s="208"/>
      <c r="WXY263" s="235"/>
      <c r="WXZ263" s="235"/>
      <c r="WYA263" s="235"/>
      <c r="WYB263" s="235"/>
      <c r="WYC263" s="235"/>
      <c r="WYD263" s="235"/>
      <c r="WYE263" s="235"/>
      <c r="WYF263" s="987"/>
      <c r="WYG263" s="987"/>
      <c r="WYH263" s="208"/>
      <c r="WYJ263" s="235"/>
      <c r="WYK263" s="235"/>
      <c r="WYL263" s="235"/>
      <c r="WYM263" s="235"/>
      <c r="WYN263" s="235"/>
      <c r="WYO263" s="235"/>
      <c r="WYP263" s="235"/>
      <c r="WYQ263" s="987"/>
      <c r="WYR263" s="987"/>
      <c r="WYS263" s="208"/>
      <c r="WYU263" s="235"/>
      <c r="WYV263" s="235"/>
      <c r="WYW263" s="235"/>
      <c r="WYX263" s="235"/>
      <c r="WYY263" s="235"/>
      <c r="WYZ263" s="235"/>
      <c r="WZA263" s="235"/>
      <c r="WZB263" s="987"/>
      <c r="WZC263" s="987"/>
      <c r="WZD263" s="208"/>
      <c r="WZF263" s="235"/>
      <c r="WZG263" s="235"/>
      <c r="WZH263" s="235"/>
      <c r="WZI263" s="235"/>
      <c r="WZJ263" s="235"/>
      <c r="WZK263" s="235"/>
      <c r="WZL263" s="235"/>
      <c r="WZM263" s="987"/>
      <c r="WZN263" s="987"/>
      <c r="WZO263" s="208"/>
      <c r="WZQ263" s="235"/>
      <c r="WZR263" s="235"/>
      <c r="WZS263" s="235"/>
      <c r="WZT263" s="235"/>
      <c r="WZU263" s="235"/>
      <c r="WZV263" s="235"/>
      <c r="WZW263" s="235"/>
      <c r="WZX263" s="987"/>
      <c r="WZY263" s="987"/>
      <c r="WZZ263" s="208"/>
      <c r="XAB263" s="235"/>
      <c r="XAC263" s="235"/>
      <c r="XAD263" s="235"/>
      <c r="XAE263" s="235"/>
      <c r="XAF263" s="235"/>
      <c r="XAG263" s="235"/>
      <c r="XAH263" s="235"/>
      <c r="XAI263" s="987"/>
      <c r="XAJ263" s="987"/>
      <c r="XAK263" s="208"/>
      <c r="XAM263" s="235"/>
      <c r="XAN263" s="235"/>
      <c r="XAO263" s="235"/>
      <c r="XAP263" s="235"/>
      <c r="XAQ263" s="235"/>
      <c r="XAR263" s="235"/>
      <c r="XAS263" s="235"/>
      <c r="XAT263" s="987"/>
      <c r="XAU263" s="987"/>
      <c r="XAV263" s="208"/>
      <c r="XAX263" s="235"/>
      <c r="XAY263" s="235"/>
      <c r="XAZ263" s="235"/>
      <c r="XBA263" s="235"/>
      <c r="XBB263" s="235"/>
      <c r="XBC263" s="235"/>
      <c r="XBD263" s="235"/>
      <c r="XBE263" s="987"/>
      <c r="XBF263" s="987"/>
      <c r="XBG263" s="208"/>
      <c r="XBI263" s="235"/>
      <c r="XBJ263" s="235"/>
      <c r="XBK263" s="235"/>
      <c r="XBL263" s="235"/>
      <c r="XBM263" s="235"/>
      <c r="XBN263" s="235"/>
      <c r="XBO263" s="235"/>
      <c r="XBP263" s="987"/>
      <c r="XBQ263" s="987"/>
      <c r="XBR263" s="208"/>
      <c r="XBT263" s="235"/>
      <c r="XBU263" s="235"/>
      <c r="XBV263" s="235"/>
      <c r="XBW263" s="235"/>
      <c r="XBX263" s="235"/>
      <c r="XBY263" s="235"/>
      <c r="XBZ263" s="235"/>
      <c r="XCA263" s="987"/>
      <c r="XCB263" s="987"/>
      <c r="XCC263" s="208"/>
      <c r="XCE263" s="235"/>
      <c r="XCF263" s="235"/>
      <c r="XCG263" s="235"/>
      <c r="XCH263" s="235"/>
      <c r="XCI263" s="235"/>
      <c r="XCJ263" s="235"/>
      <c r="XCK263" s="235"/>
      <c r="XCL263" s="987"/>
      <c r="XCM263" s="987"/>
      <c r="XCN263" s="208"/>
      <c r="XCP263" s="235"/>
      <c r="XCQ263" s="235"/>
      <c r="XCR263" s="235"/>
      <c r="XCS263" s="235"/>
      <c r="XCT263" s="235"/>
      <c r="XCU263" s="235"/>
      <c r="XCV263" s="235"/>
      <c r="XCW263" s="987"/>
      <c r="XCX263" s="987"/>
      <c r="XCY263" s="208"/>
      <c r="XDA263" s="235"/>
      <c r="XDB263" s="235"/>
      <c r="XDC263" s="235"/>
      <c r="XDD263" s="235"/>
      <c r="XDE263" s="235"/>
      <c r="XDF263" s="235"/>
      <c r="XDG263" s="235"/>
      <c r="XDH263" s="987"/>
      <c r="XDI263" s="987"/>
      <c r="XDJ263" s="208"/>
      <c r="XDL263" s="235"/>
      <c r="XDM263" s="235"/>
      <c r="XDN263" s="235"/>
      <c r="XDO263" s="235"/>
      <c r="XDP263" s="235"/>
      <c r="XDQ263" s="235"/>
      <c r="XDR263" s="235"/>
      <c r="XDS263" s="987"/>
      <c r="XDT263" s="987"/>
      <c r="XDU263" s="208"/>
      <c r="XDW263" s="235"/>
      <c r="XDX263" s="235"/>
      <c r="XDY263" s="235"/>
      <c r="XDZ263" s="235"/>
      <c r="XEA263" s="235"/>
      <c r="XEB263" s="235"/>
      <c r="XEC263" s="235"/>
      <c r="XED263" s="987"/>
      <c r="XEE263" s="987"/>
      <c r="XEF263" s="208"/>
      <c r="XEH263" s="235"/>
      <c r="XEI263" s="235"/>
      <c r="XEJ263" s="235"/>
      <c r="XEK263" s="235"/>
      <c r="XEL263" s="235"/>
      <c r="XEM263" s="235"/>
      <c r="XEN263" s="235"/>
      <c r="XEO263" s="987"/>
      <c r="XEP263" s="987"/>
      <c r="XEQ263" s="208"/>
      <c r="XES263" s="235"/>
      <c r="XET263" s="235"/>
      <c r="XEU263" s="235"/>
      <c r="XEV263" s="235"/>
      <c r="XEW263" s="235"/>
      <c r="XEX263" s="235"/>
      <c r="XEY263" s="235"/>
      <c r="XEZ263" s="987"/>
      <c r="XFA263" s="987"/>
      <c r="XFB263" s="208"/>
      <c r="XFD263" s="235"/>
    </row>
    <row r="264" spans="1:3072 3074:4095 4097:14336 14338:15359 15361:16384" ht="23.25" customHeight="1">
      <c r="A264" s="212"/>
      <c r="D264" s="303" t="s">
        <v>416</v>
      </c>
      <c r="E264" s="303" t="s">
        <v>389</v>
      </c>
      <c r="F264" s="303" t="s">
        <v>291</v>
      </c>
      <c r="G264" s="322"/>
      <c r="H264" s="212"/>
      <c r="I264" s="322"/>
      <c r="J264" s="641"/>
      <c r="K264" s="322"/>
    </row>
    <row r="265" spans="1:3072 3074:4095 4097:14336 14338:15359 15361:16384" s="235" customFormat="1" ht="23.25" customHeight="1">
      <c r="A265" s="322"/>
      <c r="B265" s="1004" t="s">
        <v>490</v>
      </c>
      <c r="C265" s="298" t="s">
        <v>443</v>
      </c>
      <c r="D265" s="299">
        <v>44</v>
      </c>
      <c r="E265" s="299">
        <v>2.5</v>
      </c>
      <c r="F265" s="324">
        <f>D265*E265</f>
        <v>110</v>
      </c>
      <c r="G265" s="322"/>
      <c r="H265" s="322"/>
      <c r="I265" s="322"/>
      <c r="J265" s="641"/>
      <c r="K265" s="322"/>
    </row>
    <row r="266" spans="1:3072 3074:4095 4097:14336 14338:15359 15361:16384" s="235" customFormat="1" ht="24" customHeight="1">
      <c r="A266" s="322"/>
      <c r="B266" s="1005"/>
      <c r="C266" s="298" t="s">
        <v>442</v>
      </c>
      <c r="D266" s="299">
        <f>19.9+68.5</f>
        <v>88.4</v>
      </c>
      <c r="E266" s="299">
        <v>0.5</v>
      </c>
      <c r="F266" s="324">
        <f t="shared" ref="F266" si="3">D266*E266</f>
        <v>44.2</v>
      </c>
      <c r="G266" s="322"/>
      <c r="H266" s="322"/>
      <c r="I266" s="322"/>
      <c r="J266" s="641"/>
      <c r="K266" s="322"/>
    </row>
    <row r="267" spans="1:3072 3074:4095 4097:14336 14338:15359 15361:16384" ht="16.5" customHeight="1">
      <c r="A267" s="322"/>
      <c r="B267" s="322"/>
      <c r="C267" s="322"/>
      <c r="D267" s="322"/>
      <c r="E267" s="331" t="s">
        <v>441</v>
      </c>
      <c r="F267" s="272">
        <f>SUM(F265:F266)*2</f>
        <v>308.39999999999998</v>
      </c>
      <c r="H267" s="212"/>
      <c r="I267" s="322"/>
      <c r="J267" s="641"/>
      <c r="K267" s="322"/>
    </row>
    <row r="268" spans="1:3072 3074:4095 4097:14336 14338:15359 15361:16384" ht="14.25" customHeight="1">
      <c r="A268" s="322"/>
      <c r="B268" s="322"/>
      <c r="C268" s="322"/>
      <c r="D268" s="322"/>
      <c r="E268" s="322"/>
      <c r="F268" s="322"/>
      <c r="G268" s="322"/>
      <c r="H268" s="322"/>
      <c r="I268" s="235"/>
      <c r="J268" s="635"/>
      <c r="K268" s="235"/>
    </row>
    <row r="269" spans="1:3072 3074:4095 4097:14336 14338:15359 15361:16384" ht="48" customHeight="1">
      <c r="A269" s="203" t="s">
        <v>555</v>
      </c>
      <c r="B269" s="219" t="s">
        <v>1180</v>
      </c>
      <c r="C269" s="989" t="s">
        <v>374</v>
      </c>
      <c r="D269" s="989" t="s">
        <v>15</v>
      </c>
      <c r="E269" s="989">
        <f>'[1]MEMÓRIA DE CÁLCULO'!G135</f>
        <v>113.39999999999999</v>
      </c>
      <c r="F269" s="203" t="s">
        <v>285</v>
      </c>
      <c r="G269" s="206">
        <f>F279</f>
        <v>4145.3</v>
      </c>
      <c r="H269" s="206">
        <v>10.85</v>
      </c>
      <c r="I269" s="206">
        <f>ROUND(H269*$K$6,2)</f>
        <v>14</v>
      </c>
      <c r="J269" s="630">
        <f>ROUND(G269*H269,2)</f>
        <v>44976.51</v>
      </c>
      <c r="K269" s="207">
        <f>ROUND(G269*I269,2)</f>
        <v>58034.2</v>
      </c>
      <c r="L269" s="1011" t="s">
        <v>921</v>
      </c>
      <c r="M269" s="1012"/>
      <c r="N269" s="208"/>
      <c r="P269" s="235"/>
      <c r="Q269" s="235"/>
      <c r="R269" s="235"/>
      <c r="S269" s="235"/>
      <c r="T269" s="235"/>
      <c r="U269" s="235"/>
      <c r="V269" s="235"/>
      <c r="W269" s="987"/>
      <c r="X269" s="987"/>
      <c r="Y269" s="208"/>
      <c r="AA269" s="235"/>
      <c r="AB269" s="235"/>
      <c r="AC269" s="235"/>
      <c r="AD269" s="235"/>
      <c r="AE269" s="235"/>
      <c r="AF269" s="235"/>
      <c r="AG269" s="235"/>
      <c r="AH269" s="987"/>
      <c r="AI269" s="987"/>
      <c r="AJ269" s="208"/>
      <c r="AL269" s="235"/>
      <c r="AM269" s="235"/>
      <c r="AN269" s="235"/>
      <c r="AO269" s="235"/>
      <c r="AP269" s="235"/>
      <c r="AQ269" s="235"/>
      <c r="AR269" s="235"/>
      <c r="AS269" s="987"/>
      <c r="AT269" s="987"/>
      <c r="AU269" s="208"/>
      <c r="AW269" s="235"/>
      <c r="AX269" s="235"/>
      <c r="AY269" s="235"/>
      <c r="AZ269" s="235"/>
      <c r="BA269" s="235"/>
      <c r="BB269" s="235"/>
      <c r="BC269" s="235"/>
      <c r="BD269" s="987"/>
      <c r="BE269" s="987"/>
      <c r="BF269" s="208"/>
      <c r="BH269" s="235"/>
      <c r="BI269" s="235"/>
      <c r="BJ269" s="235"/>
      <c r="BK269" s="235"/>
      <c r="BL269" s="235"/>
      <c r="BM269" s="235"/>
      <c r="BN269" s="235"/>
      <c r="BO269" s="987"/>
      <c r="BP269" s="987"/>
      <c r="BQ269" s="208"/>
      <c r="BS269" s="235"/>
      <c r="BT269" s="235"/>
      <c r="BU269" s="235"/>
      <c r="BV269" s="235"/>
      <c r="BW269" s="235"/>
      <c r="BX269" s="235"/>
      <c r="BY269" s="235"/>
      <c r="BZ269" s="987"/>
      <c r="CA269" s="987"/>
      <c r="CB269" s="208"/>
      <c r="CD269" s="235"/>
      <c r="CE269" s="235"/>
      <c r="CF269" s="235"/>
      <c r="CG269" s="235"/>
      <c r="CH269" s="235"/>
      <c r="CI269" s="235"/>
      <c r="CJ269" s="235"/>
      <c r="CK269" s="987"/>
      <c r="CL269" s="987"/>
      <c r="CM269" s="208"/>
      <c r="CO269" s="235"/>
      <c r="CP269" s="235"/>
      <c r="CQ269" s="235"/>
      <c r="CR269" s="235"/>
      <c r="CS269" s="235"/>
      <c r="CT269" s="235"/>
      <c r="CU269" s="235"/>
      <c r="CV269" s="987"/>
      <c r="CW269" s="987"/>
      <c r="CX269" s="208"/>
      <c r="CZ269" s="235"/>
      <c r="DA269" s="235"/>
      <c r="DB269" s="235"/>
      <c r="DC269" s="235"/>
      <c r="DD269" s="235"/>
      <c r="DE269" s="235"/>
      <c r="DF269" s="235"/>
      <c r="DG269" s="987"/>
      <c r="DH269" s="987"/>
      <c r="DI269" s="208"/>
      <c r="DK269" s="235"/>
      <c r="DL269" s="235"/>
      <c r="DM269" s="235"/>
      <c r="DN269" s="235"/>
      <c r="DO269" s="235"/>
      <c r="DP269" s="235"/>
      <c r="DQ269" s="235"/>
      <c r="DR269" s="987"/>
      <c r="DS269" s="987"/>
      <c r="DT269" s="208"/>
      <c r="DV269" s="235"/>
      <c r="DW269" s="235"/>
      <c r="DX269" s="235"/>
      <c r="DY269" s="235"/>
      <c r="DZ269" s="235"/>
      <c r="EA269" s="235"/>
      <c r="EB269" s="235"/>
      <c r="EC269" s="987"/>
      <c r="ED269" s="987"/>
      <c r="EE269" s="208"/>
      <c r="EG269" s="235"/>
      <c r="EH269" s="235"/>
      <c r="EI269" s="235"/>
      <c r="EJ269" s="235"/>
      <c r="EK269" s="235"/>
      <c r="EL269" s="235"/>
      <c r="EM269" s="235"/>
      <c r="EN269" s="987"/>
      <c r="EO269" s="987"/>
      <c r="EP269" s="208"/>
      <c r="ER269" s="235"/>
      <c r="ES269" s="235"/>
      <c r="ET269" s="235"/>
      <c r="EU269" s="235"/>
      <c r="EV269" s="235"/>
      <c r="EW269" s="235"/>
      <c r="EX269" s="235"/>
      <c r="EY269" s="987"/>
      <c r="EZ269" s="987"/>
      <c r="FA269" s="208"/>
      <c r="FC269" s="235"/>
      <c r="FD269" s="235"/>
      <c r="FE269" s="235"/>
      <c r="FF269" s="235"/>
      <c r="FG269" s="235"/>
      <c r="FH269" s="235"/>
      <c r="FI269" s="235"/>
      <c r="FJ269" s="987"/>
      <c r="FK269" s="987"/>
      <c r="FL269" s="208"/>
      <c r="FN269" s="235"/>
      <c r="FO269" s="235"/>
      <c r="FP269" s="235"/>
      <c r="FQ269" s="235"/>
      <c r="FR269" s="235"/>
      <c r="FS269" s="235"/>
      <c r="FT269" s="235"/>
      <c r="FU269" s="987"/>
      <c r="FV269" s="987"/>
      <c r="FW269" s="208"/>
      <c r="FY269" s="235"/>
      <c r="FZ269" s="235"/>
      <c r="GA269" s="235"/>
      <c r="GB269" s="235"/>
      <c r="GC269" s="235"/>
      <c r="GD269" s="235"/>
      <c r="GE269" s="235"/>
      <c r="GF269" s="987"/>
      <c r="GG269" s="987"/>
      <c r="GH269" s="208"/>
      <c r="GJ269" s="235"/>
      <c r="GK269" s="235"/>
      <c r="GL269" s="235"/>
      <c r="GM269" s="235"/>
      <c r="GN269" s="235"/>
      <c r="GO269" s="235"/>
      <c r="GP269" s="235"/>
      <c r="GQ269" s="987"/>
      <c r="GR269" s="987"/>
      <c r="GS269" s="208"/>
      <c r="GU269" s="235"/>
      <c r="GV269" s="235"/>
      <c r="GW269" s="235"/>
      <c r="GX269" s="235"/>
      <c r="GY269" s="235"/>
      <c r="GZ269" s="235"/>
      <c r="HA269" s="235"/>
      <c r="HB269" s="987"/>
      <c r="HC269" s="987"/>
      <c r="HD269" s="208"/>
      <c r="HF269" s="235"/>
      <c r="HG269" s="235"/>
      <c r="HH269" s="235"/>
      <c r="HI269" s="235"/>
      <c r="HJ269" s="235"/>
      <c r="HK269" s="235"/>
      <c r="HL269" s="235"/>
      <c r="HM269" s="987"/>
      <c r="HN269" s="987"/>
      <c r="HO269" s="208"/>
      <c r="HQ269" s="235"/>
      <c r="HR269" s="235"/>
      <c r="HS269" s="235"/>
      <c r="HT269" s="235"/>
      <c r="HU269" s="235"/>
      <c r="HV269" s="235"/>
      <c r="HW269" s="235"/>
      <c r="HX269" s="987"/>
      <c r="HY269" s="987"/>
      <c r="HZ269" s="208"/>
      <c r="IB269" s="235"/>
      <c r="IC269" s="235"/>
      <c r="ID269" s="235"/>
      <c r="IE269" s="235"/>
      <c r="IF269" s="235"/>
      <c r="IG269" s="235"/>
      <c r="IH269" s="235"/>
      <c r="II269" s="987"/>
      <c r="IJ269" s="987"/>
      <c r="IK269" s="208"/>
      <c r="IM269" s="235"/>
      <c r="IN269" s="235"/>
      <c r="IO269" s="235"/>
      <c r="IP269" s="235"/>
      <c r="IQ269" s="235"/>
      <c r="IR269" s="235"/>
      <c r="IS269" s="235"/>
      <c r="IT269" s="987"/>
      <c r="IU269" s="987"/>
      <c r="IV269" s="208"/>
      <c r="IX269" s="235"/>
      <c r="IY269" s="235"/>
      <c r="IZ269" s="235"/>
      <c r="JA269" s="235"/>
      <c r="JB269" s="235"/>
      <c r="JC269" s="235"/>
      <c r="JD269" s="235"/>
      <c r="JE269" s="987"/>
      <c r="JF269" s="987"/>
      <c r="JG269" s="208"/>
      <c r="JI269" s="235"/>
      <c r="JJ269" s="235"/>
      <c r="JK269" s="235"/>
      <c r="JL269" s="235"/>
      <c r="JM269" s="235"/>
      <c r="JN269" s="235"/>
      <c r="JO269" s="235"/>
      <c r="JP269" s="987"/>
      <c r="JQ269" s="987"/>
      <c r="JR269" s="208"/>
      <c r="JT269" s="235"/>
      <c r="JU269" s="235"/>
      <c r="JV269" s="235"/>
      <c r="JW269" s="235"/>
      <c r="JX269" s="235"/>
      <c r="JY269" s="235"/>
      <c r="JZ269" s="235"/>
      <c r="KA269" s="987"/>
      <c r="KB269" s="987"/>
      <c r="KC269" s="208"/>
      <c r="KE269" s="235"/>
      <c r="KF269" s="235"/>
      <c r="KG269" s="235"/>
      <c r="KH269" s="235"/>
      <c r="KI269" s="235"/>
      <c r="KJ269" s="235"/>
      <c r="KK269" s="235"/>
      <c r="KL269" s="987"/>
      <c r="KM269" s="987"/>
      <c r="KN269" s="208"/>
      <c r="KP269" s="235"/>
      <c r="KQ269" s="235"/>
      <c r="KR269" s="235"/>
      <c r="KS269" s="235"/>
      <c r="KT269" s="235"/>
      <c r="KU269" s="235"/>
      <c r="KV269" s="235"/>
      <c r="KW269" s="987"/>
      <c r="KX269" s="987"/>
      <c r="KY269" s="208"/>
      <c r="LA269" s="235"/>
      <c r="LB269" s="235"/>
      <c r="LC269" s="235"/>
      <c r="LD269" s="235"/>
      <c r="LE269" s="235"/>
      <c r="LF269" s="235"/>
      <c r="LG269" s="235"/>
      <c r="LH269" s="987"/>
      <c r="LI269" s="987"/>
      <c r="LJ269" s="208"/>
      <c r="LL269" s="235"/>
      <c r="LM269" s="235"/>
      <c r="LN269" s="235"/>
      <c r="LO269" s="235"/>
      <c r="LP269" s="235"/>
      <c r="LQ269" s="235"/>
      <c r="LR269" s="235"/>
      <c r="LS269" s="987"/>
      <c r="LT269" s="987"/>
      <c r="LU269" s="208"/>
      <c r="LW269" s="235"/>
      <c r="LX269" s="235"/>
      <c r="LY269" s="235"/>
      <c r="LZ269" s="235"/>
      <c r="MA269" s="235"/>
      <c r="MB269" s="235"/>
      <c r="MC269" s="235"/>
      <c r="MD269" s="987"/>
      <c r="ME269" s="987"/>
      <c r="MF269" s="208"/>
      <c r="MH269" s="235"/>
      <c r="MI269" s="235"/>
      <c r="MJ269" s="235"/>
      <c r="MK269" s="235"/>
      <c r="ML269" s="235"/>
      <c r="MM269" s="235"/>
      <c r="MN269" s="235"/>
      <c r="MO269" s="987"/>
      <c r="MP269" s="987"/>
      <c r="MQ269" s="208"/>
      <c r="MS269" s="235"/>
      <c r="MT269" s="235"/>
      <c r="MU269" s="235"/>
      <c r="MV269" s="235"/>
      <c r="MW269" s="235"/>
      <c r="MX269" s="235"/>
      <c r="MY269" s="235"/>
      <c r="MZ269" s="987"/>
      <c r="NA269" s="987"/>
      <c r="NB269" s="208"/>
      <c r="ND269" s="235"/>
      <c r="NE269" s="235"/>
      <c r="NF269" s="235"/>
      <c r="NG269" s="235"/>
      <c r="NH269" s="235"/>
      <c r="NI269" s="235"/>
      <c r="NJ269" s="235"/>
      <c r="NK269" s="987"/>
      <c r="NL269" s="987"/>
      <c r="NM269" s="208"/>
      <c r="NO269" s="235"/>
      <c r="NP269" s="235"/>
      <c r="NQ269" s="235"/>
      <c r="NR269" s="235"/>
      <c r="NS269" s="235"/>
      <c r="NT269" s="235"/>
      <c r="NU269" s="235"/>
      <c r="NV269" s="987"/>
      <c r="NW269" s="987"/>
      <c r="NX269" s="208"/>
      <c r="NZ269" s="235"/>
      <c r="OA269" s="235"/>
      <c r="OB269" s="235"/>
      <c r="OC269" s="235"/>
      <c r="OD269" s="235"/>
      <c r="OE269" s="235"/>
      <c r="OF269" s="235"/>
      <c r="OG269" s="987"/>
      <c r="OH269" s="987"/>
      <c r="OI269" s="208"/>
      <c r="OK269" s="235"/>
      <c r="OL269" s="235"/>
      <c r="OM269" s="235"/>
      <c r="ON269" s="235"/>
      <c r="OO269" s="235"/>
      <c r="OP269" s="235"/>
      <c r="OQ269" s="235"/>
      <c r="OR269" s="987"/>
      <c r="OS269" s="987"/>
      <c r="OT269" s="208"/>
      <c r="OV269" s="235"/>
      <c r="OW269" s="235"/>
      <c r="OX269" s="235"/>
      <c r="OY269" s="235"/>
      <c r="OZ269" s="235"/>
      <c r="PA269" s="235"/>
      <c r="PB269" s="235"/>
      <c r="PC269" s="987"/>
      <c r="PD269" s="987"/>
      <c r="PE269" s="208"/>
      <c r="PG269" s="235"/>
      <c r="PH269" s="235"/>
      <c r="PI269" s="235"/>
      <c r="PJ269" s="235"/>
      <c r="PK269" s="235"/>
      <c r="PL269" s="235"/>
      <c r="PM269" s="235"/>
      <c r="PN269" s="987"/>
      <c r="PO269" s="987"/>
      <c r="PP269" s="208"/>
      <c r="PR269" s="235"/>
      <c r="PS269" s="235"/>
      <c r="PT269" s="235"/>
      <c r="PU269" s="235"/>
      <c r="PV269" s="235"/>
      <c r="PW269" s="235"/>
      <c r="PX269" s="235"/>
      <c r="PY269" s="987"/>
      <c r="PZ269" s="987"/>
      <c r="QA269" s="208"/>
      <c r="QC269" s="235"/>
      <c r="QD269" s="235"/>
      <c r="QE269" s="235"/>
      <c r="QF269" s="235"/>
      <c r="QG269" s="235"/>
      <c r="QH269" s="235"/>
      <c r="QI269" s="235"/>
      <c r="QJ269" s="987"/>
      <c r="QK269" s="987"/>
      <c r="QL269" s="208"/>
      <c r="QN269" s="235"/>
      <c r="QO269" s="235"/>
      <c r="QP269" s="235"/>
      <c r="QQ269" s="235"/>
      <c r="QR269" s="235"/>
      <c r="QS269" s="235"/>
      <c r="QT269" s="235"/>
      <c r="QU269" s="987"/>
      <c r="QV269" s="987"/>
      <c r="QW269" s="208"/>
      <c r="QY269" s="235"/>
      <c r="QZ269" s="235"/>
      <c r="RA269" s="235"/>
      <c r="RB269" s="235"/>
      <c r="RC269" s="235"/>
      <c r="RD269" s="235"/>
      <c r="RE269" s="235"/>
      <c r="RF269" s="987"/>
      <c r="RG269" s="987"/>
      <c r="RH269" s="208"/>
      <c r="RJ269" s="235"/>
      <c r="RK269" s="235"/>
      <c r="RL269" s="235"/>
      <c r="RM269" s="235"/>
      <c r="RN269" s="235"/>
      <c r="RO269" s="235"/>
      <c r="RP269" s="235"/>
      <c r="RQ269" s="987"/>
      <c r="RR269" s="987"/>
      <c r="RS269" s="208"/>
      <c r="RU269" s="235"/>
      <c r="RV269" s="235"/>
      <c r="RW269" s="235"/>
      <c r="RX269" s="235"/>
      <c r="RY269" s="235"/>
      <c r="RZ269" s="235"/>
      <c r="SA269" s="235"/>
      <c r="SB269" s="987"/>
      <c r="SC269" s="987"/>
      <c r="SD269" s="208"/>
      <c r="SF269" s="235"/>
      <c r="SG269" s="235"/>
      <c r="SH269" s="235"/>
      <c r="SI269" s="235"/>
      <c r="SJ269" s="235"/>
      <c r="SK269" s="235"/>
      <c r="SL269" s="235"/>
      <c r="SM269" s="987"/>
      <c r="SN269" s="987"/>
      <c r="SO269" s="208"/>
      <c r="SQ269" s="235"/>
      <c r="SR269" s="235"/>
      <c r="SS269" s="235"/>
      <c r="ST269" s="235"/>
      <c r="SU269" s="235"/>
      <c r="SV269" s="235"/>
      <c r="SW269" s="235"/>
      <c r="SX269" s="987"/>
      <c r="SY269" s="987"/>
      <c r="SZ269" s="208"/>
      <c r="TB269" s="235"/>
      <c r="TC269" s="235"/>
      <c r="TD269" s="235"/>
      <c r="TE269" s="235"/>
      <c r="TF269" s="235"/>
      <c r="TG269" s="235"/>
      <c r="TH269" s="235"/>
      <c r="TI269" s="987"/>
      <c r="TJ269" s="987"/>
      <c r="TK269" s="208"/>
      <c r="TM269" s="235"/>
      <c r="TN269" s="235"/>
      <c r="TO269" s="235"/>
      <c r="TP269" s="235"/>
      <c r="TQ269" s="235"/>
      <c r="TR269" s="235"/>
      <c r="TS269" s="235"/>
      <c r="TT269" s="987"/>
      <c r="TU269" s="987"/>
      <c r="TV269" s="208"/>
      <c r="TX269" s="235"/>
      <c r="TY269" s="235"/>
      <c r="TZ269" s="235"/>
      <c r="UA269" s="235"/>
      <c r="UB269" s="235"/>
      <c r="UC269" s="235"/>
      <c r="UD269" s="235"/>
      <c r="UE269" s="987"/>
      <c r="UF269" s="987"/>
      <c r="UG269" s="208"/>
      <c r="UI269" s="235"/>
      <c r="UJ269" s="235"/>
      <c r="UK269" s="235"/>
      <c r="UL269" s="235"/>
      <c r="UM269" s="235"/>
      <c r="UN269" s="235"/>
      <c r="UO269" s="235"/>
      <c r="UP269" s="987"/>
      <c r="UQ269" s="987"/>
      <c r="UR269" s="208"/>
      <c r="UT269" s="235"/>
      <c r="UU269" s="235"/>
      <c r="UV269" s="235"/>
      <c r="UW269" s="235"/>
      <c r="UX269" s="235"/>
      <c r="UY269" s="235"/>
      <c r="UZ269" s="235"/>
      <c r="VA269" s="987"/>
      <c r="VB269" s="987"/>
      <c r="VC269" s="208"/>
      <c r="VE269" s="235"/>
      <c r="VF269" s="235"/>
      <c r="VG269" s="235"/>
      <c r="VH269" s="235"/>
      <c r="VI269" s="235"/>
      <c r="VJ269" s="235"/>
      <c r="VK269" s="235"/>
      <c r="VL269" s="987"/>
      <c r="VM269" s="987"/>
      <c r="VN269" s="208"/>
      <c r="VP269" s="235"/>
      <c r="VQ269" s="235"/>
      <c r="VR269" s="235"/>
      <c r="VS269" s="235"/>
      <c r="VT269" s="235"/>
      <c r="VU269" s="235"/>
      <c r="VV269" s="235"/>
      <c r="VW269" s="987"/>
      <c r="VX269" s="987"/>
      <c r="VY269" s="208"/>
      <c r="WA269" s="235"/>
      <c r="WB269" s="235"/>
      <c r="WC269" s="235"/>
      <c r="WD269" s="235"/>
      <c r="WE269" s="235"/>
      <c r="WF269" s="235"/>
      <c r="WG269" s="235"/>
      <c r="WH269" s="987"/>
      <c r="WI269" s="987"/>
      <c r="WJ269" s="208"/>
      <c r="WL269" s="235"/>
      <c r="WM269" s="235"/>
      <c r="WN269" s="235"/>
      <c r="WO269" s="235"/>
      <c r="WP269" s="235"/>
      <c r="WQ269" s="235"/>
      <c r="WR269" s="235"/>
      <c r="WS269" s="987"/>
      <c r="WT269" s="987"/>
      <c r="WU269" s="208"/>
      <c r="WW269" s="235"/>
      <c r="WX269" s="235"/>
      <c r="WY269" s="235"/>
      <c r="WZ269" s="235"/>
      <c r="XA269" s="235"/>
      <c r="XB269" s="235"/>
      <c r="XC269" s="235"/>
      <c r="XD269" s="987"/>
      <c r="XE269" s="987"/>
      <c r="XF269" s="208"/>
      <c r="XH269" s="235"/>
      <c r="XI269" s="235"/>
      <c r="XJ269" s="235"/>
      <c r="XK269" s="235"/>
      <c r="XL269" s="235"/>
      <c r="XM269" s="235"/>
      <c r="XN269" s="235"/>
      <c r="XO269" s="987"/>
      <c r="XP269" s="987"/>
      <c r="XQ269" s="208"/>
      <c r="XS269" s="235"/>
      <c r="XT269" s="235"/>
      <c r="XU269" s="235"/>
      <c r="XV269" s="235"/>
      <c r="XW269" s="235"/>
      <c r="XX269" s="235"/>
      <c r="XY269" s="235"/>
      <c r="XZ269" s="987"/>
      <c r="YA269" s="987"/>
      <c r="YB269" s="208"/>
      <c r="YD269" s="235"/>
      <c r="YE269" s="235"/>
      <c r="YF269" s="235"/>
      <c r="YG269" s="235"/>
      <c r="YH269" s="235"/>
      <c r="YI269" s="235"/>
      <c r="YJ269" s="235"/>
      <c r="YK269" s="987"/>
      <c r="YL269" s="987"/>
      <c r="YM269" s="208"/>
      <c r="YO269" s="235"/>
      <c r="YP269" s="235"/>
      <c r="YQ269" s="235"/>
      <c r="YR269" s="235"/>
      <c r="YS269" s="235"/>
      <c r="YT269" s="235"/>
      <c r="YU269" s="235"/>
      <c r="YV269" s="987"/>
      <c r="YW269" s="987"/>
      <c r="YX269" s="208"/>
      <c r="YZ269" s="235"/>
      <c r="ZA269" s="235"/>
      <c r="ZB269" s="235"/>
      <c r="ZC269" s="235"/>
      <c r="ZD269" s="235"/>
      <c r="ZE269" s="235"/>
      <c r="ZF269" s="235"/>
      <c r="ZG269" s="987"/>
      <c r="ZH269" s="987"/>
      <c r="ZI269" s="208"/>
      <c r="ZK269" s="235"/>
      <c r="ZL269" s="235"/>
      <c r="ZM269" s="235"/>
      <c r="ZN269" s="235"/>
      <c r="ZO269" s="235"/>
      <c r="ZP269" s="235"/>
      <c r="ZQ269" s="235"/>
      <c r="ZR269" s="987"/>
      <c r="ZS269" s="987"/>
      <c r="ZT269" s="208"/>
      <c r="ZV269" s="235"/>
      <c r="ZW269" s="235"/>
      <c r="ZX269" s="235"/>
      <c r="ZY269" s="235"/>
      <c r="ZZ269" s="235"/>
      <c r="AAA269" s="235"/>
      <c r="AAB269" s="235"/>
      <c r="AAC269" s="987"/>
      <c r="AAD269" s="987"/>
      <c r="AAE269" s="208"/>
      <c r="AAG269" s="235"/>
      <c r="AAH269" s="235"/>
      <c r="AAI269" s="235"/>
      <c r="AAJ269" s="235"/>
      <c r="AAK269" s="235"/>
      <c r="AAL269" s="235"/>
      <c r="AAM269" s="235"/>
      <c r="AAN269" s="987"/>
      <c r="AAO269" s="987"/>
      <c r="AAP269" s="208"/>
      <c r="AAR269" s="235"/>
      <c r="AAS269" s="235"/>
      <c r="AAT269" s="235"/>
      <c r="AAU269" s="235"/>
      <c r="AAV269" s="235"/>
      <c r="AAW269" s="235"/>
      <c r="AAX269" s="235"/>
      <c r="AAY269" s="987"/>
      <c r="AAZ269" s="987"/>
      <c r="ABA269" s="208"/>
      <c r="ABC269" s="235"/>
      <c r="ABD269" s="235"/>
      <c r="ABE269" s="235"/>
      <c r="ABF269" s="235"/>
      <c r="ABG269" s="235"/>
      <c r="ABH269" s="235"/>
      <c r="ABI269" s="235"/>
      <c r="ABJ269" s="987"/>
      <c r="ABK269" s="987"/>
      <c r="ABL269" s="208"/>
      <c r="ABN269" s="235"/>
      <c r="ABO269" s="235"/>
      <c r="ABP269" s="235"/>
      <c r="ABQ269" s="235"/>
      <c r="ABR269" s="235"/>
      <c r="ABS269" s="235"/>
      <c r="ABT269" s="235"/>
      <c r="ABU269" s="987"/>
      <c r="ABV269" s="987"/>
      <c r="ABW269" s="208"/>
      <c r="ABY269" s="235"/>
      <c r="ABZ269" s="235"/>
      <c r="ACA269" s="235"/>
      <c r="ACB269" s="235"/>
      <c r="ACC269" s="235"/>
      <c r="ACD269" s="235"/>
      <c r="ACE269" s="235"/>
      <c r="ACF269" s="987"/>
      <c r="ACG269" s="987"/>
      <c r="ACH269" s="208"/>
      <c r="ACJ269" s="235"/>
      <c r="ACK269" s="235"/>
      <c r="ACL269" s="235"/>
      <c r="ACM269" s="235"/>
      <c r="ACN269" s="235"/>
      <c r="ACO269" s="235"/>
      <c r="ACP269" s="235"/>
      <c r="ACQ269" s="987"/>
      <c r="ACR269" s="987"/>
      <c r="ACS269" s="208"/>
      <c r="ACU269" s="235"/>
      <c r="ACV269" s="235"/>
      <c r="ACW269" s="235"/>
      <c r="ACX269" s="235"/>
      <c r="ACY269" s="235"/>
      <c r="ACZ269" s="235"/>
      <c r="ADA269" s="235"/>
      <c r="ADB269" s="987"/>
      <c r="ADC269" s="987"/>
      <c r="ADD269" s="208"/>
      <c r="ADF269" s="235"/>
      <c r="ADG269" s="235"/>
      <c r="ADH269" s="235"/>
      <c r="ADI269" s="235"/>
      <c r="ADJ269" s="235"/>
      <c r="ADK269" s="235"/>
      <c r="ADL269" s="235"/>
      <c r="ADM269" s="987"/>
      <c r="ADN269" s="987"/>
      <c r="ADO269" s="208"/>
      <c r="ADQ269" s="235"/>
      <c r="ADR269" s="235"/>
      <c r="ADS269" s="235"/>
      <c r="ADT269" s="235"/>
      <c r="ADU269" s="235"/>
      <c r="ADV269" s="235"/>
      <c r="ADW269" s="235"/>
      <c r="ADX269" s="987"/>
      <c r="ADY269" s="987"/>
      <c r="ADZ269" s="208"/>
      <c r="AEB269" s="235"/>
      <c r="AEC269" s="235"/>
      <c r="AED269" s="235"/>
      <c r="AEE269" s="235"/>
      <c r="AEF269" s="235"/>
      <c r="AEG269" s="235"/>
      <c r="AEH269" s="235"/>
      <c r="AEI269" s="987"/>
      <c r="AEJ269" s="987"/>
      <c r="AEK269" s="208"/>
      <c r="AEM269" s="235"/>
      <c r="AEN269" s="235"/>
      <c r="AEO269" s="235"/>
      <c r="AEP269" s="235"/>
      <c r="AEQ269" s="235"/>
      <c r="AER269" s="235"/>
      <c r="AES269" s="235"/>
      <c r="AET269" s="987"/>
      <c r="AEU269" s="987"/>
      <c r="AEV269" s="208"/>
      <c r="AEX269" s="235"/>
      <c r="AEY269" s="235"/>
      <c r="AEZ269" s="235"/>
      <c r="AFA269" s="235"/>
      <c r="AFB269" s="235"/>
      <c r="AFC269" s="235"/>
      <c r="AFD269" s="235"/>
      <c r="AFE269" s="987"/>
      <c r="AFF269" s="987"/>
      <c r="AFG269" s="208"/>
      <c r="AFI269" s="235"/>
      <c r="AFJ269" s="235"/>
      <c r="AFK269" s="235"/>
      <c r="AFL269" s="235"/>
      <c r="AFM269" s="235"/>
      <c r="AFN269" s="235"/>
      <c r="AFO269" s="235"/>
      <c r="AFP269" s="987"/>
      <c r="AFQ269" s="987"/>
      <c r="AFR269" s="208"/>
      <c r="AFT269" s="235"/>
      <c r="AFU269" s="235"/>
      <c r="AFV269" s="235"/>
      <c r="AFW269" s="235"/>
      <c r="AFX269" s="235"/>
      <c r="AFY269" s="235"/>
      <c r="AFZ269" s="235"/>
      <c r="AGA269" s="987"/>
      <c r="AGB269" s="987"/>
      <c r="AGC269" s="208"/>
      <c r="AGE269" s="235"/>
      <c r="AGF269" s="235"/>
      <c r="AGG269" s="235"/>
      <c r="AGH269" s="235"/>
      <c r="AGI269" s="235"/>
      <c r="AGJ269" s="235"/>
      <c r="AGK269" s="235"/>
      <c r="AGL269" s="987"/>
      <c r="AGM269" s="987"/>
      <c r="AGN269" s="208"/>
      <c r="AGP269" s="235"/>
      <c r="AGQ269" s="235"/>
      <c r="AGR269" s="235"/>
      <c r="AGS269" s="235"/>
      <c r="AGT269" s="235"/>
      <c r="AGU269" s="235"/>
      <c r="AGV269" s="235"/>
      <c r="AGW269" s="987"/>
      <c r="AGX269" s="987"/>
      <c r="AGY269" s="208"/>
      <c r="AHA269" s="235"/>
      <c r="AHB269" s="235"/>
      <c r="AHC269" s="235"/>
      <c r="AHD269" s="235"/>
      <c r="AHE269" s="235"/>
      <c r="AHF269" s="235"/>
      <c r="AHG269" s="235"/>
      <c r="AHH269" s="987"/>
      <c r="AHI269" s="987"/>
      <c r="AHJ269" s="208"/>
      <c r="AHL269" s="235"/>
      <c r="AHM269" s="235"/>
      <c r="AHN269" s="235"/>
      <c r="AHO269" s="235"/>
      <c r="AHP269" s="235"/>
      <c r="AHQ269" s="235"/>
      <c r="AHR269" s="235"/>
      <c r="AHS269" s="987"/>
      <c r="AHT269" s="987"/>
      <c r="AHU269" s="208"/>
      <c r="AHW269" s="235"/>
      <c r="AHX269" s="235"/>
      <c r="AHY269" s="235"/>
      <c r="AHZ269" s="235"/>
      <c r="AIA269" s="235"/>
      <c r="AIB269" s="235"/>
      <c r="AIC269" s="235"/>
      <c r="AID269" s="987"/>
      <c r="AIE269" s="987"/>
      <c r="AIF269" s="208"/>
      <c r="AIH269" s="235"/>
      <c r="AII269" s="235"/>
      <c r="AIJ269" s="235"/>
      <c r="AIK269" s="235"/>
      <c r="AIL269" s="235"/>
      <c r="AIM269" s="235"/>
      <c r="AIN269" s="235"/>
      <c r="AIO269" s="987"/>
      <c r="AIP269" s="987"/>
      <c r="AIQ269" s="208"/>
      <c r="AIS269" s="235"/>
      <c r="AIT269" s="235"/>
      <c r="AIU269" s="235"/>
      <c r="AIV269" s="235"/>
      <c r="AIW269" s="235"/>
      <c r="AIX269" s="235"/>
      <c r="AIY269" s="235"/>
      <c r="AIZ269" s="987"/>
      <c r="AJA269" s="987"/>
      <c r="AJB269" s="208"/>
      <c r="AJD269" s="235"/>
      <c r="AJE269" s="235"/>
      <c r="AJF269" s="235"/>
      <c r="AJG269" s="235"/>
      <c r="AJH269" s="235"/>
      <c r="AJI269" s="235"/>
      <c r="AJJ269" s="235"/>
      <c r="AJK269" s="987"/>
      <c r="AJL269" s="987"/>
      <c r="AJM269" s="208"/>
      <c r="AJO269" s="235"/>
      <c r="AJP269" s="235"/>
      <c r="AJQ269" s="235"/>
      <c r="AJR269" s="235"/>
      <c r="AJS269" s="235"/>
      <c r="AJT269" s="235"/>
      <c r="AJU269" s="235"/>
      <c r="AJV269" s="987"/>
      <c r="AJW269" s="987"/>
      <c r="AJX269" s="208"/>
      <c r="AJZ269" s="235"/>
      <c r="AKA269" s="235"/>
      <c r="AKB269" s="235"/>
      <c r="AKC269" s="235"/>
      <c r="AKD269" s="235"/>
      <c r="AKE269" s="235"/>
      <c r="AKF269" s="235"/>
      <c r="AKG269" s="987"/>
      <c r="AKH269" s="987"/>
      <c r="AKI269" s="208"/>
      <c r="AKK269" s="235"/>
      <c r="AKL269" s="235"/>
      <c r="AKM269" s="235"/>
      <c r="AKN269" s="235"/>
      <c r="AKO269" s="235"/>
      <c r="AKP269" s="235"/>
      <c r="AKQ269" s="235"/>
      <c r="AKR269" s="987"/>
      <c r="AKS269" s="987"/>
      <c r="AKT269" s="208"/>
      <c r="AKV269" s="235"/>
      <c r="AKW269" s="235"/>
      <c r="AKX269" s="235"/>
      <c r="AKY269" s="235"/>
      <c r="AKZ269" s="235"/>
      <c r="ALA269" s="235"/>
      <c r="ALB269" s="235"/>
      <c r="ALC269" s="987"/>
      <c r="ALD269" s="987"/>
      <c r="ALE269" s="208"/>
      <c r="ALG269" s="235"/>
      <c r="ALH269" s="235"/>
      <c r="ALI269" s="235"/>
      <c r="ALJ269" s="235"/>
      <c r="ALK269" s="235"/>
      <c r="ALL269" s="235"/>
      <c r="ALM269" s="235"/>
      <c r="ALN269" s="987"/>
      <c r="ALO269" s="987"/>
      <c r="ALP269" s="208"/>
      <c r="ALR269" s="235"/>
      <c r="ALS269" s="235"/>
      <c r="ALT269" s="235"/>
      <c r="ALU269" s="235"/>
      <c r="ALV269" s="235"/>
      <c r="ALW269" s="235"/>
      <c r="ALX269" s="235"/>
      <c r="ALY269" s="987"/>
      <c r="ALZ269" s="987"/>
      <c r="AMA269" s="208"/>
      <c r="AMC269" s="235"/>
      <c r="AMD269" s="235"/>
      <c r="AME269" s="235"/>
      <c r="AMF269" s="235"/>
      <c r="AMG269" s="235"/>
      <c r="AMH269" s="235"/>
      <c r="AMI269" s="235"/>
      <c r="AMJ269" s="987"/>
      <c r="AMK269" s="987"/>
      <c r="AML269" s="208"/>
      <c r="AMN269" s="235"/>
      <c r="AMO269" s="235"/>
      <c r="AMP269" s="235"/>
      <c r="AMQ269" s="235"/>
      <c r="AMR269" s="235"/>
      <c r="AMS269" s="235"/>
      <c r="AMT269" s="235"/>
      <c r="AMU269" s="987"/>
      <c r="AMV269" s="987"/>
      <c r="AMW269" s="208"/>
      <c r="AMY269" s="235"/>
      <c r="AMZ269" s="235"/>
      <c r="ANA269" s="235"/>
      <c r="ANB269" s="235"/>
      <c r="ANC269" s="235"/>
      <c r="AND269" s="235"/>
      <c r="ANE269" s="235"/>
      <c r="ANF269" s="987"/>
      <c r="ANG269" s="987"/>
      <c r="ANH269" s="208"/>
      <c r="ANJ269" s="235"/>
      <c r="ANK269" s="235"/>
      <c r="ANL269" s="235"/>
      <c r="ANM269" s="235"/>
      <c r="ANN269" s="235"/>
      <c r="ANO269" s="235"/>
      <c r="ANP269" s="235"/>
      <c r="ANQ269" s="987"/>
      <c r="ANR269" s="987"/>
      <c r="ANS269" s="208"/>
      <c r="ANU269" s="235"/>
      <c r="ANV269" s="235"/>
      <c r="ANW269" s="235"/>
      <c r="ANX269" s="235"/>
      <c r="ANY269" s="235"/>
      <c r="ANZ269" s="235"/>
      <c r="AOA269" s="235"/>
      <c r="AOB269" s="987"/>
      <c r="AOC269" s="987"/>
      <c r="AOD269" s="208"/>
      <c r="AOF269" s="235"/>
      <c r="AOG269" s="235"/>
      <c r="AOH269" s="235"/>
      <c r="AOI269" s="235"/>
      <c r="AOJ269" s="235"/>
      <c r="AOK269" s="235"/>
      <c r="AOL269" s="235"/>
      <c r="AOM269" s="987"/>
      <c r="AON269" s="987"/>
      <c r="AOO269" s="208"/>
      <c r="AOQ269" s="235"/>
      <c r="AOR269" s="235"/>
      <c r="AOS269" s="235"/>
      <c r="AOT269" s="235"/>
      <c r="AOU269" s="235"/>
      <c r="AOV269" s="235"/>
      <c r="AOW269" s="235"/>
      <c r="AOX269" s="987"/>
      <c r="AOY269" s="987"/>
      <c r="AOZ269" s="208"/>
      <c r="APB269" s="235"/>
      <c r="APC269" s="235"/>
      <c r="APD269" s="235"/>
      <c r="APE269" s="235"/>
      <c r="APF269" s="235"/>
      <c r="APG269" s="235"/>
      <c r="APH269" s="235"/>
      <c r="API269" s="987"/>
      <c r="APJ269" s="987"/>
      <c r="APK269" s="208"/>
      <c r="APM269" s="235"/>
      <c r="APN269" s="235"/>
      <c r="APO269" s="235"/>
      <c r="APP269" s="235"/>
      <c r="APQ269" s="235"/>
      <c r="APR269" s="235"/>
      <c r="APS269" s="235"/>
      <c r="APT269" s="987"/>
      <c r="APU269" s="987"/>
      <c r="APV269" s="208"/>
      <c r="APX269" s="235"/>
      <c r="APY269" s="235"/>
      <c r="APZ269" s="235"/>
      <c r="AQA269" s="235"/>
      <c r="AQB269" s="235"/>
      <c r="AQC269" s="235"/>
      <c r="AQD269" s="235"/>
      <c r="AQE269" s="987"/>
      <c r="AQF269" s="987"/>
      <c r="AQG269" s="208"/>
      <c r="AQI269" s="235"/>
      <c r="AQJ269" s="235"/>
      <c r="AQK269" s="235"/>
      <c r="AQL269" s="235"/>
      <c r="AQM269" s="235"/>
      <c r="AQN269" s="235"/>
      <c r="AQO269" s="235"/>
      <c r="AQP269" s="987"/>
      <c r="AQQ269" s="987"/>
      <c r="AQR269" s="208"/>
      <c r="AQT269" s="235"/>
      <c r="AQU269" s="235"/>
      <c r="AQV269" s="235"/>
      <c r="AQW269" s="235"/>
      <c r="AQX269" s="235"/>
      <c r="AQY269" s="235"/>
      <c r="AQZ269" s="235"/>
      <c r="ARA269" s="987"/>
      <c r="ARB269" s="987"/>
      <c r="ARC269" s="208"/>
      <c r="ARE269" s="235"/>
      <c r="ARF269" s="235"/>
      <c r="ARG269" s="235"/>
      <c r="ARH269" s="235"/>
      <c r="ARI269" s="235"/>
      <c r="ARJ269" s="235"/>
      <c r="ARK269" s="235"/>
      <c r="ARL269" s="987"/>
      <c r="ARM269" s="987"/>
      <c r="ARN269" s="208"/>
      <c r="ARP269" s="235"/>
      <c r="ARQ269" s="235"/>
      <c r="ARR269" s="235"/>
      <c r="ARS269" s="235"/>
      <c r="ART269" s="235"/>
      <c r="ARU269" s="235"/>
      <c r="ARV269" s="235"/>
      <c r="ARW269" s="987"/>
      <c r="ARX269" s="987"/>
      <c r="ARY269" s="208"/>
      <c r="ASA269" s="235"/>
      <c r="ASB269" s="235"/>
      <c r="ASC269" s="235"/>
      <c r="ASD269" s="235"/>
      <c r="ASE269" s="235"/>
      <c r="ASF269" s="235"/>
      <c r="ASG269" s="235"/>
      <c r="ASH269" s="987"/>
      <c r="ASI269" s="987"/>
      <c r="ASJ269" s="208"/>
      <c r="ASL269" s="235"/>
      <c r="ASM269" s="235"/>
      <c r="ASN269" s="235"/>
      <c r="ASO269" s="235"/>
      <c r="ASP269" s="235"/>
      <c r="ASQ269" s="235"/>
      <c r="ASR269" s="235"/>
      <c r="ASS269" s="987"/>
      <c r="AST269" s="987"/>
      <c r="ASU269" s="208"/>
      <c r="ASW269" s="235"/>
      <c r="ASX269" s="235"/>
      <c r="ASY269" s="235"/>
      <c r="ASZ269" s="235"/>
      <c r="ATA269" s="235"/>
      <c r="ATB269" s="235"/>
      <c r="ATC269" s="235"/>
      <c r="ATD269" s="987"/>
      <c r="ATE269" s="987"/>
      <c r="ATF269" s="208"/>
      <c r="ATH269" s="235"/>
      <c r="ATI269" s="235"/>
      <c r="ATJ269" s="235"/>
      <c r="ATK269" s="235"/>
      <c r="ATL269" s="235"/>
      <c r="ATM269" s="235"/>
      <c r="ATN269" s="235"/>
      <c r="ATO269" s="987"/>
      <c r="ATP269" s="987"/>
      <c r="ATQ269" s="208"/>
      <c r="ATS269" s="235"/>
      <c r="ATT269" s="235"/>
      <c r="ATU269" s="235"/>
      <c r="ATV269" s="235"/>
      <c r="ATW269" s="235"/>
      <c r="ATX269" s="235"/>
      <c r="ATY269" s="235"/>
      <c r="ATZ269" s="987"/>
      <c r="AUA269" s="987"/>
      <c r="AUB269" s="208"/>
      <c r="AUD269" s="235"/>
      <c r="AUE269" s="235"/>
      <c r="AUF269" s="235"/>
      <c r="AUG269" s="235"/>
      <c r="AUH269" s="235"/>
      <c r="AUI269" s="235"/>
      <c r="AUJ269" s="235"/>
      <c r="AUK269" s="987"/>
      <c r="AUL269" s="987"/>
      <c r="AUM269" s="208"/>
      <c r="AUO269" s="235"/>
      <c r="AUP269" s="235"/>
      <c r="AUQ269" s="235"/>
      <c r="AUR269" s="235"/>
      <c r="AUS269" s="235"/>
      <c r="AUT269" s="235"/>
      <c r="AUU269" s="235"/>
      <c r="AUV269" s="987"/>
      <c r="AUW269" s="987"/>
      <c r="AUX269" s="208"/>
      <c r="AUZ269" s="235"/>
      <c r="AVA269" s="235"/>
      <c r="AVB269" s="235"/>
      <c r="AVC269" s="235"/>
      <c r="AVD269" s="235"/>
      <c r="AVE269" s="235"/>
      <c r="AVF269" s="235"/>
      <c r="AVG269" s="987"/>
      <c r="AVH269" s="987"/>
      <c r="AVI269" s="208"/>
      <c r="AVK269" s="235"/>
      <c r="AVL269" s="235"/>
      <c r="AVM269" s="235"/>
      <c r="AVN269" s="235"/>
      <c r="AVO269" s="235"/>
      <c r="AVP269" s="235"/>
      <c r="AVQ269" s="235"/>
      <c r="AVR269" s="987"/>
      <c r="AVS269" s="987"/>
      <c r="AVT269" s="208"/>
      <c r="AVV269" s="235"/>
      <c r="AVW269" s="235"/>
      <c r="AVX269" s="235"/>
      <c r="AVY269" s="235"/>
      <c r="AVZ269" s="235"/>
      <c r="AWA269" s="235"/>
      <c r="AWB269" s="235"/>
      <c r="AWC269" s="987"/>
      <c r="AWD269" s="987"/>
      <c r="AWE269" s="208"/>
      <c r="AWG269" s="235"/>
      <c r="AWH269" s="235"/>
      <c r="AWI269" s="235"/>
      <c r="AWJ269" s="235"/>
      <c r="AWK269" s="235"/>
      <c r="AWL269" s="235"/>
      <c r="AWM269" s="235"/>
      <c r="AWN269" s="987"/>
      <c r="AWO269" s="987"/>
      <c r="AWP269" s="208"/>
      <c r="AWR269" s="235"/>
      <c r="AWS269" s="235"/>
      <c r="AWT269" s="235"/>
      <c r="AWU269" s="235"/>
      <c r="AWV269" s="235"/>
      <c r="AWW269" s="235"/>
      <c r="AWX269" s="235"/>
      <c r="AWY269" s="987"/>
      <c r="AWZ269" s="987"/>
      <c r="AXA269" s="208"/>
      <c r="AXC269" s="235"/>
      <c r="AXD269" s="235"/>
      <c r="AXE269" s="235"/>
      <c r="AXF269" s="235"/>
      <c r="AXG269" s="235"/>
      <c r="AXH269" s="235"/>
      <c r="AXI269" s="235"/>
      <c r="AXJ269" s="987"/>
      <c r="AXK269" s="987"/>
      <c r="AXL269" s="208"/>
      <c r="AXN269" s="235"/>
      <c r="AXO269" s="235"/>
      <c r="AXP269" s="235"/>
      <c r="AXQ269" s="235"/>
      <c r="AXR269" s="235"/>
      <c r="AXS269" s="235"/>
      <c r="AXT269" s="235"/>
      <c r="AXU269" s="987"/>
      <c r="AXV269" s="987"/>
      <c r="AXW269" s="208"/>
      <c r="AXY269" s="235"/>
      <c r="AXZ269" s="235"/>
      <c r="AYA269" s="235"/>
      <c r="AYB269" s="235"/>
      <c r="AYC269" s="235"/>
      <c r="AYD269" s="235"/>
      <c r="AYE269" s="235"/>
      <c r="AYF269" s="987"/>
      <c r="AYG269" s="987"/>
      <c r="AYH269" s="208"/>
      <c r="AYJ269" s="235"/>
      <c r="AYK269" s="235"/>
      <c r="AYL269" s="235"/>
      <c r="AYM269" s="235"/>
      <c r="AYN269" s="235"/>
      <c r="AYO269" s="235"/>
      <c r="AYP269" s="235"/>
      <c r="AYQ269" s="987"/>
      <c r="AYR269" s="987"/>
      <c r="AYS269" s="208"/>
      <c r="AYU269" s="235"/>
      <c r="AYV269" s="235"/>
      <c r="AYW269" s="235"/>
      <c r="AYX269" s="235"/>
      <c r="AYY269" s="235"/>
      <c r="AYZ269" s="235"/>
      <c r="AZA269" s="235"/>
      <c r="AZB269" s="987"/>
      <c r="AZC269" s="987"/>
      <c r="AZD269" s="208"/>
      <c r="AZF269" s="235"/>
      <c r="AZG269" s="235"/>
      <c r="AZH269" s="235"/>
      <c r="AZI269" s="235"/>
      <c r="AZJ269" s="235"/>
      <c r="AZK269" s="235"/>
      <c r="AZL269" s="235"/>
      <c r="AZM269" s="987"/>
      <c r="AZN269" s="987"/>
      <c r="AZO269" s="208"/>
      <c r="AZQ269" s="235"/>
      <c r="AZR269" s="235"/>
      <c r="AZS269" s="235"/>
      <c r="AZT269" s="235"/>
      <c r="AZU269" s="235"/>
      <c r="AZV269" s="235"/>
      <c r="AZW269" s="235"/>
      <c r="AZX269" s="987"/>
      <c r="AZY269" s="987"/>
      <c r="AZZ269" s="208"/>
      <c r="BAB269" s="235"/>
      <c r="BAC269" s="235"/>
      <c r="BAD269" s="235"/>
      <c r="BAE269" s="235"/>
      <c r="BAF269" s="235"/>
      <c r="BAG269" s="235"/>
      <c r="BAH269" s="235"/>
      <c r="BAI269" s="987"/>
      <c r="BAJ269" s="987"/>
      <c r="BAK269" s="208"/>
      <c r="BAM269" s="235"/>
      <c r="BAN269" s="235"/>
      <c r="BAO269" s="235"/>
      <c r="BAP269" s="235"/>
      <c r="BAQ269" s="235"/>
      <c r="BAR269" s="235"/>
      <c r="BAS269" s="235"/>
      <c r="BAT269" s="987"/>
      <c r="BAU269" s="987"/>
      <c r="BAV269" s="208"/>
      <c r="BAX269" s="235"/>
      <c r="BAY269" s="235"/>
      <c r="BAZ269" s="235"/>
      <c r="BBA269" s="235"/>
      <c r="BBB269" s="235"/>
      <c r="BBC269" s="235"/>
      <c r="BBD269" s="235"/>
      <c r="BBE269" s="987"/>
      <c r="BBF269" s="987"/>
      <c r="BBG269" s="208"/>
      <c r="BBI269" s="235"/>
      <c r="BBJ269" s="235"/>
      <c r="BBK269" s="235"/>
      <c r="BBL269" s="235"/>
      <c r="BBM269" s="235"/>
      <c r="BBN269" s="235"/>
      <c r="BBO269" s="235"/>
      <c r="BBP269" s="987"/>
      <c r="BBQ269" s="987"/>
      <c r="BBR269" s="208"/>
      <c r="BBT269" s="235"/>
      <c r="BBU269" s="235"/>
      <c r="BBV269" s="235"/>
      <c r="BBW269" s="235"/>
      <c r="BBX269" s="235"/>
      <c r="BBY269" s="235"/>
      <c r="BBZ269" s="235"/>
      <c r="BCA269" s="987"/>
      <c r="BCB269" s="987"/>
      <c r="BCC269" s="208"/>
      <c r="BCE269" s="235"/>
      <c r="BCF269" s="235"/>
      <c r="BCG269" s="235"/>
      <c r="BCH269" s="235"/>
      <c r="BCI269" s="235"/>
      <c r="BCJ269" s="235"/>
      <c r="BCK269" s="235"/>
      <c r="BCL269" s="987"/>
      <c r="BCM269" s="987"/>
      <c r="BCN269" s="208"/>
      <c r="BCP269" s="235"/>
      <c r="BCQ269" s="235"/>
      <c r="BCR269" s="235"/>
      <c r="BCS269" s="235"/>
      <c r="BCT269" s="235"/>
      <c r="BCU269" s="235"/>
      <c r="BCV269" s="235"/>
      <c r="BCW269" s="987"/>
      <c r="BCX269" s="987"/>
      <c r="BCY269" s="208"/>
      <c r="BDA269" s="235"/>
      <c r="BDB269" s="235"/>
      <c r="BDC269" s="235"/>
      <c r="BDD269" s="235"/>
      <c r="BDE269" s="235"/>
      <c r="BDF269" s="235"/>
      <c r="BDG269" s="235"/>
      <c r="BDH269" s="987"/>
      <c r="BDI269" s="987"/>
      <c r="BDJ269" s="208"/>
      <c r="BDL269" s="235"/>
      <c r="BDM269" s="235"/>
      <c r="BDN269" s="235"/>
      <c r="BDO269" s="235"/>
      <c r="BDP269" s="235"/>
      <c r="BDQ269" s="235"/>
      <c r="BDR269" s="235"/>
      <c r="BDS269" s="987"/>
      <c r="BDT269" s="987"/>
      <c r="BDU269" s="208"/>
      <c r="BDW269" s="235"/>
      <c r="BDX269" s="235"/>
      <c r="BDY269" s="235"/>
      <c r="BDZ269" s="235"/>
      <c r="BEA269" s="235"/>
      <c r="BEB269" s="235"/>
      <c r="BEC269" s="235"/>
      <c r="BED269" s="987"/>
      <c r="BEE269" s="987"/>
      <c r="BEF269" s="208"/>
      <c r="BEH269" s="235"/>
      <c r="BEI269" s="235"/>
      <c r="BEJ269" s="235"/>
      <c r="BEK269" s="235"/>
      <c r="BEL269" s="235"/>
      <c r="BEM269" s="235"/>
      <c r="BEN269" s="235"/>
      <c r="BEO269" s="987"/>
      <c r="BEP269" s="987"/>
      <c r="BEQ269" s="208"/>
      <c r="BES269" s="235"/>
      <c r="BET269" s="235"/>
      <c r="BEU269" s="235"/>
      <c r="BEV269" s="235"/>
      <c r="BEW269" s="235"/>
      <c r="BEX269" s="235"/>
      <c r="BEY269" s="235"/>
      <c r="BEZ269" s="987"/>
      <c r="BFA269" s="987"/>
      <c r="BFB269" s="208"/>
      <c r="BFD269" s="235"/>
      <c r="BFE269" s="235"/>
      <c r="BFF269" s="235"/>
      <c r="BFG269" s="235"/>
      <c r="BFH269" s="235"/>
      <c r="BFI269" s="235"/>
      <c r="BFJ269" s="235"/>
      <c r="BFK269" s="987"/>
      <c r="BFL269" s="987"/>
      <c r="BFM269" s="208"/>
      <c r="BFO269" s="235"/>
      <c r="BFP269" s="235"/>
      <c r="BFQ269" s="235"/>
      <c r="BFR269" s="235"/>
      <c r="BFS269" s="235"/>
      <c r="BFT269" s="235"/>
      <c r="BFU269" s="235"/>
      <c r="BFV269" s="987"/>
      <c r="BFW269" s="987"/>
      <c r="BFX269" s="208"/>
      <c r="BFZ269" s="235"/>
      <c r="BGA269" s="235"/>
      <c r="BGB269" s="235"/>
      <c r="BGC269" s="235"/>
      <c r="BGD269" s="235"/>
      <c r="BGE269" s="235"/>
      <c r="BGF269" s="235"/>
      <c r="BGG269" s="987"/>
      <c r="BGH269" s="987"/>
      <c r="BGI269" s="208"/>
      <c r="BGK269" s="235"/>
      <c r="BGL269" s="235"/>
      <c r="BGM269" s="235"/>
      <c r="BGN269" s="235"/>
      <c r="BGO269" s="235"/>
      <c r="BGP269" s="235"/>
      <c r="BGQ269" s="235"/>
      <c r="BGR269" s="987"/>
      <c r="BGS269" s="987"/>
      <c r="BGT269" s="208"/>
      <c r="BGV269" s="235"/>
      <c r="BGW269" s="235"/>
      <c r="BGX269" s="235"/>
      <c r="BGY269" s="235"/>
      <c r="BGZ269" s="235"/>
      <c r="BHA269" s="235"/>
      <c r="BHB269" s="235"/>
      <c r="BHC269" s="987"/>
      <c r="BHD269" s="987"/>
      <c r="BHE269" s="208"/>
      <c r="BHG269" s="235"/>
      <c r="BHH269" s="235"/>
      <c r="BHI269" s="235"/>
      <c r="BHJ269" s="235"/>
      <c r="BHK269" s="235"/>
      <c r="BHL269" s="235"/>
      <c r="BHM269" s="235"/>
      <c r="BHN269" s="987"/>
      <c r="BHO269" s="987"/>
      <c r="BHP269" s="208"/>
      <c r="BHR269" s="235"/>
      <c r="BHS269" s="235"/>
      <c r="BHT269" s="235"/>
      <c r="BHU269" s="235"/>
      <c r="BHV269" s="235"/>
      <c r="BHW269" s="235"/>
      <c r="BHX269" s="235"/>
      <c r="BHY269" s="987"/>
      <c r="BHZ269" s="987"/>
      <c r="BIA269" s="208"/>
      <c r="BIC269" s="235"/>
      <c r="BID269" s="235"/>
      <c r="BIE269" s="235"/>
      <c r="BIF269" s="235"/>
      <c r="BIG269" s="235"/>
      <c r="BIH269" s="235"/>
      <c r="BII269" s="235"/>
      <c r="BIJ269" s="987"/>
      <c r="BIK269" s="987"/>
      <c r="BIL269" s="208"/>
      <c r="BIN269" s="235"/>
      <c r="BIO269" s="235"/>
      <c r="BIP269" s="235"/>
      <c r="BIQ269" s="235"/>
      <c r="BIR269" s="235"/>
      <c r="BIS269" s="235"/>
      <c r="BIT269" s="235"/>
      <c r="BIU269" s="987"/>
      <c r="BIV269" s="987"/>
      <c r="BIW269" s="208"/>
      <c r="BIY269" s="235"/>
      <c r="BIZ269" s="235"/>
      <c r="BJA269" s="235"/>
      <c r="BJB269" s="235"/>
      <c r="BJC269" s="235"/>
      <c r="BJD269" s="235"/>
      <c r="BJE269" s="235"/>
      <c r="BJF269" s="987"/>
      <c r="BJG269" s="987"/>
      <c r="BJH269" s="208"/>
      <c r="BJJ269" s="235"/>
      <c r="BJK269" s="235"/>
      <c r="BJL269" s="235"/>
      <c r="BJM269" s="235"/>
      <c r="BJN269" s="235"/>
      <c r="BJO269" s="235"/>
      <c r="BJP269" s="235"/>
      <c r="BJQ269" s="987"/>
      <c r="BJR269" s="987"/>
      <c r="BJS269" s="208"/>
      <c r="BJU269" s="235"/>
      <c r="BJV269" s="235"/>
      <c r="BJW269" s="235"/>
      <c r="BJX269" s="235"/>
      <c r="BJY269" s="235"/>
      <c r="BJZ269" s="235"/>
      <c r="BKA269" s="235"/>
      <c r="BKB269" s="987"/>
      <c r="BKC269" s="987"/>
      <c r="BKD269" s="208"/>
      <c r="BKF269" s="235"/>
      <c r="BKG269" s="235"/>
      <c r="BKH269" s="235"/>
      <c r="BKI269" s="235"/>
      <c r="BKJ269" s="235"/>
      <c r="BKK269" s="235"/>
      <c r="BKL269" s="235"/>
      <c r="BKM269" s="987"/>
      <c r="BKN269" s="987"/>
      <c r="BKO269" s="208"/>
      <c r="BKQ269" s="235"/>
      <c r="BKR269" s="235"/>
      <c r="BKS269" s="235"/>
      <c r="BKT269" s="235"/>
      <c r="BKU269" s="235"/>
      <c r="BKV269" s="235"/>
      <c r="BKW269" s="235"/>
      <c r="BKX269" s="987"/>
      <c r="BKY269" s="987"/>
      <c r="BKZ269" s="208"/>
      <c r="BLB269" s="235"/>
      <c r="BLC269" s="235"/>
      <c r="BLD269" s="235"/>
      <c r="BLE269" s="235"/>
      <c r="BLF269" s="235"/>
      <c r="BLG269" s="235"/>
      <c r="BLH269" s="235"/>
      <c r="BLI269" s="987"/>
      <c r="BLJ269" s="987"/>
      <c r="BLK269" s="208"/>
      <c r="BLM269" s="235"/>
      <c r="BLN269" s="235"/>
      <c r="BLO269" s="235"/>
      <c r="BLP269" s="235"/>
      <c r="BLQ269" s="235"/>
      <c r="BLR269" s="235"/>
      <c r="BLS269" s="235"/>
      <c r="BLT269" s="987"/>
      <c r="BLU269" s="987"/>
      <c r="BLV269" s="208"/>
      <c r="BLX269" s="235"/>
      <c r="BLY269" s="235"/>
      <c r="BLZ269" s="235"/>
      <c r="BMA269" s="235"/>
      <c r="BMB269" s="235"/>
      <c r="BMC269" s="235"/>
      <c r="BMD269" s="235"/>
      <c r="BME269" s="987"/>
      <c r="BMF269" s="987"/>
      <c r="BMG269" s="208"/>
      <c r="BMI269" s="235"/>
      <c r="BMJ269" s="235"/>
      <c r="BMK269" s="235"/>
      <c r="BML269" s="235"/>
      <c r="BMM269" s="235"/>
      <c r="BMN269" s="235"/>
      <c r="BMO269" s="235"/>
      <c r="BMP269" s="987"/>
      <c r="BMQ269" s="987"/>
      <c r="BMR269" s="208"/>
      <c r="BMT269" s="235"/>
      <c r="BMU269" s="235"/>
      <c r="BMV269" s="235"/>
      <c r="BMW269" s="235"/>
      <c r="BMX269" s="235"/>
      <c r="BMY269" s="235"/>
      <c r="BMZ269" s="235"/>
      <c r="BNA269" s="987"/>
      <c r="BNB269" s="987"/>
      <c r="BNC269" s="208"/>
      <c r="BNE269" s="235"/>
      <c r="BNF269" s="235"/>
      <c r="BNG269" s="235"/>
      <c r="BNH269" s="235"/>
      <c r="BNI269" s="235"/>
      <c r="BNJ269" s="235"/>
      <c r="BNK269" s="235"/>
      <c r="BNL269" s="987"/>
      <c r="BNM269" s="987"/>
      <c r="BNN269" s="208"/>
      <c r="BNP269" s="235"/>
      <c r="BNQ269" s="235"/>
      <c r="BNR269" s="235"/>
      <c r="BNS269" s="235"/>
      <c r="BNT269" s="235"/>
      <c r="BNU269" s="235"/>
      <c r="BNV269" s="235"/>
      <c r="BNW269" s="987"/>
      <c r="BNX269" s="987"/>
      <c r="BNY269" s="208"/>
      <c r="BOA269" s="235"/>
      <c r="BOB269" s="235"/>
      <c r="BOC269" s="235"/>
      <c r="BOD269" s="235"/>
      <c r="BOE269" s="235"/>
      <c r="BOF269" s="235"/>
      <c r="BOG269" s="235"/>
      <c r="BOH269" s="987"/>
      <c r="BOI269" s="987"/>
      <c r="BOJ269" s="208"/>
      <c r="BOL269" s="235"/>
      <c r="BOM269" s="235"/>
      <c r="BON269" s="235"/>
      <c r="BOO269" s="235"/>
      <c r="BOP269" s="235"/>
      <c r="BOQ269" s="235"/>
      <c r="BOR269" s="235"/>
      <c r="BOS269" s="987"/>
      <c r="BOT269" s="987"/>
      <c r="BOU269" s="208"/>
      <c r="BOW269" s="235"/>
      <c r="BOX269" s="235"/>
      <c r="BOY269" s="235"/>
      <c r="BOZ269" s="235"/>
      <c r="BPA269" s="235"/>
      <c r="BPB269" s="235"/>
      <c r="BPC269" s="235"/>
      <c r="BPD269" s="987"/>
      <c r="BPE269" s="987"/>
      <c r="BPF269" s="208"/>
      <c r="BPH269" s="235"/>
      <c r="BPI269" s="235"/>
      <c r="BPJ269" s="235"/>
      <c r="BPK269" s="235"/>
      <c r="BPL269" s="235"/>
      <c r="BPM269" s="235"/>
      <c r="BPN269" s="235"/>
      <c r="BPO269" s="987"/>
      <c r="BPP269" s="987"/>
      <c r="BPQ269" s="208"/>
      <c r="BPS269" s="235"/>
      <c r="BPT269" s="235"/>
      <c r="BPU269" s="235"/>
      <c r="BPV269" s="235"/>
      <c r="BPW269" s="235"/>
      <c r="BPX269" s="235"/>
      <c r="BPY269" s="235"/>
      <c r="BPZ269" s="987"/>
      <c r="BQA269" s="987"/>
      <c r="BQB269" s="208"/>
      <c r="BQD269" s="235"/>
      <c r="BQE269" s="235"/>
      <c r="BQF269" s="235"/>
      <c r="BQG269" s="235"/>
      <c r="BQH269" s="235"/>
      <c r="BQI269" s="235"/>
      <c r="BQJ269" s="235"/>
      <c r="BQK269" s="987"/>
      <c r="BQL269" s="987"/>
      <c r="BQM269" s="208"/>
      <c r="BQO269" s="235"/>
      <c r="BQP269" s="235"/>
      <c r="BQQ269" s="235"/>
      <c r="BQR269" s="235"/>
      <c r="BQS269" s="235"/>
      <c r="BQT269" s="235"/>
      <c r="BQU269" s="235"/>
      <c r="BQV269" s="987"/>
      <c r="BQW269" s="987"/>
      <c r="BQX269" s="208"/>
      <c r="BQZ269" s="235"/>
      <c r="BRA269" s="235"/>
      <c r="BRB269" s="235"/>
      <c r="BRC269" s="235"/>
      <c r="BRD269" s="235"/>
      <c r="BRE269" s="235"/>
      <c r="BRF269" s="235"/>
      <c r="BRG269" s="987"/>
      <c r="BRH269" s="987"/>
      <c r="BRI269" s="208"/>
      <c r="BRK269" s="235"/>
      <c r="BRL269" s="235"/>
      <c r="BRM269" s="235"/>
      <c r="BRN269" s="235"/>
      <c r="BRO269" s="235"/>
      <c r="BRP269" s="235"/>
      <c r="BRQ269" s="235"/>
      <c r="BRR269" s="987"/>
      <c r="BRS269" s="987"/>
      <c r="BRT269" s="208"/>
      <c r="BRV269" s="235"/>
      <c r="BRW269" s="235"/>
      <c r="BRX269" s="235"/>
      <c r="BRY269" s="235"/>
      <c r="BRZ269" s="235"/>
      <c r="BSA269" s="235"/>
      <c r="BSB269" s="235"/>
      <c r="BSC269" s="987"/>
      <c r="BSD269" s="987"/>
      <c r="BSE269" s="208"/>
      <c r="BSG269" s="235"/>
      <c r="BSH269" s="235"/>
      <c r="BSI269" s="235"/>
      <c r="BSJ269" s="235"/>
      <c r="BSK269" s="235"/>
      <c r="BSL269" s="235"/>
      <c r="BSM269" s="235"/>
      <c r="BSN269" s="987"/>
      <c r="BSO269" s="987"/>
      <c r="BSP269" s="208"/>
      <c r="BSR269" s="235"/>
      <c r="BSS269" s="235"/>
      <c r="BST269" s="235"/>
      <c r="BSU269" s="235"/>
      <c r="BSV269" s="235"/>
      <c r="BSW269" s="235"/>
      <c r="BSX269" s="235"/>
      <c r="BSY269" s="987"/>
      <c r="BSZ269" s="987"/>
      <c r="BTA269" s="208"/>
      <c r="BTC269" s="235"/>
      <c r="BTD269" s="235"/>
      <c r="BTE269" s="235"/>
      <c r="BTF269" s="235"/>
      <c r="BTG269" s="235"/>
      <c r="BTH269" s="235"/>
      <c r="BTI269" s="235"/>
      <c r="BTJ269" s="987"/>
      <c r="BTK269" s="987"/>
      <c r="BTL269" s="208"/>
      <c r="BTN269" s="235"/>
      <c r="BTO269" s="235"/>
      <c r="BTP269" s="235"/>
      <c r="BTQ269" s="235"/>
      <c r="BTR269" s="235"/>
      <c r="BTS269" s="235"/>
      <c r="BTT269" s="235"/>
      <c r="BTU269" s="987"/>
      <c r="BTV269" s="987"/>
      <c r="BTW269" s="208"/>
      <c r="BTY269" s="235"/>
      <c r="BTZ269" s="235"/>
      <c r="BUA269" s="235"/>
      <c r="BUB269" s="235"/>
      <c r="BUC269" s="235"/>
      <c r="BUD269" s="235"/>
      <c r="BUE269" s="235"/>
      <c r="BUF269" s="987"/>
      <c r="BUG269" s="987"/>
      <c r="BUH269" s="208"/>
      <c r="BUJ269" s="235"/>
      <c r="BUK269" s="235"/>
      <c r="BUL269" s="235"/>
      <c r="BUM269" s="235"/>
      <c r="BUN269" s="235"/>
      <c r="BUO269" s="235"/>
      <c r="BUP269" s="235"/>
      <c r="BUQ269" s="987"/>
      <c r="BUR269" s="987"/>
      <c r="BUS269" s="208"/>
      <c r="BUU269" s="235"/>
      <c r="BUV269" s="235"/>
      <c r="BUW269" s="235"/>
      <c r="BUX269" s="235"/>
      <c r="BUY269" s="235"/>
      <c r="BUZ269" s="235"/>
      <c r="BVA269" s="235"/>
      <c r="BVB269" s="987"/>
      <c r="BVC269" s="987"/>
      <c r="BVD269" s="208"/>
      <c r="BVF269" s="235"/>
      <c r="BVG269" s="235"/>
      <c r="BVH269" s="235"/>
      <c r="BVI269" s="235"/>
      <c r="BVJ269" s="235"/>
      <c r="BVK269" s="235"/>
      <c r="BVL269" s="235"/>
      <c r="BVM269" s="987"/>
      <c r="BVN269" s="987"/>
      <c r="BVO269" s="208"/>
      <c r="BVQ269" s="235"/>
      <c r="BVR269" s="235"/>
      <c r="BVS269" s="235"/>
      <c r="BVT269" s="235"/>
      <c r="BVU269" s="235"/>
      <c r="BVV269" s="235"/>
      <c r="BVW269" s="235"/>
      <c r="BVX269" s="987"/>
      <c r="BVY269" s="987"/>
      <c r="BVZ269" s="208"/>
      <c r="BWB269" s="235"/>
      <c r="BWC269" s="235"/>
      <c r="BWD269" s="235"/>
      <c r="BWE269" s="235"/>
      <c r="BWF269" s="235"/>
      <c r="BWG269" s="235"/>
      <c r="BWH269" s="235"/>
      <c r="BWI269" s="987"/>
      <c r="BWJ269" s="987"/>
      <c r="BWK269" s="208"/>
      <c r="BWM269" s="235"/>
      <c r="BWN269" s="235"/>
      <c r="BWO269" s="235"/>
      <c r="BWP269" s="235"/>
      <c r="BWQ269" s="235"/>
      <c r="BWR269" s="235"/>
      <c r="BWS269" s="235"/>
      <c r="BWT269" s="987"/>
      <c r="BWU269" s="987"/>
      <c r="BWV269" s="208"/>
      <c r="BWX269" s="235"/>
      <c r="BWY269" s="235"/>
      <c r="BWZ269" s="235"/>
      <c r="BXA269" s="235"/>
      <c r="BXB269" s="235"/>
      <c r="BXC269" s="235"/>
      <c r="BXD269" s="235"/>
      <c r="BXE269" s="987"/>
      <c r="BXF269" s="987"/>
      <c r="BXG269" s="208"/>
      <c r="BXI269" s="235"/>
      <c r="BXJ269" s="235"/>
      <c r="BXK269" s="235"/>
      <c r="BXL269" s="235"/>
      <c r="BXM269" s="235"/>
      <c r="BXN269" s="235"/>
      <c r="BXO269" s="235"/>
      <c r="BXP269" s="987"/>
      <c r="BXQ269" s="987"/>
      <c r="BXR269" s="208"/>
      <c r="BXT269" s="235"/>
      <c r="BXU269" s="235"/>
      <c r="BXV269" s="235"/>
      <c r="BXW269" s="235"/>
      <c r="BXX269" s="235"/>
      <c r="BXY269" s="235"/>
      <c r="BXZ269" s="235"/>
      <c r="BYA269" s="987"/>
      <c r="BYB269" s="987"/>
      <c r="BYC269" s="208"/>
      <c r="BYE269" s="235"/>
      <c r="BYF269" s="235"/>
      <c r="BYG269" s="235"/>
      <c r="BYH269" s="235"/>
      <c r="BYI269" s="235"/>
      <c r="BYJ269" s="235"/>
      <c r="BYK269" s="235"/>
      <c r="BYL269" s="987"/>
      <c r="BYM269" s="987"/>
      <c r="BYN269" s="208"/>
      <c r="BYP269" s="235"/>
      <c r="BYQ269" s="235"/>
      <c r="BYR269" s="235"/>
      <c r="BYS269" s="235"/>
      <c r="BYT269" s="235"/>
      <c r="BYU269" s="235"/>
      <c r="BYV269" s="235"/>
      <c r="BYW269" s="987"/>
      <c r="BYX269" s="987"/>
      <c r="BYY269" s="208"/>
      <c r="BZA269" s="235"/>
      <c r="BZB269" s="235"/>
      <c r="BZC269" s="235"/>
      <c r="BZD269" s="235"/>
      <c r="BZE269" s="235"/>
      <c r="BZF269" s="235"/>
      <c r="BZG269" s="235"/>
      <c r="BZH269" s="987"/>
      <c r="BZI269" s="987"/>
      <c r="BZJ269" s="208"/>
      <c r="BZL269" s="235"/>
      <c r="BZM269" s="235"/>
      <c r="BZN269" s="235"/>
      <c r="BZO269" s="235"/>
      <c r="BZP269" s="235"/>
      <c r="BZQ269" s="235"/>
      <c r="BZR269" s="235"/>
      <c r="BZS269" s="987"/>
      <c r="BZT269" s="987"/>
      <c r="BZU269" s="208"/>
      <c r="BZW269" s="235"/>
      <c r="BZX269" s="235"/>
      <c r="BZY269" s="235"/>
      <c r="BZZ269" s="235"/>
      <c r="CAA269" s="235"/>
      <c r="CAB269" s="235"/>
      <c r="CAC269" s="235"/>
      <c r="CAD269" s="987"/>
      <c r="CAE269" s="987"/>
      <c r="CAF269" s="208"/>
      <c r="CAH269" s="235"/>
      <c r="CAI269" s="235"/>
      <c r="CAJ269" s="235"/>
      <c r="CAK269" s="235"/>
      <c r="CAL269" s="235"/>
      <c r="CAM269" s="235"/>
      <c r="CAN269" s="235"/>
      <c r="CAO269" s="987"/>
      <c r="CAP269" s="987"/>
      <c r="CAQ269" s="208"/>
      <c r="CAS269" s="235"/>
      <c r="CAT269" s="235"/>
      <c r="CAU269" s="235"/>
      <c r="CAV269" s="235"/>
      <c r="CAW269" s="235"/>
      <c r="CAX269" s="235"/>
      <c r="CAY269" s="235"/>
      <c r="CAZ269" s="987"/>
      <c r="CBA269" s="987"/>
      <c r="CBB269" s="208"/>
      <c r="CBD269" s="235"/>
      <c r="CBE269" s="235"/>
      <c r="CBF269" s="235"/>
      <c r="CBG269" s="235"/>
      <c r="CBH269" s="235"/>
      <c r="CBI269" s="235"/>
      <c r="CBJ269" s="235"/>
      <c r="CBK269" s="987"/>
      <c r="CBL269" s="987"/>
      <c r="CBM269" s="208"/>
      <c r="CBO269" s="235"/>
      <c r="CBP269" s="235"/>
      <c r="CBQ269" s="235"/>
      <c r="CBR269" s="235"/>
      <c r="CBS269" s="235"/>
      <c r="CBT269" s="235"/>
      <c r="CBU269" s="235"/>
      <c r="CBV269" s="987"/>
      <c r="CBW269" s="987"/>
      <c r="CBX269" s="208"/>
      <c r="CBZ269" s="235"/>
      <c r="CCA269" s="235"/>
      <c r="CCB269" s="235"/>
      <c r="CCC269" s="235"/>
      <c r="CCD269" s="235"/>
      <c r="CCE269" s="235"/>
      <c r="CCF269" s="235"/>
      <c r="CCG269" s="987"/>
      <c r="CCH269" s="987"/>
      <c r="CCI269" s="208"/>
      <c r="CCK269" s="235"/>
      <c r="CCL269" s="235"/>
      <c r="CCM269" s="235"/>
      <c r="CCN269" s="235"/>
      <c r="CCO269" s="235"/>
      <c r="CCP269" s="235"/>
      <c r="CCQ269" s="235"/>
      <c r="CCR269" s="987"/>
      <c r="CCS269" s="987"/>
      <c r="CCT269" s="208"/>
      <c r="CCV269" s="235"/>
      <c r="CCW269" s="235"/>
      <c r="CCX269" s="235"/>
      <c r="CCY269" s="235"/>
      <c r="CCZ269" s="235"/>
      <c r="CDA269" s="235"/>
      <c r="CDB269" s="235"/>
      <c r="CDC269" s="987"/>
      <c r="CDD269" s="987"/>
      <c r="CDE269" s="208"/>
      <c r="CDG269" s="235"/>
      <c r="CDH269" s="235"/>
      <c r="CDI269" s="235"/>
      <c r="CDJ269" s="235"/>
      <c r="CDK269" s="235"/>
      <c r="CDL269" s="235"/>
      <c r="CDM269" s="235"/>
      <c r="CDN269" s="987"/>
      <c r="CDO269" s="987"/>
      <c r="CDP269" s="208"/>
      <c r="CDR269" s="235"/>
      <c r="CDS269" s="235"/>
      <c r="CDT269" s="235"/>
      <c r="CDU269" s="235"/>
      <c r="CDV269" s="235"/>
      <c r="CDW269" s="235"/>
      <c r="CDX269" s="235"/>
      <c r="CDY269" s="987"/>
      <c r="CDZ269" s="987"/>
      <c r="CEA269" s="208"/>
      <c r="CEC269" s="235"/>
      <c r="CED269" s="235"/>
      <c r="CEE269" s="235"/>
      <c r="CEF269" s="235"/>
      <c r="CEG269" s="235"/>
      <c r="CEH269" s="235"/>
      <c r="CEI269" s="235"/>
      <c r="CEJ269" s="987"/>
      <c r="CEK269" s="987"/>
      <c r="CEL269" s="208"/>
      <c r="CEN269" s="235"/>
      <c r="CEO269" s="235"/>
      <c r="CEP269" s="235"/>
      <c r="CEQ269" s="235"/>
      <c r="CER269" s="235"/>
      <c r="CES269" s="235"/>
      <c r="CET269" s="235"/>
      <c r="CEU269" s="987"/>
      <c r="CEV269" s="987"/>
      <c r="CEW269" s="208"/>
      <c r="CEY269" s="235"/>
      <c r="CEZ269" s="235"/>
      <c r="CFA269" s="235"/>
      <c r="CFB269" s="235"/>
      <c r="CFC269" s="235"/>
      <c r="CFD269" s="235"/>
      <c r="CFE269" s="235"/>
      <c r="CFF269" s="987"/>
      <c r="CFG269" s="987"/>
      <c r="CFH269" s="208"/>
      <c r="CFJ269" s="235"/>
      <c r="CFK269" s="235"/>
      <c r="CFL269" s="235"/>
      <c r="CFM269" s="235"/>
      <c r="CFN269" s="235"/>
      <c r="CFO269" s="235"/>
      <c r="CFP269" s="235"/>
      <c r="CFQ269" s="987"/>
      <c r="CFR269" s="987"/>
      <c r="CFS269" s="208"/>
      <c r="CFU269" s="235"/>
      <c r="CFV269" s="235"/>
      <c r="CFW269" s="235"/>
      <c r="CFX269" s="235"/>
      <c r="CFY269" s="235"/>
      <c r="CFZ269" s="235"/>
      <c r="CGA269" s="235"/>
      <c r="CGB269" s="987"/>
      <c r="CGC269" s="987"/>
      <c r="CGD269" s="208"/>
      <c r="CGF269" s="235"/>
      <c r="CGG269" s="235"/>
      <c r="CGH269" s="235"/>
      <c r="CGI269" s="235"/>
      <c r="CGJ269" s="235"/>
      <c r="CGK269" s="235"/>
      <c r="CGL269" s="235"/>
      <c r="CGM269" s="987"/>
      <c r="CGN269" s="987"/>
      <c r="CGO269" s="208"/>
      <c r="CGQ269" s="235"/>
      <c r="CGR269" s="235"/>
      <c r="CGS269" s="235"/>
      <c r="CGT269" s="235"/>
      <c r="CGU269" s="235"/>
      <c r="CGV269" s="235"/>
      <c r="CGW269" s="235"/>
      <c r="CGX269" s="987"/>
      <c r="CGY269" s="987"/>
      <c r="CGZ269" s="208"/>
      <c r="CHB269" s="235"/>
      <c r="CHC269" s="235"/>
      <c r="CHD269" s="235"/>
      <c r="CHE269" s="235"/>
      <c r="CHF269" s="235"/>
      <c r="CHG269" s="235"/>
      <c r="CHH269" s="235"/>
      <c r="CHI269" s="987"/>
      <c r="CHJ269" s="987"/>
      <c r="CHK269" s="208"/>
      <c r="CHM269" s="235"/>
      <c r="CHN269" s="235"/>
      <c r="CHO269" s="235"/>
      <c r="CHP269" s="235"/>
      <c r="CHQ269" s="235"/>
      <c r="CHR269" s="235"/>
      <c r="CHS269" s="235"/>
      <c r="CHT269" s="987"/>
      <c r="CHU269" s="987"/>
      <c r="CHV269" s="208"/>
      <c r="CHX269" s="235"/>
      <c r="CHY269" s="235"/>
      <c r="CHZ269" s="235"/>
      <c r="CIA269" s="235"/>
      <c r="CIB269" s="235"/>
      <c r="CIC269" s="235"/>
      <c r="CID269" s="235"/>
      <c r="CIE269" s="987"/>
      <c r="CIF269" s="987"/>
      <c r="CIG269" s="208"/>
      <c r="CII269" s="235"/>
      <c r="CIJ269" s="235"/>
      <c r="CIK269" s="235"/>
      <c r="CIL269" s="235"/>
      <c r="CIM269" s="235"/>
      <c r="CIN269" s="235"/>
      <c r="CIO269" s="235"/>
      <c r="CIP269" s="987"/>
      <c r="CIQ269" s="987"/>
      <c r="CIR269" s="208"/>
      <c r="CIT269" s="235"/>
      <c r="CIU269" s="235"/>
      <c r="CIV269" s="235"/>
      <c r="CIW269" s="235"/>
      <c r="CIX269" s="235"/>
      <c r="CIY269" s="235"/>
      <c r="CIZ269" s="235"/>
      <c r="CJA269" s="987"/>
      <c r="CJB269" s="987"/>
      <c r="CJC269" s="208"/>
      <c r="CJE269" s="235"/>
      <c r="CJF269" s="235"/>
      <c r="CJG269" s="235"/>
      <c r="CJH269" s="235"/>
      <c r="CJI269" s="235"/>
      <c r="CJJ269" s="235"/>
      <c r="CJK269" s="235"/>
      <c r="CJL269" s="987"/>
      <c r="CJM269" s="987"/>
      <c r="CJN269" s="208"/>
      <c r="CJP269" s="235"/>
      <c r="CJQ269" s="235"/>
      <c r="CJR269" s="235"/>
      <c r="CJS269" s="235"/>
      <c r="CJT269" s="235"/>
      <c r="CJU269" s="235"/>
      <c r="CJV269" s="235"/>
      <c r="CJW269" s="987"/>
      <c r="CJX269" s="987"/>
      <c r="CJY269" s="208"/>
      <c r="CKA269" s="235"/>
      <c r="CKB269" s="235"/>
      <c r="CKC269" s="235"/>
      <c r="CKD269" s="235"/>
      <c r="CKE269" s="235"/>
      <c r="CKF269" s="235"/>
      <c r="CKG269" s="235"/>
      <c r="CKH269" s="987"/>
      <c r="CKI269" s="987"/>
      <c r="CKJ269" s="208"/>
      <c r="CKL269" s="235"/>
      <c r="CKM269" s="235"/>
      <c r="CKN269" s="235"/>
      <c r="CKO269" s="235"/>
      <c r="CKP269" s="235"/>
      <c r="CKQ269" s="235"/>
      <c r="CKR269" s="235"/>
      <c r="CKS269" s="987"/>
      <c r="CKT269" s="987"/>
      <c r="CKU269" s="208"/>
      <c r="CKW269" s="235"/>
      <c r="CKX269" s="235"/>
      <c r="CKY269" s="235"/>
      <c r="CKZ269" s="235"/>
      <c r="CLA269" s="235"/>
      <c r="CLB269" s="235"/>
      <c r="CLC269" s="235"/>
      <c r="CLD269" s="987"/>
      <c r="CLE269" s="987"/>
      <c r="CLF269" s="208"/>
      <c r="CLH269" s="235"/>
      <c r="CLI269" s="235"/>
      <c r="CLJ269" s="235"/>
      <c r="CLK269" s="235"/>
      <c r="CLL269" s="235"/>
      <c r="CLM269" s="235"/>
      <c r="CLN269" s="235"/>
      <c r="CLO269" s="987"/>
      <c r="CLP269" s="987"/>
      <c r="CLQ269" s="208"/>
      <c r="CLS269" s="235"/>
      <c r="CLT269" s="235"/>
      <c r="CLU269" s="235"/>
      <c r="CLV269" s="235"/>
      <c r="CLW269" s="235"/>
      <c r="CLX269" s="235"/>
      <c r="CLY269" s="235"/>
      <c r="CLZ269" s="987"/>
      <c r="CMA269" s="987"/>
      <c r="CMB269" s="208"/>
      <c r="CMD269" s="235"/>
      <c r="CME269" s="235"/>
      <c r="CMF269" s="235"/>
      <c r="CMG269" s="235"/>
      <c r="CMH269" s="235"/>
      <c r="CMI269" s="235"/>
      <c r="CMJ269" s="235"/>
      <c r="CMK269" s="987"/>
      <c r="CML269" s="987"/>
      <c r="CMM269" s="208"/>
      <c r="CMO269" s="235"/>
      <c r="CMP269" s="235"/>
      <c r="CMQ269" s="235"/>
      <c r="CMR269" s="235"/>
      <c r="CMS269" s="235"/>
      <c r="CMT269" s="235"/>
      <c r="CMU269" s="235"/>
      <c r="CMV269" s="987"/>
      <c r="CMW269" s="987"/>
      <c r="CMX269" s="208"/>
      <c r="CMZ269" s="235"/>
      <c r="CNA269" s="235"/>
      <c r="CNB269" s="235"/>
      <c r="CNC269" s="235"/>
      <c r="CND269" s="235"/>
      <c r="CNE269" s="235"/>
      <c r="CNF269" s="235"/>
      <c r="CNG269" s="987"/>
      <c r="CNH269" s="987"/>
      <c r="CNI269" s="208"/>
      <c r="CNK269" s="235"/>
      <c r="CNL269" s="235"/>
      <c r="CNM269" s="235"/>
      <c r="CNN269" s="235"/>
      <c r="CNO269" s="235"/>
      <c r="CNP269" s="235"/>
      <c r="CNQ269" s="235"/>
      <c r="CNR269" s="987"/>
      <c r="CNS269" s="987"/>
      <c r="CNT269" s="208"/>
      <c r="CNV269" s="235"/>
      <c r="CNW269" s="235"/>
      <c r="CNX269" s="235"/>
      <c r="CNY269" s="235"/>
      <c r="CNZ269" s="235"/>
      <c r="COA269" s="235"/>
      <c r="COB269" s="235"/>
      <c r="COC269" s="987"/>
      <c r="COD269" s="987"/>
      <c r="COE269" s="208"/>
      <c r="COG269" s="235"/>
      <c r="COH269" s="235"/>
      <c r="COI269" s="235"/>
      <c r="COJ269" s="235"/>
      <c r="COK269" s="235"/>
      <c r="COL269" s="235"/>
      <c r="COM269" s="235"/>
      <c r="CON269" s="987"/>
      <c r="COO269" s="987"/>
      <c r="COP269" s="208"/>
      <c r="COR269" s="235"/>
      <c r="COS269" s="235"/>
      <c r="COT269" s="235"/>
      <c r="COU269" s="235"/>
      <c r="COV269" s="235"/>
      <c r="COW269" s="235"/>
      <c r="COX269" s="235"/>
      <c r="COY269" s="987"/>
      <c r="COZ269" s="987"/>
      <c r="CPA269" s="208"/>
      <c r="CPC269" s="235"/>
      <c r="CPD269" s="235"/>
      <c r="CPE269" s="235"/>
      <c r="CPF269" s="235"/>
      <c r="CPG269" s="235"/>
      <c r="CPH269" s="235"/>
      <c r="CPI269" s="235"/>
      <c r="CPJ269" s="987"/>
      <c r="CPK269" s="987"/>
      <c r="CPL269" s="208"/>
      <c r="CPN269" s="235"/>
      <c r="CPO269" s="235"/>
      <c r="CPP269" s="235"/>
      <c r="CPQ269" s="235"/>
      <c r="CPR269" s="235"/>
      <c r="CPS269" s="235"/>
      <c r="CPT269" s="235"/>
      <c r="CPU269" s="987"/>
      <c r="CPV269" s="987"/>
      <c r="CPW269" s="208"/>
      <c r="CPY269" s="235"/>
      <c r="CPZ269" s="235"/>
      <c r="CQA269" s="235"/>
      <c r="CQB269" s="235"/>
      <c r="CQC269" s="235"/>
      <c r="CQD269" s="235"/>
      <c r="CQE269" s="235"/>
      <c r="CQF269" s="987"/>
      <c r="CQG269" s="987"/>
      <c r="CQH269" s="208"/>
      <c r="CQJ269" s="235"/>
      <c r="CQK269" s="235"/>
      <c r="CQL269" s="235"/>
      <c r="CQM269" s="235"/>
      <c r="CQN269" s="235"/>
      <c r="CQO269" s="235"/>
      <c r="CQP269" s="235"/>
      <c r="CQQ269" s="987"/>
      <c r="CQR269" s="987"/>
      <c r="CQS269" s="208"/>
      <c r="CQU269" s="235"/>
      <c r="CQV269" s="235"/>
      <c r="CQW269" s="235"/>
      <c r="CQX269" s="235"/>
      <c r="CQY269" s="235"/>
      <c r="CQZ269" s="235"/>
      <c r="CRA269" s="235"/>
      <c r="CRB269" s="987"/>
      <c r="CRC269" s="987"/>
      <c r="CRD269" s="208"/>
      <c r="CRF269" s="235"/>
      <c r="CRG269" s="235"/>
      <c r="CRH269" s="235"/>
      <c r="CRI269" s="235"/>
      <c r="CRJ269" s="235"/>
      <c r="CRK269" s="235"/>
      <c r="CRL269" s="235"/>
      <c r="CRM269" s="987"/>
      <c r="CRN269" s="987"/>
      <c r="CRO269" s="208"/>
      <c r="CRQ269" s="235"/>
      <c r="CRR269" s="235"/>
      <c r="CRS269" s="235"/>
      <c r="CRT269" s="235"/>
      <c r="CRU269" s="235"/>
      <c r="CRV269" s="235"/>
      <c r="CRW269" s="235"/>
      <c r="CRX269" s="987"/>
      <c r="CRY269" s="987"/>
      <c r="CRZ269" s="208"/>
      <c r="CSB269" s="235"/>
      <c r="CSC269" s="235"/>
      <c r="CSD269" s="235"/>
      <c r="CSE269" s="235"/>
      <c r="CSF269" s="235"/>
      <c r="CSG269" s="235"/>
      <c r="CSH269" s="235"/>
      <c r="CSI269" s="987"/>
      <c r="CSJ269" s="987"/>
      <c r="CSK269" s="208"/>
      <c r="CSM269" s="235"/>
      <c r="CSN269" s="235"/>
      <c r="CSO269" s="235"/>
      <c r="CSP269" s="235"/>
      <c r="CSQ269" s="235"/>
      <c r="CSR269" s="235"/>
      <c r="CSS269" s="235"/>
      <c r="CST269" s="987"/>
      <c r="CSU269" s="987"/>
      <c r="CSV269" s="208"/>
      <c r="CSX269" s="235"/>
      <c r="CSY269" s="235"/>
      <c r="CSZ269" s="235"/>
      <c r="CTA269" s="235"/>
      <c r="CTB269" s="235"/>
      <c r="CTC269" s="235"/>
      <c r="CTD269" s="235"/>
      <c r="CTE269" s="987"/>
      <c r="CTF269" s="987"/>
      <c r="CTG269" s="208"/>
      <c r="CTI269" s="235"/>
      <c r="CTJ269" s="235"/>
      <c r="CTK269" s="235"/>
      <c r="CTL269" s="235"/>
      <c r="CTM269" s="235"/>
      <c r="CTN269" s="235"/>
      <c r="CTO269" s="235"/>
      <c r="CTP269" s="987"/>
      <c r="CTQ269" s="987"/>
      <c r="CTR269" s="208"/>
      <c r="CTT269" s="235"/>
      <c r="CTU269" s="235"/>
      <c r="CTV269" s="235"/>
      <c r="CTW269" s="235"/>
      <c r="CTX269" s="235"/>
      <c r="CTY269" s="235"/>
      <c r="CTZ269" s="235"/>
      <c r="CUA269" s="987"/>
      <c r="CUB269" s="987"/>
      <c r="CUC269" s="208"/>
      <c r="CUE269" s="235"/>
      <c r="CUF269" s="235"/>
      <c r="CUG269" s="235"/>
      <c r="CUH269" s="235"/>
      <c r="CUI269" s="235"/>
      <c r="CUJ269" s="235"/>
      <c r="CUK269" s="235"/>
      <c r="CUL269" s="987"/>
      <c r="CUM269" s="987"/>
      <c r="CUN269" s="208"/>
      <c r="CUP269" s="235"/>
      <c r="CUQ269" s="235"/>
      <c r="CUR269" s="235"/>
      <c r="CUS269" s="235"/>
      <c r="CUT269" s="235"/>
      <c r="CUU269" s="235"/>
      <c r="CUV269" s="235"/>
      <c r="CUW269" s="987"/>
      <c r="CUX269" s="987"/>
      <c r="CUY269" s="208"/>
      <c r="CVA269" s="235"/>
      <c r="CVB269" s="235"/>
      <c r="CVC269" s="235"/>
      <c r="CVD269" s="235"/>
      <c r="CVE269" s="235"/>
      <c r="CVF269" s="235"/>
      <c r="CVG269" s="235"/>
      <c r="CVH269" s="987"/>
      <c r="CVI269" s="987"/>
      <c r="CVJ269" s="208"/>
      <c r="CVL269" s="235"/>
      <c r="CVM269" s="235"/>
      <c r="CVN269" s="235"/>
      <c r="CVO269" s="235"/>
      <c r="CVP269" s="235"/>
      <c r="CVQ269" s="235"/>
      <c r="CVR269" s="235"/>
      <c r="CVS269" s="987"/>
      <c r="CVT269" s="987"/>
      <c r="CVU269" s="208"/>
      <c r="CVW269" s="235"/>
      <c r="CVX269" s="235"/>
      <c r="CVY269" s="235"/>
      <c r="CVZ269" s="235"/>
      <c r="CWA269" s="235"/>
      <c r="CWB269" s="235"/>
      <c r="CWC269" s="235"/>
      <c r="CWD269" s="987"/>
      <c r="CWE269" s="987"/>
      <c r="CWF269" s="208"/>
      <c r="CWH269" s="235"/>
      <c r="CWI269" s="235"/>
      <c r="CWJ269" s="235"/>
      <c r="CWK269" s="235"/>
      <c r="CWL269" s="235"/>
      <c r="CWM269" s="235"/>
      <c r="CWN269" s="235"/>
      <c r="CWO269" s="987"/>
      <c r="CWP269" s="987"/>
      <c r="CWQ269" s="208"/>
      <c r="CWS269" s="235"/>
      <c r="CWT269" s="235"/>
      <c r="CWU269" s="235"/>
      <c r="CWV269" s="235"/>
      <c r="CWW269" s="235"/>
      <c r="CWX269" s="235"/>
      <c r="CWY269" s="235"/>
      <c r="CWZ269" s="987"/>
      <c r="CXA269" s="987"/>
      <c r="CXB269" s="208"/>
      <c r="CXD269" s="235"/>
      <c r="CXE269" s="235"/>
      <c r="CXF269" s="235"/>
      <c r="CXG269" s="235"/>
      <c r="CXH269" s="235"/>
      <c r="CXI269" s="235"/>
      <c r="CXJ269" s="235"/>
      <c r="CXK269" s="987"/>
      <c r="CXL269" s="987"/>
      <c r="CXM269" s="208"/>
      <c r="CXO269" s="235"/>
      <c r="CXP269" s="235"/>
      <c r="CXQ269" s="235"/>
      <c r="CXR269" s="235"/>
      <c r="CXS269" s="235"/>
      <c r="CXT269" s="235"/>
      <c r="CXU269" s="235"/>
      <c r="CXV269" s="987"/>
      <c r="CXW269" s="987"/>
      <c r="CXX269" s="208"/>
      <c r="CXZ269" s="235"/>
      <c r="CYA269" s="235"/>
      <c r="CYB269" s="235"/>
      <c r="CYC269" s="235"/>
      <c r="CYD269" s="235"/>
      <c r="CYE269" s="235"/>
      <c r="CYF269" s="235"/>
      <c r="CYG269" s="987"/>
      <c r="CYH269" s="987"/>
      <c r="CYI269" s="208"/>
      <c r="CYK269" s="235"/>
      <c r="CYL269" s="235"/>
      <c r="CYM269" s="235"/>
      <c r="CYN269" s="235"/>
      <c r="CYO269" s="235"/>
      <c r="CYP269" s="235"/>
      <c r="CYQ269" s="235"/>
      <c r="CYR269" s="987"/>
      <c r="CYS269" s="987"/>
      <c r="CYT269" s="208"/>
      <c r="CYV269" s="235"/>
      <c r="CYW269" s="235"/>
      <c r="CYX269" s="235"/>
      <c r="CYY269" s="235"/>
      <c r="CYZ269" s="235"/>
      <c r="CZA269" s="235"/>
      <c r="CZB269" s="235"/>
      <c r="CZC269" s="987"/>
      <c r="CZD269" s="987"/>
      <c r="CZE269" s="208"/>
      <c r="CZG269" s="235"/>
      <c r="CZH269" s="235"/>
      <c r="CZI269" s="235"/>
      <c r="CZJ269" s="235"/>
      <c r="CZK269" s="235"/>
      <c r="CZL269" s="235"/>
      <c r="CZM269" s="235"/>
      <c r="CZN269" s="987"/>
      <c r="CZO269" s="987"/>
      <c r="CZP269" s="208"/>
      <c r="CZR269" s="235"/>
      <c r="CZS269" s="235"/>
      <c r="CZT269" s="235"/>
      <c r="CZU269" s="235"/>
      <c r="CZV269" s="235"/>
      <c r="CZW269" s="235"/>
      <c r="CZX269" s="235"/>
      <c r="CZY269" s="987"/>
      <c r="CZZ269" s="987"/>
      <c r="DAA269" s="208"/>
      <c r="DAC269" s="235"/>
      <c r="DAD269" s="235"/>
      <c r="DAE269" s="235"/>
      <c r="DAF269" s="235"/>
      <c r="DAG269" s="235"/>
      <c r="DAH269" s="235"/>
      <c r="DAI269" s="235"/>
      <c r="DAJ269" s="987"/>
      <c r="DAK269" s="987"/>
      <c r="DAL269" s="208"/>
      <c r="DAN269" s="235"/>
      <c r="DAO269" s="235"/>
      <c r="DAP269" s="235"/>
      <c r="DAQ269" s="235"/>
      <c r="DAR269" s="235"/>
      <c r="DAS269" s="235"/>
      <c r="DAT269" s="235"/>
      <c r="DAU269" s="987"/>
      <c r="DAV269" s="987"/>
      <c r="DAW269" s="208"/>
      <c r="DAY269" s="235"/>
      <c r="DAZ269" s="235"/>
      <c r="DBA269" s="235"/>
      <c r="DBB269" s="235"/>
      <c r="DBC269" s="235"/>
      <c r="DBD269" s="235"/>
      <c r="DBE269" s="235"/>
      <c r="DBF269" s="987"/>
      <c r="DBG269" s="987"/>
      <c r="DBH269" s="208"/>
      <c r="DBJ269" s="235"/>
      <c r="DBK269" s="235"/>
      <c r="DBL269" s="235"/>
      <c r="DBM269" s="235"/>
      <c r="DBN269" s="235"/>
      <c r="DBO269" s="235"/>
      <c r="DBP269" s="235"/>
      <c r="DBQ269" s="987"/>
      <c r="DBR269" s="987"/>
      <c r="DBS269" s="208"/>
      <c r="DBU269" s="235"/>
      <c r="DBV269" s="235"/>
      <c r="DBW269" s="235"/>
      <c r="DBX269" s="235"/>
      <c r="DBY269" s="235"/>
      <c r="DBZ269" s="235"/>
      <c r="DCA269" s="235"/>
      <c r="DCB269" s="987"/>
      <c r="DCC269" s="987"/>
      <c r="DCD269" s="208"/>
      <c r="DCF269" s="235"/>
      <c r="DCG269" s="235"/>
      <c r="DCH269" s="235"/>
      <c r="DCI269" s="235"/>
      <c r="DCJ269" s="235"/>
      <c r="DCK269" s="235"/>
      <c r="DCL269" s="235"/>
      <c r="DCM269" s="987"/>
      <c r="DCN269" s="987"/>
      <c r="DCO269" s="208"/>
      <c r="DCQ269" s="235"/>
      <c r="DCR269" s="235"/>
      <c r="DCS269" s="235"/>
      <c r="DCT269" s="235"/>
      <c r="DCU269" s="235"/>
      <c r="DCV269" s="235"/>
      <c r="DCW269" s="235"/>
      <c r="DCX269" s="987"/>
      <c r="DCY269" s="987"/>
      <c r="DCZ269" s="208"/>
      <c r="DDB269" s="235"/>
      <c r="DDC269" s="235"/>
      <c r="DDD269" s="235"/>
      <c r="DDE269" s="235"/>
      <c r="DDF269" s="235"/>
      <c r="DDG269" s="235"/>
      <c r="DDH269" s="235"/>
      <c r="DDI269" s="987"/>
      <c r="DDJ269" s="987"/>
      <c r="DDK269" s="208"/>
      <c r="DDM269" s="235"/>
      <c r="DDN269" s="235"/>
      <c r="DDO269" s="235"/>
      <c r="DDP269" s="235"/>
      <c r="DDQ269" s="235"/>
      <c r="DDR269" s="235"/>
      <c r="DDS269" s="235"/>
      <c r="DDT269" s="987"/>
      <c r="DDU269" s="987"/>
      <c r="DDV269" s="208"/>
      <c r="DDX269" s="235"/>
      <c r="DDY269" s="235"/>
      <c r="DDZ269" s="235"/>
      <c r="DEA269" s="235"/>
      <c r="DEB269" s="235"/>
      <c r="DEC269" s="235"/>
      <c r="DED269" s="235"/>
      <c r="DEE269" s="987"/>
      <c r="DEF269" s="987"/>
      <c r="DEG269" s="208"/>
      <c r="DEI269" s="235"/>
      <c r="DEJ269" s="235"/>
      <c r="DEK269" s="235"/>
      <c r="DEL269" s="235"/>
      <c r="DEM269" s="235"/>
      <c r="DEN269" s="235"/>
      <c r="DEO269" s="235"/>
      <c r="DEP269" s="987"/>
      <c r="DEQ269" s="987"/>
      <c r="DER269" s="208"/>
      <c r="DET269" s="235"/>
      <c r="DEU269" s="235"/>
      <c r="DEV269" s="235"/>
      <c r="DEW269" s="235"/>
      <c r="DEX269" s="235"/>
      <c r="DEY269" s="235"/>
      <c r="DEZ269" s="235"/>
      <c r="DFA269" s="987"/>
      <c r="DFB269" s="987"/>
      <c r="DFC269" s="208"/>
      <c r="DFE269" s="235"/>
      <c r="DFF269" s="235"/>
      <c r="DFG269" s="235"/>
      <c r="DFH269" s="235"/>
      <c r="DFI269" s="235"/>
      <c r="DFJ269" s="235"/>
      <c r="DFK269" s="235"/>
      <c r="DFL269" s="987"/>
      <c r="DFM269" s="987"/>
      <c r="DFN269" s="208"/>
      <c r="DFP269" s="235"/>
      <c r="DFQ269" s="235"/>
      <c r="DFR269" s="235"/>
      <c r="DFS269" s="235"/>
      <c r="DFT269" s="235"/>
      <c r="DFU269" s="235"/>
      <c r="DFV269" s="235"/>
      <c r="DFW269" s="987"/>
      <c r="DFX269" s="987"/>
      <c r="DFY269" s="208"/>
      <c r="DGA269" s="235"/>
      <c r="DGB269" s="235"/>
      <c r="DGC269" s="235"/>
      <c r="DGD269" s="235"/>
      <c r="DGE269" s="235"/>
      <c r="DGF269" s="235"/>
      <c r="DGG269" s="235"/>
      <c r="DGH269" s="987"/>
      <c r="DGI269" s="987"/>
      <c r="DGJ269" s="208"/>
      <c r="DGL269" s="235"/>
      <c r="DGM269" s="235"/>
      <c r="DGN269" s="235"/>
      <c r="DGO269" s="235"/>
      <c r="DGP269" s="235"/>
      <c r="DGQ269" s="235"/>
      <c r="DGR269" s="235"/>
      <c r="DGS269" s="987"/>
      <c r="DGT269" s="987"/>
      <c r="DGU269" s="208"/>
      <c r="DGW269" s="235"/>
      <c r="DGX269" s="235"/>
      <c r="DGY269" s="235"/>
      <c r="DGZ269" s="235"/>
      <c r="DHA269" s="235"/>
      <c r="DHB269" s="235"/>
      <c r="DHC269" s="235"/>
      <c r="DHD269" s="987"/>
      <c r="DHE269" s="987"/>
      <c r="DHF269" s="208"/>
      <c r="DHH269" s="235"/>
      <c r="DHI269" s="235"/>
      <c r="DHJ269" s="235"/>
      <c r="DHK269" s="235"/>
      <c r="DHL269" s="235"/>
      <c r="DHM269" s="235"/>
      <c r="DHN269" s="235"/>
      <c r="DHO269" s="987"/>
      <c r="DHP269" s="987"/>
      <c r="DHQ269" s="208"/>
      <c r="DHS269" s="235"/>
      <c r="DHT269" s="235"/>
      <c r="DHU269" s="235"/>
      <c r="DHV269" s="235"/>
      <c r="DHW269" s="235"/>
      <c r="DHX269" s="235"/>
      <c r="DHY269" s="235"/>
      <c r="DHZ269" s="987"/>
      <c r="DIA269" s="987"/>
      <c r="DIB269" s="208"/>
      <c r="DID269" s="235"/>
      <c r="DIE269" s="235"/>
      <c r="DIF269" s="235"/>
      <c r="DIG269" s="235"/>
      <c r="DIH269" s="235"/>
      <c r="DII269" s="235"/>
      <c r="DIJ269" s="235"/>
      <c r="DIK269" s="987"/>
      <c r="DIL269" s="987"/>
      <c r="DIM269" s="208"/>
      <c r="DIO269" s="235"/>
      <c r="DIP269" s="235"/>
      <c r="DIQ269" s="235"/>
      <c r="DIR269" s="235"/>
      <c r="DIS269" s="235"/>
      <c r="DIT269" s="235"/>
      <c r="DIU269" s="235"/>
      <c r="DIV269" s="987"/>
      <c r="DIW269" s="987"/>
      <c r="DIX269" s="208"/>
      <c r="DIZ269" s="235"/>
      <c r="DJA269" s="235"/>
      <c r="DJB269" s="235"/>
      <c r="DJC269" s="235"/>
      <c r="DJD269" s="235"/>
      <c r="DJE269" s="235"/>
      <c r="DJF269" s="235"/>
      <c r="DJG269" s="987"/>
      <c r="DJH269" s="987"/>
      <c r="DJI269" s="208"/>
      <c r="DJK269" s="235"/>
      <c r="DJL269" s="235"/>
      <c r="DJM269" s="235"/>
      <c r="DJN269" s="235"/>
      <c r="DJO269" s="235"/>
      <c r="DJP269" s="235"/>
      <c r="DJQ269" s="235"/>
      <c r="DJR269" s="987"/>
      <c r="DJS269" s="987"/>
      <c r="DJT269" s="208"/>
      <c r="DJV269" s="235"/>
      <c r="DJW269" s="235"/>
      <c r="DJX269" s="235"/>
      <c r="DJY269" s="235"/>
      <c r="DJZ269" s="235"/>
      <c r="DKA269" s="235"/>
      <c r="DKB269" s="235"/>
      <c r="DKC269" s="987"/>
      <c r="DKD269" s="987"/>
      <c r="DKE269" s="208"/>
      <c r="DKG269" s="235"/>
      <c r="DKH269" s="235"/>
      <c r="DKI269" s="235"/>
      <c r="DKJ269" s="235"/>
      <c r="DKK269" s="235"/>
      <c r="DKL269" s="235"/>
      <c r="DKM269" s="235"/>
      <c r="DKN269" s="987"/>
      <c r="DKO269" s="987"/>
      <c r="DKP269" s="208"/>
      <c r="DKR269" s="235"/>
      <c r="DKS269" s="235"/>
      <c r="DKT269" s="235"/>
      <c r="DKU269" s="235"/>
      <c r="DKV269" s="235"/>
      <c r="DKW269" s="235"/>
      <c r="DKX269" s="235"/>
      <c r="DKY269" s="987"/>
      <c r="DKZ269" s="987"/>
      <c r="DLA269" s="208"/>
      <c r="DLC269" s="235"/>
      <c r="DLD269" s="235"/>
      <c r="DLE269" s="235"/>
      <c r="DLF269" s="235"/>
      <c r="DLG269" s="235"/>
      <c r="DLH269" s="235"/>
      <c r="DLI269" s="235"/>
      <c r="DLJ269" s="987"/>
      <c r="DLK269" s="987"/>
      <c r="DLL269" s="208"/>
      <c r="DLN269" s="235"/>
      <c r="DLO269" s="235"/>
      <c r="DLP269" s="235"/>
      <c r="DLQ269" s="235"/>
      <c r="DLR269" s="235"/>
      <c r="DLS269" s="235"/>
      <c r="DLT269" s="235"/>
      <c r="DLU269" s="987"/>
      <c r="DLV269" s="987"/>
      <c r="DLW269" s="208"/>
      <c r="DLY269" s="235"/>
      <c r="DLZ269" s="235"/>
      <c r="DMA269" s="235"/>
      <c r="DMB269" s="235"/>
      <c r="DMC269" s="235"/>
      <c r="DMD269" s="235"/>
      <c r="DME269" s="235"/>
      <c r="DMF269" s="987"/>
      <c r="DMG269" s="987"/>
      <c r="DMH269" s="208"/>
      <c r="DMJ269" s="235"/>
      <c r="DMK269" s="235"/>
      <c r="DML269" s="235"/>
      <c r="DMM269" s="235"/>
      <c r="DMN269" s="235"/>
      <c r="DMO269" s="235"/>
      <c r="DMP269" s="235"/>
      <c r="DMQ269" s="987"/>
      <c r="DMR269" s="987"/>
      <c r="DMS269" s="208"/>
      <c r="DMU269" s="235"/>
      <c r="DMV269" s="235"/>
      <c r="DMW269" s="235"/>
      <c r="DMX269" s="235"/>
      <c r="DMY269" s="235"/>
      <c r="DMZ269" s="235"/>
      <c r="DNA269" s="235"/>
      <c r="DNB269" s="987"/>
      <c r="DNC269" s="987"/>
      <c r="DND269" s="208"/>
      <c r="DNF269" s="235"/>
      <c r="DNG269" s="235"/>
      <c r="DNH269" s="235"/>
      <c r="DNI269" s="235"/>
      <c r="DNJ269" s="235"/>
      <c r="DNK269" s="235"/>
      <c r="DNL269" s="235"/>
      <c r="DNM269" s="987"/>
      <c r="DNN269" s="987"/>
      <c r="DNO269" s="208"/>
      <c r="DNQ269" s="235"/>
      <c r="DNR269" s="235"/>
      <c r="DNS269" s="235"/>
      <c r="DNT269" s="235"/>
      <c r="DNU269" s="235"/>
      <c r="DNV269" s="235"/>
      <c r="DNW269" s="235"/>
      <c r="DNX269" s="987"/>
      <c r="DNY269" s="987"/>
      <c r="DNZ269" s="208"/>
      <c r="DOB269" s="235"/>
      <c r="DOC269" s="235"/>
      <c r="DOD269" s="235"/>
      <c r="DOE269" s="235"/>
      <c r="DOF269" s="235"/>
      <c r="DOG269" s="235"/>
      <c r="DOH269" s="235"/>
      <c r="DOI269" s="987"/>
      <c r="DOJ269" s="987"/>
      <c r="DOK269" s="208"/>
      <c r="DOM269" s="235"/>
      <c r="DON269" s="235"/>
      <c r="DOO269" s="235"/>
      <c r="DOP269" s="235"/>
      <c r="DOQ269" s="235"/>
      <c r="DOR269" s="235"/>
      <c r="DOS269" s="235"/>
      <c r="DOT269" s="987"/>
      <c r="DOU269" s="987"/>
      <c r="DOV269" s="208"/>
      <c r="DOX269" s="235"/>
      <c r="DOY269" s="235"/>
      <c r="DOZ269" s="235"/>
      <c r="DPA269" s="235"/>
      <c r="DPB269" s="235"/>
      <c r="DPC269" s="235"/>
      <c r="DPD269" s="235"/>
      <c r="DPE269" s="987"/>
      <c r="DPF269" s="987"/>
      <c r="DPG269" s="208"/>
      <c r="DPI269" s="235"/>
      <c r="DPJ269" s="235"/>
      <c r="DPK269" s="235"/>
      <c r="DPL269" s="235"/>
      <c r="DPM269" s="235"/>
      <c r="DPN269" s="235"/>
      <c r="DPO269" s="235"/>
      <c r="DPP269" s="987"/>
      <c r="DPQ269" s="987"/>
      <c r="DPR269" s="208"/>
      <c r="DPT269" s="235"/>
      <c r="DPU269" s="235"/>
      <c r="DPV269" s="235"/>
      <c r="DPW269" s="235"/>
      <c r="DPX269" s="235"/>
      <c r="DPY269" s="235"/>
      <c r="DPZ269" s="235"/>
      <c r="DQA269" s="987"/>
      <c r="DQB269" s="987"/>
      <c r="DQC269" s="208"/>
      <c r="DQE269" s="235"/>
      <c r="DQF269" s="235"/>
      <c r="DQG269" s="235"/>
      <c r="DQH269" s="235"/>
      <c r="DQI269" s="235"/>
      <c r="DQJ269" s="235"/>
      <c r="DQK269" s="235"/>
      <c r="DQL269" s="987"/>
      <c r="DQM269" s="987"/>
      <c r="DQN269" s="208"/>
      <c r="DQP269" s="235"/>
      <c r="DQQ269" s="235"/>
      <c r="DQR269" s="235"/>
      <c r="DQS269" s="235"/>
      <c r="DQT269" s="235"/>
      <c r="DQU269" s="235"/>
      <c r="DQV269" s="235"/>
      <c r="DQW269" s="987"/>
      <c r="DQX269" s="987"/>
      <c r="DQY269" s="208"/>
      <c r="DRA269" s="235"/>
      <c r="DRB269" s="235"/>
      <c r="DRC269" s="235"/>
      <c r="DRD269" s="235"/>
      <c r="DRE269" s="235"/>
      <c r="DRF269" s="235"/>
      <c r="DRG269" s="235"/>
      <c r="DRH269" s="987"/>
      <c r="DRI269" s="987"/>
      <c r="DRJ269" s="208"/>
      <c r="DRL269" s="235"/>
      <c r="DRM269" s="235"/>
      <c r="DRN269" s="235"/>
      <c r="DRO269" s="235"/>
      <c r="DRP269" s="235"/>
      <c r="DRQ269" s="235"/>
      <c r="DRR269" s="235"/>
      <c r="DRS269" s="987"/>
      <c r="DRT269" s="987"/>
      <c r="DRU269" s="208"/>
      <c r="DRW269" s="235"/>
      <c r="DRX269" s="235"/>
      <c r="DRY269" s="235"/>
      <c r="DRZ269" s="235"/>
      <c r="DSA269" s="235"/>
      <c r="DSB269" s="235"/>
      <c r="DSC269" s="235"/>
      <c r="DSD269" s="987"/>
      <c r="DSE269" s="987"/>
      <c r="DSF269" s="208"/>
      <c r="DSH269" s="235"/>
      <c r="DSI269" s="235"/>
      <c r="DSJ269" s="235"/>
      <c r="DSK269" s="235"/>
      <c r="DSL269" s="235"/>
      <c r="DSM269" s="235"/>
      <c r="DSN269" s="235"/>
      <c r="DSO269" s="987"/>
      <c r="DSP269" s="987"/>
      <c r="DSQ269" s="208"/>
      <c r="DSS269" s="235"/>
      <c r="DST269" s="235"/>
      <c r="DSU269" s="235"/>
      <c r="DSV269" s="235"/>
      <c r="DSW269" s="235"/>
      <c r="DSX269" s="235"/>
      <c r="DSY269" s="235"/>
      <c r="DSZ269" s="987"/>
      <c r="DTA269" s="987"/>
      <c r="DTB269" s="208"/>
      <c r="DTD269" s="235"/>
      <c r="DTE269" s="235"/>
      <c r="DTF269" s="235"/>
      <c r="DTG269" s="235"/>
      <c r="DTH269" s="235"/>
      <c r="DTI269" s="235"/>
      <c r="DTJ269" s="235"/>
      <c r="DTK269" s="987"/>
      <c r="DTL269" s="987"/>
      <c r="DTM269" s="208"/>
      <c r="DTO269" s="235"/>
      <c r="DTP269" s="235"/>
      <c r="DTQ269" s="235"/>
      <c r="DTR269" s="235"/>
      <c r="DTS269" s="235"/>
      <c r="DTT269" s="235"/>
      <c r="DTU269" s="235"/>
      <c r="DTV269" s="987"/>
      <c r="DTW269" s="987"/>
      <c r="DTX269" s="208"/>
      <c r="DTZ269" s="235"/>
      <c r="DUA269" s="235"/>
      <c r="DUB269" s="235"/>
      <c r="DUC269" s="235"/>
      <c r="DUD269" s="235"/>
      <c r="DUE269" s="235"/>
      <c r="DUF269" s="235"/>
      <c r="DUG269" s="987"/>
      <c r="DUH269" s="987"/>
      <c r="DUI269" s="208"/>
      <c r="DUK269" s="235"/>
      <c r="DUL269" s="235"/>
      <c r="DUM269" s="235"/>
      <c r="DUN269" s="235"/>
      <c r="DUO269" s="235"/>
      <c r="DUP269" s="235"/>
      <c r="DUQ269" s="235"/>
      <c r="DUR269" s="987"/>
      <c r="DUS269" s="987"/>
      <c r="DUT269" s="208"/>
      <c r="DUV269" s="235"/>
      <c r="DUW269" s="235"/>
      <c r="DUX269" s="235"/>
      <c r="DUY269" s="235"/>
      <c r="DUZ269" s="235"/>
      <c r="DVA269" s="235"/>
      <c r="DVB269" s="235"/>
      <c r="DVC269" s="987"/>
      <c r="DVD269" s="987"/>
      <c r="DVE269" s="208"/>
      <c r="DVG269" s="235"/>
      <c r="DVH269" s="235"/>
      <c r="DVI269" s="235"/>
      <c r="DVJ269" s="235"/>
      <c r="DVK269" s="235"/>
      <c r="DVL269" s="235"/>
      <c r="DVM269" s="235"/>
      <c r="DVN269" s="987"/>
      <c r="DVO269" s="987"/>
      <c r="DVP269" s="208"/>
      <c r="DVR269" s="235"/>
      <c r="DVS269" s="235"/>
      <c r="DVT269" s="235"/>
      <c r="DVU269" s="235"/>
      <c r="DVV269" s="235"/>
      <c r="DVW269" s="235"/>
      <c r="DVX269" s="235"/>
      <c r="DVY269" s="987"/>
      <c r="DVZ269" s="987"/>
      <c r="DWA269" s="208"/>
      <c r="DWC269" s="235"/>
      <c r="DWD269" s="235"/>
      <c r="DWE269" s="235"/>
      <c r="DWF269" s="235"/>
      <c r="DWG269" s="235"/>
      <c r="DWH269" s="235"/>
      <c r="DWI269" s="235"/>
      <c r="DWJ269" s="987"/>
      <c r="DWK269" s="987"/>
      <c r="DWL269" s="208"/>
      <c r="DWN269" s="235"/>
      <c r="DWO269" s="235"/>
      <c r="DWP269" s="235"/>
      <c r="DWQ269" s="235"/>
      <c r="DWR269" s="235"/>
      <c r="DWS269" s="235"/>
      <c r="DWT269" s="235"/>
      <c r="DWU269" s="987"/>
      <c r="DWV269" s="987"/>
      <c r="DWW269" s="208"/>
      <c r="DWY269" s="235"/>
      <c r="DWZ269" s="235"/>
      <c r="DXA269" s="235"/>
      <c r="DXB269" s="235"/>
      <c r="DXC269" s="235"/>
      <c r="DXD269" s="235"/>
      <c r="DXE269" s="235"/>
      <c r="DXF269" s="987"/>
      <c r="DXG269" s="987"/>
      <c r="DXH269" s="208"/>
      <c r="DXJ269" s="235"/>
      <c r="DXK269" s="235"/>
      <c r="DXL269" s="235"/>
      <c r="DXM269" s="235"/>
      <c r="DXN269" s="235"/>
      <c r="DXO269" s="235"/>
      <c r="DXP269" s="235"/>
      <c r="DXQ269" s="987"/>
      <c r="DXR269" s="987"/>
      <c r="DXS269" s="208"/>
      <c r="DXU269" s="235"/>
      <c r="DXV269" s="235"/>
      <c r="DXW269" s="235"/>
      <c r="DXX269" s="235"/>
      <c r="DXY269" s="235"/>
      <c r="DXZ269" s="235"/>
      <c r="DYA269" s="235"/>
      <c r="DYB269" s="987"/>
      <c r="DYC269" s="987"/>
      <c r="DYD269" s="208"/>
      <c r="DYF269" s="235"/>
      <c r="DYG269" s="235"/>
      <c r="DYH269" s="235"/>
      <c r="DYI269" s="235"/>
      <c r="DYJ269" s="235"/>
      <c r="DYK269" s="235"/>
      <c r="DYL269" s="235"/>
      <c r="DYM269" s="987"/>
      <c r="DYN269" s="987"/>
      <c r="DYO269" s="208"/>
      <c r="DYQ269" s="235"/>
      <c r="DYR269" s="235"/>
      <c r="DYS269" s="235"/>
      <c r="DYT269" s="235"/>
      <c r="DYU269" s="235"/>
      <c r="DYV269" s="235"/>
      <c r="DYW269" s="235"/>
      <c r="DYX269" s="987"/>
      <c r="DYY269" s="987"/>
      <c r="DYZ269" s="208"/>
      <c r="DZB269" s="235"/>
      <c r="DZC269" s="235"/>
      <c r="DZD269" s="235"/>
      <c r="DZE269" s="235"/>
      <c r="DZF269" s="235"/>
      <c r="DZG269" s="235"/>
      <c r="DZH269" s="235"/>
      <c r="DZI269" s="987"/>
      <c r="DZJ269" s="987"/>
      <c r="DZK269" s="208"/>
      <c r="DZM269" s="235"/>
      <c r="DZN269" s="235"/>
      <c r="DZO269" s="235"/>
      <c r="DZP269" s="235"/>
      <c r="DZQ269" s="235"/>
      <c r="DZR269" s="235"/>
      <c r="DZS269" s="235"/>
      <c r="DZT269" s="987"/>
      <c r="DZU269" s="987"/>
      <c r="DZV269" s="208"/>
      <c r="DZX269" s="235"/>
      <c r="DZY269" s="235"/>
      <c r="DZZ269" s="235"/>
      <c r="EAA269" s="235"/>
      <c r="EAB269" s="235"/>
      <c r="EAC269" s="235"/>
      <c r="EAD269" s="235"/>
      <c r="EAE269" s="987"/>
      <c r="EAF269" s="987"/>
      <c r="EAG269" s="208"/>
      <c r="EAI269" s="235"/>
      <c r="EAJ269" s="235"/>
      <c r="EAK269" s="235"/>
      <c r="EAL269" s="235"/>
      <c r="EAM269" s="235"/>
      <c r="EAN269" s="235"/>
      <c r="EAO269" s="235"/>
      <c r="EAP269" s="987"/>
      <c r="EAQ269" s="987"/>
      <c r="EAR269" s="208"/>
      <c r="EAT269" s="235"/>
      <c r="EAU269" s="235"/>
      <c r="EAV269" s="235"/>
      <c r="EAW269" s="235"/>
      <c r="EAX269" s="235"/>
      <c r="EAY269" s="235"/>
      <c r="EAZ269" s="235"/>
      <c r="EBA269" s="987"/>
      <c r="EBB269" s="987"/>
      <c r="EBC269" s="208"/>
      <c r="EBE269" s="235"/>
      <c r="EBF269" s="235"/>
      <c r="EBG269" s="235"/>
      <c r="EBH269" s="235"/>
      <c r="EBI269" s="235"/>
      <c r="EBJ269" s="235"/>
      <c r="EBK269" s="235"/>
      <c r="EBL269" s="987"/>
      <c r="EBM269" s="987"/>
      <c r="EBN269" s="208"/>
      <c r="EBP269" s="235"/>
      <c r="EBQ269" s="235"/>
      <c r="EBR269" s="235"/>
      <c r="EBS269" s="235"/>
      <c r="EBT269" s="235"/>
      <c r="EBU269" s="235"/>
      <c r="EBV269" s="235"/>
      <c r="EBW269" s="987"/>
      <c r="EBX269" s="987"/>
      <c r="EBY269" s="208"/>
      <c r="ECA269" s="235"/>
      <c r="ECB269" s="235"/>
      <c r="ECC269" s="235"/>
      <c r="ECD269" s="235"/>
      <c r="ECE269" s="235"/>
      <c r="ECF269" s="235"/>
      <c r="ECG269" s="235"/>
      <c r="ECH269" s="987"/>
      <c r="ECI269" s="987"/>
      <c r="ECJ269" s="208"/>
      <c r="ECL269" s="235"/>
      <c r="ECM269" s="235"/>
      <c r="ECN269" s="235"/>
      <c r="ECO269" s="235"/>
      <c r="ECP269" s="235"/>
      <c r="ECQ269" s="235"/>
      <c r="ECR269" s="235"/>
      <c r="ECS269" s="987"/>
      <c r="ECT269" s="987"/>
      <c r="ECU269" s="208"/>
      <c r="ECW269" s="235"/>
      <c r="ECX269" s="235"/>
      <c r="ECY269" s="235"/>
      <c r="ECZ269" s="235"/>
      <c r="EDA269" s="235"/>
      <c r="EDB269" s="235"/>
      <c r="EDC269" s="235"/>
      <c r="EDD269" s="987"/>
      <c r="EDE269" s="987"/>
      <c r="EDF269" s="208"/>
      <c r="EDH269" s="235"/>
      <c r="EDI269" s="235"/>
      <c r="EDJ269" s="235"/>
      <c r="EDK269" s="235"/>
      <c r="EDL269" s="235"/>
      <c r="EDM269" s="235"/>
      <c r="EDN269" s="235"/>
      <c r="EDO269" s="987"/>
      <c r="EDP269" s="987"/>
      <c r="EDQ269" s="208"/>
      <c r="EDS269" s="235"/>
      <c r="EDT269" s="235"/>
      <c r="EDU269" s="235"/>
      <c r="EDV269" s="235"/>
      <c r="EDW269" s="235"/>
      <c r="EDX269" s="235"/>
      <c r="EDY269" s="235"/>
      <c r="EDZ269" s="987"/>
      <c r="EEA269" s="987"/>
      <c r="EEB269" s="208"/>
      <c r="EED269" s="235"/>
      <c r="EEE269" s="235"/>
      <c r="EEF269" s="235"/>
      <c r="EEG269" s="235"/>
      <c r="EEH269" s="235"/>
      <c r="EEI269" s="235"/>
      <c r="EEJ269" s="235"/>
      <c r="EEK269" s="987"/>
      <c r="EEL269" s="987"/>
      <c r="EEM269" s="208"/>
      <c r="EEO269" s="235"/>
      <c r="EEP269" s="235"/>
      <c r="EEQ269" s="235"/>
      <c r="EER269" s="235"/>
      <c r="EES269" s="235"/>
      <c r="EET269" s="235"/>
      <c r="EEU269" s="235"/>
      <c r="EEV269" s="987"/>
      <c r="EEW269" s="987"/>
      <c r="EEX269" s="208"/>
      <c r="EEZ269" s="235"/>
      <c r="EFA269" s="235"/>
      <c r="EFB269" s="235"/>
      <c r="EFC269" s="235"/>
      <c r="EFD269" s="235"/>
      <c r="EFE269" s="235"/>
      <c r="EFF269" s="235"/>
      <c r="EFG269" s="987"/>
      <c r="EFH269" s="987"/>
      <c r="EFI269" s="208"/>
      <c r="EFK269" s="235"/>
      <c r="EFL269" s="235"/>
      <c r="EFM269" s="235"/>
      <c r="EFN269" s="235"/>
      <c r="EFO269" s="235"/>
      <c r="EFP269" s="235"/>
      <c r="EFQ269" s="235"/>
      <c r="EFR269" s="987"/>
      <c r="EFS269" s="987"/>
      <c r="EFT269" s="208"/>
      <c r="EFV269" s="235"/>
      <c r="EFW269" s="235"/>
      <c r="EFX269" s="235"/>
      <c r="EFY269" s="235"/>
      <c r="EFZ269" s="235"/>
      <c r="EGA269" s="235"/>
      <c r="EGB269" s="235"/>
      <c r="EGC269" s="987"/>
      <c r="EGD269" s="987"/>
      <c r="EGE269" s="208"/>
      <c r="EGG269" s="235"/>
      <c r="EGH269" s="235"/>
      <c r="EGI269" s="235"/>
      <c r="EGJ269" s="235"/>
      <c r="EGK269" s="235"/>
      <c r="EGL269" s="235"/>
      <c r="EGM269" s="235"/>
      <c r="EGN269" s="987"/>
      <c r="EGO269" s="987"/>
      <c r="EGP269" s="208"/>
      <c r="EGR269" s="235"/>
      <c r="EGS269" s="235"/>
      <c r="EGT269" s="235"/>
      <c r="EGU269" s="235"/>
      <c r="EGV269" s="235"/>
      <c r="EGW269" s="235"/>
      <c r="EGX269" s="235"/>
      <c r="EGY269" s="987"/>
      <c r="EGZ269" s="987"/>
      <c r="EHA269" s="208"/>
      <c r="EHC269" s="235"/>
      <c r="EHD269" s="235"/>
      <c r="EHE269" s="235"/>
      <c r="EHF269" s="235"/>
      <c r="EHG269" s="235"/>
      <c r="EHH269" s="235"/>
      <c r="EHI269" s="235"/>
      <c r="EHJ269" s="987"/>
      <c r="EHK269" s="987"/>
      <c r="EHL269" s="208"/>
      <c r="EHN269" s="235"/>
      <c r="EHO269" s="235"/>
      <c r="EHP269" s="235"/>
      <c r="EHQ269" s="235"/>
      <c r="EHR269" s="235"/>
      <c r="EHS269" s="235"/>
      <c r="EHT269" s="235"/>
      <c r="EHU269" s="987"/>
      <c r="EHV269" s="987"/>
      <c r="EHW269" s="208"/>
      <c r="EHY269" s="235"/>
      <c r="EHZ269" s="235"/>
      <c r="EIA269" s="235"/>
      <c r="EIB269" s="235"/>
      <c r="EIC269" s="235"/>
      <c r="EID269" s="235"/>
      <c r="EIE269" s="235"/>
      <c r="EIF269" s="987"/>
      <c r="EIG269" s="987"/>
      <c r="EIH269" s="208"/>
      <c r="EIJ269" s="235"/>
      <c r="EIK269" s="235"/>
      <c r="EIL269" s="235"/>
      <c r="EIM269" s="235"/>
      <c r="EIN269" s="235"/>
      <c r="EIO269" s="235"/>
      <c r="EIP269" s="235"/>
      <c r="EIQ269" s="987"/>
      <c r="EIR269" s="987"/>
      <c r="EIS269" s="208"/>
      <c r="EIU269" s="235"/>
      <c r="EIV269" s="235"/>
      <c r="EIW269" s="235"/>
      <c r="EIX269" s="235"/>
      <c r="EIY269" s="235"/>
      <c r="EIZ269" s="235"/>
      <c r="EJA269" s="235"/>
      <c r="EJB269" s="987"/>
      <c r="EJC269" s="987"/>
      <c r="EJD269" s="208"/>
      <c r="EJF269" s="235"/>
      <c r="EJG269" s="235"/>
      <c r="EJH269" s="235"/>
      <c r="EJI269" s="235"/>
      <c r="EJJ269" s="235"/>
      <c r="EJK269" s="235"/>
      <c r="EJL269" s="235"/>
      <c r="EJM269" s="987"/>
      <c r="EJN269" s="987"/>
      <c r="EJO269" s="208"/>
      <c r="EJQ269" s="235"/>
      <c r="EJR269" s="235"/>
      <c r="EJS269" s="235"/>
      <c r="EJT269" s="235"/>
      <c r="EJU269" s="235"/>
      <c r="EJV269" s="235"/>
      <c r="EJW269" s="235"/>
      <c r="EJX269" s="987"/>
      <c r="EJY269" s="987"/>
      <c r="EJZ269" s="208"/>
      <c r="EKB269" s="235"/>
      <c r="EKC269" s="235"/>
      <c r="EKD269" s="235"/>
      <c r="EKE269" s="235"/>
      <c r="EKF269" s="235"/>
      <c r="EKG269" s="235"/>
      <c r="EKH269" s="235"/>
      <c r="EKI269" s="987"/>
      <c r="EKJ269" s="987"/>
      <c r="EKK269" s="208"/>
      <c r="EKM269" s="235"/>
      <c r="EKN269" s="235"/>
      <c r="EKO269" s="235"/>
      <c r="EKP269" s="235"/>
      <c r="EKQ269" s="235"/>
      <c r="EKR269" s="235"/>
      <c r="EKS269" s="235"/>
      <c r="EKT269" s="987"/>
      <c r="EKU269" s="987"/>
      <c r="EKV269" s="208"/>
      <c r="EKX269" s="235"/>
      <c r="EKY269" s="235"/>
      <c r="EKZ269" s="235"/>
      <c r="ELA269" s="235"/>
      <c r="ELB269" s="235"/>
      <c r="ELC269" s="235"/>
      <c r="ELD269" s="235"/>
      <c r="ELE269" s="987"/>
      <c r="ELF269" s="987"/>
      <c r="ELG269" s="208"/>
      <c r="ELI269" s="235"/>
      <c r="ELJ269" s="235"/>
      <c r="ELK269" s="235"/>
      <c r="ELL269" s="235"/>
      <c r="ELM269" s="235"/>
      <c r="ELN269" s="235"/>
      <c r="ELO269" s="235"/>
      <c r="ELP269" s="987"/>
      <c r="ELQ269" s="987"/>
      <c r="ELR269" s="208"/>
      <c r="ELT269" s="235"/>
      <c r="ELU269" s="235"/>
      <c r="ELV269" s="235"/>
      <c r="ELW269" s="235"/>
      <c r="ELX269" s="235"/>
      <c r="ELY269" s="235"/>
      <c r="ELZ269" s="235"/>
      <c r="EMA269" s="987"/>
      <c r="EMB269" s="987"/>
      <c r="EMC269" s="208"/>
      <c r="EME269" s="235"/>
      <c r="EMF269" s="235"/>
      <c r="EMG269" s="235"/>
      <c r="EMH269" s="235"/>
      <c r="EMI269" s="235"/>
      <c r="EMJ269" s="235"/>
      <c r="EMK269" s="235"/>
      <c r="EML269" s="987"/>
      <c r="EMM269" s="987"/>
      <c r="EMN269" s="208"/>
      <c r="EMP269" s="235"/>
      <c r="EMQ269" s="235"/>
      <c r="EMR269" s="235"/>
      <c r="EMS269" s="235"/>
      <c r="EMT269" s="235"/>
      <c r="EMU269" s="235"/>
      <c r="EMV269" s="235"/>
      <c r="EMW269" s="987"/>
      <c r="EMX269" s="987"/>
      <c r="EMY269" s="208"/>
      <c r="ENA269" s="235"/>
      <c r="ENB269" s="235"/>
      <c r="ENC269" s="235"/>
      <c r="END269" s="235"/>
      <c r="ENE269" s="235"/>
      <c r="ENF269" s="235"/>
      <c r="ENG269" s="235"/>
      <c r="ENH269" s="987"/>
      <c r="ENI269" s="987"/>
      <c r="ENJ269" s="208"/>
      <c r="ENL269" s="235"/>
      <c r="ENM269" s="235"/>
      <c r="ENN269" s="235"/>
      <c r="ENO269" s="235"/>
      <c r="ENP269" s="235"/>
      <c r="ENQ269" s="235"/>
      <c r="ENR269" s="235"/>
      <c r="ENS269" s="987"/>
      <c r="ENT269" s="987"/>
      <c r="ENU269" s="208"/>
      <c r="ENW269" s="235"/>
      <c r="ENX269" s="235"/>
      <c r="ENY269" s="235"/>
      <c r="ENZ269" s="235"/>
      <c r="EOA269" s="235"/>
      <c r="EOB269" s="235"/>
      <c r="EOC269" s="235"/>
      <c r="EOD269" s="987"/>
      <c r="EOE269" s="987"/>
      <c r="EOF269" s="208"/>
      <c r="EOH269" s="235"/>
      <c r="EOI269" s="235"/>
      <c r="EOJ269" s="235"/>
      <c r="EOK269" s="235"/>
      <c r="EOL269" s="235"/>
      <c r="EOM269" s="235"/>
      <c r="EON269" s="235"/>
      <c r="EOO269" s="987"/>
      <c r="EOP269" s="987"/>
      <c r="EOQ269" s="208"/>
      <c r="EOS269" s="235"/>
      <c r="EOT269" s="235"/>
      <c r="EOU269" s="235"/>
      <c r="EOV269" s="235"/>
      <c r="EOW269" s="235"/>
      <c r="EOX269" s="235"/>
      <c r="EOY269" s="235"/>
      <c r="EOZ269" s="987"/>
      <c r="EPA269" s="987"/>
      <c r="EPB269" s="208"/>
      <c r="EPD269" s="235"/>
      <c r="EPE269" s="235"/>
      <c r="EPF269" s="235"/>
      <c r="EPG269" s="235"/>
      <c r="EPH269" s="235"/>
      <c r="EPI269" s="235"/>
      <c r="EPJ269" s="235"/>
      <c r="EPK269" s="987"/>
      <c r="EPL269" s="987"/>
      <c r="EPM269" s="208"/>
      <c r="EPO269" s="235"/>
      <c r="EPP269" s="235"/>
      <c r="EPQ269" s="235"/>
      <c r="EPR269" s="235"/>
      <c r="EPS269" s="235"/>
      <c r="EPT269" s="235"/>
      <c r="EPU269" s="235"/>
      <c r="EPV269" s="987"/>
      <c r="EPW269" s="987"/>
      <c r="EPX269" s="208"/>
      <c r="EPZ269" s="235"/>
      <c r="EQA269" s="235"/>
      <c r="EQB269" s="235"/>
      <c r="EQC269" s="235"/>
      <c r="EQD269" s="235"/>
      <c r="EQE269" s="235"/>
      <c r="EQF269" s="235"/>
      <c r="EQG269" s="987"/>
      <c r="EQH269" s="987"/>
      <c r="EQI269" s="208"/>
      <c r="EQK269" s="235"/>
      <c r="EQL269" s="235"/>
      <c r="EQM269" s="235"/>
      <c r="EQN269" s="235"/>
      <c r="EQO269" s="235"/>
      <c r="EQP269" s="235"/>
      <c r="EQQ269" s="235"/>
      <c r="EQR269" s="987"/>
      <c r="EQS269" s="987"/>
      <c r="EQT269" s="208"/>
      <c r="EQV269" s="235"/>
      <c r="EQW269" s="235"/>
      <c r="EQX269" s="235"/>
      <c r="EQY269" s="235"/>
      <c r="EQZ269" s="235"/>
      <c r="ERA269" s="235"/>
      <c r="ERB269" s="235"/>
      <c r="ERC269" s="987"/>
      <c r="ERD269" s="987"/>
      <c r="ERE269" s="208"/>
      <c r="ERG269" s="235"/>
      <c r="ERH269" s="235"/>
      <c r="ERI269" s="235"/>
      <c r="ERJ269" s="235"/>
      <c r="ERK269" s="235"/>
      <c r="ERL269" s="235"/>
      <c r="ERM269" s="235"/>
      <c r="ERN269" s="987"/>
      <c r="ERO269" s="987"/>
      <c r="ERP269" s="208"/>
      <c r="ERR269" s="235"/>
      <c r="ERS269" s="235"/>
      <c r="ERT269" s="235"/>
      <c r="ERU269" s="235"/>
      <c r="ERV269" s="235"/>
      <c r="ERW269" s="235"/>
      <c r="ERX269" s="235"/>
      <c r="ERY269" s="987"/>
      <c r="ERZ269" s="987"/>
      <c r="ESA269" s="208"/>
      <c r="ESC269" s="235"/>
      <c r="ESD269" s="235"/>
      <c r="ESE269" s="235"/>
      <c r="ESF269" s="235"/>
      <c r="ESG269" s="235"/>
      <c r="ESH269" s="235"/>
      <c r="ESI269" s="235"/>
      <c r="ESJ269" s="987"/>
      <c r="ESK269" s="987"/>
      <c r="ESL269" s="208"/>
      <c r="ESN269" s="235"/>
      <c r="ESO269" s="235"/>
      <c r="ESP269" s="235"/>
      <c r="ESQ269" s="235"/>
      <c r="ESR269" s="235"/>
      <c r="ESS269" s="235"/>
      <c r="EST269" s="235"/>
      <c r="ESU269" s="987"/>
      <c r="ESV269" s="987"/>
      <c r="ESW269" s="208"/>
      <c r="ESY269" s="235"/>
      <c r="ESZ269" s="235"/>
      <c r="ETA269" s="235"/>
      <c r="ETB269" s="235"/>
      <c r="ETC269" s="235"/>
      <c r="ETD269" s="235"/>
      <c r="ETE269" s="235"/>
      <c r="ETF269" s="987"/>
      <c r="ETG269" s="987"/>
      <c r="ETH269" s="208"/>
      <c r="ETJ269" s="235"/>
      <c r="ETK269" s="235"/>
      <c r="ETL269" s="235"/>
      <c r="ETM269" s="235"/>
      <c r="ETN269" s="235"/>
      <c r="ETO269" s="235"/>
      <c r="ETP269" s="235"/>
      <c r="ETQ269" s="987"/>
      <c r="ETR269" s="987"/>
      <c r="ETS269" s="208"/>
      <c r="ETU269" s="235"/>
      <c r="ETV269" s="235"/>
      <c r="ETW269" s="235"/>
      <c r="ETX269" s="235"/>
      <c r="ETY269" s="235"/>
      <c r="ETZ269" s="235"/>
      <c r="EUA269" s="235"/>
      <c r="EUB269" s="987"/>
      <c r="EUC269" s="987"/>
      <c r="EUD269" s="208"/>
      <c r="EUF269" s="235"/>
      <c r="EUG269" s="235"/>
      <c r="EUH269" s="235"/>
      <c r="EUI269" s="235"/>
      <c r="EUJ269" s="235"/>
      <c r="EUK269" s="235"/>
      <c r="EUL269" s="235"/>
      <c r="EUM269" s="987"/>
      <c r="EUN269" s="987"/>
      <c r="EUO269" s="208"/>
      <c r="EUQ269" s="235"/>
      <c r="EUR269" s="235"/>
      <c r="EUS269" s="235"/>
      <c r="EUT269" s="235"/>
      <c r="EUU269" s="235"/>
      <c r="EUV269" s="235"/>
      <c r="EUW269" s="235"/>
      <c r="EUX269" s="987"/>
      <c r="EUY269" s="987"/>
      <c r="EUZ269" s="208"/>
      <c r="EVB269" s="235"/>
      <c r="EVC269" s="235"/>
      <c r="EVD269" s="235"/>
      <c r="EVE269" s="235"/>
      <c r="EVF269" s="235"/>
      <c r="EVG269" s="235"/>
      <c r="EVH269" s="235"/>
      <c r="EVI269" s="987"/>
      <c r="EVJ269" s="987"/>
      <c r="EVK269" s="208"/>
      <c r="EVM269" s="235"/>
      <c r="EVN269" s="235"/>
      <c r="EVO269" s="235"/>
      <c r="EVP269" s="235"/>
      <c r="EVQ269" s="235"/>
      <c r="EVR269" s="235"/>
      <c r="EVS269" s="235"/>
      <c r="EVT269" s="987"/>
      <c r="EVU269" s="987"/>
      <c r="EVV269" s="208"/>
      <c r="EVX269" s="235"/>
      <c r="EVY269" s="235"/>
      <c r="EVZ269" s="235"/>
      <c r="EWA269" s="235"/>
      <c r="EWB269" s="235"/>
      <c r="EWC269" s="235"/>
      <c r="EWD269" s="235"/>
      <c r="EWE269" s="987"/>
      <c r="EWF269" s="987"/>
      <c r="EWG269" s="208"/>
      <c r="EWI269" s="235"/>
      <c r="EWJ269" s="235"/>
      <c r="EWK269" s="235"/>
      <c r="EWL269" s="235"/>
      <c r="EWM269" s="235"/>
      <c r="EWN269" s="235"/>
      <c r="EWO269" s="235"/>
      <c r="EWP269" s="987"/>
      <c r="EWQ269" s="987"/>
      <c r="EWR269" s="208"/>
      <c r="EWT269" s="235"/>
      <c r="EWU269" s="235"/>
      <c r="EWV269" s="235"/>
      <c r="EWW269" s="235"/>
      <c r="EWX269" s="235"/>
      <c r="EWY269" s="235"/>
      <c r="EWZ269" s="235"/>
      <c r="EXA269" s="987"/>
      <c r="EXB269" s="987"/>
      <c r="EXC269" s="208"/>
      <c r="EXE269" s="235"/>
      <c r="EXF269" s="235"/>
      <c r="EXG269" s="235"/>
      <c r="EXH269" s="235"/>
      <c r="EXI269" s="235"/>
      <c r="EXJ269" s="235"/>
      <c r="EXK269" s="235"/>
      <c r="EXL269" s="987"/>
      <c r="EXM269" s="987"/>
      <c r="EXN269" s="208"/>
      <c r="EXP269" s="235"/>
      <c r="EXQ269" s="235"/>
      <c r="EXR269" s="235"/>
      <c r="EXS269" s="235"/>
      <c r="EXT269" s="235"/>
      <c r="EXU269" s="235"/>
      <c r="EXV269" s="235"/>
      <c r="EXW269" s="987"/>
      <c r="EXX269" s="987"/>
      <c r="EXY269" s="208"/>
      <c r="EYA269" s="235"/>
      <c r="EYB269" s="235"/>
      <c r="EYC269" s="235"/>
      <c r="EYD269" s="235"/>
      <c r="EYE269" s="235"/>
      <c r="EYF269" s="235"/>
      <c r="EYG269" s="235"/>
      <c r="EYH269" s="987"/>
      <c r="EYI269" s="987"/>
      <c r="EYJ269" s="208"/>
      <c r="EYL269" s="235"/>
      <c r="EYM269" s="235"/>
      <c r="EYN269" s="235"/>
      <c r="EYO269" s="235"/>
      <c r="EYP269" s="235"/>
      <c r="EYQ269" s="235"/>
      <c r="EYR269" s="235"/>
      <c r="EYS269" s="987"/>
      <c r="EYT269" s="987"/>
      <c r="EYU269" s="208"/>
      <c r="EYW269" s="235"/>
      <c r="EYX269" s="235"/>
      <c r="EYY269" s="235"/>
      <c r="EYZ269" s="235"/>
      <c r="EZA269" s="235"/>
      <c r="EZB269" s="235"/>
      <c r="EZC269" s="235"/>
      <c r="EZD269" s="987"/>
      <c r="EZE269" s="987"/>
      <c r="EZF269" s="208"/>
      <c r="EZH269" s="235"/>
      <c r="EZI269" s="235"/>
      <c r="EZJ269" s="235"/>
      <c r="EZK269" s="235"/>
      <c r="EZL269" s="235"/>
      <c r="EZM269" s="235"/>
      <c r="EZN269" s="235"/>
      <c r="EZO269" s="987"/>
      <c r="EZP269" s="987"/>
      <c r="EZQ269" s="208"/>
      <c r="EZS269" s="235"/>
      <c r="EZT269" s="235"/>
      <c r="EZU269" s="235"/>
      <c r="EZV269" s="235"/>
      <c r="EZW269" s="235"/>
      <c r="EZX269" s="235"/>
      <c r="EZY269" s="235"/>
      <c r="EZZ269" s="987"/>
      <c r="FAA269" s="987"/>
      <c r="FAB269" s="208"/>
      <c r="FAD269" s="235"/>
      <c r="FAE269" s="235"/>
      <c r="FAF269" s="235"/>
      <c r="FAG269" s="235"/>
      <c r="FAH269" s="235"/>
      <c r="FAI269" s="235"/>
      <c r="FAJ269" s="235"/>
      <c r="FAK269" s="987"/>
      <c r="FAL269" s="987"/>
      <c r="FAM269" s="208"/>
      <c r="FAO269" s="235"/>
      <c r="FAP269" s="235"/>
      <c r="FAQ269" s="235"/>
      <c r="FAR269" s="235"/>
      <c r="FAS269" s="235"/>
      <c r="FAT269" s="235"/>
      <c r="FAU269" s="235"/>
      <c r="FAV269" s="987"/>
      <c r="FAW269" s="987"/>
      <c r="FAX269" s="208"/>
      <c r="FAZ269" s="235"/>
      <c r="FBA269" s="235"/>
      <c r="FBB269" s="235"/>
      <c r="FBC269" s="235"/>
      <c r="FBD269" s="235"/>
      <c r="FBE269" s="235"/>
      <c r="FBF269" s="235"/>
      <c r="FBG269" s="987"/>
      <c r="FBH269" s="987"/>
      <c r="FBI269" s="208"/>
      <c r="FBK269" s="235"/>
      <c r="FBL269" s="235"/>
      <c r="FBM269" s="235"/>
      <c r="FBN269" s="235"/>
      <c r="FBO269" s="235"/>
      <c r="FBP269" s="235"/>
      <c r="FBQ269" s="235"/>
      <c r="FBR269" s="987"/>
      <c r="FBS269" s="987"/>
      <c r="FBT269" s="208"/>
      <c r="FBV269" s="235"/>
      <c r="FBW269" s="235"/>
      <c r="FBX269" s="235"/>
      <c r="FBY269" s="235"/>
      <c r="FBZ269" s="235"/>
      <c r="FCA269" s="235"/>
      <c r="FCB269" s="235"/>
      <c r="FCC269" s="987"/>
      <c r="FCD269" s="987"/>
      <c r="FCE269" s="208"/>
      <c r="FCG269" s="235"/>
      <c r="FCH269" s="235"/>
      <c r="FCI269" s="235"/>
      <c r="FCJ269" s="235"/>
      <c r="FCK269" s="235"/>
      <c r="FCL269" s="235"/>
      <c r="FCM269" s="235"/>
      <c r="FCN269" s="987"/>
      <c r="FCO269" s="987"/>
      <c r="FCP269" s="208"/>
      <c r="FCR269" s="235"/>
      <c r="FCS269" s="235"/>
      <c r="FCT269" s="235"/>
      <c r="FCU269" s="235"/>
      <c r="FCV269" s="235"/>
      <c r="FCW269" s="235"/>
      <c r="FCX269" s="235"/>
      <c r="FCY269" s="987"/>
      <c r="FCZ269" s="987"/>
      <c r="FDA269" s="208"/>
      <c r="FDC269" s="235"/>
      <c r="FDD269" s="235"/>
      <c r="FDE269" s="235"/>
      <c r="FDF269" s="235"/>
      <c r="FDG269" s="235"/>
      <c r="FDH269" s="235"/>
      <c r="FDI269" s="235"/>
      <c r="FDJ269" s="987"/>
      <c r="FDK269" s="987"/>
      <c r="FDL269" s="208"/>
      <c r="FDN269" s="235"/>
      <c r="FDO269" s="235"/>
      <c r="FDP269" s="235"/>
      <c r="FDQ269" s="235"/>
      <c r="FDR269" s="235"/>
      <c r="FDS269" s="235"/>
      <c r="FDT269" s="235"/>
      <c r="FDU269" s="987"/>
      <c r="FDV269" s="987"/>
      <c r="FDW269" s="208"/>
      <c r="FDY269" s="235"/>
      <c r="FDZ269" s="235"/>
      <c r="FEA269" s="235"/>
      <c r="FEB269" s="235"/>
      <c r="FEC269" s="235"/>
      <c r="FED269" s="235"/>
      <c r="FEE269" s="235"/>
      <c r="FEF269" s="987"/>
      <c r="FEG269" s="987"/>
      <c r="FEH269" s="208"/>
      <c r="FEJ269" s="235"/>
      <c r="FEK269" s="235"/>
      <c r="FEL269" s="235"/>
      <c r="FEM269" s="235"/>
      <c r="FEN269" s="235"/>
      <c r="FEO269" s="235"/>
      <c r="FEP269" s="235"/>
      <c r="FEQ269" s="987"/>
      <c r="FER269" s="987"/>
      <c r="FES269" s="208"/>
      <c r="FEU269" s="235"/>
      <c r="FEV269" s="235"/>
      <c r="FEW269" s="235"/>
      <c r="FEX269" s="235"/>
      <c r="FEY269" s="235"/>
      <c r="FEZ269" s="235"/>
      <c r="FFA269" s="235"/>
      <c r="FFB269" s="987"/>
      <c r="FFC269" s="987"/>
      <c r="FFD269" s="208"/>
      <c r="FFF269" s="235"/>
      <c r="FFG269" s="235"/>
      <c r="FFH269" s="235"/>
      <c r="FFI269" s="235"/>
      <c r="FFJ269" s="235"/>
      <c r="FFK269" s="235"/>
      <c r="FFL269" s="235"/>
      <c r="FFM269" s="987"/>
      <c r="FFN269" s="987"/>
      <c r="FFO269" s="208"/>
      <c r="FFQ269" s="235"/>
      <c r="FFR269" s="235"/>
      <c r="FFS269" s="235"/>
      <c r="FFT269" s="235"/>
      <c r="FFU269" s="235"/>
      <c r="FFV269" s="235"/>
      <c r="FFW269" s="235"/>
      <c r="FFX269" s="987"/>
      <c r="FFY269" s="987"/>
      <c r="FFZ269" s="208"/>
      <c r="FGB269" s="235"/>
      <c r="FGC269" s="235"/>
      <c r="FGD269" s="235"/>
      <c r="FGE269" s="235"/>
      <c r="FGF269" s="235"/>
      <c r="FGG269" s="235"/>
      <c r="FGH269" s="235"/>
      <c r="FGI269" s="987"/>
      <c r="FGJ269" s="987"/>
      <c r="FGK269" s="208"/>
      <c r="FGM269" s="235"/>
      <c r="FGN269" s="235"/>
      <c r="FGO269" s="235"/>
      <c r="FGP269" s="235"/>
      <c r="FGQ269" s="235"/>
      <c r="FGR269" s="235"/>
      <c r="FGS269" s="235"/>
      <c r="FGT269" s="987"/>
      <c r="FGU269" s="987"/>
      <c r="FGV269" s="208"/>
      <c r="FGX269" s="235"/>
      <c r="FGY269" s="235"/>
      <c r="FGZ269" s="235"/>
      <c r="FHA269" s="235"/>
      <c r="FHB269" s="235"/>
      <c r="FHC269" s="235"/>
      <c r="FHD269" s="235"/>
      <c r="FHE269" s="987"/>
      <c r="FHF269" s="987"/>
      <c r="FHG269" s="208"/>
      <c r="FHI269" s="235"/>
      <c r="FHJ269" s="235"/>
      <c r="FHK269" s="235"/>
      <c r="FHL269" s="235"/>
      <c r="FHM269" s="235"/>
      <c r="FHN269" s="235"/>
      <c r="FHO269" s="235"/>
      <c r="FHP269" s="987"/>
      <c r="FHQ269" s="987"/>
      <c r="FHR269" s="208"/>
      <c r="FHT269" s="235"/>
      <c r="FHU269" s="235"/>
      <c r="FHV269" s="235"/>
      <c r="FHW269" s="235"/>
      <c r="FHX269" s="235"/>
      <c r="FHY269" s="235"/>
      <c r="FHZ269" s="235"/>
      <c r="FIA269" s="987"/>
      <c r="FIB269" s="987"/>
      <c r="FIC269" s="208"/>
      <c r="FIE269" s="235"/>
      <c r="FIF269" s="235"/>
      <c r="FIG269" s="235"/>
      <c r="FIH269" s="235"/>
      <c r="FII269" s="235"/>
      <c r="FIJ269" s="235"/>
      <c r="FIK269" s="235"/>
      <c r="FIL269" s="987"/>
      <c r="FIM269" s="987"/>
      <c r="FIN269" s="208"/>
      <c r="FIP269" s="235"/>
      <c r="FIQ269" s="235"/>
      <c r="FIR269" s="235"/>
      <c r="FIS269" s="235"/>
      <c r="FIT269" s="235"/>
      <c r="FIU269" s="235"/>
      <c r="FIV269" s="235"/>
      <c r="FIW269" s="987"/>
      <c r="FIX269" s="987"/>
      <c r="FIY269" s="208"/>
      <c r="FJA269" s="235"/>
      <c r="FJB269" s="235"/>
      <c r="FJC269" s="235"/>
      <c r="FJD269" s="235"/>
      <c r="FJE269" s="235"/>
      <c r="FJF269" s="235"/>
      <c r="FJG269" s="235"/>
      <c r="FJH269" s="987"/>
      <c r="FJI269" s="987"/>
      <c r="FJJ269" s="208"/>
      <c r="FJL269" s="235"/>
      <c r="FJM269" s="235"/>
      <c r="FJN269" s="235"/>
      <c r="FJO269" s="235"/>
      <c r="FJP269" s="235"/>
      <c r="FJQ269" s="235"/>
      <c r="FJR269" s="235"/>
      <c r="FJS269" s="987"/>
      <c r="FJT269" s="987"/>
      <c r="FJU269" s="208"/>
      <c r="FJW269" s="235"/>
      <c r="FJX269" s="235"/>
      <c r="FJY269" s="235"/>
      <c r="FJZ269" s="235"/>
      <c r="FKA269" s="235"/>
      <c r="FKB269" s="235"/>
      <c r="FKC269" s="235"/>
      <c r="FKD269" s="987"/>
      <c r="FKE269" s="987"/>
      <c r="FKF269" s="208"/>
      <c r="FKH269" s="235"/>
      <c r="FKI269" s="235"/>
      <c r="FKJ269" s="235"/>
      <c r="FKK269" s="235"/>
      <c r="FKL269" s="235"/>
      <c r="FKM269" s="235"/>
      <c r="FKN269" s="235"/>
      <c r="FKO269" s="987"/>
      <c r="FKP269" s="987"/>
      <c r="FKQ269" s="208"/>
      <c r="FKS269" s="235"/>
      <c r="FKT269" s="235"/>
      <c r="FKU269" s="235"/>
      <c r="FKV269" s="235"/>
      <c r="FKW269" s="235"/>
      <c r="FKX269" s="235"/>
      <c r="FKY269" s="235"/>
      <c r="FKZ269" s="987"/>
      <c r="FLA269" s="987"/>
      <c r="FLB269" s="208"/>
      <c r="FLD269" s="235"/>
      <c r="FLE269" s="235"/>
      <c r="FLF269" s="235"/>
      <c r="FLG269" s="235"/>
      <c r="FLH269" s="235"/>
      <c r="FLI269" s="235"/>
      <c r="FLJ269" s="235"/>
      <c r="FLK269" s="987"/>
      <c r="FLL269" s="987"/>
      <c r="FLM269" s="208"/>
      <c r="FLO269" s="235"/>
      <c r="FLP269" s="235"/>
      <c r="FLQ269" s="235"/>
      <c r="FLR269" s="235"/>
      <c r="FLS269" s="235"/>
      <c r="FLT269" s="235"/>
      <c r="FLU269" s="235"/>
      <c r="FLV269" s="987"/>
      <c r="FLW269" s="987"/>
      <c r="FLX269" s="208"/>
      <c r="FLZ269" s="235"/>
      <c r="FMA269" s="235"/>
      <c r="FMB269" s="235"/>
      <c r="FMC269" s="235"/>
      <c r="FMD269" s="235"/>
      <c r="FME269" s="235"/>
      <c r="FMF269" s="235"/>
      <c r="FMG269" s="987"/>
      <c r="FMH269" s="987"/>
      <c r="FMI269" s="208"/>
      <c r="FMK269" s="235"/>
      <c r="FML269" s="235"/>
      <c r="FMM269" s="235"/>
      <c r="FMN269" s="235"/>
      <c r="FMO269" s="235"/>
      <c r="FMP269" s="235"/>
      <c r="FMQ269" s="235"/>
      <c r="FMR269" s="987"/>
      <c r="FMS269" s="987"/>
      <c r="FMT269" s="208"/>
      <c r="FMV269" s="235"/>
      <c r="FMW269" s="235"/>
      <c r="FMX269" s="235"/>
      <c r="FMY269" s="235"/>
      <c r="FMZ269" s="235"/>
      <c r="FNA269" s="235"/>
      <c r="FNB269" s="235"/>
      <c r="FNC269" s="987"/>
      <c r="FND269" s="987"/>
      <c r="FNE269" s="208"/>
      <c r="FNG269" s="235"/>
      <c r="FNH269" s="235"/>
      <c r="FNI269" s="235"/>
      <c r="FNJ269" s="235"/>
      <c r="FNK269" s="235"/>
      <c r="FNL269" s="235"/>
      <c r="FNM269" s="235"/>
      <c r="FNN269" s="987"/>
      <c r="FNO269" s="987"/>
      <c r="FNP269" s="208"/>
      <c r="FNR269" s="235"/>
      <c r="FNS269" s="235"/>
      <c r="FNT269" s="235"/>
      <c r="FNU269" s="235"/>
      <c r="FNV269" s="235"/>
      <c r="FNW269" s="235"/>
      <c r="FNX269" s="235"/>
      <c r="FNY269" s="987"/>
      <c r="FNZ269" s="987"/>
      <c r="FOA269" s="208"/>
      <c r="FOC269" s="235"/>
      <c r="FOD269" s="235"/>
      <c r="FOE269" s="235"/>
      <c r="FOF269" s="235"/>
      <c r="FOG269" s="235"/>
      <c r="FOH269" s="235"/>
      <c r="FOI269" s="235"/>
      <c r="FOJ269" s="987"/>
      <c r="FOK269" s="987"/>
      <c r="FOL269" s="208"/>
      <c r="FON269" s="235"/>
      <c r="FOO269" s="235"/>
      <c r="FOP269" s="235"/>
      <c r="FOQ269" s="235"/>
      <c r="FOR269" s="235"/>
      <c r="FOS269" s="235"/>
      <c r="FOT269" s="235"/>
      <c r="FOU269" s="987"/>
      <c r="FOV269" s="987"/>
      <c r="FOW269" s="208"/>
      <c r="FOY269" s="235"/>
      <c r="FOZ269" s="235"/>
      <c r="FPA269" s="235"/>
      <c r="FPB269" s="235"/>
      <c r="FPC269" s="235"/>
      <c r="FPD269" s="235"/>
      <c r="FPE269" s="235"/>
      <c r="FPF269" s="987"/>
      <c r="FPG269" s="987"/>
      <c r="FPH269" s="208"/>
      <c r="FPJ269" s="235"/>
      <c r="FPK269" s="235"/>
      <c r="FPL269" s="235"/>
      <c r="FPM269" s="235"/>
      <c r="FPN269" s="235"/>
      <c r="FPO269" s="235"/>
      <c r="FPP269" s="235"/>
      <c r="FPQ269" s="987"/>
      <c r="FPR269" s="987"/>
      <c r="FPS269" s="208"/>
      <c r="FPU269" s="235"/>
      <c r="FPV269" s="235"/>
      <c r="FPW269" s="235"/>
      <c r="FPX269" s="235"/>
      <c r="FPY269" s="235"/>
      <c r="FPZ269" s="235"/>
      <c r="FQA269" s="235"/>
      <c r="FQB269" s="987"/>
      <c r="FQC269" s="987"/>
      <c r="FQD269" s="208"/>
      <c r="FQF269" s="235"/>
      <c r="FQG269" s="235"/>
      <c r="FQH269" s="235"/>
      <c r="FQI269" s="235"/>
      <c r="FQJ269" s="235"/>
      <c r="FQK269" s="235"/>
      <c r="FQL269" s="235"/>
      <c r="FQM269" s="987"/>
      <c r="FQN269" s="987"/>
      <c r="FQO269" s="208"/>
      <c r="FQQ269" s="235"/>
      <c r="FQR269" s="235"/>
      <c r="FQS269" s="235"/>
      <c r="FQT269" s="235"/>
      <c r="FQU269" s="235"/>
      <c r="FQV269" s="235"/>
      <c r="FQW269" s="235"/>
      <c r="FQX269" s="987"/>
      <c r="FQY269" s="987"/>
      <c r="FQZ269" s="208"/>
      <c r="FRB269" s="235"/>
      <c r="FRC269" s="235"/>
      <c r="FRD269" s="235"/>
      <c r="FRE269" s="235"/>
      <c r="FRF269" s="235"/>
      <c r="FRG269" s="235"/>
      <c r="FRH269" s="235"/>
      <c r="FRI269" s="987"/>
      <c r="FRJ269" s="987"/>
      <c r="FRK269" s="208"/>
      <c r="FRM269" s="235"/>
      <c r="FRN269" s="235"/>
      <c r="FRO269" s="235"/>
      <c r="FRP269" s="235"/>
      <c r="FRQ269" s="235"/>
      <c r="FRR269" s="235"/>
      <c r="FRS269" s="235"/>
      <c r="FRT269" s="987"/>
      <c r="FRU269" s="987"/>
      <c r="FRV269" s="208"/>
      <c r="FRX269" s="235"/>
      <c r="FRY269" s="235"/>
      <c r="FRZ269" s="235"/>
      <c r="FSA269" s="235"/>
      <c r="FSB269" s="235"/>
      <c r="FSC269" s="235"/>
      <c r="FSD269" s="235"/>
      <c r="FSE269" s="987"/>
      <c r="FSF269" s="987"/>
      <c r="FSG269" s="208"/>
      <c r="FSI269" s="235"/>
      <c r="FSJ269" s="235"/>
      <c r="FSK269" s="235"/>
      <c r="FSL269" s="235"/>
      <c r="FSM269" s="235"/>
      <c r="FSN269" s="235"/>
      <c r="FSO269" s="235"/>
      <c r="FSP269" s="987"/>
      <c r="FSQ269" s="987"/>
      <c r="FSR269" s="208"/>
      <c r="FST269" s="235"/>
      <c r="FSU269" s="235"/>
      <c r="FSV269" s="235"/>
      <c r="FSW269" s="235"/>
      <c r="FSX269" s="235"/>
      <c r="FSY269" s="235"/>
      <c r="FSZ269" s="235"/>
      <c r="FTA269" s="987"/>
      <c r="FTB269" s="987"/>
      <c r="FTC269" s="208"/>
      <c r="FTE269" s="235"/>
      <c r="FTF269" s="235"/>
      <c r="FTG269" s="235"/>
      <c r="FTH269" s="235"/>
      <c r="FTI269" s="235"/>
      <c r="FTJ269" s="235"/>
      <c r="FTK269" s="235"/>
      <c r="FTL269" s="987"/>
      <c r="FTM269" s="987"/>
      <c r="FTN269" s="208"/>
      <c r="FTP269" s="235"/>
      <c r="FTQ269" s="235"/>
      <c r="FTR269" s="235"/>
      <c r="FTS269" s="235"/>
      <c r="FTT269" s="235"/>
      <c r="FTU269" s="235"/>
      <c r="FTV269" s="235"/>
      <c r="FTW269" s="987"/>
      <c r="FTX269" s="987"/>
      <c r="FTY269" s="208"/>
      <c r="FUA269" s="235"/>
      <c r="FUB269" s="235"/>
      <c r="FUC269" s="235"/>
      <c r="FUD269" s="235"/>
      <c r="FUE269" s="235"/>
      <c r="FUF269" s="235"/>
      <c r="FUG269" s="235"/>
      <c r="FUH269" s="987"/>
      <c r="FUI269" s="987"/>
      <c r="FUJ269" s="208"/>
      <c r="FUL269" s="235"/>
      <c r="FUM269" s="235"/>
      <c r="FUN269" s="235"/>
      <c r="FUO269" s="235"/>
      <c r="FUP269" s="235"/>
      <c r="FUQ269" s="235"/>
      <c r="FUR269" s="235"/>
      <c r="FUS269" s="987"/>
      <c r="FUT269" s="987"/>
      <c r="FUU269" s="208"/>
      <c r="FUW269" s="235"/>
      <c r="FUX269" s="235"/>
      <c r="FUY269" s="235"/>
      <c r="FUZ269" s="235"/>
      <c r="FVA269" s="235"/>
      <c r="FVB269" s="235"/>
      <c r="FVC269" s="235"/>
      <c r="FVD269" s="987"/>
      <c r="FVE269" s="987"/>
      <c r="FVF269" s="208"/>
      <c r="FVH269" s="235"/>
      <c r="FVI269" s="235"/>
      <c r="FVJ269" s="235"/>
      <c r="FVK269" s="235"/>
      <c r="FVL269" s="235"/>
      <c r="FVM269" s="235"/>
      <c r="FVN269" s="235"/>
      <c r="FVO269" s="987"/>
      <c r="FVP269" s="987"/>
      <c r="FVQ269" s="208"/>
      <c r="FVS269" s="235"/>
      <c r="FVT269" s="235"/>
      <c r="FVU269" s="235"/>
      <c r="FVV269" s="235"/>
      <c r="FVW269" s="235"/>
      <c r="FVX269" s="235"/>
      <c r="FVY269" s="235"/>
      <c r="FVZ269" s="987"/>
      <c r="FWA269" s="987"/>
      <c r="FWB269" s="208"/>
      <c r="FWD269" s="235"/>
      <c r="FWE269" s="235"/>
      <c r="FWF269" s="235"/>
      <c r="FWG269" s="235"/>
      <c r="FWH269" s="235"/>
      <c r="FWI269" s="235"/>
      <c r="FWJ269" s="235"/>
      <c r="FWK269" s="987"/>
      <c r="FWL269" s="987"/>
      <c r="FWM269" s="208"/>
      <c r="FWO269" s="235"/>
      <c r="FWP269" s="235"/>
      <c r="FWQ269" s="235"/>
      <c r="FWR269" s="235"/>
      <c r="FWS269" s="235"/>
      <c r="FWT269" s="235"/>
      <c r="FWU269" s="235"/>
      <c r="FWV269" s="987"/>
      <c r="FWW269" s="987"/>
      <c r="FWX269" s="208"/>
      <c r="FWZ269" s="235"/>
      <c r="FXA269" s="235"/>
      <c r="FXB269" s="235"/>
      <c r="FXC269" s="235"/>
      <c r="FXD269" s="235"/>
      <c r="FXE269" s="235"/>
      <c r="FXF269" s="235"/>
      <c r="FXG269" s="987"/>
      <c r="FXH269" s="987"/>
      <c r="FXI269" s="208"/>
      <c r="FXK269" s="235"/>
      <c r="FXL269" s="235"/>
      <c r="FXM269" s="235"/>
      <c r="FXN269" s="235"/>
      <c r="FXO269" s="235"/>
      <c r="FXP269" s="235"/>
      <c r="FXQ269" s="235"/>
      <c r="FXR269" s="987"/>
      <c r="FXS269" s="987"/>
      <c r="FXT269" s="208"/>
      <c r="FXV269" s="235"/>
      <c r="FXW269" s="235"/>
      <c r="FXX269" s="235"/>
      <c r="FXY269" s="235"/>
      <c r="FXZ269" s="235"/>
      <c r="FYA269" s="235"/>
      <c r="FYB269" s="235"/>
      <c r="FYC269" s="987"/>
      <c r="FYD269" s="987"/>
      <c r="FYE269" s="208"/>
      <c r="FYG269" s="235"/>
      <c r="FYH269" s="235"/>
      <c r="FYI269" s="235"/>
      <c r="FYJ269" s="235"/>
      <c r="FYK269" s="235"/>
      <c r="FYL269" s="235"/>
      <c r="FYM269" s="235"/>
      <c r="FYN269" s="987"/>
      <c r="FYO269" s="987"/>
      <c r="FYP269" s="208"/>
      <c r="FYR269" s="235"/>
      <c r="FYS269" s="235"/>
      <c r="FYT269" s="235"/>
      <c r="FYU269" s="235"/>
      <c r="FYV269" s="235"/>
      <c r="FYW269" s="235"/>
      <c r="FYX269" s="235"/>
      <c r="FYY269" s="987"/>
      <c r="FYZ269" s="987"/>
      <c r="FZA269" s="208"/>
      <c r="FZC269" s="235"/>
      <c r="FZD269" s="235"/>
      <c r="FZE269" s="235"/>
      <c r="FZF269" s="235"/>
      <c r="FZG269" s="235"/>
      <c r="FZH269" s="235"/>
      <c r="FZI269" s="235"/>
      <c r="FZJ269" s="987"/>
      <c r="FZK269" s="987"/>
      <c r="FZL269" s="208"/>
      <c r="FZN269" s="235"/>
      <c r="FZO269" s="235"/>
      <c r="FZP269" s="235"/>
      <c r="FZQ269" s="235"/>
      <c r="FZR269" s="235"/>
      <c r="FZS269" s="235"/>
      <c r="FZT269" s="235"/>
      <c r="FZU269" s="987"/>
      <c r="FZV269" s="987"/>
      <c r="FZW269" s="208"/>
      <c r="FZY269" s="235"/>
      <c r="FZZ269" s="235"/>
      <c r="GAA269" s="235"/>
      <c r="GAB269" s="235"/>
      <c r="GAC269" s="235"/>
      <c r="GAD269" s="235"/>
      <c r="GAE269" s="235"/>
      <c r="GAF269" s="987"/>
      <c r="GAG269" s="987"/>
      <c r="GAH269" s="208"/>
      <c r="GAJ269" s="235"/>
      <c r="GAK269" s="235"/>
      <c r="GAL269" s="235"/>
      <c r="GAM269" s="235"/>
      <c r="GAN269" s="235"/>
      <c r="GAO269" s="235"/>
      <c r="GAP269" s="235"/>
      <c r="GAQ269" s="987"/>
      <c r="GAR269" s="987"/>
      <c r="GAS269" s="208"/>
      <c r="GAU269" s="235"/>
      <c r="GAV269" s="235"/>
      <c r="GAW269" s="235"/>
      <c r="GAX269" s="235"/>
      <c r="GAY269" s="235"/>
      <c r="GAZ269" s="235"/>
      <c r="GBA269" s="235"/>
      <c r="GBB269" s="987"/>
      <c r="GBC269" s="987"/>
      <c r="GBD269" s="208"/>
      <c r="GBF269" s="235"/>
      <c r="GBG269" s="235"/>
      <c r="GBH269" s="235"/>
      <c r="GBI269" s="235"/>
      <c r="GBJ269" s="235"/>
      <c r="GBK269" s="235"/>
      <c r="GBL269" s="235"/>
      <c r="GBM269" s="987"/>
      <c r="GBN269" s="987"/>
      <c r="GBO269" s="208"/>
      <c r="GBQ269" s="235"/>
      <c r="GBR269" s="235"/>
      <c r="GBS269" s="235"/>
      <c r="GBT269" s="235"/>
      <c r="GBU269" s="235"/>
      <c r="GBV269" s="235"/>
      <c r="GBW269" s="235"/>
      <c r="GBX269" s="987"/>
      <c r="GBY269" s="987"/>
      <c r="GBZ269" s="208"/>
      <c r="GCB269" s="235"/>
      <c r="GCC269" s="235"/>
      <c r="GCD269" s="235"/>
      <c r="GCE269" s="235"/>
      <c r="GCF269" s="235"/>
      <c r="GCG269" s="235"/>
      <c r="GCH269" s="235"/>
      <c r="GCI269" s="987"/>
      <c r="GCJ269" s="987"/>
      <c r="GCK269" s="208"/>
      <c r="GCM269" s="235"/>
      <c r="GCN269" s="235"/>
      <c r="GCO269" s="235"/>
      <c r="GCP269" s="235"/>
      <c r="GCQ269" s="235"/>
      <c r="GCR269" s="235"/>
      <c r="GCS269" s="235"/>
      <c r="GCT269" s="987"/>
      <c r="GCU269" s="987"/>
      <c r="GCV269" s="208"/>
      <c r="GCX269" s="235"/>
      <c r="GCY269" s="235"/>
      <c r="GCZ269" s="235"/>
      <c r="GDA269" s="235"/>
      <c r="GDB269" s="235"/>
      <c r="GDC269" s="235"/>
      <c r="GDD269" s="235"/>
      <c r="GDE269" s="987"/>
      <c r="GDF269" s="987"/>
      <c r="GDG269" s="208"/>
      <c r="GDI269" s="235"/>
      <c r="GDJ269" s="235"/>
      <c r="GDK269" s="235"/>
      <c r="GDL269" s="235"/>
      <c r="GDM269" s="235"/>
      <c r="GDN269" s="235"/>
      <c r="GDO269" s="235"/>
      <c r="GDP269" s="987"/>
      <c r="GDQ269" s="987"/>
      <c r="GDR269" s="208"/>
      <c r="GDT269" s="235"/>
      <c r="GDU269" s="235"/>
      <c r="GDV269" s="235"/>
      <c r="GDW269" s="235"/>
      <c r="GDX269" s="235"/>
      <c r="GDY269" s="235"/>
      <c r="GDZ269" s="235"/>
      <c r="GEA269" s="987"/>
      <c r="GEB269" s="987"/>
      <c r="GEC269" s="208"/>
      <c r="GEE269" s="235"/>
      <c r="GEF269" s="235"/>
      <c r="GEG269" s="235"/>
      <c r="GEH269" s="235"/>
      <c r="GEI269" s="235"/>
      <c r="GEJ269" s="235"/>
      <c r="GEK269" s="235"/>
      <c r="GEL269" s="987"/>
      <c r="GEM269" s="987"/>
      <c r="GEN269" s="208"/>
      <c r="GEP269" s="235"/>
      <c r="GEQ269" s="235"/>
      <c r="GER269" s="235"/>
      <c r="GES269" s="235"/>
      <c r="GET269" s="235"/>
      <c r="GEU269" s="235"/>
      <c r="GEV269" s="235"/>
      <c r="GEW269" s="987"/>
      <c r="GEX269" s="987"/>
      <c r="GEY269" s="208"/>
      <c r="GFA269" s="235"/>
      <c r="GFB269" s="235"/>
      <c r="GFC269" s="235"/>
      <c r="GFD269" s="235"/>
      <c r="GFE269" s="235"/>
      <c r="GFF269" s="235"/>
      <c r="GFG269" s="235"/>
      <c r="GFH269" s="987"/>
      <c r="GFI269" s="987"/>
      <c r="GFJ269" s="208"/>
      <c r="GFL269" s="235"/>
      <c r="GFM269" s="235"/>
      <c r="GFN269" s="235"/>
      <c r="GFO269" s="235"/>
      <c r="GFP269" s="235"/>
      <c r="GFQ269" s="235"/>
      <c r="GFR269" s="235"/>
      <c r="GFS269" s="987"/>
      <c r="GFT269" s="987"/>
      <c r="GFU269" s="208"/>
      <c r="GFW269" s="235"/>
      <c r="GFX269" s="235"/>
      <c r="GFY269" s="235"/>
      <c r="GFZ269" s="235"/>
      <c r="GGA269" s="235"/>
      <c r="GGB269" s="235"/>
      <c r="GGC269" s="235"/>
      <c r="GGD269" s="987"/>
      <c r="GGE269" s="987"/>
      <c r="GGF269" s="208"/>
      <c r="GGH269" s="235"/>
      <c r="GGI269" s="235"/>
      <c r="GGJ269" s="235"/>
      <c r="GGK269" s="235"/>
      <c r="GGL269" s="235"/>
      <c r="GGM269" s="235"/>
      <c r="GGN269" s="235"/>
      <c r="GGO269" s="987"/>
      <c r="GGP269" s="987"/>
      <c r="GGQ269" s="208"/>
      <c r="GGS269" s="235"/>
      <c r="GGT269" s="235"/>
      <c r="GGU269" s="235"/>
      <c r="GGV269" s="235"/>
      <c r="GGW269" s="235"/>
      <c r="GGX269" s="235"/>
      <c r="GGY269" s="235"/>
      <c r="GGZ269" s="987"/>
      <c r="GHA269" s="987"/>
      <c r="GHB269" s="208"/>
      <c r="GHD269" s="235"/>
      <c r="GHE269" s="235"/>
      <c r="GHF269" s="235"/>
      <c r="GHG269" s="235"/>
      <c r="GHH269" s="235"/>
      <c r="GHI269" s="235"/>
      <c r="GHJ269" s="235"/>
      <c r="GHK269" s="987"/>
      <c r="GHL269" s="987"/>
      <c r="GHM269" s="208"/>
      <c r="GHO269" s="235"/>
      <c r="GHP269" s="235"/>
      <c r="GHQ269" s="235"/>
      <c r="GHR269" s="235"/>
      <c r="GHS269" s="235"/>
      <c r="GHT269" s="235"/>
      <c r="GHU269" s="235"/>
      <c r="GHV269" s="987"/>
      <c r="GHW269" s="987"/>
      <c r="GHX269" s="208"/>
      <c r="GHZ269" s="235"/>
      <c r="GIA269" s="235"/>
      <c r="GIB269" s="235"/>
      <c r="GIC269" s="235"/>
      <c r="GID269" s="235"/>
      <c r="GIE269" s="235"/>
      <c r="GIF269" s="235"/>
      <c r="GIG269" s="987"/>
      <c r="GIH269" s="987"/>
      <c r="GII269" s="208"/>
      <c r="GIK269" s="235"/>
      <c r="GIL269" s="235"/>
      <c r="GIM269" s="235"/>
      <c r="GIN269" s="235"/>
      <c r="GIO269" s="235"/>
      <c r="GIP269" s="235"/>
      <c r="GIQ269" s="235"/>
      <c r="GIR269" s="987"/>
      <c r="GIS269" s="987"/>
      <c r="GIT269" s="208"/>
      <c r="GIV269" s="235"/>
      <c r="GIW269" s="235"/>
      <c r="GIX269" s="235"/>
      <c r="GIY269" s="235"/>
      <c r="GIZ269" s="235"/>
      <c r="GJA269" s="235"/>
      <c r="GJB269" s="235"/>
      <c r="GJC269" s="987"/>
      <c r="GJD269" s="987"/>
      <c r="GJE269" s="208"/>
      <c r="GJG269" s="235"/>
      <c r="GJH269" s="235"/>
      <c r="GJI269" s="235"/>
      <c r="GJJ269" s="235"/>
      <c r="GJK269" s="235"/>
      <c r="GJL269" s="235"/>
      <c r="GJM269" s="235"/>
      <c r="GJN269" s="987"/>
      <c r="GJO269" s="987"/>
      <c r="GJP269" s="208"/>
      <c r="GJR269" s="235"/>
      <c r="GJS269" s="235"/>
      <c r="GJT269" s="235"/>
      <c r="GJU269" s="235"/>
      <c r="GJV269" s="235"/>
      <c r="GJW269" s="235"/>
      <c r="GJX269" s="235"/>
      <c r="GJY269" s="987"/>
      <c r="GJZ269" s="987"/>
      <c r="GKA269" s="208"/>
      <c r="GKC269" s="235"/>
      <c r="GKD269" s="235"/>
      <c r="GKE269" s="235"/>
      <c r="GKF269" s="235"/>
      <c r="GKG269" s="235"/>
      <c r="GKH269" s="235"/>
      <c r="GKI269" s="235"/>
      <c r="GKJ269" s="987"/>
      <c r="GKK269" s="987"/>
      <c r="GKL269" s="208"/>
      <c r="GKN269" s="235"/>
      <c r="GKO269" s="235"/>
      <c r="GKP269" s="235"/>
      <c r="GKQ269" s="235"/>
      <c r="GKR269" s="235"/>
      <c r="GKS269" s="235"/>
      <c r="GKT269" s="235"/>
      <c r="GKU269" s="987"/>
      <c r="GKV269" s="987"/>
      <c r="GKW269" s="208"/>
      <c r="GKY269" s="235"/>
      <c r="GKZ269" s="235"/>
      <c r="GLA269" s="235"/>
      <c r="GLB269" s="235"/>
      <c r="GLC269" s="235"/>
      <c r="GLD269" s="235"/>
      <c r="GLE269" s="235"/>
      <c r="GLF269" s="987"/>
      <c r="GLG269" s="987"/>
      <c r="GLH269" s="208"/>
      <c r="GLJ269" s="235"/>
      <c r="GLK269" s="235"/>
      <c r="GLL269" s="235"/>
      <c r="GLM269" s="235"/>
      <c r="GLN269" s="235"/>
      <c r="GLO269" s="235"/>
      <c r="GLP269" s="235"/>
      <c r="GLQ269" s="987"/>
      <c r="GLR269" s="987"/>
      <c r="GLS269" s="208"/>
      <c r="GLU269" s="235"/>
      <c r="GLV269" s="235"/>
      <c r="GLW269" s="235"/>
      <c r="GLX269" s="235"/>
      <c r="GLY269" s="235"/>
      <c r="GLZ269" s="235"/>
      <c r="GMA269" s="235"/>
      <c r="GMB269" s="987"/>
      <c r="GMC269" s="987"/>
      <c r="GMD269" s="208"/>
      <c r="GMF269" s="235"/>
      <c r="GMG269" s="235"/>
      <c r="GMH269" s="235"/>
      <c r="GMI269" s="235"/>
      <c r="GMJ269" s="235"/>
      <c r="GMK269" s="235"/>
      <c r="GML269" s="235"/>
      <c r="GMM269" s="987"/>
      <c r="GMN269" s="987"/>
      <c r="GMO269" s="208"/>
      <c r="GMQ269" s="235"/>
      <c r="GMR269" s="235"/>
      <c r="GMS269" s="235"/>
      <c r="GMT269" s="235"/>
      <c r="GMU269" s="235"/>
      <c r="GMV269" s="235"/>
      <c r="GMW269" s="235"/>
      <c r="GMX269" s="987"/>
      <c r="GMY269" s="987"/>
      <c r="GMZ269" s="208"/>
      <c r="GNB269" s="235"/>
      <c r="GNC269" s="235"/>
      <c r="GND269" s="235"/>
      <c r="GNE269" s="235"/>
      <c r="GNF269" s="235"/>
      <c r="GNG269" s="235"/>
      <c r="GNH269" s="235"/>
      <c r="GNI269" s="987"/>
      <c r="GNJ269" s="987"/>
      <c r="GNK269" s="208"/>
      <c r="GNM269" s="235"/>
      <c r="GNN269" s="235"/>
      <c r="GNO269" s="235"/>
      <c r="GNP269" s="235"/>
      <c r="GNQ269" s="235"/>
      <c r="GNR269" s="235"/>
      <c r="GNS269" s="235"/>
      <c r="GNT269" s="987"/>
      <c r="GNU269" s="987"/>
      <c r="GNV269" s="208"/>
      <c r="GNX269" s="235"/>
      <c r="GNY269" s="235"/>
      <c r="GNZ269" s="235"/>
      <c r="GOA269" s="235"/>
      <c r="GOB269" s="235"/>
      <c r="GOC269" s="235"/>
      <c r="GOD269" s="235"/>
      <c r="GOE269" s="987"/>
      <c r="GOF269" s="987"/>
      <c r="GOG269" s="208"/>
      <c r="GOI269" s="235"/>
      <c r="GOJ269" s="235"/>
      <c r="GOK269" s="235"/>
      <c r="GOL269" s="235"/>
      <c r="GOM269" s="235"/>
      <c r="GON269" s="235"/>
      <c r="GOO269" s="235"/>
      <c r="GOP269" s="987"/>
      <c r="GOQ269" s="987"/>
      <c r="GOR269" s="208"/>
      <c r="GOT269" s="235"/>
      <c r="GOU269" s="235"/>
      <c r="GOV269" s="235"/>
      <c r="GOW269" s="235"/>
      <c r="GOX269" s="235"/>
      <c r="GOY269" s="235"/>
      <c r="GOZ269" s="235"/>
      <c r="GPA269" s="987"/>
      <c r="GPB269" s="987"/>
      <c r="GPC269" s="208"/>
      <c r="GPE269" s="235"/>
      <c r="GPF269" s="235"/>
      <c r="GPG269" s="235"/>
      <c r="GPH269" s="235"/>
      <c r="GPI269" s="235"/>
      <c r="GPJ269" s="235"/>
      <c r="GPK269" s="235"/>
      <c r="GPL269" s="987"/>
      <c r="GPM269" s="987"/>
      <c r="GPN269" s="208"/>
      <c r="GPP269" s="235"/>
      <c r="GPQ269" s="235"/>
      <c r="GPR269" s="235"/>
      <c r="GPS269" s="235"/>
      <c r="GPT269" s="235"/>
      <c r="GPU269" s="235"/>
      <c r="GPV269" s="235"/>
      <c r="GPW269" s="987"/>
      <c r="GPX269" s="987"/>
      <c r="GPY269" s="208"/>
      <c r="GQA269" s="235"/>
      <c r="GQB269" s="235"/>
      <c r="GQC269" s="235"/>
      <c r="GQD269" s="235"/>
      <c r="GQE269" s="235"/>
      <c r="GQF269" s="235"/>
      <c r="GQG269" s="235"/>
      <c r="GQH269" s="987"/>
      <c r="GQI269" s="987"/>
      <c r="GQJ269" s="208"/>
      <c r="GQL269" s="235"/>
      <c r="GQM269" s="235"/>
      <c r="GQN269" s="235"/>
      <c r="GQO269" s="235"/>
      <c r="GQP269" s="235"/>
      <c r="GQQ269" s="235"/>
      <c r="GQR269" s="235"/>
      <c r="GQS269" s="987"/>
      <c r="GQT269" s="987"/>
      <c r="GQU269" s="208"/>
      <c r="GQW269" s="235"/>
      <c r="GQX269" s="235"/>
      <c r="GQY269" s="235"/>
      <c r="GQZ269" s="235"/>
      <c r="GRA269" s="235"/>
      <c r="GRB269" s="235"/>
      <c r="GRC269" s="235"/>
      <c r="GRD269" s="987"/>
      <c r="GRE269" s="987"/>
      <c r="GRF269" s="208"/>
      <c r="GRH269" s="235"/>
      <c r="GRI269" s="235"/>
      <c r="GRJ269" s="235"/>
      <c r="GRK269" s="235"/>
      <c r="GRL269" s="235"/>
      <c r="GRM269" s="235"/>
      <c r="GRN269" s="235"/>
      <c r="GRO269" s="987"/>
      <c r="GRP269" s="987"/>
      <c r="GRQ269" s="208"/>
      <c r="GRS269" s="235"/>
      <c r="GRT269" s="235"/>
      <c r="GRU269" s="235"/>
      <c r="GRV269" s="235"/>
      <c r="GRW269" s="235"/>
      <c r="GRX269" s="235"/>
      <c r="GRY269" s="235"/>
      <c r="GRZ269" s="987"/>
      <c r="GSA269" s="987"/>
      <c r="GSB269" s="208"/>
      <c r="GSD269" s="235"/>
      <c r="GSE269" s="235"/>
      <c r="GSF269" s="235"/>
      <c r="GSG269" s="235"/>
      <c r="GSH269" s="235"/>
      <c r="GSI269" s="235"/>
      <c r="GSJ269" s="235"/>
      <c r="GSK269" s="987"/>
      <c r="GSL269" s="987"/>
      <c r="GSM269" s="208"/>
      <c r="GSO269" s="235"/>
      <c r="GSP269" s="235"/>
      <c r="GSQ269" s="235"/>
      <c r="GSR269" s="235"/>
      <c r="GSS269" s="235"/>
      <c r="GST269" s="235"/>
      <c r="GSU269" s="235"/>
      <c r="GSV269" s="987"/>
      <c r="GSW269" s="987"/>
      <c r="GSX269" s="208"/>
      <c r="GSZ269" s="235"/>
      <c r="GTA269" s="235"/>
      <c r="GTB269" s="235"/>
      <c r="GTC269" s="235"/>
      <c r="GTD269" s="235"/>
      <c r="GTE269" s="235"/>
      <c r="GTF269" s="235"/>
      <c r="GTG269" s="987"/>
      <c r="GTH269" s="987"/>
      <c r="GTI269" s="208"/>
      <c r="GTK269" s="235"/>
      <c r="GTL269" s="235"/>
      <c r="GTM269" s="235"/>
      <c r="GTN269" s="235"/>
      <c r="GTO269" s="235"/>
      <c r="GTP269" s="235"/>
      <c r="GTQ269" s="235"/>
      <c r="GTR269" s="987"/>
      <c r="GTS269" s="987"/>
      <c r="GTT269" s="208"/>
      <c r="GTV269" s="235"/>
      <c r="GTW269" s="235"/>
      <c r="GTX269" s="235"/>
      <c r="GTY269" s="235"/>
      <c r="GTZ269" s="235"/>
      <c r="GUA269" s="235"/>
      <c r="GUB269" s="235"/>
      <c r="GUC269" s="987"/>
      <c r="GUD269" s="987"/>
      <c r="GUE269" s="208"/>
      <c r="GUG269" s="235"/>
      <c r="GUH269" s="235"/>
      <c r="GUI269" s="235"/>
      <c r="GUJ269" s="235"/>
      <c r="GUK269" s="235"/>
      <c r="GUL269" s="235"/>
      <c r="GUM269" s="235"/>
      <c r="GUN269" s="987"/>
      <c r="GUO269" s="987"/>
      <c r="GUP269" s="208"/>
      <c r="GUR269" s="235"/>
      <c r="GUS269" s="235"/>
      <c r="GUT269" s="235"/>
      <c r="GUU269" s="235"/>
      <c r="GUV269" s="235"/>
      <c r="GUW269" s="235"/>
      <c r="GUX269" s="235"/>
      <c r="GUY269" s="987"/>
      <c r="GUZ269" s="987"/>
      <c r="GVA269" s="208"/>
      <c r="GVC269" s="235"/>
      <c r="GVD269" s="235"/>
      <c r="GVE269" s="235"/>
      <c r="GVF269" s="235"/>
      <c r="GVG269" s="235"/>
      <c r="GVH269" s="235"/>
      <c r="GVI269" s="235"/>
      <c r="GVJ269" s="987"/>
      <c r="GVK269" s="987"/>
      <c r="GVL269" s="208"/>
      <c r="GVN269" s="235"/>
      <c r="GVO269" s="235"/>
      <c r="GVP269" s="235"/>
      <c r="GVQ269" s="235"/>
      <c r="GVR269" s="235"/>
      <c r="GVS269" s="235"/>
      <c r="GVT269" s="235"/>
      <c r="GVU269" s="987"/>
      <c r="GVV269" s="987"/>
      <c r="GVW269" s="208"/>
      <c r="GVY269" s="235"/>
      <c r="GVZ269" s="235"/>
      <c r="GWA269" s="235"/>
      <c r="GWB269" s="235"/>
      <c r="GWC269" s="235"/>
      <c r="GWD269" s="235"/>
      <c r="GWE269" s="235"/>
      <c r="GWF269" s="987"/>
      <c r="GWG269" s="987"/>
      <c r="GWH269" s="208"/>
      <c r="GWJ269" s="235"/>
      <c r="GWK269" s="235"/>
      <c r="GWL269" s="235"/>
      <c r="GWM269" s="235"/>
      <c r="GWN269" s="235"/>
      <c r="GWO269" s="235"/>
      <c r="GWP269" s="235"/>
      <c r="GWQ269" s="987"/>
      <c r="GWR269" s="987"/>
      <c r="GWS269" s="208"/>
      <c r="GWU269" s="235"/>
      <c r="GWV269" s="235"/>
      <c r="GWW269" s="235"/>
      <c r="GWX269" s="235"/>
      <c r="GWY269" s="235"/>
      <c r="GWZ269" s="235"/>
      <c r="GXA269" s="235"/>
      <c r="GXB269" s="987"/>
      <c r="GXC269" s="987"/>
      <c r="GXD269" s="208"/>
      <c r="GXF269" s="235"/>
      <c r="GXG269" s="235"/>
      <c r="GXH269" s="235"/>
      <c r="GXI269" s="235"/>
      <c r="GXJ269" s="235"/>
      <c r="GXK269" s="235"/>
      <c r="GXL269" s="235"/>
      <c r="GXM269" s="987"/>
      <c r="GXN269" s="987"/>
      <c r="GXO269" s="208"/>
      <c r="GXQ269" s="235"/>
      <c r="GXR269" s="235"/>
      <c r="GXS269" s="235"/>
      <c r="GXT269" s="235"/>
      <c r="GXU269" s="235"/>
      <c r="GXV269" s="235"/>
      <c r="GXW269" s="235"/>
      <c r="GXX269" s="987"/>
      <c r="GXY269" s="987"/>
      <c r="GXZ269" s="208"/>
      <c r="GYB269" s="235"/>
      <c r="GYC269" s="235"/>
      <c r="GYD269" s="235"/>
      <c r="GYE269" s="235"/>
      <c r="GYF269" s="235"/>
      <c r="GYG269" s="235"/>
      <c r="GYH269" s="235"/>
      <c r="GYI269" s="987"/>
      <c r="GYJ269" s="987"/>
      <c r="GYK269" s="208"/>
      <c r="GYM269" s="235"/>
      <c r="GYN269" s="235"/>
      <c r="GYO269" s="235"/>
      <c r="GYP269" s="235"/>
      <c r="GYQ269" s="235"/>
      <c r="GYR269" s="235"/>
      <c r="GYS269" s="235"/>
      <c r="GYT269" s="987"/>
      <c r="GYU269" s="987"/>
      <c r="GYV269" s="208"/>
      <c r="GYX269" s="235"/>
      <c r="GYY269" s="235"/>
      <c r="GYZ269" s="235"/>
      <c r="GZA269" s="235"/>
      <c r="GZB269" s="235"/>
      <c r="GZC269" s="235"/>
      <c r="GZD269" s="235"/>
      <c r="GZE269" s="987"/>
      <c r="GZF269" s="987"/>
      <c r="GZG269" s="208"/>
      <c r="GZI269" s="235"/>
      <c r="GZJ269" s="235"/>
      <c r="GZK269" s="235"/>
      <c r="GZL269" s="235"/>
      <c r="GZM269" s="235"/>
      <c r="GZN269" s="235"/>
      <c r="GZO269" s="235"/>
      <c r="GZP269" s="987"/>
      <c r="GZQ269" s="987"/>
      <c r="GZR269" s="208"/>
      <c r="GZT269" s="235"/>
      <c r="GZU269" s="235"/>
      <c r="GZV269" s="235"/>
      <c r="GZW269" s="235"/>
      <c r="GZX269" s="235"/>
      <c r="GZY269" s="235"/>
      <c r="GZZ269" s="235"/>
      <c r="HAA269" s="987"/>
      <c r="HAB269" s="987"/>
      <c r="HAC269" s="208"/>
      <c r="HAE269" s="235"/>
      <c r="HAF269" s="235"/>
      <c r="HAG269" s="235"/>
      <c r="HAH269" s="235"/>
      <c r="HAI269" s="235"/>
      <c r="HAJ269" s="235"/>
      <c r="HAK269" s="235"/>
      <c r="HAL269" s="987"/>
      <c r="HAM269" s="987"/>
      <c r="HAN269" s="208"/>
      <c r="HAP269" s="235"/>
      <c r="HAQ269" s="235"/>
      <c r="HAR269" s="235"/>
      <c r="HAS269" s="235"/>
      <c r="HAT269" s="235"/>
      <c r="HAU269" s="235"/>
      <c r="HAV269" s="235"/>
      <c r="HAW269" s="987"/>
      <c r="HAX269" s="987"/>
      <c r="HAY269" s="208"/>
      <c r="HBA269" s="235"/>
      <c r="HBB269" s="235"/>
      <c r="HBC269" s="235"/>
      <c r="HBD269" s="235"/>
      <c r="HBE269" s="235"/>
      <c r="HBF269" s="235"/>
      <c r="HBG269" s="235"/>
      <c r="HBH269" s="987"/>
      <c r="HBI269" s="987"/>
      <c r="HBJ269" s="208"/>
      <c r="HBL269" s="235"/>
      <c r="HBM269" s="235"/>
      <c r="HBN269" s="235"/>
      <c r="HBO269" s="235"/>
      <c r="HBP269" s="235"/>
      <c r="HBQ269" s="235"/>
      <c r="HBR269" s="235"/>
      <c r="HBS269" s="987"/>
      <c r="HBT269" s="987"/>
      <c r="HBU269" s="208"/>
      <c r="HBW269" s="235"/>
      <c r="HBX269" s="235"/>
      <c r="HBY269" s="235"/>
      <c r="HBZ269" s="235"/>
      <c r="HCA269" s="235"/>
      <c r="HCB269" s="235"/>
      <c r="HCC269" s="235"/>
      <c r="HCD269" s="987"/>
      <c r="HCE269" s="987"/>
      <c r="HCF269" s="208"/>
      <c r="HCH269" s="235"/>
      <c r="HCI269" s="235"/>
      <c r="HCJ269" s="235"/>
      <c r="HCK269" s="235"/>
      <c r="HCL269" s="235"/>
      <c r="HCM269" s="235"/>
      <c r="HCN269" s="235"/>
      <c r="HCO269" s="987"/>
      <c r="HCP269" s="987"/>
      <c r="HCQ269" s="208"/>
      <c r="HCS269" s="235"/>
      <c r="HCT269" s="235"/>
      <c r="HCU269" s="235"/>
      <c r="HCV269" s="235"/>
      <c r="HCW269" s="235"/>
      <c r="HCX269" s="235"/>
      <c r="HCY269" s="235"/>
      <c r="HCZ269" s="987"/>
      <c r="HDA269" s="987"/>
      <c r="HDB269" s="208"/>
      <c r="HDD269" s="235"/>
      <c r="HDE269" s="235"/>
      <c r="HDF269" s="235"/>
      <c r="HDG269" s="235"/>
      <c r="HDH269" s="235"/>
      <c r="HDI269" s="235"/>
      <c r="HDJ269" s="235"/>
      <c r="HDK269" s="987"/>
      <c r="HDL269" s="987"/>
      <c r="HDM269" s="208"/>
      <c r="HDO269" s="235"/>
      <c r="HDP269" s="235"/>
      <c r="HDQ269" s="235"/>
      <c r="HDR269" s="235"/>
      <c r="HDS269" s="235"/>
      <c r="HDT269" s="235"/>
      <c r="HDU269" s="235"/>
      <c r="HDV269" s="987"/>
      <c r="HDW269" s="987"/>
      <c r="HDX269" s="208"/>
      <c r="HDZ269" s="235"/>
      <c r="HEA269" s="235"/>
      <c r="HEB269" s="235"/>
      <c r="HEC269" s="235"/>
      <c r="HED269" s="235"/>
      <c r="HEE269" s="235"/>
      <c r="HEF269" s="235"/>
      <c r="HEG269" s="987"/>
      <c r="HEH269" s="987"/>
      <c r="HEI269" s="208"/>
      <c r="HEK269" s="235"/>
      <c r="HEL269" s="235"/>
      <c r="HEM269" s="235"/>
      <c r="HEN269" s="235"/>
      <c r="HEO269" s="235"/>
      <c r="HEP269" s="235"/>
      <c r="HEQ269" s="235"/>
      <c r="HER269" s="987"/>
      <c r="HES269" s="987"/>
      <c r="HET269" s="208"/>
      <c r="HEV269" s="235"/>
      <c r="HEW269" s="235"/>
      <c r="HEX269" s="235"/>
      <c r="HEY269" s="235"/>
      <c r="HEZ269" s="235"/>
      <c r="HFA269" s="235"/>
      <c r="HFB269" s="235"/>
      <c r="HFC269" s="987"/>
      <c r="HFD269" s="987"/>
      <c r="HFE269" s="208"/>
      <c r="HFG269" s="235"/>
      <c r="HFH269" s="235"/>
      <c r="HFI269" s="235"/>
      <c r="HFJ269" s="235"/>
      <c r="HFK269" s="235"/>
      <c r="HFL269" s="235"/>
      <c r="HFM269" s="235"/>
      <c r="HFN269" s="987"/>
      <c r="HFO269" s="987"/>
      <c r="HFP269" s="208"/>
      <c r="HFR269" s="235"/>
      <c r="HFS269" s="235"/>
      <c r="HFT269" s="235"/>
      <c r="HFU269" s="235"/>
      <c r="HFV269" s="235"/>
      <c r="HFW269" s="235"/>
      <c r="HFX269" s="235"/>
      <c r="HFY269" s="987"/>
      <c r="HFZ269" s="987"/>
      <c r="HGA269" s="208"/>
      <c r="HGC269" s="235"/>
      <c r="HGD269" s="235"/>
      <c r="HGE269" s="235"/>
      <c r="HGF269" s="235"/>
      <c r="HGG269" s="235"/>
      <c r="HGH269" s="235"/>
      <c r="HGI269" s="235"/>
      <c r="HGJ269" s="987"/>
      <c r="HGK269" s="987"/>
      <c r="HGL269" s="208"/>
      <c r="HGN269" s="235"/>
      <c r="HGO269" s="235"/>
      <c r="HGP269" s="235"/>
      <c r="HGQ269" s="235"/>
      <c r="HGR269" s="235"/>
      <c r="HGS269" s="235"/>
      <c r="HGT269" s="235"/>
      <c r="HGU269" s="987"/>
      <c r="HGV269" s="987"/>
      <c r="HGW269" s="208"/>
      <c r="HGY269" s="235"/>
      <c r="HGZ269" s="235"/>
      <c r="HHA269" s="235"/>
      <c r="HHB269" s="235"/>
      <c r="HHC269" s="235"/>
      <c r="HHD269" s="235"/>
      <c r="HHE269" s="235"/>
      <c r="HHF269" s="987"/>
      <c r="HHG269" s="987"/>
      <c r="HHH269" s="208"/>
      <c r="HHJ269" s="235"/>
      <c r="HHK269" s="235"/>
      <c r="HHL269" s="235"/>
      <c r="HHM269" s="235"/>
      <c r="HHN269" s="235"/>
      <c r="HHO269" s="235"/>
      <c r="HHP269" s="235"/>
      <c r="HHQ269" s="987"/>
      <c r="HHR269" s="987"/>
      <c r="HHS269" s="208"/>
      <c r="HHU269" s="235"/>
      <c r="HHV269" s="235"/>
      <c r="HHW269" s="235"/>
      <c r="HHX269" s="235"/>
      <c r="HHY269" s="235"/>
      <c r="HHZ269" s="235"/>
      <c r="HIA269" s="235"/>
      <c r="HIB269" s="987"/>
      <c r="HIC269" s="987"/>
      <c r="HID269" s="208"/>
      <c r="HIF269" s="235"/>
      <c r="HIG269" s="235"/>
      <c r="HIH269" s="235"/>
      <c r="HII269" s="235"/>
      <c r="HIJ269" s="235"/>
      <c r="HIK269" s="235"/>
      <c r="HIL269" s="235"/>
      <c r="HIM269" s="987"/>
      <c r="HIN269" s="987"/>
      <c r="HIO269" s="208"/>
      <c r="HIQ269" s="235"/>
      <c r="HIR269" s="235"/>
      <c r="HIS269" s="235"/>
      <c r="HIT269" s="235"/>
      <c r="HIU269" s="235"/>
      <c r="HIV269" s="235"/>
      <c r="HIW269" s="235"/>
      <c r="HIX269" s="987"/>
      <c r="HIY269" s="987"/>
      <c r="HIZ269" s="208"/>
      <c r="HJB269" s="235"/>
      <c r="HJC269" s="235"/>
      <c r="HJD269" s="235"/>
      <c r="HJE269" s="235"/>
      <c r="HJF269" s="235"/>
      <c r="HJG269" s="235"/>
      <c r="HJH269" s="235"/>
      <c r="HJI269" s="987"/>
      <c r="HJJ269" s="987"/>
      <c r="HJK269" s="208"/>
      <c r="HJM269" s="235"/>
      <c r="HJN269" s="235"/>
      <c r="HJO269" s="235"/>
      <c r="HJP269" s="235"/>
      <c r="HJQ269" s="235"/>
      <c r="HJR269" s="235"/>
      <c r="HJS269" s="235"/>
      <c r="HJT269" s="987"/>
      <c r="HJU269" s="987"/>
      <c r="HJV269" s="208"/>
      <c r="HJX269" s="235"/>
      <c r="HJY269" s="235"/>
      <c r="HJZ269" s="235"/>
      <c r="HKA269" s="235"/>
      <c r="HKB269" s="235"/>
      <c r="HKC269" s="235"/>
      <c r="HKD269" s="235"/>
      <c r="HKE269" s="987"/>
      <c r="HKF269" s="987"/>
      <c r="HKG269" s="208"/>
      <c r="HKI269" s="235"/>
      <c r="HKJ269" s="235"/>
      <c r="HKK269" s="235"/>
      <c r="HKL269" s="235"/>
      <c r="HKM269" s="235"/>
      <c r="HKN269" s="235"/>
      <c r="HKO269" s="235"/>
      <c r="HKP269" s="987"/>
      <c r="HKQ269" s="987"/>
      <c r="HKR269" s="208"/>
      <c r="HKT269" s="235"/>
      <c r="HKU269" s="235"/>
      <c r="HKV269" s="235"/>
      <c r="HKW269" s="235"/>
      <c r="HKX269" s="235"/>
      <c r="HKY269" s="235"/>
      <c r="HKZ269" s="235"/>
      <c r="HLA269" s="987"/>
      <c r="HLB269" s="987"/>
      <c r="HLC269" s="208"/>
      <c r="HLE269" s="235"/>
      <c r="HLF269" s="235"/>
      <c r="HLG269" s="235"/>
      <c r="HLH269" s="235"/>
      <c r="HLI269" s="235"/>
      <c r="HLJ269" s="235"/>
      <c r="HLK269" s="235"/>
      <c r="HLL269" s="987"/>
      <c r="HLM269" s="987"/>
      <c r="HLN269" s="208"/>
      <c r="HLP269" s="235"/>
      <c r="HLQ269" s="235"/>
      <c r="HLR269" s="235"/>
      <c r="HLS269" s="235"/>
      <c r="HLT269" s="235"/>
      <c r="HLU269" s="235"/>
      <c r="HLV269" s="235"/>
      <c r="HLW269" s="987"/>
      <c r="HLX269" s="987"/>
      <c r="HLY269" s="208"/>
      <c r="HMA269" s="235"/>
      <c r="HMB269" s="235"/>
      <c r="HMC269" s="235"/>
      <c r="HMD269" s="235"/>
      <c r="HME269" s="235"/>
      <c r="HMF269" s="235"/>
      <c r="HMG269" s="235"/>
      <c r="HMH269" s="987"/>
      <c r="HMI269" s="987"/>
      <c r="HMJ269" s="208"/>
      <c r="HML269" s="235"/>
      <c r="HMM269" s="235"/>
      <c r="HMN269" s="235"/>
      <c r="HMO269" s="235"/>
      <c r="HMP269" s="235"/>
      <c r="HMQ269" s="235"/>
      <c r="HMR269" s="235"/>
      <c r="HMS269" s="987"/>
      <c r="HMT269" s="987"/>
      <c r="HMU269" s="208"/>
      <c r="HMW269" s="235"/>
      <c r="HMX269" s="235"/>
      <c r="HMY269" s="235"/>
      <c r="HMZ269" s="235"/>
      <c r="HNA269" s="235"/>
      <c r="HNB269" s="235"/>
      <c r="HNC269" s="235"/>
      <c r="HND269" s="987"/>
      <c r="HNE269" s="987"/>
      <c r="HNF269" s="208"/>
      <c r="HNH269" s="235"/>
      <c r="HNI269" s="235"/>
      <c r="HNJ269" s="235"/>
      <c r="HNK269" s="235"/>
      <c r="HNL269" s="235"/>
      <c r="HNM269" s="235"/>
      <c r="HNN269" s="235"/>
      <c r="HNO269" s="987"/>
      <c r="HNP269" s="987"/>
      <c r="HNQ269" s="208"/>
      <c r="HNS269" s="235"/>
      <c r="HNT269" s="235"/>
      <c r="HNU269" s="235"/>
      <c r="HNV269" s="235"/>
      <c r="HNW269" s="235"/>
      <c r="HNX269" s="235"/>
      <c r="HNY269" s="235"/>
      <c r="HNZ269" s="987"/>
      <c r="HOA269" s="987"/>
      <c r="HOB269" s="208"/>
      <c r="HOD269" s="235"/>
      <c r="HOE269" s="235"/>
      <c r="HOF269" s="235"/>
      <c r="HOG269" s="235"/>
      <c r="HOH269" s="235"/>
      <c r="HOI269" s="235"/>
      <c r="HOJ269" s="235"/>
      <c r="HOK269" s="987"/>
      <c r="HOL269" s="987"/>
      <c r="HOM269" s="208"/>
      <c r="HOO269" s="235"/>
      <c r="HOP269" s="235"/>
      <c r="HOQ269" s="235"/>
      <c r="HOR269" s="235"/>
      <c r="HOS269" s="235"/>
      <c r="HOT269" s="235"/>
      <c r="HOU269" s="235"/>
      <c r="HOV269" s="987"/>
      <c r="HOW269" s="987"/>
      <c r="HOX269" s="208"/>
      <c r="HOZ269" s="235"/>
      <c r="HPA269" s="235"/>
      <c r="HPB269" s="235"/>
      <c r="HPC269" s="235"/>
      <c r="HPD269" s="235"/>
      <c r="HPE269" s="235"/>
      <c r="HPF269" s="235"/>
      <c r="HPG269" s="987"/>
      <c r="HPH269" s="987"/>
      <c r="HPI269" s="208"/>
      <c r="HPK269" s="235"/>
      <c r="HPL269" s="235"/>
      <c r="HPM269" s="235"/>
      <c r="HPN269" s="235"/>
      <c r="HPO269" s="235"/>
      <c r="HPP269" s="235"/>
      <c r="HPQ269" s="235"/>
      <c r="HPR269" s="987"/>
      <c r="HPS269" s="987"/>
      <c r="HPT269" s="208"/>
      <c r="HPV269" s="235"/>
      <c r="HPW269" s="235"/>
      <c r="HPX269" s="235"/>
      <c r="HPY269" s="235"/>
      <c r="HPZ269" s="235"/>
      <c r="HQA269" s="235"/>
      <c r="HQB269" s="235"/>
      <c r="HQC269" s="987"/>
      <c r="HQD269" s="987"/>
      <c r="HQE269" s="208"/>
      <c r="HQG269" s="235"/>
      <c r="HQH269" s="235"/>
      <c r="HQI269" s="235"/>
      <c r="HQJ269" s="235"/>
      <c r="HQK269" s="235"/>
      <c r="HQL269" s="235"/>
      <c r="HQM269" s="235"/>
      <c r="HQN269" s="987"/>
      <c r="HQO269" s="987"/>
      <c r="HQP269" s="208"/>
      <c r="HQR269" s="235"/>
      <c r="HQS269" s="235"/>
      <c r="HQT269" s="235"/>
      <c r="HQU269" s="235"/>
      <c r="HQV269" s="235"/>
      <c r="HQW269" s="235"/>
      <c r="HQX269" s="235"/>
      <c r="HQY269" s="987"/>
      <c r="HQZ269" s="987"/>
      <c r="HRA269" s="208"/>
      <c r="HRC269" s="235"/>
      <c r="HRD269" s="235"/>
      <c r="HRE269" s="235"/>
      <c r="HRF269" s="235"/>
      <c r="HRG269" s="235"/>
      <c r="HRH269" s="235"/>
      <c r="HRI269" s="235"/>
      <c r="HRJ269" s="987"/>
      <c r="HRK269" s="987"/>
      <c r="HRL269" s="208"/>
      <c r="HRN269" s="235"/>
      <c r="HRO269" s="235"/>
      <c r="HRP269" s="235"/>
      <c r="HRQ269" s="235"/>
      <c r="HRR269" s="235"/>
      <c r="HRS269" s="235"/>
      <c r="HRT269" s="235"/>
      <c r="HRU269" s="987"/>
      <c r="HRV269" s="987"/>
      <c r="HRW269" s="208"/>
      <c r="HRY269" s="235"/>
      <c r="HRZ269" s="235"/>
      <c r="HSA269" s="235"/>
      <c r="HSB269" s="235"/>
      <c r="HSC269" s="235"/>
      <c r="HSD269" s="235"/>
      <c r="HSE269" s="235"/>
      <c r="HSF269" s="987"/>
      <c r="HSG269" s="987"/>
      <c r="HSH269" s="208"/>
      <c r="HSJ269" s="235"/>
      <c r="HSK269" s="235"/>
      <c r="HSL269" s="235"/>
      <c r="HSM269" s="235"/>
      <c r="HSN269" s="235"/>
      <c r="HSO269" s="235"/>
      <c r="HSP269" s="235"/>
      <c r="HSQ269" s="987"/>
      <c r="HSR269" s="987"/>
      <c r="HSS269" s="208"/>
      <c r="HSU269" s="235"/>
      <c r="HSV269" s="235"/>
      <c r="HSW269" s="235"/>
      <c r="HSX269" s="235"/>
      <c r="HSY269" s="235"/>
      <c r="HSZ269" s="235"/>
      <c r="HTA269" s="235"/>
      <c r="HTB269" s="987"/>
      <c r="HTC269" s="987"/>
      <c r="HTD269" s="208"/>
      <c r="HTF269" s="235"/>
      <c r="HTG269" s="235"/>
      <c r="HTH269" s="235"/>
      <c r="HTI269" s="235"/>
      <c r="HTJ269" s="235"/>
      <c r="HTK269" s="235"/>
      <c r="HTL269" s="235"/>
      <c r="HTM269" s="987"/>
      <c r="HTN269" s="987"/>
      <c r="HTO269" s="208"/>
      <c r="HTQ269" s="235"/>
      <c r="HTR269" s="235"/>
      <c r="HTS269" s="235"/>
      <c r="HTT269" s="235"/>
      <c r="HTU269" s="235"/>
      <c r="HTV269" s="235"/>
      <c r="HTW269" s="235"/>
      <c r="HTX269" s="987"/>
      <c r="HTY269" s="987"/>
      <c r="HTZ269" s="208"/>
      <c r="HUB269" s="235"/>
      <c r="HUC269" s="235"/>
      <c r="HUD269" s="235"/>
      <c r="HUE269" s="235"/>
      <c r="HUF269" s="235"/>
      <c r="HUG269" s="235"/>
      <c r="HUH269" s="235"/>
      <c r="HUI269" s="987"/>
      <c r="HUJ269" s="987"/>
      <c r="HUK269" s="208"/>
      <c r="HUM269" s="235"/>
      <c r="HUN269" s="235"/>
      <c r="HUO269" s="235"/>
      <c r="HUP269" s="235"/>
      <c r="HUQ269" s="235"/>
      <c r="HUR269" s="235"/>
      <c r="HUS269" s="235"/>
      <c r="HUT269" s="987"/>
      <c r="HUU269" s="987"/>
      <c r="HUV269" s="208"/>
      <c r="HUX269" s="235"/>
      <c r="HUY269" s="235"/>
      <c r="HUZ269" s="235"/>
      <c r="HVA269" s="235"/>
      <c r="HVB269" s="235"/>
      <c r="HVC269" s="235"/>
      <c r="HVD269" s="235"/>
      <c r="HVE269" s="987"/>
      <c r="HVF269" s="987"/>
      <c r="HVG269" s="208"/>
      <c r="HVI269" s="235"/>
      <c r="HVJ269" s="235"/>
      <c r="HVK269" s="235"/>
      <c r="HVL269" s="235"/>
      <c r="HVM269" s="235"/>
      <c r="HVN269" s="235"/>
      <c r="HVO269" s="235"/>
      <c r="HVP269" s="987"/>
      <c r="HVQ269" s="987"/>
      <c r="HVR269" s="208"/>
      <c r="HVT269" s="235"/>
      <c r="HVU269" s="235"/>
      <c r="HVV269" s="235"/>
      <c r="HVW269" s="235"/>
      <c r="HVX269" s="235"/>
      <c r="HVY269" s="235"/>
      <c r="HVZ269" s="235"/>
      <c r="HWA269" s="987"/>
      <c r="HWB269" s="987"/>
      <c r="HWC269" s="208"/>
      <c r="HWE269" s="235"/>
      <c r="HWF269" s="235"/>
      <c r="HWG269" s="235"/>
      <c r="HWH269" s="235"/>
      <c r="HWI269" s="235"/>
      <c r="HWJ269" s="235"/>
      <c r="HWK269" s="235"/>
      <c r="HWL269" s="987"/>
      <c r="HWM269" s="987"/>
      <c r="HWN269" s="208"/>
      <c r="HWP269" s="235"/>
      <c r="HWQ269" s="235"/>
      <c r="HWR269" s="235"/>
      <c r="HWS269" s="235"/>
      <c r="HWT269" s="235"/>
      <c r="HWU269" s="235"/>
      <c r="HWV269" s="235"/>
      <c r="HWW269" s="987"/>
      <c r="HWX269" s="987"/>
      <c r="HWY269" s="208"/>
      <c r="HXA269" s="235"/>
      <c r="HXB269" s="235"/>
      <c r="HXC269" s="235"/>
      <c r="HXD269" s="235"/>
      <c r="HXE269" s="235"/>
      <c r="HXF269" s="235"/>
      <c r="HXG269" s="235"/>
      <c r="HXH269" s="987"/>
      <c r="HXI269" s="987"/>
      <c r="HXJ269" s="208"/>
      <c r="HXL269" s="235"/>
      <c r="HXM269" s="235"/>
      <c r="HXN269" s="235"/>
      <c r="HXO269" s="235"/>
      <c r="HXP269" s="235"/>
      <c r="HXQ269" s="235"/>
      <c r="HXR269" s="235"/>
      <c r="HXS269" s="987"/>
      <c r="HXT269" s="987"/>
      <c r="HXU269" s="208"/>
      <c r="HXW269" s="235"/>
      <c r="HXX269" s="235"/>
      <c r="HXY269" s="235"/>
      <c r="HXZ269" s="235"/>
      <c r="HYA269" s="235"/>
      <c r="HYB269" s="235"/>
      <c r="HYC269" s="235"/>
      <c r="HYD269" s="987"/>
      <c r="HYE269" s="987"/>
      <c r="HYF269" s="208"/>
      <c r="HYH269" s="235"/>
      <c r="HYI269" s="235"/>
      <c r="HYJ269" s="235"/>
      <c r="HYK269" s="235"/>
      <c r="HYL269" s="235"/>
      <c r="HYM269" s="235"/>
      <c r="HYN269" s="235"/>
      <c r="HYO269" s="987"/>
      <c r="HYP269" s="987"/>
      <c r="HYQ269" s="208"/>
      <c r="HYS269" s="235"/>
      <c r="HYT269" s="235"/>
      <c r="HYU269" s="235"/>
      <c r="HYV269" s="235"/>
      <c r="HYW269" s="235"/>
      <c r="HYX269" s="235"/>
      <c r="HYY269" s="235"/>
      <c r="HYZ269" s="987"/>
      <c r="HZA269" s="987"/>
      <c r="HZB269" s="208"/>
      <c r="HZD269" s="235"/>
      <c r="HZE269" s="235"/>
      <c r="HZF269" s="235"/>
      <c r="HZG269" s="235"/>
      <c r="HZH269" s="235"/>
      <c r="HZI269" s="235"/>
      <c r="HZJ269" s="235"/>
      <c r="HZK269" s="987"/>
      <c r="HZL269" s="987"/>
      <c r="HZM269" s="208"/>
      <c r="HZO269" s="235"/>
      <c r="HZP269" s="235"/>
      <c r="HZQ269" s="235"/>
      <c r="HZR269" s="235"/>
      <c r="HZS269" s="235"/>
      <c r="HZT269" s="235"/>
      <c r="HZU269" s="235"/>
      <c r="HZV269" s="987"/>
      <c r="HZW269" s="987"/>
      <c r="HZX269" s="208"/>
      <c r="HZZ269" s="235"/>
      <c r="IAA269" s="235"/>
      <c r="IAB269" s="235"/>
      <c r="IAC269" s="235"/>
      <c r="IAD269" s="235"/>
      <c r="IAE269" s="235"/>
      <c r="IAF269" s="235"/>
      <c r="IAG269" s="987"/>
      <c r="IAH269" s="987"/>
      <c r="IAI269" s="208"/>
      <c r="IAK269" s="235"/>
      <c r="IAL269" s="235"/>
      <c r="IAM269" s="235"/>
      <c r="IAN269" s="235"/>
      <c r="IAO269" s="235"/>
      <c r="IAP269" s="235"/>
      <c r="IAQ269" s="235"/>
      <c r="IAR269" s="987"/>
      <c r="IAS269" s="987"/>
      <c r="IAT269" s="208"/>
      <c r="IAV269" s="235"/>
      <c r="IAW269" s="235"/>
      <c r="IAX269" s="235"/>
      <c r="IAY269" s="235"/>
      <c r="IAZ269" s="235"/>
      <c r="IBA269" s="235"/>
      <c r="IBB269" s="235"/>
      <c r="IBC269" s="987"/>
      <c r="IBD269" s="987"/>
      <c r="IBE269" s="208"/>
      <c r="IBG269" s="235"/>
      <c r="IBH269" s="235"/>
      <c r="IBI269" s="235"/>
      <c r="IBJ269" s="235"/>
      <c r="IBK269" s="235"/>
      <c r="IBL269" s="235"/>
      <c r="IBM269" s="235"/>
      <c r="IBN269" s="987"/>
      <c r="IBO269" s="987"/>
      <c r="IBP269" s="208"/>
      <c r="IBR269" s="235"/>
      <c r="IBS269" s="235"/>
      <c r="IBT269" s="235"/>
      <c r="IBU269" s="235"/>
      <c r="IBV269" s="235"/>
      <c r="IBW269" s="235"/>
      <c r="IBX269" s="235"/>
      <c r="IBY269" s="987"/>
      <c r="IBZ269" s="987"/>
      <c r="ICA269" s="208"/>
      <c r="ICC269" s="235"/>
      <c r="ICD269" s="235"/>
      <c r="ICE269" s="235"/>
      <c r="ICF269" s="235"/>
      <c r="ICG269" s="235"/>
      <c r="ICH269" s="235"/>
      <c r="ICI269" s="235"/>
      <c r="ICJ269" s="987"/>
      <c r="ICK269" s="987"/>
      <c r="ICL269" s="208"/>
      <c r="ICN269" s="235"/>
      <c r="ICO269" s="235"/>
      <c r="ICP269" s="235"/>
      <c r="ICQ269" s="235"/>
      <c r="ICR269" s="235"/>
      <c r="ICS269" s="235"/>
      <c r="ICT269" s="235"/>
      <c r="ICU269" s="987"/>
      <c r="ICV269" s="987"/>
      <c r="ICW269" s="208"/>
      <c r="ICY269" s="235"/>
      <c r="ICZ269" s="235"/>
      <c r="IDA269" s="235"/>
      <c r="IDB269" s="235"/>
      <c r="IDC269" s="235"/>
      <c r="IDD269" s="235"/>
      <c r="IDE269" s="235"/>
      <c r="IDF269" s="987"/>
      <c r="IDG269" s="987"/>
      <c r="IDH269" s="208"/>
      <c r="IDJ269" s="235"/>
      <c r="IDK269" s="235"/>
      <c r="IDL269" s="235"/>
      <c r="IDM269" s="235"/>
      <c r="IDN269" s="235"/>
      <c r="IDO269" s="235"/>
      <c r="IDP269" s="235"/>
      <c r="IDQ269" s="987"/>
      <c r="IDR269" s="987"/>
      <c r="IDS269" s="208"/>
      <c r="IDU269" s="235"/>
      <c r="IDV269" s="235"/>
      <c r="IDW269" s="235"/>
      <c r="IDX269" s="235"/>
      <c r="IDY269" s="235"/>
      <c r="IDZ269" s="235"/>
      <c r="IEA269" s="235"/>
      <c r="IEB269" s="987"/>
      <c r="IEC269" s="987"/>
      <c r="IED269" s="208"/>
      <c r="IEF269" s="235"/>
      <c r="IEG269" s="235"/>
      <c r="IEH269" s="235"/>
      <c r="IEI269" s="235"/>
      <c r="IEJ269" s="235"/>
      <c r="IEK269" s="235"/>
      <c r="IEL269" s="235"/>
      <c r="IEM269" s="987"/>
      <c r="IEN269" s="987"/>
      <c r="IEO269" s="208"/>
      <c r="IEQ269" s="235"/>
      <c r="IER269" s="235"/>
      <c r="IES269" s="235"/>
      <c r="IET269" s="235"/>
      <c r="IEU269" s="235"/>
      <c r="IEV269" s="235"/>
      <c r="IEW269" s="235"/>
      <c r="IEX269" s="987"/>
      <c r="IEY269" s="987"/>
      <c r="IEZ269" s="208"/>
      <c r="IFB269" s="235"/>
      <c r="IFC269" s="235"/>
      <c r="IFD269" s="235"/>
      <c r="IFE269" s="235"/>
      <c r="IFF269" s="235"/>
      <c r="IFG269" s="235"/>
      <c r="IFH269" s="235"/>
      <c r="IFI269" s="987"/>
      <c r="IFJ269" s="987"/>
      <c r="IFK269" s="208"/>
      <c r="IFM269" s="235"/>
      <c r="IFN269" s="235"/>
      <c r="IFO269" s="235"/>
      <c r="IFP269" s="235"/>
      <c r="IFQ269" s="235"/>
      <c r="IFR269" s="235"/>
      <c r="IFS269" s="235"/>
      <c r="IFT269" s="987"/>
      <c r="IFU269" s="987"/>
      <c r="IFV269" s="208"/>
      <c r="IFX269" s="235"/>
      <c r="IFY269" s="235"/>
      <c r="IFZ269" s="235"/>
      <c r="IGA269" s="235"/>
      <c r="IGB269" s="235"/>
      <c r="IGC269" s="235"/>
      <c r="IGD269" s="235"/>
      <c r="IGE269" s="987"/>
      <c r="IGF269" s="987"/>
      <c r="IGG269" s="208"/>
      <c r="IGI269" s="235"/>
      <c r="IGJ269" s="235"/>
      <c r="IGK269" s="235"/>
      <c r="IGL269" s="235"/>
      <c r="IGM269" s="235"/>
      <c r="IGN269" s="235"/>
      <c r="IGO269" s="235"/>
      <c r="IGP269" s="987"/>
      <c r="IGQ269" s="987"/>
      <c r="IGR269" s="208"/>
      <c r="IGT269" s="235"/>
      <c r="IGU269" s="235"/>
      <c r="IGV269" s="235"/>
      <c r="IGW269" s="235"/>
      <c r="IGX269" s="235"/>
      <c r="IGY269" s="235"/>
      <c r="IGZ269" s="235"/>
      <c r="IHA269" s="987"/>
      <c r="IHB269" s="987"/>
      <c r="IHC269" s="208"/>
      <c r="IHE269" s="235"/>
      <c r="IHF269" s="235"/>
      <c r="IHG269" s="235"/>
      <c r="IHH269" s="235"/>
      <c r="IHI269" s="235"/>
      <c r="IHJ269" s="235"/>
      <c r="IHK269" s="235"/>
      <c r="IHL269" s="987"/>
      <c r="IHM269" s="987"/>
      <c r="IHN269" s="208"/>
      <c r="IHP269" s="235"/>
      <c r="IHQ269" s="235"/>
      <c r="IHR269" s="235"/>
      <c r="IHS269" s="235"/>
      <c r="IHT269" s="235"/>
      <c r="IHU269" s="235"/>
      <c r="IHV269" s="235"/>
      <c r="IHW269" s="987"/>
      <c r="IHX269" s="987"/>
      <c r="IHY269" s="208"/>
      <c r="IIA269" s="235"/>
      <c r="IIB269" s="235"/>
      <c r="IIC269" s="235"/>
      <c r="IID269" s="235"/>
      <c r="IIE269" s="235"/>
      <c r="IIF269" s="235"/>
      <c r="IIG269" s="235"/>
      <c r="IIH269" s="987"/>
      <c r="III269" s="987"/>
      <c r="IIJ269" s="208"/>
      <c r="IIL269" s="235"/>
      <c r="IIM269" s="235"/>
      <c r="IIN269" s="235"/>
      <c r="IIO269" s="235"/>
      <c r="IIP269" s="235"/>
      <c r="IIQ269" s="235"/>
      <c r="IIR269" s="235"/>
      <c r="IIS269" s="987"/>
      <c r="IIT269" s="987"/>
      <c r="IIU269" s="208"/>
      <c r="IIW269" s="235"/>
      <c r="IIX269" s="235"/>
      <c r="IIY269" s="235"/>
      <c r="IIZ269" s="235"/>
      <c r="IJA269" s="235"/>
      <c r="IJB269" s="235"/>
      <c r="IJC269" s="235"/>
      <c r="IJD269" s="987"/>
      <c r="IJE269" s="987"/>
      <c r="IJF269" s="208"/>
      <c r="IJH269" s="235"/>
      <c r="IJI269" s="235"/>
      <c r="IJJ269" s="235"/>
      <c r="IJK269" s="235"/>
      <c r="IJL269" s="235"/>
      <c r="IJM269" s="235"/>
      <c r="IJN269" s="235"/>
      <c r="IJO269" s="987"/>
      <c r="IJP269" s="987"/>
      <c r="IJQ269" s="208"/>
      <c r="IJS269" s="235"/>
      <c r="IJT269" s="235"/>
      <c r="IJU269" s="235"/>
      <c r="IJV269" s="235"/>
      <c r="IJW269" s="235"/>
      <c r="IJX269" s="235"/>
      <c r="IJY269" s="235"/>
      <c r="IJZ269" s="987"/>
      <c r="IKA269" s="987"/>
      <c r="IKB269" s="208"/>
      <c r="IKD269" s="235"/>
      <c r="IKE269" s="235"/>
      <c r="IKF269" s="235"/>
      <c r="IKG269" s="235"/>
      <c r="IKH269" s="235"/>
      <c r="IKI269" s="235"/>
      <c r="IKJ269" s="235"/>
      <c r="IKK269" s="987"/>
      <c r="IKL269" s="987"/>
      <c r="IKM269" s="208"/>
      <c r="IKO269" s="235"/>
      <c r="IKP269" s="235"/>
      <c r="IKQ269" s="235"/>
      <c r="IKR269" s="235"/>
      <c r="IKS269" s="235"/>
      <c r="IKT269" s="235"/>
      <c r="IKU269" s="235"/>
      <c r="IKV269" s="987"/>
      <c r="IKW269" s="987"/>
      <c r="IKX269" s="208"/>
      <c r="IKZ269" s="235"/>
      <c r="ILA269" s="235"/>
      <c r="ILB269" s="235"/>
      <c r="ILC269" s="235"/>
      <c r="ILD269" s="235"/>
      <c r="ILE269" s="235"/>
      <c r="ILF269" s="235"/>
      <c r="ILG269" s="987"/>
      <c r="ILH269" s="987"/>
      <c r="ILI269" s="208"/>
      <c r="ILK269" s="235"/>
      <c r="ILL269" s="235"/>
      <c r="ILM269" s="235"/>
      <c r="ILN269" s="235"/>
      <c r="ILO269" s="235"/>
      <c r="ILP269" s="235"/>
      <c r="ILQ269" s="235"/>
      <c r="ILR269" s="987"/>
      <c r="ILS269" s="987"/>
      <c r="ILT269" s="208"/>
      <c r="ILV269" s="235"/>
      <c r="ILW269" s="235"/>
      <c r="ILX269" s="235"/>
      <c r="ILY269" s="235"/>
      <c r="ILZ269" s="235"/>
      <c r="IMA269" s="235"/>
      <c r="IMB269" s="235"/>
      <c r="IMC269" s="987"/>
      <c r="IMD269" s="987"/>
      <c r="IME269" s="208"/>
      <c r="IMG269" s="235"/>
      <c r="IMH269" s="235"/>
      <c r="IMI269" s="235"/>
      <c r="IMJ269" s="235"/>
      <c r="IMK269" s="235"/>
      <c r="IML269" s="235"/>
      <c r="IMM269" s="235"/>
      <c r="IMN269" s="987"/>
      <c r="IMO269" s="987"/>
      <c r="IMP269" s="208"/>
      <c r="IMR269" s="235"/>
      <c r="IMS269" s="235"/>
      <c r="IMT269" s="235"/>
      <c r="IMU269" s="235"/>
      <c r="IMV269" s="235"/>
      <c r="IMW269" s="235"/>
      <c r="IMX269" s="235"/>
      <c r="IMY269" s="987"/>
      <c r="IMZ269" s="987"/>
      <c r="INA269" s="208"/>
      <c r="INC269" s="235"/>
      <c r="IND269" s="235"/>
      <c r="INE269" s="235"/>
      <c r="INF269" s="235"/>
      <c r="ING269" s="235"/>
      <c r="INH269" s="235"/>
      <c r="INI269" s="235"/>
      <c r="INJ269" s="987"/>
      <c r="INK269" s="987"/>
      <c r="INL269" s="208"/>
      <c r="INN269" s="235"/>
      <c r="INO269" s="235"/>
      <c r="INP269" s="235"/>
      <c r="INQ269" s="235"/>
      <c r="INR269" s="235"/>
      <c r="INS269" s="235"/>
      <c r="INT269" s="235"/>
      <c r="INU269" s="987"/>
      <c r="INV269" s="987"/>
      <c r="INW269" s="208"/>
      <c r="INY269" s="235"/>
      <c r="INZ269" s="235"/>
      <c r="IOA269" s="235"/>
      <c r="IOB269" s="235"/>
      <c r="IOC269" s="235"/>
      <c r="IOD269" s="235"/>
      <c r="IOE269" s="235"/>
      <c r="IOF269" s="987"/>
      <c r="IOG269" s="987"/>
      <c r="IOH269" s="208"/>
      <c r="IOJ269" s="235"/>
      <c r="IOK269" s="235"/>
      <c r="IOL269" s="235"/>
      <c r="IOM269" s="235"/>
      <c r="ION269" s="235"/>
      <c r="IOO269" s="235"/>
      <c r="IOP269" s="235"/>
      <c r="IOQ269" s="987"/>
      <c r="IOR269" s="987"/>
      <c r="IOS269" s="208"/>
      <c r="IOU269" s="235"/>
      <c r="IOV269" s="235"/>
      <c r="IOW269" s="235"/>
      <c r="IOX269" s="235"/>
      <c r="IOY269" s="235"/>
      <c r="IOZ269" s="235"/>
      <c r="IPA269" s="235"/>
      <c r="IPB269" s="987"/>
      <c r="IPC269" s="987"/>
      <c r="IPD269" s="208"/>
      <c r="IPF269" s="235"/>
      <c r="IPG269" s="235"/>
      <c r="IPH269" s="235"/>
      <c r="IPI269" s="235"/>
      <c r="IPJ269" s="235"/>
      <c r="IPK269" s="235"/>
      <c r="IPL269" s="235"/>
      <c r="IPM269" s="987"/>
      <c r="IPN269" s="987"/>
      <c r="IPO269" s="208"/>
      <c r="IPQ269" s="235"/>
      <c r="IPR269" s="235"/>
      <c r="IPS269" s="235"/>
      <c r="IPT269" s="235"/>
      <c r="IPU269" s="235"/>
      <c r="IPV269" s="235"/>
      <c r="IPW269" s="235"/>
      <c r="IPX269" s="987"/>
      <c r="IPY269" s="987"/>
      <c r="IPZ269" s="208"/>
      <c r="IQB269" s="235"/>
      <c r="IQC269" s="235"/>
      <c r="IQD269" s="235"/>
      <c r="IQE269" s="235"/>
      <c r="IQF269" s="235"/>
      <c r="IQG269" s="235"/>
      <c r="IQH269" s="235"/>
      <c r="IQI269" s="987"/>
      <c r="IQJ269" s="987"/>
      <c r="IQK269" s="208"/>
      <c r="IQM269" s="235"/>
      <c r="IQN269" s="235"/>
      <c r="IQO269" s="235"/>
      <c r="IQP269" s="235"/>
      <c r="IQQ269" s="235"/>
      <c r="IQR269" s="235"/>
      <c r="IQS269" s="235"/>
      <c r="IQT269" s="987"/>
      <c r="IQU269" s="987"/>
      <c r="IQV269" s="208"/>
      <c r="IQX269" s="235"/>
      <c r="IQY269" s="235"/>
      <c r="IQZ269" s="235"/>
      <c r="IRA269" s="235"/>
      <c r="IRB269" s="235"/>
      <c r="IRC269" s="235"/>
      <c r="IRD269" s="235"/>
      <c r="IRE269" s="987"/>
      <c r="IRF269" s="987"/>
      <c r="IRG269" s="208"/>
      <c r="IRI269" s="235"/>
      <c r="IRJ269" s="235"/>
      <c r="IRK269" s="235"/>
      <c r="IRL269" s="235"/>
      <c r="IRM269" s="235"/>
      <c r="IRN269" s="235"/>
      <c r="IRO269" s="235"/>
      <c r="IRP269" s="987"/>
      <c r="IRQ269" s="987"/>
      <c r="IRR269" s="208"/>
      <c r="IRT269" s="235"/>
      <c r="IRU269" s="235"/>
      <c r="IRV269" s="235"/>
      <c r="IRW269" s="235"/>
      <c r="IRX269" s="235"/>
      <c r="IRY269" s="235"/>
      <c r="IRZ269" s="235"/>
      <c r="ISA269" s="987"/>
      <c r="ISB269" s="987"/>
      <c r="ISC269" s="208"/>
      <c r="ISE269" s="235"/>
      <c r="ISF269" s="235"/>
      <c r="ISG269" s="235"/>
      <c r="ISH269" s="235"/>
      <c r="ISI269" s="235"/>
      <c r="ISJ269" s="235"/>
      <c r="ISK269" s="235"/>
      <c r="ISL269" s="987"/>
      <c r="ISM269" s="987"/>
      <c r="ISN269" s="208"/>
      <c r="ISP269" s="235"/>
      <c r="ISQ269" s="235"/>
      <c r="ISR269" s="235"/>
      <c r="ISS269" s="235"/>
      <c r="IST269" s="235"/>
      <c r="ISU269" s="235"/>
      <c r="ISV269" s="235"/>
      <c r="ISW269" s="987"/>
      <c r="ISX269" s="987"/>
      <c r="ISY269" s="208"/>
      <c r="ITA269" s="235"/>
      <c r="ITB269" s="235"/>
      <c r="ITC269" s="235"/>
      <c r="ITD269" s="235"/>
      <c r="ITE269" s="235"/>
      <c r="ITF269" s="235"/>
      <c r="ITG269" s="235"/>
      <c r="ITH269" s="987"/>
      <c r="ITI269" s="987"/>
      <c r="ITJ269" s="208"/>
      <c r="ITL269" s="235"/>
      <c r="ITM269" s="235"/>
      <c r="ITN269" s="235"/>
      <c r="ITO269" s="235"/>
      <c r="ITP269" s="235"/>
      <c r="ITQ269" s="235"/>
      <c r="ITR269" s="235"/>
      <c r="ITS269" s="987"/>
      <c r="ITT269" s="987"/>
      <c r="ITU269" s="208"/>
      <c r="ITW269" s="235"/>
      <c r="ITX269" s="235"/>
      <c r="ITY269" s="235"/>
      <c r="ITZ269" s="235"/>
      <c r="IUA269" s="235"/>
      <c r="IUB269" s="235"/>
      <c r="IUC269" s="235"/>
      <c r="IUD269" s="987"/>
      <c r="IUE269" s="987"/>
      <c r="IUF269" s="208"/>
      <c r="IUH269" s="235"/>
      <c r="IUI269" s="235"/>
      <c r="IUJ269" s="235"/>
      <c r="IUK269" s="235"/>
      <c r="IUL269" s="235"/>
      <c r="IUM269" s="235"/>
      <c r="IUN269" s="235"/>
      <c r="IUO269" s="987"/>
      <c r="IUP269" s="987"/>
      <c r="IUQ269" s="208"/>
      <c r="IUS269" s="235"/>
      <c r="IUT269" s="235"/>
      <c r="IUU269" s="235"/>
      <c r="IUV269" s="235"/>
      <c r="IUW269" s="235"/>
      <c r="IUX269" s="235"/>
      <c r="IUY269" s="235"/>
      <c r="IUZ269" s="987"/>
      <c r="IVA269" s="987"/>
      <c r="IVB269" s="208"/>
      <c r="IVD269" s="235"/>
      <c r="IVE269" s="235"/>
      <c r="IVF269" s="235"/>
      <c r="IVG269" s="235"/>
      <c r="IVH269" s="235"/>
      <c r="IVI269" s="235"/>
      <c r="IVJ269" s="235"/>
      <c r="IVK269" s="987"/>
      <c r="IVL269" s="987"/>
      <c r="IVM269" s="208"/>
      <c r="IVO269" s="235"/>
      <c r="IVP269" s="235"/>
      <c r="IVQ269" s="235"/>
      <c r="IVR269" s="235"/>
      <c r="IVS269" s="235"/>
      <c r="IVT269" s="235"/>
      <c r="IVU269" s="235"/>
      <c r="IVV269" s="987"/>
      <c r="IVW269" s="987"/>
      <c r="IVX269" s="208"/>
      <c r="IVZ269" s="235"/>
      <c r="IWA269" s="235"/>
      <c r="IWB269" s="235"/>
      <c r="IWC269" s="235"/>
      <c r="IWD269" s="235"/>
      <c r="IWE269" s="235"/>
      <c r="IWF269" s="235"/>
      <c r="IWG269" s="987"/>
      <c r="IWH269" s="987"/>
      <c r="IWI269" s="208"/>
      <c r="IWK269" s="235"/>
      <c r="IWL269" s="235"/>
      <c r="IWM269" s="235"/>
      <c r="IWN269" s="235"/>
      <c r="IWO269" s="235"/>
      <c r="IWP269" s="235"/>
      <c r="IWQ269" s="235"/>
      <c r="IWR269" s="987"/>
      <c r="IWS269" s="987"/>
      <c r="IWT269" s="208"/>
      <c r="IWV269" s="235"/>
      <c r="IWW269" s="235"/>
      <c r="IWX269" s="235"/>
      <c r="IWY269" s="235"/>
      <c r="IWZ269" s="235"/>
      <c r="IXA269" s="235"/>
      <c r="IXB269" s="235"/>
      <c r="IXC269" s="987"/>
      <c r="IXD269" s="987"/>
      <c r="IXE269" s="208"/>
      <c r="IXG269" s="235"/>
      <c r="IXH269" s="235"/>
      <c r="IXI269" s="235"/>
      <c r="IXJ269" s="235"/>
      <c r="IXK269" s="235"/>
      <c r="IXL269" s="235"/>
      <c r="IXM269" s="235"/>
      <c r="IXN269" s="987"/>
      <c r="IXO269" s="987"/>
      <c r="IXP269" s="208"/>
      <c r="IXR269" s="235"/>
      <c r="IXS269" s="235"/>
      <c r="IXT269" s="235"/>
      <c r="IXU269" s="235"/>
      <c r="IXV269" s="235"/>
      <c r="IXW269" s="235"/>
      <c r="IXX269" s="235"/>
      <c r="IXY269" s="987"/>
      <c r="IXZ269" s="987"/>
      <c r="IYA269" s="208"/>
      <c r="IYC269" s="235"/>
      <c r="IYD269" s="235"/>
      <c r="IYE269" s="235"/>
      <c r="IYF269" s="235"/>
      <c r="IYG269" s="235"/>
      <c r="IYH269" s="235"/>
      <c r="IYI269" s="235"/>
      <c r="IYJ269" s="987"/>
      <c r="IYK269" s="987"/>
      <c r="IYL269" s="208"/>
      <c r="IYN269" s="235"/>
      <c r="IYO269" s="235"/>
      <c r="IYP269" s="235"/>
      <c r="IYQ269" s="235"/>
      <c r="IYR269" s="235"/>
      <c r="IYS269" s="235"/>
      <c r="IYT269" s="235"/>
      <c r="IYU269" s="987"/>
      <c r="IYV269" s="987"/>
      <c r="IYW269" s="208"/>
      <c r="IYY269" s="235"/>
      <c r="IYZ269" s="235"/>
      <c r="IZA269" s="235"/>
      <c r="IZB269" s="235"/>
      <c r="IZC269" s="235"/>
      <c r="IZD269" s="235"/>
      <c r="IZE269" s="235"/>
      <c r="IZF269" s="987"/>
      <c r="IZG269" s="987"/>
      <c r="IZH269" s="208"/>
      <c r="IZJ269" s="235"/>
      <c r="IZK269" s="235"/>
      <c r="IZL269" s="235"/>
      <c r="IZM269" s="235"/>
      <c r="IZN269" s="235"/>
      <c r="IZO269" s="235"/>
      <c r="IZP269" s="235"/>
      <c r="IZQ269" s="987"/>
      <c r="IZR269" s="987"/>
      <c r="IZS269" s="208"/>
      <c r="IZU269" s="235"/>
      <c r="IZV269" s="235"/>
      <c r="IZW269" s="235"/>
      <c r="IZX269" s="235"/>
      <c r="IZY269" s="235"/>
      <c r="IZZ269" s="235"/>
      <c r="JAA269" s="235"/>
      <c r="JAB269" s="987"/>
      <c r="JAC269" s="987"/>
      <c r="JAD269" s="208"/>
      <c r="JAF269" s="235"/>
      <c r="JAG269" s="235"/>
      <c r="JAH269" s="235"/>
      <c r="JAI269" s="235"/>
      <c r="JAJ269" s="235"/>
      <c r="JAK269" s="235"/>
      <c r="JAL269" s="235"/>
      <c r="JAM269" s="987"/>
      <c r="JAN269" s="987"/>
      <c r="JAO269" s="208"/>
      <c r="JAQ269" s="235"/>
      <c r="JAR269" s="235"/>
      <c r="JAS269" s="235"/>
      <c r="JAT269" s="235"/>
      <c r="JAU269" s="235"/>
      <c r="JAV269" s="235"/>
      <c r="JAW269" s="235"/>
      <c r="JAX269" s="987"/>
      <c r="JAY269" s="987"/>
      <c r="JAZ269" s="208"/>
      <c r="JBB269" s="235"/>
      <c r="JBC269" s="235"/>
      <c r="JBD269" s="235"/>
      <c r="JBE269" s="235"/>
      <c r="JBF269" s="235"/>
      <c r="JBG269" s="235"/>
      <c r="JBH269" s="235"/>
      <c r="JBI269" s="987"/>
      <c r="JBJ269" s="987"/>
      <c r="JBK269" s="208"/>
      <c r="JBM269" s="235"/>
      <c r="JBN269" s="235"/>
      <c r="JBO269" s="235"/>
      <c r="JBP269" s="235"/>
      <c r="JBQ269" s="235"/>
      <c r="JBR269" s="235"/>
      <c r="JBS269" s="235"/>
      <c r="JBT269" s="987"/>
      <c r="JBU269" s="987"/>
      <c r="JBV269" s="208"/>
      <c r="JBX269" s="235"/>
      <c r="JBY269" s="235"/>
      <c r="JBZ269" s="235"/>
      <c r="JCA269" s="235"/>
      <c r="JCB269" s="235"/>
      <c r="JCC269" s="235"/>
      <c r="JCD269" s="235"/>
      <c r="JCE269" s="987"/>
      <c r="JCF269" s="987"/>
      <c r="JCG269" s="208"/>
      <c r="JCI269" s="235"/>
      <c r="JCJ269" s="235"/>
      <c r="JCK269" s="235"/>
      <c r="JCL269" s="235"/>
      <c r="JCM269" s="235"/>
      <c r="JCN269" s="235"/>
      <c r="JCO269" s="235"/>
      <c r="JCP269" s="987"/>
      <c r="JCQ269" s="987"/>
      <c r="JCR269" s="208"/>
      <c r="JCT269" s="235"/>
      <c r="JCU269" s="235"/>
      <c r="JCV269" s="235"/>
      <c r="JCW269" s="235"/>
      <c r="JCX269" s="235"/>
      <c r="JCY269" s="235"/>
      <c r="JCZ269" s="235"/>
      <c r="JDA269" s="987"/>
      <c r="JDB269" s="987"/>
      <c r="JDC269" s="208"/>
      <c r="JDE269" s="235"/>
      <c r="JDF269" s="235"/>
      <c r="JDG269" s="235"/>
      <c r="JDH269" s="235"/>
      <c r="JDI269" s="235"/>
      <c r="JDJ269" s="235"/>
      <c r="JDK269" s="235"/>
      <c r="JDL269" s="987"/>
      <c r="JDM269" s="987"/>
      <c r="JDN269" s="208"/>
      <c r="JDP269" s="235"/>
      <c r="JDQ269" s="235"/>
      <c r="JDR269" s="235"/>
      <c r="JDS269" s="235"/>
      <c r="JDT269" s="235"/>
      <c r="JDU269" s="235"/>
      <c r="JDV269" s="235"/>
      <c r="JDW269" s="987"/>
      <c r="JDX269" s="987"/>
      <c r="JDY269" s="208"/>
      <c r="JEA269" s="235"/>
      <c r="JEB269" s="235"/>
      <c r="JEC269" s="235"/>
      <c r="JED269" s="235"/>
      <c r="JEE269" s="235"/>
      <c r="JEF269" s="235"/>
      <c r="JEG269" s="235"/>
      <c r="JEH269" s="987"/>
      <c r="JEI269" s="987"/>
      <c r="JEJ269" s="208"/>
      <c r="JEL269" s="235"/>
      <c r="JEM269" s="235"/>
      <c r="JEN269" s="235"/>
      <c r="JEO269" s="235"/>
      <c r="JEP269" s="235"/>
      <c r="JEQ269" s="235"/>
      <c r="JER269" s="235"/>
      <c r="JES269" s="987"/>
      <c r="JET269" s="987"/>
      <c r="JEU269" s="208"/>
      <c r="JEW269" s="235"/>
      <c r="JEX269" s="235"/>
      <c r="JEY269" s="235"/>
      <c r="JEZ269" s="235"/>
      <c r="JFA269" s="235"/>
      <c r="JFB269" s="235"/>
      <c r="JFC269" s="235"/>
      <c r="JFD269" s="987"/>
      <c r="JFE269" s="987"/>
      <c r="JFF269" s="208"/>
      <c r="JFH269" s="235"/>
      <c r="JFI269" s="235"/>
      <c r="JFJ269" s="235"/>
      <c r="JFK269" s="235"/>
      <c r="JFL269" s="235"/>
      <c r="JFM269" s="235"/>
      <c r="JFN269" s="235"/>
      <c r="JFO269" s="987"/>
      <c r="JFP269" s="987"/>
      <c r="JFQ269" s="208"/>
      <c r="JFS269" s="235"/>
      <c r="JFT269" s="235"/>
      <c r="JFU269" s="235"/>
      <c r="JFV269" s="235"/>
      <c r="JFW269" s="235"/>
      <c r="JFX269" s="235"/>
      <c r="JFY269" s="235"/>
      <c r="JFZ269" s="987"/>
      <c r="JGA269" s="987"/>
      <c r="JGB269" s="208"/>
      <c r="JGD269" s="235"/>
      <c r="JGE269" s="235"/>
      <c r="JGF269" s="235"/>
      <c r="JGG269" s="235"/>
      <c r="JGH269" s="235"/>
      <c r="JGI269" s="235"/>
      <c r="JGJ269" s="235"/>
      <c r="JGK269" s="987"/>
      <c r="JGL269" s="987"/>
      <c r="JGM269" s="208"/>
      <c r="JGO269" s="235"/>
      <c r="JGP269" s="235"/>
      <c r="JGQ269" s="235"/>
      <c r="JGR269" s="235"/>
      <c r="JGS269" s="235"/>
      <c r="JGT269" s="235"/>
      <c r="JGU269" s="235"/>
      <c r="JGV269" s="987"/>
      <c r="JGW269" s="987"/>
      <c r="JGX269" s="208"/>
      <c r="JGZ269" s="235"/>
      <c r="JHA269" s="235"/>
      <c r="JHB269" s="235"/>
      <c r="JHC269" s="235"/>
      <c r="JHD269" s="235"/>
      <c r="JHE269" s="235"/>
      <c r="JHF269" s="235"/>
      <c r="JHG269" s="987"/>
      <c r="JHH269" s="987"/>
      <c r="JHI269" s="208"/>
      <c r="JHK269" s="235"/>
      <c r="JHL269" s="235"/>
      <c r="JHM269" s="235"/>
      <c r="JHN269" s="235"/>
      <c r="JHO269" s="235"/>
      <c r="JHP269" s="235"/>
      <c r="JHQ269" s="235"/>
      <c r="JHR269" s="987"/>
      <c r="JHS269" s="987"/>
      <c r="JHT269" s="208"/>
      <c r="JHV269" s="235"/>
      <c r="JHW269" s="235"/>
      <c r="JHX269" s="235"/>
      <c r="JHY269" s="235"/>
      <c r="JHZ269" s="235"/>
      <c r="JIA269" s="235"/>
      <c r="JIB269" s="235"/>
      <c r="JIC269" s="987"/>
      <c r="JID269" s="987"/>
      <c r="JIE269" s="208"/>
      <c r="JIG269" s="235"/>
      <c r="JIH269" s="235"/>
      <c r="JII269" s="235"/>
      <c r="JIJ269" s="235"/>
      <c r="JIK269" s="235"/>
      <c r="JIL269" s="235"/>
      <c r="JIM269" s="235"/>
      <c r="JIN269" s="987"/>
      <c r="JIO269" s="987"/>
      <c r="JIP269" s="208"/>
      <c r="JIR269" s="235"/>
      <c r="JIS269" s="235"/>
      <c r="JIT269" s="235"/>
      <c r="JIU269" s="235"/>
      <c r="JIV269" s="235"/>
      <c r="JIW269" s="235"/>
      <c r="JIX269" s="235"/>
      <c r="JIY269" s="987"/>
      <c r="JIZ269" s="987"/>
      <c r="JJA269" s="208"/>
      <c r="JJC269" s="235"/>
      <c r="JJD269" s="235"/>
      <c r="JJE269" s="235"/>
      <c r="JJF269" s="235"/>
      <c r="JJG269" s="235"/>
      <c r="JJH269" s="235"/>
      <c r="JJI269" s="235"/>
      <c r="JJJ269" s="987"/>
      <c r="JJK269" s="987"/>
      <c r="JJL269" s="208"/>
      <c r="JJN269" s="235"/>
      <c r="JJO269" s="235"/>
      <c r="JJP269" s="235"/>
      <c r="JJQ269" s="235"/>
      <c r="JJR269" s="235"/>
      <c r="JJS269" s="235"/>
      <c r="JJT269" s="235"/>
      <c r="JJU269" s="987"/>
      <c r="JJV269" s="987"/>
      <c r="JJW269" s="208"/>
      <c r="JJY269" s="235"/>
      <c r="JJZ269" s="235"/>
      <c r="JKA269" s="235"/>
      <c r="JKB269" s="235"/>
      <c r="JKC269" s="235"/>
      <c r="JKD269" s="235"/>
      <c r="JKE269" s="235"/>
      <c r="JKF269" s="987"/>
      <c r="JKG269" s="987"/>
      <c r="JKH269" s="208"/>
      <c r="JKJ269" s="235"/>
      <c r="JKK269" s="235"/>
      <c r="JKL269" s="235"/>
      <c r="JKM269" s="235"/>
      <c r="JKN269" s="235"/>
      <c r="JKO269" s="235"/>
      <c r="JKP269" s="235"/>
      <c r="JKQ269" s="987"/>
      <c r="JKR269" s="987"/>
      <c r="JKS269" s="208"/>
      <c r="JKU269" s="235"/>
      <c r="JKV269" s="235"/>
      <c r="JKW269" s="235"/>
      <c r="JKX269" s="235"/>
      <c r="JKY269" s="235"/>
      <c r="JKZ269" s="235"/>
      <c r="JLA269" s="235"/>
      <c r="JLB269" s="987"/>
      <c r="JLC269" s="987"/>
      <c r="JLD269" s="208"/>
      <c r="JLF269" s="235"/>
      <c r="JLG269" s="235"/>
      <c r="JLH269" s="235"/>
      <c r="JLI269" s="235"/>
      <c r="JLJ269" s="235"/>
      <c r="JLK269" s="235"/>
      <c r="JLL269" s="235"/>
      <c r="JLM269" s="987"/>
      <c r="JLN269" s="987"/>
      <c r="JLO269" s="208"/>
      <c r="JLQ269" s="235"/>
      <c r="JLR269" s="235"/>
      <c r="JLS269" s="235"/>
      <c r="JLT269" s="235"/>
      <c r="JLU269" s="235"/>
      <c r="JLV269" s="235"/>
      <c r="JLW269" s="235"/>
      <c r="JLX269" s="987"/>
      <c r="JLY269" s="987"/>
      <c r="JLZ269" s="208"/>
      <c r="JMB269" s="235"/>
      <c r="JMC269" s="235"/>
      <c r="JMD269" s="235"/>
      <c r="JME269" s="235"/>
      <c r="JMF269" s="235"/>
      <c r="JMG269" s="235"/>
      <c r="JMH269" s="235"/>
      <c r="JMI269" s="987"/>
      <c r="JMJ269" s="987"/>
      <c r="JMK269" s="208"/>
      <c r="JMM269" s="235"/>
      <c r="JMN269" s="235"/>
      <c r="JMO269" s="235"/>
      <c r="JMP269" s="235"/>
      <c r="JMQ269" s="235"/>
      <c r="JMR269" s="235"/>
      <c r="JMS269" s="235"/>
      <c r="JMT269" s="987"/>
      <c r="JMU269" s="987"/>
      <c r="JMV269" s="208"/>
      <c r="JMX269" s="235"/>
      <c r="JMY269" s="235"/>
      <c r="JMZ269" s="235"/>
      <c r="JNA269" s="235"/>
      <c r="JNB269" s="235"/>
      <c r="JNC269" s="235"/>
      <c r="JND269" s="235"/>
      <c r="JNE269" s="987"/>
      <c r="JNF269" s="987"/>
      <c r="JNG269" s="208"/>
      <c r="JNI269" s="235"/>
      <c r="JNJ269" s="235"/>
      <c r="JNK269" s="235"/>
      <c r="JNL269" s="235"/>
      <c r="JNM269" s="235"/>
      <c r="JNN269" s="235"/>
      <c r="JNO269" s="235"/>
      <c r="JNP269" s="987"/>
      <c r="JNQ269" s="987"/>
      <c r="JNR269" s="208"/>
      <c r="JNT269" s="235"/>
      <c r="JNU269" s="235"/>
      <c r="JNV269" s="235"/>
      <c r="JNW269" s="235"/>
      <c r="JNX269" s="235"/>
      <c r="JNY269" s="235"/>
      <c r="JNZ269" s="235"/>
      <c r="JOA269" s="987"/>
      <c r="JOB269" s="987"/>
      <c r="JOC269" s="208"/>
      <c r="JOE269" s="235"/>
      <c r="JOF269" s="235"/>
      <c r="JOG269" s="235"/>
      <c r="JOH269" s="235"/>
      <c r="JOI269" s="235"/>
      <c r="JOJ269" s="235"/>
      <c r="JOK269" s="235"/>
      <c r="JOL269" s="987"/>
      <c r="JOM269" s="987"/>
      <c r="JON269" s="208"/>
      <c r="JOP269" s="235"/>
      <c r="JOQ269" s="235"/>
      <c r="JOR269" s="235"/>
      <c r="JOS269" s="235"/>
      <c r="JOT269" s="235"/>
      <c r="JOU269" s="235"/>
      <c r="JOV269" s="235"/>
      <c r="JOW269" s="987"/>
      <c r="JOX269" s="987"/>
      <c r="JOY269" s="208"/>
      <c r="JPA269" s="235"/>
      <c r="JPB269" s="235"/>
      <c r="JPC269" s="235"/>
      <c r="JPD269" s="235"/>
      <c r="JPE269" s="235"/>
      <c r="JPF269" s="235"/>
      <c r="JPG269" s="235"/>
      <c r="JPH269" s="987"/>
      <c r="JPI269" s="987"/>
      <c r="JPJ269" s="208"/>
      <c r="JPL269" s="235"/>
      <c r="JPM269" s="235"/>
      <c r="JPN269" s="235"/>
      <c r="JPO269" s="235"/>
      <c r="JPP269" s="235"/>
      <c r="JPQ269" s="235"/>
      <c r="JPR269" s="235"/>
      <c r="JPS269" s="987"/>
      <c r="JPT269" s="987"/>
      <c r="JPU269" s="208"/>
      <c r="JPW269" s="235"/>
      <c r="JPX269" s="235"/>
      <c r="JPY269" s="235"/>
      <c r="JPZ269" s="235"/>
      <c r="JQA269" s="235"/>
      <c r="JQB269" s="235"/>
      <c r="JQC269" s="235"/>
      <c r="JQD269" s="987"/>
      <c r="JQE269" s="987"/>
      <c r="JQF269" s="208"/>
      <c r="JQH269" s="235"/>
      <c r="JQI269" s="235"/>
      <c r="JQJ269" s="235"/>
      <c r="JQK269" s="235"/>
      <c r="JQL269" s="235"/>
      <c r="JQM269" s="235"/>
      <c r="JQN269" s="235"/>
      <c r="JQO269" s="987"/>
      <c r="JQP269" s="987"/>
      <c r="JQQ269" s="208"/>
      <c r="JQS269" s="235"/>
      <c r="JQT269" s="235"/>
      <c r="JQU269" s="235"/>
      <c r="JQV269" s="235"/>
      <c r="JQW269" s="235"/>
      <c r="JQX269" s="235"/>
      <c r="JQY269" s="235"/>
      <c r="JQZ269" s="987"/>
      <c r="JRA269" s="987"/>
      <c r="JRB269" s="208"/>
      <c r="JRD269" s="235"/>
      <c r="JRE269" s="235"/>
      <c r="JRF269" s="235"/>
      <c r="JRG269" s="235"/>
      <c r="JRH269" s="235"/>
      <c r="JRI269" s="235"/>
      <c r="JRJ269" s="235"/>
      <c r="JRK269" s="987"/>
      <c r="JRL269" s="987"/>
      <c r="JRM269" s="208"/>
      <c r="JRO269" s="235"/>
      <c r="JRP269" s="235"/>
      <c r="JRQ269" s="235"/>
      <c r="JRR269" s="235"/>
      <c r="JRS269" s="235"/>
      <c r="JRT269" s="235"/>
      <c r="JRU269" s="235"/>
      <c r="JRV269" s="987"/>
      <c r="JRW269" s="987"/>
      <c r="JRX269" s="208"/>
      <c r="JRZ269" s="235"/>
      <c r="JSA269" s="235"/>
      <c r="JSB269" s="235"/>
      <c r="JSC269" s="235"/>
      <c r="JSD269" s="235"/>
      <c r="JSE269" s="235"/>
      <c r="JSF269" s="235"/>
      <c r="JSG269" s="987"/>
      <c r="JSH269" s="987"/>
      <c r="JSI269" s="208"/>
      <c r="JSK269" s="235"/>
      <c r="JSL269" s="235"/>
      <c r="JSM269" s="235"/>
      <c r="JSN269" s="235"/>
      <c r="JSO269" s="235"/>
      <c r="JSP269" s="235"/>
      <c r="JSQ269" s="235"/>
      <c r="JSR269" s="987"/>
      <c r="JSS269" s="987"/>
      <c r="JST269" s="208"/>
      <c r="JSV269" s="235"/>
      <c r="JSW269" s="235"/>
      <c r="JSX269" s="235"/>
      <c r="JSY269" s="235"/>
      <c r="JSZ269" s="235"/>
      <c r="JTA269" s="235"/>
      <c r="JTB269" s="235"/>
      <c r="JTC269" s="987"/>
      <c r="JTD269" s="987"/>
      <c r="JTE269" s="208"/>
      <c r="JTG269" s="235"/>
      <c r="JTH269" s="235"/>
      <c r="JTI269" s="235"/>
      <c r="JTJ269" s="235"/>
      <c r="JTK269" s="235"/>
      <c r="JTL269" s="235"/>
      <c r="JTM269" s="235"/>
      <c r="JTN269" s="987"/>
      <c r="JTO269" s="987"/>
      <c r="JTP269" s="208"/>
      <c r="JTR269" s="235"/>
      <c r="JTS269" s="235"/>
      <c r="JTT269" s="235"/>
      <c r="JTU269" s="235"/>
      <c r="JTV269" s="235"/>
      <c r="JTW269" s="235"/>
      <c r="JTX269" s="235"/>
      <c r="JTY269" s="987"/>
      <c r="JTZ269" s="987"/>
      <c r="JUA269" s="208"/>
      <c r="JUC269" s="235"/>
      <c r="JUD269" s="235"/>
      <c r="JUE269" s="235"/>
      <c r="JUF269" s="235"/>
      <c r="JUG269" s="235"/>
      <c r="JUH269" s="235"/>
      <c r="JUI269" s="235"/>
      <c r="JUJ269" s="987"/>
      <c r="JUK269" s="987"/>
      <c r="JUL269" s="208"/>
      <c r="JUN269" s="235"/>
      <c r="JUO269" s="235"/>
      <c r="JUP269" s="235"/>
      <c r="JUQ269" s="235"/>
      <c r="JUR269" s="235"/>
      <c r="JUS269" s="235"/>
      <c r="JUT269" s="235"/>
      <c r="JUU269" s="987"/>
      <c r="JUV269" s="987"/>
      <c r="JUW269" s="208"/>
      <c r="JUY269" s="235"/>
      <c r="JUZ269" s="235"/>
      <c r="JVA269" s="235"/>
      <c r="JVB269" s="235"/>
      <c r="JVC269" s="235"/>
      <c r="JVD269" s="235"/>
      <c r="JVE269" s="235"/>
      <c r="JVF269" s="987"/>
      <c r="JVG269" s="987"/>
      <c r="JVH269" s="208"/>
      <c r="JVJ269" s="235"/>
      <c r="JVK269" s="235"/>
      <c r="JVL269" s="235"/>
      <c r="JVM269" s="235"/>
      <c r="JVN269" s="235"/>
      <c r="JVO269" s="235"/>
      <c r="JVP269" s="235"/>
      <c r="JVQ269" s="987"/>
      <c r="JVR269" s="987"/>
      <c r="JVS269" s="208"/>
      <c r="JVU269" s="235"/>
      <c r="JVV269" s="235"/>
      <c r="JVW269" s="235"/>
      <c r="JVX269" s="235"/>
      <c r="JVY269" s="235"/>
      <c r="JVZ269" s="235"/>
      <c r="JWA269" s="235"/>
      <c r="JWB269" s="987"/>
      <c r="JWC269" s="987"/>
      <c r="JWD269" s="208"/>
      <c r="JWF269" s="235"/>
      <c r="JWG269" s="235"/>
      <c r="JWH269" s="235"/>
      <c r="JWI269" s="235"/>
      <c r="JWJ269" s="235"/>
      <c r="JWK269" s="235"/>
      <c r="JWL269" s="235"/>
      <c r="JWM269" s="987"/>
      <c r="JWN269" s="987"/>
      <c r="JWO269" s="208"/>
      <c r="JWQ269" s="235"/>
      <c r="JWR269" s="235"/>
      <c r="JWS269" s="235"/>
      <c r="JWT269" s="235"/>
      <c r="JWU269" s="235"/>
      <c r="JWV269" s="235"/>
      <c r="JWW269" s="235"/>
      <c r="JWX269" s="987"/>
      <c r="JWY269" s="987"/>
      <c r="JWZ269" s="208"/>
      <c r="JXB269" s="235"/>
      <c r="JXC269" s="235"/>
      <c r="JXD269" s="235"/>
      <c r="JXE269" s="235"/>
      <c r="JXF269" s="235"/>
      <c r="JXG269" s="235"/>
      <c r="JXH269" s="235"/>
      <c r="JXI269" s="987"/>
      <c r="JXJ269" s="987"/>
      <c r="JXK269" s="208"/>
      <c r="JXM269" s="235"/>
      <c r="JXN269" s="235"/>
      <c r="JXO269" s="235"/>
      <c r="JXP269" s="235"/>
      <c r="JXQ269" s="235"/>
      <c r="JXR269" s="235"/>
      <c r="JXS269" s="235"/>
      <c r="JXT269" s="987"/>
      <c r="JXU269" s="987"/>
      <c r="JXV269" s="208"/>
      <c r="JXX269" s="235"/>
      <c r="JXY269" s="235"/>
      <c r="JXZ269" s="235"/>
      <c r="JYA269" s="235"/>
      <c r="JYB269" s="235"/>
      <c r="JYC269" s="235"/>
      <c r="JYD269" s="235"/>
      <c r="JYE269" s="987"/>
      <c r="JYF269" s="987"/>
      <c r="JYG269" s="208"/>
      <c r="JYI269" s="235"/>
      <c r="JYJ269" s="235"/>
      <c r="JYK269" s="235"/>
      <c r="JYL269" s="235"/>
      <c r="JYM269" s="235"/>
      <c r="JYN269" s="235"/>
      <c r="JYO269" s="235"/>
      <c r="JYP269" s="987"/>
      <c r="JYQ269" s="987"/>
      <c r="JYR269" s="208"/>
      <c r="JYT269" s="235"/>
      <c r="JYU269" s="235"/>
      <c r="JYV269" s="235"/>
      <c r="JYW269" s="235"/>
      <c r="JYX269" s="235"/>
      <c r="JYY269" s="235"/>
      <c r="JYZ269" s="235"/>
      <c r="JZA269" s="987"/>
      <c r="JZB269" s="987"/>
      <c r="JZC269" s="208"/>
      <c r="JZE269" s="235"/>
      <c r="JZF269" s="235"/>
      <c r="JZG269" s="235"/>
      <c r="JZH269" s="235"/>
      <c r="JZI269" s="235"/>
      <c r="JZJ269" s="235"/>
      <c r="JZK269" s="235"/>
      <c r="JZL269" s="987"/>
      <c r="JZM269" s="987"/>
      <c r="JZN269" s="208"/>
      <c r="JZP269" s="235"/>
      <c r="JZQ269" s="235"/>
      <c r="JZR269" s="235"/>
      <c r="JZS269" s="235"/>
      <c r="JZT269" s="235"/>
      <c r="JZU269" s="235"/>
      <c r="JZV269" s="235"/>
      <c r="JZW269" s="987"/>
      <c r="JZX269" s="987"/>
      <c r="JZY269" s="208"/>
      <c r="KAA269" s="235"/>
      <c r="KAB269" s="235"/>
      <c r="KAC269" s="235"/>
      <c r="KAD269" s="235"/>
      <c r="KAE269" s="235"/>
      <c r="KAF269" s="235"/>
      <c r="KAG269" s="235"/>
      <c r="KAH269" s="987"/>
      <c r="KAI269" s="987"/>
      <c r="KAJ269" s="208"/>
      <c r="KAL269" s="235"/>
      <c r="KAM269" s="235"/>
      <c r="KAN269" s="235"/>
      <c r="KAO269" s="235"/>
      <c r="KAP269" s="235"/>
      <c r="KAQ269" s="235"/>
      <c r="KAR269" s="235"/>
      <c r="KAS269" s="987"/>
      <c r="KAT269" s="987"/>
      <c r="KAU269" s="208"/>
      <c r="KAW269" s="235"/>
      <c r="KAX269" s="235"/>
      <c r="KAY269" s="235"/>
      <c r="KAZ269" s="235"/>
      <c r="KBA269" s="235"/>
      <c r="KBB269" s="235"/>
      <c r="KBC269" s="235"/>
      <c r="KBD269" s="987"/>
      <c r="KBE269" s="987"/>
      <c r="KBF269" s="208"/>
      <c r="KBH269" s="235"/>
      <c r="KBI269" s="235"/>
      <c r="KBJ269" s="235"/>
      <c r="KBK269" s="235"/>
      <c r="KBL269" s="235"/>
      <c r="KBM269" s="235"/>
      <c r="KBN269" s="235"/>
      <c r="KBO269" s="987"/>
      <c r="KBP269" s="987"/>
      <c r="KBQ269" s="208"/>
      <c r="KBS269" s="235"/>
      <c r="KBT269" s="235"/>
      <c r="KBU269" s="235"/>
      <c r="KBV269" s="235"/>
      <c r="KBW269" s="235"/>
      <c r="KBX269" s="235"/>
      <c r="KBY269" s="235"/>
      <c r="KBZ269" s="987"/>
      <c r="KCA269" s="987"/>
      <c r="KCB269" s="208"/>
      <c r="KCD269" s="235"/>
      <c r="KCE269" s="235"/>
      <c r="KCF269" s="235"/>
      <c r="KCG269" s="235"/>
      <c r="KCH269" s="235"/>
      <c r="KCI269" s="235"/>
      <c r="KCJ269" s="235"/>
      <c r="KCK269" s="987"/>
      <c r="KCL269" s="987"/>
      <c r="KCM269" s="208"/>
      <c r="KCO269" s="235"/>
      <c r="KCP269" s="235"/>
      <c r="KCQ269" s="235"/>
      <c r="KCR269" s="235"/>
      <c r="KCS269" s="235"/>
      <c r="KCT269" s="235"/>
      <c r="KCU269" s="235"/>
      <c r="KCV269" s="987"/>
      <c r="KCW269" s="987"/>
      <c r="KCX269" s="208"/>
      <c r="KCZ269" s="235"/>
      <c r="KDA269" s="235"/>
      <c r="KDB269" s="235"/>
      <c r="KDC269" s="235"/>
      <c r="KDD269" s="235"/>
      <c r="KDE269" s="235"/>
      <c r="KDF269" s="235"/>
      <c r="KDG269" s="987"/>
      <c r="KDH269" s="987"/>
      <c r="KDI269" s="208"/>
      <c r="KDK269" s="235"/>
      <c r="KDL269" s="235"/>
      <c r="KDM269" s="235"/>
      <c r="KDN269" s="235"/>
      <c r="KDO269" s="235"/>
      <c r="KDP269" s="235"/>
      <c r="KDQ269" s="235"/>
      <c r="KDR269" s="987"/>
      <c r="KDS269" s="987"/>
      <c r="KDT269" s="208"/>
      <c r="KDV269" s="235"/>
      <c r="KDW269" s="235"/>
      <c r="KDX269" s="235"/>
      <c r="KDY269" s="235"/>
      <c r="KDZ269" s="235"/>
      <c r="KEA269" s="235"/>
      <c r="KEB269" s="235"/>
      <c r="KEC269" s="987"/>
      <c r="KED269" s="987"/>
      <c r="KEE269" s="208"/>
      <c r="KEG269" s="235"/>
      <c r="KEH269" s="235"/>
      <c r="KEI269" s="235"/>
      <c r="KEJ269" s="235"/>
      <c r="KEK269" s="235"/>
      <c r="KEL269" s="235"/>
      <c r="KEM269" s="235"/>
      <c r="KEN269" s="987"/>
      <c r="KEO269" s="987"/>
      <c r="KEP269" s="208"/>
      <c r="KER269" s="235"/>
      <c r="KES269" s="235"/>
      <c r="KET269" s="235"/>
      <c r="KEU269" s="235"/>
      <c r="KEV269" s="235"/>
      <c r="KEW269" s="235"/>
      <c r="KEX269" s="235"/>
      <c r="KEY269" s="987"/>
      <c r="KEZ269" s="987"/>
      <c r="KFA269" s="208"/>
      <c r="KFC269" s="235"/>
      <c r="KFD269" s="235"/>
      <c r="KFE269" s="235"/>
      <c r="KFF269" s="235"/>
      <c r="KFG269" s="235"/>
      <c r="KFH269" s="235"/>
      <c r="KFI269" s="235"/>
      <c r="KFJ269" s="987"/>
      <c r="KFK269" s="987"/>
      <c r="KFL269" s="208"/>
      <c r="KFN269" s="235"/>
      <c r="KFO269" s="235"/>
      <c r="KFP269" s="235"/>
      <c r="KFQ269" s="235"/>
      <c r="KFR269" s="235"/>
      <c r="KFS269" s="235"/>
      <c r="KFT269" s="235"/>
      <c r="KFU269" s="987"/>
      <c r="KFV269" s="987"/>
      <c r="KFW269" s="208"/>
      <c r="KFY269" s="235"/>
      <c r="KFZ269" s="235"/>
      <c r="KGA269" s="235"/>
      <c r="KGB269" s="235"/>
      <c r="KGC269" s="235"/>
      <c r="KGD269" s="235"/>
      <c r="KGE269" s="235"/>
      <c r="KGF269" s="987"/>
      <c r="KGG269" s="987"/>
      <c r="KGH269" s="208"/>
      <c r="KGJ269" s="235"/>
      <c r="KGK269" s="235"/>
      <c r="KGL269" s="235"/>
      <c r="KGM269" s="235"/>
      <c r="KGN269" s="235"/>
      <c r="KGO269" s="235"/>
      <c r="KGP269" s="235"/>
      <c r="KGQ269" s="987"/>
      <c r="KGR269" s="987"/>
      <c r="KGS269" s="208"/>
      <c r="KGU269" s="235"/>
      <c r="KGV269" s="235"/>
      <c r="KGW269" s="235"/>
      <c r="KGX269" s="235"/>
      <c r="KGY269" s="235"/>
      <c r="KGZ269" s="235"/>
      <c r="KHA269" s="235"/>
      <c r="KHB269" s="987"/>
      <c r="KHC269" s="987"/>
      <c r="KHD269" s="208"/>
      <c r="KHF269" s="235"/>
      <c r="KHG269" s="235"/>
      <c r="KHH269" s="235"/>
      <c r="KHI269" s="235"/>
      <c r="KHJ269" s="235"/>
      <c r="KHK269" s="235"/>
      <c r="KHL269" s="235"/>
      <c r="KHM269" s="987"/>
      <c r="KHN269" s="987"/>
      <c r="KHO269" s="208"/>
      <c r="KHQ269" s="235"/>
      <c r="KHR269" s="235"/>
      <c r="KHS269" s="235"/>
      <c r="KHT269" s="235"/>
      <c r="KHU269" s="235"/>
      <c r="KHV269" s="235"/>
      <c r="KHW269" s="235"/>
      <c r="KHX269" s="987"/>
      <c r="KHY269" s="987"/>
      <c r="KHZ269" s="208"/>
      <c r="KIB269" s="235"/>
      <c r="KIC269" s="235"/>
      <c r="KID269" s="235"/>
      <c r="KIE269" s="235"/>
      <c r="KIF269" s="235"/>
      <c r="KIG269" s="235"/>
      <c r="KIH269" s="235"/>
      <c r="KII269" s="987"/>
      <c r="KIJ269" s="987"/>
      <c r="KIK269" s="208"/>
      <c r="KIM269" s="235"/>
      <c r="KIN269" s="235"/>
      <c r="KIO269" s="235"/>
      <c r="KIP269" s="235"/>
      <c r="KIQ269" s="235"/>
      <c r="KIR269" s="235"/>
      <c r="KIS269" s="235"/>
      <c r="KIT269" s="987"/>
      <c r="KIU269" s="987"/>
      <c r="KIV269" s="208"/>
      <c r="KIX269" s="235"/>
      <c r="KIY269" s="235"/>
      <c r="KIZ269" s="235"/>
      <c r="KJA269" s="235"/>
      <c r="KJB269" s="235"/>
      <c r="KJC269" s="235"/>
      <c r="KJD269" s="235"/>
      <c r="KJE269" s="987"/>
      <c r="KJF269" s="987"/>
      <c r="KJG269" s="208"/>
      <c r="KJI269" s="235"/>
      <c r="KJJ269" s="235"/>
      <c r="KJK269" s="235"/>
      <c r="KJL269" s="235"/>
      <c r="KJM269" s="235"/>
      <c r="KJN269" s="235"/>
      <c r="KJO269" s="235"/>
      <c r="KJP269" s="987"/>
      <c r="KJQ269" s="987"/>
      <c r="KJR269" s="208"/>
      <c r="KJT269" s="235"/>
      <c r="KJU269" s="235"/>
      <c r="KJV269" s="235"/>
      <c r="KJW269" s="235"/>
      <c r="KJX269" s="235"/>
      <c r="KJY269" s="235"/>
      <c r="KJZ269" s="235"/>
      <c r="KKA269" s="987"/>
      <c r="KKB269" s="987"/>
      <c r="KKC269" s="208"/>
      <c r="KKE269" s="235"/>
      <c r="KKF269" s="235"/>
      <c r="KKG269" s="235"/>
      <c r="KKH269" s="235"/>
      <c r="KKI269" s="235"/>
      <c r="KKJ269" s="235"/>
      <c r="KKK269" s="235"/>
      <c r="KKL269" s="987"/>
      <c r="KKM269" s="987"/>
      <c r="KKN269" s="208"/>
      <c r="KKP269" s="235"/>
      <c r="KKQ269" s="235"/>
      <c r="KKR269" s="235"/>
      <c r="KKS269" s="235"/>
      <c r="KKT269" s="235"/>
      <c r="KKU269" s="235"/>
      <c r="KKV269" s="235"/>
      <c r="KKW269" s="987"/>
      <c r="KKX269" s="987"/>
      <c r="KKY269" s="208"/>
      <c r="KLA269" s="235"/>
      <c r="KLB269" s="235"/>
      <c r="KLC269" s="235"/>
      <c r="KLD269" s="235"/>
      <c r="KLE269" s="235"/>
      <c r="KLF269" s="235"/>
      <c r="KLG269" s="235"/>
      <c r="KLH269" s="987"/>
      <c r="KLI269" s="987"/>
      <c r="KLJ269" s="208"/>
      <c r="KLL269" s="235"/>
      <c r="KLM269" s="235"/>
      <c r="KLN269" s="235"/>
      <c r="KLO269" s="235"/>
      <c r="KLP269" s="235"/>
      <c r="KLQ269" s="235"/>
      <c r="KLR269" s="235"/>
      <c r="KLS269" s="987"/>
      <c r="KLT269" s="987"/>
      <c r="KLU269" s="208"/>
      <c r="KLW269" s="235"/>
      <c r="KLX269" s="235"/>
      <c r="KLY269" s="235"/>
      <c r="KLZ269" s="235"/>
      <c r="KMA269" s="235"/>
      <c r="KMB269" s="235"/>
      <c r="KMC269" s="235"/>
      <c r="KMD269" s="987"/>
      <c r="KME269" s="987"/>
      <c r="KMF269" s="208"/>
      <c r="KMH269" s="235"/>
      <c r="KMI269" s="235"/>
      <c r="KMJ269" s="235"/>
      <c r="KMK269" s="235"/>
      <c r="KML269" s="235"/>
      <c r="KMM269" s="235"/>
      <c r="KMN269" s="235"/>
      <c r="KMO269" s="987"/>
      <c r="KMP269" s="987"/>
      <c r="KMQ269" s="208"/>
      <c r="KMS269" s="235"/>
      <c r="KMT269" s="235"/>
      <c r="KMU269" s="235"/>
      <c r="KMV269" s="235"/>
      <c r="KMW269" s="235"/>
      <c r="KMX269" s="235"/>
      <c r="KMY269" s="235"/>
      <c r="KMZ269" s="987"/>
      <c r="KNA269" s="987"/>
      <c r="KNB269" s="208"/>
      <c r="KND269" s="235"/>
      <c r="KNE269" s="235"/>
      <c r="KNF269" s="235"/>
      <c r="KNG269" s="235"/>
      <c r="KNH269" s="235"/>
      <c r="KNI269" s="235"/>
      <c r="KNJ269" s="235"/>
      <c r="KNK269" s="987"/>
      <c r="KNL269" s="987"/>
      <c r="KNM269" s="208"/>
      <c r="KNO269" s="235"/>
      <c r="KNP269" s="235"/>
      <c r="KNQ269" s="235"/>
      <c r="KNR269" s="235"/>
      <c r="KNS269" s="235"/>
      <c r="KNT269" s="235"/>
      <c r="KNU269" s="235"/>
      <c r="KNV269" s="987"/>
      <c r="KNW269" s="987"/>
      <c r="KNX269" s="208"/>
      <c r="KNZ269" s="235"/>
      <c r="KOA269" s="235"/>
      <c r="KOB269" s="235"/>
      <c r="KOC269" s="235"/>
      <c r="KOD269" s="235"/>
      <c r="KOE269" s="235"/>
      <c r="KOF269" s="235"/>
      <c r="KOG269" s="987"/>
      <c r="KOH269" s="987"/>
      <c r="KOI269" s="208"/>
      <c r="KOK269" s="235"/>
      <c r="KOL269" s="235"/>
      <c r="KOM269" s="235"/>
      <c r="KON269" s="235"/>
      <c r="KOO269" s="235"/>
      <c r="KOP269" s="235"/>
      <c r="KOQ269" s="235"/>
      <c r="KOR269" s="987"/>
      <c r="KOS269" s="987"/>
      <c r="KOT269" s="208"/>
      <c r="KOV269" s="235"/>
      <c r="KOW269" s="235"/>
      <c r="KOX269" s="235"/>
      <c r="KOY269" s="235"/>
      <c r="KOZ269" s="235"/>
      <c r="KPA269" s="235"/>
      <c r="KPB269" s="235"/>
      <c r="KPC269" s="987"/>
      <c r="KPD269" s="987"/>
      <c r="KPE269" s="208"/>
      <c r="KPG269" s="235"/>
      <c r="KPH269" s="235"/>
      <c r="KPI269" s="235"/>
      <c r="KPJ269" s="235"/>
      <c r="KPK269" s="235"/>
      <c r="KPL269" s="235"/>
      <c r="KPM269" s="235"/>
      <c r="KPN269" s="987"/>
      <c r="KPO269" s="987"/>
      <c r="KPP269" s="208"/>
      <c r="KPR269" s="235"/>
      <c r="KPS269" s="235"/>
      <c r="KPT269" s="235"/>
      <c r="KPU269" s="235"/>
      <c r="KPV269" s="235"/>
      <c r="KPW269" s="235"/>
      <c r="KPX269" s="235"/>
      <c r="KPY269" s="987"/>
      <c r="KPZ269" s="987"/>
      <c r="KQA269" s="208"/>
      <c r="KQC269" s="235"/>
      <c r="KQD269" s="235"/>
      <c r="KQE269" s="235"/>
      <c r="KQF269" s="235"/>
      <c r="KQG269" s="235"/>
      <c r="KQH269" s="235"/>
      <c r="KQI269" s="235"/>
      <c r="KQJ269" s="987"/>
      <c r="KQK269" s="987"/>
      <c r="KQL269" s="208"/>
      <c r="KQN269" s="235"/>
      <c r="KQO269" s="235"/>
      <c r="KQP269" s="235"/>
      <c r="KQQ269" s="235"/>
      <c r="KQR269" s="235"/>
      <c r="KQS269" s="235"/>
      <c r="KQT269" s="235"/>
      <c r="KQU269" s="987"/>
      <c r="KQV269" s="987"/>
      <c r="KQW269" s="208"/>
      <c r="KQY269" s="235"/>
      <c r="KQZ269" s="235"/>
      <c r="KRA269" s="235"/>
      <c r="KRB269" s="235"/>
      <c r="KRC269" s="235"/>
      <c r="KRD269" s="235"/>
      <c r="KRE269" s="235"/>
      <c r="KRF269" s="987"/>
      <c r="KRG269" s="987"/>
      <c r="KRH269" s="208"/>
      <c r="KRJ269" s="235"/>
      <c r="KRK269" s="235"/>
      <c r="KRL269" s="235"/>
      <c r="KRM269" s="235"/>
      <c r="KRN269" s="235"/>
      <c r="KRO269" s="235"/>
      <c r="KRP269" s="235"/>
      <c r="KRQ269" s="987"/>
      <c r="KRR269" s="987"/>
      <c r="KRS269" s="208"/>
      <c r="KRU269" s="235"/>
      <c r="KRV269" s="235"/>
      <c r="KRW269" s="235"/>
      <c r="KRX269" s="235"/>
      <c r="KRY269" s="235"/>
      <c r="KRZ269" s="235"/>
      <c r="KSA269" s="235"/>
      <c r="KSB269" s="987"/>
      <c r="KSC269" s="987"/>
      <c r="KSD269" s="208"/>
      <c r="KSF269" s="235"/>
      <c r="KSG269" s="235"/>
      <c r="KSH269" s="235"/>
      <c r="KSI269" s="235"/>
      <c r="KSJ269" s="235"/>
      <c r="KSK269" s="235"/>
      <c r="KSL269" s="235"/>
      <c r="KSM269" s="987"/>
      <c r="KSN269" s="987"/>
      <c r="KSO269" s="208"/>
      <c r="KSQ269" s="235"/>
      <c r="KSR269" s="235"/>
      <c r="KSS269" s="235"/>
      <c r="KST269" s="235"/>
      <c r="KSU269" s="235"/>
      <c r="KSV269" s="235"/>
      <c r="KSW269" s="235"/>
      <c r="KSX269" s="987"/>
      <c r="KSY269" s="987"/>
      <c r="KSZ269" s="208"/>
      <c r="KTB269" s="235"/>
      <c r="KTC269" s="235"/>
      <c r="KTD269" s="235"/>
      <c r="KTE269" s="235"/>
      <c r="KTF269" s="235"/>
      <c r="KTG269" s="235"/>
      <c r="KTH269" s="235"/>
      <c r="KTI269" s="987"/>
      <c r="KTJ269" s="987"/>
      <c r="KTK269" s="208"/>
      <c r="KTM269" s="235"/>
      <c r="KTN269" s="235"/>
      <c r="KTO269" s="235"/>
      <c r="KTP269" s="235"/>
      <c r="KTQ269" s="235"/>
      <c r="KTR269" s="235"/>
      <c r="KTS269" s="235"/>
      <c r="KTT269" s="987"/>
      <c r="KTU269" s="987"/>
      <c r="KTV269" s="208"/>
      <c r="KTX269" s="235"/>
      <c r="KTY269" s="235"/>
      <c r="KTZ269" s="235"/>
      <c r="KUA269" s="235"/>
      <c r="KUB269" s="235"/>
      <c r="KUC269" s="235"/>
      <c r="KUD269" s="235"/>
      <c r="KUE269" s="987"/>
      <c r="KUF269" s="987"/>
      <c r="KUG269" s="208"/>
      <c r="KUI269" s="235"/>
      <c r="KUJ269" s="235"/>
      <c r="KUK269" s="235"/>
      <c r="KUL269" s="235"/>
      <c r="KUM269" s="235"/>
      <c r="KUN269" s="235"/>
      <c r="KUO269" s="235"/>
      <c r="KUP269" s="987"/>
      <c r="KUQ269" s="987"/>
      <c r="KUR269" s="208"/>
      <c r="KUT269" s="235"/>
      <c r="KUU269" s="235"/>
      <c r="KUV269" s="235"/>
      <c r="KUW269" s="235"/>
      <c r="KUX269" s="235"/>
      <c r="KUY269" s="235"/>
      <c r="KUZ269" s="235"/>
      <c r="KVA269" s="987"/>
      <c r="KVB269" s="987"/>
      <c r="KVC269" s="208"/>
      <c r="KVE269" s="235"/>
      <c r="KVF269" s="235"/>
      <c r="KVG269" s="235"/>
      <c r="KVH269" s="235"/>
      <c r="KVI269" s="235"/>
      <c r="KVJ269" s="235"/>
      <c r="KVK269" s="235"/>
      <c r="KVL269" s="987"/>
      <c r="KVM269" s="987"/>
      <c r="KVN269" s="208"/>
      <c r="KVP269" s="235"/>
      <c r="KVQ269" s="235"/>
      <c r="KVR269" s="235"/>
      <c r="KVS269" s="235"/>
      <c r="KVT269" s="235"/>
      <c r="KVU269" s="235"/>
      <c r="KVV269" s="235"/>
      <c r="KVW269" s="987"/>
      <c r="KVX269" s="987"/>
      <c r="KVY269" s="208"/>
      <c r="KWA269" s="235"/>
      <c r="KWB269" s="235"/>
      <c r="KWC269" s="235"/>
      <c r="KWD269" s="235"/>
      <c r="KWE269" s="235"/>
      <c r="KWF269" s="235"/>
      <c r="KWG269" s="235"/>
      <c r="KWH269" s="987"/>
      <c r="KWI269" s="987"/>
      <c r="KWJ269" s="208"/>
      <c r="KWL269" s="235"/>
      <c r="KWM269" s="235"/>
      <c r="KWN269" s="235"/>
      <c r="KWO269" s="235"/>
      <c r="KWP269" s="235"/>
      <c r="KWQ269" s="235"/>
      <c r="KWR269" s="235"/>
      <c r="KWS269" s="987"/>
      <c r="KWT269" s="987"/>
      <c r="KWU269" s="208"/>
      <c r="KWW269" s="235"/>
      <c r="KWX269" s="235"/>
      <c r="KWY269" s="235"/>
      <c r="KWZ269" s="235"/>
      <c r="KXA269" s="235"/>
      <c r="KXB269" s="235"/>
      <c r="KXC269" s="235"/>
      <c r="KXD269" s="987"/>
      <c r="KXE269" s="987"/>
      <c r="KXF269" s="208"/>
      <c r="KXH269" s="235"/>
      <c r="KXI269" s="235"/>
      <c r="KXJ269" s="235"/>
      <c r="KXK269" s="235"/>
      <c r="KXL269" s="235"/>
      <c r="KXM269" s="235"/>
      <c r="KXN269" s="235"/>
      <c r="KXO269" s="987"/>
      <c r="KXP269" s="987"/>
      <c r="KXQ269" s="208"/>
      <c r="KXS269" s="235"/>
      <c r="KXT269" s="235"/>
      <c r="KXU269" s="235"/>
      <c r="KXV269" s="235"/>
      <c r="KXW269" s="235"/>
      <c r="KXX269" s="235"/>
      <c r="KXY269" s="235"/>
      <c r="KXZ269" s="987"/>
      <c r="KYA269" s="987"/>
      <c r="KYB269" s="208"/>
      <c r="KYD269" s="235"/>
      <c r="KYE269" s="235"/>
      <c r="KYF269" s="235"/>
      <c r="KYG269" s="235"/>
      <c r="KYH269" s="235"/>
      <c r="KYI269" s="235"/>
      <c r="KYJ269" s="235"/>
      <c r="KYK269" s="987"/>
      <c r="KYL269" s="987"/>
      <c r="KYM269" s="208"/>
      <c r="KYO269" s="235"/>
      <c r="KYP269" s="235"/>
      <c r="KYQ269" s="235"/>
      <c r="KYR269" s="235"/>
      <c r="KYS269" s="235"/>
      <c r="KYT269" s="235"/>
      <c r="KYU269" s="235"/>
      <c r="KYV269" s="987"/>
      <c r="KYW269" s="987"/>
      <c r="KYX269" s="208"/>
      <c r="KYZ269" s="235"/>
      <c r="KZA269" s="235"/>
      <c r="KZB269" s="235"/>
      <c r="KZC269" s="235"/>
      <c r="KZD269" s="235"/>
      <c r="KZE269" s="235"/>
      <c r="KZF269" s="235"/>
      <c r="KZG269" s="987"/>
      <c r="KZH269" s="987"/>
      <c r="KZI269" s="208"/>
      <c r="KZK269" s="235"/>
      <c r="KZL269" s="235"/>
      <c r="KZM269" s="235"/>
      <c r="KZN269" s="235"/>
      <c r="KZO269" s="235"/>
      <c r="KZP269" s="235"/>
      <c r="KZQ269" s="235"/>
      <c r="KZR269" s="987"/>
      <c r="KZS269" s="987"/>
      <c r="KZT269" s="208"/>
      <c r="KZV269" s="235"/>
      <c r="KZW269" s="235"/>
      <c r="KZX269" s="235"/>
      <c r="KZY269" s="235"/>
      <c r="KZZ269" s="235"/>
      <c r="LAA269" s="235"/>
      <c r="LAB269" s="235"/>
      <c r="LAC269" s="987"/>
      <c r="LAD269" s="987"/>
      <c r="LAE269" s="208"/>
      <c r="LAG269" s="235"/>
      <c r="LAH269" s="235"/>
      <c r="LAI269" s="235"/>
      <c r="LAJ269" s="235"/>
      <c r="LAK269" s="235"/>
      <c r="LAL269" s="235"/>
      <c r="LAM269" s="235"/>
      <c r="LAN269" s="987"/>
      <c r="LAO269" s="987"/>
      <c r="LAP269" s="208"/>
      <c r="LAR269" s="235"/>
      <c r="LAS269" s="235"/>
      <c r="LAT269" s="235"/>
      <c r="LAU269" s="235"/>
      <c r="LAV269" s="235"/>
      <c r="LAW269" s="235"/>
      <c r="LAX269" s="235"/>
      <c r="LAY269" s="987"/>
      <c r="LAZ269" s="987"/>
      <c r="LBA269" s="208"/>
      <c r="LBC269" s="235"/>
      <c r="LBD269" s="235"/>
      <c r="LBE269" s="235"/>
      <c r="LBF269" s="235"/>
      <c r="LBG269" s="235"/>
      <c r="LBH269" s="235"/>
      <c r="LBI269" s="235"/>
      <c r="LBJ269" s="987"/>
      <c r="LBK269" s="987"/>
      <c r="LBL269" s="208"/>
      <c r="LBN269" s="235"/>
      <c r="LBO269" s="235"/>
      <c r="LBP269" s="235"/>
      <c r="LBQ269" s="235"/>
      <c r="LBR269" s="235"/>
      <c r="LBS269" s="235"/>
      <c r="LBT269" s="235"/>
      <c r="LBU269" s="987"/>
      <c r="LBV269" s="987"/>
      <c r="LBW269" s="208"/>
      <c r="LBY269" s="235"/>
      <c r="LBZ269" s="235"/>
      <c r="LCA269" s="235"/>
      <c r="LCB269" s="235"/>
      <c r="LCC269" s="235"/>
      <c r="LCD269" s="235"/>
      <c r="LCE269" s="235"/>
      <c r="LCF269" s="987"/>
      <c r="LCG269" s="987"/>
      <c r="LCH269" s="208"/>
      <c r="LCJ269" s="235"/>
      <c r="LCK269" s="235"/>
      <c r="LCL269" s="235"/>
      <c r="LCM269" s="235"/>
      <c r="LCN269" s="235"/>
      <c r="LCO269" s="235"/>
      <c r="LCP269" s="235"/>
      <c r="LCQ269" s="987"/>
      <c r="LCR269" s="987"/>
      <c r="LCS269" s="208"/>
      <c r="LCU269" s="235"/>
      <c r="LCV269" s="235"/>
      <c r="LCW269" s="235"/>
      <c r="LCX269" s="235"/>
      <c r="LCY269" s="235"/>
      <c r="LCZ269" s="235"/>
      <c r="LDA269" s="235"/>
      <c r="LDB269" s="987"/>
      <c r="LDC269" s="987"/>
      <c r="LDD269" s="208"/>
      <c r="LDF269" s="235"/>
      <c r="LDG269" s="235"/>
      <c r="LDH269" s="235"/>
      <c r="LDI269" s="235"/>
      <c r="LDJ269" s="235"/>
      <c r="LDK269" s="235"/>
      <c r="LDL269" s="235"/>
      <c r="LDM269" s="987"/>
      <c r="LDN269" s="987"/>
      <c r="LDO269" s="208"/>
      <c r="LDQ269" s="235"/>
      <c r="LDR269" s="235"/>
      <c r="LDS269" s="235"/>
      <c r="LDT269" s="235"/>
      <c r="LDU269" s="235"/>
      <c r="LDV269" s="235"/>
      <c r="LDW269" s="235"/>
      <c r="LDX269" s="987"/>
      <c r="LDY269" s="987"/>
      <c r="LDZ269" s="208"/>
      <c r="LEB269" s="235"/>
      <c r="LEC269" s="235"/>
      <c r="LED269" s="235"/>
      <c r="LEE269" s="235"/>
      <c r="LEF269" s="235"/>
      <c r="LEG269" s="235"/>
      <c r="LEH269" s="235"/>
      <c r="LEI269" s="987"/>
      <c r="LEJ269" s="987"/>
      <c r="LEK269" s="208"/>
      <c r="LEM269" s="235"/>
      <c r="LEN269" s="235"/>
      <c r="LEO269" s="235"/>
      <c r="LEP269" s="235"/>
      <c r="LEQ269" s="235"/>
      <c r="LER269" s="235"/>
      <c r="LES269" s="235"/>
      <c r="LET269" s="987"/>
      <c r="LEU269" s="987"/>
      <c r="LEV269" s="208"/>
      <c r="LEX269" s="235"/>
      <c r="LEY269" s="235"/>
      <c r="LEZ269" s="235"/>
      <c r="LFA269" s="235"/>
      <c r="LFB269" s="235"/>
      <c r="LFC269" s="235"/>
      <c r="LFD269" s="235"/>
      <c r="LFE269" s="987"/>
      <c r="LFF269" s="987"/>
      <c r="LFG269" s="208"/>
      <c r="LFI269" s="235"/>
      <c r="LFJ269" s="235"/>
      <c r="LFK269" s="235"/>
      <c r="LFL269" s="235"/>
      <c r="LFM269" s="235"/>
      <c r="LFN269" s="235"/>
      <c r="LFO269" s="235"/>
      <c r="LFP269" s="987"/>
      <c r="LFQ269" s="987"/>
      <c r="LFR269" s="208"/>
      <c r="LFT269" s="235"/>
      <c r="LFU269" s="235"/>
      <c r="LFV269" s="235"/>
      <c r="LFW269" s="235"/>
      <c r="LFX269" s="235"/>
      <c r="LFY269" s="235"/>
      <c r="LFZ269" s="235"/>
      <c r="LGA269" s="987"/>
      <c r="LGB269" s="987"/>
      <c r="LGC269" s="208"/>
      <c r="LGE269" s="235"/>
      <c r="LGF269" s="235"/>
      <c r="LGG269" s="235"/>
      <c r="LGH269" s="235"/>
      <c r="LGI269" s="235"/>
      <c r="LGJ269" s="235"/>
      <c r="LGK269" s="235"/>
      <c r="LGL269" s="987"/>
      <c r="LGM269" s="987"/>
      <c r="LGN269" s="208"/>
      <c r="LGP269" s="235"/>
      <c r="LGQ269" s="235"/>
      <c r="LGR269" s="235"/>
      <c r="LGS269" s="235"/>
      <c r="LGT269" s="235"/>
      <c r="LGU269" s="235"/>
      <c r="LGV269" s="235"/>
      <c r="LGW269" s="987"/>
      <c r="LGX269" s="987"/>
      <c r="LGY269" s="208"/>
      <c r="LHA269" s="235"/>
      <c r="LHB269" s="235"/>
      <c r="LHC269" s="235"/>
      <c r="LHD269" s="235"/>
      <c r="LHE269" s="235"/>
      <c r="LHF269" s="235"/>
      <c r="LHG269" s="235"/>
      <c r="LHH269" s="987"/>
      <c r="LHI269" s="987"/>
      <c r="LHJ269" s="208"/>
      <c r="LHL269" s="235"/>
      <c r="LHM269" s="235"/>
      <c r="LHN269" s="235"/>
      <c r="LHO269" s="235"/>
      <c r="LHP269" s="235"/>
      <c r="LHQ269" s="235"/>
      <c r="LHR269" s="235"/>
      <c r="LHS269" s="987"/>
      <c r="LHT269" s="987"/>
      <c r="LHU269" s="208"/>
      <c r="LHW269" s="235"/>
      <c r="LHX269" s="235"/>
      <c r="LHY269" s="235"/>
      <c r="LHZ269" s="235"/>
      <c r="LIA269" s="235"/>
      <c r="LIB269" s="235"/>
      <c r="LIC269" s="235"/>
      <c r="LID269" s="987"/>
      <c r="LIE269" s="987"/>
      <c r="LIF269" s="208"/>
      <c r="LIH269" s="235"/>
      <c r="LII269" s="235"/>
      <c r="LIJ269" s="235"/>
      <c r="LIK269" s="235"/>
      <c r="LIL269" s="235"/>
      <c r="LIM269" s="235"/>
      <c r="LIN269" s="235"/>
      <c r="LIO269" s="987"/>
      <c r="LIP269" s="987"/>
      <c r="LIQ269" s="208"/>
      <c r="LIS269" s="235"/>
      <c r="LIT269" s="235"/>
      <c r="LIU269" s="235"/>
      <c r="LIV269" s="235"/>
      <c r="LIW269" s="235"/>
      <c r="LIX269" s="235"/>
      <c r="LIY269" s="235"/>
      <c r="LIZ269" s="987"/>
      <c r="LJA269" s="987"/>
      <c r="LJB269" s="208"/>
      <c r="LJD269" s="235"/>
      <c r="LJE269" s="235"/>
      <c r="LJF269" s="235"/>
      <c r="LJG269" s="235"/>
      <c r="LJH269" s="235"/>
      <c r="LJI269" s="235"/>
      <c r="LJJ269" s="235"/>
      <c r="LJK269" s="987"/>
      <c r="LJL269" s="987"/>
      <c r="LJM269" s="208"/>
      <c r="LJO269" s="235"/>
      <c r="LJP269" s="235"/>
      <c r="LJQ269" s="235"/>
      <c r="LJR269" s="235"/>
      <c r="LJS269" s="235"/>
      <c r="LJT269" s="235"/>
      <c r="LJU269" s="235"/>
      <c r="LJV269" s="987"/>
      <c r="LJW269" s="987"/>
      <c r="LJX269" s="208"/>
      <c r="LJZ269" s="235"/>
      <c r="LKA269" s="235"/>
      <c r="LKB269" s="235"/>
      <c r="LKC269" s="235"/>
      <c r="LKD269" s="235"/>
      <c r="LKE269" s="235"/>
      <c r="LKF269" s="235"/>
      <c r="LKG269" s="987"/>
      <c r="LKH269" s="987"/>
      <c r="LKI269" s="208"/>
      <c r="LKK269" s="235"/>
      <c r="LKL269" s="235"/>
      <c r="LKM269" s="235"/>
      <c r="LKN269" s="235"/>
      <c r="LKO269" s="235"/>
      <c r="LKP269" s="235"/>
      <c r="LKQ269" s="235"/>
      <c r="LKR269" s="987"/>
      <c r="LKS269" s="987"/>
      <c r="LKT269" s="208"/>
      <c r="LKV269" s="235"/>
      <c r="LKW269" s="235"/>
      <c r="LKX269" s="235"/>
      <c r="LKY269" s="235"/>
      <c r="LKZ269" s="235"/>
      <c r="LLA269" s="235"/>
      <c r="LLB269" s="235"/>
      <c r="LLC269" s="987"/>
      <c r="LLD269" s="987"/>
      <c r="LLE269" s="208"/>
      <c r="LLG269" s="235"/>
      <c r="LLH269" s="235"/>
      <c r="LLI269" s="235"/>
      <c r="LLJ269" s="235"/>
      <c r="LLK269" s="235"/>
      <c r="LLL269" s="235"/>
      <c r="LLM269" s="235"/>
      <c r="LLN269" s="987"/>
      <c r="LLO269" s="987"/>
      <c r="LLP269" s="208"/>
      <c r="LLR269" s="235"/>
      <c r="LLS269" s="235"/>
      <c r="LLT269" s="235"/>
      <c r="LLU269" s="235"/>
      <c r="LLV269" s="235"/>
      <c r="LLW269" s="235"/>
      <c r="LLX269" s="235"/>
      <c r="LLY269" s="987"/>
      <c r="LLZ269" s="987"/>
      <c r="LMA269" s="208"/>
      <c r="LMC269" s="235"/>
      <c r="LMD269" s="235"/>
      <c r="LME269" s="235"/>
      <c r="LMF269" s="235"/>
      <c r="LMG269" s="235"/>
      <c r="LMH269" s="235"/>
      <c r="LMI269" s="235"/>
      <c r="LMJ269" s="987"/>
      <c r="LMK269" s="987"/>
      <c r="LML269" s="208"/>
      <c r="LMN269" s="235"/>
      <c r="LMO269" s="235"/>
      <c r="LMP269" s="235"/>
      <c r="LMQ269" s="235"/>
      <c r="LMR269" s="235"/>
      <c r="LMS269" s="235"/>
      <c r="LMT269" s="235"/>
      <c r="LMU269" s="987"/>
      <c r="LMV269" s="987"/>
      <c r="LMW269" s="208"/>
      <c r="LMY269" s="235"/>
      <c r="LMZ269" s="235"/>
      <c r="LNA269" s="235"/>
      <c r="LNB269" s="235"/>
      <c r="LNC269" s="235"/>
      <c r="LND269" s="235"/>
      <c r="LNE269" s="235"/>
      <c r="LNF269" s="987"/>
      <c r="LNG269" s="987"/>
      <c r="LNH269" s="208"/>
      <c r="LNJ269" s="235"/>
      <c r="LNK269" s="235"/>
      <c r="LNL269" s="235"/>
      <c r="LNM269" s="235"/>
      <c r="LNN269" s="235"/>
      <c r="LNO269" s="235"/>
      <c r="LNP269" s="235"/>
      <c r="LNQ269" s="987"/>
      <c r="LNR269" s="987"/>
      <c r="LNS269" s="208"/>
      <c r="LNU269" s="235"/>
      <c r="LNV269" s="235"/>
      <c r="LNW269" s="235"/>
      <c r="LNX269" s="235"/>
      <c r="LNY269" s="235"/>
      <c r="LNZ269" s="235"/>
      <c r="LOA269" s="235"/>
      <c r="LOB269" s="987"/>
      <c r="LOC269" s="987"/>
      <c r="LOD269" s="208"/>
      <c r="LOF269" s="235"/>
      <c r="LOG269" s="235"/>
      <c r="LOH269" s="235"/>
      <c r="LOI269" s="235"/>
      <c r="LOJ269" s="235"/>
      <c r="LOK269" s="235"/>
      <c r="LOL269" s="235"/>
      <c r="LOM269" s="987"/>
      <c r="LON269" s="987"/>
      <c r="LOO269" s="208"/>
      <c r="LOQ269" s="235"/>
      <c r="LOR269" s="235"/>
      <c r="LOS269" s="235"/>
      <c r="LOT269" s="235"/>
      <c r="LOU269" s="235"/>
      <c r="LOV269" s="235"/>
      <c r="LOW269" s="235"/>
      <c r="LOX269" s="987"/>
      <c r="LOY269" s="987"/>
      <c r="LOZ269" s="208"/>
      <c r="LPB269" s="235"/>
      <c r="LPC269" s="235"/>
      <c r="LPD269" s="235"/>
      <c r="LPE269" s="235"/>
      <c r="LPF269" s="235"/>
      <c r="LPG269" s="235"/>
      <c r="LPH269" s="235"/>
      <c r="LPI269" s="987"/>
      <c r="LPJ269" s="987"/>
      <c r="LPK269" s="208"/>
      <c r="LPM269" s="235"/>
      <c r="LPN269" s="235"/>
      <c r="LPO269" s="235"/>
      <c r="LPP269" s="235"/>
      <c r="LPQ269" s="235"/>
      <c r="LPR269" s="235"/>
      <c r="LPS269" s="235"/>
      <c r="LPT269" s="987"/>
      <c r="LPU269" s="987"/>
      <c r="LPV269" s="208"/>
      <c r="LPX269" s="235"/>
      <c r="LPY269" s="235"/>
      <c r="LPZ269" s="235"/>
      <c r="LQA269" s="235"/>
      <c r="LQB269" s="235"/>
      <c r="LQC269" s="235"/>
      <c r="LQD269" s="235"/>
      <c r="LQE269" s="987"/>
      <c r="LQF269" s="987"/>
      <c r="LQG269" s="208"/>
      <c r="LQI269" s="235"/>
      <c r="LQJ269" s="235"/>
      <c r="LQK269" s="235"/>
      <c r="LQL269" s="235"/>
      <c r="LQM269" s="235"/>
      <c r="LQN269" s="235"/>
      <c r="LQO269" s="235"/>
      <c r="LQP269" s="987"/>
      <c r="LQQ269" s="987"/>
      <c r="LQR269" s="208"/>
      <c r="LQT269" s="235"/>
      <c r="LQU269" s="235"/>
      <c r="LQV269" s="235"/>
      <c r="LQW269" s="235"/>
      <c r="LQX269" s="235"/>
      <c r="LQY269" s="235"/>
      <c r="LQZ269" s="235"/>
      <c r="LRA269" s="987"/>
      <c r="LRB269" s="987"/>
      <c r="LRC269" s="208"/>
      <c r="LRE269" s="235"/>
      <c r="LRF269" s="235"/>
      <c r="LRG269" s="235"/>
      <c r="LRH269" s="235"/>
      <c r="LRI269" s="235"/>
      <c r="LRJ269" s="235"/>
      <c r="LRK269" s="235"/>
      <c r="LRL269" s="987"/>
      <c r="LRM269" s="987"/>
      <c r="LRN269" s="208"/>
      <c r="LRP269" s="235"/>
      <c r="LRQ269" s="235"/>
      <c r="LRR269" s="235"/>
      <c r="LRS269" s="235"/>
      <c r="LRT269" s="235"/>
      <c r="LRU269" s="235"/>
      <c r="LRV269" s="235"/>
      <c r="LRW269" s="987"/>
      <c r="LRX269" s="987"/>
      <c r="LRY269" s="208"/>
      <c r="LSA269" s="235"/>
      <c r="LSB269" s="235"/>
      <c r="LSC269" s="235"/>
      <c r="LSD269" s="235"/>
      <c r="LSE269" s="235"/>
      <c r="LSF269" s="235"/>
      <c r="LSG269" s="235"/>
      <c r="LSH269" s="987"/>
      <c r="LSI269" s="987"/>
      <c r="LSJ269" s="208"/>
      <c r="LSL269" s="235"/>
      <c r="LSM269" s="235"/>
      <c r="LSN269" s="235"/>
      <c r="LSO269" s="235"/>
      <c r="LSP269" s="235"/>
      <c r="LSQ269" s="235"/>
      <c r="LSR269" s="235"/>
      <c r="LSS269" s="987"/>
      <c r="LST269" s="987"/>
      <c r="LSU269" s="208"/>
      <c r="LSW269" s="235"/>
      <c r="LSX269" s="235"/>
      <c r="LSY269" s="235"/>
      <c r="LSZ269" s="235"/>
      <c r="LTA269" s="235"/>
      <c r="LTB269" s="235"/>
      <c r="LTC269" s="235"/>
      <c r="LTD269" s="987"/>
      <c r="LTE269" s="987"/>
      <c r="LTF269" s="208"/>
      <c r="LTH269" s="235"/>
      <c r="LTI269" s="235"/>
      <c r="LTJ269" s="235"/>
      <c r="LTK269" s="235"/>
      <c r="LTL269" s="235"/>
      <c r="LTM269" s="235"/>
      <c r="LTN269" s="235"/>
      <c r="LTO269" s="987"/>
      <c r="LTP269" s="987"/>
      <c r="LTQ269" s="208"/>
      <c r="LTS269" s="235"/>
      <c r="LTT269" s="235"/>
      <c r="LTU269" s="235"/>
      <c r="LTV269" s="235"/>
      <c r="LTW269" s="235"/>
      <c r="LTX269" s="235"/>
      <c r="LTY269" s="235"/>
      <c r="LTZ269" s="987"/>
      <c r="LUA269" s="987"/>
      <c r="LUB269" s="208"/>
      <c r="LUD269" s="235"/>
      <c r="LUE269" s="235"/>
      <c r="LUF269" s="235"/>
      <c r="LUG269" s="235"/>
      <c r="LUH269" s="235"/>
      <c r="LUI269" s="235"/>
      <c r="LUJ269" s="235"/>
      <c r="LUK269" s="987"/>
      <c r="LUL269" s="987"/>
      <c r="LUM269" s="208"/>
      <c r="LUO269" s="235"/>
      <c r="LUP269" s="235"/>
      <c r="LUQ269" s="235"/>
      <c r="LUR269" s="235"/>
      <c r="LUS269" s="235"/>
      <c r="LUT269" s="235"/>
      <c r="LUU269" s="235"/>
      <c r="LUV269" s="987"/>
      <c r="LUW269" s="987"/>
      <c r="LUX269" s="208"/>
      <c r="LUZ269" s="235"/>
      <c r="LVA269" s="235"/>
      <c r="LVB269" s="235"/>
      <c r="LVC269" s="235"/>
      <c r="LVD269" s="235"/>
      <c r="LVE269" s="235"/>
      <c r="LVF269" s="235"/>
      <c r="LVG269" s="987"/>
      <c r="LVH269" s="987"/>
      <c r="LVI269" s="208"/>
      <c r="LVK269" s="235"/>
      <c r="LVL269" s="235"/>
      <c r="LVM269" s="235"/>
      <c r="LVN269" s="235"/>
      <c r="LVO269" s="235"/>
      <c r="LVP269" s="235"/>
      <c r="LVQ269" s="235"/>
      <c r="LVR269" s="987"/>
      <c r="LVS269" s="987"/>
      <c r="LVT269" s="208"/>
      <c r="LVV269" s="235"/>
      <c r="LVW269" s="235"/>
      <c r="LVX269" s="235"/>
      <c r="LVY269" s="235"/>
      <c r="LVZ269" s="235"/>
      <c r="LWA269" s="235"/>
      <c r="LWB269" s="235"/>
      <c r="LWC269" s="987"/>
      <c r="LWD269" s="987"/>
      <c r="LWE269" s="208"/>
      <c r="LWG269" s="235"/>
      <c r="LWH269" s="235"/>
      <c r="LWI269" s="235"/>
      <c r="LWJ269" s="235"/>
      <c r="LWK269" s="235"/>
      <c r="LWL269" s="235"/>
      <c r="LWM269" s="235"/>
      <c r="LWN269" s="987"/>
      <c r="LWO269" s="987"/>
      <c r="LWP269" s="208"/>
      <c r="LWR269" s="235"/>
      <c r="LWS269" s="235"/>
      <c r="LWT269" s="235"/>
      <c r="LWU269" s="235"/>
      <c r="LWV269" s="235"/>
      <c r="LWW269" s="235"/>
      <c r="LWX269" s="235"/>
      <c r="LWY269" s="987"/>
      <c r="LWZ269" s="987"/>
      <c r="LXA269" s="208"/>
      <c r="LXC269" s="235"/>
      <c r="LXD269" s="235"/>
      <c r="LXE269" s="235"/>
      <c r="LXF269" s="235"/>
      <c r="LXG269" s="235"/>
      <c r="LXH269" s="235"/>
      <c r="LXI269" s="235"/>
      <c r="LXJ269" s="987"/>
      <c r="LXK269" s="987"/>
      <c r="LXL269" s="208"/>
      <c r="LXN269" s="235"/>
      <c r="LXO269" s="235"/>
      <c r="LXP269" s="235"/>
      <c r="LXQ269" s="235"/>
      <c r="LXR269" s="235"/>
      <c r="LXS269" s="235"/>
      <c r="LXT269" s="235"/>
      <c r="LXU269" s="987"/>
      <c r="LXV269" s="987"/>
      <c r="LXW269" s="208"/>
      <c r="LXY269" s="235"/>
      <c r="LXZ269" s="235"/>
      <c r="LYA269" s="235"/>
      <c r="LYB269" s="235"/>
      <c r="LYC269" s="235"/>
      <c r="LYD269" s="235"/>
      <c r="LYE269" s="235"/>
      <c r="LYF269" s="987"/>
      <c r="LYG269" s="987"/>
      <c r="LYH269" s="208"/>
      <c r="LYJ269" s="235"/>
      <c r="LYK269" s="235"/>
      <c r="LYL269" s="235"/>
      <c r="LYM269" s="235"/>
      <c r="LYN269" s="235"/>
      <c r="LYO269" s="235"/>
      <c r="LYP269" s="235"/>
      <c r="LYQ269" s="987"/>
      <c r="LYR269" s="987"/>
      <c r="LYS269" s="208"/>
      <c r="LYU269" s="235"/>
      <c r="LYV269" s="235"/>
      <c r="LYW269" s="235"/>
      <c r="LYX269" s="235"/>
      <c r="LYY269" s="235"/>
      <c r="LYZ269" s="235"/>
      <c r="LZA269" s="235"/>
      <c r="LZB269" s="987"/>
      <c r="LZC269" s="987"/>
      <c r="LZD269" s="208"/>
      <c r="LZF269" s="235"/>
      <c r="LZG269" s="235"/>
      <c r="LZH269" s="235"/>
      <c r="LZI269" s="235"/>
      <c r="LZJ269" s="235"/>
      <c r="LZK269" s="235"/>
      <c r="LZL269" s="235"/>
      <c r="LZM269" s="987"/>
      <c r="LZN269" s="987"/>
      <c r="LZO269" s="208"/>
      <c r="LZQ269" s="235"/>
      <c r="LZR269" s="235"/>
      <c r="LZS269" s="235"/>
      <c r="LZT269" s="235"/>
      <c r="LZU269" s="235"/>
      <c r="LZV269" s="235"/>
      <c r="LZW269" s="235"/>
      <c r="LZX269" s="987"/>
      <c r="LZY269" s="987"/>
      <c r="LZZ269" s="208"/>
      <c r="MAB269" s="235"/>
      <c r="MAC269" s="235"/>
      <c r="MAD269" s="235"/>
      <c r="MAE269" s="235"/>
      <c r="MAF269" s="235"/>
      <c r="MAG269" s="235"/>
      <c r="MAH269" s="235"/>
      <c r="MAI269" s="987"/>
      <c r="MAJ269" s="987"/>
      <c r="MAK269" s="208"/>
      <c r="MAM269" s="235"/>
      <c r="MAN269" s="235"/>
      <c r="MAO269" s="235"/>
      <c r="MAP269" s="235"/>
      <c r="MAQ269" s="235"/>
      <c r="MAR269" s="235"/>
      <c r="MAS269" s="235"/>
      <c r="MAT269" s="987"/>
      <c r="MAU269" s="987"/>
      <c r="MAV269" s="208"/>
      <c r="MAX269" s="235"/>
      <c r="MAY269" s="235"/>
      <c r="MAZ269" s="235"/>
      <c r="MBA269" s="235"/>
      <c r="MBB269" s="235"/>
      <c r="MBC269" s="235"/>
      <c r="MBD269" s="235"/>
      <c r="MBE269" s="987"/>
      <c r="MBF269" s="987"/>
      <c r="MBG269" s="208"/>
      <c r="MBI269" s="235"/>
      <c r="MBJ269" s="235"/>
      <c r="MBK269" s="235"/>
      <c r="MBL269" s="235"/>
      <c r="MBM269" s="235"/>
      <c r="MBN269" s="235"/>
      <c r="MBO269" s="235"/>
      <c r="MBP269" s="987"/>
      <c r="MBQ269" s="987"/>
      <c r="MBR269" s="208"/>
      <c r="MBT269" s="235"/>
      <c r="MBU269" s="235"/>
      <c r="MBV269" s="235"/>
      <c r="MBW269" s="235"/>
      <c r="MBX269" s="235"/>
      <c r="MBY269" s="235"/>
      <c r="MBZ269" s="235"/>
      <c r="MCA269" s="987"/>
      <c r="MCB269" s="987"/>
      <c r="MCC269" s="208"/>
      <c r="MCE269" s="235"/>
      <c r="MCF269" s="235"/>
      <c r="MCG269" s="235"/>
      <c r="MCH269" s="235"/>
      <c r="MCI269" s="235"/>
      <c r="MCJ269" s="235"/>
      <c r="MCK269" s="235"/>
      <c r="MCL269" s="987"/>
      <c r="MCM269" s="987"/>
      <c r="MCN269" s="208"/>
      <c r="MCP269" s="235"/>
      <c r="MCQ269" s="235"/>
      <c r="MCR269" s="235"/>
      <c r="MCS269" s="235"/>
      <c r="MCT269" s="235"/>
      <c r="MCU269" s="235"/>
      <c r="MCV269" s="235"/>
      <c r="MCW269" s="987"/>
      <c r="MCX269" s="987"/>
      <c r="MCY269" s="208"/>
      <c r="MDA269" s="235"/>
      <c r="MDB269" s="235"/>
      <c r="MDC269" s="235"/>
      <c r="MDD269" s="235"/>
      <c r="MDE269" s="235"/>
      <c r="MDF269" s="235"/>
      <c r="MDG269" s="235"/>
      <c r="MDH269" s="987"/>
      <c r="MDI269" s="987"/>
      <c r="MDJ269" s="208"/>
      <c r="MDL269" s="235"/>
      <c r="MDM269" s="235"/>
      <c r="MDN269" s="235"/>
      <c r="MDO269" s="235"/>
      <c r="MDP269" s="235"/>
      <c r="MDQ269" s="235"/>
      <c r="MDR269" s="235"/>
      <c r="MDS269" s="987"/>
      <c r="MDT269" s="987"/>
      <c r="MDU269" s="208"/>
      <c r="MDW269" s="235"/>
      <c r="MDX269" s="235"/>
      <c r="MDY269" s="235"/>
      <c r="MDZ269" s="235"/>
      <c r="MEA269" s="235"/>
      <c r="MEB269" s="235"/>
      <c r="MEC269" s="235"/>
      <c r="MED269" s="987"/>
      <c r="MEE269" s="987"/>
      <c r="MEF269" s="208"/>
      <c r="MEH269" s="235"/>
      <c r="MEI269" s="235"/>
      <c r="MEJ269" s="235"/>
      <c r="MEK269" s="235"/>
      <c r="MEL269" s="235"/>
      <c r="MEM269" s="235"/>
      <c r="MEN269" s="235"/>
      <c r="MEO269" s="987"/>
      <c r="MEP269" s="987"/>
      <c r="MEQ269" s="208"/>
      <c r="MES269" s="235"/>
      <c r="MET269" s="235"/>
      <c r="MEU269" s="235"/>
      <c r="MEV269" s="235"/>
      <c r="MEW269" s="235"/>
      <c r="MEX269" s="235"/>
      <c r="MEY269" s="235"/>
      <c r="MEZ269" s="987"/>
      <c r="MFA269" s="987"/>
      <c r="MFB269" s="208"/>
      <c r="MFD269" s="235"/>
      <c r="MFE269" s="235"/>
      <c r="MFF269" s="235"/>
      <c r="MFG269" s="235"/>
      <c r="MFH269" s="235"/>
      <c r="MFI269" s="235"/>
      <c r="MFJ269" s="235"/>
      <c r="MFK269" s="987"/>
      <c r="MFL269" s="987"/>
      <c r="MFM269" s="208"/>
      <c r="MFO269" s="235"/>
      <c r="MFP269" s="235"/>
      <c r="MFQ269" s="235"/>
      <c r="MFR269" s="235"/>
      <c r="MFS269" s="235"/>
      <c r="MFT269" s="235"/>
      <c r="MFU269" s="235"/>
      <c r="MFV269" s="987"/>
      <c r="MFW269" s="987"/>
      <c r="MFX269" s="208"/>
      <c r="MFZ269" s="235"/>
      <c r="MGA269" s="235"/>
      <c r="MGB269" s="235"/>
      <c r="MGC269" s="235"/>
      <c r="MGD269" s="235"/>
      <c r="MGE269" s="235"/>
      <c r="MGF269" s="235"/>
      <c r="MGG269" s="987"/>
      <c r="MGH269" s="987"/>
      <c r="MGI269" s="208"/>
      <c r="MGK269" s="235"/>
      <c r="MGL269" s="235"/>
      <c r="MGM269" s="235"/>
      <c r="MGN269" s="235"/>
      <c r="MGO269" s="235"/>
      <c r="MGP269" s="235"/>
      <c r="MGQ269" s="235"/>
      <c r="MGR269" s="987"/>
      <c r="MGS269" s="987"/>
      <c r="MGT269" s="208"/>
      <c r="MGV269" s="235"/>
      <c r="MGW269" s="235"/>
      <c r="MGX269" s="235"/>
      <c r="MGY269" s="235"/>
      <c r="MGZ269" s="235"/>
      <c r="MHA269" s="235"/>
      <c r="MHB269" s="235"/>
      <c r="MHC269" s="987"/>
      <c r="MHD269" s="987"/>
      <c r="MHE269" s="208"/>
      <c r="MHG269" s="235"/>
      <c r="MHH269" s="235"/>
      <c r="MHI269" s="235"/>
      <c r="MHJ269" s="235"/>
      <c r="MHK269" s="235"/>
      <c r="MHL269" s="235"/>
      <c r="MHM269" s="235"/>
      <c r="MHN269" s="987"/>
      <c r="MHO269" s="987"/>
      <c r="MHP269" s="208"/>
      <c r="MHR269" s="235"/>
      <c r="MHS269" s="235"/>
      <c r="MHT269" s="235"/>
      <c r="MHU269" s="235"/>
      <c r="MHV269" s="235"/>
      <c r="MHW269" s="235"/>
      <c r="MHX269" s="235"/>
      <c r="MHY269" s="987"/>
      <c r="MHZ269" s="987"/>
      <c r="MIA269" s="208"/>
      <c r="MIC269" s="235"/>
      <c r="MID269" s="235"/>
      <c r="MIE269" s="235"/>
      <c r="MIF269" s="235"/>
      <c r="MIG269" s="235"/>
      <c r="MIH269" s="235"/>
      <c r="MII269" s="235"/>
      <c r="MIJ269" s="987"/>
      <c r="MIK269" s="987"/>
      <c r="MIL269" s="208"/>
      <c r="MIN269" s="235"/>
      <c r="MIO269" s="235"/>
      <c r="MIP269" s="235"/>
      <c r="MIQ269" s="235"/>
      <c r="MIR269" s="235"/>
      <c r="MIS269" s="235"/>
      <c r="MIT269" s="235"/>
      <c r="MIU269" s="987"/>
      <c r="MIV269" s="987"/>
      <c r="MIW269" s="208"/>
      <c r="MIY269" s="235"/>
      <c r="MIZ269" s="235"/>
      <c r="MJA269" s="235"/>
      <c r="MJB269" s="235"/>
      <c r="MJC269" s="235"/>
      <c r="MJD269" s="235"/>
      <c r="MJE269" s="235"/>
      <c r="MJF269" s="987"/>
      <c r="MJG269" s="987"/>
      <c r="MJH269" s="208"/>
      <c r="MJJ269" s="235"/>
      <c r="MJK269" s="235"/>
      <c r="MJL269" s="235"/>
      <c r="MJM269" s="235"/>
      <c r="MJN269" s="235"/>
      <c r="MJO269" s="235"/>
      <c r="MJP269" s="235"/>
      <c r="MJQ269" s="987"/>
      <c r="MJR269" s="987"/>
      <c r="MJS269" s="208"/>
      <c r="MJU269" s="235"/>
      <c r="MJV269" s="235"/>
      <c r="MJW269" s="235"/>
      <c r="MJX269" s="235"/>
      <c r="MJY269" s="235"/>
      <c r="MJZ269" s="235"/>
      <c r="MKA269" s="235"/>
      <c r="MKB269" s="987"/>
      <c r="MKC269" s="987"/>
      <c r="MKD269" s="208"/>
      <c r="MKF269" s="235"/>
      <c r="MKG269" s="235"/>
      <c r="MKH269" s="235"/>
      <c r="MKI269" s="235"/>
      <c r="MKJ269" s="235"/>
      <c r="MKK269" s="235"/>
      <c r="MKL269" s="235"/>
      <c r="MKM269" s="987"/>
      <c r="MKN269" s="987"/>
      <c r="MKO269" s="208"/>
      <c r="MKQ269" s="235"/>
      <c r="MKR269" s="235"/>
      <c r="MKS269" s="235"/>
      <c r="MKT269" s="235"/>
      <c r="MKU269" s="235"/>
      <c r="MKV269" s="235"/>
      <c r="MKW269" s="235"/>
      <c r="MKX269" s="987"/>
      <c r="MKY269" s="987"/>
      <c r="MKZ269" s="208"/>
      <c r="MLB269" s="235"/>
      <c r="MLC269" s="235"/>
      <c r="MLD269" s="235"/>
      <c r="MLE269" s="235"/>
      <c r="MLF269" s="235"/>
      <c r="MLG269" s="235"/>
      <c r="MLH269" s="235"/>
      <c r="MLI269" s="987"/>
      <c r="MLJ269" s="987"/>
      <c r="MLK269" s="208"/>
      <c r="MLM269" s="235"/>
      <c r="MLN269" s="235"/>
      <c r="MLO269" s="235"/>
      <c r="MLP269" s="235"/>
      <c r="MLQ269" s="235"/>
      <c r="MLR269" s="235"/>
      <c r="MLS269" s="235"/>
      <c r="MLT269" s="987"/>
      <c r="MLU269" s="987"/>
      <c r="MLV269" s="208"/>
      <c r="MLX269" s="235"/>
      <c r="MLY269" s="235"/>
      <c r="MLZ269" s="235"/>
      <c r="MMA269" s="235"/>
      <c r="MMB269" s="235"/>
      <c r="MMC269" s="235"/>
      <c r="MMD269" s="235"/>
      <c r="MME269" s="987"/>
      <c r="MMF269" s="987"/>
      <c r="MMG269" s="208"/>
      <c r="MMI269" s="235"/>
      <c r="MMJ269" s="235"/>
      <c r="MMK269" s="235"/>
      <c r="MML269" s="235"/>
      <c r="MMM269" s="235"/>
      <c r="MMN269" s="235"/>
      <c r="MMO269" s="235"/>
      <c r="MMP269" s="987"/>
      <c r="MMQ269" s="987"/>
      <c r="MMR269" s="208"/>
      <c r="MMT269" s="235"/>
      <c r="MMU269" s="235"/>
      <c r="MMV269" s="235"/>
      <c r="MMW269" s="235"/>
      <c r="MMX269" s="235"/>
      <c r="MMY269" s="235"/>
      <c r="MMZ269" s="235"/>
      <c r="MNA269" s="987"/>
      <c r="MNB269" s="987"/>
      <c r="MNC269" s="208"/>
      <c r="MNE269" s="235"/>
      <c r="MNF269" s="235"/>
      <c r="MNG269" s="235"/>
      <c r="MNH269" s="235"/>
      <c r="MNI269" s="235"/>
      <c r="MNJ269" s="235"/>
      <c r="MNK269" s="235"/>
      <c r="MNL269" s="987"/>
      <c r="MNM269" s="987"/>
      <c r="MNN269" s="208"/>
      <c r="MNP269" s="235"/>
      <c r="MNQ269" s="235"/>
      <c r="MNR269" s="235"/>
      <c r="MNS269" s="235"/>
      <c r="MNT269" s="235"/>
      <c r="MNU269" s="235"/>
      <c r="MNV269" s="235"/>
      <c r="MNW269" s="987"/>
      <c r="MNX269" s="987"/>
      <c r="MNY269" s="208"/>
      <c r="MOA269" s="235"/>
      <c r="MOB269" s="235"/>
      <c r="MOC269" s="235"/>
      <c r="MOD269" s="235"/>
      <c r="MOE269" s="235"/>
      <c r="MOF269" s="235"/>
      <c r="MOG269" s="235"/>
      <c r="MOH269" s="987"/>
      <c r="MOI269" s="987"/>
      <c r="MOJ269" s="208"/>
      <c r="MOL269" s="235"/>
      <c r="MOM269" s="235"/>
      <c r="MON269" s="235"/>
      <c r="MOO269" s="235"/>
      <c r="MOP269" s="235"/>
      <c r="MOQ269" s="235"/>
      <c r="MOR269" s="235"/>
      <c r="MOS269" s="987"/>
      <c r="MOT269" s="987"/>
      <c r="MOU269" s="208"/>
      <c r="MOW269" s="235"/>
      <c r="MOX269" s="235"/>
      <c r="MOY269" s="235"/>
      <c r="MOZ269" s="235"/>
      <c r="MPA269" s="235"/>
      <c r="MPB269" s="235"/>
      <c r="MPC269" s="235"/>
      <c r="MPD269" s="987"/>
      <c r="MPE269" s="987"/>
      <c r="MPF269" s="208"/>
      <c r="MPH269" s="235"/>
      <c r="MPI269" s="235"/>
      <c r="MPJ269" s="235"/>
      <c r="MPK269" s="235"/>
      <c r="MPL269" s="235"/>
      <c r="MPM269" s="235"/>
      <c r="MPN269" s="235"/>
      <c r="MPO269" s="987"/>
      <c r="MPP269" s="987"/>
      <c r="MPQ269" s="208"/>
      <c r="MPS269" s="235"/>
      <c r="MPT269" s="235"/>
      <c r="MPU269" s="235"/>
      <c r="MPV269" s="235"/>
      <c r="MPW269" s="235"/>
      <c r="MPX269" s="235"/>
      <c r="MPY269" s="235"/>
      <c r="MPZ269" s="987"/>
      <c r="MQA269" s="987"/>
      <c r="MQB269" s="208"/>
      <c r="MQD269" s="235"/>
      <c r="MQE269" s="235"/>
      <c r="MQF269" s="235"/>
      <c r="MQG269" s="235"/>
      <c r="MQH269" s="235"/>
      <c r="MQI269" s="235"/>
      <c r="MQJ269" s="235"/>
      <c r="MQK269" s="987"/>
      <c r="MQL269" s="987"/>
      <c r="MQM269" s="208"/>
      <c r="MQO269" s="235"/>
      <c r="MQP269" s="235"/>
      <c r="MQQ269" s="235"/>
      <c r="MQR269" s="235"/>
      <c r="MQS269" s="235"/>
      <c r="MQT269" s="235"/>
      <c r="MQU269" s="235"/>
      <c r="MQV269" s="987"/>
      <c r="MQW269" s="987"/>
      <c r="MQX269" s="208"/>
      <c r="MQZ269" s="235"/>
      <c r="MRA269" s="235"/>
      <c r="MRB269" s="235"/>
      <c r="MRC269" s="235"/>
      <c r="MRD269" s="235"/>
      <c r="MRE269" s="235"/>
      <c r="MRF269" s="235"/>
      <c r="MRG269" s="987"/>
      <c r="MRH269" s="987"/>
      <c r="MRI269" s="208"/>
      <c r="MRK269" s="235"/>
      <c r="MRL269" s="235"/>
      <c r="MRM269" s="235"/>
      <c r="MRN269" s="235"/>
      <c r="MRO269" s="235"/>
      <c r="MRP269" s="235"/>
      <c r="MRQ269" s="235"/>
      <c r="MRR269" s="987"/>
      <c r="MRS269" s="987"/>
      <c r="MRT269" s="208"/>
      <c r="MRV269" s="235"/>
      <c r="MRW269" s="235"/>
      <c r="MRX269" s="235"/>
      <c r="MRY269" s="235"/>
      <c r="MRZ269" s="235"/>
      <c r="MSA269" s="235"/>
      <c r="MSB269" s="235"/>
      <c r="MSC269" s="987"/>
      <c r="MSD269" s="987"/>
      <c r="MSE269" s="208"/>
      <c r="MSG269" s="235"/>
      <c r="MSH269" s="235"/>
      <c r="MSI269" s="235"/>
      <c r="MSJ269" s="235"/>
      <c r="MSK269" s="235"/>
      <c r="MSL269" s="235"/>
      <c r="MSM269" s="235"/>
      <c r="MSN269" s="987"/>
      <c r="MSO269" s="987"/>
      <c r="MSP269" s="208"/>
      <c r="MSR269" s="235"/>
      <c r="MSS269" s="235"/>
      <c r="MST269" s="235"/>
      <c r="MSU269" s="235"/>
      <c r="MSV269" s="235"/>
      <c r="MSW269" s="235"/>
      <c r="MSX269" s="235"/>
      <c r="MSY269" s="987"/>
      <c r="MSZ269" s="987"/>
      <c r="MTA269" s="208"/>
      <c r="MTC269" s="235"/>
      <c r="MTD269" s="235"/>
      <c r="MTE269" s="235"/>
      <c r="MTF269" s="235"/>
      <c r="MTG269" s="235"/>
      <c r="MTH269" s="235"/>
      <c r="MTI269" s="235"/>
      <c r="MTJ269" s="987"/>
      <c r="MTK269" s="987"/>
      <c r="MTL269" s="208"/>
      <c r="MTN269" s="235"/>
      <c r="MTO269" s="235"/>
      <c r="MTP269" s="235"/>
      <c r="MTQ269" s="235"/>
      <c r="MTR269" s="235"/>
      <c r="MTS269" s="235"/>
      <c r="MTT269" s="235"/>
      <c r="MTU269" s="987"/>
      <c r="MTV269" s="987"/>
      <c r="MTW269" s="208"/>
      <c r="MTY269" s="235"/>
      <c r="MTZ269" s="235"/>
      <c r="MUA269" s="235"/>
      <c r="MUB269" s="235"/>
      <c r="MUC269" s="235"/>
      <c r="MUD269" s="235"/>
      <c r="MUE269" s="235"/>
      <c r="MUF269" s="987"/>
      <c r="MUG269" s="987"/>
      <c r="MUH269" s="208"/>
      <c r="MUJ269" s="235"/>
      <c r="MUK269" s="235"/>
      <c r="MUL269" s="235"/>
      <c r="MUM269" s="235"/>
      <c r="MUN269" s="235"/>
      <c r="MUO269" s="235"/>
      <c r="MUP269" s="235"/>
      <c r="MUQ269" s="987"/>
      <c r="MUR269" s="987"/>
      <c r="MUS269" s="208"/>
      <c r="MUU269" s="235"/>
      <c r="MUV269" s="235"/>
      <c r="MUW269" s="235"/>
      <c r="MUX269" s="235"/>
      <c r="MUY269" s="235"/>
      <c r="MUZ269" s="235"/>
      <c r="MVA269" s="235"/>
      <c r="MVB269" s="987"/>
      <c r="MVC269" s="987"/>
      <c r="MVD269" s="208"/>
      <c r="MVF269" s="235"/>
      <c r="MVG269" s="235"/>
      <c r="MVH269" s="235"/>
      <c r="MVI269" s="235"/>
      <c r="MVJ269" s="235"/>
      <c r="MVK269" s="235"/>
      <c r="MVL269" s="235"/>
      <c r="MVM269" s="987"/>
      <c r="MVN269" s="987"/>
      <c r="MVO269" s="208"/>
      <c r="MVQ269" s="235"/>
      <c r="MVR269" s="235"/>
      <c r="MVS269" s="235"/>
      <c r="MVT269" s="235"/>
      <c r="MVU269" s="235"/>
      <c r="MVV269" s="235"/>
      <c r="MVW269" s="235"/>
      <c r="MVX269" s="987"/>
      <c r="MVY269" s="987"/>
      <c r="MVZ269" s="208"/>
      <c r="MWB269" s="235"/>
      <c r="MWC269" s="235"/>
      <c r="MWD269" s="235"/>
      <c r="MWE269" s="235"/>
      <c r="MWF269" s="235"/>
      <c r="MWG269" s="235"/>
      <c r="MWH269" s="235"/>
      <c r="MWI269" s="987"/>
      <c r="MWJ269" s="987"/>
      <c r="MWK269" s="208"/>
      <c r="MWM269" s="235"/>
      <c r="MWN269" s="235"/>
      <c r="MWO269" s="235"/>
      <c r="MWP269" s="235"/>
      <c r="MWQ269" s="235"/>
      <c r="MWR269" s="235"/>
      <c r="MWS269" s="235"/>
      <c r="MWT269" s="987"/>
      <c r="MWU269" s="987"/>
      <c r="MWV269" s="208"/>
      <c r="MWX269" s="235"/>
      <c r="MWY269" s="235"/>
      <c r="MWZ269" s="235"/>
      <c r="MXA269" s="235"/>
      <c r="MXB269" s="235"/>
      <c r="MXC269" s="235"/>
      <c r="MXD269" s="235"/>
      <c r="MXE269" s="987"/>
      <c r="MXF269" s="987"/>
      <c r="MXG269" s="208"/>
      <c r="MXI269" s="235"/>
      <c r="MXJ269" s="235"/>
      <c r="MXK269" s="235"/>
      <c r="MXL269" s="235"/>
      <c r="MXM269" s="235"/>
      <c r="MXN269" s="235"/>
      <c r="MXO269" s="235"/>
      <c r="MXP269" s="987"/>
      <c r="MXQ269" s="987"/>
      <c r="MXR269" s="208"/>
      <c r="MXT269" s="235"/>
      <c r="MXU269" s="235"/>
      <c r="MXV269" s="235"/>
      <c r="MXW269" s="235"/>
      <c r="MXX269" s="235"/>
      <c r="MXY269" s="235"/>
      <c r="MXZ269" s="235"/>
      <c r="MYA269" s="987"/>
      <c r="MYB269" s="987"/>
      <c r="MYC269" s="208"/>
      <c r="MYE269" s="235"/>
      <c r="MYF269" s="235"/>
      <c r="MYG269" s="235"/>
      <c r="MYH269" s="235"/>
      <c r="MYI269" s="235"/>
      <c r="MYJ269" s="235"/>
      <c r="MYK269" s="235"/>
      <c r="MYL269" s="987"/>
      <c r="MYM269" s="987"/>
      <c r="MYN269" s="208"/>
      <c r="MYP269" s="235"/>
      <c r="MYQ269" s="235"/>
      <c r="MYR269" s="235"/>
      <c r="MYS269" s="235"/>
      <c r="MYT269" s="235"/>
      <c r="MYU269" s="235"/>
      <c r="MYV269" s="235"/>
      <c r="MYW269" s="987"/>
      <c r="MYX269" s="987"/>
      <c r="MYY269" s="208"/>
      <c r="MZA269" s="235"/>
      <c r="MZB269" s="235"/>
      <c r="MZC269" s="235"/>
      <c r="MZD269" s="235"/>
      <c r="MZE269" s="235"/>
      <c r="MZF269" s="235"/>
      <c r="MZG269" s="235"/>
      <c r="MZH269" s="987"/>
      <c r="MZI269" s="987"/>
      <c r="MZJ269" s="208"/>
      <c r="MZL269" s="235"/>
      <c r="MZM269" s="235"/>
      <c r="MZN269" s="235"/>
      <c r="MZO269" s="235"/>
      <c r="MZP269" s="235"/>
      <c r="MZQ269" s="235"/>
      <c r="MZR269" s="235"/>
      <c r="MZS269" s="987"/>
      <c r="MZT269" s="987"/>
      <c r="MZU269" s="208"/>
      <c r="MZW269" s="235"/>
      <c r="MZX269" s="235"/>
      <c r="MZY269" s="235"/>
      <c r="MZZ269" s="235"/>
      <c r="NAA269" s="235"/>
      <c r="NAB269" s="235"/>
      <c r="NAC269" s="235"/>
      <c r="NAD269" s="987"/>
      <c r="NAE269" s="987"/>
      <c r="NAF269" s="208"/>
      <c r="NAH269" s="235"/>
      <c r="NAI269" s="235"/>
      <c r="NAJ269" s="235"/>
      <c r="NAK269" s="235"/>
      <c r="NAL269" s="235"/>
      <c r="NAM269" s="235"/>
      <c r="NAN269" s="235"/>
      <c r="NAO269" s="987"/>
      <c r="NAP269" s="987"/>
      <c r="NAQ269" s="208"/>
      <c r="NAS269" s="235"/>
      <c r="NAT269" s="235"/>
      <c r="NAU269" s="235"/>
      <c r="NAV269" s="235"/>
      <c r="NAW269" s="235"/>
      <c r="NAX269" s="235"/>
      <c r="NAY269" s="235"/>
      <c r="NAZ269" s="987"/>
      <c r="NBA269" s="987"/>
      <c r="NBB269" s="208"/>
      <c r="NBD269" s="235"/>
      <c r="NBE269" s="235"/>
      <c r="NBF269" s="235"/>
      <c r="NBG269" s="235"/>
      <c r="NBH269" s="235"/>
      <c r="NBI269" s="235"/>
      <c r="NBJ269" s="235"/>
      <c r="NBK269" s="987"/>
      <c r="NBL269" s="987"/>
      <c r="NBM269" s="208"/>
      <c r="NBO269" s="235"/>
      <c r="NBP269" s="235"/>
      <c r="NBQ269" s="235"/>
      <c r="NBR269" s="235"/>
      <c r="NBS269" s="235"/>
      <c r="NBT269" s="235"/>
      <c r="NBU269" s="235"/>
      <c r="NBV269" s="987"/>
      <c r="NBW269" s="987"/>
      <c r="NBX269" s="208"/>
      <c r="NBZ269" s="235"/>
      <c r="NCA269" s="235"/>
      <c r="NCB269" s="235"/>
      <c r="NCC269" s="235"/>
      <c r="NCD269" s="235"/>
      <c r="NCE269" s="235"/>
      <c r="NCF269" s="235"/>
      <c r="NCG269" s="987"/>
      <c r="NCH269" s="987"/>
      <c r="NCI269" s="208"/>
      <c r="NCK269" s="235"/>
      <c r="NCL269" s="235"/>
      <c r="NCM269" s="235"/>
      <c r="NCN269" s="235"/>
      <c r="NCO269" s="235"/>
      <c r="NCP269" s="235"/>
      <c r="NCQ269" s="235"/>
      <c r="NCR269" s="987"/>
      <c r="NCS269" s="987"/>
      <c r="NCT269" s="208"/>
      <c r="NCV269" s="235"/>
      <c r="NCW269" s="235"/>
      <c r="NCX269" s="235"/>
      <c r="NCY269" s="235"/>
      <c r="NCZ269" s="235"/>
      <c r="NDA269" s="235"/>
      <c r="NDB269" s="235"/>
      <c r="NDC269" s="987"/>
      <c r="NDD269" s="987"/>
      <c r="NDE269" s="208"/>
      <c r="NDG269" s="235"/>
      <c r="NDH269" s="235"/>
      <c r="NDI269" s="235"/>
      <c r="NDJ269" s="235"/>
      <c r="NDK269" s="235"/>
      <c r="NDL269" s="235"/>
      <c r="NDM269" s="235"/>
      <c r="NDN269" s="987"/>
      <c r="NDO269" s="987"/>
      <c r="NDP269" s="208"/>
      <c r="NDR269" s="235"/>
      <c r="NDS269" s="235"/>
      <c r="NDT269" s="235"/>
      <c r="NDU269" s="235"/>
      <c r="NDV269" s="235"/>
      <c r="NDW269" s="235"/>
      <c r="NDX269" s="235"/>
      <c r="NDY269" s="987"/>
      <c r="NDZ269" s="987"/>
      <c r="NEA269" s="208"/>
      <c r="NEC269" s="235"/>
      <c r="NED269" s="235"/>
      <c r="NEE269" s="235"/>
      <c r="NEF269" s="235"/>
      <c r="NEG269" s="235"/>
      <c r="NEH269" s="235"/>
      <c r="NEI269" s="235"/>
      <c r="NEJ269" s="987"/>
      <c r="NEK269" s="987"/>
      <c r="NEL269" s="208"/>
      <c r="NEN269" s="235"/>
      <c r="NEO269" s="235"/>
      <c r="NEP269" s="235"/>
      <c r="NEQ269" s="235"/>
      <c r="NER269" s="235"/>
      <c r="NES269" s="235"/>
      <c r="NET269" s="235"/>
      <c r="NEU269" s="987"/>
      <c r="NEV269" s="987"/>
      <c r="NEW269" s="208"/>
      <c r="NEY269" s="235"/>
      <c r="NEZ269" s="235"/>
      <c r="NFA269" s="235"/>
      <c r="NFB269" s="235"/>
      <c r="NFC269" s="235"/>
      <c r="NFD269" s="235"/>
      <c r="NFE269" s="235"/>
      <c r="NFF269" s="987"/>
      <c r="NFG269" s="987"/>
      <c r="NFH269" s="208"/>
      <c r="NFJ269" s="235"/>
      <c r="NFK269" s="235"/>
      <c r="NFL269" s="235"/>
      <c r="NFM269" s="235"/>
      <c r="NFN269" s="235"/>
      <c r="NFO269" s="235"/>
      <c r="NFP269" s="235"/>
      <c r="NFQ269" s="987"/>
      <c r="NFR269" s="987"/>
      <c r="NFS269" s="208"/>
      <c r="NFU269" s="235"/>
      <c r="NFV269" s="235"/>
      <c r="NFW269" s="235"/>
      <c r="NFX269" s="235"/>
      <c r="NFY269" s="235"/>
      <c r="NFZ269" s="235"/>
      <c r="NGA269" s="235"/>
      <c r="NGB269" s="987"/>
      <c r="NGC269" s="987"/>
      <c r="NGD269" s="208"/>
      <c r="NGF269" s="235"/>
      <c r="NGG269" s="235"/>
      <c r="NGH269" s="235"/>
      <c r="NGI269" s="235"/>
      <c r="NGJ269" s="235"/>
      <c r="NGK269" s="235"/>
      <c r="NGL269" s="235"/>
      <c r="NGM269" s="987"/>
      <c r="NGN269" s="987"/>
      <c r="NGO269" s="208"/>
      <c r="NGQ269" s="235"/>
      <c r="NGR269" s="235"/>
      <c r="NGS269" s="235"/>
      <c r="NGT269" s="235"/>
      <c r="NGU269" s="235"/>
      <c r="NGV269" s="235"/>
      <c r="NGW269" s="235"/>
      <c r="NGX269" s="987"/>
      <c r="NGY269" s="987"/>
      <c r="NGZ269" s="208"/>
      <c r="NHB269" s="235"/>
      <c r="NHC269" s="235"/>
      <c r="NHD269" s="235"/>
      <c r="NHE269" s="235"/>
      <c r="NHF269" s="235"/>
      <c r="NHG269" s="235"/>
      <c r="NHH269" s="235"/>
      <c r="NHI269" s="987"/>
      <c r="NHJ269" s="987"/>
      <c r="NHK269" s="208"/>
      <c r="NHM269" s="235"/>
      <c r="NHN269" s="235"/>
      <c r="NHO269" s="235"/>
      <c r="NHP269" s="235"/>
      <c r="NHQ269" s="235"/>
      <c r="NHR269" s="235"/>
      <c r="NHS269" s="235"/>
      <c r="NHT269" s="987"/>
      <c r="NHU269" s="987"/>
      <c r="NHV269" s="208"/>
      <c r="NHX269" s="235"/>
      <c r="NHY269" s="235"/>
      <c r="NHZ269" s="235"/>
      <c r="NIA269" s="235"/>
      <c r="NIB269" s="235"/>
      <c r="NIC269" s="235"/>
      <c r="NID269" s="235"/>
      <c r="NIE269" s="987"/>
      <c r="NIF269" s="987"/>
      <c r="NIG269" s="208"/>
      <c r="NII269" s="235"/>
      <c r="NIJ269" s="235"/>
      <c r="NIK269" s="235"/>
      <c r="NIL269" s="235"/>
      <c r="NIM269" s="235"/>
      <c r="NIN269" s="235"/>
      <c r="NIO269" s="235"/>
      <c r="NIP269" s="987"/>
      <c r="NIQ269" s="987"/>
      <c r="NIR269" s="208"/>
      <c r="NIT269" s="235"/>
      <c r="NIU269" s="235"/>
      <c r="NIV269" s="235"/>
      <c r="NIW269" s="235"/>
      <c r="NIX269" s="235"/>
      <c r="NIY269" s="235"/>
      <c r="NIZ269" s="235"/>
      <c r="NJA269" s="987"/>
      <c r="NJB269" s="987"/>
      <c r="NJC269" s="208"/>
      <c r="NJE269" s="235"/>
      <c r="NJF269" s="235"/>
      <c r="NJG269" s="235"/>
      <c r="NJH269" s="235"/>
      <c r="NJI269" s="235"/>
      <c r="NJJ269" s="235"/>
      <c r="NJK269" s="235"/>
      <c r="NJL269" s="987"/>
      <c r="NJM269" s="987"/>
      <c r="NJN269" s="208"/>
      <c r="NJP269" s="235"/>
      <c r="NJQ269" s="235"/>
      <c r="NJR269" s="235"/>
      <c r="NJS269" s="235"/>
      <c r="NJT269" s="235"/>
      <c r="NJU269" s="235"/>
      <c r="NJV269" s="235"/>
      <c r="NJW269" s="987"/>
      <c r="NJX269" s="987"/>
      <c r="NJY269" s="208"/>
      <c r="NKA269" s="235"/>
      <c r="NKB269" s="235"/>
      <c r="NKC269" s="235"/>
      <c r="NKD269" s="235"/>
      <c r="NKE269" s="235"/>
      <c r="NKF269" s="235"/>
      <c r="NKG269" s="235"/>
      <c r="NKH269" s="987"/>
      <c r="NKI269" s="987"/>
      <c r="NKJ269" s="208"/>
      <c r="NKL269" s="235"/>
      <c r="NKM269" s="235"/>
      <c r="NKN269" s="235"/>
      <c r="NKO269" s="235"/>
      <c r="NKP269" s="235"/>
      <c r="NKQ269" s="235"/>
      <c r="NKR269" s="235"/>
      <c r="NKS269" s="987"/>
      <c r="NKT269" s="987"/>
      <c r="NKU269" s="208"/>
      <c r="NKW269" s="235"/>
      <c r="NKX269" s="235"/>
      <c r="NKY269" s="235"/>
      <c r="NKZ269" s="235"/>
      <c r="NLA269" s="235"/>
      <c r="NLB269" s="235"/>
      <c r="NLC269" s="235"/>
      <c r="NLD269" s="987"/>
      <c r="NLE269" s="987"/>
      <c r="NLF269" s="208"/>
      <c r="NLH269" s="235"/>
      <c r="NLI269" s="235"/>
      <c r="NLJ269" s="235"/>
      <c r="NLK269" s="235"/>
      <c r="NLL269" s="235"/>
      <c r="NLM269" s="235"/>
      <c r="NLN269" s="235"/>
      <c r="NLO269" s="987"/>
      <c r="NLP269" s="987"/>
      <c r="NLQ269" s="208"/>
      <c r="NLS269" s="235"/>
      <c r="NLT269" s="235"/>
      <c r="NLU269" s="235"/>
      <c r="NLV269" s="235"/>
      <c r="NLW269" s="235"/>
      <c r="NLX269" s="235"/>
      <c r="NLY269" s="235"/>
      <c r="NLZ269" s="987"/>
      <c r="NMA269" s="987"/>
      <c r="NMB269" s="208"/>
      <c r="NMD269" s="235"/>
      <c r="NME269" s="235"/>
      <c r="NMF269" s="235"/>
      <c r="NMG269" s="235"/>
      <c r="NMH269" s="235"/>
      <c r="NMI269" s="235"/>
      <c r="NMJ269" s="235"/>
      <c r="NMK269" s="987"/>
      <c r="NML269" s="987"/>
      <c r="NMM269" s="208"/>
      <c r="NMO269" s="235"/>
      <c r="NMP269" s="235"/>
      <c r="NMQ269" s="235"/>
      <c r="NMR269" s="235"/>
      <c r="NMS269" s="235"/>
      <c r="NMT269" s="235"/>
      <c r="NMU269" s="235"/>
      <c r="NMV269" s="987"/>
      <c r="NMW269" s="987"/>
      <c r="NMX269" s="208"/>
      <c r="NMZ269" s="235"/>
      <c r="NNA269" s="235"/>
      <c r="NNB269" s="235"/>
      <c r="NNC269" s="235"/>
      <c r="NND269" s="235"/>
      <c r="NNE269" s="235"/>
      <c r="NNF269" s="235"/>
      <c r="NNG269" s="987"/>
      <c r="NNH269" s="987"/>
      <c r="NNI269" s="208"/>
      <c r="NNK269" s="235"/>
      <c r="NNL269" s="235"/>
      <c r="NNM269" s="235"/>
      <c r="NNN269" s="235"/>
      <c r="NNO269" s="235"/>
      <c r="NNP269" s="235"/>
      <c r="NNQ269" s="235"/>
      <c r="NNR269" s="987"/>
      <c r="NNS269" s="987"/>
      <c r="NNT269" s="208"/>
      <c r="NNV269" s="235"/>
      <c r="NNW269" s="235"/>
      <c r="NNX269" s="235"/>
      <c r="NNY269" s="235"/>
      <c r="NNZ269" s="235"/>
      <c r="NOA269" s="235"/>
      <c r="NOB269" s="235"/>
      <c r="NOC269" s="987"/>
      <c r="NOD269" s="987"/>
      <c r="NOE269" s="208"/>
      <c r="NOG269" s="235"/>
      <c r="NOH269" s="235"/>
      <c r="NOI269" s="235"/>
      <c r="NOJ269" s="235"/>
      <c r="NOK269" s="235"/>
      <c r="NOL269" s="235"/>
      <c r="NOM269" s="235"/>
      <c r="NON269" s="987"/>
      <c r="NOO269" s="987"/>
      <c r="NOP269" s="208"/>
      <c r="NOR269" s="235"/>
      <c r="NOS269" s="235"/>
      <c r="NOT269" s="235"/>
      <c r="NOU269" s="235"/>
      <c r="NOV269" s="235"/>
      <c r="NOW269" s="235"/>
      <c r="NOX269" s="235"/>
      <c r="NOY269" s="987"/>
      <c r="NOZ269" s="987"/>
      <c r="NPA269" s="208"/>
      <c r="NPC269" s="235"/>
      <c r="NPD269" s="235"/>
      <c r="NPE269" s="235"/>
      <c r="NPF269" s="235"/>
      <c r="NPG269" s="235"/>
      <c r="NPH269" s="235"/>
      <c r="NPI269" s="235"/>
      <c r="NPJ269" s="987"/>
      <c r="NPK269" s="987"/>
      <c r="NPL269" s="208"/>
      <c r="NPN269" s="235"/>
      <c r="NPO269" s="235"/>
      <c r="NPP269" s="235"/>
      <c r="NPQ269" s="235"/>
      <c r="NPR269" s="235"/>
      <c r="NPS269" s="235"/>
      <c r="NPT269" s="235"/>
      <c r="NPU269" s="987"/>
      <c r="NPV269" s="987"/>
      <c r="NPW269" s="208"/>
      <c r="NPY269" s="235"/>
      <c r="NPZ269" s="235"/>
      <c r="NQA269" s="235"/>
      <c r="NQB269" s="235"/>
      <c r="NQC269" s="235"/>
      <c r="NQD269" s="235"/>
      <c r="NQE269" s="235"/>
      <c r="NQF269" s="987"/>
      <c r="NQG269" s="987"/>
      <c r="NQH269" s="208"/>
      <c r="NQJ269" s="235"/>
      <c r="NQK269" s="235"/>
      <c r="NQL269" s="235"/>
      <c r="NQM269" s="235"/>
      <c r="NQN269" s="235"/>
      <c r="NQO269" s="235"/>
      <c r="NQP269" s="235"/>
      <c r="NQQ269" s="987"/>
      <c r="NQR269" s="987"/>
      <c r="NQS269" s="208"/>
      <c r="NQU269" s="235"/>
      <c r="NQV269" s="235"/>
      <c r="NQW269" s="235"/>
      <c r="NQX269" s="235"/>
      <c r="NQY269" s="235"/>
      <c r="NQZ269" s="235"/>
      <c r="NRA269" s="235"/>
      <c r="NRB269" s="987"/>
      <c r="NRC269" s="987"/>
      <c r="NRD269" s="208"/>
      <c r="NRF269" s="235"/>
      <c r="NRG269" s="235"/>
      <c r="NRH269" s="235"/>
      <c r="NRI269" s="235"/>
      <c r="NRJ269" s="235"/>
      <c r="NRK269" s="235"/>
      <c r="NRL269" s="235"/>
      <c r="NRM269" s="987"/>
      <c r="NRN269" s="987"/>
      <c r="NRO269" s="208"/>
      <c r="NRQ269" s="235"/>
      <c r="NRR269" s="235"/>
      <c r="NRS269" s="235"/>
      <c r="NRT269" s="235"/>
      <c r="NRU269" s="235"/>
      <c r="NRV269" s="235"/>
      <c r="NRW269" s="235"/>
      <c r="NRX269" s="987"/>
      <c r="NRY269" s="987"/>
      <c r="NRZ269" s="208"/>
      <c r="NSB269" s="235"/>
      <c r="NSC269" s="235"/>
      <c r="NSD269" s="235"/>
      <c r="NSE269" s="235"/>
      <c r="NSF269" s="235"/>
      <c r="NSG269" s="235"/>
      <c r="NSH269" s="235"/>
      <c r="NSI269" s="987"/>
      <c r="NSJ269" s="987"/>
      <c r="NSK269" s="208"/>
      <c r="NSM269" s="235"/>
      <c r="NSN269" s="235"/>
      <c r="NSO269" s="235"/>
      <c r="NSP269" s="235"/>
      <c r="NSQ269" s="235"/>
      <c r="NSR269" s="235"/>
      <c r="NSS269" s="235"/>
      <c r="NST269" s="987"/>
      <c r="NSU269" s="987"/>
      <c r="NSV269" s="208"/>
      <c r="NSX269" s="235"/>
      <c r="NSY269" s="235"/>
      <c r="NSZ269" s="235"/>
      <c r="NTA269" s="235"/>
      <c r="NTB269" s="235"/>
      <c r="NTC269" s="235"/>
      <c r="NTD269" s="235"/>
      <c r="NTE269" s="987"/>
      <c r="NTF269" s="987"/>
      <c r="NTG269" s="208"/>
      <c r="NTI269" s="235"/>
      <c r="NTJ269" s="235"/>
      <c r="NTK269" s="235"/>
      <c r="NTL269" s="235"/>
      <c r="NTM269" s="235"/>
      <c r="NTN269" s="235"/>
      <c r="NTO269" s="235"/>
      <c r="NTP269" s="987"/>
      <c r="NTQ269" s="987"/>
      <c r="NTR269" s="208"/>
      <c r="NTT269" s="235"/>
      <c r="NTU269" s="235"/>
      <c r="NTV269" s="235"/>
      <c r="NTW269" s="235"/>
      <c r="NTX269" s="235"/>
      <c r="NTY269" s="235"/>
      <c r="NTZ269" s="235"/>
      <c r="NUA269" s="987"/>
      <c r="NUB269" s="987"/>
      <c r="NUC269" s="208"/>
      <c r="NUE269" s="235"/>
      <c r="NUF269" s="235"/>
      <c r="NUG269" s="235"/>
      <c r="NUH269" s="235"/>
      <c r="NUI269" s="235"/>
      <c r="NUJ269" s="235"/>
      <c r="NUK269" s="235"/>
      <c r="NUL269" s="987"/>
      <c r="NUM269" s="987"/>
      <c r="NUN269" s="208"/>
      <c r="NUP269" s="235"/>
      <c r="NUQ269" s="235"/>
      <c r="NUR269" s="235"/>
      <c r="NUS269" s="235"/>
      <c r="NUT269" s="235"/>
      <c r="NUU269" s="235"/>
      <c r="NUV269" s="235"/>
      <c r="NUW269" s="987"/>
      <c r="NUX269" s="987"/>
      <c r="NUY269" s="208"/>
      <c r="NVA269" s="235"/>
      <c r="NVB269" s="235"/>
      <c r="NVC269" s="235"/>
      <c r="NVD269" s="235"/>
      <c r="NVE269" s="235"/>
      <c r="NVF269" s="235"/>
      <c r="NVG269" s="235"/>
      <c r="NVH269" s="987"/>
      <c r="NVI269" s="987"/>
      <c r="NVJ269" s="208"/>
      <c r="NVL269" s="235"/>
      <c r="NVM269" s="235"/>
      <c r="NVN269" s="235"/>
      <c r="NVO269" s="235"/>
      <c r="NVP269" s="235"/>
      <c r="NVQ269" s="235"/>
      <c r="NVR269" s="235"/>
      <c r="NVS269" s="987"/>
      <c r="NVT269" s="987"/>
      <c r="NVU269" s="208"/>
      <c r="NVW269" s="235"/>
      <c r="NVX269" s="235"/>
      <c r="NVY269" s="235"/>
      <c r="NVZ269" s="235"/>
      <c r="NWA269" s="235"/>
      <c r="NWB269" s="235"/>
      <c r="NWC269" s="235"/>
      <c r="NWD269" s="987"/>
      <c r="NWE269" s="987"/>
      <c r="NWF269" s="208"/>
      <c r="NWH269" s="235"/>
      <c r="NWI269" s="235"/>
      <c r="NWJ269" s="235"/>
      <c r="NWK269" s="235"/>
      <c r="NWL269" s="235"/>
      <c r="NWM269" s="235"/>
      <c r="NWN269" s="235"/>
      <c r="NWO269" s="987"/>
      <c r="NWP269" s="987"/>
      <c r="NWQ269" s="208"/>
      <c r="NWS269" s="235"/>
      <c r="NWT269" s="235"/>
      <c r="NWU269" s="235"/>
      <c r="NWV269" s="235"/>
      <c r="NWW269" s="235"/>
      <c r="NWX269" s="235"/>
      <c r="NWY269" s="235"/>
      <c r="NWZ269" s="987"/>
      <c r="NXA269" s="987"/>
      <c r="NXB269" s="208"/>
      <c r="NXD269" s="235"/>
      <c r="NXE269" s="235"/>
      <c r="NXF269" s="235"/>
      <c r="NXG269" s="235"/>
      <c r="NXH269" s="235"/>
      <c r="NXI269" s="235"/>
      <c r="NXJ269" s="235"/>
      <c r="NXK269" s="987"/>
      <c r="NXL269" s="987"/>
      <c r="NXM269" s="208"/>
      <c r="NXO269" s="235"/>
      <c r="NXP269" s="235"/>
      <c r="NXQ269" s="235"/>
      <c r="NXR269" s="235"/>
      <c r="NXS269" s="235"/>
      <c r="NXT269" s="235"/>
      <c r="NXU269" s="235"/>
      <c r="NXV269" s="987"/>
      <c r="NXW269" s="987"/>
      <c r="NXX269" s="208"/>
      <c r="NXZ269" s="235"/>
      <c r="NYA269" s="235"/>
      <c r="NYB269" s="235"/>
      <c r="NYC269" s="235"/>
      <c r="NYD269" s="235"/>
      <c r="NYE269" s="235"/>
      <c r="NYF269" s="235"/>
      <c r="NYG269" s="987"/>
      <c r="NYH269" s="987"/>
      <c r="NYI269" s="208"/>
      <c r="NYK269" s="235"/>
      <c r="NYL269" s="235"/>
      <c r="NYM269" s="235"/>
      <c r="NYN269" s="235"/>
      <c r="NYO269" s="235"/>
      <c r="NYP269" s="235"/>
      <c r="NYQ269" s="235"/>
      <c r="NYR269" s="987"/>
      <c r="NYS269" s="987"/>
      <c r="NYT269" s="208"/>
      <c r="NYV269" s="235"/>
      <c r="NYW269" s="235"/>
      <c r="NYX269" s="235"/>
      <c r="NYY269" s="235"/>
      <c r="NYZ269" s="235"/>
      <c r="NZA269" s="235"/>
      <c r="NZB269" s="235"/>
      <c r="NZC269" s="987"/>
      <c r="NZD269" s="987"/>
      <c r="NZE269" s="208"/>
      <c r="NZG269" s="235"/>
      <c r="NZH269" s="235"/>
      <c r="NZI269" s="235"/>
      <c r="NZJ269" s="235"/>
      <c r="NZK269" s="235"/>
      <c r="NZL269" s="235"/>
      <c r="NZM269" s="235"/>
      <c r="NZN269" s="987"/>
      <c r="NZO269" s="987"/>
      <c r="NZP269" s="208"/>
      <c r="NZR269" s="235"/>
      <c r="NZS269" s="235"/>
      <c r="NZT269" s="235"/>
      <c r="NZU269" s="235"/>
      <c r="NZV269" s="235"/>
      <c r="NZW269" s="235"/>
      <c r="NZX269" s="235"/>
      <c r="NZY269" s="987"/>
      <c r="NZZ269" s="987"/>
      <c r="OAA269" s="208"/>
      <c r="OAC269" s="235"/>
      <c r="OAD269" s="235"/>
      <c r="OAE269" s="235"/>
      <c r="OAF269" s="235"/>
      <c r="OAG269" s="235"/>
      <c r="OAH269" s="235"/>
      <c r="OAI269" s="235"/>
      <c r="OAJ269" s="987"/>
      <c r="OAK269" s="987"/>
      <c r="OAL269" s="208"/>
      <c r="OAN269" s="235"/>
      <c r="OAO269" s="235"/>
      <c r="OAP269" s="235"/>
      <c r="OAQ269" s="235"/>
      <c r="OAR269" s="235"/>
      <c r="OAS269" s="235"/>
      <c r="OAT269" s="235"/>
      <c r="OAU269" s="987"/>
      <c r="OAV269" s="987"/>
      <c r="OAW269" s="208"/>
      <c r="OAY269" s="235"/>
      <c r="OAZ269" s="235"/>
      <c r="OBA269" s="235"/>
      <c r="OBB269" s="235"/>
      <c r="OBC269" s="235"/>
      <c r="OBD269" s="235"/>
      <c r="OBE269" s="235"/>
      <c r="OBF269" s="987"/>
      <c r="OBG269" s="987"/>
      <c r="OBH269" s="208"/>
      <c r="OBJ269" s="235"/>
      <c r="OBK269" s="235"/>
      <c r="OBL269" s="235"/>
      <c r="OBM269" s="235"/>
      <c r="OBN269" s="235"/>
      <c r="OBO269" s="235"/>
      <c r="OBP269" s="235"/>
      <c r="OBQ269" s="987"/>
      <c r="OBR269" s="987"/>
      <c r="OBS269" s="208"/>
      <c r="OBU269" s="235"/>
      <c r="OBV269" s="235"/>
      <c r="OBW269" s="235"/>
      <c r="OBX269" s="235"/>
      <c r="OBY269" s="235"/>
      <c r="OBZ269" s="235"/>
      <c r="OCA269" s="235"/>
      <c r="OCB269" s="987"/>
      <c r="OCC269" s="987"/>
      <c r="OCD269" s="208"/>
      <c r="OCF269" s="235"/>
      <c r="OCG269" s="235"/>
      <c r="OCH269" s="235"/>
      <c r="OCI269" s="235"/>
      <c r="OCJ269" s="235"/>
      <c r="OCK269" s="235"/>
      <c r="OCL269" s="235"/>
      <c r="OCM269" s="987"/>
      <c r="OCN269" s="987"/>
      <c r="OCO269" s="208"/>
      <c r="OCQ269" s="235"/>
      <c r="OCR269" s="235"/>
      <c r="OCS269" s="235"/>
      <c r="OCT269" s="235"/>
      <c r="OCU269" s="235"/>
      <c r="OCV269" s="235"/>
      <c r="OCW269" s="235"/>
      <c r="OCX269" s="987"/>
      <c r="OCY269" s="987"/>
      <c r="OCZ269" s="208"/>
      <c r="ODB269" s="235"/>
      <c r="ODC269" s="235"/>
      <c r="ODD269" s="235"/>
      <c r="ODE269" s="235"/>
      <c r="ODF269" s="235"/>
      <c r="ODG269" s="235"/>
      <c r="ODH269" s="235"/>
      <c r="ODI269" s="987"/>
      <c r="ODJ269" s="987"/>
      <c r="ODK269" s="208"/>
      <c r="ODM269" s="235"/>
      <c r="ODN269" s="235"/>
      <c r="ODO269" s="235"/>
      <c r="ODP269" s="235"/>
      <c r="ODQ269" s="235"/>
      <c r="ODR269" s="235"/>
      <c r="ODS269" s="235"/>
      <c r="ODT269" s="987"/>
      <c r="ODU269" s="987"/>
      <c r="ODV269" s="208"/>
      <c r="ODX269" s="235"/>
      <c r="ODY269" s="235"/>
      <c r="ODZ269" s="235"/>
      <c r="OEA269" s="235"/>
      <c r="OEB269" s="235"/>
      <c r="OEC269" s="235"/>
      <c r="OED269" s="235"/>
      <c r="OEE269" s="987"/>
      <c r="OEF269" s="987"/>
      <c r="OEG269" s="208"/>
      <c r="OEI269" s="235"/>
      <c r="OEJ269" s="235"/>
      <c r="OEK269" s="235"/>
      <c r="OEL269" s="235"/>
      <c r="OEM269" s="235"/>
      <c r="OEN269" s="235"/>
      <c r="OEO269" s="235"/>
      <c r="OEP269" s="987"/>
      <c r="OEQ269" s="987"/>
      <c r="OER269" s="208"/>
      <c r="OET269" s="235"/>
      <c r="OEU269" s="235"/>
      <c r="OEV269" s="235"/>
      <c r="OEW269" s="235"/>
      <c r="OEX269" s="235"/>
      <c r="OEY269" s="235"/>
      <c r="OEZ269" s="235"/>
      <c r="OFA269" s="987"/>
      <c r="OFB269" s="987"/>
      <c r="OFC269" s="208"/>
      <c r="OFE269" s="235"/>
      <c r="OFF269" s="235"/>
      <c r="OFG269" s="235"/>
      <c r="OFH269" s="235"/>
      <c r="OFI269" s="235"/>
      <c r="OFJ269" s="235"/>
      <c r="OFK269" s="235"/>
      <c r="OFL269" s="987"/>
      <c r="OFM269" s="987"/>
      <c r="OFN269" s="208"/>
      <c r="OFP269" s="235"/>
      <c r="OFQ269" s="235"/>
      <c r="OFR269" s="235"/>
      <c r="OFS269" s="235"/>
      <c r="OFT269" s="235"/>
      <c r="OFU269" s="235"/>
      <c r="OFV269" s="235"/>
      <c r="OFW269" s="987"/>
      <c r="OFX269" s="987"/>
      <c r="OFY269" s="208"/>
      <c r="OGA269" s="235"/>
      <c r="OGB269" s="235"/>
      <c r="OGC269" s="235"/>
      <c r="OGD269" s="235"/>
      <c r="OGE269" s="235"/>
      <c r="OGF269" s="235"/>
      <c r="OGG269" s="235"/>
      <c r="OGH269" s="987"/>
      <c r="OGI269" s="987"/>
      <c r="OGJ269" s="208"/>
      <c r="OGL269" s="235"/>
      <c r="OGM269" s="235"/>
      <c r="OGN269" s="235"/>
      <c r="OGO269" s="235"/>
      <c r="OGP269" s="235"/>
      <c r="OGQ269" s="235"/>
      <c r="OGR269" s="235"/>
      <c r="OGS269" s="987"/>
      <c r="OGT269" s="987"/>
      <c r="OGU269" s="208"/>
      <c r="OGW269" s="235"/>
      <c r="OGX269" s="235"/>
      <c r="OGY269" s="235"/>
      <c r="OGZ269" s="235"/>
      <c r="OHA269" s="235"/>
      <c r="OHB269" s="235"/>
      <c r="OHC269" s="235"/>
      <c r="OHD269" s="987"/>
      <c r="OHE269" s="987"/>
      <c r="OHF269" s="208"/>
      <c r="OHH269" s="235"/>
      <c r="OHI269" s="235"/>
      <c r="OHJ269" s="235"/>
      <c r="OHK269" s="235"/>
      <c r="OHL269" s="235"/>
      <c r="OHM269" s="235"/>
      <c r="OHN269" s="235"/>
      <c r="OHO269" s="987"/>
      <c r="OHP269" s="987"/>
      <c r="OHQ269" s="208"/>
      <c r="OHS269" s="235"/>
      <c r="OHT269" s="235"/>
      <c r="OHU269" s="235"/>
      <c r="OHV269" s="235"/>
      <c r="OHW269" s="235"/>
      <c r="OHX269" s="235"/>
      <c r="OHY269" s="235"/>
      <c r="OHZ269" s="987"/>
      <c r="OIA269" s="987"/>
      <c r="OIB269" s="208"/>
      <c r="OID269" s="235"/>
      <c r="OIE269" s="235"/>
      <c r="OIF269" s="235"/>
      <c r="OIG269" s="235"/>
      <c r="OIH269" s="235"/>
      <c r="OII269" s="235"/>
      <c r="OIJ269" s="235"/>
      <c r="OIK269" s="987"/>
      <c r="OIL269" s="987"/>
      <c r="OIM269" s="208"/>
      <c r="OIO269" s="235"/>
      <c r="OIP269" s="235"/>
      <c r="OIQ269" s="235"/>
      <c r="OIR269" s="235"/>
      <c r="OIS269" s="235"/>
      <c r="OIT269" s="235"/>
      <c r="OIU269" s="235"/>
      <c r="OIV269" s="987"/>
      <c r="OIW269" s="987"/>
      <c r="OIX269" s="208"/>
      <c r="OIZ269" s="235"/>
      <c r="OJA269" s="235"/>
      <c r="OJB269" s="235"/>
      <c r="OJC269" s="235"/>
      <c r="OJD269" s="235"/>
      <c r="OJE269" s="235"/>
      <c r="OJF269" s="235"/>
      <c r="OJG269" s="987"/>
      <c r="OJH269" s="987"/>
      <c r="OJI269" s="208"/>
      <c r="OJK269" s="235"/>
      <c r="OJL269" s="235"/>
      <c r="OJM269" s="235"/>
      <c r="OJN269" s="235"/>
      <c r="OJO269" s="235"/>
      <c r="OJP269" s="235"/>
      <c r="OJQ269" s="235"/>
      <c r="OJR269" s="987"/>
      <c r="OJS269" s="987"/>
      <c r="OJT269" s="208"/>
      <c r="OJV269" s="235"/>
      <c r="OJW269" s="235"/>
      <c r="OJX269" s="235"/>
      <c r="OJY269" s="235"/>
      <c r="OJZ269" s="235"/>
      <c r="OKA269" s="235"/>
      <c r="OKB269" s="235"/>
      <c r="OKC269" s="987"/>
      <c r="OKD269" s="987"/>
      <c r="OKE269" s="208"/>
      <c r="OKG269" s="235"/>
      <c r="OKH269" s="235"/>
      <c r="OKI269" s="235"/>
      <c r="OKJ269" s="235"/>
      <c r="OKK269" s="235"/>
      <c r="OKL269" s="235"/>
      <c r="OKM269" s="235"/>
      <c r="OKN269" s="987"/>
      <c r="OKO269" s="987"/>
      <c r="OKP269" s="208"/>
      <c r="OKR269" s="235"/>
      <c r="OKS269" s="235"/>
      <c r="OKT269" s="235"/>
      <c r="OKU269" s="235"/>
      <c r="OKV269" s="235"/>
      <c r="OKW269" s="235"/>
      <c r="OKX269" s="235"/>
      <c r="OKY269" s="987"/>
      <c r="OKZ269" s="987"/>
      <c r="OLA269" s="208"/>
      <c r="OLC269" s="235"/>
      <c r="OLD269" s="235"/>
      <c r="OLE269" s="235"/>
      <c r="OLF269" s="235"/>
      <c r="OLG269" s="235"/>
      <c r="OLH269" s="235"/>
      <c r="OLI269" s="235"/>
      <c r="OLJ269" s="987"/>
      <c r="OLK269" s="987"/>
      <c r="OLL269" s="208"/>
      <c r="OLN269" s="235"/>
      <c r="OLO269" s="235"/>
      <c r="OLP269" s="235"/>
      <c r="OLQ269" s="235"/>
      <c r="OLR269" s="235"/>
      <c r="OLS269" s="235"/>
      <c r="OLT269" s="235"/>
      <c r="OLU269" s="987"/>
      <c r="OLV269" s="987"/>
      <c r="OLW269" s="208"/>
      <c r="OLY269" s="235"/>
      <c r="OLZ269" s="235"/>
      <c r="OMA269" s="235"/>
      <c r="OMB269" s="235"/>
      <c r="OMC269" s="235"/>
      <c r="OMD269" s="235"/>
      <c r="OME269" s="235"/>
      <c r="OMF269" s="987"/>
      <c r="OMG269" s="987"/>
      <c r="OMH269" s="208"/>
      <c r="OMJ269" s="235"/>
      <c r="OMK269" s="235"/>
      <c r="OML269" s="235"/>
      <c r="OMM269" s="235"/>
      <c r="OMN269" s="235"/>
      <c r="OMO269" s="235"/>
      <c r="OMP269" s="235"/>
      <c r="OMQ269" s="987"/>
      <c r="OMR269" s="987"/>
      <c r="OMS269" s="208"/>
      <c r="OMU269" s="235"/>
      <c r="OMV269" s="235"/>
      <c r="OMW269" s="235"/>
      <c r="OMX269" s="235"/>
      <c r="OMY269" s="235"/>
      <c r="OMZ269" s="235"/>
      <c r="ONA269" s="235"/>
      <c r="ONB269" s="987"/>
      <c r="ONC269" s="987"/>
      <c r="OND269" s="208"/>
      <c r="ONF269" s="235"/>
      <c r="ONG269" s="235"/>
      <c r="ONH269" s="235"/>
      <c r="ONI269" s="235"/>
      <c r="ONJ269" s="235"/>
      <c r="ONK269" s="235"/>
      <c r="ONL269" s="235"/>
      <c r="ONM269" s="987"/>
      <c r="ONN269" s="987"/>
      <c r="ONO269" s="208"/>
      <c r="ONQ269" s="235"/>
      <c r="ONR269" s="235"/>
      <c r="ONS269" s="235"/>
      <c r="ONT269" s="235"/>
      <c r="ONU269" s="235"/>
      <c r="ONV269" s="235"/>
      <c r="ONW269" s="235"/>
      <c r="ONX269" s="987"/>
      <c r="ONY269" s="987"/>
      <c r="ONZ269" s="208"/>
      <c r="OOB269" s="235"/>
      <c r="OOC269" s="235"/>
      <c r="OOD269" s="235"/>
      <c r="OOE269" s="235"/>
      <c r="OOF269" s="235"/>
      <c r="OOG269" s="235"/>
      <c r="OOH269" s="235"/>
      <c r="OOI269" s="987"/>
      <c r="OOJ269" s="987"/>
      <c r="OOK269" s="208"/>
      <c r="OOM269" s="235"/>
      <c r="OON269" s="235"/>
      <c r="OOO269" s="235"/>
      <c r="OOP269" s="235"/>
      <c r="OOQ269" s="235"/>
      <c r="OOR269" s="235"/>
      <c r="OOS269" s="235"/>
      <c r="OOT269" s="987"/>
      <c r="OOU269" s="987"/>
      <c r="OOV269" s="208"/>
      <c r="OOX269" s="235"/>
      <c r="OOY269" s="235"/>
      <c r="OOZ269" s="235"/>
      <c r="OPA269" s="235"/>
      <c r="OPB269" s="235"/>
      <c r="OPC269" s="235"/>
      <c r="OPD269" s="235"/>
      <c r="OPE269" s="987"/>
      <c r="OPF269" s="987"/>
      <c r="OPG269" s="208"/>
      <c r="OPI269" s="235"/>
      <c r="OPJ269" s="235"/>
      <c r="OPK269" s="235"/>
      <c r="OPL269" s="235"/>
      <c r="OPM269" s="235"/>
      <c r="OPN269" s="235"/>
      <c r="OPO269" s="235"/>
      <c r="OPP269" s="987"/>
      <c r="OPQ269" s="987"/>
      <c r="OPR269" s="208"/>
      <c r="OPT269" s="235"/>
      <c r="OPU269" s="235"/>
      <c r="OPV269" s="235"/>
      <c r="OPW269" s="235"/>
      <c r="OPX269" s="235"/>
      <c r="OPY269" s="235"/>
      <c r="OPZ269" s="235"/>
      <c r="OQA269" s="987"/>
      <c r="OQB269" s="987"/>
      <c r="OQC269" s="208"/>
      <c r="OQE269" s="235"/>
      <c r="OQF269" s="235"/>
      <c r="OQG269" s="235"/>
      <c r="OQH269" s="235"/>
      <c r="OQI269" s="235"/>
      <c r="OQJ269" s="235"/>
      <c r="OQK269" s="235"/>
      <c r="OQL269" s="987"/>
      <c r="OQM269" s="987"/>
      <c r="OQN269" s="208"/>
      <c r="OQP269" s="235"/>
      <c r="OQQ269" s="235"/>
      <c r="OQR269" s="235"/>
      <c r="OQS269" s="235"/>
      <c r="OQT269" s="235"/>
      <c r="OQU269" s="235"/>
      <c r="OQV269" s="235"/>
      <c r="OQW269" s="987"/>
      <c r="OQX269" s="987"/>
      <c r="OQY269" s="208"/>
      <c r="ORA269" s="235"/>
      <c r="ORB269" s="235"/>
      <c r="ORC269" s="235"/>
      <c r="ORD269" s="235"/>
      <c r="ORE269" s="235"/>
      <c r="ORF269" s="235"/>
      <c r="ORG269" s="235"/>
      <c r="ORH269" s="987"/>
      <c r="ORI269" s="987"/>
      <c r="ORJ269" s="208"/>
      <c r="ORL269" s="235"/>
      <c r="ORM269" s="235"/>
      <c r="ORN269" s="235"/>
      <c r="ORO269" s="235"/>
      <c r="ORP269" s="235"/>
      <c r="ORQ269" s="235"/>
      <c r="ORR269" s="235"/>
      <c r="ORS269" s="987"/>
      <c r="ORT269" s="987"/>
      <c r="ORU269" s="208"/>
      <c r="ORW269" s="235"/>
      <c r="ORX269" s="235"/>
      <c r="ORY269" s="235"/>
      <c r="ORZ269" s="235"/>
      <c r="OSA269" s="235"/>
      <c r="OSB269" s="235"/>
      <c r="OSC269" s="235"/>
      <c r="OSD269" s="987"/>
      <c r="OSE269" s="987"/>
      <c r="OSF269" s="208"/>
      <c r="OSH269" s="235"/>
      <c r="OSI269" s="235"/>
      <c r="OSJ269" s="235"/>
      <c r="OSK269" s="235"/>
      <c r="OSL269" s="235"/>
      <c r="OSM269" s="235"/>
      <c r="OSN269" s="235"/>
      <c r="OSO269" s="987"/>
      <c r="OSP269" s="987"/>
      <c r="OSQ269" s="208"/>
      <c r="OSS269" s="235"/>
      <c r="OST269" s="235"/>
      <c r="OSU269" s="235"/>
      <c r="OSV269" s="235"/>
      <c r="OSW269" s="235"/>
      <c r="OSX269" s="235"/>
      <c r="OSY269" s="235"/>
      <c r="OSZ269" s="987"/>
      <c r="OTA269" s="987"/>
      <c r="OTB269" s="208"/>
      <c r="OTD269" s="235"/>
      <c r="OTE269" s="235"/>
      <c r="OTF269" s="235"/>
      <c r="OTG269" s="235"/>
      <c r="OTH269" s="235"/>
      <c r="OTI269" s="235"/>
      <c r="OTJ269" s="235"/>
      <c r="OTK269" s="987"/>
      <c r="OTL269" s="987"/>
      <c r="OTM269" s="208"/>
      <c r="OTO269" s="235"/>
      <c r="OTP269" s="235"/>
      <c r="OTQ269" s="235"/>
      <c r="OTR269" s="235"/>
      <c r="OTS269" s="235"/>
      <c r="OTT269" s="235"/>
      <c r="OTU269" s="235"/>
      <c r="OTV269" s="987"/>
      <c r="OTW269" s="987"/>
      <c r="OTX269" s="208"/>
      <c r="OTZ269" s="235"/>
      <c r="OUA269" s="235"/>
      <c r="OUB269" s="235"/>
      <c r="OUC269" s="235"/>
      <c r="OUD269" s="235"/>
      <c r="OUE269" s="235"/>
      <c r="OUF269" s="235"/>
      <c r="OUG269" s="987"/>
      <c r="OUH269" s="987"/>
      <c r="OUI269" s="208"/>
      <c r="OUK269" s="235"/>
      <c r="OUL269" s="235"/>
      <c r="OUM269" s="235"/>
      <c r="OUN269" s="235"/>
      <c r="OUO269" s="235"/>
      <c r="OUP269" s="235"/>
      <c r="OUQ269" s="235"/>
      <c r="OUR269" s="987"/>
      <c r="OUS269" s="987"/>
      <c r="OUT269" s="208"/>
      <c r="OUV269" s="235"/>
      <c r="OUW269" s="235"/>
      <c r="OUX269" s="235"/>
      <c r="OUY269" s="235"/>
      <c r="OUZ269" s="235"/>
      <c r="OVA269" s="235"/>
      <c r="OVB269" s="235"/>
      <c r="OVC269" s="987"/>
      <c r="OVD269" s="987"/>
      <c r="OVE269" s="208"/>
      <c r="OVG269" s="235"/>
      <c r="OVH269" s="235"/>
      <c r="OVI269" s="235"/>
      <c r="OVJ269" s="235"/>
      <c r="OVK269" s="235"/>
      <c r="OVL269" s="235"/>
      <c r="OVM269" s="235"/>
      <c r="OVN269" s="987"/>
      <c r="OVO269" s="987"/>
      <c r="OVP269" s="208"/>
      <c r="OVR269" s="235"/>
      <c r="OVS269" s="235"/>
      <c r="OVT269" s="235"/>
      <c r="OVU269" s="235"/>
      <c r="OVV269" s="235"/>
      <c r="OVW269" s="235"/>
      <c r="OVX269" s="235"/>
      <c r="OVY269" s="987"/>
      <c r="OVZ269" s="987"/>
      <c r="OWA269" s="208"/>
      <c r="OWC269" s="235"/>
      <c r="OWD269" s="235"/>
      <c r="OWE269" s="235"/>
      <c r="OWF269" s="235"/>
      <c r="OWG269" s="235"/>
      <c r="OWH269" s="235"/>
      <c r="OWI269" s="235"/>
      <c r="OWJ269" s="987"/>
      <c r="OWK269" s="987"/>
      <c r="OWL269" s="208"/>
      <c r="OWN269" s="235"/>
      <c r="OWO269" s="235"/>
      <c r="OWP269" s="235"/>
      <c r="OWQ269" s="235"/>
      <c r="OWR269" s="235"/>
      <c r="OWS269" s="235"/>
      <c r="OWT269" s="235"/>
      <c r="OWU269" s="987"/>
      <c r="OWV269" s="987"/>
      <c r="OWW269" s="208"/>
      <c r="OWY269" s="235"/>
      <c r="OWZ269" s="235"/>
      <c r="OXA269" s="235"/>
      <c r="OXB269" s="235"/>
      <c r="OXC269" s="235"/>
      <c r="OXD269" s="235"/>
      <c r="OXE269" s="235"/>
      <c r="OXF269" s="987"/>
      <c r="OXG269" s="987"/>
      <c r="OXH269" s="208"/>
      <c r="OXJ269" s="235"/>
      <c r="OXK269" s="235"/>
      <c r="OXL269" s="235"/>
      <c r="OXM269" s="235"/>
      <c r="OXN269" s="235"/>
      <c r="OXO269" s="235"/>
      <c r="OXP269" s="235"/>
      <c r="OXQ269" s="987"/>
      <c r="OXR269" s="987"/>
      <c r="OXS269" s="208"/>
      <c r="OXU269" s="235"/>
      <c r="OXV269" s="235"/>
      <c r="OXW269" s="235"/>
      <c r="OXX269" s="235"/>
      <c r="OXY269" s="235"/>
      <c r="OXZ269" s="235"/>
      <c r="OYA269" s="235"/>
      <c r="OYB269" s="987"/>
      <c r="OYC269" s="987"/>
      <c r="OYD269" s="208"/>
      <c r="OYF269" s="235"/>
      <c r="OYG269" s="235"/>
      <c r="OYH269" s="235"/>
      <c r="OYI269" s="235"/>
      <c r="OYJ269" s="235"/>
      <c r="OYK269" s="235"/>
      <c r="OYL269" s="235"/>
      <c r="OYM269" s="987"/>
      <c r="OYN269" s="987"/>
      <c r="OYO269" s="208"/>
      <c r="OYQ269" s="235"/>
      <c r="OYR269" s="235"/>
      <c r="OYS269" s="235"/>
      <c r="OYT269" s="235"/>
      <c r="OYU269" s="235"/>
      <c r="OYV269" s="235"/>
      <c r="OYW269" s="235"/>
      <c r="OYX269" s="987"/>
      <c r="OYY269" s="987"/>
      <c r="OYZ269" s="208"/>
      <c r="OZB269" s="235"/>
      <c r="OZC269" s="235"/>
      <c r="OZD269" s="235"/>
      <c r="OZE269" s="235"/>
      <c r="OZF269" s="235"/>
      <c r="OZG269" s="235"/>
      <c r="OZH269" s="235"/>
      <c r="OZI269" s="987"/>
      <c r="OZJ269" s="987"/>
      <c r="OZK269" s="208"/>
      <c r="OZM269" s="235"/>
      <c r="OZN269" s="235"/>
      <c r="OZO269" s="235"/>
      <c r="OZP269" s="235"/>
      <c r="OZQ269" s="235"/>
      <c r="OZR269" s="235"/>
      <c r="OZS269" s="235"/>
      <c r="OZT269" s="987"/>
      <c r="OZU269" s="987"/>
      <c r="OZV269" s="208"/>
      <c r="OZX269" s="235"/>
      <c r="OZY269" s="235"/>
      <c r="OZZ269" s="235"/>
      <c r="PAA269" s="235"/>
      <c r="PAB269" s="235"/>
      <c r="PAC269" s="235"/>
      <c r="PAD269" s="235"/>
      <c r="PAE269" s="987"/>
      <c r="PAF269" s="987"/>
      <c r="PAG269" s="208"/>
      <c r="PAI269" s="235"/>
      <c r="PAJ269" s="235"/>
      <c r="PAK269" s="235"/>
      <c r="PAL269" s="235"/>
      <c r="PAM269" s="235"/>
      <c r="PAN269" s="235"/>
      <c r="PAO269" s="235"/>
      <c r="PAP269" s="987"/>
      <c r="PAQ269" s="987"/>
      <c r="PAR269" s="208"/>
      <c r="PAT269" s="235"/>
      <c r="PAU269" s="235"/>
      <c r="PAV269" s="235"/>
      <c r="PAW269" s="235"/>
      <c r="PAX269" s="235"/>
      <c r="PAY269" s="235"/>
      <c r="PAZ269" s="235"/>
      <c r="PBA269" s="987"/>
      <c r="PBB269" s="987"/>
      <c r="PBC269" s="208"/>
      <c r="PBE269" s="235"/>
      <c r="PBF269" s="235"/>
      <c r="PBG269" s="235"/>
      <c r="PBH269" s="235"/>
      <c r="PBI269" s="235"/>
      <c r="PBJ269" s="235"/>
      <c r="PBK269" s="235"/>
      <c r="PBL269" s="987"/>
      <c r="PBM269" s="987"/>
      <c r="PBN269" s="208"/>
      <c r="PBP269" s="235"/>
      <c r="PBQ269" s="235"/>
      <c r="PBR269" s="235"/>
      <c r="PBS269" s="235"/>
      <c r="PBT269" s="235"/>
      <c r="PBU269" s="235"/>
      <c r="PBV269" s="235"/>
      <c r="PBW269" s="987"/>
      <c r="PBX269" s="987"/>
      <c r="PBY269" s="208"/>
      <c r="PCA269" s="235"/>
      <c r="PCB269" s="235"/>
      <c r="PCC269" s="235"/>
      <c r="PCD269" s="235"/>
      <c r="PCE269" s="235"/>
      <c r="PCF269" s="235"/>
      <c r="PCG269" s="235"/>
      <c r="PCH269" s="987"/>
      <c r="PCI269" s="987"/>
      <c r="PCJ269" s="208"/>
      <c r="PCL269" s="235"/>
      <c r="PCM269" s="235"/>
      <c r="PCN269" s="235"/>
      <c r="PCO269" s="235"/>
      <c r="PCP269" s="235"/>
      <c r="PCQ269" s="235"/>
      <c r="PCR269" s="235"/>
      <c r="PCS269" s="987"/>
      <c r="PCT269" s="987"/>
      <c r="PCU269" s="208"/>
      <c r="PCW269" s="235"/>
      <c r="PCX269" s="235"/>
      <c r="PCY269" s="235"/>
      <c r="PCZ269" s="235"/>
      <c r="PDA269" s="235"/>
      <c r="PDB269" s="235"/>
      <c r="PDC269" s="235"/>
      <c r="PDD269" s="987"/>
      <c r="PDE269" s="987"/>
      <c r="PDF269" s="208"/>
      <c r="PDH269" s="235"/>
      <c r="PDI269" s="235"/>
      <c r="PDJ269" s="235"/>
      <c r="PDK269" s="235"/>
      <c r="PDL269" s="235"/>
      <c r="PDM269" s="235"/>
      <c r="PDN269" s="235"/>
      <c r="PDO269" s="987"/>
      <c r="PDP269" s="987"/>
      <c r="PDQ269" s="208"/>
      <c r="PDS269" s="235"/>
      <c r="PDT269" s="235"/>
      <c r="PDU269" s="235"/>
      <c r="PDV269" s="235"/>
      <c r="PDW269" s="235"/>
      <c r="PDX269" s="235"/>
      <c r="PDY269" s="235"/>
      <c r="PDZ269" s="987"/>
      <c r="PEA269" s="987"/>
      <c r="PEB269" s="208"/>
      <c r="PED269" s="235"/>
      <c r="PEE269" s="235"/>
      <c r="PEF269" s="235"/>
      <c r="PEG269" s="235"/>
      <c r="PEH269" s="235"/>
      <c r="PEI269" s="235"/>
      <c r="PEJ269" s="235"/>
      <c r="PEK269" s="987"/>
      <c r="PEL269" s="987"/>
      <c r="PEM269" s="208"/>
      <c r="PEO269" s="235"/>
      <c r="PEP269" s="235"/>
      <c r="PEQ269" s="235"/>
      <c r="PER269" s="235"/>
      <c r="PES269" s="235"/>
      <c r="PET269" s="235"/>
      <c r="PEU269" s="235"/>
      <c r="PEV269" s="987"/>
      <c r="PEW269" s="987"/>
      <c r="PEX269" s="208"/>
      <c r="PEZ269" s="235"/>
      <c r="PFA269" s="235"/>
      <c r="PFB269" s="235"/>
      <c r="PFC269" s="235"/>
      <c r="PFD269" s="235"/>
      <c r="PFE269" s="235"/>
      <c r="PFF269" s="235"/>
      <c r="PFG269" s="987"/>
      <c r="PFH269" s="987"/>
      <c r="PFI269" s="208"/>
      <c r="PFK269" s="235"/>
      <c r="PFL269" s="235"/>
      <c r="PFM269" s="235"/>
      <c r="PFN269" s="235"/>
      <c r="PFO269" s="235"/>
      <c r="PFP269" s="235"/>
      <c r="PFQ269" s="235"/>
      <c r="PFR269" s="987"/>
      <c r="PFS269" s="987"/>
      <c r="PFT269" s="208"/>
      <c r="PFV269" s="235"/>
      <c r="PFW269" s="235"/>
      <c r="PFX269" s="235"/>
      <c r="PFY269" s="235"/>
      <c r="PFZ269" s="235"/>
      <c r="PGA269" s="235"/>
      <c r="PGB269" s="235"/>
      <c r="PGC269" s="987"/>
      <c r="PGD269" s="987"/>
      <c r="PGE269" s="208"/>
      <c r="PGG269" s="235"/>
      <c r="PGH269" s="235"/>
      <c r="PGI269" s="235"/>
      <c r="PGJ269" s="235"/>
      <c r="PGK269" s="235"/>
      <c r="PGL269" s="235"/>
      <c r="PGM269" s="235"/>
      <c r="PGN269" s="987"/>
      <c r="PGO269" s="987"/>
      <c r="PGP269" s="208"/>
      <c r="PGR269" s="235"/>
      <c r="PGS269" s="235"/>
      <c r="PGT269" s="235"/>
      <c r="PGU269" s="235"/>
      <c r="PGV269" s="235"/>
      <c r="PGW269" s="235"/>
      <c r="PGX269" s="235"/>
      <c r="PGY269" s="987"/>
      <c r="PGZ269" s="987"/>
      <c r="PHA269" s="208"/>
      <c r="PHC269" s="235"/>
      <c r="PHD269" s="235"/>
      <c r="PHE269" s="235"/>
      <c r="PHF269" s="235"/>
      <c r="PHG269" s="235"/>
      <c r="PHH269" s="235"/>
      <c r="PHI269" s="235"/>
      <c r="PHJ269" s="987"/>
      <c r="PHK269" s="987"/>
      <c r="PHL269" s="208"/>
      <c r="PHN269" s="235"/>
      <c r="PHO269" s="235"/>
      <c r="PHP269" s="235"/>
      <c r="PHQ269" s="235"/>
      <c r="PHR269" s="235"/>
      <c r="PHS269" s="235"/>
      <c r="PHT269" s="235"/>
      <c r="PHU269" s="987"/>
      <c r="PHV269" s="987"/>
      <c r="PHW269" s="208"/>
      <c r="PHY269" s="235"/>
      <c r="PHZ269" s="235"/>
      <c r="PIA269" s="235"/>
      <c r="PIB269" s="235"/>
      <c r="PIC269" s="235"/>
      <c r="PID269" s="235"/>
      <c r="PIE269" s="235"/>
      <c r="PIF269" s="987"/>
      <c r="PIG269" s="987"/>
      <c r="PIH269" s="208"/>
      <c r="PIJ269" s="235"/>
      <c r="PIK269" s="235"/>
      <c r="PIL269" s="235"/>
      <c r="PIM269" s="235"/>
      <c r="PIN269" s="235"/>
      <c r="PIO269" s="235"/>
      <c r="PIP269" s="235"/>
      <c r="PIQ269" s="987"/>
      <c r="PIR269" s="987"/>
      <c r="PIS269" s="208"/>
      <c r="PIU269" s="235"/>
      <c r="PIV269" s="235"/>
      <c r="PIW269" s="235"/>
      <c r="PIX269" s="235"/>
      <c r="PIY269" s="235"/>
      <c r="PIZ269" s="235"/>
      <c r="PJA269" s="235"/>
      <c r="PJB269" s="987"/>
      <c r="PJC269" s="987"/>
      <c r="PJD269" s="208"/>
      <c r="PJF269" s="235"/>
      <c r="PJG269" s="235"/>
      <c r="PJH269" s="235"/>
      <c r="PJI269" s="235"/>
      <c r="PJJ269" s="235"/>
      <c r="PJK269" s="235"/>
      <c r="PJL269" s="235"/>
      <c r="PJM269" s="987"/>
      <c r="PJN269" s="987"/>
      <c r="PJO269" s="208"/>
      <c r="PJQ269" s="235"/>
      <c r="PJR269" s="235"/>
      <c r="PJS269" s="235"/>
      <c r="PJT269" s="235"/>
      <c r="PJU269" s="235"/>
      <c r="PJV269" s="235"/>
      <c r="PJW269" s="235"/>
      <c r="PJX269" s="987"/>
      <c r="PJY269" s="987"/>
      <c r="PJZ269" s="208"/>
      <c r="PKB269" s="235"/>
      <c r="PKC269" s="235"/>
      <c r="PKD269" s="235"/>
      <c r="PKE269" s="235"/>
      <c r="PKF269" s="235"/>
      <c r="PKG269" s="235"/>
      <c r="PKH269" s="235"/>
      <c r="PKI269" s="987"/>
      <c r="PKJ269" s="987"/>
      <c r="PKK269" s="208"/>
      <c r="PKM269" s="235"/>
      <c r="PKN269" s="235"/>
      <c r="PKO269" s="235"/>
      <c r="PKP269" s="235"/>
      <c r="PKQ269" s="235"/>
      <c r="PKR269" s="235"/>
      <c r="PKS269" s="235"/>
      <c r="PKT269" s="987"/>
      <c r="PKU269" s="987"/>
      <c r="PKV269" s="208"/>
      <c r="PKX269" s="235"/>
      <c r="PKY269" s="235"/>
      <c r="PKZ269" s="235"/>
      <c r="PLA269" s="235"/>
      <c r="PLB269" s="235"/>
      <c r="PLC269" s="235"/>
      <c r="PLD269" s="235"/>
      <c r="PLE269" s="987"/>
      <c r="PLF269" s="987"/>
      <c r="PLG269" s="208"/>
      <c r="PLI269" s="235"/>
      <c r="PLJ269" s="235"/>
      <c r="PLK269" s="235"/>
      <c r="PLL269" s="235"/>
      <c r="PLM269" s="235"/>
      <c r="PLN269" s="235"/>
      <c r="PLO269" s="235"/>
      <c r="PLP269" s="987"/>
      <c r="PLQ269" s="987"/>
      <c r="PLR269" s="208"/>
      <c r="PLT269" s="235"/>
      <c r="PLU269" s="235"/>
      <c r="PLV269" s="235"/>
      <c r="PLW269" s="235"/>
      <c r="PLX269" s="235"/>
      <c r="PLY269" s="235"/>
      <c r="PLZ269" s="235"/>
      <c r="PMA269" s="987"/>
      <c r="PMB269" s="987"/>
      <c r="PMC269" s="208"/>
      <c r="PME269" s="235"/>
      <c r="PMF269" s="235"/>
      <c r="PMG269" s="235"/>
      <c r="PMH269" s="235"/>
      <c r="PMI269" s="235"/>
      <c r="PMJ269" s="235"/>
      <c r="PMK269" s="235"/>
      <c r="PML269" s="987"/>
      <c r="PMM269" s="987"/>
      <c r="PMN269" s="208"/>
      <c r="PMP269" s="235"/>
      <c r="PMQ269" s="235"/>
      <c r="PMR269" s="235"/>
      <c r="PMS269" s="235"/>
      <c r="PMT269" s="235"/>
      <c r="PMU269" s="235"/>
      <c r="PMV269" s="235"/>
      <c r="PMW269" s="987"/>
      <c r="PMX269" s="987"/>
      <c r="PMY269" s="208"/>
      <c r="PNA269" s="235"/>
      <c r="PNB269" s="235"/>
      <c r="PNC269" s="235"/>
      <c r="PND269" s="235"/>
      <c r="PNE269" s="235"/>
      <c r="PNF269" s="235"/>
      <c r="PNG269" s="235"/>
      <c r="PNH269" s="987"/>
      <c r="PNI269" s="987"/>
      <c r="PNJ269" s="208"/>
      <c r="PNL269" s="235"/>
      <c r="PNM269" s="235"/>
      <c r="PNN269" s="235"/>
      <c r="PNO269" s="235"/>
      <c r="PNP269" s="235"/>
      <c r="PNQ269" s="235"/>
      <c r="PNR269" s="235"/>
      <c r="PNS269" s="987"/>
      <c r="PNT269" s="987"/>
      <c r="PNU269" s="208"/>
      <c r="PNW269" s="235"/>
      <c r="PNX269" s="235"/>
      <c r="PNY269" s="235"/>
      <c r="PNZ269" s="235"/>
      <c r="POA269" s="235"/>
      <c r="POB269" s="235"/>
      <c r="POC269" s="235"/>
      <c r="POD269" s="987"/>
      <c r="POE269" s="987"/>
      <c r="POF269" s="208"/>
      <c r="POH269" s="235"/>
      <c r="POI269" s="235"/>
      <c r="POJ269" s="235"/>
      <c r="POK269" s="235"/>
      <c r="POL269" s="235"/>
      <c r="POM269" s="235"/>
      <c r="PON269" s="235"/>
      <c r="POO269" s="987"/>
      <c r="POP269" s="987"/>
      <c r="POQ269" s="208"/>
      <c r="POS269" s="235"/>
      <c r="POT269" s="235"/>
      <c r="POU269" s="235"/>
      <c r="POV269" s="235"/>
      <c r="POW269" s="235"/>
      <c r="POX269" s="235"/>
      <c r="POY269" s="235"/>
      <c r="POZ269" s="987"/>
      <c r="PPA269" s="987"/>
      <c r="PPB269" s="208"/>
      <c r="PPD269" s="235"/>
      <c r="PPE269" s="235"/>
      <c r="PPF269" s="235"/>
      <c r="PPG269" s="235"/>
      <c r="PPH269" s="235"/>
      <c r="PPI269" s="235"/>
      <c r="PPJ269" s="235"/>
      <c r="PPK269" s="987"/>
      <c r="PPL269" s="987"/>
      <c r="PPM269" s="208"/>
      <c r="PPO269" s="235"/>
      <c r="PPP269" s="235"/>
      <c r="PPQ269" s="235"/>
      <c r="PPR269" s="235"/>
      <c r="PPS269" s="235"/>
      <c r="PPT269" s="235"/>
      <c r="PPU269" s="235"/>
      <c r="PPV269" s="987"/>
      <c r="PPW269" s="987"/>
      <c r="PPX269" s="208"/>
      <c r="PPZ269" s="235"/>
      <c r="PQA269" s="235"/>
      <c r="PQB269" s="235"/>
      <c r="PQC269" s="235"/>
      <c r="PQD269" s="235"/>
      <c r="PQE269" s="235"/>
      <c r="PQF269" s="235"/>
      <c r="PQG269" s="987"/>
      <c r="PQH269" s="987"/>
      <c r="PQI269" s="208"/>
      <c r="PQK269" s="235"/>
      <c r="PQL269" s="235"/>
      <c r="PQM269" s="235"/>
      <c r="PQN269" s="235"/>
      <c r="PQO269" s="235"/>
      <c r="PQP269" s="235"/>
      <c r="PQQ269" s="235"/>
      <c r="PQR269" s="987"/>
      <c r="PQS269" s="987"/>
      <c r="PQT269" s="208"/>
      <c r="PQV269" s="235"/>
      <c r="PQW269" s="235"/>
      <c r="PQX269" s="235"/>
      <c r="PQY269" s="235"/>
      <c r="PQZ269" s="235"/>
      <c r="PRA269" s="235"/>
      <c r="PRB269" s="235"/>
      <c r="PRC269" s="987"/>
      <c r="PRD269" s="987"/>
      <c r="PRE269" s="208"/>
      <c r="PRG269" s="235"/>
      <c r="PRH269" s="235"/>
      <c r="PRI269" s="235"/>
      <c r="PRJ269" s="235"/>
      <c r="PRK269" s="235"/>
      <c r="PRL269" s="235"/>
      <c r="PRM269" s="235"/>
      <c r="PRN269" s="987"/>
      <c r="PRO269" s="987"/>
      <c r="PRP269" s="208"/>
      <c r="PRR269" s="235"/>
      <c r="PRS269" s="235"/>
      <c r="PRT269" s="235"/>
      <c r="PRU269" s="235"/>
      <c r="PRV269" s="235"/>
      <c r="PRW269" s="235"/>
      <c r="PRX269" s="235"/>
      <c r="PRY269" s="987"/>
      <c r="PRZ269" s="987"/>
      <c r="PSA269" s="208"/>
      <c r="PSC269" s="235"/>
      <c r="PSD269" s="235"/>
      <c r="PSE269" s="235"/>
      <c r="PSF269" s="235"/>
      <c r="PSG269" s="235"/>
      <c r="PSH269" s="235"/>
      <c r="PSI269" s="235"/>
      <c r="PSJ269" s="987"/>
      <c r="PSK269" s="987"/>
      <c r="PSL269" s="208"/>
      <c r="PSN269" s="235"/>
      <c r="PSO269" s="235"/>
      <c r="PSP269" s="235"/>
      <c r="PSQ269" s="235"/>
      <c r="PSR269" s="235"/>
      <c r="PSS269" s="235"/>
      <c r="PST269" s="235"/>
      <c r="PSU269" s="987"/>
      <c r="PSV269" s="987"/>
      <c r="PSW269" s="208"/>
      <c r="PSY269" s="235"/>
      <c r="PSZ269" s="235"/>
      <c r="PTA269" s="235"/>
      <c r="PTB269" s="235"/>
      <c r="PTC269" s="235"/>
      <c r="PTD269" s="235"/>
      <c r="PTE269" s="235"/>
      <c r="PTF269" s="987"/>
      <c r="PTG269" s="987"/>
      <c r="PTH269" s="208"/>
      <c r="PTJ269" s="235"/>
      <c r="PTK269" s="235"/>
      <c r="PTL269" s="235"/>
      <c r="PTM269" s="235"/>
      <c r="PTN269" s="235"/>
      <c r="PTO269" s="235"/>
      <c r="PTP269" s="235"/>
      <c r="PTQ269" s="987"/>
      <c r="PTR269" s="987"/>
      <c r="PTS269" s="208"/>
      <c r="PTU269" s="235"/>
      <c r="PTV269" s="235"/>
      <c r="PTW269" s="235"/>
      <c r="PTX269" s="235"/>
      <c r="PTY269" s="235"/>
      <c r="PTZ269" s="235"/>
      <c r="PUA269" s="235"/>
      <c r="PUB269" s="987"/>
      <c r="PUC269" s="987"/>
      <c r="PUD269" s="208"/>
      <c r="PUF269" s="235"/>
      <c r="PUG269" s="235"/>
      <c r="PUH269" s="235"/>
      <c r="PUI269" s="235"/>
      <c r="PUJ269" s="235"/>
      <c r="PUK269" s="235"/>
      <c r="PUL269" s="235"/>
      <c r="PUM269" s="987"/>
      <c r="PUN269" s="987"/>
      <c r="PUO269" s="208"/>
      <c r="PUQ269" s="235"/>
      <c r="PUR269" s="235"/>
      <c r="PUS269" s="235"/>
      <c r="PUT269" s="235"/>
      <c r="PUU269" s="235"/>
      <c r="PUV269" s="235"/>
      <c r="PUW269" s="235"/>
      <c r="PUX269" s="987"/>
      <c r="PUY269" s="987"/>
      <c r="PUZ269" s="208"/>
      <c r="PVB269" s="235"/>
      <c r="PVC269" s="235"/>
      <c r="PVD269" s="235"/>
      <c r="PVE269" s="235"/>
      <c r="PVF269" s="235"/>
      <c r="PVG269" s="235"/>
      <c r="PVH269" s="235"/>
      <c r="PVI269" s="987"/>
      <c r="PVJ269" s="987"/>
      <c r="PVK269" s="208"/>
      <c r="PVM269" s="235"/>
      <c r="PVN269" s="235"/>
      <c r="PVO269" s="235"/>
      <c r="PVP269" s="235"/>
      <c r="PVQ269" s="235"/>
      <c r="PVR269" s="235"/>
      <c r="PVS269" s="235"/>
      <c r="PVT269" s="987"/>
      <c r="PVU269" s="987"/>
      <c r="PVV269" s="208"/>
      <c r="PVX269" s="235"/>
      <c r="PVY269" s="235"/>
      <c r="PVZ269" s="235"/>
      <c r="PWA269" s="235"/>
      <c r="PWB269" s="235"/>
      <c r="PWC269" s="235"/>
      <c r="PWD269" s="235"/>
      <c r="PWE269" s="987"/>
      <c r="PWF269" s="987"/>
      <c r="PWG269" s="208"/>
      <c r="PWI269" s="235"/>
      <c r="PWJ269" s="235"/>
      <c r="PWK269" s="235"/>
      <c r="PWL269" s="235"/>
      <c r="PWM269" s="235"/>
      <c r="PWN269" s="235"/>
      <c r="PWO269" s="235"/>
      <c r="PWP269" s="987"/>
      <c r="PWQ269" s="987"/>
      <c r="PWR269" s="208"/>
      <c r="PWT269" s="235"/>
      <c r="PWU269" s="235"/>
      <c r="PWV269" s="235"/>
      <c r="PWW269" s="235"/>
      <c r="PWX269" s="235"/>
      <c r="PWY269" s="235"/>
      <c r="PWZ269" s="235"/>
      <c r="PXA269" s="987"/>
      <c r="PXB269" s="987"/>
      <c r="PXC269" s="208"/>
      <c r="PXE269" s="235"/>
      <c r="PXF269" s="235"/>
      <c r="PXG269" s="235"/>
      <c r="PXH269" s="235"/>
      <c r="PXI269" s="235"/>
      <c r="PXJ269" s="235"/>
      <c r="PXK269" s="235"/>
      <c r="PXL269" s="987"/>
      <c r="PXM269" s="987"/>
      <c r="PXN269" s="208"/>
      <c r="PXP269" s="235"/>
      <c r="PXQ269" s="235"/>
      <c r="PXR269" s="235"/>
      <c r="PXS269" s="235"/>
      <c r="PXT269" s="235"/>
      <c r="PXU269" s="235"/>
      <c r="PXV269" s="235"/>
      <c r="PXW269" s="987"/>
      <c r="PXX269" s="987"/>
      <c r="PXY269" s="208"/>
      <c r="PYA269" s="235"/>
      <c r="PYB269" s="235"/>
      <c r="PYC269" s="235"/>
      <c r="PYD269" s="235"/>
      <c r="PYE269" s="235"/>
      <c r="PYF269" s="235"/>
      <c r="PYG269" s="235"/>
      <c r="PYH269" s="987"/>
      <c r="PYI269" s="987"/>
      <c r="PYJ269" s="208"/>
      <c r="PYL269" s="235"/>
      <c r="PYM269" s="235"/>
      <c r="PYN269" s="235"/>
      <c r="PYO269" s="235"/>
      <c r="PYP269" s="235"/>
      <c r="PYQ269" s="235"/>
      <c r="PYR269" s="235"/>
      <c r="PYS269" s="987"/>
      <c r="PYT269" s="987"/>
      <c r="PYU269" s="208"/>
      <c r="PYW269" s="235"/>
      <c r="PYX269" s="235"/>
      <c r="PYY269" s="235"/>
      <c r="PYZ269" s="235"/>
      <c r="PZA269" s="235"/>
      <c r="PZB269" s="235"/>
      <c r="PZC269" s="235"/>
      <c r="PZD269" s="987"/>
      <c r="PZE269" s="987"/>
      <c r="PZF269" s="208"/>
      <c r="PZH269" s="235"/>
      <c r="PZI269" s="235"/>
      <c r="PZJ269" s="235"/>
      <c r="PZK269" s="235"/>
      <c r="PZL269" s="235"/>
      <c r="PZM269" s="235"/>
      <c r="PZN269" s="235"/>
      <c r="PZO269" s="987"/>
      <c r="PZP269" s="987"/>
      <c r="PZQ269" s="208"/>
      <c r="PZS269" s="235"/>
      <c r="PZT269" s="235"/>
      <c r="PZU269" s="235"/>
      <c r="PZV269" s="235"/>
      <c r="PZW269" s="235"/>
      <c r="PZX269" s="235"/>
      <c r="PZY269" s="235"/>
      <c r="PZZ269" s="987"/>
      <c r="QAA269" s="987"/>
      <c r="QAB269" s="208"/>
      <c r="QAD269" s="235"/>
      <c r="QAE269" s="235"/>
      <c r="QAF269" s="235"/>
      <c r="QAG269" s="235"/>
      <c r="QAH269" s="235"/>
      <c r="QAI269" s="235"/>
      <c r="QAJ269" s="235"/>
      <c r="QAK269" s="987"/>
      <c r="QAL269" s="987"/>
      <c r="QAM269" s="208"/>
      <c r="QAO269" s="235"/>
      <c r="QAP269" s="235"/>
      <c r="QAQ269" s="235"/>
      <c r="QAR269" s="235"/>
      <c r="QAS269" s="235"/>
      <c r="QAT269" s="235"/>
      <c r="QAU269" s="235"/>
      <c r="QAV269" s="987"/>
      <c r="QAW269" s="987"/>
      <c r="QAX269" s="208"/>
      <c r="QAZ269" s="235"/>
      <c r="QBA269" s="235"/>
      <c r="QBB269" s="235"/>
      <c r="QBC269" s="235"/>
      <c r="QBD269" s="235"/>
      <c r="QBE269" s="235"/>
      <c r="QBF269" s="235"/>
      <c r="QBG269" s="987"/>
      <c r="QBH269" s="987"/>
      <c r="QBI269" s="208"/>
      <c r="QBK269" s="235"/>
      <c r="QBL269" s="235"/>
      <c r="QBM269" s="235"/>
      <c r="QBN269" s="235"/>
      <c r="QBO269" s="235"/>
      <c r="QBP269" s="235"/>
      <c r="QBQ269" s="235"/>
      <c r="QBR269" s="987"/>
      <c r="QBS269" s="987"/>
      <c r="QBT269" s="208"/>
      <c r="QBV269" s="235"/>
      <c r="QBW269" s="235"/>
      <c r="QBX269" s="235"/>
      <c r="QBY269" s="235"/>
      <c r="QBZ269" s="235"/>
      <c r="QCA269" s="235"/>
      <c r="QCB269" s="235"/>
      <c r="QCC269" s="987"/>
      <c r="QCD269" s="987"/>
      <c r="QCE269" s="208"/>
      <c r="QCG269" s="235"/>
      <c r="QCH269" s="235"/>
      <c r="QCI269" s="235"/>
      <c r="QCJ269" s="235"/>
      <c r="QCK269" s="235"/>
      <c r="QCL269" s="235"/>
      <c r="QCM269" s="235"/>
      <c r="QCN269" s="987"/>
      <c r="QCO269" s="987"/>
      <c r="QCP269" s="208"/>
      <c r="QCR269" s="235"/>
      <c r="QCS269" s="235"/>
      <c r="QCT269" s="235"/>
      <c r="QCU269" s="235"/>
      <c r="QCV269" s="235"/>
      <c r="QCW269" s="235"/>
      <c r="QCX269" s="235"/>
      <c r="QCY269" s="987"/>
      <c r="QCZ269" s="987"/>
      <c r="QDA269" s="208"/>
      <c r="QDC269" s="235"/>
      <c r="QDD269" s="235"/>
      <c r="QDE269" s="235"/>
      <c r="QDF269" s="235"/>
      <c r="QDG269" s="235"/>
      <c r="QDH269" s="235"/>
      <c r="QDI269" s="235"/>
      <c r="QDJ269" s="987"/>
      <c r="QDK269" s="987"/>
      <c r="QDL269" s="208"/>
      <c r="QDN269" s="235"/>
      <c r="QDO269" s="235"/>
      <c r="QDP269" s="235"/>
      <c r="QDQ269" s="235"/>
      <c r="QDR269" s="235"/>
      <c r="QDS269" s="235"/>
      <c r="QDT269" s="235"/>
      <c r="QDU269" s="987"/>
      <c r="QDV269" s="987"/>
      <c r="QDW269" s="208"/>
      <c r="QDY269" s="235"/>
      <c r="QDZ269" s="235"/>
      <c r="QEA269" s="235"/>
      <c r="QEB269" s="235"/>
      <c r="QEC269" s="235"/>
      <c r="QED269" s="235"/>
      <c r="QEE269" s="235"/>
      <c r="QEF269" s="987"/>
      <c r="QEG269" s="987"/>
      <c r="QEH269" s="208"/>
      <c r="QEJ269" s="235"/>
      <c r="QEK269" s="235"/>
      <c r="QEL269" s="235"/>
      <c r="QEM269" s="235"/>
      <c r="QEN269" s="235"/>
      <c r="QEO269" s="235"/>
      <c r="QEP269" s="235"/>
      <c r="QEQ269" s="987"/>
      <c r="QER269" s="987"/>
      <c r="QES269" s="208"/>
      <c r="QEU269" s="235"/>
      <c r="QEV269" s="235"/>
      <c r="QEW269" s="235"/>
      <c r="QEX269" s="235"/>
      <c r="QEY269" s="235"/>
      <c r="QEZ269" s="235"/>
      <c r="QFA269" s="235"/>
      <c r="QFB269" s="987"/>
      <c r="QFC269" s="987"/>
      <c r="QFD269" s="208"/>
      <c r="QFF269" s="235"/>
      <c r="QFG269" s="235"/>
      <c r="QFH269" s="235"/>
      <c r="QFI269" s="235"/>
      <c r="QFJ269" s="235"/>
      <c r="QFK269" s="235"/>
      <c r="QFL269" s="235"/>
      <c r="QFM269" s="987"/>
      <c r="QFN269" s="987"/>
      <c r="QFO269" s="208"/>
      <c r="QFQ269" s="235"/>
      <c r="QFR269" s="235"/>
      <c r="QFS269" s="235"/>
      <c r="QFT269" s="235"/>
      <c r="QFU269" s="235"/>
      <c r="QFV269" s="235"/>
      <c r="QFW269" s="235"/>
      <c r="QFX269" s="987"/>
      <c r="QFY269" s="987"/>
      <c r="QFZ269" s="208"/>
      <c r="QGB269" s="235"/>
      <c r="QGC269" s="235"/>
      <c r="QGD269" s="235"/>
      <c r="QGE269" s="235"/>
      <c r="QGF269" s="235"/>
      <c r="QGG269" s="235"/>
      <c r="QGH269" s="235"/>
      <c r="QGI269" s="987"/>
      <c r="QGJ269" s="987"/>
      <c r="QGK269" s="208"/>
      <c r="QGM269" s="235"/>
      <c r="QGN269" s="235"/>
      <c r="QGO269" s="235"/>
      <c r="QGP269" s="235"/>
      <c r="QGQ269" s="235"/>
      <c r="QGR269" s="235"/>
      <c r="QGS269" s="235"/>
      <c r="QGT269" s="987"/>
      <c r="QGU269" s="987"/>
      <c r="QGV269" s="208"/>
      <c r="QGX269" s="235"/>
      <c r="QGY269" s="235"/>
      <c r="QGZ269" s="235"/>
      <c r="QHA269" s="235"/>
      <c r="QHB269" s="235"/>
      <c r="QHC269" s="235"/>
      <c r="QHD269" s="235"/>
      <c r="QHE269" s="987"/>
      <c r="QHF269" s="987"/>
      <c r="QHG269" s="208"/>
      <c r="QHI269" s="235"/>
      <c r="QHJ269" s="235"/>
      <c r="QHK269" s="235"/>
      <c r="QHL269" s="235"/>
      <c r="QHM269" s="235"/>
      <c r="QHN269" s="235"/>
      <c r="QHO269" s="235"/>
      <c r="QHP269" s="987"/>
      <c r="QHQ269" s="987"/>
      <c r="QHR269" s="208"/>
      <c r="QHT269" s="235"/>
      <c r="QHU269" s="235"/>
      <c r="QHV269" s="235"/>
      <c r="QHW269" s="235"/>
      <c r="QHX269" s="235"/>
      <c r="QHY269" s="235"/>
      <c r="QHZ269" s="235"/>
      <c r="QIA269" s="987"/>
      <c r="QIB269" s="987"/>
      <c r="QIC269" s="208"/>
      <c r="QIE269" s="235"/>
      <c r="QIF269" s="235"/>
      <c r="QIG269" s="235"/>
      <c r="QIH269" s="235"/>
      <c r="QII269" s="235"/>
      <c r="QIJ269" s="235"/>
      <c r="QIK269" s="235"/>
      <c r="QIL269" s="987"/>
      <c r="QIM269" s="987"/>
      <c r="QIN269" s="208"/>
      <c r="QIP269" s="235"/>
      <c r="QIQ269" s="235"/>
      <c r="QIR269" s="235"/>
      <c r="QIS269" s="235"/>
      <c r="QIT269" s="235"/>
      <c r="QIU269" s="235"/>
      <c r="QIV269" s="235"/>
      <c r="QIW269" s="987"/>
      <c r="QIX269" s="987"/>
      <c r="QIY269" s="208"/>
      <c r="QJA269" s="235"/>
      <c r="QJB269" s="235"/>
      <c r="QJC269" s="235"/>
      <c r="QJD269" s="235"/>
      <c r="QJE269" s="235"/>
      <c r="QJF269" s="235"/>
      <c r="QJG269" s="235"/>
      <c r="QJH269" s="987"/>
      <c r="QJI269" s="987"/>
      <c r="QJJ269" s="208"/>
      <c r="QJL269" s="235"/>
      <c r="QJM269" s="235"/>
      <c r="QJN269" s="235"/>
      <c r="QJO269" s="235"/>
      <c r="QJP269" s="235"/>
      <c r="QJQ269" s="235"/>
      <c r="QJR269" s="235"/>
      <c r="QJS269" s="987"/>
      <c r="QJT269" s="987"/>
      <c r="QJU269" s="208"/>
      <c r="QJW269" s="235"/>
      <c r="QJX269" s="235"/>
      <c r="QJY269" s="235"/>
      <c r="QJZ269" s="235"/>
      <c r="QKA269" s="235"/>
      <c r="QKB269" s="235"/>
      <c r="QKC269" s="235"/>
      <c r="QKD269" s="987"/>
      <c r="QKE269" s="987"/>
      <c r="QKF269" s="208"/>
      <c r="QKH269" s="235"/>
      <c r="QKI269" s="235"/>
      <c r="QKJ269" s="235"/>
      <c r="QKK269" s="235"/>
      <c r="QKL269" s="235"/>
      <c r="QKM269" s="235"/>
      <c r="QKN269" s="235"/>
      <c r="QKO269" s="987"/>
      <c r="QKP269" s="987"/>
      <c r="QKQ269" s="208"/>
      <c r="QKS269" s="235"/>
      <c r="QKT269" s="235"/>
      <c r="QKU269" s="235"/>
      <c r="QKV269" s="235"/>
      <c r="QKW269" s="235"/>
      <c r="QKX269" s="235"/>
      <c r="QKY269" s="235"/>
      <c r="QKZ269" s="987"/>
      <c r="QLA269" s="987"/>
      <c r="QLB269" s="208"/>
      <c r="QLD269" s="235"/>
      <c r="QLE269" s="235"/>
      <c r="QLF269" s="235"/>
      <c r="QLG269" s="235"/>
      <c r="QLH269" s="235"/>
      <c r="QLI269" s="235"/>
      <c r="QLJ269" s="235"/>
      <c r="QLK269" s="987"/>
      <c r="QLL269" s="987"/>
      <c r="QLM269" s="208"/>
      <c r="QLO269" s="235"/>
      <c r="QLP269" s="235"/>
      <c r="QLQ269" s="235"/>
      <c r="QLR269" s="235"/>
      <c r="QLS269" s="235"/>
      <c r="QLT269" s="235"/>
      <c r="QLU269" s="235"/>
      <c r="QLV269" s="987"/>
      <c r="QLW269" s="987"/>
      <c r="QLX269" s="208"/>
      <c r="QLZ269" s="235"/>
      <c r="QMA269" s="235"/>
      <c r="QMB269" s="235"/>
      <c r="QMC269" s="235"/>
      <c r="QMD269" s="235"/>
      <c r="QME269" s="235"/>
      <c r="QMF269" s="235"/>
      <c r="QMG269" s="987"/>
      <c r="QMH269" s="987"/>
      <c r="QMI269" s="208"/>
      <c r="QMK269" s="235"/>
      <c r="QML269" s="235"/>
      <c r="QMM269" s="235"/>
      <c r="QMN269" s="235"/>
      <c r="QMO269" s="235"/>
      <c r="QMP269" s="235"/>
      <c r="QMQ269" s="235"/>
      <c r="QMR269" s="987"/>
      <c r="QMS269" s="987"/>
      <c r="QMT269" s="208"/>
      <c r="QMV269" s="235"/>
      <c r="QMW269" s="235"/>
      <c r="QMX269" s="235"/>
      <c r="QMY269" s="235"/>
      <c r="QMZ269" s="235"/>
      <c r="QNA269" s="235"/>
      <c r="QNB269" s="235"/>
      <c r="QNC269" s="987"/>
      <c r="QND269" s="987"/>
      <c r="QNE269" s="208"/>
      <c r="QNG269" s="235"/>
      <c r="QNH269" s="235"/>
      <c r="QNI269" s="235"/>
      <c r="QNJ269" s="235"/>
      <c r="QNK269" s="235"/>
      <c r="QNL269" s="235"/>
      <c r="QNM269" s="235"/>
      <c r="QNN269" s="987"/>
      <c r="QNO269" s="987"/>
      <c r="QNP269" s="208"/>
      <c r="QNR269" s="235"/>
      <c r="QNS269" s="235"/>
      <c r="QNT269" s="235"/>
      <c r="QNU269" s="235"/>
      <c r="QNV269" s="235"/>
      <c r="QNW269" s="235"/>
      <c r="QNX269" s="235"/>
      <c r="QNY269" s="987"/>
      <c r="QNZ269" s="987"/>
      <c r="QOA269" s="208"/>
      <c r="QOC269" s="235"/>
      <c r="QOD269" s="235"/>
      <c r="QOE269" s="235"/>
      <c r="QOF269" s="235"/>
      <c r="QOG269" s="235"/>
      <c r="QOH269" s="235"/>
      <c r="QOI269" s="235"/>
      <c r="QOJ269" s="987"/>
      <c r="QOK269" s="987"/>
      <c r="QOL269" s="208"/>
      <c r="QON269" s="235"/>
      <c r="QOO269" s="235"/>
      <c r="QOP269" s="235"/>
      <c r="QOQ269" s="235"/>
      <c r="QOR269" s="235"/>
      <c r="QOS269" s="235"/>
      <c r="QOT269" s="235"/>
      <c r="QOU269" s="987"/>
      <c r="QOV269" s="987"/>
      <c r="QOW269" s="208"/>
      <c r="QOY269" s="235"/>
      <c r="QOZ269" s="235"/>
      <c r="QPA269" s="235"/>
      <c r="QPB269" s="235"/>
      <c r="QPC269" s="235"/>
      <c r="QPD269" s="235"/>
      <c r="QPE269" s="235"/>
      <c r="QPF269" s="987"/>
      <c r="QPG269" s="987"/>
      <c r="QPH269" s="208"/>
      <c r="QPJ269" s="235"/>
      <c r="QPK269" s="235"/>
      <c r="QPL269" s="235"/>
      <c r="QPM269" s="235"/>
      <c r="QPN269" s="235"/>
      <c r="QPO269" s="235"/>
      <c r="QPP269" s="235"/>
      <c r="QPQ269" s="987"/>
      <c r="QPR269" s="987"/>
      <c r="QPS269" s="208"/>
      <c r="QPU269" s="235"/>
      <c r="QPV269" s="235"/>
      <c r="QPW269" s="235"/>
      <c r="QPX269" s="235"/>
      <c r="QPY269" s="235"/>
      <c r="QPZ269" s="235"/>
      <c r="QQA269" s="235"/>
      <c r="QQB269" s="987"/>
      <c r="QQC269" s="987"/>
      <c r="QQD269" s="208"/>
      <c r="QQF269" s="235"/>
      <c r="QQG269" s="235"/>
      <c r="QQH269" s="235"/>
      <c r="QQI269" s="235"/>
      <c r="QQJ269" s="235"/>
      <c r="QQK269" s="235"/>
      <c r="QQL269" s="235"/>
      <c r="QQM269" s="987"/>
      <c r="QQN269" s="987"/>
      <c r="QQO269" s="208"/>
      <c r="QQQ269" s="235"/>
      <c r="QQR269" s="235"/>
      <c r="QQS269" s="235"/>
      <c r="QQT269" s="235"/>
      <c r="QQU269" s="235"/>
      <c r="QQV269" s="235"/>
      <c r="QQW269" s="235"/>
      <c r="QQX269" s="987"/>
      <c r="QQY269" s="987"/>
      <c r="QQZ269" s="208"/>
      <c r="QRB269" s="235"/>
      <c r="QRC269" s="235"/>
      <c r="QRD269" s="235"/>
      <c r="QRE269" s="235"/>
      <c r="QRF269" s="235"/>
      <c r="QRG269" s="235"/>
      <c r="QRH269" s="235"/>
      <c r="QRI269" s="987"/>
      <c r="QRJ269" s="987"/>
      <c r="QRK269" s="208"/>
      <c r="QRM269" s="235"/>
      <c r="QRN269" s="235"/>
      <c r="QRO269" s="235"/>
      <c r="QRP269" s="235"/>
      <c r="QRQ269" s="235"/>
      <c r="QRR269" s="235"/>
      <c r="QRS269" s="235"/>
      <c r="QRT269" s="987"/>
      <c r="QRU269" s="987"/>
      <c r="QRV269" s="208"/>
      <c r="QRX269" s="235"/>
      <c r="QRY269" s="235"/>
      <c r="QRZ269" s="235"/>
      <c r="QSA269" s="235"/>
      <c r="QSB269" s="235"/>
      <c r="QSC269" s="235"/>
      <c r="QSD269" s="235"/>
      <c r="QSE269" s="987"/>
      <c r="QSF269" s="987"/>
      <c r="QSG269" s="208"/>
      <c r="QSI269" s="235"/>
      <c r="QSJ269" s="235"/>
      <c r="QSK269" s="235"/>
      <c r="QSL269" s="235"/>
      <c r="QSM269" s="235"/>
      <c r="QSN269" s="235"/>
      <c r="QSO269" s="235"/>
      <c r="QSP269" s="987"/>
      <c r="QSQ269" s="987"/>
      <c r="QSR269" s="208"/>
      <c r="QST269" s="235"/>
      <c r="QSU269" s="235"/>
      <c r="QSV269" s="235"/>
      <c r="QSW269" s="235"/>
      <c r="QSX269" s="235"/>
      <c r="QSY269" s="235"/>
      <c r="QSZ269" s="235"/>
      <c r="QTA269" s="987"/>
      <c r="QTB269" s="987"/>
      <c r="QTC269" s="208"/>
      <c r="QTE269" s="235"/>
      <c r="QTF269" s="235"/>
      <c r="QTG269" s="235"/>
      <c r="QTH269" s="235"/>
      <c r="QTI269" s="235"/>
      <c r="QTJ269" s="235"/>
      <c r="QTK269" s="235"/>
      <c r="QTL269" s="987"/>
      <c r="QTM269" s="987"/>
      <c r="QTN269" s="208"/>
      <c r="QTP269" s="235"/>
      <c r="QTQ269" s="235"/>
      <c r="QTR269" s="235"/>
      <c r="QTS269" s="235"/>
      <c r="QTT269" s="235"/>
      <c r="QTU269" s="235"/>
      <c r="QTV269" s="235"/>
      <c r="QTW269" s="987"/>
      <c r="QTX269" s="987"/>
      <c r="QTY269" s="208"/>
      <c r="QUA269" s="235"/>
      <c r="QUB269" s="235"/>
      <c r="QUC269" s="235"/>
      <c r="QUD269" s="235"/>
      <c r="QUE269" s="235"/>
      <c r="QUF269" s="235"/>
      <c r="QUG269" s="235"/>
      <c r="QUH269" s="987"/>
      <c r="QUI269" s="987"/>
      <c r="QUJ269" s="208"/>
      <c r="QUL269" s="235"/>
      <c r="QUM269" s="235"/>
      <c r="QUN269" s="235"/>
      <c r="QUO269" s="235"/>
      <c r="QUP269" s="235"/>
      <c r="QUQ269" s="235"/>
      <c r="QUR269" s="235"/>
      <c r="QUS269" s="987"/>
      <c r="QUT269" s="987"/>
      <c r="QUU269" s="208"/>
      <c r="QUW269" s="235"/>
      <c r="QUX269" s="235"/>
      <c r="QUY269" s="235"/>
      <c r="QUZ269" s="235"/>
      <c r="QVA269" s="235"/>
      <c r="QVB269" s="235"/>
      <c r="QVC269" s="235"/>
      <c r="QVD269" s="987"/>
      <c r="QVE269" s="987"/>
      <c r="QVF269" s="208"/>
      <c r="QVH269" s="235"/>
      <c r="QVI269" s="235"/>
      <c r="QVJ269" s="235"/>
      <c r="QVK269" s="235"/>
      <c r="QVL269" s="235"/>
      <c r="QVM269" s="235"/>
      <c r="QVN269" s="235"/>
      <c r="QVO269" s="987"/>
      <c r="QVP269" s="987"/>
      <c r="QVQ269" s="208"/>
      <c r="QVS269" s="235"/>
      <c r="QVT269" s="235"/>
      <c r="QVU269" s="235"/>
      <c r="QVV269" s="235"/>
      <c r="QVW269" s="235"/>
      <c r="QVX269" s="235"/>
      <c r="QVY269" s="235"/>
      <c r="QVZ269" s="987"/>
      <c r="QWA269" s="987"/>
      <c r="QWB269" s="208"/>
      <c r="QWD269" s="235"/>
      <c r="QWE269" s="235"/>
      <c r="QWF269" s="235"/>
      <c r="QWG269" s="235"/>
      <c r="QWH269" s="235"/>
      <c r="QWI269" s="235"/>
      <c r="QWJ269" s="235"/>
      <c r="QWK269" s="987"/>
      <c r="QWL269" s="987"/>
      <c r="QWM269" s="208"/>
      <c r="QWO269" s="235"/>
      <c r="QWP269" s="235"/>
      <c r="QWQ269" s="235"/>
      <c r="QWR269" s="235"/>
      <c r="QWS269" s="235"/>
      <c r="QWT269" s="235"/>
      <c r="QWU269" s="235"/>
      <c r="QWV269" s="987"/>
      <c r="QWW269" s="987"/>
      <c r="QWX269" s="208"/>
      <c r="QWZ269" s="235"/>
      <c r="QXA269" s="235"/>
      <c r="QXB269" s="235"/>
      <c r="QXC269" s="235"/>
      <c r="QXD269" s="235"/>
      <c r="QXE269" s="235"/>
      <c r="QXF269" s="235"/>
      <c r="QXG269" s="987"/>
      <c r="QXH269" s="987"/>
      <c r="QXI269" s="208"/>
      <c r="QXK269" s="235"/>
      <c r="QXL269" s="235"/>
      <c r="QXM269" s="235"/>
      <c r="QXN269" s="235"/>
      <c r="QXO269" s="235"/>
      <c r="QXP269" s="235"/>
      <c r="QXQ269" s="235"/>
      <c r="QXR269" s="987"/>
      <c r="QXS269" s="987"/>
      <c r="QXT269" s="208"/>
      <c r="QXV269" s="235"/>
      <c r="QXW269" s="235"/>
      <c r="QXX269" s="235"/>
      <c r="QXY269" s="235"/>
      <c r="QXZ269" s="235"/>
      <c r="QYA269" s="235"/>
      <c r="QYB269" s="235"/>
      <c r="QYC269" s="987"/>
      <c r="QYD269" s="987"/>
      <c r="QYE269" s="208"/>
      <c r="QYG269" s="235"/>
      <c r="QYH269" s="235"/>
      <c r="QYI269" s="235"/>
      <c r="QYJ269" s="235"/>
      <c r="QYK269" s="235"/>
      <c r="QYL269" s="235"/>
      <c r="QYM269" s="235"/>
      <c r="QYN269" s="987"/>
      <c r="QYO269" s="987"/>
      <c r="QYP269" s="208"/>
      <c r="QYR269" s="235"/>
      <c r="QYS269" s="235"/>
      <c r="QYT269" s="235"/>
      <c r="QYU269" s="235"/>
      <c r="QYV269" s="235"/>
      <c r="QYW269" s="235"/>
      <c r="QYX269" s="235"/>
      <c r="QYY269" s="987"/>
      <c r="QYZ269" s="987"/>
      <c r="QZA269" s="208"/>
      <c r="QZC269" s="235"/>
      <c r="QZD269" s="235"/>
      <c r="QZE269" s="235"/>
      <c r="QZF269" s="235"/>
      <c r="QZG269" s="235"/>
      <c r="QZH269" s="235"/>
      <c r="QZI269" s="235"/>
      <c r="QZJ269" s="987"/>
      <c r="QZK269" s="987"/>
      <c r="QZL269" s="208"/>
      <c r="QZN269" s="235"/>
      <c r="QZO269" s="235"/>
      <c r="QZP269" s="235"/>
      <c r="QZQ269" s="235"/>
      <c r="QZR269" s="235"/>
      <c r="QZS269" s="235"/>
      <c r="QZT269" s="235"/>
      <c r="QZU269" s="987"/>
      <c r="QZV269" s="987"/>
      <c r="QZW269" s="208"/>
      <c r="QZY269" s="235"/>
      <c r="QZZ269" s="235"/>
      <c r="RAA269" s="235"/>
      <c r="RAB269" s="235"/>
      <c r="RAC269" s="235"/>
      <c r="RAD269" s="235"/>
      <c r="RAE269" s="235"/>
      <c r="RAF269" s="987"/>
      <c r="RAG269" s="987"/>
      <c r="RAH269" s="208"/>
      <c r="RAJ269" s="235"/>
      <c r="RAK269" s="235"/>
      <c r="RAL269" s="235"/>
      <c r="RAM269" s="235"/>
      <c r="RAN269" s="235"/>
      <c r="RAO269" s="235"/>
      <c r="RAP269" s="235"/>
      <c r="RAQ269" s="987"/>
      <c r="RAR269" s="987"/>
      <c r="RAS269" s="208"/>
      <c r="RAU269" s="235"/>
      <c r="RAV269" s="235"/>
      <c r="RAW269" s="235"/>
      <c r="RAX269" s="235"/>
      <c r="RAY269" s="235"/>
      <c r="RAZ269" s="235"/>
      <c r="RBA269" s="235"/>
      <c r="RBB269" s="987"/>
      <c r="RBC269" s="987"/>
      <c r="RBD269" s="208"/>
      <c r="RBF269" s="235"/>
      <c r="RBG269" s="235"/>
      <c r="RBH269" s="235"/>
      <c r="RBI269" s="235"/>
      <c r="RBJ269" s="235"/>
      <c r="RBK269" s="235"/>
      <c r="RBL269" s="235"/>
      <c r="RBM269" s="987"/>
      <c r="RBN269" s="987"/>
      <c r="RBO269" s="208"/>
      <c r="RBQ269" s="235"/>
      <c r="RBR269" s="235"/>
      <c r="RBS269" s="235"/>
      <c r="RBT269" s="235"/>
      <c r="RBU269" s="235"/>
      <c r="RBV269" s="235"/>
      <c r="RBW269" s="235"/>
      <c r="RBX269" s="987"/>
      <c r="RBY269" s="987"/>
      <c r="RBZ269" s="208"/>
      <c r="RCB269" s="235"/>
      <c r="RCC269" s="235"/>
      <c r="RCD269" s="235"/>
      <c r="RCE269" s="235"/>
      <c r="RCF269" s="235"/>
      <c r="RCG269" s="235"/>
      <c r="RCH269" s="235"/>
      <c r="RCI269" s="987"/>
      <c r="RCJ269" s="987"/>
      <c r="RCK269" s="208"/>
      <c r="RCM269" s="235"/>
      <c r="RCN269" s="235"/>
      <c r="RCO269" s="235"/>
      <c r="RCP269" s="235"/>
      <c r="RCQ269" s="235"/>
      <c r="RCR269" s="235"/>
      <c r="RCS269" s="235"/>
      <c r="RCT269" s="987"/>
      <c r="RCU269" s="987"/>
      <c r="RCV269" s="208"/>
      <c r="RCX269" s="235"/>
      <c r="RCY269" s="235"/>
      <c r="RCZ269" s="235"/>
      <c r="RDA269" s="235"/>
      <c r="RDB269" s="235"/>
      <c r="RDC269" s="235"/>
      <c r="RDD269" s="235"/>
      <c r="RDE269" s="987"/>
      <c r="RDF269" s="987"/>
      <c r="RDG269" s="208"/>
      <c r="RDI269" s="235"/>
      <c r="RDJ269" s="235"/>
      <c r="RDK269" s="235"/>
      <c r="RDL269" s="235"/>
      <c r="RDM269" s="235"/>
      <c r="RDN269" s="235"/>
      <c r="RDO269" s="235"/>
      <c r="RDP269" s="987"/>
      <c r="RDQ269" s="987"/>
      <c r="RDR269" s="208"/>
      <c r="RDT269" s="235"/>
      <c r="RDU269" s="235"/>
      <c r="RDV269" s="235"/>
      <c r="RDW269" s="235"/>
      <c r="RDX269" s="235"/>
      <c r="RDY269" s="235"/>
      <c r="RDZ269" s="235"/>
      <c r="REA269" s="987"/>
      <c r="REB269" s="987"/>
      <c r="REC269" s="208"/>
      <c r="REE269" s="235"/>
      <c r="REF269" s="235"/>
      <c r="REG269" s="235"/>
      <c r="REH269" s="235"/>
      <c r="REI269" s="235"/>
      <c r="REJ269" s="235"/>
      <c r="REK269" s="235"/>
      <c r="REL269" s="987"/>
      <c r="REM269" s="987"/>
      <c r="REN269" s="208"/>
      <c r="REP269" s="235"/>
      <c r="REQ269" s="235"/>
      <c r="RER269" s="235"/>
      <c r="RES269" s="235"/>
      <c r="RET269" s="235"/>
      <c r="REU269" s="235"/>
      <c r="REV269" s="235"/>
      <c r="REW269" s="987"/>
      <c r="REX269" s="987"/>
      <c r="REY269" s="208"/>
      <c r="RFA269" s="235"/>
      <c r="RFB269" s="235"/>
      <c r="RFC269" s="235"/>
      <c r="RFD269" s="235"/>
      <c r="RFE269" s="235"/>
      <c r="RFF269" s="235"/>
      <c r="RFG269" s="235"/>
      <c r="RFH269" s="987"/>
      <c r="RFI269" s="987"/>
      <c r="RFJ269" s="208"/>
      <c r="RFL269" s="235"/>
      <c r="RFM269" s="235"/>
      <c r="RFN269" s="235"/>
      <c r="RFO269" s="235"/>
      <c r="RFP269" s="235"/>
      <c r="RFQ269" s="235"/>
      <c r="RFR269" s="235"/>
      <c r="RFS269" s="987"/>
      <c r="RFT269" s="987"/>
      <c r="RFU269" s="208"/>
      <c r="RFW269" s="235"/>
      <c r="RFX269" s="235"/>
      <c r="RFY269" s="235"/>
      <c r="RFZ269" s="235"/>
      <c r="RGA269" s="235"/>
      <c r="RGB269" s="235"/>
      <c r="RGC269" s="235"/>
      <c r="RGD269" s="987"/>
      <c r="RGE269" s="987"/>
      <c r="RGF269" s="208"/>
      <c r="RGH269" s="235"/>
      <c r="RGI269" s="235"/>
      <c r="RGJ269" s="235"/>
      <c r="RGK269" s="235"/>
      <c r="RGL269" s="235"/>
      <c r="RGM269" s="235"/>
      <c r="RGN269" s="235"/>
      <c r="RGO269" s="987"/>
      <c r="RGP269" s="987"/>
      <c r="RGQ269" s="208"/>
      <c r="RGS269" s="235"/>
      <c r="RGT269" s="235"/>
      <c r="RGU269" s="235"/>
      <c r="RGV269" s="235"/>
      <c r="RGW269" s="235"/>
      <c r="RGX269" s="235"/>
      <c r="RGY269" s="235"/>
      <c r="RGZ269" s="987"/>
      <c r="RHA269" s="987"/>
      <c r="RHB269" s="208"/>
      <c r="RHD269" s="235"/>
      <c r="RHE269" s="235"/>
      <c r="RHF269" s="235"/>
      <c r="RHG269" s="235"/>
      <c r="RHH269" s="235"/>
      <c r="RHI269" s="235"/>
      <c r="RHJ269" s="235"/>
      <c r="RHK269" s="987"/>
      <c r="RHL269" s="987"/>
      <c r="RHM269" s="208"/>
      <c r="RHO269" s="235"/>
      <c r="RHP269" s="235"/>
      <c r="RHQ269" s="235"/>
      <c r="RHR269" s="235"/>
      <c r="RHS269" s="235"/>
      <c r="RHT269" s="235"/>
      <c r="RHU269" s="235"/>
      <c r="RHV269" s="987"/>
      <c r="RHW269" s="987"/>
      <c r="RHX269" s="208"/>
      <c r="RHZ269" s="235"/>
      <c r="RIA269" s="235"/>
      <c r="RIB269" s="235"/>
      <c r="RIC269" s="235"/>
      <c r="RID269" s="235"/>
      <c r="RIE269" s="235"/>
      <c r="RIF269" s="235"/>
      <c r="RIG269" s="987"/>
      <c r="RIH269" s="987"/>
      <c r="RII269" s="208"/>
      <c r="RIK269" s="235"/>
      <c r="RIL269" s="235"/>
      <c r="RIM269" s="235"/>
      <c r="RIN269" s="235"/>
      <c r="RIO269" s="235"/>
      <c r="RIP269" s="235"/>
      <c r="RIQ269" s="235"/>
      <c r="RIR269" s="987"/>
      <c r="RIS269" s="987"/>
      <c r="RIT269" s="208"/>
      <c r="RIV269" s="235"/>
      <c r="RIW269" s="235"/>
      <c r="RIX269" s="235"/>
      <c r="RIY269" s="235"/>
      <c r="RIZ269" s="235"/>
      <c r="RJA269" s="235"/>
      <c r="RJB269" s="235"/>
      <c r="RJC269" s="987"/>
      <c r="RJD269" s="987"/>
      <c r="RJE269" s="208"/>
      <c r="RJG269" s="235"/>
      <c r="RJH269" s="235"/>
      <c r="RJI269" s="235"/>
      <c r="RJJ269" s="235"/>
      <c r="RJK269" s="235"/>
      <c r="RJL269" s="235"/>
      <c r="RJM269" s="235"/>
      <c r="RJN269" s="987"/>
      <c r="RJO269" s="987"/>
      <c r="RJP269" s="208"/>
      <c r="RJR269" s="235"/>
      <c r="RJS269" s="235"/>
      <c r="RJT269" s="235"/>
      <c r="RJU269" s="235"/>
      <c r="RJV269" s="235"/>
      <c r="RJW269" s="235"/>
      <c r="RJX269" s="235"/>
      <c r="RJY269" s="987"/>
      <c r="RJZ269" s="987"/>
      <c r="RKA269" s="208"/>
      <c r="RKC269" s="235"/>
      <c r="RKD269" s="235"/>
      <c r="RKE269" s="235"/>
      <c r="RKF269" s="235"/>
      <c r="RKG269" s="235"/>
      <c r="RKH269" s="235"/>
      <c r="RKI269" s="235"/>
      <c r="RKJ269" s="987"/>
      <c r="RKK269" s="987"/>
      <c r="RKL269" s="208"/>
      <c r="RKN269" s="235"/>
      <c r="RKO269" s="235"/>
      <c r="RKP269" s="235"/>
      <c r="RKQ269" s="235"/>
      <c r="RKR269" s="235"/>
      <c r="RKS269" s="235"/>
      <c r="RKT269" s="235"/>
      <c r="RKU269" s="987"/>
      <c r="RKV269" s="987"/>
      <c r="RKW269" s="208"/>
      <c r="RKY269" s="235"/>
      <c r="RKZ269" s="235"/>
      <c r="RLA269" s="235"/>
      <c r="RLB269" s="235"/>
      <c r="RLC269" s="235"/>
      <c r="RLD269" s="235"/>
      <c r="RLE269" s="235"/>
      <c r="RLF269" s="987"/>
      <c r="RLG269" s="987"/>
      <c r="RLH269" s="208"/>
      <c r="RLJ269" s="235"/>
      <c r="RLK269" s="235"/>
      <c r="RLL269" s="235"/>
      <c r="RLM269" s="235"/>
      <c r="RLN269" s="235"/>
      <c r="RLO269" s="235"/>
      <c r="RLP269" s="235"/>
      <c r="RLQ269" s="987"/>
      <c r="RLR269" s="987"/>
      <c r="RLS269" s="208"/>
      <c r="RLU269" s="235"/>
      <c r="RLV269" s="235"/>
      <c r="RLW269" s="235"/>
      <c r="RLX269" s="235"/>
      <c r="RLY269" s="235"/>
      <c r="RLZ269" s="235"/>
      <c r="RMA269" s="235"/>
      <c r="RMB269" s="987"/>
      <c r="RMC269" s="987"/>
      <c r="RMD269" s="208"/>
      <c r="RMF269" s="235"/>
      <c r="RMG269" s="235"/>
      <c r="RMH269" s="235"/>
      <c r="RMI269" s="235"/>
      <c r="RMJ269" s="235"/>
      <c r="RMK269" s="235"/>
      <c r="RML269" s="235"/>
      <c r="RMM269" s="987"/>
      <c r="RMN269" s="987"/>
      <c r="RMO269" s="208"/>
      <c r="RMQ269" s="235"/>
      <c r="RMR269" s="235"/>
      <c r="RMS269" s="235"/>
      <c r="RMT269" s="235"/>
      <c r="RMU269" s="235"/>
      <c r="RMV269" s="235"/>
      <c r="RMW269" s="235"/>
      <c r="RMX269" s="987"/>
      <c r="RMY269" s="987"/>
      <c r="RMZ269" s="208"/>
      <c r="RNB269" s="235"/>
      <c r="RNC269" s="235"/>
      <c r="RND269" s="235"/>
      <c r="RNE269" s="235"/>
      <c r="RNF269" s="235"/>
      <c r="RNG269" s="235"/>
      <c r="RNH269" s="235"/>
      <c r="RNI269" s="987"/>
      <c r="RNJ269" s="987"/>
      <c r="RNK269" s="208"/>
      <c r="RNM269" s="235"/>
      <c r="RNN269" s="235"/>
      <c r="RNO269" s="235"/>
      <c r="RNP269" s="235"/>
      <c r="RNQ269" s="235"/>
      <c r="RNR269" s="235"/>
      <c r="RNS269" s="235"/>
      <c r="RNT269" s="987"/>
      <c r="RNU269" s="987"/>
      <c r="RNV269" s="208"/>
      <c r="RNX269" s="235"/>
      <c r="RNY269" s="235"/>
      <c r="RNZ269" s="235"/>
      <c r="ROA269" s="235"/>
      <c r="ROB269" s="235"/>
      <c r="ROC269" s="235"/>
      <c r="ROD269" s="235"/>
      <c r="ROE269" s="987"/>
      <c r="ROF269" s="987"/>
      <c r="ROG269" s="208"/>
      <c r="ROI269" s="235"/>
      <c r="ROJ269" s="235"/>
      <c r="ROK269" s="235"/>
      <c r="ROL269" s="235"/>
      <c r="ROM269" s="235"/>
      <c r="RON269" s="235"/>
      <c r="ROO269" s="235"/>
      <c r="ROP269" s="987"/>
      <c r="ROQ269" s="987"/>
      <c r="ROR269" s="208"/>
      <c r="ROT269" s="235"/>
      <c r="ROU269" s="235"/>
      <c r="ROV269" s="235"/>
      <c r="ROW269" s="235"/>
      <c r="ROX269" s="235"/>
      <c r="ROY269" s="235"/>
      <c r="ROZ269" s="235"/>
      <c r="RPA269" s="987"/>
      <c r="RPB269" s="987"/>
      <c r="RPC269" s="208"/>
      <c r="RPE269" s="235"/>
      <c r="RPF269" s="235"/>
      <c r="RPG269" s="235"/>
      <c r="RPH269" s="235"/>
      <c r="RPI269" s="235"/>
      <c r="RPJ269" s="235"/>
      <c r="RPK269" s="235"/>
      <c r="RPL269" s="987"/>
      <c r="RPM269" s="987"/>
      <c r="RPN269" s="208"/>
      <c r="RPP269" s="235"/>
      <c r="RPQ269" s="235"/>
      <c r="RPR269" s="235"/>
      <c r="RPS269" s="235"/>
      <c r="RPT269" s="235"/>
      <c r="RPU269" s="235"/>
      <c r="RPV269" s="235"/>
      <c r="RPW269" s="987"/>
      <c r="RPX269" s="987"/>
      <c r="RPY269" s="208"/>
      <c r="RQA269" s="235"/>
      <c r="RQB269" s="235"/>
      <c r="RQC269" s="235"/>
      <c r="RQD269" s="235"/>
      <c r="RQE269" s="235"/>
      <c r="RQF269" s="235"/>
      <c r="RQG269" s="235"/>
      <c r="RQH269" s="987"/>
      <c r="RQI269" s="987"/>
      <c r="RQJ269" s="208"/>
      <c r="RQL269" s="235"/>
      <c r="RQM269" s="235"/>
      <c r="RQN269" s="235"/>
      <c r="RQO269" s="235"/>
      <c r="RQP269" s="235"/>
      <c r="RQQ269" s="235"/>
      <c r="RQR269" s="235"/>
      <c r="RQS269" s="987"/>
      <c r="RQT269" s="987"/>
      <c r="RQU269" s="208"/>
      <c r="RQW269" s="235"/>
      <c r="RQX269" s="235"/>
      <c r="RQY269" s="235"/>
      <c r="RQZ269" s="235"/>
      <c r="RRA269" s="235"/>
      <c r="RRB269" s="235"/>
      <c r="RRC269" s="235"/>
      <c r="RRD269" s="987"/>
      <c r="RRE269" s="987"/>
      <c r="RRF269" s="208"/>
      <c r="RRH269" s="235"/>
      <c r="RRI269" s="235"/>
      <c r="RRJ269" s="235"/>
      <c r="RRK269" s="235"/>
      <c r="RRL269" s="235"/>
      <c r="RRM269" s="235"/>
      <c r="RRN269" s="235"/>
      <c r="RRO269" s="987"/>
      <c r="RRP269" s="987"/>
      <c r="RRQ269" s="208"/>
      <c r="RRS269" s="235"/>
      <c r="RRT269" s="235"/>
      <c r="RRU269" s="235"/>
      <c r="RRV269" s="235"/>
      <c r="RRW269" s="235"/>
      <c r="RRX269" s="235"/>
      <c r="RRY269" s="235"/>
      <c r="RRZ269" s="987"/>
      <c r="RSA269" s="987"/>
      <c r="RSB269" s="208"/>
      <c r="RSD269" s="235"/>
      <c r="RSE269" s="235"/>
      <c r="RSF269" s="235"/>
      <c r="RSG269" s="235"/>
      <c r="RSH269" s="235"/>
      <c r="RSI269" s="235"/>
      <c r="RSJ269" s="235"/>
      <c r="RSK269" s="987"/>
      <c r="RSL269" s="987"/>
      <c r="RSM269" s="208"/>
      <c r="RSO269" s="235"/>
      <c r="RSP269" s="235"/>
      <c r="RSQ269" s="235"/>
      <c r="RSR269" s="235"/>
      <c r="RSS269" s="235"/>
      <c r="RST269" s="235"/>
      <c r="RSU269" s="235"/>
      <c r="RSV269" s="987"/>
      <c r="RSW269" s="987"/>
      <c r="RSX269" s="208"/>
      <c r="RSZ269" s="235"/>
      <c r="RTA269" s="235"/>
      <c r="RTB269" s="235"/>
      <c r="RTC269" s="235"/>
      <c r="RTD269" s="235"/>
      <c r="RTE269" s="235"/>
      <c r="RTF269" s="235"/>
      <c r="RTG269" s="987"/>
      <c r="RTH269" s="987"/>
      <c r="RTI269" s="208"/>
      <c r="RTK269" s="235"/>
      <c r="RTL269" s="235"/>
      <c r="RTM269" s="235"/>
      <c r="RTN269" s="235"/>
      <c r="RTO269" s="235"/>
      <c r="RTP269" s="235"/>
      <c r="RTQ269" s="235"/>
      <c r="RTR269" s="987"/>
      <c r="RTS269" s="987"/>
      <c r="RTT269" s="208"/>
      <c r="RTV269" s="235"/>
      <c r="RTW269" s="235"/>
      <c r="RTX269" s="235"/>
      <c r="RTY269" s="235"/>
      <c r="RTZ269" s="235"/>
      <c r="RUA269" s="235"/>
      <c r="RUB269" s="235"/>
      <c r="RUC269" s="987"/>
      <c r="RUD269" s="987"/>
      <c r="RUE269" s="208"/>
      <c r="RUG269" s="235"/>
      <c r="RUH269" s="235"/>
      <c r="RUI269" s="235"/>
      <c r="RUJ269" s="235"/>
      <c r="RUK269" s="235"/>
      <c r="RUL269" s="235"/>
      <c r="RUM269" s="235"/>
      <c r="RUN269" s="987"/>
      <c r="RUO269" s="987"/>
      <c r="RUP269" s="208"/>
      <c r="RUR269" s="235"/>
      <c r="RUS269" s="235"/>
      <c r="RUT269" s="235"/>
      <c r="RUU269" s="235"/>
      <c r="RUV269" s="235"/>
      <c r="RUW269" s="235"/>
      <c r="RUX269" s="235"/>
      <c r="RUY269" s="987"/>
      <c r="RUZ269" s="987"/>
      <c r="RVA269" s="208"/>
      <c r="RVC269" s="235"/>
      <c r="RVD269" s="235"/>
      <c r="RVE269" s="235"/>
      <c r="RVF269" s="235"/>
      <c r="RVG269" s="235"/>
      <c r="RVH269" s="235"/>
      <c r="RVI269" s="235"/>
      <c r="RVJ269" s="987"/>
      <c r="RVK269" s="987"/>
      <c r="RVL269" s="208"/>
      <c r="RVN269" s="235"/>
      <c r="RVO269" s="235"/>
      <c r="RVP269" s="235"/>
      <c r="RVQ269" s="235"/>
      <c r="RVR269" s="235"/>
      <c r="RVS269" s="235"/>
      <c r="RVT269" s="235"/>
      <c r="RVU269" s="987"/>
      <c r="RVV269" s="987"/>
      <c r="RVW269" s="208"/>
      <c r="RVY269" s="235"/>
      <c r="RVZ269" s="235"/>
      <c r="RWA269" s="235"/>
      <c r="RWB269" s="235"/>
      <c r="RWC269" s="235"/>
      <c r="RWD269" s="235"/>
      <c r="RWE269" s="235"/>
      <c r="RWF269" s="987"/>
      <c r="RWG269" s="987"/>
      <c r="RWH269" s="208"/>
      <c r="RWJ269" s="235"/>
      <c r="RWK269" s="235"/>
      <c r="RWL269" s="235"/>
      <c r="RWM269" s="235"/>
      <c r="RWN269" s="235"/>
      <c r="RWO269" s="235"/>
      <c r="RWP269" s="235"/>
      <c r="RWQ269" s="987"/>
      <c r="RWR269" s="987"/>
      <c r="RWS269" s="208"/>
      <c r="RWU269" s="235"/>
      <c r="RWV269" s="235"/>
      <c r="RWW269" s="235"/>
      <c r="RWX269" s="235"/>
      <c r="RWY269" s="235"/>
      <c r="RWZ269" s="235"/>
      <c r="RXA269" s="235"/>
      <c r="RXB269" s="987"/>
      <c r="RXC269" s="987"/>
      <c r="RXD269" s="208"/>
      <c r="RXF269" s="235"/>
      <c r="RXG269" s="235"/>
      <c r="RXH269" s="235"/>
      <c r="RXI269" s="235"/>
      <c r="RXJ269" s="235"/>
      <c r="RXK269" s="235"/>
      <c r="RXL269" s="235"/>
      <c r="RXM269" s="987"/>
      <c r="RXN269" s="987"/>
      <c r="RXO269" s="208"/>
      <c r="RXQ269" s="235"/>
      <c r="RXR269" s="235"/>
      <c r="RXS269" s="235"/>
      <c r="RXT269" s="235"/>
      <c r="RXU269" s="235"/>
      <c r="RXV269" s="235"/>
      <c r="RXW269" s="235"/>
      <c r="RXX269" s="987"/>
      <c r="RXY269" s="987"/>
      <c r="RXZ269" s="208"/>
      <c r="RYB269" s="235"/>
      <c r="RYC269" s="235"/>
      <c r="RYD269" s="235"/>
      <c r="RYE269" s="235"/>
      <c r="RYF269" s="235"/>
      <c r="RYG269" s="235"/>
      <c r="RYH269" s="235"/>
      <c r="RYI269" s="987"/>
      <c r="RYJ269" s="987"/>
      <c r="RYK269" s="208"/>
      <c r="RYM269" s="235"/>
      <c r="RYN269" s="235"/>
      <c r="RYO269" s="235"/>
      <c r="RYP269" s="235"/>
      <c r="RYQ269" s="235"/>
      <c r="RYR269" s="235"/>
      <c r="RYS269" s="235"/>
      <c r="RYT269" s="987"/>
      <c r="RYU269" s="987"/>
      <c r="RYV269" s="208"/>
      <c r="RYX269" s="235"/>
      <c r="RYY269" s="235"/>
      <c r="RYZ269" s="235"/>
      <c r="RZA269" s="235"/>
      <c r="RZB269" s="235"/>
      <c r="RZC269" s="235"/>
      <c r="RZD269" s="235"/>
      <c r="RZE269" s="987"/>
      <c r="RZF269" s="987"/>
      <c r="RZG269" s="208"/>
      <c r="RZI269" s="235"/>
      <c r="RZJ269" s="235"/>
      <c r="RZK269" s="235"/>
      <c r="RZL269" s="235"/>
      <c r="RZM269" s="235"/>
      <c r="RZN269" s="235"/>
      <c r="RZO269" s="235"/>
      <c r="RZP269" s="987"/>
      <c r="RZQ269" s="987"/>
      <c r="RZR269" s="208"/>
      <c r="RZT269" s="235"/>
      <c r="RZU269" s="235"/>
      <c r="RZV269" s="235"/>
      <c r="RZW269" s="235"/>
      <c r="RZX269" s="235"/>
      <c r="RZY269" s="235"/>
      <c r="RZZ269" s="235"/>
      <c r="SAA269" s="987"/>
      <c r="SAB269" s="987"/>
      <c r="SAC269" s="208"/>
      <c r="SAE269" s="235"/>
      <c r="SAF269" s="235"/>
      <c r="SAG269" s="235"/>
      <c r="SAH269" s="235"/>
      <c r="SAI269" s="235"/>
      <c r="SAJ269" s="235"/>
      <c r="SAK269" s="235"/>
      <c r="SAL269" s="987"/>
      <c r="SAM269" s="987"/>
      <c r="SAN269" s="208"/>
      <c r="SAP269" s="235"/>
      <c r="SAQ269" s="235"/>
      <c r="SAR269" s="235"/>
      <c r="SAS269" s="235"/>
      <c r="SAT269" s="235"/>
      <c r="SAU269" s="235"/>
      <c r="SAV269" s="235"/>
      <c r="SAW269" s="987"/>
      <c r="SAX269" s="987"/>
      <c r="SAY269" s="208"/>
      <c r="SBA269" s="235"/>
      <c r="SBB269" s="235"/>
      <c r="SBC269" s="235"/>
      <c r="SBD269" s="235"/>
      <c r="SBE269" s="235"/>
      <c r="SBF269" s="235"/>
      <c r="SBG269" s="235"/>
      <c r="SBH269" s="987"/>
      <c r="SBI269" s="987"/>
      <c r="SBJ269" s="208"/>
      <c r="SBL269" s="235"/>
      <c r="SBM269" s="235"/>
      <c r="SBN269" s="235"/>
      <c r="SBO269" s="235"/>
      <c r="SBP269" s="235"/>
      <c r="SBQ269" s="235"/>
      <c r="SBR269" s="235"/>
      <c r="SBS269" s="987"/>
      <c r="SBT269" s="987"/>
      <c r="SBU269" s="208"/>
      <c r="SBW269" s="235"/>
      <c r="SBX269" s="235"/>
      <c r="SBY269" s="235"/>
      <c r="SBZ269" s="235"/>
      <c r="SCA269" s="235"/>
      <c r="SCB269" s="235"/>
      <c r="SCC269" s="235"/>
      <c r="SCD269" s="987"/>
      <c r="SCE269" s="987"/>
      <c r="SCF269" s="208"/>
      <c r="SCH269" s="235"/>
      <c r="SCI269" s="235"/>
      <c r="SCJ269" s="235"/>
      <c r="SCK269" s="235"/>
      <c r="SCL269" s="235"/>
      <c r="SCM269" s="235"/>
      <c r="SCN269" s="235"/>
      <c r="SCO269" s="987"/>
      <c r="SCP269" s="987"/>
      <c r="SCQ269" s="208"/>
      <c r="SCS269" s="235"/>
      <c r="SCT269" s="235"/>
      <c r="SCU269" s="235"/>
      <c r="SCV269" s="235"/>
      <c r="SCW269" s="235"/>
      <c r="SCX269" s="235"/>
      <c r="SCY269" s="235"/>
      <c r="SCZ269" s="987"/>
      <c r="SDA269" s="987"/>
      <c r="SDB269" s="208"/>
      <c r="SDD269" s="235"/>
      <c r="SDE269" s="235"/>
      <c r="SDF269" s="235"/>
      <c r="SDG269" s="235"/>
      <c r="SDH269" s="235"/>
      <c r="SDI269" s="235"/>
      <c r="SDJ269" s="235"/>
      <c r="SDK269" s="987"/>
      <c r="SDL269" s="987"/>
      <c r="SDM269" s="208"/>
      <c r="SDO269" s="235"/>
      <c r="SDP269" s="235"/>
      <c r="SDQ269" s="235"/>
      <c r="SDR269" s="235"/>
      <c r="SDS269" s="235"/>
      <c r="SDT269" s="235"/>
      <c r="SDU269" s="235"/>
      <c r="SDV269" s="987"/>
      <c r="SDW269" s="987"/>
      <c r="SDX269" s="208"/>
      <c r="SDZ269" s="235"/>
      <c r="SEA269" s="235"/>
      <c r="SEB269" s="235"/>
      <c r="SEC269" s="235"/>
      <c r="SED269" s="235"/>
      <c r="SEE269" s="235"/>
      <c r="SEF269" s="235"/>
      <c r="SEG269" s="987"/>
      <c r="SEH269" s="987"/>
      <c r="SEI269" s="208"/>
      <c r="SEK269" s="235"/>
      <c r="SEL269" s="235"/>
      <c r="SEM269" s="235"/>
      <c r="SEN269" s="235"/>
      <c r="SEO269" s="235"/>
      <c r="SEP269" s="235"/>
      <c r="SEQ269" s="235"/>
      <c r="SER269" s="987"/>
      <c r="SES269" s="987"/>
      <c r="SET269" s="208"/>
      <c r="SEV269" s="235"/>
      <c r="SEW269" s="235"/>
      <c r="SEX269" s="235"/>
      <c r="SEY269" s="235"/>
      <c r="SEZ269" s="235"/>
      <c r="SFA269" s="235"/>
      <c r="SFB269" s="235"/>
      <c r="SFC269" s="987"/>
      <c r="SFD269" s="987"/>
      <c r="SFE269" s="208"/>
      <c r="SFG269" s="235"/>
      <c r="SFH269" s="235"/>
      <c r="SFI269" s="235"/>
      <c r="SFJ269" s="235"/>
      <c r="SFK269" s="235"/>
      <c r="SFL269" s="235"/>
      <c r="SFM269" s="235"/>
      <c r="SFN269" s="987"/>
      <c r="SFO269" s="987"/>
      <c r="SFP269" s="208"/>
      <c r="SFR269" s="235"/>
      <c r="SFS269" s="235"/>
      <c r="SFT269" s="235"/>
      <c r="SFU269" s="235"/>
      <c r="SFV269" s="235"/>
      <c r="SFW269" s="235"/>
      <c r="SFX269" s="235"/>
      <c r="SFY269" s="987"/>
      <c r="SFZ269" s="987"/>
      <c r="SGA269" s="208"/>
      <c r="SGC269" s="235"/>
      <c r="SGD269" s="235"/>
      <c r="SGE269" s="235"/>
      <c r="SGF269" s="235"/>
      <c r="SGG269" s="235"/>
      <c r="SGH269" s="235"/>
      <c r="SGI269" s="235"/>
      <c r="SGJ269" s="987"/>
      <c r="SGK269" s="987"/>
      <c r="SGL269" s="208"/>
      <c r="SGN269" s="235"/>
      <c r="SGO269" s="235"/>
      <c r="SGP269" s="235"/>
      <c r="SGQ269" s="235"/>
      <c r="SGR269" s="235"/>
      <c r="SGS269" s="235"/>
      <c r="SGT269" s="235"/>
      <c r="SGU269" s="987"/>
      <c r="SGV269" s="987"/>
      <c r="SGW269" s="208"/>
      <c r="SGY269" s="235"/>
      <c r="SGZ269" s="235"/>
      <c r="SHA269" s="235"/>
      <c r="SHB269" s="235"/>
      <c r="SHC269" s="235"/>
      <c r="SHD269" s="235"/>
      <c r="SHE269" s="235"/>
      <c r="SHF269" s="987"/>
      <c r="SHG269" s="987"/>
      <c r="SHH269" s="208"/>
      <c r="SHJ269" s="235"/>
      <c r="SHK269" s="235"/>
      <c r="SHL269" s="235"/>
      <c r="SHM269" s="235"/>
      <c r="SHN269" s="235"/>
      <c r="SHO269" s="235"/>
      <c r="SHP269" s="235"/>
      <c r="SHQ269" s="987"/>
      <c r="SHR269" s="987"/>
      <c r="SHS269" s="208"/>
      <c r="SHU269" s="235"/>
      <c r="SHV269" s="235"/>
      <c r="SHW269" s="235"/>
      <c r="SHX269" s="235"/>
      <c r="SHY269" s="235"/>
      <c r="SHZ269" s="235"/>
      <c r="SIA269" s="235"/>
      <c r="SIB269" s="987"/>
      <c r="SIC269" s="987"/>
      <c r="SID269" s="208"/>
      <c r="SIF269" s="235"/>
      <c r="SIG269" s="235"/>
      <c r="SIH269" s="235"/>
      <c r="SII269" s="235"/>
      <c r="SIJ269" s="235"/>
      <c r="SIK269" s="235"/>
      <c r="SIL269" s="235"/>
      <c r="SIM269" s="987"/>
      <c r="SIN269" s="987"/>
      <c r="SIO269" s="208"/>
      <c r="SIQ269" s="235"/>
      <c r="SIR269" s="235"/>
      <c r="SIS269" s="235"/>
      <c r="SIT269" s="235"/>
      <c r="SIU269" s="235"/>
      <c r="SIV269" s="235"/>
      <c r="SIW269" s="235"/>
      <c r="SIX269" s="987"/>
      <c r="SIY269" s="987"/>
      <c r="SIZ269" s="208"/>
      <c r="SJB269" s="235"/>
      <c r="SJC269" s="235"/>
      <c r="SJD269" s="235"/>
      <c r="SJE269" s="235"/>
      <c r="SJF269" s="235"/>
      <c r="SJG269" s="235"/>
      <c r="SJH269" s="235"/>
      <c r="SJI269" s="987"/>
      <c r="SJJ269" s="987"/>
      <c r="SJK269" s="208"/>
      <c r="SJM269" s="235"/>
      <c r="SJN269" s="235"/>
      <c r="SJO269" s="235"/>
      <c r="SJP269" s="235"/>
      <c r="SJQ269" s="235"/>
      <c r="SJR269" s="235"/>
      <c r="SJS269" s="235"/>
      <c r="SJT269" s="987"/>
      <c r="SJU269" s="987"/>
      <c r="SJV269" s="208"/>
      <c r="SJX269" s="235"/>
      <c r="SJY269" s="235"/>
      <c r="SJZ269" s="235"/>
      <c r="SKA269" s="235"/>
      <c r="SKB269" s="235"/>
      <c r="SKC269" s="235"/>
      <c r="SKD269" s="235"/>
      <c r="SKE269" s="987"/>
      <c r="SKF269" s="987"/>
      <c r="SKG269" s="208"/>
      <c r="SKI269" s="235"/>
      <c r="SKJ269" s="235"/>
      <c r="SKK269" s="235"/>
      <c r="SKL269" s="235"/>
      <c r="SKM269" s="235"/>
      <c r="SKN269" s="235"/>
      <c r="SKO269" s="235"/>
      <c r="SKP269" s="987"/>
      <c r="SKQ269" s="987"/>
      <c r="SKR269" s="208"/>
      <c r="SKT269" s="235"/>
      <c r="SKU269" s="235"/>
      <c r="SKV269" s="235"/>
      <c r="SKW269" s="235"/>
      <c r="SKX269" s="235"/>
      <c r="SKY269" s="235"/>
      <c r="SKZ269" s="235"/>
      <c r="SLA269" s="987"/>
      <c r="SLB269" s="987"/>
      <c r="SLC269" s="208"/>
      <c r="SLE269" s="235"/>
      <c r="SLF269" s="235"/>
      <c r="SLG269" s="235"/>
      <c r="SLH269" s="235"/>
      <c r="SLI269" s="235"/>
      <c r="SLJ269" s="235"/>
      <c r="SLK269" s="235"/>
      <c r="SLL269" s="987"/>
      <c r="SLM269" s="987"/>
      <c r="SLN269" s="208"/>
      <c r="SLP269" s="235"/>
      <c r="SLQ269" s="235"/>
      <c r="SLR269" s="235"/>
      <c r="SLS269" s="235"/>
      <c r="SLT269" s="235"/>
      <c r="SLU269" s="235"/>
      <c r="SLV269" s="235"/>
      <c r="SLW269" s="987"/>
      <c r="SLX269" s="987"/>
      <c r="SLY269" s="208"/>
      <c r="SMA269" s="235"/>
      <c r="SMB269" s="235"/>
      <c r="SMC269" s="235"/>
      <c r="SMD269" s="235"/>
      <c r="SME269" s="235"/>
      <c r="SMF269" s="235"/>
      <c r="SMG269" s="235"/>
      <c r="SMH269" s="987"/>
      <c r="SMI269" s="987"/>
      <c r="SMJ269" s="208"/>
      <c r="SML269" s="235"/>
      <c r="SMM269" s="235"/>
      <c r="SMN269" s="235"/>
      <c r="SMO269" s="235"/>
      <c r="SMP269" s="235"/>
      <c r="SMQ269" s="235"/>
      <c r="SMR269" s="235"/>
      <c r="SMS269" s="987"/>
      <c r="SMT269" s="987"/>
      <c r="SMU269" s="208"/>
      <c r="SMW269" s="235"/>
      <c r="SMX269" s="235"/>
      <c r="SMY269" s="235"/>
      <c r="SMZ269" s="235"/>
      <c r="SNA269" s="235"/>
      <c r="SNB269" s="235"/>
      <c r="SNC269" s="235"/>
      <c r="SND269" s="987"/>
      <c r="SNE269" s="987"/>
      <c r="SNF269" s="208"/>
      <c r="SNH269" s="235"/>
      <c r="SNI269" s="235"/>
      <c r="SNJ269" s="235"/>
      <c r="SNK269" s="235"/>
      <c r="SNL269" s="235"/>
      <c r="SNM269" s="235"/>
      <c r="SNN269" s="235"/>
      <c r="SNO269" s="987"/>
      <c r="SNP269" s="987"/>
      <c r="SNQ269" s="208"/>
      <c r="SNS269" s="235"/>
      <c r="SNT269" s="235"/>
      <c r="SNU269" s="235"/>
      <c r="SNV269" s="235"/>
      <c r="SNW269" s="235"/>
      <c r="SNX269" s="235"/>
      <c r="SNY269" s="235"/>
      <c r="SNZ269" s="987"/>
      <c r="SOA269" s="987"/>
      <c r="SOB269" s="208"/>
      <c r="SOD269" s="235"/>
      <c r="SOE269" s="235"/>
      <c r="SOF269" s="235"/>
      <c r="SOG269" s="235"/>
      <c r="SOH269" s="235"/>
      <c r="SOI269" s="235"/>
      <c r="SOJ269" s="235"/>
      <c r="SOK269" s="987"/>
      <c r="SOL269" s="987"/>
      <c r="SOM269" s="208"/>
      <c r="SOO269" s="235"/>
      <c r="SOP269" s="235"/>
      <c r="SOQ269" s="235"/>
      <c r="SOR269" s="235"/>
      <c r="SOS269" s="235"/>
      <c r="SOT269" s="235"/>
      <c r="SOU269" s="235"/>
      <c r="SOV269" s="987"/>
      <c r="SOW269" s="987"/>
      <c r="SOX269" s="208"/>
      <c r="SOZ269" s="235"/>
      <c r="SPA269" s="235"/>
      <c r="SPB269" s="235"/>
      <c r="SPC269" s="235"/>
      <c r="SPD269" s="235"/>
      <c r="SPE269" s="235"/>
      <c r="SPF269" s="235"/>
      <c r="SPG269" s="987"/>
      <c r="SPH269" s="987"/>
      <c r="SPI269" s="208"/>
      <c r="SPK269" s="235"/>
      <c r="SPL269" s="235"/>
      <c r="SPM269" s="235"/>
      <c r="SPN269" s="235"/>
      <c r="SPO269" s="235"/>
      <c r="SPP269" s="235"/>
      <c r="SPQ269" s="235"/>
      <c r="SPR269" s="987"/>
      <c r="SPS269" s="987"/>
      <c r="SPT269" s="208"/>
      <c r="SPV269" s="235"/>
      <c r="SPW269" s="235"/>
      <c r="SPX269" s="235"/>
      <c r="SPY269" s="235"/>
      <c r="SPZ269" s="235"/>
      <c r="SQA269" s="235"/>
      <c r="SQB269" s="235"/>
      <c r="SQC269" s="987"/>
      <c r="SQD269" s="987"/>
      <c r="SQE269" s="208"/>
      <c r="SQG269" s="235"/>
      <c r="SQH269" s="235"/>
      <c r="SQI269" s="235"/>
      <c r="SQJ269" s="235"/>
      <c r="SQK269" s="235"/>
      <c r="SQL269" s="235"/>
      <c r="SQM269" s="235"/>
      <c r="SQN269" s="987"/>
      <c r="SQO269" s="987"/>
      <c r="SQP269" s="208"/>
      <c r="SQR269" s="235"/>
      <c r="SQS269" s="235"/>
      <c r="SQT269" s="235"/>
      <c r="SQU269" s="235"/>
      <c r="SQV269" s="235"/>
      <c r="SQW269" s="235"/>
      <c r="SQX269" s="235"/>
      <c r="SQY269" s="987"/>
      <c r="SQZ269" s="987"/>
      <c r="SRA269" s="208"/>
      <c r="SRC269" s="235"/>
      <c r="SRD269" s="235"/>
      <c r="SRE269" s="235"/>
      <c r="SRF269" s="235"/>
      <c r="SRG269" s="235"/>
      <c r="SRH269" s="235"/>
      <c r="SRI269" s="235"/>
      <c r="SRJ269" s="987"/>
      <c r="SRK269" s="987"/>
      <c r="SRL269" s="208"/>
      <c r="SRN269" s="235"/>
      <c r="SRO269" s="235"/>
      <c r="SRP269" s="235"/>
      <c r="SRQ269" s="235"/>
      <c r="SRR269" s="235"/>
      <c r="SRS269" s="235"/>
      <c r="SRT269" s="235"/>
      <c r="SRU269" s="987"/>
      <c r="SRV269" s="987"/>
      <c r="SRW269" s="208"/>
      <c r="SRY269" s="235"/>
      <c r="SRZ269" s="235"/>
      <c r="SSA269" s="235"/>
      <c r="SSB269" s="235"/>
      <c r="SSC269" s="235"/>
      <c r="SSD269" s="235"/>
      <c r="SSE269" s="235"/>
      <c r="SSF269" s="987"/>
      <c r="SSG269" s="987"/>
      <c r="SSH269" s="208"/>
      <c r="SSJ269" s="235"/>
      <c r="SSK269" s="235"/>
      <c r="SSL269" s="235"/>
      <c r="SSM269" s="235"/>
      <c r="SSN269" s="235"/>
      <c r="SSO269" s="235"/>
      <c r="SSP269" s="235"/>
      <c r="SSQ269" s="987"/>
      <c r="SSR269" s="987"/>
      <c r="SSS269" s="208"/>
      <c r="SSU269" s="235"/>
      <c r="SSV269" s="235"/>
      <c r="SSW269" s="235"/>
      <c r="SSX269" s="235"/>
      <c r="SSY269" s="235"/>
      <c r="SSZ269" s="235"/>
      <c r="STA269" s="235"/>
      <c r="STB269" s="987"/>
      <c r="STC269" s="987"/>
      <c r="STD269" s="208"/>
      <c r="STF269" s="235"/>
      <c r="STG269" s="235"/>
      <c r="STH269" s="235"/>
      <c r="STI269" s="235"/>
      <c r="STJ269" s="235"/>
      <c r="STK269" s="235"/>
      <c r="STL269" s="235"/>
      <c r="STM269" s="987"/>
      <c r="STN269" s="987"/>
      <c r="STO269" s="208"/>
      <c r="STQ269" s="235"/>
      <c r="STR269" s="235"/>
      <c r="STS269" s="235"/>
      <c r="STT269" s="235"/>
      <c r="STU269" s="235"/>
      <c r="STV269" s="235"/>
      <c r="STW269" s="235"/>
      <c r="STX269" s="987"/>
      <c r="STY269" s="987"/>
      <c r="STZ269" s="208"/>
      <c r="SUB269" s="235"/>
      <c r="SUC269" s="235"/>
      <c r="SUD269" s="235"/>
      <c r="SUE269" s="235"/>
      <c r="SUF269" s="235"/>
      <c r="SUG269" s="235"/>
      <c r="SUH269" s="235"/>
      <c r="SUI269" s="987"/>
      <c r="SUJ269" s="987"/>
      <c r="SUK269" s="208"/>
      <c r="SUM269" s="235"/>
      <c r="SUN269" s="235"/>
      <c r="SUO269" s="235"/>
      <c r="SUP269" s="235"/>
      <c r="SUQ269" s="235"/>
      <c r="SUR269" s="235"/>
      <c r="SUS269" s="235"/>
      <c r="SUT269" s="987"/>
      <c r="SUU269" s="987"/>
      <c r="SUV269" s="208"/>
      <c r="SUX269" s="235"/>
      <c r="SUY269" s="235"/>
      <c r="SUZ269" s="235"/>
      <c r="SVA269" s="235"/>
      <c r="SVB269" s="235"/>
      <c r="SVC269" s="235"/>
      <c r="SVD269" s="235"/>
      <c r="SVE269" s="987"/>
      <c r="SVF269" s="987"/>
      <c r="SVG269" s="208"/>
      <c r="SVI269" s="235"/>
      <c r="SVJ269" s="235"/>
      <c r="SVK269" s="235"/>
      <c r="SVL269" s="235"/>
      <c r="SVM269" s="235"/>
      <c r="SVN269" s="235"/>
      <c r="SVO269" s="235"/>
      <c r="SVP269" s="987"/>
      <c r="SVQ269" s="987"/>
      <c r="SVR269" s="208"/>
      <c r="SVT269" s="235"/>
      <c r="SVU269" s="235"/>
      <c r="SVV269" s="235"/>
      <c r="SVW269" s="235"/>
      <c r="SVX269" s="235"/>
      <c r="SVY269" s="235"/>
      <c r="SVZ269" s="235"/>
      <c r="SWA269" s="987"/>
      <c r="SWB269" s="987"/>
      <c r="SWC269" s="208"/>
      <c r="SWE269" s="235"/>
      <c r="SWF269" s="235"/>
      <c r="SWG269" s="235"/>
      <c r="SWH269" s="235"/>
      <c r="SWI269" s="235"/>
      <c r="SWJ269" s="235"/>
      <c r="SWK269" s="235"/>
      <c r="SWL269" s="987"/>
      <c r="SWM269" s="987"/>
      <c r="SWN269" s="208"/>
      <c r="SWP269" s="235"/>
      <c r="SWQ269" s="235"/>
      <c r="SWR269" s="235"/>
      <c r="SWS269" s="235"/>
      <c r="SWT269" s="235"/>
      <c r="SWU269" s="235"/>
      <c r="SWV269" s="235"/>
      <c r="SWW269" s="987"/>
      <c r="SWX269" s="987"/>
      <c r="SWY269" s="208"/>
      <c r="SXA269" s="235"/>
      <c r="SXB269" s="235"/>
      <c r="SXC269" s="235"/>
      <c r="SXD269" s="235"/>
      <c r="SXE269" s="235"/>
      <c r="SXF269" s="235"/>
      <c r="SXG269" s="235"/>
      <c r="SXH269" s="987"/>
      <c r="SXI269" s="987"/>
      <c r="SXJ269" s="208"/>
      <c r="SXL269" s="235"/>
      <c r="SXM269" s="235"/>
      <c r="SXN269" s="235"/>
      <c r="SXO269" s="235"/>
      <c r="SXP269" s="235"/>
      <c r="SXQ269" s="235"/>
      <c r="SXR269" s="235"/>
      <c r="SXS269" s="987"/>
      <c r="SXT269" s="987"/>
      <c r="SXU269" s="208"/>
      <c r="SXW269" s="235"/>
      <c r="SXX269" s="235"/>
      <c r="SXY269" s="235"/>
      <c r="SXZ269" s="235"/>
      <c r="SYA269" s="235"/>
      <c r="SYB269" s="235"/>
      <c r="SYC269" s="235"/>
      <c r="SYD269" s="987"/>
      <c r="SYE269" s="987"/>
      <c r="SYF269" s="208"/>
      <c r="SYH269" s="235"/>
      <c r="SYI269" s="235"/>
      <c r="SYJ269" s="235"/>
      <c r="SYK269" s="235"/>
      <c r="SYL269" s="235"/>
      <c r="SYM269" s="235"/>
      <c r="SYN269" s="235"/>
      <c r="SYO269" s="987"/>
      <c r="SYP269" s="987"/>
      <c r="SYQ269" s="208"/>
      <c r="SYS269" s="235"/>
      <c r="SYT269" s="235"/>
      <c r="SYU269" s="235"/>
      <c r="SYV269" s="235"/>
      <c r="SYW269" s="235"/>
      <c r="SYX269" s="235"/>
      <c r="SYY269" s="235"/>
      <c r="SYZ269" s="987"/>
      <c r="SZA269" s="987"/>
      <c r="SZB269" s="208"/>
      <c r="SZD269" s="235"/>
      <c r="SZE269" s="235"/>
      <c r="SZF269" s="235"/>
      <c r="SZG269" s="235"/>
      <c r="SZH269" s="235"/>
      <c r="SZI269" s="235"/>
      <c r="SZJ269" s="235"/>
      <c r="SZK269" s="987"/>
      <c r="SZL269" s="987"/>
      <c r="SZM269" s="208"/>
      <c r="SZO269" s="235"/>
      <c r="SZP269" s="235"/>
      <c r="SZQ269" s="235"/>
      <c r="SZR269" s="235"/>
      <c r="SZS269" s="235"/>
      <c r="SZT269" s="235"/>
      <c r="SZU269" s="235"/>
      <c r="SZV269" s="987"/>
      <c r="SZW269" s="987"/>
      <c r="SZX269" s="208"/>
      <c r="SZZ269" s="235"/>
      <c r="TAA269" s="235"/>
      <c r="TAB269" s="235"/>
      <c r="TAC269" s="235"/>
      <c r="TAD269" s="235"/>
      <c r="TAE269" s="235"/>
      <c r="TAF269" s="235"/>
      <c r="TAG269" s="987"/>
      <c r="TAH269" s="987"/>
      <c r="TAI269" s="208"/>
      <c r="TAK269" s="235"/>
      <c r="TAL269" s="235"/>
      <c r="TAM269" s="235"/>
      <c r="TAN269" s="235"/>
      <c r="TAO269" s="235"/>
      <c r="TAP269" s="235"/>
      <c r="TAQ269" s="235"/>
      <c r="TAR269" s="987"/>
      <c r="TAS269" s="987"/>
      <c r="TAT269" s="208"/>
      <c r="TAV269" s="235"/>
      <c r="TAW269" s="235"/>
      <c r="TAX269" s="235"/>
      <c r="TAY269" s="235"/>
      <c r="TAZ269" s="235"/>
      <c r="TBA269" s="235"/>
      <c r="TBB269" s="235"/>
      <c r="TBC269" s="987"/>
      <c r="TBD269" s="987"/>
      <c r="TBE269" s="208"/>
      <c r="TBG269" s="235"/>
      <c r="TBH269" s="235"/>
      <c r="TBI269" s="235"/>
      <c r="TBJ269" s="235"/>
      <c r="TBK269" s="235"/>
      <c r="TBL269" s="235"/>
      <c r="TBM269" s="235"/>
      <c r="TBN269" s="987"/>
      <c r="TBO269" s="987"/>
      <c r="TBP269" s="208"/>
      <c r="TBR269" s="235"/>
      <c r="TBS269" s="235"/>
      <c r="TBT269" s="235"/>
      <c r="TBU269" s="235"/>
      <c r="TBV269" s="235"/>
      <c r="TBW269" s="235"/>
      <c r="TBX269" s="235"/>
      <c r="TBY269" s="987"/>
      <c r="TBZ269" s="987"/>
      <c r="TCA269" s="208"/>
      <c r="TCC269" s="235"/>
      <c r="TCD269" s="235"/>
      <c r="TCE269" s="235"/>
      <c r="TCF269" s="235"/>
      <c r="TCG269" s="235"/>
      <c r="TCH269" s="235"/>
      <c r="TCI269" s="235"/>
      <c r="TCJ269" s="987"/>
      <c r="TCK269" s="987"/>
      <c r="TCL269" s="208"/>
      <c r="TCN269" s="235"/>
      <c r="TCO269" s="235"/>
      <c r="TCP269" s="235"/>
      <c r="TCQ269" s="235"/>
      <c r="TCR269" s="235"/>
      <c r="TCS269" s="235"/>
      <c r="TCT269" s="235"/>
      <c r="TCU269" s="987"/>
      <c r="TCV269" s="987"/>
      <c r="TCW269" s="208"/>
      <c r="TCY269" s="235"/>
      <c r="TCZ269" s="235"/>
      <c r="TDA269" s="235"/>
      <c r="TDB269" s="235"/>
      <c r="TDC269" s="235"/>
      <c r="TDD269" s="235"/>
      <c r="TDE269" s="235"/>
      <c r="TDF269" s="987"/>
      <c r="TDG269" s="987"/>
      <c r="TDH269" s="208"/>
      <c r="TDJ269" s="235"/>
      <c r="TDK269" s="235"/>
      <c r="TDL269" s="235"/>
      <c r="TDM269" s="235"/>
      <c r="TDN269" s="235"/>
      <c r="TDO269" s="235"/>
      <c r="TDP269" s="235"/>
      <c r="TDQ269" s="987"/>
      <c r="TDR269" s="987"/>
      <c r="TDS269" s="208"/>
      <c r="TDU269" s="235"/>
      <c r="TDV269" s="235"/>
      <c r="TDW269" s="235"/>
      <c r="TDX269" s="235"/>
      <c r="TDY269" s="235"/>
      <c r="TDZ269" s="235"/>
      <c r="TEA269" s="235"/>
      <c r="TEB269" s="987"/>
      <c r="TEC269" s="987"/>
      <c r="TED269" s="208"/>
      <c r="TEF269" s="235"/>
      <c r="TEG269" s="235"/>
      <c r="TEH269" s="235"/>
      <c r="TEI269" s="235"/>
      <c r="TEJ269" s="235"/>
      <c r="TEK269" s="235"/>
      <c r="TEL269" s="235"/>
      <c r="TEM269" s="987"/>
      <c r="TEN269" s="987"/>
      <c r="TEO269" s="208"/>
      <c r="TEQ269" s="235"/>
      <c r="TER269" s="235"/>
      <c r="TES269" s="235"/>
      <c r="TET269" s="235"/>
      <c r="TEU269" s="235"/>
      <c r="TEV269" s="235"/>
      <c r="TEW269" s="235"/>
      <c r="TEX269" s="987"/>
      <c r="TEY269" s="987"/>
      <c r="TEZ269" s="208"/>
      <c r="TFB269" s="235"/>
      <c r="TFC269" s="235"/>
      <c r="TFD269" s="235"/>
      <c r="TFE269" s="235"/>
      <c r="TFF269" s="235"/>
      <c r="TFG269" s="235"/>
      <c r="TFH269" s="235"/>
      <c r="TFI269" s="987"/>
      <c r="TFJ269" s="987"/>
      <c r="TFK269" s="208"/>
      <c r="TFM269" s="235"/>
      <c r="TFN269" s="235"/>
      <c r="TFO269" s="235"/>
      <c r="TFP269" s="235"/>
      <c r="TFQ269" s="235"/>
      <c r="TFR269" s="235"/>
      <c r="TFS269" s="235"/>
      <c r="TFT269" s="987"/>
      <c r="TFU269" s="987"/>
      <c r="TFV269" s="208"/>
      <c r="TFX269" s="235"/>
      <c r="TFY269" s="235"/>
      <c r="TFZ269" s="235"/>
      <c r="TGA269" s="235"/>
      <c r="TGB269" s="235"/>
      <c r="TGC269" s="235"/>
      <c r="TGD269" s="235"/>
      <c r="TGE269" s="987"/>
      <c r="TGF269" s="987"/>
      <c r="TGG269" s="208"/>
      <c r="TGI269" s="235"/>
      <c r="TGJ269" s="235"/>
      <c r="TGK269" s="235"/>
      <c r="TGL269" s="235"/>
      <c r="TGM269" s="235"/>
      <c r="TGN269" s="235"/>
      <c r="TGO269" s="235"/>
      <c r="TGP269" s="987"/>
      <c r="TGQ269" s="987"/>
      <c r="TGR269" s="208"/>
      <c r="TGT269" s="235"/>
      <c r="TGU269" s="235"/>
      <c r="TGV269" s="235"/>
      <c r="TGW269" s="235"/>
      <c r="TGX269" s="235"/>
      <c r="TGY269" s="235"/>
      <c r="TGZ269" s="235"/>
      <c r="THA269" s="987"/>
      <c r="THB269" s="987"/>
      <c r="THC269" s="208"/>
      <c r="THE269" s="235"/>
      <c r="THF269" s="235"/>
      <c r="THG269" s="235"/>
      <c r="THH269" s="235"/>
      <c r="THI269" s="235"/>
      <c r="THJ269" s="235"/>
      <c r="THK269" s="235"/>
      <c r="THL269" s="987"/>
      <c r="THM269" s="987"/>
      <c r="THN269" s="208"/>
      <c r="THP269" s="235"/>
      <c r="THQ269" s="235"/>
      <c r="THR269" s="235"/>
      <c r="THS269" s="235"/>
      <c r="THT269" s="235"/>
      <c r="THU269" s="235"/>
      <c r="THV269" s="235"/>
      <c r="THW269" s="987"/>
      <c r="THX269" s="987"/>
      <c r="THY269" s="208"/>
      <c r="TIA269" s="235"/>
      <c r="TIB269" s="235"/>
      <c r="TIC269" s="235"/>
      <c r="TID269" s="235"/>
      <c r="TIE269" s="235"/>
      <c r="TIF269" s="235"/>
      <c r="TIG269" s="235"/>
      <c r="TIH269" s="987"/>
      <c r="TII269" s="987"/>
      <c r="TIJ269" s="208"/>
      <c r="TIL269" s="235"/>
      <c r="TIM269" s="235"/>
      <c r="TIN269" s="235"/>
      <c r="TIO269" s="235"/>
      <c r="TIP269" s="235"/>
      <c r="TIQ269" s="235"/>
      <c r="TIR269" s="235"/>
      <c r="TIS269" s="987"/>
      <c r="TIT269" s="987"/>
      <c r="TIU269" s="208"/>
      <c r="TIW269" s="235"/>
      <c r="TIX269" s="235"/>
      <c r="TIY269" s="235"/>
      <c r="TIZ269" s="235"/>
      <c r="TJA269" s="235"/>
      <c r="TJB269" s="235"/>
      <c r="TJC269" s="235"/>
      <c r="TJD269" s="987"/>
      <c r="TJE269" s="987"/>
      <c r="TJF269" s="208"/>
      <c r="TJH269" s="235"/>
      <c r="TJI269" s="235"/>
      <c r="TJJ269" s="235"/>
      <c r="TJK269" s="235"/>
      <c r="TJL269" s="235"/>
      <c r="TJM269" s="235"/>
      <c r="TJN269" s="235"/>
      <c r="TJO269" s="987"/>
      <c r="TJP269" s="987"/>
      <c r="TJQ269" s="208"/>
      <c r="TJS269" s="235"/>
      <c r="TJT269" s="235"/>
      <c r="TJU269" s="235"/>
      <c r="TJV269" s="235"/>
      <c r="TJW269" s="235"/>
      <c r="TJX269" s="235"/>
      <c r="TJY269" s="235"/>
      <c r="TJZ269" s="987"/>
      <c r="TKA269" s="987"/>
      <c r="TKB269" s="208"/>
      <c r="TKD269" s="235"/>
      <c r="TKE269" s="235"/>
      <c r="TKF269" s="235"/>
      <c r="TKG269" s="235"/>
      <c r="TKH269" s="235"/>
      <c r="TKI269" s="235"/>
      <c r="TKJ269" s="235"/>
      <c r="TKK269" s="987"/>
      <c r="TKL269" s="987"/>
      <c r="TKM269" s="208"/>
      <c r="TKO269" s="235"/>
      <c r="TKP269" s="235"/>
      <c r="TKQ269" s="235"/>
      <c r="TKR269" s="235"/>
      <c r="TKS269" s="235"/>
      <c r="TKT269" s="235"/>
      <c r="TKU269" s="235"/>
      <c r="TKV269" s="987"/>
      <c r="TKW269" s="987"/>
      <c r="TKX269" s="208"/>
      <c r="TKZ269" s="235"/>
      <c r="TLA269" s="235"/>
      <c r="TLB269" s="235"/>
      <c r="TLC269" s="235"/>
      <c r="TLD269" s="235"/>
      <c r="TLE269" s="235"/>
      <c r="TLF269" s="235"/>
      <c r="TLG269" s="987"/>
      <c r="TLH269" s="987"/>
      <c r="TLI269" s="208"/>
      <c r="TLK269" s="235"/>
      <c r="TLL269" s="235"/>
      <c r="TLM269" s="235"/>
      <c r="TLN269" s="235"/>
      <c r="TLO269" s="235"/>
      <c r="TLP269" s="235"/>
      <c r="TLQ269" s="235"/>
      <c r="TLR269" s="987"/>
      <c r="TLS269" s="987"/>
      <c r="TLT269" s="208"/>
      <c r="TLV269" s="235"/>
      <c r="TLW269" s="235"/>
      <c r="TLX269" s="235"/>
      <c r="TLY269" s="235"/>
      <c r="TLZ269" s="235"/>
      <c r="TMA269" s="235"/>
      <c r="TMB269" s="235"/>
      <c r="TMC269" s="987"/>
      <c r="TMD269" s="987"/>
      <c r="TME269" s="208"/>
      <c r="TMG269" s="235"/>
      <c r="TMH269" s="235"/>
      <c r="TMI269" s="235"/>
      <c r="TMJ269" s="235"/>
      <c r="TMK269" s="235"/>
      <c r="TML269" s="235"/>
      <c r="TMM269" s="235"/>
      <c r="TMN269" s="987"/>
      <c r="TMO269" s="987"/>
      <c r="TMP269" s="208"/>
      <c r="TMR269" s="235"/>
      <c r="TMS269" s="235"/>
      <c r="TMT269" s="235"/>
      <c r="TMU269" s="235"/>
      <c r="TMV269" s="235"/>
      <c r="TMW269" s="235"/>
      <c r="TMX269" s="235"/>
      <c r="TMY269" s="987"/>
      <c r="TMZ269" s="987"/>
      <c r="TNA269" s="208"/>
      <c r="TNC269" s="235"/>
      <c r="TND269" s="235"/>
      <c r="TNE269" s="235"/>
      <c r="TNF269" s="235"/>
      <c r="TNG269" s="235"/>
      <c r="TNH269" s="235"/>
      <c r="TNI269" s="235"/>
      <c r="TNJ269" s="987"/>
      <c r="TNK269" s="987"/>
      <c r="TNL269" s="208"/>
      <c r="TNN269" s="235"/>
      <c r="TNO269" s="235"/>
      <c r="TNP269" s="235"/>
      <c r="TNQ269" s="235"/>
      <c r="TNR269" s="235"/>
      <c r="TNS269" s="235"/>
      <c r="TNT269" s="235"/>
      <c r="TNU269" s="987"/>
      <c r="TNV269" s="987"/>
      <c r="TNW269" s="208"/>
      <c r="TNY269" s="235"/>
      <c r="TNZ269" s="235"/>
      <c r="TOA269" s="235"/>
      <c r="TOB269" s="235"/>
      <c r="TOC269" s="235"/>
      <c r="TOD269" s="235"/>
      <c r="TOE269" s="235"/>
      <c r="TOF269" s="987"/>
      <c r="TOG269" s="987"/>
      <c r="TOH269" s="208"/>
      <c r="TOJ269" s="235"/>
      <c r="TOK269" s="235"/>
      <c r="TOL269" s="235"/>
      <c r="TOM269" s="235"/>
      <c r="TON269" s="235"/>
      <c r="TOO269" s="235"/>
      <c r="TOP269" s="235"/>
      <c r="TOQ269" s="987"/>
      <c r="TOR269" s="987"/>
      <c r="TOS269" s="208"/>
      <c r="TOU269" s="235"/>
      <c r="TOV269" s="235"/>
      <c r="TOW269" s="235"/>
      <c r="TOX269" s="235"/>
      <c r="TOY269" s="235"/>
      <c r="TOZ269" s="235"/>
      <c r="TPA269" s="235"/>
      <c r="TPB269" s="987"/>
      <c r="TPC269" s="987"/>
      <c r="TPD269" s="208"/>
      <c r="TPF269" s="235"/>
      <c r="TPG269" s="235"/>
      <c r="TPH269" s="235"/>
      <c r="TPI269" s="235"/>
      <c r="TPJ269" s="235"/>
      <c r="TPK269" s="235"/>
      <c r="TPL269" s="235"/>
      <c r="TPM269" s="987"/>
      <c r="TPN269" s="987"/>
      <c r="TPO269" s="208"/>
      <c r="TPQ269" s="235"/>
      <c r="TPR269" s="235"/>
      <c r="TPS269" s="235"/>
      <c r="TPT269" s="235"/>
      <c r="TPU269" s="235"/>
      <c r="TPV269" s="235"/>
      <c r="TPW269" s="235"/>
      <c r="TPX269" s="987"/>
      <c r="TPY269" s="987"/>
      <c r="TPZ269" s="208"/>
      <c r="TQB269" s="235"/>
      <c r="TQC269" s="235"/>
      <c r="TQD269" s="235"/>
      <c r="TQE269" s="235"/>
      <c r="TQF269" s="235"/>
      <c r="TQG269" s="235"/>
      <c r="TQH269" s="235"/>
      <c r="TQI269" s="987"/>
      <c r="TQJ269" s="987"/>
      <c r="TQK269" s="208"/>
      <c r="TQM269" s="235"/>
      <c r="TQN269" s="235"/>
      <c r="TQO269" s="235"/>
      <c r="TQP269" s="235"/>
      <c r="TQQ269" s="235"/>
      <c r="TQR269" s="235"/>
      <c r="TQS269" s="235"/>
      <c r="TQT269" s="987"/>
      <c r="TQU269" s="987"/>
      <c r="TQV269" s="208"/>
      <c r="TQX269" s="235"/>
      <c r="TQY269" s="235"/>
      <c r="TQZ269" s="235"/>
      <c r="TRA269" s="235"/>
      <c r="TRB269" s="235"/>
      <c r="TRC269" s="235"/>
      <c r="TRD269" s="235"/>
      <c r="TRE269" s="987"/>
      <c r="TRF269" s="987"/>
      <c r="TRG269" s="208"/>
      <c r="TRI269" s="235"/>
      <c r="TRJ269" s="235"/>
      <c r="TRK269" s="235"/>
      <c r="TRL269" s="235"/>
      <c r="TRM269" s="235"/>
      <c r="TRN269" s="235"/>
      <c r="TRO269" s="235"/>
      <c r="TRP269" s="987"/>
      <c r="TRQ269" s="987"/>
      <c r="TRR269" s="208"/>
      <c r="TRT269" s="235"/>
      <c r="TRU269" s="235"/>
      <c r="TRV269" s="235"/>
      <c r="TRW269" s="235"/>
      <c r="TRX269" s="235"/>
      <c r="TRY269" s="235"/>
      <c r="TRZ269" s="235"/>
      <c r="TSA269" s="987"/>
      <c r="TSB269" s="987"/>
      <c r="TSC269" s="208"/>
      <c r="TSE269" s="235"/>
      <c r="TSF269" s="235"/>
      <c r="TSG269" s="235"/>
      <c r="TSH269" s="235"/>
      <c r="TSI269" s="235"/>
      <c r="TSJ269" s="235"/>
      <c r="TSK269" s="235"/>
      <c r="TSL269" s="987"/>
      <c r="TSM269" s="987"/>
      <c r="TSN269" s="208"/>
      <c r="TSP269" s="235"/>
      <c r="TSQ269" s="235"/>
      <c r="TSR269" s="235"/>
      <c r="TSS269" s="235"/>
      <c r="TST269" s="235"/>
      <c r="TSU269" s="235"/>
      <c r="TSV269" s="235"/>
      <c r="TSW269" s="987"/>
      <c r="TSX269" s="987"/>
      <c r="TSY269" s="208"/>
      <c r="TTA269" s="235"/>
      <c r="TTB269" s="235"/>
      <c r="TTC269" s="235"/>
      <c r="TTD269" s="235"/>
      <c r="TTE269" s="235"/>
      <c r="TTF269" s="235"/>
      <c r="TTG269" s="235"/>
      <c r="TTH269" s="987"/>
      <c r="TTI269" s="987"/>
      <c r="TTJ269" s="208"/>
      <c r="TTL269" s="235"/>
      <c r="TTM269" s="235"/>
      <c r="TTN269" s="235"/>
      <c r="TTO269" s="235"/>
      <c r="TTP269" s="235"/>
      <c r="TTQ269" s="235"/>
      <c r="TTR269" s="235"/>
      <c r="TTS269" s="987"/>
      <c r="TTT269" s="987"/>
      <c r="TTU269" s="208"/>
      <c r="TTW269" s="235"/>
      <c r="TTX269" s="235"/>
      <c r="TTY269" s="235"/>
      <c r="TTZ269" s="235"/>
      <c r="TUA269" s="235"/>
      <c r="TUB269" s="235"/>
      <c r="TUC269" s="235"/>
      <c r="TUD269" s="987"/>
      <c r="TUE269" s="987"/>
      <c r="TUF269" s="208"/>
      <c r="TUH269" s="235"/>
      <c r="TUI269" s="235"/>
      <c r="TUJ269" s="235"/>
      <c r="TUK269" s="235"/>
      <c r="TUL269" s="235"/>
      <c r="TUM269" s="235"/>
      <c r="TUN269" s="235"/>
      <c r="TUO269" s="987"/>
      <c r="TUP269" s="987"/>
      <c r="TUQ269" s="208"/>
      <c r="TUS269" s="235"/>
      <c r="TUT269" s="235"/>
      <c r="TUU269" s="235"/>
      <c r="TUV269" s="235"/>
      <c r="TUW269" s="235"/>
      <c r="TUX269" s="235"/>
      <c r="TUY269" s="235"/>
      <c r="TUZ269" s="987"/>
      <c r="TVA269" s="987"/>
      <c r="TVB269" s="208"/>
      <c r="TVD269" s="235"/>
      <c r="TVE269" s="235"/>
      <c r="TVF269" s="235"/>
      <c r="TVG269" s="235"/>
      <c r="TVH269" s="235"/>
      <c r="TVI269" s="235"/>
      <c r="TVJ269" s="235"/>
      <c r="TVK269" s="987"/>
      <c r="TVL269" s="987"/>
      <c r="TVM269" s="208"/>
      <c r="TVO269" s="235"/>
      <c r="TVP269" s="235"/>
      <c r="TVQ269" s="235"/>
      <c r="TVR269" s="235"/>
      <c r="TVS269" s="235"/>
      <c r="TVT269" s="235"/>
      <c r="TVU269" s="235"/>
      <c r="TVV269" s="987"/>
      <c r="TVW269" s="987"/>
      <c r="TVX269" s="208"/>
      <c r="TVZ269" s="235"/>
      <c r="TWA269" s="235"/>
      <c r="TWB269" s="235"/>
      <c r="TWC269" s="235"/>
      <c r="TWD269" s="235"/>
      <c r="TWE269" s="235"/>
      <c r="TWF269" s="235"/>
      <c r="TWG269" s="987"/>
      <c r="TWH269" s="987"/>
      <c r="TWI269" s="208"/>
      <c r="TWK269" s="235"/>
      <c r="TWL269" s="235"/>
      <c r="TWM269" s="235"/>
      <c r="TWN269" s="235"/>
      <c r="TWO269" s="235"/>
      <c r="TWP269" s="235"/>
      <c r="TWQ269" s="235"/>
      <c r="TWR269" s="987"/>
      <c r="TWS269" s="987"/>
      <c r="TWT269" s="208"/>
      <c r="TWV269" s="235"/>
      <c r="TWW269" s="235"/>
      <c r="TWX269" s="235"/>
      <c r="TWY269" s="235"/>
      <c r="TWZ269" s="235"/>
      <c r="TXA269" s="235"/>
      <c r="TXB269" s="235"/>
      <c r="TXC269" s="987"/>
      <c r="TXD269" s="987"/>
      <c r="TXE269" s="208"/>
      <c r="TXG269" s="235"/>
      <c r="TXH269" s="235"/>
      <c r="TXI269" s="235"/>
      <c r="TXJ269" s="235"/>
      <c r="TXK269" s="235"/>
      <c r="TXL269" s="235"/>
      <c r="TXM269" s="235"/>
      <c r="TXN269" s="987"/>
      <c r="TXO269" s="987"/>
      <c r="TXP269" s="208"/>
      <c r="TXR269" s="235"/>
      <c r="TXS269" s="235"/>
      <c r="TXT269" s="235"/>
      <c r="TXU269" s="235"/>
      <c r="TXV269" s="235"/>
      <c r="TXW269" s="235"/>
      <c r="TXX269" s="235"/>
      <c r="TXY269" s="987"/>
      <c r="TXZ269" s="987"/>
      <c r="TYA269" s="208"/>
      <c r="TYC269" s="235"/>
      <c r="TYD269" s="235"/>
      <c r="TYE269" s="235"/>
      <c r="TYF269" s="235"/>
      <c r="TYG269" s="235"/>
      <c r="TYH269" s="235"/>
      <c r="TYI269" s="235"/>
      <c r="TYJ269" s="987"/>
      <c r="TYK269" s="987"/>
      <c r="TYL269" s="208"/>
      <c r="TYN269" s="235"/>
      <c r="TYO269" s="235"/>
      <c r="TYP269" s="235"/>
      <c r="TYQ269" s="235"/>
      <c r="TYR269" s="235"/>
      <c r="TYS269" s="235"/>
      <c r="TYT269" s="235"/>
      <c r="TYU269" s="987"/>
      <c r="TYV269" s="987"/>
      <c r="TYW269" s="208"/>
      <c r="TYY269" s="235"/>
      <c r="TYZ269" s="235"/>
      <c r="TZA269" s="235"/>
      <c r="TZB269" s="235"/>
      <c r="TZC269" s="235"/>
      <c r="TZD269" s="235"/>
      <c r="TZE269" s="235"/>
      <c r="TZF269" s="987"/>
      <c r="TZG269" s="987"/>
      <c r="TZH269" s="208"/>
      <c r="TZJ269" s="235"/>
      <c r="TZK269" s="235"/>
      <c r="TZL269" s="235"/>
      <c r="TZM269" s="235"/>
      <c r="TZN269" s="235"/>
      <c r="TZO269" s="235"/>
      <c r="TZP269" s="235"/>
      <c r="TZQ269" s="987"/>
      <c r="TZR269" s="987"/>
      <c r="TZS269" s="208"/>
      <c r="TZU269" s="235"/>
      <c r="TZV269" s="235"/>
      <c r="TZW269" s="235"/>
      <c r="TZX269" s="235"/>
      <c r="TZY269" s="235"/>
      <c r="TZZ269" s="235"/>
      <c r="UAA269" s="235"/>
      <c r="UAB269" s="987"/>
      <c r="UAC269" s="987"/>
      <c r="UAD269" s="208"/>
      <c r="UAF269" s="235"/>
      <c r="UAG269" s="235"/>
      <c r="UAH269" s="235"/>
      <c r="UAI269" s="235"/>
      <c r="UAJ269" s="235"/>
      <c r="UAK269" s="235"/>
      <c r="UAL269" s="235"/>
      <c r="UAM269" s="987"/>
      <c r="UAN269" s="987"/>
      <c r="UAO269" s="208"/>
      <c r="UAQ269" s="235"/>
      <c r="UAR269" s="235"/>
      <c r="UAS269" s="235"/>
      <c r="UAT269" s="235"/>
      <c r="UAU269" s="235"/>
      <c r="UAV269" s="235"/>
      <c r="UAW269" s="235"/>
      <c r="UAX269" s="987"/>
      <c r="UAY269" s="987"/>
      <c r="UAZ269" s="208"/>
      <c r="UBB269" s="235"/>
      <c r="UBC269" s="235"/>
      <c r="UBD269" s="235"/>
      <c r="UBE269" s="235"/>
      <c r="UBF269" s="235"/>
      <c r="UBG269" s="235"/>
      <c r="UBH269" s="235"/>
      <c r="UBI269" s="987"/>
      <c r="UBJ269" s="987"/>
      <c r="UBK269" s="208"/>
      <c r="UBM269" s="235"/>
      <c r="UBN269" s="235"/>
      <c r="UBO269" s="235"/>
      <c r="UBP269" s="235"/>
      <c r="UBQ269" s="235"/>
      <c r="UBR269" s="235"/>
      <c r="UBS269" s="235"/>
      <c r="UBT269" s="987"/>
      <c r="UBU269" s="987"/>
      <c r="UBV269" s="208"/>
      <c r="UBX269" s="235"/>
      <c r="UBY269" s="235"/>
      <c r="UBZ269" s="235"/>
      <c r="UCA269" s="235"/>
      <c r="UCB269" s="235"/>
      <c r="UCC269" s="235"/>
      <c r="UCD269" s="235"/>
      <c r="UCE269" s="987"/>
      <c r="UCF269" s="987"/>
      <c r="UCG269" s="208"/>
      <c r="UCI269" s="235"/>
      <c r="UCJ269" s="235"/>
      <c r="UCK269" s="235"/>
      <c r="UCL269" s="235"/>
      <c r="UCM269" s="235"/>
      <c r="UCN269" s="235"/>
      <c r="UCO269" s="235"/>
      <c r="UCP269" s="987"/>
      <c r="UCQ269" s="987"/>
      <c r="UCR269" s="208"/>
      <c r="UCT269" s="235"/>
      <c r="UCU269" s="235"/>
      <c r="UCV269" s="235"/>
      <c r="UCW269" s="235"/>
      <c r="UCX269" s="235"/>
      <c r="UCY269" s="235"/>
      <c r="UCZ269" s="235"/>
      <c r="UDA269" s="987"/>
      <c r="UDB269" s="987"/>
      <c r="UDC269" s="208"/>
      <c r="UDE269" s="235"/>
      <c r="UDF269" s="235"/>
      <c r="UDG269" s="235"/>
      <c r="UDH269" s="235"/>
      <c r="UDI269" s="235"/>
      <c r="UDJ269" s="235"/>
      <c r="UDK269" s="235"/>
      <c r="UDL269" s="987"/>
      <c r="UDM269" s="987"/>
      <c r="UDN269" s="208"/>
      <c r="UDP269" s="235"/>
      <c r="UDQ269" s="235"/>
      <c r="UDR269" s="235"/>
      <c r="UDS269" s="235"/>
      <c r="UDT269" s="235"/>
      <c r="UDU269" s="235"/>
      <c r="UDV269" s="235"/>
      <c r="UDW269" s="987"/>
      <c r="UDX269" s="987"/>
      <c r="UDY269" s="208"/>
      <c r="UEA269" s="235"/>
      <c r="UEB269" s="235"/>
      <c r="UEC269" s="235"/>
      <c r="UED269" s="235"/>
      <c r="UEE269" s="235"/>
      <c r="UEF269" s="235"/>
      <c r="UEG269" s="235"/>
      <c r="UEH269" s="987"/>
      <c r="UEI269" s="987"/>
      <c r="UEJ269" s="208"/>
      <c r="UEL269" s="235"/>
      <c r="UEM269" s="235"/>
      <c r="UEN269" s="235"/>
      <c r="UEO269" s="235"/>
      <c r="UEP269" s="235"/>
      <c r="UEQ269" s="235"/>
      <c r="UER269" s="235"/>
      <c r="UES269" s="987"/>
      <c r="UET269" s="987"/>
      <c r="UEU269" s="208"/>
      <c r="UEW269" s="235"/>
      <c r="UEX269" s="235"/>
      <c r="UEY269" s="235"/>
      <c r="UEZ269" s="235"/>
      <c r="UFA269" s="235"/>
      <c r="UFB269" s="235"/>
      <c r="UFC269" s="235"/>
      <c r="UFD269" s="987"/>
      <c r="UFE269" s="987"/>
      <c r="UFF269" s="208"/>
      <c r="UFH269" s="235"/>
      <c r="UFI269" s="235"/>
      <c r="UFJ269" s="235"/>
      <c r="UFK269" s="235"/>
      <c r="UFL269" s="235"/>
      <c r="UFM269" s="235"/>
      <c r="UFN269" s="235"/>
      <c r="UFO269" s="987"/>
      <c r="UFP269" s="987"/>
      <c r="UFQ269" s="208"/>
      <c r="UFS269" s="235"/>
      <c r="UFT269" s="235"/>
      <c r="UFU269" s="235"/>
      <c r="UFV269" s="235"/>
      <c r="UFW269" s="235"/>
      <c r="UFX269" s="235"/>
      <c r="UFY269" s="235"/>
      <c r="UFZ269" s="987"/>
      <c r="UGA269" s="987"/>
      <c r="UGB269" s="208"/>
      <c r="UGD269" s="235"/>
      <c r="UGE269" s="235"/>
      <c r="UGF269" s="235"/>
      <c r="UGG269" s="235"/>
      <c r="UGH269" s="235"/>
      <c r="UGI269" s="235"/>
      <c r="UGJ269" s="235"/>
      <c r="UGK269" s="987"/>
      <c r="UGL269" s="987"/>
      <c r="UGM269" s="208"/>
      <c r="UGO269" s="235"/>
      <c r="UGP269" s="235"/>
      <c r="UGQ269" s="235"/>
      <c r="UGR269" s="235"/>
      <c r="UGS269" s="235"/>
      <c r="UGT269" s="235"/>
      <c r="UGU269" s="235"/>
      <c r="UGV269" s="987"/>
      <c r="UGW269" s="987"/>
      <c r="UGX269" s="208"/>
      <c r="UGZ269" s="235"/>
      <c r="UHA269" s="235"/>
      <c r="UHB269" s="235"/>
      <c r="UHC269" s="235"/>
      <c r="UHD269" s="235"/>
      <c r="UHE269" s="235"/>
      <c r="UHF269" s="235"/>
      <c r="UHG269" s="987"/>
      <c r="UHH269" s="987"/>
      <c r="UHI269" s="208"/>
      <c r="UHK269" s="235"/>
      <c r="UHL269" s="235"/>
      <c r="UHM269" s="235"/>
      <c r="UHN269" s="235"/>
      <c r="UHO269" s="235"/>
      <c r="UHP269" s="235"/>
      <c r="UHQ269" s="235"/>
      <c r="UHR269" s="987"/>
      <c r="UHS269" s="987"/>
      <c r="UHT269" s="208"/>
      <c r="UHV269" s="235"/>
      <c r="UHW269" s="235"/>
      <c r="UHX269" s="235"/>
      <c r="UHY269" s="235"/>
      <c r="UHZ269" s="235"/>
      <c r="UIA269" s="235"/>
      <c r="UIB269" s="235"/>
      <c r="UIC269" s="987"/>
      <c r="UID269" s="987"/>
      <c r="UIE269" s="208"/>
      <c r="UIG269" s="235"/>
      <c r="UIH269" s="235"/>
      <c r="UII269" s="235"/>
      <c r="UIJ269" s="235"/>
      <c r="UIK269" s="235"/>
      <c r="UIL269" s="235"/>
      <c r="UIM269" s="235"/>
      <c r="UIN269" s="987"/>
      <c r="UIO269" s="987"/>
      <c r="UIP269" s="208"/>
      <c r="UIR269" s="235"/>
      <c r="UIS269" s="235"/>
      <c r="UIT269" s="235"/>
      <c r="UIU269" s="235"/>
      <c r="UIV269" s="235"/>
      <c r="UIW269" s="235"/>
      <c r="UIX269" s="235"/>
      <c r="UIY269" s="987"/>
      <c r="UIZ269" s="987"/>
      <c r="UJA269" s="208"/>
      <c r="UJC269" s="235"/>
      <c r="UJD269" s="235"/>
      <c r="UJE269" s="235"/>
      <c r="UJF269" s="235"/>
      <c r="UJG269" s="235"/>
      <c r="UJH269" s="235"/>
      <c r="UJI269" s="235"/>
      <c r="UJJ269" s="987"/>
      <c r="UJK269" s="987"/>
      <c r="UJL269" s="208"/>
      <c r="UJN269" s="235"/>
      <c r="UJO269" s="235"/>
      <c r="UJP269" s="235"/>
      <c r="UJQ269" s="235"/>
      <c r="UJR269" s="235"/>
      <c r="UJS269" s="235"/>
      <c r="UJT269" s="235"/>
      <c r="UJU269" s="987"/>
      <c r="UJV269" s="987"/>
      <c r="UJW269" s="208"/>
      <c r="UJY269" s="235"/>
      <c r="UJZ269" s="235"/>
      <c r="UKA269" s="235"/>
      <c r="UKB269" s="235"/>
      <c r="UKC269" s="235"/>
      <c r="UKD269" s="235"/>
      <c r="UKE269" s="235"/>
      <c r="UKF269" s="987"/>
      <c r="UKG269" s="987"/>
      <c r="UKH269" s="208"/>
      <c r="UKJ269" s="235"/>
      <c r="UKK269" s="235"/>
      <c r="UKL269" s="235"/>
      <c r="UKM269" s="235"/>
      <c r="UKN269" s="235"/>
      <c r="UKO269" s="235"/>
      <c r="UKP269" s="235"/>
      <c r="UKQ269" s="987"/>
      <c r="UKR269" s="987"/>
      <c r="UKS269" s="208"/>
      <c r="UKU269" s="235"/>
      <c r="UKV269" s="235"/>
      <c r="UKW269" s="235"/>
      <c r="UKX269" s="235"/>
      <c r="UKY269" s="235"/>
      <c r="UKZ269" s="235"/>
      <c r="ULA269" s="235"/>
      <c r="ULB269" s="987"/>
      <c r="ULC269" s="987"/>
      <c r="ULD269" s="208"/>
      <c r="ULF269" s="235"/>
      <c r="ULG269" s="235"/>
      <c r="ULH269" s="235"/>
      <c r="ULI269" s="235"/>
      <c r="ULJ269" s="235"/>
      <c r="ULK269" s="235"/>
      <c r="ULL269" s="235"/>
      <c r="ULM269" s="987"/>
      <c r="ULN269" s="987"/>
      <c r="ULO269" s="208"/>
      <c r="ULQ269" s="235"/>
      <c r="ULR269" s="235"/>
      <c r="ULS269" s="235"/>
      <c r="ULT269" s="235"/>
      <c r="ULU269" s="235"/>
      <c r="ULV269" s="235"/>
      <c r="ULW269" s="235"/>
      <c r="ULX269" s="987"/>
      <c r="ULY269" s="987"/>
      <c r="ULZ269" s="208"/>
      <c r="UMB269" s="235"/>
      <c r="UMC269" s="235"/>
      <c r="UMD269" s="235"/>
      <c r="UME269" s="235"/>
      <c r="UMF269" s="235"/>
      <c r="UMG269" s="235"/>
      <c r="UMH269" s="235"/>
      <c r="UMI269" s="987"/>
      <c r="UMJ269" s="987"/>
      <c r="UMK269" s="208"/>
      <c r="UMM269" s="235"/>
      <c r="UMN269" s="235"/>
      <c r="UMO269" s="235"/>
      <c r="UMP269" s="235"/>
      <c r="UMQ269" s="235"/>
      <c r="UMR269" s="235"/>
      <c r="UMS269" s="235"/>
      <c r="UMT269" s="987"/>
      <c r="UMU269" s="987"/>
      <c r="UMV269" s="208"/>
      <c r="UMX269" s="235"/>
      <c r="UMY269" s="235"/>
      <c r="UMZ269" s="235"/>
      <c r="UNA269" s="235"/>
      <c r="UNB269" s="235"/>
      <c r="UNC269" s="235"/>
      <c r="UND269" s="235"/>
      <c r="UNE269" s="987"/>
      <c r="UNF269" s="987"/>
      <c r="UNG269" s="208"/>
      <c r="UNI269" s="235"/>
      <c r="UNJ269" s="235"/>
      <c r="UNK269" s="235"/>
      <c r="UNL269" s="235"/>
      <c r="UNM269" s="235"/>
      <c r="UNN269" s="235"/>
      <c r="UNO269" s="235"/>
      <c r="UNP269" s="987"/>
      <c r="UNQ269" s="987"/>
      <c r="UNR269" s="208"/>
      <c r="UNT269" s="235"/>
      <c r="UNU269" s="235"/>
      <c r="UNV269" s="235"/>
      <c r="UNW269" s="235"/>
      <c r="UNX269" s="235"/>
      <c r="UNY269" s="235"/>
      <c r="UNZ269" s="235"/>
      <c r="UOA269" s="987"/>
      <c r="UOB269" s="987"/>
      <c r="UOC269" s="208"/>
      <c r="UOE269" s="235"/>
      <c r="UOF269" s="235"/>
      <c r="UOG269" s="235"/>
      <c r="UOH269" s="235"/>
      <c r="UOI269" s="235"/>
      <c r="UOJ269" s="235"/>
      <c r="UOK269" s="235"/>
      <c r="UOL269" s="987"/>
      <c r="UOM269" s="987"/>
      <c r="UON269" s="208"/>
      <c r="UOP269" s="235"/>
      <c r="UOQ269" s="235"/>
      <c r="UOR269" s="235"/>
      <c r="UOS269" s="235"/>
      <c r="UOT269" s="235"/>
      <c r="UOU269" s="235"/>
      <c r="UOV269" s="235"/>
      <c r="UOW269" s="987"/>
      <c r="UOX269" s="987"/>
      <c r="UOY269" s="208"/>
      <c r="UPA269" s="235"/>
      <c r="UPB269" s="235"/>
      <c r="UPC269" s="235"/>
      <c r="UPD269" s="235"/>
      <c r="UPE269" s="235"/>
      <c r="UPF269" s="235"/>
      <c r="UPG269" s="235"/>
      <c r="UPH269" s="987"/>
      <c r="UPI269" s="987"/>
      <c r="UPJ269" s="208"/>
      <c r="UPL269" s="235"/>
      <c r="UPM269" s="235"/>
      <c r="UPN269" s="235"/>
      <c r="UPO269" s="235"/>
      <c r="UPP269" s="235"/>
      <c r="UPQ269" s="235"/>
      <c r="UPR269" s="235"/>
      <c r="UPS269" s="987"/>
      <c r="UPT269" s="987"/>
      <c r="UPU269" s="208"/>
      <c r="UPW269" s="235"/>
      <c r="UPX269" s="235"/>
      <c r="UPY269" s="235"/>
      <c r="UPZ269" s="235"/>
      <c r="UQA269" s="235"/>
      <c r="UQB269" s="235"/>
      <c r="UQC269" s="235"/>
      <c r="UQD269" s="987"/>
      <c r="UQE269" s="987"/>
      <c r="UQF269" s="208"/>
      <c r="UQH269" s="235"/>
      <c r="UQI269" s="235"/>
      <c r="UQJ269" s="235"/>
      <c r="UQK269" s="235"/>
      <c r="UQL269" s="235"/>
      <c r="UQM269" s="235"/>
      <c r="UQN269" s="235"/>
      <c r="UQO269" s="987"/>
      <c r="UQP269" s="987"/>
      <c r="UQQ269" s="208"/>
      <c r="UQS269" s="235"/>
      <c r="UQT269" s="235"/>
      <c r="UQU269" s="235"/>
      <c r="UQV269" s="235"/>
      <c r="UQW269" s="235"/>
      <c r="UQX269" s="235"/>
      <c r="UQY269" s="235"/>
      <c r="UQZ269" s="987"/>
      <c r="URA269" s="987"/>
      <c r="URB269" s="208"/>
      <c r="URD269" s="235"/>
      <c r="URE269" s="235"/>
      <c r="URF269" s="235"/>
      <c r="URG269" s="235"/>
      <c r="URH269" s="235"/>
      <c r="URI269" s="235"/>
      <c r="URJ269" s="235"/>
      <c r="URK269" s="987"/>
      <c r="URL269" s="987"/>
      <c r="URM269" s="208"/>
      <c r="URO269" s="235"/>
      <c r="URP269" s="235"/>
      <c r="URQ269" s="235"/>
      <c r="URR269" s="235"/>
      <c r="URS269" s="235"/>
      <c r="URT269" s="235"/>
      <c r="URU269" s="235"/>
      <c r="URV269" s="987"/>
      <c r="URW269" s="987"/>
      <c r="URX269" s="208"/>
      <c r="URZ269" s="235"/>
      <c r="USA269" s="235"/>
      <c r="USB269" s="235"/>
      <c r="USC269" s="235"/>
      <c r="USD269" s="235"/>
      <c r="USE269" s="235"/>
      <c r="USF269" s="235"/>
      <c r="USG269" s="987"/>
      <c r="USH269" s="987"/>
      <c r="USI269" s="208"/>
      <c r="USK269" s="235"/>
      <c r="USL269" s="235"/>
      <c r="USM269" s="235"/>
      <c r="USN269" s="235"/>
      <c r="USO269" s="235"/>
      <c r="USP269" s="235"/>
      <c r="USQ269" s="235"/>
      <c r="USR269" s="987"/>
      <c r="USS269" s="987"/>
      <c r="UST269" s="208"/>
      <c r="USV269" s="235"/>
      <c r="USW269" s="235"/>
      <c r="USX269" s="235"/>
      <c r="USY269" s="235"/>
      <c r="USZ269" s="235"/>
      <c r="UTA269" s="235"/>
      <c r="UTB269" s="235"/>
      <c r="UTC269" s="987"/>
      <c r="UTD269" s="987"/>
      <c r="UTE269" s="208"/>
      <c r="UTG269" s="235"/>
      <c r="UTH269" s="235"/>
      <c r="UTI269" s="235"/>
      <c r="UTJ269" s="235"/>
      <c r="UTK269" s="235"/>
      <c r="UTL269" s="235"/>
      <c r="UTM269" s="235"/>
      <c r="UTN269" s="987"/>
      <c r="UTO269" s="987"/>
      <c r="UTP269" s="208"/>
      <c r="UTR269" s="235"/>
      <c r="UTS269" s="235"/>
      <c r="UTT269" s="235"/>
      <c r="UTU269" s="235"/>
      <c r="UTV269" s="235"/>
      <c r="UTW269" s="235"/>
      <c r="UTX269" s="235"/>
      <c r="UTY269" s="987"/>
      <c r="UTZ269" s="987"/>
      <c r="UUA269" s="208"/>
      <c r="UUC269" s="235"/>
      <c r="UUD269" s="235"/>
      <c r="UUE269" s="235"/>
      <c r="UUF269" s="235"/>
      <c r="UUG269" s="235"/>
      <c r="UUH269" s="235"/>
      <c r="UUI269" s="235"/>
      <c r="UUJ269" s="987"/>
      <c r="UUK269" s="987"/>
      <c r="UUL269" s="208"/>
      <c r="UUN269" s="235"/>
      <c r="UUO269" s="235"/>
      <c r="UUP269" s="235"/>
      <c r="UUQ269" s="235"/>
      <c r="UUR269" s="235"/>
      <c r="UUS269" s="235"/>
      <c r="UUT269" s="235"/>
      <c r="UUU269" s="987"/>
      <c r="UUV269" s="987"/>
      <c r="UUW269" s="208"/>
      <c r="UUY269" s="235"/>
      <c r="UUZ269" s="235"/>
      <c r="UVA269" s="235"/>
      <c r="UVB269" s="235"/>
      <c r="UVC269" s="235"/>
      <c r="UVD269" s="235"/>
      <c r="UVE269" s="235"/>
      <c r="UVF269" s="987"/>
      <c r="UVG269" s="987"/>
      <c r="UVH269" s="208"/>
      <c r="UVJ269" s="235"/>
      <c r="UVK269" s="235"/>
      <c r="UVL269" s="235"/>
      <c r="UVM269" s="235"/>
      <c r="UVN269" s="235"/>
      <c r="UVO269" s="235"/>
      <c r="UVP269" s="235"/>
      <c r="UVQ269" s="987"/>
      <c r="UVR269" s="987"/>
      <c r="UVS269" s="208"/>
      <c r="UVU269" s="235"/>
      <c r="UVV269" s="235"/>
      <c r="UVW269" s="235"/>
      <c r="UVX269" s="235"/>
      <c r="UVY269" s="235"/>
      <c r="UVZ269" s="235"/>
      <c r="UWA269" s="235"/>
      <c r="UWB269" s="987"/>
      <c r="UWC269" s="987"/>
      <c r="UWD269" s="208"/>
      <c r="UWF269" s="235"/>
      <c r="UWG269" s="235"/>
      <c r="UWH269" s="235"/>
      <c r="UWI269" s="235"/>
      <c r="UWJ269" s="235"/>
      <c r="UWK269" s="235"/>
      <c r="UWL269" s="235"/>
      <c r="UWM269" s="987"/>
      <c r="UWN269" s="987"/>
      <c r="UWO269" s="208"/>
      <c r="UWQ269" s="235"/>
      <c r="UWR269" s="235"/>
      <c r="UWS269" s="235"/>
      <c r="UWT269" s="235"/>
      <c r="UWU269" s="235"/>
      <c r="UWV269" s="235"/>
      <c r="UWW269" s="235"/>
      <c r="UWX269" s="987"/>
      <c r="UWY269" s="987"/>
      <c r="UWZ269" s="208"/>
      <c r="UXB269" s="235"/>
      <c r="UXC269" s="235"/>
      <c r="UXD269" s="235"/>
      <c r="UXE269" s="235"/>
      <c r="UXF269" s="235"/>
      <c r="UXG269" s="235"/>
      <c r="UXH269" s="235"/>
      <c r="UXI269" s="987"/>
      <c r="UXJ269" s="987"/>
      <c r="UXK269" s="208"/>
      <c r="UXM269" s="235"/>
      <c r="UXN269" s="235"/>
      <c r="UXO269" s="235"/>
      <c r="UXP269" s="235"/>
      <c r="UXQ269" s="235"/>
      <c r="UXR269" s="235"/>
      <c r="UXS269" s="235"/>
      <c r="UXT269" s="987"/>
      <c r="UXU269" s="987"/>
      <c r="UXV269" s="208"/>
      <c r="UXX269" s="235"/>
      <c r="UXY269" s="235"/>
      <c r="UXZ269" s="235"/>
      <c r="UYA269" s="235"/>
      <c r="UYB269" s="235"/>
      <c r="UYC269" s="235"/>
      <c r="UYD269" s="235"/>
      <c r="UYE269" s="987"/>
      <c r="UYF269" s="987"/>
      <c r="UYG269" s="208"/>
      <c r="UYI269" s="235"/>
      <c r="UYJ269" s="235"/>
      <c r="UYK269" s="235"/>
      <c r="UYL269" s="235"/>
      <c r="UYM269" s="235"/>
      <c r="UYN269" s="235"/>
      <c r="UYO269" s="235"/>
      <c r="UYP269" s="987"/>
      <c r="UYQ269" s="987"/>
      <c r="UYR269" s="208"/>
      <c r="UYT269" s="235"/>
      <c r="UYU269" s="235"/>
      <c r="UYV269" s="235"/>
      <c r="UYW269" s="235"/>
      <c r="UYX269" s="235"/>
      <c r="UYY269" s="235"/>
      <c r="UYZ269" s="235"/>
      <c r="UZA269" s="987"/>
      <c r="UZB269" s="987"/>
      <c r="UZC269" s="208"/>
      <c r="UZE269" s="235"/>
      <c r="UZF269" s="235"/>
      <c r="UZG269" s="235"/>
      <c r="UZH269" s="235"/>
      <c r="UZI269" s="235"/>
      <c r="UZJ269" s="235"/>
      <c r="UZK269" s="235"/>
      <c r="UZL269" s="987"/>
      <c r="UZM269" s="987"/>
      <c r="UZN269" s="208"/>
      <c r="UZP269" s="235"/>
      <c r="UZQ269" s="235"/>
      <c r="UZR269" s="235"/>
      <c r="UZS269" s="235"/>
      <c r="UZT269" s="235"/>
      <c r="UZU269" s="235"/>
      <c r="UZV269" s="235"/>
      <c r="UZW269" s="987"/>
      <c r="UZX269" s="987"/>
      <c r="UZY269" s="208"/>
      <c r="VAA269" s="235"/>
      <c r="VAB269" s="235"/>
      <c r="VAC269" s="235"/>
      <c r="VAD269" s="235"/>
      <c r="VAE269" s="235"/>
      <c r="VAF269" s="235"/>
      <c r="VAG269" s="235"/>
      <c r="VAH269" s="987"/>
      <c r="VAI269" s="987"/>
      <c r="VAJ269" s="208"/>
      <c r="VAL269" s="235"/>
      <c r="VAM269" s="235"/>
      <c r="VAN269" s="235"/>
      <c r="VAO269" s="235"/>
      <c r="VAP269" s="235"/>
      <c r="VAQ269" s="235"/>
      <c r="VAR269" s="235"/>
      <c r="VAS269" s="987"/>
      <c r="VAT269" s="987"/>
      <c r="VAU269" s="208"/>
      <c r="VAW269" s="235"/>
      <c r="VAX269" s="235"/>
      <c r="VAY269" s="235"/>
      <c r="VAZ269" s="235"/>
      <c r="VBA269" s="235"/>
      <c r="VBB269" s="235"/>
      <c r="VBC269" s="235"/>
      <c r="VBD269" s="987"/>
      <c r="VBE269" s="987"/>
      <c r="VBF269" s="208"/>
      <c r="VBH269" s="235"/>
      <c r="VBI269" s="235"/>
      <c r="VBJ269" s="235"/>
      <c r="VBK269" s="235"/>
      <c r="VBL269" s="235"/>
      <c r="VBM269" s="235"/>
      <c r="VBN269" s="235"/>
      <c r="VBO269" s="987"/>
      <c r="VBP269" s="987"/>
      <c r="VBQ269" s="208"/>
      <c r="VBS269" s="235"/>
      <c r="VBT269" s="235"/>
      <c r="VBU269" s="235"/>
      <c r="VBV269" s="235"/>
      <c r="VBW269" s="235"/>
      <c r="VBX269" s="235"/>
      <c r="VBY269" s="235"/>
      <c r="VBZ269" s="987"/>
      <c r="VCA269" s="987"/>
      <c r="VCB269" s="208"/>
      <c r="VCD269" s="235"/>
      <c r="VCE269" s="235"/>
      <c r="VCF269" s="235"/>
      <c r="VCG269" s="235"/>
      <c r="VCH269" s="235"/>
      <c r="VCI269" s="235"/>
      <c r="VCJ269" s="235"/>
      <c r="VCK269" s="987"/>
      <c r="VCL269" s="987"/>
      <c r="VCM269" s="208"/>
      <c r="VCO269" s="235"/>
      <c r="VCP269" s="235"/>
      <c r="VCQ269" s="235"/>
      <c r="VCR269" s="235"/>
      <c r="VCS269" s="235"/>
      <c r="VCT269" s="235"/>
      <c r="VCU269" s="235"/>
      <c r="VCV269" s="987"/>
      <c r="VCW269" s="987"/>
      <c r="VCX269" s="208"/>
      <c r="VCZ269" s="235"/>
      <c r="VDA269" s="235"/>
      <c r="VDB269" s="235"/>
      <c r="VDC269" s="235"/>
      <c r="VDD269" s="235"/>
      <c r="VDE269" s="235"/>
      <c r="VDF269" s="235"/>
      <c r="VDG269" s="987"/>
      <c r="VDH269" s="987"/>
      <c r="VDI269" s="208"/>
      <c r="VDK269" s="235"/>
      <c r="VDL269" s="235"/>
      <c r="VDM269" s="235"/>
      <c r="VDN269" s="235"/>
      <c r="VDO269" s="235"/>
      <c r="VDP269" s="235"/>
      <c r="VDQ269" s="235"/>
      <c r="VDR269" s="987"/>
      <c r="VDS269" s="987"/>
      <c r="VDT269" s="208"/>
      <c r="VDV269" s="235"/>
      <c r="VDW269" s="235"/>
      <c r="VDX269" s="235"/>
      <c r="VDY269" s="235"/>
      <c r="VDZ269" s="235"/>
      <c r="VEA269" s="235"/>
      <c r="VEB269" s="235"/>
      <c r="VEC269" s="987"/>
      <c r="VED269" s="987"/>
      <c r="VEE269" s="208"/>
      <c r="VEG269" s="235"/>
      <c r="VEH269" s="235"/>
      <c r="VEI269" s="235"/>
      <c r="VEJ269" s="235"/>
      <c r="VEK269" s="235"/>
      <c r="VEL269" s="235"/>
      <c r="VEM269" s="235"/>
      <c r="VEN269" s="987"/>
      <c r="VEO269" s="987"/>
      <c r="VEP269" s="208"/>
      <c r="VER269" s="235"/>
      <c r="VES269" s="235"/>
      <c r="VET269" s="235"/>
      <c r="VEU269" s="235"/>
      <c r="VEV269" s="235"/>
      <c r="VEW269" s="235"/>
      <c r="VEX269" s="235"/>
      <c r="VEY269" s="987"/>
      <c r="VEZ269" s="987"/>
      <c r="VFA269" s="208"/>
      <c r="VFC269" s="235"/>
      <c r="VFD269" s="235"/>
      <c r="VFE269" s="235"/>
      <c r="VFF269" s="235"/>
      <c r="VFG269" s="235"/>
      <c r="VFH269" s="235"/>
      <c r="VFI269" s="235"/>
      <c r="VFJ269" s="987"/>
      <c r="VFK269" s="987"/>
      <c r="VFL269" s="208"/>
      <c r="VFN269" s="235"/>
      <c r="VFO269" s="235"/>
      <c r="VFP269" s="235"/>
      <c r="VFQ269" s="235"/>
      <c r="VFR269" s="235"/>
      <c r="VFS269" s="235"/>
      <c r="VFT269" s="235"/>
      <c r="VFU269" s="987"/>
      <c r="VFV269" s="987"/>
      <c r="VFW269" s="208"/>
      <c r="VFY269" s="235"/>
      <c r="VFZ269" s="235"/>
      <c r="VGA269" s="235"/>
      <c r="VGB269" s="235"/>
      <c r="VGC269" s="235"/>
      <c r="VGD269" s="235"/>
      <c r="VGE269" s="235"/>
      <c r="VGF269" s="987"/>
      <c r="VGG269" s="987"/>
      <c r="VGH269" s="208"/>
      <c r="VGJ269" s="235"/>
      <c r="VGK269" s="235"/>
      <c r="VGL269" s="235"/>
      <c r="VGM269" s="235"/>
      <c r="VGN269" s="235"/>
      <c r="VGO269" s="235"/>
      <c r="VGP269" s="235"/>
      <c r="VGQ269" s="987"/>
      <c r="VGR269" s="987"/>
      <c r="VGS269" s="208"/>
      <c r="VGU269" s="235"/>
      <c r="VGV269" s="235"/>
      <c r="VGW269" s="235"/>
      <c r="VGX269" s="235"/>
      <c r="VGY269" s="235"/>
      <c r="VGZ269" s="235"/>
      <c r="VHA269" s="235"/>
      <c r="VHB269" s="987"/>
      <c r="VHC269" s="987"/>
      <c r="VHD269" s="208"/>
      <c r="VHF269" s="235"/>
      <c r="VHG269" s="235"/>
      <c r="VHH269" s="235"/>
      <c r="VHI269" s="235"/>
      <c r="VHJ269" s="235"/>
      <c r="VHK269" s="235"/>
      <c r="VHL269" s="235"/>
      <c r="VHM269" s="987"/>
      <c r="VHN269" s="987"/>
      <c r="VHO269" s="208"/>
      <c r="VHQ269" s="235"/>
      <c r="VHR269" s="235"/>
      <c r="VHS269" s="235"/>
      <c r="VHT269" s="235"/>
      <c r="VHU269" s="235"/>
      <c r="VHV269" s="235"/>
      <c r="VHW269" s="235"/>
      <c r="VHX269" s="987"/>
      <c r="VHY269" s="987"/>
      <c r="VHZ269" s="208"/>
      <c r="VIB269" s="235"/>
      <c r="VIC269" s="235"/>
      <c r="VID269" s="235"/>
      <c r="VIE269" s="235"/>
      <c r="VIF269" s="235"/>
      <c r="VIG269" s="235"/>
      <c r="VIH269" s="235"/>
      <c r="VII269" s="987"/>
      <c r="VIJ269" s="987"/>
      <c r="VIK269" s="208"/>
      <c r="VIM269" s="235"/>
      <c r="VIN269" s="235"/>
      <c r="VIO269" s="235"/>
      <c r="VIP269" s="235"/>
      <c r="VIQ269" s="235"/>
      <c r="VIR269" s="235"/>
      <c r="VIS269" s="235"/>
      <c r="VIT269" s="987"/>
      <c r="VIU269" s="987"/>
      <c r="VIV269" s="208"/>
      <c r="VIX269" s="235"/>
      <c r="VIY269" s="235"/>
      <c r="VIZ269" s="235"/>
      <c r="VJA269" s="235"/>
      <c r="VJB269" s="235"/>
      <c r="VJC269" s="235"/>
      <c r="VJD269" s="235"/>
      <c r="VJE269" s="987"/>
      <c r="VJF269" s="987"/>
      <c r="VJG269" s="208"/>
      <c r="VJI269" s="235"/>
      <c r="VJJ269" s="235"/>
      <c r="VJK269" s="235"/>
      <c r="VJL269" s="235"/>
      <c r="VJM269" s="235"/>
      <c r="VJN269" s="235"/>
      <c r="VJO269" s="235"/>
      <c r="VJP269" s="987"/>
      <c r="VJQ269" s="987"/>
      <c r="VJR269" s="208"/>
      <c r="VJT269" s="235"/>
      <c r="VJU269" s="235"/>
      <c r="VJV269" s="235"/>
      <c r="VJW269" s="235"/>
      <c r="VJX269" s="235"/>
      <c r="VJY269" s="235"/>
      <c r="VJZ269" s="235"/>
      <c r="VKA269" s="987"/>
      <c r="VKB269" s="987"/>
      <c r="VKC269" s="208"/>
      <c r="VKE269" s="235"/>
      <c r="VKF269" s="235"/>
      <c r="VKG269" s="235"/>
      <c r="VKH269" s="235"/>
      <c r="VKI269" s="235"/>
      <c r="VKJ269" s="235"/>
      <c r="VKK269" s="235"/>
      <c r="VKL269" s="987"/>
      <c r="VKM269" s="987"/>
      <c r="VKN269" s="208"/>
      <c r="VKP269" s="235"/>
      <c r="VKQ269" s="235"/>
      <c r="VKR269" s="235"/>
      <c r="VKS269" s="235"/>
      <c r="VKT269" s="235"/>
      <c r="VKU269" s="235"/>
      <c r="VKV269" s="235"/>
      <c r="VKW269" s="987"/>
      <c r="VKX269" s="987"/>
      <c r="VKY269" s="208"/>
      <c r="VLA269" s="235"/>
      <c r="VLB269" s="235"/>
      <c r="VLC269" s="235"/>
      <c r="VLD269" s="235"/>
      <c r="VLE269" s="235"/>
      <c r="VLF269" s="235"/>
      <c r="VLG269" s="235"/>
      <c r="VLH269" s="987"/>
      <c r="VLI269" s="987"/>
      <c r="VLJ269" s="208"/>
      <c r="VLL269" s="235"/>
      <c r="VLM269" s="235"/>
      <c r="VLN269" s="235"/>
      <c r="VLO269" s="235"/>
      <c r="VLP269" s="235"/>
      <c r="VLQ269" s="235"/>
      <c r="VLR269" s="235"/>
      <c r="VLS269" s="987"/>
      <c r="VLT269" s="987"/>
      <c r="VLU269" s="208"/>
      <c r="VLW269" s="235"/>
      <c r="VLX269" s="235"/>
      <c r="VLY269" s="235"/>
      <c r="VLZ269" s="235"/>
      <c r="VMA269" s="235"/>
      <c r="VMB269" s="235"/>
      <c r="VMC269" s="235"/>
      <c r="VMD269" s="987"/>
      <c r="VME269" s="987"/>
      <c r="VMF269" s="208"/>
      <c r="VMH269" s="235"/>
      <c r="VMI269" s="235"/>
      <c r="VMJ269" s="235"/>
      <c r="VMK269" s="235"/>
      <c r="VML269" s="235"/>
      <c r="VMM269" s="235"/>
      <c r="VMN269" s="235"/>
      <c r="VMO269" s="987"/>
      <c r="VMP269" s="987"/>
      <c r="VMQ269" s="208"/>
      <c r="VMS269" s="235"/>
      <c r="VMT269" s="235"/>
      <c r="VMU269" s="235"/>
      <c r="VMV269" s="235"/>
      <c r="VMW269" s="235"/>
      <c r="VMX269" s="235"/>
      <c r="VMY269" s="235"/>
      <c r="VMZ269" s="987"/>
      <c r="VNA269" s="987"/>
      <c r="VNB269" s="208"/>
      <c r="VND269" s="235"/>
      <c r="VNE269" s="235"/>
      <c r="VNF269" s="235"/>
      <c r="VNG269" s="235"/>
      <c r="VNH269" s="235"/>
      <c r="VNI269" s="235"/>
      <c r="VNJ269" s="235"/>
      <c r="VNK269" s="987"/>
      <c r="VNL269" s="987"/>
      <c r="VNM269" s="208"/>
      <c r="VNO269" s="235"/>
      <c r="VNP269" s="235"/>
      <c r="VNQ269" s="235"/>
      <c r="VNR269" s="235"/>
      <c r="VNS269" s="235"/>
      <c r="VNT269" s="235"/>
      <c r="VNU269" s="235"/>
      <c r="VNV269" s="987"/>
      <c r="VNW269" s="987"/>
      <c r="VNX269" s="208"/>
      <c r="VNZ269" s="235"/>
      <c r="VOA269" s="235"/>
      <c r="VOB269" s="235"/>
      <c r="VOC269" s="235"/>
      <c r="VOD269" s="235"/>
      <c r="VOE269" s="235"/>
      <c r="VOF269" s="235"/>
      <c r="VOG269" s="987"/>
      <c r="VOH269" s="987"/>
      <c r="VOI269" s="208"/>
      <c r="VOK269" s="235"/>
      <c r="VOL269" s="235"/>
      <c r="VOM269" s="235"/>
      <c r="VON269" s="235"/>
      <c r="VOO269" s="235"/>
      <c r="VOP269" s="235"/>
      <c r="VOQ269" s="235"/>
      <c r="VOR269" s="987"/>
      <c r="VOS269" s="987"/>
      <c r="VOT269" s="208"/>
      <c r="VOV269" s="235"/>
      <c r="VOW269" s="235"/>
      <c r="VOX269" s="235"/>
      <c r="VOY269" s="235"/>
      <c r="VOZ269" s="235"/>
      <c r="VPA269" s="235"/>
      <c r="VPB269" s="235"/>
      <c r="VPC269" s="987"/>
      <c r="VPD269" s="987"/>
      <c r="VPE269" s="208"/>
      <c r="VPG269" s="235"/>
      <c r="VPH269" s="235"/>
      <c r="VPI269" s="235"/>
      <c r="VPJ269" s="235"/>
      <c r="VPK269" s="235"/>
      <c r="VPL269" s="235"/>
      <c r="VPM269" s="235"/>
      <c r="VPN269" s="987"/>
      <c r="VPO269" s="987"/>
      <c r="VPP269" s="208"/>
      <c r="VPR269" s="235"/>
      <c r="VPS269" s="235"/>
      <c r="VPT269" s="235"/>
      <c r="VPU269" s="235"/>
      <c r="VPV269" s="235"/>
      <c r="VPW269" s="235"/>
      <c r="VPX269" s="235"/>
      <c r="VPY269" s="987"/>
      <c r="VPZ269" s="987"/>
      <c r="VQA269" s="208"/>
      <c r="VQC269" s="235"/>
      <c r="VQD269" s="235"/>
      <c r="VQE269" s="235"/>
      <c r="VQF269" s="235"/>
      <c r="VQG269" s="235"/>
      <c r="VQH269" s="235"/>
      <c r="VQI269" s="235"/>
      <c r="VQJ269" s="987"/>
      <c r="VQK269" s="987"/>
      <c r="VQL269" s="208"/>
      <c r="VQN269" s="235"/>
      <c r="VQO269" s="235"/>
      <c r="VQP269" s="235"/>
      <c r="VQQ269" s="235"/>
      <c r="VQR269" s="235"/>
      <c r="VQS269" s="235"/>
      <c r="VQT269" s="235"/>
      <c r="VQU269" s="987"/>
      <c r="VQV269" s="987"/>
      <c r="VQW269" s="208"/>
      <c r="VQY269" s="235"/>
      <c r="VQZ269" s="235"/>
      <c r="VRA269" s="235"/>
      <c r="VRB269" s="235"/>
      <c r="VRC269" s="235"/>
      <c r="VRD269" s="235"/>
      <c r="VRE269" s="235"/>
      <c r="VRF269" s="987"/>
      <c r="VRG269" s="987"/>
      <c r="VRH269" s="208"/>
      <c r="VRJ269" s="235"/>
      <c r="VRK269" s="235"/>
      <c r="VRL269" s="235"/>
      <c r="VRM269" s="235"/>
      <c r="VRN269" s="235"/>
      <c r="VRO269" s="235"/>
      <c r="VRP269" s="235"/>
      <c r="VRQ269" s="987"/>
      <c r="VRR269" s="987"/>
      <c r="VRS269" s="208"/>
      <c r="VRU269" s="235"/>
      <c r="VRV269" s="235"/>
      <c r="VRW269" s="235"/>
      <c r="VRX269" s="235"/>
      <c r="VRY269" s="235"/>
      <c r="VRZ269" s="235"/>
      <c r="VSA269" s="235"/>
      <c r="VSB269" s="987"/>
      <c r="VSC269" s="987"/>
      <c r="VSD269" s="208"/>
      <c r="VSF269" s="235"/>
      <c r="VSG269" s="235"/>
      <c r="VSH269" s="235"/>
      <c r="VSI269" s="235"/>
      <c r="VSJ269" s="235"/>
      <c r="VSK269" s="235"/>
      <c r="VSL269" s="235"/>
      <c r="VSM269" s="987"/>
      <c r="VSN269" s="987"/>
      <c r="VSO269" s="208"/>
      <c r="VSQ269" s="235"/>
      <c r="VSR269" s="235"/>
      <c r="VSS269" s="235"/>
      <c r="VST269" s="235"/>
      <c r="VSU269" s="235"/>
      <c r="VSV269" s="235"/>
      <c r="VSW269" s="235"/>
      <c r="VSX269" s="987"/>
      <c r="VSY269" s="987"/>
      <c r="VSZ269" s="208"/>
      <c r="VTB269" s="235"/>
      <c r="VTC269" s="235"/>
      <c r="VTD269" s="235"/>
      <c r="VTE269" s="235"/>
      <c r="VTF269" s="235"/>
      <c r="VTG269" s="235"/>
      <c r="VTH269" s="235"/>
      <c r="VTI269" s="987"/>
      <c r="VTJ269" s="987"/>
      <c r="VTK269" s="208"/>
      <c r="VTM269" s="235"/>
      <c r="VTN269" s="235"/>
      <c r="VTO269" s="235"/>
      <c r="VTP269" s="235"/>
      <c r="VTQ269" s="235"/>
      <c r="VTR269" s="235"/>
      <c r="VTS269" s="235"/>
      <c r="VTT269" s="987"/>
      <c r="VTU269" s="987"/>
      <c r="VTV269" s="208"/>
      <c r="VTX269" s="235"/>
      <c r="VTY269" s="235"/>
      <c r="VTZ269" s="235"/>
      <c r="VUA269" s="235"/>
      <c r="VUB269" s="235"/>
      <c r="VUC269" s="235"/>
      <c r="VUD269" s="235"/>
      <c r="VUE269" s="987"/>
      <c r="VUF269" s="987"/>
      <c r="VUG269" s="208"/>
      <c r="VUI269" s="235"/>
      <c r="VUJ269" s="235"/>
      <c r="VUK269" s="235"/>
      <c r="VUL269" s="235"/>
      <c r="VUM269" s="235"/>
      <c r="VUN269" s="235"/>
      <c r="VUO269" s="235"/>
      <c r="VUP269" s="987"/>
      <c r="VUQ269" s="987"/>
      <c r="VUR269" s="208"/>
      <c r="VUT269" s="235"/>
      <c r="VUU269" s="235"/>
      <c r="VUV269" s="235"/>
      <c r="VUW269" s="235"/>
      <c r="VUX269" s="235"/>
      <c r="VUY269" s="235"/>
      <c r="VUZ269" s="235"/>
      <c r="VVA269" s="987"/>
      <c r="VVB269" s="987"/>
      <c r="VVC269" s="208"/>
      <c r="VVE269" s="235"/>
      <c r="VVF269" s="235"/>
      <c r="VVG269" s="235"/>
      <c r="VVH269" s="235"/>
      <c r="VVI269" s="235"/>
      <c r="VVJ269" s="235"/>
      <c r="VVK269" s="235"/>
      <c r="VVL269" s="987"/>
      <c r="VVM269" s="987"/>
      <c r="VVN269" s="208"/>
      <c r="VVP269" s="235"/>
      <c r="VVQ269" s="235"/>
      <c r="VVR269" s="235"/>
      <c r="VVS269" s="235"/>
      <c r="VVT269" s="235"/>
      <c r="VVU269" s="235"/>
      <c r="VVV269" s="235"/>
      <c r="VVW269" s="987"/>
      <c r="VVX269" s="987"/>
      <c r="VVY269" s="208"/>
      <c r="VWA269" s="235"/>
      <c r="VWB269" s="235"/>
      <c r="VWC269" s="235"/>
      <c r="VWD269" s="235"/>
      <c r="VWE269" s="235"/>
      <c r="VWF269" s="235"/>
      <c r="VWG269" s="235"/>
      <c r="VWH269" s="987"/>
      <c r="VWI269" s="987"/>
      <c r="VWJ269" s="208"/>
      <c r="VWL269" s="235"/>
      <c r="VWM269" s="235"/>
      <c r="VWN269" s="235"/>
      <c r="VWO269" s="235"/>
      <c r="VWP269" s="235"/>
      <c r="VWQ269" s="235"/>
      <c r="VWR269" s="235"/>
      <c r="VWS269" s="987"/>
      <c r="VWT269" s="987"/>
      <c r="VWU269" s="208"/>
      <c r="VWW269" s="235"/>
      <c r="VWX269" s="235"/>
      <c r="VWY269" s="235"/>
      <c r="VWZ269" s="235"/>
      <c r="VXA269" s="235"/>
      <c r="VXB269" s="235"/>
      <c r="VXC269" s="235"/>
      <c r="VXD269" s="987"/>
      <c r="VXE269" s="987"/>
      <c r="VXF269" s="208"/>
      <c r="VXH269" s="235"/>
      <c r="VXI269" s="235"/>
      <c r="VXJ269" s="235"/>
      <c r="VXK269" s="235"/>
      <c r="VXL269" s="235"/>
      <c r="VXM269" s="235"/>
      <c r="VXN269" s="235"/>
      <c r="VXO269" s="987"/>
      <c r="VXP269" s="987"/>
      <c r="VXQ269" s="208"/>
      <c r="VXS269" s="235"/>
      <c r="VXT269" s="235"/>
      <c r="VXU269" s="235"/>
      <c r="VXV269" s="235"/>
      <c r="VXW269" s="235"/>
      <c r="VXX269" s="235"/>
      <c r="VXY269" s="235"/>
      <c r="VXZ269" s="987"/>
      <c r="VYA269" s="987"/>
      <c r="VYB269" s="208"/>
      <c r="VYD269" s="235"/>
      <c r="VYE269" s="235"/>
      <c r="VYF269" s="235"/>
      <c r="VYG269" s="235"/>
      <c r="VYH269" s="235"/>
      <c r="VYI269" s="235"/>
      <c r="VYJ269" s="235"/>
      <c r="VYK269" s="987"/>
      <c r="VYL269" s="987"/>
      <c r="VYM269" s="208"/>
      <c r="VYO269" s="235"/>
      <c r="VYP269" s="235"/>
      <c r="VYQ269" s="235"/>
      <c r="VYR269" s="235"/>
      <c r="VYS269" s="235"/>
      <c r="VYT269" s="235"/>
      <c r="VYU269" s="235"/>
      <c r="VYV269" s="987"/>
      <c r="VYW269" s="987"/>
      <c r="VYX269" s="208"/>
      <c r="VYZ269" s="235"/>
      <c r="VZA269" s="235"/>
      <c r="VZB269" s="235"/>
      <c r="VZC269" s="235"/>
      <c r="VZD269" s="235"/>
      <c r="VZE269" s="235"/>
      <c r="VZF269" s="235"/>
      <c r="VZG269" s="987"/>
      <c r="VZH269" s="987"/>
      <c r="VZI269" s="208"/>
      <c r="VZK269" s="235"/>
      <c r="VZL269" s="235"/>
      <c r="VZM269" s="235"/>
      <c r="VZN269" s="235"/>
      <c r="VZO269" s="235"/>
      <c r="VZP269" s="235"/>
      <c r="VZQ269" s="235"/>
      <c r="VZR269" s="987"/>
      <c r="VZS269" s="987"/>
      <c r="VZT269" s="208"/>
      <c r="VZV269" s="235"/>
      <c r="VZW269" s="235"/>
      <c r="VZX269" s="235"/>
      <c r="VZY269" s="235"/>
      <c r="VZZ269" s="235"/>
      <c r="WAA269" s="235"/>
      <c r="WAB269" s="235"/>
      <c r="WAC269" s="987"/>
      <c r="WAD269" s="987"/>
      <c r="WAE269" s="208"/>
      <c r="WAG269" s="235"/>
      <c r="WAH269" s="235"/>
      <c r="WAI269" s="235"/>
      <c r="WAJ269" s="235"/>
      <c r="WAK269" s="235"/>
      <c r="WAL269" s="235"/>
      <c r="WAM269" s="235"/>
      <c r="WAN269" s="987"/>
      <c r="WAO269" s="987"/>
      <c r="WAP269" s="208"/>
      <c r="WAR269" s="235"/>
      <c r="WAS269" s="235"/>
      <c r="WAT269" s="235"/>
      <c r="WAU269" s="235"/>
      <c r="WAV269" s="235"/>
      <c r="WAW269" s="235"/>
      <c r="WAX269" s="235"/>
      <c r="WAY269" s="987"/>
      <c r="WAZ269" s="987"/>
      <c r="WBA269" s="208"/>
      <c r="WBC269" s="235"/>
      <c r="WBD269" s="235"/>
      <c r="WBE269" s="235"/>
      <c r="WBF269" s="235"/>
      <c r="WBG269" s="235"/>
      <c r="WBH269" s="235"/>
      <c r="WBI269" s="235"/>
      <c r="WBJ269" s="987"/>
      <c r="WBK269" s="987"/>
      <c r="WBL269" s="208"/>
      <c r="WBN269" s="235"/>
      <c r="WBO269" s="235"/>
      <c r="WBP269" s="235"/>
      <c r="WBQ269" s="235"/>
      <c r="WBR269" s="235"/>
      <c r="WBS269" s="235"/>
      <c r="WBT269" s="235"/>
      <c r="WBU269" s="987"/>
      <c r="WBV269" s="987"/>
      <c r="WBW269" s="208"/>
      <c r="WBY269" s="235"/>
      <c r="WBZ269" s="235"/>
      <c r="WCA269" s="235"/>
      <c r="WCB269" s="235"/>
      <c r="WCC269" s="235"/>
      <c r="WCD269" s="235"/>
      <c r="WCE269" s="235"/>
      <c r="WCF269" s="987"/>
      <c r="WCG269" s="987"/>
      <c r="WCH269" s="208"/>
      <c r="WCJ269" s="235"/>
      <c r="WCK269" s="235"/>
      <c r="WCL269" s="235"/>
      <c r="WCM269" s="235"/>
      <c r="WCN269" s="235"/>
      <c r="WCO269" s="235"/>
      <c r="WCP269" s="235"/>
      <c r="WCQ269" s="987"/>
      <c r="WCR269" s="987"/>
      <c r="WCS269" s="208"/>
      <c r="WCU269" s="235"/>
      <c r="WCV269" s="235"/>
      <c r="WCW269" s="235"/>
      <c r="WCX269" s="235"/>
      <c r="WCY269" s="235"/>
      <c r="WCZ269" s="235"/>
      <c r="WDA269" s="235"/>
      <c r="WDB269" s="987"/>
      <c r="WDC269" s="987"/>
      <c r="WDD269" s="208"/>
      <c r="WDF269" s="235"/>
      <c r="WDG269" s="235"/>
      <c r="WDH269" s="235"/>
      <c r="WDI269" s="235"/>
      <c r="WDJ269" s="235"/>
      <c r="WDK269" s="235"/>
      <c r="WDL269" s="235"/>
      <c r="WDM269" s="987"/>
      <c r="WDN269" s="987"/>
      <c r="WDO269" s="208"/>
      <c r="WDQ269" s="235"/>
      <c r="WDR269" s="235"/>
      <c r="WDS269" s="235"/>
      <c r="WDT269" s="235"/>
      <c r="WDU269" s="235"/>
      <c r="WDV269" s="235"/>
      <c r="WDW269" s="235"/>
      <c r="WDX269" s="987"/>
      <c r="WDY269" s="987"/>
      <c r="WDZ269" s="208"/>
      <c r="WEB269" s="235"/>
      <c r="WEC269" s="235"/>
      <c r="WED269" s="235"/>
      <c r="WEE269" s="235"/>
      <c r="WEF269" s="235"/>
      <c r="WEG269" s="235"/>
      <c r="WEH269" s="235"/>
      <c r="WEI269" s="987"/>
      <c r="WEJ269" s="987"/>
      <c r="WEK269" s="208"/>
      <c r="WEM269" s="235"/>
      <c r="WEN269" s="235"/>
      <c r="WEO269" s="235"/>
      <c r="WEP269" s="235"/>
      <c r="WEQ269" s="235"/>
      <c r="WER269" s="235"/>
      <c r="WES269" s="235"/>
      <c r="WET269" s="987"/>
      <c r="WEU269" s="987"/>
      <c r="WEV269" s="208"/>
      <c r="WEX269" s="235"/>
      <c r="WEY269" s="235"/>
      <c r="WEZ269" s="235"/>
      <c r="WFA269" s="235"/>
      <c r="WFB269" s="235"/>
      <c r="WFC269" s="235"/>
      <c r="WFD269" s="235"/>
      <c r="WFE269" s="987"/>
      <c r="WFF269" s="987"/>
      <c r="WFG269" s="208"/>
      <c r="WFI269" s="235"/>
      <c r="WFJ269" s="235"/>
      <c r="WFK269" s="235"/>
      <c r="WFL269" s="235"/>
      <c r="WFM269" s="235"/>
      <c r="WFN269" s="235"/>
      <c r="WFO269" s="235"/>
      <c r="WFP269" s="987"/>
      <c r="WFQ269" s="987"/>
      <c r="WFR269" s="208"/>
      <c r="WFT269" s="235"/>
      <c r="WFU269" s="235"/>
      <c r="WFV269" s="235"/>
      <c r="WFW269" s="235"/>
      <c r="WFX269" s="235"/>
      <c r="WFY269" s="235"/>
      <c r="WFZ269" s="235"/>
      <c r="WGA269" s="987"/>
      <c r="WGB269" s="987"/>
      <c r="WGC269" s="208"/>
      <c r="WGE269" s="235"/>
      <c r="WGF269" s="235"/>
      <c r="WGG269" s="235"/>
      <c r="WGH269" s="235"/>
      <c r="WGI269" s="235"/>
      <c r="WGJ269" s="235"/>
      <c r="WGK269" s="235"/>
      <c r="WGL269" s="987"/>
      <c r="WGM269" s="987"/>
      <c r="WGN269" s="208"/>
      <c r="WGP269" s="235"/>
      <c r="WGQ269" s="235"/>
      <c r="WGR269" s="235"/>
      <c r="WGS269" s="235"/>
      <c r="WGT269" s="235"/>
      <c r="WGU269" s="235"/>
      <c r="WGV269" s="235"/>
      <c r="WGW269" s="987"/>
      <c r="WGX269" s="987"/>
      <c r="WGY269" s="208"/>
      <c r="WHA269" s="235"/>
      <c r="WHB269" s="235"/>
      <c r="WHC269" s="235"/>
      <c r="WHD269" s="235"/>
      <c r="WHE269" s="235"/>
      <c r="WHF269" s="235"/>
      <c r="WHG269" s="235"/>
      <c r="WHH269" s="987"/>
      <c r="WHI269" s="987"/>
      <c r="WHJ269" s="208"/>
      <c r="WHL269" s="235"/>
      <c r="WHM269" s="235"/>
      <c r="WHN269" s="235"/>
      <c r="WHO269" s="235"/>
      <c r="WHP269" s="235"/>
      <c r="WHQ269" s="235"/>
      <c r="WHR269" s="235"/>
      <c r="WHS269" s="987"/>
      <c r="WHT269" s="987"/>
      <c r="WHU269" s="208"/>
      <c r="WHW269" s="235"/>
      <c r="WHX269" s="235"/>
      <c r="WHY269" s="235"/>
      <c r="WHZ269" s="235"/>
      <c r="WIA269" s="235"/>
      <c r="WIB269" s="235"/>
      <c r="WIC269" s="235"/>
      <c r="WID269" s="987"/>
      <c r="WIE269" s="987"/>
      <c r="WIF269" s="208"/>
      <c r="WIH269" s="235"/>
      <c r="WII269" s="235"/>
      <c r="WIJ269" s="235"/>
      <c r="WIK269" s="235"/>
      <c r="WIL269" s="235"/>
      <c r="WIM269" s="235"/>
      <c r="WIN269" s="235"/>
      <c r="WIO269" s="987"/>
      <c r="WIP269" s="987"/>
      <c r="WIQ269" s="208"/>
      <c r="WIS269" s="235"/>
      <c r="WIT269" s="235"/>
      <c r="WIU269" s="235"/>
      <c r="WIV269" s="235"/>
      <c r="WIW269" s="235"/>
      <c r="WIX269" s="235"/>
      <c r="WIY269" s="235"/>
      <c r="WIZ269" s="987"/>
      <c r="WJA269" s="987"/>
      <c r="WJB269" s="208"/>
      <c r="WJD269" s="235"/>
      <c r="WJE269" s="235"/>
      <c r="WJF269" s="235"/>
      <c r="WJG269" s="235"/>
      <c r="WJH269" s="235"/>
      <c r="WJI269" s="235"/>
      <c r="WJJ269" s="235"/>
      <c r="WJK269" s="987"/>
      <c r="WJL269" s="987"/>
      <c r="WJM269" s="208"/>
      <c r="WJO269" s="235"/>
      <c r="WJP269" s="235"/>
      <c r="WJQ269" s="235"/>
      <c r="WJR269" s="235"/>
      <c r="WJS269" s="235"/>
      <c r="WJT269" s="235"/>
      <c r="WJU269" s="235"/>
      <c r="WJV269" s="987"/>
      <c r="WJW269" s="987"/>
      <c r="WJX269" s="208"/>
      <c r="WJZ269" s="235"/>
      <c r="WKA269" s="235"/>
      <c r="WKB269" s="235"/>
      <c r="WKC269" s="235"/>
      <c r="WKD269" s="235"/>
      <c r="WKE269" s="235"/>
      <c r="WKF269" s="235"/>
      <c r="WKG269" s="987"/>
      <c r="WKH269" s="987"/>
      <c r="WKI269" s="208"/>
      <c r="WKK269" s="235"/>
      <c r="WKL269" s="235"/>
      <c r="WKM269" s="235"/>
      <c r="WKN269" s="235"/>
      <c r="WKO269" s="235"/>
      <c r="WKP269" s="235"/>
      <c r="WKQ269" s="235"/>
      <c r="WKR269" s="987"/>
      <c r="WKS269" s="987"/>
      <c r="WKT269" s="208"/>
      <c r="WKV269" s="235"/>
      <c r="WKW269" s="235"/>
      <c r="WKX269" s="235"/>
      <c r="WKY269" s="235"/>
      <c r="WKZ269" s="235"/>
      <c r="WLA269" s="235"/>
      <c r="WLB269" s="235"/>
      <c r="WLC269" s="987"/>
      <c r="WLD269" s="987"/>
      <c r="WLE269" s="208"/>
      <c r="WLG269" s="235"/>
      <c r="WLH269" s="235"/>
      <c r="WLI269" s="235"/>
      <c r="WLJ269" s="235"/>
      <c r="WLK269" s="235"/>
      <c r="WLL269" s="235"/>
      <c r="WLM269" s="235"/>
      <c r="WLN269" s="987"/>
      <c r="WLO269" s="987"/>
      <c r="WLP269" s="208"/>
      <c r="WLR269" s="235"/>
      <c r="WLS269" s="235"/>
      <c r="WLT269" s="235"/>
      <c r="WLU269" s="235"/>
      <c r="WLV269" s="235"/>
      <c r="WLW269" s="235"/>
      <c r="WLX269" s="235"/>
      <c r="WLY269" s="987"/>
      <c r="WLZ269" s="987"/>
      <c r="WMA269" s="208"/>
      <c r="WMC269" s="235"/>
      <c r="WMD269" s="235"/>
      <c r="WME269" s="235"/>
      <c r="WMF269" s="235"/>
      <c r="WMG269" s="235"/>
      <c r="WMH269" s="235"/>
      <c r="WMI269" s="235"/>
      <c r="WMJ269" s="987"/>
      <c r="WMK269" s="987"/>
      <c r="WML269" s="208"/>
      <c r="WMN269" s="235"/>
      <c r="WMO269" s="235"/>
      <c r="WMP269" s="235"/>
      <c r="WMQ269" s="235"/>
      <c r="WMR269" s="235"/>
      <c r="WMS269" s="235"/>
      <c r="WMT269" s="235"/>
      <c r="WMU269" s="987"/>
      <c r="WMV269" s="987"/>
      <c r="WMW269" s="208"/>
      <c r="WMY269" s="235"/>
      <c r="WMZ269" s="235"/>
      <c r="WNA269" s="235"/>
      <c r="WNB269" s="235"/>
      <c r="WNC269" s="235"/>
      <c r="WND269" s="235"/>
      <c r="WNE269" s="235"/>
      <c r="WNF269" s="987"/>
      <c r="WNG269" s="987"/>
      <c r="WNH269" s="208"/>
      <c r="WNJ269" s="235"/>
      <c r="WNK269" s="235"/>
      <c r="WNL269" s="235"/>
      <c r="WNM269" s="235"/>
      <c r="WNN269" s="235"/>
      <c r="WNO269" s="235"/>
      <c r="WNP269" s="235"/>
      <c r="WNQ269" s="987"/>
      <c r="WNR269" s="987"/>
      <c r="WNS269" s="208"/>
      <c r="WNU269" s="235"/>
      <c r="WNV269" s="235"/>
      <c r="WNW269" s="235"/>
      <c r="WNX269" s="235"/>
      <c r="WNY269" s="235"/>
      <c r="WNZ269" s="235"/>
      <c r="WOA269" s="235"/>
      <c r="WOB269" s="987"/>
      <c r="WOC269" s="987"/>
      <c r="WOD269" s="208"/>
      <c r="WOF269" s="235"/>
      <c r="WOG269" s="235"/>
      <c r="WOH269" s="235"/>
      <c r="WOI269" s="235"/>
      <c r="WOJ269" s="235"/>
      <c r="WOK269" s="235"/>
      <c r="WOL269" s="235"/>
      <c r="WOM269" s="987"/>
      <c r="WON269" s="987"/>
      <c r="WOO269" s="208"/>
      <c r="WOQ269" s="235"/>
      <c r="WOR269" s="235"/>
      <c r="WOS269" s="235"/>
      <c r="WOT269" s="235"/>
      <c r="WOU269" s="235"/>
      <c r="WOV269" s="235"/>
      <c r="WOW269" s="235"/>
      <c r="WOX269" s="987"/>
      <c r="WOY269" s="987"/>
      <c r="WOZ269" s="208"/>
      <c r="WPB269" s="235"/>
      <c r="WPC269" s="235"/>
      <c r="WPD269" s="235"/>
      <c r="WPE269" s="235"/>
      <c r="WPF269" s="235"/>
      <c r="WPG269" s="235"/>
      <c r="WPH269" s="235"/>
      <c r="WPI269" s="987"/>
      <c r="WPJ269" s="987"/>
      <c r="WPK269" s="208"/>
      <c r="WPM269" s="235"/>
      <c r="WPN269" s="235"/>
      <c r="WPO269" s="235"/>
      <c r="WPP269" s="235"/>
      <c r="WPQ269" s="235"/>
      <c r="WPR269" s="235"/>
      <c r="WPS269" s="235"/>
      <c r="WPT269" s="987"/>
      <c r="WPU269" s="987"/>
      <c r="WPV269" s="208"/>
      <c r="WPX269" s="235"/>
      <c r="WPY269" s="235"/>
      <c r="WPZ269" s="235"/>
      <c r="WQA269" s="235"/>
      <c r="WQB269" s="235"/>
      <c r="WQC269" s="235"/>
      <c r="WQD269" s="235"/>
      <c r="WQE269" s="987"/>
      <c r="WQF269" s="987"/>
      <c r="WQG269" s="208"/>
      <c r="WQI269" s="235"/>
      <c r="WQJ269" s="235"/>
      <c r="WQK269" s="235"/>
      <c r="WQL269" s="235"/>
      <c r="WQM269" s="235"/>
      <c r="WQN269" s="235"/>
      <c r="WQO269" s="235"/>
      <c r="WQP269" s="987"/>
      <c r="WQQ269" s="987"/>
      <c r="WQR269" s="208"/>
      <c r="WQT269" s="235"/>
      <c r="WQU269" s="235"/>
      <c r="WQV269" s="235"/>
      <c r="WQW269" s="235"/>
      <c r="WQX269" s="235"/>
      <c r="WQY269" s="235"/>
      <c r="WQZ269" s="235"/>
      <c r="WRA269" s="987"/>
      <c r="WRB269" s="987"/>
      <c r="WRC269" s="208"/>
      <c r="WRE269" s="235"/>
      <c r="WRF269" s="235"/>
      <c r="WRG269" s="235"/>
      <c r="WRH269" s="235"/>
      <c r="WRI269" s="235"/>
      <c r="WRJ269" s="235"/>
      <c r="WRK269" s="235"/>
      <c r="WRL269" s="987"/>
      <c r="WRM269" s="987"/>
      <c r="WRN269" s="208"/>
      <c r="WRP269" s="235"/>
      <c r="WRQ269" s="235"/>
      <c r="WRR269" s="235"/>
      <c r="WRS269" s="235"/>
      <c r="WRT269" s="235"/>
      <c r="WRU269" s="235"/>
      <c r="WRV269" s="235"/>
      <c r="WRW269" s="987"/>
      <c r="WRX269" s="987"/>
      <c r="WRY269" s="208"/>
      <c r="WSA269" s="235"/>
      <c r="WSB269" s="235"/>
      <c r="WSC269" s="235"/>
      <c r="WSD269" s="235"/>
      <c r="WSE269" s="235"/>
      <c r="WSF269" s="235"/>
      <c r="WSG269" s="235"/>
      <c r="WSH269" s="987"/>
      <c r="WSI269" s="987"/>
      <c r="WSJ269" s="208"/>
      <c r="WSL269" s="235"/>
      <c r="WSM269" s="235"/>
      <c r="WSN269" s="235"/>
      <c r="WSO269" s="235"/>
      <c r="WSP269" s="235"/>
      <c r="WSQ269" s="235"/>
      <c r="WSR269" s="235"/>
      <c r="WSS269" s="987"/>
      <c r="WST269" s="987"/>
      <c r="WSU269" s="208"/>
      <c r="WSW269" s="235"/>
      <c r="WSX269" s="235"/>
      <c r="WSY269" s="235"/>
      <c r="WSZ269" s="235"/>
      <c r="WTA269" s="235"/>
      <c r="WTB269" s="235"/>
      <c r="WTC269" s="235"/>
      <c r="WTD269" s="987"/>
      <c r="WTE269" s="987"/>
      <c r="WTF269" s="208"/>
      <c r="WTH269" s="235"/>
      <c r="WTI269" s="235"/>
      <c r="WTJ269" s="235"/>
      <c r="WTK269" s="235"/>
      <c r="WTL269" s="235"/>
      <c r="WTM269" s="235"/>
      <c r="WTN269" s="235"/>
      <c r="WTO269" s="987"/>
      <c r="WTP269" s="987"/>
      <c r="WTQ269" s="208"/>
      <c r="WTS269" s="235"/>
      <c r="WTT269" s="235"/>
      <c r="WTU269" s="235"/>
      <c r="WTV269" s="235"/>
      <c r="WTW269" s="235"/>
      <c r="WTX269" s="235"/>
      <c r="WTY269" s="235"/>
      <c r="WTZ269" s="987"/>
      <c r="WUA269" s="987"/>
      <c r="WUB269" s="208"/>
      <c r="WUD269" s="235"/>
      <c r="WUE269" s="235"/>
      <c r="WUF269" s="235"/>
      <c r="WUG269" s="235"/>
      <c r="WUH269" s="235"/>
      <c r="WUI269" s="235"/>
      <c r="WUJ269" s="235"/>
      <c r="WUK269" s="987"/>
      <c r="WUL269" s="987"/>
      <c r="WUM269" s="208"/>
      <c r="WUO269" s="235"/>
      <c r="WUP269" s="235"/>
      <c r="WUQ269" s="235"/>
      <c r="WUR269" s="235"/>
      <c r="WUS269" s="235"/>
      <c r="WUT269" s="235"/>
      <c r="WUU269" s="235"/>
      <c r="WUV269" s="987"/>
      <c r="WUW269" s="987"/>
      <c r="WUX269" s="208"/>
      <c r="WUZ269" s="235"/>
      <c r="WVA269" s="235"/>
      <c r="WVB269" s="235"/>
      <c r="WVC269" s="235"/>
      <c r="WVD269" s="235"/>
      <c r="WVE269" s="235"/>
      <c r="WVF269" s="235"/>
      <c r="WVG269" s="987"/>
      <c r="WVH269" s="987"/>
      <c r="WVI269" s="208"/>
      <c r="WVK269" s="235"/>
      <c r="WVL269" s="235"/>
      <c r="WVM269" s="235"/>
      <c r="WVN269" s="235"/>
      <c r="WVO269" s="235"/>
      <c r="WVP269" s="235"/>
      <c r="WVQ269" s="235"/>
      <c r="WVR269" s="987"/>
      <c r="WVS269" s="987"/>
      <c r="WVT269" s="208"/>
      <c r="WVV269" s="235"/>
      <c r="WVW269" s="235"/>
      <c r="WVX269" s="235"/>
      <c r="WVY269" s="235"/>
      <c r="WVZ269" s="235"/>
      <c r="WWA269" s="235"/>
      <c r="WWB269" s="235"/>
      <c r="WWC269" s="987"/>
      <c r="WWD269" s="987"/>
      <c r="WWE269" s="208"/>
      <c r="WWG269" s="235"/>
      <c r="WWH269" s="235"/>
      <c r="WWI269" s="235"/>
      <c r="WWJ269" s="235"/>
      <c r="WWK269" s="235"/>
      <c r="WWL269" s="235"/>
      <c r="WWM269" s="235"/>
      <c r="WWN269" s="987"/>
      <c r="WWO269" s="987"/>
      <c r="WWP269" s="208"/>
      <c r="WWR269" s="235"/>
      <c r="WWS269" s="235"/>
      <c r="WWT269" s="235"/>
      <c r="WWU269" s="235"/>
      <c r="WWV269" s="235"/>
      <c r="WWW269" s="235"/>
      <c r="WWX269" s="235"/>
      <c r="WWY269" s="987"/>
      <c r="WWZ269" s="987"/>
      <c r="WXA269" s="208"/>
      <c r="WXC269" s="235"/>
      <c r="WXD269" s="235"/>
      <c r="WXE269" s="235"/>
      <c r="WXF269" s="235"/>
      <c r="WXG269" s="235"/>
      <c r="WXH269" s="235"/>
      <c r="WXI269" s="235"/>
      <c r="WXJ269" s="987"/>
      <c r="WXK269" s="987"/>
      <c r="WXL269" s="208"/>
      <c r="WXN269" s="235"/>
      <c r="WXO269" s="235"/>
      <c r="WXP269" s="235"/>
      <c r="WXQ269" s="235"/>
      <c r="WXR269" s="235"/>
      <c r="WXS269" s="235"/>
      <c r="WXT269" s="235"/>
      <c r="WXU269" s="987"/>
      <c r="WXV269" s="987"/>
      <c r="WXW269" s="208"/>
      <c r="WXY269" s="235"/>
      <c r="WXZ269" s="235"/>
      <c r="WYA269" s="235"/>
      <c r="WYB269" s="235"/>
      <c r="WYC269" s="235"/>
      <c r="WYD269" s="235"/>
      <c r="WYE269" s="235"/>
      <c r="WYF269" s="987"/>
      <c r="WYG269" s="987"/>
      <c r="WYH269" s="208"/>
      <c r="WYJ269" s="235"/>
      <c r="WYK269" s="235"/>
      <c r="WYL269" s="235"/>
      <c r="WYM269" s="235"/>
      <c r="WYN269" s="235"/>
      <c r="WYO269" s="235"/>
      <c r="WYP269" s="235"/>
      <c r="WYQ269" s="987"/>
      <c r="WYR269" s="987"/>
      <c r="WYS269" s="208"/>
      <c r="WYU269" s="235"/>
      <c r="WYV269" s="235"/>
      <c r="WYW269" s="235"/>
      <c r="WYX269" s="235"/>
      <c r="WYY269" s="235"/>
      <c r="WYZ269" s="235"/>
      <c r="WZA269" s="235"/>
      <c r="WZB269" s="987"/>
      <c r="WZC269" s="987"/>
      <c r="WZD269" s="208"/>
      <c r="WZF269" s="235"/>
      <c r="WZG269" s="235"/>
      <c r="WZH269" s="235"/>
      <c r="WZI269" s="235"/>
      <c r="WZJ269" s="235"/>
      <c r="WZK269" s="235"/>
      <c r="WZL269" s="235"/>
      <c r="WZM269" s="987"/>
      <c r="WZN269" s="987"/>
      <c r="WZO269" s="208"/>
      <c r="WZQ269" s="235"/>
      <c r="WZR269" s="235"/>
      <c r="WZS269" s="235"/>
      <c r="WZT269" s="235"/>
      <c r="WZU269" s="235"/>
      <c r="WZV269" s="235"/>
      <c r="WZW269" s="235"/>
      <c r="WZX269" s="987"/>
      <c r="WZY269" s="987"/>
      <c r="WZZ269" s="208"/>
      <c r="XAB269" s="235"/>
      <c r="XAC269" s="235"/>
      <c r="XAD269" s="235"/>
      <c r="XAE269" s="235"/>
      <c r="XAF269" s="235"/>
      <c r="XAG269" s="235"/>
      <c r="XAH269" s="235"/>
      <c r="XAI269" s="987"/>
      <c r="XAJ269" s="987"/>
      <c r="XAK269" s="208"/>
      <c r="XAM269" s="235"/>
      <c r="XAN269" s="235"/>
      <c r="XAO269" s="235"/>
      <c r="XAP269" s="235"/>
      <c r="XAQ269" s="235"/>
      <c r="XAR269" s="235"/>
      <c r="XAS269" s="235"/>
      <c r="XAT269" s="987"/>
      <c r="XAU269" s="987"/>
      <c r="XAV269" s="208"/>
      <c r="XAX269" s="235"/>
      <c r="XAY269" s="235"/>
      <c r="XAZ269" s="235"/>
      <c r="XBA269" s="235"/>
      <c r="XBB269" s="235"/>
      <c r="XBC269" s="235"/>
      <c r="XBD269" s="235"/>
      <c r="XBE269" s="987"/>
      <c r="XBF269" s="987"/>
      <c r="XBG269" s="208"/>
      <c r="XBI269" s="235"/>
      <c r="XBJ269" s="235"/>
      <c r="XBK269" s="235"/>
      <c r="XBL269" s="235"/>
      <c r="XBM269" s="235"/>
      <c r="XBN269" s="235"/>
      <c r="XBO269" s="235"/>
      <c r="XBP269" s="987"/>
      <c r="XBQ269" s="987"/>
      <c r="XBR269" s="208"/>
      <c r="XBT269" s="235"/>
      <c r="XBU269" s="235"/>
      <c r="XBV269" s="235"/>
      <c r="XBW269" s="235"/>
      <c r="XBX269" s="235"/>
      <c r="XBY269" s="235"/>
      <c r="XBZ269" s="235"/>
      <c r="XCA269" s="987"/>
      <c r="XCB269" s="987"/>
      <c r="XCC269" s="208"/>
      <c r="XCE269" s="235"/>
      <c r="XCF269" s="235"/>
      <c r="XCG269" s="235"/>
      <c r="XCH269" s="235"/>
      <c r="XCI269" s="235"/>
      <c r="XCJ269" s="235"/>
      <c r="XCK269" s="235"/>
      <c r="XCL269" s="987"/>
      <c r="XCM269" s="987"/>
      <c r="XCN269" s="208"/>
      <c r="XCP269" s="235"/>
      <c r="XCQ269" s="235"/>
      <c r="XCR269" s="235"/>
      <c r="XCS269" s="235"/>
      <c r="XCT269" s="235"/>
      <c r="XCU269" s="235"/>
      <c r="XCV269" s="235"/>
      <c r="XCW269" s="987"/>
      <c r="XCX269" s="987"/>
      <c r="XCY269" s="208"/>
      <c r="XDA269" s="235"/>
      <c r="XDB269" s="235"/>
      <c r="XDC269" s="235"/>
      <c r="XDD269" s="235"/>
      <c r="XDE269" s="235"/>
      <c r="XDF269" s="235"/>
      <c r="XDG269" s="235"/>
      <c r="XDH269" s="987"/>
      <c r="XDI269" s="987"/>
      <c r="XDJ269" s="208"/>
      <c r="XDL269" s="235"/>
      <c r="XDM269" s="235"/>
      <c r="XDN269" s="235"/>
      <c r="XDO269" s="235"/>
      <c r="XDP269" s="235"/>
      <c r="XDQ269" s="235"/>
      <c r="XDR269" s="235"/>
      <c r="XDS269" s="987"/>
      <c r="XDT269" s="987"/>
      <c r="XDU269" s="208"/>
      <c r="XDW269" s="235"/>
      <c r="XDX269" s="235"/>
      <c r="XDY269" s="235"/>
      <c r="XDZ269" s="235"/>
      <c r="XEA269" s="235"/>
      <c r="XEB269" s="235"/>
      <c r="XEC269" s="235"/>
      <c r="XED269" s="987"/>
      <c r="XEE269" s="987"/>
      <c r="XEF269" s="208"/>
      <c r="XEH269" s="235"/>
      <c r="XEI269" s="235"/>
      <c r="XEJ269" s="235"/>
      <c r="XEK269" s="235"/>
      <c r="XEL269" s="235"/>
      <c r="XEM269" s="235"/>
      <c r="XEN269" s="235"/>
      <c r="XEO269" s="987"/>
      <c r="XEP269" s="987"/>
      <c r="XEQ269" s="208"/>
      <c r="XES269" s="235"/>
      <c r="XET269" s="235"/>
      <c r="XEU269" s="235"/>
      <c r="XEV269" s="235"/>
      <c r="XEW269" s="235"/>
      <c r="XEX269" s="235"/>
      <c r="XEY269" s="235"/>
      <c r="XEZ269" s="987"/>
      <c r="XFA269" s="987"/>
      <c r="XFB269" s="208"/>
      <c r="XFD269" s="235"/>
    </row>
    <row r="270" spans="1:3072 3074:4095 4097:14336 14338:15359 15361:16384" ht="15" customHeight="1">
      <c r="A270" s="990" t="s">
        <v>281</v>
      </c>
      <c r="B270" s="990"/>
      <c r="C270" s="208" t="s">
        <v>291</v>
      </c>
      <c r="D270" s="212"/>
      <c r="E270" s="212"/>
      <c r="F270" s="212"/>
      <c r="G270" s="212"/>
      <c r="H270" s="212"/>
      <c r="I270" s="212"/>
      <c r="J270" s="632"/>
      <c r="K270" s="212"/>
    </row>
    <row r="271" spans="1:3072 3074:4095 4097:14336 14338:15359 15361:16384" ht="15" customHeight="1">
      <c r="A271" s="212"/>
      <c r="B271" s="212"/>
      <c r="C271" s="212"/>
      <c r="D271" s="212"/>
      <c r="E271" s="212"/>
      <c r="F271" s="212"/>
      <c r="G271" s="212"/>
      <c r="H271" s="212"/>
      <c r="I271" s="212"/>
      <c r="J271" s="632"/>
      <c r="K271" s="212"/>
    </row>
    <row r="272" spans="1:3072 3074:4095 4097:14336 14338:15359 15361:16384" ht="15" customHeight="1">
      <c r="A272" s="212"/>
      <c r="D272" s="303" t="s">
        <v>416</v>
      </c>
      <c r="E272" s="303" t="s">
        <v>389</v>
      </c>
      <c r="F272" s="303" t="s">
        <v>291</v>
      </c>
      <c r="G272" s="212"/>
      <c r="H272" s="212"/>
      <c r="I272" s="212"/>
      <c r="J272" s="632"/>
      <c r="K272" s="212"/>
    </row>
    <row r="273" spans="1:3072 3074:4095 4097:14336 14338:15359 15361:16384" ht="30" customHeight="1">
      <c r="A273" s="212"/>
      <c r="B273" s="1004" t="s">
        <v>490</v>
      </c>
      <c r="C273" s="298" t="s">
        <v>443</v>
      </c>
      <c r="D273" s="299">
        <v>44</v>
      </c>
      <c r="E273" s="299">
        <v>2.5</v>
      </c>
      <c r="F273" s="324">
        <f>D273*E273</f>
        <v>110</v>
      </c>
      <c r="G273" s="212"/>
      <c r="H273" s="212"/>
      <c r="I273" s="212"/>
      <c r="J273" s="632"/>
      <c r="K273" s="212"/>
    </row>
    <row r="274" spans="1:3072 3074:4095 4097:14336 14338:15359 15361:16384" ht="30" customHeight="1">
      <c r="A274" s="212"/>
      <c r="B274" s="1005"/>
      <c r="C274" s="298" t="s">
        <v>442</v>
      </c>
      <c r="D274" s="299">
        <f>19.9+68.5</f>
        <v>88.4</v>
      </c>
      <c r="E274" s="299">
        <v>0.5</v>
      </c>
      <c r="F274" s="324">
        <f t="shared" ref="F274:F278" si="4">D274*E274</f>
        <v>44.2</v>
      </c>
      <c r="G274" s="212"/>
      <c r="H274" s="212"/>
      <c r="I274" s="212"/>
      <c r="J274" s="632"/>
      <c r="K274" s="212"/>
    </row>
    <row r="275" spans="1:3072 3074:4095 4097:14336 14338:15359 15361:16384" ht="30" customHeight="1">
      <c r="A275" s="212"/>
      <c r="B275" s="1006" t="s">
        <v>382</v>
      </c>
      <c r="C275" s="297" t="s">
        <v>443</v>
      </c>
      <c r="D275" s="299">
        <v>290</v>
      </c>
      <c r="E275" s="299">
        <v>2.2000000000000002</v>
      </c>
      <c r="F275" s="324">
        <f t="shared" si="4"/>
        <v>638</v>
      </c>
      <c r="G275" s="212"/>
      <c r="H275" s="212"/>
      <c r="I275" s="212"/>
      <c r="J275" s="632"/>
      <c r="K275" s="212"/>
    </row>
    <row r="276" spans="1:3072 3074:4095 4097:14336 14338:15359 15361:16384" ht="30" customHeight="1">
      <c r="A276" s="212"/>
      <c r="B276" s="1007"/>
      <c r="C276" s="297" t="s">
        <v>442</v>
      </c>
      <c r="D276" s="299">
        <f>50+51.3</f>
        <v>101.3</v>
      </c>
      <c r="E276" s="299">
        <v>0.5</v>
      </c>
      <c r="F276" s="324">
        <f t="shared" si="4"/>
        <v>50.65</v>
      </c>
      <c r="G276" s="212"/>
      <c r="H276" s="212"/>
      <c r="I276" s="212"/>
      <c r="J276" s="632"/>
      <c r="K276" s="212"/>
    </row>
    <row r="277" spans="1:3072 3074:4095 4097:14336 14338:15359 15361:16384" ht="30" customHeight="1">
      <c r="A277" s="212"/>
      <c r="B277" s="314" t="s">
        <v>491</v>
      </c>
      <c r="C277" s="298" t="s">
        <v>443</v>
      </c>
      <c r="D277" s="299">
        <v>130</v>
      </c>
      <c r="E277" s="299">
        <v>2.2000000000000002</v>
      </c>
      <c r="F277" s="324">
        <f t="shared" si="4"/>
        <v>286</v>
      </c>
      <c r="G277" s="212"/>
      <c r="H277" s="212"/>
      <c r="I277" s="212"/>
      <c r="J277" s="632"/>
      <c r="K277" s="212"/>
    </row>
    <row r="278" spans="1:3072 3074:4095 4097:14336 14338:15359 15361:16384" ht="30" customHeight="1">
      <c r="A278" s="212"/>
      <c r="B278" s="834" t="s">
        <v>381</v>
      </c>
      <c r="C278" s="298" t="s">
        <v>443</v>
      </c>
      <c r="D278" s="299">
        <v>429</v>
      </c>
      <c r="E278" s="299">
        <v>2.2000000000000002</v>
      </c>
      <c r="F278" s="324">
        <f t="shared" si="4"/>
        <v>943.80000000000007</v>
      </c>
      <c r="G278" s="212"/>
      <c r="H278" s="212"/>
      <c r="I278" s="212"/>
      <c r="J278" s="632"/>
      <c r="K278" s="212"/>
    </row>
    <row r="279" spans="1:3072 3074:4095 4097:14336 14338:15359 15361:16384" ht="15" customHeight="1">
      <c r="A279" s="212"/>
      <c r="B279" s="322"/>
      <c r="C279" s="322"/>
      <c r="D279" s="322"/>
      <c r="E279" s="833" t="s">
        <v>441</v>
      </c>
      <c r="F279" s="272">
        <f>SUM(F273:F278)*2</f>
        <v>4145.3</v>
      </c>
      <c r="G279" s="212"/>
      <c r="H279" s="212"/>
      <c r="I279" s="212"/>
      <c r="J279" s="632"/>
      <c r="K279" s="212"/>
    </row>
    <row r="280" spans="1:3072 3074:4095 4097:14336 14338:15359 15361:16384">
      <c r="A280" s="212"/>
      <c r="B280" s="212"/>
      <c r="C280" s="212"/>
      <c r="D280" s="212"/>
      <c r="E280" s="212"/>
      <c r="F280" s="212"/>
      <c r="G280" s="212"/>
      <c r="H280" s="212"/>
      <c r="I280" s="212"/>
      <c r="J280" s="632"/>
      <c r="K280" s="212"/>
      <c r="L280" s="236"/>
      <c r="M280" s="236"/>
      <c r="N280" s="208"/>
      <c r="P280" s="235"/>
      <c r="Q280" s="235"/>
      <c r="R280" s="235"/>
      <c r="S280" s="235"/>
      <c r="T280" s="235"/>
      <c r="U280" s="235"/>
      <c r="V280" s="235"/>
      <c r="W280" s="236"/>
      <c r="X280" s="236"/>
      <c r="Y280" s="208"/>
      <c r="AA280" s="235"/>
      <c r="AB280" s="235"/>
      <c r="AC280" s="235"/>
      <c r="AD280" s="235"/>
      <c r="AE280" s="235"/>
      <c r="AF280" s="235"/>
      <c r="AG280" s="235"/>
      <c r="AH280" s="236"/>
      <c r="AI280" s="236"/>
      <c r="AJ280" s="208"/>
      <c r="AL280" s="235"/>
      <c r="AM280" s="235"/>
      <c r="AN280" s="235"/>
      <c r="AO280" s="235"/>
      <c r="AP280" s="235"/>
      <c r="AQ280" s="235"/>
      <c r="AR280" s="235"/>
      <c r="AS280" s="236"/>
      <c r="AT280" s="236"/>
      <c r="AU280" s="208"/>
      <c r="AW280" s="235"/>
      <c r="AX280" s="235"/>
      <c r="AY280" s="235"/>
      <c r="AZ280" s="235"/>
      <c r="BA280" s="235"/>
      <c r="BB280" s="235"/>
      <c r="BC280" s="235"/>
      <c r="BD280" s="236"/>
      <c r="BE280" s="236"/>
      <c r="BF280" s="208"/>
      <c r="BH280" s="235"/>
      <c r="BI280" s="235"/>
      <c r="BJ280" s="235"/>
      <c r="BK280" s="235"/>
      <c r="BL280" s="235"/>
      <c r="BM280" s="235"/>
      <c r="BN280" s="235"/>
      <c r="BO280" s="236"/>
      <c r="BP280" s="236"/>
      <c r="BQ280" s="208"/>
      <c r="BS280" s="235"/>
      <c r="BT280" s="235"/>
      <c r="BU280" s="235"/>
      <c r="BV280" s="235"/>
      <c r="BW280" s="235"/>
      <c r="BX280" s="235"/>
      <c r="BY280" s="235"/>
      <c r="BZ280" s="236"/>
      <c r="CA280" s="236"/>
      <c r="CB280" s="208"/>
      <c r="CD280" s="235"/>
      <c r="CE280" s="235"/>
      <c r="CF280" s="235"/>
      <c r="CG280" s="235"/>
      <c r="CH280" s="235"/>
      <c r="CI280" s="235"/>
      <c r="CJ280" s="235"/>
      <c r="CK280" s="236"/>
      <c r="CL280" s="236"/>
      <c r="CM280" s="208"/>
      <c r="CO280" s="235"/>
      <c r="CP280" s="235"/>
      <c r="CQ280" s="235"/>
      <c r="CR280" s="235"/>
      <c r="CS280" s="235"/>
      <c r="CT280" s="235"/>
      <c r="CU280" s="235"/>
      <c r="CV280" s="236"/>
      <c r="CW280" s="236"/>
      <c r="CX280" s="208"/>
      <c r="CZ280" s="235"/>
      <c r="DA280" s="235"/>
      <c r="DB280" s="235"/>
      <c r="DC280" s="235"/>
      <c r="DD280" s="235"/>
      <c r="DE280" s="235"/>
      <c r="DF280" s="235"/>
      <c r="DG280" s="236"/>
      <c r="DH280" s="236"/>
      <c r="DI280" s="208"/>
      <c r="DK280" s="235"/>
      <c r="DL280" s="235"/>
      <c r="DM280" s="235"/>
      <c r="DN280" s="235"/>
      <c r="DO280" s="235"/>
      <c r="DP280" s="235"/>
      <c r="DQ280" s="235"/>
      <c r="DR280" s="236"/>
      <c r="DS280" s="236"/>
      <c r="DT280" s="208"/>
      <c r="DV280" s="235"/>
      <c r="DW280" s="235"/>
      <c r="DX280" s="235"/>
      <c r="DY280" s="235"/>
      <c r="DZ280" s="235"/>
      <c r="EA280" s="235"/>
      <c r="EB280" s="235"/>
      <c r="EC280" s="236"/>
      <c r="ED280" s="236"/>
      <c r="EE280" s="208"/>
      <c r="EG280" s="235"/>
      <c r="EH280" s="235"/>
      <c r="EI280" s="235"/>
      <c r="EJ280" s="235"/>
      <c r="EK280" s="235"/>
      <c r="EL280" s="235"/>
      <c r="EM280" s="235"/>
      <c r="EN280" s="236"/>
      <c r="EO280" s="236"/>
      <c r="EP280" s="208"/>
      <c r="ER280" s="235"/>
      <c r="ES280" s="235"/>
      <c r="ET280" s="235"/>
      <c r="EU280" s="235"/>
      <c r="EV280" s="235"/>
      <c r="EW280" s="235"/>
      <c r="EX280" s="235"/>
      <c r="EY280" s="236"/>
      <c r="EZ280" s="236"/>
      <c r="FA280" s="208"/>
      <c r="FC280" s="235"/>
      <c r="FD280" s="235"/>
      <c r="FE280" s="235"/>
      <c r="FF280" s="235"/>
      <c r="FG280" s="235"/>
      <c r="FH280" s="235"/>
      <c r="FI280" s="235"/>
      <c r="FJ280" s="236"/>
      <c r="FK280" s="236"/>
      <c r="FL280" s="208"/>
      <c r="FN280" s="235"/>
      <c r="FO280" s="235"/>
      <c r="FP280" s="235"/>
      <c r="FQ280" s="235"/>
      <c r="FR280" s="235"/>
      <c r="FS280" s="235"/>
      <c r="FT280" s="235"/>
      <c r="FU280" s="236"/>
      <c r="FV280" s="236"/>
      <c r="FW280" s="208"/>
      <c r="FY280" s="235"/>
      <c r="FZ280" s="235"/>
      <c r="GA280" s="235"/>
      <c r="GB280" s="235"/>
      <c r="GC280" s="235"/>
      <c r="GD280" s="235"/>
      <c r="GE280" s="235"/>
      <c r="GF280" s="236"/>
      <c r="GG280" s="236"/>
      <c r="GH280" s="208"/>
      <c r="GJ280" s="235"/>
      <c r="GK280" s="235"/>
      <c r="GL280" s="235"/>
      <c r="GM280" s="235"/>
      <c r="GN280" s="235"/>
      <c r="GO280" s="235"/>
      <c r="GP280" s="235"/>
      <c r="GQ280" s="236"/>
      <c r="GR280" s="236"/>
      <c r="GS280" s="208"/>
      <c r="GU280" s="235"/>
      <c r="GV280" s="235"/>
      <c r="GW280" s="235"/>
      <c r="GX280" s="235"/>
      <c r="GY280" s="235"/>
      <c r="GZ280" s="235"/>
      <c r="HA280" s="235"/>
      <c r="HB280" s="236"/>
      <c r="HC280" s="236"/>
      <c r="HD280" s="208"/>
      <c r="HF280" s="235"/>
      <c r="HG280" s="235"/>
      <c r="HH280" s="235"/>
      <c r="HI280" s="235"/>
      <c r="HJ280" s="235"/>
      <c r="HK280" s="235"/>
      <c r="HL280" s="235"/>
      <c r="HM280" s="236"/>
      <c r="HN280" s="236"/>
      <c r="HO280" s="208"/>
      <c r="HQ280" s="235"/>
      <c r="HR280" s="235"/>
      <c r="HS280" s="235"/>
      <c r="HT280" s="235"/>
      <c r="HU280" s="235"/>
      <c r="HV280" s="235"/>
      <c r="HW280" s="235"/>
      <c r="HX280" s="236"/>
      <c r="HY280" s="236"/>
      <c r="HZ280" s="208"/>
      <c r="IB280" s="235"/>
      <c r="IC280" s="235"/>
      <c r="ID280" s="235"/>
      <c r="IE280" s="235"/>
      <c r="IF280" s="235"/>
      <c r="IG280" s="235"/>
      <c r="IH280" s="235"/>
      <c r="II280" s="236"/>
      <c r="IJ280" s="236"/>
      <c r="IK280" s="208"/>
      <c r="IM280" s="235"/>
      <c r="IN280" s="235"/>
      <c r="IO280" s="235"/>
      <c r="IP280" s="235"/>
      <c r="IQ280" s="235"/>
      <c r="IR280" s="235"/>
      <c r="IS280" s="235"/>
      <c r="IT280" s="236"/>
      <c r="IU280" s="236"/>
      <c r="IV280" s="208"/>
      <c r="IX280" s="235"/>
      <c r="IY280" s="235"/>
      <c r="IZ280" s="235"/>
      <c r="JA280" s="235"/>
      <c r="JB280" s="235"/>
      <c r="JC280" s="235"/>
      <c r="JD280" s="235"/>
      <c r="JE280" s="236"/>
      <c r="JF280" s="236"/>
      <c r="JG280" s="208"/>
      <c r="JI280" s="235"/>
      <c r="JJ280" s="235"/>
      <c r="JK280" s="235"/>
      <c r="JL280" s="235"/>
      <c r="JM280" s="235"/>
      <c r="JN280" s="235"/>
      <c r="JO280" s="235"/>
      <c r="JP280" s="236"/>
      <c r="JQ280" s="236"/>
      <c r="JR280" s="208"/>
      <c r="JT280" s="235"/>
      <c r="JU280" s="235"/>
      <c r="JV280" s="235"/>
      <c r="JW280" s="235"/>
      <c r="JX280" s="235"/>
      <c r="JY280" s="235"/>
      <c r="JZ280" s="235"/>
      <c r="KA280" s="236"/>
      <c r="KB280" s="236"/>
      <c r="KC280" s="208"/>
      <c r="KE280" s="235"/>
      <c r="KF280" s="235"/>
      <c r="KG280" s="235"/>
      <c r="KH280" s="235"/>
      <c r="KI280" s="235"/>
      <c r="KJ280" s="235"/>
      <c r="KK280" s="235"/>
      <c r="KL280" s="236"/>
      <c r="KM280" s="236"/>
      <c r="KN280" s="208"/>
      <c r="KP280" s="235"/>
      <c r="KQ280" s="235"/>
      <c r="KR280" s="235"/>
      <c r="KS280" s="235"/>
      <c r="KT280" s="235"/>
      <c r="KU280" s="235"/>
      <c r="KV280" s="235"/>
      <c r="KW280" s="236"/>
      <c r="KX280" s="236"/>
      <c r="KY280" s="208"/>
      <c r="LA280" s="235"/>
      <c r="LB280" s="235"/>
      <c r="LC280" s="235"/>
      <c r="LD280" s="235"/>
      <c r="LE280" s="235"/>
      <c r="LF280" s="235"/>
      <c r="LG280" s="235"/>
      <c r="LH280" s="236"/>
      <c r="LI280" s="236"/>
      <c r="LJ280" s="208"/>
      <c r="LL280" s="235"/>
      <c r="LM280" s="235"/>
      <c r="LN280" s="235"/>
      <c r="LO280" s="235"/>
      <c r="LP280" s="235"/>
      <c r="LQ280" s="235"/>
      <c r="LR280" s="235"/>
      <c r="LS280" s="236"/>
      <c r="LT280" s="236"/>
      <c r="LU280" s="208"/>
      <c r="LW280" s="235"/>
      <c r="LX280" s="235"/>
      <c r="LY280" s="235"/>
      <c r="LZ280" s="235"/>
      <c r="MA280" s="235"/>
      <c r="MB280" s="235"/>
      <c r="MC280" s="235"/>
      <c r="MD280" s="236"/>
      <c r="ME280" s="236"/>
      <c r="MF280" s="208"/>
      <c r="MH280" s="235"/>
      <c r="MI280" s="235"/>
      <c r="MJ280" s="235"/>
      <c r="MK280" s="235"/>
      <c r="ML280" s="235"/>
      <c r="MM280" s="235"/>
      <c r="MN280" s="235"/>
      <c r="MO280" s="236"/>
      <c r="MP280" s="236"/>
      <c r="MQ280" s="208"/>
      <c r="MS280" s="235"/>
      <c r="MT280" s="235"/>
      <c r="MU280" s="235"/>
      <c r="MV280" s="235"/>
      <c r="MW280" s="235"/>
      <c r="MX280" s="235"/>
      <c r="MY280" s="235"/>
      <c r="MZ280" s="236"/>
      <c r="NA280" s="236"/>
      <c r="NB280" s="208"/>
      <c r="ND280" s="235"/>
      <c r="NE280" s="235"/>
      <c r="NF280" s="235"/>
      <c r="NG280" s="235"/>
      <c r="NH280" s="235"/>
      <c r="NI280" s="235"/>
      <c r="NJ280" s="235"/>
      <c r="NK280" s="236"/>
      <c r="NL280" s="236"/>
      <c r="NM280" s="208"/>
      <c r="NO280" s="235"/>
      <c r="NP280" s="235"/>
      <c r="NQ280" s="235"/>
      <c r="NR280" s="235"/>
      <c r="NS280" s="235"/>
      <c r="NT280" s="235"/>
      <c r="NU280" s="235"/>
      <c r="NV280" s="236"/>
      <c r="NW280" s="236"/>
      <c r="NX280" s="208"/>
      <c r="NZ280" s="235"/>
      <c r="OA280" s="235"/>
      <c r="OB280" s="235"/>
      <c r="OC280" s="235"/>
      <c r="OD280" s="235"/>
      <c r="OE280" s="235"/>
      <c r="OF280" s="235"/>
      <c r="OG280" s="236"/>
      <c r="OH280" s="236"/>
      <c r="OI280" s="208"/>
      <c r="OK280" s="235"/>
      <c r="OL280" s="235"/>
      <c r="OM280" s="235"/>
      <c r="ON280" s="235"/>
      <c r="OO280" s="235"/>
      <c r="OP280" s="235"/>
      <c r="OQ280" s="235"/>
      <c r="OR280" s="236"/>
      <c r="OS280" s="236"/>
      <c r="OT280" s="208"/>
      <c r="OV280" s="235"/>
      <c r="OW280" s="235"/>
      <c r="OX280" s="235"/>
      <c r="OY280" s="235"/>
      <c r="OZ280" s="235"/>
      <c r="PA280" s="235"/>
      <c r="PB280" s="235"/>
      <c r="PC280" s="236"/>
      <c r="PD280" s="236"/>
      <c r="PE280" s="208"/>
      <c r="PG280" s="235"/>
      <c r="PH280" s="235"/>
      <c r="PI280" s="235"/>
      <c r="PJ280" s="235"/>
      <c r="PK280" s="235"/>
      <c r="PL280" s="235"/>
      <c r="PM280" s="235"/>
      <c r="PN280" s="236"/>
      <c r="PO280" s="236"/>
      <c r="PP280" s="208"/>
      <c r="PR280" s="235"/>
      <c r="PS280" s="235"/>
      <c r="PT280" s="235"/>
      <c r="PU280" s="235"/>
      <c r="PV280" s="235"/>
      <c r="PW280" s="235"/>
      <c r="PX280" s="235"/>
      <c r="PY280" s="236"/>
      <c r="PZ280" s="236"/>
      <c r="QA280" s="208"/>
      <c r="QC280" s="235"/>
      <c r="QD280" s="235"/>
      <c r="QE280" s="235"/>
      <c r="QF280" s="235"/>
      <c r="QG280" s="235"/>
      <c r="QH280" s="235"/>
      <c r="QI280" s="235"/>
      <c r="QJ280" s="236"/>
      <c r="QK280" s="236"/>
      <c r="QL280" s="208"/>
      <c r="QN280" s="235"/>
      <c r="QO280" s="235"/>
      <c r="QP280" s="235"/>
      <c r="QQ280" s="235"/>
      <c r="QR280" s="235"/>
      <c r="QS280" s="235"/>
      <c r="QT280" s="235"/>
      <c r="QU280" s="236"/>
      <c r="QV280" s="236"/>
      <c r="QW280" s="208"/>
      <c r="QY280" s="235"/>
      <c r="QZ280" s="235"/>
      <c r="RA280" s="235"/>
      <c r="RB280" s="235"/>
      <c r="RC280" s="235"/>
      <c r="RD280" s="235"/>
      <c r="RE280" s="235"/>
      <c r="RF280" s="236"/>
      <c r="RG280" s="236"/>
      <c r="RH280" s="208"/>
      <c r="RJ280" s="235"/>
      <c r="RK280" s="235"/>
      <c r="RL280" s="235"/>
      <c r="RM280" s="235"/>
      <c r="RN280" s="235"/>
      <c r="RO280" s="235"/>
      <c r="RP280" s="235"/>
      <c r="RQ280" s="236"/>
      <c r="RR280" s="236"/>
      <c r="RS280" s="208"/>
      <c r="RU280" s="235"/>
      <c r="RV280" s="235"/>
      <c r="RW280" s="235"/>
      <c r="RX280" s="235"/>
      <c r="RY280" s="235"/>
      <c r="RZ280" s="235"/>
      <c r="SA280" s="235"/>
      <c r="SB280" s="236"/>
      <c r="SC280" s="236"/>
      <c r="SD280" s="208"/>
      <c r="SF280" s="235"/>
      <c r="SG280" s="235"/>
      <c r="SH280" s="235"/>
      <c r="SI280" s="235"/>
      <c r="SJ280" s="235"/>
      <c r="SK280" s="235"/>
      <c r="SL280" s="235"/>
      <c r="SM280" s="236"/>
      <c r="SN280" s="236"/>
      <c r="SO280" s="208"/>
      <c r="SQ280" s="235"/>
      <c r="SR280" s="235"/>
      <c r="SS280" s="235"/>
      <c r="ST280" s="235"/>
      <c r="SU280" s="235"/>
      <c r="SV280" s="235"/>
      <c r="SW280" s="235"/>
      <c r="SX280" s="236"/>
      <c r="SY280" s="236"/>
      <c r="SZ280" s="208"/>
      <c r="TB280" s="235"/>
      <c r="TC280" s="235"/>
      <c r="TD280" s="235"/>
      <c r="TE280" s="235"/>
      <c r="TF280" s="235"/>
      <c r="TG280" s="235"/>
      <c r="TH280" s="235"/>
      <c r="TI280" s="236"/>
      <c r="TJ280" s="236"/>
      <c r="TK280" s="208"/>
      <c r="TM280" s="235"/>
      <c r="TN280" s="235"/>
      <c r="TO280" s="235"/>
      <c r="TP280" s="235"/>
      <c r="TQ280" s="235"/>
      <c r="TR280" s="235"/>
      <c r="TS280" s="235"/>
      <c r="TT280" s="236"/>
      <c r="TU280" s="236"/>
      <c r="TV280" s="208"/>
      <c r="TX280" s="235"/>
      <c r="TY280" s="235"/>
      <c r="TZ280" s="235"/>
      <c r="UA280" s="235"/>
      <c r="UB280" s="235"/>
      <c r="UC280" s="235"/>
      <c r="UD280" s="235"/>
      <c r="UE280" s="236"/>
      <c r="UF280" s="236"/>
      <c r="UG280" s="208"/>
      <c r="UI280" s="235"/>
      <c r="UJ280" s="235"/>
      <c r="UK280" s="235"/>
      <c r="UL280" s="235"/>
      <c r="UM280" s="235"/>
      <c r="UN280" s="235"/>
      <c r="UO280" s="235"/>
      <c r="UP280" s="236"/>
      <c r="UQ280" s="236"/>
      <c r="UR280" s="208"/>
      <c r="UT280" s="235"/>
      <c r="UU280" s="235"/>
      <c r="UV280" s="235"/>
      <c r="UW280" s="235"/>
      <c r="UX280" s="235"/>
      <c r="UY280" s="235"/>
      <c r="UZ280" s="235"/>
      <c r="VA280" s="236"/>
      <c r="VB280" s="236"/>
      <c r="VC280" s="208"/>
      <c r="VE280" s="235"/>
      <c r="VF280" s="235"/>
      <c r="VG280" s="235"/>
      <c r="VH280" s="235"/>
      <c r="VI280" s="235"/>
      <c r="VJ280" s="235"/>
      <c r="VK280" s="235"/>
      <c r="VL280" s="236"/>
      <c r="VM280" s="236"/>
      <c r="VN280" s="208"/>
      <c r="VP280" s="235"/>
      <c r="VQ280" s="235"/>
      <c r="VR280" s="235"/>
      <c r="VS280" s="235"/>
      <c r="VT280" s="235"/>
      <c r="VU280" s="235"/>
      <c r="VV280" s="235"/>
      <c r="VW280" s="236"/>
      <c r="VX280" s="236"/>
      <c r="VY280" s="208"/>
      <c r="WA280" s="235"/>
      <c r="WB280" s="235"/>
      <c r="WC280" s="235"/>
      <c r="WD280" s="235"/>
      <c r="WE280" s="235"/>
      <c r="WF280" s="235"/>
      <c r="WG280" s="235"/>
      <c r="WH280" s="236"/>
      <c r="WI280" s="236"/>
      <c r="WJ280" s="208"/>
      <c r="WL280" s="235"/>
      <c r="WM280" s="235"/>
      <c r="WN280" s="235"/>
      <c r="WO280" s="235"/>
      <c r="WP280" s="235"/>
      <c r="WQ280" s="235"/>
      <c r="WR280" s="235"/>
      <c r="WS280" s="236"/>
      <c r="WT280" s="236"/>
      <c r="WU280" s="208"/>
      <c r="WW280" s="235"/>
      <c r="WX280" s="235"/>
      <c r="WY280" s="235"/>
      <c r="WZ280" s="235"/>
      <c r="XA280" s="235"/>
      <c r="XB280" s="235"/>
      <c r="XC280" s="235"/>
      <c r="XD280" s="236"/>
      <c r="XE280" s="236"/>
      <c r="XF280" s="208"/>
      <c r="XH280" s="235"/>
      <c r="XI280" s="235"/>
      <c r="XJ280" s="235"/>
      <c r="XK280" s="235"/>
      <c r="XL280" s="235"/>
      <c r="XM280" s="235"/>
      <c r="XN280" s="235"/>
      <c r="XO280" s="236"/>
      <c r="XP280" s="236"/>
      <c r="XQ280" s="208"/>
      <c r="XS280" s="235"/>
      <c r="XT280" s="235"/>
      <c r="XU280" s="235"/>
      <c r="XV280" s="235"/>
      <c r="XW280" s="235"/>
      <c r="XX280" s="235"/>
      <c r="XY280" s="235"/>
      <c r="XZ280" s="236"/>
      <c r="YA280" s="236"/>
      <c r="YB280" s="208"/>
      <c r="YD280" s="235"/>
      <c r="YE280" s="235"/>
      <c r="YF280" s="235"/>
      <c r="YG280" s="235"/>
      <c r="YH280" s="235"/>
      <c r="YI280" s="235"/>
      <c r="YJ280" s="235"/>
      <c r="YK280" s="236"/>
      <c r="YL280" s="236"/>
      <c r="YM280" s="208"/>
      <c r="YO280" s="235"/>
      <c r="YP280" s="235"/>
      <c r="YQ280" s="235"/>
      <c r="YR280" s="235"/>
      <c r="YS280" s="235"/>
      <c r="YT280" s="235"/>
      <c r="YU280" s="235"/>
      <c r="YV280" s="236"/>
      <c r="YW280" s="236"/>
      <c r="YX280" s="208"/>
      <c r="YZ280" s="235"/>
      <c r="ZA280" s="235"/>
      <c r="ZB280" s="235"/>
      <c r="ZC280" s="235"/>
      <c r="ZD280" s="235"/>
      <c r="ZE280" s="235"/>
      <c r="ZF280" s="235"/>
      <c r="ZG280" s="236"/>
      <c r="ZH280" s="236"/>
      <c r="ZI280" s="208"/>
      <c r="ZK280" s="235"/>
      <c r="ZL280" s="235"/>
      <c r="ZM280" s="235"/>
      <c r="ZN280" s="235"/>
      <c r="ZO280" s="235"/>
      <c r="ZP280" s="235"/>
      <c r="ZQ280" s="235"/>
      <c r="ZR280" s="236"/>
      <c r="ZS280" s="236"/>
      <c r="ZT280" s="208"/>
      <c r="ZV280" s="235"/>
      <c r="ZW280" s="235"/>
      <c r="ZX280" s="235"/>
      <c r="ZY280" s="235"/>
      <c r="ZZ280" s="235"/>
      <c r="AAA280" s="235"/>
      <c r="AAB280" s="235"/>
      <c r="AAC280" s="236"/>
      <c r="AAD280" s="236"/>
      <c r="AAE280" s="208"/>
      <c r="AAG280" s="235"/>
      <c r="AAH280" s="235"/>
      <c r="AAI280" s="235"/>
      <c r="AAJ280" s="235"/>
      <c r="AAK280" s="235"/>
      <c r="AAL280" s="235"/>
      <c r="AAM280" s="235"/>
      <c r="AAN280" s="236"/>
      <c r="AAO280" s="236"/>
      <c r="AAP280" s="208"/>
      <c r="AAR280" s="235"/>
      <c r="AAS280" s="235"/>
      <c r="AAT280" s="235"/>
      <c r="AAU280" s="235"/>
      <c r="AAV280" s="235"/>
      <c r="AAW280" s="235"/>
      <c r="AAX280" s="235"/>
      <c r="AAY280" s="236"/>
      <c r="AAZ280" s="236"/>
      <c r="ABA280" s="208"/>
      <c r="ABC280" s="235"/>
      <c r="ABD280" s="235"/>
      <c r="ABE280" s="235"/>
      <c r="ABF280" s="235"/>
      <c r="ABG280" s="235"/>
      <c r="ABH280" s="235"/>
      <c r="ABI280" s="235"/>
      <c r="ABJ280" s="236"/>
      <c r="ABK280" s="236"/>
      <c r="ABL280" s="208"/>
      <c r="ABN280" s="235"/>
      <c r="ABO280" s="235"/>
      <c r="ABP280" s="235"/>
      <c r="ABQ280" s="235"/>
      <c r="ABR280" s="235"/>
      <c r="ABS280" s="235"/>
      <c r="ABT280" s="235"/>
      <c r="ABU280" s="236"/>
      <c r="ABV280" s="236"/>
      <c r="ABW280" s="208"/>
      <c r="ABY280" s="235"/>
      <c r="ABZ280" s="235"/>
      <c r="ACA280" s="235"/>
      <c r="ACB280" s="235"/>
      <c r="ACC280" s="235"/>
      <c r="ACD280" s="235"/>
      <c r="ACE280" s="235"/>
      <c r="ACF280" s="236"/>
      <c r="ACG280" s="236"/>
      <c r="ACH280" s="208"/>
      <c r="ACJ280" s="235"/>
      <c r="ACK280" s="235"/>
      <c r="ACL280" s="235"/>
      <c r="ACM280" s="235"/>
      <c r="ACN280" s="235"/>
      <c r="ACO280" s="235"/>
      <c r="ACP280" s="235"/>
      <c r="ACQ280" s="236"/>
      <c r="ACR280" s="236"/>
      <c r="ACS280" s="208"/>
      <c r="ACU280" s="235"/>
      <c r="ACV280" s="235"/>
      <c r="ACW280" s="235"/>
      <c r="ACX280" s="235"/>
      <c r="ACY280" s="235"/>
      <c r="ACZ280" s="235"/>
      <c r="ADA280" s="235"/>
      <c r="ADB280" s="236"/>
      <c r="ADC280" s="236"/>
      <c r="ADD280" s="208"/>
      <c r="ADF280" s="235"/>
      <c r="ADG280" s="235"/>
      <c r="ADH280" s="235"/>
      <c r="ADI280" s="235"/>
      <c r="ADJ280" s="235"/>
      <c r="ADK280" s="235"/>
      <c r="ADL280" s="235"/>
      <c r="ADM280" s="236"/>
      <c r="ADN280" s="236"/>
      <c r="ADO280" s="208"/>
      <c r="ADQ280" s="235"/>
      <c r="ADR280" s="235"/>
      <c r="ADS280" s="235"/>
      <c r="ADT280" s="235"/>
      <c r="ADU280" s="235"/>
      <c r="ADV280" s="235"/>
      <c r="ADW280" s="235"/>
      <c r="ADX280" s="236"/>
      <c r="ADY280" s="236"/>
      <c r="ADZ280" s="208"/>
      <c r="AEB280" s="235"/>
      <c r="AEC280" s="235"/>
      <c r="AED280" s="235"/>
      <c r="AEE280" s="235"/>
      <c r="AEF280" s="235"/>
      <c r="AEG280" s="235"/>
      <c r="AEH280" s="235"/>
      <c r="AEI280" s="236"/>
      <c r="AEJ280" s="236"/>
      <c r="AEK280" s="208"/>
      <c r="AEM280" s="235"/>
      <c r="AEN280" s="235"/>
      <c r="AEO280" s="235"/>
      <c r="AEP280" s="235"/>
      <c r="AEQ280" s="235"/>
      <c r="AER280" s="235"/>
      <c r="AES280" s="235"/>
      <c r="AET280" s="236"/>
      <c r="AEU280" s="236"/>
      <c r="AEV280" s="208"/>
      <c r="AEX280" s="235"/>
      <c r="AEY280" s="235"/>
      <c r="AEZ280" s="235"/>
      <c r="AFA280" s="235"/>
      <c r="AFB280" s="235"/>
      <c r="AFC280" s="235"/>
      <c r="AFD280" s="235"/>
      <c r="AFE280" s="236"/>
      <c r="AFF280" s="236"/>
      <c r="AFG280" s="208"/>
      <c r="AFI280" s="235"/>
      <c r="AFJ280" s="235"/>
      <c r="AFK280" s="235"/>
      <c r="AFL280" s="235"/>
      <c r="AFM280" s="235"/>
      <c r="AFN280" s="235"/>
      <c r="AFO280" s="235"/>
      <c r="AFP280" s="236"/>
      <c r="AFQ280" s="236"/>
      <c r="AFR280" s="208"/>
      <c r="AFT280" s="235"/>
      <c r="AFU280" s="235"/>
      <c r="AFV280" s="235"/>
      <c r="AFW280" s="235"/>
      <c r="AFX280" s="235"/>
      <c r="AFY280" s="235"/>
      <c r="AFZ280" s="235"/>
      <c r="AGA280" s="236"/>
      <c r="AGB280" s="236"/>
      <c r="AGC280" s="208"/>
      <c r="AGE280" s="235"/>
      <c r="AGF280" s="235"/>
      <c r="AGG280" s="235"/>
      <c r="AGH280" s="235"/>
      <c r="AGI280" s="235"/>
      <c r="AGJ280" s="235"/>
      <c r="AGK280" s="235"/>
      <c r="AGL280" s="236"/>
      <c r="AGM280" s="236"/>
      <c r="AGN280" s="208"/>
      <c r="AGP280" s="235"/>
      <c r="AGQ280" s="235"/>
      <c r="AGR280" s="235"/>
      <c r="AGS280" s="235"/>
      <c r="AGT280" s="235"/>
      <c r="AGU280" s="235"/>
      <c r="AGV280" s="235"/>
      <c r="AGW280" s="236"/>
      <c r="AGX280" s="236"/>
      <c r="AGY280" s="208"/>
      <c r="AHA280" s="235"/>
      <c r="AHB280" s="235"/>
      <c r="AHC280" s="235"/>
      <c r="AHD280" s="235"/>
      <c r="AHE280" s="235"/>
      <c r="AHF280" s="235"/>
      <c r="AHG280" s="235"/>
      <c r="AHH280" s="236"/>
      <c r="AHI280" s="236"/>
      <c r="AHJ280" s="208"/>
      <c r="AHL280" s="235"/>
      <c r="AHM280" s="235"/>
      <c r="AHN280" s="235"/>
      <c r="AHO280" s="235"/>
      <c r="AHP280" s="235"/>
      <c r="AHQ280" s="235"/>
      <c r="AHR280" s="235"/>
      <c r="AHS280" s="236"/>
      <c r="AHT280" s="236"/>
      <c r="AHU280" s="208"/>
      <c r="AHW280" s="235"/>
      <c r="AHX280" s="235"/>
      <c r="AHY280" s="235"/>
      <c r="AHZ280" s="235"/>
      <c r="AIA280" s="235"/>
      <c r="AIB280" s="235"/>
      <c r="AIC280" s="235"/>
      <c r="AID280" s="236"/>
      <c r="AIE280" s="236"/>
      <c r="AIF280" s="208"/>
      <c r="AIH280" s="235"/>
      <c r="AII280" s="235"/>
      <c r="AIJ280" s="235"/>
      <c r="AIK280" s="235"/>
      <c r="AIL280" s="235"/>
      <c r="AIM280" s="235"/>
      <c r="AIN280" s="235"/>
      <c r="AIO280" s="236"/>
      <c r="AIP280" s="236"/>
      <c r="AIQ280" s="208"/>
      <c r="AIS280" s="235"/>
      <c r="AIT280" s="235"/>
      <c r="AIU280" s="235"/>
      <c r="AIV280" s="235"/>
      <c r="AIW280" s="235"/>
      <c r="AIX280" s="235"/>
      <c r="AIY280" s="235"/>
      <c r="AIZ280" s="236"/>
      <c r="AJA280" s="236"/>
      <c r="AJB280" s="208"/>
      <c r="AJD280" s="235"/>
      <c r="AJE280" s="235"/>
      <c r="AJF280" s="235"/>
      <c r="AJG280" s="235"/>
      <c r="AJH280" s="235"/>
      <c r="AJI280" s="235"/>
      <c r="AJJ280" s="235"/>
      <c r="AJK280" s="236"/>
      <c r="AJL280" s="236"/>
      <c r="AJM280" s="208"/>
      <c r="AJO280" s="235"/>
      <c r="AJP280" s="235"/>
      <c r="AJQ280" s="235"/>
      <c r="AJR280" s="235"/>
      <c r="AJS280" s="235"/>
      <c r="AJT280" s="235"/>
      <c r="AJU280" s="235"/>
      <c r="AJV280" s="236"/>
      <c r="AJW280" s="236"/>
      <c r="AJX280" s="208"/>
      <c r="AJZ280" s="235"/>
      <c r="AKA280" s="235"/>
      <c r="AKB280" s="235"/>
      <c r="AKC280" s="235"/>
      <c r="AKD280" s="235"/>
      <c r="AKE280" s="235"/>
      <c r="AKF280" s="235"/>
      <c r="AKG280" s="236"/>
      <c r="AKH280" s="236"/>
      <c r="AKI280" s="208"/>
      <c r="AKK280" s="235"/>
      <c r="AKL280" s="235"/>
      <c r="AKM280" s="235"/>
      <c r="AKN280" s="235"/>
      <c r="AKO280" s="235"/>
      <c r="AKP280" s="235"/>
      <c r="AKQ280" s="235"/>
      <c r="AKR280" s="236"/>
      <c r="AKS280" s="236"/>
      <c r="AKT280" s="208"/>
      <c r="AKV280" s="235"/>
      <c r="AKW280" s="235"/>
      <c r="AKX280" s="235"/>
      <c r="AKY280" s="235"/>
      <c r="AKZ280" s="235"/>
      <c r="ALA280" s="235"/>
      <c r="ALB280" s="235"/>
      <c r="ALC280" s="236"/>
      <c r="ALD280" s="236"/>
      <c r="ALE280" s="208"/>
      <c r="ALG280" s="235"/>
      <c r="ALH280" s="235"/>
      <c r="ALI280" s="235"/>
      <c r="ALJ280" s="235"/>
      <c r="ALK280" s="235"/>
      <c r="ALL280" s="235"/>
      <c r="ALM280" s="235"/>
      <c r="ALN280" s="236"/>
      <c r="ALO280" s="236"/>
      <c r="ALP280" s="208"/>
      <c r="ALR280" s="235"/>
      <c r="ALS280" s="235"/>
      <c r="ALT280" s="235"/>
      <c r="ALU280" s="235"/>
      <c r="ALV280" s="235"/>
      <c r="ALW280" s="235"/>
      <c r="ALX280" s="235"/>
      <c r="ALY280" s="236"/>
      <c r="ALZ280" s="236"/>
      <c r="AMA280" s="208"/>
      <c r="AMC280" s="235"/>
      <c r="AMD280" s="235"/>
      <c r="AME280" s="235"/>
      <c r="AMF280" s="235"/>
      <c r="AMG280" s="235"/>
      <c r="AMH280" s="235"/>
      <c r="AMI280" s="235"/>
      <c r="AMJ280" s="236"/>
      <c r="AMK280" s="236"/>
      <c r="AML280" s="208"/>
      <c r="AMN280" s="235"/>
      <c r="AMO280" s="235"/>
      <c r="AMP280" s="235"/>
      <c r="AMQ280" s="235"/>
      <c r="AMR280" s="235"/>
      <c r="AMS280" s="235"/>
      <c r="AMT280" s="235"/>
      <c r="AMU280" s="236"/>
      <c r="AMV280" s="236"/>
      <c r="AMW280" s="208"/>
      <c r="AMY280" s="235"/>
      <c r="AMZ280" s="235"/>
      <c r="ANA280" s="235"/>
      <c r="ANB280" s="235"/>
      <c r="ANC280" s="235"/>
      <c r="AND280" s="235"/>
      <c r="ANE280" s="235"/>
      <c r="ANF280" s="236"/>
      <c r="ANG280" s="236"/>
      <c r="ANH280" s="208"/>
      <c r="ANJ280" s="235"/>
      <c r="ANK280" s="235"/>
      <c r="ANL280" s="235"/>
      <c r="ANM280" s="235"/>
      <c r="ANN280" s="235"/>
      <c r="ANO280" s="235"/>
      <c r="ANP280" s="235"/>
      <c r="ANQ280" s="236"/>
      <c r="ANR280" s="236"/>
      <c r="ANS280" s="208"/>
      <c r="ANU280" s="235"/>
      <c r="ANV280" s="235"/>
      <c r="ANW280" s="235"/>
      <c r="ANX280" s="235"/>
      <c r="ANY280" s="235"/>
      <c r="ANZ280" s="235"/>
      <c r="AOA280" s="235"/>
      <c r="AOB280" s="236"/>
      <c r="AOC280" s="236"/>
      <c r="AOD280" s="208"/>
      <c r="AOF280" s="235"/>
      <c r="AOG280" s="235"/>
      <c r="AOH280" s="235"/>
      <c r="AOI280" s="235"/>
      <c r="AOJ280" s="235"/>
      <c r="AOK280" s="235"/>
      <c r="AOL280" s="235"/>
      <c r="AOM280" s="236"/>
      <c r="AON280" s="236"/>
      <c r="AOO280" s="208"/>
      <c r="AOQ280" s="235"/>
      <c r="AOR280" s="235"/>
      <c r="AOS280" s="235"/>
      <c r="AOT280" s="235"/>
      <c r="AOU280" s="235"/>
      <c r="AOV280" s="235"/>
      <c r="AOW280" s="235"/>
      <c r="AOX280" s="236"/>
      <c r="AOY280" s="236"/>
      <c r="AOZ280" s="208"/>
      <c r="APB280" s="235"/>
      <c r="APC280" s="235"/>
      <c r="APD280" s="235"/>
      <c r="APE280" s="235"/>
      <c r="APF280" s="235"/>
      <c r="APG280" s="235"/>
      <c r="APH280" s="235"/>
      <c r="API280" s="236"/>
      <c r="APJ280" s="236"/>
      <c r="APK280" s="208"/>
      <c r="APM280" s="235"/>
      <c r="APN280" s="235"/>
      <c r="APO280" s="235"/>
      <c r="APP280" s="235"/>
      <c r="APQ280" s="235"/>
      <c r="APR280" s="235"/>
      <c r="APS280" s="235"/>
      <c r="APT280" s="236"/>
      <c r="APU280" s="236"/>
      <c r="APV280" s="208"/>
      <c r="APX280" s="235"/>
      <c r="APY280" s="235"/>
      <c r="APZ280" s="235"/>
      <c r="AQA280" s="235"/>
      <c r="AQB280" s="235"/>
      <c r="AQC280" s="235"/>
      <c r="AQD280" s="235"/>
      <c r="AQE280" s="236"/>
      <c r="AQF280" s="236"/>
      <c r="AQG280" s="208"/>
      <c r="AQI280" s="235"/>
      <c r="AQJ280" s="235"/>
      <c r="AQK280" s="235"/>
      <c r="AQL280" s="235"/>
      <c r="AQM280" s="235"/>
      <c r="AQN280" s="235"/>
      <c r="AQO280" s="235"/>
      <c r="AQP280" s="236"/>
      <c r="AQQ280" s="236"/>
      <c r="AQR280" s="208"/>
      <c r="AQT280" s="235"/>
      <c r="AQU280" s="235"/>
      <c r="AQV280" s="235"/>
      <c r="AQW280" s="235"/>
      <c r="AQX280" s="235"/>
      <c r="AQY280" s="235"/>
      <c r="AQZ280" s="235"/>
      <c r="ARA280" s="236"/>
      <c r="ARB280" s="236"/>
      <c r="ARC280" s="208"/>
      <c r="ARE280" s="235"/>
      <c r="ARF280" s="235"/>
      <c r="ARG280" s="235"/>
      <c r="ARH280" s="235"/>
      <c r="ARI280" s="235"/>
      <c r="ARJ280" s="235"/>
      <c r="ARK280" s="235"/>
      <c r="ARL280" s="236"/>
      <c r="ARM280" s="236"/>
      <c r="ARN280" s="208"/>
      <c r="ARP280" s="235"/>
      <c r="ARQ280" s="235"/>
      <c r="ARR280" s="235"/>
      <c r="ARS280" s="235"/>
      <c r="ART280" s="235"/>
      <c r="ARU280" s="235"/>
      <c r="ARV280" s="235"/>
      <c r="ARW280" s="236"/>
      <c r="ARX280" s="236"/>
      <c r="ARY280" s="208"/>
      <c r="ASA280" s="235"/>
      <c r="ASB280" s="235"/>
      <c r="ASC280" s="235"/>
      <c r="ASD280" s="235"/>
      <c r="ASE280" s="235"/>
      <c r="ASF280" s="235"/>
      <c r="ASG280" s="235"/>
      <c r="ASH280" s="236"/>
      <c r="ASI280" s="236"/>
      <c r="ASJ280" s="208"/>
      <c r="ASL280" s="235"/>
      <c r="ASM280" s="235"/>
      <c r="ASN280" s="235"/>
      <c r="ASO280" s="235"/>
      <c r="ASP280" s="235"/>
      <c r="ASQ280" s="235"/>
      <c r="ASR280" s="235"/>
      <c r="ASS280" s="236"/>
      <c r="AST280" s="236"/>
      <c r="ASU280" s="208"/>
      <c r="ASW280" s="235"/>
      <c r="ASX280" s="235"/>
      <c r="ASY280" s="235"/>
      <c r="ASZ280" s="235"/>
      <c r="ATA280" s="235"/>
      <c r="ATB280" s="235"/>
      <c r="ATC280" s="235"/>
      <c r="ATD280" s="236"/>
      <c r="ATE280" s="236"/>
      <c r="ATF280" s="208"/>
      <c r="ATH280" s="235"/>
      <c r="ATI280" s="235"/>
      <c r="ATJ280" s="235"/>
      <c r="ATK280" s="235"/>
      <c r="ATL280" s="235"/>
      <c r="ATM280" s="235"/>
      <c r="ATN280" s="235"/>
      <c r="ATO280" s="236"/>
      <c r="ATP280" s="236"/>
      <c r="ATQ280" s="208"/>
      <c r="ATS280" s="235"/>
      <c r="ATT280" s="235"/>
      <c r="ATU280" s="235"/>
      <c r="ATV280" s="235"/>
      <c r="ATW280" s="235"/>
      <c r="ATX280" s="235"/>
      <c r="ATY280" s="235"/>
      <c r="ATZ280" s="236"/>
      <c r="AUA280" s="236"/>
      <c r="AUB280" s="208"/>
      <c r="AUD280" s="235"/>
      <c r="AUE280" s="235"/>
      <c r="AUF280" s="235"/>
      <c r="AUG280" s="235"/>
      <c r="AUH280" s="235"/>
      <c r="AUI280" s="235"/>
      <c r="AUJ280" s="235"/>
      <c r="AUK280" s="236"/>
      <c r="AUL280" s="236"/>
      <c r="AUM280" s="208"/>
      <c r="AUO280" s="235"/>
      <c r="AUP280" s="235"/>
      <c r="AUQ280" s="235"/>
      <c r="AUR280" s="235"/>
      <c r="AUS280" s="235"/>
      <c r="AUT280" s="235"/>
      <c r="AUU280" s="235"/>
      <c r="AUV280" s="236"/>
      <c r="AUW280" s="236"/>
      <c r="AUX280" s="208"/>
      <c r="AUZ280" s="235"/>
      <c r="AVA280" s="235"/>
      <c r="AVB280" s="235"/>
      <c r="AVC280" s="235"/>
      <c r="AVD280" s="235"/>
      <c r="AVE280" s="235"/>
      <c r="AVF280" s="235"/>
      <c r="AVG280" s="236"/>
      <c r="AVH280" s="236"/>
      <c r="AVI280" s="208"/>
      <c r="AVK280" s="235"/>
      <c r="AVL280" s="235"/>
      <c r="AVM280" s="235"/>
      <c r="AVN280" s="235"/>
      <c r="AVO280" s="235"/>
      <c r="AVP280" s="235"/>
      <c r="AVQ280" s="235"/>
      <c r="AVR280" s="236"/>
      <c r="AVS280" s="236"/>
      <c r="AVT280" s="208"/>
      <c r="AVV280" s="235"/>
      <c r="AVW280" s="235"/>
      <c r="AVX280" s="235"/>
      <c r="AVY280" s="235"/>
      <c r="AVZ280" s="235"/>
      <c r="AWA280" s="235"/>
      <c r="AWB280" s="235"/>
      <c r="AWC280" s="236"/>
      <c r="AWD280" s="236"/>
      <c r="AWE280" s="208"/>
      <c r="AWG280" s="235"/>
      <c r="AWH280" s="235"/>
      <c r="AWI280" s="235"/>
      <c r="AWJ280" s="235"/>
      <c r="AWK280" s="235"/>
      <c r="AWL280" s="235"/>
      <c r="AWM280" s="235"/>
      <c r="AWN280" s="236"/>
      <c r="AWO280" s="236"/>
      <c r="AWP280" s="208"/>
      <c r="AWR280" s="235"/>
      <c r="AWS280" s="235"/>
      <c r="AWT280" s="235"/>
      <c r="AWU280" s="235"/>
      <c r="AWV280" s="235"/>
      <c r="AWW280" s="235"/>
      <c r="AWX280" s="235"/>
      <c r="AWY280" s="236"/>
      <c r="AWZ280" s="236"/>
      <c r="AXA280" s="208"/>
      <c r="AXC280" s="235"/>
      <c r="AXD280" s="235"/>
      <c r="AXE280" s="235"/>
      <c r="AXF280" s="235"/>
      <c r="AXG280" s="235"/>
      <c r="AXH280" s="235"/>
      <c r="AXI280" s="235"/>
      <c r="AXJ280" s="236"/>
      <c r="AXK280" s="236"/>
      <c r="AXL280" s="208"/>
      <c r="AXN280" s="235"/>
      <c r="AXO280" s="235"/>
      <c r="AXP280" s="235"/>
      <c r="AXQ280" s="235"/>
      <c r="AXR280" s="235"/>
      <c r="AXS280" s="235"/>
      <c r="AXT280" s="235"/>
      <c r="AXU280" s="236"/>
      <c r="AXV280" s="236"/>
      <c r="AXW280" s="208"/>
      <c r="AXY280" s="235"/>
      <c r="AXZ280" s="235"/>
      <c r="AYA280" s="235"/>
      <c r="AYB280" s="235"/>
      <c r="AYC280" s="235"/>
      <c r="AYD280" s="235"/>
      <c r="AYE280" s="235"/>
      <c r="AYF280" s="236"/>
      <c r="AYG280" s="236"/>
      <c r="AYH280" s="208"/>
      <c r="AYJ280" s="235"/>
      <c r="AYK280" s="235"/>
      <c r="AYL280" s="235"/>
      <c r="AYM280" s="235"/>
      <c r="AYN280" s="235"/>
      <c r="AYO280" s="235"/>
      <c r="AYP280" s="235"/>
      <c r="AYQ280" s="236"/>
      <c r="AYR280" s="236"/>
      <c r="AYS280" s="208"/>
      <c r="AYU280" s="235"/>
      <c r="AYV280" s="235"/>
      <c r="AYW280" s="235"/>
      <c r="AYX280" s="235"/>
      <c r="AYY280" s="235"/>
      <c r="AYZ280" s="235"/>
      <c r="AZA280" s="235"/>
      <c r="AZB280" s="236"/>
      <c r="AZC280" s="236"/>
      <c r="AZD280" s="208"/>
      <c r="AZF280" s="235"/>
      <c r="AZG280" s="235"/>
      <c r="AZH280" s="235"/>
      <c r="AZI280" s="235"/>
      <c r="AZJ280" s="235"/>
      <c r="AZK280" s="235"/>
      <c r="AZL280" s="235"/>
      <c r="AZM280" s="236"/>
      <c r="AZN280" s="236"/>
      <c r="AZO280" s="208"/>
      <c r="AZQ280" s="235"/>
      <c r="AZR280" s="235"/>
      <c r="AZS280" s="235"/>
      <c r="AZT280" s="235"/>
      <c r="AZU280" s="235"/>
      <c r="AZV280" s="235"/>
      <c r="AZW280" s="235"/>
      <c r="AZX280" s="236"/>
      <c r="AZY280" s="236"/>
      <c r="AZZ280" s="208"/>
      <c r="BAB280" s="235"/>
      <c r="BAC280" s="235"/>
      <c r="BAD280" s="235"/>
      <c r="BAE280" s="235"/>
      <c r="BAF280" s="235"/>
      <c r="BAG280" s="235"/>
      <c r="BAH280" s="235"/>
      <c r="BAI280" s="236"/>
      <c r="BAJ280" s="236"/>
      <c r="BAK280" s="208"/>
      <c r="BAM280" s="235"/>
      <c r="BAN280" s="235"/>
      <c r="BAO280" s="235"/>
      <c r="BAP280" s="235"/>
      <c r="BAQ280" s="235"/>
      <c r="BAR280" s="235"/>
      <c r="BAS280" s="235"/>
      <c r="BAT280" s="236"/>
      <c r="BAU280" s="236"/>
      <c r="BAV280" s="208"/>
      <c r="BAX280" s="235"/>
      <c r="BAY280" s="235"/>
      <c r="BAZ280" s="235"/>
      <c r="BBA280" s="235"/>
      <c r="BBB280" s="235"/>
      <c r="BBC280" s="235"/>
      <c r="BBD280" s="235"/>
      <c r="BBE280" s="236"/>
      <c r="BBF280" s="236"/>
      <c r="BBG280" s="208"/>
      <c r="BBI280" s="235"/>
      <c r="BBJ280" s="235"/>
      <c r="BBK280" s="235"/>
      <c r="BBL280" s="235"/>
      <c r="BBM280" s="235"/>
      <c r="BBN280" s="235"/>
      <c r="BBO280" s="235"/>
      <c r="BBP280" s="236"/>
      <c r="BBQ280" s="236"/>
      <c r="BBR280" s="208"/>
      <c r="BBT280" s="235"/>
      <c r="BBU280" s="235"/>
      <c r="BBV280" s="235"/>
      <c r="BBW280" s="235"/>
      <c r="BBX280" s="235"/>
      <c r="BBY280" s="235"/>
      <c r="BBZ280" s="235"/>
      <c r="BCA280" s="236"/>
      <c r="BCB280" s="236"/>
      <c r="BCC280" s="208"/>
      <c r="BCE280" s="235"/>
      <c r="BCF280" s="235"/>
      <c r="BCG280" s="235"/>
      <c r="BCH280" s="235"/>
      <c r="BCI280" s="235"/>
      <c r="BCJ280" s="235"/>
      <c r="BCK280" s="235"/>
      <c r="BCL280" s="236"/>
      <c r="BCM280" s="236"/>
      <c r="BCN280" s="208"/>
      <c r="BCP280" s="235"/>
      <c r="BCQ280" s="235"/>
      <c r="BCR280" s="235"/>
      <c r="BCS280" s="235"/>
      <c r="BCT280" s="235"/>
      <c r="BCU280" s="235"/>
      <c r="BCV280" s="235"/>
      <c r="BCW280" s="236"/>
      <c r="BCX280" s="236"/>
      <c r="BCY280" s="208"/>
      <c r="BDA280" s="235"/>
      <c r="BDB280" s="235"/>
      <c r="BDC280" s="235"/>
      <c r="BDD280" s="235"/>
      <c r="BDE280" s="235"/>
      <c r="BDF280" s="235"/>
      <c r="BDG280" s="235"/>
      <c r="BDH280" s="236"/>
      <c r="BDI280" s="236"/>
      <c r="BDJ280" s="208"/>
      <c r="BDL280" s="235"/>
      <c r="BDM280" s="235"/>
      <c r="BDN280" s="235"/>
      <c r="BDO280" s="235"/>
      <c r="BDP280" s="235"/>
      <c r="BDQ280" s="235"/>
      <c r="BDR280" s="235"/>
      <c r="BDS280" s="236"/>
      <c r="BDT280" s="236"/>
      <c r="BDU280" s="208"/>
      <c r="BDW280" s="235"/>
      <c r="BDX280" s="235"/>
      <c r="BDY280" s="235"/>
      <c r="BDZ280" s="235"/>
      <c r="BEA280" s="235"/>
      <c r="BEB280" s="235"/>
      <c r="BEC280" s="235"/>
      <c r="BED280" s="236"/>
      <c r="BEE280" s="236"/>
      <c r="BEF280" s="208"/>
      <c r="BEH280" s="235"/>
      <c r="BEI280" s="235"/>
      <c r="BEJ280" s="235"/>
      <c r="BEK280" s="235"/>
      <c r="BEL280" s="235"/>
      <c r="BEM280" s="235"/>
      <c r="BEN280" s="235"/>
      <c r="BEO280" s="236"/>
      <c r="BEP280" s="236"/>
      <c r="BEQ280" s="208"/>
      <c r="BES280" s="235"/>
      <c r="BET280" s="235"/>
      <c r="BEU280" s="235"/>
      <c r="BEV280" s="235"/>
      <c r="BEW280" s="235"/>
      <c r="BEX280" s="235"/>
      <c r="BEY280" s="235"/>
      <c r="BEZ280" s="236"/>
      <c r="BFA280" s="236"/>
      <c r="BFB280" s="208"/>
      <c r="BFD280" s="235"/>
      <c r="BFE280" s="235"/>
      <c r="BFF280" s="235"/>
      <c r="BFG280" s="235"/>
      <c r="BFH280" s="235"/>
      <c r="BFI280" s="235"/>
      <c r="BFJ280" s="235"/>
      <c r="BFK280" s="236"/>
      <c r="BFL280" s="236"/>
      <c r="BFM280" s="208"/>
      <c r="BFO280" s="235"/>
      <c r="BFP280" s="235"/>
      <c r="BFQ280" s="235"/>
      <c r="BFR280" s="235"/>
      <c r="BFS280" s="235"/>
      <c r="BFT280" s="235"/>
      <c r="BFU280" s="235"/>
      <c r="BFV280" s="236"/>
      <c r="BFW280" s="236"/>
      <c r="BFX280" s="208"/>
      <c r="BFZ280" s="235"/>
      <c r="BGA280" s="235"/>
      <c r="BGB280" s="235"/>
      <c r="BGC280" s="235"/>
      <c r="BGD280" s="235"/>
      <c r="BGE280" s="235"/>
      <c r="BGF280" s="235"/>
      <c r="BGG280" s="236"/>
      <c r="BGH280" s="236"/>
      <c r="BGI280" s="208"/>
      <c r="BGK280" s="235"/>
      <c r="BGL280" s="235"/>
      <c r="BGM280" s="235"/>
      <c r="BGN280" s="235"/>
      <c r="BGO280" s="235"/>
      <c r="BGP280" s="235"/>
      <c r="BGQ280" s="235"/>
      <c r="BGR280" s="236"/>
      <c r="BGS280" s="236"/>
      <c r="BGT280" s="208"/>
      <c r="BGV280" s="235"/>
      <c r="BGW280" s="235"/>
      <c r="BGX280" s="235"/>
      <c r="BGY280" s="235"/>
      <c r="BGZ280" s="235"/>
      <c r="BHA280" s="235"/>
      <c r="BHB280" s="235"/>
      <c r="BHC280" s="236"/>
      <c r="BHD280" s="236"/>
      <c r="BHE280" s="208"/>
      <c r="BHG280" s="235"/>
      <c r="BHH280" s="235"/>
      <c r="BHI280" s="235"/>
      <c r="BHJ280" s="235"/>
      <c r="BHK280" s="235"/>
      <c r="BHL280" s="235"/>
      <c r="BHM280" s="235"/>
      <c r="BHN280" s="236"/>
      <c r="BHO280" s="236"/>
      <c r="BHP280" s="208"/>
      <c r="BHR280" s="235"/>
      <c r="BHS280" s="235"/>
      <c r="BHT280" s="235"/>
      <c r="BHU280" s="235"/>
      <c r="BHV280" s="235"/>
      <c r="BHW280" s="235"/>
      <c r="BHX280" s="235"/>
      <c r="BHY280" s="236"/>
      <c r="BHZ280" s="236"/>
      <c r="BIA280" s="208"/>
      <c r="BIC280" s="235"/>
      <c r="BID280" s="235"/>
      <c r="BIE280" s="235"/>
      <c r="BIF280" s="235"/>
      <c r="BIG280" s="235"/>
      <c r="BIH280" s="235"/>
      <c r="BII280" s="235"/>
      <c r="BIJ280" s="236"/>
      <c r="BIK280" s="236"/>
      <c r="BIL280" s="208"/>
      <c r="BIN280" s="235"/>
      <c r="BIO280" s="235"/>
      <c r="BIP280" s="235"/>
      <c r="BIQ280" s="235"/>
      <c r="BIR280" s="235"/>
      <c r="BIS280" s="235"/>
      <c r="BIT280" s="235"/>
      <c r="BIU280" s="236"/>
      <c r="BIV280" s="236"/>
      <c r="BIW280" s="208"/>
      <c r="BIY280" s="235"/>
      <c r="BIZ280" s="235"/>
      <c r="BJA280" s="235"/>
      <c r="BJB280" s="235"/>
      <c r="BJC280" s="235"/>
      <c r="BJD280" s="235"/>
      <c r="BJE280" s="235"/>
      <c r="BJF280" s="236"/>
      <c r="BJG280" s="236"/>
      <c r="BJH280" s="208"/>
      <c r="BJJ280" s="235"/>
      <c r="BJK280" s="235"/>
      <c r="BJL280" s="235"/>
      <c r="BJM280" s="235"/>
      <c r="BJN280" s="235"/>
      <c r="BJO280" s="235"/>
      <c r="BJP280" s="235"/>
      <c r="BJQ280" s="236"/>
      <c r="BJR280" s="236"/>
      <c r="BJS280" s="208"/>
      <c r="BJU280" s="235"/>
      <c r="BJV280" s="235"/>
      <c r="BJW280" s="235"/>
      <c r="BJX280" s="235"/>
      <c r="BJY280" s="235"/>
      <c r="BJZ280" s="235"/>
      <c r="BKA280" s="235"/>
      <c r="BKB280" s="236"/>
      <c r="BKC280" s="236"/>
      <c r="BKD280" s="208"/>
      <c r="BKF280" s="235"/>
      <c r="BKG280" s="235"/>
      <c r="BKH280" s="235"/>
      <c r="BKI280" s="235"/>
      <c r="BKJ280" s="235"/>
      <c r="BKK280" s="235"/>
      <c r="BKL280" s="235"/>
      <c r="BKM280" s="236"/>
      <c r="BKN280" s="236"/>
      <c r="BKO280" s="208"/>
      <c r="BKQ280" s="235"/>
      <c r="BKR280" s="235"/>
      <c r="BKS280" s="235"/>
      <c r="BKT280" s="235"/>
      <c r="BKU280" s="235"/>
      <c r="BKV280" s="235"/>
      <c r="BKW280" s="235"/>
      <c r="BKX280" s="236"/>
      <c r="BKY280" s="236"/>
      <c r="BKZ280" s="208"/>
      <c r="BLB280" s="235"/>
      <c r="BLC280" s="235"/>
      <c r="BLD280" s="235"/>
      <c r="BLE280" s="235"/>
      <c r="BLF280" s="235"/>
      <c r="BLG280" s="235"/>
      <c r="BLH280" s="235"/>
      <c r="BLI280" s="236"/>
      <c r="BLJ280" s="236"/>
      <c r="BLK280" s="208"/>
      <c r="BLM280" s="235"/>
      <c r="BLN280" s="235"/>
      <c r="BLO280" s="235"/>
      <c r="BLP280" s="235"/>
      <c r="BLQ280" s="235"/>
      <c r="BLR280" s="235"/>
      <c r="BLS280" s="235"/>
      <c r="BLT280" s="236"/>
      <c r="BLU280" s="236"/>
      <c r="BLV280" s="208"/>
      <c r="BLX280" s="235"/>
      <c r="BLY280" s="235"/>
      <c r="BLZ280" s="235"/>
      <c r="BMA280" s="235"/>
      <c r="BMB280" s="235"/>
      <c r="BMC280" s="235"/>
      <c r="BMD280" s="235"/>
      <c r="BME280" s="236"/>
      <c r="BMF280" s="236"/>
      <c r="BMG280" s="208"/>
      <c r="BMI280" s="235"/>
      <c r="BMJ280" s="235"/>
      <c r="BMK280" s="235"/>
      <c r="BML280" s="235"/>
      <c r="BMM280" s="235"/>
      <c r="BMN280" s="235"/>
      <c r="BMO280" s="235"/>
      <c r="BMP280" s="236"/>
      <c r="BMQ280" s="236"/>
      <c r="BMR280" s="208"/>
      <c r="BMT280" s="235"/>
      <c r="BMU280" s="235"/>
      <c r="BMV280" s="235"/>
      <c r="BMW280" s="235"/>
      <c r="BMX280" s="235"/>
      <c r="BMY280" s="235"/>
      <c r="BMZ280" s="235"/>
      <c r="BNA280" s="236"/>
      <c r="BNB280" s="236"/>
      <c r="BNC280" s="208"/>
      <c r="BNE280" s="235"/>
      <c r="BNF280" s="235"/>
      <c r="BNG280" s="235"/>
      <c r="BNH280" s="235"/>
      <c r="BNI280" s="235"/>
      <c r="BNJ280" s="235"/>
      <c r="BNK280" s="235"/>
      <c r="BNL280" s="236"/>
      <c r="BNM280" s="236"/>
      <c r="BNN280" s="208"/>
      <c r="BNP280" s="235"/>
      <c r="BNQ280" s="235"/>
      <c r="BNR280" s="235"/>
      <c r="BNS280" s="235"/>
      <c r="BNT280" s="235"/>
      <c r="BNU280" s="235"/>
      <c r="BNV280" s="235"/>
      <c r="BNW280" s="236"/>
      <c r="BNX280" s="236"/>
      <c r="BNY280" s="208"/>
      <c r="BOA280" s="235"/>
      <c r="BOB280" s="235"/>
      <c r="BOC280" s="235"/>
      <c r="BOD280" s="235"/>
      <c r="BOE280" s="235"/>
      <c r="BOF280" s="235"/>
      <c r="BOG280" s="235"/>
      <c r="BOH280" s="236"/>
      <c r="BOI280" s="236"/>
      <c r="BOJ280" s="208"/>
      <c r="BOL280" s="235"/>
      <c r="BOM280" s="235"/>
      <c r="BON280" s="235"/>
      <c r="BOO280" s="235"/>
      <c r="BOP280" s="235"/>
      <c r="BOQ280" s="235"/>
      <c r="BOR280" s="235"/>
      <c r="BOS280" s="236"/>
      <c r="BOT280" s="236"/>
      <c r="BOU280" s="208"/>
      <c r="BOW280" s="235"/>
      <c r="BOX280" s="235"/>
      <c r="BOY280" s="235"/>
      <c r="BOZ280" s="235"/>
      <c r="BPA280" s="235"/>
      <c r="BPB280" s="235"/>
      <c r="BPC280" s="235"/>
      <c r="BPD280" s="236"/>
      <c r="BPE280" s="236"/>
      <c r="BPF280" s="208"/>
      <c r="BPH280" s="235"/>
      <c r="BPI280" s="235"/>
      <c r="BPJ280" s="235"/>
      <c r="BPK280" s="235"/>
      <c r="BPL280" s="235"/>
      <c r="BPM280" s="235"/>
      <c r="BPN280" s="235"/>
      <c r="BPO280" s="236"/>
      <c r="BPP280" s="236"/>
      <c r="BPQ280" s="208"/>
      <c r="BPS280" s="235"/>
      <c r="BPT280" s="235"/>
      <c r="BPU280" s="235"/>
      <c r="BPV280" s="235"/>
      <c r="BPW280" s="235"/>
      <c r="BPX280" s="235"/>
      <c r="BPY280" s="235"/>
      <c r="BPZ280" s="236"/>
      <c r="BQA280" s="236"/>
      <c r="BQB280" s="208"/>
      <c r="BQD280" s="235"/>
      <c r="BQE280" s="235"/>
      <c r="BQF280" s="235"/>
      <c r="BQG280" s="235"/>
      <c r="BQH280" s="235"/>
      <c r="BQI280" s="235"/>
      <c r="BQJ280" s="235"/>
      <c r="BQK280" s="236"/>
      <c r="BQL280" s="236"/>
      <c r="BQM280" s="208"/>
      <c r="BQO280" s="235"/>
      <c r="BQP280" s="235"/>
      <c r="BQQ280" s="235"/>
      <c r="BQR280" s="235"/>
      <c r="BQS280" s="235"/>
      <c r="BQT280" s="235"/>
      <c r="BQU280" s="235"/>
      <c r="BQV280" s="236"/>
      <c r="BQW280" s="236"/>
      <c r="BQX280" s="208"/>
      <c r="BQZ280" s="235"/>
      <c r="BRA280" s="235"/>
      <c r="BRB280" s="235"/>
      <c r="BRC280" s="235"/>
      <c r="BRD280" s="235"/>
      <c r="BRE280" s="235"/>
      <c r="BRF280" s="235"/>
      <c r="BRG280" s="236"/>
      <c r="BRH280" s="236"/>
      <c r="BRI280" s="208"/>
      <c r="BRK280" s="235"/>
      <c r="BRL280" s="235"/>
      <c r="BRM280" s="235"/>
      <c r="BRN280" s="235"/>
      <c r="BRO280" s="235"/>
      <c r="BRP280" s="235"/>
      <c r="BRQ280" s="235"/>
      <c r="BRR280" s="236"/>
      <c r="BRS280" s="236"/>
      <c r="BRT280" s="208"/>
      <c r="BRV280" s="235"/>
      <c r="BRW280" s="235"/>
      <c r="BRX280" s="235"/>
      <c r="BRY280" s="235"/>
      <c r="BRZ280" s="235"/>
      <c r="BSA280" s="235"/>
      <c r="BSB280" s="235"/>
      <c r="BSC280" s="236"/>
      <c r="BSD280" s="236"/>
      <c r="BSE280" s="208"/>
      <c r="BSG280" s="235"/>
      <c r="BSH280" s="235"/>
      <c r="BSI280" s="235"/>
      <c r="BSJ280" s="235"/>
      <c r="BSK280" s="235"/>
      <c r="BSL280" s="235"/>
      <c r="BSM280" s="235"/>
      <c r="BSN280" s="236"/>
      <c r="BSO280" s="236"/>
      <c r="BSP280" s="208"/>
      <c r="BSR280" s="235"/>
      <c r="BSS280" s="235"/>
      <c r="BST280" s="235"/>
      <c r="BSU280" s="235"/>
      <c r="BSV280" s="235"/>
      <c r="BSW280" s="235"/>
      <c r="BSX280" s="235"/>
      <c r="BSY280" s="236"/>
      <c r="BSZ280" s="236"/>
      <c r="BTA280" s="208"/>
      <c r="BTC280" s="235"/>
      <c r="BTD280" s="235"/>
      <c r="BTE280" s="235"/>
      <c r="BTF280" s="235"/>
      <c r="BTG280" s="235"/>
      <c r="BTH280" s="235"/>
      <c r="BTI280" s="235"/>
      <c r="BTJ280" s="236"/>
      <c r="BTK280" s="236"/>
      <c r="BTL280" s="208"/>
      <c r="BTN280" s="235"/>
      <c r="BTO280" s="235"/>
      <c r="BTP280" s="235"/>
      <c r="BTQ280" s="235"/>
      <c r="BTR280" s="235"/>
      <c r="BTS280" s="235"/>
      <c r="BTT280" s="235"/>
      <c r="BTU280" s="236"/>
      <c r="BTV280" s="236"/>
      <c r="BTW280" s="208"/>
      <c r="BTY280" s="235"/>
      <c r="BTZ280" s="235"/>
      <c r="BUA280" s="235"/>
      <c r="BUB280" s="235"/>
      <c r="BUC280" s="235"/>
      <c r="BUD280" s="235"/>
      <c r="BUE280" s="235"/>
      <c r="BUF280" s="236"/>
      <c r="BUG280" s="236"/>
      <c r="BUH280" s="208"/>
      <c r="BUJ280" s="235"/>
      <c r="BUK280" s="235"/>
      <c r="BUL280" s="235"/>
      <c r="BUM280" s="235"/>
      <c r="BUN280" s="235"/>
      <c r="BUO280" s="235"/>
      <c r="BUP280" s="235"/>
      <c r="BUQ280" s="236"/>
      <c r="BUR280" s="236"/>
      <c r="BUS280" s="208"/>
      <c r="BUU280" s="235"/>
      <c r="BUV280" s="235"/>
      <c r="BUW280" s="235"/>
      <c r="BUX280" s="235"/>
      <c r="BUY280" s="235"/>
      <c r="BUZ280" s="235"/>
      <c r="BVA280" s="235"/>
      <c r="BVB280" s="236"/>
      <c r="BVC280" s="236"/>
      <c r="BVD280" s="208"/>
      <c r="BVF280" s="235"/>
      <c r="BVG280" s="235"/>
      <c r="BVH280" s="235"/>
      <c r="BVI280" s="235"/>
      <c r="BVJ280" s="235"/>
      <c r="BVK280" s="235"/>
      <c r="BVL280" s="235"/>
      <c r="BVM280" s="236"/>
      <c r="BVN280" s="236"/>
      <c r="BVO280" s="208"/>
      <c r="BVQ280" s="235"/>
      <c r="BVR280" s="235"/>
      <c r="BVS280" s="235"/>
      <c r="BVT280" s="235"/>
      <c r="BVU280" s="235"/>
      <c r="BVV280" s="235"/>
      <c r="BVW280" s="235"/>
      <c r="BVX280" s="236"/>
      <c r="BVY280" s="236"/>
      <c r="BVZ280" s="208"/>
      <c r="BWB280" s="235"/>
      <c r="BWC280" s="235"/>
      <c r="BWD280" s="235"/>
      <c r="BWE280" s="235"/>
      <c r="BWF280" s="235"/>
      <c r="BWG280" s="235"/>
      <c r="BWH280" s="235"/>
      <c r="BWI280" s="236"/>
      <c r="BWJ280" s="236"/>
      <c r="BWK280" s="208"/>
      <c r="BWM280" s="235"/>
      <c r="BWN280" s="235"/>
      <c r="BWO280" s="235"/>
      <c r="BWP280" s="235"/>
      <c r="BWQ280" s="235"/>
      <c r="BWR280" s="235"/>
      <c r="BWS280" s="235"/>
      <c r="BWT280" s="236"/>
      <c r="BWU280" s="236"/>
      <c r="BWV280" s="208"/>
      <c r="BWX280" s="235"/>
      <c r="BWY280" s="235"/>
      <c r="BWZ280" s="235"/>
      <c r="BXA280" s="235"/>
      <c r="BXB280" s="235"/>
      <c r="BXC280" s="235"/>
      <c r="BXD280" s="235"/>
      <c r="BXE280" s="236"/>
      <c r="BXF280" s="236"/>
      <c r="BXG280" s="208"/>
      <c r="BXI280" s="235"/>
      <c r="BXJ280" s="235"/>
      <c r="BXK280" s="235"/>
      <c r="BXL280" s="235"/>
      <c r="BXM280" s="235"/>
      <c r="BXN280" s="235"/>
      <c r="BXO280" s="235"/>
      <c r="BXP280" s="236"/>
      <c r="BXQ280" s="236"/>
      <c r="BXR280" s="208"/>
      <c r="BXT280" s="235"/>
      <c r="BXU280" s="235"/>
      <c r="BXV280" s="235"/>
      <c r="BXW280" s="235"/>
      <c r="BXX280" s="235"/>
      <c r="BXY280" s="235"/>
      <c r="BXZ280" s="235"/>
      <c r="BYA280" s="236"/>
      <c r="BYB280" s="236"/>
      <c r="BYC280" s="208"/>
      <c r="BYE280" s="235"/>
      <c r="BYF280" s="235"/>
      <c r="BYG280" s="235"/>
      <c r="BYH280" s="235"/>
      <c r="BYI280" s="235"/>
      <c r="BYJ280" s="235"/>
      <c r="BYK280" s="235"/>
      <c r="BYL280" s="236"/>
      <c r="BYM280" s="236"/>
      <c r="BYN280" s="208"/>
      <c r="BYP280" s="235"/>
      <c r="BYQ280" s="235"/>
      <c r="BYR280" s="235"/>
      <c r="BYS280" s="235"/>
      <c r="BYT280" s="235"/>
      <c r="BYU280" s="235"/>
      <c r="BYV280" s="235"/>
      <c r="BYW280" s="236"/>
      <c r="BYX280" s="236"/>
      <c r="BYY280" s="208"/>
      <c r="BZA280" s="235"/>
      <c r="BZB280" s="235"/>
      <c r="BZC280" s="235"/>
      <c r="BZD280" s="235"/>
      <c r="BZE280" s="235"/>
      <c r="BZF280" s="235"/>
      <c r="BZG280" s="235"/>
      <c r="BZH280" s="236"/>
      <c r="BZI280" s="236"/>
      <c r="BZJ280" s="208"/>
      <c r="BZL280" s="235"/>
      <c r="BZM280" s="235"/>
      <c r="BZN280" s="235"/>
      <c r="BZO280" s="235"/>
      <c r="BZP280" s="235"/>
      <c r="BZQ280" s="235"/>
      <c r="BZR280" s="235"/>
      <c r="BZS280" s="236"/>
      <c r="BZT280" s="236"/>
      <c r="BZU280" s="208"/>
      <c r="BZW280" s="235"/>
      <c r="BZX280" s="235"/>
      <c r="BZY280" s="235"/>
      <c r="BZZ280" s="235"/>
      <c r="CAA280" s="235"/>
      <c r="CAB280" s="235"/>
      <c r="CAC280" s="235"/>
      <c r="CAD280" s="236"/>
      <c r="CAE280" s="236"/>
      <c r="CAF280" s="208"/>
      <c r="CAH280" s="235"/>
      <c r="CAI280" s="235"/>
      <c r="CAJ280" s="235"/>
      <c r="CAK280" s="235"/>
      <c r="CAL280" s="235"/>
      <c r="CAM280" s="235"/>
      <c r="CAN280" s="235"/>
      <c r="CAO280" s="236"/>
      <c r="CAP280" s="236"/>
      <c r="CAQ280" s="208"/>
      <c r="CAS280" s="235"/>
      <c r="CAT280" s="235"/>
      <c r="CAU280" s="235"/>
      <c r="CAV280" s="235"/>
      <c r="CAW280" s="235"/>
      <c r="CAX280" s="235"/>
      <c r="CAY280" s="235"/>
      <c r="CAZ280" s="236"/>
      <c r="CBA280" s="236"/>
      <c r="CBB280" s="208"/>
      <c r="CBD280" s="235"/>
      <c r="CBE280" s="235"/>
      <c r="CBF280" s="235"/>
      <c r="CBG280" s="235"/>
      <c r="CBH280" s="235"/>
      <c r="CBI280" s="235"/>
      <c r="CBJ280" s="235"/>
      <c r="CBK280" s="236"/>
      <c r="CBL280" s="236"/>
      <c r="CBM280" s="208"/>
      <c r="CBO280" s="235"/>
      <c r="CBP280" s="235"/>
      <c r="CBQ280" s="235"/>
      <c r="CBR280" s="235"/>
      <c r="CBS280" s="235"/>
      <c r="CBT280" s="235"/>
      <c r="CBU280" s="235"/>
      <c r="CBV280" s="236"/>
      <c r="CBW280" s="236"/>
      <c r="CBX280" s="208"/>
      <c r="CBZ280" s="235"/>
      <c r="CCA280" s="235"/>
      <c r="CCB280" s="235"/>
      <c r="CCC280" s="235"/>
      <c r="CCD280" s="235"/>
      <c r="CCE280" s="235"/>
      <c r="CCF280" s="235"/>
      <c r="CCG280" s="236"/>
      <c r="CCH280" s="236"/>
      <c r="CCI280" s="208"/>
      <c r="CCK280" s="235"/>
      <c r="CCL280" s="235"/>
      <c r="CCM280" s="235"/>
      <c r="CCN280" s="235"/>
      <c r="CCO280" s="235"/>
      <c r="CCP280" s="235"/>
      <c r="CCQ280" s="235"/>
      <c r="CCR280" s="236"/>
      <c r="CCS280" s="236"/>
      <c r="CCT280" s="208"/>
      <c r="CCV280" s="235"/>
      <c r="CCW280" s="235"/>
      <c r="CCX280" s="235"/>
      <c r="CCY280" s="235"/>
      <c r="CCZ280" s="235"/>
      <c r="CDA280" s="235"/>
      <c r="CDB280" s="235"/>
      <c r="CDC280" s="236"/>
      <c r="CDD280" s="236"/>
      <c r="CDE280" s="208"/>
      <c r="CDG280" s="235"/>
      <c r="CDH280" s="235"/>
      <c r="CDI280" s="235"/>
      <c r="CDJ280" s="235"/>
      <c r="CDK280" s="235"/>
      <c r="CDL280" s="235"/>
      <c r="CDM280" s="235"/>
      <c r="CDN280" s="236"/>
      <c r="CDO280" s="236"/>
      <c r="CDP280" s="208"/>
      <c r="CDR280" s="235"/>
      <c r="CDS280" s="235"/>
      <c r="CDT280" s="235"/>
      <c r="CDU280" s="235"/>
      <c r="CDV280" s="235"/>
      <c r="CDW280" s="235"/>
      <c r="CDX280" s="235"/>
      <c r="CDY280" s="236"/>
      <c r="CDZ280" s="236"/>
      <c r="CEA280" s="208"/>
      <c r="CEC280" s="235"/>
      <c r="CED280" s="235"/>
      <c r="CEE280" s="235"/>
      <c r="CEF280" s="235"/>
      <c r="CEG280" s="235"/>
      <c r="CEH280" s="235"/>
      <c r="CEI280" s="235"/>
      <c r="CEJ280" s="236"/>
      <c r="CEK280" s="236"/>
      <c r="CEL280" s="208"/>
      <c r="CEN280" s="235"/>
      <c r="CEO280" s="235"/>
      <c r="CEP280" s="235"/>
      <c r="CEQ280" s="235"/>
      <c r="CER280" s="235"/>
      <c r="CES280" s="235"/>
      <c r="CET280" s="235"/>
      <c r="CEU280" s="236"/>
      <c r="CEV280" s="236"/>
      <c r="CEW280" s="208"/>
      <c r="CEY280" s="235"/>
      <c r="CEZ280" s="235"/>
      <c r="CFA280" s="235"/>
      <c r="CFB280" s="235"/>
      <c r="CFC280" s="235"/>
      <c r="CFD280" s="235"/>
      <c r="CFE280" s="235"/>
      <c r="CFF280" s="236"/>
      <c r="CFG280" s="236"/>
      <c r="CFH280" s="208"/>
      <c r="CFJ280" s="235"/>
      <c r="CFK280" s="235"/>
      <c r="CFL280" s="235"/>
      <c r="CFM280" s="235"/>
      <c r="CFN280" s="235"/>
      <c r="CFO280" s="235"/>
      <c r="CFP280" s="235"/>
      <c r="CFQ280" s="236"/>
      <c r="CFR280" s="236"/>
      <c r="CFS280" s="208"/>
      <c r="CFU280" s="235"/>
      <c r="CFV280" s="235"/>
      <c r="CFW280" s="235"/>
      <c r="CFX280" s="235"/>
      <c r="CFY280" s="235"/>
      <c r="CFZ280" s="235"/>
      <c r="CGA280" s="235"/>
      <c r="CGB280" s="236"/>
      <c r="CGC280" s="236"/>
      <c r="CGD280" s="208"/>
      <c r="CGF280" s="235"/>
      <c r="CGG280" s="235"/>
      <c r="CGH280" s="235"/>
      <c r="CGI280" s="235"/>
      <c r="CGJ280" s="235"/>
      <c r="CGK280" s="235"/>
      <c r="CGL280" s="235"/>
      <c r="CGM280" s="236"/>
      <c r="CGN280" s="236"/>
      <c r="CGO280" s="208"/>
      <c r="CGQ280" s="235"/>
      <c r="CGR280" s="235"/>
      <c r="CGS280" s="235"/>
      <c r="CGT280" s="235"/>
      <c r="CGU280" s="235"/>
      <c r="CGV280" s="235"/>
      <c r="CGW280" s="235"/>
      <c r="CGX280" s="236"/>
      <c r="CGY280" s="236"/>
      <c r="CGZ280" s="208"/>
      <c r="CHB280" s="235"/>
      <c r="CHC280" s="235"/>
      <c r="CHD280" s="235"/>
      <c r="CHE280" s="235"/>
      <c r="CHF280" s="235"/>
      <c r="CHG280" s="235"/>
      <c r="CHH280" s="235"/>
      <c r="CHI280" s="236"/>
      <c r="CHJ280" s="236"/>
      <c r="CHK280" s="208"/>
      <c r="CHM280" s="235"/>
      <c r="CHN280" s="235"/>
      <c r="CHO280" s="235"/>
      <c r="CHP280" s="235"/>
      <c r="CHQ280" s="235"/>
      <c r="CHR280" s="235"/>
      <c r="CHS280" s="235"/>
      <c r="CHT280" s="236"/>
      <c r="CHU280" s="236"/>
      <c r="CHV280" s="208"/>
      <c r="CHX280" s="235"/>
      <c r="CHY280" s="235"/>
      <c r="CHZ280" s="235"/>
      <c r="CIA280" s="235"/>
      <c r="CIB280" s="235"/>
      <c r="CIC280" s="235"/>
      <c r="CID280" s="235"/>
      <c r="CIE280" s="236"/>
      <c r="CIF280" s="236"/>
      <c r="CIG280" s="208"/>
      <c r="CII280" s="235"/>
      <c r="CIJ280" s="235"/>
      <c r="CIK280" s="235"/>
      <c r="CIL280" s="235"/>
      <c r="CIM280" s="235"/>
      <c r="CIN280" s="235"/>
      <c r="CIO280" s="235"/>
      <c r="CIP280" s="236"/>
      <c r="CIQ280" s="236"/>
      <c r="CIR280" s="208"/>
      <c r="CIT280" s="235"/>
      <c r="CIU280" s="235"/>
      <c r="CIV280" s="235"/>
      <c r="CIW280" s="235"/>
      <c r="CIX280" s="235"/>
      <c r="CIY280" s="235"/>
      <c r="CIZ280" s="235"/>
      <c r="CJA280" s="236"/>
      <c r="CJB280" s="236"/>
      <c r="CJC280" s="208"/>
      <c r="CJE280" s="235"/>
      <c r="CJF280" s="235"/>
      <c r="CJG280" s="235"/>
      <c r="CJH280" s="235"/>
      <c r="CJI280" s="235"/>
      <c r="CJJ280" s="235"/>
      <c r="CJK280" s="235"/>
      <c r="CJL280" s="236"/>
      <c r="CJM280" s="236"/>
      <c r="CJN280" s="208"/>
      <c r="CJP280" s="235"/>
      <c r="CJQ280" s="235"/>
      <c r="CJR280" s="235"/>
      <c r="CJS280" s="235"/>
      <c r="CJT280" s="235"/>
      <c r="CJU280" s="235"/>
      <c r="CJV280" s="235"/>
      <c r="CJW280" s="236"/>
      <c r="CJX280" s="236"/>
      <c r="CJY280" s="208"/>
      <c r="CKA280" s="235"/>
      <c r="CKB280" s="235"/>
      <c r="CKC280" s="235"/>
      <c r="CKD280" s="235"/>
      <c r="CKE280" s="235"/>
      <c r="CKF280" s="235"/>
      <c r="CKG280" s="235"/>
      <c r="CKH280" s="236"/>
      <c r="CKI280" s="236"/>
      <c r="CKJ280" s="208"/>
      <c r="CKL280" s="235"/>
      <c r="CKM280" s="235"/>
      <c r="CKN280" s="235"/>
      <c r="CKO280" s="235"/>
      <c r="CKP280" s="235"/>
      <c r="CKQ280" s="235"/>
      <c r="CKR280" s="235"/>
      <c r="CKS280" s="236"/>
      <c r="CKT280" s="236"/>
      <c r="CKU280" s="208"/>
      <c r="CKW280" s="235"/>
      <c r="CKX280" s="235"/>
      <c r="CKY280" s="235"/>
      <c r="CKZ280" s="235"/>
      <c r="CLA280" s="235"/>
      <c r="CLB280" s="235"/>
      <c r="CLC280" s="235"/>
      <c r="CLD280" s="236"/>
      <c r="CLE280" s="236"/>
      <c r="CLF280" s="208"/>
      <c r="CLH280" s="235"/>
      <c r="CLI280" s="235"/>
      <c r="CLJ280" s="235"/>
      <c r="CLK280" s="235"/>
      <c r="CLL280" s="235"/>
      <c r="CLM280" s="235"/>
      <c r="CLN280" s="235"/>
      <c r="CLO280" s="236"/>
      <c r="CLP280" s="236"/>
      <c r="CLQ280" s="208"/>
      <c r="CLS280" s="235"/>
      <c r="CLT280" s="235"/>
      <c r="CLU280" s="235"/>
      <c r="CLV280" s="235"/>
      <c r="CLW280" s="235"/>
      <c r="CLX280" s="235"/>
      <c r="CLY280" s="235"/>
      <c r="CLZ280" s="236"/>
      <c r="CMA280" s="236"/>
      <c r="CMB280" s="208"/>
      <c r="CMD280" s="235"/>
      <c r="CME280" s="235"/>
      <c r="CMF280" s="235"/>
      <c r="CMG280" s="235"/>
      <c r="CMH280" s="235"/>
      <c r="CMI280" s="235"/>
      <c r="CMJ280" s="235"/>
      <c r="CMK280" s="236"/>
      <c r="CML280" s="236"/>
      <c r="CMM280" s="208"/>
      <c r="CMO280" s="235"/>
      <c r="CMP280" s="235"/>
      <c r="CMQ280" s="235"/>
      <c r="CMR280" s="235"/>
      <c r="CMS280" s="235"/>
      <c r="CMT280" s="235"/>
      <c r="CMU280" s="235"/>
      <c r="CMV280" s="236"/>
      <c r="CMW280" s="236"/>
      <c r="CMX280" s="208"/>
      <c r="CMZ280" s="235"/>
      <c r="CNA280" s="235"/>
      <c r="CNB280" s="235"/>
      <c r="CNC280" s="235"/>
      <c r="CND280" s="235"/>
      <c r="CNE280" s="235"/>
      <c r="CNF280" s="235"/>
      <c r="CNG280" s="236"/>
      <c r="CNH280" s="236"/>
      <c r="CNI280" s="208"/>
      <c r="CNK280" s="235"/>
      <c r="CNL280" s="235"/>
      <c r="CNM280" s="235"/>
      <c r="CNN280" s="235"/>
      <c r="CNO280" s="235"/>
      <c r="CNP280" s="235"/>
      <c r="CNQ280" s="235"/>
      <c r="CNR280" s="236"/>
      <c r="CNS280" s="236"/>
      <c r="CNT280" s="208"/>
      <c r="CNV280" s="235"/>
      <c r="CNW280" s="235"/>
      <c r="CNX280" s="235"/>
      <c r="CNY280" s="235"/>
      <c r="CNZ280" s="235"/>
      <c r="COA280" s="235"/>
      <c r="COB280" s="235"/>
      <c r="COC280" s="236"/>
      <c r="COD280" s="236"/>
      <c r="COE280" s="208"/>
      <c r="COG280" s="235"/>
      <c r="COH280" s="235"/>
      <c r="COI280" s="235"/>
      <c r="COJ280" s="235"/>
      <c r="COK280" s="235"/>
      <c r="COL280" s="235"/>
      <c r="COM280" s="235"/>
      <c r="CON280" s="236"/>
      <c r="COO280" s="236"/>
      <c r="COP280" s="208"/>
      <c r="COR280" s="235"/>
      <c r="COS280" s="235"/>
      <c r="COT280" s="235"/>
      <c r="COU280" s="235"/>
      <c r="COV280" s="235"/>
      <c r="COW280" s="235"/>
      <c r="COX280" s="235"/>
      <c r="COY280" s="236"/>
      <c r="COZ280" s="236"/>
      <c r="CPA280" s="208"/>
      <c r="CPC280" s="235"/>
      <c r="CPD280" s="235"/>
      <c r="CPE280" s="235"/>
      <c r="CPF280" s="235"/>
      <c r="CPG280" s="235"/>
      <c r="CPH280" s="235"/>
      <c r="CPI280" s="235"/>
      <c r="CPJ280" s="236"/>
      <c r="CPK280" s="236"/>
      <c r="CPL280" s="208"/>
      <c r="CPN280" s="235"/>
      <c r="CPO280" s="235"/>
      <c r="CPP280" s="235"/>
      <c r="CPQ280" s="235"/>
      <c r="CPR280" s="235"/>
      <c r="CPS280" s="235"/>
      <c r="CPT280" s="235"/>
      <c r="CPU280" s="236"/>
      <c r="CPV280" s="236"/>
      <c r="CPW280" s="208"/>
      <c r="CPY280" s="235"/>
      <c r="CPZ280" s="235"/>
      <c r="CQA280" s="235"/>
      <c r="CQB280" s="235"/>
      <c r="CQC280" s="235"/>
      <c r="CQD280" s="235"/>
      <c r="CQE280" s="235"/>
      <c r="CQF280" s="236"/>
      <c r="CQG280" s="236"/>
      <c r="CQH280" s="208"/>
      <c r="CQJ280" s="235"/>
      <c r="CQK280" s="235"/>
      <c r="CQL280" s="235"/>
      <c r="CQM280" s="235"/>
      <c r="CQN280" s="235"/>
      <c r="CQO280" s="235"/>
      <c r="CQP280" s="235"/>
      <c r="CQQ280" s="236"/>
      <c r="CQR280" s="236"/>
      <c r="CQS280" s="208"/>
      <c r="CQU280" s="235"/>
      <c r="CQV280" s="235"/>
      <c r="CQW280" s="235"/>
      <c r="CQX280" s="235"/>
      <c r="CQY280" s="235"/>
      <c r="CQZ280" s="235"/>
      <c r="CRA280" s="235"/>
      <c r="CRB280" s="236"/>
      <c r="CRC280" s="236"/>
      <c r="CRD280" s="208"/>
      <c r="CRF280" s="235"/>
      <c r="CRG280" s="235"/>
      <c r="CRH280" s="235"/>
      <c r="CRI280" s="235"/>
      <c r="CRJ280" s="235"/>
      <c r="CRK280" s="235"/>
      <c r="CRL280" s="235"/>
      <c r="CRM280" s="236"/>
      <c r="CRN280" s="236"/>
      <c r="CRO280" s="208"/>
      <c r="CRQ280" s="235"/>
      <c r="CRR280" s="235"/>
      <c r="CRS280" s="235"/>
      <c r="CRT280" s="235"/>
      <c r="CRU280" s="235"/>
      <c r="CRV280" s="235"/>
      <c r="CRW280" s="235"/>
      <c r="CRX280" s="236"/>
      <c r="CRY280" s="236"/>
      <c r="CRZ280" s="208"/>
      <c r="CSB280" s="235"/>
      <c r="CSC280" s="235"/>
      <c r="CSD280" s="235"/>
      <c r="CSE280" s="235"/>
      <c r="CSF280" s="235"/>
      <c r="CSG280" s="235"/>
      <c r="CSH280" s="235"/>
      <c r="CSI280" s="236"/>
      <c r="CSJ280" s="236"/>
      <c r="CSK280" s="208"/>
      <c r="CSM280" s="235"/>
      <c r="CSN280" s="235"/>
      <c r="CSO280" s="235"/>
      <c r="CSP280" s="235"/>
      <c r="CSQ280" s="235"/>
      <c r="CSR280" s="235"/>
      <c r="CSS280" s="235"/>
      <c r="CST280" s="236"/>
      <c r="CSU280" s="236"/>
      <c r="CSV280" s="208"/>
      <c r="CSX280" s="235"/>
      <c r="CSY280" s="235"/>
      <c r="CSZ280" s="235"/>
      <c r="CTA280" s="235"/>
      <c r="CTB280" s="235"/>
      <c r="CTC280" s="235"/>
      <c r="CTD280" s="235"/>
      <c r="CTE280" s="236"/>
      <c r="CTF280" s="236"/>
      <c r="CTG280" s="208"/>
      <c r="CTI280" s="235"/>
      <c r="CTJ280" s="235"/>
      <c r="CTK280" s="235"/>
      <c r="CTL280" s="235"/>
      <c r="CTM280" s="235"/>
      <c r="CTN280" s="235"/>
      <c r="CTO280" s="235"/>
      <c r="CTP280" s="236"/>
      <c r="CTQ280" s="236"/>
      <c r="CTR280" s="208"/>
      <c r="CTT280" s="235"/>
      <c r="CTU280" s="235"/>
      <c r="CTV280" s="235"/>
      <c r="CTW280" s="235"/>
      <c r="CTX280" s="235"/>
      <c r="CTY280" s="235"/>
      <c r="CTZ280" s="235"/>
      <c r="CUA280" s="236"/>
      <c r="CUB280" s="236"/>
      <c r="CUC280" s="208"/>
      <c r="CUE280" s="235"/>
      <c r="CUF280" s="235"/>
      <c r="CUG280" s="235"/>
      <c r="CUH280" s="235"/>
      <c r="CUI280" s="235"/>
      <c r="CUJ280" s="235"/>
      <c r="CUK280" s="235"/>
      <c r="CUL280" s="236"/>
      <c r="CUM280" s="236"/>
      <c r="CUN280" s="208"/>
      <c r="CUP280" s="235"/>
      <c r="CUQ280" s="235"/>
      <c r="CUR280" s="235"/>
      <c r="CUS280" s="235"/>
      <c r="CUT280" s="235"/>
      <c r="CUU280" s="235"/>
      <c r="CUV280" s="235"/>
      <c r="CUW280" s="236"/>
      <c r="CUX280" s="236"/>
      <c r="CUY280" s="208"/>
      <c r="CVA280" s="235"/>
      <c r="CVB280" s="235"/>
      <c r="CVC280" s="235"/>
      <c r="CVD280" s="235"/>
      <c r="CVE280" s="235"/>
      <c r="CVF280" s="235"/>
      <c r="CVG280" s="235"/>
      <c r="CVH280" s="236"/>
      <c r="CVI280" s="236"/>
      <c r="CVJ280" s="208"/>
      <c r="CVL280" s="235"/>
      <c r="CVM280" s="235"/>
      <c r="CVN280" s="235"/>
      <c r="CVO280" s="235"/>
      <c r="CVP280" s="235"/>
      <c r="CVQ280" s="235"/>
      <c r="CVR280" s="235"/>
      <c r="CVS280" s="236"/>
      <c r="CVT280" s="236"/>
      <c r="CVU280" s="208"/>
      <c r="CVW280" s="235"/>
      <c r="CVX280" s="235"/>
      <c r="CVY280" s="235"/>
      <c r="CVZ280" s="235"/>
      <c r="CWA280" s="235"/>
      <c r="CWB280" s="235"/>
      <c r="CWC280" s="235"/>
      <c r="CWD280" s="236"/>
      <c r="CWE280" s="236"/>
      <c r="CWF280" s="208"/>
      <c r="CWH280" s="235"/>
      <c r="CWI280" s="235"/>
      <c r="CWJ280" s="235"/>
      <c r="CWK280" s="235"/>
      <c r="CWL280" s="235"/>
      <c r="CWM280" s="235"/>
      <c r="CWN280" s="235"/>
      <c r="CWO280" s="236"/>
      <c r="CWP280" s="236"/>
      <c r="CWQ280" s="208"/>
      <c r="CWS280" s="235"/>
      <c r="CWT280" s="235"/>
      <c r="CWU280" s="235"/>
      <c r="CWV280" s="235"/>
      <c r="CWW280" s="235"/>
      <c r="CWX280" s="235"/>
      <c r="CWY280" s="235"/>
      <c r="CWZ280" s="236"/>
      <c r="CXA280" s="236"/>
      <c r="CXB280" s="208"/>
      <c r="CXD280" s="235"/>
      <c r="CXE280" s="235"/>
      <c r="CXF280" s="235"/>
      <c r="CXG280" s="235"/>
      <c r="CXH280" s="235"/>
      <c r="CXI280" s="235"/>
      <c r="CXJ280" s="235"/>
      <c r="CXK280" s="236"/>
      <c r="CXL280" s="236"/>
      <c r="CXM280" s="208"/>
      <c r="CXO280" s="235"/>
      <c r="CXP280" s="235"/>
      <c r="CXQ280" s="235"/>
      <c r="CXR280" s="235"/>
      <c r="CXS280" s="235"/>
      <c r="CXT280" s="235"/>
      <c r="CXU280" s="235"/>
      <c r="CXV280" s="236"/>
      <c r="CXW280" s="236"/>
      <c r="CXX280" s="208"/>
      <c r="CXZ280" s="235"/>
      <c r="CYA280" s="235"/>
      <c r="CYB280" s="235"/>
      <c r="CYC280" s="235"/>
      <c r="CYD280" s="235"/>
      <c r="CYE280" s="235"/>
      <c r="CYF280" s="235"/>
      <c r="CYG280" s="236"/>
      <c r="CYH280" s="236"/>
      <c r="CYI280" s="208"/>
      <c r="CYK280" s="235"/>
      <c r="CYL280" s="235"/>
      <c r="CYM280" s="235"/>
      <c r="CYN280" s="235"/>
      <c r="CYO280" s="235"/>
      <c r="CYP280" s="235"/>
      <c r="CYQ280" s="235"/>
      <c r="CYR280" s="236"/>
      <c r="CYS280" s="236"/>
      <c r="CYT280" s="208"/>
      <c r="CYV280" s="235"/>
      <c r="CYW280" s="235"/>
      <c r="CYX280" s="235"/>
      <c r="CYY280" s="235"/>
      <c r="CYZ280" s="235"/>
      <c r="CZA280" s="235"/>
      <c r="CZB280" s="235"/>
      <c r="CZC280" s="236"/>
      <c r="CZD280" s="236"/>
      <c r="CZE280" s="208"/>
      <c r="CZG280" s="235"/>
      <c r="CZH280" s="235"/>
      <c r="CZI280" s="235"/>
      <c r="CZJ280" s="235"/>
      <c r="CZK280" s="235"/>
      <c r="CZL280" s="235"/>
      <c r="CZM280" s="235"/>
      <c r="CZN280" s="236"/>
      <c r="CZO280" s="236"/>
      <c r="CZP280" s="208"/>
      <c r="CZR280" s="235"/>
      <c r="CZS280" s="235"/>
      <c r="CZT280" s="235"/>
      <c r="CZU280" s="235"/>
      <c r="CZV280" s="235"/>
      <c r="CZW280" s="235"/>
      <c r="CZX280" s="235"/>
      <c r="CZY280" s="236"/>
      <c r="CZZ280" s="236"/>
      <c r="DAA280" s="208"/>
      <c r="DAC280" s="235"/>
      <c r="DAD280" s="235"/>
      <c r="DAE280" s="235"/>
      <c r="DAF280" s="235"/>
      <c r="DAG280" s="235"/>
      <c r="DAH280" s="235"/>
      <c r="DAI280" s="235"/>
      <c r="DAJ280" s="236"/>
      <c r="DAK280" s="236"/>
      <c r="DAL280" s="208"/>
      <c r="DAN280" s="235"/>
      <c r="DAO280" s="235"/>
      <c r="DAP280" s="235"/>
      <c r="DAQ280" s="235"/>
      <c r="DAR280" s="235"/>
      <c r="DAS280" s="235"/>
      <c r="DAT280" s="235"/>
      <c r="DAU280" s="236"/>
      <c r="DAV280" s="236"/>
      <c r="DAW280" s="208"/>
      <c r="DAY280" s="235"/>
      <c r="DAZ280" s="235"/>
      <c r="DBA280" s="235"/>
      <c r="DBB280" s="235"/>
      <c r="DBC280" s="235"/>
      <c r="DBD280" s="235"/>
      <c r="DBE280" s="235"/>
      <c r="DBF280" s="236"/>
      <c r="DBG280" s="236"/>
      <c r="DBH280" s="208"/>
      <c r="DBJ280" s="235"/>
      <c r="DBK280" s="235"/>
      <c r="DBL280" s="235"/>
      <c r="DBM280" s="235"/>
      <c r="DBN280" s="235"/>
      <c r="DBO280" s="235"/>
      <c r="DBP280" s="235"/>
      <c r="DBQ280" s="236"/>
      <c r="DBR280" s="236"/>
      <c r="DBS280" s="208"/>
      <c r="DBU280" s="235"/>
      <c r="DBV280" s="235"/>
      <c r="DBW280" s="235"/>
      <c r="DBX280" s="235"/>
      <c r="DBY280" s="235"/>
      <c r="DBZ280" s="235"/>
      <c r="DCA280" s="235"/>
      <c r="DCB280" s="236"/>
      <c r="DCC280" s="236"/>
      <c r="DCD280" s="208"/>
      <c r="DCF280" s="235"/>
      <c r="DCG280" s="235"/>
      <c r="DCH280" s="235"/>
      <c r="DCI280" s="235"/>
      <c r="DCJ280" s="235"/>
      <c r="DCK280" s="235"/>
      <c r="DCL280" s="235"/>
      <c r="DCM280" s="236"/>
      <c r="DCN280" s="236"/>
      <c r="DCO280" s="208"/>
      <c r="DCQ280" s="235"/>
      <c r="DCR280" s="235"/>
      <c r="DCS280" s="235"/>
      <c r="DCT280" s="235"/>
      <c r="DCU280" s="235"/>
      <c r="DCV280" s="235"/>
      <c r="DCW280" s="235"/>
      <c r="DCX280" s="236"/>
      <c r="DCY280" s="236"/>
      <c r="DCZ280" s="208"/>
      <c r="DDB280" s="235"/>
      <c r="DDC280" s="235"/>
      <c r="DDD280" s="235"/>
      <c r="DDE280" s="235"/>
      <c r="DDF280" s="235"/>
      <c r="DDG280" s="235"/>
      <c r="DDH280" s="235"/>
      <c r="DDI280" s="236"/>
      <c r="DDJ280" s="236"/>
      <c r="DDK280" s="208"/>
      <c r="DDM280" s="235"/>
      <c r="DDN280" s="235"/>
      <c r="DDO280" s="235"/>
      <c r="DDP280" s="235"/>
      <c r="DDQ280" s="235"/>
      <c r="DDR280" s="235"/>
      <c r="DDS280" s="235"/>
      <c r="DDT280" s="236"/>
      <c r="DDU280" s="236"/>
      <c r="DDV280" s="208"/>
      <c r="DDX280" s="235"/>
      <c r="DDY280" s="235"/>
      <c r="DDZ280" s="235"/>
      <c r="DEA280" s="235"/>
      <c r="DEB280" s="235"/>
      <c r="DEC280" s="235"/>
      <c r="DED280" s="235"/>
      <c r="DEE280" s="236"/>
      <c r="DEF280" s="236"/>
      <c r="DEG280" s="208"/>
      <c r="DEI280" s="235"/>
      <c r="DEJ280" s="235"/>
      <c r="DEK280" s="235"/>
      <c r="DEL280" s="235"/>
      <c r="DEM280" s="235"/>
      <c r="DEN280" s="235"/>
      <c r="DEO280" s="235"/>
      <c r="DEP280" s="236"/>
      <c r="DEQ280" s="236"/>
      <c r="DER280" s="208"/>
      <c r="DET280" s="235"/>
      <c r="DEU280" s="235"/>
      <c r="DEV280" s="235"/>
      <c r="DEW280" s="235"/>
      <c r="DEX280" s="235"/>
      <c r="DEY280" s="235"/>
      <c r="DEZ280" s="235"/>
      <c r="DFA280" s="236"/>
      <c r="DFB280" s="236"/>
      <c r="DFC280" s="208"/>
      <c r="DFE280" s="235"/>
      <c r="DFF280" s="235"/>
      <c r="DFG280" s="235"/>
      <c r="DFH280" s="235"/>
      <c r="DFI280" s="235"/>
      <c r="DFJ280" s="235"/>
      <c r="DFK280" s="235"/>
      <c r="DFL280" s="236"/>
      <c r="DFM280" s="236"/>
      <c r="DFN280" s="208"/>
      <c r="DFP280" s="235"/>
      <c r="DFQ280" s="235"/>
      <c r="DFR280" s="235"/>
      <c r="DFS280" s="235"/>
      <c r="DFT280" s="235"/>
      <c r="DFU280" s="235"/>
      <c r="DFV280" s="235"/>
      <c r="DFW280" s="236"/>
      <c r="DFX280" s="236"/>
      <c r="DFY280" s="208"/>
      <c r="DGA280" s="235"/>
      <c r="DGB280" s="235"/>
      <c r="DGC280" s="235"/>
      <c r="DGD280" s="235"/>
      <c r="DGE280" s="235"/>
      <c r="DGF280" s="235"/>
      <c r="DGG280" s="235"/>
      <c r="DGH280" s="236"/>
      <c r="DGI280" s="236"/>
      <c r="DGJ280" s="208"/>
      <c r="DGL280" s="235"/>
      <c r="DGM280" s="235"/>
      <c r="DGN280" s="235"/>
      <c r="DGO280" s="235"/>
      <c r="DGP280" s="235"/>
      <c r="DGQ280" s="235"/>
      <c r="DGR280" s="235"/>
      <c r="DGS280" s="236"/>
      <c r="DGT280" s="236"/>
      <c r="DGU280" s="208"/>
      <c r="DGW280" s="235"/>
      <c r="DGX280" s="235"/>
      <c r="DGY280" s="235"/>
      <c r="DGZ280" s="235"/>
      <c r="DHA280" s="235"/>
      <c r="DHB280" s="235"/>
      <c r="DHC280" s="235"/>
      <c r="DHD280" s="236"/>
      <c r="DHE280" s="236"/>
      <c r="DHF280" s="208"/>
      <c r="DHH280" s="235"/>
      <c r="DHI280" s="235"/>
      <c r="DHJ280" s="235"/>
      <c r="DHK280" s="235"/>
      <c r="DHL280" s="235"/>
      <c r="DHM280" s="235"/>
      <c r="DHN280" s="235"/>
      <c r="DHO280" s="236"/>
      <c r="DHP280" s="236"/>
      <c r="DHQ280" s="208"/>
      <c r="DHS280" s="235"/>
      <c r="DHT280" s="235"/>
      <c r="DHU280" s="235"/>
      <c r="DHV280" s="235"/>
      <c r="DHW280" s="235"/>
      <c r="DHX280" s="235"/>
      <c r="DHY280" s="235"/>
      <c r="DHZ280" s="236"/>
      <c r="DIA280" s="236"/>
      <c r="DIB280" s="208"/>
      <c r="DID280" s="235"/>
      <c r="DIE280" s="235"/>
      <c r="DIF280" s="235"/>
      <c r="DIG280" s="235"/>
      <c r="DIH280" s="235"/>
      <c r="DII280" s="235"/>
      <c r="DIJ280" s="235"/>
      <c r="DIK280" s="236"/>
      <c r="DIL280" s="236"/>
      <c r="DIM280" s="208"/>
      <c r="DIO280" s="235"/>
      <c r="DIP280" s="235"/>
      <c r="DIQ280" s="235"/>
      <c r="DIR280" s="235"/>
      <c r="DIS280" s="235"/>
      <c r="DIT280" s="235"/>
      <c r="DIU280" s="235"/>
      <c r="DIV280" s="236"/>
      <c r="DIW280" s="236"/>
      <c r="DIX280" s="208"/>
      <c r="DIZ280" s="235"/>
      <c r="DJA280" s="235"/>
      <c r="DJB280" s="235"/>
      <c r="DJC280" s="235"/>
      <c r="DJD280" s="235"/>
      <c r="DJE280" s="235"/>
      <c r="DJF280" s="235"/>
      <c r="DJG280" s="236"/>
      <c r="DJH280" s="236"/>
      <c r="DJI280" s="208"/>
      <c r="DJK280" s="235"/>
      <c r="DJL280" s="235"/>
      <c r="DJM280" s="235"/>
      <c r="DJN280" s="235"/>
      <c r="DJO280" s="235"/>
      <c r="DJP280" s="235"/>
      <c r="DJQ280" s="235"/>
      <c r="DJR280" s="236"/>
      <c r="DJS280" s="236"/>
      <c r="DJT280" s="208"/>
      <c r="DJV280" s="235"/>
      <c r="DJW280" s="235"/>
      <c r="DJX280" s="235"/>
      <c r="DJY280" s="235"/>
      <c r="DJZ280" s="235"/>
      <c r="DKA280" s="235"/>
      <c r="DKB280" s="235"/>
      <c r="DKC280" s="236"/>
      <c r="DKD280" s="236"/>
      <c r="DKE280" s="208"/>
      <c r="DKG280" s="235"/>
      <c r="DKH280" s="235"/>
      <c r="DKI280" s="235"/>
      <c r="DKJ280" s="235"/>
      <c r="DKK280" s="235"/>
      <c r="DKL280" s="235"/>
      <c r="DKM280" s="235"/>
      <c r="DKN280" s="236"/>
      <c r="DKO280" s="236"/>
      <c r="DKP280" s="208"/>
      <c r="DKR280" s="235"/>
      <c r="DKS280" s="235"/>
      <c r="DKT280" s="235"/>
      <c r="DKU280" s="235"/>
      <c r="DKV280" s="235"/>
      <c r="DKW280" s="235"/>
      <c r="DKX280" s="235"/>
      <c r="DKY280" s="236"/>
      <c r="DKZ280" s="236"/>
      <c r="DLA280" s="208"/>
      <c r="DLC280" s="235"/>
      <c r="DLD280" s="235"/>
      <c r="DLE280" s="235"/>
      <c r="DLF280" s="235"/>
      <c r="DLG280" s="235"/>
      <c r="DLH280" s="235"/>
      <c r="DLI280" s="235"/>
      <c r="DLJ280" s="236"/>
      <c r="DLK280" s="236"/>
      <c r="DLL280" s="208"/>
      <c r="DLN280" s="235"/>
      <c r="DLO280" s="235"/>
      <c r="DLP280" s="235"/>
      <c r="DLQ280" s="235"/>
      <c r="DLR280" s="235"/>
      <c r="DLS280" s="235"/>
      <c r="DLT280" s="235"/>
      <c r="DLU280" s="236"/>
      <c r="DLV280" s="236"/>
      <c r="DLW280" s="208"/>
      <c r="DLY280" s="235"/>
      <c r="DLZ280" s="235"/>
      <c r="DMA280" s="235"/>
      <c r="DMB280" s="235"/>
      <c r="DMC280" s="235"/>
      <c r="DMD280" s="235"/>
      <c r="DME280" s="235"/>
      <c r="DMF280" s="236"/>
      <c r="DMG280" s="236"/>
      <c r="DMH280" s="208"/>
      <c r="DMJ280" s="235"/>
      <c r="DMK280" s="235"/>
      <c r="DML280" s="235"/>
      <c r="DMM280" s="235"/>
      <c r="DMN280" s="235"/>
      <c r="DMO280" s="235"/>
      <c r="DMP280" s="235"/>
      <c r="DMQ280" s="236"/>
      <c r="DMR280" s="236"/>
      <c r="DMS280" s="208"/>
      <c r="DMU280" s="235"/>
      <c r="DMV280" s="235"/>
      <c r="DMW280" s="235"/>
      <c r="DMX280" s="235"/>
      <c r="DMY280" s="235"/>
      <c r="DMZ280" s="235"/>
      <c r="DNA280" s="235"/>
      <c r="DNB280" s="236"/>
      <c r="DNC280" s="236"/>
      <c r="DND280" s="208"/>
      <c r="DNF280" s="235"/>
      <c r="DNG280" s="235"/>
      <c r="DNH280" s="235"/>
      <c r="DNI280" s="235"/>
      <c r="DNJ280" s="235"/>
      <c r="DNK280" s="235"/>
      <c r="DNL280" s="235"/>
      <c r="DNM280" s="236"/>
      <c r="DNN280" s="236"/>
      <c r="DNO280" s="208"/>
      <c r="DNQ280" s="235"/>
      <c r="DNR280" s="235"/>
      <c r="DNS280" s="235"/>
      <c r="DNT280" s="235"/>
      <c r="DNU280" s="235"/>
      <c r="DNV280" s="235"/>
      <c r="DNW280" s="235"/>
      <c r="DNX280" s="236"/>
      <c r="DNY280" s="236"/>
      <c r="DNZ280" s="208"/>
      <c r="DOB280" s="235"/>
      <c r="DOC280" s="235"/>
      <c r="DOD280" s="235"/>
      <c r="DOE280" s="235"/>
      <c r="DOF280" s="235"/>
      <c r="DOG280" s="235"/>
      <c r="DOH280" s="235"/>
      <c r="DOI280" s="236"/>
      <c r="DOJ280" s="236"/>
      <c r="DOK280" s="208"/>
      <c r="DOM280" s="235"/>
      <c r="DON280" s="235"/>
      <c r="DOO280" s="235"/>
      <c r="DOP280" s="235"/>
      <c r="DOQ280" s="235"/>
      <c r="DOR280" s="235"/>
      <c r="DOS280" s="235"/>
      <c r="DOT280" s="236"/>
      <c r="DOU280" s="236"/>
      <c r="DOV280" s="208"/>
      <c r="DOX280" s="235"/>
      <c r="DOY280" s="235"/>
      <c r="DOZ280" s="235"/>
      <c r="DPA280" s="235"/>
      <c r="DPB280" s="235"/>
      <c r="DPC280" s="235"/>
      <c r="DPD280" s="235"/>
      <c r="DPE280" s="236"/>
      <c r="DPF280" s="236"/>
      <c r="DPG280" s="208"/>
      <c r="DPI280" s="235"/>
      <c r="DPJ280" s="235"/>
      <c r="DPK280" s="235"/>
      <c r="DPL280" s="235"/>
      <c r="DPM280" s="235"/>
      <c r="DPN280" s="235"/>
      <c r="DPO280" s="235"/>
      <c r="DPP280" s="236"/>
      <c r="DPQ280" s="236"/>
      <c r="DPR280" s="208"/>
      <c r="DPT280" s="235"/>
      <c r="DPU280" s="235"/>
      <c r="DPV280" s="235"/>
      <c r="DPW280" s="235"/>
      <c r="DPX280" s="235"/>
      <c r="DPY280" s="235"/>
      <c r="DPZ280" s="235"/>
      <c r="DQA280" s="236"/>
      <c r="DQB280" s="236"/>
      <c r="DQC280" s="208"/>
      <c r="DQE280" s="235"/>
      <c r="DQF280" s="235"/>
      <c r="DQG280" s="235"/>
      <c r="DQH280" s="235"/>
      <c r="DQI280" s="235"/>
      <c r="DQJ280" s="235"/>
      <c r="DQK280" s="235"/>
      <c r="DQL280" s="236"/>
      <c r="DQM280" s="236"/>
      <c r="DQN280" s="208"/>
      <c r="DQP280" s="235"/>
      <c r="DQQ280" s="235"/>
      <c r="DQR280" s="235"/>
      <c r="DQS280" s="235"/>
      <c r="DQT280" s="235"/>
      <c r="DQU280" s="235"/>
      <c r="DQV280" s="235"/>
      <c r="DQW280" s="236"/>
      <c r="DQX280" s="236"/>
      <c r="DQY280" s="208"/>
      <c r="DRA280" s="235"/>
      <c r="DRB280" s="235"/>
      <c r="DRC280" s="235"/>
      <c r="DRD280" s="235"/>
      <c r="DRE280" s="235"/>
      <c r="DRF280" s="235"/>
      <c r="DRG280" s="235"/>
      <c r="DRH280" s="236"/>
      <c r="DRI280" s="236"/>
      <c r="DRJ280" s="208"/>
      <c r="DRL280" s="235"/>
      <c r="DRM280" s="235"/>
      <c r="DRN280" s="235"/>
      <c r="DRO280" s="235"/>
      <c r="DRP280" s="235"/>
      <c r="DRQ280" s="235"/>
      <c r="DRR280" s="235"/>
      <c r="DRS280" s="236"/>
      <c r="DRT280" s="236"/>
      <c r="DRU280" s="208"/>
      <c r="DRW280" s="235"/>
      <c r="DRX280" s="235"/>
      <c r="DRY280" s="235"/>
      <c r="DRZ280" s="235"/>
      <c r="DSA280" s="235"/>
      <c r="DSB280" s="235"/>
      <c r="DSC280" s="235"/>
      <c r="DSD280" s="236"/>
      <c r="DSE280" s="236"/>
      <c r="DSF280" s="208"/>
      <c r="DSH280" s="235"/>
      <c r="DSI280" s="235"/>
      <c r="DSJ280" s="235"/>
      <c r="DSK280" s="235"/>
      <c r="DSL280" s="235"/>
      <c r="DSM280" s="235"/>
      <c r="DSN280" s="235"/>
      <c r="DSO280" s="236"/>
      <c r="DSP280" s="236"/>
      <c r="DSQ280" s="208"/>
      <c r="DSS280" s="235"/>
      <c r="DST280" s="235"/>
      <c r="DSU280" s="235"/>
      <c r="DSV280" s="235"/>
      <c r="DSW280" s="235"/>
      <c r="DSX280" s="235"/>
      <c r="DSY280" s="235"/>
      <c r="DSZ280" s="236"/>
      <c r="DTA280" s="236"/>
      <c r="DTB280" s="208"/>
      <c r="DTD280" s="235"/>
      <c r="DTE280" s="235"/>
      <c r="DTF280" s="235"/>
      <c r="DTG280" s="235"/>
      <c r="DTH280" s="235"/>
      <c r="DTI280" s="235"/>
      <c r="DTJ280" s="235"/>
      <c r="DTK280" s="236"/>
      <c r="DTL280" s="236"/>
      <c r="DTM280" s="208"/>
      <c r="DTO280" s="235"/>
      <c r="DTP280" s="235"/>
      <c r="DTQ280" s="235"/>
      <c r="DTR280" s="235"/>
      <c r="DTS280" s="235"/>
      <c r="DTT280" s="235"/>
      <c r="DTU280" s="235"/>
      <c r="DTV280" s="236"/>
      <c r="DTW280" s="236"/>
      <c r="DTX280" s="208"/>
      <c r="DTZ280" s="235"/>
      <c r="DUA280" s="235"/>
      <c r="DUB280" s="235"/>
      <c r="DUC280" s="235"/>
      <c r="DUD280" s="235"/>
      <c r="DUE280" s="235"/>
      <c r="DUF280" s="235"/>
      <c r="DUG280" s="236"/>
      <c r="DUH280" s="236"/>
      <c r="DUI280" s="208"/>
      <c r="DUK280" s="235"/>
      <c r="DUL280" s="235"/>
      <c r="DUM280" s="235"/>
      <c r="DUN280" s="235"/>
      <c r="DUO280" s="235"/>
      <c r="DUP280" s="235"/>
      <c r="DUQ280" s="235"/>
      <c r="DUR280" s="236"/>
      <c r="DUS280" s="236"/>
      <c r="DUT280" s="208"/>
      <c r="DUV280" s="235"/>
      <c r="DUW280" s="235"/>
      <c r="DUX280" s="235"/>
      <c r="DUY280" s="235"/>
      <c r="DUZ280" s="235"/>
      <c r="DVA280" s="235"/>
      <c r="DVB280" s="235"/>
      <c r="DVC280" s="236"/>
      <c r="DVD280" s="236"/>
      <c r="DVE280" s="208"/>
      <c r="DVG280" s="235"/>
      <c r="DVH280" s="235"/>
      <c r="DVI280" s="235"/>
      <c r="DVJ280" s="235"/>
      <c r="DVK280" s="235"/>
      <c r="DVL280" s="235"/>
      <c r="DVM280" s="235"/>
      <c r="DVN280" s="236"/>
      <c r="DVO280" s="236"/>
      <c r="DVP280" s="208"/>
      <c r="DVR280" s="235"/>
      <c r="DVS280" s="235"/>
      <c r="DVT280" s="235"/>
      <c r="DVU280" s="235"/>
      <c r="DVV280" s="235"/>
      <c r="DVW280" s="235"/>
      <c r="DVX280" s="235"/>
      <c r="DVY280" s="236"/>
      <c r="DVZ280" s="236"/>
      <c r="DWA280" s="208"/>
      <c r="DWC280" s="235"/>
      <c r="DWD280" s="235"/>
      <c r="DWE280" s="235"/>
      <c r="DWF280" s="235"/>
      <c r="DWG280" s="235"/>
      <c r="DWH280" s="235"/>
      <c r="DWI280" s="235"/>
      <c r="DWJ280" s="236"/>
      <c r="DWK280" s="236"/>
      <c r="DWL280" s="208"/>
      <c r="DWN280" s="235"/>
      <c r="DWO280" s="235"/>
      <c r="DWP280" s="235"/>
      <c r="DWQ280" s="235"/>
      <c r="DWR280" s="235"/>
      <c r="DWS280" s="235"/>
      <c r="DWT280" s="235"/>
      <c r="DWU280" s="236"/>
      <c r="DWV280" s="236"/>
      <c r="DWW280" s="208"/>
      <c r="DWY280" s="235"/>
      <c r="DWZ280" s="235"/>
      <c r="DXA280" s="235"/>
      <c r="DXB280" s="235"/>
      <c r="DXC280" s="235"/>
      <c r="DXD280" s="235"/>
      <c r="DXE280" s="235"/>
      <c r="DXF280" s="236"/>
      <c r="DXG280" s="236"/>
      <c r="DXH280" s="208"/>
      <c r="DXJ280" s="235"/>
      <c r="DXK280" s="235"/>
      <c r="DXL280" s="235"/>
      <c r="DXM280" s="235"/>
      <c r="DXN280" s="235"/>
      <c r="DXO280" s="235"/>
      <c r="DXP280" s="235"/>
      <c r="DXQ280" s="236"/>
      <c r="DXR280" s="236"/>
      <c r="DXS280" s="208"/>
      <c r="DXU280" s="235"/>
      <c r="DXV280" s="235"/>
      <c r="DXW280" s="235"/>
      <c r="DXX280" s="235"/>
      <c r="DXY280" s="235"/>
      <c r="DXZ280" s="235"/>
      <c r="DYA280" s="235"/>
      <c r="DYB280" s="236"/>
      <c r="DYC280" s="236"/>
      <c r="DYD280" s="208"/>
      <c r="DYF280" s="235"/>
      <c r="DYG280" s="235"/>
      <c r="DYH280" s="235"/>
      <c r="DYI280" s="235"/>
      <c r="DYJ280" s="235"/>
      <c r="DYK280" s="235"/>
      <c r="DYL280" s="235"/>
      <c r="DYM280" s="236"/>
      <c r="DYN280" s="236"/>
      <c r="DYO280" s="208"/>
      <c r="DYQ280" s="235"/>
      <c r="DYR280" s="235"/>
      <c r="DYS280" s="235"/>
      <c r="DYT280" s="235"/>
      <c r="DYU280" s="235"/>
      <c r="DYV280" s="235"/>
      <c r="DYW280" s="235"/>
      <c r="DYX280" s="236"/>
      <c r="DYY280" s="236"/>
      <c r="DYZ280" s="208"/>
      <c r="DZB280" s="235"/>
      <c r="DZC280" s="235"/>
      <c r="DZD280" s="235"/>
      <c r="DZE280" s="235"/>
      <c r="DZF280" s="235"/>
      <c r="DZG280" s="235"/>
      <c r="DZH280" s="235"/>
      <c r="DZI280" s="236"/>
      <c r="DZJ280" s="236"/>
      <c r="DZK280" s="208"/>
      <c r="DZM280" s="235"/>
      <c r="DZN280" s="235"/>
      <c r="DZO280" s="235"/>
      <c r="DZP280" s="235"/>
      <c r="DZQ280" s="235"/>
      <c r="DZR280" s="235"/>
      <c r="DZS280" s="235"/>
      <c r="DZT280" s="236"/>
      <c r="DZU280" s="236"/>
      <c r="DZV280" s="208"/>
      <c r="DZX280" s="235"/>
      <c r="DZY280" s="235"/>
      <c r="DZZ280" s="235"/>
      <c r="EAA280" s="235"/>
      <c r="EAB280" s="235"/>
      <c r="EAC280" s="235"/>
      <c r="EAD280" s="235"/>
      <c r="EAE280" s="236"/>
      <c r="EAF280" s="236"/>
      <c r="EAG280" s="208"/>
      <c r="EAI280" s="235"/>
      <c r="EAJ280" s="235"/>
      <c r="EAK280" s="235"/>
      <c r="EAL280" s="235"/>
      <c r="EAM280" s="235"/>
      <c r="EAN280" s="235"/>
      <c r="EAO280" s="235"/>
      <c r="EAP280" s="236"/>
      <c r="EAQ280" s="236"/>
      <c r="EAR280" s="208"/>
      <c r="EAT280" s="235"/>
      <c r="EAU280" s="235"/>
      <c r="EAV280" s="235"/>
      <c r="EAW280" s="235"/>
      <c r="EAX280" s="235"/>
      <c r="EAY280" s="235"/>
      <c r="EAZ280" s="235"/>
      <c r="EBA280" s="236"/>
      <c r="EBB280" s="236"/>
      <c r="EBC280" s="208"/>
      <c r="EBE280" s="235"/>
      <c r="EBF280" s="235"/>
      <c r="EBG280" s="235"/>
      <c r="EBH280" s="235"/>
      <c r="EBI280" s="235"/>
      <c r="EBJ280" s="235"/>
      <c r="EBK280" s="235"/>
      <c r="EBL280" s="236"/>
      <c r="EBM280" s="236"/>
      <c r="EBN280" s="208"/>
      <c r="EBP280" s="235"/>
      <c r="EBQ280" s="235"/>
      <c r="EBR280" s="235"/>
      <c r="EBS280" s="235"/>
      <c r="EBT280" s="235"/>
      <c r="EBU280" s="235"/>
      <c r="EBV280" s="235"/>
      <c r="EBW280" s="236"/>
      <c r="EBX280" s="236"/>
      <c r="EBY280" s="208"/>
      <c r="ECA280" s="235"/>
      <c r="ECB280" s="235"/>
      <c r="ECC280" s="235"/>
      <c r="ECD280" s="235"/>
      <c r="ECE280" s="235"/>
      <c r="ECF280" s="235"/>
      <c r="ECG280" s="235"/>
      <c r="ECH280" s="236"/>
      <c r="ECI280" s="236"/>
      <c r="ECJ280" s="208"/>
      <c r="ECL280" s="235"/>
      <c r="ECM280" s="235"/>
      <c r="ECN280" s="235"/>
      <c r="ECO280" s="235"/>
      <c r="ECP280" s="235"/>
      <c r="ECQ280" s="235"/>
      <c r="ECR280" s="235"/>
      <c r="ECS280" s="236"/>
      <c r="ECT280" s="236"/>
      <c r="ECU280" s="208"/>
      <c r="ECW280" s="235"/>
      <c r="ECX280" s="235"/>
      <c r="ECY280" s="235"/>
      <c r="ECZ280" s="235"/>
      <c r="EDA280" s="235"/>
      <c r="EDB280" s="235"/>
      <c r="EDC280" s="235"/>
      <c r="EDD280" s="236"/>
      <c r="EDE280" s="236"/>
      <c r="EDF280" s="208"/>
      <c r="EDH280" s="235"/>
      <c r="EDI280" s="235"/>
      <c r="EDJ280" s="235"/>
      <c r="EDK280" s="235"/>
      <c r="EDL280" s="235"/>
      <c r="EDM280" s="235"/>
      <c r="EDN280" s="235"/>
      <c r="EDO280" s="236"/>
      <c r="EDP280" s="236"/>
      <c r="EDQ280" s="208"/>
      <c r="EDS280" s="235"/>
      <c r="EDT280" s="235"/>
      <c r="EDU280" s="235"/>
      <c r="EDV280" s="235"/>
      <c r="EDW280" s="235"/>
      <c r="EDX280" s="235"/>
      <c r="EDY280" s="235"/>
      <c r="EDZ280" s="236"/>
      <c r="EEA280" s="236"/>
      <c r="EEB280" s="208"/>
      <c r="EED280" s="235"/>
      <c r="EEE280" s="235"/>
      <c r="EEF280" s="235"/>
      <c r="EEG280" s="235"/>
      <c r="EEH280" s="235"/>
      <c r="EEI280" s="235"/>
      <c r="EEJ280" s="235"/>
      <c r="EEK280" s="236"/>
      <c r="EEL280" s="236"/>
      <c r="EEM280" s="208"/>
      <c r="EEO280" s="235"/>
      <c r="EEP280" s="235"/>
      <c r="EEQ280" s="235"/>
      <c r="EER280" s="235"/>
      <c r="EES280" s="235"/>
      <c r="EET280" s="235"/>
      <c r="EEU280" s="235"/>
      <c r="EEV280" s="236"/>
      <c r="EEW280" s="236"/>
      <c r="EEX280" s="208"/>
      <c r="EEZ280" s="235"/>
      <c r="EFA280" s="235"/>
      <c r="EFB280" s="235"/>
      <c r="EFC280" s="235"/>
      <c r="EFD280" s="235"/>
      <c r="EFE280" s="235"/>
      <c r="EFF280" s="235"/>
      <c r="EFG280" s="236"/>
      <c r="EFH280" s="236"/>
      <c r="EFI280" s="208"/>
      <c r="EFK280" s="235"/>
      <c r="EFL280" s="235"/>
      <c r="EFM280" s="235"/>
      <c r="EFN280" s="235"/>
      <c r="EFO280" s="235"/>
      <c r="EFP280" s="235"/>
      <c r="EFQ280" s="235"/>
      <c r="EFR280" s="236"/>
      <c r="EFS280" s="236"/>
      <c r="EFT280" s="208"/>
      <c r="EFV280" s="235"/>
      <c r="EFW280" s="235"/>
      <c r="EFX280" s="235"/>
      <c r="EFY280" s="235"/>
      <c r="EFZ280" s="235"/>
      <c r="EGA280" s="235"/>
      <c r="EGB280" s="235"/>
      <c r="EGC280" s="236"/>
      <c r="EGD280" s="236"/>
      <c r="EGE280" s="208"/>
      <c r="EGG280" s="235"/>
      <c r="EGH280" s="235"/>
      <c r="EGI280" s="235"/>
      <c r="EGJ280" s="235"/>
      <c r="EGK280" s="235"/>
      <c r="EGL280" s="235"/>
      <c r="EGM280" s="235"/>
      <c r="EGN280" s="236"/>
      <c r="EGO280" s="236"/>
      <c r="EGP280" s="208"/>
      <c r="EGR280" s="235"/>
      <c r="EGS280" s="235"/>
      <c r="EGT280" s="235"/>
      <c r="EGU280" s="235"/>
      <c r="EGV280" s="235"/>
      <c r="EGW280" s="235"/>
      <c r="EGX280" s="235"/>
      <c r="EGY280" s="236"/>
      <c r="EGZ280" s="236"/>
      <c r="EHA280" s="208"/>
      <c r="EHC280" s="235"/>
      <c r="EHD280" s="235"/>
      <c r="EHE280" s="235"/>
      <c r="EHF280" s="235"/>
      <c r="EHG280" s="235"/>
      <c r="EHH280" s="235"/>
      <c r="EHI280" s="235"/>
      <c r="EHJ280" s="236"/>
      <c r="EHK280" s="236"/>
      <c r="EHL280" s="208"/>
      <c r="EHN280" s="235"/>
      <c r="EHO280" s="235"/>
      <c r="EHP280" s="235"/>
      <c r="EHQ280" s="235"/>
      <c r="EHR280" s="235"/>
      <c r="EHS280" s="235"/>
      <c r="EHT280" s="235"/>
      <c r="EHU280" s="236"/>
      <c r="EHV280" s="236"/>
      <c r="EHW280" s="208"/>
      <c r="EHY280" s="235"/>
      <c r="EHZ280" s="235"/>
      <c r="EIA280" s="235"/>
      <c r="EIB280" s="235"/>
      <c r="EIC280" s="235"/>
      <c r="EID280" s="235"/>
      <c r="EIE280" s="235"/>
      <c r="EIF280" s="236"/>
      <c r="EIG280" s="236"/>
      <c r="EIH280" s="208"/>
      <c r="EIJ280" s="235"/>
      <c r="EIK280" s="235"/>
      <c r="EIL280" s="235"/>
      <c r="EIM280" s="235"/>
      <c r="EIN280" s="235"/>
      <c r="EIO280" s="235"/>
      <c r="EIP280" s="235"/>
      <c r="EIQ280" s="236"/>
      <c r="EIR280" s="236"/>
      <c r="EIS280" s="208"/>
      <c r="EIU280" s="235"/>
      <c r="EIV280" s="235"/>
      <c r="EIW280" s="235"/>
      <c r="EIX280" s="235"/>
      <c r="EIY280" s="235"/>
      <c r="EIZ280" s="235"/>
      <c r="EJA280" s="235"/>
      <c r="EJB280" s="236"/>
      <c r="EJC280" s="236"/>
      <c r="EJD280" s="208"/>
      <c r="EJF280" s="235"/>
      <c r="EJG280" s="235"/>
      <c r="EJH280" s="235"/>
      <c r="EJI280" s="235"/>
      <c r="EJJ280" s="235"/>
      <c r="EJK280" s="235"/>
      <c r="EJL280" s="235"/>
      <c r="EJM280" s="236"/>
      <c r="EJN280" s="236"/>
      <c r="EJO280" s="208"/>
      <c r="EJQ280" s="235"/>
      <c r="EJR280" s="235"/>
      <c r="EJS280" s="235"/>
      <c r="EJT280" s="235"/>
      <c r="EJU280" s="235"/>
      <c r="EJV280" s="235"/>
      <c r="EJW280" s="235"/>
      <c r="EJX280" s="236"/>
      <c r="EJY280" s="236"/>
      <c r="EJZ280" s="208"/>
      <c r="EKB280" s="235"/>
      <c r="EKC280" s="235"/>
      <c r="EKD280" s="235"/>
      <c r="EKE280" s="235"/>
      <c r="EKF280" s="235"/>
      <c r="EKG280" s="235"/>
      <c r="EKH280" s="235"/>
      <c r="EKI280" s="236"/>
      <c r="EKJ280" s="236"/>
      <c r="EKK280" s="208"/>
      <c r="EKM280" s="235"/>
      <c r="EKN280" s="235"/>
      <c r="EKO280" s="235"/>
      <c r="EKP280" s="235"/>
      <c r="EKQ280" s="235"/>
      <c r="EKR280" s="235"/>
      <c r="EKS280" s="235"/>
      <c r="EKT280" s="236"/>
      <c r="EKU280" s="236"/>
      <c r="EKV280" s="208"/>
      <c r="EKX280" s="235"/>
      <c r="EKY280" s="235"/>
      <c r="EKZ280" s="235"/>
      <c r="ELA280" s="235"/>
      <c r="ELB280" s="235"/>
      <c r="ELC280" s="235"/>
      <c r="ELD280" s="235"/>
      <c r="ELE280" s="236"/>
      <c r="ELF280" s="236"/>
      <c r="ELG280" s="208"/>
      <c r="ELI280" s="235"/>
      <c r="ELJ280" s="235"/>
      <c r="ELK280" s="235"/>
      <c r="ELL280" s="235"/>
      <c r="ELM280" s="235"/>
      <c r="ELN280" s="235"/>
      <c r="ELO280" s="235"/>
      <c r="ELP280" s="236"/>
      <c r="ELQ280" s="236"/>
      <c r="ELR280" s="208"/>
      <c r="ELT280" s="235"/>
      <c r="ELU280" s="235"/>
      <c r="ELV280" s="235"/>
      <c r="ELW280" s="235"/>
      <c r="ELX280" s="235"/>
      <c r="ELY280" s="235"/>
      <c r="ELZ280" s="235"/>
      <c r="EMA280" s="236"/>
      <c r="EMB280" s="236"/>
      <c r="EMC280" s="208"/>
      <c r="EME280" s="235"/>
      <c r="EMF280" s="235"/>
      <c r="EMG280" s="235"/>
      <c r="EMH280" s="235"/>
      <c r="EMI280" s="235"/>
      <c r="EMJ280" s="235"/>
      <c r="EMK280" s="235"/>
      <c r="EML280" s="236"/>
      <c r="EMM280" s="236"/>
      <c r="EMN280" s="208"/>
      <c r="EMP280" s="235"/>
      <c r="EMQ280" s="235"/>
      <c r="EMR280" s="235"/>
      <c r="EMS280" s="235"/>
      <c r="EMT280" s="235"/>
      <c r="EMU280" s="235"/>
      <c r="EMV280" s="235"/>
      <c r="EMW280" s="236"/>
      <c r="EMX280" s="236"/>
      <c r="EMY280" s="208"/>
      <c r="ENA280" s="235"/>
      <c r="ENB280" s="235"/>
      <c r="ENC280" s="235"/>
      <c r="END280" s="235"/>
      <c r="ENE280" s="235"/>
      <c r="ENF280" s="235"/>
      <c r="ENG280" s="235"/>
      <c r="ENH280" s="236"/>
      <c r="ENI280" s="236"/>
      <c r="ENJ280" s="208"/>
      <c r="ENL280" s="235"/>
      <c r="ENM280" s="235"/>
      <c r="ENN280" s="235"/>
      <c r="ENO280" s="235"/>
      <c r="ENP280" s="235"/>
      <c r="ENQ280" s="235"/>
      <c r="ENR280" s="235"/>
      <c r="ENS280" s="236"/>
      <c r="ENT280" s="236"/>
      <c r="ENU280" s="208"/>
      <c r="ENW280" s="235"/>
      <c r="ENX280" s="235"/>
      <c r="ENY280" s="235"/>
      <c r="ENZ280" s="235"/>
      <c r="EOA280" s="235"/>
      <c r="EOB280" s="235"/>
      <c r="EOC280" s="235"/>
      <c r="EOD280" s="236"/>
      <c r="EOE280" s="236"/>
      <c r="EOF280" s="208"/>
      <c r="EOH280" s="235"/>
      <c r="EOI280" s="235"/>
      <c r="EOJ280" s="235"/>
      <c r="EOK280" s="235"/>
      <c r="EOL280" s="235"/>
      <c r="EOM280" s="235"/>
      <c r="EON280" s="235"/>
      <c r="EOO280" s="236"/>
      <c r="EOP280" s="236"/>
      <c r="EOQ280" s="208"/>
      <c r="EOS280" s="235"/>
      <c r="EOT280" s="235"/>
      <c r="EOU280" s="235"/>
      <c r="EOV280" s="235"/>
      <c r="EOW280" s="235"/>
      <c r="EOX280" s="235"/>
      <c r="EOY280" s="235"/>
      <c r="EOZ280" s="236"/>
      <c r="EPA280" s="236"/>
      <c r="EPB280" s="208"/>
      <c r="EPD280" s="235"/>
      <c r="EPE280" s="235"/>
      <c r="EPF280" s="235"/>
      <c r="EPG280" s="235"/>
      <c r="EPH280" s="235"/>
      <c r="EPI280" s="235"/>
      <c r="EPJ280" s="235"/>
      <c r="EPK280" s="236"/>
      <c r="EPL280" s="236"/>
      <c r="EPM280" s="208"/>
      <c r="EPO280" s="235"/>
      <c r="EPP280" s="235"/>
      <c r="EPQ280" s="235"/>
      <c r="EPR280" s="235"/>
      <c r="EPS280" s="235"/>
      <c r="EPT280" s="235"/>
      <c r="EPU280" s="235"/>
      <c r="EPV280" s="236"/>
      <c r="EPW280" s="236"/>
      <c r="EPX280" s="208"/>
      <c r="EPZ280" s="235"/>
      <c r="EQA280" s="235"/>
      <c r="EQB280" s="235"/>
      <c r="EQC280" s="235"/>
      <c r="EQD280" s="235"/>
      <c r="EQE280" s="235"/>
      <c r="EQF280" s="235"/>
      <c r="EQG280" s="236"/>
      <c r="EQH280" s="236"/>
      <c r="EQI280" s="208"/>
      <c r="EQK280" s="235"/>
      <c r="EQL280" s="235"/>
      <c r="EQM280" s="235"/>
      <c r="EQN280" s="235"/>
      <c r="EQO280" s="235"/>
      <c r="EQP280" s="235"/>
      <c r="EQQ280" s="235"/>
      <c r="EQR280" s="236"/>
      <c r="EQS280" s="236"/>
      <c r="EQT280" s="208"/>
      <c r="EQV280" s="235"/>
      <c r="EQW280" s="235"/>
      <c r="EQX280" s="235"/>
      <c r="EQY280" s="235"/>
      <c r="EQZ280" s="235"/>
      <c r="ERA280" s="235"/>
      <c r="ERB280" s="235"/>
      <c r="ERC280" s="236"/>
      <c r="ERD280" s="236"/>
      <c r="ERE280" s="208"/>
      <c r="ERG280" s="235"/>
      <c r="ERH280" s="235"/>
      <c r="ERI280" s="235"/>
      <c r="ERJ280" s="235"/>
      <c r="ERK280" s="235"/>
      <c r="ERL280" s="235"/>
      <c r="ERM280" s="235"/>
      <c r="ERN280" s="236"/>
      <c r="ERO280" s="236"/>
      <c r="ERP280" s="208"/>
      <c r="ERR280" s="235"/>
      <c r="ERS280" s="235"/>
      <c r="ERT280" s="235"/>
      <c r="ERU280" s="235"/>
      <c r="ERV280" s="235"/>
      <c r="ERW280" s="235"/>
      <c r="ERX280" s="235"/>
      <c r="ERY280" s="236"/>
      <c r="ERZ280" s="236"/>
      <c r="ESA280" s="208"/>
      <c r="ESC280" s="235"/>
      <c r="ESD280" s="235"/>
      <c r="ESE280" s="235"/>
      <c r="ESF280" s="235"/>
      <c r="ESG280" s="235"/>
      <c r="ESH280" s="235"/>
      <c r="ESI280" s="235"/>
      <c r="ESJ280" s="236"/>
      <c r="ESK280" s="236"/>
      <c r="ESL280" s="208"/>
      <c r="ESN280" s="235"/>
      <c r="ESO280" s="235"/>
      <c r="ESP280" s="235"/>
      <c r="ESQ280" s="235"/>
      <c r="ESR280" s="235"/>
      <c r="ESS280" s="235"/>
      <c r="EST280" s="235"/>
      <c r="ESU280" s="236"/>
      <c r="ESV280" s="236"/>
      <c r="ESW280" s="208"/>
      <c r="ESY280" s="235"/>
      <c r="ESZ280" s="235"/>
      <c r="ETA280" s="235"/>
      <c r="ETB280" s="235"/>
      <c r="ETC280" s="235"/>
      <c r="ETD280" s="235"/>
      <c r="ETE280" s="235"/>
      <c r="ETF280" s="236"/>
      <c r="ETG280" s="236"/>
      <c r="ETH280" s="208"/>
      <c r="ETJ280" s="235"/>
      <c r="ETK280" s="235"/>
      <c r="ETL280" s="235"/>
      <c r="ETM280" s="235"/>
      <c r="ETN280" s="235"/>
      <c r="ETO280" s="235"/>
      <c r="ETP280" s="235"/>
      <c r="ETQ280" s="236"/>
      <c r="ETR280" s="236"/>
      <c r="ETS280" s="208"/>
      <c r="ETU280" s="235"/>
      <c r="ETV280" s="235"/>
      <c r="ETW280" s="235"/>
      <c r="ETX280" s="235"/>
      <c r="ETY280" s="235"/>
      <c r="ETZ280" s="235"/>
      <c r="EUA280" s="235"/>
      <c r="EUB280" s="236"/>
      <c r="EUC280" s="236"/>
      <c r="EUD280" s="208"/>
      <c r="EUF280" s="235"/>
      <c r="EUG280" s="235"/>
      <c r="EUH280" s="235"/>
      <c r="EUI280" s="235"/>
      <c r="EUJ280" s="235"/>
      <c r="EUK280" s="235"/>
      <c r="EUL280" s="235"/>
      <c r="EUM280" s="236"/>
      <c r="EUN280" s="236"/>
      <c r="EUO280" s="208"/>
      <c r="EUQ280" s="235"/>
      <c r="EUR280" s="235"/>
      <c r="EUS280" s="235"/>
      <c r="EUT280" s="235"/>
      <c r="EUU280" s="235"/>
      <c r="EUV280" s="235"/>
      <c r="EUW280" s="235"/>
      <c r="EUX280" s="236"/>
      <c r="EUY280" s="236"/>
      <c r="EUZ280" s="208"/>
      <c r="EVB280" s="235"/>
      <c r="EVC280" s="235"/>
      <c r="EVD280" s="235"/>
      <c r="EVE280" s="235"/>
      <c r="EVF280" s="235"/>
      <c r="EVG280" s="235"/>
      <c r="EVH280" s="235"/>
      <c r="EVI280" s="236"/>
      <c r="EVJ280" s="236"/>
      <c r="EVK280" s="208"/>
      <c r="EVM280" s="235"/>
      <c r="EVN280" s="235"/>
      <c r="EVO280" s="235"/>
      <c r="EVP280" s="235"/>
      <c r="EVQ280" s="235"/>
      <c r="EVR280" s="235"/>
      <c r="EVS280" s="235"/>
      <c r="EVT280" s="236"/>
      <c r="EVU280" s="236"/>
      <c r="EVV280" s="208"/>
      <c r="EVX280" s="235"/>
      <c r="EVY280" s="235"/>
      <c r="EVZ280" s="235"/>
      <c r="EWA280" s="235"/>
      <c r="EWB280" s="235"/>
      <c r="EWC280" s="235"/>
      <c r="EWD280" s="235"/>
      <c r="EWE280" s="236"/>
      <c r="EWF280" s="236"/>
      <c r="EWG280" s="208"/>
      <c r="EWI280" s="235"/>
      <c r="EWJ280" s="235"/>
      <c r="EWK280" s="235"/>
      <c r="EWL280" s="235"/>
      <c r="EWM280" s="235"/>
      <c r="EWN280" s="235"/>
      <c r="EWO280" s="235"/>
      <c r="EWP280" s="236"/>
      <c r="EWQ280" s="236"/>
      <c r="EWR280" s="208"/>
      <c r="EWT280" s="235"/>
      <c r="EWU280" s="235"/>
      <c r="EWV280" s="235"/>
      <c r="EWW280" s="235"/>
      <c r="EWX280" s="235"/>
      <c r="EWY280" s="235"/>
      <c r="EWZ280" s="235"/>
      <c r="EXA280" s="236"/>
      <c r="EXB280" s="236"/>
      <c r="EXC280" s="208"/>
      <c r="EXE280" s="235"/>
      <c r="EXF280" s="235"/>
      <c r="EXG280" s="235"/>
      <c r="EXH280" s="235"/>
      <c r="EXI280" s="235"/>
      <c r="EXJ280" s="235"/>
      <c r="EXK280" s="235"/>
      <c r="EXL280" s="236"/>
      <c r="EXM280" s="236"/>
      <c r="EXN280" s="208"/>
      <c r="EXP280" s="235"/>
      <c r="EXQ280" s="235"/>
      <c r="EXR280" s="235"/>
      <c r="EXS280" s="235"/>
      <c r="EXT280" s="235"/>
      <c r="EXU280" s="235"/>
      <c r="EXV280" s="235"/>
      <c r="EXW280" s="236"/>
      <c r="EXX280" s="236"/>
      <c r="EXY280" s="208"/>
      <c r="EYA280" s="235"/>
      <c r="EYB280" s="235"/>
      <c r="EYC280" s="235"/>
      <c r="EYD280" s="235"/>
      <c r="EYE280" s="235"/>
      <c r="EYF280" s="235"/>
      <c r="EYG280" s="235"/>
      <c r="EYH280" s="236"/>
      <c r="EYI280" s="236"/>
      <c r="EYJ280" s="208"/>
      <c r="EYL280" s="235"/>
      <c r="EYM280" s="235"/>
      <c r="EYN280" s="235"/>
      <c r="EYO280" s="235"/>
      <c r="EYP280" s="235"/>
      <c r="EYQ280" s="235"/>
      <c r="EYR280" s="235"/>
      <c r="EYS280" s="236"/>
      <c r="EYT280" s="236"/>
      <c r="EYU280" s="208"/>
      <c r="EYW280" s="235"/>
      <c r="EYX280" s="235"/>
      <c r="EYY280" s="235"/>
      <c r="EYZ280" s="235"/>
      <c r="EZA280" s="235"/>
      <c r="EZB280" s="235"/>
      <c r="EZC280" s="235"/>
      <c r="EZD280" s="236"/>
      <c r="EZE280" s="236"/>
      <c r="EZF280" s="208"/>
      <c r="EZH280" s="235"/>
      <c r="EZI280" s="235"/>
      <c r="EZJ280" s="235"/>
      <c r="EZK280" s="235"/>
      <c r="EZL280" s="235"/>
      <c r="EZM280" s="235"/>
      <c r="EZN280" s="235"/>
      <c r="EZO280" s="236"/>
      <c r="EZP280" s="236"/>
      <c r="EZQ280" s="208"/>
      <c r="EZS280" s="235"/>
      <c r="EZT280" s="235"/>
      <c r="EZU280" s="235"/>
      <c r="EZV280" s="235"/>
      <c r="EZW280" s="235"/>
      <c r="EZX280" s="235"/>
      <c r="EZY280" s="235"/>
      <c r="EZZ280" s="236"/>
      <c r="FAA280" s="236"/>
      <c r="FAB280" s="208"/>
      <c r="FAD280" s="235"/>
      <c r="FAE280" s="235"/>
      <c r="FAF280" s="235"/>
      <c r="FAG280" s="235"/>
      <c r="FAH280" s="235"/>
      <c r="FAI280" s="235"/>
      <c r="FAJ280" s="235"/>
      <c r="FAK280" s="236"/>
      <c r="FAL280" s="236"/>
      <c r="FAM280" s="208"/>
      <c r="FAO280" s="235"/>
      <c r="FAP280" s="235"/>
      <c r="FAQ280" s="235"/>
      <c r="FAR280" s="235"/>
      <c r="FAS280" s="235"/>
      <c r="FAT280" s="235"/>
      <c r="FAU280" s="235"/>
      <c r="FAV280" s="236"/>
      <c r="FAW280" s="236"/>
      <c r="FAX280" s="208"/>
      <c r="FAZ280" s="235"/>
      <c r="FBA280" s="235"/>
      <c r="FBB280" s="235"/>
      <c r="FBC280" s="235"/>
      <c r="FBD280" s="235"/>
      <c r="FBE280" s="235"/>
      <c r="FBF280" s="235"/>
      <c r="FBG280" s="236"/>
      <c r="FBH280" s="236"/>
      <c r="FBI280" s="208"/>
      <c r="FBK280" s="235"/>
      <c r="FBL280" s="235"/>
      <c r="FBM280" s="235"/>
      <c r="FBN280" s="235"/>
      <c r="FBO280" s="235"/>
      <c r="FBP280" s="235"/>
      <c r="FBQ280" s="235"/>
      <c r="FBR280" s="236"/>
      <c r="FBS280" s="236"/>
      <c r="FBT280" s="208"/>
      <c r="FBV280" s="235"/>
      <c r="FBW280" s="235"/>
      <c r="FBX280" s="235"/>
      <c r="FBY280" s="235"/>
      <c r="FBZ280" s="235"/>
      <c r="FCA280" s="235"/>
      <c r="FCB280" s="235"/>
      <c r="FCC280" s="236"/>
      <c r="FCD280" s="236"/>
      <c r="FCE280" s="208"/>
      <c r="FCG280" s="235"/>
      <c r="FCH280" s="235"/>
      <c r="FCI280" s="235"/>
      <c r="FCJ280" s="235"/>
      <c r="FCK280" s="235"/>
      <c r="FCL280" s="235"/>
      <c r="FCM280" s="235"/>
      <c r="FCN280" s="236"/>
      <c r="FCO280" s="236"/>
      <c r="FCP280" s="208"/>
      <c r="FCR280" s="235"/>
      <c r="FCS280" s="235"/>
      <c r="FCT280" s="235"/>
      <c r="FCU280" s="235"/>
      <c r="FCV280" s="235"/>
      <c r="FCW280" s="235"/>
      <c r="FCX280" s="235"/>
      <c r="FCY280" s="236"/>
      <c r="FCZ280" s="236"/>
      <c r="FDA280" s="208"/>
      <c r="FDC280" s="235"/>
      <c r="FDD280" s="235"/>
      <c r="FDE280" s="235"/>
      <c r="FDF280" s="235"/>
      <c r="FDG280" s="235"/>
      <c r="FDH280" s="235"/>
      <c r="FDI280" s="235"/>
      <c r="FDJ280" s="236"/>
      <c r="FDK280" s="236"/>
      <c r="FDL280" s="208"/>
      <c r="FDN280" s="235"/>
      <c r="FDO280" s="235"/>
      <c r="FDP280" s="235"/>
      <c r="FDQ280" s="235"/>
      <c r="FDR280" s="235"/>
      <c r="FDS280" s="235"/>
      <c r="FDT280" s="235"/>
      <c r="FDU280" s="236"/>
      <c r="FDV280" s="236"/>
      <c r="FDW280" s="208"/>
      <c r="FDY280" s="235"/>
      <c r="FDZ280" s="235"/>
      <c r="FEA280" s="235"/>
      <c r="FEB280" s="235"/>
      <c r="FEC280" s="235"/>
      <c r="FED280" s="235"/>
      <c r="FEE280" s="235"/>
      <c r="FEF280" s="236"/>
      <c r="FEG280" s="236"/>
      <c r="FEH280" s="208"/>
      <c r="FEJ280" s="235"/>
      <c r="FEK280" s="235"/>
      <c r="FEL280" s="235"/>
      <c r="FEM280" s="235"/>
      <c r="FEN280" s="235"/>
      <c r="FEO280" s="235"/>
      <c r="FEP280" s="235"/>
      <c r="FEQ280" s="236"/>
      <c r="FER280" s="236"/>
      <c r="FES280" s="208"/>
      <c r="FEU280" s="235"/>
      <c r="FEV280" s="235"/>
      <c r="FEW280" s="235"/>
      <c r="FEX280" s="235"/>
      <c r="FEY280" s="235"/>
      <c r="FEZ280" s="235"/>
      <c r="FFA280" s="235"/>
      <c r="FFB280" s="236"/>
      <c r="FFC280" s="236"/>
      <c r="FFD280" s="208"/>
      <c r="FFF280" s="235"/>
      <c r="FFG280" s="235"/>
      <c r="FFH280" s="235"/>
      <c r="FFI280" s="235"/>
      <c r="FFJ280" s="235"/>
      <c r="FFK280" s="235"/>
      <c r="FFL280" s="235"/>
      <c r="FFM280" s="236"/>
      <c r="FFN280" s="236"/>
      <c r="FFO280" s="208"/>
      <c r="FFQ280" s="235"/>
      <c r="FFR280" s="235"/>
      <c r="FFS280" s="235"/>
      <c r="FFT280" s="235"/>
      <c r="FFU280" s="235"/>
      <c r="FFV280" s="235"/>
      <c r="FFW280" s="235"/>
      <c r="FFX280" s="236"/>
      <c r="FFY280" s="236"/>
      <c r="FFZ280" s="208"/>
      <c r="FGB280" s="235"/>
      <c r="FGC280" s="235"/>
      <c r="FGD280" s="235"/>
      <c r="FGE280" s="235"/>
      <c r="FGF280" s="235"/>
      <c r="FGG280" s="235"/>
      <c r="FGH280" s="235"/>
      <c r="FGI280" s="236"/>
      <c r="FGJ280" s="236"/>
      <c r="FGK280" s="208"/>
      <c r="FGM280" s="235"/>
      <c r="FGN280" s="235"/>
      <c r="FGO280" s="235"/>
      <c r="FGP280" s="235"/>
      <c r="FGQ280" s="235"/>
      <c r="FGR280" s="235"/>
      <c r="FGS280" s="235"/>
      <c r="FGT280" s="236"/>
      <c r="FGU280" s="236"/>
      <c r="FGV280" s="208"/>
      <c r="FGX280" s="235"/>
      <c r="FGY280" s="235"/>
      <c r="FGZ280" s="235"/>
      <c r="FHA280" s="235"/>
      <c r="FHB280" s="235"/>
      <c r="FHC280" s="235"/>
      <c r="FHD280" s="235"/>
      <c r="FHE280" s="236"/>
      <c r="FHF280" s="236"/>
      <c r="FHG280" s="208"/>
      <c r="FHI280" s="235"/>
      <c r="FHJ280" s="235"/>
      <c r="FHK280" s="235"/>
      <c r="FHL280" s="235"/>
      <c r="FHM280" s="235"/>
      <c r="FHN280" s="235"/>
      <c r="FHO280" s="235"/>
      <c r="FHP280" s="236"/>
      <c r="FHQ280" s="236"/>
      <c r="FHR280" s="208"/>
      <c r="FHT280" s="235"/>
      <c r="FHU280" s="235"/>
      <c r="FHV280" s="235"/>
      <c r="FHW280" s="235"/>
      <c r="FHX280" s="235"/>
      <c r="FHY280" s="235"/>
      <c r="FHZ280" s="235"/>
      <c r="FIA280" s="236"/>
      <c r="FIB280" s="236"/>
      <c r="FIC280" s="208"/>
      <c r="FIE280" s="235"/>
      <c r="FIF280" s="235"/>
      <c r="FIG280" s="235"/>
      <c r="FIH280" s="235"/>
      <c r="FII280" s="235"/>
      <c r="FIJ280" s="235"/>
      <c r="FIK280" s="235"/>
      <c r="FIL280" s="236"/>
      <c r="FIM280" s="236"/>
      <c r="FIN280" s="208"/>
      <c r="FIP280" s="235"/>
      <c r="FIQ280" s="235"/>
      <c r="FIR280" s="235"/>
      <c r="FIS280" s="235"/>
      <c r="FIT280" s="235"/>
      <c r="FIU280" s="235"/>
      <c r="FIV280" s="235"/>
      <c r="FIW280" s="236"/>
      <c r="FIX280" s="236"/>
      <c r="FIY280" s="208"/>
      <c r="FJA280" s="235"/>
      <c r="FJB280" s="235"/>
      <c r="FJC280" s="235"/>
      <c r="FJD280" s="235"/>
      <c r="FJE280" s="235"/>
      <c r="FJF280" s="235"/>
      <c r="FJG280" s="235"/>
      <c r="FJH280" s="236"/>
      <c r="FJI280" s="236"/>
      <c r="FJJ280" s="208"/>
      <c r="FJL280" s="235"/>
      <c r="FJM280" s="235"/>
      <c r="FJN280" s="235"/>
      <c r="FJO280" s="235"/>
      <c r="FJP280" s="235"/>
      <c r="FJQ280" s="235"/>
      <c r="FJR280" s="235"/>
      <c r="FJS280" s="236"/>
      <c r="FJT280" s="236"/>
      <c r="FJU280" s="208"/>
      <c r="FJW280" s="235"/>
      <c r="FJX280" s="235"/>
      <c r="FJY280" s="235"/>
      <c r="FJZ280" s="235"/>
      <c r="FKA280" s="235"/>
      <c r="FKB280" s="235"/>
      <c r="FKC280" s="235"/>
      <c r="FKD280" s="236"/>
      <c r="FKE280" s="236"/>
      <c r="FKF280" s="208"/>
      <c r="FKH280" s="235"/>
      <c r="FKI280" s="235"/>
      <c r="FKJ280" s="235"/>
      <c r="FKK280" s="235"/>
      <c r="FKL280" s="235"/>
      <c r="FKM280" s="235"/>
      <c r="FKN280" s="235"/>
      <c r="FKO280" s="236"/>
      <c r="FKP280" s="236"/>
      <c r="FKQ280" s="208"/>
      <c r="FKS280" s="235"/>
      <c r="FKT280" s="235"/>
      <c r="FKU280" s="235"/>
      <c r="FKV280" s="235"/>
      <c r="FKW280" s="235"/>
      <c r="FKX280" s="235"/>
      <c r="FKY280" s="235"/>
      <c r="FKZ280" s="236"/>
      <c r="FLA280" s="236"/>
      <c r="FLB280" s="208"/>
      <c r="FLD280" s="235"/>
      <c r="FLE280" s="235"/>
      <c r="FLF280" s="235"/>
      <c r="FLG280" s="235"/>
      <c r="FLH280" s="235"/>
      <c r="FLI280" s="235"/>
      <c r="FLJ280" s="235"/>
      <c r="FLK280" s="236"/>
      <c r="FLL280" s="236"/>
      <c r="FLM280" s="208"/>
      <c r="FLO280" s="235"/>
      <c r="FLP280" s="235"/>
      <c r="FLQ280" s="235"/>
      <c r="FLR280" s="235"/>
      <c r="FLS280" s="235"/>
      <c r="FLT280" s="235"/>
      <c r="FLU280" s="235"/>
      <c r="FLV280" s="236"/>
      <c r="FLW280" s="236"/>
      <c r="FLX280" s="208"/>
      <c r="FLZ280" s="235"/>
      <c r="FMA280" s="235"/>
      <c r="FMB280" s="235"/>
      <c r="FMC280" s="235"/>
      <c r="FMD280" s="235"/>
      <c r="FME280" s="235"/>
      <c r="FMF280" s="235"/>
      <c r="FMG280" s="236"/>
      <c r="FMH280" s="236"/>
      <c r="FMI280" s="208"/>
      <c r="FMK280" s="235"/>
      <c r="FML280" s="235"/>
      <c r="FMM280" s="235"/>
      <c r="FMN280" s="235"/>
      <c r="FMO280" s="235"/>
      <c r="FMP280" s="235"/>
      <c r="FMQ280" s="235"/>
      <c r="FMR280" s="236"/>
      <c r="FMS280" s="236"/>
      <c r="FMT280" s="208"/>
      <c r="FMV280" s="235"/>
      <c r="FMW280" s="235"/>
      <c r="FMX280" s="235"/>
      <c r="FMY280" s="235"/>
      <c r="FMZ280" s="235"/>
      <c r="FNA280" s="235"/>
      <c r="FNB280" s="235"/>
      <c r="FNC280" s="236"/>
      <c r="FND280" s="236"/>
      <c r="FNE280" s="208"/>
      <c r="FNG280" s="235"/>
      <c r="FNH280" s="235"/>
      <c r="FNI280" s="235"/>
      <c r="FNJ280" s="235"/>
      <c r="FNK280" s="235"/>
      <c r="FNL280" s="235"/>
      <c r="FNM280" s="235"/>
      <c r="FNN280" s="236"/>
      <c r="FNO280" s="236"/>
      <c r="FNP280" s="208"/>
      <c r="FNR280" s="235"/>
      <c r="FNS280" s="235"/>
      <c r="FNT280" s="235"/>
      <c r="FNU280" s="235"/>
      <c r="FNV280" s="235"/>
      <c r="FNW280" s="235"/>
      <c r="FNX280" s="235"/>
      <c r="FNY280" s="236"/>
      <c r="FNZ280" s="236"/>
      <c r="FOA280" s="208"/>
      <c r="FOC280" s="235"/>
      <c r="FOD280" s="235"/>
      <c r="FOE280" s="235"/>
      <c r="FOF280" s="235"/>
      <c r="FOG280" s="235"/>
      <c r="FOH280" s="235"/>
      <c r="FOI280" s="235"/>
      <c r="FOJ280" s="236"/>
      <c r="FOK280" s="236"/>
      <c r="FOL280" s="208"/>
      <c r="FON280" s="235"/>
      <c r="FOO280" s="235"/>
      <c r="FOP280" s="235"/>
      <c r="FOQ280" s="235"/>
      <c r="FOR280" s="235"/>
      <c r="FOS280" s="235"/>
      <c r="FOT280" s="235"/>
      <c r="FOU280" s="236"/>
      <c r="FOV280" s="236"/>
      <c r="FOW280" s="208"/>
      <c r="FOY280" s="235"/>
      <c r="FOZ280" s="235"/>
      <c r="FPA280" s="235"/>
      <c r="FPB280" s="235"/>
      <c r="FPC280" s="235"/>
      <c r="FPD280" s="235"/>
      <c r="FPE280" s="235"/>
      <c r="FPF280" s="236"/>
      <c r="FPG280" s="236"/>
      <c r="FPH280" s="208"/>
      <c r="FPJ280" s="235"/>
      <c r="FPK280" s="235"/>
      <c r="FPL280" s="235"/>
      <c r="FPM280" s="235"/>
      <c r="FPN280" s="235"/>
      <c r="FPO280" s="235"/>
      <c r="FPP280" s="235"/>
      <c r="FPQ280" s="236"/>
      <c r="FPR280" s="236"/>
      <c r="FPS280" s="208"/>
      <c r="FPU280" s="235"/>
      <c r="FPV280" s="235"/>
      <c r="FPW280" s="235"/>
      <c r="FPX280" s="235"/>
      <c r="FPY280" s="235"/>
      <c r="FPZ280" s="235"/>
      <c r="FQA280" s="235"/>
      <c r="FQB280" s="236"/>
      <c r="FQC280" s="236"/>
      <c r="FQD280" s="208"/>
      <c r="FQF280" s="235"/>
      <c r="FQG280" s="235"/>
      <c r="FQH280" s="235"/>
      <c r="FQI280" s="235"/>
      <c r="FQJ280" s="235"/>
      <c r="FQK280" s="235"/>
      <c r="FQL280" s="235"/>
      <c r="FQM280" s="236"/>
      <c r="FQN280" s="236"/>
      <c r="FQO280" s="208"/>
      <c r="FQQ280" s="235"/>
      <c r="FQR280" s="235"/>
      <c r="FQS280" s="235"/>
      <c r="FQT280" s="235"/>
      <c r="FQU280" s="235"/>
      <c r="FQV280" s="235"/>
      <c r="FQW280" s="235"/>
      <c r="FQX280" s="236"/>
      <c r="FQY280" s="236"/>
      <c r="FQZ280" s="208"/>
      <c r="FRB280" s="235"/>
      <c r="FRC280" s="235"/>
      <c r="FRD280" s="235"/>
      <c r="FRE280" s="235"/>
      <c r="FRF280" s="235"/>
      <c r="FRG280" s="235"/>
      <c r="FRH280" s="235"/>
      <c r="FRI280" s="236"/>
      <c r="FRJ280" s="236"/>
      <c r="FRK280" s="208"/>
      <c r="FRM280" s="235"/>
      <c r="FRN280" s="235"/>
      <c r="FRO280" s="235"/>
      <c r="FRP280" s="235"/>
      <c r="FRQ280" s="235"/>
      <c r="FRR280" s="235"/>
      <c r="FRS280" s="235"/>
      <c r="FRT280" s="236"/>
      <c r="FRU280" s="236"/>
      <c r="FRV280" s="208"/>
      <c r="FRX280" s="235"/>
      <c r="FRY280" s="235"/>
      <c r="FRZ280" s="235"/>
      <c r="FSA280" s="235"/>
      <c r="FSB280" s="235"/>
      <c r="FSC280" s="235"/>
      <c r="FSD280" s="235"/>
      <c r="FSE280" s="236"/>
      <c r="FSF280" s="236"/>
      <c r="FSG280" s="208"/>
      <c r="FSI280" s="235"/>
      <c r="FSJ280" s="235"/>
      <c r="FSK280" s="235"/>
      <c r="FSL280" s="235"/>
      <c r="FSM280" s="235"/>
      <c r="FSN280" s="235"/>
      <c r="FSO280" s="235"/>
      <c r="FSP280" s="236"/>
      <c r="FSQ280" s="236"/>
      <c r="FSR280" s="208"/>
      <c r="FST280" s="235"/>
      <c r="FSU280" s="235"/>
      <c r="FSV280" s="235"/>
      <c r="FSW280" s="235"/>
      <c r="FSX280" s="235"/>
      <c r="FSY280" s="235"/>
      <c r="FSZ280" s="235"/>
      <c r="FTA280" s="236"/>
      <c r="FTB280" s="236"/>
      <c r="FTC280" s="208"/>
      <c r="FTE280" s="235"/>
      <c r="FTF280" s="235"/>
      <c r="FTG280" s="235"/>
      <c r="FTH280" s="235"/>
      <c r="FTI280" s="235"/>
      <c r="FTJ280" s="235"/>
      <c r="FTK280" s="235"/>
      <c r="FTL280" s="236"/>
      <c r="FTM280" s="236"/>
      <c r="FTN280" s="208"/>
      <c r="FTP280" s="235"/>
      <c r="FTQ280" s="235"/>
      <c r="FTR280" s="235"/>
      <c r="FTS280" s="235"/>
      <c r="FTT280" s="235"/>
      <c r="FTU280" s="235"/>
      <c r="FTV280" s="235"/>
      <c r="FTW280" s="236"/>
      <c r="FTX280" s="236"/>
      <c r="FTY280" s="208"/>
      <c r="FUA280" s="235"/>
      <c r="FUB280" s="235"/>
      <c r="FUC280" s="235"/>
      <c r="FUD280" s="235"/>
      <c r="FUE280" s="235"/>
      <c r="FUF280" s="235"/>
      <c r="FUG280" s="235"/>
      <c r="FUH280" s="236"/>
      <c r="FUI280" s="236"/>
      <c r="FUJ280" s="208"/>
      <c r="FUL280" s="235"/>
      <c r="FUM280" s="235"/>
      <c r="FUN280" s="235"/>
      <c r="FUO280" s="235"/>
      <c r="FUP280" s="235"/>
      <c r="FUQ280" s="235"/>
      <c r="FUR280" s="235"/>
      <c r="FUS280" s="236"/>
      <c r="FUT280" s="236"/>
      <c r="FUU280" s="208"/>
      <c r="FUW280" s="235"/>
      <c r="FUX280" s="235"/>
      <c r="FUY280" s="235"/>
      <c r="FUZ280" s="235"/>
      <c r="FVA280" s="235"/>
      <c r="FVB280" s="235"/>
      <c r="FVC280" s="235"/>
      <c r="FVD280" s="236"/>
      <c r="FVE280" s="236"/>
      <c r="FVF280" s="208"/>
      <c r="FVH280" s="235"/>
      <c r="FVI280" s="235"/>
      <c r="FVJ280" s="235"/>
      <c r="FVK280" s="235"/>
      <c r="FVL280" s="235"/>
      <c r="FVM280" s="235"/>
      <c r="FVN280" s="235"/>
      <c r="FVO280" s="236"/>
      <c r="FVP280" s="236"/>
      <c r="FVQ280" s="208"/>
      <c r="FVS280" s="235"/>
      <c r="FVT280" s="235"/>
      <c r="FVU280" s="235"/>
      <c r="FVV280" s="235"/>
      <c r="FVW280" s="235"/>
      <c r="FVX280" s="235"/>
      <c r="FVY280" s="235"/>
      <c r="FVZ280" s="236"/>
      <c r="FWA280" s="236"/>
      <c r="FWB280" s="208"/>
      <c r="FWD280" s="235"/>
      <c r="FWE280" s="235"/>
      <c r="FWF280" s="235"/>
      <c r="FWG280" s="235"/>
      <c r="FWH280" s="235"/>
      <c r="FWI280" s="235"/>
      <c r="FWJ280" s="235"/>
      <c r="FWK280" s="236"/>
      <c r="FWL280" s="236"/>
      <c r="FWM280" s="208"/>
      <c r="FWO280" s="235"/>
      <c r="FWP280" s="235"/>
      <c r="FWQ280" s="235"/>
      <c r="FWR280" s="235"/>
      <c r="FWS280" s="235"/>
      <c r="FWT280" s="235"/>
      <c r="FWU280" s="235"/>
      <c r="FWV280" s="236"/>
      <c r="FWW280" s="236"/>
      <c r="FWX280" s="208"/>
      <c r="FWZ280" s="235"/>
      <c r="FXA280" s="235"/>
      <c r="FXB280" s="235"/>
      <c r="FXC280" s="235"/>
      <c r="FXD280" s="235"/>
      <c r="FXE280" s="235"/>
      <c r="FXF280" s="235"/>
      <c r="FXG280" s="236"/>
      <c r="FXH280" s="236"/>
      <c r="FXI280" s="208"/>
      <c r="FXK280" s="235"/>
      <c r="FXL280" s="235"/>
      <c r="FXM280" s="235"/>
      <c r="FXN280" s="235"/>
      <c r="FXO280" s="235"/>
      <c r="FXP280" s="235"/>
      <c r="FXQ280" s="235"/>
      <c r="FXR280" s="236"/>
      <c r="FXS280" s="236"/>
      <c r="FXT280" s="208"/>
      <c r="FXV280" s="235"/>
      <c r="FXW280" s="235"/>
      <c r="FXX280" s="235"/>
      <c r="FXY280" s="235"/>
      <c r="FXZ280" s="235"/>
      <c r="FYA280" s="235"/>
      <c r="FYB280" s="235"/>
      <c r="FYC280" s="236"/>
      <c r="FYD280" s="236"/>
      <c r="FYE280" s="208"/>
      <c r="FYG280" s="235"/>
      <c r="FYH280" s="235"/>
      <c r="FYI280" s="235"/>
      <c r="FYJ280" s="235"/>
      <c r="FYK280" s="235"/>
      <c r="FYL280" s="235"/>
      <c r="FYM280" s="235"/>
      <c r="FYN280" s="236"/>
      <c r="FYO280" s="236"/>
      <c r="FYP280" s="208"/>
      <c r="FYR280" s="235"/>
      <c r="FYS280" s="235"/>
      <c r="FYT280" s="235"/>
      <c r="FYU280" s="235"/>
      <c r="FYV280" s="235"/>
      <c r="FYW280" s="235"/>
      <c r="FYX280" s="235"/>
      <c r="FYY280" s="236"/>
      <c r="FYZ280" s="236"/>
      <c r="FZA280" s="208"/>
      <c r="FZC280" s="235"/>
      <c r="FZD280" s="235"/>
      <c r="FZE280" s="235"/>
      <c r="FZF280" s="235"/>
      <c r="FZG280" s="235"/>
      <c r="FZH280" s="235"/>
      <c r="FZI280" s="235"/>
      <c r="FZJ280" s="236"/>
      <c r="FZK280" s="236"/>
      <c r="FZL280" s="208"/>
      <c r="FZN280" s="235"/>
      <c r="FZO280" s="235"/>
      <c r="FZP280" s="235"/>
      <c r="FZQ280" s="235"/>
      <c r="FZR280" s="235"/>
      <c r="FZS280" s="235"/>
      <c r="FZT280" s="235"/>
      <c r="FZU280" s="236"/>
      <c r="FZV280" s="236"/>
      <c r="FZW280" s="208"/>
      <c r="FZY280" s="235"/>
      <c r="FZZ280" s="235"/>
      <c r="GAA280" s="235"/>
      <c r="GAB280" s="235"/>
      <c r="GAC280" s="235"/>
      <c r="GAD280" s="235"/>
      <c r="GAE280" s="235"/>
      <c r="GAF280" s="236"/>
      <c r="GAG280" s="236"/>
      <c r="GAH280" s="208"/>
      <c r="GAJ280" s="235"/>
      <c r="GAK280" s="235"/>
      <c r="GAL280" s="235"/>
      <c r="GAM280" s="235"/>
      <c r="GAN280" s="235"/>
      <c r="GAO280" s="235"/>
      <c r="GAP280" s="235"/>
      <c r="GAQ280" s="236"/>
      <c r="GAR280" s="236"/>
      <c r="GAS280" s="208"/>
      <c r="GAU280" s="235"/>
      <c r="GAV280" s="235"/>
      <c r="GAW280" s="235"/>
      <c r="GAX280" s="235"/>
      <c r="GAY280" s="235"/>
      <c r="GAZ280" s="235"/>
      <c r="GBA280" s="235"/>
      <c r="GBB280" s="236"/>
      <c r="GBC280" s="236"/>
      <c r="GBD280" s="208"/>
      <c r="GBF280" s="235"/>
      <c r="GBG280" s="235"/>
      <c r="GBH280" s="235"/>
      <c r="GBI280" s="235"/>
      <c r="GBJ280" s="235"/>
      <c r="GBK280" s="235"/>
      <c r="GBL280" s="235"/>
      <c r="GBM280" s="236"/>
      <c r="GBN280" s="236"/>
      <c r="GBO280" s="208"/>
      <c r="GBQ280" s="235"/>
      <c r="GBR280" s="235"/>
      <c r="GBS280" s="235"/>
      <c r="GBT280" s="235"/>
      <c r="GBU280" s="235"/>
      <c r="GBV280" s="235"/>
      <c r="GBW280" s="235"/>
      <c r="GBX280" s="236"/>
      <c r="GBY280" s="236"/>
      <c r="GBZ280" s="208"/>
      <c r="GCB280" s="235"/>
      <c r="GCC280" s="235"/>
      <c r="GCD280" s="235"/>
      <c r="GCE280" s="235"/>
      <c r="GCF280" s="235"/>
      <c r="GCG280" s="235"/>
      <c r="GCH280" s="235"/>
      <c r="GCI280" s="236"/>
      <c r="GCJ280" s="236"/>
      <c r="GCK280" s="208"/>
      <c r="GCM280" s="235"/>
      <c r="GCN280" s="235"/>
      <c r="GCO280" s="235"/>
      <c r="GCP280" s="235"/>
      <c r="GCQ280" s="235"/>
      <c r="GCR280" s="235"/>
      <c r="GCS280" s="235"/>
      <c r="GCT280" s="236"/>
      <c r="GCU280" s="236"/>
      <c r="GCV280" s="208"/>
      <c r="GCX280" s="235"/>
      <c r="GCY280" s="235"/>
      <c r="GCZ280" s="235"/>
      <c r="GDA280" s="235"/>
      <c r="GDB280" s="235"/>
      <c r="GDC280" s="235"/>
      <c r="GDD280" s="235"/>
      <c r="GDE280" s="236"/>
      <c r="GDF280" s="236"/>
      <c r="GDG280" s="208"/>
      <c r="GDI280" s="235"/>
      <c r="GDJ280" s="235"/>
      <c r="GDK280" s="235"/>
      <c r="GDL280" s="235"/>
      <c r="GDM280" s="235"/>
      <c r="GDN280" s="235"/>
      <c r="GDO280" s="235"/>
      <c r="GDP280" s="236"/>
      <c r="GDQ280" s="236"/>
      <c r="GDR280" s="208"/>
      <c r="GDT280" s="235"/>
      <c r="GDU280" s="235"/>
      <c r="GDV280" s="235"/>
      <c r="GDW280" s="235"/>
      <c r="GDX280" s="235"/>
      <c r="GDY280" s="235"/>
      <c r="GDZ280" s="235"/>
      <c r="GEA280" s="236"/>
      <c r="GEB280" s="236"/>
      <c r="GEC280" s="208"/>
      <c r="GEE280" s="235"/>
      <c r="GEF280" s="235"/>
      <c r="GEG280" s="235"/>
      <c r="GEH280" s="235"/>
      <c r="GEI280" s="235"/>
      <c r="GEJ280" s="235"/>
      <c r="GEK280" s="235"/>
      <c r="GEL280" s="236"/>
      <c r="GEM280" s="236"/>
      <c r="GEN280" s="208"/>
      <c r="GEP280" s="235"/>
      <c r="GEQ280" s="235"/>
      <c r="GER280" s="235"/>
      <c r="GES280" s="235"/>
      <c r="GET280" s="235"/>
      <c r="GEU280" s="235"/>
      <c r="GEV280" s="235"/>
      <c r="GEW280" s="236"/>
      <c r="GEX280" s="236"/>
      <c r="GEY280" s="208"/>
      <c r="GFA280" s="235"/>
      <c r="GFB280" s="235"/>
      <c r="GFC280" s="235"/>
      <c r="GFD280" s="235"/>
      <c r="GFE280" s="235"/>
      <c r="GFF280" s="235"/>
      <c r="GFG280" s="235"/>
      <c r="GFH280" s="236"/>
      <c r="GFI280" s="236"/>
      <c r="GFJ280" s="208"/>
      <c r="GFL280" s="235"/>
      <c r="GFM280" s="235"/>
      <c r="GFN280" s="235"/>
      <c r="GFO280" s="235"/>
      <c r="GFP280" s="235"/>
      <c r="GFQ280" s="235"/>
      <c r="GFR280" s="235"/>
      <c r="GFS280" s="236"/>
      <c r="GFT280" s="236"/>
      <c r="GFU280" s="208"/>
      <c r="GFW280" s="235"/>
      <c r="GFX280" s="235"/>
      <c r="GFY280" s="235"/>
      <c r="GFZ280" s="235"/>
      <c r="GGA280" s="235"/>
      <c r="GGB280" s="235"/>
      <c r="GGC280" s="235"/>
      <c r="GGD280" s="236"/>
      <c r="GGE280" s="236"/>
      <c r="GGF280" s="208"/>
      <c r="GGH280" s="235"/>
      <c r="GGI280" s="235"/>
      <c r="GGJ280" s="235"/>
      <c r="GGK280" s="235"/>
      <c r="GGL280" s="235"/>
      <c r="GGM280" s="235"/>
      <c r="GGN280" s="235"/>
      <c r="GGO280" s="236"/>
      <c r="GGP280" s="236"/>
      <c r="GGQ280" s="208"/>
      <c r="GGS280" s="235"/>
      <c r="GGT280" s="235"/>
      <c r="GGU280" s="235"/>
      <c r="GGV280" s="235"/>
      <c r="GGW280" s="235"/>
      <c r="GGX280" s="235"/>
      <c r="GGY280" s="235"/>
      <c r="GGZ280" s="236"/>
      <c r="GHA280" s="236"/>
      <c r="GHB280" s="208"/>
      <c r="GHD280" s="235"/>
      <c r="GHE280" s="235"/>
      <c r="GHF280" s="235"/>
      <c r="GHG280" s="235"/>
      <c r="GHH280" s="235"/>
      <c r="GHI280" s="235"/>
      <c r="GHJ280" s="235"/>
      <c r="GHK280" s="236"/>
      <c r="GHL280" s="236"/>
      <c r="GHM280" s="208"/>
      <c r="GHO280" s="235"/>
      <c r="GHP280" s="235"/>
      <c r="GHQ280" s="235"/>
      <c r="GHR280" s="235"/>
      <c r="GHS280" s="235"/>
      <c r="GHT280" s="235"/>
      <c r="GHU280" s="235"/>
      <c r="GHV280" s="236"/>
      <c r="GHW280" s="236"/>
      <c r="GHX280" s="208"/>
      <c r="GHZ280" s="235"/>
      <c r="GIA280" s="235"/>
      <c r="GIB280" s="235"/>
      <c r="GIC280" s="235"/>
      <c r="GID280" s="235"/>
      <c r="GIE280" s="235"/>
      <c r="GIF280" s="235"/>
      <c r="GIG280" s="236"/>
      <c r="GIH280" s="236"/>
      <c r="GII280" s="208"/>
      <c r="GIK280" s="235"/>
      <c r="GIL280" s="235"/>
      <c r="GIM280" s="235"/>
      <c r="GIN280" s="235"/>
      <c r="GIO280" s="235"/>
      <c r="GIP280" s="235"/>
      <c r="GIQ280" s="235"/>
      <c r="GIR280" s="236"/>
      <c r="GIS280" s="236"/>
      <c r="GIT280" s="208"/>
      <c r="GIV280" s="235"/>
      <c r="GIW280" s="235"/>
      <c r="GIX280" s="235"/>
      <c r="GIY280" s="235"/>
      <c r="GIZ280" s="235"/>
      <c r="GJA280" s="235"/>
      <c r="GJB280" s="235"/>
      <c r="GJC280" s="236"/>
      <c r="GJD280" s="236"/>
      <c r="GJE280" s="208"/>
      <c r="GJG280" s="235"/>
      <c r="GJH280" s="235"/>
      <c r="GJI280" s="235"/>
      <c r="GJJ280" s="235"/>
      <c r="GJK280" s="235"/>
      <c r="GJL280" s="235"/>
      <c r="GJM280" s="235"/>
      <c r="GJN280" s="236"/>
      <c r="GJO280" s="236"/>
      <c r="GJP280" s="208"/>
      <c r="GJR280" s="235"/>
      <c r="GJS280" s="235"/>
      <c r="GJT280" s="235"/>
      <c r="GJU280" s="235"/>
      <c r="GJV280" s="235"/>
      <c r="GJW280" s="235"/>
      <c r="GJX280" s="235"/>
      <c r="GJY280" s="236"/>
      <c r="GJZ280" s="236"/>
      <c r="GKA280" s="208"/>
      <c r="GKC280" s="235"/>
      <c r="GKD280" s="235"/>
      <c r="GKE280" s="235"/>
      <c r="GKF280" s="235"/>
      <c r="GKG280" s="235"/>
      <c r="GKH280" s="235"/>
      <c r="GKI280" s="235"/>
      <c r="GKJ280" s="236"/>
      <c r="GKK280" s="236"/>
      <c r="GKL280" s="208"/>
      <c r="GKN280" s="235"/>
      <c r="GKO280" s="235"/>
      <c r="GKP280" s="235"/>
      <c r="GKQ280" s="235"/>
      <c r="GKR280" s="235"/>
      <c r="GKS280" s="235"/>
      <c r="GKT280" s="235"/>
      <c r="GKU280" s="236"/>
      <c r="GKV280" s="236"/>
      <c r="GKW280" s="208"/>
      <c r="GKY280" s="235"/>
      <c r="GKZ280" s="235"/>
      <c r="GLA280" s="235"/>
      <c r="GLB280" s="235"/>
      <c r="GLC280" s="235"/>
      <c r="GLD280" s="235"/>
      <c r="GLE280" s="235"/>
      <c r="GLF280" s="236"/>
      <c r="GLG280" s="236"/>
      <c r="GLH280" s="208"/>
      <c r="GLJ280" s="235"/>
      <c r="GLK280" s="235"/>
      <c r="GLL280" s="235"/>
      <c r="GLM280" s="235"/>
      <c r="GLN280" s="235"/>
      <c r="GLO280" s="235"/>
      <c r="GLP280" s="235"/>
      <c r="GLQ280" s="236"/>
      <c r="GLR280" s="236"/>
      <c r="GLS280" s="208"/>
      <c r="GLU280" s="235"/>
      <c r="GLV280" s="235"/>
      <c r="GLW280" s="235"/>
      <c r="GLX280" s="235"/>
      <c r="GLY280" s="235"/>
      <c r="GLZ280" s="235"/>
      <c r="GMA280" s="235"/>
      <c r="GMB280" s="236"/>
      <c r="GMC280" s="236"/>
      <c r="GMD280" s="208"/>
      <c r="GMF280" s="235"/>
      <c r="GMG280" s="235"/>
      <c r="GMH280" s="235"/>
      <c r="GMI280" s="235"/>
      <c r="GMJ280" s="235"/>
      <c r="GMK280" s="235"/>
      <c r="GML280" s="235"/>
      <c r="GMM280" s="236"/>
      <c r="GMN280" s="236"/>
      <c r="GMO280" s="208"/>
      <c r="GMQ280" s="235"/>
      <c r="GMR280" s="235"/>
      <c r="GMS280" s="235"/>
      <c r="GMT280" s="235"/>
      <c r="GMU280" s="235"/>
      <c r="GMV280" s="235"/>
      <c r="GMW280" s="235"/>
      <c r="GMX280" s="236"/>
      <c r="GMY280" s="236"/>
      <c r="GMZ280" s="208"/>
      <c r="GNB280" s="235"/>
      <c r="GNC280" s="235"/>
      <c r="GND280" s="235"/>
      <c r="GNE280" s="235"/>
      <c r="GNF280" s="235"/>
      <c r="GNG280" s="235"/>
      <c r="GNH280" s="235"/>
      <c r="GNI280" s="236"/>
      <c r="GNJ280" s="236"/>
      <c r="GNK280" s="208"/>
      <c r="GNM280" s="235"/>
      <c r="GNN280" s="235"/>
      <c r="GNO280" s="235"/>
      <c r="GNP280" s="235"/>
      <c r="GNQ280" s="235"/>
      <c r="GNR280" s="235"/>
      <c r="GNS280" s="235"/>
      <c r="GNT280" s="236"/>
      <c r="GNU280" s="236"/>
      <c r="GNV280" s="208"/>
      <c r="GNX280" s="235"/>
      <c r="GNY280" s="235"/>
      <c r="GNZ280" s="235"/>
      <c r="GOA280" s="235"/>
      <c r="GOB280" s="235"/>
      <c r="GOC280" s="235"/>
      <c r="GOD280" s="235"/>
      <c r="GOE280" s="236"/>
      <c r="GOF280" s="236"/>
      <c r="GOG280" s="208"/>
      <c r="GOI280" s="235"/>
      <c r="GOJ280" s="235"/>
      <c r="GOK280" s="235"/>
      <c r="GOL280" s="235"/>
      <c r="GOM280" s="235"/>
      <c r="GON280" s="235"/>
      <c r="GOO280" s="235"/>
      <c r="GOP280" s="236"/>
      <c r="GOQ280" s="236"/>
      <c r="GOR280" s="208"/>
      <c r="GOT280" s="235"/>
      <c r="GOU280" s="235"/>
      <c r="GOV280" s="235"/>
      <c r="GOW280" s="235"/>
      <c r="GOX280" s="235"/>
      <c r="GOY280" s="235"/>
      <c r="GOZ280" s="235"/>
      <c r="GPA280" s="236"/>
      <c r="GPB280" s="236"/>
      <c r="GPC280" s="208"/>
      <c r="GPE280" s="235"/>
      <c r="GPF280" s="235"/>
      <c r="GPG280" s="235"/>
      <c r="GPH280" s="235"/>
      <c r="GPI280" s="235"/>
      <c r="GPJ280" s="235"/>
      <c r="GPK280" s="235"/>
      <c r="GPL280" s="236"/>
      <c r="GPM280" s="236"/>
      <c r="GPN280" s="208"/>
      <c r="GPP280" s="235"/>
      <c r="GPQ280" s="235"/>
      <c r="GPR280" s="235"/>
      <c r="GPS280" s="235"/>
      <c r="GPT280" s="235"/>
      <c r="GPU280" s="235"/>
      <c r="GPV280" s="235"/>
      <c r="GPW280" s="236"/>
      <c r="GPX280" s="236"/>
      <c r="GPY280" s="208"/>
      <c r="GQA280" s="235"/>
      <c r="GQB280" s="235"/>
      <c r="GQC280" s="235"/>
      <c r="GQD280" s="235"/>
      <c r="GQE280" s="235"/>
      <c r="GQF280" s="235"/>
      <c r="GQG280" s="235"/>
      <c r="GQH280" s="236"/>
      <c r="GQI280" s="236"/>
      <c r="GQJ280" s="208"/>
      <c r="GQL280" s="235"/>
      <c r="GQM280" s="235"/>
      <c r="GQN280" s="235"/>
      <c r="GQO280" s="235"/>
      <c r="GQP280" s="235"/>
      <c r="GQQ280" s="235"/>
      <c r="GQR280" s="235"/>
      <c r="GQS280" s="236"/>
      <c r="GQT280" s="236"/>
      <c r="GQU280" s="208"/>
      <c r="GQW280" s="235"/>
      <c r="GQX280" s="235"/>
      <c r="GQY280" s="235"/>
      <c r="GQZ280" s="235"/>
      <c r="GRA280" s="235"/>
      <c r="GRB280" s="235"/>
      <c r="GRC280" s="235"/>
      <c r="GRD280" s="236"/>
      <c r="GRE280" s="236"/>
      <c r="GRF280" s="208"/>
      <c r="GRH280" s="235"/>
      <c r="GRI280" s="235"/>
      <c r="GRJ280" s="235"/>
      <c r="GRK280" s="235"/>
      <c r="GRL280" s="235"/>
      <c r="GRM280" s="235"/>
      <c r="GRN280" s="235"/>
      <c r="GRO280" s="236"/>
      <c r="GRP280" s="236"/>
      <c r="GRQ280" s="208"/>
      <c r="GRS280" s="235"/>
      <c r="GRT280" s="235"/>
      <c r="GRU280" s="235"/>
      <c r="GRV280" s="235"/>
      <c r="GRW280" s="235"/>
      <c r="GRX280" s="235"/>
      <c r="GRY280" s="235"/>
      <c r="GRZ280" s="236"/>
      <c r="GSA280" s="236"/>
      <c r="GSB280" s="208"/>
      <c r="GSD280" s="235"/>
      <c r="GSE280" s="235"/>
      <c r="GSF280" s="235"/>
      <c r="GSG280" s="235"/>
      <c r="GSH280" s="235"/>
      <c r="GSI280" s="235"/>
      <c r="GSJ280" s="235"/>
      <c r="GSK280" s="236"/>
      <c r="GSL280" s="236"/>
      <c r="GSM280" s="208"/>
      <c r="GSO280" s="235"/>
      <c r="GSP280" s="235"/>
      <c r="GSQ280" s="235"/>
      <c r="GSR280" s="235"/>
      <c r="GSS280" s="235"/>
      <c r="GST280" s="235"/>
      <c r="GSU280" s="235"/>
      <c r="GSV280" s="236"/>
      <c r="GSW280" s="236"/>
      <c r="GSX280" s="208"/>
      <c r="GSZ280" s="235"/>
      <c r="GTA280" s="235"/>
      <c r="GTB280" s="235"/>
      <c r="GTC280" s="235"/>
      <c r="GTD280" s="235"/>
      <c r="GTE280" s="235"/>
      <c r="GTF280" s="235"/>
      <c r="GTG280" s="236"/>
      <c r="GTH280" s="236"/>
      <c r="GTI280" s="208"/>
      <c r="GTK280" s="235"/>
      <c r="GTL280" s="235"/>
      <c r="GTM280" s="235"/>
      <c r="GTN280" s="235"/>
      <c r="GTO280" s="235"/>
      <c r="GTP280" s="235"/>
      <c r="GTQ280" s="235"/>
      <c r="GTR280" s="236"/>
      <c r="GTS280" s="236"/>
      <c r="GTT280" s="208"/>
      <c r="GTV280" s="235"/>
      <c r="GTW280" s="235"/>
      <c r="GTX280" s="235"/>
      <c r="GTY280" s="235"/>
      <c r="GTZ280" s="235"/>
      <c r="GUA280" s="235"/>
      <c r="GUB280" s="235"/>
      <c r="GUC280" s="236"/>
      <c r="GUD280" s="236"/>
      <c r="GUE280" s="208"/>
      <c r="GUG280" s="235"/>
      <c r="GUH280" s="235"/>
      <c r="GUI280" s="235"/>
      <c r="GUJ280" s="235"/>
      <c r="GUK280" s="235"/>
      <c r="GUL280" s="235"/>
      <c r="GUM280" s="235"/>
      <c r="GUN280" s="236"/>
      <c r="GUO280" s="236"/>
      <c r="GUP280" s="208"/>
      <c r="GUR280" s="235"/>
      <c r="GUS280" s="235"/>
      <c r="GUT280" s="235"/>
      <c r="GUU280" s="235"/>
      <c r="GUV280" s="235"/>
      <c r="GUW280" s="235"/>
      <c r="GUX280" s="235"/>
      <c r="GUY280" s="236"/>
      <c r="GUZ280" s="236"/>
      <c r="GVA280" s="208"/>
      <c r="GVC280" s="235"/>
      <c r="GVD280" s="235"/>
      <c r="GVE280" s="235"/>
      <c r="GVF280" s="235"/>
      <c r="GVG280" s="235"/>
      <c r="GVH280" s="235"/>
      <c r="GVI280" s="235"/>
      <c r="GVJ280" s="236"/>
      <c r="GVK280" s="236"/>
      <c r="GVL280" s="208"/>
      <c r="GVN280" s="235"/>
      <c r="GVO280" s="235"/>
      <c r="GVP280" s="235"/>
      <c r="GVQ280" s="235"/>
      <c r="GVR280" s="235"/>
      <c r="GVS280" s="235"/>
      <c r="GVT280" s="235"/>
      <c r="GVU280" s="236"/>
      <c r="GVV280" s="236"/>
      <c r="GVW280" s="208"/>
      <c r="GVY280" s="235"/>
      <c r="GVZ280" s="235"/>
      <c r="GWA280" s="235"/>
      <c r="GWB280" s="235"/>
      <c r="GWC280" s="235"/>
      <c r="GWD280" s="235"/>
      <c r="GWE280" s="235"/>
      <c r="GWF280" s="236"/>
      <c r="GWG280" s="236"/>
      <c r="GWH280" s="208"/>
      <c r="GWJ280" s="235"/>
      <c r="GWK280" s="235"/>
      <c r="GWL280" s="235"/>
      <c r="GWM280" s="235"/>
      <c r="GWN280" s="235"/>
      <c r="GWO280" s="235"/>
      <c r="GWP280" s="235"/>
      <c r="GWQ280" s="236"/>
      <c r="GWR280" s="236"/>
      <c r="GWS280" s="208"/>
      <c r="GWU280" s="235"/>
      <c r="GWV280" s="235"/>
      <c r="GWW280" s="235"/>
      <c r="GWX280" s="235"/>
      <c r="GWY280" s="235"/>
      <c r="GWZ280" s="235"/>
      <c r="GXA280" s="235"/>
      <c r="GXB280" s="236"/>
      <c r="GXC280" s="236"/>
      <c r="GXD280" s="208"/>
      <c r="GXF280" s="235"/>
      <c r="GXG280" s="235"/>
      <c r="GXH280" s="235"/>
      <c r="GXI280" s="235"/>
      <c r="GXJ280" s="235"/>
      <c r="GXK280" s="235"/>
      <c r="GXL280" s="235"/>
      <c r="GXM280" s="236"/>
      <c r="GXN280" s="236"/>
      <c r="GXO280" s="208"/>
      <c r="GXQ280" s="235"/>
      <c r="GXR280" s="235"/>
      <c r="GXS280" s="235"/>
      <c r="GXT280" s="235"/>
      <c r="GXU280" s="235"/>
      <c r="GXV280" s="235"/>
      <c r="GXW280" s="235"/>
      <c r="GXX280" s="236"/>
      <c r="GXY280" s="236"/>
      <c r="GXZ280" s="208"/>
      <c r="GYB280" s="235"/>
      <c r="GYC280" s="235"/>
      <c r="GYD280" s="235"/>
      <c r="GYE280" s="235"/>
      <c r="GYF280" s="235"/>
      <c r="GYG280" s="235"/>
      <c r="GYH280" s="235"/>
      <c r="GYI280" s="236"/>
      <c r="GYJ280" s="236"/>
      <c r="GYK280" s="208"/>
      <c r="GYM280" s="235"/>
      <c r="GYN280" s="235"/>
      <c r="GYO280" s="235"/>
      <c r="GYP280" s="235"/>
      <c r="GYQ280" s="235"/>
      <c r="GYR280" s="235"/>
      <c r="GYS280" s="235"/>
      <c r="GYT280" s="236"/>
      <c r="GYU280" s="236"/>
      <c r="GYV280" s="208"/>
      <c r="GYX280" s="235"/>
      <c r="GYY280" s="235"/>
      <c r="GYZ280" s="235"/>
      <c r="GZA280" s="235"/>
      <c r="GZB280" s="235"/>
      <c r="GZC280" s="235"/>
      <c r="GZD280" s="235"/>
      <c r="GZE280" s="236"/>
      <c r="GZF280" s="236"/>
      <c r="GZG280" s="208"/>
      <c r="GZI280" s="235"/>
      <c r="GZJ280" s="235"/>
      <c r="GZK280" s="235"/>
      <c r="GZL280" s="235"/>
      <c r="GZM280" s="235"/>
      <c r="GZN280" s="235"/>
      <c r="GZO280" s="235"/>
      <c r="GZP280" s="236"/>
      <c r="GZQ280" s="236"/>
      <c r="GZR280" s="208"/>
      <c r="GZT280" s="235"/>
      <c r="GZU280" s="235"/>
      <c r="GZV280" s="235"/>
      <c r="GZW280" s="235"/>
      <c r="GZX280" s="235"/>
      <c r="GZY280" s="235"/>
      <c r="GZZ280" s="235"/>
      <c r="HAA280" s="236"/>
      <c r="HAB280" s="236"/>
      <c r="HAC280" s="208"/>
      <c r="HAE280" s="235"/>
      <c r="HAF280" s="235"/>
      <c r="HAG280" s="235"/>
      <c r="HAH280" s="235"/>
      <c r="HAI280" s="235"/>
      <c r="HAJ280" s="235"/>
      <c r="HAK280" s="235"/>
      <c r="HAL280" s="236"/>
      <c r="HAM280" s="236"/>
      <c r="HAN280" s="208"/>
      <c r="HAP280" s="235"/>
      <c r="HAQ280" s="235"/>
      <c r="HAR280" s="235"/>
      <c r="HAS280" s="235"/>
      <c r="HAT280" s="235"/>
      <c r="HAU280" s="235"/>
      <c r="HAV280" s="235"/>
      <c r="HAW280" s="236"/>
      <c r="HAX280" s="236"/>
      <c r="HAY280" s="208"/>
      <c r="HBA280" s="235"/>
      <c r="HBB280" s="235"/>
      <c r="HBC280" s="235"/>
      <c r="HBD280" s="235"/>
      <c r="HBE280" s="235"/>
      <c r="HBF280" s="235"/>
      <c r="HBG280" s="235"/>
      <c r="HBH280" s="236"/>
      <c r="HBI280" s="236"/>
      <c r="HBJ280" s="208"/>
      <c r="HBL280" s="235"/>
      <c r="HBM280" s="235"/>
      <c r="HBN280" s="235"/>
      <c r="HBO280" s="235"/>
      <c r="HBP280" s="235"/>
      <c r="HBQ280" s="235"/>
      <c r="HBR280" s="235"/>
      <c r="HBS280" s="236"/>
      <c r="HBT280" s="236"/>
      <c r="HBU280" s="208"/>
      <c r="HBW280" s="235"/>
      <c r="HBX280" s="235"/>
      <c r="HBY280" s="235"/>
      <c r="HBZ280" s="235"/>
      <c r="HCA280" s="235"/>
      <c r="HCB280" s="235"/>
      <c r="HCC280" s="235"/>
      <c r="HCD280" s="236"/>
      <c r="HCE280" s="236"/>
      <c r="HCF280" s="208"/>
      <c r="HCH280" s="235"/>
      <c r="HCI280" s="235"/>
      <c r="HCJ280" s="235"/>
      <c r="HCK280" s="235"/>
      <c r="HCL280" s="235"/>
      <c r="HCM280" s="235"/>
      <c r="HCN280" s="235"/>
      <c r="HCO280" s="236"/>
      <c r="HCP280" s="236"/>
      <c r="HCQ280" s="208"/>
      <c r="HCS280" s="235"/>
      <c r="HCT280" s="235"/>
      <c r="HCU280" s="235"/>
      <c r="HCV280" s="235"/>
      <c r="HCW280" s="235"/>
      <c r="HCX280" s="235"/>
      <c r="HCY280" s="235"/>
      <c r="HCZ280" s="236"/>
      <c r="HDA280" s="236"/>
      <c r="HDB280" s="208"/>
      <c r="HDD280" s="235"/>
      <c r="HDE280" s="235"/>
      <c r="HDF280" s="235"/>
      <c r="HDG280" s="235"/>
      <c r="HDH280" s="235"/>
      <c r="HDI280" s="235"/>
      <c r="HDJ280" s="235"/>
      <c r="HDK280" s="236"/>
      <c r="HDL280" s="236"/>
      <c r="HDM280" s="208"/>
      <c r="HDO280" s="235"/>
      <c r="HDP280" s="235"/>
      <c r="HDQ280" s="235"/>
      <c r="HDR280" s="235"/>
      <c r="HDS280" s="235"/>
      <c r="HDT280" s="235"/>
      <c r="HDU280" s="235"/>
      <c r="HDV280" s="236"/>
      <c r="HDW280" s="236"/>
      <c r="HDX280" s="208"/>
      <c r="HDZ280" s="235"/>
      <c r="HEA280" s="235"/>
      <c r="HEB280" s="235"/>
      <c r="HEC280" s="235"/>
      <c r="HED280" s="235"/>
      <c r="HEE280" s="235"/>
      <c r="HEF280" s="235"/>
      <c r="HEG280" s="236"/>
      <c r="HEH280" s="236"/>
      <c r="HEI280" s="208"/>
      <c r="HEK280" s="235"/>
      <c r="HEL280" s="235"/>
      <c r="HEM280" s="235"/>
      <c r="HEN280" s="235"/>
      <c r="HEO280" s="235"/>
      <c r="HEP280" s="235"/>
      <c r="HEQ280" s="235"/>
      <c r="HER280" s="236"/>
      <c r="HES280" s="236"/>
      <c r="HET280" s="208"/>
      <c r="HEV280" s="235"/>
      <c r="HEW280" s="235"/>
      <c r="HEX280" s="235"/>
      <c r="HEY280" s="235"/>
      <c r="HEZ280" s="235"/>
      <c r="HFA280" s="235"/>
      <c r="HFB280" s="235"/>
      <c r="HFC280" s="236"/>
      <c r="HFD280" s="236"/>
      <c r="HFE280" s="208"/>
      <c r="HFG280" s="235"/>
      <c r="HFH280" s="235"/>
      <c r="HFI280" s="235"/>
      <c r="HFJ280" s="235"/>
      <c r="HFK280" s="235"/>
      <c r="HFL280" s="235"/>
      <c r="HFM280" s="235"/>
      <c r="HFN280" s="236"/>
      <c r="HFO280" s="236"/>
      <c r="HFP280" s="208"/>
      <c r="HFR280" s="235"/>
      <c r="HFS280" s="235"/>
      <c r="HFT280" s="235"/>
      <c r="HFU280" s="235"/>
      <c r="HFV280" s="235"/>
      <c r="HFW280" s="235"/>
      <c r="HFX280" s="235"/>
      <c r="HFY280" s="236"/>
      <c r="HFZ280" s="236"/>
      <c r="HGA280" s="208"/>
      <c r="HGC280" s="235"/>
      <c r="HGD280" s="235"/>
      <c r="HGE280" s="235"/>
      <c r="HGF280" s="235"/>
      <c r="HGG280" s="235"/>
      <c r="HGH280" s="235"/>
      <c r="HGI280" s="235"/>
      <c r="HGJ280" s="236"/>
      <c r="HGK280" s="236"/>
      <c r="HGL280" s="208"/>
      <c r="HGN280" s="235"/>
      <c r="HGO280" s="235"/>
      <c r="HGP280" s="235"/>
      <c r="HGQ280" s="235"/>
      <c r="HGR280" s="235"/>
      <c r="HGS280" s="235"/>
      <c r="HGT280" s="235"/>
      <c r="HGU280" s="236"/>
      <c r="HGV280" s="236"/>
      <c r="HGW280" s="208"/>
      <c r="HGY280" s="235"/>
      <c r="HGZ280" s="235"/>
      <c r="HHA280" s="235"/>
      <c r="HHB280" s="235"/>
      <c r="HHC280" s="235"/>
      <c r="HHD280" s="235"/>
      <c r="HHE280" s="235"/>
      <c r="HHF280" s="236"/>
      <c r="HHG280" s="236"/>
      <c r="HHH280" s="208"/>
      <c r="HHJ280" s="235"/>
      <c r="HHK280" s="235"/>
      <c r="HHL280" s="235"/>
      <c r="HHM280" s="235"/>
      <c r="HHN280" s="235"/>
      <c r="HHO280" s="235"/>
      <c r="HHP280" s="235"/>
      <c r="HHQ280" s="236"/>
      <c r="HHR280" s="236"/>
      <c r="HHS280" s="208"/>
      <c r="HHU280" s="235"/>
      <c r="HHV280" s="235"/>
      <c r="HHW280" s="235"/>
      <c r="HHX280" s="235"/>
      <c r="HHY280" s="235"/>
      <c r="HHZ280" s="235"/>
      <c r="HIA280" s="235"/>
      <c r="HIB280" s="236"/>
      <c r="HIC280" s="236"/>
      <c r="HID280" s="208"/>
      <c r="HIF280" s="235"/>
      <c r="HIG280" s="235"/>
      <c r="HIH280" s="235"/>
      <c r="HII280" s="235"/>
      <c r="HIJ280" s="235"/>
      <c r="HIK280" s="235"/>
      <c r="HIL280" s="235"/>
      <c r="HIM280" s="236"/>
      <c r="HIN280" s="236"/>
      <c r="HIO280" s="208"/>
      <c r="HIQ280" s="235"/>
      <c r="HIR280" s="235"/>
      <c r="HIS280" s="235"/>
      <c r="HIT280" s="235"/>
      <c r="HIU280" s="235"/>
      <c r="HIV280" s="235"/>
      <c r="HIW280" s="235"/>
      <c r="HIX280" s="236"/>
      <c r="HIY280" s="236"/>
      <c r="HIZ280" s="208"/>
      <c r="HJB280" s="235"/>
      <c r="HJC280" s="235"/>
      <c r="HJD280" s="235"/>
      <c r="HJE280" s="235"/>
      <c r="HJF280" s="235"/>
      <c r="HJG280" s="235"/>
      <c r="HJH280" s="235"/>
      <c r="HJI280" s="236"/>
      <c r="HJJ280" s="236"/>
      <c r="HJK280" s="208"/>
      <c r="HJM280" s="235"/>
      <c r="HJN280" s="235"/>
      <c r="HJO280" s="235"/>
      <c r="HJP280" s="235"/>
      <c r="HJQ280" s="235"/>
      <c r="HJR280" s="235"/>
      <c r="HJS280" s="235"/>
      <c r="HJT280" s="236"/>
      <c r="HJU280" s="236"/>
      <c r="HJV280" s="208"/>
      <c r="HJX280" s="235"/>
      <c r="HJY280" s="235"/>
      <c r="HJZ280" s="235"/>
      <c r="HKA280" s="235"/>
      <c r="HKB280" s="235"/>
      <c r="HKC280" s="235"/>
      <c r="HKD280" s="235"/>
      <c r="HKE280" s="236"/>
      <c r="HKF280" s="236"/>
      <c r="HKG280" s="208"/>
      <c r="HKI280" s="235"/>
      <c r="HKJ280" s="235"/>
      <c r="HKK280" s="235"/>
      <c r="HKL280" s="235"/>
      <c r="HKM280" s="235"/>
      <c r="HKN280" s="235"/>
      <c r="HKO280" s="235"/>
      <c r="HKP280" s="236"/>
      <c r="HKQ280" s="236"/>
      <c r="HKR280" s="208"/>
      <c r="HKT280" s="235"/>
      <c r="HKU280" s="235"/>
      <c r="HKV280" s="235"/>
      <c r="HKW280" s="235"/>
      <c r="HKX280" s="235"/>
      <c r="HKY280" s="235"/>
      <c r="HKZ280" s="235"/>
      <c r="HLA280" s="236"/>
      <c r="HLB280" s="236"/>
      <c r="HLC280" s="208"/>
      <c r="HLE280" s="235"/>
      <c r="HLF280" s="235"/>
      <c r="HLG280" s="235"/>
      <c r="HLH280" s="235"/>
      <c r="HLI280" s="235"/>
      <c r="HLJ280" s="235"/>
      <c r="HLK280" s="235"/>
      <c r="HLL280" s="236"/>
      <c r="HLM280" s="236"/>
      <c r="HLN280" s="208"/>
      <c r="HLP280" s="235"/>
      <c r="HLQ280" s="235"/>
      <c r="HLR280" s="235"/>
      <c r="HLS280" s="235"/>
      <c r="HLT280" s="235"/>
      <c r="HLU280" s="235"/>
      <c r="HLV280" s="235"/>
      <c r="HLW280" s="236"/>
      <c r="HLX280" s="236"/>
      <c r="HLY280" s="208"/>
      <c r="HMA280" s="235"/>
      <c r="HMB280" s="235"/>
      <c r="HMC280" s="235"/>
      <c r="HMD280" s="235"/>
      <c r="HME280" s="235"/>
      <c r="HMF280" s="235"/>
      <c r="HMG280" s="235"/>
      <c r="HMH280" s="236"/>
      <c r="HMI280" s="236"/>
      <c r="HMJ280" s="208"/>
      <c r="HML280" s="235"/>
      <c r="HMM280" s="235"/>
      <c r="HMN280" s="235"/>
      <c r="HMO280" s="235"/>
      <c r="HMP280" s="235"/>
      <c r="HMQ280" s="235"/>
      <c r="HMR280" s="235"/>
      <c r="HMS280" s="236"/>
      <c r="HMT280" s="236"/>
      <c r="HMU280" s="208"/>
      <c r="HMW280" s="235"/>
      <c r="HMX280" s="235"/>
      <c r="HMY280" s="235"/>
      <c r="HMZ280" s="235"/>
      <c r="HNA280" s="235"/>
      <c r="HNB280" s="235"/>
      <c r="HNC280" s="235"/>
      <c r="HND280" s="236"/>
      <c r="HNE280" s="236"/>
      <c r="HNF280" s="208"/>
      <c r="HNH280" s="235"/>
      <c r="HNI280" s="235"/>
      <c r="HNJ280" s="235"/>
      <c r="HNK280" s="235"/>
      <c r="HNL280" s="235"/>
      <c r="HNM280" s="235"/>
      <c r="HNN280" s="235"/>
      <c r="HNO280" s="236"/>
      <c r="HNP280" s="236"/>
      <c r="HNQ280" s="208"/>
      <c r="HNS280" s="235"/>
      <c r="HNT280" s="235"/>
      <c r="HNU280" s="235"/>
      <c r="HNV280" s="235"/>
      <c r="HNW280" s="235"/>
      <c r="HNX280" s="235"/>
      <c r="HNY280" s="235"/>
      <c r="HNZ280" s="236"/>
      <c r="HOA280" s="236"/>
      <c r="HOB280" s="208"/>
      <c r="HOD280" s="235"/>
      <c r="HOE280" s="235"/>
      <c r="HOF280" s="235"/>
      <c r="HOG280" s="235"/>
      <c r="HOH280" s="235"/>
      <c r="HOI280" s="235"/>
      <c r="HOJ280" s="235"/>
      <c r="HOK280" s="236"/>
      <c r="HOL280" s="236"/>
      <c r="HOM280" s="208"/>
      <c r="HOO280" s="235"/>
      <c r="HOP280" s="235"/>
      <c r="HOQ280" s="235"/>
      <c r="HOR280" s="235"/>
      <c r="HOS280" s="235"/>
      <c r="HOT280" s="235"/>
      <c r="HOU280" s="235"/>
      <c r="HOV280" s="236"/>
      <c r="HOW280" s="236"/>
      <c r="HOX280" s="208"/>
      <c r="HOZ280" s="235"/>
      <c r="HPA280" s="235"/>
      <c r="HPB280" s="235"/>
      <c r="HPC280" s="235"/>
      <c r="HPD280" s="235"/>
      <c r="HPE280" s="235"/>
      <c r="HPF280" s="235"/>
      <c r="HPG280" s="236"/>
      <c r="HPH280" s="236"/>
      <c r="HPI280" s="208"/>
      <c r="HPK280" s="235"/>
      <c r="HPL280" s="235"/>
      <c r="HPM280" s="235"/>
      <c r="HPN280" s="235"/>
      <c r="HPO280" s="235"/>
      <c r="HPP280" s="235"/>
      <c r="HPQ280" s="235"/>
      <c r="HPR280" s="236"/>
      <c r="HPS280" s="236"/>
      <c r="HPT280" s="208"/>
      <c r="HPV280" s="235"/>
      <c r="HPW280" s="235"/>
      <c r="HPX280" s="235"/>
      <c r="HPY280" s="235"/>
      <c r="HPZ280" s="235"/>
      <c r="HQA280" s="235"/>
      <c r="HQB280" s="235"/>
      <c r="HQC280" s="236"/>
      <c r="HQD280" s="236"/>
      <c r="HQE280" s="208"/>
      <c r="HQG280" s="235"/>
      <c r="HQH280" s="235"/>
      <c r="HQI280" s="235"/>
      <c r="HQJ280" s="235"/>
      <c r="HQK280" s="235"/>
      <c r="HQL280" s="235"/>
      <c r="HQM280" s="235"/>
      <c r="HQN280" s="236"/>
      <c r="HQO280" s="236"/>
      <c r="HQP280" s="208"/>
      <c r="HQR280" s="235"/>
      <c r="HQS280" s="235"/>
      <c r="HQT280" s="235"/>
      <c r="HQU280" s="235"/>
      <c r="HQV280" s="235"/>
      <c r="HQW280" s="235"/>
      <c r="HQX280" s="235"/>
      <c r="HQY280" s="236"/>
      <c r="HQZ280" s="236"/>
      <c r="HRA280" s="208"/>
      <c r="HRC280" s="235"/>
      <c r="HRD280" s="235"/>
      <c r="HRE280" s="235"/>
      <c r="HRF280" s="235"/>
      <c r="HRG280" s="235"/>
      <c r="HRH280" s="235"/>
      <c r="HRI280" s="235"/>
      <c r="HRJ280" s="236"/>
      <c r="HRK280" s="236"/>
      <c r="HRL280" s="208"/>
      <c r="HRN280" s="235"/>
      <c r="HRO280" s="235"/>
      <c r="HRP280" s="235"/>
      <c r="HRQ280" s="235"/>
      <c r="HRR280" s="235"/>
      <c r="HRS280" s="235"/>
      <c r="HRT280" s="235"/>
      <c r="HRU280" s="236"/>
      <c r="HRV280" s="236"/>
      <c r="HRW280" s="208"/>
      <c r="HRY280" s="235"/>
      <c r="HRZ280" s="235"/>
      <c r="HSA280" s="235"/>
      <c r="HSB280" s="235"/>
      <c r="HSC280" s="235"/>
      <c r="HSD280" s="235"/>
      <c r="HSE280" s="235"/>
      <c r="HSF280" s="236"/>
      <c r="HSG280" s="236"/>
      <c r="HSH280" s="208"/>
      <c r="HSJ280" s="235"/>
      <c r="HSK280" s="235"/>
      <c r="HSL280" s="235"/>
      <c r="HSM280" s="235"/>
      <c r="HSN280" s="235"/>
      <c r="HSO280" s="235"/>
      <c r="HSP280" s="235"/>
      <c r="HSQ280" s="236"/>
      <c r="HSR280" s="236"/>
      <c r="HSS280" s="208"/>
      <c r="HSU280" s="235"/>
      <c r="HSV280" s="235"/>
      <c r="HSW280" s="235"/>
      <c r="HSX280" s="235"/>
      <c r="HSY280" s="235"/>
      <c r="HSZ280" s="235"/>
      <c r="HTA280" s="235"/>
      <c r="HTB280" s="236"/>
      <c r="HTC280" s="236"/>
      <c r="HTD280" s="208"/>
      <c r="HTF280" s="235"/>
      <c r="HTG280" s="235"/>
      <c r="HTH280" s="235"/>
      <c r="HTI280" s="235"/>
      <c r="HTJ280" s="235"/>
      <c r="HTK280" s="235"/>
      <c r="HTL280" s="235"/>
      <c r="HTM280" s="236"/>
      <c r="HTN280" s="236"/>
      <c r="HTO280" s="208"/>
      <c r="HTQ280" s="235"/>
      <c r="HTR280" s="235"/>
      <c r="HTS280" s="235"/>
      <c r="HTT280" s="235"/>
      <c r="HTU280" s="235"/>
      <c r="HTV280" s="235"/>
      <c r="HTW280" s="235"/>
      <c r="HTX280" s="236"/>
      <c r="HTY280" s="236"/>
      <c r="HTZ280" s="208"/>
      <c r="HUB280" s="235"/>
      <c r="HUC280" s="235"/>
      <c r="HUD280" s="235"/>
      <c r="HUE280" s="235"/>
      <c r="HUF280" s="235"/>
      <c r="HUG280" s="235"/>
      <c r="HUH280" s="235"/>
      <c r="HUI280" s="236"/>
      <c r="HUJ280" s="236"/>
      <c r="HUK280" s="208"/>
      <c r="HUM280" s="235"/>
      <c r="HUN280" s="235"/>
      <c r="HUO280" s="235"/>
      <c r="HUP280" s="235"/>
      <c r="HUQ280" s="235"/>
      <c r="HUR280" s="235"/>
      <c r="HUS280" s="235"/>
      <c r="HUT280" s="236"/>
      <c r="HUU280" s="236"/>
      <c r="HUV280" s="208"/>
      <c r="HUX280" s="235"/>
      <c r="HUY280" s="235"/>
      <c r="HUZ280" s="235"/>
      <c r="HVA280" s="235"/>
      <c r="HVB280" s="235"/>
      <c r="HVC280" s="235"/>
      <c r="HVD280" s="235"/>
      <c r="HVE280" s="236"/>
      <c r="HVF280" s="236"/>
      <c r="HVG280" s="208"/>
      <c r="HVI280" s="235"/>
      <c r="HVJ280" s="235"/>
      <c r="HVK280" s="235"/>
      <c r="HVL280" s="235"/>
      <c r="HVM280" s="235"/>
      <c r="HVN280" s="235"/>
      <c r="HVO280" s="235"/>
      <c r="HVP280" s="236"/>
      <c r="HVQ280" s="236"/>
      <c r="HVR280" s="208"/>
      <c r="HVT280" s="235"/>
      <c r="HVU280" s="235"/>
      <c r="HVV280" s="235"/>
      <c r="HVW280" s="235"/>
      <c r="HVX280" s="235"/>
      <c r="HVY280" s="235"/>
      <c r="HVZ280" s="235"/>
      <c r="HWA280" s="236"/>
      <c r="HWB280" s="236"/>
      <c r="HWC280" s="208"/>
      <c r="HWE280" s="235"/>
      <c r="HWF280" s="235"/>
      <c r="HWG280" s="235"/>
      <c r="HWH280" s="235"/>
      <c r="HWI280" s="235"/>
      <c r="HWJ280" s="235"/>
      <c r="HWK280" s="235"/>
      <c r="HWL280" s="236"/>
      <c r="HWM280" s="236"/>
      <c r="HWN280" s="208"/>
      <c r="HWP280" s="235"/>
      <c r="HWQ280" s="235"/>
      <c r="HWR280" s="235"/>
      <c r="HWS280" s="235"/>
      <c r="HWT280" s="235"/>
      <c r="HWU280" s="235"/>
      <c r="HWV280" s="235"/>
      <c r="HWW280" s="236"/>
      <c r="HWX280" s="236"/>
      <c r="HWY280" s="208"/>
      <c r="HXA280" s="235"/>
      <c r="HXB280" s="235"/>
      <c r="HXC280" s="235"/>
      <c r="HXD280" s="235"/>
      <c r="HXE280" s="235"/>
      <c r="HXF280" s="235"/>
      <c r="HXG280" s="235"/>
      <c r="HXH280" s="236"/>
      <c r="HXI280" s="236"/>
      <c r="HXJ280" s="208"/>
      <c r="HXL280" s="235"/>
      <c r="HXM280" s="235"/>
      <c r="HXN280" s="235"/>
      <c r="HXO280" s="235"/>
      <c r="HXP280" s="235"/>
      <c r="HXQ280" s="235"/>
      <c r="HXR280" s="235"/>
      <c r="HXS280" s="236"/>
      <c r="HXT280" s="236"/>
      <c r="HXU280" s="208"/>
      <c r="HXW280" s="235"/>
      <c r="HXX280" s="235"/>
      <c r="HXY280" s="235"/>
      <c r="HXZ280" s="235"/>
      <c r="HYA280" s="235"/>
      <c r="HYB280" s="235"/>
      <c r="HYC280" s="235"/>
      <c r="HYD280" s="236"/>
      <c r="HYE280" s="236"/>
      <c r="HYF280" s="208"/>
      <c r="HYH280" s="235"/>
      <c r="HYI280" s="235"/>
      <c r="HYJ280" s="235"/>
      <c r="HYK280" s="235"/>
      <c r="HYL280" s="235"/>
      <c r="HYM280" s="235"/>
      <c r="HYN280" s="235"/>
      <c r="HYO280" s="236"/>
      <c r="HYP280" s="236"/>
      <c r="HYQ280" s="208"/>
      <c r="HYS280" s="235"/>
      <c r="HYT280" s="235"/>
      <c r="HYU280" s="235"/>
      <c r="HYV280" s="235"/>
      <c r="HYW280" s="235"/>
      <c r="HYX280" s="235"/>
      <c r="HYY280" s="235"/>
      <c r="HYZ280" s="236"/>
      <c r="HZA280" s="236"/>
      <c r="HZB280" s="208"/>
      <c r="HZD280" s="235"/>
      <c r="HZE280" s="235"/>
      <c r="HZF280" s="235"/>
      <c r="HZG280" s="235"/>
      <c r="HZH280" s="235"/>
      <c r="HZI280" s="235"/>
      <c r="HZJ280" s="235"/>
      <c r="HZK280" s="236"/>
      <c r="HZL280" s="236"/>
      <c r="HZM280" s="208"/>
      <c r="HZO280" s="235"/>
      <c r="HZP280" s="235"/>
      <c r="HZQ280" s="235"/>
      <c r="HZR280" s="235"/>
      <c r="HZS280" s="235"/>
      <c r="HZT280" s="235"/>
      <c r="HZU280" s="235"/>
      <c r="HZV280" s="236"/>
      <c r="HZW280" s="236"/>
      <c r="HZX280" s="208"/>
      <c r="HZZ280" s="235"/>
      <c r="IAA280" s="235"/>
      <c r="IAB280" s="235"/>
      <c r="IAC280" s="235"/>
      <c r="IAD280" s="235"/>
      <c r="IAE280" s="235"/>
      <c r="IAF280" s="235"/>
      <c r="IAG280" s="236"/>
      <c r="IAH280" s="236"/>
      <c r="IAI280" s="208"/>
      <c r="IAK280" s="235"/>
      <c r="IAL280" s="235"/>
      <c r="IAM280" s="235"/>
      <c r="IAN280" s="235"/>
      <c r="IAO280" s="235"/>
      <c r="IAP280" s="235"/>
      <c r="IAQ280" s="235"/>
      <c r="IAR280" s="236"/>
      <c r="IAS280" s="236"/>
      <c r="IAT280" s="208"/>
      <c r="IAV280" s="235"/>
      <c r="IAW280" s="235"/>
      <c r="IAX280" s="235"/>
      <c r="IAY280" s="235"/>
      <c r="IAZ280" s="235"/>
      <c r="IBA280" s="235"/>
      <c r="IBB280" s="235"/>
      <c r="IBC280" s="236"/>
      <c r="IBD280" s="236"/>
      <c r="IBE280" s="208"/>
      <c r="IBG280" s="235"/>
      <c r="IBH280" s="235"/>
      <c r="IBI280" s="235"/>
      <c r="IBJ280" s="235"/>
      <c r="IBK280" s="235"/>
      <c r="IBL280" s="235"/>
      <c r="IBM280" s="235"/>
      <c r="IBN280" s="236"/>
      <c r="IBO280" s="236"/>
      <c r="IBP280" s="208"/>
      <c r="IBR280" s="235"/>
      <c r="IBS280" s="235"/>
      <c r="IBT280" s="235"/>
      <c r="IBU280" s="235"/>
      <c r="IBV280" s="235"/>
      <c r="IBW280" s="235"/>
      <c r="IBX280" s="235"/>
      <c r="IBY280" s="236"/>
      <c r="IBZ280" s="236"/>
      <c r="ICA280" s="208"/>
      <c r="ICC280" s="235"/>
      <c r="ICD280" s="235"/>
      <c r="ICE280" s="235"/>
      <c r="ICF280" s="235"/>
      <c r="ICG280" s="235"/>
      <c r="ICH280" s="235"/>
      <c r="ICI280" s="235"/>
      <c r="ICJ280" s="236"/>
      <c r="ICK280" s="236"/>
      <c r="ICL280" s="208"/>
      <c r="ICN280" s="235"/>
      <c r="ICO280" s="235"/>
      <c r="ICP280" s="235"/>
      <c r="ICQ280" s="235"/>
      <c r="ICR280" s="235"/>
      <c r="ICS280" s="235"/>
      <c r="ICT280" s="235"/>
      <c r="ICU280" s="236"/>
      <c r="ICV280" s="236"/>
      <c r="ICW280" s="208"/>
      <c r="ICY280" s="235"/>
      <c r="ICZ280" s="235"/>
      <c r="IDA280" s="235"/>
      <c r="IDB280" s="235"/>
      <c r="IDC280" s="235"/>
      <c r="IDD280" s="235"/>
      <c r="IDE280" s="235"/>
      <c r="IDF280" s="236"/>
      <c r="IDG280" s="236"/>
      <c r="IDH280" s="208"/>
      <c r="IDJ280" s="235"/>
      <c r="IDK280" s="235"/>
      <c r="IDL280" s="235"/>
      <c r="IDM280" s="235"/>
      <c r="IDN280" s="235"/>
      <c r="IDO280" s="235"/>
      <c r="IDP280" s="235"/>
      <c r="IDQ280" s="236"/>
      <c r="IDR280" s="236"/>
      <c r="IDS280" s="208"/>
      <c r="IDU280" s="235"/>
      <c r="IDV280" s="235"/>
      <c r="IDW280" s="235"/>
      <c r="IDX280" s="235"/>
      <c r="IDY280" s="235"/>
      <c r="IDZ280" s="235"/>
      <c r="IEA280" s="235"/>
      <c r="IEB280" s="236"/>
      <c r="IEC280" s="236"/>
      <c r="IED280" s="208"/>
      <c r="IEF280" s="235"/>
      <c r="IEG280" s="235"/>
      <c r="IEH280" s="235"/>
      <c r="IEI280" s="235"/>
      <c r="IEJ280" s="235"/>
      <c r="IEK280" s="235"/>
      <c r="IEL280" s="235"/>
      <c r="IEM280" s="236"/>
      <c r="IEN280" s="236"/>
      <c r="IEO280" s="208"/>
      <c r="IEQ280" s="235"/>
      <c r="IER280" s="235"/>
      <c r="IES280" s="235"/>
      <c r="IET280" s="235"/>
      <c r="IEU280" s="235"/>
      <c r="IEV280" s="235"/>
      <c r="IEW280" s="235"/>
      <c r="IEX280" s="236"/>
      <c r="IEY280" s="236"/>
      <c r="IEZ280" s="208"/>
      <c r="IFB280" s="235"/>
      <c r="IFC280" s="235"/>
      <c r="IFD280" s="235"/>
      <c r="IFE280" s="235"/>
      <c r="IFF280" s="235"/>
      <c r="IFG280" s="235"/>
      <c r="IFH280" s="235"/>
      <c r="IFI280" s="236"/>
      <c r="IFJ280" s="236"/>
      <c r="IFK280" s="208"/>
      <c r="IFM280" s="235"/>
      <c r="IFN280" s="235"/>
      <c r="IFO280" s="235"/>
      <c r="IFP280" s="235"/>
      <c r="IFQ280" s="235"/>
      <c r="IFR280" s="235"/>
      <c r="IFS280" s="235"/>
      <c r="IFT280" s="236"/>
      <c r="IFU280" s="236"/>
      <c r="IFV280" s="208"/>
      <c r="IFX280" s="235"/>
      <c r="IFY280" s="235"/>
      <c r="IFZ280" s="235"/>
      <c r="IGA280" s="235"/>
      <c r="IGB280" s="235"/>
      <c r="IGC280" s="235"/>
      <c r="IGD280" s="235"/>
      <c r="IGE280" s="236"/>
      <c r="IGF280" s="236"/>
      <c r="IGG280" s="208"/>
      <c r="IGI280" s="235"/>
      <c r="IGJ280" s="235"/>
      <c r="IGK280" s="235"/>
      <c r="IGL280" s="235"/>
      <c r="IGM280" s="235"/>
      <c r="IGN280" s="235"/>
      <c r="IGO280" s="235"/>
      <c r="IGP280" s="236"/>
      <c r="IGQ280" s="236"/>
      <c r="IGR280" s="208"/>
      <c r="IGT280" s="235"/>
      <c r="IGU280" s="235"/>
      <c r="IGV280" s="235"/>
      <c r="IGW280" s="235"/>
      <c r="IGX280" s="235"/>
      <c r="IGY280" s="235"/>
      <c r="IGZ280" s="235"/>
      <c r="IHA280" s="236"/>
      <c r="IHB280" s="236"/>
      <c r="IHC280" s="208"/>
      <c r="IHE280" s="235"/>
      <c r="IHF280" s="235"/>
      <c r="IHG280" s="235"/>
      <c r="IHH280" s="235"/>
      <c r="IHI280" s="235"/>
      <c r="IHJ280" s="235"/>
      <c r="IHK280" s="235"/>
      <c r="IHL280" s="236"/>
      <c r="IHM280" s="236"/>
      <c r="IHN280" s="208"/>
      <c r="IHP280" s="235"/>
      <c r="IHQ280" s="235"/>
      <c r="IHR280" s="235"/>
      <c r="IHS280" s="235"/>
      <c r="IHT280" s="235"/>
      <c r="IHU280" s="235"/>
      <c r="IHV280" s="235"/>
      <c r="IHW280" s="236"/>
      <c r="IHX280" s="236"/>
      <c r="IHY280" s="208"/>
      <c r="IIA280" s="235"/>
      <c r="IIB280" s="235"/>
      <c r="IIC280" s="235"/>
      <c r="IID280" s="235"/>
      <c r="IIE280" s="235"/>
      <c r="IIF280" s="235"/>
      <c r="IIG280" s="235"/>
      <c r="IIH280" s="236"/>
      <c r="III280" s="236"/>
      <c r="IIJ280" s="208"/>
      <c r="IIL280" s="235"/>
      <c r="IIM280" s="235"/>
      <c r="IIN280" s="235"/>
      <c r="IIO280" s="235"/>
      <c r="IIP280" s="235"/>
      <c r="IIQ280" s="235"/>
      <c r="IIR280" s="235"/>
      <c r="IIS280" s="236"/>
      <c r="IIT280" s="236"/>
      <c r="IIU280" s="208"/>
      <c r="IIW280" s="235"/>
      <c r="IIX280" s="235"/>
      <c r="IIY280" s="235"/>
      <c r="IIZ280" s="235"/>
      <c r="IJA280" s="235"/>
      <c r="IJB280" s="235"/>
      <c r="IJC280" s="235"/>
      <c r="IJD280" s="236"/>
      <c r="IJE280" s="236"/>
      <c r="IJF280" s="208"/>
      <c r="IJH280" s="235"/>
      <c r="IJI280" s="235"/>
      <c r="IJJ280" s="235"/>
      <c r="IJK280" s="235"/>
      <c r="IJL280" s="235"/>
      <c r="IJM280" s="235"/>
      <c r="IJN280" s="235"/>
      <c r="IJO280" s="236"/>
      <c r="IJP280" s="236"/>
      <c r="IJQ280" s="208"/>
      <c r="IJS280" s="235"/>
      <c r="IJT280" s="235"/>
      <c r="IJU280" s="235"/>
      <c r="IJV280" s="235"/>
      <c r="IJW280" s="235"/>
      <c r="IJX280" s="235"/>
      <c r="IJY280" s="235"/>
      <c r="IJZ280" s="236"/>
      <c r="IKA280" s="236"/>
      <c r="IKB280" s="208"/>
      <c r="IKD280" s="235"/>
      <c r="IKE280" s="235"/>
      <c r="IKF280" s="235"/>
      <c r="IKG280" s="235"/>
      <c r="IKH280" s="235"/>
      <c r="IKI280" s="235"/>
      <c r="IKJ280" s="235"/>
      <c r="IKK280" s="236"/>
      <c r="IKL280" s="236"/>
      <c r="IKM280" s="208"/>
      <c r="IKO280" s="235"/>
      <c r="IKP280" s="235"/>
      <c r="IKQ280" s="235"/>
      <c r="IKR280" s="235"/>
      <c r="IKS280" s="235"/>
      <c r="IKT280" s="235"/>
      <c r="IKU280" s="235"/>
      <c r="IKV280" s="236"/>
      <c r="IKW280" s="236"/>
      <c r="IKX280" s="208"/>
      <c r="IKZ280" s="235"/>
      <c r="ILA280" s="235"/>
      <c r="ILB280" s="235"/>
      <c r="ILC280" s="235"/>
      <c r="ILD280" s="235"/>
      <c r="ILE280" s="235"/>
      <c r="ILF280" s="235"/>
      <c r="ILG280" s="236"/>
      <c r="ILH280" s="236"/>
      <c r="ILI280" s="208"/>
      <c r="ILK280" s="235"/>
      <c r="ILL280" s="235"/>
      <c r="ILM280" s="235"/>
      <c r="ILN280" s="235"/>
      <c r="ILO280" s="235"/>
      <c r="ILP280" s="235"/>
      <c r="ILQ280" s="235"/>
      <c r="ILR280" s="236"/>
      <c r="ILS280" s="236"/>
      <c r="ILT280" s="208"/>
      <c r="ILV280" s="235"/>
      <c r="ILW280" s="235"/>
      <c r="ILX280" s="235"/>
      <c r="ILY280" s="235"/>
      <c r="ILZ280" s="235"/>
      <c r="IMA280" s="235"/>
      <c r="IMB280" s="235"/>
      <c r="IMC280" s="236"/>
      <c r="IMD280" s="236"/>
      <c r="IME280" s="208"/>
      <c r="IMG280" s="235"/>
      <c r="IMH280" s="235"/>
      <c r="IMI280" s="235"/>
      <c r="IMJ280" s="235"/>
      <c r="IMK280" s="235"/>
      <c r="IML280" s="235"/>
      <c r="IMM280" s="235"/>
      <c r="IMN280" s="236"/>
      <c r="IMO280" s="236"/>
      <c r="IMP280" s="208"/>
      <c r="IMR280" s="235"/>
      <c r="IMS280" s="235"/>
      <c r="IMT280" s="235"/>
      <c r="IMU280" s="235"/>
      <c r="IMV280" s="235"/>
      <c r="IMW280" s="235"/>
      <c r="IMX280" s="235"/>
      <c r="IMY280" s="236"/>
      <c r="IMZ280" s="236"/>
      <c r="INA280" s="208"/>
      <c r="INC280" s="235"/>
      <c r="IND280" s="235"/>
      <c r="INE280" s="235"/>
      <c r="INF280" s="235"/>
      <c r="ING280" s="235"/>
      <c r="INH280" s="235"/>
      <c r="INI280" s="235"/>
      <c r="INJ280" s="236"/>
      <c r="INK280" s="236"/>
      <c r="INL280" s="208"/>
      <c r="INN280" s="235"/>
      <c r="INO280" s="235"/>
      <c r="INP280" s="235"/>
      <c r="INQ280" s="235"/>
      <c r="INR280" s="235"/>
      <c r="INS280" s="235"/>
      <c r="INT280" s="235"/>
      <c r="INU280" s="236"/>
      <c r="INV280" s="236"/>
      <c r="INW280" s="208"/>
      <c r="INY280" s="235"/>
      <c r="INZ280" s="235"/>
      <c r="IOA280" s="235"/>
      <c r="IOB280" s="235"/>
      <c r="IOC280" s="235"/>
      <c r="IOD280" s="235"/>
      <c r="IOE280" s="235"/>
      <c r="IOF280" s="236"/>
      <c r="IOG280" s="236"/>
      <c r="IOH280" s="208"/>
      <c r="IOJ280" s="235"/>
      <c r="IOK280" s="235"/>
      <c r="IOL280" s="235"/>
      <c r="IOM280" s="235"/>
      <c r="ION280" s="235"/>
      <c r="IOO280" s="235"/>
      <c r="IOP280" s="235"/>
      <c r="IOQ280" s="236"/>
      <c r="IOR280" s="236"/>
      <c r="IOS280" s="208"/>
      <c r="IOU280" s="235"/>
      <c r="IOV280" s="235"/>
      <c r="IOW280" s="235"/>
      <c r="IOX280" s="235"/>
      <c r="IOY280" s="235"/>
      <c r="IOZ280" s="235"/>
      <c r="IPA280" s="235"/>
      <c r="IPB280" s="236"/>
      <c r="IPC280" s="236"/>
      <c r="IPD280" s="208"/>
      <c r="IPF280" s="235"/>
      <c r="IPG280" s="235"/>
      <c r="IPH280" s="235"/>
      <c r="IPI280" s="235"/>
      <c r="IPJ280" s="235"/>
      <c r="IPK280" s="235"/>
      <c r="IPL280" s="235"/>
      <c r="IPM280" s="236"/>
      <c r="IPN280" s="236"/>
      <c r="IPO280" s="208"/>
      <c r="IPQ280" s="235"/>
      <c r="IPR280" s="235"/>
      <c r="IPS280" s="235"/>
      <c r="IPT280" s="235"/>
      <c r="IPU280" s="235"/>
      <c r="IPV280" s="235"/>
      <c r="IPW280" s="235"/>
      <c r="IPX280" s="236"/>
      <c r="IPY280" s="236"/>
      <c r="IPZ280" s="208"/>
      <c r="IQB280" s="235"/>
      <c r="IQC280" s="235"/>
      <c r="IQD280" s="235"/>
      <c r="IQE280" s="235"/>
      <c r="IQF280" s="235"/>
      <c r="IQG280" s="235"/>
      <c r="IQH280" s="235"/>
      <c r="IQI280" s="236"/>
      <c r="IQJ280" s="236"/>
      <c r="IQK280" s="208"/>
      <c r="IQM280" s="235"/>
      <c r="IQN280" s="235"/>
      <c r="IQO280" s="235"/>
      <c r="IQP280" s="235"/>
      <c r="IQQ280" s="235"/>
      <c r="IQR280" s="235"/>
      <c r="IQS280" s="235"/>
      <c r="IQT280" s="236"/>
      <c r="IQU280" s="236"/>
      <c r="IQV280" s="208"/>
      <c r="IQX280" s="235"/>
      <c r="IQY280" s="235"/>
      <c r="IQZ280" s="235"/>
      <c r="IRA280" s="235"/>
      <c r="IRB280" s="235"/>
      <c r="IRC280" s="235"/>
      <c r="IRD280" s="235"/>
      <c r="IRE280" s="236"/>
      <c r="IRF280" s="236"/>
      <c r="IRG280" s="208"/>
      <c r="IRI280" s="235"/>
      <c r="IRJ280" s="235"/>
      <c r="IRK280" s="235"/>
      <c r="IRL280" s="235"/>
      <c r="IRM280" s="235"/>
      <c r="IRN280" s="235"/>
      <c r="IRO280" s="235"/>
      <c r="IRP280" s="236"/>
      <c r="IRQ280" s="236"/>
      <c r="IRR280" s="208"/>
      <c r="IRT280" s="235"/>
      <c r="IRU280" s="235"/>
      <c r="IRV280" s="235"/>
      <c r="IRW280" s="235"/>
      <c r="IRX280" s="235"/>
      <c r="IRY280" s="235"/>
      <c r="IRZ280" s="235"/>
      <c r="ISA280" s="236"/>
      <c r="ISB280" s="236"/>
      <c r="ISC280" s="208"/>
      <c r="ISE280" s="235"/>
      <c r="ISF280" s="235"/>
      <c r="ISG280" s="235"/>
      <c r="ISH280" s="235"/>
      <c r="ISI280" s="235"/>
      <c r="ISJ280" s="235"/>
      <c r="ISK280" s="235"/>
      <c r="ISL280" s="236"/>
      <c r="ISM280" s="236"/>
      <c r="ISN280" s="208"/>
      <c r="ISP280" s="235"/>
      <c r="ISQ280" s="235"/>
      <c r="ISR280" s="235"/>
      <c r="ISS280" s="235"/>
      <c r="IST280" s="235"/>
      <c r="ISU280" s="235"/>
      <c r="ISV280" s="235"/>
      <c r="ISW280" s="236"/>
      <c r="ISX280" s="236"/>
      <c r="ISY280" s="208"/>
      <c r="ITA280" s="235"/>
      <c r="ITB280" s="235"/>
      <c r="ITC280" s="235"/>
      <c r="ITD280" s="235"/>
      <c r="ITE280" s="235"/>
      <c r="ITF280" s="235"/>
      <c r="ITG280" s="235"/>
      <c r="ITH280" s="236"/>
      <c r="ITI280" s="236"/>
      <c r="ITJ280" s="208"/>
      <c r="ITL280" s="235"/>
      <c r="ITM280" s="235"/>
      <c r="ITN280" s="235"/>
      <c r="ITO280" s="235"/>
      <c r="ITP280" s="235"/>
      <c r="ITQ280" s="235"/>
      <c r="ITR280" s="235"/>
      <c r="ITS280" s="236"/>
      <c r="ITT280" s="236"/>
      <c r="ITU280" s="208"/>
      <c r="ITW280" s="235"/>
      <c r="ITX280" s="235"/>
      <c r="ITY280" s="235"/>
      <c r="ITZ280" s="235"/>
      <c r="IUA280" s="235"/>
      <c r="IUB280" s="235"/>
      <c r="IUC280" s="235"/>
      <c r="IUD280" s="236"/>
      <c r="IUE280" s="236"/>
      <c r="IUF280" s="208"/>
      <c r="IUH280" s="235"/>
      <c r="IUI280" s="235"/>
      <c r="IUJ280" s="235"/>
      <c r="IUK280" s="235"/>
      <c r="IUL280" s="235"/>
      <c r="IUM280" s="235"/>
      <c r="IUN280" s="235"/>
      <c r="IUO280" s="236"/>
      <c r="IUP280" s="236"/>
      <c r="IUQ280" s="208"/>
      <c r="IUS280" s="235"/>
      <c r="IUT280" s="235"/>
      <c r="IUU280" s="235"/>
      <c r="IUV280" s="235"/>
      <c r="IUW280" s="235"/>
      <c r="IUX280" s="235"/>
      <c r="IUY280" s="235"/>
      <c r="IUZ280" s="236"/>
      <c r="IVA280" s="236"/>
      <c r="IVB280" s="208"/>
      <c r="IVD280" s="235"/>
      <c r="IVE280" s="235"/>
      <c r="IVF280" s="235"/>
      <c r="IVG280" s="235"/>
      <c r="IVH280" s="235"/>
      <c r="IVI280" s="235"/>
      <c r="IVJ280" s="235"/>
      <c r="IVK280" s="236"/>
      <c r="IVL280" s="236"/>
      <c r="IVM280" s="208"/>
      <c r="IVO280" s="235"/>
      <c r="IVP280" s="235"/>
      <c r="IVQ280" s="235"/>
      <c r="IVR280" s="235"/>
      <c r="IVS280" s="235"/>
      <c r="IVT280" s="235"/>
      <c r="IVU280" s="235"/>
      <c r="IVV280" s="236"/>
      <c r="IVW280" s="236"/>
      <c r="IVX280" s="208"/>
      <c r="IVZ280" s="235"/>
      <c r="IWA280" s="235"/>
      <c r="IWB280" s="235"/>
      <c r="IWC280" s="235"/>
      <c r="IWD280" s="235"/>
      <c r="IWE280" s="235"/>
      <c r="IWF280" s="235"/>
      <c r="IWG280" s="236"/>
      <c r="IWH280" s="236"/>
      <c r="IWI280" s="208"/>
      <c r="IWK280" s="235"/>
      <c r="IWL280" s="235"/>
      <c r="IWM280" s="235"/>
      <c r="IWN280" s="235"/>
      <c r="IWO280" s="235"/>
      <c r="IWP280" s="235"/>
      <c r="IWQ280" s="235"/>
      <c r="IWR280" s="236"/>
      <c r="IWS280" s="236"/>
      <c r="IWT280" s="208"/>
      <c r="IWV280" s="235"/>
      <c r="IWW280" s="235"/>
      <c r="IWX280" s="235"/>
      <c r="IWY280" s="235"/>
      <c r="IWZ280" s="235"/>
      <c r="IXA280" s="235"/>
      <c r="IXB280" s="235"/>
      <c r="IXC280" s="236"/>
      <c r="IXD280" s="236"/>
      <c r="IXE280" s="208"/>
      <c r="IXG280" s="235"/>
      <c r="IXH280" s="235"/>
      <c r="IXI280" s="235"/>
      <c r="IXJ280" s="235"/>
      <c r="IXK280" s="235"/>
      <c r="IXL280" s="235"/>
      <c r="IXM280" s="235"/>
      <c r="IXN280" s="236"/>
      <c r="IXO280" s="236"/>
      <c r="IXP280" s="208"/>
      <c r="IXR280" s="235"/>
      <c r="IXS280" s="235"/>
      <c r="IXT280" s="235"/>
      <c r="IXU280" s="235"/>
      <c r="IXV280" s="235"/>
      <c r="IXW280" s="235"/>
      <c r="IXX280" s="235"/>
      <c r="IXY280" s="236"/>
      <c r="IXZ280" s="236"/>
      <c r="IYA280" s="208"/>
      <c r="IYC280" s="235"/>
      <c r="IYD280" s="235"/>
      <c r="IYE280" s="235"/>
      <c r="IYF280" s="235"/>
      <c r="IYG280" s="235"/>
      <c r="IYH280" s="235"/>
      <c r="IYI280" s="235"/>
      <c r="IYJ280" s="236"/>
      <c r="IYK280" s="236"/>
      <c r="IYL280" s="208"/>
      <c r="IYN280" s="235"/>
      <c r="IYO280" s="235"/>
      <c r="IYP280" s="235"/>
      <c r="IYQ280" s="235"/>
      <c r="IYR280" s="235"/>
      <c r="IYS280" s="235"/>
      <c r="IYT280" s="235"/>
      <c r="IYU280" s="236"/>
      <c r="IYV280" s="236"/>
      <c r="IYW280" s="208"/>
      <c r="IYY280" s="235"/>
      <c r="IYZ280" s="235"/>
      <c r="IZA280" s="235"/>
      <c r="IZB280" s="235"/>
      <c r="IZC280" s="235"/>
      <c r="IZD280" s="235"/>
      <c r="IZE280" s="235"/>
      <c r="IZF280" s="236"/>
      <c r="IZG280" s="236"/>
      <c r="IZH280" s="208"/>
      <c r="IZJ280" s="235"/>
      <c r="IZK280" s="235"/>
      <c r="IZL280" s="235"/>
      <c r="IZM280" s="235"/>
      <c r="IZN280" s="235"/>
      <c r="IZO280" s="235"/>
      <c r="IZP280" s="235"/>
      <c r="IZQ280" s="236"/>
      <c r="IZR280" s="236"/>
      <c r="IZS280" s="208"/>
      <c r="IZU280" s="235"/>
      <c r="IZV280" s="235"/>
      <c r="IZW280" s="235"/>
      <c r="IZX280" s="235"/>
      <c r="IZY280" s="235"/>
      <c r="IZZ280" s="235"/>
      <c r="JAA280" s="235"/>
      <c r="JAB280" s="236"/>
      <c r="JAC280" s="236"/>
      <c r="JAD280" s="208"/>
      <c r="JAF280" s="235"/>
      <c r="JAG280" s="235"/>
      <c r="JAH280" s="235"/>
      <c r="JAI280" s="235"/>
      <c r="JAJ280" s="235"/>
      <c r="JAK280" s="235"/>
      <c r="JAL280" s="235"/>
      <c r="JAM280" s="236"/>
      <c r="JAN280" s="236"/>
      <c r="JAO280" s="208"/>
      <c r="JAQ280" s="235"/>
      <c r="JAR280" s="235"/>
      <c r="JAS280" s="235"/>
      <c r="JAT280" s="235"/>
      <c r="JAU280" s="235"/>
      <c r="JAV280" s="235"/>
      <c r="JAW280" s="235"/>
      <c r="JAX280" s="236"/>
      <c r="JAY280" s="236"/>
      <c r="JAZ280" s="208"/>
      <c r="JBB280" s="235"/>
      <c r="JBC280" s="235"/>
      <c r="JBD280" s="235"/>
      <c r="JBE280" s="235"/>
      <c r="JBF280" s="235"/>
      <c r="JBG280" s="235"/>
      <c r="JBH280" s="235"/>
      <c r="JBI280" s="236"/>
      <c r="JBJ280" s="236"/>
      <c r="JBK280" s="208"/>
      <c r="JBM280" s="235"/>
      <c r="JBN280" s="235"/>
      <c r="JBO280" s="235"/>
      <c r="JBP280" s="235"/>
      <c r="JBQ280" s="235"/>
      <c r="JBR280" s="235"/>
      <c r="JBS280" s="235"/>
      <c r="JBT280" s="236"/>
      <c r="JBU280" s="236"/>
      <c r="JBV280" s="208"/>
      <c r="JBX280" s="235"/>
      <c r="JBY280" s="235"/>
      <c r="JBZ280" s="235"/>
      <c r="JCA280" s="235"/>
      <c r="JCB280" s="235"/>
      <c r="JCC280" s="235"/>
      <c r="JCD280" s="235"/>
      <c r="JCE280" s="236"/>
      <c r="JCF280" s="236"/>
      <c r="JCG280" s="208"/>
      <c r="JCI280" s="235"/>
      <c r="JCJ280" s="235"/>
      <c r="JCK280" s="235"/>
      <c r="JCL280" s="235"/>
      <c r="JCM280" s="235"/>
      <c r="JCN280" s="235"/>
      <c r="JCO280" s="235"/>
      <c r="JCP280" s="236"/>
      <c r="JCQ280" s="236"/>
      <c r="JCR280" s="208"/>
      <c r="JCT280" s="235"/>
      <c r="JCU280" s="235"/>
      <c r="JCV280" s="235"/>
      <c r="JCW280" s="235"/>
      <c r="JCX280" s="235"/>
      <c r="JCY280" s="235"/>
      <c r="JCZ280" s="235"/>
      <c r="JDA280" s="236"/>
      <c r="JDB280" s="236"/>
      <c r="JDC280" s="208"/>
      <c r="JDE280" s="235"/>
      <c r="JDF280" s="235"/>
      <c r="JDG280" s="235"/>
      <c r="JDH280" s="235"/>
      <c r="JDI280" s="235"/>
      <c r="JDJ280" s="235"/>
      <c r="JDK280" s="235"/>
      <c r="JDL280" s="236"/>
      <c r="JDM280" s="236"/>
      <c r="JDN280" s="208"/>
      <c r="JDP280" s="235"/>
      <c r="JDQ280" s="235"/>
      <c r="JDR280" s="235"/>
      <c r="JDS280" s="235"/>
      <c r="JDT280" s="235"/>
      <c r="JDU280" s="235"/>
      <c r="JDV280" s="235"/>
      <c r="JDW280" s="236"/>
      <c r="JDX280" s="236"/>
      <c r="JDY280" s="208"/>
      <c r="JEA280" s="235"/>
      <c r="JEB280" s="235"/>
      <c r="JEC280" s="235"/>
      <c r="JED280" s="235"/>
      <c r="JEE280" s="235"/>
      <c r="JEF280" s="235"/>
      <c r="JEG280" s="235"/>
      <c r="JEH280" s="236"/>
      <c r="JEI280" s="236"/>
      <c r="JEJ280" s="208"/>
      <c r="JEL280" s="235"/>
      <c r="JEM280" s="235"/>
      <c r="JEN280" s="235"/>
      <c r="JEO280" s="235"/>
      <c r="JEP280" s="235"/>
      <c r="JEQ280" s="235"/>
      <c r="JER280" s="235"/>
      <c r="JES280" s="236"/>
      <c r="JET280" s="236"/>
      <c r="JEU280" s="208"/>
      <c r="JEW280" s="235"/>
      <c r="JEX280" s="235"/>
      <c r="JEY280" s="235"/>
      <c r="JEZ280" s="235"/>
      <c r="JFA280" s="235"/>
      <c r="JFB280" s="235"/>
      <c r="JFC280" s="235"/>
      <c r="JFD280" s="236"/>
      <c r="JFE280" s="236"/>
      <c r="JFF280" s="208"/>
      <c r="JFH280" s="235"/>
      <c r="JFI280" s="235"/>
      <c r="JFJ280" s="235"/>
      <c r="JFK280" s="235"/>
      <c r="JFL280" s="235"/>
      <c r="JFM280" s="235"/>
      <c r="JFN280" s="235"/>
      <c r="JFO280" s="236"/>
      <c r="JFP280" s="236"/>
      <c r="JFQ280" s="208"/>
      <c r="JFS280" s="235"/>
      <c r="JFT280" s="235"/>
      <c r="JFU280" s="235"/>
      <c r="JFV280" s="235"/>
      <c r="JFW280" s="235"/>
      <c r="JFX280" s="235"/>
      <c r="JFY280" s="235"/>
      <c r="JFZ280" s="236"/>
      <c r="JGA280" s="236"/>
      <c r="JGB280" s="208"/>
      <c r="JGD280" s="235"/>
      <c r="JGE280" s="235"/>
      <c r="JGF280" s="235"/>
      <c r="JGG280" s="235"/>
      <c r="JGH280" s="235"/>
      <c r="JGI280" s="235"/>
      <c r="JGJ280" s="235"/>
      <c r="JGK280" s="236"/>
      <c r="JGL280" s="236"/>
      <c r="JGM280" s="208"/>
      <c r="JGO280" s="235"/>
      <c r="JGP280" s="235"/>
      <c r="JGQ280" s="235"/>
      <c r="JGR280" s="235"/>
      <c r="JGS280" s="235"/>
      <c r="JGT280" s="235"/>
      <c r="JGU280" s="235"/>
      <c r="JGV280" s="236"/>
      <c r="JGW280" s="236"/>
      <c r="JGX280" s="208"/>
      <c r="JGZ280" s="235"/>
      <c r="JHA280" s="235"/>
      <c r="JHB280" s="235"/>
      <c r="JHC280" s="235"/>
      <c r="JHD280" s="235"/>
      <c r="JHE280" s="235"/>
      <c r="JHF280" s="235"/>
      <c r="JHG280" s="236"/>
      <c r="JHH280" s="236"/>
      <c r="JHI280" s="208"/>
      <c r="JHK280" s="235"/>
      <c r="JHL280" s="235"/>
      <c r="JHM280" s="235"/>
      <c r="JHN280" s="235"/>
      <c r="JHO280" s="235"/>
      <c r="JHP280" s="235"/>
      <c r="JHQ280" s="235"/>
      <c r="JHR280" s="236"/>
      <c r="JHS280" s="236"/>
      <c r="JHT280" s="208"/>
      <c r="JHV280" s="235"/>
      <c r="JHW280" s="235"/>
      <c r="JHX280" s="235"/>
      <c r="JHY280" s="235"/>
      <c r="JHZ280" s="235"/>
      <c r="JIA280" s="235"/>
      <c r="JIB280" s="235"/>
      <c r="JIC280" s="236"/>
      <c r="JID280" s="236"/>
      <c r="JIE280" s="208"/>
      <c r="JIG280" s="235"/>
      <c r="JIH280" s="235"/>
      <c r="JII280" s="235"/>
      <c r="JIJ280" s="235"/>
      <c r="JIK280" s="235"/>
      <c r="JIL280" s="235"/>
      <c r="JIM280" s="235"/>
      <c r="JIN280" s="236"/>
      <c r="JIO280" s="236"/>
      <c r="JIP280" s="208"/>
      <c r="JIR280" s="235"/>
      <c r="JIS280" s="235"/>
      <c r="JIT280" s="235"/>
      <c r="JIU280" s="235"/>
      <c r="JIV280" s="235"/>
      <c r="JIW280" s="235"/>
      <c r="JIX280" s="235"/>
      <c r="JIY280" s="236"/>
      <c r="JIZ280" s="236"/>
      <c r="JJA280" s="208"/>
      <c r="JJC280" s="235"/>
      <c r="JJD280" s="235"/>
      <c r="JJE280" s="235"/>
      <c r="JJF280" s="235"/>
      <c r="JJG280" s="235"/>
      <c r="JJH280" s="235"/>
      <c r="JJI280" s="235"/>
      <c r="JJJ280" s="236"/>
      <c r="JJK280" s="236"/>
      <c r="JJL280" s="208"/>
      <c r="JJN280" s="235"/>
      <c r="JJO280" s="235"/>
      <c r="JJP280" s="235"/>
      <c r="JJQ280" s="235"/>
      <c r="JJR280" s="235"/>
      <c r="JJS280" s="235"/>
      <c r="JJT280" s="235"/>
      <c r="JJU280" s="236"/>
      <c r="JJV280" s="236"/>
      <c r="JJW280" s="208"/>
      <c r="JJY280" s="235"/>
      <c r="JJZ280" s="235"/>
      <c r="JKA280" s="235"/>
      <c r="JKB280" s="235"/>
      <c r="JKC280" s="235"/>
      <c r="JKD280" s="235"/>
      <c r="JKE280" s="235"/>
      <c r="JKF280" s="236"/>
      <c r="JKG280" s="236"/>
      <c r="JKH280" s="208"/>
      <c r="JKJ280" s="235"/>
      <c r="JKK280" s="235"/>
      <c r="JKL280" s="235"/>
      <c r="JKM280" s="235"/>
      <c r="JKN280" s="235"/>
      <c r="JKO280" s="235"/>
      <c r="JKP280" s="235"/>
      <c r="JKQ280" s="236"/>
      <c r="JKR280" s="236"/>
      <c r="JKS280" s="208"/>
      <c r="JKU280" s="235"/>
      <c r="JKV280" s="235"/>
      <c r="JKW280" s="235"/>
      <c r="JKX280" s="235"/>
      <c r="JKY280" s="235"/>
      <c r="JKZ280" s="235"/>
      <c r="JLA280" s="235"/>
      <c r="JLB280" s="236"/>
      <c r="JLC280" s="236"/>
      <c r="JLD280" s="208"/>
      <c r="JLF280" s="235"/>
      <c r="JLG280" s="235"/>
      <c r="JLH280" s="235"/>
      <c r="JLI280" s="235"/>
      <c r="JLJ280" s="235"/>
      <c r="JLK280" s="235"/>
      <c r="JLL280" s="235"/>
      <c r="JLM280" s="236"/>
      <c r="JLN280" s="236"/>
      <c r="JLO280" s="208"/>
      <c r="JLQ280" s="235"/>
      <c r="JLR280" s="235"/>
      <c r="JLS280" s="235"/>
      <c r="JLT280" s="235"/>
      <c r="JLU280" s="235"/>
      <c r="JLV280" s="235"/>
      <c r="JLW280" s="235"/>
      <c r="JLX280" s="236"/>
      <c r="JLY280" s="236"/>
      <c r="JLZ280" s="208"/>
      <c r="JMB280" s="235"/>
      <c r="JMC280" s="235"/>
      <c r="JMD280" s="235"/>
      <c r="JME280" s="235"/>
      <c r="JMF280" s="235"/>
      <c r="JMG280" s="235"/>
      <c r="JMH280" s="235"/>
      <c r="JMI280" s="236"/>
      <c r="JMJ280" s="236"/>
      <c r="JMK280" s="208"/>
      <c r="JMM280" s="235"/>
      <c r="JMN280" s="235"/>
      <c r="JMO280" s="235"/>
      <c r="JMP280" s="235"/>
      <c r="JMQ280" s="235"/>
      <c r="JMR280" s="235"/>
      <c r="JMS280" s="235"/>
      <c r="JMT280" s="236"/>
      <c r="JMU280" s="236"/>
      <c r="JMV280" s="208"/>
      <c r="JMX280" s="235"/>
      <c r="JMY280" s="235"/>
      <c r="JMZ280" s="235"/>
      <c r="JNA280" s="235"/>
      <c r="JNB280" s="235"/>
      <c r="JNC280" s="235"/>
      <c r="JND280" s="235"/>
      <c r="JNE280" s="236"/>
      <c r="JNF280" s="236"/>
      <c r="JNG280" s="208"/>
      <c r="JNI280" s="235"/>
      <c r="JNJ280" s="235"/>
      <c r="JNK280" s="235"/>
      <c r="JNL280" s="235"/>
      <c r="JNM280" s="235"/>
      <c r="JNN280" s="235"/>
      <c r="JNO280" s="235"/>
      <c r="JNP280" s="236"/>
      <c r="JNQ280" s="236"/>
      <c r="JNR280" s="208"/>
      <c r="JNT280" s="235"/>
      <c r="JNU280" s="235"/>
      <c r="JNV280" s="235"/>
      <c r="JNW280" s="235"/>
      <c r="JNX280" s="235"/>
      <c r="JNY280" s="235"/>
      <c r="JNZ280" s="235"/>
      <c r="JOA280" s="236"/>
      <c r="JOB280" s="236"/>
      <c r="JOC280" s="208"/>
      <c r="JOE280" s="235"/>
      <c r="JOF280" s="235"/>
      <c r="JOG280" s="235"/>
      <c r="JOH280" s="235"/>
      <c r="JOI280" s="235"/>
      <c r="JOJ280" s="235"/>
      <c r="JOK280" s="235"/>
      <c r="JOL280" s="236"/>
      <c r="JOM280" s="236"/>
      <c r="JON280" s="208"/>
      <c r="JOP280" s="235"/>
      <c r="JOQ280" s="235"/>
      <c r="JOR280" s="235"/>
      <c r="JOS280" s="235"/>
      <c r="JOT280" s="235"/>
      <c r="JOU280" s="235"/>
      <c r="JOV280" s="235"/>
      <c r="JOW280" s="236"/>
      <c r="JOX280" s="236"/>
      <c r="JOY280" s="208"/>
      <c r="JPA280" s="235"/>
      <c r="JPB280" s="235"/>
      <c r="JPC280" s="235"/>
      <c r="JPD280" s="235"/>
      <c r="JPE280" s="235"/>
      <c r="JPF280" s="235"/>
      <c r="JPG280" s="235"/>
      <c r="JPH280" s="236"/>
      <c r="JPI280" s="236"/>
      <c r="JPJ280" s="208"/>
      <c r="JPL280" s="235"/>
      <c r="JPM280" s="235"/>
      <c r="JPN280" s="235"/>
      <c r="JPO280" s="235"/>
      <c r="JPP280" s="235"/>
      <c r="JPQ280" s="235"/>
      <c r="JPR280" s="235"/>
      <c r="JPS280" s="236"/>
      <c r="JPT280" s="236"/>
      <c r="JPU280" s="208"/>
      <c r="JPW280" s="235"/>
      <c r="JPX280" s="235"/>
      <c r="JPY280" s="235"/>
      <c r="JPZ280" s="235"/>
      <c r="JQA280" s="235"/>
      <c r="JQB280" s="235"/>
      <c r="JQC280" s="235"/>
      <c r="JQD280" s="236"/>
      <c r="JQE280" s="236"/>
      <c r="JQF280" s="208"/>
      <c r="JQH280" s="235"/>
      <c r="JQI280" s="235"/>
      <c r="JQJ280" s="235"/>
      <c r="JQK280" s="235"/>
      <c r="JQL280" s="235"/>
      <c r="JQM280" s="235"/>
      <c r="JQN280" s="235"/>
      <c r="JQO280" s="236"/>
      <c r="JQP280" s="236"/>
      <c r="JQQ280" s="208"/>
      <c r="JQS280" s="235"/>
      <c r="JQT280" s="235"/>
      <c r="JQU280" s="235"/>
      <c r="JQV280" s="235"/>
      <c r="JQW280" s="235"/>
      <c r="JQX280" s="235"/>
      <c r="JQY280" s="235"/>
      <c r="JQZ280" s="236"/>
      <c r="JRA280" s="236"/>
      <c r="JRB280" s="208"/>
      <c r="JRD280" s="235"/>
      <c r="JRE280" s="235"/>
      <c r="JRF280" s="235"/>
      <c r="JRG280" s="235"/>
      <c r="JRH280" s="235"/>
      <c r="JRI280" s="235"/>
      <c r="JRJ280" s="235"/>
      <c r="JRK280" s="236"/>
      <c r="JRL280" s="236"/>
      <c r="JRM280" s="208"/>
      <c r="JRO280" s="235"/>
      <c r="JRP280" s="235"/>
      <c r="JRQ280" s="235"/>
      <c r="JRR280" s="235"/>
      <c r="JRS280" s="235"/>
      <c r="JRT280" s="235"/>
      <c r="JRU280" s="235"/>
      <c r="JRV280" s="236"/>
      <c r="JRW280" s="236"/>
      <c r="JRX280" s="208"/>
      <c r="JRZ280" s="235"/>
      <c r="JSA280" s="235"/>
      <c r="JSB280" s="235"/>
      <c r="JSC280" s="235"/>
      <c r="JSD280" s="235"/>
      <c r="JSE280" s="235"/>
      <c r="JSF280" s="235"/>
      <c r="JSG280" s="236"/>
      <c r="JSH280" s="236"/>
      <c r="JSI280" s="208"/>
      <c r="JSK280" s="235"/>
      <c r="JSL280" s="235"/>
      <c r="JSM280" s="235"/>
      <c r="JSN280" s="235"/>
      <c r="JSO280" s="235"/>
      <c r="JSP280" s="235"/>
      <c r="JSQ280" s="235"/>
      <c r="JSR280" s="236"/>
      <c r="JSS280" s="236"/>
      <c r="JST280" s="208"/>
      <c r="JSV280" s="235"/>
      <c r="JSW280" s="235"/>
      <c r="JSX280" s="235"/>
      <c r="JSY280" s="235"/>
      <c r="JSZ280" s="235"/>
      <c r="JTA280" s="235"/>
      <c r="JTB280" s="235"/>
      <c r="JTC280" s="236"/>
      <c r="JTD280" s="236"/>
      <c r="JTE280" s="208"/>
      <c r="JTG280" s="235"/>
      <c r="JTH280" s="235"/>
      <c r="JTI280" s="235"/>
      <c r="JTJ280" s="235"/>
      <c r="JTK280" s="235"/>
      <c r="JTL280" s="235"/>
      <c r="JTM280" s="235"/>
      <c r="JTN280" s="236"/>
      <c r="JTO280" s="236"/>
      <c r="JTP280" s="208"/>
      <c r="JTR280" s="235"/>
      <c r="JTS280" s="235"/>
      <c r="JTT280" s="235"/>
      <c r="JTU280" s="235"/>
      <c r="JTV280" s="235"/>
      <c r="JTW280" s="235"/>
      <c r="JTX280" s="235"/>
      <c r="JTY280" s="236"/>
      <c r="JTZ280" s="236"/>
      <c r="JUA280" s="208"/>
      <c r="JUC280" s="235"/>
      <c r="JUD280" s="235"/>
      <c r="JUE280" s="235"/>
      <c r="JUF280" s="235"/>
      <c r="JUG280" s="235"/>
      <c r="JUH280" s="235"/>
      <c r="JUI280" s="235"/>
      <c r="JUJ280" s="236"/>
      <c r="JUK280" s="236"/>
      <c r="JUL280" s="208"/>
      <c r="JUN280" s="235"/>
      <c r="JUO280" s="235"/>
      <c r="JUP280" s="235"/>
      <c r="JUQ280" s="235"/>
      <c r="JUR280" s="235"/>
      <c r="JUS280" s="235"/>
      <c r="JUT280" s="235"/>
      <c r="JUU280" s="236"/>
      <c r="JUV280" s="236"/>
      <c r="JUW280" s="208"/>
      <c r="JUY280" s="235"/>
      <c r="JUZ280" s="235"/>
      <c r="JVA280" s="235"/>
      <c r="JVB280" s="235"/>
      <c r="JVC280" s="235"/>
      <c r="JVD280" s="235"/>
      <c r="JVE280" s="235"/>
      <c r="JVF280" s="236"/>
      <c r="JVG280" s="236"/>
      <c r="JVH280" s="208"/>
      <c r="JVJ280" s="235"/>
      <c r="JVK280" s="235"/>
      <c r="JVL280" s="235"/>
      <c r="JVM280" s="235"/>
      <c r="JVN280" s="235"/>
      <c r="JVO280" s="235"/>
      <c r="JVP280" s="235"/>
      <c r="JVQ280" s="236"/>
      <c r="JVR280" s="236"/>
      <c r="JVS280" s="208"/>
      <c r="JVU280" s="235"/>
      <c r="JVV280" s="235"/>
      <c r="JVW280" s="235"/>
      <c r="JVX280" s="235"/>
      <c r="JVY280" s="235"/>
      <c r="JVZ280" s="235"/>
      <c r="JWA280" s="235"/>
      <c r="JWB280" s="236"/>
      <c r="JWC280" s="236"/>
      <c r="JWD280" s="208"/>
      <c r="JWF280" s="235"/>
      <c r="JWG280" s="235"/>
      <c r="JWH280" s="235"/>
      <c r="JWI280" s="235"/>
      <c r="JWJ280" s="235"/>
      <c r="JWK280" s="235"/>
      <c r="JWL280" s="235"/>
      <c r="JWM280" s="236"/>
      <c r="JWN280" s="236"/>
      <c r="JWO280" s="208"/>
      <c r="JWQ280" s="235"/>
      <c r="JWR280" s="235"/>
      <c r="JWS280" s="235"/>
      <c r="JWT280" s="235"/>
      <c r="JWU280" s="235"/>
      <c r="JWV280" s="235"/>
      <c r="JWW280" s="235"/>
      <c r="JWX280" s="236"/>
      <c r="JWY280" s="236"/>
      <c r="JWZ280" s="208"/>
      <c r="JXB280" s="235"/>
      <c r="JXC280" s="235"/>
      <c r="JXD280" s="235"/>
      <c r="JXE280" s="235"/>
      <c r="JXF280" s="235"/>
      <c r="JXG280" s="235"/>
      <c r="JXH280" s="235"/>
      <c r="JXI280" s="236"/>
      <c r="JXJ280" s="236"/>
      <c r="JXK280" s="208"/>
      <c r="JXM280" s="235"/>
      <c r="JXN280" s="235"/>
      <c r="JXO280" s="235"/>
      <c r="JXP280" s="235"/>
      <c r="JXQ280" s="235"/>
      <c r="JXR280" s="235"/>
      <c r="JXS280" s="235"/>
      <c r="JXT280" s="236"/>
      <c r="JXU280" s="236"/>
      <c r="JXV280" s="208"/>
      <c r="JXX280" s="235"/>
      <c r="JXY280" s="235"/>
      <c r="JXZ280" s="235"/>
      <c r="JYA280" s="235"/>
      <c r="JYB280" s="235"/>
      <c r="JYC280" s="235"/>
      <c r="JYD280" s="235"/>
      <c r="JYE280" s="236"/>
      <c r="JYF280" s="236"/>
      <c r="JYG280" s="208"/>
      <c r="JYI280" s="235"/>
      <c r="JYJ280" s="235"/>
      <c r="JYK280" s="235"/>
      <c r="JYL280" s="235"/>
      <c r="JYM280" s="235"/>
      <c r="JYN280" s="235"/>
      <c r="JYO280" s="235"/>
      <c r="JYP280" s="236"/>
      <c r="JYQ280" s="236"/>
      <c r="JYR280" s="208"/>
      <c r="JYT280" s="235"/>
      <c r="JYU280" s="235"/>
      <c r="JYV280" s="235"/>
      <c r="JYW280" s="235"/>
      <c r="JYX280" s="235"/>
      <c r="JYY280" s="235"/>
      <c r="JYZ280" s="235"/>
      <c r="JZA280" s="236"/>
      <c r="JZB280" s="236"/>
      <c r="JZC280" s="208"/>
      <c r="JZE280" s="235"/>
      <c r="JZF280" s="235"/>
      <c r="JZG280" s="235"/>
      <c r="JZH280" s="235"/>
      <c r="JZI280" s="235"/>
      <c r="JZJ280" s="235"/>
      <c r="JZK280" s="235"/>
      <c r="JZL280" s="236"/>
      <c r="JZM280" s="236"/>
      <c r="JZN280" s="208"/>
      <c r="JZP280" s="235"/>
      <c r="JZQ280" s="235"/>
      <c r="JZR280" s="235"/>
      <c r="JZS280" s="235"/>
      <c r="JZT280" s="235"/>
      <c r="JZU280" s="235"/>
      <c r="JZV280" s="235"/>
      <c r="JZW280" s="236"/>
      <c r="JZX280" s="236"/>
      <c r="JZY280" s="208"/>
      <c r="KAA280" s="235"/>
      <c r="KAB280" s="235"/>
      <c r="KAC280" s="235"/>
      <c r="KAD280" s="235"/>
      <c r="KAE280" s="235"/>
      <c r="KAF280" s="235"/>
      <c r="KAG280" s="235"/>
      <c r="KAH280" s="236"/>
      <c r="KAI280" s="236"/>
      <c r="KAJ280" s="208"/>
      <c r="KAL280" s="235"/>
      <c r="KAM280" s="235"/>
      <c r="KAN280" s="235"/>
      <c r="KAO280" s="235"/>
      <c r="KAP280" s="235"/>
      <c r="KAQ280" s="235"/>
      <c r="KAR280" s="235"/>
      <c r="KAS280" s="236"/>
      <c r="KAT280" s="236"/>
      <c r="KAU280" s="208"/>
      <c r="KAW280" s="235"/>
      <c r="KAX280" s="235"/>
      <c r="KAY280" s="235"/>
      <c r="KAZ280" s="235"/>
      <c r="KBA280" s="235"/>
      <c r="KBB280" s="235"/>
      <c r="KBC280" s="235"/>
      <c r="KBD280" s="236"/>
      <c r="KBE280" s="236"/>
      <c r="KBF280" s="208"/>
      <c r="KBH280" s="235"/>
      <c r="KBI280" s="235"/>
      <c r="KBJ280" s="235"/>
      <c r="KBK280" s="235"/>
      <c r="KBL280" s="235"/>
      <c r="KBM280" s="235"/>
      <c r="KBN280" s="235"/>
      <c r="KBO280" s="236"/>
      <c r="KBP280" s="236"/>
      <c r="KBQ280" s="208"/>
      <c r="KBS280" s="235"/>
      <c r="KBT280" s="235"/>
      <c r="KBU280" s="235"/>
      <c r="KBV280" s="235"/>
      <c r="KBW280" s="235"/>
      <c r="KBX280" s="235"/>
      <c r="KBY280" s="235"/>
      <c r="KBZ280" s="236"/>
      <c r="KCA280" s="236"/>
      <c r="KCB280" s="208"/>
      <c r="KCD280" s="235"/>
      <c r="KCE280" s="235"/>
      <c r="KCF280" s="235"/>
      <c r="KCG280" s="235"/>
      <c r="KCH280" s="235"/>
      <c r="KCI280" s="235"/>
      <c r="KCJ280" s="235"/>
      <c r="KCK280" s="236"/>
      <c r="KCL280" s="236"/>
      <c r="KCM280" s="208"/>
      <c r="KCO280" s="235"/>
      <c r="KCP280" s="235"/>
      <c r="KCQ280" s="235"/>
      <c r="KCR280" s="235"/>
      <c r="KCS280" s="235"/>
      <c r="KCT280" s="235"/>
      <c r="KCU280" s="235"/>
      <c r="KCV280" s="236"/>
      <c r="KCW280" s="236"/>
      <c r="KCX280" s="208"/>
      <c r="KCZ280" s="235"/>
      <c r="KDA280" s="235"/>
      <c r="KDB280" s="235"/>
      <c r="KDC280" s="235"/>
      <c r="KDD280" s="235"/>
      <c r="KDE280" s="235"/>
      <c r="KDF280" s="235"/>
      <c r="KDG280" s="236"/>
      <c r="KDH280" s="236"/>
      <c r="KDI280" s="208"/>
      <c r="KDK280" s="235"/>
      <c r="KDL280" s="235"/>
      <c r="KDM280" s="235"/>
      <c r="KDN280" s="235"/>
      <c r="KDO280" s="235"/>
      <c r="KDP280" s="235"/>
      <c r="KDQ280" s="235"/>
      <c r="KDR280" s="236"/>
      <c r="KDS280" s="236"/>
      <c r="KDT280" s="208"/>
      <c r="KDV280" s="235"/>
      <c r="KDW280" s="235"/>
      <c r="KDX280" s="235"/>
      <c r="KDY280" s="235"/>
      <c r="KDZ280" s="235"/>
      <c r="KEA280" s="235"/>
      <c r="KEB280" s="235"/>
      <c r="KEC280" s="236"/>
      <c r="KED280" s="236"/>
      <c r="KEE280" s="208"/>
      <c r="KEG280" s="235"/>
      <c r="KEH280" s="235"/>
      <c r="KEI280" s="235"/>
      <c r="KEJ280" s="235"/>
      <c r="KEK280" s="235"/>
      <c r="KEL280" s="235"/>
      <c r="KEM280" s="235"/>
      <c r="KEN280" s="236"/>
      <c r="KEO280" s="236"/>
      <c r="KEP280" s="208"/>
      <c r="KER280" s="235"/>
      <c r="KES280" s="235"/>
      <c r="KET280" s="235"/>
      <c r="KEU280" s="235"/>
      <c r="KEV280" s="235"/>
      <c r="KEW280" s="235"/>
      <c r="KEX280" s="235"/>
      <c r="KEY280" s="236"/>
      <c r="KEZ280" s="236"/>
      <c r="KFA280" s="208"/>
      <c r="KFC280" s="235"/>
      <c r="KFD280" s="235"/>
      <c r="KFE280" s="235"/>
      <c r="KFF280" s="235"/>
      <c r="KFG280" s="235"/>
      <c r="KFH280" s="235"/>
      <c r="KFI280" s="235"/>
      <c r="KFJ280" s="236"/>
      <c r="KFK280" s="236"/>
      <c r="KFL280" s="208"/>
      <c r="KFN280" s="235"/>
      <c r="KFO280" s="235"/>
      <c r="KFP280" s="235"/>
      <c r="KFQ280" s="235"/>
      <c r="KFR280" s="235"/>
      <c r="KFS280" s="235"/>
      <c r="KFT280" s="235"/>
      <c r="KFU280" s="236"/>
      <c r="KFV280" s="236"/>
      <c r="KFW280" s="208"/>
      <c r="KFY280" s="235"/>
      <c r="KFZ280" s="235"/>
      <c r="KGA280" s="235"/>
      <c r="KGB280" s="235"/>
      <c r="KGC280" s="235"/>
      <c r="KGD280" s="235"/>
      <c r="KGE280" s="235"/>
      <c r="KGF280" s="236"/>
      <c r="KGG280" s="236"/>
      <c r="KGH280" s="208"/>
      <c r="KGJ280" s="235"/>
      <c r="KGK280" s="235"/>
      <c r="KGL280" s="235"/>
      <c r="KGM280" s="235"/>
      <c r="KGN280" s="235"/>
      <c r="KGO280" s="235"/>
      <c r="KGP280" s="235"/>
      <c r="KGQ280" s="236"/>
      <c r="KGR280" s="236"/>
      <c r="KGS280" s="208"/>
      <c r="KGU280" s="235"/>
      <c r="KGV280" s="235"/>
      <c r="KGW280" s="235"/>
      <c r="KGX280" s="235"/>
      <c r="KGY280" s="235"/>
      <c r="KGZ280" s="235"/>
      <c r="KHA280" s="235"/>
      <c r="KHB280" s="236"/>
      <c r="KHC280" s="236"/>
      <c r="KHD280" s="208"/>
      <c r="KHF280" s="235"/>
      <c r="KHG280" s="235"/>
      <c r="KHH280" s="235"/>
      <c r="KHI280" s="235"/>
      <c r="KHJ280" s="235"/>
      <c r="KHK280" s="235"/>
      <c r="KHL280" s="235"/>
      <c r="KHM280" s="236"/>
      <c r="KHN280" s="236"/>
      <c r="KHO280" s="208"/>
      <c r="KHQ280" s="235"/>
      <c r="KHR280" s="235"/>
      <c r="KHS280" s="235"/>
      <c r="KHT280" s="235"/>
      <c r="KHU280" s="235"/>
      <c r="KHV280" s="235"/>
      <c r="KHW280" s="235"/>
      <c r="KHX280" s="236"/>
      <c r="KHY280" s="236"/>
      <c r="KHZ280" s="208"/>
      <c r="KIB280" s="235"/>
      <c r="KIC280" s="235"/>
      <c r="KID280" s="235"/>
      <c r="KIE280" s="235"/>
      <c r="KIF280" s="235"/>
      <c r="KIG280" s="235"/>
      <c r="KIH280" s="235"/>
      <c r="KII280" s="236"/>
      <c r="KIJ280" s="236"/>
      <c r="KIK280" s="208"/>
      <c r="KIM280" s="235"/>
      <c r="KIN280" s="235"/>
      <c r="KIO280" s="235"/>
      <c r="KIP280" s="235"/>
      <c r="KIQ280" s="235"/>
      <c r="KIR280" s="235"/>
      <c r="KIS280" s="235"/>
      <c r="KIT280" s="236"/>
      <c r="KIU280" s="236"/>
      <c r="KIV280" s="208"/>
      <c r="KIX280" s="235"/>
      <c r="KIY280" s="235"/>
      <c r="KIZ280" s="235"/>
      <c r="KJA280" s="235"/>
      <c r="KJB280" s="235"/>
      <c r="KJC280" s="235"/>
      <c r="KJD280" s="235"/>
      <c r="KJE280" s="236"/>
      <c r="KJF280" s="236"/>
      <c r="KJG280" s="208"/>
      <c r="KJI280" s="235"/>
      <c r="KJJ280" s="235"/>
      <c r="KJK280" s="235"/>
      <c r="KJL280" s="235"/>
      <c r="KJM280" s="235"/>
      <c r="KJN280" s="235"/>
      <c r="KJO280" s="235"/>
      <c r="KJP280" s="236"/>
      <c r="KJQ280" s="236"/>
      <c r="KJR280" s="208"/>
      <c r="KJT280" s="235"/>
      <c r="KJU280" s="235"/>
      <c r="KJV280" s="235"/>
      <c r="KJW280" s="235"/>
      <c r="KJX280" s="235"/>
      <c r="KJY280" s="235"/>
      <c r="KJZ280" s="235"/>
      <c r="KKA280" s="236"/>
      <c r="KKB280" s="236"/>
      <c r="KKC280" s="208"/>
      <c r="KKE280" s="235"/>
      <c r="KKF280" s="235"/>
      <c r="KKG280" s="235"/>
      <c r="KKH280" s="235"/>
      <c r="KKI280" s="235"/>
      <c r="KKJ280" s="235"/>
      <c r="KKK280" s="235"/>
      <c r="KKL280" s="236"/>
      <c r="KKM280" s="236"/>
      <c r="KKN280" s="208"/>
      <c r="KKP280" s="235"/>
      <c r="KKQ280" s="235"/>
      <c r="KKR280" s="235"/>
      <c r="KKS280" s="235"/>
      <c r="KKT280" s="235"/>
      <c r="KKU280" s="235"/>
      <c r="KKV280" s="235"/>
      <c r="KKW280" s="236"/>
      <c r="KKX280" s="236"/>
      <c r="KKY280" s="208"/>
      <c r="KLA280" s="235"/>
      <c r="KLB280" s="235"/>
      <c r="KLC280" s="235"/>
      <c r="KLD280" s="235"/>
      <c r="KLE280" s="235"/>
      <c r="KLF280" s="235"/>
      <c r="KLG280" s="235"/>
      <c r="KLH280" s="236"/>
      <c r="KLI280" s="236"/>
      <c r="KLJ280" s="208"/>
      <c r="KLL280" s="235"/>
      <c r="KLM280" s="235"/>
      <c r="KLN280" s="235"/>
      <c r="KLO280" s="235"/>
      <c r="KLP280" s="235"/>
      <c r="KLQ280" s="235"/>
      <c r="KLR280" s="235"/>
      <c r="KLS280" s="236"/>
      <c r="KLT280" s="236"/>
      <c r="KLU280" s="208"/>
      <c r="KLW280" s="235"/>
      <c r="KLX280" s="235"/>
      <c r="KLY280" s="235"/>
      <c r="KLZ280" s="235"/>
      <c r="KMA280" s="235"/>
      <c r="KMB280" s="235"/>
      <c r="KMC280" s="235"/>
      <c r="KMD280" s="236"/>
      <c r="KME280" s="236"/>
      <c r="KMF280" s="208"/>
      <c r="KMH280" s="235"/>
      <c r="KMI280" s="235"/>
      <c r="KMJ280" s="235"/>
      <c r="KMK280" s="235"/>
      <c r="KML280" s="235"/>
      <c r="KMM280" s="235"/>
      <c r="KMN280" s="235"/>
      <c r="KMO280" s="236"/>
      <c r="KMP280" s="236"/>
      <c r="KMQ280" s="208"/>
      <c r="KMS280" s="235"/>
      <c r="KMT280" s="235"/>
      <c r="KMU280" s="235"/>
      <c r="KMV280" s="235"/>
      <c r="KMW280" s="235"/>
      <c r="KMX280" s="235"/>
      <c r="KMY280" s="235"/>
      <c r="KMZ280" s="236"/>
      <c r="KNA280" s="236"/>
      <c r="KNB280" s="208"/>
      <c r="KND280" s="235"/>
      <c r="KNE280" s="235"/>
      <c r="KNF280" s="235"/>
      <c r="KNG280" s="235"/>
      <c r="KNH280" s="235"/>
      <c r="KNI280" s="235"/>
      <c r="KNJ280" s="235"/>
      <c r="KNK280" s="236"/>
      <c r="KNL280" s="236"/>
      <c r="KNM280" s="208"/>
      <c r="KNO280" s="235"/>
      <c r="KNP280" s="235"/>
      <c r="KNQ280" s="235"/>
      <c r="KNR280" s="235"/>
      <c r="KNS280" s="235"/>
      <c r="KNT280" s="235"/>
      <c r="KNU280" s="235"/>
      <c r="KNV280" s="236"/>
      <c r="KNW280" s="236"/>
      <c r="KNX280" s="208"/>
      <c r="KNZ280" s="235"/>
      <c r="KOA280" s="235"/>
      <c r="KOB280" s="235"/>
      <c r="KOC280" s="235"/>
      <c r="KOD280" s="235"/>
      <c r="KOE280" s="235"/>
      <c r="KOF280" s="235"/>
      <c r="KOG280" s="236"/>
      <c r="KOH280" s="236"/>
      <c r="KOI280" s="208"/>
      <c r="KOK280" s="235"/>
      <c r="KOL280" s="235"/>
      <c r="KOM280" s="235"/>
      <c r="KON280" s="235"/>
      <c r="KOO280" s="235"/>
      <c r="KOP280" s="235"/>
      <c r="KOQ280" s="235"/>
      <c r="KOR280" s="236"/>
      <c r="KOS280" s="236"/>
      <c r="KOT280" s="208"/>
      <c r="KOV280" s="235"/>
      <c r="KOW280" s="235"/>
      <c r="KOX280" s="235"/>
      <c r="KOY280" s="235"/>
      <c r="KOZ280" s="235"/>
      <c r="KPA280" s="235"/>
      <c r="KPB280" s="235"/>
      <c r="KPC280" s="236"/>
      <c r="KPD280" s="236"/>
      <c r="KPE280" s="208"/>
      <c r="KPG280" s="235"/>
      <c r="KPH280" s="235"/>
      <c r="KPI280" s="235"/>
      <c r="KPJ280" s="235"/>
      <c r="KPK280" s="235"/>
      <c r="KPL280" s="235"/>
      <c r="KPM280" s="235"/>
      <c r="KPN280" s="236"/>
      <c r="KPO280" s="236"/>
      <c r="KPP280" s="208"/>
      <c r="KPR280" s="235"/>
      <c r="KPS280" s="235"/>
      <c r="KPT280" s="235"/>
      <c r="KPU280" s="235"/>
      <c r="KPV280" s="235"/>
      <c r="KPW280" s="235"/>
      <c r="KPX280" s="235"/>
      <c r="KPY280" s="236"/>
      <c r="KPZ280" s="236"/>
      <c r="KQA280" s="208"/>
      <c r="KQC280" s="235"/>
      <c r="KQD280" s="235"/>
      <c r="KQE280" s="235"/>
      <c r="KQF280" s="235"/>
      <c r="KQG280" s="235"/>
      <c r="KQH280" s="235"/>
      <c r="KQI280" s="235"/>
      <c r="KQJ280" s="236"/>
      <c r="KQK280" s="236"/>
      <c r="KQL280" s="208"/>
      <c r="KQN280" s="235"/>
      <c r="KQO280" s="235"/>
      <c r="KQP280" s="235"/>
      <c r="KQQ280" s="235"/>
      <c r="KQR280" s="235"/>
      <c r="KQS280" s="235"/>
      <c r="KQT280" s="235"/>
      <c r="KQU280" s="236"/>
      <c r="KQV280" s="236"/>
      <c r="KQW280" s="208"/>
      <c r="KQY280" s="235"/>
      <c r="KQZ280" s="235"/>
      <c r="KRA280" s="235"/>
      <c r="KRB280" s="235"/>
      <c r="KRC280" s="235"/>
      <c r="KRD280" s="235"/>
      <c r="KRE280" s="235"/>
      <c r="KRF280" s="236"/>
      <c r="KRG280" s="236"/>
      <c r="KRH280" s="208"/>
      <c r="KRJ280" s="235"/>
      <c r="KRK280" s="235"/>
      <c r="KRL280" s="235"/>
      <c r="KRM280" s="235"/>
      <c r="KRN280" s="235"/>
      <c r="KRO280" s="235"/>
      <c r="KRP280" s="235"/>
      <c r="KRQ280" s="236"/>
      <c r="KRR280" s="236"/>
      <c r="KRS280" s="208"/>
      <c r="KRU280" s="235"/>
      <c r="KRV280" s="235"/>
      <c r="KRW280" s="235"/>
      <c r="KRX280" s="235"/>
      <c r="KRY280" s="235"/>
      <c r="KRZ280" s="235"/>
      <c r="KSA280" s="235"/>
      <c r="KSB280" s="236"/>
      <c r="KSC280" s="236"/>
      <c r="KSD280" s="208"/>
      <c r="KSF280" s="235"/>
      <c r="KSG280" s="235"/>
      <c r="KSH280" s="235"/>
      <c r="KSI280" s="235"/>
      <c r="KSJ280" s="235"/>
      <c r="KSK280" s="235"/>
      <c r="KSL280" s="235"/>
      <c r="KSM280" s="236"/>
      <c r="KSN280" s="236"/>
      <c r="KSO280" s="208"/>
      <c r="KSQ280" s="235"/>
      <c r="KSR280" s="235"/>
      <c r="KSS280" s="235"/>
      <c r="KST280" s="235"/>
      <c r="KSU280" s="235"/>
      <c r="KSV280" s="235"/>
      <c r="KSW280" s="235"/>
      <c r="KSX280" s="236"/>
      <c r="KSY280" s="236"/>
      <c r="KSZ280" s="208"/>
      <c r="KTB280" s="235"/>
      <c r="KTC280" s="235"/>
      <c r="KTD280" s="235"/>
      <c r="KTE280" s="235"/>
      <c r="KTF280" s="235"/>
      <c r="KTG280" s="235"/>
      <c r="KTH280" s="235"/>
      <c r="KTI280" s="236"/>
      <c r="KTJ280" s="236"/>
      <c r="KTK280" s="208"/>
      <c r="KTM280" s="235"/>
      <c r="KTN280" s="235"/>
      <c r="KTO280" s="235"/>
      <c r="KTP280" s="235"/>
      <c r="KTQ280" s="235"/>
      <c r="KTR280" s="235"/>
      <c r="KTS280" s="235"/>
      <c r="KTT280" s="236"/>
      <c r="KTU280" s="236"/>
      <c r="KTV280" s="208"/>
      <c r="KTX280" s="235"/>
      <c r="KTY280" s="235"/>
      <c r="KTZ280" s="235"/>
      <c r="KUA280" s="235"/>
      <c r="KUB280" s="235"/>
      <c r="KUC280" s="235"/>
      <c r="KUD280" s="235"/>
      <c r="KUE280" s="236"/>
      <c r="KUF280" s="236"/>
      <c r="KUG280" s="208"/>
      <c r="KUI280" s="235"/>
      <c r="KUJ280" s="235"/>
      <c r="KUK280" s="235"/>
      <c r="KUL280" s="235"/>
      <c r="KUM280" s="235"/>
      <c r="KUN280" s="235"/>
      <c r="KUO280" s="235"/>
      <c r="KUP280" s="236"/>
      <c r="KUQ280" s="236"/>
      <c r="KUR280" s="208"/>
      <c r="KUT280" s="235"/>
      <c r="KUU280" s="235"/>
      <c r="KUV280" s="235"/>
      <c r="KUW280" s="235"/>
      <c r="KUX280" s="235"/>
      <c r="KUY280" s="235"/>
      <c r="KUZ280" s="235"/>
      <c r="KVA280" s="236"/>
      <c r="KVB280" s="236"/>
      <c r="KVC280" s="208"/>
      <c r="KVE280" s="235"/>
      <c r="KVF280" s="235"/>
      <c r="KVG280" s="235"/>
      <c r="KVH280" s="235"/>
      <c r="KVI280" s="235"/>
      <c r="KVJ280" s="235"/>
      <c r="KVK280" s="235"/>
      <c r="KVL280" s="236"/>
      <c r="KVM280" s="236"/>
      <c r="KVN280" s="208"/>
      <c r="KVP280" s="235"/>
      <c r="KVQ280" s="235"/>
      <c r="KVR280" s="235"/>
      <c r="KVS280" s="235"/>
      <c r="KVT280" s="235"/>
      <c r="KVU280" s="235"/>
      <c r="KVV280" s="235"/>
      <c r="KVW280" s="236"/>
      <c r="KVX280" s="236"/>
      <c r="KVY280" s="208"/>
      <c r="KWA280" s="235"/>
      <c r="KWB280" s="235"/>
      <c r="KWC280" s="235"/>
      <c r="KWD280" s="235"/>
      <c r="KWE280" s="235"/>
      <c r="KWF280" s="235"/>
      <c r="KWG280" s="235"/>
      <c r="KWH280" s="236"/>
      <c r="KWI280" s="236"/>
      <c r="KWJ280" s="208"/>
      <c r="KWL280" s="235"/>
      <c r="KWM280" s="235"/>
      <c r="KWN280" s="235"/>
      <c r="KWO280" s="235"/>
      <c r="KWP280" s="235"/>
      <c r="KWQ280" s="235"/>
      <c r="KWR280" s="235"/>
      <c r="KWS280" s="236"/>
      <c r="KWT280" s="236"/>
      <c r="KWU280" s="208"/>
      <c r="KWW280" s="235"/>
      <c r="KWX280" s="235"/>
      <c r="KWY280" s="235"/>
      <c r="KWZ280" s="235"/>
      <c r="KXA280" s="235"/>
      <c r="KXB280" s="235"/>
      <c r="KXC280" s="235"/>
      <c r="KXD280" s="236"/>
      <c r="KXE280" s="236"/>
      <c r="KXF280" s="208"/>
      <c r="KXH280" s="235"/>
      <c r="KXI280" s="235"/>
      <c r="KXJ280" s="235"/>
      <c r="KXK280" s="235"/>
      <c r="KXL280" s="235"/>
      <c r="KXM280" s="235"/>
      <c r="KXN280" s="235"/>
      <c r="KXO280" s="236"/>
      <c r="KXP280" s="236"/>
      <c r="KXQ280" s="208"/>
      <c r="KXS280" s="235"/>
      <c r="KXT280" s="235"/>
      <c r="KXU280" s="235"/>
      <c r="KXV280" s="235"/>
      <c r="KXW280" s="235"/>
      <c r="KXX280" s="235"/>
      <c r="KXY280" s="235"/>
      <c r="KXZ280" s="236"/>
      <c r="KYA280" s="236"/>
      <c r="KYB280" s="208"/>
      <c r="KYD280" s="235"/>
      <c r="KYE280" s="235"/>
      <c r="KYF280" s="235"/>
      <c r="KYG280" s="235"/>
      <c r="KYH280" s="235"/>
      <c r="KYI280" s="235"/>
      <c r="KYJ280" s="235"/>
      <c r="KYK280" s="236"/>
      <c r="KYL280" s="236"/>
      <c r="KYM280" s="208"/>
      <c r="KYO280" s="235"/>
      <c r="KYP280" s="235"/>
      <c r="KYQ280" s="235"/>
      <c r="KYR280" s="235"/>
      <c r="KYS280" s="235"/>
      <c r="KYT280" s="235"/>
      <c r="KYU280" s="235"/>
      <c r="KYV280" s="236"/>
      <c r="KYW280" s="236"/>
      <c r="KYX280" s="208"/>
      <c r="KYZ280" s="235"/>
      <c r="KZA280" s="235"/>
      <c r="KZB280" s="235"/>
      <c r="KZC280" s="235"/>
      <c r="KZD280" s="235"/>
      <c r="KZE280" s="235"/>
      <c r="KZF280" s="235"/>
      <c r="KZG280" s="236"/>
      <c r="KZH280" s="236"/>
      <c r="KZI280" s="208"/>
      <c r="KZK280" s="235"/>
      <c r="KZL280" s="235"/>
      <c r="KZM280" s="235"/>
      <c r="KZN280" s="235"/>
      <c r="KZO280" s="235"/>
      <c r="KZP280" s="235"/>
      <c r="KZQ280" s="235"/>
      <c r="KZR280" s="236"/>
      <c r="KZS280" s="236"/>
      <c r="KZT280" s="208"/>
      <c r="KZV280" s="235"/>
      <c r="KZW280" s="235"/>
      <c r="KZX280" s="235"/>
      <c r="KZY280" s="235"/>
      <c r="KZZ280" s="235"/>
      <c r="LAA280" s="235"/>
      <c r="LAB280" s="235"/>
      <c r="LAC280" s="236"/>
      <c r="LAD280" s="236"/>
      <c r="LAE280" s="208"/>
      <c r="LAG280" s="235"/>
      <c r="LAH280" s="235"/>
      <c r="LAI280" s="235"/>
      <c r="LAJ280" s="235"/>
      <c r="LAK280" s="235"/>
      <c r="LAL280" s="235"/>
      <c r="LAM280" s="235"/>
      <c r="LAN280" s="236"/>
      <c r="LAO280" s="236"/>
      <c r="LAP280" s="208"/>
      <c r="LAR280" s="235"/>
      <c r="LAS280" s="235"/>
      <c r="LAT280" s="235"/>
      <c r="LAU280" s="235"/>
      <c r="LAV280" s="235"/>
      <c r="LAW280" s="235"/>
      <c r="LAX280" s="235"/>
      <c r="LAY280" s="236"/>
      <c r="LAZ280" s="236"/>
      <c r="LBA280" s="208"/>
      <c r="LBC280" s="235"/>
      <c r="LBD280" s="235"/>
      <c r="LBE280" s="235"/>
      <c r="LBF280" s="235"/>
      <c r="LBG280" s="235"/>
      <c r="LBH280" s="235"/>
      <c r="LBI280" s="235"/>
      <c r="LBJ280" s="236"/>
      <c r="LBK280" s="236"/>
      <c r="LBL280" s="208"/>
      <c r="LBN280" s="235"/>
      <c r="LBO280" s="235"/>
      <c r="LBP280" s="235"/>
      <c r="LBQ280" s="235"/>
      <c r="LBR280" s="235"/>
      <c r="LBS280" s="235"/>
      <c r="LBT280" s="235"/>
      <c r="LBU280" s="236"/>
      <c r="LBV280" s="236"/>
      <c r="LBW280" s="208"/>
      <c r="LBY280" s="235"/>
      <c r="LBZ280" s="235"/>
      <c r="LCA280" s="235"/>
      <c r="LCB280" s="235"/>
      <c r="LCC280" s="235"/>
      <c r="LCD280" s="235"/>
      <c r="LCE280" s="235"/>
      <c r="LCF280" s="236"/>
      <c r="LCG280" s="236"/>
      <c r="LCH280" s="208"/>
      <c r="LCJ280" s="235"/>
      <c r="LCK280" s="235"/>
      <c r="LCL280" s="235"/>
      <c r="LCM280" s="235"/>
      <c r="LCN280" s="235"/>
      <c r="LCO280" s="235"/>
      <c r="LCP280" s="235"/>
      <c r="LCQ280" s="236"/>
      <c r="LCR280" s="236"/>
      <c r="LCS280" s="208"/>
      <c r="LCU280" s="235"/>
      <c r="LCV280" s="235"/>
      <c r="LCW280" s="235"/>
      <c r="LCX280" s="235"/>
      <c r="LCY280" s="235"/>
      <c r="LCZ280" s="235"/>
      <c r="LDA280" s="235"/>
      <c r="LDB280" s="236"/>
      <c r="LDC280" s="236"/>
      <c r="LDD280" s="208"/>
      <c r="LDF280" s="235"/>
      <c r="LDG280" s="235"/>
      <c r="LDH280" s="235"/>
      <c r="LDI280" s="235"/>
      <c r="LDJ280" s="235"/>
      <c r="LDK280" s="235"/>
      <c r="LDL280" s="235"/>
      <c r="LDM280" s="236"/>
      <c r="LDN280" s="236"/>
      <c r="LDO280" s="208"/>
      <c r="LDQ280" s="235"/>
      <c r="LDR280" s="235"/>
      <c r="LDS280" s="235"/>
      <c r="LDT280" s="235"/>
      <c r="LDU280" s="235"/>
      <c r="LDV280" s="235"/>
      <c r="LDW280" s="235"/>
      <c r="LDX280" s="236"/>
      <c r="LDY280" s="236"/>
      <c r="LDZ280" s="208"/>
      <c r="LEB280" s="235"/>
      <c r="LEC280" s="235"/>
      <c r="LED280" s="235"/>
      <c r="LEE280" s="235"/>
      <c r="LEF280" s="235"/>
      <c r="LEG280" s="235"/>
      <c r="LEH280" s="235"/>
      <c r="LEI280" s="236"/>
      <c r="LEJ280" s="236"/>
      <c r="LEK280" s="208"/>
      <c r="LEM280" s="235"/>
      <c r="LEN280" s="235"/>
      <c r="LEO280" s="235"/>
      <c r="LEP280" s="235"/>
      <c r="LEQ280" s="235"/>
      <c r="LER280" s="235"/>
      <c r="LES280" s="235"/>
      <c r="LET280" s="236"/>
      <c r="LEU280" s="236"/>
      <c r="LEV280" s="208"/>
      <c r="LEX280" s="235"/>
      <c r="LEY280" s="235"/>
      <c r="LEZ280" s="235"/>
      <c r="LFA280" s="235"/>
      <c r="LFB280" s="235"/>
      <c r="LFC280" s="235"/>
      <c r="LFD280" s="235"/>
      <c r="LFE280" s="236"/>
      <c r="LFF280" s="236"/>
      <c r="LFG280" s="208"/>
      <c r="LFI280" s="235"/>
      <c r="LFJ280" s="235"/>
      <c r="LFK280" s="235"/>
      <c r="LFL280" s="235"/>
      <c r="LFM280" s="235"/>
      <c r="LFN280" s="235"/>
      <c r="LFO280" s="235"/>
      <c r="LFP280" s="236"/>
      <c r="LFQ280" s="236"/>
      <c r="LFR280" s="208"/>
      <c r="LFT280" s="235"/>
      <c r="LFU280" s="235"/>
      <c r="LFV280" s="235"/>
      <c r="LFW280" s="235"/>
      <c r="LFX280" s="235"/>
      <c r="LFY280" s="235"/>
      <c r="LFZ280" s="235"/>
      <c r="LGA280" s="236"/>
      <c r="LGB280" s="236"/>
      <c r="LGC280" s="208"/>
      <c r="LGE280" s="235"/>
      <c r="LGF280" s="235"/>
      <c r="LGG280" s="235"/>
      <c r="LGH280" s="235"/>
      <c r="LGI280" s="235"/>
      <c r="LGJ280" s="235"/>
      <c r="LGK280" s="235"/>
      <c r="LGL280" s="236"/>
      <c r="LGM280" s="236"/>
      <c r="LGN280" s="208"/>
      <c r="LGP280" s="235"/>
      <c r="LGQ280" s="235"/>
      <c r="LGR280" s="235"/>
      <c r="LGS280" s="235"/>
      <c r="LGT280" s="235"/>
      <c r="LGU280" s="235"/>
      <c r="LGV280" s="235"/>
      <c r="LGW280" s="236"/>
      <c r="LGX280" s="236"/>
      <c r="LGY280" s="208"/>
      <c r="LHA280" s="235"/>
      <c r="LHB280" s="235"/>
      <c r="LHC280" s="235"/>
      <c r="LHD280" s="235"/>
      <c r="LHE280" s="235"/>
      <c r="LHF280" s="235"/>
      <c r="LHG280" s="235"/>
      <c r="LHH280" s="236"/>
      <c r="LHI280" s="236"/>
      <c r="LHJ280" s="208"/>
      <c r="LHL280" s="235"/>
      <c r="LHM280" s="235"/>
      <c r="LHN280" s="235"/>
      <c r="LHO280" s="235"/>
      <c r="LHP280" s="235"/>
      <c r="LHQ280" s="235"/>
      <c r="LHR280" s="235"/>
      <c r="LHS280" s="236"/>
      <c r="LHT280" s="236"/>
      <c r="LHU280" s="208"/>
      <c r="LHW280" s="235"/>
      <c r="LHX280" s="235"/>
      <c r="LHY280" s="235"/>
      <c r="LHZ280" s="235"/>
      <c r="LIA280" s="235"/>
      <c r="LIB280" s="235"/>
      <c r="LIC280" s="235"/>
      <c r="LID280" s="236"/>
      <c r="LIE280" s="236"/>
      <c r="LIF280" s="208"/>
      <c r="LIH280" s="235"/>
      <c r="LII280" s="235"/>
      <c r="LIJ280" s="235"/>
      <c r="LIK280" s="235"/>
      <c r="LIL280" s="235"/>
      <c r="LIM280" s="235"/>
      <c r="LIN280" s="235"/>
      <c r="LIO280" s="236"/>
      <c r="LIP280" s="236"/>
      <c r="LIQ280" s="208"/>
      <c r="LIS280" s="235"/>
      <c r="LIT280" s="235"/>
      <c r="LIU280" s="235"/>
      <c r="LIV280" s="235"/>
      <c r="LIW280" s="235"/>
      <c r="LIX280" s="235"/>
      <c r="LIY280" s="235"/>
      <c r="LIZ280" s="236"/>
      <c r="LJA280" s="236"/>
      <c r="LJB280" s="208"/>
      <c r="LJD280" s="235"/>
      <c r="LJE280" s="235"/>
      <c r="LJF280" s="235"/>
      <c r="LJG280" s="235"/>
      <c r="LJH280" s="235"/>
      <c r="LJI280" s="235"/>
      <c r="LJJ280" s="235"/>
      <c r="LJK280" s="236"/>
      <c r="LJL280" s="236"/>
      <c r="LJM280" s="208"/>
      <c r="LJO280" s="235"/>
      <c r="LJP280" s="235"/>
      <c r="LJQ280" s="235"/>
      <c r="LJR280" s="235"/>
      <c r="LJS280" s="235"/>
      <c r="LJT280" s="235"/>
      <c r="LJU280" s="235"/>
      <c r="LJV280" s="236"/>
      <c r="LJW280" s="236"/>
      <c r="LJX280" s="208"/>
      <c r="LJZ280" s="235"/>
      <c r="LKA280" s="235"/>
      <c r="LKB280" s="235"/>
      <c r="LKC280" s="235"/>
      <c r="LKD280" s="235"/>
      <c r="LKE280" s="235"/>
      <c r="LKF280" s="235"/>
      <c r="LKG280" s="236"/>
      <c r="LKH280" s="236"/>
      <c r="LKI280" s="208"/>
      <c r="LKK280" s="235"/>
      <c r="LKL280" s="235"/>
      <c r="LKM280" s="235"/>
      <c r="LKN280" s="235"/>
      <c r="LKO280" s="235"/>
      <c r="LKP280" s="235"/>
      <c r="LKQ280" s="235"/>
      <c r="LKR280" s="236"/>
      <c r="LKS280" s="236"/>
      <c r="LKT280" s="208"/>
      <c r="LKV280" s="235"/>
      <c r="LKW280" s="235"/>
      <c r="LKX280" s="235"/>
      <c r="LKY280" s="235"/>
      <c r="LKZ280" s="235"/>
      <c r="LLA280" s="235"/>
      <c r="LLB280" s="235"/>
      <c r="LLC280" s="236"/>
      <c r="LLD280" s="236"/>
      <c r="LLE280" s="208"/>
      <c r="LLG280" s="235"/>
      <c r="LLH280" s="235"/>
      <c r="LLI280" s="235"/>
      <c r="LLJ280" s="235"/>
      <c r="LLK280" s="235"/>
      <c r="LLL280" s="235"/>
      <c r="LLM280" s="235"/>
      <c r="LLN280" s="236"/>
      <c r="LLO280" s="236"/>
      <c r="LLP280" s="208"/>
      <c r="LLR280" s="235"/>
      <c r="LLS280" s="235"/>
      <c r="LLT280" s="235"/>
      <c r="LLU280" s="235"/>
      <c r="LLV280" s="235"/>
      <c r="LLW280" s="235"/>
      <c r="LLX280" s="235"/>
      <c r="LLY280" s="236"/>
      <c r="LLZ280" s="236"/>
      <c r="LMA280" s="208"/>
      <c r="LMC280" s="235"/>
      <c r="LMD280" s="235"/>
      <c r="LME280" s="235"/>
      <c r="LMF280" s="235"/>
      <c r="LMG280" s="235"/>
      <c r="LMH280" s="235"/>
      <c r="LMI280" s="235"/>
      <c r="LMJ280" s="236"/>
      <c r="LMK280" s="236"/>
      <c r="LML280" s="208"/>
      <c r="LMN280" s="235"/>
      <c r="LMO280" s="235"/>
      <c r="LMP280" s="235"/>
      <c r="LMQ280" s="235"/>
      <c r="LMR280" s="235"/>
      <c r="LMS280" s="235"/>
      <c r="LMT280" s="235"/>
      <c r="LMU280" s="236"/>
      <c r="LMV280" s="236"/>
      <c r="LMW280" s="208"/>
      <c r="LMY280" s="235"/>
      <c r="LMZ280" s="235"/>
      <c r="LNA280" s="235"/>
      <c r="LNB280" s="235"/>
      <c r="LNC280" s="235"/>
      <c r="LND280" s="235"/>
      <c r="LNE280" s="235"/>
      <c r="LNF280" s="236"/>
      <c r="LNG280" s="236"/>
      <c r="LNH280" s="208"/>
      <c r="LNJ280" s="235"/>
      <c r="LNK280" s="235"/>
      <c r="LNL280" s="235"/>
      <c r="LNM280" s="235"/>
      <c r="LNN280" s="235"/>
      <c r="LNO280" s="235"/>
      <c r="LNP280" s="235"/>
      <c r="LNQ280" s="236"/>
      <c r="LNR280" s="236"/>
      <c r="LNS280" s="208"/>
      <c r="LNU280" s="235"/>
      <c r="LNV280" s="235"/>
      <c r="LNW280" s="235"/>
      <c r="LNX280" s="235"/>
      <c r="LNY280" s="235"/>
      <c r="LNZ280" s="235"/>
      <c r="LOA280" s="235"/>
      <c r="LOB280" s="236"/>
      <c r="LOC280" s="236"/>
      <c r="LOD280" s="208"/>
      <c r="LOF280" s="235"/>
      <c r="LOG280" s="235"/>
      <c r="LOH280" s="235"/>
      <c r="LOI280" s="235"/>
      <c r="LOJ280" s="235"/>
      <c r="LOK280" s="235"/>
      <c r="LOL280" s="235"/>
      <c r="LOM280" s="236"/>
      <c r="LON280" s="236"/>
      <c r="LOO280" s="208"/>
      <c r="LOQ280" s="235"/>
      <c r="LOR280" s="235"/>
      <c r="LOS280" s="235"/>
      <c r="LOT280" s="235"/>
      <c r="LOU280" s="235"/>
      <c r="LOV280" s="235"/>
      <c r="LOW280" s="235"/>
      <c r="LOX280" s="236"/>
      <c r="LOY280" s="236"/>
      <c r="LOZ280" s="208"/>
      <c r="LPB280" s="235"/>
      <c r="LPC280" s="235"/>
      <c r="LPD280" s="235"/>
      <c r="LPE280" s="235"/>
      <c r="LPF280" s="235"/>
      <c r="LPG280" s="235"/>
      <c r="LPH280" s="235"/>
      <c r="LPI280" s="236"/>
      <c r="LPJ280" s="236"/>
      <c r="LPK280" s="208"/>
      <c r="LPM280" s="235"/>
      <c r="LPN280" s="235"/>
      <c r="LPO280" s="235"/>
      <c r="LPP280" s="235"/>
      <c r="LPQ280" s="235"/>
      <c r="LPR280" s="235"/>
      <c r="LPS280" s="235"/>
      <c r="LPT280" s="236"/>
      <c r="LPU280" s="236"/>
      <c r="LPV280" s="208"/>
      <c r="LPX280" s="235"/>
      <c r="LPY280" s="235"/>
      <c r="LPZ280" s="235"/>
      <c r="LQA280" s="235"/>
      <c r="LQB280" s="235"/>
      <c r="LQC280" s="235"/>
      <c r="LQD280" s="235"/>
      <c r="LQE280" s="236"/>
      <c r="LQF280" s="236"/>
      <c r="LQG280" s="208"/>
      <c r="LQI280" s="235"/>
      <c r="LQJ280" s="235"/>
      <c r="LQK280" s="235"/>
      <c r="LQL280" s="235"/>
      <c r="LQM280" s="235"/>
      <c r="LQN280" s="235"/>
      <c r="LQO280" s="235"/>
      <c r="LQP280" s="236"/>
      <c r="LQQ280" s="236"/>
      <c r="LQR280" s="208"/>
      <c r="LQT280" s="235"/>
      <c r="LQU280" s="235"/>
      <c r="LQV280" s="235"/>
      <c r="LQW280" s="235"/>
      <c r="LQX280" s="235"/>
      <c r="LQY280" s="235"/>
      <c r="LQZ280" s="235"/>
      <c r="LRA280" s="236"/>
      <c r="LRB280" s="236"/>
      <c r="LRC280" s="208"/>
      <c r="LRE280" s="235"/>
      <c r="LRF280" s="235"/>
      <c r="LRG280" s="235"/>
      <c r="LRH280" s="235"/>
      <c r="LRI280" s="235"/>
      <c r="LRJ280" s="235"/>
      <c r="LRK280" s="235"/>
      <c r="LRL280" s="236"/>
      <c r="LRM280" s="236"/>
      <c r="LRN280" s="208"/>
      <c r="LRP280" s="235"/>
      <c r="LRQ280" s="235"/>
      <c r="LRR280" s="235"/>
      <c r="LRS280" s="235"/>
      <c r="LRT280" s="235"/>
      <c r="LRU280" s="235"/>
      <c r="LRV280" s="235"/>
      <c r="LRW280" s="236"/>
      <c r="LRX280" s="236"/>
      <c r="LRY280" s="208"/>
      <c r="LSA280" s="235"/>
      <c r="LSB280" s="235"/>
      <c r="LSC280" s="235"/>
      <c r="LSD280" s="235"/>
      <c r="LSE280" s="235"/>
      <c r="LSF280" s="235"/>
      <c r="LSG280" s="235"/>
      <c r="LSH280" s="236"/>
      <c r="LSI280" s="236"/>
      <c r="LSJ280" s="208"/>
      <c r="LSL280" s="235"/>
      <c r="LSM280" s="235"/>
      <c r="LSN280" s="235"/>
      <c r="LSO280" s="235"/>
      <c r="LSP280" s="235"/>
      <c r="LSQ280" s="235"/>
      <c r="LSR280" s="235"/>
      <c r="LSS280" s="236"/>
      <c r="LST280" s="236"/>
      <c r="LSU280" s="208"/>
      <c r="LSW280" s="235"/>
      <c r="LSX280" s="235"/>
      <c r="LSY280" s="235"/>
      <c r="LSZ280" s="235"/>
      <c r="LTA280" s="235"/>
      <c r="LTB280" s="235"/>
      <c r="LTC280" s="235"/>
      <c r="LTD280" s="236"/>
      <c r="LTE280" s="236"/>
      <c r="LTF280" s="208"/>
      <c r="LTH280" s="235"/>
      <c r="LTI280" s="235"/>
      <c r="LTJ280" s="235"/>
      <c r="LTK280" s="235"/>
      <c r="LTL280" s="235"/>
      <c r="LTM280" s="235"/>
      <c r="LTN280" s="235"/>
      <c r="LTO280" s="236"/>
      <c r="LTP280" s="236"/>
      <c r="LTQ280" s="208"/>
      <c r="LTS280" s="235"/>
      <c r="LTT280" s="235"/>
      <c r="LTU280" s="235"/>
      <c r="LTV280" s="235"/>
      <c r="LTW280" s="235"/>
      <c r="LTX280" s="235"/>
      <c r="LTY280" s="235"/>
      <c r="LTZ280" s="236"/>
      <c r="LUA280" s="236"/>
      <c r="LUB280" s="208"/>
      <c r="LUD280" s="235"/>
      <c r="LUE280" s="235"/>
      <c r="LUF280" s="235"/>
      <c r="LUG280" s="235"/>
      <c r="LUH280" s="235"/>
      <c r="LUI280" s="235"/>
      <c r="LUJ280" s="235"/>
      <c r="LUK280" s="236"/>
      <c r="LUL280" s="236"/>
      <c r="LUM280" s="208"/>
      <c r="LUO280" s="235"/>
      <c r="LUP280" s="235"/>
      <c r="LUQ280" s="235"/>
      <c r="LUR280" s="235"/>
      <c r="LUS280" s="235"/>
      <c r="LUT280" s="235"/>
      <c r="LUU280" s="235"/>
      <c r="LUV280" s="236"/>
      <c r="LUW280" s="236"/>
      <c r="LUX280" s="208"/>
      <c r="LUZ280" s="235"/>
      <c r="LVA280" s="235"/>
      <c r="LVB280" s="235"/>
      <c r="LVC280" s="235"/>
      <c r="LVD280" s="235"/>
      <c r="LVE280" s="235"/>
      <c r="LVF280" s="235"/>
      <c r="LVG280" s="236"/>
      <c r="LVH280" s="236"/>
      <c r="LVI280" s="208"/>
      <c r="LVK280" s="235"/>
      <c r="LVL280" s="235"/>
      <c r="LVM280" s="235"/>
      <c r="LVN280" s="235"/>
      <c r="LVO280" s="235"/>
      <c r="LVP280" s="235"/>
      <c r="LVQ280" s="235"/>
      <c r="LVR280" s="236"/>
      <c r="LVS280" s="236"/>
      <c r="LVT280" s="208"/>
      <c r="LVV280" s="235"/>
      <c r="LVW280" s="235"/>
      <c r="LVX280" s="235"/>
      <c r="LVY280" s="235"/>
      <c r="LVZ280" s="235"/>
      <c r="LWA280" s="235"/>
      <c r="LWB280" s="235"/>
      <c r="LWC280" s="236"/>
      <c r="LWD280" s="236"/>
      <c r="LWE280" s="208"/>
      <c r="LWG280" s="235"/>
      <c r="LWH280" s="235"/>
      <c r="LWI280" s="235"/>
      <c r="LWJ280" s="235"/>
      <c r="LWK280" s="235"/>
      <c r="LWL280" s="235"/>
      <c r="LWM280" s="235"/>
      <c r="LWN280" s="236"/>
      <c r="LWO280" s="236"/>
      <c r="LWP280" s="208"/>
      <c r="LWR280" s="235"/>
      <c r="LWS280" s="235"/>
      <c r="LWT280" s="235"/>
      <c r="LWU280" s="235"/>
      <c r="LWV280" s="235"/>
      <c r="LWW280" s="235"/>
      <c r="LWX280" s="235"/>
      <c r="LWY280" s="236"/>
      <c r="LWZ280" s="236"/>
      <c r="LXA280" s="208"/>
      <c r="LXC280" s="235"/>
      <c r="LXD280" s="235"/>
      <c r="LXE280" s="235"/>
      <c r="LXF280" s="235"/>
      <c r="LXG280" s="235"/>
      <c r="LXH280" s="235"/>
      <c r="LXI280" s="235"/>
      <c r="LXJ280" s="236"/>
      <c r="LXK280" s="236"/>
      <c r="LXL280" s="208"/>
      <c r="LXN280" s="235"/>
      <c r="LXO280" s="235"/>
      <c r="LXP280" s="235"/>
      <c r="LXQ280" s="235"/>
      <c r="LXR280" s="235"/>
      <c r="LXS280" s="235"/>
      <c r="LXT280" s="235"/>
      <c r="LXU280" s="236"/>
      <c r="LXV280" s="236"/>
      <c r="LXW280" s="208"/>
      <c r="LXY280" s="235"/>
      <c r="LXZ280" s="235"/>
      <c r="LYA280" s="235"/>
      <c r="LYB280" s="235"/>
      <c r="LYC280" s="235"/>
      <c r="LYD280" s="235"/>
      <c r="LYE280" s="235"/>
      <c r="LYF280" s="236"/>
      <c r="LYG280" s="236"/>
      <c r="LYH280" s="208"/>
      <c r="LYJ280" s="235"/>
      <c r="LYK280" s="235"/>
      <c r="LYL280" s="235"/>
      <c r="LYM280" s="235"/>
      <c r="LYN280" s="235"/>
      <c r="LYO280" s="235"/>
      <c r="LYP280" s="235"/>
      <c r="LYQ280" s="236"/>
      <c r="LYR280" s="236"/>
      <c r="LYS280" s="208"/>
      <c r="LYU280" s="235"/>
      <c r="LYV280" s="235"/>
      <c r="LYW280" s="235"/>
      <c r="LYX280" s="235"/>
      <c r="LYY280" s="235"/>
      <c r="LYZ280" s="235"/>
      <c r="LZA280" s="235"/>
      <c r="LZB280" s="236"/>
      <c r="LZC280" s="236"/>
      <c r="LZD280" s="208"/>
      <c r="LZF280" s="235"/>
      <c r="LZG280" s="235"/>
      <c r="LZH280" s="235"/>
      <c r="LZI280" s="235"/>
      <c r="LZJ280" s="235"/>
      <c r="LZK280" s="235"/>
      <c r="LZL280" s="235"/>
      <c r="LZM280" s="236"/>
      <c r="LZN280" s="236"/>
      <c r="LZO280" s="208"/>
      <c r="LZQ280" s="235"/>
      <c r="LZR280" s="235"/>
      <c r="LZS280" s="235"/>
      <c r="LZT280" s="235"/>
      <c r="LZU280" s="235"/>
      <c r="LZV280" s="235"/>
      <c r="LZW280" s="235"/>
      <c r="LZX280" s="236"/>
      <c r="LZY280" s="236"/>
      <c r="LZZ280" s="208"/>
      <c r="MAB280" s="235"/>
      <c r="MAC280" s="235"/>
      <c r="MAD280" s="235"/>
      <c r="MAE280" s="235"/>
      <c r="MAF280" s="235"/>
      <c r="MAG280" s="235"/>
      <c r="MAH280" s="235"/>
      <c r="MAI280" s="236"/>
      <c r="MAJ280" s="236"/>
      <c r="MAK280" s="208"/>
      <c r="MAM280" s="235"/>
      <c r="MAN280" s="235"/>
      <c r="MAO280" s="235"/>
      <c r="MAP280" s="235"/>
      <c r="MAQ280" s="235"/>
      <c r="MAR280" s="235"/>
      <c r="MAS280" s="235"/>
      <c r="MAT280" s="236"/>
      <c r="MAU280" s="236"/>
      <c r="MAV280" s="208"/>
      <c r="MAX280" s="235"/>
      <c r="MAY280" s="235"/>
      <c r="MAZ280" s="235"/>
      <c r="MBA280" s="235"/>
      <c r="MBB280" s="235"/>
      <c r="MBC280" s="235"/>
      <c r="MBD280" s="235"/>
      <c r="MBE280" s="236"/>
      <c r="MBF280" s="236"/>
      <c r="MBG280" s="208"/>
      <c r="MBI280" s="235"/>
      <c r="MBJ280" s="235"/>
      <c r="MBK280" s="235"/>
      <c r="MBL280" s="235"/>
      <c r="MBM280" s="235"/>
      <c r="MBN280" s="235"/>
      <c r="MBO280" s="235"/>
      <c r="MBP280" s="236"/>
      <c r="MBQ280" s="236"/>
      <c r="MBR280" s="208"/>
      <c r="MBT280" s="235"/>
      <c r="MBU280" s="235"/>
      <c r="MBV280" s="235"/>
      <c r="MBW280" s="235"/>
      <c r="MBX280" s="235"/>
      <c r="MBY280" s="235"/>
      <c r="MBZ280" s="235"/>
      <c r="MCA280" s="236"/>
      <c r="MCB280" s="236"/>
      <c r="MCC280" s="208"/>
      <c r="MCE280" s="235"/>
      <c r="MCF280" s="235"/>
      <c r="MCG280" s="235"/>
      <c r="MCH280" s="235"/>
      <c r="MCI280" s="235"/>
      <c r="MCJ280" s="235"/>
      <c r="MCK280" s="235"/>
      <c r="MCL280" s="236"/>
      <c r="MCM280" s="236"/>
      <c r="MCN280" s="208"/>
      <c r="MCP280" s="235"/>
      <c r="MCQ280" s="235"/>
      <c r="MCR280" s="235"/>
      <c r="MCS280" s="235"/>
      <c r="MCT280" s="235"/>
      <c r="MCU280" s="235"/>
      <c r="MCV280" s="235"/>
      <c r="MCW280" s="236"/>
      <c r="MCX280" s="236"/>
      <c r="MCY280" s="208"/>
      <c r="MDA280" s="235"/>
      <c r="MDB280" s="235"/>
      <c r="MDC280" s="235"/>
      <c r="MDD280" s="235"/>
      <c r="MDE280" s="235"/>
      <c r="MDF280" s="235"/>
      <c r="MDG280" s="235"/>
      <c r="MDH280" s="236"/>
      <c r="MDI280" s="236"/>
      <c r="MDJ280" s="208"/>
      <c r="MDL280" s="235"/>
      <c r="MDM280" s="235"/>
      <c r="MDN280" s="235"/>
      <c r="MDO280" s="235"/>
      <c r="MDP280" s="235"/>
      <c r="MDQ280" s="235"/>
      <c r="MDR280" s="235"/>
      <c r="MDS280" s="236"/>
      <c r="MDT280" s="236"/>
      <c r="MDU280" s="208"/>
      <c r="MDW280" s="235"/>
      <c r="MDX280" s="235"/>
      <c r="MDY280" s="235"/>
      <c r="MDZ280" s="235"/>
      <c r="MEA280" s="235"/>
      <c r="MEB280" s="235"/>
      <c r="MEC280" s="235"/>
      <c r="MED280" s="236"/>
      <c r="MEE280" s="236"/>
      <c r="MEF280" s="208"/>
      <c r="MEH280" s="235"/>
      <c r="MEI280" s="235"/>
      <c r="MEJ280" s="235"/>
      <c r="MEK280" s="235"/>
      <c r="MEL280" s="235"/>
      <c r="MEM280" s="235"/>
      <c r="MEN280" s="235"/>
      <c r="MEO280" s="236"/>
      <c r="MEP280" s="236"/>
      <c r="MEQ280" s="208"/>
      <c r="MES280" s="235"/>
      <c r="MET280" s="235"/>
      <c r="MEU280" s="235"/>
      <c r="MEV280" s="235"/>
      <c r="MEW280" s="235"/>
      <c r="MEX280" s="235"/>
      <c r="MEY280" s="235"/>
      <c r="MEZ280" s="236"/>
      <c r="MFA280" s="236"/>
      <c r="MFB280" s="208"/>
      <c r="MFD280" s="235"/>
      <c r="MFE280" s="235"/>
      <c r="MFF280" s="235"/>
      <c r="MFG280" s="235"/>
      <c r="MFH280" s="235"/>
      <c r="MFI280" s="235"/>
      <c r="MFJ280" s="235"/>
      <c r="MFK280" s="236"/>
      <c r="MFL280" s="236"/>
      <c r="MFM280" s="208"/>
      <c r="MFO280" s="235"/>
      <c r="MFP280" s="235"/>
      <c r="MFQ280" s="235"/>
      <c r="MFR280" s="235"/>
      <c r="MFS280" s="235"/>
      <c r="MFT280" s="235"/>
      <c r="MFU280" s="235"/>
      <c r="MFV280" s="236"/>
      <c r="MFW280" s="236"/>
      <c r="MFX280" s="208"/>
      <c r="MFZ280" s="235"/>
      <c r="MGA280" s="235"/>
      <c r="MGB280" s="235"/>
      <c r="MGC280" s="235"/>
      <c r="MGD280" s="235"/>
      <c r="MGE280" s="235"/>
      <c r="MGF280" s="235"/>
      <c r="MGG280" s="236"/>
      <c r="MGH280" s="236"/>
      <c r="MGI280" s="208"/>
      <c r="MGK280" s="235"/>
      <c r="MGL280" s="235"/>
      <c r="MGM280" s="235"/>
      <c r="MGN280" s="235"/>
      <c r="MGO280" s="235"/>
      <c r="MGP280" s="235"/>
      <c r="MGQ280" s="235"/>
      <c r="MGR280" s="236"/>
      <c r="MGS280" s="236"/>
      <c r="MGT280" s="208"/>
      <c r="MGV280" s="235"/>
      <c r="MGW280" s="235"/>
      <c r="MGX280" s="235"/>
      <c r="MGY280" s="235"/>
      <c r="MGZ280" s="235"/>
      <c r="MHA280" s="235"/>
      <c r="MHB280" s="235"/>
      <c r="MHC280" s="236"/>
      <c r="MHD280" s="236"/>
      <c r="MHE280" s="208"/>
      <c r="MHG280" s="235"/>
      <c r="MHH280" s="235"/>
      <c r="MHI280" s="235"/>
      <c r="MHJ280" s="235"/>
      <c r="MHK280" s="235"/>
      <c r="MHL280" s="235"/>
      <c r="MHM280" s="235"/>
      <c r="MHN280" s="236"/>
      <c r="MHO280" s="236"/>
      <c r="MHP280" s="208"/>
      <c r="MHR280" s="235"/>
      <c r="MHS280" s="235"/>
      <c r="MHT280" s="235"/>
      <c r="MHU280" s="235"/>
      <c r="MHV280" s="235"/>
      <c r="MHW280" s="235"/>
      <c r="MHX280" s="235"/>
      <c r="MHY280" s="236"/>
      <c r="MHZ280" s="236"/>
      <c r="MIA280" s="208"/>
      <c r="MIC280" s="235"/>
      <c r="MID280" s="235"/>
      <c r="MIE280" s="235"/>
      <c r="MIF280" s="235"/>
      <c r="MIG280" s="235"/>
      <c r="MIH280" s="235"/>
      <c r="MII280" s="235"/>
      <c r="MIJ280" s="236"/>
      <c r="MIK280" s="236"/>
      <c r="MIL280" s="208"/>
      <c r="MIN280" s="235"/>
      <c r="MIO280" s="235"/>
      <c r="MIP280" s="235"/>
      <c r="MIQ280" s="235"/>
      <c r="MIR280" s="235"/>
      <c r="MIS280" s="235"/>
      <c r="MIT280" s="235"/>
      <c r="MIU280" s="236"/>
      <c r="MIV280" s="236"/>
      <c r="MIW280" s="208"/>
      <c r="MIY280" s="235"/>
      <c r="MIZ280" s="235"/>
      <c r="MJA280" s="235"/>
      <c r="MJB280" s="235"/>
      <c r="MJC280" s="235"/>
      <c r="MJD280" s="235"/>
      <c r="MJE280" s="235"/>
      <c r="MJF280" s="236"/>
      <c r="MJG280" s="236"/>
      <c r="MJH280" s="208"/>
      <c r="MJJ280" s="235"/>
      <c r="MJK280" s="235"/>
      <c r="MJL280" s="235"/>
      <c r="MJM280" s="235"/>
      <c r="MJN280" s="235"/>
      <c r="MJO280" s="235"/>
      <c r="MJP280" s="235"/>
      <c r="MJQ280" s="236"/>
      <c r="MJR280" s="236"/>
      <c r="MJS280" s="208"/>
      <c r="MJU280" s="235"/>
      <c r="MJV280" s="235"/>
      <c r="MJW280" s="235"/>
      <c r="MJX280" s="235"/>
      <c r="MJY280" s="235"/>
      <c r="MJZ280" s="235"/>
      <c r="MKA280" s="235"/>
      <c r="MKB280" s="236"/>
      <c r="MKC280" s="236"/>
      <c r="MKD280" s="208"/>
      <c r="MKF280" s="235"/>
      <c r="MKG280" s="235"/>
      <c r="MKH280" s="235"/>
      <c r="MKI280" s="235"/>
      <c r="MKJ280" s="235"/>
      <c r="MKK280" s="235"/>
      <c r="MKL280" s="235"/>
      <c r="MKM280" s="236"/>
      <c r="MKN280" s="236"/>
      <c r="MKO280" s="208"/>
      <c r="MKQ280" s="235"/>
      <c r="MKR280" s="235"/>
      <c r="MKS280" s="235"/>
      <c r="MKT280" s="235"/>
      <c r="MKU280" s="235"/>
      <c r="MKV280" s="235"/>
      <c r="MKW280" s="235"/>
      <c r="MKX280" s="236"/>
      <c r="MKY280" s="236"/>
      <c r="MKZ280" s="208"/>
      <c r="MLB280" s="235"/>
      <c r="MLC280" s="235"/>
      <c r="MLD280" s="235"/>
      <c r="MLE280" s="235"/>
      <c r="MLF280" s="235"/>
      <c r="MLG280" s="235"/>
      <c r="MLH280" s="235"/>
      <c r="MLI280" s="236"/>
      <c r="MLJ280" s="236"/>
      <c r="MLK280" s="208"/>
      <c r="MLM280" s="235"/>
      <c r="MLN280" s="235"/>
      <c r="MLO280" s="235"/>
      <c r="MLP280" s="235"/>
      <c r="MLQ280" s="235"/>
      <c r="MLR280" s="235"/>
      <c r="MLS280" s="235"/>
      <c r="MLT280" s="236"/>
      <c r="MLU280" s="236"/>
      <c r="MLV280" s="208"/>
      <c r="MLX280" s="235"/>
      <c r="MLY280" s="235"/>
      <c r="MLZ280" s="235"/>
      <c r="MMA280" s="235"/>
      <c r="MMB280" s="235"/>
      <c r="MMC280" s="235"/>
      <c r="MMD280" s="235"/>
      <c r="MME280" s="236"/>
      <c r="MMF280" s="236"/>
      <c r="MMG280" s="208"/>
      <c r="MMI280" s="235"/>
      <c r="MMJ280" s="235"/>
      <c r="MMK280" s="235"/>
      <c r="MML280" s="235"/>
      <c r="MMM280" s="235"/>
      <c r="MMN280" s="235"/>
      <c r="MMO280" s="235"/>
      <c r="MMP280" s="236"/>
      <c r="MMQ280" s="236"/>
      <c r="MMR280" s="208"/>
      <c r="MMT280" s="235"/>
      <c r="MMU280" s="235"/>
      <c r="MMV280" s="235"/>
      <c r="MMW280" s="235"/>
      <c r="MMX280" s="235"/>
      <c r="MMY280" s="235"/>
      <c r="MMZ280" s="235"/>
      <c r="MNA280" s="236"/>
      <c r="MNB280" s="236"/>
      <c r="MNC280" s="208"/>
      <c r="MNE280" s="235"/>
      <c r="MNF280" s="235"/>
      <c r="MNG280" s="235"/>
      <c r="MNH280" s="235"/>
      <c r="MNI280" s="235"/>
      <c r="MNJ280" s="235"/>
      <c r="MNK280" s="235"/>
      <c r="MNL280" s="236"/>
      <c r="MNM280" s="236"/>
      <c r="MNN280" s="208"/>
      <c r="MNP280" s="235"/>
      <c r="MNQ280" s="235"/>
      <c r="MNR280" s="235"/>
      <c r="MNS280" s="235"/>
      <c r="MNT280" s="235"/>
      <c r="MNU280" s="235"/>
      <c r="MNV280" s="235"/>
      <c r="MNW280" s="236"/>
      <c r="MNX280" s="236"/>
      <c r="MNY280" s="208"/>
      <c r="MOA280" s="235"/>
      <c r="MOB280" s="235"/>
      <c r="MOC280" s="235"/>
      <c r="MOD280" s="235"/>
      <c r="MOE280" s="235"/>
      <c r="MOF280" s="235"/>
      <c r="MOG280" s="235"/>
      <c r="MOH280" s="236"/>
      <c r="MOI280" s="236"/>
      <c r="MOJ280" s="208"/>
      <c r="MOL280" s="235"/>
      <c r="MOM280" s="235"/>
      <c r="MON280" s="235"/>
      <c r="MOO280" s="235"/>
      <c r="MOP280" s="235"/>
      <c r="MOQ280" s="235"/>
      <c r="MOR280" s="235"/>
      <c r="MOS280" s="236"/>
      <c r="MOT280" s="236"/>
      <c r="MOU280" s="208"/>
      <c r="MOW280" s="235"/>
      <c r="MOX280" s="235"/>
      <c r="MOY280" s="235"/>
      <c r="MOZ280" s="235"/>
      <c r="MPA280" s="235"/>
      <c r="MPB280" s="235"/>
      <c r="MPC280" s="235"/>
      <c r="MPD280" s="236"/>
      <c r="MPE280" s="236"/>
      <c r="MPF280" s="208"/>
      <c r="MPH280" s="235"/>
      <c r="MPI280" s="235"/>
      <c r="MPJ280" s="235"/>
      <c r="MPK280" s="235"/>
      <c r="MPL280" s="235"/>
      <c r="MPM280" s="235"/>
      <c r="MPN280" s="235"/>
      <c r="MPO280" s="236"/>
      <c r="MPP280" s="236"/>
      <c r="MPQ280" s="208"/>
      <c r="MPS280" s="235"/>
      <c r="MPT280" s="235"/>
      <c r="MPU280" s="235"/>
      <c r="MPV280" s="235"/>
      <c r="MPW280" s="235"/>
      <c r="MPX280" s="235"/>
      <c r="MPY280" s="235"/>
      <c r="MPZ280" s="236"/>
      <c r="MQA280" s="236"/>
      <c r="MQB280" s="208"/>
      <c r="MQD280" s="235"/>
      <c r="MQE280" s="235"/>
      <c r="MQF280" s="235"/>
      <c r="MQG280" s="235"/>
      <c r="MQH280" s="235"/>
      <c r="MQI280" s="235"/>
      <c r="MQJ280" s="235"/>
      <c r="MQK280" s="236"/>
      <c r="MQL280" s="236"/>
      <c r="MQM280" s="208"/>
      <c r="MQO280" s="235"/>
      <c r="MQP280" s="235"/>
      <c r="MQQ280" s="235"/>
      <c r="MQR280" s="235"/>
      <c r="MQS280" s="235"/>
      <c r="MQT280" s="235"/>
      <c r="MQU280" s="235"/>
      <c r="MQV280" s="236"/>
      <c r="MQW280" s="236"/>
      <c r="MQX280" s="208"/>
      <c r="MQZ280" s="235"/>
      <c r="MRA280" s="235"/>
      <c r="MRB280" s="235"/>
      <c r="MRC280" s="235"/>
      <c r="MRD280" s="235"/>
      <c r="MRE280" s="235"/>
      <c r="MRF280" s="235"/>
      <c r="MRG280" s="236"/>
      <c r="MRH280" s="236"/>
      <c r="MRI280" s="208"/>
      <c r="MRK280" s="235"/>
      <c r="MRL280" s="235"/>
      <c r="MRM280" s="235"/>
      <c r="MRN280" s="235"/>
      <c r="MRO280" s="235"/>
      <c r="MRP280" s="235"/>
      <c r="MRQ280" s="235"/>
      <c r="MRR280" s="236"/>
      <c r="MRS280" s="236"/>
      <c r="MRT280" s="208"/>
      <c r="MRV280" s="235"/>
      <c r="MRW280" s="235"/>
      <c r="MRX280" s="235"/>
      <c r="MRY280" s="235"/>
      <c r="MRZ280" s="235"/>
      <c r="MSA280" s="235"/>
      <c r="MSB280" s="235"/>
      <c r="MSC280" s="236"/>
      <c r="MSD280" s="236"/>
      <c r="MSE280" s="208"/>
      <c r="MSG280" s="235"/>
      <c r="MSH280" s="235"/>
      <c r="MSI280" s="235"/>
      <c r="MSJ280" s="235"/>
      <c r="MSK280" s="235"/>
      <c r="MSL280" s="235"/>
      <c r="MSM280" s="235"/>
      <c r="MSN280" s="236"/>
      <c r="MSO280" s="236"/>
      <c r="MSP280" s="208"/>
      <c r="MSR280" s="235"/>
      <c r="MSS280" s="235"/>
      <c r="MST280" s="235"/>
      <c r="MSU280" s="235"/>
      <c r="MSV280" s="235"/>
      <c r="MSW280" s="235"/>
      <c r="MSX280" s="235"/>
      <c r="MSY280" s="236"/>
      <c r="MSZ280" s="236"/>
      <c r="MTA280" s="208"/>
      <c r="MTC280" s="235"/>
      <c r="MTD280" s="235"/>
      <c r="MTE280" s="235"/>
      <c r="MTF280" s="235"/>
      <c r="MTG280" s="235"/>
      <c r="MTH280" s="235"/>
      <c r="MTI280" s="235"/>
      <c r="MTJ280" s="236"/>
      <c r="MTK280" s="236"/>
      <c r="MTL280" s="208"/>
      <c r="MTN280" s="235"/>
      <c r="MTO280" s="235"/>
      <c r="MTP280" s="235"/>
      <c r="MTQ280" s="235"/>
      <c r="MTR280" s="235"/>
      <c r="MTS280" s="235"/>
      <c r="MTT280" s="235"/>
      <c r="MTU280" s="236"/>
      <c r="MTV280" s="236"/>
      <c r="MTW280" s="208"/>
      <c r="MTY280" s="235"/>
      <c r="MTZ280" s="235"/>
      <c r="MUA280" s="235"/>
      <c r="MUB280" s="235"/>
      <c r="MUC280" s="235"/>
      <c r="MUD280" s="235"/>
      <c r="MUE280" s="235"/>
      <c r="MUF280" s="236"/>
      <c r="MUG280" s="236"/>
      <c r="MUH280" s="208"/>
      <c r="MUJ280" s="235"/>
      <c r="MUK280" s="235"/>
      <c r="MUL280" s="235"/>
      <c r="MUM280" s="235"/>
      <c r="MUN280" s="235"/>
      <c r="MUO280" s="235"/>
      <c r="MUP280" s="235"/>
      <c r="MUQ280" s="236"/>
      <c r="MUR280" s="236"/>
      <c r="MUS280" s="208"/>
      <c r="MUU280" s="235"/>
      <c r="MUV280" s="235"/>
      <c r="MUW280" s="235"/>
      <c r="MUX280" s="235"/>
      <c r="MUY280" s="235"/>
      <c r="MUZ280" s="235"/>
      <c r="MVA280" s="235"/>
      <c r="MVB280" s="236"/>
      <c r="MVC280" s="236"/>
      <c r="MVD280" s="208"/>
      <c r="MVF280" s="235"/>
      <c r="MVG280" s="235"/>
      <c r="MVH280" s="235"/>
      <c r="MVI280" s="235"/>
      <c r="MVJ280" s="235"/>
      <c r="MVK280" s="235"/>
      <c r="MVL280" s="235"/>
      <c r="MVM280" s="236"/>
      <c r="MVN280" s="236"/>
      <c r="MVO280" s="208"/>
      <c r="MVQ280" s="235"/>
      <c r="MVR280" s="235"/>
      <c r="MVS280" s="235"/>
      <c r="MVT280" s="235"/>
      <c r="MVU280" s="235"/>
      <c r="MVV280" s="235"/>
      <c r="MVW280" s="235"/>
      <c r="MVX280" s="236"/>
      <c r="MVY280" s="236"/>
      <c r="MVZ280" s="208"/>
      <c r="MWB280" s="235"/>
      <c r="MWC280" s="235"/>
      <c r="MWD280" s="235"/>
      <c r="MWE280" s="235"/>
      <c r="MWF280" s="235"/>
      <c r="MWG280" s="235"/>
      <c r="MWH280" s="235"/>
      <c r="MWI280" s="236"/>
      <c r="MWJ280" s="236"/>
      <c r="MWK280" s="208"/>
      <c r="MWM280" s="235"/>
      <c r="MWN280" s="235"/>
      <c r="MWO280" s="235"/>
      <c r="MWP280" s="235"/>
      <c r="MWQ280" s="235"/>
      <c r="MWR280" s="235"/>
      <c r="MWS280" s="235"/>
      <c r="MWT280" s="236"/>
      <c r="MWU280" s="236"/>
      <c r="MWV280" s="208"/>
      <c r="MWX280" s="235"/>
      <c r="MWY280" s="235"/>
      <c r="MWZ280" s="235"/>
      <c r="MXA280" s="235"/>
      <c r="MXB280" s="235"/>
      <c r="MXC280" s="235"/>
      <c r="MXD280" s="235"/>
      <c r="MXE280" s="236"/>
      <c r="MXF280" s="236"/>
      <c r="MXG280" s="208"/>
      <c r="MXI280" s="235"/>
      <c r="MXJ280" s="235"/>
      <c r="MXK280" s="235"/>
      <c r="MXL280" s="235"/>
      <c r="MXM280" s="235"/>
      <c r="MXN280" s="235"/>
      <c r="MXO280" s="235"/>
      <c r="MXP280" s="236"/>
      <c r="MXQ280" s="236"/>
      <c r="MXR280" s="208"/>
      <c r="MXT280" s="235"/>
      <c r="MXU280" s="235"/>
      <c r="MXV280" s="235"/>
      <c r="MXW280" s="235"/>
      <c r="MXX280" s="235"/>
      <c r="MXY280" s="235"/>
      <c r="MXZ280" s="235"/>
      <c r="MYA280" s="236"/>
      <c r="MYB280" s="236"/>
      <c r="MYC280" s="208"/>
      <c r="MYE280" s="235"/>
      <c r="MYF280" s="235"/>
      <c r="MYG280" s="235"/>
      <c r="MYH280" s="235"/>
      <c r="MYI280" s="235"/>
      <c r="MYJ280" s="235"/>
      <c r="MYK280" s="235"/>
      <c r="MYL280" s="236"/>
      <c r="MYM280" s="236"/>
      <c r="MYN280" s="208"/>
      <c r="MYP280" s="235"/>
      <c r="MYQ280" s="235"/>
      <c r="MYR280" s="235"/>
      <c r="MYS280" s="235"/>
      <c r="MYT280" s="235"/>
      <c r="MYU280" s="235"/>
      <c r="MYV280" s="235"/>
      <c r="MYW280" s="236"/>
      <c r="MYX280" s="236"/>
      <c r="MYY280" s="208"/>
      <c r="MZA280" s="235"/>
      <c r="MZB280" s="235"/>
      <c r="MZC280" s="235"/>
      <c r="MZD280" s="235"/>
      <c r="MZE280" s="235"/>
      <c r="MZF280" s="235"/>
      <c r="MZG280" s="235"/>
      <c r="MZH280" s="236"/>
      <c r="MZI280" s="236"/>
      <c r="MZJ280" s="208"/>
      <c r="MZL280" s="235"/>
      <c r="MZM280" s="235"/>
      <c r="MZN280" s="235"/>
      <c r="MZO280" s="235"/>
      <c r="MZP280" s="235"/>
      <c r="MZQ280" s="235"/>
      <c r="MZR280" s="235"/>
      <c r="MZS280" s="236"/>
      <c r="MZT280" s="236"/>
      <c r="MZU280" s="208"/>
      <c r="MZW280" s="235"/>
      <c r="MZX280" s="235"/>
      <c r="MZY280" s="235"/>
      <c r="MZZ280" s="235"/>
      <c r="NAA280" s="235"/>
      <c r="NAB280" s="235"/>
      <c r="NAC280" s="235"/>
      <c r="NAD280" s="236"/>
      <c r="NAE280" s="236"/>
      <c r="NAF280" s="208"/>
      <c r="NAH280" s="235"/>
      <c r="NAI280" s="235"/>
      <c r="NAJ280" s="235"/>
      <c r="NAK280" s="235"/>
      <c r="NAL280" s="235"/>
      <c r="NAM280" s="235"/>
      <c r="NAN280" s="235"/>
      <c r="NAO280" s="236"/>
      <c r="NAP280" s="236"/>
      <c r="NAQ280" s="208"/>
      <c r="NAS280" s="235"/>
      <c r="NAT280" s="235"/>
      <c r="NAU280" s="235"/>
      <c r="NAV280" s="235"/>
      <c r="NAW280" s="235"/>
      <c r="NAX280" s="235"/>
      <c r="NAY280" s="235"/>
      <c r="NAZ280" s="236"/>
      <c r="NBA280" s="236"/>
      <c r="NBB280" s="208"/>
      <c r="NBD280" s="235"/>
      <c r="NBE280" s="235"/>
      <c r="NBF280" s="235"/>
      <c r="NBG280" s="235"/>
      <c r="NBH280" s="235"/>
      <c r="NBI280" s="235"/>
      <c r="NBJ280" s="235"/>
      <c r="NBK280" s="236"/>
      <c r="NBL280" s="236"/>
      <c r="NBM280" s="208"/>
      <c r="NBO280" s="235"/>
      <c r="NBP280" s="235"/>
      <c r="NBQ280" s="235"/>
      <c r="NBR280" s="235"/>
      <c r="NBS280" s="235"/>
      <c r="NBT280" s="235"/>
      <c r="NBU280" s="235"/>
      <c r="NBV280" s="236"/>
      <c r="NBW280" s="236"/>
      <c r="NBX280" s="208"/>
      <c r="NBZ280" s="235"/>
      <c r="NCA280" s="235"/>
      <c r="NCB280" s="235"/>
      <c r="NCC280" s="235"/>
      <c r="NCD280" s="235"/>
      <c r="NCE280" s="235"/>
      <c r="NCF280" s="235"/>
      <c r="NCG280" s="236"/>
      <c r="NCH280" s="236"/>
      <c r="NCI280" s="208"/>
      <c r="NCK280" s="235"/>
      <c r="NCL280" s="235"/>
      <c r="NCM280" s="235"/>
      <c r="NCN280" s="235"/>
      <c r="NCO280" s="235"/>
      <c r="NCP280" s="235"/>
      <c r="NCQ280" s="235"/>
      <c r="NCR280" s="236"/>
      <c r="NCS280" s="236"/>
      <c r="NCT280" s="208"/>
      <c r="NCV280" s="235"/>
      <c r="NCW280" s="235"/>
      <c r="NCX280" s="235"/>
      <c r="NCY280" s="235"/>
      <c r="NCZ280" s="235"/>
      <c r="NDA280" s="235"/>
      <c r="NDB280" s="235"/>
      <c r="NDC280" s="236"/>
      <c r="NDD280" s="236"/>
      <c r="NDE280" s="208"/>
      <c r="NDG280" s="235"/>
      <c r="NDH280" s="235"/>
      <c r="NDI280" s="235"/>
      <c r="NDJ280" s="235"/>
      <c r="NDK280" s="235"/>
      <c r="NDL280" s="235"/>
      <c r="NDM280" s="235"/>
      <c r="NDN280" s="236"/>
      <c r="NDO280" s="236"/>
      <c r="NDP280" s="208"/>
      <c r="NDR280" s="235"/>
      <c r="NDS280" s="235"/>
      <c r="NDT280" s="235"/>
      <c r="NDU280" s="235"/>
      <c r="NDV280" s="235"/>
      <c r="NDW280" s="235"/>
      <c r="NDX280" s="235"/>
      <c r="NDY280" s="236"/>
      <c r="NDZ280" s="236"/>
      <c r="NEA280" s="208"/>
      <c r="NEC280" s="235"/>
      <c r="NED280" s="235"/>
      <c r="NEE280" s="235"/>
      <c r="NEF280" s="235"/>
      <c r="NEG280" s="235"/>
      <c r="NEH280" s="235"/>
      <c r="NEI280" s="235"/>
      <c r="NEJ280" s="236"/>
      <c r="NEK280" s="236"/>
      <c r="NEL280" s="208"/>
      <c r="NEN280" s="235"/>
      <c r="NEO280" s="235"/>
      <c r="NEP280" s="235"/>
      <c r="NEQ280" s="235"/>
      <c r="NER280" s="235"/>
      <c r="NES280" s="235"/>
      <c r="NET280" s="235"/>
      <c r="NEU280" s="236"/>
      <c r="NEV280" s="236"/>
      <c r="NEW280" s="208"/>
      <c r="NEY280" s="235"/>
      <c r="NEZ280" s="235"/>
      <c r="NFA280" s="235"/>
      <c r="NFB280" s="235"/>
      <c r="NFC280" s="235"/>
      <c r="NFD280" s="235"/>
      <c r="NFE280" s="235"/>
      <c r="NFF280" s="236"/>
      <c r="NFG280" s="236"/>
      <c r="NFH280" s="208"/>
      <c r="NFJ280" s="235"/>
      <c r="NFK280" s="235"/>
      <c r="NFL280" s="235"/>
      <c r="NFM280" s="235"/>
      <c r="NFN280" s="235"/>
      <c r="NFO280" s="235"/>
      <c r="NFP280" s="235"/>
      <c r="NFQ280" s="236"/>
      <c r="NFR280" s="236"/>
      <c r="NFS280" s="208"/>
      <c r="NFU280" s="235"/>
      <c r="NFV280" s="235"/>
      <c r="NFW280" s="235"/>
      <c r="NFX280" s="235"/>
      <c r="NFY280" s="235"/>
      <c r="NFZ280" s="235"/>
      <c r="NGA280" s="235"/>
      <c r="NGB280" s="236"/>
      <c r="NGC280" s="236"/>
      <c r="NGD280" s="208"/>
      <c r="NGF280" s="235"/>
      <c r="NGG280" s="235"/>
      <c r="NGH280" s="235"/>
      <c r="NGI280" s="235"/>
      <c r="NGJ280" s="235"/>
      <c r="NGK280" s="235"/>
      <c r="NGL280" s="235"/>
      <c r="NGM280" s="236"/>
      <c r="NGN280" s="236"/>
      <c r="NGO280" s="208"/>
      <c r="NGQ280" s="235"/>
      <c r="NGR280" s="235"/>
      <c r="NGS280" s="235"/>
      <c r="NGT280" s="235"/>
      <c r="NGU280" s="235"/>
      <c r="NGV280" s="235"/>
      <c r="NGW280" s="235"/>
      <c r="NGX280" s="236"/>
      <c r="NGY280" s="236"/>
      <c r="NGZ280" s="208"/>
      <c r="NHB280" s="235"/>
      <c r="NHC280" s="235"/>
      <c r="NHD280" s="235"/>
      <c r="NHE280" s="235"/>
      <c r="NHF280" s="235"/>
      <c r="NHG280" s="235"/>
      <c r="NHH280" s="235"/>
      <c r="NHI280" s="236"/>
      <c r="NHJ280" s="236"/>
      <c r="NHK280" s="208"/>
      <c r="NHM280" s="235"/>
      <c r="NHN280" s="235"/>
      <c r="NHO280" s="235"/>
      <c r="NHP280" s="235"/>
      <c r="NHQ280" s="235"/>
      <c r="NHR280" s="235"/>
      <c r="NHS280" s="235"/>
      <c r="NHT280" s="236"/>
      <c r="NHU280" s="236"/>
      <c r="NHV280" s="208"/>
      <c r="NHX280" s="235"/>
      <c r="NHY280" s="235"/>
      <c r="NHZ280" s="235"/>
      <c r="NIA280" s="235"/>
      <c r="NIB280" s="235"/>
      <c r="NIC280" s="235"/>
      <c r="NID280" s="235"/>
      <c r="NIE280" s="236"/>
      <c r="NIF280" s="236"/>
      <c r="NIG280" s="208"/>
      <c r="NII280" s="235"/>
      <c r="NIJ280" s="235"/>
      <c r="NIK280" s="235"/>
      <c r="NIL280" s="235"/>
      <c r="NIM280" s="235"/>
      <c r="NIN280" s="235"/>
      <c r="NIO280" s="235"/>
      <c r="NIP280" s="236"/>
      <c r="NIQ280" s="236"/>
      <c r="NIR280" s="208"/>
      <c r="NIT280" s="235"/>
      <c r="NIU280" s="235"/>
      <c r="NIV280" s="235"/>
      <c r="NIW280" s="235"/>
      <c r="NIX280" s="235"/>
      <c r="NIY280" s="235"/>
      <c r="NIZ280" s="235"/>
      <c r="NJA280" s="236"/>
      <c r="NJB280" s="236"/>
      <c r="NJC280" s="208"/>
      <c r="NJE280" s="235"/>
      <c r="NJF280" s="235"/>
      <c r="NJG280" s="235"/>
      <c r="NJH280" s="235"/>
      <c r="NJI280" s="235"/>
      <c r="NJJ280" s="235"/>
      <c r="NJK280" s="235"/>
      <c r="NJL280" s="236"/>
      <c r="NJM280" s="236"/>
      <c r="NJN280" s="208"/>
      <c r="NJP280" s="235"/>
      <c r="NJQ280" s="235"/>
      <c r="NJR280" s="235"/>
      <c r="NJS280" s="235"/>
      <c r="NJT280" s="235"/>
      <c r="NJU280" s="235"/>
      <c r="NJV280" s="235"/>
      <c r="NJW280" s="236"/>
      <c r="NJX280" s="236"/>
      <c r="NJY280" s="208"/>
      <c r="NKA280" s="235"/>
      <c r="NKB280" s="235"/>
      <c r="NKC280" s="235"/>
      <c r="NKD280" s="235"/>
      <c r="NKE280" s="235"/>
      <c r="NKF280" s="235"/>
      <c r="NKG280" s="235"/>
      <c r="NKH280" s="236"/>
      <c r="NKI280" s="236"/>
      <c r="NKJ280" s="208"/>
      <c r="NKL280" s="235"/>
      <c r="NKM280" s="235"/>
      <c r="NKN280" s="235"/>
      <c r="NKO280" s="235"/>
      <c r="NKP280" s="235"/>
      <c r="NKQ280" s="235"/>
      <c r="NKR280" s="235"/>
      <c r="NKS280" s="236"/>
      <c r="NKT280" s="236"/>
      <c r="NKU280" s="208"/>
      <c r="NKW280" s="235"/>
      <c r="NKX280" s="235"/>
      <c r="NKY280" s="235"/>
      <c r="NKZ280" s="235"/>
      <c r="NLA280" s="235"/>
      <c r="NLB280" s="235"/>
      <c r="NLC280" s="235"/>
      <c r="NLD280" s="236"/>
      <c r="NLE280" s="236"/>
      <c r="NLF280" s="208"/>
      <c r="NLH280" s="235"/>
      <c r="NLI280" s="235"/>
      <c r="NLJ280" s="235"/>
      <c r="NLK280" s="235"/>
      <c r="NLL280" s="235"/>
      <c r="NLM280" s="235"/>
      <c r="NLN280" s="235"/>
      <c r="NLO280" s="236"/>
      <c r="NLP280" s="236"/>
      <c r="NLQ280" s="208"/>
      <c r="NLS280" s="235"/>
      <c r="NLT280" s="235"/>
      <c r="NLU280" s="235"/>
      <c r="NLV280" s="235"/>
      <c r="NLW280" s="235"/>
      <c r="NLX280" s="235"/>
      <c r="NLY280" s="235"/>
      <c r="NLZ280" s="236"/>
      <c r="NMA280" s="236"/>
      <c r="NMB280" s="208"/>
      <c r="NMD280" s="235"/>
      <c r="NME280" s="235"/>
      <c r="NMF280" s="235"/>
      <c r="NMG280" s="235"/>
      <c r="NMH280" s="235"/>
      <c r="NMI280" s="235"/>
      <c r="NMJ280" s="235"/>
      <c r="NMK280" s="236"/>
      <c r="NML280" s="236"/>
      <c r="NMM280" s="208"/>
      <c r="NMO280" s="235"/>
      <c r="NMP280" s="235"/>
      <c r="NMQ280" s="235"/>
      <c r="NMR280" s="235"/>
      <c r="NMS280" s="235"/>
      <c r="NMT280" s="235"/>
      <c r="NMU280" s="235"/>
      <c r="NMV280" s="236"/>
      <c r="NMW280" s="236"/>
      <c r="NMX280" s="208"/>
      <c r="NMZ280" s="235"/>
      <c r="NNA280" s="235"/>
      <c r="NNB280" s="235"/>
      <c r="NNC280" s="235"/>
      <c r="NND280" s="235"/>
      <c r="NNE280" s="235"/>
      <c r="NNF280" s="235"/>
      <c r="NNG280" s="236"/>
      <c r="NNH280" s="236"/>
      <c r="NNI280" s="208"/>
      <c r="NNK280" s="235"/>
      <c r="NNL280" s="235"/>
      <c r="NNM280" s="235"/>
      <c r="NNN280" s="235"/>
      <c r="NNO280" s="235"/>
      <c r="NNP280" s="235"/>
      <c r="NNQ280" s="235"/>
      <c r="NNR280" s="236"/>
      <c r="NNS280" s="236"/>
      <c r="NNT280" s="208"/>
      <c r="NNV280" s="235"/>
      <c r="NNW280" s="235"/>
      <c r="NNX280" s="235"/>
      <c r="NNY280" s="235"/>
      <c r="NNZ280" s="235"/>
      <c r="NOA280" s="235"/>
      <c r="NOB280" s="235"/>
      <c r="NOC280" s="236"/>
      <c r="NOD280" s="236"/>
      <c r="NOE280" s="208"/>
      <c r="NOG280" s="235"/>
      <c r="NOH280" s="235"/>
      <c r="NOI280" s="235"/>
      <c r="NOJ280" s="235"/>
      <c r="NOK280" s="235"/>
      <c r="NOL280" s="235"/>
      <c r="NOM280" s="235"/>
      <c r="NON280" s="236"/>
      <c r="NOO280" s="236"/>
      <c r="NOP280" s="208"/>
      <c r="NOR280" s="235"/>
      <c r="NOS280" s="235"/>
      <c r="NOT280" s="235"/>
      <c r="NOU280" s="235"/>
      <c r="NOV280" s="235"/>
      <c r="NOW280" s="235"/>
      <c r="NOX280" s="235"/>
      <c r="NOY280" s="236"/>
      <c r="NOZ280" s="236"/>
      <c r="NPA280" s="208"/>
      <c r="NPC280" s="235"/>
      <c r="NPD280" s="235"/>
      <c r="NPE280" s="235"/>
      <c r="NPF280" s="235"/>
      <c r="NPG280" s="235"/>
      <c r="NPH280" s="235"/>
      <c r="NPI280" s="235"/>
      <c r="NPJ280" s="236"/>
      <c r="NPK280" s="236"/>
      <c r="NPL280" s="208"/>
      <c r="NPN280" s="235"/>
      <c r="NPO280" s="235"/>
      <c r="NPP280" s="235"/>
      <c r="NPQ280" s="235"/>
      <c r="NPR280" s="235"/>
      <c r="NPS280" s="235"/>
      <c r="NPT280" s="235"/>
      <c r="NPU280" s="236"/>
      <c r="NPV280" s="236"/>
      <c r="NPW280" s="208"/>
      <c r="NPY280" s="235"/>
      <c r="NPZ280" s="235"/>
      <c r="NQA280" s="235"/>
      <c r="NQB280" s="235"/>
      <c r="NQC280" s="235"/>
      <c r="NQD280" s="235"/>
      <c r="NQE280" s="235"/>
      <c r="NQF280" s="236"/>
      <c r="NQG280" s="236"/>
      <c r="NQH280" s="208"/>
      <c r="NQJ280" s="235"/>
      <c r="NQK280" s="235"/>
      <c r="NQL280" s="235"/>
      <c r="NQM280" s="235"/>
      <c r="NQN280" s="235"/>
      <c r="NQO280" s="235"/>
      <c r="NQP280" s="235"/>
      <c r="NQQ280" s="236"/>
      <c r="NQR280" s="236"/>
      <c r="NQS280" s="208"/>
      <c r="NQU280" s="235"/>
      <c r="NQV280" s="235"/>
      <c r="NQW280" s="235"/>
      <c r="NQX280" s="235"/>
      <c r="NQY280" s="235"/>
      <c r="NQZ280" s="235"/>
      <c r="NRA280" s="235"/>
      <c r="NRB280" s="236"/>
      <c r="NRC280" s="236"/>
      <c r="NRD280" s="208"/>
      <c r="NRF280" s="235"/>
      <c r="NRG280" s="235"/>
      <c r="NRH280" s="235"/>
      <c r="NRI280" s="235"/>
      <c r="NRJ280" s="235"/>
      <c r="NRK280" s="235"/>
      <c r="NRL280" s="235"/>
      <c r="NRM280" s="236"/>
      <c r="NRN280" s="236"/>
      <c r="NRO280" s="208"/>
      <c r="NRQ280" s="235"/>
      <c r="NRR280" s="235"/>
      <c r="NRS280" s="235"/>
      <c r="NRT280" s="235"/>
      <c r="NRU280" s="235"/>
      <c r="NRV280" s="235"/>
      <c r="NRW280" s="235"/>
      <c r="NRX280" s="236"/>
      <c r="NRY280" s="236"/>
      <c r="NRZ280" s="208"/>
      <c r="NSB280" s="235"/>
      <c r="NSC280" s="235"/>
      <c r="NSD280" s="235"/>
      <c r="NSE280" s="235"/>
      <c r="NSF280" s="235"/>
      <c r="NSG280" s="235"/>
      <c r="NSH280" s="235"/>
      <c r="NSI280" s="236"/>
      <c r="NSJ280" s="236"/>
      <c r="NSK280" s="208"/>
      <c r="NSM280" s="235"/>
      <c r="NSN280" s="235"/>
      <c r="NSO280" s="235"/>
      <c r="NSP280" s="235"/>
      <c r="NSQ280" s="235"/>
      <c r="NSR280" s="235"/>
      <c r="NSS280" s="235"/>
      <c r="NST280" s="236"/>
      <c r="NSU280" s="236"/>
      <c r="NSV280" s="208"/>
      <c r="NSX280" s="235"/>
      <c r="NSY280" s="235"/>
      <c r="NSZ280" s="235"/>
      <c r="NTA280" s="235"/>
      <c r="NTB280" s="235"/>
      <c r="NTC280" s="235"/>
      <c r="NTD280" s="235"/>
      <c r="NTE280" s="236"/>
      <c r="NTF280" s="236"/>
      <c r="NTG280" s="208"/>
      <c r="NTI280" s="235"/>
      <c r="NTJ280" s="235"/>
      <c r="NTK280" s="235"/>
      <c r="NTL280" s="235"/>
      <c r="NTM280" s="235"/>
      <c r="NTN280" s="235"/>
      <c r="NTO280" s="235"/>
      <c r="NTP280" s="236"/>
      <c r="NTQ280" s="236"/>
      <c r="NTR280" s="208"/>
      <c r="NTT280" s="235"/>
      <c r="NTU280" s="235"/>
      <c r="NTV280" s="235"/>
      <c r="NTW280" s="235"/>
      <c r="NTX280" s="235"/>
      <c r="NTY280" s="235"/>
      <c r="NTZ280" s="235"/>
      <c r="NUA280" s="236"/>
      <c r="NUB280" s="236"/>
      <c r="NUC280" s="208"/>
      <c r="NUE280" s="235"/>
      <c r="NUF280" s="235"/>
      <c r="NUG280" s="235"/>
      <c r="NUH280" s="235"/>
      <c r="NUI280" s="235"/>
      <c r="NUJ280" s="235"/>
      <c r="NUK280" s="235"/>
      <c r="NUL280" s="236"/>
      <c r="NUM280" s="236"/>
      <c r="NUN280" s="208"/>
      <c r="NUP280" s="235"/>
      <c r="NUQ280" s="235"/>
      <c r="NUR280" s="235"/>
      <c r="NUS280" s="235"/>
      <c r="NUT280" s="235"/>
      <c r="NUU280" s="235"/>
      <c r="NUV280" s="235"/>
      <c r="NUW280" s="236"/>
      <c r="NUX280" s="236"/>
      <c r="NUY280" s="208"/>
      <c r="NVA280" s="235"/>
      <c r="NVB280" s="235"/>
      <c r="NVC280" s="235"/>
      <c r="NVD280" s="235"/>
      <c r="NVE280" s="235"/>
      <c r="NVF280" s="235"/>
      <c r="NVG280" s="235"/>
      <c r="NVH280" s="236"/>
      <c r="NVI280" s="236"/>
      <c r="NVJ280" s="208"/>
      <c r="NVL280" s="235"/>
      <c r="NVM280" s="235"/>
      <c r="NVN280" s="235"/>
      <c r="NVO280" s="235"/>
      <c r="NVP280" s="235"/>
      <c r="NVQ280" s="235"/>
      <c r="NVR280" s="235"/>
      <c r="NVS280" s="236"/>
      <c r="NVT280" s="236"/>
      <c r="NVU280" s="208"/>
      <c r="NVW280" s="235"/>
      <c r="NVX280" s="235"/>
      <c r="NVY280" s="235"/>
      <c r="NVZ280" s="235"/>
      <c r="NWA280" s="235"/>
      <c r="NWB280" s="235"/>
      <c r="NWC280" s="235"/>
      <c r="NWD280" s="236"/>
      <c r="NWE280" s="236"/>
      <c r="NWF280" s="208"/>
      <c r="NWH280" s="235"/>
      <c r="NWI280" s="235"/>
      <c r="NWJ280" s="235"/>
      <c r="NWK280" s="235"/>
      <c r="NWL280" s="235"/>
      <c r="NWM280" s="235"/>
      <c r="NWN280" s="235"/>
      <c r="NWO280" s="236"/>
      <c r="NWP280" s="236"/>
      <c r="NWQ280" s="208"/>
      <c r="NWS280" s="235"/>
      <c r="NWT280" s="235"/>
      <c r="NWU280" s="235"/>
      <c r="NWV280" s="235"/>
      <c r="NWW280" s="235"/>
      <c r="NWX280" s="235"/>
      <c r="NWY280" s="235"/>
      <c r="NWZ280" s="236"/>
      <c r="NXA280" s="236"/>
      <c r="NXB280" s="208"/>
      <c r="NXD280" s="235"/>
      <c r="NXE280" s="235"/>
      <c r="NXF280" s="235"/>
      <c r="NXG280" s="235"/>
      <c r="NXH280" s="235"/>
      <c r="NXI280" s="235"/>
      <c r="NXJ280" s="235"/>
      <c r="NXK280" s="236"/>
      <c r="NXL280" s="236"/>
      <c r="NXM280" s="208"/>
      <c r="NXO280" s="235"/>
      <c r="NXP280" s="235"/>
      <c r="NXQ280" s="235"/>
      <c r="NXR280" s="235"/>
      <c r="NXS280" s="235"/>
      <c r="NXT280" s="235"/>
      <c r="NXU280" s="235"/>
      <c r="NXV280" s="236"/>
      <c r="NXW280" s="236"/>
      <c r="NXX280" s="208"/>
      <c r="NXZ280" s="235"/>
      <c r="NYA280" s="235"/>
      <c r="NYB280" s="235"/>
      <c r="NYC280" s="235"/>
      <c r="NYD280" s="235"/>
      <c r="NYE280" s="235"/>
      <c r="NYF280" s="235"/>
      <c r="NYG280" s="236"/>
      <c r="NYH280" s="236"/>
      <c r="NYI280" s="208"/>
      <c r="NYK280" s="235"/>
      <c r="NYL280" s="235"/>
      <c r="NYM280" s="235"/>
      <c r="NYN280" s="235"/>
      <c r="NYO280" s="235"/>
      <c r="NYP280" s="235"/>
      <c r="NYQ280" s="235"/>
      <c r="NYR280" s="236"/>
      <c r="NYS280" s="236"/>
      <c r="NYT280" s="208"/>
      <c r="NYV280" s="235"/>
      <c r="NYW280" s="235"/>
      <c r="NYX280" s="235"/>
      <c r="NYY280" s="235"/>
      <c r="NYZ280" s="235"/>
      <c r="NZA280" s="235"/>
      <c r="NZB280" s="235"/>
      <c r="NZC280" s="236"/>
      <c r="NZD280" s="236"/>
      <c r="NZE280" s="208"/>
      <c r="NZG280" s="235"/>
      <c r="NZH280" s="235"/>
      <c r="NZI280" s="235"/>
      <c r="NZJ280" s="235"/>
      <c r="NZK280" s="235"/>
      <c r="NZL280" s="235"/>
      <c r="NZM280" s="235"/>
      <c r="NZN280" s="236"/>
      <c r="NZO280" s="236"/>
      <c r="NZP280" s="208"/>
      <c r="NZR280" s="235"/>
      <c r="NZS280" s="235"/>
      <c r="NZT280" s="235"/>
      <c r="NZU280" s="235"/>
      <c r="NZV280" s="235"/>
      <c r="NZW280" s="235"/>
      <c r="NZX280" s="235"/>
      <c r="NZY280" s="236"/>
      <c r="NZZ280" s="236"/>
      <c r="OAA280" s="208"/>
      <c r="OAC280" s="235"/>
      <c r="OAD280" s="235"/>
      <c r="OAE280" s="235"/>
      <c r="OAF280" s="235"/>
      <c r="OAG280" s="235"/>
      <c r="OAH280" s="235"/>
      <c r="OAI280" s="235"/>
      <c r="OAJ280" s="236"/>
      <c r="OAK280" s="236"/>
      <c r="OAL280" s="208"/>
      <c r="OAN280" s="235"/>
      <c r="OAO280" s="235"/>
      <c r="OAP280" s="235"/>
      <c r="OAQ280" s="235"/>
      <c r="OAR280" s="235"/>
      <c r="OAS280" s="235"/>
      <c r="OAT280" s="235"/>
      <c r="OAU280" s="236"/>
      <c r="OAV280" s="236"/>
      <c r="OAW280" s="208"/>
      <c r="OAY280" s="235"/>
      <c r="OAZ280" s="235"/>
      <c r="OBA280" s="235"/>
      <c r="OBB280" s="235"/>
      <c r="OBC280" s="235"/>
      <c r="OBD280" s="235"/>
      <c r="OBE280" s="235"/>
      <c r="OBF280" s="236"/>
      <c r="OBG280" s="236"/>
      <c r="OBH280" s="208"/>
      <c r="OBJ280" s="235"/>
      <c r="OBK280" s="235"/>
      <c r="OBL280" s="235"/>
      <c r="OBM280" s="235"/>
      <c r="OBN280" s="235"/>
      <c r="OBO280" s="235"/>
      <c r="OBP280" s="235"/>
      <c r="OBQ280" s="236"/>
      <c r="OBR280" s="236"/>
      <c r="OBS280" s="208"/>
      <c r="OBU280" s="235"/>
      <c r="OBV280" s="235"/>
      <c r="OBW280" s="235"/>
      <c r="OBX280" s="235"/>
      <c r="OBY280" s="235"/>
      <c r="OBZ280" s="235"/>
      <c r="OCA280" s="235"/>
      <c r="OCB280" s="236"/>
      <c r="OCC280" s="236"/>
      <c r="OCD280" s="208"/>
      <c r="OCF280" s="235"/>
      <c r="OCG280" s="235"/>
      <c r="OCH280" s="235"/>
      <c r="OCI280" s="235"/>
      <c r="OCJ280" s="235"/>
      <c r="OCK280" s="235"/>
      <c r="OCL280" s="235"/>
      <c r="OCM280" s="236"/>
      <c r="OCN280" s="236"/>
      <c r="OCO280" s="208"/>
      <c r="OCQ280" s="235"/>
      <c r="OCR280" s="235"/>
      <c r="OCS280" s="235"/>
      <c r="OCT280" s="235"/>
      <c r="OCU280" s="235"/>
      <c r="OCV280" s="235"/>
      <c r="OCW280" s="235"/>
      <c r="OCX280" s="236"/>
      <c r="OCY280" s="236"/>
      <c r="OCZ280" s="208"/>
      <c r="ODB280" s="235"/>
      <c r="ODC280" s="235"/>
      <c r="ODD280" s="235"/>
      <c r="ODE280" s="235"/>
      <c r="ODF280" s="235"/>
      <c r="ODG280" s="235"/>
      <c r="ODH280" s="235"/>
      <c r="ODI280" s="236"/>
      <c r="ODJ280" s="236"/>
      <c r="ODK280" s="208"/>
      <c r="ODM280" s="235"/>
      <c r="ODN280" s="235"/>
      <c r="ODO280" s="235"/>
      <c r="ODP280" s="235"/>
      <c r="ODQ280" s="235"/>
      <c r="ODR280" s="235"/>
      <c r="ODS280" s="235"/>
      <c r="ODT280" s="236"/>
      <c r="ODU280" s="236"/>
      <c r="ODV280" s="208"/>
      <c r="ODX280" s="235"/>
      <c r="ODY280" s="235"/>
      <c r="ODZ280" s="235"/>
      <c r="OEA280" s="235"/>
      <c r="OEB280" s="235"/>
      <c r="OEC280" s="235"/>
      <c r="OED280" s="235"/>
      <c r="OEE280" s="236"/>
      <c r="OEF280" s="236"/>
      <c r="OEG280" s="208"/>
      <c r="OEI280" s="235"/>
      <c r="OEJ280" s="235"/>
      <c r="OEK280" s="235"/>
      <c r="OEL280" s="235"/>
      <c r="OEM280" s="235"/>
      <c r="OEN280" s="235"/>
      <c r="OEO280" s="235"/>
      <c r="OEP280" s="236"/>
      <c r="OEQ280" s="236"/>
      <c r="OER280" s="208"/>
      <c r="OET280" s="235"/>
      <c r="OEU280" s="235"/>
      <c r="OEV280" s="235"/>
      <c r="OEW280" s="235"/>
      <c r="OEX280" s="235"/>
      <c r="OEY280" s="235"/>
      <c r="OEZ280" s="235"/>
      <c r="OFA280" s="236"/>
      <c r="OFB280" s="236"/>
      <c r="OFC280" s="208"/>
      <c r="OFE280" s="235"/>
      <c r="OFF280" s="235"/>
      <c r="OFG280" s="235"/>
      <c r="OFH280" s="235"/>
      <c r="OFI280" s="235"/>
      <c r="OFJ280" s="235"/>
      <c r="OFK280" s="235"/>
      <c r="OFL280" s="236"/>
      <c r="OFM280" s="236"/>
      <c r="OFN280" s="208"/>
      <c r="OFP280" s="235"/>
      <c r="OFQ280" s="235"/>
      <c r="OFR280" s="235"/>
      <c r="OFS280" s="235"/>
      <c r="OFT280" s="235"/>
      <c r="OFU280" s="235"/>
      <c r="OFV280" s="235"/>
      <c r="OFW280" s="236"/>
      <c r="OFX280" s="236"/>
      <c r="OFY280" s="208"/>
      <c r="OGA280" s="235"/>
      <c r="OGB280" s="235"/>
      <c r="OGC280" s="235"/>
      <c r="OGD280" s="235"/>
      <c r="OGE280" s="235"/>
      <c r="OGF280" s="235"/>
      <c r="OGG280" s="235"/>
      <c r="OGH280" s="236"/>
      <c r="OGI280" s="236"/>
      <c r="OGJ280" s="208"/>
      <c r="OGL280" s="235"/>
      <c r="OGM280" s="235"/>
      <c r="OGN280" s="235"/>
      <c r="OGO280" s="235"/>
      <c r="OGP280" s="235"/>
      <c r="OGQ280" s="235"/>
      <c r="OGR280" s="235"/>
      <c r="OGS280" s="236"/>
      <c r="OGT280" s="236"/>
      <c r="OGU280" s="208"/>
      <c r="OGW280" s="235"/>
      <c r="OGX280" s="235"/>
      <c r="OGY280" s="235"/>
      <c r="OGZ280" s="235"/>
      <c r="OHA280" s="235"/>
      <c r="OHB280" s="235"/>
      <c r="OHC280" s="235"/>
      <c r="OHD280" s="236"/>
      <c r="OHE280" s="236"/>
      <c r="OHF280" s="208"/>
      <c r="OHH280" s="235"/>
      <c r="OHI280" s="235"/>
      <c r="OHJ280" s="235"/>
      <c r="OHK280" s="235"/>
      <c r="OHL280" s="235"/>
      <c r="OHM280" s="235"/>
      <c r="OHN280" s="235"/>
      <c r="OHO280" s="236"/>
      <c r="OHP280" s="236"/>
      <c r="OHQ280" s="208"/>
      <c r="OHS280" s="235"/>
      <c r="OHT280" s="235"/>
      <c r="OHU280" s="235"/>
      <c r="OHV280" s="235"/>
      <c r="OHW280" s="235"/>
      <c r="OHX280" s="235"/>
      <c r="OHY280" s="235"/>
      <c r="OHZ280" s="236"/>
      <c r="OIA280" s="236"/>
      <c r="OIB280" s="208"/>
      <c r="OID280" s="235"/>
      <c r="OIE280" s="235"/>
      <c r="OIF280" s="235"/>
      <c r="OIG280" s="235"/>
      <c r="OIH280" s="235"/>
      <c r="OII280" s="235"/>
      <c r="OIJ280" s="235"/>
      <c r="OIK280" s="236"/>
      <c r="OIL280" s="236"/>
      <c r="OIM280" s="208"/>
      <c r="OIO280" s="235"/>
      <c r="OIP280" s="235"/>
      <c r="OIQ280" s="235"/>
      <c r="OIR280" s="235"/>
      <c r="OIS280" s="235"/>
      <c r="OIT280" s="235"/>
      <c r="OIU280" s="235"/>
      <c r="OIV280" s="236"/>
      <c r="OIW280" s="236"/>
      <c r="OIX280" s="208"/>
      <c r="OIZ280" s="235"/>
      <c r="OJA280" s="235"/>
      <c r="OJB280" s="235"/>
      <c r="OJC280" s="235"/>
      <c r="OJD280" s="235"/>
      <c r="OJE280" s="235"/>
      <c r="OJF280" s="235"/>
      <c r="OJG280" s="236"/>
      <c r="OJH280" s="236"/>
      <c r="OJI280" s="208"/>
      <c r="OJK280" s="235"/>
      <c r="OJL280" s="235"/>
      <c r="OJM280" s="235"/>
      <c r="OJN280" s="235"/>
      <c r="OJO280" s="235"/>
      <c r="OJP280" s="235"/>
      <c r="OJQ280" s="235"/>
      <c r="OJR280" s="236"/>
      <c r="OJS280" s="236"/>
      <c r="OJT280" s="208"/>
      <c r="OJV280" s="235"/>
      <c r="OJW280" s="235"/>
      <c r="OJX280" s="235"/>
      <c r="OJY280" s="235"/>
      <c r="OJZ280" s="235"/>
      <c r="OKA280" s="235"/>
      <c r="OKB280" s="235"/>
      <c r="OKC280" s="236"/>
      <c r="OKD280" s="236"/>
      <c r="OKE280" s="208"/>
      <c r="OKG280" s="235"/>
      <c r="OKH280" s="235"/>
      <c r="OKI280" s="235"/>
      <c r="OKJ280" s="235"/>
      <c r="OKK280" s="235"/>
      <c r="OKL280" s="235"/>
      <c r="OKM280" s="235"/>
      <c r="OKN280" s="236"/>
      <c r="OKO280" s="236"/>
      <c r="OKP280" s="208"/>
      <c r="OKR280" s="235"/>
      <c r="OKS280" s="235"/>
      <c r="OKT280" s="235"/>
      <c r="OKU280" s="235"/>
      <c r="OKV280" s="235"/>
      <c r="OKW280" s="235"/>
      <c r="OKX280" s="235"/>
      <c r="OKY280" s="236"/>
      <c r="OKZ280" s="236"/>
      <c r="OLA280" s="208"/>
      <c r="OLC280" s="235"/>
      <c r="OLD280" s="235"/>
      <c r="OLE280" s="235"/>
      <c r="OLF280" s="235"/>
      <c r="OLG280" s="235"/>
      <c r="OLH280" s="235"/>
      <c r="OLI280" s="235"/>
      <c r="OLJ280" s="236"/>
      <c r="OLK280" s="236"/>
      <c r="OLL280" s="208"/>
      <c r="OLN280" s="235"/>
      <c r="OLO280" s="235"/>
      <c r="OLP280" s="235"/>
      <c r="OLQ280" s="235"/>
      <c r="OLR280" s="235"/>
      <c r="OLS280" s="235"/>
      <c r="OLT280" s="235"/>
      <c r="OLU280" s="236"/>
      <c r="OLV280" s="236"/>
      <c r="OLW280" s="208"/>
      <c r="OLY280" s="235"/>
      <c r="OLZ280" s="235"/>
      <c r="OMA280" s="235"/>
      <c r="OMB280" s="235"/>
      <c r="OMC280" s="235"/>
      <c r="OMD280" s="235"/>
      <c r="OME280" s="235"/>
      <c r="OMF280" s="236"/>
      <c r="OMG280" s="236"/>
      <c r="OMH280" s="208"/>
      <c r="OMJ280" s="235"/>
      <c r="OMK280" s="235"/>
      <c r="OML280" s="235"/>
      <c r="OMM280" s="235"/>
      <c r="OMN280" s="235"/>
      <c r="OMO280" s="235"/>
      <c r="OMP280" s="235"/>
      <c r="OMQ280" s="236"/>
      <c r="OMR280" s="236"/>
      <c r="OMS280" s="208"/>
      <c r="OMU280" s="235"/>
      <c r="OMV280" s="235"/>
      <c r="OMW280" s="235"/>
      <c r="OMX280" s="235"/>
      <c r="OMY280" s="235"/>
      <c r="OMZ280" s="235"/>
      <c r="ONA280" s="235"/>
      <c r="ONB280" s="236"/>
      <c r="ONC280" s="236"/>
      <c r="OND280" s="208"/>
      <c r="ONF280" s="235"/>
      <c r="ONG280" s="235"/>
      <c r="ONH280" s="235"/>
      <c r="ONI280" s="235"/>
      <c r="ONJ280" s="235"/>
      <c r="ONK280" s="235"/>
      <c r="ONL280" s="235"/>
      <c r="ONM280" s="236"/>
      <c r="ONN280" s="236"/>
      <c r="ONO280" s="208"/>
      <c r="ONQ280" s="235"/>
      <c r="ONR280" s="235"/>
      <c r="ONS280" s="235"/>
      <c r="ONT280" s="235"/>
      <c r="ONU280" s="235"/>
      <c r="ONV280" s="235"/>
      <c r="ONW280" s="235"/>
      <c r="ONX280" s="236"/>
      <c r="ONY280" s="236"/>
      <c r="ONZ280" s="208"/>
      <c r="OOB280" s="235"/>
      <c r="OOC280" s="235"/>
      <c r="OOD280" s="235"/>
      <c r="OOE280" s="235"/>
      <c r="OOF280" s="235"/>
      <c r="OOG280" s="235"/>
      <c r="OOH280" s="235"/>
      <c r="OOI280" s="236"/>
      <c r="OOJ280" s="236"/>
      <c r="OOK280" s="208"/>
      <c r="OOM280" s="235"/>
      <c r="OON280" s="235"/>
      <c r="OOO280" s="235"/>
      <c r="OOP280" s="235"/>
      <c r="OOQ280" s="235"/>
      <c r="OOR280" s="235"/>
      <c r="OOS280" s="235"/>
      <c r="OOT280" s="236"/>
      <c r="OOU280" s="236"/>
      <c r="OOV280" s="208"/>
      <c r="OOX280" s="235"/>
      <c r="OOY280" s="235"/>
      <c r="OOZ280" s="235"/>
      <c r="OPA280" s="235"/>
      <c r="OPB280" s="235"/>
      <c r="OPC280" s="235"/>
      <c r="OPD280" s="235"/>
      <c r="OPE280" s="236"/>
      <c r="OPF280" s="236"/>
      <c r="OPG280" s="208"/>
      <c r="OPI280" s="235"/>
      <c r="OPJ280" s="235"/>
      <c r="OPK280" s="235"/>
      <c r="OPL280" s="235"/>
      <c r="OPM280" s="235"/>
      <c r="OPN280" s="235"/>
      <c r="OPO280" s="235"/>
      <c r="OPP280" s="236"/>
      <c r="OPQ280" s="236"/>
      <c r="OPR280" s="208"/>
      <c r="OPT280" s="235"/>
      <c r="OPU280" s="235"/>
      <c r="OPV280" s="235"/>
      <c r="OPW280" s="235"/>
      <c r="OPX280" s="235"/>
      <c r="OPY280" s="235"/>
      <c r="OPZ280" s="235"/>
      <c r="OQA280" s="236"/>
      <c r="OQB280" s="236"/>
      <c r="OQC280" s="208"/>
      <c r="OQE280" s="235"/>
      <c r="OQF280" s="235"/>
      <c r="OQG280" s="235"/>
      <c r="OQH280" s="235"/>
      <c r="OQI280" s="235"/>
      <c r="OQJ280" s="235"/>
      <c r="OQK280" s="235"/>
      <c r="OQL280" s="236"/>
      <c r="OQM280" s="236"/>
      <c r="OQN280" s="208"/>
      <c r="OQP280" s="235"/>
      <c r="OQQ280" s="235"/>
      <c r="OQR280" s="235"/>
      <c r="OQS280" s="235"/>
      <c r="OQT280" s="235"/>
      <c r="OQU280" s="235"/>
      <c r="OQV280" s="235"/>
      <c r="OQW280" s="236"/>
      <c r="OQX280" s="236"/>
      <c r="OQY280" s="208"/>
      <c r="ORA280" s="235"/>
      <c r="ORB280" s="235"/>
      <c r="ORC280" s="235"/>
      <c r="ORD280" s="235"/>
      <c r="ORE280" s="235"/>
      <c r="ORF280" s="235"/>
      <c r="ORG280" s="235"/>
      <c r="ORH280" s="236"/>
      <c r="ORI280" s="236"/>
      <c r="ORJ280" s="208"/>
      <c r="ORL280" s="235"/>
      <c r="ORM280" s="235"/>
      <c r="ORN280" s="235"/>
      <c r="ORO280" s="235"/>
      <c r="ORP280" s="235"/>
      <c r="ORQ280" s="235"/>
      <c r="ORR280" s="235"/>
      <c r="ORS280" s="236"/>
      <c r="ORT280" s="236"/>
      <c r="ORU280" s="208"/>
      <c r="ORW280" s="235"/>
      <c r="ORX280" s="235"/>
      <c r="ORY280" s="235"/>
      <c r="ORZ280" s="235"/>
      <c r="OSA280" s="235"/>
      <c r="OSB280" s="235"/>
      <c r="OSC280" s="235"/>
      <c r="OSD280" s="236"/>
      <c r="OSE280" s="236"/>
      <c r="OSF280" s="208"/>
      <c r="OSH280" s="235"/>
      <c r="OSI280" s="235"/>
      <c r="OSJ280" s="235"/>
      <c r="OSK280" s="235"/>
      <c r="OSL280" s="235"/>
      <c r="OSM280" s="235"/>
      <c r="OSN280" s="235"/>
      <c r="OSO280" s="236"/>
      <c r="OSP280" s="236"/>
      <c r="OSQ280" s="208"/>
      <c r="OSS280" s="235"/>
      <c r="OST280" s="235"/>
      <c r="OSU280" s="235"/>
      <c r="OSV280" s="235"/>
      <c r="OSW280" s="235"/>
      <c r="OSX280" s="235"/>
      <c r="OSY280" s="235"/>
      <c r="OSZ280" s="236"/>
      <c r="OTA280" s="236"/>
      <c r="OTB280" s="208"/>
      <c r="OTD280" s="235"/>
      <c r="OTE280" s="235"/>
      <c r="OTF280" s="235"/>
      <c r="OTG280" s="235"/>
      <c r="OTH280" s="235"/>
      <c r="OTI280" s="235"/>
      <c r="OTJ280" s="235"/>
      <c r="OTK280" s="236"/>
      <c r="OTL280" s="236"/>
      <c r="OTM280" s="208"/>
      <c r="OTO280" s="235"/>
      <c r="OTP280" s="235"/>
      <c r="OTQ280" s="235"/>
      <c r="OTR280" s="235"/>
      <c r="OTS280" s="235"/>
      <c r="OTT280" s="235"/>
      <c r="OTU280" s="235"/>
      <c r="OTV280" s="236"/>
      <c r="OTW280" s="236"/>
      <c r="OTX280" s="208"/>
      <c r="OTZ280" s="235"/>
      <c r="OUA280" s="235"/>
      <c r="OUB280" s="235"/>
      <c r="OUC280" s="235"/>
      <c r="OUD280" s="235"/>
      <c r="OUE280" s="235"/>
      <c r="OUF280" s="235"/>
      <c r="OUG280" s="236"/>
      <c r="OUH280" s="236"/>
      <c r="OUI280" s="208"/>
      <c r="OUK280" s="235"/>
      <c r="OUL280" s="235"/>
      <c r="OUM280" s="235"/>
      <c r="OUN280" s="235"/>
      <c r="OUO280" s="235"/>
      <c r="OUP280" s="235"/>
      <c r="OUQ280" s="235"/>
      <c r="OUR280" s="236"/>
      <c r="OUS280" s="236"/>
      <c r="OUT280" s="208"/>
      <c r="OUV280" s="235"/>
      <c r="OUW280" s="235"/>
      <c r="OUX280" s="235"/>
      <c r="OUY280" s="235"/>
      <c r="OUZ280" s="235"/>
      <c r="OVA280" s="235"/>
      <c r="OVB280" s="235"/>
      <c r="OVC280" s="236"/>
      <c r="OVD280" s="236"/>
      <c r="OVE280" s="208"/>
      <c r="OVG280" s="235"/>
      <c r="OVH280" s="235"/>
      <c r="OVI280" s="235"/>
      <c r="OVJ280" s="235"/>
      <c r="OVK280" s="235"/>
      <c r="OVL280" s="235"/>
      <c r="OVM280" s="235"/>
      <c r="OVN280" s="236"/>
      <c r="OVO280" s="236"/>
      <c r="OVP280" s="208"/>
      <c r="OVR280" s="235"/>
      <c r="OVS280" s="235"/>
      <c r="OVT280" s="235"/>
      <c r="OVU280" s="235"/>
      <c r="OVV280" s="235"/>
      <c r="OVW280" s="235"/>
      <c r="OVX280" s="235"/>
      <c r="OVY280" s="236"/>
      <c r="OVZ280" s="236"/>
      <c r="OWA280" s="208"/>
      <c r="OWC280" s="235"/>
      <c r="OWD280" s="235"/>
      <c r="OWE280" s="235"/>
      <c r="OWF280" s="235"/>
      <c r="OWG280" s="235"/>
      <c r="OWH280" s="235"/>
      <c r="OWI280" s="235"/>
      <c r="OWJ280" s="236"/>
      <c r="OWK280" s="236"/>
      <c r="OWL280" s="208"/>
      <c r="OWN280" s="235"/>
      <c r="OWO280" s="235"/>
      <c r="OWP280" s="235"/>
      <c r="OWQ280" s="235"/>
      <c r="OWR280" s="235"/>
      <c r="OWS280" s="235"/>
      <c r="OWT280" s="235"/>
      <c r="OWU280" s="236"/>
      <c r="OWV280" s="236"/>
      <c r="OWW280" s="208"/>
      <c r="OWY280" s="235"/>
      <c r="OWZ280" s="235"/>
      <c r="OXA280" s="235"/>
      <c r="OXB280" s="235"/>
      <c r="OXC280" s="235"/>
      <c r="OXD280" s="235"/>
      <c r="OXE280" s="235"/>
      <c r="OXF280" s="236"/>
      <c r="OXG280" s="236"/>
      <c r="OXH280" s="208"/>
      <c r="OXJ280" s="235"/>
      <c r="OXK280" s="235"/>
      <c r="OXL280" s="235"/>
      <c r="OXM280" s="235"/>
      <c r="OXN280" s="235"/>
      <c r="OXO280" s="235"/>
      <c r="OXP280" s="235"/>
      <c r="OXQ280" s="236"/>
      <c r="OXR280" s="236"/>
      <c r="OXS280" s="208"/>
      <c r="OXU280" s="235"/>
      <c r="OXV280" s="235"/>
      <c r="OXW280" s="235"/>
      <c r="OXX280" s="235"/>
      <c r="OXY280" s="235"/>
      <c r="OXZ280" s="235"/>
      <c r="OYA280" s="235"/>
      <c r="OYB280" s="236"/>
      <c r="OYC280" s="236"/>
      <c r="OYD280" s="208"/>
      <c r="OYF280" s="235"/>
      <c r="OYG280" s="235"/>
      <c r="OYH280" s="235"/>
      <c r="OYI280" s="235"/>
      <c r="OYJ280" s="235"/>
      <c r="OYK280" s="235"/>
      <c r="OYL280" s="235"/>
      <c r="OYM280" s="236"/>
      <c r="OYN280" s="236"/>
      <c r="OYO280" s="208"/>
      <c r="OYQ280" s="235"/>
      <c r="OYR280" s="235"/>
      <c r="OYS280" s="235"/>
      <c r="OYT280" s="235"/>
      <c r="OYU280" s="235"/>
      <c r="OYV280" s="235"/>
      <c r="OYW280" s="235"/>
      <c r="OYX280" s="236"/>
      <c r="OYY280" s="236"/>
      <c r="OYZ280" s="208"/>
      <c r="OZB280" s="235"/>
      <c r="OZC280" s="235"/>
      <c r="OZD280" s="235"/>
      <c r="OZE280" s="235"/>
      <c r="OZF280" s="235"/>
      <c r="OZG280" s="235"/>
      <c r="OZH280" s="235"/>
      <c r="OZI280" s="236"/>
      <c r="OZJ280" s="236"/>
      <c r="OZK280" s="208"/>
      <c r="OZM280" s="235"/>
      <c r="OZN280" s="235"/>
      <c r="OZO280" s="235"/>
      <c r="OZP280" s="235"/>
      <c r="OZQ280" s="235"/>
      <c r="OZR280" s="235"/>
      <c r="OZS280" s="235"/>
      <c r="OZT280" s="236"/>
      <c r="OZU280" s="236"/>
      <c r="OZV280" s="208"/>
      <c r="OZX280" s="235"/>
      <c r="OZY280" s="235"/>
      <c r="OZZ280" s="235"/>
      <c r="PAA280" s="235"/>
      <c r="PAB280" s="235"/>
      <c r="PAC280" s="235"/>
      <c r="PAD280" s="235"/>
      <c r="PAE280" s="236"/>
      <c r="PAF280" s="236"/>
      <c r="PAG280" s="208"/>
      <c r="PAI280" s="235"/>
      <c r="PAJ280" s="235"/>
      <c r="PAK280" s="235"/>
      <c r="PAL280" s="235"/>
      <c r="PAM280" s="235"/>
      <c r="PAN280" s="235"/>
      <c r="PAO280" s="235"/>
      <c r="PAP280" s="236"/>
      <c r="PAQ280" s="236"/>
      <c r="PAR280" s="208"/>
      <c r="PAT280" s="235"/>
      <c r="PAU280" s="235"/>
      <c r="PAV280" s="235"/>
      <c r="PAW280" s="235"/>
      <c r="PAX280" s="235"/>
      <c r="PAY280" s="235"/>
      <c r="PAZ280" s="235"/>
      <c r="PBA280" s="236"/>
      <c r="PBB280" s="236"/>
      <c r="PBC280" s="208"/>
      <c r="PBE280" s="235"/>
      <c r="PBF280" s="235"/>
      <c r="PBG280" s="235"/>
      <c r="PBH280" s="235"/>
      <c r="PBI280" s="235"/>
      <c r="PBJ280" s="235"/>
      <c r="PBK280" s="235"/>
      <c r="PBL280" s="236"/>
      <c r="PBM280" s="236"/>
      <c r="PBN280" s="208"/>
      <c r="PBP280" s="235"/>
      <c r="PBQ280" s="235"/>
      <c r="PBR280" s="235"/>
      <c r="PBS280" s="235"/>
      <c r="PBT280" s="235"/>
      <c r="PBU280" s="235"/>
      <c r="PBV280" s="235"/>
      <c r="PBW280" s="236"/>
      <c r="PBX280" s="236"/>
      <c r="PBY280" s="208"/>
      <c r="PCA280" s="235"/>
      <c r="PCB280" s="235"/>
      <c r="PCC280" s="235"/>
      <c r="PCD280" s="235"/>
      <c r="PCE280" s="235"/>
      <c r="PCF280" s="235"/>
      <c r="PCG280" s="235"/>
      <c r="PCH280" s="236"/>
      <c r="PCI280" s="236"/>
      <c r="PCJ280" s="208"/>
      <c r="PCL280" s="235"/>
      <c r="PCM280" s="235"/>
      <c r="PCN280" s="235"/>
      <c r="PCO280" s="235"/>
      <c r="PCP280" s="235"/>
      <c r="PCQ280" s="235"/>
      <c r="PCR280" s="235"/>
      <c r="PCS280" s="236"/>
      <c r="PCT280" s="236"/>
      <c r="PCU280" s="208"/>
      <c r="PCW280" s="235"/>
      <c r="PCX280" s="235"/>
      <c r="PCY280" s="235"/>
      <c r="PCZ280" s="235"/>
      <c r="PDA280" s="235"/>
      <c r="PDB280" s="235"/>
      <c r="PDC280" s="235"/>
      <c r="PDD280" s="236"/>
      <c r="PDE280" s="236"/>
      <c r="PDF280" s="208"/>
      <c r="PDH280" s="235"/>
      <c r="PDI280" s="235"/>
      <c r="PDJ280" s="235"/>
      <c r="PDK280" s="235"/>
      <c r="PDL280" s="235"/>
      <c r="PDM280" s="235"/>
      <c r="PDN280" s="235"/>
      <c r="PDO280" s="236"/>
      <c r="PDP280" s="236"/>
      <c r="PDQ280" s="208"/>
      <c r="PDS280" s="235"/>
      <c r="PDT280" s="235"/>
      <c r="PDU280" s="235"/>
      <c r="PDV280" s="235"/>
      <c r="PDW280" s="235"/>
      <c r="PDX280" s="235"/>
      <c r="PDY280" s="235"/>
      <c r="PDZ280" s="236"/>
      <c r="PEA280" s="236"/>
      <c r="PEB280" s="208"/>
      <c r="PED280" s="235"/>
      <c r="PEE280" s="235"/>
      <c r="PEF280" s="235"/>
      <c r="PEG280" s="235"/>
      <c r="PEH280" s="235"/>
      <c r="PEI280" s="235"/>
      <c r="PEJ280" s="235"/>
      <c r="PEK280" s="236"/>
      <c r="PEL280" s="236"/>
      <c r="PEM280" s="208"/>
      <c r="PEO280" s="235"/>
      <c r="PEP280" s="235"/>
      <c r="PEQ280" s="235"/>
      <c r="PER280" s="235"/>
      <c r="PES280" s="235"/>
      <c r="PET280" s="235"/>
      <c r="PEU280" s="235"/>
      <c r="PEV280" s="236"/>
      <c r="PEW280" s="236"/>
      <c r="PEX280" s="208"/>
      <c r="PEZ280" s="235"/>
      <c r="PFA280" s="235"/>
      <c r="PFB280" s="235"/>
      <c r="PFC280" s="235"/>
      <c r="PFD280" s="235"/>
      <c r="PFE280" s="235"/>
      <c r="PFF280" s="235"/>
      <c r="PFG280" s="236"/>
      <c r="PFH280" s="236"/>
      <c r="PFI280" s="208"/>
      <c r="PFK280" s="235"/>
      <c r="PFL280" s="235"/>
      <c r="PFM280" s="235"/>
      <c r="PFN280" s="235"/>
      <c r="PFO280" s="235"/>
      <c r="PFP280" s="235"/>
      <c r="PFQ280" s="235"/>
      <c r="PFR280" s="236"/>
      <c r="PFS280" s="236"/>
      <c r="PFT280" s="208"/>
      <c r="PFV280" s="235"/>
      <c r="PFW280" s="235"/>
      <c r="PFX280" s="235"/>
      <c r="PFY280" s="235"/>
      <c r="PFZ280" s="235"/>
      <c r="PGA280" s="235"/>
      <c r="PGB280" s="235"/>
      <c r="PGC280" s="236"/>
      <c r="PGD280" s="236"/>
      <c r="PGE280" s="208"/>
      <c r="PGG280" s="235"/>
      <c r="PGH280" s="235"/>
      <c r="PGI280" s="235"/>
      <c r="PGJ280" s="235"/>
      <c r="PGK280" s="235"/>
      <c r="PGL280" s="235"/>
      <c r="PGM280" s="235"/>
      <c r="PGN280" s="236"/>
      <c r="PGO280" s="236"/>
      <c r="PGP280" s="208"/>
      <c r="PGR280" s="235"/>
      <c r="PGS280" s="235"/>
      <c r="PGT280" s="235"/>
      <c r="PGU280" s="235"/>
      <c r="PGV280" s="235"/>
      <c r="PGW280" s="235"/>
      <c r="PGX280" s="235"/>
      <c r="PGY280" s="236"/>
      <c r="PGZ280" s="236"/>
      <c r="PHA280" s="208"/>
      <c r="PHC280" s="235"/>
      <c r="PHD280" s="235"/>
      <c r="PHE280" s="235"/>
      <c r="PHF280" s="235"/>
      <c r="PHG280" s="235"/>
      <c r="PHH280" s="235"/>
      <c r="PHI280" s="235"/>
      <c r="PHJ280" s="236"/>
      <c r="PHK280" s="236"/>
      <c r="PHL280" s="208"/>
      <c r="PHN280" s="235"/>
      <c r="PHO280" s="235"/>
      <c r="PHP280" s="235"/>
      <c r="PHQ280" s="235"/>
      <c r="PHR280" s="235"/>
      <c r="PHS280" s="235"/>
      <c r="PHT280" s="235"/>
      <c r="PHU280" s="236"/>
      <c r="PHV280" s="236"/>
      <c r="PHW280" s="208"/>
      <c r="PHY280" s="235"/>
      <c r="PHZ280" s="235"/>
      <c r="PIA280" s="235"/>
      <c r="PIB280" s="235"/>
      <c r="PIC280" s="235"/>
      <c r="PID280" s="235"/>
      <c r="PIE280" s="235"/>
      <c r="PIF280" s="236"/>
      <c r="PIG280" s="236"/>
      <c r="PIH280" s="208"/>
      <c r="PIJ280" s="235"/>
      <c r="PIK280" s="235"/>
      <c r="PIL280" s="235"/>
      <c r="PIM280" s="235"/>
      <c r="PIN280" s="235"/>
      <c r="PIO280" s="235"/>
      <c r="PIP280" s="235"/>
      <c r="PIQ280" s="236"/>
      <c r="PIR280" s="236"/>
      <c r="PIS280" s="208"/>
      <c r="PIU280" s="235"/>
      <c r="PIV280" s="235"/>
      <c r="PIW280" s="235"/>
      <c r="PIX280" s="235"/>
      <c r="PIY280" s="235"/>
      <c r="PIZ280" s="235"/>
      <c r="PJA280" s="235"/>
      <c r="PJB280" s="236"/>
      <c r="PJC280" s="236"/>
      <c r="PJD280" s="208"/>
      <c r="PJF280" s="235"/>
      <c r="PJG280" s="235"/>
      <c r="PJH280" s="235"/>
      <c r="PJI280" s="235"/>
      <c r="PJJ280" s="235"/>
      <c r="PJK280" s="235"/>
      <c r="PJL280" s="235"/>
      <c r="PJM280" s="236"/>
      <c r="PJN280" s="236"/>
      <c r="PJO280" s="208"/>
      <c r="PJQ280" s="235"/>
      <c r="PJR280" s="235"/>
      <c r="PJS280" s="235"/>
      <c r="PJT280" s="235"/>
      <c r="PJU280" s="235"/>
      <c r="PJV280" s="235"/>
      <c r="PJW280" s="235"/>
      <c r="PJX280" s="236"/>
      <c r="PJY280" s="236"/>
      <c r="PJZ280" s="208"/>
      <c r="PKB280" s="235"/>
      <c r="PKC280" s="235"/>
      <c r="PKD280" s="235"/>
      <c r="PKE280" s="235"/>
      <c r="PKF280" s="235"/>
      <c r="PKG280" s="235"/>
      <c r="PKH280" s="235"/>
      <c r="PKI280" s="236"/>
      <c r="PKJ280" s="236"/>
      <c r="PKK280" s="208"/>
      <c r="PKM280" s="235"/>
      <c r="PKN280" s="235"/>
      <c r="PKO280" s="235"/>
      <c r="PKP280" s="235"/>
      <c r="PKQ280" s="235"/>
      <c r="PKR280" s="235"/>
      <c r="PKS280" s="235"/>
      <c r="PKT280" s="236"/>
      <c r="PKU280" s="236"/>
      <c r="PKV280" s="208"/>
      <c r="PKX280" s="235"/>
      <c r="PKY280" s="235"/>
      <c r="PKZ280" s="235"/>
      <c r="PLA280" s="235"/>
      <c r="PLB280" s="235"/>
      <c r="PLC280" s="235"/>
      <c r="PLD280" s="235"/>
      <c r="PLE280" s="236"/>
      <c r="PLF280" s="236"/>
      <c r="PLG280" s="208"/>
      <c r="PLI280" s="235"/>
      <c r="PLJ280" s="235"/>
      <c r="PLK280" s="235"/>
      <c r="PLL280" s="235"/>
      <c r="PLM280" s="235"/>
      <c r="PLN280" s="235"/>
      <c r="PLO280" s="235"/>
      <c r="PLP280" s="236"/>
      <c r="PLQ280" s="236"/>
      <c r="PLR280" s="208"/>
      <c r="PLT280" s="235"/>
      <c r="PLU280" s="235"/>
      <c r="PLV280" s="235"/>
      <c r="PLW280" s="235"/>
      <c r="PLX280" s="235"/>
      <c r="PLY280" s="235"/>
      <c r="PLZ280" s="235"/>
      <c r="PMA280" s="236"/>
      <c r="PMB280" s="236"/>
      <c r="PMC280" s="208"/>
      <c r="PME280" s="235"/>
      <c r="PMF280" s="235"/>
      <c r="PMG280" s="235"/>
      <c r="PMH280" s="235"/>
      <c r="PMI280" s="235"/>
      <c r="PMJ280" s="235"/>
      <c r="PMK280" s="235"/>
      <c r="PML280" s="236"/>
      <c r="PMM280" s="236"/>
      <c r="PMN280" s="208"/>
      <c r="PMP280" s="235"/>
      <c r="PMQ280" s="235"/>
      <c r="PMR280" s="235"/>
      <c r="PMS280" s="235"/>
      <c r="PMT280" s="235"/>
      <c r="PMU280" s="235"/>
      <c r="PMV280" s="235"/>
      <c r="PMW280" s="236"/>
      <c r="PMX280" s="236"/>
      <c r="PMY280" s="208"/>
      <c r="PNA280" s="235"/>
      <c r="PNB280" s="235"/>
      <c r="PNC280" s="235"/>
      <c r="PND280" s="235"/>
      <c r="PNE280" s="235"/>
      <c r="PNF280" s="235"/>
      <c r="PNG280" s="235"/>
      <c r="PNH280" s="236"/>
      <c r="PNI280" s="236"/>
      <c r="PNJ280" s="208"/>
      <c r="PNL280" s="235"/>
      <c r="PNM280" s="235"/>
      <c r="PNN280" s="235"/>
      <c r="PNO280" s="235"/>
      <c r="PNP280" s="235"/>
      <c r="PNQ280" s="235"/>
      <c r="PNR280" s="235"/>
      <c r="PNS280" s="236"/>
      <c r="PNT280" s="236"/>
      <c r="PNU280" s="208"/>
      <c r="PNW280" s="235"/>
      <c r="PNX280" s="235"/>
      <c r="PNY280" s="235"/>
      <c r="PNZ280" s="235"/>
      <c r="POA280" s="235"/>
      <c r="POB280" s="235"/>
      <c r="POC280" s="235"/>
      <c r="POD280" s="236"/>
      <c r="POE280" s="236"/>
      <c r="POF280" s="208"/>
      <c r="POH280" s="235"/>
      <c r="POI280" s="235"/>
      <c r="POJ280" s="235"/>
      <c r="POK280" s="235"/>
      <c r="POL280" s="235"/>
      <c r="POM280" s="235"/>
      <c r="PON280" s="235"/>
      <c r="POO280" s="236"/>
      <c r="POP280" s="236"/>
      <c r="POQ280" s="208"/>
      <c r="POS280" s="235"/>
      <c r="POT280" s="235"/>
      <c r="POU280" s="235"/>
      <c r="POV280" s="235"/>
      <c r="POW280" s="235"/>
      <c r="POX280" s="235"/>
      <c r="POY280" s="235"/>
      <c r="POZ280" s="236"/>
      <c r="PPA280" s="236"/>
      <c r="PPB280" s="208"/>
      <c r="PPD280" s="235"/>
      <c r="PPE280" s="235"/>
      <c r="PPF280" s="235"/>
      <c r="PPG280" s="235"/>
      <c r="PPH280" s="235"/>
      <c r="PPI280" s="235"/>
      <c r="PPJ280" s="235"/>
      <c r="PPK280" s="236"/>
      <c r="PPL280" s="236"/>
      <c r="PPM280" s="208"/>
      <c r="PPO280" s="235"/>
      <c r="PPP280" s="235"/>
      <c r="PPQ280" s="235"/>
      <c r="PPR280" s="235"/>
      <c r="PPS280" s="235"/>
      <c r="PPT280" s="235"/>
      <c r="PPU280" s="235"/>
      <c r="PPV280" s="236"/>
      <c r="PPW280" s="236"/>
      <c r="PPX280" s="208"/>
      <c r="PPZ280" s="235"/>
      <c r="PQA280" s="235"/>
      <c r="PQB280" s="235"/>
      <c r="PQC280" s="235"/>
      <c r="PQD280" s="235"/>
      <c r="PQE280" s="235"/>
      <c r="PQF280" s="235"/>
      <c r="PQG280" s="236"/>
      <c r="PQH280" s="236"/>
      <c r="PQI280" s="208"/>
      <c r="PQK280" s="235"/>
      <c r="PQL280" s="235"/>
      <c r="PQM280" s="235"/>
      <c r="PQN280" s="235"/>
      <c r="PQO280" s="235"/>
      <c r="PQP280" s="235"/>
      <c r="PQQ280" s="235"/>
      <c r="PQR280" s="236"/>
      <c r="PQS280" s="236"/>
      <c r="PQT280" s="208"/>
      <c r="PQV280" s="235"/>
      <c r="PQW280" s="235"/>
      <c r="PQX280" s="235"/>
      <c r="PQY280" s="235"/>
      <c r="PQZ280" s="235"/>
      <c r="PRA280" s="235"/>
      <c r="PRB280" s="235"/>
      <c r="PRC280" s="236"/>
      <c r="PRD280" s="236"/>
      <c r="PRE280" s="208"/>
      <c r="PRG280" s="235"/>
      <c r="PRH280" s="235"/>
      <c r="PRI280" s="235"/>
      <c r="PRJ280" s="235"/>
      <c r="PRK280" s="235"/>
      <c r="PRL280" s="235"/>
      <c r="PRM280" s="235"/>
      <c r="PRN280" s="236"/>
      <c r="PRO280" s="236"/>
      <c r="PRP280" s="208"/>
      <c r="PRR280" s="235"/>
      <c r="PRS280" s="235"/>
      <c r="PRT280" s="235"/>
      <c r="PRU280" s="235"/>
      <c r="PRV280" s="235"/>
      <c r="PRW280" s="235"/>
      <c r="PRX280" s="235"/>
      <c r="PRY280" s="236"/>
      <c r="PRZ280" s="236"/>
      <c r="PSA280" s="208"/>
      <c r="PSC280" s="235"/>
      <c r="PSD280" s="235"/>
      <c r="PSE280" s="235"/>
      <c r="PSF280" s="235"/>
      <c r="PSG280" s="235"/>
      <c r="PSH280" s="235"/>
      <c r="PSI280" s="235"/>
      <c r="PSJ280" s="236"/>
      <c r="PSK280" s="236"/>
      <c r="PSL280" s="208"/>
      <c r="PSN280" s="235"/>
      <c r="PSO280" s="235"/>
      <c r="PSP280" s="235"/>
      <c r="PSQ280" s="235"/>
      <c r="PSR280" s="235"/>
      <c r="PSS280" s="235"/>
      <c r="PST280" s="235"/>
      <c r="PSU280" s="236"/>
      <c r="PSV280" s="236"/>
      <c r="PSW280" s="208"/>
      <c r="PSY280" s="235"/>
      <c r="PSZ280" s="235"/>
      <c r="PTA280" s="235"/>
      <c r="PTB280" s="235"/>
      <c r="PTC280" s="235"/>
      <c r="PTD280" s="235"/>
      <c r="PTE280" s="235"/>
      <c r="PTF280" s="236"/>
      <c r="PTG280" s="236"/>
      <c r="PTH280" s="208"/>
      <c r="PTJ280" s="235"/>
      <c r="PTK280" s="235"/>
      <c r="PTL280" s="235"/>
      <c r="PTM280" s="235"/>
      <c r="PTN280" s="235"/>
      <c r="PTO280" s="235"/>
      <c r="PTP280" s="235"/>
      <c r="PTQ280" s="236"/>
      <c r="PTR280" s="236"/>
      <c r="PTS280" s="208"/>
      <c r="PTU280" s="235"/>
      <c r="PTV280" s="235"/>
      <c r="PTW280" s="235"/>
      <c r="PTX280" s="235"/>
      <c r="PTY280" s="235"/>
      <c r="PTZ280" s="235"/>
      <c r="PUA280" s="235"/>
      <c r="PUB280" s="236"/>
      <c r="PUC280" s="236"/>
      <c r="PUD280" s="208"/>
      <c r="PUF280" s="235"/>
      <c r="PUG280" s="235"/>
      <c r="PUH280" s="235"/>
      <c r="PUI280" s="235"/>
      <c r="PUJ280" s="235"/>
      <c r="PUK280" s="235"/>
      <c r="PUL280" s="235"/>
      <c r="PUM280" s="236"/>
      <c r="PUN280" s="236"/>
      <c r="PUO280" s="208"/>
      <c r="PUQ280" s="235"/>
      <c r="PUR280" s="235"/>
      <c r="PUS280" s="235"/>
      <c r="PUT280" s="235"/>
      <c r="PUU280" s="235"/>
      <c r="PUV280" s="235"/>
      <c r="PUW280" s="235"/>
      <c r="PUX280" s="236"/>
      <c r="PUY280" s="236"/>
      <c r="PUZ280" s="208"/>
      <c r="PVB280" s="235"/>
      <c r="PVC280" s="235"/>
      <c r="PVD280" s="235"/>
      <c r="PVE280" s="235"/>
      <c r="PVF280" s="235"/>
      <c r="PVG280" s="235"/>
      <c r="PVH280" s="235"/>
      <c r="PVI280" s="236"/>
      <c r="PVJ280" s="236"/>
      <c r="PVK280" s="208"/>
      <c r="PVM280" s="235"/>
      <c r="PVN280" s="235"/>
      <c r="PVO280" s="235"/>
      <c r="PVP280" s="235"/>
      <c r="PVQ280" s="235"/>
      <c r="PVR280" s="235"/>
      <c r="PVS280" s="235"/>
      <c r="PVT280" s="236"/>
      <c r="PVU280" s="236"/>
      <c r="PVV280" s="208"/>
      <c r="PVX280" s="235"/>
      <c r="PVY280" s="235"/>
      <c r="PVZ280" s="235"/>
      <c r="PWA280" s="235"/>
      <c r="PWB280" s="235"/>
      <c r="PWC280" s="235"/>
      <c r="PWD280" s="235"/>
      <c r="PWE280" s="236"/>
      <c r="PWF280" s="236"/>
      <c r="PWG280" s="208"/>
      <c r="PWI280" s="235"/>
      <c r="PWJ280" s="235"/>
      <c r="PWK280" s="235"/>
      <c r="PWL280" s="235"/>
      <c r="PWM280" s="235"/>
      <c r="PWN280" s="235"/>
      <c r="PWO280" s="235"/>
      <c r="PWP280" s="236"/>
      <c r="PWQ280" s="236"/>
      <c r="PWR280" s="208"/>
      <c r="PWT280" s="235"/>
      <c r="PWU280" s="235"/>
      <c r="PWV280" s="235"/>
      <c r="PWW280" s="235"/>
      <c r="PWX280" s="235"/>
      <c r="PWY280" s="235"/>
      <c r="PWZ280" s="235"/>
      <c r="PXA280" s="236"/>
      <c r="PXB280" s="236"/>
      <c r="PXC280" s="208"/>
      <c r="PXE280" s="235"/>
      <c r="PXF280" s="235"/>
      <c r="PXG280" s="235"/>
      <c r="PXH280" s="235"/>
      <c r="PXI280" s="235"/>
      <c r="PXJ280" s="235"/>
      <c r="PXK280" s="235"/>
      <c r="PXL280" s="236"/>
      <c r="PXM280" s="236"/>
      <c r="PXN280" s="208"/>
      <c r="PXP280" s="235"/>
      <c r="PXQ280" s="235"/>
      <c r="PXR280" s="235"/>
      <c r="PXS280" s="235"/>
      <c r="PXT280" s="235"/>
      <c r="PXU280" s="235"/>
      <c r="PXV280" s="235"/>
      <c r="PXW280" s="236"/>
      <c r="PXX280" s="236"/>
      <c r="PXY280" s="208"/>
      <c r="PYA280" s="235"/>
      <c r="PYB280" s="235"/>
      <c r="PYC280" s="235"/>
      <c r="PYD280" s="235"/>
      <c r="PYE280" s="235"/>
      <c r="PYF280" s="235"/>
      <c r="PYG280" s="235"/>
      <c r="PYH280" s="236"/>
      <c r="PYI280" s="236"/>
      <c r="PYJ280" s="208"/>
      <c r="PYL280" s="235"/>
      <c r="PYM280" s="235"/>
      <c r="PYN280" s="235"/>
      <c r="PYO280" s="235"/>
      <c r="PYP280" s="235"/>
      <c r="PYQ280" s="235"/>
      <c r="PYR280" s="235"/>
      <c r="PYS280" s="236"/>
      <c r="PYT280" s="236"/>
      <c r="PYU280" s="208"/>
      <c r="PYW280" s="235"/>
      <c r="PYX280" s="235"/>
      <c r="PYY280" s="235"/>
      <c r="PYZ280" s="235"/>
      <c r="PZA280" s="235"/>
      <c r="PZB280" s="235"/>
      <c r="PZC280" s="235"/>
      <c r="PZD280" s="236"/>
      <c r="PZE280" s="236"/>
      <c r="PZF280" s="208"/>
      <c r="PZH280" s="235"/>
      <c r="PZI280" s="235"/>
      <c r="PZJ280" s="235"/>
      <c r="PZK280" s="235"/>
      <c r="PZL280" s="235"/>
      <c r="PZM280" s="235"/>
      <c r="PZN280" s="235"/>
      <c r="PZO280" s="236"/>
      <c r="PZP280" s="236"/>
      <c r="PZQ280" s="208"/>
      <c r="PZS280" s="235"/>
      <c r="PZT280" s="235"/>
      <c r="PZU280" s="235"/>
      <c r="PZV280" s="235"/>
      <c r="PZW280" s="235"/>
      <c r="PZX280" s="235"/>
      <c r="PZY280" s="235"/>
      <c r="PZZ280" s="236"/>
      <c r="QAA280" s="236"/>
      <c r="QAB280" s="208"/>
      <c r="QAD280" s="235"/>
      <c r="QAE280" s="235"/>
      <c r="QAF280" s="235"/>
      <c r="QAG280" s="235"/>
      <c r="QAH280" s="235"/>
      <c r="QAI280" s="235"/>
      <c r="QAJ280" s="235"/>
      <c r="QAK280" s="236"/>
      <c r="QAL280" s="236"/>
      <c r="QAM280" s="208"/>
      <c r="QAO280" s="235"/>
      <c r="QAP280" s="235"/>
      <c r="QAQ280" s="235"/>
      <c r="QAR280" s="235"/>
      <c r="QAS280" s="235"/>
      <c r="QAT280" s="235"/>
      <c r="QAU280" s="235"/>
      <c r="QAV280" s="236"/>
      <c r="QAW280" s="236"/>
      <c r="QAX280" s="208"/>
      <c r="QAZ280" s="235"/>
      <c r="QBA280" s="235"/>
      <c r="QBB280" s="235"/>
      <c r="QBC280" s="235"/>
      <c r="QBD280" s="235"/>
      <c r="QBE280" s="235"/>
      <c r="QBF280" s="235"/>
      <c r="QBG280" s="236"/>
      <c r="QBH280" s="236"/>
      <c r="QBI280" s="208"/>
      <c r="QBK280" s="235"/>
      <c r="QBL280" s="235"/>
      <c r="QBM280" s="235"/>
      <c r="QBN280" s="235"/>
      <c r="QBO280" s="235"/>
      <c r="QBP280" s="235"/>
      <c r="QBQ280" s="235"/>
      <c r="QBR280" s="236"/>
      <c r="QBS280" s="236"/>
      <c r="QBT280" s="208"/>
      <c r="QBV280" s="235"/>
      <c r="QBW280" s="235"/>
      <c r="QBX280" s="235"/>
      <c r="QBY280" s="235"/>
      <c r="QBZ280" s="235"/>
      <c r="QCA280" s="235"/>
      <c r="QCB280" s="235"/>
      <c r="QCC280" s="236"/>
      <c r="QCD280" s="236"/>
      <c r="QCE280" s="208"/>
      <c r="QCG280" s="235"/>
      <c r="QCH280" s="235"/>
      <c r="QCI280" s="235"/>
      <c r="QCJ280" s="235"/>
      <c r="QCK280" s="235"/>
      <c r="QCL280" s="235"/>
      <c r="QCM280" s="235"/>
      <c r="QCN280" s="236"/>
      <c r="QCO280" s="236"/>
      <c r="QCP280" s="208"/>
      <c r="QCR280" s="235"/>
      <c r="QCS280" s="235"/>
      <c r="QCT280" s="235"/>
      <c r="QCU280" s="235"/>
      <c r="QCV280" s="235"/>
      <c r="QCW280" s="235"/>
      <c r="QCX280" s="235"/>
      <c r="QCY280" s="236"/>
      <c r="QCZ280" s="236"/>
      <c r="QDA280" s="208"/>
      <c r="QDC280" s="235"/>
      <c r="QDD280" s="235"/>
      <c r="QDE280" s="235"/>
      <c r="QDF280" s="235"/>
      <c r="QDG280" s="235"/>
      <c r="QDH280" s="235"/>
      <c r="QDI280" s="235"/>
      <c r="QDJ280" s="236"/>
      <c r="QDK280" s="236"/>
      <c r="QDL280" s="208"/>
      <c r="QDN280" s="235"/>
      <c r="QDO280" s="235"/>
      <c r="QDP280" s="235"/>
      <c r="QDQ280" s="235"/>
      <c r="QDR280" s="235"/>
      <c r="QDS280" s="235"/>
      <c r="QDT280" s="235"/>
      <c r="QDU280" s="236"/>
      <c r="QDV280" s="236"/>
      <c r="QDW280" s="208"/>
      <c r="QDY280" s="235"/>
      <c r="QDZ280" s="235"/>
      <c r="QEA280" s="235"/>
      <c r="QEB280" s="235"/>
      <c r="QEC280" s="235"/>
      <c r="QED280" s="235"/>
      <c r="QEE280" s="235"/>
      <c r="QEF280" s="236"/>
      <c r="QEG280" s="236"/>
      <c r="QEH280" s="208"/>
      <c r="QEJ280" s="235"/>
      <c r="QEK280" s="235"/>
      <c r="QEL280" s="235"/>
      <c r="QEM280" s="235"/>
      <c r="QEN280" s="235"/>
      <c r="QEO280" s="235"/>
      <c r="QEP280" s="235"/>
      <c r="QEQ280" s="236"/>
      <c r="QER280" s="236"/>
      <c r="QES280" s="208"/>
      <c r="QEU280" s="235"/>
      <c r="QEV280" s="235"/>
      <c r="QEW280" s="235"/>
      <c r="QEX280" s="235"/>
      <c r="QEY280" s="235"/>
      <c r="QEZ280" s="235"/>
      <c r="QFA280" s="235"/>
      <c r="QFB280" s="236"/>
      <c r="QFC280" s="236"/>
      <c r="QFD280" s="208"/>
      <c r="QFF280" s="235"/>
      <c r="QFG280" s="235"/>
      <c r="QFH280" s="235"/>
      <c r="QFI280" s="235"/>
      <c r="QFJ280" s="235"/>
      <c r="QFK280" s="235"/>
      <c r="QFL280" s="235"/>
      <c r="QFM280" s="236"/>
      <c r="QFN280" s="236"/>
      <c r="QFO280" s="208"/>
      <c r="QFQ280" s="235"/>
      <c r="QFR280" s="235"/>
      <c r="QFS280" s="235"/>
      <c r="QFT280" s="235"/>
      <c r="QFU280" s="235"/>
      <c r="QFV280" s="235"/>
      <c r="QFW280" s="235"/>
      <c r="QFX280" s="236"/>
      <c r="QFY280" s="236"/>
      <c r="QFZ280" s="208"/>
      <c r="QGB280" s="235"/>
      <c r="QGC280" s="235"/>
      <c r="QGD280" s="235"/>
      <c r="QGE280" s="235"/>
      <c r="QGF280" s="235"/>
      <c r="QGG280" s="235"/>
      <c r="QGH280" s="235"/>
      <c r="QGI280" s="236"/>
      <c r="QGJ280" s="236"/>
      <c r="QGK280" s="208"/>
      <c r="QGM280" s="235"/>
      <c r="QGN280" s="235"/>
      <c r="QGO280" s="235"/>
      <c r="QGP280" s="235"/>
      <c r="QGQ280" s="235"/>
      <c r="QGR280" s="235"/>
      <c r="QGS280" s="235"/>
      <c r="QGT280" s="236"/>
      <c r="QGU280" s="236"/>
      <c r="QGV280" s="208"/>
      <c r="QGX280" s="235"/>
      <c r="QGY280" s="235"/>
      <c r="QGZ280" s="235"/>
      <c r="QHA280" s="235"/>
      <c r="QHB280" s="235"/>
      <c r="QHC280" s="235"/>
      <c r="QHD280" s="235"/>
      <c r="QHE280" s="236"/>
      <c r="QHF280" s="236"/>
      <c r="QHG280" s="208"/>
      <c r="QHI280" s="235"/>
      <c r="QHJ280" s="235"/>
      <c r="QHK280" s="235"/>
      <c r="QHL280" s="235"/>
      <c r="QHM280" s="235"/>
      <c r="QHN280" s="235"/>
      <c r="QHO280" s="235"/>
      <c r="QHP280" s="236"/>
      <c r="QHQ280" s="236"/>
      <c r="QHR280" s="208"/>
      <c r="QHT280" s="235"/>
      <c r="QHU280" s="235"/>
      <c r="QHV280" s="235"/>
      <c r="QHW280" s="235"/>
      <c r="QHX280" s="235"/>
      <c r="QHY280" s="235"/>
      <c r="QHZ280" s="235"/>
      <c r="QIA280" s="236"/>
      <c r="QIB280" s="236"/>
      <c r="QIC280" s="208"/>
      <c r="QIE280" s="235"/>
      <c r="QIF280" s="235"/>
      <c r="QIG280" s="235"/>
      <c r="QIH280" s="235"/>
      <c r="QII280" s="235"/>
      <c r="QIJ280" s="235"/>
      <c r="QIK280" s="235"/>
      <c r="QIL280" s="236"/>
      <c r="QIM280" s="236"/>
      <c r="QIN280" s="208"/>
      <c r="QIP280" s="235"/>
      <c r="QIQ280" s="235"/>
      <c r="QIR280" s="235"/>
      <c r="QIS280" s="235"/>
      <c r="QIT280" s="235"/>
      <c r="QIU280" s="235"/>
      <c r="QIV280" s="235"/>
      <c r="QIW280" s="236"/>
      <c r="QIX280" s="236"/>
      <c r="QIY280" s="208"/>
      <c r="QJA280" s="235"/>
      <c r="QJB280" s="235"/>
      <c r="QJC280" s="235"/>
      <c r="QJD280" s="235"/>
      <c r="QJE280" s="235"/>
      <c r="QJF280" s="235"/>
      <c r="QJG280" s="235"/>
      <c r="QJH280" s="236"/>
      <c r="QJI280" s="236"/>
      <c r="QJJ280" s="208"/>
      <c r="QJL280" s="235"/>
      <c r="QJM280" s="235"/>
      <c r="QJN280" s="235"/>
      <c r="QJO280" s="235"/>
      <c r="QJP280" s="235"/>
      <c r="QJQ280" s="235"/>
      <c r="QJR280" s="235"/>
      <c r="QJS280" s="236"/>
      <c r="QJT280" s="236"/>
      <c r="QJU280" s="208"/>
      <c r="QJW280" s="235"/>
      <c r="QJX280" s="235"/>
      <c r="QJY280" s="235"/>
      <c r="QJZ280" s="235"/>
      <c r="QKA280" s="235"/>
      <c r="QKB280" s="235"/>
      <c r="QKC280" s="235"/>
      <c r="QKD280" s="236"/>
      <c r="QKE280" s="236"/>
      <c r="QKF280" s="208"/>
      <c r="QKH280" s="235"/>
      <c r="QKI280" s="235"/>
      <c r="QKJ280" s="235"/>
      <c r="QKK280" s="235"/>
      <c r="QKL280" s="235"/>
      <c r="QKM280" s="235"/>
      <c r="QKN280" s="235"/>
      <c r="QKO280" s="236"/>
      <c r="QKP280" s="236"/>
      <c r="QKQ280" s="208"/>
      <c r="QKS280" s="235"/>
      <c r="QKT280" s="235"/>
      <c r="QKU280" s="235"/>
      <c r="QKV280" s="235"/>
      <c r="QKW280" s="235"/>
      <c r="QKX280" s="235"/>
      <c r="QKY280" s="235"/>
      <c r="QKZ280" s="236"/>
      <c r="QLA280" s="236"/>
      <c r="QLB280" s="208"/>
      <c r="QLD280" s="235"/>
      <c r="QLE280" s="235"/>
      <c r="QLF280" s="235"/>
      <c r="QLG280" s="235"/>
      <c r="QLH280" s="235"/>
      <c r="QLI280" s="235"/>
      <c r="QLJ280" s="235"/>
      <c r="QLK280" s="236"/>
      <c r="QLL280" s="236"/>
      <c r="QLM280" s="208"/>
      <c r="QLO280" s="235"/>
      <c r="QLP280" s="235"/>
      <c r="QLQ280" s="235"/>
      <c r="QLR280" s="235"/>
      <c r="QLS280" s="235"/>
      <c r="QLT280" s="235"/>
      <c r="QLU280" s="235"/>
      <c r="QLV280" s="236"/>
      <c r="QLW280" s="236"/>
      <c r="QLX280" s="208"/>
      <c r="QLZ280" s="235"/>
      <c r="QMA280" s="235"/>
      <c r="QMB280" s="235"/>
      <c r="QMC280" s="235"/>
      <c r="QMD280" s="235"/>
      <c r="QME280" s="235"/>
      <c r="QMF280" s="235"/>
      <c r="QMG280" s="236"/>
      <c r="QMH280" s="236"/>
      <c r="QMI280" s="208"/>
      <c r="QMK280" s="235"/>
      <c r="QML280" s="235"/>
      <c r="QMM280" s="235"/>
      <c r="QMN280" s="235"/>
      <c r="QMO280" s="235"/>
      <c r="QMP280" s="235"/>
      <c r="QMQ280" s="235"/>
      <c r="QMR280" s="236"/>
      <c r="QMS280" s="236"/>
      <c r="QMT280" s="208"/>
      <c r="QMV280" s="235"/>
      <c r="QMW280" s="235"/>
      <c r="QMX280" s="235"/>
      <c r="QMY280" s="235"/>
      <c r="QMZ280" s="235"/>
      <c r="QNA280" s="235"/>
      <c r="QNB280" s="235"/>
      <c r="QNC280" s="236"/>
      <c r="QND280" s="236"/>
      <c r="QNE280" s="208"/>
      <c r="QNG280" s="235"/>
      <c r="QNH280" s="235"/>
      <c r="QNI280" s="235"/>
      <c r="QNJ280" s="235"/>
      <c r="QNK280" s="235"/>
      <c r="QNL280" s="235"/>
      <c r="QNM280" s="235"/>
      <c r="QNN280" s="236"/>
      <c r="QNO280" s="236"/>
      <c r="QNP280" s="208"/>
      <c r="QNR280" s="235"/>
      <c r="QNS280" s="235"/>
      <c r="QNT280" s="235"/>
      <c r="QNU280" s="235"/>
      <c r="QNV280" s="235"/>
      <c r="QNW280" s="235"/>
      <c r="QNX280" s="235"/>
      <c r="QNY280" s="236"/>
      <c r="QNZ280" s="236"/>
      <c r="QOA280" s="208"/>
      <c r="QOC280" s="235"/>
      <c r="QOD280" s="235"/>
      <c r="QOE280" s="235"/>
      <c r="QOF280" s="235"/>
      <c r="QOG280" s="235"/>
      <c r="QOH280" s="235"/>
      <c r="QOI280" s="235"/>
      <c r="QOJ280" s="236"/>
      <c r="QOK280" s="236"/>
      <c r="QOL280" s="208"/>
      <c r="QON280" s="235"/>
      <c r="QOO280" s="235"/>
      <c r="QOP280" s="235"/>
      <c r="QOQ280" s="235"/>
      <c r="QOR280" s="235"/>
      <c r="QOS280" s="235"/>
      <c r="QOT280" s="235"/>
      <c r="QOU280" s="236"/>
      <c r="QOV280" s="236"/>
      <c r="QOW280" s="208"/>
      <c r="QOY280" s="235"/>
      <c r="QOZ280" s="235"/>
      <c r="QPA280" s="235"/>
      <c r="QPB280" s="235"/>
      <c r="QPC280" s="235"/>
      <c r="QPD280" s="235"/>
      <c r="QPE280" s="235"/>
      <c r="QPF280" s="236"/>
      <c r="QPG280" s="236"/>
      <c r="QPH280" s="208"/>
      <c r="QPJ280" s="235"/>
      <c r="QPK280" s="235"/>
      <c r="QPL280" s="235"/>
      <c r="QPM280" s="235"/>
      <c r="QPN280" s="235"/>
      <c r="QPO280" s="235"/>
      <c r="QPP280" s="235"/>
      <c r="QPQ280" s="236"/>
      <c r="QPR280" s="236"/>
      <c r="QPS280" s="208"/>
      <c r="QPU280" s="235"/>
      <c r="QPV280" s="235"/>
      <c r="QPW280" s="235"/>
      <c r="QPX280" s="235"/>
      <c r="QPY280" s="235"/>
      <c r="QPZ280" s="235"/>
      <c r="QQA280" s="235"/>
      <c r="QQB280" s="236"/>
      <c r="QQC280" s="236"/>
      <c r="QQD280" s="208"/>
      <c r="QQF280" s="235"/>
      <c r="QQG280" s="235"/>
      <c r="QQH280" s="235"/>
      <c r="QQI280" s="235"/>
      <c r="QQJ280" s="235"/>
      <c r="QQK280" s="235"/>
      <c r="QQL280" s="235"/>
      <c r="QQM280" s="236"/>
      <c r="QQN280" s="236"/>
      <c r="QQO280" s="208"/>
      <c r="QQQ280" s="235"/>
      <c r="QQR280" s="235"/>
      <c r="QQS280" s="235"/>
      <c r="QQT280" s="235"/>
      <c r="QQU280" s="235"/>
      <c r="QQV280" s="235"/>
      <c r="QQW280" s="235"/>
      <c r="QQX280" s="236"/>
      <c r="QQY280" s="236"/>
      <c r="QQZ280" s="208"/>
      <c r="QRB280" s="235"/>
      <c r="QRC280" s="235"/>
      <c r="QRD280" s="235"/>
      <c r="QRE280" s="235"/>
      <c r="QRF280" s="235"/>
      <c r="QRG280" s="235"/>
      <c r="QRH280" s="235"/>
      <c r="QRI280" s="236"/>
      <c r="QRJ280" s="236"/>
      <c r="QRK280" s="208"/>
      <c r="QRM280" s="235"/>
      <c r="QRN280" s="235"/>
      <c r="QRO280" s="235"/>
      <c r="QRP280" s="235"/>
      <c r="QRQ280" s="235"/>
      <c r="QRR280" s="235"/>
      <c r="QRS280" s="235"/>
      <c r="QRT280" s="236"/>
      <c r="QRU280" s="236"/>
      <c r="QRV280" s="208"/>
      <c r="QRX280" s="235"/>
      <c r="QRY280" s="235"/>
      <c r="QRZ280" s="235"/>
      <c r="QSA280" s="235"/>
      <c r="QSB280" s="235"/>
      <c r="QSC280" s="235"/>
      <c r="QSD280" s="235"/>
      <c r="QSE280" s="236"/>
      <c r="QSF280" s="236"/>
      <c r="QSG280" s="208"/>
      <c r="QSI280" s="235"/>
      <c r="QSJ280" s="235"/>
      <c r="QSK280" s="235"/>
      <c r="QSL280" s="235"/>
      <c r="QSM280" s="235"/>
      <c r="QSN280" s="235"/>
      <c r="QSO280" s="235"/>
      <c r="QSP280" s="236"/>
      <c r="QSQ280" s="236"/>
      <c r="QSR280" s="208"/>
      <c r="QST280" s="235"/>
      <c r="QSU280" s="235"/>
      <c r="QSV280" s="235"/>
      <c r="QSW280" s="235"/>
      <c r="QSX280" s="235"/>
      <c r="QSY280" s="235"/>
      <c r="QSZ280" s="235"/>
      <c r="QTA280" s="236"/>
      <c r="QTB280" s="236"/>
      <c r="QTC280" s="208"/>
      <c r="QTE280" s="235"/>
      <c r="QTF280" s="235"/>
      <c r="QTG280" s="235"/>
      <c r="QTH280" s="235"/>
      <c r="QTI280" s="235"/>
      <c r="QTJ280" s="235"/>
      <c r="QTK280" s="235"/>
      <c r="QTL280" s="236"/>
      <c r="QTM280" s="236"/>
      <c r="QTN280" s="208"/>
      <c r="QTP280" s="235"/>
      <c r="QTQ280" s="235"/>
      <c r="QTR280" s="235"/>
      <c r="QTS280" s="235"/>
      <c r="QTT280" s="235"/>
      <c r="QTU280" s="235"/>
      <c r="QTV280" s="235"/>
      <c r="QTW280" s="236"/>
      <c r="QTX280" s="236"/>
      <c r="QTY280" s="208"/>
      <c r="QUA280" s="235"/>
      <c r="QUB280" s="235"/>
      <c r="QUC280" s="235"/>
      <c r="QUD280" s="235"/>
      <c r="QUE280" s="235"/>
      <c r="QUF280" s="235"/>
      <c r="QUG280" s="235"/>
      <c r="QUH280" s="236"/>
      <c r="QUI280" s="236"/>
      <c r="QUJ280" s="208"/>
      <c r="QUL280" s="235"/>
      <c r="QUM280" s="235"/>
      <c r="QUN280" s="235"/>
      <c r="QUO280" s="235"/>
      <c r="QUP280" s="235"/>
      <c r="QUQ280" s="235"/>
      <c r="QUR280" s="235"/>
      <c r="QUS280" s="236"/>
      <c r="QUT280" s="236"/>
      <c r="QUU280" s="208"/>
      <c r="QUW280" s="235"/>
      <c r="QUX280" s="235"/>
      <c r="QUY280" s="235"/>
      <c r="QUZ280" s="235"/>
      <c r="QVA280" s="235"/>
      <c r="QVB280" s="235"/>
      <c r="QVC280" s="235"/>
      <c r="QVD280" s="236"/>
      <c r="QVE280" s="236"/>
      <c r="QVF280" s="208"/>
      <c r="QVH280" s="235"/>
      <c r="QVI280" s="235"/>
      <c r="QVJ280" s="235"/>
      <c r="QVK280" s="235"/>
      <c r="QVL280" s="235"/>
      <c r="QVM280" s="235"/>
      <c r="QVN280" s="235"/>
      <c r="QVO280" s="236"/>
      <c r="QVP280" s="236"/>
      <c r="QVQ280" s="208"/>
      <c r="QVS280" s="235"/>
      <c r="QVT280" s="235"/>
      <c r="QVU280" s="235"/>
      <c r="QVV280" s="235"/>
      <c r="QVW280" s="235"/>
      <c r="QVX280" s="235"/>
      <c r="QVY280" s="235"/>
      <c r="QVZ280" s="236"/>
      <c r="QWA280" s="236"/>
      <c r="QWB280" s="208"/>
      <c r="QWD280" s="235"/>
      <c r="QWE280" s="235"/>
      <c r="QWF280" s="235"/>
      <c r="QWG280" s="235"/>
      <c r="QWH280" s="235"/>
      <c r="QWI280" s="235"/>
      <c r="QWJ280" s="235"/>
      <c r="QWK280" s="236"/>
      <c r="QWL280" s="236"/>
      <c r="QWM280" s="208"/>
      <c r="QWO280" s="235"/>
      <c r="QWP280" s="235"/>
      <c r="QWQ280" s="235"/>
      <c r="QWR280" s="235"/>
      <c r="QWS280" s="235"/>
      <c r="QWT280" s="235"/>
      <c r="QWU280" s="235"/>
      <c r="QWV280" s="236"/>
      <c r="QWW280" s="236"/>
      <c r="QWX280" s="208"/>
      <c r="QWZ280" s="235"/>
      <c r="QXA280" s="235"/>
      <c r="QXB280" s="235"/>
      <c r="QXC280" s="235"/>
      <c r="QXD280" s="235"/>
      <c r="QXE280" s="235"/>
      <c r="QXF280" s="235"/>
      <c r="QXG280" s="236"/>
      <c r="QXH280" s="236"/>
      <c r="QXI280" s="208"/>
      <c r="QXK280" s="235"/>
      <c r="QXL280" s="235"/>
      <c r="QXM280" s="235"/>
      <c r="QXN280" s="235"/>
      <c r="QXO280" s="235"/>
      <c r="QXP280" s="235"/>
      <c r="QXQ280" s="235"/>
      <c r="QXR280" s="236"/>
      <c r="QXS280" s="236"/>
      <c r="QXT280" s="208"/>
      <c r="QXV280" s="235"/>
      <c r="QXW280" s="235"/>
      <c r="QXX280" s="235"/>
      <c r="QXY280" s="235"/>
      <c r="QXZ280" s="235"/>
      <c r="QYA280" s="235"/>
      <c r="QYB280" s="235"/>
      <c r="QYC280" s="236"/>
      <c r="QYD280" s="236"/>
      <c r="QYE280" s="208"/>
      <c r="QYG280" s="235"/>
      <c r="QYH280" s="235"/>
      <c r="QYI280" s="235"/>
      <c r="QYJ280" s="235"/>
      <c r="QYK280" s="235"/>
      <c r="QYL280" s="235"/>
      <c r="QYM280" s="235"/>
      <c r="QYN280" s="236"/>
      <c r="QYO280" s="236"/>
      <c r="QYP280" s="208"/>
      <c r="QYR280" s="235"/>
      <c r="QYS280" s="235"/>
      <c r="QYT280" s="235"/>
      <c r="QYU280" s="235"/>
      <c r="QYV280" s="235"/>
      <c r="QYW280" s="235"/>
      <c r="QYX280" s="235"/>
      <c r="QYY280" s="236"/>
      <c r="QYZ280" s="236"/>
      <c r="QZA280" s="208"/>
      <c r="QZC280" s="235"/>
      <c r="QZD280" s="235"/>
      <c r="QZE280" s="235"/>
      <c r="QZF280" s="235"/>
      <c r="QZG280" s="235"/>
      <c r="QZH280" s="235"/>
      <c r="QZI280" s="235"/>
      <c r="QZJ280" s="236"/>
      <c r="QZK280" s="236"/>
      <c r="QZL280" s="208"/>
      <c r="QZN280" s="235"/>
      <c r="QZO280" s="235"/>
      <c r="QZP280" s="235"/>
      <c r="QZQ280" s="235"/>
      <c r="QZR280" s="235"/>
      <c r="QZS280" s="235"/>
      <c r="QZT280" s="235"/>
      <c r="QZU280" s="236"/>
      <c r="QZV280" s="236"/>
      <c r="QZW280" s="208"/>
      <c r="QZY280" s="235"/>
      <c r="QZZ280" s="235"/>
      <c r="RAA280" s="235"/>
      <c r="RAB280" s="235"/>
      <c r="RAC280" s="235"/>
      <c r="RAD280" s="235"/>
      <c r="RAE280" s="235"/>
      <c r="RAF280" s="236"/>
      <c r="RAG280" s="236"/>
      <c r="RAH280" s="208"/>
      <c r="RAJ280" s="235"/>
      <c r="RAK280" s="235"/>
      <c r="RAL280" s="235"/>
      <c r="RAM280" s="235"/>
      <c r="RAN280" s="235"/>
      <c r="RAO280" s="235"/>
      <c r="RAP280" s="235"/>
      <c r="RAQ280" s="236"/>
      <c r="RAR280" s="236"/>
      <c r="RAS280" s="208"/>
      <c r="RAU280" s="235"/>
      <c r="RAV280" s="235"/>
      <c r="RAW280" s="235"/>
      <c r="RAX280" s="235"/>
      <c r="RAY280" s="235"/>
      <c r="RAZ280" s="235"/>
      <c r="RBA280" s="235"/>
      <c r="RBB280" s="236"/>
      <c r="RBC280" s="236"/>
      <c r="RBD280" s="208"/>
      <c r="RBF280" s="235"/>
      <c r="RBG280" s="235"/>
      <c r="RBH280" s="235"/>
      <c r="RBI280" s="235"/>
      <c r="RBJ280" s="235"/>
      <c r="RBK280" s="235"/>
      <c r="RBL280" s="235"/>
      <c r="RBM280" s="236"/>
      <c r="RBN280" s="236"/>
      <c r="RBO280" s="208"/>
      <c r="RBQ280" s="235"/>
      <c r="RBR280" s="235"/>
      <c r="RBS280" s="235"/>
      <c r="RBT280" s="235"/>
      <c r="RBU280" s="235"/>
      <c r="RBV280" s="235"/>
      <c r="RBW280" s="235"/>
      <c r="RBX280" s="236"/>
      <c r="RBY280" s="236"/>
      <c r="RBZ280" s="208"/>
      <c r="RCB280" s="235"/>
      <c r="RCC280" s="235"/>
      <c r="RCD280" s="235"/>
      <c r="RCE280" s="235"/>
      <c r="RCF280" s="235"/>
      <c r="RCG280" s="235"/>
      <c r="RCH280" s="235"/>
      <c r="RCI280" s="236"/>
      <c r="RCJ280" s="236"/>
      <c r="RCK280" s="208"/>
      <c r="RCM280" s="235"/>
      <c r="RCN280" s="235"/>
      <c r="RCO280" s="235"/>
      <c r="RCP280" s="235"/>
      <c r="RCQ280" s="235"/>
      <c r="RCR280" s="235"/>
      <c r="RCS280" s="235"/>
      <c r="RCT280" s="236"/>
      <c r="RCU280" s="236"/>
      <c r="RCV280" s="208"/>
      <c r="RCX280" s="235"/>
      <c r="RCY280" s="235"/>
      <c r="RCZ280" s="235"/>
      <c r="RDA280" s="235"/>
      <c r="RDB280" s="235"/>
      <c r="RDC280" s="235"/>
      <c r="RDD280" s="235"/>
      <c r="RDE280" s="236"/>
      <c r="RDF280" s="236"/>
      <c r="RDG280" s="208"/>
      <c r="RDI280" s="235"/>
      <c r="RDJ280" s="235"/>
      <c r="RDK280" s="235"/>
      <c r="RDL280" s="235"/>
      <c r="RDM280" s="235"/>
      <c r="RDN280" s="235"/>
      <c r="RDO280" s="235"/>
      <c r="RDP280" s="236"/>
      <c r="RDQ280" s="236"/>
      <c r="RDR280" s="208"/>
      <c r="RDT280" s="235"/>
      <c r="RDU280" s="235"/>
      <c r="RDV280" s="235"/>
      <c r="RDW280" s="235"/>
      <c r="RDX280" s="235"/>
      <c r="RDY280" s="235"/>
      <c r="RDZ280" s="235"/>
      <c r="REA280" s="236"/>
      <c r="REB280" s="236"/>
      <c r="REC280" s="208"/>
      <c r="REE280" s="235"/>
      <c r="REF280" s="235"/>
      <c r="REG280" s="235"/>
      <c r="REH280" s="235"/>
      <c r="REI280" s="235"/>
      <c r="REJ280" s="235"/>
      <c r="REK280" s="235"/>
      <c r="REL280" s="236"/>
      <c r="REM280" s="236"/>
      <c r="REN280" s="208"/>
      <c r="REP280" s="235"/>
      <c r="REQ280" s="235"/>
      <c r="RER280" s="235"/>
      <c r="RES280" s="235"/>
      <c r="RET280" s="235"/>
      <c r="REU280" s="235"/>
      <c r="REV280" s="235"/>
      <c r="REW280" s="236"/>
      <c r="REX280" s="236"/>
      <c r="REY280" s="208"/>
      <c r="RFA280" s="235"/>
      <c r="RFB280" s="235"/>
      <c r="RFC280" s="235"/>
      <c r="RFD280" s="235"/>
      <c r="RFE280" s="235"/>
      <c r="RFF280" s="235"/>
      <c r="RFG280" s="235"/>
      <c r="RFH280" s="236"/>
      <c r="RFI280" s="236"/>
      <c r="RFJ280" s="208"/>
      <c r="RFL280" s="235"/>
      <c r="RFM280" s="235"/>
      <c r="RFN280" s="235"/>
      <c r="RFO280" s="235"/>
      <c r="RFP280" s="235"/>
      <c r="RFQ280" s="235"/>
      <c r="RFR280" s="235"/>
      <c r="RFS280" s="236"/>
      <c r="RFT280" s="236"/>
      <c r="RFU280" s="208"/>
      <c r="RFW280" s="235"/>
      <c r="RFX280" s="235"/>
      <c r="RFY280" s="235"/>
      <c r="RFZ280" s="235"/>
      <c r="RGA280" s="235"/>
      <c r="RGB280" s="235"/>
      <c r="RGC280" s="235"/>
      <c r="RGD280" s="236"/>
      <c r="RGE280" s="236"/>
      <c r="RGF280" s="208"/>
      <c r="RGH280" s="235"/>
      <c r="RGI280" s="235"/>
      <c r="RGJ280" s="235"/>
      <c r="RGK280" s="235"/>
      <c r="RGL280" s="235"/>
      <c r="RGM280" s="235"/>
      <c r="RGN280" s="235"/>
      <c r="RGO280" s="236"/>
      <c r="RGP280" s="236"/>
      <c r="RGQ280" s="208"/>
      <c r="RGS280" s="235"/>
      <c r="RGT280" s="235"/>
      <c r="RGU280" s="235"/>
      <c r="RGV280" s="235"/>
      <c r="RGW280" s="235"/>
      <c r="RGX280" s="235"/>
      <c r="RGY280" s="235"/>
      <c r="RGZ280" s="236"/>
      <c r="RHA280" s="236"/>
      <c r="RHB280" s="208"/>
      <c r="RHD280" s="235"/>
      <c r="RHE280" s="235"/>
      <c r="RHF280" s="235"/>
      <c r="RHG280" s="235"/>
      <c r="RHH280" s="235"/>
      <c r="RHI280" s="235"/>
      <c r="RHJ280" s="235"/>
      <c r="RHK280" s="236"/>
      <c r="RHL280" s="236"/>
      <c r="RHM280" s="208"/>
      <c r="RHO280" s="235"/>
      <c r="RHP280" s="235"/>
      <c r="RHQ280" s="235"/>
      <c r="RHR280" s="235"/>
      <c r="RHS280" s="235"/>
      <c r="RHT280" s="235"/>
      <c r="RHU280" s="235"/>
      <c r="RHV280" s="236"/>
      <c r="RHW280" s="236"/>
      <c r="RHX280" s="208"/>
      <c r="RHZ280" s="235"/>
      <c r="RIA280" s="235"/>
      <c r="RIB280" s="235"/>
      <c r="RIC280" s="235"/>
      <c r="RID280" s="235"/>
      <c r="RIE280" s="235"/>
      <c r="RIF280" s="235"/>
      <c r="RIG280" s="236"/>
      <c r="RIH280" s="236"/>
      <c r="RII280" s="208"/>
      <c r="RIK280" s="235"/>
      <c r="RIL280" s="235"/>
      <c r="RIM280" s="235"/>
      <c r="RIN280" s="235"/>
      <c r="RIO280" s="235"/>
      <c r="RIP280" s="235"/>
      <c r="RIQ280" s="235"/>
      <c r="RIR280" s="236"/>
      <c r="RIS280" s="236"/>
      <c r="RIT280" s="208"/>
      <c r="RIV280" s="235"/>
      <c r="RIW280" s="235"/>
      <c r="RIX280" s="235"/>
      <c r="RIY280" s="235"/>
      <c r="RIZ280" s="235"/>
      <c r="RJA280" s="235"/>
      <c r="RJB280" s="235"/>
      <c r="RJC280" s="236"/>
      <c r="RJD280" s="236"/>
      <c r="RJE280" s="208"/>
      <c r="RJG280" s="235"/>
      <c r="RJH280" s="235"/>
      <c r="RJI280" s="235"/>
      <c r="RJJ280" s="235"/>
      <c r="RJK280" s="235"/>
      <c r="RJL280" s="235"/>
      <c r="RJM280" s="235"/>
      <c r="RJN280" s="236"/>
      <c r="RJO280" s="236"/>
      <c r="RJP280" s="208"/>
      <c r="RJR280" s="235"/>
      <c r="RJS280" s="235"/>
      <c r="RJT280" s="235"/>
      <c r="RJU280" s="235"/>
      <c r="RJV280" s="235"/>
      <c r="RJW280" s="235"/>
      <c r="RJX280" s="235"/>
      <c r="RJY280" s="236"/>
      <c r="RJZ280" s="236"/>
      <c r="RKA280" s="208"/>
      <c r="RKC280" s="235"/>
      <c r="RKD280" s="235"/>
      <c r="RKE280" s="235"/>
      <c r="RKF280" s="235"/>
      <c r="RKG280" s="235"/>
      <c r="RKH280" s="235"/>
      <c r="RKI280" s="235"/>
      <c r="RKJ280" s="236"/>
      <c r="RKK280" s="236"/>
      <c r="RKL280" s="208"/>
      <c r="RKN280" s="235"/>
      <c r="RKO280" s="235"/>
      <c r="RKP280" s="235"/>
      <c r="RKQ280" s="235"/>
      <c r="RKR280" s="235"/>
      <c r="RKS280" s="235"/>
      <c r="RKT280" s="235"/>
      <c r="RKU280" s="236"/>
      <c r="RKV280" s="236"/>
      <c r="RKW280" s="208"/>
      <c r="RKY280" s="235"/>
      <c r="RKZ280" s="235"/>
      <c r="RLA280" s="235"/>
      <c r="RLB280" s="235"/>
      <c r="RLC280" s="235"/>
      <c r="RLD280" s="235"/>
      <c r="RLE280" s="235"/>
      <c r="RLF280" s="236"/>
      <c r="RLG280" s="236"/>
      <c r="RLH280" s="208"/>
      <c r="RLJ280" s="235"/>
      <c r="RLK280" s="235"/>
      <c r="RLL280" s="235"/>
      <c r="RLM280" s="235"/>
      <c r="RLN280" s="235"/>
      <c r="RLO280" s="235"/>
      <c r="RLP280" s="235"/>
      <c r="RLQ280" s="236"/>
      <c r="RLR280" s="236"/>
      <c r="RLS280" s="208"/>
      <c r="RLU280" s="235"/>
      <c r="RLV280" s="235"/>
      <c r="RLW280" s="235"/>
      <c r="RLX280" s="235"/>
      <c r="RLY280" s="235"/>
      <c r="RLZ280" s="235"/>
      <c r="RMA280" s="235"/>
      <c r="RMB280" s="236"/>
      <c r="RMC280" s="236"/>
      <c r="RMD280" s="208"/>
      <c r="RMF280" s="235"/>
      <c r="RMG280" s="235"/>
      <c r="RMH280" s="235"/>
      <c r="RMI280" s="235"/>
      <c r="RMJ280" s="235"/>
      <c r="RMK280" s="235"/>
      <c r="RML280" s="235"/>
      <c r="RMM280" s="236"/>
      <c r="RMN280" s="236"/>
      <c r="RMO280" s="208"/>
      <c r="RMQ280" s="235"/>
      <c r="RMR280" s="235"/>
      <c r="RMS280" s="235"/>
      <c r="RMT280" s="235"/>
      <c r="RMU280" s="235"/>
      <c r="RMV280" s="235"/>
      <c r="RMW280" s="235"/>
      <c r="RMX280" s="236"/>
      <c r="RMY280" s="236"/>
      <c r="RMZ280" s="208"/>
      <c r="RNB280" s="235"/>
      <c r="RNC280" s="235"/>
      <c r="RND280" s="235"/>
      <c r="RNE280" s="235"/>
      <c r="RNF280" s="235"/>
      <c r="RNG280" s="235"/>
      <c r="RNH280" s="235"/>
      <c r="RNI280" s="236"/>
      <c r="RNJ280" s="236"/>
      <c r="RNK280" s="208"/>
      <c r="RNM280" s="235"/>
      <c r="RNN280" s="235"/>
      <c r="RNO280" s="235"/>
      <c r="RNP280" s="235"/>
      <c r="RNQ280" s="235"/>
      <c r="RNR280" s="235"/>
      <c r="RNS280" s="235"/>
      <c r="RNT280" s="236"/>
      <c r="RNU280" s="236"/>
      <c r="RNV280" s="208"/>
      <c r="RNX280" s="235"/>
      <c r="RNY280" s="235"/>
      <c r="RNZ280" s="235"/>
      <c r="ROA280" s="235"/>
      <c r="ROB280" s="235"/>
      <c r="ROC280" s="235"/>
      <c r="ROD280" s="235"/>
      <c r="ROE280" s="236"/>
      <c r="ROF280" s="236"/>
      <c r="ROG280" s="208"/>
      <c r="ROI280" s="235"/>
      <c r="ROJ280" s="235"/>
      <c r="ROK280" s="235"/>
      <c r="ROL280" s="235"/>
      <c r="ROM280" s="235"/>
      <c r="RON280" s="235"/>
      <c r="ROO280" s="235"/>
      <c r="ROP280" s="236"/>
      <c r="ROQ280" s="236"/>
      <c r="ROR280" s="208"/>
      <c r="ROT280" s="235"/>
      <c r="ROU280" s="235"/>
      <c r="ROV280" s="235"/>
      <c r="ROW280" s="235"/>
      <c r="ROX280" s="235"/>
      <c r="ROY280" s="235"/>
      <c r="ROZ280" s="235"/>
      <c r="RPA280" s="236"/>
      <c r="RPB280" s="236"/>
      <c r="RPC280" s="208"/>
      <c r="RPE280" s="235"/>
      <c r="RPF280" s="235"/>
      <c r="RPG280" s="235"/>
      <c r="RPH280" s="235"/>
      <c r="RPI280" s="235"/>
      <c r="RPJ280" s="235"/>
      <c r="RPK280" s="235"/>
      <c r="RPL280" s="236"/>
      <c r="RPM280" s="236"/>
      <c r="RPN280" s="208"/>
      <c r="RPP280" s="235"/>
      <c r="RPQ280" s="235"/>
      <c r="RPR280" s="235"/>
      <c r="RPS280" s="235"/>
      <c r="RPT280" s="235"/>
      <c r="RPU280" s="235"/>
      <c r="RPV280" s="235"/>
      <c r="RPW280" s="236"/>
      <c r="RPX280" s="236"/>
      <c r="RPY280" s="208"/>
      <c r="RQA280" s="235"/>
      <c r="RQB280" s="235"/>
      <c r="RQC280" s="235"/>
      <c r="RQD280" s="235"/>
      <c r="RQE280" s="235"/>
      <c r="RQF280" s="235"/>
      <c r="RQG280" s="235"/>
      <c r="RQH280" s="236"/>
      <c r="RQI280" s="236"/>
      <c r="RQJ280" s="208"/>
      <c r="RQL280" s="235"/>
      <c r="RQM280" s="235"/>
      <c r="RQN280" s="235"/>
      <c r="RQO280" s="235"/>
      <c r="RQP280" s="235"/>
      <c r="RQQ280" s="235"/>
      <c r="RQR280" s="235"/>
      <c r="RQS280" s="236"/>
      <c r="RQT280" s="236"/>
      <c r="RQU280" s="208"/>
      <c r="RQW280" s="235"/>
      <c r="RQX280" s="235"/>
      <c r="RQY280" s="235"/>
      <c r="RQZ280" s="235"/>
      <c r="RRA280" s="235"/>
      <c r="RRB280" s="235"/>
      <c r="RRC280" s="235"/>
      <c r="RRD280" s="236"/>
      <c r="RRE280" s="236"/>
      <c r="RRF280" s="208"/>
      <c r="RRH280" s="235"/>
      <c r="RRI280" s="235"/>
      <c r="RRJ280" s="235"/>
      <c r="RRK280" s="235"/>
      <c r="RRL280" s="235"/>
      <c r="RRM280" s="235"/>
      <c r="RRN280" s="235"/>
      <c r="RRO280" s="236"/>
      <c r="RRP280" s="236"/>
      <c r="RRQ280" s="208"/>
      <c r="RRS280" s="235"/>
      <c r="RRT280" s="235"/>
      <c r="RRU280" s="235"/>
      <c r="RRV280" s="235"/>
      <c r="RRW280" s="235"/>
      <c r="RRX280" s="235"/>
      <c r="RRY280" s="235"/>
      <c r="RRZ280" s="236"/>
      <c r="RSA280" s="236"/>
      <c r="RSB280" s="208"/>
      <c r="RSD280" s="235"/>
      <c r="RSE280" s="235"/>
      <c r="RSF280" s="235"/>
      <c r="RSG280" s="235"/>
      <c r="RSH280" s="235"/>
      <c r="RSI280" s="235"/>
      <c r="RSJ280" s="235"/>
      <c r="RSK280" s="236"/>
      <c r="RSL280" s="236"/>
      <c r="RSM280" s="208"/>
      <c r="RSO280" s="235"/>
      <c r="RSP280" s="235"/>
      <c r="RSQ280" s="235"/>
      <c r="RSR280" s="235"/>
      <c r="RSS280" s="235"/>
      <c r="RST280" s="235"/>
      <c r="RSU280" s="235"/>
      <c r="RSV280" s="236"/>
      <c r="RSW280" s="236"/>
      <c r="RSX280" s="208"/>
      <c r="RSZ280" s="235"/>
      <c r="RTA280" s="235"/>
      <c r="RTB280" s="235"/>
      <c r="RTC280" s="235"/>
      <c r="RTD280" s="235"/>
      <c r="RTE280" s="235"/>
      <c r="RTF280" s="235"/>
      <c r="RTG280" s="236"/>
      <c r="RTH280" s="236"/>
      <c r="RTI280" s="208"/>
      <c r="RTK280" s="235"/>
      <c r="RTL280" s="235"/>
      <c r="RTM280" s="235"/>
      <c r="RTN280" s="235"/>
      <c r="RTO280" s="235"/>
      <c r="RTP280" s="235"/>
      <c r="RTQ280" s="235"/>
      <c r="RTR280" s="236"/>
      <c r="RTS280" s="236"/>
      <c r="RTT280" s="208"/>
      <c r="RTV280" s="235"/>
      <c r="RTW280" s="235"/>
      <c r="RTX280" s="235"/>
      <c r="RTY280" s="235"/>
      <c r="RTZ280" s="235"/>
      <c r="RUA280" s="235"/>
      <c r="RUB280" s="235"/>
      <c r="RUC280" s="236"/>
      <c r="RUD280" s="236"/>
      <c r="RUE280" s="208"/>
      <c r="RUG280" s="235"/>
      <c r="RUH280" s="235"/>
      <c r="RUI280" s="235"/>
      <c r="RUJ280" s="235"/>
      <c r="RUK280" s="235"/>
      <c r="RUL280" s="235"/>
      <c r="RUM280" s="235"/>
      <c r="RUN280" s="236"/>
      <c r="RUO280" s="236"/>
      <c r="RUP280" s="208"/>
      <c r="RUR280" s="235"/>
      <c r="RUS280" s="235"/>
      <c r="RUT280" s="235"/>
      <c r="RUU280" s="235"/>
      <c r="RUV280" s="235"/>
      <c r="RUW280" s="235"/>
      <c r="RUX280" s="235"/>
      <c r="RUY280" s="236"/>
      <c r="RUZ280" s="236"/>
      <c r="RVA280" s="208"/>
      <c r="RVC280" s="235"/>
      <c r="RVD280" s="235"/>
      <c r="RVE280" s="235"/>
      <c r="RVF280" s="235"/>
      <c r="RVG280" s="235"/>
      <c r="RVH280" s="235"/>
      <c r="RVI280" s="235"/>
      <c r="RVJ280" s="236"/>
      <c r="RVK280" s="236"/>
      <c r="RVL280" s="208"/>
      <c r="RVN280" s="235"/>
      <c r="RVO280" s="235"/>
      <c r="RVP280" s="235"/>
      <c r="RVQ280" s="235"/>
      <c r="RVR280" s="235"/>
      <c r="RVS280" s="235"/>
      <c r="RVT280" s="235"/>
      <c r="RVU280" s="236"/>
      <c r="RVV280" s="236"/>
      <c r="RVW280" s="208"/>
      <c r="RVY280" s="235"/>
      <c r="RVZ280" s="235"/>
      <c r="RWA280" s="235"/>
      <c r="RWB280" s="235"/>
      <c r="RWC280" s="235"/>
      <c r="RWD280" s="235"/>
      <c r="RWE280" s="235"/>
      <c r="RWF280" s="236"/>
      <c r="RWG280" s="236"/>
      <c r="RWH280" s="208"/>
      <c r="RWJ280" s="235"/>
      <c r="RWK280" s="235"/>
      <c r="RWL280" s="235"/>
      <c r="RWM280" s="235"/>
      <c r="RWN280" s="235"/>
      <c r="RWO280" s="235"/>
      <c r="RWP280" s="235"/>
      <c r="RWQ280" s="236"/>
      <c r="RWR280" s="236"/>
      <c r="RWS280" s="208"/>
      <c r="RWU280" s="235"/>
      <c r="RWV280" s="235"/>
      <c r="RWW280" s="235"/>
      <c r="RWX280" s="235"/>
      <c r="RWY280" s="235"/>
      <c r="RWZ280" s="235"/>
      <c r="RXA280" s="235"/>
      <c r="RXB280" s="236"/>
      <c r="RXC280" s="236"/>
      <c r="RXD280" s="208"/>
      <c r="RXF280" s="235"/>
      <c r="RXG280" s="235"/>
      <c r="RXH280" s="235"/>
      <c r="RXI280" s="235"/>
      <c r="RXJ280" s="235"/>
      <c r="RXK280" s="235"/>
      <c r="RXL280" s="235"/>
      <c r="RXM280" s="236"/>
      <c r="RXN280" s="236"/>
      <c r="RXO280" s="208"/>
      <c r="RXQ280" s="235"/>
      <c r="RXR280" s="235"/>
      <c r="RXS280" s="235"/>
      <c r="RXT280" s="235"/>
      <c r="RXU280" s="235"/>
      <c r="RXV280" s="235"/>
      <c r="RXW280" s="235"/>
      <c r="RXX280" s="236"/>
      <c r="RXY280" s="236"/>
      <c r="RXZ280" s="208"/>
      <c r="RYB280" s="235"/>
      <c r="RYC280" s="235"/>
      <c r="RYD280" s="235"/>
      <c r="RYE280" s="235"/>
      <c r="RYF280" s="235"/>
      <c r="RYG280" s="235"/>
      <c r="RYH280" s="235"/>
      <c r="RYI280" s="236"/>
      <c r="RYJ280" s="236"/>
      <c r="RYK280" s="208"/>
      <c r="RYM280" s="235"/>
      <c r="RYN280" s="235"/>
      <c r="RYO280" s="235"/>
      <c r="RYP280" s="235"/>
      <c r="RYQ280" s="235"/>
      <c r="RYR280" s="235"/>
      <c r="RYS280" s="235"/>
      <c r="RYT280" s="236"/>
      <c r="RYU280" s="236"/>
      <c r="RYV280" s="208"/>
      <c r="RYX280" s="235"/>
      <c r="RYY280" s="235"/>
      <c r="RYZ280" s="235"/>
      <c r="RZA280" s="235"/>
      <c r="RZB280" s="235"/>
      <c r="RZC280" s="235"/>
      <c r="RZD280" s="235"/>
      <c r="RZE280" s="236"/>
      <c r="RZF280" s="236"/>
      <c r="RZG280" s="208"/>
      <c r="RZI280" s="235"/>
      <c r="RZJ280" s="235"/>
      <c r="RZK280" s="235"/>
      <c r="RZL280" s="235"/>
      <c r="RZM280" s="235"/>
      <c r="RZN280" s="235"/>
      <c r="RZO280" s="235"/>
      <c r="RZP280" s="236"/>
      <c r="RZQ280" s="236"/>
      <c r="RZR280" s="208"/>
      <c r="RZT280" s="235"/>
      <c r="RZU280" s="235"/>
      <c r="RZV280" s="235"/>
      <c r="RZW280" s="235"/>
      <c r="RZX280" s="235"/>
      <c r="RZY280" s="235"/>
      <c r="RZZ280" s="235"/>
      <c r="SAA280" s="236"/>
      <c r="SAB280" s="236"/>
      <c r="SAC280" s="208"/>
      <c r="SAE280" s="235"/>
      <c r="SAF280" s="235"/>
      <c r="SAG280" s="235"/>
      <c r="SAH280" s="235"/>
      <c r="SAI280" s="235"/>
      <c r="SAJ280" s="235"/>
      <c r="SAK280" s="235"/>
      <c r="SAL280" s="236"/>
      <c r="SAM280" s="236"/>
      <c r="SAN280" s="208"/>
      <c r="SAP280" s="235"/>
      <c r="SAQ280" s="235"/>
      <c r="SAR280" s="235"/>
      <c r="SAS280" s="235"/>
      <c r="SAT280" s="235"/>
      <c r="SAU280" s="235"/>
      <c r="SAV280" s="235"/>
      <c r="SAW280" s="236"/>
      <c r="SAX280" s="236"/>
      <c r="SAY280" s="208"/>
      <c r="SBA280" s="235"/>
      <c r="SBB280" s="235"/>
      <c r="SBC280" s="235"/>
      <c r="SBD280" s="235"/>
      <c r="SBE280" s="235"/>
      <c r="SBF280" s="235"/>
      <c r="SBG280" s="235"/>
      <c r="SBH280" s="236"/>
      <c r="SBI280" s="236"/>
      <c r="SBJ280" s="208"/>
      <c r="SBL280" s="235"/>
      <c r="SBM280" s="235"/>
      <c r="SBN280" s="235"/>
      <c r="SBO280" s="235"/>
      <c r="SBP280" s="235"/>
      <c r="SBQ280" s="235"/>
      <c r="SBR280" s="235"/>
      <c r="SBS280" s="236"/>
      <c r="SBT280" s="236"/>
      <c r="SBU280" s="208"/>
      <c r="SBW280" s="235"/>
      <c r="SBX280" s="235"/>
      <c r="SBY280" s="235"/>
      <c r="SBZ280" s="235"/>
      <c r="SCA280" s="235"/>
      <c r="SCB280" s="235"/>
      <c r="SCC280" s="235"/>
      <c r="SCD280" s="236"/>
      <c r="SCE280" s="236"/>
      <c r="SCF280" s="208"/>
      <c r="SCH280" s="235"/>
      <c r="SCI280" s="235"/>
      <c r="SCJ280" s="235"/>
      <c r="SCK280" s="235"/>
      <c r="SCL280" s="235"/>
      <c r="SCM280" s="235"/>
      <c r="SCN280" s="235"/>
      <c r="SCO280" s="236"/>
      <c r="SCP280" s="236"/>
      <c r="SCQ280" s="208"/>
      <c r="SCS280" s="235"/>
      <c r="SCT280" s="235"/>
      <c r="SCU280" s="235"/>
      <c r="SCV280" s="235"/>
      <c r="SCW280" s="235"/>
      <c r="SCX280" s="235"/>
      <c r="SCY280" s="235"/>
      <c r="SCZ280" s="236"/>
      <c r="SDA280" s="236"/>
      <c r="SDB280" s="208"/>
      <c r="SDD280" s="235"/>
      <c r="SDE280" s="235"/>
      <c r="SDF280" s="235"/>
      <c r="SDG280" s="235"/>
      <c r="SDH280" s="235"/>
      <c r="SDI280" s="235"/>
      <c r="SDJ280" s="235"/>
      <c r="SDK280" s="236"/>
      <c r="SDL280" s="236"/>
      <c r="SDM280" s="208"/>
      <c r="SDO280" s="235"/>
      <c r="SDP280" s="235"/>
      <c r="SDQ280" s="235"/>
      <c r="SDR280" s="235"/>
      <c r="SDS280" s="235"/>
      <c r="SDT280" s="235"/>
      <c r="SDU280" s="235"/>
      <c r="SDV280" s="236"/>
      <c r="SDW280" s="236"/>
      <c r="SDX280" s="208"/>
      <c r="SDZ280" s="235"/>
      <c r="SEA280" s="235"/>
      <c r="SEB280" s="235"/>
      <c r="SEC280" s="235"/>
      <c r="SED280" s="235"/>
      <c r="SEE280" s="235"/>
      <c r="SEF280" s="235"/>
      <c r="SEG280" s="236"/>
      <c r="SEH280" s="236"/>
      <c r="SEI280" s="208"/>
      <c r="SEK280" s="235"/>
      <c r="SEL280" s="235"/>
      <c r="SEM280" s="235"/>
      <c r="SEN280" s="235"/>
      <c r="SEO280" s="235"/>
      <c r="SEP280" s="235"/>
      <c r="SEQ280" s="235"/>
      <c r="SER280" s="236"/>
      <c r="SES280" s="236"/>
      <c r="SET280" s="208"/>
      <c r="SEV280" s="235"/>
      <c r="SEW280" s="235"/>
      <c r="SEX280" s="235"/>
      <c r="SEY280" s="235"/>
      <c r="SEZ280" s="235"/>
      <c r="SFA280" s="235"/>
      <c r="SFB280" s="235"/>
      <c r="SFC280" s="236"/>
      <c r="SFD280" s="236"/>
      <c r="SFE280" s="208"/>
      <c r="SFG280" s="235"/>
      <c r="SFH280" s="235"/>
      <c r="SFI280" s="235"/>
      <c r="SFJ280" s="235"/>
      <c r="SFK280" s="235"/>
      <c r="SFL280" s="235"/>
      <c r="SFM280" s="235"/>
      <c r="SFN280" s="236"/>
      <c r="SFO280" s="236"/>
      <c r="SFP280" s="208"/>
      <c r="SFR280" s="235"/>
      <c r="SFS280" s="235"/>
      <c r="SFT280" s="235"/>
      <c r="SFU280" s="235"/>
      <c r="SFV280" s="235"/>
      <c r="SFW280" s="235"/>
      <c r="SFX280" s="235"/>
      <c r="SFY280" s="236"/>
      <c r="SFZ280" s="236"/>
      <c r="SGA280" s="208"/>
      <c r="SGC280" s="235"/>
      <c r="SGD280" s="235"/>
      <c r="SGE280" s="235"/>
      <c r="SGF280" s="235"/>
      <c r="SGG280" s="235"/>
      <c r="SGH280" s="235"/>
      <c r="SGI280" s="235"/>
      <c r="SGJ280" s="236"/>
      <c r="SGK280" s="236"/>
      <c r="SGL280" s="208"/>
      <c r="SGN280" s="235"/>
      <c r="SGO280" s="235"/>
      <c r="SGP280" s="235"/>
      <c r="SGQ280" s="235"/>
      <c r="SGR280" s="235"/>
      <c r="SGS280" s="235"/>
      <c r="SGT280" s="235"/>
      <c r="SGU280" s="236"/>
      <c r="SGV280" s="236"/>
      <c r="SGW280" s="208"/>
      <c r="SGY280" s="235"/>
      <c r="SGZ280" s="235"/>
      <c r="SHA280" s="235"/>
      <c r="SHB280" s="235"/>
      <c r="SHC280" s="235"/>
      <c r="SHD280" s="235"/>
      <c r="SHE280" s="235"/>
      <c r="SHF280" s="236"/>
      <c r="SHG280" s="236"/>
      <c r="SHH280" s="208"/>
      <c r="SHJ280" s="235"/>
      <c r="SHK280" s="235"/>
      <c r="SHL280" s="235"/>
      <c r="SHM280" s="235"/>
      <c r="SHN280" s="235"/>
      <c r="SHO280" s="235"/>
      <c r="SHP280" s="235"/>
      <c r="SHQ280" s="236"/>
      <c r="SHR280" s="236"/>
      <c r="SHS280" s="208"/>
      <c r="SHU280" s="235"/>
      <c r="SHV280" s="235"/>
      <c r="SHW280" s="235"/>
      <c r="SHX280" s="235"/>
      <c r="SHY280" s="235"/>
      <c r="SHZ280" s="235"/>
      <c r="SIA280" s="235"/>
      <c r="SIB280" s="236"/>
      <c r="SIC280" s="236"/>
      <c r="SID280" s="208"/>
      <c r="SIF280" s="235"/>
      <c r="SIG280" s="235"/>
      <c r="SIH280" s="235"/>
      <c r="SII280" s="235"/>
      <c r="SIJ280" s="235"/>
      <c r="SIK280" s="235"/>
      <c r="SIL280" s="235"/>
      <c r="SIM280" s="236"/>
      <c r="SIN280" s="236"/>
      <c r="SIO280" s="208"/>
      <c r="SIQ280" s="235"/>
      <c r="SIR280" s="235"/>
      <c r="SIS280" s="235"/>
      <c r="SIT280" s="235"/>
      <c r="SIU280" s="235"/>
      <c r="SIV280" s="235"/>
      <c r="SIW280" s="235"/>
      <c r="SIX280" s="236"/>
      <c r="SIY280" s="236"/>
      <c r="SIZ280" s="208"/>
      <c r="SJB280" s="235"/>
      <c r="SJC280" s="235"/>
      <c r="SJD280" s="235"/>
      <c r="SJE280" s="235"/>
      <c r="SJF280" s="235"/>
      <c r="SJG280" s="235"/>
      <c r="SJH280" s="235"/>
      <c r="SJI280" s="236"/>
      <c r="SJJ280" s="236"/>
      <c r="SJK280" s="208"/>
      <c r="SJM280" s="235"/>
      <c r="SJN280" s="235"/>
      <c r="SJO280" s="235"/>
      <c r="SJP280" s="235"/>
      <c r="SJQ280" s="235"/>
      <c r="SJR280" s="235"/>
      <c r="SJS280" s="235"/>
      <c r="SJT280" s="236"/>
      <c r="SJU280" s="236"/>
      <c r="SJV280" s="208"/>
      <c r="SJX280" s="235"/>
      <c r="SJY280" s="235"/>
      <c r="SJZ280" s="235"/>
      <c r="SKA280" s="235"/>
      <c r="SKB280" s="235"/>
      <c r="SKC280" s="235"/>
      <c r="SKD280" s="235"/>
      <c r="SKE280" s="236"/>
      <c r="SKF280" s="236"/>
      <c r="SKG280" s="208"/>
      <c r="SKI280" s="235"/>
      <c r="SKJ280" s="235"/>
      <c r="SKK280" s="235"/>
      <c r="SKL280" s="235"/>
      <c r="SKM280" s="235"/>
      <c r="SKN280" s="235"/>
      <c r="SKO280" s="235"/>
      <c r="SKP280" s="236"/>
      <c r="SKQ280" s="236"/>
      <c r="SKR280" s="208"/>
      <c r="SKT280" s="235"/>
      <c r="SKU280" s="235"/>
      <c r="SKV280" s="235"/>
      <c r="SKW280" s="235"/>
      <c r="SKX280" s="235"/>
      <c r="SKY280" s="235"/>
      <c r="SKZ280" s="235"/>
      <c r="SLA280" s="236"/>
      <c r="SLB280" s="236"/>
      <c r="SLC280" s="208"/>
      <c r="SLE280" s="235"/>
      <c r="SLF280" s="235"/>
      <c r="SLG280" s="235"/>
      <c r="SLH280" s="235"/>
      <c r="SLI280" s="235"/>
      <c r="SLJ280" s="235"/>
      <c r="SLK280" s="235"/>
      <c r="SLL280" s="236"/>
      <c r="SLM280" s="236"/>
      <c r="SLN280" s="208"/>
      <c r="SLP280" s="235"/>
      <c r="SLQ280" s="235"/>
      <c r="SLR280" s="235"/>
      <c r="SLS280" s="235"/>
      <c r="SLT280" s="235"/>
      <c r="SLU280" s="235"/>
      <c r="SLV280" s="235"/>
      <c r="SLW280" s="236"/>
      <c r="SLX280" s="236"/>
      <c r="SLY280" s="208"/>
      <c r="SMA280" s="235"/>
      <c r="SMB280" s="235"/>
      <c r="SMC280" s="235"/>
      <c r="SMD280" s="235"/>
      <c r="SME280" s="235"/>
      <c r="SMF280" s="235"/>
      <c r="SMG280" s="235"/>
      <c r="SMH280" s="236"/>
      <c r="SMI280" s="236"/>
      <c r="SMJ280" s="208"/>
      <c r="SML280" s="235"/>
      <c r="SMM280" s="235"/>
      <c r="SMN280" s="235"/>
      <c r="SMO280" s="235"/>
      <c r="SMP280" s="235"/>
      <c r="SMQ280" s="235"/>
      <c r="SMR280" s="235"/>
      <c r="SMS280" s="236"/>
      <c r="SMT280" s="236"/>
      <c r="SMU280" s="208"/>
      <c r="SMW280" s="235"/>
      <c r="SMX280" s="235"/>
      <c r="SMY280" s="235"/>
      <c r="SMZ280" s="235"/>
      <c r="SNA280" s="235"/>
      <c r="SNB280" s="235"/>
      <c r="SNC280" s="235"/>
      <c r="SND280" s="236"/>
      <c r="SNE280" s="236"/>
      <c r="SNF280" s="208"/>
      <c r="SNH280" s="235"/>
      <c r="SNI280" s="235"/>
      <c r="SNJ280" s="235"/>
      <c r="SNK280" s="235"/>
      <c r="SNL280" s="235"/>
      <c r="SNM280" s="235"/>
      <c r="SNN280" s="235"/>
      <c r="SNO280" s="236"/>
      <c r="SNP280" s="236"/>
      <c r="SNQ280" s="208"/>
      <c r="SNS280" s="235"/>
      <c r="SNT280" s="235"/>
      <c r="SNU280" s="235"/>
      <c r="SNV280" s="235"/>
      <c r="SNW280" s="235"/>
      <c r="SNX280" s="235"/>
      <c r="SNY280" s="235"/>
      <c r="SNZ280" s="236"/>
      <c r="SOA280" s="236"/>
      <c r="SOB280" s="208"/>
      <c r="SOD280" s="235"/>
      <c r="SOE280" s="235"/>
      <c r="SOF280" s="235"/>
      <c r="SOG280" s="235"/>
      <c r="SOH280" s="235"/>
      <c r="SOI280" s="235"/>
      <c r="SOJ280" s="235"/>
      <c r="SOK280" s="236"/>
      <c r="SOL280" s="236"/>
      <c r="SOM280" s="208"/>
      <c r="SOO280" s="235"/>
      <c r="SOP280" s="235"/>
      <c r="SOQ280" s="235"/>
      <c r="SOR280" s="235"/>
      <c r="SOS280" s="235"/>
      <c r="SOT280" s="235"/>
      <c r="SOU280" s="235"/>
      <c r="SOV280" s="236"/>
      <c r="SOW280" s="236"/>
      <c r="SOX280" s="208"/>
      <c r="SOZ280" s="235"/>
      <c r="SPA280" s="235"/>
      <c r="SPB280" s="235"/>
      <c r="SPC280" s="235"/>
      <c r="SPD280" s="235"/>
      <c r="SPE280" s="235"/>
      <c r="SPF280" s="235"/>
      <c r="SPG280" s="236"/>
      <c r="SPH280" s="236"/>
      <c r="SPI280" s="208"/>
      <c r="SPK280" s="235"/>
      <c r="SPL280" s="235"/>
      <c r="SPM280" s="235"/>
      <c r="SPN280" s="235"/>
      <c r="SPO280" s="235"/>
      <c r="SPP280" s="235"/>
      <c r="SPQ280" s="235"/>
      <c r="SPR280" s="236"/>
      <c r="SPS280" s="236"/>
      <c r="SPT280" s="208"/>
      <c r="SPV280" s="235"/>
      <c r="SPW280" s="235"/>
      <c r="SPX280" s="235"/>
      <c r="SPY280" s="235"/>
      <c r="SPZ280" s="235"/>
      <c r="SQA280" s="235"/>
      <c r="SQB280" s="235"/>
      <c r="SQC280" s="236"/>
      <c r="SQD280" s="236"/>
      <c r="SQE280" s="208"/>
      <c r="SQG280" s="235"/>
      <c r="SQH280" s="235"/>
      <c r="SQI280" s="235"/>
      <c r="SQJ280" s="235"/>
      <c r="SQK280" s="235"/>
      <c r="SQL280" s="235"/>
      <c r="SQM280" s="235"/>
      <c r="SQN280" s="236"/>
      <c r="SQO280" s="236"/>
      <c r="SQP280" s="208"/>
      <c r="SQR280" s="235"/>
      <c r="SQS280" s="235"/>
      <c r="SQT280" s="235"/>
      <c r="SQU280" s="235"/>
      <c r="SQV280" s="235"/>
      <c r="SQW280" s="235"/>
      <c r="SQX280" s="235"/>
      <c r="SQY280" s="236"/>
      <c r="SQZ280" s="236"/>
      <c r="SRA280" s="208"/>
      <c r="SRC280" s="235"/>
      <c r="SRD280" s="235"/>
      <c r="SRE280" s="235"/>
      <c r="SRF280" s="235"/>
      <c r="SRG280" s="235"/>
      <c r="SRH280" s="235"/>
      <c r="SRI280" s="235"/>
      <c r="SRJ280" s="236"/>
      <c r="SRK280" s="236"/>
      <c r="SRL280" s="208"/>
      <c r="SRN280" s="235"/>
      <c r="SRO280" s="235"/>
      <c r="SRP280" s="235"/>
      <c r="SRQ280" s="235"/>
      <c r="SRR280" s="235"/>
      <c r="SRS280" s="235"/>
      <c r="SRT280" s="235"/>
      <c r="SRU280" s="236"/>
      <c r="SRV280" s="236"/>
      <c r="SRW280" s="208"/>
      <c r="SRY280" s="235"/>
      <c r="SRZ280" s="235"/>
      <c r="SSA280" s="235"/>
      <c r="SSB280" s="235"/>
      <c r="SSC280" s="235"/>
      <c r="SSD280" s="235"/>
      <c r="SSE280" s="235"/>
      <c r="SSF280" s="236"/>
      <c r="SSG280" s="236"/>
      <c r="SSH280" s="208"/>
      <c r="SSJ280" s="235"/>
      <c r="SSK280" s="235"/>
      <c r="SSL280" s="235"/>
      <c r="SSM280" s="235"/>
      <c r="SSN280" s="235"/>
      <c r="SSO280" s="235"/>
      <c r="SSP280" s="235"/>
      <c r="SSQ280" s="236"/>
      <c r="SSR280" s="236"/>
      <c r="SSS280" s="208"/>
      <c r="SSU280" s="235"/>
      <c r="SSV280" s="235"/>
      <c r="SSW280" s="235"/>
      <c r="SSX280" s="235"/>
      <c r="SSY280" s="235"/>
      <c r="SSZ280" s="235"/>
      <c r="STA280" s="235"/>
      <c r="STB280" s="236"/>
      <c r="STC280" s="236"/>
      <c r="STD280" s="208"/>
      <c r="STF280" s="235"/>
      <c r="STG280" s="235"/>
      <c r="STH280" s="235"/>
      <c r="STI280" s="235"/>
      <c r="STJ280" s="235"/>
      <c r="STK280" s="235"/>
      <c r="STL280" s="235"/>
      <c r="STM280" s="236"/>
      <c r="STN280" s="236"/>
      <c r="STO280" s="208"/>
      <c r="STQ280" s="235"/>
      <c r="STR280" s="235"/>
      <c r="STS280" s="235"/>
      <c r="STT280" s="235"/>
      <c r="STU280" s="235"/>
      <c r="STV280" s="235"/>
      <c r="STW280" s="235"/>
      <c r="STX280" s="236"/>
      <c r="STY280" s="236"/>
      <c r="STZ280" s="208"/>
      <c r="SUB280" s="235"/>
      <c r="SUC280" s="235"/>
      <c r="SUD280" s="235"/>
      <c r="SUE280" s="235"/>
      <c r="SUF280" s="235"/>
      <c r="SUG280" s="235"/>
      <c r="SUH280" s="235"/>
      <c r="SUI280" s="236"/>
      <c r="SUJ280" s="236"/>
      <c r="SUK280" s="208"/>
      <c r="SUM280" s="235"/>
      <c r="SUN280" s="235"/>
      <c r="SUO280" s="235"/>
      <c r="SUP280" s="235"/>
      <c r="SUQ280" s="235"/>
      <c r="SUR280" s="235"/>
      <c r="SUS280" s="235"/>
      <c r="SUT280" s="236"/>
      <c r="SUU280" s="236"/>
      <c r="SUV280" s="208"/>
      <c r="SUX280" s="235"/>
      <c r="SUY280" s="235"/>
      <c r="SUZ280" s="235"/>
      <c r="SVA280" s="235"/>
      <c r="SVB280" s="235"/>
      <c r="SVC280" s="235"/>
      <c r="SVD280" s="235"/>
      <c r="SVE280" s="236"/>
      <c r="SVF280" s="236"/>
      <c r="SVG280" s="208"/>
      <c r="SVI280" s="235"/>
      <c r="SVJ280" s="235"/>
      <c r="SVK280" s="235"/>
      <c r="SVL280" s="235"/>
      <c r="SVM280" s="235"/>
      <c r="SVN280" s="235"/>
      <c r="SVO280" s="235"/>
      <c r="SVP280" s="236"/>
      <c r="SVQ280" s="236"/>
      <c r="SVR280" s="208"/>
      <c r="SVT280" s="235"/>
      <c r="SVU280" s="235"/>
      <c r="SVV280" s="235"/>
      <c r="SVW280" s="235"/>
      <c r="SVX280" s="235"/>
      <c r="SVY280" s="235"/>
      <c r="SVZ280" s="235"/>
      <c r="SWA280" s="236"/>
      <c r="SWB280" s="236"/>
      <c r="SWC280" s="208"/>
      <c r="SWE280" s="235"/>
      <c r="SWF280" s="235"/>
      <c r="SWG280" s="235"/>
      <c r="SWH280" s="235"/>
      <c r="SWI280" s="235"/>
      <c r="SWJ280" s="235"/>
      <c r="SWK280" s="235"/>
      <c r="SWL280" s="236"/>
      <c r="SWM280" s="236"/>
      <c r="SWN280" s="208"/>
      <c r="SWP280" s="235"/>
      <c r="SWQ280" s="235"/>
      <c r="SWR280" s="235"/>
      <c r="SWS280" s="235"/>
      <c r="SWT280" s="235"/>
      <c r="SWU280" s="235"/>
      <c r="SWV280" s="235"/>
      <c r="SWW280" s="236"/>
      <c r="SWX280" s="236"/>
      <c r="SWY280" s="208"/>
      <c r="SXA280" s="235"/>
      <c r="SXB280" s="235"/>
      <c r="SXC280" s="235"/>
      <c r="SXD280" s="235"/>
      <c r="SXE280" s="235"/>
      <c r="SXF280" s="235"/>
      <c r="SXG280" s="235"/>
      <c r="SXH280" s="236"/>
      <c r="SXI280" s="236"/>
      <c r="SXJ280" s="208"/>
      <c r="SXL280" s="235"/>
      <c r="SXM280" s="235"/>
      <c r="SXN280" s="235"/>
      <c r="SXO280" s="235"/>
      <c r="SXP280" s="235"/>
      <c r="SXQ280" s="235"/>
      <c r="SXR280" s="235"/>
      <c r="SXS280" s="236"/>
      <c r="SXT280" s="236"/>
      <c r="SXU280" s="208"/>
      <c r="SXW280" s="235"/>
      <c r="SXX280" s="235"/>
      <c r="SXY280" s="235"/>
      <c r="SXZ280" s="235"/>
      <c r="SYA280" s="235"/>
      <c r="SYB280" s="235"/>
      <c r="SYC280" s="235"/>
      <c r="SYD280" s="236"/>
      <c r="SYE280" s="236"/>
      <c r="SYF280" s="208"/>
      <c r="SYH280" s="235"/>
      <c r="SYI280" s="235"/>
      <c r="SYJ280" s="235"/>
      <c r="SYK280" s="235"/>
      <c r="SYL280" s="235"/>
      <c r="SYM280" s="235"/>
      <c r="SYN280" s="235"/>
      <c r="SYO280" s="236"/>
      <c r="SYP280" s="236"/>
      <c r="SYQ280" s="208"/>
      <c r="SYS280" s="235"/>
      <c r="SYT280" s="235"/>
      <c r="SYU280" s="235"/>
      <c r="SYV280" s="235"/>
      <c r="SYW280" s="235"/>
      <c r="SYX280" s="235"/>
      <c r="SYY280" s="235"/>
      <c r="SYZ280" s="236"/>
      <c r="SZA280" s="236"/>
      <c r="SZB280" s="208"/>
      <c r="SZD280" s="235"/>
      <c r="SZE280" s="235"/>
      <c r="SZF280" s="235"/>
      <c r="SZG280" s="235"/>
      <c r="SZH280" s="235"/>
      <c r="SZI280" s="235"/>
      <c r="SZJ280" s="235"/>
      <c r="SZK280" s="236"/>
      <c r="SZL280" s="236"/>
      <c r="SZM280" s="208"/>
      <c r="SZO280" s="235"/>
      <c r="SZP280" s="235"/>
      <c r="SZQ280" s="235"/>
      <c r="SZR280" s="235"/>
      <c r="SZS280" s="235"/>
      <c r="SZT280" s="235"/>
      <c r="SZU280" s="235"/>
      <c r="SZV280" s="236"/>
      <c r="SZW280" s="236"/>
      <c r="SZX280" s="208"/>
      <c r="SZZ280" s="235"/>
      <c r="TAA280" s="235"/>
      <c r="TAB280" s="235"/>
      <c r="TAC280" s="235"/>
      <c r="TAD280" s="235"/>
      <c r="TAE280" s="235"/>
      <c r="TAF280" s="235"/>
      <c r="TAG280" s="236"/>
      <c r="TAH280" s="236"/>
      <c r="TAI280" s="208"/>
      <c r="TAK280" s="235"/>
      <c r="TAL280" s="235"/>
      <c r="TAM280" s="235"/>
      <c r="TAN280" s="235"/>
      <c r="TAO280" s="235"/>
      <c r="TAP280" s="235"/>
      <c r="TAQ280" s="235"/>
      <c r="TAR280" s="236"/>
      <c r="TAS280" s="236"/>
      <c r="TAT280" s="208"/>
      <c r="TAV280" s="235"/>
      <c r="TAW280" s="235"/>
      <c r="TAX280" s="235"/>
      <c r="TAY280" s="235"/>
      <c r="TAZ280" s="235"/>
      <c r="TBA280" s="235"/>
      <c r="TBB280" s="235"/>
      <c r="TBC280" s="236"/>
      <c r="TBD280" s="236"/>
      <c r="TBE280" s="208"/>
      <c r="TBG280" s="235"/>
      <c r="TBH280" s="235"/>
      <c r="TBI280" s="235"/>
      <c r="TBJ280" s="235"/>
      <c r="TBK280" s="235"/>
      <c r="TBL280" s="235"/>
      <c r="TBM280" s="235"/>
      <c r="TBN280" s="236"/>
      <c r="TBO280" s="236"/>
      <c r="TBP280" s="208"/>
      <c r="TBR280" s="235"/>
      <c r="TBS280" s="235"/>
      <c r="TBT280" s="235"/>
      <c r="TBU280" s="235"/>
      <c r="TBV280" s="235"/>
      <c r="TBW280" s="235"/>
      <c r="TBX280" s="235"/>
      <c r="TBY280" s="236"/>
      <c r="TBZ280" s="236"/>
      <c r="TCA280" s="208"/>
      <c r="TCC280" s="235"/>
      <c r="TCD280" s="235"/>
      <c r="TCE280" s="235"/>
      <c r="TCF280" s="235"/>
      <c r="TCG280" s="235"/>
      <c r="TCH280" s="235"/>
      <c r="TCI280" s="235"/>
      <c r="TCJ280" s="236"/>
      <c r="TCK280" s="236"/>
      <c r="TCL280" s="208"/>
      <c r="TCN280" s="235"/>
      <c r="TCO280" s="235"/>
      <c r="TCP280" s="235"/>
      <c r="TCQ280" s="235"/>
      <c r="TCR280" s="235"/>
      <c r="TCS280" s="235"/>
      <c r="TCT280" s="235"/>
      <c r="TCU280" s="236"/>
      <c r="TCV280" s="236"/>
      <c r="TCW280" s="208"/>
      <c r="TCY280" s="235"/>
      <c r="TCZ280" s="235"/>
      <c r="TDA280" s="235"/>
      <c r="TDB280" s="235"/>
      <c r="TDC280" s="235"/>
      <c r="TDD280" s="235"/>
      <c r="TDE280" s="235"/>
      <c r="TDF280" s="236"/>
      <c r="TDG280" s="236"/>
      <c r="TDH280" s="208"/>
      <c r="TDJ280" s="235"/>
      <c r="TDK280" s="235"/>
      <c r="TDL280" s="235"/>
      <c r="TDM280" s="235"/>
      <c r="TDN280" s="235"/>
      <c r="TDO280" s="235"/>
      <c r="TDP280" s="235"/>
      <c r="TDQ280" s="236"/>
      <c r="TDR280" s="236"/>
      <c r="TDS280" s="208"/>
      <c r="TDU280" s="235"/>
      <c r="TDV280" s="235"/>
      <c r="TDW280" s="235"/>
      <c r="TDX280" s="235"/>
      <c r="TDY280" s="235"/>
      <c r="TDZ280" s="235"/>
      <c r="TEA280" s="235"/>
      <c r="TEB280" s="236"/>
      <c r="TEC280" s="236"/>
      <c r="TED280" s="208"/>
      <c r="TEF280" s="235"/>
      <c r="TEG280" s="235"/>
      <c r="TEH280" s="235"/>
      <c r="TEI280" s="235"/>
      <c r="TEJ280" s="235"/>
      <c r="TEK280" s="235"/>
      <c r="TEL280" s="235"/>
      <c r="TEM280" s="236"/>
      <c r="TEN280" s="236"/>
      <c r="TEO280" s="208"/>
      <c r="TEQ280" s="235"/>
      <c r="TER280" s="235"/>
      <c r="TES280" s="235"/>
      <c r="TET280" s="235"/>
      <c r="TEU280" s="235"/>
      <c r="TEV280" s="235"/>
      <c r="TEW280" s="235"/>
      <c r="TEX280" s="236"/>
      <c r="TEY280" s="236"/>
      <c r="TEZ280" s="208"/>
      <c r="TFB280" s="235"/>
      <c r="TFC280" s="235"/>
      <c r="TFD280" s="235"/>
      <c r="TFE280" s="235"/>
      <c r="TFF280" s="235"/>
      <c r="TFG280" s="235"/>
      <c r="TFH280" s="235"/>
      <c r="TFI280" s="236"/>
      <c r="TFJ280" s="236"/>
      <c r="TFK280" s="208"/>
      <c r="TFM280" s="235"/>
      <c r="TFN280" s="235"/>
      <c r="TFO280" s="235"/>
      <c r="TFP280" s="235"/>
      <c r="TFQ280" s="235"/>
      <c r="TFR280" s="235"/>
      <c r="TFS280" s="235"/>
      <c r="TFT280" s="236"/>
      <c r="TFU280" s="236"/>
      <c r="TFV280" s="208"/>
      <c r="TFX280" s="235"/>
      <c r="TFY280" s="235"/>
      <c r="TFZ280" s="235"/>
      <c r="TGA280" s="235"/>
      <c r="TGB280" s="235"/>
      <c r="TGC280" s="235"/>
      <c r="TGD280" s="235"/>
      <c r="TGE280" s="236"/>
      <c r="TGF280" s="236"/>
      <c r="TGG280" s="208"/>
      <c r="TGI280" s="235"/>
      <c r="TGJ280" s="235"/>
      <c r="TGK280" s="235"/>
      <c r="TGL280" s="235"/>
      <c r="TGM280" s="235"/>
      <c r="TGN280" s="235"/>
      <c r="TGO280" s="235"/>
      <c r="TGP280" s="236"/>
      <c r="TGQ280" s="236"/>
      <c r="TGR280" s="208"/>
      <c r="TGT280" s="235"/>
      <c r="TGU280" s="235"/>
      <c r="TGV280" s="235"/>
      <c r="TGW280" s="235"/>
      <c r="TGX280" s="235"/>
      <c r="TGY280" s="235"/>
      <c r="TGZ280" s="235"/>
      <c r="THA280" s="236"/>
      <c r="THB280" s="236"/>
      <c r="THC280" s="208"/>
      <c r="THE280" s="235"/>
      <c r="THF280" s="235"/>
      <c r="THG280" s="235"/>
      <c r="THH280" s="235"/>
      <c r="THI280" s="235"/>
      <c r="THJ280" s="235"/>
      <c r="THK280" s="235"/>
      <c r="THL280" s="236"/>
      <c r="THM280" s="236"/>
      <c r="THN280" s="208"/>
      <c r="THP280" s="235"/>
      <c r="THQ280" s="235"/>
      <c r="THR280" s="235"/>
      <c r="THS280" s="235"/>
      <c r="THT280" s="235"/>
      <c r="THU280" s="235"/>
      <c r="THV280" s="235"/>
      <c r="THW280" s="236"/>
      <c r="THX280" s="236"/>
      <c r="THY280" s="208"/>
      <c r="TIA280" s="235"/>
      <c r="TIB280" s="235"/>
      <c r="TIC280" s="235"/>
      <c r="TID280" s="235"/>
      <c r="TIE280" s="235"/>
      <c r="TIF280" s="235"/>
      <c r="TIG280" s="235"/>
      <c r="TIH280" s="236"/>
      <c r="TII280" s="236"/>
      <c r="TIJ280" s="208"/>
      <c r="TIL280" s="235"/>
      <c r="TIM280" s="235"/>
      <c r="TIN280" s="235"/>
      <c r="TIO280" s="235"/>
      <c r="TIP280" s="235"/>
      <c r="TIQ280" s="235"/>
      <c r="TIR280" s="235"/>
      <c r="TIS280" s="236"/>
      <c r="TIT280" s="236"/>
      <c r="TIU280" s="208"/>
      <c r="TIW280" s="235"/>
      <c r="TIX280" s="235"/>
      <c r="TIY280" s="235"/>
      <c r="TIZ280" s="235"/>
      <c r="TJA280" s="235"/>
      <c r="TJB280" s="235"/>
      <c r="TJC280" s="235"/>
      <c r="TJD280" s="236"/>
      <c r="TJE280" s="236"/>
      <c r="TJF280" s="208"/>
      <c r="TJH280" s="235"/>
      <c r="TJI280" s="235"/>
      <c r="TJJ280" s="235"/>
      <c r="TJK280" s="235"/>
      <c r="TJL280" s="235"/>
      <c r="TJM280" s="235"/>
      <c r="TJN280" s="235"/>
      <c r="TJO280" s="236"/>
      <c r="TJP280" s="236"/>
      <c r="TJQ280" s="208"/>
      <c r="TJS280" s="235"/>
      <c r="TJT280" s="235"/>
      <c r="TJU280" s="235"/>
      <c r="TJV280" s="235"/>
      <c r="TJW280" s="235"/>
      <c r="TJX280" s="235"/>
      <c r="TJY280" s="235"/>
      <c r="TJZ280" s="236"/>
      <c r="TKA280" s="236"/>
      <c r="TKB280" s="208"/>
      <c r="TKD280" s="235"/>
      <c r="TKE280" s="235"/>
      <c r="TKF280" s="235"/>
      <c r="TKG280" s="235"/>
      <c r="TKH280" s="235"/>
      <c r="TKI280" s="235"/>
      <c r="TKJ280" s="235"/>
      <c r="TKK280" s="236"/>
      <c r="TKL280" s="236"/>
      <c r="TKM280" s="208"/>
      <c r="TKO280" s="235"/>
      <c r="TKP280" s="235"/>
      <c r="TKQ280" s="235"/>
      <c r="TKR280" s="235"/>
      <c r="TKS280" s="235"/>
      <c r="TKT280" s="235"/>
      <c r="TKU280" s="235"/>
      <c r="TKV280" s="236"/>
      <c r="TKW280" s="236"/>
      <c r="TKX280" s="208"/>
      <c r="TKZ280" s="235"/>
      <c r="TLA280" s="235"/>
      <c r="TLB280" s="235"/>
      <c r="TLC280" s="235"/>
      <c r="TLD280" s="235"/>
      <c r="TLE280" s="235"/>
      <c r="TLF280" s="235"/>
      <c r="TLG280" s="236"/>
      <c r="TLH280" s="236"/>
      <c r="TLI280" s="208"/>
      <c r="TLK280" s="235"/>
      <c r="TLL280" s="235"/>
      <c r="TLM280" s="235"/>
      <c r="TLN280" s="235"/>
      <c r="TLO280" s="235"/>
      <c r="TLP280" s="235"/>
      <c r="TLQ280" s="235"/>
      <c r="TLR280" s="236"/>
      <c r="TLS280" s="236"/>
      <c r="TLT280" s="208"/>
      <c r="TLV280" s="235"/>
      <c r="TLW280" s="235"/>
      <c r="TLX280" s="235"/>
      <c r="TLY280" s="235"/>
      <c r="TLZ280" s="235"/>
      <c r="TMA280" s="235"/>
      <c r="TMB280" s="235"/>
      <c r="TMC280" s="236"/>
      <c r="TMD280" s="236"/>
      <c r="TME280" s="208"/>
      <c r="TMG280" s="235"/>
      <c r="TMH280" s="235"/>
      <c r="TMI280" s="235"/>
      <c r="TMJ280" s="235"/>
      <c r="TMK280" s="235"/>
      <c r="TML280" s="235"/>
      <c r="TMM280" s="235"/>
      <c r="TMN280" s="236"/>
      <c r="TMO280" s="236"/>
      <c r="TMP280" s="208"/>
      <c r="TMR280" s="235"/>
      <c r="TMS280" s="235"/>
      <c r="TMT280" s="235"/>
      <c r="TMU280" s="235"/>
      <c r="TMV280" s="235"/>
      <c r="TMW280" s="235"/>
      <c r="TMX280" s="235"/>
      <c r="TMY280" s="236"/>
      <c r="TMZ280" s="236"/>
      <c r="TNA280" s="208"/>
      <c r="TNC280" s="235"/>
      <c r="TND280" s="235"/>
      <c r="TNE280" s="235"/>
      <c r="TNF280" s="235"/>
      <c r="TNG280" s="235"/>
      <c r="TNH280" s="235"/>
      <c r="TNI280" s="235"/>
      <c r="TNJ280" s="236"/>
      <c r="TNK280" s="236"/>
      <c r="TNL280" s="208"/>
      <c r="TNN280" s="235"/>
      <c r="TNO280" s="235"/>
      <c r="TNP280" s="235"/>
      <c r="TNQ280" s="235"/>
      <c r="TNR280" s="235"/>
      <c r="TNS280" s="235"/>
      <c r="TNT280" s="235"/>
      <c r="TNU280" s="236"/>
      <c r="TNV280" s="236"/>
      <c r="TNW280" s="208"/>
      <c r="TNY280" s="235"/>
      <c r="TNZ280" s="235"/>
      <c r="TOA280" s="235"/>
      <c r="TOB280" s="235"/>
      <c r="TOC280" s="235"/>
      <c r="TOD280" s="235"/>
      <c r="TOE280" s="235"/>
      <c r="TOF280" s="236"/>
      <c r="TOG280" s="236"/>
      <c r="TOH280" s="208"/>
      <c r="TOJ280" s="235"/>
      <c r="TOK280" s="235"/>
      <c r="TOL280" s="235"/>
      <c r="TOM280" s="235"/>
      <c r="TON280" s="235"/>
      <c r="TOO280" s="235"/>
      <c r="TOP280" s="235"/>
      <c r="TOQ280" s="236"/>
      <c r="TOR280" s="236"/>
      <c r="TOS280" s="208"/>
      <c r="TOU280" s="235"/>
      <c r="TOV280" s="235"/>
      <c r="TOW280" s="235"/>
      <c r="TOX280" s="235"/>
      <c r="TOY280" s="235"/>
      <c r="TOZ280" s="235"/>
      <c r="TPA280" s="235"/>
      <c r="TPB280" s="236"/>
      <c r="TPC280" s="236"/>
      <c r="TPD280" s="208"/>
      <c r="TPF280" s="235"/>
      <c r="TPG280" s="235"/>
      <c r="TPH280" s="235"/>
      <c r="TPI280" s="235"/>
      <c r="TPJ280" s="235"/>
      <c r="TPK280" s="235"/>
      <c r="TPL280" s="235"/>
      <c r="TPM280" s="236"/>
      <c r="TPN280" s="236"/>
      <c r="TPO280" s="208"/>
      <c r="TPQ280" s="235"/>
      <c r="TPR280" s="235"/>
      <c r="TPS280" s="235"/>
      <c r="TPT280" s="235"/>
      <c r="TPU280" s="235"/>
      <c r="TPV280" s="235"/>
      <c r="TPW280" s="235"/>
      <c r="TPX280" s="236"/>
      <c r="TPY280" s="236"/>
      <c r="TPZ280" s="208"/>
      <c r="TQB280" s="235"/>
      <c r="TQC280" s="235"/>
      <c r="TQD280" s="235"/>
      <c r="TQE280" s="235"/>
      <c r="TQF280" s="235"/>
      <c r="TQG280" s="235"/>
      <c r="TQH280" s="235"/>
      <c r="TQI280" s="236"/>
      <c r="TQJ280" s="236"/>
      <c r="TQK280" s="208"/>
      <c r="TQM280" s="235"/>
      <c r="TQN280" s="235"/>
      <c r="TQO280" s="235"/>
      <c r="TQP280" s="235"/>
      <c r="TQQ280" s="235"/>
      <c r="TQR280" s="235"/>
      <c r="TQS280" s="235"/>
      <c r="TQT280" s="236"/>
      <c r="TQU280" s="236"/>
      <c r="TQV280" s="208"/>
      <c r="TQX280" s="235"/>
      <c r="TQY280" s="235"/>
      <c r="TQZ280" s="235"/>
      <c r="TRA280" s="235"/>
      <c r="TRB280" s="235"/>
      <c r="TRC280" s="235"/>
      <c r="TRD280" s="235"/>
      <c r="TRE280" s="236"/>
      <c r="TRF280" s="236"/>
      <c r="TRG280" s="208"/>
      <c r="TRI280" s="235"/>
      <c r="TRJ280" s="235"/>
      <c r="TRK280" s="235"/>
      <c r="TRL280" s="235"/>
      <c r="TRM280" s="235"/>
      <c r="TRN280" s="235"/>
      <c r="TRO280" s="235"/>
      <c r="TRP280" s="236"/>
      <c r="TRQ280" s="236"/>
      <c r="TRR280" s="208"/>
      <c r="TRT280" s="235"/>
      <c r="TRU280" s="235"/>
      <c r="TRV280" s="235"/>
      <c r="TRW280" s="235"/>
      <c r="TRX280" s="235"/>
      <c r="TRY280" s="235"/>
      <c r="TRZ280" s="235"/>
      <c r="TSA280" s="236"/>
      <c r="TSB280" s="236"/>
      <c r="TSC280" s="208"/>
      <c r="TSE280" s="235"/>
      <c r="TSF280" s="235"/>
      <c r="TSG280" s="235"/>
      <c r="TSH280" s="235"/>
      <c r="TSI280" s="235"/>
      <c r="TSJ280" s="235"/>
      <c r="TSK280" s="235"/>
      <c r="TSL280" s="236"/>
      <c r="TSM280" s="236"/>
      <c r="TSN280" s="208"/>
      <c r="TSP280" s="235"/>
      <c r="TSQ280" s="235"/>
      <c r="TSR280" s="235"/>
      <c r="TSS280" s="235"/>
      <c r="TST280" s="235"/>
      <c r="TSU280" s="235"/>
      <c r="TSV280" s="235"/>
      <c r="TSW280" s="236"/>
      <c r="TSX280" s="236"/>
      <c r="TSY280" s="208"/>
      <c r="TTA280" s="235"/>
      <c r="TTB280" s="235"/>
      <c r="TTC280" s="235"/>
      <c r="TTD280" s="235"/>
      <c r="TTE280" s="235"/>
      <c r="TTF280" s="235"/>
      <c r="TTG280" s="235"/>
      <c r="TTH280" s="236"/>
      <c r="TTI280" s="236"/>
      <c r="TTJ280" s="208"/>
      <c r="TTL280" s="235"/>
      <c r="TTM280" s="235"/>
      <c r="TTN280" s="235"/>
      <c r="TTO280" s="235"/>
      <c r="TTP280" s="235"/>
      <c r="TTQ280" s="235"/>
      <c r="TTR280" s="235"/>
      <c r="TTS280" s="236"/>
      <c r="TTT280" s="236"/>
      <c r="TTU280" s="208"/>
      <c r="TTW280" s="235"/>
      <c r="TTX280" s="235"/>
      <c r="TTY280" s="235"/>
      <c r="TTZ280" s="235"/>
      <c r="TUA280" s="235"/>
      <c r="TUB280" s="235"/>
      <c r="TUC280" s="235"/>
      <c r="TUD280" s="236"/>
      <c r="TUE280" s="236"/>
      <c r="TUF280" s="208"/>
      <c r="TUH280" s="235"/>
      <c r="TUI280" s="235"/>
      <c r="TUJ280" s="235"/>
      <c r="TUK280" s="235"/>
      <c r="TUL280" s="235"/>
      <c r="TUM280" s="235"/>
      <c r="TUN280" s="235"/>
      <c r="TUO280" s="236"/>
      <c r="TUP280" s="236"/>
      <c r="TUQ280" s="208"/>
      <c r="TUS280" s="235"/>
      <c r="TUT280" s="235"/>
      <c r="TUU280" s="235"/>
      <c r="TUV280" s="235"/>
      <c r="TUW280" s="235"/>
      <c r="TUX280" s="235"/>
      <c r="TUY280" s="235"/>
      <c r="TUZ280" s="236"/>
      <c r="TVA280" s="236"/>
      <c r="TVB280" s="208"/>
      <c r="TVD280" s="235"/>
      <c r="TVE280" s="235"/>
      <c r="TVF280" s="235"/>
      <c r="TVG280" s="235"/>
      <c r="TVH280" s="235"/>
      <c r="TVI280" s="235"/>
      <c r="TVJ280" s="235"/>
      <c r="TVK280" s="236"/>
      <c r="TVL280" s="236"/>
      <c r="TVM280" s="208"/>
      <c r="TVO280" s="235"/>
      <c r="TVP280" s="235"/>
      <c r="TVQ280" s="235"/>
      <c r="TVR280" s="235"/>
      <c r="TVS280" s="235"/>
      <c r="TVT280" s="235"/>
      <c r="TVU280" s="235"/>
      <c r="TVV280" s="236"/>
      <c r="TVW280" s="236"/>
      <c r="TVX280" s="208"/>
      <c r="TVZ280" s="235"/>
      <c r="TWA280" s="235"/>
      <c r="TWB280" s="235"/>
      <c r="TWC280" s="235"/>
      <c r="TWD280" s="235"/>
      <c r="TWE280" s="235"/>
      <c r="TWF280" s="235"/>
      <c r="TWG280" s="236"/>
      <c r="TWH280" s="236"/>
      <c r="TWI280" s="208"/>
      <c r="TWK280" s="235"/>
      <c r="TWL280" s="235"/>
      <c r="TWM280" s="235"/>
      <c r="TWN280" s="235"/>
      <c r="TWO280" s="235"/>
      <c r="TWP280" s="235"/>
      <c r="TWQ280" s="235"/>
      <c r="TWR280" s="236"/>
      <c r="TWS280" s="236"/>
      <c r="TWT280" s="208"/>
      <c r="TWV280" s="235"/>
      <c r="TWW280" s="235"/>
      <c r="TWX280" s="235"/>
      <c r="TWY280" s="235"/>
      <c r="TWZ280" s="235"/>
      <c r="TXA280" s="235"/>
      <c r="TXB280" s="235"/>
      <c r="TXC280" s="236"/>
      <c r="TXD280" s="236"/>
      <c r="TXE280" s="208"/>
      <c r="TXG280" s="235"/>
      <c r="TXH280" s="235"/>
      <c r="TXI280" s="235"/>
      <c r="TXJ280" s="235"/>
      <c r="TXK280" s="235"/>
      <c r="TXL280" s="235"/>
      <c r="TXM280" s="235"/>
      <c r="TXN280" s="236"/>
      <c r="TXO280" s="236"/>
      <c r="TXP280" s="208"/>
      <c r="TXR280" s="235"/>
      <c r="TXS280" s="235"/>
      <c r="TXT280" s="235"/>
      <c r="TXU280" s="235"/>
      <c r="TXV280" s="235"/>
      <c r="TXW280" s="235"/>
      <c r="TXX280" s="235"/>
      <c r="TXY280" s="236"/>
      <c r="TXZ280" s="236"/>
      <c r="TYA280" s="208"/>
      <c r="TYC280" s="235"/>
      <c r="TYD280" s="235"/>
      <c r="TYE280" s="235"/>
      <c r="TYF280" s="235"/>
      <c r="TYG280" s="235"/>
      <c r="TYH280" s="235"/>
      <c r="TYI280" s="235"/>
      <c r="TYJ280" s="236"/>
      <c r="TYK280" s="236"/>
      <c r="TYL280" s="208"/>
      <c r="TYN280" s="235"/>
      <c r="TYO280" s="235"/>
      <c r="TYP280" s="235"/>
      <c r="TYQ280" s="235"/>
      <c r="TYR280" s="235"/>
      <c r="TYS280" s="235"/>
      <c r="TYT280" s="235"/>
      <c r="TYU280" s="236"/>
      <c r="TYV280" s="236"/>
      <c r="TYW280" s="208"/>
      <c r="TYY280" s="235"/>
      <c r="TYZ280" s="235"/>
      <c r="TZA280" s="235"/>
      <c r="TZB280" s="235"/>
      <c r="TZC280" s="235"/>
      <c r="TZD280" s="235"/>
      <c r="TZE280" s="235"/>
      <c r="TZF280" s="236"/>
      <c r="TZG280" s="236"/>
      <c r="TZH280" s="208"/>
      <c r="TZJ280" s="235"/>
      <c r="TZK280" s="235"/>
      <c r="TZL280" s="235"/>
      <c r="TZM280" s="235"/>
      <c r="TZN280" s="235"/>
      <c r="TZO280" s="235"/>
      <c r="TZP280" s="235"/>
      <c r="TZQ280" s="236"/>
      <c r="TZR280" s="236"/>
      <c r="TZS280" s="208"/>
      <c r="TZU280" s="235"/>
      <c r="TZV280" s="235"/>
      <c r="TZW280" s="235"/>
      <c r="TZX280" s="235"/>
      <c r="TZY280" s="235"/>
      <c r="TZZ280" s="235"/>
      <c r="UAA280" s="235"/>
      <c r="UAB280" s="236"/>
      <c r="UAC280" s="236"/>
      <c r="UAD280" s="208"/>
      <c r="UAF280" s="235"/>
      <c r="UAG280" s="235"/>
      <c r="UAH280" s="235"/>
      <c r="UAI280" s="235"/>
      <c r="UAJ280" s="235"/>
      <c r="UAK280" s="235"/>
      <c r="UAL280" s="235"/>
      <c r="UAM280" s="236"/>
      <c r="UAN280" s="236"/>
      <c r="UAO280" s="208"/>
      <c r="UAQ280" s="235"/>
      <c r="UAR280" s="235"/>
      <c r="UAS280" s="235"/>
      <c r="UAT280" s="235"/>
      <c r="UAU280" s="235"/>
      <c r="UAV280" s="235"/>
      <c r="UAW280" s="235"/>
      <c r="UAX280" s="236"/>
      <c r="UAY280" s="236"/>
      <c r="UAZ280" s="208"/>
      <c r="UBB280" s="235"/>
      <c r="UBC280" s="235"/>
      <c r="UBD280" s="235"/>
      <c r="UBE280" s="235"/>
      <c r="UBF280" s="235"/>
      <c r="UBG280" s="235"/>
      <c r="UBH280" s="235"/>
      <c r="UBI280" s="236"/>
      <c r="UBJ280" s="236"/>
      <c r="UBK280" s="208"/>
      <c r="UBM280" s="235"/>
      <c r="UBN280" s="235"/>
      <c r="UBO280" s="235"/>
      <c r="UBP280" s="235"/>
      <c r="UBQ280" s="235"/>
      <c r="UBR280" s="235"/>
      <c r="UBS280" s="235"/>
      <c r="UBT280" s="236"/>
      <c r="UBU280" s="236"/>
      <c r="UBV280" s="208"/>
      <c r="UBX280" s="235"/>
      <c r="UBY280" s="235"/>
      <c r="UBZ280" s="235"/>
      <c r="UCA280" s="235"/>
      <c r="UCB280" s="235"/>
      <c r="UCC280" s="235"/>
      <c r="UCD280" s="235"/>
      <c r="UCE280" s="236"/>
      <c r="UCF280" s="236"/>
      <c r="UCG280" s="208"/>
      <c r="UCI280" s="235"/>
      <c r="UCJ280" s="235"/>
      <c r="UCK280" s="235"/>
      <c r="UCL280" s="235"/>
      <c r="UCM280" s="235"/>
      <c r="UCN280" s="235"/>
      <c r="UCO280" s="235"/>
      <c r="UCP280" s="236"/>
      <c r="UCQ280" s="236"/>
      <c r="UCR280" s="208"/>
      <c r="UCT280" s="235"/>
      <c r="UCU280" s="235"/>
      <c r="UCV280" s="235"/>
      <c r="UCW280" s="235"/>
      <c r="UCX280" s="235"/>
      <c r="UCY280" s="235"/>
      <c r="UCZ280" s="235"/>
      <c r="UDA280" s="236"/>
      <c r="UDB280" s="236"/>
      <c r="UDC280" s="208"/>
      <c r="UDE280" s="235"/>
      <c r="UDF280" s="235"/>
      <c r="UDG280" s="235"/>
      <c r="UDH280" s="235"/>
      <c r="UDI280" s="235"/>
      <c r="UDJ280" s="235"/>
      <c r="UDK280" s="235"/>
      <c r="UDL280" s="236"/>
      <c r="UDM280" s="236"/>
      <c r="UDN280" s="208"/>
      <c r="UDP280" s="235"/>
      <c r="UDQ280" s="235"/>
      <c r="UDR280" s="235"/>
      <c r="UDS280" s="235"/>
      <c r="UDT280" s="235"/>
      <c r="UDU280" s="235"/>
      <c r="UDV280" s="235"/>
      <c r="UDW280" s="236"/>
      <c r="UDX280" s="236"/>
      <c r="UDY280" s="208"/>
      <c r="UEA280" s="235"/>
      <c r="UEB280" s="235"/>
      <c r="UEC280" s="235"/>
      <c r="UED280" s="235"/>
      <c r="UEE280" s="235"/>
      <c r="UEF280" s="235"/>
      <c r="UEG280" s="235"/>
      <c r="UEH280" s="236"/>
      <c r="UEI280" s="236"/>
      <c r="UEJ280" s="208"/>
      <c r="UEL280" s="235"/>
      <c r="UEM280" s="235"/>
      <c r="UEN280" s="235"/>
      <c r="UEO280" s="235"/>
      <c r="UEP280" s="235"/>
      <c r="UEQ280" s="235"/>
      <c r="UER280" s="235"/>
      <c r="UES280" s="236"/>
      <c r="UET280" s="236"/>
      <c r="UEU280" s="208"/>
      <c r="UEW280" s="235"/>
      <c r="UEX280" s="235"/>
      <c r="UEY280" s="235"/>
      <c r="UEZ280" s="235"/>
      <c r="UFA280" s="235"/>
      <c r="UFB280" s="235"/>
      <c r="UFC280" s="235"/>
      <c r="UFD280" s="236"/>
      <c r="UFE280" s="236"/>
      <c r="UFF280" s="208"/>
      <c r="UFH280" s="235"/>
      <c r="UFI280" s="235"/>
      <c r="UFJ280" s="235"/>
      <c r="UFK280" s="235"/>
      <c r="UFL280" s="235"/>
      <c r="UFM280" s="235"/>
      <c r="UFN280" s="235"/>
      <c r="UFO280" s="236"/>
      <c r="UFP280" s="236"/>
      <c r="UFQ280" s="208"/>
      <c r="UFS280" s="235"/>
      <c r="UFT280" s="235"/>
      <c r="UFU280" s="235"/>
      <c r="UFV280" s="235"/>
      <c r="UFW280" s="235"/>
      <c r="UFX280" s="235"/>
      <c r="UFY280" s="235"/>
      <c r="UFZ280" s="236"/>
      <c r="UGA280" s="236"/>
      <c r="UGB280" s="208"/>
      <c r="UGD280" s="235"/>
      <c r="UGE280" s="235"/>
      <c r="UGF280" s="235"/>
      <c r="UGG280" s="235"/>
      <c r="UGH280" s="235"/>
      <c r="UGI280" s="235"/>
      <c r="UGJ280" s="235"/>
      <c r="UGK280" s="236"/>
      <c r="UGL280" s="236"/>
      <c r="UGM280" s="208"/>
      <c r="UGO280" s="235"/>
      <c r="UGP280" s="235"/>
      <c r="UGQ280" s="235"/>
      <c r="UGR280" s="235"/>
      <c r="UGS280" s="235"/>
      <c r="UGT280" s="235"/>
      <c r="UGU280" s="235"/>
      <c r="UGV280" s="236"/>
      <c r="UGW280" s="236"/>
      <c r="UGX280" s="208"/>
      <c r="UGZ280" s="235"/>
      <c r="UHA280" s="235"/>
      <c r="UHB280" s="235"/>
      <c r="UHC280" s="235"/>
      <c r="UHD280" s="235"/>
      <c r="UHE280" s="235"/>
      <c r="UHF280" s="235"/>
      <c r="UHG280" s="236"/>
      <c r="UHH280" s="236"/>
      <c r="UHI280" s="208"/>
      <c r="UHK280" s="235"/>
      <c r="UHL280" s="235"/>
      <c r="UHM280" s="235"/>
      <c r="UHN280" s="235"/>
      <c r="UHO280" s="235"/>
      <c r="UHP280" s="235"/>
      <c r="UHQ280" s="235"/>
      <c r="UHR280" s="236"/>
      <c r="UHS280" s="236"/>
      <c r="UHT280" s="208"/>
      <c r="UHV280" s="235"/>
      <c r="UHW280" s="235"/>
      <c r="UHX280" s="235"/>
      <c r="UHY280" s="235"/>
      <c r="UHZ280" s="235"/>
      <c r="UIA280" s="235"/>
      <c r="UIB280" s="235"/>
      <c r="UIC280" s="236"/>
      <c r="UID280" s="236"/>
      <c r="UIE280" s="208"/>
      <c r="UIG280" s="235"/>
      <c r="UIH280" s="235"/>
      <c r="UII280" s="235"/>
      <c r="UIJ280" s="235"/>
      <c r="UIK280" s="235"/>
      <c r="UIL280" s="235"/>
      <c r="UIM280" s="235"/>
      <c r="UIN280" s="236"/>
      <c r="UIO280" s="236"/>
      <c r="UIP280" s="208"/>
      <c r="UIR280" s="235"/>
      <c r="UIS280" s="235"/>
      <c r="UIT280" s="235"/>
      <c r="UIU280" s="235"/>
      <c r="UIV280" s="235"/>
      <c r="UIW280" s="235"/>
      <c r="UIX280" s="235"/>
      <c r="UIY280" s="236"/>
      <c r="UIZ280" s="236"/>
      <c r="UJA280" s="208"/>
      <c r="UJC280" s="235"/>
      <c r="UJD280" s="235"/>
      <c r="UJE280" s="235"/>
      <c r="UJF280" s="235"/>
      <c r="UJG280" s="235"/>
      <c r="UJH280" s="235"/>
      <c r="UJI280" s="235"/>
      <c r="UJJ280" s="236"/>
      <c r="UJK280" s="236"/>
      <c r="UJL280" s="208"/>
      <c r="UJN280" s="235"/>
      <c r="UJO280" s="235"/>
      <c r="UJP280" s="235"/>
      <c r="UJQ280" s="235"/>
      <c r="UJR280" s="235"/>
      <c r="UJS280" s="235"/>
      <c r="UJT280" s="235"/>
      <c r="UJU280" s="236"/>
      <c r="UJV280" s="236"/>
      <c r="UJW280" s="208"/>
      <c r="UJY280" s="235"/>
      <c r="UJZ280" s="235"/>
      <c r="UKA280" s="235"/>
      <c r="UKB280" s="235"/>
      <c r="UKC280" s="235"/>
      <c r="UKD280" s="235"/>
      <c r="UKE280" s="235"/>
      <c r="UKF280" s="236"/>
      <c r="UKG280" s="236"/>
      <c r="UKH280" s="208"/>
      <c r="UKJ280" s="235"/>
      <c r="UKK280" s="235"/>
      <c r="UKL280" s="235"/>
      <c r="UKM280" s="235"/>
      <c r="UKN280" s="235"/>
      <c r="UKO280" s="235"/>
      <c r="UKP280" s="235"/>
      <c r="UKQ280" s="236"/>
      <c r="UKR280" s="236"/>
      <c r="UKS280" s="208"/>
      <c r="UKU280" s="235"/>
      <c r="UKV280" s="235"/>
      <c r="UKW280" s="235"/>
      <c r="UKX280" s="235"/>
      <c r="UKY280" s="235"/>
      <c r="UKZ280" s="235"/>
      <c r="ULA280" s="235"/>
      <c r="ULB280" s="236"/>
      <c r="ULC280" s="236"/>
      <c r="ULD280" s="208"/>
      <c r="ULF280" s="235"/>
      <c r="ULG280" s="235"/>
      <c r="ULH280" s="235"/>
      <c r="ULI280" s="235"/>
      <c r="ULJ280" s="235"/>
      <c r="ULK280" s="235"/>
      <c r="ULL280" s="235"/>
      <c r="ULM280" s="236"/>
      <c r="ULN280" s="236"/>
      <c r="ULO280" s="208"/>
      <c r="ULQ280" s="235"/>
      <c r="ULR280" s="235"/>
      <c r="ULS280" s="235"/>
      <c r="ULT280" s="235"/>
      <c r="ULU280" s="235"/>
      <c r="ULV280" s="235"/>
      <c r="ULW280" s="235"/>
      <c r="ULX280" s="236"/>
      <c r="ULY280" s="236"/>
      <c r="ULZ280" s="208"/>
      <c r="UMB280" s="235"/>
      <c r="UMC280" s="235"/>
      <c r="UMD280" s="235"/>
      <c r="UME280" s="235"/>
      <c r="UMF280" s="235"/>
      <c r="UMG280" s="235"/>
      <c r="UMH280" s="235"/>
      <c r="UMI280" s="236"/>
      <c r="UMJ280" s="236"/>
      <c r="UMK280" s="208"/>
      <c r="UMM280" s="235"/>
      <c r="UMN280" s="235"/>
      <c r="UMO280" s="235"/>
      <c r="UMP280" s="235"/>
      <c r="UMQ280" s="235"/>
      <c r="UMR280" s="235"/>
      <c r="UMS280" s="235"/>
      <c r="UMT280" s="236"/>
      <c r="UMU280" s="236"/>
      <c r="UMV280" s="208"/>
      <c r="UMX280" s="235"/>
      <c r="UMY280" s="235"/>
      <c r="UMZ280" s="235"/>
      <c r="UNA280" s="235"/>
      <c r="UNB280" s="235"/>
      <c r="UNC280" s="235"/>
      <c r="UND280" s="235"/>
      <c r="UNE280" s="236"/>
      <c r="UNF280" s="236"/>
      <c r="UNG280" s="208"/>
      <c r="UNI280" s="235"/>
      <c r="UNJ280" s="235"/>
      <c r="UNK280" s="235"/>
      <c r="UNL280" s="235"/>
      <c r="UNM280" s="235"/>
      <c r="UNN280" s="235"/>
      <c r="UNO280" s="235"/>
      <c r="UNP280" s="236"/>
      <c r="UNQ280" s="236"/>
      <c r="UNR280" s="208"/>
      <c r="UNT280" s="235"/>
      <c r="UNU280" s="235"/>
      <c r="UNV280" s="235"/>
      <c r="UNW280" s="235"/>
      <c r="UNX280" s="235"/>
      <c r="UNY280" s="235"/>
      <c r="UNZ280" s="235"/>
      <c r="UOA280" s="236"/>
      <c r="UOB280" s="236"/>
      <c r="UOC280" s="208"/>
      <c r="UOE280" s="235"/>
      <c r="UOF280" s="235"/>
      <c r="UOG280" s="235"/>
      <c r="UOH280" s="235"/>
      <c r="UOI280" s="235"/>
      <c r="UOJ280" s="235"/>
      <c r="UOK280" s="235"/>
      <c r="UOL280" s="236"/>
      <c r="UOM280" s="236"/>
      <c r="UON280" s="208"/>
      <c r="UOP280" s="235"/>
      <c r="UOQ280" s="235"/>
      <c r="UOR280" s="235"/>
      <c r="UOS280" s="235"/>
      <c r="UOT280" s="235"/>
      <c r="UOU280" s="235"/>
      <c r="UOV280" s="235"/>
      <c r="UOW280" s="236"/>
      <c r="UOX280" s="236"/>
      <c r="UOY280" s="208"/>
      <c r="UPA280" s="235"/>
      <c r="UPB280" s="235"/>
      <c r="UPC280" s="235"/>
      <c r="UPD280" s="235"/>
      <c r="UPE280" s="235"/>
      <c r="UPF280" s="235"/>
      <c r="UPG280" s="235"/>
      <c r="UPH280" s="236"/>
      <c r="UPI280" s="236"/>
      <c r="UPJ280" s="208"/>
      <c r="UPL280" s="235"/>
      <c r="UPM280" s="235"/>
      <c r="UPN280" s="235"/>
      <c r="UPO280" s="235"/>
      <c r="UPP280" s="235"/>
      <c r="UPQ280" s="235"/>
      <c r="UPR280" s="235"/>
      <c r="UPS280" s="236"/>
      <c r="UPT280" s="236"/>
      <c r="UPU280" s="208"/>
      <c r="UPW280" s="235"/>
      <c r="UPX280" s="235"/>
      <c r="UPY280" s="235"/>
      <c r="UPZ280" s="235"/>
      <c r="UQA280" s="235"/>
      <c r="UQB280" s="235"/>
      <c r="UQC280" s="235"/>
      <c r="UQD280" s="236"/>
      <c r="UQE280" s="236"/>
      <c r="UQF280" s="208"/>
      <c r="UQH280" s="235"/>
      <c r="UQI280" s="235"/>
      <c r="UQJ280" s="235"/>
      <c r="UQK280" s="235"/>
      <c r="UQL280" s="235"/>
      <c r="UQM280" s="235"/>
      <c r="UQN280" s="235"/>
      <c r="UQO280" s="236"/>
      <c r="UQP280" s="236"/>
      <c r="UQQ280" s="208"/>
      <c r="UQS280" s="235"/>
      <c r="UQT280" s="235"/>
      <c r="UQU280" s="235"/>
      <c r="UQV280" s="235"/>
      <c r="UQW280" s="235"/>
      <c r="UQX280" s="235"/>
      <c r="UQY280" s="235"/>
      <c r="UQZ280" s="236"/>
      <c r="URA280" s="236"/>
      <c r="URB280" s="208"/>
      <c r="URD280" s="235"/>
      <c r="URE280" s="235"/>
      <c r="URF280" s="235"/>
      <c r="URG280" s="235"/>
      <c r="URH280" s="235"/>
      <c r="URI280" s="235"/>
      <c r="URJ280" s="235"/>
      <c r="URK280" s="236"/>
      <c r="URL280" s="236"/>
      <c r="URM280" s="208"/>
      <c r="URO280" s="235"/>
      <c r="URP280" s="235"/>
      <c r="URQ280" s="235"/>
      <c r="URR280" s="235"/>
      <c r="URS280" s="235"/>
      <c r="URT280" s="235"/>
      <c r="URU280" s="235"/>
      <c r="URV280" s="236"/>
      <c r="URW280" s="236"/>
      <c r="URX280" s="208"/>
      <c r="URZ280" s="235"/>
      <c r="USA280" s="235"/>
      <c r="USB280" s="235"/>
      <c r="USC280" s="235"/>
      <c r="USD280" s="235"/>
      <c r="USE280" s="235"/>
      <c r="USF280" s="235"/>
      <c r="USG280" s="236"/>
      <c r="USH280" s="236"/>
      <c r="USI280" s="208"/>
      <c r="USK280" s="235"/>
      <c r="USL280" s="235"/>
      <c r="USM280" s="235"/>
      <c r="USN280" s="235"/>
      <c r="USO280" s="235"/>
      <c r="USP280" s="235"/>
      <c r="USQ280" s="235"/>
      <c r="USR280" s="236"/>
      <c r="USS280" s="236"/>
      <c r="UST280" s="208"/>
      <c r="USV280" s="235"/>
      <c r="USW280" s="235"/>
      <c r="USX280" s="235"/>
      <c r="USY280" s="235"/>
      <c r="USZ280" s="235"/>
      <c r="UTA280" s="235"/>
      <c r="UTB280" s="235"/>
      <c r="UTC280" s="236"/>
      <c r="UTD280" s="236"/>
      <c r="UTE280" s="208"/>
      <c r="UTG280" s="235"/>
      <c r="UTH280" s="235"/>
      <c r="UTI280" s="235"/>
      <c r="UTJ280" s="235"/>
      <c r="UTK280" s="235"/>
      <c r="UTL280" s="235"/>
      <c r="UTM280" s="235"/>
      <c r="UTN280" s="236"/>
      <c r="UTO280" s="236"/>
      <c r="UTP280" s="208"/>
      <c r="UTR280" s="235"/>
      <c r="UTS280" s="235"/>
      <c r="UTT280" s="235"/>
      <c r="UTU280" s="235"/>
      <c r="UTV280" s="235"/>
      <c r="UTW280" s="235"/>
      <c r="UTX280" s="235"/>
      <c r="UTY280" s="236"/>
      <c r="UTZ280" s="236"/>
      <c r="UUA280" s="208"/>
      <c r="UUC280" s="235"/>
      <c r="UUD280" s="235"/>
      <c r="UUE280" s="235"/>
      <c r="UUF280" s="235"/>
      <c r="UUG280" s="235"/>
      <c r="UUH280" s="235"/>
      <c r="UUI280" s="235"/>
      <c r="UUJ280" s="236"/>
      <c r="UUK280" s="236"/>
      <c r="UUL280" s="208"/>
      <c r="UUN280" s="235"/>
      <c r="UUO280" s="235"/>
      <c r="UUP280" s="235"/>
      <c r="UUQ280" s="235"/>
      <c r="UUR280" s="235"/>
      <c r="UUS280" s="235"/>
      <c r="UUT280" s="235"/>
      <c r="UUU280" s="236"/>
      <c r="UUV280" s="236"/>
      <c r="UUW280" s="208"/>
      <c r="UUY280" s="235"/>
      <c r="UUZ280" s="235"/>
      <c r="UVA280" s="235"/>
      <c r="UVB280" s="235"/>
      <c r="UVC280" s="235"/>
      <c r="UVD280" s="235"/>
      <c r="UVE280" s="235"/>
      <c r="UVF280" s="236"/>
      <c r="UVG280" s="236"/>
      <c r="UVH280" s="208"/>
      <c r="UVJ280" s="235"/>
      <c r="UVK280" s="235"/>
      <c r="UVL280" s="235"/>
      <c r="UVM280" s="235"/>
      <c r="UVN280" s="235"/>
      <c r="UVO280" s="235"/>
      <c r="UVP280" s="235"/>
      <c r="UVQ280" s="236"/>
      <c r="UVR280" s="236"/>
      <c r="UVS280" s="208"/>
      <c r="UVU280" s="235"/>
      <c r="UVV280" s="235"/>
      <c r="UVW280" s="235"/>
      <c r="UVX280" s="235"/>
      <c r="UVY280" s="235"/>
      <c r="UVZ280" s="235"/>
      <c r="UWA280" s="235"/>
      <c r="UWB280" s="236"/>
      <c r="UWC280" s="236"/>
      <c r="UWD280" s="208"/>
      <c r="UWF280" s="235"/>
      <c r="UWG280" s="235"/>
      <c r="UWH280" s="235"/>
      <c r="UWI280" s="235"/>
      <c r="UWJ280" s="235"/>
      <c r="UWK280" s="235"/>
      <c r="UWL280" s="235"/>
      <c r="UWM280" s="236"/>
      <c r="UWN280" s="236"/>
      <c r="UWO280" s="208"/>
      <c r="UWQ280" s="235"/>
      <c r="UWR280" s="235"/>
      <c r="UWS280" s="235"/>
      <c r="UWT280" s="235"/>
      <c r="UWU280" s="235"/>
      <c r="UWV280" s="235"/>
      <c r="UWW280" s="235"/>
      <c r="UWX280" s="236"/>
      <c r="UWY280" s="236"/>
      <c r="UWZ280" s="208"/>
      <c r="UXB280" s="235"/>
      <c r="UXC280" s="235"/>
      <c r="UXD280" s="235"/>
      <c r="UXE280" s="235"/>
      <c r="UXF280" s="235"/>
      <c r="UXG280" s="235"/>
      <c r="UXH280" s="235"/>
      <c r="UXI280" s="236"/>
      <c r="UXJ280" s="236"/>
      <c r="UXK280" s="208"/>
      <c r="UXM280" s="235"/>
      <c r="UXN280" s="235"/>
      <c r="UXO280" s="235"/>
      <c r="UXP280" s="235"/>
      <c r="UXQ280" s="235"/>
      <c r="UXR280" s="235"/>
      <c r="UXS280" s="235"/>
      <c r="UXT280" s="236"/>
      <c r="UXU280" s="236"/>
      <c r="UXV280" s="208"/>
      <c r="UXX280" s="235"/>
      <c r="UXY280" s="235"/>
      <c r="UXZ280" s="235"/>
      <c r="UYA280" s="235"/>
      <c r="UYB280" s="235"/>
      <c r="UYC280" s="235"/>
      <c r="UYD280" s="235"/>
      <c r="UYE280" s="236"/>
      <c r="UYF280" s="236"/>
      <c r="UYG280" s="208"/>
      <c r="UYI280" s="235"/>
      <c r="UYJ280" s="235"/>
      <c r="UYK280" s="235"/>
      <c r="UYL280" s="235"/>
      <c r="UYM280" s="235"/>
      <c r="UYN280" s="235"/>
      <c r="UYO280" s="235"/>
      <c r="UYP280" s="236"/>
      <c r="UYQ280" s="236"/>
      <c r="UYR280" s="208"/>
      <c r="UYT280" s="235"/>
      <c r="UYU280" s="235"/>
      <c r="UYV280" s="235"/>
      <c r="UYW280" s="235"/>
      <c r="UYX280" s="235"/>
      <c r="UYY280" s="235"/>
      <c r="UYZ280" s="235"/>
      <c r="UZA280" s="236"/>
      <c r="UZB280" s="236"/>
      <c r="UZC280" s="208"/>
      <c r="UZE280" s="235"/>
      <c r="UZF280" s="235"/>
      <c r="UZG280" s="235"/>
      <c r="UZH280" s="235"/>
      <c r="UZI280" s="235"/>
      <c r="UZJ280" s="235"/>
      <c r="UZK280" s="235"/>
      <c r="UZL280" s="236"/>
      <c r="UZM280" s="236"/>
      <c r="UZN280" s="208"/>
      <c r="UZP280" s="235"/>
      <c r="UZQ280" s="235"/>
      <c r="UZR280" s="235"/>
      <c r="UZS280" s="235"/>
      <c r="UZT280" s="235"/>
      <c r="UZU280" s="235"/>
      <c r="UZV280" s="235"/>
      <c r="UZW280" s="236"/>
      <c r="UZX280" s="236"/>
      <c r="UZY280" s="208"/>
      <c r="VAA280" s="235"/>
      <c r="VAB280" s="235"/>
      <c r="VAC280" s="235"/>
      <c r="VAD280" s="235"/>
      <c r="VAE280" s="235"/>
      <c r="VAF280" s="235"/>
      <c r="VAG280" s="235"/>
      <c r="VAH280" s="236"/>
      <c r="VAI280" s="236"/>
      <c r="VAJ280" s="208"/>
      <c r="VAL280" s="235"/>
      <c r="VAM280" s="235"/>
      <c r="VAN280" s="235"/>
      <c r="VAO280" s="235"/>
      <c r="VAP280" s="235"/>
      <c r="VAQ280" s="235"/>
      <c r="VAR280" s="235"/>
      <c r="VAS280" s="236"/>
      <c r="VAT280" s="236"/>
      <c r="VAU280" s="208"/>
      <c r="VAW280" s="235"/>
      <c r="VAX280" s="235"/>
      <c r="VAY280" s="235"/>
      <c r="VAZ280" s="235"/>
      <c r="VBA280" s="235"/>
      <c r="VBB280" s="235"/>
      <c r="VBC280" s="235"/>
      <c r="VBD280" s="236"/>
      <c r="VBE280" s="236"/>
      <c r="VBF280" s="208"/>
      <c r="VBH280" s="235"/>
      <c r="VBI280" s="235"/>
      <c r="VBJ280" s="235"/>
      <c r="VBK280" s="235"/>
      <c r="VBL280" s="235"/>
      <c r="VBM280" s="235"/>
      <c r="VBN280" s="235"/>
      <c r="VBO280" s="236"/>
      <c r="VBP280" s="236"/>
      <c r="VBQ280" s="208"/>
      <c r="VBS280" s="235"/>
      <c r="VBT280" s="235"/>
      <c r="VBU280" s="235"/>
      <c r="VBV280" s="235"/>
      <c r="VBW280" s="235"/>
      <c r="VBX280" s="235"/>
      <c r="VBY280" s="235"/>
      <c r="VBZ280" s="236"/>
      <c r="VCA280" s="236"/>
      <c r="VCB280" s="208"/>
      <c r="VCD280" s="235"/>
      <c r="VCE280" s="235"/>
      <c r="VCF280" s="235"/>
      <c r="VCG280" s="235"/>
      <c r="VCH280" s="235"/>
      <c r="VCI280" s="235"/>
      <c r="VCJ280" s="235"/>
      <c r="VCK280" s="236"/>
      <c r="VCL280" s="236"/>
      <c r="VCM280" s="208"/>
      <c r="VCO280" s="235"/>
      <c r="VCP280" s="235"/>
      <c r="VCQ280" s="235"/>
      <c r="VCR280" s="235"/>
      <c r="VCS280" s="235"/>
      <c r="VCT280" s="235"/>
      <c r="VCU280" s="235"/>
      <c r="VCV280" s="236"/>
      <c r="VCW280" s="236"/>
      <c r="VCX280" s="208"/>
      <c r="VCZ280" s="235"/>
      <c r="VDA280" s="235"/>
      <c r="VDB280" s="235"/>
      <c r="VDC280" s="235"/>
      <c r="VDD280" s="235"/>
      <c r="VDE280" s="235"/>
      <c r="VDF280" s="235"/>
      <c r="VDG280" s="236"/>
      <c r="VDH280" s="236"/>
      <c r="VDI280" s="208"/>
      <c r="VDK280" s="235"/>
      <c r="VDL280" s="235"/>
      <c r="VDM280" s="235"/>
      <c r="VDN280" s="235"/>
      <c r="VDO280" s="235"/>
      <c r="VDP280" s="235"/>
      <c r="VDQ280" s="235"/>
      <c r="VDR280" s="236"/>
      <c r="VDS280" s="236"/>
      <c r="VDT280" s="208"/>
      <c r="VDV280" s="235"/>
      <c r="VDW280" s="235"/>
      <c r="VDX280" s="235"/>
      <c r="VDY280" s="235"/>
      <c r="VDZ280" s="235"/>
      <c r="VEA280" s="235"/>
      <c r="VEB280" s="235"/>
      <c r="VEC280" s="236"/>
      <c r="VED280" s="236"/>
      <c r="VEE280" s="208"/>
      <c r="VEG280" s="235"/>
      <c r="VEH280" s="235"/>
      <c r="VEI280" s="235"/>
      <c r="VEJ280" s="235"/>
      <c r="VEK280" s="235"/>
      <c r="VEL280" s="235"/>
      <c r="VEM280" s="235"/>
      <c r="VEN280" s="236"/>
      <c r="VEO280" s="236"/>
      <c r="VEP280" s="208"/>
      <c r="VER280" s="235"/>
      <c r="VES280" s="235"/>
      <c r="VET280" s="235"/>
      <c r="VEU280" s="235"/>
      <c r="VEV280" s="235"/>
      <c r="VEW280" s="235"/>
      <c r="VEX280" s="235"/>
      <c r="VEY280" s="236"/>
      <c r="VEZ280" s="236"/>
      <c r="VFA280" s="208"/>
      <c r="VFC280" s="235"/>
      <c r="VFD280" s="235"/>
      <c r="VFE280" s="235"/>
      <c r="VFF280" s="235"/>
      <c r="VFG280" s="235"/>
      <c r="VFH280" s="235"/>
      <c r="VFI280" s="235"/>
      <c r="VFJ280" s="236"/>
      <c r="VFK280" s="236"/>
      <c r="VFL280" s="208"/>
      <c r="VFN280" s="235"/>
      <c r="VFO280" s="235"/>
      <c r="VFP280" s="235"/>
      <c r="VFQ280" s="235"/>
      <c r="VFR280" s="235"/>
      <c r="VFS280" s="235"/>
      <c r="VFT280" s="235"/>
      <c r="VFU280" s="236"/>
      <c r="VFV280" s="236"/>
      <c r="VFW280" s="208"/>
      <c r="VFY280" s="235"/>
      <c r="VFZ280" s="235"/>
      <c r="VGA280" s="235"/>
      <c r="VGB280" s="235"/>
      <c r="VGC280" s="235"/>
      <c r="VGD280" s="235"/>
      <c r="VGE280" s="235"/>
      <c r="VGF280" s="236"/>
      <c r="VGG280" s="236"/>
      <c r="VGH280" s="208"/>
      <c r="VGJ280" s="235"/>
      <c r="VGK280" s="235"/>
      <c r="VGL280" s="235"/>
      <c r="VGM280" s="235"/>
      <c r="VGN280" s="235"/>
      <c r="VGO280" s="235"/>
      <c r="VGP280" s="235"/>
      <c r="VGQ280" s="236"/>
      <c r="VGR280" s="236"/>
      <c r="VGS280" s="208"/>
      <c r="VGU280" s="235"/>
      <c r="VGV280" s="235"/>
      <c r="VGW280" s="235"/>
      <c r="VGX280" s="235"/>
      <c r="VGY280" s="235"/>
      <c r="VGZ280" s="235"/>
      <c r="VHA280" s="235"/>
      <c r="VHB280" s="236"/>
      <c r="VHC280" s="236"/>
      <c r="VHD280" s="208"/>
      <c r="VHF280" s="235"/>
      <c r="VHG280" s="235"/>
      <c r="VHH280" s="235"/>
      <c r="VHI280" s="235"/>
      <c r="VHJ280" s="235"/>
      <c r="VHK280" s="235"/>
      <c r="VHL280" s="235"/>
      <c r="VHM280" s="236"/>
      <c r="VHN280" s="236"/>
      <c r="VHO280" s="208"/>
      <c r="VHQ280" s="235"/>
      <c r="VHR280" s="235"/>
      <c r="VHS280" s="235"/>
      <c r="VHT280" s="235"/>
      <c r="VHU280" s="235"/>
      <c r="VHV280" s="235"/>
      <c r="VHW280" s="235"/>
      <c r="VHX280" s="236"/>
      <c r="VHY280" s="236"/>
      <c r="VHZ280" s="208"/>
      <c r="VIB280" s="235"/>
      <c r="VIC280" s="235"/>
      <c r="VID280" s="235"/>
      <c r="VIE280" s="235"/>
      <c r="VIF280" s="235"/>
      <c r="VIG280" s="235"/>
      <c r="VIH280" s="235"/>
      <c r="VII280" s="236"/>
      <c r="VIJ280" s="236"/>
      <c r="VIK280" s="208"/>
      <c r="VIM280" s="235"/>
      <c r="VIN280" s="235"/>
      <c r="VIO280" s="235"/>
      <c r="VIP280" s="235"/>
      <c r="VIQ280" s="235"/>
      <c r="VIR280" s="235"/>
      <c r="VIS280" s="235"/>
      <c r="VIT280" s="236"/>
      <c r="VIU280" s="236"/>
      <c r="VIV280" s="208"/>
      <c r="VIX280" s="235"/>
      <c r="VIY280" s="235"/>
      <c r="VIZ280" s="235"/>
      <c r="VJA280" s="235"/>
      <c r="VJB280" s="235"/>
      <c r="VJC280" s="235"/>
      <c r="VJD280" s="235"/>
      <c r="VJE280" s="236"/>
      <c r="VJF280" s="236"/>
      <c r="VJG280" s="208"/>
      <c r="VJI280" s="235"/>
      <c r="VJJ280" s="235"/>
      <c r="VJK280" s="235"/>
      <c r="VJL280" s="235"/>
      <c r="VJM280" s="235"/>
      <c r="VJN280" s="235"/>
      <c r="VJO280" s="235"/>
      <c r="VJP280" s="236"/>
      <c r="VJQ280" s="236"/>
      <c r="VJR280" s="208"/>
      <c r="VJT280" s="235"/>
      <c r="VJU280" s="235"/>
      <c r="VJV280" s="235"/>
      <c r="VJW280" s="235"/>
      <c r="VJX280" s="235"/>
      <c r="VJY280" s="235"/>
      <c r="VJZ280" s="235"/>
      <c r="VKA280" s="236"/>
      <c r="VKB280" s="236"/>
      <c r="VKC280" s="208"/>
      <c r="VKE280" s="235"/>
      <c r="VKF280" s="235"/>
      <c r="VKG280" s="235"/>
      <c r="VKH280" s="235"/>
      <c r="VKI280" s="235"/>
      <c r="VKJ280" s="235"/>
      <c r="VKK280" s="235"/>
      <c r="VKL280" s="236"/>
      <c r="VKM280" s="236"/>
      <c r="VKN280" s="208"/>
      <c r="VKP280" s="235"/>
      <c r="VKQ280" s="235"/>
      <c r="VKR280" s="235"/>
      <c r="VKS280" s="235"/>
      <c r="VKT280" s="235"/>
      <c r="VKU280" s="235"/>
      <c r="VKV280" s="235"/>
      <c r="VKW280" s="236"/>
      <c r="VKX280" s="236"/>
      <c r="VKY280" s="208"/>
      <c r="VLA280" s="235"/>
      <c r="VLB280" s="235"/>
      <c r="VLC280" s="235"/>
      <c r="VLD280" s="235"/>
      <c r="VLE280" s="235"/>
      <c r="VLF280" s="235"/>
      <c r="VLG280" s="235"/>
      <c r="VLH280" s="236"/>
      <c r="VLI280" s="236"/>
      <c r="VLJ280" s="208"/>
      <c r="VLL280" s="235"/>
      <c r="VLM280" s="235"/>
      <c r="VLN280" s="235"/>
      <c r="VLO280" s="235"/>
      <c r="VLP280" s="235"/>
      <c r="VLQ280" s="235"/>
      <c r="VLR280" s="235"/>
      <c r="VLS280" s="236"/>
      <c r="VLT280" s="236"/>
      <c r="VLU280" s="208"/>
      <c r="VLW280" s="235"/>
      <c r="VLX280" s="235"/>
      <c r="VLY280" s="235"/>
      <c r="VLZ280" s="235"/>
      <c r="VMA280" s="235"/>
      <c r="VMB280" s="235"/>
      <c r="VMC280" s="235"/>
      <c r="VMD280" s="236"/>
      <c r="VME280" s="236"/>
      <c r="VMF280" s="208"/>
      <c r="VMH280" s="235"/>
      <c r="VMI280" s="235"/>
      <c r="VMJ280" s="235"/>
      <c r="VMK280" s="235"/>
      <c r="VML280" s="235"/>
      <c r="VMM280" s="235"/>
      <c r="VMN280" s="235"/>
      <c r="VMO280" s="236"/>
      <c r="VMP280" s="236"/>
      <c r="VMQ280" s="208"/>
      <c r="VMS280" s="235"/>
      <c r="VMT280" s="235"/>
      <c r="VMU280" s="235"/>
      <c r="VMV280" s="235"/>
      <c r="VMW280" s="235"/>
      <c r="VMX280" s="235"/>
      <c r="VMY280" s="235"/>
      <c r="VMZ280" s="236"/>
      <c r="VNA280" s="236"/>
      <c r="VNB280" s="208"/>
      <c r="VND280" s="235"/>
      <c r="VNE280" s="235"/>
      <c r="VNF280" s="235"/>
      <c r="VNG280" s="235"/>
      <c r="VNH280" s="235"/>
      <c r="VNI280" s="235"/>
      <c r="VNJ280" s="235"/>
      <c r="VNK280" s="236"/>
      <c r="VNL280" s="236"/>
      <c r="VNM280" s="208"/>
      <c r="VNO280" s="235"/>
      <c r="VNP280" s="235"/>
      <c r="VNQ280" s="235"/>
      <c r="VNR280" s="235"/>
      <c r="VNS280" s="235"/>
      <c r="VNT280" s="235"/>
      <c r="VNU280" s="235"/>
      <c r="VNV280" s="236"/>
      <c r="VNW280" s="236"/>
      <c r="VNX280" s="208"/>
      <c r="VNZ280" s="235"/>
      <c r="VOA280" s="235"/>
      <c r="VOB280" s="235"/>
      <c r="VOC280" s="235"/>
      <c r="VOD280" s="235"/>
      <c r="VOE280" s="235"/>
      <c r="VOF280" s="235"/>
      <c r="VOG280" s="236"/>
      <c r="VOH280" s="236"/>
      <c r="VOI280" s="208"/>
      <c r="VOK280" s="235"/>
      <c r="VOL280" s="235"/>
      <c r="VOM280" s="235"/>
      <c r="VON280" s="235"/>
      <c r="VOO280" s="235"/>
      <c r="VOP280" s="235"/>
      <c r="VOQ280" s="235"/>
      <c r="VOR280" s="236"/>
      <c r="VOS280" s="236"/>
      <c r="VOT280" s="208"/>
      <c r="VOV280" s="235"/>
      <c r="VOW280" s="235"/>
      <c r="VOX280" s="235"/>
      <c r="VOY280" s="235"/>
      <c r="VOZ280" s="235"/>
      <c r="VPA280" s="235"/>
      <c r="VPB280" s="235"/>
      <c r="VPC280" s="236"/>
      <c r="VPD280" s="236"/>
      <c r="VPE280" s="208"/>
      <c r="VPG280" s="235"/>
      <c r="VPH280" s="235"/>
      <c r="VPI280" s="235"/>
      <c r="VPJ280" s="235"/>
      <c r="VPK280" s="235"/>
      <c r="VPL280" s="235"/>
      <c r="VPM280" s="235"/>
      <c r="VPN280" s="236"/>
      <c r="VPO280" s="236"/>
      <c r="VPP280" s="208"/>
      <c r="VPR280" s="235"/>
      <c r="VPS280" s="235"/>
      <c r="VPT280" s="235"/>
      <c r="VPU280" s="235"/>
      <c r="VPV280" s="235"/>
      <c r="VPW280" s="235"/>
      <c r="VPX280" s="235"/>
      <c r="VPY280" s="236"/>
      <c r="VPZ280" s="236"/>
      <c r="VQA280" s="208"/>
      <c r="VQC280" s="235"/>
      <c r="VQD280" s="235"/>
      <c r="VQE280" s="235"/>
      <c r="VQF280" s="235"/>
      <c r="VQG280" s="235"/>
      <c r="VQH280" s="235"/>
      <c r="VQI280" s="235"/>
      <c r="VQJ280" s="236"/>
      <c r="VQK280" s="236"/>
      <c r="VQL280" s="208"/>
      <c r="VQN280" s="235"/>
      <c r="VQO280" s="235"/>
      <c r="VQP280" s="235"/>
      <c r="VQQ280" s="235"/>
      <c r="VQR280" s="235"/>
      <c r="VQS280" s="235"/>
      <c r="VQT280" s="235"/>
      <c r="VQU280" s="236"/>
      <c r="VQV280" s="236"/>
      <c r="VQW280" s="208"/>
      <c r="VQY280" s="235"/>
      <c r="VQZ280" s="235"/>
      <c r="VRA280" s="235"/>
      <c r="VRB280" s="235"/>
      <c r="VRC280" s="235"/>
      <c r="VRD280" s="235"/>
      <c r="VRE280" s="235"/>
      <c r="VRF280" s="236"/>
      <c r="VRG280" s="236"/>
      <c r="VRH280" s="208"/>
      <c r="VRJ280" s="235"/>
      <c r="VRK280" s="235"/>
      <c r="VRL280" s="235"/>
      <c r="VRM280" s="235"/>
      <c r="VRN280" s="235"/>
      <c r="VRO280" s="235"/>
      <c r="VRP280" s="235"/>
      <c r="VRQ280" s="236"/>
      <c r="VRR280" s="236"/>
      <c r="VRS280" s="208"/>
      <c r="VRU280" s="235"/>
      <c r="VRV280" s="235"/>
      <c r="VRW280" s="235"/>
      <c r="VRX280" s="235"/>
      <c r="VRY280" s="235"/>
      <c r="VRZ280" s="235"/>
      <c r="VSA280" s="235"/>
      <c r="VSB280" s="236"/>
      <c r="VSC280" s="236"/>
      <c r="VSD280" s="208"/>
      <c r="VSF280" s="235"/>
      <c r="VSG280" s="235"/>
      <c r="VSH280" s="235"/>
      <c r="VSI280" s="235"/>
      <c r="VSJ280" s="235"/>
      <c r="VSK280" s="235"/>
      <c r="VSL280" s="235"/>
      <c r="VSM280" s="236"/>
      <c r="VSN280" s="236"/>
      <c r="VSO280" s="208"/>
      <c r="VSQ280" s="235"/>
      <c r="VSR280" s="235"/>
      <c r="VSS280" s="235"/>
      <c r="VST280" s="235"/>
      <c r="VSU280" s="235"/>
      <c r="VSV280" s="235"/>
      <c r="VSW280" s="235"/>
      <c r="VSX280" s="236"/>
      <c r="VSY280" s="236"/>
      <c r="VSZ280" s="208"/>
      <c r="VTB280" s="235"/>
      <c r="VTC280" s="235"/>
      <c r="VTD280" s="235"/>
      <c r="VTE280" s="235"/>
      <c r="VTF280" s="235"/>
      <c r="VTG280" s="235"/>
      <c r="VTH280" s="235"/>
      <c r="VTI280" s="236"/>
      <c r="VTJ280" s="236"/>
      <c r="VTK280" s="208"/>
      <c r="VTM280" s="235"/>
      <c r="VTN280" s="235"/>
      <c r="VTO280" s="235"/>
      <c r="VTP280" s="235"/>
      <c r="VTQ280" s="235"/>
      <c r="VTR280" s="235"/>
      <c r="VTS280" s="235"/>
      <c r="VTT280" s="236"/>
      <c r="VTU280" s="236"/>
      <c r="VTV280" s="208"/>
      <c r="VTX280" s="235"/>
      <c r="VTY280" s="235"/>
      <c r="VTZ280" s="235"/>
      <c r="VUA280" s="235"/>
      <c r="VUB280" s="235"/>
      <c r="VUC280" s="235"/>
      <c r="VUD280" s="235"/>
      <c r="VUE280" s="236"/>
      <c r="VUF280" s="236"/>
      <c r="VUG280" s="208"/>
      <c r="VUI280" s="235"/>
      <c r="VUJ280" s="235"/>
      <c r="VUK280" s="235"/>
      <c r="VUL280" s="235"/>
      <c r="VUM280" s="235"/>
      <c r="VUN280" s="235"/>
      <c r="VUO280" s="235"/>
      <c r="VUP280" s="236"/>
      <c r="VUQ280" s="236"/>
      <c r="VUR280" s="208"/>
      <c r="VUT280" s="235"/>
      <c r="VUU280" s="235"/>
      <c r="VUV280" s="235"/>
      <c r="VUW280" s="235"/>
      <c r="VUX280" s="235"/>
      <c r="VUY280" s="235"/>
      <c r="VUZ280" s="235"/>
      <c r="VVA280" s="236"/>
      <c r="VVB280" s="236"/>
      <c r="VVC280" s="208"/>
      <c r="VVE280" s="235"/>
      <c r="VVF280" s="235"/>
      <c r="VVG280" s="235"/>
      <c r="VVH280" s="235"/>
      <c r="VVI280" s="235"/>
      <c r="VVJ280" s="235"/>
      <c r="VVK280" s="235"/>
      <c r="VVL280" s="236"/>
      <c r="VVM280" s="236"/>
      <c r="VVN280" s="208"/>
      <c r="VVP280" s="235"/>
      <c r="VVQ280" s="235"/>
      <c r="VVR280" s="235"/>
      <c r="VVS280" s="235"/>
      <c r="VVT280" s="235"/>
      <c r="VVU280" s="235"/>
      <c r="VVV280" s="235"/>
      <c r="VVW280" s="236"/>
      <c r="VVX280" s="236"/>
      <c r="VVY280" s="208"/>
      <c r="VWA280" s="235"/>
      <c r="VWB280" s="235"/>
      <c r="VWC280" s="235"/>
      <c r="VWD280" s="235"/>
      <c r="VWE280" s="235"/>
      <c r="VWF280" s="235"/>
      <c r="VWG280" s="235"/>
      <c r="VWH280" s="236"/>
      <c r="VWI280" s="236"/>
      <c r="VWJ280" s="208"/>
      <c r="VWL280" s="235"/>
      <c r="VWM280" s="235"/>
      <c r="VWN280" s="235"/>
      <c r="VWO280" s="235"/>
      <c r="VWP280" s="235"/>
      <c r="VWQ280" s="235"/>
      <c r="VWR280" s="235"/>
      <c r="VWS280" s="236"/>
      <c r="VWT280" s="236"/>
      <c r="VWU280" s="208"/>
      <c r="VWW280" s="235"/>
      <c r="VWX280" s="235"/>
      <c r="VWY280" s="235"/>
      <c r="VWZ280" s="235"/>
      <c r="VXA280" s="235"/>
      <c r="VXB280" s="235"/>
      <c r="VXC280" s="235"/>
      <c r="VXD280" s="236"/>
      <c r="VXE280" s="236"/>
      <c r="VXF280" s="208"/>
      <c r="VXH280" s="235"/>
      <c r="VXI280" s="235"/>
      <c r="VXJ280" s="235"/>
      <c r="VXK280" s="235"/>
      <c r="VXL280" s="235"/>
      <c r="VXM280" s="235"/>
      <c r="VXN280" s="235"/>
      <c r="VXO280" s="236"/>
      <c r="VXP280" s="236"/>
      <c r="VXQ280" s="208"/>
      <c r="VXS280" s="235"/>
      <c r="VXT280" s="235"/>
      <c r="VXU280" s="235"/>
      <c r="VXV280" s="235"/>
      <c r="VXW280" s="235"/>
      <c r="VXX280" s="235"/>
      <c r="VXY280" s="235"/>
      <c r="VXZ280" s="236"/>
      <c r="VYA280" s="236"/>
      <c r="VYB280" s="208"/>
      <c r="VYD280" s="235"/>
      <c r="VYE280" s="235"/>
      <c r="VYF280" s="235"/>
      <c r="VYG280" s="235"/>
      <c r="VYH280" s="235"/>
      <c r="VYI280" s="235"/>
      <c r="VYJ280" s="235"/>
      <c r="VYK280" s="236"/>
      <c r="VYL280" s="236"/>
      <c r="VYM280" s="208"/>
      <c r="VYO280" s="235"/>
      <c r="VYP280" s="235"/>
      <c r="VYQ280" s="235"/>
      <c r="VYR280" s="235"/>
      <c r="VYS280" s="235"/>
      <c r="VYT280" s="235"/>
      <c r="VYU280" s="235"/>
      <c r="VYV280" s="236"/>
      <c r="VYW280" s="236"/>
      <c r="VYX280" s="208"/>
      <c r="VYZ280" s="235"/>
      <c r="VZA280" s="235"/>
      <c r="VZB280" s="235"/>
      <c r="VZC280" s="235"/>
      <c r="VZD280" s="235"/>
      <c r="VZE280" s="235"/>
      <c r="VZF280" s="235"/>
      <c r="VZG280" s="236"/>
      <c r="VZH280" s="236"/>
      <c r="VZI280" s="208"/>
      <c r="VZK280" s="235"/>
      <c r="VZL280" s="235"/>
      <c r="VZM280" s="235"/>
      <c r="VZN280" s="235"/>
      <c r="VZO280" s="235"/>
      <c r="VZP280" s="235"/>
      <c r="VZQ280" s="235"/>
      <c r="VZR280" s="236"/>
      <c r="VZS280" s="236"/>
      <c r="VZT280" s="208"/>
      <c r="VZV280" s="235"/>
      <c r="VZW280" s="235"/>
      <c r="VZX280" s="235"/>
      <c r="VZY280" s="235"/>
      <c r="VZZ280" s="235"/>
      <c r="WAA280" s="235"/>
      <c r="WAB280" s="235"/>
      <c r="WAC280" s="236"/>
      <c r="WAD280" s="236"/>
      <c r="WAE280" s="208"/>
      <c r="WAG280" s="235"/>
      <c r="WAH280" s="235"/>
      <c r="WAI280" s="235"/>
      <c r="WAJ280" s="235"/>
      <c r="WAK280" s="235"/>
      <c r="WAL280" s="235"/>
      <c r="WAM280" s="235"/>
      <c r="WAN280" s="236"/>
      <c r="WAO280" s="236"/>
      <c r="WAP280" s="208"/>
      <c r="WAR280" s="235"/>
      <c r="WAS280" s="235"/>
      <c r="WAT280" s="235"/>
      <c r="WAU280" s="235"/>
      <c r="WAV280" s="235"/>
      <c r="WAW280" s="235"/>
      <c r="WAX280" s="235"/>
      <c r="WAY280" s="236"/>
      <c r="WAZ280" s="236"/>
      <c r="WBA280" s="208"/>
      <c r="WBC280" s="235"/>
      <c r="WBD280" s="235"/>
      <c r="WBE280" s="235"/>
      <c r="WBF280" s="235"/>
      <c r="WBG280" s="235"/>
      <c r="WBH280" s="235"/>
      <c r="WBI280" s="235"/>
      <c r="WBJ280" s="236"/>
      <c r="WBK280" s="236"/>
      <c r="WBL280" s="208"/>
      <c r="WBN280" s="235"/>
      <c r="WBO280" s="235"/>
      <c r="WBP280" s="235"/>
      <c r="WBQ280" s="235"/>
      <c r="WBR280" s="235"/>
      <c r="WBS280" s="235"/>
      <c r="WBT280" s="235"/>
      <c r="WBU280" s="236"/>
      <c r="WBV280" s="236"/>
      <c r="WBW280" s="208"/>
      <c r="WBY280" s="235"/>
      <c r="WBZ280" s="235"/>
      <c r="WCA280" s="235"/>
      <c r="WCB280" s="235"/>
      <c r="WCC280" s="235"/>
      <c r="WCD280" s="235"/>
      <c r="WCE280" s="235"/>
      <c r="WCF280" s="236"/>
      <c r="WCG280" s="236"/>
      <c r="WCH280" s="208"/>
      <c r="WCJ280" s="235"/>
      <c r="WCK280" s="235"/>
      <c r="WCL280" s="235"/>
      <c r="WCM280" s="235"/>
      <c r="WCN280" s="235"/>
      <c r="WCO280" s="235"/>
      <c r="WCP280" s="235"/>
      <c r="WCQ280" s="236"/>
      <c r="WCR280" s="236"/>
      <c r="WCS280" s="208"/>
      <c r="WCU280" s="235"/>
      <c r="WCV280" s="235"/>
      <c r="WCW280" s="235"/>
      <c r="WCX280" s="235"/>
      <c r="WCY280" s="235"/>
      <c r="WCZ280" s="235"/>
      <c r="WDA280" s="235"/>
      <c r="WDB280" s="236"/>
      <c r="WDC280" s="236"/>
      <c r="WDD280" s="208"/>
      <c r="WDF280" s="235"/>
      <c r="WDG280" s="235"/>
      <c r="WDH280" s="235"/>
      <c r="WDI280" s="235"/>
      <c r="WDJ280" s="235"/>
      <c r="WDK280" s="235"/>
      <c r="WDL280" s="235"/>
      <c r="WDM280" s="236"/>
      <c r="WDN280" s="236"/>
      <c r="WDO280" s="208"/>
      <c r="WDQ280" s="235"/>
      <c r="WDR280" s="235"/>
      <c r="WDS280" s="235"/>
      <c r="WDT280" s="235"/>
      <c r="WDU280" s="235"/>
      <c r="WDV280" s="235"/>
      <c r="WDW280" s="235"/>
      <c r="WDX280" s="236"/>
      <c r="WDY280" s="236"/>
      <c r="WDZ280" s="208"/>
      <c r="WEB280" s="235"/>
      <c r="WEC280" s="235"/>
      <c r="WED280" s="235"/>
      <c r="WEE280" s="235"/>
      <c r="WEF280" s="235"/>
      <c r="WEG280" s="235"/>
      <c r="WEH280" s="235"/>
      <c r="WEI280" s="236"/>
      <c r="WEJ280" s="236"/>
      <c r="WEK280" s="208"/>
      <c r="WEM280" s="235"/>
      <c r="WEN280" s="235"/>
      <c r="WEO280" s="235"/>
      <c r="WEP280" s="235"/>
      <c r="WEQ280" s="235"/>
      <c r="WER280" s="235"/>
      <c r="WES280" s="235"/>
      <c r="WET280" s="236"/>
      <c r="WEU280" s="236"/>
      <c r="WEV280" s="208"/>
      <c r="WEX280" s="235"/>
      <c r="WEY280" s="235"/>
      <c r="WEZ280" s="235"/>
      <c r="WFA280" s="235"/>
      <c r="WFB280" s="235"/>
      <c r="WFC280" s="235"/>
      <c r="WFD280" s="235"/>
      <c r="WFE280" s="236"/>
      <c r="WFF280" s="236"/>
      <c r="WFG280" s="208"/>
      <c r="WFI280" s="235"/>
      <c r="WFJ280" s="235"/>
      <c r="WFK280" s="235"/>
      <c r="WFL280" s="235"/>
      <c r="WFM280" s="235"/>
      <c r="WFN280" s="235"/>
      <c r="WFO280" s="235"/>
      <c r="WFP280" s="236"/>
      <c r="WFQ280" s="236"/>
      <c r="WFR280" s="208"/>
      <c r="WFT280" s="235"/>
      <c r="WFU280" s="235"/>
      <c r="WFV280" s="235"/>
      <c r="WFW280" s="235"/>
      <c r="WFX280" s="235"/>
      <c r="WFY280" s="235"/>
      <c r="WFZ280" s="235"/>
      <c r="WGA280" s="236"/>
      <c r="WGB280" s="236"/>
      <c r="WGC280" s="208"/>
      <c r="WGE280" s="235"/>
      <c r="WGF280" s="235"/>
      <c r="WGG280" s="235"/>
      <c r="WGH280" s="235"/>
      <c r="WGI280" s="235"/>
      <c r="WGJ280" s="235"/>
      <c r="WGK280" s="235"/>
      <c r="WGL280" s="236"/>
      <c r="WGM280" s="236"/>
      <c r="WGN280" s="208"/>
      <c r="WGP280" s="235"/>
      <c r="WGQ280" s="235"/>
      <c r="WGR280" s="235"/>
      <c r="WGS280" s="235"/>
      <c r="WGT280" s="235"/>
      <c r="WGU280" s="235"/>
      <c r="WGV280" s="235"/>
      <c r="WGW280" s="236"/>
      <c r="WGX280" s="236"/>
      <c r="WGY280" s="208"/>
      <c r="WHA280" s="235"/>
      <c r="WHB280" s="235"/>
      <c r="WHC280" s="235"/>
      <c r="WHD280" s="235"/>
      <c r="WHE280" s="235"/>
      <c r="WHF280" s="235"/>
      <c r="WHG280" s="235"/>
      <c r="WHH280" s="236"/>
      <c r="WHI280" s="236"/>
      <c r="WHJ280" s="208"/>
      <c r="WHL280" s="235"/>
      <c r="WHM280" s="235"/>
      <c r="WHN280" s="235"/>
      <c r="WHO280" s="235"/>
      <c r="WHP280" s="235"/>
      <c r="WHQ280" s="235"/>
      <c r="WHR280" s="235"/>
      <c r="WHS280" s="236"/>
      <c r="WHT280" s="236"/>
      <c r="WHU280" s="208"/>
      <c r="WHW280" s="235"/>
      <c r="WHX280" s="235"/>
      <c r="WHY280" s="235"/>
      <c r="WHZ280" s="235"/>
      <c r="WIA280" s="235"/>
      <c r="WIB280" s="235"/>
      <c r="WIC280" s="235"/>
      <c r="WID280" s="236"/>
      <c r="WIE280" s="236"/>
      <c r="WIF280" s="208"/>
      <c r="WIH280" s="235"/>
      <c r="WII280" s="235"/>
      <c r="WIJ280" s="235"/>
      <c r="WIK280" s="235"/>
      <c r="WIL280" s="235"/>
      <c r="WIM280" s="235"/>
      <c r="WIN280" s="235"/>
      <c r="WIO280" s="236"/>
      <c r="WIP280" s="236"/>
      <c r="WIQ280" s="208"/>
      <c r="WIS280" s="235"/>
      <c r="WIT280" s="235"/>
      <c r="WIU280" s="235"/>
      <c r="WIV280" s="235"/>
      <c r="WIW280" s="235"/>
      <c r="WIX280" s="235"/>
      <c r="WIY280" s="235"/>
      <c r="WIZ280" s="236"/>
      <c r="WJA280" s="236"/>
      <c r="WJB280" s="208"/>
      <c r="WJD280" s="235"/>
      <c r="WJE280" s="235"/>
      <c r="WJF280" s="235"/>
      <c r="WJG280" s="235"/>
      <c r="WJH280" s="235"/>
      <c r="WJI280" s="235"/>
      <c r="WJJ280" s="235"/>
      <c r="WJK280" s="236"/>
      <c r="WJL280" s="236"/>
      <c r="WJM280" s="208"/>
      <c r="WJO280" s="235"/>
      <c r="WJP280" s="235"/>
      <c r="WJQ280" s="235"/>
      <c r="WJR280" s="235"/>
      <c r="WJS280" s="235"/>
      <c r="WJT280" s="235"/>
      <c r="WJU280" s="235"/>
      <c r="WJV280" s="236"/>
      <c r="WJW280" s="236"/>
      <c r="WJX280" s="208"/>
      <c r="WJZ280" s="235"/>
      <c r="WKA280" s="235"/>
      <c r="WKB280" s="235"/>
      <c r="WKC280" s="235"/>
      <c r="WKD280" s="235"/>
      <c r="WKE280" s="235"/>
      <c r="WKF280" s="235"/>
      <c r="WKG280" s="236"/>
      <c r="WKH280" s="236"/>
      <c r="WKI280" s="208"/>
      <c r="WKK280" s="235"/>
      <c r="WKL280" s="235"/>
      <c r="WKM280" s="235"/>
      <c r="WKN280" s="235"/>
      <c r="WKO280" s="235"/>
      <c r="WKP280" s="235"/>
      <c r="WKQ280" s="235"/>
      <c r="WKR280" s="236"/>
      <c r="WKS280" s="236"/>
      <c r="WKT280" s="208"/>
      <c r="WKV280" s="235"/>
      <c r="WKW280" s="235"/>
      <c r="WKX280" s="235"/>
      <c r="WKY280" s="235"/>
      <c r="WKZ280" s="235"/>
      <c r="WLA280" s="235"/>
      <c r="WLB280" s="235"/>
      <c r="WLC280" s="236"/>
      <c r="WLD280" s="236"/>
      <c r="WLE280" s="208"/>
      <c r="WLG280" s="235"/>
      <c r="WLH280" s="235"/>
      <c r="WLI280" s="235"/>
      <c r="WLJ280" s="235"/>
      <c r="WLK280" s="235"/>
      <c r="WLL280" s="235"/>
      <c r="WLM280" s="235"/>
      <c r="WLN280" s="236"/>
      <c r="WLO280" s="236"/>
      <c r="WLP280" s="208"/>
      <c r="WLR280" s="235"/>
      <c r="WLS280" s="235"/>
      <c r="WLT280" s="235"/>
      <c r="WLU280" s="235"/>
      <c r="WLV280" s="235"/>
      <c r="WLW280" s="235"/>
      <c r="WLX280" s="235"/>
      <c r="WLY280" s="236"/>
      <c r="WLZ280" s="236"/>
      <c r="WMA280" s="208"/>
      <c r="WMC280" s="235"/>
      <c r="WMD280" s="235"/>
      <c r="WME280" s="235"/>
      <c r="WMF280" s="235"/>
      <c r="WMG280" s="235"/>
      <c r="WMH280" s="235"/>
      <c r="WMI280" s="235"/>
      <c r="WMJ280" s="236"/>
      <c r="WMK280" s="236"/>
      <c r="WML280" s="208"/>
      <c r="WMN280" s="235"/>
      <c r="WMO280" s="235"/>
      <c r="WMP280" s="235"/>
      <c r="WMQ280" s="235"/>
      <c r="WMR280" s="235"/>
      <c r="WMS280" s="235"/>
      <c r="WMT280" s="235"/>
      <c r="WMU280" s="236"/>
      <c r="WMV280" s="236"/>
      <c r="WMW280" s="208"/>
      <c r="WMY280" s="235"/>
      <c r="WMZ280" s="235"/>
      <c r="WNA280" s="235"/>
      <c r="WNB280" s="235"/>
      <c r="WNC280" s="235"/>
      <c r="WND280" s="235"/>
      <c r="WNE280" s="235"/>
      <c r="WNF280" s="236"/>
      <c r="WNG280" s="236"/>
      <c r="WNH280" s="208"/>
      <c r="WNJ280" s="235"/>
      <c r="WNK280" s="235"/>
      <c r="WNL280" s="235"/>
      <c r="WNM280" s="235"/>
      <c r="WNN280" s="235"/>
      <c r="WNO280" s="235"/>
      <c r="WNP280" s="235"/>
      <c r="WNQ280" s="236"/>
      <c r="WNR280" s="236"/>
      <c r="WNS280" s="208"/>
      <c r="WNU280" s="235"/>
      <c r="WNV280" s="235"/>
      <c r="WNW280" s="235"/>
      <c r="WNX280" s="235"/>
      <c r="WNY280" s="235"/>
      <c r="WNZ280" s="235"/>
      <c r="WOA280" s="235"/>
      <c r="WOB280" s="236"/>
      <c r="WOC280" s="236"/>
      <c r="WOD280" s="208"/>
      <c r="WOF280" s="235"/>
      <c r="WOG280" s="235"/>
      <c r="WOH280" s="235"/>
      <c r="WOI280" s="235"/>
      <c r="WOJ280" s="235"/>
      <c r="WOK280" s="235"/>
      <c r="WOL280" s="235"/>
      <c r="WOM280" s="236"/>
      <c r="WON280" s="236"/>
      <c r="WOO280" s="208"/>
      <c r="WOQ280" s="235"/>
      <c r="WOR280" s="235"/>
      <c r="WOS280" s="235"/>
      <c r="WOT280" s="235"/>
      <c r="WOU280" s="235"/>
      <c r="WOV280" s="235"/>
      <c r="WOW280" s="235"/>
      <c r="WOX280" s="236"/>
      <c r="WOY280" s="236"/>
      <c r="WOZ280" s="208"/>
      <c r="WPB280" s="235"/>
      <c r="WPC280" s="235"/>
      <c r="WPD280" s="235"/>
      <c r="WPE280" s="235"/>
      <c r="WPF280" s="235"/>
      <c r="WPG280" s="235"/>
      <c r="WPH280" s="235"/>
      <c r="WPI280" s="236"/>
      <c r="WPJ280" s="236"/>
      <c r="WPK280" s="208"/>
      <c r="WPM280" s="235"/>
      <c r="WPN280" s="235"/>
      <c r="WPO280" s="235"/>
      <c r="WPP280" s="235"/>
      <c r="WPQ280" s="235"/>
      <c r="WPR280" s="235"/>
      <c r="WPS280" s="235"/>
      <c r="WPT280" s="236"/>
      <c r="WPU280" s="236"/>
      <c r="WPV280" s="208"/>
      <c r="WPX280" s="235"/>
      <c r="WPY280" s="235"/>
      <c r="WPZ280" s="235"/>
      <c r="WQA280" s="235"/>
      <c r="WQB280" s="235"/>
      <c r="WQC280" s="235"/>
      <c r="WQD280" s="235"/>
      <c r="WQE280" s="236"/>
      <c r="WQF280" s="236"/>
      <c r="WQG280" s="208"/>
      <c r="WQI280" s="235"/>
      <c r="WQJ280" s="235"/>
      <c r="WQK280" s="235"/>
      <c r="WQL280" s="235"/>
      <c r="WQM280" s="235"/>
      <c r="WQN280" s="235"/>
      <c r="WQO280" s="235"/>
      <c r="WQP280" s="236"/>
      <c r="WQQ280" s="236"/>
      <c r="WQR280" s="208"/>
      <c r="WQT280" s="235"/>
      <c r="WQU280" s="235"/>
      <c r="WQV280" s="235"/>
      <c r="WQW280" s="235"/>
      <c r="WQX280" s="235"/>
      <c r="WQY280" s="235"/>
      <c r="WQZ280" s="235"/>
      <c r="WRA280" s="236"/>
      <c r="WRB280" s="236"/>
      <c r="WRC280" s="208"/>
      <c r="WRE280" s="235"/>
      <c r="WRF280" s="235"/>
      <c r="WRG280" s="235"/>
      <c r="WRH280" s="235"/>
      <c r="WRI280" s="235"/>
      <c r="WRJ280" s="235"/>
      <c r="WRK280" s="235"/>
      <c r="WRL280" s="236"/>
      <c r="WRM280" s="236"/>
      <c r="WRN280" s="208"/>
      <c r="WRP280" s="235"/>
      <c r="WRQ280" s="235"/>
      <c r="WRR280" s="235"/>
      <c r="WRS280" s="235"/>
      <c r="WRT280" s="235"/>
      <c r="WRU280" s="235"/>
      <c r="WRV280" s="235"/>
      <c r="WRW280" s="236"/>
      <c r="WRX280" s="236"/>
      <c r="WRY280" s="208"/>
      <c r="WSA280" s="235"/>
      <c r="WSB280" s="235"/>
      <c r="WSC280" s="235"/>
      <c r="WSD280" s="235"/>
      <c r="WSE280" s="235"/>
      <c r="WSF280" s="235"/>
      <c r="WSG280" s="235"/>
      <c r="WSH280" s="236"/>
      <c r="WSI280" s="236"/>
      <c r="WSJ280" s="208"/>
      <c r="WSL280" s="235"/>
      <c r="WSM280" s="235"/>
      <c r="WSN280" s="235"/>
      <c r="WSO280" s="235"/>
      <c r="WSP280" s="235"/>
      <c r="WSQ280" s="235"/>
      <c r="WSR280" s="235"/>
      <c r="WSS280" s="236"/>
      <c r="WST280" s="236"/>
      <c r="WSU280" s="208"/>
      <c r="WSW280" s="235"/>
      <c r="WSX280" s="235"/>
      <c r="WSY280" s="235"/>
      <c r="WSZ280" s="235"/>
      <c r="WTA280" s="235"/>
      <c r="WTB280" s="235"/>
      <c r="WTC280" s="235"/>
      <c r="WTD280" s="236"/>
      <c r="WTE280" s="236"/>
      <c r="WTF280" s="208"/>
      <c r="WTH280" s="235"/>
      <c r="WTI280" s="235"/>
      <c r="WTJ280" s="235"/>
      <c r="WTK280" s="235"/>
      <c r="WTL280" s="235"/>
      <c r="WTM280" s="235"/>
      <c r="WTN280" s="235"/>
      <c r="WTO280" s="236"/>
      <c r="WTP280" s="236"/>
      <c r="WTQ280" s="208"/>
      <c r="WTS280" s="235"/>
      <c r="WTT280" s="235"/>
      <c r="WTU280" s="235"/>
      <c r="WTV280" s="235"/>
      <c r="WTW280" s="235"/>
      <c r="WTX280" s="235"/>
      <c r="WTY280" s="235"/>
      <c r="WTZ280" s="236"/>
      <c r="WUA280" s="236"/>
      <c r="WUB280" s="208"/>
      <c r="WUD280" s="235"/>
      <c r="WUE280" s="235"/>
      <c r="WUF280" s="235"/>
      <c r="WUG280" s="235"/>
      <c r="WUH280" s="235"/>
      <c r="WUI280" s="235"/>
      <c r="WUJ280" s="235"/>
      <c r="WUK280" s="236"/>
      <c r="WUL280" s="236"/>
      <c r="WUM280" s="208"/>
      <c r="WUO280" s="235"/>
      <c r="WUP280" s="235"/>
      <c r="WUQ280" s="235"/>
      <c r="WUR280" s="235"/>
      <c r="WUS280" s="235"/>
      <c r="WUT280" s="235"/>
      <c r="WUU280" s="235"/>
      <c r="WUV280" s="236"/>
      <c r="WUW280" s="236"/>
      <c r="WUX280" s="208"/>
      <c r="WUZ280" s="235"/>
      <c r="WVA280" s="235"/>
      <c r="WVB280" s="235"/>
      <c r="WVC280" s="235"/>
      <c r="WVD280" s="235"/>
      <c r="WVE280" s="235"/>
      <c r="WVF280" s="235"/>
      <c r="WVG280" s="236"/>
      <c r="WVH280" s="236"/>
      <c r="WVI280" s="208"/>
      <c r="WVK280" s="235"/>
      <c r="WVL280" s="235"/>
      <c r="WVM280" s="235"/>
      <c r="WVN280" s="235"/>
      <c r="WVO280" s="235"/>
      <c r="WVP280" s="235"/>
      <c r="WVQ280" s="235"/>
      <c r="WVR280" s="236"/>
      <c r="WVS280" s="236"/>
      <c r="WVT280" s="208"/>
      <c r="WVV280" s="235"/>
      <c r="WVW280" s="235"/>
      <c r="WVX280" s="235"/>
      <c r="WVY280" s="235"/>
      <c r="WVZ280" s="235"/>
      <c r="WWA280" s="235"/>
      <c r="WWB280" s="235"/>
      <c r="WWC280" s="236"/>
      <c r="WWD280" s="236"/>
      <c r="WWE280" s="208"/>
      <c r="WWG280" s="235"/>
      <c r="WWH280" s="235"/>
      <c r="WWI280" s="235"/>
      <c r="WWJ280" s="235"/>
      <c r="WWK280" s="235"/>
      <c r="WWL280" s="235"/>
      <c r="WWM280" s="235"/>
      <c r="WWN280" s="236"/>
      <c r="WWO280" s="236"/>
      <c r="WWP280" s="208"/>
      <c r="WWR280" s="235"/>
      <c r="WWS280" s="235"/>
      <c r="WWT280" s="235"/>
      <c r="WWU280" s="235"/>
      <c r="WWV280" s="235"/>
      <c r="WWW280" s="235"/>
      <c r="WWX280" s="235"/>
      <c r="WWY280" s="236"/>
      <c r="WWZ280" s="236"/>
      <c r="WXA280" s="208"/>
      <c r="WXC280" s="235"/>
      <c r="WXD280" s="235"/>
      <c r="WXE280" s="235"/>
      <c r="WXF280" s="235"/>
      <c r="WXG280" s="235"/>
      <c r="WXH280" s="235"/>
      <c r="WXI280" s="235"/>
      <c r="WXJ280" s="236"/>
      <c r="WXK280" s="236"/>
      <c r="WXL280" s="208"/>
      <c r="WXN280" s="235"/>
      <c r="WXO280" s="235"/>
      <c r="WXP280" s="235"/>
      <c r="WXQ280" s="235"/>
      <c r="WXR280" s="235"/>
      <c r="WXS280" s="235"/>
      <c r="WXT280" s="235"/>
      <c r="WXU280" s="236"/>
      <c r="WXV280" s="236"/>
      <c r="WXW280" s="208"/>
      <c r="WXY280" s="235"/>
      <c r="WXZ280" s="235"/>
      <c r="WYA280" s="235"/>
      <c r="WYB280" s="235"/>
      <c r="WYC280" s="235"/>
      <c r="WYD280" s="235"/>
      <c r="WYE280" s="235"/>
      <c r="WYF280" s="236"/>
      <c r="WYG280" s="236"/>
      <c r="WYH280" s="208"/>
      <c r="WYJ280" s="235"/>
      <c r="WYK280" s="235"/>
      <c r="WYL280" s="235"/>
      <c r="WYM280" s="235"/>
      <c r="WYN280" s="235"/>
      <c r="WYO280" s="235"/>
      <c r="WYP280" s="235"/>
      <c r="WYQ280" s="236"/>
      <c r="WYR280" s="236"/>
      <c r="WYS280" s="208"/>
      <c r="WYU280" s="235"/>
      <c r="WYV280" s="235"/>
      <c r="WYW280" s="235"/>
      <c r="WYX280" s="235"/>
      <c r="WYY280" s="235"/>
      <c r="WYZ280" s="235"/>
      <c r="WZA280" s="235"/>
      <c r="WZB280" s="236"/>
      <c r="WZC280" s="236"/>
      <c r="WZD280" s="208"/>
      <c r="WZF280" s="235"/>
      <c r="WZG280" s="235"/>
      <c r="WZH280" s="235"/>
      <c r="WZI280" s="235"/>
      <c r="WZJ280" s="235"/>
      <c r="WZK280" s="235"/>
      <c r="WZL280" s="235"/>
      <c r="WZM280" s="236"/>
      <c r="WZN280" s="236"/>
      <c r="WZO280" s="208"/>
      <c r="WZQ280" s="235"/>
      <c r="WZR280" s="235"/>
      <c r="WZS280" s="235"/>
      <c r="WZT280" s="235"/>
      <c r="WZU280" s="235"/>
      <c r="WZV280" s="235"/>
      <c r="WZW280" s="235"/>
      <c r="WZX280" s="236"/>
      <c r="WZY280" s="236"/>
      <c r="WZZ280" s="208"/>
      <c r="XAB280" s="235"/>
      <c r="XAC280" s="235"/>
      <c r="XAD280" s="235"/>
      <c r="XAE280" s="235"/>
      <c r="XAF280" s="235"/>
      <c r="XAG280" s="235"/>
      <c r="XAH280" s="235"/>
      <c r="XAI280" s="236"/>
      <c r="XAJ280" s="236"/>
      <c r="XAK280" s="208"/>
      <c r="XAM280" s="235"/>
      <c r="XAN280" s="235"/>
      <c r="XAO280" s="235"/>
      <c r="XAP280" s="235"/>
      <c r="XAQ280" s="235"/>
      <c r="XAR280" s="235"/>
      <c r="XAS280" s="235"/>
      <c r="XAT280" s="236"/>
      <c r="XAU280" s="236"/>
      <c r="XAV280" s="208"/>
      <c r="XAX280" s="235"/>
      <c r="XAY280" s="235"/>
      <c r="XAZ280" s="235"/>
      <c r="XBA280" s="235"/>
      <c r="XBB280" s="235"/>
      <c r="XBC280" s="235"/>
      <c r="XBD280" s="235"/>
      <c r="XBE280" s="236"/>
      <c r="XBF280" s="236"/>
      <c r="XBG280" s="208"/>
      <c r="XBI280" s="235"/>
      <c r="XBJ280" s="235"/>
      <c r="XBK280" s="235"/>
      <c r="XBL280" s="235"/>
      <c r="XBM280" s="235"/>
      <c r="XBN280" s="235"/>
      <c r="XBO280" s="235"/>
      <c r="XBP280" s="236"/>
      <c r="XBQ280" s="236"/>
      <c r="XBR280" s="208"/>
      <c r="XBT280" s="235"/>
      <c r="XBU280" s="235"/>
      <c r="XBV280" s="235"/>
      <c r="XBW280" s="235"/>
      <c r="XBX280" s="235"/>
      <c r="XBY280" s="235"/>
      <c r="XBZ280" s="235"/>
      <c r="XCA280" s="236"/>
      <c r="XCB280" s="236"/>
      <c r="XCC280" s="208"/>
      <c r="XCE280" s="235"/>
      <c r="XCF280" s="235"/>
      <c r="XCG280" s="235"/>
      <c r="XCH280" s="235"/>
      <c r="XCI280" s="235"/>
      <c r="XCJ280" s="235"/>
      <c r="XCK280" s="235"/>
      <c r="XCL280" s="236"/>
      <c r="XCM280" s="236"/>
      <c r="XCN280" s="208"/>
      <c r="XCP280" s="235"/>
      <c r="XCQ280" s="235"/>
      <c r="XCR280" s="235"/>
      <c r="XCS280" s="235"/>
      <c r="XCT280" s="235"/>
      <c r="XCU280" s="235"/>
      <c r="XCV280" s="235"/>
      <c r="XCW280" s="236"/>
      <c r="XCX280" s="236"/>
      <c r="XCY280" s="208"/>
      <c r="XDA280" s="235"/>
      <c r="XDB280" s="235"/>
      <c r="XDC280" s="235"/>
      <c r="XDD280" s="235"/>
      <c r="XDE280" s="235"/>
      <c r="XDF280" s="235"/>
      <c r="XDG280" s="235"/>
      <c r="XDH280" s="236"/>
      <c r="XDI280" s="236"/>
      <c r="XDJ280" s="208"/>
      <c r="XDL280" s="235"/>
      <c r="XDM280" s="235"/>
      <c r="XDN280" s="235"/>
      <c r="XDO280" s="235"/>
      <c r="XDP280" s="235"/>
      <c r="XDQ280" s="235"/>
      <c r="XDR280" s="235"/>
      <c r="XDS280" s="236"/>
      <c r="XDT280" s="236"/>
      <c r="XDU280" s="208"/>
      <c r="XDW280" s="235"/>
      <c r="XDX280" s="235"/>
      <c r="XDY280" s="235"/>
      <c r="XDZ280" s="235"/>
      <c r="XEA280" s="235"/>
      <c r="XEB280" s="235"/>
      <c r="XEC280" s="235"/>
      <c r="XED280" s="236"/>
      <c r="XEE280" s="236"/>
      <c r="XEF280" s="208"/>
      <c r="XEH280" s="235"/>
      <c r="XEI280" s="235"/>
      <c r="XEJ280" s="235"/>
      <c r="XEK280" s="235"/>
      <c r="XEL280" s="235"/>
      <c r="XEM280" s="235"/>
      <c r="XEN280" s="235"/>
      <c r="XEO280" s="236"/>
      <c r="XEP280" s="236"/>
      <c r="XEQ280" s="208"/>
      <c r="XES280" s="235"/>
      <c r="XET280" s="235"/>
      <c r="XEU280" s="235"/>
      <c r="XEV280" s="235"/>
      <c r="XEW280" s="235"/>
      <c r="XEX280" s="235"/>
      <c r="XEY280" s="235"/>
      <c r="XEZ280" s="236"/>
      <c r="XFA280" s="236"/>
      <c r="XFB280" s="208"/>
      <c r="XFD280" s="235"/>
    </row>
    <row r="281" spans="1:3072 3074:4095 4097:14336 14338:15359 15361:16384" ht="30" customHeight="1">
      <c r="A281" s="203" t="s">
        <v>556</v>
      </c>
      <c r="B281" s="219" t="s">
        <v>419</v>
      </c>
      <c r="C281" s="989" t="s">
        <v>420</v>
      </c>
      <c r="D281" s="989"/>
      <c r="E281" s="989"/>
      <c r="F281" s="203" t="s">
        <v>285</v>
      </c>
      <c r="G281" s="206">
        <f>D284</f>
        <v>154.19999999999999</v>
      </c>
      <c r="H281" s="206">
        <v>13.35</v>
      </c>
      <c r="I281" s="206">
        <f>ROUND(H281*$K$6,2)</f>
        <v>17.23</v>
      </c>
      <c r="J281" s="630">
        <f>ROUND(G281*H281,2)</f>
        <v>2058.5700000000002</v>
      </c>
      <c r="K281" s="207">
        <f>ROUND(G281*I281,2)</f>
        <v>2656.87</v>
      </c>
      <c r="L281" s="1011" t="s">
        <v>921</v>
      </c>
      <c r="M281" s="1012"/>
      <c r="N281" s="208"/>
      <c r="P281" s="235"/>
      <c r="Q281" s="235"/>
      <c r="R281" s="235"/>
      <c r="S281" s="235"/>
      <c r="T281" s="235"/>
      <c r="U281" s="235"/>
      <c r="V281" s="235"/>
      <c r="W281" s="236"/>
      <c r="X281" s="236"/>
      <c r="Y281" s="208"/>
      <c r="AA281" s="235"/>
      <c r="AB281" s="235"/>
      <c r="AC281" s="235"/>
      <c r="AD281" s="235"/>
      <c r="AE281" s="235"/>
      <c r="AF281" s="235"/>
      <c r="AG281" s="235"/>
      <c r="AH281" s="236"/>
      <c r="AI281" s="236"/>
      <c r="AJ281" s="208"/>
      <c r="AL281" s="235"/>
      <c r="AM281" s="235"/>
      <c r="AN281" s="235"/>
      <c r="AO281" s="235"/>
      <c r="AP281" s="235"/>
      <c r="AQ281" s="235"/>
      <c r="AR281" s="235"/>
      <c r="AS281" s="236"/>
      <c r="AT281" s="236"/>
      <c r="AU281" s="208"/>
      <c r="AW281" s="235"/>
      <c r="AX281" s="235"/>
      <c r="AY281" s="235"/>
      <c r="AZ281" s="235"/>
      <c r="BA281" s="235"/>
      <c r="BB281" s="235"/>
      <c r="BC281" s="235"/>
      <c r="BD281" s="236"/>
      <c r="BE281" s="236"/>
      <c r="BF281" s="208"/>
      <c r="BH281" s="235"/>
      <c r="BI281" s="235"/>
      <c r="BJ281" s="235"/>
      <c r="BK281" s="235"/>
      <c r="BL281" s="235"/>
      <c r="BM281" s="235"/>
      <c r="BN281" s="235"/>
      <c r="BO281" s="236"/>
      <c r="BP281" s="236"/>
      <c r="BQ281" s="208"/>
      <c r="BS281" s="235"/>
      <c r="BT281" s="235"/>
      <c r="BU281" s="235"/>
      <c r="BV281" s="235"/>
      <c r="BW281" s="235"/>
      <c r="BX281" s="235"/>
      <c r="BY281" s="235"/>
      <c r="BZ281" s="236"/>
      <c r="CA281" s="236"/>
      <c r="CB281" s="208"/>
      <c r="CD281" s="235"/>
      <c r="CE281" s="235"/>
      <c r="CF281" s="235"/>
      <c r="CG281" s="235"/>
      <c r="CH281" s="235"/>
      <c r="CI281" s="235"/>
      <c r="CJ281" s="235"/>
      <c r="CK281" s="236"/>
      <c r="CL281" s="236"/>
      <c r="CM281" s="208"/>
      <c r="CO281" s="235"/>
      <c r="CP281" s="235"/>
      <c r="CQ281" s="235"/>
      <c r="CR281" s="235"/>
      <c r="CS281" s="235"/>
      <c r="CT281" s="235"/>
      <c r="CU281" s="235"/>
      <c r="CV281" s="236"/>
      <c r="CW281" s="236"/>
      <c r="CX281" s="208"/>
      <c r="CZ281" s="235"/>
      <c r="DA281" s="235"/>
      <c r="DB281" s="235"/>
      <c r="DC281" s="235"/>
      <c r="DD281" s="235"/>
      <c r="DE281" s="235"/>
      <c r="DF281" s="235"/>
      <c r="DG281" s="236"/>
      <c r="DH281" s="236"/>
      <c r="DI281" s="208"/>
      <c r="DK281" s="235"/>
      <c r="DL281" s="235"/>
      <c r="DM281" s="235"/>
      <c r="DN281" s="235"/>
      <c r="DO281" s="235"/>
      <c r="DP281" s="235"/>
      <c r="DQ281" s="235"/>
      <c r="DR281" s="236"/>
      <c r="DS281" s="236"/>
      <c r="DT281" s="208"/>
      <c r="DV281" s="235"/>
      <c r="DW281" s="235"/>
      <c r="DX281" s="235"/>
      <c r="DY281" s="235"/>
      <c r="DZ281" s="235"/>
      <c r="EA281" s="235"/>
      <c r="EB281" s="235"/>
      <c r="EC281" s="236"/>
      <c r="ED281" s="236"/>
      <c r="EE281" s="208"/>
      <c r="EG281" s="235"/>
      <c r="EH281" s="235"/>
      <c r="EI281" s="235"/>
      <c r="EJ281" s="235"/>
      <c r="EK281" s="235"/>
      <c r="EL281" s="235"/>
      <c r="EM281" s="235"/>
      <c r="EN281" s="236"/>
      <c r="EO281" s="236"/>
      <c r="EP281" s="208"/>
      <c r="ER281" s="235"/>
      <c r="ES281" s="235"/>
      <c r="ET281" s="235"/>
      <c r="EU281" s="235"/>
      <c r="EV281" s="235"/>
      <c r="EW281" s="235"/>
      <c r="EX281" s="235"/>
      <c r="EY281" s="236"/>
      <c r="EZ281" s="236"/>
      <c r="FA281" s="208"/>
      <c r="FC281" s="235"/>
      <c r="FD281" s="235"/>
      <c r="FE281" s="235"/>
      <c r="FF281" s="235"/>
      <c r="FG281" s="235"/>
      <c r="FH281" s="235"/>
      <c r="FI281" s="235"/>
      <c r="FJ281" s="236"/>
      <c r="FK281" s="236"/>
      <c r="FL281" s="208"/>
      <c r="FN281" s="235"/>
      <c r="FO281" s="235"/>
      <c r="FP281" s="235"/>
      <c r="FQ281" s="235"/>
      <c r="FR281" s="235"/>
      <c r="FS281" s="235"/>
      <c r="FT281" s="235"/>
      <c r="FU281" s="236"/>
      <c r="FV281" s="236"/>
      <c r="FW281" s="208"/>
      <c r="FY281" s="235"/>
      <c r="FZ281" s="235"/>
      <c r="GA281" s="235"/>
      <c r="GB281" s="235"/>
      <c r="GC281" s="235"/>
      <c r="GD281" s="235"/>
      <c r="GE281" s="235"/>
      <c r="GF281" s="236"/>
      <c r="GG281" s="236"/>
      <c r="GH281" s="208"/>
      <c r="GJ281" s="235"/>
      <c r="GK281" s="235"/>
      <c r="GL281" s="235"/>
      <c r="GM281" s="235"/>
      <c r="GN281" s="235"/>
      <c r="GO281" s="235"/>
      <c r="GP281" s="235"/>
      <c r="GQ281" s="236"/>
      <c r="GR281" s="236"/>
      <c r="GS281" s="208"/>
      <c r="GU281" s="235"/>
      <c r="GV281" s="235"/>
      <c r="GW281" s="235"/>
      <c r="GX281" s="235"/>
      <c r="GY281" s="235"/>
      <c r="GZ281" s="235"/>
      <c r="HA281" s="235"/>
      <c r="HB281" s="236"/>
      <c r="HC281" s="236"/>
      <c r="HD281" s="208"/>
      <c r="HF281" s="235"/>
      <c r="HG281" s="235"/>
      <c r="HH281" s="235"/>
      <c r="HI281" s="235"/>
      <c r="HJ281" s="235"/>
      <c r="HK281" s="235"/>
      <c r="HL281" s="235"/>
      <c r="HM281" s="236"/>
      <c r="HN281" s="236"/>
      <c r="HO281" s="208"/>
      <c r="HQ281" s="235"/>
      <c r="HR281" s="235"/>
      <c r="HS281" s="235"/>
      <c r="HT281" s="235"/>
      <c r="HU281" s="235"/>
      <c r="HV281" s="235"/>
      <c r="HW281" s="235"/>
      <c r="HX281" s="236"/>
      <c r="HY281" s="236"/>
      <c r="HZ281" s="208"/>
      <c r="IB281" s="235"/>
      <c r="IC281" s="235"/>
      <c r="ID281" s="235"/>
      <c r="IE281" s="235"/>
      <c r="IF281" s="235"/>
      <c r="IG281" s="235"/>
      <c r="IH281" s="235"/>
      <c r="II281" s="236"/>
      <c r="IJ281" s="236"/>
      <c r="IK281" s="208"/>
      <c r="IM281" s="235"/>
      <c r="IN281" s="235"/>
      <c r="IO281" s="235"/>
      <c r="IP281" s="235"/>
      <c r="IQ281" s="235"/>
      <c r="IR281" s="235"/>
      <c r="IS281" s="235"/>
      <c r="IT281" s="236"/>
      <c r="IU281" s="236"/>
      <c r="IV281" s="208"/>
      <c r="IX281" s="235"/>
      <c r="IY281" s="235"/>
      <c r="IZ281" s="235"/>
      <c r="JA281" s="235"/>
      <c r="JB281" s="235"/>
      <c r="JC281" s="235"/>
      <c r="JD281" s="235"/>
      <c r="JE281" s="236"/>
      <c r="JF281" s="236"/>
      <c r="JG281" s="208"/>
      <c r="JI281" s="235"/>
      <c r="JJ281" s="235"/>
      <c r="JK281" s="235"/>
      <c r="JL281" s="235"/>
      <c r="JM281" s="235"/>
      <c r="JN281" s="235"/>
      <c r="JO281" s="235"/>
      <c r="JP281" s="236"/>
      <c r="JQ281" s="236"/>
      <c r="JR281" s="208"/>
      <c r="JT281" s="235"/>
      <c r="JU281" s="235"/>
      <c r="JV281" s="235"/>
      <c r="JW281" s="235"/>
      <c r="JX281" s="235"/>
      <c r="JY281" s="235"/>
      <c r="JZ281" s="235"/>
      <c r="KA281" s="236"/>
      <c r="KB281" s="236"/>
      <c r="KC281" s="208"/>
      <c r="KE281" s="235"/>
      <c r="KF281" s="235"/>
      <c r="KG281" s="235"/>
      <c r="KH281" s="235"/>
      <c r="KI281" s="235"/>
      <c r="KJ281" s="235"/>
      <c r="KK281" s="235"/>
      <c r="KL281" s="236"/>
      <c r="KM281" s="236"/>
      <c r="KN281" s="208"/>
      <c r="KP281" s="235"/>
      <c r="KQ281" s="235"/>
      <c r="KR281" s="235"/>
      <c r="KS281" s="235"/>
      <c r="KT281" s="235"/>
      <c r="KU281" s="235"/>
      <c r="KV281" s="235"/>
      <c r="KW281" s="236"/>
      <c r="KX281" s="236"/>
      <c r="KY281" s="208"/>
      <c r="LA281" s="235"/>
      <c r="LB281" s="235"/>
      <c r="LC281" s="235"/>
      <c r="LD281" s="235"/>
      <c r="LE281" s="235"/>
      <c r="LF281" s="235"/>
      <c r="LG281" s="235"/>
      <c r="LH281" s="236"/>
      <c r="LI281" s="236"/>
      <c r="LJ281" s="208"/>
      <c r="LL281" s="235"/>
      <c r="LM281" s="235"/>
      <c r="LN281" s="235"/>
      <c r="LO281" s="235"/>
      <c r="LP281" s="235"/>
      <c r="LQ281" s="235"/>
      <c r="LR281" s="235"/>
      <c r="LS281" s="236"/>
      <c r="LT281" s="236"/>
      <c r="LU281" s="208"/>
      <c r="LW281" s="235"/>
      <c r="LX281" s="235"/>
      <c r="LY281" s="235"/>
      <c r="LZ281" s="235"/>
      <c r="MA281" s="235"/>
      <c r="MB281" s="235"/>
      <c r="MC281" s="235"/>
      <c r="MD281" s="236"/>
      <c r="ME281" s="236"/>
      <c r="MF281" s="208"/>
      <c r="MH281" s="235"/>
      <c r="MI281" s="235"/>
      <c r="MJ281" s="235"/>
      <c r="MK281" s="235"/>
      <c r="ML281" s="235"/>
      <c r="MM281" s="235"/>
      <c r="MN281" s="235"/>
      <c r="MO281" s="236"/>
      <c r="MP281" s="236"/>
      <c r="MQ281" s="208"/>
      <c r="MS281" s="235"/>
      <c r="MT281" s="235"/>
      <c r="MU281" s="235"/>
      <c r="MV281" s="235"/>
      <c r="MW281" s="235"/>
      <c r="MX281" s="235"/>
      <c r="MY281" s="235"/>
      <c r="MZ281" s="236"/>
      <c r="NA281" s="236"/>
      <c r="NB281" s="208"/>
      <c r="ND281" s="235"/>
      <c r="NE281" s="235"/>
      <c r="NF281" s="235"/>
      <c r="NG281" s="235"/>
      <c r="NH281" s="235"/>
      <c r="NI281" s="235"/>
      <c r="NJ281" s="235"/>
      <c r="NK281" s="236"/>
      <c r="NL281" s="236"/>
      <c r="NM281" s="208"/>
      <c r="NO281" s="235"/>
      <c r="NP281" s="235"/>
      <c r="NQ281" s="235"/>
      <c r="NR281" s="235"/>
      <c r="NS281" s="235"/>
      <c r="NT281" s="235"/>
      <c r="NU281" s="235"/>
      <c r="NV281" s="236"/>
      <c r="NW281" s="236"/>
      <c r="NX281" s="208"/>
      <c r="NZ281" s="235"/>
      <c r="OA281" s="235"/>
      <c r="OB281" s="235"/>
      <c r="OC281" s="235"/>
      <c r="OD281" s="235"/>
      <c r="OE281" s="235"/>
      <c r="OF281" s="235"/>
      <c r="OG281" s="236"/>
      <c r="OH281" s="236"/>
      <c r="OI281" s="208"/>
      <c r="OK281" s="235"/>
      <c r="OL281" s="235"/>
      <c r="OM281" s="235"/>
      <c r="ON281" s="235"/>
      <c r="OO281" s="235"/>
      <c r="OP281" s="235"/>
      <c r="OQ281" s="235"/>
      <c r="OR281" s="236"/>
      <c r="OS281" s="236"/>
      <c r="OT281" s="208"/>
      <c r="OV281" s="235"/>
      <c r="OW281" s="235"/>
      <c r="OX281" s="235"/>
      <c r="OY281" s="235"/>
      <c r="OZ281" s="235"/>
      <c r="PA281" s="235"/>
      <c r="PB281" s="235"/>
      <c r="PC281" s="236"/>
      <c r="PD281" s="236"/>
      <c r="PE281" s="208"/>
      <c r="PG281" s="235"/>
      <c r="PH281" s="235"/>
      <c r="PI281" s="235"/>
      <c r="PJ281" s="235"/>
      <c r="PK281" s="235"/>
      <c r="PL281" s="235"/>
      <c r="PM281" s="235"/>
      <c r="PN281" s="236"/>
      <c r="PO281" s="236"/>
      <c r="PP281" s="208"/>
      <c r="PR281" s="235"/>
      <c r="PS281" s="235"/>
      <c r="PT281" s="235"/>
      <c r="PU281" s="235"/>
      <c r="PV281" s="235"/>
      <c r="PW281" s="235"/>
      <c r="PX281" s="235"/>
      <c r="PY281" s="236"/>
      <c r="PZ281" s="236"/>
      <c r="QA281" s="208"/>
      <c r="QC281" s="235"/>
      <c r="QD281" s="235"/>
      <c r="QE281" s="235"/>
      <c r="QF281" s="235"/>
      <c r="QG281" s="235"/>
      <c r="QH281" s="235"/>
      <c r="QI281" s="235"/>
      <c r="QJ281" s="236"/>
      <c r="QK281" s="236"/>
      <c r="QL281" s="208"/>
      <c r="QN281" s="235"/>
      <c r="QO281" s="235"/>
      <c r="QP281" s="235"/>
      <c r="QQ281" s="235"/>
      <c r="QR281" s="235"/>
      <c r="QS281" s="235"/>
      <c r="QT281" s="235"/>
      <c r="QU281" s="236"/>
      <c r="QV281" s="236"/>
      <c r="QW281" s="208"/>
      <c r="QY281" s="235"/>
      <c r="QZ281" s="235"/>
      <c r="RA281" s="235"/>
      <c r="RB281" s="235"/>
      <c r="RC281" s="235"/>
      <c r="RD281" s="235"/>
      <c r="RE281" s="235"/>
      <c r="RF281" s="236"/>
      <c r="RG281" s="236"/>
      <c r="RH281" s="208"/>
      <c r="RJ281" s="235"/>
      <c r="RK281" s="235"/>
      <c r="RL281" s="235"/>
      <c r="RM281" s="235"/>
      <c r="RN281" s="235"/>
      <c r="RO281" s="235"/>
      <c r="RP281" s="235"/>
      <c r="RQ281" s="236"/>
      <c r="RR281" s="236"/>
      <c r="RS281" s="208"/>
      <c r="RU281" s="235"/>
      <c r="RV281" s="235"/>
      <c r="RW281" s="235"/>
      <c r="RX281" s="235"/>
      <c r="RY281" s="235"/>
      <c r="RZ281" s="235"/>
      <c r="SA281" s="235"/>
      <c r="SB281" s="236"/>
      <c r="SC281" s="236"/>
      <c r="SD281" s="208"/>
      <c r="SF281" s="235"/>
      <c r="SG281" s="235"/>
      <c r="SH281" s="235"/>
      <c r="SI281" s="235"/>
      <c r="SJ281" s="235"/>
      <c r="SK281" s="235"/>
      <c r="SL281" s="235"/>
      <c r="SM281" s="236"/>
      <c r="SN281" s="236"/>
      <c r="SO281" s="208"/>
      <c r="SQ281" s="235"/>
      <c r="SR281" s="235"/>
      <c r="SS281" s="235"/>
      <c r="ST281" s="235"/>
      <c r="SU281" s="235"/>
      <c r="SV281" s="235"/>
      <c r="SW281" s="235"/>
      <c r="SX281" s="236"/>
      <c r="SY281" s="236"/>
      <c r="SZ281" s="208"/>
      <c r="TB281" s="235"/>
      <c r="TC281" s="235"/>
      <c r="TD281" s="235"/>
      <c r="TE281" s="235"/>
      <c r="TF281" s="235"/>
      <c r="TG281" s="235"/>
      <c r="TH281" s="235"/>
      <c r="TI281" s="236"/>
      <c r="TJ281" s="236"/>
      <c r="TK281" s="208"/>
      <c r="TM281" s="235"/>
      <c r="TN281" s="235"/>
      <c r="TO281" s="235"/>
      <c r="TP281" s="235"/>
      <c r="TQ281" s="235"/>
      <c r="TR281" s="235"/>
      <c r="TS281" s="235"/>
      <c r="TT281" s="236"/>
      <c r="TU281" s="236"/>
      <c r="TV281" s="208"/>
      <c r="TX281" s="235"/>
      <c r="TY281" s="235"/>
      <c r="TZ281" s="235"/>
      <c r="UA281" s="235"/>
      <c r="UB281" s="235"/>
      <c r="UC281" s="235"/>
      <c r="UD281" s="235"/>
      <c r="UE281" s="236"/>
      <c r="UF281" s="236"/>
      <c r="UG281" s="208"/>
      <c r="UI281" s="235"/>
      <c r="UJ281" s="235"/>
      <c r="UK281" s="235"/>
      <c r="UL281" s="235"/>
      <c r="UM281" s="235"/>
      <c r="UN281" s="235"/>
      <c r="UO281" s="235"/>
      <c r="UP281" s="236"/>
      <c r="UQ281" s="236"/>
      <c r="UR281" s="208"/>
      <c r="UT281" s="235"/>
      <c r="UU281" s="235"/>
      <c r="UV281" s="235"/>
      <c r="UW281" s="235"/>
      <c r="UX281" s="235"/>
      <c r="UY281" s="235"/>
      <c r="UZ281" s="235"/>
      <c r="VA281" s="236"/>
      <c r="VB281" s="236"/>
      <c r="VC281" s="208"/>
      <c r="VE281" s="235"/>
      <c r="VF281" s="235"/>
      <c r="VG281" s="235"/>
      <c r="VH281" s="235"/>
      <c r="VI281" s="235"/>
      <c r="VJ281" s="235"/>
      <c r="VK281" s="235"/>
      <c r="VL281" s="236"/>
      <c r="VM281" s="236"/>
      <c r="VN281" s="208"/>
      <c r="VP281" s="235"/>
      <c r="VQ281" s="235"/>
      <c r="VR281" s="235"/>
      <c r="VS281" s="235"/>
      <c r="VT281" s="235"/>
      <c r="VU281" s="235"/>
      <c r="VV281" s="235"/>
      <c r="VW281" s="236"/>
      <c r="VX281" s="236"/>
      <c r="VY281" s="208"/>
      <c r="WA281" s="235"/>
      <c r="WB281" s="235"/>
      <c r="WC281" s="235"/>
      <c r="WD281" s="235"/>
      <c r="WE281" s="235"/>
      <c r="WF281" s="235"/>
      <c r="WG281" s="235"/>
      <c r="WH281" s="236"/>
      <c r="WI281" s="236"/>
      <c r="WJ281" s="208"/>
      <c r="WL281" s="235"/>
      <c r="WM281" s="235"/>
      <c r="WN281" s="235"/>
      <c r="WO281" s="235"/>
      <c r="WP281" s="235"/>
      <c r="WQ281" s="235"/>
      <c r="WR281" s="235"/>
      <c r="WS281" s="236"/>
      <c r="WT281" s="236"/>
      <c r="WU281" s="208"/>
      <c r="WW281" s="235"/>
      <c r="WX281" s="235"/>
      <c r="WY281" s="235"/>
      <c r="WZ281" s="235"/>
      <c r="XA281" s="235"/>
      <c r="XB281" s="235"/>
      <c r="XC281" s="235"/>
      <c r="XD281" s="236"/>
      <c r="XE281" s="236"/>
      <c r="XF281" s="208"/>
      <c r="XH281" s="235"/>
      <c r="XI281" s="235"/>
      <c r="XJ281" s="235"/>
      <c r="XK281" s="235"/>
      <c r="XL281" s="235"/>
      <c r="XM281" s="235"/>
      <c r="XN281" s="235"/>
      <c r="XO281" s="236"/>
      <c r="XP281" s="236"/>
      <c r="XQ281" s="208"/>
      <c r="XS281" s="235"/>
      <c r="XT281" s="235"/>
      <c r="XU281" s="235"/>
      <c r="XV281" s="235"/>
      <c r="XW281" s="235"/>
      <c r="XX281" s="235"/>
      <c r="XY281" s="235"/>
      <c r="XZ281" s="236"/>
      <c r="YA281" s="236"/>
      <c r="YB281" s="208"/>
      <c r="YD281" s="235"/>
      <c r="YE281" s="235"/>
      <c r="YF281" s="235"/>
      <c r="YG281" s="235"/>
      <c r="YH281" s="235"/>
      <c r="YI281" s="235"/>
      <c r="YJ281" s="235"/>
      <c r="YK281" s="236"/>
      <c r="YL281" s="236"/>
      <c r="YM281" s="208"/>
      <c r="YO281" s="235"/>
      <c r="YP281" s="235"/>
      <c r="YQ281" s="235"/>
      <c r="YR281" s="235"/>
      <c r="YS281" s="235"/>
      <c r="YT281" s="235"/>
      <c r="YU281" s="235"/>
      <c r="YV281" s="236"/>
      <c r="YW281" s="236"/>
      <c r="YX281" s="208"/>
      <c r="YZ281" s="235"/>
      <c r="ZA281" s="235"/>
      <c r="ZB281" s="235"/>
      <c r="ZC281" s="235"/>
      <c r="ZD281" s="235"/>
      <c r="ZE281" s="235"/>
      <c r="ZF281" s="235"/>
      <c r="ZG281" s="236"/>
      <c r="ZH281" s="236"/>
      <c r="ZI281" s="208"/>
      <c r="ZK281" s="235"/>
      <c r="ZL281" s="235"/>
      <c r="ZM281" s="235"/>
      <c r="ZN281" s="235"/>
      <c r="ZO281" s="235"/>
      <c r="ZP281" s="235"/>
      <c r="ZQ281" s="235"/>
      <c r="ZR281" s="236"/>
      <c r="ZS281" s="236"/>
      <c r="ZT281" s="208"/>
      <c r="ZV281" s="235"/>
      <c r="ZW281" s="235"/>
      <c r="ZX281" s="235"/>
      <c r="ZY281" s="235"/>
      <c r="ZZ281" s="235"/>
      <c r="AAA281" s="235"/>
      <c r="AAB281" s="235"/>
      <c r="AAC281" s="236"/>
      <c r="AAD281" s="236"/>
      <c r="AAE281" s="208"/>
      <c r="AAG281" s="235"/>
      <c r="AAH281" s="235"/>
      <c r="AAI281" s="235"/>
      <c r="AAJ281" s="235"/>
      <c r="AAK281" s="235"/>
      <c r="AAL281" s="235"/>
      <c r="AAM281" s="235"/>
      <c r="AAN281" s="236"/>
      <c r="AAO281" s="236"/>
      <c r="AAP281" s="208"/>
      <c r="AAR281" s="235"/>
      <c r="AAS281" s="235"/>
      <c r="AAT281" s="235"/>
      <c r="AAU281" s="235"/>
      <c r="AAV281" s="235"/>
      <c r="AAW281" s="235"/>
      <c r="AAX281" s="235"/>
      <c r="AAY281" s="236"/>
      <c r="AAZ281" s="236"/>
      <c r="ABA281" s="208"/>
      <c r="ABC281" s="235"/>
      <c r="ABD281" s="235"/>
      <c r="ABE281" s="235"/>
      <c r="ABF281" s="235"/>
      <c r="ABG281" s="235"/>
      <c r="ABH281" s="235"/>
      <c r="ABI281" s="235"/>
      <c r="ABJ281" s="236"/>
      <c r="ABK281" s="236"/>
      <c r="ABL281" s="208"/>
      <c r="ABN281" s="235"/>
      <c r="ABO281" s="235"/>
      <c r="ABP281" s="235"/>
      <c r="ABQ281" s="235"/>
      <c r="ABR281" s="235"/>
      <c r="ABS281" s="235"/>
      <c r="ABT281" s="235"/>
      <c r="ABU281" s="236"/>
      <c r="ABV281" s="236"/>
      <c r="ABW281" s="208"/>
      <c r="ABY281" s="235"/>
      <c r="ABZ281" s="235"/>
      <c r="ACA281" s="235"/>
      <c r="ACB281" s="235"/>
      <c r="ACC281" s="235"/>
      <c r="ACD281" s="235"/>
      <c r="ACE281" s="235"/>
      <c r="ACF281" s="236"/>
      <c r="ACG281" s="236"/>
      <c r="ACH281" s="208"/>
      <c r="ACJ281" s="235"/>
      <c r="ACK281" s="235"/>
      <c r="ACL281" s="235"/>
      <c r="ACM281" s="235"/>
      <c r="ACN281" s="235"/>
      <c r="ACO281" s="235"/>
      <c r="ACP281" s="235"/>
      <c r="ACQ281" s="236"/>
      <c r="ACR281" s="236"/>
      <c r="ACS281" s="208"/>
      <c r="ACU281" s="235"/>
      <c r="ACV281" s="235"/>
      <c r="ACW281" s="235"/>
      <c r="ACX281" s="235"/>
      <c r="ACY281" s="235"/>
      <c r="ACZ281" s="235"/>
      <c r="ADA281" s="235"/>
      <c r="ADB281" s="236"/>
      <c r="ADC281" s="236"/>
      <c r="ADD281" s="208"/>
      <c r="ADF281" s="235"/>
      <c r="ADG281" s="235"/>
      <c r="ADH281" s="235"/>
      <c r="ADI281" s="235"/>
      <c r="ADJ281" s="235"/>
      <c r="ADK281" s="235"/>
      <c r="ADL281" s="235"/>
      <c r="ADM281" s="236"/>
      <c r="ADN281" s="236"/>
      <c r="ADO281" s="208"/>
      <c r="ADQ281" s="235"/>
      <c r="ADR281" s="235"/>
      <c r="ADS281" s="235"/>
      <c r="ADT281" s="235"/>
      <c r="ADU281" s="235"/>
      <c r="ADV281" s="235"/>
      <c r="ADW281" s="235"/>
      <c r="ADX281" s="236"/>
      <c r="ADY281" s="236"/>
      <c r="ADZ281" s="208"/>
      <c r="AEB281" s="235"/>
      <c r="AEC281" s="235"/>
      <c r="AED281" s="235"/>
      <c r="AEE281" s="235"/>
      <c r="AEF281" s="235"/>
      <c r="AEG281" s="235"/>
      <c r="AEH281" s="235"/>
      <c r="AEI281" s="236"/>
      <c r="AEJ281" s="236"/>
      <c r="AEK281" s="208"/>
      <c r="AEM281" s="235"/>
      <c r="AEN281" s="235"/>
      <c r="AEO281" s="235"/>
      <c r="AEP281" s="235"/>
      <c r="AEQ281" s="235"/>
      <c r="AER281" s="235"/>
      <c r="AES281" s="235"/>
      <c r="AET281" s="236"/>
      <c r="AEU281" s="236"/>
      <c r="AEV281" s="208"/>
      <c r="AEX281" s="235"/>
      <c r="AEY281" s="235"/>
      <c r="AEZ281" s="235"/>
      <c r="AFA281" s="235"/>
      <c r="AFB281" s="235"/>
      <c r="AFC281" s="235"/>
      <c r="AFD281" s="235"/>
      <c r="AFE281" s="236"/>
      <c r="AFF281" s="236"/>
      <c r="AFG281" s="208"/>
      <c r="AFI281" s="235"/>
      <c r="AFJ281" s="235"/>
      <c r="AFK281" s="235"/>
      <c r="AFL281" s="235"/>
      <c r="AFM281" s="235"/>
      <c r="AFN281" s="235"/>
      <c r="AFO281" s="235"/>
      <c r="AFP281" s="236"/>
      <c r="AFQ281" s="236"/>
      <c r="AFR281" s="208"/>
      <c r="AFT281" s="235"/>
      <c r="AFU281" s="235"/>
      <c r="AFV281" s="235"/>
      <c r="AFW281" s="235"/>
      <c r="AFX281" s="235"/>
      <c r="AFY281" s="235"/>
      <c r="AFZ281" s="235"/>
      <c r="AGA281" s="236"/>
      <c r="AGB281" s="236"/>
      <c r="AGC281" s="208"/>
      <c r="AGE281" s="235"/>
      <c r="AGF281" s="235"/>
      <c r="AGG281" s="235"/>
      <c r="AGH281" s="235"/>
      <c r="AGI281" s="235"/>
      <c r="AGJ281" s="235"/>
      <c r="AGK281" s="235"/>
      <c r="AGL281" s="236"/>
      <c r="AGM281" s="236"/>
      <c r="AGN281" s="208"/>
      <c r="AGP281" s="235"/>
      <c r="AGQ281" s="235"/>
      <c r="AGR281" s="235"/>
      <c r="AGS281" s="235"/>
      <c r="AGT281" s="235"/>
      <c r="AGU281" s="235"/>
      <c r="AGV281" s="235"/>
      <c r="AGW281" s="236"/>
      <c r="AGX281" s="236"/>
      <c r="AGY281" s="208"/>
      <c r="AHA281" s="235"/>
      <c r="AHB281" s="235"/>
      <c r="AHC281" s="235"/>
      <c r="AHD281" s="235"/>
      <c r="AHE281" s="235"/>
      <c r="AHF281" s="235"/>
      <c r="AHG281" s="235"/>
      <c r="AHH281" s="236"/>
      <c r="AHI281" s="236"/>
      <c r="AHJ281" s="208"/>
      <c r="AHL281" s="235"/>
      <c r="AHM281" s="235"/>
      <c r="AHN281" s="235"/>
      <c r="AHO281" s="235"/>
      <c r="AHP281" s="235"/>
      <c r="AHQ281" s="235"/>
      <c r="AHR281" s="235"/>
      <c r="AHS281" s="236"/>
      <c r="AHT281" s="236"/>
      <c r="AHU281" s="208"/>
      <c r="AHW281" s="235"/>
      <c r="AHX281" s="235"/>
      <c r="AHY281" s="235"/>
      <c r="AHZ281" s="235"/>
      <c r="AIA281" s="235"/>
      <c r="AIB281" s="235"/>
      <c r="AIC281" s="235"/>
      <c r="AID281" s="236"/>
      <c r="AIE281" s="236"/>
      <c r="AIF281" s="208"/>
      <c r="AIH281" s="235"/>
      <c r="AII281" s="235"/>
      <c r="AIJ281" s="235"/>
      <c r="AIK281" s="235"/>
      <c r="AIL281" s="235"/>
      <c r="AIM281" s="235"/>
      <c r="AIN281" s="235"/>
      <c r="AIO281" s="236"/>
      <c r="AIP281" s="236"/>
      <c r="AIQ281" s="208"/>
      <c r="AIS281" s="235"/>
      <c r="AIT281" s="235"/>
      <c r="AIU281" s="235"/>
      <c r="AIV281" s="235"/>
      <c r="AIW281" s="235"/>
      <c r="AIX281" s="235"/>
      <c r="AIY281" s="235"/>
      <c r="AIZ281" s="236"/>
      <c r="AJA281" s="236"/>
      <c r="AJB281" s="208"/>
      <c r="AJD281" s="235"/>
      <c r="AJE281" s="235"/>
      <c r="AJF281" s="235"/>
      <c r="AJG281" s="235"/>
      <c r="AJH281" s="235"/>
      <c r="AJI281" s="235"/>
      <c r="AJJ281" s="235"/>
      <c r="AJK281" s="236"/>
      <c r="AJL281" s="236"/>
      <c r="AJM281" s="208"/>
      <c r="AJO281" s="235"/>
      <c r="AJP281" s="235"/>
      <c r="AJQ281" s="235"/>
      <c r="AJR281" s="235"/>
      <c r="AJS281" s="235"/>
      <c r="AJT281" s="235"/>
      <c r="AJU281" s="235"/>
      <c r="AJV281" s="236"/>
      <c r="AJW281" s="236"/>
      <c r="AJX281" s="208"/>
      <c r="AJZ281" s="235"/>
      <c r="AKA281" s="235"/>
      <c r="AKB281" s="235"/>
      <c r="AKC281" s="235"/>
      <c r="AKD281" s="235"/>
      <c r="AKE281" s="235"/>
      <c r="AKF281" s="235"/>
      <c r="AKG281" s="236"/>
      <c r="AKH281" s="236"/>
      <c r="AKI281" s="208"/>
      <c r="AKK281" s="235"/>
      <c r="AKL281" s="235"/>
      <c r="AKM281" s="235"/>
      <c r="AKN281" s="235"/>
      <c r="AKO281" s="235"/>
      <c r="AKP281" s="235"/>
      <c r="AKQ281" s="235"/>
      <c r="AKR281" s="236"/>
      <c r="AKS281" s="236"/>
      <c r="AKT281" s="208"/>
      <c r="AKV281" s="235"/>
      <c r="AKW281" s="235"/>
      <c r="AKX281" s="235"/>
      <c r="AKY281" s="235"/>
      <c r="AKZ281" s="235"/>
      <c r="ALA281" s="235"/>
      <c r="ALB281" s="235"/>
      <c r="ALC281" s="236"/>
      <c r="ALD281" s="236"/>
      <c r="ALE281" s="208"/>
      <c r="ALG281" s="235"/>
      <c r="ALH281" s="235"/>
      <c r="ALI281" s="235"/>
      <c r="ALJ281" s="235"/>
      <c r="ALK281" s="235"/>
      <c r="ALL281" s="235"/>
      <c r="ALM281" s="235"/>
      <c r="ALN281" s="236"/>
      <c r="ALO281" s="236"/>
      <c r="ALP281" s="208"/>
      <c r="ALR281" s="235"/>
      <c r="ALS281" s="235"/>
      <c r="ALT281" s="235"/>
      <c r="ALU281" s="235"/>
      <c r="ALV281" s="235"/>
      <c r="ALW281" s="235"/>
      <c r="ALX281" s="235"/>
      <c r="ALY281" s="236"/>
      <c r="ALZ281" s="236"/>
      <c r="AMA281" s="208"/>
      <c r="AMC281" s="235"/>
      <c r="AMD281" s="235"/>
      <c r="AME281" s="235"/>
      <c r="AMF281" s="235"/>
      <c r="AMG281" s="235"/>
      <c r="AMH281" s="235"/>
      <c r="AMI281" s="235"/>
      <c r="AMJ281" s="236"/>
      <c r="AMK281" s="236"/>
      <c r="AML281" s="208"/>
      <c r="AMN281" s="235"/>
      <c r="AMO281" s="235"/>
      <c r="AMP281" s="235"/>
      <c r="AMQ281" s="235"/>
      <c r="AMR281" s="235"/>
      <c r="AMS281" s="235"/>
      <c r="AMT281" s="235"/>
      <c r="AMU281" s="236"/>
      <c r="AMV281" s="236"/>
      <c r="AMW281" s="208"/>
      <c r="AMY281" s="235"/>
      <c r="AMZ281" s="235"/>
      <c r="ANA281" s="235"/>
      <c r="ANB281" s="235"/>
      <c r="ANC281" s="235"/>
      <c r="AND281" s="235"/>
      <c r="ANE281" s="235"/>
      <c r="ANF281" s="236"/>
      <c r="ANG281" s="236"/>
      <c r="ANH281" s="208"/>
      <c r="ANJ281" s="235"/>
      <c r="ANK281" s="235"/>
      <c r="ANL281" s="235"/>
      <c r="ANM281" s="235"/>
      <c r="ANN281" s="235"/>
      <c r="ANO281" s="235"/>
      <c r="ANP281" s="235"/>
      <c r="ANQ281" s="236"/>
      <c r="ANR281" s="236"/>
      <c r="ANS281" s="208"/>
      <c r="ANU281" s="235"/>
      <c r="ANV281" s="235"/>
      <c r="ANW281" s="235"/>
      <c r="ANX281" s="235"/>
      <c r="ANY281" s="235"/>
      <c r="ANZ281" s="235"/>
      <c r="AOA281" s="235"/>
      <c r="AOB281" s="236"/>
      <c r="AOC281" s="236"/>
      <c r="AOD281" s="208"/>
      <c r="AOF281" s="235"/>
      <c r="AOG281" s="235"/>
      <c r="AOH281" s="235"/>
      <c r="AOI281" s="235"/>
      <c r="AOJ281" s="235"/>
      <c r="AOK281" s="235"/>
      <c r="AOL281" s="235"/>
      <c r="AOM281" s="236"/>
      <c r="AON281" s="236"/>
      <c r="AOO281" s="208"/>
      <c r="AOQ281" s="235"/>
      <c r="AOR281" s="235"/>
      <c r="AOS281" s="235"/>
      <c r="AOT281" s="235"/>
      <c r="AOU281" s="235"/>
      <c r="AOV281" s="235"/>
      <c r="AOW281" s="235"/>
      <c r="AOX281" s="236"/>
      <c r="AOY281" s="236"/>
      <c r="AOZ281" s="208"/>
      <c r="APB281" s="235"/>
      <c r="APC281" s="235"/>
      <c r="APD281" s="235"/>
      <c r="APE281" s="235"/>
      <c r="APF281" s="235"/>
      <c r="APG281" s="235"/>
      <c r="APH281" s="235"/>
      <c r="API281" s="236"/>
      <c r="APJ281" s="236"/>
      <c r="APK281" s="208"/>
      <c r="APM281" s="235"/>
      <c r="APN281" s="235"/>
      <c r="APO281" s="235"/>
      <c r="APP281" s="235"/>
      <c r="APQ281" s="235"/>
      <c r="APR281" s="235"/>
      <c r="APS281" s="235"/>
      <c r="APT281" s="236"/>
      <c r="APU281" s="236"/>
      <c r="APV281" s="208"/>
      <c r="APX281" s="235"/>
      <c r="APY281" s="235"/>
      <c r="APZ281" s="235"/>
      <c r="AQA281" s="235"/>
      <c r="AQB281" s="235"/>
      <c r="AQC281" s="235"/>
      <c r="AQD281" s="235"/>
      <c r="AQE281" s="236"/>
      <c r="AQF281" s="236"/>
      <c r="AQG281" s="208"/>
      <c r="AQI281" s="235"/>
      <c r="AQJ281" s="235"/>
      <c r="AQK281" s="235"/>
      <c r="AQL281" s="235"/>
      <c r="AQM281" s="235"/>
      <c r="AQN281" s="235"/>
      <c r="AQO281" s="235"/>
      <c r="AQP281" s="236"/>
      <c r="AQQ281" s="236"/>
      <c r="AQR281" s="208"/>
      <c r="AQT281" s="235"/>
      <c r="AQU281" s="235"/>
      <c r="AQV281" s="235"/>
      <c r="AQW281" s="235"/>
      <c r="AQX281" s="235"/>
      <c r="AQY281" s="235"/>
      <c r="AQZ281" s="235"/>
      <c r="ARA281" s="236"/>
      <c r="ARB281" s="236"/>
      <c r="ARC281" s="208"/>
      <c r="ARE281" s="235"/>
      <c r="ARF281" s="235"/>
      <c r="ARG281" s="235"/>
      <c r="ARH281" s="235"/>
      <c r="ARI281" s="235"/>
      <c r="ARJ281" s="235"/>
      <c r="ARK281" s="235"/>
      <c r="ARL281" s="236"/>
      <c r="ARM281" s="236"/>
      <c r="ARN281" s="208"/>
      <c r="ARP281" s="235"/>
      <c r="ARQ281" s="235"/>
      <c r="ARR281" s="235"/>
      <c r="ARS281" s="235"/>
      <c r="ART281" s="235"/>
      <c r="ARU281" s="235"/>
      <c r="ARV281" s="235"/>
      <c r="ARW281" s="236"/>
      <c r="ARX281" s="236"/>
      <c r="ARY281" s="208"/>
      <c r="ASA281" s="235"/>
      <c r="ASB281" s="235"/>
      <c r="ASC281" s="235"/>
      <c r="ASD281" s="235"/>
      <c r="ASE281" s="235"/>
      <c r="ASF281" s="235"/>
      <c r="ASG281" s="235"/>
      <c r="ASH281" s="236"/>
      <c r="ASI281" s="236"/>
      <c r="ASJ281" s="208"/>
      <c r="ASL281" s="235"/>
      <c r="ASM281" s="235"/>
      <c r="ASN281" s="235"/>
      <c r="ASO281" s="235"/>
      <c r="ASP281" s="235"/>
      <c r="ASQ281" s="235"/>
      <c r="ASR281" s="235"/>
      <c r="ASS281" s="236"/>
      <c r="AST281" s="236"/>
      <c r="ASU281" s="208"/>
      <c r="ASW281" s="235"/>
      <c r="ASX281" s="235"/>
      <c r="ASY281" s="235"/>
      <c r="ASZ281" s="235"/>
      <c r="ATA281" s="235"/>
      <c r="ATB281" s="235"/>
      <c r="ATC281" s="235"/>
      <c r="ATD281" s="236"/>
      <c r="ATE281" s="236"/>
      <c r="ATF281" s="208"/>
      <c r="ATH281" s="235"/>
      <c r="ATI281" s="235"/>
      <c r="ATJ281" s="235"/>
      <c r="ATK281" s="235"/>
      <c r="ATL281" s="235"/>
      <c r="ATM281" s="235"/>
      <c r="ATN281" s="235"/>
      <c r="ATO281" s="236"/>
      <c r="ATP281" s="236"/>
      <c r="ATQ281" s="208"/>
      <c r="ATS281" s="235"/>
      <c r="ATT281" s="235"/>
      <c r="ATU281" s="235"/>
      <c r="ATV281" s="235"/>
      <c r="ATW281" s="235"/>
      <c r="ATX281" s="235"/>
      <c r="ATY281" s="235"/>
      <c r="ATZ281" s="236"/>
      <c r="AUA281" s="236"/>
      <c r="AUB281" s="208"/>
      <c r="AUD281" s="235"/>
      <c r="AUE281" s="235"/>
      <c r="AUF281" s="235"/>
      <c r="AUG281" s="235"/>
      <c r="AUH281" s="235"/>
      <c r="AUI281" s="235"/>
      <c r="AUJ281" s="235"/>
      <c r="AUK281" s="236"/>
      <c r="AUL281" s="236"/>
      <c r="AUM281" s="208"/>
      <c r="AUO281" s="235"/>
      <c r="AUP281" s="235"/>
      <c r="AUQ281" s="235"/>
      <c r="AUR281" s="235"/>
      <c r="AUS281" s="235"/>
      <c r="AUT281" s="235"/>
      <c r="AUU281" s="235"/>
      <c r="AUV281" s="236"/>
      <c r="AUW281" s="236"/>
      <c r="AUX281" s="208"/>
      <c r="AUZ281" s="235"/>
      <c r="AVA281" s="235"/>
      <c r="AVB281" s="235"/>
      <c r="AVC281" s="235"/>
      <c r="AVD281" s="235"/>
      <c r="AVE281" s="235"/>
      <c r="AVF281" s="235"/>
      <c r="AVG281" s="236"/>
      <c r="AVH281" s="236"/>
      <c r="AVI281" s="208"/>
      <c r="AVK281" s="235"/>
      <c r="AVL281" s="235"/>
      <c r="AVM281" s="235"/>
      <c r="AVN281" s="235"/>
      <c r="AVO281" s="235"/>
      <c r="AVP281" s="235"/>
      <c r="AVQ281" s="235"/>
      <c r="AVR281" s="236"/>
      <c r="AVS281" s="236"/>
      <c r="AVT281" s="208"/>
      <c r="AVV281" s="235"/>
      <c r="AVW281" s="235"/>
      <c r="AVX281" s="235"/>
      <c r="AVY281" s="235"/>
      <c r="AVZ281" s="235"/>
      <c r="AWA281" s="235"/>
      <c r="AWB281" s="235"/>
      <c r="AWC281" s="236"/>
      <c r="AWD281" s="236"/>
      <c r="AWE281" s="208"/>
      <c r="AWG281" s="235"/>
      <c r="AWH281" s="235"/>
      <c r="AWI281" s="235"/>
      <c r="AWJ281" s="235"/>
      <c r="AWK281" s="235"/>
      <c r="AWL281" s="235"/>
      <c r="AWM281" s="235"/>
      <c r="AWN281" s="236"/>
      <c r="AWO281" s="236"/>
      <c r="AWP281" s="208"/>
      <c r="AWR281" s="235"/>
      <c r="AWS281" s="235"/>
      <c r="AWT281" s="235"/>
      <c r="AWU281" s="235"/>
      <c r="AWV281" s="235"/>
      <c r="AWW281" s="235"/>
      <c r="AWX281" s="235"/>
      <c r="AWY281" s="236"/>
      <c r="AWZ281" s="236"/>
      <c r="AXA281" s="208"/>
      <c r="AXC281" s="235"/>
      <c r="AXD281" s="235"/>
      <c r="AXE281" s="235"/>
      <c r="AXF281" s="235"/>
      <c r="AXG281" s="235"/>
      <c r="AXH281" s="235"/>
      <c r="AXI281" s="235"/>
      <c r="AXJ281" s="236"/>
      <c r="AXK281" s="236"/>
      <c r="AXL281" s="208"/>
      <c r="AXN281" s="235"/>
      <c r="AXO281" s="235"/>
      <c r="AXP281" s="235"/>
      <c r="AXQ281" s="235"/>
      <c r="AXR281" s="235"/>
      <c r="AXS281" s="235"/>
      <c r="AXT281" s="235"/>
      <c r="AXU281" s="236"/>
      <c r="AXV281" s="236"/>
      <c r="AXW281" s="208"/>
      <c r="AXY281" s="235"/>
      <c r="AXZ281" s="235"/>
      <c r="AYA281" s="235"/>
      <c r="AYB281" s="235"/>
      <c r="AYC281" s="235"/>
      <c r="AYD281" s="235"/>
      <c r="AYE281" s="235"/>
      <c r="AYF281" s="236"/>
      <c r="AYG281" s="236"/>
      <c r="AYH281" s="208"/>
      <c r="AYJ281" s="235"/>
      <c r="AYK281" s="235"/>
      <c r="AYL281" s="235"/>
      <c r="AYM281" s="235"/>
      <c r="AYN281" s="235"/>
      <c r="AYO281" s="235"/>
      <c r="AYP281" s="235"/>
      <c r="AYQ281" s="236"/>
      <c r="AYR281" s="236"/>
      <c r="AYS281" s="208"/>
      <c r="AYU281" s="235"/>
      <c r="AYV281" s="235"/>
      <c r="AYW281" s="235"/>
      <c r="AYX281" s="235"/>
      <c r="AYY281" s="235"/>
      <c r="AYZ281" s="235"/>
      <c r="AZA281" s="235"/>
      <c r="AZB281" s="236"/>
      <c r="AZC281" s="236"/>
      <c r="AZD281" s="208"/>
      <c r="AZF281" s="235"/>
      <c r="AZG281" s="235"/>
      <c r="AZH281" s="235"/>
      <c r="AZI281" s="235"/>
      <c r="AZJ281" s="235"/>
      <c r="AZK281" s="235"/>
      <c r="AZL281" s="235"/>
      <c r="AZM281" s="236"/>
      <c r="AZN281" s="236"/>
      <c r="AZO281" s="208"/>
      <c r="AZQ281" s="235"/>
      <c r="AZR281" s="235"/>
      <c r="AZS281" s="235"/>
      <c r="AZT281" s="235"/>
      <c r="AZU281" s="235"/>
      <c r="AZV281" s="235"/>
      <c r="AZW281" s="235"/>
      <c r="AZX281" s="236"/>
      <c r="AZY281" s="236"/>
      <c r="AZZ281" s="208"/>
      <c r="BAB281" s="235"/>
      <c r="BAC281" s="235"/>
      <c r="BAD281" s="235"/>
      <c r="BAE281" s="235"/>
      <c r="BAF281" s="235"/>
      <c r="BAG281" s="235"/>
      <c r="BAH281" s="235"/>
      <c r="BAI281" s="236"/>
      <c r="BAJ281" s="236"/>
      <c r="BAK281" s="208"/>
      <c r="BAM281" s="235"/>
      <c r="BAN281" s="235"/>
      <c r="BAO281" s="235"/>
      <c r="BAP281" s="235"/>
      <c r="BAQ281" s="235"/>
      <c r="BAR281" s="235"/>
      <c r="BAS281" s="235"/>
      <c r="BAT281" s="236"/>
      <c r="BAU281" s="236"/>
      <c r="BAV281" s="208"/>
      <c r="BAX281" s="235"/>
      <c r="BAY281" s="235"/>
      <c r="BAZ281" s="235"/>
      <c r="BBA281" s="235"/>
      <c r="BBB281" s="235"/>
      <c r="BBC281" s="235"/>
      <c r="BBD281" s="235"/>
      <c r="BBE281" s="236"/>
      <c r="BBF281" s="236"/>
      <c r="BBG281" s="208"/>
      <c r="BBI281" s="235"/>
      <c r="BBJ281" s="235"/>
      <c r="BBK281" s="235"/>
      <c r="BBL281" s="235"/>
      <c r="BBM281" s="235"/>
      <c r="BBN281" s="235"/>
      <c r="BBO281" s="235"/>
      <c r="BBP281" s="236"/>
      <c r="BBQ281" s="236"/>
      <c r="BBR281" s="208"/>
      <c r="BBT281" s="235"/>
      <c r="BBU281" s="235"/>
      <c r="BBV281" s="235"/>
      <c r="BBW281" s="235"/>
      <c r="BBX281" s="235"/>
      <c r="BBY281" s="235"/>
      <c r="BBZ281" s="235"/>
      <c r="BCA281" s="236"/>
      <c r="BCB281" s="236"/>
      <c r="BCC281" s="208"/>
      <c r="BCE281" s="235"/>
      <c r="BCF281" s="235"/>
      <c r="BCG281" s="235"/>
      <c r="BCH281" s="235"/>
      <c r="BCI281" s="235"/>
      <c r="BCJ281" s="235"/>
      <c r="BCK281" s="235"/>
      <c r="BCL281" s="236"/>
      <c r="BCM281" s="236"/>
      <c r="BCN281" s="208"/>
      <c r="BCP281" s="235"/>
      <c r="BCQ281" s="235"/>
      <c r="BCR281" s="235"/>
      <c r="BCS281" s="235"/>
      <c r="BCT281" s="235"/>
      <c r="BCU281" s="235"/>
      <c r="BCV281" s="235"/>
      <c r="BCW281" s="236"/>
      <c r="BCX281" s="236"/>
      <c r="BCY281" s="208"/>
      <c r="BDA281" s="235"/>
      <c r="BDB281" s="235"/>
      <c r="BDC281" s="235"/>
      <c r="BDD281" s="235"/>
      <c r="BDE281" s="235"/>
      <c r="BDF281" s="235"/>
      <c r="BDG281" s="235"/>
      <c r="BDH281" s="236"/>
      <c r="BDI281" s="236"/>
      <c r="BDJ281" s="208"/>
      <c r="BDL281" s="235"/>
      <c r="BDM281" s="235"/>
      <c r="BDN281" s="235"/>
      <c r="BDO281" s="235"/>
      <c r="BDP281" s="235"/>
      <c r="BDQ281" s="235"/>
      <c r="BDR281" s="235"/>
      <c r="BDS281" s="236"/>
      <c r="BDT281" s="236"/>
      <c r="BDU281" s="208"/>
      <c r="BDW281" s="235"/>
      <c r="BDX281" s="235"/>
      <c r="BDY281" s="235"/>
      <c r="BDZ281" s="235"/>
      <c r="BEA281" s="235"/>
      <c r="BEB281" s="235"/>
      <c r="BEC281" s="235"/>
      <c r="BED281" s="236"/>
      <c r="BEE281" s="236"/>
      <c r="BEF281" s="208"/>
      <c r="BEH281" s="235"/>
      <c r="BEI281" s="235"/>
      <c r="BEJ281" s="235"/>
      <c r="BEK281" s="235"/>
      <c r="BEL281" s="235"/>
      <c r="BEM281" s="235"/>
      <c r="BEN281" s="235"/>
      <c r="BEO281" s="236"/>
      <c r="BEP281" s="236"/>
      <c r="BEQ281" s="208"/>
      <c r="BES281" s="235"/>
      <c r="BET281" s="235"/>
      <c r="BEU281" s="235"/>
      <c r="BEV281" s="235"/>
      <c r="BEW281" s="235"/>
      <c r="BEX281" s="235"/>
      <c r="BEY281" s="235"/>
      <c r="BEZ281" s="236"/>
      <c r="BFA281" s="236"/>
      <c r="BFB281" s="208"/>
      <c r="BFD281" s="235"/>
      <c r="BFE281" s="235"/>
      <c r="BFF281" s="235"/>
      <c r="BFG281" s="235"/>
      <c r="BFH281" s="235"/>
      <c r="BFI281" s="235"/>
      <c r="BFJ281" s="235"/>
      <c r="BFK281" s="236"/>
      <c r="BFL281" s="236"/>
      <c r="BFM281" s="208"/>
      <c r="BFO281" s="235"/>
      <c r="BFP281" s="235"/>
      <c r="BFQ281" s="235"/>
      <c r="BFR281" s="235"/>
      <c r="BFS281" s="235"/>
      <c r="BFT281" s="235"/>
      <c r="BFU281" s="235"/>
      <c r="BFV281" s="236"/>
      <c r="BFW281" s="236"/>
      <c r="BFX281" s="208"/>
      <c r="BFZ281" s="235"/>
      <c r="BGA281" s="235"/>
      <c r="BGB281" s="235"/>
      <c r="BGC281" s="235"/>
      <c r="BGD281" s="235"/>
      <c r="BGE281" s="235"/>
      <c r="BGF281" s="235"/>
      <c r="BGG281" s="236"/>
      <c r="BGH281" s="236"/>
      <c r="BGI281" s="208"/>
      <c r="BGK281" s="235"/>
      <c r="BGL281" s="235"/>
      <c r="BGM281" s="235"/>
      <c r="BGN281" s="235"/>
      <c r="BGO281" s="235"/>
      <c r="BGP281" s="235"/>
      <c r="BGQ281" s="235"/>
      <c r="BGR281" s="236"/>
      <c r="BGS281" s="236"/>
      <c r="BGT281" s="208"/>
      <c r="BGV281" s="235"/>
      <c r="BGW281" s="235"/>
      <c r="BGX281" s="235"/>
      <c r="BGY281" s="235"/>
      <c r="BGZ281" s="235"/>
      <c r="BHA281" s="235"/>
      <c r="BHB281" s="235"/>
      <c r="BHC281" s="236"/>
      <c r="BHD281" s="236"/>
      <c r="BHE281" s="208"/>
      <c r="BHG281" s="235"/>
      <c r="BHH281" s="235"/>
      <c r="BHI281" s="235"/>
      <c r="BHJ281" s="235"/>
      <c r="BHK281" s="235"/>
      <c r="BHL281" s="235"/>
      <c r="BHM281" s="235"/>
      <c r="BHN281" s="236"/>
      <c r="BHO281" s="236"/>
      <c r="BHP281" s="208"/>
      <c r="BHR281" s="235"/>
      <c r="BHS281" s="235"/>
      <c r="BHT281" s="235"/>
      <c r="BHU281" s="235"/>
      <c r="BHV281" s="235"/>
      <c r="BHW281" s="235"/>
      <c r="BHX281" s="235"/>
      <c r="BHY281" s="236"/>
      <c r="BHZ281" s="236"/>
      <c r="BIA281" s="208"/>
      <c r="BIC281" s="235"/>
      <c r="BID281" s="235"/>
      <c r="BIE281" s="235"/>
      <c r="BIF281" s="235"/>
      <c r="BIG281" s="235"/>
      <c r="BIH281" s="235"/>
      <c r="BII281" s="235"/>
      <c r="BIJ281" s="236"/>
      <c r="BIK281" s="236"/>
      <c r="BIL281" s="208"/>
      <c r="BIN281" s="235"/>
      <c r="BIO281" s="235"/>
      <c r="BIP281" s="235"/>
      <c r="BIQ281" s="235"/>
      <c r="BIR281" s="235"/>
      <c r="BIS281" s="235"/>
      <c r="BIT281" s="235"/>
      <c r="BIU281" s="236"/>
      <c r="BIV281" s="236"/>
      <c r="BIW281" s="208"/>
      <c r="BIY281" s="235"/>
      <c r="BIZ281" s="235"/>
      <c r="BJA281" s="235"/>
      <c r="BJB281" s="235"/>
      <c r="BJC281" s="235"/>
      <c r="BJD281" s="235"/>
      <c r="BJE281" s="235"/>
      <c r="BJF281" s="236"/>
      <c r="BJG281" s="236"/>
      <c r="BJH281" s="208"/>
      <c r="BJJ281" s="235"/>
      <c r="BJK281" s="235"/>
      <c r="BJL281" s="235"/>
      <c r="BJM281" s="235"/>
      <c r="BJN281" s="235"/>
      <c r="BJO281" s="235"/>
      <c r="BJP281" s="235"/>
      <c r="BJQ281" s="236"/>
      <c r="BJR281" s="236"/>
      <c r="BJS281" s="208"/>
      <c r="BJU281" s="235"/>
      <c r="BJV281" s="235"/>
      <c r="BJW281" s="235"/>
      <c r="BJX281" s="235"/>
      <c r="BJY281" s="235"/>
      <c r="BJZ281" s="235"/>
      <c r="BKA281" s="235"/>
      <c r="BKB281" s="236"/>
      <c r="BKC281" s="236"/>
      <c r="BKD281" s="208"/>
      <c r="BKF281" s="235"/>
      <c r="BKG281" s="235"/>
      <c r="BKH281" s="235"/>
      <c r="BKI281" s="235"/>
      <c r="BKJ281" s="235"/>
      <c r="BKK281" s="235"/>
      <c r="BKL281" s="235"/>
      <c r="BKM281" s="236"/>
      <c r="BKN281" s="236"/>
      <c r="BKO281" s="208"/>
      <c r="BKQ281" s="235"/>
      <c r="BKR281" s="235"/>
      <c r="BKS281" s="235"/>
      <c r="BKT281" s="235"/>
      <c r="BKU281" s="235"/>
      <c r="BKV281" s="235"/>
      <c r="BKW281" s="235"/>
      <c r="BKX281" s="236"/>
      <c r="BKY281" s="236"/>
      <c r="BKZ281" s="208"/>
      <c r="BLB281" s="235"/>
      <c r="BLC281" s="235"/>
      <c r="BLD281" s="235"/>
      <c r="BLE281" s="235"/>
      <c r="BLF281" s="235"/>
      <c r="BLG281" s="235"/>
      <c r="BLH281" s="235"/>
      <c r="BLI281" s="236"/>
      <c r="BLJ281" s="236"/>
      <c r="BLK281" s="208"/>
      <c r="BLM281" s="235"/>
      <c r="BLN281" s="235"/>
      <c r="BLO281" s="235"/>
      <c r="BLP281" s="235"/>
      <c r="BLQ281" s="235"/>
      <c r="BLR281" s="235"/>
      <c r="BLS281" s="235"/>
      <c r="BLT281" s="236"/>
      <c r="BLU281" s="236"/>
      <c r="BLV281" s="208"/>
      <c r="BLX281" s="235"/>
      <c r="BLY281" s="235"/>
      <c r="BLZ281" s="235"/>
      <c r="BMA281" s="235"/>
      <c r="BMB281" s="235"/>
      <c r="BMC281" s="235"/>
      <c r="BMD281" s="235"/>
      <c r="BME281" s="236"/>
      <c r="BMF281" s="236"/>
      <c r="BMG281" s="208"/>
      <c r="BMI281" s="235"/>
      <c r="BMJ281" s="235"/>
      <c r="BMK281" s="235"/>
      <c r="BML281" s="235"/>
      <c r="BMM281" s="235"/>
      <c r="BMN281" s="235"/>
      <c r="BMO281" s="235"/>
      <c r="BMP281" s="236"/>
      <c r="BMQ281" s="236"/>
      <c r="BMR281" s="208"/>
      <c r="BMT281" s="235"/>
      <c r="BMU281" s="235"/>
      <c r="BMV281" s="235"/>
      <c r="BMW281" s="235"/>
      <c r="BMX281" s="235"/>
      <c r="BMY281" s="235"/>
      <c r="BMZ281" s="235"/>
      <c r="BNA281" s="236"/>
      <c r="BNB281" s="236"/>
      <c r="BNC281" s="208"/>
      <c r="BNE281" s="235"/>
      <c r="BNF281" s="235"/>
      <c r="BNG281" s="235"/>
      <c r="BNH281" s="235"/>
      <c r="BNI281" s="235"/>
      <c r="BNJ281" s="235"/>
      <c r="BNK281" s="235"/>
      <c r="BNL281" s="236"/>
      <c r="BNM281" s="236"/>
      <c r="BNN281" s="208"/>
      <c r="BNP281" s="235"/>
      <c r="BNQ281" s="235"/>
      <c r="BNR281" s="235"/>
      <c r="BNS281" s="235"/>
      <c r="BNT281" s="235"/>
      <c r="BNU281" s="235"/>
      <c r="BNV281" s="235"/>
      <c r="BNW281" s="236"/>
      <c r="BNX281" s="236"/>
      <c r="BNY281" s="208"/>
      <c r="BOA281" s="235"/>
      <c r="BOB281" s="235"/>
      <c r="BOC281" s="235"/>
      <c r="BOD281" s="235"/>
      <c r="BOE281" s="235"/>
      <c r="BOF281" s="235"/>
      <c r="BOG281" s="235"/>
      <c r="BOH281" s="236"/>
      <c r="BOI281" s="236"/>
      <c r="BOJ281" s="208"/>
      <c r="BOL281" s="235"/>
      <c r="BOM281" s="235"/>
      <c r="BON281" s="235"/>
      <c r="BOO281" s="235"/>
      <c r="BOP281" s="235"/>
      <c r="BOQ281" s="235"/>
      <c r="BOR281" s="235"/>
      <c r="BOS281" s="236"/>
      <c r="BOT281" s="236"/>
      <c r="BOU281" s="208"/>
      <c r="BOW281" s="235"/>
      <c r="BOX281" s="235"/>
      <c r="BOY281" s="235"/>
      <c r="BOZ281" s="235"/>
      <c r="BPA281" s="235"/>
      <c r="BPB281" s="235"/>
      <c r="BPC281" s="235"/>
      <c r="BPD281" s="236"/>
      <c r="BPE281" s="236"/>
      <c r="BPF281" s="208"/>
      <c r="BPH281" s="235"/>
      <c r="BPI281" s="235"/>
      <c r="BPJ281" s="235"/>
      <c r="BPK281" s="235"/>
      <c r="BPL281" s="235"/>
      <c r="BPM281" s="235"/>
      <c r="BPN281" s="235"/>
      <c r="BPO281" s="236"/>
      <c r="BPP281" s="236"/>
      <c r="BPQ281" s="208"/>
      <c r="BPS281" s="235"/>
      <c r="BPT281" s="235"/>
      <c r="BPU281" s="235"/>
      <c r="BPV281" s="235"/>
      <c r="BPW281" s="235"/>
      <c r="BPX281" s="235"/>
      <c r="BPY281" s="235"/>
      <c r="BPZ281" s="236"/>
      <c r="BQA281" s="236"/>
      <c r="BQB281" s="208"/>
      <c r="BQD281" s="235"/>
      <c r="BQE281" s="235"/>
      <c r="BQF281" s="235"/>
      <c r="BQG281" s="235"/>
      <c r="BQH281" s="235"/>
      <c r="BQI281" s="235"/>
      <c r="BQJ281" s="235"/>
      <c r="BQK281" s="236"/>
      <c r="BQL281" s="236"/>
      <c r="BQM281" s="208"/>
      <c r="BQO281" s="235"/>
      <c r="BQP281" s="235"/>
      <c r="BQQ281" s="235"/>
      <c r="BQR281" s="235"/>
      <c r="BQS281" s="235"/>
      <c r="BQT281" s="235"/>
      <c r="BQU281" s="235"/>
      <c r="BQV281" s="236"/>
      <c r="BQW281" s="236"/>
      <c r="BQX281" s="208"/>
      <c r="BQZ281" s="235"/>
      <c r="BRA281" s="235"/>
      <c r="BRB281" s="235"/>
      <c r="BRC281" s="235"/>
      <c r="BRD281" s="235"/>
      <c r="BRE281" s="235"/>
      <c r="BRF281" s="235"/>
      <c r="BRG281" s="236"/>
      <c r="BRH281" s="236"/>
      <c r="BRI281" s="208"/>
      <c r="BRK281" s="235"/>
      <c r="BRL281" s="235"/>
      <c r="BRM281" s="235"/>
      <c r="BRN281" s="235"/>
      <c r="BRO281" s="235"/>
      <c r="BRP281" s="235"/>
      <c r="BRQ281" s="235"/>
      <c r="BRR281" s="236"/>
      <c r="BRS281" s="236"/>
      <c r="BRT281" s="208"/>
      <c r="BRV281" s="235"/>
      <c r="BRW281" s="235"/>
      <c r="BRX281" s="235"/>
      <c r="BRY281" s="235"/>
      <c r="BRZ281" s="235"/>
      <c r="BSA281" s="235"/>
      <c r="BSB281" s="235"/>
      <c r="BSC281" s="236"/>
      <c r="BSD281" s="236"/>
      <c r="BSE281" s="208"/>
      <c r="BSG281" s="235"/>
      <c r="BSH281" s="235"/>
      <c r="BSI281" s="235"/>
      <c r="BSJ281" s="235"/>
      <c r="BSK281" s="235"/>
      <c r="BSL281" s="235"/>
      <c r="BSM281" s="235"/>
      <c r="BSN281" s="236"/>
      <c r="BSO281" s="236"/>
      <c r="BSP281" s="208"/>
      <c r="BSR281" s="235"/>
      <c r="BSS281" s="235"/>
      <c r="BST281" s="235"/>
      <c r="BSU281" s="235"/>
      <c r="BSV281" s="235"/>
      <c r="BSW281" s="235"/>
      <c r="BSX281" s="235"/>
      <c r="BSY281" s="236"/>
      <c r="BSZ281" s="236"/>
      <c r="BTA281" s="208"/>
      <c r="BTC281" s="235"/>
      <c r="BTD281" s="235"/>
      <c r="BTE281" s="235"/>
      <c r="BTF281" s="235"/>
      <c r="BTG281" s="235"/>
      <c r="BTH281" s="235"/>
      <c r="BTI281" s="235"/>
      <c r="BTJ281" s="236"/>
      <c r="BTK281" s="236"/>
      <c r="BTL281" s="208"/>
      <c r="BTN281" s="235"/>
      <c r="BTO281" s="235"/>
      <c r="BTP281" s="235"/>
      <c r="BTQ281" s="235"/>
      <c r="BTR281" s="235"/>
      <c r="BTS281" s="235"/>
      <c r="BTT281" s="235"/>
      <c r="BTU281" s="236"/>
      <c r="BTV281" s="236"/>
      <c r="BTW281" s="208"/>
      <c r="BTY281" s="235"/>
      <c r="BTZ281" s="235"/>
      <c r="BUA281" s="235"/>
      <c r="BUB281" s="235"/>
      <c r="BUC281" s="235"/>
      <c r="BUD281" s="235"/>
      <c r="BUE281" s="235"/>
      <c r="BUF281" s="236"/>
      <c r="BUG281" s="236"/>
      <c r="BUH281" s="208"/>
      <c r="BUJ281" s="235"/>
      <c r="BUK281" s="235"/>
      <c r="BUL281" s="235"/>
      <c r="BUM281" s="235"/>
      <c r="BUN281" s="235"/>
      <c r="BUO281" s="235"/>
      <c r="BUP281" s="235"/>
      <c r="BUQ281" s="236"/>
      <c r="BUR281" s="236"/>
      <c r="BUS281" s="208"/>
      <c r="BUU281" s="235"/>
      <c r="BUV281" s="235"/>
      <c r="BUW281" s="235"/>
      <c r="BUX281" s="235"/>
      <c r="BUY281" s="235"/>
      <c r="BUZ281" s="235"/>
      <c r="BVA281" s="235"/>
      <c r="BVB281" s="236"/>
      <c r="BVC281" s="236"/>
      <c r="BVD281" s="208"/>
      <c r="BVF281" s="235"/>
      <c r="BVG281" s="235"/>
      <c r="BVH281" s="235"/>
      <c r="BVI281" s="235"/>
      <c r="BVJ281" s="235"/>
      <c r="BVK281" s="235"/>
      <c r="BVL281" s="235"/>
      <c r="BVM281" s="236"/>
      <c r="BVN281" s="236"/>
      <c r="BVO281" s="208"/>
      <c r="BVQ281" s="235"/>
      <c r="BVR281" s="235"/>
      <c r="BVS281" s="235"/>
      <c r="BVT281" s="235"/>
      <c r="BVU281" s="235"/>
      <c r="BVV281" s="235"/>
      <c r="BVW281" s="235"/>
      <c r="BVX281" s="236"/>
      <c r="BVY281" s="236"/>
      <c r="BVZ281" s="208"/>
      <c r="BWB281" s="235"/>
      <c r="BWC281" s="235"/>
      <c r="BWD281" s="235"/>
      <c r="BWE281" s="235"/>
      <c r="BWF281" s="235"/>
      <c r="BWG281" s="235"/>
      <c r="BWH281" s="235"/>
      <c r="BWI281" s="236"/>
      <c r="BWJ281" s="236"/>
      <c r="BWK281" s="208"/>
      <c r="BWM281" s="235"/>
      <c r="BWN281" s="235"/>
      <c r="BWO281" s="235"/>
      <c r="BWP281" s="235"/>
      <c r="BWQ281" s="235"/>
      <c r="BWR281" s="235"/>
      <c r="BWS281" s="235"/>
      <c r="BWT281" s="236"/>
      <c r="BWU281" s="236"/>
      <c r="BWV281" s="208"/>
      <c r="BWX281" s="235"/>
      <c r="BWY281" s="235"/>
      <c r="BWZ281" s="235"/>
      <c r="BXA281" s="235"/>
      <c r="BXB281" s="235"/>
      <c r="BXC281" s="235"/>
      <c r="BXD281" s="235"/>
      <c r="BXE281" s="236"/>
      <c r="BXF281" s="236"/>
      <c r="BXG281" s="208"/>
      <c r="BXI281" s="235"/>
      <c r="BXJ281" s="235"/>
      <c r="BXK281" s="235"/>
      <c r="BXL281" s="235"/>
      <c r="BXM281" s="235"/>
      <c r="BXN281" s="235"/>
      <c r="BXO281" s="235"/>
      <c r="BXP281" s="236"/>
      <c r="BXQ281" s="236"/>
      <c r="BXR281" s="208"/>
      <c r="BXT281" s="235"/>
      <c r="BXU281" s="235"/>
      <c r="BXV281" s="235"/>
      <c r="BXW281" s="235"/>
      <c r="BXX281" s="235"/>
      <c r="BXY281" s="235"/>
      <c r="BXZ281" s="235"/>
      <c r="BYA281" s="236"/>
      <c r="BYB281" s="236"/>
      <c r="BYC281" s="208"/>
      <c r="BYE281" s="235"/>
      <c r="BYF281" s="235"/>
      <c r="BYG281" s="235"/>
      <c r="BYH281" s="235"/>
      <c r="BYI281" s="235"/>
      <c r="BYJ281" s="235"/>
      <c r="BYK281" s="235"/>
      <c r="BYL281" s="236"/>
      <c r="BYM281" s="236"/>
      <c r="BYN281" s="208"/>
      <c r="BYP281" s="235"/>
      <c r="BYQ281" s="235"/>
      <c r="BYR281" s="235"/>
      <c r="BYS281" s="235"/>
      <c r="BYT281" s="235"/>
      <c r="BYU281" s="235"/>
      <c r="BYV281" s="235"/>
      <c r="BYW281" s="236"/>
      <c r="BYX281" s="236"/>
      <c r="BYY281" s="208"/>
      <c r="BZA281" s="235"/>
      <c r="BZB281" s="235"/>
      <c r="BZC281" s="235"/>
      <c r="BZD281" s="235"/>
      <c r="BZE281" s="235"/>
      <c r="BZF281" s="235"/>
      <c r="BZG281" s="235"/>
      <c r="BZH281" s="236"/>
      <c r="BZI281" s="236"/>
      <c r="BZJ281" s="208"/>
      <c r="BZL281" s="235"/>
      <c r="BZM281" s="235"/>
      <c r="BZN281" s="235"/>
      <c r="BZO281" s="235"/>
      <c r="BZP281" s="235"/>
      <c r="BZQ281" s="235"/>
      <c r="BZR281" s="235"/>
      <c r="BZS281" s="236"/>
      <c r="BZT281" s="236"/>
      <c r="BZU281" s="208"/>
      <c r="BZW281" s="235"/>
      <c r="BZX281" s="235"/>
      <c r="BZY281" s="235"/>
      <c r="BZZ281" s="235"/>
      <c r="CAA281" s="235"/>
      <c r="CAB281" s="235"/>
      <c r="CAC281" s="235"/>
      <c r="CAD281" s="236"/>
      <c r="CAE281" s="236"/>
      <c r="CAF281" s="208"/>
      <c r="CAH281" s="235"/>
      <c r="CAI281" s="235"/>
      <c r="CAJ281" s="235"/>
      <c r="CAK281" s="235"/>
      <c r="CAL281" s="235"/>
      <c r="CAM281" s="235"/>
      <c r="CAN281" s="235"/>
      <c r="CAO281" s="236"/>
      <c r="CAP281" s="236"/>
      <c r="CAQ281" s="208"/>
      <c r="CAS281" s="235"/>
      <c r="CAT281" s="235"/>
      <c r="CAU281" s="235"/>
      <c r="CAV281" s="235"/>
      <c r="CAW281" s="235"/>
      <c r="CAX281" s="235"/>
      <c r="CAY281" s="235"/>
      <c r="CAZ281" s="236"/>
      <c r="CBA281" s="236"/>
      <c r="CBB281" s="208"/>
      <c r="CBD281" s="235"/>
      <c r="CBE281" s="235"/>
      <c r="CBF281" s="235"/>
      <c r="CBG281" s="235"/>
      <c r="CBH281" s="235"/>
      <c r="CBI281" s="235"/>
      <c r="CBJ281" s="235"/>
      <c r="CBK281" s="236"/>
      <c r="CBL281" s="236"/>
      <c r="CBM281" s="208"/>
      <c r="CBO281" s="235"/>
      <c r="CBP281" s="235"/>
      <c r="CBQ281" s="235"/>
      <c r="CBR281" s="235"/>
      <c r="CBS281" s="235"/>
      <c r="CBT281" s="235"/>
      <c r="CBU281" s="235"/>
      <c r="CBV281" s="236"/>
      <c r="CBW281" s="236"/>
      <c r="CBX281" s="208"/>
      <c r="CBZ281" s="235"/>
      <c r="CCA281" s="235"/>
      <c r="CCB281" s="235"/>
      <c r="CCC281" s="235"/>
      <c r="CCD281" s="235"/>
      <c r="CCE281" s="235"/>
      <c r="CCF281" s="235"/>
      <c r="CCG281" s="236"/>
      <c r="CCH281" s="236"/>
      <c r="CCI281" s="208"/>
      <c r="CCK281" s="235"/>
      <c r="CCL281" s="235"/>
      <c r="CCM281" s="235"/>
      <c r="CCN281" s="235"/>
      <c r="CCO281" s="235"/>
      <c r="CCP281" s="235"/>
      <c r="CCQ281" s="235"/>
      <c r="CCR281" s="236"/>
      <c r="CCS281" s="236"/>
      <c r="CCT281" s="208"/>
      <c r="CCV281" s="235"/>
      <c r="CCW281" s="235"/>
      <c r="CCX281" s="235"/>
      <c r="CCY281" s="235"/>
      <c r="CCZ281" s="235"/>
      <c r="CDA281" s="235"/>
      <c r="CDB281" s="235"/>
      <c r="CDC281" s="236"/>
      <c r="CDD281" s="236"/>
      <c r="CDE281" s="208"/>
      <c r="CDG281" s="235"/>
      <c r="CDH281" s="235"/>
      <c r="CDI281" s="235"/>
      <c r="CDJ281" s="235"/>
      <c r="CDK281" s="235"/>
      <c r="CDL281" s="235"/>
      <c r="CDM281" s="235"/>
      <c r="CDN281" s="236"/>
      <c r="CDO281" s="236"/>
      <c r="CDP281" s="208"/>
      <c r="CDR281" s="235"/>
      <c r="CDS281" s="235"/>
      <c r="CDT281" s="235"/>
      <c r="CDU281" s="235"/>
      <c r="CDV281" s="235"/>
      <c r="CDW281" s="235"/>
      <c r="CDX281" s="235"/>
      <c r="CDY281" s="236"/>
      <c r="CDZ281" s="236"/>
      <c r="CEA281" s="208"/>
      <c r="CEC281" s="235"/>
      <c r="CED281" s="235"/>
      <c r="CEE281" s="235"/>
      <c r="CEF281" s="235"/>
      <c r="CEG281" s="235"/>
      <c r="CEH281" s="235"/>
      <c r="CEI281" s="235"/>
      <c r="CEJ281" s="236"/>
      <c r="CEK281" s="236"/>
      <c r="CEL281" s="208"/>
      <c r="CEN281" s="235"/>
      <c r="CEO281" s="235"/>
      <c r="CEP281" s="235"/>
      <c r="CEQ281" s="235"/>
      <c r="CER281" s="235"/>
      <c r="CES281" s="235"/>
      <c r="CET281" s="235"/>
      <c r="CEU281" s="236"/>
      <c r="CEV281" s="236"/>
      <c r="CEW281" s="208"/>
      <c r="CEY281" s="235"/>
      <c r="CEZ281" s="235"/>
      <c r="CFA281" s="235"/>
      <c r="CFB281" s="235"/>
      <c r="CFC281" s="235"/>
      <c r="CFD281" s="235"/>
      <c r="CFE281" s="235"/>
      <c r="CFF281" s="236"/>
      <c r="CFG281" s="236"/>
      <c r="CFH281" s="208"/>
      <c r="CFJ281" s="235"/>
      <c r="CFK281" s="235"/>
      <c r="CFL281" s="235"/>
      <c r="CFM281" s="235"/>
      <c r="CFN281" s="235"/>
      <c r="CFO281" s="235"/>
      <c r="CFP281" s="235"/>
      <c r="CFQ281" s="236"/>
      <c r="CFR281" s="236"/>
      <c r="CFS281" s="208"/>
      <c r="CFU281" s="235"/>
      <c r="CFV281" s="235"/>
      <c r="CFW281" s="235"/>
      <c r="CFX281" s="235"/>
      <c r="CFY281" s="235"/>
      <c r="CFZ281" s="235"/>
      <c r="CGA281" s="235"/>
      <c r="CGB281" s="236"/>
      <c r="CGC281" s="236"/>
      <c r="CGD281" s="208"/>
      <c r="CGF281" s="235"/>
      <c r="CGG281" s="235"/>
      <c r="CGH281" s="235"/>
      <c r="CGI281" s="235"/>
      <c r="CGJ281" s="235"/>
      <c r="CGK281" s="235"/>
      <c r="CGL281" s="235"/>
      <c r="CGM281" s="236"/>
      <c r="CGN281" s="236"/>
      <c r="CGO281" s="208"/>
      <c r="CGQ281" s="235"/>
      <c r="CGR281" s="235"/>
      <c r="CGS281" s="235"/>
      <c r="CGT281" s="235"/>
      <c r="CGU281" s="235"/>
      <c r="CGV281" s="235"/>
      <c r="CGW281" s="235"/>
      <c r="CGX281" s="236"/>
      <c r="CGY281" s="236"/>
      <c r="CGZ281" s="208"/>
      <c r="CHB281" s="235"/>
      <c r="CHC281" s="235"/>
      <c r="CHD281" s="235"/>
      <c r="CHE281" s="235"/>
      <c r="CHF281" s="235"/>
      <c r="CHG281" s="235"/>
      <c r="CHH281" s="235"/>
      <c r="CHI281" s="236"/>
      <c r="CHJ281" s="236"/>
      <c r="CHK281" s="208"/>
      <c r="CHM281" s="235"/>
      <c r="CHN281" s="235"/>
      <c r="CHO281" s="235"/>
      <c r="CHP281" s="235"/>
      <c r="CHQ281" s="235"/>
      <c r="CHR281" s="235"/>
      <c r="CHS281" s="235"/>
      <c r="CHT281" s="236"/>
      <c r="CHU281" s="236"/>
      <c r="CHV281" s="208"/>
      <c r="CHX281" s="235"/>
      <c r="CHY281" s="235"/>
      <c r="CHZ281" s="235"/>
      <c r="CIA281" s="235"/>
      <c r="CIB281" s="235"/>
      <c r="CIC281" s="235"/>
      <c r="CID281" s="235"/>
      <c r="CIE281" s="236"/>
      <c r="CIF281" s="236"/>
      <c r="CIG281" s="208"/>
      <c r="CII281" s="235"/>
      <c r="CIJ281" s="235"/>
      <c r="CIK281" s="235"/>
      <c r="CIL281" s="235"/>
      <c r="CIM281" s="235"/>
      <c r="CIN281" s="235"/>
      <c r="CIO281" s="235"/>
      <c r="CIP281" s="236"/>
      <c r="CIQ281" s="236"/>
      <c r="CIR281" s="208"/>
      <c r="CIT281" s="235"/>
      <c r="CIU281" s="235"/>
      <c r="CIV281" s="235"/>
      <c r="CIW281" s="235"/>
      <c r="CIX281" s="235"/>
      <c r="CIY281" s="235"/>
      <c r="CIZ281" s="235"/>
      <c r="CJA281" s="236"/>
      <c r="CJB281" s="236"/>
      <c r="CJC281" s="208"/>
      <c r="CJE281" s="235"/>
      <c r="CJF281" s="235"/>
      <c r="CJG281" s="235"/>
      <c r="CJH281" s="235"/>
      <c r="CJI281" s="235"/>
      <c r="CJJ281" s="235"/>
      <c r="CJK281" s="235"/>
      <c r="CJL281" s="236"/>
      <c r="CJM281" s="236"/>
      <c r="CJN281" s="208"/>
      <c r="CJP281" s="235"/>
      <c r="CJQ281" s="235"/>
      <c r="CJR281" s="235"/>
      <c r="CJS281" s="235"/>
      <c r="CJT281" s="235"/>
      <c r="CJU281" s="235"/>
      <c r="CJV281" s="235"/>
      <c r="CJW281" s="236"/>
      <c r="CJX281" s="236"/>
      <c r="CJY281" s="208"/>
      <c r="CKA281" s="235"/>
      <c r="CKB281" s="235"/>
      <c r="CKC281" s="235"/>
      <c r="CKD281" s="235"/>
      <c r="CKE281" s="235"/>
      <c r="CKF281" s="235"/>
      <c r="CKG281" s="235"/>
      <c r="CKH281" s="236"/>
      <c r="CKI281" s="236"/>
      <c r="CKJ281" s="208"/>
      <c r="CKL281" s="235"/>
      <c r="CKM281" s="235"/>
      <c r="CKN281" s="235"/>
      <c r="CKO281" s="235"/>
      <c r="CKP281" s="235"/>
      <c r="CKQ281" s="235"/>
      <c r="CKR281" s="235"/>
      <c r="CKS281" s="236"/>
      <c r="CKT281" s="236"/>
      <c r="CKU281" s="208"/>
      <c r="CKW281" s="235"/>
      <c r="CKX281" s="235"/>
      <c r="CKY281" s="235"/>
      <c r="CKZ281" s="235"/>
      <c r="CLA281" s="235"/>
      <c r="CLB281" s="235"/>
      <c r="CLC281" s="235"/>
      <c r="CLD281" s="236"/>
      <c r="CLE281" s="236"/>
      <c r="CLF281" s="208"/>
      <c r="CLH281" s="235"/>
      <c r="CLI281" s="235"/>
      <c r="CLJ281" s="235"/>
      <c r="CLK281" s="235"/>
      <c r="CLL281" s="235"/>
      <c r="CLM281" s="235"/>
      <c r="CLN281" s="235"/>
      <c r="CLO281" s="236"/>
      <c r="CLP281" s="236"/>
      <c r="CLQ281" s="208"/>
      <c r="CLS281" s="235"/>
      <c r="CLT281" s="235"/>
      <c r="CLU281" s="235"/>
      <c r="CLV281" s="235"/>
      <c r="CLW281" s="235"/>
      <c r="CLX281" s="235"/>
      <c r="CLY281" s="235"/>
      <c r="CLZ281" s="236"/>
      <c r="CMA281" s="236"/>
      <c r="CMB281" s="208"/>
      <c r="CMD281" s="235"/>
      <c r="CME281" s="235"/>
      <c r="CMF281" s="235"/>
      <c r="CMG281" s="235"/>
      <c r="CMH281" s="235"/>
      <c r="CMI281" s="235"/>
      <c r="CMJ281" s="235"/>
      <c r="CMK281" s="236"/>
      <c r="CML281" s="236"/>
      <c r="CMM281" s="208"/>
      <c r="CMO281" s="235"/>
      <c r="CMP281" s="235"/>
      <c r="CMQ281" s="235"/>
      <c r="CMR281" s="235"/>
      <c r="CMS281" s="235"/>
      <c r="CMT281" s="235"/>
      <c r="CMU281" s="235"/>
      <c r="CMV281" s="236"/>
      <c r="CMW281" s="236"/>
      <c r="CMX281" s="208"/>
      <c r="CMZ281" s="235"/>
      <c r="CNA281" s="235"/>
      <c r="CNB281" s="235"/>
      <c r="CNC281" s="235"/>
      <c r="CND281" s="235"/>
      <c r="CNE281" s="235"/>
      <c r="CNF281" s="235"/>
      <c r="CNG281" s="236"/>
      <c r="CNH281" s="236"/>
      <c r="CNI281" s="208"/>
      <c r="CNK281" s="235"/>
      <c r="CNL281" s="235"/>
      <c r="CNM281" s="235"/>
      <c r="CNN281" s="235"/>
      <c r="CNO281" s="235"/>
      <c r="CNP281" s="235"/>
      <c r="CNQ281" s="235"/>
      <c r="CNR281" s="236"/>
      <c r="CNS281" s="236"/>
      <c r="CNT281" s="208"/>
      <c r="CNV281" s="235"/>
      <c r="CNW281" s="235"/>
      <c r="CNX281" s="235"/>
      <c r="CNY281" s="235"/>
      <c r="CNZ281" s="235"/>
      <c r="COA281" s="235"/>
      <c r="COB281" s="235"/>
      <c r="COC281" s="236"/>
      <c r="COD281" s="236"/>
      <c r="COE281" s="208"/>
      <c r="COG281" s="235"/>
      <c r="COH281" s="235"/>
      <c r="COI281" s="235"/>
      <c r="COJ281" s="235"/>
      <c r="COK281" s="235"/>
      <c r="COL281" s="235"/>
      <c r="COM281" s="235"/>
      <c r="CON281" s="236"/>
      <c r="COO281" s="236"/>
      <c r="COP281" s="208"/>
      <c r="COR281" s="235"/>
      <c r="COS281" s="235"/>
      <c r="COT281" s="235"/>
      <c r="COU281" s="235"/>
      <c r="COV281" s="235"/>
      <c r="COW281" s="235"/>
      <c r="COX281" s="235"/>
      <c r="COY281" s="236"/>
      <c r="COZ281" s="236"/>
      <c r="CPA281" s="208"/>
      <c r="CPC281" s="235"/>
      <c r="CPD281" s="235"/>
      <c r="CPE281" s="235"/>
      <c r="CPF281" s="235"/>
      <c r="CPG281" s="235"/>
      <c r="CPH281" s="235"/>
      <c r="CPI281" s="235"/>
      <c r="CPJ281" s="236"/>
      <c r="CPK281" s="236"/>
      <c r="CPL281" s="208"/>
      <c r="CPN281" s="235"/>
      <c r="CPO281" s="235"/>
      <c r="CPP281" s="235"/>
      <c r="CPQ281" s="235"/>
      <c r="CPR281" s="235"/>
      <c r="CPS281" s="235"/>
      <c r="CPT281" s="235"/>
      <c r="CPU281" s="236"/>
      <c r="CPV281" s="236"/>
      <c r="CPW281" s="208"/>
      <c r="CPY281" s="235"/>
      <c r="CPZ281" s="235"/>
      <c r="CQA281" s="235"/>
      <c r="CQB281" s="235"/>
      <c r="CQC281" s="235"/>
      <c r="CQD281" s="235"/>
      <c r="CQE281" s="235"/>
      <c r="CQF281" s="236"/>
      <c r="CQG281" s="236"/>
      <c r="CQH281" s="208"/>
      <c r="CQJ281" s="235"/>
      <c r="CQK281" s="235"/>
      <c r="CQL281" s="235"/>
      <c r="CQM281" s="235"/>
      <c r="CQN281" s="235"/>
      <c r="CQO281" s="235"/>
      <c r="CQP281" s="235"/>
      <c r="CQQ281" s="236"/>
      <c r="CQR281" s="236"/>
      <c r="CQS281" s="208"/>
      <c r="CQU281" s="235"/>
      <c r="CQV281" s="235"/>
      <c r="CQW281" s="235"/>
      <c r="CQX281" s="235"/>
      <c r="CQY281" s="235"/>
      <c r="CQZ281" s="235"/>
      <c r="CRA281" s="235"/>
      <c r="CRB281" s="236"/>
      <c r="CRC281" s="236"/>
      <c r="CRD281" s="208"/>
      <c r="CRF281" s="235"/>
      <c r="CRG281" s="235"/>
      <c r="CRH281" s="235"/>
      <c r="CRI281" s="235"/>
      <c r="CRJ281" s="235"/>
      <c r="CRK281" s="235"/>
      <c r="CRL281" s="235"/>
      <c r="CRM281" s="236"/>
      <c r="CRN281" s="236"/>
      <c r="CRO281" s="208"/>
      <c r="CRQ281" s="235"/>
      <c r="CRR281" s="235"/>
      <c r="CRS281" s="235"/>
      <c r="CRT281" s="235"/>
      <c r="CRU281" s="235"/>
      <c r="CRV281" s="235"/>
      <c r="CRW281" s="235"/>
      <c r="CRX281" s="236"/>
      <c r="CRY281" s="236"/>
      <c r="CRZ281" s="208"/>
      <c r="CSB281" s="235"/>
      <c r="CSC281" s="235"/>
      <c r="CSD281" s="235"/>
      <c r="CSE281" s="235"/>
      <c r="CSF281" s="235"/>
      <c r="CSG281" s="235"/>
      <c r="CSH281" s="235"/>
      <c r="CSI281" s="236"/>
      <c r="CSJ281" s="236"/>
      <c r="CSK281" s="208"/>
      <c r="CSM281" s="235"/>
      <c r="CSN281" s="235"/>
      <c r="CSO281" s="235"/>
      <c r="CSP281" s="235"/>
      <c r="CSQ281" s="235"/>
      <c r="CSR281" s="235"/>
      <c r="CSS281" s="235"/>
      <c r="CST281" s="236"/>
      <c r="CSU281" s="236"/>
      <c r="CSV281" s="208"/>
      <c r="CSX281" s="235"/>
      <c r="CSY281" s="235"/>
      <c r="CSZ281" s="235"/>
      <c r="CTA281" s="235"/>
      <c r="CTB281" s="235"/>
      <c r="CTC281" s="235"/>
      <c r="CTD281" s="235"/>
      <c r="CTE281" s="236"/>
      <c r="CTF281" s="236"/>
      <c r="CTG281" s="208"/>
      <c r="CTI281" s="235"/>
      <c r="CTJ281" s="235"/>
      <c r="CTK281" s="235"/>
      <c r="CTL281" s="235"/>
      <c r="CTM281" s="235"/>
      <c r="CTN281" s="235"/>
      <c r="CTO281" s="235"/>
      <c r="CTP281" s="236"/>
      <c r="CTQ281" s="236"/>
      <c r="CTR281" s="208"/>
      <c r="CTT281" s="235"/>
      <c r="CTU281" s="235"/>
      <c r="CTV281" s="235"/>
      <c r="CTW281" s="235"/>
      <c r="CTX281" s="235"/>
      <c r="CTY281" s="235"/>
      <c r="CTZ281" s="235"/>
      <c r="CUA281" s="236"/>
      <c r="CUB281" s="236"/>
      <c r="CUC281" s="208"/>
      <c r="CUE281" s="235"/>
      <c r="CUF281" s="235"/>
      <c r="CUG281" s="235"/>
      <c r="CUH281" s="235"/>
      <c r="CUI281" s="235"/>
      <c r="CUJ281" s="235"/>
      <c r="CUK281" s="235"/>
      <c r="CUL281" s="236"/>
      <c r="CUM281" s="236"/>
      <c r="CUN281" s="208"/>
      <c r="CUP281" s="235"/>
      <c r="CUQ281" s="235"/>
      <c r="CUR281" s="235"/>
      <c r="CUS281" s="235"/>
      <c r="CUT281" s="235"/>
      <c r="CUU281" s="235"/>
      <c r="CUV281" s="235"/>
      <c r="CUW281" s="236"/>
      <c r="CUX281" s="236"/>
      <c r="CUY281" s="208"/>
      <c r="CVA281" s="235"/>
      <c r="CVB281" s="235"/>
      <c r="CVC281" s="235"/>
      <c r="CVD281" s="235"/>
      <c r="CVE281" s="235"/>
      <c r="CVF281" s="235"/>
      <c r="CVG281" s="235"/>
      <c r="CVH281" s="236"/>
      <c r="CVI281" s="236"/>
      <c r="CVJ281" s="208"/>
      <c r="CVL281" s="235"/>
      <c r="CVM281" s="235"/>
      <c r="CVN281" s="235"/>
      <c r="CVO281" s="235"/>
      <c r="CVP281" s="235"/>
      <c r="CVQ281" s="235"/>
      <c r="CVR281" s="235"/>
      <c r="CVS281" s="236"/>
      <c r="CVT281" s="236"/>
      <c r="CVU281" s="208"/>
      <c r="CVW281" s="235"/>
      <c r="CVX281" s="235"/>
      <c r="CVY281" s="235"/>
      <c r="CVZ281" s="235"/>
      <c r="CWA281" s="235"/>
      <c r="CWB281" s="235"/>
      <c r="CWC281" s="235"/>
      <c r="CWD281" s="236"/>
      <c r="CWE281" s="236"/>
      <c r="CWF281" s="208"/>
      <c r="CWH281" s="235"/>
      <c r="CWI281" s="235"/>
      <c r="CWJ281" s="235"/>
      <c r="CWK281" s="235"/>
      <c r="CWL281" s="235"/>
      <c r="CWM281" s="235"/>
      <c r="CWN281" s="235"/>
      <c r="CWO281" s="236"/>
      <c r="CWP281" s="236"/>
      <c r="CWQ281" s="208"/>
      <c r="CWS281" s="235"/>
      <c r="CWT281" s="235"/>
      <c r="CWU281" s="235"/>
      <c r="CWV281" s="235"/>
      <c r="CWW281" s="235"/>
      <c r="CWX281" s="235"/>
      <c r="CWY281" s="235"/>
      <c r="CWZ281" s="236"/>
      <c r="CXA281" s="236"/>
      <c r="CXB281" s="208"/>
      <c r="CXD281" s="235"/>
      <c r="CXE281" s="235"/>
      <c r="CXF281" s="235"/>
      <c r="CXG281" s="235"/>
      <c r="CXH281" s="235"/>
      <c r="CXI281" s="235"/>
      <c r="CXJ281" s="235"/>
      <c r="CXK281" s="236"/>
      <c r="CXL281" s="236"/>
      <c r="CXM281" s="208"/>
      <c r="CXO281" s="235"/>
      <c r="CXP281" s="235"/>
      <c r="CXQ281" s="235"/>
      <c r="CXR281" s="235"/>
      <c r="CXS281" s="235"/>
      <c r="CXT281" s="235"/>
      <c r="CXU281" s="235"/>
      <c r="CXV281" s="236"/>
      <c r="CXW281" s="236"/>
      <c r="CXX281" s="208"/>
      <c r="CXZ281" s="235"/>
      <c r="CYA281" s="235"/>
      <c r="CYB281" s="235"/>
      <c r="CYC281" s="235"/>
      <c r="CYD281" s="235"/>
      <c r="CYE281" s="235"/>
      <c r="CYF281" s="235"/>
      <c r="CYG281" s="236"/>
      <c r="CYH281" s="236"/>
      <c r="CYI281" s="208"/>
      <c r="CYK281" s="235"/>
      <c r="CYL281" s="235"/>
      <c r="CYM281" s="235"/>
      <c r="CYN281" s="235"/>
      <c r="CYO281" s="235"/>
      <c r="CYP281" s="235"/>
      <c r="CYQ281" s="235"/>
      <c r="CYR281" s="236"/>
      <c r="CYS281" s="236"/>
      <c r="CYT281" s="208"/>
      <c r="CYV281" s="235"/>
      <c r="CYW281" s="235"/>
      <c r="CYX281" s="235"/>
      <c r="CYY281" s="235"/>
      <c r="CYZ281" s="235"/>
      <c r="CZA281" s="235"/>
      <c r="CZB281" s="235"/>
      <c r="CZC281" s="236"/>
      <c r="CZD281" s="236"/>
      <c r="CZE281" s="208"/>
      <c r="CZG281" s="235"/>
      <c r="CZH281" s="235"/>
      <c r="CZI281" s="235"/>
      <c r="CZJ281" s="235"/>
      <c r="CZK281" s="235"/>
      <c r="CZL281" s="235"/>
      <c r="CZM281" s="235"/>
      <c r="CZN281" s="236"/>
      <c r="CZO281" s="236"/>
      <c r="CZP281" s="208"/>
      <c r="CZR281" s="235"/>
      <c r="CZS281" s="235"/>
      <c r="CZT281" s="235"/>
      <c r="CZU281" s="235"/>
      <c r="CZV281" s="235"/>
      <c r="CZW281" s="235"/>
      <c r="CZX281" s="235"/>
      <c r="CZY281" s="236"/>
      <c r="CZZ281" s="236"/>
      <c r="DAA281" s="208"/>
      <c r="DAC281" s="235"/>
      <c r="DAD281" s="235"/>
      <c r="DAE281" s="235"/>
      <c r="DAF281" s="235"/>
      <c r="DAG281" s="235"/>
      <c r="DAH281" s="235"/>
      <c r="DAI281" s="235"/>
      <c r="DAJ281" s="236"/>
      <c r="DAK281" s="236"/>
      <c r="DAL281" s="208"/>
      <c r="DAN281" s="235"/>
      <c r="DAO281" s="235"/>
      <c r="DAP281" s="235"/>
      <c r="DAQ281" s="235"/>
      <c r="DAR281" s="235"/>
      <c r="DAS281" s="235"/>
      <c r="DAT281" s="235"/>
      <c r="DAU281" s="236"/>
      <c r="DAV281" s="236"/>
      <c r="DAW281" s="208"/>
      <c r="DAY281" s="235"/>
      <c r="DAZ281" s="235"/>
      <c r="DBA281" s="235"/>
      <c r="DBB281" s="235"/>
      <c r="DBC281" s="235"/>
      <c r="DBD281" s="235"/>
      <c r="DBE281" s="235"/>
      <c r="DBF281" s="236"/>
      <c r="DBG281" s="236"/>
      <c r="DBH281" s="208"/>
      <c r="DBJ281" s="235"/>
      <c r="DBK281" s="235"/>
      <c r="DBL281" s="235"/>
      <c r="DBM281" s="235"/>
      <c r="DBN281" s="235"/>
      <c r="DBO281" s="235"/>
      <c r="DBP281" s="235"/>
      <c r="DBQ281" s="236"/>
      <c r="DBR281" s="236"/>
      <c r="DBS281" s="208"/>
      <c r="DBU281" s="235"/>
      <c r="DBV281" s="235"/>
      <c r="DBW281" s="235"/>
      <c r="DBX281" s="235"/>
      <c r="DBY281" s="235"/>
      <c r="DBZ281" s="235"/>
      <c r="DCA281" s="235"/>
      <c r="DCB281" s="236"/>
      <c r="DCC281" s="236"/>
      <c r="DCD281" s="208"/>
      <c r="DCF281" s="235"/>
      <c r="DCG281" s="235"/>
      <c r="DCH281" s="235"/>
      <c r="DCI281" s="235"/>
      <c r="DCJ281" s="235"/>
      <c r="DCK281" s="235"/>
      <c r="DCL281" s="235"/>
      <c r="DCM281" s="236"/>
      <c r="DCN281" s="236"/>
      <c r="DCO281" s="208"/>
      <c r="DCQ281" s="235"/>
      <c r="DCR281" s="235"/>
      <c r="DCS281" s="235"/>
      <c r="DCT281" s="235"/>
      <c r="DCU281" s="235"/>
      <c r="DCV281" s="235"/>
      <c r="DCW281" s="235"/>
      <c r="DCX281" s="236"/>
      <c r="DCY281" s="236"/>
      <c r="DCZ281" s="208"/>
      <c r="DDB281" s="235"/>
      <c r="DDC281" s="235"/>
      <c r="DDD281" s="235"/>
      <c r="DDE281" s="235"/>
      <c r="DDF281" s="235"/>
      <c r="DDG281" s="235"/>
      <c r="DDH281" s="235"/>
      <c r="DDI281" s="236"/>
      <c r="DDJ281" s="236"/>
      <c r="DDK281" s="208"/>
      <c r="DDM281" s="235"/>
      <c r="DDN281" s="235"/>
      <c r="DDO281" s="235"/>
      <c r="DDP281" s="235"/>
      <c r="DDQ281" s="235"/>
      <c r="DDR281" s="235"/>
      <c r="DDS281" s="235"/>
      <c r="DDT281" s="236"/>
      <c r="DDU281" s="236"/>
      <c r="DDV281" s="208"/>
      <c r="DDX281" s="235"/>
      <c r="DDY281" s="235"/>
      <c r="DDZ281" s="235"/>
      <c r="DEA281" s="235"/>
      <c r="DEB281" s="235"/>
      <c r="DEC281" s="235"/>
      <c r="DED281" s="235"/>
      <c r="DEE281" s="236"/>
      <c r="DEF281" s="236"/>
      <c r="DEG281" s="208"/>
      <c r="DEI281" s="235"/>
      <c r="DEJ281" s="235"/>
      <c r="DEK281" s="235"/>
      <c r="DEL281" s="235"/>
      <c r="DEM281" s="235"/>
      <c r="DEN281" s="235"/>
      <c r="DEO281" s="235"/>
      <c r="DEP281" s="236"/>
      <c r="DEQ281" s="236"/>
      <c r="DER281" s="208"/>
      <c r="DET281" s="235"/>
      <c r="DEU281" s="235"/>
      <c r="DEV281" s="235"/>
      <c r="DEW281" s="235"/>
      <c r="DEX281" s="235"/>
      <c r="DEY281" s="235"/>
      <c r="DEZ281" s="235"/>
      <c r="DFA281" s="236"/>
      <c r="DFB281" s="236"/>
      <c r="DFC281" s="208"/>
      <c r="DFE281" s="235"/>
      <c r="DFF281" s="235"/>
      <c r="DFG281" s="235"/>
      <c r="DFH281" s="235"/>
      <c r="DFI281" s="235"/>
      <c r="DFJ281" s="235"/>
      <c r="DFK281" s="235"/>
      <c r="DFL281" s="236"/>
      <c r="DFM281" s="236"/>
      <c r="DFN281" s="208"/>
      <c r="DFP281" s="235"/>
      <c r="DFQ281" s="235"/>
      <c r="DFR281" s="235"/>
      <c r="DFS281" s="235"/>
      <c r="DFT281" s="235"/>
      <c r="DFU281" s="235"/>
      <c r="DFV281" s="235"/>
      <c r="DFW281" s="236"/>
      <c r="DFX281" s="236"/>
      <c r="DFY281" s="208"/>
      <c r="DGA281" s="235"/>
      <c r="DGB281" s="235"/>
      <c r="DGC281" s="235"/>
      <c r="DGD281" s="235"/>
      <c r="DGE281" s="235"/>
      <c r="DGF281" s="235"/>
      <c r="DGG281" s="235"/>
      <c r="DGH281" s="236"/>
      <c r="DGI281" s="236"/>
      <c r="DGJ281" s="208"/>
      <c r="DGL281" s="235"/>
      <c r="DGM281" s="235"/>
      <c r="DGN281" s="235"/>
      <c r="DGO281" s="235"/>
      <c r="DGP281" s="235"/>
      <c r="DGQ281" s="235"/>
      <c r="DGR281" s="235"/>
      <c r="DGS281" s="236"/>
      <c r="DGT281" s="236"/>
      <c r="DGU281" s="208"/>
      <c r="DGW281" s="235"/>
      <c r="DGX281" s="235"/>
      <c r="DGY281" s="235"/>
      <c r="DGZ281" s="235"/>
      <c r="DHA281" s="235"/>
      <c r="DHB281" s="235"/>
      <c r="DHC281" s="235"/>
      <c r="DHD281" s="236"/>
      <c r="DHE281" s="236"/>
      <c r="DHF281" s="208"/>
      <c r="DHH281" s="235"/>
      <c r="DHI281" s="235"/>
      <c r="DHJ281" s="235"/>
      <c r="DHK281" s="235"/>
      <c r="DHL281" s="235"/>
      <c r="DHM281" s="235"/>
      <c r="DHN281" s="235"/>
      <c r="DHO281" s="236"/>
      <c r="DHP281" s="236"/>
      <c r="DHQ281" s="208"/>
      <c r="DHS281" s="235"/>
      <c r="DHT281" s="235"/>
      <c r="DHU281" s="235"/>
      <c r="DHV281" s="235"/>
      <c r="DHW281" s="235"/>
      <c r="DHX281" s="235"/>
      <c r="DHY281" s="235"/>
      <c r="DHZ281" s="236"/>
      <c r="DIA281" s="236"/>
      <c r="DIB281" s="208"/>
      <c r="DID281" s="235"/>
      <c r="DIE281" s="235"/>
      <c r="DIF281" s="235"/>
      <c r="DIG281" s="235"/>
      <c r="DIH281" s="235"/>
      <c r="DII281" s="235"/>
      <c r="DIJ281" s="235"/>
      <c r="DIK281" s="236"/>
      <c r="DIL281" s="236"/>
      <c r="DIM281" s="208"/>
      <c r="DIO281" s="235"/>
      <c r="DIP281" s="235"/>
      <c r="DIQ281" s="235"/>
      <c r="DIR281" s="235"/>
      <c r="DIS281" s="235"/>
      <c r="DIT281" s="235"/>
      <c r="DIU281" s="235"/>
      <c r="DIV281" s="236"/>
      <c r="DIW281" s="236"/>
      <c r="DIX281" s="208"/>
      <c r="DIZ281" s="235"/>
      <c r="DJA281" s="235"/>
      <c r="DJB281" s="235"/>
      <c r="DJC281" s="235"/>
      <c r="DJD281" s="235"/>
      <c r="DJE281" s="235"/>
      <c r="DJF281" s="235"/>
      <c r="DJG281" s="236"/>
      <c r="DJH281" s="236"/>
      <c r="DJI281" s="208"/>
      <c r="DJK281" s="235"/>
      <c r="DJL281" s="235"/>
      <c r="DJM281" s="235"/>
      <c r="DJN281" s="235"/>
      <c r="DJO281" s="235"/>
      <c r="DJP281" s="235"/>
      <c r="DJQ281" s="235"/>
      <c r="DJR281" s="236"/>
      <c r="DJS281" s="236"/>
      <c r="DJT281" s="208"/>
      <c r="DJV281" s="235"/>
      <c r="DJW281" s="235"/>
      <c r="DJX281" s="235"/>
      <c r="DJY281" s="235"/>
      <c r="DJZ281" s="235"/>
      <c r="DKA281" s="235"/>
      <c r="DKB281" s="235"/>
      <c r="DKC281" s="236"/>
      <c r="DKD281" s="236"/>
      <c r="DKE281" s="208"/>
      <c r="DKG281" s="235"/>
      <c r="DKH281" s="235"/>
      <c r="DKI281" s="235"/>
      <c r="DKJ281" s="235"/>
      <c r="DKK281" s="235"/>
      <c r="DKL281" s="235"/>
      <c r="DKM281" s="235"/>
      <c r="DKN281" s="236"/>
      <c r="DKO281" s="236"/>
      <c r="DKP281" s="208"/>
      <c r="DKR281" s="235"/>
      <c r="DKS281" s="235"/>
      <c r="DKT281" s="235"/>
      <c r="DKU281" s="235"/>
      <c r="DKV281" s="235"/>
      <c r="DKW281" s="235"/>
      <c r="DKX281" s="235"/>
      <c r="DKY281" s="236"/>
      <c r="DKZ281" s="236"/>
      <c r="DLA281" s="208"/>
      <c r="DLC281" s="235"/>
      <c r="DLD281" s="235"/>
      <c r="DLE281" s="235"/>
      <c r="DLF281" s="235"/>
      <c r="DLG281" s="235"/>
      <c r="DLH281" s="235"/>
      <c r="DLI281" s="235"/>
      <c r="DLJ281" s="236"/>
      <c r="DLK281" s="236"/>
      <c r="DLL281" s="208"/>
      <c r="DLN281" s="235"/>
      <c r="DLO281" s="235"/>
      <c r="DLP281" s="235"/>
      <c r="DLQ281" s="235"/>
      <c r="DLR281" s="235"/>
      <c r="DLS281" s="235"/>
      <c r="DLT281" s="235"/>
      <c r="DLU281" s="236"/>
      <c r="DLV281" s="236"/>
      <c r="DLW281" s="208"/>
      <c r="DLY281" s="235"/>
      <c r="DLZ281" s="235"/>
      <c r="DMA281" s="235"/>
      <c r="DMB281" s="235"/>
      <c r="DMC281" s="235"/>
      <c r="DMD281" s="235"/>
      <c r="DME281" s="235"/>
      <c r="DMF281" s="236"/>
      <c r="DMG281" s="236"/>
      <c r="DMH281" s="208"/>
      <c r="DMJ281" s="235"/>
      <c r="DMK281" s="235"/>
      <c r="DML281" s="235"/>
      <c r="DMM281" s="235"/>
      <c r="DMN281" s="235"/>
      <c r="DMO281" s="235"/>
      <c r="DMP281" s="235"/>
      <c r="DMQ281" s="236"/>
      <c r="DMR281" s="236"/>
      <c r="DMS281" s="208"/>
      <c r="DMU281" s="235"/>
      <c r="DMV281" s="235"/>
      <c r="DMW281" s="235"/>
      <c r="DMX281" s="235"/>
      <c r="DMY281" s="235"/>
      <c r="DMZ281" s="235"/>
      <c r="DNA281" s="235"/>
      <c r="DNB281" s="236"/>
      <c r="DNC281" s="236"/>
      <c r="DND281" s="208"/>
      <c r="DNF281" s="235"/>
      <c r="DNG281" s="235"/>
      <c r="DNH281" s="235"/>
      <c r="DNI281" s="235"/>
      <c r="DNJ281" s="235"/>
      <c r="DNK281" s="235"/>
      <c r="DNL281" s="235"/>
      <c r="DNM281" s="236"/>
      <c r="DNN281" s="236"/>
      <c r="DNO281" s="208"/>
      <c r="DNQ281" s="235"/>
      <c r="DNR281" s="235"/>
      <c r="DNS281" s="235"/>
      <c r="DNT281" s="235"/>
      <c r="DNU281" s="235"/>
      <c r="DNV281" s="235"/>
      <c r="DNW281" s="235"/>
      <c r="DNX281" s="236"/>
      <c r="DNY281" s="236"/>
      <c r="DNZ281" s="208"/>
      <c r="DOB281" s="235"/>
      <c r="DOC281" s="235"/>
      <c r="DOD281" s="235"/>
      <c r="DOE281" s="235"/>
      <c r="DOF281" s="235"/>
      <c r="DOG281" s="235"/>
      <c r="DOH281" s="235"/>
      <c r="DOI281" s="236"/>
      <c r="DOJ281" s="236"/>
      <c r="DOK281" s="208"/>
      <c r="DOM281" s="235"/>
      <c r="DON281" s="235"/>
      <c r="DOO281" s="235"/>
      <c r="DOP281" s="235"/>
      <c r="DOQ281" s="235"/>
      <c r="DOR281" s="235"/>
      <c r="DOS281" s="235"/>
      <c r="DOT281" s="236"/>
      <c r="DOU281" s="236"/>
      <c r="DOV281" s="208"/>
      <c r="DOX281" s="235"/>
      <c r="DOY281" s="235"/>
      <c r="DOZ281" s="235"/>
      <c r="DPA281" s="235"/>
      <c r="DPB281" s="235"/>
      <c r="DPC281" s="235"/>
      <c r="DPD281" s="235"/>
      <c r="DPE281" s="236"/>
      <c r="DPF281" s="236"/>
      <c r="DPG281" s="208"/>
      <c r="DPI281" s="235"/>
      <c r="DPJ281" s="235"/>
      <c r="DPK281" s="235"/>
      <c r="DPL281" s="235"/>
      <c r="DPM281" s="235"/>
      <c r="DPN281" s="235"/>
      <c r="DPO281" s="235"/>
      <c r="DPP281" s="236"/>
      <c r="DPQ281" s="236"/>
      <c r="DPR281" s="208"/>
      <c r="DPT281" s="235"/>
      <c r="DPU281" s="235"/>
      <c r="DPV281" s="235"/>
      <c r="DPW281" s="235"/>
      <c r="DPX281" s="235"/>
      <c r="DPY281" s="235"/>
      <c r="DPZ281" s="235"/>
      <c r="DQA281" s="236"/>
      <c r="DQB281" s="236"/>
      <c r="DQC281" s="208"/>
      <c r="DQE281" s="235"/>
      <c r="DQF281" s="235"/>
      <c r="DQG281" s="235"/>
      <c r="DQH281" s="235"/>
      <c r="DQI281" s="235"/>
      <c r="DQJ281" s="235"/>
      <c r="DQK281" s="235"/>
      <c r="DQL281" s="236"/>
      <c r="DQM281" s="236"/>
      <c r="DQN281" s="208"/>
      <c r="DQP281" s="235"/>
      <c r="DQQ281" s="235"/>
      <c r="DQR281" s="235"/>
      <c r="DQS281" s="235"/>
      <c r="DQT281" s="235"/>
      <c r="DQU281" s="235"/>
      <c r="DQV281" s="235"/>
      <c r="DQW281" s="236"/>
      <c r="DQX281" s="236"/>
      <c r="DQY281" s="208"/>
      <c r="DRA281" s="235"/>
      <c r="DRB281" s="235"/>
      <c r="DRC281" s="235"/>
      <c r="DRD281" s="235"/>
      <c r="DRE281" s="235"/>
      <c r="DRF281" s="235"/>
      <c r="DRG281" s="235"/>
      <c r="DRH281" s="236"/>
      <c r="DRI281" s="236"/>
      <c r="DRJ281" s="208"/>
      <c r="DRL281" s="235"/>
      <c r="DRM281" s="235"/>
      <c r="DRN281" s="235"/>
      <c r="DRO281" s="235"/>
      <c r="DRP281" s="235"/>
      <c r="DRQ281" s="235"/>
      <c r="DRR281" s="235"/>
      <c r="DRS281" s="236"/>
      <c r="DRT281" s="236"/>
      <c r="DRU281" s="208"/>
      <c r="DRW281" s="235"/>
      <c r="DRX281" s="235"/>
      <c r="DRY281" s="235"/>
      <c r="DRZ281" s="235"/>
      <c r="DSA281" s="235"/>
      <c r="DSB281" s="235"/>
      <c r="DSC281" s="235"/>
      <c r="DSD281" s="236"/>
      <c r="DSE281" s="236"/>
      <c r="DSF281" s="208"/>
      <c r="DSH281" s="235"/>
      <c r="DSI281" s="235"/>
      <c r="DSJ281" s="235"/>
      <c r="DSK281" s="235"/>
      <c r="DSL281" s="235"/>
      <c r="DSM281" s="235"/>
      <c r="DSN281" s="235"/>
      <c r="DSO281" s="236"/>
      <c r="DSP281" s="236"/>
      <c r="DSQ281" s="208"/>
      <c r="DSS281" s="235"/>
      <c r="DST281" s="235"/>
      <c r="DSU281" s="235"/>
      <c r="DSV281" s="235"/>
      <c r="DSW281" s="235"/>
      <c r="DSX281" s="235"/>
      <c r="DSY281" s="235"/>
      <c r="DSZ281" s="236"/>
      <c r="DTA281" s="236"/>
      <c r="DTB281" s="208"/>
      <c r="DTD281" s="235"/>
      <c r="DTE281" s="235"/>
      <c r="DTF281" s="235"/>
      <c r="DTG281" s="235"/>
      <c r="DTH281" s="235"/>
      <c r="DTI281" s="235"/>
      <c r="DTJ281" s="235"/>
      <c r="DTK281" s="236"/>
      <c r="DTL281" s="236"/>
      <c r="DTM281" s="208"/>
      <c r="DTO281" s="235"/>
      <c r="DTP281" s="235"/>
      <c r="DTQ281" s="235"/>
      <c r="DTR281" s="235"/>
      <c r="DTS281" s="235"/>
      <c r="DTT281" s="235"/>
      <c r="DTU281" s="235"/>
      <c r="DTV281" s="236"/>
      <c r="DTW281" s="236"/>
      <c r="DTX281" s="208"/>
      <c r="DTZ281" s="235"/>
      <c r="DUA281" s="235"/>
      <c r="DUB281" s="235"/>
      <c r="DUC281" s="235"/>
      <c r="DUD281" s="235"/>
      <c r="DUE281" s="235"/>
      <c r="DUF281" s="235"/>
      <c r="DUG281" s="236"/>
      <c r="DUH281" s="236"/>
      <c r="DUI281" s="208"/>
      <c r="DUK281" s="235"/>
      <c r="DUL281" s="235"/>
      <c r="DUM281" s="235"/>
      <c r="DUN281" s="235"/>
      <c r="DUO281" s="235"/>
      <c r="DUP281" s="235"/>
      <c r="DUQ281" s="235"/>
      <c r="DUR281" s="236"/>
      <c r="DUS281" s="236"/>
      <c r="DUT281" s="208"/>
      <c r="DUV281" s="235"/>
      <c r="DUW281" s="235"/>
      <c r="DUX281" s="235"/>
      <c r="DUY281" s="235"/>
      <c r="DUZ281" s="235"/>
      <c r="DVA281" s="235"/>
      <c r="DVB281" s="235"/>
      <c r="DVC281" s="236"/>
      <c r="DVD281" s="236"/>
      <c r="DVE281" s="208"/>
      <c r="DVG281" s="235"/>
      <c r="DVH281" s="235"/>
      <c r="DVI281" s="235"/>
      <c r="DVJ281" s="235"/>
      <c r="DVK281" s="235"/>
      <c r="DVL281" s="235"/>
      <c r="DVM281" s="235"/>
      <c r="DVN281" s="236"/>
      <c r="DVO281" s="236"/>
      <c r="DVP281" s="208"/>
      <c r="DVR281" s="235"/>
      <c r="DVS281" s="235"/>
      <c r="DVT281" s="235"/>
      <c r="DVU281" s="235"/>
      <c r="DVV281" s="235"/>
      <c r="DVW281" s="235"/>
      <c r="DVX281" s="235"/>
      <c r="DVY281" s="236"/>
      <c r="DVZ281" s="236"/>
      <c r="DWA281" s="208"/>
      <c r="DWC281" s="235"/>
      <c r="DWD281" s="235"/>
      <c r="DWE281" s="235"/>
      <c r="DWF281" s="235"/>
      <c r="DWG281" s="235"/>
      <c r="DWH281" s="235"/>
      <c r="DWI281" s="235"/>
      <c r="DWJ281" s="236"/>
      <c r="DWK281" s="236"/>
      <c r="DWL281" s="208"/>
      <c r="DWN281" s="235"/>
      <c r="DWO281" s="235"/>
      <c r="DWP281" s="235"/>
      <c r="DWQ281" s="235"/>
      <c r="DWR281" s="235"/>
      <c r="DWS281" s="235"/>
      <c r="DWT281" s="235"/>
      <c r="DWU281" s="236"/>
      <c r="DWV281" s="236"/>
      <c r="DWW281" s="208"/>
      <c r="DWY281" s="235"/>
      <c r="DWZ281" s="235"/>
      <c r="DXA281" s="235"/>
      <c r="DXB281" s="235"/>
      <c r="DXC281" s="235"/>
      <c r="DXD281" s="235"/>
      <c r="DXE281" s="235"/>
      <c r="DXF281" s="236"/>
      <c r="DXG281" s="236"/>
      <c r="DXH281" s="208"/>
      <c r="DXJ281" s="235"/>
      <c r="DXK281" s="235"/>
      <c r="DXL281" s="235"/>
      <c r="DXM281" s="235"/>
      <c r="DXN281" s="235"/>
      <c r="DXO281" s="235"/>
      <c r="DXP281" s="235"/>
      <c r="DXQ281" s="236"/>
      <c r="DXR281" s="236"/>
      <c r="DXS281" s="208"/>
      <c r="DXU281" s="235"/>
      <c r="DXV281" s="235"/>
      <c r="DXW281" s="235"/>
      <c r="DXX281" s="235"/>
      <c r="DXY281" s="235"/>
      <c r="DXZ281" s="235"/>
      <c r="DYA281" s="235"/>
      <c r="DYB281" s="236"/>
      <c r="DYC281" s="236"/>
      <c r="DYD281" s="208"/>
      <c r="DYF281" s="235"/>
      <c r="DYG281" s="235"/>
      <c r="DYH281" s="235"/>
      <c r="DYI281" s="235"/>
      <c r="DYJ281" s="235"/>
      <c r="DYK281" s="235"/>
      <c r="DYL281" s="235"/>
      <c r="DYM281" s="236"/>
      <c r="DYN281" s="236"/>
      <c r="DYO281" s="208"/>
      <c r="DYQ281" s="235"/>
      <c r="DYR281" s="235"/>
      <c r="DYS281" s="235"/>
      <c r="DYT281" s="235"/>
      <c r="DYU281" s="235"/>
      <c r="DYV281" s="235"/>
      <c r="DYW281" s="235"/>
      <c r="DYX281" s="236"/>
      <c r="DYY281" s="236"/>
      <c r="DYZ281" s="208"/>
      <c r="DZB281" s="235"/>
      <c r="DZC281" s="235"/>
      <c r="DZD281" s="235"/>
      <c r="DZE281" s="235"/>
      <c r="DZF281" s="235"/>
      <c r="DZG281" s="235"/>
      <c r="DZH281" s="235"/>
      <c r="DZI281" s="236"/>
      <c r="DZJ281" s="236"/>
      <c r="DZK281" s="208"/>
      <c r="DZM281" s="235"/>
      <c r="DZN281" s="235"/>
      <c r="DZO281" s="235"/>
      <c r="DZP281" s="235"/>
      <c r="DZQ281" s="235"/>
      <c r="DZR281" s="235"/>
      <c r="DZS281" s="235"/>
      <c r="DZT281" s="236"/>
      <c r="DZU281" s="236"/>
      <c r="DZV281" s="208"/>
      <c r="DZX281" s="235"/>
      <c r="DZY281" s="235"/>
      <c r="DZZ281" s="235"/>
      <c r="EAA281" s="235"/>
      <c r="EAB281" s="235"/>
      <c r="EAC281" s="235"/>
      <c r="EAD281" s="235"/>
      <c r="EAE281" s="236"/>
      <c r="EAF281" s="236"/>
      <c r="EAG281" s="208"/>
      <c r="EAI281" s="235"/>
      <c r="EAJ281" s="235"/>
      <c r="EAK281" s="235"/>
      <c r="EAL281" s="235"/>
      <c r="EAM281" s="235"/>
      <c r="EAN281" s="235"/>
      <c r="EAO281" s="235"/>
      <c r="EAP281" s="236"/>
      <c r="EAQ281" s="236"/>
      <c r="EAR281" s="208"/>
      <c r="EAT281" s="235"/>
      <c r="EAU281" s="235"/>
      <c r="EAV281" s="235"/>
      <c r="EAW281" s="235"/>
      <c r="EAX281" s="235"/>
      <c r="EAY281" s="235"/>
      <c r="EAZ281" s="235"/>
      <c r="EBA281" s="236"/>
      <c r="EBB281" s="236"/>
      <c r="EBC281" s="208"/>
      <c r="EBE281" s="235"/>
      <c r="EBF281" s="235"/>
      <c r="EBG281" s="235"/>
      <c r="EBH281" s="235"/>
      <c r="EBI281" s="235"/>
      <c r="EBJ281" s="235"/>
      <c r="EBK281" s="235"/>
      <c r="EBL281" s="236"/>
      <c r="EBM281" s="236"/>
      <c r="EBN281" s="208"/>
      <c r="EBP281" s="235"/>
      <c r="EBQ281" s="235"/>
      <c r="EBR281" s="235"/>
      <c r="EBS281" s="235"/>
      <c r="EBT281" s="235"/>
      <c r="EBU281" s="235"/>
      <c r="EBV281" s="235"/>
      <c r="EBW281" s="236"/>
      <c r="EBX281" s="236"/>
      <c r="EBY281" s="208"/>
      <c r="ECA281" s="235"/>
      <c r="ECB281" s="235"/>
      <c r="ECC281" s="235"/>
      <c r="ECD281" s="235"/>
      <c r="ECE281" s="235"/>
      <c r="ECF281" s="235"/>
      <c r="ECG281" s="235"/>
      <c r="ECH281" s="236"/>
      <c r="ECI281" s="236"/>
      <c r="ECJ281" s="208"/>
      <c r="ECL281" s="235"/>
      <c r="ECM281" s="235"/>
      <c r="ECN281" s="235"/>
      <c r="ECO281" s="235"/>
      <c r="ECP281" s="235"/>
      <c r="ECQ281" s="235"/>
      <c r="ECR281" s="235"/>
      <c r="ECS281" s="236"/>
      <c r="ECT281" s="236"/>
      <c r="ECU281" s="208"/>
      <c r="ECW281" s="235"/>
      <c r="ECX281" s="235"/>
      <c r="ECY281" s="235"/>
      <c r="ECZ281" s="235"/>
      <c r="EDA281" s="235"/>
      <c r="EDB281" s="235"/>
      <c r="EDC281" s="235"/>
      <c r="EDD281" s="236"/>
      <c r="EDE281" s="236"/>
      <c r="EDF281" s="208"/>
      <c r="EDH281" s="235"/>
      <c r="EDI281" s="235"/>
      <c r="EDJ281" s="235"/>
      <c r="EDK281" s="235"/>
      <c r="EDL281" s="235"/>
      <c r="EDM281" s="235"/>
      <c r="EDN281" s="235"/>
      <c r="EDO281" s="236"/>
      <c r="EDP281" s="236"/>
      <c r="EDQ281" s="208"/>
      <c r="EDS281" s="235"/>
      <c r="EDT281" s="235"/>
      <c r="EDU281" s="235"/>
      <c r="EDV281" s="235"/>
      <c r="EDW281" s="235"/>
      <c r="EDX281" s="235"/>
      <c r="EDY281" s="235"/>
      <c r="EDZ281" s="236"/>
      <c r="EEA281" s="236"/>
      <c r="EEB281" s="208"/>
      <c r="EED281" s="235"/>
      <c r="EEE281" s="235"/>
      <c r="EEF281" s="235"/>
      <c r="EEG281" s="235"/>
      <c r="EEH281" s="235"/>
      <c r="EEI281" s="235"/>
      <c r="EEJ281" s="235"/>
      <c r="EEK281" s="236"/>
      <c r="EEL281" s="236"/>
      <c r="EEM281" s="208"/>
      <c r="EEO281" s="235"/>
      <c r="EEP281" s="235"/>
      <c r="EEQ281" s="235"/>
      <c r="EER281" s="235"/>
      <c r="EES281" s="235"/>
      <c r="EET281" s="235"/>
      <c r="EEU281" s="235"/>
      <c r="EEV281" s="236"/>
      <c r="EEW281" s="236"/>
      <c r="EEX281" s="208"/>
      <c r="EEZ281" s="235"/>
      <c r="EFA281" s="235"/>
      <c r="EFB281" s="235"/>
      <c r="EFC281" s="235"/>
      <c r="EFD281" s="235"/>
      <c r="EFE281" s="235"/>
      <c r="EFF281" s="235"/>
      <c r="EFG281" s="236"/>
      <c r="EFH281" s="236"/>
      <c r="EFI281" s="208"/>
      <c r="EFK281" s="235"/>
      <c r="EFL281" s="235"/>
      <c r="EFM281" s="235"/>
      <c r="EFN281" s="235"/>
      <c r="EFO281" s="235"/>
      <c r="EFP281" s="235"/>
      <c r="EFQ281" s="235"/>
      <c r="EFR281" s="236"/>
      <c r="EFS281" s="236"/>
      <c r="EFT281" s="208"/>
      <c r="EFV281" s="235"/>
      <c r="EFW281" s="235"/>
      <c r="EFX281" s="235"/>
      <c r="EFY281" s="235"/>
      <c r="EFZ281" s="235"/>
      <c r="EGA281" s="235"/>
      <c r="EGB281" s="235"/>
      <c r="EGC281" s="236"/>
      <c r="EGD281" s="236"/>
      <c r="EGE281" s="208"/>
      <c r="EGG281" s="235"/>
      <c r="EGH281" s="235"/>
      <c r="EGI281" s="235"/>
      <c r="EGJ281" s="235"/>
      <c r="EGK281" s="235"/>
      <c r="EGL281" s="235"/>
      <c r="EGM281" s="235"/>
      <c r="EGN281" s="236"/>
      <c r="EGO281" s="236"/>
      <c r="EGP281" s="208"/>
      <c r="EGR281" s="235"/>
      <c r="EGS281" s="235"/>
      <c r="EGT281" s="235"/>
      <c r="EGU281" s="235"/>
      <c r="EGV281" s="235"/>
      <c r="EGW281" s="235"/>
      <c r="EGX281" s="235"/>
      <c r="EGY281" s="236"/>
      <c r="EGZ281" s="236"/>
      <c r="EHA281" s="208"/>
      <c r="EHC281" s="235"/>
      <c r="EHD281" s="235"/>
      <c r="EHE281" s="235"/>
      <c r="EHF281" s="235"/>
      <c r="EHG281" s="235"/>
      <c r="EHH281" s="235"/>
      <c r="EHI281" s="235"/>
      <c r="EHJ281" s="236"/>
      <c r="EHK281" s="236"/>
      <c r="EHL281" s="208"/>
      <c r="EHN281" s="235"/>
      <c r="EHO281" s="235"/>
      <c r="EHP281" s="235"/>
      <c r="EHQ281" s="235"/>
      <c r="EHR281" s="235"/>
      <c r="EHS281" s="235"/>
      <c r="EHT281" s="235"/>
      <c r="EHU281" s="236"/>
      <c r="EHV281" s="236"/>
      <c r="EHW281" s="208"/>
      <c r="EHY281" s="235"/>
      <c r="EHZ281" s="235"/>
      <c r="EIA281" s="235"/>
      <c r="EIB281" s="235"/>
      <c r="EIC281" s="235"/>
      <c r="EID281" s="235"/>
      <c r="EIE281" s="235"/>
      <c r="EIF281" s="236"/>
      <c r="EIG281" s="236"/>
      <c r="EIH281" s="208"/>
      <c r="EIJ281" s="235"/>
      <c r="EIK281" s="235"/>
      <c r="EIL281" s="235"/>
      <c r="EIM281" s="235"/>
      <c r="EIN281" s="235"/>
      <c r="EIO281" s="235"/>
      <c r="EIP281" s="235"/>
      <c r="EIQ281" s="236"/>
      <c r="EIR281" s="236"/>
      <c r="EIS281" s="208"/>
      <c r="EIU281" s="235"/>
      <c r="EIV281" s="235"/>
      <c r="EIW281" s="235"/>
      <c r="EIX281" s="235"/>
      <c r="EIY281" s="235"/>
      <c r="EIZ281" s="235"/>
      <c r="EJA281" s="235"/>
      <c r="EJB281" s="236"/>
      <c r="EJC281" s="236"/>
      <c r="EJD281" s="208"/>
      <c r="EJF281" s="235"/>
      <c r="EJG281" s="235"/>
      <c r="EJH281" s="235"/>
      <c r="EJI281" s="235"/>
      <c r="EJJ281" s="235"/>
      <c r="EJK281" s="235"/>
      <c r="EJL281" s="235"/>
      <c r="EJM281" s="236"/>
      <c r="EJN281" s="236"/>
      <c r="EJO281" s="208"/>
      <c r="EJQ281" s="235"/>
      <c r="EJR281" s="235"/>
      <c r="EJS281" s="235"/>
      <c r="EJT281" s="235"/>
      <c r="EJU281" s="235"/>
      <c r="EJV281" s="235"/>
      <c r="EJW281" s="235"/>
      <c r="EJX281" s="236"/>
      <c r="EJY281" s="236"/>
      <c r="EJZ281" s="208"/>
      <c r="EKB281" s="235"/>
      <c r="EKC281" s="235"/>
      <c r="EKD281" s="235"/>
      <c r="EKE281" s="235"/>
      <c r="EKF281" s="235"/>
      <c r="EKG281" s="235"/>
      <c r="EKH281" s="235"/>
      <c r="EKI281" s="236"/>
      <c r="EKJ281" s="236"/>
      <c r="EKK281" s="208"/>
      <c r="EKM281" s="235"/>
      <c r="EKN281" s="235"/>
      <c r="EKO281" s="235"/>
      <c r="EKP281" s="235"/>
      <c r="EKQ281" s="235"/>
      <c r="EKR281" s="235"/>
      <c r="EKS281" s="235"/>
      <c r="EKT281" s="236"/>
      <c r="EKU281" s="236"/>
      <c r="EKV281" s="208"/>
      <c r="EKX281" s="235"/>
      <c r="EKY281" s="235"/>
      <c r="EKZ281" s="235"/>
      <c r="ELA281" s="235"/>
      <c r="ELB281" s="235"/>
      <c r="ELC281" s="235"/>
      <c r="ELD281" s="235"/>
      <c r="ELE281" s="236"/>
      <c r="ELF281" s="236"/>
      <c r="ELG281" s="208"/>
      <c r="ELI281" s="235"/>
      <c r="ELJ281" s="235"/>
      <c r="ELK281" s="235"/>
      <c r="ELL281" s="235"/>
      <c r="ELM281" s="235"/>
      <c r="ELN281" s="235"/>
      <c r="ELO281" s="235"/>
      <c r="ELP281" s="236"/>
      <c r="ELQ281" s="236"/>
      <c r="ELR281" s="208"/>
      <c r="ELT281" s="235"/>
      <c r="ELU281" s="235"/>
      <c r="ELV281" s="235"/>
      <c r="ELW281" s="235"/>
      <c r="ELX281" s="235"/>
      <c r="ELY281" s="235"/>
      <c r="ELZ281" s="235"/>
      <c r="EMA281" s="236"/>
      <c r="EMB281" s="236"/>
      <c r="EMC281" s="208"/>
      <c r="EME281" s="235"/>
      <c r="EMF281" s="235"/>
      <c r="EMG281" s="235"/>
      <c r="EMH281" s="235"/>
      <c r="EMI281" s="235"/>
      <c r="EMJ281" s="235"/>
      <c r="EMK281" s="235"/>
      <c r="EML281" s="236"/>
      <c r="EMM281" s="236"/>
      <c r="EMN281" s="208"/>
      <c r="EMP281" s="235"/>
      <c r="EMQ281" s="235"/>
      <c r="EMR281" s="235"/>
      <c r="EMS281" s="235"/>
      <c r="EMT281" s="235"/>
      <c r="EMU281" s="235"/>
      <c r="EMV281" s="235"/>
      <c r="EMW281" s="236"/>
      <c r="EMX281" s="236"/>
      <c r="EMY281" s="208"/>
      <c r="ENA281" s="235"/>
      <c r="ENB281" s="235"/>
      <c r="ENC281" s="235"/>
      <c r="END281" s="235"/>
      <c r="ENE281" s="235"/>
      <c r="ENF281" s="235"/>
      <c r="ENG281" s="235"/>
      <c r="ENH281" s="236"/>
      <c r="ENI281" s="236"/>
      <c r="ENJ281" s="208"/>
      <c r="ENL281" s="235"/>
      <c r="ENM281" s="235"/>
      <c r="ENN281" s="235"/>
      <c r="ENO281" s="235"/>
      <c r="ENP281" s="235"/>
      <c r="ENQ281" s="235"/>
      <c r="ENR281" s="235"/>
      <c r="ENS281" s="236"/>
      <c r="ENT281" s="236"/>
      <c r="ENU281" s="208"/>
      <c r="ENW281" s="235"/>
      <c r="ENX281" s="235"/>
      <c r="ENY281" s="235"/>
      <c r="ENZ281" s="235"/>
      <c r="EOA281" s="235"/>
      <c r="EOB281" s="235"/>
      <c r="EOC281" s="235"/>
      <c r="EOD281" s="236"/>
      <c r="EOE281" s="236"/>
      <c r="EOF281" s="208"/>
      <c r="EOH281" s="235"/>
      <c r="EOI281" s="235"/>
      <c r="EOJ281" s="235"/>
      <c r="EOK281" s="235"/>
      <c r="EOL281" s="235"/>
      <c r="EOM281" s="235"/>
      <c r="EON281" s="235"/>
      <c r="EOO281" s="236"/>
      <c r="EOP281" s="236"/>
      <c r="EOQ281" s="208"/>
      <c r="EOS281" s="235"/>
      <c r="EOT281" s="235"/>
      <c r="EOU281" s="235"/>
      <c r="EOV281" s="235"/>
      <c r="EOW281" s="235"/>
      <c r="EOX281" s="235"/>
      <c r="EOY281" s="235"/>
      <c r="EOZ281" s="236"/>
      <c r="EPA281" s="236"/>
      <c r="EPB281" s="208"/>
      <c r="EPD281" s="235"/>
      <c r="EPE281" s="235"/>
      <c r="EPF281" s="235"/>
      <c r="EPG281" s="235"/>
      <c r="EPH281" s="235"/>
      <c r="EPI281" s="235"/>
      <c r="EPJ281" s="235"/>
      <c r="EPK281" s="236"/>
      <c r="EPL281" s="236"/>
      <c r="EPM281" s="208"/>
      <c r="EPO281" s="235"/>
      <c r="EPP281" s="235"/>
      <c r="EPQ281" s="235"/>
      <c r="EPR281" s="235"/>
      <c r="EPS281" s="235"/>
      <c r="EPT281" s="235"/>
      <c r="EPU281" s="235"/>
      <c r="EPV281" s="236"/>
      <c r="EPW281" s="236"/>
      <c r="EPX281" s="208"/>
      <c r="EPZ281" s="235"/>
      <c r="EQA281" s="235"/>
      <c r="EQB281" s="235"/>
      <c r="EQC281" s="235"/>
      <c r="EQD281" s="235"/>
      <c r="EQE281" s="235"/>
      <c r="EQF281" s="235"/>
      <c r="EQG281" s="236"/>
      <c r="EQH281" s="236"/>
      <c r="EQI281" s="208"/>
      <c r="EQK281" s="235"/>
      <c r="EQL281" s="235"/>
      <c r="EQM281" s="235"/>
      <c r="EQN281" s="235"/>
      <c r="EQO281" s="235"/>
      <c r="EQP281" s="235"/>
      <c r="EQQ281" s="235"/>
      <c r="EQR281" s="236"/>
      <c r="EQS281" s="236"/>
      <c r="EQT281" s="208"/>
      <c r="EQV281" s="235"/>
      <c r="EQW281" s="235"/>
      <c r="EQX281" s="235"/>
      <c r="EQY281" s="235"/>
      <c r="EQZ281" s="235"/>
      <c r="ERA281" s="235"/>
      <c r="ERB281" s="235"/>
      <c r="ERC281" s="236"/>
      <c r="ERD281" s="236"/>
      <c r="ERE281" s="208"/>
      <c r="ERG281" s="235"/>
      <c r="ERH281" s="235"/>
      <c r="ERI281" s="235"/>
      <c r="ERJ281" s="235"/>
      <c r="ERK281" s="235"/>
      <c r="ERL281" s="235"/>
      <c r="ERM281" s="235"/>
      <c r="ERN281" s="236"/>
      <c r="ERO281" s="236"/>
      <c r="ERP281" s="208"/>
      <c r="ERR281" s="235"/>
      <c r="ERS281" s="235"/>
      <c r="ERT281" s="235"/>
      <c r="ERU281" s="235"/>
      <c r="ERV281" s="235"/>
      <c r="ERW281" s="235"/>
      <c r="ERX281" s="235"/>
      <c r="ERY281" s="236"/>
      <c r="ERZ281" s="236"/>
      <c r="ESA281" s="208"/>
      <c r="ESC281" s="235"/>
      <c r="ESD281" s="235"/>
      <c r="ESE281" s="235"/>
      <c r="ESF281" s="235"/>
      <c r="ESG281" s="235"/>
      <c r="ESH281" s="235"/>
      <c r="ESI281" s="235"/>
      <c r="ESJ281" s="236"/>
      <c r="ESK281" s="236"/>
      <c r="ESL281" s="208"/>
      <c r="ESN281" s="235"/>
      <c r="ESO281" s="235"/>
      <c r="ESP281" s="235"/>
      <c r="ESQ281" s="235"/>
      <c r="ESR281" s="235"/>
      <c r="ESS281" s="235"/>
      <c r="EST281" s="235"/>
      <c r="ESU281" s="236"/>
      <c r="ESV281" s="236"/>
      <c r="ESW281" s="208"/>
      <c r="ESY281" s="235"/>
      <c r="ESZ281" s="235"/>
      <c r="ETA281" s="235"/>
      <c r="ETB281" s="235"/>
      <c r="ETC281" s="235"/>
      <c r="ETD281" s="235"/>
      <c r="ETE281" s="235"/>
      <c r="ETF281" s="236"/>
      <c r="ETG281" s="236"/>
      <c r="ETH281" s="208"/>
      <c r="ETJ281" s="235"/>
      <c r="ETK281" s="235"/>
      <c r="ETL281" s="235"/>
      <c r="ETM281" s="235"/>
      <c r="ETN281" s="235"/>
      <c r="ETO281" s="235"/>
      <c r="ETP281" s="235"/>
      <c r="ETQ281" s="236"/>
      <c r="ETR281" s="236"/>
      <c r="ETS281" s="208"/>
      <c r="ETU281" s="235"/>
      <c r="ETV281" s="235"/>
      <c r="ETW281" s="235"/>
      <c r="ETX281" s="235"/>
      <c r="ETY281" s="235"/>
      <c r="ETZ281" s="235"/>
      <c r="EUA281" s="235"/>
      <c r="EUB281" s="236"/>
      <c r="EUC281" s="236"/>
      <c r="EUD281" s="208"/>
      <c r="EUF281" s="235"/>
      <c r="EUG281" s="235"/>
      <c r="EUH281" s="235"/>
      <c r="EUI281" s="235"/>
      <c r="EUJ281" s="235"/>
      <c r="EUK281" s="235"/>
      <c r="EUL281" s="235"/>
      <c r="EUM281" s="236"/>
      <c r="EUN281" s="236"/>
      <c r="EUO281" s="208"/>
      <c r="EUQ281" s="235"/>
      <c r="EUR281" s="235"/>
      <c r="EUS281" s="235"/>
      <c r="EUT281" s="235"/>
      <c r="EUU281" s="235"/>
      <c r="EUV281" s="235"/>
      <c r="EUW281" s="235"/>
      <c r="EUX281" s="236"/>
      <c r="EUY281" s="236"/>
      <c r="EUZ281" s="208"/>
      <c r="EVB281" s="235"/>
      <c r="EVC281" s="235"/>
      <c r="EVD281" s="235"/>
      <c r="EVE281" s="235"/>
      <c r="EVF281" s="235"/>
      <c r="EVG281" s="235"/>
      <c r="EVH281" s="235"/>
      <c r="EVI281" s="236"/>
      <c r="EVJ281" s="236"/>
      <c r="EVK281" s="208"/>
      <c r="EVM281" s="235"/>
      <c r="EVN281" s="235"/>
      <c r="EVO281" s="235"/>
      <c r="EVP281" s="235"/>
      <c r="EVQ281" s="235"/>
      <c r="EVR281" s="235"/>
      <c r="EVS281" s="235"/>
      <c r="EVT281" s="236"/>
      <c r="EVU281" s="236"/>
      <c r="EVV281" s="208"/>
      <c r="EVX281" s="235"/>
      <c r="EVY281" s="235"/>
      <c r="EVZ281" s="235"/>
      <c r="EWA281" s="235"/>
      <c r="EWB281" s="235"/>
      <c r="EWC281" s="235"/>
      <c r="EWD281" s="235"/>
      <c r="EWE281" s="236"/>
      <c r="EWF281" s="236"/>
      <c r="EWG281" s="208"/>
      <c r="EWI281" s="235"/>
      <c r="EWJ281" s="235"/>
      <c r="EWK281" s="235"/>
      <c r="EWL281" s="235"/>
      <c r="EWM281" s="235"/>
      <c r="EWN281" s="235"/>
      <c r="EWO281" s="235"/>
      <c r="EWP281" s="236"/>
      <c r="EWQ281" s="236"/>
      <c r="EWR281" s="208"/>
      <c r="EWT281" s="235"/>
      <c r="EWU281" s="235"/>
      <c r="EWV281" s="235"/>
      <c r="EWW281" s="235"/>
      <c r="EWX281" s="235"/>
      <c r="EWY281" s="235"/>
      <c r="EWZ281" s="235"/>
      <c r="EXA281" s="236"/>
      <c r="EXB281" s="236"/>
      <c r="EXC281" s="208"/>
      <c r="EXE281" s="235"/>
      <c r="EXF281" s="235"/>
      <c r="EXG281" s="235"/>
      <c r="EXH281" s="235"/>
      <c r="EXI281" s="235"/>
      <c r="EXJ281" s="235"/>
      <c r="EXK281" s="235"/>
      <c r="EXL281" s="236"/>
      <c r="EXM281" s="236"/>
      <c r="EXN281" s="208"/>
      <c r="EXP281" s="235"/>
      <c r="EXQ281" s="235"/>
      <c r="EXR281" s="235"/>
      <c r="EXS281" s="235"/>
      <c r="EXT281" s="235"/>
      <c r="EXU281" s="235"/>
      <c r="EXV281" s="235"/>
      <c r="EXW281" s="236"/>
      <c r="EXX281" s="236"/>
      <c r="EXY281" s="208"/>
      <c r="EYA281" s="235"/>
      <c r="EYB281" s="235"/>
      <c r="EYC281" s="235"/>
      <c r="EYD281" s="235"/>
      <c r="EYE281" s="235"/>
      <c r="EYF281" s="235"/>
      <c r="EYG281" s="235"/>
      <c r="EYH281" s="236"/>
      <c r="EYI281" s="236"/>
      <c r="EYJ281" s="208"/>
      <c r="EYL281" s="235"/>
      <c r="EYM281" s="235"/>
      <c r="EYN281" s="235"/>
      <c r="EYO281" s="235"/>
      <c r="EYP281" s="235"/>
      <c r="EYQ281" s="235"/>
      <c r="EYR281" s="235"/>
      <c r="EYS281" s="236"/>
      <c r="EYT281" s="236"/>
      <c r="EYU281" s="208"/>
      <c r="EYW281" s="235"/>
      <c r="EYX281" s="235"/>
      <c r="EYY281" s="235"/>
      <c r="EYZ281" s="235"/>
      <c r="EZA281" s="235"/>
      <c r="EZB281" s="235"/>
      <c r="EZC281" s="235"/>
      <c r="EZD281" s="236"/>
      <c r="EZE281" s="236"/>
      <c r="EZF281" s="208"/>
      <c r="EZH281" s="235"/>
      <c r="EZI281" s="235"/>
      <c r="EZJ281" s="235"/>
      <c r="EZK281" s="235"/>
      <c r="EZL281" s="235"/>
      <c r="EZM281" s="235"/>
      <c r="EZN281" s="235"/>
      <c r="EZO281" s="236"/>
      <c r="EZP281" s="236"/>
      <c r="EZQ281" s="208"/>
      <c r="EZS281" s="235"/>
      <c r="EZT281" s="235"/>
      <c r="EZU281" s="235"/>
      <c r="EZV281" s="235"/>
      <c r="EZW281" s="235"/>
      <c r="EZX281" s="235"/>
      <c r="EZY281" s="235"/>
      <c r="EZZ281" s="236"/>
      <c r="FAA281" s="236"/>
      <c r="FAB281" s="208"/>
      <c r="FAD281" s="235"/>
      <c r="FAE281" s="235"/>
      <c r="FAF281" s="235"/>
      <c r="FAG281" s="235"/>
      <c r="FAH281" s="235"/>
      <c r="FAI281" s="235"/>
      <c r="FAJ281" s="235"/>
      <c r="FAK281" s="236"/>
      <c r="FAL281" s="236"/>
      <c r="FAM281" s="208"/>
      <c r="FAO281" s="235"/>
      <c r="FAP281" s="235"/>
      <c r="FAQ281" s="235"/>
      <c r="FAR281" s="235"/>
      <c r="FAS281" s="235"/>
      <c r="FAT281" s="235"/>
      <c r="FAU281" s="235"/>
      <c r="FAV281" s="236"/>
      <c r="FAW281" s="236"/>
      <c r="FAX281" s="208"/>
      <c r="FAZ281" s="235"/>
      <c r="FBA281" s="235"/>
      <c r="FBB281" s="235"/>
      <c r="FBC281" s="235"/>
      <c r="FBD281" s="235"/>
      <c r="FBE281" s="235"/>
      <c r="FBF281" s="235"/>
      <c r="FBG281" s="236"/>
      <c r="FBH281" s="236"/>
      <c r="FBI281" s="208"/>
      <c r="FBK281" s="235"/>
      <c r="FBL281" s="235"/>
      <c r="FBM281" s="235"/>
      <c r="FBN281" s="235"/>
      <c r="FBO281" s="235"/>
      <c r="FBP281" s="235"/>
      <c r="FBQ281" s="235"/>
      <c r="FBR281" s="236"/>
      <c r="FBS281" s="236"/>
      <c r="FBT281" s="208"/>
      <c r="FBV281" s="235"/>
      <c r="FBW281" s="235"/>
      <c r="FBX281" s="235"/>
      <c r="FBY281" s="235"/>
      <c r="FBZ281" s="235"/>
      <c r="FCA281" s="235"/>
      <c r="FCB281" s="235"/>
      <c r="FCC281" s="236"/>
      <c r="FCD281" s="236"/>
      <c r="FCE281" s="208"/>
      <c r="FCG281" s="235"/>
      <c r="FCH281" s="235"/>
      <c r="FCI281" s="235"/>
      <c r="FCJ281" s="235"/>
      <c r="FCK281" s="235"/>
      <c r="FCL281" s="235"/>
      <c r="FCM281" s="235"/>
      <c r="FCN281" s="236"/>
      <c r="FCO281" s="236"/>
      <c r="FCP281" s="208"/>
      <c r="FCR281" s="235"/>
      <c r="FCS281" s="235"/>
      <c r="FCT281" s="235"/>
      <c r="FCU281" s="235"/>
      <c r="FCV281" s="235"/>
      <c r="FCW281" s="235"/>
      <c r="FCX281" s="235"/>
      <c r="FCY281" s="236"/>
      <c r="FCZ281" s="236"/>
      <c r="FDA281" s="208"/>
      <c r="FDC281" s="235"/>
      <c r="FDD281" s="235"/>
      <c r="FDE281" s="235"/>
      <c r="FDF281" s="235"/>
      <c r="FDG281" s="235"/>
      <c r="FDH281" s="235"/>
      <c r="FDI281" s="235"/>
      <c r="FDJ281" s="236"/>
      <c r="FDK281" s="236"/>
      <c r="FDL281" s="208"/>
      <c r="FDN281" s="235"/>
      <c r="FDO281" s="235"/>
      <c r="FDP281" s="235"/>
      <c r="FDQ281" s="235"/>
      <c r="FDR281" s="235"/>
      <c r="FDS281" s="235"/>
      <c r="FDT281" s="235"/>
      <c r="FDU281" s="236"/>
      <c r="FDV281" s="236"/>
      <c r="FDW281" s="208"/>
      <c r="FDY281" s="235"/>
      <c r="FDZ281" s="235"/>
      <c r="FEA281" s="235"/>
      <c r="FEB281" s="235"/>
      <c r="FEC281" s="235"/>
      <c r="FED281" s="235"/>
      <c r="FEE281" s="235"/>
      <c r="FEF281" s="236"/>
      <c r="FEG281" s="236"/>
      <c r="FEH281" s="208"/>
      <c r="FEJ281" s="235"/>
      <c r="FEK281" s="235"/>
      <c r="FEL281" s="235"/>
      <c r="FEM281" s="235"/>
      <c r="FEN281" s="235"/>
      <c r="FEO281" s="235"/>
      <c r="FEP281" s="235"/>
      <c r="FEQ281" s="236"/>
      <c r="FER281" s="236"/>
      <c r="FES281" s="208"/>
      <c r="FEU281" s="235"/>
      <c r="FEV281" s="235"/>
      <c r="FEW281" s="235"/>
      <c r="FEX281" s="235"/>
      <c r="FEY281" s="235"/>
      <c r="FEZ281" s="235"/>
      <c r="FFA281" s="235"/>
      <c r="FFB281" s="236"/>
      <c r="FFC281" s="236"/>
      <c r="FFD281" s="208"/>
      <c r="FFF281" s="235"/>
      <c r="FFG281" s="235"/>
      <c r="FFH281" s="235"/>
      <c r="FFI281" s="235"/>
      <c r="FFJ281" s="235"/>
      <c r="FFK281" s="235"/>
      <c r="FFL281" s="235"/>
      <c r="FFM281" s="236"/>
      <c r="FFN281" s="236"/>
      <c r="FFO281" s="208"/>
      <c r="FFQ281" s="235"/>
      <c r="FFR281" s="235"/>
      <c r="FFS281" s="235"/>
      <c r="FFT281" s="235"/>
      <c r="FFU281" s="235"/>
      <c r="FFV281" s="235"/>
      <c r="FFW281" s="235"/>
      <c r="FFX281" s="236"/>
      <c r="FFY281" s="236"/>
      <c r="FFZ281" s="208"/>
      <c r="FGB281" s="235"/>
      <c r="FGC281" s="235"/>
      <c r="FGD281" s="235"/>
      <c r="FGE281" s="235"/>
      <c r="FGF281" s="235"/>
      <c r="FGG281" s="235"/>
      <c r="FGH281" s="235"/>
      <c r="FGI281" s="236"/>
      <c r="FGJ281" s="236"/>
      <c r="FGK281" s="208"/>
      <c r="FGM281" s="235"/>
      <c r="FGN281" s="235"/>
      <c r="FGO281" s="235"/>
      <c r="FGP281" s="235"/>
      <c r="FGQ281" s="235"/>
      <c r="FGR281" s="235"/>
      <c r="FGS281" s="235"/>
      <c r="FGT281" s="236"/>
      <c r="FGU281" s="236"/>
      <c r="FGV281" s="208"/>
      <c r="FGX281" s="235"/>
      <c r="FGY281" s="235"/>
      <c r="FGZ281" s="235"/>
      <c r="FHA281" s="235"/>
      <c r="FHB281" s="235"/>
      <c r="FHC281" s="235"/>
      <c r="FHD281" s="235"/>
      <c r="FHE281" s="236"/>
      <c r="FHF281" s="236"/>
      <c r="FHG281" s="208"/>
      <c r="FHI281" s="235"/>
      <c r="FHJ281" s="235"/>
      <c r="FHK281" s="235"/>
      <c r="FHL281" s="235"/>
      <c r="FHM281" s="235"/>
      <c r="FHN281" s="235"/>
      <c r="FHO281" s="235"/>
      <c r="FHP281" s="236"/>
      <c r="FHQ281" s="236"/>
      <c r="FHR281" s="208"/>
      <c r="FHT281" s="235"/>
      <c r="FHU281" s="235"/>
      <c r="FHV281" s="235"/>
      <c r="FHW281" s="235"/>
      <c r="FHX281" s="235"/>
      <c r="FHY281" s="235"/>
      <c r="FHZ281" s="235"/>
      <c r="FIA281" s="236"/>
      <c r="FIB281" s="236"/>
      <c r="FIC281" s="208"/>
      <c r="FIE281" s="235"/>
      <c r="FIF281" s="235"/>
      <c r="FIG281" s="235"/>
      <c r="FIH281" s="235"/>
      <c r="FII281" s="235"/>
      <c r="FIJ281" s="235"/>
      <c r="FIK281" s="235"/>
      <c r="FIL281" s="236"/>
      <c r="FIM281" s="236"/>
      <c r="FIN281" s="208"/>
      <c r="FIP281" s="235"/>
      <c r="FIQ281" s="235"/>
      <c r="FIR281" s="235"/>
      <c r="FIS281" s="235"/>
      <c r="FIT281" s="235"/>
      <c r="FIU281" s="235"/>
      <c r="FIV281" s="235"/>
      <c r="FIW281" s="236"/>
      <c r="FIX281" s="236"/>
      <c r="FIY281" s="208"/>
      <c r="FJA281" s="235"/>
      <c r="FJB281" s="235"/>
      <c r="FJC281" s="235"/>
      <c r="FJD281" s="235"/>
      <c r="FJE281" s="235"/>
      <c r="FJF281" s="235"/>
      <c r="FJG281" s="235"/>
      <c r="FJH281" s="236"/>
      <c r="FJI281" s="236"/>
      <c r="FJJ281" s="208"/>
      <c r="FJL281" s="235"/>
      <c r="FJM281" s="235"/>
      <c r="FJN281" s="235"/>
      <c r="FJO281" s="235"/>
      <c r="FJP281" s="235"/>
      <c r="FJQ281" s="235"/>
      <c r="FJR281" s="235"/>
      <c r="FJS281" s="236"/>
      <c r="FJT281" s="236"/>
      <c r="FJU281" s="208"/>
      <c r="FJW281" s="235"/>
      <c r="FJX281" s="235"/>
      <c r="FJY281" s="235"/>
      <c r="FJZ281" s="235"/>
      <c r="FKA281" s="235"/>
      <c r="FKB281" s="235"/>
      <c r="FKC281" s="235"/>
      <c r="FKD281" s="236"/>
      <c r="FKE281" s="236"/>
      <c r="FKF281" s="208"/>
      <c r="FKH281" s="235"/>
      <c r="FKI281" s="235"/>
      <c r="FKJ281" s="235"/>
      <c r="FKK281" s="235"/>
      <c r="FKL281" s="235"/>
      <c r="FKM281" s="235"/>
      <c r="FKN281" s="235"/>
      <c r="FKO281" s="236"/>
      <c r="FKP281" s="236"/>
      <c r="FKQ281" s="208"/>
      <c r="FKS281" s="235"/>
      <c r="FKT281" s="235"/>
      <c r="FKU281" s="235"/>
      <c r="FKV281" s="235"/>
      <c r="FKW281" s="235"/>
      <c r="FKX281" s="235"/>
      <c r="FKY281" s="235"/>
      <c r="FKZ281" s="236"/>
      <c r="FLA281" s="236"/>
      <c r="FLB281" s="208"/>
      <c r="FLD281" s="235"/>
      <c r="FLE281" s="235"/>
      <c r="FLF281" s="235"/>
      <c r="FLG281" s="235"/>
      <c r="FLH281" s="235"/>
      <c r="FLI281" s="235"/>
      <c r="FLJ281" s="235"/>
      <c r="FLK281" s="236"/>
      <c r="FLL281" s="236"/>
      <c r="FLM281" s="208"/>
      <c r="FLO281" s="235"/>
      <c r="FLP281" s="235"/>
      <c r="FLQ281" s="235"/>
      <c r="FLR281" s="235"/>
      <c r="FLS281" s="235"/>
      <c r="FLT281" s="235"/>
      <c r="FLU281" s="235"/>
      <c r="FLV281" s="236"/>
      <c r="FLW281" s="236"/>
      <c r="FLX281" s="208"/>
      <c r="FLZ281" s="235"/>
      <c r="FMA281" s="235"/>
      <c r="FMB281" s="235"/>
      <c r="FMC281" s="235"/>
      <c r="FMD281" s="235"/>
      <c r="FME281" s="235"/>
      <c r="FMF281" s="235"/>
      <c r="FMG281" s="236"/>
      <c r="FMH281" s="236"/>
      <c r="FMI281" s="208"/>
      <c r="FMK281" s="235"/>
      <c r="FML281" s="235"/>
      <c r="FMM281" s="235"/>
      <c r="FMN281" s="235"/>
      <c r="FMO281" s="235"/>
      <c r="FMP281" s="235"/>
      <c r="FMQ281" s="235"/>
      <c r="FMR281" s="236"/>
      <c r="FMS281" s="236"/>
      <c r="FMT281" s="208"/>
      <c r="FMV281" s="235"/>
      <c r="FMW281" s="235"/>
      <c r="FMX281" s="235"/>
      <c r="FMY281" s="235"/>
      <c r="FMZ281" s="235"/>
      <c r="FNA281" s="235"/>
      <c r="FNB281" s="235"/>
      <c r="FNC281" s="236"/>
      <c r="FND281" s="236"/>
      <c r="FNE281" s="208"/>
      <c r="FNG281" s="235"/>
      <c r="FNH281" s="235"/>
      <c r="FNI281" s="235"/>
      <c r="FNJ281" s="235"/>
      <c r="FNK281" s="235"/>
      <c r="FNL281" s="235"/>
      <c r="FNM281" s="235"/>
      <c r="FNN281" s="236"/>
      <c r="FNO281" s="236"/>
      <c r="FNP281" s="208"/>
      <c r="FNR281" s="235"/>
      <c r="FNS281" s="235"/>
      <c r="FNT281" s="235"/>
      <c r="FNU281" s="235"/>
      <c r="FNV281" s="235"/>
      <c r="FNW281" s="235"/>
      <c r="FNX281" s="235"/>
      <c r="FNY281" s="236"/>
      <c r="FNZ281" s="236"/>
      <c r="FOA281" s="208"/>
      <c r="FOC281" s="235"/>
      <c r="FOD281" s="235"/>
      <c r="FOE281" s="235"/>
      <c r="FOF281" s="235"/>
      <c r="FOG281" s="235"/>
      <c r="FOH281" s="235"/>
      <c r="FOI281" s="235"/>
      <c r="FOJ281" s="236"/>
      <c r="FOK281" s="236"/>
      <c r="FOL281" s="208"/>
      <c r="FON281" s="235"/>
      <c r="FOO281" s="235"/>
      <c r="FOP281" s="235"/>
      <c r="FOQ281" s="235"/>
      <c r="FOR281" s="235"/>
      <c r="FOS281" s="235"/>
      <c r="FOT281" s="235"/>
      <c r="FOU281" s="236"/>
      <c r="FOV281" s="236"/>
      <c r="FOW281" s="208"/>
      <c r="FOY281" s="235"/>
      <c r="FOZ281" s="235"/>
      <c r="FPA281" s="235"/>
      <c r="FPB281" s="235"/>
      <c r="FPC281" s="235"/>
      <c r="FPD281" s="235"/>
      <c r="FPE281" s="235"/>
      <c r="FPF281" s="236"/>
      <c r="FPG281" s="236"/>
      <c r="FPH281" s="208"/>
      <c r="FPJ281" s="235"/>
      <c r="FPK281" s="235"/>
      <c r="FPL281" s="235"/>
      <c r="FPM281" s="235"/>
      <c r="FPN281" s="235"/>
      <c r="FPO281" s="235"/>
      <c r="FPP281" s="235"/>
      <c r="FPQ281" s="236"/>
      <c r="FPR281" s="236"/>
      <c r="FPS281" s="208"/>
      <c r="FPU281" s="235"/>
      <c r="FPV281" s="235"/>
      <c r="FPW281" s="235"/>
      <c r="FPX281" s="235"/>
      <c r="FPY281" s="235"/>
      <c r="FPZ281" s="235"/>
      <c r="FQA281" s="235"/>
      <c r="FQB281" s="236"/>
      <c r="FQC281" s="236"/>
      <c r="FQD281" s="208"/>
      <c r="FQF281" s="235"/>
      <c r="FQG281" s="235"/>
      <c r="FQH281" s="235"/>
      <c r="FQI281" s="235"/>
      <c r="FQJ281" s="235"/>
      <c r="FQK281" s="235"/>
      <c r="FQL281" s="235"/>
      <c r="FQM281" s="236"/>
      <c r="FQN281" s="236"/>
      <c r="FQO281" s="208"/>
      <c r="FQQ281" s="235"/>
      <c r="FQR281" s="235"/>
      <c r="FQS281" s="235"/>
      <c r="FQT281" s="235"/>
      <c r="FQU281" s="235"/>
      <c r="FQV281" s="235"/>
      <c r="FQW281" s="235"/>
      <c r="FQX281" s="236"/>
      <c r="FQY281" s="236"/>
      <c r="FQZ281" s="208"/>
      <c r="FRB281" s="235"/>
      <c r="FRC281" s="235"/>
      <c r="FRD281" s="235"/>
      <c r="FRE281" s="235"/>
      <c r="FRF281" s="235"/>
      <c r="FRG281" s="235"/>
      <c r="FRH281" s="235"/>
      <c r="FRI281" s="236"/>
      <c r="FRJ281" s="236"/>
      <c r="FRK281" s="208"/>
      <c r="FRM281" s="235"/>
      <c r="FRN281" s="235"/>
      <c r="FRO281" s="235"/>
      <c r="FRP281" s="235"/>
      <c r="FRQ281" s="235"/>
      <c r="FRR281" s="235"/>
      <c r="FRS281" s="235"/>
      <c r="FRT281" s="236"/>
      <c r="FRU281" s="236"/>
      <c r="FRV281" s="208"/>
      <c r="FRX281" s="235"/>
      <c r="FRY281" s="235"/>
      <c r="FRZ281" s="235"/>
      <c r="FSA281" s="235"/>
      <c r="FSB281" s="235"/>
      <c r="FSC281" s="235"/>
      <c r="FSD281" s="235"/>
      <c r="FSE281" s="236"/>
      <c r="FSF281" s="236"/>
      <c r="FSG281" s="208"/>
      <c r="FSI281" s="235"/>
      <c r="FSJ281" s="235"/>
      <c r="FSK281" s="235"/>
      <c r="FSL281" s="235"/>
      <c r="FSM281" s="235"/>
      <c r="FSN281" s="235"/>
      <c r="FSO281" s="235"/>
      <c r="FSP281" s="236"/>
      <c r="FSQ281" s="236"/>
      <c r="FSR281" s="208"/>
      <c r="FST281" s="235"/>
      <c r="FSU281" s="235"/>
      <c r="FSV281" s="235"/>
      <c r="FSW281" s="235"/>
      <c r="FSX281" s="235"/>
      <c r="FSY281" s="235"/>
      <c r="FSZ281" s="235"/>
      <c r="FTA281" s="236"/>
      <c r="FTB281" s="236"/>
      <c r="FTC281" s="208"/>
      <c r="FTE281" s="235"/>
      <c r="FTF281" s="235"/>
      <c r="FTG281" s="235"/>
      <c r="FTH281" s="235"/>
      <c r="FTI281" s="235"/>
      <c r="FTJ281" s="235"/>
      <c r="FTK281" s="235"/>
      <c r="FTL281" s="236"/>
      <c r="FTM281" s="236"/>
      <c r="FTN281" s="208"/>
      <c r="FTP281" s="235"/>
      <c r="FTQ281" s="235"/>
      <c r="FTR281" s="235"/>
      <c r="FTS281" s="235"/>
      <c r="FTT281" s="235"/>
      <c r="FTU281" s="235"/>
      <c r="FTV281" s="235"/>
      <c r="FTW281" s="236"/>
      <c r="FTX281" s="236"/>
      <c r="FTY281" s="208"/>
      <c r="FUA281" s="235"/>
      <c r="FUB281" s="235"/>
      <c r="FUC281" s="235"/>
      <c r="FUD281" s="235"/>
      <c r="FUE281" s="235"/>
      <c r="FUF281" s="235"/>
      <c r="FUG281" s="235"/>
      <c r="FUH281" s="236"/>
      <c r="FUI281" s="236"/>
      <c r="FUJ281" s="208"/>
      <c r="FUL281" s="235"/>
      <c r="FUM281" s="235"/>
      <c r="FUN281" s="235"/>
      <c r="FUO281" s="235"/>
      <c r="FUP281" s="235"/>
      <c r="FUQ281" s="235"/>
      <c r="FUR281" s="235"/>
      <c r="FUS281" s="236"/>
      <c r="FUT281" s="236"/>
      <c r="FUU281" s="208"/>
      <c r="FUW281" s="235"/>
      <c r="FUX281" s="235"/>
      <c r="FUY281" s="235"/>
      <c r="FUZ281" s="235"/>
      <c r="FVA281" s="235"/>
      <c r="FVB281" s="235"/>
      <c r="FVC281" s="235"/>
      <c r="FVD281" s="236"/>
      <c r="FVE281" s="236"/>
      <c r="FVF281" s="208"/>
      <c r="FVH281" s="235"/>
      <c r="FVI281" s="235"/>
      <c r="FVJ281" s="235"/>
      <c r="FVK281" s="235"/>
      <c r="FVL281" s="235"/>
      <c r="FVM281" s="235"/>
      <c r="FVN281" s="235"/>
      <c r="FVO281" s="236"/>
      <c r="FVP281" s="236"/>
      <c r="FVQ281" s="208"/>
      <c r="FVS281" s="235"/>
      <c r="FVT281" s="235"/>
      <c r="FVU281" s="235"/>
      <c r="FVV281" s="235"/>
      <c r="FVW281" s="235"/>
      <c r="FVX281" s="235"/>
      <c r="FVY281" s="235"/>
      <c r="FVZ281" s="236"/>
      <c r="FWA281" s="236"/>
      <c r="FWB281" s="208"/>
      <c r="FWD281" s="235"/>
      <c r="FWE281" s="235"/>
      <c r="FWF281" s="235"/>
      <c r="FWG281" s="235"/>
      <c r="FWH281" s="235"/>
      <c r="FWI281" s="235"/>
      <c r="FWJ281" s="235"/>
      <c r="FWK281" s="236"/>
      <c r="FWL281" s="236"/>
      <c r="FWM281" s="208"/>
      <c r="FWO281" s="235"/>
      <c r="FWP281" s="235"/>
      <c r="FWQ281" s="235"/>
      <c r="FWR281" s="235"/>
      <c r="FWS281" s="235"/>
      <c r="FWT281" s="235"/>
      <c r="FWU281" s="235"/>
      <c r="FWV281" s="236"/>
      <c r="FWW281" s="236"/>
      <c r="FWX281" s="208"/>
      <c r="FWZ281" s="235"/>
      <c r="FXA281" s="235"/>
      <c r="FXB281" s="235"/>
      <c r="FXC281" s="235"/>
      <c r="FXD281" s="235"/>
      <c r="FXE281" s="235"/>
      <c r="FXF281" s="235"/>
      <c r="FXG281" s="236"/>
      <c r="FXH281" s="236"/>
      <c r="FXI281" s="208"/>
      <c r="FXK281" s="235"/>
      <c r="FXL281" s="235"/>
      <c r="FXM281" s="235"/>
      <c r="FXN281" s="235"/>
      <c r="FXO281" s="235"/>
      <c r="FXP281" s="235"/>
      <c r="FXQ281" s="235"/>
      <c r="FXR281" s="236"/>
      <c r="FXS281" s="236"/>
      <c r="FXT281" s="208"/>
      <c r="FXV281" s="235"/>
      <c r="FXW281" s="235"/>
      <c r="FXX281" s="235"/>
      <c r="FXY281" s="235"/>
      <c r="FXZ281" s="235"/>
      <c r="FYA281" s="235"/>
      <c r="FYB281" s="235"/>
      <c r="FYC281" s="236"/>
      <c r="FYD281" s="236"/>
      <c r="FYE281" s="208"/>
      <c r="FYG281" s="235"/>
      <c r="FYH281" s="235"/>
      <c r="FYI281" s="235"/>
      <c r="FYJ281" s="235"/>
      <c r="FYK281" s="235"/>
      <c r="FYL281" s="235"/>
      <c r="FYM281" s="235"/>
      <c r="FYN281" s="236"/>
      <c r="FYO281" s="236"/>
      <c r="FYP281" s="208"/>
      <c r="FYR281" s="235"/>
      <c r="FYS281" s="235"/>
      <c r="FYT281" s="235"/>
      <c r="FYU281" s="235"/>
      <c r="FYV281" s="235"/>
      <c r="FYW281" s="235"/>
      <c r="FYX281" s="235"/>
      <c r="FYY281" s="236"/>
      <c r="FYZ281" s="236"/>
      <c r="FZA281" s="208"/>
      <c r="FZC281" s="235"/>
      <c r="FZD281" s="235"/>
      <c r="FZE281" s="235"/>
      <c r="FZF281" s="235"/>
      <c r="FZG281" s="235"/>
      <c r="FZH281" s="235"/>
      <c r="FZI281" s="235"/>
      <c r="FZJ281" s="236"/>
      <c r="FZK281" s="236"/>
      <c r="FZL281" s="208"/>
      <c r="FZN281" s="235"/>
      <c r="FZO281" s="235"/>
      <c r="FZP281" s="235"/>
      <c r="FZQ281" s="235"/>
      <c r="FZR281" s="235"/>
      <c r="FZS281" s="235"/>
      <c r="FZT281" s="235"/>
      <c r="FZU281" s="236"/>
      <c r="FZV281" s="236"/>
      <c r="FZW281" s="208"/>
      <c r="FZY281" s="235"/>
      <c r="FZZ281" s="235"/>
      <c r="GAA281" s="235"/>
      <c r="GAB281" s="235"/>
      <c r="GAC281" s="235"/>
      <c r="GAD281" s="235"/>
      <c r="GAE281" s="235"/>
      <c r="GAF281" s="236"/>
      <c r="GAG281" s="236"/>
      <c r="GAH281" s="208"/>
      <c r="GAJ281" s="235"/>
      <c r="GAK281" s="235"/>
      <c r="GAL281" s="235"/>
      <c r="GAM281" s="235"/>
      <c r="GAN281" s="235"/>
      <c r="GAO281" s="235"/>
      <c r="GAP281" s="235"/>
      <c r="GAQ281" s="236"/>
      <c r="GAR281" s="236"/>
      <c r="GAS281" s="208"/>
      <c r="GAU281" s="235"/>
      <c r="GAV281" s="235"/>
      <c r="GAW281" s="235"/>
      <c r="GAX281" s="235"/>
      <c r="GAY281" s="235"/>
      <c r="GAZ281" s="235"/>
      <c r="GBA281" s="235"/>
      <c r="GBB281" s="236"/>
      <c r="GBC281" s="236"/>
      <c r="GBD281" s="208"/>
      <c r="GBF281" s="235"/>
      <c r="GBG281" s="235"/>
      <c r="GBH281" s="235"/>
      <c r="GBI281" s="235"/>
      <c r="GBJ281" s="235"/>
      <c r="GBK281" s="235"/>
      <c r="GBL281" s="235"/>
      <c r="GBM281" s="236"/>
      <c r="GBN281" s="236"/>
      <c r="GBO281" s="208"/>
      <c r="GBQ281" s="235"/>
      <c r="GBR281" s="235"/>
      <c r="GBS281" s="235"/>
      <c r="GBT281" s="235"/>
      <c r="GBU281" s="235"/>
      <c r="GBV281" s="235"/>
      <c r="GBW281" s="235"/>
      <c r="GBX281" s="236"/>
      <c r="GBY281" s="236"/>
      <c r="GBZ281" s="208"/>
      <c r="GCB281" s="235"/>
      <c r="GCC281" s="235"/>
      <c r="GCD281" s="235"/>
      <c r="GCE281" s="235"/>
      <c r="GCF281" s="235"/>
      <c r="GCG281" s="235"/>
      <c r="GCH281" s="235"/>
      <c r="GCI281" s="236"/>
      <c r="GCJ281" s="236"/>
      <c r="GCK281" s="208"/>
      <c r="GCM281" s="235"/>
      <c r="GCN281" s="235"/>
      <c r="GCO281" s="235"/>
      <c r="GCP281" s="235"/>
      <c r="GCQ281" s="235"/>
      <c r="GCR281" s="235"/>
      <c r="GCS281" s="235"/>
      <c r="GCT281" s="236"/>
      <c r="GCU281" s="236"/>
      <c r="GCV281" s="208"/>
      <c r="GCX281" s="235"/>
      <c r="GCY281" s="235"/>
      <c r="GCZ281" s="235"/>
      <c r="GDA281" s="235"/>
      <c r="GDB281" s="235"/>
      <c r="GDC281" s="235"/>
      <c r="GDD281" s="235"/>
      <c r="GDE281" s="236"/>
      <c r="GDF281" s="236"/>
      <c r="GDG281" s="208"/>
      <c r="GDI281" s="235"/>
      <c r="GDJ281" s="235"/>
      <c r="GDK281" s="235"/>
      <c r="GDL281" s="235"/>
      <c r="GDM281" s="235"/>
      <c r="GDN281" s="235"/>
      <c r="GDO281" s="235"/>
      <c r="GDP281" s="236"/>
      <c r="GDQ281" s="236"/>
      <c r="GDR281" s="208"/>
      <c r="GDT281" s="235"/>
      <c r="GDU281" s="235"/>
      <c r="GDV281" s="235"/>
      <c r="GDW281" s="235"/>
      <c r="GDX281" s="235"/>
      <c r="GDY281" s="235"/>
      <c r="GDZ281" s="235"/>
      <c r="GEA281" s="236"/>
      <c r="GEB281" s="236"/>
      <c r="GEC281" s="208"/>
      <c r="GEE281" s="235"/>
      <c r="GEF281" s="235"/>
      <c r="GEG281" s="235"/>
      <c r="GEH281" s="235"/>
      <c r="GEI281" s="235"/>
      <c r="GEJ281" s="235"/>
      <c r="GEK281" s="235"/>
      <c r="GEL281" s="236"/>
      <c r="GEM281" s="236"/>
      <c r="GEN281" s="208"/>
      <c r="GEP281" s="235"/>
      <c r="GEQ281" s="235"/>
      <c r="GER281" s="235"/>
      <c r="GES281" s="235"/>
      <c r="GET281" s="235"/>
      <c r="GEU281" s="235"/>
      <c r="GEV281" s="235"/>
      <c r="GEW281" s="236"/>
      <c r="GEX281" s="236"/>
      <c r="GEY281" s="208"/>
      <c r="GFA281" s="235"/>
      <c r="GFB281" s="235"/>
      <c r="GFC281" s="235"/>
      <c r="GFD281" s="235"/>
      <c r="GFE281" s="235"/>
      <c r="GFF281" s="235"/>
      <c r="GFG281" s="235"/>
      <c r="GFH281" s="236"/>
      <c r="GFI281" s="236"/>
      <c r="GFJ281" s="208"/>
      <c r="GFL281" s="235"/>
      <c r="GFM281" s="235"/>
      <c r="GFN281" s="235"/>
      <c r="GFO281" s="235"/>
      <c r="GFP281" s="235"/>
      <c r="GFQ281" s="235"/>
      <c r="GFR281" s="235"/>
      <c r="GFS281" s="236"/>
      <c r="GFT281" s="236"/>
      <c r="GFU281" s="208"/>
      <c r="GFW281" s="235"/>
      <c r="GFX281" s="235"/>
      <c r="GFY281" s="235"/>
      <c r="GFZ281" s="235"/>
      <c r="GGA281" s="235"/>
      <c r="GGB281" s="235"/>
      <c r="GGC281" s="235"/>
      <c r="GGD281" s="236"/>
      <c r="GGE281" s="236"/>
      <c r="GGF281" s="208"/>
      <c r="GGH281" s="235"/>
      <c r="GGI281" s="235"/>
      <c r="GGJ281" s="235"/>
      <c r="GGK281" s="235"/>
      <c r="GGL281" s="235"/>
      <c r="GGM281" s="235"/>
      <c r="GGN281" s="235"/>
      <c r="GGO281" s="236"/>
      <c r="GGP281" s="236"/>
      <c r="GGQ281" s="208"/>
      <c r="GGS281" s="235"/>
      <c r="GGT281" s="235"/>
      <c r="GGU281" s="235"/>
      <c r="GGV281" s="235"/>
      <c r="GGW281" s="235"/>
      <c r="GGX281" s="235"/>
      <c r="GGY281" s="235"/>
      <c r="GGZ281" s="236"/>
      <c r="GHA281" s="236"/>
      <c r="GHB281" s="208"/>
      <c r="GHD281" s="235"/>
      <c r="GHE281" s="235"/>
      <c r="GHF281" s="235"/>
      <c r="GHG281" s="235"/>
      <c r="GHH281" s="235"/>
      <c r="GHI281" s="235"/>
      <c r="GHJ281" s="235"/>
      <c r="GHK281" s="236"/>
      <c r="GHL281" s="236"/>
      <c r="GHM281" s="208"/>
      <c r="GHO281" s="235"/>
      <c r="GHP281" s="235"/>
      <c r="GHQ281" s="235"/>
      <c r="GHR281" s="235"/>
      <c r="GHS281" s="235"/>
      <c r="GHT281" s="235"/>
      <c r="GHU281" s="235"/>
      <c r="GHV281" s="236"/>
      <c r="GHW281" s="236"/>
      <c r="GHX281" s="208"/>
      <c r="GHZ281" s="235"/>
      <c r="GIA281" s="235"/>
      <c r="GIB281" s="235"/>
      <c r="GIC281" s="235"/>
      <c r="GID281" s="235"/>
      <c r="GIE281" s="235"/>
      <c r="GIF281" s="235"/>
      <c r="GIG281" s="236"/>
      <c r="GIH281" s="236"/>
      <c r="GII281" s="208"/>
      <c r="GIK281" s="235"/>
      <c r="GIL281" s="235"/>
      <c r="GIM281" s="235"/>
      <c r="GIN281" s="235"/>
      <c r="GIO281" s="235"/>
      <c r="GIP281" s="235"/>
      <c r="GIQ281" s="235"/>
      <c r="GIR281" s="236"/>
      <c r="GIS281" s="236"/>
      <c r="GIT281" s="208"/>
      <c r="GIV281" s="235"/>
      <c r="GIW281" s="235"/>
      <c r="GIX281" s="235"/>
      <c r="GIY281" s="235"/>
      <c r="GIZ281" s="235"/>
      <c r="GJA281" s="235"/>
      <c r="GJB281" s="235"/>
      <c r="GJC281" s="236"/>
      <c r="GJD281" s="236"/>
      <c r="GJE281" s="208"/>
      <c r="GJG281" s="235"/>
      <c r="GJH281" s="235"/>
      <c r="GJI281" s="235"/>
      <c r="GJJ281" s="235"/>
      <c r="GJK281" s="235"/>
      <c r="GJL281" s="235"/>
      <c r="GJM281" s="235"/>
      <c r="GJN281" s="236"/>
      <c r="GJO281" s="236"/>
      <c r="GJP281" s="208"/>
      <c r="GJR281" s="235"/>
      <c r="GJS281" s="235"/>
      <c r="GJT281" s="235"/>
      <c r="GJU281" s="235"/>
      <c r="GJV281" s="235"/>
      <c r="GJW281" s="235"/>
      <c r="GJX281" s="235"/>
      <c r="GJY281" s="236"/>
      <c r="GJZ281" s="236"/>
      <c r="GKA281" s="208"/>
      <c r="GKC281" s="235"/>
      <c r="GKD281" s="235"/>
      <c r="GKE281" s="235"/>
      <c r="GKF281" s="235"/>
      <c r="GKG281" s="235"/>
      <c r="GKH281" s="235"/>
      <c r="GKI281" s="235"/>
      <c r="GKJ281" s="236"/>
      <c r="GKK281" s="236"/>
      <c r="GKL281" s="208"/>
      <c r="GKN281" s="235"/>
      <c r="GKO281" s="235"/>
      <c r="GKP281" s="235"/>
      <c r="GKQ281" s="235"/>
      <c r="GKR281" s="235"/>
      <c r="GKS281" s="235"/>
      <c r="GKT281" s="235"/>
      <c r="GKU281" s="236"/>
      <c r="GKV281" s="236"/>
      <c r="GKW281" s="208"/>
      <c r="GKY281" s="235"/>
      <c r="GKZ281" s="235"/>
      <c r="GLA281" s="235"/>
      <c r="GLB281" s="235"/>
      <c r="GLC281" s="235"/>
      <c r="GLD281" s="235"/>
      <c r="GLE281" s="235"/>
      <c r="GLF281" s="236"/>
      <c r="GLG281" s="236"/>
      <c r="GLH281" s="208"/>
      <c r="GLJ281" s="235"/>
      <c r="GLK281" s="235"/>
      <c r="GLL281" s="235"/>
      <c r="GLM281" s="235"/>
      <c r="GLN281" s="235"/>
      <c r="GLO281" s="235"/>
      <c r="GLP281" s="235"/>
      <c r="GLQ281" s="236"/>
      <c r="GLR281" s="236"/>
      <c r="GLS281" s="208"/>
      <c r="GLU281" s="235"/>
      <c r="GLV281" s="235"/>
      <c r="GLW281" s="235"/>
      <c r="GLX281" s="235"/>
      <c r="GLY281" s="235"/>
      <c r="GLZ281" s="235"/>
      <c r="GMA281" s="235"/>
      <c r="GMB281" s="236"/>
      <c r="GMC281" s="236"/>
      <c r="GMD281" s="208"/>
      <c r="GMF281" s="235"/>
      <c r="GMG281" s="235"/>
      <c r="GMH281" s="235"/>
      <c r="GMI281" s="235"/>
      <c r="GMJ281" s="235"/>
      <c r="GMK281" s="235"/>
      <c r="GML281" s="235"/>
      <c r="GMM281" s="236"/>
      <c r="GMN281" s="236"/>
      <c r="GMO281" s="208"/>
      <c r="GMQ281" s="235"/>
      <c r="GMR281" s="235"/>
      <c r="GMS281" s="235"/>
      <c r="GMT281" s="235"/>
      <c r="GMU281" s="235"/>
      <c r="GMV281" s="235"/>
      <c r="GMW281" s="235"/>
      <c r="GMX281" s="236"/>
      <c r="GMY281" s="236"/>
      <c r="GMZ281" s="208"/>
      <c r="GNB281" s="235"/>
      <c r="GNC281" s="235"/>
      <c r="GND281" s="235"/>
      <c r="GNE281" s="235"/>
      <c r="GNF281" s="235"/>
      <c r="GNG281" s="235"/>
      <c r="GNH281" s="235"/>
      <c r="GNI281" s="236"/>
      <c r="GNJ281" s="236"/>
      <c r="GNK281" s="208"/>
      <c r="GNM281" s="235"/>
      <c r="GNN281" s="235"/>
      <c r="GNO281" s="235"/>
      <c r="GNP281" s="235"/>
      <c r="GNQ281" s="235"/>
      <c r="GNR281" s="235"/>
      <c r="GNS281" s="235"/>
      <c r="GNT281" s="236"/>
      <c r="GNU281" s="236"/>
      <c r="GNV281" s="208"/>
      <c r="GNX281" s="235"/>
      <c r="GNY281" s="235"/>
      <c r="GNZ281" s="235"/>
      <c r="GOA281" s="235"/>
      <c r="GOB281" s="235"/>
      <c r="GOC281" s="235"/>
      <c r="GOD281" s="235"/>
      <c r="GOE281" s="236"/>
      <c r="GOF281" s="236"/>
      <c r="GOG281" s="208"/>
      <c r="GOI281" s="235"/>
      <c r="GOJ281" s="235"/>
      <c r="GOK281" s="235"/>
      <c r="GOL281" s="235"/>
      <c r="GOM281" s="235"/>
      <c r="GON281" s="235"/>
      <c r="GOO281" s="235"/>
      <c r="GOP281" s="236"/>
      <c r="GOQ281" s="236"/>
      <c r="GOR281" s="208"/>
      <c r="GOT281" s="235"/>
      <c r="GOU281" s="235"/>
      <c r="GOV281" s="235"/>
      <c r="GOW281" s="235"/>
      <c r="GOX281" s="235"/>
      <c r="GOY281" s="235"/>
      <c r="GOZ281" s="235"/>
      <c r="GPA281" s="236"/>
      <c r="GPB281" s="236"/>
      <c r="GPC281" s="208"/>
      <c r="GPE281" s="235"/>
      <c r="GPF281" s="235"/>
      <c r="GPG281" s="235"/>
      <c r="GPH281" s="235"/>
      <c r="GPI281" s="235"/>
      <c r="GPJ281" s="235"/>
      <c r="GPK281" s="235"/>
      <c r="GPL281" s="236"/>
      <c r="GPM281" s="236"/>
      <c r="GPN281" s="208"/>
      <c r="GPP281" s="235"/>
      <c r="GPQ281" s="235"/>
      <c r="GPR281" s="235"/>
      <c r="GPS281" s="235"/>
      <c r="GPT281" s="235"/>
      <c r="GPU281" s="235"/>
      <c r="GPV281" s="235"/>
      <c r="GPW281" s="236"/>
      <c r="GPX281" s="236"/>
      <c r="GPY281" s="208"/>
      <c r="GQA281" s="235"/>
      <c r="GQB281" s="235"/>
      <c r="GQC281" s="235"/>
      <c r="GQD281" s="235"/>
      <c r="GQE281" s="235"/>
      <c r="GQF281" s="235"/>
      <c r="GQG281" s="235"/>
      <c r="GQH281" s="236"/>
      <c r="GQI281" s="236"/>
      <c r="GQJ281" s="208"/>
      <c r="GQL281" s="235"/>
      <c r="GQM281" s="235"/>
      <c r="GQN281" s="235"/>
      <c r="GQO281" s="235"/>
      <c r="GQP281" s="235"/>
      <c r="GQQ281" s="235"/>
      <c r="GQR281" s="235"/>
      <c r="GQS281" s="236"/>
      <c r="GQT281" s="236"/>
      <c r="GQU281" s="208"/>
      <c r="GQW281" s="235"/>
      <c r="GQX281" s="235"/>
      <c r="GQY281" s="235"/>
      <c r="GQZ281" s="235"/>
      <c r="GRA281" s="235"/>
      <c r="GRB281" s="235"/>
      <c r="GRC281" s="235"/>
      <c r="GRD281" s="236"/>
      <c r="GRE281" s="236"/>
      <c r="GRF281" s="208"/>
      <c r="GRH281" s="235"/>
      <c r="GRI281" s="235"/>
      <c r="GRJ281" s="235"/>
      <c r="GRK281" s="235"/>
      <c r="GRL281" s="235"/>
      <c r="GRM281" s="235"/>
      <c r="GRN281" s="235"/>
      <c r="GRO281" s="236"/>
      <c r="GRP281" s="236"/>
      <c r="GRQ281" s="208"/>
      <c r="GRS281" s="235"/>
      <c r="GRT281" s="235"/>
      <c r="GRU281" s="235"/>
      <c r="GRV281" s="235"/>
      <c r="GRW281" s="235"/>
      <c r="GRX281" s="235"/>
      <c r="GRY281" s="235"/>
      <c r="GRZ281" s="236"/>
      <c r="GSA281" s="236"/>
      <c r="GSB281" s="208"/>
      <c r="GSD281" s="235"/>
      <c r="GSE281" s="235"/>
      <c r="GSF281" s="235"/>
      <c r="GSG281" s="235"/>
      <c r="GSH281" s="235"/>
      <c r="GSI281" s="235"/>
      <c r="GSJ281" s="235"/>
      <c r="GSK281" s="236"/>
      <c r="GSL281" s="236"/>
      <c r="GSM281" s="208"/>
      <c r="GSO281" s="235"/>
      <c r="GSP281" s="235"/>
      <c r="GSQ281" s="235"/>
      <c r="GSR281" s="235"/>
      <c r="GSS281" s="235"/>
      <c r="GST281" s="235"/>
      <c r="GSU281" s="235"/>
      <c r="GSV281" s="236"/>
      <c r="GSW281" s="236"/>
      <c r="GSX281" s="208"/>
      <c r="GSZ281" s="235"/>
      <c r="GTA281" s="235"/>
      <c r="GTB281" s="235"/>
      <c r="GTC281" s="235"/>
      <c r="GTD281" s="235"/>
      <c r="GTE281" s="235"/>
      <c r="GTF281" s="235"/>
      <c r="GTG281" s="236"/>
      <c r="GTH281" s="236"/>
      <c r="GTI281" s="208"/>
      <c r="GTK281" s="235"/>
      <c r="GTL281" s="235"/>
      <c r="GTM281" s="235"/>
      <c r="GTN281" s="235"/>
      <c r="GTO281" s="235"/>
      <c r="GTP281" s="235"/>
      <c r="GTQ281" s="235"/>
      <c r="GTR281" s="236"/>
      <c r="GTS281" s="236"/>
      <c r="GTT281" s="208"/>
      <c r="GTV281" s="235"/>
      <c r="GTW281" s="235"/>
      <c r="GTX281" s="235"/>
      <c r="GTY281" s="235"/>
      <c r="GTZ281" s="235"/>
      <c r="GUA281" s="235"/>
      <c r="GUB281" s="235"/>
      <c r="GUC281" s="236"/>
      <c r="GUD281" s="236"/>
      <c r="GUE281" s="208"/>
      <c r="GUG281" s="235"/>
      <c r="GUH281" s="235"/>
      <c r="GUI281" s="235"/>
      <c r="GUJ281" s="235"/>
      <c r="GUK281" s="235"/>
      <c r="GUL281" s="235"/>
      <c r="GUM281" s="235"/>
      <c r="GUN281" s="236"/>
      <c r="GUO281" s="236"/>
      <c r="GUP281" s="208"/>
      <c r="GUR281" s="235"/>
      <c r="GUS281" s="235"/>
      <c r="GUT281" s="235"/>
      <c r="GUU281" s="235"/>
      <c r="GUV281" s="235"/>
      <c r="GUW281" s="235"/>
      <c r="GUX281" s="235"/>
      <c r="GUY281" s="236"/>
      <c r="GUZ281" s="236"/>
      <c r="GVA281" s="208"/>
      <c r="GVC281" s="235"/>
      <c r="GVD281" s="235"/>
      <c r="GVE281" s="235"/>
      <c r="GVF281" s="235"/>
      <c r="GVG281" s="235"/>
      <c r="GVH281" s="235"/>
      <c r="GVI281" s="235"/>
      <c r="GVJ281" s="236"/>
      <c r="GVK281" s="236"/>
      <c r="GVL281" s="208"/>
      <c r="GVN281" s="235"/>
      <c r="GVO281" s="235"/>
      <c r="GVP281" s="235"/>
      <c r="GVQ281" s="235"/>
      <c r="GVR281" s="235"/>
      <c r="GVS281" s="235"/>
      <c r="GVT281" s="235"/>
      <c r="GVU281" s="236"/>
      <c r="GVV281" s="236"/>
      <c r="GVW281" s="208"/>
      <c r="GVY281" s="235"/>
      <c r="GVZ281" s="235"/>
      <c r="GWA281" s="235"/>
      <c r="GWB281" s="235"/>
      <c r="GWC281" s="235"/>
      <c r="GWD281" s="235"/>
      <c r="GWE281" s="235"/>
      <c r="GWF281" s="236"/>
      <c r="GWG281" s="236"/>
      <c r="GWH281" s="208"/>
      <c r="GWJ281" s="235"/>
      <c r="GWK281" s="235"/>
      <c r="GWL281" s="235"/>
      <c r="GWM281" s="235"/>
      <c r="GWN281" s="235"/>
      <c r="GWO281" s="235"/>
      <c r="GWP281" s="235"/>
      <c r="GWQ281" s="236"/>
      <c r="GWR281" s="236"/>
      <c r="GWS281" s="208"/>
      <c r="GWU281" s="235"/>
      <c r="GWV281" s="235"/>
      <c r="GWW281" s="235"/>
      <c r="GWX281" s="235"/>
      <c r="GWY281" s="235"/>
      <c r="GWZ281" s="235"/>
      <c r="GXA281" s="235"/>
      <c r="GXB281" s="236"/>
      <c r="GXC281" s="236"/>
      <c r="GXD281" s="208"/>
      <c r="GXF281" s="235"/>
      <c r="GXG281" s="235"/>
      <c r="GXH281" s="235"/>
      <c r="GXI281" s="235"/>
      <c r="GXJ281" s="235"/>
      <c r="GXK281" s="235"/>
      <c r="GXL281" s="235"/>
      <c r="GXM281" s="236"/>
      <c r="GXN281" s="236"/>
      <c r="GXO281" s="208"/>
      <c r="GXQ281" s="235"/>
      <c r="GXR281" s="235"/>
      <c r="GXS281" s="235"/>
      <c r="GXT281" s="235"/>
      <c r="GXU281" s="235"/>
      <c r="GXV281" s="235"/>
      <c r="GXW281" s="235"/>
      <c r="GXX281" s="236"/>
      <c r="GXY281" s="236"/>
      <c r="GXZ281" s="208"/>
      <c r="GYB281" s="235"/>
      <c r="GYC281" s="235"/>
      <c r="GYD281" s="235"/>
      <c r="GYE281" s="235"/>
      <c r="GYF281" s="235"/>
      <c r="GYG281" s="235"/>
      <c r="GYH281" s="235"/>
      <c r="GYI281" s="236"/>
      <c r="GYJ281" s="236"/>
      <c r="GYK281" s="208"/>
      <c r="GYM281" s="235"/>
      <c r="GYN281" s="235"/>
      <c r="GYO281" s="235"/>
      <c r="GYP281" s="235"/>
      <c r="GYQ281" s="235"/>
      <c r="GYR281" s="235"/>
      <c r="GYS281" s="235"/>
      <c r="GYT281" s="236"/>
      <c r="GYU281" s="236"/>
      <c r="GYV281" s="208"/>
      <c r="GYX281" s="235"/>
      <c r="GYY281" s="235"/>
      <c r="GYZ281" s="235"/>
      <c r="GZA281" s="235"/>
      <c r="GZB281" s="235"/>
      <c r="GZC281" s="235"/>
      <c r="GZD281" s="235"/>
      <c r="GZE281" s="236"/>
      <c r="GZF281" s="236"/>
      <c r="GZG281" s="208"/>
      <c r="GZI281" s="235"/>
      <c r="GZJ281" s="235"/>
      <c r="GZK281" s="235"/>
      <c r="GZL281" s="235"/>
      <c r="GZM281" s="235"/>
      <c r="GZN281" s="235"/>
      <c r="GZO281" s="235"/>
      <c r="GZP281" s="236"/>
      <c r="GZQ281" s="236"/>
      <c r="GZR281" s="208"/>
      <c r="GZT281" s="235"/>
      <c r="GZU281" s="235"/>
      <c r="GZV281" s="235"/>
      <c r="GZW281" s="235"/>
      <c r="GZX281" s="235"/>
      <c r="GZY281" s="235"/>
      <c r="GZZ281" s="235"/>
      <c r="HAA281" s="236"/>
      <c r="HAB281" s="236"/>
      <c r="HAC281" s="208"/>
      <c r="HAE281" s="235"/>
      <c r="HAF281" s="235"/>
      <c r="HAG281" s="235"/>
      <c r="HAH281" s="235"/>
      <c r="HAI281" s="235"/>
      <c r="HAJ281" s="235"/>
      <c r="HAK281" s="235"/>
      <c r="HAL281" s="236"/>
      <c r="HAM281" s="236"/>
      <c r="HAN281" s="208"/>
      <c r="HAP281" s="235"/>
      <c r="HAQ281" s="235"/>
      <c r="HAR281" s="235"/>
      <c r="HAS281" s="235"/>
      <c r="HAT281" s="235"/>
      <c r="HAU281" s="235"/>
      <c r="HAV281" s="235"/>
      <c r="HAW281" s="236"/>
      <c r="HAX281" s="236"/>
      <c r="HAY281" s="208"/>
      <c r="HBA281" s="235"/>
      <c r="HBB281" s="235"/>
      <c r="HBC281" s="235"/>
      <c r="HBD281" s="235"/>
      <c r="HBE281" s="235"/>
      <c r="HBF281" s="235"/>
      <c r="HBG281" s="235"/>
      <c r="HBH281" s="236"/>
      <c r="HBI281" s="236"/>
      <c r="HBJ281" s="208"/>
      <c r="HBL281" s="235"/>
      <c r="HBM281" s="235"/>
      <c r="HBN281" s="235"/>
      <c r="HBO281" s="235"/>
      <c r="HBP281" s="235"/>
      <c r="HBQ281" s="235"/>
      <c r="HBR281" s="235"/>
      <c r="HBS281" s="236"/>
      <c r="HBT281" s="236"/>
      <c r="HBU281" s="208"/>
      <c r="HBW281" s="235"/>
      <c r="HBX281" s="235"/>
      <c r="HBY281" s="235"/>
      <c r="HBZ281" s="235"/>
      <c r="HCA281" s="235"/>
      <c r="HCB281" s="235"/>
      <c r="HCC281" s="235"/>
      <c r="HCD281" s="236"/>
      <c r="HCE281" s="236"/>
      <c r="HCF281" s="208"/>
      <c r="HCH281" s="235"/>
      <c r="HCI281" s="235"/>
      <c r="HCJ281" s="235"/>
      <c r="HCK281" s="235"/>
      <c r="HCL281" s="235"/>
      <c r="HCM281" s="235"/>
      <c r="HCN281" s="235"/>
      <c r="HCO281" s="236"/>
      <c r="HCP281" s="236"/>
      <c r="HCQ281" s="208"/>
      <c r="HCS281" s="235"/>
      <c r="HCT281" s="235"/>
      <c r="HCU281" s="235"/>
      <c r="HCV281" s="235"/>
      <c r="HCW281" s="235"/>
      <c r="HCX281" s="235"/>
      <c r="HCY281" s="235"/>
      <c r="HCZ281" s="236"/>
      <c r="HDA281" s="236"/>
      <c r="HDB281" s="208"/>
      <c r="HDD281" s="235"/>
      <c r="HDE281" s="235"/>
      <c r="HDF281" s="235"/>
      <c r="HDG281" s="235"/>
      <c r="HDH281" s="235"/>
      <c r="HDI281" s="235"/>
      <c r="HDJ281" s="235"/>
      <c r="HDK281" s="236"/>
      <c r="HDL281" s="236"/>
      <c r="HDM281" s="208"/>
      <c r="HDO281" s="235"/>
      <c r="HDP281" s="235"/>
      <c r="HDQ281" s="235"/>
      <c r="HDR281" s="235"/>
      <c r="HDS281" s="235"/>
      <c r="HDT281" s="235"/>
      <c r="HDU281" s="235"/>
      <c r="HDV281" s="236"/>
      <c r="HDW281" s="236"/>
      <c r="HDX281" s="208"/>
      <c r="HDZ281" s="235"/>
      <c r="HEA281" s="235"/>
      <c r="HEB281" s="235"/>
      <c r="HEC281" s="235"/>
      <c r="HED281" s="235"/>
      <c r="HEE281" s="235"/>
      <c r="HEF281" s="235"/>
      <c r="HEG281" s="236"/>
      <c r="HEH281" s="236"/>
      <c r="HEI281" s="208"/>
      <c r="HEK281" s="235"/>
      <c r="HEL281" s="235"/>
      <c r="HEM281" s="235"/>
      <c r="HEN281" s="235"/>
      <c r="HEO281" s="235"/>
      <c r="HEP281" s="235"/>
      <c r="HEQ281" s="235"/>
      <c r="HER281" s="236"/>
      <c r="HES281" s="236"/>
      <c r="HET281" s="208"/>
      <c r="HEV281" s="235"/>
      <c r="HEW281" s="235"/>
      <c r="HEX281" s="235"/>
      <c r="HEY281" s="235"/>
      <c r="HEZ281" s="235"/>
      <c r="HFA281" s="235"/>
      <c r="HFB281" s="235"/>
      <c r="HFC281" s="236"/>
      <c r="HFD281" s="236"/>
      <c r="HFE281" s="208"/>
      <c r="HFG281" s="235"/>
      <c r="HFH281" s="235"/>
      <c r="HFI281" s="235"/>
      <c r="HFJ281" s="235"/>
      <c r="HFK281" s="235"/>
      <c r="HFL281" s="235"/>
      <c r="HFM281" s="235"/>
      <c r="HFN281" s="236"/>
      <c r="HFO281" s="236"/>
      <c r="HFP281" s="208"/>
      <c r="HFR281" s="235"/>
      <c r="HFS281" s="235"/>
      <c r="HFT281" s="235"/>
      <c r="HFU281" s="235"/>
      <c r="HFV281" s="235"/>
      <c r="HFW281" s="235"/>
      <c r="HFX281" s="235"/>
      <c r="HFY281" s="236"/>
      <c r="HFZ281" s="236"/>
      <c r="HGA281" s="208"/>
      <c r="HGC281" s="235"/>
      <c r="HGD281" s="235"/>
      <c r="HGE281" s="235"/>
      <c r="HGF281" s="235"/>
      <c r="HGG281" s="235"/>
      <c r="HGH281" s="235"/>
      <c r="HGI281" s="235"/>
      <c r="HGJ281" s="236"/>
      <c r="HGK281" s="236"/>
      <c r="HGL281" s="208"/>
      <c r="HGN281" s="235"/>
      <c r="HGO281" s="235"/>
      <c r="HGP281" s="235"/>
      <c r="HGQ281" s="235"/>
      <c r="HGR281" s="235"/>
      <c r="HGS281" s="235"/>
      <c r="HGT281" s="235"/>
      <c r="HGU281" s="236"/>
      <c r="HGV281" s="236"/>
      <c r="HGW281" s="208"/>
      <c r="HGY281" s="235"/>
      <c r="HGZ281" s="235"/>
      <c r="HHA281" s="235"/>
      <c r="HHB281" s="235"/>
      <c r="HHC281" s="235"/>
      <c r="HHD281" s="235"/>
      <c r="HHE281" s="235"/>
      <c r="HHF281" s="236"/>
      <c r="HHG281" s="236"/>
      <c r="HHH281" s="208"/>
      <c r="HHJ281" s="235"/>
      <c r="HHK281" s="235"/>
      <c r="HHL281" s="235"/>
      <c r="HHM281" s="235"/>
      <c r="HHN281" s="235"/>
      <c r="HHO281" s="235"/>
      <c r="HHP281" s="235"/>
      <c r="HHQ281" s="236"/>
      <c r="HHR281" s="236"/>
      <c r="HHS281" s="208"/>
      <c r="HHU281" s="235"/>
      <c r="HHV281" s="235"/>
      <c r="HHW281" s="235"/>
      <c r="HHX281" s="235"/>
      <c r="HHY281" s="235"/>
      <c r="HHZ281" s="235"/>
      <c r="HIA281" s="235"/>
      <c r="HIB281" s="236"/>
      <c r="HIC281" s="236"/>
      <c r="HID281" s="208"/>
      <c r="HIF281" s="235"/>
      <c r="HIG281" s="235"/>
      <c r="HIH281" s="235"/>
      <c r="HII281" s="235"/>
      <c r="HIJ281" s="235"/>
      <c r="HIK281" s="235"/>
      <c r="HIL281" s="235"/>
      <c r="HIM281" s="236"/>
      <c r="HIN281" s="236"/>
      <c r="HIO281" s="208"/>
      <c r="HIQ281" s="235"/>
      <c r="HIR281" s="235"/>
      <c r="HIS281" s="235"/>
      <c r="HIT281" s="235"/>
      <c r="HIU281" s="235"/>
      <c r="HIV281" s="235"/>
      <c r="HIW281" s="235"/>
      <c r="HIX281" s="236"/>
      <c r="HIY281" s="236"/>
      <c r="HIZ281" s="208"/>
      <c r="HJB281" s="235"/>
      <c r="HJC281" s="235"/>
      <c r="HJD281" s="235"/>
      <c r="HJE281" s="235"/>
      <c r="HJF281" s="235"/>
      <c r="HJG281" s="235"/>
      <c r="HJH281" s="235"/>
      <c r="HJI281" s="236"/>
      <c r="HJJ281" s="236"/>
      <c r="HJK281" s="208"/>
      <c r="HJM281" s="235"/>
      <c r="HJN281" s="235"/>
      <c r="HJO281" s="235"/>
      <c r="HJP281" s="235"/>
      <c r="HJQ281" s="235"/>
      <c r="HJR281" s="235"/>
      <c r="HJS281" s="235"/>
      <c r="HJT281" s="236"/>
      <c r="HJU281" s="236"/>
      <c r="HJV281" s="208"/>
      <c r="HJX281" s="235"/>
      <c r="HJY281" s="235"/>
      <c r="HJZ281" s="235"/>
      <c r="HKA281" s="235"/>
      <c r="HKB281" s="235"/>
      <c r="HKC281" s="235"/>
      <c r="HKD281" s="235"/>
      <c r="HKE281" s="236"/>
      <c r="HKF281" s="236"/>
      <c r="HKG281" s="208"/>
      <c r="HKI281" s="235"/>
      <c r="HKJ281" s="235"/>
      <c r="HKK281" s="235"/>
      <c r="HKL281" s="235"/>
      <c r="HKM281" s="235"/>
      <c r="HKN281" s="235"/>
      <c r="HKO281" s="235"/>
      <c r="HKP281" s="236"/>
      <c r="HKQ281" s="236"/>
      <c r="HKR281" s="208"/>
      <c r="HKT281" s="235"/>
      <c r="HKU281" s="235"/>
      <c r="HKV281" s="235"/>
      <c r="HKW281" s="235"/>
      <c r="HKX281" s="235"/>
      <c r="HKY281" s="235"/>
      <c r="HKZ281" s="235"/>
      <c r="HLA281" s="236"/>
      <c r="HLB281" s="236"/>
      <c r="HLC281" s="208"/>
      <c r="HLE281" s="235"/>
      <c r="HLF281" s="235"/>
      <c r="HLG281" s="235"/>
      <c r="HLH281" s="235"/>
      <c r="HLI281" s="235"/>
      <c r="HLJ281" s="235"/>
      <c r="HLK281" s="235"/>
      <c r="HLL281" s="236"/>
      <c r="HLM281" s="236"/>
      <c r="HLN281" s="208"/>
      <c r="HLP281" s="235"/>
      <c r="HLQ281" s="235"/>
      <c r="HLR281" s="235"/>
      <c r="HLS281" s="235"/>
      <c r="HLT281" s="235"/>
      <c r="HLU281" s="235"/>
      <c r="HLV281" s="235"/>
      <c r="HLW281" s="236"/>
      <c r="HLX281" s="236"/>
      <c r="HLY281" s="208"/>
      <c r="HMA281" s="235"/>
      <c r="HMB281" s="235"/>
      <c r="HMC281" s="235"/>
      <c r="HMD281" s="235"/>
      <c r="HME281" s="235"/>
      <c r="HMF281" s="235"/>
      <c r="HMG281" s="235"/>
      <c r="HMH281" s="236"/>
      <c r="HMI281" s="236"/>
      <c r="HMJ281" s="208"/>
      <c r="HML281" s="235"/>
      <c r="HMM281" s="235"/>
      <c r="HMN281" s="235"/>
      <c r="HMO281" s="235"/>
      <c r="HMP281" s="235"/>
      <c r="HMQ281" s="235"/>
      <c r="HMR281" s="235"/>
      <c r="HMS281" s="236"/>
      <c r="HMT281" s="236"/>
      <c r="HMU281" s="208"/>
      <c r="HMW281" s="235"/>
      <c r="HMX281" s="235"/>
      <c r="HMY281" s="235"/>
      <c r="HMZ281" s="235"/>
      <c r="HNA281" s="235"/>
      <c r="HNB281" s="235"/>
      <c r="HNC281" s="235"/>
      <c r="HND281" s="236"/>
      <c r="HNE281" s="236"/>
      <c r="HNF281" s="208"/>
      <c r="HNH281" s="235"/>
      <c r="HNI281" s="235"/>
      <c r="HNJ281" s="235"/>
      <c r="HNK281" s="235"/>
      <c r="HNL281" s="235"/>
      <c r="HNM281" s="235"/>
      <c r="HNN281" s="235"/>
      <c r="HNO281" s="236"/>
      <c r="HNP281" s="236"/>
      <c r="HNQ281" s="208"/>
      <c r="HNS281" s="235"/>
      <c r="HNT281" s="235"/>
      <c r="HNU281" s="235"/>
      <c r="HNV281" s="235"/>
      <c r="HNW281" s="235"/>
      <c r="HNX281" s="235"/>
      <c r="HNY281" s="235"/>
      <c r="HNZ281" s="236"/>
      <c r="HOA281" s="236"/>
      <c r="HOB281" s="208"/>
      <c r="HOD281" s="235"/>
      <c r="HOE281" s="235"/>
      <c r="HOF281" s="235"/>
      <c r="HOG281" s="235"/>
      <c r="HOH281" s="235"/>
      <c r="HOI281" s="235"/>
      <c r="HOJ281" s="235"/>
      <c r="HOK281" s="236"/>
      <c r="HOL281" s="236"/>
      <c r="HOM281" s="208"/>
      <c r="HOO281" s="235"/>
      <c r="HOP281" s="235"/>
      <c r="HOQ281" s="235"/>
      <c r="HOR281" s="235"/>
      <c r="HOS281" s="235"/>
      <c r="HOT281" s="235"/>
      <c r="HOU281" s="235"/>
      <c r="HOV281" s="236"/>
      <c r="HOW281" s="236"/>
      <c r="HOX281" s="208"/>
      <c r="HOZ281" s="235"/>
      <c r="HPA281" s="235"/>
      <c r="HPB281" s="235"/>
      <c r="HPC281" s="235"/>
      <c r="HPD281" s="235"/>
      <c r="HPE281" s="235"/>
      <c r="HPF281" s="235"/>
      <c r="HPG281" s="236"/>
      <c r="HPH281" s="236"/>
      <c r="HPI281" s="208"/>
      <c r="HPK281" s="235"/>
      <c r="HPL281" s="235"/>
      <c r="HPM281" s="235"/>
      <c r="HPN281" s="235"/>
      <c r="HPO281" s="235"/>
      <c r="HPP281" s="235"/>
      <c r="HPQ281" s="235"/>
      <c r="HPR281" s="236"/>
      <c r="HPS281" s="236"/>
      <c r="HPT281" s="208"/>
      <c r="HPV281" s="235"/>
      <c r="HPW281" s="235"/>
      <c r="HPX281" s="235"/>
      <c r="HPY281" s="235"/>
      <c r="HPZ281" s="235"/>
      <c r="HQA281" s="235"/>
      <c r="HQB281" s="235"/>
      <c r="HQC281" s="236"/>
      <c r="HQD281" s="236"/>
      <c r="HQE281" s="208"/>
      <c r="HQG281" s="235"/>
      <c r="HQH281" s="235"/>
      <c r="HQI281" s="235"/>
      <c r="HQJ281" s="235"/>
      <c r="HQK281" s="235"/>
      <c r="HQL281" s="235"/>
      <c r="HQM281" s="235"/>
      <c r="HQN281" s="236"/>
      <c r="HQO281" s="236"/>
      <c r="HQP281" s="208"/>
      <c r="HQR281" s="235"/>
      <c r="HQS281" s="235"/>
      <c r="HQT281" s="235"/>
      <c r="HQU281" s="235"/>
      <c r="HQV281" s="235"/>
      <c r="HQW281" s="235"/>
      <c r="HQX281" s="235"/>
      <c r="HQY281" s="236"/>
      <c r="HQZ281" s="236"/>
      <c r="HRA281" s="208"/>
      <c r="HRC281" s="235"/>
      <c r="HRD281" s="235"/>
      <c r="HRE281" s="235"/>
      <c r="HRF281" s="235"/>
      <c r="HRG281" s="235"/>
      <c r="HRH281" s="235"/>
      <c r="HRI281" s="235"/>
      <c r="HRJ281" s="236"/>
      <c r="HRK281" s="236"/>
      <c r="HRL281" s="208"/>
      <c r="HRN281" s="235"/>
      <c r="HRO281" s="235"/>
      <c r="HRP281" s="235"/>
      <c r="HRQ281" s="235"/>
      <c r="HRR281" s="235"/>
      <c r="HRS281" s="235"/>
      <c r="HRT281" s="235"/>
      <c r="HRU281" s="236"/>
      <c r="HRV281" s="236"/>
      <c r="HRW281" s="208"/>
      <c r="HRY281" s="235"/>
      <c r="HRZ281" s="235"/>
      <c r="HSA281" s="235"/>
      <c r="HSB281" s="235"/>
      <c r="HSC281" s="235"/>
      <c r="HSD281" s="235"/>
      <c r="HSE281" s="235"/>
      <c r="HSF281" s="236"/>
      <c r="HSG281" s="236"/>
      <c r="HSH281" s="208"/>
      <c r="HSJ281" s="235"/>
      <c r="HSK281" s="235"/>
      <c r="HSL281" s="235"/>
      <c r="HSM281" s="235"/>
      <c r="HSN281" s="235"/>
      <c r="HSO281" s="235"/>
      <c r="HSP281" s="235"/>
      <c r="HSQ281" s="236"/>
      <c r="HSR281" s="236"/>
      <c r="HSS281" s="208"/>
      <c r="HSU281" s="235"/>
      <c r="HSV281" s="235"/>
      <c r="HSW281" s="235"/>
      <c r="HSX281" s="235"/>
      <c r="HSY281" s="235"/>
      <c r="HSZ281" s="235"/>
      <c r="HTA281" s="235"/>
      <c r="HTB281" s="236"/>
      <c r="HTC281" s="236"/>
      <c r="HTD281" s="208"/>
      <c r="HTF281" s="235"/>
      <c r="HTG281" s="235"/>
      <c r="HTH281" s="235"/>
      <c r="HTI281" s="235"/>
      <c r="HTJ281" s="235"/>
      <c r="HTK281" s="235"/>
      <c r="HTL281" s="235"/>
      <c r="HTM281" s="236"/>
      <c r="HTN281" s="236"/>
      <c r="HTO281" s="208"/>
      <c r="HTQ281" s="235"/>
      <c r="HTR281" s="235"/>
      <c r="HTS281" s="235"/>
      <c r="HTT281" s="235"/>
      <c r="HTU281" s="235"/>
      <c r="HTV281" s="235"/>
      <c r="HTW281" s="235"/>
      <c r="HTX281" s="236"/>
      <c r="HTY281" s="236"/>
      <c r="HTZ281" s="208"/>
      <c r="HUB281" s="235"/>
      <c r="HUC281" s="235"/>
      <c r="HUD281" s="235"/>
      <c r="HUE281" s="235"/>
      <c r="HUF281" s="235"/>
      <c r="HUG281" s="235"/>
      <c r="HUH281" s="235"/>
      <c r="HUI281" s="236"/>
      <c r="HUJ281" s="236"/>
      <c r="HUK281" s="208"/>
      <c r="HUM281" s="235"/>
      <c r="HUN281" s="235"/>
      <c r="HUO281" s="235"/>
      <c r="HUP281" s="235"/>
      <c r="HUQ281" s="235"/>
      <c r="HUR281" s="235"/>
      <c r="HUS281" s="235"/>
      <c r="HUT281" s="236"/>
      <c r="HUU281" s="236"/>
      <c r="HUV281" s="208"/>
      <c r="HUX281" s="235"/>
      <c r="HUY281" s="235"/>
      <c r="HUZ281" s="235"/>
      <c r="HVA281" s="235"/>
      <c r="HVB281" s="235"/>
      <c r="HVC281" s="235"/>
      <c r="HVD281" s="235"/>
      <c r="HVE281" s="236"/>
      <c r="HVF281" s="236"/>
      <c r="HVG281" s="208"/>
      <c r="HVI281" s="235"/>
      <c r="HVJ281" s="235"/>
      <c r="HVK281" s="235"/>
      <c r="HVL281" s="235"/>
      <c r="HVM281" s="235"/>
      <c r="HVN281" s="235"/>
      <c r="HVO281" s="235"/>
      <c r="HVP281" s="236"/>
      <c r="HVQ281" s="236"/>
      <c r="HVR281" s="208"/>
      <c r="HVT281" s="235"/>
      <c r="HVU281" s="235"/>
      <c r="HVV281" s="235"/>
      <c r="HVW281" s="235"/>
      <c r="HVX281" s="235"/>
      <c r="HVY281" s="235"/>
      <c r="HVZ281" s="235"/>
      <c r="HWA281" s="236"/>
      <c r="HWB281" s="236"/>
      <c r="HWC281" s="208"/>
      <c r="HWE281" s="235"/>
      <c r="HWF281" s="235"/>
      <c r="HWG281" s="235"/>
      <c r="HWH281" s="235"/>
      <c r="HWI281" s="235"/>
      <c r="HWJ281" s="235"/>
      <c r="HWK281" s="235"/>
      <c r="HWL281" s="236"/>
      <c r="HWM281" s="236"/>
      <c r="HWN281" s="208"/>
      <c r="HWP281" s="235"/>
      <c r="HWQ281" s="235"/>
      <c r="HWR281" s="235"/>
      <c r="HWS281" s="235"/>
      <c r="HWT281" s="235"/>
      <c r="HWU281" s="235"/>
      <c r="HWV281" s="235"/>
      <c r="HWW281" s="236"/>
      <c r="HWX281" s="236"/>
      <c r="HWY281" s="208"/>
      <c r="HXA281" s="235"/>
      <c r="HXB281" s="235"/>
      <c r="HXC281" s="235"/>
      <c r="HXD281" s="235"/>
      <c r="HXE281" s="235"/>
      <c r="HXF281" s="235"/>
      <c r="HXG281" s="235"/>
      <c r="HXH281" s="236"/>
      <c r="HXI281" s="236"/>
      <c r="HXJ281" s="208"/>
      <c r="HXL281" s="235"/>
      <c r="HXM281" s="235"/>
      <c r="HXN281" s="235"/>
      <c r="HXO281" s="235"/>
      <c r="HXP281" s="235"/>
      <c r="HXQ281" s="235"/>
      <c r="HXR281" s="235"/>
      <c r="HXS281" s="236"/>
      <c r="HXT281" s="236"/>
      <c r="HXU281" s="208"/>
      <c r="HXW281" s="235"/>
      <c r="HXX281" s="235"/>
      <c r="HXY281" s="235"/>
      <c r="HXZ281" s="235"/>
      <c r="HYA281" s="235"/>
      <c r="HYB281" s="235"/>
      <c r="HYC281" s="235"/>
      <c r="HYD281" s="236"/>
      <c r="HYE281" s="236"/>
      <c r="HYF281" s="208"/>
      <c r="HYH281" s="235"/>
      <c r="HYI281" s="235"/>
      <c r="HYJ281" s="235"/>
      <c r="HYK281" s="235"/>
      <c r="HYL281" s="235"/>
      <c r="HYM281" s="235"/>
      <c r="HYN281" s="235"/>
      <c r="HYO281" s="236"/>
      <c r="HYP281" s="236"/>
      <c r="HYQ281" s="208"/>
      <c r="HYS281" s="235"/>
      <c r="HYT281" s="235"/>
      <c r="HYU281" s="235"/>
      <c r="HYV281" s="235"/>
      <c r="HYW281" s="235"/>
      <c r="HYX281" s="235"/>
      <c r="HYY281" s="235"/>
      <c r="HYZ281" s="236"/>
      <c r="HZA281" s="236"/>
      <c r="HZB281" s="208"/>
      <c r="HZD281" s="235"/>
      <c r="HZE281" s="235"/>
      <c r="HZF281" s="235"/>
      <c r="HZG281" s="235"/>
      <c r="HZH281" s="235"/>
      <c r="HZI281" s="235"/>
      <c r="HZJ281" s="235"/>
      <c r="HZK281" s="236"/>
      <c r="HZL281" s="236"/>
      <c r="HZM281" s="208"/>
      <c r="HZO281" s="235"/>
      <c r="HZP281" s="235"/>
      <c r="HZQ281" s="235"/>
      <c r="HZR281" s="235"/>
      <c r="HZS281" s="235"/>
      <c r="HZT281" s="235"/>
      <c r="HZU281" s="235"/>
      <c r="HZV281" s="236"/>
      <c r="HZW281" s="236"/>
      <c r="HZX281" s="208"/>
      <c r="HZZ281" s="235"/>
      <c r="IAA281" s="235"/>
      <c r="IAB281" s="235"/>
      <c r="IAC281" s="235"/>
      <c r="IAD281" s="235"/>
      <c r="IAE281" s="235"/>
      <c r="IAF281" s="235"/>
      <c r="IAG281" s="236"/>
      <c r="IAH281" s="236"/>
      <c r="IAI281" s="208"/>
      <c r="IAK281" s="235"/>
      <c r="IAL281" s="235"/>
      <c r="IAM281" s="235"/>
      <c r="IAN281" s="235"/>
      <c r="IAO281" s="235"/>
      <c r="IAP281" s="235"/>
      <c r="IAQ281" s="235"/>
      <c r="IAR281" s="236"/>
      <c r="IAS281" s="236"/>
      <c r="IAT281" s="208"/>
      <c r="IAV281" s="235"/>
      <c r="IAW281" s="235"/>
      <c r="IAX281" s="235"/>
      <c r="IAY281" s="235"/>
      <c r="IAZ281" s="235"/>
      <c r="IBA281" s="235"/>
      <c r="IBB281" s="235"/>
      <c r="IBC281" s="236"/>
      <c r="IBD281" s="236"/>
      <c r="IBE281" s="208"/>
      <c r="IBG281" s="235"/>
      <c r="IBH281" s="235"/>
      <c r="IBI281" s="235"/>
      <c r="IBJ281" s="235"/>
      <c r="IBK281" s="235"/>
      <c r="IBL281" s="235"/>
      <c r="IBM281" s="235"/>
      <c r="IBN281" s="236"/>
      <c r="IBO281" s="236"/>
      <c r="IBP281" s="208"/>
      <c r="IBR281" s="235"/>
      <c r="IBS281" s="235"/>
      <c r="IBT281" s="235"/>
      <c r="IBU281" s="235"/>
      <c r="IBV281" s="235"/>
      <c r="IBW281" s="235"/>
      <c r="IBX281" s="235"/>
      <c r="IBY281" s="236"/>
      <c r="IBZ281" s="236"/>
      <c r="ICA281" s="208"/>
      <c r="ICC281" s="235"/>
      <c r="ICD281" s="235"/>
      <c r="ICE281" s="235"/>
      <c r="ICF281" s="235"/>
      <c r="ICG281" s="235"/>
      <c r="ICH281" s="235"/>
      <c r="ICI281" s="235"/>
      <c r="ICJ281" s="236"/>
      <c r="ICK281" s="236"/>
      <c r="ICL281" s="208"/>
      <c r="ICN281" s="235"/>
      <c r="ICO281" s="235"/>
      <c r="ICP281" s="235"/>
      <c r="ICQ281" s="235"/>
      <c r="ICR281" s="235"/>
      <c r="ICS281" s="235"/>
      <c r="ICT281" s="235"/>
      <c r="ICU281" s="236"/>
      <c r="ICV281" s="236"/>
      <c r="ICW281" s="208"/>
      <c r="ICY281" s="235"/>
      <c r="ICZ281" s="235"/>
      <c r="IDA281" s="235"/>
      <c r="IDB281" s="235"/>
      <c r="IDC281" s="235"/>
      <c r="IDD281" s="235"/>
      <c r="IDE281" s="235"/>
      <c r="IDF281" s="236"/>
      <c r="IDG281" s="236"/>
      <c r="IDH281" s="208"/>
      <c r="IDJ281" s="235"/>
      <c r="IDK281" s="235"/>
      <c r="IDL281" s="235"/>
      <c r="IDM281" s="235"/>
      <c r="IDN281" s="235"/>
      <c r="IDO281" s="235"/>
      <c r="IDP281" s="235"/>
      <c r="IDQ281" s="236"/>
      <c r="IDR281" s="236"/>
      <c r="IDS281" s="208"/>
      <c r="IDU281" s="235"/>
      <c r="IDV281" s="235"/>
      <c r="IDW281" s="235"/>
      <c r="IDX281" s="235"/>
      <c r="IDY281" s="235"/>
      <c r="IDZ281" s="235"/>
      <c r="IEA281" s="235"/>
      <c r="IEB281" s="236"/>
      <c r="IEC281" s="236"/>
      <c r="IED281" s="208"/>
      <c r="IEF281" s="235"/>
      <c r="IEG281" s="235"/>
      <c r="IEH281" s="235"/>
      <c r="IEI281" s="235"/>
      <c r="IEJ281" s="235"/>
      <c r="IEK281" s="235"/>
      <c r="IEL281" s="235"/>
      <c r="IEM281" s="236"/>
      <c r="IEN281" s="236"/>
      <c r="IEO281" s="208"/>
      <c r="IEQ281" s="235"/>
      <c r="IER281" s="235"/>
      <c r="IES281" s="235"/>
      <c r="IET281" s="235"/>
      <c r="IEU281" s="235"/>
      <c r="IEV281" s="235"/>
      <c r="IEW281" s="235"/>
      <c r="IEX281" s="236"/>
      <c r="IEY281" s="236"/>
      <c r="IEZ281" s="208"/>
      <c r="IFB281" s="235"/>
      <c r="IFC281" s="235"/>
      <c r="IFD281" s="235"/>
      <c r="IFE281" s="235"/>
      <c r="IFF281" s="235"/>
      <c r="IFG281" s="235"/>
      <c r="IFH281" s="235"/>
      <c r="IFI281" s="236"/>
      <c r="IFJ281" s="236"/>
      <c r="IFK281" s="208"/>
      <c r="IFM281" s="235"/>
      <c r="IFN281" s="235"/>
      <c r="IFO281" s="235"/>
      <c r="IFP281" s="235"/>
      <c r="IFQ281" s="235"/>
      <c r="IFR281" s="235"/>
      <c r="IFS281" s="235"/>
      <c r="IFT281" s="236"/>
      <c r="IFU281" s="236"/>
      <c r="IFV281" s="208"/>
      <c r="IFX281" s="235"/>
      <c r="IFY281" s="235"/>
      <c r="IFZ281" s="235"/>
      <c r="IGA281" s="235"/>
      <c r="IGB281" s="235"/>
      <c r="IGC281" s="235"/>
      <c r="IGD281" s="235"/>
      <c r="IGE281" s="236"/>
      <c r="IGF281" s="236"/>
      <c r="IGG281" s="208"/>
      <c r="IGI281" s="235"/>
      <c r="IGJ281" s="235"/>
      <c r="IGK281" s="235"/>
      <c r="IGL281" s="235"/>
      <c r="IGM281" s="235"/>
      <c r="IGN281" s="235"/>
      <c r="IGO281" s="235"/>
      <c r="IGP281" s="236"/>
      <c r="IGQ281" s="236"/>
      <c r="IGR281" s="208"/>
      <c r="IGT281" s="235"/>
      <c r="IGU281" s="235"/>
      <c r="IGV281" s="235"/>
      <c r="IGW281" s="235"/>
      <c r="IGX281" s="235"/>
      <c r="IGY281" s="235"/>
      <c r="IGZ281" s="235"/>
      <c r="IHA281" s="236"/>
      <c r="IHB281" s="236"/>
      <c r="IHC281" s="208"/>
      <c r="IHE281" s="235"/>
      <c r="IHF281" s="235"/>
      <c r="IHG281" s="235"/>
      <c r="IHH281" s="235"/>
      <c r="IHI281" s="235"/>
      <c r="IHJ281" s="235"/>
      <c r="IHK281" s="235"/>
      <c r="IHL281" s="236"/>
      <c r="IHM281" s="236"/>
      <c r="IHN281" s="208"/>
      <c r="IHP281" s="235"/>
      <c r="IHQ281" s="235"/>
      <c r="IHR281" s="235"/>
      <c r="IHS281" s="235"/>
      <c r="IHT281" s="235"/>
      <c r="IHU281" s="235"/>
      <c r="IHV281" s="235"/>
      <c r="IHW281" s="236"/>
      <c r="IHX281" s="236"/>
      <c r="IHY281" s="208"/>
      <c r="IIA281" s="235"/>
      <c r="IIB281" s="235"/>
      <c r="IIC281" s="235"/>
      <c r="IID281" s="235"/>
      <c r="IIE281" s="235"/>
      <c r="IIF281" s="235"/>
      <c r="IIG281" s="235"/>
      <c r="IIH281" s="236"/>
      <c r="III281" s="236"/>
      <c r="IIJ281" s="208"/>
      <c r="IIL281" s="235"/>
      <c r="IIM281" s="235"/>
      <c r="IIN281" s="235"/>
      <c r="IIO281" s="235"/>
      <c r="IIP281" s="235"/>
      <c r="IIQ281" s="235"/>
      <c r="IIR281" s="235"/>
      <c r="IIS281" s="236"/>
      <c r="IIT281" s="236"/>
      <c r="IIU281" s="208"/>
      <c r="IIW281" s="235"/>
      <c r="IIX281" s="235"/>
      <c r="IIY281" s="235"/>
      <c r="IIZ281" s="235"/>
      <c r="IJA281" s="235"/>
      <c r="IJB281" s="235"/>
      <c r="IJC281" s="235"/>
      <c r="IJD281" s="236"/>
      <c r="IJE281" s="236"/>
      <c r="IJF281" s="208"/>
      <c r="IJH281" s="235"/>
      <c r="IJI281" s="235"/>
      <c r="IJJ281" s="235"/>
      <c r="IJK281" s="235"/>
      <c r="IJL281" s="235"/>
      <c r="IJM281" s="235"/>
      <c r="IJN281" s="235"/>
      <c r="IJO281" s="236"/>
      <c r="IJP281" s="236"/>
      <c r="IJQ281" s="208"/>
      <c r="IJS281" s="235"/>
      <c r="IJT281" s="235"/>
      <c r="IJU281" s="235"/>
      <c r="IJV281" s="235"/>
      <c r="IJW281" s="235"/>
      <c r="IJX281" s="235"/>
      <c r="IJY281" s="235"/>
      <c r="IJZ281" s="236"/>
      <c r="IKA281" s="236"/>
      <c r="IKB281" s="208"/>
      <c r="IKD281" s="235"/>
      <c r="IKE281" s="235"/>
      <c r="IKF281" s="235"/>
      <c r="IKG281" s="235"/>
      <c r="IKH281" s="235"/>
      <c r="IKI281" s="235"/>
      <c r="IKJ281" s="235"/>
      <c r="IKK281" s="236"/>
      <c r="IKL281" s="236"/>
      <c r="IKM281" s="208"/>
      <c r="IKO281" s="235"/>
      <c r="IKP281" s="235"/>
      <c r="IKQ281" s="235"/>
      <c r="IKR281" s="235"/>
      <c r="IKS281" s="235"/>
      <c r="IKT281" s="235"/>
      <c r="IKU281" s="235"/>
      <c r="IKV281" s="236"/>
      <c r="IKW281" s="236"/>
      <c r="IKX281" s="208"/>
      <c r="IKZ281" s="235"/>
      <c r="ILA281" s="235"/>
      <c r="ILB281" s="235"/>
      <c r="ILC281" s="235"/>
      <c r="ILD281" s="235"/>
      <c r="ILE281" s="235"/>
      <c r="ILF281" s="235"/>
      <c r="ILG281" s="236"/>
      <c r="ILH281" s="236"/>
      <c r="ILI281" s="208"/>
      <c r="ILK281" s="235"/>
      <c r="ILL281" s="235"/>
      <c r="ILM281" s="235"/>
      <c r="ILN281" s="235"/>
      <c r="ILO281" s="235"/>
      <c r="ILP281" s="235"/>
      <c r="ILQ281" s="235"/>
      <c r="ILR281" s="236"/>
      <c r="ILS281" s="236"/>
      <c r="ILT281" s="208"/>
      <c r="ILV281" s="235"/>
      <c r="ILW281" s="235"/>
      <c r="ILX281" s="235"/>
      <c r="ILY281" s="235"/>
      <c r="ILZ281" s="235"/>
      <c r="IMA281" s="235"/>
      <c r="IMB281" s="235"/>
      <c r="IMC281" s="236"/>
      <c r="IMD281" s="236"/>
      <c r="IME281" s="208"/>
      <c r="IMG281" s="235"/>
      <c r="IMH281" s="235"/>
      <c r="IMI281" s="235"/>
      <c r="IMJ281" s="235"/>
      <c r="IMK281" s="235"/>
      <c r="IML281" s="235"/>
      <c r="IMM281" s="235"/>
      <c r="IMN281" s="236"/>
      <c r="IMO281" s="236"/>
      <c r="IMP281" s="208"/>
      <c r="IMR281" s="235"/>
      <c r="IMS281" s="235"/>
      <c r="IMT281" s="235"/>
      <c r="IMU281" s="235"/>
      <c r="IMV281" s="235"/>
      <c r="IMW281" s="235"/>
      <c r="IMX281" s="235"/>
      <c r="IMY281" s="236"/>
      <c r="IMZ281" s="236"/>
      <c r="INA281" s="208"/>
      <c r="INC281" s="235"/>
      <c r="IND281" s="235"/>
      <c r="INE281" s="235"/>
      <c r="INF281" s="235"/>
      <c r="ING281" s="235"/>
      <c r="INH281" s="235"/>
      <c r="INI281" s="235"/>
      <c r="INJ281" s="236"/>
      <c r="INK281" s="236"/>
      <c r="INL281" s="208"/>
      <c r="INN281" s="235"/>
      <c r="INO281" s="235"/>
      <c r="INP281" s="235"/>
      <c r="INQ281" s="235"/>
      <c r="INR281" s="235"/>
      <c r="INS281" s="235"/>
      <c r="INT281" s="235"/>
      <c r="INU281" s="236"/>
      <c r="INV281" s="236"/>
      <c r="INW281" s="208"/>
      <c r="INY281" s="235"/>
      <c r="INZ281" s="235"/>
      <c r="IOA281" s="235"/>
      <c r="IOB281" s="235"/>
      <c r="IOC281" s="235"/>
      <c r="IOD281" s="235"/>
      <c r="IOE281" s="235"/>
      <c r="IOF281" s="236"/>
      <c r="IOG281" s="236"/>
      <c r="IOH281" s="208"/>
      <c r="IOJ281" s="235"/>
      <c r="IOK281" s="235"/>
      <c r="IOL281" s="235"/>
      <c r="IOM281" s="235"/>
      <c r="ION281" s="235"/>
      <c r="IOO281" s="235"/>
      <c r="IOP281" s="235"/>
      <c r="IOQ281" s="236"/>
      <c r="IOR281" s="236"/>
      <c r="IOS281" s="208"/>
      <c r="IOU281" s="235"/>
      <c r="IOV281" s="235"/>
      <c r="IOW281" s="235"/>
      <c r="IOX281" s="235"/>
      <c r="IOY281" s="235"/>
      <c r="IOZ281" s="235"/>
      <c r="IPA281" s="235"/>
      <c r="IPB281" s="236"/>
      <c r="IPC281" s="236"/>
      <c r="IPD281" s="208"/>
      <c r="IPF281" s="235"/>
      <c r="IPG281" s="235"/>
      <c r="IPH281" s="235"/>
      <c r="IPI281" s="235"/>
      <c r="IPJ281" s="235"/>
      <c r="IPK281" s="235"/>
      <c r="IPL281" s="235"/>
      <c r="IPM281" s="236"/>
      <c r="IPN281" s="236"/>
      <c r="IPO281" s="208"/>
      <c r="IPQ281" s="235"/>
      <c r="IPR281" s="235"/>
      <c r="IPS281" s="235"/>
      <c r="IPT281" s="235"/>
      <c r="IPU281" s="235"/>
      <c r="IPV281" s="235"/>
      <c r="IPW281" s="235"/>
      <c r="IPX281" s="236"/>
      <c r="IPY281" s="236"/>
      <c r="IPZ281" s="208"/>
      <c r="IQB281" s="235"/>
      <c r="IQC281" s="235"/>
      <c r="IQD281" s="235"/>
      <c r="IQE281" s="235"/>
      <c r="IQF281" s="235"/>
      <c r="IQG281" s="235"/>
      <c r="IQH281" s="235"/>
      <c r="IQI281" s="236"/>
      <c r="IQJ281" s="236"/>
      <c r="IQK281" s="208"/>
      <c r="IQM281" s="235"/>
      <c r="IQN281" s="235"/>
      <c r="IQO281" s="235"/>
      <c r="IQP281" s="235"/>
      <c r="IQQ281" s="235"/>
      <c r="IQR281" s="235"/>
      <c r="IQS281" s="235"/>
      <c r="IQT281" s="236"/>
      <c r="IQU281" s="236"/>
      <c r="IQV281" s="208"/>
      <c r="IQX281" s="235"/>
      <c r="IQY281" s="235"/>
      <c r="IQZ281" s="235"/>
      <c r="IRA281" s="235"/>
      <c r="IRB281" s="235"/>
      <c r="IRC281" s="235"/>
      <c r="IRD281" s="235"/>
      <c r="IRE281" s="236"/>
      <c r="IRF281" s="236"/>
      <c r="IRG281" s="208"/>
      <c r="IRI281" s="235"/>
      <c r="IRJ281" s="235"/>
      <c r="IRK281" s="235"/>
      <c r="IRL281" s="235"/>
      <c r="IRM281" s="235"/>
      <c r="IRN281" s="235"/>
      <c r="IRO281" s="235"/>
      <c r="IRP281" s="236"/>
      <c r="IRQ281" s="236"/>
      <c r="IRR281" s="208"/>
      <c r="IRT281" s="235"/>
      <c r="IRU281" s="235"/>
      <c r="IRV281" s="235"/>
      <c r="IRW281" s="235"/>
      <c r="IRX281" s="235"/>
      <c r="IRY281" s="235"/>
      <c r="IRZ281" s="235"/>
      <c r="ISA281" s="236"/>
      <c r="ISB281" s="236"/>
      <c r="ISC281" s="208"/>
      <c r="ISE281" s="235"/>
      <c r="ISF281" s="235"/>
      <c r="ISG281" s="235"/>
      <c r="ISH281" s="235"/>
      <c r="ISI281" s="235"/>
      <c r="ISJ281" s="235"/>
      <c r="ISK281" s="235"/>
      <c r="ISL281" s="236"/>
      <c r="ISM281" s="236"/>
      <c r="ISN281" s="208"/>
      <c r="ISP281" s="235"/>
      <c r="ISQ281" s="235"/>
      <c r="ISR281" s="235"/>
      <c r="ISS281" s="235"/>
      <c r="IST281" s="235"/>
      <c r="ISU281" s="235"/>
      <c r="ISV281" s="235"/>
      <c r="ISW281" s="236"/>
      <c r="ISX281" s="236"/>
      <c r="ISY281" s="208"/>
      <c r="ITA281" s="235"/>
      <c r="ITB281" s="235"/>
      <c r="ITC281" s="235"/>
      <c r="ITD281" s="235"/>
      <c r="ITE281" s="235"/>
      <c r="ITF281" s="235"/>
      <c r="ITG281" s="235"/>
      <c r="ITH281" s="236"/>
      <c r="ITI281" s="236"/>
      <c r="ITJ281" s="208"/>
      <c r="ITL281" s="235"/>
      <c r="ITM281" s="235"/>
      <c r="ITN281" s="235"/>
      <c r="ITO281" s="235"/>
      <c r="ITP281" s="235"/>
      <c r="ITQ281" s="235"/>
      <c r="ITR281" s="235"/>
      <c r="ITS281" s="236"/>
      <c r="ITT281" s="236"/>
      <c r="ITU281" s="208"/>
      <c r="ITW281" s="235"/>
      <c r="ITX281" s="235"/>
      <c r="ITY281" s="235"/>
      <c r="ITZ281" s="235"/>
      <c r="IUA281" s="235"/>
      <c r="IUB281" s="235"/>
      <c r="IUC281" s="235"/>
      <c r="IUD281" s="236"/>
      <c r="IUE281" s="236"/>
      <c r="IUF281" s="208"/>
      <c r="IUH281" s="235"/>
      <c r="IUI281" s="235"/>
      <c r="IUJ281" s="235"/>
      <c r="IUK281" s="235"/>
      <c r="IUL281" s="235"/>
      <c r="IUM281" s="235"/>
      <c r="IUN281" s="235"/>
      <c r="IUO281" s="236"/>
      <c r="IUP281" s="236"/>
      <c r="IUQ281" s="208"/>
      <c r="IUS281" s="235"/>
      <c r="IUT281" s="235"/>
      <c r="IUU281" s="235"/>
      <c r="IUV281" s="235"/>
      <c r="IUW281" s="235"/>
      <c r="IUX281" s="235"/>
      <c r="IUY281" s="235"/>
      <c r="IUZ281" s="236"/>
      <c r="IVA281" s="236"/>
      <c r="IVB281" s="208"/>
      <c r="IVD281" s="235"/>
      <c r="IVE281" s="235"/>
      <c r="IVF281" s="235"/>
      <c r="IVG281" s="235"/>
      <c r="IVH281" s="235"/>
      <c r="IVI281" s="235"/>
      <c r="IVJ281" s="235"/>
      <c r="IVK281" s="236"/>
      <c r="IVL281" s="236"/>
      <c r="IVM281" s="208"/>
      <c r="IVO281" s="235"/>
      <c r="IVP281" s="235"/>
      <c r="IVQ281" s="235"/>
      <c r="IVR281" s="235"/>
      <c r="IVS281" s="235"/>
      <c r="IVT281" s="235"/>
      <c r="IVU281" s="235"/>
      <c r="IVV281" s="236"/>
      <c r="IVW281" s="236"/>
      <c r="IVX281" s="208"/>
      <c r="IVZ281" s="235"/>
      <c r="IWA281" s="235"/>
      <c r="IWB281" s="235"/>
      <c r="IWC281" s="235"/>
      <c r="IWD281" s="235"/>
      <c r="IWE281" s="235"/>
      <c r="IWF281" s="235"/>
      <c r="IWG281" s="236"/>
      <c r="IWH281" s="236"/>
      <c r="IWI281" s="208"/>
      <c r="IWK281" s="235"/>
      <c r="IWL281" s="235"/>
      <c r="IWM281" s="235"/>
      <c r="IWN281" s="235"/>
      <c r="IWO281" s="235"/>
      <c r="IWP281" s="235"/>
      <c r="IWQ281" s="235"/>
      <c r="IWR281" s="236"/>
      <c r="IWS281" s="236"/>
      <c r="IWT281" s="208"/>
      <c r="IWV281" s="235"/>
      <c r="IWW281" s="235"/>
      <c r="IWX281" s="235"/>
      <c r="IWY281" s="235"/>
      <c r="IWZ281" s="235"/>
      <c r="IXA281" s="235"/>
      <c r="IXB281" s="235"/>
      <c r="IXC281" s="236"/>
      <c r="IXD281" s="236"/>
      <c r="IXE281" s="208"/>
      <c r="IXG281" s="235"/>
      <c r="IXH281" s="235"/>
      <c r="IXI281" s="235"/>
      <c r="IXJ281" s="235"/>
      <c r="IXK281" s="235"/>
      <c r="IXL281" s="235"/>
      <c r="IXM281" s="235"/>
      <c r="IXN281" s="236"/>
      <c r="IXO281" s="236"/>
      <c r="IXP281" s="208"/>
      <c r="IXR281" s="235"/>
      <c r="IXS281" s="235"/>
      <c r="IXT281" s="235"/>
      <c r="IXU281" s="235"/>
      <c r="IXV281" s="235"/>
      <c r="IXW281" s="235"/>
      <c r="IXX281" s="235"/>
      <c r="IXY281" s="236"/>
      <c r="IXZ281" s="236"/>
      <c r="IYA281" s="208"/>
      <c r="IYC281" s="235"/>
      <c r="IYD281" s="235"/>
      <c r="IYE281" s="235"/>
      <c r="IYF281" s="235"/>
      <c r="IYG281" s="235"/>
      <c r="IYH281" s="235"/>
      <c r="IYI281" s="235"/>
      <c r="IYJ281" s="236"/>
      <c r="IYK281" s="236"/>
      <c r="IYL281" s="208"/>
      <c r="IYN281" s="235"/>
      <c r="IYO281" s="235"/>
      <c r="IYP281" s="235"/>
      <c r="IYQ281" s="235"/>
      <c r="IYR281" s="235"/>
      <c r="IYS281" s="235"/>
      <c r="IYT281" s="235"/>
      <c r="IYU281" s="236"/>
      <c r="IYV281" s="236"/>
      <c r="IYW281" s="208"/>
      <c r="IYY281" s="235"/>
      <c r="IYZ281" s="235"/>
      <c r="IZA281" s="235"/>
      <c r="IZB281" s="235"/>
      <c r="IZC281" s="235"/>
      <c r="IZD281" s="235"/>
      <c r="IZE281" s="235"/>
      <c r="IZF281" s="236"/>
      <c r="IZG281" s="236"/>
      <c r="IZH281" s="208"/>
      <c r="IZJ281" s="235"/>
      <c r="IZK281" s="235"/>
      <c r="IZL281" s="235"/>
      <c r="IZM281" s="235"/>
      <c r="IZN281" s="235"/>
      <c r="IZO281" s="235"/>
      <c r="IZP281" s="235"/>
      <c r="IZQ281" s="236"/>
      <c r="IZR281" s="236"/>
      <c r="IZS281" s="208"/>
      <c r="IZU281" s="235"/>
      <c r="IZV281" s="235"/>
      <c r="IZW281" s="235"/>
      <c r="IZX281" s="235"/>
      <c r="IZY281" s="235"/>
      <c r="IZZ281" s="235"/>
      <c r="JAA281" s="235"/>
      <c r="JAB281" s="236"/>
      <c r="JAC281" s="236"/>
      <c r="JAD281" s="208"/>
      <c r="JAF281" s="235"/>
      <c r="JAG281" s="235"/>
      <c r="JAH281" s="235"/>
      <c r="JAI281" s="235"/>
      <c r="JAJ281" s="235"/>
      <c r="JAK281" s="235"/>
      <c r="JAL281" s="235"/>
      <c r="JAM281" s="236"/>
      <c r="JAN281" s="236"/>
      <c r="JAO281" s="208"/>
      <c r="JAQ281" s="235"/>
      <c r="JAR281" s="235"/>
      <c r="JAS281" s="235"/>
      <c r="JAT281" s="235"/>
      <c r="JAU281" s="235"/>
      <c r="JAV281" s="235"/>
      <c r="JAW281" s="235"/>
      <c r="JAX281" s="236"/>
      <c r="JAY281" s="236"/>
      <c r="JAZ281" s="208"/>
      <c r="JBB281" s="235"/>
      <c r="JBC281" s="235"/>
      <c r="JBD281" s="235"/>
      <c r="JBE281" s="235"/>
      <c r="JBF281" s="235"/>
      <c r="JBG281" s="235"/>
      <c r="JBH281" s="235"/>
      <c r="JBI281" s="236"/>
      <c r="JBJ281" s="236"/>
      <c r="JBK281" s="208"/>
      <c r="JBM281" s="235"/>
      <c r="JBN281" s="235"/>
      <c r="JBO281" s="235"/>
      <c r="JBP281" s="235"/>
      <c r="JBQ281" s="235"/>
      <c r="JBR281" s="235"/>
      <c r="JBS281" s="235"/>
      <c r="JBT281" s="236"/>
      <c r="JBU281" s="236"/>
      <c r="JBV281" s="208"/>
      <c r="JBX281" s="235"/>
      <c r="JBY281" s="235"/>
      <c r="JBZ281" s="235"/>
      <c r="JCA281" s="235"/>
      <c r="JCB281" s="235"/>
      <c r="JCC281" s="235"/>
      <c r="JCD281" s="235"/>
      <c r="JCE281" s="236"/>
      <c r="JCF281" s="236"/>
      <c r="JCG281" s="208"/>
      <c r="JCI281" s="235"/>
      <c r="JCJ281" s="235"/>
      <c r="JCK281" s="235"/>
      <c r="JCL281" s="235"/>
      <c r="JCM281" s="235"/>
      <c r="JCN281" s="235"/>
      <c r="JCO281" s="235"/>
      <c r="JCP281" s="236"/>
      <c r="JCQ281" s="236"/>
      <c r="JCR281" s="208"/>
      <c r="JCT281" s="235"/>
      <c r="JCU281" s="235"/>
      <c r="JCV281" s="235"/>
      <c r="JCW281" s="235"/>
      <c r="JCX281" s="235"/>
      <c r="JCY281" s="235"/>
      <c r="JCZ281" s="235"/>
      <c r="JDA281" s="236"/>
      <c r="JDB281" s="236"/>
      <c r="JDC281" s="208"/>
      <c r="JDE281" s="235"/>
      <c r="JDF281" s="235"/>
      <c r="JDG281" s="235"/>
      <c r="JDH281" s="235"/>
      <c r="JDI281" s="235"/>
      <c r="JDJ281" s="235"/>
      <c r="JDK281" s="235"/>
      <c r="JDL281" s="236"/>
      <c r="JDM281" s="236"/>
      <c r="JDN281" s="208"/>
      <c r="JDP281" s="235"/>
      <c r="JDQ281" s="235"/>
      <c r="JDR281" s="235"/>
      <c r="JDS281" s="235"/>
      <c r="JDT281" s="235"/>
      <c r="JDU281" s="235"/>
      <c r="JDV281" s="235"/>
      <c r="JDW281" s="236"/>
      <c r="JDX281" s="236"/>
      <c r="JDY281" s="208"/>
      <c r="JEA281" s="235"/>
      <c r="JEB281" s="235"/>
      <c r="JEC281" s="235"/>
      <c r="JED281" s="235"/>
      <c r="JEE281" s="235"/>
      <c r="JEF281" s="235"/>
      <c r="JEG281" s="235"/>
      <c r="JEH281" s="236"/>
      <c r="JEI281" s="236"/>
      <c r="JEJ281" s="208"/>
      <c r="JEL281" s="235"/>
      <c r="JEM281" s="235"/>
      <c r="JEN281" s="235"/>
      <c r="JEO281" s="235"/>
      <c r="JEP281" s="235"/>
      <c r="JEQ281" s="235"/>
      <c r="JER281" s="235"/>
      <c r="JES281" s="236"/>
      <c r="JET281" s="236"/>
      <c r="JEU281" s="208"/>
      <c r="JEW281" s="235"/>
      <c r="JEX281" s="235"/>
      <c r="JEY281" s="235"/>
      <c r="JEZ281" s="235"/>
      <c r="JFA281" s="235"/>
      <c r="JFB281" s="235"/>
      <c r="JFC281" s="235"/>
      <c r="JFD281" s="236"/>
      <c r="JFE281" s="236"/>
      <c r="JFF281" s="208"/>
      <c r="JFH281" s="235"/>
      <c r="JFI281" s="235"/>
      <c r="JFJ281" s="235"/>
      <c r="JFK281" s="235"/>
      <c r="JFL281" s="235"/>
      <c r="JFM281" s="235"/>
      <c r="JFN281" s="235"/>
      <c r="JFO281" s="236"/>
      <c r="JFP281" s="236"/>
      <c r="JFQ281" s="208"/>
      <c r="JFS281" s="235"/>
      <c r="JFT281" s="235"/>
      <c r="JFU281" s="235"/>
      <c r="JFV281" s="235"/>
      <c r="JFW281" s="235"/>
      <c r="JFX281" s="235"/>
      <c r="JFY281" s="235"/>
      <c r="JFZ281" s="236"/>
      <c r="JGA281" s="236"/>
      <c r="JGB281" s="208"/>
      <c r="JGD281" s="235"/>
      <c r="JGE281" s="235"/>
      <c r="JGF281" s="235"/>
      <c r="JGG281" s="235"/>
      <c r="JGH281" s="235"/>
      <c r="JGI281" s="235"/>
      <c r="JGJ281" s="235"/>
      <c r="JGK281" s="236"/>
      <c r="JGL281" s="236"/>
      <c r="JGM281" s="208"/>
      <c r="JGO281" s="235"/>
      <c r="JGP281" s="235"/>
      <c r="JGQ281" s="235"/>
      <c r="JGR281" s="235"/>
      <c r="JGS281" s="235"/>
      <c r="JGT281" s="235"/>
      <c r="JGU281" s="235"/>
      <c r="JGV281" s="236"/>
      <c r="JGW281" s="236"/>
      <c r="JGX281" s="208"/>
      <c r="JGZ281" s="235"/>
      <c r="JHA281" s="235"/>
      <c r="JHB281" s="235"/>
      <c r="JHC281" s="235"/>
      <c r="JHD281" s="235"/>
      <c r="JHE281" s="235"/>
      <c r="JHF281" s="235"/>
      <c r="JHG281" s="236"/>
      <c r="JHH281" s="236"/>
      <c r="JHI281" s="208"/>
      <c r="JHK281" s="235"/>
      <c r="JHL281" s="235"/>
      <c r="JHM281" s="235"/>
      <c r="JHN281" s="235"/>
      <c r="JHO281" s="235"/>
      <c r="JHP281" s="235"/>
      <c r="JHQ281" s="235"/>
      <c r="JHR281" s="236"/>
      <c r="JHS281" s="236"/>
      <c r="JHT281" s="208"/>
      <c r="JHV281" s="235"/>
      <c r="JHW281" s="235"/>
      <c r="JHX281" s="235"/>
      <c r="JHY281" s="235"/>
      <c r="JHZ281" s="235"/>
      <c r="JIA281" s="235"/>
      <c r="JIB281" s="235"/>
      <c r="JIC281" s="236"/>
      <c r="JID281" s="236"/>
      <c r="JIE281" s="208"/>
      <c r="JIG281" s="235"/>
      <c r="JIH281" s="235"/>
      <c r="JII281" s="235"/>
      <c r="JIJ281" s="235"/>
      <c r="JIK281" s="235"/>
      <c r="JIL281" s="235"/>
      <c r="JIM281" s="235"/>
      <c r="JIN281" s="236"/>
      <c r="JIO281" s="236"/>
      <c r="JIP281" s="208"/>
      <c r="JIR281" s="235"/>
      <c r="JIS281" s="235"/>
      <c r="JIT281" s="235"/>
      <c r="JIU281" s="235"/>
      <c r="JIV281" s="235"/>
      <c r="JIW281" s="235"/>
      <c r="JIX281" s="235"/>
      <c r="JIY281" s="236"/>
      <c r="JIZ281" s="236"/>
      <c r="JJA281" s="208"/>
      <c r="JJC281" s="235"/>
      <c r="JJD281" s="235"/>
      <c r="JJE281" s="235"/>
      <c r="JJF281" s="235"/>
      <c r="JJG281" s="235"/>
      <c r="JJH281" s="235"/>
      <c r="JJI281" s="235"/>
      <c r="JJJ281" s="236"/>
      <c r="JJK281" s="236"/>
      <c r="JJL281" s="208"/>
      <c r="JJN281" s="235"/>
      <c r="JJO281" s="235"/>
      <c r="JJP281" s="235"/>
      <c r="JJQ281" s="235"/>
      <c r="JJR281" s="235"/>
      <c r="JJS281" s="235"/>
      <c r="JJT281" s="235"/>
      <c r="JJU281" s="236"/>
      <c r="JJV281" s="236"/>
      <c r="JJW281" s="208"/>
      <c r="JJY281" s="235"/>
      <c r="JJZ281" s="235"/>
      <c r="JKA281" s="235"/>
      <c r="JKB281" s="235"/>
      <c r="JKC281" s="235"/>
      <c r="JKD281" s="235"/>
      <c r="JKE281" s="235"/>
      <c r="JKF281" s="236"/>
      <c r="JKG281" s="236"/>
      <c r="JKH281" s="208"/>
      <c r="JKJ281" s="235"/>
      <c r="JKK281" s="235"/>
      <c r="JKL281" s="235"/>
      <c r="JKM281" s="235"/>
      <c r="JKN281" s="235"/>
      <c r="JKO281" s="235"/>
      <c r="JKP281" s="235"/>
      <c r="JKQ281" s="236"/>
      <c r="JKR281" s="236"/>
      <c r="JKS281" s="208"/>
      <c r="JKU281" s="235"/>
      <c r="JKV281" s="235"/>
      <c r="JKW281" s="235"/>
      <c r="JKX281" s="235"/>
      <c r="JKY281" s="235"/>
      <c r="JKZ281" s="235"/>
      <c r="JLA281" s="235"/>
      <c r="JLB281" s="236"/>
      <c r="JLC281" s="236"/>
      <c r="JLD281" s="208"/>
      <c r="JLF281" s="235"/>
      <c r="JLG281" s="235"/>
      <c r="JLH281" s="235"/>
      <c r="JLI281" s="235"/>
      <c r="JLJ281" s="235"/>
      <c r="JLK281" s="235"/>
      <c r="JLL281" s="235"/>
      <c r="JLM281" s="236"/>
      <c r="JLN281" s="236"/>
      <c r="JLO281" s="208"/>
      <c r="JLQ281" s="235"/>
      <c r="JLR281" s="235"/>
      <c r="JLS281" s="235"/>
      <c r="JLT281" s="235"/>
      <c r="JLU281" s="235"/>
      <c r="JLV281" s="235"/>
      <c r="JLW281" s="235"/>
      <c r="JLX281" s="236"/>
      <c r="JLY281" s="236"/>
      <c r="JLZ281" s="208"/>
      <c r="JMB281" s="235"/>
      <c r="JMC281" s="235"/>
      <c r="JMD281" s="235"/>
      <c r="JME281" s="235"/>
      <c r="JMF281" s="235"/>
      <c r="JMG281" s="235"/>
      <c r="JMH281" s="235"/>
      <c r="JMI281" s="236"/>
      <c r="JMJ281" s="236"/>
      <c r="JMK281" s="208"/>
      <c r="JMM281" s="235"/>
      <c r="JMN281" s="235"/>
      <c r="JMO281" s="235"/>
      <c r="JMP281" s="235"/>
      <c r="JMQ281" s="235"/>
      <c r="JMR281" s="235"/>
      <c r="JMS281" s="235"/>
      <c r="JMT281" s="236"/>
      <c r="JMU281" s="236"/>
      <c r="JMV281" s="208"/>
      <c r="JMX281" s="235"/>
      <c r="JMY281" s="235"/>
      <c r="JMZ281" s="235"/>
      <c r="JNA281" s="235"/>
      <c r="JNB281" s="235"/>
      <c r="JNC281" s="235"/>
      <c r="JND281" s="235"/>
      <c r="JNE281" s="236"/>
      <c r="JNF281" s="236"/>
      <c r="JNG281" s="208"/>
      <c r="JNI281" s="235"/>
      <c r="JNJ281" s="235"/>
      <c r="JNK281" s="235"/>
      <c r="JNL281" s="235"/>
      <c r="JNM281" s="235"/>
      <c r="JNN281" s="235"/>
      <c r="JNO281" s="235"/>
      <c r="JNP281" s="236"/>
      <c r="JNQ281" s="236"/>
      <c r="JNR281" s="208"/>
      <c r="JNT281" s="235"/>
      <c r="JNU281" s="235"/>
      <c r="JNV281" s="235"/>
      <c r="JNW281" s="235"/>
      <c r="JNX281" s="235"/>
      <c r="JNY281" s="235"/>
      <c r="JNZ281" s="235"/>
      <c r="JOA281" s="236"/>
      <c r="JOB281" s="236"/>
      <c r="JOC281" s="208"/>
      <c r="JOE281" s="235"/>
      <c r="JOF281" s="235"/>
      <c r="JOG281" s="235"/>
      <c r="JOH281" s="235"/>
      <c r="JOI281" s="235"/>
      <c r="JOJ281" s="235"/>
      <c r="JOK281" s="235"/>
      <c r="JOL281" s="236"/>
      <c r="JOM281" s="236"/>
      <c r="JON281" s="208"/>
      <c r="JOP281" s="235"/>
      <c r="JOQ281" s="235"/>
      <c r="JOR281" s="235"/>
      <c r="JOS281" s="235"/>
      <c r="JOT281" s="235"/>
      <c r="JOU281" s="235"/>
      <c r="JOV281" s="235"/>
      <c r="JOW281" s="236"/>
      <c r="JOX281" s="236"/>
      <c r="JOY281" s="208"/>
      <c r="JPA281" s="235"/>
      <c r="JPB281" s="235"/>
      <c r="JPC281" s="235"/>
      <c r="JPD281" s="235"/>
      <c r="JPE281" s="235"/>
      <c r="JPF281" s="235"/>
      <c r="JPG281" s="235"/>
      <c r="JPH281" s="236"/>
      <c r="JPI281" s="236"/>
      <c r="JPJ281" s="208"/>
      <c r="JPL281" s="235"/>
      <c r="JPM281" s="235"/>
      <c r="JPN281" s="235"/>
      <c r="JPO281" s="235"/>
      <c r="JPP281" s="235"/>
      <c r="JPQ281" s="235"/>
      <c r="JPR281" s="235"/>
      <c r="JPS281" s="236"/>
      <c r="JPT281" s="236"/>
      <c r="JPU281" s="208"/>
      <c r="JPW281" s="235"/>
      <c r="JPX281" s="235"/>
      <c r="JPY281" s="235"/>
      <c r="JPZ281" s="235"/>
      <c r="JQA281" s="235"/>
      <c r="JQB281" s="235"/>
      <c r="JQC281" s="235"/>
      <c r="JQD281" s="236"/>
      <c r="JQE281" s="236"/>
      <c r="JQF281" s="208"/>
      <c r="JQH281" s="235"/>
      <c r="JQI281" s="235"/>
      <c r="JQJ281" s="235"/>
      <c r="JQK281" s="235"/>
      <c r="JQL281" s="235"/>
      <c r="JQM281" s="235"/>
      <c r="JQN281" s="235"/>
      <c r="JQO281" s="236"/>
      <c r="JQP281" s="236"/>
      <c r="JQQ281" s="208"/>
      <c r="JQS281" s="235"/>
      <c r="JQT281" s="235"/>
      <c r="JQU281" s="235"/>
      <c r="JQV281" s="235"/>
      <c r="JQW281" s="235"/>
      <c r="JQX281" s="235"/>
      <c r="JQY281" s="235"/>
      <c r="JQZ281" s="236"/>
      <c r="JRA281" s="236"/>
      <c r="JRB281" s="208"/>
      <c r="JRD281" s="235"/>
      <c r="JRE281" s="235"/>
      <c r="JRF281" s="235"/>
      <c r="JRG281" s="235"/>
      <c r="JRH281" s="235"/>
      <c r="JRI281" s="235"/>
      <c r="JRJ281" s="235"/>
      <c r="JRK281" s="236"/>
      <c r="JRL281" s="236"/>
      <c r="JRM281" s="208"/>
      <c r="JRO281" s="235"/>
      <c r="JRP281" s="235"/>
      <c r="JRQ281" s="235"/>
      <c r="JRR281" s="235"/>
      <c r="JRS281" s="235"/>
      <c r="JRT281" s="235"/>
      <c r="JRU281" s="235"/>
      <c r="JRV281" s="236"/>
      <c r="JRW281" s="236"/>
      <c r="JRX281" s="208"/>
      <c r="JRZ281" s="235"/>
      <c r="JSA281" s="235"/>
      <c r="JSB281" s="235"/>
      <c r="JSC281" s="235"/>
      <c r="JSD281" s="235"/>
      <c r="JSE281" s="235"/>
      <c r="JSF281" s="235"/>
      <c r="JSG281" s="236"/>
      <c r="JSH281" s="236"/>
      <c r="JSI281" s="208"/>
      <c r="JSK281" s="235"/>
      <c r="JSL281" s="235"/>
      <c r="JSM281" s="235"/>
      <c r="JSN281" s="235"/>
      <c r="JSO281" s="235"/>
      <c r="JSP281" s="235"/>
      <c r="JSQ281" s="235"/>
      <c r="JSR281" s="236"/>
      <c r="JSS281" s="236"/>
      <c r="JST281" s="208"/>
      <c r="JSV281" s="235"/>
      <c r="JSW281" s="235"/>
      <c r="JSX281" s="235"/>
      <c r="JSY281" s="235"/>
      <c r="JSZ281" s="235"/>
      <c r="JTA281" s="235"/>
      <c r="JTB281" s="235"/>
      <c r="JTC281" s="236"/>
      <c r="JTD281" s="236"/>
      <c r="JTE281" s="208"/>
      <c r="JTG281" s="235"/>
      <c r="JTH281" s="235"/>
      <c r="JTI281" s="235"/>
      <c r="JTJ281" s="235"/>
      <c r="JTK281" s="235"/>
      <c r="JTL281" s="235"/>
      <c r="JTM281" s="235"/>
      <c r="JTN281" s="236"/>
      <c r="JTO281" s="236"/>
      <c r="JTP281" s="208"/>
      <c r="JTR281" s="235"/>
      <c r="JTS281" s="235"/>
      <c r="JTT281" s="235"/>
      <c r="JTU281" s="235"/>
      <c r="JTV281" s="235"/>
      <c r="JTW281" s="235"/>
      <c r="JTX281" s="235"/>
      <c r="JTY281" s="236"/>
      <c r="JTZ281" s="236"/>
      <c r="JUA281" s="208"/>
      <c r="JUC281" s="235"/>
      <c r="JUD281" s="235"/>
      <c r="JUE281" s="235"/>
      <c r="JUF281" s="235"/>
      <c r="JUG281" s="235"/>
      <c r="JUH281" s="235"/>
      <c r="JUI281" s="235"/>
      <c r="JUJ281" s="236"/>
      <c r="JUK281" s="236"/>
      <c r="JUL281" s="208"/>
      <c r="JUN281" s="235"/>
      <c r="JUO281" s="235"/>
      <c r="JUP281" s="235"/>
      <c r="JUQ281" s="235"/>
      <c r="JUR281" s="235"/>
      <c r="JUS281" s="235"/>
      <c r="JUT281" s="235"/>
      <c r="JUU281" s="236"/>
      <c r="JUV281" s="236"/>
      <c r="JUW281" s="208"/>
      <c r="JUY281" s="235"/>
      <c r="JUZ281" s="235"/>
      <c r="JVA281" s="235"/>
      <c r="JVB281" s="235"/>
      <c r="JVC281" s="235"/>
      <c r="JVD281" s="235"/>
      <c r="JVE281" s="235"/>
      <c r="JVF281" s="236"/>
      <c r="JVG281" s="236"/>
      <c r="JVH281" s="208"/>
      <c r="JVJ281" s="235"/>
      <c r="JVK281" s="235"/>
      <c r="JVL281" s="235"/>
      <c r="JVM281" s="235"/>
      <c r="JVN281" s="235"/>
      <c r="JVO281" s="235"/>
      <c r="JVP281" s="235"/>
      <c r="JVQ281" s="236"/>
      <c r="JVR281" s="236"/>
      <c r="JVS281" s="208"/>
      <c r="JVU281" s="235"/>
      <c r="JVV281" s="235"/>
      <c r="JVW281" s="235"/>
      <c r="JVX281" s="235"/>
      <c r="JVY281" s="235"/>
      <c r="JVZ281" s="235"/>
      <c r="JWA281" s="235"/>
      <c r="JWB281" s="236"/>
      <c r="JWC281" s="236"/>
      <c r="JWD281" s="208"/>
      <c r="JWF281" s="235"/>
      <c r="JWG281" s="235"/>
      <c r="JWH281" s="235"/>
      <c r="JWI281" s="235"/>
      <c r="JWJ281" s="235"/>
      <c r="JWK281" s="235"/>
      <c r="JWL281" s="235"/>
      <c r="JWM281" s="236"/>
      <c r="JWN281" s="236"/>
      <c r="JWO281" s="208"/>
      <c r="JWQ281" s="235"/>
      <c r="JWR281" s="235"/>
      <c r="JWS281" s="235"/>
      <c r="JWT281" s="235"/>
      <c r="JWU281" s="235"/>
      <c r="JWV281" s="235"/>
      <c r="JWW281" s="235"/>
      <c r="JWX281" s="236"/>
      <c r="JWY281" s="236"/>
      <c r="JWZ281" s="208"/>
      <c r="JXB281" s="235"/>
      <c r="JXC281" s="235"/>
      <c r="JXD281" s="235"/>
      <c r="JXE281" s="235"/>
      <c r="JXF281" s="235"/>
      <c r="JXG281" s="235"/>
      <c r="JXH281" s="235"/>
      <c r="JXI281" s="236"/>
      <c r="JXJ281" s="236"/>
      <c r="JXK281" s="208"/>
      <c r="JXM281" s="235"/>
      <c r="JXN281" s="235"/>
      <c r="JXO281" s="235"/>
      <c r="JXP281" s="235"/>
      <c r="JXQ281" s="235"/>
      <c r="JXR281" s="235"/>
      <c r="JXS281" s="235"/>
      <c r="JXT281" s="236"/>
      <c r="JXU281" s="236"/>
      <c r="JXV281" s="208"/>
      <c r="JXX281" s="235"/>
      <c r="JXY281" s="235"/>
      <c r="JXZ281" s="235"/>
      <c r="JYA281" s="235"/>
      <c r="JYB281" s="235"/>
      <c r="JYC281" s="235"/>
      <c r="JYD281" s="235"/>
      <c r="JYE281" s="236"/>
      <c r="JYF281" s="236"/>
      <c r="JYG281" s="208"/>
      <c r="JYI281" s="235"/>
      <c r="JYJ281" s="235"/>
      <c r="JYK281" s="235"/>
      <c r="JYL281" s="235"/>
      <c r="JYM281" s="235"/>
      <c r="JYN281" s="235"/>
      <c r="JYO281" s="235"/>
      <c r="JYP281" s="236"/>
      <c r="JYQ281" s="236"/>
      <c r="JYR281" s="208"/>
      <c r="JYT281" s="235"/>
      <c r="JYU281" s="235"/>
      <c r="JYV281" s="235"/>
      <c r="JYW281" s="235"/>
      <c r="JYX281" s="235"/>
      <c r="JYY281" s="235"/>
      <c r="JYZ281" s="235"/>
      <c r="JZA281" s="236"/>
      <c r="JZB281" s="236"/>
      <c r="JZC281" s="208"/>
      <c r="JZE281" s="235"/>
      <c r="JZF281" s="235"/>
      <c r="JZG281" s="235"/>
      <c r="JZH281" s="235"/>
      <c r="JZI281" s="235"/>
      <c r="JZJ281" s="235"/>
      <c r="JZK281" s="235"/>
      <c r="JZL281" s="236"/>
      <c r="JZM281" s="236"/>
      <c r="JZN281" s="208"/>
      <c r="JZP281" s="235"/>
      <c r="JZQ281" s="235"/>
      <c r="JZR281" s="235"/>
      <c r="JZS281" s="235"/>
      <c r="JZT281" s="235"/>
      <c r="JZU281" s="235"/>
      <c r="JZV281" s="235"/>
      <c r="JZW281" s="236"/>
      <c r="JZX281" s="236"/>
      <c r="JZY281" s="208"/>
      <c r="KAA281" s="235"/>
      <c r="KAB281" s="235"/>
      <c r="KAC281" s="235"/>
      <c r="KAD281" s="235"/>
      <c r="KAE281" s="235"/>
      <c r="KAF281" s="235"/>
      <c r="KAG281" s="235"/>
      <c r="KAH281" s="236"/>
      <c r="KAI281" s="236"/>
      <c r="KAJ281" s="208"/>
      <c r="KAL281" s="235"/>
      <c r="KAM281" s="235"/>
      <c r="KAN281" s="235"/>
      <c r="KAO281" s="235"/>
      <c r="KAP281" s="235"/>
      <c r="KAQ281" s="235"/>
      <c r="KAR281" s="235"/>
      <c r="KAS281" s="236"/>
      <c r="KAT281" s="236"/>
      <c r="KAU281" s="208"/>
      <c r="KAW281" s="235"/>
      <c r="KAX281" s="235"/>
      <c r="KAY281" s="235"/>
      <c r="KAZ281" s="235"/>
      <c r="KBA281" s="235"/>
      <c r="KBB281" s="235"/>
      <c r="KBC281" s="235"/>
      <c r="KBD281" s="236"/>
      <c r="KBE281" s="236"/>
      <c r="KBF281" s="208"/>
      <c r="KBH281" s="235"/>
      <c r="KBI281" s="235"/>
      <c r="KBJ281" s="235"/>
      <c r="KBK281" s="235"/>
      <c r="KBL281" s="235"/>
      <c r="KBM281" s="235"/>
      <c r="KBN281" s="235"/>
      <c r="KBO281" s="236"/>
      <c r="KBP281" s="236"/>
      <c r="KBQ281" s="208"/>
      <c r="KBS281" s="235"/>
      <c r="KBT281" s="235"/>
      <c r="KBU281" s="235"/>
      <c r="KBV281" s="235"/>
      <c r="KBW281" s="235"/>
      <c r="KBX281" s="235"/>
      <c r="KBY281" s="235"/>
      <c r="KBZ281" s="236"/>
      <c r="KCA281" s="236"/>
      <c r="KCB281" s="208"/>
      <c r="KCD281" s="235"/>
      <c r="KCE281" s="235"/>
      <c r="KCF281" s="235"/>
      <c r="KCG281" s="235"/>
      <c r="KCH281" s="235"/>
      <c r="KCI281" s="235"/>
      <c r="KCJ281" s="235"/>
      <c r="KCK281" s="236"/>
      <c r="KCL281" s="236"/>
      <c r="KCM281" s="208"/>
      <c r="KCO281" s="235"/>
      <c r="KCP281" s="235"/>
      <c r="KCQ281" s="235"/>
      <c r="KCR281" s="235"/>
      <c r="KCS281" s="235"/>
      <c r="KCT281" s="235"/>
      <c r="KCU281" s="235"/>
      <c r="KCV281" s="236"/>
      <c r="KCW281" s="236"/>
      <c r="KCX281" s="208"/>
      <c r="KCZ281" s="235"/>
      <c r="KDA281" s="235"/>
      <c r="KDB281" s="235"/>
      <c r="KDC281" s="235"/>
      <c r="KDD281" s="235"/>
      <c r="KDE281" s="235"/>
      <c r="KDF281" s="235"/>
      <c r="KDG281" s="236"/>
      <c r="KDH281" s="236"/>
      <c r="KDI281" s="208"/>
      <c r="KDK281" s="235"/>
      <c r="KDL281" s="235"/>
      <c r="KDM281" s="235"/>
      <c r="KDN281" s="235"/>
      <c r="KDO281" s="235"/>
      <c r="KDP281" s="235"/>
      <c r="KDQ281" s="235"/>
      <c r="KDR281" s="236"/>
      <c r="KDS281" s="236"/>
      <c r="KDT281" s="208"/>
      <c r="KDV281" s="235"/>
      <c r="KDW281" s="235"/>
      <c r="KDX281" s="235"/>
      <c r="KDY281" s="235"/>
      <c r="KDZ281" s="235"/>
      <c r="KEA281" s="235"/>
      <c r="KEB281" s="235"/>
      <c r="KEC281" s="236"/>
      <c r="KED281" s="236"/>
      <c r="KEE281" s="208"/>
      <c r="KEG281" s="235"/>
      <c r="KEH281" s="235"/>
      <c r="KEI281" s="235"/>
      <c r="KEJ281" s="235"/>
      <c r="KEK281" s="235"/>
      <c r="KEL281" s="235"/>
      <c r="KEM281" s="235"/>
      <c r="KEN281" s="236"/>
      <c r="KEO281" s="236"/>
      <c r="KEP281" s="208"/>
      <c r="KER281" s="235"/>
      <c r="KES281" s="235"/>
      <c r="KET281" s="235"/>
      <c r="KEU281" s="235"/>
      <c r="KEV281" s="235"/>
      <c r="KEW281" s="235"/>
      <c r="KEX281" s="235"/>
      <c r="KEY281" s="236"/>
      <c r="KEZ281" s="236"/>
      <c r="KFA281" s="208"/>
      <c r="KFC281" s="235"/>
      <c r="KFD281" s="235"/>
      <c r="KFE281" s="235"/>
      <c r="KFF281" s="235"/>
      <c r="KFG281" s="235"/>
      <c r="KFH281" s="235"/>
      <c r="KFI281" s="235"/>
      <c r="KFJ281" s="236"/>
      <c r="KFK281" s="236"/>
      <c r="KFL281" s="208"/>
      <c r="KFN281" s="235"/>
      <c r="KFO281" s="235"/>
      <c r="KFP281" s="235"/>
      <c r="KFQ281" s="235"/>
      <c r="KFR281" s="235"/>
      <c r="KFS281" s="235"/>
      <c r="KFT281" s="235"/>
      <c r="KFU281" s="236"/>
      <c r="KFV281" s="236"/>
      <c r="KFW281" s="208"/>
      <c r="KFY281" s="235"/>
      <c r="KFZ281" s="235"/>
      <c r="KGA281" s="235"/>
      <c r="KGB281" s="235"/>
      <c r="KGC281" s="235"/>
      <c r="KGD281" s="235"/>
      <c r="KGE281" s="235"/>
      <c r="KGF281" s="236"/>
      <c r="KGG281" s="236"/>
      <c r="KGH281" s="208"/>
      <c r="KGJ281" s="235"/>
      <c r="KGK281" s="235"/>
      <c r="KGL281" s="235"/>
      <c r="KGM281" s="235"/>
      <c r="KGN281" s="235"/>
      <c r="KGO281" s="235"/>
      <c r="KGP281" s="235"/>
      <c r="KGQ281" s="236"/>
      <c r="KGR281" s="236"/>
      <c r="KGS281" s="208"/>
      <c r="KGU281" s="235"/>
      <c r="KGV281" s="235"/>
      <c r="KGW281" s="235"/>
      <c r="KGX281" s="235"/>
      <c r="KGY281" s="235"/>
      <c r="KGZ281" s="235"/>
      <c r="KHA281" s="235"/>
      <c r="KHB281" s="236"/>
      <c r="KHC281" s="236"/>
      <c r="KHD281" s="208"/>
      <c r="KHF281" s="235"/>
      <c r="KHG281" s="235"/>
      <c r="KHH281" s="235"/>
      <c r="KHI281" s="235"/>
      <c r="KHJ281" s="235"/>
      <c r="KHK281" s="235"/>
      <c r="KHL281" s="235"/>
      <c r="KHM281" s="236"/>
      <c r="KHN281" s="236"/>
      <c r="KHO281" s="208"/>
      <c r="KHQ281" s="235"/>
      <c r="KHR281" s="235"/>
      <c r="KHS281" s="235"/>
      <c r="KHT281" s="235"/>
      <c r="KHU281" s="235"/>
      <c r="KHV281" s="235"/>
      <c r="KHW281" s="235"/>
      <c r="KHX281" s="236"/>
      <c r="KHY281" s="236"/>
      <c r="KHZ281" s="208"/>
      <c r="KIB281" s="235"/>
      <c r="KIC281" s="235"/>
      <c r="KID281" s="235"/>
      <c r="KIE281" s="235"/>
      <c r="KIF281" s="235"/>
      <c r="KIG281" s="235"/>
      <c r="KIH281" s="235"/>
      <c r="KII281" s="236"/>
      <c r="KIJ281" s="236"/>
      <c r="KIK281" s="208"/>
      <c r="KIM281" s="235"/>
      <c r="KIN281" s="235"/>
      <c r="KIO281" s="235"/>
      <c r="KIP281" s="235"/>
      <c r="KIQ281" s="235"/>
      <c r="KIR281" s="235"/>
      <c r="KIS281" s="235"/>
      <c r="KIT281" s="236"/>
      <c r="KIU281" s="236"/>
      <c r="KIV281" s="208"/>
      <c r="KIX281" s="235"/>
      <c r="KIY281" s="235"/>
      <c r="KIZ281" s="235"/>
      <c r="KJA281" s="235"/>
      <c r="KJB281" s="235"/>
      <c r="KJC281" s="235"/>
      <c r="KJD281" s="235"/>
      <c r="KJE281" s="236"/>
      <c r="KJF281" s="236"/>
      <c r="KJG281" s="208"/>
      <c r="KJI281" s="235"/>
      <c r="KJJ281" s="235"/>
      <c r="KJK281" s="235"/>
      <c r="KJL281" s="235"/>
      <c r="KJM281" s="235"/>
      <c r="KJN281" s="235"/>
      <c r="KJO281" s="235"/>
      <c r="KJP281" s="236"/>
      <c r="KJQ281" s="236"/>
      <c r="KJR281" s="208"/>
      <c r="KJT281" s="235"/>
      <c r="KJU281" s="235"/>
      <c r="KJV281" s="235"/>
      <c r="KJW281" s="235"/>
      <c r="KJX281" s="235"/>
      <c r="KJY281" s="235"/>
      <c r="KJZ281" s="235"/>
      <c r="KKA281" s="236"/>
      <c r="KKB281" s="236"/>
      <c r="KKC281" s="208"/>
      <c r="KKE281" s="235"/>
      <c r="KKF281" s="235"/>
      <c r="KKG281" s="235"/>
      <c r="KKH281" s="235"/>
      <c r="KKI281" s="235"/>
      <c r="KKJ281" s="235"/>
      <c r="KKK281" s="235"/>
      <c r="KKL281" s="236"/>
      <c r="KKM281" s="236"/>
      <c r="KKN281" s="208"/>
      <c r="KKP281" s="235"/>
      <c r="KKQ281" s="235"/>
      <c r="KKR281" s="235"/>
      <c r="KKS281" s="235"/>
      <c r="KKT281" s="235"/>
      <c r="KKU281" s="235"/>
      <c r="KKV281" s="235"/>
      <c r="KKW281" s="236"/>
      <c r="KKX281" s="236"/>
      <c r="KKY281" s="208"/>
      <c r="KLA281" s="235"/>
      <c r="KLB281" s="235"/>
      <c r="KLC281" s="235"/>
      <c r="KLD281" s="235"/>
      <c r="KLE281" s="235"/>
      <c r="KLF281" s="235"/>
      <c r="KLG281" s="235"/>
      <c r="KLH281" s="236"/>
      <c r="KLI281" s="236"/>
      <c r="KLJ281" s="208"/>
      <c r="KLL281" s="235"/>
      <c r="KLM281" s="235"/>
      <c r="KLN281" s="235"/>
      <c r="KLO281" s="235"/>
      <c r="KLP281" s="235"/>
      <c r="KLQ281" s="235"/>
      <c r="KLR281" s="235"/>
      <c r="KLS281" s="236"/>
      <c r="KLT281" s="236"/>
      <c r="KLU281" s="208"/>
      <c r="KLW281" s="235"/>
      <c r="KLX281" s="235"/>
      <c r="KLY281" s="235"/>
      <c r="KLZ281" s="235"/>
      <c r="KMA281" s="235"/>
      <c r="KMB281" s="235"/>
      <c r="KMC281" s="235"/>
      <c r="KMD281" s="236"/>
      <c r="KME281" s="236"/>
      <c r="KMF281" s="208"/>
      <c r="KMH281" s="235"/>
      <c r="KMI281" s="235"/>
      <c r="KMJ281" s="235"/>
      <c r="KMK281" s="235"/>
      <c r="KML281" s="235"/>
      <c r="KMM281" s="235"/>
      <c r="KMN281" s="235"/>
      <c r="KMO281" s="236"/>
      <c r="KMP281" s="236"/>
      <c r="KMQ281" s="208"/>
      <c r="KMS281" s="235"/>
      <c r="KMT281" s="235"/>
      <c r="KMU281" s="235"/>
      <c r="KMV281" s="235"/>
      <c r="KMW281" s="235"/>
      <c r="KMX281" s="235"/>
      <c r="KMY281" s="235"/>
      <c r="KMZ281" s="236"/>
      <c r="KNA281" s="236"/>
      <c r="KNB281" s="208"/>
      <c r="KND281" s="235"/>
      <c r="KNE281" s="235"/>
      <c r="KNF281" s="235"/>
      <c r="KNG281" s="235"/>
      <c r="KNH281" s="235"/>
      <c r="KNI281" s="235"/>
      <c r="KNJ281" s="235"/>
      <c r="KNK281" s="236"/>
      <c r="KNL281" s="236"/>
      <c r="KNM281" s="208"/>
      <c r="KNO281" s="235"/>
      <c r="KNP281" s="235"/>
      <c r="KNQ281" s="235"/>
      <c r="KNR281" s="235"/>
      <c r="KNS281" s="235"/>
      <c r="KNT281" s="235"/>
      <c r="KNU281" s="235"/>
      <c r="KNV281" s="236"/>
      <c r="KNW281" s="236"/>
      <c r="KNX281" s="208"/>
      <c r="KNZ281" s="235"/>
      <c r="KOA281" s="235"/>
      <c r="KOB281" s="235"/>
      <c r="KOC281" s="235"/>
      <c r="KOD281" s="235"/>
      <c r="KOE281" s="235"/>
      <c r="KOF281" s="235"/>
      <c r="KOG281" s="236"/>
      <c r="KOH281" s="236"/>
      <c r="KOI281" s="208"/>
      <c r="KOK281" s="235"/>
      <c r="KOL281" s="235"/>
      <c r="KOM281" s="235"/>
      <c r="KON281" s="235"/>
      <c r="KOO281" s="235"/>
      <c r="KOP281" s="235"/>
      <c r="KOQ281" s="235"/>
      <c r="KOR281" s="236"/>
      <c r="KOS281" s="236"/>
      <c r="KOT281" s="208"/>
      <c r="KOV281" s="235"/>
      <c r="KOW281" s="235"/>
      <c r="KOX281" s="235"/>
      <c r="KOY281" s="235"/>
      <c r="KOZ281" s="235"/>
      <c r="KPA281" s="235"/>
      <c r="KPB281" s="235"/>
      <c r="KPC281" s="236"/>
      <c r="KPD281" s="236"/>
      <c r="KPE281" s="208"/>
      <c r="KPG281" s="235"/>
      <c r="KPH281" s="235"/>
      <c r="KPI281" s="235"/>
      <c r="KPJ281" s="235"/>
      <c r="KPK281" s="235"/>
      <c r="KPL281" s="235"/>
      <c r="KPM281" s="235"/>
      <c r="KPN281" s="236"/>
      <c r="KPO281" s="236"/>
      <c r="KPP281" s="208"/>
      <c r="KPR281" s="235"/>
      <c r="KPS281" s="235"/>
      <c r="KPT281" s="235"/>
      <c r="KPU281" s="235"/>
      <c r="KPV281" s="235"/>
      <c r="KPW281" s="235"/>
      <c r="KPX281" s="235"/>
      <c r="KPY281" s="236"/>
      <c r="KPZ281" s="236"/>
      <c r="KQA281" s="208"/>
      <c r="KQC281" s="235"/>
      <c r="KQD281" s="235"/>
      <c r="KQE281" s="235"/>
      <c r="KQF281" s="235"/>
      <c r="KQG281" s="235"/>
      <c r="KQH281" s="235"/>
      <c r="KQI281" s="235"/>
      <c r="KQJ281" s="236"/>
      <c r="KQK281" s="236"/>
      <c r="KQL281" s="208"/>
      <c r="KQN281" s="235"/>
      <c r="KQO281" s="235"/>
      <c r="KQP281" s="235"/>
      <c r="KQQ281" s="235"/>
      <c r="KQR281" s="235"/>
      <c r="KQS281" s="235"/>
      <c r="KQT281" s="235"/>
      <c r="KQU281" s="236"/>
      <c r="KQV281" s="236"/>
      <c r="KQW281" s="208"/>
      <c r="KQY281" s="235"/>
      <c r="KQZ281" s="235"/>
      <c r="KRA281" s="235"/>
      <c r="KRB281" s="235"/>
      <c r="KRC281" s="235"/>
      <c r="KRD281" s="235"/>
      <c r="KRE281" s="235"/>
      <c r="KRF281" s="236"/>
      <c r="KRG281" s="236"/>
      <c r="KRH281" s="208"/>
      <c r="KRJ281" s="235"/>
      <c r="KRK281" s="235"/>
      <c r="KRL281" s="235"/>
      <c r="KRM281" s="235"/>
      <c r="KRN281" s="235"/>
      <c r="KRO281" s="235"/>
      <c r="KRP281" s="235"/>
      <c r="KRQ281" s="236"/>
      <c r="KRR281" s="236"/>
      <c r="KRS281" s="208"/>
      <c r="KRU281" s="235"/>
      <c r="KRV281" s="235"/>
      <c r="KRW281" s="235"/>
      <c r="KRX281" s="235"/>
      <c r="KRY281" s="235"/>
      <c r="KRZ281" s="235"/>
      <c r="KSA281" s="235"/>
      <c r="KSB281" s="236"/>
      <c r="KSC281" s="236"/>
      <c r="KSD281" s="208"/>
      <c r="KSF281" s="235"/>
      <c r="KSG281" s="235"/>
      <c r="KSH281" s="235"/>
      <c r="KSI281" s="235"/>
      <c r="KSJ281" s="235"/>
      <c r="KSK281" s="235"/>
      <c r="KSL281" s="235"/>
      <c r="KSM281" s="236"/>
      <c r="KSN281" s="236"/>
      <c r="KSO281" s="208"/>
      <c r="KSQ281" s="235"/>
      <c r="KSR281" s="235"/>
      <c r="KSS281" s="235"/>
      <c r="KST281" s="235"/>
      <c r="KSU281" s="235"/>
      <c r="KSV281" s="235"/>
      <c r="KSW281" s="235"/>
      <c r="KSX281" s="236"/>
      <c r="KSY281" s="236"/>
      <c r="KSZ281" s="208"/>
      <c r="KTB281" s="235"/>
      <c r="KTC281" s="235"/>
      <c r="KTD281" s="235"/>
      <c r="KTE281" s="235"/>
      <c r="KTF281" s="235"/>
      <c r="KTG281" s="235"/>
      <c r="KTH281" s="235"/>
      <c r="KTI281" s="236"/>
      <c r="KTJ281" s="236"/>
      <c r="KTK281" s="208"/>
      <c r="KTM281" s="235"/>
      <c r="KTN281" s="235"/>
      <c r="KTO281" s="235"/>
      <c r="KTP281" s="235"/>
      <c r="KTQ281" s="235"/>
      <c r="KTR281" s="235"/>
      <c r="KTS281" s="235"/>
      <c r="KTT281" s="236"/>
      <c r="KTU281" s="236"/>
      <c r="KTV281" s="208"/>
      <c r="KTX281" s="235"/>
      <c r="KTY281" s="235"/>
      <c r="KTZ281" s="235"/>
      <c r="KUA281" s="235"/>
      <c r="KUB281" s="235"/>
      <c r="KUC281" s="235"/>
      <c r="KUD281" s="235"/>
      <c r="KUE281" s="236"/>
      <c r="KUF281" s="236"/>
      <c r="KUG281" s="208"/>
      <c r="KUI281" s="235"/>
      <c r="KUJ281" s="235"/>
      <c r="KUK281" s="235"/>
      <c r="KUL281" s="235"/>
      <c r="KUM281" s="235"/>
      <c r="KUN281" s="235"/>
      <c r="KUO281" s="235"/>
      <c r="KUP281" s="236"/>
      <c r="KUQ281" s="236"/>
      <c r="KUR281" s="208"/>
      <c r="KUT281" s="235"/>
      <c r="KUU281" s="235"/>
      <c r="KUV281" s="235"/>
      <c r="KUW281" s="235"/>
      <c r="KUX281" s="235"/>
      <c r="KUY281" s="235"/>
      <c r="KUZ281" s="235"/>
      <c r="KVA281" s="236"/>
      <c r="KVB281" s="236"/>
      <c r="KVC281" s="208"/>
      <c r="KVE281" s="235"/>
      <c r="KVF281" s="235"/>
      <c r="KVG281" s="235"/>
      <c r="KVH281" s="235"/>
      <c r="KVI281" s="235"/>
      <c r="KVJ281" s="235"/>
      <c r="KVK281" s="235"/>
      <c r="KVL281" s="236"/>
      <c r="KVM281" s="236"/>
      <c r="KVN281" s="208"/>
      <c r="KVP281" s="235"/>
      <c r="KVQ281" s="235"/>
      <c r="KVR281" s="235"/>
      <c r="KVS281" s="235"/>
      <c r="KVT281" s="235"/>
      <c r="KVU281" s="235"/>
      <c r="KVV281" s="235"/>
      <c r="KVW281" s="236"/>
      <c r="KVX281" s="236"/>
      <c r="KVY281" s="208"/>
      <c r="KWA281" s="235"/>
      <c r="KWB281" s="235"/>
      <c r="KWC281" s="235"/>
      <c r="KWD281" s="235"/>
      <c r="KWE281" s="235"/>
      <c r="KWF281" s="235"/>
      <c r="KWG281" s="235"/>
      <c r="KWH281" s="236"/>
      <c r="KWI281" s="236"/>
      <c r="KWJ281" s="208"/>
      <c r="KWL281" s="235"/>
      <c r="KWM281" s="235"/>
      <c r="KWN281" s="235"/>
      <c r="KWO281" s="235"/>
      <c r="KWP281" s="235"/>
      <c r="KWQ281" s="235"/>
      <c r="KWR281" s="235"/>
      <c r="KWS281" s="236"/>
      <c r="KWT281" s="236"/>
      <c r="KWU281" s="208"/>
      <c r="KWW281" s="235"/>
      <c r="KWX281" s="235"/>
      <c r="KWY281" s="235"/>
      <c r="KWZ281" s="235"/>
      <c r="KXA281" s="235"/>
      <c r="KXB281" s="235"/>
      <c r="KXC281" s="235"/>
      <c r="KXD281" s="236"/>
      <c r="KXE281" s="236"/>
      <c r="KXF281" s="208"/>
      <c r="KXH281" s="235"/>
      <c r="KXI281" s="235"/>
      <c r="KXJ281" s="235"/>
      <c r="KXK281" s="235"/>
      <c r="KXL281" s="235"/>
      <c r="KXM281" s="235"/>
      <c r="KXN281" s="235"/>
      <c r="KXO281" s="236"/>
      <c r="KXP281" s="236"/>
      <c r="KXQ281" s="208"/>
      <c r="KXS281" s="235"/>
      <c r="KXT281" s="235"/>
      <c r="KXU281" s="235"/>
      <c r="KXV281" s="235"/>
      <c r="KXW281" s="235"/>
      <c r="KXX281" s="235"/>
      <c r="KXY281" s="235"/>
      <c r="KXZ281" s="236"/>
      <c r="KYA281" s="236"/>
      <c r="KYB281" s="208"/>
      <c r="KYD281" s="235"/>
      <c r="KYE281" s="235"/>
      <c r="KYF281" s="235"/>
      <c r="KYG281" s="235"/>
      <c r="KYH281" s="235"/>
      <c r="KYI281" s="235"/>
      <c r="KYJ281" s="235"/>
      <c r="KYK281" s="236"/>
      <c r="KYL281" s="236"/>
      <c r="KYM281" s="208"/>
      <c r="KYO281" s="235"/>
      <c r="KYP281" s="235"/>
      <c r="KYQ281" s="235"/>
      <c r="KYR281" s="235"/>
      <c r="KYS281" s="235"/>
      <c r="KYT281" s="235"/>
      <c r="KYU281" s="235"/>
      <c r="KYV281" s="236"/>
      <c r="KYW281" s="236"/>
      <c r="KYX281" s="208"/>
      <c r="KYZ281" s="235"/>
      <c r="KZA281" s="235"/>
      <c r="KZB281" s="235"/>
      <c r="KZC281" s="235"/>
      <c r="KZD281" s="235"/>
      <c r="KZE281" s="235"/>
      <c r="KZF281" s="235"/>
      <c r="KZG281" s="236"/>
      <c r="KZH281" s="236"/>
      <c r="KZI281" s="208"/>
      <c r="KZK281" s="235"/>
      <c r="KZL281" s="235"/>
      <c r="KZM281" s="235"/>
      <c r="KZN281" s="235"/>
      <c r="KZO281" s="235"/>
      <c r="KZP281" s="235"/>
      <c r="KZQ281" s="235"/>
      <c r="KZR281" s="236"/>
      <c r="KZS281" s="236"/>
      <c r="KZT281" s="208"/>
      <c r="KZV281" s="235"/>
      <c r="KZW281" s="235"/>
      <c r="KZX281" s="235"/>
      <c r="KZY281" s="235"/>
      <c r="KZZ281" s="235"/>
      <c r="LAA281" s="235"/>
      <c r="LAB281" s="235"/>
      <c r="LAC281" s="236"/>
      <c r="LAD281" s="236"/>
      <c r="LAE281" s="208"/>
      <c r="LAG281" s="235"/>
      <c r="LAH281" s="235"/>
      <c r="LAI281" s="235"/>
      <c r="LAJ281" s="235"/>
      <c r="LAK281" s="235"/>
      <c r="LAL281" s="235"/>
      <c r="LAM281" s="235"/>
      <c r="LAN281" s="236"/>
      <c r="LAO281" s="236"/>
      <c r="LAP281" s="208"/>
      <c r="LAR281" s="235"/>
      <c r="LAS281" s="235"/>
      <c r="LAT281" s="235"/>
      <c r="LAU281" s="235"/>
      <c r="LAV281" s="235"/>
      <c r="LAW281" s="235"/>
      <c r="LAX281" s="235"/>
      <c r="LAY281" s="236"/>
      <c r="LAZ281" s="236"/>
      <c r="LBA281" s="208"/>
      <c r="LBC281" s="235"/>
      <c r="LBD281" s="235"/>
      <c r="LBE281" s="235"/>
      <c r="LBF281" s="235"/>
      <c r="LBG281" s="235"/>
      <c r="LBH281" s="235"/>
      <c r="LBI281" s="235"/>
      <c r="LBJ281" s="236"/>
      <c r="LBK281" s="236"/>
      <c r="LBL281" s="208"/>
      <c r="LBN281" s="235"/>
      <c r="LBO281" s="235"/>
      <c r="LBP281" s="235"/>
      <c r="LBQ281" s="235"/>
      <c r="LBR281" s="235"/>
      <c r="LBS281" s="235"/>
      <c r="LBT281" s="235"/>
      <c r="LBU281" s="236"/>
      <c r="LBV281" s="236"/>
      <c r="LBW281" s="208"/>
      <c r="LBY281" s="235"/>
      <c r="LBZ281" s="235"/>
      <c r="LCA281" s="235"/>
      <c r="LCB281" s="235"/>
      <c r="LCC281" s="235"/>
      <c r="LCD281" s="235"/>
      <c r="LCE281" s="235"/>
      <c r="LCF281" s="236"/>
      <c r="LCG281" s="236"/>
      <c r="LCH281" s="208"/>
      <c r="LCJ281" s="235"/>
      <c r="LCK281" s="235"/>
      <c r="LCL281" s="235"/>
      <c r="LCM281" s="235"/>
      <c r="LCN281" s="235"/>
      <c r="LCO281" s="235"/>
      <c r="LCP281" s="235"/>
      <c r="LCQ281" s="236"/>
      <c r="LCR281" s="236"/>
      <c r="LCS281" s="208"/>
      <c r="LCU281" s="235"/>
      <c r="LCV281" s="235"/>
      <c r="LCW281" s="235"/>
      <c r="LCX281" s="235"/>
      <c r="LCY281" s="235"/>
      <c r="LCZ281" s="235"/>
      <c r="LDA281" s="235"/>
      <c r="LDB281" s="236"/>
      <c r="LDC281" s="236"/>
      <c r="LDD281" s="208"/>
      <c r="LDF281" s="235"/>
      <c r="LDG281" s="235"/>
      <c r="LDH281" s="235"/>
      <c r="LDI281" s="235"/>
      <c r="LDJ281" s="235"/>
      <c r="LDK281" s="235"/>
      <c r="LDL281" s="235"/>
      <c r="LDM281" s="236"/>
      <c r="LDN281" s="236"/>
      <c r="LDO281" s="208"/>
      <c r="LDQ281" s="235"/>
      <c r="LDR281" s="235"/>
      <c r="LDS281" s="235"/>
      <c r="LDT281" s="235"/>
      <c r="LDU281" s="235"/>
      <c r="LDV281" s="235"/>
      <c r="LDW281" s="235"/>
      <c r="LDX281" s="236"/>
      <c r="LDY281" s="236"/>
      <c r="LDZ281" s="208"/>
      <c r="LEB281" s="235"/>
      <c r="LEC281" s="235"/>
      <c r="LED281" s="235"/>
      <c r="LEE281" s="235"/>
      <c r="LEF281" s="235"/>
      <c r="LEG281" s="235"/>
      <c r="LEH281" s="235"/>
      <c r="LEI281" s="236"/>
      <c r="LEJ281" s="236"/>
      <c r="LEK281" s="208"/>
      <c r="LEM281" s="235"/>
      <c r="LEN281" s="235"/>
      <c r="LEO281" s="235"/>
      <c r="LEP281" s="235"/>
      <c r="LEQ281" s="235"/>
      <c r="LER281" s="235"/>
      <c r="LES281" s="235"/>
      <c r="LET281" s="236"/>
      <c r="LEU281" s="236"/>
      <c r="LEV281" s="208"/>
      <c r="LEX281" s="235"/>
      <c r="LEY281" s="235"/>
      <c r="LEZ281" s="235"/>
      <c r="LFA281" s="235"/>
      <c r="LFB281" s="235"/>
      <c r="LFC281" s="235"/>
      <c r="LFD281" s="235"/>
      <c r="LFE281" s="236"/>
      <c r="LFF281" s="236"/>
      <c r="LFG281" s="208"/>
      <c r="LFI281" s="235"/>
      <c r="LFJ281" s="235"/>
      <c r="LFK281" s="235"/>
      <c r="LFL281" s="235"/>
      <c r="LFM281" s="235"/>
      <c r="LFN281" s="235"/>
      <c r="LFO281" s="235"/>
      <c r="LFP281" s="236"/>
      <c r="LFQ281" s="236"/>
      <c r="LFR281" s="208"/>
      <c r="LFT281" s="235"/>
      <c r="LFU281" s="235"/>
      <c r="LFV281" s="235"/>
      <c r="LFW281" s="235"/>
      <c r="LFX281" s="235"/>
      <c r="LFY281" s="235"/>
      <c r="LFZ281" s="235"/>
      <c r="LGA281" s="236"/>
      <c r="LGB281" s="236"/>
      <c r="LGC281" s="208"/>
      <c r="LGE281" s="235"/>
      <c r="LGF281" s="235"/>
      <c r="LGG281" s="235"/>
      <c r="LGH281" s="235"/>
      <c r="LGI281" s="235"/>
      <c r="LGJ281" s="235"/>
      <c r="LGK281" s="235"/>
      <c r="LGL281" s="236"/>
      <c r="LGM281" s="236"/>
      <c r="LGN281" s="208"/>
      <c r="LGP281" s="235"/>
      <c r="LGQ281" s="235"/>
      <c r="LGR281" s="235"/>
      <c r="LGS281" s="235"/>
      <c r="LGT281" s="235"/>
      <c r="LGU281" s="235"/>
      <c r="LGV281" s="235"/>
      <c r="LGW281" s="236"/>
      <c r="LGX281" s="236"/>
      <c r="LGY281" s="208"/>
      <c r="LHA281" s="235"/>
      <c r="LHB281" s="235"/>
      <c r="LHC281" s="235"/>
      <c r="LHD281" s="235"/>
      <c r="LHE281" s="235"/>
      <c r="LHF281" s="235"/>
      <c r="LHG281" s="235"/>
      <c r="LHH281" s="236"/>
      <c r="LHI281" s="236"/>
      <c r="LHJ281" s="208"/>
      <c r="LHL281" s="235"/>
      <c r="LHM281" s="235"/>
      <c r="LHN281" s="235"/>
      <c r="LHO281" s="235"/>
      <c r="LHP281" s="235"/>
      <c r="LHQ281" s="235"/>
      <c r="LHR281" s="235"/>
      <c r="LHS281" s="236"/>
      <c r="LHT281" s="236"/>
      <c r="LHU281" s="208"/>
      <c r="LHW281" s="235"/>
      <c r="LHX281" s="235"/>
      <c r="LHY281" s="235"/>
      <c r="LHZ281" s="235"/>
      <c r="LIA281" s="235"/>
      <c r="LIB281" s="235"/>
      <c r="LIC281" s="235"/>
      <c r="LID281" s="236"/>
      <c r="LIE281" s="236"/>
      <c r="LIF281" s="208"/>
      <c r="LIH281" s="235"/>
      <c r="LII281" s="235"/>
      <c r="LIJ281" s="235"/>
      <c r="LIK281" s="235"/>
      <c r="LIL281" s="235"/>
      <c r="LIM281" s="235"/>
      <c r="LIN281" s="235"/>
      <c r="LIO281" s="236"/>
      <c r="LIP281" s="236"/>
      <c r="LIQ281" s="208"/>
      <c r="LIS281" s="235"/>
      <c r="LIT281" s="235"/>
      <c r="LIU281" s="235"/>
      <c r="LIV281" s="235"/>
      <c r="LIW281" s="235"/>
      <c r="LIX281" s="235"/>
      <c r="LIY281" s="235"/>
      <c r="LIZ281" s="236"/>
      <c r="LJA281" s="236"/>
      <c r="LJB281" s="208"/>
      <c r="LJD281" s="235"/>
      <c r="LJE281" s="235"/>
      <c r="LJF281" s="235"/>
      <c r="LJG281" s="235"/>
      <c r="LJH281" s="235"/>
      <c r="LJI281" s="235"/>
      <c r="LJJ281" s="235"/>
      <c r="LJK281" s="236"/>
      <c r="LJL281" s="236"/>
      <c r="LJM281" s="208"/>
      <c r="LJO281" s="235"/>
      <c r="LJP281" s="235"/>
      <c r="LJQ281" s="235"/>
      <c r="LJR281" s="235"/>
      <c r="LJS281" s="235"/>
      <c r="LJT281" s="235"/>
      <c r="LJU281" s="235"/>
      <c r="LJV281" s="236"/>
      <c r="LJW281" s="236"/>
      <c r="LJX281" s="208"/>
      <c r="LJZ281" s="235"/>
      <c r="LKA281" s="235"/>
      <c r="LKB281" s="235"/>
      <c r="LKC281" s="235"/>
      <c r="LKD281" s="235"/>
      <c r="LKE281" s="235"/>
      <c r="LKF281" s="235"/>
      <c r="LKG281" s="236"/>
      <c r="LKH281" s="236"/>
      <c r="LKI281" s="208"/>
      <c r="LKK281" s="235"/>
      <c r="LKL281" s="235"/>
      <c r="LKM281" s="235"/>
      <c r="LKN281" s="235"/>
      <c r="LKO281" s="235"/>
      <c r="LKP281" s="235"/>
      <c r="LKQ281" s="235"/>
      <c r="LKR281" s="236"/>
      <c r="LKS281" s="236"/>
      <c r="LKT281" s="208"/>
      <c r="LKV281" s="235"/>
      <c r="LKW281" s="235"/>
      <c r="LKX281" s="235"/>
      <c r="LKY281" s="235"/>
      <c r="LKZ281" s="235"/>
      <c r="LLA281" s="235"/>
      <c r="LLB281" s="235"/>
      <c r="LLC281" s="236"/>
      <c r="LLD281" s="236"/>
      <c r="LLE281" s="208"/>
      <c r="LLG281" s="235"/>
      <c r="LLH281" s="235"/>
      <c r="LLI281" s="235"/>
      <c r="LLJ281" s="235"/>
      <c r="LLK281" s="235"/>
      <c r="LLL281" s="235"/>
      <c r="LLM281" s="235"/>
      <c r="LLN281" s="236"/>
      <c r="LLO281" s="236"/>
      <c r="LLP281" s="208"/>
      <c r="LLR281" s="235"/>
      <c r="LLS281" s="235"/>
      <c r="LLT281" s="235"/>
      <c r="LLU281" s="235"/>
      <c r="LLV281" s="235"/>
      <c r="LLW281" s="235"/>
      <c r="LLX281" s="235"/>
      <c r="LLY281" s="236"/>
      <c r="LLZ281" s="236"/>
      <c r="LMA281" s="208"/>
      <c r="LMC281" s="235"/>
      <c r="LMD281" s="235"/>
      <c r="LME281" s="235"/>
      <c r="LMF281" s="235"/>
      <c r="LMG281" s="235"/>
      <c r="LMH281" s="235"/>
      <c r="LMI281" s="235"/>
      <c r="LMJ281" s="236"/>
      <c r="LMK281" s="236"/>
      <c r="LML281" s="208"/>
      <c r="LMN281" s="235"/>
      <c r="LMO281" s="235"/>
      <c r="LMP281" s="235"/>
      <c r="LMQ281" s="235"/>
      <c r="LMR281" s="235"/>
      <c r="LMS281" s="235"/>
      <c r="LMT281" s="235"/>
      <c r="LMU281" s="236"/>
      <c r="LMV281" s="236"/>
      <c r="LMW281" s="208"/>
      <c r="LMY281" s="235"/>
      <c r="LMZ281" s="235"/>
      <c r="LNA281" s="235"/>
      <c r="LNB281" s="235"/>
      <c r="LNC281" s="235"/>
      <c r="LND281" s="235"/>
      <c r="LNE281" s="235"/>
      <c r="LNF281" s="236"/>
      <c r="LNG281" s="236"/>
      <c r="LNH281" s="208"/>
      <c r="LNJ281" s="235"/>
      <c r="LNK281" s="235"/>
      <c r="LNL281" s="235"/>
      <c r="LNM281" s="235"/>
      <c r="LNN281" s="235"/>
      <c r="LNO281" s="235"/>
      <c r="LNP281" s="235"/>
      <c r="LNQ281" s="236"/>
      <c r="LNR281" s="236"/>
      <c r="LNS281" s="208"/>
      <c r="LNU281" s="235"/>
      <c r="LNV281" s="235"/>
      <c r="LNW281" s="235"/>
      <c r="LNX281" s="235"/>
      <c r="LNY281" s="235"/>
      <c r="LNZ281" s="235"/>
      <c r="LOA281" s="235"/>
      <c r="LOB281" s="236"/>
      <c r="LOC281" s="236"/>
      <c r="LOD281" s="208"/>
      <c r="LOF281" s="235"/>
      <c r="LOG281" s="235"/>
      <c r="LOH281" s="235"/>
      <c r="LOI281" s="235"/>
      <c r="LOJ281" s="235"/>
      <c r="LOK281" s="235"/>
      <c r="LOL281" s="235"/>
      <c r="LOM281" s="236"/>
      <c r="LON281" s="236"/>
      <c r="LOO281" s="208"/>
      <c r="LOQ281" s="235"/>
      <c r="LOR281" s="235"/>
      <c r="LOS281" s="235"/>
      <c r="LOT281" s="235"/>
      <c r="LOU281" s="235"/>
      <c r="LOV281" s="235"/>
      <c r="LOW281" s="235"/>
      <c r="LOX281" s="236"/>
      <c r="LOY281" s="236"/>
      <c r="LOZ281" s="208"/>
      <c r="LPB281" s="235"/>
      <c r="LPC281" s="235"/>
      <c r="LPD281" s="235"/>
      <c r="LPE281" s="235"/>
      <c r="LPF281" s="235"/>
      <c r="LPG281" s="235"/>
      <c r="LPH281" s="235"/>
      <c r="LPI281" s="236"/>
      <c r="LPJ281" s="236"/>
      <c r="LPK281" s="208"/>
      <c r="LPM281" s="235"/>
      <c r="LPN281" s="235"/>
      <c r="LPO281" s="235"/>
      <c r="LPP281" s="235"/>
      <c r="LPQ281" s="235"/>
      <c r="LPR281" s="235"/>
      <c r="LPS281" s="235"/>
      <c r="LPT281" s="236"/>
      <c r="LPU281" s="236"/>
      <c r="LPV281" s="208"/>
      <c r="LPX281" s="235"/>
      <c r="LPY281" s="235"/>
      <c r="LPZ281" s="235"/>
      <c r="LQA281" s="235"/>
      <c r="LQB281" s="235"/>
      <c r="LQC281" s="235"/>
      <c r="LQD281" s="235"/>
      <c r="LQE281" s="236"/>
      <c r="LQF281" s="236"/>
      <c r="LQG281" s="208"/>
      <c r="LQI281" s="235"/>
      <c r="LQJ281" s="235"/>
      <c r="LQK281" s="235"/>
      <c r="LQL281" s="235"/>
      <c r="LQM281" s="235"/>
      <c r="LQN281" s="235"/>
      <c r="LQO281" s="235"/>
      <c r="LQP281" s="236"/>
      <c r="LQQ281" s="236"/>
      <c r="LQR281" s="208"/>
      <c r="LQT281" s="235"/>
      <c r="LQU281" s="235"/>
      <c r="LQV281" s="235"/>
      <c r="LQW281" s="235"/>
      <c r="LQX281" s="235"/>
      <c r="LQY281" s="235"/>
      <c r="LQZ281" s="235"/>
      <c r="LRA281" s="236"/>
      <c r="LRB281" s="236"/>
      <c r="LRC281" s="208"/>
      <c r="LRE281" s="235"/>
      <c r="LRF281" s="235"/>
      <c r="LRG281" s="235"/>
      <c r="LRH281" s="235"/>
      <c r="LRI281" s="235"/>
      <c r="LRJ281" s="235"/>
      <c r="LRK281" s="235"/>
      <c r="LRL281" s="236"/>
      <c r="LRM281" s="236"/>
      <c r="LRN281" s="208"/>
      <c r="LRP281" s="235"/>
      <c r="LRQ281" s="235"/>
      <c r="LRR281" s="235"/>
      <c r="LRS281" s="235"/>
      <c r="LRT281" s="235"/>
      <c r="LRU281" s="235"/>
      <c r="LRV281" s="235"/>
      <c r="LRW281" s="236"/>
      <c r="LRX281" s="236"/>
      <c r="LRY281" s="208"/>
      <c r="LSA281" s="235"/>
      <c r="LSB281" s="235"/>
      <c r="LSC281" s="235"/>
      <c r="LSD281" s="235"/>
      <c r="LSE281" s="235"/>
      <c r="LSF281" s="235"/>
      <c r="LSG281" s="235"/>
      <c r="LSH281" s="236"/>
      <c r="LSI281" s="236"/>
      <c r="LSJ281" s="208"/>
      <c r="LSL281" s="235"/>
      <c r="LSM281" s="235"/>
      <c r="LSN281" s="235"/>
      <c r="LSO281" s="235"/>
      <c r="LSP281" s="235"/>
      <c r="LSQ281" s="235"/>
      <c r="LSR281" s="235"/>
      <c r="LSS281" s="236"/>
      <c r="LST281" s="236"/>
      <c r="LSU281" s="208"/>
      <c r="LSW281" s="235"/>
      <c r="LSX281" s="235"/>
      <c r="LSY281" s="235"/>
      <c r="LSZ281" s="235"/>
      <c r="LTA281" s="235"/>
      <c r="LTB281" s="235"/>
      <c r="LTC281" s="235"/>
      <c r="LTD281" s="236"/>
      <c r="LTE281" s="236"/>
      <c r="LTF281" s="208"/>
      <c r="LTH281" s="235"/>
      <c r="LTI281" s="235"/>
      <c r="LTJ281" s="235"/>
      <c r="LTK281" s="235"/>
      <c r="LTL281" s="235"/>
      <c r="LTM281" s="235"/>
      <c r="LTN281" s="235"/>
      <c r="LTO281" s="236"/>
      <c r="LTP281" s="236"/>
      <c r="LTQ281" s="208"/>
      <c r="LTS281" s="235"/>
      <c r="LTT281" s="235"/>
      <c r="LTU281" s="235"/>
      <c r="LTV281" s="235"/>
      <c r="LTW281" s="235"/>
      <c r="LTX281" s="235"/>
      <c r="LTY281" s="235"/>
      <c r="LTZ281" s="236"/>
      <c r="LUA281" s="236"/>
      <c r="LUB281" s="208"/>
      <c r="LUD281" s="235"/>
      <c r="LUE281" s="235"/>
      <c r="LUF281" s="235"/>
      <c r="LUG281" s="235"/>
      <c r="LUH281" s="235"/>
      <c r="LUI281" s="235"/>
      <c r="LUJ281" s="235"/>
      <c r="LUK281" s="236"/>
      <c r="LUL281" s="236"/>
      <c r="LUM281" s="208"/>
      <c r="LUO281" s="235"/>
      <c r="LUP281" s="235"/>
      <c r="LUQ281" s="235"/>
      <c r="LUR281" s="235"/>
      <c r="LUS281" s="235"/>
      <c r="LUT281" s="235"/>
      <c r="LUU281" s="235"/>
      <c r="LUV281" s="236"/>
      <c r="LUW281" s="236"/>
      <c r="LUX281" s="208"/>
      <c r="LUZ281" s="235"/>
      <c r="LVA281" s="235"/>
      <c r="LVB281" s="235"/>
      <c r="LVC281" s="235"/>
      <c r="LVD281" s="235"/>
      <c r="LVE281" s="235"/>
      <c r="LVF281" s="235"/>
      <c r="LVG281" s="236"/>
      <c r="LVH281" s="236"/>
      <c r="LVI281" s="208"/>
      <c r="LVK281" s="235"/>
      <c r="LVL281" s="235"/>
      <c r="LVM281" s="235"/>
      <c r="LVN281" s="235"/>
      <c r="LVO281" s="235"/>
      <c r="LVP281" s="235"/>
      <c r="LVQ281" s="235"/>
      <c r="LVR281" s="236"/>
      <c r="LVS281" s="236"/>
      <c r="LVT281" s="208"/>
      <c r="LVV281" s="235"/>
      <c r="LVW281" s="235"/>
      <c r="LVX281" s="235"/>
      <c r="LVY281" s="235"/>
      <c r="LVZ281" s="235"/>
      <c r="LWA281" s="235"/>
      <c r="LWB281" s="235"/>
      <c r="LWC281" s="236"/>
      <c r="LWD281" s="236"/>
      <c r="LWE281" s="208"/>
      <c r="LWG281" s="235"/>
      <c r="LWH281" s="235"/>
      <c r="LWI281" s="235"/>
      <c r="LWJ281" s="235"/>
      <c r="LWK281" s="235"/>
      <c r="LWL281" s="235"/>
      <c r="LWM281" s="235"/>
      <c r="LWN281" s="236"/>
      <c r="LWO281" s="236"/>
      <c r="LWP281" s="208"/>
      <c r="LWR281" s="235"/>
      <c r="LWS281" s="235"/>
      <c r="LWT281" s="235"/>
      <c r="LWU281" s="235"/>
      <c r="LWV281" s="235"/>
      <c r="LWW281" s="235"/>
      <c r="LWX281" s="235"/>
      <c r="LWY281" s="236"/>
      <c r="LWZ281" s="236"/>
      <c r="LXA281" s="208"/>
      <c r="LXC281" s="235"/>
      <c r="LXD281" s="235"/>
      <c r="LXE281" s="235"/>
      <c r="LXF281" s="235"/>
      <c r="LXG281" s="235"/>
      <c r="LXH281" s="235"/>
      <c r="LXI281" s="235"/>
      <c r="LXJ281" s="236"/>
      <c r="LXK281" s="236"/>
      <c r="LXL281" s="208"/>
      <c r="LXN281" s="235"/>
      <c r="LXO281" s="235"/>
      <c r="LXP281" s="235"/>
      <c r="LXQ281" s="235"/>
      <c r="LXR281" s="235"/>
      <c r="LXS281" s="235"/>
      <c r="LXT281" s="235"/>
      <c r="LXU281" s="236"/>
      <c r="LXV281" s="236"/>
      <c r="LXW281" s="208"/>
      <c r="LXY281" s="235"/>
      <c r="LXZ281" s="235"/>
      <c r="LYA281" s="235"/>
      <c r="LYB281" s="235"/>
      <c r="LYC281" s="235"/>
      <c r="LYD281" s="235"/>
      <c r="LYE281" s="235"/>
      <c r="LYF281" s="236"/>
      <c r="LYG281" s="236"/>
      <c r="LYH281" s="208"/>
      <c r="LYJ281" s="235"/>
      <c r="LYK281" s="235"/>
      <c r="LYL281" s="235"/>
      <c r="LYM281" s="235"/>
      <c r="LYN281" s="235"/>
      <c r="LYO281" s="235"/>
      <c r="LYP281" s="235"/>
      <c r="LYQ281" s="236"/>
      <c r="LYR281" s="236"/>
      <c r="LYS281" s="208"/>
      <c r="LYU281" s="235"/>
      <c r="LYV281" s="235"/>
      <c r="LYW281" s="235"/>
      <c r="LYX281" s="235"/>
      <c r="LYY281" s="235"/>
      <c r="LYZ281" s="235"/>
      <c r="LZA281" s="235"/>
      <c r="LZB281" s="236"/>
      <c r="LZC281" s="236"/>
      <c r="LZD281" s="208"/>
      <c r="LZF281" s="235"/>
      <c r="LZG281" s="235"/>
      <c r="LZH281" s="235"/>
      <c r="LZI281" s="235"/>
      <c r="LZJ281" s="235"/>
      <c r="LZK281" s="235"/>
      <c r="LZL281" s="235"/>
      <c r="LZM281" s="236"/>
      <c r="LZN281" s="236"/>
      <c r="LZO281" s="208"/>
      <c r="LZQ281" s="235"/>
      <c r="LZR281" s="235"/>
      <c r="LZS281" s="235"/>
      <c r="LZT281" s="235"/>
      <c r="LZU281" s="235"/>
      <c r="LZV281" s="235"/>
      <c r="LZW281" s="235"/>
      <c r="LZX281" s="236"/>
      <c r="LZY281" s="236"/>
      <c r="LZZ281" s="208"/>
      <c r="MAB281" s="235"/>
      <c r="MAC281" s="235"/>
      <c r="MAD281" s="235"/>
      <c r="MAE281" s="235"/>
      <c r="MAF281" s="235"/>
      <c r="MAG281" s="235"/>
      <c r="MAH281" s="235"/>
      <c r="MAI281" s="236"/>
      <c r="MAJ281" s="236"/>
      <c r="MAK281" s="208"/>
      <c r="MAM281" s="235"/>
      <c r="MAN281" s="235"/>
      <c r="MAO281" s="235"/>
      <c r="MAP281" s="235"/>
      <c r="MAQ281" s="235"/>
      <c r="MAR281" s="235"/>
      <c r="MAS281" s="235"/>
      <c r="MAT281" s="236"/>
      <c r="MAU281" s="236"/>
      <c r="MAV281" s="208"/>
      <c r="MAX281" s="235"/>
      <c r="MAY281" s="235"/>
      <c r="MAZ281" s="235"/>
      <c r="MBA281" s="235"/>
      <c r="MBB281" s="235"/>
      <c r="MBC281" s="235"/>
      <c r="MBD281" s="235"/>
      <c r="MBE281" s="236"/>
      <c r="MBF281" s="236"/>
      <c r="MBG281" s="208"/>
      <c r="MBI281" s="235"/>
      <c r="MBJ281" s="235"/>
      <c r="MBK281" s="235"/>
      <c r="MBL281" s="235"/>
      <c r="MBM281" s="235"/>
      <c r="MBN281" s="235"/>
      <c r="MBO281" s="235"/>
      <c r="MBP281" s="236"/>
      <c r="MBQ281" s="236"/>
      <c r="MBR281" s="208"/>
      <c r="MBT281" s="235"/>
      <c r="MBU281" s="235"/>
      <c r="MBV281" s="235"/>
      <c r="MBW281" s="235"/>
      <c r="MBX281" s="235"/>
      <c r="MBY281" s="235"/>
      <c r="MBZ281" s="235"/>
      <c r="MCA281" s="236"/>
      <c r="MCB281" s="236"/>
      <c r="MCC281" s="208"/>
      <c r="MCE281" s="235"/>
      <c r="MCF281" s="235"/>
      <c r="MCG281" s="235"/>
      <c r="MCH281" s="235"/>
      <c r="MCI281" s="235"/>
      <c r="MCJ281" s="235"/>
      <c r="MCK281" s="235"/>
      <c r="MCL281" s="236"/>
      <c r="MCM281" s="236"/>
      <c r="MCN281" s="208"/>
      <c r="MCP281" s="235"/>
      <c r="MCQ281" s="235"/>
      <c r="MCR281" s="235"/>
      <c r="MCS281" s="235"/>
      <c r="MCT281" s="235"/>
      <c r="MCU281" s="235"/>
      <c r="MCV281" s="235"/>
      <c r="MCW281" s="236"/>
      <c r="MCX281" s="236"/>
      <c r="MCY281" s="208"/>
      <c r="MDA281" s="235"/>
      <c r="MDB281" s="235"/>
      <c r="MDC281" s="235"/>
      <c r="MDD281" s="235"/>
      <c r="MDE281" s="235"/>
      <c r="MDF281" s="235"/>
      <c r="MDG281" s="235"/>
      <c r="MDH281" s="236"/>
      <c r="MDI281" s="236"/>
      <c r="MDJ281" s="208"/>
      <c r="MDL281" s="235"/>
      <c r="MDM281" s="235"/>
      <c r="MDN281" s="235"/>
      <c r="MDO281" s="235"/>
      <c r="MDP281" s="235"/>
      <c r="MDQ281" s="235"/>
      <c r="MDR281" s="235"/>
      <c r="MDS281" s="236"/>
      <c r="MDT281" s="236"/>
      <c r="MDU281" s="208"/>
      <c r="MDW281" s="235"/>
      <c r="MDX281" s="235"/>
      <c r="MDY281" s="235"/>
      <c r="MDZ281" s="235"/>
      <c r="MEA281" s="235"/>
      <c r="MEB281" s="235"/>
      <c r="MEC281" s="235"/>
      <c r="MED281" s="236"/>
      <c r="MEE281" s="236"/>
      <c r="MEF281" s="208"/>
      <c r="MEH281" s="235"/>
      <c r="MEI281" s="235"/>
      <c r="MEJ281" s="235"/>
      <c r="MEK281" s="235"/>
      <c r="MEL281" s="235"/>
      <c r="MEM281" s="235"/>
      <c r="MEN281" s="235"/>
      <c r="MEO281" s="236"/>
      <c r="MEP281" s="236"/>
      <c r="MEQ281" s="208"/>
      <c r="MES281" s="235"/>
      <c r="MET281" s="235"/>
      <c r="MEU281" s="235"/>
      <c r="MEV281" s="235"/>
      <c r="MEW281" s="235"/>
      <c r="MEX281" s="235"/>
      <c r="MEY281" s="235"/>
      <c r="MEZ281" s="236"/>
      <c r="MFA281" s="236"/>
      <c r="MFB281" s="208"/>
      <c r="MFD281" s="235"/>
      <c r="MFE281" s="235"/>
      <c r="MFF281" s="235"/>
      <c r="MFG281" s="235"/>
      <c r="MFH281" s="235"/>
      <c r="MFI281" s="235"/>
      <c r="MFJ281" s="235"/>
      <c r="MFK281" s="236"/>
      <c r="MFL281" s="236"/>
      <c r="MFM281" s="208"/>
      <c r="MFO281" s="235"/>
      <c r="MFP281" s="235"/>
      <c r="MFQ281" s="235"/>
      <c r="MFR281" s="235"/>
      <c r="MFS281" s="235"/>
      <c r="MFT281" s="235"/>
      <c r="MFU281" s="235"/>
      <c r="MFV281" s="236"/>
      <c r="MFW281" s="236"/>
      <c r="MFX281" s="208"/>
      <c r="MFZ281" s="235"/>
      <c r="MGA281" s="235"/>
      <c r="MGB281" s="235"/>
      <c r="MGC281" s="235"/>
      <c r="MGD281" s="235"/>
      <c r="MGE281" s="235"/>
      <c r="MGF281" s="235"/>
      <c r="MGG281" s="236"/>
      <c r="MGH281" s="236"/>
      <c r="MGI281" s="208"/>
      <c r="MGK281" s="235"/>
      <c r="MGL281" s="235"/>
      <c r="MGM281" s="235"/>
      <c r="MGN281" s="235"/>
      <c r="MGO281" s="235"/>
      <c r="MGP281" s="235"/>
      <c r="MGQ281" s="235"/>
      <c r="MGR281" s="236"/>
      <c r="MGS281" s="236"/>
      <c r="MGT281" s="208"/>
      <c r="MGV281" s="235"/>
      <c r="MGW281" s="235"/>
      <c r="MGX281" s="235"/>
      <c r="MGY281" s="235"/>
      <c r="MGZ281" s="235"/>
      <c r="MHA281" s="235"/>
      <c r="MHB281" s="235"/>
      <c r="MHC281" s="236"/>
      <c r="MHD281" s="236"/>
      <c r="MHE281" s="208"/>
      <c r="MHG281" s="235"/>
      <c r="MHH281" s="235"/>
      <c r="MHI281" s="235"/>
      <c r="MHJ281" s="235"/>
      <c r="MHK281" s="235"/>
      <c r="MHL281" s="235"/>
      <c r="MHM281" s="235"/>
      <c r="MHN281" s="236"/>
      <c r="MHO281" s="236"/>
      <c r="MHP281" s="208"/>
      <c r="MHR281" s="235"/>
      <c r="MHS281" s="235"/>
      <c r="MHT281" s="235"/>
      <c r="MHU281" s="235"/>
      <c r="MHV281" s="235"/>
      <c r="MHW281" s="235"/>
      <c r="MHX281" s="235"/>
      <c r="MHY281" s="236"/>
      <c r="MHZ281" s="236"/>
      <c r="MIA281" s="208"/>
      <c r="MIC281" s="235"/>
      <c r="MID281" s="235"/>
      <c r="MIE281" s="235"/>
      <c r="MIF281" s="235"/>
      <c r="MIG281" s="235"/>
      <c r="MIH281" s="235"/>
      <c r="MII281" s="235"/>
      <c r="MIJ281" s="236"/>
      <c r="MIK281" s="236"/>
      <c r="MIL281" s="208"/>
      <c r="MIN281" s="235"/>
      <c r="MIO281" s="235"/>
      <c r="MIP281" s="235"/>
      <c r="MIQ281" s="235"/>
      <c r="MIR281" s="235"/>
      <c r="MIS281" s="235"/>
      <c r="MIT281" s="235"/>
      <c r="MIU281" s="236"/>
      <c r="MIV281" s="236"/>
      <c r="MIW281" s="208"/>
      <c r="MIY281" s="235"/>
      <c r="MIZ281" s="235"/>
      <c r="MJA281" s="235"/>
      <c r="MJB281" s="235"/>
      <c r="MJC281" s="235"/>
      <c r="MJD281" s="235"/>
      <c r="MJE281" s="235"/>
      <c r="MJF281" s="236"/>
      <c r="MJG281" s="236"/>
      <c r="MJH281" s="208"/>
      <c r="MJJ281" s="235"/>
      <c r="MJK281" s="235"/>
      <c r="MJL281" s="235"/>
      <c r="MJM281" s="235"/>
      <c r="MJN281" s="235"/>
      <c r="MJO281" s="235"/>
      <c r="MJP281" s="235"/>
      <c r="MJQ281" s="236"/>
      <c r="MJR281" s="236"/>
      <c r="MJS281" s="208"/>
      <c r="MJU281" s="235"/>
      <c r="MJV281" s="235"/>
      <c r="MJW281" s="235"/>
      <c r="MJX281" s="235"/>
      <c r="MJY281" s="235"/>
      <c r="MJZ281" s="235"/>
      <c r="MKA281" s="235"/>
      <c r="MKB281" s="236"/>
      <c r="MKC281" s="236"/>
      <c r="MKD281" s="208"/>
      <c r="MKF281" s="235"/>
      <c r="MKG281" s="235"/>
      <c r="MKH281" s="235"/>
      <c r="MKI281" s="235"/>
      <c r="MKJ281" s="235"/>
      <c r="MKK281" s="235"/>
      <c r="MKL281" s="235"/>
      <c r="MKM281" s="236"/>
      <c r="MKN281" s="236"/>
      <c r="MKO281" s="208"/>
      <c r="MKQ281" s="235"/>
      <c r="MKR281" s="235"/>
      <c r="MKS281" s="235"/>
      <c r="MKT281" s="235"/>
      <c r="MKU281" s="235"/>
      <c r="MKV281" s="235"/>
      <c r="MKW281" s="235"/>
      <c r="MKX281" s="236"/>
      <c r="MKY281" s="236"/>
      <c r="MKZ281" s="208"/>
      <c r="MLB281" s="235"/>
      <c r="MLC281" s="235"/>
      <c r="MLD281" s="235"/>
      <c r="MLE281" s="235"/>
      <c r="MLF281" s="235"/>
      <c r="MLG281" s="235"/>
      <c r="MLH281" s="235"/>
      <c r="MLI281" s="236"/>
      <c r="MLJ281" s="236"/>
      <c r="MLK281" s="208"/>
      <c r="MLM281" s="235"/>
      <c r="MLN281" s="235"/>
      <c r="MLO281" s="235"/>
      <c r="MLP281" s="235"/>
      <c r="MLQ281" s="235"/>
      <c r="MLR281" s="235"/>
      <c r="MLS281" s="235"/>
      <c r="MLT281" s="236"/>
      <c r="MLU281" s="236"/>
      <c r="MLV281" s="208"/>
      <c r="MLX281" s="235"/>
      <c r="MLY281" s="235"/>
      <c r="MLZ281" s="235"/>
      <c r="MMA281" s="235"/>
      <c r="MMB281" s="235"/>
      <c r="MMC281" s="235"/>
      <c r="MMD281" s="235"/>
      <c r="MME281" s="236"/>
      <c r="MMF281" s="236"/>
      <c r="MMG281" s="208"/>
      <c r="MMI281" s="235"/>
      <c r="MMJ281" s="235"/>
      <c r="MMK281" s="235"/>
      <c r="MML281" s="235"/>
      <c r="MMM281" s="235"/>
      <c r="MMN281" s="235"/>
      <c r="MMO281" s="235"/>
      <c r="MMP281" s="236"/>
      <c r="MMQ281" s="236"/>
      <c r="MMR281" s="208"/>
      <c r="MMT281" s="235"/>
      <c r="MMU281" s="235"/>
      <c r="MMV281" s="235"/>
      <c r="MMW281" s="235"/>
      <c r="MMX281" s="235"/>
      <c r="MMY281" s="235"/>
      <c r="MMZ281" s="235"/>
      <c r="MNA281" s="236"/>
      <c r="MNB281" s="236"/>
      <c r="MNC281" s="208"/>
      <c r="MNE281" s="235"/>
      <c r="MNF281" s="235"/>
      <c r="MNG281" s="235"/>
      <c r="MNH281" s="235"/>
      <c r="MNI281" s="235"/>
      <c r="MNJ281" s="235"/>
      <c r="MNK281" s="235"/>
      <c r="MNL281" s="236"/>
      <c r="MNM281" s="236"/>
      <c r="MNN281" s="208"/>
      <c r="MNP281" s="235"/>
      <c r="MNQ281" s="235"/>
      <c r="MNR281" s="235"/>
      <c r="MNS281" s="235"/>
      <c r="MNT281" s="235"/>
      <c r="MNU281" s="235"/>
      <c r="MNV281" s="235"/>
      <c r="MNW281" s="236"/>
      <c r="MNX281" s="236"/>
      <c r="MNY281" s="208"/>
      <c r="MOA281" s="235"/>
      <c r="MOB281" s="235"/>
      <c r="MOC281" s="235"/>
      <c r="MOD281" s="235"/>
      <c r="MOE281" s="235"/>
      <c r="MOF281" s="235"/>
      <c r="MOG281" s="235"/>
      <c r="MOH281" s="236"/>
      <c r="MOI281" s="236"/>
      <c r="MOJ281" s="208"/>
      <c r="MOL281" s="235"/>
      <c r="MOM281" s="235"/>
      <c r="MON281" s="235"/>
      <c r="MOO281" s="235"/>
      <c r="MOP281" s="235"/>
      <c r="MOQ281" s="235"/>
      <c r="MOR281" s="235"/>
      <c r="MOS281" s="236"/>
      <c r="MOT281" s="236"/>
      <c r="MOU281" s="208"/>
      <c r="MOW281" s="235"/>
      <c r="MOX281" s="235"/>
      <c r="MOY281" s="235"/>
      <c r="MOZ281" s="235"/>
      <c r="MPA281" s="235"/>
      <c r="MPB281" s="235"/>
      <c r="MPC281" s="235"/>
      <c r="MPD281" s="236"/>
      <c r="MPE281" s="236"/>
      <c r="MPF281" s="208"/>
      <c r="MPH281" s="235"/>
      <c r="MPI281" s="235"/>
      <c r="MPJ281" s="235"/>
      <c r="MPK281" s="235"/>
      <c r="MPL281" s="235"/>
      <c r="MPM281" s="235"/>
      <c r="MPN281" s="235"/>
      <c r="MPO281" s="236"/>
      <c r="MPP281" s="236"/>
      <c r="MPQ281" s="208"/>
      <c r="MPS281" s="235"/>
      <c r="MPT281" s="235"/>
      <c r="MPU281" s="235"/>
      <c r="MPV281" s="235"/>
      <c r="MPW281" s="235"/>
      <c r="MPX281" s="235"/>
      <c r="MPY281" s="235"/>
      <c r="MPZ281" s="236"/>
      <c r="MQA281" s="236"/>
      <c r="MQB281" s="208"/>
      <c r="MQD281" s="235"/>
      <c r="MQE281" s="235"/>
      <c r="MQF281" s="235"/>
      <c r="MQG281" s="235"/>
      <c r="MQH281" s="235"/>
      <c r="MQI281" s="235"/>
      <c r="MQJ281" s="235"/>
      <c r="MQK281" s="236"/>
      <c r="MQL281" s="236"/>
      <c r="MQM281" s="208"/>
      <c r="MQO281" s="235"/>
      <c r="MQP281" s="235"/>
      <c r="MQQ281" s="235"/>
      <c r="MQR281" s="235"/>
      <c r="MQS281" s="235"/>
      <c r="MQT281" s="235"/>
      <c r="MQU281" s="235"/>
      <c r="MQV281" s="236"/>
      <c r="MQW281" s="236"/>
      <c r="MQX281" s="208"/>
      <c r="MQZ281" s="235"/>
      <c r="MRA281" s="235"/>
      <c r="MRB281" s="235"/>
      <c r="MRC281" s="235"/>
      <c r="MRD281" s="235"/>
      <c r="MRE281" s="235"/>
      <c r="MRF281" s="235"/>
      <c r="MRG281" s="236"/>
      <c r="MRH281" s="236"/>
      <c r="MRI281" s="208"/>
      <c r="MRK281" s="235"/>
      <c r="MRL281" s="235"/>
      <c r="MRM281" s="235"/>
      <c r="MRN281" s="235"/>
      <c r="MRO281" s="235"/>
      <c r="MRP281" s="235"/>
      <c r="MRQ281" s="235"/>
      <c r="MRR281" s="236"/>
      <c r="MRS281" s="236"/>
      <c r="MRT281" s="208"/>
      <c r="MRV281" s="235"/>
      <c r="MRW281" s="235"/>
      <c r="MRX281" s="235"/>
      <c r="MRY281" s="235"/>
      <c r="MRZ281" s="235"/>
      <c r="MSA281" s="235"/>
      <c r="MSB281" s="235"/>
      <c r="MSC281" s="236"/>
      <c r="MSD281" s="236"/>
      <c r="MSE281" s="208"/>
      <c r="MSG281" s="235"/>
      <c r="MSH281" s="235"/>
      <c r="MSI281" s="235"/>
      <c r="MSJ281" s="235"/>
      <c r="MSK281" s="235"/>
      <c r="MSL281" s="235"/>
      <c r="MSM281" s="235"/>
      <c r="MSN281" s="236"/>
      <c r="MSO281" s="236"/>
      <c r="MSP281" s="208"/>
      <c r="MSR281" s="235"/>
      <c r="MSS281" s="235"/>
      <c r="MST281" s="235"/>
      <c r="MSU281" s="235"/>
      <c r="MSV281" s="235"/>
      <c r="MSW281" s="235"/>
      <c r="MSX281" s="235"/>
      <c r="MSY281" s="236"/>
      <c r="MSZ281" s="236"/>
      <c r="MTA281" s="208"/>
      <c r="MTC281" s="235"/>
      <c r="MTD281" s="235"/>
      <c r="MTE281" s="235"/>
      <c r="MTF281" s="235"/>
      <c r="MTG281" s="235"/>
      <c r="MTH281" s="235"/>
      <c r="MTI281" s="235"/>
      <c r="MTJ281" s="236"/>
      <c r="MTK281" s="236"/>
      <c r="MTL281" s="208"/>
      <c r="MTN281" s="235"/>
      <c r="MTO281" s="235"/>
      <c r="MTP281" s="235"/>
      <c r="MTQ281" s="235"/>
      <c r="MTR281" s="235"/>
      <c r="MTS281" s="235"/>
      <c r="MTT281" s="235"/>
      <c r="MTU281" s="236"/>
      <c r="MTV281" s="236"/>
      <c r="MTW281" s="208"/>
      <c r="MTY281" s="235"/>
      <c r="MTZ281" s="235"/>
      <c r="MUA281" s="235"/>
      <c r="MUB281" s="235"/>
      <c r="MUC281" s="235"/>
      <c r="MUD281" s="235"/>
      <c r="MUE281" s="235"/>
      <c r="MUF281" s="236"/>
      <c r="MUG281" s="236"/>
      <c r="MUH281" s="208"/>
      <c r="MUJ281" s="235"/>
      <c r="MUK281" s="235"/>
      <c r="MUL281" s="235"/>
      <c r="MUM281" s="235"/>
      <c r="MUN281" s="235"/>
      <c r="MUO281" s="235"/>
      <c r="MUP281" s="235"/>
      <c r="MUQ281" s="236"/>
      <c r="MUR281" s="236"/>
      <c r="MUS281" s="208"/>
      <c r="MUU281" s="235"/>
      <c r="MUV281" s="235"/>
      <c r="MUW281" s="235"/>
      <c r="MUX281" s="235"/>
      <c r="MUY281" s="235"/>
      <c r="MUZ281" s="235"/>
      <c r="MVA281" s="235"/>
      <c r="MVB281" s="236"/>
      <c r="MVC281" s="236"/>
      <c r="MVD281" s="208"/>
      <c r="MVF281" s="235"/>
      <c r="MVG281" s="235"/>
      <c r="MVH281" s="235"/>
      <c r="MVI281" s="235"/>
      <c r="MVJ281" s="235"/>
      <c r="MVK281" s="235"/>
      <c r="MVL281" s="235"/>
      <c r="MVM281" s="236"/>
      <c r="MVN281" s="236"/>
      <c r="MVO281" s="208"/>
      <c r="MVQ281" s="235"/>
      <c r="MVR281" s="235"/>
      <c r="MVS281" s="235"/>
      <c r="MVT281" s="235"/>
      <c r="MVU281" s="235"/>
      <c r="MVV281" s="235"/>
      <c r="MVW281" s="235"/>
      <c r="MVX281" s="236"/>
      <c r="MVY281" s="236"/>
      <c r="MVZ281" s="208"/>
      <c r="MWB281" s="235"/>
      <c r="MWC281" s="235"/>
      <c r="MWD281" s="235"/>
      <c r="MWE281" s="235"/>
      <c r="MWF281" s="235"/>
      <c r="MWG281" s="235"/>
      <c r="MWH281" s="235"/>
      <c r="MWI281" s="236"/>
      <c r="MWJ281" s="236"/>
      <c r="MWK281" s="208"/>
      <c r="MWM281" s="235"/>
      <c r="MWN281" s="235"/>
      <c r="MWO281" s="235"/>
      <c r="MWP281" s="235"/>
      <c r="MWQ281" s="235"/>
      <c r="MWR281" s="235"/>
      <c r="MWS281" s="235"/>
      <c r="MWT281" s="236"/>
      <c r="MWU281" s="236"/>
      <c r="MWV281" s="208"/>
      <c r="MWX281" s="235"/>
      <c r="MWY281" s="235"/>
      <c r="MWZ281" s="235"/>
      <c r="MXA281" s="235"/>
      <c r="MXB281" s="235"/>
      <c r="MXC281" s="235"/>
      <c r="MXD281" s="235"/>
      <c r="MXE281" s="236"/>
      <c r="MXF281" s="236"/>
      <c r="MXG281" s="208"/>
      <c r="MXI281" s="235"/>
      <c r="MXJ281" s="235"/>
      <c r="MXK281" s="235"/>
      <c r="MXL281" s="235"/>
      <c r="MXM281" s="235"/>
      <c r="MXN281" s="235"/>
      <c r="MXO281" s="235"/>
      <c r="MXP281" s="236"/>
      <c r="MXQ281" s="236"/>
      <c r="MXR281" s="208"/>
      <c r="MXT281" s="235"/>
      <c r="MXU281" s="235"/>
      <c r="MXV281" s="235"/>
      <c r="MXW281" s="235"/>
      <c r="MXX281" s="235"/>
      <c r="MXY281" s="235"/>
      <c r="MXZ281" s="235"/>
      <c r="MYA281" s="236"/>
      <c r="MYB281" s="236"/>
      <c r="MYC281" s="208"/>
      <c r="MYE281" s="235"/>
      <c r="MYF281" s="235"/>
      <c r="MYG281" s="235"/>
      <c r="MYH281" s="235"/>
      <c r="MYI281" s="235"/>
      <c r="MYJ281" s="235"/>
      <c r="MYK281" s="235"/>
      <c r="MYL281" s="236"/>
      <c r="MYM281" s="236"/>
      <c r="MYN281" s="208"/>
      <c r="MYP281" s="235"/>
      <c r="MYQ281" s="235"/>
      <c r="MYR281" s="235"/>
      <c r="MYS281" s="235"/>
      <c r="MYT281" s="235"/>
      <c r="MYU281" s="235"/>
      <c r="MYV281" s="235"/>
      <c r="MYW281" s="236"/>
      <c r="MYX281" s="236"/>
      <c r="MYY281" s="208"/>
      <c r="MZA281" s="235"/>
      <c r="MZB281" s="235"/>
      <c r="MZC281" s="235"/>
      <c r="MZD281" s="235"/>
      <c r="MZE281" s="235"/>
      <c r="MZF281" s="235"/>
      <c r="MZG281" s="235"/>
      <c r="MZH281" s="236"/>
      <c r="MZI281" s="236"/>
      <c r="MZJ281" s="208"/>
      <c r="MZL281" s="235"/>
      <c r="MZM281" s="235"/>
      <c r="MZN281" s="235"/>
      <c r="MZO281" s="235"/>
      <c r="MZP281" s="235"/>
      <c r="MZQ281" s="235"/>
      <c r="MZR281" s="235"/>
      <c r="MZS281" s="236"/>
      <c r="MZT281" s="236"/>
      <c r="MZU281" s="208"/>
      <c r="MZW281" s="235"/>
      <c r="MZX281" s="235"/>
      <c r="MZY281" s="235"/>
      <c r="MZZ281" s="235"/>
      <c r="NAA281" s="235"/>
      <c r="NAB281" s="235"/>
      <c r="NAC281" s="235"/>
      <c r="NAD281" s="236"/>
      <c r="NAE281" s="236"/>
      <c r="NAF281" s="208"/>
      <c r="NAH281" s="235"/>
      <c r="NAI281" s="235"/>
      <c r="NAJ281" s="235"/>
      <c r="NAK281" s="235"/>
      <c r="NAL281" s="235"/>
      <c r="NAM281" s="235"/>
      <c r="NAN281" s="235"/>
      <c r="NAO281" s="236"/>
      <c r="NAP281" s="236"/>
      <c r="NAQ281" s="208"/>
      <c r="NAS281" s="235"/>
      <c r="NAT281" s="235"/>
      <c r="NAU281" s="235"/>
      <c r="NAV281" s="235"/>
      <c r="NAW281" s="235"/>
      <c r="NAX281" s="235"/>
      <c r="NAY281" s="235"/>
      <c r="NAZ281" s="236"/>
      <c r="NBA281" s="236"/>
      <c r="NBB281" s="208"/>
      <c r="NBD281" s="235"/>
      <c r="NBE281" s="235"/>
      <c r="NBF281" s="235"/>
      <c r="NBG281" s="235"/>
      <c r="NBH281" s="235"/>
      <c r="NBI281" s="235"/>
      <c r="NBJ281" s="235"/>
      <c r="NBK281" s="236"/>
      <c r="NBL281" s="236"/>
      <c r="NBM281" s="208"/>
      <c r="NBO281" s="235"/>
      <c r="NBP281" s="235"/>
      <c r="NBQ281" s="235"/>
      <c r="NBR281" s="235"/>
      <c r="NBS281" s="235"/>
      <c r="NBT281" s="235"/>
      <c r="NBU281" s="235"/>
      <c r="NBV281" s="236"/>
      <c r="NBW281" s="236"/>
      <c r="NBX281" s="208"/>
      <c r="NBZ281" s="235"/>
      <c r="NCA281" s="235"/>
      <c r="NCB281" s="235"/>
      <c r="NCC281" s="235"/>
      <c r="NCD281" s="235"/>
      <c r="NCE281" s="235"/>
      <c r="NCF281" s="235"/>
      <c r="NCG281" s="236"/>
      <c r="NCH281" s="236"/>
      <c r="NCI281" s="208"/>
      <c r="NCK281" s="235"/>
      <c r="NCL281" s="235"/>
      <c r="NCM281" s="235"/>
      <c r="NCN281" s="235"/>
      <c r="NCO281" s="235"/>
      <c r="NCP281" s="235"/>
      <c r="NCQ281" s="235"/>
      <c r="NCR281" s="236"/>
      <c r="NCS281" s="236"/>
      <c r="NCT281" s="208"/>
      <c r="NCV281" s="235"/>
      <c r="NCW281" s="235"/>
      <c r="NCX281" s="235"/>
      <c r="NCY281" s="235"/>
      <c r="NCZ281" s="235"/>
      <c r="NDA281" s="235"/>
      <c r="NDB281" s="235"/>
      <c r="NDC281" s="236"/>
      <c r="NDD281" s="236"/>
      <c r="NDE281" s="208"/>
      <c r="NDG281" s="235"/>
      <c r="NDH281" s="235"/>
      <c r="NDI281" s="235"/>
      <c r="NDJ281" s="235"/>
      <c r="NDK281" s="235"/>
      <c r="NDL281" s="235"/>
      <c r="NDM281" s="235"/>
      <c r="NDN281" s="236"/>
      <c r="NDO281" s="236"/>
      <c r="NDP281" s="208"/>
      <c r="NDR281" s="235"/>
      <c r="NDS281" s="235"/>
      <c r="NDT281" s="235"/>
      <c r="NDU281" s="235"/>
      <c r="NDV281" s="235"/>
      <c r="NDW281" s="235"/>
      <c r="NDX281" s="235"/>
      <c r="NDY281" s="236"/>
      <c r="NDZ281" s="236"/>
      <c r="NEA281" s="208"/>
      <c r="NEC281" s="235"/>
      <c r="NED281" s="235"/>
      <c r="NEE281" s="235"/>
      <c r="NEF281" s="235"/>
      <c r="NEG281" s="235"/>
      <c r="NEH281" s="235"/>
      <c r="NEI281" s="235"/>
      <c r="NEJ281" s="236"/>
      <c r="NEK281" s="236"/>
      <c r="NEL281" s="208"/>
      <c r="NEN281" s="235"/>
      <c r="NEO281" s="235"/>
      <c r="NEP281" s="235"/>
      <c r="NEQ281" s="235"/>
      <c r="NER281" s="235"/>
      <c r="NES281" s="235"/>
      <c r="NET281" s="235"/>
      <c r="NEU281" s="236"/>
      <c r="NEV281" s="236"/>
      <c r="NEW281" s="208"/>
      <c r="NEY281" s="235"/>
      <c r="NEZ281" s="235"/>
      <c r="NFA281" s="235"/>
      <c r="NFB281" s="235"/>
      <c r="NFC281" s="235"/>
      <c r="NFD281" s="235"/>
      <c r="NFE281" s="235"/>
      <c r="NFF281" s="236"/>
      <c r="NFG281" s="236"/>
      <c r="NFH281" s="208"/>
      <c r="NFJ281" s="235"/>
      <c r="NFK281" s="235"/>
      <c r="NFL281" s="235"/>
      <c r="NFM281" s="235"/>
      <c r="NFN281" s="235"/>
      <c r="NFO281" s="235"/>
      <c r="NFP281" s="235"/>
      <c r="NFQ281" s="236"/>
      <c r="NFR281" s="236"/>
      <c r="NFS281" s="208"/>
      <c r="NFU281" s="235"/>
      <c r="NFV281" s="235"/>
      <c r="NFW281" s="235"/>
      <c r="NFX281" s="235"/>
      <c r="NFY281" s="235"/>
      <c r="NFZ281" s="235"/>
      <c r="NGA281" s="235"/>
      <c r="NGB281" s="236"/>
      <c r="NGC281" s="236"/>
      <c r="NGD281" s="208"/>
      <c r="NGF281" s="235"/>
      <c r="NGG281" s="235"/>
      <c r="NGH281" s="235"/>
      <c r="NGI281" s="235"/>
      <c r="NGJ281" s="235"/>
      <c r="NGK281" s="235"/>
      <c r="NGL281" s="235"/>
      <c r="NGM281" s="236"/>
      <c r="NGN281" s="236"/>
      <c r="NGO281" s="208"/>
      <c r="NGQ281" s="235"/>
      <c r="NGR281" s="235"/>
      <c r="NGS281" s="235"/>
      <c r="NGT281" s="235"/>
      <c r="NGU281" s="235"/>
      <c r="NGV281" s="235"/>
      <c r="NGW281" s="235"/>
      <c r="NGX281" s="236"/>
      <c r="NGY281" s="236"/>
      <c r="NGZ281" s="208"/>
      <c r="NHB281" s="235"/>
      <c r="NHC281" s="235"/>
      <c r="NHD281" s="235"/>
      <c r="NHE281" s="235"/>
      <c r="NHF281" s="235"/>
      <c r="NHG281" s="235"/>
      <c r="NHH281" s="235"/>
      <c r="NHI281" s="236"/>
      <c r="NHJ281" s="236"/>
      <c r="NHK281" s="208"/>
      <c r="NHM281" s="235"/>
      <c r="NHN281" s="235"/>
      <c r="NHO281" s="235"/>
      <c r="NHP281" s="235"/>
      <c r="NHQ281" s="235"/>
      <c r="NHR281" s="235"/>
      <c r="NHS281" s="235"/>
      <c r="NHT281" s="236"/>
      <c r="NHU281" s="236"/>
      <c r="NHV281" s="208"/>
      <c r="NHX281" s="235"/>
      <c r="NHY281" s="235"/>
      <c r="NHZ281" s="235"/>
      <c r="NIA281" s="235"/>
      <c r="NIB281" s="235"/>
      <c r="NIC281" s="235"/>
      <c r="NID281" s="235"/>
      <c r="NIE281" s="236"/>
      <c r="NIF281" s="236"/>
      <c r="NIG281" s="208"/>
      <c r="NII281" s="235"/>
      <c r="NIJ281" s="235"/>
      <c r="NIK281" s="235"/>
      <c r="NIL281" s="235"/>
      <c r="NIM281" s="235"/>
      <c r="NIN281" s="235"/>
      <c r="NIO281" s="235"/>
      <c r="NIP281" s="236"/>
      <c r="NIQ281" s="236"/>
      <c r="NIR281" s="208"/>
      <c r="NIT281" s="235"/>
      <c r="NIU281" s="235"/>
      <c r="NIV281" s="235"/>
      <c r="NIW281" s="235"/>
      <c r="NIX281" s="235"/>
      <c r="NIY281" s="235"/>
      <c r="NIZ281" s="235"/>
      <c r="NJA281" s="236"/>
      <c r="NJB281" s="236"/>
      <c r="NJC281" s="208"/>
      <c r="NJE281" s="235"/>
      <c r="NJF281" s="235"/>
      <c r="NJG281" s="235"/>
      <c r="NJH281" s="235"/>
      <c r="NJI281" s="235"/>
      <c r="NJJ281" s="235"/>
      <c r="NJK281" s="235"/>
      <c r="NJL281" s="236"/>
      <c r="NJM281" s="236"/>
      <c r="NJN281" s="208"/>
      <c r="NJP281" s="235"/>
      <c r="NJQ281" s="235"/>
      <c r="NJR281" s="235"/>
      <c r="NJS281" s="235"/>
      <c r="NJT281" s="235"/>
      <c r="NJU281" s="235"/>
      <c r="NJV281" s="235"/>
      <c r="NJW281" s="236"/>
      <c r="NJX281" s="236"/>
      <c r="NJY281" s="208"/>
      <c r="NKA281" s="235"/>
      <c r="NKB281" s="235"/>
      <c r="NKC281" s="235"/>
      <c r="NKD281" s="235"/>
      <c r="NKE281" s="235"/>
      <c r="NKF281" s="235"/>
      <c r="NKG281" s="235"/>
      <c r="NKH281" s="236"/>
      <c r="NKI281" s="236"/>
      <c r="NKJ281" s="208"/>
      <c r="NKL281" s="235"/>
      <c r="NKM281" s="235"/>
      <c r="NKN281" s="235"/>
      <c r="NKO281" s="235"/>
      <c r="NKP281" s="235"/>
      <c r="NKQ281" s="235"/>
      <c r="NKR281" s="235"/>
      <c r="NKS281" s="236"/>
      <c r="NKT281" s="236"/>
      <c r="NKU281" s="208"/>
      <c r="NKW281" s="235"/>
      <c r="NKX281" s="235"/>
      <c r="NKY281" s="235"/>
      <c r="NKZ281" s="235"/>
      <c r="NLA281" s="235"/>
      <c r="NLB281" s="235"/>
      <c r="NLC281" s="235"/>
      <c r="NLD281" s="236"/>
      <c r="NLE281" s="236"/>
      <c r="NLF281" s="208"/>
      <c r="NLH281" s="235"/>
      <c r="NLI281" s="235"/>
      <c r="NLJ281" s="235"/>
      <c r="NLK281" s="235"/>
      <c r="NLL281" s="235"/>
      <c r="NLM281" s="235"/>
      <c r="NLN281" s="235"/>
      <c r="NLO281" s="236"/>
      <c r="NLP281" s="236"/>
      <c r="NLQ281" s="208"/>
      <c r="NLS281" s="235"/>
      <c r="NLT281" s="235"/>
      <c r="NLU281" s="235"/>
      <c r="NLV281" s="235"/>
      <c r="NLW281" s="235"/>
      <c r="NLX281" s="235"/>
      <c r="NLY281" s="235"/>
      <c r="NLZ281" s="236"/>
      <c r="NMA281" s="236"/>
      <c r="NMB281" s="208"/>
      <c r="NMD281" s="235"/>
      <c r="NME281" s="235"/>
      <c r="NMF281" s="235"/>
      <c r="NMG281" s="235"/>
      <c r="NMH281" s="235"/>
      <c r="NMI281" s="235"/>
      <c r="NMJ281" s="235"/>
      <c r="NMK281" s="236"/>
      <c r="NML281" s="236"/>
      <c r="NMM281" s="208"/>
      <c r="NMO281" s="235"/>
      <c r="NMP281" s="235"/>
      <c r="NMQ281" s="235"/>
      <c r="NMR281" s="235"/>
      <c r="NMS281" s="235"/>
      <c r="NMT281" s="235"/>
      <c r="NMU281" s="235"/>
      <c r="NMV281" s="236"/>
      <c r="NMW281" s="236"/>
      <c r="NMX281" s="208"/>
      <c r="NMZ281" s="235"/>
      <c r="NNA281" s="235"/>
      <c r="NNB281" s="235"/>
      <c r="NNC281" s="235"/>
      <c r="NND281" s="235"/>
      <c r="NNE281" s="235"/>
      <c r="NNF281" s="235"/>
      <c r="NNG281" s="236"/>
      <c r="NNH281" s="236"/>
      <c r="NNI281" s="208"/>
      <c r="NNK281" s="235"/>
      <c r="NNL281" s="235"/>
      <c r="NNM281" s="235"/>
      <c r="NNN281" s="235"/>
      <c r="NNO281" s="235"/>
      <c r="NNP281" s="235"/>
      <c r="NNQ281" s="235"/>
      <c r="NNR281" s="236"/>
      <c r="NNS281" s="236"/>
      <c r="NNT281" s="208"/>
      <c r="NNV281" s="235"/>
      <c r="NNW281" s="235"/>
      <c r="NNX281" s="235"/>
      <c r="NNY281" s="235"/>
      <c r="NNZ281" s="235"/>
      <c r="NOA281" s="235"/>
      <c r="NOB281" s="235"/>
      <c r="NOC281" s="236"/>
      <c r="NOD281" s="236"/>
      <c r="NOE281" s="208"/>
      <c r="NOG281" s="235"/>
      <c r="NOH281" s="235"/>
      <c r="NOI281" s="235"/>
      <c r="NOJ281" s="235"/>
      <c r="NOK281" s="235"/>
      <c r="NOL281" s="235"/>
      <c r="NOM281" s="235"/>
      <c r="NON281" s="236"/>
      <c r="NOO281" s="236"/>
      <c r="NOP281" s="208"/>
      <c r="NOR281" s="235"/>
      <c r="NOS281" s="235"/>
      <c r="NOT281" s="235"/>
      <c r="NOU281" s="235"/>
      <c r="NOV281" s="235"/>
      <c r="NOW281" s="235"/>
      <c r="NOX281" s="235"/>
      <c r="NOY281" s="236"/>
      <c r="NOZ281" s="236"/>
      <c r="NPA281" s="208"/>
      <c r="NPC281" s="235"/>
      <c r="NPD281" s="235"/>
      <c r="NPE281" s="235"/>
      <c r="NPF281" s="235"/>
      <c r="NPG281" s="235"/>
      <c r="NPH281" s="235"/>
      <c r="NPI281" s="235"/>
      <c r="NPJ281" s="236"/>
      <c r="NPK281" s="236"/>
      <c r="NPL281" s="208"/>
      <c r="NPN281" s="235"/>
      <c r="NPO281" s="235"/>
      <c r="NPP281" s="235"/>
      <c r="NPQ281" s="235"/>
      <c r="NPR281" s="235"/>
      <c r="NPS281" s="235"/>
      <c r="NPT281" s="235"/>
      <c r="NPU281" s="236"/>
      <c r="NPV281" s="236"/>
      <c r="NPW281" s="208"/>
      <c r="NPY281" s="235"/>
      <c r="NPZ281" s="235"/>
      <c r="NQA281" s="235"/>
      <c r="NQB281" s="235"/>
      <c r="NQC281" s="235"/>
      <c r="NQD281" s="235"/>
      <c r="NQE281" s="235"/>
      <c r="NQF281" s="236"/>
      <c r="NQG281" s="236"/>
      <c r="NQH281" s="208"/>
      <c r="NQJ281" s="235"/>
      <c r="NQK281" s="235"/>
      <c r="NQL281" s="235"/>
      <c r="NQM281" s="235"/>
      <c r="NQN281" s="235"/>
      <c r="NQO281" s="235"/>
      <c r="NQP281" s="235"/>
      <c r="NQQ281" s="236"/>
      <c r="NQR281" s="236"/>
      <c r="NQS281" s="208"/>
      <c r="NQU281" s="235"/>
      <c r="NQV281" s="235"/>
      <c r="NQW281" s="235"/>
      <c r="NQX281" s="235"/>
      <c r="NQY281" s="235"/>
      <c r="NQZ281" s="235"/>
      <c r="NRA281" s="235"/>
      <c r="NRB281" s="236"/>
      <c r="NRC281" s="236"/>
      <c r="NRD281" s="208"/>
      <c r="NRF281" s="235"/>
      <c r="NRG281" s="235"/>
      <c r="NRH281" s="235"/>
      <c r="NRI281" s="235"/>
      <c r="NRJ281" s="235"/>
      <c r="NRK281" s="235"/>
      <c r="NRL281" s="235"/>
      <c r="NRM281" s="236"/>
      <c r="NRN281" s="236"/>
      <c r="NRO281" s="208"/>
      <c r="NRQ281" s="235"/>
      <c r="NRR281" s="235"/>
      <c r="NRS281" s="235"/>
      <c r="NRT281" s="235"/>
      <c r="NRU281" s="235"/>
      <c r="NRV281" s="235"/>
      <c r="NRW281" s="235"/>
      <c r="NRX281" s="236"/>
      <c r="NRY281" s="236"/>
      <c r="NRZ281" s="208"/>
      <c r="NSB281" s="235"/>
      <c r="NSC281" s="235"/>
      <c r="NSD281" s="235"/>
      <c r="NSE281" s="235"/>
      <c r="NSF281" s="235"/>
      <c r="NSG281" s="235"/>
      <c r="NSH281" s="235"/>
      <c r="NSI281" s="236"/>
      <c r="NSJ281" s="236"/>
      <c r="NSK281" s="208"/>
      <c r="NSM281" s="235"/>
      <c r="NSN281" s="235"/>
      <c r="NSO281" s="235"/>
      <c r="NSP281" s="235"/>
      <c r="NSQ281" s="235"/>
      <c r="NSR281" s="235"/>
      <c r="NSS281" s="235"/>
      <c r="NST281" s="236"/>
      <c r="NSU281" s="236"/>
      <c r="NSV281" s="208"/>
      <c r="NSX281" s="235"/>
      <c r="NSY281" s="235"/>
      <c r="NSZ281" s="235"/>
      <c r="NTA281" s="235"/>
      <c r="NTB281" s="235"/>
      <c r="NTC281" s="235"/>
      <c r="NTD281" s="235"/>
      <c r="NTE281" s="236"/>
      <c r="NTF281" s="236"/>
      <c r="NTG281" s="208"/>
      <c r="NTI281" s="235"/>
      <c r="NTJ281" s="235"/>
      <c r="NTK281" s="235"/>
      <c r="NTL281" s="235"/>
      <c r="NTM281" s="235"/>
      <c r="NTN281" s="235"/>
      <c r="NTO281" s="235"/>
      <c r="NTP281" s="236"/>
      <c r="NTQ281" s="236"/>
      <c r="NTR281" s="208"/>
      <c r="NTT281" s="235"/>
      <c r="NTU281" s="235"/>
      <c r="NTV281" s="235"/>
      <c r="NTW281" s="235"/>
      <c r="NTX281" s="235"/>
      <c r="NTY281" s="235"/>
      <c r="NTZ281" s="235"/>
      <c r="NUA281" s="236"/>
      <c r="NUB281" s="236"/>
      <c r="NUC281" s="208"/>
      <c r="NUE281" s="235"/>
      <c r="NUF281" s="235"/>
      <c r="NUG281" s="235"/>
      <c r="NUH281" s="235"/>
      <c r="NUI281" s="235"/>
      <c r="NUJ281" s="235"/>
      <c r="NUK281" s="235"/>
      <c r="NUL281" s="236"/>
      <c r="NUM281" s="236"/>
      <c r="NUN281" s="208"/>
      <c r="NUP281" s="235"/>
      <c r="NUQ281" s="235"/>
      <c r="NUR281" s="235"/>
      <c r="NUS281" s="235"/>
      <c r="NUT281" s="235"/>
      <c r="NUU281" s="235"/>
      <c r="NUV281" s="235"/>
      <c r="NUW281" s="236"/>
      <c r="NUX281" s="236"/>
      <c r="NUY281" s="208"/>
      <c r="NVA281" s="235"/>
      <c r="NVB281" s="235"/>
      <c r="NVC281" s="235"/>
      <c r="NVD281" s="235"/>
      <c r="NVE281" s="235"/>
      <c r="NVF281" s="235"/>
      <c r="NVG281" s="235"/>
      <c r="NVH281" s="236"/>
      <c r="NVI281" s="236"/>
      <c r="NVJ281" s="208"/>
      <c r="NVL281" s="235"/>
      <c r="NVM281" s="235"/>
      <c r="NVN281" s="235"/>
      <c r="NVO281" s="235"/>
      <c r="NVP281" s="235"/>
      <c r="NVQ281" s="235"/>
      <c r="NVR281" s="235"/>
      <c r="NVS281" s="236"/>
      <c r="NVT281" s="236"/>
      <c r="NVU281" s="208"/>
      <c r="NVW281" s="235"/>
      <c r="NVX281" s="235"/>
      <c r="NVY281" s="235"/>
      <c r="NVZ281" s="235"/>
      <c r="NWA281" s="235"/>
      <c r="NWB281" s="235"/>
      <c r="NWC281" s="235"/>
      <c r="NWD281" s="236"/>
      <c r="NWE281" s="236"/>
      <c r="NWF281" s="208"/>
      <c r="NWH281" s="235"/>
      <c r="NWI281" s="235"/>
      <c r="NWJ281" s="235"/>
      <c r="NWK281" s="235"/>
      <c r="NWL281" s="235"/>
      <c r="NWM281" s="235"/>
      <c r="NWN281" s="235"/>
      <c r="NWO281" s="236"/>
      <c r="NWP281" s="236"/>
      <c r="NWQ281" s="208"/>
      <c r="NWS281" s="235"/>
      <c r="NWT281" s="235"/>
      <c r="NWU281" s="235"/>
      <c r="NWV281" s="235"/>
      <c r="NWW281" s="235"/>
      <c r="NWX281" s="235"/>
      <c r="NWY281" s="235"/>
      <c r="NWZ281" s="236"/>
      <c r="NXA281" s="236"/>
      <c r="NXB281" s="208"/>
      <c r="NXD281" s="235"/>
      <c r="NXE281" s="235"/>
      <c r="NXF281" s="235"/>
      <c r="NXG281" s="235"/>
      <c r="NXH281" s="235"/>
      <c r="NXI281" s="235"/>
      <c r="NXJ281" s="235"/>
      <c r="NXK281" s="236"/>
      <c r="NXL281" s="236"/>
      <c r="NXM281" s="208"/>
      <c r="NXO281" s="235"/>
      <c r="NXP281" s="235"/>
      <c r="NXQ281" s="235"/>
      <c r="NXR281" s="235"/>
      <c r="NXS281" s="235"/>
      <c r="NXT281" s="235"/>
      <c r="NXU281" s="235"/>
      <c r="NXV281" s="236"/>
      <c r="NXW281" s="236"/>
      <c r="NXX281" s="208"/>
      <c r="NXZ281" s="235"/>
      <c r="NYA281" s="235"/>
      <c r="NYB281" s="235"/>
      <c r="NYC281" s="235"/>
      <c r="NYD281" s="235"/>
      <c r="NYE281" s="235"/>
      <c r="NYF281" s="235"/>
      <c r="NYG281" s="236"/>
      <c r="NYH281" s="236"/>
      <c r="NYI281" s="208"/>
      <c r="NYK281" s="235"/>
      <c r="NYL281" s="235"/>
      <c r="NYM281" s="235"/>
      <c r="NYN281" s="235"/>
      <c r="NYO281" s="235"/>
      <c r="NYP281" s="235"/>
      <c r="NYQ281" s="235"/>
      <c r="NYR281" s="236"/>
      <c r="NYS281" s="236"/>
      <c r="NYT281" s="208"/>
      <c r="NYV281" s="235"/>
      <c r="NYW281" s="235"/>
      <c r="NYX281" s="235"/>
      <c r="NYY281" s="235"/>
      <c r="NYZ281" s="235"/>
      <c r="NZA281" s="235"/>
      <c r="NZB281" s="235"/>
      <c r="NZC281" s="236"/>
      <c r="NZD281" s="236"/>
      <c r="NZE281" s="208"/>
      <c r="NZG281" s="235"/>
      <c r="NZH281" s="235"/>
      <c r="NZI281" s="235"/>
      <c r="NZJ281" s="235"/>
      <c r="NZK281" s="235"/>
      <c r="NZL281" s="235"/>
      <c r="NZM281" s="235"/>
      <c r="NZN281" s="236"/>
      <c r="NZO281" s="236"/>
      <c r="NZP281" s="208"/>
      <c r="NZR281" s="235"/>
      <c r="NZS281" s="235"/>
      <c r="NZT281" s="235"/>
      <c r="NZU281" s="235"/>
      <c r="NZV281" s="235"/>
      <c r="NZW281" s="235"/>
      <c r="NZX281" s="235"/>
      <c r="NZY281" s="236"/>
      <c r="NZZ281" s="236"/>
      <c r="OAA281" s="208"/>
      <c r="OAC281" s="235"/>
      <c r="OAD281" s="235"/>
      <c r="OAE281" s="235"/>
      <c r="OAF281" s="235"/>
      <c r="OAG281" s="235"/>
      <c r="OAH281" s="235"/>
      <c r="OAI281" s="235"/>
      <c r="OAJ281" s="236"/>
      <c r="OAK281" s="236"/>
      <c r="OAL281" s="208"/>
      <c r="OAN281" s="235"/>
      <c r="OAO281" s="235"/>
      <c r="OAP281" s="235"/>
      <c r="OAQ281" s="235"/>
      <c r="OAR281" s="235"/>
      <c r="OAS281" s="235"/>
      <c r="OAT281" s="235"/>
      <c r="OAU281" s="236"/>
      <c r="OAV281" s="236"/>
      <c r="OAW281" s="208"/>
      <c r="OAY281" s="235"/>
      <c r="OAZ281" s="235"/>
      <c r="OBA281" s="235"/>
      <c r="OBB281" s="235"/>
      <c r="OBC281" s="235"/>
      <c r="OBD281" s="235"/>
      <c r="OBE281" s="235"/>
      <c r="OBF281" s="236"/>
      <c r="OBG281" s="236"/>
      <c r="OBH281" s="208"/>
      <c r="OBJ281" s="235"/>
      <c r="OBK281" s="235"/>
      <c r="OBL281" s="235"/>
      <c r="OBM281" s="235"/>
      <c r="OBN281" s="235"/>
      <c r="OBO281" s="235"/>
      <c r="OBP281" s="235"/>
      <c r="OBQ281" s="236"/>
      <c r="OBR281" s="236"/>
      <c r="OBS281" s="208"/>
      <c r="OBU281" s="235"/>
      <c r="OBV281" s="235"/>
      <c r="OBW281" s="235"/>
      <c r="OBX281" s="235"/>
      <c r="OBY281" s="235"/>
      <c r="OBZ281" s="235"/>
      <c r="OCA281" s="235"/>
      <c r="OCB281" s="236"/>
      <c r="OCC281" s="236"/>
      <c r="OCD281" s="208"/>
      <c r="OCF281" s="235"/>
      <c r="OCG281" s="235"/>
      <c r="OCH281" s="235"/>
      <c r="OCI281" s="235"/>
      <c r="OCJ281" s="235"/>
      <c r="OCK281" s="235"/>
      <c r="OCL281" s="235"/>
      <c r="OCM281" s="236"/>
      <c r="OCN281" s="236"/>
      <c r="OCO281" s="208"/>
      <c r="OCQ281" s="235"/>
      <c r="OCR281" s="235"/>
      <c r="OCS281" s="235"/>
      <c r="OCT281" s="235"/>
      <c r="OCU281" s="235"/>
      <c r="OCV281" s="235"/>
      <c r="OCW281" s="235"/>
      <c r="OCX281" s="236"/>
      <c r="OCY281" s="236"/>
      <c r="OCZ281" s="208"/>
      <c r="ODB281" s="235"/>
      <c r="ODC281" s="235"/>
      <c r="ODD281" s="235"/>
      <c r="ODE281" s="235"/>
      <c r="ODF281" s="235"/>
      <c r="ODG281" s="235"/>
      <c r="ODH281" s="235"/>
      <c r="ODI281" s="236"/>
      <c r="ODJ281" s="236"/>
      <c r="ODK281" s="208"/>
      <c r="ODM281" s="235"/>
      <c r="ODN281" s="235"/>
      <c r="ODO281" s="235"/>
      <c r="ODP281" s="235"/>
      <c r="ODQ281" s="235"/>
      <c r="ODR281" s="235"/>
      <c r="ODS281" s="235"/>
      <c r="ODT281" s="236"/>
      <c r="ODU281" s="236"/>
      <c r="ODV281" s="208"/>
      <c r="ODX281" s="235"/>
      <c r="ODY281" s="235"/>
      <c r="ODZ281" s="235"/>
      <c r="OEA281" s="235"/>
      <c r="OEB281" s="235"/>
      <c r="OEC281" s="235"/>
      <c r="OED281" s="235"/>
      <c r="OEE281" s="236"/>
      <c r="OEF281" s="236"/>
      <c r="OEG281" s="208"/>
      <c r="OEI281" s="235"/>
      <c r="OEJ281" s="235"/>
      <c r="OEK281" s="235"/>
      <c r="OEL281" s="235"/>
      <c r="OEM281" s="235"/>
      <c r="OEN281" s="235"/>
      <c r="OEO281" s="235"/>
      <c r="OEP281" s="236"/>
      <c r="OEQ281" s="236"/>
      <c r="OER281" s="208"/>
      <c r="OET281" s="235"/>
      <c r="OEU281" s="235"/>
      <c r="OEV281" s="235"/>
      <c r="OEW281" s="235"/>
      <c r="OEX281" s="235"/>
      <c r="OEY281" s="235"/>
      <c r="OEZ281" s="235"/>
      <c r="OFA281" s="236"/>
      <c r="OFB281" s="236"/>
      <c r="OFC281" s="208"/>
      <c r="OFE281" s="235"/>
      <c r="OFF281" s="235"/>
      <c r="OFG281" s="235"/>
      <c r="OFH281" s="235"/>
      <c r="OFI281" s="235"/>
      <c r="OFJ281" s="235"/>
      <c r="OFK281" s="235"/>
      <c r="OFL281" s="236"/>
      <c r="OFM281" s="236"/>
      <c r="OFN281" s="208"/>
      <c r="OFP281" s="235"/>
      <c r="OFQ281" s="235"/>
      <c r="OFR281" s="235"/>
      <c r="OFS281" s="235"/>
      <c r="OFT281" s="235"/>
      <c r="OFU281" s="235"/>
      <c r="OFV281" s="235"/>
      <c r="OFW281" s="236"/>
      <c r="OFX281" s="236"/>
      <c r="OFY281" s="208"/>
      <c r="OGA281" s="235"/>
      <c r="OGB281" s="235"/>
      <c r="OGC281" s="235"/>
      <c r="OGD281" s="235"/>
      <c r="OGE281" s="235"/>
      <c r="OGF281" s="235"/>
      <c r="OGG281" s="235"/>
      <c r="OGH281" s="236"/>
      <c r="OGI281" s="236"/>
      <c r="OGJ281" s="208"/>
      <c r="OGL281" s="235"/>
      <c r="OGM281" s="235"/>
      <c r="OGN281" s="235"/>
      <c r="OGO281" s="235"/>
      <c r="OGP281" s="235"/>
      <c r="OGQ281" s="235"/>
      <c r="OGR281" s="235"/>
      <c r="OGS281" s="236"/>
      <c r="OGT281" s="236"/>
      <c r="OGU281" s="208"/>
      <c r="OGW281" s="235"/>
      <c r="OGX281" s="235"/>
      <c r="OGY281" s="235"/>
      <c r="OGZ281" s="235"/>
      <c r="OHA281" s="235"/>
      <c r="OHB281" s="235"/>
      <c r="OHC281" s="235"/>
      <c r="OHD281" s="236"/>
      <c r="OHE281" s="236"/>
      <c r="OHF281" s="208"/>
      <c r="OHH281" s="235"/>
      <c r="OHI281" s="235"/>
      <c r="OHJ281" s="235"/>
      <c r="OHK281" s="235"/>
      <c r="OHL281" s="235"/>
      <c r="OHM281" s="235"/>
      <c r="OHN281" s="235"/>
      <c r="OHO281" s="236"/>
      <c r="OHP281" s="236"/>
      <c r="OHQ281" s="208"/>
      <c r="OHS281" s="235"/>
      <c r="OHT281" s="235"/>
      <c r="OHU281" s="235"/>
      <c r="OHV281" s="235"/>
      <c r="OHW281" s="235"/>
      <c r="OHX281" s="235"/>
      <c r="OHY281" s="235"/>
      <c r="OHZ281" s="236"/>
      <c r="OIA281" s="236"/>
      <c r="OIB281" s="208"/>
      <c r="OID281" s="235"/>
      <c r="OIE281" s="235"/>
      <c r="OIF281" s="235"/>
      <c r="OIG281" s="235"/>
      <c r="OIH281" s="235"/>
      <c r="OII281" s="235"/>
      <c r="OIJ281" s="235"/>
      <c r="OIK281" s="236"/>
      <c r="OIL281" s="236"/>
      <c r="OIM281" s="208"/>
      <c r="OIO281" s="235"/>
      <c r="OIP281" s="235"/>
      <c r="OIQ281" s="235"/>
      <c r="OIR281" s="235"/>
      <c r="OIS281" s="235"/>
      <c r="OIT281" s="235"/>
      <c r="OIU281" s="235"/>
      <c r="OIV281" s="236"/>
      <c r="OIW281" s="236"/>
      <c r="OIX281" s="208"/>
      <c r="OIZ281" s="235"/>
      <c r="OJA281" s="235"/>
      <c r="OJB281" s="235"/>
      <c r="OJC281" s="235"/>
      <c r="OJD281" s="235"/>
      <c r="OJE281" s="235"/>
      <c r="OJF281" s="235"/>
      <c r="OJG281" s="236"/>
      <c r="OJH281" s="236"/>
      <c r="OJI281" s="208"/>
      <c r="OJK281" s="235"/>
      <c r="OJL281" s="235"/>
      <c r="OJM281" s="235"/>
      <c r="OJN281" s="235"/>
      <c r="OJO281" s="235"/>
      <c r="OJP281" s="235"/>
      <c r="OJQ281" s="235"/>
      <c r="OJR281" s="236"/>
      <c r="OJS281" s="236"/>
      <c r="OJT281" s="208"/>
      <c r="OJV281" s="235"/>
      <c r="OJW281" s="235"/>
      <c r="OJX281" s="235"/>
      <c r="OJY281" s="235"/>
      <c r="OJZ281" s="235"/>
      <c r="OKA281" s="235"/>
      <c r="OKB281" s="235"/>
      <c r="OKC281" s="236"/>
      <c r="OKD281" s="236"/>
      <c r="OKE281" s="208"/>
      <c r="OKG281" s="235"/>
      <c r="OKH281" s="235"/>
      <c r="OKI281" s="235"/>
      <c r="OKJ281" s="235"/>
      <c r="OKK281" s="235"/>
      <c r="OKL281" s="235"/>
      <c r="OKM281" s="235"/>
      <c r="OKN281" s="236"/>
      <c r="OKO281" s="236"/>
      <c r="OKP281" s="208"/>
      <c r="OKR281" s="235"/>
      <c r="OKS281" s="235"/>
      <c r="OKT281" s="235"/>
      <c r="OKU281" s="235"/>
      <c r="OKV281" s="235"/>
      <c r="OKW281" s="235"/>
      <c r="OKX281" s="235"/>
      <c r="OKY281" s="236"/>
      <c r="OKZ281" s="236"/>
      <c r="OLA281" s="208"/>
      <c r="OLC281" s="235"/>
      <c r="OLD281" s="235"/>
      <c r="OLE281" s="235"/>
      <c r="OLF281" s="235"/>
      <c r="OLG281" s="235"/>
      <c r="OLH281" s="235"/>
      <c r="OLI281" s="235"/>
      <c r="OLJ281" s="236"/>
      <c r="OLK281" s="236"/>
      <c r="OLL281" s="208"/>
      <c r="OLN281" s="235"/>
      <c r="OLO281" s="235"/>
      <c r="OLP281" s="235"/>
      <c r="OLQ281" s="235"/>
      <c r="OLR281" s="235"/>
      <c r="OLS281" s="235"/>
      <c r="OLT281" s="235"/>
      <c r="OLU281" s="236"/>
      <c r="OLV281" s="236"/>
      <c r="OLW281" s="208"/>
      <c r="OLY281" s="235"/>
      <c r="OLZ281" s="235"/>
      <c r="OMA281" s="235"/>
      <c r="OMB281" s="235"/>
      <c r="OMC281" s="235"/>
      <c r="OMD281" s="235"/>
      <c r="OME281" s="235"/>
      <c r="OMF281" s="236"/>
      <c r="OMG281" s="236"/>
      <c r="OMH281" s="208"/>
      <c r="OMJ281" s="235"/>
      <c r="OMK281" s="235"/>
      <c r="OML281" s="235"/>
      <c r="OMM281" s="235"/>
      <c r="OMN281" s="235"/>
      <c r="OMO281" s="235"/>
      <c r="OMP281" s="235"/>
      <c r="OMQ281" s="236"/>
      <c r="OMR281" s="236"/>
      <c r="OMS281" s="208"/>
      <c r="OMU281" s="235"/>
      <c r="OMV281" s="235"/>
      <c r="OMW281" s="235"/>
      <c r="OMX281" s="235"/>
      <c r="OMY281" s="235"/>
      <c r="OMZ281" s="235"/>
      <c r="ONA281" s="235"/>
      <c r="ONB281" s="236"/>
      <c r="ONC281" s="236"/>
      <c r="OND281" s="208"/>
      <c r="ONF281" s="235"/>
      <c r="ONG281" s="235"/>
      <c r="ONH281" s="235"/>
      <c r="ONI281" s="235"/>
      <c r="ONJ281" s="235"/>
      <c r="ONK281" s="235"/>
      <c r="ONL281" s="235"/>
      <c r="ONM281" s="236"/>
      <c r="ONN281" s="236"/>
      <c r="ONO281" s="208"/>
      <c r="ONQ281" s="235"/>
      <c r="ONR281" s="235"/>
      <c r="ONS281" s="235"/>
      <c r="ONT281" s="235"/>
      <c r="ONU281" s="235"/>
      <c r="ONV281" s="235"/>
      <c r="ONW281" s="235"/>
      <c r="ONX281" s="236"/>
      <c r="ONY281" s="236"/>
      <c r="ONZ281" s="208"/>
      <c r="OOB281" s="235"/>
      <c r="OOC281" s="235"/>
      <c r="OOD281" s="235"/>
      <c r="OOE281" s="235"/>
      <c r="OOF281" s="235"/>
      <c r="OOG281" s="235"/>
      <c r="OOH281" s="235"/>
      <c r="OOI281" s="236"/>
      <c r="OOJ281" s="236"/>
      <c r="OOK281" s="208"/>
      <c r="OOM281" s="235"/>
      <c r="OON281" s="235"/>
      <c r="OOO281" s="235"/>
      <c r="OOP281" s="235"/>
      <c r="OOQ281" s="235"/>
      <c r="OOR281" s="235"/>
      <c r="OOS281" s="235"/>
      <c r="OOT281" s="236"/>
      <c r="OOU281" s="236"/>
      <c r="OOV281" s="208"/>
      <c r="OOX281" s="235"/>
      <c r="OOY281" s="235"/>
      <c r="OOZ281" s="235"/>
      <c r="OPA281" s="235"/>
      <c r="OPB281" s="235"/>
      <c r="OPC281" s="235"/>
      <c r="OPD281" s="235"/>
      <c r="OPE281" s="236"/>
      <c r="OPF281" s="236"/>
      <c r="OPG281" s="208"/>
      <c r="OPI281" s="235"/>
      <c r="OPJ281" s="235"/>
      <c r="OPK281" s="235"/>
      <c r="OPL281" s="235"/>
      <c r="OPM281" s="235"/>
      <c r="OPN281" s="235"/>
      <c r="OPO281" s="235"/>
      <c r="OPP281" s="236"/>
      <c r="OPQ281" s="236"/>
      <c r="OPR281" s="208"/>
      <c r="OPT281" s="235"/>
      <c r="OPU281" s="235"/>
      <c r="OPV281" s="235"/>
      <c r="OPW281" s="235"/>
      <c r="OPX281" s="235"/>
      <c r="OPY281" s="235"/>
      <c r="OPZ281" s="235"/>
      <c r="OQA281" s="236"/>
      <c r="OQB281" s="236"/>
      <c r="OQC281" s="208"/>
      <c r="OQE281" s="235"/>
      <c r="OQF281" s="235"/>
      <c r="OQG281" s="235"/>
      <c r="OQH281" s="235"/>
      <c r="OQI281" s="235"/>
      <c r="OQJ281" s="235"/>
      <c r="OQK281" s="235"/>
      <c r="OQL281" s="236"/>
      <c r="OQM281" s="236"/>
      <c r="OQN281" s="208"/>
      <c r="OQP281" s="235"/>
      <c r="OQQ281" s="235"/>
      <c r="OQR281" s="235"/>
      <c r="OQS281" s="235"/>
      <c r="OQT281" s="235"/>
      <c r="OQU281" s="235"/>
      <c r="OQV281" s="235"/>
      <c r="OQW281" s="236"/>
      <c r="OQX281" s="236"/>
      <c r="OQY281" s="208"/>
      <c r="ORA281" s="235"/>
      <c r="ORB281" s="235"/>
      <c r="ORC281" s="235"/>
      <c r="ORD281" s="235"/>
      <c r="ORE281" s="235"/>
      <c r="ORF281" s="235"/>
      <c r="ORG281" s="235"/>
      <c r="ORH281" s="236"/>
      <c r="ORI281" s="236"/>
      <c r="ORJ281" s="208"/>
      <c r="ORL281" s="235"/>
      <c r="ORM281" s="235"/>
      <c r="ORN281" s="235"/>
      <c r="ORO281" s="235"/>
      <c r="ORP281" s="235"/>
      <c r="ORQ281" s="235"/>
      <c r="ORR281" s="235"/>
      <c r="ORS281" s="236"/>
      <c r="ORT281" s="236"/>
      <c r="ORU281" s="208"/>
      <c r="ORW281" s="235"/>
      <c r="ORX281" s="235"/>
      <c r="ORY281" s="235"/>
      <c r="ORZ281" s="235"/>
      <c r="OSA281" s="235"/>
      <c r="OSB281" s="235"/>
      <c r="OSC281" s="235"/>
      <c r="OSD281" s="236"/>
      <c r="OSE281" s="236"/>
      <c r="OSF281" s="208"/>
      <c r="OSH281" s="235"/>
      <c r="OSI281" s="235"/>
      <c r="OSJ281" s="235"/>
      <c r="OSK281" s="235"/>
      <c r="OSL281" s="235"/>
      <c r="OSM281" s="235"/>
      <c r="OSN281" s="235"/>
      <c r="OSO281" s="236"/>
      <c r="OSP281" s="236"/>
      <c r="OSQ281" s="208"/>
      <c r="OSS281" s="235"/>
      <c r="OST281" s="235"/>
      <c r="OSU281" s="235"/>
      <c r="OSV281" s="235"/>
      <c r="OSW281" s="235"/>
      <c r="OSX281" s="235"/>
      <c r="OSY281" s="235"/>
      <c r="OSZ281" s="236"/>
      <c r="OTA281" s="236"/>
      <c r="OTB281" s="208"/>
      <c r="OTD281" s="235"/>
      <c r="OTE281" s="235"/>
      <c r="OTF281" s="235"/>
      <c r="OTG281" s="235"/>
      <c r="OTH281" s="235"/>
      <c r="OTI281" s="235"/>
      <c r="OTJ281" s="235"/>
      <c r="OTK281" s="236"/>
      <c r="OTL281" s="236"/>
      <c r="OTM281" s="208"/>
      <c r="OTO281" s="235"/>
      <c r="OTP281" s="235"/>
      <c r="OTQ281" s="235"/>
      <c r="OTR281" s="235"/>
      <c r="OTS281" s="235"/>
      <c r="OTT281" s="235"/>
      <c r="OTU281" s="235"/>
      <c r="OTV281" s="236"/>
      <c r="OTW281" s="236"/>
      <c r="OTX281" s="208"/>
      <c r="OTZ281" s="235"/>
      <c r="OUA281" s="235"/>
      <c r="OUB281" s="235"/>
      <c r="OUC281" s="235"/>
      <c r="OUD281" s="235"/>
      <c r="OUE281" s="235"/>
      <c r="OUF281" s="235"/>
      <c r="OUG281" s="236"/>
      <c r="OUH281" s="236"/>
      <c r="OUI281" s="208"/>
      <c r="OUK281" s="235"/>
      <c r="OUL281" s="235"/>
      <c r="OUM281" s="235"/>
      <c r="OUN281" s="235"/>
      <c r="OUO281" s="235"/>
      <c r="OUP281" s="235"/>
      <c r="OUQ281" s="235"/>
      <c r="OUR281" s="236"/>
      <c r="OUS281" s="236"/>
      <c r="OUT281" s="208"/>
      <c r="OUV281" s="235"/>
      <c r="OUW281" s="235"/>
      <c r="OUX281" s="235"/>
      <c r="OUY281" s="235"/>
      <c r="OUZ281" s="235"/>
      <c r="OVA281" s="235"/>
      <c r="OVB281" s="235"/>
      <c r="OVC281" s="236"/>
      <c r="OVD281" s="236"/>
      <c r="OVE281" s="208"/>
      <c r="OVG281" s="235"/>
      <c r="OVH281" s="235"/>
      <c r="OVI281" s="235"/>
      <c r="OVJ281" s="235"/>
      <c r="OVK281" s="235"/>
      <c r="OVL281" s="235"/>
      <c r="OVM281" s="235"/>
      <c r="OVN281" s="236"/>
      <c r="OVO281" s="236"/>
      <c r="OVP281" s="208"/>
      <c r="OVR281" s="235"/>
      <c r="OVS281" s="235"/>
      <c r="OVT281" s="235"/>
      <c r="OVU281" s="235"/>
      <c r="OVV281" s="235"/>
      <c r="OVW281" s="235"/>
      <c r="OVX281" s="235"/>
      <c r="OVY281" s="236"/>
      <c r="OVZ281" s="236"/>
      <c r="OWA281" s="208"/>
      <c r="OWC281" s="235"/>
      <c r="OWD281" s="235"/>
      <c r="OWE281" s="235"/>
      <c r="OWF281" s="235"/>
      <c r="OWG281" s="235"/>
      <c r="OWH281" s="235"/>
      <c r="OWI281" s="235"/>
      <c r="OWJ281" s="236"/>
      <c r="OWK281" s="236"/>
      <c r="OWL281" s="208"/>
      <c r="OWN281" s="235"/>
      <c r="OWO281" s="235"/>
      <c r="OWP281" s="235"/>
      <c r="OWQ281" s="235"/>
      <c r="OWR281" s="235"/>
      <c r="OWS281" s="235"/>
      <c r="OWT281" s="235"/>
      <c r="OWU281" s="236"/>
      <c r="OWV281" s="236"/>
      <c r="OWW281" s="208"/>
      <c r="OWY281" s="235"/>
      <c r="OWZ281" s="235"/>
      <c r="OXA281" s="235"/>
      <c r="OXB281" s="235"/>
      <c r="OXC281" s="235"/>
      <c r="OXD281" s="235"/>
      <c r="OXE281" s="235"/>
      <c r="OXF281" s="236"/>
      <c r="OXG281" s="236"/>
      <c r="OXH281" s="208"/>
      <c r="OXJ281" s="235"/>
      <c r="OXK281" s="235"/>
      <c r="OXL281" s="235"/>
      <c r="OXM281" s="235"/>
      <c r="OXN281" s="235"/>
      <c r="OXO281" s="235"/>
      <c r="OXP281" s="235"/>
      <c r="OXQ281" s="236"/>
      <c r="OXR281" s="236"/>
      <c r="OXS281" s="208"/>
      <c r="OXU281" s="235"/>
      <c r="OXV281" s="235"/>
      <c r="OXW281" s="235"/>
      <c r="OXX281" s="235"/>
      <c r="OXY281" s="235"/>
      <c r="OXZ281" s="235"/>
      <c r="OYA281" s="235"/>
      <c r="OYB281" s="236"/>
      <c r="OYC281" s="236"/>
      <c r="OYD281" s="208"/>
      <c r="OYF281" s="235"/>
      <c r="OYG281" s="235"/>
      <c r="OYH281" s="235"/>
      <c r="OYI281" s="235"/>
      <c r="OYJ281" s="235"/>
      <c r="OYK281" s="235"/>
      <c r="OYL281" s="235"/>
      <c r="OYM281" s="236"/>
      <c r="OYN281" s="236"/>
      <c r="OYO281" s="208"/>
      <c r="OYQ281" s="235"/>
      <c r="OYR281" s="235"/>
      <c r="OYS281" s="235"/>
      <c r="OYT281" s="235"/>
      <c r="OYU281" s="235"/>
      <c r="OYV281" s="235"/>
      <c r="OYW281" s="235"/>
      <c r="OYX281" s="236"/>
      <c r="OYY281" s="236"/>
      <c r="OYZ281" s="208"/>
      <c r="OZB281" s="235"/>
      <c r="OZC281" s="235"/>
      <c r="OZD281" s="235"/>
      <c r="OZE281" s="235"/>
      <c r="OZF281" s="235"/>
      <c r="OZG281" s="235"/>
      <c r="OZH281" s="235"/>
      <c r="OZI281" s="236"/>
      <c r="OZJ281" s="236"/>
      <c r="OZK281" s="208"/>
      <c r="OZM281" s="235"/>
      <c r="OZN281" s="235"/>
      <c r="OZO281" s="235"/>
      <c r="OZP281" s="235"/>
      <c r="OZQ281" s="235"/>
      <c r="OZR281" s="235"/>
      <c r="OZS281" s="235"/>
      <c r="OZT281" s="236"/>
      <c r="OZU281" s="236"/>
      <c r="OZV281" s="208"/>
      <c r="OZX281" s="235"/>
      <c r="OZY281" s="235"/>
      <c r="OZZ281" s="235"/>
      <c r="PAA281" s="235"/>
      <c r="PAB281" s="235"/>
      <c r="PAC281" s="235"/>
      <c r="PAD281" s="235"/>
      <c r="PAE281" s="236"/>
      <c r="PAF281" s="236"/>
      <c r="PAG281" s="208"/>
      <c r="PAI281" s="235"/>
      <c r="PAJ281" s="235"/>
      <c r="PAK281" s="235"/>
      <c r="PAL281" s="235"/>
      <c r="PAM281" s="235"/>
      <c r="PAN281" s="235"/>
      <c r="PAO281" s="235"/>
      <c r="PAP281" s="236"/>
      <c r="PAQ281" s="236"/>
      <c r="PAR281" s="208"/>
      <c r="PAT281" s="235"/>
      <c r="PAU281" s="235"/>
      <c r="PAV281" s="235"/>
      <c r="PAW281" s="235"/>
      <c r="PAX281" s="235"/>
      <c r="PAY281" s="235"/>
      <c r="PAZ281" s="235"/>
      <c r="PBA281" s="236"/>
      <c r="PBB281" s="236"/>
      <c r="PBC281" s="208"/>
      <c r="PBE281" s="235"/>
      <c r="PBF281" s="235"/>
      <c r="PBG281" s="235"/>
      <c r="PBH281" s="235"/>
      <c r="PBI281" s="235"/>
      <c r="PBJ281" s="235"/>
      <c r="PBK281" s="235"/>
      <c r="PBL281" s="236"/>
      <c r="PBM281" s="236"/>
      <c r="PBN281" s="208"/>
      <c r="PBP281" s="235"/>
      <c r="PBQ281" s="235"/>
      <c r="PBR281" s="235"/>
      <c r="PBS281" s="235"/>
      <c r="PBT281" s="235"/>
      <c r="PBU281" s="235"/>
      <c r="PBV281" s="235"/>
      <c r="PBW281" s="236"/>
      <c r="PBX281" s="236"/>
      <c r="PBY281" s="208"/>
      <c r="PCA281" s="235"/>
      <c r="PCB281" s="235"/>
      <c r="PCC281" s="235"/>
      <c r="PCD281" s="235"/>
      <c r="PCE281" s="235"/>
      <c r="PCF281" s="235"/>
      <c r="PCG281" s="235"/>
      <c r="PCH281" s="236"/>
      <c r="PCI281" s="236"/>
      <c r="PCJ281" s="208"/>
      <c r="PCL281" s="235"/>
      <c r="PCM281" s="235"/>
      <c r="PCN281" s="235"/>
      <c r="PCO281" s="235"/>
      <c r="PCP281" s="235"/>
      <c r="PCQ281" s="235"/>
      <c r="PCR281" s="235"/>
      <c r="PCS281" s="236"/>
      <c r="PCT281" s="236"/>
      <c r="PCU281" s="208"/>
      <c r="PCW281" s="235"/>
      <c r="PCX281" s="235"/>
      <c r="PCY281" s="235"/>
      <c r="PCZ281" s="235"/>
      <c r="PDA281" s="235"/>
      <c r="PDB281" s="235"/>
      <c r="PDC281" s="235"/>
      <c r="PDD281" s="236"/>
      <c r="PDE281" s="236"/>
      <c r="PDF281" s="208"/>
      <c r="PDH281" s="235"/>
      <c r="PDI281" s="235"/>
      <c r="PDJ281" s="235"/>
      <c r="PDK281" s="235"/>
      <c r="PDL281" s="235"/>
      <c r="PDM281" s="235"/>
      <c r="PDN281" s="235"/>
      <c r="PDO281" s="236"/>
      <c r="PDP281" s="236"/>
      <c r="PDQ281" s="208"/>
      <c r="PDS281" s="235"/>
      <c r="PDT281" s="235"/>
      <c r="PDU281" s="235"/>
      <c r="PDV281" s="235"/>
      <c r="PDW281" s="235"/>
      <c r="PDX281" s="235"/>
      <c r="PDY281" s="235"/>
      <c r="PDZ281" s="236"/>
      <c r="PEA281" s="236"/>
      <c r="PEB281" s="208"/>
      <c r="PED281" s="235"/>
      <c r="PEE281" s="235"/>
      <c r="PEF281" s="235"/>
      <c r="PEG281" s="235"/>
      <c r="PEH281" s="235"/>
      <c r="PEI281" s="235"/>
      <c r="PEJ281" s="235"/>
      <c r="PEK281" s="236"/>
      <c r="PEL281" s="236"/>
      <c r="PEM281" s="208"/>
      <c r="PEO281" s="235"/>
      <c r="PEP281" s="235"/>
      <c r="PEQ281" s="235"/>
      <c r="PER281" s="235"/>
      <c r="PES281" s="235"/>
      <c r="PET281" s="235"/>
      <c r="PEU281" s="235"/>
      <c r="PEV281" s="236"/>
      <c r="PEW281" s="236"/>
      <c r="PEX281" s="208"/>
      <c r="PEZ281" s="235"/>
      <c r="PFA281" s="235"/>
      <c r="PFB281" s="235"/>
      <c r="PFC281" s="235"/>
      <c r="PFD281" s="235"/>
      <c r="PFE281" s="235"/>
      <c r="PFF281" s="235"/>
      <c r="PFG281" s="236"/>
      <c r="PFH281" s="236"/>
      <c r="PFI281" s="208"/>
      <c r="PFK281" s="235"/>
      <c r="PFL281" s="235"/>
      <c r="PFM281" s="235"/>
      <c r="PFN281" s="235"/>
      <c r="PFO281" s="235"/>
      <c r="PFP281" s="235"/>
      <c r="PFQ281" s="235"/>
      <c r="PFR281" s="236"/>
      <c r="PFS281" s="236"/>
      <c r="PFT281" s="208"/>
      <c r="PFV281" s="235"/>
      <c r="PFW281" s="235"/>
      <c r="PFX281" s="235"/>
      <c r="PFY281" s="235"/>
      <c r="PFZ281" s="235"/>
      <c r="PGA281" s="235"/>
      <c r="PGB281" s="235"/>
      <c r="PGC281" s="236"/>
      <c r="PGD281" s="236"/>
      <c r="PGE281" s="208"/>
      <c r="PGG281" s="235"/>
      <c r="PGH281" s="235"/>
      <c r="PGI281" s="235"/>
      <c r="PGJ281" s="235"/>
      <c r="PGK281" s="235"/>
      <c r="PGL281" s="235"/>
      <c r="PGM281" s="235"/>
      <c r="PGN281" s="236"/>
      <c r="PGO281" s="236"/>
      <c r="PGP281" s="208"/>
      <c r="PGR281" s="235"/>
      <c r="PGS281" s="235"/>
      <c r="PGT281" s="235"/>
      <c r="PGU281" s="235"/>
      <c r="PGV281" s="235"/>
      <c r="PGW281" s="235"/>
      <c r="PGX281" s="235"/>
      <c r="PGY281" s="236"/>
      <c r="PGZ281" s="236"/>
      <c r="PHA281" s="208"/>
      <c r="PHC281" s="235"/>
      <c r="PHD281" s="235"/>
      <c r="PHE281" s="235"/>
      <c r="PHF281" s="235"/>
      <c r="PHG281" s="235"/>
      <c r="PHH281" s="235"/>
      <c r="PHI281" s="235"/>
      <c r="PHJ281" s="236"/>
      <c r="PHK281" s="236"/>
      <c r="PHL281" s="208"/>
      <c r="PHN281" s="235"/>
      <c r="PHO281" s="235"/>
      <c r="PHP281" s="235"/>
      <c r="PHQ281" s="235"/>
      <c r="PHR281" s="235"/>
      <c r="PHS281" s="235"/>
      <c r="PHT281" s="235"/>
      <c r="PHU281" s="236"/>
      <c r="PHV281" s="236"/>
      <c r="PHW281" s="208"/>
      <c r="PHY281" s="235"/>
      <c r="PHZ281" s="235"/>
      <c r="PIA281" s="235"/>
      <c r="PIB281" s="235"/>
      <c r="PIC281" s="235"/>
      <c r="PID281" s="235"/>
      <c r="PIE281" s="235"/>
      <c r="PIF281" s="236"/>
      <c r="PIG281" s="236"/>
      <c r="PIH281" s="208"/>
      <c r="PIJ281" s="235"/>
      <c r="PIK281" s="235"/>
      <c r="PIL281" s="235"/>
      <c r="PIM281" s="235"/>
      <c r="PIN281" s="235"/>
      <c r="PIO281" s="235"/>
      <c r="PIP281" s="235"/>
      <c r="PIQ281" s="236"/>
      <c r="PIR281" s="236"/>
      <c r="PIS281" s="208"/>
      <c r="PIU281" s="235"/>
      <c r="PIV281" s="235"/>
      <c r="PIW281" s="235"/>
      <c r="PIX281" s="235"/>
      <c r="PIY281" s="235"/>
      <c r="PIZ281" s="235"/>
      <c r="PJA281" s="235"/>
      <c r="PJB281" s="236"/>
      <c r="PJC281" s="236"/>
      <c r="PJD281" s="208"/>
      <c r="PJF281" s="235"/>
      <c r="PJG281" s="235"/>
      <c r="PJH281" s="235"/>
      <c r="PJI281" s="235"/>
      <c r="PJJ281" s="235"/>
      <c r="PJK281" s="235"/>
      <c r="PJL281" s="235"/>
      <c r="PJM281" s="236"/>
      <c r="PJN281" s="236"/>
      <c r="PJO281" s="208"/>
      <c r="PJQ281" s="235"/>
      <c r="PJR281" s="235"/>
      <c r="PJS281" s="235"/>
      <c r="PJT281" s="235"/>
      <c r="PJU281" s="235"/>
      <c r="PJV281" s="235"/>
      <c r="PJW281" s="235"/>
      <c r="PJX281" s="236"/>
      <c r="PJY281" s="236"/>
      <c r="PJZ281" s="208"/>
      <c r="PKB281" s="235"/>
      <c r="PKC281" s="235"/>
      <c r="PKD281" s="235"/>
      <c r="PKE281" s="235"/>
      <c r="PKF281" s="235"/>
      <c r="PKG281" s="235"/>
      <c r="PKH281" s="235"/>
      <c r="PKI281" s="236"/>
      <c r="PKJ281" s="236"/>
      <c r="PKK281" s="208"/>
      <c r="PKM281" s="235"/>
      <c r="PKN281" s="235"/>
      <c r="PKO281" s="235"/>
      <c r="PKP281" s="235"/>
      <c r="PKQ281" s="235"/>
      <c r="PKR281" s="235"/>
      <c r="PKS281" s="235"/>
      <c r="PKT281" s="236"/>
      <c r="PKU281" s="236"/>
      <c r="PKV281" s="208"/>
      <c r="PKX281" s="235"/>
      <c r="PKY281" s="235"/>
      <c r="PKZ281" s="235"/>
      <c r="PLA281" s="235"/>
      <c r="PLB281" s="235"/>
      <c r="PLC281" s="235"/>
      <c r="PLD281" s="235"/>
      <c r="PLE281" s="236"/>
      <c r="PLF281" s="236"/>
      <c r="PLG281" s="208"/>
      <c r="PLI281" s="235"/>
      <c r="PLJ281" s="235"/>
      <c r="PLK281" s="235"/>
      <c r="PLL281" s="235"/>
      <c r="PLM281" s="235"/>
      <c r="PLN281" s="235"/>
      <c r="PLO281" s="235"/>
      <c r="PLP281" s="236"/>
      <c r="PLQ281" s="236"/>
      <c r="PLR281" s="208"/>
      <c r="PLT281" s="235"/>
      <c r="PLU281" s="235"/>
      <c r="PLV281" s="235"/>
      <c r="PLW281" s="235"/>
      <c r="PLX281" s="235"/>
      <c r="PLY281" s="235"/>
      <c r="PLZ281" s="235"/>
      <c r="PMA281" s="236"/>
      <c r="PMB281" s="236"/>
      <c r="PMC281" s="208"/>
      <c r="PME281" s="235"/>
      <c r="PMF281" s="235"/>
      <c r="PMG281" s="235"/>
      <c r="PMH281" s="235"/>
      <c r="PMI281" s="235"/>
      <c r="PMJ281" s="235"/>
      <c r="PMK281" s="235"/>
      <c r="PML281" s="236"/>
      <c r="PMM281" s="236"/>
      <c r="PMN281" s="208"/>
      <c r="PMP281" s="235"/>
      <c r="PMQ281" s="235"/>
      <c r="PMR281" s="235"/>
      <c r="PMS281" s="235"/>
      <c r="PMT281" s="235"/>
      <c r="PMU281" s="235"/>
      <c r="PMV281" s="235"/>
      <c r="PMW281" s="236"/>
      <c r="PMX281" s="236"/>
      <c r="PMY281" s="208"/>
      <c r="PNA281" s="235"/>
      <c r="PNB281" s="235"/>
      <c r="PNC281" s="235"/>
      <c r="PND281" s="235"/>
      <c r="PNE281" s="235"/>
      <c r="PNF281" s="235"/>
      <c r="PNG281" s="235"/>
      <c r="PNH281" s="236"/>
      <c r="PNI281" s="236"/>
      <c r="PNJ281" s="208"/>
      <c r="PNL281" s="235"/>
      <c r="PNM281" s="235"/>
      <c r="PNN281" s="235"/>
      <c r="PNO281" s="235"/>
      <c r="PNP281" s="235"/>
      <c r="PNQ281" s="235"/>
      <c r="PNR281" s="235"/>
      <c r="PNS281" s="236"/>
      <c r="PNT281" s="236"/>
      <c r="PNU281" s="208"/>
      <c r="PNW281" s="235"/>
      <c r="PNX281" s="235"/>
      <c r="PNY281" s="235"/>
      <c r="PNZ281" s="235"/>
      <c r="POA281" s="235"/>
      <c r="POB281" s="235"/>
      <c r="POC281" s="235"/>
      <c r="POD281" s="236"/>
      <c r="POE281" s="236"/>
      <c r="POF281" s="208"/>
      <c r="POH281" s="235"/>
      <c r="POI281" s="235"/>
      <c r="POJ281" s="235"/>
      <c r="POK281" s="235"/>
      <c r="POL281" s="235"/>
      <c r="POM281" s="235"/>
      <c r="PON281" s="235"/>
      <c r="POO281" s="236"/>
      <c r="POP281" s="236"/>
      <c r="POQ281" s="208"/>
      <c r="POS281" s="235"/>
      <c r="POT281" s="235"/>
      <c r="POU281" s="235"/>
      <c r="POV281" s="235"/>
      <c r="POW281" s="235"/>
      <c r="POX281" s="235"/>
      <c r="POY281" s="235"/>
      <c r="POZ281" s="236"/>
      <c r="PPA281" s="236"/>
      <c r="PPB281" s="208"/>
      <c r="PPD281" s="235"/>
      <c r="PPE281" s="235"/>
      <c r="PPF281" s="235"/>
      <c r="PPG281" s="235"/>
      <c r="PPH281" s="235"/>
      <c r="PPI281" s="235"/>
      <c r="PPJ281" s="235"/>
      <c r="PPK281" s="236"/>
      <c r="PPL281" s="236"/>
      <c r="PPM281" s="208"/>
      <c r="PPO281" s="235"/>
      <c r="PPP281" s="235"/>
      <c r="PPQ281" s="235"/>
      <c r="PPR281" s="235"/>
      <c r="PPS281" s="235"/>
      <c r="PPT281" s="235"/>
      <c r="PPU281" s="235"/>
      <c r="PPV281" s="236"/>
      <c r="PPW281" s="236"/>
      <c r="PPX281" s="208"/>
      <c r="PPZ281" s="235"/>
      <c r="PQA281" s="235"/>
      <c r="PQB281" s="235"/>
      <c r="PQC281" s="235"/>
      <c r="PQD281" s="235"/>
      <c r="PQE281" s="235"/>
      <c r="PQF281" s="235"/>
      <c r="PQG281" s="236"/>
      <c r="PQH281" s="236"/>
      <c r="PQI281" s="208"/>
      <c r="PQK281" s="235"/>
      <c r="PQL281" s="235"/>
      <c r="PQM281" s="235"/>
      <c r="PQN281" s="235"/>
      <c r="PQO281" s="235"/>
      <c r="PQP281" s="235"/>
      <c r="PQQ281" s="235"/>
      <c r="PQR281" s="236"/>
      <c r="PQS281" s="236"/>
      <c r="PQT281" s="208"/>
      <c r="PQV281" s="235"/>
      <c r="PQW281" s="235"/>
      <c r="PQX281" s="235"/>
      <c r="PQY281" s="235"/>
      <c r="PQZ281" s="235"/>
      <c r="PRA281" s="235"/>
      <c r="PRB281" s="235"/>
      <c r="PRC281" s="236"/>
      <c r="PRD281" s="236"/>
      <c r="PRE281" s="208"/>
      <c r="PRG281" s="235"/>
      <c r="PRH281" s="235"/>
      <c r="PRI281" s="235"/>
      <c r="PRJ281" s="235"/>
      <c r="PRK281" s="235"/>
      <c r="PRL281" s="235"/>
      <c r="PRM281" s="235"/>
      <c r="PRN281" s="236"/>
      <c r="PRO281" s="236"/>
      <c r="PRP281" s="208"/>
      <c r="PRR281" s="235"/>
      <c r="PRS281" s="235"/>
      <c r="PRT281" s="235"/>
      <c r="PRU281" s="235"/>
      <c r="PRV281" s="235"/>
      <c r="PRW281" s="235"/>
      <c r="PRX281" s="235"/>
      <c r="PRY281" s="236"/>
      <c r="PRZ281" s="236"/>
      <c r="PSA281" s="208"/>
      <c r="PSC281" s="235"/>
      <c r="PSD281" s="235"/>
      <c r="PSE281" s="235"/>
      <c r="PSF281" s="235"/>
      <c r="PSG281" s="235"/>
      <c r="PSH281" s="235"/>
      <c r="PSI281" s="235"/>
      <c r="PSJ281" s="236"/>
      <c r="PSK281" s="236"/>
      <c r="PSL281" s="208"/>
      <c r="PSN281" s="235"/>
      <c r="PSO281" s="235"/>
      <c r="PSP281" s="235"/>
      <c r="PSQ281" s="235"/>
      <c r="PSR281" s="235"/>
      <c r="PSS281" s="235"/>
      <c r="PST281" s="235"/>
      <c r="PSU281" s="236"/>
      <c r="PSV281" s="236"/>
      <c r="PSW281" s="208"/>
      <c r="PSY281" s="235"/>
      <c r="PSZ281" s="235"/>
      <c r="PTA281" s="235"/>
      <c r="PTB281" s="235"/>
      <c r="PTC281" s="235"/>
      <c r="PTD281" s="235"/>
      <c r="PTE281" s="235"/>
      <c r="PTF281" s="236"/>
      <c r="PTG281" s="236"/>
      <c r="PTH281" s="208"/>
      <c r="PTJ281" s="235"/>
      <c r="PTK281" s="235"/>
      <c r="PTL281" s="235"/>
      <c r="PTM281" s="235"/>
      <c r="PTN281" s="235"/>
      <c r="PTO281" s="235"/>
      <c r="PTP281" s="235"/>
      <c r="PTQ281" s="236"/>
      <c r="PTR281" s="236"/>
      <c r="PTS281" s="208"/>
      <c r="PTU281" s="235"/>
      <c r="PTV281" s="235"/>
      <c r="PTW281" s="235"/>
      <c r="PTX281" s="235"/>
      <c r="PTY281" s="235"/>
      <c r="PTZ281" s="235"/>
      <c r="PUA281" s="235"/>
      <c r="PUB281" s="236"/>
      <c r="PUC281" s="236"/>
      <c r="PUD281" s="208"/>
      <c r="PUF281" s="235"/>
      <c r="PUG281" s="235"/>
      <c r="PUH281" s="235"/>
      <c r="PUI281" s="235"/>
      <c r="PUJ281" s="235"/>
      <c r="PUK281" s="235"/>
      <c r="PUL281" s="235"/>
      <c r="PUM281" s="236"/>
      <c r="PUN281" s="236"/>
      <c r="PUO281" s="208"/>
      <c r="PUQ281" s="235"/>
      <c r="PUR281" s="235"/>
      <c r="PUS281" s="235"/>
      <c r="PUT281" s="235"/>
      <c r="PUU281" s="235"/>
      <c r="PUV281" s="235"/>
      <c r="PUW281" s="235"/>
      <c r="PUX281" s="236"/>
      <c r="PUY281" s="236"/>
      <c r="PUZ281" s="208"/>
      <c r="PVB281" s="235"/>
      <c r="PVC281" s="235"/>
      <c r="PVD281" s="235"/>
      <c r="PVE281" s="235"/>
      <c r="PVF281" s="235"/>
      <c r="PVG281" s="235"/>
      <c r="PVH281" s="235"/>
      <c r="PVI281" s="236"/>
      <c r="PVJ281" s="236"/>
      <c r="PVK281" s="208"/>
      <c r="PVM281" s="235"/>
      <c r="PVN281" s="235"/>
      <c r="PVO281" s="235"/>
      <c r="PVP281" s="235"/>
      <c r="PVQ281" s="235"/>
      <c r="PVR281" s="235"/>
      <c r="PVS281" s="235"/>
      <c r="PVT281" s="236"/>
      <c r="PVU281" s="236"/>
      <c r="PVV281" s="208"/>
      <c r="PVX281" s="235"/>
      <c r="PVY281" s="235"/>
      <c r="PVZ281" s="235"/>
      <c r="PWA281" s="235"/>
      <c r="PWB281" s="235"/>
      <c r="PWC281" s="235"/>
      <c r="PWD281" s="235"/>
      <c r="PWE281" s="236"/>
      <c r="PWF281" s="236"/>
      <c r="PWG281" s="208"/>
      <c r="PWI281" s="235"/>
      <c r="PWJ281" s="235"/>
      <c r="PWK281" s="235"/>
      <c r="PWL281" s="235"/>
      <c r="PWM281" s="235"/>
      <c r="PWN281" s="235"/>
      <c r="PWO281" s="235"/>
      <c r="PWP281" s="236"/>
      <c r="PWQ281" s="236"/>
      <c r="PWR281" s="208"/>
      <c r="PWT281" s="235"/>
      <c r="PWU281" s="235"/>
      <c r="PWV281" s="235"/>
      <c r="PWW281" s="235"/>
      <c r="PWX281" s="235"/>
      <c r="PWY281" s="235"/>
      <c r="PWZ281" s="235"/>
      <c r="PXA281" s="236"/>
      <c r="PXB281" s="236"/>
      <c r="PXC281" s="208"/>
      <c r="PXE281" s="235"/>
      <c r="PXF281" s="235"/>
      <c r="PXG281" s="235"/>
      <c r="PXH281" s="235"/>
      <c r="PXI281" s="235"/>
      <c r="PXJ281" s="235"/>
      <c r="PXK281" s="235"/>
      <c r="PXL281" s="236"/>
      <c r="PXM281" s="236"/>
      <c r="PXN281" s="208"/>
      <c r="PXP281" s="235"/>
      <c r="PXQ281" s="235"/>
      <c r="PXR281" s="235"/>
      <c r="PXS281" s="235"/>
      <c r="PXT281" s="235"/>
      <c r="PXU281" s="235"/>
      <c r="PXV281" s="235"/>
      <c r="PXW281" s="236"/>
      <c r="PXX281" s="236"/>
      <c r="PXY281" s="208"/>
      <c r="PYA281" s="235"/>
      <c r="PYB281" s="235"/>
      <c r="PYC281" s="235"/>
      <c r="PYD281" s="235"/>
      <c r="PYE281" s="235"/>
      <c r="PYF281" s="235"/>
      <c r="PYG281" s="235"/>
      <c r="PYH281" s="236"/>
      <c r="PYI281" s="236"/>
      <c r="PYJ281" s="208"/>
      <c r="PYL281" s="235"/>
      <c r="PYM281" s="235"/>
      <c r="PYN281" s="235"/>
      <c r="PYO281" s="235"/>
      <c r="PYP281" s="235"/>
      <c r="PYQ281" s="235"/>
      <c r="PYR281" s="235"/>
      <c r="PYS281" s="236"/>
      <c r="PYT281" s="236"/>
      <c r="PYU281" s="208"/>
      <c r="PYW281" s="235"/>
      <c r="PYX281" s="235"/>
      <c r="PYY281" s="235"/>
      <c r="PYZ281" s="235"/>
      <c r="PZA281" s="235"/>
      <c r="PZB281" s="235"/>
      <c r="PZC281" s="235"/>
      <c r="PZD281" s="236"/>
      <c r="PZE281" s="236"/>
      <c r="PZF281" s="208"/>
      <c r="PZH281" s="235"/>
      <c r="PZI281" s="235"/>
      <c r="PZJ281" s="235"/>
      <c r="PZK281" s="235"/>
      <c r="PZL281" s="235"/>
      <c r="PZM281" s="235"/>
      <c r="PZN281" s="235"/>
      <c r="PZO281" s="236"/>
      <c r="PZP281" s="236"/>
      <c r="PZQ281" s="208"/>
      <c r="PZS281" s="235"/>
      <c r="PZT281" s="235"/>
      <c r="PZU281" s="235"/>
      <c r="PZV281" s="235"/>
      <c r="PZW281" s="235"/>
      <c r="PZX281" s="235"/>
      <c r="PZY281" s="235"/>
      <c r="PZZ281" s="236"/>
      <c r="QAA281" s="236"/>
      <c r="QAB281" s="208"/>
      <c r="QAD281" s="235"/>
      <c r="QAE281" s="235"/>
      <c r="QAF281" s="235"/>
      <c r="QAG281" s="235"/>
      <c r="QAH281" s="235"/>
      <c r="QAI281" s="235"/>
      <c r="QAJ281" s="235"/>
      <c r="QAK281" s="236"/>
      <c r="QAL281" s="236"/>
      <c r="QAM281" s="208"/>
      <c r="QAO281" s="235"/>
      <c r="QAP281" s="235"/>
      <c r="QAQ281" s="235"/>
      <c r="QAR281" s="235"/>
      <c r="QAS281" s="235"/>
      <c r="QAT281" s="235"/>
      <c r="QAU281" s="235"/>
      <c r="QAV281" s="236"/>
      <c r="QAW281" s="236"/>
      <c r="QAX281" s="208"/>
      <c r="QAZ281" s="235"/>
      <c r="QBA281" s="235"/>
      <c r="QBB281" s="235"/>
      <c r="QBC281" s="235"/>
      <c r="QBD281" s="235"/>
      <c r="QBE281" s="235"/>
      <c r="QBF281" s="235"/>
      <c r="QBG281" s="236"/>
      <c r="QBH281" s="236"/>
      <c r="QBI281" s="208"/>
      <c r="QBK281" s="235"/>
      <c r="QBL281" s="235"/>
      <c r="QBM281" s="235"/>
      <c r="QBN281" s="235"/>
      <c r="QBO281" s="235"/>
      <c r="QBP281" s="235"/>
      <c r="QBQ281" s="235"/>
      <c r="QBR281" s="236"/>
      <c r="QBS281" s="236"/>
      <c r="QBT281" s="208"/>
      <c r="QBV281" s="235"/>
      <c r="QBW281" s="235"/>
      <c r="QBX281" s="235"/>
      <c r="QBY281" s="235"/>
      <c r="QBZ281" s="235"/>
      <c r="QCA281" s="235"/>
      <c r="QCB281" s="235"/>
      <c r="QCC281" s="236"/>
      <c r="QCD281" s="236"/>
      <c r="QCE281" s="208"/>
      <c r="QCG281" s="235"/>
      <c r="QCH281" s="235"/>
      <c r="QCI281" s="235"/>
      <c r="QCJ281" s="235"/>
      <c r="QCK281" s="235"/>
      <c r="QCL281" s="235"/>
      <c r="QCM281" s="235"/>
      <c r="QCN281" s="236"/>
      <c r="QCO281" s="236"/>
      <c r="QCP281" s="208"/>
      <c r="QCR281" s="235"/>
      <c r="QCS281" s="235"/>
      <c r="QCT281" s="235"/>
      <c r="QCU281" s="235"/>
      <c r="QCV281" s="235"/>
      <c r="QCW281" s="235"/>
      <c r="QCX281" s="235"/>
      <c r="QCY281" s="236"/>
      <c r="QCZ281" s="236"/>
      <c r="QDA281" s="208"/>
      <c r="QDC281" s="235"/>
      <c r="QDD281" s="235"/>
      <c r="QDE281" s="235"/>
      <c r="QDF281" s="235"/>
      <c r="QDG281" s="235"/>
      <c r="QDH281" s="235"/>
      <c r="QDI281" s="235"/>
      <c r="QDJ281" s="236"/>
      <c r="QDK281" s="236"/>
      <c r="QDL281" s="208"/>
      <c r="QDN281" s="235"/>
      <c r="QDO281" s="235"/>
      <c r="QDP281" s="235"/>
      <c r="QDQ281" s="235"/>
      <c r="QDR281" s="235"/>
      <c r="QDS281" s="235"/>
      <c r="QDT281" s="235"/>
      <c r="QDU281" s="236"/>
      <c r="QDV281" s="236"/>
      <c r="QDW281" s="208"/>
      <c r="QDY281" s="235"/>
      <c r="QDZ281" s="235"/>
      <c r="QEA281" s="235"/>
      <c r="QEB281" s="235"/>
      <c r="QEC281" s="235"/>
      <c r="QED281" s="235"/>
      <c r="QEE281" s="235"/>
      <c r="QEF281" s="236"/>
      <c r="QEG281" s="236"/>
      <c r="QEH281" s="208"/>
      <c r="QEJ281" s="235"/>
      <c r="QEK281" s="235"/>
      <c r="QEL281" s="235"/>
      <c r="QEM281" s="235"/>
      <c r="QEN281" s="235"/>
      <c r="QEO281" s="235"/>
      <c r="QEP281" s="235"/>
      <c r="QEQ281" s="236"/>
      <c r="QER281" s="236"/>
      <c r="QES281" s="208"/>
      <c r="QEU281" s="235"/>
      <c r="QEV281" s="235"/>
      <c r="QEW281" s="235"/>
      <c r="QEX281" s="235"/>
      <c r="QEY281" s="235"/>
      <c r="QEZ281" s="235"/>
      <c r="QFA281" s="235"/>
      <c r="QFB281" s="236"/>
      <c r="QFC281" s="236"/>
      <c r="QFD281" s="208"/>
      <c r="QFF281" s="235"/>
      <c r="QFG281" s="235"/>
      <c r="QFH281" s="235"/>
      <c r="QFI281" s="235"/>
      <c r="QFJ281" s="235"/>
      <c r="QFK281" s="235"/>
      <c r="QFL281" s="235"/>
      <c r="QFM281" s="236"/>
      <c r="QFN281" s="236"/>
      <c r="QFO281" s="208"/>
      <c r="QFQ281" s="235"/>
      <c r="QFR281" s="235"/>
      <c r="QFS281" s="235"/>
      <c r="QFT281" s="235"/>
      <c r="QFU281" s="235"/>
      <c r="QFV281" s="235"/>
      <c r="QFW281" s="235"/>
      <c r="QFX281" s="236"/>
      <c r="QFY281" s="236"/>
      <c r="QFZ281" s="208"/>
      <c r="QGB281" s="235"/>
      <c r="QGC281" s="235"/>
      <c r="QGD281" s="235"/>
      <c r="QGE281" s="235"/>
      <c r="QGF281" s="235"/>
      <c r="QGG281" s="235"/>
      <c r="QGH281" s="235"/>
      <c r="QGI281" s="236"/>
      <c r="QGJ281" s="236"/>
      <c r="QGK281" s="208"/>
      <c r="QGM281" s="235"/>
      <c r="QGN281" s="235"/>
      <c r="QGO281" s="235"/>
      <c r="QGP281" s="235"/>
      <c r="QGQ281" s="235"/>
      <c r="QGR281" s="235"/>
      <c r="QGS281" s="235"/>
      <c r="QGT281" s="236"/>
      <c r="QGU281" s="236"/>
      <c r="QGV281" s="208"/>
      <c r="QGX281" s="235"/>
      <c r="QGY281" s="235"/>
      <c r="QGZ281" s="235"/>
      <c r="QHA281" s="235"/>
      <c r="QHB281" s="235"/>
      <c r="QHC281" s="235"/>
      <c r="QHD281" s="235"/>
      <c r="QHE281" s="236"/>
      <c r="QHF281" s="236"/>
      <c r="QHG281" s="208"/>
      <c r="QHI281" s="235"/>
      <c r="QHJ281" s="235"/>
      <c r="QHK281" s="235"/>
      <c r="QHL281" s="235"/>
      <c r="QHM281" s="235"/>
      <c r="QHN281" s="235"/>
      <c r="QHO281" s="235"/>
      <c r="QHP281" s="236"/>
      <c r="QHQ281" s="236"/>
      <c r="QHR281" s="208"/>
      <c r="QHT281" s="235"/>
      <c r="QHU281" s="235"/>
      <c r="QHV281" s="235"/>
      <c r="QHW281" s="235"/>
      <c r="QHX281" s="235"/>
      <c r="QHY281" s="235"/>
      <c r="QHZ281" s="235"/>
      <c r="QIA281" s="236"/>
      <c r="QIB281" s="236"/>
      <c r="QIC281" s="208"/>
      <c r="QIE281" s="235"/>
      <c r="QIF281" s="235"/>
      <c r="QIG281" s="235"/>
      <c r="QIH281" s="235"/>
      <c r="QII281" s="235"/>
      <c r="QIJ281" s="235"/>
      <c r="QIK281" s="235"/>
      <c r="QIL281" s="236"/>
      <c r="QIM281" s="236"/>
      <c r="QIN281" s="208"/>
      <c r="QIP281" s="235"/>
      <c r="QIQ281" s="235"/>
      <c r="QIR281" s="235"/>
      <c r="QIS281" s="235"/>
      <c r="QIT281" s="235"/>
      <c r="QIU281" s="235"/>
      <c r="QIV281" s="235"/>
      <c r="QIW281" s="236"/>
      <c r="QIX281" s="236"/>
      <c r="QIY281" s="208"/>
      <c r="QJA281" s="235"/>
      <c r="QJB281" s="235"/>
      <c r="QJC281" s="235"/>
      <c r="QJD281" s="235"/>
      <c r="QJE281" s="235"/>
      <c r="QJF281" s="235"/>
      <c r="QJG281" s="235"/>
      <c r="QJH281" s="236"/>
      <c r="QJI281" s="236"/>
      <c r="QJJ281" s="208"/>
      <c r="QJL281" s="235"/>
      <c r="QJM281" s="235"/>
      <c r="QJN281" s="235"/>
      <c r="QJO281" s="235"/>
      <c r="QJP281" s="235"/>
      <c r="QJQ281" s="235"/>
      <c r="QJR281" s="235"/>
      <c r="QJS281" s="236"/>
      <c r="QJT281" s="236"/>
      <c r="QJU281" s="208"/>
      <c r="QJW281" s="235"/>
      <c r="QJX281" s="235"/>
      <c r="QJY281" s="235"/>
      <c r="QJZ281" s="235"/>
      <c r="QKA281" s="235"/>
      <c r="QKB281" s="235"/>
      <c r="QKC281" s="235"/>
      <c r="QKD281" s="236"/>
      <c r="QKE281" s="236"/>
      <c r="QKF281" s="208"/>
      <c r="QKH281" s="235"/>
      <c r="QKI281" s="235"/>
      <c r="QKJ281" s="235"/>
      <c r="QKK281" s="235"/>
      <c r="QKL281" s="235"/>
      <c r="QKM281" s="235"/>
      <c r="QKN281" s="235"/>
      <c r="QKO281" s="236"/>
      <c r="QKP281" s="236"/>
      <c r="QKQ281" s="208"/>
      <c r="QKS281" s="235"/>
      <c r="QKT281" s="235"/>
      <c r="QKU281" s="235"/>
      <c r="QKV281" s="235"/>
      <c r="QKW281" s="235"/>
      <c r="QKX281" s="235"/>
      <c r="QKY281" s="235"/>
      <c r="QKZ281" s="236"/>
      <c r="QLA281" s="236"/>
      <c r="QLB281" s="208"/>
      <c r="QLD281" s="235"/>
      <c r="QLE281" s="235"/>
      <c r="QLF281" s="235"/>
      <c r="QLG281" s="235"/>
      <c r="QLH281" s="235"/>
      <c r="QLI281" s="235"/>
      <c r="QLJ281" s="235"/>
      <c r="QLK281" s="236"/>
      <c r="QLL281" s="236"/>
      <c r="QLM281" s="208"/>
      <c r="QLO281" s="235"/>
      <c r="QLP281" s="235"/>
      <c r="QLQ281" s="235"/>
      <c r="QLR281" s="235"/>
      <c r="QLS281" s="235"/>
      <c r="QLT281" s="235"/>
      <c r="QLU281" s="235"/>
      <c r="QLV281" s="236"/>
      <c r="QLW281" s="236"/>
      <c r="QLX281" s="208"/>
      <c r="QLZ281" s="235"/>
      <c r="QMA281" s="235"/>
      <c r="QMB281" s="235"/>
      <c r="QMC281" s="235"/>
      <c r="QMD281" s="235"/>
      <c r="QME281" s="235"/>
      <c r="QMF281" s="235"/>
      <c r="QMG281" s="236"/>
      <c r="QMH281" s="236"/>
      <c r="QMI281" s="208"/>
      <c r="QMK281" s="235"/>
      <c r="QML281" s="235"/>
      <c r="QMM281" s="235"/>
      <c r="QMN281" s="235"/>
      <c r="QMO281" s="235"/>
      <c r="QMP281" s="235"/>
      <c r="QMQ281" s="235"/>
      <c r="QMR281" s="236"/>
      <c r="QMS281" s="236"/>
      <c r="QMT281" s="208"/>
      <c r="QMV281" s="235"/>
      <c r="QMW281" s="235"/>
      <c r="QMX281" s="235"/>
      <c r="QMY281" s="235"/>
      <c r="QMZ281" s="235"/>
      <c r="QNA281" s="235"/>
      <c r="QNB281" s="235"/>
      <c r="QNC281" s="236"/>
      <c r="QND281" s="236"/>
      <c r="QNE281" s="208"/>
      <c r="QNG281" s="235"/>
      <c r="QNH281" s="235"/>
      <c r="QNI281" s="235"/>
      <c r="QNJ281" s="235"/>
      <c r="QNK281" s="235"/>
      <c r="QNL281" s="235"/>
      <c r="QNM281" s="235"/>
      <c r="QNN281" s="236"/>
      <c r="QNO281" s="236"/>
      <c r="QNP281" s="208"/>
      <c r="QNR281" s="235"/>
      <c r="QNS281" s="235"/>
      <c r="QNT281" s="235"/>
      <c r="QNU281" s="235"/>
      <c r="QNV281" s="235"/>
      <c r="QNW281" s="235"/>
      <c r="QNX281" s="235"/>
      <c r="QNY281" s="236"/>
      <c r="QNZ281" s="236"/>
      <c r="QOA281" s="208"/>
      <c r="QOC281" s="235"/>
      <c r="QOD281" s="235"/>
      <c r="QOE281" s="235"/>
      <c r="QOF281" s="235"/>
      <c r="QOG281" s="235"/>
      <c r="QOH281" s="235"/>
      <c r="QOI281" s="235"/>
      <c r="QOJ281" s="236"/>
      <c r="QOK281" s="236"/>
      <c r="QOL281" s="208"/>
      <c r="QON281" s="235"/>
      <c r="QOO281" s="235"/>
      <c r="QOP281" s="235"/>
      <c r="QOQ281" s="235"/>
      <c r="QOR281" s="235"/>
      <c r="QOS281" s="235"/>
      <c r="QOT281" s="235"/>
      <c r="QOU281" s="236"/>
      <c r="QOV281" s="236"/>
      <c r="QOW281" s="208"/>
      <c r="QOY281" s="235"/>
      <c r="QOZ281" s="235"/>
      <c r="QPA281" s="235"/>
      <c r="QPB281" s="235"/>
      <c r="QPC281" s="235"/>
      <c r="QPD281" s="235"/>
      <c r="QPE281" s="235"/>
      <c r="QPF281" s="236"/>
      <c r="QPG281" s="236"/>
      <c r="QPH281" s="208"/>
      <c r="QPJ281" s="235"/>
      <c r="QPK281" s="235"/>
      <c r="QPL281" s="235"/>
      <c r="QPM281" s="235"/>
      <c r="QPN281" s="235"/>
      <c r="QPO281" s="235"/>
      <c r="QPP281" s="235"/>
      <c r="QPQ281" s="236"/>
      <c r="QPR281" s="236"/>
      <c r="QPS281" s="208"/>
      <c r="QPU281" s="235"/>
      <c r="QPV281" s="235"/>
      <c r="QPW281" s="235"/>
      <c r="QPX281" s="235"/>
      <c r="QPY281" s="235"/>
      <c r="QPZ281" s="235"/>
      <c r="QQA281" s="235"/>
      <c r="QQB281" s="236"/>
      <c r="QQC281" s="236"/>
      <c r="QQD281" s="208"/>
      <c r="QQF281" s="235"/>
      <c r="QQG281" s="235"/>
      <c r="QQH281" s="235"/>
      <c r="QQI281" s="235"/>
      <c r="QQJ281" s="235"/>
      <c r="QQK281" s="235"/>
      <c r="QQL281" s="235"/>
      <c r="QQM281" s="236"/>
      <c r="QQN281" s="236"/>
      <c r="QQO281" s="208"/>
      <c r="QQQ281" s="235"/>
      <c r="QQR281" s="235"/>
      <c r="QQS281" s="235"/>
      <c r="QQT281" s="235"/>
      <c r="QQU281" s="235"/>
      <c r="QQV281" s="235"/>
      <c r="QQW281" s="235"/>
      <c r="QQX281" s="236"/>
      <c r="QQY281" s="236"/>
      <c r="QQZ281" s="208"/>
      <c r="QRB281" s="235"/>
      <c r="QRC281" s="235"/>
      <c r="QRD281" s="235"/>
      <c r="QRE281" s="235"/>
      <c r="QRF281" s="235"/>
      <c r="QRG281" s="235"/>
      <c r="QRH281" s="235"/>
      <c r="QRI281" s="236"/>
      <c r="QRJ281" s="236"/>
      <c r="QRK281" s="208"/>
      <c r="QRM281" s="235"/>
      <c r="QRN281" s="235"/>
      <c r="QRO281" s="235"/>
      <c r="QRP281" s="235"/>
      <c r="QRQ281" s="235"/>
      <c r="QRR281" s="235"/>
      <c r="QRS281" s="235"/>
      <c r="QRT281" s="236"/>
      <c r="QRU281" s="236"/>
      <c r="QRV281" s="208"/>
      <c r="QRX281" s="235"/>
      <c r="QRY281" s="235"/>
      <c r="QRZ281" s="235"/>
      <c r="QSA281" s="235"/>
      <c r="QSB281" s="235"/>
      <c r="QSC281" s="235"/>
      <c r="QSD281" s="235"/>
      <c r="QSE281" s="236"/>
      <c r="QSF281" s="236"/>
      <c r="QSG281" s="208"/>
      <c r="QSI281" s="235"/>
      <c r="QSJ281" s="235"/>
      <c r="QSK281" s="235"/>
      <c r="QSL281" s="235"/>
      <c r="QSM281" s="235"/>
      <c r="QSN281" s="235"/>
      <c r="QSO281" s="235"/>
      <c r="QSP281" s="236"/>
      <c r="QSQ281" s="236"/>
      <c r="QSR281" s="208"/>
      <c r="QST281" s="235"/>
      <c r="QSU281" s="235"/>
      <c r="QSV281" s="235"/>
      <c r="QSW281" s="235"/>
      <c r="QSX281" s="235"/>
      <c r="QSY281" s="235"/>
      <c r="QSZ281" s="235"/>
      <c r="QTA281" s="236"/>
      <c r="QTB281" s="236"/>
      <c r="QTC281" s="208"/>
      <c r="QTE281" s="235"/>
      <c r="QTF281" s="235"/>
      <c r="QTG281" s="235"/>
      <c r="QTH281" s="235"/>
      <c r="QTI281" s="235"/>
      <c r="QTJ281" s="235"/>
      <c r="QTK281" s="235"/>
      <c r="QTL281" s="236"/>
      <c r="QTM281" s="236"/>
      <c r="QTN281" s="208"/>
      <c r="QTP281" s="235"/>
      <c r="QTQ281" s="235"/>
      <c r="QTR281" s="235"/>
      <c r="QTS281" s="235"/>
      <c r="QTT281" s="235"/>
      <c r="QTU281" s="235"/>
      <c r="QTV281" s="235"/>
      <c r="QTW281" s="236"/>
      <c r="QTX281" s="236"/>
      <c r="QTY281" s="208"/>
      <c r="QUA281" s="235"/>
      <c r="QUB281" s="235"/>
      <c r="QUC281" s="235"/>
      <c r="QUD281" s="235"/>
      <c r="QUE281" s="235"/>
      <c r="QUF281" s="235"/>
      <c r="QUG281" s="235"/>
      <c r="QUH281" s="236"/>
      <c r="QUI281" s="236"/>
      <c r="QUJ281" s="208"/>
      <c r="QUL281" s="235"/>
      <c r="QUM281" s="235"/>
      <c r="QUN281" s="235"/>
      <c r="QUO281" s="235"/>
      <c r="QUP281" s="235"/>
      <c r="QUQ281" s="235"/>
      <c r="QUR281" s="235"/>
      <c r="QUS281" s="236"/>
      <c r="QUT281" s="236"/>
      <c r="QUU281" s="208"/>
      <c r="QUW281" s="235"/>
      <c r="QUX281" s="235"/>
      <c r="QUY281" s="235"/>
      <c r="QUZ281" s="235"/>
      <c r="QVA281" s="235"/>
      <c r="QVB281" s="235"/>
      <c r="QVC281" s="235"/>
      <c r="QVD281" s="236"/>
      <c r="QVE281" s="236"/>
      <c r="QVF281" s="208"/>
      <c r="QVH281" s="235"/>
      <c r="QVI281" s="235"/>
      <c r="QVJ281" s="235"/>
      <c r="QVK281" s="235"/>
      <c r="QVL281" s="235"/>
      <c r="QVM281" s="235"/>
      <c r="QVN281" s="235"/>
      <c r="QVO281" s="236"/>
      <c r="QVP281" s="236"/>
      <c r="QVQ281" s="208"/>
      <c r="QVS281" s="235"/>
      <c r="QVT281" s="235"/>
      <c r="QVU281" s="235"/>
      <c r="QVV281" s="235"/>
      <c r="QVW281" s="235"/>
      <c r="QVX281" s="235"/>
      <c r="QVY281" s="235"/>
      <c r="QVZ281" s="236"/>
      <c r="QWA281" s="236"/>
      <c r="QWB281" s="208"/>
      <c r="QWD281" s="235"/>
      <c r="QWE281" s="235"/>
      <c r="QWF281" s="235"/>
      <c r="QWG281" s="235"/>
      <c r="QWH281" s="235"/>
      <c r="QWI281" s="235"/>
      <c r="QWJ281" s="235"/>
      <c r="QWK281" s="236"/>
      <c r="QWL281" s="236"/>
      <c r="QWM281" s="208"/>
      <c r="QWO281" s="235"/>
      <c r="QWP281" s="235"/>
      <c r="QWQ281" s="235"/>
      <c r="QWR281" s="235"/>
      <c r="QWS281" s="235"/>
      <c r="QWT281" s="235"/>
      <c r="QWU281" s="235"/>
      <c r="QWV281" s="236"/>
      <c r="QWW281" s="236"/>
      <c r="QWX281" s="208"/>
      <c r="QWZ281" s="235"/>
      <c r="QXA281" s="235"/>
      <c r="QXB281" s="235"/>
      <c r="QXC281" s="235"/>
      <c r="QXD281" s="235"/>
      <c r="QXE281" s="235"/>
      <c r="QXF281" s="235"/>
      <c r="QXG281" s="236"/>
      <c r="QXH281" s="236"/>
      <c r="QXI281" s="208"/>
      <c r="QXK281" s="235"/>
      <c r="QXL281" s="235"/>
      <c r="QXM281" s="235"/>
      <c r="QXN281" s="235"/>
      <c r="QXO281" s="235"/>
      <c r="QXP281" s="235"/>
      <c r="QXQ281" s="235"/>
      <c r="QXR281" s="236"/>
      <c r="QXS281" s="236"/>
      <c r="QXT281" s="208"/>
      <c r="QXV281" s="235"/>
      <c r="QXW281" s="235"/>
      <c r="QXX281" s="235"/>
      <c r="QXY281" s="235"/>
      <c r="QXZ281" s="235"/>
      <c r="QYA281" s="235"/>
      <c r="QYB281" s="235"/>
      <c r="QYC281" s="236"/>
      <c r="QYD281" s="236"/>
      <c r="QYE281" s="208"/>
      <c r="QYG281" s="235"/>
      <c r="QYH281" s="235"/>
      <c r="QYI281" s="235"/>
      <c r="QYJ281" s="235"/>
      <c r="QYK281" s="235"/>
      <c r="QYL281" s="235"/>
      <c r="QYM281" s="235"/>
      <c r="QYN281" s="236"/>
      <c r="QYO281" s="236"/>
      <c r="QYP281" s="208"/>
      <c r="QYR281" s="235"/>
      <c r="QYS281" s="235"/>
      <c r="QYT281" s="235"/>
      <c r="QYU281" s="235"/>
      <c r="QYV281" s="235"/>
      <c r="QYW281" s="235"/>
      <c r="QYX281" s="235"/>
      <c r="QYY281" s="236"/>
      <c r="QYZ281" s="236"/>
      <c r="QZA281" s="208"/>
      <c r="QZC281" s="235"/>
      <c r="QZD281" s="235"/>
      <c r="QZE281" s="235"/>
      <c r="QZF281" s="235"/>
      <c r="QZG281" s="235"/>
      <c r="QZH281" s="235"/>
      <c r="QZI281" s="235"/>
      <c r="QZJ281" s="236"/>
      <c r="QZK281" s="236"/>
      <c r="QZL281" s="208"/>
      <c r="QZN281" s="235"/>
      <c r="QZO281" s="235"/>
      <c r="QZP281" s="235"/>
      <c r="QZQ281" s="235"/>
      <c r="QZR281" s="235"/>
      <c r="QZS281" s="235"/>
      <c r="QZT281" s="235"/>
      <c r="QZU281" s="236"/>
      <c r="QZV281" s="236"/>
      <c r="QZW281" s="208"/>
      <c r="QZY281" s="235"/>
      <c r="QZZ281" s="235"/>
      <c r="RAA281" s="235"/>
      <c r="RAB281" s="235"/>
      <c r="RAC281" s="235"/>
      <c r="RAD281" s="235"/>
      <c r="RAE281" s="235"/>
      <c r="RAF281" s="236"/>
      <c r="RAG281" s="236"/>
      <c r="RAH281" s="208"/>
      <c r="RAJ281" s="235"/>
      <c r="RAK281" s="235"/>
      <c r="RAL281" s="235"/>
      <c r="RAM281" s="235"/>
      <c r="RAN281" s="235"/>
      <c r="RAO281" s="235"/>
      <c r="RAP281" s="235"/>
      <c r="RAQ281" s="236"/>
      <c r="RAR281" s="236"/>
      <c r="RAS281" s="208"/>
      <c r="RAU281" s="235"/>
      <c r="RAV281" s="235"/>
      <c r="RAW281" s="235"/>
      <c r="RAX281" s="235"/>
      <c r="RAY281" s="235"/>
      <c r="RAZ281" s="235"/>
      <c r="RBA281" s="235"/>
      <c r="RBB281" s="236"/>
      <c r="RBC281" s="236"/>
      <c r="RBD281" s="208"/>
      <c r="RBF281" s="235"/>
      <c r="RBG281" s="235"/>
      <c r="RBH281" s="235"/>
      <c r="RBI281" s="235"/>
      <c r="RBJ281" s="235"/>
      <c r="RBK281" s="235"/>
      <c r="RBL281" s="235"/>
      <c r="RBM281" s="236"/>
      <c r="RBN281" s="236"/>
      <c r="RBO281" s="208"/>
      <c r="RBQ281" s="235"/>
      <c r="RBR281" s="235"/>
      <c r="RBS281" s="235"/>
      <c r="RBT281" s="235"/>
      <c r="RBU281" s="235"/>
      <c r="RBV281" s="235"/>
      <c r="RBW281" s="235"/>
      <c r="RBX281" s="236"/>
      <c r="RBY281" s="236"/>
      <c r="RBZ281" s="208"/>
      <c r="RCB281" s="235"/>
      <c r="RCC281" s="235"/>
      <c r="RCD281" s="235"/>
      <c r="RCE281" s="235"/>
      <c r="RCF281" s="235"/>
      <c r="RCG281" s="235"/>
      <c r="RCH281" s="235"/>
      <c r="RCI281" s="236"/>
      <c r="RCJ281" s="236"/>
      <c r="RCK281" s="208"/>
      <c r="RCM281" s="235"/>
      <c r="RCN281" s="235"/>
      <c r="RCO281" s="235"/>
      <c r="RCP281" s="235"/>
      <c r="RCQ281" s="235"/>
      <c r="RCR281" s="235"/>
      <c r="RCS281" s="235"/>
      <c r="RCT281" s="236"/>
      <c r="RCU281" s="236"/>
      <c r="RCV281" s="208"/>
      <c r="RCX281" s="235"/>
      <c r="RCY281" s="235"/>
      <c r="RCZ281" s="235"/>
      <c r="RDA281" s="235"/>
      <c r="RDB281" s="235"/>
      <c r="RDC281" s="235"/>
      <c r="RDD281" s="235"/>
      <c r="RDE281" s="236"/>
      <c r="RDF281" s="236"/>
      <c r="RDG281" s="208"/>
      <c r="RDI281" s="235"/>
      <c r="RDJ281" s="235"/>
      <c r="RDK281" s="235"/>
      <c r="RDL281" s="235"/>
      <c r="RDM281" s="235"/>
      <c r="RDN281" s="235"/>
      <c r="RDO281" s="235"/>
      <c r="RDP281" s="236"/>
      <c r="RDQ281" s="236"/>
      <c r="RDR281" s="208"/>
      <c r="RDT281" s="235"/>
      <c r="RDU281" s="235"/>
      <c r="RDV281" s="235"/>
      <c r="RDW281" s="235"/>
      <c r="RDX281" s="235"/>
      <c r="RDY281" s="235"/>
      <c r="RDZ281" s="235"/>
      <c r="REA281" s="236"/>
      <c r="REB281" s="236"/>
      <c r="REC281" s="208"/>
      <c r="REE281" s="235"/>
      <c r="REF281" s="235"/>
      <c r="REG281" s="235"/>
      <c r="REH281" s="235"/>
      <c r="REI281" s="235"/>
      <c r="REJ281" s="235"/>
      <c r="REK281" s="235"/>
      <c r="REL281" s="236"/>
      <c r="REM281" s="236"/>
      <c r="REN281" s="208"/>
      <c r="REP281" s="235"/>
      <c r="REQ281" s="235"/>
      <c r="RER281" s="235"/>
      <c r="RES281" s="235"/>
      <c r="RET281" s="235"/>
      <c r="REU281" s="235"/>
      <c r="REV281" s="235"/>
      <c r="REW281" s="236"/>
      <c r="REX281" s="236"/>
      <c r="REY281" s="208"/>
      <c r="RFA281" s="235"/>
      <c r="RFB281" s="235"/>
      <c r="RFC281" s="235"/>
      <c r="RFD281" s="235"/>
      <c r="RFE281" s="235"/>
      <c r="RFF281" s="235"/>
      <c r="RFG281" s="235"/>
      <c r="RFH281" s="236"/>
      <c r="RFI281" s="236"/>
      <c r="RFJ281" s="208"/>
      <c r="RFL281" s="235"/>
      <c r="RFM281" s="235"/>
      <c r="RFN281" s="235"/>
      <c r="RFO281" s="235"/>
      <c r="RFP281" s="235"/>
      <c r="RFQ281" s="235"/>
      <c r="RFR281" s="235"/>
      <c r="RFS281" s="236"/>
      <c r="RFT281" s="236"/>
      <c r="RFU281" s="208"/>
      <c r="RFW281" s="235"/>
      <c r="RFX281" s="235"/>
      <c r="RFY281" s="235"/>
      <c r="RFZ281" s="235"/>
      <c r="RGA281" s="235"/>
      <c r="RGB281" s="235"/>
      <c r="RGC281" s="235"/>
      <c r="RGD281" s="236"/>
      <c r="RGE281" s="236"/>
      <c r="RGF281" s="208"/>
      <c r="RGH281" s="235"/>
      <c r="RGI281" s="235"/>
      <c r="RGJ281" s="235"/>
      <c r="RGK281" s="235"/>
      <c r="RGL281" s="235"/>
      <c r="RGM281" s="235"/>
      <c r="RGN281" s="235"/>
      <c r="RGO281" s="236"/>
      <c r="RGP281" s="236"/>
      <c r="RGQ281" s="208"/>
      <c r="RGS281" s="235"/>
      <c r="RGT281" s="235"/>
      <c r="RGU281" s="235"/>
      <c r="RGV281" s="235"/>
      <c r="RGW281" s="235"/>
      <c r="RGX281" s="235"/>
      <c r="RGY281" s="235"/>
      <c r="RGZ281" s="236"/>
      <c r="RHA281" s="236"/>
      <c r="RHB281" s="208"/>
      <c r="RHD281" s="235"/>
      <c r="RHE281" s="235"/>
      <c r="RHF281" s="235"/>
      <c r="RHG281" s="235"/>
      <c r="RHH281" s="235"/>
      <c r="RHI281" s="235"/>
      <c r="RHJ281" s="235"/>
      <c r="RHK281" s="236"/>
      <c r="RHL281" s="236"/>
      <c r="RHM281" s="208"/>
      <c r="RHO281" s="235"/>
      <c r="RHP281" s="235"/>
      <c r="RHQ281" s="235"/>
      <c r="RHR281" s="235"/>
      <c r="RHS281" s="235"/>
      <c r="RHT281" s="235"/>
      <c r="RHU281" s="235"/>
      <c r="RHV281" s="236"/>
      <c r="RHW281" s="236"/>
      <c r="RHX281" s="208"/>
      <c r="RHZ281" s="235"/>
      <c r="RIA281" s="235"/>
      <c r="RIB281" s="235"/>
      <c r="RIC281" s="235"/>
      <c r="RID281" s="235"/>
      <c r="RIE281" s="235"/>
      <c r="RIF281" s="235"/>
      <c r="RIG281" s="236"/>
      <c r="RIH281" s="236"/>
      <c r="RII281" s="208"/>
      <c r="RIK281" s="235"/>
      <c r="RIL281" s="235"/>
      <c r="RIM281" s="235"/>
      <c r="RIN281" s="235"/>
      <c r="RIO281" s="235"/>
      <c r="RIP281" s="235"/>
      <c r="RIQ281" s="235"/>
      <c r="RIR281" s="236"/>
      <c r="RIS281" s="236"/>
      <c r="RIT281" s="208"/>
      <c r="RIV281" s="235"/>
      <c r="RIW281" s="235"/>
      <c r="RIX281" s="235"/>
      <c r="RIY281" s="235"/>
      <c r="RIZ281" s="235"/>
      <c r="RJA281" s="235"/>
      <c r="RJB281" s="235"/>
      <c r="RJC281" s="236"/>
      <c r="RJD281" s="236"/>
      <c r="RJE281" s="208"/>
      <c r="RJG281" s="235"/>
      <c r="RJH281" s="235"/>
      <c r="RJI281" s="235"/>
      <c r="RJJ281" s="235"/>
      <c r="RJK281" s="235"/>
      <c r="RJL281" s="235"/>
      <c r="RJM281" s="235"/>
      <c r="RJN281" s="236"/>
      <c r="RJO281" s="236"/>
      <c r="RJP281" s="208"/>
      <c r="RJR281" s="235"/>
      <c r="RJS281" s="235"/>
      <c r="RJT281" s="235"/>
      <c r="RJU281" s="235"/>
      <c r="RJV281" s="235"/>
      <c r="RJW281" s="235"/>
      <c r="RJX281" s="235"/>
      <c r="RJY281" s="236"/>
      <c r="RJZ281" s="236"/>
      <c r="RKA281" s="208"/>
      <c r="RKC281" s="235"/>
      <c r="RKD281" s="235"/>
      <c r="RKE281" s="235"/>
      <c r="RKF281" s="235"/>
      <c r="RKG281" s="235"/>
      <c r="RKH281" s="235"/>
      <c r="RKI281" s="235"/>
      <c r="RKJ281" s="236"/>
      <c r="RKK281" s="236"/>
      <c r="RKL281" s="208"/>
      <c r="RKN281" s="235"/>
      <c r="RKO281" s="235"/>
      <c r="RKP281" s="235"/>
      <c r="RKQ281" s="235"/>
      <c r="RKR281" s="235"/>
      <c r="RKS281" s="235"/>
      <c r="RKT281" s="235"/>
      <c r="RKU281" s="236"/>
      <c r="RKV281" s="236"/>
      <c r="RKW281" s="208"/>
      <c r="RKY281" s="235"/>
      <c r="RKZ281" s="235"/>
      <c r="RLA281" s="235"/>
      <c r="RLB281" s="235"/>
      <c r="RLC281" s="235"/>
      <c r="RLD281" s="235"/>
      <c r="RLE281" s="235"/>
      <c r="RLF281" s="236"/>
      <c r="RLG281" s="236"/>
      <c r="RLH281" s="208"/>
      <c r="RLJ281" s="235"/>
      <c r="RLK281" s="235"/>
      <c r="RLL281" s="235"/>
      <c r="RLM281" s="235"/>
      <c r="RLN281" s="235"/>
      <c r="RLO281" s="235"/>
      <c r="RLP281" s="235"/>
      <c r="RLQ281" s="236"/>
      <c r="RLR281" s="236"/>
      <c r="RLS281" s="208"/>
      <c r="RLU281" s="235"/>
      <c r="RLV281" s="235"/>
      <c r="RLW281" s="235"/>
      <c r="RLX281" s="235"/>
      <c r="RLY281" s="235"/>
      <c r="RLZ281" s="235"/>
      <c r="RMA281" s="235"/>
      <c r="RMB281" s="236"/>
      <c r="RMC281" s="236"/>
      <c r="RMD281" s="208"/>
      <c r="RMF281" s="235"/>
      <c r="RMG281" s="235"/>
      <c r="RMH281" s="235"/>
      <c r="RMI281" s="235"/>
      <c r="RMJ281" s="235"/>
      <c r="RMK281" s="235"/>
      <c r="RML281" s="235"/>
      <c r="RMM281" s="236"/>
      <c r="RMN281" s="236"/>
      <c r="RMO281" s="208"/>
      <c r="RMQ281" s="235"/>
      <c r="RMR281" s="235"/>
      <c r="RMS281" s="235"/>
      <c r="RMT281" s="235"/>
      <c r="RMU281" s="235"/>
      <c r="RMV281" s="235"/>
      <c r="RMW281" s="235"/>
      <c r="RMX281" s="236"/>
      <c r="RMY281" s="236"/>
      <c r="RMZ281" s="208"/>
      <c r="RNB281" s="235"/>
      <c r="RNC281" s="235"/>
      <c r="RND281" s="235"/>
      <c r="RNE281" s="235"/>
      <c r="RNF281" s="235"/>
      <c r="RNG281" s="235"/>
      <c r="RNH281" s="235"/>
      <c r="RNI281" s="236"/>
      <c r="RNJ281" s="236"/>
      <c r="RNK281" s="208"/>
      <c r="RNM281" s="235"/>
      <c r="RNN281" s="235"/>
      <c r="RNO281" s="235"/>
      <c r="RNP281" s="235"/>
      <c r="RNQ281" s="235"/>
      <c r="RNR281" s="235"/>
      <c r="RNS281" s="235"/>
      <c r="RNT281" s="236"/>
      <c r="RNU281" s="236"/>
      <c r="RNV281" s="208"/>
      <c r="RNX281" s="235"/>
      <c r="RNY281" s="235"/>
      <c r="RNZ281" s="235"/>
      <c r="ROA281" s="235"/>
      <c r="ROB281" s="235"/>
      <c r="ROC281" s="235"/>
      <c r="ROD281" s="235"/>
      <c r="ROE281" s="236"/>
      <c r="ROF281" s="236"/>
      <c r="ROG281" s="208"/>
      <c r="ROI281" s="235"/>
      <c r="ROJ281" s="235"/>
      <c r="ROK281" s="235"/>
      <c r="ROL281" s="235"/>
      <c r="ROM281" s="235"/>
      <c r="RON281" s="235"/>
      <c r="ROO281" s="235"/>
      <c r="ROP281" s="236"/>
      <c r="ROQ281" s="236"/>
      <c r="ROR281" s="208"/>
      <c r="ROT281" s="235"/>
      <c r="ROU281" s="235"/>
      <c r="ROV281" s="235"/>
      <c r="ROW281" s="235"/>
      <c r="ROX281" s="235"/>
      <c r="ROY281" s="235"/>
      <c r="ROZ281" s="235"/>
      <c r="RPA281" s="236"/>
      <c r="RPB281" s="236"/>
      <c r="RPC281" s="208"/>
      <c r="RPE281" s="235"/>
      <c r="RPF281" s="235"/>
      <c r="RPG281" s="235"/>
      <c r="RPH281" s="235"/>
      <c r="RPI281" s="235"/>
      <c r="RPJ281" s="235"/>
      <c r="RPK281" s="235"/>
      <c r="RPL281" s="236"/>
      <c r="RPM281" s="236"/>
      <c r="RPN281" s="208"/>
      <c r="RPP281" s="235"/>
      <c r="RPQ281" s="235"/>
      <c r="RPR281" s="235"/>
      <c r="RPS281" s="235"/>
      <c r="RPT281" s="235"/>
      <c r="RPU281" s="235"/>
      <c r="RPV281" s="235"/>
      <c r="RPW281" s="236"/>
      <c r="RPX281" s="236"/>
      <c r="RPY281" s="208"/>
      <c r="RQA281" s="235"/>
      <c r="RQB281" s="235"/>
      <c r="RQC281" s="235"/>
      <c r="RQD281" s="235"/>
      <c r="RQE281" s="235"/>
      <c r="RQF281" s="235"/>
      <c r="RQG281" s="235"/>
      <c r="RQH281" s="236"/>
      <c r="RQI281" s="236"/>
      <c r="RQJ281" s="208"/>
      <c r="RQL281" s="235"/>
      <c r="RQM281" s="235"/>
      <c r="RQN281" s="235"/>
      <c r="RQO281" s="235"/>
      <c r="RQP281" s="235"/>
      <c r="RQQ281" s="235"/>
      <c r="RQR281" s="235"/>
      <c r="RQS281" s="236"/>
      <c r="RQT281" s="236"/>
      <c r="RQU281" s="208"/>
      <c r="RQW281" s="235"/>
      <c r="RQX281" s="235"/>
      <c r="RQY281" s="235"/>
      <c r="RQZ281" s="235"/>
      <c r="RRA281" s="235"/>
      <c r="RRB281" s="235"/>
      <c r="RRC281" s="235"/>
      <c r="RRD281" s="236"/>
      <c r="RRE281" s="236"/>
      <c r="RRF281" s="208"/>
      <c r="RRH281" s="235"/>
      <c r="RRI281" s="235"/>
      <c r="RRJ281" s="235"/>
      <c r="RRK281" s="235"/>
      <c r="RRL281" s="235"/>
      <c r="RRM281" s="235"/>
      <c r="RRN281" s="235"/>
      <c r="RRO281" s="236"/>
      <c r="RRP281" s="236"/>
      <c r="RRQ281" s="208"/>
      <c r="RRS281" s="235"/>
      <c r="RRT281" s="235"/>
      <c r="RRU281" s="235"/>
      <c r="RRV281" s="235"/>
      <c r="RRW281" s="235"/>
      <c r="RRX281" s="235"/>
      <c r="RRY281" s="235"/>
      <c r="RRZ281" s="236"/>
      <c r="RSA281" s="236"/>
      <c r="RSB281" s="208"/>
      <c r="RSD281" s="235"/>
      <c r="RSE281" s="235"/>
      <c r="RSF281" s="235"/>
      <c r="RSG281" s="235"/>
      <c r="RSH281" s="235"/>
      <c r="RSI281" s="235"/>
      <c r="RSJ281" s="235"/>
      <c r="RSK281" s="236"/>
      <c r="RSL281" s="236"/>
      <c r="RSM281" s="208"/>
      <c r="RSO281" s="235"/>
      <c r="RSP281" s="235"/>
      <c r="RSQ281" s="235"/>
      <c r="RSR281" s="235"/>
      <c r="RSS281" s="235"/>
      <c r="RST281" s="235"/>
      <c r="RSU281" s="235"/>
      <c r="RSV281" s="236"/>
      <c r="RSW281" s="236"/>
      <c r="RSX281" s="208"/>
      <c r="RSZ281" s="235"/>
      <c r="RTA281" s="235"/>
      <c r="RTB281" s="235"/>
      <c r="RTC281" s="235"/>
      <c r="RTD281" s="235"/>
      <c r="RTE281" s="235"/>
      <c r="RTF281" s="235"/>
      <c r="RTG281" s="236"/>
      <c r="RTH281" s="236"/>
      <c r="RTI281" s="208"/>
      <c r="RTK281" s="235"/>
      <c r="RTL281" s="235"/>
      <c r="RTM281" s="235"/>
      <c r="RTN281" s="235"/>
      <c r="RTO281" s="235"/>
      <c r="RTP281" s="235"/>
      <c r="RTQ281" s="235"/>
      <c r="RTR281" s="236"/>
      <c r="RTS281" s="236"/>
      <c r="RTT281" s="208"/>
      <c r="RTV281" s="235"/>
      <c r="RTW281" s="235"/>
      <c r="RTX281" s="235"/>
      <c r="RTY281" s="235"/>
      <c r="RTZ281" s="235"/>
      <c r="RUA281" s="235"/>
      <c r="RUB281" s="235"/>
      <c r="RUC281" s="236"/>
      <c r="RUD281" s="236"/>
      <c r="RUE281" s="208"/>
      <c r="RUG281" s="235"/>
      <c r="RUH281" s="235"/>
      <c r="RUI281" s="235"/>
      <c r="RUJ281" s="235"/>
      <c r="RUK281" s="235"/>
      <c r="RUL281" s="235"/>
      <c r="RUM281" s="235"/>
      <c r="RUN281" s="236"/>
      <c r="RUO281" s="236"/>
      <c r="RUP281" s="208"/>
      <c r="RUR281" s="235"/>
      <c r="RUS281" s="235"/>
      <c r="RUT281" s="235"/>
      <c r="RUU281" s="235"/>
      <c r="RUV281" s="235"/>
      <c r="RUW281" s="235"/>
      <c r="RUX281" s="235"/>
      <c r="RUY281" s="236"/>
      <c r="RUZ281" s="236"/>
      <c r="RVA281" s="208"/>
      <c r="RVC281" s="235"/>
      <c r="RVD281" s="235"/>
      <c r="RVE281" s="235"/>
      <c r="RVF281" s="235"/>
      <c r="RVG281" s="235"/>
      <c r="RVH281" s="235"/>
      <c r="RVI281" s="235"/>
      <c r="RVJ281" s="236"/>
      <c r="RVK281" s="236"/>
      <c r="RVL281" s="208"/>
      <c r="RVN281" s="235"/>
      <c r="RVO281" s="235"/>
      <c r="RVP281" s="235"/>
      <c r="RVQ281" s="235"/>
      <c r="RVR281" s="235"/>
      <c r="RVS281" s="235"/>
      <c r="RVT281" s="235"/>
      <c r="RVU281" s="236"/>
      <c r="RVV281" s="236"/>
      <c r="RVW281" s="208"/>
      <c r="RVY281" s="235"/>
      <c r="RVZ281" s="235"/>
      <c r="RWA281" s="235"/>
      <c r="RWB281" s="235"/>
      <c r="RWC281" s="235"/>
      <c r="RWD281" s="235"/>
      <c r="RWE281" s="235"/>
      <c r="RWF281" s="236"/>
      <c r="RWG281" s="236"/>
      <c r="RWH281" s="208"/>
      <c r="RWJ281" s="235"/>
      <c r="RWK281" s="235"/>
      <c r="RWL281" s="235"/>
      <c r="RWM281" s="235"/>
      <c r="RWN281" s="235"/>
      <c r="RWO281" s="235"/>
      <c r="RWP281" s="235"/>
      <c r="RWQ281" s="236"/>
      <c r="RWR281" s="236"/>
      <c r="RWS281" s="208"/>
      <c r="RWU281" s="235"/>
      <c r="RWV281" s="235"/>
      <c r="RWW281" s="235"/>
      <c r="RWX281" s="235"/>
      <c r="RWY281" s="235"/>
      <c r="RWZ281" s="235"/>
      <c r="RXA281" s="235"/>
      <c r="RXB281" s="236"/>
      <c r="RXC281" s="236"/>
      <c r="RXD281" s="208"/>
      <c r="RXF281" s="235"/>
      <c r="RXG281" s="235"/>
      <c r="RXH281" s="235"/>
      <c r="RXI281" s="235"/>
      <c r="RXJ281" s="235"/>
      <c r="RXK281" s="235"/>
      <c r="RXL281" s="235"/>
      <c r="RXM281" s="236"/>
      <c r="RXN281" s="236"/>
      <c r="RXO281" s="208"/>
      <c r="RXQ281" s="235"/>
      <c r="RXR281" s="235"/>
      <c r="RXS281" s="235"/>
      <c r="RXT281" s="235"/>
      <c r="RXU281" s="235"/>
      <c r="RXV281" s="235"/>
      <c r="RXW281" s="235"/>
      <c r="RXX281" s="236"/>
      <c r="RXY281" s="236"/>
      <c r="RXZ281" s="208"/>
      <c r="RYB281" s="235"/>
      <c r="RYC281" s="235"/>
      <c r="RYD281" s="235"/>
      <c r="RYE281" s="235"/>
      <c r="RYF281" s="235"/>
      <c r="RYG281" s="235"/>
      <c r="RYH281" s="235"/>
      <c r="RYI281" s="236"/>
      <c r="RYJ281" s="236"/>
      <c r="RYK281" s="208"/>
      <c r="RYM281" s="235"/>
      <c r="RYN281" s="235"/>
      <c r="RYO281" s="235"/>
      <c r="RYP281" s="235"/>
      <c r="RYQ281" s="235"/>
      <c r="RYR281" s="235"/>
      <c r="RYS281" s="235"/>
      <c r="RYT281" s="236"/>
      <c r="RYU281" s="236"/>
      <c r="RYV281" s="208"/>
      <c r="RYX281" s="235"/>
      <c r="RYY281" s="235"/>
      <c r="RYZ281" s="235"/>
      <c r="RZA281" s="235"/>
      <c r="RZB281" s="235"/>
      <c r="RZC281" s="235"/>
      <c r="RZD281" s="235"/>
      <c r="RZE281" s="236"/>
      <c r="RZF281" s="236"/>
      <c r="RZG281" s="208"/>
      <c r="RZI281" s="235"/>
      <c r="RZJ281" s="235"/>
      <c r="RZK281" s="235"/>
      <c r="RZL281" s="235"/>
      <c r="RZM281" s="235"/>
      <c r="RZN281" s="235"/>
      <c r="RZO281" s="235"/>
      <c r="RZP281" s="236"/>
      <c r="RZQ281" s="236"/>
      <c r="RZR281" s="208"/>
      <c r="RZT281" s="235"/>
      <c r="RZU281" s="235"/>
      <c r="RZV281" s="235"/>
      <c r="RZW281" s="235"/>
      <c r="RZX281" s="235"/>
      <c r="RZY281" s="235"/>
      <c r="RZZ281" s="235"/>
      <c r="SAA281" s="236"/>
      <c r="SAB281" s="236"/>
      <c r="SAC281" s="208"/>
      <c r="SAE281" s="235"/>
      <c r="SAF281" s="235"/>
      <c r="SAG281" s="235"/>
      <c r="SAH281" s="235"/>
      <c r="SAI281" s="235"/>
      <c r="SAJ281" s="235"/>
      <c r="SAK281" s="235"/>
      <c r="SAL281" s="236"/>
      <c r="SAM281" s="236"/>
      <c r="SAN281" s="208"/>
      <c r="SAP281" s="235"/>
      <c r="SAQ281" s="235"/>
      <c r="SAR281" s="235"/>
      <c r="SAS281" s="235"/>
      <c r="SAT281" s="235"/>
      <c r="SAU281" s="235"/>
      <c r="SAV281" s="235"/>
      <c r="SAW281" s="236"/>
      <c r="SAX281" s="236"/>
      <c r="SAY281" s="208"/>
      <c r="SBA281" s="235"/>
      <c r="SBB281" s="235"/>
      <c r="SBC281" s="235"/>
      <c r="SBD281" s="235"/>
      <c r="SBE281" s="235"/>
      <c r="SBF281" s="235"/>
      <c r="SBG281" s="235"/>
      <c r="SBH281" s="236"/>
      <c r="SBI281" s="236"/>
      <c r="SBJ281" s="208"/>
      <c r="SBL281" s="235"/>
      <c r="SBM281" s="235"/>
      <c r="SBN281" s="235"/>
      <c r="SBO281" s="235"/>
      <c r="SBP281" s="235"/>
      <c r="SBQ281" s="235"/>
      <c r="SBR281" s="235"/>
      <c r="SBS281" s="236"/>
      <c r="SBT281" s="236"/>
      <c r="SBU281" s="208"/>
      <c r="SBW281" s="235"/>
      <c r="SBX281" s="235"/>
      <c r="SBY281" s="235"/>
      <c r="SBZ281" s="235"/>
      <c r="SCA281" s="235"/>
      <c r="SCB281" s="235"/>
      <c r="SCC281" s="235"/>
      <c r="SCD281" s="236"/>
      <c r="SCE281" s="236"/>
      <c r="SCF281" s="208"/>
      <c r="SCH281" s="235"/>
      <c r="SCI281" s="235"/>
      <c r="SCJ281" s="235"/>
      <c r="SCK281" s="235"/>
      <c r="SCL281" s="235"/>
      <c r="SCM281" s="235"/>
      <c r="SCN281" s="235"/>
      <c r="SCO281" s="236"/>
      <c r="SCP281" s="236"/>
      <c r="SCQ281" s="208"/>
      <c r="SCS281" s="235"/>
      <c r="SCT281" s="235"/>
      <c r="SCU281" s="235"/>
      <c r="SCV281" s="235"/>
      <c r="SCW281" s="235"/>
      <c r="SCX281" s="235"/>
      <c r="SCY281" s="235"/>
      <c r="SCZ281" s="236"/>
      <c r="SDA281" s="236"/>
      <c r="SDB281" s="208"/>
      <c r="SDD281" s="235"/>
      <c r="SDE281" s="235"/>
      <c r="SDF281" s="235"/>
      <c r="SDG281" s="235"/>
      <c r="SDH281" s="235"/>
      <c r="SDI281" s="235"/>
      <c r="SDJ281" s="235"/>
      <c r="SDK281" s="236"/>
      <c r="SDL281" s="236"/>
      <c r="SDM281" s="208"/>
      <c r="SDO281" s="235"/>
      <c r="SDP281" s="235"/>
      <c r="SDQ281" s="235"/>
      <c r="SDR281" s="235"/>
      <c r="SDS281" s="235"/>
      <c r="SDT281" s="235"/>
      <c r="SDU281" s="235"/>
      <c r="SDV281" s="236"/>
      <c r="SDW281" s="236"/>
      <c r="SDX281" s="208"/>
      <c r="SDZ281" s="235"/>
      <c r="SEA281" s="235"/>
      <c r="SEB281" s="235"/>
      <c r="SEC281" s="235"/>
      <c r="SED281" s="235"/>
      <c r="SEE281" s="235"/>
      <c r="SEF281" s="235"/>
      <c r="SEG281" s="236"/>
      <c r="SEH281" s="236"/>
      <c r="SEI281" s="208"/>
      <c r="SEK281" s="235"/>
      <c r="SEL281" s="235"/>
      <c r="SEM281" s="235"/>
      <c r="SEN281" s="235"/>
      <c r="SEO281" s="235"/>
      <c r="SEP281" s="235"/>
      <c r="SEQ281" s="235"/>
      <c r="SER281" s="236"/>
      <c r="SES281" s="236"/>
      <c r="SET281" s="208"/>
      <c r="SEV281" s="235"/>
      <c r="SEW281" s="235"/>
      <c r="SEX281" s="235"/>
      <c r="SEY281" s="235"/>
      <c r="SEZ281" s="235"/>
      <c r="SFA281" s="235"/>
      <c r="SFB281" s="235"/>
      <c r="SFC281" s="236"/>
      <c r="SFD281" s="236"/>
      <c r="SFE281" s="208"/>
      <c r="SFG281" s="235"/>
      <c r="SFH281" s="235"/>
      <c r="SFI281" s="235"/>
      <c r="SFJ281" s="235"/>
      <c r="SFK281" s="235"/>
      <c r="SFL281" s="235"/>
      <c r="SFM281" s="235"/>
      <c r="SFN281" s="236"/>
      <c r="SFO281" s="236"/>
      <c r="SFP281" s="208"/>
      <c r="SFR281" s="235"/>
      <c r="SFS281" s="235"/>
      <c r="SFT281" s="235"/>
      <c r="SFU281" s="235"/>
      <c r="SFV281" s="235"/>
      <c r="SFW281" s="235"/>
      <c r="SFX281" s="235"/>
      <c r="SFY281" s="236"/>
      <c r="SFZ281" s="236"/>
      <c r="SGA281" s="208"/>
      <c r="SGC281" s="235"/>
      <c r="SGD281" s="235"/>
      <c r="SGE281" s="235"/>
      <c r="SGF281" s="235"/>
      <c r="SGG281" s="235"/>
      <c r="SGH281" s="235"/>
      <c r="SGI281" s="235"/>
      <c r="SGJ281" s="236"/>
      <c r="SGK281" s="236"/>
      <c r="SGL281" s="208"/>
      <c r="SGN281" s="235"/>
      <c r="SGO281" s="235"/>
      <c r="SGP281" s="235"/>
      <c r="SGQ281" s="235"/>
      <c r="SGR281" s="235"/>
      <c r="SGS281" s="235"/>
      <c r="SGT281" s="235"/>
      <c r="SGU281" s="236"/>
      <c r="SGV281" s="236"/>
      <c r="SGW281" s="208"/>
      <c r="SGY281" s="235"/>
      <c r="SGZ281" s="235"/>
      <c r="SHA281" s="235"/>
      <c r="SHB281" s="235"/>
      <c r="SHC281" s="235"/>
      <c r="SHD281" s="235"/>
      <c r="SHE281" s="235"/>
      <c r="SHF281" s="236"/>
      <c r="SHG281" s="236"/>
      <c r="SHH281" s="208"/>
      <c r="SHJ281" s="235"/>
      <c r="SHK281" s="235"/>
      <c r="SHL281" s="235"/>
      <c r="SHM281" s="235"/>
      <c r="SHN281" s="235"/>
      <c r="SHO281" s="235"/>
      <c r="SHP281" s="235"/>
      <c r="SHQ281" s="236"/>
      <c r="SHR281" s="236"/>
      <c r="SHS281" s="208"/>
      <c r="SHU281" s="235"/>
      <c r="SHV281" s="235"/>
      <c r="SHW281" s="235"/>
      <c r="SHX281" s="235"/>
      <c r="SHY281" s="235"/>
      <c r="SHZ281" s="235"/>
      <c r="SIA281" s="235"/>
      <c r="SIB281" s="236"/>
      <c r="SIC281" s="236"/>
      <c r="SID281" s="208"/>
      <c r="SIF281" s="235"/>
      <c r="SIG281" s="235"/>
      <c r="SIH281" s="235"/>
      <c r="SII281" s="235"/>
      <c r="SIJ281" s="235"/>
      <c r="SIK281" s="235"/>
      <c r="SIL281" s="235"/>
      <c r="SIM281" s="236"/>
      <c r="SIN281" s="236"/>
      <c r="SIO281" s="208"/>
      <c r="SIQ281" s="235"/>
      <c r="SIR281" s="235"/>
      <c r="SIS281" s="235"/>
      <c r="SIT281" s="235"/>
      <c r="SIU281" s="235"/>
      <c r="SIV281" s="235"/>
      <c r="SIW281" s="235"/>
      <c r="SIX281" s="236"/>
      <c r="SIY281" s="236"/>
      <c r="SIZ281" s="208"/>
      <c r="SJB281" s="235"/>
      <c r="SJC281" s="235"/>
      <c r="SJD281" s="235"/>
      <c r="SJE281" s="235"/>
      <c r="SJF281" s="235"/>
      <c r="SJG281" s="235"/>
      <c r="SJH281" s="235"/>
      <c r="SJI281" s="236"/>
      <c r="SJJ281" s="236"/>
      <c r="SJK281" s="208"/>
      <c r="SJM281" s="235"/>
      <c r="SJN281" s="235"/>
      <c r="SJO281" s="235"/>
      <c r="SJP281" s="235"/>
      <c r="SJQ281" s="235"/>
      <c r="SJR281" s="235"/>
      <c r="SJS281" s="235"/>
      <c r="SJT281" s="236"/>
      <c r="SJU281" s="236"/>
      <c r="SJV281" s="208"/>
      <c r="SJX281" s="235"/>
      <c r="SJY281" s="235"/>
      <c r="SJZ281" s="235"/>
      <c r="SKA281" s="235"/>
      <c r="SKB281" s="235"/>
      <c r="SKC281" s="235"/>
      <c r="SKD281" s="235"/>
      <c r="SKE281" s="236"/>
      <c r="SKF281" s="236"/>
      <c r="SKG281" s="208"/>
      <c r="SKI281" s="235"/>
      <c r="SKJ281" s="235"/>
      <c r="SKK281" s="235"/>
      <c r="SKL281" s="235"/>
      <c r="SKM281" s="235"/>
      <c r="SKN281" s="235"/>
      <c r="SKO281" s="235"/>
      <c r="SKP281" s="236"/>
      <c r="SKQ281" s="236"/>
      <c r="SKR281" s="208"/>
      <c r="SKT281" s="235"/>
      <c r="SKU281" s="235"/>
      <c r="SKV281" s="235"/>
      <c r="SKW281" s="235"/>
      <c r="SKX281" s="235"/>
      <c r="SKY281" s="235"/>
      <c r="SKZ281" s="235"/>
      <c r="SLA281" s="236"/>
      <c r="SLB281" s="236"/>
      <c r="SLC281" s="208"/>
      <c r="SLE281" s="235"/>
      <c r="SLF281" s="235"/>
      <c r="SLG281" s="235"/>
      <c r="SLH281" s="235"/>
      <c r="SLI281" s="235"/>
      <c r="SLJ281" s="235"/>
      <c r="SLK281" s="235"/>
      <c r="SLL281" s="236"/>
      <c r="SLM281" s="236"/>
      <c r="SLN281" s="208"/>
      <c r="SLP281" s="235"/>
      <c r="SLQ281" s="235"/>
      <c r="SLR281" s="235"/>
      <c r="SLS281" s="235"/>
      <c r="SLT281" s="235"/>
      <c r="SLU281" s="235"/>
      <c r="SLV281" s="235"/>
      <c r="SLW281" s="236"/>
      <c r="SLX281" s="236"/>
      <c r="SLY281" s="208"/>
      <c r="SMA281" s="235"/>
      <c r="SMB281" s="235"/>
      <c r="SMC281" s="235"/>
      <c r="SMD281" s="235"/>
      <c r="SME281" s="235"/>
      <c r="SMF281" s="235"/>
      <c r="SMG281" s="235"/>
      <c r="SMH281" s="236"/>
      <c r="SMI281" s="236"/>
      <c r="SMJ281" s="208"/>
      <c r="SML281" s="235"/>
      <c r="SMM281" s="235"/>
      <c r="SMN281" s="235"/>
      <c r="SMO281" s="235"/>
      <c r="SMP281" s="235"/>
      <c r="SMQ281" s="235"/>
      <c r="SMR281" s="235"/>
      <c r="SMS281" s="236"/>
      <c r="SMT281" s="236"/>
      <c r="SMU281" s="208"/>
      <c r="SMW281" s="235"/>
      <c r="SMX281" s="235"/>
      <c r="SMY281" s="235"/>
      <c r="SMZ281" s="235"/>
      <c r="SNA281" s="235"/>
      <c r="SNB281" s="235"/>
      <c r="SNC281" s="235"/>
      <c r="SND281" s="236"/>
      <c r="SNE281" s="236"/>
      <c r="SNF281" s="208"/>
      <c r="SNH281" s="235"/>
      <c r="SNI281" s="235"/>
      <c r="SNJ281" s="235"/>
      <c r="SNK281" s="235"/>
      <c r="SNL281" s="235"/>
      <c r="SNM281" s="235"/>
      <c r="SNN281" s="235"/>
      <c r="SNO281" s="236"/>
      <c r="SNP281" s="236"/>
      <c r="SNQ281" s="208"/>
      <c r="SNS281" s="235"/>
      <c r="SNT281" s="235"/>
      <c r="SNU281" s="235"/>
      <c r="SNV281" s="235"/>
      <c r="SNW281" s="235"/>
      <c r="SNX281" s="235"/>
      <c r="SNY281" s="235"/>
      <c r="SNZ281" s="236"/>
      <c r="SOA281" s="236"/>
      <c r="SOB281" s="208"/>
      <c r="SOD281" s="235"/>
      <c r="SOE281" s="235"/>
      <c r="SOF281" s="235"/>
      <c r="SOG281" s="235"/>
      <c r="SOH281" s="235"/>
      <c r="SOI281" s="235"/>
      <c r="SOJ281" s="235"/>
      <c r="SOK281" s="236"/>
      <c r="SOL281" s="236"/>
      <c r="SOM281" s="208"/>
      <c r="SOO281" s="235"/>
      <c r="SOP281" s="235"/>
      <c r="SOQ281" s="235"/>
      <c r="SOR281" s="235"/>
      <c r="SOS281" s="235"/>
      <c r="SOT281" s="235"/>
      <c r="SOU281" s="235"/>
      <c r="SOV281" s="236"/>
      <c r="SOW281" s="236"/>
      <c r="SOX281" s="208"/>
      <c r="SOZ281" s="235"/>
      <c r="SPA281" s="235"/>
      <c r="SPB281" s="235"/>
      <c r="SPC281" s="235"/>
      <c r="SPD281" s="235"/>
      <c r="SPE281" s="235"/>
      <c r="SPF281" s="235"/>
      <c r="SPG281" s="236"/>
      <c r="SPH281" s="236"/>
      <c r="SPI281" s="208"/>
      <c r="SPK281" s="235"/>
      <c r="SPL281" s="235"/>
      <c r="SPM281" s="235"/>
      <c r="SPN281" s="235"/>
      <c r="SPO281" s="235"/>
      <c r="SPP281" s="235"/>
      <c r="SPQ281" s="235"/>
      <c r="SPR281" s="236"/>
      <c r="SPS281" s="236"/>
      <c r="SPT281" s="208"/>
      <c r="SPV281" s="235"/>
      <c r="SPW281" s="235"/>
      <c r="SPX281" s="235"/>
      <c r="SPY281" s="235"/>
      <c r="SPZ281" s="235"/>
      <c r="SQA281" s="235"/>
      <c r="SQB281" s="235"/>
      <c r="SQC281" s="236"/>
      <c r="SQD281" s="236"/>
      <c r="SQE281" s="208"/>
      <c r="SQG281" s="235"/>
      <c r="SQH281" s="235"/>
      <c r="SQI281" s="235"/>
      <c r="SQJ281" s="235"/>
      <c r="SQK281" s="235"/>
      <c r="SQL281" s="235"/>
      <c r="SQM281" s="235"/>
      <c r="SQN281" s="236"/>
      <c r="SQO281" s="236"/>
      <c r="SQP281" s="208"/>
      <c r="SQR281" s="235"/>
      <c r="SQS281" s="235"/>
      <c r="SQT281" s="235"/>
      <c r="SQU281" s="235"/>
      <c r="SQV281" s="235"/>
      <c r="SQW281" s="235"/>
      <c r="SQX281" s="235"/>
      <c r="SQY281" s="236"/>
      <c r="SQZ281" s="236"/>
      <c r="SRA281" s="208"/>
      <c r="SRC281" s="235"/>
      <c r="SRD281" s="235"/>
      <c r="SRE281" s="235"/>
      <c r="SRF281" s="235"/>
      <c r="SRG281" s="235"/>
      <c r="SRH281" s="235"/>
      <c r="SRI281" s="235"/>
      <c r="SRJ281" s="236"/>
      <c r="SRK281" s="236"/>
      <c r="SRL281" s="208"/>
      <c r="SRN281" s="235"/>
      <c r="SRO281" s="235"/>
      <c r="SRP281" s="235"/>
      <c r="SRQ281" s="235"/>
      <c r="SRR281" s="235"/>
      <c r="SRS281" s="235"/>
      <c r="SRT281" s="235"/>
      <c r="SRU281" s="236"/>
      <c r="SRV281" s="236"/>
      <c r="SRW281" s="208"/>
      <c r="SRY281" s="235"/>
      <c r="SRZ281" s="235"/>
      <c r="SSA281" s="235"/>
      <c r="SSB281" s="235"/>
      <c r="SSC281" s="235"/>
      <c r="SSD281" s="235"/>
      <c r="SSE281" s="235"/>
      <c r="SSF281" s="236"/>
      <c r="SSG281" s="236"/>
      <c r="SSH281" s="208"/>
      <c r="SSJ281" s="235"/>
      <c r="SSK281" s="235"/>
      <c r="SSL281" s="235"/>
      <c r="SSM281" s="235"/>
      <c r="SSN281" s="235"/>
      <c r="SSO281" s="235"/>
      <c r="SSP281" s="235"/>
      <c r="SSQ281" s="236"/>
      <c r="SSR281" s="236"/>
      <c r="SSS281" s="208"/>
      <c r="SSU281" s="235"/>
      <c r="SSV281" s="235"/>
      <c r="SSW281" s="235"/>
      <c r="SSX281" s="235"/>
      <c r="SSY281" s="235"/>
      <c r="SSZ281" s="235"/>
      <c r="STA281" s="235"/>
      <c r="STB281" s="236"/>
      <c r="STC281" s="236"/>
      <c r="STD281" s="208"/>
      <c r="STF281" s="235"/>
      <c r="STG281" s="235"/>
      <c r="STH281" s="235"/>
      <c r="STI281" s="235"/>
      <c r="STJ281" s="235"/>
      <c r="STK281" s="235"/>
      <c r="STL281" s="235"/>
      <c r="STM281" s="236"/>
      <c r="STN281" s="236"/>
      <c r="STO281" s="208"/>
      <c r="STQ281" s="235"/>
      <c r="STR281" s="235"/>
      <c r="STS281" s="235"/>
      <c r="STT281" s="235"/>
      <c r="STU281" s="235"/>
      <c r="STV281" s="235"/>
      <c r="STW281" s="235"/>
      <c r="STX281" s="236"/>
      <c r="STY281" s="236"/>
      <c r="STZ281" s="208"/>
      <c r="SUB281" s="235"/>
      <c r="SUC281" s="235"/>
      <c r="SUD281" s="235"/>
      <c r="SUE281" s="235"/>
      <c r="SUF281" s="235"/>
      <c r="SUG281" s="235"/>
      <c r="SUH281" s="235"/>
      <c r="SUI281" s="236"/>
      <c r="SUJ281" s="236"/>
      <c r="SUK281" s="208"/>
      <c r="SUM281" s="235"/>
      <c r="SUN281" s="235"/>
      <c r="SUO281" s="235"/>
      <c r="SUP281" s="235"/>
      <c r="SUQ281" s="235"/>
      <c r="SUR281" s="235"/>
      <c r="SUS281" s="235"/>
      <c r="SUT281" s="236"/>
      <c r="SUU281" s="236"/>
      <c r="SUV281" s="208"/>
      <c r="SUX281" s="235"/>
      <c r="SUY281" s="235"/>
      <c r="SUZ281" s="235"/>
      <c r="SVA281" s="235"/>
      <c r="SVB281" s="235"/>
      <c r="SVC281" s="235"/>
      <c r="SVD281" s="235"/>
      <c r="SVE281" s="236"/>
      <c r="SVF281" s="236"/>
      <c r="SVG281" s="208"/>
      <c r="SVI281" s="235"/>
      <c r="SVJ281" s="235"/>
      <c r="SVK281" s="235"/>
      <c r="SVL281" s="235"/>
      <c r="SVM281" s="235"/>
      <c r="SVN281" s="235"/>
      <c r="SVO281" s="235"/>
      <c r="SVP281" s="236"/>
      <c r="SVQ281" s="236"/>
      <c r="SVR281" s="208"/>
      <c r="SVT281" s="235"/>
      <c r="SVU281" s="235"/>
      <c r="SVV281" s="235"/>
      <c r="SVW281" s="235"/>
      <c r="SVX281" s="235"/>
      <c r="SVY281" s="235"/>
      <c r="SVZ281" s="235"/>
      <c r="SWA281" s="236"/>
      <c r="SWB281" s="236"/>
      <c r="SWC281" s="208"/>
      <c r="SWE281" s="235"/>
      <c r="SWF281" s="235"/>
      <c r="SWG281" s="235"/>
      <c r="SWH281" s="235"/>
      <c r="SWI281" s="235"/>
      <c r="SWJ281" s="235"/>
      <c r="SWK281" s="235"/>
      <c r="SWL281" s="236"/>
      <c r="SWM281" s="236"/>
      <c r="SWN281" s="208"/>
      <c r="SWP281" s="235"/>
      <c r="SWQ281" s="235"/>
      <c r="SWR281" s="235"/>
      <c r="SWS281" s="235"/>
      <c r="SWT281" s="235"/>
      <c r="SWU281" s="235"/>
      <c r="SWV281" s="235"/>
      <c r="SWW281" s="236"/>
      <c r="SWX281" s="236"/>
      <c r="SWY281" s="208"/>
      <c r="SXA281" s="235"/>
      <c r="SXB281" s="235"/>
      <c r="SXC281" s="235"/>
      <c r="SXD281" s="235"/>
      <c r="SXE281" s="235"/>
      <c r="SXF281" s="235"/>
      <c r="SXG281" s="235"/>
      <c r="SXH281" s="236"/>
      <c r="SXI281" s="236"/>
      <c r="SXJ281" s="208"/>
      <c r="SXL281" s="235"/>
      <c r="SXM281" s="235"/>
      <c r="SXN281" s="235"/>
      <c r="SXO281" s="235"/>
      <c r="SXP281" s="235"/>
      <c r="SXQ281" s="235"/>
      <c r="SXR281" s="235"/>
      <c r="SXS281" s="236"/>
      <c r="SXT281" s="236"/>
      <c r="SXU281" s="208"/>
      <c r="SXW281" s="235"/>
      <c r="SXX281" s="235"/>
      <c r="SXY281" s="235"/>
      <c r="SXZ281" s="235"/>
      <c r="SYA281" s="235"/>
      <c r="SYB281" s="235"/>
      <c r="SYC281" s="235"/>
      <c r="SYD281" s="236"/>
      <c r="SYE281" s="236"/>
      <c r="SYF281" s="208"/>
      <c r="SYH281" s="235"/>
      <c r="SYI281" s="235"/>
      <c r="SYJ281" s="235"/>
      <c r="SYK281" s="235"/>
      <c r="SYL281" s="235"/>
      <c r="SYM281" s="235"/>
      <c r="SYN281" s="235"/>
      <c r="SYO281" s="236"/>
      <c r="SYP281" s="236"/>
      <c r="SYQ281" s="208"/>
      <c r="SYS281" s="235"/>
      <c r="SYT281" s="235"/>
      <c r="SYU281" s="235"/>
      <c r="SYV281" s="235"/>
      <c r="SYW281" s="235"/>
      <c r="SYX281" s="235"/>
      <c r="SYY281" s="235"/>
      <c r="SYZ281" s="236"/>
      <c r="SZA281" s="236"/>
      <c r="SZB281" s="208"/>
      <c r="SZD281" s="235"/>
      <c r="SZE281" s="235"/>
      <c r="SZF281" s="235"/>
      <c r="SZG281" s="235"/>
      <c r="SZH281" s="235"/>
      <c r="SZI281" s="235"/>
      <c r="SZJ281" s="235"/>
      <c r="SZK281" s="236"/>
      <c r="SZL281" s="236"/>
      <c r="SZM281" s="208"/>
      <c r="SZO281" s="235"/>
      <c r="SZP281" s="235"/>
      <c r="SZQ281" s="235"/>
      <c r="SZR281" s="235"/>
      <c r="SZS281" s="235"/>
      <c r="SZT281" s="235"/>
      <c r="SZU281" s="235"/>
      <c r="SZV281" s="236"/>
      <c r="SZW281" s="236"/>
      <c r="SZX281" s="208"/>
      <c r="SZZ281" s="235"/>
      <c r="TAA281" s="235"/>
      <c r="TAB281" s="235"/>
      <c r="TAC281" s="235"/>
      <c r="TAD281" s="235"/>
      <c r="TAE281" s="235"/>
      <c r="TAF281" s="235"/>
      <c r="TAG281" s="236"/>
      <c r="TAH281" s="236"/>
      <c r="TAI281" s="208"/>
      <c r="TAK281" s="235"/>
      <c r="TAL281" s="235"/>
      <c r="TAM281" s="235"/>
      <c r="TAN281" s="235"/>
      <c r="TAO281" s="235"/>
      <c r="TAP281" s="235"/>
      <c r="TAQ281" s="235"/>
      <c r="TAR281" s="236"/>
      <c r="TAS281" s="236"/>
      <c r="TAT281" s="208"/>
      <c r="TAV281" s="235"/>
      <c r="TAW281" s="235"/>
      <c r="TAX281" s="235"/>
      <c r="TAY281" s="235"/>
      <c r="TAZ281" s="235"/>
      <c r="TBA281" s="235"/>
      <c r="TBB281" s="235"/>
      <c r="TBC281" s="236"/>
      <c r="TBD281" s="236"/>
      <c r="TBE281" s="208"/>
      <c r="TBG281" s="235"/>
      <c r="TBH281" s="235"/>
      <c r="TBI281" s="235"/>
      <c r="TBJ281" s="235"/>
      <c r="TBK281" s="235"/>
      <c r="TBL281" s="235"/>
      <c r="TBM281" s="235"/>
      <c r="TBN281" s="236"/>
      <c r="TBO281" s="236"/>
      <c r="TBP281" s="208"/>
      <c r="TBR281" s="235"/>
      <c r="TBS281" s="235"/>
      <c r="TBT281" s="235"/>
      <c r="TBU281" s="235"/>
      <c r="TBV281" s="235"/>
      <c r="TBW281" s="235"/>
      <c r="TBX281" s="235"/>
      <c r="TBY281" s="236"/>
      <c r="TBZ281" s="236"/>
      <c r="TCA281" s="208"/>
      <c r="TCC281" s="235"/>
      <c r="TCD281" s="235"/>
      <c r="TCE281" s="235"/>
      <c r="TCF281" s="235"/>
      <c r="TCG281" s="235"/>
      <c r="TCH281" s="235"/>
      <c r="TCI281" s="235"/>
      <c r="TCJ281" s="236"/>
      <c r="TCK281" s="236"/>
      <c r="TCL281" s="208"/>
      <c r="TCN281" s="235"/>
      <c r="TCO281" s="235"/>
      <c r="TCP281" s="235"/>
      <c r="TCQ281" s="235"/>
      <c r="TCR281" s="235"/>
      <c r="TCS281" s="235"/>
      <c r="TCT281" s="235"/>
      <c r="TCU281" s="236"/>
      <c r="TCV281" s="236"/>
      <c r="TCW281" s="208"/>
      <c r="TCY281" s="235"/>
      <c r="TCZ281" s="235"/>
      <c r="TDA281" s="235"/>
      <c r="TDB281" s="235"/>
      <c r="TDC281" s="235"/>
      <c r="TDD281" s="235"/>
      <c r="TDE281" s="235"/>
      <c r="TDF281" s="236"/>
      <c r="TDG281" s="236"/>
      <c r="TDH281" s="208"/>
      <c r="TDJ281" s="235"/>
      <c r="TDK281" s="235"/>
      <c r="TDL281" s="235"/>
      <c r="TDM281" s="235"/>
      <c r="TDN281" s="235"/>
      <c r="TDO281" s="235"/>
      <c r="TDP281" s="235"/>
      <c r="TDQ281" s="236"/>
      <c r="TDR281" s="236"/>
      <c r="TDS281" s="208"/>
      <c r="TDU281" s="235"/>
      <c r="TDV281" s="235"/>
      <c r="TDW281" s="235"/>
      <c r="TDX281" s="235"/>
      <c r="TDY281" s="235"/>
      <c r="TDZ281" s="235"/>
      <c r="TEA281" s="235"/>
      <c r="TEB281" s="236"/>
      <c r="TEC281" s="236"/>
      <c r="TED281" s="208"/>
      <c r="TEF281" s="235"/>
      <c r="TEG281" s="235"/>
      <c r="TEH281" s="235"/>
      <c r="TEI281" s="235"/>
      <c r="TEJ281" s="235"/>
      <c r="TEK281" s="235"/>
      <c r="TEL281" s="235"/>
      <c r="TEM281" s="236"/>
      <c r="TEN281" s="236"/>
      <c r="TEO281" s="208"/>
      <c r="TEQ281" s="235"/>
      <c r="TER281" s="235"/>
      <c r="TES281" s="235"/>
      <c r="TET281" s="235"/>
      <c r="TEU281" s="235"/>
      <c r="TEV281" s="235"/>
      <c r="TEW281" s="235"/>
      <c r="TEX281" s="236"/>
      <c r="TEY281" s="236"/>
      <c r="TEZ281" s="208"/>
      <c r="TFB281" s="235"/>
      <c r="TFC281" s="235"/>
      <c r="TFD281" s="235"/>
      <c r="TFE281" s="235"/>
      <c r="TFF281" s="235"/>
      <c r="TFG281" s="235"/>
      <c r="TFH281" s="235"/>
      <c r="TFI281" s="236"/>
      <c r="TFJ281" s="236"/>
      <c r="TFK281" s="208"/>
      <c r="TFM281" s="235"/>
      <c r="TFN281" s="235"/>
      <c r="TFO281" s="235"/>
      <c r="TFP281" s="235"/>
      <c r="TFQ281" s="235"/>
      <c r="TFR281" s="235"/>
      <c r="TFS281" s="235"/>
      <c r="TFT281" s="236"/>
      <c r="TFU281" s="236"/>
      <c r="TFV281" s="208"/>
      <c r="TFX281" s="235"/>
      <c r="TFY281" s="235"/>
      <c r="TFZ281" s="235"/>
      <c r="TGA281" s="235"/>
      <c r="TGB281" s="235"/>
      <c r="TGC281" s="235"/>
      <c r="TGD281" s="235"/>
      <c r="TGE281" s="236"/>
      <c r="TGF281" s="236"/>
      <c r="TGG281" s="208"/>
      <c r="TGI281" s="235"/>
      <c r="TGJ281" s="235"/>
      <c r="TGK281" s="235"/>
      <c r="TGL281" s="235"/>
      <c r="TGM281" s="235"/>
      <c r="TGN281" s="235"/>
      <c r="TGO281" s="235"/>
      <c r="TGP281" s="236"/>
      <c r="TGQ281" s="236"/>
      <c r="TGR281" s="208"/>
      <c r="TGT281" s="235"/>
      <c r="TGU281" s="235"/>
      <c r="TGV281" s="235"/>
      <c r="TGW281" s="235"/>
      <c r="TGX281" s="235"/>
      <c r="TGY281" s="235"/>
      <c r="TGZ281" s="235"/>
      <c r="THA281" s="236"/>
      <c r="THB281" s="236"/>
      <c r="THC281" s="208"/>
      <c r="THE281" s="235"/>
      <c r="THF281" s="235"/>
      <c r="THG281" s="235"/>
      <c r="THH281" s="235"/>
      <c r="THI281" s="235"/>
      <c r="THJ281" s="235"/>
      <c r="THK281" s="235"/>
      <c r="THL281" s="236"/>
      <c r="THM281" s="236"/>
      <c r="THN281" s="208"/>
      <c r="THP281" s="235"/>
      <c r="THQ281" s="235"/>
      <c r="THR281" s="235"/>
      <c r="THS281" s="235"/>
      <c r="THT281" s="235"/>
      <c r="THU281" s="235"/>
      <c r="THV281" s="235"/>
      <c r="THW281" s="236"/>
      <c r="THX281" s="236"/>
      <c r="THY281" s="208"/>
      <c r="TIA281" s="235"/>
      <c r="TIB281" s="235"/>
      <c r="TIC281" s="235"/>
      <c r="TID281" s="235"/>
      <c r="TIE281" s="235"/>
      <c r="TIF281" s="235"/>
      <c r="TIG281" s="235"/>
      <c r="TIH281" s="236"/>
      <c r="TII281" s="236"/>
      <c r="TIJ281" s="208"/>
      <c r="TIL281" s="235"/>
      <c r="TIM281" s="235"/>
      <c r="TIN281" s="235"/>
      <c r="TIO281" s="235"/>
      <c r="TIP281" s="235"/>
      <c r="TIQ281" s="235"/>
      <c r="TIR281" s="235"/>
      <c r="TIS281" s="236"/>
      <c r="TIT281" s="236"/>
      <c r="TIU281" s="208"/>
      <c r="TIW281" s="235"/>
      <c r="TIX281" s="235"/>
      <c r="TIY281" s="235"/>
      <c r="TIZ281" s="235"/>
      <c r="TJA281" s="235"/>
      <c r="TJB281" s="235"/>
      <c r="TJC281" s="235"/>
      <c r="TJD281" s="236"/>
      <c r="TJE281" s="236"/>
      <c r="TJF281" s="208"/>
      <c r="TJH281" s="235"/>
      <c r="TJI281" s="235"/>
      <c r="TJJ281" s="235"/>
      <c r="TJK281" s="235"/>
      <c r="TJL281" s="235"/>
      <c r="TJM281" s="235"/>
      <c r="TJN281" s="235"/>
      <c r="TJO281" s="236"/>
      <c r="TJP281" s="236"/>
      <c r="TJQ281" s="208"/>
      <c r="TJS281" s="235"/>
      <c r="TJT281" s="235"/>
      <c r="TJU281" s="235"/>
      <c r="TJV281" s="235"/>
      <c r="TJW281" s="235"/>
      <c r="TJX281" s="235"/>
      <c r="TJY281" s="235"/>
      <c r="TJZ281" s="236"/>
      <c r="TKA281" s="236"/>
      <c r="TKB281" s="208"/>
      <c r="TKD281" s="235"/>
      <c r="TKE281" s="235"/>
      <c r="TKF281" s="235"/>
      <c r="TKG281" s="235"/>
      <c r="TKH281" s="235"/>
      <c r="TKI281" s="235"/>
      <c r="TKJ281" s="235"/>
      <c r="TKK281" s="236"/>
      <c r="TKL281" s="236"/>
      <c r="TKM281" s="208"/>
      <c r="TKO281" s="235"/>
      <c r="TKP281" s="235"/>
      <c r="TKQ281" s="235"/>
      <c r="TKR281" s="235"/>
      <c r="TKS281" s="235"/>
      <c r="TKT281" s="235"/>
      <c r="TKU281" s="235"/>
      <c r="TKV281" s="236"/>
      <c r="TKW281" s="236"/>
      <c r="TKX281" s="208"/>
      <c r="TKZ281" s="235"/>
      <c r="TLA281" s="235"/>
      <c r="TLB281" s="235"/>
      <c r="TLC281" s="235"/>
      <c r="TLD281" s="235"/>
      <c r="TLE281" s="235"/>
      <c r="TLF281" s="235"/>
      <c r="TLG281" s="236"/>
      <c r="TLH281" s="236"/>
      <c r="TLI281" s="208"/>
      <c r="TLK281" s="235"/>
      <c r="TLL281" s="235"/>
      <c r="TLM281" s="235"/>
      <c r="TLN281" s="235"/>
      <c r="TLO281" s="235"/>
      <c r="TLP281" s="235"/>
      <c r="TLQ281" s="235"/>
      <c r="TLR281" s="236"/>
      <c r="TLS281" s="236"/>
      <c r="TLT281" s="208"/>
      <c r="TLV281" s="235"/>
      <c r="TLW281" s="235"/>
      <c r="TLX281" s="235"/>
      <c r="TLY281" s="235"/>
      <c r="TLZ281" s="235"/>
      <c r="TMA281" s="235"/>
      <c r="TMB281" s="235"/>
      <c r="TMC281" s="236"/>
      <c r="TMD281" s="236"/>
      <c r="TME281" s="208"/>
      <c r="TMG281" s="235"/>
      <c r="TMH281" s="235"/>
      <c r="TMI281" s="235"/>
      <c r="TMJ281" s="235"/>
      <c r="TMK281" s="235"/>
      <c r="TML281" s="235"/>
      <c r="TMM281" s="235"/>
      <c r="TMN281" s="236"/>
      <c r="TMO281" s="236"/>
      <c r="TMP281" s="208"/>
      <c r="TMR281" s="235"/>
      <c r="TMS281" s="235"/>
      <c r="TMT281" s="235"/>
      <c r="TMU281" s="235"/>
      <c r="TMV281" s="235"/>
      <c r="TMW281" s="235"/>
      <c r="TMX281" s="235"/>
      <c r="TMY281" s="236"/>
      <c r="TMZ281" s="236"/>
      <c r="TNA281" s="208"/>
      <c r="TNC281" s="235"/>
      <c r="TND281" s="235"/>
      <c r="TNE281" s="235"/>
      <c r="TNF281" s="235"/>
      <c r="TNG281" s="235"/>
      <c r="TNH281" s="235"/>
      <c r="TNI281" s="235"/>
      <c r="TNJ281" s="236"/>
      <c r="TNK281" s="236"/>
      <c r="TNL281" s="208"/>
      <c r="TNN281" s="235"/>
      <c r="TNO281" s="235"/>
      <c r="TNP281" s="235"/>
      <c r="TNQ281" s="235"/>
      <c r="TNR281" s="235"/>
      <c r="TNS281" s="235"/>
      <c r="TNT281" s="235"/>
      <c r="TNU281" s="236"/>
      <c r="TNV281" s="236"/>
      <c r="TNW281" s="208"/>
      <c r="TNY281" s="235"/>
      <c r="TNZ281" s="235"/>
      <c r="TOA281" s="235"/>
      <c r="TOB281" s="235"/>
      <c r="TOC281" s="235"/>
      <c r="TOD281" s="235"/>
      <c r="TOE281" s="235"/>
      <c r="TOF281" s="236"/>
      <c r="TOG281" s="236"/>
      <c r="TOH281" s="208"/>
      <c r="TOJ281" s="235"/>
      <c r="TOK281" s="235"/>
      <c r="TOL281" s="235"/>
      <c r="TOM281" s="235"/>
      <c r="TON281" s="235"/>
      <c r="TOO281" s="235"/>
      <c r="TOP281" s="235"/>
      <c r="TOQ281" s="236"/>
      <c r="TOR281" s="236"/>
      <c r="TOS281" s="208"/>
      <c r="TOU281" s="235"/>
      <c r="TOV281" s="235"/>
      <c r="TOW281" s="235"/>
      <c r="TOX281" s="235"/>
      <c r="TOY281" s="235"/>
      <c r="TOZ281" s="235"/>
      <c r="TPA281" s="235"/>
      <c r="TPB281" s="236"/>
      <c r="TPC281" s="236"/>
      <c r="TPD281" s="208"/>
      <c r="TPF281" s="235"/>
      <c r="TPG281" s="235"/>
      <c r="TPH281" s="235"/>
      <c r="TPI281" s="235"/>
      <c r="TPJ281" s="235"/>
      <c r="TPK281" s="235"/>
      <c r="TPL281" s="235"/>
      <c r="TPM281" s="236"/>
      <c r="TPN281" s="236"/>
      <c r="TPO281" s="208"/>
      <c r="TPQ281" s="235"/>
      <c r="TPR281" s="235"/>
      <c r="TPS281" s="235"/>
      <c r="TPT281" s="235"/>
      <c r="TPU281" s="235"/>
      <c r="TPV281" s="235"/>
      <c r="TPW281" s="235"/>
      <c r="TPX281" s="236"/>
      <c r="TPY281" s="236"/>
      <c r="TPZ281" s="208"/>
      <c r="TQB281" s="235"/>
      <c r="TQC281" s="235"/>
      <c r="TQD281" s="235"/>
      <c r="TQE281" s="235"/>
      <c r="TQF281" s="235"/>
      <c r="TQG281" s="235"/>
      <c r="TQH281" s="235"/>
      <c r="TQI281" s="236"/>
      <c r="TQJ281" s="236"/>
      <c r="TQK281" s="208"/>
      <c r="TQM281" s="235"/>
      <c r="TQN281" s="235"/>
      <c r="TQO281" s="235"/>
      <c r="TQP281" s="235"/>
      <c r="TQQ281" s="235"/>
      <c r="TQR281" s="235"/>
      <c r="TQS281" s="235"/>
      <c r="TQT281" s="236"/>
      <c r="TQU281" s="236"/>
      <c r="TQV281" s="208"/>
      <c r="TQX281" s="235"/>
      <c r="TQY281" s="235"/>
      <c r="TQZ281" s="235"/>
      <c r="TRA281" s="235"/>
      <c r="TRB281" s="235"/>
      <c r="TRC281" s="235"/>
      <c r="TRD281" s="235"/>
      <c r="TRE281" s="236"/>
      <c r="TRF281" s="236"/>
      <c r="TRG281" s="208"/>
      <c r="TRI281" s="235"/>
      <c r="TRJ281" s="235"/>
      <c r="TRK281" s="235"/>
      <c r="TRL281" s="235"/>
      <c r="TRM281" s="235"/>
      <c r="TRN281" s="235"/>
      <c r="TRO281" s="235"/>
      <c r="TRP281" s="236"/>
      <c r="TRQ281" s="236"/>
      <c r="TRR281" s="208"/>
      <c r="TRT281" s="235"/>
      <c r="TRU281" s="235"/>
      <c r="TRV281" s="235"/>
      <c r="TRW281" s="235"/>
      <c r="TRX281" s="235"/>
      <c r="TRY281" s="235"/>
      <c r="TRZ281" s="235"/>
      <c r="TSA281" s="236"/>
      <c r="TSB281" s="236"/>
      <c r="TSC281" s="208"/>
      <c r="TSE281" s="235"/>
      <c r="TSF281" s="235"/>
      <c r="TSG281" s="235"/>
      <c r="TSH281" s="235"/>
      <c r="TSI281" s="235"/>
      <c r="TSJ281" s="235"/>
      <c r="TSK281" s="235"/>
      <c r="TSL281" s="236"/>
      <c r="TSM281" s="236"/>
      <c r="TSN281" s="208"/>
      <c r="TSP281" s="235"/>
      <c r="TSQ281" s="235"/>
      <c r="TSR281" s="235"/>
      <c r="TSS281" s="235"/>
      <c r="TST281" s="235"/>
      <c r="TSU281" s="235"/>
      <c r="TSV281" s="235"/>
      <c r="TSW281" s="236"/>
      <c r="TSX281" s="236"/>
      <c r="TSY281" s="208"/>
      <c r="TTA281" s="235"/>
      <c r="TTB281" s="235"/>
      <c r="TTC281" s="235"/>
      <c r="TTD281" s="235"/>
      <c r="TTE281" s="235"/>
      <c r="TTF281" s="235"/>
      <c r="TTG281" s="235"/>
      <c r="TTH281" s="236"/>
      <c r="TTI281" s="236"/>
      <c r="TTJ281" s="208"/>
      <c r="TTL281" s="235"/>
      <c r="TTM281" s="235"/>
      <c r="TTN281" s="235"/>
      <c r="TTO281" s="235"/>
      <c r="TTP281" s="235"/>
      <c r="TTQ281" s="235"/>
      <c r="TTR281" s="235"/>
      <c r="TTS281" s="236"/>
      <c r="TTT281" s="236"/>
      <c r="TTU281" s="208"/>
      <c r="TTW281" s="235"/>
      <c r="TTX281" s="235"/>
      <c r="TTY281" s="235"/>
      <c r="TTZ281" s="235"/>
      <c r="TUA281" s="235"/>
      <c r="TUB281" s="235"/>
      <c r="TUC281" s="235"/>
      <c r="TUD281" s="236"/>
      <c r="TUE281" s="236"/>
      <c r="TUF281" s="208"/>
      <c r="TUH281" s="235"/>
      <c r="TUI281" s="235"/>
      <c r="TUJ281" s="235"/>
      <c r="TUK281" s="235"/>
      <c r="TUL281" s="235"/>
      <c r="TUM281" s="235"/>
      <c r="TUN281" s="235"/>
      <c r="TUO281" s="236"/>
      <c r="TUP281" s="236"/>
      <c r="TUQ281" s="208"/>
      <c r="TUS281" s="235"/>
      <c r="TUT281" s="235"/>
      <c r="TUU281" s="235"/>
      <c r="TUV281" s="235"/>
      <c r="TUW281" s="235"/>
      <c r="TUX281" s="235"/>
      <c r="TUY281" s="235"/>
      <c r="TUZ281" s="236"/>
      <c r="TVA281" s="236"/>
      <c r="TVB281" s="208"/>
      <c r="TVD281" s="235"/>
      <c r="TVE281" s="235"/>
      <c r="TVF281" s="235"/>
      <c r="TVG281" s="235"/>
      <c r="TVH281" s="235"/>
      <c r="TVI281" s="235"/>
      <c r="TVJ281" s="235"/>
      <c r="TVK281" s="236"/>
      <c r="TVL281" s="236"/>
      <c r="TVM281" s="208"/>
      <c r="TVO281" s="235"/>
      <c r="TVP281" s="235"/>
      <c r="TVQ281" s="235"/>
      <c r="TVR281" s="235"/>
      <c r="TVS281" s="235"/>
      <c r="TVT281" s="235"/>
      <c r="TVU281" s="235"/>
      <c r="TVV281" s="236"/>
      <c r="TVW281" s="236"/>
      <c r="TVX281" s="208"/>
      <c r="TVZ281" s="235"/>
      <c r="TWA281" s="235"/>
      <c r="TWB281" s="235"/>
      <c r="TWC281" s="235"/>
      <c r="TWD281" s="235"/>
      <c r="TWE281" s="235"/>
      <c r="TWF281" s="235"/>
      <c r="TWG281" s="236"/>
      <c r="TWH281" s="236"/>
      <c r="TWI281" s="208"/>
      <c r="TWK281" s="235"/>
      <c r="TWL281" s="235"/>
      <c r="TWM281" s="235"/>
      <c r="TWN281" s="235"/>
      <c r="TWO281" s="235"/>
      <c r="TWP281" s="235"/>
      <c r="TWQ281" s="235"/>
      <c r="TWR281" s="236"/>
      <c r="TWS281" s="236"/>
      <c r="TWT281" s="208"/>
      <c r="TWV281" s="235"/>
      <c r="TWW281" s="235"/>
      <c r="TWX281" s="235"/>
      <c r="TWY281" s="235"/>
      <c r="TWZ281" s="235"/>
      <c r="TXA281" s="235"/>
      <c r="TXB281" s="235"/>
      <c r="TXC281" s="236"/>
      <c r="TXD281" s="236"/>
      <c r="TXE281" s="208"/>
      <c r="TXG281" s="235"/>
      <c r="TXH281" s="235"/>
      <c r="TXI281" s="235"/>
      <c r="TXJ281" s="235"/>
      <c r="TXK281" s="235"/>
      <c r="TXL281" s="235"/>
      <c r="TXM281" s="235"/>
      <c r="TXN281" s="236"/>
      <c r="TXO281" s="236"/>
      <c r="TXP281" s="208"/>
      <c r="TXR281" s="235"/>
      <c r="TXS281" s="235"/>
      <c r="TXT281" s="235"/>
      <c r="TXU281" s="235"/>
      <c r="TXV281" s="235"/>
      <c r="TXW281" s="235"/>
      <c r="TXX281" s="235"/>
      <c r="TXY281" s="236"/>
      <c r="TXZ281" s="236"/>
      <c r="TYA281" s="208"/>
      <c r="TYC281" s="235"/>
      <c r="TYD281" s="235"/>
      <c r="TYE281" s="235"/>
      <c r="TYF281" s="235"/>
      <c r="TYG281" s="235"/>
      <c r="TYH281" s="235"/>
      <c r="TYI281" s="235"/>
      <c r="TYJ281" s="236"/>
      <c r="TYK281" s="236"/>
      <c r="TYL281" s="208"/>
      <c r="TYN281" s="235"/>
      <c r="TYO281" s="235"/>
      <c r="TYP281" s="235"/>
      <c r="TYQ281" s="235"/>
      <c r="TYR281" s="235"/>
      <c r="TYS281" s="235"/>
      <c r="TYT281" s="235"/>
      <c r="TYU281" s="236"/>
      <c r="TYV281" s="236"/>
      <c r="TYW281" s="208"/>
      <c r="TYY281" s="235"/>
      <c r="TYZ281" s="235"/>
      <c r="TZA281" s="235"/>
      <c r="TZB281" s="235"/>
      <c r="TZC281" s="235"/>
      <c r="TZD281" s="235"/>
      <c r="TZE281" s="235"/>
      <c r="TZF281" s="236"/>
      <c r="TZG281" s="236"/>
      <c r="TZH281" s="208"/>
      <c r="TZJ281" s="235"/>
      <c r="TZK281" s="235"/>
      <c r="TZL281" s="235"/>
      <c r="TZM281" s="235"/>
      <c r="TZN281" s="235"/>
      <c r="TZO281" s="235"/>
      <c r="TZP281" s="235"/>
      <c r="TZQ281" s="236"/>
      <c r="TZR281" s="236"/>
      <c r="TZS281" s="208"/>
      <c r="TZU281" s="235"/>
      <c r="TZV281" s="235"/>
      <c r="TZW281" s="235"/>
      <c r="TZX281" s="235"/>
      <c r="TZY281" s="235"/>
      <c r="TZZ281" s="235"/>
      <c r="UAA281" s="235"/>
      <c r="UAB281" s="236"/>
      <c r="UAC281" s="236"/>
      <c r="UAD281" s="208"/>
      <c r="UAF281" s="235"/>
      <c r="UAG281" s="235"/>
      <c r="UAH281" s="235"/>
      <c r="UAI281" s="235"/>
      <c r="UAJ281" s="235"/>
      <c r="UAK281" s="235"/>
      <c r="UAL281" s="235"/>
      <c r="UAM281" s="236"/>
      <c r="UAN281" s="236"/>
      <c r="UAO281" s="208"/>
      <c r="UAQ281" s="235"/>
      <c r="UAR281" s="235"/>
      <c r="UAS281" s="235"/>
      <c r="UAT281" s="235"/>
      <c r="UAU281" s="235"/>
      <c r="UAV281" s="235"/>
      <c r="UAW281" s="235"/>
      <c r="UAX281" s="236"/>
      <c r="UAY281" s="236"/>
      <c r="UAZ281" s="208"/>
      <c r="UBB281" s="235"/>
      <c r="UBC281" s="235"/>
      <c r="UBD281" s="235"/>
      <c r="UBE281" s="235"/>
      <c r="UBF281" s="235"/>
      <c r="UBG281" s="235"/>
      <c r="UBH281" s="235"/>
      <c r="UBI281" s="236"/>
      <c r="UBJ281" s="236"/>
      <c r="UBK281" s="208"/>
      <c r="UBM281" s="235"/>
      <c r="UBN281" s="235"/>
      <c r="UBO281" s="235"/>
      <c r="UBP281" s="235"/>
      <c r="UBQ281" s="235"/>
      <c r="UBR281" s="235"/>
      <c r="UBS281" s="235"/>
      <c r="UBT281" s="236"/>
      <c r="UBU281" s="236"/>
      <c r="UBV281" s="208"/>
      <c r="UBX281" s="235"/>
      <c r="UBY281" s="235"/>
      <c r="UBZ281" s="235"/>
      <c r="UCA281" s="235"/>
      <c r="UCB281" s="235"/>
      <c r="UCC281" s="235"/>
      <c r="UCD281" s="235"/>
      <c r="UCE281" s="236"/>
      <c r="UCF281" s="236"/>
      <c r="UCG281" s="208"/>
      <c r="UCI281" s="235"/>
      <c r="UCJ281" s="235"/>
      <c r="UCK281" s="235"/>
      <c r="UCL281" s="235"/>
      <c r="UCM281" s="235"/>
      <c r="UCN281" s="235"/>
      <c r="UCO281" s="235"/>
      <c r="UCP281" s="236"/>
      <c r="UCQ281" s="236"/>
      <c r="UCR281" s="208"/>
      <c r="UCT281" s="235"/>
      <c r="UCU281" s="235"/>
      <c r="UCV281" s="235"/>
      <c r="UCW281" s="235"/>
      <c r="UCX281" s="235"/>
      <c r="UCY281" s="235"/>
      <c r="UCZ281" s="235"/>
      <c r="UDA281" s="236"/>
      <c r="UDB281" s="236"/>
      <c r="UDC281" s="208"/>
      <c r="UDE281" s="235"/>
      <c r="UDF281" s="235"/>
      <c r="UDG281" s="235"/>
      <c r="UDH281" s="235"/>
      <c r="UDI281" s="235"/>
      <c r="UDJ281" s="235"/>
      <c r="UDK281" s="235"/>
      <c r="UDL281" s="236"/>
      <c r="UDM281" s="236"/>
      <c r="UDN281" s="208"/>
      <c r="UDP281" s="235"/>
      <c r="UDQ281" s="235"/>
      <c r="UDR281" s="235"/>
      <c r="UDS281" s="235"/>
      <c r="UDT281" s="235"/>
      <c r="UDU281" s="235"/>
      <c r="UDV281" s="235"/>
      <c r="UDW281" s="236"/>
      <c r="UDX281" s="236"/>
      <c r="UDY281" s="208"/>
      <c r="UEA281" s="235"/>
      <c r="UEB281" s="235"/>
      <c r="UEC281" s="235"/>
      <c r="UED281" s="235"/>
      <c r="UEE281" s="235"/>
      <c r="UEF281" s="235"/>
      <c r="UEG281" s="235"/>
      <c r="UEH281" s="236"/>
      <c r="UEI281" s="236"/>
      <c r="UEJ281" s="208"/>
      <c r="UEL281" s="235"/>
      <c r="UEM281" s="235"/>
      <c r="UEN281" s="235"/>
      <c r="UEO281" s="235"/>
      <c r="UEP281" s="235"/>
      <c r="UEQ281" s="235"/>
      <c r="UER281" s="235"/>
      <c r="UES281" s="236"/>
      <c r="UET281" s="236"/>
      <c r="UEU281" s="208"/>
      <c r="UEW281" s="235"/>
      <c r="UEX281" s="235"/>
      <c r="UEY281" s="235"/>
      <c r="UEZ281" s="235"/>
      <c r="UFA281" s="235"/>
      <c r="UFB281" s="235"/>
      <c r="UFC281" s="235"/>
      <c r="UFD281" s="236"/>
      <c r="UFE281" s="236"/>
      <c r="UFF281" s="208"/>
      <c r="UFH281" s="235"/>
      <c r="UFI281" s="235"/>
      <c r="UFJ281" s="235"/>
      <c r="UFK281" s="235"/>
      <c r="UFL281" s="235"/>
      <c r="UFM281" s="235"/>
      <c r="UFN281" s="235"/>
      <c r="UFO281" s="236"/>
      <c r="UFP281" s="236"/>
      <c r="UFQ281" s="208"/>
      <c r="UFS281" s="235"/>
      <c r="UFT281" s="235"/>
      <c r="UFU281" s="235"/>
      <c r="UFV281" s="235"/>
      <c r="UFW281" s="235"/>
      <c r="UFX281" s="235"/>
      <c r="UFY281" s="235"/>
      <c r="UFZ281" s="236"/>
      <c r="UGA281" s="236"/>
      <c r="UGB281" s="208"/>
      <c r="UGD281" s="235"/>
      <c r="UGE281" s="235"/>
      <c r="UGF281" s="235"/>
      <c r="UGG281" s="235"/>
      <c r="UGH281" s="235"/>
      <c r="UGI281" s="235"/>
      <c r="UGJ281" s="235"/>
      <c r="UGK281" s="236"/>
      <c r="UGL281" s="236"/>
      <c r="UGM281" s="208"/>
      <c r="UGO281" s="235"/>
      <c r="UGP281" s="235"/>
      <c r="UGQ281" s="235"/>
      <c r="UGR281" s="235"/>
      <c r="UGS281" s="235"/>
      <c r="UGT281" s="235"/>
      <c r="UGU281" s="235"/>
      <c r="UGV281" s="236"/>
      <c r="UGW281" s="236"/>
      <c r="UGX281" s="208"/>
      <c r="UGZ281" s="235"/>
      <c r="UHA281" s="235"/>
      <c r="UHB281" s="235"/>
      <c r="UHC281" s="235"/>
      <c r="UHD281" s="235"/>
      <c r="UHE281" s="235"/>
      <c r="UHF281" s="235"/>
      <c r="UHG281" s="236"/>
      <c r="UHH281" s="236"/>
      <c r="UHI281" s="208"/>
      <c r="UHK281" s="235"/>
      <c r="UHL281" s="235"/>
      <c r="UHM281" s="235"/>
      <c r="UHN281" s="235"/>
      <c r="UHO281" s="235"/>
      <c r="UHP281" s="235"/>
      <c r="UHQ281" s="235"/>
      <c r="UHR281" s="236"/>
      <c r="UHS281" s="236"/>
      <c r="UHT281" s="208"/>
      <c r="UHV281" s="235"/>
      <c r="UHW281" s="235"/>
      <c r="UHX281" s="235"/>
      <c r="UHY281" s="235"/>
      <c r="UHZ281" s="235"/>
      <c r="UIA281" s="235"/>
      <c r="UIB281" s="235"/>
      <c r="UIC281" s="236"/>
      <c r="UID281" s="236"/>
      <c r="UIE281" s="208"/>
      <c r="UIG281" s="235"/>
      <c r="UIH281" s="235"/>
      <c r="UII281" s="235"/>
      <c r="UIJ281" s="235"/>
      <c r="UIK281" s="235"/>
      <c r="UIL281" s="235"/>
      <c r="UIM281" s="235"/>
      <c r="UIN281" s="236"/>
      <c r="UIO281" s="236"/>
      <c r="UIP281" s="208"/>
      <c r="UIR281" s="235"/>
      <c r="UIS281" s="235"/>
      <c r="UIT281" s="235"/>
      <c r="UIU281" s="235"/>
      <c r="UIV281" s="235"/>
      <c r="UIW281" s="235"/>
      <c r="UIX281" s="235"/>
      <c r="UIY281" s="236"/>
      <c r="UIZ281" s="236"/>
      <c r="UJA281" s="208"/>
      <c r="UJC281" s="235"/>
      <c r="UJD281" s="235"/>
      <c r="UJE281" s="235"/>
      <c r="UJF281" s="235"/>
      <c r="UJG281" s="235"/>
      <c r="UJH281" s="235"/>
      <c r="UJI281" s="235"/>
      <c r="UJJ281" s="236"/>
      <c r="UJK281" s="236"/>
      <c r="UJL281" s="208"/>
      <c r="UJN281" s="235"/>
      <c r="UJO281" s="235"/>
      <c r="UJP281" s="235"/>
      <c r="UJQ281" s="235"/>
      <c r="UJR281" s="235"/>
      <c r="UJS281" s="235"/>
      <c r="UJT281" s="235"/>
      <c r="UJU281" s="236"/>
      <c r="UJV281" s="236"/>
      <c r="UJW281" s="208"/>
      <c r="UJY281" s="235"/>
      <c r="UJZ281" s="235"/>
      <c r="UKA281" s="235"/>
      <c r="UKB281" s="235"/>
      <c r="UKC281" s="235"/>
      <c r="UKD281" s="235"/>
      <c r="UKE281" s="235"/>
      <c r="UKF281" s="236"/>
      <c r="UKG281" s="236"/>
      <c r="UKH281" s="208"/>
      <c r="UKJ281" s="235"/>
      <c r="UKK281" s="235"/>
      <c r="UKL281" s="235"/>
      <c r="UKM281" s="235"/>
      <c r="UKN281" s="235"/>
      <c r="UKO281" s="235"/>
      <c r="UKP281" s="235"/>
      <c r="UKQ281" s="236"/>
      <c r="UKR281" s="236"/>
      <c r="UKS281" s="208"/>
      <c r="UKU281" s="235"/>
      <c r="UKV281" s="235"/>
      <c r="UKW281" s="235"/>
      <c r="UKX281" s="235"/>
      <c r="UKY281" s="235"/>
      <c r="UKZ281" s="235"/>
      <c r="ULA281" s="235"/>
      <c r="ULB281" s="236"/>
      <c r="ULC281" s="236"/>
      <c r="ULD281" s="208"/>
      <c r="ULF281" s="235"/>
      <c r="ULG281" s="235"/>
      <c r="ULH281" s="235"/>
      <c r="ULI281" s="235"/>
      <c r="ULJ281" s="235"/>
      <c r="ULK281" s="235"/>
      <c r="ULL281" s="235"/>
      <c r="ULM281" s="236"/>
      <c r="ULN281" s="236"/>
      <c r="ULO281" s="208"/>
      <c r="ULQ281" s="235"/>
      <c r="ULR281" s="235"/>
      <c r="ULS281" s="235"/>
      <c r="ULT281" s="235"/>
      <c r="ULU281" s="235"/>
      <c r="ULV281" s="235"/>
      <c r="ULW281" s="235"/>
      <c r="ULX281" s="236"/>
      <c r="ULY281" s="236"/>
      <c r="ULZ281" s="208"/>
      <c r="UMB281" s="235"/>
      <c r="UMC281" s="235"/>
      <c r="UMD281" s="235"/>
      <c r="UME281" s="235"/>
      <c r="UMF281" s="235"/>
      <c r="UMG281" s="235"/>
      <c r="UMH281" s="235"/>
      <c r="UMI281" s="236"/>
      <c r="UMJ281" s="236"/>
      <c r="UMK281" s="208"/>
      <c r="UMM281" s="235"/>
      <c r="UMN281" s="235"/>
      <c r="UMO281" s="235"/>
      <c r="UMP281" s="235"/>
      <c r="UMQ281" s="235"/>
      <c r="UMR281" s="235"/>
      <c r="UMS281" s="235"/>
      <c r="UMT281" s="236"/>
      <c r="UMU281" s="236"/>
      <c r="UMV281" s="208"/>
      <c r="UMX281" s="235"/>
      <c r="UMY281" s="235"/>
      <c r="UMZ281" s="235"/>
      <c r="UNA281" s="235"/>
      <c r="UNB281" s="235"/>
      <c r="UNC281" s="235"/>
      <c r="UND281" s="235"/>
      <c r="UNE281" s="236"/>
      <c r="UNF281" s="236"/>
      <c r="UNG281" s="208"/>
      <c r="UNI281" s="235"/>
      <c r="UNJ281" s="235"/>
      <c r="UNK281" s="235"/>
      <c r="UNL281" s="235"/>
      <c r="UNM281" s="235"/>
      <c r="UNN281" s="235"/>
      <c r="UNO281" s="235"/>
      <c r="UNP281" s="236"/>
      <c r="UNQ281" s="236"/>
      <c r="UNR281" s="208"/>
      <c r="UNT281" s="235"/>
      <c r="UNU281" s="235"/>
      <c r="UNV281" s="235"/>
      <c r="UNW281" s="235"/>
      <c r="UNX281" s="235"/>
      <c r="UNY281" s="235"/>
      <c r="UNZ281" s="235"/>
      <c r="UOA281" s="236"/>
      <c r="UOB281" s="236"/>
      <c r="UOC281" s="208"/>
      <c r="UOE281" s="235"/>
      <c r="UOF281" s="235"/>
      <c r="UOG281" s="235"/>
      <c r="UOH281" s="235"/>
      <c r="UOI281" s="235"/>
      <c r="UOJ281" s="235"/>
      <c r="UOK281" s="235"/>
      <c r="UOL281" s="236"/>
      <c r="UOM281" s="236"/>
      <c r="UON281" s="208"/>
      <c r="UOP281" s="235"/>
      <c r="UOQ281" s="235"/>
      <c r="UOR281" s="235"/>
      <c r="UOS281" s="235"/>
      <c r="UOT281" s="235"/>
      <c r="UOU281" s="235"/>
      <c r="UOV281" s="235"/>
      <c r="UOW281" s="236"/>
      <c r="UOX281" s="236"/>
      <c r="UOY281" s="208"/>
      <c r="UPA281" s="235"/>
      <c r="UPB281" s="235"/>
      <c r="UPC281" s="235"/>
      <c r="UPD281" s="235"/>
      <c r="UPE281" s="235"/>
      <c r="UPF281" s="235"/>
      <c r="UPG281" s="235"/>
      <c r="UPH281" s="236"/>
      <c r="UPI281" s="236"/>
      <c r="UPJ281" s="208"/>
      <c r="UPL281" s="235"/>
      <c r="UPM281" s="235"/>
      <c r="UPN281" s="235"/>
      <c r="UPO281" s="235"/>
      <c r="UPP281" s="235"/>
      <c r="UPQ281" s="235"/>
      <c r="UPR281" s="235"/>
      <c r="UPS281" s="236"/>
      <c r="UPT281" s="236"/>
      <c r="UPU281" s="208"/>
      <c r="UPW281" s="235"/>
      <c r="UPX281" s="235"/>
      <c r="UPY281" s="235"/>
      <c r="UPZ281" s="235"/>
      <c r="UQA281" s="235"/>
      <c r="UQB281" s="235"/>
      <c r="UQC281" s="235"/>
      <c r="UQD281" s="236"/>
      <c r="UQE281" s="236"/>
      <c r="UQF281" s="208"/>
      <c r="UQH281" s="235"/>
      <c r="UQI281" s="235"/>
      <c r="UQJ281" s="235"/>
      <c r="UQK281" s="235"/>
      <c r="UQL281" s="235"/>
      <c r="UQM281" s="235"/>
      <c r="UQN281" s="235"/>
      <c r="UQO281" s="236"/>
      <c r="UQP281" s="236"/>
      <c r="UQQ281" s="208"/>
      <c r="UQS281" s="235"/>
      <c r="UQT281" s="235"/>
      <c r="UQU281" s="235"/>
      <c r="UQV281" s="235"/>
      <c r="UQW281" s="235"/>
      <c r="UQX281" s="235"/>
      <c r="UQY281" s="235"/>
      <c r="UQZ281" s="236"/>
      <c r="URA281" s="236"/>
      <c r="URB281" s="208"/>
      <c r="URD281" s="235"/>
      <c r="URE281" s="235"/>
      <c r="URF281" s="235"/>
      <c r="URG281" s="235"/>
      <c r="URH281" s="235"/>
      <c r="URI281" s="235"/>
      <c r="URJ281" s="235"/>
      <c r="URK281" s="236"/>
      <c r="URL281" s="236"/>
      <c r="URM281" s="208"/>
      <c r="URO281" s="235"/>
      <c r="URP281" s="235"/>
      <c r="URQ281" s="235"/>
      <c r="URR281" s="235"/>
      <c r="URS281" s="235"/>
      <c r="URT281" s="235"/>
      <c r="URU281" s="235"/>
      <c r="URV281" s="236"/>
      <c r="URW281" s="236"/>
      <c r="URX281" s="208"/>
      <c r="URZ281" s="235"/>
      <c r="USA281" s="235"/>
      <c r="USB281" s="235"/>
      <c r="USC281" s="235"/>
      <c r="USD281" s="235"/>
      <c r="USE281" s="235"/>
      <c r="USF281" s="235"/>
      <c r="USG281" s="236"/>
      <c r="USH281" s="236"/>
      <c r="USI281" s="208"/>
      <c r="USK281" s="235"/>
      <c r="USL281" s="235"/>
      <c r="USM281" s="235"/>
      <c r="USN281" s="235"/>
      <c r="USO281" s="235"/>
      <c r="USP281" s="235"/>
      <c r="USQ281" s="235"/>
      <c r="USR281" s="236"/>
      <c r="USS281" s="236"/>
      <c r="UST281" s="208"/>
      <c r="USV281" s="235"/>
      <c r="USW281" s="235"/>
      <c r="USX281" s="235"/>
      <c r="USY281" s="235"/>
      <c r="USZ281" s="235"/>
      <c r="UTA281" s="235"/>
      <c r="UTB281" s="235"/>
      <c r="UTC281" s="236"/>
      <c r="UTD281" s="236"/>
      <c r="UTE281" s="208"/>
      <c r="UTG281" s="235"/>
      <c r="UTH281" s="235"/>
      <c r="UTI281" s="235"/>
      <c r="UTJ281" s="235"/>
      <c r="UTK281" s="235"/>
      <c r="UTL281" s="235"/>
      <c r="UTM281" s="235"/>
      <c r="UTN281" s="236"/>
      <c r="UTO281" s="236"/>
      <c r="UTP281" s="208"/>
      <c r="UTR281" s="235"/>
      <c r="UTS281" s="235"/>
      <c r="UTT281" s="235"/>
      <c r="UTU281" s="235"/>
      <c r="UTV281" s="235"/>
      <c r="UTW281" s="235"/>
      <c r="UTX281" s="235"/>
      <c r="UTY281" s="236"/>
      <c r="UTZ281" s="236"/>
      <c r="UUA281" s="208"/>
      <c r="UUC281" s="235"/>
      <c r="UUD281" s="235"/>
      <c r="UUE281" s="235"/>
      <c r="UUF281" s="235"/>
      <c r="UUG281" s="235"/>
      <c r="UUH281" s="235"/>
      <c r="UUI281" s="235"/>
      <c r="UUJ281" s="236"/>
      <c r="UUK281" s="236"/>
      <c r="UUL281" s="208"/>
      <c r="UUN281" s="235"/>
      <c r="UUO281" s="235"/>
      <c r="UUP281" s="235"/>
      <c r="UUQ281" s="235"/>
      <c r="UUR281" s="235"/>
      <c r="UUS281" s="235"/>
      <c r="UUT281" s="235"/>
      <c r="UUU281" s="236"/>
      <c r="UUV281" s="236"/>
      <c r="UUW281" s="208"/>
      <c r="UUY281" s="235"/>
      <c r="UUZ281" s="235"/>
      <c r="UVA281" s="235"/>
      <c r="UVB281" s="235"/>
      <c r="UVC281" s="235"/>
      <c r="UVD281" s="235"/>
      <c r="UVE281" s="235"/>
      <c r="UVF281" s="236"/>
      <c r="UVG281" s="236"/>
      <c r="UVH281" s="208"/>
      <c r="UVJ281" s="235"/>
      <c r="UVK281" s="235"/>
      <c r="UVL281" s="235"/>
      <c r="UVM281" s="235"/>
      <c r="UVN281" s="235"/>
      <c r="UVO281" s="235"/>
      <c r="UVP281" s="235"/>
      <c r="UVQ281" s="236"/>
      <c r="UVR281" s="236"/>
      <c r="UVS281" s="208"/>
      <c r="UVU281" s="235"/>
      <c r="UVV281" s="235"/>
      <c r="UVW281" s="235"/>
      <c r="UVX281" s="235"/>
      <c r="UVY281" s="235"/>
      <c r="UVZ281" s="235"/>
      <c r="UWA281" s="235"/>
      <c r="UWB281" s="236"/>
      <c r="UWC281" s="236"/>
      <c r="UWD281" s="208"/>
      <c r="UWF281" s="235"/>
      <c r="UWG281" s="235"/>
      <c r="UWH281" s="235"/>
      <c r="UWI281" s="235"/>
      <c r="UWJ281" s="235"/>
      <c r="UWK281" s="235"/>
      <c r="UWL281" s="235"/>
      <c r="UWM281" s="236"/>
      <c r="UWN281" s="236"/>
      <c r="UWO281" s="208"/>
      <c r="UWQ281" s="235"/>
      <c r="UWR281" s="235"/>
      <c r="UWS281" s="235"/>
      <c r="UWT281" s="235"/>
      <c r="UWU281" s="235"/>
      <c r="UWV281" s="235"/>
      <c r="UWW281" s="235"/>
      <c r="UWX281" s="236"/>
      <c r="UWY281" s="236"/>
      <c r="UWZ281" s="208"/>
      <c r="UXB281" s="235"/>
      <c r="UXC281" s="235"/>
      <c r="UXD281" s="235"/>
      <c r="UXE281" s="235"/>
      <c r="UXF281" s="235"/>
      <c r="UXG281" s="235"/>
      <c r="UXH281" s="235"/>
      <c r="UXI281" s="236"/>
      <c r="UXJ281" s="236"/>
      <c r="UXK281" s="208"/>
      <c r="UXM281" s="235"/>
      <c r="UXN281" s="235"/>
      <c r="UXO281" s="235"/>
      <c r="UXP281" s="235"/>
      <c r="UXQ281" s="235"/>
      <c r="UXR281" s="235"/>
      <c r="UXS281" s="235"/>
      <c r="UXT281" s="236"/>
      <c r="UXU281" s="236"/>
      <c r="UXV281" s="208"/>
      <c r="UXX281" s="235"/>
      <c r="UXY281" s="235"/>
      <c r="UXZ281" s="235"/>
      <c r="UYA281" s="235"/>
      <c r="UYB281" s="235"/>
      <c r="UYC281" s="235"/>
      <c r="UYD281" s="235"/>
      <c r="UYE281" s="236"/>
      <c r="UYF281" s="236"/>
      <c r="UYG281" s="208"/>
      <c r="UYI281" s="235"/>
      <c r="UYJ281" s="235"/>
      <c r="UYK281" s="235"/>
      <c r="UYL281" s="235"/>
      <c r="UYM281" s="235"/>
      <c r="UYN281" s="235"/>
      <c r="UYO281" s="235"/>
      <c r="UYP281" s="236"/>
      <c r="UYQ281" s="236"/>
      <c r="UYR281" s="208"/>
      <c r="UYT281" s="235"/>
      <c r="UYU281" s="235"/>
      <c r="UYV281" s="235"/>
      <c r="UYW281" s="235"/>
      <c r="UYX281" s="235"/>
      <c r="UYY281" s="235"/>
      <c r="UYZ281" s="235"/>
      <c r="UZA281" s="236"/>
      <c r="UZB281" s="236"/>
      <c r="UZC281" s="208"/>
      <c r="UZE281" s="235"/>
      <c r="UZF281" s="235"/>
      <c r="UZG281" s="235"/>
      <c r="UZH281" s="235"/>
      <c r="UZI281" s="235"/>
      <c r="UZJ281" s="235"/>
      <c r="UZK281" s="235"/>
      <c r="UZL281" s="236"/>
      <c r="UZM281" s="236"/>
      <c r="UZN281" s="208"/>
      <c r="UZP281" s="235"/>
      <c r="UZQ281" s="235"/>
      <c r="UZR281" s="235"/>
      <c r="UZS281" s="235"/>
      <c r="UZT281" s="235"/>
      <c r="UZU281" s="235"/>
      <c r="UZV281" s="235"/>
      <c r="UZW281" s="236"/>
      <c r="UZX281" s="236"/>
      <c r="UZY281" s="208"/>
      <c r="VAA281" s="235"/>
      <c r="VAB281" s="235"/>
      <c r="VAC281" s="235"/>
      <c r="VAD281" s="235"/>
      <c r="VAE281" s="235"/>
      <c r="VAF281" s="235"/>
      <c r="VAG281" s="235"/>
      <c r="VAH281" s="236"/>
      <c r="VAI281" s="236"/>
      <c r="VAJ281" s="208"/>
      <c r="VAL281" s="235"/>
      <c r="VAM281" s="235"/>
      <c r="VAN281" s="235"/>
      <c r="VAO281" s="235"/>
      <c r="VAP281" s="235"/>
      <c r="VAQ281" s="235"/>
      <c r="VAR281" s="235"/>
      <c r="VAS281" s="236"/>
      <c r="VAT281" s="236"/>
      <c r="VAU281" s="208"/>
      <c r="VAW281" s="235"/>
      <c r="VAX281" s="235"/>
      <c r="VAY281" s="235"/>
      <c r="VAZ281" s="235"/>
      <c r="VBA281" s="235"/>
      <c r="VBB281" s="235"/>
      <c r="VBC281" s="235"/>
      <c r="VBD281" s="236"/>
      <c r="VBE281" s="236"/>
      <c r="VBF281" s="208"/>
      <c r="VBH281" s="235"/>
      <c r="VBI281" s="235"/>
      <c r="VBJ281" s="235"/>
      <c r="VBK281" s="235"/>
      <c r="VBL281" s="235"/>
      <c r="VBM281" s="235"/>
      <c r="VBN281" s="235"/>
      <c r="VBO281" s="236"/>
      <c r="VBP281" s="236"/>
      <c r="VBQ281" s="208"/>
      <c r="VBS281" s="235"/>
      <c r="VBT281" s="235"/>
      <c r="VBU281" s="235"/>
      <c r="VBV281" s="235"/>
      <c r="VBW281" s="235"/>
      <c r="VBX281" s="235"/>
      <c r="VBY281" s="235"/>
      <c r="VBZ281" s="236"/>
      <c r="VCA281" s="236"/>
      <c r="VCB281" s="208"/>
      <c r="VCD281" s="235"/>
      <c r="VCE281" s="235"/>
      <c r="VCF281" s="235"/>
      <c r="VCG281" s="235"/>
      <c r="VCH281" s="235"/>
      <c r="VCI281" s="235"/>
      <c r="VCJ281" s="235"/>
      <c r="VCK281" s="236"/>
      <c r="VCL281" s="236"/>
      <c r="VCM281" s="208"/>
      <c r="VCO281" s="235"/>
      <c r="VCP281" s="235"/>
      <c r="VCQ281" s="235"/>
      <c r="VCR281" s="235"/>
      <c r="VCS281" s="235"/>
      <c r="VCT281" s="235"/>
      <c r="VCU281" s="235"/>
      <c r="VCV281" s="236"/>
      <c r="VCW281" s="236"/>
      <c r="VCX281" s="208"/>
      <c r="VCZ281" s="235"/>
      <c r="VDA281" s="235"/>
      <c r="VDB281" s="235"/>
      <c r="VDC281" s="235"/>
      <c r="VDD281" s="235"/>
      <c r="VDE281" s="235"/>
      <c r="VDF281" s="235"/>
      <c r="VDG281" s="236"/>
      <c r="VDH281" s="236"/>
      <c r="VDI281" s="208"/>
      <c r="VDK281" s="235"/>
      <c r="VDL281" s="235"/>
      <c r="VDM281" s="235"/>
      <c r="VDN281" s="235"/>
      <c r="VDO281" s="235"/>
      <c r="VDP281" s="235"/>
      <c r="VDQ281" s="235"/>
      <c r="VDR281" s="236"/>
      <c r="VDS281" s="236"/>
      <c r="VDT281" s="208"/>
      <c r="VDV281" s="235"/>
      <c r="VDW281" s="235"/>
      <c r="VDX281" s="235"/>
      <c r="VDY281" s="235"/>
      <c r="VDZ281" s="235"/>
      <c r="VEA281" s="235"/>
      <c r="VEB281" s="235"/>
      <c r="VEC281" s="236"/>
      <c r="VED281" s="236"/>
      <c r="VEE281" s="208"/>
      <c r="VEG281" s="235"/>
      <c r="VEH281" s="235"/>
      <c r="VEI281" s="235"/>
      <c r="VEJ281" s="235"/>
      <c r="VEK281" s="235"/>
      <c r="VEL281" s="235"/>
      <c r="VEM281" s="235"/>
      <c r="VEN281" s="236"/>
      <c r="VEO281" s="236"/>
      <c r="VEP281" s="208"/>
      <c r="VER281" s="235"/>
      <c r="VES281" s="235"/>
      <c r="VET281" s="235"/>
      <c r="VEU281" s="235"/>
      <c r="VEV281" s="235"/>
      <c r="VEW281" s="235"/>
      <c r="VEX281" s="235"/>
      <c r="VEY281" s="236"/>
      <c r="VEZ281" s="236"/>
      <c r="VFA281" s="208"/>
      <c r="VFC281" s="235"/>
      <c r="VFD281" s="235"/>
      <c r="VFE281" s="235"/>
      <c r="VFF281" s="235"/>
      <c r="VFG281" s="235"/>
      <c r="VFH281" s="235"/>
      <c r="VFI281" s="235"/>
      <c r="VFJ281" s="236"/>
      <c r="VFK281" s="236"/>
      <c r="VFL281" s="208"/>
      <c r="VFN281" s="235"/>
      <c r="VFO281" s="235"/>
      <c r="VFP281" s="235"/>
      <c r="VFQ281" s="235"/>
      <c r="VFR281" s="235"/>
      <c r="VFS281" s="235"/>
      <c r="VFT281" s="235"/>
      <c r="VFU281" s="236"/>
      <c r="VFV281" s="236"/>
      <c r="VFW281" s="208"/>
      <c r="VFY281" s="235"/>
      <c r="VFZ281" s="235"/>
      <c r="VGA281" s="235"/>
      <c r="VGB281" s="235"/>
      <c r="VGC281" s="235"/>
      <c r="VGD281" s="235"/>
      <c r="VGE281" s="235"/>
      <c r="VGF281" s="236"/>
      <c r="VGG281" s="236"/>
      <c r="VGH281" s="208"/>
      <c r="VGJ281" s="235"/>
      <c r="VGK281" s="235"/>
      <c r="VGL281" s="235"/>
      <c r="VGM281" s="235"/>
      <c r="VGN281" s="235"/>
      <c r="VGO281" s="235"/>
      <c r="VGP281" s="235"/>
      <c r="VGQ281" s="236"/>
      <c r="VGR281" s="236"/>
      <c r="VGS281" s="208"/>
      <c r="VGU281" s="235"/>
      <c r="VGV281" s="235"/>
      <c r="VGW281" s="235"/>
      <c r="VGX281" s="235"/>
      <c r="VGY281" s="235"/>
      <c r="VGZ281" s="235"/>
      <c r="VHA281" s="235"/>
      <c r="VHB281" s="236"/>
      <c r="VHC281" s="236"/>
      <c r="VHD281" s="208"/>
      <c r="VHF281" s="235"/>
      <c r="VHG281" s="235"/>
      <c r="VHH281" s="235"/>
      <c r="VHI281" s="235"/>
      <c r="VHJ281" s="235"/>
      <c r="VHK281" s="235"/>
      <c r="VHL281" s="235"/>
      <c r="VHM281" s="236"/>
      <c r="VHN281" s="236"/>
      <c r="VHO281" s="208"/>
      <c r="VHQ281" s="235"/>
      <c r="VHR281" s="235"/>
      <c r="VHS281" s="235"/>
      <c r="VHT281" s="235"/>
      <c r="VHU281" s="235"/>
      <c r="VHV281" s="235"/>
      <c r="VHW281" s="235"/>
      <c r="VHX281" s="236"/>
      <c r="VHY281" s="236"/>
      <c r="VHZ281" s="208"/>
      <c r="VIB281" s="235"/>
      <c r="VIC281" s="235"/>
      <c r="VID281" s="235"/>
      <c r="VIE281" s="235"/>
      <c r="VIF281" s="235"/>
      <c r="VIG281" s="235"/>
      <c r="VIH281" s="235"/>
      <c r="VII281" s="236"/>
      <c r="VIJ281" s="236"/>
      <c r="VIK281" s="208"/>
      <c r="VIM281" s="235"/>
      <c r="VIN281" s="235"/>
      <c r="VIO281" s="235"/>
      <c r="VIP281" s="235"/>
      <c r="VIQ281" s="235"/>
      <c r="VIR281" s="235"/>
      <c r="VIS281" s="235"/>
      <c r="VIT281" s="236"/>
      <c r="VIU281" s="236"/>
      <c r="VIV281" s="208"/>
      <c r="VIX281" s="235"/>
      <c r="VIY281" s="235"/>
      <c r="VIZ281" s="235"/>
      <c r="VJA281" s="235"/>
      <c r="VJB281" s="235"/>
      <c r="VJC281" s="235"/>
      <c r="VJD281" s="235"/>
      <c r="VJE281" s="236"/>
      <c r="VJF281" s="236"/>
      <c r="VJG281" s="208"/>
      <c r="VJI281" s="235"/>
      <c r="VJJ281" s="235"/>
      <c r="VJK281" s="235"/>
      <c r="VJL281" s="235"/>
      <c r="VJM281" s="235"/>
      <c r="VJN281" s="235"/>
      <c r="VJO281" s="235"/>
      <c r="VJP281" s="236"/>
      <c r="VJQ281" s="236"/>
      <c r="VJR281" s="208"/>
      <c r="VJT281" s="235"/>
      <c r="VJU281" s="235"/>
      <c r="VJV281" s="235"/>
      <c r="VJW281" s="235"/>
      <c r="VJX281" s="235"/>
      <c r="VJY281" s="235"/>
      <c r="VJZ281" s="235"/>
      <c r="VKA281" s="236"/>
      <c r="VKB281" s="236"/>
      <c r="VKC281" s="208"/>
      <c r="VKE281" s="235"/>
      <c r="VKF281" s="235"/>
      <c r="VKG281" s="235"/>
      <c r="VKH281" s="235"/>
      <c r="VKI281" s="235"/>
      <c r="VKJ281" s="235"/>
      <c r="VKK281" s="235"/>
      <c r="VKL281" s="236"/>
      <c r="VKM281" s="236"/>
      <c r="VKN281" s="208"/>
      <c r="VKP281" s="235"/>
      <c r="VKQ281" s="235"/>
      <c r="VKR281" s="235"/>
      <c r="VKS281" s="235"/>
      <c r="VKT281" s="235"/>
      <c r="VKU281" s="235"/>
      <c r="VKV281" s="235"/>
      <c r="VKW281" s="236"/>
      <c r="VKX281" s="236"/>
      <c r="VKY281" s="208"/>
      <c r="VLA281" s="235"/>
      <c r="VLB281" s="235"/>
      <c r="VLC281" s="235"/>
      <c r="VLD281" s="235"/>
      <c r="VLE281" s="235"/>
      <c r="VLF281" s="235"/>
      <c r="VLG281" s="235"/>
      <c r="VLH281" s="236"/>
      <c r="VLI281" s="236"/>
      <c r="VLJ281" s="208"/>
      <c r="VLL281" s="235"/>
      <c r="VLM281" s="235"/>
      <c r="VLN281" s="235"/>
      <c r="VLO281" s="235"/>
      <c r="VLP281" s="235"/>
      <c r="VLQ281" s="235"/>
      <c r="VLR281" s="235"/>
      <c r="VLS281" s="236"/>
      <c r="VLT281" s="236"/>
      <c r="VLU281" s="208"/>
      <c r="VLW281" s="235"/>
      <c r="VLX281" s="235"/>
      <c r="VLY281" s="235"/>
      <c r="VLZ281" s="235"/>
      <c r="VMA281" s="235"/>
      <c r="VMB281" s="235"/>
      <c r="VMC281" s="235"/>
      <c r="VMD281" s="236"/>
      <c r="VME281" s="236"/>
      <c r="VMF281" s="208"/>
      <c r="VMH281" s="235"/>
      <c r="VMI281" s="235"/>
      <c r="VMJ281" s="235"/>
      <c r="VMK281" s="235"/>
      <c r="VML281" s="235"/>
      <c r="VMM281" s="235"/>
      <c r="VMN281" s="235"/>
      <c r="VMO281" s="236"/>
      <c r="VMP281" s="236"/>
      <c r="VMQ281" s="208"/>
      <c r="VMS281" s="235"/>
      <c r="VMT281" s="235"/>
      <c r="VMU281" s="235"/>
      <c r="VMV281" s="235"/>
      <c r="VMW281" s="235"/>
      <c r="VMX281" s="235"/>
      <c r="VMY281" s="235"/>
      <c r="VMZ281" s="236"/>
      <c r="VNA281" s="236"/>
      <c r="VNB281" s="208"/>
      <c r="VND281" s="235"/>
      <c r="VNE281" s="235"/>
      <c r="VNF281" s="235"/>
      <c r="VNG281" s="235"/>
      <c r="VNH281" s="235"/>
      <c r="VNI281" s="235"/>
      <c r="VNJ281" s="235"/>
      <c r="VNK281" s="236"/>
      <c r="VNL281" s="236"/>
      <c r="VNM281" s="208"/>
      <c r="VNO281" s="235"/>
      <c r="VNP281" s="235"/>
      <c r="VNQ281" s="235"/>
      <c r="VNR281" s="235"/>
      <c r="VNS281" s="235"/>
      <c r="VNT281" s="235"/>
      <c r="VNU281" s="235"/>
      <c r="VNV281" s="236"/>
      <c r="VNW281" s="236"/>
      <c r="VNX281" s="208"/>
      <c r="VNZ281" s="235"/>
      <c r="VOA281" s="235"/>
      <c r="VOB281" s="235"/>
      <c r="VOC281" s="235"/>
      <c r="VOD281" s="235"/>
      <c r="VOE281" s="235"/>
      <c r="VOF281" s="235"/>
      <c r="VOG281" s="236"/>
      <c r="VOH281" s="236"/>
      <c r="VOI281" s="208"/>
      <c r="VOK281" s="235"/>
      <c r="VOL281" s="235"/>
      <c r="VOM281" s="235"/>
      <c r="VON281" s="235"/>
      <c r="VOO281" s="235"/>
      <c r="VOP281" s="235"/>
      <c r="VOQ281" s="235"/>
      <c r="VOR281" s="236"/>
      <c r="VOS281" s="236"/>
      <c r="VOT281" s="208"/>
      <c r="VOV281" s="235"/>
      <c r="VOW281" s="235"/>
      <c r="VOX281" s="235"/>
      <c r="VOY281" s="235"/>
      <c r="VOZ281" s="235"/>
      <c r="VPA281" s="235"/>
      <c r="VPB281" s="235"/>
      <c r="VPC281" s="236"/>
      <c r="VPD281" s="236"/>
      <c r="VPE281" s="208"/>
      <c r="VPG281" s="235"/>
      <c r="VPH281" s="235"/>
      <c r="VPI281" s="235"/>
      <c r="VPJ281" s="235"/>
      <c r="VPK281" s="235"/>
      <c r="VPL281" s="235"/>
      <c r="VPM281" s="235"/>
      <c r="VPN281" s="236"/>
      <c r="VPO281" s="236"/>
      <c r="VPP281" s="208"/>
      <c r="VPR281" s="235"/>
      <c r="VPS281" s="235"/>
      <c r="VPT281" s="235"/>
      <c r="VPU281" s="235"/>
      <c r="VPV281" s="235"/>
      <c r="VPW281" s="235"/>
      <c r="VPX281" s="235"/>
      <c r="VPY281" s="236"/>
      <c r="VPZ281" s="236"/>
      <c r="VQA281" s="208"/>
      <c r="VQC281" s="235"/>
      <c r="VQD281" s="235"/>
      <c r="VQE281" s="235"/>
      <c r="VQF281" s="235"/>
      <c r="VQG281" s="235"/>
      <c r="VQH281" s="235"/>
      <c r="VQI281" s="235"/>
      <c r="VQJ281" s="236"/>
      <c r="VQK281" s="236"/>
      <c r="VQL281" s="208"/>
      <c r="VQN281" s="235"/>
      <c r="VQO281" s="235"/>
      <c r="VQP281" s="235"/>
      <c r="VQQ281" s="235"/>
      <c r="VQR281" s="235"/>
      <c r="VQS281" s="235"/>
      <c r="VQT281" s="235"/>
      <c r="VQU281" s="236"/>
      <c r="VQV281" s="236"/>
      <c r="VQW281" s="208"/>
      <c r="VQY281" s="235"/>
      <c r="VQZ281" s="235"/>
      <c r="VRA281" s="235"/>
      <c r="VRB281" s="235"/>
      <c r="VRC281" s="235"/>
      <c r="VRD281" s="235"/>
      <c r="VRE281" s="235"/>
      <c r="VRF281" s="236"/>
      <c r="VRG281" s="236"/>
      <c r="VRH281" s="208"/>
      <c r="VRJ281" s="235"/>
      <c r="VRK281" s="235"/>
      <c r="VRL281" s="235"/>
      <c r="VRM281" s="235"/>
      <c r="VRN281" s="235"/>
      <c r="VRO281" s="235"/>
      <c r="VRP281" s="235"/>
      <c r="VRQ281" s="236"/>
      <c r="VRR281" s="236"/>
      <c r="VRS281" s="208"/>
      <c r="VRU281" s="235"/>
      <c r="VRV281" s="235"/>
      <c r="VRW281" s="235"/>
      <c r="VRX281" s="235"/>
      <c r="VRY281" s="235"/>
      <c r="VRZ281" s="235"/>
      <c r="VSA281" s="235"/>
      <c r="VSB281" s="236"/>
      <c r="VSC281" s="236"/>
      <c r="VSD281" s="208"/>
      <c r="VSF281" s="235"/>
      <c r="VSG281" s="235"/>
      <c r="VSH281" s="235"/>
      <c r="VSI281" s="235"/>
      <c r="VSJ281" s="235"/>
      <c r="VSK281" s="235"/>
      <c r="VSL281" s="235"/>
      <c r="VSM281" s="236"/>
      <c r="VSN281" s="236"/>
      <c r="VSO281" s="208"/>
      <c r="VSQ281" s="235"/>
      <c r="VSR281" s="235"/>
      <c r="VSS281" s="235"/>
      <c r="VST281" s="235"/>
      <c r="VSU281" s="235"/>
      <c r="VSV281" s="235"/>
      <c r="VSW281" s="235"/>
      <c r="VSX281" s="236"/>
      <c r="VSY281" s="236"/>
      <c r="VSZ281" s="208"/>
      <c r="VTB281" s="235"/>
      <c r="VTC281" s="235"/>
      <c r="VTD281" s="235"/>
      <c r="VTE281" s="235"/>
      <c r="VTF281" s="235"/>
      <c r="VTG281" s="235"/>
      <c r="VTH281" s="235"/>
      <c r="VTI281" s="236"/>
      <c r="VTJ281" s="236"/>
      <c r="VTK281" s="208"/>
      <c r="VTM281" s="235"/>
      <c r="VTN281" s="235"/>
      <c r="VTO281" s="235"/>
      <c r="VTP281" s="235"/>
      <c r="VTQ281" s="235"/>
      <c r="VTR281" s="235"/>
      <c r="VTS281" s="235"/>
      <c r="VTT281" s="236"/>
      <c r="VTU281" s="236"/>
      <c r="VTV281" s="208"/>
      <c r="VTX281" s="235"/>
      <c r="VTY281" s="235"/>
      <c r="VTZ281" s="235"/>
      <c r="VUA281" s="235"/>
      <c r="VUB281" s="235"/>
      <c r="VUC281" s="235"/>
      <c r="VUD281" s="235"/>
      <c r="VUE281" s="236"/>
      <c r="VUF281" s="236"/>
      <c r="VUG281" s="208"/>
      <c r="VUI281" s="235"/>
      <c r="VUJ281" s="235"/>
      <c r="VUK281" s="235"/>
      <c r="VUL281" s="235"/>
      <c r="VUM281" s="235"/>
      <c r="VUN281" s="235"/>
      <c r="VUO281" s="235"/>
      <c r="VUP281" s="236"/>
      <c r="VUQ281" s="236"/>
      <c r="VUR281" s="208"/>
      <c r="VUT281" s="235"/>
      <c r="VUU281" s="235"/>
      <c r="VUV281" s="235"/>
      <c r="VUW281" s="235"/>
      <c r="VUX281" s="235"/>
      <c r="VUY281" s="235"/>
      <c r="VUZ281" s="235"/>
      <c r="VVA281" s="236"/>
      <c r="VVB281" s="236"/>
      <c r="VVC281" s="208"/>
      <c r="VVE281" s="235"/>
      <c r="VVF281" s="235"/>
      <c r="VVG281" s="235"/>
      <c r="VVH281" s="235"/>
      <c r="VVI281" s="235"/>
      <c r="VVJ281" s="235"/>
      <c r="VVK281" s="235"/>
      <c r="VVL281" s="236"/>
      <c r="VVM281" s="236"/>
      <c r="VVN281" s="208"/>
      <c r="VVP281" s="235"/>
      <c r="VVQ281" s="235"/>
      <c r="VVR281" s="235"/>
      <c r="VVS281" s="235"/>
      <c r="VVT281" s="235"/>
      <c r="VVU281" s="235"/>
      <c r="VVV281" s="235"/>
      <c r="VVW281" s="236"/>
      <c r="VVX281" s="236"/>
      <c r="VVY281" s="208"/>
      <c r="VWA281" s="235"/>
      <c r="VWB281" s="235"/>
      <c r="VWC281" s="235"/>
      <c r="VWD281" s="235"/>
      <c r="VWE281" s="235"/>
      <c r="VWF281" s="235"/>
      <c r="VWG281" s="235"/>
      <c r="VWH281" s="236"/>
      <c r="VWI281" s="236"/>
      <c r="VWJ281" s="208"/>
      <c r="VWL281" s="235"/>
      <c r="VWM281" s="235"/>
      <c r="VWN281" s="235"/>
      <c r="VWO281" s="235"/>
      <c r="VWP281" s="235"/>
      <c r="VWQ281" s="235"/>
      <c r="VWR281" s="235"/>
      <c r="VWS281" s="236"/>
      <c r="VWT281" s="236"/>
      <c r="VWU281" s="208"/>
      <c r="VWW281" s="235"/>
      <c r="VWX281" s="235"/>
      <c r="VWY281" s="235"/>
      <c r="VWZ281" s="235"/>
      <c r="VXA281" s="235"/>
      <c r="VXB281" s="235"/>
      <c r="VXC281" s="235"/>
      <c r="VXD281" s="236"/>
      <c r="VXE281" s="236"/>
      <c r="VXF281" s="208"/>
      <c r="VXH281" s="235"/>
      <c r="VXI281" s="235"/>
      <c r="VXJ281" s="235"/>
      <c r="VXK281" s="235"/>
      <c r="VXL281" s="235"/>
      <c r="VXM281" s="235"/>
      <c r="VXN281" s="235"/>
      <c r="VXO281" s="236"/>
      <c r="VXP281" s="236"/>
      <c r="VXQ281" s="208"/>
      <c r="VXS281" s="235"/>
      <c r="VXT281" s="235"/>
      <c r="VXU281" s="235"/>
      <c r="VXV281" s="235"/>
      <c r="VXW281" s="235"/>
      <c r="VXX281" s="235"/>
      <c r="VXY281" s="235"/>
      <c r="VXZ281" s="236"/>
      <c r="VYA281" s="236"/>
      <c r="VYB281" s="208"/>
      <c r="VYD281" s="235"/>
      <c r="VYE281" s="235"/>
      <c r="VYF281" s="235"/>
      <c r="VYG281" s="235"/>
      <c r="VYH281" s="235"/>
      <c r="VYI281" s="235"/>
      <c r="VYJ281" s="235"/>
      <c r="VYK281" s="236"/>
      <c r="VYL281" s="236"/>
      <c r="VYM281" s="208"/>
      <c r="VYO281" s="235"/>
      <c r="VYP281" s="235"/>
      <c r="VYQ281" s="235"/>
      <c r="VYR281" s="235"/>
      <c r="VYS281" s="235"/>
      <c r="VYT281" s="235"/>
      <c r="VYU281" s="235"/>
      <c r="VYV281" s="236"/>
      <c r="VYW281" s="236"/>
      <c r="VYX281" s="208"/>
      <c r="VYZ281" s="235"/>
      <c r="VZA281" s="235"/>
      <c r="VZB281" s="235"/>
      <c r="VZC281" s="235"/>
      <c r="VZD281" s="235"/>
      <c r="VZE281" s="235"/>
      <c r="VZF281" s="235"/>
      <c r="VZG281" s="236"/>
      <c r="VZH281" s="236"/>
      <c r="VZI281" s="208"/>
      <c r="VZK281" s="235"/>
      <c r="VZL281" s="235"/>
      <c r="VZM281" s="235"/>
      <c r="VZN281" s="235"/>
      <c r="VZO281" s="235"/>
      <c r="VZP281" s="235"/>
      <c r="VZQ281" s="235"/>
      <c r="VZR281" s="236"/>
      <c r="VZS281" s="236"/>
      <c r="VZT281" s="208"/>
      <c r="VZV281" s="235"/>
      <c r="VZW281" s="235"/>
      <c r="VZX281" s="235"/>
      <c r="VZY281" s="235"/>
      <c r="VZZ281" s="235"/>
      <c r="WAA281" s="235"/>
      <c r="WAB281" s="235"/>
      <c r="WAC281" s="236"/>
      <c r="WAD281" s="236"/>
      <c r="WAE281" s="208"/>
      <c r="WAG281" s="235"/>
      <c r="WAH281" s="235"/>
      <c r="WAI281" s="235"/>
      <c r="WAJ281" s="235"/>
      <c r="WAK281" s="235"/>
      <c r="WAL281" s="235"/>
      <c r="WAM281" s="235"/>
      <c r="WAN281" s="236"/>
      <c r="WAO281" s="236"/>
      <c r="WAP281" s="208"/>
      <c r="WAR281" s="235"/>
      <c r="WAS281" s="235"/>
      <c r="WAT281" s="235"/>
      <c r="WAU281" s="235"/>
      <c r="WAV281" s="235"/>
      <c r="WAW281" s="235"/>
      <c r="WAX281" s="235"/>
      <c r="WAY281" s="236"/>
      <c r="WAZ281" s="236"/>
      <c r="WBA281" s="208"/>
      <c r="WBC281" s="235"/>
      <c r="WBD281" s="235"/>
      <c r="WBE281" s="235"/>
      <c r="WBF281" s="235"/>
      <c r="WBG281" s="235"/>
      <c r="WBH281" s="235"/>
      <c r="WBI281" s="235"/>
      <c r="WBJ281" s="236"/>
      <c r="WBK281" s="236"/>
      <c r="WBL281" s="208"/>
      <c r="WBN281" s="235"/>
      <c r="WBO281" s="235"/>
      <c r="WBP281" s="235"/>
      <c r="WBQ281" s="235"/>
      <c r="WBR281" s="235"/>
      <c r="WBS281" s="235"/>
      <c r="WBT281" s="235"/>
      <c r="WBU281" s="236"/>
      <c r="WBV281" s="236"/>
      <c r="WBW281" s="208"/>
      <c r="WBY281" s="235"/>
      <c r="WBZ281" s="235"/>
      <c r="WCA281" s="235"/>
      <c r="WCB281" s="235"/>
      <c r="WCC281" s="235"/>
      <c r="WCD281" s="235"/>
      <c r="WCE281" s="235"/>
      <c r="WCF281" s="236"/>
      <c r="WCG281" s="236"/>
      <c r="WCH281" s="208"/>
      <c r="WCJ281" s="235"/>
      <c r="WCK281" s="235"/>
      <c r="WCL281" s="235"/>
      <c r="WCM281" s="235"/>
      <c r="WCN281" s="235"/>
      <c r="WCO281" s="235"/>
      <c r="WCP281" s="235"/>
      <c r="WCQ281" s="236"/>
      <c r="WCR281" s="236"/>
      <c r="WCS281" s="208"/>
      <c r="WCU281" s="235"/>
      <c r="WCV281" s="235"/>
      <c r="WCW281" s="235"/>
      <c r="WCX281" s="235"/>
      <c r="WCY281" s="235"/>
      <c r="WCZ281" s="235"/>
      <c r="WDA281" s="235"/>
      <c r="WDB281" s="236"/>
      <c r="WDC281" s="236"/>
      <c r="WDD281" s="208"/>
      <c r="WDF281" s="235"/>
      <c r="WDG281" s="235"/>
      <c r="WDH281" s="235"/>
      <c r="WDI281" s="235"/>
      <c r="WDJ281" s="235"/>
      <c r="WDK281" s="235"/>
      <c r="WDL281" s="235"/>
      <c r="WDM281" s="236"/>
      <c r="WDN281" s="236"/>
      <c r="WDO281" s="208"/>
      <c r="WDQ281" s="235"/>
      <c r="WDR281" s="235"/>
      <c r="WDS281" s="235"/>
      <c r="WDT281" s="235"/>
      <c r="WDU281" s="235"/>
      <c r="WDV281" s="235"/>
      <c r="WDW281" s="235"/>
      <c r="WDX281" s="236"/>
      <c r="WDY281" s="236"/>
      <c r="WDZ281" s="208"/>
      <c r="WEB281" s="235"/>
      <c r="WEC281" s="235"/>
      <c r="WED281" s="235"/>
      <c r="WEE281" s="235"/>
      <c r="WEF281" s="235"/>
      <c r="WEG281" s="235"/>
      <c r="WEH281" s="235"/>
      <c r="WEI281" s="236"/>
      <c r="WEJ281" s="236"/>
      <c r="WEK281" s="208"/>
      <c r="WEM281" s="235"/>
      <c r="WEN281" s="235"/>
      <c r="WEO281" s="235"/>
      <c r="WEP281" s="235"/>
      <c r="WEQ281" s="235"/>
      <c r="WER281" s="235"/>
      <c r="WES281" s="235"/>
      <c r="WET281" s="236"/>
      <c r="WEU281" s="236"/>
      <c r="WEV281" s="208"/>
      <c r="WEX281" s="235"/>
      <c r="WEY281" s="235"/>
      <c r="WEZ281" s="235"/>
      <c r="WFA281" s="235"/>
      <c r="WFB281" s="235"/>
      <c r="WFC281" s="235"/>
      <c r="WFD281" s="235"/>
      <c r="WFE281" s="236"/>
      <c r="WFF281" s="236"/>
      <c r="WFG281" s="208"/>
      <c r="WFI281" s="235"/>
      <c r="WFJ281" s="235"/>
      <c r="WFK281" s="235"/>
      <c r="WFL281" s="235"/>
      <c r="WFM281" s="235"/>
      <c r="WFN281" s="235"/>
      <c r="WFO281" s="235"/>
      <c r="WFP281" s="236"/>
      <c r="WFQ281" s="236"/>
      <c r="WFR281" s="208"/>
      <c r="WFT281" s="235"/>
      <c r="WFU281" s="235"/>
      <c r="WFV281" s="235"/>
      <c r="WFW281" s="235"/>
      <c r="WFX281" s="235"/>
      <c r="WFY281" s="235"/>
      <c r="WFZ281" s="235"/>
      <c r="WGA281" s="236"/>
      <c r="WGB281" s="236"/>
      <c r="WGC281" s="208"/>
      <c r="WGE281" s="235"/>
      <c r="WGF281" s="235"/>
      <c r="WGG281" s="235"/>
      <c r="WGH281" s="235"/>
      <c r="WGI281" s="235"/>
      <c r="WGJ281" s="235"/>
      <c r="WGK281" s="235"/>
      <c r="WGL281" s="236"/>
      <c r="WGM281" s="236"/>
      <c r="WGN281" s="208"/>
      <c r="WGP281" s="235"/>
      <c r="WGQ281" s="235"/>
      <c r="WGR281" s="235"/>
      <c r="WGS281" s="235"/>
      <c r="WGT281" s="235"/>
      <c r="WGU281" s="235"/>
      <c r="WGV281" s="235"/>
      <c r="WGW281" s="236"/>
      <c r="WGX281" s="236"/>
      <c r="WGY281" s="208"/>
      <c r="WHA281" s="235"/>
      <c r="WHB281" s="235"/>
      <c r="WHC281" s="235"/>
      <c r="WHD281" s="235"/>
      <c r="WHE281" s="235"/>
      <c r="WHF281" s="235"/>
      <c r="WHG281" s="235"/>
      <c r="WHH281" s="236"/>
      <c r="WHI281" s="236"/>
      <c r="WHJ281" s="208"/>
      <c r="WHL281" s="235"/>
      <c r="WHM281" s="235"/>
      <c r="WHN281" s="235"/>
      <c r="WHO281" s="235"/>
      <c r="WHP281" s="235"/>
      <c r="WHQ281" s="235"/>
      <c r="WHR281" s="235"/>
      <c r="WHS281" s="236"/>
      <c r="WHT281" s="236"/>
      <c r="WHU281" s="208"/>
      <c r="WHW281" s="235"/>
      <c r="WHX281" s="235"/>
      <c r="WHY281" s="235"/>
      <c r="WHZ281" s="235"/>
      <c r="WIA281" s="235"/>
      <c r="WIB281" s="235"/>
      <c r="WIC281" s="235"/>
      <c r="WID281" s="236"/>
      <c r="WIE281" s="236"/>
      <c r="WIF281" s="208"/>
      <c r="WIH281" s="235"/>
      <c r="WII281" s="235"/>
      <c r="WIJ281" s="235"/>
      <c r="WIK281" s="235"/>
      <c r="WIL281" s="235"/>
      <c r="WIM281" s="235"/>
      <c r="WIN281" s="235"/>
      <c r="WIO281" s="236"/>
      <c r="WIP281" s="236"/>
      <c r="WIQ281" s="208"/>
      <c r="WIS281" s="235"/>
      <c r="WIT281" s="235"/>
      <c r="WIU281" s="235"/>
      <c r="WIV281" s="235"/>
      <c r="WIW281" s="235"/>
      <c r="WIX281" s="235"/>
      <c r="WIY281" s="235"/>
      <c r="WIZ281" s="236"/>
      <c r="WJA281" s="236"/>
      <c r="WJB281" s="208"/>
      <c r="WJD281" s="235"/>
      <c r="WJE281" s="235"/>
      <c r="WJF281" s="235"/>
      <c r="WJG281" s="235"/>
      <c r="WJH281" s="235"/>
      <c r="WJI281" s="235"/>
      <c r="WJJ281" s="235"/>
      <c r="WJK281" s="236"/>
      <c r="WJL281" s="236"/>
      <c r="WJM281" s="208"/>
      <c r="WJO281" s="235"/>
      <c r="WJP281" s="235"/>
      <c r="WJQ281" s="235"/>
      <c r="WJR281" s="235"/>
      <c r="WJS281" s="235"/>
      <c r="WJT281" s="235"/>
      <c r="WJU281" s="235"/>
      <c r="WJV281" s="236"/>
      <c r="WJW281" s="236"/>
      <c r="WJX281" s="208"/>
      <c r="WJZ281" s="235"/>
      <c r="WKA281" s="235"/>
      <c r="WKB281" s="235"/>
      <c r="WKC281" s="235"/>
      <c r="WKD281" s="235"/>
      <c r="WKE281" s="235"/>
      <c r="WKF281" s="235"/>
      <c r="WKG281" s="236"/>
      <c r="WKH281" s="236"/>
      <c r="WKI281" s="208"/>
      <c r="WKK281" s="235"/>
      <c r="WKL281" s="235"/>
      <c r="WKM281" s="235"/>
      <c r="WKN281" s="235"/>
      <c r="WKO281" s="235"/>
      <c r="WKP281" s="235"/>
      <c r="WKQ281" s="235"/>
      <c r="WKR281" s="236"/>
      <c r="WKS281" s="236"/>
      <c r="WKT281" s="208"/>
      <c r="WKV281" s="235"/>
      <c r="WKW281" s="235"/>
      <c r="WKX281" s="235"/>
      <c r="WKY281" s="235"/>
      <c r="WKZ281" s="235"/>
      <c r="WLA281" s="235"/>
      <c r="WLB281" s="235"/>
      <c r="WLC281" s="236"/>
      <c r="WLD281" s="236"/>
      <c r="WLE281" s="208"/>
      <c r="WLG281" s="235"/>
      <c r="WLH281" s="235"/>
      <c r="WLI281" s="235"/>
      <c r="WLJ281" s="235"/>
      <c r="WLK281" s="235"/>
      <c r="WLL281" s="235"/>
      <c r="WLM281" s="235"/>
      <c r="WLN281" s="236"/>
      <c r="WLO281" s="236"/>
      <c r="WLP281" s="208"/>
      <c r="WLR281" s="235"/>
      <c r="WLS281" s="235"/>
      <c r="WLT281" s="235"/>
      <c r="WLU281" s="235"/>
      <c r="WLV281" s="235"/>
      <c r="WLW281" s="235"/>
      <c r="WLX281" s="235"/>
      <c r="WLY281" s="236"/>
      <c r="WLZ281" s="236"/>
      <c r="WMA281" s="208"/>
      <c r="WMC281" s="235"/>
      <c r="WMD281" s="235"/>
      <c r="WME281" s="235"/>
      <c r="WMF281" s="235"/>
      <c r="WMG281" s="235"/>
      <c r="WMH281" s="235"/>
      <c r="WMI281" s="235"/>
      <c r="WMJ281" s="236"/>
      <c r="WMK281" s="236"/>
      <c r="WML281" s="208"/>
      <c r="WMN281" s="235"/>
      <c r="WMO281" s="235"/>
      <c r="WMP281" s="235"/>
      <c r="WMQ281" s="235"/>
      <c r="WMR281" s="235"/>
      <c r="WMS281" s="235"/>
      <c r="WMT281" s="235"/>
      <c r="WMU281" s="236"/>
      <c r="WMV281" s="236"/>
      <c r="WMW281" s="208"/>
      <c r="WMY281" s="235"/>
      <c r="WMZ281" s="235"/>
      <c r="WNA281" s="235"/>
      <c r="WNB281" s="235"/>
      <c r="WNC281" s="235"/>
      <c r="WND281" s="235"/>
      <c r="WNE281" s="235"/>
      <c r="WNF281" s="236"/>
      <c r="WNG281" s="236"/>
      <c r="WNH281" s="208"/>
      <c r="WNJ281" s="235"/>
      <c r="WNK281" s="235"/>
      <c r="WNL281" s="235"/>
      <c r="WNM281" s="235"/>
      <c r="WNN281" s="235"/>
      <c r="WNO281" s="235"/>
      <c r="WNP281" s="235"/>
      <c r="WNQ281" s="236"/>
      <c r="WNR281" s="236"/>
      <c r="WNS281" s="208"/>
      <c r="WNU281" s="235"/>
      <c r="WNV281" s="235"/>
      <c r="WNW281" s="235"/>
      <c r="WNX281" s="235"/>
      <c r="WNY281" s="235"/>
      <c r="WNZ281" s="235"/>
      <c r="WOA281" s="235"/>
      <c r="WOB281" s="236"/>
      <c r="WOC281" s="236"/>
      <c r="WOD281" s="208"/>
      <c r="WOF281" s="235"/>
      <c r="WOG281" s="235"/>
      <c r="WOH281" s="235"/>
      <c r="WOI281" s="235"/>
      <c r="WOJ281" s="235"/>
      <c r="WOK281" s="235"/>
      <c r="WOL281" s="235"/>
      <c r="WOM281" s="236"/>
      <c r="WON281" s="236"/>
      <c r="WOO281" s="208"/>
      <c r="WOQ281" s="235"/>
      <c r="WOR281" s="235"/>
      <c r="WOS281" s="235"/>
      <c r="WOT281" s="235"/>
      <c r="WOU281" s="235"/>
      <c r="WOV281" s="235"/>
      <c r="WOW281" s="235"/>
      <c r="WOX281" s="236"/>
      <c r="WOY281" s="236"/>
      <c r="WOZ281" s="208"/>
      <c r="WPB281" s="235"/>
      <c r="WPC281" s="235"/>
      <c r="WPD281" s="235"/>
      <c r="WPE281" s="235"/>
      <c r="WPF281" s="235"/>
      <c r="WPG281" s="235"/>
      <c r="WPH281" s="235"/>
      <c r="WPI281" s="236"/>
      <c r="WPJ281" s="236"/>
      <c r="WPK281" s="208"/>
      <c r="WPM281" s="235"/>
      <c r="WPN281" s="235"/>
      <c r="WPO281" s="235"/>
      <c r="WPP281" s="235"/>
      <c r="WPQ281" s="235"/>
      <c r="WPR281" s="235"/>
      <c r="WPS281" s="235"/>
      <c r="WPT281" s="236"/>
      <c r="WPU281" s="236"/>
      <c r="WPV281" s="208"/>
      <c r="WPX281" s="235"/>
      <c r="WPY281" s="235"/>
      <c r="WPZ281" s="235"/>
      <c r="WQA281" s="235"/>
      <c r="WQB281" s="235"/>
      <c r="WQC281" s="235"/>
      <c r="WQD281" s="235"/>
      <c r="WQE281" s="236"/>
      <c r="WQF281" s="236"/>
      <c r="WQG281" s="208"/>
      <c r="WQI281" s="235"/>
      <c r="WQJ281" s="235"/>
      <c r="WQK281" s="235"/>
      <c r="WQL281" s="235"/>
      <c r="WQM281" s="235"/>
      <c r="WQN281" s="235"/>
      <c r="WQO281" s="235"/>
      <c r="WQP281" s="236"/>
      <c r="WQQ281" s="236"/>
      <c r="WQR281" s="208"/>
      <c r="WQT281" s="235"/>
      <c r="WQU281" s="235"/>
      <c r="WQV281" s="235"/>
      <c r="WQW281" s="235"/>
      <c r="WQX281" s="235"/>
      <c r="WQY281" s="235"/>
      <c r="WQZ281" s="235"/>
      <c r="WRA281" s="236"/>
      <c r="WRB281" s="236"/>
      <c r="WRC281" s="208"/>
      <c r="WRE281" s="235"/>
      <c r="WRF281" s="235"/>
      <c r="WRG281" s="235"/>
      <c r="WRH281" s="235"/>
      <c r="WRI281" s="235"/>
      <c r="WRJ281" s="235"/>
      <c r="WRK281" s="235"/>
      <c r="WRL281" s="236"/>
      <c r="WRM281" s="236"/>
      <c r="WRN281" s="208"/>
      <c r="WRP281" s="235"/>
      <c r="WRQ281" s="235"/>
      <c r="WRR281" s="235"/>
      <c r="WRS281" s="235"/>
      <c r="WRT281" s="235"/>
      <c r="WRU281" s="235"/>
      <c r="WRV281" s="235"/>
      <c r="WRW281" s="236"/>
      <c r="WRX281" s="236"/>
      <c r="WRY281" s="208"/>
      <c r="WSA281" s="235"/>
      <c r="WSB281" s="235"/>
      <c r="WSC281" s="235"/>
      <c r="WSD281" s="235"/>
      <c r="WSE281" s="235"/>
      <c r="WSF281" s="235"/>
      <c r="WSG281" s="235"/>
      <c r="WSH281" s="236"/>
      <c r="WSI281" s="236"/>
      <c r="WSJ281" s="208"/>
      <c r="WSL281" s="235"/>
      <c r="WSM281" s="235"/>
      <c r="WSN281" s="235"/>
      <c r="WSO281" s="235"/>
      <c r="WSP281" s="235"/>
      <c r="WSQ281" s="235"/>
      <c r="WSR281" s="235"/>
      <c r="WSS281" s="236"/>
      <c r="WST281" s="236"/>
      <c r="WSU281" s="208"/>
      <c r="WSW281" s="235"/>
      <c r="WSX281" s="235"/>
      <c r="WSY281" s="235"/>
      <c r="WSZ281" s="235"/>
      <c r="WTA281" s="235"/>
      <c r="WTB281" s="235"/>
      <c r="WTC281" s="235"/>
      <c r="WTD281" s="236"/>
      <c r="WTE281" s="236"/>
      <c r="WTF281" s="208"/>
      <c r="WTH281" s="235"/>
      <c r="WTI281" s="235"/>
      <c r="WTJ281" s="235"/>
      <c r="WTK281" s="235"/>
      <c r="WTL281" s="235"/>
      <c r="WTM281" s="235"/>
      <c r="WTN281" s="235"/>
      <c r="WTO281" s="236"/>
      <c r="WTP281" s="236"/>
      <c r="WTQ281" s="208"/>
      <c r="WTS281" s="235"/>
      <c r="WTT281" s="235"/>
      <c r="WTU281" s="235"/>
      <c r="WTV281" s="235"/>
      <c r="WTW281" s="235"/>
      <c r="WTX281" s="235"/>
      <c r="WTY281" s="235"/>
      <c r="WTZ281" s="236"/>
      <c r="WUA281" s="236"/>
      <c r="WUB281" s="208"/>
      <c r="WUD281" s="235"/>
      <c r="WUE281" s="235"/>
      <c r="WUF281" s="235"/>
      <c r="WUG281" s="235"/>
      <c r="WUH281" s="235"/>
      <c r="WUI281" s="235"/>
      <c r="WUJ281" s="235"/>
      <c r="WUK281" s="236"/>
      <c r="WUL281" s="236"/>
      <c r="WUM281" s="208"/>
      <c r="WUO281" s="235"/>
      <c r="WUP281" s="235"/>
      <c r="WUQ281" s="235"/>
      <c r="WUR281" s="235"/>
      <c r="WUS281" s="235"/>
      <c r="WUT281" s="235"/>
      <c r="WUU281" s="235"/>
      <c r="WUV281" s="236"/>
      <c r="WUW281" s="236"/>
      <c r="WUX281" s="208"/>
      <c r="WUZ281" s="235"/>
      <c r="WVA281" s="235"/>
      <c r="WVB281" s="235"/>
      <c r="WVC281" s="235"/>
      <c r="WVD281" s="235"/>
      <c r="WVE281" s="235"/>
      <c r="WVF281" s="235"/>
      <c r="WVG281" s="236"/>
      <c r="WVH281" s="236"/>
      <c r="WVI281" s="208"/>
      <c r="WVK281" s="235"/>
      <c r="WVL281" s="235"/>
      <c r="WVM281" s="235"/>
      <c r="WVN281" s="235"/>
      <c r="WVO281" s="235"/>
      <c r="WVP281" s="235"/>
      <c r="WVQ281" s="235"/>
      <c r="WVR281" s="236"/>
      <c r="WVS281" s="236"/>
      <c r="WVT281" s="208"/>
      <c r="WVV281" s="235"/>
      <c r="WVW281" s="235"/>
      <c r="WVX281" s="235"/>
      <c r="WVY281" s="235"/>
      <c r="WVZ281" s="235"/>
      <c r="WWA281" s="235"/>
      <c r="WWB281" s="235"/>
      <c r="WWC281" s="236"/>
      <c r="WWD281" s="236"/>
      <c r="WWE281" s="208"/>
      <c r="WWG281" s="235"/>
      <c r="WWH281" s="235"/>
      <c r="WWI281" s="235"/>
      <c r="WWJ281" s="235"/>
      <c r="WWK281" s="235"/>
      <c r="WWL281" s="235"/>
      <c r="WWM281" s="235"/>
      <c r="WWN281" s="236"/>
      <c r="WWO281" s="236"/>
      <c r="WWP281" s="208"/>
      <c r="WWR281" s="235"/>
      <c r="WWS281" s="235"/>
      <c r="WWT281" s="235"/>
      <c r="WWU281" s="235"/>
      <c r="WWV281" s="235"/>
      <c r="WWW281" s="235"/>
      <c r="WWX281" s="235"/>
      <c r="WWY281" s="236"/>
      <c r="WWZ281" s="236"/>
      <c r="WXA281" s="208"/>
      <c r="WXC281" s="235"/>
      <c r="WXD281" s="235"/>
      <c r="WXE281" s="235"/>
      <c r="WXF281" s="235"/>
      <c r="WXG281" s="235"/>
      <c r="WXH281" s="235"/>
      <c r="WXI281" s="235"/>
      <c r="WXJ281" s="236"/>
      <c r="WXK281" s="236"/>
      <c r="WXL281" s="208"/>
      <c r="WXN281" s="235"/>
      <c r="WXO281" s="235"/>
      <c r="WXP281" s="235"/>
      <c r="WXQ281" s="235"/>
      <c r="WXR281" s="235"/>
      <c r="WXS281" s="235"/>
      <c r="WXT281" s="235"/>
      <c r="WXU281" s="236"/>
      <c r="WXV281" s="236"/>
      <c r="WXW281" s="208"/>
      <c r="WXY281" s="235"/>
      <c r="WXZ281" s="235"/>
      <c r="WYA281" s="235"/>
      <c r="WYB281" s="235"/>
      <c r="WYC281" s="235"/>
      <c r="WYD281" s="235"/>
      <c r="WYE281" s="235"/>
      <c r="WYF281" s="236"/>
      <c r="WYG281" s="236"/>
      <c r="WYH281" s="208"/>
      <c r="WYJ281" s="235"/>
      <c r="WYK281" s="235"/>
      <c r="WYL281" s="235"/>
      <c r="WYM281" s="235"/>
      <c r="WYN281" s="235"/>
      <c r="WYO281" s="235"/>
      <c r="WYP281" s="235"/>
      <c r="WYQ281" s="236"/>
      <c r="WYR281" s="236"/>
      <c r="WYS281" s="208"/>
      <c r="WYU281" s="235"/>
      <c r="WYV281" s="235"/>
      <c r="WYW281" s="235"/>
      <c r="WYX281" s="235"/>
      <c r="WYY281" s="235"/>
      <c r="WYZ281" s="235"/>
      <c r="WZA281" s="235"/>
      <c r="WZB281" s="236"/>
      <c r="WZC281" s="236"/>
      <c r="WZD281" s="208"/>
      <c r="WZF281" s="235"/>
      <c r="WZG281" s="235"/>
      <c r="WZH281" s="235"/>
      <c r="WZI281" s="235"/>
      <c r="WZJ281" s="235"/>
      <c r="WZK281" s="235"/>
      <c r="WZL281" s="235"/>
      <c r="WZM281" s="236"/>
      <c r="WZN281" s="236"/>
      <c r="WZO281" s="208"/>
      <c r="WZQ281" s="235"/>
      <c r="WZR281" s="235"/>
      <c r="WZS281" s="235"/>
      <c r="WZT281" s="235"/>
      <c r="WZU281" s="235"/>
      <c r="WZV281" s="235"/>
      <c r="WZW281" s="235"/>
      <c r="WZX281" s="236"/>
      <c r="WZY281" s="236"/>
      <c r="WZZ281" s="208"/>
      <c r="XAB281" s="235"/>
      <c r="XAC281" s="235"/>
      <c r="XAD281" s="235"/>
      <c r="XAE281" s="235"/>
      <c r="XAF281" s="235"/>
      <c r="XAG281" s="235"/>
      <c r="XAH281" s="235"/>
      <c r="XAI281" s="236"/>
      <c r="XAJ281" s="236"/>
      <c r="XAK281" s="208"/>
      <c r="XAM281" s="235"/>
      <c r="XAN281" s="235"/>
      <c r="XAO281" s="235"/>
      <c r="XAP281" s="235"/>
      <c r="XAQ281" s="235"/>
      <c r="XAR281" s="235"/>
      <c r="XAS281" s="235"/>
      <c r="XAT281" s="236"/>
      <c r="XAU281" s="236"/>
      <c r="XAV281" s="208"/>
      <c r="XAX281" s="235"/>
      <c r="XAY281" s="235"/>
      <c r="XAZ281" s="235"/>
      <c r="XBA281" s="235"/>
      <c r="XBB281" s="235"/>
      <c r="XBC281" s="235"/>
      <c r="XBD281" s="235"/>
      <c r="XBE281" s="236"/>
      <c r="XBF281" s="236"/>
      <c r="XBG281" s="208"/>
      <c r="XBI281" s="235"/>
      <c r="XBJ281" s="235"/>
      <c r="XBK281" s="235"/>
      <c r="XBL281" s="235"/>
      <c r="XBM281" s="235"/>
      <c r="XBN281" s="235"/>
      <c r="XBO281" s="235"/>
      <c r="XBP281" s="236"/>
      <c r="XBQ281" s="236"/>
      <c r="XBR281" s="208"/>
      <c r="XBT281" s="235"/>
      <c r="XBU281" s="235"/>
      <c r="XBV281" s="235"/>
      <c r="XBW281" s="235"/>
      <c r="XBX281" s="235"/>
      <c r="XBY281" s="235"/>
      <c r="XBZ281" s="235"/>
      <c r="XCA281" s="236"/>
      <c r="XCB281" s="236"/>
      <c r="XCC281" s="208"/>
      <c r="XCE281" s="235"/>
      <c r="XCF281" s="235"/>
      <c r="XCG281" s="235"/>
      <c r="XCH281" s="235"/>
      <c r="XCI281" s="235"/>
      <c r="XCJ281" s="235"/>
      <c r="XCK281" s="235"/>
      <c r="XCL281" s="236"/>
      <c r="XCM281" s="236"/>
      <c r="XCN281" s="208"/>
      <c r="XCP281" s="235"/>
      <c r="XCQ281" s="235"/>
      <c r="XCR281" s="235"/>
      <c r="XCS281" s="235"/>
      <c r="XCT281" s="235"/>
      <c r="XCU281" s="235"/>
      <c r="XCV281" s="235"/>
      <c r="XCW281" s="236"/>
      <c r="XCX281" s="236"/>
      <c r="XCY281" s="208"/>
      <c r="XDA281" s="235"/>
      <c r="XDB281" s="235"/>
      <c r="XDC281" s="235"/>
      <c r="XDD281" s="235"/>
      <c r="XDE281" s="235"/>
      <c r="XDF281" s="235"/>
      <c r="XDG281" s="235"/>
      <c r="XDH281" s="236"/>
      <c r="XDI281" s="236"/>
      <c r="XDJ281" s="208"/>
      <c r="XDL281" s="235"/>
      <c r="XDM281" s="235"/>
      <c r="XDN281" s="235"/>
      <c r="XDO281" s="235"/>
      <c r="XDP281" s="235"/>
      <c r="XDQ281" s="235"/>
      <c r="XDR281" s="235"/>
      <c r="XDS281" s="236"/>
      <c r="XDT281" s="236"/>
      <c r="XDU281" s="208"/>
      <c r="XDW281" s="235"/>
      <c r="XDX281" s="235"/>
      <c r="XDY281" s="235"/>
      <c r="XDZ281" s="235"/>
      <c r="XEA281" s="235"/>
      <c r="XEB281" s="235"/>
      <c r="XEC281" s="235"/>
      <c r="XED281" s="236"/>
      <c r="XEE281" s="236"/>
      <c r="XEF281" s="208"/>
      <c r="XEH281" s="235"/>
      <c r="XEI281" s="235"/>
      <c r="XEJ281" s="235"/>
      <c r="XEK281" s="235"/>
      <c r="XEL281" s="235"/>
      <c r="XEM281" s="235"/>
      <c r="XEN281" s="235"/>
      <c r="XEO281" s="236"/>
      <c r="XEP281" s="236"/>
      <c r="XEQ281" s="208"/>
      <c r="XES281" s="235"/>
      <c r="XET281" s="235"/>
      <c r="XEU281" s="235"/>
      <c r="XEV281" s="235"/>
      <c r="XEW281" s="235"/>
      <c r="XEX281" s="235"/>
      <c r="XEY281" s="235"/>
      <c r="XEZ281" s="236"/>
      <c r="XFA281" s="236"/>
      <c r="XFB281" s="208"/>
      <c r="XFD281" s="235"/>
    </row>
    <row r="282" spans="1:3072 3074:4095 4097:14336 14338:15359 15361:16384" ht="15" customHeight="1">
      <c r="A282" s="990" t="s">
        <v>281</v>
      </c>
      <c r="B282" s="990"/>
      <c r="C282" s="325" t="s">
        <v>291</v>
      </c>
      <c r="D282" s="212"/>
      <c r="E282" s="212"/>
      <c r="F282" s="212"/>
      <c r="G282" s="212"/>
      <c r="H282" s="212"/>
      <c r="I282" s="212"/>
      <c r="J282" s="632"/>
      <c r="K282" s="212"/>
      <c r="L282" s="212"/>
      <c r="M282" s="236"/>
      <c r="N282" s="208"/>
      <c r="P282" s="235"/>
      <c r="Q282" s="235"/>
      <c r="R282" s="235"/>
      <c r="S282" s="235"/>
      <c r="T282" s="235"/>
      <c r="U282" s="235"/>
      <c r="V282" s="235"/>
      <c r="W282" s="236"/>
      <c r="X282" s="236"/>
      <c r="Y282" s="208"/>
      <c r="AA282" s="235"/>
      <c r="AB282" s="235"/>
      <c r="AC282" s="235"/>
      <c r="AD282" s="235"/>
      <c r="AE282" s="235"/>
      <c r="AF282" s="235"/>
      <c r="AG282" s="235"/>
      <c r="AH282" s="236"/>
      <c r="AI282" s="236"/>
      <c r="AJ282" s="208"/>
      <c r="AL282" s="235"/>
      <c r="AM282" s="235"/>
      <c r="AN282" s="235"/>
      <c r="AO282" s="235"/>
      <c r="AP282" s="235"/>
      <c r="AQ282" s="235"/>
      <c r="AR282" s="235"/>
      <c r="AS282" s="236"/>
      <c r="AT282" s="236"/>
      <c r="AU282" s="208"/>
      <c r="AW282" s="235"/>
      <c r="AX282" s="235"/>
      <c r="AY282" s="235"/>
      <c r="AZ282" s="235"/>
      <c r="BA282" s="235"/>
      <c r="BB282" s="235"/>
      <c r="BC282" s="235"/>
      <c r="BD282" s="236"/>
      <c r="BE282" s="236"/>
      <c r="BF282" s="208"/>
      <c r="BH282" s="235"/>
      <c r="BI282" s="235"/>
      <c r="BJ282" s="235"/>
      <c r="BK282" s="235"/>
      <c r="BL282" s="235"/>
      <c r="BM282" s="235"/>
      <c r="BN282" s="235"/>
      <c r="BO282" s="236"/>
      <c r="BP282" s="236"/>
      <c r="BQ282" s="208"/>
      <c r="BS282" s="235"/>
      <c r="BT282" s="235"/>
      <c r="BU282" s="235"/>
      <c r="BV282" s="235"/>
      <c r="BW282" s="235"/>
      <c r="BX282" s="235"/>
      <c r="BY282" s="235"/>
      <c r="BZ282" s="236"/>
      <c r="CA282" s="236"/>
      <c r="CB282" s="208"/>
      <c r="CD282" s="235"/>
      <c r="CE282" s="235"/>
      <c r="CF282" s="235"/>
      <c r="CG282" s="235"/>
      <c r="CH282" s="235"/>
      <c r="CI282" s="235"/>
      <c r="CJ282" s="235"/>
      <c r="CK282" s="236"/>
      <c r="CL282" s="236"/>
      <c r="CM282" s="208"/>
      <c r="CO282" s="235"/>
      <c r="CP282" s="235"/>
      <c r="CQ282" s="235"/>
      <c r="CR282" s="235"/>
      <c r="CS282" s="235"/>
      <c r="CT282" s="235"/>
      <c r="CU282" s="235"/>
      <c r="CV282" s="236"/>
      <c r="CW282" s="236"/>
      <c r="CX282" s="208"/>
      <c r="CZ282" s="235"/>
      <c r="DA282" s="235"/>
      <c r="DB282" s="235"/>
      <c r="DC282" s="235"/>
      <c r="DD282" s="235"/>
      <c r="DE282" s="235"/>
      <c r="DF282" s="235"/>
      <c r="DG282" s="236"/>
      <c r="DH282" s="236"/>
      <c r="DI282" s="208"/>
      <c r="DK282" s="235"/>
      <c r="DL282" s="235"/>
      <c r="DM282" s="235"/>
      <c r="DN282" s="235"/>
      <c r="DO282" s="235"/>
      <c r="DP282" s="235"/>
      <c r="DQ282" s="235"/>
      <c r="DR282" s="236"/>
      <c r="DS282" s="236"/>
      <c r="DT282" s="208"/>
      <c r="DV282" s="235"/>
      <c r="DW282" s="235"/>
      <c r="DX282" s="235"/>
      <c r="DY282" s="235"/>
      <c r="DZ282" s="235"/>
      <c r="EA282" s="235"/>
      <c r="EB282" s="235"/>
      <c r="EC282" s="236"/>
      <c r="ED282" s="236"/>
      <c r="EE282" s="208"/>
      <c r="EG282" s="235"/>
      <c r="EH282" s="235"/>
      <c r="EI282" s="235"/>
      <c r="EJ282" s="235"/>
      <c r="EK282" s="235"/>
      <c r="EL282" s="235"/>
      <c r="EM282" s="235"/>
      <c r="EN282" s="236"/>
      <c r="EO282" s="236"/>
      <c r="EP282" s="208"/>
      <c r="ER282" s="235"/>
      <c r="ES282" s="235"/>
      <c r="ET282" s="235"/>
      <c r="EU282" s="235"/>
      <c r="EV282" s="235"/>
      <c r="EW282" s="235"/>
      <c r="EX282" s="235"/>
      <c r="EY282" s="236"/>
      <c r="EZ282" s="236"/>
      <c r="FA282" s="208"/>
      <c r="FC282" s="235"/>
      <c r="FD282" s="235"/>
      <c r="FE282" s="235"/>
      <c r="FF282" s="235"/>
      <c r="FG282" s="235"/>
      <c r="FH282" s="235"/>
      <c r="FI282" s="235"/>
      <c r="FJ282" s="236"/>
      <c r="FK282" s="236"/>
      <c r="FL282" s="208"/>
      <c r="FN282" s="235"/>
      <c r="FO282" s="235"/>
      <c r="FP282" s="235"/>
      <c r="FQ282" s="235"/>
      <c r="FR282" s="235"/>
      <c r="FS282" s="235"/>
      <c r="FT282" s="235"/>
      <c r="FU282" s="236"/>
      <c r="FV282" s="236"/>
      <c r="FW282" s="208"/>
      <c r="FY282" s="235"/>
      <c r="FZ282" s="235"/>
      <c r="GA282" s="235"/>
      <c r="GB282" s="235"/>
      <c r="GC282" s="235"/>
      <c r="GD282" s="235"/>
      <c r="GE282" s="235"/>
      <c r="GF282" s="236"/>
      <c r="GG282" s="236"/>
      <c r="GH282" s="208"/>
      <c r="GJ282" s="235"/>
      <c r="GK282" s="235"/>
      <c r="GL282" s="235"/>
      <c r="GM282" s="235"/>
      <c r="GN282" s="235"/>
      <c r="GO282" s="235"/>
      <c r="GP282" s="235"/>
      <c r="GQ282" s="236"/>
      <c r="GR282" s="236"/>
      <c r="GS282" s="208"/>
      <c r="GU282" s="235"/>
      <c r="GV282" s="235"/>
      <c r="GW282" s="235"/>
      <c r="GX282" s="235"/>
      <c r="GY282" s="235"/>
      <c r="GZ282" s="235"/>
      <c r="HA282" s="235"/>
      <c r="HB282" s="236"/>
      <c r="HC282" s="236"/>
      <c r="HD282" s="208"/>
      <c r="HF282" s="235"/>
      <c r="HG282" s="235"/>
      <c r="HH282" s="235"/>
      <c r="HI282" s="235"/>
      <c r="HJ282" s="235"/>
      <c r="HK282" s="235"/>
      <c r="HL282" s="235"/>
      <c r="HM282" s="236"/>
      <c r="HN282" s="236"/>
      <c r="HO282" s="208"/>
      <c r="HQ282" s="235"/>
      <c r="HR282" s="235"/>
      <c r="HS282" s="235"/>
      <c r="HT282" s="235"/>
      <c r="HU282" s="235"/>
      <c r="HV282" s="235"/>
      <c r="HW282" s="235"/>
      <c r="HX282" s="236"/>
      <c r="HY282" s="236"/>
      <c r="HZ282" s="208"/>
      <c r="IB282" s="235"/>
      <c r="IC282" s="235"/>
      <c r="ID282" s="235"/>
      <c r="IE282" s="235"/>
      <c r="IF282" s="235"/>
      <c r="IG282" s="235"/>
      <c r="IH282" s="235"/>
      <c r="II282" s="236"/>
      <c r="IJ282" s="236"/>
      <c r="IK282" s="208"/>
      <c r="IM282" s="235"/>
      <c r="IN282" s="235"/>
      <c r="IO282" s="235"/>
      <c r="IP282" s="235"/>
      <c r="IQ282" s="235"/>
      <c r="IR282" s="235"/>
      <c r="IS282" s="235"/>
      <c r="IT282" s="236"/>
      <c r="IU282" s="236"/>
      <c r="IV282" s="208"/>
      <c r="IX282" s="235"/>
      <c r="IY282" s="235"/>
      <c r="IZ282" s="235"/>
      <c r="JA282" s="235"/>
      <c r="JB282" s="235"/>
      <c r="JC282" s="235"/>
      <c r="JD282" s="235"/>
      <c r="JE282" s="236"/>
      <c r="JF282" s="236"/>
      <c r="JG282" s="208"/>
      <c r="JI282" s="235"/>
      <c r="JJ282" s="235"/>
      <c r="JK282" s="235"/>
      <c r="JL282" s="235"/>
      <c r="JM282" s="235"/>
      <c r="JN282" s="235"/>
      <c r="JO282" s="235"/>
      <c r="JP282" s="236"/>
      <c r="JQ282" s="236"/>
      <c r="JR282" s="208"/>
      <c r="JT282" s="235"/>
      <c r="JU282" s="235"/>
      <c r="JV282" s="235"/>
      <c r="JW282" s="235"/>
      <c r="JX282" s="235"/>
      <c r="JY282" s="235"/>
      <c r="JZ282" s="235"/>
      <c r="KA282" s="236"/>
      <c r="KB282" s="236"/>
      <c r="KC282" s="208"/>
      <c r="KE282" s="235"/>
      <c r="KF282" s="235"/>
      <c r="KG282" s="235"/>
      <c r="KH282" s="235"/>
      <c r="KI282" s="235"/>
      <c r="KJ282" s="235"/>
      <c r="KK282" s="235"/>
      <c r="KL282" s="236"/>
      <c r="KM282" s="236"/>
      <c r="KN282" s="208"/>
      <c r="KP282" s="235"/>
      <c r="KQ282" s="235"/>
      <c r="KR282" s="235"/>
      <c r="KS282" s="235"/>
      <c r="KT282" s="235"/>
      <c r="KU282" s="235"/>
      <c r="KV282" s="235"/>
      <c r="KW282" s="236"/>
      <c r="KX282" s="236"/>
      <c r="KY282" s="208"/>
      <c r="LA282" s="235"/>
      <c r="LB282" s="235"/>
      <c r="LC282" s="235"/>
      <c r="LD282" s="235"/>
      <c r="LE282" s="235"/>
      <c r="LF282" s="235"/>
      <c r="LG282" s="235"/>
      <c r="LH282" s="236"/>
      <c r="LI282" s="236"/>
      <c r="LJ282" s="208"/>
      <c r="LL282" s="235"/>
      <c r="LM282" s="235"/>
      <c r="LN282" s="235"/>
      <c r="LO282" s="235"/>
      <c r="LP282" s="235"/>
      <c r="LQ282" s="235"/>
      <c r="LR282" s="235"/>
      <c r="LS282" s="236"/>
      <c r="LT282" s="236"/>
      <c r="LU282" s="208"/>
      <c r="LW282" s="235"/>
      <c r="LX282" s="235"/>
      <c r="LY282" s="235"/>
      <c r="LZ282" s="235"/>
      <c r="MA282" s="235"/>
      <c r="MB282" s="235"/>
      <c r="MC282" s="235"/>
      <c r="MD282" s="236"/>
      <c r="ME282" s="236"/>
      <c r="MF282" s="208"/>
      <c r="MH282" s="235"/>
      <c r="MI282" s="235"/>
      <c r="MJ282" s="235"/>
      <c r="MK282" s="235"/>
      <c r="ML282" s="235"/>
      <c r="MM282" s="235"/>
      <c r="MN282" s="235"/>
      <c r="MO282" s="236"/>
      <c r="MP282" s="236"/>
      <c r="MQ282" s="208"/>
      <c r="MS282" s="235"/>
      <c r="MT282" s="235"/>
      <c r="MU282" s="235"/>
      <c r="MV282" s="235"/>
      <c r="MW282" s="235"/>
      <c r="MX282" s="235"/>
      <c r="MY282" s="235"/>
      <c r="MZ282" s="236"/>
      <c r="NA282" s="236"/>
      <c r="NB282" s="208"/>
      <c r="ND282" s="235"/>
      <c r="NE282" s="235"/>
      <c r="NF282" s="235"/>
      <c r="NG282" s="235"/>
      <c r="NH282" s="235"/>
      <c r="NI282" s="235"/>
      <c r="NJ282" s="235"/>
      <c r="NK282" s="236"/>
      <c r="NL282" s="236"/>
      <c r="NM282" s="208"/>
      <c r="NO282" s="235"/>
      <c r="NP282" s="235"/>
      <c r="NQ282" s="235"/>
      <c r="NR282" s="235"/>
      <c r="NS282" s="235"/>
      <c r="NT282" s="235"/>
      <c r="NU282" s="235"/>
      <c r="NV282" s="236"/>
      <c r="NW282" s="236"/>
      <c r="NX282" s="208"/>
      <c r="NZ282" s="235"/>
      <c r="OA282" s="235"/>
      <c r="OB282" s="235"/>
      <c r="OC282" s="235"/>
      <c r="OD282" s="235"/>
      <c r="OE282" s="235"/>
      <c r="OF282" s="235"/>
      <c r="OG282" s="236"/>
      <c r="OH282" s="236"/>
      <c r="OI282" s="208"/>
      <c r="OK282" s="235"/>
      <c r="OL282" s="235"/>
      <c r="OM282" s="235"/>
      <c r="ON282" s="235"/>
      <c r="OO282" s="235"/>
      <c r="OP282" s="235"/>
      <c r="OQ282" s="235"/>
      <c r="OR282" s="236"/>
      <c r="OS282" s="236"/>
      <c r="OT282" s="208"/>
      <c r="OV282" s="235"/>
      <c r="OW282" s="235"/>
      <c r="OX282" s="235"/>
      <c r="OY282" s="235"/>
      <c r="OZ282" s="235"/>
      <c r="PA282" s="235"/>
      <c r="PB282" s="235"/>
      <c r="PC282" s="236"/>
      <c r="PD282" s="236"/>
      <c r="PE282" s="208"/>
      <c r="PG282" s="235"/>
      <c r="PH282" s="235"/>
      <c r="PI282" s="235"/>
      <c r="PJ282" s="235"/>
      <c r="PK282" s="235"/>
      <c r="PL282" s="235"/>
      <c r="PM282" s="235"/>
      <c r="PN282" s="236"/>
      <c r="PO282" s="236"/>
      <c r="PP282" s="208"/>
      <c r="PR282" s="235"/>
      <c r="PS282" s="235"/>
      <c r="PT282" s="235"/>
      <c r="PU282" s="235"/>
      <c r="PV282" s="235"/>
      <c r="PW282" s="235"/>
      <c r="PX282" s="235"/>
      <c r="PY282" s="236"/>
      <c r="PZ282" s="236"/>
      <c r="QA282" s="208"/>
      <c r="QC282" s="235"/>
      <c r="QD282" s="235"/>
      <c r="QE282" s="235"/>
      <c r="QF282" s="235"/>
      <c r="QG282" s="235"/>
      <c r="QH282" s="235"/>
      <c r="QI282" s="235"/>
      <c r="QJ282" s="236"/>
      <c r="QK282" s="236"/>
      <c r="QL282" s="208"/>
      <c r="QN282" s="235"/>
      <c r="QO282" s="235"/>
      <c r="QP282" s="235"/>
      <c r="QQ282" s="235"/>
      <c r="QR282" s="235"/>
      <c r="QS282" s="235"/>
      <c r="QT282" s="235"/>
      <c r="QU282" s="236"/>
      <c r="QV282" s="236"/>
      <c r="QW282" s="208"/>
      <c r="QY282" s="235"/>
      <c r="QZ282" s="235"/>
      <c r="RA282" s="235"/>
      <c r="RB282" s="235"/>
      <c r="RC282" s="235"/>
      <c r="RD282" s="235"/>
      <c r="RE282" s="235"/>
      <c r="RF282" s="236"/>
      <c r="RG282" s="236"/>
      <c r="RH282" s="208"/>
      <c r="RJ282" s="235"/>
      <c r="RK282" s="235"/>
      <c r="RL282" s="235"/>
      <c r="RM282" s="235"/>
      <c r="RN282" s="235"/>
      <c r="RO282" s="235"/>
      <c r="RP282" s="235"/>
      <c r="RQ282" s="236"/>
      <c r="RR282" s="236"/>
      <c r="RS282" s="208"/>
      <c r="RU282" s="235"/>
      <c r="RV282" s="235"/>
      <c r="RW282" s="235"/>
      <c r="RX282" s="235"/>
      <c r="RY282" s="235"/>
      <c r="RZ282" s="235"/>
      <c r="SA282" s="235"/>
      <c r="SB282" s="236"/>
      <c r="SC282" s="236"/>
      <c r="SD282" s="208"/>
      <c r="SF282" s="235"/>
      <c r="SG282" s="235"/>
      <c r="SH282" s="235"/>
      <c r="SI282" s="235"/>
      <c r="SJ282" s="235"/>
      <c r="SK282" s="235"/>
      <c r="SL282" s="235"/>
      <c r="SM282" s="236"/>
      <c r="SN282" s="236"/>
      <c r="SO282" s="208"/>
      <c r="SQ282" s="235"/>
      <c r="SR282" s="235"/>
      <c r="SS282" s="235"/>
      <c r="ST282" s="235"/>
      <c r="SU282" s="235"/>
      <c r="SV282" s="235"/>
      <c r="SW282" s="235"/>
      <c r="SX282" s="236"/>
      <c r="SY282" s="236"/>
      <c r="SZ282" s="208"/>
      <c r="TB282" s="235"/>
      <c r="TC282" s="235"/>
      <c r="TD282" s="235"/>
      <c r="TE282" s="235"/>
      <c r="TF282" s="235"/>
      <c r="TG282" s="235"/>
      <c r="TH282" s="235"/>
      <c r="TI282" s="236"/>
      <c r="TJ282" s="236"/>
      <c r="TK282" s="208"/>
      <c r="TM282" s="235"/>
      <c r="TN282" s="235"/>
      <c r="TO282" s="235"/>
      <c r="TP282" s="235"/>
      <c r="TQ282" s="235"/>
      <c r="TR282" s="235"/>
      <c r="TS282" s="235"/>
      <c r="TT282" s="236"/>
      <c r="TU282" s="236"/>
      <c r="TV282" s="208"/>
      <c r="TX282" s="235"/>
      <c r="TY282" s="235"/>
      <c r="TZ282" s="235"/>
      <c r="UA282" s="235"/>
      <c r="UB282" s="235"/>
      <c r="UC282" s="235"/>
      <c r="UD282" s="235"/>
      <c r="UE282" s="236"/>
      <c r="UF282" s="236"/>
      <c r="UG282" s="208"/>
      <c r="UI282" s="235"/>
      <c r="UJ282" s="235"/>
      <c r="UK282" s="235"/>
      <c r="UL282" s="235"/>
      <c r="UM282" s="235"/>
      <c r="UN282" s="235"/>
      <c r="UO282" s="235"/>
      <c r="UP282" s="236"/>
      <c r="UQ282" s="236"/>
      <c r="UR282" s="208"/>
      <c r="UT282" s="235"/>
      <c r="UU282" s="235"/>
      <c r="UV282" s="235"/>
      <c r="UW282" s="235"/>
      <c r="UX282" s="235"/>
      <c r="UY282" s="235"/>
      <c r="UZ282" s="235"/>
      <c r="VA282" s="236"/>
      <c r="VB282" s="236"/>
      <c r="VC282" s="208"/>
      <c r="VE282" s="235"/>
      <c r="VF282" s="235"/>
      <c r="VG282" s="235"/>
      <c r="VH282" s="235"/>
      <c r="VI282" s="235"/>
      <c r="VJ282" s="235"/>
      <c r="VK282" s="235"/>
      <c r="VL282" s="236"/>
      <c r="VM282" s="236"/>
      <c r="VN282" s="208"/>
      <c r="VP282" s="235"/>
      <c r="VQ282" s="235"/>
      <c r="VR282" s="235"/>
      <c r="VS282" s="235"/>
      <c r="VT282" s="235"/>
      <c r="VU282" s="235"/>
      <c r="VV282" s="235"/>
      <c r="VW282" s="236"/>
      <c r="VX282" s="236"/>
      <c r="VY282" s="208"/>
      <c r="WA282" s="235"/>
      <c r="WB282" s="235"/>
      <c r="WC282" s="235"/>
      <c r="WD282" s="235"/>
      <c r="WE282" s="235"/>
      <c r="WF282" s="235"/>
      <c r="WG282" s="235"/>
      <c r="WH282" s="236"/>
      <c r="WI282" s="236"/>
      <c r="WJ282" s="208"/>
      <c r="WL282" s="235"/>
      <c r="WM282" s="235"/>
      <c r="WN282" s="235"/>
      <c r="WO282" s="235"/>
      <c r="WP282" s="235"/>
      <c r="WQ282" s="235"/>
      <c r="WR282" s="235"/>
      <c r="WS282" s="236"/>
      <c r="WT282" s="236"/>
      <c r="WU282" s="208"/>
      <c r="WW282" s="235"/>
      <c r="WX282" s="235"/>
      <c r="WY282" s="235"/>
      <c r="WZ282" s="235"/>
      <c r="XA282" s="235"/>
      <c r="XB282" s="235"/>
      <c r="XC282" s="235"/>
      <c r="XD282" s="236"/>
      <c r="XE282" s="236"/>
      <c r="XF282" s="208"/>
      <c r="XH282" s="235"/>
      <c r="XI282" s="235"/>
      <c r="XJ282" s="235"/>
      <c r="XK282" s="235"/>
      <c r="XL282" s="235"/>
      <c r="XM282" s="235"/>
      <c r="XN282" s="235"/>
      <c r="XO282" s="236"/>
      <c r="XP282" s="236"/>
      <c r="XQ282" s="208"/>
      <c r="XS282" s="235"/>
      <c r="XT282" s="235"/>
      <c r="XU282" s="235"/>
      <c r="XV282" s="235"/>
      <c r="XW282" s="235"/>
      <c r="XX282" s="235"/>
      <c r="XY282" s="235"/>
      <c r="XZ282" s="236"/>
      <c r="YA282" s="236"/>
      <c r="YB282" s="208"/>
      <c r="YD282" s="235"/>
      <c r="YE282" s="235"/>
      <c r="YF282" s="235"/>
      <c r="YG282" s="235"/>
      <c r="YH282" s="235"/>
      <c r="YI282" s="235"/>
      <c r="YJ282" s="235"/>
      <c r="YK282" s="236"/>
      <c r="YL282" s="236"/>
      <c r="YM282" s="208"/>
      <c r="YO282" s="235"/>
      <c r="YP282" s="235"/>
      <c r="YQ282" s="235"/>
      <c r="YR282" s="235"/>
      <c r="YS282" s="235"/>
      <c r="YT282" s="235"/>
      <c r="YU282" s="235"/>
      <c r="YV282" s="236"/>
      <c r="YW282" s="236"/>
      <c r="YX282" s="208"/>
      <c r="YZ282" s="235"/>
      <c r="ZA282" s="235"/>
      <c r="ZB282" s="235"/>
      <c r="ZC282" s="235"/>
      <c r="ZD282" s="235"/>
      <c r="ZE282" s="235"/>
      <c r="ZF282" s="235"/>
      <c r="ZG282" s="236"/>
      <c r="ZH282" s="236"/>
      <c r="ZI282" s="208"/>
      <c r="ZK282" s="235"/>
      <c r="ZL282" s="235"/>
      <c r="ZM282" s="235"/>
      <c r="ZN282" s="235"/>
      <c r="ZO282" s="235"/>
      <c r="ZP282" s="235"/>
      <c r="ZQ282" s="235"/>
      <c r="ZR282" s="236"/>
      <c r="ZS282" s="236"/>
      <c r="ZT282" s="208"/>
      <c r="ZV282" s="235"/>
      <c r="ZW282" s="235"/>
      <c r="ZX282" s="235"/>
      <c r="ZY282" s="235"/>
      <c r="ZZ282" s="235"/>
      <c r="AAA282" s="235"/>
      <c r="AAB282" s="235"/>
      <c r="AAC282" s="236"/>
      <c r="AAD282" s="236"/>
      <c r="AAE282" s="208"/>
      <c r="AAG282" s="235"/>
      <c r="AAH282" s="235"/>
      <c r="AAI282" s="235"/>
      <c r="AAJ282" s="235"/>
      <c r="AAK282" s="235"/>
      <c r="AAL282" s="235"/>
      <c r="AAM282" s="235"/>
      <c r="AAN282" s="236"/>
      <c r="AAO282" s="236"/>
      <c r="AAP282" s="208"/>
      <c r="AAR282" s="235"/>
      <c r="AAS282" s="235"/>
      <c r="AAT282" s="235"/>
      <c r="AAU282" s="235"/>
      <c r="AAV282" s="235"/>
      <c r="AAW282" s="235"/>
      <c r="AAX282" s="235"/>
      <c r="AAY282" s="236"/>
      <c r="AAZ282" s="236"/>
      <c r="ABA282" s="208"/>
      <c r="ABC282" s="235"/>
      <c r="ABD282" s="235"/>
      <c r="ABE282" s="235"/>
      <c r="ABF282" s="235"/>
      <c r="ABG282" s="235"/>
      <c r="ABH282" s="235"/>
      <c r="ABI282" s="235"/>
      <c r="ABJ282" s="236"/>
      <c r="ABK282" s="236"/>
      <c r="ABL282" s="208"/>
      <c r="ABN282" s="235"/>
      <c r="ABO282" s="235"/>
      <c r="ABP282" s="235"/>
      <c r="ABQ282" s="235"/>
      <c r="ABR282" s="235"/>
      <c r="ABS282" s="235"/>
      <c r="ABT282" s="235"/>
      <c r="ABU282" s="236"/>
      <c r="ABV282" s="236"/>
      <c r="ABW282" s="208"/>
      <c r="ABY282" s="235"/>
      <c r="ABZ282" s="235"/>
      <c r="ACA282" s="235"/>
      <c r="ACB282" s="235"/>
      <c r="ACC282" s="235"/>
      <c r="ACD282" s="235"/>
      <c r="ACE282" s="235"/>
      <c r="ACF282" s="236"/>
      <c r="ACG282" s="236"/>
      <c r="ACH282" s="208"/>
      <c r="ACJ282" s="235"/>
      <c r="ACK282" s="235"/>
      <c r="ACL282" s="235"/>
      <c r="ACM282" s="235"/>
      <c r="ACN282" s="235"/>
      <c r="ACO282" s="235"/>
      <c r="ACP282" s="235"/>
      <c r="ACQ282" s="236"/>
      <c r="ACR282" s="236"/>
      <c r="ACS282" s="208"/>
      <c r="ACU282" s="235"/>
      <c r="ACV282" s="235"/>
      <c r="ACW282" s="235"/>
      <c r="ACX282" s="235"/>
      <c r="ACY282" s="235"/>
      <c r="ACZ282" s="235"/>
      <c r="ADA282" s="235"/>
      <c r="ADB282" s="236"/>
      <c r="ADC282" s="236"/>
      <c r="ADD282" s="208"/>
      <c r="ADF282" s="235"/>
      <c r="ADG282" s="235"/>
      <c r="ADH282" s="235"/>
      <c r="ADI282" s="235"/>
      <c r="ADJ282" s="235"/>
      <c r="ADK282" s="235"/>
      <c r="ADL282" s="235"/>
      <c r="ADM282" s="236"/>
      <c r="ADN282" s="236"/>
      <c r="ADO282" s="208"/>
      <c r="ADQ282" s="235"/>
      <c r="ADR282" s="235"/>
      <c r="ADS282" s="235"/>
      <c r="ADT282" s="235"/>
      <c r="ADU282" s="235"/>
      <c r="ADV282" s="235"/>
      <c r="ADW282" s="235"/>
      <c r="ADX282" s="236"/>
      <c r="ADY282" s="236"/>
      <c r="ADZ282" s="208"/>
      <c r="AEB282" s="235"/>
      <c r="AEC282" s="235"/>
      <c r="AED282" s="235"/>
      <c r="AEE282" s="235"/>
      <c r="AEF282" s="235"/>
      <c r="AEG282" s="235"/>
      <c r="AEH282" s="235"/>
      <c r="AEI282" s="236"/>
      <c r="AEJ282" s="236"/>
      <c r="AEK282" s="208"/>
      <c r="AEM282" s="235"/>
      <c r="AEN282" s="235"/>
      <c r="AEO282" s="235"/>
      <c r="AEP282" s="235"/>
      <c r="AEQ282" s="235"/>
      <c r="AER282" s="235"/>
      <c r="AES282" s="235"/>
      <c r="AET282" s="236"/>
      <c r="AEU282" s="236"/>
      <c r="AEV282" s="208"/>
      <c r="AEX282" s="235"/>
      <c r="AEY282" s="235"/>
      <c r="AEZ282" s="235"/>
      <c r="AFA282" s="235"/>
      <c r="AFB282" s="235"/>
      <c r="AFC282" s="235"/>
      <c r="AFD282" s="235"/>
      <c r="AFE282" s="236"/>
      <c r="AFF282" s="236"/>
      <c r="AFG282" s="208"/>
      <c r="AFI282" s="235"/>
      <c r="AFJ282" s="235"/>
      <c r="AFK282" s="235"/>
      <c r="AFL282" s="235"/>
      <c r="AFM282" s="235"/>
      <c r="AFN282" s="235"/>
      <c r="AFO282" s="235"/>
      <c r="AFP282" s="236"/>
      <c r="AFQ282" s="236"/>
      <c r="AFR282" s="208"/>
      <c r="AFT282" s="235"/>
      <c r="AFU282" s="235"/>
      <c r="AFV282" s="235"/>
      <c r="AFW282" s="235"/>
      <c r="AFX282" s="235"/>
      <c r="AFY282" s="235"/>
      <c r="AFZ282" s="235"/>
      <c r="AGA282" s="236"/>
      <c r="AGB282" s="236"/>
      <c r="AGC282" s="208"/>
      <c r="AGE282" s="235"/>
      <c r="AGF282" s="235"/>
      <c r="AGG282" s="235"/>
      <c r="AGH282" s="235"/>
      <c r="AGI282" s="235"/>
      <c r="AGJ282" s="235"/>
      <c r="AGK282" s="235"/>
      <c r="AGL282" s="236"/>
      <c r="AGM282" s="236"/>
      <c r="AGN282" s="208"/>
      <c r="AGP282" s="235"/>
      <c r="AGQ282" s="235"/>
      <c r="AGR282" s="235"/>
      <c r="AGS282" s="235"/>
      <c r="AGT282" s="235"/>
      <c r="AGU282" s="235"/>
      <c r="AGV282" s="235"/>
      <c r="AGW282" s="236"/>
      <c r="AGX282" s="236"/>
      <c r="AGY282" s="208"/>
      <c r="AHA282" s="235"/>
      <c r="AHB282" s="235"/>
      <c r="AHC282" s="235"/>
      <c r="AHD282" s="235"/>
      <c r="AHE282" s="235"/>
      <c r="AHF282" s="235"/>
      <c r="AHG282" s="235"/>
      <c r="AHH282" s="236"/>
      <c r="AHI282" s="236"/>
      <c r="AHJ282" s="208"/>
      <c r="AHL282" s="235"/>
      <c r="AHM282" s="235"/>
      <c r="AHN282" s="235"/>
      <c r="AHO282" s="235"/>
      <c r="AHP282" s="235"/>
      <c r="AHQ282" s="235"/>
      <c r="AHR282" s="235"/>
      <c r="AHS282" s="236"/>
      <c r="AHT282" s="236"/>
      <c r="AHU282" s="208"/>
      <c r="AHW282" s="235"/>
      <c r="AHX282" s="235"/>
      <c r="AHY282" s="235"/>
      <c r="AHZ282" s="235"/>
      <c r="AIA282" s="235"/>
      <c r="AIB282" s="235"/>
      <c r="AIC282" s="235"/>
      <c r="AID282" s="236"/>
      <c r="AIE282" s="236"/>
      <c r="AIF282" s="208"/>
      <c r="AIH282" s="235"/>
      <c r="AII282" s="235"/>
      <c r="AIJ282" s="235"/>
      <c r="AIK282" s="235"/>
      <c r="AIL282" s="235"/>
      <c r="AIM282" s="235"/>
      <c r="AIN282" s="235"/>
      <c r="AIO282" s="236"/>
      <c r="AIP282" s="236"/>
      <c r="AIQ282" s="208"/>
      <c r="AIS282" s="235"/>
      <c r="AIT282" s="235"/>
      <c r="AIU282" s="235"/>
      <c r="AIV282" s="235"/>
      <c r="AIW282" s="235"/>
      <c r="AIX282" s="235"/>
      <c r="AIY282" s="235"/>
      <c r="AIZ282" s="236"/>
      <c r="AJA282" s="236"/>
      <c r="AJB282" s="208"/>
      <c r="AJD282" s="235"/>
      <c r="AJE282" s="235"/>
      <c r="AJF282" s="235"/>
      <c r="AJG282" s="235"/>
      <c r="AJH282" s="235"/>
      <c r="AJI282" s="235"/>
      <c r="AJJ282" s="235"/>
      <c r="AJK282" s="236"/>
      <c r="AJL282" s="236"/>
      <c r="AJM282" s="208"/>
      <c r="AJO282" s="235"/>
      <c r="AJP282" s="235"/>
      <c r="AJQ282" s="235"/>
      <c r="AJR282" s="235"/>
      <c r="AJS282" s="235"/>
      <c r="AJT282" s="235"/>
      <c r="AJU282" s="235"/>
      <c r="AJV282" s="236"/>
      <c r="AJW282" s="236"/>
      <c r="AJX282" s="208"/>
      <c r="AJZ282" s="235"/>
      <c r="AKA282" s="235"/>
      <c r="AKB282" s="235"/>
      <c r="AKC282" s="235"/>
      <c r="AKD282" s="235"/>
      <c r="AKE282" s="235"/>
      <c r="AKF282" s="235"/>
      <c r="AKG282" s="236"/>
      <c r="AKH282" s="236"/>
      <c r="AKI282" s="208"/>
      <c r="AKK282" s="235"/>
      <c r="AKL282" s="235"/>
      <c r="AKM282" s="235"/>
      <c r="AKN282" s="235"/>
      <c r="AKO282" s="235"/>
      <c r="AKP282" s="235"/>
      <c r="AKQ282" s="235"/>
      <c r="AKR282" s="236"/>
      <c r="AKS282" s="236"/>
      <c r="AKT282" s="208"/>
      <c r="AKV282" s="235"/>
      <c r="AKW282" s="235"/>
      <c r="AKX282" s="235"/>
      <c r="AKY282" s="235"/>
      <c r="AKZ282" s="235"/>
      <c r="ALA282" s="235"/>
      <c r="ALB282" s="235"/>
      <c r="ALC282" s="236"/>
      <c r="ALD282" s="236"/>
      <c r="ALE282" s="208"/>
      <c r="ALG282" s="235"/>
      <c r="ALH282" s="235"/>
      <c r="ALI282" s="235"/>
      <c r="ALJ282" s="235"/>
      <c r="ALK282" s="235"/>
      <c r="ALL282" s="235"/>
      <c r="ALM282" s="235"/>
      <c r="ALN282" s="236"/>
      <c r="ALO282" s="236"/>
      <c r="ALP282" s="208"/>
      <c r="ALR282" s="235"/>
      <c r="ALS282" s="235"/>
      <c r="ALT282" s="235"/>
      <c r="ALU282" s="235"/>
      <c r="ALV282" s="235"/>
      <c r="ALW282" s="235"/>
      <c r="ALX282" s="235"/>
      <c r="ALY282" s="236"/>
      <c r="ALZ282" s="236"/>
      <c r="AMA282" s="208"/>
      <c r="AMC282" s="235"/>
      <c r="AMD282" s="235"/>
      <c r="AME282" s="235"/>
      <c r="AMF282" s="235"/>
      <c r="AMG282" s="235"/>
      <c r="AMH282" s="235"/>
      <c r="AMI282" s="235"/>
      <c r="AMJ282" s="236"/>
      <c r="AMK282" s="236"/>
      <c r="AML282" s="208"/>
      <c r="AMN282" s="235"/>
      <c r="AMO282" s="235"/>
      <c r="AMP282" s="235"/>
      <c r="AMQ282" s="235"/>
      <c r="AMR282" s="235"/>
      <c r="AMS282" s="235"/>
      <c r="AMT282" s="235"/>
      <c r="AMU282" s="236"/>
      <c r="AMV282" s="236"/>
      <c r="AMW282" s="208"/>
      <c r="AMY282" s="235"/>
      <c r="AMZ282" s="235"/>
      <c r="ANA282" s="235"/>
      <c r="ANB282" s="235"/>
      <c r="ANC282" s="235"/>
      <c r="AND282" s="235"/>
      <c r="ANE282" s="235"/>
      <c r="ANF282" s="236"/>
      <c r="ANG282" s="236"/>
      <c r="ANH282" s="208"/>
      <c r="ANJ282" s="235"/>
      <c r="ANK282" s="235"/>
      <c r="ANL282" s="235"/>
      <c r="ANM282" s="235"/>
      <c r="ANN282" s="235"/>
      <c r="ANO282" s="235"/>
      <c r="ANP282" s="235"/>
      <c r="ANQ282" s="236"/>
      <c r="ANR282" s="236"/>
      <c r="ANS282" s="208"/>
      <c r="ANU282" s="235"/>
      <c r="ANV282" s="235"/>
      <c r="ANW282" s="235"/>
      <c r="ANX282" s="235"/>
      <c r="ANY282" s="235"/>
      <c r="ANZ282" s="235"/>
      <c r="AOA282" s="235"/>
      <c r="AOB282" s="236"/>
      <c r="AOC282" s="236"/>
      <c r="AOD282" s="208"/>
      <c r="AOF282" s="235"/>
      <c r="AOG282" s="235"/>
      <c r="AOH282" s="235"/>
      <c r="AOI282" s="235"/>
      <c r="AOJ282" s="235"/>
      <c r="AOK282" s="235"/>
      <c r="AOL282" s="235"/>
      <c r="AOM282" s="236"/>
      <c r="AON282" s="236"/>
      <c r="AOO282" s="208"/>
      <c r="AOQ282" s="235"/>
      <c r="AOR282" s="235"/>
      <c r="AOS282" s="235"/>
      <c r="AOT282" s="235"/>
      <c r="AOU282" s="235"/>
      <c r="AOV282" s="235"/>
      <c r="AOW282" s="235"/>
      <c r="AOX282" s="236"/>
      <c r="AOY282" s="236"/>
      <c r="AOZ282" s="208"/>
      <c r="APB282" s="235"/>
      <c r="APC282" s="235"/>
      <c r="APD282" s="235"/>
      <c r="APE282" s="235"/>
      <c r="APF282" s="235"/>
      <c r="APG282" s="235"/>
      <c r="APH282" s="235"/>
      <c r="API282" s="236"/>
      <c r="APJ282" s="236"/>
      <c r="APK282" s="208"/>
      <c r="APM282" s="235"/>
      <c r="APN282" s="235"/>
      <c r="APO282" s="235"/>
      <c r="APP282" s="235"/>
      <c r="APQ282" s="235"/>
      <c r="APR282" s="235"/>
      <c r="APS282" s="235"/>
      <c r="APT282" s="236"/>
      <c r="APU282" s="236"/>
      <c r="APV282" s="208"/>
      <c r="APX282" s="235"/>
      <c r="APY282" s="235"/>
      <c r="APZ282" s="235"/>
      <c r="AQA282" s="235"/>
      <c r="AQB282" s="235"/>
      <c r="AQC282" s="235"/>
      <c r="AQD282" s="235"/>
      <c r="AQE282" s="236"/>
      <c r="AQF282" s="236"/>
      <c r="AQG282" s="208"/>
      <c r="AQI282" s="235"/>
      <c r="AQJ282" s="235"/>
      <c r="AQK282" s="235"/>
      <c r="AQL282" s="235"/>
      <c r="AQM282" s="235"/>
      <c r="AQN282" s="235"/>
      <c r="AQO282" s="235"/>
      <c r="AQP282" s="236"/>
      <c r="AQQ282" s="236"/>
      <c r="AQR282" s="208"/>
      <c r="AQT282" s="235"/>
      <c r="AQU282" s="235"/>
      <c r="AQV282" s="235"/>
      <c r="AQW282" s="235"/>
      <c r="AQX282" s="235"/>
      <c r="AQY282" s="235"/>
      <c r="AQZ282" s="235"/>
      <c r="ARA282" s="236"/>
      <c r="ARB282" s="236"/>
      <c r="ARC282" s="208"/>
      <c r="ARE282" s="235"/>
      <c r="ARF282" s="235"/>
      <c r="ARG282" s="235"/>
      <c r="ARH282" s="235"/>
      <c r="ARI282" s="235"/>
      <c r="ARJ282" s="235"/>
      <c r="ARK282" s="235"/>
      <c r="ARL282" s="236"/>
      <c r="ARM282" s="236"/>
      <c r="ARN282" s="208"/>
      <c r="ARP282" s="235"/>
      <c r="ARQ282" s="235"/>
      <c r="ARR282" s="235"/>
      <c r="ARS282" s="235"/>
      <c r="ART282" s="235"/>
      <c r="ARU282" s="235"/>
      <c r="ARV282" s="235"/>
      <c r="ARW282" s="236"/>
      <c r="ARX282" s="236"/>
      <c r="ARY282" s="208"/>
      <c r="ASA282" s="235"/>
      <c r="ASB282" s="235"/>
      <c r="ASC282" s="235"/>
      <c r="ASD282" s="235"/>
      <c r="ASE282" s="235"/>
      <c r="ASF282" s="235"/>
      <c r="ASG282" s="235"/>
      <c r="ASH282" s="236"/>
      <c r="ASI282" s="236"/>
      <c r="ASJ282" s="208"/>
      <c r="ASL282" s="235"/>
      <c r="ASM282" s="235"/>
      <c r="ASN282" s="235"/>
      <c r="ASO282" s="235"/>
      <c r="ASP282" s="235"/>
      <c r="ASQ282" s="235"/>
      <c r="ASR282" s="235"/>
      <c r="ASS282" s="236"/>
      <c r="AST282" s="236"/>
      <c r="ASU282" s="208"/>
      <c r="ASW282" s="235"/>
      <c r="ASX282" s="235"/>
      <c r="ASY282" s="235"/>
      <c r="ASZ282" s="235"/>
      <c r="ATA282" s="235"/>
      <c r="ATB282" s="235"/>
      <c r="ATC282" s="235"/>
      <c r="ATD282" s="236"/>
      <c r="ATE282" s="236"/>
      <c r="ATF282" s="208"/>
      <c r="ATH282" s="235"/>
      <c r="ATI282" s="235"/>
      <c r="ATJ282" s="235"/>
      <c r="ATK282" s="235"/>
      <c r="ATL282" s="235"/>
      <c r="ATM282" s="235"/>
      <c r="ATN282" s="235"/>
      <c r="ATO282" s="236"/>
      <c r="ATP282" s="236"/>
      <c r="ATQ282" s="208"/>
      <c r="ATS282" s="235"/>
      <c r="ATT282" s="235"/>
      <c r="ATU282" s="235"/>
      <c r="ATV282" s="235"/>
      <c r="ATW282" s="235"/>
      <c r="ATX282" s="235"/>
      <c r="ATY282" s="235"/>
      <c r="ATZ282" s="236"/>
      <c r="AUA282" s="236"/>
      <c r="AUB282" s="208"/>
      <c r="AUD282" s="235"/>
      <c r="AUE282" s="235"/>
      <c r="AUF282" s="235"/>
      <c r="AUG282" s="235"/>
      <c r="AUH282" s="235"/>
      <c r="AUI282" s="235"/>
      <c r="AUJ282" s="235"/>
      <c r="AUK282" s="236"/>
      <c r="AUL282" s="236"/>
      <c r="AUM282" s="208"/>
      <c r="AUO282" s="235"/>
      <c r="AUP282" s="235"/>
      <c r="AUQ282" s="235"/>
      <c r="AUR282" s="235"/>
      <c r="AUS282" s="235"/>
      <c r="AUT282" s="235"/>
      <c r="AUU282" s="235"/>
      <c r="AUV282" s="236"/>
      <c r="AUW282" s="236"/>
      <c r="AUX282" s="208"/>
      <c r="AUZ282" s="235"/>
      <c r="AVA282" s="235"/>
      <c r="AVB282" s="235"/>
      <c r="AVC282" s="235"/>
      <c r="AVD282" s="235"/>
      <c r="AVE282" s="235"/>
      <c r="AVF282" s="235"/>
      <c r="AVG282" s="236"/>
      <c r="AVH282" s="236"/>
      <c r="AVI282" s="208"/>
      <c r="AVK282" s="235"/>
      <c r="AVL282" s="235"/>
      <c r="AVM282" s="235"/>
      <c r="AVN282" s="235"/>
      <c r="AVO282" s="235"/>
      <c r="AVP282" s="235"/>
      <c r="AVQ282" s="235"/>
      <c r="AVR282" s="236"/>
      <c r="AVS282" s="236"/>
      <c r="AVT282" s="208"/>
      <c r="AVV282" s="235"/>
      <c r="AVW282" s="235"/>
      <c r="AVX282" s="235"/>
      <c r="AVY282" s="235"/>
      <c r="AVZ282" s="235"/>
      <c r="AWA282" s="235"/>
      <c r="AWB282" s="235"/>
      <c r="AWC282" s="236"/>
      <c r="AWD282" s="236"/>
      <c r="AWE282" s="208"/>
      <c r="AWG282" s="235"/>
      <c r="AWH282" s="235"/>
      <c r="AWI282" s="235"/>
      <c r="AWJ282" s="235"/>
      <c r="AWK282" s="235"/>
      <c r="AWL282" s="235"/>
      <c r="AWM282" s="235"/>
      <c r="AWN282" s="236"/>
      <c r="AWO282" s="236"/>
      <c r="AWP282" s="208"/>
      <c r="AWR282" s="235"/>
      <c r="AWS282" s="235"/>
      <c r="AWT282" s="235"/>
      <c r="AWU282" s="235"/>
      <c r="AWV282" s="235"/>
      <c r="AWW282" s="235"/>
      <c r="AWX282" s="235"/>
      <c r="AWY282" s="236"/>
      <c r="AWZ282" s="236"/>
      <c r="AXA282" s="208"/>
      <c r="AXC282" s="235"/>
      <c r="AXD282" s="235"/>
      <c r="AXE282" s="235"/>
      <c r="AXF282" s="235"/>
      <c r="AXG282" s="235"/>
      <c r="AXH282" s="235"/>
      <c r="AXI282" s="235"/>
      <c r="AXJ282" s="236"/>
      <c r="AXK282" s="236"/>
      <c r="AXL282" s="208"/>
      <c r="AXN282" s="235"/>
      <c r="AXO282" s="235"/>
      <c r="AXP282" s="235"/>
      <c r="AXQ282" s="235"/>
      <c r="AXR282" s="235"/>
      <c r="AXS282" s="235"/>
      <c r="AXT282" s="235"/>
      <c r="AXU282" s="236"/>
      <c r="AXV282" s="236"/>
      <c r="AXW282" s="208"/>
      <c r="AXY282" s="235"/>
      <c r="AXZ282" s="235"/>
      <c r="AYA282" s="235"/>
      <c r="AYB282" s="235"/>
      <c r="AYC282" s="235"/>
      <c r="AYD282" s="235"/>
      <c r="AYE282" s="235"/>
      <c r="AYF282" s="236"/>
      <c r="AYG282" s="236"/>
      <c r="AYH282" s="208"/>
      <c r="AYJ282" s="235"/>
      <c r="AYK282" s="235"/>
      <c r="AYL282" s="235"/>
      <c r="AYM282" s="235"/>
      <c r="AYN282" s="235"/>
      <c r="AYO282" s="235"/>
      <c r="AYP282" s="235"/>
      <c r="AYQ282" s="236"/>
      <c r="AYR282" s="236"/>
      <c r="AYS282" s="208"/>
      <c r="AYU282" s="235"/>
      <c r="AYV282" s="235"/>
      <c r="AYW282" s="235"/>
      <c r="AYX282" s="235"/>
      <c r="AYY282" s="235"/>
      <c r="AYZ282" s="235"/>
      <c r="AZA282" s="235"/>
      <c r="AZB282" s="236"/>
      <c r="AZC282" s="236"/>
      <c r="AZD282" s="208"/>
      <c r="AZF282" s="235"/>
      <c r="AZG282" s="235"/>
      <c r="AZH282" s="235"/>
      <c r="AZI282" s="235"/>
      <c r="AZJ282" s="235"/>
      <c r="AZK282" s="235"/>
      <c r="AZL282" s="235"/>
      <c r="AZM282" s="236"/>
      <c r="AZN282" s="236"/>
      <c r="AZO282" s="208"/>
      <c r="AZQ282" s="235"/>
      <c r="AZR282" s="235"/>
      <c r="AZS282" s="235"/>
      <c r="AZT282" s="235"/>
      <c r="AZU282" s="235"/>
      <c r="AZV282" s="235"/>
      <c r="AZW282" s="235"/>
      <c r="AZX282" s="236"/>
      <c r="AZY282" s="236"/>
      <c r="AZZ282" s="208"/>
      <c r="BAB282" s="235"/>
      <c r="BAC282" s="235"/>
      <c r="BAD282" s="235"/>
      <c r="BAE282" s="235"/>
      <c r="BAF282" s="235"/>
      <c r="BAG282" s="235"/>
      <c r="BAH282" s="235"/>
      <c r="BAI282" s="236"/>
      <c r="BAJ282" s="236"/>
      <c r="BAK282" s="208"/>
      <c r="BAM282" s="235"/>
      <c r="BAN282" s="235"/>
      <c r="BAO282" s="235"/>
      <c r="BAP282" s="235"/>
      <c r="BAQ282" s="235"/>
      <c r="BAR282" s="235"/>
      <c r="BAS282" s="235"/>
      <c r="BAT282" s="236"/>
      <c r="BAU282" s="236"/>
      <c r="BAV282" s="208"/>
      <c r="BAX282" s="235"/>
      <c r="BAY282" s="235"/>
      <c r="BAZ282" s="235"/>
      <c r="BBA282" s="235"/>
      <c r="BBB282" s="235"/>
      <c r="BBC282" s="235"/>
      <c r="BBD282" s="235"/>
      <c r="BBE282" s="236"/>
      <c r="BBF282" s="236"/>
      <c r="BBG282" s="208"/>
      <c r="BBI282" s="235"/>
      <c r="BBJ282" s="235"/>
      <c r="BBK282" s="235"/>
      <c r="BBL282" s="235"/>
      <c r="BBM282" s="235"/>
      <c r="BBN282" s="235"/>
      <c r="BBO282" s="235"/>
      <c r="BBP282" s="236"/>
      <c r="BBQ282" s="236"/>
      <c r="BBR282" s="208"/>
      <c r="BBT282" s="235"/>
      <c r="BBU282" s="235"/>
      <c r="BBV282" s="235"/>
      <c r="BBW282" s="235"/>
      <c r="BBX282" s="235"/>
      <c r="BBY282" s="235"/>
      <c r="BBZ282" s="235"/>
      <c r="BCA282" s="236"/>
      <c r="BCB282" s="236"/>
      <c r="BCC282" s="208"/>
      <c r="BCE282" s="235"/>
      <c r="BCF282" s="235"/>
      <c r="BCG282" s="235"/>
      <c r="BCH282" s="235"/>
      <c r="BCI282" s="235"/>
      <c r="BCJ282" s="235"/>
      <c r="BCK282" s="235"/>
      <c r="BCL282" s="236"/>
      <c r="BCM282" s="236"/>
      <c r="BCN282" s="208"/>
      <c r="BCP282" s="235"/>
      <c r="BCQ282" s="235"/>
      <c r="BCR282" s="235"/>
      <c r="BCS282" s="235"/>
      <c r="BCT282" s="235"/>
      <c r="BCU282" s="235"/>
      <c r="BCV282" s="235"/>
      <c r="BCW282" s="236"/>
      <c r="BCX282" s="236"/>
      <c r="BCY282" s="208"/>
      <c r="BDA282" s="235"/>
      <c r="BDB282" s="235"/>
      <c r="BDC282" s="235"/>
      <c r="BDD282" s="235"/>
      <c r="BDE282" s="235"/>
      <c r="BDF282" s="235"/>
      <c r="BDG282" s="235"/>
      <c r="BDH282" s="236"/>
      <c r="BDI282" s="236"/>
      <c r="BDJ282" s="208"/>
      <c r="BDL282" s="235"/>
      <c r="BDM282" s="235"/>
      <c r="BDN282" s="235"/>
      <c r="BDO282" s="235"/>
      <c r="BDP282" s="235"/>
      <c r="BDQ282" s="235"/>
      <c r="BDR282" s="235"/>
      <c r="BDS282" s="236"/>
      <c r="BDT282" s="236"/>
      <c r="BDU282" s="208"/>
      <c r="BDW282" s="235"/>
      <c r="BDX282" s="235"/>
      <c r="BDY282" s="235"/>
      <c r="BDZ282" s="235"/>
      <c r="BEA282" s="235"/>
      <c r="BEB282" s="235"/>
      <c r="BEC282" s="235"/>
      <c r="BED282" s="236"/>
      <c r="BEE282" s="236"/>
      <c r="BEF282" s="208"/>
      <c r="BEH282" s="235"/>
      <c r="BEI282" s="235"/>
      <c r="BEJ282" s="235"/>
      <c r="BEK282" s="235"/>
      <c r="BEL282" s="235"/>
      <c r="BEM282" s="235"/>
      <c r="BEN282" s="235"/>
      <c r="BEO282" s="236"/>
      <c r="BEP282" s="236"/>
      <c r="BEQ282" s="208"/>
      <c r="BES282" s="235"/>
      <c r="BET282" s="235"/>
      <c r="BEU282" s="235"/>
      <c r="BEV282" s="235"/>
      <c r="BEW282" s="235"/>
      <c r="BEX282" s="235"/>
      <c r="BEY282" s="235"/>
      <c r="BEZ282" s="236"/>
      <c r="BFA282" s="236"/>
      <c r="BFB282" s="208"/>
      <c r="BFD282" s="235"/>
      <c r="BFE282" s="235"/>
      <c r="BFF282" s="235"/>
      <c r="BFG282" s="235"/>
      <c r="BFH282" s="235"/>
      <c r="BFI282" s="235"/>
      <c r="BFJ282" s="235"/>
      <c r="BFK282" s="236"/>
      <c r="BFL282" s="236"/>
      <c r="BFM282" s="208"/>
      <c r="BFO282" s="235"/>
      <c r="BFP282" s="235"/>
      <c r="BFQ282" s="235"/>
      <c r="BFR282" s="235"/>
      <c r="BFS282" s="235"/>
      <c r="BFT282" s="235"/>
      <c r="BFU282" s="235"/>
      <c r="BFV282" s="236"/>
      <c r="BFW282" s="236"/>
      <c r="BFX282" s="208"/>
      <c r="BFZ282" s="235"/>
      <c r="BGA282" s="235"/>
      <c r="BGB282" s="235"/>
      <c r="BGC282" s="235"/>
      <c r="BGD282" s="235"/>
      <c r="BGE282" s="235"/>
      <c r="BGF282" s="235"/>
      <c r="BGG282" s="236"/>
      <c r="BGH282" s="236"/>
      <c r="BGI282" s="208"/>
      <c r="BGK282" s="235"/>
      <c r="BGL282" s="235"/>
      <c r="BGM282" s="235"/>
      <c r="BGN282" s="235"/>
      <c r="BGO282" s="235"/>
      <c r="BGP282" s="235"/>
      <c r="BGQ282" s="235"/>
      <c r="BGR282" s="236"/>
      <c r="BGS282" s="236"/>
      <c r="BGT282" s="208"/>
      <c r="BGV282" s="235"/>
      <c r="BGW282" s="235"/>
      <c r="BGX282" s="235"/>
      <c r="BGY282" s="235"/>
      <c r="BGZ282" s="235"/>
      <c r="BHA282" s="235"/>
      <c r="BHB282" s="235"/>
      <c r="BHC282" s="236"/>
      <c r="BHD282" s="236"/>
      <c r="BHE282" s="208"/>
      <c r="BHG282" s="235"/>
      <c r="BHH282" s="235"/>
      <c r="BHI282" s="235"/>
      <c r="BHJ282" s="235"/>
      <c r="BHK282" s="235"/>
      <c r="BHL282" s="235"/>
      <c r="BHM282" s="235"/>
      <c r="BHN282" s="236"/>
      <c r="BHO282" s="236"/>
      <c r="BHP282" s="208"/>
      <c r="BHR282" s="235"/>
      <c r="BHS282" s="235"/>
      <c r="BHT282" s="235"/>
      <c r="BHU282" s="235"/>
      <c r="BHV282" s="235"/>
      <c r="BHW282" s="235"/>
      <c r="BHX282" s="235"/>
      <c r="BHY282" s="236"/>
      <c r="BHZ282" s="236"/>
      <c r="BIA282" s="208"/>
      <c r="BIC282" s="235"/>
      <c r="BID282" s="235"/>
      <c r="BIE282" s="235"/>
      <c r="BIF282" s="235"/>
      <c r="BIG282" s="235"/>
      <c r="BIH282" s="235"/>
      <c r="BII282" s="235"/>
      <c r="BIJ282" s="236"/>
      <c r="BIK282" s="236"/>
      <c r="BIL282" s="208"/>
      <c r="BIN282" s="235"/>
      <c r="BIO282" s="235"/>
      <c r="BIP282" s="235"/>
      <c r="BIQ282" s="235"/>
      <c r="BIR282" s="235"/>
      <c r="BIS282" s="235"/>
      <c r="BIT282" s="235"/>
      <c r="BIU282" s="236"/>
      <c r="BIV282" s="236"/>
      <c r="BIW282" s="208"/>
      <c r="BIY282" s="235"/>
      <c r="BIZ282" s="235"/>
      <c r="BJA282" s="235"/>
      <c r="BJB282" s="235"/>
      <c r="BJC282" s="235"/>
      <c r="BJD282" s="235"/>
      <c r="BJE282" s="235"/>
      <c r="BJF282" s="236"/>
      <c r="BJG282" s="236"/>
      <c r="BJH282" s="208"/>
      <c r="BJJ282" s="235"/>
      <c r="BJK282" s="235"/>
      <c r="BJL282" s="235"/>
      <c r="BJM282" s="235"/>
      <c r="BJN282" s="235"/>
      <c r="BJO282" s="235"/>
      <c r="BJP282" s="235"/>
      <c r="BJQ282" s="236"/>
      <c r="BJR282" s="236"/>
      <c r="BJS282" s="208"/>
      <c r="BJU282" s="235"/>
      <c r="BJV282" s="235"/>
      <c r="BJW282" s="235"/>
      <c r="BJX282" s="235"/>
      <c r="BJY282" s="235"/>
      <c r="BJZ282" s="235"/>
      <c r="BKA282" s="235"/>
      <c r="BKB282" s="236"/>
      <c r="BKC282" s="236"/>
      <c r="BKD282" s="208"/>
      <c r="BKF282" s="235"/>
      <c r="BKG282" s="235"/>
      <c r="BKH282" s="235"/>
      <c r="BKI282" s="235"/>
      <c r="BKJ282" s="235"/>
      <c r="BKK282" s="235"/>
      <c r="BKL282" s="235"/>
      <c r="BKM282" s="236"/>
      <c r="BKN282" s="236"/>
      <c r="BKO282" s="208"/>
      <c r="BKQ282" s="235"/>
      <c r="BKR282" s="235"/>
      <c r="BKS282" s="235"/>
      <c r="BKT282" s="235"/>
      <c r="BKU282" s="235"/>
      <c r="BKV282" s="235"/>
      <c r="BKW282" s="235"/>
      <c r="BKX282" s="236"/>
      <c r="BKY282" s="236"/>
      <c r="BKZ282" s="208"/>
      <c r="BLB282" s="235"/>
      <c r="BLC282" s="235"/>
      <c r="BLD282" s="235"/>
      <c r="BLE282" s="235"/>
      <c r="BLF282" s="235"/>
      <c r="BLG282" s="235"/>
      <c r="BLH282" s="235"/>
      <c r="BLI282" s="236"/>
      <c r="BLJ282" s="236"/>
      <c r="BLK282" s="208"/>
      <c r="BLM282" s="235"/>
      <c r="BLN282" s="235"/>
      <c r="BLO282" s="235"/>
      <c r="BLP282" s="235"/>
      <c r="BLQ282" s="235"/>
      <c r="BLR282" s="235"/>
      <c r="BLS282" s="235"/>
      <c r="BLT282" s="236"/>
      <c r="BLU282" s="236"/>
      <c r="BLV282" s="208"/>
      <c r="BLX282" s="235"/>
      <c r="BLY282" s="235"/>
      <c r="BLZ282" s="235"/>
      <c r="BMA282" s="235"/>
      <c r="BMB282" s="235"/>
      <c r="BMC282" s="235"/>
      <c r="BMD282" s="235"/>
      <c r="BME282" s="236"/>
      <c r="BMF282" s="236"/>
      <c r="BMG282" s="208"/>
      <c r="BMI282" s="235"/>
      <c r="BMJ282" s="235"/>
      <c r="BMK282" s="235"/>
      <c r="BML282" s="235"/>
      <c r="BMM282" s="235"/>
      <c r="BMN282" s="235"/>
      <c r="BMO282" s="235"/>
      <c r="BMP282" s="236"/>
      <c r="BMQ282" s="236"/>
      <c r="BMR282" s="208"/>
      <c r="BMT282" s="235"/>
      <c r="BMU282" s="235"/>
      <c r="BMV282" s="235"/>
      <c r="BMW282" s="235"/>
      <c r="BMX282" s="235"/>
      <c r="BMY282" s="235"/>
      <c r="BMZ282" s="235"/>
      <c r="BNA282" s="236"/>
      <c r="BNB282" s="236"/>
      <c r="BNC282" s="208"/>
      <c r="BNE282" s="235"/>
      <c r="BNF282" s="235"/>
      <c r="BNG282" s="235"/>
      <c r="BNH282" s="235"/>
      <c r="BNI282" s="235"/>
      <c r="BNJ282" s="235"/>
      <c r="BNK282" s="235"/>
      <c r="BNL282" s="236"/>
      <c r="BNM282" s="236"/>
      <c r="BNN282" s="208"/>
      <c r="BNP282" s="235"/>
      <c r="BNQ282" s="235"/>
      <c r="BNR282" s="235"/>
      <c r="BNS282" s="235"/>
      <c r="BNT282" s="235"/>
      <c r="BNU282" s="235"/>
      <c r="BNV282" s="235"/>
      <c r="BNW282" s="236"/>
      <c r="BNX282" s="236"/>
      <c r="BNY282" s="208"/>
      <c r="BOA282" s="235"/>
      <c r="BOB282" s="235"/>
      <c r="BOC282" s="235"/>
      <c r="BOD282" s="235"/>
      <c r="BOE282" s="235"/>
      <c r="BOF282" s="235"/>
      <c r="BOG282" s="235"/>
      <c r="BOH282" s="236"/>
      <c r="BOI282" s="236"/>
      <c r="BOJ282" s="208"/>
      <c r="BOL282" s="235"/>
      <c r="BOM282" s="235"/>
      <c r="BON282" s="235"/>
      <c r="BOO282" s="235"/>
      <c r="BOP282" s="235"/>
      <c r="BOQ282" s="235"/>
      <c r="BOR282" s="235"/>
      <c r="BOS282" s="236"/>
      <c r="BOT282" s="236"/>
      <c r="BOU282" s="208"/>
      <c r="BOW282" s="235"/>
      <c r="BOX282" s="235"/>
      <c r="BOY282" s="235"/>
      <c r="BOZ282" s="235"/>
      <c r="BPA282" s="235"/>
      <c r="BPB282" s="235"/>
      <c r="BPC282" s="235"/>
      <c r="BPD282" s="236"/>
      <c r="BPE282" s="236"/>
      <c r="BPF282" s="208"/>
      <c r="BPH282" s="235"/>
      <c r="BPI282" s="235"/>
      <c r="BPJ282" s="235"/>
      <c r="BPK282" s="235"/>
      <c r="BPL282" s="235"/>
      <c r="BPM282" s="235"/>
      <c r="BPN282" s="235"/>
      <c r="BPO282" s="236"/>
      <c r="BPP282" s="236"/>
      <c r="BPQ282" s="208"/>
      <c r="BPS282" s="235"/>
      <c r="BPT282" s="235"/>
      <c r="BPU282" s="235"/>
      <c r="BPV282" s="235"/>
      <c r="BPW282" s="235"/>
      <c r="BPX282" s="235"/>
      <c r="BPY282" s="235"/>
      <c r="BPZ282" s="236"/>
      <c r="BQA282" s="236"/>
      <c r="BQB282" s="208"/>
      <c r="BQD282" s="235"/>
      <c r="BQE282" s="235"/>
      <c r="BQF282" s="235"/>
      <c r="BQG282" s="235"/>
      <c r="BQH282" s="235"/>
      <c r="BQI282" s="235"/>
      <c r="BQJ282" s="235"/>
      <c r="BQK282" s="236"/>
      <c r="BQL282" s="236"/>
      <c r="BQM282" s="208"/>
      <c r="BQO282" s="235"/>
      <c r="BQP282" s="235"/>
      <c r="BQQ282" s="235"/>
      <c r="BQR282" s="235"/>
      <c r="BQS282" s="235"/>
      <c r="BQT282" s="235"/>
      <c r="BQU282" s="235"/>
      <c r="BQV282" s="236"/>
      <c r="BQW282" s="236"/>
      <c r="BQX282" s="208"/>
      <c r="BQZ282" s="235"/>
      <c r="BRA282" s="235"/>
      <c r="BRB282" s="235"/>
      <c r="BRC282" s="235"/>
      <c r="BRD282" s="235"/>
      <c r="BRE282" s="235"/>
      <c r="BRF282" s="235"/>
      <c r="BRG282" s="236"/>
      <c r="BRH282" s="236"/>
      <c r="BRI282" s="208"/>
      <c r="BRK282" s="235"/>
      <c r="BRL282" s="235"/>
      <c r="BRM282" s="235"/>
      <c r="BRN282" s="235"/>
      <c r="BRO282" s="235"/>
      <c r="BRP282" s="235"/>
      <c r="BRQ282" s="235"/>
      <c r="BRR282" s="236"/>
      <c r="BRS282" s="236"/>
      <c r="BRT282" s="208"/>
      <c r="BRV282" s="235"/>
      <c r="BRW282" s="235"/>
      <c r="BRX282" s="235"/>
      <c r="BRY282" s="235"/>
      <c r="BRZ282" s="235"/>
      <c r="BSA282" s="235"/>
      <c r="BSB282" s="235"/>
      <c r="BSC282" s="236"/>
      <c r="BSD282" s="236"/>
      <c r="BSE282" s="208"/>
      <c r="BSG282" s="235"/>
      <c r="BSH282" s="235"/>
      <c r="BSI282" s="235"/>
      <c r="BSJ282" s="235"/>
      <c r="BSK282" s="235"/>
      <c r="BSL282" s="235"/>
      <c r="BSM282" s="235"/>
      <c r="BSN282" s="236"/>
      <c r="BSO282" s="236"/>
      <c r="BSP282" s="208"/>
      <c r="BSR282" s="235"/>
      <c r="BSS282" s="235"/>
      <c r="BST282" s="235"/>
      <c r="BSU282" s="235"/>
      <c r="BSV282" s="235"/>
      <c r="BSW282" s="235"/>
      <c r="BSX282" s="235"/>
      <c r="BSY282" s="236"/>
      <c r="BSZ282" s="236"/>
      <c r="BTA282" s="208"/>
      <c r="BTC282" s="235"/>
      <c r="BTD282" s="235"/>
      <c r="BTE282" s="235"/>
      <c r="BTF282" s="235"/>
      <c r="BTG282" s="235"/>
      <c r="BTH282" s="235"/>
      <c r="BTI282" s="235"/>
      <c r="BTJ282" s="236"/>
      <c r="BTK282" s="236"/>
      <c r="BTL282" s="208"/>
      <c r="BTN282" s="235"/>
      <c r="BTO282" s="235"/>
      <c r="BTP282" s="235"/>
      <c r="BTQ282" s="235"/>
      <c r="BTR282" s="235"/>
      <c r="BTS282" s="235"/>
      <c r="BTT282" s="235"/>
      <c r="BTU282" s="236"/>
      <c r="BTV282" s="236"/>
      <c r="BTW282" s="208"/>
      <c r="BTY282" s="235"/>
      <c r="BTZ282" s="235"/>
      <c r="BUA282" s="235"/>
      <c r="BUB282" s="235"/>
      <c r="BUC282" s="235"/>
      <c r="BUD282" s="235"/>
      <c r="BUE282" s="235"/>
      <c r="BUF282" s="236"/>
      <c r="BUG282" s="236"/>
      <c r="BUH282" s="208"/>
      <c r="BUJ282" s="235"/>
      <c r="BUK282" s="235"/>
      <c r="BUL282" s="235"/>
      <c r="BUM282" s="235"/>
      <c r="BUN282" s="235"/>
      <c r="BUO282" s="235"/>
      <c r="BUP282" s="235"/>
      <c r="BUQ282" s="236"/>
      <c r="BUR282" s="236"/>
      <c r="BUS282" s="208"/>
      <c r="BUU282" s="235"/>
      <c r="BUV282" s="235"/>
      <c r="BUW282" s="235"/>
      <c r="BUX282" s="235"/>
      <c r="BUY282" s="235"/>
      <c r="BUZ282" s="235"/>
      <c r="BVA282" s="235"/>
      <c r="BVB282" s="236"/>
      <c r="BVC282" s="236"/>
      <c r="BVD282" s="208"/>
      <c r="BVF282" s="235"/>
      <c r="BVG282" s="235"/>
      <c r="BVH282" s="235"/>
      <c r="BVI282" s="235"/>
      <c r="BVJ282" s="235"/>
      <c r="BVK282" s="235"/>
      <c r="BVL282" s="235"/>
      <c r="BVM282" s="236"/>
      <c r="BVN282" s="236"/>
      <c r="BVO282" s="208"/>
      <c r="BVQ282" s="235"/>
      <c r="BVR282" s="235"/>
      <c r="BVS282" s="235"/>
      <c r="BVT282" s="235"/>
      <c r="BVU282" s="235"/>
      <c r="BVV282" s="235"/>
      <c r="BVW282" s="235"/>
      <c r="BVX282" s="236"/>
      <c r="BVY282" s="236"/>
      <c r="BVZ282" s="208"/>
      <c r="BWB282" s="235"/>
      <c r="BWC282" s="235"/>
      <c r="BWD282" s="235"/>
      <c r="BWE282" s="235"/>
      <c r="BWF282" s="235"/>
      <c r="BWG282" s="235"/>
      <c r="BWH282" s="235"/>
      <c r="BWI282" s="236"/>
      <c r="BWJ282" s="236"/>
      <c r="BWK282" s="208"/>
      <c r="BWM282" s="235"/>
      <c r="BWN282" s="235"/>
      <c r="BWO282" s="235"/>
      <c r="BWP282" s="235"/>
      <c r="BWQ282" s="235"/>
      <c r="BWR282" s="235"/>
      <c r="BWS282" s="235"/>
      <c r="BWT282" s="236"/>
      <c r="BWU282" s="236"/>
      <c r="BWV282" s="208"/>
      <c r="BWX282" s="235"/>
      <c r="BWY282" s="235"/>
      <c r="BWZ282" s="235"/>
      <c r="BXA282" s="235"/>
      <c r="BXB282" s="235"/>
      <c r="BXC282" s="235"/>
      <c r="BXD282" s="235"/>
      <c r="BXE282" s="236"/>
      <c r="BXF282" s="236"/>
      <c r="BXG282" s="208"/>
      <c r="BXI282" s="235"/>
      <c r="BXJ282" s="235"/>
      <c r="BXK282" s="235"/>
      <c r="BXL282" s="235"/>
      <c r="BXM282" s="235"/>
      <c r="BXN282" s="235"/>
      <c r="BXO282" s="235"/>
      <c r="BXP282" s="236"/>
      <c r="BXQ282" s="236"/>
      <c r="BXR282" s="208"/>
      <c r="BXT282" s="235"/>
      <c r="BXU282" s="235"/>
      <c r="BXV282" s="235"/>
      <c r="BXW282" s="235"/>
      <c r="BXX282" s="235"/>
      <c r="BXY282" s="235"/>
      <c r="BXZ282" s="235"/>
      <c r="BYA282" s="236"/>
      <c r="BYB282" s="236"/>
      <c r="BYC282" s="208"/>
      <c r="BYE282" s="235"/>
      <c r="BYF282" s="235"/>
      <c r="BYG282" s="235"/>
      <c r="BYH282" s="235"/>
      <c r="BYI282" s="235"/>
      <c r="BYJ282" s="235"/>
      <c r="BYK282" s="235"/>
      <c r="BYL282" s="236"/>
      <c r="BYM282" s="236"/>
      <c r="BYN282" s="208"/>
      <c r="BYP282" s="235"/>
      <c r="BYQ282" s="235"/>
      <c r="BYR282" s="235"/>
      <c r="BYS282" s="235"/>
      <c r="BYT282" s="235"/>
      <c r="BYU282" s="235"/>
      <c r="BYV282" s="235"/>
      <c r="BYW282" s="236"/>
      <c r="BYX282" s="236"/>
      <c r="BYY282" s="208"/>
      <c r="BZA282" s="235"/>
      <c r="BZB282" s="235"/>
      <c r="BZC282" s="235"/>
      <c r="BZD282" s="235"/>
      <c r="BZE282" s="235"/>
      <c r="BZF282" s="235"/>
      <c r="BZG282" s="235"/>
      <c r="BZH282" s="236"/>
      <c r="BZI282" s="236"/>
      <c r="BZJ282" s="208"/>
      <c r="BZL282" s="235"/>
      <c r="BZM282" s="235"/>
      <c r="BZN282" s="235"/>
      <c r="BZO282" s="235"/>
      <c r="BZP282" s="235"/>
      <c r="BZQ282" s="235"/>
      <c r="BZR282" s="235"/>
      <c r="BZS282" s="236"/>
      <c r="BZT282" s="236"/>
      <c r="BZU282" s="208"/>
      <c r="BZW282" s="235"/>
      <c r="BZX282" s="235"/>
      <c r="BZY282" s="235"/>
      <c r="BZZ282" s="235"/>
      <c r="CAA282" s="235"/>
      <c r="CAB282" s="235"/>
      <c r="CAC282" s="235"/>
      <c r="CAD282" s="236"/>
      <c r="CAE282" s="236"/>
      <c r="CAF282" s="208"/>
      <c r="CAH282" s="235"/>
      <c r="CAI282" s="235"/>
      <c r="CAJ282" s="235"/>
      <c r="CAK282" s="235"/>
      <c r="CAL282" s="235"/>
      <c r="CAM282" s="235"/>
      <c r="CAN282" s="235"/>
      <c r="CAO282" s="236"/>
      <c r="CAP282" s="236"/>
      <c r="CAQ282" s="208"/>
      <c r="CAS282" s="235"/>
      <c r="CAT282" s="235"/>
      <c r="CAU282" s="235"/>
      <c r="CAV282" s="235"/>
      <c r="CAW282" s="235"/>
      <c r="CAX282" s="235"/>
      <c r="CAY282" s="235"/>
      <c r="CAZ282" s="236"/>
      <c r="CBA282" s="236"/>
      <c r="CBB282" s="208"/>
      <c r="CBD282" s="235"/>
      <c r="CBE282" s="235"/>
      <c r="CBF282" s="235"/>
      <c r="CBG282" s="235"/>
      <c r="CBH282" s="235"/>
      <c r="CBI282" s="235"/>
      <c r="CBJ282" s="235"/>
      <c r="CBK282" s="236"/>
      <c r="CBL282" s="236"/>
      <c r="CBM282" s="208"/>
      <c r="CBO282" s="235"/>
      <c r="CBP282" s="235"/>
      <c r="CBQ282" s="235"/>
      <c r="CBR282" s="235"/>
      <c r="CBS282" s="235"/>
      <c r="CBT282" s="235"/>
      <c r="CBU282" s="235"/>
      <c r="CBV282" s="236"/>
      <c r="CBW282" s="236"/>
      <c r="CBX282" s="208"/>
      <c r="CBZ282" s="235"/>
      <c r="CCA282" s="235"/>
      <c r="CCB282" s="235"/>
      <c r="CCC282" s="235"/>
      <c r="CCD282" s="235"/>
      <c r="CCE282" s="235"/>
      <c r="CCF282" s="235"/>
      <c r="CCG282" s="236"/>
      <c r="CCH282" s="236"/>
      <c r="CCI282" s="208"/>
      <c r="CCK282" s="235"/>
      <c r="CCL282" s="235"/>
      <c r="CCM282" s="235"/>
      <c r="CCN282" s="235"/>
      <c r="CCO282" s="235"/>
      <c r="CCP282" s="235"/>
      <c r="CCQ282" s="235"/>
      <c r="CCR282" s="236"/>
      <c r="CCS282" s="236"/>
      <c r="CCT282" s="208"/>
      <c r="CCV282" s="235"/>
      <c r="CCW282" s="235"/>
      <c r="CCX282" s="235"/>
      <c r="CCY282" s="235"/>
      <c r="CCZ282" s="235"/>
      <c r="CDA282" s="235"/>
      <c r="CDB282" s="235"/>
      <c r="CDC282" s="236"/>
      <c r="CDD282" s="236"/>
      <c r="CDE282" s="208"/>
      <c r="CDG282" s="235"/>
      <c r="CDH282" s="235"/>
      <c r="CDI282" s="235"/>
      <c r="CDJ282" s="235"/>
      <c r="CDK282" s="235"/>
      <c r="CDL282" s="235"/>
      <c r="CDM282" s="235"/>
      <c r="CDN282" s="236"/>
      <c r="CDO282" s="236"/>
      <c r="CDP282" s="208"/>
      <c r="CDR282" s="235"/>
      <c r="CDS282" s="235"/>
      <c r="CDT282" s="235"/>
      <c r="CDU282" s="235"/>
      <c r="CDV282" s="235"/>
      <c r="CDW282" s="235"/>
      <c r="CDX282" s="235"/>
      <c r="CDY282" s="236"/>
      <c r="CDZ282" s="236"/>
      <c r="CEA282" s="208"/>
      <c r="CEC282" s="235"/>
      <c r="CED282" s="235"/>
      <c r="CEE282" s="235"/>
      <c r="CEF282" s="235"/>
      <c r="CEG282" s="235"/>
      <c r="CEH282" s="235"/>
      <c r="CEI282" s="235"/>
      <c r="CEJ282" s="236"/>
      <c r="CEK282" s="236"/>
      <c r="CEL282" s="208"/>
      <c r="CEN282" s="235"/>
      <c r="CEO282" s="235"/>
      <c r="CEP282" s="235"/>
      <c r="CEQ282" s="235"/>
      <c r="CER282" s="235"/>
      <c r="CES282" s="235"/>
      <c r="CET282" s="235"/>
      <c r="CEU282" s="236"/>
      <c r="CEV282" s="236"/>
      <c r="CEW282" s="208"/>
      <c r="CEY282" s="235"/>
      <c r="CEZ282" s="235"/>
      <c r="CFA282" s="235"/>
      <c r="CFB282" s="235"/>
      <c r="CFC282" s="235"/>
      <c r="CFD282" s="235"/>
      <c r="CFE282" s="235"/>
      <c r="CFF282" s="236"/>
      <c r="CFG282" s="236"/>
      <c r="CFH282" s="208"/>
      <c r="CFJ282" s="235"/>
      <c r="CFK282" s="235"/>
      <c r="CFL282" s="235"/>
      <c r="CFM282" s="235"/>
      <c r="CFN282" s="235"/>
      <c r="CFO282" s="235"/>
      <c r="CFP282" s="235"/>
      <c r="CFQ282" s="236"/>
      <c r="CFR282" s="236"/>
      <c r="CFS282" s="208"/>
      <c r="CFU282" s="235"/>
      <c r="CFV282" s="235"/>
      <c r="CFW282" s="235"/>
      <c r="CFX282" s="235"/>
      <c r="CFY282" s="235"/>
      <c r="CFZ282" s="235"/>
      <c r="CGA282" s="235"/>
      <c r="CGB282" s="236"/>
      <c r="CGC282" s="236"/>
      <c r="CGD282" s="208"/>
      <c r="CGF282" s="235"/>
      <c r="CGG282" s="235"/>
      <c r="CGH282" s="235"/>
      <c r="CGI282" s="235"/>
      <c r="CGJ282" s="235"/>
      <c r="CGK282" s="235"/>
      <c r="CGL282" s="235"/>
      <c r="CGM282" s="236"/>
      <c r="CGN282" s="236"/>
      <c r="CGO282" s="208"/>
      <c r="CGQ282" s="235"/>
      <c r="CGR282" s="235"/>
      <c r="CGS282" s="235"/>
      <c r="CGT282" s="235"/>
      <c r="CGU282" s="235"/>
      <c r="CGV282" s="235"/>
      <c r="CGW282" s="235"/>
      <c r="CGX282" s="236"/>
      <c r="CGY282" s="236"/>
      <c r="CGZ282" s="208"/>
      <c r="CHB282" s="235"/>
      <c r="CHC282" s="235"/>
      <c r="CHD282" s="235"/>
      <c r="CHE282" s="235"/>
      <c r="CHF282" s="235"/>
      <c r="CHG282" s="235"/>
      <c r="CHH282" s="235"/>
      <c r="CHI282" s="236"/>
      <c r="CHJ282" s="236"/>
      <c r="CHK282" s="208"/>
      <c r="CHM282" s="235"/>
      <c r="CHN282" s="235"/>
      <c r="CHO282" s="235"/>
      <c r="CHP282" s="235"/>
      <c r="CHQ282" s="235"/>
      <c r="CHR282" s="235"/>
      <c r="CHS282" s="235"/>
      <c r="CHT282" s="236"/>
      <c r="CHU282" s="236"/>
      <c r="CHV282" s="208"/>
      <c r="CHX282" s="235"/>
      <c r="CHY282" s="235"/>
      <c r="CHZ282" s="235"/>
      <c r="CIA282" s="235"/>
      <c r="CIB282" s="235"/>
      <c r="CIC282" s="235"/>
      <c r="CID282" s="235"/>
      <c r="CIE282" s="236"/>
      <c r="CIF282" s="236"/>
      <c r="CIG282" s="208"/>
      <c r="CII282" s="235"/>
      <c r="CIJ282" s="235"/>
      <c r="CIK282" s="235"/>
      <c r="CIL282" s="235"/>
      <c r="CIM282" s="235"/>
      <c r="CIN282" s="235"/>
      <c r="CIO282" s="235"/>
      <c r="CIP282" s="236"/>
      <c r="CIQ282" s="236"/>
      <c r="CIR282" s="208"/>
      <c r="CIT282" s="235"/>
      <c r="CIU282" s="235"/>
      <c r="CIV282" s="235"/>
      <c r="CIW282" s="235"/>
      <c r="CIX282" s="235"/>
      <c r="CIY282" s="235"/>
      <c r="CIZ282" s="235"/>
      <c r="CJA282" s="236"/>
      <c r="CJB282" s="236"/>
      <c r="CJC282" s="208"/>
      <c r="CJE282" s="235"/>
      <c r="CJF282" s="235"/>
      <c r="CJG282" s="235"/>
      <c r="CJH282" s="235"/>
      <c r="CJI282" s="235"/>
      <c r="CJJ282" s="235"/>
      <c r="CJK282" s="235"/>
      <c r="CJL282" s="236"/>
      <c r="CJM282" s="236"/>
      <c r="CJN282" s="208"/>
      <c r="CJP282" s="235"/>
      <c r="CJQ282" s="235"/>
      <c r="CJR282" s="235"/>
      <c r="CJS282" s="235"/>
      <c r="CJT282" s="235"/>
      <c r="CJU282" s="235"/>
      <c r="CJV282" s="235"/>
      <c r="CJW282" s="236"/>
      <c r="CJX282" s="236"/>
      <c r="CJY282" s="208"/>
      <c r="CKA282" s="235"/>
      <c r="CKB282" s="235"/>
      <c r="CKC282" s="235"/>
      <c r="CKD282" s="235"/>
      <c r="CKE282" s="235"/>
      <c r="CKF282" s="235"/>
      <c r="CKG282" s="235"/>
      <c r="CKH282" s="236"/>
      <c r="CKI282" s="236"/>
      <c r="CKJ282" s="208"/>
      <c r="CKL282" s="235"/>
      <c r="CKM282" s="235"/>
      <c r="CKN282" s="235"/>
      <c r="CKO282" s="235"/>
      <c r="CKP282" s="235"/>
      <c r="CKQ282" s="235"/>
      <c r="CKR282" s="235"/>
      <c r="CKS282" s="236"/>
      <c r="CKT282" s="236"/>
      <c r="CKU282" s="208"/>
      <c r="CKW282" s="235"/>
      <c r="CKX282" s="235"/>
      <c r="CKY282" s="235"/>
      <c r="CKZ282" s="235"/>
      <c r="CLA282" s="235"/>
      <c r="CLB282" s="235"/>
      <c r="CLC282" s="235"/>
      <c r="CLD282" s="236"/>
      <c r="CLE282" s="236"/>
      <c r="CLF282" s="208"/>
      <c r="CLH282" s="235"/>
      <c r="CLI282" s="235"/>
      <c r="CLJ282" s="235"/>
      <c r="CLK282" s="235"/>
      <c r="CLL282" s="235"/>
      <c r="CLM282" s="235"/>
      <c r="CLN282" s="235"/>
      <c r="CLO282" s="236"/>
      <c r="CLP282" s="236"/>
      <c r="CLQ282" s="208"/>
      <c r="CLS282" s="235"/>
      <c r="CLT282" s="235"/>
      <c r="CLU282" s="235"/>
      <c r="CLV282" s="235"/>
      <c r="CLW282" s="235"/>
      <c r="CLX282" s="235"/>
      <c r="CLY282" s="235"/>
      <c r="CLZ282" s="236"/>
      <c r="CMA282" s="236"/>
      <c r="CMB282" s="208"/>
      <c r="CMD282" s="235"/>
      <c r="CME282" s="235"/>
      <c r="CMF282" s="235"/>
      <c r="CMG282" s="235"/>
      <c r="CMH282" s="235"/>
      <c r="CMI282" s="235"/>
      <c r="CMJ282" s="235"/>
      <c r="CMK282" s="236"/>
      <c r="CML282" s="236"/>
      <c r="CMM282" s="208"/>
      <c r="CMO282" s="235"/>
      <c r="CMP282" s="235"/>
      <c r="CMQ282" s="235"/>
      <c r="CMR282" s="235"/>
      <c r="CMS282" s="235"/>
      <c r="CMT282" s="235"/>
      <c r="CMU282" s="235"/>
      <c r="CMV282" s="236"/>
      <c r="CMW282" s="236"/>
      <c r="CMX282" s="208"/>
      <c r="CMZ282" s="235"/>
      <c r="CNA282" s="235"/>
      <c r="CNB282" s="235"/>
      <c r="CNC282" s="235"/>
      <c r="CND282" s="235"/>
      <c r="CNE282" s="235"/>
      <c r="CNF282" s="235"/>
      <c r="CNG282" s="236"/>
      <c r="CNH282" s="236"/>
      <c r="CNI282" s="208"/>
      <c r="CNK282" s="235"/>
      <c r="CNL282" s="235"/>
      <c r="CNM282" s="235"/>
      <c r="CNN282" s="235"/>
      <c r="CNO282" s="235"/>
      <c r="CNP282" s="235"/>
      <c r="CNQ282" s="235"/>
      <c r="CNR282" s="236"/>
      <c r="CNS282" s="236"/>
      <c r="CNT282" s="208"/>
      <c r="CNV282" s="235"/>
      <c r="CNW282" s="235"/>
      <c r="CNX282" s="235"/>
      <c r="CNY282" s="235"/>
      <c r="CNZ282" s="235"/>
      <c r="COA282" s="235"/>
      <c r="COB282" s="235"/>
      <c r="COC282" s="236"/>
      <c r="COD282" s="236"/>
      <c r="COE282" s="208"/>
      <c r="COG282" s="235"/>
      <c r="COH282" s="235"/>
      <c r="COI282" s="235"/>
      <c r="COJ282" s="235"/>
      <c r="COK282" s="235"/>
      <c r="COL282" s="235"/>
      <c r="COM282" s="235"/>
      <c r="CON282" s="236"/>
      <c r="COO282" s="236"/>
      <c r="COP282" s="208"/>
      <c r="COR282" s="235"/>
      <c r="COS282" s="235"/>
      <c r="COT282" s="235"/>
      <c r="COU282" s="235"/>
      <c r="COV282" s="235"/>
      <c r="COW282" s="235"/>
      <c r="COX282" s="235"/>
      <c r="COY282" s="236"/>
      <c r="COZ282" s="236"/>
      <c r="CPA282" s="208"/>
      <c r="CPC282" s="235"/>
      <c r="CPD282" s="235"/>
      <c r="CPE282" s="235"/>
      <c r="CPF282" s="235"/>
      <c r="CPG282" s="235"/>
      <c r="CPH282" s="235"/>
      <c r="CPI282" s="235"/>
      <c r="CPJ282" s="236"/>
      <c r="CPK282" s="236"/>
      <c r="CPL282" s="208"/>
      <c r="CPN282" s="235"/>
      <c r="CPO282" s="235"/>
      <c r="CPP282" s="235"/>
      <c r="CPQ282" s="235"/>
      <c r="CPR282" s="235"/>
      <c r="CPS282" s="235"/>
      <c r="CPT282" s="235"/>
      <c r="CPU282" s="236"/>
      <c r="CPV282" s="236"/>
      <c r="CPW282" s="208"/>
      <c r="CPY282" s="235"/>
      <c r="CPZ282" s="235"/>
      <c r="CQA282" s="235"/>
      <c r="CQB282" s="235"/>
      <c r="CQC282" s="235"/>
      <c r="CQD282" s="235"/>
      <c r="CQE282" s="235"/>
      <c r="CQF282" s="236"/>
      <c r="CQG282" s="236"/>
      <c r="CQH282" s="208"/>
      <c r="CQJ282" s="235"/>
      <c r="CQK282" s="235"/>
      <c r="CQL282" s="235"/>
      <c r="CQM282" s="235"/>
      <c r="CQN282" s="235"/>
      <c r="CQO282" s="235"/>
      <c r="CQP282" s="235"/>
      <c r="CQQ282" s="236"/>
      <c r="CQR282" s="236"/>
      <c r="CQS282" s="208"/>
      <c r="CQU282" s="235"/>
      <c r="CQV282" s="235"/>
      <c r="CQW282" s="235"/>
      <c r="CQX282" s="235"/>
      <c r="CQY282" s="235"/>
      <c r="CQZ282" s="235"/>
      <c r="CRA282" s="235"/>
      <c r="CRB282" s="236"/>
      <c r="CRC282" s="236"/>
      <c r="CRD282" s="208"/>
      <c r="CRF282" s="235"/>
      <c r="CRG282" s="235"/>
      <c r="CRH282" s="235"/>
      <c r="CRI282" s="235"/>
      <c r="CRJ282" s="235"/>
      <c r="CRK282" s="235"/>
      <c r="CRL282" s="235"/>
      <c r="CRM282" s="236"/>
      <c r="CRN282" s="236"/>
      <c r="CRO282" s="208"/>
      <c r="CRQ282" s="235"/>
      <c r="CRR282" s="235"/>
      <c r="CRS282" s="235"/>
      <c r="CRT282" s="235"/>
      <c r="CRU282" s="235"/>
      <c r="CRV282" s="235"/>
      <c r="CRW282" s="235"/>
      <c r="CRX282" s="236"/>
      <c r="CRY282" s="236"/>
      <c r="CRZ282" s="208"/>
      <c r="CSB282" s="235"/>
      <c r="CSC282" s="235"/>
      <c r="CSD282" s="235"/>
      <c r="CSE282" s="235"/>
      <c r="CSF282" s="235"/>
      <c r="CSG282" s="235"/>
      <c r="CSH282" s="235"/>
      <c r="CSI282" s="236"/>
      <c r="CSJ282" s="236"/>
      <c r="CSK282" s="208"/>
      <c r="CSM282" s="235"/>
      <c r="CSN282" s="235"/>
      <c r="CSO282" s="235"/>
      <c r="CSP282" s="235"/>
      <c r="CSQ282" s="235"/>
      <c r="CSR282" s="235"/>
      <c r="CSS282" s="235"/>
      <c r="CST282" s="236"/>
      <c r="CSU282" s="236"/>
      <c r="CSV282" s="208"/>
      <c r="CSX282" s="235"/>
      <c r="CSY282" s="235"/>
      <c r="CSZ282" s="235"/>
      <c r="CTA282" s="235"/>
      <c r="CTB282" s="235"/>
      <c r="CTC282" s="235"/>
      <c r="CTD282" s="235"/>
      <c r="CTE282" s="236"/>
      <c r="CTF282" s="236"/>
      <c r="CTG282" s="208"/>
      <c r="CTI282" s="235"/>
      <c r="CTJ282" s="235"/>
      <c r="CTK282" s="235"/>
      <c r="CTL282" s="235"/>
      <c r="CTM282" s="235"/>
      <c r="CTN282" s="235"/>
      <c r="CTO282" s="235"/>
      <c r="CTP282" s="236"/>
      <c r="CTQ282" s="236"/>
      <c r="CTR282" s="208"/>
      <c r="CTT282" s="235"/>
      <c r="CTU282" s="235"/>
      <c r="CTV282" s="235"/>
      <c r="CTW282" s="235"/>
      <c r="CTX282" s="235"/>
      <c r="CTY282" s="235"/>
      <c r="CTZ282" s="235"/>
      <c r="CUA282" s="236"/>
      <c r="CUB282" s="236"/>
      <c r="CUC282" s="208"/>
      <c r="CUE282" s="235"/>
      <c r="CUF282" s="235"/>
      <c r="CUG282" s="235"/>
      <c r="CUH282" s="235"/>
      <c r="CUI282" s="235"/>
      <c r="CUJ282" s="235"/>
      <c r="CUK282" s="235"/>
      <c r="CUL282" s="236"/>
      <c r="CUM282" s="236"/>
      <c r="CUN282" s="208"/>
      <c r="CUP282" s="235"/>
      <c r="CUQ282" s="235"/>
      <c r="CUR282" s="235"/>
      <c r="CUS282" s="235"/>
      <c r="CUT282" s="235"/>
      <c r="CUU282" s="235"/>
      <c r="CUV282" s="235"/>
      <c r="CUW282" s="236"/>
      <c r="CUX282" s="236"/>
      <c r="CUY282" s="208"/>
      <c r="CVA282" s="235"/>
      <c r="CVB282" s="235"/>
      <c r="CVC282" s="235"/>
      <c r="CVD282" s="235"/>
      <c r="CVE282" s="235"/>
      <c r="CVF282" s="235"/>
      <c r="CVG282" s="235"/>
      <c r="CVH282" s="236"/>
      <c r="CVI282" s="236"/>
      <c r="CVJ282" s="208"/>
      <c r="CVL282" s="235"/>
      <c r="CVM282" s="235"/>
      <c r="CVN282" s="235"/>
      <c r="CVO282" s="235"/>
      <c r="CVP282" s="235"/>
      <c r="CVQ282" s="235"/>
      <c r="CVR282" s="235"/>
      <c r="CVS282" s="236"/>
      <c r="CVT282" s="236"/>
      <c r="CVU282" s="208"/>
      <c r="CVW282" s="235"/>
      <c r="CVX282" s="235"/>
      <c r="CVY282" s="235"/>
      <c r="CVZ282" s="235"/>
      <c r="CWA282" s="235"/>
      <c r="CWB282" s="235"/>
      <c r="CWC282" s="235"/>
      <c r="CWD282" s="236"/>
      <c r="CWE282" s="236"/>
      <c r="CWF282" s="208"/>
      <c r="CWH282" s="235"/>
      <c r="CWI282" s="235"/>
      <c r="CWJ282" s="235"/>
      <c r="CWK282" s="235"/>
      <c r="CWL282" s="235"/>
      <c r="CWM282" s="235"/>
      <c r="CWN282" s="235"/>
      <c r="CWO282" s="236"/>
      <c r="CWP282" s="236"/>
      <c r="CWQ282" s="208"/>
      <c r="CWS282" s="235"/>
      <c r="CWT282" s="235"/>
      <c r="CWU282" s="235"/>
      <c r="CWV282" s="235"/>
      <c r="CWW282" s="235"/>
      <c r="CWX282" s="235"/>
      <c r="CWY282" s="235"/>
      <c r="CWZ282" s="236"/>
      <c r="CXA282" s="236"/>
      <c r="CXB282" s="208"/>
      <c r="CXD282" s="235"/>
      <c r="CXE282" s="235"/>
      <c r="CXF282" s="235"/>
      <c r="CXG282" s="235"/>
      <c r="CXH282" s="235"/>
      <c r="CXI282" s="235"/>
      <c r="CXJ282" s="235"/>
      <c r="CXK282" s="236"/>
      <c r="CXL282" s="236"/>
      <c r="CXM282" s="208"/>
      <c r="CXO282" s="235"/>
      <c r="CXP282" s="235"/>
      <c r="CXQ282" s="235"/>
      <c r="CXR282" s="235"/>
      <c r="CXS282" s="235"/>
      <c r="CXT282" s="235"/>
      <c r="CXU282" s="235"/>
      <c r="CXV282" s="236"/>
      <c r="CXW282" s="236"/>
      <c r="CXX282" s="208"/>
      <c r="CXZ282" s="235"/>
      <c r="CYA282" s="235"/>
      <c r="CYB282" s="235"/>
      <c r="CYC282" s="235"/>
      <c r="CYD282" s="235"/>
      <c r="CYE282" s="235"/>
      <c r="CYF282" s="235"/>
      <c r="CYG282" s="236"/>
      <c r="CYH282" s="236"/>
      <c r="CYI282" s="208"/>
      <c r="CYK282" s="235"/>
      <c r="CYL282" s="235"/>
      <c r="CYM282" s="235"/>
      <c r="CYN282" s="235"/>
      <c r="CYO282" s="235"/>
      <c r="CYP282" s="235"/>
      <c r="CYQ282" s="235"/>
      <c r="CYR282" s="236"/>
      <c r="CYS282" s="236"/>
      <c r="CYT282" s="208"/>
      <c r="CYV282" s="235"/>
      <c r="CYW282" s="235"/>
      <c r="CYX282" s="235"/>
      <c r="CYY282" s="235"/>
      <c r="CYZ282" s="235"/>
      <c r="CZA282" s="235"/>
      <c r="CZB282" s="235"/>
      <c r="CZC282" s="236"/>
      <c r="CZD282" s="236"/>
      <c r="CZE282" s="208"/>
      <c r="CZG282" s="235"/>
      <c r="CZH282" s="235"/>
      <c r="CZI282" s="235"/>
      <c r="CZJ282" s="235"/>
      <c r="CZK282" s="235"/>
      <c r="CZL282" s="235"/>
      <c r="CZM282" s="235"/>
      <c r="CZN282" s="236"/>
      <c r="CZO282" s="236"/>
      <c r="CZP282" s="208"/>
      <c r="CZR282" s="235"/>
      <c r="CZS282" s="235"/>
      <c r="CZT282" s="235"/>
      <c r="CZU282" s="235"/>
      <c r="CZV282" s="235"/>
      <c r="CZW282" s="235"/>
      <c r="CZX282" s="235"/>
      <c r="CZY282" s="236"/>
      <c r="CZZ282" s="236"/>
      <c r="DAA282" s="208"/>
      <c r="DAC282" s="235"/>
      <c r="DAD282" s="235"/>
      <c r="DAE282" s="235"/>
      <c r="DAF282" s="235"/>
      <c r="DAG282" s="235"/>
      <c r="DAH282" s="235"/>
      <c r="DAI282" s="235"/>
      <c r="DAJ282" s="236"/>
      <c r="DAK282" s="236"/>
      <c r="DAL282" s="208"/>
      <c r="DAN282" s="235"/>
      <c r="DAO282" s="235"/>
      <c r="DAP282" s="235"/>
      <c r="DAQ282" s="235"/>
      <c r="DAR282" s="235"/>
      <c r="DAS282" s="235"/>
      <c r="DAT282" s="235"/>
      <c r="DAU282" s="236"/>
      <c r="DAV282" s="236"/>
      <c r="DAW282" s="208"/>
      <c r="DAY282" s="235"/>
      <c r="DAZ282" s="235"/>
      <c r="DBA282" s="235"/>
      <c r="DBB282" s="235"/>
      <c r="DBC282" s="235"/>
      <c r="DBD282" s="235"/>
      <c r="DBE282" s="235"/>
      <c r="DBF282" s="236"/>
      <c r="DBG282" s="236"/>
      <c r="DBH282" s="208"/>
      <c r="DBJ282" s="235"/>
      <c r="DBK282" s="235"/>
      <c r="DBL282" s="235"/>
      <c r="DBM282" s="235"/>
      <c r="DBN282" s="235"/>
      <c r="DBO282" s="235"/>
      <c r="DBP282" s="235"/>
      <c r="DBQ282" s="236"/>
      <c r="DBR282" s="236"/>
      <c r="DBS282" s="208"/>
      <c r="DBU282" s="235"/>
      <c r="DBV282" s="235"/>
      <c r="DBW282" s="235"/>
      <c r="DBX282" s="235"/>
      <c r="DBY282" s="235"/>
      <c r="DBZ282" s="235"/>
      <c r="DCA282" s="235"/>
      <c r="DCB282" s="236"/>
      <c r="DCC282" s="236"/>
      <c r="DCD282" s="208"/>
      <c r="DCF282" s="235"/>
      <c r="DCG282" s="235"/>
      <c r="DCH282" s="235"/>
      <c r="DCI282" s="235"/>
      <c r="DCJ282" s="235"/>
      <c r="DCK282" s="235"/>
      <c r="DCL282" s="235"/>
      <c r="DCM282" s="236"/>
      <c r="DCN282" s="236"/>
      <c r="DCO282" s="208"/>
      <c r="DCQ282" s="235"/>
      <c r="DCR282" s="235"/>
      <c r="DCS282" s="235"/>
      <c r="DCT282" s="235"/>
      <c r="DCU282" s="235"/>
      <c r="DCV282" s="235"/>
      <c r="DCW282" s="235"/>
      <c r="DCX282" s="236"/>
      <c r="DCY282" s="236"/>
      <c r="DCZ282" s="208"/>
      <c r="DDB282" s="235"/>
      <c r="DDC282" s="235"/>
      <c r="DDD282" s="235"/>
      <c r="DDE282" s="235"/>
      <c r="DDF282" s="235"/>
      <c r="DDG282" s="235"/>
      <c r="DDH282" s="235"/>
      <c r="DDI282" s="236"/>
      <c r="DDJ282" s="236"/>
      <c r="DDK282" s="208"/>
      <c r="DDM282" s="235"/>
      <c r="DDN282" s="235"/>
      <c r="DDO282" s="235"/>
      <c r="DDP282" s="235"/>
      <c r="DDQ282" s="235"/>
      <c r="DDR282" s="235"/>
      <c r="DDS282" s="235"/>
      <c r="DDT282" s="236"/>
      <c r="DDU282" s="236"/>
      <c r="DDV282" s="208"/>
      <c r="DDX282" s="235"/>
      <c r="DDY282" s="235"/>
      <c r="DDZ282" s="235"/>
      <c r="DEA282" s="235"/>
      <c r="DEB282" s="235"/>
      <c r="DEC282" s="235"/>
      <c r="DED282" s="235"/>
      <c r="DEE282" s="236"/>
      <c r="DEF282" s="236"/>
      <c r="DEG282" s="208"/>
      <c r="DEI282" s="235"/>
      <c r="DEJ282" s="235"/>
      <c r="DEK282" s="235"/>
      <c r="DEL282" s="235"/>
      <c r="DEM282" s="235"/>
      <c r="DEN282" s="235"/>
      <c r="DEO282" s="235"/>
      <c r="DEP282" s="236"/>
      <c r="DEQ282" s="236"/>
      <c r="DER282" s="208"/>
      <c r="DET282" s="235"/>
      <c r="DEU282" s="235"/>
      <c r="DEV282" s="235"/>
      <c r="DEW282" s="235"/>
      <c r="DEX282" s="235"/>
      <c r="DEY282" s="235"/>
      <c r="DEZ282" s="235"/>
      <c r="DFA282" s="236"/>
      <c r="DFB282" s="236"/>
      <c r="DFC282" s="208"/>
      <c r="DFE282" s="235"/>
      <c r="DFF282" s="235"/>
      <c r="DFG282" s="235"/>
      <c r="DFH282" s="235"/>
      <c r="DFI282" s="235"/>
      <c r="DFJ282" s="235"/>
      <c r="DFK282" s="235"/>
      <c r="DFL282" s="236"/>
      <c r="DFM282" s="236"/>
      <c r="DFN282" s="208"/>
      <c r="DFP282" s="235"/>
      <c r="DFQ282" s="235"/>
      <c r="DFR282" s="235"/>
      <c r="DFS282" s="235"/>
      <c r="DFT282" s="235"/>
      <c r="DFU282" s="235"/>
      <c r="DFV282" s="235"/>
      <c r="DFW282" s="236"/>
      <c r="DFX282" s="236"/>
      <c r="DFY282" s="208"/>
      <c r="DGA282" s="235"/>
      <c r="DGB282" s="235"/>
      <c r="DGC282" s="235"/>
      <c r="DGD282" s="235"/>
      <c r="DGE282" s="235"/>
      <c r="DGF282" s="235"/>
      <c r="DGG282" s="235"/>
      <c r="DGH282" s="236"/>
      <c r="DGI282" s="236"/>
      <c r="DGJ282" s="208"/>
      <c r="DGL282" s="235"/>
      <c r="DGM282" s="235"/>
      <c r="DGN282" s="235"/>
      <c r="DGO282" s="235"/>
      <c r="DGP282" s="235"/>
      <c r="DGQ282" s="235"/>
      <c r="DGR282" s="235"/>
      <c r="DGS282" s="236"/>
      <c r="DGT282" s="236"/>
      <c r="DGU282" s="208"/>
      <c r="DGW282" s="235"/>
      <c r="DGX282" s="235"/>
      <c r="DGY282" s="235"/>
      <c r="DGZ282" s="235"/>
      <c r="DHA282" s="235"/>
      <c r="DHB282" s="235"/>
      <c r="DHC282" s="235"/>
      <c r="DHD282" s="236"/>
      <c r="DHE282" s="236"/>
      <c r="DHF282" s="208"/>
      <c r="DHH282" s="235"/>
      <c r="DHI282" s="235"/>
      <c r="DHJ282" s="235"/>
      <c r="DHK282" s="235"/>
      <c r="DHL282" s="235"/>
      <c r="DHM282" s="235"/>
      <c r="DHN282" s="235"/>
      <c r="DHO282" s="236"/>
      <c r="DHP282" s="236"/>
      <c r="DHQ282" s="208"/>
      <c r="DHS282" s="235"/>
      <c r="DHT282" s="235"/>
      <c r="DHU282" s="235"/>
      <c r="DHV282" s="235"/>
      <c r="DHW282" s="235"/>
      <c r="DHX282" s="235"/>
      <c r="DHY282" s="235"/>
      <c r="DHZ282" s="236"/>
      <c r="DIA282" s="236"/>
      <c r="DIB282" s="208"/>
      <c r="DID282" s="235"/>
      <c r="DIE282" s="235"/>
      <c r="DIF282" s="235"/>
      <c r="DIG282" s="235"/>
      <c r="DIH282" s="235"/>
      <c r="DII282" s="235"/>
      <c r="DIJ282" s="235"/>
      <c r="DIK282" s="236"/>
      <c r="DIL282" s="236"/>
      <c r="DIM282" s="208"/>
      <c r="DIO282" s="235"/>
      <c r="DIP282" s="235"/>
      <c r="DIQ282" s="235"/>
      <c r="DIR282" s="235"/>
      <c r="DIS282" s="235"/>
      <c r="DIT282" s="235"/>
      <c r="DIU282" s="235"/>
      <c r="DIV282" s="236"/>
      <c r="DIW282" s="236"/>
      <c r="DIX282" s="208"/>
      <c r="DIZ282" s="235"/>
      <c r="DJA282" s="235"/>
      <c r="DJB282" s="235"/>
      <c r="DJC282" s="235"/>
      <c r="DJD282" s="235"/>
      <c r="DJE282" s="235"/>
      <c r="DJF282" s="235"/>
      <c r="DJG282" s="236"/>
      <c r="DJH282" s="236"/>
      <c r="DJI282" s="208"/>
      <c r="DJK282" s="235"/>
      <c r="DJL282" s="235"/>
      <c r="DJM282" s="235"/>
      <c r="DJN282" s="235"/>
      <c r="DJO282" s="235"/>
      <c r="DJP282" s="235"/>
      <c r="DJQ282" s="235"/>
      <c r="DJR282" s="236"/>
      <c r="DJS282" s="236"/>
      <c r="DJT282" s="208"/>
      <c r="DJV282" s="235"/>
      <c r="DJW282" s="235"/>
      <c r="DJX282" s="235"/>
      <c r="DJY282" s="235"/>
      <c r="DJZ282" s="235"/>
      <c r="DKA282" s="235"/>
      <c r="DKB282" s="235"/>
      <c r="DKC282" s="236"/>
      <c r="DKD282" s="236"/>
      <c r="DKE282" s="208"/>
      <c r="DKG282" s="235"/>
      <c r="DKH282" s="235"/>
      <c r="DKI282" s="235"/>
      <c r="DKJ282" s="235"/>
      <c r="DKK282" s="235"/>
      <c r="DKL282" s="235"/>
      <c r="DKM282" s="235"/>
      <c r="DKN282" s="236"/>
      <c r="DKO282" s="236"/>
      <c r="DKP282" s="208"/>
      <c r="DKR282" s="235"/>
      <c r="DKS282" s="235"/>
      <c r="DKT282" s="235"/>
      <c r="DKU282" s="235"/>
      <c r="DKV282" s="235"/>
      <c r="DKW282" s="235"/>
      <c r="DKX282" s="235"/>
      <c r="DKY282" s="236"/>
      <c r="DKZ282" s="236"/>
      <c r="DLA282" s="208"/>
      <c r="DLC282" s="235"/>
      <c r="DLD282" s="235"/>
      <c r="DLE282" s="235"/>
      <c r="DLF282" s="235"/>
      <c r="DLG282" s="235"/>
      <c r="DLH282" s="235"/>
      <c r="DLI282" s="235"/>
      <c r="DLJ282" s="236"/>
      <c r="DLK282" s="236"/>
      <c r="DLL282" s="208"/>
      <c r="DLN282" s="235"/>
      <c r="DLO282" s="235"/>
      <c r="DLP282" s="235"/>
      <c r="DLQ282" s="235"/>
      <c r="DLR282" s="235"/>
      <c r="DLS282" s="235"/>
      <c r="DLT282" s="235"/>
      <c r="DLU282" s="236"/>
      <c r="DLV282" s="236"/>
      <c r="DLW282" s="208"/>
      <c r="DLY282" s="235"/>
      <c r="DLZ282" s="235"/>
      <c r="DMA282" s="235"/>
      <c r="DMB282" s="235"/>
      <c r="DMC282" s="235"/>
      <c r="DMD282" s="235"/>
      <c r="DME282" s="235"/>
      <c r="DMF282" s="236"/>
      <c r="DMG282" s="236"/>
      <c r="DMH282" s="208"/>
      <c r="DMJ282" s="235"/>
      <c r="DMK282" s="235"/>
      <c r="DML282" s="235"/>
      <c r="DMM282" s="235"/>
      <c r="DMN282" s="235"/>
      <c r="DMO282" s="235"/>
      <c r="DMP282" s="235"/>
      <c r="DMQ282" s="236"/>
      <c r="DMR282" s="236"/>
      <c r="DMS282" s="208"/>
      <c r="DMU282" s="235"/>
      <c r="DMV282" s="235"/>
      <c r="DMW282" s="235"/>
      <c r="DMX282" s="235"/>
      <c r="DMY282" s="235"/>
      <c r="DMZ282" s="235"/>
      <c r="DNA282" s="235"/>
      <c r="DNB282" s="236"/>
      <c r="DNC282" s="236"/>
      <c r="DND282" s="208"/>
      <c r="DNF282" s="235"/>
      <c r="DNG282" s="235"/>
      <c r="DNH282" s="235"/>
      <c r="DNI282" s="235"/>
      <c r="DNJ282" s="235"/>
      <c r="DNK282" s="235"/>
      <c r="DNL282" s="235"/>
      <c r="DNM282" s="236"/>
      <c r="DNN282" s="236"/>
      <c r="DNO282" s="208"/>
      <c r="DNQ282" s="235"/>
      <c r="DNR282" s="235"/>
      <c r="DNS282" s="235"/>
      <c r="DNT282" s="235"/>
      <c r="DNU282" s="235"/>
      <c r="DNV282" s="235"/>
      <c r="DNW282" s="235"/>
      <c r="DNX282" s="236"/>
      <c r="DNY282" s="236"/>
      <c r="DNZ282" s="208"/>
      <c r="DOB282" s="235"/>
      <c r="DOC282" s="235"/>
      <c r="DOD282" s="235"/>
      <c r="DOE282" s="235"/>
      <c r="DOF282" s="235"/>
      <c r="DOG282" s="235"/>
      <c r="DOH282" s="235"/>
      <c r="DOI282" s="236"/>
      <c r="DOJ282" s="236"/>
      <c r="DOK282" s="208"/>
      <c r="DOM282" s="235"/>
      <c r="DON282" s="235"/>
      <c r="DOO282" s="235"/>
      <c r="DOP282" s="235"/>
      <c r="DOQ282" s="235"/>
      <c r="DOR282" s="235"/>
      <c r="DOS282" s="235"/>
      <c r="DOT282" s="236"/>
      <c r="DOU282" s="236"/>
      <c r="DOV282" s="208"/>
      <c r="DOX282" s="235"/>
      <c r="DOY282" s="235"/>
      <c r="DOZ282" s="235"/>
      <c r="DPA282" s="235"/>
      <c r="DPB282" s="235"/>
      <c r="DPC282" s="235"/>
      <c r="DPD282" s="235"/>
      <c r="DPE282" s="236"/>
      <c r="DPF282" s="236"/>
      <c r="DPG282" s="208"/>
      <c r="DPI282" s="235"/>
      <c r="DPJ282" s="235"/>
      <c r="DPK282" s="235"/>
      <c r="DPL282" s="235"/>
      <c r="DPM282" s="235"/>
      <c r="DPN282" s="235"/>
      <c r="DPO282" s="235"/>
      <c r="DPP282" s="236"/>
      <c r="DPQ282" s="236"/>
      <c r="DPR282" s="208"/>
      <c r="DPT282" s="235"/>
      <c r="DPU282" s="235"/>
      <c r="DPV282" s="235"/>
      <c r="DPW282" s="235"/>
      <c r="DPX282" s="235"/>
      <c r="DPY282" s="235"/>
      <c r="DPZ282" s="235"/>
      <c r="DQA282" s="236"/>
      <c r="DQB282" s="236"/>
      <c r="DQC282" s="208"/>
      <c r="DQE282" s="235"/>
      <c r="DQF282" s="235"/>
      <c r="DQG282" s="235"/>
      <c r="DQH282" s="235"/>
      <c r="DQI282" s="235"/>
      <c r="DQJ282" s="235"/>
      <c r="DQK282" s="235"/>
      <c r="DQL282" s="236"/>
      <c r="DQM282" s="236"/>
      <c r="DQN282" s="208"/>
      <c r="DQP282" s="235"/>
      <c r="DQQ282" s="235"/>
      <c r="DQR282" s="235"/>
      <c r="DQS282" s="235"/>
      <c r="DQT282" s="235"/>
      <c r="DQU282" s="235"/>
      <c r="DQV282" s="235"/>
      <c r="DQW282" s="236"/>
      <c r="DQX282" s="236"/>
      <c r="DQY282" s="208"/>
      <c r="DRA282" s="235"/>
      <c r="DRB282" s="235"/>
      <c r="DRC282" s="235"/>
      <c r="DRD282" s="235"/>
      <c r="DRE282" s="235"/>
      <c r="DRF282" s="235"/>
      <c r="DRG282" s="235"/>
      <c r="DRH282" s="236"/>
      <c r="DRI282" s="236"/>
      <c r="DRJ282" s="208"/>
      <c r="DRL282" s="235"/>
      <c r="DRM282" s="235"/>
      <c r="DRN282" s="235"/>
      <c r="DRO282" s="235"/>
      <c r="DRP282" s="235"/>
      <c r="DRQ282" s="235"/>
      <c r="DRR282" s="235"/>
      <c r="DRS282" s="236"/>
      <c r="DRT282" s="236"/>
      <c r="DRU282" s="208"/>
      <c r="DRW282" s="235"/>
      <c r="DRX282" s="235"/>
      <c r="DRY282" s="235"/>
      <c r="DRZ282" s="235"/>
      <c r="DSA282" s="235"/>
      <c r="DSB282" s="235"/>
      <c r="DSC282" s="235"/>
      <c r="DSD282" s="236"/>
      <c r="DSE282" s="236"/>
      <c r="DSF282" s="208"/>
      <c r="DSH282" s="235"/>
      <c r="DSI282" s="235"/>
      <c r="DSJ282" s="235"/>
      <c r="DSK282" s="235"/>
      <c r="DSL282" s="235"/>
      <c r="DSM282" s="235"/>
      <c r="DSN282" s="235"/>
      <c r="DSO282" s="236"/>
      <c r="DSP282" s="236"/>
      <c r="DSQ282" s="208"/>
      <c r="DSS282" s="235"/>
      <c r="DST282" s="235"/>
      <c r="DSU282" s="235"/>
      <c r="DSV282" s="235"/>
      <c r="DSW282" s="235"/>
      <c r="DSX282" s="235"/>
      <c r="DSY282" s="235"/>
      <c r="DSZ282" s="236"/>
      <c r="DTA282" s="236"/>
      <c r="DTB282" s="208"/>
      <c r="DTD282" s="235"/>
      <c r="DTE282" s="235"/>
      <c r="DTF282" s="235"/>
      <c r="DTG282" s="235"/>
      <c r="DTH282" s="235"/>
      <c r="DTI282" s="235"/>
      <c r="DTJ282" s="235"/>
      <c r="DTK282" s="236"/>
      <c r="DTL282" s="236"/>
      <c r="DTM282" s="208"/>
      <c r="DTO282" s="235"/>
      <c r="DTP282" s="235"/>
      <c r="DTQ282" s="235"/>
      <c r="DTR282" s="235"/>
      <c r="DTS282" s="235"/>
      <c r="DTT282" s="235"/>
      <c r="DTU282" s="235"/>
      <c r="DTV282" s="236"/>
      <c r="DTW282" s="236"/>
      <c r="DTX282" s="208"/>
      <c r="DTZ282" s="235"/>
      <c r="DUA282" s="235"/>
      <c r="DUB282" s="235"/>
      <c r="DUC282" s="235"/>
      <c r="DUD282" s="235"/>
      <c r="DUE282" s="235"/>
      <c r="DUF282" s="235"/>
      <c r="DUG282" s="236"/>
      <c r="DUH282" s="236"/>
      <c r="DUI282" s="208"/>
      <c r="DUK282" s="235"/>
      <c r="DUL282" s="235"/>
      <c r="DUM282" s="235"/>
      <c r="DUN282" s="235"/>
      <c r="DUO282" s="235"/>
      <c r="DUP282" s="235"/>
      <c r="DUQ282" s="235"/>
      <c r="DUR282" s="236"/>
      <c r="DUS282" s="236"/>
      <c r="DUT282" s="208"/>
      <c r="DUV282" s="235"/>
      <c r="DUW282" s="235"/>
      <c r="DUX282" s="235"/>
      <c r="DUY282" s="235"/>
      <c r="DUZ282" s="235"/>
      <c r="DVA282" s="235"/>
      <c r="DVB282" s="235"/>
      <c r="DVC282" s="236"/>
      <c r="DVD282" s="236"/>
      <c r="DVE282" s="208"/>
      <c r="DVG282" s="235"/>
      <c r="DVH282" s="235"/>
      <c r="DVI282" s="235"/>
      <c r="DVJ282" s="235"/>
      <c r="DVK282" s="235"/>
      <c r="DVL282" s="235"/>
      <c r="DVM282" s="235"/>
      <c r="DVN282" s="236"/>
      <c r="DVO282" s="236"/>
      <c r="DVP282" s="208"/>
      <c r="DVR282" s="235"/>
      <c r="DVS282" s="235"/>
      <c r="DVT282" s="235"/>
      <c r="DVU282" s="235"/>
      <c r="DVV282" s="235"/>
      <c r="DVW282" s="235"/>
      <c r="DVX282" s="235"/>
      <c r="DVY282" s="236"/>
      <c r="DVZ282" s="236"/>
      <c r="DWA282" s="208"/>
      <c r="DWC282" s="235"/>
      <c r="DWD282" s="235"/>
      <c r="DWE282" s="235"/>
      <c r="DWF282" s="235"/>
      <c r="DWG282" s="235"/>
      <c r="DWH282" s="235"/>
      <c r="DWI282" s="235"/>
      <c r="DWJ282" s="236"/>
      <c r="DWK282" s="236"/>
      <c r="DWL282" s="208"/>
      <c r="DWN282" s="235"/>
      <c r="DWO282" s="235"/>
      <c r="DWP282" s="235"/>
      <c r="DWQ282" s="235"/>
      <c r="DWR282" s="235"/>
      <c r="DWS282" s="235"/>
      <c r="DWT282" s="235"/>
      <c r="DWU282" s="236"/>
      <c r="DWV282" s="236"/>
      <c r="DWW282" s="208"/>
      <c r="DWY282" s="235"/>
      <c r="DWZ282" s="235"/>
      <c r="DXA282" s="235"/>
      <c r="DXB282" s="235"/>
      <c r="DXC282" s="235"/>
      <c r="DXD282" s="235"/>
      <c r="DXE282" s="235"/>
      <c r="DXF282" s="236"/>
      <c r="DXG282" s="236"/>
      <c r="DXH282" s="208"/>
      <c r="DXJ282" s="235"/>
      <c r="DXK282" s="235"/>
      <c r="DXL282" s="235"/>
      <c r="DXM282" s="235"/>
      <c r="DXN282" s="235"/>
      <c r="DXO282" s="235"/>
      <c r="DXP282" s="235"/>
      <c r="DXQ282" s="236"/>
      <c r="DXR282" s="236"/>
      <c r="DXS282" s="208"/>
      <c r="DXU282" s="235"/>
      <c r="DXV282" s="235"/>
      <c r="DXW282" s="235"/>
      <c r="DXX282" s="235"/>
      <c r="DXY282" s="235"/>
      <c r="DXZ282" s="235"/>
      <c r="DYA282" s="235"/>
      <c r="DYB282" s="236"/>
      <c r="DYC282" s="236"/>
      <c r="DYD282" s="208"/>
      <c r="DYF282" s="235"/>
      <c r="DYG282" s="235"/>
      <c r="DYH282" s="235"/>
      <c r="DYI282" s="235"/>
      <c r="DYJ282" s="235"/>
      <c r="DYK282" s="235"/>
      <c r="DYL282" s="235"/>
      <c r="DYM282" s="236"/>
      <c r="DYN282" s="236"/>
      <c r="DYO282" s="208"/>
      <c r="DYQ282" s="235"/>
      <c r="DYR282" s="235"/>
      <c r="DYS282" s="235"/>
      <c r="DYT282" s="235"/>
      <c r="DYU282" s="235"/>
      <c r="DYV282" s="235"/>
      <c r="DYW282" s="235"/>
      <c r="DYX282" s="236"/>
      <c r="DYY282" s="236"/>
      <c r="DYZ282" s="208"/>
      <c r="DZB282" s="235"/>
      <c r="DZC282" s="235"/>
      <c r="DZD282" s="235"/>
      <c r="DZE282" s="235"/>
      <c r="DZF282" s="235"/>
      <c r="DZG282" s="235"/>
      <c r="DZH282" s="235"/>
      <c r="DZI282" s="236"/>
      <c r="DZJ282" s="236"/>
      <c r="DZK282" s="208"/>
      <c r="DZM282" s="235"/>
      <c r="DZN282" s="235"/>
      <c r="DZO282" s="235"/>
      <c r="DZP282" s="235"/>
      <c r="DZQ282" s="235"/>
      <c r="DZR282" s="235"/>
      <c r="DZS282" s="235"/>
      <c r="DZT282" s="236"/>
      <c r="DZU282" s="236"/>
      <c r="DZV282" s="208"/>
      <c r="DZX282" s="235"/>
      <c r="DZY282" s="235"/>
      <c r="DZZ282" s="235"/>
      <c r="EAA282" s="235"/>
      <c r="EAB282" s="235"/>
      <c r="EAC282" s="235"/>
      <c r="EAD282" s="235"/>
      <c r="EAE282" s="236"/>
      <c r="EAF282" s="236"/>
      <c r="EAG282" s="208"/>
      <c r="EAI282" s="235"/>
      <c r="EAJ282" s="235"/>
      <c r="EAK282" s="235"/>
      <c r="EAL282" s="235"/>
      <c r="EAM282" s="235"/>
      <c r="EAN282" s="235"/>
      <c r="EAO282" s="235"/>
      <c r="EAP282" s="236"/>
      <c r="EAQ282" s="236"/>
      <c r="EAR282" s="208"/>
      <c r="EAT282" s="235"/>
      <c r="EAU282" s="235"/>
      <c r="EAV282" s="235"/>
      <c r="EAW282" s="235"/>
      <c r="EAX282" s="235"/>
      <c r="EAY282" s="235"/>
      <c r="EAZ282" s="235"/>
      <c r="EBA282" s="236"/>
      <c r="EBB282" s="236"/>
      <c r="EBC282" s="208"/>
      <c r="EBE282" s="235"/>
      <c r="EBF282" s="235"/>
      <c r="EBG282" s="235"/>
      <c r="EBH282" s="235"/>
      <c r="EBI282" s="235"/>
      <c r="EBJ282" s="235"/>
      <c r="EBK282" s="235"/>
      <c r="EBL282" s="236"/>
      <c r="EBM282" s="236"/>
      <c r="EBN282" s="208"/>
      <c r="EBP282" s="235"/>
      <c r="EBQ282" s="235"/>
      <c r="EBR282" s="235"/>
      <c r="EBS282" s="235"/>
      <c r="EBT282" s="235"/>
      <c r="EBU282" s="235"/>
      <c r="EBV282" s="235"/>
      <c r="EBW282" s="236"/>
      <c r="EBX282" s="236"/>
      <c r="EBY282" s="208"/>
      <c r="ECA282" s="235"/>
      <c r="ECB282" s="235"/>
      <c r="ECC282" s="235"/>
      <c r="ECD282" s="235"/>
      <c r="ECE282" s="235"/>
      <c r="ECF282" s="235"/>
      <c r="ECG282" s="235"/>
      <c r="ECH282" s="236"/>
      <c r="ECI282" s="236"/>
      <c r="ECJ282" s="208"/>
      <c r="ECL282" s="235"/>
      <c r="ECM282" s="235"/>
      <c r="ECN282" s="235"/>
      <c r="ECO282" s="235"/>
      <c r="ECP282" s="235"/>
      <c r="ECQ282" s="235"/>
      <c r="ECR282" s="235"/>
      <c r="ECS282" s="236"/>
      <c r="ECT282" s="236"/>
      <c r="ECU282" s="208"/>
      <c r="ECW282" s="235"/>
      <c r="ECX282" s="235"/>
      <c r="ECY282" s="235"/>
      <c r="ECZ282" s="235"/>
      <c r="EDA282" s="235"/>
      <c r="EDB282" s="235"/>
      <c r="EDC282" s="235"/>
      <c r="EDD282" s="236"/>
      <c r="EDE282" s="236"/>
      <c r="EDF282" s="208"/>
      <c r="EDH282" s="235"/>
      <c r="EDI282" s="235"/>
      <c r="EDJ282" s="235"/>
      <c r="EDK282" s="235"/>
      <c r="EDL282" s="235"/>
      <c r="EDM282" s="235"/>
      <c r="EDN282" s="235"/>
      <c r="EDO282" s="236"/>
      <c r="EDP282" s="236"/>
      <c r="EDQ282" s="208"/>
      <c r="EDS282" s="235"/>
      <c r="EDT282" s="235"/>
      <c r="EDU282" s="235"/>
      <c r="EDV282" s="235"/>
      <c r="EDW282" s="235"/>
      <c r="EDX282" s="235"/>
      <c r="EDY282" s="235"/>
      <c r="EDZ282" s="236"/>
      <c r="EEA282" s="236"/>
      <c r="EEB282" s="208"/>
      <c r="EED282" s="235"/>
      <c r="EEE282" s="235"/>
      <c r="EEF282" s="235"/>
      <c r="EEG282" s="235"/>
      <c r="EEH282" s="235"/>
      <c r="EEI282" s="235"/>
      <c r="EEJ282" s="235"/>
      <c r="EEK282" s="236"/>
      <c r="EEL282" s="236"/>
      <c r="EEM282" s="208"/>
      <c r="EEO282" s="235"/>
      <c r="EEP282" s="235"/>
      <c r="EEQ282" s="235"/>
      <c r="EER282" s="235"/>
      <c r="EES282" s="235"/>
      <c r="EET282" s="235"/>
      <c r="EEU282" s="235"/>
      <c r="EEV282" s="236"/>
      <c r="EEW282" s="236"/>
      <c r="EEX282" s="208"/>
      <c r="EEZ282" s="235"/>
      <c r="EFA282" s="235"/>
      <c r="EFB282" s="235"/>
      <c r="EFC282" s="235"/>
      <c r="EFD282" s="235"/>
      <c r="EFE282" s="235"/>
      <c r="EFF282" s="235"/>
      <c r="EFG282" s="236"/>
      <c r="EFH282" s="236"/>
      <c r="EFI282" s="208"/>
      <c r="EFK282" s="235"/>
      <c r="EFL282" s="235"/>
      <c r="EFM282" s="235"/>
      <c r="EFN282" s="235"/>
      <c r="EFO282" s="235"/>
      <c r="EFP282" s="235"/>
      <c r="EFQ282" s="235"/>
      <c r="EFR282" s="236"/>
      <c r="EFS282" s="236"/>
      <c r="EFT282" s="208"/>
      <c r="EFV282" s="235"/>
      <c r="EFW282" s="235"/>
      <c r="EFX282" s="235"/>
      <c r="EFY282" s="235"/>
      <c r="EFZ282" s="235"/>
      <c r="EGA282" s="235"/>
      <c r="EGB282" s="235"/>
      <c r="EGC282" s="236"/>
      <c r="EGD282" s="236"/>
      <c r="EGE282" s="208"/>
      <c r="EGG282" s="235"/>
      <c r="EGH282" s="235"/>
      <c r="EGI282" s="235"/>
      <c r="EGJ282" s="235"/>
      <c r="EGK282" s="235"/>
      <c r="EGL282" s="235"/>
      <c r="EGM282" s="235"/>
      <c r="EGN282" s="236"/>
      <c r="EGO282" s="236"/>
      <c r="EGP282" s="208"/>
      <c r="EGR282" s="235"/>
      <c r="EGS282" s="235"/>
      <c r="EGT282" s="235"/>
      <c r="EGU282" s="235"/>
      <c r="EGV282" s="235"/>
      <c r="EGW282" s="235"/>
      <c r="EGX282" s="235"/>
      <c r="EGY282" s="236"/>
      <c r="EGZ282" s="236"/>
      <c r="EHA282" s="208"/>
      <c r="EHC282" s="235"/>
      <c r="EHD282" s="235"/>
      <c r="EHE282" s="235"/>
      <c r="EHF282" s="235"/>
      <c r="EHG282" s="235"/>
      <c r="EHH282" s="235"/>
      <c r="EHI282" s="235"/>
      <c r="EHJ282" s="236"/>
      <c r="EHK282" s="236"/>
      <c r="EHL282" s="208"/>
      <c r="EHN282" s="235"/>
      <c r="EHO282" s="235"/>
      <c r="EHP282" s="235"/>
      <c r="EHQ282" s="235"/>
      <c r="EHR282" s="235"/>
      <c r="EHS282" s="235"/>
      <c r="EHT282" s="235"/>
      <c r="EHU282" s="236"/>
      <c r="EHV282" s="236"/>
      <c r="EHW282" s="208"/>
      <c r="EHY282" s="235"/>
      <c r="EHZ282" s="235"/>
      <c r="EIA282" s="235"/>
      <c r="EIB282" s="235"/>
      <c r="EIC282" s="235"/>
      <c r="EID282" s="235"/>
      <c r="EIE282" s="235"/>
      <c r="EIF282" s="236"/>
      <c r="EIG282" s="236"/>
      <c r="EIH282" s="208"/>
      <c r="EIJ282" s="235"/>
      <c r="EIK282" s="235"/>
      <c r="EIL282" s="235"/>
      <c r="EIM282" s="235"/>
      <c r="EIN282" s="235"/>
      <c r="EIO282" s="235"/>
      <c r="EIP282" s="235"/>
      <c r="EIQ282" s="236"/>
      <c r="EIR282" s="236"/>
      <c r="EIS282" s="208"/>
      <c r="EIU282" s="235"/>
      <c r="EIV282" s="235"/>
      <c r="EIW282" s="235"/>
      <c r="EIX282" s="235"/>
      <c r="EIY282" s="235"/>
      <c r="EIZ282" s="235"/>
      <c r="EJA282" s="235"/>
      <c r="EJB282" s="236"/>
      <c r="EJC282" s="236"/>
      <c r="EJD282" s="208"/>
      <c r="EJF282" s="235"/>
      <c r="EJG282" s="235"/>
      <c r="EJH282" s="235"/>
      <c r="EJI282" s="235"/>
      <c r="EJJ282" s="235"/>
      <c r="EJK282" s="235"/>
      <c r="EJL282" s="235"/>
      <c r="EJM282" s="236"/>
      <c r="EJN282" s="236"/>
      <c r="EJO282" s="208"/>
      <c r="EJQ282" s="235"/>
      <c r="EJR282" s="235"/>
      <c r="EJS282" s="235"/>
      <c r="EJT282" s="235"/>
      <c r="EJU282" s="235"/>
      <c r="EJV282" s="235"/>
      <c r="EJW282" s="235"/>
      <c r="EJX282" s="236"/>
      <c r="EJY282" s="236"/>
      <c r="EJZ282" s="208"/>
      <c r="EKB282" s="235"/>
      <c r="EKC282" s="235"/>
      <c r="EKD282" s="235"/>
      <c r="EKE282" s="235"/>
      <c r="EKF282" s="235"/>
      <c r="EKG282" s="235"/>
      <c r="EKH282" s="235"/>
      <c r="EKI282" s="236"/>
      <c r="EKJ282" s="236"/>
      <c r="EKK282" s="208"/>
      <c r="EKM282" s="235"/>
      <c r="EKN282" s="235"/>
      <c r="EKO282" s="235"/>
      <c r="EKP282" s="235"/>
      <c r="EKQ282" s="235"/>
      <c r="EKR282" s="235"/>
      <c r="EKS282" s="235"/>
      <c r="EKT282" s="236"/>
      <c r="EKU282" s="236"/>
      <c r="EKV282" s="208"/>
      <c r="EKX282" s="235"/>
      <c r="EKY282" s="235"/>
      <c r="EKZ282" s="235"/>
      <c r="ELA282" s="235"/>
      <c r="ELB282" s="235"/>
      <c r="ELC282" s="235"/>
      <c r="ELD282" s="235"/>
      <c r="ELE282" s="236"/>
      <c r="ELF282" s="236"/>
      <c r="ELG282" s="208"/>
      <c r="ELI282" s="235"/>
      <c r="ELJ282" s="235"/>
      <c r="ELK282" s="235"/>
      <c r="ELL282" s="235"/>
      <c r="ELM282" s="235"/>
      <c r="ELN282" s="235"/>
      <c r="ELO282" s="235"/>
      <c r="ELP282" s="236"/>
      <c r="ELQ282" s="236"/>
      <c r="ELR282" s="208"/>
      <c r="ELT282" s="235"/>
      <c r="ELU282" s="235"/>
      <c r="ELV282" s="235"/>
      <c r="ELW282" s="235"/>
      <c r="ELX282" s="235"/>
      <c r="ELY282" s="235"/>
      <c r="ELZ282" s="235"/>
      <c r="EMA282" s="236"/>
      <c r="EMB282" s="236"/>
      <c r="EMC282" s="208"/>
      <c r="EME282" s="235"/>
      <c r="EMF282" s="235"/>
      <c r="EMG282" s="235"/>
      <c r="EMH282" s="235"/>
      <c r="EMI282" s="235"/>
      <c r="EMJ282" s="235"/>
      <c r="EMK282" s="235"/>
      <c r="EML282" s="236"/>
      <c r="EMM282" s="236"/>
      <c r="EMN282" s="208"/>
      <c r="EMP282" s="235"/>
      <c r="EMQ282" s="235"/>
      <c r="EMR282" s="235"/>
      <c r="EMS282" s="235"/>
      <c r="EMT282" s="235"/>
      <c r="EMU282" s="235"/>
      <c r="EMV282" s="235"/>
      <c r="EMW282" s="236"/>
      <c r="EMX282" s="236"/>
      <c r="EMY282" s="208"/>
      <c r="ENA282" s="235"/>
      <c r="ENB282" s="235"/>
      <c r="ENC282" s="235"/>
      <c r="END282" s="235"/>
      <c r="ENE282" s="235"/>
      <c r="ENF282" s="235"/>
      <c r="ENG282" s="235"/>
      <c r="ENH282" s="236"/>
      <c r="ENI282" s="236"/>
      <c r="ENJ282" s="208"/>
      <c r="ENL282" s="235"/>
      <c r="ENM282" s="235"/>
      <c r="ENN282" s="235"/>
      <c r="ENO282" s="235"/>
      <c r="ENP282" s="235"/>
      <c r="ENQ282" s="235"/>
      <c r="ENR282" s="235"/>
      <c r="ENS282" s="236"/>
      <c r="ENT282" s="236"/>
      <c r="ENU282" s="208"/>
      <c r="ENW282" s="235"/>
      <c r="ENX282" s="235"/>
      <c r="ENY282" s="235"/>
      <c r="ENZ282" s="235"/>
      <c r="EOA282" s="235"/>
      <c r="EOB282" s="235"/>
      <c r="EOC282" s="235"/>
      <c r="EOD282" s="236"/>
      <c r="EOE282" s="236"/>
      <c r="EOF282" s="208"/>
      <c r="EOH282" s="235"/>
      <c r="EOI282" s="235"/>
      <c r="EOJ282" s="235"/>
      <c r="EOK282" s="235"/>
      <c r="EOL282" s="235"/>
      <c r="EOM282" s="235"/>
      <c r="EON282" s="235"/>
      <c r="EOO282" s="236"/>
      <c r="EOP282" s="236"/>
      <c r="EOQ282" s="208"/>
      <c r="EOS282" s="235"/>
      <c r="EOT282" s="235"/>
      <c r="EOU282" s="235"/>
      <c r="EOV282" s="235"/>
      <c r="EOW282" s="235"/>
      <c r="EOX282" s="235"/>
      <c r="EOY282" s="235"/>
      <c r="EOZ282" s="236"/>
      <c r="EPA282" s="236"/>
      <c r="EPB282" s="208"/>
      <c r="EPD282" s="235"/>
      <c r="EPE282" s="235"/>
      <c r="EPF282" s="235"/>
      <c r="EPG282" s="235"/>
      <c r="EPH282" s="235"/>
      <c r="EPI282" s="235"/>
      <c r="EPJ282" s="235"/>
      <c r="EPK282" s="236"/>
      <c r="EPL282" s="236"/>
      <c r="EPM282" s="208"/>
      <c r="EPO282" s="235"/>
      <c r="EPP282" s="235"/>
      <c r="EPQ282" s="235"/>
      <c r="EPR282" s="235"/>
      <c r="EPS282" s="235"/>
      <c r="EPT282" s="235"/>
      <c r="EPU282" s="235"/>
      <c r="EPV282" s="236"/>
      <c r="EPW282" s="236"/>
      <c r="EPX282" s="208"/>
      <c r="EPZ282" s="235"/>
      <c r="EQA282" s="235"/>
      <c r="EQB282" s="235"/>
      <c r="EQC282" s="235"/>
      <c r="EQD282" s="235"/>
      <c r="EQE282" s="235"/>
      <c r="EQF282" s="235"/>
      <c r="EQG282" s="236"/>
      <c r="EQH282" s="236"/>
      <c r="EQI282" s="208"/>
      <c r="EQK282" s="235"/>
      <c r="EQL282" s="235"/>
      <c r="EQM282" s="235"/>
      <c r="EQN282" s="235"/>
      <c r="EQO282" s="235"/>
      <c r="EQP282" s="235"/>
      <c r="EQQ282" s="235"/>
      <c r="EQR282" s="236"/>
      <c r="EQS282" s="236"/>
      <c r="EQT282" s="208"/>
      <c r="EQV282" s="235"/>
      <c r="EQW282" s="235"/>
      <c r="EQX282" s="235"/>
      <c r="EQY282" s="235"/>
      <c r="EQZ282" s="235"/>
      <c r="ERA282" s="235"/>
      <c r="ERB282" s="235"/>
      <c r="ERC282" s="236"/>
      <c r="ERD282" s="236"/>
      <c r="ERE282" s="208"/>
      <c r="ERG282" s="235"/>
      <c r="ERH282" s="235"/>
      <c r="ERI282" s="235"/>
      <c r="ERJ282" s="235"/>
      <c r="ERK282" s="235"/>
      <c r="ERL282" s="235"/>
      <c r="ERM282" s="235"/>
      <c r="ERN282" s="236"/>
      <c r="ERO282" s="236"/>
      <c r="ERP282" s="208"/>
      <c r="ERR282" s="235"/>
      <c r="ERS282" s="235"/>
      <c r="ERT282" s="235"/>
      <c r="ERU282" s="235"/>
      <c r="ERV282" s="235"/>
      <c r="ERW282" s="235"/>
      <c r="ERX282" s="235"/>
      <c r="ERY282" s="236"/>
      <c r="ERZ282" s="236"/>
      <c r="ESA282" s="208"/>
      <c r="ESC282" s="235"/>
      <c r="ESD282" s="235"/>
      <c r="ESE282" s="235"/>
      <c r="ESF282" s="235"/>
      <c r="ESG282" s="235"/>
      <c r="ESH282" s="235"/>
      <c r="ESI282" s="235"/>
      <c r="ESJ282" s="236"/>
      <c r="ESK282" s="236"/>
      <c r="ESL282" s="208"/>
      <c r="ESN282" s="235"/>
      <c r="ESO282" s="235"/>
      <c r="ESP282" s="235"/>
      <c r="ESQ282" s="235"/>
      <c r="ESR282" s="235"/>
      <c r="ESS282" s="235"/>
      <c r="EST282" s="235"/>
      <c r="ESU282" s="236"/>
      <c r="ESV282" s="236"/>
      <c r="ESW282" s="208"/>
      <c r="ESY282" s="235"/>
      <c r="ESZ282" s="235"/>
      <c r="ETA282" s="235"/>
      <c r="ETB282" s="235"/>
      <c r="ETC282" s="235"/>
      <c r="ETD282" s="235"/>
      <c r="ETE282" s="235"/>
      <c r="ETF282" s="236"/>
      <c r="ETG282" s="236"/>
      <c r="ETH282" s="208"/>
      <c r="ETJ282" s="235"/>
      <c r="ETK282" s="235"/>
      <c r="ETL282" s="235"/>
      <c r="ETM282" s="235"/>
      <c r="ETN282" s="235"/>
      <c r="ETO282" s="235"/>
      <c r="ETP282" s="235"/>
      <c r="ETQ282" s="236"/>
      <c r="ETR282" s="236"/>
      <c r="ETS282" s="208"/>
      <c r="ETU282" s="235"/>
      <c r="ETV282" s="235"/>
      <c r="ETW282" s="235"/>
      <c r="ETX282" s="235"/>
      <c r="ETY282" s="235"/>
      <c r="ETZ282" s="235"/>
      <c r="EUA282" s="235"/>
      <c r="EUB282" s="236"/>
      <c r="EUC282" s="236"/>
      <c r="EUD282" s="208"/>
      <c r="EUF282" s="235"/>
      <c r="EUG282" s="235"/>
      <c r="EUH282" s="235"/>
      <c r="EUI282" s="235"/>
      <c r="EUJ282" s="235"/>
      <c r="EUK282" s="235"/>
      <c r="EUL282" s="235"/>
      <c r="EUM282" s="236"/>
      <c r="EUN282" s="236"/>
      <c r="EUO282" s="208"/>
      <c r="EUQ282" s="235"/>
      <c r="EUR282" s="235"/>
      <c r="EUS282" s="235"/>
      <c r="EUT282" s="235"/>
      <c r="EUU282" s="235"/>
      <c r="EUV282" s="235"/>
      <c r="EUW282" s="235"/>
      <c r="EUX282" s="236"/>
      <c r="EUY282" s="236"/>
      <c r="EUZ282" s="208"/>
      <c r="EVB282" s="235"/>
      <c r="EVC282" s="235"/>
      <c r="EVD282" s="235"/>
      <c r="EVE282" s="235"/>
      <c r="EVF282" s="235"/>
      <c r="EVG282" s="235"/>
      <c r="EVH282" s="235"/>
      <c r="EVI282" s="236"/>
      <c r="EVJ282" s="236"/>
      <c r="EVK282" s="208"/>
      <c r="EVM282" s="235"/>
      <c r="EVN282" s="235"/>
      <c r="EVO282" s="235"/>
      <c r="EVP282" s="235"/>
      <c r="EVQ282" s="235"/>
      <c r="EVR282" s="235"/>
      <c r="EVS282" s="235"/>
      <c r="EVT282" s="236"/>
      <c r="EVU282" s="236"/>
      <c r="EVV282" s="208"/>
      <c r="EVX282" s="235"/>
      <c r="EVY282" s="235"/>
      <c r="EVZ282" s="235"/>
      <c r="EWA282" s="235"/>
      <c r="EWB282" s="235"/>
      <c r="EWC282" s="235"/>
      <c r="EWD282" s="235"/>
      <c r="EWE282" s="236"/>
      <c r="EWF282" s="236"/>
      <c r="EWG282" s="208"/>
      <c r="EWI282" s="235"/>
      <c r="EWJ282" s="235"/>
      <c r="EWK282" s="235"/>
      <c r="EWL282" s="235"/>
      <c r="EWM282" s="235"/>
      <c r="EWN282" s="235"/>
      <c r="EWO282" s="235"/>
      <c r="EWP282" s="236"/>
      <c r="EWQ282" s="236"/>
      <c r="EWR282" s="208"/>
      <c r="EWT282" s="235"/>
      <c r="EWU282" s="235"/>
      <c r="EWV282" s="235"/>
      <c r="EWW282" s="235"/>
      <c r="EWX282" s="235"/>
      <c r="EWY282" s="235"/>
      <c r="EWZ282" s="235"/>
      <c r="EXA282" s="236"/>
      <c r="EXB282" s="236"/>
      <c r="EXC282" s="208"/>
      <c r="EXE282" s="235"/>
      <c r="EXF282" s="235"/>
      <c r="EXG282" s="235"/>
      <c r="EXH282" s="235"/>
      <c r="EXI282" s="235"/>
      <c r="EXJ282" s="235"/>
      <c r="EXK282" s="235"/>
      <c r="EXL282" s="236"/>
      <c r="EXM282" s="236"/>
      <c r="EXN282" s="208"/>
      <c r="EXP282" s="235"/>
      <c r="EXQ282" s="235"/>
      <c r="EXR282" s="235"/>
      <c r="EXS282" s="235"/>
      <c r="EXT282" s="235"/>
      <c r="EXU282" s="235"/>
      <c r="EXV282" s="235"/>
      <c r="EXW282" s="236"/>
      <c r="EXX282" s="236"/>
      <c r="EXY282" s="208"/>
      <c r="EYA282" s="235"/>
      <c r="EYB282" s="235"/>
      <c r="EYC282" s="235"/>
      <c r="EYD282" s="235"/>
      <c r="EYE282" s="235"/>
      <c r="EYF282" s="235"/>
      <c r="EYG282" s="235"/>
      <c r="EYH282" s="236"/>
      <c r="EYI282" s="236"/>
      <c r="EYJ282" s="208"/>
      <c r="EYL282" s="235"/>
      <c r="EYM282" s="235"/>
      <c r="EYN282" s="235"/>
      <c r="EYO282" s="235"/>
      <c r="EYP282" s="235"/>
      <c r="EYQ282" s="235"/>
      <c r="EYR282" s="235"/>
      <c r="EYS282" s="236"/>
      <c r="EYT282" s="236"/>
      <c r="EYU282" s="208"/>
      <c r="EYW282" s="235"/>
      <c r="EYX282" s="235"/>
      <c r="EYY282" s="235"/>
      <c r="EYZ282" s="235"/>
      <c r="EZA282" s="235"/>
      <c r="EZB282" s="235"/>
      <c r="EZC282" s="235"/>
      <c r="EZD282" s="236"/>
      <c r="EZE282" s="236"/>
      <c r="EZF282" s="208"/>
      <c r="EZH282" s="235"/>
      <c r="EZI282" s="235"/>
      <c r="EZJ282" s="235"/>
      <c r="EZK282" s="235"/>
      <c r="EZL282" s="235"/>
      <c r="EZM282" s="235"/>
      <c r="EZN282" s="235"/>
      <c r="EZO282" s="236"/>
      <c r="EZP282" s="236"/>
      <c r="EZQ282" s="208"/>
      <c r="EZS282" s="235"/>
      <c r="EZT282" s="235"/>
      <c r="EZU282" s="235"/>
      <c r="EZV282" s="235"/>
      <c r="EZW282" s="235"/>
      <c r="EZX282" s="235"/>
      <c r="EZY282" s="235"/>
      <c r="EZZ282" s="236"/>
      <c r="FAA282" s="236"/>
      <c r="FAB282" s="208"/>
      <c r="FAD282" s="235"/>
      <c r="FAE282" s="235"/>
      <c r="FAF282" s="235"/>
      <c r="FAG282" s="235"/>
      <c r="FAH282" s="235"/>
      <c r="FAI282" s="235"/>
      <c r="FAJ282" s="235"/>
      <c r="FAK282" s="236"/>
      <c r="FAL282" s="236"/>
      <c r="FAM282" s="208"/>
      <c r="FAO282" s="235"/>
      <c r="FAP282" s="235"/>
      <c r="FAQ282" s="235"/>
      <c r="FAR282" s="235"/>
      <c r="FAS282" s="235"/>
      <c r="FAT282" s="235"/>
      <c r="FAU282" s="235"/>
      <c r="FAV282" s="236"/>
      <c r="FAW282" s="236"/>
      <c r="FAX282" s="208"/>
      <c r="FAZ282" s="235"/>
      <c r="FBA282" s="235"/>
      <c r="FBB282" s="235"/>
      <c r="FBC282" s="235"/>
      <c r="FBD282" s="235"/>
      <c r="FBE282" s="235"/>
      <c r="FBF282" s="235"/>
      <c r="FBG282" s="236"/>
      <c r="FBH282" s="236"/>
      <c r="FBI282" s="208"/>
      <c r="FBK282" s="235"/>
      <c r="FBL282" s="235"/>
      <c r="FBM282" s="235"/>
      <c r="FBN282" s="235"/>
      <c r="FBO282" s="235"/>
      <c r="FBP282" s="235"/>
      <c r="FBQ282" s="235"/>
      <c r="FBR282" s="236"/>
      <c r="FBS282" s="236"/>
      <c r="FBT282" s="208"/>
      <c r="FBV282" s="235"/>
      <c r="FBW282" s="235"/>
      <c r="FBX282" s="235"/>
      <c r="FBY282" s="235"/>
      <c r="FBZ282" s="235"/>
      <c r="FCA282" s="235"/>
      <c r="FCB282" s="235"/>
      <c r="FCC282" s="236"/>
      <c r="FCD282" s="236"/>
      <c r="FCE282" s="208"/>
      <c r="FCG282" s="235"/>
      <c r="FCH282" s="235"/>
      <c r="FCI282" s="235"/>
      <c r="FCJ282" s="235"/>
      <c r="FCK282" s="235"/>
      <c r="FCL282" s="235"/>
      <c r="FCM282" s="235"/>
      <c r="FCN282" s="236"/>
      <c r="FCO282" s="236"/>
      <c r="FCP282" s="208"/>
      <c r="FCR282" s="235"/>
      <c r="FCS282" s="235"/>
      <c r="FCT282" s="235"/>
      <c r="FCU282" s="235"/>
      <c r="FCV282" s="235"/>
      <c r="FCW282" s="235"/>
      <c r="FCX282" s="235"/>
      <c r="FCY282" s="236"/>
      <c r="FCZ282" s="236"/>
      <c r="FDA282" s="208"/>
      <c r="FDC282" s="235"/>
      <c r="FDD282" s="235"/>
      <c r="FDE282" s="235"/>
      <c r="FDF282" s="235"/>
      <c r="FDG282" s="235"/>
      <c r="FDH282" s="235"/>
      <c r="FDI282" s="235"/>
      <c r="FDJ282" s="236"/>
      <c r="FDK282" s="236"/>
      <c r="FDL282" s="208"/>
      <c r="FDN282" s="235"/>
      <c r="FDO282" s="235"/>
      <c r="FDP282" s="235"/>
      <c r="FDQ282" s="235"/>
      <c r="FDR282" s="235"/>
      <c r="FDS282" s="235"/>
      <c r="FDT282" s="235"/>
      <c r="FDU282" s="236"/>
      <c r="FDV282" s="236"/>
      <c r="FDW282" s="208"/>
      <c r="FDY282" s="235"/>
      <c r="FDZ282" s="235"/>
      <c r="FEA282" s="235"/>
      <c r="FEB282" s="235"/>
      <c r="FEC282" s="235"/>
      <c r="FED282" s="235"/>
      <c r="FEE282" s="235"/>
      <c r="FEF282" s="236"/>
      <c r="FEG282" s="236"/>
      <c r="FEH282" s="208"/>
      <c r="FEJ282" s="235"/>
      <c r="FEK282" s="235"/>
      <c r="FEL282" s="235"/>
      <c r="FEM282" s="235"/>
      <c r="FEN282" s="235"/>
      <c r="FEO282" s="235"/>
      <c r="FEP282" s="235"/>
      <c r="FEQ282" s="236"/>
      <c r="FER282" s="236"/>
      <c r="FES282" s="208"/>
      <c r="FEU282" s="235"/>
      <c r="FEV282" s="235"/>
      <c r="FEW282" s="235"/>
      <c r="FEX282" s="235"/>
      <c r="FEY282" s="235"/>
      <c r="FEZ282" s="235"/>
      <c r="FFA282" s="235"/>
      <c r="FFB282" s="236"/>
      <c r="FFC282" s="236"/>
      <c r="FFD282" s="208"/>
      <c r="FFF282" s="235"/>
      <c r="FFG282" s="235"/>
      <c r="FFH282" s="235"/>
      <c r="FFI282" s="235"/>
      <c r="FFJ282" s="235"/>
      <c r="FFK282" s="235"/>
      <c r="FFL282" s="235"/>
      <c r="FFM282" s="236"/>
      <c r="FFN282" s="236"/>
      <c r="FFO282" s="208"/>
      <c r="FFQ282" s="235"/>
      <c r="FFR282" s="235"/>
      <c r="FFS282" s="235"/>
      <c r="FFT282" s="235"/>
      <c r="FFU282" s="235"/>
      <c r="FFV282" s="235"/>
      <c r="FFW282" s="235"/>
      <c r="FFX282" s="236"/>
      <c r="FFY282" s="236"/>
      <c r="FFZ282" s="208"/>
      <c r="FGB282" s="235"/>
      <c r="FGC282" s="235"/>
      <c r="FGD282" s="235"/>
      <c r="FGE282" s="235"/>
      <c r="FGF282" s="235"/>
      <c r="FGG282" s="235"/>
      <c r="FGH282" s="235"/>
      <c r="FGI282" s="236"/>
      <c r="FGJ282" s="236"/>
      <c r="FGK282" s="208"/>
      <c r="FGM282" s="235"/>
      <c r="FGN282" s="235"/>
      <c r="FGO282" s="235"/>
      <c r="FGP282" s="235"/>
      <c r="FGQ282" s="235"/>
      <c r="FGR282" s="235"/>
      <c r="FGS282" s="235"/>
      <c r="FGT282" s="236"/>
      <c r="FGU282" s="236"/>
      <c r="FGV282" s="208"/>
      <c r="FGX282" s="235"/>
      <c r="FGY282" s="235"/>
      <c r="FGZ282" s="235"/>
      <c r="FHA282" s="235"/>
      <c r="FHB282" s="235"/>
      <c r="FHC282" s="235"/>
      <c r="FHD282" s="235"/>
      <c r="FHE282" s="236"/>
      <c r="FHF282" s="236"/>
      <c r="FHG282" s="208"/>
      <c r="FHI282" s="235"/>
      <c r="FHJ282" s="235"/>
      <c r="FHK282" s="235"/>
      <c r="FHL282" s="235"/>
      <c r="FHM282" s="235"/>
      <c r="FHN282" s="235"/>
      <c r="FHO282" s="235"/>
      <c r="FHP282" s="236"/>
      <c r="FHQ282" s="236"/>
      <c r="FHR282" s="208"/>
      <c r="FHT282" s="235"/>
      <c r="FHU282" s="235"/>
      <c r="FHV282" s="235"/>
      <c r="FHW282" s="235"/>
      <c r="FHX282" s="235"/>
      <c r="FHY282" s="235"/>
      <c r="FHZ282" s="235"/>
      <c r="FIA282" s="236"/>
      <c r="FIB282" s="236"/>
      <c r="FIC282" s="208"/>
      <c r="FIE282" s="235"/>
      <c r="FIF282" s="235"/>
      <c r="FIG282" s="235"/>
      <c r="FIH282" s="235"/>
      <c r="FII282" s="235"/>
      <c r="FIJ282" s="235"/>
      <c r="FIK282" s="235"/>
      <c r="FIL282" s="236"/>
      <c r="FIM282" s="236"/>
      <c r="FIN282" s="208"/>
      <c r="FIP282" s="235"/>
      <c r="FIQ282" s="235"/>
      <c r="FIR282" s="235"/>
      <c r="FIS282" s="235"/>
      <c r="FIT282" s="235"/>
      <c r="FIU282" s="235"/>
      <c r="FIV282" s="235"/>
      <c r="FIW282" s="236"/>
      <c r="FIX282" s="236"/>
      <c r="FIY282" s="208"/>
      <c r="FJA282" s="235"/>
      <c r="FJB282" s="235"/>
      <c r="FJC282" s="235"/>
      <c r="FJD282" s="235"/>
      <c r="FJE282" s="235"/>
      <c r="FJF282" s="235"/>
      <c r="FJG282" s="235"/>
      <c r="FJH282" s="236"/>
      <c r="FJI282" s="236"/>
      <c r="FJJ282" s="208"/>
      <c r="FJL282" s="235"/>
      <c r="FJM282" s="235"/>
      <c r="FJN282" s="235"/>
      <c r="FJO282" s="235"/>
      <c r="FJP282" s="235"/>
      <c r="FJQ282" s="235"/>
      <c r="FJR282" s="235"/>
      <c r="FJS282" s="236"/>
      <c r="FJT282" s="236"/>
      <c r="FJU282" s="208"/>
      <c r="FJW282" s="235"/>
      <c r="FJX282" s="235"/>
      <c r="FJY282" s="235"/>
      <c r="FJZ282" s="235"/>
      <c r="FKA282" s="235"/>
      <c r="FKB282" s="235"/>
      <c r="FKC282" s="235"/>
      <c r="FKD282" s="236"/>
      <c r="FKE282" s="236"/>
      <c r="FKF282" s="208"/>
      <c r="FKH282" s="235"/>
      <c r="FKI282" s="235"/>
      <c r="FKJ282" s="235"/>
      <c r="FKK282" s="235"/>
      <c r="FKL282" s="235"/>
      <c r="FKM282" s="235"/>
      <c r="FKN282" s="235"/>
      <c r="FKO282" s="236"/>
      <c r="FKP282" s="236"/>
      <c r="FKQ282" s="208"/>
      <c r="FKS282" s="235"/>
      <c r="FKT282" s="235"/>
      <c r="FKU282" s="235"/>
      <c r="FKV282" s="235"/>
      <c r="FKW282" s="235"/>
      <c r="FKX282" s="235"/>
      <c r="FKY282" s="235"/>
      <c r="FKZ282" s="236"/>
      <c r="FLA282" s="236"/>
      <c r="FLB282" s="208"/>
      <c r="FLD282" s="235"/>
      <c r="FLE282" s="235"/>
      <c r="FLF282" s="235"/>
      <c r="FLG282" s="235"/>
      <c r="FLH282" s="235"/>
      <c r="FLI282" s="235"/>
      <c r="FLJ282" s="235"/>
      <c r="FLK282" s="236"/>
      <c r="FLL282" s="236"/>
      <c r="FLM282" s="208"/>
      <c r="FLO282" s="235"/>
      <c r="FLP282" s="235"/>
      <c r="FLQ282" s="235"/>
      <c r="FLR282" s="235"/>
      <c r="FLS282" s="235"/>
      <c r="FLT282" s="235"/>
      <c r="FLU282" s="235"/>
      <c r="FLV282" s="236"/>
      <c r="FLW282" s="236"/>
      <c r="FLX282" s="208"/>
      <c r="FLZ282" s="235"/>
      <c r="FMA282" s="235"/>
      <c r="FMB282" s="235"/>
      <c r="FMC282" s="235"/>
      <c r="FMD282" s="235"/>
      <c r="FME282" s="235"/>
      <c r="FMF282" s="235"/>
      <c r="FMG282" s="236"/>
      <c r="FMH282" s="236"/>
      <c r="FMI282" s="208"/>
      <c r="FMK282" s="235"/>
      <c r="FML282" s="235"/>
      <c r="FMM282" s="235"/>
      <c r="FMN282" s="235"/>
      <c r="FMO282" s="235"/>
      <c r="FMP282" s="235"/>
      <c r="FMQ282" s="235"/>
      <c r="FMR282" s="236"/>
      <c r="FMS282" s="236"/>
      <c r="FMT282" s="208"/>
      <c r="FMV282" s="235"/>
      <c r="FMW282" s="235"/>
      <c r="FMX282" s="235"/>
      <c r="FMY282" s="235"/>
      <c r="FMZ282" s="235"/>
      <c r="FNA282" s="235"/>
      <c r="FNB282" s="235"/>
      <c r="FNC282" s="236"/>
      <c r="FND282" s="236"/>
      <c r="FNE282" s="208"/>
      <c r="FNG282" s="235"/>
      <c r="FNH282" s="235"/>
      <c r="FNI282" s="235"/>
      <c r="FNJ282" s="235"/>
      <c r="FNK282" s="235"/>
      <c r="FNL282" s="235"/>
      <c r="FNM282" s="235"/>
      <c r="FNN282" s="236"/>
      <c r="FNO282" s="236"/>
      <c r="FNP282" s="208"/>
      <c r="FNR282" s="235"/>
      <c r="FNS282" s="235"/>
      <c r="FNT282" s="235"/>
      <c r="FNU282" s="235"/>
      <c r="FNV282" s="235"/>
      <c r="FNW282" s="235"/>
      <c r="FNX282" s="235"/>
      <c r="FNY282" s="236"/>
      <c r="FNZ282" s="236"/>
      <c r="FOA282" s="208"/>
      <c r="FOC282" s="235"/>
      <c r="FOD282" s="235"/>
      <c r="FOE282" s="235"/>
      <c r="FOF282" s="235"/>
      <c r="FOG282" s="235"/>
      <c r="FOH282" s="235"/>
      <c r="FOI282" s="235"/>
      <c r="FOJ282" s="236"/>
      <c r="FOK282" s="236"/>
      <c r="FOL282" s="208"/>
      <c r="FON282" s="235"/>
      <c r="FOO282" s="235"/>
      <c r="FOP282" s="235"/>
      <c r="FOQ282" s="235"/>
      <c r="FOR282" s="235"/>
      <c r="FOS282" s="235"/>
      <c r="FOT282" s="235"/>
      <c r="FOU282" s="236"/>
      <c r="FOV282" s="236"/>
      <c r="FOW282" s="208"/>
      <c r="FOY282" s="235"/>
      <c r="FOZ282" s="235"/>
      <c r="FPA282" s="235"/>
      <c r="FPB282" s="235"/>
      <c r="FPC282" s="235"/>
      <c r="FPD282" s="235"/>
      <c r="FPE282" s="235"/>
      <c r="FPF282" s="236"/>
      <c r="FPG282" s="236"/>
      <c r="FPH282" s="208"/>
      <c r="FPJ282" s="235"/>
      <c r="FPK282" s="235"/>
      <c r="FPL282" s="235"/>
      <c r="FPM282" s="235"/>
      <c r="FPN282" s="235"/>
      <c r="FPO282" s="235"/>
      <c r="FPP282" s="235"/>
      <c r="FPQ282" s="236"/>
      <c r="FPR282" s="236"/>
      <c r="FPS282" s="208"/>
      <c r="FPU282" s="235"/>
      <c r="FPV282" s="235"/>
      <c r="FPW282" s="235"/>
      <c r="FPX282" s="235"/>
      <c r="FPY282" s="235"/>
      <c r="FPZ282" s="235"/>
      <c r="FQA282" s="235"/>
      <c r="FQB282" s="236"/>
      <c r="FQC282" s="236"/>
      <c r="FQD282" s="208"/>
      <c r="FQF282" s="235"/>
      <c r="FQG282" s="235"/>
      <c r="FQH282" s="235"/>
      <c r="FQI282" s="235"/>
      <c r="FQJ282" s="235"/>
      <c r="FQK282" s="235"/>
      <c r="FQL282" s="235"/>
      <c r="FQM282" s="236"/>
      <c r="FQN282" s="236"/>
      <c r="FQO282" s="208"/>
      <c r="FQQ282" s="235"/>
      <c r="FQR282" s="235"/>
      <c r="FQS282" s="235"/>
      <c r="FQT282" s="235"/>
      <c r="FQU282" s="235"/>
      <c r="FQV282" s="235"/>
      <c r="FQW282" s="235"/>
      <c r="FQX282" s="236"/>
      <c r="FQY282" s="236"/>
      <c r="FQZ282" s="208"/>
      <c r="FRB282" s="235"/>
      <c r="FRC282" s="235"/>
      <c r="FRD282" s="235"/>
      <c r="FRE282" s="235"/>
      <c r="FRF282" s="235"/>
      <c r="FRG282" s="235"/>
      <c r="FRH282" s="235"/>
      <c r="FRI282" s="236"/>
      <c r="FRJ282" s="236"/>
      <c r="FRK282" s="208"/>
      <c r="FRM282" s="235"/>
      <c r="FRN282" s="235"/>
      <c r="FRO282" s="235"/>
      <c r="FRP282" s="235"/>
      <c r="FRQ282" s="235"/>
      <c r="FRR282" s="235"/>
      <c r="FRS282" s="235"/>
      <c r="FRT282" s="236"/>
      <c r="FRU282" s="236"/>
      <c r="FRV282" s="208"/>
      <c r="FRX282" s="235"/>
      <c r="FRY282" s="235"/>
      <c r="FRZ282" s="235"/>
      <c r="FSA282" s="235"/>
      <c r="FSB282" s="235"/>
      <c r="FSC282" s="235"/>
      <c r="FSD282" s="235"/>
      <c r="FSE282" s="236"/>
      <c r="FSF282" s="236"/>
      <c r="FSG282" s="208"/>
      <c r="FSI282" s="235"/>
      <c r="FSJ282" s="235"/>
      <c r="FSK282" s="235"/>
      <c r="FSL282" s="235"/>
      <c r="FSM282" s="235"/>
      <c r="FSN282" s="235"/>
      <c r="FSO282" s="235"/>
      <c r="FSP282" s="236"/>
      <c r="FSQ282" s="236"/>
      <c r="FSR282" s="208"/>
      <c r="FST282" s="235"/>
      <c r="FSU282" s="235"/>
      <c r="FSV282" s="235"/>
      <c r="FSW282" s="235"/>
      <c r="FSX282" s="235"/>
      <c r="FSY282" s="235"/>
      <c r="FSZ282" s="235"/>
      <c r="FTA282" s="236"/>
      <c r="FTB282" s="236"/>
      <c r="FTC282" s="208"/>
      <c r="FTE282" s="235"/>
      <c r="FTF282" s="235"/>
      <c r="FTG282" s="235"/>
      <c r="FTH282" s="235"/>
      <c r="FTI282" s="235"/>
      <c r="FTJ282" s="235"/>
      <c r="FTK282" s="235"/>
      <c r="FTL282" s="236"/>
      <c r="FTM282" s="236"/>
      <c r="FTN282" s="208"/>
      <c r="FTP282" s="235"/>
      <c r="FTQ282" s="235"/>
      <c r="FTR282" s="235"/>
      <c r="FTS282" s="235"/>
      <c r="FTT282" s="235"/>
      <c r="FTU282" s="235"/>
      <c r="FTV282" s="235"/>
      <c r="FTW282" s="236"/>
      <c r="FTX282" s="236"/>
      <c r="FTY282" s="208"/>
      <c r="FUA282" s="235"/>
      <c r="FUB282" s="235"/>
      <c r="FUC282" s="235"/>
      <c r="FUD282" s="235"/>
      <c r="FUE282" s="235"/>
      <c r="FUF282" s="235"/>
      <c r="FUG282" s="235"/>
      <c r="FUH282" s="236"/>
      <c r="FUI282" s="236"/>
      <c r="FUJ282" s="208"/>
      <c r="FUL282" s="235"/>
      <c r="FUM282" s="235"/>
      <c r="FUN282" s="235"/>
      <c r="FUO282" s="235"/>
      <c r="FUP282" s="235"/>
      <c r="FUQ282" s="235"/>
      <c r="FUR282" s="235"/>
      <c r="FUS282" s="236"/>
      <c r="FUT282" s="236"/>
      <c r="FUU282" s="208"/>
      <c r="FUW282" s="235"/>
      <c r="FUX282" s="235"/>
      <c r="FUY282" s="235"/>
      <c r="FUZ282" s="235"/>
      <c r="FVA282" s="235"/>
      <c r="FVB282" s="235"/>
      <c r="FVC282" s="235"/>
      <c r="FVD282" s="236"/>
      <c r="FVE282" s="236"/>
      <c r="FVF282" s="208"/>
      <c r="FVH282" s="235"/>
      <c r="FVI282" s="235"/>
      <c r="FVJ282" s="235"/>
      <c r="FVK282" s="235"/>
      <c r="FVL282" s="235"/>
      <c r="FVM282" s="235"/>
      <c r="FVN282" s="235"/>
      <c r="FVO282" s="236"/>
      <c r="FVP282" s="236"/>
      <c r="FVQ282" s="208"/>
      <c r="FVS282" s="235"/>
      <c r="FVT282" s="235"/>
      <c r="FVU282" s="235"/>
      <c r="FVV282" s="235"/>
      <c r="FVW282" s="235"/>
      <c r="FVX282" s="235"/>
      <c r="FVY282" s="235"/>
      <c r="FVZ282" s="236"/>
      <c r="FWA282" s="236"/>
      <c r="FWB282" s="208"/>
      <c r="FWD282" s="235"/>
      <c r="FWE282" s="235"/>
      <c r="FWF282" s="235"/>
      <c r="FWG282" s="235"/>
      <c r="FWH282" s="235"/>
      <c r="FWI282" s="235"/>
      <c r="FWJ282" s="235"/>
      <c r="FWK282" s="236"/>
      <c r="FWL282" s="236"/>
      <c r="FWM282" s="208"/>
      <c r="FWO282" s="235"/>
      <c r="FWP282" s="235"/>
      <c r="FWQ282" s="235"/>
      <c r="FWR282" s="235"/>
      <c r="FWS282" s="235"/>
      <c r="FWT282" s="235"/>
      <c r="FWU282" s="235"/>
      <c r="FWV282" s="236"/>
      <c r="FWW282" s="236"/>
      <c r="FWX282" s="208"/>
      <c r="FWZ282" s="235"/>
      <c r="FXA282" s="235"/>
      <c r="FXB282" s="235"/>
      <c r="FXC282" s="235"/>
      <c r="FXD282" s="235"/>
      <c r="FXE282" s="235"/>
      <c r="FXF282" s="235"/>
      <c r="FXG282" s="236"/>
      <c r="FXH282" s="236"/>
      <c r="FXI282" s="208"/>
      <c r="FXK282" s="235"/>
      <c r="FXL282" s="235"/>
      <c r="FXM282" s="235"/>
      <c r="FXN282" s="235"/>
      <c r="FXO282" s="235"/>
      <c r="FXP282" s="235"/>
      <c r="FXQ282" s="235"/>
      <c r="FXR282" s="236"/>
      <c r="FXS282" s="236"/>
      <c r="FXT282" s="208"/>
      <c r="FXV282" s="235"/>
      <c r="FXW282" s="235"/>
      <c r="FXX282" s="235"/>
      <c r="FXY282" s="235"/>
      <c r="FXZ282" s="235"/>
      <c r="FYA282" s="235"/>
      <c r="FYB282" s="235"/>
      <c r="FYC282" s="236"/>
      <c r="FYD282" s="236"/>
      <c r="FYE282" s="208"/>
      <c r="FYG282" s="235"/>
      <c r="FYH282" s="235"/>
      <c r="FYI282" s="235"/>
      <c r="FYJ282" s="235"/>
      <c r="FYK282" s="235"/>
      <c r="FYL282" s="235"/>
      <c r="FYM282" s="235"/>
      <c r="FYN282" s="236"/>
      <c r="FYO282" s="236"/>
      <c r="FYP282" s="208"/>
      <c r="FYR282" s="235"/>
      <c r="FYS282" s="235"/>
      <c r="FYT282" s="235"/>
      <c r="FYU282" s="235"/>
      <c r="FYV282" s="235"/>
      <c r="FYW282" s="235"/>
      <c r="FYX282" s="235"/>
      <c r="FYY282" s="236"/>
      <c r="FYZ282" s="236"/>
      <c r="FZA282" s="208"/>
      <c r="FZC282" s="235"/>
      <c r="FZD282" s="235"/>
      <c r="FZE282" s="235"/>
      <c r="FZF282" s="235"/>
      <c r="FZG282" s="235"/>
      <c r="FZH282" s="235"/>
      <c r="FZI282" s="235"/>
      <c r="FZJ282" s="236"/>
      <c r="FZK282" s="236"/>
      <c r="FZL282" s="208"/>
      <c r="FZN282" s="235"/>
      <c r="FZO282" s="235"/>
      <c r="FZP282" s="235"/>
      <c r="FZQ282" s="235"/>
      <c r="FZR282" s="235"/>
      <c r="FZS282" s="235"/>
      <c r="FZT282" s="235"/>
      <c r="FZU282" s="236"/>
      <c r="FZV282" s="236"/>
      <c r="FZW282" s="208"/>
      <c r="FZY282" s="235"/>
      <c r="FZZ282" s="235"/>
      <c r="GAA282" s="235"/>
      <c r="GAB282" s="235"/>
      <c r="GAC282" s="235"/>
      <c r="GAD282" s="235"/>
      <c r="GAE282" s="235"/>
      <c r="GAF282" s="236"/>
      <c r="GAG282" s="236"/>
      <c r="GAH282" s="208"/>
      <c r="GAJ282" s="235"/>
      <c r="GAK282" s="235"/>
      <c r="GAL282" s="235"/>
      <c r="GAM282" s="235"/>
      <c r="GAN282" s="235"/>
      <c r="GAO282" s="235"/>
      <c r="GAP282" s="235"/>
      <c r="GAQ282" s="236"/>
      <c r="GAR282" s="236"/>
      <c r="GAS282" s="208"/>
      <c r="GAU282" s="235"/>
      <c r="GAV282" s="235"/>
      <c r="GAW282" s="235"/>
      <c r="GAX282" s="235"/>
      <c r="GAY282" s="235"/>
      <c r="GAZ282" s="235"/>
      <c r="GBA282" s="235"/>
      <c r="GBB282" s="236"/>
      <c r="GBC282" s="236"/>
      <c r="GBD282" s="208"/>
      <c r="GBF282" s="235"/>
      <c r="GBG282" s="235"/>
      <c r="GBH282" s="235"/>
      <c r="GBI282" s="235"/>
      <c r="GBJ282" s="235"/>
      <c r="GBK282" s="235"/>
      <c r="GBL282" s="235"/>
      <c r="GBM282" s="236"/>
      <c r="GBN282" s="236"/>
      <c r="GBO282" s="208"/>
      <c r="GBQ282" s="235"/>
      <c r="GBR282" s="235"/>
      <c r="GBS282" s="235"/>
      <c r="GBT282" s="235"/>
      <c r="GBU282" s="235"/>
      <c r="GBV282" s="235"/>
      <c r="GBW282" s="235"/>
      <c r="GBX282" s="236"/>
      <c r="GBY282" s="236"/>
      <c r="GBZ282" s="208"/>
      <c r="GCB282" s="235"/>
      <c r="GCC282" s="235"/>
      <c r="GCD282" s="235"/>
      <c r="GCE282" s="235"/>
      <c r="GCF282" s="235"/>
      <c r="GCG282" s="235"/>
      <c r="GCH282" s="235"/>
      <c r="GCI282" s="236"/>
      <c r="GCJ282" s="236"/>
      <c r="GCK282" s="208"/>
      <c r="GCM282" s="235"/>
      <c r="GCN282" s="235"/>
      <c r="GCO282" s="235"/>
      <c r="GCP282" s="235"/>
      <c r="GCQ282" s="235"/>
      <c r="GCR282" s="235"/>
      <c r="GCS282" s="235"/>
      <c r="GCT282" s="236"/>
      <c r="GCU282" s="236"/>
      <c r="GCV282" s="208"/>
      <c r="GCX282" s="235"/>
      <c r="GCY282" s="235"/>
      <c r="GCZ282" s="235"/>
      <c r="GDA282" s="235"/>
      <c r="GDB282" s="235"/>
      <c r="GDC282" s="235"/>
      <c r="GDD282" s="235"/>
      <c r="GDE282" s="236"/>
      <c r="GDF282" s="236"/>
      <c r="GDG282" s="208"/>
      <c r="GDI282" s="235"/>
      <c r="GDJ282" s="235"/>
      <c r="GDK282" s="235"/>
      <c r="GDL282" s="235"/>
      <c r="GDM282" s="235"/>
      <c r="GDN282" s="235"/>
      <c r="GDO282" s="235"/>
      <c r="GDP282" s="236"/>
      <c r="GDQ282" s="236"/>
      <c r="GDR282" s="208"/>
      <c r="GDT282" s="235"/>
      <c r="GDU282" s="235"/>
      <c r="GDV282" s="235"/>
      <c r="GDW282" s="235"/>
      <c r="GDX282" s="235"/>
      <c r="GDY282" s="235"/>
      <c r="GDZ282" s="235"/>
      <c r="GEA282" s="236"/>
      <c r="GEB282" s="236"/>
      <c r="GEC282" s="208"/>
      <c r="GEE282" s="235"/>
      <c r="GEF282" s="235"/>
      <c r="GEG282" s="235"/>
      <c r="GEH282" s="235"/>
      <c r="GEI282" s="235"/>
      <c r="GEJ282" s="235"/>
      <c r="GEK282" s="235"/>
      <c r="GEL282" s="236"/>
      <c r="GEM282" s="236"/>
      <c r="GEN282" s="208"/>
      <c r="GEP282" s="235"/>
      <c r="GEQ282" s="235"/>
      <c r="GER282" s="235"/>
      <c r="GES282" s="235"/>
      <c r="GET282" s="235"/>
      <c r="GEU282" s="235"/>
      <c r="GEV282" s="235"/>
      <c r="GEW282" s="236"/>
      <c r="GEX282" s="236"/>
      <c r="GEY282" s="208"/>
      <c r="GFA282" s="235"/>
      <c r="GFB282" s="235"/>
      <c r="GFC282" s="235"/>
      <c r="GFD282" s="235"/>
      <c r="GFE282" s="235"/>
      <c r="GFF282" s="235"/>
      <c r="GFG282" s="235"/>
      <c r="GFH282" s="236"/>
      <c r="GFI282" s="236"/>
      <c r="GFJ282" s="208"/>
      <c r="GFL282" s="235"/>
      <c r="GFM282" s="235"/>
      <c r="GFN282" s="235"/>
      <c r="GFO282" s="235"/>
      <c r="GFP282" s="235"/>
      <c r="GFQ282" s="235"/>
      <c r="GFR282" s="235"/>
      <c r="GFS282" s="236"/>
      <c r="GFT282" s="236"/>
      <c r="GFU282" s="208"/>
      <c r="GFW282" s="235"/>
      <c r="GFX282" s="235"/>
      <c r="GFY282" s="235"/>
      <c r="GFZ282" s="235"/>
      <c r="GGA282" s="235"/>
      <c r="GGB282" s="235"/>
      <c r="GGC282" s="235"/>
      <c r="GGD282" s="236"/>
      <c r="GGE282" s="236"/>
      <c r="GGF282" s="208"/>
      <c r="GGH282" s="235"/>
      <c r="GGI282" s="235"/>
      <c r="GGJ282" s="235"/>
      <c r="GGK282" s="235"/>
      <c r="GGL282" s="235"/>
      <c r="GGM282" s="235"/>
      <c r="GGN282" s="235"/>
      <c r="GGO282" s="236"/>
      <c r="GGP282" s="236"/>
      <c r="GGQ282" s="208"/>
      <c r="GGS282" s="235"/>
      <c r="GGT282" s="235"/>
      <c r="GGU282" s="235"/>
      <c r="GGV282" s="235"/>
      <c r="GGW282" s="235"/>
      <c r="GGX282" s="235"/>
      <c r="GGY282" s="235"/>
      <c r="GGZ282" s="236"/>
      <c r="GHA282" s="236"/>
      <c r="GHB282" s="208"/>
      <c r="GHD282" s="235"/>
      <c r="GHE282" s="235"/>
      <c r="GHF282" s="235"/>
      <c r="GHG282" s="235"/>
      <c r="GHH282" s="235"/>
      <c r="GHI282" s="235"/>
      <c r="GHJ282" s="235"/>
      <c r="GHK282" s="236"/>
      <c r="GHL282" s="236"/>
      <c r="GHM282" s="208"/>
      <c r="GHO282" s="235"/>
      <c r="GHP282" s="235"/>
      <c r="GHQ282" s="235"/>
      <c r="GHR282" s="235"/>
      <c r="GHS282" s="235"/>
      <c r="GHT282" s="235"/>
      <c r="GHU282" s="235"/>
      <c r="GHV282" s="236"/>
      <c r="GHW282" s="236"/>
      <c r="GHX282" s="208"/>
      <c r="GHZ282" s="235"/>
      <c r="GIA282" s="235"/>
      <c r="GIB282" s="235"/>
      <c r="GIC282" s="235"/>
      <c r="GID282" s="235"/>
      <c r="GIE282" s="235"/>
      <c r="GIF282" s="235"/>
      <c r="GIG282" s="236"/>
      <c r="GIH282" s="236"/>
      <c r="GII282" s="208"/>
      <c r="GIK282" s="235"/>
      <c r="GIL282" s="235"/>
      <c r="GIM282" s="235"/>
      <c r="GIN282" s="235"/>
      <c r="GIO282" s="235"/>
      <c r="GIP282" s="235"/>
      <c r="GIQ282" s="235"/>
      <c r="GIR282" s="236"/>
      <c r="GIS282" s="236"/>
      <c r="GIT282" s="208"/>
      <c r="GIV282" s="235"/>
      <c r="GIW282" s="235"/>
      <c r="GIX282" s="235"/>
      <c r="GIY282" s="235"/>
      <c r="GIZ282" s="235"/>
      <c r="GJA282" s="235"/>
      <c r="GJB282" s="235"/>
      <c r="GJC282" s="236"/>
      <c r="GJD282" s="236"/>
      <c r="GJE282" s="208"/>
      <c r="GJG282" s="235"/>
      <c r="GJH282" s="235"/>
      <c r="GJI282" s="235"/>
      <c r="GJJ282" s="235"/>
      <c r="GJK282" s="235"/>
      <c r="GJL282" s="235"/>
      <c r="GJM282" s="235"/>
      <c r="GJN282" s="236"/>
      <c r="GJO282" s="236"/>
      <c r="GJP282" s="208"/>
      <c r="GJR282" s="235"/>
      <c r="GJS282" s="235"/>
      <c r="GJT282" s="235"/>
      <c r="GJU282" s="235"/>
      <c r="GJV282" s="235"/>
      <c r="GJW282" s="235"/>
      <c r="GJX282" s="235"/>
      <c r="GJY282" s="236"/>
      <c r="GJZ282" s="236"/>
      <c r="GKA282" s="208"/>
      <c r="GKC282" s="235"/>
      <c r="GKD282" s="235"/>
      <c r="GKE282" s="235"/>
      <c r="GKF282" s="235"/>
      <c r="GKG282" s="235"/>
      <c r="GKH282" s="235"/>
      <c r="GKI282" s="235"/>
      <c r="GKJ282" s="236"/>
      <c r="GKK282" s="236"/>
      <c r="GKL282" s="208"/>
      <c r="GKN282" s="235"/>
      <c r="GKO282" s="235"/>
      <c r="GKP282" s="235"/>
      <c r="GKQ282" s="235"/>
      <c r="GKR282" s="235"/>
      <c r="GKS282" s="235"/>
      <c r="GKT282" s="235"/>
      <c r="GKU282" s="236"/>
      <c r="GKV282" s="236"/>
      <c r="GKW282" s="208"/>
      <c r="GKY282" s="235"/>
      <c r="GKZ282" s="235"/>
      <c r="GLA282" s="235"/>
      <c r="GLB282" s="235"/>
      <c r="GLC282" s="235"/>
      <c r="GLD282" s="235"/>
      <c r="GLE282" s="235"/>
      <c r="GLF282" s="236"/>
      <c r="GLG282" s="236"/>
      <c r="GLH282" s="208"/>
      <c r="GLJ282" s="235"/>
      <c r="GLK282" s="235"/>
      <c r="GLL282" s="235"/>
      <c r="GLM282" s="235"/>
      <c r="GLN282" s="235"/>
      <c r="GLO282" s="235"/>
      <c r="GLP282" s="235"/>
      <c r="GLQ282" s="236"/>
      <c r="GLR282" s="236"/>
      <c r="GLS282" s="208"/>
      <c r="GLU282" s="235"/>
      <c r="GLV282" s="235"/>
      <c r="GLW282" s="235"/>
      <c r="GLX282" s="235"/>
      <c r="GLY282" s="235"/>
      <c r="GLZ282" s="235"/>
      <c r="GMA282" s="235"/>
      <c r="GMB282" s="236"/>
      <c r="GMC282" s="236"/>
      <c r="GMD282" s="208"/>
      <c r="GMF282" s="235"/>
      <c r="GMG282" s="235"/>
      <c r="GMH282" s="235"/>
      <c r="GMI282" s="235"/>
      <c r="GMJ282" s="235"/>
      <c r="GMK282" s="235"/>
      <c r="GML282" s="235"/>
      <c r="GMM282" s="236"/>
      <c r="GMN282" s="236"/>
      <c r="GMO282" s="208"/>
      <c r="GMQ282" s="235"/>
      <c r="GMR282" s="235"/>
      <c r="GMS282" s="235"/>
      <c r="GMT282" s="235"/>
      <c r="GMU282" s="235"/>
      <c r="GMV282" s="235"/>
      <c r="GMW282" s="235"/>
      <c r="GMX282" s="236"/>
      <c r="GMY282" s="236"/>
      <c r="GMZ282" s="208"/>
      <c r="GNB282" s="235"/>
      <c r="GNC282" s="235"/>
      <c r="GND282" s="235"/>
      <c r="GNE282" s="235"/>
      <c r="GNF282" s="235"/>
      <c r="GNG282" s="235"/>
      <c r="GNH282" s="235"/>
      <c r="GNI282" s="236"/>
      <c r="GNJ282" s="236"/>
      <c r="GNK282" s="208"/>
      <c r="GNM282" s="235"/>
      <c r="GNN282" s="235"/>
      <c r="GNO282" s="235"/>
      <c r="GNP282" s="235"/>
      <c r="GNQ282" s="235"/>
      <c r="GNR282" s="235"/>
      <c r="GNS282" s="235"/>
      <c r="GNT282" s="236"/>
      <c r="GNU282" s="236"/>
      <c r="GNV282" s="208"/>
      <c r="GNX282" s="235"/>
      <c r="GNY282" s="235"/>
      <c r="GNZ282" s="235"/>
      <c r="GOA282" s="235"/>
      <c r="GOB282" s="235"/>
      <c r="GOC282" s="235"/>
      <c r="GOD282" s="235"/>
      <c r="GOE282" s="236"/>
      <c r="GOF282" s="236"/>
      <c r="GOG282" s="208"/>
      <c r="GOI282" s="235"/>
      <c r="GOJ282" s="235"/>
      <c r="GOK282" s="235"/>
      <c r="GOL282" s="235"/>
      <c r="GOM282" s="235"/>
      <c r="GON282" s="235"/>
      <c r="GOO282" s="235"/>
      <c r="GOP282" s="236"/>
      <c r="GOQ282" s="236"/>
      <c r="GOR282" s="208"/>
      <c r="GOT282" s="235"/>
      <c r="GOU282" s="235"/>
      <c r="GOV282" s="235"/>
      <c r="GOW282" s="235"/>
      <c r="GOX282" s="235"/>
      <c r="GOY282" s="235"/>
      <c r="GOZ282" s="235"/>
      <c r="GPA282" s="236"/>
      <c r="GPB282" s="236"/>
      <c r="GPC282" s="208"/>
      <c r="GPE282" s="235"/>
      <c r="GPF282" s="235"/>
      <c r="GPG282" s="235"/>
      <c r="GPH282" s="235"/>
      <c r="GPI282" s="235"/>
      <c r="GPJ282" s="235"/>
      <c r="GPK282" s="235"/>
      <c r="GPL282" s="236"/>
      <c r="GPM282" s="236"/>
      <c r="GPN282" s="208"/>
      <c r="GPP282" s="235"/>
      <c r="GPQ282" s="235"/>
      <c r="GPR282" s="235"/>
      <c r="GPS282" s="235"/>
      <c r="GPT282" s="235"/>
      <c r="GPU282" s="235"/>
      <c r="GPV282" s="235"/>
      <c r="GPW282" s="236"/>
      <c r="GPX282" s="236"/>
      <c r="GPY282" s="208"/>
      <c r="GQA282" s="235"/>
      <c r="GQB282" s="235"/>
      <c r="GQC282" s="235"/>
      <c r="GQD282" s="235"/>
      <c r="GQE282" s="235"/>
      <c r="GQF282" s="235"/>
      <c r="GQG282" s="235"/>
      <c r="GQH282" s="236"/>
      <c r="GQI282" s="236"/>
      <c r="GQJ282" s="208"/>
      <c r="GQL282" s="235"/>
      <c r="GQM282" s="235"/>
      <c r="GQN282" s="235"/>
      <c r="GQO282" s="235"/>
      <c r="GQP282" s="235"/>
      <c r="GQQ282" s="235"/>
      <c r="GQR282" s="235"/>
      <c r="GQS282" s="236"/>
      <c r="GQT282" s="236"/>
      <c r="GQU282" s="208"/>
      <c r="GQW282" s="235"/>
      <c r="GQX282" s="235"/>
      <c r="GQY282" s="235"/>
      <c r="GQZ282" s="235"/>
      <c r="GRA282" s="235"/>
      <c r="GRB282" s="235"/>
      <c r="GRC282" s="235"/>
      <c r="GRD282" s="236"/>
      <c r="GRE282" s="236"/>
      <c r="GRF282" s="208"/>
      <c r="GRH282" s="235"/>
      <c r="GRI282" s="235"/>
      <c r="GRJ282" s="235"/>
      <c r="GRK282" s="235"/>
      <c r="GRL282" s="235"/>
      <c r="GRM282" s="235"/>
      <c r="GRN282" s="235"/>
      <c r="GRO282" s="236"/>
      <c r="GRP282" s="236"/>
      <c r="GRQ282" s="208"/>
      <c r="GRS282" s="235"/>
      <c r="GRT282" s="235"/>
      <c r="GRU282" s="235"/>
      <c r="GRV282" s="235"/>
      <c r="GRW282" s="235"/>
      <c r="GRX282" s="235"/>
      <c r="GRY282" s="235"/>
      <c r="GRZ282" s="236"/>
      <c r="GSA282" s="236"/>
      <c r="GSB282" s="208"/>
      <c r="GSD282" s="235"/>
      <c r="GSE282" s="235"/>
      <c r="GSF282" s="235"/>
      <c r="GSG282" s="235"/>
      <c r="GSH282" s="235"/>
      <c r="GSI282" s="235"/>
      <c r="GSJ282" s="235"/>
      <c r="GSK282" s="236"/>
      <c r="GSL282" s="236"/>
      <c r="GSM282" s="208"/>
      <c r="GSO282" s="235"/>
      <c r="GSP282" s="235"/>
      <c r="GSQ282" s="235"/>
      <c r="GSR282" s="235"/>
      <c r="GSS282" s="235"/>
      <c r="GST282" s="235"/>
      <c r="GSU282" s="235"/>
      <c r="GSV282" s="236"/>
      <c r="GSW282" s="236"/>
      <c r="GSX282" s="208"/>
      <c r="GSZ282" s="235"/>
      <c r="GTA282" s="235"/>
      <c r="GTB282" s="235"/>
      <c r="GTC282" s="235"/>
      <c r="GTD282" s="235"/>
      <c r="GTE282" s="235"/>
      <c r="GTF282" s="235"/>
      <c r="GTG282" s="236"/>
      <c r="GTH282" s="236"/>
      <c r="GTI282" s="208"/>
      <c r="GTK282" s="235"/>
      <c r="GTL282" s="235"/>
      <c r="GTM282" s="235"/>
      <c r="GTN282" s="235"/>
      <c r="GTO282" s="235"/>
      <c r="GTP282" s="235"/>
      <c r="GTQ282" s="235"/>
      <c r="GTR282" s="236"/>
      <c r="GTS282" s="236"/>
      <c r="GTT282" s="208"/>
      <c r="GTV282" s="235"/>
      <c r="GTW282" s="235"/>
      <c r="GTX282" s="235"/>
      <c r="GTY282" s="235"/>
      <c r="GTZ282" s="235"/>
      <c r="GUA282" s="235"/>
      <c r="GUB282" s="235"/>
      <c r="GUC282" s="236"/>
      <c r="GUD282" s="236"/>
      <c r="GUE282" s="208"/>
      <c r="GUG282" s="235"/>
      <c r="GUH282" s="235"/>
      <c r="GUI282" s="235"/>
      <c r="GUJ282" s="235"/>
      <c r="GUK282" s="235"/>
      <c r="GUL282" s="235"/>
      <c r="GUM282" s="235"/>
      <c r="GUN282" s="236"/>
      <c r="GUO282" s="236"/>
      <c r="GUP282" s="208"/>
      <c r="GUR282" s="235"/>
      <c r="GUS282" s="235"/>
      <c r="GUT282" s="235"/>
      <c r="GUU282" s="235"/>
      <c r="GUV282" s="235"/>
      <c r="GUW282" s="235"/>
      <c r="GUX282" s="235"/>
      <c r="GUY282" s="236"/>
      <c r="GUZ282" s="236"/>
      <c r="GVA282" s="208"/>
      <c r="GVC282" s="235"/>
      <c r="GVD282" s="235"/>
      <c r="GVE282" s="235"/>
      <c r="GVF282" s="235"/>
      <c r="GVG282" s="235"/>
      <c r="GVH282" s="235"/>
      <c r="GVI282" s="235"/>
      <c r="GVJ282" s="236"/>
      <c r="GVK282" s="236"/>
      <c r="GVL282" s="208"/>
      <c r="GVN282" s="235"/>
      <c r="GVO282" s="235"/>
      <c r="GVP282" s="235"/>
      <c r="GVQ282" s="235"/>
      <c r="GVR282" s="235"/>
      <c r="GVS282" s="235"/>
      <c r="GVT282" s="235"/>
      <c r="GVU282" s="236"/>
      <c r="GVV282" s="236"/>
      <c r="GVW282" s="208"/>
      <c r="GVY282" s="235"/>
      <c r="GVZ282" s="235"/>
      <c r="GWA282" s="235"/>
      <c r="GWB282" s="235"/>
      <c r="GWC282" s="235"/>
      <c r="GWD282" s="235"/>
      <c r="GWE282" s="235"/>
      <c r="GWF282" s="236"/>
      <c r="GWG282" s="236"/>
      <c r="GWH282" s="208"/>
      <c r="GWJ282" s="235"/>
      <c r="GWK282" s="235"/>
      <c r="GWL282" s="235"/>
      <c r="GWM282" s="235"/>
      <c r="GWN282" s="235"/>
      <c r="GWO282" s="235"/>
      <c r="GWP282" s="235"/>
      <c r="GWQ282" s="236"/>
      <c r="GWR282" s="236"/>
      <c r="GWS282" s="208"/>
      <c r="GWU282" s="235"/>
      <c r="GWV282" s="235"/>
      <c r="GWW282" s="235"/>
      <c r="GWX282" s="235"/>
      <c r="GWY282" s="235"/>
      <c r="GWZ282" s="235"/>
      <c r="GXA282" s="235"/>
      <c r="GXB282" s="236"/>
      <c r="GXC282" s="236"/>
      <c r="GXD282" s="208"/>
      <c r="GXF282" s="235"/>
      <c r="GXG282" s="235"/>
      <c r="GXH282" s="235"/>
      <c r="GXI282" s="235"/>
      <c r="GXJ282" s="235"/>
      <c r="GXK282" s="235"/>
      <c r="GXL282" s="235"/>
      <c r="GXM282" s="236"/>
      <c r="GXN282" s="236"/>
      <c r="GXO282" s="208"/>
      <c r="GXQ282" s="235"/>
      <c r="GXR282" s="235"/>
      <c r="GXS282" s="235"/>
      <c r="GXT282" s="235"/>
      <c r="GXU282" s="235"/>
      <c r="GXV282" s="235"/>
      <c r="GXW282" s="235"/>
      <c r="GXX282" s="236"/>
      <c r="GXY282" s="236"/>
      <c r="GXZ282" s="208"/>
      <c r="GYB282" s="235"/>
      <c r="GYC282" s="235"/>
      <c r="GYD282" s="235"/>
      <c r="GYE282" s="235"/>
      <c r="GYF282" s="235"/>
      <c r="GYG282" s="235"/>
      <c r="GYH282" s="235"/>
      <c r="GYI282" s="236"/>
      <c r="GYJ282" s="236"/>
      <c r="GYK282" s="208"/>
      <c r="GYM282" s="235"/>
      <c r="GYN282" s="235"/>
      <c r="GYO282" s="235"/>
      <c r="GYP282" s="235"/>
      <c r="GYQ282" s="235"/>
      <c r="GYR282" s="235"/>
      <c r="GYS282" s="235"/>
      <c r="GYT282" s="236"/>
      <c r="GYU282" s="236"/>
      <c r="GYV282" s="208"/>
      <c r="GYX282" s="235"/>
      <c r="GYY282" s="235"/>
      <c r="GYZ282" s="235"/>
      <c r="GZA282" s="235"/>
      <c r="GZB282" s="235"/>
      <c r="GZC282" s="235"/>
      <c r="GZD282" s="235"/>
      <c r="GZE282" s="236"/>
      <c r="GZF282" s="236"/>
      <c r="GZG282" s="208"/>
      <c r="GZI282" s="235"/>
      <c r="GZJ282" s="235"/>
      <c r="GZK282" s="235"/>
      <c r="GZL282" s="235"/>
      <c r="GZM282" s="235"/>
      <c r="GZN282" s="235"/>
      <c r="GZO282" s="235"/>
      <c r="GZP282" s="236"/>
      <c r="GZQ282" s="236"/>
      <c r="GZR282" s="208"/>
      <c r="GZT282" s="235"/>
      <c r="GZU282" s="235"/>
      <c r="GZV282" s="235"/>
      <c r="GZW282" s="235"/>
      <c r="GZX282" s="235"/>
      <c r="GZY282" s="235"/>
      <c r="GZZ282" s="235"/>
      <c r="HAA282" s="236"/>
      <c r="HAB282" s="236"/>
      <c r="HAC282" s="208"/>
      <c r="HAE282" s="235"/>
      <c r="HAF282" s="235"/>
      <c r="HAG282" s="235"/>
      <c r="HAH282" s="235"/>
      <c r="HAI282" s="235"/>
      <c r="HAJ282" s="235"/>
      <c r="HAK282" s="235"/>
      <c r="HAL282" s="236"/>
      <c r="HAM282" s="236"/>
      <c r="HAN282" s="208"/>
      <c r="HAP282" s="235"/>
      <c r="HAQ282" s="235"/>
      <c r="HAR282" s="235"/>
      <c r="HAS282" s="235"/>
      <c r="HAT282" s="235"/>
      <c r="HAU282" s="235"/>
      <c r="HAV282" s="235"/>
      <c r="HAW282" s="236"/>
      <c r="HAX282" s="236"/>
      <c r="HAY282" s="208"/>
      <c r="HBA282" s="235"/>
      <c r="HBB282" s="235"/>
      <c r="HBC282" s="235"/>
      <c r="HBD282" s="235"/>
      <c r="HBE282" s="235"/>
      <c r="HBF282" s="235"/>
      <c r="HBG282" s="235"/>
      <c r="HBH282" s="236"/>
      <c r="HBI282" s="236"/>
      <c r="HBJ282" s="208"/>
      <c r="HBL282" s="235"/>
      <c r="HBM282" s="235"/>
      <c r="HBN282" s="235"/>
      <c r="HBO282" s="235"/>
      <c r="HBP282" s="235"/>
      <c r="HBQ282" s="235"/>
      <c r="HBR282" s="235"/>
      <c r="HBS282" s="236"/>
      <c r="HBT282" s="236"/>
      <c r="HBU282" s="208"/>
      <c r="HBW282" s="235"/>
      <c r="HBX282" s="235"/>
      <c r="HBY282" s="235"/>
      <c r="HBZ282" s="235"/>
      <c r="HCA282" s="235"/>
      <c r="HCB282" s="235"/>
      <c r="HCC282" s="235"/>
      <c r="HCD282" s="236"/>
      <c r="HCE282" s="236"/>
      <c r="HCF282" s="208"/>
      <c r="HCH282" s="235"/>
      <c r="HCI282" s="235"/>
      <c r="HCJ282" s="235"/>
      <c r="HCK282" s="235"/>
      <c r="HCL282" s="235"/>
      <c r="HCM282" s="235"/>
      <c r="HCN282" s="235"/>
      <c r="HCO282" s="236"/>
      <c r="HCP282" s="236"/>
      <c r="HCQ282" s="208"/>
      <c r="HCS282" s="235"/>
      <c r="HCT282" s="235"/>
      <c r="HCU282" s="235"/>
      <c r="HCV282" s="235"/>
      <c r="HCW282" s="235"/>
      <c r="HCX282" s="235"/>
      <c r="HCY282" s="235"/>
      <c r="HCZ282" s="236"/>
      <c r="HDA282" s="236"/>
      <c r="HDB282" s="208"/>
      <c r="HDD282" s="235"/>
      <c r="HDE282" s="235"/>
      <c r="HDF282" s="235"/>
      <c r="HDG282" s="235"/>
      <c r="HDH282" s="235"/>
      <c r="HDI282" s="235"/>
      <c r="HDJ282" s="235"/>
      <c r="HDK282" s="236"/>
      <c r="HDL282" s="236"/>
      <c r="HDM282" s="208"/>
      <c r="HDO282" s="235"/>
      <c r="HDP282" s="235"/>
      <c r="HDQ282" s="235"/>
      <c r="HDR282" s="235"/>
      <c r="HDS282" s="235"/>
      <c r="HDT282" s="235"/>
      <c r="HDU282" s="235"/>
      <c r="HDV282" s="236"/>
      <c r="HDW282" s="236"/>
      <c r="HDX282" s="208"/>
      <c r="HDZ282" s="235"/>
      <c r="HEA282" s="235"/>
      <c r="HEB282" s="235"/>
      <c r="HEC282" s="235"/>
      <c r="HED282" s="235"/>
      <c r="HEE282" s="235"/>
      <c r="HEF282" s="235"/>
      <c r="HEG282" s="236"/>
      <c r="HEH282" s="236"/>
      <c r="HEI282" s="208"/>
      <c r="HEK282" s="235"/>
      <c r="HEL282" s="235"/>
      <c r="HEM282" s="235"/>
      <c r="HEN282" s="235"/>
      <c r="HEO282" s="235"/>
      <c r="HEP282" s="235"/>
      <c r="HEQ282" s="235"/>
      <c r="HER282" s="236"/>
      <c r="HES282" s="236"/>
      <c r="HET282" s="208"/>
      <c r="HEV282" s="235"/>
      <c r="HEW282" s="235"/>
      <c r="HEX282" s="235"/>
      <c r="HEY282" s="235"/>
      <c r="HEZ282" s="235"/>
      <c r="HFA282" s="235"/>
      <c r="HFB282" s="235"/>
      <c r="HFC282" s="236"/>
      <c r="HFD282" s="236"/>
      <c r="HFE282" s="208"/>
      <c r="HFG282" s="235"/>
      <c r="HFH282" s="235"/>
      <c r="HFI282" s="235"/>
      <c r="HFJ282" s="235"/>
      <c r="HFK282" s="235"/>
      <c r="HFL282" s="235"/>
      <c r="HFM282" s="235"/>
      <c r="HFN282" s="236"/>
      <c r="HFO282" s="236"/>
      <c r="HFP282" s="208"/>
      <c r="HFR282" s="235"/>
      <c r="HFS282" s="235"/>
      <c r="HFT282" s="235"/>
      <c r="HFU282" s="235"/>
      <c r="HFV282" s="235"/>
      <c r="HFW282" s="235"/>
      <c r="HFX282" s="235"/>
      <c r="HFY282" s="236"/>
      <c r="HFZ282" s="236"/>
      <c r="HGA282" s="208"/>
      <c r="HGC282" s="235"/>
      <c r="HGD282" s="235"/>
      <c r="HGE282" s="235"/>
      <c r="HGF282" s="235"/>
      <c r="HGG282" s="235"/>
      <c r="HGH282" s="235"/>
      <c r="HGI282" s="235"/>
      <c r="HGJ282" s="236"/>
      <c r="HGK282" s="236"/>
      <c r="HGL282" s="208"/>
      <c r="HGN282" s="235"/>
      <c r="HGO282" s="235"/>
      <c r="HGP282" s="235"/>
      <c r="HGQ282" s="235"/>
      <c r="HGR282" s="235"/>
      <c r="HGS282" s="235"/>
      <c r="HGT282" s="235"/>
      <c r="HGU282" s="236"/>
      <c r="HGV282" s="236"/>
      <c r="HGW282" s="208"/>
      <c r="HGY282" s="235"/>
      <c r="HGZ282" s="235"/>
      <c r="HHA282" s="235"/>
      <c r="HHB282" s="235"/>
      <c r="HHC282" s="235"/>
      <c r="HHD282" s="235"/>
      <c r="HHE282" s="235"/>
      <c r="HHF282" s="236"/>
      <c r="HHG282" s="236"/>
      <c r="HHH282" s="208"/>
      <c r="HHJ282" s="235"/>
      <c r="HHK282" s="235"/>
      <c r="HHL282" s="235"/>
      <c r="HHM282" s="235"/>
      <c r="HHN282" s="235"/>
      <c r="HHO282" s="235"/>
      <c r="HHP282" s="235"/>
      <c r="HHQ282" s="236"/>
      <c r="HHR282" s="236"/>
      <c r="HHS282" s="208"/>
      <c r="HHU282" s="235"/>
      <c r="HHV282" s="235"/>
      <c r="HHW282" s="235"/>
      <c r="HHX282" s="235"/>
      <c r="HHY282" s="235"/>
      <c r="HHZ282" s="235"/>
      <c r="HIA282" s="235"/>
      <c r="HIB282" s="236"/>
      <c r="HIC282" s="236"/>
      <c r="HID282" s="208"/>
      <c r="HIF282" s="235"/>
      <c r="HIG282" s="235"/>
      <c r="HIH282" s="235"/>
      <c r="HII282" s="235"/>
      <c r="HIJ282" s="235"/>
      <c r="HIK282" s="235"/>
      <c r="HIL282" s="235"/>
      <c r="HIM282" s="236"/>
      <c r="HIN282" s="236"/>
      <c r="HIO282" s="208"/>
      <c r="HIQ282" s="235"/>
      <c r="HIR282" s="235"/>
      <c r="HIS282" s="235"/>
      <c r="HIT282" s="235"/>
      <c r="HIU282" s="235"/>
      <c r="HIV282" s="235"/>
      <c r="HIW282" s="235"/>
      <c r="HIX282" s="236"/>
      <c r="HIY282" s="236"/>
      <c r="HIZ282" s="208"/>
      <c r="HJB282" s="235"/>
      <c r="HJC282" s="235"/>
      <c r="HJD282" s="235"/>
      <c r="HJE282" s="235"/>
      <c r="HJF282" s="235"/>
      <c r="HJG282" s="235"/>
      <c r="HJH282" s="235"/>
      <c r="HJI282" s="236"/>
      <c r="HJJ282" s="236"/>
      <c r="HJK282" s="208"/>
      <c r="HJM282" s="235"/>
      <c r="HJN282" s="235"/>
      <c r="HJO282" s="235"/>
      <c r="HJP282" s="235"/>
      <c r="HJQ282" s="235"/>
      <c r="HJR282" s="235"/>
      <c r="HJS282" s="235"/>
      <c r="HJT282" s="236"/>
      <c r="HJU282" s="236"/>
      <c r="HJV282" s="208"/>
      <c r="HJX282" s="235"/>
      <c r="HJY282" s="235"/>
      <c r="HJZ282" s="235"/>
      <c r="HKA282" s="235"/>
      <c r="HKB282" s="235"/>
      <c r="HKC282" s="235"/>
      <c r="HKD282" s="235"/>
      <c r="HKE282" s="236"/>
      <c r="HKF282" s="236"/>
      <c r="HKG282" s="208"/>
      <c r="HKI282" s="235"/>
      <c r="HKJ282" s="235"/>
      <c r="HKK282" s="235"/>
      <c r="HKL282" s="235"/>
      <c r="HKM282" s="235"/>
      <c r="HKN282" s="235"/>
      <c r="HKO282" s="235"/>
      <c r="HKP282" s="236"/>
      <c r="HKQ282" s="236"/>
      <c r="HKR282" s="208"/>
      <c r="HKT282" s="235"/>
      <c r="HKU282" s="235"/>
      <c r="HKV282" s="235"/>
      <c r="HKW282" s="235"/>
      <c r="HKX282" s="235"/>
      <c r="HKY282" s="235"/>
      <c r="HKZ282" s="235"/>
      <c r="HLA282" s="236"/>
      <c r="HLB282" s="236"/>
      <c r="HLC282" s="208"/>
      <c r="HLE282" s="235"/>
      <c r="HLF282" s="235"/>
      <c r="HLG282" s="235"/>
      <c r="HLH282" s="235"/>
      <c r="HLI282" s="235"/>
      <c r="HLJ282" s="235"/>
      <c r="HLK282" s="235"/>
      <c r="HLL282" s="236"/>
      <c r="HLM282" s="236"/>
      <c r="HLN282" s="208"/>
      <c r="HLP282" s="235"/>
      <c r="HLQ282" s="235"/>
      <c r="HLR282" s="235"/>
      <c r="HLS282" s="235"/>
      <c r="HLT282" s="235"/>
      <c r="HLU282" s="235"/>
      <c r="HLV282" s="235"/>
      <c r="HLW282" s="236"/>
      <c r="HLX282" s="236"/>
      <c r="HLY282" s="208"/>
      <c r="HMA282" s="235"/>
      <c r="HMB282" s="235"/>
      <c r="HMC282" s="235"/>
      <c r="HMD282" s="235"/>
      <c r="HME282" s="235"/>
      <c r="HMF282" s="235"/>
      <c r="HMG282" s="235"/>
      <c r="HMH282" s="236"/>
      <c r="HMI282" s="236"/>
      <c r="HMJ282" s="208"/>
      <c r="HML282" s="235"/>
      <c r="HMM282" s="235"/>
      <c r="HMN282" s="235"/>
      <c r="HMO282" s="235"/>
      <c r="HMP282" s="235"/>
      <c r="HMQ282" s="235"/>
      <c r="HMR282" s="235"/>
      <c r="HMS282" s="236"/>
      <c r="HMT282" s="236"/>
      <c r="HMU282" s="208"/>
      <c r="HMW282" s="235"/>
      <c r="HMX282" s="235"/>
      <c r="HMY282" s="235"/>
      <c r="HMZ282" s="235"/>
      <c r="HNA282" s="235"/>
      <c r="HNB282" s="235"/>
      <c r="HNC282" s="235"/>
      <c r="HND282" s="236"/>
      <c r="HNE282" s="236"/>
      <c r="HNF282" s="208"/>
      <c r="HNH282" s="235"/>
      <c r="HNI282" s="235"/>
      <c r="HNJ282" s="235"/>
      <c r="HNK282" s="235"/>
      <c r="HNL282" s="235"/>
      <c r="HNM282" s="235"/>
      <c r="HNN282" s="235"/>
      <c r="HNO282" s="236"/>
      <c r="HNP282" s="236"/>
      <c r="HNQ282" s="208"/>
      <c r="HNS282" s="235"/>
      <c r="HNT282" s="235"/>
      <c r="HNU282" s="235"/>
      <c r="HNV282" s="235"/>
      <c r="HNW282" s="235"/>
      <c r="HNX282" s="235"/>
      <c r="HNY282" s="235"/>
      <c r="HNZ282" s="236"/>
      <c r="HOA282" s="236"/>
      <c r="HOB282" s="208"/>
      <c r="HOD282" s="235"/>
      <c r="HOE282" s="235"/>
      <c r="HOF282" s="235"/>
      <c r="HOG282" s="235"/>
      <c r="HOH282" s="235"/>
      <c r="HOI282" s="235"/>
      <c r="HOJ282" s="235"/>
      <c r="HOK282" s="236"/>
      <c r="HOL282" s="236"/>
      <c r="HOM282" s="208"/>
      <c r="HOO282" s="235"/>
      <c r="HOP282" s="235"/>
      <c r="HOQ282" s="235"/>
      <c r="HOR282" s="235"/>
      <c r="HOS282" s="235"/>
      <c r="HOT282" s="235"/>
      <c r="HOU282" s="235"/>
      <c r="HOV282" s="236"/>
      <c r="HOW282" s="236"/>
      <c r="HOX282" s="208"/>
      <c r="HOZ282" s="235"/>
      <c r="HPA282" s="235"/>
      <c r="HPB282" s="235"/>
      <c r="HPC282" s="235"/>
      <c r="HPD282" s="235"/>
      <c r="HPE282" s="235"/>
      <c r="HPF282" s="235"/>
      <c r="HPG282" s="236"/>
      <c r="HPH282" s="236"/>
      <c r="HPI282" s="208"/>
      <c r="HPK282" s="235"/>
      <c r="HPL282" s="235"/>
      <c r="HPM282" s="235"/>
      <c r="HPN282" s="235"/>
      <c r="HPO282" s="235"/>
      <c r="HPP282" s="235"/>
      <c r="HPQ282" s="235"/>
      <c r="HPR282" s="236"/>
      <c r="HPS282" s="236"/>
      <c r="HPT282" s="208"/>
      <c r="HPV282" s="235"/>
      <c r="HPW282" s="235"/>
      <c r="HPX282" s="235"/>
      <c r="HPY282" s="235"/>
      <c r="HPZ282" s="235"/>
      <c r="HQA282" s="235"/>
      <c r="HQB282" s="235"/>
      <c r="HQC282" s="236"/>
      <c r="HQD282" s="236"/>
      <c r="HQE282" s="208"/>
      <c r="HQG282" s="235"/>
      <c r="HQH282" s="235"/>
      <c r="HQI282" s="235"/>
      <c r="HQJ282" s="235"/>
      <c r="HQK282" s="235"/>
      <c r="HQL282" s="235"/>
      <c r="HQM282" s="235"/>
      <c r="HQN282" s="236"/>
      <c r="HQO282" s="236"/>
      <c r="HQP282" s="208"/>
      <c r="HQR282" s="235"/>
      <c r="HQS282" s="235"/>
      <c r="HQT282" s="235"/>
      <c r="HQU282" s="235"/>
      <c r="HQV282" s="235"/>
      <c r="HQW282" s="235"/>
      <c r="HQX282" s="235"/>
      <c r="HQY282" s="236"/>
      <c r="HQZ282" s="236"/>
      <c r="HRA282" s="208"/>
      <c r="HRC282" s="235"/>
      <c r="HRD282" s="235"/>
      <c r="HRE282" s="235"/>
      <c r="HRF282" s="235"/>
      <c r="HRG282" s="235"/>
      <c r="HRH282" s="235"/>
      <c r="HRI282" s="235"/>
      <c r="HRJ282" s="236"/>
      <c r="HRK282" s="236"/>
      <c r="HRL282" s="208"/>
      <c r="HRN282" s="235"/>
      <c r="HRO282" s="235"/>
      <c r="HRP282" s="235"/>
      <c r="HRQ282" s="235"/>
      <c r="HRR282" s="235"/>
      <c r="HRS282" s="235"/>
      <c r="HRT282" s="235"/>
      <c r="HRU282" s="236"/>
      <c r="HRV282" s="236"/>
      <c r="HRW282" s="208"/>
      <c r="HRY282" s="235"/>
      <c r="HRZ282" s="235"/>
      <c r="HSA282" s="235"/>
      <c r="HSB282" s="235"/>
      <c r="HSC282" s="235"/>
      <c r="HSD282" s="235"/>
      <c r="HSE282" s="235"/>
      <c r="HSF282" s="236"/>
      <c r="HSG282" s="236"/>
      <c r="HSH282" s="208"/>
      <c r="HSJ282" s="235"/>
      <c r="HSK282" s="235"/>
      <c r="HSL282" s="235"/>
      <c r="HSM282" s="235"/>
      <c r="HSN282" s="235"/>
      <c r="HSO282" s="235"/>
      <c r="HSP282" s="235"/>
      <c r="HSQ282" s="236"/>
      <c r="HSR282" s="236"/>
      <c r="HSS282" s="208"/>
      <c r="HSU282" s="235"/>
      <c r="HSV282" s="235"/>
      <c r="HSW282" s="235"/>
      <c r="HSX282" s="235"/>
      <c r="HSY282" s="235"/>
      <c r="HSZ282" s="235"/>
      <c r="HTA282" s="235"/>
      <c r="HTB282" s="236"/>
      <c r="HTC282" s="236"/>
      <c r="HTD282" s="208"/>
      <c r="HTF282" s="235"/>
      <c r="HTG282" s="235"/>
      <c r="HTH282" s="235"/>
      <c r="HTI282" s="235"/>
      <c r="HTJ282" s="235"/>
      <c r="HTK282" s="235"/>
      <c r="HTL282" s="235"/>
      <c r="HTM282" s="236"/>
      <c r="HTN282" s="236"/>
      <c r="HTO282" s="208"/>
      <c r="HTQ282" s="235"/>
      <c r="HTR282" s="235"/>
      <c r="HTS282" s="235"/>
      <c r="HTT282" s="235"/>
      <c r="HTU282" s="235"/>
      <c r="HTV282" s="235"/>
      <c r="HTW282" s="235"/>
      <c r="HTX282" s="236"/>
      <c r="HTY282" s="236"/>
      <c r="HTZ282" s="208"/>
      <c r="HUB282" s="235"/>
      <c r="HUC282" s="235"/>
      <c r="HUD282" s="235"/>
      <c r="HUE282" s="235"/>
      <c r="HUF282" s="235"/>
      <c r="HUG282" s="235"/>
      <c r="HUH282" s="235"/>
      <c r="HUI282" s="236"/>
      <c r="HUJ282" s="236"/>
      <c r="HUK282" s="208"/>
      <c r="HUM282" s="235"/>
      <c r="HUN282" s="235"/>
      <c r="HUO282" s="235"/>
      <c r="HUP282" s="235"/>
      <c r="HUQ282" s="235"/>
      <c r="HUR282" s="235"/>
      <c r="HUS282" s="235"/>
      <c r="HUT282" s="236"/>
      <c r="HUU282" s="236"/>
      <c r="HUV282" s="208"/>
      <c r="HUX282" s="235"/>
      <c r="HUY282" s="235"/>
      <c r="HUZ282" s="235"/>
      <c r="HVA282" s="235"/>
      <c r="HVB282" s="235"/>
      <c r="HVC282" s="235"/>
      <c r="HVD282" s="235"/>
      <c r="HVE282" s="236"/>
      <c r="HVF282" s="236"/>
      <c r="HVG282" s="208"/>
      <c r="HVI282" s="235"/>
      <c r="HVJ282" s="235"/>
      <c r="HVK282" s="235"/>
      <c r="HVL282" s="235"/>
      <c r="HVM282" s="235"/>
      <c r="HVN282" s="235"/>
      <c r="HVO282" s="235"/>
      <c r="HVP282" s="236"/>
      <c r="HVQ282" s="236"/>
      <c r="HVR282" s="208"/>
      <c r="HVT282" s="235"/>
      <c r="HVU282" s="235"/>
      <c r="HVV282" s="235"/>
      <c r="HVW282" s="235"/>
      <c r="HVX282" s="235"/>
      <c r="HVY282" s="235"/>
      <c r="HVZ282" s="235"/>
      <c r="HWA282" s="236"/>
      <c r="HWB282" s="236"/>
      <c r="HWC282" s="208"/>
      <c r="HWE282" s="235"/>
      <c r="HWF282" s="235"/>
      <c r="HWG282" s="235"/>
      <c r="HWH282" s="235"/>
      <c r="HWI282" s="235"/>
      <c r="HWJ282" s="235"/>
      <c r="HWK282" s="235"/>
      <c r="HWL282" s="236"/>
      <c r="HWM282" s="236"/>
      <c r="HWN282" s="208"/>
      <c r="HWP282" s="235"/>
      <c r="HWQ282" s="235"/>
      <c r="HWR282" s="235"/>
      <c r="HWS282" s="235"/>
      <c r="HWT282" s="235"/>
      <c r="HWU282" s="235"/>
      <c r="HWV282" s="235"/>
      <c r="HWW282" s="236"/>
      <c r="HWX282" s="236"/>
      <c r="HWY282" s="208"/>
      <c r="HXA282" s="235"/>
      <c r="HXB282" s="235"/>
      <c r="HXC282" s="235"/>
      <c r="HXD282" s="235"/>
      <c r="HXE282" s="235"/>
      <c r="HXF282" s="235"/>
      <c r="HXG282" s="235"/>
      <c r="HXH282" s="236"/>
      <c r="HXI282" s="236"/>
      <c r="HXJ282" s="208"/>
      <c r="HXL282" s="235"/>
      <c r="HXM282" s="235"/>
      <c r="HXN282" s="235"/>
      <c r="HXO282" s="235"/>
      <c r="HXP282" s="235"/>
      <c r="HXQ282" s="235"/>
      <c r="HXR282" s="235"/>
      <c r="HXS282" s="236"/>
      <c r="HXT282" s="236"/>
      <c r="HXU282" s="208"/>
      <c r="HXW282" s="235"/>
      <c r="HXX282" s="235"/>
      <c r="HXY282" s="235"/>
      <c r="HXZ282" s="235"/>
      <c r="HYA282" s="235"/>
      <c r="HYB282" s="235"/>
      <c r="HYC282" s="235"/>
      <c r="HYD282" s="236"/>
      <c r="HYE282" s="236"/>
      <c r="HYF282" s="208"/>
      <c r="HYH282" s="235"/>
      <c r="HYI282" s="235"/>
      <c r="HYJ282" s="235"/>
      <c r="HYK282" s="235"/>
      <c r="HYL282" s="235"/>
      <c r="HYM282" s="235"/>
      <c r="HYN282" s="235"/>
      <c r="HYO282" s="236"/>
      <c r="HYP282" s="236"/>
      <c r="HYQ282" s="208"/>
      <c r="HYS282" s="235"/>
      <c r="HYT282" s="235"/>
      <c r="HYU282" s="235"/>
      <c r="HYV282" s="235"/>
      <c r="HYW282" s="235"/>
      <c r="HYX282" s="235"/>
      <c r="HYY282" s="235"/>
      <c r="HYZ282" s="236"/>
      <c r="HZA282" s="236"/>
      <c r="HZB282" s="208"/>
      <c r="HZD282" s="235"/>
      <c r="HZE282" s="235"/>
      <c r="HZF282" s="235"/>
      <c r="HZG282" s="235"/>
      <c r="HZH282" s="235"/>
      <c r="HZI282" s="235"/>
      <c r="HZJ282" s="235"/>
      <c r="HZK282" s="236"/>
      <c r="HZL282" s="236"/>
      <c r="HZM282" s="208"/>
      <c r="HZO282" s="235"/>
      <c r="HZP282" s="235"/>
      <c r="HZQ282" s="235"/>
      <c r="HZR282" s="235"/>
      <c r="HZS282" s="235"/>
      <c r="HZT282" s="235"/>
      <c r="HZU282" s="235"/>
      <c r="HZV282" s="236"/>
      <c r="HZW282" s="236"/>
      <c r="HZX282" s="208"/>
      <c r="HZZ282" s="235"/>
      <c r="IAA282" s="235"/>
      <c r="IAB282" s="235"/>
      <c r="IAC282" s="235"/>
      <c r="IAD282" s="235"/>
      <c r="IAE282" s="235"/>
      <c r="IAF282" s="235"/>
      <c r="IAG282" s="236"/>
      <c r="IAH282" s="236"/>
      <c r="IAI282" s="208"/>
      <c r="IAK282" s="235"/>
      <c r="IAL282" s="235"/>
      <c r="IAM282" s="235"/>
      <c r="IAN282" s="235"/>
      <c r="IAO282" s="235"/>
      <c r="IAP282" s="235"/>
      <c r="IAQ282" s="235"/>
      <c r="IAR282" s="236"/>
      <c r="IAS282" s="236"/>
      <c r="IAT282" s="208"/>
      <c r="IAV282" s="235"/>
      <c r="IAW282" s="235"/>
      <c r="IAX282" s="235"/>
      <c r="IAY282" s="235"/>
      <c r="IAZ282" s="235"/>
      <c r="IBA282" s="235"/>
      <c r="IBB282" s="235"/>
      <c r="IBC282" s="236"/>
      <c r="IBD282" s="236"/>
      <c r="IBE282" s="208"/>
      <c r="IBG282" s="235"/>
      <c r="IBH282" s="235"/>
      <c r="IBI282" s="235"/>
      <c r="IBJ282" s="235"/>
      <c r="IBK282" s="235"/>
      <c r="IBL282" s="235"/>
      <c r="IBM282" s="235"/>
      <c r="IBN282" s="236"/>
      <c r="IBO282" s="236"/>
      <c r="IBP282" s="208"/>
      <c r="IBR282" s="235"/>
      <c r="IBS282" s="235"/>
      <c r="IBT282" s="235"/>
      <c r="IBU282" s="235"/>
      <c r="IBV282" s="235"/>
      <c r="IBW282" s="235"/>
      <c r="IBX282" s="235"/>
      <c r="IBY282" s="236"/>
      <c r="IBZ282" s="236"/>
      <c r="ICA282" s="208"/>
      <c r="ICC282" s="235"/>
      <c r="ICD282" s="235"/>
      <c r="ICE282" s="235"/>
      <c r="ICF282" s="235"/>
      <c r="ICG282" s="235"/>
      <c r="ICH282" s="235"/>
      <c r="ICI282" s="235"/>
      <c r="ICJ282" s="236"/>
      <c r="ICK282" s="236"/>
      <c r="ICL282" s="208"/>
      <c r="ICN282" s="235"/>
      <c r="ICO282" s="235"/>
      <c r="ICP282" s="235"/>
      <c r="ICQ282" s="235"/>
      <c r="ICR282" s="235"/>
      <c r="ICS282" s="235"/>
      <c r="ICT282" s="235"/>
      <c r="ICU282" s="236"/>
      <c r="ICV282" s="236"/>
      <c r="ICW282" s="208"/>
      <c r="ICY282" s="235"/>
      <c r="ICZ282" s="235"/>
      <c r="IDA282" s="235"/>
      <c r="IDB282" s="235"/>
      <c r="IDC282" s="235"/>
      <c r="IDD282" s="235"/>
      <c r="IDE282" s="235"/>
      <c r="IDF282" s="236"/>
      <c r="IDG282" s="236"/>
      <c r="IDH282" s="208"/>
      <c r="IDJ282" s="235"/>
      <c r="IDK282" s="235"/>
      <c r="IDL282" s="235"/>
      <c r="IDM282" s="235"/>
      <c r="IDN282" s="235"/>
      <c r="IDO282" s="235"/>
      <c r="IDP282" s="235"/>
      <c r="IDQ282" s="236"/>
      <c r="IDR282" s="236"/>
      <c r="IDS282" s="208"/>
      <c r="IDU282" s="235"/>
      <c r="IDV282" s="235"/>
      <c r="IDW282" s="235"/>
      <c r="IDX282" s="235"/>
      <c r="IDY282" s="235"/>
      <c r="IDZ282" s="235"/>
      <c r="IEA282" s="235"/>
      <c r="IEB282" s="236"/>
      <c r="IEC282" s="236"/>
      <c r="IED282" s="208"/>
      <c r="IEF282" s="235"/>
      <c r="IEG282" s="235"/>
      <c r="IEH282" s="235"/>
      <c r="IEI282" s="235"/>
      <c r="IEJ282" s="235"/>
      <c r="IEK282" s="235"/>
      <c r="IEL282" s="235"/>
      <c r="IEM282" s="236"/>
      <c r="IEN282" s="236"/>
      <c r="IEO282" s="208"/>
      <c r="IEQ282" s="235"/>
      <c r="IER282" s="235"/>
      <c r="IES282" s="235"/>
      <c r="IET282" s="235"/>
      <c r="IEU282" s="235"/>
      <c r="IEV282" s="235"/>
      <c r="IEW282" s="235"/>
      <c r="IEX282" s="236"/>
      <c r="IEY282" s="236"/>
      <c r="IEZ282" s="208"/>
      <c r="IFB282" s="235"/>
      <c r="IFC282" s="235"/>
      <c r="IFD282" s="235"/>
      <c r="IFE282" s="235"/>
      <c r="IFF282" s="235"/>
      <c r="IFG282" s="235"/>
      <c r="IFH282" s="235"/>
      <c r="IFI282" s="236"/>
      <c r="IFJ282" s="236"/>
      <c r="IFK282" s="208"/>
      <c r="IFM282" s="235"/>
      <c r="IFN282" s="235"/>
      <c r="IFO282" s="235"/>
      <c r="IFP282" s="235"/>
      <c r="IFQ282" s="235"/>
      <c r="IFR282" s="235"/>
      <c r="IFS282" s="235"/>
      <c r="IFT282" s="236"/>
      <c r="IFU282" s="236"/>
      <c r="IFV282" s="208"/>
      <c r="IFX282" s="235"/>
      <c r="IFY282" s="235"/>
      <c r="IFZ282" s="235"/>
      <c r="IGA282" s="235"/>
      <c r="IGB282" s="235"/>
      <c r="IGC282" s="235"/>
      <c r="IGD282" s="235"/>
      <c r="IGE282" s="236"/>
      <c r="IGF282" s="236"/>
      <c r="IGG282" s="208"/>
      <c r="IGI282" s="235"/>
      <c r="IGJ282" s="235"/>
      <c r="IGK282" s="235"/>
      <c r="IGL282" s="235"/>
      <c r="IGM282" s="235"/>
      <c r="IGN282" s="235"/>
      <c r="IGO282" s="235"/>
      <c r="IGP282" s="236"/>
      <c r="IGQ282" s="236"/>
      <c r="IGR282" s="208"/>
      <c r="IGT282" s="235"/>
      <c r="IGU282" s="235"/>
      <c r="IGV282" s="235"/>
      <c r="IGW282" s="235"/>
      <c r="IGX282" s="235"/>
      <c r="IGY282" s="235"/>
      <c r="IGZ282" s="235"/>
      <c r="IHA282" s="236"/>
      <c r="IHB282" s="236"/>
      <c r="IHC282" s="208"/>
      <c r="IHE282" s="235"/>
      <c r="IHF282" s="235"/>
      <c r="IHG282" s="235"/>
      <c r="IHH282" s="235"/>
      <c r="IHI282" s="235"/>
      <c r="IHJ282" s="235"/>
      <c r="IHK282" s="235"/>
      <c r="IHL282" s="236"/>
      <c r="IHM282" s="236"/>
      <c r="IHN282" s="208"/>
      <c r="IHP282" s="235"/>
      <c r="IHQ282" s="235"/>
      <c r="IHR282" s="235"/>
      <c r="IHS282" s="235"/>
      <c r="IHT282" s="235"/>
      <c r="IHU282" s="235"/>
      <c r="IHV282" s="235"/>
      <c r="IHW282" s="236"/>
      <c r="IHX282" s="236"/>
      <c r="IHY282" s="208"/>
      <c r="IIA282" s="235"/>
      <c r="IIB282" s="235"/>
      <c r="IIC282" s="235"/>
      <c r="IID282" s="235"/>
      <c r="IIE282" s="235"/>
      <c r="IIF282" s="235"/>
      <c r="IIG282" s="235"/>
      <c r="IIH282" s="236"/>
      <c r="III282" s="236"/>
      <c r="IIJ282" s="208"/>
      <c r="IIL282" s="235"/>
      <c r="IIM282" s="235"/>
      <c r="IIN282" s="235"/>
      <c r="IIO282" s="235"/>
      <c r="IIP282" s="235"/>
      <c r="IIQ282" s="235"/>
      <c r="IIR282" s="235"/>
      <c r="IIS282" s="236"/>
      <c r="IIT282" s="236"/>
      <c r="IIU282" s="208"/>
      <c r="IIW282" s="235"/>
      <c r="IIX282" s="235"/>
      <c r="IIY282" s="235"/>
      <c r="IIZ282" s="235"/>
      <c r="IJA282" s="235"/>
      <c r="IJB282" s="235"/>
      <c r="IJC282" s="235"/>
      <c r="IJD282" s="236"/>
      <c r="IJE282" s="236"/>
      <c r="IJF282" s="208"/>
      <c r="IJH282" s="235"/>
      <c r="IJI282" s="235"/>
      <c r="IJJ282" s="235"/>
      <c r="IJK282" s="235"/>
      <c r="IJL282" s="235"/>
      <c r="IJM282" s="235"/>
      <c r="IJN282" s="235"/>
      <c r="IJO282" s="236"/>
      <c r="IJP282" s="236"/>
      <c r="IJQ282" s="208"/>
      <c r="IJS282" s="235"/>
      <c r="IJT282" s="235"/>
      <c r="IJU282" s="235"/>
      <c r="IJV282" s="235"/>
      <c r="IJW282" s="235"/>
      <c r="IJX282" s="235"/>
      <c r="IJY282" s="235"/>
      <c r="IJZ282" s="236"/>
      <c r="IKA282" s="236"/>
      <c r="IKB282" s="208"/>
      <c r="IKD282" s="235"/>
      <c r="IKE282" s="235"/>
      <c r="IKF282" s="235"/>
      <c r="IKG282" s="235"/>
      <c r="IKH282" s="235"/>
      <c r="IKI282" s="235"/>
      <c r="IKJ282" s="235"/>
      <c r="IKK282" s="236"/>
      <c r="IKL282" s="236"/>
      <c r="IKM282" s="208"/>
      <c r="IKO282" s="235"/>
      <c r="IKP282" s="235"/>
      <c r="IKQ282" s="235"/>
      <c r="IKR282" s="235"/>
      <c r="IKS282" s="235"/>
      <c r="IKT282" s="235"/>
      <c r="IKU282" s="235"/>
      <c r="IKV282" s="236"/>
      <c r="IKW282" s="236"/>
      <c r="IKX282" s="208"/>
      <c r="IKZ282" s="235"/>
      <c r="ILA282" s="235"/>
      <c r="ILB282" s="235"/>
      <c r="ILC282" s="235"/>
      <c r="ILD282" s="235"/>
      <c r="ILE282" s="235"/>
      <c r="ILF282" s="235"/>
      <c r="ILG282" s="236"/>
      <c r="ILH282" s="236"/>
      <c r="ILI282" s="208"/>
      <c r="ILK282" s="235"/>
      <c r="ILL282" s="235"/>
      <c r="ILM282" s="235"/>
      <c r="ILN282" s="235"/>
      <c r="ILO282" s="235"/>
      <c r="ILP282" s="235"/>
      <c r="ILQ282" s="235"/>
      <c r="ILR282" s="236"/>
      <c r="ILS282" s="236"/>
      <c r="ILT282" s="208"/>
      <c r="ILV282" s="235"/>
      <c r="ILW282" s="235"/>
      <c r="ILX282" s="235"/>
      <c r="ILY282" s="235"/>
      <c r="ILZ282" s="235"/>
      <c r="IMA282" s="235"/>
      <c r="IMB282" s="235"/>
      <c r="IMC282" s="236"/>
      <c r="IMD282" s="236"/>
      <c r="IME282" s="208"/>
      <c r="IMG282" s="235"/>
      <c r="IMH282" s="235"/>
      <c r="IMI282" s="235"/>
      <c r="IMJ282" s="235"/>
      <c r="IMK282" s="235"/>
      <c r="IML282" s="235"/>
      <c r="IMM282" s="235"/>
      <c r="IMN282" s="236"/>
      <c r="IMO282" s="236"/>
      <c r="IMP282" s="208"/>
      <c r="IMR282" s="235"/>
      <c r="IMS282" s="235"/>
      <c r="IMT282" s="235"/>
      <c r="IMU282" s="235"/>
      <c r="IMV282" s="235"/>
      <c r="IMW282" s="235"/>
      <c r="IMX282" s="235"/>
      <c r="IMY282" s="236"/>
      <c r="IMZ282" s="236"/>
      <c r="INA282" s="208"/>
      <c r="INC282" s="235"/>
      <c r="IND282" s="235"/>
      <c r="INE282" s="235"/>
      <c r="INF282" s="235"/>
      <c r="ING282" s="235"/>
      <c r="INH282" s="235"/>
      <c r="INI282" s="235"/>
      <c r="INJ282" s="236"/>
      <c r="INK282" s="236"/>
      <c r="INL282" s="208"/>
      <c r="INN282" s="235"/>
      <c r="INO282" s="235"/>
      <c r="INP282" s="235"/>
      <c r="INQ282" s="235"/>
      <c r="INR282" s="235"/>
      <c r="INS282" s="235"/>
      <c r="INT282" s="235"/>
      <c r="INU282" s="236"/>
      <c r="INV282" s="236"/>
      <c r="INW282" s="208"/>
      <c r="INY282" s="235"/>
      <c r="INZ282" s="235"/>
      <c r="IOA282" s="235"/>
      <c r="IOB282" s="235"/>
      <c r="IOC282" s="235"/>
      <c r="IOD282" s="235"/>
      <c r="IOE282" s="235"/>
      <c r="IOF282" s="236"/>
      <c r="IOG282" s="236"/>
      <c r="IOH282" s="208"/>
      <c r="IOJ282" s="235"/>
      <c r="IOK282" s="235"/>
      <c r="IOL282" s="235"/>
      <c r="IOM282" s="235"/>
      <c r="ION282" s="235"/>
      <c r="IOO282" s="235"/>
      <c r="IOP282" s="235"/>
      <c r="IOQ282" s="236"/>
      <c r="IOR282" s="236"/>
      <c r="IOS282" s="208"/>
      <c r="IOU282" s="235"/>
      <c r="IOV282" s="235"/>
      <c r="IOW282" s="235"/>
      <c r="IOX282" s="235"/>
      <c r="IOY282" s="235"/>
      <c r="IOZ282" s="235"/>
      <c r="IPA282" s="235"/>
      <c r="IPB282" s="236"/>
      <c r="IPC282" s="236"/>
      <c r="IPD282" s="208"/>
      <c r="IPF282" s="235"/>
      <c r="IPG282" s="235"/>
      <c r="IPH282" s="235"/>
      <c r="IPI282" s="235"/>
      <c r="IPJ282" s="235"/>
      <c r="IPK282" s="235"/>
      <c r="IPL282" s="235"/>
      <c r="IPM282" s="236"/>
      <c r="IPN282" s="236"/>
      <c r="IPO282" s="208"/>
      <c r="IPQ282" s="235"/>
      <c r="IPR282" s="235"/>
      <c r="IPS282" s="235"/>
      <c r="IPT282" s="235"/>
      <c r="IPU282" s="235"/>
      <c r="IPV282" s="235"/>
      <c r="IPW282" s="235"/>
      <c r="IPX282" s="236"/>
      <c r="IPY282" s="236"/>
      <c r="IPZ282" s="208"/>
      <c r="IQB282" s="235"/>
      <c r="IQC282" s="235"/>
      <c r="IQD282" s="235"/>
      <c r="IQE282" s="235"/>
      <c r="IQF282" s="235"/>
      <c r="IQG282" s="235"/>
      <c r="IQH282" s="235"/>
      <c r="IQI282" s="236"/>
      <c r="IQJ282" s="236"/>
      <c r="IQK282" s="208"/>
      <c r="IQM282" s="235"/>
      <c r="IQN282" s="235"/>
      <c r="IQO282" s="235"/>
      <c r="IQP282" s="235"/>
      <c r="IQQ282" s="235"/>
      <c r="IQR282" s="235"/>
      <c r="IQS282" s="235"/>
      <c r="IQT282" s="236"/>
      <c r="IQU282" s="236"/>
      <c r="IQV282" s="208"/>
      <c r="IQX282" s="235"/>
      <c r="IQY282" s="235"/>
      <c r="IQZ282" s="235"/>
      <c r="IRA282" s="235"/>
      <c r="IRB282" s="235"/>
      <c r="IRC282" s="235"/>
      <c r="IRD282" s="235"/>
      <c r="IRE282" s="236"/>
      <c r="IRF282" s="236"/>
      <c r="IRG282" s="208"/>
      <c r="IRI282" s="235"/>
      <c r="IRJ282" s="235"/>
      <c r="IRK282" s="235"/>
      <c r="IRL282" s="235"/>
      <c r="IRM282" s="235"/>
      <c r="IRN282" s="235"/>
      <c r="IRO282" s="235"/>
      <c r="IRP282" s="236"/>
      <c r="IRQ282" s="236"/>
      <c r="IRR282" s="208"/>
      <c r="IRT282" s="235"/>
      <c r="IRU282" s="235"/>
      <c r="IRV282" s="235"/>
      <c r="IRW282" s="235"/>
      <c r="IRX282" s="235"/>
      <c r="IRY282" s="235"/>
      <c r="IRZ282" s="235"/>
      <c r="ISA282" s="236"/>
      <c r="ISB282" s="236"/>
      <c r="ISC282" s="208"/>
      <c r="ISE282" s="235"/>
      <c r="ISF282" s="235"/>
      <c r="ISG282" s="235"/>
      <c r="ISH282" s="235"/>
      <c r="ISI282" s="235"/>
      <c r="ISJ282" s="235"/>
      <c r="ISK282" s="235"/>
      <c r="ISL282" s="236"/>
      <c r="ISM282" s="236"/>
      <c r="ISN282" s="208"/>
      <c r="ISP282" s="235"/>
      <c r="ISQ282" s="235"/>
      <c r="ISR282" s="235"/>
      <c r="ISS282" s="235"/>
      <c r="IST282" s="235"/>
      <c r="ISU282" s="235"/>
      <c r="ISV282" s="235"/>
      <c r="ISW282" s="236"/>
      <c r="ISX282" s="236"/>
      <c r="ISY282" s="208"/>
      <c r="ITA282" s="235"/>
      <c r="ITB282" s="235"/>
      <c r="ITC282" s="235"/>
      <c r="ITD282" s="235"/>
      <c r="ITE282" s="235"/>
      <c r="ITF282" s="235"/>
      <c r="ITG282" s="235"/>
      <c r="ITH282" s="236"/>
      <c r="ITI282" s="236"/>
      <c r="ITJ282" s="208"/>
      <c r="ITL282" s="235"/>
      <c r="ITM282" s="235"/>
      <c r="ITN282" s="235"/>
      <c r="ITO282" s="235"/>
      <c r="ITP282" s="235"/>
      <c r="ITQ282" s="235"/>
      <c r="ITR282" s="235"/>
      <c r="ITS282" s="236"/>
      <c r="ITT282" s="236"/>
      <c r="ITU282" s="208"/>
      <c r="ITW282" s="235"/>
      <c r="ITX282" s="235"/>
      <c r="ITY282" s="235"/>
      <c r="ITZ282" s="235"/>
      <c r="IUA282" s="235"/>
      <c r="IUB282" s="235"/>
      <c r="IUC282" s="235"/>
      <c r="IUD282" s="236"/>
      <c r="IUE282" s="236"/>
      <c r="IUF282" s="208"/>
      <c r="IUH282" s="235"/>
      <c r="IUI282" s="235"/>
      <c r="IUJ282" s="235"/>
      <c r="IUK282" s="235"/>
      <c r="IUL282" s="235"/>
      <c r="IUM282" s="235"/>
      <c r="IUN282" s="235"/>
      <c r="IUO282" s="236"/>
      <c r="IUP282" s="236"/>
      <c r="IUQ282" s="208"/>
      <c r="IUS282" s="235"/>
      <c r="IUT282" s="235"/>
      <c r="IUU282" s="235"/>
      <c r="IUV282" s="235"/>
      <c r="IUW282" s="235"/>
      <c r="IUX282" s="235"/>
      <c r="IUY282" s="235"/>
      <c r="IUZ282" s="236"/>
      <c r="IVA282" s="236"/>
      <c r="IVB282" s="208"/>
      <c r="IVD282" s="235"/>
      <c r="IVE282" s="235"/>
      <c r="IVF282" s="235"/>
      <c r="IVG282" s="235"/>
      <c r="IVH282" s="235"/>
      <c r="IVI282" s="235"/>
      <c r="IVJ282" s="235"/>
      <c r="IVK282" s="236"/>
      <c r="IVL282" s="236"/>
      <c r="IVM282" s="208"/>
      <c r="IVO282" s="235"/>
      <c r="IVP282" s="235"/>
      <c r="IVQ282" s="235"/>
      <c r="IVR282" s="235"/>
      <c r="IVS282" s="235"/>
      <c r="IVT282" s="235"/>
      <c r="IVU282" s="235"/>
      <c r="IVV282" s="236"/>
      <c r="IVW282" s="236"/>
      <c r="IVX282" s="208"/>
      <c r="IVZ282" s="235"/>
      <c r="IWA282" s="235"/>
      <c r="IWB282" s="235"/>
      <c r="IWC282" s="235"/>
      <c r="IWD282" s="235"/>
      <c r="IWE282" s="235"/>
      <c r="IWF282" s="235"/>
      <c r="IWG282" s="236"/>
      <c r="IWH282" s="236"/>
      <c r="IWI282" s="208"/>
      <c r="IWK282" s="235"/>
      <c r="IWL282" s="235"/>
      <c r="IWM282" s="235"/>
      <c r="IWN282" s="235"/>
      <c r="IWO282" s="235"/>
      <c r="IWP282" s="235"/>
      <c r="IWQ282" s="235"/>
      <c r="IWR282" s="236"/>
      <c r="IWS282" s="236"/>
      <c r="IWT282" s="208"/>
      <c r="IWV282" s="235"/>
      <c r="IWW282" s="235"/>
      <c r="IWX282" s="235"/>
      <c r="IWY282" s="235"/>
      <c r="IWZ282" s="235"/>
      <c r="IXA282" s="235"/>
      <c r="IXB282" s="235"/>
      <c r="IXC282" s="236"/>
      <c r="IXD282" s="236"/>
      <c r="IXE282" s="208"/>
      <c r="IXG282" s="235"/>
      <c r="IXH282" s="235"/>
      <c r="IXI282" s="235"/>
      <c r="IXJ282" s="235"/>
      <c r="IXK282" s="235"/>
      <c r="IXL282" s="235"/>
      <c r="IXM282" s="235"/>
      <c r="IXN282" s="236"/>
      <c r="IXO282" s="236"/>
      <c r="IXP282" s="208"/>
      <c r="IXR282" s="235"/>
      <c r="IXS282" s="235"/>
      <c r="IXT282" s="235"/>
      <c r="IXU282" s="235"/>
      <c r="IXV282" s="235"/>
      <c r="IXW282" s="235"/>
      <c r="IXX282" s="235"/>
      <c r="IXY282" s="236"/>
      <c r="IXZ282" s="236"/>
      <c r="IYA282" s="208"/>
      <c r="IYC282" s="235"/>
      <c r="IYD282" s="235"/>
      <c r="IYE282" s="235"/>
      <c r="IYF282" s="235"/>
      <c r="IYG282" s="235"/>
      <c r="IYH282" s="235"/>
      <c r="IYI282" s="235"/>
      <c r="IYJ282" s="236"/>
      <c r="IYK282" s="236"/>
      <c r="IYL282" s="208"/>
      <c r="IYN282" s="235"/>
      <c r="IYO282" s="235"/>
      <c r="IYP282" s="235"/>
      <c r="IYQ282" s="235"/>
      <c r="IYR282" s="235"/>
      <c r="IYS282" s="235"/>
      <c r="IYT282" s="235"/>
      <c r="IYU282" s="236"/>
      <c r="IYV282" s="236"/>
      <c r="IYW282" s="208"/>
      <c r="IYY282" s="235"/>
      <c r="IYZ282" s="235"/>
      <c r="IZA282" s="235"/>
      <c r="IZB282" s="235"/>
      <c r="IZC282" s="235"/>
      <c r="IZD282" s="235"/>
      <c r="IZE282" s="235"/>
      <c r="IZF282" s="236"/>
      <c r="IZG282" s="236"/>
      <c r="IZH282" s="208"/>
      <c r="IZJ282" s="235"/>
      <c r="IZK282" s="235"/>
      <c r="IZL282" s="235"/>
      <c r="IZM282" s="235"/>
      <c r="IZN282" s="235"/>
      <c r="IZO282" s="235"/>
      <c r="IZP282" s="235"/>
      <c r="IZQ282" s="236"/>
      <c r="IZR282" s="236"/>
      <c r="IZS282" s="208"/>
      <c r="IZU282" s="235"/>
      <c r="IZV282" s="235"/>
      <c r="IZW282" s="235"/>
      <c r="IZX282" s="235"/>
      <c r="IZY282" s="235"/>
      <c r="IZZ282" s="235"/>
      <c r="JAA282" s="235"/>
      <c r="JAB282" s="236"/>
      <c r="JAC282" s="236"/>
      <c r="JAD282" s="208"/>
      <c r="JAF282" s="235"/>
      <c r="JAG282" s="235"/>
      <c r="JAH282" s="235"/>
      <c r="JAI282" s="235"/>
      <c r="JAJ282" s="235"/>
      <c r="JAK282" s="235"/>
      <c r="JAL282" s="235"/>
      <c r="JAM282" s="236"/>
      <c r="JAN282" s="236"/>
      <c r="JAO282" s="208"/>
      <c r="JAQ282" s="235"/>
      <c r="JAR282" s="235"/>
      <c r="JAS282" s="235"/>
      <c r="JAT282" s="235"/>
      <c r="JAU282" s="235"/>
      <c r="JAV282" s="235"/>
      <c r="JAW282" s="235"/>
      <c r="JAX282" s="236"/>
      <c r="JAY282" s="236"/>
      <c r="JAZ282" s="208"/>
      <c r="JBB282" s="235"/>
      <c r="JBC282" s="235"/>
      <c r="JBD282" s="235"/>
      <c r="JBE282" s="235"/>
      <c r="JBF282" s="235"/>
      <c r="JBG282" s="235"/>
      <c r="JBH282" s="235"/>
      <c r="JBI282" s="236"/>
      <c r="JBJ282" s="236"/>
      <c r="JBK282" s="208"/>
      <c r="JBM282" s="235"/>
      <c r="JBN282" s="235"/>
      <c r="JBO282" s="235"/>
      <c r="JBP282" s="235"/>
      <c r="JBQ282" s="235"/>
      <c r="JBR282" s="235"/>
      <c r="JBS282" s="235"/>
      <c r="JBT282" s="236"/>
      <c r="JBU282" s="236"/>
      <c r="JBV282" s="208"/>
      <c r="JBX282" s="235"/>
      <c r="JBY282" s="235"/>
      <c r="JBZ282" s="235"/>
      <c r="JCA282" s="235"/>
      <c r="JCB282" s="235"/>
      <c r="JCC282" s="235"/>
      <c r="JCD282" s="235"/>
      <c r="JCE282" s="236"/>
      <c r="JCF282" s="236"/>
      <c r="JCG282" s="208"/>
      <c r="JCI282" s="235"/>
      <c r="JCJ282" s="235"/>
      <c r="JCK282" s="235"/>
      <c r="JCL282" s="235"/>
      <c r="JCM282" s="235"/>
      <c r="JCN282" s="235"/>
      <c r="JCO282" s="235"/>
      <c r="JCP282" s="236"/>
      <c r="JCQ282" s="236"/>
      <c r="JCR282" s="208"/>
      <c r="JCT282" s="235"/>
      <c r="JCU282" s="235"/>
      <c r="JCV282" s="235"/>
      <c r="JCW282" s="235"/>
      <c r="JCX282" s="235"/>
      <c r="JCY282" s="235"/>
      <c r="JCZ282" s="235"/>
      <c r="JDA282" s="236"/>
      <c r="JDB282" s="236"/>
      <c r="JDC282" s="208"/>
      <c r="JDE282" s="235"/>
      <c r="JDF282" s="235"/>
      <c r="JDG282" s="235"/>
      <c r="JDH282" s="235"/>
      <c r="JDI282" s="235"/>
      <c r="JDJ282" s="235"/>
      <c r="JDK282" s="235"/>
      <c r="JDL282" s="236"/>
      <c r="JDM282" s="236"/>
      <c r="JDN282" s="208"/>
      <c r="JDP282" s="235"/>
      <c r="JDQ282" s="235"/>
      <c r="JDR282" s="235"/>
      <c r="JDS282" s="235"/>
      <c r="JDT282" s="235"/>
      <c r="JDU282" s="235"/>
      <c r="JDV282" s="235"/>
      <c r="JDW282" s="236"/>
      <c r="JDX282" s="236"/>
      <c r="JDY282" s="208"/>
      <c r="JEA282" s="235"/>
      <c r="JEB282" s="235"/>
      <c r="JEC282" s="235"/>
      <c r="JED282" s="235"/>
      <c r="JEE282" s="235"/>
      <c r="JEF282" s="235"/>
      <c r="JEG282" s="235"/>
      <c r="JEH282" s="236"/>
      <c r="JEI282" s="236"/>
      <c r="JEJ282" s="208"/>
      <c r="JEL282" s="235"/>
      <c r="JEM282" s="235"/>
      <c r="JEN282" s="235"/>
      <c r="JEO282" s="235"/>
      <c r="JEP282" s="235"/>
      <c r="JEQ282" s="235"/>
      <c r="JER282" s="235"/>
      <c r="JES282" s="236"/>
      <c r="JET282" s="236"/>
      <c r="JEU282" s="208"/>
      <c r="JEW282" s="235"/>
      <c r="JEX282" s="235"/>
      <c r="JEY282" s="235"/>
      <c r="JEZ282" s="235"/>
      <c r="JFA282" s="235"/>
      <c r="JFB282" s="235"/>
      <c r="JFC282" s="235"/>
      <c r="JFD282" s="236"/>
      <c r="JFE282" s="236"/>
      <c r="JFF282" s="208"/>
      <c r="JFH282" s="235"/>
      <c r="JFI282" s="235"/>
      <c r="JFJ282" s="235"/>
      <c r="JFK282" s="235"/>
      <c r="JFL282" s="235"/>
      <c r="JFM282" s="235"/>
      <c r="JFN282" s="235"/>
      <c r="JFO282" s="236"/>
      <c r="JFP282" s="236"/>
      <c r="JFQ282" s="208"/>
      <c r="JFS282" s="235"/>
      <c r="JFT282" s="235"/>
      <c r="JFU282" s="235"/>
      <c r="JFV282" s="235"/>
      <c r="JFW282" s="235"/>
      <c r="JFX282" s="235"/>
      <c r="JFY282" s="235"/>
      <c r="JFZ282" s="236"/>
      <c r="JGA282" s="236"/>
      <c r="JGB282" s="208"/>
      <c r="JGD282" s="235"/>
      <c r="JGE282" s="235"/>
      <c r="JGF282" s="235"/>
      <c r="JGG282" s="235"/>
      <c r="JGH282" s="235"/>
      <c r="JGI282" s="235"/>
      <c r="JGJ282" s="235"/>
      <c r="JGK282" s="236"/>
      <c r="JGL282" s="236"/>
      <c r="JGM282" s="208"/>
      <c r="JGO282" s="235"/>
      <c r="JGP282" s="235"/>
      <c r="JGQ282" s="235"/>
      <c r="JGR282" s="235"/>
      <c r="JGS282" s="235"/>
      <c r="JGT282" s="235"/>
      <c r="JGU282" s="235"/>
      <c r="JGV282" s="236"/>
      <c r="JGW282" s="236"/>
      <c r="JGX282" s="208"/>
      <c r="JGZ282" s="235"/>
      <c r="JHA282" s="235"/>
      <c r="JHB282" s="235"/>
      <c r="JHC282" s="235"/>
      <c r="JHD282" s="235"/>
      <c r="JHE282" s="235"/>
      <c r="JHF282" s="235"/>
      <c r="JHG282" s="236"/>
      <c r="JHH282" s="236"/>
      <c r="JHI282" s="208"/>
      <c r="JHK282" s="235"/>
      <c r="JHL282" s="235"/>
      <c r="JHM282" s="235"/>
      <c r="JHN282" s="235"/>
      <c r="JHO282" s="235"/>
      <c r="JHP282" s="235"/>
      <c r="JHQ282" s="235"/>
      <c r="JHR282" s="236"/>
      <c r="JHS282" s="236"/>
      <c r="JHT282" s="208"/>
      <c r="JHV282" s="235"/>
      <c r="JHW282" s="235"/>
      <c r="JHX282" s="235"/>
      <c r="JHY282" s="235"/>
      <c r="JHZ282" s="235"/>
      <c r="JIA282" s="235"/>
      <c r="JIB282" s="235"/>
      <c r="JIC282" s="236"/>
      <c r="JID282" s="236"/>
      <c r="JIE282" s="208"/>
      <c r="JIG282" s="235"/>
      <c r="JIH282" s="235"/>
      <c r="JII282" s="235"/>
      <c r="JIJ282" s="235"/>
      <c r="JIK282" s="235"/>
      <c r="JIL282" s="235"/>
      <c r="JIM282" s="235"/>
      <c r="JIN282" s="236"/>
      <c r="JIO282" s="236"/>
      <c r="JIP282" s="208"/>
      <c r="JIR282" s="235"/>
      <c r="JIS282" s="235"/>
      <c r="JIT282" s="235"/>
      <c r="JIU282" s="235"/>
      <c r="JIV282" s="235"/>
      <c r="JIW282" s="235"/>
      <c r="JIX282" s="235"/>
      <c r="JIY282" s="236"/>
      <c r="JIZ282" s="236"/>
      <c r="JJA282" s="208"/>
      <c r="JJC282" s="235"/>
      <c r="JJD282" s="235"/>
      <c r="JJE282" s="235"/>
      <c r="JJF282" s="235"/>
      <c r="JJG282" s="235"/>
      <c r="JJH282" s="235"/>
      <c r="JJI282" s="235"/>
      <c r="JJJ282" s="236"/>
      <c r="JJK282" s="236"/>
      <c r="JJL282" s="208"/>
      <c r="JJN282" s="235"/>
      <c r="JJO282" s="235"/>
      <c r="JJP282" s="235"/>
      <c r="JJQ282" s="235"/>
      <c r="JJR282" s="235"/>
      <c r="JJS282" s="235"/>
      <c r="JJT282" s="235"/>
      <c r="JJU282" s="236"/>
      <c r="JJV282" s="236"/>
      <c r="JJW282" s="208"/>
      <c r="JJY282" s="235"/>
      <c r="JJZ282" s="235"/>
      <c r="JKA282" s="235"/>
      <c r="JKB282" s="235"/>
      <c r="JKC282" s="235"/>
      <c r="JKD282" s="235"/>
      <c r="JKE282" s="235"/>
      <c r="JKF282" s="236"/>
      <c r="JKG282" s="236"/>
      <c r="JKH282" s="208"/>
      <c r="JKJ282" s="235"/>
      <c r="JKK282" s="235"/>
      <c r="JKL282" s="235"/>
      <c r="JKM282" s="235"/>
      <c r="JKN282" s="235"/>
      <c r="JKO282" s="235"/>
      <c r="JKP282" s="235"/>
      <c r="JKQ282" s="236"/>
      <c r="JKR282" s="236"/>
      <c r="JKS282" s="208"/>
      <c r="JKU282" s="235"/>
      <c r="JKV282" s="235"/>
      <c r="JKW282" s="235"/>
      <c r="JKX282" s="235"/>
      <c r="JKY282" s="235"/>
      <c r="JKZ282" s="235"/>
      <c r="JLA282" s="235"/>
      <c r="JLB282" s="236"/>
      <c r="JLC282" s="236"/>
      <c r="JLD282" s="208"/>
      <c r="JLF282" s="235"/>
      <c r="JLG282" s="235"/>
      <c r="JLH282" s="235"/>
      <c r="JLI282" s="235"/>
      <c r="JLJ282" s="235"/>
      <c r="JLK282" s="235"/>
      <c r="JLL282" s="235"/>
      <c r="JLM282" s="236"/>
      <c r="JLN282" s="236"/>
      <c r="JLO282" s="208"/>
      <c r="JLQ282" s="235"/>
      <c r="JLR282" s="235"/>
      <c r="JLS282" s="235"/>
      <c r="JLT282" s="235"/>
      <c r="JLU282" s="235"/>
      <c r="JLV282" s="235"/>
      <c r="JLW282" s="235"/>
      <c r="JLX282" s="236"/>
      <c r="JLY282" s="236"/>
      <c r="JLZ282" s="208"/>
      <c r="JMB282" s="235"/>
      <c r="JMC282" s="235"/>
      <c r="JMD282" s="235"/>
      <c r="JME282" s="235"/>
      <c r="JMF282" s="235"/>
      <c r="JMG282" s="235"/>
      <c r="JMH282" s="235"/>
      <c r="JMI282" s="236"/>
      <c r="JMJ282" s="236"/>
      <c r="JMK282" s="208"/>
      <c r="JMM282" s="235"/>
      <c r="JMN282" s="235"/>
      <c r="JMO282" s="235"/>
      <c r="JMP282" s="235"/>
      <c r="JMQ282" s="235"/>
      <c r="JMR282" s="235"/>
      <c r="JMS282" s="235"/>
      <c r="JMT282" s="236"/>
      <c r="JMU282" s="236"/>
      <c r="JMV282" s="208"/>
      <c r="JMX282" s="235"/>
      <c r="JMY282" s="235"/>
      <c r="JMZ282" s="235"/>
      <c r="JNA282" s="235"/>
      <c r="JNB282" s="235"/>
      <c r="JNC282" s="235"/>
      <c r="JND282" s="235"/>
      <c r="JNE282" s="236"/>
      <c r="JNF282" s="236"/>
      <c r="JNG282" s="208"/>
      <c r="JNI282" s="235"/>
      <c r="JNJ282" s="235"/>
      <c r="JNK282" s="235"/>
      <c r="JNL282" s="235"/>
      <c r="JNM282" s="235"/>
      <c r="JNN282" s="235"/>
      <c r="JNO282" s="235"/>
      <c r="JNP282" s="236"/>
      <c r="JNQ282" s="236"/>
      <c r="JNR282" s="208"/>
      <c r="JNT282" s="235"/>
      <c r="JNU282" s="235"/>
      <c r="JNV282" s="235"/>
      <c r="JNW282" s="235"/>
      <c r="JNX282" s="235"/>
      <c r="JNY282" s="235"/>
      <c r="JNZ282" s="235"/>
      <c r="JOA282" s="236"/>
      <c r="JOB282" s="236"/>
      <c r="JOC282" s="208"/>
      <c r="JOE282" s="235"/>
      <c r="JOF282" s="235"/>
      <c r="JOG282" s="235"/>
      <c r="JOH282" s="235"/>
      <c r="JOI282" s="235"/>
      <c r="JOJ282" s="235"/>
      <c r="JOK282" s="235"/>
      <c r="JOL282" s="236"/>
      <c r="JOM282" s="236"/>
      <c r="JON282" s="208"/>
      <c r="JOP282" s="235"/>
      <c r="JOQ282" s="235"/>
      <c r="JOR282" s="235"/>
      <c r="JOS282" s="235"/>
      <c r="JOT282" s="235"/>
      <c r="JOU282" s="235"/>
      <c r="JOV282" s="235"/>
      <c r="JOW282" s="236"/>
      <c r="JOX282" s="236"/>
      <c r="JOY282" s="208"/>
      <c r="JPA282" s="235"/>
      <c r="JPB282" s="235"/>
      <c r="JPC282" s="235"/>
      <c r="JPD282" s="235"/>
      <c r="JPE282" s="235"/>
      <c r="JPF282" s="235"/>
      <c r="JPG282" s="235"/>
      <c r="JPH282" s="236"/>
      <c r="JPI282" s="236"/>
      <c r="JPJ282" s="208"/>
      <c r="JPL282" s="235"/>
      <c r="JPM282" s="235"/>
      <c r="JPN282" s="235"/>
      <c r="JPO282" s="235"/>
      <c r="JPP282" s="235"/>
      <c r="JPQ282" s="235"/>
      <c r="JPR282" s="235"/>
      <c r="JPS282" s="236"/>
      <c r="JPT282" s="236"/>
      <c r="JPU282" s="208"/>
      <c r="JPW282" s="235"/>
      <c r="JPX282" s="235"/>
      <c r="JPY282" s="235"/>
      <c r="JPZ282" s="235"/>
      <c r="JQA282" s="235"/>
      <c r="JQB282" s="235"/>
      <c r="JQC282" s="235"/>
      <c r="JQD282" s="236"/>
      <c r="JQE282" s="236"/>
      <c r="JQF282" s="208"/>
      <c r="JQH282" s="235"/>
      <c r="JQI282" s="235"/>
      <c r="JQJ282" s="235"/>
      <c r="JQK282" s="235"/>
      <c r="JQL282" s="235"/>
      <c r="JQM282" s="235"/>
      <c r="JQN282" s="235"/>
      <c r="JQO282" s="236"/>
      <c r="JQP282" s="236"/>
      <c r="JQQ282" s="208"/>
      <c r="JQS282" s="235"/>
      <c r="JQT282" s="235"/>
      <c r="JQU282" s="235"/>
      <c r="JQV282" s="235"/>
      <c r="JQW282" s="235"/>
      <c r="JQX282" s="235"/>
      <c r="JQY282" s="235"/>
      <c r="JQZ282" s="236"/>
      <c r="JRA282" s="236"/>
      <c r="JRB282" s="208"/>
      <c r="JRD282" s="235"/>
      <c r="JRE282" s="235"/>
      <c r="JRF282" s="235"/>
      <c r="JRG282" s="235"/>
      <c r="JRH282" s="235"/>
      <c r="JRI282" s="235"/>
      <c r="JRJ282" s="235"/>
      <c r="JRK282" s="236"/>
      <c r="JRL282" s="236"/>
      <c r="JRM282" s="208"/>
      <c r="JRO282" s="235"/>
      <c r="JRP282" s="235"/>
      <c r="JRQ282" s="235"/>
      <c r="JRR282" s="235"/>
      <c r="JRS282" s="235"/>
      <c r="JRT282" s="235"/>
      <c r="JRU282" s="235"/>
      <c r="JRV282" s="236"/>
      <c r="JRW282" s="236"/>
      <c r="JRX282" s="208"/>
      <c r="JRZ282" s="235"/>
      <c r="JSA282" s="235"/>
      <c r="JSB282" s="235"/>
      <c r="JSC282" s="235"/>
      <c r="JSD282" s="235"/>
      <c r="JSE282" s="235"/>
      <c r="JSF282" s="235"/>
      <c r="JSG282" s="236"/>
      <c r="JSH282" s="236"/>
      <c r="JSI282" s="208"/>
      <c r="JSK282" s="235"/>
      <c r="JSL282" s="235"/>
      <c r="JSM282" s="235"/>
      <c r="JSN282" s="235"/>
      <c r="JSO282" s="235"/>
      <c r="JSP282" s="235"/>
      <c r="JSQ282" s="235"/>
      <c r="JSR282" s="236"/>
      <c r="JSS282" s="236"/>
      <c r="JST282" s="208"/>
      <c r="JSV282" s="235"/>
      <c r="JSW282" s="235"/>
      <c r="JSX282" s="235"/>
      <c r="JSY282" s="235"/>
      <c r="JSZ282" s="235"/>
      <c r="JTA282" s="235"/>
      <c r="JTB282" s="235"/>
      <c r="JTC282" s="236"/>
      <c r="JTD282" s="236"/>
      <c r="JTE282" s="208"/>
      <c r="JTG282" s="235"/>
      <c r="JTH282" s="235"/>
      <c r="JTI282" s="235"/>
      <c r="JTJ282" s="235"/>
      <c r="JTK282" s="235"/>
      <c r="JTL282" s="235"/>
      <c r="JTM282" s="235"/>
      <c r="JTN282" s="236"/>
      <c r="JTO282" s="236"/>
      <c r="JTP282" s="208"/>
      <c r="JTR282" s="235"/>
      <c r="JTS282" s="235"/>
      <c r="JTT282" s="235"/>
      <c r="JTU282" s="235"/>
      <c r="JTV282" s="235"/>
      <c r="JTW282" s="235"/>
      <c r="JTX282" s="235"/>
      <c r="JTY282" s="236"/>
      <c r="JTZ282" s="236"/>
      <c r="JUA282" s="208"/>
      <c r="JUC282" s="235"/>
      <c r="JUD282" s="235"/>
      <c r="JUE282" s="235"/>
      <c r="JUF282" s="235"/>
      <c r="JUG282" s="235"/>
      <c r="JUH282" s="235"/>
      <c r="JUI282" s="235"/>
      <c r="JUJ282" s="236"/>
      <c r="JUK282" s="236"/>
      <c r="JUL282" s="208"/>
      <c r="JUN282" s="235"/>
      <c r="JUO282" s="235"/>
      <c r="JUP282" s="235"/>
      <c r="JUQ282" s="235"/>
      <c r="JUR282" s="235"/>
      <c r="JUS282" s="235"/>
      <c r="JUT282" s="235"/>
      <c r="JUU282" s="236"/>
      <c r="JUV282" s="236"/>
      <c r="JUW282" s="208"/>
      <c r="JUY282" s="235"/>
      <c r="JUZ282" s="235"/>
      <c r="JVA282" s="235"/>
      <c r="JVB282" s="235"/>
      <c r="JVC282" s="235"/>
      <c r="JVD282" s="235"/>
      <c r="JVE282" s="235"/>
      <c r="JVF282" s="236"/>
      <c r="JVG282" s="236"/>
      <c r="JVH282" s="208"/>
      <c r="JVJ282" s="235"/>
      <c r="JVK282" s="235"/>
      <c r="JVL282" s="235"/>
      <c r="JVM282" s="235"/>
      <c r="JVN282" s="235"/>
      <c r="JVO282" s="235"/>
      <c r="JVP282" s="235"/>
      <c r="JVQ282" s="236"/>
      <c r="JVR282" s="236"/>
      <c r="JVS282" s="208"/>
      <c r="JVU282" s="235"/>
      <c r="JVV282" s="235"/>
      <c r="JVW282" s="235"/>
      <c r="JVX282" s="235"/>
      <c r="JVY282" s="235"/>
      <c r="JVZ282" s="235"/>
      <c r="JWA282" s="235"/>
      <c r="JWB282" s="236"/>
      <c r="JWC282" s="236"/>
      <c r="JWD282" s="208"/>
      <c r="JWF282" s="235"/>
      <c r="JWG282" s="235"/>
      <c r="JWH282" s="235"/>
      <c r="JWI282" s="235"/>
      <c r="JWJ282" s="235"/>
      <c r="JWK282" s="235"/>
      <c r="JWL282" s="235"/>
      <c r="JWM282" s="236"/>
      <c r="JWN282" s="236"/>
      <c r="JWO282" s="208"/>
      <c r="JWQ282" s="235"/>
      <c r="JWR282" s="235"/>
      <c r="JWS282" s="235"/>
      <c r="JWT282" s="235"/>
      <c r="JWU282" s="235"/>
      <c r="JWV282" s="235"/>
      <c r="JWW282" s="235"/>
      <c r="JWX282" s="236"/>
      <c r="JWY282" s="236"/>
      <c r="JWZ282" s="208"/>
      <c r="JXB282" s="235"/>
      <c r="JXC282" s="235"/>
      <c r="JXD282" s="235"/>
      <c r="JXE282" s="235"/>
      <c r="JXF282" s="235"/>
      <c r="JXG282" s="235"/>
      <c r="JXH282" s="235"/>
      <c r="JXI282" s="236"/>
      <c r="JXJ282" s="236"/>
      <c r="JXK282" s="208"/>
      <c r="JXM282" s="235"/>
      <c r="JXN282" s="235"/>
      <c r="JXO282" s="235"/>
      <c r="JXP282" s="235"/>
      <c r="JXQ282" s="235"/>
      <c r="JXR282" s="235"/>
      <c r="JXS282" s="235"/>
      <c r="JXT282" s="236"/>
      <c r="JXU282" s="236"/>
      <c r="JXV282" s="208"/>
      <c r="JXX282" s="235"/>
      <c r="JXY282" s="235"/>
      <c r="JXZ282" s="235"/>
      <c r="JYA282" s="235"/>
      <c r="JYB282" s="235"/>
      <c r="JYC282" s="235"/>
      <c r="JYD282" s="235"/>
      <c r="JYE282" s="236"/>
      <c r="JYF282" s="236"/>
      <c r="JYG282" s="208"/>
      <c r="JYI282" s="235"/>
      <c r="JYJ282" s="235"/>
      <c r="JYK282" s="235"/>
      <c r="JYL282" s="235"/>
      <c r="JYM282" s="235"/>
      <c r="JYN282" s="235"/>
      <c r="JYO282" s="235"/>
      <c r="JYP282" s="236"/>
      <c r="JYQ282" s="236"/>
      <c r="JYR282" s="208"/>
      <c r="JYT282" s="235"/>
      <c r="JYU282" s="235"/>
      <c r="JYV282" s="235"/>
      <c r="JYW282" s="235"/>
      <c r="JYX282" s="235"/>
      <c r="JYY282" s="235"/>
      <c r="JYZ282" s="235"/>
      <c r="JZA282" s="236"/>
      <c r="JZB282" s="236"/>
      <c r="JZC282" s="208"/>
      <c r="JZE282" s="235"/>
      <c r="JZF282" s="235"/>
      <c r="JZG282" s="235"/>
      <c r="JZH282" s="235"/>
      <c r="JZI282" s="235"/>
      <c r="JZJ282" s="235"/>
      <c r="JZK282" s="235"/>
      <c r="JZL282" s="236"/>
      <c r="JZM282" s="236"/>
      <c r="JZN282" s="208"/>
      <c r="JZP282" s="235"/>
      <c r="JZQ282" s="235"/>
      <c r="JZR282" s="235"/>
      <c r="JZS282" s="235"/>
      <c r="JZT282" s="235"/>
      <c r="JZU282" s="235"/>
      <c r="JZV282" s="235"/>
      <c r="JZW282" s="236"/>
      <c r="JZX282" s="236"/>
      <c r="JZY282" s="208"/>
      <c r="KAA282" s="235"/>
      <c r="KAB282" s="235"/>
      <c r="KAC282" s="235"/>
      <c r="KAD282" s="235"/>
      <c r="KAE282" s="235"/>
      <c r="KAF282" s="235"/>
      <c r="KAG282" s="235"/>
      <c r="KAH282" s="236"/>
      <c r="KAI282" s="236"/>
      <c r="KAJ282" s="208"/>
      <c r="KAL282" s="235"/>
      <c r="KAM282" s="235"/>
      <c r="KAN282" s="235"/>
      <c r="KAO282" s="235"/>
      <c r="KAP282" s="235"/>
      <c r="KAQ282" s="235"/>
      <c r="KAR282" s="235"/>
      <c r="KAS282" s="236"/>
      <c r="KAT282" s="236"/>
      <c r="KAU282" s="208"/>
      <c r="KAW282" s="235"/>
      <c r="KAX282" s="235"/>
      <c r="KAY282" s="235"/>
      <c r="KAZ282" s="235"/>
      <c r="KBA282" s="235"/>
      <c r="KBB282" s="235"/>
      <c r="KBC282" s="235"/>
      <c r="KBD282" s="236"/>
      <c r="KBE282" s="236"/>
      <c r="KBF282" s="208"/>
      <c r="KBH282" s="235"/>
      <c r="KBI282" s="235"/>
      <c r="KBJ282" s="235"/>
      <c r="KBK282" s="235"/>
      <c r="KBL282" s="235"/>
      <c r="KBM282" s="235"/>
      <c r="KBN282" s="235"/>
      <c r="KBO282" s="236"/>
      <c r="KBP282" s="236"/>
      <c r="KBQ282" s="208"/>
      <c r="KBS282" s="235"/>
      <c r="KBT282" s="235"/>
      <c r="KBU282" s="235"/>
      <c r="KBV282" s="235"/>
      <c r="KBW282" s="235"/>
      <c r="KBX282" s="235"/>
      <c r="KBY282" s="235"/>
      <c r="KBZ282" s="236"/>
      <c r="KCA282" s="236"/>
      <c r="KCB282" s="208"/>
      <c r="KCD282" s="235"/>
      <c r="KCE282" s="235"/>
      <c r="KCF282" s="235"/>
      <c r="KCG282" s="235"/>
      <c r="KCH282" s="235"/>
      <c r="KCI282" s="235"/>
      <c r="KCJ282" s="235"/>
      <c r="KCK282" s="236"/>
      <c r="KCL282" s="236"/>
      <c r="KCM282" s="208"/>
      <c r="KCO282" s="235"/>
      <c r="KCP282" s="235"/>
      <c r="KCQ282" s="235"/>
      <c r="KCR282" s="235"/>
      <c r="KCS282" s="235"/>
      <c r="KCT282" s="235"/>
      <c r="KCU282" s="235"/>
      <c r="KCV282" s="236"/>
      <c r="KCW282" s="236"/>
      <c r="KCX282" s="208"/>
      <c r="KCZ282" s="235"/>
      <c r="KDA282" s="235"/>
      <c r="KDB282" s="235"/>
      <c r="KDC282" s="235"/>
      <c r="KDD282" s="235"/>
      <c r="KDE282" s="235"/>
      <c r="KDF282" s="235"/>
      <c r="KDG282" s="236"/>
      <c r="KDH282" s="236"/>
      <c r="KDI282" s="208"/>
      <c r="KDK282" s="235"/>
      <c r="KDL282" s="235"/>
      <c r="KDM282" s="235"/>
      <c r="KDN282" s="235"/>
      <c r="KDO282" s="235"/>
      <c r="KDP282" s="235"/>
      <c r="KDQ282" s="235"/>
      <c r="KDR282" s="236"/>
      <c r="KDS282" s="236"/>
      <c r="KDT282" s="208"/>
      <c r="KDV282" s="235"/>
      <c r="KDW282" s="235"/>
      <c r="KDX282" s="235"/>
      <c r="KDY282" s="235"/>
      <c r="KDZ282" s="235"/>
      <c r="KEA282" s="235"/>
      <c r="KEB282" s="235"/>
      <c r="KEC282" s="236"/>
      <c r="KED282" s="236"/>
      <c r="KEE282" s="208"/>
      <c r="KEG282" s="235"/>
      <c r="KEH282" s="235"/>
      <c r="KEI282" s="235"/>
      <c r="KEJ282" s="235"/>
      <c r="KEK282" s="235"/>
      <c r="KEL282" s="235"/>
      <c r="KEM282" s="235"/>
      <c r="KEN282" s="236"/>
      <c r="KEO282" s="236"/>
      <c r="KEP282" s="208"/>
      <c r="KER282" s="235"/>
      <c r="KES282" s="235"/>
      <c r="KET282" s="235"/>
      <c r="KEU282" s="235"/>
      <c r="KEV282" s="235"/>
      <c r="KEW282" s="235"/>
      <c r="KEX282" s="235"/>
      <c r="KEY282" s="236"/>
      <c r="KEZ282" s="236"/>
      <c r="KFA282" s="208"/>
      <c r="KFC282" s="235"/>
      <c r="KFD282" s="235"/>
      <c r="KFE282" s="235"/>
      <c r="KFF282" s="235"/>
      <c r="KFG282" s="235"/>
      <c r="KFH282" s="235"/>
      <c r="KFI282" s="235"/>
      <c r="KFJ282" s="236"/>
      <c r="KFK282" s="236"/>
      <c r="KFL282" s="208"/>
      <c r="KFN282" s="235"/>
      <c r="KFO282" s="235"/>
      <c r="KFP282" s="235"/>
      <c r="KFQ282" s="235"/>
      <c r="KFR282" s="235"/>
      <c r="KFS282" s="235"/>
      <c r="KFT282" s="235"/>
      <c r="KFU282" s="236"/>
      <c r="KFV282" s="236"/>
      <c r="KFW282" s="208"/>
      <c r="KFY282" s="235"/>
      <c r="KFZ282" s="235"/>
      <c r="KGA282" s="235"/>
      <c r="KGB282" s="235"/>
      <c r="KGC282" s="235"/>
      <c r="KGD282" s="235"/>
      <c r="KGE282" s="235"/>
      <c r="KGF282" s="236"/>
      <c r="KGG282" s="236"/>
      <c r="KGH282" s="208"/>
      <c r="KGJ282" s="235"/>
      <c r="KGK282" s="235"/>
      <c r="KGL282" s="235"/>
      <c r="KGM282" s="235"/>
      <c r="KGN282" s="235"/>
      <c r="KGO282" s="235"/>
      <c r="KGP282" s="235"/>
      <c r="KGQ282" s="236"/>
      <c r="KGR282" s="236"/>
      <c r="KGS282" s="208"/>
      <c r="KGU282" s="235"/>
      <c r="KGV282" s="235"/>
      <c r="KGW282" s="235"/>
      <c r="KGX282" s="235"/>
      <c r="KGY282" s="235"/>
      <c r="KGZ282" s="235"/>
      <c r="KHA282" s="235"/>
      <c r="KHB282" s="236"/>
      <c r="KHC282" s="236"/>
      <c r="KHD282" s="208"/>
      <c r="KHF282" s="235"/>
      <c r="KHG282" s="235"/>
      <c r="KHH282" s="235"/>
      <c r="KHI282" s="235"/>
      <c r="KHJ282" s="235"/>
      <c r="KHK282" s="235"/>
      <c r="KHL282" s="235"/>
      <c r="KHM282" s="236"/>
      <c r="KHN282" s="236"/>
      <c r="KHO282" s="208"/>
      <c r="KHQ282" s="235"/>
      <c r="KHR282" s="235"/>
      <c r="KHS282" s="235"/>
      <c r="KHT282" s="235"/>
      <c r="KHU282" s="235"/>
      <c r="KHV282" s="235"/>
      <c r="KHW282" s="235"/>
      <c r="KHX282" s="236"/>
      <c r="KHY282" s="236"/>
      <c r="KHZ282" s="208"/>
      <c r="KIB282" s="235"/>
      <c r="KIC282" s="235"/>
      <c r="KID282" s="235"/>
      <c r="KIE282" s="235"/>
      <c r="KIF282" s="235"/>
      <c r="KIG282" s="235"/>
      <c r="KIH282" s="235"/>
      <c r="KII282" s="236"/>
      <c r="KIJ282" s="236"/>
      <c r="KIK282" s="208"/>
      <c r="KIM282" s="235"/>
      <c r="KIN282" s="235"/>
      <c r="KIO282" s="235"/>
      <c r="KIP282" s="235"/>
      <c r="KIQ282" s="235"/>
      <c r="KIR282" s="235"/>
      <c r="KIS282" s="235"/>
      <c r="KIT282" s="236"/>
      <c r="KIU282" s="236"/>
      <c r="KIV282" s="208"/>
      <c r="KIX282" s="235"/>
      <c r="KIY282" s="235"/>
      <c r="KIZ282" s="235"/>
      <c r="KJA282" s="235"/>
      <c r="KJB282" s="235"/>
      <c r="KJC282" s="235"/>
      <c r="KJD282" s="235"/>
      <c r="KJE282" s="236"/>
      <c r="KJF282" s="236"/>
      <c r="KJG282" s="208"/>
      <c r="KJI282" s="235"/>
      <c r="KJJ282" s="235"/>
      <c r="KJK282" s="235"/>
      <c r="KJL282" s="235"/>
      <c r="KJM282" s="235"/>
      <c r="KJN282" s="235"/>
      <c r="KJO282" s="235"/>
      <c r="KJP282" s="236"/>
      <c r="KJQ282" s="236"/>
      <c r="KJR282" s="208"/>
      <c r="KJT282" s="235"/>
      <c r="KJU282" s="235"/>
      <c r="KJV282" s="235"/>
      <c r="KJW282" s="235"/>
      <c r="KJX282" s="235"/>
      <c r="KJY282" s="235"/>
      <c r="KJZ282" s="235"/>
      <c r="KKA282" s="236"/>
      <c r="KKB282" s="236"/>
      <c r="KKC282" s="208"/>
      <c r="KKE282" s="235"/>
      <c r="KKF282" s="235"/>
      <c r="KKG282" s="235"/>
      <c r="KKH282" s="235"/>
      <c r="KKI282" s="235"/>
      <c r="KKJ282" s="235"/>
      <c r="KKK282" s="235"/>
      <c r="KKL282" s="236"/>
      <c r="KKM282" s="236"/>
      <c r="KKN282" s="208"/>
      <c r="KKP282" s="235"/>
      <c r="KKQ282" s="235"/>
      <c r="KKR282" s="235"/>
      <c r="KKS282" s="235"/>
      <c r="KKT282" s="235"/>
      <c r="KKU282" s="235"/>
      <c r="KKV282" s="235"/>
      <c r="KKW282" s="236"/>
      <c r="KKX282" s="236"/>
      <c r="KKY282" s="208"/>
      <c r="KLA282" s="235"/>
      <c r="KLB282" s="235"/>
      <c r="KLC282" s="235"/>
      <c r="KLD282" s="235"/>
      <c r="KLE282" s="235"/>
      <c r="KLF282" s="235"/>
      <c r="KLG282" s="235"/>
      <c r="KLH282" s="236"/>
      <c r="KLI282" s="236"/>
      <c r="KLJ282" s="208"/>
      <c r="KLL282" s="235"/>
      <c r="KLM282" s="235"/>
      <c r="KLN282" s="235"/>
      <c r="KLO282" s="235"/>
      <c r="KLP282" s="235"/>
      <c r="KLQ282" s="235"/>
      <c r="KLR282" s="235"/>
      <c r="KLS282" s="236"/>
      <c r="KLT282" s="236"/>
      <c r="KLU282" s="208"/>
      <c r="KLW282" s="235"/>
      <c r="KLX282" s="235"/>
      <c r="KLY282" s="235"/>
      <c r="KLZ282" s="235"/>
      <c r="KMA282" s="235"/>
      <c r="KMB282" s="235"/>
      <c r="KMC282" s="235"/>
      <c r="KMD282" s="236"/>
      <c r="KME282" s="236"/>
      <c r="KMF282" s="208"/>
      <c r="KMH282" s="235"/>
      <c r="KMI282" s="235"/>
      <c r="KMJ282" s="235"/>
      <c r="KMK282" s="235"/>
      <c r="KML282" s="235"/>
      <c r="KMM282" s="235"/>
      <c r="KMN282" s="235"/>
      <c r="KMO282" s="236"/>
      <c r="KMP282" s="236"/>
      <c r="KMQ282" s="208"/>
      <c r="KMS282" s="235"/>
      <c r="KMT282" s="235"/>
      <c r="KMU282" s="235"/>
      <c r="KMV282" s="235"/>
      <c r="KMW282" s="235"/>
      <c r="KMX282" s="235"/>
      <c r="KMY282" s="235"/>
      <c r="KMZ282" s="236"/>
      <c r="KNA282" s="236"/>
      <c r="KNB282" s="208"/>
      <c r="KND282" s="235"/>
      <c r="KNE282" s="235"/>
      <c r="KNF282" s="235"/>
      <c r="KNG282" s="235"/>
      <c r="KNH282" s="235"/>
      <c r="KNI282" s="235"/>
      <c r="KNJ282" s="235"/>
      <c r="KNK282" s="236"/>
      <c r="KNL282" s="236"/>
      <c r="KNM282" s="208"/>
      <c r="KNO282" s="235"/>
      <c r="KNP282" s="235"/>
      <c r="KNQ282" s="235"/>
      <c r="KNR282" s="235"/>
      <c r="KNS282" s="235"/>
      <c r="KNT282" s="235"/>
      <c r="KNU282" s="235"/>
      <c r="KNV282" s="236"/>
      <c r="KNW282" s="236"/>
      <c r="KNX282" s="208"/>
      <c r="KNZ282" s="235"/>
      <c r="KOA282" s="235"/>
      <c r="KOB282" s="235"/>
      <c r="KOC282" s="235"/>
      <c r="KOD282" s="235"/>
      <c r="KOE282" s="235"/>
      <c r="KOF282" s="235"/>
      <c r="KOG282" s="236"/>
      <c r="KOH282" s="236"/>
      <c r="KOI282" s="208"/>
      <c r="KOK282" s="235"/>
      <c r="KOL282" s="235"/>
      <c r="KOM282" s="235"/>
      <c r="KON282" s="235"/>
      <c r="KOO282" s="235"/>
      <c r="KOP282" s="235"/>
      <c r="KOQ282" s="235"/>
      <c r="KOR282" s="236"/>
      <c r="KOS282" s="236"/>
      <c r="KOT282" s="208"/>
      <c r="KOV282" s="235"/>
      <c r="KOW282" s="235"/>
      <c r="KOX282" s="235"/>
      <c r="KOY282" s="235"/>
      <c r="KOZ282" s="235"/>
      <c r="KPA282" s="235"/>
      <c r="KPB282" s="235"/>
      <c r="KPC282" s="236"/>
      <c r="KPD282" s="236"/>
      <c r="KPE282" s="208"/>
      <c r="KPG282" s="235"/>
      <c r="KPH282" s="235"/>
      <c r="KPI282" s="235"/>
      <c r="KPJ282" s="235"/>
      <c r="KPK282" s="235"/>
      <c r="KPL282" s="235"/>
      <c r="KPM282" s="235"/>
      <c r="KPN282" s="236"/>
      <c r="KPO282" s="236"/>
      <c r="KPP282" s="208"/>
      <c r="KPR282" s="235"/>
      <c r="KPS282" s="235"/>
      <c r="KPT282" s="235"/>
      <c r="KPU282" s="235"/>
      <c r="KPV282" s="235"/>
      <c r="KPW282" s="235"/>
      <c r="KPX282" s="235"/>
      <c r="KPY282" s="236"/>
      <c r="KPZ282" s="236"/>
      <c r="KQA282" s="208"/>
      <c r="KQC282" s="235"/>
      <c r="KQD282" s="235"/>
      <c r="KQE282" s="235"/>
      <c r="KQF282" s="235"/>
      <c r="KQG282" s="235"/>
      <c r="KQH282" s="235"/>
      <c r="KQI282" s="235"/>
      <c r="KQJ282" s="236"/>
      <c r="KQK282" s="236"/>
      <c r="KQL282" s="208"/>
      <c r="KQN282" s="235"/>
      <c r="KQO282" s="235"/>
      <c r="KQP282" s="235"/>
      <c r="KQQ282" s="235"/>
      <c r="KQR282" s="235"/>
      <c r="KQS282" s="235"/>
      <c r="KQT282" s="235"/>
      <c r="KQU282" s="236"/>
      <c r="KQV282" s="236"/>
      <c r="KQW282" s="208"/>
      <c r="KQY282" s="235"/>
      <c r="KQZ282" s="235"/>
      <c r="KRA282" s="235"/>
      <c r="KRB282" s="235"/>
      <c r="KRC282" s="235"/>
      <c r="KRD282" s="235"/>
      <c r="KRE282" s="235"/>
      <c r="KRF282" s="236"/>
      <c r="KRG282" s="236"/>
      <c r="KRH282" s="208"/>
      <c r="KRJ282" s="235"/>
      <c r="KRK282" s="235"/>
      <c r="KRL282" s="235"/>
      <c r="KRM282" s="235"/>
      <c r="KRN282" s="235"/>
      <c r="KRO282" s="235"/>
      <c r="KRP282" s="235"/>
      <c r="KRQ282" s="236"/>
      <c r="KRR282" s="236"/>
      <c r="KRS282" s="208"/>
      <c r="KRU282" s="235"/>
      <c r="KRV282" s="235"/>
      <c r="KRW282" s="235"/>
      <c r="KRX282" s="235"/>
      <c r="KRY282" s="235"/>
      <c r="KRZ282" s="235"/>
      <c r="KSA282" s="235"/>
      <c r="KSB282" s="236"/>
      <c r="KSC282" s="236"/>
      <c r="KSD282" s="208"/>
      <c r="KSF282" s="235"/>
      <c r="KSG282" s="235"/>
      <c r="KSH282" s="235"/>
      <c r="KSI282" s="235"/>
      <c r="KSJ282" s="235"/>
      <c r="KSK282" s="235"/>
      <c r="KSL282" s="235"/>
      <c r="KSM282" s="236"/>
      <c r="KSN282" s="236"/>
      <c r="KSO282" s="208"/>
      <c r="KSQ282" s="235"/>
      <c r="KSR282" s="235"/>
      <c r="KSS282" s="235"/>
      <c r="KST282" s="235"/>
      <c r="KSU282" s="235"/>
      <c r="KSV282" s="235"/>
      <c r="KSW282" s="235"/>
      <c r="KSX282" s="236"/>
      <c r="KSY282" s="236"/>
      <c r="KSZ282" s="208"/>
      <c r="KTB282" s="235"/>
      <c r="KTC282" s="235"/>
      <c r="KTD282" s="235"/>
      <c r="KTE282" s="235"/>
      <c r="KTF282" s="235"/>
      <c r="KTG282" s="235"/>
      <c r="KTH282" s="235"/>
      <c r="KTI282" s="236"/>
      <c r="KTJ282" s="236"/>
      <c r="KTK282" s="208"/>
      <c r="KTM282" s="235"/>
      <c r="KTN282" s="235"/>
      <c r="KTO282" s="235"/>
      <c r="KTP282" s="235"/>
      <c r="KTQ282" s="235"/>
      <c r="KTR282" s="235"/>
      <c r="KTS282" s="235"/>
      <c r="KTT282" s="236"/>
      <c r="KTU282" s="236"/>
      <c r="KTV282" s="208"/>
      <c r="KTX282" s="235"/>
      <c r="KTY282" s="235"/>
      <c r="KTZ282" s="235"/>
      <c r="KUA282" s="235"/>
      <c r="KUB282" s="235"/>
      <c r="KUC282" s="235"/>
      <c r="KUD282" s="235"/>
      <c r="KUE282" s="236"/>
      <c r="KUF282" s="236"/>
      <c r="KUG282" s="208"/>
      <c r="KUI282" s="235"/>
      <c r="KUJ282" s="235"/>
      <c r="KUK282" s="235"/>
      <c r="KUL282" s="235"/>
      <c r="KUM282" s="235"/>
      <c r="KUN282" s="235"/>
      <c r="KUO282" s="235"/>
      <c r="KUP282" s="236"/>
      <c r="KUQ282" s="236"/>
      <c r="KUR282" s="208"/>
      <c r="KUT282" s="235"/>
      <c r="KUU282" s="235"/>
      <c r="KUV282" s="235"/>
      <c r="KUW282" s="235"/>
      <c r="KUX282" s="235"/>
      <c r="KUY282" s="235"/>
      <c r="KUZ282" s="235"/>
      <c r="KVA282" s="236"/>
      <c r="KVB282" s="236"/>
      <c r="KVC282" s="208"/>
      <c r="KVE282" s="235"/>
      <c r="KVF282" s="235"/>
      <c r="KVG282" s="235"/>
      <c r="KVH282" s="235"/>
      <c r="KVI282" s="235"/>
      <c r="KVJ282" s="235"/>
      <c r="KVK282" s="235"/>
      <c r="KVL282" s="236"/>
      <c r="KVM282" s="236"/>
      <c r="KVN282" s="208"/>
      <c r="KVP282" s="235"/>
      <c r="KVQ282" s="235"/>
      <c r="KVR282" s="235"/>
      <c r="KVS282" s="235"/>
      <c r="KVT282" s="235"/>
      <c r="KVU282" s="235"/>
      <c r="KVV282" s="235"/>
      <c r="KVW282" s="236"/>
      <c r="KVX282" s="236"/>
      <c r="KVY282" s="208"/>
      <c r="KWA282" s="235"/>
      <c r="KWB282" s="235"/>
      <c r="KWC282" s="235"/>
      <c r="KWD282" s="235"/>
      <c r="KWE282" s="235"/>
      <c r="KWF282" s="235"/>
      <c r="KWG282" s="235"/>
      <c r="KWH282" s="236"/>
      <c r="KWI282" s="236"/>
      <c r="KWJ282" s="208"/>
      <c r="KWL282" s="235"/>
      <c r="KWM282" s="235"/>
      <c r="KWN282" s="235"/>
      <c r="KWO282" s="235"/>
      <c r="KWP282" s="235"/>
      <c r="KWQ282" s="235"/>
      <c r="KWR282" s="235"/>
      <c r="KWS282" s="236"/>
      <c r="KWT282" s="236"/>
      <c r="KWU282" s="208"/>
      <c r="KWW282" s="235"/>
      <c r="KWX282" s="235"/>
      <c r="KWY282" s="235"/>
      <c r="KWZ282" s="235"/>
      <c r="KXA282" s="235"/>
      <c r="KXB282" s="235"/>
      <c r="KXC282" s="235"/>
      <c r="KXD282" s="236"/>
      <c r="KXE282" s="236"/>
      <c r="KXF282" s="208"/>
      <c r="KXH282" s="235"/>
      <c r="KXI282" s="235"/>
      <c r="KXJ282" s="235"/>
      <c r="KXK282" s="235"/>
      <c r="KXL282" s="235"/>
      <c r="KXM282" s="235"/>
      <c r="KXN282" s="235"/>
      <c r="KXO282" s="236"/>
      <c r="KXP282" s="236"/>
      <c r="KXQ282" s="208"/>
      <c r="KXS282" s="235"/>
      <c r="KXT282" s="235"/>
      <c r="KXU282" s="235"/>
      <c r="KXV282" s="235"/>
      <c r="KXW282" s="235"/>
      <c r="KXX282" s="235"/>
      <c r="KXY282" s="235"/>
      <c r="KXZ282" s="236"/>
      <c r="KYA282" s="236"/>
      <c r="KYB282" s="208"/>
      <c r="KYD282" s="235"/>
      <c r="KYE282" s="235"/>
      <c r="KYF282" s="235"/>
      <c r="KYG282" s="235"/>
      <c r="KYH282" s="235"/>
      <c r="KYI282" s="235"/>
      <c r="KYJ282" s="235"/>
      <c r="KYK282" s="236"/>
      <c r="KYL282" s="236"/>
      <c r="KYM282" s="208"/>
      <c r="KYO282" s="235"/>
      <c r="KYP282" s="235"/>
      <c r="KYQ282" s="235"/>
      <c r="KYR282" s="235"/>
      <c r="KYS282" s="235"/>
      <c r="KYT282" s="235"/>
      <c r="KYU282" s="235"/>
      <c r="KYV282" s="236"/>
      <c r="KYW282" s="236"/>
      <c r="KYX282" s="208"/>
      <c r="KYZ282" s="235"/>
      <c r="KZA282" s="235"/>
      <c r="KZB282" s="235"/>
      <c r="KZC282" s="235"/>
      <c r="KZD282" s="235"/>
      <c r="KZE282" s="235"/>
      <c r="KZF282" s="235"/>
      <c r="KZG282" s="236"/>
      <c r="KZH282" s="236"/>
      <c r="KZI282" s="208"/>
      <c r="KZK282" s="235"/>
      <c r="KZL282" s="235"/>
      <c r="KZM282" s="235"/>
      <c r="KZN282" s="235"/>
      <c r="KZO282" s="235"/>
      <c r="KZP282" s="235"/>
      <c r="KZQ282" s="235"/>
      <c r="KZR282" s="236"/>
      <c r="KZS282" s="236"/>
      <c r="KZT282" s="208"/>
      <c r="KZV282" s="235"/>
      <c r="KZW282" s="235"/>
      <c r="KZX282" s="235"/>
      <c r="KZY282" s="235"/>
      <c r="KZZ282" s="235"/>
      <c r="LAA282" s="235"/>
      <c r="LAB282" s="235"/>
      <c r="LAC282" s="236"/>
      <c r="LAD282" s="236"/>
      <c r="LAE282" s="208"/>
      <c r="LAG282" s="235"/>
      <c r="LAH282" s="235"/>
      <c r="LAI282" s="235"/>
      <c r="LAJ282" s="235"/>
      <c r="LAK282" s="235"/>
      <c r="LAL282" s="235"/>
      <c r="LAM282" s="235"/>
      <c r="LAN282" s="236"/>
      <c r="LAO282" s="236"/>
      <c r="LAP282" s="208"/>
      <c r="LAR282" s="235"/>
      <c r="LAS282" s="235"/>
      <c r="LAT282" s="235"/>
      <c r="LAU282" s="235"/>
      <c r="LAV282" s="235"/>
      <c r="LAW282" s="235"/>
      <c r="LAX282" s="235"/>
      <c r="LAY282" s="236"/>
      <c r="LAZ282" s="236"/>
      <c r="LBA282" s="208"/>
      <c r="LBC282" s="235"/>
      <c r="LBD282" s="235"/>
      <c r="LBE282" s="235"/>
      <c r="LBF282" s="235"/>
      <c r="LBG282" s="235"/>
      <c r="LBH282" s="235"/>
      <c r="LBI282" s="235"/>
      <c r="LBJ282" s="236"/>
      <c r="LBK282" s="236"/>
      <c r="LBL282" s="208"/>
      <c r="LBN282" s="235"/>
      <c r="LBO282" s="235"/>
      <c r="LBP282" s="235"/>
      <c r="LBQ282" s="235"/>
      <c r="LBR282" s="235"/>
      <c r="LBS282" s="235"/>
      <c r="LBT282" s="235"/>
      <c r="LBU282" s="236"/>
      <c r="LBV282" s="236"/>
      <c r="LBW282" s="208"/>
      <c r="LBY282" s="235"/>
      <c r="LBZ282" s="235"/>
      <c r="LCA282" s="235"/>
      <c r="LCB282" s="235"/>
      <c r="LCC282" s="235"/>
      <c r="LCD282" s="235"/>
      <c r="LCE282" s="235"/>
      <c r="LCF282" s="236"/>
      <c r="LCG282" s="236"/>
      <c r="LCH282" s="208"/>
      <c r="LCJ282" s="235"/>
      <c r="LCK282" s="235"/>
      <c r="LCL282" s="235"/>
      <c r="LCM282" s="235"/>
      <c r="LCN282" s="235"/>
      <c r="LCO282" s="235"/>
      <c r="LCP282" s="235"/>
      <c r="LCQ282" s="236"/>
      <c r="LCR282" s="236"/>
      <c r="LCS282" s="208"/>
      <c r="LCU282" s="235"/>
      <c r="LCV282" s="235"/>
      <c r="LCW282" s="235"/>
      <c r="LCX282" s="235"/>
      <c r="LCY282" s="235"/>
      <c r="LCZ282" s="235"/>
      <c r="LDA282" s="235"/>
      <c r="LDB282" s="236"/>
      <c r="LDC282" s="236"/>
      <c r="LDD282" s="208"/>
      <c r="LDF282" s="235"/>
      <c r="LDG282" s="235"/>
      <c r="LDH282" s="235"/>
      <c r="LDI282" s="235"/>
      <c r="LDJ282" s="235"/>
      <c r="LDK282" s="235"/>
      <c r="LDL282" s="235"/>
      <c r="LDM282" s="236"/>
      <c r="LDN282" s="236"/>
      <c r="LDO282" s="208"/>
      <c r="LDQ282" s="235"/>
      <c r="LDR282" s="235"/>
      <c r="LDS282" s="235"/>
      <c r="LDT282" s="235"/>
      <c r="LDU282" s="235"/>
      <c r="LDV282" s="235"/>
      <c r="LDW282" s="235"/>
      <c r="LDX282" s="236"/>
      <c r="LDY282" s="236"/>
      <c r="LDZ282" s="208"/>
      <c r="LEB282" s="235"/>
      <c r="LEC282" s="235"/>
      <c r="LED282" s="235"/>
      <c r="LEE282" s="235"/>
      <c r="LEF282" s="235"/>
      <c r="LEG282" s="235"/>
      <c r="LEH282" s="235"/>
      <c r="LEI282" s="236"/>
      <c r="LEJ282" s="236"/>
      <c r="LEK282" s="208"/>
      <c r="LEM282" s="235"/>
      <c r="LEN282" s="235"/>
      <c r="LEO282" s="235"/>
      <c r="LEP282" s="235"/>
      <c r="LEQ282" s="235"/>
      <c r="LER282" s="235"/>
      <c r="LES282" s="235"/>
      <c r="LET282" s="236"/>
      <c r="LEU282" s="236"/>
      <c r="LEV282" s="208"/>
      <c r="LEX282" s="235"/>
      <c r="LEY282" s="235"/>
      <c r="LEZ282" s="235"/>
      <c r="LFA282" s="235"/>
      <c r="LFB282" s="235"/>
      <c r="LFC282" s="235"/>
      <c r="LFD282" s="235"/>
      <c r="LFE282" s="236"/>
      <c r="LFF282" s="236"/>
      <c r="LFG282" s="208"/>
      <c r="LFI282" s="235"/>
      <c r="LFJ282" s="235"/>
      <c r="LFK282" s="235"/>
      <c r="LFL282" s="235"/>
      <c r="LFM282" s="235"/>
      <c r="LFN282" s="235"/>
      <c r="LFO282" s="235"/>
      <c r="LFP282" s="236"/>
      <c r="LFQ282" s="236"/>
      <c r="LFR282" s="208"/>
      <c r="LFT282" s="235"/>
      <c r="LFU282" s="235"/>
      <c r="LFV282" s="235"/>
      <c r="LFW282" s="235"/>
      <c r="LFX282" s="235"/>
      <c r="LFY282" s="235"/>
      <c r="LFZ282" s="235"/>
      <c r="LGA282" s="236"/>
      <c r="LGB282" s="236"/>
      <c r="LGC282" s="208"/>
      <c r="LGE282" s="235"/>
      <c r="LGF282" s="235"/>
      <c r="LGG282" s="235"/>
      <c r="LGH282" s="235"/>
      <c r="LGI282" s="235"/>
      <c r="LGJ282" s="235"/>
      <c r="LGK282" s="235"/>
      <c r="LGL282" s="236"/>
      <c r="LGM282" s="236"/>
      <c r="LGN282" s="208"/>
      <c r="LGP282" s="235"/>
      <c r="LGQ282" s="235"/>
      <c r="LGR282" s="235"/>
      <c r="LGS282" s="235"/>
      <c r="LGT282" s="235"/>
      <c r="LGU282" s="235"/>
      <c r="LGV282" s="235"/>
      <c r="LGW282" s="236"/>
      <c r="LGX282" s="236"/>
      <c r="LGY282" s="208"/>
      <c r="LHA282" s="235"/>
      <c r="LHB282" s="235"/>
      <c r="LHC282" s="235"/>
      <c r="LHD282" s="235"/>
      <c r="LHE282" s="235"/>
      <c r="LHF282" s="235"/>
      <c r="LHG282" s="235"/>
      <c r="LHH282" s="236"/>
      <c r="LHI282" s="236"/>
      <c r="LHJ282" s="208"/>
      <c r="LHL282" s="235"/>
      <c r="LHM282" s="235"/>
      <c r="LHN282" s="235"/>
      <c r="LHO282" s="235"/>
      <c r="LHP282" s="235"/>
      <c r="LHQ282" s="235"/>
      <c r="LHR282" s="235"/>
      <c r="LHS282" s="236"/>
      <c r="LHT282" s="236"/>
      <c r="LHU282" s="208"/>
      <c r="LHW282" s="235"/>
      <c r="LHX282" s="235"/>
      <c r="LHY282" s="235"/>
      <c r="LHZ282" s="235"/>
      <c r="LIA282" s="235"/>
      <c r="LIB282" s="235"/>
      <c r="LIC282" s="235"/>
      <c r="LID282" s="236"/>
      <c r="LIE282" s="236"/>
      <c r="LIF282" s="208"/>
      <c r="LIH282" s="235"/>
      <c r="LII282" s="235"/>
      <c r="LIJ282" s="235"/>
      <c r="LIK282" s="235"/>
      <c r="LIL282" s="235"/>
      <c r="LIM282" s="235"/>
      <c r="LIN282" s="235"/>
      <c r="LIO282" s="236"/>
      <c r="LIP282" s="236"/>
      <c r="LIQ282" s="208"/>
      <c r="LIS282" s="235"/>
      <c r="LIT282" s="235"/>
      <c r="LIU282" s="235"/>
      <c r="LIV282" s="235"/>
      <c r="LIW282" s="235"/>
      <c r="LIX282" s="235"/>
      <c r="LIY282" s="235"/>
      <c r="LIZ282" s="236"/>
      <c r="LJA282" s="236"/>
      <c r="LJB282" s="208"/>
      <c r="LJD282" s="235"/>
      <c r="LJE282" s="235"/>
      <c r="LJF282" s="235"/>
      <c r="LJG282" s="235"/>
      <c r="LJH282" s="235"/>
      <c r="LJI282" s="235"/>
      <c r="LJJ282" s="235"/>
      <c r="LJK282" s="236"/>
      <c r="LJL282" s="236"/>
      <c r="LJM282" s="208"/>
      <c r="LJO282" s="235"/>
      <c r="LJP282" s="235"/>
      <c r="LJQ282" s="235"/>
      <c r="LJR282" s="235"/>
      <c r="LJS282" s="235"/>
      <c r="LJT282" s="235"/>
      <c r="LJU282" s="235"/>
      <c r="LJV282" s="236"/>
      <c r="LJW282" s="236"/>
      <c r="LJX282" s="208"/>
      <c r="LJZ282" s="235"/>
      <c r="LKA282" s="235"/>
      <c r="LKB282" s="235"/>
      <c r="LKC282" s="235"/>
      <c r="LKD282" s="235"/>
      <c r="LKE282" s="235"/>
      <c r="LKF282" s="235"/>
      <c r="LKG282" s="236"/>
      <c r="LKH282" s="236"/>
      <c r="LKI282" s="208"/>
      <c r="LKK282" s="235"/>
      <c r="LKL282" s="235"/>
      <c r="LKM282" s="235"/>
      <c r="LKN282" s="235"/>
      <c r="LKO282" s="235"/>
      <c r="LKP282" s="235"/>
      <c r="LKQ282" s="235"/>
      <c r="LKR282" s="236"/>
      <c r="LKS282" s="236"/>
      <c r="LKT282" s="208"/>
      <c r="LKV282" s="235"/>
      <c r="LKW282" s="235"/>
      <c r="LKX282" s="235"/>
      <c r="LKY282" s="235"/>
      <c r="LKZ282" s="235"/>
      <c r="LLA282" s="235"/>
      <c r="LLB282" s="235"/>
      <c r="LLC282" s="236"/>
      <c r="LLD282" s="236"/>
      <c r="LLE282" s="208"/>
      <c r="LLG282" s="235"/>
      <c r="LLH282" s="235"/>
      <c r="LLI282" s="235"/>
      <c r="LLJ282" s="235"/>
      <c r="LLK282" s="235"/>
      <c r="LLL282" s="235"/>
      <c r="LLM282" s="235"/>
      <c r="LLN282" s="236"/>
      <c r="LLO282" s="236"/>
      <c r="LLP282" s="208"/>
      <c r="LLR282" s="235"/>
      <c r="LLS282" s="235"/>
      <c r="LLT282" s="235"/>
      <c r="LLU282" s="235"/>
      <c r="LLV282" s="235"/>
      <c r="LLW282" s="235"/>
      <c r="LLX282" s="235"/>
      <c r="LLY282" s="236"/>
      <c r="LLZ282" s="236"/>
      <c r="LMA282" s="208"/>
      <c r="LMC282" s="235"/>
      <c r="LMD282" s="235"/>
      <c r="LME282" s="235"/>
      <c r="LMF282" s="235"/>
      <c r="LMG282" s="235"/>
      <c r="LMH282" s="235"/>
      <c r="LMI282" s="235"/>
      <c r="LMJ282" s="236"/>
      <c r="LMK282" s="236"/>
      <c r="LML282" s="208"/>
      <c r="LMN282" s="235"/>
      <c r="LMO282" s="235"/>
      <c r="LMP282" s="235"/>
      <c r="LMQ282" s="235"/>
      <c r="LMR282" s="235"/>
      <c r="LMS282" s="235"/>
      <c r="LMT282" s="235"/>
      <c r="LMU282" s="236"/>
      <c r="LMV282" s="236"/>
      <c r="LMW282" s="208"/>
      <c r="LMY282" s="235"/>
      <c r="LMZ282" s="235"/>
      <c r="LNA282" s="235"/>
      <c r="LNB282" s="235"/>
      <c r="LNC282" s="235"/>
      <c r="LND282" s="235"/>
      <c r="LNE282" s="235"/>
      <c r="LNF282" s="236"/>
      <c r="LNG282" s="236"/>
      <c r="LNH282" s="208"/>
      <c r="LNJ282" s="235"/>
      <c r="LNK282" s="235"/>
      <c r="LNL282" s="235"/>
      <c r="LNM282" s="235"/>
      <c r="LNN282" s="235"/>
      <c r="LNO282" s="235"/>
      <c r="LNP282" s="235"/>
      <c r="LNQ282" s="236"/>
      <c r="LNR282" s="236"/>
      <c r="LNS282" s="208"/>
      <c r="LNU282" s="235"/>
      <c r="LNV282" s="235"/>
      <c r="LNW282" s="235"/>
      <c r="LNX282" s="235"/>
      <c r="LNY282" s="235"/>
      <c r="LNZ282" s="235"/>
      <c r="LOA282" s="235"/>
      <c r="LOB282" s="236"/>
      <c r="LOC282" s="236"/>
      <c r="LOD282" s="208"/>
      <c r="LOF282" s="235"/>
      <c r="LOG282" s="235"/>
      <c r="LOH282" s="235"/>
      <c r="LOI282" s="235"/>
      <c r="LOJ282" s="235"/>
      <c r="LOK282" s="235"/>
      <c r="LOL282" s="235"/>
      <c r="LOM282" s="236"/>
      <c r="LON282" s="236"/>
      <c r="LOO282" s="208"/>
      <c r="LOQ282" s="235"/>
      <c r="LOR282" s="235"/>
      <c r="LOS282" s="235"/>
      <c r="LOT282" s="235"/>
      <c r="LOU282" s="235"/>
      <c r="LOV282" s="235"/>
      <c r="LOW282" s="235"/>
      <c r="LOX282" s="236"/>
      <c r="LOY282" s="236"/>
      <c r="LOZ282" s="208"/>
      <c r="LPB282" s="235"/>
      <c r="LPC282" s="235"/>
      <c r="LPD282" s="235"/>
      <c r="LPE282" s="235"/>
      <c r="LPF282" s="235"/>
      <c r="LPG282" s="235"/>
      <c r="LPH282" s="235"/>
      <c r="LPI282" s="236"/>
      <c r="LPJ282" s="236"/>
      <c r="LPK282" s="208"/>
      <c r="LPM282" s="235"/>
      <c r="LPN282" s="235"/>
      <c r="LPO282" s="235"/>
      <c r="LPP282" s="235"/>
      <c r="LPQ282" s="235"/>
      <c r="LPR282" s="235"/>
      <c r="LPS282" s="235"/>
      <c r="LPT282" s="236"/>
      <c r="LPU282" s="236"/>
      <c r="LPV282" s="208"/>
      <c r="LPX282" s="235"/>
      <c r="LPY282" s="235"/>
      <c r="LPZ282" s="235"/>
      <c r="LQA282" s="235"/>
      <c r="LQB282" s="235"/>
      <c r="LQC282" s="235"/>
      <c r="LQD282" s="235"/>
      <c r="LQE282" s="236"/>
      <c r="LQF282" s="236"/>
      <c r="LQG282" s="208"/>
      <c r="LQI282" s="235"/>
      <c r="LQJ282" s="235"/>
      <c r="LQK282" s="235"/>
      <c r="LQL282" s="235"/>
      <c r="LQM282" s="235"/>
      <c r="LQN282" s="235"/>
      <c r="LQO282" s="235"/>
      <c r="LQP282" s="236"/>
      <c r="LQQ282" s="236"/>
      <c r="LQR282" s="208"/>
      <c r="LQT282" s="235"/>
      <c r="LQU282" s="235"/>
      <c r="LQV282" s="235"/>
      <c r="LQW282" s="235"/>
      <c r="LQX282" s="235"/>
      <c r="LQY282" s="235"/>
      <c r="LQZ282" s="235"/>
      <c r="LRA282" s="236"/>
      <c r="LRB282" s="236"/>
      <c r="LRC282" s="208"/>
      <c r="LRE282" s="235"/>
      <c r="LRF282" s="235"/>
      <c r="LRG282" s="235"/>
      <c r="LRH282" s="235"/>
      <c r="LRI282" s="235"/>
      <c r="LRJ282" s="235"/>
      <c r="LRK282" s="235"/>
      <c r="LRL282" s="236"/>
      <c r="LRM282" s="236"/>
      <c r="LRN282" s="208"/>
      <c r="LRP282" s="235"/>
      <c r="LRQ282" s="235"/>
      <c r="LRR282" s="235"/>
      <c r="LRS282" s="235"/>
      <c r="LRT282" s="235"/>
      <c r="LRU282" s="235"/>
      <c r="LRV282" s="235"/>
      <c r="LRW282" s="236"/>
      <c r="LRX282" s="236"/>
      <c r="LRY282" s="208"/>
      <c r="LSA282" s="235"/>
      <c r="LSB282" s="235"/>
      <c r="LSC282" s="235"/>
      <c r="LSD282" s="235"/>
      <c r="LSE282" s="235"/>
      <c r="LSF282" s="235"/>
      <c r="LSG282" s="235"/>
      <c r="LSH282" s="236"/>
      <c r="LSI282" s="236"/>
      <c r="LSJ282" s="208"/>
      <c r="LSL282" s="235"/>
      <c r="LSM282" s="235"/>
      <c r="LSN282" s="235"/>
      <c r="LSO282" s="235"/>
      <c r="LSP282" s="235"/>
      <c r="LSQ282" s="235"/>
      <c r="LSR282" s="235"/>
      <c r="LSS282" s="236"/>
      <c r="LST282" s="236"/>
      <c r="LSU282" s="208"/>
      <c r="LSW282" s="235"/>
      <c r="LSX282" s="235"/>
      <c r="LSY282" s="235"/>
      <c r="LSZ282" s="235"/>
      <c r="LTA282" s="235"/>
      <c r="LTB282" s="235"/>
      <c r="LTC282" s="235"/>
      <c r="LTD282" s="236"/>
      <c r="LTE282" s="236"/>
      <c r="LTF282" s="208"/>
      <c r="LTH282" s="235"/>
      <c r="LTI282" s="235"/>
      <c r="LTJ282" s="235"/>
      <c r="LTK282" s="235"/>
      <c r="LTL282" s="235"/>
      <c r="LTM282" s="235"/>
      <c r="LTN282" s="235"/>
      <c r="LTO282" s="236"/>
      <c r="LTP282" s="236"/>
      <c r="LTQ282" s="208"/>
      <c r="LTS282" s="235"/>
      <c r="LTT282" s="235"/>
      <c r="LTU282" s="235"/>
      <c r="LTV282" s="235"/>
      <c r="LTW282" s="235"/>
      <c r="LTX282" s="235"/>
      <c r="LTY282" s="235"/>
      <c r="LTZ282" s="236"/>
      <c r="LUA282" s="236"/>
      <c r="LUB282" s="208"/>
      <c r="LUD282" s="235"/>
      <c r="LUE282" s="235"/>
      <c r="LUF282" s="235"/>
      <c r="LUG282" s="235"/>
      <c r="LUH282" s="235"/>
      <c r="LUI282" s="235"/>
      <c r="LUJ282" s="235"/>
      <c r="LUK282" s="236"/>
      <c r="LUL282" s="236"/>
      <c r="LUM282" s="208"/>
      <c r="LUO282" s="235"/>
      <c r="LUP282" s="235"/>
      <c r="LUQ282" s="235"/>
      <c r="LUR282" s="235"/>
      <c r="LUS282" s="235"/>
      <c r="LUT282" s="235"/>
      <c r="LUU282" s="235"/>
      <c r="LUV282" s="236"/>
      <c r="LUW282" s="236"/>
      <c r="LUX282" s="208"/>
      <c r="LUZ282" s="235"/>
      <c r="LVA282" s="235"/>
      <c r="LVB282" s="235"/>
      <c r="LVC282" s="235"/>
      <c r="LVD282" s="235"/>
      <c r="LVE282" s="235"/>
      <c r="LVF282" s="235"/>
      <c r="LVG282" s="236"/>
      <c r="LVH282" s="236"/>
      <c r="LVI282" s="208"/>
      <c r="LVK282" s="235"/>
      <c r="LVL282" s="235"/>
      <c r="LVM282" s="235"/>
      <c r="LVN282" s="235"/>
      <c r="LVO282" s="235"/>
      <c r="LVP282" s="235"/>
      <c r="LVQ282" s="235"/>
      <c r="LVR282" s="236"/>
      <c r="LVS282" s="236"/>
      <c r="LVT282" s="208"/>
      <c r="LVV282" s="235"/>
      <c r="LVW282" s="235"/>
      <c r="LVX282" s="235"/>
      <c r="LVY282" s="235"/>
      <c r="LVZ282" s="235"/>
      <c r="LWA282" s="235"/>
      <c r="LWB282" s="235"/>
      <c r="LWC282" s="236"/>
      <c r="LWD282" s="236"/>
      <c r="LWE282" s="208"/>
      <c r="LWG282" s="235"/>
      <c r="LWH282" s="235"/>
      <c r="LWI282" s="235"/>
      <c r="LWJ282" s="235"/>
      <c r="LWK282" s="235"/>
      <c r="LWL282" s="235"/>
      <c r="LWM282" s="235"/>
      <c r="LWN282" s="236"/>
      <c r="LWO282" s="236"/>
      <c r="LWP282" s="208"/>
      <c r="LWR282" s="235"/>
      <c r="LWS282" s="235"/>
      <c r="LWT282" s="235"/>
      <c r="LWU282" s="235"/>
      <c r="LWV282" s="235"/>
      <c r="LWW282" s="235"/>
      <c r="LWX282" s="235"/>
      <c r="LWY282" s="236"/>
      <c r="LWZ282" s="236"/>
      <c r="LXA282" s="208"/>
      <c r="LXC282" s="235"/>
      <c r="LXD282" s="235"/>
      <c r="LXE282" s="235"/>
      <c r="LXF282" s="235"/>
      <c r="LXG282" s="235"/>
      <c r="LXH282" s="235"/>
      <c r="LXI282" s="235"/>
      <c r="LXJ282" s="236"/>
      <c r="LXK282" s="236"/>
      <c r="LXL282" s="208"/>
      <c r="LXN282" s="235"/>
      <c r="LXO282" s="235"/>
      <c r="LXP282" s="235"/>
      <c r="LXQ282" s="235"/>
      <c r="LXR282" s="235"/>
      <c r="LXS282" s="235"/>
      <c r="LXT282" s="235"/>
      <c r="LXU282" s="236"/>
      <c r="LXV282" s="236"/>
      <c r="LXW282" s="208"/>
      <c r="LXY282" s="235"/>
      <c r="LXZ282" s="235"/>
      <c r="LYA282" s="235"/>
      <c r="LYB282" s="235"/>
      <c r="LYC282" s="235"/>
      <c r="LYD282" s="235"/>
      <c r="LYE282" s="235"/>
      <c r="LYF282" s="236"/>
      <c r="LYG282" s="236"/>
      <c r="LYH282" s="208"/>
      <c r="LYJ282" s="235"/>
      <c r="LYK282" s="235"/>
      <c r="LYL282" s="235"/>
      <c r="LYM282" s="235"/>
      <c r="LYN282" s="235"/>
      <c r="LYO282" s="235"/>
      <c r="LYP282" s="235"/>
      <c r="LYQ282" s="236"/>
      <c r="LYR282" s="236"/>
      <c r="LYS282" s="208"/>
      <c r="LYU282" s="235"/>
      <c r="LYV282" s="235"/>
      <c r="LYW282" s="235"/>
      <c r="LYX282" s="235"/>
      <c r="LYY282" s="235"/>
      <c r="LYZ282" s="235"/>
      <c r="LZA282" s="235"/>
      <c r="LZB282" s="236"/>
      <c r="LZC282" s="236"/>
      <c r="LZD282" s="208"/>
      <c r="LZF282" s="235"/>
      <c r="LZG282" s="235"/>
      <c r="LZH282" s="235"/>
      <c r="LZI282" s="235"/>
      <c r="LZJ282" s="235"/>
      <c r="LZK282" s="235"/>
      <c r="LZL282" s="235"/>
      <c r="LZM282" s="236"/>
      <c r="LZN282" s="236"/>
      <c r="LZO282" s="208"/>
      <c r="LZQ282" s="235"/>
      <c r="LZR282" s="235"/>
      <c r="LZS282" s="235"/>
      <c r="LZT282" s="235"/>
      <c r="LZU282" s="235"/>
      <c r="LZV282" s="235"/>
      <c r="LZW282" s="235"/>
      <c r="LZX282" s="236"/>
      <c r="LZY282" s="236"/>
      <c r="LZZ282" s="208"/>
      <c r="MAB282" s="235"/>
      <c r="MAC282" s="235"/>
      <c r="MAD282" s="235"/>
      <c r="MAE282" s="235"/>
      <c r="MAF282" s="235"/>
      <c r="MAG282" s="235"/>
      <c r="MAH282" s="235"/>
      <c r="MAI282" s="236"/>
      <c r="MAJ282" s="236"/>
      <c r="MAK282" s="208"/>
      <c r="MAM282" s="235"/>
      <c r="MAN282" s="235"/>
      <c r="MAO282" s="235"/>
      <c r="MAP282" s="235"/>
      <c r="MAQ282" s="235"/>
      <c r="MAR282" s="235"/>
      <c r="MAS282" s="235"/>
      <c r="MAT282" s="236"/>
      <c r="MAU282" s="236"/>
      <c r="MAV282" s="208"/>
      <c r="MAX282" s="235"/>
      <c r="MAY282" s="235"/>
      <c r="MAZ282" s="235"/>
      <c r="MBA282" s="235"/>
      <c r="MBB282" s="235"/>
      <c r="MBC282" s="235"/>
      <c r="MBD282" s="235"/>
      <c r="MBE282" s="236"/>
      <c r="MBF282" s="236"/>
      <c r="MBG282" s="208"/>
      <c r="MBI282" s="235"/>
      <c r="MBJ282" s="235"/>
      <c r="MBK282" s="235"/>
      <c r="MBL282" s="235"/>
      <c r="MBM282" s="235"/>
      <c r="MBN282" s="235"/>
      <c r="MBO282" s="235"/>
      <c r="MBP282" s="236"/>
      <c r="MBQ282" s="236"/>
      <c r="MBR282" s="208"/>
      <c r="MBT282" s="235"/>
      <c r="MBU282" s="235"/>
      <c r="MBV282" s="235"/>
      <c r="MBW282" s="235"/>
      <c r="MBX282" s="235"/>
      <c r="MBY282" s="235"/>
      <c r="MBZ282" s="235"/>
      <c r="MCA282" s="236"/>
      <c r="MCB282" s="236"/>
      <c r="MCC282" s="208"/>
      <c r="MCE282" s="235"/>
      <c r="MCF282" s="235"/>
      <c r="MCG282" s="235"/>
      <c r="MCH282" s="235"/>
      <c r="MCI282" s="235"/>
      <c r="MCJ282" s="235"/>
      <c r="MCK282" s="235"/>
      <c r="MCL282" s="236"/>
      <c r="MCM282" s="236"/>
      <c r="MCN282" s="208"/>
      <c r="MCP282" s="235"/>
      <c r="MCQ282" s="235"/>
      <c r="MCR282" s="235"/>
      <c r="MCS282" s="235"/>
      <c r="MCT282" s="235"/>
      <c r="MCU282" s="235"/>
      <c r="MCV282" s="235"/>
      <c r="MCW282" s="236"/>
      <c r="MCX282" s="236"/>
      <c r="MCY282" s="208"/>
      <c r="MDA282" s="235"/>
      <c r="MDB282" s="235"/>
      <c r="MDC282" s="235"/>
      <c r="MDD282" s="235"/>
      <c r="MDE282" s="235"/>
      <c r="MDF282" s="235"/>
      <c r="MDG282" s="235"/>
      <c r="MDH282" s="236"/>
      <c r="MDI282" s="236"/>
      <c r="MDJ282" s="208"/>
      <c r="MDL282" s="235"/>
      <c r="MDM282" s="235"/>
      <c r="MDN282" s="235"/>
      <c r="MDO282" s="235"/>
      <c r="MDP282" s="235"/>
      <c r="MDQ282" s="235"/>
      <c r="MDR282" s="235"/>
      <c r="MDS282" s="236"/>
      <c r="MDT282" s="236"/>
      <c r="MDU282" s="208"/>
      <c r="MDW282" s="235"/>
      <c r="MDX282" s="235"/>
      <c r="MDY282" s="235"/>
      <c r="MDZ282" s="235"/>
      <c r="MEA282" s="235"/>
      <c r="MEB282" s="235"/>
      <c r="MEC282" s="235"/>
      <c r="MED282" s="236"/>
      <c r="MEE282" s="236"/>
      <c r="MEF282" s="208"/>
      <c r="MEH282" s="235"/>
      <c r="MEI282" s="235"/>
      <c r="MEJ282" s="235"/>
      <c r="MEK282" s="235"/>
      <c r="MEL282" s="235"/>
      <c r="MEM282" s="235"/>
      <c r="MEN282" s="235"/>
      <c r="MEO282" s="236"/>
      <c r="MEP282" s="236"/>
      <c r="MEQ282" s="208"/>
      <c r="MES282" s="235"/>
      <c r="MET282" s="235"/>
      <c r="MEU282" s="235"/>
      <c r="MEV282" s="235"/>
      <c r="MEW282" s="235"/>
      <c r="MEX282" s="235"/>
      <c r="MEY282" s="235"/>
      <c r="MEZ282" s="236"/>
      <c r="MFA282" s="236"/>
      <c r="MFB282" s="208"/>
      <c r="MFD282" s="235"/>
      <c r="MFE282" s="235"/>
      <c r="MFF282" s="235"/>
      <c r="MFG282" s="235"/>
      <c r="MFH282" s="235"/>
      <c r="MFI282" s="235"/>
      <c r="MFJ282" s="235"/>
      <c r="MFK282" s="236"/>
      <c r="MFL282" s="236"/>
      <c r="MFM282" s="208"/>
      <c r="MFO282" s="235"/>
      <c r="MFP282" s="235"/>
      <c r="MFQ282" s="235"/>
      <c r="MFR282" s="235"/>
      <c r="MFS282" s="235"/>
      <c r="MFT282" s="235"/>
      <c r="MFU282" s="235"/>
      <c r="MFV282" s="236"/>
      <c r="MFW282" s="236"/>
      <c r="MFX282" s="208"/>
      <c r="MFZ282" s="235"/>
      <c r="MGA282" s="235"/>
      <c r="MGB282" s="235"/>
      <c r="MGC282" s="235"/>
      <c r="MGD282" s="235"/>
      <c r="MGE282" s="235"/>
      <c r="MGF282" s="235"/>
      <c r="MGG282" s="236"/>
      <c r="MGH282" s="236"/>
      <c r="MGI282" s="208"/>
      <c r="MGK282" s="235"/>
      <c r="MGL282" s="235"/>
      <c r="MGM282" s="235"/>
      <c r="MGN282" s="235"/>
      <c r="MGO282" s="235"/>
      <c r="MGP282" s="235"/>
      <c r="MGQ282" s="235"/>
      <c r="MGR282" s="236"/>
      <c r="MGS282" s="236"/>
      <c r="MGT282" s="208"/>
      <c r="MGV282" s="235"/>
      <c r="MGW282" s="235"/>
      <c r="MGX282" s="235"/>
      <c r="MGY282" s="235"/>
      <c r="MGZ282" s="235"/>
      <c r="MHA282" s="235"/>
      <c r="MHB282" s="235"/>
      <c r="MHC282" s="236"/>
      <c r="MHD282" s="236"/>
      <c r="MHE282" s="208"/>
      <c r="MHG282" s="235"/>
      <c r="MHH282" s="235"/>
      <c r="MHI282" s="235"/>
      <c r="MHJ282" s="235"/>
      <c r="MHK282" s="235"/>
      <c r="MHL282" s="235"/>
      <c r="MHM282" s="235"/>
      <c r="MHN282" s="236"/>
      <c r="MHO282" s="236"/>
      <c r="MHP282" s="208"/>
      <c r="MHR282" s="235"/>
      <c r="MHS282" s="235"/>
      <c r="MHT282" s="235"/>
      <c r="MHU282" s="235"/>
      <c r="MHV282" s="235"/>
      <c r="MHW282" s="235"/>
      <c r="MHX282" s="235"/>
      <c r="MHY282" s="236"/>
      <c r="MHZ282" s="236"/>
      <c r="MIA282" s="208"/>
      <c r="MIC282" s="235"/>
      <c r="MID282" s="235"/>
      <c r="MIE282" s="235"/>
      <c r="MIF282" s="235"/>
      <c r="MIG282" s="235"/>
      <c r="MIH282" s="235"/>
      <c r="MII282" s="235"/>
      <c r="MIJ282" s="236"/>
      <c r="MIK282" s="236"/>
      <c r="MIL282" s="208"/>
      <c r="MIN282" s="235"/>
      <c r="MIO282" s="235"/>
      <c r="MIP282" s="235"/>
      <c r="MIQ282" s="235"/>
      <c r="MIR282" s="235"/>
      <c r="MIS282" s="235"/>
      <c r="MIT282" s="235"/>
      <c r="MIU282" s="236"/>
      <c r="MIV282" s="236"/>
      <c r="MIW282" s="208"/>
      <c r="MIY282" s="235"/>
      <c r="MIZ282" s="235"/>
      <c r="MJA282" s="235"/>
      <c r="MJB282" s="235"/>
      <c r="MJC282" s="235"/>
      <c r="MJD282" s="235"/>
      <c r="MJE282" s="235"/>
      <c r="MJF282" s="236"/>
      <c r="MJG282" s="236"/>
      <c r="MJH282" s="208"/>
      <c r="MJJ282" s="235"/>
      <c r="MJK282" s="235"/>
      <c r="MJL282" s="235"/>
      <c r="MJM282" s="235"/>
      <c r="MJN282" s="235"/>
      <c r="MJO282" s="235"/>
      <c r="MJP282" s="235"/>
      <c r="MJQ282" s="236"/>
      <c r="MJR282" s="236"/>
      <c r="MJS282" s="208"/>
      <c r="MJU282" s="235"/>
      <c r="MJV282" s="235"/>
      <c r="MJW282" s="235"/>
      <c r="MJX282" s="235"/>
      <c r="MJY282" s="235"/>
      <c r="MJZ282" s="235"/>
      <c r="MKA282" s="235"/>
      <c r="MKB282" s="236"/>
      <c r="MKC282" s="236"/>
      <c r="MKD282" s="208"/>
      <c r="MKF282" s="235"/>
      <c r="MKG282" s="235"/>
      <c r="MKH282" s="235"/>
      <c r="MKI282" s="235"/>
      <c r="MKJ282" s="235"/>
      <c r="MKK282" s="235"/>
      <c r="MKL282" s="235"/>
      <c r="MKM282" s="236"/>
      <c r="MKN282" s="236"/>
      <c r="MKO282" s="208"/>
      <c r="MKQ282" s="235"/>
      <c r="MKR282" s="235"/>
      <c r="MKS282" s="235"/>
      <c r="MKT282" s="235"/>
      <c r="MKU282" s="235"/>
      <c r="MKV282" s="235"/>
      <c r="MKW282" s="235"/>
      <c r="MKX282" s="236"/>
      <c r="MKY282" s="236"/>
      <c r="MKZ282" s="208"/>
      <c r="MLB282" s="235"/>
      <c r="MLC282" s="235"/>
      <c r="MLD282" s="235"/>
      <c r="MLE282" s="235"/>
      <c r="MLF282" s="235"/>
      <c r="MLG282" s="235"/>
      <c r="MLH282" s="235"/>
      <c r="MLI282" s="236"/>
      <c r="MLJ282" s="236"/>
      <c r="MLK282" s="208"/>
      <c r="MLM282" s="235"/>
      <c r="MLN282" s="235"/>
      <c r="MLO282" s="235"/>
      <c r="MLP282" s="235"/>
      <c r="MLQ282" s="235"/>
      <c r="MLR282" s="235"/>
      <c r="MLS282" s="235"/>
      <c r="MLT282" s="236"/>
      <c r="MLU282" s="236"/>
      <c r="MLV282" s="208"/>
      <c r="MLX282" s="235"/>
      <c r="MLY282" s="235"/>
      <c r="MLZ282" s="235"/>
      <c r="MMA282" s="235"/>
      <c r="MMB282" s="235"/>
      <c r="MMC282" s="235"/>
      <c r="MMD282" s="235"/>
      <c r="MME282" s="236"/>
      <c r="MMF282" s="236"/>
      <c r="MMG282" s="208"/>
      <c r="MMI282" s="235"/>
      <c r="MMJ282" s="235"/>
      <c r="MMK282" s="235"/>
      <c r="MML282" s="235"/>
      <c r="MMM282" s="235"/>
      <c r="MMN282" s="235"/>
      <c r="MMO282" s="235"/>
      <c r="MMP282" s="236"/>
      <c r="MMQ282" s="236"/>
      <c r="MMR282" s="208"/>
      <c r="MMT282" s="235"/>
      <c r="MMU282" s="235"/>
      <c r="MMV282" s="235"/>
      <c r="MMW282" s="235"/>
      <c r="MMX282" s="235"/>
      <c r="MMY282" s="235"/>
      <c r="MMZ282" s="235"/>
      <c r="MNA282" s="236"/>
      <c r="MNB282" s="236"/>
      <c r="MNC282" s="208"/>
      <c r="MNE282" s="235"/>
      <c r="MNF282" s="235"/>
      <c r="MNG282" s="235"/>
      <c r="MNH282" s="235"/>
      <c r="MNI282" s="235"/>
      <c r="MNJ282" s="235"/>
      <c r="MNK282" s="235"/>
      <c r="MNL282" s="236"/>
      <c r="MNM282" s="236"/>
      <c r="MNN282" s="208"/>
      <c r="MNP282" s="235"/>
      <c r="MNQ282" s="235"/>
      <c r="MNR282" s="235"/>
      <c r="MNS282" s="235"/>
      <c r="MNT282" s="235"/>
      <c r="MNU282" s="235"/>
      <c r="MNV282" s="235"/>
      <c r="MNW282" s="236"/>
      <c r="MNX282" s="236"/>
      <c r="MNY282" s="208"/>
      <c r="MOA282" s="235"/>
      <c r="MOB282" s="235"/>
      <c r="MOC282" s="235"/>
      <c r="MOD282" s="235"/>
      <c r="MOE282" s="235"/>
      <c r="MOF282" s="235"/>
      <c r="MOG282" s="235"/>
      <c r="MOH282" s="236"/>
      <c r="MOI282" s="236"/>
      <c r="MOJ282" s="208"/>
      <c r="MOL282" s="235"/>
      <c r="MOM282" s="235"/>
      <c r="MON282" s="235"/>
      <c r="MOO282" s="235"/>
      <c r="MOP282" s="235"/>
      <c r="MOQ282" s="235"/>
      <c r="MOR282" s="235"/>
      <c r="MOS282" s="236"/>
      <c r="MOT282" s="236"/>
      <c r="MOU282" s="208"/>
      <c r="MOW282" s="235"/>
      <c r="MOX282" s="235"/>
      <c r="MOY282" s="235"/>
      <c r="MOZ282" s="235"/>
      <c r="MPA282" s="235"/>
      <c r="MPB282" s="235"/>
      <c r="MPC282" s="235"/>
      <c r="MPD282" s="236"/>
      <c r="MPE282" s="236"/>
      <c r="MPF282" s="208"/>
      <c r="MPH282" s="235"/>
      <c r="MPI282" s="235"/>
      <c r="MPJ282" s="235"/>
      <c r="MPK282" s="235"/>
      <c r="MPL282" s="235"/>
      <c r="MPM282" s="235"/>
      <c r="MPN282" s="235"/>
      <c r="MPO282" s="236"/>
      <c r="MPP282" s="236"/>
      <c r="MPQ282" s="208"/>
      <c r="MPS282" s="235"/>
      <c r="MPT282" s="235"/>
      <c r="MPU282" s="235"/>
      <c r="MPV282" s="235"/>
      <c r="MPW282" s="235"/>
      <c r="MPX282" s="235"/>
      <c r="MPY282" s="235"/>
      <c r="MPZ282" s="236"/>
      <c r="MQA282" s="236"/>
      <c r="MQB282" s="208"/>
      <c r="MQD282" s="235"/>
      <c r="MQE282" s="235"/>
      <c r="MQF282" s="235"/>
      <c r="MQG282" s="235"/>
      <c r="MQH282" s="235"/>
      <c r="MQI282" s="235"/>
      <c r="MQJ282" s="235"/>
      <c r="MQK282" s="236"/>
      <c r="MQL282" s="236"/>
      <c r="MQM282" s="208"/>
      <c r="MQO282" s="235"/>
      <c r="MQP282" s="235"/>
      <c r="MQQ282" s="235"/>
      <c r="MQR282" s="235"/>
      <c r="MQS282" s="235"/>
      <c r="MQT282" s="235"/>
      <c r="MQU282" s="235"/>
      <c r="MQV282" s="236"/>
      <c r="MQW282" s="236"/>
      <c r="MQX282" s="208"/>
      <c r="MQZ282" s="235"/>
      <c r="MRA282" s="235"/>
      <c r="MRB282" s="235"/>
      <c r="MRC282" s="235"/>
      <c r="MRD282" s="235"/>
      <c r="MRE282" s="235"/>
      <c r="MRF282" s="235"/>
      <c r="MRG282" s="236"/>
      <c r="MRH282" s="236"/>
      <c r="MRI282" s="208"/>
      <c r="MRK282" s="235"/>
      <c r="MRL282" s="235"/>
      <c r="MRM282" s="235"/>
      <c r="MRN282" s="235"/>
      <c r="MRO282" s="235"/>
      <c r="MRP282" s="235"/>
      <c r="MRQ282" s="235"/>
      <c r="MRR282" s="236"/>
      <c r="MRS282" s="236"/>
      <c r="MRT282" s="208"/>
      <c r="MRV282" s="235"/>
      <c r="MRW282" s="235"/>
      <c r="MRX282" s="235"/>
      <c r="MRY282" s="235"/>
      <c r="MRZ282" s="235"/>
      <c r="MSA282" s="235"/>
      <c r="MSB282" s="235"/>
      <c r="MSC282" s="236"/>
      <c r="MSD282" s="236"/>
      <c r="MSE282" s="208"/>
      <c r="MSG282" s="235"/>
      <c r="MSH282" s="235"/>
      <c r="MSI282" s="235"/>
      <c r="MSJ282" s="235"/>
      <c r="MSK282" s="235"/>
      <c r="MSL282" s="235"/>
      <c r="MSM282" s="235"/>
      <c r="MSN282" s="236"/>
      <c r="MSO282" s="236"/>
      <c r="MSP282" s="208"/>
      <c r="MSR282" s="235"/>
      <c r="MSS282" s="235"/>
      <c r="MST282" s="235"/>
      <c r="MSU282" s="235"/>
      <c r="MSV282" s="235"/>
      <c r="MSW282" s="235"/>
      <c r="MSX282" s="235"/>
      <c r="MSY282" s="236"/>
      <c r="MSZ282" s="236"/>
      <c r="MTA282" s="208"/>
      <c r="MTC282" s="235"/>
      <c r="MTD282" s="235"/>
      <c r="MTE282" s="235"/>
      <c r="MTF282" s="235"/>
      <c r="MTG282" s="235"/>
      <c r="MTH282" s="235"/>
      <c r="MTI282" s="235"/>
      <c r="MTJ282" s="236"/>
      <c r="MTK282" s="236"/>
      <c r="MTL282" s="208"/>
      <c r="MTN282" s="235"/>
      <c r="MTO282" s="235"/>
      <c r="MTP282" s="235"/>
      <c r="MTQ282" s="235"/>
      <c r="MTR282" s="235"/>
      <c r="MTS282" s="235"/>
      <c r="MTT282" s="235"/>
      <c r="MTU282" s="236"/>
      <c r="MTV282" s="236"/>
      <c r="MTW282" s="208"/>
      <c r="MTY282" s="235"/>
      <c r="MTZ282" s="235"/>
      <c r="MUA282" s="235"/>
      <c r="MUB282" s="235"/>
      <c r="MUC282" s="235"/>
      <c r="MUD282" s="235"/>
      <c r="MUE282" s="235"/>
      <c r="MUF282" s="236"/>
      <c r="MUG282" s="236"/>
      <c r="MUH282" s="208"/>
      <c r="MUJ282" s="235"/>
      <c r="MUK282" s="235"/>
      <c r="MUL282" s="235"/>
      <c r="MUM282" s="235"/>
      <c r="MUN282" s="235"/>
      <c r="MUO282" s="235"/>
      <c r="MUP282" s="235"/>
      <c r="MUQ282" s="236"/>
      <c r="MUR282" s="236"/>
      <c r="MUS282" s="208"/>
      <c r="MUU282" s="235"/>
      <c r="MUV282" s="235"/>
      <c r="MUW282" s="235"/>
      <c r="MUX282" s="235"/>
      <c r="MUY282" s="235"/>
      <c r="MUZ282" s="235"/>
      <c r="MVA282" s="235"/>
      <c r="MVB282" s="236"/>
      <c r="MVC282" s="236"/>
      <c r="MVD282" s="208"/>
      <c r="MVF282" s="235"/>
      <c r="MVG282" s="235"/>
      <c r="MVH282" s="235"/>
      <c r="MVI282" s="235"/>
      <c r="MVJ282" s="235"/>
      <c r="MVK282" s="235"/>
      <c r="MVL282" s="235"/>
      <c r="MVM282" s="236"/>
      <c r="MVN282" s="236"/>
      <c r="MVO282" s="208"/>
      <c r="MVQ282" s="235"/>
      <c r="MVR282" s="235"/>
      <c r="MVS282" s="235"/>
      <c r="MVT282" s="235"/>
      <c r="MVU282" s="235"/>
      <c r="MVV282" s="235"/>
      <c r="MVW282" s="235"/>
      <c r="MVX282" s="236"/>
      <c r="MVY282" s="236"/>
      <c r="MVZ282" s="208"/>
      <c r="MWB282" s="235"/>
      <c r="MWC282" s="235"/>
      <c r="MWD282" s="235"/>
      <c r="MWE282" s="235"/>
      <c r="MWF282" s="235"/>
      <c r="MWG282" s="235"/>
      <c r="MWH282" s="235"/>
      <c r="MWI282" s="236"/>
      <c r="MWJ282" s="236"/>
      <c r="MWK282" s="208"/>
      <c r="MWM282" s="235"/>
      <c r="MWN282" s="235"/>
      <c r="MWO282" s="235"/>
      <c r="MWP282" s="235"/>
      <c r="MWQ282" s="235"/>
      <c r="MWR282" s="235"/>
      <c r="MWS282" s="235"/>
      <c r="MWT282" s="236"/>
      <c r="MWU282" s="236"/>
      <c r="MWV282" s="208"/>
      <c r="MWX282" s="235"/>
      <c r="MWY282" s="235"/>
      <c r="MWZ282" s="235"/>
      <c r="MXA282" s="235"/>
      <c r="MXB282" s="235"/>
      <c r="MXC282" s="235"/>
      <c r="MXD282" s="235"/>
      <c r="MXE282" s="236"/>
      <c r="MXF282" s="236"/>
      <c r="MXG282" s="208"/>
      <c r="MXI282" s="235"/>
      <c r="MXJ282" s="235"/>
      <c r="MXK282" s="235"/>
      <c r="MXL282" s="235"/>
      <c r="MXM282" s="235"/>
      <c r="MXN282" s="235"/>
      <c r="MXO282" s="235"/>
      <c r="MXP282" s="236"/>
      <c r="MXQ282" s="236"/>
      <c r="MXR282" s="208"/>
      <c r="MXT282" s="235"/>
      <c r="MXU282" s="235"/>
      <c r="MXV282" s="235"/>
      <c r="MXW282" s="235"/>
      <c r="MXX282" s="235"/>
      <c r="MXY282" s="235"/>
      <c r="MXZ282" s="235"/>
      <c r="MYA282" s="236"/>
      <c r="MYB282" s="236"/>
      <c r="MYC282" s="208"/>
      <c r="MYE282" s="235"/>
      <c r="MYF282" s="235"/>
      <c r="MYG282" s="235"/>
      <c r="MYH282" s="235"/>
      <c r="MYI282" s="235"/>
      <c r="MYJ282" s="235"/>
      <c r="MYK282" s="235"/>
      <c r="MYL282" s="236"/>
      <c r="MYM282" s="236"/>
      <c r="MYN282" s="208"/>
      <c r="MYP282" s="235"/>
      <c r="MYQ282" s="235"/>
      <c r="MYR282" s="235"/>
      <c r="MYS282" s="235"/>
      <c r="MYT282" s="235"/>
      <c r="MYU282" s="235"/>
      <c r="MYV282" s="235"/>
      <c r="MYW282" s="236"/>
      <c r="MYX282" s="236"/>
      <c r="MYY282" s="208"/>
      <c r="MZA282" s="235"/>
      <c r="MZB282" s="235"/>
      <c r="MZC282" s="235"/>
      <c r="MZD282" s="235"/>
      <c r="MZE282" s="235"/>
      <c r="MZF282" s="235"/>
      <c r="MZG282" s="235"/>
      <c r="MZH282" s="236"/>
      <c r="MZI282" s="236"/>
      <c r="MZJ282" s="208"/>
      <c r="MZL282" s="235"/>
      <c r="MZM282" s="235"/>
      <c r="MZN282" s="235"/>
      <c r="MZO282" s="235"/>
      <c r="MZP282" s="235"/>
      <c r="MZQ282" s="235"/>
      <c r="MZR282" s="235"/>
      <c r="MZS282" s="236"/>
      <c r="MZT282" s="236"/>
      <c r="MZU282" s="208"/>
      <c r="MZW282" s="235"/>
      <c r="MZX282" s="235"/>
      <c r="MZY282" s="235"/>
      <c r="MZZ282" s="235"/>
      <c r="NAA282" s="235"/>
      <c r="NAB282" s="235"/>
      <c r="NAC282" s="235"/>
      <c r="NAD282" s="236"/>
      <c r="NAE282" s="236"/>
      <c r="NAF282" s="208"/>
      <c r="NAH282" s="235"/>
      <c r="NAI282" s="235"/>
      <c r="NAJ282" s="235"/>
      <c r="NAK282" s="235"/>
      <c r="NAL282" s="235"/>
      <c r="NAM282" s="235"/>
      <c r="NAN282" s="235"/>
      <c r="NAO282" s="236"/>
      <c r="NAP282" s="236"/>
      <c r="NAQ282" s="208"/>
      <c r="NAS282" s="235"/>
      <c r="NAT282" s="235"/>
      <c r="NAU282" s="235"/>
      <c r="NAV282" s="235"/>
      <c r="NAW282" s="235"/>
      <c r="NAX282" s="235"/>
      <c r="NAY282" s="235"/>
      <c r="NAZ282" s="236"/>
      <c r="NBA282" s="236"/>
      <c r="NBB282" s="208"/>
      <c r="NBD282" s="235"/>
      <c r="NBE282" s="235"/>
      <c r="NBF282" s="235"/>
      <c r="NBG282" s="235"/>
      <c r="NBH282" s="235"/>
      <c r="NBI282" s="235"/>
      <c r="NBJ282" s="235"/>
      <c r="NBK282" s="236"/>
      <c r="NBL282" s="236"/>
      <c r="NBM282" s="208"/>
      <c r="NBO282" s="235"/>
      <c r="NBP282" s="235"/>
      <c r="NBQ282" s="235"/>
      <c r="NBR282" s="235"/>
      <c r="NBS282" s="235"/>
      <c r="NBT282" s="235"/>
      <c r="NBU282" s="235"/>
      <c r="NBV282" s="236"/>
      <c r="NBW282" s="236"/>
      <c r="NBX282" s="208"/>
      <c r="NBZ282" s="235"/>
      <c r="NCA282" s="235"/>
      <c r="NCB282" s="235"/>
      <c r="NCC282" s="235"/>
      <c r="NCD282" s="235"/>
      <c r="NCE282" s="235"/>
      <c r="NCF282" s="235"/>
      <c r="NCG282" s="236"/>
      <c r="NCH282" s="236"/>
      <c r="NCI282" s="208"/>
      <c r="NCK282" s="235"/>
      <c r="NCL282" s="235"/>
      <c r="NCM282" s="235"/>
      <c r="NCN282" s="235"/>
      <c r="NCO282" s="235"/>
      <c r="NCP282" s="235"/>
      <c r="NCQ282" s="235"/>
      <c r="NCR282" s="236"/>
      <c r="NCS282" s="236"/>
      <c r="NCT282" s="208"/>
      <c r="NCV282" s="235"/>
      <c r="NCW282" s="235"/>
      <c r="NCX282" s="235"/>
      <c r="NCY282" s="235"/>
      <c r="NCZ282" s="235"/>
      <c r="NDA282" s="235"/>
      <c r="NDB282" s="235"/>
      <c r="NDC282" s="236"/>
      <c r="NDD282" s="236"/>
      <c r="NDE282" s="208"/>
      <c r="NDG282" s="235"/>
      <c r="NDH282" s="235"/>
      <c r="NDI282" s="235"/>
      <c r="NDJ282" s="235"/>
      <c r="NDK282" s="235"/>
      <c r="NDL282" s="235"/>
      <c r="NDM282" s="235"/>
      <c r="NDN282" s="236"/>
      <c r="NDO282" s="236"/>
      <c r="NDP282" s="208"/>
      <c r="NDR282" s="235"/>
      <c r="NDS282" s="235"/>
      <c r="NDT282" s="235"/>
      <c r="NDU282" s="235"/>
      <c r="NDV282" s="235"/>
      <c r="NDW282" s="235"/>
      <c r="NDX282" s="235"/>
      <c r="NDY282" s="236"/>
      <c r="NDZ282" s="236"/>
      <c r="NEA282" s="208"/>
      <c r="NEC282" s="235"/>
      <c r="NED282" s="235"/>
      <c r="NEE282" s="235"/>
      <c r="NEF282" s="235"/>
      <c r="NEG282" s="235"/>
      <c r="NEH282" s="235"/>
      <c r="NEI282" s="235"/>
      <c r="NEJ282" s="236"/>
      <c r="NEK282" s="236"/>
      <c r="NEL282" s="208"/>
      <c r="NEN282" s="235"/>
      <c r="NEO282" s="235"/>
      <c r="NEP282" s="235"/>
      <c r="NEQ282" s="235"/>
      <c r="NER282" s="235"/>
      <c r="NES282" s="235"/>
      <c r="NET282" s="235"/>
      <c r="NEU282" s="236"/>
      <c r="NEV282" s="236"/>
      <c r="NEW282" s="208"/>
      <c r="NEY282" s="235"/>
      <c r="NEZ282" s="235"/>
      <c r="NFA282" s="235"/>
      <c r="NFB282" s="235"/>
      <c r="NFC282" s="235"/>
      <c r="NFD282" s="235"/>
      <c r="NFE282" s="235"/>
      <c r="NFF282" s="236"/>
      <c r="NFG282" s="236"/>
      <c r="NFH282" s="208"/>
      <c r="NFJ282" s="235"/>
      <c r="NFK282" s="235"/>
      <c r="NFL282" s="235"/>
      <c r="NFM282" s="235"/>
      <c r="NFN282" s="235"/>
      <c r="NFO282" s="235"/>
      <c r="NFP282" s="235"/>
      <c r="NFQ282" s="236"/>
      <c r="NFR282" s="236"/>
      <c r="NFS282" s="208"/>
      <c r="NFU282" s="235"/>
      <c r="NFV282" s="235"/>
      <c r="NFW282" s="235"/>
      <c r="NFX282" s="235"/>
      <c r="NFY282" s="235"/>
      <c r="NFZ282" s="235"/>
      <c r="NGA282" s="235"/>
      <c r="NGB282" s="236"/>
      <c r="NGC282" s="236"/>
      <c r="NGD282" s="208"/>
      <c r="NGF282" s="235"/>
      <c r="NGG282" s="235"/>
      <c r="NGH282" s="235"/>
      <c r="NGI282" s="235"/>
      <c r="NGJ282" s="235"/>
      <c r="NGK282" s="235"/>
      <c r="NGL282" s="235"/>
      <c r="NGM282" s="236"/>
      <c r="NGN282" s="236"/>
      <c r="NGO282" s="208"/>
      <c r="NGQ282" s="235"/>
      <c r="NGR282" s="235"/>
      <c r="NGS282" s="235"/>
      <c r="NGT282" s="235"/>
      <c r="NGU282" s="235"/>
      <c r="NGV282" s="235"/>
      <c r="NGW282" s="235"/>
      <c r="NGX282" s="236"/>
      <c r="NGY282" s="236"/>
      <c r="NGZ282" s="208"/>
      <c r="NHB282" s="235"/>
      <c r="NHC282" s="235"/>
      <c r="NHD282" s="235"/>
      <c r="NHE282" s="235"/>
      <c r="NHF282" s="235"/>
      <c r="NHG282" s="235"/>
      <c r="NHH282" s="235"/>
      <c r="NHI282" s="236"/>
      <c r="NHJ282" s="236"/>
      <c r="NHK282" s="208"/>
      <c r="NHM282" s="235"/>
      <c r="NHN282" s="235"/>
      <c r="NHO282" s="235"/>
      <c r="NHP282" s="235"/>
      <c r="NHQ282" s="235"/>
      <c r="NHR282" s="235"/>
      <c r="NHS282" s="235"/>
      <c r="NHT282" s="236"/>
      <c r="NHU282" s="236"/>
      <c r="NHV282" s="208"/>
      <c r="NHX282" s="235"/>
      <c r="NHY282" s="235"/>
      <c r="NHZ282" s="235"/>
      <c r="NIA282" s="235"/>
      <c r="NIB282" s="235"/>
      <c r="NIC282" s="235"/>
      <c r="NID282" s="235"/>
      <c r="NIE282" s="236"/>
      <c r="NIF282" s="236"/>
      <c r="NIG282" s="208"/>
      <c r="NII282" s="235"/>
      <c r="NIJ282" s="235"/>
      <c r="NIK282" s="235"/>
      <c r="NIL282" s="235"/>
      <c r="NIM282" s="235"/>
      <c r="NIN282" s="235"/>
      <c r="NIO282" s="235"/>
      <c r="NIP282" s="236"/>
      <c r="NIQ282" s="236"/>
      <c r="NIR282" s="208"/>
      <c r="NIT282" s="235"/>
      <c r="NIU282" s="235"/>
      <c r="NIV282" s="235"/>
      <c r="NIW282" s="235"/>
      <c r="NIX282" s="235"/>
      <c r="NIY282" s="235"/>
      <c r="NIZ282" s="235"/>
      <c r="NJA282" s="236"/>
      <c r="NJB282" s="236"/>
      <c r="NJC282" s="208"/>
      <c r="NJE282" s="235"/>
      <c r="NJF282" s="235"/>
      <c r="NJG282" s="235"/>
      <c r="NJH282" s="235"/>
      <c r="NJI282" s="235"/>
      <c r="NJJ282" s="235"/>
      <c r="NJK282" s="235"/>
      <c r="NJL282" s="236"/>
      <c r="NJM282" s="236"/>
      <c r="NJN282" s="208"/>
      <c r="NJP282" s="235"/>
      <c r="NJQ282" s="235"/>
      <c r="NJR282" s="235"/>
      <c r="NJS282" s="235"/>
      <c r="NJT282" s="235"/>
      <c r="NJU282" s="235"/>
      <c r="NJV282" s="235"/>
      <c r="NJW282" s="236"/>
      <c r="NJX282" s="236"/>
      <c r="NJY282" s="208"/>
      <c r="NKA282" s="235"/>
      <c r="NKB282" s="235"/>
      <c r="NKC282" s="235"/>
      <c r="NKD282" s="235"/>
      <c r="NKE282" s="235"/>
      <c r="NKF282" s="235"/>
      <c r="NKG282" s="235"/>
      <c r="NKH282" s="236"/>
      <c r="NKI282" s="236"/>
      <c r="NKJ282" s="208"/>
      <c r="NKL282" s="235"/>
      <c r="NKM282" s="235"/>
      <c r="NKN282" s="235"/>
      <c r="NKO282" s="235"/>
      <c r="NKP282" s="235"/>
      <c r="NKQ282" s="235"/>
      <c r="NKR282" s="235"/>
      <c r="NKS282" s="236"/>
      <c r="NKT282" s="236"/>
      <c r="NKU282" s="208"/>
      <c r="NKW282" s="235"/>
      <c r="NKX282" s="235"/>
      <c r="NKY282" s="235"/>
      <c r="NKZ282" s="235"/>
      <c r="NLA282" s="235"/>
      <c r="NLB282" s="235"/>
      <c r="NLC282" s="235"/>
      <c r="NLD282" s="236"/>
      <c r="NLE282" s="236"/>
      <c r="NLF282" s="208"/>
      <c r="NLH282" s="235"/>
      <c r="NLI282" s="235"/>
      <c r="NLJ282" s="235"/>
      <c r="NLK282" s="235"/>
      <c r="NLL282" s="235"/>
      <c r="NLM282" s="235"/>
      <c r="NLN282" s="235"/>
      <c r="NLO282" s="236"/>
      <c r="NLP282" s="236"/>
      <c r="NLQ282" s="208"/>
      <c r="NLS282" s="235"/>
      <c r="NLT282" s="235"/>
      <c r="NLU282" s="235"/>
      <c r="NLV282" s="235"/>
      <c r="NLW282" s="235"/>
      <c r="NLX282" s="235"/>
      <c r="NLY282" s="235"/>
      <c r="NLZ282" s="236"/>
      <c r="NMA282" s="236"/>
      <c r="NMB282" s="208"/>
      <c r="NMD282" s="235"/>
      <c r="NME282" s="235"/>
      <c r="NMF282" s="235"/>
      <c r="NMG282" s="235"/>
      <c r="NMH282" s="235"/>
      <c r="NMI282" s="235"/>
      <c r="NMJ282" s="235"/>
      <c r="NMK282" s="236"/>
      <c r="NML282" s="236"/>
      <c r="NMM282" s="208"/>
      <c r="NMO282" s="235"/>
      <c r="NMP282" s="235"/>
      <c r="NMQ282" s="235"/>
      <c r="NMR282" s="235"/>
      <c r="NMS282" s="235"/>
      <c r="NMT282" s="235"/>
      <c r="NMU282" s="235"/>
      <c r="NMV282" s="236"/>
      <c r="NMW282" s="236"/>
      <c r="NMX282" s="208"/>
      <c r="NMZ282" s="235"/>
      <c r="NNA282" s="235"/>
      <c r="NNB282" s="235"/>
      <c r="NNC282" s="235"/>
      <c r="NND282" s="235"/>
      <c r="NNE282" s="235"/>
      <c r="NNF282" s="235"/>
      <c r="NNG282" s="236"/>
      <c r="NNH282" s="236"/>
      <c r="NNI282" s="208"/>
      <c r="NNK282" s="235"/>
      <c r="NNL282" s="235"/>
      <c r="NNM282" s="235"/>
      <c r="NNN282" s="235"/>
      <c r="NNO282" s="235"/>
      <c r="NNP282" s="235"/>
      <c r="NNQ282" s="235"/>
      <c r="NNR282" s="236"/>
      <c r="NNS282" s="236"/>
      <c r="NNT282" s="208"/>
      <c r="NNV282" s="235"/>
      <c r="NNW282" s="235"/>
      <c r="NNX282" s="235"/>
      <c r="NNY282" s="235"/>
      <c r="NNZ282" s="235"/>
      <c r="NOA282" s="235"/>
      <c r="NOB282" s="235"/>
      <c r="NOC282" s="236"/>
      <c r="NOD282" s="236"/>
      <c r="NOE282" s="208"/>
      <c r="NOG282" s="235"/>
      <c r="NOH282" s="235"/>
      <c r="NOI282" s="235"/>
      <c r="NOJ282" s="235"/>
      <c r="NOK282" s="235"/>
      <c r="NOL282" s="235"/>
      <c r="NOM282" s="235"/>
      <c r="NON282" s="236"/>
      <c r="NOO282" s="236"/>
      <c r="NOP282" s="208"/>
      <c r="NOR282" s="235"/>
      <c r="NOS282" s="235"/>
      <c r="NOT282" s="235"/>
      <c r="NOU282" s="235"/>
      <c r="NOV282" s="235"/>
      <c r="NOW282" s="235"/>
      <c r="NOX282" s="235"/>
      <c r="NOY282" s="236"/>
      <c r="NOZ282" s="236"/>
      <c r="NPA282" s="208"/>
      <c r="NPC282" s="235"/>
      <c r="NPD282" s="235"/>
      <c r="NPE282" s="235"/>
      <c r="NPF282" s="235"/>
      <c r="NPG282" s="235"/>
      <c r="NPH282" s="235"/>
      <c r="NPI282" s="235"/>
      <c r="NPJ282" s="236"/>
      <c r="NPK282" s="236"/>
      <c r="NPL282" s="208"/>
      <c r="NPN282" s="235"/>
      <c r="NPO282" s="235"/>
      <c r="NPP282" s="235"/>
      <c r="NPQ282" s="235"/>
      <c r="NPR282" s="235"/>
      <c r="NPS282" s="235"/>
      <c r="NPT282" s="235"/>
      <c r="NPU282" s="236"/>
      <c r="NPV282" s="236"/>
      <c r="NPW282" s="208"/>
      <c r="NPY282" s="235"/>
      <c r="NPZ282" s="235"/>
      <c r="NQA282" s="235"/>
      <c r="NQB282" s="235"/>
      <c r="NQC282" s="235"/>
      <c r="NQD282" s="235"/>
      <c r="NQE282" s="235"/>
      <c r="NQF282" s="236"/>
      <c r="NQG282" s="236"/>
      <c r="NQH282" s="208"/>
      <c r="NQJ282" s="235"/>
      <c r="NQK282" s="235"/>
      <c r="NQL282" s="235"/>
      <c r="NQM282" s="235"/>
      <c r="NQN282" s="235"/>
      <c r="NQO282" s="235"/>
      <c r="NQP282" s="235"/>
      <c r="NQQ282" s="236"/>
      <c r="NQR282" s="236"/>
      <c r="NQS282" s="208"/>
      <c r="NQU282" s="235"/>
      <c r="NQV282" s="235"/>
      <c r="NQW282" s="235"/>
      <c r="NQX282" s="235"/>
      <c r="NQY282" s="235"/>
      <c r="NQZ282" s="235"/>
      <c r="NRA282" s="235"/>
      <c r="NRB282" s="236"/>
      <c r="NRC282" s="236"/>
      <c r="NRD282" s="208"/>
      <c r="NRF282" s="235"/>
      <c r="NRG282" s="235"/>
      <c r="NRH282" s="235"/>
      <c r="NRI282" s="235"/>
      <c r="NRJ282" s="235"/>
      <c r="NRK282" s="235"/>
      <c r="NRL282" s="235"/>
      <c r="NRM282" s="236"/>
      <c r="NRN282" s="236"/>
      <c r="NRO282" s="208"/>
      <c r="NRQ282" s="235"/>
      <c r="NRR282" s="235"/>
      <c r="NRS282" s="235"/>
      <c r="NRT282" s="235"/>
      <c r="NRU282" s="235"/>
      <c r="NRV282" s="235"/>
      <c r="NRW282" s="235"/>
      <c r="NRX282" s="236"/>
      <c r="NRY282" s="236"/>
      <c r="NRZ282" s="208"/>
      <c r="NSB282" s="235"/>
      <c r="NSC282" s="235"/>
      <c r="NSD282" s="235"/>
      <c r="NSE282" s="235"/>
      <c r="NSF282" s="235"/>
      <c r="NSG282" s="235"/>
      <c r="NSH282" s="235"/>
      <c r="NSI282" s="236"/>
      <c r="NSJ282" s="236"/>
      <c r="NSK282" s="208"/>
      <c r="NSM282" s="235"/>
      <c r="NSN282" s="235"/>
      <c r="NSO282" s="235"/>
      <c r="NSP282" s="235"/>
      <c r="NSQ282" s="235"/>
      <c r="NSR282" s="235"/>
      <c r="NSS282" s="235"/>
      <c r="NST282" s="236"/>
      <c r="NSU282" s="236"/>
      <c r="NSV282" s="208"/>
      <c r="NSX282" s="235"/>
      <c r="NSY282" s="235"/>
      <c r="NSZ282" s="235"/>
      <c r="NTA282" s="235"/>
      <c r="NTB282" s="235"/>
      <c r="NTC282" s="235"/>
      <c r="NTD282" s="235"/>
      <c r="NTE282" s="236"/>
      <c r="NTF282" s="236"/>
      <c r="NTG282" s="208"/>
      <c r="NTI282" s="235"/>
      <c r="NTJ282" s="235"/>
      <c r="NTK282" s="235"/>
      <c r="NTL282" s="235"/>
      <c r="NTM282" s="235"/>
      <c r="NTN282" s="235"/>
      <c r="NTO282" s="235"/>
      <c r="NTP282" s="236"/>
      <c r="NTQ282" s="236"/>
      <c r="NTR282" s="208"/>
      <c r="NTT282" s="235"/>
      <c r="NTU282" s="235"/>
      <c r="NTV282" s="235"/>
      <c r="NTW282" s="235"/>
      <c r="NTX282" s="235"/>
      <c r="NTY282" s="235"/>
      <c r="NTZ282" s="235"/>
      <c r="NUA282" s="236"/>
      <c r="NUB282" s="236"/>
      <c r="NUC282" s="208"/>
      <c r="NUE282" s="235"/>
      <c r="NUF282" s="235"/>
      <c r="NUG282" s="235"/>
      <c r="NUH282" s="235"/>
      <c r="NUI282" s="235"/>
      <c r="NUJ282" s="235"/>
      <c r="NUK282" s="235"/>
      <c r="NUL282" s="236"/>
      <c r="NUM282" s="236"/>
      <c r="NUN282" s="208"/>
      <c r="NUP282" s="235"/>
      <c r="NUQ282" s="235"/>
      <c r="NUR282" s="235"/>
      <c r="NUS282" s="235"/>
      <c r="NUT282" s="235"/>
      <c r="NUU282" s="235"/>
      <c r="NUV282" s="235"/>
      <c r="NUW282" s="236"/>
      <c r="NUX282" s="236"/>
      <c r="NUY282" s="208"/>
      <c r="NVA282" s="235"/>
      <c r="NVB282" s="235"/>
      <c r="NVC282" s="235"/>
      <c r="NVD282" s="235"/>
      <c r="NVE282" s="235"/>
      <c r="NVF282" s="235"/>
      <c r="NVG282" s="235"/>
      <c r="NVH282" s="236"/>
      <c r="NVI282" s="236"/>
      <c r="NVJ282" s="208"/>
      <c r="NVL282" s="235"/>
      <c r="NVM282" s="235"/>
      <c r="NVN282" s="235"/>
      <c r="NVO282" s="235"/>
      <c r="NVP282" s="235"/>
      <c r="NVQ282" s="235"/>
      <c r="NVR282" s="235"/>
      <c r="NVS282" s="236"/>
      <c r="NVT282" s="236"/>
      <c r="NVU282" s="208"/>
      <c r="NVW282" s="235"/>
      <c r="NVX282" s="235"/>
      <c r="NVY282" s="235"/>
      <c r="NVZ282" s="235"/>
      <c r="NWA282" s="235"/>
      <c r="NWB282" s="235"/>
      <c r="NWC282" s="235"/>
      <c r="NWD282" s="236"/>
      <c r="NWE282" s="236"/>
      <c r="NWF282" s="208"/>
      <c r="NWH282" s="235"/>
      <c r="NWI282" s="235"/>
      <c r="NWJ282" s="235"/>
      <c r="NWK282" s="235"/>
      <c r="NWL282" s="235"/>
      <c r="NWM282" s="235"/>
      <c r="NWN282" s="235"/>
      <c r="NWO282" s="236"/>
      <c r="NWP282" s="236"/>
      <c r="NWQ282" s="208"/>
      <c r="NWS282" s="235"/>
      <c r="NWT282" s="235"/>
      <c r="NWU282" s="235"/>
      <c r="NWV282" s="235"/>
      <c r="NWW282" s="235"/>
      <c r="NWX282" s="235"/>
      <c r="NWY282" s="235"/>
      <c r="NWZ282" s="236"/>
      <c r="NXA282" s="236"/>
      <c r="NXB282" s="208"/>
      <c r="NXD282" s="235"/>
      <c r="NXE282" s="235"/>
      <c r="NXF282" s="235"/>
      <c r="NXG282" s="235"/>
      <c r="NXH282" s="235"/>
      <c r="NXI282" s="235"/>
      <c r="NXJ282" s="235"/>
      <c r="NXK282" s="236"/>
      <c r="NXL282" s="236"/>
      <c r="NXM282" s="208"/>
      <c r="NXO282" s="235"/>
      <c r="NXP282" s="235"/>
      <c r="NXQ282" s="235"/>
      <c r="NXR282" s="235"/>
      <c r="NXS282" s="235"/>
      <c r="NXT282" s="235"/>
      <c r="NXU282" s="235"/>
      <c r="NXV282" s="236"/>
      <c r="NXW282" s="236"/>
      <c r="NXX282" s="208"/>
      <c r="NXZ282" s="235"/>
      <c r="NYA282" s="235"/>
      <c r="NYB282" s="235"/>
      <c r="NYC282" s="235"/>
      <c r="NYD282" s="235"/>
      <c r="NYE282" s="235"/>
      <c r="NYF282" s="235"/>
      <c r="NYG282" s="236"/>
      <c r="NYH282" s="236"/>
      <c r="NYI282" s="208"/>
      <c r="NYK282" s="235"/>
      <c r="NYL282" s="235"/>
      <c r="NYM282" s="235"/>
      <c r="NYN282" s="235"/>
      <c r="NYO282" s="235"/>
      <c r="NYP282" s="235"/>
      <c r="NYQ282" s="235"/>
      <c r="NYR282" s="236"/>
      <c r="NYS282" s="236"/>
      <c r="NYT282" s="208"/>
      <c r="NYV282" s="235"/>
      <c r="NYW282" s="235"/>
      <c r="NYX282" s="235"/>
      <c r="NYY282" s="235"/>
      <c r="NYZ282" s="235"/>
      <c r="NZA282" s="235"/>
      <c r="NZB282" s="235"/>
      <c r="NZC282" s="236"/>
      <c r="NZD282" s="236"/>
      <c r="NZE282" s="208"/>
      <c r="NZG282" s="235"/>
      <c r="NZH282" s="235"/>
      <c r="NZI282" s="235"/>
      <c r="NZJ282" s="235"/>
      <c r="NZK282" s="235"/>
      <c r="NZL282" s="235"/>
      <c r="NZM282" s="235"/>
      <c r="NZN282" s="236"/>
      <c r="NZO282" s="236"/>
      <c r="NZP282" s="208"/>
      <c r="NZR282" s="235"/>
      <c r="NZS282" s="235"/>
      <c r="NZT282" s="235"/>
      <c r="NZU282" s="235"/>
      <c r="NZV282" s="235"/>
      <c r="NZW282" s="235"/>
      <c r="NZX282" s="235"/>
      <c r="NZY282" s="236"/>
      <c r="NZZ282" s="236"/>
      <c r="OAA282" s="208"/>
      <c r="OAC282" s="235"/>
      <c r="OAD282" s="235"/>
      <c r="OAE282" s="235"/>
      <c r="OAF282" s="235"/>
      <c r="OAG282" s="235"/>
      <c r="OAH282" s="235"/>
      <c r="OAI282" s="235"/>
      <c r="OAJ282" s="236"/>
      <c r="OAK282" s="236"/>
      <c r="OAL282" s="208"/>
      <c r="OAN282" s="235"/>
      <c r="OAO282" s="235"/>
      <c r="OAP282" s="235"/>
      <c r="OAQ282" s="235"/>
      <c r="OAR282" s="235"/>
      <c r="OAS282" s="235"/>
      <c r="OAT282" s="235"/>
      <c r="OAU282" s="236"/>
      <c r="OAV282" s="236"/>
      <c r="OAW282" s="208"/>
      <c r="OAY282" s="235"/>
      <c r="OAZ282" s="235"/>
      <c r="OBA282" s="235"/>
      <c r="OBB282" s="235"/>
      <c r="OBC282" s="235"/>
      <c r="OBD282" s="235"/>
      <c r="OBE282" s="235"/>
      <c r="OBF282" s="236"/>
      <c r="OBG282" s="236"/>
      <c r="OBH282" s="208"/>
      <c r="OBJ282" s="235"/>
      <c r="OBK282" s="235"/>
      <c r="OBL282" s="235"/>
      <c r="OBM282" s="235"/>
      <c r="OBN282" s="235"/>
      <c r="OBO282" s="235"/>
      <c r="OBP282" s="235"/>
      <c r="OBQ282" s="236"/>
      <c r="OBR282" s="236"/>
      <c r="OBS282" s="208"/>
      <c r="OBU282" s="235"/>
      <c r="OBV282" s="235"/>
      <c r="OBW282" s="235"/>
      <c r="OBX282" s="235"/>
      <c r="OBY282" s="235"/>
      <c r="OBZ282" s="235"/>
      <c r="OCA282" s="235"/>
      <c r="OCB282" s="236"/>
      <c r="OCC282" s="236"/>
      <c r="OCD282" s="208"/>
      <c r="OCF282" s="235"/>
      <c r="OCG282" s="235"/>
      <c r="OCH282" s="235"/>
      <c r="OCI282" s="235"/>
      <c r="OCJ282" s="235"/>
      <c r="OCK282" s="235"/>
      <c r="OCL282" s="235"/>
      <c r="OCM282" s="236"/>
      <c r="OCN282" s="236"/>
      <c r="OCO282" s="208"/>
      <c r="OCQ282" s="235"/>
      <c r="OCR282" s="235"/>
      <c r="OCS282" s="235"/>
      <c r="OCT282" s="235"/>
      <c r="OCU282" s="235"/>
      <c r="OCV282" s="235"/>
      <c r="OCW282" s="235"/>
      <c r="OCX282" s="236"/>
      <c r="OCY282" s="236"/>
      <c r="OCZ282" s="208"/>
      <c r="ODB282" s="235"/>
      <c r="ODC282" s="235"/>
      <c r="ODD282" s="235"/>
      <c r="ODE282" s="235"/>
      <c r="ODF282" s="235"/>
      <c r="ODG282" s="235"/>
      <c r="ODH282" s="235"/>
      <c r="ODI282" s="236"/>
      <c r="ODJ282" s="236"/>
      <c r="ODK282" s="208"/>
      <c r="ODM282" s="235"/>
      <c r="ODN282" s="235"/>
      <c r="ODO282" s="235"/>
      <c r="ODP282" s="235"/>
      <c r="ODQ282" s="235"/>
      <c r="ODR282" s="235"/>
      <c r="ODS282" s="235"/>
      <c r="ODT282" s="236"/>
      <c r="ODU282" s="236"/>
      <c r="ODV282" s="208"/>
      <c r="ODX282" s="235"/>
      <c r="ODY282" s="235"/>
      <c r="ODZ282" s="235"/>
      <c r="OEA282" s="235"/>
      <c r="OEB282" s="235"/>
      <c r="OEC282" s="235"/>
      <c r="OED282" s="235"/>
      <c r="OEE282" s="236"/>
      <c r="OEF282" s="236"/>
      <c r="OEG282" s="208"/>
      <c r="OEI282" s="235"/>
      <c r="OEJ282" s="235"/>
      <c r="OEK282" s="235"/>
      <c r="OEL282" s="235"/>
      <c r="OEM282" s="235"/>
      <c r="OEN282" s="235"/>
      <c r="OEO282" s="235"/>
      <c r="OEP282" s="236"/>
      <c r="OEQ282" s="236"/>
      <c r="OER282" s="208"/>
      <c r="OET282" s="235"/>
      <c r="OEU282" s="235"/>
      <c r="OEV282" s="235"/>
      <c r="OEW282" s="235"/>
      <c r="OEX282" s="235"/>
      <c r="OEY282" s="235"/>
      <c r="OEZ282" s="235"/>
      <c r="OFA282" s="236"/>
      <c r="OFB282" s="236"/>
      <c r="OFC282" s="208"/>
      <c r="OFE282" s="235"/>
      <c r="OFF282" s="235"/>
      <c r="OFG282" s="235"/>
      <c r="OFH282" s="235"/>
      <c r="OFI282" s="235"/>
      <c r="OFJ282" s="235"/>
      <c r="OFK282" s="235"/>
      <c r="OFL282" s="236"/>
      <c r="OFM282" s="236"/>
      <c r="OFN282" s="208"/>
      <c r="OFP282" s="235"/>
      <c r="OFQ282" s="235"/>
      <c r="OFR282" s="235"/>
      <c r="OFS282" s="235"/>
      <c r="OFT282" s="235"/>
      <c r="OFU282" s="235"/>
      <c r="OFV282" s="235"/>
      <c r="OFW282" s="236"/>
      <c r="OFX282" s="236"/>
      <c r="OFY282" s="208"/>
      <c r="OGA282" s="235"/>
      <c r="OGB282" s="235"/>
      <c r="OGC282" s="235"/>
      <c r="OGD282" s="235"/>
      <c r="OGE282" s="235"/>
      <c r="OGF282" s="235"/>
      <c r="OGG282" s="235"/>
      <c r="OGH282" s="236"/>
      <c r="OGI282" s="236"/>
      <c r="OGJ282" s="208"/>
      <c r="OGL282" s="235"/>
      <c r="OGM282" s="235"/>
      <c r="OGN282" s="235"/>
      <c r="OGO282" s="235"/>
      <c r="OGP282" s="235"/>
      <c r="OGQ282" s="235"/>
      <c r="OGR282" s="235"/>
      <c r="OGS282" s="236"/>
      <c r="OGT282" s="236"/>
      <c r="OGU282" s="208"/>
      <c r="OGW282" s="235"/>
      <c r="OGX282" s="235"/>
      <c r="OGY282" s="235"/>
      <c r="OGZ282" s="235"/>
      <c r="OHA282" s="235"/>
      <c r="OHB282" s="235"/>
      <c r="OHC282" s="235"/>
      <c r="OHD282" s="236"/>
      <c r="OHE282" s="236"/>
      <c r="OHF282" s="208"/>
      <c r="OHH282" s="235"/>
      <c r="OHI282" s="235"/>
      <c r="OHJ282" s="235"/>
      <c r="OHK282" s="235"/>
      <c r="OHL282" s="235"/>
      <c r="OHM282" s="235"/>
      <c r="OHN282" s="235"/>
      <c r="OHO282" s="236"/>
      <c r="OHP282" s="236"/>
      <c r="OHQ282" s="208"/>
      <c r="OHS282" s="235"/>
      <c r="OHT282" s="235"/>
      <c r="OHU282" s="235"/>
      <c r="OHV282" s="235"/>
      <c r="OHW282" s="235"/>
      <c r="OHX282" s="235"/>
      <c r="OHY282" s="235"/>
      <c r="OHZ282" s="236"/>
      <c r="OIA282" s="236"/>
      <c r="OIB282" s="208"/>
      <c r="OID282" s="235"/>
      <c r="OIE282" s="235"/>
      <c r="OIF282" s="235"/>
      <c r="OIG282" s="235"/>
      <c r="OIH282" s="235"/>
      <c r="OII282" s="235"/>
      <c r="OIJ282" s="235"/>
      <c r="OIK282" s="236"/>
      <c r="OIL282" s="236"/>
      <c r="OIM282" s="208"/>
      <c r="OIO282" s="235"/>
      <c r="OIP282" s="235"/>
      <c r="OIQ282" s="235"/>
      <c r="OIR282" s="235"/>
      <c r="OIS282" s="235"/>
      <c r="OIT282" s="235"/>
      <c r="OIU282" s="235"/>
      <c r="OIV282" s="236"/>
      <c r="OIW282" s="236"/>
      <c r="OIX282" s="208"/>
      <c r="OIZ282" s="235"/>
      <c r="OJA282" s="235"/>
      <c r="OJB282" s="235"/>
      <c r="OJC282" s="235"/>
      <c r="OJD282" s="235"/>
      <c r="OJE282" s="235"/>
      <c r="OJF282" s="235"/>
      <c r="OJG282" s="236"/>
      <c r="OJH282" s="236"/>
      <c r="OJI282" s="208"/>
      <c r="OJK282" s="235"/>
      <c r="OJL282" s="235"/>
      <c r="OJM282" s="235"/>
      <c r="OJN282" s="235"/>
      <c r="OJO282" s="235"/>
      <c r="OJP282" s="235"/>
      <c r="OJQ282" s="235"/>
      <c r="OJR282" s="236"/>
      <c r="OJS282" s="236"/>
      <c r="OJT282" s="208"/>
      <c r="OJV282" s="235"/>
      <c r="OJW282" s="235"/>
      <c r="OJX282" s="235"/>
      <c r="OJY282" s="235"/>
      <c r="OJZ282" s="235"/>
      <c r="OKA282" s="235"/>
      <c r="OKB282" s="235"/>
      <c r="OKC282" s="236"/>
      <c r="OKD282" s="236"/>
      <c r="OKE282" s="208"/>
      <c r="OKG282" s="235"/>
      <c r="OKH282" s="235"/>
      <c r="OKI282" s="235"/>
      <c r="OKJ282" s="235"/>
      <c r="OKK282" s="235"/>
      <c r="OKL282" s="235"/>
      <c r="OKM282" s="235"/>
      <c r="OKN282" s="236"/>
      <c r="OKO282" s="236"/>
      <c r="OKP282" s="208"/>
      <c r="OKR282" s="235"/>
      <c r="OKS282" s="235"/>
      <c r="OKT282" s="235"/>
      <c r="OKU282" s="235"/>
      <c r="OKV282" s="235"/>
      <c r="OKW282" s="235"/>
      <c r="OKX282" s="235"/>
      <c r="OKY282" s="236"/>
      <c r="OKZ282" s="236"/>
      <c r="OLA282" s="208"/>
      <c r="OLC282" s="235"/>
      <c r="OLD282" s="235"/>
      <c r="OLE282" s="235"/>
      <c r="OLF282" s="235"/>
      <c r="OLG282" s="235"/>
      <c r="OLH282" s="235"/>
      <c r="OLI282" s="235"/>
      <c r="OLJ282" s="236"/>
      <c r="OLK282" s="236"/>
      <c r="OLL282" s="208"/>
      <c r="OLN282" s="235"/>
      <c r="OLO282" s="235"/>
      <c r="OLP282" s="235"/>
      <c r="OLQ282" s="235"/>
      <c r="OLR282" s="235"/>
      <c r="OLS282" s="235"/>
      <c r="OLT282" s="235"/>
      <c r="OLU282" s="236"/>
      <c r="OLV282" s="236"/>
      <c r="OLW282" s="208"/>
      <c r="OLY282" s="235"/>
      <c r="OLZ282" s="235"/>
      <c r="OMA282" s="235"/>
      <c r="OMB282" s="235"/>
      <c r="OMC282" s="235"/>
      <c r="OMD282" s="235"/>
      <c r="OME282" s="235"/>
      <c r="OMF282" s="236"/>
      <c r="OMG282" s="236"/>
      <c r="OMH282" s="208"/>
      <c r="OMJ282" s="235"/>
      <c r="OMK282" s="235"/>
      <c r="OML282" s="235"/>
      <c r="OMM282" s="235"/>
      <c r="OMN282" s="235"/>
      <c r="OMO282" s="235"/>
      <c r="OMP282" s="235"/>
      <c r="OMQ282" s="236"/>
      <c r="OMR282" s="236"/>
      <c r="OMS282" s="208"/>
      <c r="OMU282" s="235"/>
      <c r="OMV282" s="235"/>
      <c r="OMW282" s="235"/>
      <c r="OMX282" s="235"/>
      <c r="OMY282" s="235"/>
      <c r="OMZ282" s="235"/>
      <c r="ONA282" s="235"/>
      <c r="ONB282" s="236"/>
      <c r="ONC282" s="236"/>
      <c r="OND282" s="208"/>
      <c r="ONF282" s="235"/>
      <c r="ONG282" s="235"/>
      <c r="ONH282" s="235"/>
      <c r="ONI282" s="235"/>
      <c r="ONJ282" s="235"/>
      <c r="ONK282" s="235"/>
      <c r="ONL282" s="235"/>
      <c r="ONM282" s="236"/>
      <c r="ONN282" s="236"/>
      <c r="ONO282" s="208"/>
      <c r="ONQ282" s="235"/>
      <c r="ONR282" s="235"/>
      <c r="ONS282" s="235"/>
      <c r="ONT282" s="235"/>
      <c r="ONU282" s="235"/>
      <c r="ONV282" s="235"/>
      <c r="ONW282" s="235"/>
      <c r="ONX282" s="236"/>
      <c r="ONY282" s="236"/>
      <c r="ONZ282" s="208"/>
      <c r="OOB282" s="235"/>
      <c r="OOC282" s="235"/>
      <c r="OOD282" s="235"/>
      <c r="OOE282" s="235"/>
      <c r="OOF282" s="235"/>
      <c r="OOG282" s="235"/>
      <c r="OOH282" s="235"/>
      <c r="OOI282" s="236"/>
      <c r="OOJ282" s="236"/>
      <c r="OOK282" s="208"/>
      <c r="OOM282" s="235"/>
      <c r="OON282" s="235"/>
      <c r="OOO282" s="235"/>
      <c r="OOP282" s="235"/>
      <c r="OOQ282" s="235"/>
      <c r="OOR282" s="235"/>
      <c r="OOS282" s="235"/>
      <c r="OOT282" s="236"/>
      <c r="OOU282" s="236"/>
      <c r="OOV282" s="208"/>
      <c r="OOX282" s="235"/>
      <c r="OOY282" s="235"/>
      <c r="OOZ282" s="235"/>
      <c r="OPA282" s="235"/>
      <c r="OPB282" s="235"/>
      <c r="OPC282" s="235"/>
      <c r="OPD282" s="235"/>
      <c r="OPE282" s="236"/>
      <c r="OPF282" s="236"/>
      <c r="OPG282" s="208"/>
      <c r="OPI282" s="235"/>
      <c r="OPJ282" s="235"/>
      <c r="OPK282" s="235"/>
      <c r="OPL282" s="235"/>
      <c r="OPM282" s="235"/>
      <c r="OPN282" s="235"/>
      <c r="OPO282" s="235"/>
      <c r="OPP282" s="236"/>
      <c r="OPQ282" s="236"/>
      <c r="OPR282" s="208"/>
      <c r="OPT282" s="235"/>
      <c r="OPU282" s="235"/>
      <c r="OPV282" s="235"/>
      <c r="OPW282" s="235"/>
      <c r="OPX282" s="235"/>
      <c r="OPY282" s="235"/>
      <c r="OPZ282" s="235"/>
      <c r="OQA282" s="236"/>
      <c r="OQB282" s="236"/>
      <c r="OQC282" s="208"/>
      <c r="OQE282" s="235"/>
      <c r="OQF282" s="235"/>
      <c r="OQG282" s="235"/>
      <c r="OQH282" s="235"/>
      <c r="OQI282" s="235"/>
      <c r="OQJ282" s="235"/>
      <c r="OQK282" s="235"/>
      <c r="OQL282" s="236"/>
      <c r="OQM282" s="236"/>
      <c r="OQN282" s="208"/>
      <c r="OQP282" s="235"/>
      <c r="OQQ282" s="235"/>
      <c r="OQR282" s="235"/>
      <c r="OQS282" s="235"/>
      <c r="OQT282" s="235"/>
      <c r="OQU282" s="235"/>
      <c r="OQV282" s="235"/>
      <c r="OQW282" s="236"/>
      <c r="OQX282" s="236"/>
      <c r="OQY282" s="208"/>
      <c r="ORA282" s="235"/>
      <c r="ORB282" s="235"/>
      <c r="ORC282" s="235"/>
      <c r="ORD282" s="235"/>
      <c r="ORE282" s="235"/>
      <c r="ORF282" s="235"/>
      <c r="ORG282" s="235"/>
      <c r="ORH282" s="236"/>
      <c r="ORI282" s="236"/>
      <c r="ORJ282" s="208"/>
      <c r="ORL282" s="235"/>
      <c r="ORM282" s="235"/>
      <c r="ORN282" s="235"/>
      <c r="ORO282" s="235"/>
      <c r="ORP282" s="235"/>
      <c r="ORQ282" s="235"/>
      <c r="ORR282" s="235"/>
      <c r="ORS282" s="236"/>
      <c r="ORT282" s="236"/>
      <c r="ORU282" s="208"/>
      <c r="ORW282" s="235"/>
      <c r="ORX282" s="235"/>
      <c r="ORY282" s="235"/>
      <c r="ORZ282" s="235"/>
      <c r="OSA282" s="235"/>
      <c r="OSB282" s="235"/>
      <c r="OSC282" s="235"/>
      <c r="OSD282" s="236"/>
      <c r="OSE282" s="236"/>
      <c r="OSF282" s="208"/>
      <c r="OSH282" s="235"/>
      <c r="OSI282" s="235"/>
      <c r="OSJ282" s="235"/>
      <c r="OSK282" s="235"/>
      <c r="OSL282" s="235"/>
      <c r="OSM282" s="235"/>
      <c r="OSN282" s="235"/>
      <c r="OSO282" s="236"/>
      <c r="OSP282" s="236"/>
      <c r="OSQ282" s="208"/>
      <c r="OSS282" s="235"/>
      <c r="OST282" s="235"/>
      <c r="OSU282" s="235"/>
      <c r="OSV282" s="235"/>
      <c r="OSW282" s="235"/>
      <c r="OSX282" s="235"/>
      <c r="OSY282" s="235"/>
      <c r="OSZ282" s="236"/>
      <c r="OTA282" s="236"/>
      <c r="OTB282" s="208"/>
      <c r="OTD282" s="235"/>
      <c r="OTE282" s="235"/>
      <c r="OTF282" s="235"/>
      <c r="OTG282" s="235"/>
      <c r="OTH282" s="235"/>
      <c r="OTI282" s="235"/>
      <c r="OTJ282" s="235"/>
      <c r="OTK282" s="236"/>
      <c r="OTL282" s="236"/>
      <c r="OTM282" s="208"/>
      <c r="OTO282" s="235"/>
      <c r="OTP282" s="235"/>
      <c r="OTQ282" s="235"/>
      <c r="OTR282" s="235"/>
      <c r="OTS282" s="235"/>
      <c r="OTT282" s="235"/>
      <c r="OTU282" s="235"/>
      <c r="OTV282" s="236"/>
      <c r="OTW282" s="236"/>
      <c r="OTX282" s="208"/>
      <c r="OTZ282" s="235"/>
      <c r="OUA282" s="235"/>
      <c r="OUB282" s="235"/>
      <c r="OUC282" s="235"/>
      <c r="OUD282" s="235"/>
      <c r="OUE282" s="235"/>
      <c r="OUF282" s="235"/>
      <c r="OUG282" s="236"/>
      <c r="OUH282" s="236"/>
      <c r="OUI282" s="208"/>
      <c r="OUK282" s="235"/>
      <c r="OUL282" s="235"/>
      <c r="OUM282" s="235"/>
      <c r="OUN282" s="235"/>
      <c r="OUO282" s="235"/>
      <c r="OUP282" s="235"/>
      <c r="OUQ282" s="235"/>
      <c r="OUR282" s="236"/>
      <c r="OUS282" s="236"/>
      <c r="OUT282" s="208"/>
      <c r="OUV282" s="235"/>
      <c r="OUW282" s="235"/>
      <c r="OUX282" s="235"/>
      <c r="OUY282" s="235"/>
      <c r="OUZ282" s="235"/>
      <c r="OVA282" s="235"/>
      <c r="OVB282" s="235"/>
      <c r="OVC282" s="236"/>
      <c r="OVD282" s="236"/>
      <c r="OVE282" s="208"/>
      <c r="OVG282" s="235"/>
      <c r="OVH282" s="235"/>
      <c r="OVI282" s="235"/>
      <c r="OVJ282" s="235"/>
      <c r="OVK282" s="235"/>
      <c r="OVL282" s="235"/>
      <c r="OVM282" s="235"/>
      <c r="OVN282" s="236"/>
      <c r="OVO282" s="236"/>
      <c r="OVP282" s="208"/>
      <c r="OVR282" s="235"/>
      <c r="OVS282" s="235"/>
      <c r="OVT282" s="235"/>
      <c r="OVU282" s="235"/>
      <c r="OVV282" s="235"/>
      <c r="OVW282" s="235"/>
      <c r="OVX282" s="235"/>
      <c r="OVY282" s="236"/>
      <c r="OVZ282" s="236"/>
      <c r="OWA282" s="208"/>
      <c r="OWC282" s="235"/>
      <c r="OWD282" s="235"/>
      <c r="OWE282" s="235"/>
      <c r="OWF282" s="235"/>
      <c r="OWG282" s="235"/>
      <c r="OWH282" s="235"/>
      <c r="OWI282" s="235"/>
      <c r="OWJ282" s="236"/>
      <c r="OWK282" s="236"/>
      <c r="OWL282" s="208"/>
      <c r="OWN282" s="235"/>
      <c r="OWO282" s="235"/>
      <c r="OWP282" s="235"/>
      <c r="OWQ282" s="235"/>
      <c r="OWR282" s="235"/>
      <c r="OWS282" s="235"/>
      <c r="OWT282" s="235"/>
      <c r="OWU282" s="236"/>
      <c r="OWV282" s="236"/>
      <c r="OWW282" s="208"/>
      <c r="OWY282" s="235"/>
      <c r="OWZ282" s="235"/>
      <c r="OXA282" s="235"/>
      <c r="OXB282" s="235"/>
      <c r="OXC282" s="235"/>
      <c r="OXD282" s="235"/>
      <c r="OXE282" s="235"/>
      <c r="OXF282" s="236"/>
      <c r="OXG282" s="236"/>
      <c r="OXH282" s="208"/>
      <c r="OXJ282" s="235"/>
      <c r="OXK282" s="235"/>
      <c r="OXL282" s="235"/>
      <c r="OXM282" s="235"/>
      <c r="OXN282" s="235"/>
      <c r="OXO282" s="235"/>
      <c r="OXP282" s="235"/>
      <c r="OXQ282" s="236"/>
      <c r="OXR282" s="236"/>
      <c r="OXS282" s="208"/>
      <c r="OXU282" s="235"/>
      <c r="OXV282" s="235"/>
      <c r="OXW282" s="235"/>
      <c r="OXX282" s="235"/>
      <c r="OXY282" s="235"/>
      <c r="OXZ282" s="235"/>
      <c r="OYA282" s="235"/>
      <c r="OYB282" s="236"/>
      <c r="OYC282" s="236"/>
      <c r="OYD282" s="208"/>
      <c r="OYF282" s="235"/>
      <c r="OYG282" s="235"/>
      <c r="OYH282" s="235"/>
      <c r="OYI282" s="235"/>
      <c r="OYJ282" s="235"/>
      <c r="OYK282" s="235"/>
      <c r="OYL282" s="235"/>
      <c r="OYM282" s="236"/>
      <c r="OYN282" s="236"/>
      <c r="OYO282" s="208"/>
      <c r="OYQ282" s="235"/>
      <c r="OYR282" s="235"/>
      <c r="OYS282" s="235"/>
      <c r="OYT282" s="235"/>
      <c r="OYU282" s="235"/>
      <c r="OYV282" s="235"/>
      <c r="OYW282" s="235"/>
      <c r="OYX282" s="236"/>
      <c r="OYY282" s="236"/>
      <c r="OYZ282" s="208"/>
      <c r="OZB282" s="235"/>
      <c r="OZC282" s="235"/>
      <c r="OZD282" s="235"/>
      <c r="OZE282" s="235"/>
      <c r="OZF282" s="235"/>
      <c r="OZG282" s="235"/>
      <c r="OZH282" s="235"/>
      <c r="OZI282" s="236"/>
      <c r="OZJ282" s="236"/>
      <c r="OZK282" s="208"/>
      <c r="OZM282" s="235"/>
      <c r="OZN282" s="235"/>
      <c r="OZO282" s="235"/>
      <c r="OZP282" s="235"/>
      <c r="OZQ282" s="235"/>
      <c r="OZR282" s="235"/>
      <c r="OZS282" s="235"/>
      <c r="OZT282" s="236"/>
      <c r="OZU282" s="236"/>
      <c r="OZV282" s="208"/>
      <c r="OZX282" s="235"/>
      <c r="OZY282" s="235"/>
      <c r="OZZ282" s="235"/>
      <c r="PAA282" s="235"/>
      <c r="PAB282" s="235"/>
      <c r="PAC282" s="235"/>
      <c r="PAD282" s="235"/>
      <c r="PAE282" s="236"/>
      <c r="PAF282" s="236"/>
      <c r="PAG282" s="208"/>
      <c r="PAI282" s="235"/>
      <c r="PAJ282" s="235"/>
      <c r="PAK282" s="235"/>
      <c r="PAL282" s="235"/>
      <c r="PAM282" s="235"/>
      <c r="PAN282" s="235"/>
      <c r="PAO282" s="235"/>
      <c r="PAP282" s="236"/>
      <c r="PAQ282" s="236"/>
      <c r="PAR282" s="208"/>
      <c r="PAT282" s="235"/>
      <c r="PAU282" s="235"/>
      <c r="PAV282" s="235"/>
      <c r="PAW282" s="235"/>
      <c r="PAX282" s="235"/>
      <c r="PAY282" s="235"/>
      <c r="PAZ282" s="235"/>
      <c r="PBA282" s="236"/>
      <c r="PBB282" s="236"/>
      <c r="PBC282" s="208"/>
      <c r="PBE282" s="235"/>
      <c r="PBF282" s="235"/>
      <c r="PBG282" s="235"/>
      <c r="PBH282" s="235"/>
      <c r="PBI282" s="235"/>
      <c r="PBJ282" s="235"/>
      <c r="PBK282" s="235"/>
      <c r="PBL282" s="236"/>
      <c r="PBM282" s="236"/>
      <c r="PBN282" s="208"/>
      <c r="PBP282" s="235"/>
      <c r="PBQ282" s="235"/>
      <c r="PBR282" s="235"/>
      <c r="PBS282" s="235"/>
      <c r="PBT282" s="235"/>
      <c r="PBU282" s="235"/>
      <c r="PBV282" s="235"/>
      <c r="PBW282" s="236"/>
      <c r="PBX282" s="236"/>
      <c r="PBY282" s="208"/>
      <c r="PCA282" s="235"/>
      <c r="PCB282" s="235"/>
      <c r="PCC282" s="235"/>
      <c r="PCD282" s="235"/>
      <c r="PCE282" s="235"/>
      <c r="PCF282" s="235"/>
      <c r="PCG282" s="235"/>
      <c r="PCH282" s="236"/>
      <c r="PCI282" s="236"/>
      <c r="PCJ282" s="208"/>
      <c r="PCL282" s="235"/>
      <c r="PCM282" s="235"/>
      <c r="PCN282" s="235"/>
      <c r="PCO282" s="235"/>
      <c r="PCP282" s="235"/>
      <c r="PCQ282" s="235"/>
      <c r="PCR282" s="235"/>
      <c r="PCS282" s="236"/>
      <c r="PCT282" s="236"/>
      <c r="PCU282" s="208"/>
      <c r="PCW282" s="235"/>
      <c r="PCX282" s="235"/>
      <c r="PCY282" s="235"/>
      <c r="PCZ282" s="235"/>
      <c r="PDA282" s="235"/>
      <c r="PDB282" s="235"/>
      <c r="PDC282" s="235"/>
      <c r="PDD282" s="236"/>
      <c r="PDE282" s="236"/>
      <c r="PDF282" s="208"/>
      <c r="PDH282" s="235"/>
      <c r="PDI282" s="235"/>
      <c r="PDJ282" s="235"/>
      <c r="PDK282" s="235"/>
      <c r="PDL282" s="235"/>
      <c r="PDM282" s="235"/>
      <c r="PDN282" s="235"/>
      <c r="PDO282" s="236"/>
      <c r="PDP282" s="236"/>
      <c r="PDQ282" s="208"/>
      <c r="PDS282" s="235"/>
      <c r="PDT282" s="235"/>
      <c r="PDU282" s="235"/>
      <c r="PDV282" s="235"/>
      <c r="PDW282" s="235"/>
      <c r="PDX282" s="235"/>
      <c r="PDY282" s="235"/>
      <c r="PDZ282" s="236"/>
      <c r="PEA282" s="236"/>
      <c r="PEB282" s="208"/>
      <c r="PED282" s="235"/>
      <c r="PEE282" s="235"/>
      <c r="PEF282" s="235"/>
      <c r="PEG282" s="235"/>
      <c r="PEH282" s="235"/>
      <c r="PEI282" s="235"/>
      <c r="PEJ282" s="235"/>
      <c r="PEK282" s="236"/>
      <c r="PEL282" s="236"/>
      <c r="PEM282" s="208"/>
      <c r="PEO282" s="235"/>
      <c r="PEP282" s="235"/>
      <c r="PEQ282" s="235"/>
      <c r="PER282" s="235"/>
      <c r="PES282" s="235"/>
      <c r="PET282" s="235"/>
      <c r="PEU282" s="235"/>
      <c r="PEV282" s="236"/>
      <c r="PEW282" s="236"/>
      <c r="PEX282" s="208"/>
      <c r="PEZ282" s="235"/>
      <c r="PFA282" s="235"/>
      <c r="PFB282" s="235"/>
      <c r="PFC282" s="235"/>
      <c r="PFD282" s="235"/>
      <c r="PFE282" s="235"/>
      <c r="PFF282" s="235"/>
      <c r="PFG282" s="236"/>
      <c r="PFH282" s="236"/>
      <c r="PFI282" s="208"/>
      <c r="PFK282" s="235"/>
      <c r="PFL282" s="235"/>
      <c r="PFM282" s="235"/>
      <c r="PFN282" s="235"/>
      <c r="PFO282" s="235"/>
      <c r="PFP282" s="235"/>
      <c r="PFQ282" s="235"/>
      <c r="PFR282" s="236"/>
      <c r="PFS282" s="236"/>
      <c r="PFT282" s="208"/>
      <c r="PFV282" s="235"/>
      <c r="PFW282" s="235"/>
      <c r="PFX282" s="235"/>
      <c r="PFY282" s="235"/>
      <c r="PFZ282" s="235"/>
      <c r="PGA282" s="235"/>
      <c r="PGB282" s="235"/>
      <c r="PGC282" s="236"/>
      <c r="PGD282" s="236"/>
      <c r="PGE282" s="208"/>
      <c r="PGG282" s="235"/>
      <c r="PGH282" s="235"/>
      <c r="PGI282" s="235"/>
      <c r="PGJ282" s="235"/>
      <c r="PGK282" s="235"/>
      <c r="PGL282" s="235"/>
      <c r="PGM282" s="235"/>
      <c r="PGN282" s="236"/>
      <c r="PGO282" s="236"/>
      <c r="PGP282" s="208"/>
      <c r="PGR282" s="235"/>
      <c r="PGS282" s="235"/>
      <c r="PGT282" s="235"/>
      <c r="PGU282" s="235"/>
      <c r="PGV282" s="235"/>
      <c r="PGW282" s="235"/>
      <c r="PGX282" s="235"/>
      <c r="PGY282" s="236"/>
      <c r="PGZ282" s="236"/>
      <c r="PHA282" s="208"/>
      <c r="PHC282" s="235"/>
      <c r="PHD282" s="235"/>
      <c r="PHE282" s="235"/>
      <c r="PHF282" s="235"/>
      <c r="PHG282" s="235"/>
      <c r="PHH282" s="235"/>
      <c r="PHI282" s="235"/>
      <c r="PHJ282" s="236"/>
      <c r="PHK282" s="236"/>
      <c r="PHL282" s="208"/>
      <c r="PHN282" s="235"/>
      <c r="PHO282" s="235"/>
      <c r="PHP282" s="235"/>
      <c r="PHQ282" s="235"/>
      <c r="PHR282" s="235"/>
      <c r="PHS282" s="235"/>
      <c r="PHT282" s="235"/>
      <c r="PHU282" s="236"/>
      <c r="PHV282" s="236"/>
      <c r="PHW282" s="208"/>
      <c r="PHY282" s="235"/>
      <c r="PHZ282" s="235"/>
      <c r="PIA282" s="235"/>
      <c r="PIB282" s="235"/>
      <c r="PIC282" s="235"/>
      <c r="PID282" s="235"/>
      <c r="PIE282" s="235"/>
      <c r="PIF282" s="236"/>
      <c r="PIG282" s="236"/>
      <c r="PIH282" s="208"/>
      <c r="PIJ282" s="235"/>
      <c r="PIK282" s="235"/>
      <c r="PIL282" s="235"/>
      <c r="PIM282" s="235"/>
      <c r="PIN282" s="235"/>
      <c r="PIO282" s="235"/>
      <c r="PIP282" s="235"/>
      <c r="PIQ282" s="236"/>
      <c r="PIR282" s="236"/>
      <c r="PIS282" s="208"/>
      <c r="PIU282" s="235"/>
      <c r="PIV282" s="235"/>
      <c r="PIW282" s="235"/>
      <c r="PIX282" s="235"/>
      <c r="PIY282" s="235"/>
      <c r="PIZ282" s="235"/>
      <c r="PJA282" s="235"/>
      <c r="PJB282" s="236"/>
      <c r="PJC282" s="236"/>
      <c r="PJD282" s="208"/>
      <c r="PJF282" s="235"/>
      <c r="PJG282" s="235"/>
      <c r="PJH282" s="235"/>
      <c r="PJI282" s="235"/>
      <c r="PJJ282" s="235"/>
      <c r="PJK282" s="235"/>
      <c r="PJL282" s="235"/>
      <c r="PJM282" s="236"/>
      <c r="PJN282" s="236"/>
      <c r="PJO282" s="208"/>
      <c r="PJQ282" s="235"/>
      <c r="PJR282" s="235"/>
      <c r="PJS282" s="235"/>
      <c r="PJT282" s="235"/>
      <c r="PJU282" s="235"/>
      <c r="PJV282" s="235"/>
      <c r="PJW282" s="235"/>
      <c r="PJX282" s="236"/>
      <c r="PJY282" s="236"/>
      <c r="PJZ282" s="208"/>
      <c r="PKB282" s="235"/>
      <c r="PKC282" s="235"/>
      <c r="PKD282" s="235"/>
      <c r="PKE282" s="235"/>
      <c r="PKF282" s="235"/>
      <c r="PKG282" s="235"/>
      <c r="PKH282" s="235"/>
      <c r="PKI282" s="236"/>
      <c r="PKJ282" s="236"/>
      <c r="PKK282" s="208"/>
      <c r="PKM282" s="235"/>
      <c r="PKN282" s="235"/>
      <c r="PKO282" s="235"/>
      <c r="PKP282" s="235"/>
      <c r="PKQ282" s="235"/>
      <c r="PKR282" s="235"/>
      <c r="PKS282" s="235"/>
      <c r="PKT282" s="236"/>
      <c r="PKU282" s="236"/>
      <c r="PKV282" s="208"/>
      <c r="PKX282" s="235"/>
      <c r="PKY282" s="235"/>
      <c r="PKZ282" s="235"/>
      <c r="PLA282" s="235"/>
      <c r="PLB282" s="235"/>
      <c r="PLC282" s="235"/>
      <c r="PLD282" s="235"/>
      <c r="PLE282" s="236"/>
      <c r="PLF282" s="236"/>
      <c r="PLG282" s="208"/>
      <c r="PLI282" s="235"/>
      <c r="PLJ282" s="235"/>
      <c r="PLK282" s="235"/>
      <c r="PLL282" s="235"/>
      <c r="PLM282" s="235"/>
      <c r="PLN282" s="235"/>
      <c r="PLO282" s="235"/>
      <c r="PLP282" s="236"/>
      <c r="PLQ282" s="236"/>
      <c r="PLR282" s="208"/>
      <c r="PLT282" s="235"/>
      <c r="PLU282" s="235"/>
      <c r="PLV282" s="235"/>
      <c r="PLW282" s="235"/>
      <c r="PLX282" s="235"/>
      <c r="PLY282" s="235"/>
      <c r="PLZ282" s="235"/>
      <c r="PMA282" s="236"/>
      <c r="PMB282" s="236"/>
      <c r="PMC282" s="208"/>
      <c r="PME282" s="235"/>
      <c r="PMF282" s="235"/>
      <c r="PMG282" s="235"/>
      <c r="PMH282" s="235"/>
      <c r="PMI282" s="235"/>
      <c r="PMJ282" s="235"/>
      <c r="PMK282" s="235"/>
      <c r="PML282" s="236"/>
      <c r="PMM282" s="236"/>
      <c r="PMN282" s="208"/>
      <c r="PMP282" s="235"/>
      <c r="PMQ282" s="235"/>
      <c r="PMR282" s="235"/>
      <c r="PMS282" s="235"/>
      <c r="PMT282" s="235"/>
      <c r="PMU282" s="235"/>
      <c r="PMV282" s="235"/>
      <c r="PMW282" s="236"/>
      <c r="PMX282" s="236"/>
      <c r="PMY282" s="208"/>
      <c r="PNA282" s="235"/>
      <c r="PNB282" s="235"/>
      <c r="PNC282" s="235"/>
      <c r="PND282" s="235"/>
      <c r="PNE282" s="235"/>
      <c r="PNF282" s="235"/>
      <c r="PNG282" s="235"/>
      <c r="PNH282" s="236"/>
      <c r="PNI282" s="236"/>
      <c r="PNJ282" s="208"/>
      <c r="PNL282" s="235"/>
      <c r="PNM282" s="235"/>
      <c r="PNN282" s="235"/>
      <c r="PNO282" s="235"/>
      <c r="PNP282" s="235"/>
      <c r="PNQ282" s="235"/>
      <c r="PNR282" s="235"/>
      <c r="PNS282" s="236"/>
      <c r="PNT282" s="236"/>
      <c r="PNU282" s="208"/>
      <c r="PNW282" s="235"/>
      <c r="PNX282" s="235"/>
      <c r="PNY282" s="235"/>
      <c r="PNZ282" s="235"/>
      <c r="POA282" s="235"/>
      <c r="POB282" s="235"/>
      <c r="POC282" s="235"/>
      <c r="POD282" s="236"/>
      <c r="POE282" s="236"/>
      <c r="POF282" s="208"/>
      <c r="POH282" s="235"/>
      <c r="POI282" s="235"/>
      <c r="POJ282" s="235"/>
      <c r="POK282" s="235"/>
      <c r="POL282" s="235"/>
      <c r="POM282" s="235"/>
      <c r="PON282" s="235"/>
      <c r="POO282" s="236"/>
      <c r="POP282" s="236"/>
      <c r="POQ282" s="208"/>
      <c r="POS282" s="235"/>
      <c r="POT282" s="235"/>
      <c r="POU282" s="235"/>
      <c r="POV282" s="235"/>
      <c r="POW282" s="235"/>
      <c r="POX282" s="235"/>
      <c r="POY282" s="235"/>
      <c r="POZ282" s="236"/>
      <c r="PPA282" s="236"/>
      <c r="PPB282" s="208"/>
      <c r="PPD282" s="235"/>
      <c r="PPE282" s="235"/>
      <c r="PPF282" s="235"/>
      <c r="PPG282" s="235"/>
      <c r="PPH282" s="235"/>
      <c r="PPI282" s="235"/>
      <c r="PPJ282" s="235"/>
      <c r="PPK282" s="236"/>
      <c r="PPL282" s="236"/>
      <c r="PPM282" s="208"/>
      <c r="PPO282" s="235"/>
      <c r="PPP282" s="235"/>
      <c r="PPQ282" s="235"/>
      <c r="PPR282" s="235"/>
      <c r="PPS282" s="235"/>
      <c r="PPT282" s="235"/>
      <c r="PPU282" s="235"/>
      <c r="PPV282" s="236"/>
      <c r="PPW282" s="236"/>
      <c r="PPX282" s="208"/>
      <c r="PPZ282" s="235"/>
      <c r="PQA282" s="235"/>
      <c r="PQB282" s="235"/>
      <c r="PQC282" s="235"/>
      <c r="PQD282" s="235"/>
      <c r="PQE282" s="235"/>
      <c r="PQF282" s="235"/>
      <c r="PQG282" s="236"/>
      <c r="PQH282" s="236"/>
      <c r="PQI282" s="208"/>
      <c r="PQK282" s="235"/>
      <c r="PQL282" s="235"/>
      <c r="PQM282" s="235"/>
      <c r="PQN282" s="235"/>
      <c r="PQO282" s="235"/>
      <c r="PQP282" s="235"/>
      <c r="PQQ282" s="235"/>
      <c r="PQR282" s="236"/>
      <c r="PQS282" s="236"/>
      <c r="PQT282" s="208"/>
      <c r="PQV282" s="235"/>
      <c r="PQW282" s="235"/>
      <c r="PQX282" s="235"/>
      <c r="PQY282" s="235"/>
      <c r="PQZ282" s="235"/>
      <c r="PRA282" s="235"/>
      <c r="PRB282" s="235"/>
      <c r="PRC282" s="236"/>
      <c r="PRD282" s="236"/>
      <c r="PRE282" s="208"/>
      <c r="PRG282" s="235"/>
      <c r="PRH282" s="235"/>
      <c r="PRI282" s="235"/>
      <c r="PRJ282" s="235"/>
      <c r="PRK282" s="235"/>
      <c r="PRL282" s="235"/>
      <c r="PRM282" s="235"/>
      <c r="PRN282" s="236"/>
      <c r="PRO282" s="236"/>
      <c r="PRP282" s="208"/>
      <c r="PRR282" s="235"/>
      <c r="PRS282" s="235"/>
      <c r="PRT282" s="235"/>
      <c r="PRU282" s="235"/>
      <c r="PRV282" s="235"/>
      <c r="PRW282" s="235"/>
      <c r="PRX282" s="235"/>
      <c r="PRY282" s="236"/>
      <c r="PRZ282" s="236"/>
      <c r="PSA282" s="208"/>
      <c r="PSC282" s="235"/>
      <c r="PSD282" s="235"/>
      <c r="PSE282" s="235"/>
      <c r="PSF282" s="235"/>
      <c r="PSG282" s="235"/>
      <c r="PSH282" s="235"/>
      <c r="PSI282" s="235"/>
      <c r="PSJ282" s="236"/>
      <c r="PSK282" s="236"/>
      <c r="PSL282" s="208"/>
      <c r="PSN282" s="235"/>
      <c r="PSO282" s="235"/>
      <c r="PSP282" s="235"/>
      <c r="PSQ282" s="235"/>
      <c r="PSR282" s="235"/>
      <c r="PSS282" s="235"/>
      <c r="PST282" s="235"/>
      <c r="PSU282" s="236"/>
      <c r="PSV282" s="236"/>
      <c r="PSW282" s="208"/>
      <c r="PSY282" s="235"/>
      <c r="PSZ282" s="235"/>
      <c r="PTA282" s="235"/>
      <c r="PTB282" s="235"/>
      <c r="PTC282" s="235"/>
      <c r="PTD282" s="235"/>
      <c r="PTE282" s="235"/>
      <c r="PTF282" s="236"/>
      <c r="PTG282" s="236"/>
      <c r="PTH282" s="208"/>
      <c r="PTJ282" s="235"/>
      <c r="PTK282" s="235"/>
      <c r="PTL282" s="235"/>
      <c r="PTM282" s="235"/>
      <c r="PTN282" s="235"/>
      <c r="PTO282" s="235"/>
      <c r="PTP282" s="235"/>
      <c r="PTQ282" s="236"/>
      <c r="PTR282" s="236"/>
      <c r="PTS282" s="208"/>
      <c r="PTU282" s="235"/>
      <c r="PTV282" s="235"/>
      <c r="PTW282" s="235"/>
      <c r="PTX282" s="235"/>
      <c r="PTY282" s="235"/>
      <c r="PTZ282" s="235"/>
      <c r="PUA282" s="235"/>
      <c r="PUB282" s="236"/>
      <c r="PUC282" s="236"/>
      <c r="PUD282" s="208"/>
      <c r="PUF282" s="235"/>
      <c r="PUG282" s="235"/>
      <c r="PUH282" s="235"/>
      <c r="PUI282" s="235"/>
      <c r="PUJ282" s="235"/>
      <c r="PUK282" s="235"/>
      <c r="PUL282" s="235"/>
      <c r="PUM282" s="236"/>
      <c r="PUN282" s="236"/>
      <c r="PUO282" s="208"/>
      <c r="PUQ282" s="235"/>
      <c r="PUR282" s="235"/>
      <c r="PUS282" s="235"/>
      <c r="PUT282" s="235"/>
      <c r="PUU282" s="235"/>
      <c r="PUV282" s="235"/>
      <c r="PUW282" s="235"/>
      <c r="PUX282" s="236"/>
      <c r="PUY282" s="236"/>
      <c r="PUZ282" s="208"/>
      <c r="PVB282" s="235"/>
      <c r="PVC282" s="235"/>
      <c r="PVD282" s="235"/>
      <c r="PVE282" s="235"/>
      <c r="PVF282" s="235"/>
      <c r="PVG282" s="235"/>
      <c r="PVH282" s="235"/>
      <c r="PVI282" s="236"/>
      <c r="PVJ282" s="236"/>
      <c r="PVK282" s="208"/>
      <c r="PVM282" s="235"/>
      <c r="PVN282" s="235"/>
      <c r="PVO282" s="235"/>
      <c r="PVP282" s="235"/>
      <c r="PVQ282" s="235"/>
      <c r="PVR282" s="235"/>
      <c r="PVS282" s="235"/>
      <c r="PVT282" s="236"/>
      <c r="PVU282" s="236"/>
      <c r="PVV282" s="208"/>
      <c r="PVX282" s="235"/>
      <c r="PVY282" s="235"/>
      <c r="PVZ282" s="235"/>
      <c r="PWA282" s="235"/>
      <c r="PWB282" s="235"/>
      <c r="PWC282" s="235"/>
      <c r="PWD282" s="235"/>
      <c r="PWE282" s="236"/>
      <c r="PWF282" s="236"/>
      <c r="PWG282" s="208"/>
      <c r="PWI282" s="235"/>
      <c r="PWJ282" s="235"/>
      <c r="PWK282" s="235"/>
      <c r="PWL282" s="235"/>
      <c r="PWM282" s="235"/>
      <c r="PWN282" s="235"/>
      <c r="PWO282" s="235"/>
      <c r="PWP282" s="236"/>
      <c r="PWQ282" s="236"/>
      <c r="PWR282" s="208"/>
      <c r="PWT282" s="235"/>
      <c r="PWU282" s="235"/>
      <c r="PWV282" s="235"/>
      <c r="PWW282" s="235"/>
      <c r="PWX282" s="235"/>
      <c r="PWY282" s="235"/>
      <c r="PWZ282" s="235"/>
      <c r="PXA282" s="236"/>
      <c r="PXB282" s="236"/>
      <c r="PXC282" s="208"/>
      <c r="PXE282" s="235"/>
      <c r="PXF282" s="235"/>
      <c r="PXG282" s="235"/>
      <c r="PXH282" s="235"/>
      <c r="PXI282" s="235"/>
      <c r="PXJ282" s="235"/>
      <c r="PXK282" s="235"/>
      <c r="PXL282" s="236"/>
      <c r="PXM282" s="236"/>
      <c r="PXN282" s="208"/>
      <c r="PXP282" s="235"/>
      <c r="PXQ282" s="235"/>
      <c r="PXR282" s="235"/>
      <c r="PXS282" s="235"/>
      <c r="PXT282" s="235"/>
      <c r="PXU282" s="235"/>
      <c r="PXV282" s="235"/>
      <c r="PXW282" s="236"/>
      <c r="PXX282" s="236"/>
      <c r="PXY282" s="208"/>
      <c r="PYA282" s="235"/>
      <c r="PYB282" s="235"/>
      <c r="PYC282" s="235"/>
      <c r="PYD282" s="235"/>
      <c r="PYE282" s="235"/>
      <c r="PYF282" s="235"/>
      <c r="PYG282" s="235"/>
      <c r="PYH282" s="236"/>
      <c r="PYI282" s="236"/>
      <c r="PYJ282" s="208"/>
      <c r="PYL282" s="235"/>
      <c r="PYM282" s="235"/>
      <c r="PYN282" s="235"/>
      <c r="PYO282" s="235"/>
      <c r="PYP282" s="235"/>
      <c r="PYQ282" s="235"/>
      <c r="PYR282" s="235"/>
      <c r="PYS282" s="236"/>
      <c r="PYT282" s="236"/>
      <c r="PYU282" s="208"/>
      <c r="PYW282" s="235"/>
      <c r="PYX282" s="235"/>
      <c r="PYY282" s="235"/>
      <c r="PYZ282" s="235"/>
      <c r="PZA282" s="235"/>
      <c r="PZB282" s="235"/>
      <c r="PZC282" s="235"/>
      <c r="PZD282" s="236"/>
      <c r="PZE282" s="236"/>
      <c r="PZF282" s="208"/>
      <c r="PZH282" s="235"/>
      <c r="PZI282" s="235"/>
      <c r="PZJ282" s="235"/>
      <c r="PZK282" s="235"/>
      <c r="PZL282" s="235"/>
      <c r="PZM282" s="235"/>
      <c r="PZN282" s="235"/>
      <c r="PZO282" s="236"/>
      <c r="PZP282" s="236"/>
      <c r="PZQ282" s="208"/>
      <c r="PZS282" s="235"/>
      <c r="PZT282" s="235"/>
      <c r="PZU282" s="235"/>
      <c r="PZV282" s="235"/>
      <c r="PZW282" s="235"/>
      <c r="PZX282" s="235"/>
      <c r="PZY282" s="235"/>
      <c r="PZZ282" s="236"/>
      <c r="QAA282" s="236"/>
      <c r="QAB282" s="208"/>
      <c r="QAD282" s="235"/>
      <c r="QAE282" s="235"/>
      <c r="QAF282" s="235"/>
      <c r="QAG282" s="235"/>
      <c r="QAH282" s="235"/>
      <c r="QAI282" s="235"/>
      <c r="QAJ282" s="235"/>
      <c r="QAK282" s="236"/>
      <c r="QAL282" s="236"/>
      <c r="QAM282" s="208"/>
      <c r="QAO282" s="235"/>
      <c r="QAP282" s="235"/>
      <c r="QAQ282" s="235"/>
      <c r="QAR282" s="235"/>
      <c r="QAS282" s="235"/>
      <c r="QAT282" s="235"/>
      <c r="QAU282" s="235"/>
      <c r="QAV282" s="236"/>
      <c r="QAW282" s="236"/>
      <c r="QAX282" s="208"/>
      <c r="QAZ282" s="235"/>
      <c r="QBA282" s="235"/>
      <c r="QBB282" s="235"/>
      <c r="QBC282" s="235"/>
      <c r="QBD282" s="235"/>
      <c r="QBE282" s="235"/>
      <c r="QBF282" s="235"/>
      <c r="QBG282" s="236"/>
      <c r="QBH282" s="236"/>
      <c r="QBI282" s="208"/>
      <c r="QBK282" s="235"/>
      <c r="QBL282" s="235"/>
      <c r="QBM282" s="235"/>
      <c r="QBN282" s="235"/>
      <c r="QBO282" s="235"/>
      <c r="QBP282" s="235"/>
      <c r="QBQ282" s="235"/>
      <c r="QBR282" s="236"/>
      <c r="QBS282" s="236"/>
      <c r="QBT282" s="208"/>
      <c r="QBV282" s="235"/>
      <c r="QBW282" s="235"/>
      <c r="QBX282" s="235"/>
      <c r="QBY282" s="235"/>
      <c r="QBZ282" s="235"/>
      <c r="QCA282" s="235"/>
      <c r="QCB282" s="235"/>
      <c r="QCC282" s="236"/>
      <c r="QCD282" s="236"/>
      <c r="QCE282" s="208"/>
      <c r="QCG282" s="235"/>
      <c r="QCH282" s="235"/>
      <c r="QCI282" s="235"/>
      <c r="QCJ282" s="235"/>
      <c r="QCK282" s="235"/>
      <c r="QCL282" s="235"/>
      <c r="QCM282" s="235"/>
      <c r="QCN282" s="236"/>
      <c r="QCO282" s="236"/>
      <c r="QCP282" s="208"/>
      <c r="QCR282" s="235"/>
      <c r="QCS282" s="235"/>
      <c r="QCT282" s="235"/>
      <c r="QCU282" s="235"/>
      <c r="QCV282" s="235"/>
      <c r="QCW282" s="235"/>
      <c r="QCX282" s="235"/>
      <c r="QCY282" s="236"/>
      <c r="QCZ282" s="236"/>
      <c r="QDA282" s="208"/>
      <c r="QDC282" s="235"/>
      <c r="QDD282" s="235"/>
      <c r="QDE282" s="235"/>
      <c r="QDF282" s="235"/>
      <c r="QDG282" s="235"/>
      <c r="QDH282" s="235"/>
      <c r="QDI282" s="235"/>
      <c r="QDJ282" s="236"/>
      <c r="QDK282" s="236"/>
      <c r="QDL282" s="208"/>
      <c r="QDN282" s="235"/>
      <c r="QDO282" s="235"/>
      <c r="QDP282" s="235"/>
      <c r="QDQ282" s="235"/>
      <c r="QDR282" s="235"/>
      <c r="QDS282" s="235"/>
      <c r="QDT282" s="235"/>
      <c r="QDU282" s="236"/>
      <c r="QDV282" s="236"/>
      <c r="QDW282" s="208"/>
      <c r="QDY282" s="235"/>
      <c r="QDZ282" s="235"/>
      <c r="QEA282" s="235"/>
      <c r="QEB282" s="235"/>
      <c r="QEC282" s="235"/>
      <c r="QED282" s="235"/>
      <c r="QEE282" s="235"/>
      <c r="QEF282" s="236"/>
      <c r="QEG282" s="236"/>
      <c r="QEH282" s="208"/>
      <c r="QEJ282" s="235"/>
      <c r="QEK282" s="235"/>
      <c r="QEL282" s="235"/>
      <c r="QEM282" s="235"/>
      <c r="QEN282" s="235"/>
      <c r="QEO282" s="235"/>
      <c r="QEP282" s="235"/>
      <c r="QEQ282" s="236"/>
      <c r="QER282" s="236"/>
      <c r="QES282" s="208"/>
      <c r="QEU282" s="235"/>
      <c r="QEV282" s="235"/>
      <c r="QEW282" s="235"/>
      <c r="QEX282" s="235"/>
      <c r="QEY282" s="235"/>
      <c r="QEZ282" s="235"/>
      <c r="QFA282" s="235"/>
      <c r="QFB282" s="236"/>
      <c r="QFC282" s="236"/>
      <c r="QFD282" s="208"/>
      <c r="QFF282" s="235"/>
      <c r="QFG282" s="235"/>
      <c r="QFH282" s="235"/>
      <c r="QFI282" s="235"/>
      <c r="QFJ282" s="235"/>
      <c r="QFK282" s="235"/>
      <c r="QFL282" s="235"/>
      <c r="QFM282" s="236"/>
      <c r="QFN282" s="236"/>
      <c r="QFO282" s="208"/>
      <c r="QFQ282" s="235"/>
      <c r="QFR282" s="235"/>
      <c r="QFS282" s="235"/>
      <c r="QFT282" s="235"/>
      <c r="QFU282" s="235"/>
      <c r="QFV282" s="235"/>
      <c r="QFW282" s="235"/>
      <c r="QFX282" s="236"/>
      <c r="QFY282" s="236"/>
      <c r="QFZ282" s="208"/>
      <c r="QGB282" s="235"/>
      <c r="QGC282" s="235"/>
      <c r="QGD282" s="235"/>
      <c r="QGE282" s="235"/>
      <c r="QGF282" s="235"/>
      <c r="QGG282" s="235"/>
      <c r="QGH282" s="235"/>
      <c r="QGI282" s="236"/>
      <c r="QGJ282" s="236"/>
      <c r="QGK282" s="208"/>
      <c r="QGM282" s="235"/>
      <c r="QGN282" s="235"/>
      <c r="QGO282" s="235"/>
      <c r="QGP282" s="235"/>
      <c r="QGQ282" s="235"/>
      <c r="QGR282" s="235"/>
      <c r="QGS282" s="235"/>
      <c r="QGT282" s="236"/>
      <c r="QGU282" s="236"/>
      <c r="QGV282" s="208"/>
      <c r="QGX282" s="235"/>
      <c r="QGY282" s="235"/>
      <c r="QGZ282" s="235"/>
      <c r="QHA282" s="235"/>
      <c r="QHB282" s="235"/>
      <c r="QHC282" s="235"/>
      <c r="QHD282" s="235"/>
      <c r="QHE282" s="236"/>
      <c r="QHF282" s="236"/>
      <c r="QHG282" s="208"/>
      <c r="QHI282" s="235"/>
      <c r="QHJ282" s="235"/>
      <c r="QHK282" s="235"/>
      <c r="QHL282" s="235"/>
      <c r="QHM282" s="235"/>
      <c r="QHN282" s="235"/>
      <c r="QHO282" s="235"/>
      <c r="QHP282" s="236"/>
      <c r="QHQ282" s="236"/>
      <c r="QHR282" s="208"/>
      <c r="QHT282" s="235"/>
      <c r="QHU282" s="235"/>
      <c r="QHV282" s="235"/>
      <c r="QHW282" s="235"/>
      <c r="QHX282" s="235"/>
      <c r="QHY282" s="235"/>
      <c r="QHZ282" s="235"/>
      <c r="QIA282" s="236"/>
      <c r="QIB282" s="236"/>
      <c r="QIC282" s="208"/>
      <c r="QIE282" s="235"/>
      <c r="QIF282" s="235"/>
      <c r="QIG282" s="235"/>
      <c r="QIH282" s="235"/>
      <c r="QII282" s="235"/>
      <c r="QIJ282" s="235"/>
      <c r="QIK282" s="235"/>
      <c r="QIL282" s="236"/>
      <c r="QIM282" s="236"/>
      <c r="QIN282" s="208"/>
      <c r="QIP282" s="235"/>
      <c r="QIQ282" s="235"/>
      <c r="QIR282" s="235"/>
      <c r="QIS282" s="235"/>
      <c r="QIT282" s="235"/>
      <c r="QIU282" s="235"/>
      <c r="QIV282" s="235"/>
      <c r="QIW282" s="236"/>
      <c r="QIX282" s="236"/>
      <c r="QIY282" s="208"/>
      <c r="QJA282" s="235"/>
      <c r="QJB282" s="235"/>
      <c r="QJC282" s="235"/>
      <c r="QJD282" s="235"/>
      <c r="QJE282" s="235"/>
      <c r="QJF282" s="235"/>
      <c r="QJG282" s="235"/>
      <c r="QJH282" s="236"/>
      <c r="QJI282" s="236"/>
      <c r="QJJ282" s="208"/>
      <c r="QJL282" s="235"/>
      <c r="QJM282" s="235"/>
      <c r="QJN282" s="235"/>
      <c r="QJO282" s="235"/>
      <c r="QJP282" s="235"/>
      <c r="QJQ282" s="235"/>
      <c r="QJR282" s="235"/>
      <c r="QJS282" s="236"/>
      <c r="QJT282" s="236"/>
      <c r="QJU282" s="208"/>
      <c r="QJW282" s="235"/>
      <c r="QJX282" s="235"/>
      <c r="QJY282" s="235"/>
      <c r="QJZ282" s="235"/>
      <c r="QKA282" s="235"/>
      <c r="QKB282" s="235"/>
      <c r="QKC282" s="235"/>
      <c r="QKD282" s="236"/>
      <c r="QKE282" s="236"/>
      <c r="QKF282" s="208"/>
      <c r="QKH282" s="235"/>
      <c r="QKI282" s="235"/>
      <c r="QKJ282" s="235"/>
      <c r="QKK282" s="235"/>
      <c r="QKL282" s="235"/>
      <c r="QKM282" s="235"/>
      <c r="QKN282" s="235"/>
      <c r="QKO282" s="236"/>
      <c r="QKP282" s="236"/>
      <c r="QKQ282" s="208"/>
      <c r="QKS282" s="235"/>
      <c r="QKT282" s="235"/>
      <c r="QKU282" s="235"/>
      <c r="QKV282" s="235"/>
      <c r="QKW282" s="235"/>
      <c r="QKX282" s="235"/>
      <c r="QKY282" s="235"/>
      <c r="QKZ282" s="236"/>
      <c r="QLA282" s="236"/>
      <c r="QLB282" s="208"/>
      <c r="QLD282" s="235"/>
      <c r="QLE282" s="235"/>
      <c r="QLF282" s="235"/>
      <c r="QLG282" s="235"/>
      <c r="QLH282" s="235"/>
      <c r="QLI282" s="235"/>
      <c r="QLJ282" s="235"/>
      <c r="QLK282" s="236"/>
      <c r="QLL282" s="236"/>
      <c r="QLM282" s="208"/>
      <c r="QLO282" s="235"/>
      <c r="QLP282" s="235"/>
      <c r="QLQ282" s="235"/>
      <c r="QLR282" s="235"/>
      <c r="QLS282" s="235"/>
      <c r="QLT282" s="235"/>
      <c r="QLU282" s="235"/>
      <c r="QLV282" s="236"/>
      <c r="QLW282" s="236"/>
      <c r="QLX282" s="208"/>
      <c r="QLZ282" s="235"/>
      <c r="QMA282" s="235"/>
      <c r="QMB282" s="235"/>
      <c r="QMC282" s="235"/>
      <c r="QMD282" s="235"/>
      <c r="QME282" s="235"/>
      <c r="QMF282" s="235"/>
      <c r="QMG282" s="236"/>
      <c r="QMH282" s="236"/>
      <c r="QMI282" s="208"/>
      <c r="QMK282" s="235"/>
      <c r="QML282" s="235"/>
      <c r="QMM282" s="235"/>
      <c r="QMN282" s="235"/>
      <c r="QMO282" s="235"/>
      <c r="QMP282" s="235"/>
      <c r="QMQ282" s="235"/>
      <c r="QMR282" s="236"/>
      <c r="QMS282" s="236"/>
      <c r="QMT282" s="208"/>
      <c r="QMV282" s="235"/>
      <c r="QMW282" s="235"/>
      <c r="QMX282" s="235"/>
      <c r="QMY282" s="235"/>
      <c r="QMZ282" s="235"/>
      <c r="QNA282" s="235"/>
      <c r="QNB282" s="235"/>
      <c r="QNC282" s="236"/>
      <c r="QND282" s="236"/>
      <c r="QNE282" s="208"/>
      <c r="QNG282" s="235"/>
      <c r="QNH282" s="235"/>
      <c r="QNI282" s="235"/>
      <c r="QNJ282" s="235"/>
      <c r="QNK282" s="235"/>
      <c r="QNL282" s="235"/>
      <c r="QNM282" s="235"/>
      <c r="QNN282" s="236"/>
      <c r="QNO282" s="236"/>
      <c r="QNP282" s="208"/>
      <c r="QNR282" s="235"/>
      <c r="QNS282" s="235"/>
      <c r="QNT282" s="235"/>
      <c r="QNU282" s="235"/>
      <c r="QNV282" s="235"/>
      <c r="QNW282" s="235"/>
      <c r="QNX282" s="235"/>
      <c r="QNY282" s="236"/>
      <c r="QNZ282" s="236"/>
      <c r="QOA282" s="208"/>
      <c r="QOC282" s="235"/>
      <c r="QOD282" s="235"/>
      <c r="QOE282" s="235"/>
      <c r="QOF282" s="235"/>
      <c r="QOG282" s="235"/>
      <c r="QOH282" s="235"/>
      <c r="QOI282" s="235"/>
      <c r="QOJ282" s="236"/>
      <c r="QOK282" s="236"/>
      <c r="QOL282" s="208"/>
      <c r="QON282" s="235"/>
      <c r="QOO282" s="235"/>
      <c r="QOP282" s="235"/>
      <c r="QOQ282" s="235"/>
      <c r="QOR282" s="235"/>
      <c r="QOS282" s="235"/>
      <c r="QOT282" s="235"/>
      <c r="QOU282" s="236"/>
      <c r="QOV282" s="236"/>
      <c r="QOW282" s="208"/>
      <c r="QOY282" s="235"/>
      <c r="QOZ282" s="235"/>
      <c r="QPA282" s="235"/>
      <c r="QPB282" s="235"/>
      <c r="QPC282" s="235"/>
      <c r="QPD282" s="235"/>
      <c r="QPE282" s="235"/>
      <c r="QPF282" s="236"/>
      <c r="QPG282" s="236"/>
      <c r="QPH282" s="208"/>
      <c r="QPJ282" s="235"/>
      <c r="QPK282" s="235"/>
      <c r="QPL282" s="235"/>
      <c r="QPM282" s="235"/>
      <c r="QPN282" s="235"/>
      <c r="QPO282" s="235"/>
      <c r="QPP282" s="235"/>
      <c r="QPQ282" s="236"/>
      <c r="QPR282" s="236"/>
      <c r="QPS282" s="208"/>
      <c r="QPU282" s="235"/>
      <c r="QPV282" s="235"/>
      <c r="QPW282" s="235"/>
      <c r="QPX282" s="235"/>
      <c r="QPY282" s="235"/>
      <c r="QPZ282" s="235"/>
      <c r="QQA282" s="235"/>
      <c r="QQB282" s="236"/>
      <c r="QQC282" s="236"/>
      <c r="QQD282" s="208"/>
      <c r="QQF282" s="235"/>
      <c r="QQG282" s="235"/>
      <c r="QQH282" s="235"/>
      <c r="QQI282" s="235"/>
      <c r="QQJ282" s="235"/>
      <c r="QQK282" s="235"/>
      <c r="QQL282" s="235"/>
      <c r="QQM282" s="236"/>
      <c r="QQN282" s="236"/>
      <c r="QQO282" s="208"/>
      <c r="QQQ282" s="235"/>
      <c r="QQR282" s="235"/>
      <c r="QQS282" s="235"/>
      <c r="QQT282" s="235"/>
      <c r="QQU282" s="235"/>
      <c r="QQV282" s="235"/>
      <c r="QQW282" s="235"/>
      <c r="QQX282" s="236"/>
      <c r="QQY282" s="236"/>
      <c r="QQZ282" s="208"/>
      <c r="QRB282" s="235"/>
      <c r="QRC282" s="235"/>
      <c r="QRD282" s="235"/>
      <c r="QRE282" s="235"/>
      <c r="QRF282" s="235"/>
      <c r="QRG282" s="235"/>
      <c r="QRH282" s="235"/>
      <c r="QRI282" s="236"/>
      <c r="QRJ282" s="236"/>
      <c r="QRK282" s="208"/>
      <c r="QRM282" s="235"/>
      <c r="QRN282" s="235"/>
      <c r="QRO282" s="235"/>
      <c r="QRP282" s="235"/>
      <c r="QRQ282" s="235"/>
      <c r="QRR282" s="235"/>
      <c r="QRS282" s="235"/>
      <c r="QRT282" s="236"/>
      <c r="QRU282" s="236"/>
      <c r="QRV282" s="208"/>
      <c r="QRX282" s="235"/>
      <c r="QRY282" s="235"/>
      <c r="QRZ282" s="235"/>
      <c r="QSA282" s="235"/>
      <c r="QSB282" s="235"/>
      <c r="QSC282" s="235"/>
      <c r="QSD282" s="235"/>
      <c r="QSE282" s="236"/>
      <c r="QSF282" s="236"/>
      <c r="QSG282" s="208"/>
      <c r="QSI282" s="235"/>
      <c r="QSJ282" s="235"/>
      <c r="QSK282" s="235"/>
      <c r="QSL282" s="235"/>
      <c r="QSM282" s="235"/>
      <c r="QSN282" s="235"/>
      <c r="QSO282" s="235"/>
      <c r="QSP282" s="236"/>
      <c r="QSQ282" s="236"/>
      <c r="QSR282" s="208"/>
      <c r="QST282" s="235"/>
      <c r="QSU282" s="235"/>
      <c r="QSV282" s="235"/>
      <c r="QSW282" s="235"/>
      <c r="QSX282" s="235"/>
      <c r="QSY282" s="235"/>
      <c r="QSZ282" s="235"/>
      <c r="QTA282" s="236"/>
      <c r="QTB282" s="236"/>
      <c r="QTC282" s="208"/>
      <c r="QTE282" s="235"/>
      <c r="QTF282" s="235"/>
      <c r="QTG282" s="235"/>
      <c r="QTH282" s="235"/>
      <c r="QTI282" s="235"/>
      <c r="QTJ282" s="235"/>
      <c r="QTK282" s="235"/>
      <c r="QTL282" s="236"/>
      <c r="QTM282" s="236"/>
      <c r="QTN282" s="208"/>
      <c r="QTP282" s="235"/>
      <c r="QTQ282" s="235"/>
      <c r="QTR282" s="235"/>
      <c r="QTS282" s="235"/>
      <c r="QTT282" s="235"/>
      <c r="QTU282" s="235"/>
      <c r="QTV282" s="235"/>
      <c r="QTW282" s="236"/>
      <c r="QTX282" s="236"/>
      <c r="QTY282" s="208"/>
      <c r="QUA282" s="235"/>
      <c r="QUB282" s="235"/>
      <c r="QUC282" s="235"/>
      <c r="QUD282" s="235"/>
      <c r="QUE282" s="235"/>
      <c r="QUF282" s="235"/>
      <c r="QUG282" s="235"/>
      <c r="QUH282" s="236"/>
      <c r="QUI282" s="236"/>
      <c r="QUJ282" s="208"/>
      <c r="QUL282" s="235"/>
      <c r="QUM282" s="235"/>
      <c r="QUN282" s="235"/>
      <c r="QUO282" s="235"/>
      <c r="QUP282" s="235"/>
      <c r="QUQ282" s="235"/>
      <c r="QUR282" s="235"/>
      <c r="QUS282" s="236"/>
      <c r="QUT282" s="236"/>
      <c r="QUU282" s="208"/>
      <c r="QUW282" s="235"/>
      <c r="QUX282" s="235"/>
      <c r="QUY282" s="235"/>
      <c r="QUZ282" s="235"/>
      <c r="QVA282" s="235"/>
      <c r="QVB282" s="235"/>
      <c r="QVC282" s="235"/>
      <c r="QVD282" s="236"/>
      <c r="QVE282" s="236"/>
      <c r="QVF282" s="208"/>
      <c r="QVH282" s="235"/>
      <c r="QVI282" s="235"/>
      <c r="QVJ282" s="235"/>
      <c r="QVK282" s="235"/>
      <c r="QVL282" s="235"/>
      <c r="QVM282" s="235"/>
      <c r="QVN282" s="235"/>
      <c r="QVO282" s="236"/>
      <c r="QVP282" s="236"/>
      <c r="QVQ282" s="208"/>
      <c r="QVS282" s="235"/>
      <c r="QVT282" s="235"/>
      <c r="QVU282" s="235"/>
      <c r="QVV282" s="235"/>
      <c r="QVW282" s="235"/>
      <c r="QVX282" s="235"/>
      <c r="QVY282" s="235"/>
      <c r="QVZ282" s="236"/>
      <c r="QWA282" s="236"/>
      <c r="QWB282" s="208"/>
      <c r="QWD282" s="235"/>
      <c r="QWE282" s="235"/>
      <c r="QWF282" s="235"/>
      <c r="QWG282" s="235"/>
      <c r="QWH282" s="235"/>
      <c r="QWI282" s="235"/>
      <c r="QWJ282" s="235"/>
      <c r="QWK282" s="236"/>
      <c r="QWL282" s="236"/>
      <c r="QWM282" s="208"/>
      <c r="QWO282" s="235"/>
      <c r="QWP282" s="235"/>
      <c r="QWQ282" s="235"/>
      <c r="QWR282" s="235"/>
      <c r="QWS282" s="235"/>
      <c r="QWT282" s="235"/>
      <c r="QWU282" s="235"/>
      <c r="QWV282" s="236"/>
      <c r="QWW282" s="236"/>
      <c r="QWX282" s="208"/>
      <c r="QWZ282" s="235"/>
      <c r="QXA282" s="235"/>
      <c r="QXB282" s="235"/>
      <c r="QXC282" s="235"/>
      <c r="QXD282" s="235"/>
      <c r="QXE282" s="235"/>
      <c r="QXF282" s="235"/>
      <c r="QXG282" s="236"/>
      <c r="QXH282" s="236"/>
      <c r="QXI282" s="208"/>
      <c r="QXK282" s="235"/>
      <c r="QXL282" s="235"/>
      <c r="QXM282" s="235"/>
      <c r="QXN282" s="235"/>
      <c r="QXO282" s="235"/>
      <c r="QXP282" s="235"/>
      <c r="QXQ282" s="235"/>
      <c r="QXR282" s="236"/>
      <c r="QXS282" s="236"/>
      <c r="QXT282" s="208"/>
      <c r="QXV282" s="235"/>
      <c r="QXW282" s="235"/>
      <c r="QXX282" s="235"/>
      <c r="QXY282" s="235"/>
      <c r="QXZ282" s="235"/>
      <c r="QYA282" s="235"/>
      <c r="QYB282" s="235"/>
      <c r="QYC282" s="236"/>
      <c r="QYD282" s="236"/>
      <c r="QYE282" s="208"/>
      <c r="QYG282" s="235"/>
      <c r="QYH282" s="235"/>
      <c r="QYI282" s="235"/>
      <c r="QYJ282" s="235"/>
      <c r="QYK282" s="235"/>
      <c r="QYL282" s="235"/>
      <c r="QYM282" s="235"/>
      <c r="QYN282" s="236"/>
      <c r="QYO282" s="236"/>
      <c r="QYP282" s="208"/>
      <c r="QYR282" s="235"/>
      <c r="QYS282" s="235"/>
      <c r="QYT282" s="235"/>
      <c r="QYU282" s="235"/>
      <c r="QYV282" s="235"/>
      <c r="QYW282" s="235"/>
      <c r="QYX282" s="235"/>
      <c r="QYY282" s="236"/>
      <c r="QYZ282" s="236"/>
      <c r="QZA282" s="208"/>
      <c r="QZC282" s="235"/>
      <c r="QZD282" s="235"/>
      <c r="QZE282" s="235"/>
      <c r="QZF282" s="235"/>
      <c r="QZG282" s="235"/>
      <c r="QZH282" s="235"/>
      <c r="QZI282" s="235"/>
      <c r="QZJ282" s="236"/>
      <c r="QZK282" s="236"/>
      <c r="QZL282" s="208"/>
      <c r="QZN282" s="235"/>
      <c r="QZO282" s="235"/>
      <c r="QZP282" s="235"/>
      <c r="QZQ282" s="235"/>
      <c r="QZR282" s="235"/>
      <c r="QZS282" s="235"/>
      <c r="QZT282" s="235"/>
      <c r="QZU282" s="236"/>
      <c r="QZV282" s="236"/>
      <c r="QZW282" s="208"/>
      <c r="QZY282" s="235"/>
      <c r="QZZ282" s="235"/>
      <c r="RAA282" s="235"/>
      <c r="RAB282" s="235"/>
      <c r="RAC282" s="235"/>
      <c r="RAD282" s="235"/>
      <c r="RAE282" s="235"/>
      <c r="RAF282" s="236"/>
      <c r="RAG282" s="236"/>
      <c r="RAH282" s="208"/>
      <c r="RAJ282" s="235"/>
      <c r="RAK282" s="235"/>
      <c r="RAL282" s="235"/>
      <c r="RAM282" s="235"/>
      <c r="RAN282" s="235"/>
      <c r="RAO282" s="235"/>
      <c r="RAP282" s="235"/>
      <c r="RAQ282" s="236"/>
      <c r="RAR282" s="236"/>
      <c r="RAS282" s="208"/>
      <c r="RAU282" s="235"/>
      <c r="RAV282" s="235"/>
      <c r="RAW282" s="235"/>
      <c r="RAX282" s="235"/>
      <c r="RAY282" s="235"/>
      <c r="RAZ282" s="235"/>
      <c r="RBA282" s="235"/>
      <c r="RBB282" s="236"/>
      <c r="RBC282" s="236"/>
      <c r="RBD282" s="208"/>
      <c r="RBF282" s="235"/>
      <c r="RBG282" s="235"/>
      <c r="RBH282" s="235"/>
      <c r="RBI282" s="235"/>
      <c r="RBJ282" s="235"/>
      <c r="RBK282" s="235"/>
      <c r="RBL282" s="235"/>
      <c r="RBM282" s="236"/>
      <c r="RBN282" s="236"/>
      <c r="RBO282" s="208"/>
      <c r="RBQ282" s="235"/>
      <c r="RBR282" s="235"/>
      <c r="RBS282" s="235"/>
      <c r="RBT282" s="235"/>
      <c r="RBU282" s="235"/>
      <c r="RBV282" s="235"/>
      <c r="RBW282" s="235"/>
      <c r="RBX282" s="236"/>
      <c r="RBY282" s="236"/>
      <c r="RBZ282" s="208"/>
      <c r="RCB282" s="235"/>
      <c r="RCC282" s="235"/>
      <c r="RCD282" s="235"/>
      <c r="RCE282" s="235"/>
      <c r="RCF282" s="235"/>
      <c r="RCG282" s="235"/>
      <c r="RCH282" s="235"/>
      <c r="RCI282" s="236"/>
      <c r="RCJ282" s="236"/>
      <c r="RCK282" s="208"/>
      <c r="RCM282" s="235"/>
      <c r="RCN282" s="235"/>
      <c r="RCO282" s="235"/>
      <c r="RCP282" s="235"/>
      <c r="RCQ282" s="235"/>
      <c r="RCR282" s="235"/>
      <c r="RCS282" s="235"/>
      <c r="RCT282" s="236"/>
      <c r="RCU282" s="236"/>
      <c r="RCV282" s="208"/>
      <c r="RCX282" s="235"/>
      <c r="RCY282" s="235"/>
      <c r="RCZ282" s="235"/>
      <c r="RDA282" s="235"/>
      <c r="RDB282" s="235"/>
      <c r="RDC282" s="235"/>
      <c r="RDD282" s="235"/>
      <c r="RDE282" s="236"/>
      <c r="RDF282" s="236"/>
      <c r="RDG282" s="208"/>
      <c r="RDI282" s="235"/>
      <c r="RDJ282" s="235"/>
      <c r="RDK282" s="235"/>
      <c r="RDL282" s="235"/>
      <c r="RDM282" s="235"/>
      <c r="RDN282" s="235"/>
      <c r="RDO282" s="235"/>
      <c r="RDP282" s="236"/>
      <c r="RDQ282" s="236"/>
      <c r="RDR282" s="208"/>
      <c r="RDT282" s="235"/>
      <c r="RDU282" s="235"/>
      <c r="RDV282" s="235"/>
      <c r="RDW282" s="235"/>
      <c r="RDX282" s="235"/>
      <c r="RDY282" s="235"/>
      <c r="RDZ282" s="235"/>
      <c r="REA282" s="236"/>
      <c r="REB282" s="236"/>
      <c r="REC282" s="208"/>
      <c r="REE282" s="235"/>
      <c r="REF282" s="235"/>
      <c r="REG282" s="235"/>
      <c r="REH282" s="235"/>
      <c r="REI282" s="235"/>
      <c r="REJ282" s="235"/>
      <c r="REK282" s="235"/>
      <c r="REL282" s="236"/>
      <c r="REM282" s="236"/>
      <c r="REN282" s="208"/>
      <c r="REP282" s="235"/>
      <c r="REQ282" s="235"/>
      <c r="RER282" s="235"/>
      <c r="RES282" s="235"/>
      <c r="RET282" s="235"/>
      <c r="REU282" s="235"/>
      <c r="REV282" s="235"/>
      <c r="REW282" s="236"/>
      <c r="REX282" s="236"/>
      <c r="REY282" s="208"/>
      <c r="RFA282" s="235"/>
      <c r="RFB282" s="235"/>
      <c r="RFC282" s="235"/>
      <c r="RFD282" s="235"/>
      <c r="RFE282" s="235"/>
      <c r="RFF282" s="235"/>
      <c r="RFG282" s="235"/>
      <c r="RFH282" s="236"/>
      <c r="RFI282" s="236"/>
      <c r="RFJ282" s="208"/>
      <c r="RFL282" s="235"/>
      <c r="RFM282" s="235"/>
      <c r="RFN282" s="235"/>
      <c r="RFO282" s="235"/>
      <c r="RFP282" s="235"/>
      <c r="RFQ282" s="235"/>
      <c r="RFR282" s="235"/>
      <c r="RFS282" s="236"/>
      <c r="RFT282" s="236"/>
      <c r="RFU282" s="208"/>
      <c r="RFW282" s="235"/>
      <c r="RFX282" s="235"/>
      <c r="RFY282" s="235"/>
      <c r="RFZ282" s="235"/>
      <c r="RGA282" s="235"/>
      <c r="RGB282" s="235"/>
      <c r="RGC282" s="235"/>
      <c r="RGD282" s="236"/>
      <c r="RGE282" s="236"/>
      <c r="RGF282" s="208"/>
      <c r="RGH282" s="235"/>
      <c r="RGI282" s="235"/>
      <c r="RGJ282" s="235"/>
      <c r="RGK282" s="235"/>
      <c r="RGL282" s="235"/>
      <c r="RGM282" s="235"/>
      <c r="RGN282" s="235"/>
      <c r="RGO282" s="236"/>
      <c r="RGP282" s="236"/>
      <c r="RGQ282" s="208"/>
      <c r="RGS282" s="235"/>
      <c r="RGT282" s="235"/>
      <c r="RGU282" s="235"/>
      <c r="RGV282" s="235"/>
      <c r="RGW282" s="235"/>
      <c r="RGX282" s="235"/>
      <c r="RGY282" s="235"/>
      <c r="RGZ282" s="236"/>
      <c r="RHA282" s="236"/>
      <c r="RHB282" s="208"/>
      <c r="RHD282" s="235"/>
      <c r="RHE282" s="235"/>
      <c r="RHF282" s="235"/>
      <c r="RHG282" s="235"/>
      <c r="RHH282" s="235"/>
      <c r="RHI282" s="235"/>
      <c r="RHJ282" s="235"/>
      <c r="RHK282" s="236"/>
      <c r="RHL282" s="236"/>
      <c r="RHM282" s="208"/>
      <c r="RHO282" s="235"/>
      <c r="RHP282" s="235"/>
      <c r="RHQ282" s="235"/>
      <c r="RHR282" s="235"/>
      <c r="RHS282" s="235"/>
      <c r="RHT282" s="235"/>
      <c r="RHU282" s="235"/>
      <c r="RHV282" s="236"/>
      <c r="RHW282" s="236"/>
      <c r="RHX282" s="208"/>
      <c r="RHZ282" s="235"/>
      <c r="RIA282" s="235"/>
      <c r="RIB282" s="235"/>
      <c r="RIC282" s="235"/>
      <c r="RID282" s="235"/>
      <c r="RIE282" s="235"/>
      <c r="RIF282" s="235"/>
      <c r="RIG282" s="236"/>
      <c r="RIH282" s="236"/>
      <c r="RII282" s="208"/>
      <c r="RIK282" s="235"/>
      <c r="RIL282" s="235"/>
      <c r="RIM282" s="235"/>
      <c r="RIN282" s="235"/>
      <c r="RIO282" s="235"/>
      <c r="RIP282" s="235"/>
      <c r="RIQ282" s="235"/>
      <c r="RIR282" s="236"/>
      <c r="RIS282" s="236"/>
      <c r="RIT282" s="208"/>
      <c r="RIV282" s="235"/>
      <c r="RIW282" s="235"/>
      <c r="RIX282" s="235"/>
      <c r="RIY282" s="235"/>
      <c r="RIZ282" s="235"/>
      <c r="RJA282" s="235"/>
      <c r="RJB282" s="235"/>
      <c r="RJC282" s="236"/>
      <c r="RJD282" s="236"/>
      <c r="RJE282" s="208"/>
      <c r="RJG282" s="235"/>
      <c r="RJH282" s="235"/>
      <c r="RJI282" s="235"/>
      <c r="RJJ282" s="235"/>
      <c r="RJK282" s="235"/>
      <c r="RJL282" s="235"/>
      <c r="RJM282" s="235"/>
      <c r="RJN282" s="236"/>
      <c r="RJO282" s="236"/>
      <c r="RJP282" s="208"/>
      <c r="RJR282" s="235"/>
      <c r="RJS282" s="235"/>
      <c r="RJT282" s="235"/>
      <c r="RJU282" s="235"/>
      <c r="RJV282" s="235"/>
      <c r="RJW282" s="235"/>
      <c r="RJX282" s="235"/>
      <c r="RJY282" s="236"/>
      <c r="RJZ282" s="236"/>
      <c r="RKA282" s="208"/>
      <c r="RKC282" s="235"/>
      <c r="RKD282" s="235"/>
      <c r="RKE282" s="235"/>
      <c r="RKF282" s="235"/>
      <c r="RKG282" s="235"/>
      <c r="RKH282" s="235"/>
      <c r="RKI282" s="235"/>
      <c r="RKJ282" s="236"/>
      <c r="RKK282" s="236"/>
      <c r="RKL282" s="208"/>
      <c r="RKN282" s="235"/>
      <c r="RKO282" s="235"/>
      <c r="RKP282" s="235"/>
      <c r="RKQ282" s="235"/>
      <c r="RKR282" s="235"/>
      <c r="RKS282" s="235"/>
      <c r="RKT282" s="235"/>
      <c r="RKU282" s="236"/>
      <c r="RKV282" s="236"/>
      <c r="RKW282" s="208"/>
      <c r="RKY282" s="235"/>
      <c r="RKZ282" s="235"/>
      <c r="RLA282" s="235"/>
      <c r="RLB282" s="235"/>
      <c r="RLC282" s="235"/>
      <c r="RLD282" s="235"/>
      <c r="RLE282" s="235"/>
      <c r="RLF282" s="236"/>
      <c r="RLG282" s="236"/>
      <c r="RLH282" s="208"/>
      <c r="RLJ282" s="235"/>
      <c r="RLK282" s="235"/>
      <c r="RLL282" s="235"/>
      <c r="RLM282" s="235"/>
      <c r="RLN282" s="235"/>
      <c r="RLO282" s="235"/>
      <c r="RLP282" s="235"/>
      <c r="RLQ282" s="236"/>
      <c r="RLR282" s="236"/>
      <c r="RLS282" s="208"/>
      <c r="RLU282" s="235"/>
      <c r="RLV282" s="235"/>
      <c r="RLW282" s="235"/>
      <c r="RLX282" s="235"/>
      <c r="RLY282" s="235"/>
      <c r="RLZ282" s="235"/>
      <c r="RMA282" s="235"/>
      <c r="RMB282" s="236"/>
      <c r="RMC282" s="236"/>
      <c r="RMD282" s="208"/>
      <c r="RMF282" s="235"/>
      <c r="RMG282" s="235"/>
      <c r="RMH282" s="235"/>
      <c r="RMI282" s="235"/>
      <c r="RMJ282" s="235"/>
      <c r="RMK282" s="235"/>
      <c r="RML282" s="235"/>
      <c r="RMM282" s="236"/>
      <c r="RMN282" s="236"/>
      <c r="RMO282" s="208"/>
      <c r="RMQ282" s="235"/>
      <c r="RMR282" s="235"/>
      <c r="RMS282" s="235"/>
      <c r="RMT282" s="235"/>
      <c r="RMU282" s="235"/>
      <c r="RMV282" s="235"/>
      <c r="RMW282" s="235"/>
      <c r="RMX282" s="236"/>
      <c r="RMY282" s="236"/>
      <c r="RMZ282" s="208"/>
      <c r="RNB282" s="235"/>
      <c r="RNC282" s="235"/>
      <c r="RND282" s="235"/>
      <c r="RNE282" s="235"/>
      <c r="RNF282" s="235"/>
      <c r="RNG282" s="235"/>
      <c r="RNH282" s="235"/>
      <c r="RNI282" s="236"/>
      <c r="RNJ282" s="236"/>
      <c r="RNK282" s="208"/>
      <c r="RNM282" s="235"/>
      <c r="RNN282" s="235"/>
      <c r="RNO282" s="235"/>
      <c r="RNP282" s="235"/>
      <c r="RNQ282" s="235"/>
      <c r="RNR282" s="235"/>
      <c r="RNS282" s="235"/>
      <c r="RNT282" s="236"/>
      <c r="RNU282" s="236"/>
      <c r="RNV282" s="208"/>
      <c r="RNX282" s="235"/>
      <c r="RNY282" s="235"/>
      <c r="RNZ282" s="235"/>
      <c r="ROA282" s="235"/>
      <c r="ROB282" s="235"/>
      <c r="ROC282" s="235"/>
      <c r="ROD282" s="235"/>
      <c r="ROE282" s="236"/>
      <c r="ROF282" s="236"/>
      <c r="ROG282" s="208"/>
      <c r="ROI282" s="235"/>
      <c r="ROJ282" s="235"/>
      <c r="ROK282" s="235"/>
      <c r="ROL282" s="235"/>
      <c r="ROM282" s="235"/>
      <c r="RON282" s="235"/>
      <c r="ROO282" s="235"/>
      <c r="ROP282" s="236"/>
      <c r="ROQ282" s="236"/>
      <c r="ROR282" s="208"/>
      <c r="ROT282" s="235"/>
      <c r="ROU282" s="235"/>
      <c r="ROV282" s="235"/>
      <c r="ROW282" s="235"/>
      <c r="ROX282" s="235"/>
      <c r="ROY282" s="235"/>
      <c r="ROZ282" s="235"/>
      <c r="RPA282" s="236"/>
      <c r="RPB282" s="236"/>
      <c r="RPC282" s="208"/>
      <c r="RPE282" s="235"/>
      <c r="RPF282" s="235"/>
      <c r="RPG282" s="235"/>
      <c r="RPH282" s="235"/>
      <c r="RPI282" s="235"/>
      <c r="RPJ282" s="235"/>
      <c r="RPK282" s="235"/>
      <c r="RPL282" s="236"/>
      <c r="RPM282" s="236"/>
      <c r="RPN282" s="208"/>
      <c r="RPP282" s="235"/>
      <c r="RPQ282" s="235"/>
      <c r="RPR282" s="235"/>
      <c r="RPS282" s="235"/>
      <c r="RPT282" s="235"/>
      <c r="RPU282" s="235"/>
      <c r="RPV282" s="235"/>
      <c r="RPW282" s="236"/>
      <c r="RPX282" s="236"/>
      <c r="RPY282" s="208"/>
      <c r="RQA282" s="235"/>
      <c r="RQB282" s="235"/>
      <c r="RQC282" s="235"/>
      <c r="RQD282" s="235"/>
      <c r="RQE282" s="235"/>
      <c r="RQF282" s="235"/>
      <c r="RQG282" s="235"/>
      <c r="RQH282" s="236"/>
      <c r="RQI282" s="236"/>
      <c r="RQJ282" s="208"/>
      <c r="RQL282" s="235"/>
      <c r="RQM282" s="235"/>
      <c r="RQN282" s="235"/>
      <c r="RQO282" s="235"/>
      <c r="RQP282" s="235"/>
      <c r="RQQ282" s="235"/>
      <c r="RQR282" s="235"/>
      <c r="RQS282" s="236"/>
      <c r="RQT282" s="236"/>
      <c r="RQU282" s="208"/>
      <c r="RQW282" s="235"/>
      <c r="RQX282" s="235"/>
      <c r="RQY282" s="235"/>
      <c r="RQZ282" s="235"/>
      <c r="RRA282" s="235"/>
      <c r="RRB282" s="235"/>
      <c r="RRC282" s="235"/>
      <c r="RRD282" s="236"/>
      <c r="RRE282" s="236"/>
      <c r="RRF282" s="208"/>
      <c r="RRH282" s="235"/>
      <c r="RRI282" s="235"/>
      <c r="RRJ282" s="235"/>
      <c r="RRK282" s="235"/>
      <c r="RRL282" s="235"/>
      <c r="RRM282" s="235"/>
      <c r="RRN282" s="235"/>
      <c r="RRO282" s="236"/>
      <c r="RRP282" s="236"/>
      <c r="RRQ282" s="208"/>
      <c r="RRS282" s="235"/>
      <c r="RRT282" s="235"/>
      <c r="RRU282" s="235"/>
      <c r="RRV282" s="235"/>
      <c r="RRW282" s="235"/>
      <c r="RRX282" s="235"/>
      <c r="RRY282" s="235"/>
      <c r="RRZ282" s="236"/>
      <c r="RSA282" s="236"/>
      <c r="RSB282" s="208"/>
      <c r="RSD282" s="235"/>
      <c r="RSE282" s="235"/>
      <c r="RSF282" s="235"/>
      <c r="RSG282" s="235"/>
      <c r="RSH282" s="235"/>
      <c r="RSI282" s="235"/>
      <c r="RSJ282" s="235"/>
      <c r="RSK282" s="236"/>
      <c r="RSL282" s="236"/>
      <c r="RSM282" s="208"/>
      <c r="RSO282" s="235"/>
      <c r="RSP282" s="235"/>
      <c r="RSQ282" s="235"/>
      <c r="RSR282" s="235"/>
      <c r="RSS282" s="235"/>
      <c r="RST282" s="235"/>
      <c r="RSU282" s="235"/>
      <c r="RSV282" s="236"/>
      <c r="RSW282" s="236"/>
      <c r="RSX282" s="208"/>
      <c r="RSZ282" s="235"/>
      <c r="RTA282" s="235"/>
      <c r="RTB282" s="235"/>
      <c r="RTC282" s="235"/>
      <c r="RTD282" s="235"/>
      <c r="RTE282" s="235"/>
      <c r="RTF282" s="235"/>
      <c r="RTG282" s="236"/>
      <c r="RTH282" s="236"/>
      <c r="RTI282" s="208"/>
      <c r="RTK282" s="235"/>
      <c r="RTL282" s="235"/>
      <c r="RTM282" s="235"/>
      <c r="RTN282" s="235"/>
      <c r="RTO282" s="235"/>
      <c r="RTP282" s="235"/>
      <c r="RTQ282" s="235"/>
      <c r="RTR282" s="236"/>
      <c r="RTS282" s="236"/>
      <c r="RTT282" s="208"/>
      <c r="RTV282" s="235"/>
      <c r="RTW282" s="235"/>
      <c r="RTX282" s="235"/>
      <c r="RTY282" s="235"/>
      <c r="RTZ282" s="235"/>
      <c r="RUA282" s="235"/>
      <c r="RUB282" s="235"/>
      <c r="RUC282" s="236"/>
      <c r="RUD282" s="236"/>
      <c r="RUE282" s="208"/>
      <c r="RUG282" s="235"/>
      <c r="RUH282" s="235"/>
      <c r="RUI282" s="235"/>
      <c r="RUJ282" s="235"/>
      <c r="RUK282" s="235"/>
      <c r="RUL282" s="235"/>
      <c r="RUM282" s="235"/>
      <c r="RUN282" s="236"/>
      <c r="RUO282" s="236"/>
      <c r="RUP282" s="208"/>
      <c r="RUR282" s="235"/>
      <c r="RUS282" s="235"/>
      <c r="RUT282" s="235"/>
      <c r="RUU282" s="235"/>
      <c r="RUV282" s="235"/>
      <c r="RUW282" s="235"/>
      <c r="RUX282" s="235"/>
      <c r="RUY282" s="236"/>
      <c r="RUZ282" s="236"/>
      <c r="RVA282" s="208"/>
      <c r="RVC282" s="235"/>
      <c r="RVD282" s="235"/>
      <c r="RVE282" s="235"/>
      <c r="RVF282" s="235"/>
      <c r="RVG282" s="235"/>
      <c r="RVH282" s="235"/>
      <c r="RVI282" s="235"/>
      <c r="RVJ282" s="236"/>
      <c r="RVK282" s="236"/>
      <c r="RVL282" s="208"/>
      <c r="RVN282" s="235"/>
      <c r="RVO282" s="235"/>
      <c r="RVP282" s="235"/>
      <c r="RVQ282" s="235"/>
      <c r="RVR282" s="235"/>
      <c r="RVS282" s="235"/>
      <c r="RVT282" s="235"/>
      <c r="RVU282" s="236"/>
      <c r="RVV282" s="236"/>
      <c r="RVW282" s="208"/>
      <c r="RVY282" s="235"/>
      <c r="RVZ282" s="235"/>
      <c r="RWA282" s="235"/>
      <c r="RWB282" s="235"/>
      <c r="RWC282" s="235"/>
      <c r="RWD282" s="235"/>
      <c r="RWE282" s="235"/>
      <c r="RWF282" s="236"/>
      <c r="RWG282" s="236"/>
      <c r="RWH282" s="208"/>
      <c r="RWJ282" s="235"/>
      <c r="RWK282" s="235"/>
      <c r="RWL282" s="235"/>
      <c r="RWM282" s="235"/>
      <c r="RWN282" s="235"/>
      <c r="RWO282" s="235"/>
      <c r="RWP282" s="235"/>
      <c r="RWQ282" s="236"/>
      <c r="RWR282" s="236"/>
      <c r="RWS282" s="208"/>
      <c r="RWU282" s="235"/>
      <c r="RWV282" s="235"/>
      <c r="RWW282" s="235"/>
      <c r="RWX282" s="235"/>
      <c r="RWY282" s="235"/>
      <c r="RWZ282" s="235"/>
      <c r="RXA282" s="235"/>
      <c r="RXB282" s="236"/>
      <c r="RXC282" s="236"/>
      <c r="RXD282" s="208"/>
      <c r="RXF282" s="235"/>
      <c r="RXG282" s="235"/>
      <c r="RXH282" s="235"/>
      <c r="RXI282" s="235"/>
      <c r="RXJ282" s="235"/>
      <c r="RXK282" s="235"/>
      <c r="RXL282" s="235"/>
      <c r="RXM282" s="236"/>
      <c r="RXN282" s="236"/>
      <c r="RXO282" s="208"/>
      <c r="RXQ282" s="235"/>
      <c r="RXR282" s="235"/>
      <c r="RXS282" s="235"/>
      <c r="RXT282" s="235"/>
      <c r="RXU282" s="235"/>
      <c r="RXV282" s="235"/>
      <c r="RXW282" s="235"/>
      <c r="RXX282" s="236"/>
      <c r="RXY282" s="236"/>
      <c r="RXZ282" s="208"/>
      <c r="RYB282" s="235"/>
      <c r="RYC282" s="235"/>
      <c r="RYD282" s="235"/>
      <c r="RYE282" s="235"/>
      <c r="RYF282" s="235"/>
      <c r="RYG282" s="235"/>
      <c r="RYH282" s="235"/>
      <c r="RYI282" s="236"/>
      <c r="RYJ282" s="236"/>
      <c r="RYK282" s="208"/>
      <c r="RYM282" s="235"/>
      <c r="RYN282" s="235"/>
      <c r="RYO282" s="235"/>
      <c r="RYP282" s="235"/>
      <c r="RYQ282" s="235"/>
      <c r="RYR282" s="235"/>
      <c r="RYS282" s="235"/>
      <c r="RYT282" s="236"/>
      <c r="RYU282" s="236"/>
      <c r="RYV282" s="208"/>
      <c r="RYX282" s="235"/>
      <c r="RYY282" s="235"/>
      <c r="RYZ282" s="235"/>
      <c r="RZA282" s="235"/>
      <c r="RZB282" s="235"/>
      <c r="RZC282" s="235"/>
      <c r="RZD282" s="235"/>
      <c r="RZE282" s="236"/>
      <c r="RZF282" s="236"/>
      <c r="RZG282" s="208"/>
      <c r="RZI282" s="235"/>
      <c r="RZJ282" s="235"/>
      <c r="RZK282" s="235"/>
      <c r="RZL282" s="235"/>
      <c r="RZM282" s="235"/>
      <c r="RZN282" s="235"/>
      <c r="RZO282" s="235"/>
      <c r="RZP282" s="236"/>
      <c r="RZQ282" s="236"/>
      <c r="RZR282" s="208"/>
      <c r="RZT282" s="235"/>
      <c r="RZU282" s="235"/>
      <c r="RZV282" s="235"/>
      <c r="RZW282" s="235"/>
      <c r="RZX282" s="235"/>
      <c r="RZY282" s="235"/>
      <c r="RZZ282" s="235"/>
      <c r="SAA282" s="236"/>
      <c r="SAB282" s="236"/>
      <c r="SAC282" s="208"/>
      <c r="SAE282" s="235"/>
      <c r="SAF282" s="235"/>
      <c r="SAG282" s="235"/>
      <c r="SAH282" s="235"/>
      <c r="SAI282" s="235"/>
      <c r="SAJ282" s="235"/>
      <c r="SAK282" s="235"/>
      <c r="SAL282" s="236"/>
      <c r="SAM282" s="236"/>
      <c r="SAN282" s="208"/>
      <c r="SAP282" s="235"/>
      <c r="SAQ282" s="235"/>
      <c r="SAR282" s="235"/>
      <c r="SAS282" s="235"/>
      <c r="SAT282" s="235"/>
      <c r="SAU282" s="235"/>
      <c r="SAV282" s="235"/>
      <c r="SAW282" s="236"/>
      <c r="SAX282" s="236"/>
      <c r="SAY282" s="208"/>
      <c r="SBA282" s="235"/>
      <c r="SBB282" s="235"/>
      <c r="SBC282" s="235"/>
      <c r="SBD282" s="235"/>
      <c r="SBE282" s="235"/>
      <c r="SBF282" s="235"/>
      <c r="SBG282" s="235"/>
      <c r="SBH282" s="236"/>
      <c r="SBI282" s="236"/>
      <c r="SBJ282" s="208"/>
      <c r="SBL282" s="235"/>
      <c r="SBM282" s="235"/>
      <c r="SBN282" s="235"/>
      <c r="SBO282" s="235"/>
      <c r="SBP282" s="235"/>
      <c r="SBQ282" s="235"/>
      <c r="SBR282" s="235"/>
      <c r="SBS282" s="236"/>
      <c r="SBT282" s="236"/>
      <c r="SBU282" s="208"/>
      <c r="SBW282" s="235"/>
      <c r="SBX282" s="235"/>
      <c r="SBY282" s="235"/>
      <c r="SBZ282" s="235"/>
      <c r="SCA282" s="235"/>
      <c r="SCB282" s="235"/>
      <c r="SCC282" s="235"/>
      <c r="SCD282" s="236"/>
      <c r="SCE282" s="236"/>
      <c r="SCF282" s="208"/>
      <c r="SCH282" s="235"/>
      <c r="SCI282" s="235"/>
      <c r="SCJ282" s="235"/>
      <c r="SCK282" s="235"/>
      <c r="SCL282" s="235"/>
      <c r="SCM282" s="235"/>
      <c r="SCN282" s="235"/>
      <c r="SCO282" s="236"/>
      <c r="SCP282" s="236"/>
      <c r="SCQ282" s="208"/>
      <c r="SCS282" s="235"/>
      <c r="SCT282" s="235"/>
      <c r="SCU282" s="235"/>
      <c r="SCV282" s="235"/>
      <c r="SCW282" s="235"/>
      <c r="SCX282" s="235"/>
      <c r="SCY282" s="235"/>
      <c r="SCZ282" s="236"/>
      <c r="SDA282" s="236"/>
      <c r="SDB282" s="208"/>
      <c r="SDD282" s="235"/>
      <c r="SDE282" s="235"/>
      <c r="SDF282" s="235"/>
      <c r="SDG282" s="235"/>
      <c r="SDH282" s="235"/>
      <c r="SDI282" s="235"/>
      <c r="SDJ282" s="235"/>
      <c r="SDK282" s="236"/>
      <c r="SDL282" s="236"/>
      <c r="SDM282" s="208"/>
      <c r="SDO282" s="235"/>
      <c r="SDP282" s="235"/>
      <c r="SDQ282" s="235"/>
      <c r="SDR282" s="235"/>
      <c r="SDS282" s="235"/>
      <c r="SDT282" s="235"/>
      <c r="SDU282" s="235"/>
      <c r="SDV282" s="236"/>
      <c r="SDW282" s="236"/>
      <c r="SDX282" s="208"/>
      <c r="SDZ282" s="235"/>
      <c r="SEA282" s="235"/>
      <c r="SEB282" s="235"/>
      <c r="SEC282" s="235"/>
      <c r="SED282" s="235"/>
      <c r="SEE282" s="235"/>
      <c r="SEF282" s="235"/>
      <c r="SEG282" s="236"/>
      <c r="SEH282" s="236"/>
      <c r="SEI282" s="208"/>
      <c r="SEK282" s="235"/>
      <c r="SEL282" s="235"/>
      <c r="SEM282" s="235"/>
      <c r="SEN282" s="235"/>
      <c r="SEO282" s="235"/>
      <c r="SEP282" s="235"/>
      <c r="SEQ282" s="235"/>
      <c r="SER282" s="236"/>
      <c r="SES282" s="236"/>
      <c r="SET282" s="208"/>
      <c r="SEV282" s="235"/>
      <c r="SEW282" s="235"/>
      <c r="SEX282" s="235"/>
      <c r="SEY282" s="235"/>
      <c r="SEZ282" s="235"/>
      <c r="SFA282" s="235"/>
      <c r="SFB282" s="235"/>
      <c r="SFC282" s="236"/>
      <c r="SFD282" s="236"/>
      <c r="SFE282" s="208"/>
      <c r="SFG282" s="235"/>
      <c r="SFH282" s="235"/>
      <c r="SFI282" s="235"/>
      <c r="SFJ282" s="235"/>
      <c r="SFK282" s="235"/>
      <c r="SFL282" s="235"/>
      <c r="SFM282" s="235"/>
      <c r="SFN282" s="236"/>
      <c r="SFO282" s="236"/>
      <c r="SFP282" s="208"/>
      <c r="SFR282" s="235"/>
      <c r="SFS282" s="235"/>
      <c r="SFT282" s="235"/>
      <c r="SFU282" s="235"/>
      <c r="SFV282" s="235"/>
      <c r="SFW282" s="235"/>
      <c r="SFX282" s="235"/>
      <c r="SFY282" s="236"/>
      <c r="SFZ282" s="236"/>
      <c r="SGA282" s="208"/>
      <c r="SGC282" s="235"/>
      <c r="SGD282" s="235"/>
      <c r="SGE282" s="235"/>
      <c r="SGF282" s="235"/>
      <c r="SGG282" s="235"/>
      <c r="SGH282" s="235"/>
      <c r="SGI282" s="235"/>
      <c r="SGJ282" s="236"/>
      <c r="SGK282" s="236"/>
      <c r="SGL282" s="208"/>
      <c r="SGN282" s="235"/>
      <c r="SGO282" s="235"/>
      <c r="SGP282" s="235"/>
      <c r="SGQ282" s="235"/>
      <c r="SGR282" s="235"/>
      <c r="SGS282" s="235"/>
      <c r="SGT282" s="235"/>
      <c r="SGU282" s="236"/>
      <c r="SGV282" s="236"/>
      <c r="SGW282" s="208"/>
      <c r="SGY282" s="235"/>
      <c r="SGZ282" s="235"/>
      <c r="SHA282" s="235"/>
      <c r="SHB282" s="235"/>
      <c r="SHC282" s="235"/>
      <c r="SHD282" s="235"/>
      <c r="SHE282" s="235"/>
      <c r="SHF282" s="236"/>
      <c r="SHG282" s="236"/>
      <c r="SHH282" s="208"/>
      <c r="SHJ282" s="235"/>
      <c r="SHK282" s="235"/>
      <c r="SHL282" s="235"/>
      <c r="SHM282" s="235"/>
      <c r="SHN282" s="235"/>
      <c r="SHO282" s="235"/>
      <c r="SHP282" s="235"/>
      <c r="SHQ282" s="236"/>
      <c r="SHR282" s="236"/>
      <c r="SHS282" s="208"/>
      <c r="SHU282" s="235"/>
      <c r="SHV282" s="235"/>
      <c r="SHW282" s="235"/>
      <c r="SHX282" s="235"/>
      <c r="SHY282" s="235"/>
      <c r="SHZ282" s="235"/>
      <c r="SIA282" s="235"/>
      <c r="SIB282" s="236"/>
      <c r="SIC282" s="236"/>
      <c r="SID282" s="208"/>
      <c r="SIF282" s="235"/>
      <c r="SIG282" s="235"/>
      <c r="SIH282" s="235"/>
      <c r="SII282" s="235"/>
      <c r="SIJ282" s="235"/>
      <c r="SIK282" s="235"/>
      <c r="SIL282" s="235"/>
      <c r="SIM282" s="236"/>
      <c r="SIN282" s="236"/>
      <c r="SIO282" s="208"/>
      <c r="SIQ282" s="235"/>
      <c r="SIR282" s="235"/>
      <c r="SIS282" s="235"/>
      <c r="SIT282" s="235"/>
      <c r="SIU282" s="235"/>
      <c r="SIV282" s="235"/>
      <c r="SIW282" s="235"/>
      <c r="SIX282" s="236"/>
      <c r="SIY282" s="236"/>
      <c r="SIZ282" s="208"/>
      <c r="SJB282" s="235"/>
      <c r="SJC282" s="235"/>
      <c r="SJD282" s="235"/>
      <c r="SJE282" s="235"/>
      <c r="SJF282" s="235"/>
      <c r="SJG282" s="235"/>
      <c r="SJH282" s="235"/>
      <c r="SJI282" s="236"/>
      <c r="SJJ282" s="236"/>
      <c r="SJK282" s="208"/>
      <c r="SJM282" s="235"/>
      <c r="SJN282" s="235"/>
      <c r="SJO282" s="235"/>
      <c r="SJP282" s="235"/>
      <c r="SJQ282" s="235"/>
      <c r="SJR282" s="235"/>
      <c r="SJS282" s="235"/>
      <c r="SJT282" s="236"/>
      <c r="SJU282" s="236"/>
      <c r="SJV282" s="208"/>
      <c r="SJX282" s="235"/>
      <c r="SJY282" s="235"/>
      <c r="SJZ282" s="235"/>
      <c r="SKA282" s="235"/>
      <c r="SKB282" s="235"/>
      <c r="SKC282" s="235"/>
      <c r="SKD282" s="235"/>
      <c r="SKE282" s="236"/>
      <c r="SKF282" s="236"/>
      <c r="SKG282" s="208"/>
      <c r="SKI282" s="235"/>
      <c r="SKJ282" s="235"/>
      <c r="SKK282" s="235"/>
      <c r="SKL282" s="235"/>
      <c r="SKM282" s="235"/>
      <c r="SKN282" s="235"/>
      <c r="SKO282" s="235"/>
      <c r="SKP282" s="236"/>
      <c r="SKQ282" s="236"/>
      <c r="SKR282" s="208"/>
      <c r="SKT282" s="235"/>
      <c r="SKU282" s="235"/>
      <c r="SKV282" s="235"/>
      <c r="SKW282" s="235"/>
      <c r="SKX282" s="235"/>
      <c r="SKY282" s="235"/>
      <c r="SKZ282" s="235"/>
      <c r="SLA282" s="236"/>
      <c r="SLB282" s="236"/>
      <c r="SLC282" s="208"/>
      <c r="SLE282" s="235"/>
      <c r="SLF282" s="235"/>
      <c r="SLG282" s="235"/>
      <c r="SLH282" s="235"/>
      <c r="SLI282" s="235"/>
      <c r="SLJ282" s="235"/>
      <c r="SLK282" s="235"/>
      <c r="SLL282" s="236"/>
      <c r="SLM282" s="236"/>
      <c r="SLN282" s="208"/>
      <c r="SLP282" s="235"/>
      <c r="SLQ282" s="235"/>
      <c r="SLR282" s="235"/>
      <c r="SLS282" s="235"/>
      <c r="SLT282" s="235"/>
      <c r="SLU282" s="235"/>
      <c r="SLV282" s="235"/>
      <c r="SLW282" s="236"/>
      <c r="SLX282" s="236"/>
      <c r="SLY282" s="208"/>
      <c r="SMA282" s="235"/>
      <c r="SMB282" s="235"/>
      <c r="SMC282" s="235"/>
      <c r="SMD282" s="235"/>
      <c r="SME282" s="235"/>
      <c r="SMF282" s="235"/>
      <c r="SMG282" s="235"/>
      <c r="SMH282" s="236"/>
      <c r="SMI282" s="236"/>
      <c r="SMJ282" s="208"/>
      <c r="SML282" s="235"/>
      <c r="SMM282" s="235"/>
      <c r="SMN282" s="235"/>
      <c r="SMO282" s="235"/>
      <c r="SMP282" s="235"/>
      <c r="SMQ282" s="235"/>
      <c r="SMR282" s="235"/>
      <c r="SMS282" s="236"/>
      <c r="SMT282" s="236"/>
      <c r="SMU282" s="208"/>
      <c r="SMW282" s="235"/>
      <c r="SMX282" s="235"/>
      <c r="SMY282" s="235"/>
      <c r="SMZ282" s="235"/>
      <c r="SNA282" s="235"/>
      <c r="SNB282" s="235"/>
      <c r="SNC282" s="235"/>
      <c r="SND282" s="236"/>
      <c r="SNE282" s="236"/>
      <c r="SNF282" s="208"/>
      <c r="SNH282" s="235"/>
      <c r="SNI282" s="235"/>
      <c r="SNJ282" s="235"/>
      <c r="SNK282" s="235"/>
      <c r="SNL282" s="235"/>
      <c r="SNM282" s="235"/>
      <c r="SNN282" s="235"/>
      <c r="SNO282" s="236"/>
      <c r="SNP282" s="236"/>
      <c r="SNQ282" s="208"/>
      <c r="SNS282" s="235"/>
      <c r="SNT282" s="235"/>
      <c r="SNU282" s="235"/>
      <c r="SNV282" s="235"/>
      <c r="SNW282" s="235"/>
      <c r="SNX282" s="235"/>
      <c r="SNY282" s="235"/>
      <c r="SNZ282" s="236"/>
      <c r="SOA282" s="236"/>
      <c r="SOB282" s="208"/>
      <c r="SOD282" s="235"/>
      <c r="SOE282" s="235"/>
      <c r="SOF282" s="235"/>
      <c r="SOG282" s="235"/>
      <c r="SOH282" s="235"/>
      <c r="SOI282" s="235"/>
      <c r="SOJ282" s="235"/>
      <c r="SOK282" s="236"/>
      <c r="SOL282" s="236"/>
      <c r="SOM282" s="208"/>
      <c r="SOO282" s="235"/>
      <c r="SOP282" s="235"/>
      <c r="SOQ282" s="235"/>
      <c r="SOR282" s="235"/>
      <c r="SOS282" s="235"/>
      <c r="SOT282" s="235"/>
      <c r="SOU282" s="235"/>
      <c r="SOV282" s="236"/>
      <c r="SOW282" s="236"/>
      <c r="SOX282" s="208"/>
      <c r="SOZ282" s="235"/>
      <c r="SPA282" s="235"/>
      <c r="SPB282" s="235"/>
      <c r="SPC282" s="235"/>
      <c r="SPD282" s="235"/>
      <c r="SPE282" s="235"/>
      <c r="SPF282" s="235"/>
      <c r="SPG282" s="236"/>
      <c r="SPH282" s="236"/>
      <c r="SPI282" s="208"/>
      <c r="SPK282" s="235"/>
      <c r="SPL282" s="235"/>
      <c r="SPM282" s="235"/>
      <c r="SPN282" s="235"/>
      <c r="SPO282" s="235"/>
      <c r="SPP282" s="235"/>
      <c r="SPQ282" s="235"/>
      <c r="SPR282" s="236"/>
      <c r="SPS282" s="236"/>
      <c r="SPT282" s="208"/>
      <c r="SPV282" s="235"/>
      <c r="SPW282" s="235"/>
      <c r="SPX282" s="235"/>
      <c r="SPY282" s="235"/>
      <c r="SPZ282" s="235"/>
      <c r="SQA282" s="235"/>
      <c r="SQB282" s="235"/>
      <c r="SQC282" s="236"/>
      <c r="SQD282" s="236"/>
      <c r="SQE282" s="208"/>
      <c r="SQG282" s="235"/>
      <c r="SQH282" s="235"/>
      <c r="SQI282" s="235"/>
      <c r="SQJ282" s="235"/>
      <c r="SQK282" s="235"/>
      <c r="SQL282" s="235"/>
      <c r="SQM282" s="235"/>
      <c r="SQN282" s="236"/>
      <c r="SQO282" s="236"/>
      <c r="SQP282" s="208"/>
      <c r="SQR282" s="235"/>
      <c r="SQS282" s="235"/>
      <c r="SQT282" s="235"/>
      <c r="SQU282" s="235"/>
      <c r="SQV282" s="235"/>
      <c r="SQW282" s="235"/>
      <c r="SQX282" s="235"/>
      <c r="SQY282" s="236"/>
      <c r="SQZ282" s="236"/>
      <c r="SRA282" s="208"/>
      <c r="SRC282" s="235"/>
      <c r="SRD282" s="235"/>
      <c r="SRE282" s="235"/>
      <c r="SRF282" s="235"/>
      <c r="SRG282" s="235"/>
      <c r="SRH282" s="235"/>
      <c r="SRI282" s="235"/>
      <c r="SRJ282" s="236"/>
      <c r="SRK282" s="236"/>
      <c r="SRL282" s="208"/>
      <c r="SRN282" s="235"/>
      <c r="SRO282" s="235"/>
      <c r="SRP282" s="235"/>
      <c r="SRQ282" s="235"/>
      <c r="SRR282" s="235"/>
      <c r="SRS282" s="235"/>
      <c r="SRT282" s="235"/>
      <c r="SRU282" s="236"/>
      <c r="SRV282" s="236"/>
      <c r="SRW282" s="208"/>
      <c r="SRY282" s="235"/>
      <c r="SRZ282" s="235"/>
      <c r="SSA282" s="235"/>
      <c r="SSB282" s="235"/>
      <c r="SSC282" s="235"/>
      <c r="SSD282" s="235"/>
      <c r="SSE282" s="235"/>
      <c r="SSF282" s="236"/>
      <c r="SSG282" s="236"/>
      <c r="SSH282" s="208"/>
      <c r="SSJ282" s="235"/>
      <c r="SSK282" s="235"/>
      <c r="SSL282" s="235"/>
      <c r="SSM282" s="235"/>
      <c r="SSN282" s="235"/>
      <c r="SSO282" s="235"/>
      <c r="SSP282" s="235"/>
      <c r="SSQ282" s="236"/>
      <c r="SSR282" s="236"/>
      <c r="SSS282" s="208"/>
      <c r="SSU282" s="235"/>
      <c r="SSV282" s="235"/>
      <c r="SSW282" s="235"/>
      <c r="SSX282" s="235"/>
      <c r="SSY282" s="235"/>
      <c r="SSZ282" s="235"/>
      <c r="STA282" s="235"/>
      <c r="STB282" s="236"/>
      <c r="STC282" s="236"/>
      <c r="STD282" s="208"/>
      <c r="STF282" s="235"/>
      <c r="STG282" s="235"/>
      <c r="STH282" s="235"/>
      <c r="STI282" s="235"/>
      <c r="STJ282" s="235"/>
      <c r="STK282" s="235"/>
      <c r="STL282" s="235"/>
      <c r="STM282" s="236"/>
      <c r="STN282" s="236"/>
      <c r="STO282" s="208"/>
      <c r="STQ282" s="235"/>
      <c r="STR282" s="235"/>
      <c r="STS282" s="235"/>
      <c r="STT282" s="235"/>
      <c r="STU282" s="235"/>
      <c r="STV282" s="235"/>
      <c r="STW282" s="235"/>
      <c r="STX282" s="236"/>
      <c r="STY282" s="236"/>
      <c r="STZ282" s="208"/>
      <c r="SUB282" s="235"/>
      <c r="SUC282" s="235"/>
      <c r="SUD282" s="235"/>
      <c r="SUE282" s="235"/>
      <c r="SUF282" s="235"/>
      <c r="SUG282" s="235"/>
      <c r="SUH282" s="235"/>
      <c r="SUI282" s="236"/>
      <c r="SUJ282" s="236"/>
      <c r="SUK282" s="208"/>
      <c r="SUM282" s="235"/>
      <c r="SUN282" s="235"/>
      <c r="SUO282" s="235"/>
      <c r="SUP282" s="235"/>
      <c r="SUQ282" s="235"/>
      <c r="SUR282" s="235"/>
      <c r="SUS282" s="235"/>
      <c r="SUT282" s="236"/>
      <c r="SUU282" s="236"/>
      <c r="SUV282" s="208"/>
      <c r="SUX282" s="235"/>
      <c r="SUY282" s="235"/>
      <c r="SUZ282" s="235"/>
      <c r="SVA282" s="235"/>
      <c r="SVB282" s="235"/>
      <c r="SVC282" s="235"/>
      <c r="SVD282" s="235"/>
      <c r="SVE282" s="236"/>
      <c r="SVF282" s="236"/>
      <c r="SVG282" s="208"/>
      <c r="SVI282" s="235"/>
      <c r="SVJ282" s="235"/>
      <c r="SVK282" s="235"/>
      <c r="SVL282" s="235"/>
      <c r="SVM282" s="235"/>
      <c r="SVN282" s="235"/>
      <c r="SVO282" s="235"/>
      <c r="SVP282" s="236"/>
      <c r="SVQ282" s="236"/>
      <c r="SVR282" s="208"/>
      <c r="SVT282" s="235"/>
      <c r="SVU282" s="235"/>
      <c r="SVV282" s="235"/>
      <c r="SVW282" s="235"/>
      <c r="SVX282" s="235"/>
      <c r="SVY282" s="235"/>
      <c r="SVZ282" s="235"/>
      <c r="SWA282" s="236"/>
      <c r="SWB282" s="236"/>
      <c r="SWC282" s="208"/>
      <c r="SWE282" s="235"/>
      <c r="SWF282" s="235"/>
      <c r="SWG282" s="235"/>
      <c r="SWH282" s="235"/>
      <c r="SWI282" s="235"/>
      <c r="SWJ282" s="235"/>
      <c r="SWK282" s="235"/>
      <c r="SWL282" s="236"/>
      <c r="SWM282" s="236"/>
      <c r="SWN282" s="208"/>
      <c r="SWP282" s="235"/>
      <c r="SWQ282" s="235"/>
      <c r="SWR282" s="235"/>
      <c r="SWS282" s="235"/>
      <c r="SWT282" s="235"/>
      <c r="SWU282" s="235"/>
      <c r="SWV282" s="235"/>
      <c r="SWW282" s="236"/>
      <c r="SWX282" s="236"/>
      <c r="SWY282" s="208"/>
      <c r="SXA282" s="235"/>
      <c r="SXB282" s="235"/>
      <c r="SXC282" s="235"/>
      <c r="SXD282" s="235"/>
      <c r="SXE282" s="235"/>
      <c r="SXF282" s="235"/>
      <c r="SXG282" s="235"/>
      <c r="SXH282" s="236"/>
      <c r="SXI282" s="236"/>
      <c r="SXJ282" s="208"/>
      <c r="SXL282" s="235"/>
      <c r="SXM282" s="235"/>
      <c r="SXN282" s="235"/>
      <c r="SXO282" s="235"/>
      <c r="SXP282" s="235"/>
      <c r="SXQ282" s="235"/>
      <c r="SXR282" s="235"/>
      <c r="SXS282" s="236"/>
      <c r="SXT282" s="236"/>
      <c r="SXU282" s="208"/>
      <c r="SXW282" s="235"/>
      <c r="SXX282" s="235"/>
      <c r="SXY282" s="235"/>
      <c r="SXZ282" s="235"/>
      <c r="SYA282" s="235"/>
      <c r="SYB282" s="235"/>
      <c r="SYC282" s="235"/>
      <c r="SYD282" s="236"/>
      <c r="SYE282" s="236"/>
      <c r="SYF282" s="208"/>
      <c r="SYH282" s="235"/>
      <c r="SYI282" s="235"/>
      <c r="SYJ282" s="235"/>
      <c r="SYK282" s="235"/>
      <c r="SYL282" s="235"/>
      <c r="SYM282" s="235"/>
      <c r="SYN282" s="235"/>
      <c r="SYO282" s="236"/>
      <c r="SYP282" s="236"/>
      <c r="SYQ282" s="208"/>
      <c r="SYS282" s="235"/>
      <c r="SYT282" s="235"/>
      <c r="SYU282" s="235"/>
      <c r="SYV282" s="235"/>
      <c r="SYW282" s="235"/>
      <c r="SYX282" s="235"/>
      <c r="SYY282" s="235"/>
      <c r="SYZ282" s="236"/>
      <c r="SZA282" s="236"/>
      <c r="SZB282" s="208"/>
      <c r="SZD282" s="235"/>
      <c r="SZE282" s="235"/>
      <c r="SZF282" s="235"/>
      <c r="SZG282" s="235"/>
      <c r="SZH282" s="235"/>
      <c r="SZI282" s="235"/>
      <c r="SZJ282" s="235"/>
      <c r="SZK282" s="236"/>
      <c r="SZL282" s="236"/>
      <c r="SZM282" s="208"/>
      <c r="SZO282" s="235"/>
      <c r="SZP282" s="235"/>
      <c r="SZQ282" s="235"/>
      <c r="SZR282" s="235"/>
      <c r="SZS282" s="235"/>
      <c r="SZT282" s="235"/>
      <c r="SZU282" s="235"/>
      <c r="SZV282" s="236"/>
      <c r="SZW282" s="236"/>
      <c r="SZX282" s="208"/>
      <c r="SZZ282" s="235"/>
      <c r="TAA282" s="235"/>
      <c r="TAB282" s="235"/>
      <c r="TAC282" s="235"/>
      <c r="TAD282" s="235"/>
      <c r="TAE282" s="235"/>
      <c r="TAF282" s="235"/>
      <c r="TAG282" s="236"/>
      <c r="TAH282" s="236"/>
      <c r="TAI282" s="208"/>
      <c r="TAK282" s="235"/>
      <c r="TAL282" s="235"/>
      <c r="TAM282" s="235"/>
      <c r="TAN282" s="235"/>
      <c r="TAO282" s="235"/>
      <c r="TAP282" s="235"/>
      <c r="TAQ282" s="235"/>
      <c r="TAR282" s="236"/>
      <c r="TAS282" s="236"/>
      <c r="TAT282" s="208"/>
      <c r="TAV282" s="235"/>
      <c r="TAW282" s="235"/>
      <c r="TAX282" s="235"/>
      <c r="TAY282" s="235"/>
      <c r="TAZ282" s="235"/>
      <c r="TBA282" s="235"/>
      <c r="TBB282" s="235"/>
      <c r="TBC282" s="236"/>
      <c r="TBD282" s="236"/>
      <c r="TBE282" s="208"/>
      <c r="TBG282" s="235"/>
      <c r="TBH282" s="235"/>
      <c r="TBI282" s="235"/>
      <c r="TBJ282" s="235"/>
      <c r="TBK282" s="235"/>
      <c r="TBL282" s="235"/>
      <c r="TBM282" s="235"/>
      <c r="TBN282" s="236"/>
      <c r="TBO282" s="236"/>
      <c r="TBP282" s="208"/>
      <c r="TBR282" s="235"/>
      <c r="TBS282" s="235"/>
      <c r="TBT282" s="235"/>
      <c r="TBU282" s="235"/>
      <c r="TBV282" s="235"/>
      <c r="TBW282" s="235"/>
      <c r="TBX282" s="235"/>
      <c r="TBY282" s="236"/>
      <c r="TBZ282" s="236"/>
      <c r="TCA282" s="208"/>
      <c r="TCC282" s="235"/>
      <c r="TCD282" s="235"/>
      <c r="TCE282" s="235"/>
      <c r="TCF282" s="235"/>
      <c r="TCG282" s="235"/>
      <c r="TCH282" s="235"/>
      <c r="TCI282" s="235"/>
      <c r="TCJ282" s="236"/>
      <c r="TCK282" s="236"/>
      <c r="TCL282" s="208"/>
      <c r="TCN282" s="235"/>
      <c r="TCO282" s="235"/>
      <c r="TCP282" s="235"/>
      <c r="TCQ282" s="235"/>
      <c r="TCR282" s="235"/>
      <c r="TCS282" s="235"/>
      <c r="TCT282" s="235"/>
      <c r="TCU282" s="236"/>
      <c r="TCV282" s="236"/>
      <c r="TCW282" s="208"/>
      <c r="TCY282" s="235"/>
      <c r="TCZ282" s="235"/>
      <c r="TDA282" s="235"/>
      <c r="TDB282" s="235"/>
      <c r="TDC282" s="235"/>
      <c r="TDD282" s="235"/>
      <c r="TDE282" s="235"/>
      <c r="TDF282" s="236"/>
      <c r="TDG282" s="236"/>
      <c r="TDH282" s="208"/>
      <c r="TDJ282" s="235"/>
      <c r="TDK282" s="235"/>
      <c r="TDL282" s="235"/>
      <c r="TDM282" s="235"/>
      <c r="TDN282" s="235"/>
      <c r="TDO282" s="235"/>
      <c r="TDP282" s="235"/>
      <c r="TDQ282" s="236"/>
      <c r="TDR282" s="236"/>
      <c r="TDS282" s="208"/>
      <c r="TDU282" s="235"/>
      <c r="TDV282" s="235"/>
      <c r="TDW282" s="235"/>
      <c r="TDX282" s="235"/>
      <c r="TDY282" s="235"/>
      <c r="TDZ282" s="235"/>
      <c r="TEA282" s="235"/>
      <c r="TEB282" s="236"/>
      <c r="TEC282" s="236"/>
      <c r="TED282" s="208"/>
      <c r="TEF282" s="235"/>
      <c r="TEG282" s="235"/>
      <c r="TEH282" s="235"/>
      <c r="TEI282" s="235"/>
      <c r="TEJ282" s="235"/>
      <c r="TEK282" s="235"/>
      <c r="TEL282" s="235"/>
      <c r="TEM282" s="236"/>
      <c r="TEN282" s="236"/>
      <c r="TEO282" s="208"/>
      <c r="TEQ282" s="235"/>
      <c r="TER282" s="235"/>
      <c r="TES282" s="235"/>
      <c r="TET282" s="235"/>
      <c r="TEU282" s="235"/>
      <c r="TEV282" s="235"/>
      <c r="TEW282" s="235"/>
      <c r="TEX282" s="236"/>
      <c r="TEY282" s="236"/>
      <c r="TEZ282" s="208"/>
      <c r="TFB282" s="235"/>
      <c r="TFC282" s="235"/>
      <c r="TFD282" s="235"/>
      <c r="TFE282" s="235"/>
      <c r="TFF282" s="235"/>
      <c r="TFG282" s="235"/>
      <c r="TFH282" s="235"/>
      <c r="TFI282" s="236"/>
      <c r="TFJ282" s="236"/>
      <c r="TFK282" s="208"/>
      <c r="TFM282" s="235"/>
      <c r="TFN282" s="235"/>
      <c r="TFO282" s="235"/>
      <c r="TFP282" s="235"/>
      <c r="TFQ282" s="235"/>
      <c r="TFR282" s="235"/>
      <c r="TFS282" s="235"/>
      <c r="TFT282" s="236"/>
      <c r="TFU282" s="236"/>
      <c r="TFV282" s="208"/>
      <c r="TFX282" s="235"/>
      <c r="TFY282" s="235"/>
      <c r="TFZ282" s="235"/>
      <c r="TGA282" s="235"/>
      <c r="TGB282" s="235"/>
      <c r="TGC282" s="235"/>
      <c r="TGD282" s="235"/>
      <c r="TGE282" s="236"/>
      <c r="TGF282" s="236"/>
      <c r="TGG282" s="208"/>
      <c r="TGI282" s="235"/>
      <c r="TGJ282" s="235"/>
      <c r="TGK282" s="235"/>
      <c r="TGL282" s="235"/>
      <c r="TGM282" s="235"/>
      <c r="TGN282" s="235"/>
      <c r="TGO282" s="235"/>
      <c r="TGP282" s="236"/>
      <c r="TGQ282" s="236"/>
      <c r="TGR282" s="208"/>
      <c r="TGT282" s="235"/>
      <c r="TGU282" s="235"/>
      <c r="TGV282" s="235"/>
      <c r="TGW282" s="235"/>
      <c r="TGX282" s="235"/>
      <c r="TGY282" s="235"/>
      <c r="TGZ282" s="235"/>
      <c r="THA282" s="236"/>
      <c r="THB282" s="236"/>
      <c r="THC282" s="208"/>
      <c r="THE282" s="235"/>
      <c r="THF282" s="235"/>
      <c r="THG282" s="235"/>
      <c r="THH282" s="235"/>
      <c r="THI282" s="235"/>
      <c r="THJ282" s="235"/>
      <c r="THK282" s="235"/>
      <c r="THL282" s="236"/>
      <c r="THM282" s="236"/>
      <c r="THN282" s="208"/>
      <c r="THP282" s="235"/>
      <c r="THQ282" s="235"/>
      <c r="THR282" s="235"/>
      <c r="THS282" s="235"/>
      <c r="THT282" s="235"/>
      <c r="THU282" s="235"/>
      <c r="THV282" s="235"/>
      <c r="THW282" s="236"/>
      <c r="THX282" s="236"/>
      <c r="THY282" s="208"/>
      <c r="TIA282" s="235"/>
      <c r="TIB282" s="235"/>
      <c r="TIC282" s="235"/>
      <c r="TID282" s="235"/>
      <c r="TIE282" s="235"/>
      <c r="TIF282" s="235"/>
      <c r="TIG282" s="235"/>
      <c r="TIH282" s="236"/>
      <c r="TII282" s="236"/>
      <c r="TIJ282" s="208"/>
      <c r="TIL282" s="235"/>
      <c r="TIM282" s="235"/>
      <c r="TIN282" s="235"/>
      <c r="TIO282" s="235"/>
      <c r="TIP282" s="235"/>
      <c r="TIQ282" s="235"/>
      <c r="TIR282" s="235"/>
      <c r="TIS282" s="236"/>
      <c r="TIT282" s="236"/>
      <c r="TIU282" s="208"/>
      <c r="TIW282" s="235"/>
      <c r="TIX282" s="235"/>
      <c r="TIY282" s="235"/>
      <c r="TIZ282" s="235"/>
      <c r="TJA282" s="235"/>
      <c r="TJB282" s="235"/>
      <c r="TJC282" s="235"/>
      <c r="TJD282" s="236"/>
      <c r="TJE282" s="236"/>
      <c r="TJF282" s="208"/>
      <c r="TJH282" s="235"/>
      <c r="TJI282" s="235"/>
      <c r="TJJ282" s="235"/>
      <c r="TJK282" s="235"/>
      <c r="TJL282" s="235"/>
      <c r="TJM282" s="235"/>
      <c r="TJN282" s="235"/>
      <c r="TJO282" s="236"/>
      <c r="TJP282" s="236"/>
      <c r="TJQ282" s="208"/>
      <c r="TJS282" s="235"/>
      <c r="TJT282" s="235"/>
      <c r="TJU282" s="235"/>
      <c r="TJV282" s="235"/>
      <c r="TJW282" s="235"/>
      <c r="TJX282" s="235"/>
      <c r="TJY282" s="235"/>
      <c r="TJZ282" s="236"/>
      <c r="TKA282" s="236"/>
      <c r="TKB282" s="208"/>
      <c r="TKD282" s="235"/>
      <c r="TKE282" s="235"/>
      <c r="TKF282" s="235"/>
      <c r="TKG282" s="235"/>
      <c r="TKH282" s="235"/>
      <c r="TKI282" s="235"/>
      <c r="TKJ282" s="235"/>
      <c r="TKK282" s="236"/>
      <c r="TKL282" s="236"/>
      <c r="TKM282" s="208"/>
      <c r="TKO282" s="235"/>
      <c r="TKP282" s="235"/>
      <c r="TKQ282" s="235"/>
      <c r="TKR282" s="235"/>
      <c r="TKS282" s="235"/>
      <c r="TKT282" s="235"/>
      <c r="TKU282" s="235"/>
      <c r="TKV282" s="236"/>
      <c r="TKW282" s="236"/>
      <c r="TKX282" s="208"/>
      <c r="TKZ282" s="235"/>
      <c r="TLA282" s="235"/>
      <c r="TLB282" s="235"/>
      <c r="TLC282" s="235"/>
      <c r="TLD282" s="235"/>
      <c r="TLE282" s="235"/>
      <c r="TLF282" s="235"/>
      <c r="TLG282" s="236"/>
      <c r="TLH282" s="236"/>
      <c r="TLI282" s="208"/>
      <c r="TLK282" s="235"/>
      <c r="TLL282" s="235"/>
      <c r="TLM282" s="235"/>
      <c r="TLN282" s="235"/>
      <c r="TLO282" s="235"/>
      <c r="TLP282" s="235"/>
      <c r="TLQ282" s="235"/>
      <c r="TLR282" s="236"/>
      <c r="TLS282" s="236"/>
      <c r="TLT282" s="208"/>
      <c r="TLV282" s="235"/>
      <c r="TLW282" s="235"/>
      <c r="TLX282" s="235"/>
      <c r="TLY282" s="235"/>
      <c r="TLZ282" s="235"/>
      <c r="TMA282" s="235"/>
      <c r="TMB282" s="235"/>
      <c r="TMC282" s="236"/>
      <c r="TMD282" s="236"/>
      <c r="TME282" s="208"/>
      <c r="TMG282" s="235"/>
      <c r="TMH282" s="235"/>
      <c r="TMI282" s="235"/>
      <c r="TMJ282" s="235"/>
      <c r="TMK282" s="235"/>
      <c r="TML282" s="235"/>
      <c r="TMM282" s="235"/>
      <c r="TMN282" s="236"/>
      <c r="TMO282" s="236"/>
      <c r="TMP282" s="208"/>
      <c r="TMR282" s="235"/>
      <c r="TMS282" s="235"/>
      <c r="TMT282" s="235"/>
      <c r="TMU282" s="235"/>
      <c r="TMV282" s="235"/>
      <c r="TMW282" s="235"/>
      <c r="TMX282" s="235"/>
      <c r="TMY282" s="236"/>
      <c r="TMZ282" s="236"/>
      <c r="TNA282" s="208"/>
      <c r="TNC282" s="235"/>
      <c r="TND282" s="235"/>
      <c r="TNE282" s="235"/>
      <c r="TNF282" s="235"/>
      <c r="TNG282" s="235"/>
      <c r="TNH282" s="235"/>
      <c r="TNI282" s="235"/>
      <c r="TNJ282" s="236"/>
      <c r="TNK282" s="236"/>
      <c r="TNL282" s="208"/>
      <c r="TNN282" s="235"/>
      <c r="TNO282" s="235"/>
      <c r="TNP282" s="235"/>
      <c r="TNQ282" s="235"/>
      <c r="TNR282" s="235"/>
      <c r="TNS282" s="235"/>
      <c r="TNT282" s="235"/>
      <c r="TNU282" s="236"/>
      <c r="TNV282" s="236"/>
      <c r="TNW282" s="208"/>
      <c r="TNY282" s="235"/>
      <c r="TNZ282" s="235"/>
      <c r="TOA282" s="235"/>
      <c r="TOB282" s="235"/>
      <c r="TOC282" s="235"/>
      <c r="TOD282" s="235"/>
      <c r="TOE282" s="235"/>
      <c r="TOF282" s="236"/>
      <c r="TOG282" s="236"/>
      <c r="TOH282" s="208"/>
      <c r="TOJ282" s="235"/>
      <c r="TOK282" s="235"/>
      <c r="TOL282" s="235"/>
      <c r="TOM282" s="235"/>
      <c r="TON282" s="235"/>
      <c r="TOO282" s="235"/>
      <c r="TOP282" s="235"/>
      <c r="TOQ282" s="236"/>
      <c r="TOR282" s="236"/>
      <c r="TOS282" s="208"/>
      <c r="TOU282" s="235"/>
      <c r="TOV282" s="235"/>
      <c r="TOW282" s="235"/>
      <c r="TOX282" s="235"/>
      <c r="TOY282" s="235"/>
      <c r="TOZ282" s="235"/>
      <c r="TPA282" s="235"/>
      <c r="TPB282" s="236"/>
      <c r="TPC282" s="236"/>
      <c r="TPD282" s="208"/>
      <c r="TPF282" s="235"/>
      <c r="TPG282" s="235"/>
      <c r="TPH282" s="235"/>
      <c r="TPI282" s="235"/>
      <c r="TPJ282" s="235"/>
      <c r="TPK282" s="235"/>
      <c r="TPL282" s="235"/>
      <c r="TPM282" s="236"/>
      <c r="TPN282" s="236"/>
      <c r="TPO282" s="208"/>
      <c r="TPQ282" s="235"/>
      <c r="TPR282" s="235"/>
      <c r="TPS282" s="235"/>
      <c r="TPT282" s="235"/>
      <c r="TPU282" s="235"/>
      <c r="TPV282" s="235"/>
      <c r="TPW282" s="235"/>
      <c r="TPX282" s="236"/>
      <c r="TPY282" s="236"/>
      <c r="TPZ282" s="208"/>
      <c r="TQB282" s="235"/>
      <c r="TQC282" s="235"/>
      <c r="TQD282" s="235"/>
      <c r="TQE282" s="235"/>
      <c r="TQF282" s="235"/>
      <c r="TQG282" s="235"/>
      <c r="TQH282" s="235"/>
      <c r="TQI282" s="236"/>
      <c r="TQJ282" s="236"/>
      <c r="TQK282" s="208"/>
      <c r="TQM282" s="235"/>
      <c r="TQN282" s="235"/>
      <c r="TQO282" s="235"/>
      <c r="TQP282" s="235"/>
      <c r="TQQ282" s="235"/>
      <c r="TQR282" s="235"/>
      <c r="TQS282" s="235"/>
      <c r="TQT282" s="236"/>
      <c r="TQU282" s="236"/>
      <c r="TQV282" s="208"/>
      <c r="TQX282" s="235"/>
      <c r="TQY282" s="235"/>
      <c r="TQZ282" s="235"/>
      <c r="TRA282" s="235"/>
      <c r="TRB282" s="235"/>
      <c r="TRC282" s="235"/>
      <c r="TRD282" s="235"/>
      <c r="TRE282" s="236"/>
      <c r="TRF282" s="236"/>
      <c r="TRG282" s="208"/>
      <c r="TRI282" s="235"/>
      <c r="TRJ282" s="235"/>
      <c r="TRK282" s="235"/>
      <c r="TRL282" s="235"/>
      <c r="TRM282" s="235"/>
      <c r="TRN282" s="235"/>
      <c r="TRO282" s="235"/>
      <c r="TRP282" s="236"/>
      <c r="TRQ282" s="236"/>
      <c r="TRR282" s="208"/>
      <c r="TRT282" s="235"/>
      <c r="TRU282" s="235"/>
      <c r="TRV282" s="235"/>
      <c r="TRW282" s="235"/>
      <c r="TRX282" s="235"/>
      <c r="TRY282" s="235"/>
      <c r="TRZ282" s="235"/>
      <c r="TSA282" s="236"/>
      <c r="TSB282" s="236"/>
      <c r="TSC282" s="208"/>
      <c r="TSE282" s="235"/>
      <c r="TSF282" s="235"/>
      <c r="TSG282" s="235"/>
      <c r="TSH282" s="235"/>
      <c r="TSI282" s="235"/>
      <c r="TSJ282" s="235"/>
      <c r="TSK282" s="235"/>
      <c r="TSL282" s="236"/>
      <c r="TSM282" s="236"/>
      <c r="TSN282" s="208"/>
      <c r="TSP282" s="235"/>
      <c r="TSQ282" s="235"/>
      <c r="TSR282" s="235"/>
      <c r="TSS282" s="235"/>
      <c r="TST282" s="235"/>
      <c r="TSU282" s="235"/>
      <c r="TSV282" s="235"/>
      <c r="TSW282" s="236"/>
      <c r="TSX282" s="236"/>
      <c r="TSY282" s="208"/>
      <c r="TTA282" s="235"/>
      <c r="TTB282" s="235"/>
      <c r="TTC282" s="235"/>
      <c r="TTD282" s="235"/>
      <c r="TTE282" s="235"/>
      <c r="TTF282" s="235"/>
      <c r="TTG282" s="235"/>
      <c r="TTH282" s="236"/>
      <c r="TTI282" s="236"/>
      <c r="TTJ282" s="208"/>
      <c r="TTL282" s="235"/>
      <c r="TTM282" s="235"/>
      <c r="TTN282" s="235"/>
      <c r="TTO282" s="235"/>
      <c r="TTP282" s="235"/>
      <c r="TTQ282" s="235"/>
      <c r="TTR282" s="235"/>
      <c r="TTS282" s="236"/>
      <c r="TTT282" s="236"/>
      <c r="TTU282" s="208"/>
      <c r="TTW282" s="235"/>
      <c r="TTX282" s="235"/>
      <c r="TTY282" s="235"/>
      <c r="TTZ282" s="235"/>
      <c r="TUA282" s="235"/>
      <c r="TUB282" s="235"/>
      <c r="TUC282" s="235"/>
      <c r="TUD282" s="236"/>
      <c r="TUE282" s="236"/>
      <c r="TUF282" s="208"/>
      <c r="TUH282" s="235"/>
      <c r="TUI282" s="235"/>
      <c r="TUJ282" s="235"/>
      <c r="TUK282" s="235"/>
      <c r="TUL282" s="235"/>
      <c r="TUM282" s="235"/>
      <c r="TUN282" s="235"/>
      <c r="TUO282" s="236"/>
      <c r="TUP282" s="236"/>
      <c r="TUQ282" s="208"/>
      <c r="TUS282" s="235"/>
      <c r="TUT282" s="235"/>
      <c r="TUU282" s="235"/>
      <c r="TUV282" s="235"/>
      <c r="TUW282" s="235"/>
      <c r="TUX282" s="235"/>
      <c r="TUY282" s="235"/>
      <c r="TUZ282" s="236"/>
      <c r="TVA282" s="236"/>
      <c r="TVB282" s="208"/>
      <c r="TVD282" s="235"/>
      <c r="TVE282" s="235"/>
      <c r="TVF282" s="235"/>
      <c r="TVG282" s="235"/>
      <c r="TVH282" s="235"/>
      <c r="TVI282" s="235"/>
      <c r="TVJ282" s="235"/>
      <c r="TVK282" s="236"/>
      <c r="TVL282" s="236"/>
      <c r="TVM282" s="208"/>
      <c r="TVO282" s="235"/>
      <c r="TVP282" s="235"/>
      <c r="TVQ282" s="235"/>
      <c r="TVR282" s="235"/>
      <c r="TVS282" s="235"/>
      <c r="TVT282" s="235"/>
      <c r="TVU282" s="235"/>
      <c r="TVV282" s="236"/>
      <c r="TVW282" s="236"/>
      <c r="TVX282" s="208"/>
      <c r="TVZ282" s="235"/>
      <c r="TWA282" s="235"/>
      <c r="TWB282" s="235"/>
      <c r="TWC282" s="235"/>
      <c r="TWD282" s="235"/>
      <c r="TWE282" s="235"/>
      <c r="TWF282" s="235"/>
      <c r="TWG282" s="236"/>
      <c r="TWH282" s="236"/>
      <c r="TWI282" s="208"/>
      <c r="TWK282" s="235"/>
      <c r="TWL282" s="235"/>
      <c r="TWM282" s="235"/>
      <c r="TWN282" s="235"/>
      <c r="TWO282" s="235"/>
      <c r="TWP282" s="235"/>
      <c r="TWQ282" s="235"/>
      <c r="TWR282" s="236"/>
      <c r="TWS282" s="236"/>
      <c r="TWT282" s="208"/>
      <c r="TWV282" s="235"/>
      <c r="TWW282" s="235"/>
      <c r="TWX282" s="235"/>
      <c r="TWY282" s="235"/>
      <c r="TWZ282" s="235"/>
      <c r="TXA282" s="235"/>
      <c r="TXB282" s="235"/>
      <c r="TXC282" s="236"/>
      <c r="TXD282" s="236"/>
      <c r="TXE282" s="208"/>
      <c r="TXG282" s="235"/>
      <c r="TXH282" s="235"/>
      <c r="TXI282" s="235"/>
      <c r="TXJ282" s="235"/>
      <c r="TXK282" s="235"/>
      <c r="TXL282" s="235"/>
      <c r="TXM282" s="235"/>
      <c r="TXN282" s="236"/>
      <c r="TXO282" s="236"/>
      <c r="TXP282" s="208"/>
      <c r="TXR282" s="235"/>
      <c r="TXS282" s="235"/>
      <c r="TXT282" s="235"/>
      <c r="TXU282" s="235"/>
      <c r="TXV282" s="235"/>
      <c r="TXW282" s="235"/>
      <c r="TXX282" s="235"/>
      <c r="TXY282" s="236"/>
      <c r="TXZ282" s="236"/>
      <c r="TYA282" s="208"/>
      <c r="TYC282" s="235"/>
      <c r="TYD282" s="235"/>
      <c r="TYE282" s="235"/>
      <c r="TYF282" s="235"/>
      <c r="TYG282" s="235"/>
      <c r="TYH282" s="235"/>
      <c r="TYI282" s="235"/>
      <c r="TYJ282" s="236"/>
      <c r="TYK282" s="236"/>
      <c r="TYL282" s="208"/>
      <c r="TYN282" s="235"/>
      <c r="TYO282" s="235"/>
      <c r="TYP282" s="235"/>
      <c r="TYQ282" s="235"/>
      <c r="TYR282" s="235"/>
      <c r="TYS282" s="235"/>
      <c r="TYT282" s="235"/>
      <c r="TYU282" s="236"/>
      <c r="TYV282" s="236"/>
      <c r="TYW282" s="208"/>
      <c r="TYY282" s="235"/>
      <c r="TYZ282" s="235"/>
      <c r="TZA282" s="235"/>
      <c r="TZB282" s="235"/>
      <c r="TZC282" s="235"/>
      <c r="TZD282" s="235"/>
      <c r="TZE282" s="235"/>
      <c r="TZF282" s="236"/>
      <c r="TZG282" s="236"/>
      <c r="TZH282" s="208"/>
      <c r="TZJ282" s="235"/>
      <c r="TZK282" s="235"/>
      <c r="TZL282" s="235"/>
      <c r="TZM282" s="235"/>
      <c r="TZN282" s="235"/>
      <c r="TZO282" s="235"/>
      <c r="TZP282" s="235"/>
      <c r="TZQ282" s="236"/>
      <c r="TZR282" s="236"/>
      <c r="TZS282" s="208"/>
      <c r="TZU282" s="235"/>
      <c r="TZV282" s="235"/>
      <c r="TZW282" s="235"/>
      <c r="TZX282" s="235"/>
      <c r="TZY282" s="235"/>
      <c r="TZZ282" s="235"/>
      <c r="UAA282" s="235"/>
      <c r="UAB282" s="236"/>
      <c r="UAC282" s="236"/>
      <c r="UAD282" s="208"/>
      <c r="UAF282" s="235"/>
      <c r="UAG282" s="235"/>
      <c r="UAH282" s="235"/>
      <c r="UAI282" s="235"/>
      <c r="UAJ282" s="235"/>
      <c r="UAK282" s="235"/>
      <c r="UAL282" s="235"/>
      <c r="UAM282" s="236"/>
      <c r="UAN282" s="236"/>
      <c r="UAO282" s="208"/>
      <c r="UAQ282" s="235"/>
      <c r="UAR282" s="235"/>
      <c r="UAS282" s="235"/>
      <c r="UAT282" s="235"/>
      <c r="UAU282" s="235"/>
      <c r="UAV282" s="235"/>
      <c r="UAW282" s="235"/>
      <c r="UAX282" s="236"/>
      <c r="UAY282" s="236"/>
      <c r="UAZ282" s="208"/>
      <c r="UBB282" s="235"/>
      <c r="UBC282" s="235"/>
      <c r="UBD282" s="235"/>
      <c r="UBE282" s="235"/>
      <c r="UBF282" s="235"/>
      <c r="UBG282" s="235"/>
      <c r="UBH282" s="235"/>
      <c r="UBI282" s="236"/>
      <c r="UBJ282" s="236"/>
      <c r="UBK282" s="208"/>
      <c r="UBM282" s="235"/>
      <c r="UBN282" s="235"/>
      <c r="UBO282" s="235"/>
      <c r="UBP282" s="235"/>
      <c r="UBQ282" s="235"/>
      <c r="UBR282" s="235"/>
      <c r="UBS282" s="235"/>
      <c r="UBT282" s="236"/>
      <c r="UBU282" s="236"/>
      <c r="UBV282" s="208"/>
      <c r="UBX282" s="235"/>
      <c r="UBY282" s="235"/>
      <c r="UBZ282" s="235"/>
      <c r="UCA282" s="235"/>
      <c r="UCB282" s="235"/>
      <c r="UCC282" s="235"/>
      <c r="UCD282" s="235"/>
      <c r="UCE282" s="236"/>
      <c r="UCF282" s="236"/>
      <c r="UCG282" s="208"/>
      <c r="UCI282" s="235"/>
      <c r="UCJ282" s="235"/>
      <c r="UCK282" s="235"/>
      <c r="UCL282" s="235"/>
      <c r="UCM282" s="235"/>
      <c r="UCN282" s="235"/>
      <c r="UCO282" s="235"/>
      <c r="UCP282" s="236"/>
      <c r="UCQ282" s="236"/>
      <c r="UCR282" s="208"/>
      <c r="UCT282" s="235"/>
      <c r="UCU282" s="235"/>
      <c r="UCV282" s="235"/>
      <c r="UCW282" s="235"/>
      <c r="UCX282" s="235"/>
      <c r="UCY282" s="235"/>
      <c r="UCZ282" s="235"/>
      <c r="UDA282" s="236"/>
      <c r="UDB282" s="236"/>
      <c r="UDC282" s="208"/>
      <c r="UDE282" s="235"/>
      <c r="UDF282" s="235"/>
      <c r="UDG282" s="235"/>
      <c r="UDH282" s="235"/>
      <c r="UDI282" s="235"/>
      <c r="UDJ282" s="235"/>
      <c r="UDK282" s="235"/>
      <c r="UDL282" s="236"/>
      <c r="UDM282" s="236"/>
      <c r="UDN282" s="208"/>
      <c r="UDP282" s="235"/>
      <c r="UDQ282" s="235"/>
      <c r="UDR282" s="235"/>
      <c r="UDS282" s="235"/>
      <c r="UDT282" s="235"/>
      <c r="UDU282" s="235"/>
      <c r="UDV282" s="235"/>
      <c r="UDW282" s="236"/>
      <c r="UDX282" s="236"/>
      <c r="UDY282" s="208"/>
      <c r="UEA282" s="235"/>
      <c r="UEB282" s="235"/>
      <c r="UEC282" s="235"/>
      <c r="UED282" s="235"/>
      <c r="UEE282" s="235"/>
      <c r="UEF282" s="235"/>
      <c r="UEG282" s="235"/>
      <c r="UEH282" s="236"/>
      <c r="UEI282" s="236"/>
      <c r="UEJ282" s="208"/>
      <c r="UEL282" s="235"/>
      <c r="UEM282" s="235"/>
      <c r="UEN282" s="235"/>
      <c r="UEO282" s="235"/>
      <c r="UEP282" s="235"/>
      <c r="UEQ282" s="235"/>
      <c r="UER282" s="235"/>
      <c r="UES282" s="236"/>
      <c r="UET282" s="236"/>
      <c r="UEU282" s="208"/>
      <c r="UEW282" s="235"/>
      <c r="UEX282" s="235"/>
      <c r="UEY282" s="235"/>
      <c r="UEZ282" s="235"/>
      <c r="UFA282" s="235"/>
      <c r="UFB282" s="235"/>
      <c r="UFC282" s="235"/>
      <c r="UFD282" s="236"/>
      <c r="UFE282" s="236"/>
      <c r="UFF282" s="208"/>
      <c r="UFH282" s="235"/>
      <c r="UFI282" s="235"/>
      <c r="UFJ282" s="235"/>
      <c r="UFK282" s="235"/>
      <c r="UFL282" s="235"/>
      <c r="UFM282" s="235"/>
      <c r="UFN282" s="235"/>
      <c r="UFO282" s="236"/>
      <c r="UFP282" s="236"/>
      <c r="UFQ282" s="208"/>
      <c r="UFS282" s="235"/>
      <c r="UFT282" s="235"/>
      <c r="UFU282" s="235"/>
      <c r="UFV282" s="235"/>
      <c r="UFW282" s="235"/>
      <c r="UFX282" s="235"/>
      <c r="UFY282" s="235"/>
      <c r="UFZ282" s="236"/>
      <c r="UGA282" s="236"/>
      <c r="UGB282" s="208"/>
      <c r="UGD282" s="235"/>
      <c r="UGE282" s="235"/>
      <c r="UGF282" s="235"/>
      <c r="UGG282" s="235"/>
      <c r="UGH282" s="235"/>
      <c r="UGI282" s="235"/>
      <c r="UGJ282" s="235"/>
      <c r="UGK282" s="236"/>
      <c r="UGL282" s="236"/>
      <c r="UGM282" s="208"/>
      <c r="UGO282" s="235"/>
      <c r="UGP282" s="235"/>
      <c r="UGQ282" s="235"/>
      <c r="UGR282" s="235"/>
      <c r="UGS282" s="235"/>
      <c r="UGT282" s="235"/>
      <c r="UGU282" s="235"/>
      <c r="UGV282" s="236"/>
      <c r="UGW282" s="236"/>
      <c r="UGX282" s="208"/>
      <c r="UGZ282" s="235"/>
      <c r="UHA282" s="235"/>
      <c r="UHB282" s="235"/>
      <c r="UHC282" s="235"/>
      <c r="UHD282" s="235"/>
      <c r="UHE282" s="235"/>
      <c r="UHF282" s="235"/>
      <c r="UHG282" s="236"/>
      <c r="UHH282" s="236"/>
      <c r="UHI282" s="208"/>
      <c r="UHK282" s="235"/>
      <c r="UHL282" s="235"/>
      <c r="UHM282" s="235"/>
      <c r="UHN282" s="235"/>
      <c r="UHO282" s="235"/>
      <c r="UHP282" s="235"/>
      <c r="UHQ282" s="235"/>
      <c r="UHR282" s="236"/>
      <c r="UHS282" s="236"/>
      <c r="UHT282" s="208"/>
      <c r="UHV282" s="235"/>
      <c r="UHW282" s="235"/>
      <c r="UHX282" s="235"/>
      <c r="UHY282" s="235"/>
      <c r="UHZ282" s="235"/>
      <c r="UIA282" s="235"/>
      <c r="UIB282" s="235"/>
      <c r="UIC282" s="236"/>
      <c r="UID282" s="236"/>
      <c r="UIE282" s="208"/>
      <c r="UIG282" s="235"/>
      <c r="UIH282" s="235"/>
      <c r="UII282" s="235"/>
      <c r="UIJ282" s="235"/>
      <c r="UIK282" s="235"/>
      <c r="UIL282" s="235"/>
      <c r="UIM282" s="235"/>
      <c r="UIN282" s="236"/>
      <c r="UIO282" s="236"/>
      <c r="UIP282" s="208"/>
      <c r="UIR282" s="235"/>
      <c r="UIS282" s="235"/>
      <c r="UIT282" s="235"/>
      <c r="UIU282" s="235"/>
      <c r="UIV282" s="235"/>
      <c r="UIW282" s="235"/>
      <c r="UIX282" s="235"/>
      <c r="UIY282" s="236"/>
      <c r="UIZ282" s="236"/>
      <c r="UJA282" s="208"/>
      <c r="UJC282" s="235"/>
      <c r="UJD282" s="235"/>
      <c r="UJE282" s="235"/>
      <c r="UJF282" s="235"/>
      <c r="UJG282" s="235"/>
      <c r="UJH282" s="235"/>
      <c r="UJI282" s="235"/>
      <c r="UJJ282" s="236"/>
      <c r="UJK282" s="236"/>
      <c r="UJL282" s="208"/>
      <c r="UJN282" s="235"/>
      <c r="UJO282" s="235"/>
      <c r="UJP282" s="235"/>
      <c r="UJQ282" s="235"/>
      <c r="UJR282" s="235"/>
      <c r="UJS282" s="235"/>
      <c r="UJT282" s="235"/>
      <c r="UJU282" s="236"/>
      <c r="UJV282" s="236"/>
      <c r="UJW282" s="208"/>
      <c r="UJY282" s="235"/>
      <c r="UJZ282" s="235"/>
      <c r="UKA282" s="235"/>
      <c r="UKB282" s="235"/>
      <c r="UKC282" s="235"/>
      <c r="UKD282" s="235"/>
      <c r="UKE282" s="235"/>
      <c r="UKF282" s="236"/>
      <c r="UKG282" s="236"/>
      <c r="UKH282" s="208"/>
      <c r="UKJ282" s="235"/>
      <c r="UKK282" s="235"/>
      <c r="UKL282" s="235"/>
      <c r="UKM282" s="235"/>
      <c r="UKN282" s="235"/>
      <c r="UKO282" s="235"/>
      <c r="UKP282" s="235"/>
      <c r="UKQ282" s="236"/>
      <c r="UKR282" s="236"/>
      <c r="UKS282" s="208"/>
      <c r="UKU282" s="235"/>
      <c r="UKV282" s="235"/>
      <c r="UKW282" s="235"/>
      <c r="UKX282" s="235"/>
      <c r="UKY282" s="235"/>
      <c r="UKZ282" s="235"/>
      <c r="ULA282" s="235"/>
      <c r="ULB282" s="236"/>
      <c r="ULC282" s="236"/>
      <c r="ULD282" s="208"/>
      <c r="ULF282" s="235"/>
      <c r="ULG282" s="235"/>
      <c r="ULH282" s="235"/>
      <c r="ULI282" s="235"/>
      <c r="ULJ282" s="235"/>
      <c r="ULK282" s="235"/>
      <c r="ULL282" s="235"/>
      <c r="ULM282" s="236"/>
      <c r="ULN282" s="236"/>
      <c r="ULO282" s="208"/>
      <c r="ULQ282" s="235"/>
      <c r="ULR282" s="235"/>
      <c r="ULS282" s="235"/>
      <c r="ULT282" s="235"/>
      <c r="ULU282" s="235"/>
      <c r="ULV282" s="235"/>
      <c r="ULW282" s="235"/>
      <c r="ULX282" s="236"/>
      <c r="ULY282" s="236"/>
      <c r="ULZ282" s="208"/>
      <c r="UMB282" s="235"/>
      <c r="UMC282" s="235"/>
      <c r="UMD282" s="235"/>
      <c r="UME282" s="235"/>
      <c r="UMF282" s="235"/>
      <c r="UMG282" s="235"/>
      <c r="UMH282" s="235"/>
      <c r="UMI282" s="236"/>
      <c r="UMJ282" s="236"/>
      <c r="UMK282" s="208"/>
      <c r="UMM282" s="235"/>
      <c r="UMN282" s="235"/>
      <c r="UMO282" s="235"/>
      <c r="UMP282" s="235"/>
      <c r="UMQ282" s="235"/>
      <c r="UMR282" s="235"/>
      <c r="UMS282" s="235"/>
      <c r="UMT282" s="236"/>
      <c r="UMU282" s="236"/>
      <c r="UMV282" s="208"/>
      <c r="UMX282" s="235"/>
      <c r="UMY282" s="235"/>
      <c r="UMZ282" s="235"/>
      <c r="UNA282" s="235"/>
      <c r="UNB282" s="235"/>
      <c r="UNC282" s="235"/>
      <c r="UND282" s="235"/>
      <c r="UNE282" s="236"/>
      <c r="UNF282" s="236"/>
      <c r="UNG282" s="208"/>
      <c r="UNI282" s="235"/>
      <c r="UNJ282" s="235"/>
      <c r="UNK282" s="235"/>
      <c r="UNL282" s="235"/>
      <c r="UNM282" s="235"/>
      <c r="UNN282" s="235"/>
      <c r="UNO282" s="235"/>
      <c r="UNP282" s="236"/>
      <c r="UNQ282" s="236"/>
      <c r="UNR282" s="208"/>
      <c r="UNT282" s="235"/>
      <c r="UNU282" s="235"/>
      <c r="UNV282" s="235"/>
      <c r="UNW282" s="235"/>
      <c r="UNX282" s="235"/>
      <c r="UNY282" s="235"/>
      <c r="UNZ282" s="235"/>
      <c r="UOA282" s="236"/>
      <c r="UOB282" s="236"/>
      <c r="UOC282" s="208"/>
      <c r="UOE282" s="235"/>
      <c r="UOF282" s="235"/>
      <c r="UOG282" s="235"/>
      <c r="UOH282" s="235"/>
      <c r="UOI282" s="235"/>
      <c r="UOJ282" s="235"/>
      <c r="UOK282" s="235"/>
      <c r="UOL282" s="236"/>
      <c r="UOM282" s="236"/>
      <c r="UON282" s="208"/>
      <c r="UOP282" s="235"/>
      <c r="UOQ282" s="235"/>
      <c r="UOR282" s="235"/>
      <c r="UOS282" s="235"/>
      <c r="UOT282" s="235"/>
      <c r="UOU282" s="235"/>
      <c r="UOV282" s="235"/>
      <c r="UOW282" s="236"/>
      <c r="UOX282" s="236"/>
      <c r="UOY282" s="208"/>
      <c r="UPA282" s="235"/>
      <c r="UPB282" s="235"/>
      <c r="UPC282" s="235"/>
      <c r="UPD282" s="235"/>
      <c r="UPE282" s="235"/>
      <c r="UPF282" s="235"/>
      <c r="UPG282" s="235"/>
      <c r="UPH282" s="236"/>
      <c r="UPI282" s="236"/>
      <c r="UPJ282" s="208"/>
      <c r="UPL282" s="235"/>
      <c r="UPM282" s="235"/>
      <c r="UPN282" s="235"/>
      <c r="UPO282" s="235"/>
      <c r="UPP282" s="235"/>
      <c r="UPQ282" s="235"/>
      <c r="UPR282" s="235"/>
      <c r="UPS282" s="236"/>
      <c r="UPT282" s="236"/>
      <c r="UPU282" s="208"/>
      <c r="UPW282" s="235"/>
      <c r="UPX282" s="235"/>
      <c r="UPY282" s="235"/>
      <c r="UPZ282" s="235"/>
      <c r="UQA282" s="235"/>
      <c r="UQB282" s="235"/>
      <c r="UQC282" s="235"/>
      <c r="UQD282" s="236"/>
      <c r="UQE282" s="236"/>
      <c r="UQF282" s="208"/>
      <c r="UQH282" s="235"/>
      <c r="UQI282" s="235"/>
      <c r="UQJ282" s="235"/>
      <c r="UQK282" s="235"/>
      <c r="UQL282" s="235"/>
      <c r="UQM282" s="235"/>
      <c r="UQN282" s="235"/>
      <c r="UQO282" s="236"/>
      <c r="UQP282" s="236"/>
      <c r="UQQ282" s="208"/>
      <c r="UQS282" s="235"/>
      <c r="UQT282" s="235"/>
      <c r="UQU282" s="235"/>
      <c r="UQV282" s="235"/>
      <c r="UQW282" s="235"/>
      <c r="UQX282" s="235"/>
      <c r="UQY282" s="235"/>
      <c r="UQZ282" s="236"/>
      <c r="URA282" s="236"/>
      <c r="URB282" s="208"/>
      <c r="URD282" s="235"/>
      <c r="URE282" s="235"/>
      <c r="URF282" s="235"/>
      <c r="URG282" s="235"/>
      <c r="URH282" s="235"/>
      <c r="URI282" s="235"/>
      <c r="URJ282" s="235"/>
      <c r="URK282" s="236"/>
      <c r="URL282" s="236"/>
      <c r="URM282" s="208"/>
      <c r="URO282" s="235"/>
      <c r="URP282" s="235"/>
      <c r="URQ282" s="235"/>
      <c r="URR282" s="235"/>
      <c r="URS282" s="235"/>
      <c r="URT282" s="235"/>
      <c r="URU282" s="235"/>
      <c r="URV282" s="236"/>
      <c r="URW282" s="236"/>
      <c r="URX282" s="208"/>
      <c r="URZ282" s="235"/>
      <c r="USA282" s="235"/>
      <c r="USB282" s="235"/>
      <c r="USC282" s="235"/>
      <c r="USD282" s="235"/>
      <c r="USE282" s="235"/>
      <c r="USF282" s="235"/>
      <c r="USG282" s="236"/>
      <c r="USH282" s="236"/>
      <c r="USI282" s="208"/>
      <c r="USK282" s="235"/>
      <c r="USL282" s="235"/>
      <c r="USM282" s="235"/>
      <c r="USN282" s="235"/>
      <c r="USO282" s="235"/>
      <c r="USP282" s="235"/>
      <c r="USQ282" s="235"/>
      <c r="USR282" s="236"/>
      <c r="USS282" s="236"/>
      <c r="UST282" s="208"/>
      <c r="USV282" s="235"/>
      <c r="USW282" s="235"/>
      <c r="USX282" s="235"/>
      <c r="USY282" s="235"/>
      <c r="USZ282" s="235"/>
      <c r="UTA282" s="235"/>
      <c r="UTB282" s="235"/>
      <c r="UTC282" s="236"/>
      <c r="UTD282" s="236"/>
      <c r="UTE282" s="208"/>
      <c r="UTG282" s="235"/>
      <c r="UTH282" s="235"/>
      <c r="UTI282" s="235"/>
      <c r="UTJ282" s="235"/>
      <c r="UTK282" s="235"/>
      <c r="UTL282" s="235"/>
      <c r="UTM282" s="235"/>
      <c r="UTN282" s="236"/>
      <c r="UTO282" s="236"/>
      <c r="UTP282" s="208"/>
      <c r="UTR282" s="235"/>
      <c r="UTS282" s="235"/>
      <c r="UTT282" s="235"/>
      <c r="UTU282" s="235"/>
      <c r="UTV282" s="235"/>
      <c r="UTW282" s="235"/>
      <c r="UTX282" s="235"/>
      <c r="UTY282" s="236"/>
      <c r="UTZ282" s="236"/>
      <c r="UUA282" s="208"/>
      <c r="UUC282" s="235"/>
      <c r="UUD282" s="235"/>
      <c r="UUE282" s="235"/>
      <c r="UUF282" s="235"/>
      <c r="UUG282" s="235"/>
      <c r="UUH282" s="235"/>
      <c r="UUI282" s="235"/>
      <c r="UUJ282" s="236"/>
      <c r="UUK282" s="236"/>
      <c r="UUL282" s="208"/>
      <c r="UUN282" s="235"/>
      <c r="UUO282" s="235"/>
      <c r="UUP282" s="235"/>
      <c r="UUQ282" s="235"/>
      <c r="UUR282" s="235"/>
      <c r="UUS282" s="235"/>
      <c r="UUT282" s="235"/>
      <c r="UUU282" s="236"/>
      <c r="UUV282" s="236"/>
      <c r="UUW282" s="208"/>
      <c r="UUY282" s="235"/>
      <c r="UUZ282" s="235"/>
      <c r="UVA282" s="235"/>
      <c r="UVB282" s="235"/>
      <c r="UVC282" s="235"/>
      <c r="UVD282" s="235"/>
      <c r="UVE282" s="235"/>
      <c r="UVF282" s="236"/>
      <c r="UVG282" s="236"/>
      <c r="UVH282" s="208"/>
      <c r="UVJ282" s="235"/>
      <c r="UVK282" s="235"/>
      <c r="UVL282" s="235"/>
      <c r="UVM282" s="235"/>
      <c r="UVN282" s="235"/>
      <c r="UVO282" s="235"/>
      <c r="UVP282" s="235"/>
      <c r="UVQ282" s="236"/>
      <c r="UVR282" s="236"/>
      <c r="UVS282" s="208"/>
      <c r="UVU282" s="235"/>
      <c r="UVV282" s="235"/>
      <c r="UVW282" s="235"/>
      <c r="UVX282" s="235"/>
      <c r="UVY282" s="235"/>
      <c r="UVZ282" s="235"/>
      <c r="UWA282" s="235"/>
      <c r="UWB282" s="236"/>
      <c r="UWC282" s="236"/>
      <c r="UWD282" s="208"/>
      <c r="UWF282" s="235"/>
      <c r="UWG282" s="235"/>
      <c r="UWH282" s="235"/>
      <c r="UWI282" s="235"/>
      <c r="UWJ282" s="235"/>
      <c r="UWK282" s="235"/>
      <c r="UWL282" s="235"/>
      <c r="UWM282" s="236"/>
      <c r="UWN282" s="236"/>
      <c r="UWO282" s="208"/>
      <c r="UWQ282" s="235"/>
      <c r="UWR282" s="235"/>
      <c r="UWS282" s="235"/>
      <c r="UWT282" s="235"/>
      <c r="UWU282" s="235"/>
      <c r="UWV282" s="235"/>
      <c r="UWW282" s="235"/>
      <c r="UWX282" s="236"/>
      <c r="UWY282" s="236"/>
      <c r="UWZ282" s="208"/>
      <c r="UXB282" s="235"/>
      <c r="UXC282" s="235"/>
      <c r="UXD282" s="235"/>
      <c r="UXE282" s="235"/>
      <c r="UXF282" s="235"/>
      <c r="UXG282" s="235"/>
      <c r="UXH282" s="235"/>
      <c r="UXI282" s="236"/>
      <c r="UXJ282" s="236"/>
      <c r="UXK282" s="208"/>
      <c r="UXM282" s="235"/>
      <c r="UXN282" s="235"/>
      <c r="UXO282" s="235"/>
      <c r="UXP282" s="235"/>
      <c r="UXQ282" s="235"/>
      <c r="UXR282" s="235"/>
      <c r="UXS282" s="235"/>
      <c r="UXT282" s="236"/>
      <c r="UXU282" s="236"/>
      <c r="UXV282" s="208"/>
      <c r="UXX282" s="235"/>
      <c r="UXY282" s="235"/>
      <c r="UXZ282" s="235"/>
      <c r="UYA282" s="235"/>
      <c r="UYB282" s="235"/>
      <c r="UYC282" s="235"/>
      <c r="UYD282" s="235"/>
      <c r="UYE282" s="236"/>
      <c r="UYF282" s="236"/>
      <c r="UYG282" s="208"/>
      <c r="UYI282" s="235"/>
      <c r="UYJ282" s="235"/>
      <c r="UYK282" s="235"/>
      <c r="UYL282" s="235"/>
      <c r="UYM282" s="235"/>
      <c r="UYN282" s="235"/>
      <c r="UYO282" s="235"/>
      <c r="UYP282" s="236"/>
      <c r="UYQ282" s="236"/>
      <c r="UYR282" s="208"/>
      <c r="UYT282" s="235"/>
      <c r="UYU282" s="235"/>
      <c r="UYV282" s="235"/>
      <c r="UYW282" s="235"/>
      <c r="UYX282" s="235"/>
      <c r="UYY282" s="235"/>
      <c r="UYZ282" s="235"/>
      <c r="UZA282" s="236"/>
      <c r="UZB282" s="236"/>
      <c r="UZC282" s="208"/>
      <c r="UZE282" s="235"/>
      <c r="UZF282" s="235"/>
      <c r="UZG282" s="235"/>
      <c r="UZH282" s="235"/>
      <c r="UZI282" s="235"/>
      <c r="UZJ282" s="235"/>
      <c r="UZK282" s="235"/>
      <c r="UZL282" s="236"/>
      <c r="UZM282" s="236"/>
      <c r="UZN282" s="208"/>
      <c r="UZP282" s="235"/>
      <c r="UZQ282" s="235"/>
      <c r="UZR282" s="235"/>
      <c r="UZS282" s="235"/>
      <c r="UZT282" s="235"/>
      <c r="UZU282" s="235"/>
      <c r="UZV282" s="235"/>
      <c r="UZW282" s="236"/>
      <c r="UZX282" s="236"/>
      <c r="UZY282" s="208"/>
      <c r="VAA282" s="235"/>
      <c r="VAB282" s="235"/>
      <c r="VAC282" s="235"/>
      <c r="VAD282" s="235"/>
      <c r="VAE282" s="235"/>
      <c r="VAF282" s="235"/>
      <c r="VAG282" s="235"/>
      <c r="VAH282" s="236"/>
      <c r="VAI282" s="236"/>
      <c r="VAJ282" s="208"/>
      <c r="VAL282" s="235"/>
      <c r="VAM282" s="235"/>
      <c r="VAN282" s="235"/>
      <c r="VAO282" s="235"/>
      <c r="VAP282" s="235"/>
      <c r="VAQ282" s="235"/>
      <c r="VAR282" s="235"/>
      <c r="VAS282" s="236"/>
      <c r="VAT282" s="236"/>
      <c r="VAU282" s="208"/>
      <c r="VAW282" s="235"/>
      <c r="VAX282" s="235"/>
      <c r="VAY282" s="235"/>
      <c r="VAZ282" s="235"/>
      <c r="VBA282" s="235"/>
      <c r="VBB282" s="235"/>
      <c r="VBC282" s="235"/>
      <c r="VBD282" s="236"/>
      <c r="VBE282" s="236"/>
      <c r="VBF282" s="208"/>
      <c r="VBH282" s="235"/>
      <c r="VBI282" s="235"/>
      <c r="VBJ282" s="235"/>
      <c r="VBK282" s="235"/>
      <c r="VBL282" s="235"/>
      <c r="VBM282" s="235"/>
      <c r="VBN282" s="235"/>
      <c r="VBO282" s="236"/>
      <c r="VBP282" s="236"/>
      <c r="VBQ282" s="208"/>
      <c r="VBS282" s="235"/>
      <c r="VBT282" s="235"/>
      <c r="VBU282" s="235"/>
      <c r="VBV282" s="235"/>
      <c r="VBW282" s="235"/>
      <c r="VBX282" s="235"/>
      <c r="VBY282" s="235"/>
      <c r="VBZ282" s="236"/>
      <c r="VCA282" s="236"/>
      <c r="VCB282" s="208"/>
      <c r="VCD282" s="235"/>
      <c r="VCE282" s="235"/>
      <c r="VCF282" s="235"/>
      <c r="VCG282" s="235"/>
      <c r="VCH282" s="235"/>
      <c r="VCI282" s="235"/>
      <c r="VCJ282" s="235"/>
      <c r="VCK282" s="236"/>
      <c r="VCL282" s="236"/>
      <c r="VCM282" s="208"/>
      <c r="VCO282" s="235"/>
      <c r="VCP282" s="235"/>
      <c r="VCQ282" s="235"/>
      <c r="VCR282" s="235"/>
      <c r="VCS282" s="235"/>
      <c r="VCT282" s="235"/>
      <c r="VCU282" s="235"/>
      <c r="VCV282" s="236"/>
      <c r="VCW282" s="236"/>
      <c r="VCX282" s="208"/>
      <c r="VCZ282" s="235"/>
      <c r="VDA282" s="235"/>
      <c r="VDB282" s="235"/>
      <c r="VDC282" s="235"/>
      <c r="VDD282" s="235"/>
      <c r="VDE282" s="235"/>
      <c r="VDF282" s="235"/>
      <c r="VDG282" s="236"/>
      <c r="VDH282" s="236"/>
      <c r="VDI282" s="208"/>
      <c r="VDK282" s="235"/>
      <c r="VDL282" s="235"/>
      <c r="VDM282" s="235"/>
      <c r="VDN282" s="235"/>
      <c r="VDO282" s="235"/>
      <c r="VDP282" s="235"/>
      <c r="VDQ282" s="235"/>
      <c r="VDR282" s="236"/>
      <c r="VDS282" s="236"/>
      <c r="VDT282" s="208"/>
      <c r="VDV282" s="235"/>
      <c r="VDW282" s="235"/>
      <c r="VDX282" s="235"/>
      <c r="VDY282" s="235"/>
      <c r="VDZ282" s="235"/>
      <c r="VEA282" s="235"/>
      <c r="VEB282" s="235"/>
      <c r="VEC282" s="236"/>
      <c r="VED282" s="236"/>
      <c r="VEE282" s="208"/>
      <c r="VEG282" s="235"/>
      <c r="VEH282" s="235"/>
      <c r="VEI282" s="235"/>
      <c r="VEJ282" s="235"/>
      <c r="VEK282" s="235"/>
      <c r="VEL282" s="235"/>
      <c r="VEM282" s="235"/>
      <c r="VEN282" s="236"/>
      <c r="VEO282" s="236"/>
      <c r="VEP282" s="208"/>
      <c r="VER282" s="235"/>
      <c r="VES282" s="235"/>
      <c r="VET282" s="235"/>
      <c r="VEU282" s="235"/>
      <c r="VEV282" s="235"/>
      <c r="VEW282" s="235"/>
      <c r="VEX282" s="235"/>
      <c r="VEY282" s="236"/>
      <c r="VEZ282" s="236"/>
      <c r="VFA282" s="208"/>
      <c r="VFC282" s="235"/>
      <c r="VFD282" s="235"/>
      <c r="VFE282" s="235"/>
      <c r="VFF282" s="235"/>
      <c r="VFG282" s="235"/>
      <c r="VFH282" s="235"/>
      <c r="VFI282" s="235"/>
      <c r="VFJ282" s="236"/>
      <c r="VFK282" s="236"/>
      <c r="VFL282" s="208"/>
      <c r="VFN282" s="235"/>
      <c r="VFO282" s="235"/>
      <c r="VFP282" s="235"/>
      <c r="VFQ282" s="235"/>
      <c r="VFR282" s="235"/>
      <c r="VFS282" s="235"/>
      <c r="VFT282" s="235"/>
      <c r="VFU282" s="236"/>
      <c r="VFV282" s="236"/>
      <c r="VFW282" s="208"/>
      <c r="VFY282" s="235"/>
      <c r="VFZ282" s="235"/>
      <c r="VGA282" s="235"/>
      <c r="VGB282" s="235"/>
      <c r="VGC282" s="235"/>
      <c r="VGD282" s="235"/>
      <c r="VGE282" s="235"/>
      <c r="VGF282" s="236"/>
      <c r="VGG282" s="236"/>
      <c r="VGH282" s="208"/>
      <c r="VGJ282" s="235"/>
      <c r="VGK282" s="235"/>
      <c r="VGL282" s="235"/>
      <c r="VGM282" s="235"/>
      <c r="VGN282" s="235"/>
      <c r="VGO282" s="235"/>
      <c r="VGP282" s="235"/>
      <c r="VGQ282" s="236"/>
      <c r="VGR282" s="236"/>
      <c r="VGS282" s="208"/>
      <c r="VGU282" s="235"/>
      <c r="VGV282" s="235"/>
      <c r="VGW282" s="235"/>
      <c r="VGX282" s="235"/>
      <c r="VGY282" s="235"/>
      <c r="VGZ282" s="235"/>
      <c r="VHA282" s="235"/>
      <c r="VHB282" s="236"/>
      <c r="VHC282" s="236"/>
      <c r="VHD282" s="208"/>
      <c r="VHF282" s="235"/>
      <c r="VHG282" s="235"/>
      <c r="VHH282" s="235"/>
      <c r="VHI282" s="235"/>
      <c r="VHJ282" s="235"/>
      <c r="VHK282" s="235"/>
      <c r="VHL282" s="235"/>
      <c r="VHM282" s="236"/>
      <c r="VHN282" s="236"/>
      <c r="VHO282" s="208"/>
      <c r="VHQ282" s="235"/>
      <c r="VHR282" s="235"/>
      <c r="VHS282" s="235"/>
      <c r="VHT282" s="235"/>
      <c r="VHU282" s="235"/>
      <c r="VHV282" s="235"/>
      <c r="VHW282" s="235"/>
      <c r="VHX282" s="236"/>
      <c r="VHY282" s="236"/>
      <c r="VHZ282" s="208"/>
      <c r="VIB282" s="235"/>
      <c r="VIC282" s="235"/>
      <c r="VID282" s="235"/>
      <c r="VIE282" s="235"/>
      <c r="VIF282" s="235"/>
      <c r="VIG282" s="235"/>
      <c r="VIH282" s="235"/>
      <c r="VII282" s="236"/>
      <c r="VIJ282" s="236"/>
      <c r="VIK282" s="208"/>
      <c r="VIM282" s="235"/>
      <c r="VIN282" s="235"/>
      <c r="VIO282" s="235"/>
      <c r="VIP282" s="235"/>
      <c r="VIQ282" s="235"/>
      <c r="VIR282" s="235"/>
      <c r="VIS282" s="235"/>
      <c r="VIT282" s="236"/>
      <c r="VIU282" s="236"/>
      <c r="VIV282" s="208"/>
      <c r="VIX282" s="235"/>
      <c r="VIY282" s="235"/>
      <c r="VIZ282" s="235"/>
      <c r="VJA282" s="235"/>
      <c r="VJB282" s="235"/>
      <c r="VJC282" s="235"/>
      <c r="VJD282" s="235"/>
      <c r="VJE282" s="236"/>
      <c r="VJF282" s="236"/>
      <c r="VJG282" s="208"/>
      <c r="VJI282" s="235"/>
      <c r="VJJ282" s="235"/>
      <c r="VJK282" s="235"/>
      <c r="VJL282" s="235"/>
      <c r="VJM282" s="235"/>
      <c r="VJN282" s="235"/>
      <c r="VJO282" s="235"/>
      <c r="VJP282" s="236"/>
      <c r="VJQ282" s="236"/>
      <c r="VJR282" s="208"/>
      <c r="VJT282" s="235"/>
      <c r="VJU282" s="235"/>
      <c r="VJV282" s="235"/>
      <c r="VJW282" s="235"/>
      <c r="VJX282" s="235"/>
      <c r="VJY282" s="235"/>
      <c r="VJZ282" s="235"/>
      <c r="VKA282" s="236"/>
      <c r="VKB282" s="236"/>
      <c r="VKC282" s="208"/>
      <c r="VKE282" s="235"/>
      <c r="VKF282" s="235"/>
      <c r="VKG282" s="235"/>
      <c r="VKH282" s="235"/>
      <c r="VKI282" s="235"/>
      <c r="VKJ282" s="235"/>
      <c r="VKK282" s="235"/>
      <c r="VKL282" s="236"/>
      <c r="VKM282" s="236"/>
      <c r="VKN282" s="208"/>
      <c r="VKP282" s="235"/>
      <c r="VKQ282" s="235"/>
      <c r="VKR282" s="235"/>
      <c r="VKS282" s="235"/>
      <c r="VKT282" s="235"/>
      <c r="VKU282" s="235"/>
      <c r="VKV282" s="235"/>
      <c r="VKW282" s="236"/>
      <c r="VKX282" s="236"/>
      <c r="VKY282" s="208"/>
      <c r="VLA282" s="235"/>
      <c r="VLB282" s="235"/>
      <c r="VLC282" s="235"/>
      <c r="VLD282" s="235"/>
      <c r="VLE282" s="235"/>
      <c r="VLF282" s="235"/>
      <c r="VLG282" s="235"/>
      <c r="VLH282" s="236"/>
      <c r="VLI282" s="236"/>
      <c r="VLJ282" s="208"/>
      <c r="VLL282" s="235"/>
      <c r="VLM282" s="235"/>
      <c r="VLN282" s="235"/>
      <c r="VLO282" s="235"/>
      <c r="VLP282" s="235"/>
      <c r="VLQ282" s="235"/>
      <c r="VLR282" s="235"/>
      <c r="VLS282" s="236"/>
      <c r="VLT282" s="236"/>
      <c r="VLU282" s="208"/>
      <c r="VLW282" s="235"/>
      <c r="VLX282" s="235"/>
      <c r="VLY282" s="235"/>
      <c r="VLZ282" s="235"/>
      <c r="VMA282" s="235"/>
      <c r="VMB282" s="235"/>
      <c r="VMC282" s="235"/>
      <c r="VMD282" s="236"/>
      <c r="VME282" s="236"/>
      <c r="VMF282" s="208"/>
      <c r="VMH282" s="235"/>
      <c r="VMI282" s="235"/>
      <c r="VMJ282" s="235"/>
      <c r="VMK282" s="235"/>
      <c r="VML282" s="235"/>
      <c r="VMM282" s="235"/>
      <c r="VMN282" s="235"/>
      <c r="VMO282" s="236"/>
      <c r="VMP282" s="236"/>
      <c r="VMQ282" s="208"/>
      <c r="VMS282" s="235"/>
      <c r="VMT282" s="235"/>
      <c r="VMU282" s="235"/>
      <c r="VMV282" s="235"/>
      <c r="VMW282" s="235"/>
      <c r="VMX282" s="235"/>
      <c r="VMY282" s="235"/>
      <c r="VMZ282" s="236"/>
      <c r="VNA282" s="236"/>
      <c r="VNB282" s="208"/>
      <c r="VND282" s="235"/>
      <c r="VNE282" s="235"/>
      <c r="VNF282" s="235"/>
      <c r="VNG282" s="235"/>
      <c r="VNH282" s="235"/>
      <c r="VNI282" s="235"/>
      <c r="VNJ282" s="235"/>
      <c r="VNK282" s="236"/>
      <c r="VNL282" s="236"/>
      <c r="VNM282" s="208"/>
      <c r="VNO282" s="235"/>
      <c r="VNP282" s="235"/>
      <c r="VNQ282" s="235"/>
      <c r="VNR282" s="235"/>
      <c r="VNS282" s="235"/>
      <c r="VNT282" s="235"/>
      <c r="VNU282" s="235"/>
      <c r="VNV282" s="236"/>
      <c r="VNW282" s="236"/>
      <c r="VNX282" s="208"/>
      <c r="VNZ282" s="235"/>
      <c r="VOA282" s="235"/>
      <c r="VOB282" s="235"/>
      <c r="VOC282" s="235"/>
      <c r="VOD282" s="235"/>
      <c r="VOE282" s="235"/>
      <c r="VOF282" s="235"/>
      <c r="VOG282" s="236"/>
      <c r="VOH282" s="236"/>
      <c r="VOI282" s="208"/>
      <c r="VOK282" s="235"/>
      <c r="VOL282" s="235"/>
      <c r="VOM282" s="235"/>
      <c r="VON282" s="235"/>
      <c r="VOO282" s="235"/>
      <c r="VOP282" s="235"/>
      <c r="VOQ282" s="235"/>
      <c r="VOR282" s="236"/>
      <c r="VOS282" s="236"/>
      <c r="VOT282" s="208"/>
      <c r="VOV282" s="235"/>
      <c r="VOW282" s="235"/>
      <c r="VOX282" s="235"/>
      <c r="VOY282" s="235"/>
      <c r="VOZ282" s="235"/>
      <c r="VPA282" s="235"/>
      <c r="VPB282" s="235"/>
      <c r="VPC282" s="236"/>
      <c r="VPD282" s="236"/>
      <c r="VPE282" s="208"/>
      <c r="VPG282" s="235"/>
      <c r="VPH282" s="235"/>
      <c r="VPI282" s="235"/>
      <c r="VPJ282" s="235"/>
      <c r="VPK282" s="235"/>
      <c r="VPL282" s="235"/>
      <c r="VPM282" s="235"/>
      <c r="VPN282" s="236"/>
      <c r="VPO282" s="236"/>
      <c r="VPP282" s="208"/>
      <c r="VPR282" s="235"/>
      <c r="VPS282" s="235"/>
      <c r="VPT282" s="235"/>
      <c r="VPU282" s="235"/>
      <c r="VPV282" s="235"/>
      <c r="VPW282" s="235"/>
      <c r="VPX282" s="235"/>
      <c r="VPY282" s="236"/>
      <c r="VPZ282" s="236"/>
      <c r="VQA282" s="208"/>
      <c r="VQC282" s="235"/>
      <c r="VQD282" s="235"/>
      <c r="VQE282" s="235"/>
      <c r="VQF282" s="235"/>
      <c r="VQG282" s="235"/>
      <c r="VQH282" s="235"/>
      <c r="VQI282" s="235"/>
      <c r="VQJ282" s="236"/>
      <c r="VQK282" s="236"/>
      <c r="VQL282" s="208"/>
      <c r="VQN282" s="235"/>
      <c r="VQO282" s="235"/>
      <c r="VQP282" s="235"/>
      <c r="VQQ282" s="235"/>
      <c r="VQR282" s="235"/>
      <c r="VQS282" s="235"/>
      <c r="VQT282" s="235"/>
      <c r="VQU282" s="236"/>
      <c r="VQV282" s="236"/>
      <c r="VQW282" s="208"/>
      <c r="VQY282" s="235"/>
      <c r="VQZ282" s="235"/>
      <c r="VRA282" s="235"/>
      <c r="VRB282" s="235"/>
      <c r="VRC282" s="235"/>
      <c r="VRD282" s="235"/>
      <c r="VRE282" s="235"/>
      <c r="VRF282" s="236"/>
      <c r="VRG282" s="236"/>
      <c r="VRH282" s="208"/>
      <c r="VRJ282" s="235"/>
      <c r="VRK282" s="235"/>
      <c r="VRL282" s="235"/>
      <c r="VRM282" s="235"/>
      <c r="VRN282" s="235"/>
      <c r="VRO282" s="235"/>
      <c r="VRP282" s="235"/>
      <c r="VRQ282" s="236"/>
      <c r="VRR282" s="236"/>
      <c r="VRS282" s="208"/>
      <c r="VRU282" s="235"/>
      <c r="VRV282" s="235"/>
      <c r="VRW282" s="235"/>
      <c r="VRX282" s="235"/>
      <c r="VRY282" s="235"/>
      <c r="VRZ282" s="235"/>
      <c r="VSA282" s="235"/>
      <c r="VSB282" s="236"/>
      <c r="VSC282" s="236"/>
      <c r="VSD282" s="208"/>
      <c r="VSF282" s="235"/>
      <c r="VSG282" s="235"/>
      <c r="VSH282" s="235"/>
      <c r="VSI282" s="235"/>
      <c r="VSJ282" s="235"/>
      <c r="VSK282" s="235"/>
      <c r="VSL282" s="235"/>
      <c r="VSM282" s="236"/>
      <c r="VSN282" s="236"/>
      <c r="VSO282" s="208"/>
      <c r="VSQ282" s="235"/>
      <c r="VSR282" s="235"/>
      <c r="VSS282" s="235"/>
      <c r="VST282" s="235"/>
      <c r="VSU282" s="235"/>
      <c r="VSV282" s="235"/>
      <c r="VSW282" s="235"/>
      <c r="VSX282" s="236"/>
      <c r="VSY282" s="236"/>
      <c r="VSZ282" s="208"/>
      <c r="VTB282" s="235"/>
      <c r="VTC282" s="235"/>
      <c r="VTD282" s="235"/>
      <c r="VTE282" s="235"/>
      <c r="VTF282" s="235"/>
      <c r="VTG282" s="235"/>
      <c r="VTH282" s="235"/>
      <c r="VTI282" s="236"/>
      <c r="VTJ282" s="236"/>
      <c r="VTK282" s="208"/>
      <c r="VTM282" s="235"/>
      <c r="VTN282" s="235"/>
      <c r="VTO282" s="235"/>
      <c r="VTP282" s="235"/>
      <c r="VTQ282" s="235"/>
      <c r="VTR282" s="235"/>
      <c r="VTS282" s="235"/>
      <c r="VTT282" s="236"/>
      <c r="VTU282" s="236"/>
      <c r="VTV282" s="208"/>
      <c r="VTX282" s="235"/>
      <c r="VTY282" s="235"/>
      <c r="VTZ282" s="235"/>
      <c r="VUA282" s="235"/>
      <c r="VUB282" s="235"/>
      <c r="VUC282" s="235"/>
      <c r="VUD282" s="235"/>
      <c r="VUE282" s="236"/>
      <c r="VUF282" s="236"/>
      <c r="VUG282" s="208"/>
      <c r="VUI282" s="235"/>
      <c r="VUJ282" s="235"/>
      <c r="VUK282" s="235"/>
      <c r="VUL282" s="235"/>
      <c r="VUM282" s="235"/>
      <c r="VUN282" s="235"/>
      <c r="VUO282" s="235"/>
      <c r="VUP282" s="236"/>
      <c r="VUQ282" s="236"/>
      <c r="VUR282" s="208"/>
      <c r="VUT282" s="235"/>
      <c r="VUU282" s="235"/>
      <c r="VUV282" s="235"/>
      <c r="VUW282" s="235"/>
      <c r="VUX282" s="235"/>
      <c r="VUY282" s="235"/>
      <c r="VUZ282" s="235"/>
      <c r="VVA282" s="236"/>
      <c r="VVB282" s="236"/>
      <c r="VVC282" s="208"/>
      <c r="VVE282" s="235"/>
      <c r="VVF282" s="235"/>
      <c r="VVG282" s="235"/>
      <c r="VVH282" s="235"/>
      <c r="VVI282" s="235"/>
      <c r="VVJ282" s="235"/>
      <c r="VVK282" s="235"/>
      <c r="VVL282" s="236"/>
      <c r="VVM282" s="236"/>
      <c r="VVN282" s="208"/>
      <c r="VVP282" s="235"/>
      <c r="VVQ282" s="235"/>
      <c r="VVR282" s="235"/>
      <c r="VVS282" s="235"/>
      <c r="VVT282" s="235"/>
      <c r="VVU282" s="235"/>
      <c r="VVV282" s="235"/>
      <c r="VVW282" s="236"/>
      <c r="VVX282" s="236"/>
      <c r="VVY282" s="208"/>
      <c r="VWA282" s="235"/>
      <c r="VWB282" s="235"/>
      <c r="VWC282" s="235"/>
      <c r="VWD282" s="235"/>
      <c r="VWE282" s="235"/>
      <c r="VWF282" s="235"/>
      <c r="VWG282" s="235"/>
      <c r="VWH282" s="236"/>
      <c r="VWI282" s="236"/>
      <c r="VWJ282" s="208"/>
      <c r="VWL282" s="235"/>
      <c r="VWM282" s="235"/>
      <c r="VWN282" s="235"/>
      <c r="VWO282" s="235"/>
      <c r="VWP282" s="235"/>
      <c r="VWQ282" s="235"/>
      <c r="VWR282" s="235"/>
      <c r="VWS282" s="236"/>
      <c r="VWT282" s="236"/>
      <c r="VWU282" s="208"/>
      <c r="VWW282" s="235"/>
      <c r="VWX282" s="235"/>
      <c r="VWY282" s="235"/>
      <c r="VWZ282" s="235"/>
      <c r="VXA282" s="235"/>
      <c r="VXB282" s="235"/>
      <c r="VXC282" s="235"/>
      <c r="VXD282" s="236"/>
      <c r="VXE282" s="236"/>
      <c r="VXF282" s="208"/>
      <c r="VXH282" s="235"/>
      <c r="VXI282" s="235"/>
      <c r="VXJ282" s="235"/>
      <c r="VXK282" s="235"/>
      <c r="VXL282" s="235"/>
      <c r="VXM282" s="235"/>
      <c r="VXN282" s="235"/>
      <c r="VXO282" s="236"/>
      <c r="VXP282" s="236"/>
      <c r="VXQ282" s="208"/>
      <c r="VXS282" s="235"/>
      <c r="VXT282" s="235"/>
      <c r="VXU282" s="235"/>
      <c r="VXV282" s="235"/>
      <c r="VXW282" s="235"/>
      <c r="VXX282" s="235"/>
      <c r="VXY282" s="235"/>
      <c r="VXZ282" s="236"/>
      <c r="VYA282" s="236"/>
      <c r="VYB282" s="208"/>
      <c r="VYD282" s="235"/>
      <c r="VYE282" s="235"/>
      <c r="VYF282" s="235"/>
      <c r="VYG282" s="235"/>
      <c r="VYH282" s="235"/>
      <c r="VYI282" s="235"/>
      <c r="VYJ282" s="235"/>
      <c r="VYK282" s="236"/>
      <c r="VYL282" s="236"/>
      <c r="VYM282" s="208"/>
      <c r="VYO282" s="235"/>
      <c r="VYP282" s="235"/>
      <c r="VYQ282" s="235"/>
      <c r="VYR282" s="235"/>
      <c r="VYS282" s="235"/>
      <c r="VYT282" s="235"/>
      <c r="VYU282" s="235"/>
      <c r="VYV282" s="236"/>
      <c r="VYW282" s="236"/>
      <c r="VYX282" s="208"/>
      <c r="VYZ282" s="235"/>
      <c r="VZA282" s="235"/>
      <c r="VZB282" s="235"/>
      <c r="VZC282" s="235"/>
      <c r="VZD282" s="235"/>
      <c r="VZE282" s="235"/>
      <c r="VZF282" s="235"/>
      <c r="VZG282" s="236"/>
      <c r="VZH282" s="236"/>
      <c r="VZI282" s="208"/>
      <c r="VZK282" s="235"/>
      <c r="VZL282" s="235"/>
      <c r="VZM282" s="235"/>
      <c r="VZN282" s="235"/>
      <c r="VZO282" s="235"/>
      <c r="VZP282" s="235"/>
      <c r="VZQ282" s="235"/>
      <c r="VZR282" s="236"/>
      <c r="VZS282" s="236"/>
      <c r="VZT282" s="208"/>
      <c r="VZV282" s="235"/>
      <c r="VZW282" s="235"/>
      <c r="VZX282" s="235"/>
      <c r="VZY282" s="235"/>
      <c r="VZZ282" s="235"/>
      <c r="WAA282" s="235"/>
      <c r="WAB282" s="235"/>
      <c r="WAC282" s="236"/>
      <c r="WAD282" s="236"/>
      <c r="WAE282" s="208"/>
      <c r="WAG282" s="235"/>
      <c r="WAH282" s="235"/>
      <c r="WAI282" s="235"/>
      <c r="WAJ282" s="235"/>
      <c r="WAK282" s="235"/>
      <c r="WAL282" s="235"/>
      <c r="WAM282" s="235"/>
      <c r="WAN282" s="236"/>
      <c r="WAO282" s="236"/>
      <c r="WAP282" s="208"/>
      <c r="WAR282" s="235"/>
      <c r="WAS282" s="235"/>
      <c r="WAT282" s="235"/>
      <c r="WAU282" s="235"/>
      <c r="WAV282" s="235"/>
      <c r="WAW282" s="235"/>
      <c r="WAX282" s="235"/>
      <c r="WAY282" s="236"/>
      <c r="WAZ282" s="236"/>
      <c r="WBA282" s="208"/>
      <c r="WBC282" s="235"/>
      <c r="WBD282" s="235"/>
      <c r="WBE282" s="235"/>
      <c r="WBF282" s="235"/>
      <c r="WBG282" s="235"/>
      <c r="WBH282" s="235"/>
      <c r="WBI282" s="235"/>
      <c r="WBJ282" s="236"/>
      <c r="WBK282" s="236"/>
      <c r="WBL282" s="208"/>
      <c r="WBN282" s="235"/>
      <c r="WBO282" s="235"/>
      <c r="WBP282" s="235"/>
      <c r="WBQ282" s="235"/>
      <c r="WBR282" s="235"/>
      <c r="WBS282" s="235"/>
      <c r="WBT282" s="235"/>
      <c r="WBU282" s="236"/>
      <c r="WBV282" s="236"/>
      <c r="WBW282" s="208"/>
      <c r="WBY282" s="235"/>
      <c r="WBZ282" s="235"/>
      <c r="WCA282" s="235"/>
      <c r="WCB282" s="235"/>
      <c r="WCC282" s="235"/>
      <c r="WCD282" s="235"/>
      <c r="WCE282" s="235"/>
      <c r="WCF282" s="236"/>
      <c r="WCG282" s="236"/>
      <c r="WCH282" s="208"/>
      <c r="WCJ282" s="235"/>
      <c r="WCK282" s="235"/>
      <c r="WCL282" s="235"/>
      <c r="WCM282" s="235"/>
      <c r="WCN282" s="235"/>
      <c r="WCO282" s="235"/>
      <c r="WCP282" s="235"/>
      <c r="WCQ282" s="236"/>
      <c r="WCR282" s="236"/>
      <c r="WCS282" s="208"/>
      <c r="WCU282" s="235"/>
      <c r="WCV282" s="235"/>
      <c r="WCW282" s="235"/>
      <c r="WCX282" s="235"/>
      <c r="WCY282" s="235"/>
      <c r="WCZ282" s="235"/>
      <c r="WDA282" s="235"/>
      <c r="WDB282" s="236"/>
      <c r="WDC282" s="236"/>
      <c r="WDD282" s="208"/>
      <c r="WDF282" s="235"/>
      <c r="WDG282" s="235"/>
      <c r="WDH282" s="235"/>
      <c r="WDI282" s="235"/>
      <c r="WDJ282" s="235"/>
      <c r="WDK282" s="235"/>
      <c r="WDL282" s="235"/>
      <c r="WDM282" s="236"/>
      <c r="WDN282" s="236"/>
      <c r="WDO282" s="208"/>
      <c r="WDQ282" s="235"/>
      <c r="WDR282" s="235"/>
      <c r="WDS282" s="235"/>
      <c r="WDT282" s="235"/>
      <c r="WDU282" s="235"/>
      <c r="WDV282" s="235"/>
      <c r="WDW282" s="235"/>
      <c r="WDX282" s="236"/>
      <c r="WDY282" s="236"/>
      <c r="WDZ282" s="208"/>
      <c r="WEB282" s="235"/>
      <c r="WEC282" s="235"/>
      <c r="WED282" s="235"/>
      <c r="WEE282" s="235"/>
      <c r="WEF282" s="235"/>
      <c r="WEG282" s="235"/>
      <c r="WEH282" s="235"/>
      <c r="WEI282" s="236"/>
      <c r="WEJ282" s="236"/>
      <c r="WEK282" s="208"/>
      <c r="WEM282" s="235"/>
      <c r="WEN282" s="235"/>
      <c r="WEO282" s="235"/>
      <c r="WEP282" s="235"/>
      <c r="WEQ282" s="235"/>
      <c r="WER282" s="235"/>
      <c r="WES282" s="235"/>
      <c r="WET282" s="236"/>
      <c r="WEU282" s="236"/>
      <c r="WEV282" s="208"/>
      <c r="WEX282" s="235"/>
      <c r="WEY282" s="235"/>
      <c r="WEZ282" s="235"/>
      <c r="WFA282" s="235"/>
      <c r="WFB282" s="235"/>
      <c r="WFC282" s="235"/>
      <c r="WFD282" s="235"/>
      <c r="WFE282" s="236"/>
      <c r="WFF282" s="236"/>
      <c r="WFG282" s="208"/>
      <c r="WFI282" s="235"/>
      <c r="WFJ282" s="235"/>
      <c r="WFK282" s="235"/>
      <c r="WFL282" s="235"/>
      <c r="WFM282" s="235"/>
      <c r="WFN282" s="235"/>
      <c r="WFO282" s="235"/>
      <c r="WFP282" s="236"/>
      <c r="WFQ282" s="236"/>
      <c r="WFR282" s="208"/>
      <c r="WFT282" s="235"/>
      <c r="WFU282" s="235"/>
      <c r="WFV282" s="235"/>
      <c r="WFW282" s="235"/>
      <c r="WFX282" s="235"/>
      <c r="WFY282" s="235"/>
      <c r="WFZ282" s="235"/>
      <c r="WGA282" s="236"/>
      <c r="WGB282" s="236"/>
      <c r="WGC282" s="208"/>
      <c r="WGE282" s="235"/>
      <c r="WGF282" s="235"/>
      <c r="WGG282" s="235"/>
      <c r="WGH282" s="235"/>
      <c r="WGI282" s="235"/>
      <c r="WGJ282" s="235"/>
      <c r="WGK282" s="235"/>
      <c r="WGL282" s="236"/>
      <c r="WGM282" s="236"/>
      <c r="WGN282" s="208"/>
      <c r="WGP282" s="235"/>
      <c r="WGQ282" s="235"/>
      <c r="WGR282" s="235"/>
      <c r="WGS282" s="235"/>
      <c r="WGT282" s="235"/>
      <c r="WGU282" s="235"/>
      <c r="WGV282" s="235"/>
      <c r="WGW282" s="236"/>
      <c r="WGX282" s="236"/>
      <c r="WGY282" s="208"/>
      <c r="WHA282" s="235"/>
      <c r="WHB282" s="235"/>
      <c r="WHC282" s="235"/>
      <c r="WHD282" s="235"/>
      <c r="WHE282" s="235"/>
      <c r="WHF282" s="235"/>
      <c r="WHG282" s="235"/>
      <c r="WHH282" s="236"/>
      <c r="WHI282" s="236"/>
      <c r="WHJ282" s="208"/>
      <c r="WHL282" s="235"/>
      <c r="WHM282" s="235"/>
      <c r="WHN282" s="235"/>
      <c r="WHO282" s="235"/>
      <c r="WHP282" s="235"/>
      <c r="WHQ282" s="235"/>
      <c r="WHR282" s="235"/>
      <c r="WHS282" s="236"/>
      <c r="WHT282" s="236"/>
      <c r="WHU282" s="208"/>
      <c r="WHW282" s="235"/>
      <c r="WHX282" s="235"/>
      <c r="WHY282" s="235"/>
      <c r="WHZ282" s="235"/>
      <c r="WIA282" s="235"/>
      <c r="WIB282" s="235"/>
      <c r="WIC282" s="235"/>
      <c r="WID282" s="236"/>
      <c r="WIE282" s="236"/>
      <c r="WIF282" s="208"/>
      <c r="WIH282" s="235"/>
      <c r="WII282" s="235"/>
      <c r="WIJ282" s="235"/>
      <c r="WIK282" s="235"/>
      <c r="WIL282" s="235"/>
      <c r="WIM282" s="235"/>
      <c r="WIN282" s="235"/>
      <c r="WIO282" s="236"/>
      <c r="WIP282" s="236"/>
      <c r="WIQ282" s="208"/>
      <c r="WIS282" s="235"/>
      <c r="WIT282" s="235"/>
      <c r="WIU282" s="235"/>
      <c r="WIV282" s="235"/>
      <c r="WIW282" s="235"/>
      <c r="WIX282" s="235"/>
      <c r="WIY282" s="235"/>
      <c r="WIZ282" s="236"/>
      <c r="WJA282" s="236"/>
      <c r="WJB282" s="208"/>
      <c r="WJD282" s="235"/>
      <c r="WJE282" s="235"/>
      <c r="WJF282" s="235"/>
      <c r="WJG282" s="235"/>
      <c r="WJH282" s="235"/>
      <c r="WJI282" s="235"/>
      <c r="WJJ282" s="235"/>
      <c r="WJK282" s="236"/>
      <c r="WJL282" s="236"/>
      <c r="WJM282" s="208"/>
      <c r="WJO282" s="235"/>
      <c r="WJP282" s="235"/>
      <c r="WJQ282" s="235"/>
      <c r="WJR282" s="235"/>
      <c r="WJS282" s="235"/>
      <c r="WJT282" s="235"/>
      <c r="WJU282" s="235"/>
      <c r="WJV282" s="236"/>
      <c r="WJW282" s="236"/>
      <c r="WJX282" s="208"/>
      <c r="WJZ282" s="235"/>
      <c r="WKA282" s="235"/>
      <c r="WKB282" s="235"/>
      <c r="WKC282" s="235"/>
      <c r="WKD282" s="235"/>
      <c r="WKE282" s="235"/>
      <c r="WKF282" s="235"/>
      <c r="WKG282" s="236"/>
      <c r="WKH282" s="236"/>
      <c r="WKI282" s="208"/>
      <c r="WKK282" s="235"/>
      <c r="WKL282" s="235"/>
      <c r="WKM282" s="235"/>
      <c r="WKN282" s="235"/>
      <c r="WKO282" s="235"/>
      <c r="WKP282" s="235"/>
      <c r="WKQ282" s="235"/>
      <c r="WKR282" s="236"/>
      <c r="WKS282" s="236"/>
      <c r="WKT282" s="208"/>
      <c r="WKV282" s="235"/>
      <c r="WKW282" s="235"/>
      <c r="WKX282" s="235"/>
      <c r="WKY282" s="235"/>
      <c r="WKZ282" s="235"/>
      <c r="WLA282" s="235"/>
      <c r="WLB282" s="235"/>
      <c r="WLC282" s="236"/>
      <c r="WLD282" s="236"/>
      <c r="WLE282" s="208"/>
      <c r="WLG282" s="235"/>
      <c r="WLH282" s="235"/>
      <c r="WLI282" s="235"/>
      <c r="WLJ282" s="235"/>
      <c r="WLK282" s="235"/>
      <c r="WLL282" s="235"/>
      <c r="WLM282" s="235"/>
      <c r="WLN282" s="236"/>
      <c r="WLO282" s="236"/>
      <c r="WLP282" s="208"/>
      <c r="WLR282" s="235"/>
      <c r="WLS282" s="235"/>
      <c r="WLT282" s="235"/>
      <c r="WLU282" s="235"/>
      <c r="WLV282" s="235"/>
      <c r="WLW282" s="235"/>
      <c r="WLX282" s="235"/>
      <c r="WLY282" s="236"/>
      <c r="WLZ282" s="236"/>
      <c r="WMA282" s="208"/>
      <c r="WMC282" s="235"/>
      <c r="WMD282" s="235"/>
      <c r="WME282" s="235"/>
      <c r="WMF282" s="235"/>
      <c r="WMG282" s="235"/>
      <c r="WMH282" s="235"/>
      <c r="WMI282" s="235"/>
      <c r="WMJ282" s="236"/>
      <c r="WMK282" s="236"/>
      <c r="WML282" s="208"/>
      <c r="WMN282" s="235"/>
      <c r="WMO282" s="235"/>
      <c r="WMP282" s="235"/>
      <c r="WMQ282" s="235"/>
      <c r="WMR282" s="235"/>
      <c r="WMS282" s="235"/>
      <c r="WMT282" s="235"/>
      <c r="WMU282" s="236"/>
      <c r="WMV282" s="236"/>
      <c r="WMW282" s="208"/>
      <c r="WMY282" s="235"/>
      <c r="WMZ282" s="235"/>
      <c r="WNA282" s="235"/>
      <c r="WNB282" s="235"/>
      <c r="WNC282" s="235"/>
      <c r="WND282" s="235"/>
      <c r="WNE282" s="235"/>
      <c r="WNF282" s="236"/>
      <c r="WNG282" s="236"/>
      <c r="WNH282" s="208"/>
      <c r="WNJ282" s="235"/>
      <c r="WNK282" s="235"/>
      <c r="WNL282" s="235"/>
      <c r="WNM282" s="235"/>
      <c r="WNN282" s="235"/>
      <c r="WNO282" s="235"/>
      <c r="WNP282" s="235"/>
      <c r="WNQ282" s="236"/>
      <c r="WNR282" s="236"/>
      <c r="WNS282" s="208"/>
      <c r="WNU282" s="235"/>
      <c r="WNV282" s="235"/>
      <c r="WNW282" s="235"/>
      <c r="WNX282" s="235"/>
      <c r="WNY282" s="235"/>
      <c r="WNZ282" s="235"/>
      <c r="WOA282" s="235"/>
      <c r="WOB282" s="236"/>
      <c r="WOC282" s="236"/>
      <c r="WOD282" s="208"/>
      <c r="WOF282" s="235"/>
      <c r="WOG282" s="235"/>
      <c r="WOH282" s="235"/>
      <c r="WOI282" s="235"/>
      <c r="WOJ282" s="235"/>
      <c r="WOK282" s="235"/>
      <c r="WOL282" s="235"/>
      <c r="WOM282" s="236"/>
      <c r="WON282" s="236"/>
      <c r="WOO282" s="208"/>
      <c r="WOQ282" s="235"/>
      <c r="WOR282" s="235"/>
      <c r="WOS282" s="235"/>
      <c r="WOT282" s="235"/>
      <c r="WOU282" s="235"/>
      <c r="WOV282" s="235"/>
      <c r="WOW282" s="235"/>
      <c r="WOX282" s="236"/>
      <c r="WOY282" s="236"/>
      <c r="WOZ282" s="208"/>
      <c r="WPB282" s="235"/>
      <c r="WPC282" s="235"/>
      <c r="WPD282" s="235"/>
      <c r="WPE282" s="235"/>
      <c r="WPF282" s="235"/>
      <c r="WPG282" s="235"/>
      <c r="WPH282" s="235"/>
      <c r="WPI282" s="236"/>
      <c r="WPJ282" s="236"/>
      <c r="WPK282" s="208"/>
      <c r="WPM282" s="235"/>
      <c r="WPN282" s="235"/>
      <c r="WPO282" s="235"/>
      <c r="WPP282" s="235"/>
      <c r="WPQ282" s="235"/>
      <c r="WPR282" s="235"/>
      <c r="WPS282" s="235"/>
      <c r="WPT282" s="236"/>
      <c r="WPU282" s="236"/>
      <c r="WPV282" s="208"/>
      <c r="WPX282" s="235"/>
      <c r="WPY282" s="235"/>
      <c r="WPZ282" s="235"/>
      <c r="WQA282" s="235"/>
      <c r="WQB282" s="235"/>
      <c r="WQC282" s="235"/>
      <c r="WQD282" s="235"/>
      <c r="WQE282" s="236"/>
      <c r="WQF282" s="236"/>
      <c r="WQG282" s="208"/>
      <c r="WQI282" s="235"/>
      <c r="WQJ282" s="235"/>
      <c r="WQK282" s="235"/>
      <c r="WQL282" s="235"/>
      <c r="WQM282" s="235"/>
      <c r="WQN282" s="235"/>
      <c r="WQO282" s="235"/>
      <c r="WQP282" s="236"/>
      <c r="WQQ282" s="236"/>
      <c r="WQR282" s="208"/>
      <c r="WQT282" s="235"/>
      <c r="WQU282" s="235"/>
      <c r="WQV282" s="235"/>
      <c r="WQW282" s="235"/>
      <c r="WQX282" s="235"/>
      <c r="WQY282" s="235"/>
      <c r="WQZ282" s="235"/>
      <c r="WRA282" s="236"/>
      <c r="WRB282" s="236"/>
      <c r="WRC282" s="208"/>
      <c r="WRE282" s="235"/>
      <c r="WRF282" s="235"/>
      <c r="WRG282" s="235"/>
      <c r="WRH282" s="235"/>
      <c r="WRI282" s="235"/>
      <c r="WRJ282" s="235"/>
      <c r="WRK282" s="235"/>
      <c r="WRL282" s="236"/>
      <c r="WRM282" s="236"/>
      <c r="WRN282" s="208"/>
      <c r="WRP282" s="235"/>
      <c r="WRQ282" s="235"/>
      <c r="WRR282" s="235"/>
      <c r="WRS282" s="235"/>
      <c r="WRT282" s="235"/>
      <c r="WRU282" s="235"/>
      <c r="WRV282" s="235"/>
      <c r="WRW282" s="236"/>
      <c r="WRX282" s="236"/>
      <c r="WRY282" s="208"/>
      <c r="WSA282" s="235"/>
      <c r="WSB282" s="235"/>
      <c r="WSC282" s="235"/>
      <c r="WSD282" s="235"/>
      <c r="WSE282" s="235"/>
      <c r="WSF282" s="235"/>
      <c r="WSG282" s="235"/>
      <c r="WSH282" s="236"/>
      <c r="WSI282" s="236"/>
      <c r="WSJ282" s="208"/>
      <c r="WSL282" s="235"/>
      <c r="WSM282" s="235"/>
      <c r="WSN282" s="235"/>
      <c r="WSO282" s="235"/>
      <c r="WSP282" s="235"/>
      <c r="WSQ282" s="235"/>
      <c r="WSR282" s="235"/>
      <c r="WSS282" s="236"/>
      <c r="WST282" s="236"/>
      <c r="WSU282" s="208"/>
      <c r="WSW282" s="235"/>
      <c r="WSX282" s="235"/>
      <c r="WSY282" s="235"/>
      <c r="WSZ282" s="235"/>
      <c r="WTA282" s="235"/>
      <c r="WTB282" s="235"/>
      <c r="WTC282" s="235"/>
      <c r="WTD282" s="236"/>
      <c r="WTE282" s="236"/>
      <c r="WTF282" s="208"/>
      <c r="WTH282" s="235"/>
      <c r="WTI282" s="235"/>
      <c r="WTJ282" s="235"/>
      <c r="WTK282" s="235"/>
      <c r="WTL282" s="235"/>
      <c r="WTM282" s="235"/>
      <c r="WTN282" s="235"/>
      <c r="WTO282" s="236"/>
      <c r="WTP282" s="236"/>
      <c r="WTQ282" s="208"/>
      <c r="WTS282" s="235"/>
      <c r="WTT282" s="235"/>
      <c r="WTU282" s="235"/>
      <c r="WTV282" s="235"/>
      <c r="WTW282" s="235"/>
      <c r="WTX282" s="235"/>
      <c r="WTY282" s="235"/>
      <c r="WTZ282" s="236"/>
      <c r="WUA282" s="236"/>
      <c r="WUB282" s="208"/>
      <c r="WUD282" s="235"/>
      <c r="WUE282" s="235"/>
      <c r="WUF282" s="235"/>
      <c r="WUG282" s="235"/>
      <c r="WUH282" s="235"/>
      <c r="WUI282" s="235"/>
      <c r="WUJ282" s="235"/>
      <c r="WUK282" s="236"/>
      <c r="WUL282" s="236"/>
      <c r="WUM282" s="208"/>
      <c r="WUO282" s="235"/>
      <c r="WUP282" s="235"/>
      <c r="WUQ282" s="235"/>
      <c r="WUR282" s="235"/>
      <c r="WUS282" s="235"/>
      <c r="WUT282" s="235"/>
      <c r="WUU282" s="235"/>
      <c r="WUV282" s="236"/>
      <c r="WUW282" s="236"/>
      <c r="WUX282" s="208"/>
      <c r="WUZ282" s="235"/>
      <c r="WVA282" s="235"/>
      <c r="WVB282" s="235"/>
      <c r="WVC282" s="235"/>
      <c r="WVD282" s="235"/>
      <c r="WVE282" s="235"/>
      <c r="WVF282" s="235"/>
      <c r="WVG282" s="236"/>
      <c r="WVH282" s="236"/>
      <c r="WVI282" s="208"/>
      <c r="WVK282" s="235"/>
      <c r="WVL282" s="235"/>
      <c r="WVM282" s="235"/>
      <c r="WVN282" s="235"/>
      <c r="WVO282" s="235"/>
      <c r="WVP282" s="235"/>
      <c r="WVQ282" s="235"/>
      <c r="WVR282" s="236"/>
      <c r="WVS282" s="236"/>
      <c r="WVT282" s="208"/>
      <c r="WVV282" s="235"/>
      <c r="WVW282" s="235"/>
      <c r="WVX282" s="235"/>
      <c r="WVY282" s="235"/>
      <c r="WVZ282" s="235"/>
      <c r="WWA282" s="235"/>
      <c r="WWB282" s="235"/>
      <c r="WWC282" s="236"/>
      <c r="WWD282" s="236"/>
      <c r="WWE282" s="208"/>
      <c r="WWG282" s="235"/>
      <c r="WWH282" s="235"/>
      <c r="WWI282" s="235"/>
      <c r="WWJ282" s="235"/>
      <c r="WWK282" s="235"/>
      <c r="WWL282" s="235"/>
      <c r="WWM282" s="235"/>
      <c r="WWN282" s="236"/>
      <c r="WWO282" s="236"/>
      <c r="WWP282" s="208"/>
      <c r="WWR282" s="235"/>
      <c r="WWS282" s="235"/>
      <c r="WWT282" s="235"/>
      <c r="WWU282" s="235"/>
      <c r="WWV282" s="235"/>
      <c r="WWW282" s="235"/>
      <c r="WWX282" s="235"/>
      <c r="WWY282" s="236"/>
      <c r="WWZ282" s="236"/>
      <c r="WXA282" s="208"/>
      <c r="WXC282" s="235"/>
      <c r="WXD282" s="235"/>
      <c r="WXE282" s="235"/>
      <c r="WXF282" s="235"/>
      <c r="WXG282" s="235"/>
      <c r="WXH282" s="235"/>
      <c r="WXI282" s="235"/>
      <c r="WXJ282" s="236"/>
      <c r="WXK282" s="236"/>
      <c r="WXL282" s="208"/>
      <c r="WXN282" s="235"/>
      <c r="WXO282" s="235"/>
      <c r="WXP282" s="235"/>
      <c r="WXQ282" s="235"/>
      <c r="WXR282" s="235"/>
      <c r="WXS282" s="235"/>
      <c r="WXT282" s="235"/>
      <c r="WXU282" s="236"/>
      <c r="WXV282" s="236"/>
      <c r="WXW282" s="208"/>
      <c r="WXY282" s="235"/>
      <c r="WXZ282" s="235"/>
      <c r="WYA282" s="235"/>
      <c r="WYB282" s="235"/>
      <c r="WYC282" s="235"/>
      <c r="WYD282" s="235"/>
      <c r="WYE282" s="235"/>
      <c r="WYF282" s="236"/>
      <c r="WYG282" s="236"/>
      <c r="WYH282" s="208"/>
      <c r="WYJ282" s="235"/>
      <c r="WYK282" s="235"/>
      <c r="WYL282" s="235"/>
      <c r="WYM282" s="235"/>
      <c r="WYN282" s="235"/>
      <c r="WYO282" s="235"/>
      <c r="WYP282" s="235"/>
      <c r="WYQ282" s="236"/>
      <c r="WYR282" s="236"/>
      <c r="WYS282" s="208"/>
      <c r="WYU282" s="235"/>
      <c r="WYV282" s="235"/>
      <c r="WYW282" s="235"/>
      <c r="WYX282" s="235"/>
      <c r="WYY282" s="235"/>
      <c r="WYZ282" s="235"/>
      <c r="WZA282" s="235"/>
      <c r="WZB282" s="236"/>
      <c r="WZC282" s="236"/>
      <c r="WZD282" s="208"/>
      <c r="WZF282" s="235"/>
      <c r="WZG282" s="235"/>
      <c r="WZH282" s="235"/>
      <c r="WZI282" s="235"/>
      <c r="WZJ282" s="235"/>
      <c r="WZK282" s="235"/>
      <c r="WZL282" s="235"/>
      <c r="WZM282" s="236"/>
      <c r="WZN282" s="236"/>
      <c r="WZO282" s="208"/>
      <c r="WZQ282" s="235"/>
      <c r="WZR282" s="235"/>
      <c r="WZS282" s="235"/>
      <c r="WZT282" s="235"/>
      <c r="WZU282" s="235"/>
      <c r="WZV282" s="235"/>
      <c r="WZW282" s="235"/>
      <c r="WZX282" s="236"/>
      <c r="WZY282" s="236"/>
      <c r="WZZ282" s="208"/>
      <c r="XAB282" s="235"/>
      <c r="XAC282" s="235"/>
      <c r="XAD282" s="235"/>
      <c r="XAE282" s="235"/>
      <c r="XAF282" s="235"/>
      <c r="XAG282" s="235"/>
      <c r="XAH282" s="235"/>
      <c r="XAI282" s="236"/>
      <c r="XAJ282" s="236"/>
      <c r="XAK282" s="208"/>
      <c r="XAM282" s="235"/>
      <c r="XAN282" s="235"/>
      <c r="XAO282" s="235"/>
      <c r="XAP282" s="235"/>
      <c r="XAQ282" s="235"/>
      <c r="XAR282" s="235"/>
      <c r="XAS282" s="235"/>
      <c r="XAT282" s="236"/>
      <c r="XAU282" s="236"/>
      <c r="XAV282" s="208"/>
      <c r="XAX282" s="235"/>
      <c r="XAY282" s="235"/>
      <c r="XAZ282" s="235"/>
      <c r="XBA282" s="235"/>
      <c r="XBB282" s="235"/>
      <c r="XBC282" s="235"/>
      <c r="XBD282" s="235"/>
      <c r="XBE282" s="236"/>
      <c r="XBF282" s="236"/>
      <c r="XBG282" s="208"/>
      <c r="XBI282" s="235"/>
      <c r="XBJ282" s="235"/>
      <c r="XBK282" s="235"/>
      <c r="XBL282" s="235"/>
      <c r="XBM282" s="235"/>
      <c r="XBN282" s="235"/>
      <c r="XBO282" s="235"/>
      <c r="XBP282" s="236"/>
      <c r="XBQ282" s="236"/>
      <c r="XBR282" s="208"/>
      <c r="XBT282" s="235"/>
      <c r="XBU282" s="235"/>
      <c r="XBV282" s="235"/>
      <c r="XBW282" s="235"/>
      <c r="XBX282" s="235"/>
      <c r="XBY282" s="235"/>
      <c r="XBZ282" s="235"/>
      <c r="XCA282" s="236"/>
      <c r="XCB282" s="236"/>
      <c r="XCC282" s="208"/>
      <c r="XCE282" s="235"/>
      <c r="XCF282" s="235"/>
      <c r="XCG282" s="235"/>
      <c r="XCH282" s="235"/>
      <c r="XCI282" s="235"/>
      <c r="XCJ282" s="235"/>
      <c r="XCK282" s="235"/>
      <c r="XCL282" s="236"/>
      <c r="XCM282" s="236"/>
      <c r="XCN282" s="208"/>
      <c r="XCP282" s="235"/>
      <c r="XCQ282" s="235"/>
      <c r="XCR282" s="235"/>
      <c r="XCS282" s="235"/>
      <c r="XCT282" s="235"/>
      <c r="XCU282" s="235"/>
      <c r="XCV282" s="235"/>
      <c r="XCW282" s="236"/>
      <c r="XCX282" s="236"/>
      <c r="XCY282" s="208"/>
      <c r="XDA282" s="235"/>
      <c r="XDB282" s="235"/>
      <c r="XDC282" s="235"/>
      <c r="XDD282" s="235"/>
      <c r="XDE282" s="235"/>
      <c r="XDF282" s="235"/>
      <c r="XDG282" s="235"/>
      <c r="XDH282" s="236"/>
      <c r="XDI282" s="236"/>
      <c r="XDJ282" s="208"/>
      <c r="XDL282" s="235"/>
      <c r="XDM282" s="235"/>
      <c r="XDN282" s="235"/>
      <c r="XDO282" s="235"/>
      <c r="XDP282" s="235"/>
      <c r="XDQ282" s="235"/>
      <c r="XDR282" s="235"/>
      <c r="XDS282" s="236"/>
      <c r="XDT282" s="236"/>
      <c r="XDU282" s="208"/>
      <c r="XDW282" s="235"/>
      <c r="XDX282" s="235"/>
      <c r="XDY282" s="235"/>
      <c r="XDZ282" s="235"/>
      <c r="XEA282" s="235"/>
      <c r="XEB282" s="235"/>
      <c r="XEC282" s="235"/>
      <c r="XED282" s="236"/>
      <c r="XEE282" s="236"/>
      <c r="XEF282" s="208"/>
      <c r="XEH282" s="235"/>
      <c r="XEI282" s="235"/>
      <c r="XEJ282" s="235"/>
      <c r="XEK282" s="235"/>
      <c r="XEL282" s="235"/>
      <c r="XEM282" s="235"/>
      <c r="XEN282" s="235"/>
      <c r="XEO282" s="236"/>
      <c r="XEP282" s="236"/>
      <c r="XEQ282" s="208"/>
      <c r="XES282" s="235"/>
      <c r="XET282" s="235"/>
      <c r="XEU282" s="235"/>
      <c r="XEV282" s="235"/>
      <c r="XEW282" s="235"/>
      <c r="XEX282" s="235"/>
      <c r="XEY282" s="235"/>
      <c r="XEZ282" s="236"/>
      <c r="XFA282" s="236"/>
      <c r="XFB282" s="208"/>
      <c r="XFD282" s="235"/>
    </row>
    <row r="283" spans="1:3072 3074:4095 4097:14336 14338:15359 15361:16384" ht="15" customHeight="1">
      <c r="A283" s="322"/>
      <c r="B283" s="322"/>
      <c r="C283" s="322"/>
      <c r="D283" s="322"/>
      <c r="E283" s="322"/>
      <c r="F283" s="322"/>
      <c r="G283" s="322"/>
      <c r="H283" s="322"/>
      <c r="I283" s="322"/>
      <c r="J283" s="641"/>
      <c r="K283" s="322"/>
      <c r="L283" s="296"/>
      <c r="M283" s="296"/>
      <c r="N283" s="208"/>
      <c r="P283" s="235"/>
      <c r="Q283" s="235"/>
      <c r="R283" s="235"/>
      <c r="S283" s="235"/>
      <c r="T283" s="235"/>
      <c r="U283" s="235"/>
      <c r="V283" s="235"/>
      <c r="W283" s="296"/>
      <c r="X283" s="296"/>
      <c r="Y283" s="208"/>
      <c r="AA283" s="235"/>
      <c r="AB283" s="235"/>
      <c r="AC283" s="235"/>
      <c r="AD283" s="235"/>
      <c r="AE283" s="235"/>
      <c r="AF283" s="235"/>
      <c r="AG283" s="235"/>
      <c r="AH283" s="296"/>
      <c r="AI283" s="296"/>
      <c r="AJ283" s="208"/>
      <c r="AL283" s="235"/>
      <c r="AM283" s="235"/>
      <c r="AN283" s="235"/>
      <c r="AO283" s="235"/>
      <c r="AP283" s="235"/>
      <c r="AQ283" s="235"/>
      <c r="AR283" s="235"/>
      <c r="AS283" s="296"/>
      <c r="AT283" s="296"/>
      <c r="AU283" s="208"/>
      <c r="AW283" s="235"/>
      <c r="AX283" s="235"/>
      <c r="AY283" s="235"/>
      <c r="AZ283" s="235"/>
      <c r="BA283" s="235"/>
      <c r="BB283" s="235"/>
      <c r="BC283" s="235"/>
      <c r="BD283" s="296"/>
      <c r="BE283" s="296"/>
      <c r="BF283" s="208"/>
      <c r="BH283" s="235"/>
      <c r="BI283" s="235"/>
      <c r="BJ283" s="235"/>
      <c r="BK283" s="235"/>
      <c r="BL283" s="235"/>
      <c r="BM283" s="235"/>
      <c r="BN283" s="235"/>
      <c r="BO283" s="296"/>
      <c r="BP283" s="296"/>
      <c r="BQ283" s="208"/>
      <c r="BS283" s="235"/>
      <c r="BT283" s="235"/>
      <c r="BU283" s="235"/>
      <c r="BV283" s="235"/>
      <c r="BW283" s="235"/>
      <c r="BX283" s="235"/>
      <c r="BY283" s="235"/>
      <c r="BZ283" s="296"/>
      <c r="CA283" s="296"/>
      <c r="CB283" s="208"/>
      <c r="CD283" s="235"/>
      <c r="CE283" s="235"/>
      <c r="CF283" s="235"/>
      <c r="CG283" s="235"/>
      <c r="CH283" s="235"/>
      <c r="CI283" s="235"/>
      <c r="CJ283" s="235"/>
      <c r="CK283" s="296"/>
      <c r="CL283" s="296"/>
      <c r="CM283" s="208"/>
      <c r="CO283" s="235"/>
      <c r="CP283" s="235"/>
      <c r="CQ283" s="235"/>
      <c r="CR283" s="235"/>
      <c r="CS283" s="235"/>
      <c r="CT283" s="235"/>
      <c r="CU283" s="235"/>
      <c r="CV283" s="296"/>
      <c r="CW283" s="296"/>
      <c r="CX283" s="208"/>
      <c r="CZ283" s="235"/>
      <c r="DA283" s="235"/>
      <c r="DB283" s="235"/>
      <c r="DC283" s="235"/>
      <c r="DD283" s="235"/>
      <c r="DE283" s="235"/>
      <c r="DF283" s="235"/>
      <c r="DG283" s="296"/>
      <c r="DH283" s="296"/>
      <c r="DI283" s="208"/>
      <c r="DK283" s="235"/>
      <c r="DL283" s="235"/>
      <c r="DM283" s="235"/>
      <c r="DN283" s="235"/>
      <c r="DO283" s="235"/>
      <c r="DP283" s="235"/>
      <c r="DQ283" s="235"/>
      <c r="DR283" s="296"/>
      <c r="DS283" s="296"/>
      <c r="DT283" s="208"/>
      <c r="DV283" s="235"/>
      <c r="DW283" s="235"/>
      <c r="DX283" s="235"/>
      <c r="DY283" s="235"/>
      <c r="DZ283" s="235"/>
      <c r="EA283" s="235"/>
      <c r="EB283" s="235"/>
      <c r="EC283" s="296"/>
      <c r="ED283" s="296"/>
      <c r="EE283" s="208"/>
      <c r="EG283" s="235"/>
      <c r="EH283" s="235"/>
      <c r="EI283" s="235"/>
      <c r="EJ283" s="235"/>
      <c r="EK283" s="235"/>
      <c r="EL283" s="235"/>
      <c r="EM283" s="235"/>
      <c r="EN283" s="296"/>
      <c r="EO283" s="296"/>
      <c r="EP283" s="208"/>
      <c r="ER283" s="235"/>
      <c r="ES283" s="235"/>
      <c r="ET283" s="235"/>
      <c r="EU283" s="235"/>
      <c r="EV283" s="235"/>
      <c r="EW283" s="235"/>
      <c r="EX283" s="235"/>
      <c r="EY283" s="296"/>
      <c r="EZ283" s="296"/>
      <c r="FA283" s="208"/>
      <c r="FC283" s="235"/>
      <c r="FD283" s="235"/>
      <c r="FE283" s="235"/>
      <c r="FF283" s="235"/>
      <c r="FG283" s="235"/>
      <c r="FH283" s="235"/>
      <c r="FI283" s="235"/>
      <c r="FJ283" s="296"/>
      <c r="FK283" s="296"/>
      <c r="FL283" s="208"/>
      <c r="FN283" s="235"/>
      <c r="FO283" s="235"/>
      <c r="FP283" s="235"/>
      <c r="FQ283" s="235"/>
      <c r="FR283" s="235"/>
      <c r="FS283" s="235"/>
      <c r="FT283" s="235"/>
      <c r="FU283" s="296"/>
      <c r="FV283" s="296"/>
      <c r="FW283" s="208"/>
      <c r="FY283" s="235"/>
      <c r="FZ283" s="235"/>
      <c r="GA283" s="235"/>
      <c r="GB283" s="235"/>
      <c r="GC283" s="235"/>
      <c r="GD283" s="235"/>
      <c r="GE283" s="235"/>
      <c r="GF283" s="296"/>
      <c r="GG283" s="296"/>
      <c r="GH283" s="208"/>
      <c r="GJ283" s="235"/>
      <c r="GK283" s="235"/>
      <c r="GL283" s="235"/>
      <c r="GM283" s="235"/>
      <c r="GN283" s="235"/>
      <c r="GO283" s="235"/>
      <c r="GP283" s="235"/>
      <c r="GQ283" s="296"/>
      <c r="GR283" s="296"/>
      <c r="GS283" s="208"/>
      <c r="GU283" s="235"/>
      <c r="GV283" s="235"/>
      <c r="GW283" s="235"/>
      <c r="GX283" s="235"/>
      <c r="GY283" s="235"/>
      <c r="GZ283" s="235"/>
      <c r="HA283" s="235"/>
      <c r="HB283" s="296"/>
      <c r="HC283" s="296"/>
      <c r="HD283" s="208"/>
      <c r="HF283" s="235"/>
      <c r="HG283" s="235"/>
      <c r="HH283" s="235"/>
      <c r="HI283" s="235"/>
      <c r="HJ283" s="235"/>
      <c r="HK283" s="235"/>
      <c r="HL283" s="235"/>
      <c r="HM283" s="296"/>
      <c r="HN283" s="296"/>
      <c r="HO283" s="208"/>
      <c r="HQ283" s="235"/>
      <c r="HR283" s="235"/>
      <c r="HS283" s="235"/>
      <c r="HT283" s="235"/>
      <c r="HU283" s="235"/>
      <c r="HV283" s="235"/>
      <c r="HW283" s="235"/>
      <c r="HX283" s="296"/>
      <c r="HY283" s="296"/>
      <c r="HZ283" s="208"/>
      <c r="IB283" s="235"/>
      <c r="IC283" s="235"/>
      <c r="ID283" s="235"/>
      <c r="IE283" s="235"/>
      <c r="IF283" s="235"/>
      <c r="IG283" s="235"/>
      <c r="IH283" s="235"/>
      <c r="II283" s="296"/>
      <c r="IJ283" s="296"/>
      <c r="IK283" s="208"/>
      <c r="IM283" s="235"/>
      <c r="IN283" s="235"/>
      <c r="IO283" s="235"/>
      <c r="IP283" s="235"/>
      <c r="IQ283" s="235"/>
      <c r="IR283" s="235"/>
      <c r="IS283" s="235"/>
      <c r="IT283" s="296"/>
      <c r="IU283" s="296"/>
      <c r="IV283" s="208"/>
      <c r="IX283" s="235"/>
      <c r="IY283" s="235"/>
      <c r="IZ283" s="235"/>
      <c r="JA283" s="235"/>
      <c r="JB283" s="235"/>
      <c r="JC283" s="235"/>
      <c r="JD283" s="235"/>
      <c r="JE283" s="296"/>
      <c r="JF283" s="296"/>
      <c r="JG283" s="208"/>
      <c r="JI283" s="235"/>
      <c r="JJ283" s="235"/>
      <c r="JK283" s="235"/>
      <c r="JL283" s="235"/>
      <c r="JM283" s="235"/>
      <c r="JN283" s="235"/>
      <c r="JO283" s="235"/>
      <c r="JP283" s="296"/>
      <c r="JQ283" s="296"/>
      <c r="JR283" s="208"/>
      <c r="JT283" s="235"/>
      <c r="JU283" s="235"/>
      <c r="JV283" s="235"/>
      <c r="JW283" s="235"/>
      <c r="JX283" s="235"/>
      <c r="JY283" s="235"/>
      <c r="JZ283" s="235"/>
      <c r="KA283" s="296"/>
      <c r="KB283" s="296"/>
      <c r="KC283" s="208"/>
      <c r="KE283" s="235"/>
      <c r="KF283" s="235"/>
      <c r="KG283" s="235"/>
      <c r="KH283" s="235"/>
      <c r="KI283" s="235"/>
      <c r="KJ283" s="235"/>
      <c r="KK283" s="235"/>
      <c r="KL283" s="296"/>
      <c r="KM283" s="296"/>
      <c r="KN283" s="208"/>
      <c r="KP283" s="235"/>
      <c r="KQ283" s="235"/>
      <c r="KR283" s="235"/>
      <c r="KS283" s="235"/>
      <c r="KT283" s="235"/>
      <c r="KU283" s="235"/>
      <c r="KV283" s="235"/>
      <c r="KW283" s="296"/>
      <c r="KX283" s="296"/>
      <c r="KY283" s="208"/>
      <c r="LA283" s="235"/>
      <c r="LB283" s="235"/>
      <c r="LC283" s="235"/>
      <c r="LD283" s="235"/>
      <c r="LE283" s="235"/>
      <c r="LF283" s="235"/>
      <c r="LG283" s="235"/>
      <c r="LH283" s="296"/>
      <c r="LI283" s="296"/>
      <c r="LJ283" s="208"/>
      <c r="LL283" s="235"/>
      <c r="LM283" s="235"/>
      <c r="LN283" s="235"/>
      <c r="LO283" s="235"/>
      <c r="LP283" s="235"/>
      <c r="LQ283" s="235"/>
      <c r="LR283" s="235"/>
      <c r="LS283" s="296"/>
      <c r="LT283" s="296"/>
      <c r="LU283" s="208"/>
      <c r="LW283" s="235"/>
      <c r="LX283" s="235"/>
      <c r="LY283" s="235"/>
      <c r="LZ283" s="235"/>
      <c r="MA283" s="235"/>
      <c r="MB283" s="235"/>
      <c r="MC283" s="235"/>
      <c r="MD283" s="296"/>
      <c r="ME283" s="296"/>
      <c r="MF283" s="208"/>
      <c r="MH283" s="235"/>
      <c r="MI283" s="235"/>
      <c r="MJ283" s="235"/>
      <c r="MK283" s="235"/>
      <c r="ML283" s="235"/>
      <c r="MM283" s="235"/>
      <c r="MN283" s="235"/>
      <c r="MO283" s="296"/>
      <c r="MP283" s="296"/>
      <c r="MQ283" s="208"/>
      <c r="MS283" s="235"/>
      <c r="MT283" s="235"/>
      <c r="MU283" s="235"/>
      <c r="MV283" s="235"/>
      <c r="MW283" s="235"/>
      <c r="MX283" s="235"/>
      <c r="MY283" s="235"/>
      <c r="MZ283" s="296"/>
      <c r="NA283" s="296"/>
      <c r="NB283" s="208"/>
      <c r="ND283" s="235"/>
      <c r="NE283" s="235"/>
      <c r="NF283" s="235"/>
      <c r="NG283" s="235"/>
      <c r="NH283" s="235"/>
      <c r="NI283" s="235"/>
      <c r="NJ283" s="235"/>
      <c r="NK283" s="296"/>
      <c r="NL283" s="296"/>
      <c r="NM283" s="208"/>
      <c r="NO283" s="235"/>
      <c r="NP283" s="235"/>
      <c r="NQ283" s="235"/>
      <c r="NR283" s="235"/>
      <c r="NS283" s="235"/>
      <c r="NT283" s="235"/>
      <c r="NU283" s="235"/>
      <c r="NV283" s="296"/>
      <c r="NW283" s="296"/>
      <c r="NX283" s="208"/>
      <c r="NZ283" s="235"/>
      <c r="OA283" s="235"/>
      <c r="OB283" s="235"/>
      <c r="OC283" s="235"/>
      <c r="OD283" s="235"/>
      <c r="OE283" s="235"/>
      <c r="OF283" s="235"/>
      <c r="OG283" s="296"/>
      <c r="OH283" s="296"/>
      <c r="OI283" s="208"/>
      <c r="OK283" s="235"/>
      <c r="OL283" s="235"/>
      <c r="OM283" s="235"/>
      <c r="ON283" s="235"/>
      <c r="OO283" s="235"/>
      <c r="OP283" s="235"/>
      <c r="OQ283" s="235"/>
      <c r="OR283" s="296"/>
      <c r="OS283" s="296"/>
      <c r="OT283" s="208"/>
      <c r="OV283" s="235"/>
      <c r="OW283" s="235"/>
      <c r="OX283" s="235"/>
      <c r="OY283" s="235"/>
      <c r="OZ283" s="235"/>
      <c r="PA283" s="235"/>
      <c r="PB283" s="235"/>
      <c r="PC283" s="296"/>
      <c r="PD283" s="296"/>
      <c r="PE283" s="208"/>
      <c r="PG283" s="235"/>
      <c r="PH283" s="235"/>
      <c r="PI283" s="235"/>
      <c r="PJ283" s="235"/>
      <c r="PK283" s="235"/>
      <c r="PL283" s="235"/>
      <c r="PM283" s="235"/>
      <c r="PN283" s="296"/>
      <c r="PO283" s="296"/>
      <c r="PP283" s="208"/>
      <c r="PR283" s="235"/>
      <c r="PS283" s="235"/>
      <c r="PT283" s="235"/>
      <c r="PU283" s="235"/>
      <c r="PV283" s="235"/>
      <c r="PW283" s="235"/>
      <c r="PX283" s="235"/>
      <c r="PY283" s="296"/>
      <c r="PZ283" s="296"/>
      <c r="QA283" s="208"/>
      <c r="QC283" s="235"/>
      <c r="QD283" s="235"/>
      <c r="QE283" s="235"/>
      <c r="QF283" s="235"/>
      <c r="QG283" s="235"/>
      <c r="QH283" s="235"/>
      <c r="QI283" s="235"/>
      <c r="QJ283" s="296"/>
      <c r="QK283" s="296"/>
      <c r="QL283" s="208"/>
      <c r="QN283" s="235"/>
      <c r="QO283" s="235"/>
      <c r="QP283" s="235"/>
      <c r="QQ283" s="235"/>
      <c r="QR283" s="235"/>
      <c r="QS283" s="235"/>
      <c r="QT283" s="235"/>
      <c r="QU283" s="296"/>
      <c r="QV283" s="296"/>
      <c r="QW283" s="208"/>
      <c r="QY283" s="235"/>
      <c r="QZ283" s="235"/>
      <c r="RA283" s="235"/>
      <c r="RB283" s="235"/>
      <c r="RC283" s="235"/>
      <c r="RD283" s="235"/>
      <c r="RE283" s="235"/>
      <c r="RF283" s="296"/>
      <c r="RG283" s="296"/>
      <c r="RH283" s="208"/>
      <c r="RJ283" s="235"/>
      <c r="RK283" s="235"/>
      <c r="RL283" s="235"/>
      <c r="RM283" s="235"/>
      <c r="RN283" s="235"/>
      <c r="RO283" s="235"/>
      <c r="RP283" s="235"/>
      <c r="RQ283" s="296"/>
      <c r="RR283" s="296"/>
      <c r="RS283" s="208"/>
      <c r="RU283" s="235"/>
      <c r="RV283" s="235"/>
      <c r="RW283" s="235"/>
      <c r="RX283" s="235"/>
      <c r="RY283" s="235"/>
      <c r="RZ283" s="235"/>
      <c r="SA283" s="235"/>
      <c r="SB283" s="296"/>
      <c r="SC283" s="296"/>
      <c r="SD283" s="208"/>
      <c r="SF283" s="235"/>
      <c r="SG283" s="235"/>
      <c r="SH283" s="235"/>
      <c r="SI283" s="235"/>
      <c r="SJ283" s="235"/>
      <c r="SK283" s="235"/>
      <c r="SL283" s="235"/>
      <c r="SM283" s="296"/>
      <c r="SN283" s="296"/>
      <c r="SO283" s="208"/>
      <c r="SQ283" s="235"/>
      <c r="SR283" s="235"/>
      <c r="SS283" s="235"/>
      <c r="ST283" s="235"/>
      <c r="SU283" s="235"/>
      <c r="SV283" s="235"/>
      <c r="SW283" s="235"/>
      <c r="SX283" s="296"/>
      <c r="SY283" s="296"/>
      <c r="SZ283" s="208"/>
      <c r="TB283" s="235"/>
      <c r="TC283" s="235"/>
      <c r="TD283" s="235"/>
      <c r="TE283" s="235"/>
      <c r="TF283" s="235"/>
      <c r="TG283" s="235"/>
      <c r="TH283" s="235"/>
      <c r="TI283" s="296"/>
      <c r="TJ283" s="296"/>
      <c r="TK283" s="208"/>
      <c r="TM283" s="235"/>
      <c r="TN283" s="235"/>
      <c r="TO283" s="235"/>
      <c r="TP283" s="235"/>
      <c r="TQ283" s="235"/>
      <c r="TR283" s="235"/>
      <c r="TS283" s="235"/>
      <c r="TT283" s="296"/>
      <c r="TU283" s="296"/>
      <c r="TV283" s="208"/>
      <c r="TX283" s="235"/>
      <c r="TY283" s="235"/>
      <c r="TZ283" s="235"/>
      <c r="UA283" s="235"/>
      <c r="UB283" s="235"/>
      <c r="UC283" s="235"/>
      <c r="UD283" s="235"/>
      <c r="UE283" s="296"/>
      <c r="UF283" s="296"/>
      <c r="UG283" s="208"/>
      <c r="UI283" s="235"/>
      <c r="UJ283" s="235"/>
      <c r="UK283" s="235"/>
      <c r="UL283" s="235"/>
      <c r="UM283" s="235"/>
      <c r="UN283" s="235"/>
      <c r="UO283" s="235"/>
      <c r="UP283" s="296"/>
      <c r="UQ283" s="296"/>
      <c r="UR283" s="208"/>
      <c r="UT283" s="235"/>
      <c r="UU283" s="235"/>
      <c r="UV283" s="235"/>
      <c r="UW283" s="235"/>
      <c r="UX283" s="235"/>
      <c r="UY283" s="235"/>
      <c r="UZ283" s="235"/>
      <c r="VA283" s="296"/>
      <c r="VB283" s="296"/>
      <c r="VC283" s="208"/>
      <c r="VE283" s="235"/>
      <c r="VF283" s="235"/>
      <c r="VG283" s="235"/>
      <c r="VH283" s="235"/>
      <c r="VI283" s="235"/>
      <c r="VJ283" s="235"/>
      <c r="VK283" s="235"/>
      <c r="VL283" s="296"/>
      <c r="VM283" s="296"/>
      <c r="VN283" s="208"/>
      <c r="VP283" s="235"/>
      <c r="VQ283" s="235"/>
      <c r="VR283" s="235"/>
      <c r="VS283" s="235"/>
      <c r="VT283" s="235"/>
      <c r="VU283" s="235"/>
      <c r="VV283" s="235"/>
      <c r="VW283" s="296"/>
      <c r="VX283" s="296"/>
      <c r="VY283" s="208"/>
      <c r="WA283" s="235"/>
      <c r="WB283" s="235"/>
      <c r="WC283" s="235"/>
      <c r="WD283" s="235"/>
      <c r="WE283" s="235"/>
      <c r="WF283" s="235"/>
      <c r="WG283" s="235"/>
      <c r="WH283" s="296"/>
      <c r="WI283" s="296"/>
      <c r="WJ283" s="208"/>
      <c r="WL283" s="235"/>
      <c r="WM283" s="235"/>
      <c r="WN283" s="235"/>
      <c r="WO283" s="235"/>
      <c r="WP283" s="235"/>
      <c r="WQ283" s="235"/>
      <c r="WR283" s="235"/>
      <c r="WS283" s="296"/>
      <c r="WT283" s="296"/>
      <c r="WU283" s="208"/>
      <c r="WW283" s="235"/>
      <c r="WX283" s="235"/>
      <c r="WY283" s="235"/>
      <c r="WZ283" s="235"/>
      <c r="XA283" s="235"/>
      <c r="XB283" s="235"/>
      <c r="XC283" s="235"/>
      <c r="XD283" s="296"/>
      <c r="XE283" s="296"/>
      <c r="XF283" s="208"/>
      <c r="XH283" s="235"/>
      <c r="XI283" s="235"/>
      <c r="XJ283" s="235"/>
      <c r="XK283" s="235"/>
      <c r="XL283" s="235"/>
      <c r="XM283" s="235"/>
      <c r="XN283" s="235"/>
      <c r="XO283" s="296"/>
      <c r="XP283" s="296"/>
      <c r="XQ283" s="208"/>
      <c r="XS283" s="235"/>
      <c r="XT283" s="235"/>
      <c r="XU283" s="235"/>
      <c r="XV283" s="235"/>
      <c r="XW283" s="235"/>
      <c r="XX283" s="235"/>
      <c r="XY283" s="235"/>
      <c r="XZ283" s="296"/>
      <c r="YA283" s="296"/>
      <c r="YB283" s="208"/>
      <c r="YD283" s="235"/>
      <c r="YE283" s="235"/>
      <c r="YF283" s="235"/>
      <c r="YG283" s="235"/>
      <c r="YH283" s="235"/>
      <c r="YI283" s="235"/>
      <c r="YJ283" s="235"/>
      <c r="YK283" s="296"/>
      <c r="YL283" s="296"/>
      <c r="YM283" s="208"/>
      <c r="YO283" s="235"/>
      <c r="YP283" s="235"/>
      <c r="YQ283" s="235"/>
      <c r="YR283" s="235"/>
      <c r="YS283" s="235"/>
      <c r="YT283" s="235"/>
      <c r="YU283" s="235"/>
      <c r="YV283" s="296"/>
      <c r="YW283" s="296"/>
      <c r="YX283" s="208"/>
      <c r="YZ283" s="235"/>
      <c r="ZA283" s="235"/>
      <c r="ZB283" s="235"/>
      <c r="ZC283" s="235"/>
      <c r="ZD283" s="235"/>
      <c r="ZE283" s="235"/>
      <c r="ZF283" s="235"/>
      <c r="ZG283" s="296"/>
      <c r="ZH283" s="296"/>
      <c r="ZI283" s="208"/>
      <c r="ZK283" s="235"/>
      <c r="ZL283" s="235"/>
      <c r="ZM283" s="235"/>
      <c r="ZN283" s="235"/>
      <c r="ZO283" s="235"/>
      <c r="ZP283" s="235"/>
      <c r="ZQ283" s="235"/>
      <c r="ZR283" s="296"/>
      <c r="ZS283" s="296"/>
      <c r="ZT283" s="208"/>
      <c r="ZV283" s="235"/>
      <c r="ZW283" s="235"/>
      <c r="ZX283" s="235"/>
      <c r="ZY283" s="235"/>
      <c r="ZZ283" s="235"/>
      <c r="AAA283" s="235"/>
      <c r="AAB283" s="235"/>
      <c r="AAC283" s="296"/>
      <c r="AAD283" s="296"/>
      <c r="AAE283" s="208"/>
      <c r="AAG283" s="235"/>
      <c r="AAH283" s="235"/>
      <c r="AAI283" s="235"/>
      <c r="AAJ283" s="235"/>
      <c r="AAK283" s="235"/>
      <c r="AAL283" s="235"/>
      <c r="AAM283" s="235"/>
      <c r="AAN283" s="296"/>
      <c r="AAO283" s="296"/>
      <c r="AAP283" s="208"/>
      <c r="AAR283" s="235"/>
      <c r="AAS283" s="235"/>
      <c r="AAT283" s="235"/>
      <c r="AAU283" s="235"/>
      <c r="AAV283" s="235"/>
      <c r="AAW283" s="235"/>
      <c r="AAX283" s="235"/>
      <c r="AAY283" s="296"/>
      <c r="AAZ283" s="296"/>
      <c r="ABA283" s="208"/>
      <c r="ABC283" s="235"/>
      <c r="ABD283" s="235"/>
      <c r="ABE283" s="235"/>
      <c r="ABF283" s="235"/>
      <c r="ABG283" s="235"/>
      <c r="ABH283" s="235"/>
      <c r="ABI283" s="235"/>
      <c r="ABJ283" s="296"/>
      <c r="ABK283" s="296"/>
      <c r="ABL283" s="208"/>
      <c r="ABN283" s="235"/>
      <c r="ABO283" s="235"/>
      <c r="ABP283" s="235"/>
      <c r="ABQ283" s="235"/>
      <c r="ABR283" s="235"/>
      <c r="ABS283" s="235"/>
      <c r="ABT283" s="235"/>
      <c r="ABU283" s="296"/>
      <c r="ABV283" s="296"/>
      <c r="ABW283" s="208"/>
      <c r="ABY283" s="235"/>
      <c r="ABZ283" s="235"/>
      <c r="ACA283" s="235"/>
      <c r="ACB283" s="235"/>
      <c r="ACC283" s="235"/>
      <c r="ACD283" s="235"/>
      <c r="ACE283" s="235"/>
      <c r="ACF283" s="296"/>
      <c r="ACG283" s="296"/>
      <c r="ACH283" s="208"/>
      <c r="ACJ283" s="235"/>
      <c r="ACK283" s="235"/>
      <c r="ACL283" s="235"/>
      <c r="ACM283" s="235"/>
      <c r="ACN283" s="235"/>
      <c r="ACO283" s="235"/>
      <c r="ACP283" s="235"/>
      <c r="ACQ283" s="296"/>
      <c r="ACR283" s="296"/>
      <c r="ACS283" s="208"/>
      <c r="ACU283" s="235"/>
      <c r="ACV283" s="235"/>
      <c r="ACW283" s="235"/>
      <c r="ACX283" s="235"/>
      <c r="ACY283" s="235"/>
      <c r="ACZ283" s="235"/>
      <c r="ADA283" s="235"/>
      <c r="ADB283" s="296"/>
      <c r="ADC283" s="296"/>
      <c r="ADD283" s="208"/>
      <c r="ADF283" s="235"/>
      <c r="ADG283" s="235"/>
      <c r="ADH283" s="235"/>
      <c r="ADI283" s="235"/>
      <c r="ADJ283" s="235"/>
      <c r="ADK283" s="235"/>
      <c r="ADL283" s="235"/>
      <c r="ADM283" s="296"/>
      <c r="ADN283" s="296"/>
      <c r="ADO283" s="208"/>
      <c r="ADQ283" s="235"/>
      <c r="ADR283" s="235"/>
      <c r="ADS283" s="235"/>
      <c r="ADT283" s="235"/>
      <c r="ADU283" s="235"/>
      <c r="ADV283" s="235"/>
      <c r="ADW283" s="235"/>
      <c r="ADX283" s="296"/>
      <c r="ADY283" s="296"/>
      <c r="ADZ283" s="208"/>
      <c r="AEB283" s="235"/>
      <c r="AEC283" s="235"/>
      <c r="AED283" s="235"/>
      <c r="AEE283" s="235"/>
      <c r="AEF283" s="235"/>
      <c r="AEG283" s="235"/>
      <c r="AEH283" s="235"/>
      <c r="AEI283" s="296"/>
      <c r="AEJ283" s="296"/>
      <c r="AEK283" s="208"/>
      <c r="AEM283" s="235"/>
      <c r="AEN283" s="235"/>
      <c r="AEO283" s="235"/>
      <c r="AEP283" s="235"/>
      <c r="AEQ283" s="235"/>
      <c r="AER283" s="235"/>
      <c r="AES283" s="235"/>
      <c r="AET283" s="296"/>
      <c r="AEU283" s="296"/>
      <c r="AEV283" s="208"/>
      <c r="AEX283" s="235"/>
      <c r="AEY283" s="235"/>
      <c r="AEZ283" s="235"/>
      <c r="AFA283" s="235"/>
      <c r="AFB283" s="235"/>
      <c r="AFC283" s="235"/>
      <c r="AFD283" s="235"/>
      <c r="AFE283" s="296"/>
      <c r="AFF283" s="296"/>
      <c r="AFG283" s="208"/>
      <c r="AFI283" s="235"/>
      <c r="AFJ283" s="235"/>
      <c r="AFK283" s="235"/>
      <c r="AFL283" s="235"/>
      <c r="AFM283" s="235"/>
      <c r="AFN283" s="235"/>
      <c r="AFO283" s="235"/>
      <c r="AFP283" s="296"/>
      <c r="AFQ283" s="296"/>
      <c r="AFR283" s="208"/>
      <c r="AFT283" s="235"/>
      <c r="AFU283" s="235"/>
      <c r="AFV283" s="235"/>
      <c r="AFW283" s="235"/>
      <c r="AFX283" s="235"/>
      <c r="AFY283" s="235"/>
      <c r="AFZ283" s="235"/>
      <c r="AGA283" s="296"/>
      <c r="AGB283" s="296"/>
      <c r="AGC283" s="208"/>
      <c r="AGE283" s="235"/>
      <c r="AGF283" s="235"/>
      <c r="AGG283" s="235"/>
      <c r="AGH283" s="235"/>
      <c r="AGI283" s="235"/>
      <c r="AGJ283" s="235"/>
      <c r="AGK283" s="235"/>
      <c r="AGL283" s="296"/>
      <c r="AGM283" s="296"/>
      <c r="AGN283" s="208"/>
      <c r="AGP283" s="235"/>
      <c r="AGQ283" s="235"/>
      <c r="AGR283" s="235"/>
      <c r="AGS283" s="235"/>
      <c r="AGT283" s="235"/>
      <c r="AGU283" s="235"/>
      <c r="AGV283" s="235"/>
      <c r="AGW283" s="296"/>
      <c r="AGX283" s="296"/>
      <c r="AGY283" s="208"/>
      <c r="AHA283" s="235"/>
      <c r="AHB283" s="235"/>
      <c r="AHC283" s="235"/>
      <c r="AHD283" s="235"/>
      <c r="AHE283" s="235"/>
      <c r="AHF283" s="235"/>
      <c r="AHG283" s="235"/>
      <c r="AHH283" s="296"/>
      <c r="AHI283" s="296"/>
      <c r="AHJ283" s="208"/>
      <c r="AHL283" s="235"/>
      <c r="AHM283" s="235"/>
      <c r="AHN283" s="235"/>
      <c r="AHO283" s="235"/>
      <c r="AHP283" s="235"/>
      <c r="AHQ283" s="235"/>
      <c r="AHR283" s="235"/>
      <c r="AHS283" s="296"/>
      <c r="AHT283" s="296"/>
      <c r="AHU283" s="208"/>
      <c r="AHW283" s="235"/>
      <c r="AHX283" s="235"/>
      <c r="AHY283" s="235"/>
      <c r="AHZ283" s="235"/>
      <c r="AIA283" s="235"/>
      <c r="AIB283" s="235"/>
      <c r="AIC283" s="235"/>
      <c r="AID283" s="296"/>
      <c r="AIE283" s="296"/>
      <c r="AIF283" s="208"/>
      <c r="AIH283" s="235"/>
      <c r="AII283" s="235"/>
      <c r="AIJ283" s="235"/>
      <c r="AIK283" s="235"/>
      <c r="AIL283" s="235"/>
      <c r="AIM283" s="235"/>
      <c r="AIN283" s="235"/>
      <c r="AIO283" s="296"/>
      <c r="AIP283" s="296"/>
      <c r="AIQ283" s="208"/>
      <c r="AIS283" s="235"/>
      <c r="AIT283" s="235"/>
      <c r="AIU283" s="235"/>
      <c r="AIV283" s="235"/>
      <c r="AIW283" s="235"/>
      <c r="AIX283" s="235"/>
      <c r="AIY283" s="235"/>
      <c r="AIZ283" s="296"/>
      <c r="AJA283" s="296"/>
      <c r="AJB283" s="208"/>
      <c r="AJD283" s="235"/>
      <c r="AJE283" s="235"/>
      <c r="AJF283" s="235"/>
      <c r="AJG283" s="235"/>
      <c r="AJH283" s="235"/>
      <c r="AJI283" s="235"/>
      <c r="AJJ283" s="235"/>
      <c r="AJK283" s="296"/>
      <c r="AJL283" s="296"/>
      <c r="AJM283" s="208"/>
      <c r="AJO283" s="235"/>
      <c r="AJP283" s="235"/>
      <c r="AJQ283" s="235"/>
      <c r="AJR283" s="235"/>
      <c r="AJS283" s="235"/>
      <c r="AJT283" s="235"/>
      <c r="AJU283" s="235"/>
      <c r="AJV283" s="296"/>
      <c r="AJW283" s="296"/>
      <c r="AJX283" s="208"/>
      <c r="AJZ283" s="235"/>
      <c r="AKA283" s="235"/>
      <c r="AKB283" s="235"/>
      <c r="AKC283" s="235"/>
      <c r="AKD283" s="235"/>
      <c r="AKE283" s="235"/>
      <c r="AKF283" s="235"/>
      <c r="AKG283" s="296"/>
      <c r="AKH283" s="296"/>
      <c r="AKI283" s="208"/>
      <c r="AKK283" s="235"/>
      <c r="AKL283" s="235"/>
      <c r="AKM283" s="235"/>
      <c r="AKN283" s="235"/>
      <c r="AKO283" s="235"/>
      <c r="AKP283" s="235"/>
      <c r="AKQ283" s="235"/>
      <c r="AKR283" s="296"/>
      <c r="AKS283" s="296"/>
      <c r="AKT283" s="208"/>
      <c r="AKV283" s="235"/>
      <c r="AKW283" s="235"/>
      <c r="AKX283" s="235"/>
      <c r="AKY283" s="235"/>
      <c r="AKZ283" s="235"/>
      <c r="ALA283" s="235"/>
      <c r="ALB283" s="235"/>
      <c r="ALC283" s="296"/>
      <c r="ALD283" s="296"/>
      <c r="ALE283" s="208"/>
      <c r="ALG283" s="235"/>
      <c r="ALH283" s="235"/>
      <c r="ALI283" s="235"/>
      <c r="ALJ283" s="235"/>
      <c r="ALK283" s="235"/>
      <c r="ALL283" s="235"/>
      <c r="ALM283" s="235"/>
      <c r="ALN283" s="296"/>
      <c r="ALO283" s="296"/>
      <c r="ALP283" s="208"/>
      <c r="ALR283" s="235"/>
      <c r="ALS283" s="235"/>
      <c r="ALT283" s="235"/>
      <c r="ALU283" s="235"/>
      <c r="ALV283" s="235"/>
      <c r="ALW283" s="235"/>
      <c r="ALX283" s="235"/>
      <c r="ALY283" s="296"/>
      <c r="ALZ283" s="296"/>
      <c r="AMA283" s="208"/>
      <c r="AMC283" s="235"/>
      <c r="AMD283" s="235"/>
      <c r="AME283" s="235"/>
      <c r="AMF283" s="235"/>
      <c r="AMG283" s="235"/>
      <c r="AMH283" s="235"/>
      <c r="AMI283" s="235"/>
      <c r="AMJ283" s="296"/>
      <c r="AMK283" s="296"/>
      <c r="AML283" s="208"/>
      <c r="AMN283" s="235"/>
      <c r="AMO283" s="235"/>
      <c r="AMP283" s="235"/>
      <c r="AMQ283" s="235"/>
      <c r="AMR283" s="235"/>
      <c r="AMS283" s="235"/>
      <c r="AMT283" s="235"/>
      <c r="AMU283" s="296"/>
      <c r="AMV283" s="296"/>
      <c r="AMW283" s="208"/>
      <c r="AMY283" s="235"/>
      <c r="AMZ283" s="235"/>
      <c r="ANA283" s="235"/>
      <c r="ANB283" s="235"/>
      <c r="ANC283" s="235"/>
      <c r="AND283" s="235"/>
      <c r="ANE283" s="235"/>
      <c r="ANF283" s="296"/>
      <c r="ANG283" s="296"/>
      <c r="ANH283" s="208"/>
      <c r="ANJ283" s="235"/>
      <c r="ANK283" s="235"/>
      <c r="ANL283" s="235"/>
      <c r="ANM283" s="235"/>
      <c r="ANN283" s="235"/>
      <c r="ANO283" s="235"/>
      <c r="ANP283" s="235"/>
      <c r="ANQ283" s="296"/>
      <c r="ANR283" s="296"/>
      <c r="ANS283" s="208"/>
      <c r="ANU283" s="235"/>
      <c r="ANV283" s="235"/>
      <c r="ANW283" s="235"/>
      <c r="ANX283" s="235"/>
      <c r="ANY283" s="235"/>
      <c r="ANZ283" s="235"/>
      <c r="AOA283" s="235"/>
      <c r="AOB283" s="296"/>
      <c r="AOC283" s="296"/>
      <c r="AOD283" s="208"/>
      <c r="AOF283" s="235"/>
      <c r="AOG283" s="235"/>
      <c r="AOH283" s="235"/>
      <c r="AOI283" s="235"/>
      <c r="AOJ283" s="235"/>
      <c r="AOK283" s="235"/>
      <c r="AOL283" s="235"/>
      <c r="AOM283" s="296"/>
      <c r="AON283" s="296"/>
      <c r="AOO283" s="208"/>
      <c r="AOQ283" s="235"/>
      <c r="AOR283" s="235"/>
      <c r="AOS283" s="235"/>
      <c r="AOT283" s="235"/>
      <c r="AOU283" s="235"/>
      <c r="AOV283" s="235"/>
      <c r="AOW283" s="235"/>
      <c r="AOX283" s="296"/>
      <c r="AOY283" s="296"/>
      <c r="AOZ283" s="208"/>
      <c r="APB283" s="235"/>
      <c r="APC283" s="235"/>
      <c r="APD283" s="235"/>
      <c r="APE283" s="235"/>
      <c r="APF283" s="235"/>
      <c r="APG283" s="235"/>
      <c r="APH283" s="235"/>
      <c r="API283" s="296"/>
      <c r="APJ283" s="296"/>
      <c r="APK283" s="208"/>
      <c r="APM283" s="235"/>
      <c r="APN283" s="235"/>
      <c r="APO283" s="235"/>
      <c r="APP283" s="235"/>
      <c r="APQ283" s="235"/>
      <c r="APR283" s="235"/>
      <c r="APS283" s="235"/>
      <c r="APT283" s="296"/>
      <c r="APU283" s="296"/>
      <c r="APV283" s="208"/>
      <c r="APX283" s="235"/>
      <c r="APY283" s="235"/>
      <c r="APZ283" s="235"/>
      <c r="AQA283" s="235"/>
      <c r="AQB283" s="235"/>
      <c r="AQC283" s="235"/>
      <c r="AQD283" s="235"/>
      <c r="AQE283" s="296"/>
      <c r="AQF283" s="296"/>
      <c r="AQG283" s="208"/>
      <c r="AQI283" s="235"/>
      <c r="AQJ283" s="235"/>
      <c r="AQK283" s="235"/>
      <c r="AQL283" s="235"/>
      <c r="AQM283" s="235"/>
      <c r="AQN283" s="235"/>
      <c r="AQO283" s="235"/>
      <c r="AQP283" s="296"/>
      <c r="AQQ283" s="296"/>
      <c r="AQR283" s="208"/>
      <c r="AQT283" s="235"/>
      <c r="AQU283" s="235"/>
      <c r="AQV283" s="235"/>
      <c r="AQW283" s="235"/>
      <c r="AQX283" s="235"/>
      <c r="AQY283" s="235"/>
      <c r="AQZ283" s="235"/>
      <c r="ARA283" s="296"/>
      <c r="ARB283" s="296"/>
      <c r="ARC283" s="208"/>
      <c r="ARE283" s="235"/>
      <c r="ARF283" s="235"/>
      <c r="ARG283" s="235"/>
      <c r="ARH283" s="235"/>
      <c r="ARI283" s="235"/>
      <c r="ARJ283" s="235"/>
      <c r="ARK283" s="235"/>
      <c r="ARL283" s="296"/>
      <c r="ARM283" s="296"/>
      <c r="ARN283" s="208"/>
      <c r="ARP283" s="235"/>
      <c r="ARQ283" s="235"/>
      <c r="ARR283" s="235"/>
      <c r="ARS283" s="235"/>
      <c r="ART283" s="235"/>
      <c r="ARU283" s="235"/>
      <c r="ARV283" s="235"/>
      <c r="ARW283" s="296"/>
      <c r="ARX283" s="296"/>
      <c r="ARY283" s="208"/>
      <c r="ASA283" s="235"/>
      <c r="ASB283" s="235"/>
      <c r="ASC283" s="235"/>
      <c r="ASD283" s="235"/>
      <c r="ASE283" s="235"/>
      <c r="ASF283" s="235"/>
      <c r="ASG283" s="235"/>
      <c r="ASH283" s="296"/>
      <c r="ASI283" s="296"/>
      <c r="ASJ283" s="208"/>
      <c r="ASL283" s="235"/>
      <c r="ASM283" s="235"/>
      <c r="ASN283" s="235"/>
      <c r="ASO283" s="235"/>
      <c r="ASP283" s="235"/>
      <c r="ASQ283" s="235"/>
      <c r="ASR283" s="235"/>
      <c r="ASS283" s="296"/>
      <c r="AST283" s="296"/>
      <c r="ASU283" s="208"/>
      <c r="ASW283" s="235"/>
      <c r="ASX283" s="235"/>
      <c r="ASY283" s="235"/>
      <c r="ASZ283" s="235"/>
      <c r="ATA283" s="235"/>
      <c r="ATB283" s="235"/>
      <c r="ATC283" s="235"/>
      <c r="ATD283" s="296"/>
      <c r="ATE283" s="296"/>
      <c r="ATF283" s="208"/>
      <c r="ATH283" s="235"/>
      <c r="ATI283" s="235"/>
      <c r="ATJ283" s="235"/>
      <c r="ATK283" s="235"/>
      <c r="ATL283" s="235"/>
      <c r="ATM283" s="235"/>
      <c r="ATN283" s="235"/>
      <c r="ATO283" s="296"/>
      <c r="ATP283" s="296"/>
      <c r="ATQ283" s="208"/>
      <c r="ATS283" s="235"/>
      <c r="ATT283" s="235"/>
      <c r="ATU283" s="235"/>
      <c r="ATV283" s="235"/>
      <c r="ATW283" s="235"/>
      <c r="ATX283" s="235"/>
      <c r="ATY283" s="235"/>
      <c r="ATZ283" s="296"/>
      <c r="AUA283" s="296"/>
      <c r="AUB283" s="208"/>
      <c r="AUD283" s="235"/>
      <c r="AUE283" s="235"/>
      <c r="AUF283" s="235"/>
      <c r="AUG283" s="235"/>
      <c r="AUH283" s="235"/>
      <c r="AUI283" s="235"/>
      <c r="AUJ283" s="235"/>
      <c r="AUK283" s="296"/>
      <c r="AUL283" s="296"/>
      <c r="AUM283" s="208"/>
      <c r="AUO283" s="235"/>
      <c r="AUP283" s="235"/>
      <c r="AUQ283" s="235"/>
      <c r="AUR283" s="235"/>
      <c r="AUS283" s="235"/>
      <c r="AUT283" s="235"/>
      <c r="AUU283" s="235"/>
      <c r="AUV283" s="296"/>
      <c r="AUW283" s="296"/>
      <c r="AUX283" s="208"/>
      <c r="AUZ283" s="235"/>
      <c r="AVA283" s="235"/>
      <c r="AVB283" s="235"/>
      <c r="AVC283" s="235"/>
      <c r="AVD283" s="235"/>
      <c r="AVE283" s="235"/>
      <c r="AVF283" s="235"/>
      <c r="AVG283" s="296"/>
      <c r="AVH283" s="296"/>
      <c r="AVI283" s="208"/>
      <c r="AVK283" s="235"/>
      <c r="AVL283" s="235"/>
      <c r="AVM283" s="235"/>
      <c r="AVN283" s="235"/>
      <c r="AVO283" s="235"/>
      <c r="AVP283" s="235"/>
      <c r="AVQ283" s="235"/>
      <c r="AVR283" s="296"/>
      <c r="AVS283" s="296"/>
      <c r="AVT283" s="208"/>
      <c r="AVV283" s="235"/>
      <c r="AVW283" s="235"/>
      <c r="AVX283" s="235"/>
      <c r="AVY283" s="235"/>
      <c r="AVZ283" s="235"/>
      <c r="AWA283" s="235"/>
      <c r="AWB283" s="235"/>
      <c r="AWC283" s="296"/>
      <c r="AWD283" s="296"/>
      <c r="AWE283" s="208"/>
      <c r="AWG283" s="235"/>
      <c r="AWH283" s="235"/>
      <c r="AWI283" s="235"/>
      <c r="AWJ283" s="235"/>
      <c r="AWK283" s="235"/>
      <c r="AWL283" s="235"/>
      <c r="AWM283" s="235"/>
      <c r="AWN283" s="296"/>
      <c r="AWO283" s="296"/>
      <c r="AWP283" s="208"/>
      <c r="AWR283" s="235"/>
      <c r="AWS283" s="235"/>
      <c r="AWT283" s="235"/>
      <c r="AWU283" s="235"/>
      <c r="AWV283" s="235"/>
      <c r="AWW283" s="235"/>
      <c r="AWX283" s="235"/>
      <c r="AWY283" s="296"/>
      <c r="AWZ283" s="296"/>
      <c r="AXA283" s="208"/>
      <c r="AXC283" s="235"/>
      <c r="AXD283" s="235"/>
      <c r="AXE283" s="235"/>
      <c r="AXF283" s="235"/>
      <c r="AXG283" s="235"/>
      <c r="AXH283" s="235"/>
      <c r="AXI283" s="235"/>
      <c r="AXJ283" s="296"/>
      <c r="AXK283" s="296"/>
      <c r="AXL283" s="208"/>
      <c r="AXN283" s="235"/>
      <c r="AXO283" s="235"/>
      <c r="AXP283" s="235"/>
      <c r="AXQ283" s="235"/>
      <c r="AXR283" s="235"/>
      <c r="AXS283" s="235"/>
      <c r="AXT283" s="235"/>
      <c r="AXU283" s="296"/>
      <c r="AXV283" s="296"/>
      <c r="AXW283" s="208"/>
      <c r="AXY283" s="235"/>
      <c r="AXZ283" s="235"/>
      <c r="AYA283" s="235"/>
      <c r="AYB283" s="235"/>
      <c r="AYC283" s="235"/>
      <c r="AYD283" s="235"/>
      <c r="AYE283" s="235"/>
      <c r="AYF283" s="296"/>
      <c r="AYG283" s="296"/>
      <c r="AYH283" s="208"/>
      <c r="AYJ283" s="235"/>
      <c r="AYK283" s="235"/>
      <c r="AYL283" s="235"/>
      <c r="AYM283" s="235"/>
      <c r="AYN283" s="235"/>
      <c r="AYO283" s="235"/>
      <c r="AYP283" s="235"/>
      <c r="AYQ283" s="296"/>
      <c r="AYR283" s="296"/>
      <c r="AYS283" s="208"/>
      <c r="AYU283" s="235"/>
      <c r="AYV283" s="235"/>
      <c r="AYW283" s="235"/>
      <c r="AYX283" s="235"/>
      <c r="AYY283" s="235"/>
      <c r="AYZ283" s="235"/>
      <c r="AZA283" s="235"/>
      <c r="AZB283" s="296"/>
      <c r="AZC283" s="296"/>
      <c r="AZD283" s="208"/>
      <c r="AZF283" s="235"/>
      <c r="AZG283" s="235"/>
      <c r="AZH283" s="235"/>
      <c r="AZI283" s="235"/>
      <c r="AZJ283" s="235"/>
      <c r="AZK283" s="235"/>
      <c r="AZL283" s="235"/>
      <c r="AZM283" s="296"/>
      <c r="AZN283" s="296"/>
      <c r="AZO283" s="208"/>
      <c r="AZQ283" s="235"/>
      <c r="AZR283" s="235"/>
      <c r="AZS283" s="235"/>
      <c r="AZT283" s="235"/>
      <c r="AZU283" s="235"/>
      <c r="AZV283" s="235"/>
      <c r="AZW283" s="235"/>
      <c r="AZX283" s="296"/>
      <c r="AZY283" s="296"/>
      <c r="AZZ283" s="208"/>
      <c r="BAB283" s="235"/>
      <c r="BAC283" s="235"/>
      <c r="BAD283" s="235"/>
      <c r="BAE283" s="235"/>
      <c r="BAF283" s="235"/>
      <c r="BAG283" s="235"/>
      <c r="BAH283" s="235"/>
      <c r="BAI283" s="296"/>
      <c r="BAJ283" s="296"/>
      <c r="BAK283" s="208"/>
      <c r="BAM283" s="235"/>
      <c r="BAN283" s="235"/>
      <c r="BAO283" s="235"/>
      <c r="BAP283" s="235"/>
      <c r="BAQ283" s="235"/>
      <c r="BAR283" s="235"/>
      <c r="BAS283" s="235"/>
      <c r="BAT283" s="296"/>
      <c r="BAU283" s="296"/>
      <c r="BAV283" s="208"/>
      <c r="BAX283" s="235"/>
      <c r="BAY283" s="235"/>
      <c r="BAZ283" s="235"/>
      <c r="BBA283" s="235"/>
      <c r="BBB283" s="235"/>
      <c r="BBC283" s="235"/>
      <c r="BBD283" s="235"/>
      <c r="BBE283" s="296"/>
      <c r="BBF283" s="296"/>
      <c r="BBG283" s="208"/>
      <c r="BBI283" s="235"/>
      <c r="BBJ283" s="235"/>
      <c r="BBK283" s="235"/>
      <c r="BBL283" s="235"/>
      <c r="BBM283" s="235"/>
      <c r="BBN283" s="235"/>
      <c r="BBO283" s="235"/>
      <c r="BBP283" s="296"/>
      <c r="BBQ283" s="296"/>
      <c r="BBR283" s="208"/>
      <c r="BBT283" s="235"/>
      <c r="BBU283" s="235"/>
      <c r="BBV283" s="235"/>
      <c r="BBW283" s="235"/>
      <c r="BBX283" s="235"/>
      <c r="BBY283" s="235"/>
      <c r="BBZ283" s="235"/>
      <c r="BCA283" s="296"/>
      <c r="BCB283" s="296"/>
      <c r="BCC283" s="208"/>
      <c r="BCE283" s="235"/>
      <c r="BCF283" s="235"/>
      <c r="BCG283" s="235"/>
      <c r="BCH283" s="235"/>
      <c r="BCI283" s="235"/>
      <c r="BCJ283" s="235"/>
      <c r="BCK283" s="235"/>
      <c r="BCL283" s="296"/>
      <c r="BCM283" s="296"/>
      <c r="BCN283" s="208"/>
      <c r="BCP283" s="235"/>
      <c r="BCQ283" s="235"/>
      <c r="BCR283" s="235"/>
      <c r="BCS283" s="235"/>
      <c r="BCT283" s="235"/>
      <c r="BCU283" s="235"/>
      <c r="BCV283" s="235"/>
      <c r="BCW283" s="296"/>
      <c r="BCX283" s="296"/>
      <c r="BCY283" s="208"/>
      <c r="BDA283" s="235"/>
      <c r="BDB283" s="235"/>
      <c r="BDC283" s="235"/>
      <c r="BDD283" s="235"/>
      <c r="BDE283" s="235"/>
      <c r="BDF283" s="235"/>
      <c r="BDG283" s="235"/>
      <c r="BDH283" s="296"/>
      <c r="BDI283" s="296"/>
      <c r="BDJ283" s="208"/>
      <c r="BDL283" s="235"/>
      <c r="BDM283" s="235"/>
      <c r="BDN283" s="235"/>
      <c r="BDO283" s="235"/>
      <c r="BDP283" s="235"/>
      <c r="BDQ283" s="235"/>
      <c r="BDR283" s="235"/>
      <c r="BDS283" s="296"/>
      <c r="BDT283" s="296"/>
      <c r="BDU283" s="208"/>
      <c r="BDW283" s="235"/>
      <c r="BDX283" s="235"/>
      <c r="BDY283" s="235"/>
      <c r="BDZ283" s="235"/>
      <c r="BEA283" s="235"/>
      <c r="BEB283" s="235"/>
      <c r="BEC283" s="235"/>
      <c r="BED283" s="296"/>
      <c r="BEE283" s="296"/>
      <c r="BEF283" s="208"/>
      <c r="BEH283" s="235"/>
      <c r="BEI283" s="235"/>
      <c r="BEJ283" s="235"/>
      <c r="BEK283" s="235"/>
      <c r="BEL283" s="235"/>
      <c r="BEM283" s="235"/>
      <c r="BEN283" s="235"/>
      <c r="BEO283" s="296"/>
      <c r="BEP283" s="296"/>
      <c r="BEQ283" s="208"/>
      <c r="BES283" s="235"/>
      <c r="BET283" s="235"/>
      <c r="BEU283" s="235"/>
      <c r="BEV283" s="235"/>
      <c r="BEW283" s="235"/>
      <c r="BEX283" s="235"/>
      <c r="BEY283" s="235"/>
      <c r="BEZ283" s="296"/>
      <c r="BFA283" s="296"/>
      <c r="BFB283" s="208"/>
      <c r="BFD283" s="235"/>
      <c r="BFE283" s="235"/>
      <c r="BFF283" s="235"/>
      <c r="BFG283" s="235"/>
      <c r="BFH283" s="235"/>
      <c r="BFI283" s="235"/>
      <c r="BFJ283" s="235"/>
      <c r="BFK283" s="296"/>
      <c r="BFL283" s="296"/>
      <c r="BFM283" s="208"/>
      <c r="BFO283" s="235"/>
      <c r="BFP283" s="235"/>
      <c r="BFQ283" s="235"/>
      <c r="BFR283" s="235"/>
      <c r="BFS283" s="235"/>
      <c r="BFT283" s="235"/>
      <c r="BFU283" s="235"/>
      <c r="BFV283" s="296"/>
      <c r="BFW283" s="296"/>
      <c r="BFX283" s="208"/>
      <c r="BFZ283" s="235"/>
      <c r="BGA283" s="235"/>
      <c r="BGB283" s="235"/>
      <c r="BGC283" s="235"/>
      <c r="BGD283" s="235"/>
      <c r="BGE283" s="235"/>
      <c r="BGF283" s="235"/>
      <c r="BGG283" s="296"/>
      <c r="BGH283" s="296"/>
      <c r="BGI283" s="208"/>
      <c r="BGK283" s="235"/>
      <c r="BGL283" s="235"/>
      <c r="BGM283" s="235"/>
      <c r="BGN283" s="235"/>
      <c r="BGO283" s="235"/>
      <c r="BGP283" s="235"/>
      <c r="BGQ283" s="235"/>
      <c r="BGR283" s="296"/>
      <c r="BGS283" s="296"/>
      <c r="BGT283" s="208"/>
      <c r="BGV283" s="235"/>
      <c r="BGW283" s="235"/>
      <c r="BGX283" s="235"/>
      <c r="BGY283" s="235"/>
      <c r="BGZ283" s="235"/>
      <c r="BHA283" s="235"/>
      <c r="BHB283" s="235"/>
      <c r="BHC283" s="296"/>
      <c r="BHD283" s="296"/>
      <c r="BHE283" s="208"/>
      <c r="BHG283" s="235"/>
      <c r="BHH283" s="235"/>
      <c r="BHI283" s="235"/>
      <c r="BHJ283" s="235"/>
      <c r="BHK283" s="235"/>
      <c r="BHL283" s="235"/>
      <c r="BHM283" s="235"/>
      <c r="BHN283" s="296"/>
      <c r="BHO283" s="296"/>
      <c r="BHP283" s="208"/>
      <c r="BHR283" s="235"/>
      <c r="BHS283" s="235"/>
      <c r="BHT283" s="235"/>
      <c r="BHU283" s="235"/>
      <c r="BHV283" s="235"/>
      <c r="BHW283" s="235"/>
      <c r="BHX283" s="235"/>
      <c r="BHY283" s="296"/>
      <c r="BHZ283" s="296"/>
      <c r="BIA283" s="208"/>
      <c r="BIC283" s="235"/>
      <c r="BID283" s="235"/>
      <c r="BIE283" s="235"/>
      <c r="BIF283" s="235"/>
      <c r="BIG283" s="235"/>
      <c r="BIH283" s="235"/>
      <c r="BII283" s="235"/>
      <c r="BIJ283" s="296"/>
      <c r="BIK283" s="296"/>
      <c r="BIL283" s="208"/>
      <c r="BIN283" s="235"/>
      <c r="BIO283" s="235"/>
      <c r="BIP283" s="235"/>
      <c r="BIQ283" s="235"/>
      <c r="BIR283" s="235"/>
      <c r="BIS283" s="235"/>
      <c r="BIT283" s="235"/>
      <c r="BIU283" s="296"/>
      <c r="BIV283" s="296"/>
      <c r="BIW283" s="208"/>
      <c r="BIY283" s="235"/>
      <c r="BIZ283" s="235"/>
      <c r="BJA283" s="235"/>
      <c r="BJB283" s="235"/>
      <c r="BJC283" s="235"/>
      <c r="BJD283" s="235"/>
      <c r="BJE283" s="235"/>
      <c r="BJF283" s="296"/>
      <c r="BJG283" s="296"/>
      <c r="BJH283" s="208"/>
      <c r="BJJ283" s="235"/>
      <c r="BJK283" s="235"/>
      <c r="BJL283" s="235"/>
      <c r="BJM283" s="235"/>
      <c r="BJN283" s="235"/>
      <c r="BJO283" s="235"/>
      <c r="BJP283" s="235"/>
      <c r="BJQ283" s="296"/>
      <c r="BJR283" s="296"/>
      <c r="BJS283" s="208"/>
      <c r="BJU283" s="235"/>
      <c r="BJV283" s="235"/>
      <c r="BJW283" s="235"/>
      <c r="BJX283" s="235"/>
      <c r="BJY283" s="235"/>
      <c r="BJZ283" s="235"/>
      <c r="BKA283" s="235"/>
      <c r="BKB283" s="296"/>
      <c r="BKC283" s="296"/>
      <c r="BKD283" s="208"/>
      <c r="BKF283" s="235"/>
      <c r="BKG283" s="235"/>
      <c r="BKH283" s="235"/>
      <c r="BKI283" s="235"/>
      <c r="BKJ283" s="235"/>
      <c r="BKK283" s="235"/>
      <c r="BKL283" s="235"/>
      <c r="BKM283" s="296"/>
      <c r="BKN283" s="296"/>
      <c r="BKO283" s="208"/>
      <c r="BKQ283" s="235"/>
      <c r="BKR283" s="235"/>
      <c r="BKS283" s="235"/>
      <c r="BKT283" s="235"/>
      <c r="BKU283" s="235"/>
      <c r="BKV283" s="235"/>
      <c r="BKW283" s="235"/>
      <c r="BKX283" s="296"/>
      <c r="BKY283" s="296"/>
      <c r="BKZ283" s="208"/>
      <c r="BLB283" s="235"/>
      <c r="BLC283" s="235"/>
      <c r="BLD283" s="235"/>
      <c r="BLE283" s="235"/>
      <c r="BLF283" s="235"/>
      <c r="BLG283" s="235"/>
      <c r="BLH283" s="235"/>
      <c r="BLI283" s="296"/>
      <c r="BLJ283" s="296"/>
      <c r="BLK283" s="208"/>
      <c r="BLM283" s="235"/>
      <c r="BLN283" s="235"/>
      <c r="BLO283" s="235"/>
      <c r="BLP283" s="235"/>
      <c r="BLQ283" s="235"/>
      <c r="BLR283" s="235"/>
      <c r="BLS283" s="235"/>
      <c r="BLT283" s="296"/>
      <c r="BLU283" s="296"/>
      <c r="BLV283" s="208"/>
      <c r="BLX283" s="235"/>
      <c r="BLY283" s="235"/>
      <c r="BLZ283" s="235"/>
      <c r="BMA283" s="235"/>
      <c r="BMB283" s="235"/>
      <c r="BMC283" s="235"/>
      <c r="BMD283" s="235"/>
      <c r="BME283" s="296"/>
      <c r="BMF283" s="296"/>
      <c r="BMG283" s="208"/>
      <c r="BMI283" s="235"/>
      <c r="BMJ283" s="235"/>
      <c r="BMK283" s="235"/>
      <c r="BML283" s="235"/>
      <c r="BMM283" s="235"/>
      <c r="BMN283" s="235"/>
      <c r="BMO283" s="235"/>
      <c r="BMP283" s="296"/>
      <c r="BMQ283" s="296"/>
      <c r="BMR283" s="208"/>
      <c r="BMT283" s="235"/>
      <c r="BMU283" s="235"/>
      <c r="BMV283" s="235"/>
      <c r="BMW283" s="235"/>
      <c r="BMX283" s="235"/>
      <c r="BMY283" s="235"/>
      <c r="BMZ283" s="235"/>
      <c r="BNA283" s="296"/>
      <c r="BNB283" s="296"/>
      <c r="BNC283" s="208"/>
      <c r="BNE283" s="235"/>
      <c r="BNF283" s="235"/>
      <c r="BNG283" s="235"/>
      <c r="BNH283" s="235"/>
      <c r="BNI283" s="235"/>
      <c r="BNJ283" s="235"/>
      <c r="BNK283" s="235"/>
      <c r="BNL283" s="296"/>
      <c r="BNM283" s="296"/>
      <c r="BNN283" s="208"/>
      <c r="BNP283" s="235"/>
      <c r="BNQ283" s="235"/>
      <c r="BNR283" s="235"/>
      <c r="BNS283" s="235"/>
      <c r="BNT283" s="235"/>
      <c r="BNU283" s="235"/>
      <c r="BNV283" s="235"/>
      <c r="BNW283" s="296"/>
      <c r="BNX283" s="296"/>
      <c r="BNY283" s="208"/>
      <c r="BOA283" s="235"/>
      <c r="BOB283" s="235"/>
      <c r="BOC283" s="235"/>
      <c r="BOD283" s="235"/>
      <c r="BOE283" s="235"/>
      <c r="BOF283" s="235"/>
      <c r="BOG283" s="235"/>
      <c r="BOH283" s="296"/>
      <c r="BOI283" s="296"/>
      <c r="BOJ283" s="208"/>
      <c r="BOL283" s="235"/>
      <c r="BOM283" s="235"/>
      <c r="BON283" s="235"/>
      <c r="BOO283" s="235"/>
      <c r="BOP283" s="235"/>
      <c r="BOQ283" s="235"/>
      <c r="BOR283" s="235"/>
      <c r="BOS283" s="296"/>
      <c r="BOT283" s="296"/>
      <c r="BOU283" s="208"/>
      <c r="BOW283" s="235"/>
      <c r="BOX283" s="235"/>
      <c r="BOY283" s="235"/>
      <c r="BOZ283" s="235"/>
      <c r="BPA283" s="235"/>
      <c r="BPB283" s="235"/>
      <c r="BPC283" s="235"/>
      <c r="BPD283" s="296"/>
      <c r="BPE283" s="296"/>
      <c r="BPF283" s="208"/>
      <c r="BPH283" s="235"/>
      <c r="BPI283" s="235"/>
      <c r="BPJ283" s="235"/>
      <c r="BPK283" s="235"/>
      <c r="BPL283" s="235"/>
      <c r="BPM283" s="235"/>
      <c r="BPN283" s="235"/>
      <c r="BPO283" s="296"/>
      <c r="BPP283" s="296"/>
      <c r="BPQ283" s="208"/>
      <c r="BPS283" s="235"/>
      <c r="BPT283" s="235"/>
      <c r="BPU283" s="235"/>
      <c r="BPV283" s="235"/>
      <c r="BPW283" s="235"/>
      <c r="BPX283" s="235"/>
      <c r="BPY283" s="235"/>
      <c r="BPZ283" s="296"/>
      <c r="BQA283" s="296"/>
      <c r="BQB283" s="208"/>
      <c r="BQD283" s="235"/>
      <c r="BQE283" s="235"/>
      <c r="BQF283" s="235"/>
      <c r="BQG283" s="235"/>
      <c r="BQH283" s="235"/>
      <c r="BQI283" s="235"/>
      <c r="BQJ283" s="235"/>
      <c r="BQK283" s="296"/>
      <c r="BQL283" s="296"/>
      <c r="BQM283" s="208"/>
      <c r="BQO283" s="235"/>
      <c r="BQP283" s="235"/>
      <c r="BQQ283" s="235"/>
      <c r="BQR283" s="235"/>
      <c r="BQS283" s="235"/>
      <c r="BQT283" s="235"/>
      <c r="BQU283" s="235"/>
      <c r="BQV283" s="296"/>
      <c r="BQW283" s="296"/>
      <c r="BQX283" s="208"/>
      <c r="BQZ283" s="235"/>
      <c r="BRA283" s="235"/>
      <c r="BRB283" s="235"/>
      <c r="BRC283" s="235"/>
      <c r="BRD283" s="235"/>
      <c r="BRE283" s="235"/>
      <c r="BRF283" s="235"/>
      <c r="BRG283" s="296"/>
      <c r="BRH283" s="296"/>
      <c r="BRI283" s="208"/>
      <c r="BRK283" s="235"/>
      <c r="BRL283" s="235"/>
      <c r="BRM283" s="235"/>
      <c r="BRN283" s="235"/>
      <c r="BRO283" s="235"/>
      <c r="BRP283" s="235"/>
      <c r="BRQ283" s="235"/>
      <c r="BRR283" s="296"/>
      <c r="BRS283" s="296"/>
      <c r="BRT283" s="208"/>
      <c r="BRV283" s="235"/>
      <c r="BRW283" s="235"/>
      <c r="BRX283" s="235"/>
      <c r="BRY283" s="235"/>
      <c r="BRZ283" s="235"/>
      <c r="BSA283" s="235"/>
      <c r="BSB283" s="235"/>
      <c r="BSC283" s="296"/>
      <c r="BSD283" s="296"/>
      <c r="BSE283" s="208"/>
      <c r="BSG283" s="235"/>
      <c r="BSH283" s="235"/>
      <c r="BSI283" s="235"/>
      <c r="BSJ283" s="235"/>
      <c r="BSK283" s="235"/>
      <c r="BSL283" s="235"/>
      <c r="BSM283" s="235"/>
      <c r="BSN283" s="296"/>
      <c r="BSO283" s="296"/>
      <c r="BSP283" s="208"/>
      <c r="BSR283" s="235"/>
      <c r="BSS283" s="235"/>
      <c r="BST283" s="235"/>
      <c r="BSU283" s="235"/>
      <c r="BSV283" s="235"/>
      <c r="BSW283" s="235"/>
      <c r="BSX283" s="235"/>
      <c r="BSY283" s="296"/>
      <c r="BSZ283" s="296"/>
      <c r="BTA283" s="208"/>
      <c r="BTC283" s="235"/>
      <c r="BTD283" s="235"/>
      <c r="BTE283" s="235"/>
      <c r="BTF283" s="235"/>
      <c r="BTG283" s="235"/>
      <c r="BTH283" s="235"/>
      <c r="BTI283" s="235"/>
      <c r="BTJ283" s="296"/>
      <c r="BTK283" s="296"/>
      <c r="BTL283" s="208"/>
      <c r="BTN283" s="235"/>
      <c r="BTO283" s="235"/>
      <c r="BTP283" s="235"/>
      <c r="BTQ283" s="235"/>
      <c r="BTR283" s="235"/>
      <c r="BTS283" s="235"/>
      <c r="BTT283" s="235"/>
      <c r="BTU283" s="296"/>
      <c r="BTV283" s="296"/>
      <c r="BTW283" s="208"/>
      <c r="BTY283" s="235"/>
      <c r="BTZ283" s="235"/>
      <c r="BUA283" s="235"/>
      <c r="BUB283" s="235"/>
      <c r="BUC283" s="235"/>
      <c r="BUD283" s="235"/>
      <c r="BUE283" s="235"/>
      <c r="BUF283" s="296"/>
      <c r="BUG283" s="296"/>
      <c r="BUH283" s="208"/>
      <c r="BUJ283" s="235"/>
      <c r="BUK283" s="235"/>
      <c r="BUL283" s="235"/>
      <c r="BUM283" s="235"/>
      <c r="BUN283" s="235"/>
      <c r="BUO283" s="235"/>
      <c r="BUP283" s="235"/>
      <c r="BUQ283" s="296"/>
      <c r="BUR283" s="296"/>
      <c r="BUS283" s="208"/>
      <c r="BUU283" s="235"/>
      <c r="BUV283" s="235"/>
      <c r="BUW283" s="235"/>
      <c r="BUX283" s="235"/>
      <c r="BUY283" s="235"/>
      <c r="BUZ283" s="235"/>
      <c r="BVA283" s="235"/>
      <c r="BVB283" s="296"/>
      <c r="BVC283" s="296"/>
      <c r="BVD283" s="208"/>
      <c r="BVF283" s="235"/>
      <c r="BVG283" s="235"/>
      <c r="BVH283" s="235"/>
      <c r="BVI283" s="235"/>
      <c r="BVJ283" s="235"/>
      <c r="BVK283" s="235"/>
      <c r="BVL283" s="235"/>
      <c r="BVM283" s="296"/>
      <c r="BVN283" s="296"/>
      <c r="BVO283" s="208"/>
      <c r="BVQ283" s="235"/>
      <c r="BVR283" s="235"/>
      <c r="BVS283" s="235"/>
      <c r="BVT283" s="235"/>
      <c r="BVU283" s="235"/>
      <c r="BVV283" s="235"/>
      <c r="BVW283" s="235"/>
      <c r="BVX283" s="296"/>
      <c r="BVY283" s="296"/>
      <c r="BVZ283" s="208"/>
      <c r="BWB283" s="235"/>
      <c r="BWC283" s="235"/>
      <c r="BWD283" s="235"/>
      <c r="BWE283" s="235"/>
      <c r="BWF283" s="235"/>
      <c r="BWG283" s="235"/>
      <c r="BWH283" s="235"/>
      <c r="BWI283" s="296"/>
      <c r="BWJ283" s="296"/>
      <c r="BWK283" s="208"/>
      <c r="BWM283" s="235"/>
      <c r="BWN283" s="235"/>
      <c r="BWO283" s="235"/>
      <c r="BWP283" s="235"/>
      <c r="BWQ283" s="235"/>
      <c r="BWR283" s="235"/>
      <c r="BWS283" s="235"/>
      <c r="BWT283" s="296"/>
      <c r="BWU283" s="296"/>
      <c r="BWV283" s="208"/>
      <c r="BWX283" s="235"/>
      <c r="BWY283" s="235"/>
      <c r="BWZ283" s="235"/>
      <c r="BXA283" s="235"/>
      <c r="BXB283" s="235"/>
      <c r="BXC283" s="235"/>
      <c r="BXD283" s="235"/>
      <c r="BXE283" s="296"/>
      <c r="BXF283" s="296"/>
      <c r="BXG283" s="208"/>
      <c r="BXI283" s="235"/>
      <c r="BXJ283" s="235"/>
      <c r="BXK283" s="235"/>
      <c r="BXL283" s="235"/>
      <c r="BXM283" s="235"/>
      <c r="BXN283" s="235"/>
      <c r="BXO283" s="235"/>
      <c r="BXP283" s="296"/>
      <c r="BXQ283" s="296"/>
      <c r="BXR283" s="208"/>
      <c r="BXT283" s="235"/>
      <c r="BXU283" s="235"/>
      <c r="BXV283" s="235"/>
      <c r="BXW283" s="235"/>
      <c r="BXX283" s="235"/>
      <c r="BXY283" s="235"/>
      <c r="BXZ283" s="235"/>
      <c r="BYA283" s="296"/>
      <c r="BYB283" s="296"/>
      <c r="BYC283" s="208"/>
      <c r="BYE283" s="235"/>
      <c r="BYF283" s="235"/>
      <c r="BYG283" s="235"/>
      <c r="BYH283" s="235"/>
      <c r="BYI283" s="235"/>
      <c r="BYJ283" s="235"/>
      <c r="BYK283" s="235"/>
      <c r="BYL283" s="296"/>
      <c r="BYM283" s="296"/>
      <c r="BYN283" s="208"/>
      <c r="BYP283" s="235"/>
      <c r="BYQ283" s="235"/>
      <c r="BYR283" s="235"/>
      <c r="BYS283" s="235"/>
      <c r="BYT283" s="235"/>
      <c r="BYU283" s="235"/>
      <c r="BYV283" s="235"/>
      <c r="BYW283" s="296"/>
      <c r="BYX283" s="296"/>
      <c r="BYY283" s="208"/>
      <c r="BZA283" s="235"/>
      <c r="BZB283" s="235"/>
      <c r="BZC283" s="235"/>
      <c r="BZD283" s="235"/>
      <c r="BZE283" s="235"/>
      <c r="BZF283" s="235"/>
      <c r="BZG283" s="235"/>
      <c r="BZH283" s="296"/>
      <c r="BZI283" s="296"/>
      <c r="BZJ283" s="208"/>
      <c r="BZL283" s="235"/>
      <c r="BZM283" s="235"/>
      <c r="BZN283" s="235"/>
      <c r="BZO283" s="235"/>
      <c r="BZP283" s="235"/>
      <c r="BZQ283" s="235"/>
      <c r="BZR283" s="235"/>
      <c r="BZS283" s="296"/>
      <c r="BZT283" s="296"/>
      <c r="BZU283" s="208"/>
      <c r="BZW283" s="235"/>
      <c r="BZX283" s="235"/>
      <c r="BZY283" s="235"/>
      <c r="BZZ283" s="235"/>
      <c r="CAA283" s="235"/>
      <c r="CAB283" s="235"/>
      <c r="CAC283" s="235"/>
      <c r="CAD283" s="296"/>
      <c r="CAE283" s="296"/>
      <c r="CAF283" s="208"/>
      <c r="CAH283" s="235"/>
      <c r="CAI283" s="235"/>
      <c r="CAJ283" s="235"/>
      <c r="CAK283" s="235"/>
      <c r="CAL283" s="235"/>
      <c r="CAM283" s="235"/>
      <c r="CAN283" s="235"/>
      <c r="CAO283" s="296"/>
      <c r="CAP283" s="296"/>
      <c r="CAQ283" s="208"/>
      <c r="CAS283" s="235"/>
      <c r="CAT283" s="235"/>
      <c r="CAU283" s="235"/>
      <c r="CAV283" s="235"/>
      <c r="CAW283" s="235"/>
      <c r="CAX283" s="235"/>
      <c r="CAY283" s="235"/>
      <c r="CAZ283" s="296"/>
      <c r="CBA283" s="296"/>
      <c r="CBB283" s="208"/>
      <c r="CBD283" s="235"/>
      <c r="CBE283" s="235"/>
      <c r="CBF283" s="235"/>
      <c r="CBG283" s="235"/>
      <c r="CBH283" s="235"/>
      <c r="CBI283" s="235"/>
      <c r="CBJ283" s="235"/>
      <c r="CBK283" s="296"/>
      <c r="CBL283" s="296"/>
      <c r="CBM283" s="208"/>
      <c r="CBO283" s="235"/>
      <c r="CBP283" s="235"/>
      <c r="CBQ283" s="235"/>
      <c r="CBR283" s="235"/>
      <c r="CBS283" s="235"/>
      <c r="CBT283" s="235"/>
      <c r="CBU283" s="235"/>
      <c r="CBV283" s="296"/>
      <c r="CBW283" s="296"/>
      <c r="CBX283" s="208"/>
      <c r="CBZ283" s="235"/>
      <c r="CCA283" s="235"/>
      <c r="CCB283" s="235"/>
      <c r="CCC283" s="235"/>
      <c r="CCD283" s="235"/>
      <c r="CCE283" s="235"/>
      <c r="CCF283" s="235"/>
      <c r="CCG283" s="296"/>
      <c r="CCH283" s="296"/>
      <c r="CCI283" s="208"/>
      <c r="CCK283" s="235"/>
      <c r="CCL283" s="235"/>
      <c r="CCM283" s="235"/>
      <c r="CCN283" s="235"/>
      <c r="CCO283" s="235"/>
      <c r="CCP283" s="235"/>
      <c r="CCQ283" s="235"/>
      <c r="CCR283" s="296"/>
      <c r="CCS283" s="296"/>
      <c r="CCT283" s="208"/>
      <c r="CCV283" s="235"/>
      <c r="CCW283" s="235"/>
      <c r="CCX283" s="235"/>
      <c r="CCY283" s="235"/>
      <c r="CCZ283" s="235"/>
      <c r="CDA283" s="235"/>
      <c r="CDB283" s="235"/>
      <c r="CDC283" s="296"/>
      <c r="CDD283" s="296"/>
      <c r="CDE283" s="208"/>
      <c r="CDG283" s="235"/>
      <c r="CDH283" s="235"/>
      <c r="CDI283" s="235"/>
      <c r="CDJ283" s="235"/>
      <c r="CDK283" s="235"/>
      <c r="CDL283" s="235"/>
      <c r="CDM283" s="235"/>
      <c r="CDN283" s="296"/>
      <c r="CDO283" s="296"/>
      <c r="CDP283" s="208"/>
      <c r="CDR283" s="235"/>
      <c r="CDS283" s="235"/>
      <c r="CDT283" s="235"/>
      <c r="CDU283" s="235"/>
      <c r="CDV283" s="235"/>
      <c r="CDW283" s="235"/>
      <c r="CDX283" s="235"/>
      <c r="CDY283" s="296"/>
      <c r="CDZ283" s="296"/>
      <c r="CEA283" s="208"/>
      <c r="CEC283" s="235"/>
      <c r="CED283" s="235"/>
      <c r="CEE283" s="235"/>
      <c r="CEF283" s="235"/>
      <c r="CEG283" s="235"/>
      <c r="CEH283" s="235"/>
      <c r="CEI283" s="235"/>
      <c r="CEJ283" s="296"/>
      <c r="CEK283" s="296"/>
      <c r="CEL283" s="208"/>
      <c r="CEN283" s="235"/>
      <c r="CEO283" s="235"/>
      <c r="CEP283" s="235"/>
      <c r="CEQ283" s="235"/>
      <c r="CER283" s="235"/>
      <c r="CES283" s="235"/>
      <c r="CET283" s="235"/>
      <c r="CEU283" s="296"/>
      <c r="CEV283" s="296"/>
      <c r="CEW283" s="208"/>
      <c r="CEY283" s="235"/>
      <c r="CEZ283" s="235"/>
      <c r="CFA283" s="235"/>
      <c r="CFB283" s="235"/>
      <c r="CFC283" s="235"/>
      <c r="CFD283" s="235"/>
      <c r="CFE283" s="235"/>
      <c r="CFF283" s="296"/>
      <c r="CFG283" s="296"/>
      <c r="CFH283" s="208"/>
      <c r="CFJ283" s="235"/>
      <c r="CFK283" s="235"/>
      <c r="CFL283" s="235"/>
      <c r="CFM283" s="235"/>
      <c r="CFN283" s="235"/>
      <c r="CFO283" s="235"/>
      <c r="CFP283" s="235"/>
      <c r="CFQ283" s="296"/>
      <c r="CFR283" s="296"/>
      <c r="CFS283" s="208"/>
      <c r="CFU283" s="235"/>
      <c r="CFV283" s="235"/>
      <c r="CFW283" s="235"/>
      <c r="CFX283" s="235"/>
      <c r="CFY283" s="235"/>
      <c r="CFZ283" s="235"/>
      <c r="CGA283" s="235"/>
      <c r="CGB283" s="296"/>
      <c r="CGC283" s="296"/>
      <c r="CGD283" s="208"/>
      <c r="CGF283" s="235"/>
      <c r="CGG283" s="235"/>
      <c r="CGH283" s="235"/>
      <c r="CGI283" s="235"/>
      <c r="CGJ283" s="235"/>
      <c r="CGK283" s="235"/>
      <c r="CGL283" s="235"/>
      <c r="CGM283" s="296"/>
      <c r="CGN283" s="296"/>
      <c r="CGO283" s="208"/>
      <c r="CGQ283" s="235"/>
      <c r="CGR283" s="235"/>
      <c r="CGS283" s="235"/>
      <c r="CGT283" s="235"/>
      <c r="CGU283" s="235"/>
      <c r="CGV283" s="235"/>
      <c r="CGW283" s="235"/>
      <c r="CGX283" s="296"/>
      <c r="CGY283" s="296"/>
      <c r="CGZ283" s="208"/>
      <c r="CHB283" s="235"/>
      <c r="CHC283" s="235"/>
      <c r="CHD283" s="235"/>
      <c r="CHE283" s="235"/>
      <c r="CHF283" s="235"/>
      <c r="CHG283" s="235"/>
      <c r="CHH283" s="235"/>
      <c r="CHI283" s="296"/>
      <c r="CHJ283" s="296"/>
      <c r="CHK283" s="208"/>
      <c r="CHM283" s="235"/>
      <c r="CHN283" s="235"/>
      <c r="CHO283" s="235"/>
      <c r="CHP283" s="235"/>
      <c r="CHQ283" s="235"/>
      <c r="CHR283" s="235"/>
      <c r="CHS283" s="235"/>
      <c r="CHT283" s="296"/>
      <c r="CHU283" s="296"/>
      <c r="CHV283" s="208"/>
      <c r="CHX283" s="235"/>
      <c r="CHY283" s="235"/>
      <c r="CHZ283" s="235"/>
      <c r="CIA283" s="235"/>
      <c r="CIB283" s="235"/>
      <c r="CIC283" s="235"/>
      <c r="CID283" s="235"/>
      <c r="CIE283" s="296"/>
      <c r="CIF283" s="296"/>
      <c r="CIG283" s="208"/>
      <c r="CII283" s="235"/>
      <c r="CIJ283" s="235"/>
      <c r="CIK283" s="235"/>
      <c r="CIL283" s="235"/>
      <c r="CIM283" s="235"/>
      <c r="CIN283" s="235"/>
      <c r="CIO283" s="235"/>
      <c r="CIP283" s="296"/>
      <c r="CIQ283" s="296"/>
      <c r="CIR283" s="208"/>
      <c r="CIT283" s="235"/>
      <c r="CIU283" s="235"/>
      <c r="CIV283" s="235"/>
      <c r="CIW283" s="235"/>
      <c r="CIX283" s="235"/>
      <c r="CIY283" s="235"/>
      <c r="CIZ283" s="235"/>
      <c r="CJA283" s="296"/>
      <c r="CJB283" s="296"/>
      <c r="CJC283" s="208"/>
      <c r="CJE283" s="235"/>
      <c r="CJF283" s="235"/>
      <c r="CJG283" s="235"/>
      <c r="CJH283" s="235"/>
      <c r="CJI283" s="235"/>
      <c r="CJJ283" s="235"/>
      <c r="CJK283" s="235"/>
      <c r="CJL283" s="296"/>
      <c r="CJM283" s="296"/>
      <c r="CJN283" s="208"/>
      <c r="CJP283" s="235"/>
      <c r="CJQ283" s="235"/>
      <c r="CJR283" s="235"/>
      <c r="CJS283" s="235"/>
      <c r="CJT283" s="235"/>
      <c r="CJU283" s="235"/>
      <c r="CJV283" s="235"/>
      <c r="CJW283" s="296"/>
      <c r="CJX283" s="296"/>
      <c r="CJY283" s="208"/>
      <c r="CKA283" s="235"/>
      <c r="CKB283" s="235"/>
      <c r="CKC283" s="235"/>
      <c r="CKD283" s="235"/>
      <c r="CKE283" s="235"/>
      <c r="CKF283" s="235"/>
      <c r="CKG283" s="235"/>
      <c r="CKH283" s="296"/>
      <c r="CKI283" s="296"/>
      <c r="CKJ283" s="208"/>
      <c r="CKL283" s="235"/>
      <c r="CKM283" s="235"/>
      <c r="CKN283" s="235"/>
      <c r="CKO283" s="235"/>
      <c r="CKP283" s="235"/>
      <c r="CKQ283" s="235"/>
      <c r="CKR283" s="235"/>
      <c r="CKS283" s="296"/>
      <c r="CKT283" s="296"/>
      <c r="CKU283" s="208"/>
      <c r="CKW283" s="235"/>
      <c r="CKX283" s="235"/>
      <c r="CKY283" s="235"/>
      <c r="CKZ283" s="235"/>
      <c r="CLA283" s="235"/>
      <c r="CLB283" s="235"/>
      <c r="CLC283" s="235"/>
      <c r="CLD283" s="296"/>
      <c r="CLE283" s="296"/>
      <c r="CLF283" s="208"/>
      <c r="CLH283" s="235"/>
      <c r="CLI283" s="235"/>
      <c r="CLJ283" s="235"/>
      <c r="CLK283" s="235"/>
      <c r="CLL283" s="235"/>
      <c r="CLM283" s="235"/>
      <c r="CLN283" s="235"/>
      <c r="CLO283" s="296"/>
      <c r="CLP283" s="296"/>
      <c r="CLQ283" s="208"/>
      <c r="CLS283" s="235"/>
      <c r="CLT283" s="235"/>
      <c r="CLU283" s="235"/>
      <c r="CLV283" s="235"/>
      <c r="CLW283" s="235"/>
      <c r="CLX283" s="235"/>
      <c r="CLY283" s="235"/>
      <c r="CLZ283" s="296"/>
      <c r="CMA283" s="296"/>
      <c r="CMB283" s="208"/>
      <c r="CMD283" s="235"/>
      <c r="CME283" s="235"/>
      <c r="CMF283" s="235"/>
      <c r="CMG283" s="235"/>
      <c r="CMH283" s="235"/>
      <c r="CMI283" s="235"/>
      <c r="CMJ283" s="235"/>
      <c r="CMK283" s="296"/>
      <c r="CML283" s="296"/>
      <c r="CMM283" s="208"/>
      <c r="CMO283" s="235"/>
      <c r="CMP283" s="235"/>
      <c r="CMQ283" s="235"/>
      <c r="CMR283" s="235"/>
      <c r="CMS283" s="235"/>
      <c r="CMT283" s="235"/>
      <c r="CMU283" s="235"/>
      <c r="CMV283" s="296"/>
      <c r="CMW283" s="296"/>
      <c r="CMX283" s="208"/>
      <c r="CMZ283" s="235"/>
      <c r="CNA283" s="235"/>
      <c r="CNB283" s="235"/>
      <c r="CNC283" s="235"/>
      <c r="CND283" s="235"/>
      <c r="CNE283" s="235"/>
      <c r="CNF283" s="235"/>
      <c r="CNG283" s="296"/>
      <c r="CNH283" s="296"/>
      <c r="CNI283" s="208"/>
      <c r="CNK283" s="235"/>
      <c r="CNL283" s="235"/>
      <c r="CNM283" s="235"/>
      <c r="CNN283" s="235"/>
      <c r="CNO283" s="235"/>
      <c r="CNP283" s="235"/>
      <c r="CNQ283" s="235"/>
      <c r="CNR283" s="296"/>
      <c r="CNS283" s="296"/>
      <c r="CNT283" s="208"/>
      <c r="CNV283" s="235"/>
      <c r="CNW283" s="235"/>
      <c r="CNX283" s="235"/>
      <c r="CNY283" s="235"/>
      <c r="CNZ283" s="235"/>
      <c r="COA283" s="235"/>
      <c r="COB283" s="235"/>
      <c r="COC283" s="296"/>
      <c r="COD283" s="296"/>
      <c r="COE283" s="208"/>
      <c r="COG283" s="235"/>
      <c r="COH283" s="235"/>
      <c r="COI283" s="235"/>
      <c r="COJ283" s="235"/>
      <c r="COK283" s="235"/>
      <c r="COL283" s="235"/>
      <c r="COM283" s="235"/>
      <c r="CON283" s="296"/>
      <c r="COO283" s="296"/>
      <c r="COP283" s="208"/>
      <c r="COR283" s="235"/>
      <c r="COS283" s="235"/>
      <c r="COT283" s="235"/>
      <c r="COU283" s="235"/>
      <c r="COV283" s="235"/>
      <c r="COW283" s="235"/>
      <c r="COX283" s="235"/>
      <c r="COY283" s="296"/>
      <c r="COZ283" s="296"/>
      <c r="CPA283" s="208"/>
      <c r="CPC283" s="235"/>
      <c r="CPD283" s="235"/>
      <c r="CPE283" s="235"/>
      <c r="CPF283" s="235"/>
      <c r="CPG283" s="235"/>
      <c r="CPH283" s="235"/>
      <c r="CPI283" s="235"/>
      <c r="CPJ283" s="296"/>
      <c r="CPK283" s="296"/>
      <c r="CPL283" s="208"/>
      <c r="CPN283" s="235"/>
      <c r="CPO283" s="235"/>
      <c r="CPP283" s="235"/>
      <c r="CPQ283" s="235"/>
      <c r="CPR283" s="235"/>
      <c r="CPS283" s="235"/>
      <c r="CPT283" s="235"/>
      <c r="CPU283" s="296"/>
      <c r="CPV283" s="296"/>
      <c r="CPW283" s="208"/>
      <c r="CPY283" s="235"/>
      <c r="CPZ283" s="235"/>
      <c r="CQA283" s="235"/>
      <c r="CQB283" s="235"/>
      <c r="CQC283" s="235"/>
      <c r="CQD283" s="235"/>
      <c r="CQE283" s="235"/>
      <c r="CQF283" s="296"/>
      <c r="CQG283" s="296"/>
      <c r="CQH283" s="208"/>
      <c r="CQJ283" s="235"/>
      <c r="CQK283" s="235"/>
      <c r="CQL283" s="235"/>
      <c r="CQM283" s="235"/>
      <c r="CQN283" s="235"/>
      <c r="CQO283" s="235"/>
      <c r="CQP283" s="235"/>
      <c r="CQQ283" s="296"/>
      <c r="CQR283" s="296"/>
      <c r="CQS283" s="208"/>
      <c r="CQU283" s="235"/>
      <c r="CQV283" s="235"/>
      <c r="CQW283" s="235"/>
      <c r="CQX283" s="235"/>
      <c r="CQY283" s="235"/>
      <c r="CQZ283" s="235"/>
      <c r="CRA283" s="235"/>
      <c r="CRB283" s="296"/>
      <c r="CRC283" s="296"/>
      <c r="CRD283" s="208"/>
      <c r="CRF283" s="235"/>
      <c r="CRG283" s="235"/>
      <c r="CRH283" s="235"/>
      <c r="CRI283" s="235"/>
      <c r="CRJ283" s="235"/>
      <c r="CRK283" s="235"/>
      <c r="CRL283" s="235"/>
      <c r="CRM283" s="296"/>
      <c r="CRN283" s="296"/>
      <c r="CRO283" s="208"/>
      <c r="CRQ283" s="235"/>
      <c r="CRR283" s="235"/>
      <c r="CRS283" s="235"/>
      <c r="CRT283" s="235"/>
      <c r="CRU283" s="235"/>
      <c r="CRV283" s="235"/>
      <c r="CRW283" s="235"/>
      <c r="CRX283" s="296"/>
      <c r="CRY283" s="296"/>
      <c r="CRZ283" s="208"/>
      <c r="CSB283" s="235"/>
      <c r="CSC283" s="235"/>
      <c r="CSD283" s="235"/>
      <c r="CSE283" s="235"/>
      <c r="CSF283" s="235"/>
      <c r="CSG283" s="235"/>
      <c r="CSH283" s="235"/>
      <c r="CSI283" s="296"/>
      <c r="CSJ283" s="296"/>
      <c r="CSK283" s="208"/>
      <c r="CSM283" s="235"/>
      <c r="CSN283" s="235"/>
      <c r="CSO283" s="235"/>
      <c r="CSP283" s="235"/>
      <c r="CSQ283" s="235"/>
      <c r="CSR283" s="235"/>
      <c r="CSS283" s="235"/>
      <c r="CST283" s="296"/>
      <c r="CSU283" s="296"/>
      <c r="CSV283" s="208"/>
      <c r="CSX283" s="235"/>
      <c r="CSY283" s="235"/>
      <c r="CSZ283" s="235"/>
      <c r="CTA283" s="235"/>
      <c r="CTB283" s="235"/>
      <c r="CTC283" s="235"/>
      <c r="CTD283" s="235"/>
      <c r="CTE283" s="296"/>
      <c r="CTF283" s="296"/>
      <c r="CTG283" s="208"/>
      <c r="CTI283" s="235"/>
      <c r="CTJ283" s="235"/>
      <c r="CTK283" s="235"/>
      <c r="CTL283" s="235"/>
      <c r="CTM283" s="235"/>
      <c r="CTN283" s="235"/>
      <c r="CTO283" s="235"/>
      <c r="CTP283" s="296"/>
      <c r="CTQ283" s="296"/>
      <c r="CTR283" s="208"/>
      <c r="CTT283" s="235"/>
      <c r="CTU283" s="235"/>
      <c r="CTV283" s="235"/>
      <c r="CTW283" s="235"/>
      <c r="CTX283" s="235"/>
      <c r="CTY283" s="235"/>
      <c r="CTZ283" s="235"/>
      <c r="CUA283" s="296"/>
      <c r="CUB283" s="296"/>
      <c r="CUC283" s="208"/>
      <c r="CUE283" s="235"/>
      <c r="CUF283" s="235"/>
      <c r="CUG283" s="235"/>
      <c r="CUH283" s="235"/>
      <c r="CUI283" s="235"/>
      <c r="CUJ283" s="235"/>
      <c r="CUK283" s="235"/>
      <c r="CUL283" s="296"/>
      <c r="CUM283" s="296"/>
      <c r="CUN283" s="208"/>
      <c r="CUP283" s="235"/>
      <c r="CUQ283" s="235"/>
      <c r="CUR283" s="235"/>
      <c r="CUS283" s="235"/>
      <c r="CUT283" s="235"/>
      <c r="CUU283" s="235"/>
      <c r="CUV283" s="235"/>
      <c r="CUW283" s="296"/>
      <c r="CUX283" s="296"/>
      <c r="CUY283" s="208"/>
      <c r="CVA283" s="235"/>
      <c r="CVB283" s="235"/>
      <c r="CVC283" s="235"/>
      <c r="CVD283" s="235"/>
      <c r="CVE283" s="235"/>
      <c r="CVF283" s="235"/>
      <c r="CVG283" s="235"/>
      <c r="CVH283" s="296"/>
      <c r="CVI283" s="296"/>
      <c r="CVJ283" s="208"/>
      <c r="CVL283" s="235"/>
      <c r="CVM283" s="235"/>
      <c r="CVN283" s="235"/>
      <c r="CVO283" s="235"/>
      <c r="CVP283" s="235"/>
      <c r="CVQ283" s="235"/>
      <c r="CVR283" s="235"/>
      <c r="CVS283" s="296"/>
      <c r="CVT283" s="296"/>
      <c r="CVU283" s="208"/>
      <c r="CVW283" s="235"/>
      <c r="CVX283" s="235"/>
      <c r="CVY283" s="235"/>
      <c r="CVZ283" s="235"/>
      <c r="CWA283" s="235"/>
      <c r="CWB283" s="235"/>
      <c r="CWC283" s="235"/>
      <c r="CWD283" s="296"/>
      <c r="CWE283" s="296"/>
      <c r="CWF283" s="208"/>
      <c r="CWH283" s="235"/>
      <c r="CWI283" s="235"/>
      <c r="CWJ283" s="235"/>
      <c r="CWK283" s="235"/>
      <c r="CWL283" s="235"/>
      <c r="CWM283" s="235"/>
      <c r="CWN283" s="235"/>
      <c r="CWO283" s="296"/>
      <c r="CWP283" s="296"/>
      <c r="CWQ283" s="208"/>
      <c r="CWS283" s="235"/>
      <c r="CWT283" s="235"/>
      <c r="CWU283" s="235"/>
      <c r="CWV283" s="235"/>
      <c r="CWW283" s="235"/>
      <c r="CWX283" s="235"/>
      <c r="CWY283" s="235"/>
      <c r="CWZ283" s="296"/>
      <c r="CXA283" s="296"/>
      <c r="CXB283" s="208"/>
      <c r="CXD283" s="235"/>
      <c r="CXE283" s="235"/>
      <c r="CXF283" s="235"/>
      <c r="CXG283" s="235"/>
      <c r="CXH283" s="235"/>
      <c r="CXI283" s="235"/>
      <c r="CXJ283" s="235"/>
      <c r="CXK283" s="296"/>
      <c r="CXL283" s="296"/>
      <c r="CXM283" s="208"/>
      <c r="CXO283" s="235"/>
      <c r="CXP283" s="235"/>
      <c r="CXQ283" s="235"/>
      <c r="CXR283" s="235"/>
      <c r="CXS283" s="235"/>
      <c r="CXT283" s="235"/>
      <c r="CXU283" s="235"/>
      <c r="CXV283" s="296"/>
      <c r="CXW283" s="296"/>
      <c r="CXX283" s="208"/>
      <c r="CXZ283" s="235"/>
      <c r="CYA283" s="235"/>
      <c r="CYB283" s="235"/>
      <c r="CYC283" s="235"/>
      <c r="CYD283" s="235"/>
      <c r="CYE283" s="235"/>
      <c r="CYF283" s="235"/>
      <c r="CYG283" s="296"/>
      <c r="CYH283" s="296"/>
      <c r="CYI283" s="208"/>
      <c r="CYK283" s="235"/>
      <c r="CYL283" s="235"/>
      <c r="CYM283" s="235"/>
      <c r="CYN283" s="235"/>
      <c r="CYO283" s="235"/>
      <c r="CYP283" s="235"/>
      <c r="CYQ283" s="235"/>
      <c r="CYR283" s="296"/>
      <c r="CYS283" s="296"/>
      <c r="CYT283" s="208"/>
      <c r="CYV283" s="235"/>
      <c r="CYW283" s="235"/>
      <c r="CYX283" s="235"/>
      <c r="CYY283" s="235"/>
      <c r="CYZ283" s="235"/>
      <c r="CZA283" s="235"/>
      <c r="CZB283" s="235"/>
      <c r="CZC283" s="296"/>
      <c r="CZD283" s="296"/>
      <c r="CZE283" s="208"/>
      <c r="CZG283" s="235"/>
      <c r="CZH283" s="235"/>
      <c r="CZI283" s="235"/>
      <c r="CZJ283" s="235"/>
      <c r="CZK283" s="235"/>
      <c r="CZL283" s="235"/>
      <c r="CZM283" s="235"/>
      <c r="CZN283" s="296"/>
      <c r="CZO283" s="296"/>
      <c r="CZP283" s="208"/>
      <c r="CZR283" s="235"/>
      <c r="CZS283" s="235"/>
      <c r="CZT283" s="235"/>
      <c r="CZU283" s="235"/>
      <c r="CZV283" s="235"/>
      <c r="CZW283" s="235"/>
      <c r="CZX283" s="235"/>
      <c r="CZY283" s="296"/>
      <c r="CZZ283" s="296"/>
      <c r="DAA283" s="208"/>
      <c r="DAC283" s="235"/>
      <c r="DAD283" s="235"/>
      <c r="DAE283" s="235"/>
      <c r="DAF283" s="235"/>
      <c r="DAG283" s="235"/>
      <c r="DAH283" s="235"/>
      <c r="DAI283" s="235"/>
      <c r="DAJ283" s="296"/>
      <c r="DAK283" s="296"/>
      <c r="DAL283" s="208"/>
      <c r="DAN283" s="235"/>
      <c r="DAO283" s="235"/>
      <c r="DAP283" s="235"/>
      <c r="DAQ283" s="235"/>
      <c r="DAR283" s="235"/>
      <c r="DAS283" s="235"/>
      <c r="DAT283" s="235"/>
      <c r="DAU283" s="296"/>
      <c r="DAV283" s="296"/>
      <c r="DAW283" s="208"/>
      <c r="DAY283" s="235"/>
      <c r="DAZ283" s="235"/>
      <c r="DBA283" s="235"/>
      <c r="DBB283" s="235"/>
      <c r="DBC283" s="235"/>
      <c r="DBD283" s="235"/>
      <c r="DBE283" s="235"/>
      <c r="DBF283" s="296"/>
      <c r="DBG283" s="296"/>
      <c r="DBH283" s="208"/>
      <c r="DBJ283" s="235"/>
      <c r="DBK283" s="235"/>
      <c r="DBL283" s="235"/>
      <c r="DBM283" s="235"/>
      <c r="DBN283" s="235"/>
      <c r="DBO283" s="235"/>
      <c r="DBP283" s="235"/>
      <c r="DBQ283" s="296"/>
      <c r="DBR283" s="296"/>
      <c r="DBS283" s="208"/>
      <c r="DBU283" s="235"/>
      <c r="DBV283" s="235"/>
      <c r="DBW283" s="235"/>
      <c r="DBX283" s="235"/>
      <c r="DBY283" s="235"/>
      <c r="DBZ283" s="235"/>
      <c r="DCA283" s="235"/>
      <c r="DCB283" s="296"/>
      <c r="DCC283" s="296"/>
      <c r="DCD283" s="208"/>
      <c r="DCF283" s="235"/>
      <c r="DCG283" s="235"/>
      <c r="DCH283" s="235"/>
      <c r="DCI283" s="235"/>
      <c r="DCJ283" s="235"/>
      <c r="DCK283" s="235"/>
      <c r="DCL283" s="235"/>
      <c r="DCM283" s="296"/>
      <c r="DCN283" s="296"/>
      <c r="DCO283" s="208"/>
      <c r="DCQ283" s="235"/>
      <c r="DCR283" s="235"/>
      <c r="DCS283" s="235"/>
      <c r="DCT283" s="235"/>
      <c r="DCU283" s="235"/>
      <c r="DCV283" s="235"/>
      <c r="DCW283" s="235"/>
      <c r="DCX283" s="296"/>
      <c r="DCY283" s="296"/>
      <c r="DCZ283" s="208"/>
      <c r="DDB283" s="235"/>
      <c r="DDC283" s="235"/>
      <c r="DDD283" s="235"/>
      <c r="DDE283" s="235"/>
      <c r="DDF283" s="235"/>
      <c r="DDG283" s="235"/>
      <c r="DDH283" s="235"/>
      <c r="DDI283" s="296"/>
      <c r="DDJ283" s="296"/>
      <c r="DDK283" s="208"/>
      <c r="DDM283" s="235"/>
      <c r="DDN283" s="235"/>
      <c r="DDO283" s="235"/>
      <c r="DDP283" s="235"/>
      <c r="DDQ283" s="235"/>
      <c r="DDR283" s="235"/>
      <c r="DDS283" s="235"/>
      <c r="DDT283" s="296"/>
      <c r="DDU283" s="296"/>
      <c r="DDV283" s="208"/>
      <c r="DDX283" s="235"/>
      <c r="DDY283" s="235"/>
      <c r="DDZ283" s="235"/>
      <c r="DEA283" s="235"/>
      <c r="DEB283" s="235"/>
      <c r="DEC283" s="235"/>
      <c r="DED283" s="235"/>
      <c r="DEE283" s="296"/>
      <c r="DEF283" s="296"/>
      <c r="DEG283" s="208"/>
      <c r="DEI283" s="235"/>
      <c r="DEJ283" s="235"/>
      <c r="DEK283" s="235"/>
      <c r="DEL283" s="235"/>
      <c r="DEM283" s="235"/>
      <c r="DEN283" s="235"/>
      <c r="DEO283" s="235"/>
      <c r="DEP283" s="296"/>
      <c r="DEQ283" s="296"/>
      <c r="DER283" s="208"/>
      <c r="DET283" s="235"/>
      <c r="DEU283" s="235"/>
      <c r="DEV283" s="235"/>
      <c r="DEW283" s="235"/>
      <c r="DEX283" s="235"/>
      <c r="DEY283" s="235"/>
      <c r="DEZ283" s="235"/>
      <c r="DFA283" s="296"/>
      <c r="DFB283" s="296"/>
      <c r="DFC283" s="208"/>
      <c r="DFE283" s="235"/>
      <c r="DFF283" s="235"/>
      <c r="DFG283" s="235"/>
      <c r="DFH283" s="235"/>
      <c r="DFI283" s="235"/>
      <c r="DFJ283" s="235"/>
      <c r="DFK283" s="235"/>
      <c r="DFL283" s="296"/>
      <c r="DFM283" s="296"/>
      <c r="DFN283" s="208"/>
      <c r="DFP283" s="235"/>
      <c r="DFQ283" s="235"/>
      <c r="DFR283" s="235"/>
      <c r="DFS283" s="235"/>
      <c r="DFT283" s="235"/>
      <c r="DFU283" s="235"/>
      <c r="DFV283" s="235"/>
      <c r="DFW283" s="296"/>
      <c r="DFX283" s="296"/>
      <c r="DFY283" s="208"/>
      <c r="DGA283" s="235"/>
      <c r="DGB283" s="235"/>
      <c r="DGC283" s="235"/>
      <c r="DGD283" s="235"/>
      <c r="DGE283" s="235"/>
      <c r="DGF283" s="235"/>
      <c r="DGG283" s="235"/>
      <c r="DGH283" s="296"/>
      <c r="DGI283" s="296"/>
      <c r="DGJ283" s="208"/>
      <c r="DGL283" s="235"/>
      <c r="DGM283" s="235"/>
      <c r="DGN283" s="235"/>
      <c r="DGO283" s="235"/>
      <c r="DGP283" s="235"/>
      <c r="DGQ283" s="235"/>
      <c r="DGR283" s="235"/>
      <c r="DGS283" s="296"/>
      <c r="DGT283" s="296"/>
      <c r="DGU283" s="208"/>
      <c r="DGW283" s="235"/>
      <c r="DGX283" s="235"/>
      <c r="DGY283" s="235"/>
      <c r="DGZ283" s="235"/>
      <c r="DHA283" s="235"/>
      <c r="DHB283" s="235"/>
      <c r="DHC283" s="235"/>
      <c r="DHD283" s="296"/>
      <c r="DHE283" s="296"/>
      <c r="DHF283" s="208"/>
      <c r="DHH283" s="235"/>
      <c r="DHI283" s="235"/>
      <c r="DHJ283" s="235"/>
      <c r="DHK283" s="235"/>
      <c r="DHL283" s="235"/>
      <c r="DHM283" s="235"/>
      <c r="DHN283" s="235"/>
      <c r="DHO283" s="296"/>
      <c r="DHP283" s="296"/>
      <c r="DHQ283" s="208"/>
      <c r="DHS283" s="235"/>
      <c r="DHT283" s="235"/>
      <c r="DHU283" s="235"/>
      <c r="DHV283" s="235"/>
      <c r="DHW283" s="235"/>
      <c r="DHX283" s="235"/>
      <c r="DHY283" s="235"/>
      <c r="DHZ283" s="296"/>
      <c r="DIA283" s="296"/>
      <c r="DIB283" s="208"/>
      <c r="DID283" s="235"/>
      <c r="DIE283" s="235"/>
      <c r="DIF283" s="235"/>
      <c r="DIG283" s="235"/>
      <c r="DIH283" s="235"/>
      <c r="DII283" s="235"/>
      <c r="DIJ283" s="235"/>
      <c r="DIK283" s="296"/>
      <c r="DIL283" s="296"/>
      <c r="DIM283" s="208"/>
      <c r="DIO283" s="235"/>
      <c r="DIP283" s="235"/>
      <c r="DIQ283" s="235"/>
      <c r="DIR283" s="235"/>
      <c r="DIS283" s="235"/>
      <c r="DIT283" s="235"/>
      <c r="DIU283" s="235"/>
      <c r="DIV283" s="296"/>
      <c r="DIW283" s="296"/>
      <c r="DIX283" s="208"/>
      <c r="DIZ283" s="235"/>
      <c r="DJA283" s="235"/>
      <c r="DJB283" s="235"/>
      <c r="DJC283" s="235"/>
      <c r="DJD283" s="235"/>
      <c r="DJE283" s="235"/>
      <c r="DJF283" s="235"/>
      <c r="DJG283" s="296"/>
      <c r="DJH283" s="296"/>
      <c r="DJI283" s="208"/>
      <c r="DJK283" s="235"/>
      <c r="DJL283" s="235"/>
      <c r="DJM283" s="235"/>
      <c r="DJN283" s="235"/>
      <c r="DJO283" s="235"/>
      <c r="DJP283" s="235"/>
      <c r="DJQ283" s="235"/>
      <c r="DJR283" s="296"/>
      <c r="DJS283" s="296"/>
      <c r="DJT283" s="208"/>
      <c r="DJV283" s="235"/>
      <c r="DJW283" s="235"/>
      <c r="DJX283" s="235"/>
      <c r="DJY283" s="235"/>
      <c r="DJZ283" s="235"/>
      <c r="DKA283" s="235"/>
      <c r="DKB283" s="235"/>
      <c r="DKC283" s="296"/>
      <c r="DKD283" s="296"/>
      <c r="DKE283" s="208"/>
      <c r="DKG283" s="235"/>
      <c r="DKH283" s="235"/>
      <c r="DKI283" s="235"/>
      <c r="DKJ283" s="235"/>
      <c r="DKK283" s="235"/>
      <c r="DKL283" s="235"/>
      <c r="DKM283" s="235"/>
      <c r="DKN283" s="296"/>
      <c r="DKO283" s="296"/>
      <c r="DKP283" s="208"/>
      <c r="DKR283" s="235"/>
      <c r="DKS283" s="235"/>
      <c r="DKT283" s="235"/>
      <c r="DKU283" s="235"/>
      <c r="DKV283" s="235"/>
      <c r="DKW283" s="235"/>
      <c r="DKX283" s="235"/>
      <c r="DKY283" s="296"/>
      <c r="DKZ283" s="296"/>
      <c r="DLA283" s="208"/>
      <c r="DLC283" s="235"/>
      <c r="DLD283" s="235"/>
      <c r="DLE283" s="235"/>
      <c r="DLF283" s="235"/>
      <c r="DLG283" s="235"/>
      <c r="DLH283" s="235"/>
      <c r="DLI283" s="235"/>
      <c r="DLJ283" s="296"/>
      <c r="DLK283" s="296"/>
      <c r="DLL283" s="208"/>
      <c r="DLN283" s="235"/>
      <c r="DLO283" s="235"/>
      <c r="DLP283" s="235"/>
      <c r="DLQ283" s="235"/>
      <c r="DLR283" s="235"/>
      <c r="DLS283" s="235"/>
      <c r="DLT283" s="235"/>
      <c r="DLU283" s="296"/>
      <c r="DLV283" s="296"/>
      <c r="DLW283" s="208"/>
      <c r="DLY283" s="235"/>
      <c r="DLZ283" s="235"/>
      <c r="DMA283" s="235"/>
      <c r="DMB283" s="235"/>
      <c r="DMC283" s="235"/>
      <c r="DMD283" s="235"/>
      <c r="DME283" s="235"/>
      <c r="DMF283" s="296"/>
      <c r="DMG283" s="296"/>
      <c r="DMH283" s="208"/>
      <c r="DMJ283" s="235"/>
      <c r="DMK283" s="235"/>
      <c r="DML283" s="235"/>
      <c r="DMM283" s="235"/>
      <c r="DMN283" s="235"/>
      <c r="DMO283" s="235"/>
      <c r="DMP283" s="235"/>
      <c r="DMQ283" s="296"/>
      <c r="DMR283" s="296"/>
      <c r="DMS283" s="208"/>
      <c r="DMU283" s="235"/>
      <c r="DMV283" s="235"/>
      <c r="DMW283" s="235"/>
      <c r="DMX283" s="235"/>
      <c r="DMY283" s="235"/>
      <c r="DMZ283" s="235"/>
      <c r="DNA283" s="235"/>
      <c r="DNB283" s="296"/>
      <c r="DNC283" s="296"/>
      <c r="DND283" s="208"/>
      <c r="DNF283" s="235"/>
      <c r="DNG283" s="235"/>
      <c r="DNH283" s="235"/>
      <c r="DNI283" s="235"/>
      <c r="DNJ283" s="235"/>
      <c r="DNK283" s="235"/>
      <c r="DNL283" s="235"/>
      <c r="DNM283" s="296"/>
      <c r="DNN283" s="296"/>
      <c r="DNO283" s="208"/>
      <c r="DNQ283" s="235"/>
      <c r="DNR283" s="235"/>
      <c r="DNS283" s="235"/>
      <c r="DNT283" s="235"/>
      <c r="DNU283" s="235"/>
      <c r="DNV283" s="235"/>
      <c r="DNW283" s="235"/>
      <c r="DNX283" s="296"/>
      <c r="DNY283" s="296"/>
      <c r="DNZ283" s="208"/>
      <c r="DOB283" s="235"/>
      <c r="DOC283" s="235"/>
      <c r="DOD283" s="235"/>
      <c r="DOE283" s="235"/>
      <c r="DOF283" s="235"/>
      <c r="DOG283" s="235"/>
      <c r="DOH283" s="235"/>
      <c r="DOI283" s="296"/>
      <c r="DOJ283" s="296"/>
      <c r="DOK283" s="208"/>
      <c r="DOM283" s="235"/>
      <c r="DON283" s="235"/>
      <c r="DOO283" s="235"/>
      <c r="DOP283" s="235"/>
      <c r="DOQ283" s="235"/>
      <c r="DOR283" s="235"/>
      <c r="DOS283" s="235"/>
      <c r="DOT283" s="296"/>
      <c r="DOU283" s="296"/>
      <c r="DOV283" s="208"/>
      <c r="DOX283" s="235"/>
      <c r="DOY283" s="235"/>
      <c r="DOZ283" s="235"/>
      <c r="DPA283" s="235"/>
      <c r="DPB283" s="235"/>
      <c r="DPC283" s="235"/>
      <c r="DPD283" s="235"/>
      <c r="DPE283" s="296"/>
      <c r="DPF283" s="296"/>
      <c r="DPG283" s="208"/>
      <c r="DPI283" s="235"/>
      <c r="DPJ283" s="235"/>
      <c r="DPK283" s="235"/>
      <c r="DPL283" s="235"/>
      <c r="DPM283" s="235"/>
      <c r="DPN283" s="235"/>
      <c r="DPO283" s="235"/>
      <c r="DPP283" s="296"/>
      <c r="DPQ283" s="296"/>
      <c r="DPR283" s="208"/>
      <c r="DPT283" s="235"/>
      <c r="DPU283" s="235"/>
      <c r="DPV283" s="235"/>
      <c r="DPW283" s="235"/>
      <c r="DPX283" s="235"/>
      <c r="DPY283" s="235"/>
      <c r="DPZ283" s="235"/>
      <c r="DQA283" s="296"/>
      <c r="DQB283" s="296"/>
      <c r="DQC283" s="208"/>
      <c r="DQE283" s="235"/>
      <c r="DQF283" s="235"/>
      <c r="DQG283" s="235"/>
      <c r="DQH283" s="235"/>
      <c r="DQI283" s="235"/>
      <c r="DQJ283" s="235"/>
      <c r="DQK283" s="235"/>
      <c r="DQL283" s="296"/>
      <c r="DQM283" s="296"/>
      <c r="DQN283" s="208"/>
      <c r="DQP283" s="235"/>
      <c r="DQQ283" s="235"/>
      <c r="DQR283" s="235"/>
      <c r="DQS283" s="235"/>
      <c r="DQT283" s="235"/>
      <c r="DQU283" s="235"/>
      <c r="DQV283" s="235"/>
      <c r="DQW283" s="296"/>
      <c r="DQX283" s="296"/>
      <c r="DQY283" s="208"/>
      <c r="DRA283" s="235"/>
      <c r="DRB283" s="235"/>
      <c r="DRC283" s="235"/>
      <c r="DRD283" s="235"/>
      <c r="DRE283" s="235"/>
      <c r="DRF283" s="235"/>
      <c r="DRG283" s="235"/>
      <c r="DRH283" s="296"/>
      <c r="DRI283" s="296"/>
      <c r="DRJ283" s="208"/>
      <c r="DRL283" s="235"/>
      <c r="DRM283" s="235"/>
      <c r="DRN283" s="235"/>
      <c r="DRO283" s="235"/>
      <c r="DRP283" s="235"/>
      <c r="DRQ283" s="235"/>
      <c r="DRR283" s="235"/>
      <c r="DRS283" s="296"/>
      <c r="DRT283" s="296"/>
      <c r="DRU283" s="208"/>
      <c r="DRW283" s="235"/>
      <c r="DRX283" s="235"/>
      <c r="DRY283" s="235"/>
      <c r="DRZ283" s="235"/>
      <c r="DSA283" s="235"/>
      <c r="DSB283" s="235"/>
      <c r="DSC283" s="235"/>
      <c r="DSD283" s="296"/>
      <c r="DSE283" s="296"/>
      <c r="DSF283" s="208"/>
      <c r="DSH283" s="235"/>
      <c r="DSI283" s="235"/>
      <c r="DSJ283" s="235"/>
      <c r="DSK283" s="235"/>
      <c r="DSL283" s="235"/>
      <c r="DSM283" s="235"/>
      <c r="DSN283" s="235"/>
      <c r="DSO283" s="296"/>
      <c r="DSP283" s="296"/>
      <c r="DSQ283" s="208"/>
      <c r="DSS283" s="235"/>
      <c r="DST283" s="235"/>
      <c r="DSU283" s="235"/>
      <c r="DSV283" s="235"/>
      <c r="DSW283" s="235"/>
      <c r="DSX283" s="235"/>
      <c r="DSY283" s="235"/>
      <c r="DSZ283" s="296"/>
      <c r="DTA283" s="296"/>
      <c r="DTB283" s="208"/>
      <c r="DTD283" s="235"/>
      <c r="DTE283" s="235"/>
      <c r="DTF283" s="235"/>
      <c r="DTG283" s="235"/>
      <c r="DTH283" s="235"/>
      <c r="DTI283" s="235"/>
      <c r="DTJ283" s="235"/>
      <c r="DTK283" s="296"/>
      <c r="DTL283" s="296"/>
      <c r="DTM283" s="208"/>
      <c r="DTO283" s="235"/>
      <c r="DTP283" s="235"/>
      <c r="DTQ283" s="235"/>
      <c r="DTR283" s="235"/>
      <c r="DTS283" s="235"/>
      <c r="DTT283" s="235"/>
      <c r="DTU283" s="235"/>
      <c r="DTV283" s="296"/>
      <c r="DTW283" s="296"/>
      <c r="DTX283" s="208"/>
      <c r="DTZ283" s="235"/>
      <c r="DUA283" s="235"/>
      <c r="DUB283" s="235"/>
      <c r="DUC283" s="235"/>
      <c r="DUD283" s="235"/>
      <c r="DUE283" s="235"/>
      <c r="DUF283" s="235"/>
      <c r="DUG283" s="296"/>
      <c r="DUH283" s="296"/>
      <c r="DUI283" s="208"/>
      <c r="DUK283" s="235"/>
      <c r="DUL283" s="235"/>
      <c r="DUM283" s="235"/>
      <c r="DUN283" s="235"/>
      <c r="DUO283" s="235"/>
      <c r="DUP283" s="235"/>
      <c r="DUQ283" s="235"/>
      <c r="DUR283" s="296"/>
      <c r="DUS283" s="296"/>
      <c r="DUT283" s="208"/>
      <c r="DUV283" s="235"/>
      <c r="DUW283" s="235"/>
      <c r="DUX283" s="235"/>
      <c r="DUY283" s="235"/>
      <c r="DUZ283" s="235"/>
      <c r="DVA283" s="235"/>
      <c r="DVB283" s="235"/>
      <c r="DVC283" s="296"/>
      <c r="DVD283" s="296"/>
      <c r="DVE283" s="208"/>
      <c r="DVG283" s="235"/>
      <c r="DVH283" s="235"/>
      <c r="DVI283" s="235"/>
      <c r="DVJ283" s="235"/>
      <c r="DVK283" s="235"/>
      <c r="DVL283" s="235"/>
      <c r="DVM283" s="235"/>
      <c r="DVN283" s="296"/>
      <c r="DVO283" s="296"/>
      <c r="DVP283" s="208"/>
      <c r="DVR283" s="235"/>
      <c r="DVS283" s="235"/>
      <c r="DVT283" s="235"/>
      <c r="DVU283" s="235"/>
      <c r="DVV283" s="235"/>
      <c r="DVW283" s="235"/>
      <c r="DVX283" s="235"/>
      <c r="DVY283" s="296"/>
      <c r="DVZ283" s="296"/>
      <c r="DWA283" s="208"/>
      <c r="DWC283" s="235"/>
      <c r="DWD283" s="235"/>
      <c r="DWE283" s="235"/>
      <c r="DWF283" s="235"/>
      <c r="DWG283" s="235"/>
      <c r="DWH283" s="235"/>
      <c r="DWI283" s="235"/>
      <c r="DWJ283" s="296"/>
      <c r="DWK283" s="296"/>
      <c r="DWL283" s="208"/>
      <c r="DWN283" s="235"/>
      <c r="DWO283" s="235"/>
      <c r="DWP283" s="235"/>
      <c r="DWQ283" s="235"/>
      <c r="DWR283" s="235"/>
      <c r="DWS283" s="235"/>
      <c r="DWT283" s="235"/>
      <c r="DWU283" s="296"/>
      <c r="DWV283" s="296"/>
      <c r="DWW283" s="208"/>
      <c r="DWY283" s="235"/>
      <c r="DWZ283" s="235"/>
      <c r="DXA283" s="235"/>
      <c r="DXB283" s="235"/>
      <c r="DXC283" s="235"/>
      <c r="DXD283" s="235"/>
      <c r="DXE283" s="235"/>
      <c r="DXF283" s="296"/>
      <c r="DXG283" s="296"/>
      <c r="DXH283" s="208"/>
      <c r="DXJ283" s="235"/>
      <c r="DXK283" s="235"/>
      <c r="DXL283" s="235"/>
      <c r="DXM283" s="235"/>
      <c r="DXN283" s="235"/>
      <c r="DXO283" s="235"/>
      <c r="DXP283" s="235"/>
      <c r="DXQ283" s="296"/>
      <c r="DXR283" s="296"/>
      <c r="DXS283" s="208"/>
      <c r="DXU283" s="235"/>
      <c r="DXV283" s="235"/>
      <c r="DXW283" s="235"/>
      <c r="DXX283" s="235"/>
      <c r="DXY283" s="235"/>
      <c r="DXZ283" s="235"/>
      <c r="DYA283" s="235"/>
      <c r="DYB283" s="296"/>
      <c r="DYC283" s="296"/>
      <c r="DYD283" s="208"/>
      <c r="DYF283" s="235"/>
      <c r="DYG283" s="235"/>
      <c r="DYH283" s="235"/>
      <c r="DYI283" s="235"/>
      <c r="DYJ283" s="235"/>
      <c r="DYK283" s="235"/>
      <c r="DYL283" s="235"/>
      <c r="DYM283" s="296"/>
      <c r="DYN283" s="296"/>
      <c r="DYO283" s="208"/>
      <c r="DYQ283" s="235"/>
      <c r="DYR283" s="235"/>
      <c r="DYS283" s="235"/>
      <c r="DYT283" s="235"/>
      <c r="DYU283" s="235"/>
      <c r="DYV283" s="235"/>
      <c r="DYW283" s="235"/>
      <c r="DYX283" s="296"/>
      <c r="DYY283" s="296"/>
      <c r="DYZ283" s="208"/>
      <c r="DZB283" s="235"/>
      <c r="DZC283" s="235"/>
      <c r="DZD283" s="235"/>
      <c r="DZE283" s="235"/>
      <c r="DZF283" s="235"/>
      <c r="DZG283" s="235"/>
      <c r="DZH283" s="235"/>
      <c r="DZI283" s="296"/>
      <c r="DZJ283" s="296"/>
      <c r="DZK283" s="208"/>
      <c r="DZM283" s="235"/>
      <c r="DZN283" s="235"/>
      <c r="DZO283" s="235"/>
      <c r="DZP283" s="235"/>
      <c r="DZQ283" s="235"/>
      <c r="DZR283" s="235"/>
      <c r="DZS283" s="235"/>
      <c r="DZT283" s="296"/>
      <c r="DZU283" s="296"/>
      <c r="DZV283" s="208"/>
      <c r="DZX283" s="235"/>
      <c r="DZY283" s="235"/>
      <c r="DZZ283" s="235"/>
      <c r="EAA283" s="235"/>
      <c r="EAB283" s="235"/>
      <c r="EAC283" s="235"/>
      <c r="EAD283" s="235"/>
      <c r="EAE283" s="296"/>
      <c r="EAF283" s="296"/>
      <c r="EAG283" s="208"/>
      <c r="EAI283" s="235"/>
      <c r="EAJ283" s="235"/>
      <c r="EAK283" s="235"/>
      <c r="EAL283" s="235"/>
      <c r="EAM283" s="235"/>
      <c r="EAN283" s="235"/>
      <c r="EAO283" s="235"/>
      <c r="EAP283" s="296"/>
      <c r="EAQ283" s="296"/>
      <c r="EAR283" s="208"/>
      <c r="EAT283" s="235"/>
      <c r="EAU283" s="235"/>
      <c r="EAV283" s="235"/>
      <c r="EAW283" s="235"/>
      <c r="EAX283" s="235"/>
      <c r="EAY283" s="235"/>
      <c r="EAZ283" s="235"/>
      <c r="EBA283" s="296"/>
      <c r="EBB283" s="296"/>
      <c r="EBC283" s="208"/>
      <c r="EBE283" s="235"/>
      <c r="EBF283" s="235"/>
      <c r="EBG283" s="235"/>
      <c r="EBH283" s="235"/>
      <c r="EBI283" s="235"/>
      <c r="EBJ283" s="235"/>
      <c r="EBK283" s="235"/>
      <c r="EBL283" s="296"/>
      <c r="EBM283" s="296"/>
      <c r="EBN283" s="208"/>
      <c r="EBP283" s="235"/>
      <c r="EBQ283" s="235"/>
      <c r="EBR283" s="235"/>
      <c r="EBS283" s="235"/>
      <c r="EBT283" s="235"/>
      <c r="EBU283" s="235"/>
      <c r="EBV283" s="235"/>
      <c r="EBW283" s="296"/>
      <c r="EBX283" s="296"/>
      <c r="EBY283" s="208"/>
      <c r="ECA283" s="235"/>
      <c r="ECB283" s="235"/>
      <c r="ECC283" s="235"/>
      <c r="ECD283" s="235"/>
      <c r="ECE283" s="235"/>
      <c r="ECF283" s="235"/>
      <c r="ECG283" s="235"/>
      <c r="ECH283" s="296"/>
      <c r="ECI283" s="296"/>
      <c r="ECJ283" s="208"/>
      <c r="ECL283" s="235"/>
      <c r="ECM283" s="235"/>
      <c r="ECN283" s="235"/>
      <c r="ECO283" s="235"/>
      <c r="ECP283" s="235"/>
      <c r="ECQ283" s="235"/>
      <c r="ECR283" s="235"/>
      <c r="ECS283" s="296"/>
      <c r="ECT283" s="296"/>
      <c r="ECU283" s="208"/>
      <c r="ECW283" s="235"/>
      <c r="ECX283" s="235"/>
      <c r="ECY283" s="235"/>
      <c r="ECZ283" s="235"/>
      <c r="EDA283" s="235"/>
      <c r="EDB283" s="235"/>
      <c r="EDC283" s="235"/>
      <c r="EDD283" s="296"/>
      <c r="EDE283" s="296"/>
      <c r="EDF283" s="208"/>
      <c r="EDH283" s="235"/>
      <c r="EDI283" s="235"/>
      <c r="EDJ283" s="235"/>
      <c r="EDK283" s="235"/>
      <c r="EDL283" s="235"/>
      <c r="EDM283" s="235"/>
      <c r="EDN283" s="235"/>
      <c r="EDO283" s="296"/>
      <c r="EDP283" s="296"/>
      <c r="EDQ283" s="208"/>
      <c r="EDS283" s="235"/>
      <c r="EDT283" s="235"/>
      <c r="EDU283" s="235"/>
      <c r="EDV283" s="235"/>
      <c r="EDW283" s="235"/>
      <c r="EDX283" s="235"/>
      <c r="EDY283" s="235"/>
      <c r="EDZ283" s="296"/>
      <c r="EEA283" s="296"/>
      <c r="EEB283" s="208"/>
      <c r="EED283" s="235"/>
      <c r="EEE283" s="235"/>
      <c r="EEF283" s="235"/>
      <c r="EEG283" s="235"/>
      <c r="EEH283" s="235"/>
      <c r="EEI283" s="235"/>
      <c r="EEJ283" s="235"/>
      <c r="EEK283" s="296"/>
      <c r="EEL283" s="296"/>
      <c r="EEM283" s="208"/>
      <c r="EEO283" s="235"/>
      <c r="EEP283" s="235"/>
      <c r="EEQ283" s="235"/>
      <c r="EER283" s="235"/>
      <c r="EES283" s="235"/>
      <c r="EET283" s="235"/>
      <c r="EEU283" s="235"/>
      <c r="EEV283" s="296"/>
      <c r="EEW283" s="296"/>
      <c r="EEX283" s="208"/>
      <c r="EEZ283" s="235"/>
      <c r="EFA283" s="235"/>
      <c r="EFB283" s="235"/>
      <c r="EFC283" s="235"/>
      <c r="EFD283" s="235"/>
      <c r="EFE283" s="235"/>
      <c r="EFF283" s="235"/>
      <c r="EFG283" s="296"/>
      <c r="EFH283" s="296"/>
      <c r="EFI283" s="208"/>
      <c r="EFK283" s="235"/>
      <c r="EFL283" s="235"/>
      <c r="EFM283" s="235"/>
      <c r="EFN283" s="235"/>
      <c r="EFO283" s="235"/>
      <c r="EFP283" s="235"/>
      <c r="EFQ283" s="235"/>
      <c r="EFR283" s="296"/>
      <c r="EFS283" s="296"/>
      <c r="EFT283" s="208"/>
      <c r="EFV283" s="235"/>
      <c r="EFW283" s="235"/>
      <c r="EFX283" s="235"/>
      <c r="EFY283" s="235"/>
      <c r="EFZ283" s="235"/>
      <c r="EGA283" s="235"/>
      <c r="EGB283" s="235"/>
      <c r="EGC283" s="296"/>
      <c r="EGD283" s="296"/>
      <c r="EGE283" s="208"/>
      <c r="EGG283" s="235"/>
      <c r="EGH283" s="235"/>
      <c r="EGI283" s="235"/>
      <c r="EGJ283" s="235"/>
      <c r="EGK283" s="235"/>
      <c r="EGL283" s="235"/>
      <c r="EGM283" s="235"/>
      <c r="EGN283" s="296"/>
      <c r="EGO283" s="296"/>
      <c r="EGP283" s="208"/>
      <c r="EGR283" s="235"/>
      <c r="EGS283" s="235"/>
      <c r="EGT283" s="235"/>
      <c r="EGU283" s="235"/>
      <c r="EGV283" s="235"/>
      <c r="EGW283" s="235"/>
      <c r="EGX283" s="235"/>
      <c r="EGY283" s="296"/>
      <c r="EGZ283" s="296"/>
      <c r="EHA283" s="208"/>
      <c r="EHC283" s="235"/>
      <c r="EHD283" s="235"/>
      <c r="EHE283" s="235"/>
      <c r="EHF283" s="235"/>
      <c r="EHG283" s="235"/>
      <c r="EHH283" s="235"/>
      <c r="EHI283" s="235"/>
      <c r="EHJ283" s="296"/>
      <c r="EHK283" s="296"/>
      <c r="EHL283" s="208"/>
      <c r="EHN283" s="235"/>
      <c r="EHO283" s="235"/>
      <c r="EHP283" s="235"/>
      <c r="EHQ283" s="235"/>
      <c r="EHR283" s="235"/>
      <c r="EHS283" s="235"/>
      <c r="EHT283" s="235"/>
      <c r="EHU283" s="296"/>
      <c r="EHV283" s="296"/>
      <c r="EHW283" s="208"/>
      <c r="EHY283" s="235"/>
      <c r="EHZ283" s="235"/>
      <c r="EIA283" s="235"/>
      <c r="EIB283" s="235"/>
      <c r="EIC283" s="235"/>
      <c r="EID283" s="235"/>
      <c r="EIE283" s="235"/>
      <c r="EIF283" s="296"/>
      <c r="EIG283" s="296"/>
      <c r="EIH283" s="208"/>
      <c r="EIJ283" s="235"/>
      <c r="EIK283" s="235"/>
      <c r="EIL283" s="235"/>
      <c r="EIM283" s="235"/>
      <c r="EIN283" s="235"/>
      <c r="EIO283" s="235"/>
      <c r="EIP283" s="235"/>
      <c r="EIQ283" s="296"/>
      <c r="EIR283" s="296"/>
      <c r="EIS283" s="208"/>
      <c r="EIU283" s="235"/>
      <c r="EIV283" s="235"/>
      <c r="EIW283" s="235"/>
      <c r="EIX283" s="235"/>
      <c r="EIY283" s="235"/>
      <c r="EIZ283" s="235"/>
      <c r="EJA283" s="235"/>
      <c r="EJB283" s="296"/>
      <c r="EJC283" s="296"/>
      <c r="EJD283" s="208"/>
      <c r="EJF283" s="235"/>
      <c r="EJG283" s="235"/>
      <c r="EJH283" s="235"/>
      <c r="EJI283" s="235"/>
      <c r="EJJ283" s="235"/>
      <c r="EJK283" s="235"/>
      <c r="EJL283" s="235"/>
      <c r="EJM283" s="296"/>
      <c r="EJN283" s="296"/>
      <c r="EJO283" s="208"/>
      <c r="EJQ283" s="235"/>
      <c r="EJR283" s="235"/>
      <c r="EJS283" s="235"/>
      <c r="EJT283" s="235"/>
      <c r="EJU283" s="235"/>
      <c r="EJV283" s="235"/>
      <c r="EJW283" s="235"/>
      <c r="EJX283" s="296"/>
      <c r="EJY283" s="296"/>
      <c r="EJZ283" s="208"/>
      <c r="EKB283" s="235"/>
      <c r="EKC283" s="235"/>
      <c r="EKD283" s="235"/>
      <c r="EKE283" s="235"/>
      <c r="EKF283" s="235"/>
      <c r="EKG283" s="235"/>
      <c r="EKH283" s="235"/>
      <c r="EKI283" s="296"/>
      <c r="EKJ283" s="296"/>
      <c r="EKK283" s="208"/>
      <c r="EKM283" s="235"/>
      <c r="EKN283" s="235"/>
      <c r="EKO283" s="235"/>
      <c r="EKP283" s="235"/>
      <c r="EKQ283" s="235"/>
      <c r="EKR283" s="235"/>
      <c r="EKS283" s="235"/>
      <c r="EKT283" s="296"/>
      <c r="EKU283" s="296"/>
      <c r="EKV283" s="208"/>
      <c r="EKX283" s="235"/>
      <c r="EKY283" s="235"/>
      <c r="EKZ283" s="235"/>
      <c r="ELA283" s="235"/>
      <c r="ELB283" s="235"/>
      <c r="ELC283" s="235"/>
      <c r="ELD283" s="235"/>
      <c r="ELE283" s="296"/>
      <c r="ELF283" s="296"/>
      <c r="ELG283" s="208"/>
      <c r="ELI283" s="235"/>
      <c r="ELJ283" s="235"/>
      <c r="ELK283" s="235"/>
      <c r="ELL283" s="235"/>
      <c r="ELM283" s="235"/>
      <c r="ELN283" s="235"/>
      <c r="ELO283" s="235"/>
      <c r="ELP283" s="296"/>
      <c r="ELQ283" s="296"/>
      <c r="ELR283" s="208"/>
      <c r="ELT283" s="235"/>
      <c r="ELU283" s="235"/>
      <c r="ELV283" s="235"/>
      <c r="ELW283" s="235"/>
      <c r="ELX283" s="235"/>
      <c r="ELY283" s="235"/>
      <c r="ELZ283" s="235"/>
      <c r="EMA283" s="296"/>
      <c r="EMB283" s="296"/>
      <c r="EMC283" s="208"/>
      <c r="EME283" s="235"/>
      <c r="EMF283" s="235"/>
      <c r="EMG283" s="235"/>
      <c r="EMH283" s="235"/>
      <c r="EMI283" s="235"/>
      <c r="EMJ283" s="235"/>
      <c r="EMK283" s="235"/>
      <c r="EML283" s="296"/>
      <c r="EMM283" s="296"/>
      <c r="EMN283" s="208"/>
      <c r="EMP283" s="235"/>
      <c r="EMQ283" s="235"/>
      <c r="EMR283" s="235"/>
      <c r="EMS283" s="235"/>
      <c r="EMT283" s="235"/>
      <c r="EMU283" s="235"/>
      <c r="EMV283" s="235"/>
      <c r="EMW283" s="296"/>
      <c r="EMX283" s="296"/>
      <c r="EMY283" s="208"/>
      <c r="ENA283" s="235"/>
      <c r="ENB283" s="235"/>
      <c r="ENC283" s="235"/>
      <c r="END283" s="235"/>
      <c r="ENE283" s="235"/>
      <c r="ENF283" s="235"/>
      <c r="ENG283" s="235"/>
      <c r="ENH283" s="296"/>
      <c r="ENI283" s="296"/>
      <c r="ENJ283" s="208"/>
      <c r="ENL283" s="235"/>
      <c r="ENM283" s="235"/>
      <c r="ENN283" s="235"/>
      <c r="ENO283" s="235"/>
      <c r="ENP283" s="235"/>
      <c r="ENQ283" s="235"/>
      <c r="ENR283" s="235"/>
      <c r="ENS283" s="296"/>
      <c r="ENT283" s="296"/>
      <c r="ENU283" s="208"/>
      <c r="ENW283" s="235"/>
      <c r="ENX283" s="235"/>
      <c r="ENY283" s="235"/>
      <c r="ENZ283" s="235"/>
      <c r="EOA283" s="235"/>
      <c r="EOB283" s="235"/>
      <c r="EOC283" s="235"/>
      <c r="EOD283" s="296"/>
      <c r="EOE283" s="296"/>
      <c r="EOF283" s="208"/>
      <c r="EOH283" s="235"/>
      <c r="EOI283" s="235"/>
      <c r="EOJ283" s="235"/>
      <c r="EOK283" s="235"/>
      <c r="EOL283" s="235"/>
      <c r="EOM283" s="235"/>
      <c r="EON283" s="235"/>
      <c r="EOO283" s="296"/>
      <c r="EOP283" s="296"/>
      <c r="EOQ283" s="208"/>
      <c r="EOS283" s="235"/>
      <c r="EOT283" s="235"/>
      <c r="EOU283" s="235"/>
      <c r="EOV283" s="235"/>
      <c r="EOW283" s="235"/>
      <c r="EOX283" s="235"/>
      <c r="EOY283" s="235"/>
      <c r="EOZ283" s="296"/>
      <c r="EPA283" s="296"/>
      <c r="EPB283" s="208"/>
      <c r="EPD283" s="235"/>
      <c r="EPE283" s="235"/>
      <c r="EPF283" s="235"/>
      <c r="EPG283" s="235"/>
      <c r="EPH283" s="235"/>
      <c r="EPI283" s="235"/>
      <c r="EPJ283" s="235"/>
      <c r="EPK283" s="296"/>
      <c r="EPL283" s="296"/>
      <c r="EPM283" s="208"/>
      <c r="EPO283" s="235"/>
      <c r="EPP283" s="235"/>
      <c r="EPQ283" s="235"/>
      <c r="EPR283" s="235"/>
      <c r="EPS283" s="235"/>
      <c r="EPT283" s="235"/>
      <c r="EPU283" s="235"/>
      <c r="EPV283" s="296"/>
      <c r="EPW283" s="296"/>
      <c r="EPX283" s="208"/>
      <c r="EPZ283" s="235"/>
      <c r="EQA283" s="235"/>
      <c r="EQB283" s="235"/>
      <c r="EQC283" s="235"/>
      <c r="EQD283" s="235"/>
      <c r="EQE283" s="235"/>
      <c r="EQF283" s="235"/>
      <c r="EQG283" s="296"/>
      <c r="EQH283" s="296"/>
      <c r="EQI283" s="208"/>
      <c r="EQK283" s="235"/>
      <c r="EQL283" s="235"/>
      <c r="EQM283" s="235"/>
      <c r="EQN283" s="235"/>
      <c r="EQO283" s="235"/>
      <c r="EQP283" s="235"/>
      <c r="EQQ283" s="235"/>
      <c r="EQR283" s="296"/>
      <c r="EQS283" s="296"/>
      <c r="EQT283" s="208"/>
      <c r="EQV283" s="235"/>
      <c r="EQW283" s="235"/>
      <c r="EQX283" s="235"/>
      <c r="EQY283" s="235"/>
      <c r="EQZ283" s="235"/>
      <c r="ERA283" s="235"/>
      <c r="ERB283" s="235"/>
      <c r="ERC283" s="296"/>
      <c r="ERD283" s="296"/>
      <c r="ERE283" s="208"/>
      <c r="ERG283" s="235"/>
      <c r="ERH283" s="235"/>
      <c r="ERI283" s="235"/>
      <c r="ERJ283" s="235"/>
      <c r="ERK283" s="235"/>
      <c r="ERL283" s="235"/>
      <c r="ERM283" s="235"/>
      <c r="ERN283" s="296"/>
      <c r="ERO283" s="296"/>
      <c r="ERP283" s="208"/>
      <c r="ERR283" s="235"/>
      <c r="ERS283" s="235"/>
      <c r="ERT283" s="235"/>
      <c r="ERU283" s="235"/>
      <c r="ERV283" s="235"/>
      <c r="ERW283" s="235"/>
      <c r="ERX283" s="235"/>
      <c r="ERY283" s="296"/>
      <c r="ERZ283" s="296"/>
      <c r="ESA283" s="208"/>
      <c r="ESC283" s="235"/>
      <c r="ESD283" s="235"/>
      <c r="ESE283" s="235"/>
      <c r="ESF283" s="235"/>
      <c r="ESG283" s="235"/>
      <c r="ESH283" s="235"/>
      <c r="ESI283" s="235"/>
      <c r="ESJ283" s="296"/>
      <c r="ESK283" s="296"/>
      <c r="ESL283" s="208"/>
      <c r="ESN283" s="235"/>
      <c r="ESO283" s="235"/>
      <c r="ESP283" s="235"/>
      <c r="ESQ283" s="235"/>
      <c r="ESR283" s="235"/>
      <c r="ESS283" s="235"/>
      <c r="EST283" s="235"/>
      <c r="ESU283" s="296"/>
      <c r="ESV283" s="296"/>
      <c r="ESW283" s="208"/>
      <c r="ESY283" s="235"/>
      <c r="ESZ283" s="235"/>
      <c r="ETA283" s="235"/>
      <c r="ETB283" s="235"/>
      <c r="ETC283" s="235"/>
      <c r="ETD283" s="235"/>
      <c r="ETE283" s="235"/>
      <c r="ETF283" s="296"/>
      <c r="ETG283" s="296"/>
      <c r="ETH283" s="208"/>
      <c r="ETJ283" s="235"/>
      <c r="ETK283" s="235"/>
      <c r="ETL283" s="235"/>
      <c r="ETM283" s="235"/>
      <c r="ETN283" s="235"/>
      <c r="ETO283" s="235"/>
      <c r="ETP283" s="235"/>
      <c r="ETQ283" s="296"/>
      <c r="ETR283" s="296"/>
      <c r="ETS283" s="208"/>
      <c r="ETU283" s="235"/>
      <c r="ETV283" s="235"/>
      <c r="ETW283" s="235"/>
      <c r="ETX283" s="235"/>
      <c r="ETY283" s="235"/>
      <c r="ETZ283" s="235"/>
      <c r="EUA283" s="235"/>
      <c r="EUB283" s="296"/>
      <c r="EUC283" s="296"/>
      <c r="EUD283" s="208"/>
      <c r="EUF283" s="235"/>
      <c r="EUG283" s="235"/>
      <c r="EUH283" s="235"/>
      <c r="EUI283" s="235"/>
      <c r="EUJ283" s="235"/>
      <c r="EUK283" s="235"/>
      <c r="EUL283" s="235"/>
      <c r="EUM283" s="296"/>
      <c r="EUN283" s="296"/>
      <c r="EUO283" s="208"/>
      <c r="EUQ283" s="235"/>
      <c r="EUR283" s="235"/>
      <c r="EUS283" s="235"/>
      <c r="EUT283" s="235"/>
      <c r="EUU283" s="235"/>
      <c r="EUV283" s="235"/>
      <c r="EUW283" s="235"/>
      <c r="EUX283" s="296"/>
      <c r="EUY283" s="296"/>
      <c r="EUZ283" s="208"/>
      <c r="EVB283" s="235"/>
      <c r="EVC283" s="235"/>
      <c r="EVD283" s="235"/>
      <c r="EVE283" s="235"/>
      <c r="EVF283" s="235"/>
      <c r="EVG283" s="235"/>
      <c r="EVH283" s="235"/>
      <c r="EVI283" s="296"/>
      <c r="EVJ283" s="296"/>
      <c r="EVK283" s="208"/>
      <c r="EVM283" s="235"/>
      <c r="EVN283" s="235"/>
      <c r="EVO283" s="235"/>
      <c r="EVP283" s="235"/>
      <c r="EVQ283" s="235"/>
      <c r="EVR283" s="235"/>
      <c r="EVS283" s="235"/>
      <c r="EVT283" s="296"/>
      <c r="EVU283" s="296"/>
      <c r="EVV283" s="208"/>
      <c r="EVX283" s="235"/>
      <c r="EVY283" s="235"/>
      <c r="EVZ283" s="235"/>
      <c r="EWA283" s="235"/>
      <c r="EWB283" s="235"/>
      <c r="EWC283" s="235"/>
      <c r="EWD283" s="235"/>
      <c r="EWE283" s="296"/>
      <c r="EWF283" s="296"/>
      <c r="EWG283" s="208"/>
      <c r="EWI283" s="235"/>
      <c r="EWJ283" s="235"/>
      <c r="EWK283" s="235"/>
      <c r="EWL283" s="235"/>
      <c r="EWM283" s="235"/>
      <c r="EWN283" s="235"/>
      <c r="EWO283" s="235"/>
      <c r="EWP283" s="296"/>
      <c r="EWQ283" s="296"/>
      <c r="EWR283" s="208"/>
      <c r="EWT283" s="235"/>
      <c r="EWU283" s="235"/>
      <c r="EWV283" s="235"/>
      <c r="EWW283" s="235"/>
      <c r="EWX283" s="235"/>
      <c r="EWY283" s="235"/>
      <c r="EWZ283" s="235"/>
      <c r="EXA283" s="296"/>
      <c r="EXB283" s="296"/>
      <c r="EXC283" s="208"/>
      <c r="EXE283" s="235"/>
      <c r="EXF283" s="235"/>
      <c r="EXG283" s="235"/>
      <c r="EXH283" s="235"/>
      <c r="EXI283" s="235"/>
      <c r="EXJ283" s="235"/>
      <c r="EXK283" s="235"/>
      <c r="EXL283" s="296"/>
      <c r="EXM283" s="296"/>
      <c r="EXN283" s="208"/>
      <c r="EXP283" s="235"/>
      <c r="EXQ283" s="235"/>
      <c r="EXR283" s="235"/>
      <c r="EXS283" s="235"/>
      <c r="EXT283" s="235"/>
      <c r="EXU283" s="235"/>
      <c r="EXV283" s="235"/>
      <c r="EXW283" s="296"/>
      <c r="EXX283" s="296"/>
      <c r="EXY283" s="208"/>
      <c r="EYA283" s="235"/>
      <c r="EYB283" s="235"/>
      <c r="EYC283" s="235"/>
      <c r="EYD283" s="235"/>
      <c r="EYE283" s="235"/>
      <c r="EYF283" s="235"/>
      <c r="EYG283" s="235"/>
      <c r="EYH283" s="296"/>
      <c r="EYI283" s="296"/>
      <c r="EYJ283" s="208"/>
      <c r="EYL283" s="235"/>
      <c r="EYM283" s="235"/>
      <c r="EYN283" s="235"/>
      <c r="EYO283" s="235"/>
      <c r="EYP283" s="235"/>
      <c r="EYQ283" s="235"/>
      <c r="EYR283" s="235"/>
      <c r="EYS283" s="296"/>
      <c r="EYT283" s="296"/>
      <c r="EYU283" s="208"/>
      <c r="EYW283" s="235"/>
      <c r="EYX283" s="235"/>
      <c r="EYY283" s="235"/>
      <c r="EYZ283" s="235"/>
      <c r="EZA283" s="235"/>
      <c r="EZB283" s="235"/>
      <c r="EZC283" s="235"/>
      <c r="EZD283" s="296"/>
      <c r="EZE283" s="296"/>
      <c r="EZF283" s="208"/>
      <c r="EZH283" s="235"/>
      <c r="EZI283" s="235"/>
      <c r="EZJ283" s="235"/>
      <c r="EZK283" s="235"/>
      <c r="EZL283" s="235"/>
      <c r="EZM283" s="235"/>
      <c r="EZN283" s="235"/>
      <c r="EZO283" s="296"/>
      <c r="EZP283" s="296"/>
      <c r="EZQ283" s="208"/>
      <c r="EZS283" s="235"/>
      <c r="EZT283" s="235"/>
      <c r="EZU283" s="235"/>
      <c r="EZV283" s="235"/>
      <c r="EZW283" s="235"/>
      <c r="EZX283" s="235"/>
      <c r="EZY283" s="235"/>
      <c r="EZZ283" s="296"/>
      <c r="FAA283" s="296"/>
      <c r="FAB283" s="208"/>
      <c r="FAD283" s="235"/>
      <c r="FAE283" s="235"/>
      <c r="FAF283" s="235"/>
      <c r="FAG283" s="235"/>
      <c r="FAH283" s="235"/>
      <c r="FAI283" s="235"/>
      <c r="FAJ283" s="235"/>
      <c r="FAK283" s="296"/>
      <c r="FAL283" s="296"/>
      <c r="FAM283" s="208"/>
      <c r="FAO283" s="235"/>
      <c r="FAP283" s="235"/>
      <c r="FAQ283" s="235"/>
      <c r="FAR283" s="235"/>
      <c r="FAS283" s="235"/>
      <c r="FAT283" s="235"/>
      <c r="FAU283" s="235"/>
      <c r="FAV283" s="296"/>
      <c r="FAW283" s="296"/>
      <c r="FAX283" s="208"/>
      <c r="FAZ283" s="235"/>
      <c r="FBA283" s="235"/>
      <c r="FBB283" s="235"/>
      <c r="FBC283" s="235"/>
      <c r="FBD283" s="235"/>
      <c r="FBE283" s="235"/>
      <c r="FBF283" s="235"/>
      <c r="FBG283" s="296"/>
      <c r="FBH283" s="296"/>
      <c r="FBI283" s="208"/>
      <c r="FBK283" s="235"/>
      <c r="FBL283" s="235"/>
      <c r="FBM283" s="235"/>
      <c r="FBN283" s="235"/>
      <c r="FBO283" s="235"/>
      <c r="FBP283" s="235"/>
      <c r="FBQ283" s="235"/>
      <c r="FBR283" s="296"/>
      <c r="FBS283" s="296"/>
      <c r="FBT283" s="208"/>
      <c r="FBV283" s="235"/>
      <c r="FBW283" s="235"/>
      <c r="FBX283" s="235"/>
      <c r="FBY283" s="235"/>
      <c r="FBZ283" s="235"/>
      <c r="FCA283" s="235"/>
      <c r="FCB283" s="235"/>
      <c r="FCC283" s="296"/>
      <c r="FCD283" s="296"/>
      <c r="FCE283" s="208"/>
      <c r="FCG283" s="235"/>
      <c r="FCH283" s="235"/>
      <c r="FCI283" s="235"/>
      <c r="FCJ283" s="235"/>
      <c r="FCK283" s="235"/>
      <c r="FCL283" s="235"/>
      <c r="FCM283" s="235"/>
      <c r="FCN283" s="296"/>
      <c r="FCO283" s="296"/>
      <c r="FCP283" s="208"/>
      <c r="FCR283" s="235"/>
      <c r="FCS283" s="235"/>
      <c r="FCT283" s="235"/>
      <c r="FCU283" s="235"/>
      <c r="FCV283" s="235"/>
      <c r="FCW283" s="235"/>
      <c r="FCX283" s="235"/>
      <c r="FCY283" s="296"/>
      <c r="FCZ283" s="296"/>
      <c r="FDA283" s="208"/>
      <c r="FDC283" s="235"/>
      <c r="FDD283" s="235"/>
      <c r="FDE283" s="235"/>
      <c r="FDF283" s="235"/>
      <c r="FDG283" s="235"/>
      <c r="FDH283" s="235"/>
      <c r="FDI283" s="235"/>
      <c r="FDJ283" s="296"/>
      <c r="FDK283" s="296"/>
      <c r="FDL283" s="208"/>
      <c r="FDN283" s="235"/>
      <c r="FDO283" s="235"/>
      <c r="FDP283" s="235"/>
      <c r="FDQ283" s="235"/>
      <c r="FDR283" s="235"/>
      <c r="FDS283" s="235"/>
      <c r="FDT283" s="235"/>
      <c r="FDU283" s="296"/>
      <c r="FDV283" s="296"/>
      <c r="FDW283" s="208"/>
      <c r="FDY283" s="235"/>
      <c r="FDZ283" s="235"/>
      <c r="FEA283" s="235"/>
      <c r="FEB283" s="235"/>
      <c r="FEC283" s="235"/>
      <c r="FED283" s="235"/>
      <c r="FEE283" s="235"/>
      <c r="FEF283" s="296"/>
      <c r="FEG283" s="296"/>
      <c r="FEH283" s="208"/>
      <c r="FEJ283" s="235"/>
      <c r="FEK283" s="235"/>
      <c r="FEL283" s="235"/>
      <c r="FEM283" s="235"/>
      <c r="FEN283" s="235"/>
      <c r="FEO283" s="235"/>
      <c r="FEP283" s="235"/>
      <c r="FEQ283" s="296"/>
      <c r="FER283" s="296"/>
      <c r="FES283" s="208"/>
      <c r="FEU283" s="235"/>
      <c r="FEV283" s="235"/>
      <c r="FEW283" s="235"/>
      <c r="FEX283" s="235"/>
      <c r="FEY283" s="235"/>
      <c r="FEZ283" s="235"/>
      <c r="FFA283" s="235"/>
      <c r="FFB283" s="296"/>
      <c r="FFC283" s="296"/>
      <c r="FFD283" s="208"/>
      <c r="FFF283" s="235"/>
      <c r="FFG283" s="235"/>
      <c r="FFH283" s="235"/>
      <c r="FFI283" s="235"/>
      <c r="FFJ283" s="235"/>
      <c r="FFK283" s="235"/>
      <c r="FFL283" s="235"/>
      <c r="FFM283" s="296"/>
      <c r="FFN283" s="296"/>
      <c r="FFO283" s="208"/>
      <c r="FFQ283" s="235"/>
      <c r="FFR283" s="235"/>
      <c r="FFS283" s="235"/>
      <c r="FFT283" s="235"/>
      <c r="FFU283" s="235"/>
      <c r="FFV283" s="235"/>
      <c r="FFW283" s="235"/>
      <c r="FFX283" s="296"/>
      <c r="FFY283" s="296"/>
      <c r="FFZ283" s="208"/>
      <c r="FGB283" s="235"/>
      <c r="FGC283" s="235"/>
      <c r="FGD283" s="235"/>
      <c r="FGE283" s="235"/>
      <c r="FGF283" s="235"/>
      <c r="FGG283" s="235"/>
      <c r="FGH283" s="235"/>
      <c r="FGI283" s="296"/>
      <c r="FGJ283" s="296"/>
      <c r="FGK283" s="208"/>
      <c r="FGM283" s="235"/>
      <c r="FGN283" s="235"/>
      <c r="FGO283" s="235"/>
      <c r="FGP283" s="235"/>
      <c r="FGQ283" s="235"/>
      <c r="FGR283" s="235"/>
      <c r="FGS283" s="235"/>
      <c r="FGT283" s="296"/>
      <c r="FGU283" s="296"/>
      <c r="FGV283" s="208"/>
      <c r="FGX283" s="235"/>
      <c r="FGY283" s="235"/>
      <c r="FGZ283" s="235"/>
      <c r="FHA283" s="235"/>
      <c r="FHB283" s="235"/>
      <c r="FHC283" s="235"/>
      <c r="FHD283" s="235"/>
      <c r="FHE283" s="296"/>
      <c r="FHF283" s="296"/>
      <c r="FHG283" s="208"/>
      <c r="FHI283" s="235"/>
      <c r="FHJ283" s="235"/>
      <c r="FHK283" s="235"/>
      <c r="FHL283" s="235"/>
      <c r="FHM283" s="235"/>
      <c r="FHN283" s="235"/>
      <c r="FHO283" s="235"/>
      <c r="FHP283" s="296"/>
      <c r="FHQ283" s="296"/>
      <c r="FHR283" s="208"/>
      <c r="FHT283" s="235"/>
      <c r="FHU283" s="235"/>
      <c r="FHV283" s="235"/>
      <c r="FHW283" s="235"/>
      <c r="FHX283" s="235"/>
      <c r="FHY283" s="235"/>
      <c r="FHZ283" s="235"/>
      <c r="FIA283" s="296"/>
      <c r="FIB283" s="296"/>
      <c r="FIC283" s="208"/>
      <c r="FIE283" s="235"/>
      <c r="FIF283" s="235"/>
      <c r="FIG283" s="235"/>
      <c r="FIH283" s="235"/>
      <c r="FII283" s="235"/>
      <c r="FIJ283" s="235"/>
      <c r="FIK283" s="235"/>
      <c r="FIL283" s="296"/>
      <c r="FIM283" s="296"/>
      <c r="FIN283" s="208"/>
      <c r="FIP283" s="235"/>
      <c r="FIQ283" s="235"/>
      <c r="FIR283" s="235"/>
      <c r="FIS283" s="235"/>
      <c r="FIT283" s="235"/>
      <c r="FIU283" s="235"/>
      <c r="FIV283" s="235"/>
      <c r="FIW283" s="296"/>
      <c r="FIX283" s="296"/>
      <c r="FIY283" s="208"/>
      <c r="FJA283" s="235"/>
      <c r="FJB283" s="235"/>
      <c r="FJC283" s="235"/>
      <c r="FJD283" s="235"/>
      <c r="FJE283" s="235"/>
      <c r="FJF283" s="235"/>
      <c r="FJG283" s="235"/>
      <c r="FJH283" s="296"/>
      <c r="FJI283" s="296"/>
      <c r="FJJ283" s="208"/>
      <c r="FJL283" s="235"/>
      <c r="FJM283" s="235"/>
      <c r="FJN283" s="235"/>
      <c r="FJO283" s="235"/>
      <c r="FJP283" s="235"/>
      <c r="FJQ283" s="235"/>
      <c r="FJR283" s="235"/>
      <c r="FJS283" s="296"/>
      <c r="FJT283" s="296"/>
      <c r="FJU283" s="208"/>
      <c r="FJW283" s="235"/>
      <c r="FJX283" s="235"/>
      <c r="FJY283" s="235"/>
      <c r="FJZ283" s="235"/>
      <c r="FKA283" s="235"/>
      <c r="FKB283" s="235"/>
      <c r="FKC283" s="235"/>
      <c r="FKD283" s="296"/>
      <c r="FKE283" s="296"/>
      <c r="FKF283" s="208"/>
      <c r="FKH283" s="235"/>
      <c r="FKI283" s="235"/>
      <c r="FKJ283" s="235"/>
      <c r="FKK283" s="235"/>
      <c r="FKL283" s="235"/>
      <c r="FKM283" s="235"/>
      <c r="FKN283" s="235"/>
      <c r="FKO283" s="296"/>
      <c r="FKP283" s="296"/>
      <c r="FKQ283" s="208"/>
      <c r="FKS283" s="235"/>
      <c r="FKT283" s="235"/>
      <c r="FKU283" s="235"/>
      <c r="FKV283" s="235"/>
      <c r="FKW283" s="235"/>
      <c r="FKX283" s="235"/>
      <c r="FKY283" s="235"/>
      <c r="FKZ283" s="296"/>
      <c r="FLA283" s="296"/>
      <c r="FLB283" s="208"/>
      <c r="FLD283" s="235"/>
      <c r="FLE283" s="235"/>
      <c r="FLF283" s="235"/>
      <c r="FLG283" s="235"/>
      <c r="FLH283" s="235"/>
      <c r="FLI283" s="235"/>
      <c r="FLJ283" s="235"/>
      <c r="FLK283" s="296"/>
      <c r="FLL283" s="296"/>
      <c r="FLM283" s="208"/>
      <c r="FLO283" s="235"/>
      <c r="FLP283" s="235"/>
      <c r="FLQ283" s="235"/>
      <c r="FLR283" s="235"/>
      <c r="FLS283" s="235"/>
      <c r="FLT283" s="235"/>
      <c r="FLU283" s="235"/>
      <c r="FLV283" s="296"/>
      <c r="FLW283" s="296"/>
      <c r="FLX283" s="208"/>
      <c r="FLZ283" s="235"/>
      <c r="FMA283" s="235"/>
      <c r="FMB283" s="235"/>
      <c r="FMC283" s="235"/>
      <c r="FMD283" s="235"/>
      <c r="FME283" s="235"/>
      <c r="FMF283" s="235"/>
      <c r="FMG283" s="296"/>
      <c r="FMH283" s="296"/>
      <c r="FMI283" s="208"/>
      <c r="FMK283" s="235"/>
      <c r="FML283" s="235"/>
      <c r="FMM283" s="235"/>
      <c r="FMN283" s="235"/>
      <c r="FMO283" s="235"/>
      <c r="FMP283" s="235"/>
      <c r="FMQ283" s="235"/>
      <c r="FMR283" s="296"/>
      <c r="FMS283" s="296"/>
      <c r="FMT283" s="208"/>
      <c r="FMV283" s="235"/>
      <c r="FMW283" s="235"/>
      <c r="FMX283" s="235"/>
      <c r="FMY283" s="235"/>
      <c r="FMZ283" s="235"/>
      <c r="FNA283" s="235"/>
      <c r="FNB283" s="235"/>
      <c r="FNC283" s="296"/>
      <c r="FND283" s="296"/>
      <c r="FNE283" s="208"/>
      <c r="FNG283" s="235"/>
      <c r="FNH283" s="235"/>
      <c r="FNI283" s="235"/>
      <c r="FNJ283" s="235"/>
      <c r="FNK283" s="235"/>
      <c r="FNL283" s="235"/>
      <c r="FNM283" s="235"/>
      <c r="FNN283" s="296"/>
      <c r="FNO283" s="296"/>
      <c r="FNP283" s="208"/>
      <c r="FNR283" s="235"/>
      <c r="FNS283" s="235"/>
      <c r="FNT283" s="235"/>
      <c r="FNU283" s="235"/>
      <c r="FNV283" s="235"/>
      <c r="FNW283" s="235"/>
      <c r="FNX283" s="235"/>
      <c r="FNY283" s="296"/>
      <c r="FNZ283" s="296"/>
      <c r="FOA283" s="208"/>
      <c r="FOC283" s="235"/>
      <c r="FOD283" s="235"/>
      <c r="FOE283" s="235"/>
      <c r="FOF283" s="235"/>
      <c r="FOG283" s="235"/>
      <c r="FOH283" s="235"/>
      <c r="FOI283" s="235"/>
      <c r="FOJ283" s="296"/>
      <c r="FOK283" s="296"/>
      <c r="FOL283" s="208"/>
      <c r="FON283" s="235"/>
      <c r="FOO283" s="235"/>
      <c r="FOP283" s="235"/>
      <c r="FOQ283" s="235"/>
      <c r="FOR283" s="235"/>
      <c r="FOS283" s="235"/>
      <c r="FOT283" s="235"/>
      <c r="FOU283" s="296"/>
      <c r="FOV283" s="296"/>
      <c r="FOW283" s="208"/>
      <c r="FOY283" s="235"/>
      <c r="FOZ283" s="235"/>
      <c r="FPA283" s="235"/>
      <c r="FPB283" s="235"/>
      <c r="FPC283" s="235"/>
      <c r="FPD283" s="235"/>
      <c r="FPE283" s="235"/>
      <c r="FPF283" s="296"/>
      <c r="FPG283" s="296"/>
      <c r="FPH283" s="208"/>
      <c r="FPJ283" s="235"/>
      <c r="FPK283" s="235"/>
      <c r="FPL283" s="235"/>
      <c r="FPM283" s="235"/>
      <c r="FPN283" s="235"/>
      <c r="FPO283" s="235"/>
      <c r="FPP283" s="235"/>
      <c r="FPQ283" s="296"/>
      <c r="FPR283" s="296"/>
      <c r="FPS283" s="208"/>
      <c r="FPU283" s="235"/>
      <c r="FPV283" s="235"/>
      <c r="FPW283" s="235"/>
      <c r="FPX283" s="235"/>
      <c r="FPY283" s="235"/>
      <c r="FPZ283" s="235"/>
      <c r="FQA283" s="235"/>
      <c r="FQB283" s="296"/>
      <c r="FQC283" s="296"/>
      <c r="FQD283" s="208"/>
      <c r="FQF283" s="235"/>
      <c r="FQG283" s="235"/>
      <c r="FQH283" s="235"/>
      <c r="FQI283" s="235"/>
      <c r="FQJ283" s="235"/>
      <c r="FQK283" s="235"/>
      <c r="FQL283" s="235"/>
      <c r="FQM283" s="296"/>
      <c r="FQN283" s="296"/>
      <c r="FQO283" s="208"/>
      <c r="FQQ283" s="235"/>
      <c r="FQR283" s="235"/>
      <c r="FQS283" s="235"/>
      <c r="FQT283" s="235"/>
      <c r="FQU283" s="235"/>
      <c r="FQV283" s="235"/>
      <c r="FQW283" s="235"/>
      <c r="FQX283" s="296"/>
      <c r="FQY283" s="296"/>
      <c r="FQZ283" s="208"/>
      <c r="FRB283" s="235"/>
      <c r="FRC283" s="235"/>
      <c r="FRD283" s="235"/>
      <c r="FRE283" s="235"/>
      <c r="FRF283" s="235"/>
      <c r="FRG283" s="235"/>
      <c r="FRH283" s="235"/>
      <c r="FRI283" s="296"/>
      <c r="FRJ283" s="296"/>
      <c r="FRK283" s="208"/>
      <c r="FRM283" s="235"/>
      <c r="FRN283" s="235"/>
      <c r="FRO283" s="235"/>
      <c r="FRP283" s="235"/>
      <c r="FRQ283" s="235"/>
      <c r="FRR283" s="235"/>
      <c r="FRS283" s="235"/>
      <c r="FRT283" s="296"/>
      <c r="FRU283" s="296"/>
      <c r="FRV283" s="208"/>
      <c r="FRX283" s="235"/>
      <c r="FRY283" s="235"/>
      <c r="FRZ283" s="235"/>
      <c r="FSA283" s="235"/>
      <c r="FSB283" s="235"/>
      <c r="FSC283" s="235"/>
      <c r="FSD283" s="235"/>
      <c r="FSE283" s="296"/>
      <c r="FSF283" s="296"/>
      <c r="FSG283" s="208"/>
      <c r="FSI283" s="235"/>
      <c r="FSJ283" s="235"/>
      <c r="FSK283" s="235"/>
      <c r="FSL283" s="235"/>
      <c r="FSM283" s="235"/>
      <c r="FSN283" s="235"/>
      <c r="FSO283" s="235"/>
      <c r="FSP283" s="296"/>
      <c r="FSQ283" s="296"/>
      <c r="FSR283" s="208"/>
      <c r="FST283" s="235"/>
      <c r="FSU283" s="235"/>
      <c r="FSV283" s="235"/>
      <c r="FSW283" s="235"/>
      <c r="FSX283" s="235"/>
      <c r="FSY283" s="235"/>
      <c r="FSZ283" s="235"/>
      <c r="FTA283" s="296"/>
      <c r="FTB283" s="296"/>
      <c r="FTC283" s="208"/>
      <c r="FTE283" s="235"/>
      <c r="FTF283" s="235"/>
      <c r="FTG283" s="235"/>
      <c r="FTH283" s="235"/>
      <c r="FTI283" s="235"/>
      <c r="FTJ283" s="235"/>
      <c r="FTK283" s="235"/>
      <c r="FTL283" s="296"/>
      <c r="FTM283" s="296"/>
      <c r="FTN283" s="208"/>
      <c r="FTP283" s="235"/>
      <c r="FTQ283" s="235"/>
      <c r="FTR283" s="235"/>
      <c r="FTS283" s="235"/>
      <c r="FTT283" s="235"/>
      <c r="FTU283" s="235"/>
      <c r="FTV283" s="235"/>
      <c r="FTW283" s="296"/>
      <c r="FTX283" s="296"/>
      <c r="FTY283" s="208"/>
      <c r="FUA283" s="235"/>
      <c r="FUB283" s="235"/>
      <c r="FUC283" s="235"/>
      <c r="FUD283" s="235"/>
      <c r="FUE283" s="235"/>
      <c r="FUF283" s="235"/>
      <c r="FUG283" s="235"/>
      <c r="FUH283" s="296"/>
      <c r="FUI283" s="296"/>
      <c r="FUJ283" s="208"/>
      <c r="FUL283" s="235"/>
      <c r="FUM283" s="235"/>
      <c r="FUN283" s="235"/>
      <c r="FUO283" s="235"/>
      <c r="FUP283" s="235"/>
      <c r="FUQ283" s="235"/>
      <c r="FUR283" s="235"/>
      <c r="FUS283" s="296"/>
      <c r="FUT283" s="296"/>
      <c r="FUU283" s="208"/>
      <c r="FUW283" s="235"/>
      <c r="FUX283" s="235"/>
      <c r="FUY283" s="235"/>
      <c r="FUZ283" s="235"/>
      <c r="FVA283" s="235"/>
      <c r="FVB283" s="235"/>
      <c r="FVC283" s="235"/>
      <c r="FVD283" s="296"/>
      <c r="FVE283" s="296"/>
      <c r="FVF283" s="208"/>
      <c r="FVH283" s="235"/>
      <c r="FVI283" s="235"/>
      <c r="FVJ283" s="235"/>
      <c r="FVK283" s="235"/>
      <c r="FVL283" s="235"/>
      <c r="FVM283" s="235"/>
      <c r="FVN283" s="235"/>
      <c r="FVO283" s="296"/>
      <c r="FVP283" s="296"/>
      <c r="FVQ283" s="208"/>
      <c r="FVS283" s="235"/>
      <c r="FVT283" s="235"/>
      <c r="FVU283" s="235"/>
      <c r="FVV283" s="235"/>
      <c r="FVW283" s="235"/>
      <c r="FVX283" s="235"/>
      <c r="FVY283" s="235"/>
      <c r="FVZ283" s="296"/>
      <c r="FWA283" s="296"/>
      <c r="FWB283" s="208"/>
      <c r="FWD283" s="235"/>
      <c r="FWE283" s="235"/>
      <c r="FWF283" s="235"/>
      <c r="FWG283" s="235"/>
      <c r="FWH283" s="235"/>
      <c r="FWI283" s="235"/>
      <c r="FWJ283" s="235"/>
      <c r="FWK283" s="296"/>
      <c r="FWL283" s="296"/>
      <c r="FWM283" s="208"/>
      <c r="FWO283" s="235"/>
      <c r="FWP283" s="235"/>
      <c r="FWQ283" s="235"/>
      <c r="FWR283" s="235"/>
      <c r="FWS283" s="235"/>
      <c r="FWT283" s="235"/>
      <c r="FWU283" s="235"/>
      <c r="FWV283" s="296"/>
      <c r="FWW283" s="296"/>
      <c r="FWX283" s="208"/>
      <c r="FWZ283" s="235"/>
      <c r="FXA283" s="235"/>
      <c r="FXB283" s="235"/>
      <c r="FXC283" s="235"/>
      <c r="FXD283" s="235"/>
      <c r="FXE283" s="235"/>
      <c r="FXF283" s="235"/>
      <c r="FXG283" s="296"/>
      <c r="FXH283" s="296"/>
      <c r="FXI283" s="208"/>
      <c r="FXK283" s="235"/>
      <c r="FXL283" s="235"/>
      <c r="FXM283" s="235"/>
      <c r="FXN283" s="235"/>
      <c r="FXO283" s="235"/>
      <c r="FXP283" s="235"/>
      <c r="FXQ283" s="235"/>
      <c r="FXR283" s="296"/>
      <c r="FXS283" s="296"/>
      <c r="FXT283" s="208"/>
      <c r="FXV283" s="235"/>
      <c r="FXW283" s="235"/>
      <c r="FXX283" s="235"/>
      <c r="FXY283" s="235"/>
      <c r="FXZ283" s="235"/>
      <c r="FYA283" s="235"/>
      <c r="FYB283" s="235"/>
      <c r="FYC283" s="296"/>
      <c r="FYD283" s="296"/>
      <c r="FYE283" s="208"/>
      <c r="FYG283" s="235"/>
      <c r="FYH283" s="235"/>
      <c r="FYI283" s="235"/>
      <c r="FYJ283" s="235"/>
      <c r="FYK283" s="235"/>
      <c r="FYL283" s="235"/>
      <c r="FYM283" s="235"/>
      <c r="FYN283" s="296"/>
      <c r="FYO283" s="296"/>
      <c r="FYP283" s="208"/>
      <c r="FYR283" s="235"/>
      <c r="FYS283" s="235"/>
      <c r="FYT283" s="235"/>
      <c r="FYU283" s="235"/>
      <c r="FYV283" s="235"/>
      <c r="FYW283" s="235"/>
      <c r="FYX283" s="235"/>
      <c r="FYY283" s="296"/>
      <c r="FYZ283" s="296"/>
      <c r="FZA283" s="208"/>
      <c r="FZC283" s="235"/>
      <c r="FZD283" s="235"/>
      <c r="FZE283" s="235"/>
      <c r="FZF283" s="235"/>
      <c r="FZG283" s="235"/>
      <c r="FZH283" s="235"/>
      <c r="FZI283" s="235"/>
      <c r="FZJ283" s="296"/>
      <c r="FZK283" s="296"/>
      <c r="FZL283" s="208"/>
      <c r="FZN283" s="235"/>
      <c r="FZO283" s="235"/>
      <c r="FZP283" s="235"/>
      <c r="FZQ283" s="235"/>
      <c r="FZR283" s="235"/>
      <c r="FZS283" s="235"/>
      <c r="FZT283" s="235"/>
      <c r="FZU283" s="296"/>
      <c r="FZV283" s="296"/>
      <c r="FZW283" s="208"/>
      <c r="FZY283" s="235"/>
      <c r="FZZ283" s="235"/>
      <c r="GAA283" s="235"/>
      <c r="GAB283" s="235"/>
      <c r="GAC283" s="235"/>
      <c r="GAD283" s="235"/>
      <c r="GAE283" s="235"/>
      <c r="GAF283" s="296"/>
      <c r="GAG283" s="296"/>
      <c r="GAH283" s="208"/>
      <c r="GAJ283" s="235"/>
      <c r="GAK283" s="235"/>
      <c r="GAL283" s="235"/>
      <c r="GAM283" s="235"/>
      <c r="GAN283" s="235"/>
      <c r="GAO283" s="235"/>
      <c r="GAP283" s="235"/>
      <c r="GAQ283" s="296"/>
      <c r="GAR283" s="296"/>
      <c r="GAS283" s="208"/>
      <c r="GAU283" s="235"/>
      <c r="GAV283" s="235"/>
      <c r="GAW283" s="235"/>
      <c r="GAX283" s="235"/>
      <c r="GAY283" s="235"/>
      <c r="GAZ283" s="235"/>
      <c r="GBA283" s="235"/>
      <c r="GBB283" s="296"/>
      <c r="GBC283" s="296"/>
      <c r="GBD283" s="208"/>
      <c r="GBF283" s="235"/>
      <c r="GBG283" s="235"/>
      <c r="GBH283" s="235"/>
      <c r="GBI283" s="235"/>
      <c r="GBJ283" s="235"/>
      <c r="GBK283" s="235"/>
      <c r="GBL283" s="235"/>
      <c r="GBM283" s="296"/>
      <c r="GBN283" s="296"/>
      <c r="GBO283" s="208"/>
      <c r="GBQ283" s="235"/>
      <c r="GBR283" s="235"/>
      <c r="GBS283" s="235"/>
      <c r="GBT283" s="235"/>
      <c r="GBU283" s="235"/>
      <c r="GBV283" s="235"/>
      <c r="GBW283" s="235"/>
      <c r="GBX283" s="296"/>
      <c r="GBY283" s="296"/>
      <c r="GBZ283" s="208"/>
      <c r="GCB283" s="235"/>
      <c r="GCC283" s="235"/>
      <c r="GCD283" s="235"/>
      <c r="GCE283" s="235"/>
      <c r="GCF283" s="235"/>
      <c r="GCG283" s="235"/>
      <c r="GCH283" s="235"/>
      <c r="GCI283" s="296"/>
      <c r="GCJ283" s="296"/>
      <c r="GCK283" s="208"/>
      <c r="GCM283" s="235"/>
      <c r="GCN283" s="235"/>
      <c r="GCO283" s="235"/>
      <c r="GCP283" s="235"/>
      <c r="GCQ283" s="235"/>
      <c r="GCR283" s="235"/>
      <c r="GCS283" s="235"/>
      <c r="GCT283" s="296"/>
      <c r="GCU283" s="296"/>
      <c r="GCV283" s="208"/>
      <c r="GCX283" s="235"/>
      <c r="GCY283" s="235"/>
      <c r="GCZ283" s="235"/>
      <c r="GDA283" s="235"/>
      <c r="GDB283" s="235"/>
      <c r="GDC283" s="235"/>
      <c r="GDD283" s="235"/>
      <c r="GDE283" s="296"/>
      <c r="GDF283" s="296"/>
      <c r="GDG283" s="208"/>
      <c r="GDI283" s="235"/>
      <c r="GDJ283" s="235"/>
      <c r="GDK283" s="235"/>
      <c r="GDL283" s="235"/>
      <c r="GDM283" s="235"/>
      <c r="GDN283" s="235"/>
      <c r="GDO283" s="235"/>
      <c r="GDP283" s="296"/>
      <c r="GDQ283" s="296"/>
      <c r="GDR283" s="208"/>
      <c r="GDT283" s="235"/>
      <c r="GDU283" s="235"/>
      <c r="GDV283" s="235"/>
      <c r="GDW283" s="235"/>
      <c r="GDX283" s="235"/>
      <c r="GDY283" s="235"/>
      <c r="GDZ283" s="235"/>
      <c r="GEA283" s="296"/>
      <c r="GEB283" s="296"/>
      <c r="GEC283" s="208"/>
      <c r="GEE283" s="235"/>
      <c r="GEF283" s="235"/>
      <c r="GEG283" s="235"/>
      <c r="GEH283" s="235"/>
      <c r="GEI283" s="235"/>
      <c r="GEJ283" s="235"/>
      <c r="GEK283" s="235"/>
      <c r="GEL283" s="296"/>
      <c r="GEM283" s="296"/>
      <c r="GEN283" s="208"/>
      <c r="GEP283" s="235"/>
      <c r="GEQ283" s="235"/>
      <c r="GER283" s="235"/>
      <c r="GES283" s="235"/>
      <c r="GET283" s="235"/>
      <c r="GEU283" s="235"/>
      <c r="GEV283" s="235"/>
      <c r="GEW283" s="296"/>
      <c r="GEX283" s="296"/>
      <c r="GEY283" s="208"/>
      <c r="GFA283" s="235"/>
      <c r="GFB283" s="235"/>
      <c r="GFC283" s="235"/>
      <c r="GFD283" s="235"/>
      <c r="GFE283" s="235"/>
      <c r="GFF283" s="235"/>
      <c r="GFG283" s="235"/>
      <c r="GFH283" s="296"/>
      <c r="GFI283" s="296"/>
      <c r="GFJ283" s="208"/>
      <c r="GFL283" s="235"/>
      <c r="GFM283" s="235"/>
      <c r="GFN283" s="235"/>
      <c r="GFO283" s="235"/>
      <c r="GFP283" s="235"/>
      <c r="GFQ283" s="235"/>
      <c r="GFR283" s="235"/>
      <c r="GFS283" s="296"/>
      <c r="GFT283" s="296"/>
      <c r="GFU283" s="208"/>
      <c r="GFW283" s="235"/>
      <c r="GFX283" s="235"/>
      <c r="GFY283" s="235"/>
      <c r="GFZ283" s="235"/>
      <c r="GGA283" s="235"/>
      <c r="GGB283" s="235"/>
      <c r="GGC283" s="235"/>
      <c r="GGD283" s="296"/>
      <c r="GGE283" s="296"/>
      <c r="GGF283" s="208"/>
      <c r="GGH283" s="235"/>
      <c r="GGI283" s="235"/>
      <c r="GGJ283" s="235"/>
      <c r="GGK283" s="235"/>
      <c r="GGL283" s="235"/>
      <c r="GGM283" s="235"/>
      <c r="GGN283" s="235"/>
      <c r="GGO283" s="296"/>
      <c r="GGP283" s="296"/>
      <c r="GGQ283" s="208"/>
      <c r="GGS283" s="235"/>
      <c r="GGT283" s="235"/>
      <c r="GGU283" s="235"/>
      <c r="GGV283" s="235"/>
      <c r="GGW283" s="235"/>
      <c r="GGX283" s="235"/>
      <c r="GGY283" s="235"/>
      <c r="GGZ283" s="296"/>
      <c r="GHA283" s="296"/>
      <c r="GHB283" s="208"/>
      <c r="GHD283" s="235"/>
      <c r="GHE283" s="235"/>
      <c r="GHF283" s="235"/>
      <c r="GHG283" s="235"/>
      <c r="GHH283" s="235"/>
      <c r="GHI283" s="235"/>
      <c r="GHJ283" s="235"/>
      <c r="GHK283" s="296"/>
      <c r="GHL283" s="296"/>
      <c r="GHM283" s="208"/>
      <c r="GHO283" s="235"/>
      <c r="GHP283" s="235"/>
      <c r="GHQ283" s="235"/>
      <c r="GHR283" s="235"/>
      <c r="GHS283" s="235"/>
      <c r="GHT283" s="235"/>
      <c r="GHU283" s="235"/>
      <c r="GHV283" s="296"/>
      <c r="GHW283" s="296"/>
      <c r="GHX283" s="208"/>
      <c r="GHZ283" s="235"/>
      <c r="GIA283" s="235"/>
      <c r="GIB283" s="235"/>
      <c r="GIC283" s="235"/>
      <c r="GID283" s="235"/>
      <c r="GIE283" s="235"/>
      <c r="GIF283" s="235"/>
      <c r="GIG283" s="296"/>
      <c r="GIH283" s="296"/>
      <c r="GII283" s="208"/>
      <c r="GIK283" s="235"/>
      <c r="GIL283" s="235"/>
      <c r="GIM283" s="235"/>
      <c r="GIN283" s="235"/>
      <c r="GIO283" s="235"/>
      <c r="GIP283" s="235"/>
      <c r="GIQ283" s="235"/>
      <c r="GIR283" s="296"/>
      <c r="GIS283" s="296"/>
      <c r="GIT283" s="208"/>
      <c r="GIV283" s="235"/>
      <c r="GIW283" s="235"/>
      <c r="GIX283" s="235"/>
      <c r="GIY283" s="235"/>
      <c r="GIZ283" s="235"/>
      <c r="GJA283" s="235"/>
      <c r="GJB283" s="235"/>
      <c r="GJC283" s="296"/>
      <c r="GJD283" s="296"/>
      <c r="GJE283" s="208"/>
      <c r="GJG283" s="235"/>
      <c r="GJH283" s="235"/>
      <c r="GJI283" s="235"/>
      <c r="GJJ283" s="235"/>
      <c r="GJK283" s="235"/>
      <c r="GJL283" s="235"/>
      <c r="GJM283" s="235"/>
      <c r="GJN283" s="296"/>
      <c r="GJO283" s="296"/>
      <c r="GJP283" s="208"/>
      <c r="GJR283" s="235"/>
      <c r="GJS283" s="235"/>
      <c r="GJT283" s="235"/>
      <c r="GJU283" s="235"/>
      <c r="GJV283" s="235"/>
      <c r="GJW283" s="235"/>
      <c r="GJX283" s="235"/>
      <c r="GJY283" s="296"/>
      <c r="GJZ283" s="296"/>
      <c r="GKA283" s="208"/>
      <c r="GKC283" s="235"/>
      <c r="GKD283" s="235"/>
      <c r="GKE283" s="235"/>
      <c r="GKF283" s="235"/>
      <c r="GKG283" s="235"/>
      <c r="GKH283" s="235"/>
      <c r="GKI283" s="235"/>
      <c r="GKJ283" s="296"/>
      <c r="GKK283" s="296"/>
      <c r="GKL283" s="208"/>
      <c r="GKN283" s="235"/>
      <c r="GKO283" s="235"/>
      <c r="GKP283" s="235"/>
      <c r="GKQ283" s="235"/>
      <c r="GKR283" s="235"/>
      <c r="GKS283" s="235"/>
      <c r="GKT283" s="235"/>
      <c r="GKU283" s="296"/>
      <c r="GKV283" s="296"/>
      <c r="GKW283" s="208"/>
      <c r="GKY283" s="235"/>
      <c r="GKZ283" s="235"/>
      <c r="GLA283" s="235"/>
      <c r="GLB283" s="235"/>
      <c r="GLC283" s="235"/>
      <c r="GLD283" s="235"/>
      <c r="GLE283" s="235"/>
      <c r="GLF283" s="296"/>
      <c r="GLG283" s="296"/>
      <c r="GLH283" s="208"/>
      <c r="GLJ283" s="235"/>
      <c r="GLK283" s="235"/>
      <c r="GLL283" s="235"/>
      <c r="GLM283" s="235"/>
      <c r="GLN283" s="235"/>
      <c r="GLO283" s="235"/>
      <c r="GLP283" s="235"/>
      <c r="GLQ283" s="296"/>
      <c r="GLR283" s="296"/>
      <c r="GLS283" s="208"/>
      <c r="GLU283" s="235"/>
      <c r="GLV283" s="235"/>
      <c r="GLW283" s="235"/>
      <c r="GLX283" s="235"/>
      <c r="GLY283" s="235"/>
      <c r="GLZ283" s="235"/>
      <c r="GMA283" s="235"/>
      <c r="GMB283" s="296"/>
      <c r="GMC283" s="296"/>
      <c r="GMD283" s="208"/>
      <c r="GMF283" s="235"/>
      <c r="GMG283" s="235"/>
      <c r="GMH283" s="235"/>
      <c r="GMI283" s="235"/>
      <c r="GMJ283" s="235"/>
      <c r="GMK283" s="235"/>
      <c r="GML283" s="235"/>
      <c r="GMM283" s="296"/>
      <c r="GMN283" s="296"/>
      <c r="GMO283" s="208"/>
      <c r="GMQ283" s="235"/>
      <c r="GMR283" s="235"/>
      <c r="GMS283" s="235"/>
      <c r="GMT283" s="235"/>
      <c r="GMU283" s="235"/>
      <c r="GMV283" s="235"/>
      <c r="GMW283" s="235"/>
      <c r="GMX283" s="296"/>
      <c r="GMY283" s="296"/>
      <c r="GMZ283" s="208"/>
      <c r="GNB283" s="235"/>
      <c r="GNC283" s="235"/>
      <c r="GND283" s="235"/>
      <c r="GNE283" s="235"/>
      <c r="GNF283" s="235"/>
      <c r="GNG283" s="235"/>
      <c r="GNH283" s="235"/>
      <c r="GNI283" s="296"/>
      <c r="GNJ283" s="296"/>
      <c r="GNK283" s="208"/>
      <c r="GNM283" s="235"/>
      <c r="GNN283" s="235"/>
      <c r="GNO283" s="235"/>
      <c r="GNP283" s="235"/>
      <c r="GNQ283" s="235"/>
      <c r="GNR283" s="235"/>
      <c r="GNS283" s="235"/>
      <c r="GNT283" s="296"/>
      <c r="GNU283" s="296"/>
      <c r="GNV283" s="208"/>
      <c r="GNX283" s="235"/>
      <c r="GNY283" s="235"/>
      <c r="GNZ283" s="235"/>
      <c r="GOA283" s="235"/>
      <c r="GOB283" s="235"/>
      <c r="GOC283" s="235"/>
      <c r="GOD283" s="235"/>
      <c r="GOE283" s="296"/>
      <c r="GOF283" s="296"/>
      <c r="GOG283" s="208"/>
      <c r="GOI283" s="235"/>
      <c r="GOJ283" s="235"/>
      <c r="GOK283" s="235"/>
      <c r="GOL283" s="235"/>
      <c r="GOM283" s="235"/>
      <c r="GON283" s="235"/>
      <c r="GOO283" s="235"/>
      <c r="GOP283" s="296"/>
      <c r="GOQ283" s="296"/>
      <c r="GOR283" s="208"/>
      <c r="GOT283" s="235"/>
      <c r="GOU283" s="235"/>
      <c r="GOV283" s="235"/>
      <c r="GOW283" s="235"/>
      <c r="GOX283" s="235"/>
      <c r="GOY283" s="235"/>
      <c r="GOZ283" s="235"/>
      <c r="GPA283" s="296"/>
      <c r="GPB283" s="296"/>
      <c r="GPC283" s="208"/>
      <c r="GPE283" s="235"/>
      <c r="GPF283" s="235"/>
      <c r="GPG283" s="235"/>
      <c r="GPH283" s="235"/>
      <c r="GPI283" s="235"/>
      <c r="GPJ283" s="235"/>
      <c r="GPK283" s="235"/>
      <c r="GPL283" s="296"/>
      <c r="GPM283" s="296"/>
      <c r="GPN283" s="208"/>
      <c r="GPP283" s="235"/>
      <c r="GPQ283" s="235"/>
      <c r="GPR283" s="235"/>
      <c r="GPS283" s="235"/>
      <c r="GPT283" s="235"/>
      <c r="GPU283" s="235"/>
      <c r="GPV283" s="235"/>
      <c r="GPW283" s="296"/>
      <c r="GPX283" s="296"/>
      <c r="GPY283" s="208"/>
      <c r="GQA283" s="235"/>
      <c r="GQB283" s="235"/>
      <c r="GQC283" s="235"/>
      <c r="GQD283" s="235"/>
      <c r="GQE283" s="235"/>
      <c r="GQF283" s="235"/>
      <c r="GQG283" s="235"/>
      <c r="GQH283" s="296"/>
      <c r="GQI283" s="296"/>
      <c r="GQJ283" s="208"/>
      <c r="GQL283" s="235"/>
      <c r="GQM283" s="235"/>
      <c r="GQN283" s="235"/>
      <c r="GQO283" s="235"/>
      <c r="GQP283" s="235"/>
      <c r="GQQ283" s="235"/>
      <c r="GQR283" s="235"/>
      <c r="GQS283" s="296"/>
      <c r="GQT283" s="296"/>
      <c r="GQU283" s="208"/>
      <c r="GQW283" s="235"/>
      <c r="GQX283" s="235"/>
      <c r="GQY283" s="235"/>
      <c r="GQZ283" s="235"/>
      <c r="GRA283" s="235"/>
      <c r="GRB283" s="235"/>
      <c r="GRC283" s="235"/>
      <c r="GRD283" s="296"/>
      <c r="GRE283" s="296"/>
      <c r="GRF283" s="208"/>
      <c r="GRH283" s="235"/>
      <c r="GRI283" s="235"/>
      <c r="GRJ283" s="235"/>
      <c r="GRK283" s="235"/>
      <c r="GRL283" s="235"/>
      <c r="GRM283" s="235"/>
      <c r="GRN283" s="235"/>
      <c r="GRO283" s="296"/>
      <c r="GRP283" s="296"/>
      <c r="GRQ283" s="208"/>
      <c r="GRS283" s="235"/>
      <c r="GRT283" s="235"/>
      <c r="GRU283" s="235"/>
      <c r="GRV283" s="235"/>
      <c r="GRW283" s="235"/>
      <c r="GRX283" s="235"/>
      <c r="GRY283" s="235"/>
      <c r="GRZ283" s="296"/>
      <c r="GSA283" s="296"/>
      <c r="GSB283" s="208"/>
      <c r="GSD283" s="235"/>
      <c r="GSE283" s="235"/>
      <c r="GSF283" s="235"/>
      <c r="GSG283" s="235"/>
      <c r="GSH283" s="235"/>
      <c r="GSI283" s="235"/>
      <c r="GSJ283" s="235"/>
      <c r="GSK283" s="296"/>
      <c r="GSL283" s="296"/>
      <c r="GSM283" s="208"/>
      <c r="GSO283" s="235"/>
      <c r="GSP283" s="235"/>
      <c r="GSQ283" s="235"/>
      <c r="GSR283" s="235"/>
      <c r="GSS283" s="235"/>
      <c r="GST283" s="235"/>
      <c r="GSU283" s="235"/>
      <c r="GSV283" s="296"/>
      <c r="GSW283" s="296"/>
      <c r="GSX283" s="208"/>
      <c r="GSZ283" s="235"/>
      <c r="GTA283" s="235"/>
      <c r="GTB283" s="235"/>
      <c r="GTC283" s="235"/>
      <c r="GTD283" s="235"/>
      <c r="GTE283" s="235"/>
      <c r="GTF283" s="235"/>
      <c r="GTG283" s="296"/>
      <c r="GTH283" s="296"/>
      <c r="GTI283" s="208"/>
      <c r="GTK283" s="235"/>
      <c r="GTL283" s="235"/>
      <c r="GTM283" s="235"/>
      <c r="GTN283" s="235"/>
      <c r="GTO283" s="235"/>
      <c r="GTP283" s="235"/>
      <c r="GTQ283" s="235"/>
      <c r="GTR283" s="296"/>
      <c r="GTS283" s="296"/>
      <c r="GTT283" s="208"/>
      <c r="GTV283" s="235"/>
      <c r="GTW283" s="235"/>
      <c r="GTX283" s="235"/>
      <c r="GTY283" s="235"/>
      <c r="GTZ283" s="235"/>
      <c r="GUA283" s="235"/>
      <c r="GUB283" s="235"/>
      <c r="GUC283" s="296"/>
      <c r="GUD283" s="296"/>
      <c r="GUE283" s="208"/>
      <c r="GUG283" s="235"/>
      <c r="GUH283" s="235"/>
      <c r="GUI283" s="235"/>
      <c r="GUJ283" s="235"/>
      <c r="GUK283" s="235"/>
      <c r="GUL283" s="235"/>
      <c r="GUM283" s="235"/>
      <c r="GUN283" s="296"/>
      <c r="GUO283" s="296"/>
      <c r="GUP283" s="208"/>
      <c r="GUR283" s="235"/>
      <c r="GUS283" s="235"/>
      <c r="GUT283" s="235"/>
      <c r="GUU283" s="235"/>
      <c r="GUV283" s="235"/>
      <c r="GUW283" s="235"/>
      <c r="GUX283" s="235"/>
      <c r="GUY283" s="296"/>
      <c r="GUZ283" s="296"/>
      <c r="GVA283" s="208"/>
      <c r="GVC283" s="235"/>
      <c r="GVD283" s="235"/>
      <c r="GVE283" s="235"/>
      <c r="GVF283" s="235"/>
      <c r="GVG283" s="235"/>
      <c r="GVH283" s="235"/>
      <c r="GVI283" s="235"/>
      <c r="GVJ283" s="296"/>
      <c r="GVK283" s="296"/>
      <c r="GVL283" s="208"/>
      <c r="GVN283" s="235"/>
      <c r="GVO283" s="235"/>
      <c r="GVP283" s="235"/>
      <c r="GVQ283" s="235"/>
      <c r="GVR283" s="235"/>
      <c r="GVS283" s="235"/>
      <c r="GVT283" s="235"/>
      <c r="GVU283" s="296"/>
      <c r="GVV283" s="296"/>
      <c r="GVW283" s="208"/>
      <c r="GVY283" s="235"/>
      <c r="GVZ283" s="235"/>
      <c r="GWA283" s="235"/>
      <c r="GWB283" s="235"/>
      <c r="GWC283" s="235"/>
      <c r="GWD283" s="235"/>
      <c r="GWE283" s="235"/>
      <c r="GWF283" s="296"/>
      <c r="GWG283" s="296"/>
      <c r="GWH283" s="208"/>
      <c r="GWJ283" s="235"/>
      <c r="GWK283" s="235"/>
      <c r="GWL283" s="235"/>
      <c r="GWM283" s="235"/>
      <c r="GWN283" s="235"/>
      <c r="GWO283" s="235"/>
      <c r="GWP283" s="235"/>
      <c r="GWQ283" s="296"/>
      <c r="GWR283" s="296"/>
      <c r="GWS283" s="208"/>
      <c r="GWU283" s="235"/>
      <c r="GWV283" s="235"/>
      <c r="GWW283" s="235"/>
      <c r="GWX283" s="235"/>
      <c r="GWY283" s="235"/>
      <c r="GWZ283" s="235"/>
      <c r="GXA283" s="235"/>
      <c r="GXB283" s="296"/>
      <c r="GXC283" s="296"/>
      <c r="GXD283" s="208"/>
      <c r="GXF283" s="235"/>
      <c r="GXG283" s="235"/>
      <c r="GXH283" s="235"/>
      <c r="GXI283" s="235"/>
      <c r="GXJ283" s="235"/>
      <c r="GXK283" s="235"/>
      <c r="GXL283" s="235"/>
      <c r="GXM283" s="296"/>
      <c r="GXN283" s="296"/>
      <c r="GXO283" s="208"/>
      <c r="GXQ283" s="235"/>
      <c r="GXR283" s="235"/>
      <c r="GXS283" s="235"/>
      <c r="GXT283" s="235"/>
      <c r="GXU283" s="235"/>
      <c r="GXV283" s="235"/>
      <c r="GXW283" s="235"/>
      <c r="GXX283" s="296"/>
      <c r="GXY283" s="296"/>
      <c r="GXZ283" s="208"/>
      <c r="GYB283" s="235"/>
      <c r="GYC283" s="235"/>
      <c r="GYD283" s="235"/>
      <c r="GYE283" s="235"/>
      <c r="GYF283" s="235"/>
      <c r="GYG283" s="235"/>
      <c r="GYH283" s="235"/>
      <c r="GYI283" s="296"/>
      <c r="GYJ283" s="296"/>
      <c r="GYK283" s="208"/>
      <c r="GYM283" s="235"/>
      <c r="GYN283" s="235"/>
      <c r="GYO283" s="235"/>
      <c r="GYP283" s="235"/>
      <c r="GYQ283" s="235"/>
      <c r="GYR283" s="235"/>
      <c r="GYS283" s="235"/>
      <c r="GYT283" s="296"/>
      <c r="GYU283" s="296"/>
      <c r="GYV283" s="208"/>
      <c r="GYX283" s="235"/>
      <c r="GYY283" s="235"/>
      <c r="GYZ283" s="235"/>
      <c r="GZA283" s="235"/>
      <c r="GZB283" s="235"/>
      <c r="GZC283" s="235"/>
      <c r="GZD283" s="235"/>
      <c r="GZE283" s="296"/>
      <c r="GZF283" s="296"/>
      <c r="GZG283" s="208"/>
      <c r="GZI283" s="235"/>
      <c r="GZJ283" s="235"/>
      <c r="GZK283" s="235"/>
      <c r="GZL283" s="235"/>
      <c r="GZM283" s="235"/>
      <c r="GZN283" s="235"/>
      <c r="GZO283" s="235"/>
      <c r="GZP283" s="296"/>
      <c r="GZQ283" s="296"/>
      <c r="GZR283" s="208"/>
      <c r="GZT283" s="235"/>
      <c r="GZU283" s="235"/>
      <c r="GZV283" s="235"/>
      <c r="GZW283" s="235"/>
      <c r="GZX283" s="235"/>
      <c r="GZY283" s="235"/>
      <c r="GZZ283" s="235"/>
      <c r="HAA283" s="296"/>
      <c r="HAB283" s="296"/>
      <c r="HAC283" s="208"/>
      <c r="HAE283" s="235"/>
      <c r="HAF283" s="235"/>
      <c r="HAG283" s="235"/>
      <c r="HAH283" s="235"/>
      <c r="HAI283" s="235"/>
      <c r="HAJ283" s="235"/>
      <c r="HAK283" s="235"/>
      <c r="HAL283" s="296"/>
      <c r="HAM283" s="296"/>
      <c r="HAN283" s="208"/>
      <c r="HAP283" s="235"/>
      <c r="HAQ283" s="235"/>
      <c r="HAR283" s="235"/>
      <c r="HAS283" s="235"/>
      <c r="HAT283" s="235"/>
      <c r="HAU283" s="235"/>
      <c r="HAV283" s="235"/>
      <c r="HAW283" s="296"/>
      <c r="HAX283" s="296"/>
      <c r="HAY283" s="208"/>
      <c r="HBA283" s="235"/>
      <c r="HBB283" s="235"/>
      <c r="HBC283" s="235"/>
      <c r="HBD283" s="235"/>
      <c r="HBE283" s="235"/>
      <c r="HBF283" s="235"/>
      <c r="HBG283" s="235"/>
      <c r="HBH283" s="296"/>
      <c r="HBI283" s="296"/>
      <c r="HBJ283" s="208"/>
      <c r="HBL283" s="235"/>
      <c r="HBM283" s="235"/>
      <c r="HBN283" s="235"/>
      <c r="HBO283" s="235"/>
      <c r="HBP283" s="235"/>
      <c r="HBQ283" s="235"/>
      <c r="HBR283" s="235"/>
      <c r="HBS283" s="296"/>
      <c r="HBT283" s="296"/>
      <c r="HBU283" s="208"/>
      <c r="HBW283" s="235"/>
      <c r="HBX283" s="235"/>
      <c r="HBY283" s="235"/>
      <c r="HBZ283" s="235"/>
      <c r="HCA283" s="235"/>
      <c r="HCB283" s="235"/>
      <c r="HCC283" s="235"/>
      <c r="HCD283" s="296"/>
      <c r="HCE283" s="296"/>
      <c r="HCF283" s="208"/>
      <c r="HCH283" s="235"/>
      <c r="HCI283" s="235"/>
      <c r="HCJ283" s="235"/>
      <c r="HCK283" s="235"/>
      <c r="HCL283" s="235"/>
      <c r="HCM283" s="235"/>
      <c r="HCN283" s="235"/>
      <c r="HCO283" s="296"/>
      <c r="HCP283" s="296"/>
      <c r="HCQ283" s="208"/>
      <c r="HCS283" s="235"/>
      <c r="HCT283" s="235"/>
      <c r="HCU283" s="235"/>
      <c r="HCV283" s="235"/>
      <c r="HCW283" s="235"/>
      <c r="HCX283" s="235"/>
      <c r="HCY283" s="235"/>
      <c r="HCZ283" s="296"/>
      <c r="HDA283" s="296"/>
      <c r="HDB283" s="208"/>
      <c r="HDD283" s="235"/>
      <c r="HDE283" s="235"/>
      <c r="HDF283" s="235"/>
      <c r="HDG283" s="235"/>
      <c r="HDH283" s="235"/>
      <c r="HDI283" s="235"/>
      <c r="HDJ283" s="235"/>
      <c r="HDK283" s="296"/>
      <c r="HDL283" s="296"/>
      <c r="HDM283" s="208"/>
      <c r="HDO283" s="235"/>
      <c r="HDP283" s="235"/>
      <c r="HDQ283" s="235"/>
      <c r="HDR283" s="235"/>
      <c r="HDS283" s="235"/>
      <c r="HDT283" s="235"/>
      <c r="HDU283" s="235"/>
      <c r="HDV283" s="296"/>
      <c r="HDW283" s="296"/>
      <c r="HDX283" s="208"/>
      <c r="HDZ283" s="235"/>
      <c r="HEA283" s="235"/>
      <c r="HEB283" s="235"/>
      <c r="HEC283" s="235"/>
      <c r="HED283" s="235"/>
      <c r="HEE283" s="235"/>
      <c r="HEF283" s="235"/>
      <c r="HEG283" s="296"/>
      <c r="HEH283" s="296"/>
      <c r="HEI283" s="208"/>
      <c r="HEK283" s="235"/>
      <c r="HEL283" s="235"/>
      <c r="HEM283" s="235"/>
      <c r="HEN283" s="235"/>
      <c r="HEO283" s="235"/>
      <c r="HEP283" s="235"/>
      <c r="HEQ283" s="235"/>
      <c r="HER283" s="296"/>
      <c r="HES283" s="296"/>
      <c r="HET283" s="208"/>
      <c r="HEV283" s="235"/>
      <c r="HEW283" s="235"/>
      <c r="HEX283" s="235"/>
      <c r="HEY283" s="235"/>
      <c r="HEZ283" s="235"/>
      <c r="HFA283" s="235"/>
      <c r="HFB283" s="235"/>
      <c r="HFC283" s="296"/>
      <c r="HFD283" s="296"/>
      <c r="HFE283" s="208"/>
      <c r="HFG283" s="235"/>
      <c r="HFH283" s="235"/>
      <c r="HFI283" s="235"/>
      <c r="HFJ283" s="235"/>
      <c r="HFK283" s="235"/>
      <c r="HFL283" s="235"/>
      <c r="HFM283" s="235"/>
      <c r="HFN283" s="296"/>
      <c r="HFO283" s="296"/>
      <c r="HFP283" s="208"/>
      <c r="HFR283" s="235"/>
      <c r="HFS283" s="235"/>
      <c r="HFT283" s="235"/>
      <c r="HFU283" s="235"/>
      <c r="HFV283" s="235"/>
      <c r="HFW283" s="235"/>
      <c r="HFX283" s="235"/>
      <c r="HFY283" s="296"/>
      <c r="HFZ283" s="296"/>
      <c r="HGA283" s="208"/>
      <c r="HGC283" s="235"/>
      <c r="HGD283" s="235"/>
      <c r="HGE283" s="235"/>
      <c r="HGF283" s="235"/>
      <c r="HGG283" s="235"/>
      <c r="HGH283" s="235"/>
      <c r="HGI283" s="235"/>
      <c r="HGJ283" s="296"/>
      <c r="HGK283" s="296"/>
      <c r="HGL283" s="208"/>
      <c r="HGN283" s="235"/>
      <c r="HGO283" s="235"/>
      <c r="HGP283" s="235"/>
      <c r="HGQ283" s="235"/>
      <c r="HGR283" s="235"/>
      <c r="HGS283" s="235"/>
      <c r="HGT283" s="235"/>
      <c r="HGU283" s="296"/>
      <c r="HGV283" s="296"/>
      <c r="HGW283" s="208"/>
      <c r="HGY283" s="235"/>
      <c r="HGZ283" s="235"/>
      <c r="HHA283" s="235"/>
      <c r="HHB283" s="235"/>
      <c r="HHC283" s="235"/>
      <c r="HHD283" s="235"/>
      <c r="HHE283" s="235"/>
      <c r="HHF283" s="296"/>
      <c r="HHG283" s="296"/>
      <c r="HHH283" s="208"/>
      <c r="HHJ283" s="235"/>
      <c r="HHK283" s="235"/>
      <c r="HHL283" s="235"/>
      <c r="HHM283" s="235"/>
      <c r="HHN283" s="235"/>
      <c r="HHO283" s="235"/>
      <c r="HHP283" s="235"/>
      <c r="HHQ283" s="296"/>
      <c r="HHR283" s="296"/>
      <c r="HHS283" s="208"/>
      <c r="HHU283" s="235"/>
      <c r="HHV283" s="235"/>
      <c r="HHW283" s="235"/>
      <c r="HHX283" s="235"/>
      <c r="HHY283" s="235"/>
      <c r="HHZ283" s="235"/>
      <c r="HIA283" s="235"/>
      <c r="HIB283" s="296"/>
      <c r="HIC283" s="296"/>
      <c r="HID283" s="208"/>
      <c r="HIF283" s="235"/>
      <c r="HIG283" s="235"/>
      <c r="HIH283" s="235"/>
      <c r="HII283" s="235"/>
      <c r="HIJ283" s="235"/>
      <c r="HIK283" s="235"/>
      <c r="HIL283" s="235"/>
      <c r="HIM283" s="296"/>
      <c r="HIN283" s="296"/>
      <c r="HIO283" s="208"/>
      <c r="HIQ283" s="235"/>
      <c r="HIR283" s="235"/>
      <c r="HIS283" s="235"/>
      <c r="HIT283" s="235"/>
      <c r="HIU283" s="235"/>
      <c r="HIV283" s="235"/>
      <c r="HIW283" s="235"/>
      <c r="HIX283" s="296"/>
      <c r="HIY283" s="296"/>
      <c r="HIZ283" s="208"/>
      <c r="HJB283" s="235"/>
      <c r="HJC283" s="235"/>
      <c r="HJD283" s="235"/>
      <c r="HJE283" s="235"/>
      <c r="HJF283" s="235"/>
      <c r="HJG283" s="235"/>
      <c r="HJH283" s="235"/>
      <c r="HJI283" s="296"/>
      <c r="HJJ283" s="296"/>
      <c r="HJK283" s="208"/>
      <c r="HJM283" s="235"/>
      <c r="HJN283" s="235"/>
      <c r="HJO283" s="235"/>
      <c r="HJP283" s="235"/>
      <c r="HJQ283" s="235"/>
      <c r="HJR283" s="235"/>
      <c r="HJS283" s="235"/>
      <c r="HJT283" s="296"/>
      <c r="HJU283" s="296"/>
      <c r="HJV283" s="208"/>
      <c r="HJX283" s="235"/>
      <c r="HJY283" s="235"/>
      <c r="HJZ283" s="235"/>
      <c r="HKA283" s="235"/>
      <c r="HKB283" s="235"/>
      <c r="HKC283" s="235"/>
      <c r="HKD283" s="235"/>
      <c r="HKE283" s="296"/>
      <c r="HKF283" s="296"/>
      <c r="HKG283" s="208"/>
      <c r="HKI283" s="235"/>
      <c r="HKJ283" s="235"/>
      <c r="HKK283" s="235"/>
      <c r="HKL283" s="235"/>
      <c r="HKM283" s="235"/>
      <c r="HKN283" s="235"/>
      <c r="HKO283" s="235"/>
      <c r="HKP283" s="296"/>
      <c r="HKQ283" s="296"/>
      <c r="HKR283" s="208"/>
      <c r="HKT283" s="235"/>
      <c r="HKU283" s="235"/>
      <c r="HKV283" s="235"/>
      <c r="HKW283" s="235"/>
      <c r="HKX283" s="235"/>
      <c r="HKY283" s="235"/>
      <c r="HKZ283" s="235"/>
      <c r="HLA283" s="296"/>
      <c r="HLB283" s="296"/>
      <c r="HLC283" s="208"/>
      <c r="HLE283" s="235"/>
      <c r="HLF283" s="235"/>
      <c r="HLG283" s="235"/>
      <c r="HLH283" s="235"/>
      <c r="HLI283" s="235"/>
      <c r="HLJ283" s="235"/>
      <c r="HLK283" s="235"/>
      <c r="HLL283" s="296"/>
      <c r="HLM283" s="296"/>
      <c r="HLN283" s="208"/>
      <c r="HLP283" s="235"/>
      <c r="HLQ283" s="235"/>
      <c r="HLR283" s="235"/>
      <c r="HLS283" s="235"/>
      <c r="HLT283" s="235"/>
      <c r="HLU283" s="235"/>
      <c r="HLV283" s="235"/>
      <c r="HLW283" s="296"/>
      <c r="HLX283" s="296"/>
      <c r="HLY283" s="208"/>
      <c r="HMA283" s="235"/>
      <c r="HMB283" s="235"/>
      <c r="HMC283" s="235"/>
      <c r="HMD283" s="235"/>
      <c r="HME283" s="235"/>
      <c r="HMF283" s="235"/>
      <c r="HMG283" s="235"/>
      <c r="HMH283" s="296"/>
      <c r="HMI283" s="296"/>
      <c r="HMJ283" s="208"/>
      <c r="HML283" s="235"/>
      <c r="HMM283" s="235"/>
      <c r="HMN283" s="235"/>
      <c r="HMO283" s="235"/>
      <c r="HMP283" s="235"/>
      <c r="HMQ283" s="235"/>
      <c r="HMR283" s="235"/>
      <c r="HMS283" s="296"/>
      <c r="HMT283" s="296"/>
      <c r="HMU283" s="208"/>
      <c r="HMW283" s="235"/>
      <c r="HMX283" s="235"/>
      <c r="HMY283" s="235"/>
      <c r="HMZ283" s="235"/>
      <c r="HNA283" s="235"/>
      <c r="HNB283" s="235"/>
      <c r="HNC283" s="235"/>
      <c r="HND283" s="296"/>
      <c r="HNE283" s="296"/>
      <c r="HNF283" s="208"/>
      <c r="HNH283" s="235"/>
      <c r="HNI283" s="235"/>
      <c r="HNJ283" s="235"/>
      <c r="HNK283" s="235"/>
      <c r="HNL283" s="235"/>
      <c r="HNM283" s="235"/>
      <c r="HNN283" s="235"/>
      <c r="HNO283" s="296"/>
      <c r="HNP283" s="296"/>
      <c r="HNQ283" s="208"/>
      <c r="HNS283" s="235"/>
      <c r="HNT283" s="235"/>
      <c r="HNU283" s="235"/>
      <c r="HNV283" s="235"/>
      <c r="HNW283" s="235"/>
      <c r="HNX283" s="235"/>
      <c r="HNY283" s="235"/>
      <c r="HNZ283" s="296"/>
      <c r="HOA283" s="296"/>
      <c r="HOB283" s="208"/>
      <c r="HOD283" s="235"/>
      <c r="HOE283" s="235"/>
      <c r="HOF283" s="235"/>
      <c r="HOG283" s="235"/>
      <c r="HOH283" s="235"/>
      <c r="HOI283" s="235"/>
      <c r="HOJ283" s="235"/>
      <c r="HOK283" s="296"/>
      <c r="HOL283" s="296"/>
      <c r="HOM283" s="208"/>
      <c r="HOO283" s="235"/>
      <c r="HOP283" s="235"/>
      <c r="HOQ283" s="235"/>
      <c r="HOR283" s="235"/>
      <c r="HOS283" s="235"/>
      <c r="HOT283" s="235"/>
      <c r="HOU283" s="235"/>
      <c r="HOV283" s="296"/>
      <c r="HOW283" s="296"/>
      <c r="HOX283" s="208"/>
      <c r="HOZ283" s="235"/>
      <c r="HPA283" s="235"/>
      <c r="HPB283" s="235"/>
      <c r="HPC283" s="235"/>
      <c r="HPD283" s="235"/>
      <c r="HPE283" s="235"/>
      <c r="HPF283" s="235"/>
      <c r="HPG283" s="296"/>
      <c r="HPH283" s="296"/>
      <c r="HPI283" s="208"/>
      <c r="HPK283" s="235"/>
      <c r="HPL283" s="235"/>
      <c r="HPM283" s="235"/>
      <c r="HPN283" s="235"/>
      <c r="HPO283" s="235"/>
      <c r="HPP283" s="235"/>
      <c r="HPQ283" s="235"/>
      <c r="HPR283" s="296"/>
      <c r="HPS283" s="296"/>
      <c r="HPT283" s="208"/>
      <c r="HPV283" s="235"/>
      <c r="HPW283" s="235"/>
      <c r="HPX283" s="235"/>
      <c r="HPY283" s="235"/>
      <c r="HPZ283" s="235"/>
      <c r="HQA283" s="235"/>
      <c r="HQB283" s="235"/>
      <c r="HQC283" s="296"/>
      <c r="HQD283" s="296"/>
      <c r="HQE283" s="208"/>
      <c r="HQG283" s="235"/>
      <c r="HQH283" s="235"/>
      <c r="HQI283" s="235"/>
      <c r="HQJ283" s="235"/>
      <c r="HQK283" s="235"/>
      <c r="HQL283" s="235"/>
      <c r="HQM283" s="235"/>
      <c r="HQN283" s="296"/>
      <c r="HQO283" s="296"/>
      <c r="HQP283" s="208"/>
      <c r="HQR283" s="235"/>
      <c r="HQS283" s="235"/>
      <c r="HQT283" s="235"/>
      <c r="HQU283" s="235"/>
      <c r="HQV283" s="235"/>
      <c r="HQW283" s="235"/>
      <c r="HQX283" s="235"/>
      <c r="HQY283" s="296"/>
      <c r="HQZ283" s="296"/>
      <c r="HRA283" s="208"/>
      <c r="HRC283" s="235"/>
      <c r="HRD283" s="235"/>
      <c r="HRE283" s="235"/>
      <c r="HRF283" s="235"/>
      <c r="HRG283" s="235"/>
      <c r="HRH283" s="235"/>
      <c r="HRI283" s="235"/>
      <c r="HRJ283" s="296"/>
      <c r="HRK283" s="296"/>
      <c r="HRL283" s="208"/>
      <c r="HRN283" s="235"/>
      <c r="HRO283" s="235"/>
      <c r="HRP283" s="235"/>
      <c r="HRQ283" s="235"/>
      <c r="HRR283" s="235"/>
      <c r="HRS283" s="235"/>
      <c r="HRT283" s="235"/>
      <c r="HRU283" s="296"/>
      <c r="HRV283" s="296"/>
      <c r="HRW283" s="208"/>
      <c r="HRY283" s="235"/>
      <c r="HRZ283" s="235"/>
      <c r="HSA283" s="235"/>
      <c r="HSB283" s="235"/>
      <c r="HSC283" s="235"/>
      <c r="HSD283" s="235"/>
      <c r="HSE283" s="235"/>
      <c r="HSF283" s="296"/>
      <c r="HSG283" s="296"/>
      <c r="HSH283" s="208"/>
      <c r="HSJ283" s="235"/>
      <c r="HSK283" s="235"/>
      <c r="HSL283" s="235"/>
      <c r="HSM283" s="235"/>
      <c r="HSN283" s="235"/>
      <c r="HSO283" s="235"/>
      <c r="HSP283" s="235"/>
      <c r="HSQ283" s="296"/>
      <c r="HSR283" s="296"/>
      <c r="HSS283" s="208"/>
      <c r="HSU283" s="235"/>
      <c r="HSV283" s="235"/>
      <c r="HSW283" s="235"/>
      <c r="HSX283" s="235"/>
      <c r="HSY283" s="235"/>
      <c r="HSZ283" s="235"/>
      <c r="HTA283" s="235"/>
      <c r="HTB283" s="296"/>
      <c r="HTC283" s="296"/>
      <c r="HTD283" s="208"/>
      <c r="HTF283" s="235"/>
      <c r="HTG283" s="235"/>
      <c r="HTH283" s="235"/>
      <c r="HTI283" s="235"/>
      <c r="HTJ283" s="235"/>
      <c r="HTK283" s="235"/>
      <c r="HTL283" s="235"/>
      <c r="HTM283" s="296"/>
      <c r="HTN283" s="296"/>
      <c r="HTO283" s="208"/>
      <c r="HTQ283" s="235"/>
      <c r="HTR283" s="235"/>
      <c r="HTS283" s="235"/>
      <c r="HTT283" s="235"/>
      <c r="HTU283" s="235"/>
      <c r="HTV283" s="235"/>
      <c r="HTW283" s="235"/>
      <c r="HTX283" s="296"/>
      <c r="HTY283" s="296"/>
      <c r="HTZ283" s="208"/>
      <c r="HUB283" s="235"/>
      <c r="HUC283" s="235"/>
      <c r="HUD283" s="235"/>
      <c r="HUE283" s="235"/>
      <c r="HUF283" s="235"/>
      <c r="HUG283" s="235"/>
      <c r="HUH283" s="235"/>
      <c r="HUI283" s="296"/>
      <c r="HUJ283" s="296"/>
      <c r="HUK283" s="208"/>
      <c r="HUM283" s="235"/>
      <c r="HUN283" s="235"/>
      <c r="HUO283" s="235"/>
      <c r="HUP283" s="235"/>
      <c r="HUQ283" s="235"/>
      <c r="HUR283" s="235"/>
      <c r="HUS283" s="235"/>
      <c r="HUT283" s="296"/>
      <c r="HUU283" s="296"/>
      <c r="HUV283" s="208"/>
      <c r="HUX283" s="235"/>
      <c r="HUY283" s="235"/>
      <c r="HUZ283" s="235"/>
      <c r="HVA283" s="235"/>
      <c r="HVB283" s="235"/>
      <c r="HVC283" s="235"/>
      <c r="HVD283" s="235"/>
      <c r="HVE283" s="296"/>
      <c r="HVF283" s="296"/>
      <c r="HVG283" s="208"/>
      <c r="HVI283" s="235"/>
      <c r="HVJ283" s="235"/>
      <c r="HVK283" s="235"/>
      <c r="HVL283" s="235"/>
      <c r="HVM283" s="235"/>
      <c r="HVN283" s="235"/>
      <c r="HVO283" s="235"/>
      <c r="HVP283" s="296"/>
      <c r="HVQ283" s="296"/>
      <c r="HVR283" s="208"/>
      <c r="HVT283" s="235"/>
      <c r="HVU283" s="235"/>
      <c r="HVV283" s="235"/>
      <c r="HVW283" s="235"/>
      <c r="HVX283" s="235"/>
      <c r="HVY283" s="235"/>
      <c r="HVZ283" s="235"/>
      <c r="HWA283" s="296"/>
      <c r="HWB283" s="296"/>
      <c r="HWC283" s="208"/>
      <c r="HWE283" s="235"/>
      <c r="HWF283" s="235"/>
      <c r="HWG283" s="235"/>
      <c r="HWH283" s="235"/>
      <c r="HWI283" s="235"/>
      <c r="HWJ283" s="235"/>
      <c r="HWK283" s="235"/>
      <c r="HWL283" s="296"/>
      <c r="HWM283" s="296"/>
      <c r="HWN283" s="208"/>
      <c r="HWP283" s="235"/>
      <c r="HWQ283" s="235"/>
      <c r="HWR283" s="235"/>
      <c r="HWS283" s="235"/>
      <c r="HWT283" s="235"/>
      <c r="HWU283" s="235"/>
      <c r="HWV283" s="235"/>
      <c r="HWW283" s="296"/>
      <c r="HWX283" s="296"/>
      <c r="HWY283" s="208"/>
      <c r="HXA283" s="235"/>
      <c r="HXB283" s="235"/>
      <c r="HXC283" s="235"/>
      <c r="HXD283" s="235"/>
      <c r="HXE283" s="235"/>
      <c r="HXF283" s="235"/>
      <c r="HXG283" s="235"/>
      <c r="HXH283" s="296"/>
      <c r="HXI283" s="296"/>
      <c r="HXJ283" s="208"/>
      <c r="HXL283" s="235"/>
      <c r="HXM283" s="235"/>
      <c r="HXN283" s="235"/>
      <c r="HXO283" s="235"/>
      <c r="HXP283" s="235"/>
      <c r="HXQ283" s="235"/>
      <c r="HXR283" s="235"/>
      <c r="HXS283" s="296"/>
      <c r="HXT283" s="296"/>
      <c r="HXU283" s="208"/>
      <c r="HXW283" s="235"/>
      <c r="HXX283" s="235"/>
      <c r="HXY283" s="235"/>
      <c r="HXZ283" s="235"/>
      <c r="HYA283" s="235"/>
      <c r="HYB283" s="235"/>
      <c r="HYC283" s="235"/>
      <c r="HYD283" s="296"/>
      <c r="HYE283" s="296"/>
      <c r="HYF283" s="208"/>
      <c r="HYH283" s="235"/>
      <c r="HYI283" s="235"/>
      <c r="HYJ283" s="235"/>
      <c r="HYK283" s="235"/>
      <c r="HYL283" s="235"/>
      <c r="HYM283" s="235"/>
      <c r="HYN283" s="235"/>
      <c r="HYO283" s="296"/>
      <c r="HYP283" s="296"/>
      <c r="HYQ283" s="208"/>
      <c r="HYS283" s="235"/>
      <c r="HYT283" s="235"/>
      <c r="HYU283" s="235"/>
      <c r="HYV283" s="235"/>
      <c r="HYW283" s="235"/>
      <c r="HYX283" s="235"/>
      <c r="HYY283" s="235"/>
      <c r="HYZ283" s="296"/>
      <c r="HZA283" s="296"/>
      <c r="HZB283" s="208"/>
      <c r="HZD283" s="235"/>
      <c r="HZE283" s="235"/>
      <c r="HZF283" s="235"/>
      <c r="HZG283" s="235"/>
      <c r="HZH283" s="235"/>
      <c r="HZI283" s="235"/>
      <c r="HZJ283" s="235"/>
      <c r="HZK283" s="296"/>
      <c r="HZL283" s="296"/>
      <c r="HZM283" s="208"/>
      <c r="HZO283" s="235"/>
      <c r="HZP283" s="235"/>
      <c r="HZQ283" s="235"/>
      <c r="HZR283" s="235"/>
      <c r="HZS283" s="235"/>
      <c r="HZT283" s="235"/>
      <c r="HZU283" s="235"/>
      <c r="HZV283" s="296"/>
      <c r="HZW283" s="296"/>
      <c r="HZX283" s="208"/>
      <c r="HZZ283" s="235"/>
      <c r="IAA283" s="235"/>
      <c r="IAB283" s="235"/>
      <c r="IAC283" s="235"/>
      <c r="IAD283" s="235"/>
      <c r="IAE283" s="235"/>
      <c r="IAF283" s="235"/>
      <c r="IAG283" s="296"/>
      <c r="IAH283" s="296"/>
      <c r="IAI283" s="208"/>
      <c r="IAK283" s="235"/>
      <c r="IAL283" s="235"/>
      <c r="IAM283" s="235"/>
      <c r="IAN283" s="235"/>
      <c r="IAO283" s="235"/>
      <c r="IAP283" s="235"/>
      <c r="IAQ283" s="235"/>
      <c r="IAR283" s="296"/>
      <c r="IAS283" s="296"/>
      <c r="IAT283" s="208"/>
      <c r="IAV283" s="235"/>
      <c r="IAW283" s="235"/>
      <c r="IAX283" s="235"/>
      <c r="IAY283" s="235"/>
      <c r="IAZ283" s="235"/>
      <c r="IBA283" s="235"/>
      <c r="IBB283" s="235"/>
      <c r="IBC283" s="296"/>
      <c r="IBD283" s="296"/>
      <c r="IBE283" s="208"/>
      <c r="IBG283" s="235"/>
      <c r="IBH283" s="235"/>
      <c r="IBI283" s="235"/>
      <c r="IBJ283" s="235"/>
      <c r="IBK283" s="235"/>
      <c r="IBL283" s="235"/>
      <c r="IBM283" s="235"/>
      <c r="IBN283" s="296"/>
      <c r="IBO283" s="296"/>
      <c r="IBP283" s="208"/>
      <c r="IBR283" s="235"/>
      <c r="IBS283" s="235"/>
      <c r="IBT283" s="235"/>
      <c r="IBU283" s="235"/>
      <c r="IBV283" s="235"/>
      <c r="IBW283" s="235"/>
      <c r="IBX283" s="235"/>
      <c r="IBY283" s="296"/>
      <c r="IBZ283" s="296"/>
      <c r="ICA283" s="208"/>
      <c r="ICC283" s="235"/>
      <c r="ICD283" s="235"/>
      <c r="ICE283" s="235"/>
      <c r="ICF283" s="235"/>
      <c r="ICG283" s="235"/>
      <c r="ICH283" s="235"/>
      <c r="ICI283" s="235"/>
      <c r="ICJ283" s="296"/>
      <c r="ICK283" s="296"/>
      <c r="ICL283" s="208"/>
      <c r="ICN283" s="235"/>
      <c r="ICO283" s="235"/>
      <c r="ICP283" s="235"/>
      <c r="ICQ283" s="235"/>
      <c r="ICR283" s="235"/>
      <c r="ICS283" s="235"/>
      <c r="ICT283" s="235"/>
      <c r="ICU283" s="296"/>
      <c r="ICV283" s="296"/>
      <c r="ICW283" s="208"/>
      <c r="ICY283" s="235"/>
      <c r="ICZ283" s="235"/>
      <c r="IDA283" s="235"/>
      <c r="IDB283" s="235"/>
      <c r="IDC283" s="235"/>
      <c r="IDD283" s="235"/>
      <c r="IDE283" s="235"/>
      <c r="IDF283" s="296"/>
      <c r="IDG283" s="296"/>
      <c r="IDH283" s="208"/>
      <c r="IDJ283" s="235"/>
      <c r="IDK283" s="235"/>
      <c r="IDL283" s="235"/>
      <c r="IDM283" s="235"/>
      <c r="IDN283" s="235"/>
      <c r="IDO283" s="235"/>
      <c r="IDP283" s="235"/>
      <c r="IDQ283" s="296"/>
      <c r="IDR283" s="296"/>
      <c r="IDS283" s="208"/>
      <c r="IDU283" s="235"/>
      <c r="IDV283" s="235"/>
      <c r="IDW283" s="235"/>
      <c r="IDX283" s="235"/>
      <c r="IDY283" s="235"/>
      <c r="IDZ283" s="235"/>
      <c r="IEA283" s="235"/>
      <c r="IEB283" s="296"/>
      <c r="IEC283" s="296"/>
      <c r="IED283" s="208"/>
      <c r="IEF283" s="235"/>
      <c r="IEG283" s="235"/>
      <c r="IEH283" s="235"/>
      <c r="IEI283" s="235"/>
      <c r="IEJ283" s="235"/>
      <c r="IEK283" s="235"/>
      <c r="IEL283" s="235"/>
      <c r="IEM283" s="296"/>
      <c r="IEN283" s="296"/>
      <c r="IEO283" s="208"/>
      <c r="IEQ283" s="235"/>
      <c r="IER283" s="235"/>
      <c r="IES283" s="235"/>
      <c r="IET283" s="235"/>
      <c r="IEU283" s="235"/>
      <c r="IEV283" s="235"/>
      <c r="IEW283" s="235"/>
      <c r="IEX283" s="296"/>
      <c r="IEY283" s="296"/>
      <c r="IEZ283" s="208"/>
      <c r="IFB283" s="235"/>
      <c r="IFC283" s="235"/>
      <c r="IFD283" s="235"/>
      <c r="IFE283" s="235"/>
      <c r="IFF283" s="235"/>
      <c r="IFG283" s="235"/>
      <c r="IFH283" s="235"/>
      <c r="IFI283" s="296"/>
      <c r="IFJ283" s="296"/>
      <c r="IFK283" s="208"/>
      <c r="IFM283" s="235"/>
      <c r="IFN283" s="235"/>
      <c r="IFO283" s="235"/>
      <c r="IFP283" s="235"/>
      <c r="IFQ283" s="235"/>
      <c r="IFR283" s="235"/>
      <c r="IFS283" s="235"/>
      <c r="IFT283" s="296"/>
      <c r="IFU283" s="296"/>
      <c r="IFV283" s="208"/>
      <c r="IFX283" s="235"/>
      <c r="IFY283" s="235"/>
      <c r="IFZ283" s="235"/>
      <c r="IGA283" s="235"/>
      <c r="IGB283" s="235"/>
      <c r="IGC283" s="235"/>
      <c r="IGD283" s="235"/>
      <c r="IGE283" s="296"/>
      <c r="IGF283" s="296"/>
      <c r="IGG283" s="208"/>
      <c r="IGI283" s="235"/>
      <c r="IGJ283" s="235"/>
      <c r="IGK283" s="235"/>
      <c r="IGL283" s="235"/>
      <c r="IGM283" s="235"/>
      <c r="IGN283" s="235"/>
      <c r="IGO283" s="235"/>
      <c r="IGP283" s="296"/>
      <c r="IGQ283" s="296"/>
      <c r="IGR283" s="208"/>
      <c r="IGT283" s="235"/>
      <c r="IGU283" s="235"/>
      <c r="IGV283" s="235"/>
      <c r="IGW283" s="235"/>
      <c r="IGX283" s="235"/>
      <c r="IGY283" s="235"/>
      <c r="IGZ283" s="235"/>
      <c r="IHA283" s="296"/>
      <c r="IHB283" s="296"/>
      <c r="IHC283" s="208"/>
      <c r="IHE283" s="235"/>
      <c r="IHF283" s="235"/>
      <c r="IHG283" s="235"/>
      <c r="IHH283" s="235"/>
      <c r="IHI283" s="235"/>
      <c r="IHJ283" s="235"/>
      <c r="IHK283" s="235"/>
      <c r="IHL283" s="296"/>
      <c r="IHM283" s="296"/>
      <c r="IHN283" s="208"/>
      <c r="IHP283" s="235"/>
      <c r="IHQ283" s="235"/>
      <c r="IHR283" s="235"/>
      <c r="IHS283" s="235"/>
      <c r="IHT283" s="235"/>
      <c r="IHU283" s="235"/>
      <c r="IHV283" s="235"/>
      <c r="IHW283" s="296"/>
      <c r="IHX283" s="296"/>
      <c r="IHY283" s="208"/>
      <c r="IIA283" s="235"/>
      <c r="IIB283" s="235"/>
      <c r="IIC283" s="235"/>
      <c r="IID283" s="235"/>
      <c r="IIE283" s="235"/>
      <c r="IIF283" s="235"/>
      <c r="IIG283" s="235"/>
      <c r="IIH283" s="296"/>
      <c r="III283" s="296"/>
      <c r="IIJ283" s="208"/>
      <c r="IIL283" s="235"/>
      <c r="IIM283" s="235"/>
      <c r="IIN283" s="235"/>
      <c r="IIO283" s="235"/>
      <c r="IIP283" s="235"/>
      <c r="IIQ283" s="235"/>
      <c r="IIR283" s="235"/>
      <c r="IIS283" s="296"/>
      <c r="IIT283" s="296"/>
      <c r="IIU283" s="208"/>
      <c r="IIW283" s="235"/>
      <c r="IIX283" s="235"/>
      <c r="IIY283" s="235"/>
      <c r="IIZ283" s="235"/>
      <c r="IJA283" s="235"/>
      <c r="IJB283" s="235"/>
      <c r="IJC283" s="235"/>
      <c r="IJD283" s="296"/>
      <c r="IJE283" s="296"/>
      <c r="IJF283" s="208"/>
      <c r="IJH283" s="235"/>
      <c r="IJI283" s="235"/>
      <c r="IJJ283" s="235"/>
      <c r="IJK283" s="235"/>
      <c r="IJL283" s="235"/>
      <c r="IJM283" s="235"/>
      <c r="IJN283" s="235"/>
      <c r="IJO283" s="296"/>
      <c r="IJP283" s="296"/>
      <c r="IJQ283" s="208"/>
      <c r="IJS283" s="235"/>
      <c r="IJT283" s="235"/>
      <c r="IJU283" s="235"/>
      <c r="IJV283" s="235"/>
      <c r="IJW283" s="235"/>
      <c r="IJX283" s="235"/>
      <c r="IJY283" s="235"/>
      <c r="IJZ283" s="296"/>
      <c r="IKA283" s="296"/>
      <c r="IKB283" s="208"/>
      <c r="IKD283" s="235"/>
      <c r="IKE283" s="235"/>
      <c r="IKF283" s="235"/>
      <c r="IKG283" s="235"/>
      <c r="IKH283" s="235"/>
      <c r="IKI283" s="235"/>
      <c r="IKJ283" s="235"/>
      <c r="IKK283" s="296"/>
      <c r="IKL283" s="296"/>
      <c r="IKM283" s="208"/>
      <c r="IKO283" s="235"/>
      <c r="IKP283" s="235"/>
      <c r="IKQ283" s="235"/>
      <c r="IKR283" s="235"/>
      <c r="IKS283" s="235"/>
      <c r="IKT283" s="235"/>
      <c r="IKU283" s="235"/>
      <c r="IKV283" s="296"/>
      <c r="IKW283" s="296"/>
      <c r="IKX283" s="208"/>
      <c r="IKZ283" s="235"/>
      <c r="ILA283" s="235"/>
      <c r="ILB283" s="235"/>
      <c r="ILC283" s="235"/>
      <c r="ILD283" s="235"/>
      <c r="ILE283" s="235"/>
      <c r="ILF283" s="235"/>
      <c r="ILG283" s="296"/>
      <c r="ILH283" s="296"/>
      <c r="ILI283" s="208"/>
      <c r="ILK283" s="235"/>
      <c r="ILL283" s="235"/>
      <c r="ILM283" s="235"/>
      <c r="ILN283" s="235"/>
      <c r="ILO283" s="235"/>
      <c r="ILP283" s="235"/>
      <c r="ILQ283" s="235"/>
      <c r="ILR283" s="296"/>
      <c r="ILS283" s="296"/>
      <c r="ILT283" s="208"/>
      <c r="ILV283" s="235"/>
      <c r="ILW283" s="235"/>
      <c r="ILX283" s="235"/>
      <c r="ILY283" s="235"/>
      <c r="ILZ283" s="235"/>
      <c r="IMA283" s="235"/>
      <c r="IMB283" s="235"/>
      <c r="IMC283" s="296"/>
      <c r="IMD283" s="296"/>
      <c r="IME283" s="208"/>
      <c r="IMG283" s="235"/>
      <c r="IMH283" s="235"/>
      <c r="IMI283" s="235"/>
      <c r="IMJ283" s="235"/>
      <c r="IMK283" s="235"/>
      <c r="IML283" s="235"/>
      <c r="IMM283" s="235"/>
      <c r="IMN283" s="296"/>
      <c r="IMO283" s="296"/>
      <c r="IMP283" s="208"/>
      <c r="IMR283" s="235"/>
      <c r="IMS283" s="235"/>
      <c r="IMT283" s="235"/>
      <c r="IMU283" s="235"/>
      <c r="IMV283" s="235"/>
      <c r="IMW283" s="235"/>
      <c r="IMX283" s="235"/>
      <c r="IMY283" s="296"/>
      <c r="IMZ283" s="296"/>
      <c r="INA283" s="208"/>
      <c r="INC283" s="235"/>
      <c r="IND283" s="235"/>
      <c r="INE283" s="235"/>
      <c r="INF283" s="235"/>
      <c r="ING283" s="235"/>
      <c r="INH283" s="235"/>
      <c r="INI283" s="235"/>
      <c r="INJ283" s="296"/>
      <c r="INK283" s="296"/>
      <c r="INL283" s="208"/>
      <c r="INN283" s="235"/>
      <c r="INO283" s="235"/>
      <c r="INP283" s="235"/>
      <c r="INQ283" s="235"/>
      <c r="INR283" s="235"/>
      <c r="INS283" s="235"/>
      <c r="INT283" s="235"/>
      <c r="INU283" s="296"/>
      <c r="INV283" s="296"/>
      <c r="INW283" s="208"/>
      <c r="INY283" s="235"/>
      <c r="INZ283" s="235"/>
      <c r="IOA283" s="235"/>
      <c r="IOB283" s="235"/>
      <c r="IOC283" s="235"/>
      <c r="IOD283" s="235"/>
      <c r="IOE283" s="235"/>
      <c r="IOF283" s="296"/>
      <c r="IOG283" s="296"/>
      <c r="IOH283" s="208"/>
      <c r="IOJ283" s="235"/>
      <c r="IOK283" s="235"/>
      <c r="IOL283" s="235"/>
      <c r="IOM283" s="235"/>
      <c r="ION283" s="235"/>
      <c r="IOO283" s="235"/>
      <c r="IOP283" s="235"/>
      <c r="IOQ283" s="296"/>
      <c r="IOR283" s="296"/>
      <c r="IOS283" s="208"/>
      <c r="IOU283" s="235"/>
      <c r="IOV283" s="235"/>
      <c r="IOW283" s="235"/>
      <c r="IOX283" s="235"/>
      <c r="IOY283" s="235"/>
      <c r="IOZ283" s="235"/>
      <c r="IPA283" s="235"/>
      <c r="IPB283" s="296"/>
      <c r="IPC283" s="296"/>
      <c r="IPD283" s="208"/>
      <c r="IPF283" s="235"/>
      <c r="IPG283" s="235"/>
      <c r="IPH283" s="235"/>
      <c r="IPI283" s="235"/>
      <c r="IPJ283" s="235"/>
      <c r="IPK283" s="235"/>
      <c r="IPL283" s="235"/>
      <c r="IPM283" s="296"/>
      <c r="IPN283" s="296"/>
      <c r="IPO283" s="208"/>
      <c r="IPQ283" s="235"/>
      <c r="IPR283" s="235"/>
      <c r="IPS283" s="235"/>
      <c r="IPT283" s="235"/>
      <c r="IPU283" s="235"/>
      <c r="IPV283" s="235"/>
      <c r="IPW283" s="235"/>
      <c r="IPX283" s="296"/>
      <c r="IPY283" s="296"/>
      <c r="IPZ283" s="208"/>
      <c r="IQB283" s="235"/>
      <c r="IQC283" s="235"/>
      <c r="IQD283" s="235"/>
      <c r="IQE283" s="235"/>
      <c r="IQF283" s="235"/>
      <c r="IQG283" s="235"/>
      <c r="IQH283" s="235"/>
      <c r="IQI283" s="296"/>
      <c r="IQJ283" s="296"/>
      <c r="IQK283" s="208"/>
      <c r="IQM283" s="235"/>
      <c r="IQN283" s="235"/>
      <c r="IQO283" s="235"/>
      <c r="IQP283" s="235"/>
      <c r="IQQ283" s="235"/>
      <c r="IQR283" s="235"/>
      <c r="IQS283" s="235"/>
      <c r="IQT283" s="296"/>
      <c r="IQU283" s="296"/>
      <c r="IQV283" s="208"/>
      <c r="IQX283" s="235"/>
      <c r="IQY283" s="235"/>
      <c r="IQZ283" s="235"/>
      <c r="IRA283" s="235"/>
      <c r="IRB283" s="235"/>
      <c r="IRC283" s="235"/>
      <c r="IRD283" s="235"/>
      <c r="IRE283" s="296"/>
      <c r="IRF283" s="296"/>
      <c r="IRG283" s="208"/>
      <c r="IRI283" s="235"/>
      <c r="IRJ283" s="235"/>
      <c r="IRK283" s="235"/>
      <c r="IRL283" s="235"/>
      <c r="IRM283" s="235"/>
      <c r="IRN283" s="235"/>
      <c r="IRO283" s="235"/>
      <c r="IRP283" s="296"/>
      <c r="IRQ283" s="296"/>
      <c r="IRR283" s="208"/>
      <c r="IRT283" s="235"/>
      <c r="IRU283" s="235"/>
      <c r="IRV283" s="235"/>
      <c r="IRW283" s="235"/>
      <c r="IRX283" s="235"/>
      <c r="IRY283" s="235"/>
      <c r="IRZ283" s="235"/>
      <c r="ISA283" s="296"/>
      <c r="ISB283" s="296"/>
      <c r="ISC283" s="208"/>
      <c r="ISE283" s="235"/>
      <c r="ISF283" s="235"/>
      <c r="ISG283" s="235"/>
      <c r="ISH283" s="235"/>
      <c r="ISI283" s="235"/>
      <c r="ISJ283" s="235"/>
      <c r="ISK283" s="235"/>
      <c r="ISL283" s="296"/>
      <c r="ISM283" s="296"/>
      <c r="ISN283" s="208"/>
      <c r="ISP283" s="235"/>
      <c r="ISQ283" s="235"/>
      <c r="ISR283" s="235"/>
      <c r="ISS283" s="235"/>
      <c r="IST283" s="235"/>
      <c r="ISU283" s="235"/>
      <c r="ISV283" s="235"/>
      <c r="ISW283" s="296"/>
      <c r="ISX283" s="296"/>
      <c r="ISY283" s="208"/>
      <c r="ITA283" s="235"/>
      <c r="ITB283" s="235"/>
      <c r="ITC283" s="235"/>
      <c r="ITD283" s="235"/>
      <c r="ITE283" s="235"/>
      <c r="ITF283" s="235"/>
      <c r="ITG283" s="235"/>
      <c r="ITH283" s="296"/>
      <c r="ITI283" s="296"/>
      <c r="ITJ283" s="208"/>
      <c r="ITL283" s="235"/>
      <c r="ITM283" s="235"/>
      <c r="ITN283" s="235"/>
      <c r="ITO283" s="235"/>
      <c r="ITP283" s="235"/>
      <c r="ITQ283" s="235"/>
      <c r="ITR283" s="235"/>
      <c r="ITS283" s="296"/>
      <c r="ITT283" s="296"/>
      <c r="ITU283" s="208"/>
      <c r="ITW283" s="235"/>
      <c r="ITX283" s="235"/>
      <c r="ITY283" s="235"/>
      <c r="ITZ283" s="235"/>
      <c r="IUA283" s="235"/>
      <c r="IUB283" s="235"/>
      <c r="IUC283" s="235"/>
      <c r="IUD283" s="296"/>
      <c r="IUE283" s="296"/>
      <c r="IUF283" s="208"/>
      <c r="IUH283" s="235"/>
      <c r="IUI283" s="235"/>
      <c r="IUJ283" s="235"/>
      <c r="IUK283" s="235"/>
      <c r="IUL283" s="235"/>
      <c r="IUM283" s="235"/>
      <c r="IUN283" s="235"/>
      <c r="IUO283" s="296"/>
      <c r="IUP283" s="296"/>
      <c r="IUQ283" s="208"/>
      <c r="IUS283" s="235"/>
      <c r="IUT283" s="235"/>
      <c r="IUU283" s="235"/>
      <c r="IUV283" s="235"/>
      <c r="IUW283" s="235"/>
      <c r="IUX283" s="235"/>
      <c r="IUY283" s="235"/>
      <c r="IUZ283" s="296"/>
      <c r="IVA283" s="296"/>
      <c r="IVB283" s="208"/>
      <c r="IVD283" s="235"/>
      <c r="IVE283" s="235"/>
      <c r="IVF283" s="235"/>
      <c r="IVG283" s="235"/>
      <c r="IVH283" s="235"/>
      <c r="IVI283" s="235"/>
      <c r="IVJ283" s="235"/>
      <c r="IVK283" s="296"/>
      <c r="IVL283" s="296"/>
      <c r="IVM283" s="208"/>
      <c r="IVO283" s="235"/>
      <c r="IVP283" s="235"/>
      <c r="IVQ283" s="235"/>
      <c r="IVR283" s="235"/>
      <c r="IVS283" s="235"/>
      <c r="IVT283" s="235"/>
      <c r="IVU283" s="235"/>
      <c r="IVV283" s="296"/>
      <c r="IVW283" s="296"/>
      <c r="IVX283" s="208"/>
      <c r="IVZ283" s="235"/>
      <c r="IWA283" s="235"/>
      <c r="IWB283" s="235"/>
      <c r="IWC283" s="235"/>
      <c r="IWD283" s="235"/>
      <c r="IWE283" s="235"/>
      <c r="IWF283" s="235"/>
      <c r="IWG283" s="296"/>
      <c r="IWH283" s="296"/>
      <c r="IWI283" s="208"/>
      <c r="IWK283" s="235"/>
      <c r="IWL283" s="235"/>
      <c r="IWM283" s="235"/>
      <c r="IWN283" s="235"/>
      <c r="IWO283" s="235"/>
      <c r="IWP283" s="235"/>
      <c r="IWQ283" s="235"/>
      <c r="IWR283" s="296"/>
      <c r="IWS283" s="296"/>
      <c r="IWT283" s="208"/>
      <c r="IWV283" s="235"/>
      <c r="IWW283" s="235"/>
      <c r="IWX283" s="235"/>
      <c r="IWY283" s="235"/>
      <c r="IWZ283" s="235"/>
      <c r="IXA283" s="235"/>
      <c r="IXB283" s="235"/>
      <c r="IXC283" s="296"/>
      <c r="IXD283" s="296"/>
      <c r="IXE283" s="208"/>
      <c r="IXG283" s="235"/>
      <c r="IXH283" s="235"/>
      <c r="IXI283" s="235"/>
      <c r="IXJ283" s="235"/>
      <c r="IXK283" s="235"/>
      <c r="IXL283" s="235"/>
      <c r="IXM283" s="235"/>
      <c r="IXN283" s="296"/>
      <c r="IXO283" s="296"/>
      <c r="IXP283" s="208"/>
      <c r="IXR283" s="235"/>
      <c r="IXS283" s="235"/>
      <c r="IXT283" s="235"/>
      <c r="IXU283" s="235"/>
      <c r="IXV283" s="235"/>
      <c r="IXW283" s="235"/>
      <c r="IXX283" s="235"/>
      <c r="IXY283" s="296"/>
      <c r="IXZ283" s="296"/>
      <c r="IYA283" s="208"/>
      <c r="IYC283" s="235"/>
      <c r="IYD283" s="235"/>
      <c r="IYE283" s="235"/>
      <c r="IYF283" s="235"/>
      <c r="IYG283" s="235"/>
      <c r="IYH283" s="235"/>
      <c r="IYI283" s="235"/>
      <c r="IYJ283" s="296"/>
      <c r="IYK283" s="296"/>
      <c r="IYL283" s="208"/>
      <c r="IYN283" s="235"/>
      <c r="IYO283" s="235"/>
      <c r="IYP283" s="235"/>
      <c r="IYQ283" s="235"/>
      <c r="IYR283" s="235"/>
      <c r="IYS283" s="235"/>
      <c r="IYT283" s="235"/>
      <c r="IYU283" s="296"/>
      <c r="IYV283" s="296"/>
      <c r="IYW283" s="208"/>
      <c r="IYY283" s="235"/>
      <c r="IYZ283" s="235"/>
      <c r="IZA283" s="235"/>
      <c r="IZB283" s="235"/>
      <c r="IZC283" s="235"/>
      <c r="IZD283" s="235"/>
      <c r="IZE283" s="235"/>
      <c r="IZF283" s="296"/>
      <c r="IZG283" s="296"/>
      <c r="IZH283" s="208"/>
      <c r="IZJ283" s="235"/>
      <c r="IZK283" s="235"/>
      <c r="IZL283" s="235"/>
      <c r="IZM283" s="235"/>
      <c r="IZN283" s="235"/>
      <c r="IZO283" s="235"/>
      <c r="IZP283" s="235"/>
      <c r="IZQ283" s="296"/>
      <c r="IZR283" s="296"/>
      <c r="IZS283" s="208"/>
      <c r="IZU283" s="235"/>
      <c r="IZV283" s="235"/>
      <c r="IZW283" s="235"/>
      <c r="IZX283" s="235"/>
      <c r="IZY283" s="235"/>
      <c r="IZZ283" s="235"/>
      <c r="JAA283" s="235"/>
      <c r="JAB283" s="296"/>
      <c r="JAC283" s="296"/>
      <c r="JAD283" s="208"/>
      <c r="JAF283" s="235"/>
      <c r="JAG283" s="235"/>
      <c r="JAH283" s="235"/>
      <c r="JAI283" s="235"/>
      <c r="JAJ283" s="235"/>
      <c r="JAK283" s="235"/>
      <c r="JAL283" s="235"/>
      <c r="JAM283" s="296"/>
      <c r="JAN283" s="296"/>
      <c r="JAO283" s="208"/>
      <c r="JAQ283" s="235"/>
      <c r="JAR283" s="235"/>
      <c r="JAS283" s="235"/>
      <c r="JAT283" s="235"/>
      <c r="JAU283" s="235"/>
      <c r="JAV283" s="235"/>
      <c r="JAW283" s="235"/>
      <c r="JAX283" s="296"/>
      <c r="JAY283" s="296"/>
      <c r="JAZ283" s="208"/>
      <c r="JBB283" s="235"/>
      <c r="JBC283" s="235"/>
      <c r="JBD283" s="235"/>
      <c r="JBE283" s="235"/>
      <c r="JBF283" s="235"/>
      <c r="JBG283" s="235"/>
      <c r="JBH283" s="235"/>
      <c r="JBI283" s="296"/>
      <c r="JBJ283" s="296"/>
      <c r="JBK283" s="208"/>
      <c r="JBM283" s="235"/>
      <c r="JBN283" s="235"/>
      <c r="JBO283" s="235"/>
      <c r="JBP283" s="235"/>
      <c r="JBQ283" s="235"/>
      <c r="JBR283" s="235"/>
      <c r="JBS283" s="235"/>
      <c r="JBT283" s="296"/>
      <c r="JBU283" s="296"/>
      <c r="JBV283" s="208"/>
      <c r="JBX283" s="235"/>
      <c r="JBY283" s="235"/>
      <c r="JBZ283" s="235"/>
      <c r="JCA283" s="235"/>
      <c r="JCB283" s="235"/>
      <c r="JCC283" s="235"/>
      <c r="JCD283" s="235"/>
      <c r="JCE283" s="296"/>
      <c r="JCF283" s="296"/>
      <c r="JCG283" s="208"/>
      <c r="JCI283" s="235"/>
      <c r="JCJ283" s="235"/>
      <c r="JCK283" s="235"/>
      <c r="JCL283" s="235"/>
      <c r="JCM283" s="235"/>
      <c r="JCN283" s="235"/>
      <c r="JCO283" s="235"/>
      <c r="JCP283" s="296"/>
      <c r="JCQ283" s="296"/>
      <c r="JCR283" s="208"/>
      <c r="JCT283" s="235"/>
      <c r="JCU283" s="235"/>
      <c r="JCV283" s="235"/>
      <c r="JCW283" s="235"/>
      <c r="JCX283" s="235"/>
      <c r="JCY283" s="235"/>
      <c r="JCZ283" s="235"/>
      <c r="JDA283" s="296"/>
      <c r="JDB283" s="296"/>
      <c r="JDC283" s="208"/>
      <c r="JDE283" s="235"/>
      <c r="JDF283" s="235"/>
      <c r="JDG283" s="235"/>
      <c r="JDH283" s="235"/>
      <c r="JDI283" s="235"/>
      <c r="JDJ283" s="235"/>
      <c r="JDK283" s="235"/>
      <c r="JDL283" s="296"/>
      <c r="JDM283" s="296"/>
      <c r="JDN283" s="208"/>
      <c r="JDP283" s="235"/>
      <c r="JDQ283" s="235"/>
      <c r="JDR283" s="235"/>
      <c r="JDS283" s="235"/>
      <c r="JDT283" s="235"/>
      <c r="JDU283" s="235"/>
      <c r="JDV283" s="235"/>
      <c r="JDW283" s="296"/>
      <c r="JDX283" s="296"/>
      <c r="JDY283" s="208"/>
      <c r="JEA283" s="235"/>
      <c r="JEB283" s="235"/>
      <c r="JEC283" s="235"/>
      <c r="JED283" s="235"/>
      <c r="JEE283" s="235"/>
      <c r="JEF283" s="235"/>
      <c r="JEG283" s="235"/>
      <c r="JEH283" s="296"/>
      <c r="JEI283" s="296"/>
      <c r="JEJ283" s="208"/>
      <c r="JEL283" s="235"/>
      <c r="JEM283" s="235"/>
      <c r="JEN283" s="235"/>
      <c r="JEO283" s="235"/>
      <c r="JEP283" s="235"/>
      <c r="JEQ283" s="235"/>
      <c r="JER283" s="235"/>
      <c r="JES283" s="296"/>
      <c r="JET283" s="296"/>
      <c r="JEU283" s="208"/>
      <c r="JEW283" s="235"/>
      <c r="JEX283" s="235"/>
      <c r="JEY283" s="235"/>
      <c r="JEZ283" s="235"/>
      <c r="JFA283" s="235"/>
      <c r="JFB283" s="235"/>
      <c r="JFC283" s="235"/>
      <c r="JFD283" s="296"/>
      <c r="JFE283" s="296"/>
      <c r="JFF283" s="208"/>
      <c r="JFH283" s="235"/>
      <c r="JFI283" s="235"/>
      <c r="JFJ283" s="235"/>
      <c r="JFK283" s="235"/>
      <c r="JFL283" s="235"/>
      <c r="JFM283" s="235"/>
      <c r="JFN283" s="235"/>
      <c r="JFO283" s="296"/>
      <c r="JFP283" s="296"/>
      <c r="JFQ283" s="208"/>
      <c r="JFS283" s="235"/>
      <c r="JFT283" s="235"/>
      <c r="JFU283" s="235"/>
      <c r="JFV283" s="235"/>
      <c r="JFW283" s="235"/>
      <c r="JFX283" s="235"/>
      <c r="JFY283" s="235"/>
      <c r="JFZ283" s="296"/>
      <c r="JGA283" s="296"/>
      <c r="JGB283" s="208"/>
      <c r="JGD283" s="235"/>
      <c r="JGE283" s="235"/>
      <c r="JGF283" s="235"/>
      <c r="JGG283" s="235"/>
      <c r="JGH283" s="235"/>
      <c r="JGI283" s="235"/>
      <c r="JGJ283" s="235"/>
      <c r="JGK283" s="296"/>
      <c r="JGL283" s="296"/>
      <c r="JGM283" s="208"/>
      <c r="JGO283" s="235"/>
      <c r="JGP283" s="235"/>
      <c r="JGQ283" s="235"/>
      <c r="JGR283" s="235"/>
      <c r="JGS283" s="235"/>
      <c r="JGT283" s="235"/>
      <c r="JGU283" s="235"/>
      <c r="JGV283" s="296"/>
      <c r="JGW283" s="296"/>
      <c r="JGX283" s="208"/>
      <c r="JGZ283" s="235"/>
      <c r="JHA283" s="235"/>
      <c r="JHB283" s="235"/>
      <c r="JHC283" s="235"/>
      <c r="JHD283" s="235"/>
      <c r="JHE283" s="235"/>
      <c r="JHF283" s="235"/>
      <c r="JHG283" s="296"/>
      <c r="JHH283" s="296"/>
      <c r="JHI283" s="208"/>
      <c r="JHK283" s="235"/>
      <c r="JHL283" s="235"/>
      <c r="JHM283" s="235"/>
      <c r="JHN283" s="235"/>
      <c r="JHO283" s="235"/>
      <c r="JHP283" s="235"/>
      <c r="JHQ283" s="235"/>
      <c r="JHR283" s="296"/>
      <c r="JHS283" s="296"/>
      <c r="JHT283" s="208"/>
      <c r="JHV283" s="235"/>
      <c r="JHW283" s="235"/>
      <c r="JHX283" s="235"/>
      <c r="JHY283" s="235"/>
      <c r="JHZ283" s="235"/>
      <c r="JIA283" s="235"/>
      <c r="JIB283" s="235"/>
      <c r="JIC283" s="296"/>
      <c r="JID283" s="296"/>
      <c r="JIE283" s="208"/>
      <c r="JIG283" s="235"/>
      <c r="JIH283" s="235"/>
      <c r="JII283" s="235"/>
      <c r="JIJ283" s="235"/>
      <c r="JIK283" s="235"/>
      <c r="JIL283" s="235"/>
      <c r="JIM283" s="235"/>
      <c r="JIN283" s="296"/>
      <c r="JIO283" s="296"/>
      <c r="JIP283" s="208"/>
      <c r="JIR283" s="235"/>
      <c r="JIS283" s="235"/>
      <c r="JIT283" s="235"/>
      <c r="JIU283" s="235"/>
      <c r="JIV283" s="235"/>
      <c r="JIW283" s="235"/>
      <c r="JIX283" s="235"/>
      <c r="JIY283" s="296"/>
      <c r="JIZ283" s="296"/>
      <c r="JJA283" s="208"/>
      <c r="JJC283" s="235"/>
      <c r="JJD283" s="235"/>
      <c r="JJE283" s="235"/>
      <c r="JJF283" s="235"/>
      <c r="JJG283" s="235"/>
      <c r="JJH283" s="235"/>
      <c r="JJI283" s="235"/>
      <c r="JJJ283" s="296"/>
      <c r="JJK283" s="296"/>
      <c r="JJL283" s="208"/>
      <c r="JJN283" s="235"/>
      <c r="JJO283" s="235"/>
      <c r="JJP283" s="235"/>
      <c r="JJQ283" s="235"/>
      <c r="JJR283" s="235"/>
      <c r="JJS283" s="235"/>
      <c r="JJT283" s="235"/>
      <c r="JJU283" s="296"/>
      <c r="JJV283" s="296"/>
      <c r="JJW283" s="208"/>
      <c r="JJY283" s="235"/>
      <c r="JJZ283" s="235"/>
      <c r="JKA283" s="235"/>
      <c r="JKB283" s="235"/>
      <c r="JKC283" s="235"/>
      <c r="JKD283" s="235"/>
      <c r="JKE283" s="235"/>
      <c r="JKF283" s="296"/>
      <c r="JKG283" s="296"/>
      <c r="JKH283" s="208"/>
      <c r="JKJ283" s="235"/>
      <c r="JKK283" s="235"/>
      <c r="JKL283" s="235"/>
      <c r="JKM283" s="235"/>
      <c r="JKN283" s="235"/>
      <c r="JKO283" s="235"/>
      <c r="JKP283" s="235"/>
      <c r="JKQ283" s="296"/>
      <c r="JKR283" s="296"/>
      <c r="JKS283" s="208"/>
      <c r="JKU283" s="235"/>
      <c r="JKV283" s="235"/>
      <c r="JKW283" s="235"/>
      <c r="JKX283" s="235"/>
      <c r="JKY283" s="235"/>
      <c r="JKZ283" s="235"/>
      <c r="JLA283" s="235"/>
      <c r="JLB283" s="296"/>
      <c r="JLC283" s="296"/>
      <c r="JLD283" s="208"/>
      <c r="JLF283" s="235"/>
      <c r="JLG283" s="235"/>
      <c r="JLH283" s="235"/>
      <c r="JLI283" s="235"/>
      <c r="JLJ283" s="235"/>
      <c r="JLK283" s="235"/>
      <c r="JLL283" s="235"/>
      <c r="JLM283" s="296"/>
      <c r="JLN283" s="296"/>
      <c r="JLO283" s="208"/>
      <c r="JLQ283" s="235"/>
      <c r="JLR283" s="235"/>
      <c r="JLS283" s="235"/>
      <c r="JLT283" s="235"/>
      <c r="JLU283" s="235"/>
      <c r="JLV283" s="235"/>
      <c r="JLW283" s="235"/>
      <c r="JLX283" s="296"/>
      <c r="JLY283" s="296"/>
      <c r="JLZ283" s="208"/>
      <c r="JMB283" s="235"/>
      <c r="JMC283" s="235"/>
      <c r="JMD283" s="235"/>
      <c r="JME283" s="235"/>
      <c r="JMF283" s="235"/>
      <c r="JMG283" s="235"/>
      <c r="JMH283" s="235"/>
      <c r="JMI283" s="296"/>
      <c r="JMJ283" s="296"/>
      <c r="JMK283" s="208"/>
      <c r="JMM283" s="235"/>
      <c r="JMN283" s="235"/>
      <c r="JMO283" s="235"/>
      <c r="JMP283" s="235"/>
      <c r="JMQ283" s="235"/>
      <c r="JMR283" s="235"/>
      <c r="JMS283" s="235"/>
      <c r="JMT283" s="296"/>
      <c r="JMU283" s="296"/>
      <c r="JMV283" s="208"/>
      <c r="JMX283" s="235"/>
      <c r="JMY283" s="235"/>
      <c r="JMZ283" s="235"/>
      <c r="JNA283" s="235"/>
      <c r="JNB283" s="235"/>
      <c r="JNC283" s="235"/>
      <c r="JND283" s="235"/>
      <c r="JNE283" s="296"/>
      <c r="JNF283" s="296"/>
      <c r="JNG283" s="208"/>
      <c r="JNI283" s="235"/>
      <c r="JNJ283" s="235"/>
      <c r="JNK283" s="235"/>
      <c r="JNL283" s="235"/>
      <c r="JNM283" s="235"/>
      <c r="JNN283" s="235"/>
      <c r="JNO283" s="235"/>
      <c r="JNP283" s="296"/>
      <c r="JNQ283" s="296"/>
      <c r="JNR283" s="208"/>
      <c r="JNT283" s="235"/>
      <c r="JNU283" s="235"/>
      <c r="JNV283" s="235"/>
      <c r="JNW283" s="235"/>
      <c r="JNX283" s="235"/>
      <c r="JNY283" s="235"/>
      <c r="JNZ283" s="235"/>
      <c r="JOA283" s="296"/>
      <c r="JOB283" s="296"/>
      <c r="JOC283" s="208"/>
      <c r="JOE283" s="235"/>
      <c r="JOF283" s="235"/>
      <c r="JOG283" s="235"/>
      <c r="JOH283" s="235"/>
      <c r="JOI283" s="235"/>
      <c r="JOJ283" s="235"/>
      <c r="JOK283" s="235"/>
      <c r="JOL283" s="296"/>
      <c r="JOM283" s="296"/>
      <c r="JON283" s="208"/>
      <c r="JOP283" s="235"/>
      <c r="JOQ283" s="235"/>
      <c r="JOR283" s="235"/>
      <c r="JOS283" s="235"/>
      <c r="JOT283" s="235"/>
      <c r="JOU283" s="235"/>
      <c r="JOV283" s="235"/>
      <c r="JOW283" s="296"/>
      <c r="JOX283" s="296"/>
      <c r="JOY283" s="208"/>
      <c r="JPA283" s="235"/>
      <c r="JPB283" s="235"/>
      <c r="JPC283" s="235"/>
      <c r="JPD283" s="235"/>
      <c r="JPE283" s="235"/>
      <c r="JPF283" s="235"/>
      <c r="JPG283" s="235"/>
      <c r="JPH283" s="296"/>
      <c r="JPI283" s="296"/>
      <c r="JPJ283" s="208"/>
      <c r="JPL283" s="235"/>
      <c r="JPM283" s="235"/>
      <c r="JPN283" s="235"/>
      <c r="JPO283" s="235"/>
      <c r="JPP283" s="235"/>
      <c r="JPQ283" s="235"/>
      <c r="JPR283" s="235"/>
      <c r="JPS283" s="296"/>
      <c r="JPT283" s="296"/>
      <c r="JPU283" s="208"/>
      <c r="JPW283" s="235"/>
      <c r="JPX283" s="235"/>
      <c r="JPY283" s="235"/>
      <c r="JPZ283" s="235"/>
      <c r="JQA283" s="235"/>
      <c r="JQB283" s="235"/>
      <c r="JQC283" s="235"/>
      <c r="JQD283" s="296"/>
      <c r="JQE283" s="296"/>
      <c r="JQF283" s="208"/>
      <c r="JQH283" s="235"/>
      <c r="JQI283" s="235"/>
      <c r="JQJ283" s="235"/>
      <c r="JQK283" s="235"/>
      <c r="JQL283" s="235"/>
      <c r="JQM283" s="235"/>
      <c r="JQN283" s="235"/>
      <c r="JQO283" s="296"/>
      <c r="JQP283" s="296"/>
      <c r="JQQ283" s="208"/>
      <c r="JQS283" s="235"/>
      <c r="JQT283" s="235"/>
      <c r="JQU283" s="235"/>
      <c r="JQV283" s="235"/>
      <c r="JQW283" s="235"/>
      <c r="JQX283" s="235"/>
      <c r="JQY283" s="235"/>
      <c r="JQZ283" s="296"/>
      <c r="JRA283" s="296"/>
      <c r="JRB283" s="208"/>
      <c r="JRD283" s="235"/>
      <c r="JRE283" s="235"/>
      <c r="JRF283" s="235"/>
      <c r="JRG283" s="235"/>
      <c r="JRH283" s="235"/>
      <c r="JRI283" s="235"/>
      <c r="JRJ283" s="235"/>
      <c r="JRK283" s="296"/>
      <c r="JRL283" s="296"/>
      <c r="JRM283" s="208"/>
      <c r="JRO283" s="235"/>
      <c r="JRP283" s="235"/>
      <c r="JRQ283" s="235"/>
      <c r="JRR283" s="235"/>
      <c r="JRS283" s="235"/>
      <c r="JRT283" s="235"/>
      <c r="JRU283" s="235"/>
      <c r="JRV283" s="296"/>
      <c r="JRW283" s="296"/>
      <c r="JRX283" s="208"/>
      <c r="JRZ283" s="235"/>
      <c r="JSA283" s="235"/>
      <c r="JSB283" s="235"/>
      <c r="JSC283" s="235"/>
      <c r="JSD283" s="235"/>
      <c r="JSE283" s="235"/>
      <c r="JSF283" s="235"/>
      <c r="JSG283" s="296"/>
      <c r="JSH283" s="296"/>
      <c r="JSI283" s="208"/>
      <c r="JSK283" s="235"/>
      <c r="JSL283" s="235"/>
      <c r="JSM283" s="235"/>
      <c r="JSN283" s="235"/>
      <c r="JSO283" s="235"/>
      <c r="JSP283" s="235"/>
      <c r="JSQ283" s="235"/>
      <c r="JSR283" s="296"/>
      <c r="JSS283" s="296"/>
      <c r="JST283" s="208"/>
      <c r="JSV283" s="235"/>
      <c r="JSW283" s="235"/>
      <c r="JSX283" s="235"/>
      <c r="JSY283" s="235"/>
      <c r="JSZ283" s="235"/>
      <c r="JTA283" s="235"/>
      <c r="JTB283" s="235"/>
      <c r="JTC283" s="296"/>
      <c r="JTD283" s="296"/>
      <c r="JTE283" s="208"/>
      <c r="JTG283" s="235"/>
      <c r="JTH283" s="235"/>
      <c r="JTI283" s="235"/>
      <c r="JTJ283" s="235"/>
      <c r="JTK283" s="235"/>
      <c r="JTL283" s="235"/>
      <c r="JTM283" s="235"/>
      <c r="JTN283" s="296"/>
      <c r="JTO283" s="296"/>
      <c r="JTP283" s="208"/>
      <c r="JTR283" s="235"/>
      <c r="JTS283" s="235"/>
      <c r="JTT283" s="235"/>
      <c r="JTU283" s="235"/>
      <c r="JTV283" s="235"/>
      <c r="JTW283" s="235"/>
      <c r="JTX283" s="235"/>
      <c r="JTY283" s="296"/>
      <c r="JTZ283" s="296"/>
      <c r="JUA283" s="208"/>
      <c r="JUC283" s="235"/>
      <c r="JUD283" s="235"/>
      <c r="JUE283" s="235"/>
      <c r="JUF283" s="235"/>
      <c r="JUG283" s="235"/>
      <c r="JUH283" s="235"/>
      <c r="JUI283" s="235"/>
      <c r="JUJ283" s="296"/>
      <c r="JUK283" s="296"/>
      <c r="JUL283" s="208"/>
      <c r="JUN283" s="235"/>
      <c r="JUO283" s="235"/>
      <c r="JUP283" s="235"/>
      <c r="JUQ283" s="235"/>
      <c r="JUR283" s="235"/>
      <c r="JUS283" s="235"/>
      <c r="JUT283" s="235"/>
      <c r="JUU283" s="296"/>
      <c r="JUV283" s="296"/>
      <c r="JUW283" s="208"/>
      <c r="JUY283" s="235"/>
      <c r="JUZ283" s="235"/>
      <c r="JVA283" s="235"/>
      <c r="JVB283" s="235"/>
      <c r="JVC283" s="235"/>
      <c r="JVD283" s="235"/>
      <c r="JVE283" s="235"/>
      <c r="JVF283" s="296"/>
      <c r="JVG283" s="296"/>
      <c r="JVH283" s="208"/>
      <c r="JVJ283" s="235"/>
      <c r="JVK283" s="235"/>
      <c r="JVL283" s="235"/>
      <c r="JVM283" s="235"/>
      <c r="JVN283" s="235"/>
      <c r="JVO283" s="235"/>
      <c r="JVP283" s="235"/>
      <c r="JVQ283" s="296"/>
      <c r="JVR283" s="296"/>
      <c r="JVS283" s="208"/>
      <c r="JVU283" s="235"/>
      <c r="JVV283" s="235"/>
      <c r="JVW283" s="235"/>
      <c r="JVX283" s="235"/>
      <c r="JVY283" s="235"/>
      <c r="JVZ283" s="235"/>
      <c r="JWA283" s="235"/>
      <c r="JWB283" s="296"/>
      <c r="JWC283" s="296"/>
      <c r="JWD283" s="208"/>
      <c r="JWF283" s="235"/>
      <c r="JWG283" s="235"/>
      <c r="JWH283" s="235"/>
      <c r="JWI283" s="235"/>
      <c r="JWJ283" s="235"/>
      <c r="JWK283" s="235"/>
      <c r="JWL283" s="235"/>
      <c r="JWM283" s="296"/>
      <c r="JWN283" s="296"/>
      <c r="JWO283" s="208"/>
      <c r="JWQ283" s="235"/>
      <c r="JWR283" s="235"/>
      <c r="JWS283" s="235"/>
      <c r="JWT283" s="235"/>
      <c r="JWU283" s="235"/>
      <c r="JWV283" s="235"/>
      <c r="JWW283" s="235"/>
      <c r="JWX283" s="296"/>
      <c r="JWY283" s="296"/>
      <c r="JWZ283" s="208"/>
      <c r="JXB283" s="235"/>
      <c r="JXC283" s="235"/>
      <c r="JXD283" s="235"/>
      <c r="JXE283" s="235"/>
      <c r="JXF283" s="235"/>
      <c r="JXG283" s="235"/>
      <c r="JXH283" s="235"/>
      <c r="JXI283" s="296"/>
      <c r="JXJ283" s="296"/>
      <c r="JXK283" s="208"/>
      <c r="JXM283" s="235"/>
      <c r="JXN283" s="235"/>
      <c r="JXO283" s="235"/>
      <c r="JXP283" s="235"/>
      <c r="JXQ283" s="235"/>
      <c r="JXR283" s="235"/>
      <c r="JXS283" s="235"/>
      <c r="JXT283" s="296"/>
      <c r="JXU283" s="296"/>
      <c r="JXV283" s="208"/>
      <c r="JXX283" s="235"/>
      <c r="JXY283" s="235"/>
      <c r="JXZ283" s="235"/>
      <c r="JYA283" s="235"/>
      <c r="JYB283" s="235"/>
      <c r="JYC283" s="235"/>
      <c r="JYD283" s="235"/>
      <c r="JYE283" s="296"/>
      <c r="JYF283" s="296"/>
      <c r="JYG283" s="208"/>
      <c r="JYI283" s="235"/>
      <c r="JYJ283" s="235"/>
      <c r="JYK283" s="235"/>
      <c r="JYL283" s="235"/>
      <c r="JYM283" s="235"/>
      <c r="JYN283" s="235"/>
      <c r="JYO283" s="235"/>
      <c r="JYP283" s="296"/>
      <c r="JYQ283" s="296"/>
      <c r="JYR283" s="208"/>
      <c r="JYT283" s="235"/>
      <c r="JYU283" s="235"/>
      <c r="JYV283" s="235"/>
      <c r="JYW283" s="235"/>
      <c r="JYX283" s="235"/>
      <c r="JYY283" s="235"/>
      <c r="JYZ283" s="235"/>
      <c r="JZA283" s="296"/>
      <c r="JZB283" s="296"/>
      <c r="JZC283" s="208"/>
      <c r="JZE283" s="235"/>
      <c r="JZF283" s="235"/>
      <c r="JZG283" s="235"/>
      <c r="JZH283" s="235"/>
      <c r="JZI283" s="235"/>
      <c r="JZJ283" s="235"/>
      <c r="JZK283" s="235"/>
      <c r="JZL283" s="296"/>
      <c r="JZM283" s="296"/>
      <c r="JZN283" s="208"/>
      <c r="JZP283" s="235"/>
      <c r="JZQ283" s="235"/>
      <c r="JZR283" s="235"/>
      <c r="JZS283" s="235"/>
      <c r="JZT283" s="235"/>
      <c r="JZU283" s="235"/>
      <c r="JZV283" s="235"/>
      <c r="JZW283" s="296"/>
      <c r="JZX283" s="296"/>
      <c r="JZY283" s="208"/>
      <c r="KAA283" s="235"/>
      <c r="KAB283" s="235"/>
      <c r="KAC283" s="235"/>
      <c r="KAD283" s="235"/>
      <c r="KAE283" s="235"/>
      <c r="KAF283" s="235"/>
      <c r="KAG283" s="235"/>
      <c r="KAH283" s="296"/>
      <c r="KAI283" s="296"/>
      <c r="KAJ283" s="208"/>
      <c r="KAL283" s="235"/>
      <c r="KAM283" s="235"/>
      <c r="KAN283" s="235"/>
      <c r="KAO283" s="235"/>
      <c r="KAP283" s="235"/>
      <c r="KAQ283" s="235"/>
      <c r="KAR283" s="235"/>
      <c r="KAS283" s="296"/>
      <c r="KAT283" s="296"/>
      <c r="KAU283" s="208"/>
      <c r="KAW283" s="235"/>
      <c r="KAX283" s="235"/>
      <c r="KAY283" s="235"/>
      <c r="KAZ283" s="235"/>
      <c r="KBA283" s="235"/>
      <c r="KBB283" s="235"/>
      <c r="KBC283" s="235"/>
      <c r="KBD283" s="296"/>
      <c r="KBE283" s="296"/>
      <c r="KBF283" s="208"/>
      <c r="KBH283" s="235"/>
      <c r="KBI283" s="235"/>
      <c r="KBJ283" s="235"/>
      <c r="KBK283" s="235"/>
      <c r="KBL283" s="235"/>
      <c r="KBM283" s="235"/>
      <c r="KBN283" s="235"/>
      <c r="KBO283" s="296"/>
      <c r="KBP283" s="296"/>
      <c r="KBQ283" s="208"/>
      <c r="KBS283" s="235"/>
      <c r="KBT283" s="235"/>
      <c r="KBU283" s="235"/>
      <c r="KBV283" s="235"/>
      <c r="KBW283" s="235"/>
      <c r="KBX283" s="235"/>
      <c r="KBY283" s="235"/>
      <c r="KBZ283" s="296"/>
      <c r="KCA283" s="296"/>
      <c r="KCB283" s="208"/>
      <c r="KCD283" s="235"/>
      <c r="KCE283" s="235"/>
      <c r="KCF283" s="235"/>
      <c r="KCG283" s="235"/>
      <c r="KCH283" s="235"/>
      <c r="KCI283" s="235"/>
      <c r="KCJ283" s="235"/>
      <c r="KCK283" s="296"/>
      <c r="KCL283" s="296"/>
      <c r="KCM283" s="208"/>
      <c r="KCO283" s="235"/>
      <c r="KCP283" s="235"/>
      <c r="KCQ283" s="235"/>
      <c r="KCR283" s="235"/>
      <c r="KCS283" s="235"/>
      <c r="KCT283" s="235"/>
      <c r="KCU283" s="235"/>
      <c r="KCV283" s="296"/>
      <c r="KCW283" s="296"/>
      <c r="KCX283" s="208"/>
      <c r="KCZ283" s="235"/>
      <c r="KDA283" s="235"/>
      <c r="KDB283" s="235"/>
      <c r="KDC283" s="235"/>
      <c r="KDD283" s="235"/>
      <c r="KDE283" s="235"/>
      <c r="KDF283" s="235"/>
      <c r="KDG283" s="296"/>
      <c r="KDH283" s="296"/>
      <c r="KDI283" s="208"/>
      <c r="KDK283" s="235"/>
      <c r="KDL283" s="235"/>
      <c r="KDM283" s="235"/>
      <c r="KDN283" s="235"/>
      <c r="KDO283" s="235"/>
      <c r="KDP283" s="235"/>
      <c r="KDQ283" s="235"/>
      <c r="KDR283" s="296"/>
      <c r="KDS283" s="296"/>
      <c r="KDT283" s="208"/>
      <c r="KDV283" s="235"/>
      <c r="KDW283" s="235"/>
      <c r="KDX283" s="235"/>
      <c r="KDY283" s="235"/>
      <c r="KDZ283" s="235"/>
      <c r="KEA283" s="235"/>
      <c r="KEB283" s="235"/>
      <c r="KEC283" s="296"/>
      <c r="KED283" s="296"/>
      <c r="KEE283" s="208"/>
      <c r="KEG283" s="235"/>
      <c r="KEH283" s="235"/>
      <c r="KEI283" s="235"/>
      <c r="KEJ283" s="235"/>
      <c r="KEK283" s="235"/>
      <c r="KEL283" s="235"/>
      <c r="KEM283" s="235"/>
      <c r="KEN283" s="296"/>
      <c r="KEO283" s="296"/>
      <c r="KEP283" s="208"/>
      <c r="KER283" s="235"/>
      <c r="KES283" s="235"/>
      <c r="KET283" s="235"/>
      <c r="KEU283" s="235"/>
      <c r="KEV283" s="235"/>
      <c r="KEW283" s="235"/>
      <c r="KEX283" s="235"/>
      <c r="KEY283" s="296"/>
      <c r="KEZ283" s="296"/>
      <c r="KFA283" s="208"/>
      <c r="KFC283" s="235"/>
      <c r="KFD283" s="235"/>
      <c r="KFE283" s="235"/>
      <c r="KFF283" s="235"/>
      <c r="KFG283" s="235"/>
      <c r="KFH283" s="235"/>
      <c r="KFI283" s="235"/>
      <c r="KFJ283" s="296"/>
      <c r="KFK283" s="296"/>
      <c r="KFL283" s="208"/>
      <c r="KFN283" s="235"/>
      <c r="KFO283" s="235"/>
      <c r="KFP283" s="235"/>
      <c r="KFQ283" s="235"/>
      <c r="KFR283" s="235"/>
      <c r="KFS283" s="235"/>
      <c r="KFT283" s="235"/>
      <c r="KFU283" s="296"/>
      <c r="KFV283" s="296"/>
      <c r="KFW283" s="208"/>
      <c r="KFY283" s="235"/>
      <c r="KFZ283" s="235"/>
      <c r="KGA283" s="235"/>
      <c r="KGB283" s="235"/>
      <c r="KGC283" s="235"/>
      <c r="KGD283" s="235"/>
      <c r="KGE283" s="235"/>
      <c r="KGF283" s="296"/>
      <c r="KGG283" s="296"/>
      <c r="KGH283" s="208"/>
      <c r="KGJ283" s="235"/>
      <c r="KGK283" s="235"/>
      <c r="KGL283" s="235"/>
      <c r="KGM283" s="235"/>
      <c r="KGN283" s="235"/>
      <c r="KGO283" s="235"/>
      <c r="KGP283" s="235"/>
      <c r="KGQ283" s="296"/>
      <c r="KGR283" s="296"/>
      <c r="KGS283" s="208"/>
      <c r="KGU283" s="235"/>
      <c r="KGV283" s="235"/>
      <c r="KGW283" s="235"/>
      <c r="KGX283" s="235"/>
      <c r="KGY283" s="235"/>
      <c r="KGZ283" s="235"/>
      <c r="KHA283" s="235"/>
      <c r="KHB283" s="296"/>
      <c r="KHC283" s="296"/>
      <c r="KHD283" s="208"/>
      <c r="KHF283" s="235"/>
      <c r="KHG283" s="235"/>
      <c r="KHH283" s="235"/>
      <c r="KHI283" s="235"/>
      <c r="KHJ283" s="235"/>
      <c r="KHK283" s="235"/>
      <c r="KHL283" s="235"/>
      <c r="KHM283" s="296"/>
      <c r="KHN283" s="296"/>
      <c r="KHO283" s="208"/>
      <c r="KHQ283" s="235"/>
      <c r="KHR283" s="235"/>
      <c r="KHS283" s="235"/>
      <c r="KHT283" s="235"/>
      <c r="KHU283" s="235"/>
      <c r="KHV283" s="235"/>
      <c r="KHW283" s="235"/>
      <c r="KHX283" s="296"/>
      <c r="KHY283" s="296"/>
      <c r="KHZ283" s="208"/>
      <c r="KIB283" s="235"/>
      <c r="KIC283" s="235"/>
      <c r="KID283" s="235"/>
      <c r="KIE283" s="235"/>
      <c r="KIF283" s="235"/>
      <c r="KIG283" s="235"/>
      <c r="KIH283" s="235"/>
      <c r="KII283" s="296"/>
      <c r="KIJ283" s="296"/>
      <c r="KIK283" s="208"/>
      <c r="KIM283" s="235"/>
      <c r="KIN283" s="235"/>
      <c r="KIO283" s="235"/>
      <c r="KIP283" s="235"/>
      <c r="KIQ283" s="235"/>
      <c r="KIR283" s="235"/>
      <c r="KIS283" s="235"/>
      <c r="KIT283" s="296"/>
      <c r="KIU283" s="296"/>
      <c r="KIV283" s="208"/>
      <c r="KIX283" s="235"/>
      <c r="KIY283" s="235"/>
      <c r="KIZ283" s="235"/>
      <c r="KJA283" s="235"/>
      <c r="KJB283" s="235"/>
      <c r="KJC283" s="235"/>
      <c r="KJD283" s="235"/>
      <c r="KJE283" s="296"/>
      <c r="KJF283" s="296"/>
      <c r="KJG283" s="208"/>
      <c r="KJI283" s="235"/>
      <c r="KJJ283" s="235"/>
      <c r="KJK283" s="235"/>
      <c r="KJL283" s="235"/>
      <c r="KJM283" s="235"/>
      <c r="KJN283" s="235"/>
      <c r="KJO283" s="235"/>
      <c r="KJP283" s="296"/>
      <c r="KJQ283" s="296"/>
      <c r="KJR283" s="208"/>
      <c r="KJT283" s="235"/>
      <c r="KJU283" s="235"/>
      <c r="KJV283" s="235"/>
      <c r="KJW283" s="235"/>
      <c r="KJX283" s="235"/>
      <c r="KJY283" s="235"/>
      <c r="KJZ283" s="235"/>
      <c r="KKA283" s="296"/>
      <c r="KKB283" s="296"/>
      <c r="KKC283" s="208"/>
      <c r="KKE283" s="235"/>
      <c r="KKF283" s="235"/>
      <c r="KKG283" s="235"/>
      <c r="KKH283" s="235"/>
      <c r="KKI283" s="235"/>
      <c r="KKJ283" s="235"/>
      <c r="KKK283" s="235"/>
      <c r="KKL283" s="296"/>
      <c r="KKM283" s="296"/>
      <c r="KKN283" s="208"/>
      <c r="KKP283" s="235"/>
      <c r="KKQ283" s="235"/>
      <c r="KKR283" s="235"/>
      <c r="KKS283" s="235"/>
      <c r="KKT283" s="235"/>
      <c r="KKU283" s="235"/>
      <c r="KKV283" s="235"/>
      <c r="KKW283" s="296"/>
      <c r="KKX283" s="296"/>
      <c r="KKY283" s="208"/>
      <c r="KLA283" s="235"/>
      <c r="KLB283" s="235"/>
      <c r="KLC283" s="235"/>
      <c r="KLD283" s="235"/>
      <c r="KLE283" s="235"/>
      <c r="KLF283" s="235"/>
      <c r="KLG283" s="235"/>
      <c r="KLH283" s="296"/>
      <c r="KLI283" s="296"/>
      <c r="KLJ283" s="208"/>
      <c r="KLL283" s="235"/>
      <c r="KLM283" s="235"/>
      <c r="KLN283" s="235"/>
      <c r="KLO283" s="235"/>
      <c r="KLP283" s="235"/>
      <c r="KLQ283" s="235"/>
      <c r="KLR283" s="235"/>
      <c r="KLS283" s="296"/>
      <c r="KLT283" s="296"/>
      <c r="KLU283" s="208"/>
      <c r="KLW283" s="235"/>
      <c r="KLX283" s="235"/>
      <c r="KLY283" s="235"/>
      <c r="KLZ283" s="235"/>
      <c r="KMA283" s="235"/>
      <c r="KMB283" s="235"/>
      <c r="KMC283" s="235"/>
      <c r="KMD283" s="296"/>
      <c r="KME283" s="296"/>
      <c r="KMF283" s="208"/>
      <c r="KMH283" s="235"/>
      <c r="KMI283" s="235"/>
      <c r="KMJ283" s="235"/>
      <c r="KMK283" s="235"/>
      <c r="KML283" s="235"/>
      <c r="KMM283" s="235"/>
      <c r="KMN283" s="235"/>
      <c r="KMO283" s="296"/>
      <c r="KMP283" s="296"/>
      <c r="KMQ283" s="208"/>
      <c r="KMS283" s="235"/>
      <c r="KMT283" s="235"/>
      <c r="KMU283" s="235"/>
      <c r="KMV283" s="235"/>
      <c r="KMW283" s="235"/>
      <c r="KMX283" s="235"/>
      <c r="KMY283" s="235"/>
      <c r="KMZ283" s="296"/>
      <c r="KNA283" s="296"/>
      <c r="KNB283" s="208"/>
      <c r="KND283" s="235"/>
      <c r="KNE283" s="235"/>
      <c r="KNF283" s="235"/>
      <c r="KNG283" s="235"/>
      <c r="KNH283" s="235"/>
      <c r="KNI283" s="235"/>
      <c r="KNJ283" s="235"/>
      <c r="KNK283" s="296"/>
      <c r="KNL283" s="296"/>
      <c r="KNM283" s="208"/>
      <c r="KNO283" s="235"/>
      <c r="KNP283" s="235"/>
      <c r="KNQ283" s="235"/>
      <c r="KNR283" s="235"/>
      <c r="KNS283" s="235"/>
      <c r="KNT283" s="235"/>
      <c r="KNU283" s="235"/>
      <c r="KNV283" s="296"/>
      <c r="KNW283" s="296"/>
      <c r="KNX283" s="208"/>
      <c r="KNZ283" s="235"/>
      <c r="KOA283" s="235"/>
      <c r="KOB283" s="235"/>
      <c r="KOC283" s="235"/>
      <c r="KOD283" s="235"/>
      <c r="KOE283" s="235"/>
      <c r="KOF283" s="235"/>
      <c r="KOG283" s="296"/>
      <c r="KOH283" s="296"/>
      <c r="KOI283" s="208"/>
      <c r="KOK283" s="235"/>
      <c r="KOL283" s="235"/>
      <c r="KOM283" s="235"/>
      <c r="KON283" s="235"/>
      <c r="KOO283" s="235"/>
      <c r="KOP283" s="235"/>
      <c r="KOQ283" s="235"/>
      <c r="KOR283" s="296"/>
      <c r="KOS283" s="296"/>
      <c r="KOT283" s="208"/>
      <c r="KOV283" s="235"/>
      <c r="KOW283" s="235"/>
      <c r="KOX283" s="235"/>
      <c r="KOY283" s="235"/>
      <c r="KOZ283" s="235"/>
      <c r="KPA283" s="235"/>
      <c r="KPB283" s="235"/>
      <c r="KPC283" s="296"/>
      <c r="KPD283" s="296"/>
      <c r="KPE283" s="208"/>
      <c r="KPG283" s="235"/>
      <c r="KPH283" s="235"/>
      <c r="KPI283" s="235"/>
      <c r="KPJ283" s="235"/>
      <c r="KPK283" s="235"/>
      <c r="KPL283" s="235"/>
      <c r="KPM283" s="235"/>
      <c r="KPN283" s="296"/>
      <c r="KPO283" s="296"/>
      <c r="KPP283" s="208"/>
      <c r="KPR283" s="235"/>
      <c r="KPS283" s="235"/>
      <c r="KPT283" s="235"/>
      <c r="KPU283" s="235"/>
      <c r="KPV283" s="235"/>
      <c r="KPW283" s="235"/>
      <c r="KPX283" s="235"/>
      <c r="KPY283" s="296"/>
      <c r="KPZ283" s="296"/>
      <c r="KQA283" s="208"/>
      <c r="KQC283" s="235"/>
      <c r="KQD283" s="235"/>
      <c r="KQE283" s="235"/>
      <c r="KQF283" s="235"/>
      <c r="KQG283" s="235"/>
      <c r="KQH283" s="235"/>
      <c r="KQI283" s="235"/>
      <c r="KQJ283" s="296"/>
      <c r="KQK283" s="296"/>
      <c r="KQL283" s="208"/>
      <c r="KQN283" s="235"/>
      <c r="KQO283" s="235"/>
      <c r="KQP283" s="235"/>
      <c r="KQQ283" s="235"/>
      <c r="KQR283" s="235"/>
      <c r="KQS283" s="235"/>
      <c r="KQT283" s="235"/>
      <c r="KQU283" s="296"/>
      <c r="KQV283" s="296"/>
      <c r="KQW283" s="208"/>
      <c r="KQY283" s="235"/>
      <c r="KQZ283" s="235"/>
      <c r="KRA283" s="235"/>
      <c r="KRB283" s="235"/>
      <c r="KRC283" s="235"/>
      <c r="KRD283" s="235"/>
      <c r="KRE283" s="235"/>
      <c r="KRF283" s="296"/>
      <c r="KRG283" s="296"/>
      <c r="KRH283" s="208"/>
      <c r="KRJ283" s="235"/>
      <c r="KRK283" s="235"/>
      <c r="KRL283" s="235"/>
      <c r="KRM283" s="235"/>
      <c r="KRN283" s="235"/>
      <c r="KRO283" s="235"/>
      <c r="KRP283" s="235"/>
      <c r="KRQ283" s="296"/>
      <c r="KRR283" s="296"/>
      <c r="KRS283" s="208"/>
      <c r="KRU283" s="235"/>
      <c r="KRV283" s="235"/>
      <c r="KRW283" s="235"/>
      <c r="KRX283" s="235"/>
      <c r="KRY283" s="235"/>
      <c r="KRZ283" s="235"/>
      <c r="KSA283" s="235"/>
      <c r="KSB283" s="296"/>
      <c r="KSC283" s="296"/>
      <c r="KSD283" s="208"/>
      <c r="KSF283" s="235"/>
      <c r="KSG283" s="235"/>
      <c r="KSH283" s="235"/>
      <c r="KSI283" s="235"/>
      <c r="KSJ283" s="235"/>
      <c r="KSK283" s="235"/>
      <c r="KSL283" s="235"/>
      <c r="KSM283" s="296"/>
      <c r="KSN283" s="296"/>
      <c r="KSO283" s="208"/>
      <c r="KSQ283" s="235"/>
      <c r="KSR283" s="235"/>
      <c r="KSS283" s="235"/>
      <c r="KST283" s="235"/>
      <c r="KSU283" s="235"/>
      <c r="KSV283" s="235"/>
      <c r="KSW283" s="235"/>
      <c r="KSX283" s="296"/>
      <c r="KSY283" s="296"/>
      <c r="KSZ283" s="208"/>
      <c r="KTB283" s="235"/>
      <c r="KTC283" s="235"/>
      <c r="KTD283" s="235"/>
      <c r="KTE283" s="235"/>
      <c r="KTF283" s="235"/>
      <c r="KTG283" s="235"/>
      <c r="KTH283" s="235"/>
      <c r="KTI283" s="296"/>
      <c r="KTJ283" s="296"/>
      <c r="KTK283" s="208"/>
      <c r="KTM283" s="235"/>
      <c r="KTN283" s="235"/>
      <c r="KTO283" s="235"/>
      <c r="KTP283" s="235"/>
      <c r="KTQ283" s="235"/>
      <c r="KTR283" s="235"/>
      <c r="KTS283" s="235"/>
      <c r="KTT283" s="296"/>
      <c r="KTU283" s="296"/>
      <c r="KTV283" s="208"/>
      <c r="KTX283" s="235"/>
      <c r="KTY283" s="235"/>
      <c r="KTZ283" s="235"/>
      <c r="KUA283" s="235"/>
      <c r="KUB283" s="235"/>
      <c r="KUC283" s="235"/>
      <c r="KUD283" s="235"/>
      <c r="KUE283" s="296"/>
      <c r="KUF283" s="296"/>
      <c r="KUG283" s="208"/>
      <c r="KUI283" s="235"/>
      <c r="KUJ283" s="235"/>
      <c r="KUK283" s="235"/>
      <c r="KUL283" s="235"/>
      <c r="KUM283" s="235"/>
      <c r="KUN283" s="235"/>
      <c r="KUO283" s="235"/>
      <c r="KUP283" s="296"/>
      <c r="KUQ283" s="296"/>
      <c r="KUR283" s="208"/>
      <c r="KUT283" s="235"/>
      <c r="KUU283" s="235"/>
      <c r="KUV283" s="235"/>
      <c r="KUW283" s="235"/>
      <c r="KUX283" s="235"/>
      <c r="KUY283" s="235"/>
      <c r="KUZ283" s="235"/>
      <c r="KVA283" s="296"/>
      <c r="KVB283" s="296"/>
      <c r="KVC283" s="208"/>
      <c r="KVE283" s="235"/>
      <c r="KVF283" s="235"/>
      <c r="KVG283" s="235"/>
      <c r="KVH283" s="235"/>
      <c r="KVI283" s="235"/>
      <c r="KVJ283" s="235"/>
      <c r="KVK283" s="235"/>
      <c r="KVL283" s="296"/>
      <c r="KVM283" s="296"/>
      <c r="KVN283" s="208"/>
      <c r="KVP283" s="235"/>
      <c r="KVQ283" s="235"/>
      <c r="KVR283" s="235"/>
      <c r="KVS283" s="235"/>
      <c r="KVT283" s="235"/>
      <c r="KVU283" s="235"/>
      <c r="KVV283" s="235"/>
      <c r="KVW283" s="296"/>
      <c r="KVX283" s="296"/>
      <c r="KVY283" s="208"/>
      <c r="KWA283" s="235"/>
      <c r="KWB283" s="235"/>
      <c r="KWC283" s="235"/>
      <c r="KWD283" s="235"/>
      <c r="KWE283" s="235"/>
      <c r="KWF283" s="235"/>
      <c r="KWG283" s="235"/>
      <c r="KWH283" s="296"/>
      <c r="KWI283" s="296"/>
      <c r="KWJ283" s="208"/>
      <c r="KWL283" s="235"/>
      <c r="KWM283" s="235"/>
      <c r="KWN283" s="235"/>
      <c r="KWO283" s="235"/>
      <c r="KWP283" s="235"/>
      <c r="KWQ283" s="235"/>
      <c r="KWR283" s="235"/>
      <c r="KWS283" s="296"/>
      <c r="KWT283" s="296"/>
      <c r="KWU283" s="208"/>
      <c r="KWW283" s="235"/>
      <c r="KWX283" s="235"/>
      <c r="KWY283" s="235"/>
      <c r="KWZ283" s="235"/>
      <c r="KXA283" s="235"/>
      <c r="KXB283" s="235"/>
      <c r="KXC283" s="235"/>
      <c r="KXD283" s="296"/>
      <c r="KXE283" s="296"/>
      <c r="KXF283" s="208"/>
      <c r="KXH283" s="235"/>
      <c r="KXI283" s="235"/>
      <c r="KXJ283" s="235"/>
      <c r="KXK283" s="235"/>
      <c r="KXL283" s="235"/>
      <c r="KXM283" s="235"/>
      <c r="KXN283" s="235"/>
      <c r="KXO283" s="296"/>
      <c r="KXP283" s="296"/>
      <c r="KXQ283" s="208"/>
      <c r="KXS283" s="235"/>
      <c r="KXT283" s="235"/>
      <c r="KXU283" s="235"/>
      <c r="KXV283" s="235"/>
      <c r="KXW283" s="235"/>
      <c r="KXX283" s="235"/>
      <c r="KXY283" s="235"/>
      <c r="KXZ283" s="296"/>
      <c r="KYA283" s="296"/>
      <c r="KYB283" s="208"/>
      <c r="KYD283" s="235"/>
      <c r="KYE283" s="235"/>
      <c r="KYF283" s="235"/>
      <c r="KYG283" s="235"/>
      <c r="KYH283" s="235"/>
      <c r="KYI283" s="235"/>
      <c r="KYJ283" s="235"/>
      <c r="KYK283" s="296"/>
      <c r="KYL283" s="296"/>
      <c r="KYM283" s="208"/>
      <c r="KYO283" s="235"/>
      <c r="KYP283" s="235"/>
      <c r="KYQ283" s="235"/>
      <c r="KYR283" s="235"/>
      <c r="KYS283" s="235"/>
      <c r="KYT283" s="235"/>
      <c r="KYU283" s="235"/>
      <c r="KYV283" s="296"/>
      <c r="KYW283" s="296"/>
      <c r="KYX283" s="208"/>
      <c r="KYZ283" s="235"/>
      <c r="KZA283" s="235"/>
      <c r="KZB283" s="235"/>
      <c r="KZC283" s="235"/>
      <c r="KZD283" s="235"/>
      <c r="KZE283" s="235"/>
      <c r="KZF283" s="235"/>
      <c r="KZG283" s="296"/>
      <c r="KZH283" s="296"/>
      <c r="KZI283" s="208"/>
      <c r="KZK283" s="235"/>
      <c r="KZL283" s="235"/>
      <c r="KZM283" s="235"/>
      <c r="KZN283" s="235"/>
      <c r="KZO283" s="235"/>
      <c r="KZP283" s="235"/>
      <c r="KZQ283" s="235"/>
      <c r="KZR283" s="296"/>
      <c r="KZS283" s="296"/>
      <c r="KZT283" s="208"/>
      <c r="KZV283" s="235"/>
      <c r="KZW283" s="235"/>
      <c r="KZX283" s="235"/>
      <c r="KZY283" s="235"/>
      <c r="KZZ283" s="235"/>
      <c r="LAA283" s="235"/>
      <c r="LAB283" s="235"/>
      <c r="LAC283" s="296"/>
      <c r="LAD283" s="296"/>
      <c r="LAE283" s="208"/>
      <c r="LAG283" s="235"/>
      <c r="LAH283" s="235"/>
      <c r="LAI283" s="235"/>
      <c r="LAJ283" s="235"/>
      <c r="LAK283" s="235"/>
      <c r="LAL283" s="235"/>
      <c r="LAM283" s="235"/>
      <c r="LAN283" s="296"/>
      <c r="LAO283" s="296"/>
      <c r="LAP283" s="208"/>
      <c r="LAR283" s="235"/>
      <c r="LAS283" s="235"/>
      <c r="LAT283" s="235"/>
      <c r="LAU283" s="235"/>
      <c r="LAV283" s="235"/>
      <c r="LAW283" s="235"/>
      <c r="LAX283" s="235"/>
      <c r="LAY283" s="296"/>
      <c r="LAZ283" s="296"/>
      <c r="LBA283" s="208"/>
      <c r="LBC283" s="235"/>
      <c r="LBD283" s="235"/>
      <c r="LBE283" s="235"/>
      <c r="LBF283" s="235"/>
      <c r="LBG283" s="235"/>
      <c r="LBH283" s="235"/>
      <c r="LBI283" s="235"/>
      <c r="LBJ283" s="296"/>
      <c r="LBK283" s="296"/>
      <c r="LBL283" s="208"/>
      <c r="LBN283" s="235"/>
      <c r="LBO283" s="235"/>
      <c r="LBP283" s="235"/>
      <c r="LBQ283" s="235"/>
      <c r="LBR283" s="235"/>
      <c r="LBS283" s="235"/>
      <c r="LBT283" s="235"/>
      <c r="LBU283" s="296"/>
      <c r="LBV283" s="296"/>
      <c r="LBW283" s="208"/>
      <c r="LBY283" s="235"/>
      <c r="LBZ283" s="235"/>
      <c r="LCA283" s="235"/>
      <c r="LCB283" s="235"/>
      <c r="LCC283" s="235"/>
      <c r="LCD283" s="235"/>
      <c r="LCE283" s="235"/>
      <c r="LCF283" s="296"/>
      <c r="LCG283" s="296"/>
      <c r="LCH283" s="208"/>
      <c r="LCJ283" s="235"/>
      <c r="LCK283" s="235"/>
      <c r="LCL283" s="235"/>
      <c r="LCM283" s="235"/>
      <c r="LCN283" s="235"/>
      <c r="LCO283" s="235"/>
      <c r="LCP283" s="235"/>
      <c r="LCQ283" s="296"/>
      <c r="LCR283" s="296"/>
      <c r="LCS283" s="208"/>
      <c r="LCU283" s="235"/>
      <c r="LCV283" s="235"/>
      <c r="LCW283" s="235"/>
      <c r="LCX283" s="235"/>
      <c r="LCY283" s="235"/>
      <c r="LCZ283" s="235"/>
      <c r="LDA283" s="235"/>
      <c r="LDB283" s="296"/>
      <c r="LDC283" s="296"/>
      <c r="LDD283" s="208"/>
      <c r="LDF283" s="235"/>
      <c r="LDG283" s="235"/>
      <c r="LDH283" s="235"/>
      <c r="LDI283" s="235"/>
      <c r="LDJ283" s="235"/>
      <c r="LDK283" s="235"/>
      <c r="LDL283" s="235"/>
      <c r="LDM283" s="296"/>
      <c r="LDN283" s="296"/>
      <c r="LDO283" s="208"/>
      <c r="LDQ283" s="235"/>
      <c r="LDR283" s="235"/>
      <c r="LDS283" s="235"/>
      <c r="LDT283" s="235"/>
      <c r="LDU283" s="235"/>
      <c r="LDV283" s="235"/>
      <c r="LDW283" s="235"/>
      <c r="LDX283" s="296"/>
      <c r="LDY283" s="296"/>
      <c r="LDZ283" s="208"/>
      <c r="LEB283" s="235"/>
      <c r="LEC283" s="235"/>
      <c r="LED283" s="235"/>
      <c r="LEE283" s="235"/>
      <c r="LEF283" s="235"/>
      <c r="LEG283" s="235"/>
      <c r="LEH283" s="235"/>
      <c r="LEI283" s="296"/>
      <c r="LEJ283" s="296"/>
      <c r="LEK283" s="208"/>
      <c r="LEM283" s="235"/>
      <c r="LEN283" s="235"/>
      <c r="LEO283" s="235"/>
      <c r="LEP283" s="235"/>
      <c r="LEQ283" s="235"/>
      <c r="LER283" s="235"/>
      <c r="LES283" s="235"/>
      <c r="LET283" s="296"/>
      <c r="LEU283" s="296"/>
      <c r="LEV283" s="208"/>
      <c r="LEX283" s="235"/>
      <c r="LEY283" s="235"/>
      <c r="LEZ283" s="235"/>
      <c r="LFA283" s="235"/>
      <c r="LFB283" s="235"/>
      <c r="LFC283" s="235"/>
      <c r="LFD283" s="235"/>
      <c r="LFE283" s="296"/>
      <c r="LFF283" s="296"/>
      <c r="LFG283" s="208"/>
      <c r="LFI283" s="235"/>
      <c r="LFJ283" s="235"/>
      <c r="LFK283" s="235"/>
      <c r="LFL283" s="235"/>
      <c r="LFM283" s="235"/>
      <c r="LFN283" s="235"/>
      <c r="LFO283" s="235"/>
      <c r="LFP283" s="296"/>
      <c r="LFQ283" s="296"/>
      <c r="LFR283" s="208"/>
      <c r="LFT283" s="235"/>
      <c r="LFU283" s="235"/>
      <c r="LFV283" s="235"/>
      <c r="LFW283" s="235"/>
      <c r="LFX283" s="235"/>
      <c r="LFY283" s="235"/>
      <c r="LFZ283" s="235"/>
      <c r="LGA283" s="296"/>
      <c r="LGB283" s="296"/>
      <c r="LGC283" s="208"/>
      <c r="LGE283" s="235"/>
      <c r="LGF283" s="235"/>
      <c r="LGG283" s="235"/>
      <c r="LGH283" s="235"/>
      <c r="LGI283" s="235"/>
      <c r="LGJ283" s="235"/>
      <c r="LGK283" s="235"/>
      <c r="LGL283" s="296"/>
      <c r="LGM283" s="296"/>
      <c r="LGN283" s="208"/>
      <c r="LGP283" s="235"/>
      <c r="LGQ283" s="235"/>
      <c r="LGR283" s="235"/>
      <c r="LGS283" s="235"/>
      <c r="LGT283" s="235"/>
      <c r="LGU283" s="235"/>
      <c r="LGV283" s="235"/>
      <c r="LGW283" s="296"/>
      <c r="LGX283" s="296"/>
      <c r="LGY283" s="208"/>
      <c r="LHA283" s="235"/>
      <c r="LHB283" s="235"/>
      <c r="LHC283" s="235"/>
      <c r="LHD283" s="235"/>
      <c r="LHE283" s="235"/>
      <c r="LHF283" s="235"/>
      <c r="LHG283" s="235"/>
      <c r="LHH283" s="296"/>
      <c r="LHI283" s="296"/>
      <c r="LHJ283" s="208"/>
      <c r="LHL283" s="235"/>
      <c r="LHM283" s="235"/>
      <c r="LHN283" s="235"/>
      <c r="LHO283" s="235"/>
      <c r="LHP283" s="235"/>
      <c r="LHQ283" s="235"/>
      <c r="LHR283" s="235"/>
      <c r="LHS283" s="296"/>
      <c r="LHT283" s="296"/>
      <c r="LHU283" s="208"/>
      <c r="LHW283" s="235"/>
      <c r="LHX283" s="235"/>
      <c r="LHY283" s="235"/>
      <c r="LHZ283" s="235"/>
      <c r="LIA283" s="235"/>
      <c r="LIB283" s="235"/>
      <c r="LIC283" s="235"/>
      <c r="LID283" s="296"/>
      <c r="LIE283" s="296"/>
      <c r="LIF283" s="208"/>
      <c r="LIH283" s="235"/>
      <c r="LII283" s="235"/>
      <c r="LIJ283" s="235"/>
      <c r="LIK283" s="235"/>
      <c r="LIL283" s="235"/>
      <c r="LIM283" s="235"/>
      <c r="LIN283" s="235"/>
      <c r="LIO283" s="296"/>
      <c r="LIP283" s="296"/>
      <c r="LIQ283" s="208"/>
      <c r="LIS283" s="235"/>
      <c r="LIT283" s="235"/>
      <c r="LIU283" s="235"/>
      <c r="LIV283" s="235"/>
      <c r="LIW283" s="235"/>
      <c r="LIX283" s="235"/>
      <c r="LIY283" s="235"/>
      <c r="LIZ283" s="296"/>
      <c r="LJA283" s="296"/>
      <c r="LJB283" s="208"/>
      <c r="LJD283" s="235"/>
      <c r="LJE283" s="235"/>
      <c r="LJF283" s="235"/>
      <c r="LJG283" s="235"/>
      <c r="LJH283" s="235"/>
      <c r="LJI283" s="235"/>
      <c r="LJJ283" s="235"/>
      <c r="LJK283" s="296"/>
      <c r="LJL283" s="296"/>
      <c r="LJM283" s="208"/>
      <c r="LJO283" s="235"/>
      <c r="LJP283" s="235"/>
      <c r="LJQ283" s="235"/>
      <c r="LJR283" s="235"/>
      <c r="LJS283" s="235"/>
      <c r="LJT283" s="235"/>
      <c r="LJU283" s="235"/>
      <c r="LJV283" s="296"/>
      <c r="LJW283" s="296"/>
      <c r="LJX283" s="208"/>
      <c r="LJZ283" s="235"/>
      <c r="LKA283" s="235"/>
      <c r="LKB283" s="235"/>
      <c r="LKC283" s="235"/>
      <c r="LKD283" s="235"/>
      <c r="LKE283" s="235"/>
      <c r="LKF283" s="235"/>
      <c r="LKG283" s="296"/>
      <c r="LKH283" s="296"/>
      <c r="LKI283" s="208"/>
      <c r="LKK283" s="235"/>
      <c r="LKL283" s="235"/>
      <c r="LKM283" s="235"/>
      <c r="LKN283" s="235"/>
      <c r="LKO283" s="235"/>
      <c r="LKP283" s="235"/>
      <c r="LKQ283" s="235"/>
      <c r="LKR283" s="296"/>
      <c r="LKS283" s="296"/>
      <c r="LKT283" s="208"/>
      <c r="LKV283" s="235"/>
      <c r="LKW283" s="235"/>
      <c r="LKX283" s="235"/>
      <c r="LKY283" s="235"/>
      <c r="LKZ283" s="235"/>
      <c r="LLA283" s="235"/>
      <c r="LLB283" s="235"/>
      <c r="LLC283" s="296"/>
      <c r="LLD283" s="296"/>
      <c r="LLE283" s="208"/>
      <c r="LLG283" s="235"/>
      <c r="LLH283" s="235"/>
      <c r="LLI283" s="235"/>
      <c r="LLJ283" s="235"/>
      <c r="LLK283" s="235"/>
      <c r="LLL283" s="235"/>
      <c r="LLM283" s="235"/>
      <c r="LLN283" s="296"/>
      <c r="LLO283" s="296"/>
      <c r="LLP283" s="208"/>
      <c r="LLR283" s="235"/>
      <c r="LLS283" s="235"/>
      <c r="LLT283" s="235"/>
      <c r="LLU283" s="235"/>
      <c r="LLV283" s="235"/>
      <c r="LLW283" s="235"/>
      <c r="LLX283" s="235"/>
      <c r="LLY283" s="296"/>
      <c r="LLZ283" s="296"/>
      <c r="LMA283" s="208"/>
      <c r="LMC283" s="235"/>
      <c r="LMD283" s="235"/>
      <c r="LME283" s="235"/>
      <c r="LMF283" s="235"/>
      <c r="LMG283" s="235"/>
      <c r="LMH283" s="235"/>
      <c r="LMI283" s="235"/>
      <c r="LMJ283" s="296"/>
      <c r="LMK283" s="296"/>
      <c r="LML283" s="208"/>
      <c r="LMN283" s="235"/>
      <c r="LMO283" s="235"/>
      <c r="LMP283" s="235"/>
      <c r="LMQ283" s="235"/>
      <c r="LMR283" s="235"/>
      <c r="LMS283" s="235"/>
      <c r="LMT283" s="235"/>
      <c r="LMU283" s="296"/>
      <c r="LMV283" s="296"/>
      <c r="LMW283" s="208"/>
      <c r="LMY283" s="235"/>
      <c r="LMZ283" s="235"/>
      <c r="LNA283" s="235"/>
      <c r="LNB283" s="235"/>
      <c r="LNC283" s="235"/>
      <c r="LND283" s="235"/>
      <c r="LNE283" s="235"/>
      <c r="LNF283" s="296"/>
      <c r="LNG283" s="296"/>
      <c r="LNH283" s="208"/>
      <c r="LNJ283" s="235"/>
      <c r="LNK283" s="235"/>
      <c r="LNL283" s="235"/>
      <c r="LNM283" s="235"/>
      <c r="LNN283" s="235"/>
      <c r="LNO283" s="235"/>
      <c r="LNP283" s="235"/>
      <c r="LNQ283" s="296"/>
      <c r="LNR283" s="296"/>
      <c r="LNS283" s="208"/>
      <c r="LNU283" s="235"/>
      <c r="LNV283" s="235"/>
      <c r="LNW283" s="235"/>
      <c r="LNX283" s="235"/>
      <c r="LNY283" s="235"/>
      <c r="LNZ283" s="235"/>
      <c r="LOA283" s="235"/>
      <c r="LOB283" s="296"/>
      <c r="LOC283" s="296"/>
      <c r="LOD283" s="208"/>
      <c r="LOF283" s="235"/>
      <c r="LOG283" s="235"/>
      <c r="LOH283" s="235"/>
      <c r="LOI283" s="235"/>
      <c r="LOJ283" s="235"/>
      <c r="LOK283" s="235"/>
      <c r="LOL283" s="235"/>
      <c r="LOM283" s="296"/>
      <c r="LON283" s="296"/>
      <c r="LOO283" s="208"/>
      <c r="LOQ283" s="235"/>
      <c r="LOR283" s="235"/>
      <c r="LOS283" s="235"/>
      <c r="LOT283" s="235"/>
      <c r="LOU283" s="235"/>
      <c r="LOV283" s="235"/>
      <c r="LOW283" s="235"/>
      <c r="LOX283" s="296"/>
      <c r="LOY283" s="296"/>
      <c r="LOZ283" s="208"/>
      <c r="LPB283" s="235"/>
      <c r="LPC283" s="235"/>
      <c r="LPD283" s="235"/>
      <c r="LPE283" s="235"/>
      <c r="LPF283" s="235"/>
      <c r="LPG283" s="235"/>
      <c r="LPH283" s="235"/>
      <c r="LPI283" s="296"/>
      <c r="LPJ283" s="296"/>
      <c r="LPK283" s="208"/>
      <c r="LPM283" s="235"/>
      <c r="LPN283" s="235"/>
      <c r="LPO283" s="235"/>
      <c r="LPP283" s="235"/>
      <c r="LPQ283" s="235"/>
      <c r="LPR283" s="235"/>
      <c r="LPS283" s="235"/>
      <c r="LPT283" s="296"/>
      <c r="LPU283" s="296"/>
      <c r="LPV283" s="208"/>
      <c r="LPX283" s="235"/>
      <c r="LPY283" s="235"/>
      <c r="LPZ283" s="235"/>
      <c r="LQA283" s="235"/>
      <c r="LQB283" s="235"/>
      <c r="LQC283" s="235"/>
      <c r="LQD283" s="235"/>
      <c r="LQE283" s="296"/>
      <c r="LQF283" s="296"/>
      <c r="LQG283" s="208"/>
      <c r="LQI283" s="235"/>
      <c r="LQJ283" s="235"/>
      <c r="LQK283" s="235"/>
      <c r="LQL283" s="235"/>
      <c r="LQM283" s="235"/>
      <c r="LQN283" s="235"/>
      <c r="LQO283" s="235"/>
      <c r="LQP283" s="296"/>
      <c r="LQQ283" s="296"/>
      <c r="LQR283" s="208"/>
      <c r="LQT283" s="235"/>
      <c r="LQU283" s="235"/>
      <c r="LQV283" s="235"/>
      <c r="LQW283" s="235"/>
      <c r="LQX283" s="235"/>
      <c r="LQY283" s="235"/>
      <c r="LQZ283" s="235"/>
      <c r="LRA283" s="296"/>
      <c r="LRB283" s="296"/>
      <c r="LRC283" s="208"/>
      <c r="LRE283" s="235"/>
      <c r="LRF283" s="235"/>
      <c r="LRG283" s="235"/>
      <c r="LRH283" s="235"/>
      <c r="LRI283" s="235"/>
      <c r="LRJ283" s="235"/>
      <c r="LRK283" s="235"/>
      <c r="LRL283" s="296"/>
      <c r="LRM283" s="296"/>
      <c r="LRN283" s="208"/>
      <c r="LRP283" s="235"/>
      <c r="LRQ283" s="235"/>
      <c r="LRR283" s="235"/>
      <c r="LRS283" s="235"/>
      <c r="LRT283" s="235"/>
      <c r="LRU283" s="235"/>
      <c r="LRV283" s="235"/>
      <c r="LRW283" s="296"/>
      <c r="LRX283" s="296"/>
      <c r="LRY283" s="208"/>
      <c r="LSA283" s="235"/>
      <c r="LSB283" s="235"/>
      <c r="LSC283" s="235"/>
      <c r="LSD283" s="235"/>
      <c r="LSE283" s="235"/>
      <c r="LSF283" s="235"/>
      <c r="LSG283" s="235"/>
      <c r="LSH283" s="296"/>
      <c r="LSI283" s="296"/>
      <c r="LSJ283" s="208"/>
      <c r="LSL283" s="235"/>
      <c r="LSM283" s="235"/>
      <c r="LSN283" s="235"/>
      <c r="LSO283" s="235"/>
      <c r="LSP283" s="235"/>
      <c r="LSQ283" s="235"/>
      <c r="LSR283" s="235"/>
      <c r="LSS283" s="296"/>
      <c r="LST283" s="296"/>
      <c r="LSU283" s="208"/>
      <c r="LSW283" s="235"/>
      <c r="LSX283" s="235"/>
      <c r="LSY283" s="235"/>
      <c r="LSZ283" s="235"/>
      <c r="LTA283" s="235"/>
      <c r="LTB283" s="235"/>
      <c r="LTC283" s="235"/>
      <c r="LTD283" s="296"/>
      <c r="LTE283" s="296"/>
      <c r="LTF283" s="208"/>
      <c r="LTH283" s="235"/>
      <c r="LTI283" s="235"/>
      <c r="LTJ283" s="235"/>
      <c r="LTK283" s="235"/>
      <c r="LTL283" s="235"/>
      <c r="LTM283" s="235"/>
      <c r="LTN283" s="235"/>
      <c r="LTO283" s="296"/>
      <c r="LTP283" s="296"/>
      <c r="LTQ283" s="208"/>
      <c r="LTS283" s="235"/>
      <c r="LTT283" s="235"/>
      <c r="LTU283" s="235"/>
      <c r="LTV283" s="235"/>
      <c r="LTW283" s="235"/>
      <c r="LTX283" s="235"/>
      <c r="LTY283" s="235"/>
      <c r="LTZ283" s="296"/>
      <c r="LUA283" s="296"/>
      <c r="LUB283" s="208"/>
      <c r="LUD283" s="235"/>
      <c r="LUE283" s="235"/>
      <c r="LUF283" s="235"/>
      <c r="LUG283" s="235"/>
      <c r="LUH283" s="235"/>
      <c r="LUI283" s="235"/>
      <c r="LUJ283" s="235"/>
      <c r="LUK283" s="296"/>
      <c r="LUL283" s="296"/>
      <c r="LUM283" s="208"/>
      <c r="LUO283" s="235"/>
      <c r="LUP283" s="235"/>
      <c r="LUQ283" s="235"/>
      <c r="LUR283" s="235"/>
      <c r="LUS283" s="235"/>
      <c r="LUT283" s="235"/>
      <c r="LUU283" s="235"/>
      <c r="LUV283" s="296"/>
      <c r="LUW283" s="296"/>
      <c r="LUX283" s="208"/>
      <c r="LUZ283" s="235"/>
      <c r="LVA283" s="235"/>
      <c r="LVB283" s="235"/>
      <c r="LVC283" s="235"/>
      <c r="LVD283" s="235"/>
      <c r="LVE283" s="235"/>
      <c r="LVF283" s="235"/>
      <c r="LVG283" s="296"/>
      <c r="LVH283" s="296"/>
      <c r="LVI283" s="208"/>
      <c r="LVK283" s="235"/>
      <c r="LVL283" s="235"/>
      <c r="LVM283" s="235"/>
      <c r="LVN283" s="235"/>
      <c r="LVO283" s="235"/>
      <c r="LVP283" s="235"/>
      <c r="LVQ283" s="235"/>
      <c r="LVR283" s="296"/>
      <c r="LVS283" s="296"/>
      <c r="LVT283" s="208"/>
      <c r="LVV283" s="235"/>
      <c r="LVW283" s="235"/>
      <c r="LVX283" s="235"/>
      <c r="LVY283" s="235"/>
      <c r="LVZ283" s="235"/>
      <c r="LWA283" s="235"/>
      <c r="LWB283" s="235"/>
      <c r="LWC283" s="296"/>
      <c r="LWD283" s="296"/>
      <c r="LWE283" s="208"/>
      <c r="LWG283" s="235"/>
      <c r="LWH283" s="235"/>
      <c r="LWI283" s="235"/>
      <c r="LWJ283" s="235"/>
      <c r="LWK283" s="235"/>
      <c r="LWL283" s="235"/>
      <c r="LWM283" s="235"/>
      <c r="LWN283" s="296"/>
      <c r="LWO283" s="296"/>
      <c r="LWP283" s="208"/>
      <c r="LWR283" s="235"/>
      <c r="LWS283" s="235"/>
      <c r="LWT283" s="235"/>
      <c r="LWU283" s="235"/>
      <c r="LWV283" s="235"/>
      <c r="LWW283" s="235"/>
      <c r="LWX283" s="235"/>
      <c r="LWY283" s="296"/>
      <c r="LWZ283" s="296"/>
      <c r="LXA283" s="208"/>
      <c r="LXC283" s="235"/>
      <c r="LXD283" s="235"/>
      <c r="LXE283" s="235"/>
      <c r="LXF283" s="235"/>
      <c r="LXG283" s="235"/>
      <c r="LXH283" s="235"/>
      <c r="LXI283" s="235"/>
      <c r="LXJ283" s="296"/>
      <c r="LXK283" s="296"/>
      <c r="LXL283" s="208"/>
      <c r="LXN283" s="235"/>
      <c r="LXO283" s="235"/>
      <c r="LXP283" s="235"/>
      <c r="LXQ283" s="235"/>
      <c r="LXR283" s="235"/>
      <c r="LXS283" s="235"/>
      <c r="LXT283" s="235"/>
      <c r="LXU283" s="296"/>
      <c r="LXV283" s="296"/>
      <c r="LXW283" s="208"/>
      <c r="LXY283" s="235"/>
      <c r="LXZ283" s="235"/>
      <c r="LYA283" s="235"/>
      <c r="LYB283" s="235"/>
      <c r="LYC283" s="235"/>
      <c r="LYD283" s="235"/>
      <c r="LYE283" s="235"/>
      <c r="LYF283" s="296"/>
      <c r="LYG283" s="296"/>
      <c r="LYH283" s="208"/>
      <c r="LYJ283" s="235"/>
      <c r="LYK283" s="235"/>
      <c r="LYL283" s="235"/>
      <c r="LYM283" s="235"/>
      <c r="LYN283" s="235"/>
      <c r="LYO283" s="235"/>
      <c r="LYP283" s="235"/>
      <c r="LYQ283" s="296"/>
      <c r="LYR283" s="296"/>
      <c r="LYS283" s="208"/>
      <c r="LYU283" s="235"/>
      <c r="LYV283" s="235"/>
      <c r="LYW283" s="235"/>
      <c r="LYX283" s="235"/>
      <c r="LYY283" s="235"/>
      <c r="LYZ283" s="235"/>
      <c r="LZA283" s="235"/>
      <c r="LZB283" s="296"/>
      <c r="LZC283" s="296"/>
      <c r="LZD283" s="208"/>
      <c r="LZF283" s="235"/>
      <c r="LZG283" s="235"/>
      <c r="LZH283" s="235"/>
      <c r="LZI283" s="235"/>
      <c r="LZJ283" s="235"/>
      <c r="LZK283" s="235"/>
      <c r="LZL283" s="235"/>
      <c r="LZM283" s="296"/>
      <c r="LZN283" s="296"/>
      <c r="LZO283" s="208"/>
      <c r="LZQ283" s="235"/>
      <c r="LZR283" s="235"/>
      <c r="LZS283" s="235"/>
      <c r="LZT283" s="235"/>
      <c r="LZU283" s="235"/>
      <c r="LZV283" s="235"/>
      <c r="LZW283" s="235"/>
      <c r="LZX283" s="296"/>
      <c r="LZY283" s="296"/>
      <c r="LZZ283" s="208"/>
      <c r="MAB283" s="235"/>
      <c r="MAC283" s="235"/>
      <c r="MAD283" s="235"/>
      <c r="MAE283" s="235"/>
      <c r="MAF283" s="235"/>
      <c r="MAG283" s="235"/>
      <c r="MAH283" s="235"/>
      <c r="MAI283" s="296"/>
      <c r="MAJ283" s="296"/>
      <c r="MAK283" s="208"/>
      <c r="MAM283" s="235"/>
      <c r="MAN283" s="235"/>
      <c r="MAO283" s="235"/>
      <c r="MAP283" s="235"/>
      <c r="MAQ283" s="235"/>
      <c r="MAR283" s="235"/>
      <c r="MAS283" s="235"/>
      <c r="MAT283" s="296"/>
      <c r="MAU283" s="296"/>
      <c r="MAV283" s="208"/>
      <c r="MAX283" s="235"/>
      <c r="MAY283" s="235"/>
      <c r="MAZ283" s="235"/>
      <c r="MBA283" s="235"/>
      <c r="MBB283" s="235"/>
      <c r="MBC283" s="235"/>
      <c r="MBD283" s="235"/>
      <c r="MBE283" s="296"/>
      <c r="MBF283" s="296"/>
      <c r="MBG283" s="208"/>
      <c r="MBI283" s="235"/>
      <c r="MBJ283" s="235"/>
      <c r="MBK283" s="235"/>
      <c r="MBL283" s="235"/>
      <c r="MBM283" s="235"/>
      <c r="MBN283" s="235"/>
      <c r="MBO283" s="235"/>
      <c r="MBP283" s="296"/>
      <c r="MBQ283" s="296"/>
      <c r="MBR283" s="208"/>
      <c r="MBT283" s="235"/>
      <c r="MBU283" s="235"/>
      <c r="MBV283" s="235"/>
      <c r="MBW283" s="235"/>
      <c r="MBX283" s="235"/>
      <c r="MBY283" s="235"/>
      <c r="MBZ283" s="235"/>
      <c r="MCA283" s="296"/>
      <c r="MCB283" s="296"/>
      <c r="MCC283" s="208"/>
      <c r="MCE283" s="235"/>
      <c r="MCF283" s="235"/>
      <c r="MCG283" s="235"/>
      <c r="MCH283" s="235"/>
      <c r="MCI283" s="235"/>
      <c r="MCJ283" s="235"/>
      <c r="MCK283" s="235"/>
      <c r="MCL283" s="296"/>
      <c r="MCM283" s="296"/>
      <c r="MCN283" s="208"/>
      <c r="MCP283" s="235"/>
      <c r="MCQ283" s="235"/>
      <c r="MCR283" s="235"/>
      <c r="MCS283" s="235"/>
      <c r="MCT283" s="235"/>
      <c r="MCU283" s="235"/>
      <c r="MCV283" s="235"/>
      <c r="MCW283" s="296"/>
      <c r="MCX283" s="296"/>
      <c r="MCY283" s="208"/>
      <c r="MDA283" s="235"/>
      <c r="MDB283" s="235"/>
      <c r="MDC283" s="235"/>
      <c r="MDD283" s="235"/>
      <c r="MDE283" s="235"/>
      <c r="MDF283" s="235"/>
      <c r="MDG283" s="235"/>
      <c r="MDH283" s="296"/>
      <c r="MDI283" s="296"/>
      <c r="MDJ283" s="208"/>
      <c r="MDL283" s="235"/>
      <c r="MDM283" s="235"/>
      <c r="MDN283" s="235"/>
      <c r="MDO283" s="235"/>
      <c r="MDP283" s="235"/>
      <c r="MDQ283" s="235"/>
      <c r="MDR283" s="235"/>
      <c r="MDS283" s="296"/>
      <c r="MDT283" s="296"/>
      <c r="MDU283" s="208"/>
      <c r="MDW283" s="235"/>
      <c r="MDX283" s="235"/>
      <c r="MDY283" s="235"/>
      <c r="MDZ283" s="235"/>
      <c r="MEA283" s="235"/>
      <c r="MEB283" s="235"/>
      <c r="MEC283" s="235"/>
      <c r="MED283" s="296"/>
      <c r="MEE283" s="296"/>
      <c r="MEF283" s="208"/>
      <c r="MEH283" s="235"/>
      <c r="MEI283" s="235"/>
      <c r="MEJ283" s="235"/>
      <c r="MEK283" s="235"/>
      <c r="MEL283" s="235"/>
      <c r="MEM283" s="235"/>
      <c r="MEN283" s="235"/>
      <c r="MEO283" s="296"/>
      <c r="MEP283" s="296"/>
      <c r="MEQ283" s="208"/>
      <c r="MES283" s="235"/>
      <c r="MET283" s="235"/>
      <c r="MEU283" s="235"/>
      <c r="MEV283" s="235"/>
      <c r="MEW283" s="235"/>
      <c r="MEX283" s="235"/>
      <c r="MEY283" s="235"/>
      <c r="MEZ283" s="296"/>
      <c r="MFA283" s="296"/>
      <c r="MFB283" s="208"/>
      <c r="MFD283" s="235"/>
      <c r="MFE283" s="235"/>
      <c r="MFF283" s="235"/>
      <c r="MFG283" s="235"/>
      <c r="MFH283" s="235"/>
      <c r="MFI283" s="235"/>
      <c r="MFJ283" s="235"/>
      <c r="MFK283" s="296"/>
      <c r="MFL283" s="296"/>
      <c r="MFM283" s="208"/>
      <c r="MFO283" s="235"/>
      <c r="MFP283" s="235"/>
      <c r="MFQ283" s="235"/>
      <c r="MFR283" s="235"/>
      <c r="MFS283" s="235"/>
      <c r="MFT283" s="235"/>
      <c r="MFU283" s="235"/>
      <c r="MFV283" s="296"/>
      <c r="MFW283" s="296"/>
      <c r="MFX283" s="208"/>
      <c r="MFZ283" s="235"/>
      <c r="MGA283" s="235"/>
      <c r="MGB283" s="235"/>
      <c r="MGC283" s="235"/>
      <c r="MGD283" s="235"/>
      <c r="MGE283" s="235"/>
      <c r="MGF283" s="235"/>
      <c r="MGG283" s="296"/>
      <c r="MGH283" s="296"/>
      <c r="MGI283" s="208"/>
      <c r="MGK283" s="235"/>
      <c r="MGL283" s="235"/>
      <c r="MGM283" s="235"/>
      <c r="MGN283" s="235"/>
      <c r="MGO283" s="235"/>
      <c r="MGP283" s="235"/>
      <c r="MGQ283" s="235"/>
      <c r="MGR283" s="296"/>
      <c r="MGS283" s="296"/>
      <c r="MGT283" s="208"/>
      <c r="MGV283" s="235"/>
      <c r="MGW283" s="235"/>
      <c r="MGX283" s="235"/>
      <c r="MGY283" s="235"/>
      <c r="MGZ283" s="235"/>
      <c r="MHA283" s="235"/>
      <c r="MHB283" s="235"/>
      <c r="MHC283" s="296"/>
      <c r="MHD283" s="296"/>
      <c r="MHE283" s="208"/>
      <c r="MHG283" s="235"/>
      <c r="MHH283" s="235"/>
      <c r="MHI283" s="235"/>
      <c r="MHJ283" s="235"/>
      <c r="MHK283" s="235"/>
      <c r="MHL283" s="235"/>
      <c r="MHM283" s="235"/>
      <c r="MHN283" s="296"/>
      <c r="MHO283" s="296"/>
      <c r="MHP283" s="208"/>
      <c r="MHR283" s="235"/>
      <c r="MHS283" s="235"/>
      <c r="MHT283" s="235"/>
      <c r="MHU283" s="235"/>
      <c r="MHV283" s="235"/>
      <c r="MHW283" s="235"/>
      <c r="MHX283" s="235"/>
      <c r="MHY283" s="296"/>
      <c r="MHZ283" s="296"/>
      <c r="MIA283" s="208"/>
      <c r="MIC283" s="235"/>
      <c r="MID283" s="235"/>
      <c r="MIE283" s="235"/>
      <c r="MIF283" s="235"/>
      <c r="MIG283" s="235"/>
      <c r="MIH283" s="235"/>
      <c r="MII283" s="235"/>
      <c r="MIJ283" s="296"/>
      <c r="MIK283" s="296"/>
      <c r="MIL283" s="208"/>
      <c r="MIN283" s="235"/>
      <c r="MIO283" s="235"/>
      <c r="MIP283" s="235"/>
      <c r="MIQ283" s="235"/>
      <c r="MIR283" s="235"/>
      <c r="MIS283" s="235"/>
      <c r="MIT283" s="235"/>
      <c r="MIU283" s="296"/>
      <c r="MIV283" s="296"/>
      <c r="MIW283" s="208"/>
      <c r="MIY283" s="235"/>
      <c r="MIZ283" s="235"/>
      <c r="MJA283" s="235"/>
      <c r="MJB283" s="235"/>
      <c r="MJC283" s="235"/>
      <c r="MJD283" s="235"/>
      <c r="MJE283" s="235"/>
      <c r="MJF283" s="296"/>
      <c r="MJG283" s="296"/>
      <c r="MJH283" s="208"/>
      <c r="MJJ283" s="235"/>
      <c r="MJK283" s="235"/>
      <c r="MJL283" s="235"/>
      <c r="MJM283" s="235"/>
      <c r="MJN283" s="235"/>
      <c r="MJO283" s="235"/>
      <c r="MJP283" s="235"/>
      <c r="MJQ283" s="296"/>
      <c r="MJR283" s="296"/>
      <c r="MJS283" s="208"/>
      <c r="MJU283" s="235"/>
      <c r="MJV283" s="235"/>
      <c r="MJW283" s="235"/>
      <c r="MJX283" s="235"/>
      <c r="MJY283" s="235"/>
      <c r="MJZ283" s="235"/>
      <c r="MKA283" s="235"/>
      <c r="MKB283" s="296"/>
      <c r="MKC283" s="296"/>
      <c r="MKD283" s="208"/>
      <c r="MKF283" s="235"/>
      <c r="MKG283" s="235"/>
      <c r="MKH283" s="235"/>
      <c r="MKI283" s="235"/>
      <c r="MKJ283" s="235"/>
      <c r="MKK283" s="235"/>
      <c r="MKL283" s="235"/>
      <c r="MKM283" s="296"/>
      <c r="MKN283" s="296"/>
      <c r="MKO283" s="208"/>
      <c r="MKQ283" s="235"/>
      <c r="MKR283" s="235"/>
      <c r="MKS283" s="235"/>
      <c r="MKT283" s="235"/>
      <c r="MKU283" s="235"/>
      <c r="MKV283" s="235"/>
      <c r="MKW283" s="235"/>
      <c r="MKX283" s="296"/>
      <c r="MKY283" s="296"/>
      <c r="MKZ283" s="208"/>
      <c r="MLB283" s="235"/>
      <c r="MLC283" s="235"/>
      <c r="MLD283" s="235"/>
      <c r="MLE283" s="235"/>
      <c r="MLF283" s="235"/>
      <c r="MLG283" s="235"/>
      <c r="MLH283" s="235"/>
      <c r="MLI283" s="296"/>
      <c r="MLJ283" s="296"/>
      <c r="MLK283" s="208"/>
      <c r="MLM283" s="235"/>
      <c r="MLN283" s="235"/>
      <c r="MLO283" s="235"/>
      <c r="MLP283" s="235"/>
      <c r="MLQ283" s="235"/>
      <c r="MLR283" s="235"/>
      <c r="MLS283" s="235"/>
      <c r="MLT283" s="296"/>
      <c r="MLU283" s="296"/>
      <c r="MLV283" s="208"/>
      <c r="MLX283" s="235"/>
      <c r="MLY283" s="235"/>
      <c r="MLZ283" s="235"/>
      <c r="MMA283" s="235"/>
      <c r="MMB283" s="235"/>
      <c r="MMC283" s="235"/>
      <c r="MMD283" s="235"/>
      <c r="MME283" s="296"/>
      <c r="MMF283" s="296"/>
      <c r="MMG283" s="208"/>
      <c r="MMI283" s="235"/>
      <c r="MMJ283" s="235"/>
      <c r="MMK283" s="235"/>
      <c r="MML283" s="235"/>
      <c r="MMM283" s="235"/>
      <c r="MMN283" s="235"/>
      <c r="MMO283" s="235"/>
      <c r="MMP283" s="296"/>
      <c r="MMQ283" s="296"/>
      <c r="MMR283" s="208"/>
      <c r="MMT283" s="235"/>
      <c r="MMU283" s="235"/>
      <c r="MMV283" s="235"/>
      <c r="MMW283" s="235"/>
      <c r="MMX283" s="235"/>
      <c r="MMY283" s="235"/>
      <c r="MMZ283" s="235"/>
      <c r="MNA283" s="296"/>
      <c r="MNB283" s="296"/>
      <c r="MNC283" s="208"/>
      <c r="MNE283" s="235"/>
      <c r="MNF283" s="235"/>
      <c r="MNG283" s="235"/>
      <c r="MNH283" s="235"/>
      <c r="MNI283" s="235"/>
      <c r="MNJ283" s="235"/>
      <c r="MNK283" s="235"/>
      <c r="MNL283" s="296"/>
      <c r="MNM283" s="296"/>
      <c r="MNN283" s="208"/>
      <c r="MNP283" s="235"/>
      <c r="MNQ283" s="235"/>
      <c r="MNR283" s="235"/>
      <c r="MNS283" s="235"/>
      <c r="MNT283" s="235"/>
      <c r="MNU283" s="235"/>
      <c r="MNV283" s="235"/>
      <c r="MNW283" s="296"/>
      <c r="MNX283" s="296"/>
      <c r="MNY283" s="208"/>
      <c r="MOA283" s="235"/>
      <c r="MOB283" s="235"/>
      <c r="MOC283" s="235"/>
      <c r="MOD283" s="235"/>
      <c r="MOE283" s="235"/>
      <c r="MOF283" s="235"/>
      <c r="MOG283" s="235"/>
      <c r="MOH283" s="296"/>
      <c r="MOI283" s="296"/>
      <c r="MOJ283" s="208"/>
      <c r="MOL283" s="235"/>
      <c r="MOM283" s="235"/>
      <c r="MON283" s="235"/>
      <c r="MOO283" s="235"/>
      <c r="MOP283" s="235"/>
      <c r="MOQ283" s="235"/>
      <c r="MOR283" s="235"/>
      <c r="MOS283" s="296"/>
      <c r="MOT283" s="296"/>
      <c r="MOU283" s="208"/>
      <c r="MOW283" s="235"/>
      <c r="MOX283" s="235"/>
      <c r="MOY283" s="235"/>
      <c r="MOZ283" s="235"/>
      <c r="MPA283" s="235"/>
      <c r="MPB283" s="235"/>
      <c r="MPC283" s="235"/>
      <c r="MPD283" s="296"/>
      <c r="MPE283" s="296"/>
      <c r="MPF283" s="208"/>
      <c r="MPH283" s="235"/>
      <c r="MPI283" s="235"/>
      <c r="MPJ283" s="235"/>
      <c r="MPK283" s="235"/>
      <c r="MPL283" s="235"/>
      <c r="MPM283" s="235"/>
      <c r="MPN283" s="235"/>
      <c r="MPO283" s="296"/>
      <c r="MPP283" s="296"/>
      <c r="MPQ283" s="208"/>
      <c r="MPS283" s="235"/>
      <c r="MPT283" s="235"/>
      <c r="MPU283" s="235"/>
      <c r="MPV283" s="235"/>
      <c r="MPW283" s="235"/>
      <c r="MPX283" s="235"/>
      <c r="MPY283" s="235"/>
      <c r="MPZ283" s="296"/>
      <c r="MQA283" s="296"/>
      <c r="MQB283" s="208"/>
      <c r="MQD283" s="235"/>
      <c r="MQE283" s="235"/>
      <c r="MQF283" s="235"/>
      <c r="MQG283" s="235"/>
      <c r="MQH283" s="235"/>
      <c r="MQI283" s="235"/>
      <c r="MQJ283" s="235"/>
      <c r="MQK283" s="296"/>
      <c r="MQL283" s="296"/>
      <c r="MQM283" s="208"/>
      <c r="MQO283" s="235"/>
      <c r="MQP283" s="235"/>
      <c r="MQQ283" s="235"/>
      <c r="MQR283" s="235"/>
      <c r="MQS283" s="235"/>
      <c r="MQT283" s="235"/>
      <c r="MQU283" s="235"/>
      <c r="MQV283" s="296"/>
      <c r="MQW283" s="296"/>
      <c r="MQX283" s="208"/>
      <c r="MQZ283" s="235"/>
      <c r="MRA283" s="235"/>
      <c r="MRB283" s="235"/>
      <c r="MRC283" s="235"/>
      <c r="MRD283" s="235"/>
      <c r="MRE283" s="235"/>
      <c r="MRF283" s="235"/>
      <c r="MRG283" s="296"/>
      <c r="MRH283" s="296"/>
      <c r="MRI283" s="208"/>
      <c r="MRK283" s="235"/>
      <c r="MRL283" s="235"/>
      <c r="MRM283" s="235"/>
      <c r="MRN283" s="235"/>
      <c r="MRO283" s="235"/>
      <c r="MRP283" s="235"/>
      <c r="MRQ283" s="235"/>
      <c r="MRR283" s="296"/>
      <c r="MRS283" s="296"/>
      <c r="MRT283" s="208"/>
      <c r="MRV283" s="235"/>
      <c r="MRW283" s="235"/>
      <c r="MRX283" s="235"/>
      <c r="MRY283" s="235"/>
      <c r="MRZ283" s="235"/>
      <c r="MSA283" s="235"/>
      <c r="MSB283" s="235"/>
      <c r="MSC283" s="296"/>
      <c r="MSD283" s="296"/>
      <c r="MSE283" s="208"/>
      <c r="MSG283" s="235"/>
      <c r="MSH283" s="235"/>
      <c r="MSI283" s="235"/>
      <c r="MSJ283" s="235"/>
      <c r="MSK283" s="235"/>
      <c r="MSL283" s="235"/>
      <c r="MSM283" s="235"/>
      <c r="MSN283" s="296"/>
      <c r="MSO283" s="296"/>
      <c r="MSP283" s="208"/>
      <c r="MSR283" s="235"/>
      <c r="MSS283" s="235"/>
      <c r="MST283" s="235"/>
      <c r="MSU283" s="235"/>
      <c r="MSV283" s="235"/>
      <c r="MSW283" s="235"/>
      <c r="MSX283" s="235"/>
      <c r="MSY283" s="296"/>
      <c r="MSZ283" s="296"/>
      <c r="MTA283" s="208"/>
      <c r="MTC283" s="235"/>
      <c r="MTD283" s="235"/>
      <c r="MTE283" s="235"/>
      <c r="MTF283" s="235"/>
      <c r="MTG283" s="235"/>
      <c r="MTH283" s="235"/>
      <c r="MTI283" s="235"/>
      <c r="MTJ283" s="296"/>
      <c r="MTK283" s="296"/>
      <c r="MTL283" s="208"/>
      <c r="MTN283" s="235"/>
      <c r="MTO283" s="235"/>
      <c r="MTP283" s="235"/>
      <c r="MTQ283" s="235"/>
      <c r="MTR283" s="235"/>
      <c r="MTS283" s="235"/>
      <c r="MTT283" s="235"/>
      <c r="MTU283" s="296"/>
      <c r="MTV283" s="296"/>
      <c r="MTW283" s="208"/>
      <c r="MTY283" s="235"/>
      <c r="MTZ283" s="235"/>
      <c r="MUA283" s="235"/>
      <c r="MUB283" s="235"/>
      <c r="MUC283" s="235"/>
      <c r="MUD283" s="235"/>
      <c r="MUE283" s="235"/>
      <c r="MUF283" s="296"/>
      <c r="MUG283" s="296"/>
      <c r="MUH283" s="208"/>
      <c r="MUJ283" s="235"/>
      <c r="MUK283" s="235"/>
      <c r="MUL283" s="235"/>
      <c r="MUM283" s="235"/>
      <c r="MUN283" s="235"/>
      <c r="MUO283" s="235"/>
      <c r="MUP283" s="235"/>
      <c r="MUQ283" s="296"/>
      <c r="MUR283" s="296"/>
      <c r="MUS283" s="208"/>
      <c r="MUU283" s="235"/>
      <c r="MUV283" s="235"/>
      <c r="MUW283" s="235"/>
      <c r="MUX283" s="235"/>
      <c r="MUY283" s="235"/>
      <c r="MUZ283" s="235"/>
      <c r="MVA283" s="235"/>
      <c r="MVB283" s="296"/>
      <c r="MVC283" s="296"/>
      <c r="MVD283" s="208"/>
      <c r="MVF283" s="235"/>
      <c r="MVG283" s="235"/>
      <c r="MVH283" s="235"/>
      <c r="MVI283" s="235"/>
      <c r="MVJ283" s="235"/>
      <c r="MVK283" s="235"/>
      <c r="MVL283" s="235"/>
      <c r="MVM283" s="296"/>
      <c r="MVN283" s="296"/>
      <c r="MVO283" s="208"/>
      <c r="MVQ283" s="235"/>
      <c r="MVR283" s="235"/>
      <c r="MVS283" s="235"/>
      <c r="MVT283" s="235"/>
      <c r="MVU283" s="235"/>
      <c r="MVV283" s="235"/>
      <c r="MVW283" s="235"/>
      <c r="MVX283" s="296"/>
      <c r="MVY283" s="296"/>
      <c r="MVZ283" s="208"/>
      <c r="MWB283" s="235"/>
      <c r="MWC283" s="235"/>
      <c r="MWD283" s="235"/>
      <c r="MWE283" s="235"/>
      <c r="MWF283" s="235"/>
      <c r="MWG283" s="235"/>
      <c r="MWH283" s="235"/>
      <c r="MWI283" s="296"/>
      <c r="MWJ283" s="296"/>
      <c r="MWK283" s="208"/>
      <c r="MWM283" s="235"/>
      <c r="MWN283" s="235"/>
      <c r="MWO283" s="235"/>
      <c r="MWP283" s="235"/>
      <c r="MWQ283" s="235"/>
      <c r="MWR283" s="235"/>
      <c r="MWS283" s="235"/>
      <c r="MWT283" s="296"/>
      <c r="MWU283" s="296"/>
      <c r="MWV283" s="208"/>
      <c r="MWX283" s="235"/>
      <c r="MWY283" s="235"/>
      <c r="MWZ283" s="235"/>
      <c r="MXA283" s="235"/>
      <c r="MXB283" s="235"/>
      <c r="MXC283" s="235"/>
      <c r="MXD283" s="235"/>
      <c r="MXE283" s="296"/>
      <c r="MXF283" s="296"/>
      <c r="MXG283" s="208"/>
      <c r="MXI283" s="235"/>
      <c r="MXJ283" s="235"/>
      <c r="MXK283" s="235"/>
      <c r="MXL283" s="235"/>
      <c r="MXM283" s="235"/>
      <c r="MXN283" s="235"/>
      <c r="MXO283" s="235"/>
      <c r="MXP283" s="296"/>
      <c r="MXQ283" s="296"/>
      <c r="MXR283" s="208"/>
      <c r="MXT283" s="235"/>
      <c r="MXU283" s="235"/>
      <c r="MXV283" s="235"/>
      <c r="MXW283" s="235"/>
      <c r="MXX283" s="235"/>
      <c r="MXY283" s="235"/>
      <c r="MXZ283" s="235"/>
      <c r="MYA283" s="296"/>
      <c r="MYB283" s="296"/>
      <c r="MYC283" s="208"/>
      <c r="MYE283" s="235"/>
      <c r="MYF283" s="235"/>
      <c r="MYG283" s="235"/>
      <c r="MYH283" s="235"/>
      <c r="MYI283" s="235"/>
      <c r="MYJ283" s="235"/>
      <c r="MYK283" s="235"/>
      <c r="MYL283" s="296"/>
      <c r="MYM283" s="296"/>
      <c r="MYN283" s="208"/>
      <c r="MYP283" s="235"/>
      <c r="MYQ283" s="235"/>
      <c r="MYR283" s="235"/>
      <c r="MYS283" s="235"/>
      <c r="MYT283" s="235"/>
      <c r="MYU283" s="235"/>
      <c r="MYV283" s="235"/>
      <c r="MYW283" s="296"/>
      <c r="MYX283" s="296"/>
      <c r="MYY283" s="208"/>
      <c r="MZA283" s="235"/>
      <c r="MZB283" s="235"/>
      <c r="MZC283" s="235"/>
      <c r="MZD283" s="235"/>
      <c r="MZE283" s="235"/>
      <c r="MZF283" s="235"/>
      <c r="MZG283" s="235"/>
      <c r="MZH283" s="296"/>
      <c r="MZI283" s="296"/>
      <c r="MZJ283" s="208"/>
      <c r="MZL283" s="235"/>
      <c r="MZM283" s="235"/>
      <c r="MZN283" s="235"/>
      <c r="MZO283" s="235"/>
      <c r="MZP283" s="235"/>
      <c r="MZQ283" s="235"/>
      <c r="MZR283" s="235"/>
      <c r="MZS283" s="296"/>
      <c r="MZT283" s="296"/>
      <c r="MZU283" s="208"/>
      <c r="MZW283" s="235"/>
      <c r="MZX283" s="235"/>
      <c r="MZY283" s="235"/>
      <c r="MZZ283" s="235"/>
      <c r="NAA283" s="235"/>
      <c r="NAB283" s="235"/>
      <c r="NAC283" s="235"/>
      <c r="NAD283" s="296"/>
      <c r="NAE283" s="296"/>
      <c r="NAF283" s="208"/>
      <c r="NAH283" s="235"/>
      <c r="NAI283" s="235"/>
      <c r="NAJ283" s="235"/>
      <c r="NAK283" s="235"/>
      <c r="NAL283" s="235"/>
      <c r="NAM283" s="235"/>
      <c r="NAN283" s="235"/>
      <c r="NAO283" s="296"/>
      <c r="NAP283" s="296"/>
      <c r="NAQ283" s="208"/>
      <c r="NAS283" s="235"/>
      <c r="NAT283" s="235"/>
      <c r="NAU283" s="235"/>
      <c r="NAV283" s="235"/>
      <c r="NAW283" s="235"/>
      <c r="NAX283" s="235"/>
      <c r="NAY283" s="235"/>
      <c r="NAZ283" s="296"/>
      <c r="NBA283" s="296"/>
      <c r="NBB283" s="208"/>
      <c r="NBD283" s="235"/>
      <c r="NBE283" s="235"/>
      <c r="NBF283" s="235"/>
      <c r="NBG283" s="235"/>
      <c r="NBH283" s="235"/>
      <c r="NBI283" s="235"/>
      <c r="NBJ283" s="235"/>
      <c r="NBK283" s="296"/>
      <c r="NBL283" s="296"/>
      <c r="NBM283" s="208"/>
      <c r="NBO283" s="235"/>
      <c r="NBP283" s="235"/>
      <c r="NBQ283" s="235"/>
      <c r="NBR283" s="235"/>
      <c r="NBS283" s="235"/>
      <c r="NBT283" s="235"/>
      <c r="NBU283" s="235"/>
      <c r="NBV283" s="296"/>
      <c r="NBW283" s="296"/>
      <c r="NBX283" s="208"/>
      <c r="NBZ283" s="235"/>
      <c r="NCA283" s="235"/>
      <c r="NCB283" s="235"/>
      <c r="NCC283" s="235"/>
      <c r="NCD283" s="235"/>
      <c r="NCE283" s="235"/>
      <c r="NCF283" s="235"/>
      <c r="NCG283" s="296"/>
      <c r="NCH283" s="296"/>
      <c r="NCI283" s="208"/>
      <c r="NCK283" s="235"/>
      <c r="NCL283" s="235"/>
      <c r="NCM283" s="235"/>
      <c r="NCN283" s="235"/>
      <c r="NCO283" s="235"/>
      <c r="NCP283" s="235"/>
      <c r="NCQ283" s="235"/>
      <c r="NCR283" s="296"/>
      <c r="NCS283" s="296"/>
      <c r="NCT283" s="208"/>
      <c r="NCV283" s="235"/>
      <c r="NCW283" s="235"/>
      <c r="NCX283" s="235"/>
      <c r="NCY283" s="235"/>
      <c r="NCZ283" s="235"/>
      <c r="NDA283" s="235"/>
      <c r="NDB283" s="235"/>
      <c r="NDC283" s="296"/>
      <c r="NDD283" s="296"/>
      <c r="NDE283" s="208"/>
      <c r="NDG283" s="235"/>
      <c r="NDH283" s="235"/>
      <c r="NDI283" s="235"/>
      <c r="NDJ283" s="235"/>
      <c r="NDK283" s="235"/>
      <c r="NDL283" s="235"/>
      <c r="NDM283" s="235"/>
      <c r="NDN283" s="296"/>
      <c r="NDO283" s="296"/>
      <c r="NDP283" s="208"/>
      <c r="NDR283" s="235"/>
      <c r="NDS283" s="235"/>
      <c r="NDT283" s="235"/>
      <c r="NDU283" s="235"/>
      <c r="NDV283" s="235"/>
      <c r="NDW283" s="235"/>
      <c r="NDX283" s="235"/>
      <c r="NDY283" s="296"/>
      <c r="NDZ283" s="296"/>
      <c r="NEA283" s="208"/>
      <c r="NEC283" s="235"/>
      <c r="NED283" s="235"/>
      <c r="NEE283" s="235"/>
      <c r="NEF283" s="235"/>
      <c r="NEG283" s="235"/>
      <c r="NEH283" s="235"/>
      <c r="NEI283" s="235"/>
      <c r="NEJ283" s="296"/>
      <c r="NEK283" s="296"/>
      <c r="NEL283" s="208"/>
      <c r="NEN283" s="235"/>
      <c r="NEO283" s="235"/>
      <c r="NEP283" s="235"/>
      <c r="NEQ283" s="235"/>
      <c r="NER283" s="235"/>
      <c r="NES283" s="235"/>
      <c r="NET283" s="235"/>
      <c r="NEU283" s="296"/>
      <c r="NEV283" s="296"/>
      <c r="NEW283" s="208"/>
      <c r="NEY283" s="235"/>
      <c r="NEZ283" s="235"/>
      <c r="NFA283" s="235"/>
      <c r="NFB283" s="235"/>
      <c r="NFC283" s="235"/>
      <c r="NFD283" s="235"/>
      <c r="NFE283" s="235"/>
      <c r="NFF283" s="296"/>
      <c r="NFG283" s="296"/>
      <c r="NFH283" s="208"/>
      <c r="NFJ283" s="235"/>
      <c r="NFK283" s="235"/>
      <c r="NFL283" s="235"/>
      <c r="NFM283" s="235"/>
      <c r="NFN283" s="235"/>
      <c r="NFO283" s="235"/>
      <c r="NFP283" s="235"/>
      <c r="NFQ283" s="296"/>
      <c r="NFR283" s="296"/>
      <c r="NFS283" s="208"/>
      <c r="NFU283" s="235"/>
      <c r="NFV283" s="235"/>
      <c r="NFW283" s="235"/>
      <c r="NFX283" s="235"/>
      <c r="NFY283" s="235"/>
      <c r="NFZ283" s="235"/>
      <c r="NGA283" s="235"/>
      <c r="NGB283" s="296"/>
      <c r="NGC283" s="296"/>
      <c r="NGD283" s="208"/>
      <c r="NGF283" s="235"/>
      <c r="NGG283" s="235"/>
      <c r="NGH283" s="235"/>
      <c r="NGI283" s="235"/>
      <c r="NGJ283" s="235"/>
      <c r="NGK283" s="235"/>
      <c r="NGL283" s="235"/>
      <c r="NGM283" s="296"/>
      <c r="NGN283" s="296"/>
      <c r="NGO283" s="208"/>
      <c r="NGQ283" s="235"/>
      <c r="NGR283" s="235"/>
      <c r="NGS283" s="235"/>
      <c r="NGT283" s="235"/>
      <c r="NGU283" s="235"/>
      <c r="NGV283" s="235"/>
      <c r="NGW283" s="235"/>
      <c r="NGX283" s="296"/>
      <c r="NGY283" s="296"/>
      <c r="NGZ283" s="208"/>
      <c r="NHB283" s="235"/>
      <c r="NHC283" s="235"/>
      <c r="NHD283" s="235"/>
      <c r="NHE283" s="235"/>
      <c r="NHF283" s="235"/>
      <c r="NHG283" s="235"/>
      <c r="NHH283" s="235"/>
      <c r="NHI283" s="296"/>
      <c r="NHJ283" s="296"/>
      <c r="NHK283" s="208"/>
      <c r="NHM283" s="235"/>
      <c r="NHN283" s="235"/>
      <c r="NHO283" s="235"/>
      <c r="NHP283" s="235"/>
      <c r="NHQ283" s="235"/>
      <c r="NHR283" s="235"/>
      <c r="NHS283" s="235"/>
      <c r="NHT283" s="296"/>
      <c r="NHU283" s="296"/>
      <c r="NHV283" s="208"/>
      <c r="NHX283" s="235"/>
      <c r="NHY283" s="235"/>
      <c r="NHZ283" s="235"/>
      <c r="NIA283" s="235"/>
      <c r="NIB283" s="235"/>
      <c r="NIC283" s="235"/>
      <c r="NID283" s="235"/>
      <c r="NIE283" s="296"/>
      <c r="NIF283" s="296"/>
      <c r="NIG283" s="208"/>
      <c r="NII283" s="235"/>
      <c r="NIJ283" s="235"/>
      <c r="NIK283" s="235"/>
      <c r="NIL283" s="235"/>
      <c r="NIM283" s="235"/>
      <c r="NIN283" s="235"/>
      <c r="NIO283" s="235"/>
      <c r="NIP283" s="296"/>
      <c r="NIQ283" s="296"/>
      <c r="NIR283" s="208"/>
      <c r="NIT283" s="235"/>
      <c r="NIU283" s="235"/>
      <c r="NIV283" s="235"/>
      <c r="NIW283" s="235"/>
      <c r="NIX283" s="235"/>
      <c r="NIY283" s="235"/>
      <c r="NIZ283" s="235"/>
      <c r="NJA283" s="296"/>
      <c r="NJB283" s="296"/>
      <c r="NJC283" s="208"/>
      <c r="NJE283" s="235"/>
      <c r="NJF283" s="235"/>
      <c r="NJG283" s="235"/>
      <c r="NJH283" s="235"/>
      <c r="NJI283" s="235"/>
      <c r="NJJ283" s="235"/>
      <c r="NJK283" s="235"/>
      <c r="NJL283" s="296"/>
      <c r="NJM283" s="296"/>
      <c r="NJN283" s="208"/>
      <c r="NJP283" s="235"/>
      <c r="NJQ283" s="235"/>
      <c r="NJR283" s="235"/>
      <c r="NJS283" s="235"/>
      <c r="NJT283" s="235"/>
      <c r="NJU283" s="235"/>
      <c r="NJV283" s="235"/>
      <c r="NJW283" s="296"/>
      <c r="NJX283" s="296"/>
      <c r="NJY283" s="208"/>
      <c r="NKA283" s="235"/>
      <c r="NKB283" s="235"/>
      <c r="NKC283" s="235"/>
      <c r="NKD283" s="235"/>
      <c r="NKE283" s="235"/>
      <c r="NKF283" s="235"/>
      <c r="NKG283" s="235"/>
      <c r="NKH283" s="296"/>
      <c r="NKI283" s="296"/>
      <c r="NKJ283" s="208"/>
      <c r="NKL283" s="235"/>
      <c r="NKM283" s="235"/>
      <c r="NKN283" s="235"/>
      <c r="NKO283" s="235"/>
      <c r="NKP283" s="235"/>
      <c r="NKQ283" s="235"/>
      <c r="NKR283" s="235"/>
      <c r="NKS283" s="296"/>
      <c r="NKT283" s="296"/>
      <c r="NKU283" s="208"/>
      <c r="NKW283" s="235"/>
      <c r="NKX283" s="235"/>
      <c r="NKY283" s="235"/>
      <c r="NKZ283" s="235"/>
      <c r="NLA283" s="235"/>
      <c r="NLB283" s="235"/>
      <c r="NLC283" s="235"/>
      <c r="NLD283" s="296"/>
      <c r="NLE283" s="296"/>
      <c r="NLF283" s="208"/>
      <c r="NLH283" s="235"/>
      <c r="NLI283" s="235"/>
      <c r="NLJ283" s="235"/>
      <c r="NLK283" s="235"/>
      <c r="NLL283" s="235"/>
      <c r="NLM283" s="235"/>
      <c r="NLN283" s="235"/>
      <c r="NLO283" s="296"/>
      <c r="NLP283" s="296"/>
      <c r="NLQ283" s="208"/>
      <c r="NLS283" s="235"/>
      <c r="NLT283" s="235"/>
      <c r="NLU283" s="235"/>
      <c r="NLV283" s="235"/>
      <c r="NLW283" s="235"/>
      <c r="NLX283" s="235"/>
      <c r="NLY283" s="235"/>
      <c r="NLZ283" s="296"/>
      <c r="NMA283" s="296"/>
      <c r="NMB283" s="208"/>
      <c r="NMD283" s="235"/>
      <c r="NME283" s="235"/>
      <c r="NMF283" s="235"/>
      <c r="NMG283" s="235"/>
      <c r="NMH283" s="235"/>
      <c r="NMI283" s="235"/>
      <c r="NMJ283" s="235"/>
      <c r="NMK283" s="296"/>
      <c r="NML283" s="296"/>
      <c r="NMM283" s="208"/>
      <c r="NMO283" s="235"/>
      <c r="NMP283" s="235"/>
      <c r="NMQ283" s="235"/>
      <c r="NMR283" s="235"/>
      <c r="NMS283" s="235"/>
      <c r="NMT283" s="235"/>
      <c r="NMU283" s="235"/>
      <c r="NMV283" s="296"/>
      <c r="NMW283" s="296"/>
      <c r="NMX283" s="208"/>
      <c r="NMZ283" s="235"/>
      <c r="NNA283" s="235"/>
      <c r="NNB283" s="235"/>
      <c r="NNC283" s="235"/>
      <c r="NND283" s="235"/>
      <c r="NNE283" s="235"/>
      <c r="NNF283" s="235"/>
      <c r="NNG283" s="296"/>
      <c r="NNH283" s="296"/>
      <c r="NNI283" s="208"/>
      <c r="NNK283" s="235"/>
      <c r="NNL283" s="235"/>
      <c r="NNM283" s="235"/>
      <c r="NNN283" s="235"/>
      <c r="NNO283" s="235"/>
      <c r="NNP283" s="235"/>
      <c r="NNQ283" s="235"/>
      <c r="NNR283" s="296"/>
      <c r="NNS283" s="296"/>
      <c r="NNT283" s="208"/>
      <c r="NNV283" s="235"/>
      <c r="NNW283" s="235"/>
      <c r="NNX283" s="235"/>
      <c r="NNY283" s="235"/>
      <c r="NNZ283" s="235"/>
      <c r="NOA283" s="235"/>
      <c r="NOB283" s="235"/>
      <c r="NOC283" s="296"/>
      <c r="NOD283" s="296"/>
      <c r="NOE283" s="208"/>
      <c r="NOG283" s="235"/>
      <c r="NOH283" s="235"/>
      <c r="NOI283" s="235"/>
      <c r="NOJ283" s="235"/>
      <c r="NOK283" s="235"/>
      <c r="NOL283" s="235"/>
      <c r="NOM283" s="235"/>
      <c r="NON283" s="296"/>
      <c r="NOO283" s="296"/>
      <c r="NOP283" s="208"/>
      <c r="NOR283" s="235"/>
      <c r="NOS283" s="235"/>
      <c r="NOT283" s="235"/>
      <c r="NOU283" s="235"/>
      <c r="NOV283" s="235"/>
      <c r="NOW283" s="235"/>
      <c r="NOX283" s="235"/>
      <c r="NOY283" s="296"/>
      <c r="NOZ283" s="296"/>
      <c r="NPA283" s="208"/>
      <c r="NPC283" s="235"/>
      <c r="NPD283" s="235"/>
      <c r="NPE283" s="235"/>
      <c r="NPF283" s="235"/>
      <c r="NPG283" s="235"/>
      <c r="NPH283" s="235"/>
      <c r="NPI283" s="235"/>
      <c r="NPJ283" s="296"/>
      <c r="NPK283" s="296"/>
      <c r="NPL283" s="208"/>
      <c r="NPN283" s="235"/>
      <c r="NPO283" s="235"/>
      <c r="NPP283" s="235"/>
      <c r="NPQ283" s="235"/>
      <c r="NPR283" s="235"/>
      <c r="NPS283" s="235"/>
      <c r="NPT283" s="235"/>
      <c r="NPU283" s="296"/>
      <c r="NPV283" s="296"/>
      <c r="NPW283" s="208"/>
      <c r="NPY283" s="235"/>
      <c r="NPZ283" s="235"/>
      <c r="NQA283" s="235"/>
      <c r="NQB283" s="235"/>
      <c r="NQC283" s="235"/>
      <c r="NQD283" s="235"/>
      <c r="NQE283" s="235"/>
      <c r="NQF283" s="296"/>
      <c r="NQG283" s="296"/>
      <c r="NQH283" s="208"/>
      <c r="NQJ283" s="235"/>
      <c r="NQK283" s="235"/>
      <c r="NQL283" s="235"/>
      <c r="NQM283" s="235"/>
      <c r="NQN283" s="235"/>
      <c r="NQO283" s="235"/>
      <c r="NQP283" s="235"/>
      <c r="NQQ283" s="296"/>
      <c r="NQR283" s="296"/>
      <c r="NQS283" s="208"/>
      <c r="NQU283" s="235"/>
      <c r="NQV283" s="235"/>
      <c r="NQW283" s="235"/>
      <c r="NQX283" s="235"/>
      <c r="NQY283" s="235"/>
      <c r="NQZ283" s="235"/>
      <c r="NRA283" s="235"/>
      <c r="NRB283" s="296"/>
      <c r="NRC283" s="296"/>
      <c r="NRD283" s="208"/>
      <c r="NRF283" s="235"/>
      <c r="NRG283" s="235"/>
      <c r="NRH283" s="235"/>
      <c r="NRI283" s="235"/>
      <c r="NRJ283" s="235"/>
      <c r="NRK283" s="235"/>
      <c r="NRL283" s="235"/>
      <c r="NRM283" s="296"/>
      <c r="NRN283" s="296"/>
      <c r="NRO283" s="208"/>
      <c r="NRQ283" s="235"/>
      <c r="NRR283" s="235"/>
      <c r="NRS283" s="235"/>
      <c r="NRT283" s="235"/>
      <c r="NRU283" s="235"/>
      <c r="NRV283" s="235"/>
      <c r="NRW283" s="235"/>
      <c r="NRX283" s="296"/>
      <c r="NRY283" s="296"/>
      <c r="NRZ283" s="208"/>
      <c r="NSB283" s="235"/>
      <c r="NSC283" s="235"/>
      <c r="NSD283" s="235"/>
      <c r="NSE283" s="235"/>
      <c r="NSF283" s="235"/>
      <c r="NSG283" s="235"/>
      <c r="NSH283" s="235"/>
      <c r="NSI283" s="296"/>
      <c r="NSJ283" s="296"/>
      <c r="NSK283" s="208"/>
      <c r="NSM283" s="235"/>
      <c r="NSN283" s="235"/>
      <c r="NSO283" s="235"/>
      <c r="NSP283" s="235"/>
      <c r="NSQ283" s="235"/>
      <c r="NSR283" s="235"/>
      <c r="NSS283" s="235"/>
      <c r="NST283" s="296"/>
      <c r="NSU283" s="296"/>
      <c r="NSV283" s="208"/>
      <c r="NSX283" s="235"/>
      <c r="NSY283" s="235"/>
      <c r="NSZ283" s="235"/>
      <c r="NTA283" s="235"/>
      <c r="NTB283" s="235"/>
      <c r="NTC283" s="235"/>
      <c r="NTD283" s="235"/>
      <c r="NTE283" s="296"/>
      <c r="NTF283" s="296"/>
      <c r="NTG283" s="208"/>
      <c r="NTI283" s="235"/>
      <c r="NTJ283" s="235"/>
      <c r="NTK283" s="235"/>
      <c r="NTL283" s="235"/>
      <c r="NTM283" s="235"/>
      <c r="NTN283" s="235"/>
      <c r="NTO283" s="235"/>
      <c r="NTP283" s="296"/>
      <c r="NTQ283" s="296"/>
      <c r="NTR283" s="208"/>
      <c r="NTT283" s="235"/>
      <c r="NTU283" s="235"/>
      <c r="NTV283" s="235"/>
      <c r="NTW283" s="235"/>
      <c r="NTX283" s="235"/>
      <c r="NTY283" s="235"/>
      <c r="NTZ283" s="235"/>
      <c r="NUA283" s="296"/>
      <c r="NUB283" s="296"/>
      <c r="NUC283" s="208"/>
      <c r="NUE283" s="235"/>
      <c r="NUF283" s="235"/>
      <c r="NUG283" s="235"/>
      <c r="NUH283" s="235"/>
      <c r="NUI283" s="235"/>
      <c r="NUJ283" s="235"/>
      <c r="NUK283" s="235"/>
      <c r="NUL283" s="296"/>
      <c r="NUM283" s="296"/>
      <c r="NUN283" s="208"/>
      <c r="NUP283" s="235"/>
      <c r="NUQ283" s="235"/>
      <c r="NUR283" s="235"/>
      <c r="NUS283" s="235"/>
      <c r="NUT283" s="235"/>
      <c r="NUU283" s="235"/>
      <c r="NUV283" s="235"/>
      <c r="NUW283" s="296"/>
      <c r="NUX283" s="296"/>
      <c r="NUY283" s="208"/>
      <c r="NVA283" s="235"/>
      <c r="NVB283" s="235"/>
      <c r="NVC283" s="235"/>
      <c r="NVD283" s="235"/>
      <c r="NVE283" s="235"/>
      <c r="NVF283" s="235"/>
      <c r="NVG283" s="235"/>
      <c r="NVH283" s="296"/>
      <c r="NVI283" s="296"/>
      <c r="NVJ283" s="208"/>
      <c r="NVL283" s="235"/>
      <c r="NVM283" s="235"/>
      <c r="NVN283" s="235"/>
      <c r="NVO283" s="235"/>
      <c r="NVP283" s="235"/>
      <c r="NVQ283" s="235"/>
      <c r="NVR283" s="235"/>
      <c r="NVS283" s="296"/>
      <c r="NVT283" s="296"/>
      <c r="NVU283" s="208"/>
      <c r="NVW283" s="235"/>
      <c r="NVX283" s="235"/>
      <c r="NVY283" s="235"/>
      <c r="NVZ283" s="235"/>
      <c r="NWA283" s="235"/>
      <c r="NWB283" s="235"/>
      <c r="NWC283" s="235"/>
      <c r="NWD283" s="296"/>
      <c r="NWE283" s="296"/>
      <c r="NWF283" s="208"/>
      <c r="NWH283" s="235"/>
      <c r="NWI283" s="235"/>
      <c r="NWJ283" s="235"/>
      <c r="NWK283" s="235"/>
      <c r="NWL283" s="235"/>
      <c r="NWM283" s="235"/>
      <c r="NWN283" s="235"/>
      <c r="NWO283" s="296"/>
      <c r="NWP283" s="296"/>
      <c r="NWQ283" s="208"/>
      <c r="NWS283" s="235"/>
      <c r="NWT283" s="235"/>
      <c r="NWU283" s="235"/>
      <c r="NWV283" s="235"/>
      <c r="NWW283" s="235"/>
      <c r="NWX283" s="235"/>
      <c r="NWY283" s="235"/>
      <c r="NWZ283" s="296"/>
      <c r="NXA283" s="296"/>
      <c r="NXB283" s="208"/>
      <c r="NXD283" s="235"/>
      <c r="NXE283" s="235"/>
      <c r="NXF283" s="235"/>
      <c r="NXG283" s="235"/>
      <c r="NXH283" s="235"/>
      <c r="NXI283" s="235"/>
      <c r="NXJ283" s="235"/>
      <c r="NXK283" s="296"/>
      <c r="NXL283" s="296"/>
      <c r="NXM283" s="208"/>
      <c r="NXO283" s="235"/>
      <c r="NXP283" s="235"/>
      <c r="NXQ283" s="235"/>
      <c r="NXR283" s="235"/>
      <c r="NXS283" s="235"/>
      <c r="NXT283" s="235"/>
      <c r="NXU283" s="235"/>
      <c r="NXV283" s="296"/>
      <c r="NXW283" s="296"/>
      <c r="NXX283" s="208"/>
      <c r="NXZ283" s="235"/>
      <c r="NYA283" s="235"/>
      <c r="NYB283" s="235"/>
      <c r="NYC283" s="235"/>
      <c r="NYD283" s="235"/>
      <c r="NYE283" s="235"/>
      <c r="NYF283" s="235"/>
      <c r="NYG283" s="296"/>
      <c r="NYH283" s="296"/>
      <c r="NYI283" s="208"/>
      <c r="NYK283" s="235"/>
      <c r="NYL283" s="235"/>
      <c r="NYM283" s="235"/>
      <c r="NYN283" s="235"/>
      <c r="NYO283" s="235"/>
      <c r="NYP283" s="235"/>
      <c r="NYQ283" s="235"/>
      <c r="NYR283" s="296"/>
      <c r="NYS283" s="296"/>
      <c r="NYT283" s="208"/>
      <c r="NYV283" s="235"/>
      <c r="NYW283" s="235"/>
      <c r="NYX283" s="235"/>
      <c r="NYY283" s="235"/>
      <c r="NYZ283" s="235"/>
      <c r="NZA283" s="235"/>
      <c r="NZB283" s="235"/>
      <c r="NZC283" s="296"/>
      <c r="NZD283" s="296"/>
      <c r="NZE283" s="208"/>
      <c r="NZG283" s="235"/>
      <c r="NZH283" s="235"/>
      <c r="NZI283" s="235"/>
      <c r="NZJ283" s="235"/>
      <c r="NZK283" s="235"/>
      <c r="NZL283" s="235"/>
      <c r="NZM283" s="235"/>
      <c r="NZN283" s="296"/>
      <c r="NZO283" s="296"/>
      <c r="NZP283" s="208"/>
      <c r="NZR283" s="235"/>
      <c r="NZS283" s="235"/>
      <c r="NZT283" s="235"/>
      <c r="NZU283" s="235"/>
      <c r="NZV283" s="235"/>
      <c r="NZW283" s="235"/>
      <c r="NZX283" s="235"/>
      <c r="NZY283" s="296"/>
      <c r="NZZ283" s="296"/>
      <c r="OAA283" s="208"/>
      <c r="OAC283" s="235"/>
      <c r="OAD283" s="235"/>
      <c r="OAE283" s="235"/>
      <c r="OAF283" s="235"/>
      <c r="OAG283" s="235"/>
      <c r="OAH283" s="235"/>
      <c r="OAI283" s="235"/>
      <c r="OAJ283" s="296"/>
      <c r="OAK283" s="296"/>
      <c r="OAL283" s="208"/>
      <c r="OAN283" s="235"/>
      <c r="OAO283" s="235"/>
      <c r="OAP283" s="235"/>
      <c r="OAQ283" s="235"/>
      <c r="OAR283" s="235"/>
      <c r="OAS283" s="235"/>
      <c r="OAT283" s="235"/>
      <c r="OAU283" s="296"/>
      <c r="OAV283" s="296"/>
      <c r="OAW283" s="208"/>
      <c r="OAY283" s="235"/>
      <c r="OAZ283" s="235"/>
      <c r="OBA283" s="235"/>
      <c r="OBB283" s="235"/>
      <c r="OBC283" s="235"/>
      <c r="OBD283" s="235"/>
      <c r="OBE283" s="235"/>
      <c r="OBF283" s="296"/>
      <c r="OBG283" s="296"/>
      <c r="OBH283" s="208"/>
      <c r="OBJ283" s="235"/>
      <c r="OBK283" s="235"/>
      <c r="OBL283" s="235"/>
      <c r="OBM283" s="235"/>
      <c r="OBN283" s="235"/>
      <c r="OBO283" s="235"/>
      <c r="OBP283" s="235"/>
      <c r="OBQ283" s="296"/>
      <c r="OBR283" s="296"/>
      <c r="OBS283" s="208"/>
      <c r="OBU283" s="235"/>
      <c r="OBV283" s="235"/>
      <c r="OBW283" s="235"/>
      <c r="OBX283" s="235"/>
      <c r="OBY283" s="235"/>
      <c r="OBZ283" s="235"/>
      <c r="OCA283" s="235"/>
      <c r="OCB283" s="296"/>
      <c r="OCC283" s="296"/>
      <c r="OCD283" s="208"/>
      <c r="OCF283" s="235"/>
      <c r="OCG283" s="235"/>
      <c r="OCH283" s="235"/>
      <c r="OCI283" s="235"/>
      <c r="OCJ283" s="235"/>
      <c r="OCK283" s="235"/>
      <c r="OCL283" s="235"/>
      <c r="OCM283" s="296"/>
      <c r="OCN283" s="296"/>
      <c r="OCO283" s="208"/>
      <c r="OCQ283" s="235"/>
      <c r="OCR283" s="235"/>
      <c r="OCS283" s="235"/>
      <c r="OCT283" s="235"/>
      <c r="OCU283" s="235"/>
      <c r="OCV283" s="235"/>
      <c r="OCW283" s="235"/>
      <c r="OCX283" s="296"/>
      <c r="OCY283" s="296"/>
      <c r="OCZ283" s="208"/>
      <c r="ODB283" s="235"/>
      <c r="ODC283" s="235"/>
      <c r="ODD283" s="235"/>
      <c r="ODE283" s="235"/>
      <c r="ODF283" s="235"/>
      <c r="ODG283" s="235"/>
      <c r="ODH283" s="235"/>
      <c r="ODI283" s="296"/>
      <c r="ODJ283" s="296"/>
      <c r="ODK283" s="208"/>
      <c r="ODM283" s="235"/>
      <c r="ODN283" s="235"/>
      <c r="ODO283" s="235"/>
      <c r="ODP283" s="235"/>
      <c r="ODQ283" s="235"/>
      <c r="ODR283" s="235"/>
      <c r="ODS283" s="235"/>
      <c r="ODT283" s="296"/>
      <c r="ODU283" s="296"/>
      <c r="ODV283" s="208"/>
      <c r="ODX283" s="235"/>
      <c r="ODY283" s="235"/>
      <c r="ODZ283" s="235"/>
      <c r="OEA283" s="235"/>
      <c r="OEB283" s="235"/>
      <c r="OEC283" s="235"/>
      <c r="OED283" s="235"/>
      <c r="OEE283" s="296"/>
      <c r="OEF283" s="296"/>
      <c r="OEG283" s="208"/>
      <c r="OEI283" s="235"/>
      <c r="OEJ283" s="235"/>
      <c r="OEK283" s="235"/>
      <c r="OEL283" s="235"/>
      <c r="OEM283" s="235"/>
      <c r="OEN283" s="235"/>
      <c r="OEO283" s="235"/>
      <c r="OEP283" s="296"/>
      <c r="OEQ283" s="296"/>
      <c r="OER283" s="208"/>
      <c r="OET283" s="235"/>
      <c r="OEU283" s="235"/>
      <c r="OEV283" s="235"/>
      <c r="OEW283" s="235"/>
      <c r="OEX283" s="235"/>
      <c r="OEY283" s="235"/>
      <c r="OEZ283" s="235"/>
      <c r="OFA283" s="296"/>
      <c r="OFB283" s="296"/>
      <c r="OFC283" s="208"/>
      <c r="OFE283" s="235"/>
      <c r="OFF283" s="235"/>
      <c r="OFG283" s="235"/>
      <c r="OFH283" s="235"/>
      <c r="OFI283" s="235"/>
      <c r="OFJ283" s="235"/>
      <c r="OFK283" s="235"/>
      <c r="OFL283" s="296"/>
      <c r="OFM283" s="296"/>
      <c r="OFN283" s="208"/>
      <c r="OFP283" s="235"/>
      <c r="OFQ283" s="235"/>
      <c r="OFR283" s="235"/>
      <c r="OFS283" s="235"/>
      <c r="OFT283" s="235"/>
      <c r="OFU283" s="235"/>
      <c r="OFV283" s="235"/>
      <c r="OFW283" s="296"/>
      <c r="OFX283" s="296"/>
      <c r="OFY283" s="208"/>
      <c r="OGA283" s="235"/>
      <c r="OGB283" s="235"/>
      <c r="OGC283" s="235"/>
      <c r="OGD283" s="235"/>
      <c r="OGE283" s="235"/>
      <c r="OGF283" s="235"/>
      <c r="OGG283" s="235"/>
      <c r="OGH283" s="296"/>
      <c r="OGI283" s="296"/>
      <c r="OGJ283" s="208"/>
      <c r="OGL283" s="235"/>
      <c r="OGM283" s="235"/>
      <c r="OGN283" s="235"/>
      <c r="OGO283" s="235"/>
      <c r="OGP283" s="235"/>
      <c r="OGQ283" s="235"/>
      <c r="OGR283" s="235"/>
      <c r="OGS283" s="296"/>
      <c r="OGT283" s="296"/>
      <c r="OGU283" s="208"/>
      <c r="OGW283" s="235"/>
      <c r="OGX283" s="235"/>
      <c r="OGY283" s="235"/>
      <c r="OGZ283" s="235"/>
      <c r="OHA283" s="235"/>
      <c r="OHB283" s="235"/>
      <c r="OHC283" s="235"/>
      <c r="OHD283" s="296"/>
      <c r="OHE283" s="296"/>
      <c r="OHF283" s="208"/>
      <c r="OHH283" s="235"/>
      <c r="OHI283" s="235"/>
      <c r="OHJ283" s="235"/>
      <c r="OHK283" s="235"/>
      <c r="OHL283" s="235"/>
      <c r="OHM283" s="235"/>
      <c r="OHN283" s="235"/>
      <c r="OHO283" s="296"/>
      <c r="OHP283" s="296"/>
      <c r="OHQ283" s="208"/>
      <c r="OHS283" s="235"/>
      <c r="OHT283" s="235"/>
      <c r="OHU283" s="235"/>
      <c r="OHV283" s="235"/>
      <c r="OHW283" s="235"/>
      <c r="OHX283" s="235"/>
      <c r="OHY283" s="235"/>
      <c r="OHZ283" s="296"/>
      <c r="OIA283" s="296"/>
      <c r="OIB283" s="208"/>
      <c r="OID283" s="235"/>
      <c r="OIE283" s="235"/>
      <c r="OIF283" s="235"/>
      <c r="OIG283" s="235"/>
      <c r="OIH283" s="235"/>
      <c r="OII283" s="235"/>
      <c r="OIJ283" s="235"/>
      <c r="OIK283" s="296"/>
      <c r="OIL283" s="296"/>
      <c r="OIM283" s="208"/>
      <c r="OIO283" s="235"/>
      <c r="OIP283" s="235"/>
      <c r="OIQ283" s="235"/>
      <c r="OIR283" s="235"/>
      <c r="OIS283" s="235"/>
      <c r="OIT283" s="235"/>
      <c r="OIU283" s="235"/>
      <c r="OIV283" s="296"/>
      <c r="OIW283" s="296"/>
      <c r="OIX283" s="208"/>
      <c r="OIZ283" s="235"/>
      <c r="OJA283" s="235"/>
      <c r="OJB283" s="235"/>
      <c r="OJC283" s="235"/>
      <c r="OJD283" s="235"/>
      <c r="OJE283" s="235"/>
      <c r="OJF283" s="235"/>
      <c r="OJG283" s="296"/>
      <c r="OJH283" s="296"/>
      <c r="OJI283" s="208"/>
      <c r="OJK283" s="235"/>
      <c r="OJL283" s="235"/>
      <c r="OJM283" s="235"/>
      <c r="OJN283" s="235"/>
      <c r="OJO283" s="235"/>
      <c r="OJP283" s="235"/>
      <c r="OJQ283" s="235"/>
      <c r="OJR283" s="296"/>
      <c r="OJS283" s="296"/>
      <c r="OJT283" s="208"/>
      <c r="OJV283" s="235"/>
      <c r="OJW283" s="235"/>
      <c r="OJX283" s="235"/>
      <c r="OJY283" s="235"/>
      <c r="OJZ283" s="235"/>
      <c r="OKA283" s="235"/>
      <c r="OKB283" s="235"/>
      <c r="OKC283" s="296"/>
      <c r="OKD283" s="296"/>
      <c r="OKE283" s="208"/>
      <c r="OKG283" s="235"/>
      <c r="OKH283" s="235"/>
      <c r="OKI283" s="235"/>
      <c r="OKJ283" s="235"/>
      <c r="OKK283" s="235"/>
      <c r="OKL283" s="235"/>
      <c r="OKM283" s="235"/>
      <c r="OKN283" s="296"/>
      <c r="OKO283" s="296"/>
      <c r="OKP283" s="208"/>
      <c r="OKR283" s="235"/>
      <c r="OKS283" s="235"/>
      <c r="OKT283" s="235"/>
      <c r="OKU283" s="235"/>
      <c r="OKV283" s="235"/>
      <c r="OKW283" s="235"/>
      <c r="OKX283" s="235"/>
      <c r="OKY283" s="296"/>
      <c r="OKZ283" s="296"/>
      <c r="OLA283" s="208"/>
      <c r="OLC283" s="235"/>
      <c r="OLD283" s="235"/>
      <c r="OLE283" s="235"/>
      <c r="OLF283" s="235"/>
      <c r="OLG283" s="235"/>
      <c r="OLH283" s="235"/>
      <c r="OLI283" s="235"/>
      <c r="OLJ283" s="296"/>
      <c r="OLK283" s="296"/>
      <c r="OLL283" s="208"/>
      <c r="OLN283" s="235"/>
      <c r="OLO283" s="235"/>
      <c r="OLP283" s="235"/>
      <c r="OLQ283" s="235"/>
      <c r="OLR283" s="235"/>
      <c r="OLS283" s="235"/>
      <c r="OLT283" s="235"/>
      <c r="OLU283" s="296"/>
      <c r="OLV283" s="296"/>
      <c r="OLW283" s="208"/>
      <c r="OLY283" s="235"/>
      <c r="OLZ283" s="235"/>
      <c r="OMA283" s="235"/>
      <c r="OMB283" s="235"/>
      <c r="OMC283" s="235"/>
      <c r="OMD283" s="235"/>
      <c r="OME283" s="235"/>
      <c r="OMF283" s="296"/>
      <c r="OMG283" s="296"/>
      <c r="OMH283" s="208"/>
      <c r="OMJ283" s="235"/>
      <c r="OMK283" s="235"/>
      <c r="OML283" s="235"/>
      <c r="OMM283" s="235"/>
      <c r="OMN283" s="235"/>
      <c r="OMO283" s="235"/>
      <c r="OMP283" s="235"/>
      <c r="OMQ283" s="296"/>
      <c r="OMR283" s="296"/>
      <c r="OMS283" s="208"/>
      <c r="OMU283" s="235"/>
      <c r="OMV283" s="235"/>
      <c r="OMW283" s="235"/>
      <c r="OMX283" s="235"/>
      <c r="OMY283" s="235"/>
      <c r="OMZ283" s="235"/>
      <c r="ONA283" s="235"/>
      <c r="ONB283" s="296"/>
      <c r="ONC283" s="296"/>
      <c r="OND283" s="208"/>
      <c r="ONF283" s="235"/>
      <c r="ONG283" s="235"/>
      <c r="ONH283" s="235"/>
      <c r="ONI283" s="235"/>
      <c r="ONJ283" s="235"/>
      <c r="ONK283" s="235"/>
      <c r="ONL283" s="235"/>
      <c r="ONM283" s="296"/>
      <c r="ONN283" s="296"/>
      <c r="ONO283" s="208"/>
      <c r="ONQ283" s="235"/>
      <c r="ONR283" s="235"/>
      <c r="ONS283" s="235"/>
      <c r="ONT283" s="235"/>
      <c r="ONU283" s="235"/>
      <c r="ONV283" s="235"/>
      <c r="ONW283" s="235"/>
      <c r="ONX283" s="296"/>
      <c r="ONY283" s="296"/>
      <c r="ONZ283" s="208"/>
      <c r="OOB283" s="235"/>
      <c r="OOC283" s="235"/>
      <c r="OOD283" s="235"/>
      <c r="OOE283" s="235"/>
      <c r="OOF283" s="235"/>
      <c r="OOG283" s="235"/>
      <c r="OOH283" s="235"/>
      <c r="OOI283" s="296"/>
      <c r="OOJ283" s="296"/>
      <c r="OOK283" s="208"/>
      <c r="OOM283" s="235"/>
      <c r="OON283" s="235"/>
      <c r="OOO283" s="235"/>
      <c r="OOP283" s="235"/>
      <c r="OOQ283" s="235"/>
      <c r="OOR283" s="235"/>
      <c r="OOS283" s="235"/>
      <c r="OOT283" s="296"/>
      <c r="OOU283" s="296"/>
      <c r="OOV283" s="208"/>
      <c r="OOX283" s="235"/>
      <c r="OOY283" s="235"/>
      <c r="OOZ283" s="235"/>
      <c r="OPA283" s="235"/>
      <c r="OPB283" s="235"/>
      <c r="OPC283" s="235"/>
      <c r="OPD283" s="235"/>
      <c r="OPE283" s="296"/>
      <c r="OPF283" s="296"/>
      <c r="OPG283" s="208"/>
      <c r="OPI283" s="235"/>
      <c r="OPJ283" s="235"/>
      <c r="OPK283" s="235"/>
      <c r="OPL283" s="235"/>
      <c r="OPM283" s="235"/>
      <c r="OPN283" s="235"/>
      <c r="OPO283" s="235"/>
      <c r="OPP283" s="296"/>
      <c r="OPQ283" s="296"/>
      <c r="OPR283" s="208"/>
      <c r="OPT283" s="235"/>
      <c r="OPU283" s="235"/>
      <c r="OPV283" s="235"/>
      <c r="OPW283" s="235"/>
      <c r="OPX283" s="235"/>
      <c r="OPY283" s="235"/>
      <c r="OPZ283" s="235"/>
      <c r="OQA283" s="296"/>
      <c r="OQB283" s="296"/>
      <c r="OQC283" s="208"/>
      <c r="OQE283" s="235"/>
      <c r="OQF283" s="235"/>
      <c r="OQG283" s="235"/>
      <c r="OQH283" s="235"/>
      <c r="OQI283" s="235"/>
      <c r="OQJ283" s="235"/>
      <c r="OQK283" s="235"/>
      <c r="OQL283" s="296"/>
      <c r="OQM283" s="296"/>
      <c r="OQN283" s="208"/>
      <c r="OQP283" s="235"/>
      <c r="OQQ283" s="235"/>
      <c r="OQR283" s="235"/>
      <c r="OQS283" s="235"/>
      <c r="OQT283" s="235"/>
      <c r="OQU283" s="235"/>
      <c r="OQV283" s="235"/>
      <c r="OQW283" s="296"/>
      <c r="OQX283" s="296"/>
      <c r="OQY283" s="208"/>
      <c r="ORA283" s="235"/>
      <c r="ORB283" s="235"/>
      <c r="ORC283" s="235"/>
      <c r="ORD283" s="235"/>
      <c r="ORE283" s="235"/>
      <c r="ORF283" s="235"/>
      <c r="ORG283" s="235"/>
      <c r="ORH283" s="296"/>
      <c r="ORI283" s="296"/>
      <c r="ORJ283" s="208"/>
      <c r="ORL283" s="235"/>
      <c r="ORM283" s="235"/>
      <c r="ORN283" s="235"/>
      <c r="ORO283" s="235"/>
      <c r="ORP283" s="235"/>
      <c r="ORQ283" s="235"/>
      <c r="ORR283" s="235"/>
      <c r="ORS283" s="296"/>
      <c r="ORT283" s="296"/>
      <c r="ORU283" s="208"/>
      <c r="ORW283" s="235"/>
      <c r="ORX283" s="235"/>
      <c r="ORY283" s="235"/>
      <c r="ORZ283" s="235"/>
      <c r="OSA283" s="235"/>
      <c r="OSB283" s="235"/>
      <c r="OSC283" s="235"/>
      <c r="OSD283" s="296"/>
      <c r="OSE283" s="296"/>
      <c r="OSF283" s="208"/>
      <c r="OSH283" s="235"/>
      <c r="OSI283" s="235"/>
      <c r="OSJ283" s="235"/>
      <c r="OSK283" s="235"/>
      <c r="OSL283" s="235"/>
      <c r="OSM283" s="235"/>
      <c r="OSN283" s="235"/>
      <c r="OSO283" s="296"/>
      <c r="OSP283" s="296"/>
      <c r="OSQ283" s="208"/>
      <c r="OSS283" s="235"/>
      <c r="OST283" s="235"/>
      <c r="OSU283" s="235"/>
      <c r="OSV283" s="235"/>
      <c r="OSW283" s="235"/>
      <c r="OSX283" s="235"/>
      <c r="OSY283" s="235"/>
      <c r="OSZ283" s="296"/>
      <c r="OTA283" s="296"/>
      <c r="OTB283" s="208"/>
      <c r="OTD283" s="235"/>
      <c r="OTE283" s="235"/>
      <c r="OTF283" s="235"/>
      <c r="OTG283" s="235"/>
      <c r="OTH283" s="235"/>
      <c r="OTI283" s="235"/>
      <c r="OTJ283" s="235"/>
      <c r="OTK283" s="296"/>
      <c r="OTL283" s="296"/>
      <c r="OTM283" s="208"/>
      <c r="OTO283" s="235"/>
      <c r="OTP283" s="235"/>
      <c r="OTQ283" s="235"/>
      <c r="OTR283" s="235"/>
      <c r="OTS283" s="235"/>
      <c r="OTT283" s="235"/>
      <c r="OTU283" s="235"/>
      <c r="OTV283" s="296"/>
      <c r="OTW283" s="296"/>
      <c r="OTX283" s="208"/>
      <c r="OTZ283" s="235"/>
      <c r="OUA283" s="235"/>
      <c r="OUB283" s="235"/>
      <c r="OUC283" s="235"/>
      <c r="OUD283" s="235"/>
      <c r="OUE283" s="235"/>
      <c r="OUF283" s="235"/>
      <c r="OUG283" s="296"/>
      <c r="OUH283" s="296"/>
      <c r="OUI283" s="208"/>
      <c r="OUK283" s="235"/>
      <c r="OUL283" s="235"/>
      <c r="OUM283" s="235"/>
      <c r="OUN283" s="235"/>
      <c r="OUO283" s="235"/>
      <c r="OUP283" s="235"/>
      <c r="OUQ283" s="235"/>
      <c r="OUR283" s="296"/>
      <c r="OUS283" s="296"/>
      <c r="OUT283" s="208"/>
      <c r="OUV283" s="235"/>
      <c r="OUW283" s="235"/>
      <c r="OUX283" s="235"/>
      <c r="OUY283" s="235"/>
      <c r="OUZ283" s="235"/>
      <c r="OVA283" s="235"/>
      <c r="OVB283" s="235"/>
      <c r="OVC283" s="296"/>
      <c r="OVD283" s="296"/>
      <c r="OVE283" s="208"/>
      <c r="OVG283" s="235"/>
      <c r="OVH283" s="235"/>
      <c r="OVI283" s="235"/>
      <c r="OVJ283" s="235"/>
      <c r="OVK283" s="235"/>
      <c r="OVL283" s="235"/>
      <c r="OVM283" s="235"/>
      <c r="OVN283" s="296"/>
      <c r="OVO283" s="296"/>
      <c r="OVP283" s="208"/>
      <c r="OVR283" s="235"/>
      <c r="OVS283" s="235"/>
      <c r="OVT283" s="235"/>
      <c r="OVU283" s="235"/>
      <c r="OVV283" s="235"/>
      <c r="OVW283" s="235"/>
      <c r="OVX283" s="235"/>
      <c r="OVY283" s="296"/>
      <c r="OVZ283" s="296"/>
      <c r="OWA283" s="208"/>
      <c r="OWC283" s="235"/>
      <c r="OWD283" s="235"/>
      <c r="OWE283" s="235"/>
      <c r="OWF283" s="235"/>
      <c r="OWG283" s="235"/>
      <c r="OWH283" s="235"/>
      <c r="OWI283" s="235"/>
      <c r="OWJ283" s="296"/>
      <c r="OWK283" s="296"/>
      <c r="OWL283" s="208"/>
      <c r="OWN283" s="235"/>
      <c r="OWO283" s="235"/>
      <c r="OWP283" s="235"/>
      <c r="OWQ283" s="235"/>
      <c r="OWR283" s="235"/>
      <c r="OWS283" s="235"/>
      <c r="OWT283" s="235"/>
      <c r="OWU283" s="296"/>
      <c r="OWV283" s="296"/>
      <c r="OWW283" s="208"/>
      <c r="OWY283" s="235"/>
      <c r="OWZ283" s="235"/>
      <c r="OXA283" s="235"/>
      <c r="OXB283" s="235"/>
      <c r="OXC283" s="235"/>
      <c r="OXD283" s="235"/>
      <c r="OXE283" s="235"/>
      <c r="OXF283" s="296"/>
      <c r="OXG283" s="296"/>
      <c r="OXH283" s="208"/>
      <c r="OXJ283" s="235"/>
      <c r="OXK283" s="235"/>
      <c r="OXL283" s="235"/>
      <c r="OXM283" s="235"/>
      <c r="OXN283" s="235"/>
      <c r="OXO283" s="235"/>
      <c r="OXP283" s="235"/>
      <c r="OXQ283" s="296"/>
      <c r="OXR283" s="296"/>
      <c r="OXS283" s="208"/>
      <c r="OXU283" s="235"/>
      <c r="OXV283" s="235"/>
      <c r="OXW283" s="235"/>
      <c r="OXX283" s="235"/>
      <c r="OXY283" s="235"/>
      <c r="OXZ283" s="235"/>
      <c r="OYA283" s="235"/>
      <c r="OYB283" s="296"/>
      <c r="OYC283" s="296"/>
      <c r="OYD283" s="208"/>
      <c r="OYF283" s="235"/>
      <c r="OYG283" s="235"/>
      <c r="OYH283" s="235"/>
      <c r="OYI283" s="235"/>
      <c r="OYJ283" s="235"/>
      <c r="OYK283" s="235"/>
      <c r="OYL283" s="235"/>
      <c r="OYM283" s="296"/>
      <c r="OYN283" s="296"/>
      <c r="OYO283" s="208"/>
      <c r="OYQ283" s="235"/>
      <c r="OYR283" s="235"/>
      <c r="OYS283" s="235"/>
      <c r="OYT283" s="235"/>
      <c r="OYU283" s="235"/>
      <c r="OYV283" s="235"/>
      <c r="OYW283" s="235"/>
      <c r="OYX283" s="296"/>
      <c r="OYY283" s="296"/>
      <c r="OYZ283" s="208"/>
      <c r="OZB283" s="235"/>
      <c r="OZC283" s="235"/>
      <c r="OZD283" s="235"/>
      <c r="OZE283" s="235"/>
      <c r="OZF283" s="235"/>
      <c r="OZG283" s="235"/>
      <c r="OZH283" s="235"/>
      <c r="OZI283" s="296"/>
      <c r="OZJ283" s="296"/>
      <c r="OZK283" s="208"/>
      <c r="OZM283" s="235"/>
      <c r="OZN283" s="235"/>
      <c r="OZO283" s="235"/>
      <c r="OZP283" s="235"/>
      <c r="OZQ283" s="235"/>
      <c r="OZR283" s="235"/>
      <c r="OZS283" s="235"/>
      <c r="OZT283" s="296"/>
      <c r="OZU283" s="296"/>
      <c r="OZV283" s="208"/>
      <c r="OZX283" s="235"/>
      <c r="OZY283" s="235"/>
      <c r="OZZ283" s="235"/>
      <c r="PAA283" s="235"/>
      <c r="PAB283" s="235"/>
      <c r="PAC283" s="235"/>
      <c r="PAD283" s="235"/>
      <c r="PAE283" s="296"/>
      <c r="PAF283" s="296"/>
      <c r="PAG283" s="208"/>
      <c r="PAI283" s="235"/>
      <c r="PAJ283" s="235"/>
      <c r="PAK283" s="235"/>
      <c r="PAL283" s="235"/>
      <c r="PAM283" s="235"/>
      <c r="PAN283" s="235"/>
      <c r="PAO283" s="235"/>
      <c r="PAP283" s="296"/>
      <c r="PAQ283" s="296"/>
      <c r="PAR283" s="208"/>
      <c r="PAT283" s="235"/>
      <c r="PAU283" s="235"/>
      <c r="PAV283" s="235"/>
      <c r="PAW283" s="235"/>
      <c r="PAX283" s="235"/>
      <c r="PAY283" s="235"/>
      <c r="PAZ283" s="235"/>
      <c r="PBA283" s="296"/>
      <c r="PBB283" s="296"/>
      <c r="PBC283" s="208"/>
      <c r="PBE283" s="235"/>
      <c r="PBF283" s="235"/>
      <c r="PBG283" s="235"/>
      <c r="PBH283" s="235"/>
      <c r="PBI283" s="235"/>
      <c r="PBJ283" s="235"/>
      <c r="PBK283" s="235"/>
      <c r="PBL283" s="296"/>
      <c r="PBM283" s="296"/>
      <c r="PBN283" s="208"/>
      <c r="PBP283" s="235"/>
      <c r="PBQ283" s="235"/>
      <c r="PBR283" s="235"/>
      <c r="PBS283" s="235"/>
      <c r="PBT283" s="235"/>
      <c r="PBU283" s="235"/>
      <c r="PBV283" s="235"/>
      <c r="PBW283" s="296"/>
      <c r="PBX283" s="296"/>
      <c r="PBY283" s="208"/>
      <c r="PCA283" s="235"/>
      <c r="PCB283" s="235"/>
      <c r="PCC283" s="235"/>
      <c r="PCD283" s="235"/>
      <c r="PCE283" s="235"/>
      <c r="PCF283" s="235"/>
      <c r="PCG283" s="235"/>
      <c r="PCH283" s="296"/>
      <c r="PCI283" s="296"/>
      <c r="PCJ283" s="208"/>
      <c r="PCL283" s="235"/>
      <c r="PCM283" s="235"/>
      <c r="PCN283" s="235"/>
      <c r="PCO283" s="235"/>
      <c r="PCP283" s="235"/>
      <c r="PCQ283" s="235"/>
      <c r="PCR283" s="235"/>
      <c r="PCS283" s="296"/>
      <c r="PCT283" s="296"/>
      <c r="PCU283" s="208"/>
      <c r="PCW283" s="235"/>
      <c r="PCX283" s="235"/>
      <c r="PCY283" s="235"/>
      <c r="PCZ283" s="235"/>
      <c r="PDA283" s="235"/>
      <c r="PDB283" s="235"/>
      <c r="PDC283" s="235"/>
      <c r="PDD283" s="296"/>
      <c r="PDE283" s="296"/>
      <c r="PDF283" s="208"/>
      <c r="PDH283" s="235"/>
      <c r="PDI283" s="235"/>
      <c r="PDJ283" s="235"/>
      <c r="PDK283" s="235"/>
      <c r="PDL283" s="235"/>
      <c r="PDM283" s="235"/>
      <c r="PDN283" s="235"/>
      <c r="PDO283" s="296"/>
      <c r="PDP283" s="296"/>
      <c r="PDQ283" s="208"/>
      <c r="PDS283" s="235"/>
      <c r="PDT283" s="235"/>
      <c r="PDU283" s="235"/>
      <c r="PDV283" s="235"/>
      <c r="PDW283" s="235"/>
      <c r="PDX283" s="235"/>
      <c r="PDY283" s="235"/>
      <c r="PDZ283" s="296"/>
      <c r="PEA283" s="296"/>
      <c r="PEB283" s="208"/>
      <c r="PED283" s="235"/>
      <c r="PEE283" s="235"/>
      <c r="PEF283" s="235"/>
      <c r="PEG283" s="235"/>
      <c r="PEH283" s="235"/>
      <c r="PEI283" s="235"/>
      <c r="PEJ283" s="235"/>
      <c r="PEK283" s="296"/>
      <c r="PEL283" s="296"/>
      <c r="PEM283" s="208"/>
      <c r="PEO283" s="235"/>
      <c r="PEP283" s="235"/>
      <c r="PEQ283" s="235"/>
      <c r="PER283" s="235"/>
      <c r="PES283" s="235"/>
      <c r="PET283" s="235"/>
      <c r="PEU283" s="235"/>
      <c r="PEV283" s="296"/>
      <c r="PEW283" s="296"/>
      <c r="PEX283" s="208"/>
      <c r="PEZ283" s="235"/>
      <c r="PFA283" s="235"/>
      <c r="PFB283" s="235"/>
      <c r="PFC283" s="235"/>
      <c r="PFD283" s="235"/>
      <c r="PFE283" s="235"/>
      <c r="PFF283" s="235"/>
      <c r="PFG283" s="296"/>
      <c r="PFH283" s="296"/>
      <c r="PFI283" s="208"/>
      <c r="PFK283" s="235"/>
      <c r="PFL283" s="235"/>
      <c r="PFM283" s="235"/>
      <c r="PFN283" s="235"/>
      <c r="PFO283" s="235"/>
      <c r="PFP283" s="235"/>
      <c r="PFQ283" s="235"/>
      <c r="PFR283" s="296"/>
      <c r="PFS283" s="296"/>
      <c r="PFT283" s="208"/>
      <c r="PFV283" s="235"/>
      <c r="PFW283" s="235"/>
      <c r="PFX283" s="235"/>
      <c r="PFY283" s="235"/>
      <c r="PFZ283" s="235"/>
      <c r="PGA283" s="235"/>
      <c r="PGB283" s="235"/>
      <c r="PGC283" s="296"/>
      <c r="PGD283" s="296"/>
      <c r="PGE283" s="208"/>
      <c r="PGG283" s="235"/>
      <c r="PGH283" s="235"/>
      <c r="PGI283" s="235"/>
      <c r="PGJ283" s="235"/>
      <c r="PGK283" s="235"/>
      <c r="PGL283" s="235"/>
      <c r="PGM283" s="235"/>
      <c r="PGN283" s="296"/>
      <c r="PGO283" s="296"/>
      <c r="PGP283" s="208"/>
      <c r="PGR283" s="235"/>
      <c r="PGS283" s="235"/>
      <c r="PGT283" s="235"/>
      <c r="PGU283" s="235"/>
      <c r="PGV283" s="235"/>
      <c r="PGW283" s="235"/>
      <c r="PGX283" s="235"/>
      <c r="PGY283" s="296"/>
      <c r="PGZ283" s="296"/>
      <c r="PHA283" s="208"/>
      <c r="PHC283" s="235"/>
      <c r="PHD283" s="235"/>
      <c r="PHE283" s="235"/>
      <c r="PHF283" s="235"/>
      <c r="PHG283" s="235"/>
      <c r="PHH283" s="235"/>
      <c r="PHI283" s="235"/>
      <c r="PHJ283" s="296"/>
      <c r="PHK283" s="296"/>
      <c r="PHL283" s="208"/>
      <c r="PHN283" s="235"/>
      <c r="PHO283" s="235"/>
      <c r="PHP283" s="235"/>
      <c r="PHQ283" s="235"/>
      <c r="PHR283" s="235"/>
      <c r="PHS283" s="235"/>
      <c r="PHT283" s="235"/>
      <c r="PHU283" s="296"/>
      <c r="PHV283" s="296"/>
      <c r="PHW283" s="208"/>
      <c r="PHY283" s="235"/>
      <c r="PHZ283" s="235"/>
      <c r="PIA283" s="235"/>
      <c r="PIB283" s="235"/>
      <c r="PIC283" s="235"/>
      <c r="PID283" s="235"/>
      <c r="PIE283" s="235"/>
      <c r="PIF283" s="296"/>
      <c r="PIG283" s="296"/>
      <c r="PIH283" s="208"/>
      <c r="PIJ283" s="235"/>
      <c r="PIK283" s="235"/>
      <c r="PIL283" s="235"/>
      <c r="PIM283" s="235"/>
      <c r="PIN283" s="235"/>
      <c r="PIO283" s="235"/>
      <c r="PIP283" s="235"/>
      <c r="PIQ283" s="296"/>
      <c r="PIR283" s="296"/>
      <c r="PIS283" s="208"/>
      <c r="PIU283" s="235"/>
      <c r="PIV283" s="235"/>
      <c r="PIW283" s="235"/>
      <c r="PIX283" s="235"/>
      <c r="PIY283" s="235"/>
      <c r="PIZ283" s="235"/>
      <c r="PJA283" s="235"/>
      <c r="PJB283" s="296"/>
      <c r="PJC283" s="296"/>
      <c r="PJD283" s="208"/>
      <c r="PJF283" s="235"/>
      <c r="PJG283" s="235"/>
      <c r="PJH283" s="235"/>
      <c r="PJI283" s="235"/>
      <c r="PJJ283" s="235"/>
      <c r="PJK283" s="235"/>
      <c r="PJL283" s="235"/>
      <c r="PJM283" s="296"/>
      <c r="PJN283" s="296"/>
      <c r="PJO283" s="208"/>
      <c r="PJQ283" s="235"/>
      <c r="PJR283" s="235"/>
      <c r="PJS283" s="235"/>
      <c r="PJT283" s="235"/>
      <c r="PJU283" s="235"/>
      <c r="PJV283" s="235"/>
      <c r="PJW283" s="235"/>
      <c r="PJX283" s="296"/>
      <c r="PJY283" s="296"/>
      <c r="PJZ283" s="208"/>
      <c r="PKB283" s="235"/>
      <c r="PKC283" s="235"/>
      <c r="PKD283" s="235"/>
      <c r="PKE283" s="235"/>
      <c r="PKF283" s="235"/>
      <c r="PKG283" s="235"/>
      <c r="PKH283" s="235"/>
      <c r="PKI283" s="296"/>
      <c r="PKJ283" s="296"/>
      <c r="PKK283" s="208"/>
      <c r="PKM283" s="235"/>
      <c r="PKN283" s="235"/>
      <c r="PKO283" s="235"/>
      <c r="PKP283" s="235"/>
      <c r="PKQ283" s="235"/>
      <c r="PKR283" s="235"/>
      <c r="PKS283" s="235"/>
      <c r="PKT283" s="296"/>
      <c r="PKU283" s="296"/>
      <c r="PKV283" s="208"/>
      <c r="PKX283" s="235"/>
      <c r="PKY283" s="235"/>
      <c r="PKZ283" s="235"/>
      <c r="PLA283" s="235"/>
      <c r="PLB283" s="235"/>
      <c r="PLC283" s="235"/>
      <c r="PLD283" s="235"/>
      <c r="PLE283" s="296"/>
      <c r="PLF283" s="296"/>
      <c r="PLG283" s="208"/>
      <c r="PLI283" s="235"/>
      <c r="PLJ283" s="235"/>
      <c r="PLK283" s="235"/>
      <c r="PLL283" s="235"/>
      <c r="PLM283" s="235"/>
      <c r="PLN283" s="235"/>
      <c r="PLO283" s="235"/>
      <c r="PLP283" s="296"/>
      <c r="PLQ283" s="296"/>
      <c r="PLR283" s="208"/>
      <c r="PLT283" s="235"/>
      <c r="PLU283" s="235"/>
      <c r="PLV283" s="235"/>
      <c r="PLW283" s="235"/>
      <c r="PLX283" s="235"/>
      <c r="PLY283" s="235"/>
      <c r="PLZ283" s="235"/>
      <c r="PMA283" s="296"/>
      <c r="PMB283" s="296"/>
      <c r="PMC283" s="208"/>
      <c r="PME283" s="235"/>
      <c r="PMF283" s="235"/>
      <c r="PMG283" s="235"/>
      <c r="PMH283" s="235"/>
      <c r="PMI283" s="235"/>
      <c r="PMJ283" s="235"/>
      <c r="PMK283" s="235"/>
      <c r="PML283" s="296"/>
      <c r="PMM283" s="296"/>
      <c r="PMN283" s="208"/>
      <c r="PMP283" s="235"/>
      <c r="PMQ283" s="235"/>
      <c r="PMR283" s="235"/>
      <c r="PMS283" s="235"/>
      <c r="PMT283" s="235"/>
      <c r="PMU283" s="235"/>
      <c r="PMV283" s="235"/>
      <c r="PMW283" s="296"/>
      <c r="PMX283" s="296"/>
      <c r="PMY283" s="208"/>
      <c r="PNA283" s="235"/>
      <c r="PNB283" s="235"/>
      <c r="PNC283" s="235"/>
      <c r="PND283" s="235"/>
      <c r="PNE283" s="235"/>
      <c r="PNF283" s="235"/>
      <c r="PNG283" s="235"/>
      <c r="PNH283" s="296"/>
      <c r="PNI283" s="296"/>
      <c r="PNJ283" s="208"/>
      <c r="PNL283" s="235"/>
      <c r="PNM283" s="235"/>
      <c r="PNN283" s="235"/>
      <c r="PNO283" s="235"/>
      <c r="PNP283" s="235"/>
      <c r="PNQ283" s="235"/>
      <c r="PNR283" s="235"/>
      <c r="PNS283" s="296"/>
      <c r="PNT283" s="296"/>
      <c r="PNU283" s="208"/>
      <c r="PNW283" s="235"/>
      <c r="PNX283" s="235"/>
      <c r="PNY283" s="235"/>
      <c r="PNZ283" s="235"/>
      <c r="POA283" s="235"/>
      <c r="POB283" s="235"/>
      <c r="POC283" s="235"/>
      <c r="POD283" s="296"/>
      <c r="POE283" s="296"/>
      <c r="POF283" s="208"/>
      <c r="POH283" s="235"/>
      <c r="POI283" s="235"/>
      <c r="POJ283" s="235"/>
      <c r="POK283" s="235"/>
      <c r="POL283" s="235"/>
      <c r="POM283" s="235"/>
      <c r="PON283" s="235"/>
      <c r="POO283" s="296"/>
      <c r="POP283" s="296"/>
      <c r="POQ283" s="208"/>
      <c r="POS283" s="235"/>
      <c r="POT283" s="235"/>
      <c r="POU283" s="235"/>
      <c r="POV283" s="235"/>
      <c r="POW283" s="235"/>
      <c r="POX283" s="235"/>
      <c r="POY283" s="235"/>
      <c r="POZ283" s="296"/>
      <c r="PPA283" s="296"/>
      <c r="PPB283" s="208"/>
      <c r="PPD283" s="235"/>
      <c r="PPE283" s="235"/>
      <c r="PPF283" s="235"/>
      <c r="PPG283" s="235"/>
      <c r="PPH283" s="235"/>
      <c r="PPI283" s="235"/>
      <c r="PPJ283" s="235"/>
      <c r="PPK283" s="296"/>
      <c r="PPL283" s="296"/>
      <c r="PPM283" s="208"/>
      <c r="PPO283" s="235"/>
      <c r="PPP283" s="235"/>
      <c r="PPQ283" s="235"/>
      <c r="PPR283" s="235"/>
      <c r="PPS283" s="235"/>
      <c r="PPT283" s="235"/>
      <c r="PPU283" s="235"/>
      <c r="PPV283" s="296"/>
      <c r="PPW283" s="296"/>
      <c r="PPX283" s="208"/>
      <c r="PPZ283" s="235"/>
      <c r="PQA283" s="235"/>
      <c r="PQB283" s="235"/>
      <c r="PQC283" s="235"/>
      <c r="PQD283" s="235"/>
      <c r="PQE283" s="235"/>
      <c r="PQF283" s="235"/>
      <c r="PQG283" s="296"/>
      <c r="PQH283" s="296"/>
      <c r="PQI283" s="208"/>
      <c r="PQK283" s="235"/>
      <c r="PQL283" s="235"/>
      <c r="PQM283" s="235"/>
      <c r="PQN283" s="235"/>
      <c r="PQO283" s="235"/>
      <c r="PQP283" s="235"/>
      <c r="PQQ283" s="235"/>
      <c r="PQR283" s="296"/>
      <c r="PQS283" s="296"/>
      <c r="PQT283" s="208"/>
      <c r="PQV283" s="235"/>
      <c r="PQW283" s="235"/>
      <c r="PQX283" s="235"/>
      <c r="PQY283" s="235"/>
      <c r="PQZ283" s="235"/>
      <c r="PRA283" s="235"/>
      <c r="PRB283" s="235"/>
      <c r="PRC283" s="296"/>
      <c r="PRD283" s="296"/>
      <c r="PRE283" s="208"/>
      <c r="PRG283" s="235"/>
      <c r="PRH283" s="235"/>
      <c r="PRI283" s="235"/>
      <c r="PRJ283" s="235"/>
      <c r="PRK283" s="235"/>
      <c r="PRL283" s="235"/>
      <c r="PRM283" s="235"/>
      <c r="PRN283" s="296"/>
      <c r="PRO283" s="296"/>
      <c r="PRP283" s="208"/>
      <c r="PRR283" s="235"/>
      <c r="PRS283" s="235"/>
      <c r="PRT283" s="235"/>
      <c r="PRU283" s="235"/>
      <c r="PRV283" s="235"/>
      <c r="PRW283" s="235"/>
      <c r="PRX283" s="235"/>
      <c r="PRY283" s="296"/>
      <c r="PRZ283" s="296"/>
      <c r="PSA283" s="208"/>
      <c r="PSC283" s="235"/>
      <c r="PSD283" s="235"/>
      <c r="PSE283" s="235"/>
      <c r="PSF283" s="235"/>
      <c r="PSG283" s="235"/>
      <c r="PSH283" s="235"/>
      <c r="PSI283" s="235"/>
      <c r="PSJ283" s="296"/>
      <c r="PSK283" s="296"/>
      <c r="PSL283" s="208"/>
      <c r="PSN283" s="235"/>
      <c r="PSO283" s="235"/>
      <c r="PSP283" s="235"/>
      <c r="PSQ283" s="235"/>
      <c r="PSR283" s="235"/>
      <c r="PSS283" s="235"/>
      <c r="PST283" s="235"/>
      <c r="PSU283" s="296"/>
      <c r="PSV283" s="296"/>
      <c r="PSW283" s="208"/>
      <c r="PSY283" s="235"/>
      <c r="PSZ283" s="235"/>
      <c r="PTA283" s="235"/>
      <c r="PTB283" s="235"/>
      <c r="PTC283" s="235"/>
      <c r="PTD283" s="235"/>
      <c r="PTE283" s="235"/>
      <c r="PTF283" s="296"/>
      <c r="PTG283" s="296"/>
      <c r="PTH283" s="208"/>
      <c r="PTJ283" s="235"/>
      <c r="PTK283" s="235"/>
      <c r="PTL283" s="235"/>
      <c r="PTM283" s="235"/>
      <c r="PTN283" s="235"/>
      <c r="PTO283" s="235"/>
      <c r="PTP283" s="235"/>
      <c r="PTQ283" s="296"/>
      <c r="PTR283" s="296"/>
      <c r="PTS283" s="208"/>
      <c r="PTU283" s="235"/>
      <c r="PTV283" s="235"/>
      <c r="PTW283" s="235"/>
      <c r="PTX283" s="235"/>
      <c r="PTY283" s="235"/>
      <c r="PTZ283" s="235"/>
      <c r="PUA283" s="235"/>
      <c r="PUB283" s="296"/>
      <c r="PUC283" s="296"/>
      <c r="PUD283" s="208"/>
      <c r="PUF283" s="235"/>
      <c r="PUG283" s="235"/>
      <c r="PUH283" s="235"/>
      <c r="PUI283" s="235"/>
      <c r="PUJ283" s="235"/>
      <c r="PUK283" s="235"/>
      <c r="PUL283" s="235"/>
      <c r="PUM283" s="296"/>
      <c r="PUN283" s="296"/>
      <c r="PUO283" s="208"/>
      <c r="PUQ283" s="235"/>
      <c r="PUR283" s="235"/>
      <c r="PUS283" s="235"/>
      <c r="PUT283" s="235"/>
      <c r="PUU283" s="235"/>
      <c r="PUV283" s="235"/>
      <c r="PUW283" s="235"/>
      <c r="PUX283" s="296"/>
      <c r="PUY283" s="296"/>
      <c r="PUZ283" s="208"/>
      <c r="PVB283" s="235"/>
      <c r="PVC283" s="235"/>
      <c r="PVD283" s="235"/>
      <c r="PVE283" s="235"/>
      <c r="PVF283" s="235"/>
      <c r="PVG283" s="235"/>
      <c r="PVH283" s="235"/>
      <c r="PVI283" s="296"/>
      <c r="PVJ283" s="296"/>
      <c r="PVK283" s="208"/>
      <c r="PVM283" s="235"/>
      <c r="PVN283" s="235"/>
      <c r="PVO283" s="235"/>
      <c r="PVP283" s="235"/>
      <c r="PVQ283" s="235"/>
      <c r="PVR283" s="235"/>
      <c r="PVS283" s="235"/>
      <c r="PVT283" s="296"/>
      <c r="PVU283" s="296"/>
      <c r="PVV283" s="208"/>
      <c r="PVX283" s="235"/>
      <c r="PVY283" s="235"/>
      <c r="PVZ283" s="235"/>
      <c r="PWA283" s="235"/>
      <c r="PWB283" s="235"/>
      <c r="PWC283" s="235"/>
      <c r="PWD283" s="235"/>
      <c r="PWE283" s="296"/>
      <c r="PWF283" s="296"/>
      <c r="PWG283" s="208"/>
      <c r="PWI283" s="235"/>
      <c r="PWJ283" s="235"/>
      <c r="PWK283" s="235"/>
      <c r="PWL283" s="235"/>
      <c r="PWM283" s="235"/>
      <c r="PWN283" s="235"/>
      <c r="PWO283" s="235"/>
      <c r="PWP283" s="296"/>
      <c r="PWQ283" s="296"/>
      <c r="PWR283" s="208"/>
      <c r="PWT283" s="235"/>
      <c r="PWU283" s="235"/>
      <c r="PWV283" s="235"/>
      <c r="PWW283" s="235"/>
      <c r="PWX283" s="235"/>
      <c r="PWY283" s="235"/>
      <c r="PWZ283" s="235"/>
      <c r="PXA283" s="296"/>
      <c r="PXB283" s="296"/>
      <c r="PXC283" s="208"/>
      <c r="PXE283" s="235"/>
      <c r="PXF283" s="235"/>
      <c r="PXG283" s="235"/>
      <c r="PXH283" s="235"/>
      <c r="PXI283" s="235"/>
      <c r="PXJ283" s="235"/>
      <c r="PXK283" s="235"/>
      <c r="PXL283" s="296"/>
      <c r="PXM283" s="296"/>
      <c r="PXN283" s="208"/>
      <c r="PXP283" s="235"/>
      <c r="PXQ283" s="235"/>
      <c r="PXR283" s="235"/>
      <c r="PXS283" s="235"/>
      <c r="PXT283" s="235"/>
      <c r="PXU283" s="235"/>
      <c r="PXV283" s="235"/>
      <c r="PXW283" s="296"/>
      <c r="PXX283" s="296"/>
      <c r="PXY283" s="208"/>
      <c r="PYA283" s="235"/>
      <c r="PYB283" s="235"/>
      <c r="PYC283" s="235"/>
      <c r="PYD283" s="235"/>
      <c r="PYE283" s="235"/>
      <c r="PYF283" s="235"/>
      <c r="PYG283" s="235"/>
      <c r="PYH283" s="296"/>
      <c r="PYI283" s="296"/>
      <c r="PYJ283" s="208"/>
      <c r="PYL283" s="235"/>
      <c r="PYM283" s="235"/>
      <c r="PYN283" s="235"/>
      <c r="PYO283" s="235"/>
      <c r="PYP283" s="235"/>
      <c r="PYQ283" s="235"/>
      <c r="PYR283" s="235"/>
      <c r="PYS283" s="296"/>
      <c r="PYT283" s="296"/>
      <c r="PYU283" s="208"/>
      <c r="PYW283" s="235"/>
      <c r="PYX283" s="235"/>
      <c r="PYY283" s="235"/>
      <c r="PYZ283" s="235"/>
      <c r="PZA283" s="235"/>
      <c r="PZB283" s="235"/>
      <c r="PZC283" s="235"/>
      <c r="PZD283" s="296"/>
      <c r="PZE283" s="296"/>
      <c r="PZF283" s="208"/>
      <c r="PZH283" s="235"/>
      <c r="PZI283" s="235"/>
      <c r="PZJ283" s="235"/>
      <c r="PZK283" s="235"/>
      <c r="PZL283" s="235"/>
      <c r="PZM283" s="235"/>
      <c r="PZN283" s="235"/>
      <c r="PZO283" s="296"/>
      <c r="PZP283" s="296"/>
      <c r="PZQ283" s="208"/>
      <c r="PZS283" s="235"/>
      <c r="PZT283" s="235"/>
      <c r="PZU283" s="235"/>
      <c r="PZV283" s="235"/>
      <c r="PZW283" s="235"/>
      <c r="PZX283" s="235"/>
      <c r="PZY283" s="235"/>
      <c r="PZZ283" s="296"/>
      <c r="QAA283" s="296"/>
      <c r="QAB283" s="208"/>
      <c r="QAD283" s="235"/>
      <c r="QAE283" s="235"/>
      <c r="QAF283" s="235"/>
      <c r="QAG283" s="235"/>
      <c r="QAH283" s="235"/>
      <c r="QAI283" s="235"/>
      <c r="QAJ283" s="235"/>
      <c r="QAK283" s="296"/>
      <c r="QAL283" s="296"/>
      <c r="QAM283" s="208"/>
      <c r="QAO283" s="235"/>
      <c r="QAP283" s="235"/>
      <c r="QAQ283" s="235"/>
      <c r="QAR283" s="235"/>
      <c r="QAS283" s="235"/>
      <c r="QAT283" s="235"/>
      <c r="QAU283" s="235"/>
      <c r="QAV283" s="296"/>
      <c r="QAW283" s="296"/>
      <c r="QAX283" s="208"/>
      <c r="QAZ283" s="235"/>
      <c r="QBA283" s="235"/>
      <c r="QBB283" s="235"/>
      <c r="QBC283" s="235"/>
      <c r="QBD283" s="235"/>
      <c r="QBE283" s="235"/>
      <c r="QBF283" s="235"/>
      <c r="QBG283" s="296"/>
      <c r="QBH283" s="296"/>
      <c r="QBI283" s="208"/>
      <c r="QBK283" s="235"/>
      <c r="QBL283" s="235"/>
      <c r="QBM283" s="235"/>
      <c r="QBN283" s="235"/>
      <c r="QBO283" s="235"/>
      <c r="QBP283" s="235"/>
      <c r="QBQ283" s="235"/>
      <c r="QBR283" s="296"/>
      <c r="QBS283" s="296"/>
      <c r="QBT283" s="208"/>
      <c r="QBV283" s="235"/>
      <c r="QBW283" s="235"/>
      <c r="QBX283" s="235"/>
      <c r="QBY283" s="235"/>
      <c r="QBZ283" s="235"/>
      <c r="QCA283" s="235"/>
      <c r="QCB283" s="235"/>
      <c r="QCC283" s="296"/>
      <c r="QCD283" s="296"/>
      <c r="QCE283" s="208"/>
      <c r="QCG283" s="235"/>
      <c r="QCH283" s="235"/>
      <c r="QCI283" s="235"/>
      <c r="QCJ283" s="235"/>
      <c r="QCK283" s="235"/>
      <c r="QCL283" s="235"/>
      <c r="QCM283" s="235"/>
      <c r="QCN283" s="296"/>
      <c r="QCO283" s="296"/>
      <c r="QCP283" s="208"/>
      <c r="QCR283" s="235"/>
      <c r="QCS283" s="235"/>
      <c r="QCT283" s="235"/>
      <c r="QCU283" s="235"/>
      <c r="QCV283" s="235"/>
      <c r="QCW283" s="235"/>
      <c r="QCX283" s="235"/>
      <c r="QCY283" s="296"/>
      <c r="QCZ283" s="296"/>
      <c r="QDA283" s="208"/>
      <c r="QDC283" s="235"/>
      <c r="QDD283" s="235"/>
      <c r="QDE283" s="235"/>
      <c r="QDF283" s="235"/>
      <c r="QDG283" s="235"/>
      <c r="QDH283" s="235"/>
      <c r="QDI283" s="235"/>
      <c r="QDJ283" s="296"/>
      <c r="QDK283" s="296"/>
      <c r="QDL283" s="208"/>
      <c r="QDN283" s="235"/>
      <c r="QDO283" s="235"/>
      <c r="QDP283" s="235"/>
      <c r="QDQ283" s="235"/>
      <c r="QDR283" s="235"/>
      <c r="QDS283" s="235"/>
      <c r="QDT283" s="235"/>
      <c r="QDU283" s="296"/>
      <c r="QDV283" s="296"/>
      <c r="QDW283" s="208"/>
      <c r="QDY283" s="235"/>
      <c r="QDZ283" s="235"/>
      <c r="QEA283" s="235"/>
      <c r="QEB283" s="235"/>
      <c r="QEC283" s="235"/>
      <c r="QED283" s="235"/>
      <c r="QEE283" s="235"/>
      <c r="QEF283" s="296"/>
      <c r="QEG283" s="296"/>
      <c r="QEH283" s="208"/>
      <c r="QEJ283" s="235"/>
      <c r="QEK283" s="235"/>
      <c r="QEL283" s="235"/>
      <c r="QEM283" s="235"/>
      <c r="QEN283" s="235"/>
      <c r="QEO283" s="235"/>
      <c r="QEP283" s="235"/>
      <c r="QEQ283" s="296"/>
      <c r="QER283" s="296"/>
      <c r="QES283" s="208"/>
      <c r="QEU283" s="235"/>
      <c r="QEV283" s="235"/>
      <c r="QEW283" s="235"/>
      <c r="QEX283" s="235"/>
      <c r="QEY283" s="235"/>
      <c r="QEZ283" s="235"/>
      <c r="QFA283" s="235"/>
      <c r="QFB283" s="296"/>
      <c r="QFC283" s="296"/>
      <c r="QFD283" s="208"/>
      <c r="QFF283" s="235"/>
      <c r="QFG283" s="235"/>
      <c r="QFH283" s="235"/>
      <c r="QFI283" s="235"/>
      <c r="QFJ283" s="235"/>
      <c r="QFK283" s="235"/>
      <c r="QFL283" s="235"/>
      <c r="QFM283" s="296"/>
      <c r="QFN283" s="296"/>
      <c r="QFO283" s="208"/>
      <c r="QFQ283" s="235"/>
      <c r="QFR283" s="235"/>
      <c r="QFS283" s="235"/>
      <c r="QFT283" s="235"/>
      <c r="QFU283" s="235"/>
      <c r="QFV283" s="235"/>
      <c r="QFW283" s="235"/>
      <c r="QFX283" s="296"/>
      <c r="QFY283" s="296"/>
      <c r="QFZ283" s="208"/>
      <c r="QGB283" s="235"/>
      <c r="QGC283" s="235"/>
      <c r="QGD283" s="235"/>
      <c r="QGE283" s="235"/>
      <c r="QGF283" s="235"/>
      <c r="QGG283" s="235"/>
      <c r="QGH283" s="235"/>
      <c r="QGI283" s="296"/>
      <c r="QGJ283" s="296"/>
      <c r="QGK283" s="208"/>
      <c r="QGM283" s="235"/>
      <c r="QGN283" s="235"/>
      <c r="QGO283" s="235"/>
      <c r="QGP283" s="235"/>
      <c r="QGQ283" s="235"/>
      <c r="QGR283" s="235"/>
      <c r="QGS283" s="235"/>
      <c r="QGT283" s="296"/>
      <c r="QGU283" s="296"/>
      <c r="QGV283" s="208"/>
      <c r="QGX283" s="235"/>
      <c r="QGY283" s="235"/>
      <c r="QGZ283" s="235"/>
      <c r="QHA283" s="235"/>
      <c r="QHB283" s="235"/>
      <c r="QHC283" s="235"/>
      <c r="QHD283" s="235"/>
      <c r="QHE283" s="296"/>
      <c r="QHF283" s="296"/>
      <c r="QHG283" s="208"/>
      <c r="QHI283" s="235"/>
      <c r="QHJ283" s="235"/>
      <c r="QHK283" s="235"/>
      <c r="QHL283" s="235"/>
      <c r="QHM283" s="235"/>
      <c r="QHN283" s="235"/>
      <c r="QHO283" s="235"/>
      <c r="QHP283" s="296"/>
      <c r="QHQ283" s="296"/>
      <c r="QHR283" s="208"/>
      <c r="QHT283" s="235"/>
      <c r="QHU283" s="235"/>
      <c r="QHV283" s="235"/>
      <c r="QHW283" s="235"/>
      <c r="QHX283" s="235"/>
      <c r="QHY283" s="235"/>
      <c r="QHZ283" s="235"/>
      <c r="QIA283" s="296"/>
      <c r="QIB283" s="296"/>
      <c r="QIC283" s="208"/>
      <c r="QIE283" s="235"/>
      <c r="QIF283" s="235"/>
      <c r="QIG283" s="235"/>
      <c r="QIH283" s="235"/>
      <c r="QII283" s="235"/>
      <c r="QIJ283" s="235"/>
      <c r="QIK283" s="235"/>
      <c r="QIL283" s="296"/>
      <c r="QIM283" s="296"/>
      <c r="QIN283" s="208"/>
      <c r="QIP283" s="235"/>
      <c r="QIQ283" s="235"/>
      <c r="QIR283" s="235"/>
      <c r="QIS283" s="235"/>
      <c r="QIT283" s="235"/>
      <c r="QIU283" s="235"/>
      <c r="QIV283" s="235"/>
      <c r="QIW283" s="296"/>
      <c r="QIX283" s="296"/>
      <c r="QIY283" s="208"/>
      <c r="QJA283" s="235"/>
      <c r="QJB283" s="235"/>
      <c r="QJC283" s="235"/>
      <c r="QJD283" s="235"/>
      <c r="QJE283" s="235"/>
      <c r="QJF283" s="235"/>
      <c r="QJG283" s="235"/>
      <c r="QJH283" s="296"/>
      <c r="QJI283" s="296"/>
      <c r="QJJ283" s="208"/>
      <c r="QJL283" s="235"/>
      <c r="QJM283" s="235"/>
      <c r="QJN283" s="235"/>
      <c r="QJO283" s="235"/>
      <c r="QJP283" s="235"/>
      <c r="QJQ283" s="235"/>
      <c r="QJR283" s="235"/>
      <c r="QJS283" s="296"/>
      <c r="QJT283" s="296"/>
      <c r="QJU283" s="208"/>
      <c r="QJW283" s="235"/>
      <c r="QJX283" s="235"/>
      <c r="QJY283" s="235"/>
      <c r="QJZ283" s="235"/>
      <c r="QKA283" s="235"/>
      <c r="QKB283" s="235"/>
      <c r="QKC283" s="235"/>
      <c r="QKD283" s="296"/>
      <c r="QKE283" s="296"/>
      <c r="QKF283" s="208"/>
      <c r="QKH283" s="235"/>
      <c r="QKI283" s="235"/>
      <c r="QKJ283" s="235"/>
      <c r="QKK283" s="235"/>
      <c r="QKL283" s="235"/>
      <c r="QKM283" s="235"/>
      <c r="QKN283" s="235"/>
      <c r="QKO283" s="296"/>
      <c r="QKP283" s="296"/>
      <c r="QKQ283" s="208"/>
      <c r="QKS283" s="235"/>
      <c r="QKT283" s="235"/>
      <c r="QKU283" s="235"/>
      <c r="QKV283" s="235"/>
      <c r="QKW283" s="235"/>
      <c r="QKX283" s="235"/>
      <c r="QKY283" s="235"/>
      <c r="QKZ283" s="296"/>
      <c r="QLA283" s="296"/>
      <c r="QLB283" s="208"/>
      <c r="QLD283" s="235"/>
      <c r="QLE283" s="235"/>
      <c r="QLF283" s="235"/>
      <c r="QLG283" s="235"/>
      <c r="QLH283" s="235"/>
      <c r="QLI283" s="235"/>
      <c r="QLJ283" s="235"/>
      <c r="QLK283" s="296"/>
      <c r="QLL283" s="296"/>
      <c r="QLM283" s="208"/>
      <c r="QLO283" s="235"/>
      <c r="QLP283" s="235"/>
      <c r="QLQ283" s="235"/>
      <c r="QLR283" s="235"/>
      <c r="QLS283" s="235"/>
      <c r="QLT283" s="235"/>
      <c r="QLU283" s="235"/>
      <c r="QLV283" s="296"/>
      <c r="QLW283" s="296"/>
      <c r="QLX283" s="208"/>
      <c r="QLZ283" s="235"/>
      <c r="QMA283" s="235"/>
      <c r="QMB283" s="235"/>
      <c r="QMC283" s="235"/>
      <c r="QMD283" s="235"/>
      <c r="QME283" s="235"/>
      <c r="QMF283" s="235"/>
      <c r="QMG283" s="296"/>
      <c r="QMH283" s="296"/>
      <c r="QMI283" s="208"/>
      <c r="QMK283" s="235"/>
      <c r="QML283" s="235"/>
      <c r="QMM283" s="235"/>
      <c r="QMN283" s="235"/>
      <c r="QMO283" s="235"/>
      <c r="QMP283" s="235"/>
      <c r="QMQ283" s="235"/>
      <c r="QMR283" s="296"/>
      <c r="QMS283" s="296"/>
      <c r="QMT283" s="208"/>
      <c r="QMV283" s="235"/>
      <c r="QMW283" s="235"/>
      <c r="QMX283" s="235"/>
      <c r="QMY283" s="235"/>
      <c r="QMZ283" s="235"/>
      <c r="QNA283" s="235"/>
      <c r="QNB283" s="235"/>
      <c r="QNC283" s="296"/>
      <c r="QND283" s="296"/>
      <c r="QNE283" s="208"/>
      <c r="QNG283" s="235"/>
      <c r="QNH283" s="235"/>
      <c r="QNI283" s="235"/>
      <c r="QNJ283" s="235"/>
      <c r="QNK283" s="235"/>
      <c r="QNL283" s="235"/>
      <c r="QNM283" s="235"/>
      <c r="QNN283" s="296"/>
      <c r="QNO283" s="296"/>
      <c r="QNP283" s="208"/>
      <c r="QNR283" s="235"/>
      <c r="QNS283" s="235"/>
      <c r="QNT283" s="235"/>
      <c r="QNU283" s="235"/>
      <c r="QNV283" s="235"/>
      <c r="QNW283" s="235"/>
      <c r="QNX283" s="235"/>
      <c r="QNY283" s="296"/>
      <c r="QNZ283" s="296"/>
      <c r="QOA283" s="208"/>
      <c r="QOC283" s="235"/>
      <c r="QOD283" s="235"/>
      <c r="QOE283" s="235"/>
      <c r="QOF283" s="235"/>
      <c r="QOG283" s="235"/>
      <c r="QOH283" s="235"/>
      <c r="QOI283" s="235"/>
      <c r="QOJ283" s="296"/>
      <c r="QOK283" s="296"/>
      <c r="QOL283" s="208"/>
      <c r="QON283" s="235"/>
      <c r="QOO283" s="235"/>
      <c r="QOP283" s="235"/>
      <c r="QOQ283" s="235"/>
      <c r="QOR283" s="235"/>
      <c r="QOS283" s="235"/>
      <c r="QOT283" s="235"/>
      <c r="QOU283" s="296"/>
      <c r="QOV283" s="296"/>
      <c r="QOW283" s="208"/>
      <c r="QOY283" s="235"/>
      <c r="QOZ283" s="235"/>
      <c r="QPA283" s="235"/>
      <c r="QPB283" s="235"/>
      <c r="QPC283" s="235"/>
      <c r="QPD283" s="235"/>
      <c r="QPE283" s="235"/>
      <c r="QPF283" s="296"/>
      <c r="QPG283" s="296"/>
      <c r="QPH283" s="208"/>
      <c r="QPJ283" s="235"/>
      <c r="QPK283" s="235"/>
      <c r="QPL283" s="235"/>
      <c r="QPM283" s="235"/>
      <c r="QPN283" s="235"/>
      <c r="QPO283" s="235"/>
      <c r="QPP283" s="235"/>
      <c r="QPQ283" s="296"/>
      <c r="QPR283" s="296"/>
      <c r="QPS283" s="208"/>
      <c r="QPU283" s="235"/>
      <c r="QPV283" s="235"/>
      <c r="QPW283" s="235"/>
      <c r="QPX283" s="235"/>
      <c r="QPY283" s="235"/>
      <c r="QPZ283" s="235"/>
      <c r="QQA283" s="235"/>
      <c r="QQB283" s="296"/>
      <c r="QQC283" s="296"/>
      <c r="QQD283" s="208"/>
      <c r="QQF283" s="235"/>
      <c r="QQG283" s="235"/>
      <c r="QQH283" s="235"/>
      <c r="QQI283" s="235"/>
      <c r="QQJ283" s="235"/>
      <c r="QQK283" s="235"/>
      <c r="QQL283" s="235"/>
      <c r="QQM283" s="296"/>
      <c r="QQN283" s="296"/>
      <c r="QQO283" s="208"/>
      <c r="QQQ283" s="235"/>
      <c r="QQR283" s="235"/>
      <c r="QQS283" s="235"/>
      <c r="QQT283" s="235"/>
      <c r="QQU283" s="235"/>
      <c r="QQV283" s="235"/>
      <c r="QQW283" s="235"/>
      <c r="QQX283" s="296"/>
      <c r="QQY283" s="296"/>
      <c r="QQZ283" s="208"/>
      <c r="QRB283" s="235"/>
      <c r="QRC283" s="235"/>
      <c r="QRD283" s="235"/>
      <c r="QRE283" s="235"/>
      <c r="QRF283" s="235"/>
      <c r="QRG283" s="235"/>
      <c r="QRH283" s="235"/>
      <c r="QRI283" s="296"/>
      <c r="QRJ283" s="296"/>
      <c r="QRK283" s="208"/>
      <c r="QRM283" s="235"/>
      <c r="QRN283" s="235"/>
      <c r="QRO283" s="235"/>
      <c r="QRP283" s="235"/>
      <c r="QRQ283" s="235"/>
      <c r="QRR283" s="235"/>
      <c r="QRS283" s="235"/>
      <c r="QRT283" s="296"/>
      <c r="QRU283" s="296"/>
      <c r="QRV283" s="208"/>
      <c r="QRX283" s="235"/>
      <c r="QRY283" s="235"/>
      <c r="QRZ283" s="235"/>
      <c r="QSA283" s="235"/>
      <c r="QSB283" s="235"/>
      <c r="QSC283" s="235"/>
      <c r="QSD283" s="235"/>
      <c r="QSE283" s="296"/>
      <c r="QSF283" s="296"/>
      <c r="QSG283" s="208"/>
      <c r="QSI283" s="235"/>
      <c r="QSJ283" s="235"/>
      <c r="QSK283" s="235"/>
      <c r="QSL283" s="235"/>
      <c r="QSM283" s="235"/>
      <c r="QSN283" s="235"/>
      <c r="QSO283" s="235"/>
      <c r="QSP283" s="296"/>
      <c r="QSQ283" s="296"/>
      <c r="QSR283" s="208"/>
      <c r="QST283" s="235"/>
      <c r="QSU283" s="235"/>
      <c r="QSV283" s="235"/>
      <c r="QSW283" s="235"/>
      <c r="QSX283" s="235"/>
      <c r="QSY283" s="235"/>
      <c r="QSZ283" s="235"/>
      <c r="QTA283" s="296"/>
      <c r="QTB283" s="296"/>
      <c r="QTC283" s="208"/>
      <c r="QTE283" s="235"/>
      <c r="QTF283" s="235"/>
      <c r="QTG283" s="235"/>
      <c r="QTH283" s="235"/>
      <c r="QTI283" s="235"/>
      <c r="QTJ283" s="235"/>
      <c r="QTK283" s="235"/>
      <c r="QTL283" s="296"/>
      <c r="QTM283" s="296"/>
      <c r="QTN283" s="208"/>
      <c r="QTP283" s="235"/>
      <c r="QTQ283" s="235"/>
      <c r="QTR283" s="235"/>
      <c r="QTS283" s="235"/>
      <c r="QTT283" s="235"/>
      <c r="QTU283" s="235"/>
      <c r="QTV283" s="235"/>
      <c r="QTW283" s="296"/>
      <c r="QTX283" s="296"/>
      <c r="QTY283" s="208"/>
      <c r="QUA283" s="235"/>
      <c r="QUB283" s="235"/>
      <c r="QUC283" s="235"/>
      <c r="QUD283" s="235"/>
      <c r="QUE283" s="235"/>
      <c r="QUF283" s="235"/>
      <c r="QUG283" s="235"/>
      <c r="QUH283" s="296"/>
      <c r="QUI283" s="296"/>
      <c r="QUJ283" s="208"/>
      <c r="QUL283" s="235"/>
      <c r="QUM283" s="235"/>
      <c r="QUN283" s="235"/>
      <c r="QUO283" s="235"/>
      <c r="QUP283" s="235"/>
      <c r="QUQ283" s="235"/>
      <c r="QUR283" s="235"/>
      <c r="QUS283" s="296"/>
      <c r="QUT283" s="296"/>
      <c r="QUU283" s="208"/>
      <c r="QUW283" s="235"/>
      <c r="QUX283" s="235"/>
      <c r="QUY283" s="235"/>
      <c r="QUZ283" s="235"/>
      <c r="QVA283" s="235"/>
      <c r="QVB283" s="235"/>
      <c r="QVC283" s="235"/>
      <c r="QVD283" s="296"/>
      <c r="QVE283" s="296"/>
      <c r="QVF283" s="208"/>
      <c r="QVH283" s="235"/>
      <c r="QVI283" s="235"/>
      <c r="QVJ283" s="235"/>
      <c r="QVK283" s="235"/>
      <c r="QVL283" s="235"/>
      <c r="QVM283" s="235"/>
      <c r="QVN283" s="235"/>
      <c r="QVO283" s="296"/>
      <c r="QVP283" s="296"/>
      <c r="QVQ283" s="208"/>
      <c r="QVS283" s="235"/>
      <c r="QVT283" s="235"/>
      <c r="QVU283" s="235"/>
      <c r="QVV283" s="235"/>
      <c r="QVW283" s="235"/>
      <c r="QVX283" s="235"/>
      <c r="QVY283" s="235"/>
      <c r="QVZ283" s="296"/>
      <c r="QWA283" s="296"/>
      <c r="QWB283" s="208"/>
      <c r="QWD283" s="235"/>
      <c r="QWE283" s="235"/>
      <c r="QWF283" s="235"/>
      <c r="QWG283" s="235"/>
      <c r="QWH283" s="235"/>
      <c r="QWI283" s="235"/>
      <c r="QWJ283" s="235"/>
      <c r="QWK283" s="296"/>
      <c r="QWL283" s="296"/>
      <c r="QWM283" s="208"/>
      <c r="QWO283" s="235"/>
      <c r="QWP283" s="235"/>
      <c r="QWQ283" s="235"/>
      <c r="QWR283" s="235"/>
      <c r="QWS283" s="235"/>
      <c r="QWT283" s="235"/>
      <c r="QWU283" s="235"/>
      <c r="QWV283" s="296"/>
      <c r="QWW283" s="296"/>
      <c r="QWX283" s="208"/>
      <c r="QWZ283" s="235"/>
      <c r="QXA283" s="235"/>
      <c r="QXB283" s="235"/>
      <c r="QXC283" s="235"/>
      <c r="QXD283" s="235"/>
      <c r="QXE283" s="235"/>
      <c r="QXF283" s="235"/>
      <c r="QXG283" s="296"/>
      <c r="QXH283" s="296"/>
      <c r="QXI283" s="208"/>
      <c r="QXK283" s="235"/>
      <c r="QXL283" s="235"/>
      <c r="QXM283" s="235"/>
      <c r="QXN283" s="235"/>
      <c r="QXO283" s="235"/>
      <c r="QXP283" s="235"/>
      <c r="QXQ283" s="235"/>
      <c r="QXR283" s="296"/>
      <c r="QXS283" s="296"/>
      <c r="QXT283" s="208"/>
      <c r="QXV283" s="235"/>
      <c r="QXW283" s="235"/>
      <c r="QXX283" s="235"/>
      <c r="QXY283" s="235"/>
      <c r="QXZ283" s="235"/>
      <c r="QYA283" s="235"/>
      <c r="QYB283" s="235"/>
      <c r="QYC283" s="296"/>
      <c r="QYD283" s="296"/>
      <c r="QYE283" s="208"/>
      <c r="QYG283" s="235"/>
      <c r="QYH283" s="235"/>
      <c r="QYI283" s="235"/>
      <c r="QYJ283" s="235"/>
      <c r="QYK283" s="235"/>
      <c r="QYL283" s="235"/>
      <c r="QYM283" s="235"/>
      <c r="QYN283" s="296"/>
      <c r="QYO283" s="296"/>
      <c r="QYP283" s="208"/>
      <c r="QYR283" s="235"/>
      <c r="QYS283" s="235"/>
      <c r="QYT283" s="235"/>
      <c r="QYU283" s="235"/>
      <c r="QYV283" s="235"/>
      <c r="QYW283" s="235"/>
      <c r="QYX283" s="235"/>
      <c r="QYY283" s="296"/>
      <c r="QYZ283" s="296"/>
      <c r="QZA283" s="208"/>
      <c r="QZC283" s="235"/>
      <c r="QZD283" s="235"/>
      <c r="QZE283" s="235"/>
      <c r="QZF283" s="235"/>
      <c r="QZG283" s="235"/>
      <c r="QZH283" s="235"/>
      <c r="QZI283" s="235"/>
      <c r="QZJ283" s="296"/>
      <c r="QZK283" s="296"/>
      <c r="QZL283" s="208"/>
      <c r="QZN283" s="235"/>
      <c r="QZO283" s="235"/>
      <c r="QZP283" s="235"/>
      <c r="QZQ283" s="235"/>
      <c r="QZR283" s="235"/>
      <c r="QZS283" s="235"/>
      <c r="QZT283" s="235"/>
      <c r="QZU283" s="296"/>
      <c r="QZV283" s="296"/>
      <c r="QZW283" s="208"/>
      <c r="QZY283" s="235"/>
      <c r="QZZ283" s="235"/>
      <c r="RAA283" s="235"/>
      <c r="RAB283" s="235"/>
      <c r="RAC283" s="235"/>
      <c r="RAD283" s="235"/>
      <c r="RAE283" s="235"/>
      <c r="RAF283" s="296"/>
      <c r="RAG283" s="296"/>
      <c r="RAH283" s="208"/>
      <c r="RAJ283" s="235"/>
      <c r="RAK283" s="235"/>
      <c r="RAL283" s="235"/>
      <c r="RAM283" s="235"/>
      <c r="RAN283" s="235"/>
      <c r="RAO283" s="235"/>
      <c r="RAP283" s="235"/>
      <c r="RAQ283" s="296"/>
      <c r="RAR283" s="296"/>
      <c r="RAS283" s="208"/>
      <c r="RAU283" s="235"/>
      <c r="RAV283" s="235"/>
      <c r="RAW283" s="235"/>
      <c r="RAX283" s="235"/>
      <c r="RAY283" s="235"/>
      <c r="RAZ283" s="235"/>
      <c r="RBA283" s="235"/>
      <c r="RBB283" s="296"/>
      <c r="RBC283" s="296"/>
      <c r="RBD283" s="208"/>
      <c r="RBF283" s="235"/>
      <c r="RBG283" s="235"/>
      <c r="RBH283" s="235"/>
      <c r="RBI283" s="235"/>
      <c r="RBJ283" s="235"/>
      <c r="RBK283" s="235"/>
      <c r="RBL283" s="235"/>
      <c r="RBM283" s="296"/>
      <c r="RBN283" s="296"/>
      <c r="RBO283" s="208"/>
      <c r="RBQ283" s="235"/>
      <c r="RBR283" s="235"/>
      <c r="RBS283" s="235"/>
      <c r="RBT283" s="235"/>
      <c r="RBU283" s="235"/>
      <c r="RBV283" s="235"/>
      <c r="RBW283" s="235"/>
      <c r="RBX283" s="296"/>
      <c r="RBY283" s="296"/>
      <c r="RBZ283" s="208"/>
      <c r="RCB283" s="235"/>
      <c r="RCC283" s="235"/>
      <c r="RCD283" s="235"/>
      <c r="RCE283" s="235"/>
      <c r="RCF283" s="235"/>
      <c r="RCG283" s="235"/>
      <c r="RCH283" s="235"/>
      <c r="RCI283" s="296"/>
      <c r="RCJ283" s="296"/>
      <c r="RCK283" s="208"/>
      <c r="RCM283" s="235"/>
      <c r="RCN283" s="235"/>
      <c r="RCO283" s="235"/>
      <c r="RCP283" s="235"/>
      <c r="RCQ283" s="235"/>
      <c r="RCR283" s="235"/>
      <c r="RCS283" s="235"/>
      <c r="RCT283" s="296"/>
      <c r="RCU283" s="296"/>
      <c r="RCV283" s="208"/>
      <c r="RCX283" s="235"/>
      <c r="RCY283" s="235"/>
      <c r="RCZ283" s="235"/>
      <c r="RDA283" s="235"/>
      <c r="RDB283" s="235"/>
      <c r="RDC283" s="235"/>
      <c r="RDD283" s="235"/>
      <c r="RDE283" s="296"/>
      <c r="RDF283" s="296"/>
      <c r="RDG283" s="208"/>
      <c r="RDI283" s="235"/>
      <c r="RDJ283" s="235"/>
      <c r="RDK283" s="235"/>
      <c r="RDL283" s="235"/>
      <c r="RDM283" s="235"/>
      <c r="RDN283" s="235"/>
      <c r="RDO283" s="235"/>
      <c r="RDP283" s="296"/>
      <c r="RDQ283" s="296"/>
      <c r="RDR283" s="208"/>
      <c r="RDT283" s="235"/>
      <c r="RDU283" s="235"/>
      <c r="RDV283" s="235"/>
      <c r="RDW283" s="235"/>
      <c r="RDX283" s="235"/>
      <c r="RDY283" s="235"/>
      <c r="RDZ283" s="235"/>
      <c r="REA283" s="296"/>
      <c r="REB283" s="296"/>
      <c r="REC283" s="208"/>
      <c r="REE283" s="235"/>
      <c r="REF283" s="235"/>
      <c r="REG283" s="235"/>
      <c r="REH283" s="235"/>
      <c r="REI283" s="235"/>
      <c r="REJ283" s="235"/>
      <c r="REK283" s="235"/>
      <c r="REL283" s="296"/>
      <c r="REM283" s="296"/>
      <c r="REN283" s="208"/>
      <c r="REP283" s="235"/>
      <c r="REQ283" s="235"/>
      <c r="RER283" s="235"/>
      <c r="RES283" s="235"/>
      <c r="RET283" s="235"/>
      <c r="REU283" s="235"/>
      <c r="REV283" s="235"/>
      <c r="REW283" s="296"/>
      <c r="REX283" s="296"/>
      <c r="REY283" s="208"/>
      <c r="RFA283" s="235"/>
      <c r="RFB283" s="235"/>
      <c r="RFC283" s="235"/>
      <c r="RFD283" s="235"/>
      <c r="RFE283" s="235"/>
      <c r="RFF283" s="235"/>
      <c r="RFG283" s="235"/>
      <c r="RFH283" s="296"/>
      <c r="RFI283" s="296"/>
      <c r="RFJ283" s="208"/>
      <c r="RFL283" s="235"/>
      <c r="RFM283" s="235"/>
      <c r="RFN283" s="235"/>
      <c r="RFO283" s="235"/>
      <c r="RFP283" s="235"/>
      <c r="RFQ283" s="235"/>
      <c r="RFR283" s="235"/>
      <c r="RFS283" s="296"/>
      <c r="RFT283" s="296"/>
      <c r="RFU283" s="208"/>
      <c r="RFW283" s="235"/>
      <c r="RFX283" s="235"/>
      <c r="RFY283" s="235"/>
      <c r="RFZ283" s="235"/>
      <c r="RGA283" s="235"/>
      <c r="RGB283" s="235"/>
      <c r="RGC283" s="235"/>
      <c r="RGD283" s="296"/>
      <c r="RGE283" s="296"/>
      <c r="RGF283" s="208"/>
      <c r="RGH283" s="235"/>
      <c r="RGI283" s="235"/>
      <c r="RGJ283" s="235"/>
      <c r="RGK283" s="235"/>
      <c r="RGL283" s="235"/>
      <c r="RGM283" s="235"/>
      <c r="RGN283" s="235"/>
      <c r="RGO283" s="296"/>
      <c r="RGP283" s="296"/>
      <c r="RGQ283" s="208"/>
      <c r="RGS283" s="235"/>
      <c r="RGT283" s="235"/>
      <c r="RGU283" s="235"/>
      <c r="RGV283" s="235"/>
      <c r="RGW283" s="235"/>
      <c r="RGX283" s="235"/>
      <c r="RGY283" s="235"/>
      <c r="RGZ283" s="296"/>
      <c r="RHA283" s="296"/>
      <c r="RHB283" s="208"/>
      <c r="RHD283" s="235"/>
      <c r="RHE283" s="235"/>
      <c r="RHF283" s="235"/>
      <c r="RHG283" s="235"/>
      <c r="RHH283" s="235"/>
      <c r="RHI283" s="235"/>
      <c r="RHJ283" s="235"/>
      <c r="RHK283" s="296"/>
      <c r="RHL283" s="296"/>
      <c r="RHM283" s="208"/>
      <c r="RHO283" s="235"/>
      <c r="RHP283" s="235"/>
      <c r="RHQ283" s="235"/>
      <c r="RHR283" s="235"/>
      <c r="RHS283" s="235"/>
      <c r="RHT283" s="235"/>
      <c r="RHU283" s="235"/>
      <c r="RHV283" s="296"/>
      <c r="RHW283" s="296"/>
      <c r="RHX283" s="208"/>
      <c r="RHZ283" s="235"/>
      <c r="RIA283" s="235"/>
      <c r="RIB283" s="235"/>
      <c r="RIC283" s="235"/>
      <c r="RID283" s="235"/>
      <c r="RIE283" s="235"/>
      <c r="RIF283" s="235"/>
      <c r="RIG283" s="296"/>
      <c r="RIH283" s="296"/>
      <c r="RII283" s="208"/>
      <c r="RIK283" s="235"/>
      <c r="RIL283" s="235"/>
      <c r="RIM283" s="235"/>
      <c r="RIN283" s="235"/>
      <c r="RIO283" s="235"/>
      <c r="RIP283" s="235"/>
      <c r="RIQ283" s="235"/>
      <c r="RIR283" s="296"/>
      <c r="RIS283" s="296"/>
      <c r="RIT283" s="208"/>
      <c r="RIV283" s="235"/>
      <c r="RIW283" s="235"/>
      <c r="RIX283" s="235"/>
      <c r="RIY283" s="235"/>
      <c r="RIZ283" s="235"/>
      <c r="RJA283" s="235"/>
      <c r="RJB283" s="235"/>
      <c r="RJC283" s="296"/>
      <c r="RJD283" s="296"/>
      <c r="RJE283" s="208"/>
      <c r="RJG283" s="235"/>
      <c r="RJH283" s="235"/>
      <c r="RJI283" s="235"/>
      <c r="RJJ283" s="235"/>
      <c r="RJK283" s="235"/>
      <c r="RJL283" s="235"/>
      <c r="RJM283" s="235"/>
      <c r="RJN283" s="296"/>
      <c r="RJO283" s="296"/>
      <c r="RJP283" s="208"/>
      <c r="RJR283" s="235"/>
      <c r="RJS283" s="235"/>
      <c r="RJT283" s="235"/>
      <c r="RJU283" s="235"/>
      <c r="RJV283" s="235"/>
      <c r="RJW283" s="235"/>
      <c r="RJX283" s="235"/>
      <c r="RJY283" s="296"/>
      <c r="RJZ283" s="296"/>
      <c r="RKA283" s="208"/>
      <c r="RKC283" s="235"/>
      <c r="RKD283" s="235"/>
      <c r="RKE283" s="235"/>
      <c r="RKF283" s="235"/>
      <c r="RKG283" s="235"/>
      <c r="RKH283" s="235"/>
      <c r="RKI283" s="235"/>
      <c r="RKJ283" s="296"/>
      <c r="RKK283" s="296"/>
      <c r="RKL283" s="208"/>
      <c r="RKN283" s="235"/>
      <c r="RKO283" s="235"/>
      <c r="RKP283" s="235"/>
      <c r="RKQ283" s="235"/>
      <c r="RKR283" s="235"/>
      <c r="RKS283" s="235"/>
      <c r="RKT283" s="235"/>
      <c r="RKU283" s="296"/>
      <c r="RKV283" s="296"/>
      <c r="RKW283" s="208"/>
      <c r="RKY283" s="235"/>
      <c r="RKZ283" s="235"/>
      <c r="RLA283" s="235"/>
      <c r="RLB283" s="235"/>
      <c r="RLC283" s="235"/>
      <c r="RLD283" s="235"/>
      <c r="RLE283" s="235"/>
      <c r="RLF283" s="296"/>
      <c r="RLG283" s="296"/>
      <c r="RLH283" s="208"/>
      <c r="RLJ283" s="235"/>
      <c r="RLK283" s="235"/>
      <c r="RLL283" s="235"/>
      <c r="RLM283" s="235"/>
      <c r="RLN283" s="235"/>
      <c r="RLO283" s="235"/>
      <c r="RLP283" s="235"/>
      <c r="RLQ283" s="296"/>
      <c r="RLR283" s="296"/>
      <c r="RLS283" s="208"/>
      <c r="RLU283" s="235"/>
      <c r="RLV283" s="235"/>
      <c r="RLW283" s="235"/>
      <c r="RLX283" s="235"/>
      <c r="RLY283" s="235"/>
      <c r="RLZ283" s="235"/>
      <c r="RMA283" s="235"/>
      <c r="RMB283" s="296"/>
      <c r="RMC283" s="296"/>
      <c r="RMD283" s="208"/>
      <c r="RMF283" s="235"/>
      <c r="RMG283" s="235"/>
      <c r="RMH283" s="235"/>
      <c r="RMI283" s="235"/>
      <c r="RMJ283" s="235"/>
      <c r="RMK283" s="235"/>
      <c r="RML283" s="235"/>
      <c r="RMM283" s="296"/>
      <c r="RMN283" s="296"/>
      <c r="RMO283" s="208"/>
      <c r="RMQ283" s="235"/>
      <c r="RMR283" s="235"/>
      <c r="RMS283" s="235"/>
      <c r="RMT283" s="235"/>
      <c r="RMU283" s="235"/>
      <c r="RMV283" s="235"/>
      <c r="RMW283" s="235"/>
      <c r="RMX283" s="296"/>
      <c r="RMY283" s="296"/>
      <c r="RMZ283" s="208"/>
      <c r="RNB283" s="235"/>
      <c r="RNC283" s="235"/>
      <c r="RND283" s="235"/>
      <c r="RNE283" s="235"/>
      <c r="RNF283" s="235"/>
      <c r="RNG283" s="235"/>
      <c r="RNH283" s="235"/>
      <c r="RNI283" s="296"/>
      <c r="RNJ283" s="296"/>
      <c r="RNK283" s="208"/>
      <c r="RNM283" s="235"/>
      <c r="RNN283" s="235"/>
      <c r="RNO283" s="235"/>
      <c r="RNP283" s="235"/>
      <c r="RNQ283" s="235"/>
      <c r="RNR283" s="235"/>
      <c r="RNS283" s="235"/>
      <c r="RNT283" s="296"/>
      <c r="RNU283" s="296"/>
      <c r="RNV283" s="208"/>
      <c r="RNX283" s="235"/>
      <c r="RNY283" s="235"/>
      <c r="RNZ283" s="235"/>
      <c r="ROA283" s="235"/>
      <c r="ROB283" s="235"/>
      <c r="ROC283" s="235"/>
      <c r="ROD283" s="235"/>
      <c r="ROE283" s="296"/>
      <c r="ROF283" s="296"/>
      <c r="ROG283" s="208"/>
      <c r="ROI283" s="235"/>
      <c r="ROJ283" s="235"/>
      <c r="ROK283" s="235"/>
      <c r="ROL283" s="235"/>
      <c r="ROM283" s="235"/>
      <c r="RON283" s="235"/>
      <c r="ROO283" s="235"/>
      <c r="ROP283" s="296"/>
      <c r="ROQ283" s="296"/>
      <c r="ROR283" s="208"/>
      <c r="ROT283" s="235"/>
      <c r="ROU283" s="235"/>
      <c r="ROV283" s="235"/>
      <c r="ROW283" s="235"/>
      <c r="ROX283" s="235"/>
      <c r="ROY283" s="235"/>
      <c r="ROZ283" s="235"/>
      <c r="RPA283" s="296"/>
      <c r="RPB283" s="296"/>
      <c r="RPC283" s="208"/>
      <c r="RPE283" s="235"/>
      <c r="RPF283" s="235"/>
      <c r="RPG283" s="235"/>
      <c r="RPH283" s="235"/>
      <c r="RPI283" s="235"/>
      <c r="RPJ283" s="235"/>
      <c r="RPK283" s="235"/>
      <c r="RPL283" s="296"/>
      <c r="RPM283" s="296"/>
      <c r="RPN283" s="208"/>
      <c r="RPP283" s="235"/>
      <c r="RPQ283" s="235"/>
      <c r="RPR283" s="235"/>
      <c r="RPS283" s="235"/>
      <c r="RPT283" s="235"/>
      <c r="RPU283" s="235"/>
      <c r="RPV283" s="235"/>
      <c r="RPW283" s="296"/>
      <c r="RPX283" s="296"/>
      <c r="RPY283" s="208"/>
      <c r="RQA283" s="235"/>
      <c r="RQB283" s="235"/>
      <c r="RQC283" s="235"/>
      <c r="RQD283" s="235"/>
      <c r="RQE283" s="235"/>
      <c r="RQF283" s="235"/>
      <c r="RQG283" s="235"/>
      <c r="RQH283" s="296"/>
      <c r="RQI283" s="296"/>
      <c r="RQJ283" s="208"/>
      <c r="RQL283" s="235"/>
      <c r="RQM283" s="235"/>
      <c r="RQN283" s="235"/>
      <c r="RQO283" s="235"/>
      <c r="RQP283" s="235"/>
      <c r="RQQ283" s="235"/>
      <c r="RQR283" s="235"/>
      <c r="RQS283" s="296"/>
      <c r="RQT283" s="296"/>
      <c r="RQU283" s="208"/>
      <c r="RQW283" s="235"/>
      <c r="RQX283" s="235"/>
      <c r="RQY283" s="235"/>
      <c r="RQZ283" s="235"/>
      <c r="RRA283" s="235"/>
      <c r="RRB283" s="235"/>
      <c r="RRC283" s="235"/>
      <c r="RRD283" s="296"/>
      <c r="RRE283" s="296"/>
      <c r="RRF283" s="208"/>
      <c r="RRH283" s="235"/>
      <c r="RRI283" s="235"/>
      <c r="RRJ283" s="235"/>
      <c r="RRK283" s="235"/>
      <c r="RRL283" s="235"/>
      <c r="RRM283" s="235"/>
      <c r="RRN283" s="235"/>
      <c r="RRO283" s="296"/>
      <c r="RRP283" s="296"/>
      <c r="RRQ283" s="208"/>
      <c r="RRS283" s="235"/>
      <c r="RRT283" s="235"/>
      <c r="RRU283" s="235"/>
      <c r="RRV283" s="235"/>
      <c r="RRW283" s="235"/>
      <c r="RRX283" s="235"/>
      <c r="RRY283" s="235"/>
      <c r="RRZ283" s="296"/>
      <c r="RSA283" s="296"/>
      <c r="RSB283" s="208"/>
      <c r="RSD283" s="235"/>
      <c r="RSE283" s="235"/>
      <c r="RSF283" s="235"/>
      <c r="RSG283" s="235"/>
      <c r="RSH283" s="235"/>
      <c r="RSI283" s="235"/>
      <c r="RSJ283" s="235"/>
      <c r="RSK283" s="296"/>
      <c r="RSL283" s="296"/>
      <c r="RSM283" s="208"/>
      <c r="RSO283" s="235"/>
      <c r="RSP283" s="235"/>
      <c r="RSQ283" s="235"/>
      <c r="RSR283" s="235"/>
      <c r="RSS283" s="235"/>
      <c r="RST283" s="235"/>
      <c r="RSU283" s="235"/>
      <c r="RSV283" s="296"/>
      <c r="RSW283" s="296"/>
      <c r="RSX283" s="208"/>
      <c r="RSZ283" s="235"/>
      <c r="RTA283" s="235"/>
      <c r="RTB283" s="235"/>
      <c r="RTC283" s="235"/>
      <c r="RTD283" s="235"/>
      <c r="RTE283" s="235"/>
      <c r="RTF283" s="235"/>
      <c r="RTG283" s="296"/>
      <c r="RTH283" s="296"/>
      <c r="RTI283" s="208"/>
      <c r="RTK283" s="235"/>
      <c r="RTL283" s="235"/>
      <c r="RTM283" s="235"/>
      <c r="RTN283" s="235"/>
      <c r="RTO283" s="235"/>
      <c r="RTP283" s="235"/>
      <c r="RTQ283" s="235"/>
      <c r="RTR283" s="296"/>
      <c r="RTS283" s="296"/>
      <c r="RTT283" s="208"/>
      <c r="RTV283" s="235"/>
      <c r="RTW283" s="235"/>
      <c r="RTX283" s="235"/>
      <c r="RTY283" s="235"/>
      <c r="RTZ283" s="235"/>
      <c r="RUA283" s="235"/>
      <c r="RUB283" s="235"/>
      <c r="RUC283" s="296"/>
      <c r="RUD283" s="296"/>
      <c r="RUE283" s="208"/>
      <c r="RUG283" s="235"/>
      <c r="RUH283" s="235"/>
      <c r="RUI283" s="235"/>
      <c r="RUJ283" s="235"/>
      <c r="RUK283" s="235"/>
      <c r="RUL283" s="235"/>
      <c r="RUM283" s="235"/>
      <c r="RUN283" s="296"/>
      <c r="RUO283" s="296"/>
      <c r="RUP283" s="208"/>
      <c r="RUR283" s="235"/>
      <c r="RUS283" s="235"/>
      <c r="RUT283" s="235"/>
      <c r="RUU283" s="235"/>
      <c r="RUV283" s="235"/>
      <c r="RUW283" s="235"/>
      <c r="RUX283" s="235"/>
      <c r="RUY283" s="296"/>
      <c r="RUZ283" s="296"/>
      <c r="RVA283" s="208"/>
      <c r="RVC283" s="235"/>
      <c r="RVD283" s="235"/>
      <c r="RVE283" s="235"/>
      <c r="RVF283" s="235"/>
      <c r="RVG283" s="235"/>
      <c r="RVH283" s="235"/>
      <c r="RVI283" s="235"/>
      <c r="RVJ283" s="296"/>
      <c r="RVK283" s="296"/>
      <c r="RVL283" s="208"/>
      <c r="RVN283" s="235"/>
      <c r="RVO283" s="235"/>
      <c r="RVP283" s="235"/>
      <c r="RVQ283" s="235"/>
      <c r="RVR283" s="235"/>
      <c r="RVS283" s="235"/>
      <c r="RVT283" s="235"/>
      <c r="RVU283" s="296"/>
      <c r="RVV283" s="296"/>
      <c r="RVW283" s="208"/>
      <c r="RVY283" s="235"/>
      <c r="RVZ283" s="235"/>
      <c r="RWA283" s="235"/>
      <c r="RWB283" s="235"/>
      <c r="RWC283" s="235"/>
      <c r="RWD283" s="235"/>
      <c r="RWE283" s="235"/>
      <c r="RWF283" s="296"/>
      <c r="RWG283" s="296"/>
      <c r="RWH283" s="208"/>
      <c r="RWJ283" s="235"/>
      <c r="RWK283" s="235"/>
      <c r="RWL283" s="235"/>
      <c r="RWM283" s="235"/>
      <c r="RWN283" s="235"/>
      <c r="RWO283" s="235"/>
      <c r="RWP283" s="235"/>
      <c r="RWQ283" s="296"/>
      <c r="RWR283" s="296"/>
      <c r="RWS283" s="208"/>
      <c r="RWU283" s="235"/>
      <c r="RWV283" s="235"/>
      <c r="RWW283" s="235"/>
      <c r="RWX283" s="235"/>
      <c r="RWY283" s="235"/>
      <c r="RWZ283" s="235"/>
      <c r="RXA283" s="235"/>
      <c r="RXB283" s="296"/>
      <c r="RXC283" s="296"/>
      <c r="RXD283" s="208"/>
      <c r="RXF283" s="235"/>
      <c r="RXG283" s="235"/>
      <c r="RXH283" s="235"/>
      <c r="RXI283" s="235"/>
      <c r="RXJ283" s="235"/>
      <c r="RXK283" s="235"/>
      <c r="RXL283" s="235"/>
      <c r="RXM283" s="296"/>
      <c r="RXN283" s="296"/>
      <c r="RXO283" s="208"/>
      <c r="RXQ283" s="235"/>
      <c r="RXR283" s="235"/>
      <c r="RXS283" s="235"/>
      <c r="RXT283" s="235"/>
      <c r="RXU283" s="235"/>
      <c r="RXV283" s="235"/>
      <c r="RXW283" s="235"/>
      <c r="RXX283" s="296"/>
      <c r="RXY283" s="296"/>
      <c r="RXZ283" s="208"/>
      <c r="RYB283" s="235"/>
      <c r="RYC283" s="235"/>
      <c r="RYD283" s="235"/>
      <c r="RYE283" s="235"/>
      <c r="RYF283" s="235"/>
      <c r="RYG283" s="235"/>
      <c r="RYH283" s="235"/>
      <c r="RYI283" s="296"/>
      <c r="RYJ283" s="296"/>
      <c r="RYK283" s="208"/>
      <c r="RYM283" s="235"/>
      <c r="RYN283" s="235"/>
      <c r="RYO283" s="235"/>
      <c r="RYP283" s="235"/>
      <c r="RYQ283" s="235"/>
      <c r="RYR283" s="235"/>
      <c r="RYS283" s="235"/>
      <c r="RYT283" s="296"/>
      <c r="RYU283" s="296"/>
      <c r="RYV283" s="208"/>
      <c r="RYX283" s="235"/>
      <c r="RYY283" s="235"/>
      <c r="RYZ283" s="235"/>
      <c r="RZA283" s="235"/>
      <c r="RZB283" s="235"/>
      <c r="RZC283" s="235"/>
      <c r="RZD283" s="235"/>
      <c r="RZE283" s="296"/>
      <c r="RZF283" s="296"/>
      <c r="RZG283" s="208"/>
      <c r="RZI283" s="235"/>
      <c r="RZJ283" s="235"/>
      <c r="RZK283" s="235"/>
      <c r="RZL283" s="235"/>
      <c r="RZM283" s="235"/>
      <c r="RZN283" s="235"/>
      <c r="RZO283" s="235"/>
      <c r="RZP283" s="296"/>
      <c r="RZQ283" s="296"/>
      <c r="RZR283" s="208"/>
      <c r="RZT283" s="235"/>
      <c r="RZU283" s="235"/>
      <c r="RZV283" s="235"/>
      <c r="RZW283" s="235"/>
      <c r="RZX283" s="235"/>
      <c r="RZY283" s="235"/>
      <c r="RZZ283" s="235"/>
      <c r="SAA283" s="296"/>
      <c r="SAB283" s="296"/>
      <c r="SAC283" s="208"/>
      <c r="SAE283" s="235"/>
      <c r="SAF283" s="235"/>
      <c r="SAG283" s="235"/>
      <c r="SAH283" s="235"/>
      <c r="SAI283" s="235"/>
      <c r="SAJ283" s="235"/>
      <c r="SAK283" s="235"/>
      <c r="SAL283" s="296"/>
      <c r="SAM283" s="296"/>
      <c r="SAN283" s="208"/>
      <c r="SAP283" s="235"/>
      <c r="SAQ283" s="235"/>
      <c r="SAR283" s="235"/>
      <c r="SAS283" s="235"/>
      <c r="SAT283" s="235"/>
      <c r="SAU283" s="235"/>
      <c r="SAV283" s="235"/>
      <c r="SAW283" s="296"/>
      <c r="SAX283" s="296"/>
      <c r="SAY283" s="208"/>
      <c r="SBA283" s="235"/>
      <c r="SBB283" s="235"/>
      <c r="SBC283" s="235"/>
      <c r="SBD283" s="235"/>
      <c r="SBE283" s="235"/>
      <c r="SBF283" s="235"/>
      <c r="SBG283" s="235"/>
      <c r="SBH283" s="296"/>
      <c r="SBI283" s="296"/>
      <c r="SBJ283" s="208"/>
      <c r="SBL283" s="235"/>
      <c r="SBM283" s="235"/>
      <c r="SBN283" s="235"/>
      <c r="SBO283" s="235"/>
      <c r="SBP283" s="235"/>
      <c r="SBQ283" s="235"/>
      <c r="SBR283" s="235"/>
      <c r="SBS283" s="296"/>
      <c r="SBT283" s="296"/>
      <c r="SBU283" s="208"/>
      <c r="SBW283" s="235"/>
      <c r="SBX283" s="235"/>
      <c r="SBY283" s="235"/>
      <c r="SBZ283" s="235"/>
      <c r="SCA283" s="235"/>
      <c r="SCB283" s="235"/>
      <c r="SCC283" s="235"/>
      <c r="SCD283" s="296"/>
      <c r="SCE283" s="296"/>
      <c r="SCF283" s="208"/>
      <c r="SCH283" s="235"/>
      <c r="SCI283" s="235"/>
      <c r="SCJ283" s="235"/>
      <c r="SCK283" s="235"/>
      <c r="SCL283" s="235"/>
      <c r="SCM283" s="235"/>
      <c r="SCN283" s="235"/>
      <c r="SCO283" s="296"/>
      <c r="SCP283" s="296"/>
      <c r="SCQ283" s="208"/>
      <c r="SCS283" s="235"/>
      <c r="SCT283" s="235"/>
      <c r="SCU283" s="235"/>
      <c r="SCV283" s="235"/>
      <c r="SCW283" s="235"/>
      <c r="SCX283" s="235"/>
      <c r="SCY283" s="235"/>
      <c r="SCZ283" s="296"/>
      <c r="SDA283" s="296"/>
      <c r="SDB283" s="208"/>
      <c r="SDD283" s="235"/>
      <c r="SDE283" s="235"/>
      <c r="SDF283" s="235"/>
      <c r="SDG283" s="235"/>
      <c r="SDH283" s="235"/>
      <c r="SDI283" s="235"/>
      <c r="SDJ283" s="235"/>
      <c r="SDK283" s="296"/>
      <c r="SDL283" s="296"/>
      <c r="SDM283" s="208"/>
      <c r="SDO283" s="235"/>
      <c r="SDP283" s="235"/>
      <c r="SDQ283" s="235"/>
      <c r="SDR283" s="235"/>
      <c r="SDS283" s="235"/>
      <c r="SDT283" s="235"/>
      <c r="SDU283" s="235"/>
      <c r="SDV283" s="296"/>
      <c r="SDW283" s="296"/>
      <c r="SDX283" s="208"/>
      <c r="SDZ283" s="235"/>
      <c r="SEA283" s="235"/>
      <c r="SEB283" s="235"/>
      <c r="SEC283" s="235"/>
      <c r="SED283" s="235"/>
      <c r="SEE283" s="235"/>
      <c r="SEF283" s="235"/>
      <c r="SEG283" s="296"/>
      <c r="SEH283" s="296"/>
      <c r="SEI283" s="208"/>
      <c r="SEK283" s="235"/>
      <c r="SEL283" s="235"/>
      <c r="SEM283" s="235"/>
      <c r="SEN283" s="235"/>
      <c r="SEO283" s="235"/>
      <c r="SEP283" s="235"/>
      <c r="SEQ283" s="235"/>
      <c r="SER283" s="296"/>
      <c r="SES283" s="296"/>
      <c r="SET283" s="208"/>
      <c r="SEV283" s="235"/>
      <c r="SEW283" s="235"/>
      <c r="SEX283" s="235"/>
      <c r="SEY283" s="235"/>
      <c r="SEZ283" s="235"/>
      <c r="SFA283" s="235"/>
      <c r="SFB283" s="235"/>
      <c r="SFC283" s="296"/>
      <c r="SFD283" s="296"/>
      <c r="SFE283" s="208"/>
      <c r="SFG283" s="235"/>
      <c r="SFH283" s="235"/>
      <c r="SFI283" s="235"/>
      <c r="SFJ283" s="235"/>
      <c r="SFK283" s="235"/>
      <c r="SFL283" s="235"/>
      <c r="SFM283" s="235"/>
      <c r="SFN283" s="296"/>
      <c r="SFO283" s="296"/>
      <c r="SFP283" s="208"/>
      <c r="SFR283" s="235"/>
      <c r="SFS283" s="235"/>
      <c r="SFT283" s="235"/>
      <c r="SFU283" s="235"/>
      <c r="SFV283" s="235"/>
      <c r="SFW283" s="235"/>
      <c r="SFX283" s="235"/>
      <c r="SFY283" s="296"/>
      <c r="SFZ283" s="296"/>
      <c r="SGA283" s="208"/>
      <c r="SGC283" s="235"/>
      <c r="SGD283" s="235"/>
      <c r="SGE283" s="235"/>
      <c r="SGF283" s="235"/>
      <c r="SGG283" s="235"/>
      <c r="SGH283" s="235"/>
      <c r="SGI283" s="235"/>
      <c r="SGJ283" s="296"/>
      <c r="SGK283" s="296"/>
      <c r="SGL283" s="208"/>
      <c r="SGN283" s="235"/>
      <c r="SGO283" s="235"/>
      <c r="SGP283" s="235"/>
      <c r="SGQ283" s="235"/>
      <c r="SGR283" s="235"/>
      <c r="SGS283" s="235"/>
      <c r="SGT283" s="235"/>
      <c r="SGU283" s="296"/>
      <c r="SGV283" s="296"/>
      <c r="SGW283" s="208"/>
      <c r="SGY283" s="235"/>
      <c r="SGZ283" s="235"/>
      <c r="SHA283" s="235"/>
      <c r="SHB283" s="235"/>
      <c r="SHC283" s="235"/>
      <c r="SHD283" s="235"/>
      <c r="SHE283" s="235"/>
      <c r="SHF283" s="296"/>
      <c r="SHG283" s="296"/>
      <c r="SHH283" s="208"/>
      <c r="SHJ283" s="235"/>
      <c r="SHK283" s="235"/>
      <c r="SHL283" s="235"/>
      <c r="SHM283" s="235"/>
      <c r="SHN283" s="235"/>
      <c r="SHO283" s="235"/>
      <c r="SHP283" s="235"/>
      <c r="SHQ283" s="296"/>
      <c r="SHR283" s="296"/>
      <c r="SHS283" s="208"/>
      <c r="SHU283" s="235"/>
      <c r="SHV283" s="235"/>
      <c r="SHW283" s="235"/>
      <c r="SHX283" s="235"/>
      <c r="SHY283" s="235"/>
      <c r="SHZ283" s="235"/>
      <c r="SIA283" s="235"/>
      <c r="SIB283" s="296"/>
      <c r="SIC283" s="296"/>
      <c r="SID283" s="208"/>
      <c r="SIF283" s="235"/>
      <c r="SIG283" s="235"/>
      <c r="SIH283" s="235"/>
      <c r="SII283" s="235"/>
      <c r="SIJ283" s="235"/>
      <c r="SIK283" s="235"/>
      <c r="SIL283" s="235"/>
      <c r="SIM283" s="296"/>
      <c r="SIN283" s="296"/>
      <c r="SIO283" s="208"/>
      <c r="SIQ283" s="235"/>
      <c r="SIR283" s="235"/>
      <c r="SIS283" s="235"/>
      <c r="SIT283" s="235"/>
      <c r="SIU283" s="235"/>
      <c r="SIV283" s="235"/>
      <c r="SIW283" s="235"/>
      <c r="SIX283" s="296"/>
      <c r="SIY283" s="296"/>
      <c r="SIZ283" s="208"/>
      <c r="SJB283" s="235"/>
      <c r="SJC283" s="235"/>
      <c r="SJD283" s="235"/>
      <c r="SJE283" s="235"/>
      <c r="SJF283" s="235"/>
      <c r="SJG283" s="235"/>
      <c r="SJH283" s="235"/>
      <c r="SJI283" s="296"/>
      <c r="SJJ283" s="296"/>
      <c r="SJK283" s="208"/>
      <c r="SJM283" s="235"/>
      <c r="SJN283" s="235"/>
      <c r="SJO283" s="235"/>
      <c r="SJP283" s="235"/>
      <c r="SJQ283" s="235"/>
      <c r="SJR283" s="235"/>
      <c r="SJS283" s="235"/>
      <c r="SJT283" s="296"/>
      <c r="SJU283" s="296"/>
      <c r="SJV283" s="208"/>
      <c r="SJX283" s="235"/>
      <c r="SJY283" s="235"/>
      <c r="SJZ283" s="235"/>
      <c r="SKA283" s="235"/>
      <c r="SKB283" s="235"/>
      <c r="SKC283" s="235"/>
      <c r="SKD283" s="235"/>
      <c r="SKE283" s="296"/>
      <c r="SKF283" s="296"/>
      <c r="SKG283" s="208"/>
      <c r="SKI283" s="235"/>
      <c r="SKJ283" s="235"/>
      <c r="SKK283" s="235"/>
      <c r="SKL283" s="235"/>
      <c r="SKM283" s="235"/>
      <c r="SKN283" s="235"/>
      <c r="SKO283" s="235"/>
      <c r="SKP283" s="296"/>
      <c r="SKQ283" s="296"/>
      <c r="SKR283" s="208"/>
      <c r="SKT283" s="235"/>
      <c r="SKU283" s="235"/>
      <c r="SKV283" s="235"/>
      <c r="SKW283" s="235"/>
      <c r="SKX283" s="235"/>
      <c r="SKY283" s="235"/>
      <c r="SKZ283" s="235"/>
      <c r="SLA283" s="296"/>
      <c r="SLB283" s="296"/>
      <c r="SLC283" s="208"/>
      <c r="SLE283" s="235"/>
      <c r="SLF283" s="235"/>
      <c r="SLG283" s="235"/>
      <c r="SLH283" s="235"/>
      <c r="SLI283" s="235"/>
      <c r="SLJ283" s="235"/>
      <c r="SLK283" s="235"/>
      <c r="SLL283" s="296"/>
      <c r="SLM283" s="296"/>
      <c r="SLN283" s="208"/>
      <c r="SLP283" s="235"/>
      <c r="SLQ283" s="235"/>
      <c r="SLR283" s="235"/>
      <c r="SLS283" s="235"/>
      <c r="SLT283" s="235"/>
      <c r="SLU283" s="235"/>
      <c r="SLV283" s="235"/>
      <c r="SLW283" s="296"/>
      <c r="SLX283" s="296"/>
      <c r="SLY283" s="208"/>
      <c r="SMA283" s="235"/>
      <c r="SMB283" s="235"/>
      <c r="SMC283" s="235"/>
      <c r="SMD283" s="235"/>
      <c r="SME283" s="235"/>
      <c r="SMF283" s="235"/>
      <c r="SMG283" s="235"/>
      <c r="SMH283" s="296"/>
      <c r="SMI283" s="296"/>
      <c r="SMJ283" s="208"/>
      <c r="SML283" s="235"/>
      <c r="SMM283" s="235"/>
      <c r="SMN283" s="235"/>
      <c r="SMO283" s="235"/>
      <c r="SMP283" s="235"/>
      <c r="SMQ283" s="235"/>
      <c r="SMR283" s="235"/>
      <c r="SMS283" s="296"/>
      <c r="SMT283" s="296"/>
      <c r="SMU283" s="208"/>
      <c r="SMW283" s="235"/>
      <c r="SMX283" s="235"/>
      <c r="SMY283" s="235"/>
      <c r="SMZ283" s="235"/>
      <c r="SNA283" s="235"/>
      <c r="SNB283" s="235"/>
      <c r="SNC283" s="235"/>
      <c r="SND283" s="296"/>
      <c r="SNE283" s="296"/>
      <c r="SNF283" s="208"/>
      <c r="SNH283" s="235"/>
      <c r="SNI283" s="235"/>
      <c r="SNJ283" s="235"/>
      <c r="SNK283" s="235"/>
      <c r="SNL283" s="235"/>
      <c r="SNM283" s="235"/>
      <c r="SNN283" s="235"/>
      <c r="SNO283" s="296"/>
      <c r="SNP283" s="296"/>
      <c r="SNQ283" s="208"/>
      <c r="SNS283" s="235"/>
      <c r="SNT283" s="235"/>
      <c r="SNU283" s="235"/>
      <c r="SNV283" s="235"/>
      <c r="SNW283" s="235"/>
      <c r="SNX283" s="235"/>
      <c r="SNY283" s="235"/>
      <c r="SNZ283" s="296"/>
      <c r="SOA283" s="296"/>
      <c r="SOB283" s="208"/>
      <c r="SOD283" s="235"/>
      <c r="SOE283" s="235"/>
      <c r="SOF283" s="235"/>
      <c r="SOG283" s="235"/>
      <c r="SOH283" s="235"/>
      <c r="SOI283" s="235"/>
      <c r="SOJ283" s="235"/>
      <c r="SOK283" s="296"/>
      <c r="SOL283" s="296"/>
      <c r="SOM283" s="208"/>
      <c r="SOO283" s="235"/>
      <c r="SOP283" s="235"/>
      <c r="SOQ283" s="235"/>
      <c r="SOR283" s="235"/>
      <c r="SOS283" s="235"/>
      <c r="SOT283" s="235"/>
      <c r="SOU283" s="235"/>
      <c r="SOV283" s="296"/>
      <c r="SOW283" s="296"/>
      <c r="SOX283" s="208"/>
      <c r="SOZ283" s="235"/>
      <c r="SPA283" s="235"/>
      <c r="SPB283" s="235"/>
      <c r="SPC283" s="235"/>
      <c r="SPD283" s="235"/>
      <c r="SPE283" s="235"/>
      <c r="SPF283" s="235"/>
      <c r="SPG283" s="296"/>
      <c r="SPH283" s="296"/>
      <c r="SPI283" s="208"/>
      <c r="SPK283" s="235"/>
      <c r="SPL283" s="235"/>
      <c r="SPM283" s="235"/>
      <c r="SPN283" s="235"/>
      <c r="SPO283" s="235"/>
      <c r="SPP283" s="235"/>
      <c r="SPQ283" s="235"/>
      <c r="SPR283" s="296"/>
      <c r="SPS283" s="296"/>
      <c r="SPT283" s="208"/>
      <c r="SPV283" s="235"/>
      <c r="SPW283" s="235"/>
      <c r="SPX283" s="235"/>
      <c r="SPY283" s="235"/>
      <c r="SPZ283" s="235"/>
      <c r="SQA283" s="235"/>
      <c r="SQB283" s="235"/>
      <c r="SQC283" s="296"/>
      <c r="SQD283" s="296"/>
      <c r="SQE283" s="208"/>
      <c r="SQG283" s="235"/>
      <c r="SQH283" s="235"/>
      <c r="SQI283" s="235"/>
      <c r="SQJ283" s="235"/>
      <c r="SQK283" s="235"/>
      <c r="SQL283" s="235"/>
      <c r="SQM283" s="235"/>
      <c r="SQN283" s="296"/>
      <c r="SQO283" s="296"/>
      <c r="SQP283" s="208"/>
      <c r="SQR283" s="235"/>
      <c r="SQS283" s="235"/>
      <c r="SQT283" s="235"/>
      <c r="SQU283" s="235"/>
      <c r="SQV283" s="235"/>
      <c r="SQW283" s="235"/>
      <c r="SQX283" s="235"/>
      <c r="SQY283" s="296"/>
      <c r="SQZ283" s="296"/>
      <c r="SRA283" s="208"/>
      <c r="SRC283" s="235"/>
      <c r="SRD283" s="235"/>
      <c r="SRE283" s="235"/>
      <c r="SRF283" s="235"/>
      <c r="SRG283" s="235"/>
      <c r="SRH283" s="235"/>
      <c r="SRI283" s="235"/>
      <c r="SRJ283" s="296"/>
      <c r="SRK283" s="296"/>
      <c r="SRL283" s="208"/>
      <c r="SRN283" s="235"/>
      <c r="SRO283" s="235"/>
      <c r="SRP283" s="235"/>
      <c r="SRQ283" s="235"/>
      <c r="SRR283" s="235"/>
      <c r="SRS283" s="235"/>
      <c r="SRT283" s="235"/>
      <c r="SRU283" s="296"/>
      <c r="SRV283" s="296"/>
      <c r="SRW283" s="208"/>
      <c r="SRY283" s="235"/>
      <c r="SRZ283" s="235"/>
      <c r="SSA283" s="235"/>
      <c r="SSB283" s="235"/>
      <c r="SSC283" s="235"/>
      <c r="SSD283" s="235"/>
      <c r="SSE283" s="235"/>
      <c r="SSF283" s="296"/>
      <c r="SSG283" s="296"/>
      <c r="SSH283" s="208"/>
      <c r="SSJ283" s="235"/>
      <c r="SSK283" s="235"/>
      <c r="SSL283" s="235"/>
      <c r="SSM283" s="235"/>
      <c r="SSN283" s="235"/>
      <c r="SSO283" s="235"/>
      <c r="SSP283" s="235"/>
      <c r="SSQ283" s="296"/>
      <c r="SSR283" s="296"/>
      <c r="SSS283" s="208"/>
      <c r="SSU283" s="235"/>
      <c r="SSV283" s="235"/>
      <c r="SSW283" s="235"/>
      <c r="SSX283" s="235"/>
      <c r="SSY283" s="235"/>
      <c r="SSZ283" s="235"/>
      <c r="STA283" s="235"/>
      <c r="STB283" s="296"/>
      <c r="STC283" s="296"/>
      <c r="STD283" s="208"/>
      <c r="STF283" s="235"/>
      <c r="STG283" s="235"/>
      <c r="STH283" s="235"/>
      <c r="STI283" s="235"/>
      <c r="STJ283" s="235"/>
      <c r="STK283" s="235"/>
      <c r="STL283" s="235"/>
      <c r="STM283" s="296"/>
      <c r="STN283" s="296"/>
      <c r="STO283" s="208"/>
      <c r="STQ283" s="235"/>
      <c r="STR283" s="235"/>
      <c r="STS283" s="235"/>
      <c r="STT283" s="235"/>
      <c r="STU283" s="235"/>
      <c r="STV283" s="235"/>
      <c r="STW283" s="235"/>
      <c r="STX283" s="296"/>
      <c r="STY283" s="296"/>
      <c r="STZ283" s="208"/>
      <c r="SUB283" s="235"/>
      <c r="SUC283" s="235"/>
      <c r="SUD283" s="235"/>
      <c r="SUE283" s="235"/>
      <c r="SUF283" s="235"/>
      <c r="SUG283" s="235"/>
      <c r="SUH283" s="235"/>
      <c r="SUI283" s="296"/>
      <c r="SUJ283" s="296"/>
      <c r="SUK283" s="208"/>
      <c r="SUM283" s="235"/>
      <c r="SUN283" s="235"/>
      <c r="SUO283" s="235"/>
      <c r="SUP283" s="235"/>
      <c r="SUQ283" s="235"/>
      <c r="SUR283" s="235"/>
      <c r="SUS283" s="235"/>
      <c r="SUT283" s="296"/>
      <c r="SUU283" s="296"/>
      <c r="SUV283" s="208"/>
      <c r="SUX283" s="235"/>
      <c r="SUY283" s="235"/>
      <c r="SUZ283" s="235"/>
      <c r="SVA283" s="235"/>
      <c r="SVB283" s="235"/>
      <c r="SVC283" s="235"/>
      <c r="SVD283" s="235"/>
      <c r="SVE283" s="296"/>
      <c r="SVF283" s="296"/>
      <c r="SVG283" s="208"/>
      <c r="SVI283" s="235"/>
      <c r="SVJ283" s="235"/>
      <c r="SVK283" s="235"/>
      <c r="SVL283" s="235"/>
      <c r="SVM283" s="235"/>
      <c r="SVN283" s="235"/>
      <c r="SVO283" s="235"/>
      <c r="SVP283" s="296"/>
      <c r="SVQ283" s="296"/>
      <c r="SVR283" s="208"/>
      <c r="SVT283" s="235"/>
      <c r="SVU283" s="235"/>
      <c r="SVV283" s="235"/>
      <c r="SVW283" s="235"/>
      <c r="SVX283" s="235"/>
      <c r="SVY283" s="235"/>
      <c r="SVZ283" s="235"/>
      <c r="SWA283" s="296"/>
      <c r="SWB283" s="296"/>
      <c r="SWC283" s="208"/>
      <c r="SWE283" s="235"/>
      <c r="SWF283" s="235"/>
      <c r="SWG283" s="235"/>
      <c r="SWH283" s="235"/>
      <c r="SWI283" s="235"/>
      <c r="SWJ283" s="235"/>
      <c r="SWK283" s="235"/>
      <c r="SWL283" s="296"/>
      <c r="SWM283" s="296"/>
      <c r="SWN283" s="208"/>
      <c r="SWP283" s="235"/>
      <c r="SWQ283" s="235"/>
      <c r="SWR283" s="235"/>
      <c r="SWS283" s="235"/>
      <c r="SWT283" s="235"/>
      <c r="SWU283" s="235"/>
      <c r="SWV283" s="235"/>
      <c r="SWW283" s="296"/>
      <c r="SWX283" s="296"/>
      <c r="SWY283" s="208"/>
      <c r="SXA283" s="235"/>
      <c r="SXB283" s="235"/>
      <c r="SXC283" s="235"/>
      <c r="SXD283" s="235"/>
      <c r="SXE283" s="235"/>
      <c r="SXF283" s="235"/>
      <c r="SXG283" s="235"/>
      <c r="SXH283" s="296"/>
      <c r="SXI283" s="296"/>
      <c r="SXJ283" s="208"/>
      <c r="SXL283" s="235"/>
      <c r="SXM283" s="235"/>
      <c r="SXN283" s="235"/>
      <c r="SXO283" s="235"/>
      <c r="SXP283" s="235"/>
      <c r="SXQ283" s="235"/>
      <c r="SXR283" s="235"/>
      <c r="SXS283" s="296"/>
      <c r="SXT283" s="296"/>
      <c r="SXU283" s="208"/>
      <c r="SXW283" s="235"/>
      <c r="SXX283" s="235"/>
      <c r="SXY283" s="235"/>
      <c r="SXZ283" s="235"/>
      <c r="SYA283" s="235"/>
      <c r="SYB283" s="235"/>
      <c r="SYC283" s="235"/>
      <c r="SYD283" s="296"/>
      <c r="SYE283" s="296"/>
      <c r="SYF283" s="208"/>
      <c r="SYH283" s="235"/>
      <c r="SYI283" s="235"/>
      <c r="SYJ283" s="235"/>
      <c r="SYK283" s="235"/>
      <c r="SYL283" s="235"/>
      <c r="SYM283" s="235"/>
      <c r="SYN283" s="235"/>
      <c r="SYO283" s="296"/>
      <c r="SYP283" s="296"/>
      <c r="SYQ283" s="208"/>
      <c r="SYS283" s="235"/>
      <c r="SYT283" s="235"/>
      <c r="SYU283" s="235"/>
      <c r="SYV283" s="235"/>
      <c r="SYW283" s="235"/>
      <c r="SYX283" s="235"/>
      <c r="SYY283" s="235"/>
      <c r="SYZ283" s="296"/>
      <c r="SZA283" s="296"/>
      <c r="SZB283" s="208"/>
      <c r="SZD283" s="235"/>
      <c r="SZE283" s="235"/>
      <c r="SZF283" s="235"/>
      <c r="SZG283" s="235"/>
      <c r="SZH283" s="235"/>
      <c r="SZI283" s="235"/>
      <c r="SZJ283" s="235"/>
      <c r="SZK283" s="296"/>
      <c r="SZL283" s="296"/>
      <c r="SZM283" s="208"/>
      <c r="SZO283" s="235"/>
      <c r="SZP283" s="235"/>
      <c r="SZQ283" s="235"/>
      <c r="SZR283" s="235"/>
      <c r="SZS283" s="235"/>
      <c r="SZT283" s="235"/>
      <c r="SZU283" s="235"/>
      <c r="SZV283" s="296"/>
      <c r="SZW283" s="296"/>
      <c r="SZX283" s="208"/>
      <c r="SZZ283" s="235"/>
      <c r="TAA283" s="235"/>
      <c r="TAB283" s="235"/>
      <c r="TAC283" s="235"/>
      <c r="TAD283" s="235"/>
      <c r="TAE283" s="235"/>
      <c r="TAF283" s="235"/>
      <c r="TAG283" s="296"/>
      <c r="TAH283" s="296"/>
      <c r="TAI283" s="208"/>
      <c r="TAK283" s="235"/>
      <c r="TAL283" s="235"/>
      <c r="TAM283" s="235"/>
      <c r="TAN283" s="235"/>
      <c r="TAO283" s="235"/>
      <c r="TAP283" s="235"/>
      <c r="TAQ283" s="235"/>
      <c r="TAR283" s="296"/>
      <c r="TAS283" s="296"/>
      <c r="TAT283" s="208"/>
      <c r="TAV283" s="235"/>
      <c r="TAW283" s="235"/>
      <c r="TAX283" s="235"/>
      <c r="TAY283" s="235"/>
      <c r="TAZ283" s="235"/>
      <c r="TBA283" s="235"/>
      <c r="TBB283" s="235"/>
      <c r="TBC283" s="296"/>
      <c r="TBD283" s="296"/>
      <c r="TBE283" s="208"/>
      <c r="TBG283" s="235"/>
      <c r="TBH283" s="235"/>
      <c r="TBI283" s="235"/>
      <c r="TBJ283" s="235"/>
      <c r="TBK283" s="235"/>
      <c r="TBL283" s="235"/>
      <c r="TBM283" s="235"/>
      <c r="TBN283" s="296"/>
      <c r="TBO283" s="296"/>
      <c r="TBP283" s="208"/>
      <c r="TBR283" s="235"/>
      <c r="TBS283" s="235"/>
      <c r="TBT283" s="235"/>
      <c r="TBU283" s="235"/>
      <c r="TBV283" s="235"/>
      <c r="TBW283" s="235"/>
      <c r="TBX283" s="235"/>
      <c r="TBY283" s="296"/>
      <c r="TBZ283" s="296"/>
      <c r="TCA283" s="208"/>
      <c r="TCC283" s="235"/>
      <c r="TCD283" s="235"/>
      <c r="TCE283" s="235"/>
      <c r="TCF283" s="235"/>
      <c r="TCG283" s="235"/>
      <c r="TCH283" s="235"/>
      <c r="TCI283" s="235"/>
      <c r="TCJ283" s="296"/>
      <c r="TCK283" s="296"/>
      <c r="TCL283" s="208"/>
      <c r="TCN283" s="235"/>
      <c r="TCO283" s="235"/>
      <c r="TCP283" s="235"/>
      <c r="TCQ283" s="235"/>
      <c r="TCR283" s="235"/>
      <c r="TCS283" s="235"/>
      <c r="TCT283" s="235"/>
      <c r="TCU283" s="296"/>
      <c r="TCV283" s="296"/>
      <c r="TCW283" s="208"/>
      <c r="TCY283" s="235"/>
      <c r="TCZ283" s="235"/>
      <c r="TDA283" s="235"/>
      <c r="TDB283" s="235"/>
      <c r="TDC283" s="235"/>
      <c r="TDD283" s="235"/>
      <c r="TDE283" s="235"/>
      <c r="TDF283" s="296"/>
      <c r="TDG283" s="296"/>
      <c r="TDH283" s="208"/>
      <c r="TDJ283" s="235"/>
      <c r="TDK283" s="235"/>
      <c r="TDL283" s="235"/>
      <c r="TDM283" s="235"/>
      <c r="TDN283" s="235"/>
      <c r="TDO283" s="235"/>
      <c r="TDP283" s="235"/>
      <c r="TDQ283" s="296"/>
      <c r="TDR283" s="296"/>
      <c r="TDS283" s="208"/>
      <c r="TDU283" s="235"/>
      <c r="TDV283" s="235"/>
      <c r="TDW283" s="235"/>
      <c r="TDX283" s="235"/>
      <c r="TDY283" s="235"/>
      <c r="TDZ283" s="235"/>
      <c r="TEA283" s="235"/>
      <c r="TEB283" s="296"/>
      <c r="TEC283" s="296"/>
      <c r="TED283" s="208"/>
      <c r="TEF283" s="235"/>
      <c r="TEG283" s="235"/>
      <c r="TEH283" s="235"/>
      <c r="TEI283" s="235"/>
      <c r="TEJ283" s="235"/>
      <c r="TEK283" s="235"/>
      <c r="TEL283" s="235"/>
      <c r="TEM283" s="296"/>
      <c r="TEN283" s="296"/>
      <c r="TEO283" s="208"/>
      <c r="TEQ283" s="235"/>
      <c r="TER283" s="235"/>
      <c r="TES283" s="235"/>
      <c r="TET283" s="235"/>
      <c r="TEU283" s="235"/>
      <c r="TEV283" s="235"/>
      <c r="TEW283" s="235"/>
      <c r="TEX283" s="296"/>
      <c r="TEY283" s="296"/>
      <c r="TEZ283" s="208"/>
      <c r="TFB283" s="235"/>
      <c r="TFC283" s="235"/>
      <c r="TFD283" s="235"/>
      <c r="TFE283" s="235"/>
      <c r="TFF283" s="235"/>
      <c r="TFG283" s="235"/>
      <c r="TFH283" s="235"/>
      <c r="TFI283" s="296"/>
      <c r="TFJ283" s="296"/>
      <c r="TFK283" s="208"/>
      <c r="TFM283" s="235"/>
      <c r="TFN283" s="235"/>
      <c r="TFO283" s="235"/>
      <c r="TFP283" s="235"/>
      <c r="TFQ283" s="235"/>
      <c r="TFR283" s="235"/>
      <c r="TFS283" s="235"/>
      <c r="TFT283" s="296"/>
      <c r="TFU283" s="296"/>
      <c r="TFV283" s="208"/>
      <c r="TFX283" s="235"/>
      <c r="TFY283" s="235"/>
      <c r="TFZ283" s="235"/>
      <c r="TGA283" s="235"/>
      <c r="TGB283" s="235"/>
      <c r="TGC283" s="235"/>
      <c r="TGD283" s="235"/>
      <c r="TGE283" s="296"/>
      <c r="TGF283" s="296"/>
      <c r="TGG283" s="208"/>
      <c r="TGI283" s="235"/>
      <c r="TGJ283" s="235"/>
      <c r="TGK283" s="235"/>
      <c r="TGL283" s="235"/>
      <c r="TGM283" s="235"/>
      <c r="TGN283" s="235"/>
      <c r="TGO283" s="235"/>
      <c r="TGP283" s="296"/>
      <c r="TGQ283" s="296"/>
      <c r="TGR283" s="208"/>
      <c r="TGT283" s="235"/>
      <c r="TGU283" s="235"/>
      <c r="TGV283" s="235"/>
      <c r="TGW283" s="235"/>
      <c r="TGX283" s="235"/>
      <c r="TGY283" s="235"/>
      <c r="TGZ283" s="235"/>
      <c r="THA283" s="296"/>
      <c r="THB283" s="296"/>
      <c r="THC283" s="208"/>
      <c r="THE283" s="235"/>
      <c r="THF283" s="235"/>
      <c r="THG283" s="235"/>
      <c r="THH283" s="235"/>
      <c r="THI283" s="235"/>
      <c r="THJ283" s="235"/>
      <c r="THK283" s="235"/>
      <c r="THL283" s="296"/>
      <c r="THM283" s="296"/>
      <c r="THN283" s="208"/>
      <c r="THP283" s="235"/>
      <c r="THQ283" s="235"/>
      <c r="THR283" s="235"/>
      <c r="THS283" s="235"/>
      <c r="THT283" s="235"/>
      <c r="THU283" s="235"/>
      <c r="THV283" s="235"/>
      <c r="THW283" s="296"/>
      <c r="THX283" s="296"/>
      <c r="THY283" s="208"/>
      <c r="TIA283" s="235"/>
      <c r="TIB283" s="235"/>
      <c r="TIC283" s="235"/>
      <c r="TID283" s="235"/>
      <c r="TIE283" s="235"/>
      <c r="TIF283" s="235"/>
      <c r="TIG283" s="235"/>
      <c r="TIH283" s="296"/>
      <c r="TII283" s="296"/>
      <c r="TIJ283" s="208"/>
      <c r="TIL283" s="235"/>
      <c r="TIM283" s="235"/>
      <c r="TIN283" s="235"/>
      <c r="TIO283" s="235"/>
      <c r="TIP283" s="235"/>
      <c r="TIQ283" s="235"/>
      <c r="TIR283" s="235"/>
      <c r="TIS283" s="296"/>
      <c r="TIT283" s="296"/>
      <c r="TIU283" s="208"/>
      <c r="TIW283" s="235"/>
      <c r="TIX283" s="235"/>
      <c r="TIY283" s="235"/>
      <c r="TIZ283" s="235"/>
      <c r="TJA283" s="235"/>
      <c r="TJB283" s="235"/>
      <c r="TJC283" s="235"/>
      <c r="TJD283" s="296"/>
      <c r="TJE283" s="296"/>
      <c r="TJF283" s="208"/>
      <c r="TJH283" s="235"/>
      <c r="TJI283" s="235"/>
      <c r="TJJ283" s="235"/>
      <c r="TJK283" s="235"/>
      <c r="TJL283" s="235"/>
      <c r="TJM283" s="235"/>
      <c r="TJN283" s="235"/>
      <c r="TJO283" s="296"/>
      <c r="TJP283" s="296"/>
      <c r="TJQ283" s="208"/>
      <c r="TJS283" s="235"/>
      <c r="TJT283" s="235"/>
      <c r="TJU283" s="235"/>
      <c r="TJV283" s="235"/>
      <c r="TJW283" s="235"/>
      <c r="TJX283" s="235"/>
      <c r="TJY283" s="235"/>
      <c r="TJZ283" s="296"/>
      <c r="TKA283" s="296"/>
      <c r="TKB283" s="208"/>
      <c r="TKD283" s="235"/>
      <c r="TKE283" s="235"/>
      <c r="TKF283" s="235"/>
      <c r="TKG283" s="235"/>
      <c r="TKH283" s="235"/>
      <c r="TKI283" s="235"/>
      <c r="TKJ283" s="235"/>
      <c r="TKK283" s="296"/>
      <c r="TKL283" s="296"/>
      <c r="TKM283" s="208"/>
      <c r="TKO283" s="235"/>
      <c r="TKP283" s="235"/>
      <c r="TKQ283" s="235"/>
      <c r="TKR283" s="235"/>
      <c r="TKS283" s="235"/>
      <c r="TKT283" s="235"/>
      <c r="TKU283" s="235"/>
      <c r="TKV283" s="296"/>
      <c r="TKW283" s="296"/>
      <c r="TKX283" s="208"/>
      <c r="TKZ283" s="235"/>
      <c r="TLA283" s="235"/>
      <c r="TLB283" s="235"/>
      <c r="TLC283" s="235"/>
      <c r="TLD283" s="235"/>
      <c r="TLE283" s="235"/>
      <c r="TLF283" s="235"/>
      <c r="TLG283" s="296"/>
      <c r="TLH283" s="296"/>
      <c r="TLI283" s="208"/>
      <c r="TLK283" s="235"/>
      <c r="TLL283" s="235"/>
      <c r="TLM283" s="235"/>
      <c r="TLN283" s="235"/>
      <c r="TLO283" s="235"/>
      <c r="TLP283" s="235"/>
      <c r="TLQ283" s="235"/>
      <c r="TLR283" s="296"/>
      <c r="TLS283" s="296"/>
      <c r="TLT283" s="208"/>
      <c r="TLV283" s="235"/>
      <c r="TLW283" s="235"/>
      <c r="TLX283" s="235"/>
      <c r="TLY283" s="235"/>
      <c r="TLZ283" s="235"/>
      <c r="TMA283" s="235"/>
      <c r="TMB283" s="235"/>
      <c r="TMC283" s="296"/>
      <c r="TMD283" s="296"/>
      <c r="TME283" s="208"/>
      <c r="TMG283" s="235"/>
      <c r="TMH283" s="235"/>
      <c r="TMI283" s="235"/>
      <c r="TMJ283" s="235"/>
      <c r="TMK283" s="235"/>
      <c r="TML283" s="235"/>
      <c r="TMM283" s="235"/>
      <c r="TMN283" s="296"/>
      <c r="TMO283" s="296"/>
      <c r="TMP283" s="208"/>
      <c r="TMR283" s="235"/>
      <c r="TMS283" s="235"/>
      <c r="TMT283" s="235"/>
      <c r="TMU283" s="235"/>
      <c r="TMV283" s="235"/>
      <c r="TMW283" s="235"/>
      <c r="TMX283" s="235"/>
      <c r="TMY283" s="296"/>
      <c r="TMZ283" s="296"/>
      <c r="TNA283" s="208"/>
      <c r="TNC283" s="235"/>
      <c r="TND283" s="235"/>
      <c r="TNE283" s="235"/>
      <c r="TNF283" s="235"/>
      <c r="TNG283" s="235"/>
      <c r="TNH283" s="235"/>
      <c r="TNI283" s="235"/>
      <c r="TNJ283" s="296"/>
      <c r="TNK283" s="296"/>
      <c r="TNL283" s="208"/>
      <c r="TNN283" s="235"/>
      <c r="TNO283" s="235"/>
      <c r="TNP283" s="235"/>
      <c r="TNQ283" s="235"/>
      <c r="TNR283" s="235"/>
      <c r="TNS283" s="235"/>
      <c r="TNT283" s="235"/>
      <c r="TNU283" s="296"/>
      <c r="TNV283" s="296"/>
      <c r="TNW283" s="208"/>
      <c r="TNY283" s="235"/>
      <c r="TNZ283" s="235"/>
      <c r="TOA283" s="235"/>
      <c r="TOB283" s="235"/>
      <c r="TOC283" s="235"/>
      <c r="TOD283" s="235"/>
      <c r="TOE283" s="235"/>
      <c r="TOF283" s="296"/>
      <c r="TOG283" s="296"/>
      <c r="TOH283" s="208"/>
      <c r="TOJ283" s="235"/>
      <c r="TOK283" s="235"/>
      <c r="TOL283" s="235"/>
      <c r="TOM283" s="235"/>
      <c r="TON283" s="235"/>
      <c r="TOO283" s="235"/>
      <c r="TOP283" s="235"/>
      <c r="TOQ283" s="296"/>
      <c r="TOR283" s="296"/>
      <c r="TOS283" s="208"/>
      <c r="TOU283" s="235"/>
      <c r="TOV283" s="235"/>
      <c r="TOW283" s="235"/>
      <c r="TOX283" s="235"/>
      <c r="TOY283" s="235"/>
      <c r="TOZ283" s="235"/>
      <c r="TPA283" s="235"/>
      <c r="TPB283" s="296"/>
      <c r="TPC283" s="296"/>
      <c r="TPD283" s="208"/>
      <c r="TPF283" s="235"/>
      <c r="TPG283" s="235"/>
      <c r="TPH283" s="235"/>
      <c r="TPI283" s="235"/>
      <c r="TPJ283" s="235"/>
      <c r="TPK283" s="235"/>
      <c r="TPL283" s="235"/>
      <c r="TPM283" s="296"/>
      <c r="TPN283" s="296"/>
      <c r="TPO283" s="208"/>
      <c r="TPQ283" s="235"/>
      <c r="TPR283" s="235"/>
      <c r="TPS283" s="235"/>
      <c r="TPT283" s="235"/>
      <c r="TPU283" s="235"/>
      <c r="TPV283" s="235"/>
      <c r="TPW283" s="235"/>
      <c r="TPX283" s="296"/>
      <c r="TPY283" s="296"/>
      <c r="TPZ283" s="208"/>
      <c r="TQB283" s="235"/>
      <c r="TQC283" s="235"/>
      <c r="TQD283" s="235"/>
      <c r="TQE283" s="235"/>
      <c r="TQF283" s="235"/>
      <c r="TQG283" s="235"/>
      <c r="TQH283" s="235"/>
      <c r="TQI283" s="296"/>
      <c r="TQJ283" s="296"/>
      <c r="TQK283" s="208"/>
      <c r="TQM283" s="235"/>
      <c r="TQN283" s="235"/>
      <c r="TQO283" s="235"/>
      <c r="TQP283" s="235"/>
      <c r="TQQ283" s="235"/>
      <c r="TQR283" s="235"/>
      <c r="TQS283" s="235"/>
      <c r="TQT283" s="296"/>
      <c r="TQU283" s="296"/>
      <c r="TQV283" s="208"/>
      <c r="TQX283" s="235"/>
      <c r="TQY283" s="235"/>
      <c r="TQZ283" s="235"/>
      <c r="TRA283" s="235"/>
      <c r="TRB283" s="235"/>
      <c r="TRC283" s="235"/>
      <c r="TRD283" s="235"/>
      <c r="TRE283" s="296"/>
      <c r="TRF283" s="296"/>
      <c r="TRG283" s="208"/>
      <c r="TRI283" s="235"/>
      <c r="TRJ283" s="235"/>
      <c r="TRK283" s="235"/>
      <c r="TRL283" s="235"/>
      <c r="TRM283" s="235"/>
      <c r="TRN283" s="235"/>
      <c r="TRO283" s="235"/>
      <c r="TRP283" s="296"/>
      <c r="TRQ283" s="296"/>
      <c r="TRR283" s="208"/>
      <c r="TRT283" s="235"/>
      <c r="TRU283" s="235"/>
      <c r="TRV283" s="235"/>
      <c r="TRW283" s="235"/>
      <c r="TRX283" s="235"/>
      <c r="TRY283" s="235"/>
      <c r="TRZ283" s="235"/>
      <c r="TSA283" s="296"/>
      <c r="TSB283" s="296"/>
      <c r="TSC283" s="208"/>
      <c r="TSE283" s="235"/>
      <c r="TSF283" s="235"/>
      <c r="TSG283" s="235"/>
      <c r="TSH283" s="235"/>
      <c r="TSI283" s="235"/>
      <c r="TSJ283" s="235"/>
      <c r="TSK283" s="235"/>
      <c r="TSL283" s="296"/>
      <c r="TSM283" s="296"/>
      <c r="TSN283" s="208"/>
      <c r="TSP283" s="235"/>
      <c r="TSQ283" s="235"/>
      <c r="TSR283" s="235"/>
      <c r="TSS283" s="235"/>
      <c r="TST283" s="235"/>
      <c r="TSU283" s="235"/>
      <c r="TSV283" s="235"/>
      <c r="TSW283" s="296"/>
      <c r="TSX283" s="296"/>
      <c r="TSY283" s="208"/>
      <c r="TTA283" s="235"/>
      <c r="TTB283" s="235"/>
      <c r="TTC283" s="235"/>
      <c r="TTD283" s="235"/>
      <c r="TTE283" s="235"/>
      <c r="TTF283" s="235"/>
      <c r="TTG283" s="235"/>
      <c r="TTH283" s="296"/>
      <c r="TTI283" s="296"/>
      <c r="TTJ283" s="208"/>
      <c r="TTL283" s="235"/>
      <c r="TTM283" s="235"/>
      <c r="TTN283" s="235"/>
      <c r="TTO283" s="235"/>
      <c r="TTP283" s="235"/>
      <c r="TTQ283" s="235"/>
      <c r="TTR283" s="235"/>
      <c r="TTS283" s="296"/>
      <c r="TTT283" s="296"/>
      <c r="TTU283" s="208"/>
      <c r="TTW283" s="235"/>
      <c r="TTX283" s="235"/>
      <c r="TTY283" s="235"/>
      <c r="TTZ283" s="235"/>
      <c r="TUA283" s="235"/>
      <c r="TUB283" s="235"/>
      <c r="TUC283" s="235"/>
      <c r="TUD283" s="296"/>
      <c r="TUE283" s="296"/>
      <c r="TUF283" s="208"/>
      <c r="TUH283" s="235"/>
      <c r="TUI283" s="235"/>
      <c r="TUJ283" s="235"/>
      <c r="TUK283" s="235"/>
      <c r="TUL283" s="235"/>
      <c r="TUM283" s="235"/>
      <c r="TUN283" s="235"/>
      <c r="TUO283" s="296"/>
      <c r="TUP283" s="296"/>
      <c r="TUQ283" s="208"/>
      <c r="TUS283" s="235"/>
      <c r="TUT283" s="235"/>
      <c r="TUU283" s="235"/>
      <c r="TUV283" s="235"/>
      <c r="TUW283" s="235"/>
      <c r="TUX283" s="235"/>
      <c r="TUY283" s="235"/>
      <c r="TUZ283" s="296"/>
      <c r="TVA283" s="296"/>
      <c r="TVB283" s="208"/>
      <c r="TVD283" s="235"/>
      <c r="TVE283" s="235"/>
      <c r="TVF283" s="235"/>
      <c r="TVG283" s="235"/>
      <c r="TVH283" s="235"/>
      <c r="TVI283" s="235"/>
      <c r="TVJ283" s="235"/>
      <c r="TVK283" s="296"/>
      <c r="TVL283" s="296"/>
      <c r="TVM283" s="208"/>
      <c r="TVO283" s="235"/>
      <c r="TVP283" s="235"/>
      <c r="TVQ283" s="235"/>
      <c r="TVR283" s="235"/>
      <c r="TVS283" s="235"/>
      <c r="TVT283" s="235"/>
      <c r="TVU283" s="235"/>
      <c r="TVV283" s="296"/>
      <c r="TVW283" s="296"/>
      <c r="TVX283" s="208"/>
      <c r="TVZ283" s="235"/>
      <c r="TWA283" s="235"/>
      <c r="TWB283" s="235"/>
      <c r="TWC283" s="235"/>
      <c r="TWD283" s="235"/>
      <c r="TWE283" s="235"/>
      <c r="TWF283" s="235"/>
      <c r="TWG283" s="296"/>
      <c r="TWH283" s="296"/>
      <c r="TWI283" s="208"/>
      <c r="TWK283" s="235"/>
      <c r="TWL283" s="235"/>
      <c r="TWM283" s="235"/>
      <c r="TWN283" s="235"/>
      <c r="TWO283" s="235"/>
      <c r="TWP283" s="235"/>
      <c r="TWQ283" s="235"/>
      <c r="TWR283" s="296"/>
      <c r="TWS283" s="296"/>
      <c r="TWT283" s="208"/>
      <c r="TWV283" s="235"/>
      <c r="TWW283" s="235"/>
      <c r="TWX283" s="235"/>
      <c r="TWY283" s="235"/>
      <c r="TWZ283" s="235"/>
      <c r="TXA283" s="235"/>
      <c r="TXB283" s="235"/>
      <c r="TXC283" s="296"/>
      <c r="TXD283" s="296"/>
      <c r="TXE283" s="208"/>
      <c r="TXG283" s="235"/>
      <c r="TXH283" s="235"/>
      <c r="TXI283" s="235"/>
      <c r="TXJ283" s="235"/>
      <c r="TXK283" s="235"/>
      <c r="TXL283" s="235"/>
      <c r="TXM283" s="235"/>
      <c r="TXN283" s="296"/>
      <c r="TXO283" s="296"/>
      <c r="TXP283" s="208"/>
      <c r="TXR283" s="235"/>
      <c r="TXS283" s="235"/>
      <c r="TXT283" s="235"/>
      <c r="TXU283" s="235"/>
      <c r="TXV283" s="235"/>
      <c r="TXW283" s="235"/>
      <c r="TXX283" s="235"/>
      <c r="TXY283" s="296"/>
      <c r="TXZ283" s="296"/>
      <c r="TYA283" s="208"/>
      <c r="TYC283" s="235"/>
      <c r="TYD283" s="235"/>
      <c r="TYE283" s="235"/>
      <c r="TYF283" s="235"/>
      <c r="TYG283" s="235"/>
      <c r="TYH283" s="235"/>
      <c r="TYI283" s="235"/>
      <c r="TYJ283" s="296"/>
      <c r="TYK283" s="296"/>
      <c r="TYL283" s="208"/>
      <c r="TYN283" s="235"/>
      <c r="TYO283" s="235"/>
      <c r="TYP283" s="235"/>
      <c r="TYQ283" s="235"/>
      <c r="TYR283" s="235"/>
      <c r="TYS283" s="235"/>
      <c r="TYT283" s="235"/>
      <c r="TYU283" s="296"/>
      <c r="TYV283" s="296"/>
      <c r="TYW283" s="208"/>
      <c r="TYY283" s="235"/>
      <c r="TYZ283" s="235"/>
      <c r="TZA283" s="235"/>
      <c r="TZB283" s="235"/>
      <c r="TZC283" s="235"/>
      <c r="TZD283" s="235"/>
      <c r="TZE283" s="235"/>
      <c r="TZF283" s="296"/>
      <c r="TZG283" s="296"/>
      <c r="TZH283" s="208"/>
      <c r="TZJ283" s="235"/>
      <c r="TZK283" s="235"/>
      <c r="TZL283" s="235"/>
      <c r="TZM283" s="235"/>
      <c r="TZN283" s="235"/>
      <c r="TZO283" s="235"/>
      <c r="TZP283" s="235"/>
      <c r="TZQ283" s="296"/>
      <c r="TZR283" s="296"/>
      <c r="TZS283" s="208"/>
      <c r="TZU283" s="235"/>
      <c r="TZV283" s="235"/>
      <c r="TZW283" s="235"/>
      <c r="TZX283" s="235"/>
      <c r="TZY283" s="235"/>
      <c r="TZZ283" s="235"/>
      <c r="UAA283" s="235"/>
      <c r="UAB283" s="296"/>
      <c r="UAC283" s="296"/>
      <c r="UAD283" s="208"/>
      <c r="UAF283" s="235"/>
      <c r="UAG283" s="235"/>
      <c r="UAH283" s="235"/>
      <c r="UAI283" s="235"/>
      <c r="UAJ283" s="235"/>
      <c r="UAK283" s="235"/>
      <c r="UAL283" s="235"/>
      <c r="UAM283" s="296"/>
      <c r="UAN283" s="296"/>
      <c r="UAO283" s="208"/>
      <c r="UAQ283" s="235"/>
      <c r="UAR283" s="235"/>
      <c r="UAS283" s="235"/>
      <c r="UAT283" s="235"/>
      <c r="UAU283" s="235"/>
      <c r="UAV283" s="235"/>
      <c r="UAW283" s="235"/>
      <c r="UAX283" s="296"/>
      <c r="UAY283" s="296"/>
      <c r="UAZ283" s="208"/>
      <c r="UBB283" s="235"/>
      <c r="UBC283" s="235"/>
      <c r="UBD283" s="235"/>
      <c r="UBE283" s="235"/>
      <c r="UBF283" s="235"/>
      <c r="UBG283" s="235"/>
      <c r="UBH283" s="235"/>
      <c r="UBI283" s="296"/>
      <c r="UBJ283" s="296"/>
      <c r="UBK283" s="208"/>
      <c r="UBM283" s="235"/>
      <c r="UBN283" s="235"/>
      <c r="UBO283" s="235"/>
      <c r="UBP283" s="235"/>
      <c r="UBQ283" s="235"/>
      <c r="UBR283" s="235"/>
      <c r="UBS283" s="235"/>
      <c r="UBT283" s="296"/>
      <c r="UBU283" s="296"/>
      <c r="UBV283" s="208"/>
      <c r="UBX283" s="235"/>
      <c r="UBY283" s="235"/>
      <c r="UBZ283" s="235"/>
      <c r="UCA283" s="235"/>
      <c r="UCB283" s="235"/>
      <c r="UCC283" s="235"/>
      <c r="UCD283" s="235"/>
      <c r="UCE283" s="296"/>
      <c r="UCF283" s="296"/>
      <c r="UCG283" s="208"/>
      <c r="UCI283" s="235"/>
      <c r="UCJ283" s="235"/>
      <c r="UCK283" s="235"/>
      <c r="UCL283" s="235"/>
      <c r="UCM283" s="235"/>
      <c r="UCN283" s="235"/>
      <c r="UCO283" s="235"/>
      <c r="UCP283" s="296"/>
      <c r="UCQ283" s="296"/>
      <c r="UCR283" s="208"/>
      <c r="UCT283" s="235"/>
      <c r="UCU283" s="235"/>
      <c r="UCV283" s="235"/>
      <c r="UCW283" s="235"/>
      <c r="UCX283" s="235"/>
      <c r="UCY283" s="235"/>
      <c r="UCZ283" s="235"/>
      <c r="UDA283" s="296"/>
      <c r="UDB283" s="296"/>
      <c r="UDC283" s="208"/>
      <c r="UDE283" s="235"/>
      <c r="UDF283" s="235"/>
      <c r="UDG283" s="235"/>
      <c r="UDH283" s="235"/>
      <c r="UDI283" s="235"/>
      <c r="UDJ283" s="235"/>
      <c r="UDK283" s="235"/>
      <c r="UDL283" s="296"/>
      <c r="UDM283" s="296"/>
      <c r="UDN283" s="208"/>
      <c r="UDP283" s="235"/>
      <c r="UDQ283" s="235"/>
      <c r="UDR283" s="235"/>
      <c r="UDS283" s="235"/>
      <c r="UDT283" s="235"/>
      <c r="UDU283" s="235"/>
      <c r="UDV283" s="235"/>
      <c r="UDW283" s="296"/>
      <c r="UDX283" s="296"/>
      <c r="UDY283" s="208"/>
      <c r="UEA283" s="235"/>
      <c r="UEB283" s="235"/>
      <c r="UEC283" s="235"/>
      <c r="UED283" s="235"/>
      <c r="UEE283" s="235"/>
      <c r="UEF283" s="235"/>
      <c r="UEG283" s="235"/>
      <c r="UEH283" s="296"/>
      <c r="UEI283" s="296"/>
      <c r="UEJ283" s="208"/>
      <c r="UEL283" s="235"/>
      <c r="UEM283" s="235"/>
      <c r="UEN283" s="235"/>
      <c r="UEO283" s="235"/>
      <c r="UEP283" s="235"/>
      <c r="UEQ283" s="235"/>
      <c r="UER283" s="235"/>
      <c r="UES283" s="296"/>
      <c r="UET283" s="296"/>
      <c r="UEU283" s="208"/>
      <c r="UEW283" s="235"/>
      <c r="UEX283" s="235"/>
      <c r="UEY283" s="235"/>
      <c r="UEZ283" s="235"/>
      <c r="UFA283" s="235"/>
      <c r="UFB283" s="235"/>
      <c r="UFC283" s="235"/>
      <c r="UFD283" s="296"/>
      <c r="UFE283" s="296"/>
      <c r="UFF283" s="208"/>
      <c r="UFH283" s="235"/>
      <c r="UFI283" s="235"/>
      <c r="UFJ283" s="235"/>
      <c r="UFK283" s="235"/>
      <c r="UFL283" s="235"/>
      <c r="UFM283" s="235"/>
      <c r="UFN283" s="235"/>
      <c r="UFO283" s="296"/>
      <c r="UFP283" s="296"/>
      <c r="UFQ283" s="208"/>
      <c r="UFS283" s="235"/>
      <c r="UFT283" s="235"/>
      <c r="UFU283" s="235"/>
      <c r="UFV283" s="235"/>
      <c r="UFW283" s="235"/>
      <c r="UFX283" s="235"/>
      <c r="UFY283" s="235"/>
      <c r="UFZ283" s="296"/>
      <c r="UGA283" s="296"/>
      <c r="UGB283" s="208"/>
      <c r="UGD283" s="235"/>
      <c r="UGE283" s="235"/>
      <c r="UGF283" s="235"/>
      <c r="UGG283" s="235"/>
      <c r="UGH283" s="235"/>
      <c r="UGI283" s="235"/>
      <c r="UGJ283" s="235"/>
      <c r="UGK283" s="296"/>
      <c r="UGL283" s="296"/>
      <c r="UGM283" s="208"/>
      <c r="UGO283" s="235"/>
      <c r="UGP283" s="235"/>
      <c r="UGQ283" s="235"/>
      <c r="UGR283" s="235"/>
      <c r="UGS283" s="235"/>
      <c r="UGT283" s="235"/>
      <c r="UGU283" s="235"/>
      <c r="UGV283" s="296"/>
      <c r="UGW283" s="296"/>
      <c r="UGX283" s="208"/>
      <c r="UGZ283" s="235"/>
      <c r="UHA283" s="235"/>
      <c r="UHB283" s="235"/>
      <c r="UHC283" s="235"/>
      <c r="UHD283" s="235"/>
      <c r="UHE283" s="235"/>
      <c r="UHF283" s="235"/>
      <c r="UHG283" s="296"/>
      <c r="UHH283" s="296"/>
      <c r="UHI283" s="208"/>
      <c r="UHK283" s="235"/>
      <c r="UHL283" s="235"/>
      <c r="UHM283" s="235"/>
      <c r="UHN283" s="235"/>
      <c r="UHO283" s="235"/>
      <c r="UHP283" s="235"/>
      <c r="UHQ283" s="235"/>
      <c r="UHR283" s="296"/>
      <c r="UHS283" s="296"/>
      <c r="UHT283" s="208"/>
      <c r="UHV283" s="235"/>
      <c r="UHW283" s="235"/>
      <c r="UHX283" s="235"/>
      <c r="UHY283" s="235"/>
      <c r="UHZ283" s="235"/>
      <c r="UIA283" s="235"/>
      <c r="UIB283" s="235"/>
      <c r="UIC283" s="296"/>
      <c r="UID283" s="296"/>
      <c r="UIE283" s="208"/>
      <c r="UIG283" s="235"/>
      <c r="UIH283" s="235"/>
      <c r="UII283" s="235"/>
      <c r="UIJ283" s="235"/>
      <c r="UIK283" s="235"/>
      <c r="UIL283" s="235"/>
      <c r="UIM283" s="235"/>
      <c r="UIN283" s="296"/>
      <c r="UIO283" s="296"/>
      <c r="UIP283" s="208"/>
      <c r="UIR283" s="235"/>
      <c r="UIS283" s="235"/>
      <c r="UIT283" s="235"/>
      <c r="UIU283" s="235"/>
      <c r="UIV283" s="235"/>
      <c r="UIW283" s="235"/>
      <c r="UIX283" s="235"/>
      <c r="UIY283" s="296"/>
      <c r="UIZ283" s="296"/>
      <c r="UJA283" s="208"/>
      <c r="UJC283" s="235"/>
      <c r="UJD283" s="235"/>
      <c r="UJE283" s="235"/>
      <c r="UJF283" s="235"/>
      <c r="UJG283" s="235"/>
      <c r="UJH283" s="235"/>
      <c r="UJI283" s="235"/>
      <c r="UJJ283" s="296"/>
      <c r="UJK283" s="296"/>
      <c r="UJL283" s="208"/>
      <c r="UJN283" s="235"/>
      <c r="UJO283" s="235"/>
      <c r="UJP283" s="235"/>
      <c r="UJQ283" s="235"/>
      <c r="UJR283" s="235"/>
      <c r="UJS283" s="235"/>
      <c r="UJT283" s="235"/>
      <c r="UJU283" s="296"/>
      <c r="UJV283" s="296"/>
      <c r="UJW283" s="208"/>
      <c r="UJY283" s="235"/>
      <c r="UJZ283" s="235"/>
      <c r="UKA283" s="235"/>
      <c r="UKB283" s="235"/>
      <c r="UKC283" s="235"/>
      <c r="UKD283" s="235"/>
      <c r="UKE283" s="235"/>
      <c r="UKF283" s="296"/>
      <c r="UKG283" s="296"/>
      <c r="UKH283" s="208"/>
      <c r="UKJ283" s="235"/>
      <c r="UKK283" s="235"/>
      <c r="UKL283" s="235"/>
      <c r="UKM283" s="235"/>
      <c r="UKN283" s="235"/>
      <c r="UKO283" s="235"/>
      <c r="UKP283" s="235"/>
      <c r="UKQ283" s="296"/>
      <c r="UKR283" s="296"/>
      <c r="UKS283" s="208"/>
      <c r="UKU283" s="235"/>
      <c r="UKV283" s="235"/>
      <c r="UKW283" s="235"/>
      <c r="UKX283" s="235"/>
      <c r="UKY283" s="235"/>
      <c r="UKZ283" s="235"/>
      <c r="ULA283" s="235"/>
      <c r="ULB283" s="296"/>
      <c r="ULC283" s="296"/>
      <c r="ULD283" s="208"/>
      <c r="ULF283" s="235"/>
      <c r="ULG283" s="235"/>
      <c r="ULH283" s="235"/>
      <c r="ULI283" s="235"/>
      <c r="ULJ283" s="235"/>
      <c r="ULK283" s="235"/>
      <c r="ULL283" s="235"/>
      <c r="ULM283" s="296"/>
      <c r="ULN283" s="296"/>
      <c r="ULO283" s="208"/>
      <c r="ULQ283" s="235"/>
      <c r="ULR283" s="235"/>
      <c r="ULS283" s="235"/>
      <c r="ULT283" s="235"/>
      <c r="ULU283" s="235"/>
      <c r="ULV283" s="235"/>
      <c r="ULW283" s="235"/>
      <c r="ULX283" s="296"/>
      <c r="ULY283" s="296"/>
      <c r="ULZ283" s="208"/>
      <c r="UMB283" s="235"/>
      <c r="UMC283" s="235"/>
      <c r="UMD283" s="235"/>
      <c r="UME283" s="235"/>
      <c r="UMF283" s="235"/>
      <c r="UMG283" s="235"/>
      <c r="UMH283" s="235"/>
      <c r="UMI283" s="296"/>
      <c r="UMJ283" s="296"/>
      <c r="UMK283" s="208"/>
      <c r="UMM283" s="235"/>
      <c r="UMN283" s="235"/>
      <c r="UMO283" s="235"/>
      <c r="UMP283" s="235"/>
      <c r="UMQ283" s="235"/>
      <c r="UMR283" s="235"/>
      <c r="UMS283" s="235"/>
      <c r="UMT283" s="296"/>
      <c r="UMU283" s="296"/>
      <c r="UMV283" s="208"/>
      <c r="UMX283" s="235"/>
      <c r="UMY283" s="235"/>
      <c r="UMZ283" s="235"/>
      <c r="UNA283" s="235"/>
      <c r="UNB283" s="235"/>
      <c r="UNC283" s="235"/>
      <c r="UND283" s="235"/>
      <c r="UNE283" s="296"/>
      <c r="UNF283" s="296"/>
      <c r="UNG283" s="208"/>
      <c r="UNI283" s="235"/>
      <c r="UNJ283" s="235"/>
      <c r="UNK283" s="235"/>
      <c r="UNL283" s="235"/>
      <c r="UNM283" s="235"/>
      <c r="UNN283" s="235"/>
      <c r="UNO283" s="235"/>
      <c r="UNP283" s="296"/>
      <c r="UNQ283" s="296"/>
      <c r="UNR283" s="208"/>
      <c r="UNT283" s="235"/>
      <c r="UNU283" s="235"/>
      <c r="UNV283" s="235"/>
      <c r="UNW283" s="235"/>
      <c r="UNX283" s="235"/>
      <c r="UNY283" s="235"/>
      <c r="UNZ283" s="235"/>
      <c r="UOA283" s="296"/>
      <c r="UOB283" s="296"/>
      <c r="UOC283" s="208"/>
      <c r="UOE283" s="235"/>
      <c r="UOF283" s="235"/>
      <c r="UOG283" s="235"/>
      <c r="UOH283" s="235"/>
      <c r="UOI283" s="235"/>
      <c r="UOJ283" s="235"/>
      <c r="UOK283" s="235"/>
      <c r="UOL283" s="296"/>
      <c r="UOM283" s="296"/>
      <c r="UON283" s="208"/>
      <c r="UOP283" s="235"/>
      <c r="UOQ283" s="235"/>
      <c r="UOR283" s="235"/>
      <c r="UOS283" s="235"/>
      <c r="UOT283" s="235"/>
      <c r="UOU283" s="235"/>
      <c r="UOV283" s="235"/>
      <c r="UOW283" s="296"/>
      <c r="UOX283" s="296"/>
      <c r="UOY283" s="208"/>
      <c r="UPA283" s="235"/>
      <c r="UPB283" s="235"/>
      <c r="UPC283" s="235"/>
      <c r="UPD283" s="235"/>
      <c r="UPE283" s="235"/>
      <c r="UPF283" s="235"/>
      <c r="UPG283" s="235"/>
      <c r="UPH283" s="296"/>
      <c r="UPI283" s="296"/>
      <c r="UPJ283" s="208"/>
      <c r="UPL283" s="235"/>
      <c r="UPM283" s="235"/>
      <c r="UPN283" s="235"/>
      <c r="UPO283" s="235"/>
      <c r="UPP283" s="235"/>
      <c r="UPQ283" s="235"/>
      <c r="UPR283" s="235"/>
      <c r="UPS283" s="296"/>
      <c r="UPT283" s="296"/>
      <c r="UPU283" s="208"/>
      <c r="UPW283" s="235"/>
      <c r="UPX283" s="235"/>
      <c r="UPY283" s="235"/>
      <c r="UPZ283" s="235"/>
      <c r="UQA283" s="235"/>
      <c r="UQB283" s="235"/>
      <c r="UQC283" s="235"/>
      <c r="UQD283" s="296"/>
      <c r="UQE283" s="296"/>
      <c r="UQF283" s="208"/>
      <c r="UQH283" s="235"/>
      <c r="UQI283" s="235"/>
      <c r="UQJ283" s="235"/>
      <c r="UQK283" s="235"/>
      <c r="UQL283" s="235"/>
      <c r="UQM283" s="235"/>
      <c r="UQN283" s="235"/>
      <c r="UQO283" s="296"/>
      <c r="UQP283" s="296"/>
      <c r="UQQ283" s="208"/>
      <c r="UQS283" s="235"/>
      <c r="UQT283" s="235"/>
      <c r="UQU283" s="235"/>
      <c r="UQV283" s="235"/>
      <c r="UQW283" s="235"/>
      <c r="UQX283" s="235"/>
      <c r="UQY283" s="235"/>
      <c r="UQZ283" s="296"/>
      <c r="URA283" s="296"/>
      <c r="URB283" s="208"/>
      <c r="URD283" s="235"/>
      <c r="URE283" s="235"/>
      <c r="URF283" s="235"/>
      <c r="URG283" s="235"/>
      <c r="URH283" s="235"/>
      <c r="URI283" s="235"/>
      <c r="URJ283" s="235"/>
      <c r="URK283" s="296"/>
      <c r="URL283" s="296"/>
      <c r="URM283" s="208"/>
      <c r="URO283" s="235"/>
      <c r="URP283" s="235"/>
      <c r="URQ283" s="235"/>
      <c r="URR283" s="235"/>
      <c r="URS283" s="235"/>
      <c r="URT283" s="235"/>
      <c r="URU283" s="235"/>
      <c r="URV283" s="296"/>
      <c r="URW283" s="296"/>
      <c r="URX283" s="208"/>
      <c r="URZ283" s="235"/>
      <c r="USA283" s="235"/>
      <c r="USB283" s="235"/>
      <c r="USC283" s="235"/>
      <c r="USD283" s="235"/>
      <c r="USE283" s="235"/>
      <c r="USF283" s="235"/>
      <c r="USG283" s="296"/>
      <c r="USH283" s="296"/>
      <c r="USI283" s="208"/>
      <c r="USK283" s="235"/>
      <c r="USL283" s="235"/>
      <c r="USM283" s="235"/>
      <c r="USN283" s="235"/>
      <c r="USO283" s="235"/>
      <c r="USP283" s="235"/>
      <c r="USQ283" s="235"/>
      <c r="USR283" s="296"/>
      <c r="USS283" s="296"/>
      <c r="UST283" s="208"/>
      <c r="USV283" s="235"/>
      <c r="USW283" s="235"/>
      <c r="USX283" s="235"/>
      <c r="USY283" s="235"/>
      <c r="USZ283" s="235"/>
      <c r="UTA283" s="235"/>
      <c r="UTB283" s="235"/>
      <c r="UTC283" s="296"/>
      <c r="UTD283" s="296"/>
      <c r="UTE283" s="208"/>
      <c r="UTG283" s="235"/>
      <c r="UTH283" s="235"/>
      <c r="UTI283" s="235"/>
      <c r="UTJ283" s="235"/>
      <c r="UTK283" s="235"/>
      <c r="UTL283" s="235"/>
      <c r="UTM283" s="235"/>
      <c r="UTN283" s="296"/>
      <c r="UTO283" s="296"/>
      <c r="UTP283" s="208"/>
      <c r="UTR283" s="235"/>
      <c r="UTS283" s="235"/>
      <c r="UTT283" s="235"/>
      <c r="UTU283" s="235"/>
      <c r="UTV283" s="235"/>
      <c r="UTW283" s="235"/>
      <c r="UTX283" s="235"/>
      <c r="UTY283" s="296"/>
      <c r="UTZ283" s="296"/>
      <c r="UUA283" s="208"/>
      <c r="UUC283" s="235"/>
      <c r="UUD283" s="235"/>
      <c r="UUE283" s="235"/>
      <c r="UUF283" s="235"/>
      <c r="UUG283" s="235"/>
      <c r="UUH283" s="235"/>
      <c r="UUI283" s="235"/>
      <c r="UUJ283" s="296"/>
      <c r="UUK283" s="296"/>
      <c r="UUL283" s="208"/>
      <c r="UUN283" s="235"/>
      <c r="UUO283" s="235"/>
      <c r="UUP283" s="235"/>
      <c r="UUQ283" s="235"/>
      <c r="UUR283" s="235"/>
      <c r="UUS283" s="235"/>
      <c r="UUT283" s="235"/>
      <c r="UUU283" s="296"/>
      <c r="UUV283" s="296"/>
      <c r="UUW283" s="208"/>
      <c r="UUY283" s="235"/>
      <c r="UUZ283" s="235"/>
      <c r="UVA283" s="235"/>
      <c r="UVB283" s="235"/>
      <c r="UVC283" s="235"/>
      <c r="UVD283" s="235"/>
      <c r="UVE283" s="235"/>
      <c r="UVF283" s="296"/>
      <c r="UVG283" s="296"/>
      <c r="UVH283" s="208"/>
      <c r="UVJ283" s="235"/>
      <c r="UVK283" s="235"/>
      <c r="UVL283" s="235"/>
      <c r="UVM283" s="235"/>
      <c r="UVN283" s="235"/>
      <c r="UVO283" s="235"/>
      <c r="UVP283" s="235"/>
      <c r="UVQ283" s="296"/>
      <c r="UVR283" s="296"/>
      <c r="UVS283" s="208"/>
      <c r="UVU283" s="235"/>
      <c r="UVV283" s="235"/>
      <c r="UVW283" s="235"/>
      <c r="UVX283" s="235"/>
      <c r="UVY283" s="235"/>
      <c r="UVZ283" s="235"/>
      <c r="UWA283" s="235"/>
      <c r="UWB283" s="296"/>
      <c r="UWC283" s="296"/>
      <c r="UWD283" s="208"/>
      <c r="UWF283" s="235"/>
      <c r="UWG283" s="235"/>
      <c r="UWH283" s="235"/>
      <c r="UWI283" s="235"/>
      <c r="UWJ283" s="235"/>
      <c r="UWK283" s="235"/>
      <c r="UWL283" s="235"/>
      <c r="UWM283" s="296"/>
      <c r="UWN283" s="296"/>
      <c r="UWO283" s="208"/>
      <c r="UWQ283" s="235"/>
      <c r="UWR283" s="235"/>
      <c r="UWS283" s="235"/>
      <c r="UWT283" s="235"/>
      <c r="UWU283" s="235"/>
      <c r="UWV283" s="235"/>
      <c r="UWW283" s="235"/>
      <c r="UWX283" s="296"/>
      <c r="UWY283" s="296"/>
      <c r="UWZ283" s="208"/>
      <c r="UXB283" s="235"/>
      <c r="UXC283" s="235"/>
      <c r="UXD283" s="235"/>
      <c r="UXE283" s="235"/>
      <c r="UXF283" s="235"/>
      <c r="UXG283" s="235"/>
      <c r="UXH283" s="235"/>
      <c r="UXI283" s="296"/>
      <c r="UXJ283" s="296"/>
      <c r="UXK283" s="208"/>
      <c r="UXM283" s="235"/>
      <c r="UXN283" s="235"/>
      <c r="UXO283" s="235"/>
      <c r="UXP283" s="235"/>
      <c r="UXQ283" s="235"/>
      <c r="UXR283" s="235"/>
      <c r="UXS283" s="235"/>
      <c r="UXT283" s="296"/>
      <c r="UXU283" s="296"/>
      <c r="UXV283" s="208"/>
      <c r="UXX283" s="235"/>
      <c r="UXY283" s="235"/>
      <c r="UXZ283" s="235"/>
      <c r="UYA283" s="235"/>
      <c r="UYB283" s="235"/>
      <c r="UYC283" s="235"/>
      <c r="UYD283" s="235"/>
      <c r="UYE283" s="296"/>
      <c r="UYF283" s="296"/>
      <c r="UYG283" s="208"/>
      <c r="UYI283" s="235"/>
      <c r="UYJ283" s="235"/>
      <c r="UYK283" s="235"/>
      <c r="UYL283" s="235"/>
      <c r="UYM283" s="235"/>
      <c r="UYN283" s="235"/>
      <c r="UYO283" s="235"/>
      <c r="UYP283" s="296"/>
      <c r="UYQ283" s="296"/>
      <c r="UYR283" s="208"/>
      <c r="UYT283" s="235"/>
      <c r="UYU283" s="235"/>
      <c r="UYV283" s="235"/>
      <c r="UYW283" s="235"/>
      <c r="UYX283" s="235"/>
      <c r="UYY283" s="235"/>
      <c r="UYZ283" s="235"/>
      <c r="UZA283" s="296"/>
      <c r="UZB283" s="296"/>
      <c r="UZC283" s="208"/>
      <c r="UZE283" s="235"/>
      <c r="UZF283" s="235"/>
      <c r="UZG283" s="235"/>
      <c r="UZH283" s="235"/>
      <c r="UZI283" s="235"/>
      <c r="UZJ283" s="235"/>
      <c r="UZK283" s="235"/>
      <c r="UZL283" s="296"/>
      <c r="UZM283" s="296"/>
      <c r="UZN283" s="208"/>
      <c r="UZP283" s="235"/>
      <c r="UZQ283" s="235"/>
      <c r="UZR283" s="235"/>
      <c r="UZS283" s="235"/>
      <c r="UZT283" s="235"/>
      <c r="UZU283" s="235"/>
      <c r="UZV283" s="235"/>
      <c r="UZW283" s="296"/>
      <c r="UZX283" s="296"/>
      <c r="UZY283" s="208"/>
      <c r="VAA283" s="235"/>
      <c r="VAB283" s="235"/>
      <c r="VAC283" s="235"/>
      <c r="VAD283" s="235"/>
      <c r="VAE283" s="235"/>
      <c r="VAF283" s="235"/>
      <c r="VAG283" s="235"/>
      <c r="VAH283" s="296"/>
      <c r="VAI283" s="296"/>
      <c r="VAJ283" s="208"/>
      <c r="VAL283" s="235"/>
      <c r="VAM283" s="235"/>
      <c r="VAN283" s="235"/>
      <c r="VAO283" s="235"/>
      <c r="VAP283" s="235"/>
      <c r="VAQ283" s="235"/>
      <c r="VAR283" s="235"/>
      <c r="VAS283" s="296"/>
      <c r="VAT283" s="296"/>
      <c r="VAU283" s="208"/>
      <c r="VAW283" s="235"/>
      <c r="VAX283" s="235"/>
      <c r="VAY283" s="235"/>
      <c r="VAZ283" s="235"/>
      <c r="VBA283" s="235"/>
      <c r="VBB283" s="235"/>
      <c r="VBC283" s="235"/>
      <c r="VBD283" s="296"/>
      <c r="VBE283" s="296"/>
      <c r="VBF283" s="208"/>
      <c r="VBH283" s="235"/>
      <c r="VBI283" s="235"/>
      <c r="VBJ283" s="235"/>
      <c r="VBK283" s="235"/>
      <c r="VBL283" s="235"/>
      <c r="VBM283" s="235"/>
      <c r="VBN283" s="235"/>
      <c r="VBO283" s="296"/>
      <c r="VBP283" s="296"/>
      <c r="VBQ283" s="208"/>
      <c r="VBS283" s="235"/>
      <c r="VBT283" s="235"/>
      <c r="VBU283" s="235"/>
      <c r="VBV283" s="235"/>
      <c r="VBW283" s="235"/>
      <c r="VBX283" s="235"/>
      <c r="VBY283" s="235"/>
      <c r="VBZ283" s="296"/>
      <c r="VCA283" s="296"/>
      <c r="VCB283" s="208"/>
      <c r="VCD283" s="235"/>
      <c r="VCE283" s="235"/>
      <c r="VCF283" s="235"/>
      <c r="VCG283" s="235"/>
      <c r="VCH283" s="235"/>
      <c r="VCI283" s="235"/>
      <c r="VCJ283" s="235"/>
      <c r="VCK283" s="296"/>
      <c r="VCL283" s="296"/>
      <c r="VCM283" s="208"/>
      <c r="VCO283" s="235"/>
      <c r="VCP283" s="235"/>
      <c r="VCQ283" s="235"/>
      <c r="VCR283" s="235"/>
      <c r="VCS283" s="235"/>
      <c r="VCT283" s="235"/>
      <c r="VCU283" s="235"/>
      <c r="VCV283" s="296"/>
      <c r="VCW283" s="296"/>
      <c r="VCX283" s="208"/>
      <c r="VCZ283" s="235"/>
      <c r="VDA283" s="235"/>
      <c r="VDB283" s="235"/>
      <c r="VDC283" s="235"/>
      <c r="VDD283" s="235"/>
      <c r="VDE283" s="235"/>
      <c r="VDF283" s="235"/>
      <c r="VDG283" s="296"/>
      <c r="VDH283" s="296"/>
      <c r="VDI283" s="208"/>
      <c r="VDK283" s="235"/>
      <c r="VDL283" s="235"/>
      <c r="VDM283" s="235"/>
      <c r="VDN283" s="235"/>
      <c r="VDO283" s="235"/>
      <c r="VDP283" s="235"/>
      <c r="VDQ283" s="235"/>
      <c r="VDR283" s="296"/>
      <c r="VDS283" s="296"/>
      <c r="VDT283" s="208"/>
      <c r="VDV283" s="235"/>
      <c r="VDW283" s="235"/>
      <c r="VDX283" s="235"/>
      <c r="VDY283" s="235"/>
      <c r="VDZ283" s="235"/>
      <c r="VEA283" s="235"/>
      <c r="VEB283" s="235"/>
      <c r="VEC283" s="296"/>
      <c r="VED283" s="296"/>
      <c r="VEE283" s="208"/>
      <c r="VEG283" s="235"/>
      <c r="VEH283" s="235"/>
      <c r="VEI283" s="235"/>
      <c r="VEJ283" s="235"/>
      <c r="VEK283" s="235"/>
      <c r="VEL283" s="235"/>
      <c r="VEM283" s="235"/>
      <c r="VEN283" s="296"/>
      <c r="VEO283" s="296"/>
      <c r="VEP283" s="208"/>
      <c r="VER283" s="235"/>
      <c r="VES283" s="235"/>
      <c r="VET283" s="235"/>
      <c r="VEU283" s="235"/>
      <c r="VEV283" s="235"/>
      <c r="VEW283" s="235"/>
      <c r="VEX283" s="235"/>
      <c r="VEY283" s="296"/>
      <c r="VEZ283" s="296"/>
      <c r="VFA283" s="208"/>
      <c r="VFC283" s="235"/>
      <c r="VFD283" s="235"/>
      <c r="VFE283" s="235"/>
      <c r="VFF283" s="235"/>
      <c r="VFG283" s="235"/>
      <c r="VFH283" s="235"/>
      <c r="VFI283" s="235"/>
      <c r="VFJ283" s="296"/>
      <c r="VFK283" s="296"/>
      <c r="VFL283" s="208"/>
      <c r="VFN283" s="235"/>
      <c r="VFO283" s="235"/>
      <c r="VFP283" s="235"/>
      <c r="VFQ283" s="235"/>
      <c r="VFR283" s="235"/>
      <c r="VFS283" s="235"/>
      <c r="VFT283" s="235"/>
      <c r="VFU283" s="296"/>
      <c r="VFV283" s="296"/>
      <c r="VFW283" s="208"/>
      <c r="VFY283" s="235"/>
      <c r="VFZ283" s="235"/>
      <c r="VGA283" s="235"/>
      <c r="VGB283" s="235"/>
      <c r="VGC283" s="235"/>
      <c r="VGD283" s="235"/>
      <c r="VGE283" s="235"/>
      <c r="VGF283" s="296"/>
      <c r="VGG283" s="296"/>
      <c r="VGH283" s="208"/>
      <c r="VGJ283" s="235"/>
      <c r="VGK283" s="235"/>
      <c r="VGL283" s="235"/>
      <c r="VGM283" s="235"/>
      <c r="VGN283" s="235"/>
      <c r="VGO283" s="235"/>
      <c r="VGP283" s="235"/>
      <c r="VGQ283" s="296"/>
      <c r="VGR283" s="296"/>
      <c r="VGS283" s="208"/>
      <c r="VGU283" s="235"/>
      <c r="VGV283" s="235"/>
      <c r="VGW283" s="235"/>
      <c r="VGX283" s="235"/>
      <c r="VGY283" s="235"/>
      <c r="VGZ283" s="235"/>
      <c r="VHA283" s="235"/>
      <c r="VHB283" s="296"/>
      <c r="VHC283" s="296"/>
      <c r="VHD283" s="208"/>
      <c r="VHF283" s="235"/>
      <c r="VHG283" s="235"/>
      <c r="VHH283" s="235"/>
      <c r="VHI283" s="235"/>
      <c r="VHJ283" s="235"/>
      <c r="VHK283" s="235"/>
      <c r="VHL283" s="235"/>
      <c r="VHM283" s="296"/>
      <c r="VHN283" s="296"/>
      <c r="VHO283" s="208"/>
      <c r="VHQ283" s="235"/>
      <c r="VHR283" s="235"/>
      <c r="VHS283" s="235"/>
      <c r="VHT283" s="235"/>
      <c r="VHU283" s="235"/>
      <c r="VHV283" s="235"/>
      <c r="VHW283" s="235"/>
      <c r="VHX283" s="296"/>
      <c r="VHY283" s="296"/>
      <c r="VHZ283" s="208"/>
      <c r="VIB283" s="235"/>
      <c r="VIC283" s="235"/>
      <c r="VID283" s="235"/>
      <c r="VIE283" s="235"/>
      <c r="VIF283" s="235"/>
      <c r="VIG283" s="235"/>
      <c r="VIH283" s="235"/>
      <c r="VII283" s="296"/>
      <c r="VIJ283" s="296"/>
      <c r="VIK283" s="208"/>
      <c r="VIM283" s="235"/>
      <c r="VIN283" s="235"/>
      <c r="VIO283" s="235"/>
      <c r="VIP283" s="235"/>
      <c r="VIQ283" s="235"/>
      <c r="VIR283" s="235"/>
      <c r="VIS283" s="235"/>
      <c r="VIT283" s="296"/>
      <c r="VIU283" s="296"/>
      <c r="VIV283" s="208"/>
      <c r="VIX283" s="235"/>
      <c r="VIY283" s="235"/>
      <c r="VIZ283" s="235"/>
      <c r="VJA283" s="235"/>
      <c r="VJB283" s="235"/>
      <c r="VJC283" s="235"/>
      <c r="VJD283" s="235"/>
      <c r="VJE283" s="296"/>
      <c r="VJF283" s="296"/>
      <c r="VJG283" s="208"/>
      <c r="VJI283" s="235"/>
      <c r="VJJ283" s="235"/>
      <c r="VJK283" s="235"/>
      <c r="VJL283" s="235"/>
      <c r="VJM283" s="235"/>
      <c r="VJN283" s="235"/>
      <c r="VJO283" s="235"/>
      <c r="VJP283" s="296"/>
      <c r="VJQ283" s="296"/>
      <c r="VJR283" s="208"/>
      <c r="VJT283" s="235"/>
      <c r="VJU283" s="235"/>
      <c r="VJV283" s="235"/>
      <c r="VJW283" s="235"/>
      <c r="VJX283" s="235"/>
      <c r="VJY283" s="235"/>
      <c r="VJZ283" s="235"/>
      <c r="VKA283" s="296"/>
      <c r="VKB283" s="296"/>
      <c r="VKC283" s="208"/>
      <c r="VKE283" s="235"/>
      <c r="VKF283" s="235"/>
      <c r="VKG283" s="235"/>
      <c r="VKH283" s="235"/>
      <c r="VKI283" s="235"/>
      <c r="VKJ283" s="235"/>
      <c r="VKK283" s="235"/>
      <c r="VKL283" s="296"/>
      <c r="VKM283" s="296"/>
      <c r="VKN283" s="208"/>
      <c r="VKP283" s="235"/>
      <c r="VKQ283" s="235"/>
      <c r="VKR283" s="235"/>
      <c r="VKS283" s="235"/>
      <c r="VKT283" s="235"/>
      <c r="VKU283" s="235"/>
      <c r="VKV283" s="235"/>
      <c r="VKW283" s="296"/>
      <c r="VKX283" s="296"/>
      <c r="VKY283" s="208"/>
      <c r="VLA283" s="235"/>
      <c r="VLB283" s="235"/>
      <c r="VLC283" s="235"/>
      <c r="VLD283" s="235"/>
      <c r="VLE283" s="235"/>
      <c r="VLF283" s="235"/>
      <c r="VLG283" s="235"/>
      <c r="VLH283" s="296"/>
      <c r="VLI283" s="296"/>
      <c r="VLJ283" s="208"/>
      <c r="VLL283" s="235"/>
      <c r="VLM283" s="235"/>
      <c r="VLN283" s="235"/>
      <c r="VLO283" s="235"/>
      <c r="VLP283" s="235"/>
      <c r="VLQ283" s="235"/>
      <c r="VLR283" s="235"/>
      <c r="VLS283" s="296"/>
      <c r="VLT283" s="296"/>
      <c r="VLU283" s="208"/>
      <c r="VLW283" s="235"/>
      <c r="VLX283" s="235"/>
      <c r="VLY283" s="235"/>
      <c r="VLZ283" s="235"/>
      <c r="VMA283" s="235"/>
      <c r="VMB283" s="235"/>
      <c r="VMC283" s="235"/>
      <c r="VMD283" s="296"/>
      <c r="VME283" s="296"/>
      <c r="VMF283" s="208"/>
      <c r="VMH283" s="235"/>
      <c r="VMI283" s="235"/>
      <c r="VMJ283" s="235"/>
      <c r="VMK283" s="235"/>
      <c r="VML283" s="235"/>
      <c r="VMM283" s="235"/>
      <c r="VMN283" s="235"/>
      <c r="VMO283" s="296"/>
      <c r="VMP283" s="296"/>
      <c r="VMQ283" s="208"/>
      <c r="VMS283" s="235"/>
      <c r="VMT283" s="235"/>
      <c r="VMU283" s="235"/>
      <c r="VMV283" s="235"/>
      <c r="VMW283" s="235"/>
      <c r="VMX283" s="235"/>
      <c r="VMY283" s="235"/>
      <c r="VMZ283" s="296"/>
      <c r="VNA283" s="296"/>
      <c r="VNB283" s="208"/>
      <c r="VND283" s="235"/>
      <c r="VNE283" s="235"/>
      <c r="VNF283" s="235"/>
      <c r="VNG283" s="235"/>
      <c r="VNH283" s="235"/>
      <c r="VNI283" s="235"/>
      <c r="VNJ283" s="235"/>
      <c r="VNK283" s="296"/>
      <c r="VNL283" s="296"/>
      <c r="VNM283" s="208"/>
      <c r="VNO283" s="235"/>
      <c r="VNP283" s="235"/>
      <c r="VNQ283" s="235"/>
      <c r="VNR283" s="235"/>
      <c r="VNS283" s="235"/>
      <c r="VNT283" s="235"/>
      <c r="VNU283" s="235"/>
      <c r="VNV283" s="296"/>
      <c r="VNW283" s="296"/>
      <c r="VNX283" s="208"/>
      <c r="VNZ283" s="235"/>
      <c r="VOA283" s="235"/>
      <c r="VOB283" s="235"/>
      <c r="VOC283" s="235"/>
      <c r="VOD283" s="235"/>
      <c r="VOE283" s="235"/>
      <c r="VOF283" s="235"/>
      <c r="VOG283" s="296"/>
      <c r="VOH283" s="296"/>
      <c r="VOI283" s="208"/>
      <c r="VOK283" s="235"/>
      <c r="VOL283" s="235"/>
      <c r="VOM283" s="235"/>
      <c r="VON283" s="235"/>
      <c r="VOO283" s="235"/>
      <c r="VOP283" s="235"/>
      <c r="VOQ283" s="235"/>
      <c r="VOR283" s="296"/>
      <c r="VOS283" s="296"/>
      <c r="VOT283" s="208"/>
      <c r="VOV283" s="235"/>
      <c r="VOW283" s="235"/>
      <c r="VOX283" s="235"/>
      <c r="VOY283" s="235"/>
      <c r="VOZ283" s="235"/>
      <c r="VPA283" s="235"/>
      <c r="VPB283" s="235"/>
      <c r="VPC283" s="296"/>
      <c r="VPD283" s="296"/>
      <c r="VPE283" s="208"/>
      <c r="VPG283" s="235"/>
      <c r="VPH283" s="235"/>
      <c r="VPI283" s="235"/>
      <c r="VPJ283" s="235"/>
      <c r="VPK283" s="235"/>
      <c r="VPL283" s="235"/>
      <c r="VPM283" s="235"/>
      <c r="VPN283" s="296"/>
      <c r="VPO283" s="296"/>
      <c r="VPP283" s="208"/>
      <c r="VPR283" s="235"/>
      <c r="VPS283" s="235"/>
      <c r="VPT283" s="235"/>
      <c r="VPU283" s="235"/>
      <c r="VPV283" s="235"/>
      <c r="VPW283" s="235"/>
      <c r="VPX283" s="235"/>
      <c r="VPY283" s="296"/>
      <c r="VPZ283" s="296"/>
      <c r="VQA283" s="208"/>
      <c r="VQC283" s="235"/>
      <c r="VQD283" s="235"/>
      <c r="VQE283" s="235"/>
      <c r="VQF283" s="235"/>
      <c r="VQG283" s="235"/>
      <c r="VQH283" s="235"/>
      <c r="VQI283" s="235"/>
      <c r="VQJ283" s="296"/>
      <c r="VQK283" s="296"/>
      <c r="VQL283" s="208"/>
      <c r="VQN283" s="235"/>
      <c r="VQO283" s="235"/>
      <c r="VQP283" s="235"/>
      <c r="VQQ283" s="235"/>
      <c r="VQR283" s="235"/>
      <c r="VQS283" s="235"/>
      <c r="VQT283" s="235"/>
      <c r="VQU283" s="296"/>
      <c r="VQV283" s="296"/>
      <c r="VQW283" s="208"/>
      <c r="VQY283" s="235"/>
      <c r="VQZ283" s="235"/>
      <c r="VRA283" s="235"/>
      <c r="VRB283" s="235"/>
      <c r="VRC283" s="235"/>
      <c r="VRD283" s="235"/>
      <c r="VRE283" s="235"/>
      <c r="VRF283" s="296"/>
      <c r="VRG283" s="296"/>
      <c r="VRH283" s="208"/>
      <c r="VRJ283" s="235"/>
      <c r="VRK283" s="235"/>
      <c r="VRL283" s="235"/>
      <c r="VRM283" s="235"/>
      <c r="VRN283" s="235"/>
      <c r="VRO283" s="235"/>
      <c r="VRP283" s="235"/>
      <c r="VRQ283" s="296"/>
      <c r="VRR283" s="296"/>
      <c r="VRS283" s="208"/>
      <c r="VRU283" s="235"/>
      <c r="VRV283" s="235"/>
      <c r="VRW283" s="235"/>
      <c r="VRX283" s="235"/>
      <c r="VRY283" s="235"/>
      <c r="VRZ283" s="235"/>
      <c r="VSA283" s="235"/>
      <c r="VSB283" s="296"/>
      <c r="VSC283" s="296"/>
      <c r="VSD283" s="208"/>
      <c r="VSF283" s="235"/>
      <c r="VSG283" s="235"/>
      <c r="VSH283" s="235"/>
      <c r="VSI283" s="235"/>
      <c r="VSJ283" s="235"/>
      <c r="VSK283" s="235"/>
      <c r="VSL283" s="235"/>
      <c r="VSM283" s="296"/>
      <c r="VSN283" s="296"/>
      <c r="VSO283" s="208"/>
      <c r="VSQ283" s="235"/>
      <c r="VSR283" s="235"/>
      <c r="VSS283" s="235"/>
      <c r="VST283" s="235"/>
      <c r="VSU283" s="235"/>
      <c r="VSV283" s="235"/>
      <c r="VSW283" s="235"/>
      <c r="VSX283" s="296"/>
      <c r="VSY283" s="296"/>
      <c r="VSZ283" s="208"/>
      <c r="VTB283" s="235"/>
      <c r="VTC283" s="235"/>
      <c r="VTD283" s="235"/>
      <c r="VTE283" s="235"/>
      <c r="VTF283" s="235"/>
      <c r="VTG283" s="235"/>
      <c r="VTH283" s="235"/>
      <c r="VTI283" s="296"/>
      <c r="VTJ283" s="296"/>
      <c r="VTK283" s="208"/>
      <c r="VTM283" s="235"/>
      <c r="VTN283" s="235"/>
      <c r="VTO283" s="235"/>
      <c r="VTP283" s="235"/>
      <c r="VTQ283" s="235"/>
      <c r="VTR283" s="235"/>
      <c r="VTS283" s="235"/>
      <c r="VTT283" s="296"/>
      <c r="VTU283" s="296"/>
      <c r="VTV283" s="208"/>
      <c r="VTX283" s="235"/>
      <c r="VTY283" s="235"/>
      <c r="VTZ283" s="235"/>
      <c r="VUA283" s="235"/>
      <c r="VUB283" s="235"/>
      <c r="VUC283" s="235"/>
      <c r="VUD283" s="235"/>
      <c r="VUE283" s="296"/>
      <c r="VUF283" s="296"/>
      <c r="VUG283" s="208"/>
      <c r="VUI283" s="235"/>
      <c r="VUJ283" s="235"/>
      <c r="VUK283" s="235"/>
      <c r="VUL283" s="235"/>
      <c r="VUM283" s="235"/>
      <c r="VUN283" s="235"/>
      <c r="VUO283" s="235"/>
      <c r="VUP283" s="296"/>
      <c r="VUQ283" s="296"/>
      <c r="VUR283" s="208"/>
      <c r="VUT283" s="235"/>
      <c r="VUU283" s="235"/>
      <c r="VUV283" s="235"/>
      <c r="VUW283" s="235"/>
      <c r="VUX283" s="235"/>
      <c r="VUY283" s="235"/>
      <c r="VUZ283" s="235"/>
      <c r="VVA283" s="296"/>
      <c r="VVB283" s="296"/>
      <c r="VVC283" s="208"/>
      <c r="VVE283" s="235"/>
      <c r="VVF283" s="235"/>
      <c r="VVG283" s="235"/>
      <c r="VVH283" s="235"/>
      <c r="VVI283" s="235"/>
      <c r="VVJ283" s="235"/>
      <c r="VVK283" s="235"/>
      <c r="VVL283" s="296"/>
      <c r="VVM283" s="296"/>
      <c r="VVN283" s="208"/>
      <c r="VVP283" s="235"/>
      <c r="VVQ283" s="235"/>
      <c r="VVR283" s="235"/>
      <c r="VVS283" s="235"/>
      <c r="VVT283" s="235"/>
      <c r="VVU283" s="235"/>
      <c r="VVV283" s="235"/>
      <c r="VVW283" s="296"/>
      <c r="VVX283" s="296"/>
      <c r="VVY283" s="208"/>
      <c r="VWA283" s="235"/>
      <c r="VWB283" s="235"/>
      <c r="VWC283" s="235"/>
      <c r="VWD283" s="235"/>
      <c r="VWE283" s="235"/>
      <c r="VWF283" s="235"/>
      <c r="VWG283" s="235"/>
      <c r="VWH283" s="296"/>
      <c r="VWI283" s="296"/>
      <c r="VWJ283" s="208"/>
      <c r="VWL283" s="235"/>
      <c r="VWM283" s="235"/>
      <c r="VWN283" s="235"/>
      <c r="VWO283" s="235"/>
      <c r="VWP283" s="235"/>
      <c r="VWQ283" s="235"/>
      <c r="VWR283" s="235"/>
      <c r="VWS283" s="296"/>
      <c r="VWT283" s="296"/>
      <c r="VWU283" s="208"/>
      <c r="VWW283" s="235"/>
      <c r="VWX283" s="235"/>
      <c r="VWY283" s="235"/>
      <c r="VWZ283" s="235"/>
      <c r="VXA283" s="235"/>
      <c r="VXB283" s="235"/>
      <c r="VXC283" s="235"/>
      <c r="VXD283" s="296"/>
      <c r="VXE283" s="296"/>
      <c r="VXF283" s="208"/>
      <c r="VXH283" s="235"/>
      <c r="VXI283" s="235"/>
      <c r="VXJ283" s="235"/>
      <c r="VXK283" s="235"/>
      <c r="VXL283" s="235"/>
      <c r="VXM283" s="235"/>
      <c r="VXN283" s="235"/>
      <c r="VXO283" s="296"/>
      <c r="VXP283" s="296"/>
      <c r="VXQ283" s="208"/>
      <c r="VXS283" s="235"/>
      <c r="VXT283" s="235"/>
      <c r="VXU283" s="235"/>
      <c r="VXV283" s="235"/>
      <c r="VXW283" s="235"/>
      <c r="VXX283" s="235"/>
      <c r="VXY283" s="235"/>
      <c r="VXZ283" s="296"/>
      <c r="VYA283" s="296"/>
      <c r="VYB283" s="208"/>
      <c r="VYD283" s="235"/>
      <c r="VYE283" s="235"/>
      <c r="VYF283" s="235"/>
      <c r="VYG283" s="235"/>
      <c r="VYH283" s="235"/>
      <c r="VYI283" s="235"/>
      <c r="VYJ283" s="235"/>
      <c r="VYK283" s="296"/>
      <c r="VYL283" s="296"/>
      <c r="VYM283" s="208"/>
      <c r="VYO283" s="235"/>
      <c r="VYP283" s="235"/>
      <c r="VYQ283" s="235"/>
      <c r="VYR283" s="235"/>
      <c r="VYS283" s="235"/>
      <c r="VYT283" s="235"/>
      <c r="VYU283" s="235"/>
      <c r="VYV283" s="296"/>
      <c r="VYW283" s="296"/>
      <c r="VYX283" s="208"/>
      <c r="VYZ283" s="235"/>
      <c r="VZA283" s="235"/>
      <c r="VZB283" s="235"/>
      <c r="VZC283" s="235"/>
      <c r="VZD283" s="235"/>
      <c r="VZE283" s="235"/>
      <c r="VZF283" s="235"/>
      <c r="VZG283" s="296"/>
      <c r="VZH283" s="296"/>
      <c r="VZI283" s="208"/>
      <c r="VZK283" s="235"/>
      <c r="VZL283" s="235"/>
      <c r="VZM283" s="235"/>
      <c r="VZN283" s="235"/>
      <c r="VZO283" s="235"/>
      <c r="VZP283" s="235"/>
      <c r="VZQ283" s="235"/>
      <c r="VZR283" s="296"/>
      <c r="VZS283" s="296"/>
      <c r="VZT283" s="208"/>
      <c r="VZV283" s="235"/>
      <c r="VZW283" s="235"/>
      <c r="VZX283" s="235"/>
      <c r="VZY283" s="235"/>
      <c r="VZZ283" s="235"/>
      <c r="WAA283" s="235"/>
      <c r="WAB283" s="235"/>
      <c r="WAC283" s="296"/>
      <c r="WAD283" s="296"/>
      <c r="WAE283" s="208"/>
      <c r="WAG283" s="235"/>
      <c r="WAH283" s="235"/>
      <c r="WAI283" s="235"/>
      <c r="WAJ283" s="235"/>
      <c r="WAK283" s="235"/>
      <c r="WAL283" s="235"/>
      <c r="WAM283" s="235"/>
      <c r="WAN283" s="296"/>
      <c r="WAO283" s="296"/>
      <c r="WAP283" s="208"/>
      <c r="WAR283" s="235"/>
      <c r="WAS283" s="235"/>
      <c r="WAT283" s="235"/>
      <c r="WAU283" s="235"/>
      <c r="WAV283" s="235"/>
      <c r="WAW283" s="235"/>
      <c r="WAX283" s="235"/>
      <c r="WAY283" s="296"/>
      <c r="WAZ283" s="296"/>
      <c r="WBA283" s="208"/>
      <c r="WBC283" s="235"/>
      <c r="WBD283" s="235"/>
      <c r="WBE283" s="235"/>
      <c r="WBF283" s="235"/>
      <c r="WBG283" s="235"/>
      <c r="WBH283" s="235"/>
      <c r="WBI283" s="235"/>
      <c r="WBJ283" s="296"/>
      <c r="WBK283" s="296"/>
      <c r="WBL283" s="208"/>
      <c r="WBN283" s="235"/>
      <c r="WBO283" s="235"/>
      <c r="WBP283" s="235"/>
      <c r="WBQ283" s="235"/>
      <c r="WBR283" s="235"/>
      <c r="WBS283" s="235"/>
      <c r="WBT283" s="235"/>
      <c r="WBU283" s="296"/>
      <c r="WBV283" s="296"/>
      <c r="WBW283" s="208"/>
      <c r="WBY283" s="235"/>
      <c r="WBZ283" s="235"/>
      <c r="WCA283" s="235"/>
      <c r="WCB283" s="235"/>
      <c r="WCC283" s="235"/>
      <c r="WCD283" s="235"/>
      <c r="WCE283" s="235"/>
      <c r="WCF283" s="296"/>
      <c r="WCG283" s="296"/>
      <c r="WCH283" s="208"/>
      <c r="WCJ283" s="235"/>
      <c r="WCK283" s="235"/>
      <c r="WCL283" s="235"/>
      <c r="WCM283" s="235"/>
      <c r="WCN283" s="235"/>
      <c r="WCO283" s="235"/>
      <c r="WCP283" s="235"/>
      <c r="WCQ283" s="296"/>
      <c r="WCR283" s="296"/>
      <c r="WCS283" s="208"/>
      <c r="WCU283" s="235"/>
      <c r="WCV283" s="235"/>
      <c r="WCW283" s="235"/>
      <c r="WCX283" s="235"/>
      <c r="WCY283" s="235"/>
      <c r="WCZ283" s="235"/>
      <c r="WDA283" s="235"/>
      <c r="WDB283" s="296"/>
      <c r="WDC283" s="296"/>
      <c r="WDD283" s="208"/>
      <c r="WDF283" s="235"/>
      <c r="WDG283" s="235"/>
      <c r="WDH283" s="235"/>
      <c r="WDI283" s="235"/>
      <c r="WDJ283" s="235"/>
      <c r="WDK283" s="235"/>
      <c r="WDL283" s="235"/>
      <c r="WDM283" s="296"/>
      <c r="WDN283" s="296"/>
      <c r="WDO283" s="208"/>
      <c r="WDQ283" s="235"/>
      <c r="WDR283" s="235"/>
      <c r="WDS283" s="235"/>
      <c r="WDT283" s="235"/>
      <c r="WDU283" s="235"/>
      <c r="WDV283" s="235"/>
      <c r="WDW283" s="235"/>
      <c r="WDX283" s="296"/>
      <c r="WDY283" s="296"/>
      <c r="WDZ283" s="208"/>
      <c r="WEB283" s="235"/>
      <c r="WEC283" s="235"/>
      <c r="WED283" s="235"/>
      <c r="WEE283" s="235"/>
      <c r="WEF283" s="235"/>
      <c r="WEG283" s="235"/>
      <c r="WEH283" s="235"/>
      <c r="WEI283" s="296"/>
      <c r="WEJ283" s="296"/>
      <c r="WEK283" s="208"/>
      <c r="WEM283" s="235"/>
      <c r="WEN283" s="235"/>
      <c r="WEO283" s="235"/>
      <c r="WEP283" s="235"/>
      <c r="WEQ283" s="235"/>
      <c r="WER283" s="235"/>
      <c r="WES283" s="235"/>
      <c r="WET283" s="296"/>
      <c r="WEU283" s="296"/>
      <c r="WEV283" s="208"/>
      <c r="WEX283" s="235"/>
      <c r="WEY283" s="235"/>
      <c r="WEZ283" s="235"/>
      <c r="WFA283" s="235"/>
      <c r="WFB283" s="235"/>
      <c r="WFC283" s="235"/>
      <c r="WFD283" s="235"/>
      <c r="WFE283" s="296"/>
      <c r="WFF283" s="296"/>
      <c r="WFG283" s="208"/>
      <c r="WFI283" s="235"/>
      <c r="WFJ283" s="235"/>
      <c r="WFK283" s="235"/>
      <c r="WFL283" s="235"/>
      <c r="WFM283" s="235"/>
      <c r="WFN283" s="235"/>
      <c r="WFO283" s="235"/>
      <c r="WFP283" s="296"/>
      <c r="WFQ283" s="296"/>
      <c r="WFR283" s="208"/>
      <c r="WFT283" s="235"/>
      <c r="WFU283" s="235"/>
      <c r="WFV283" s="235"/>
      <c r="WFW283" s="235"/>
      <c r="WFX283" s="235"/>
      <c r="WFY283" s="235"/>
      <c r="WFZ283" s="235"/>
      <c r="WGA283" s="296"/>
      <c r="WGB283" s="296"/>
      <c r="WGC283" s="208"/>
      <c r="WGE283" s="235"/>
      <c r="WGF283" s="235"/>
      <c r="WGG283" s="235"/>
      <c r="WGH283" s="235"/>
      <c r="WGI283" s="235"/>
      <c r="WGJ283" s="235"/>
      <c r="WGK283" s="235"/>
      <c r="WGL283" s="296"/>
      <c r="WGM283" s="296"/>
      <c r="WGN283" s="208"/>
      <c r="WGP283" s="235"/>
      <c r="WGQ283" s="235"/>
      <c r="WGR283" s="235"/>
      <c r="WGS283" s="235"/>
      <c r="WGT283" s="235"/>
      <c r="WGU283" s="235"/>
      <c r="WGV283" s="235"/>
      <c r="WGW283" s="296"/>
      <c r="WGX283" s="296"/>
      <c r="WGY283" s="208"/>
      <c r="WHA283" s="235"/>
      <c r="WHB283" s="235"/>
      <c r="WHC283" s="235"/>
      <c r="WHD283" s="235"/>
      <c r="WHE283" s="235"/>
      <c r="WHF283" s="235"/>
      <c r="WHG283" s="235"/>
      <c r="WHH283" s="296"/>
      <c r="WHI283" s="296"/>
      <c r="WHJ283" s="208"/>
      <c r="WHL283" s="235"/>
      <c r="WHM283" s="235"/>
      <c r="WHN283" s="235"/>
      <c r="WHO283" s="235"/>
      <c r="WHP283" s="235"/>
      <c r="WHQ283" s="235"/>
      <c r="WHR283" s="235"/>
      <c r="WHS283" s="296"/>
      <c r="WHT283" s="296"/>
      <c r="WHU283" s="208"/>
      <c r="WHW283" s="235"/>
      <c r="WHX283" s="235"/>
      <c r="WHY283" s="235"/>
      <c r="WHZ283" s="235"/>
      <c r="WIA283" s="235"/>
      <c r="WIB283" s="235"/>
      <c r="WIC283" s="235"/>
      <c r="WID283" s="296"/>
      <c r="WIE283" s="296"/>
      <c r="WIF283" s="208"/>
      <c r="WIH283" s="235"/>
      <c r="WII283" s="235"/>
      <c r="WIJ283" s="235"/>
      <c r="WIK283" s="235"/>
      <c r="WIL283" s="235"/>
      <c r="WIM283" s="235"/>
      <c r="WIN283" s="235"/>
      <c r="WIO283" s="296"/>
      <c r="WIP283" s="296"/>
      <c r="WIQ283" s="208"/>
      <c r="WIS283" s="235"/>
      <c r="WIT283" s="235"/>
      <c r="WIU283" s="235"/>
      <c r="WIV283" s="235"/>
      <c r="WIW283" s="235"/>
      <c r="WIX283" s="235"/>
      <c r="WIY283" s="235"/>
      <c r="WIZ283" s="296"/>
      <c r="WJA283" s="296"/>
      <c r="WJB283" s="208"/>
      <c r="WJD283" s="235"/>
      <c r="WJE283" s="235"/>
      <c r="WJF283" s="235"/>
      <c r="WJG283" s="235"/>
      <c r="WJH283" s="235"/>
      <c r="WJI283" s="235"/>
      <c r="WJJ283" s="235"/>
      <c r="WJK283" s="296"/>
      <c r="WJL283" s="296"/>
      <c r="WJM283" s="208"/>
      <c r="WJO283" s="235"/>
      <c r="WJP283" s="235"/>
      <c r="WJQ283" s="235"/>
      <c r="WJR283" s="235"/>
      <c r="WJS283" s="235"/>
      <c r="WJT283" s="235"/>
      <c r="WJU283" s="235"/>
      <c r="WJV283" s="296"/>
      <c r="WJW283" s="296"/>
      <c r="WJX283" s="208"/>
      <c r="WJZ283" s="235"/>
      <c r="WKA283" s="235"/>
      <c r="WKB283" s="235"/>
      <c r="WKC283" s="235"/>
      <c r="WKD283" s="235"/>
      <c r="WKE283" s="235"/>
      <c r="WKF283" s="235"/>
      <c r="WKG283" s="296"/>
      <c r="WKH283" s="296"/>
      <c r="WKI283" s="208"/>
      <c r="WKK283" s="235"/>
      <c r="WKL283" s="235"/>
      <c r="WKM283" s="235"/>
      <c r="WKN283" s="235"/>
      <c r="WKO283" s="235"/>
      <c r="WKP283" s="235"/>
      <c r="WKQ283" s="235"/>
      <c r="WKR283" s="296"/>
      <c r="WKS283" s="296"/>
      <c r="WKT283" s="208"/>
      <c r="WKV283" s="235"/>
      <c r="WKW283" s="235"/>
      <c r="WKX283" s="235"/>
      <c r="WKY283" s="235"/>
      <c r="WKZ283" s="235"/>
      <c r="WLA283" s="235"/>
      <c r="WLB283" s="235"/>
      <c r="WLC283" s="296"/>
      <c r="WLD283" s="296"/>
      <c r="WLE283" s="208"/>
      <c r="WLG283" s="235"/>
      <c r="WLH283" s="235"/>
      <c r="WLI283" s="235"/>
      <c r="WLJ283" s="235"/>
      <c r="WLK283" s="235"/>
      <c r="WLL283" s="235"/>
      <c r="WLM283" s="235"/>
      <c r="WLN283" s="296"/>
      <c r="WLO283" s="296"/>
      <c r="WLP283" s="208"/>
      <c r="WLR283" s="235"/>
      <c r="WLS283" s="235"/>
      <c r="WLT283" s="235"/>
      <c r="WLU283" s="235"/>
      <c r="WLV283" s="235"/>
      <c r="WLW283" s="235"/>
      <c r="WLX283" s="235"/>
      <c r="WLY283" s="296"/>
      <c r="WLZ283" s="296"/>
      <c r="WMA283" s="208"/>
      <c r="WMC283" s="235"/>
      <c r="WMD283" s="235"/>
      <c r="WME283" s="235"/>
      <c r="WMF283" s="235"/>
      <c r="WMG283" s="235"/>
      <c r="WMH283" s="235"/>
      <c r="WMI283" s="235"/>
      <c r="WMJ283" s="296"/>
      <c r="WMK283" s="296"/>
      <c r="WML283" s="208"/>
      <c r="WMN283" s="235"/>
      <c r="WMO283" s="235"/>
      <c r="WMP283" s="235"/>
      <c r="WMQ283" s="235"/>
      <c r="WMR283" s="235"/>
      <c r="WMS283" s="235"/>
      <c r="WMT283" s="235"/>
      <c r="WMU283" s="296"/>
      <c r="WMV283" s="296"/>
      <c r="WMW283" s="208"/>
      <c r="WMY283" s="235"/>
      <c r="WMZ283" s="235"/>
      <c r="WNA283" s="235"/>
      <c r="WNB283" s="235"/>
      <c r="WNC283" s="235"/>
      <c r="WND283" s="235"/>
      <c r="WNE283" s="235"/>
      <c r="WNF283" s="296"/>
      <c r="WNG283" s="296"/>
      <c r="WNH283" s="208"/>
      <c r="WNJ283" s="235"/>
      <c r="WNK283" s="235"/>
      <c r="WNL283" s="235"/>
      <c r="WNM283" s="235"/>
      <c r="WNN283" s="235"/>
      <c r="WNO283" s="235"/>
      <c r="WNP283" s="235"/>
      <c r="WNQ283" s="296"/>
      <c r="WNR283" s="296"/>
      <c r="WNS283" s="208"/>
      <c r="WNU283" s="235"/>
      <c r="WNV283" s="235"/>
      <c r="WNW283" s="235"/>
      <c r="WNX283" s="235"/>
      <c r="WNY283" s="235"/>
      <c r="WNZ283" s="235"/>
      <c r="WOA283" s="235"/>
      <c r="WOB283" s="296"/>
      <c r="WOC283" s="296"/>
      <c r="WOD283" s="208"/>
      <c r="WOF283" s="235"/>
      <c r="WOG283" s="235"/>
      <c r="WOH283" s="235"/>
      <c r="WOI283" s="235"/>
      <c r="WOJ283" s="235"/>
      <c r="WOK283" s="235"/>
      <c r="WOL283" s="235"/>
      <c r="WOM283" s="296"/>
      <c r="WON283" s="296"/>
      <c r="WOO283" s="208"/>
      <c r="WOQ283" s="235"/>
      <c r="WOR283" s="235"/>
      <c r="WOS283" s="235"/>
      <c r="WOT283" s="235"/>
      <c r="WOU283" s="235"/>
      <c r="WOV283" s="235"/>
      <c r="WOW283" s="235"/>
      <c r="WOX283" s="296"/>
      <c r="WOY283" s="296"/>
      <c r="WOZ283" s="208"/>
      <c r="WPB283" s="235"/>
      <c r="WPC283" s="235"/>
      <c r="WPD283" s="235"/>
      <c r="WPE283" s="235"/>
      <c r="WPF283" s="235"/>
      <c r="WPG283" s="235"/>
      <c r="WPH283" s="235"/>
      <c r="WPI283" s="296"/>
      <c r="WPJ283" s="296"/>
      <c r="WPK283" s="208"/>
      <c r="WPM283" s="235"/>
      <c r="WPN283" s="235"/>
      <c r="WPO283" s="235"/>
      <c r="WPP283" s="235"/>
      <c r="WPQ283" s="235"/>
      <c r="WPR283" s="235"/>
      <c r="WPS283" s="235"/>
      <c r="WPT283" s="296"/>
      <c r="WPU283" s="296"/>
      <c r="WPV283" s="208"/>
      <c r="WPX283" s="235"/>
      <c r="WPY283" s="235"/>
      <c r="WPZ283" s="235"/>
      <c r="WQA283" s="235"/>
      <c r="WQB283" s="235"/>
      <c r="WQC283" s="235"/>
      <c r="WQD283" s="235"/>
      <c r="WQE283" s="296"/>
      <c r="WQF283" s="296"/>
      <c r="WQG283" s="208"/>
      <c r="WQI283" s="235"/>
      <c r="WQJ283" s="235"/>
      <c r="WQK283" s="235"/>
      <c r="WQL283" s="235"/>
      <c r="WQM283" s="235"/>
      <c r="WQN283" s="235"/>
      <c r="WQO283" s="235"/>
      <c r="WQP283" s="296"/>
      <c r="WQQ283" s="296"/>
      <c r="WQR283" s="208"/>
      <c r="WQT283" s="235"/>
      <c r="WQU283" s="235"/>
      <c r="WQV283" s="235"/>
      <c r="WQW283" s="235"/>
      <c r="WQX283" s="235"/>
      <c r="WQY283" s="235"/>
      <c r="WQZ283" s="235"/>
      <c r="WRA283" s="296"/>
      <c r="WRB283" s="296"/>
      <c r="WRC283" s="208"/>
      <c r="WRE283" s="235"/>
      <c r="WRF283" s="235"/>
      <c r="WRG283" s="235"/>
      <c r="WRH283" s="235"/>
      <c r="WRI283" s="235"/>
      <c r="WRJ283" s="235"/>
      <c r="WRK283" s="235"/>
      <c r="WRL283" s="296"/>
      <c r="WRM283" s="296"/>
      <c r="WRN283" s="208"/>
      <c r="WRP283" s="235"/>
      <c r="WRQ283" s="235"/>
      <c r="WRR283" s="235"/>
      <c r="WRS283" s="235"/>
      <c r="WRT283" s="235"/>
      <c r="WRU283" s="235"/>
      <c r="WRV283" s="235"/>
      <c r="WRW283" s="296"/>
      <c r="WRX283" s="296"/>
      <c r="WRY283" s="208"/>
      <c r="WSA283" s="235"/>
      <c r="WSB283" s="235"/>
      <c r="WSC283" s="235"/>
      <c r="WSD283" s="235"/>
      <c r="WSE283" s="235"/>
      <c r="WSF283" s="235"/>
      <c r="WSG283" s="235"/>
      <c r="WSH283" s="296"/>
      <c r="WSI283" s="296"/>
      <c r="WSJ283" s="208"/>
      <c r="WSL283" s="235"/>
      <c r="WSM283" s="235"/>
      <c r="WSN283" s="235"/>
      <c r="WSO283" s="235"/>
      <c r="WSP283" s="235"/>
      <c r="WSQ283" s="235"/>
      <c r="WSR283" s="235"/>
      <c r="WSS283" s="296"/>
      <c r="WST283" s="296"/>
      <c r="WSU283" s="208"/>
      <c r="WSW283" s="235"/>
      <c r="WSX283" s="235"/>
      <c r="WSY283" s="235"/>
      <c r="WSZ283" s="235"/>
      <c r="WTA283" s="235"/>
      <c r="WTB283" s="235"/>
      <c r="WTC283" s="235"/>
      <c r="WTD283" s="296"/>
      <c r="WTE283" s="296"/>
      <c r="WTF283" s="208"/>
      <c r="WTH283" s="235"/>
      <c r="WTI283" s="235"/>
      <c r="WTJ283" s="235"/>
      <c r="WTK283" s="235"/>
      <c r="WTL283" s="235"/>
      <c r="WTM283" s="235"/>
      <c r="WTN283" s="235"/>
      <c r="WTO283" s="296"/>
      <c r="WTP283" s="296"/>
      <c r="WTQ283" s="208"/>
      <c r="WTS283" s="235"/>
      <c r="WTT283" s="235"/>
      <c r="WTU283" s="235"/>
      <c r="WTV283" s="235"/>
      <c r="WTW283" s="235"/>
      <c r="WTX283" s="235"/>
      <c r="WTY283" s="235"/>
      <c r="WTZ283" s="296"/>
      <c r="WUA283" s="296"/>
      <c r="WUB283" s="208"/>
      <c r="WUD283" s="235"/>
      <c r="WUE283" s="235"/>
      <c r="WUF283" s="235"/>
      <c r="WUG283" s="235"/>
      <c r="WUH283" s="235"/>
      <c r="WUI283" s="235"/>
      <c r="WUJ283" s="235"/>
      <c r="WUK283" s="296"/>
      <c r="WUL283" s="296"/>
      <c r="WUM283" s="208"/>
      <c r="WUO283" s="235"/>
      <c r="WUP283" s="235"/>
      <c r="WUQ283" s="235"/>
      <c r="WUR283" s="235"/>
      <c r="WUS283" s="235"/>
      <c r="WUT283" s="235"/>
      <c r="WUU283" s="235"/>
      <c r="WUV283" s="296"/>
      <c r="WUW283" s="296"/>
      <c r="WUX283" s="208"/>
      <c r="WUZ283" s="235"/>
      <c r="WVA283" s="235"/>
      <c r="WVB283" s="235"/>
      <c r="WVC283" s="235"/>
      <c r="WVD283" s="235"/>
      <c r="WVE283" s="235"/>
      <c r="WVF283" s="235"/>
      <c r="WVG283" s="296"/>
      <c r="WVH283" s="296"/>
      <c r="WVI283" s="208"/>
      <c r="WVK283" s="235"/>
      <c r="WVL283" s="235"/>
      <c r="WVM283" s="235"/>
      <c r="WVN283" s="235"/>
      <c r="WVO283" s="235"/>
      <c r="WVP283" s="235"/>
      <c r="WVQ283" s="235"/>
      <c r="WVR283" s="296"/>
      <c r="WVS283" s="296"/>
      <c r="WVT283" s="208"/>
      <c r="WVV283" s="235"/>
      <c r="WVW283" s="235"/>
      <c r="WVX283" s="235"/>
      <c r="WVY283" s="235"/>
      <c r="WVZ283" s="235"/>
      <c r="WWA283" s="235"/>
      <c r="WWB283" s="235"/>
      <c r="WWC283" s="296"/>
      <c r="WWD283" s="296"/>
      <c r="WWE283" s="208"/>
      <c r="WWG283" s="235"/>
      <c r="WWH283" s="235"/>
      <c r="WWI283" s="235"/>
      <c r="WWJ283" s="235"/>
      <c r="WWK283" s="235"/>
      <c r="WWL283" s="235"/>
      <c r="WWM283" s="235"/>
      <c r="WWN283" s="296"/>
      <c r="WWO283" s="296"/>
      <c r="WWP283" s="208"/>
      <c r="WWR283" s="235"/>
      <c r="WWS283" s="235"/>
      <c r="WWT283" s="235"/>
      <c r="WWU283" s="235"/>
      <c r="WWV283" s="235"/>
      <c r="WWW283" s="235"/>
      <c r="WWX283" s="235"/>
      <c r="WWY283" s="296"/>
      <c r="WWZ283" s="296"/>
      <c r="WXA283" s="208"/>
      <c r="WXC283" s="235"/>
      <c r="WXD283" s="235"/>
      <c r="WXE283" s="235"/>
      <c r="WXF283" s="235"/>
      <c r="WXG283" s="235"/>
      <c r="WXH283" s="235"/>
      <c r="WXI283" s="235"/>
      <c r="WXJ283" s="296"/>
      <c r="WXK283" s="296"/>
      <c r="WXL283" s="208"/>
      <c r="WXN283" s="235"/>
      <c r="WXO283" s="235"/>
      <c r="WXP283" s="235"/>
      <c r="WXQ283" s="235"/>
      <c r="WXR283" s="235"/>
      <c r="WXS283" s="235"/>
      <c r="WXT283" s="235"/>
      <c r="WXU283" s="296"/>
      <c r="WXV283" s="296"/>
      <c r="WXW283" s="208"/>
      <c r="WXY283" s="235"/>
      <c r="WXZ283" s="235"/>
      <c r="WYA283" s="235"/>
      <c r="WYB283" s="235"/>
      <c r="WYC283" s="235"/>
      <c r="WYD283" s="235"/>
      <c r="WYE283" s="235"/>
      <c r="WYF283" s="296"/>
      <c r="WYG283" s="296"/>
      <c r="WYH283" s="208"/>
      <c r="WYJ283" s="235"/>
      <c r="WYK283" s="235"/>
      <c r="WYL283" s="235"/>
      <c r="WYM283" s="235"/>
      <c r="WYN283" s="235"/>
      <c r="WYO283" s="235"/>
      <c r="WYP283" s="235"/>
      <c r="WYQ283" s="296"/>
      <c r="WYR283" s="296"/>
      <c r="WYS283" s="208"/>
      <c r="WYU283" s="235"/>
      <c r="WYV283" s="235"/>
      <c r="WYW283" s="235"/>
      <c r="WYX283" s="235"/>
      <c r="WYY283" s="235"/>
      <c r="WYZ283" s="235"/>
      <c r="WZA283" s="235"/>
      <c r="WZB283" s="296"/>
      <c r="WZC283" s="296"/>
      <c r="WZD283" s="208"/>
      <c r="WZF283" s="235"/>
      <c r="WZG283" s="235"/>
      <c r="WZH283" s="235"/>
      <c r="WZI283" s="235"/>
      <c r="WZJ283" s="235"/>
      <c r="WZK283" s="235"/>
      <c r="WZL283" s="235"/>
      <c r="WZM283" s="296"/>
      <c r="WZN283" s="296"/>
      <c r="WZO283" s="208"/>
      <c r="WZQ283" s="235"/>
      <c r="WZR283" s="235"/>
      <c r="WZS283" s="235"/>
      <c r="WZT283" s="235"/>
      <c r="WZU283" s="235"/>
      <c r="WZV283" s="235"/>
      <c r="WZW283" s="235"/>
      <c r="WZX283" s="296"/>
      <c r="WZY283" s="296"/>
      <c r="WZZ283" s="208"/>
      <c r="XAB283" s="235"/>
      <c r="XAC283" s="235"/>
      <c r="XAD283" s="235"/>
      <c r="XAE283" s="235"/>
      <c r="XAF283" s="235"/>
      <c r="XAG283" s="235"/>
      <c r="XAH283" s="235"/>
      <c r="XAI283" s="296"/>
      <c r="XAJ283" s="296"/>
      <c r="XAK283" s="208"/>
      <c r="XAM283" s="235"/>
      <c r="XAN283" s="235"/>
      <c r="XAO283" s="235"/>
      <c r="XAP283" s="235"/>
      <c r="XAQ283" s="235"/>
      <c r="XAR283" s="235"/>
      <c r="XAS283" s="235"/>
      <c r="XAT283" s="296"/>
      <c r="XAU283" s="296"/>
      <c r="XAV283" s="208"/>
      <c r="XAX283" s="235"/>
      <c r="XAY283" s="235"/>
      <c r="XAZ283" s="235"/>
      <c r="XBA283" s="235"/>
      <c r="XBB283" s="235"/>
      <c r="XBC283" s="235"/>
      <c r="XBD283" s="235"/>
      <c r="XBE283" s="296"/>
      <c r="XBF283" s="296"/>
      <c r="XBG283" s="208"/>
      <c r="XBI283" s="235"/>
      <c r="XBJ283" s="235"/>
      <c r="XBK283" s="235"/>
      <c r="XBL283" s="235"/>
      <c r="XBM283" s="235"/>
      <c r="XBN283" s="235"/>
      <c r="XBO283" s="235"/>
      <c r="XBP283" s="296"/>
      <c r="XBQ283" s="296"/>
      <c r="XBR283" s="208"/>
      <c r="XBT283" s="235"/>
      <c r="XBU283" s="235"/>
      <c r="XBV283" s="235"/>
      <c r="XBW283" s="235"/>
      <c r="XBX283" s="235"/>
      <c r="XBY283" s="235"/>
      <c r="XBZ283" s="235"/>
      <c r="XCA283" s="296"/>
      <c r="XCB283" s="296"/>
      <c r="XCC283" s="208"/>
      <c r="XCE283" s="235"/>
      <c r="XCF283" s="235"/>
      <c r="XCG283" s="235"/>
      <c r="XCH283" s="235"/>
      <c r="XCI283" s="235"/>
      <c r="XCJ283" s="235"/>
      <c r="XCK283" s="235"/>
      <c r="XCL283" s="296"/>
      <c r="XCM283" s="296"/>
      <c r="XCN283" s="208"/>
      <c r="XCP283" s="235"/>
      <c r="XCQ283" s="235"/>
      <c r="XCR283" s="235"/>
      <c r="XCS283" s="235"/>
      <c r="XCT283" s="235"/>
      <c r="XCU283" s="235"/>
      <c r="XCV283" s="235"/>
      <c r="XCW283" s="296"/>
      <c r="XCX283" s="296"/>
      <c r="XCY283" s="208"/>
      <c r="XDA283" s="235"/>
      <c r="XDB283" s="235"/>
      <c r="XDC283" s="235"/>
      <c r="XDD283" s="235"/>
      <c r="XDE283" s="235"/>
      <c r="XDF283" s="235"/>
      <c r="XDG283" s="235"/>
      <c r="XDH283" s="296"/>
      <c r="XDI283" s="296"/>
      <c r="XDJ283" s="208"/>
      <c r="XDL283" s="235"/>
      <c r="XDM283" s="235"/>
      <c r="XDN283" s="235"/>
      <c r="XDO283" s="235"/>
      <c r="XDP283" s="235"/>
      <c r="XDQ283" s="235"/>
      <c r="XDR283" s="235"/>
      <c r="XDS283" s="296"/>
      <c r="XDT283" s="296"/>
      <c r="XDU283" s="208"/>
      <c r="XDW283" s="235"/>
      <c r="XDX283" s="235"/>
      <c r="XDY283" s="235"/>
      <c r="XDZ283" s="235"/>
      <c r="XEA283" s="235"/>
      <c r="XEB283" s="235"/>
      <c r="XEC283" s="235"/>
      <c r="XED283" s="296"/>
      <c r="XEE283" s="296"/>
      <c r="XEF283" s="208"/>
      <c r="XEH283" s="235"/>
      <c r="XEI283" s="235"/>
      <c r="XEJ283" s="235"/>
      <c r="XEK283" s="235"/>
      <c r="XEL283" s="235"/>
      <c r="XEM283" s="235"/>
      <c r="XEN283" s="235"/>
      <c r="XEO283" s="296"/>
      <c r="XEP283" s="296"/>
      <c r="XEQ283" s="208"/>
      <c r="XES283" s="235"/>
      <c r="XET283" s="235"/>
      <c r="XEU283" s="235"/>
      <c r="XEV283" s="235"/>
      <c r="XEW283" s="235"/>
      <c r="XEX283" s="235"/>
      <c r="XEY283" s="235"/>
      <c r="XEZ283" s="296"/>
      <c r="XFA283" s="296"/>
      <c r="XFB283" s="208"/>
      <c r="XFD283" s="235"/>
    </row>
    <row r="284" spans="1:3072 3074:4095 4097:14336 14338:15359 15361:16384" ht="21.75" customHeight="1">
      <c r="A284" s="236"/>
      <c r="B284" s="295" t="s">
        <v>490</v>
      </c>
      <c r="C284" s="275" t="s">
        <v>418</v>
      </c>
      <c r="D284" s="272">
        <f>SUM(F265:F266)</f>
        <v>154.19999999999999</v>
      </c>
      <c r="E284" s="235" t="s">
        <v>498</v>
      </c>
      <c r="F284" s="212"/>
      <c r="G284" s="212"/>
      <c r="H284" s="212"/>
      <c r="I284" s="212"/>
      <c r="J284" s="632"/>
      <c r="K284" s="212"/>
      <c r="L284" s="236"/>
      <c r="M284" s="236"/>
      <c r="N284" s="208"/>
      <c r="P284" s="235"/>
      <c r="Q284" s="235"/>
      <c r="R284" s="235"/>
      <c r="S284" s="235"/>
      <c r="T284" s="235"/>
      <c r="U284" s="235"/>
      <c r="V284" s="235"/>
      <c r="W284" s="236"/>
      <c r="X284" s="236"/>
      <c r="Y284" s="208"/>
      <c r="AA284" s="235"/>
      <c r="AB284" s="235"/>
      <c r="AC284" s="235"/>
      <c r="AD284" s="235"/>
      <c r="AE284" s="235"/>
      <c r="AF284" s="235"/>
      <c r="AG284" s="235"/>
      <c r="AH284" s="236"/>
      <c r="AI284" s="236"/>
      <c r="AJ284" s="208"/>
      <c r="AL284" s="235"/>
      <c r="AM284" s="235"/>
      <c r="AN284" s="235"/>
      <c r="AO284" s="235"/>
      <c r="AP284" s="235"/>
      <c r="AQ284" s="235"/>
      <c r="AR284" s="235"/>
      <c r="AS284" s="236"/>
      <c r="AT284" s="236"/>
      <c r="AU284" s="208"/>
      <c r="AW284" s="235"/>
      <c r="AX284" s="235"/>
      <c r="AY284" s="235"/>
      <c r="AZ284" s="235"/>
      <c r="BA284" s="235"/>
      <c r="BB284" s="235"/>
      <c r="BC284" s="235"/>
      <c r="BD284" s="236"/>
      <c r="BE284" s="236"/>
      <c r="BF284" s="208"/>
      <c r="BH284" s="235"/>
      <c r="BI284" s="235"/>
      <c r="BJ284" s="235"/>
      <c r="BK284" s="235"/>
      <c r="BL284" s="235"/>
      <c r="BM284" s="235"/>
      <c r="BN284" s="235"/>
      <c r="BO284" s="236"/>
      <c r="BP284" s="236"/>
      <c r="BQ284" s="208"/>
      <c r="BS284" s="235"/>
      <c r="BT284" s="235"/>
      <c r="BU284" s="235"/>
      <c r="BV284" s="235"/>
      <c r="BW284" s="235"/>
      <c r="BX284" s="235"/>
      <c r="BY284" s="235"/>
      <c r="BZ284" s="236"/>
      <c r="CA284" s="236"/>
      <c r="CB284" s="208"/>
      <c r="CD284" s="235"/>
      <c r="CE284" s="235"/>
      <c r="CF284" s="235"/>
      <c r="CG284" s="235"/>
      <c r="CH284" s="235"/>
      <c r="CI284" s="235"/>
      <c r="CJ284" s="235"/>
      <c r="CK284" s="236"/>
      <c r="CL284" s="236"/>
      <c r="CM284" s="208"/>
      <c r="CO284" s="235"/>
      <c r="CP284" s="235"/>
      <c r="CQ284" s="235"/>
      <c r="CR284" s="235"/>
      <c r="CS284" s="235"/>
      <c r="CT284" s="235"/>
      <c r="CU284" s="235"/>
      <c r="CV284" s="236"/>
      <c r="CW284" s="236"/>
      <c r="CX284" s="208"/>
      <c r="CZ284" s="235"/>
      <c r="DA284" s="235"/>
      <c r="DB284" s="235"/>
      <c r="DC284" s="235"/>
      <c r="DD284" s="235"/>
      <c r="DE284" s="235"/>
      <c r="DF284" s="235"/>
      <c r="DG284" s="236"/>
      <c r="DH284" s="236"/>
      <c r="DI284" s="208"/>
      <c r="DK284" s="235"/>
      <c r="DL284" s="235"/>
      <c r="DM284" s="235"/>
      <c r="DN284" s="235"/>
      <c r="DO284" s="235"/>
      <c r="DP284" s="235"/>
      <c r="DQ284" s="235"/>
      <c r="DR284" s="236"/>
      <c r="DS284" s="236"/>
      <c r="DT284" s="208"/>
      <c r="DV284" s="235"/>
      <c r="DW284" s="235"/>
      <c r="DX284" s="235"/>
      <c r="DY284" s="235"/>
      <c r="DZ284" s="235"/>
      <c r="EA284" s="235"/>
      <c r="EB284" s="235"/>
      <c r="EC284" s="236"/>
      <c r="ED284" s="236"/>
      <c r="EE284" s="208"/>
      <c r="EG284" s="235"/>
      <c r="EH284" s="235"/>
      <c r="EI284" s="235"/>
      <c r="EJ284" s="235"/>
      <c r="EK284" s="235"/>
      <c r="EL284" s="235"/>
      <c r="EM284" s="235"/>
      <c r="EN284" s="236"/>
      <c r="EO284" s="236"/>
      <c r="EP284" s="208"/>
      <c r="ER284" s="235"/>
      <c r="ES284" s="235"/>
      <c r="ET284" s="235"/>
      <c r="EU284" s="235"/>
      <c r="EV284" s="235"/>
      <c r="EW284" s="235"/>
      <c r="EX284" s="235"/>
      <c r="EY284" s="236"/>
      <c r="EZ284" s="236"/>
      <c r="FA284" s="208"/>
      <c r="FC284" s="235"/>
      <c r="FD284" s="235"/>
      <c r="FE284" s="235"/>
      <c r="FF284" s="235"/>
      <c r="FG284" s="235"/>
      <c r="FH284" s="235"/>
      <c r="FI284" s="235"/>
      <c r="FJ284" s="236"/>
      <c r="FK284" s="236"/>
      <c r="FL284" s="208"/>
      <c r="FN284" s="235"/>
      <c r="FO284" s="235"/>
      <c r="FP284" s="235"/>
      <c r="FQ284" s="235"/>
      <c r="FR284" s="235"/>
      <c r="FS284" s="235"/>
      <c r="FT284" s="235"/>
      <c r="FU284" s="236"/>
      <c r="FV284" s="236"/>
      <c r="FW284" s="208"/>
      <c r="FY284" s="235"/>
      <c r="FZ284" s="235"/>
      <c r="GA284" s="235"/>
      <c r="GB284" s="235"/>
      <c r="GC284" s="235"/>
      <c r="GD284" s="235"/>
      <c r="GE284" s="235"/>
      <c r="GF284" s="236"/>
      <c r="GG284" s="236"/>
      <c r="GH284" s="208"/>
      <c r="GJ284" s="235"/>
      <c r="GK284" s="235"/>
      <c r="GL284" s="235"/>
      <c r="GM284" s="235"/>
      <c r="GN284" s="235"/>
      <c r="GO284" s="235"/>
      <c r="GP284" s="235"/>
      <c r="GQ284" s="236"/>
      <c r="GR284" s="236"/>
      <c r="GS284" s="208"/>
      <c r="GU284" s="235"/>
      <c r="GV284" s="235"/>
      <c r="GW284" s="235"/>
      <c r="GX284" s="235"/>
      <c r="GY284" s="235"/>
      <c r="GZ284" s="235"/>
      <c r="HA284" s="235"/>
      <c r="HB284" s="236"/>
      <c r="HC284" s="236"/>
      <c r="HD284" s="208"/>
      <c r="HF284" s="235"/>
      <c r="HG284" s="235"/>
      <c r="HH284" s="235"/>
      <c r="HI284" s="235"/>
      <c r="HJ284" s="235"/>
      <c r="HK284" s="235"/>
      <c r="HL284" s="235"/>
      <c r="HM284" s="236"/>
      <c r="HN284" s="236"/>
      <c r="HO284" s="208"/>
      <c r="HQ284" s="235"/>
      <c r="HR284" s="235"/>
      <c r="HS284" s="235"/>
      <c r="HT284" s="235"/>
      <c r="HU284" s="235"/>
      <c r="HV284" s="235"/>
      <c r="HW284" s="235"/>
      <c r="HX284" s="236"/>
      <c r="HY284" s="236"/>
      <c r="HZ284" s="208"/>
      <c r="IB284" s="235"/>
      <c r="IC284" s="235"/>
      <c r="ID284" s="235"/>
      <c r="IE284" s="235"/>
      <c r="IF284" s="235"/>
      <c r="IG284" s="235"/>
      <c r="IH284" s="235"/>
      <c r="II284" s="236"/>
      <c r="IJ284" s="236"/>
      <c r="IK284" s="208"/>
      <c r="IM284" s="235"/>
      <c r="IN284" s="235"/>
      <c r="IO284" s="235"/>
      <c r="IP284" s="235"/>
      <c r="IQ284" s="235"/>
      <c r="IR284" s="235"/>
      <c r="IS284" s="235"/>
      <c r="IT284" s="236"/>
      <c r="IU284" s="236"/>
      <c r="IV284" s="208"/>
      <c r="IX284" s="235"/>
      <c r="IY284" s="235"/>
      <c r="IZ284" s="235"/>
      <c r="JA284" s="235"/>
      <c r="JB284" s="235"/>
      <c r="JC284" s="235"/>
      <c r="JD284" s="235"/>
      <c r="JE284" s="236"/>
      <c r="JF284" s="236"/>
      <c r="JG284" s="208"/>
      <c r="JI284" s="235"/>
      <c r="JJ284" s="235"/>
      <c r="JK284" s="235"/>
      <c r="JL284" s="235"/>
      <c r="JM284" s="235"/>
      <c r="JN284" s="235"/>
      <c r="JO284" s="235"/>
      <c r="JP284" s="236"/>
      <c r="JQ284" s="236"/>
      <c r="JR284" s="208"/>
      <c r="JT284" s="235"/>
      <c r="JU284" s="235"/>
      <c r="JV284" s="235"/>
      <c r="JW284" s="235"/>
      <c r="JX284" s="235"/>
      <c r="JY284" s="235"/>
      <c r="JZ284" s="235"/>
      <c r="KA284" s="236"/>
      <c r="KB284" s="236"/>
      <c r="KC284" s="208"/>
      <c r="KE284" s="235"/>
      <c r="KF284" s="235"/>
      <c r="KG284" s="235"/>
      <c r="KH284" s="235"/>
      <c r="KI284" s="235"/>
      <c r="KJ284" s="235"/>
      <c r="KK284" s="235"/>
      <c r="KL284" s="236"/>
      <c r="KM284" s="236"/>
      <c r="KN284" s="208"/>
      <c r="KP284" s="235"/>
      <c r="KQ284" s="235"/>
      <c r="KR284" s="235"/>
      <c r="KS284" s="235"/>
      <c r="KT284" s="235"/>
      <c r="KU284" s="235"/>
      <c r="KV284" s="235"/>
      <c r="KW284" s="236"/>
      <c r="KX284" s="236"/>
      <c r="KY284" s="208"/>
      <c r="LA284" s="235"/>
      <c r="LB284" s="235"/>
      <c r="LC284" s="235"/>
      <c r="LD284" s="235"/>
      <c r="LE284" s="235"/>
      <c r="LF284" s="235"/>
      <c r="LG284" s="235"/>
      <c r="LH284" s="236"/>
      <c r="LI284" s="236"/>
      <c r="LJ284" s="208"/>
      <c r="LL284" s="235"/>
      <c r="LM284" s="235"/>
      <c r="LN284" s="235"/>
      <c r="LO284" s="235"/>
      <c r="LP284" s="235"/>
      <c r="LQ284" s="235"/>
      <c r="LR284" s="235"/>
      <c r="LS284" s="236"/>
      <c r="LT284" s="236"/>
      <c r="LU284" s="208"/>
      <c r="LW284" s="235"/>
      <c r="LX284" s="235"/>
      <c r="LY284" s="235"/>
      <c r="LZ284" s="235"/>
      <c r="MA284" s="235"/>
      <c r="MB284" s="235"/>
      <c r="MC284" s="235"/>
      <c r="MD284" s="236"/>
      <c r="ME284" s="236"/>
      <c r="MF284" s="208"/>
      <c r="MH284" s="235"/>
      <c r="MI284" s="235"/>
      <c r="MJ284" s="235"/>
      <c r="MK284" s="235"/>
      <c r="ML284" s="235"/>
      <c r="MM284" s="235"/>
      <c r="MN284" s="235"/>
      <c r="MO284" s="236"/>
      <c r="MP284" s="236"/>
      <c r="MQ284" s="208"/>
      <c r="MS284" s="235"/>
      <c r="MT284" s="235"/>
      <c r="MU284" s="235"/>
      <c r="MV284" s="235"/>
      <c r="MW284" s="235"/>
      <c r="MX284" s="235"/>
      <c r="MY284" s="235"/>
      <c r="MZ284" s="236"/>
      <c r="NA284" s="236"/>
      <c r="NB284" s="208"/>
      <c r="ND284" s="235"/>
      <c r="NE284" s="235"/>
      <c r="NF284" s="235"/>
      <c r="NG284" s="235"/>
      <c r="NH284" s="235"/>
      <c r="NI284" s="235"/>
      <c r="NJ284" s="235"/>
      <c r="NK284" s="236"/>
      <c r="NL284" s="236"/>
      <c r="NM284" s="208"/>
      <c r="NO284" s="235"/>
      <c r="NP284" s="235"/>
      <c r="NQ284" s="235"/>
      <c r="NR284" s="235"/>
      <c r="NS284" s="235"/>
      <c r="NT284" s="235"/>
      <c r="NU284" s="235"/>
      <c r="NV284" s="236"/>
      <c r="NW284" s="236"/>
      <c r="NX284" s="208"/>
      <c r="NZ284" s="235"/>
      <c r="OA284" s="235"/>
      <c r="OB284" s="235"/>
      <c r="OC284" s="235"/>
      <c r="OD284" s="235"/>
      <c r="OE284" s="235"/>
      <c r="OF284" s="235"/>
      <c r="OG284" s="236"/>
      <c r="OH284" s="236"/>
      <c r="OI284" s="208"/>
      <c r="OK284" s="235"/>
      <c r="OL284" s="235"/>
      <c r="OM284" s="235"/>
      <c r="ON284" s="235"/>
      <c r="OO284" s="235"/>
      <c r="OP284" s="235"/>
      <c r="OQ284" s="235"/>
      <c r="OR284" s="236"/>
      <c r="OS284" s="236"/>
      <c r="OT284" s="208"/>
      <c r="OV284" s="235"/>
      <c r="OW284" s="235"/>
      <c r="OX284" s="235"/>
      <c r="OY284" s="235"/>
      <c r="OZ284" s="235"/>
      <c r="PA284" s="235"/>
      <c r="PB284" s="235"/>
      <c r="PC284" s="236"/>
      <c r="PD284" s="236"/>
      <c r="PE284" s="208"/>
      <c r="PG284" s="235"/>
      <c r="PH284" s="235"/>
      <c r="PI284" s="235"/>
      <c r="PJ284" s="235"/>
      <c r="PK284" s="235"/>
      <c r="PL284" s="235"/>
      <c r="PM284" s="235"/>
      <c r="PN284" s="236"/>
      <c r="PO284" s="236"/>
      <c r="PP284" s="208"/>
      <c r="PR284" s="235"/>
      <c r="PS284" s="235"/>
      <c r="PT284" s="235"/>
      <c r="PU284" s="235"/>
      <c r="PV284" s="235"/>
      <c r="PW284" s="235"/>
      <c r="PX284" s="235"/>
      <c r="PY284" s="236"/>
      <c r="PZ284" s="236"/>
      <c r="QA284" s="208"/>
      <c r="QC284" s="235"/>
      <c r="QD284" s="235"/>
      <c r="QE284" s="235"/>
      <c r="QF284" s="235"/>
      <c r="QG284" s="235"/>
      <c r="QH284" s="235"/>
      <c r="QI284" s="235"/>
      <c r="QJ284" s="236"/>
      <c r="QK284" s="236"/>
      <c r="QL284" s="208"/>
      <c r="QN284" s="235"/>
      <c r="QO284" s="235"/>
      <c r="QP284" s="235"/>
      <c r="QQ284" s="235"/>
      <c r="QR284" s="235"/>
      <c r="QS284" s="235"/>
      <c r="QT284" s="235"/>
      <c r="QU284" s="236"/>
      <c r="QV284" s="236"/>
      <c r="QW284" s="208"/>
      <c r="QY284" s="235"/>
      <c r="QZ284" s="235"/>
      <c r="RA284" s="235"/>
      <c r="RB284" s="235"/>
      <c r="RC284" s="235"/>
      <c r="RD284" s="235"/>
      <c r="RE284" s="235"/>
      <c r="RF284" s="236"/>
      <c r="RG284" s="236"/>
      <c r="RH284" s="208"/>
      <c r="RJ284" s="235"/>
      <c r="RK284" s="235"/>
      <c r="RL284" s="235"/>
      <c r="RM284" s="235"/>
      <c r="RN284" s="235"/>
      <c r="RO284" s="235"/>
      <c r="RP284" s="235"/>
      <c r="RQ284" s="236"/>
      <c r="RR284" s="236"/>
      <c r="RS284" s="208"/>
      <c r="RU284" s="235"/>
      <c r="RV284" s="235"/>
      <c r="RW284" s="235"/>
      <c r="RX284" s="235"/>
      <c r="RY284" s="235"/>
      <c r="RZ284" s="235"/>
      <c r="SA284" s="235"/>
      <c r="SB284" s="236"/>
      <c r="SC284" s="236"/>
      <c r="SD284" s="208"/>
      <c r="SF284" s="235"/>
      <c r="SG284" s="235"/>
      <c r="SH284" s="235"/>
      <c r="SI284" s="235"/>
      <c r="SJ284" s="235"/>
      <c r="SK284" s="235"/>
      <c r="SL284" s="235"/>
      <c r="SM284" s="236"/>
      <c r="SN284" s="236"/>
      <c r="SO284" s="208"/>
      <c r="SQ284" s="235"/>
      <c r="SR284" s="235"/>
      <c r="SS284" s="235"/>
      <c r="ST284" s="235"/>
      <c r="SU284" s="235"/>
      <c r="SV284" s="235"/>
      <c r="SW284" s="235"/>
      <c r="SX284" s="236"/>
      <c r="SY284" s="236"/>
      <c r="SZ284" s="208"/>
      <c r="TB284" s="235"/>
      <c r="TC284" s="235"/>
      <c r="TD284" s="235"/>
      <c r="TE284" s="235"/>
      <c r="TF284" s="235"/>
      <c r="TG284" s="235"/>
      <c r="TH284" s="235"/>
      <c r="TI284" s="236"/>
      <c r="TJ284" s="236"/>
      <c r="TK284" s="208"/>
      <c r="TM284" s="235"/>
      <c r="TN284" s="235"/>
      <c r="TO284" s="235"/>
      <c r="TP284" s="235"/>
      <c r="TQ284" s="235"/>
      <c r="TR284" s="235"/>
      <c r="TS284" s="235"/>
      <c r="TT284" s="236"/>
      <c r="TU284" s="236"/>
      <c r="TV284" s="208"/>
      <c r="TX284" s="235"/>
      <c r="TY284" s="235"/>
      <c r="TZ284" s="235"/>
      <c r="UA284" s="235"/>
      <c r="UB284" s="235"/>
      <c r="UC284" s="235"/>
      <c r="UD284" s="235"/>
      <c r="UE284" s="236"/>
      <c r="UF284" s="236"/>
      <c r="UG284" s="208"/>
      <c r="UI284" s="235"/>
      <c r="UJ284" s="235"/>
      <c r="UK284" s="235"/>
      <c r="UL284" s="235"/>
      <c r="UM284" s="235"/>
      <c r="UN284" s="235"/>
      <c r="UO284" s="235"/>
      <c r="UP284" s="236"/>
      <c r="UQ284" s="236"/>
      <c r="UR284" s="208"/>
      <c r="UT284" s="235"/>
      <c r="UU284" s="235"/>
      <c r="UV284" s="235"/>
      <c r="UW284" s="235"/>
      <c r="UX284" s="235"/>
      <c r="UY284" s="235"/>
      <c r="UZ284" s="235"/>
      <c r="VA284" s="236"/>
      <c r="VB284" s="236"/>
      <c r="VC284" s="208"/>
      <c r="VE284" s="235"/>
      <c r="VF284" s="235"/>
      <c r="VG284" s="235"/>
      <c r="VH284" s="235"/>
      <c r="VI284" s="235"/>
      <c r="VJ284" s="235"/>
      <c r="VK284" s="235"/>
      <c r="VL284" s="236"/>
      <c r="VM284" s="236"/>
      <c r="VN284" s="208"/>
      <c r="VP284" s="235"/>
      <c r="VQ284" s="235"/>
      <c r="VR284" s="235"/>
      <c r="VS284" s="235"/>
      <c r="VT284" s="235"/>
      <c r="VU284" s="235"/>
      <c r="VV284" s="235"/>
      <c r="VW284" s="236"/>
      <c r="VX284" s="236"/>
      <c r="VY284" s="208"/>
      <c r="WA284" s="235"/>
      <c r="WB284" s="235"/>
      <c r="WC284" s="235"/>
      <c r="WD284" s="235"/>
      <c r="WE284" s="235"/>
      <c r="WF284" s="235"/>
      <c r="WG284" s="235"/>
      <c r="WH284" s="236"/>
      <c r="WI284" s="236"/>
      <c r="WJ284" s="208"/>
      <c r="WL284" s="235"/>
      <c r="WM284" s="235"/>
      <c r="WN284" s="235"/>
      <c r="WO284" s="235"/>
      <c r="WP284" s="235"/>
      <c r="WQ284" s="235"/>
      <c r="WR284" s="235"/>
      <c r="WS284" s="236"/>
      <c r="WT284" s="236"/>
      <c r="WU284" s="208"/>
      <c r="WW284" s="235"/>
      <c r="WX284" s="235"/>
      <c r="WY284" s="235"/>
      <c r="WZ284" s="235"/>
      <c r="XA284" s="235"/>
      <c r="XB284" s="235"/>
      <c r="XC284" s="235"/>
      <c r="XD284" s="236"/>
      <c r="XE284" s="236"/>
      <c r="XF284" s="208"/>
      <c r="XH284" s="235"/>
      <c r="XI284" s="235"/>
      <c r="XJ284" s="235"/>
      <c r="XK284" s="235"/>
      <c r="XL284" s="235"/>
      <c r="XM284" s="235"/>
      <c r="XN284" s="235"/>
      <c r="XO284" s="236"/>
      <c r="XP284" s="236"/>
      <c r="XQ284" s="208"/>
      <c r="XS284" s="235"/>
      <c r="XT284" s="235"/>
      <c r="XU284" s="235"/>
      <c r="XV284" s="235"/>
      <c r="XW284" s="235"/>
      <c r="XX284" s="235"/>
      <c r="XY284" s="235"/>
      <c r="XZ284" s="236"/>
      <c r="YA284" s="236"/>
      <c r="YB284" s="208"/>
      <c r="YD284" s="235"/>
      <c r="YE284" s="235"/>
      <c r="YF284" s="235"/>
      <c r="YG284" s="235"/>
      <c r="YH284" s="235"/>
      <c r="YI284" s="235"/>
      <c r="YJ284" s="235"/>
      <c r="YK284" s="236"/>
      <c r="YL284" s="236"/>
      <c r="YM284" s="208"/>
      <c r="YO284" s="235"/>
      <c r="YP284" s="235"/>
      <c r="YQ284" s="235"/>
      <c r="YR284" s="235"/>
      <c r="YS284" s="235"/>
      <c r="YT284" s="235"/>
      <c r="YU284" s="235"/>
      <c r="YV284" s="236"/>
      <c r="YW284" s="236"/>
      <c r="YX284" s="208"/>
      <c r="YZ284" s="235"/>
      <c r="ZA284" s="235"/>
      <c r="ZB284" s="235"/>
      <c r="ZC284" s="235"/>
      <c r="ZD284" s="235"/>
      <c r="ZE284" s="235"/>
      <c r="ZF284" s="235"/>
      <c r="ZG284" s="236"/>
      <c r="ZH284" s="236"/>
      <c r="ZI284" s="208"/>
      <c r="ZK284" s="235"/>
      <c r="ZL284" s="235"/>
      <c r="ZM284" s="235"/>
      <c r="ZN284" s="235"/>
      <c r="ZO284" s="235"/>
      <c r="ZP284" s="235"/>
      <c r="ZQ284" s="235"/>
      <c r="ZR284" s="236"/>
      <c r="ZS284" s="236"/>
      <c r="ZT284" s="208"/>
      <c r="ZV284" s="235"/>
      <c r="ZW284" s="235"/>
      <c r="ZX284" s="235"/>
      <c r="ZY284" s="235"/>
      <c r="ZZ284" s="235"/>
      <c r="AAA284" s="235"/>
      <c r="AAB284" s="235"/>
      <c r="AAC284" s="236"/>
      <c r="AAD284" s="236"/>
      <c r="AAE284" s="208"/>
      <c r="AAG284" s="235"/>
      <c r="AAH284" s="235"/>
      <c r="AAI284" s="235"/>
      <c r="AAJ284" s="235"/>
      <c r="AAK284" s="235"/>
      <c r="AAL284" s="235"/>
      <c r="AAM284" s="235"/>
      <c r="AAN284" s="236"/>
      <c r="AAO284" s="236"/>
      <c r="AAP284" s="208"/>
      <c r="AAR284" s="235"/>
      <c r="AAS284" s="235"/>
      <c r="AAT284" s="235"/>
      <c r="AAU284" s="235"/>
      <c r="AAV284" s="235"/>
      <c r="AAW284" s="235"/>
      <c r="AAX284" s="235"/>
      <c r="AAY284" s="236"/>
      <c r="AAZ284" s="236"/>
      <c r="ABA284" s="208"/>
      <c r="ABC284" s="235"/>
      <c r="ABD284" s="235"/>
      <c r="ABE284" s="235"/>
      <c r="ABF284" s="235"/>
      <c r="ABG284" s="235"/>
      <c r="ABH284" s="235"/>
      <c r="ABI284" s="235"/>
      <c r="ABJ284" s="236"/>
      <c r="ABK284" s="236"/>
      <c r="ABL284" s="208"/>
      <c r="ABN284" s="235"/>
      <c r="ABO284" s="235"/>
      <c r="ABP284" s="235"/>
      <c r="ABQ284" s="235"/>
      <c r="ABR284" s="235"/>
      <c r="ABS284" s="235"/>
      <c r="ABT284" s="235"/>
      <c r="ABU284" s="236"/>
      <c r="ABV284" s="236"/>
      <c r="ABW284" s="208"/>
      <c r="ABY284" s="235"/>
      <c r="ABZ284" s="235"/>
      <c r="ACA284" s="235"/>
      <c r="ACB284" s="235"/>
      <c r="ACC284" s="235"/>
      <c r="ACD284" s="235"/>
      <c r="ACE284" s="235"/>
      <c r="ACF284" s="236"/>
      <c r="ACG284" s="236"/>
      <c r="ACH284" s="208"/>
      <c r="ACJ284" s="235"/>
      <c r="ACK284" s="235"/>
      <c r="ACL284" s="235"/>
      <c r="ACM284" s="235"/>
      <c r="ACN284" s="235"/>
      <c r="ACO284" s="235"/>
      <c r="ACP284" s="235"/>
      <c r="ACQ284" s="236"/>
      <c r="ACR284" s="236"/>
      <c r="ACS284" s="208"/>
      <c r="ACU284" s="235"/>
      <c r="ACV284" s="235"/>
      <c r="ACW284" s="235"/>
      <c r="ACX284" s="235"/>
      <c r="ACY284" s="235"/>
      <c r="ACZ284" s="235"/>
      <c r="ADA284" s="235"/>
      <c r="ADB284" s="236"/>
      <c r="ADC284" s="236"/>
      <c r="ADD284" s="208"/>
      <c r="ADF284" s="235"/>
      <c r="ADG284" s="235"/>
      <c r="ADH284" s="235"/>
      <c r="ADI284" s="235"/>
      <c r="ADJ284" s="235"/>
      <c r="ADK284" s="235"/>
      <c r="ADL284" s="235"/>
      <c r="ADM284" s="236"/>
      <c r="ADN284" s="236"/>
      <c r="ADO284" s="208"/>
      <c r="ADQ284" s="235"/>
      <c r="ADR284" s="235"/>
      <c r="ADS284" s="235"/>
      <c r="ADT284" s="235"/>
      <c r="ADU284" s="235"/>
      <c r="ADV284" s="235"/>
      <c r="ADW284" s="235"/>
      <c r="ADX284" s="236"/>
      <c r="ADY284" s="236"/>
      <c r="ADZ284" s="208"/>
      <c r="AEB284" s="235"/>
      <c r="AEC284" s="235"/>
      <c r="AED284" s="235"/>
      <c r="AEE284" s="235"/>
      <c r="AEF284" s="235"/>
      <c r="AEG284" s="235"/>
      <c r="AEH284" s="235"/>
      <c r="AEI284" s="236"/>
      <c r="AEJ284" s="236"/>
      <c r="AEK284" s="208"/>
      <c r="AEM284" s="235"/>
      <c r="AEN284" s="235"/>
      <c r="AEO284" s="235"/>
      <c r="AEP284" s="235"/>
      <c r="AEQ284" s="235"/>
      <c r="AER284" s="235"/>
      <c r="AES284" s="235"/>
      <c r="AET284" s="236"/>
      <c r="AEU284" s="236"/>
      <c r="AEV284" s="208"/>
      <c r="AEX284" s="235"/>
      <c r="AEY284" s="235"/>
      <c r="AEZ284" s="235"/>
      <c r="AFA284" s="235"/>
      <c r="AFB284" s="235"/>
      <c r="AFC284" s="235"/>
      <c r="AFD284" s="235"/>
      <c r="AFE284" s="236"/>
      <c r="AFF284" s="236"/>
      <c r="AFG284" s="208"/>
      <c r="AFI284" s="235"/>
      <c r="AFJ284" s="235"/>
      <c r="AFK284" s="235"/>
      <c r="AFL284" s="235"/>
      <c r="AFM284" s="235"/>
      <c r="AFN284" s="235"/>
      <c r="AFO284" s="235"/>
      <c r="AFP284" s="236"/>
      <c r="AFQ284" s="236"/>
      <c r="AFR284" s="208"/>
      <c r="AFT284" s="235"/>
      <c r="AFU284" s="235"/>
      <c r="AFV284" s="235"/>
      <c r="AFW284" s="235"/>
      <c r="AFX284" s="235"/>
      <c r="AFY284" s="235"/>
      <c r="AFZ284" s="235"/>
      <c r="AGA284" s="236"/>
      <c r="AGB284" s="236"/>
      <c r="AGC284" s="208"/>
      <c r="AGE284" s="235"/>
      <c r="AGF284" s="235"/>
      <c r="AGG284" s="235"/>
      <c r="AGH284" s="235"/>
      <c r="AGI284" s="235"/>
      <c r="AGJ284" s="235"/>
      <c r="AGK284" s="235"/>
      <c r="AGL284" s="236"/>
      <c r="AGM284" s="236"/>
      <c r="AGN284" s="208"/>
      <c r="AGP284" s="235"/>
      <c r="AGQ284" s="235"/>
      <c r="AGR284" s="235"/>
      <c r="AGS284" s="235"/>
      <c r="AGT284" s="235"/>
      <c r="AGU284" s="235"/>
      <c r="AGV284" s="235"/>
      <c r="AGW284" s="236"/>
      <c r="AGX284" s="236"/>
      <c r="AGY284" s="208"/>
      <c r="AHA284" s="235"/>
      <c r="AHB284" s="235"/>
      <c r="AHC284" s="235"/>
      <c r="AHD284" s="235"/>
      <c r="AHE284" s="235"/>
      <c r="AHF284" s="235"/>
      <c r="AHG284" s="235"/>
      <c r="AHH284" s="236"/>
      <c r="AHI284" s="236"/>
      <c r="AHJ284" s="208"/>
      <c r="AHL284" s="235"/>
      <c r="AHM284" s="235"/>
      <c r="AHN284" s="235"/>
      <c r="AHO284" s="235"/>
      <c r="AHP284" s="235"/>
      <c r="AHQ284" s="235"/>
      <c r="AHR284" s="235"/>
      <c r="AHS284" s="236"/>
      <c r="AHT284" s="236"/>
      <c r="AHU284" s="208"/>
      <c r="AHW284" s="235"/>
      <c r="AHX284" s="235"/>
      <c r="AHY284" s="235"/>
      <c r="AHZ284" s="235"/>
      <c r="AIA284" s="235"/>
      <c r="AIB284" s="235"/>
      <c r="AIC284" s="235"/>
      <c r="AID284" s="236"/>
      <c r="AIE284" s="236"/>
      <c r="AIF284" s="208"/>
      <c r="AIH284" s="235"/>
      <c r="AII284" s="235"/>
      <c r="AIJ284" s="235"/>
      <c r="AIK284" s="235"/>
      <c r="AIL284" s="235"/>
      <c r="AIM284" s="235"/>
      <c r="AIN284" s="235"/>
      <c r="AIO284" s="236"/>
      <c r="AIP284" s="236"/>
      <c r="AIQ284" s="208"/>
      <c r="AIS284" s="235"/>
      <c r="AIT284" s="235"/>
      <c r="AIU284" s="235"/>
      <c r="AIV284" s="235"/>
      <c r="AIW284" s="235"/>
      <c r="AIX284" s="235"/>
      <c r="AIY284" s="235"/>
      <c r="AIZ284" s="236"/>
      <c r="AJA284" s="236"/>
      <c r="AJB284" s="208"/>
      <c r="AJD284" s="235"/>
      <c r="AJE284" s="235"/>
      <c r="AJF284" s="235"/>
      <c r="AJG284" s="235"/>
      <c r="AJH284" s="235"/>
      <c r="AJI284" s="235"/>
      <c r="AJJ284" s="235"/>
      <c r="AJK284" s="236"/>
      <c r="AJL284" s="236"/>
      <c r="AJM284" s="208"/>
      <c r="AJO284" s="235"/>
      <c r="AJP284" s="235"/>
      <c r="AJQ284" s="235"/>
      <c r="AJR284" s="235"/>
      <c r="AJS284" s="235"/>
      <c r="AJT284" s="235"/>
      <c r="AJU284" s="235"/>
      <c r="AJV284" s="236"/>
      <c r="AJW284" s="236"/>
      <c r="AJX284" s="208"/>
      <c r="AJZ284" s="235"/>
      <c r="AKA284" s="235"/>
      <c r="AKB284" s="235"/>
      <c r="AKC284" s="235"/>
      <c r="AKD284" s="235"/>
      <c r="AKE284" s="235"/>
      <c r="AKF284" s="235"/>
      <c r="AKG284" s="236"/>
      <c r="AKH284" s="236"/>
      <c r="AKI284" s="208"/>
      <c r="AKK284" s="235"/>
      <c r="AKL284" s="235"/>
      <c r="AKM284" s="235"/>
      <c r="AKN284" s="235"/>
      <c r="AKO284" s="235"/>
      <c r="AKP284" s="235"/>
      <c r="AKQ284" s="235"/>
      <c r="AKR284" s="236"/>
      <c r="AKS284" s="236"/>
      <c r="AKT284" s="208"/>
      <c r="AKV284" s="235"/>
      <c r="AKW284" s="235"/>
      <c r="AKX284" s="235"/>
      <c r="AKY284" s="235"/>
      <c r="AKZ284" s="235"/>
      <c r="ALA284" s="235"/>
      <c r="ALB284" s="235"/>
      <c r="ALC284" s="236"/>
      <c r="ALD284" s="236"/>
      <c r="ALE284" s="208"/>
      <c r="ALG284" s="235"/>
      <c r="ALH284" s="235"/>
      <c r="ALI284" s="235"/>
      <c r="ALJ284" s="235"/>
      <c r="ALK284" s="235"/>
      <c r="ALL284" s="235"/>
      <c r="ALM284" s="235"/>
      <c r="ALN284" s="236"/>
      <c r="ALO284" s="236"/>
      <c r="ALP284" s="208"/>
      <c r="ALR284" s="235"/>
      <c r="ALS284" s="235"/>
      <c r="ALT284" s="235"/>
      <c r="ALU284" s="235"/>
      <c r="ALV284" s="235"/>
      <c r="ALW284" s="235"/>
      <c r="ALX284" s="235"/>
      <c r="ALY284" s="236"/>
      <c r="ALZ284" s="236"/>
      <c r="AMA284" s="208"/>
      <c r="AMC284" s="235"/>
      <c r="AMD284" s="235"/>
      <c r="AME284" s="235"/>
      <c r="AMF284" s="235"/>
      <c r="AMG284" s="235"/>
      <c r="AMH284" s="235"/>
      <c r="AMI284" s="235"/>
      <c r="AMJ284" s="236"/>
      <c r="AMK284" s="236"/>
      <c r="AML284" s="208"/>
      <c r="AMN284" s="235"/>
      <c r="AMO284" s="235"/>
      <c r="AMP284" s="235"/>
      <c r="AMQ284" s="235"/>
      <c r="AMR284" s="235"/>
      <c r="AMS284" s="235"/>
      <c r="AMT284" s="235"/>
      <c r="AMU284" s="236"/>
      <c r="AMV284" s="236"/>
      <c r="AMW284" s="208"/>
      <c r="AMY284" s="235"/>
      <c r="AMZ284" s="235"/>
      <c r="ANA284" s="235"/>
      <c r="ANB284" s="235"/>
      <c r="ANC284" s="235"/>
      <c r="AND284" s="235"/>
      <c r="ANE284" s="235"/>
      <c r="ANF284" s="236"/>
      <c r="ANG284" s="236"/>
      <c r="ANH284" s="208"/>
      <c r="ANJ284" s="235"/>
      <c r="ANK284" s="235"/>
      <c r="ANL284" s="235"/>
      <c r="ANM284" s="235"/>
      <c r="ANN284" s="235"/>
      <c r="ANO284" s="235"/>
      <c r="ANP284" s="235"/>
      <c r="ANQ284" s="236"/>
      <c r="ANR284" s="236"/>
      <c r="ANS284" s="208"/>
      <c r="ANU284" s="235"/>
      <c r="ANV284" s="235"/>
      <c r="ANW284" s="235"/>
      <c r="ANX284" s="235"/>
      <c r="ANY284" s="235"/>
      <c r="ANZ284" s="235"/>
      <c r="AOA284" s="235"/>
      <c r="AOB284" s="236"/>
      <c r="AOC284" s="236"/>
      <c r="AOD284" s="208"/>
      <c r="AOF284" s="235"/>
      <c r="AOG284" s="235"/>
      <c r="AOH284" s="235"/>
      <c r="AOI284" s="235"/>
      <c r="AOJ284" s="235"/>
      <c r="AOK284" s="235"/>
      <c r="AOL284" s="235"/>
      <c r="AOM284" s="236"/>
      <c r="AON284" s="236"/>
      <c r="AOO284" s="208"/>
      <c r="AOQ284" s="235"/>
      <c r="AOR284" s="235"/>
      <c r="AOS284" s="235"/>
      <c r="AOT284" s="235"/>
      <c r="AOU284" s="235"/>
      <c r="AOV284" s="235"/>
      <c r="AOW284" s="235"/>
      <c r="AOX284" s="236"/>
      <c r="AOY284" s="236"/>
      <c r="AOZ284" s="208"/>
      <c r="APB284" s="235"/>
      <c r="APC284" s="235"/>
      <c r="APD284" s="235"/>
      <c r="APE284" s="235"/>
      <c r="APF284" s="235"/>
      <c r="APG284" s="235"/>
      <c r="APH284" s="235"/>
      <c r="API284" s="236"/>
      <c r="APJ284" s="236"/>
      <c r="APK284" s="208"/>
      <c r="APM284" s="235"/>
      <c r="APN284" s="235"/>
      <c r="APO284" s="235"/>
      <c r="APP284" s="235"/>
      <c r="APQ284" s="235"/>
      <c r="APR284" s="235"/>
      <c r="APS284" s="235"/>
      <c r="APT284" s="236"/>
      <c r="APU284" s="236"/>
      <c r="APV284" s="208"/>
      <c r="APX284" s="235"/>
      <c r="APY284" s="235"/>
      <c r="APZ284" s="235"/>
      <c r="AQA284" s="235"/>
      <c r="AQB284" s="235"/>
      <c r="AQC284" s="235"/>
      <c r="AQD284" s="235"/>
      <c r="AQE284" s="236"/>
      <c r="AQF284" s="236"/>
      <c r="AQG284" s="208"/>
      <c r="AQI284" s="235"/>
      <c r="AQJ284" s="235"/>
      <c r="AQK284" s="235"/>
      <c r="AQL284" s="235"/>
      <c r="AQM284" s="235"/>
      <c r="AQN284" s="235"/>
      <c r="AQO284" s="235"/>
      <c r="AQP284" s="236"/>
      <c r="AQQ284" s="236"/>
      <c r="AQR284" s="208"/>
      <c r="AQT284" s="235"/>
      <c r="AQU284" s="235"/>
      <c r="AQV284" s="235"/>
      <c r="AQW284" s="235"/>
      <c r="AQX284" s="235"/>
      <c r="AQY284" s="235"/>
      <c r="AQZ284" s="235"/>
      <c r="ARA284" s="236"/>
      <c r="ARB284" s="236"/>
      <c r="ARC284" s="208"/>
      <c r="ARE284" s="235"/>
      <c r="ARF284" s="235"/>
      <c r="ARG284" s="235"/>
      <c r="ARH284" s="235"/>
      <c r="ARI284" s="235"/>
      <c r="ARJ284" s="235"/>
      <c r="ARK284" s="235"/>
      <c r="ARL284" s="236"/>
      <c r="ARM284" s="236"/>
      <c r="ARN284" s="208"/>
      <c r="ARP284" s="235"/>
      <c r="ARQ284" s="235"/>
      <c r="ARR284" s="235"/>
      <c r="ARS284" s="235"/>
      <c r="ART284" s="235"/>
      <c r="ARU284" s="235"/>
      <c r="ARV284" s="235"/>
      <c r="ARW284" s="236"/>
      <c r="ARX284" s="236"/>
      <c r="ARY284" s="208"/>
      <c r="ASA284" s="235"/>
      <c r="ASB284" s="235"/>
      <c r="ASC284" s="235"/>
      <c r="ASD284" s="235"/>
      <c r="ASE284" s="235"/>
      <c r="ASF284" s="235"/>
      <c r="ASG284" s="235"/>
      <c r="ASH284" s="236"/>
      <c r="ASI284" s="236"/>
      <c r="ASJ284" s="208"/>
      <c r="ASL284" s="235"/>
      <c r="ASM284" s="235"/>
      <c r="ASN284" s="235"/>
      <c r="ASO284" s="235"/>
      <c r="ASP284" s="235"/>
      <c r="ASQ284" s="235"/>
      <c r="ASR284" s="235"/>
      <c r="ASS284" s="236"/>
      <c r="AST284" s="236"/>
      <c r="ASU284" s="208"/>
      <c r="ASW284" s="235"/>
      <c r="ASX284" s="235"/>
      <c r="ASY284" s="235"/>
      <c r="ASZ284" s="235"/>
      <c r="ATA284" s="235"/>
      <c r="ATB284" s="235"/>
      <c r="ATC284" s="235"/>
      <c r="ATD284" s="236"/>
      <c r="ATE284" s="236"/>
      <c r="ATF284" s="208"/>
      <c r="ATH284" s="235"/>
      <c r="ATI284" s="235"/>
      <c r="ATJ284" s="235"/>
      <c r="ATK284" s="235"/>
      <c r="ATL284" s="235"/>
      <c r="ATM284" s="235"/>
      <c r="ATN284" s="235"/>
      <c r="ATO284" s="236"/>
      <c r="ATP284" s="236"/>
      <c r="ATQ284" s="208"/>
      <c r="ATS284" s="235"/>
      <c r="ATT284" s="235"/>
      <c r="ATU284" s="235"/>
      <c r="ATV284" s="235"/>
      <c r="ATW284" s="235"/>
      <c r="ATX284" s="235"/>
      <c r="ATY284" s="235"/>
      <c r="ATZ284" s="236"/>
      <c r="AUA284" s="236"/>
      <c r="AUB284" s="208"/>
      <c r="AUD284" s="235"/>
      <c r="AUE284" s="235"/>
      <c r="AUF284" s="235"/>
      <c r="AUG284" s="235"/>
      <c r="AUH284" s="235"/>
      <c r="AUI284" s="235"/>
      <c r="AUJ284" s="235"/>
      <c r="AUK284" s="236"/>
      <c r="AUL284" s="236"/>
      <c r="AUM284" s="208"/>
      <c r="AUO284" s="235"/>
      <c r="AUP284" s="235"/>
      <c r="AUQ284" s="235"/>
      <c r="AUR284" s="235"/>
      <c r="AUS284" s="235"/>
      <c r="AUT284" s="235"/>
      <c r="AUU284" s="235"/>
      <c r="AUV284" s="236"/>
      <c r="AUW284" s="236"/>
      <c r="AUX284" s="208"/>
      <c r="AUZ284" s="235"/>
      <c r="AVA284" s="235"/>
      <c r="AVB284" s="235"/>
      <c r="AVC284" s="235"/>
      <c r="AVD284" s="235"/>
      <c r="AVE284" s="235"/>
      <c r="AVF284" s="235"/>
      <c r="AVG284" s="236"/>
      <c r="AVH284" s="236"/>
      <c r="AVI284" s="208"/>
      <c r="AVK284" s="235"/>
      <c r="AVL284" s="235"/>
      <c r="AVM284" s="235"/>
      <c r="AVN284" s="235"/>
      <c r="AVO284" s="235"/>
      <c r="AVP284" s="235"/>
      <c r="AVQ284" s="235"/>
      <c r="AVR284" s="236"/>
      <c r="AVS284" s="236"/>
      <c r="AVT284" s="208"/>
      <c r="AVV284" s="235"/>
      <c r="AVW284" s="235"/>
      <c r="AVX284" s="235"/>
      <c r="AVY284" s="235"/>
      <c r="AVZ284" s="235"/>
      <c r="AWA284" s="235"/>
      <c r="AWB284" s="235"/>
      <c r="AWC284" s="236"/>
      <c r="AWD284" s="236"/>
      <c r="AWE284" s="208"/>
      <c r="AWG284" s="235"/>
      <c r="AWH284" s="235"/>
      <c r="AWI284" s="235"/>
      <c r="AWJ284" s="235"/>
      <c r="AWK284" s="235"/>
      <c r="AWL284" s="235"/>
      <c r="AWM284" s="235"/>
      <c r="AWN284" s="236"/>
      <c r="AWO284" s="236"/>
      <c r="AWP284" s="208"/>
      <c r="AWR284" s="235"/>
      <c r="AWS284" s="235"/>
      <c r="AWT284" s="235"/>
      <c r="AWU284" s="235"/>
      <c r="AWV284" s="235"/>
      <c r="AWW284" s="235"/>
      <c r="AWX284" s="235"/>
      <c r="AWY284" s="236"/>
      <c r="AWZ284" s="236"/>
      <c r="AXA284" s="208"/>
      <c r="AXC284" s="235"/>
      <c r="AXD284" s="235"/>
      <c r="AXE284" s="235"/>
      <c r="AXF284" s="235"/>
      <c r="AXG284" s="235"/>
      <c r="AXH284" s="235"/>
      <c r="AXI284" s="235"/>
      <c r="AXJ284" s="236"/>
      <c r="AXK284" s="236"/>
      <c r="AXL284" s="208"/>
      <c r="AXN284" s="235"/>
      <c r="AXO284" s="235"/>
      <c r="AXP284" s="235"/>
      <c r="AXQ284" s="235"/>
      <c r="AXR284" s="235"/>
      <c r="AXS284" s="235"/>
      <c r="AXT284" s="235"/>
      <c r="AXU284" s="236"/>
      <c r="AXV284" s="236"/>
      <c r="AXW284" s="208"/>
      <c r="AXY284" s="235"/>
      <c r="AXZ284" s="235"/>
      <c r="AYA284" s="235"/>
      <c r="AYB284" s="235"/>
      <c r="AYC284" s="235"/>
      <c r="AYD284" s="235"/>
      <c r="AYE284" s="235"/>
      <c r="AYF284" s="236"/>
      <c r="AYG284" s="236"/>
      <c r="AYH284" s="208"/>
      <c r="AYJ284" s="235"/>
      <c r="AYK284" s="235"/>
      <c r="AYL284" s="235"/>
      <c r="AYM284" s="235"/>
      <c r="AYN284" s="235"/>
      <c r="AYO284" s="235"/>
      <c r="AYP284" s="235"/>
      <c r="AYQ284" s="236"/>
      <c r="AYR284" s="236"/>
      <c r="AYS284" s="208"/>
      <c r="AYU284" s="235"/>
      <c r="AYV284" s="235"/>
      <c r="AYW284" s="235"/>
      <c r="AYX284" s="235"/>
      <c r="AYY284" s="235"/>
      <c r="AYZ284" s="235"/>
      <c r="AZA284" s="235"/>
      <c r="AZB284" s="236"/>
      <c r="AZC284" s="236"/>
      <c r="AZD284" s="208"/>
      <c r="AZF284" s="235"/>
      <c r="AZG284" s="235"/>
      <c r="AZH284" s="235"/>
      <c r="AZI284" s="235"/>
      <c r="AZJ284" s="235"/>
      <c r="AZK284" s="235"/>
      <c r="AZL284" s="235"/>
      <c r="AZM284" s="236"/>
      <c r="AZN284" s="236"/>
      <c r="AZO284" s="208"/>
      <c r="AZQ284" s="235"/>
      <c r="AZR284" s="235"/>
      <c r="AZS284" s="235"/>
      <c r="AZT284" s="235"/>
      <c r="AZU284" s="235"/>
      <c r="AZV284" s="235"/>
      <c r="AZW284" s="235"/>
      <c r="AZX284" s="236"/>
      <c r="AZY284" s="236"/>
      <c r="AZZ284" s="208"/>
      <c r="BAB284" s="235"/>
      <c r="BAC284" s="235"/>
      <c r="BAD284" s="235"/>
      <c r="BAE284" s="235"/>
      <c r="BAF284" s="235"/>
      <c r="BAG284" s="235"/>
      <c r="BAH284" s="235"/>
      <c r="BAI284" s="236"/>
      <c r="BAJ284" s="236"/>
      <c r="BAK284" s="208"/>
      <c r="BAM284" s="235"/>
      <c r="BAN284" s="235"/>
      <c r="BAO284" s="235"/>
      <c r="BAP284" s="235"/>
      <c r="BAQ284" s="235"/>
      <c r="BAR284" s="235"/>
      <c r="BAS284" s="235"/>
      <c r="BAT284" s="236"/>
      <c r="BAU284" s="236"/>
      <c r="BAV284" s="208"/>
      <c r="BAX284" s="235"/>
      <c r="BAY284" s="235"/>
      <c r="BAZ284" s="235"/>
      <c r="BBA284" s="235"/>
      <c r="BBB284" s="235"/>
      <c r="BBC284" s="235"/>
      <c r="BBD284" s="235"/>
      <c r="BBE284" s="236"/>
      <c r="BBF284" s="236"/>
      <c r="BBG284" s="208"/>
      <c r="BBI284" s="235"/>
      <c r="BBJ284" s="235"/>
      <c r="BBK284" s="235"/>
      <c r="BBL284" s="235"/>
      <c r="BBM284" s="235"/>
      <c r="BBN284" s="235"/>
      <c r="BBO284" s="235"/>
      <c r="BBP284" s="236"/>
      <c r="BBQ284" s="236"/>
      <c r="BBR284" s="208"/>
      <c r="BBT284" s="235"/>
      <c r="BBU284" s="235"/>
      <c r="BBV284" s="235"/>
      <c r="BBW284" s="235"/>
      <c r="BBX284" s="235"/>
      <c r="BBY284" s="235"/>
      <c r="BBZ284" s="235"/>
      <c r="BCA284" s="236"/>
      <c r="BCB284" s="236"/>
      <c r="BCC284" s="208"/>
      <c r="BCE284" s="235"/>
      <c r="BCF284" s="235"/>
      <c r="BCG284" s="235"/>
      <c r="BCH284" s="235"/>
      <c r="BCI284" s="235"/>
      <c r="BCJ284" s="235"/>
      <c r="BCK284" s="235"/>
      <c r="BCL284" s="236"/>
      <c r="BCM284" s="236"/>
      <c r="BCN284" s="208"/>
      <c r="BCP284" s="235"/>
      <c r="BCQ284" s="235"/>
      <c r="BCR284" s="235"/>
      <c r="BCS284" s="235"/>
      <c r="BCT284" s="235"/>
      <c r="BCU284" s="235"/>
      <c r="BCV284" s="235"/>
      <c r="BCW284" s="236"/>
      <c r="BCX284" s="236"/>
      <c r="BCY284" s="208"/>
      <c r="BDA284" s="235"/>
      <c r="BDB284" s="235"/>
      <c r="BDC284" s="235"/>
      <c r="BDD284" s="235"/>
      <c r="BDE284" s="235"/>
      <c r="BDF284" s="235"/>
      <c r="BDG284" s="235"/>
      <c r="BDH284" s="236"/>
      <c r="BDI284" s="236"/>
      <c r="BDJ284" s="208"/>
      <c r="BDL284" s="235"/>
      <c r="BDM284" s="235"/>
      <c r="BDN284" s="235"/>
      <c r="BDO284" s="235"/>
      <c r="BDP284" s="235"/>
      <c r="BDQ284" s="235"/>
      <c r="BDR284" s="235"/>
      <c r="BDS284" s="236"/>
      <c r="BDT284" s="236"/>
      <c r="BDU284" s="208"/>
      <c r="BDW284" s="235"/>
      <c r="BDX284" s="235"/>
      <c r="BDY284" s="235"/>
      <c r="BDZ284" s="235"/>
      <c r="BEA284" s="235"/>
      <c r="BEB284" s="235"/>
      <c r="BEC284" s="235"/>
      <c r="BED284" s="236"/>
      <c r="BEE284" s="236"/>
      <c r="BEF284" s="208"/>
      <c r="BEH284" s="235"/>
      <c r="BEI284" s="235"/>
      <c r="BEJ284" s="235"/>
      <c r="BEK284" s="235"/>
      <c r="BEL284" s="235"/>
      <c r="BEM284" s="235"/>
      <c r="BEN284" s="235"/>
      <c r="BEO284" s="236"/>
      <c r="BEP284" s="236"/>
      <c r="BEQ284" s="208"/>
      <c r="BES284" s="235"/>
      <c r="BET284" s="235"/>
      <c r="BEU284" s="235"/>
      <c r="BEV284" s="235"/>
      <c r="BEW284" s="235"/>
      <c r="BEX284" s="235"/>
      <c r="BEY284" s="235"/>
      <c r="BEZ284" s="236"/>
      <c r="BFA284" s="236"/>
      <c r="BFB284" s="208"/>
      <c r="BFD284" s="235"/>
      <c r="BFE284" s="235"/>
      <c r="BFF284" s="235"/>
      <c r="BFG284" s="235"/>
      <c r="BFH284" s="235"/>
      <c r="BFI284" s="235"/>
      <c r="BFJ284" s="235"/>
      <c r="BFK284" s="236"/>
      <c r="BFL284" s="236"/>
      <c r="BFM284" s="208"/>
      <c r="BFO284" s="235"/>
      <c r="BFP284" s="235"/>
      <c r="BFQ284" s="235"/>
      <c r="BFR284" s="235"/>
      <c r="BFS284" s="235"/>
      <c r="BFT284" s="235"/>
      <c r="BFU284" s="235"/>
      <c r="BFV284" s="236"/>
      <c r="BFW284" s="236"/>
      <c r="BFX284" s="208"/>
      <c r="BFZ284" s="235"/>
      <c r="BGA284" s="235"/>
      <c r="BGB284" s="235"/>
      <c r="BGC284" s="235"/>
      <c r="BGD284" s="235"/>
      <c r="BGE284" s="235"/>
      <c r="BGF284" s="235"/>
      <c r="BGG284" s="236"/>
      <c r="BGH284" s="236"/>
      <c r="BGI284" s="208"/>
      <c r="BGK284" s="235"/>
      <c r="BGL284" s="235"/>
      <c r="BGM284" s="235"/>
      <c r="BGN284" s="235"/>
      <c r="BGO284" s="235"/>
      <c r="BGP284" s="235"/>
      <c r="BGQ284" s="235"/>
      <c r="BGR284" s="236"/>
      <c r="BGS284" s="236"/>
      <c r="BGT284" s="208"/>
      <c r="BGV284" s="235"/>
      <c r="BGW284" s="235"/>
      <c r="BGX284" s="235"/>
      <c r="BGY284" s="235"/>
      <c r="BGZ284" s="235"/>
      <c r="BHA284" s="235"/>
      <c r="BHB284" s="235"/>
      <c r="BHC284" s="236"/>
      <c r="BHD284" s="236"/>
      <c r="BHE284" s="208"/>
      <c r="BHG284" s="235"/>
      <c r="BHH284" s="235"/>
      <c r="BHI284" s="235"/>
      <c r="BHJ284" s="235"/>
      <c r="BHK284" s="235"/>
      <c r="BHL284" s="235"/>
      <c r="BHM284" s="235"/>
      <c r="BHN284" s="236"/>
      <c r="BHO284" s="236"/>
      <c r="BHP284" s="208"/>
      <c r="BHR284" s="235"/>
      <c r="BHS284" s="235"/>
      <c r="BHT284" s="235"/>
      <c r="BHU284" s="235"/>
      <c r="BHV284" s="235"/>
      <c r="BHW284" s="235"/>
      <c r="BHX284" s="235"/>
      <c r="BHY284" s="236"/>
      <c r="BHZ284" s="236"/>
      <c r="BIA284" s="208"/>
      <c r="BIC284" s="235"/>
      <c r="BID284" s="235"/>
      <c r="BIE284" s="235"/>
      <c r="BIF284" s="235"/>
      <c r="BIG284" s="235"/>
      <c r="BIH284" s="235"/>
      <c r="BII284" s="235"/>
      <c r="BIJ284" s="236"/>
      <c r="BIK284" s="236"/>
      <c r="BIL284" s="208"/>
      <c r="BIN284" s="235"/>
      <c r="BIO284" s="235"/>
      <c r="BIP284" s="235"/>
      <c r="BIQ284" s="235"/>
      <c r="BIR284" s="235"/>
      <c r="BIS284" s="235"/>
      <c r="BIT284" s="235"/>
      <c r="BIU284" s="236"/>
      <c r="BIV284" s="236"/>
      <c r="BIW284" s="208"/>
      <c r="BIY284" s="235"/>
      <c r="BIZ284" s="235"/>
      <c r="BJA284" s="235"/>
      <c r="BJB284" s="235"/>
      <c r="BJC284" s="235"/>
      <c r="BJD284" s="235"/>
      <c r="BJE284" s="235"/>
      <c r="BJF284" s="236"/>
      <c r="BJG284" s="236"/>
      <c r="BJH284" s="208"/>
      <c r="BJJ284" s="235"/>
      <c r="BJK284" s="235"/>
      <c r="BJL284" s="235"/>
      <c r="BJM284" s="235"/>
      <c r="BJN284" s="235"/>
      <c r="BJO284" s="235"/>
      <c r="BJP284" s="235"/>
      <c r="BJQ284" s="236"/>
      <c r="BJR284" s="236"/>
      <c r="BJS284" s="208"/>
      <c r="BJU284" s="235"/>
      <c r="BJV284" s="235"/>
      <c r="BJW284" s="235"/>
      <c r="BJX284" s="235"/>
      <c r="BJY284" s="235"/>
      <c r="BJZ284" s="235"/>
      <c r="BKA284" s="235"/>
      <c r="BKB284" s="236"/>
      <c r="BKC284" s="236"/>
      <c r="BKD284" s="208"/>
      <c r="BKF284" s="235"/>
      <c r="BKG284" s="235"/>
      <c r="BKH284" s="235"/>
      <c r="BKI284" s="235"/>
      <c r="BKJ284" s="235"/>
      <c r="BKK284" s="235"/>
      <c r="BKL284" s="235"/>
      <c r="BKM284" s="236"/>
      <c r="BKN284" s="236"/>
      <c r="BKO284" s="208"/>
      <c r="BKQ284" s="235"/>
      <c r="BKR284" s="235"/>
      <c r="BKS284" s="235"/>
      <c r="BKT284" s="235"/>
      <c r="BKU284" s="235"/>
      <c r="BKV284" s="235"/>
      <c r="BKW284" s="235"/>
      <c r="BKX284" s="236"/>
      <c r="BKY284" s="236"/>
      <c r="BKZ284" s="208"/>
      <c r="BLB284" s="235"/>
      <c r="BLC284" s="235"/>
      <c r="BLD284" s="235"/>
      <c r="BLE284" s="235"/>
      <c r="BLF284" s="235"/>
      <c r="BLG284" s="235"/>
      <c r="BLH284" s="235"/>
      <c r="BLI284" s="236"/>
      <c r="BLJ284" s="236"/>
      <c r="BLK284" s="208"/>
      <c r="BLM284" s="235"/>
      <c r="BLN284" s="235"/>
      <c r="BLO284" s="235"/>
      <c r="BLP284" s="235"/>
      <c r="BLQ284" s="235"/>
      <c r="BLR284" s="235"/>
      <c r="BLS284" s="235"/>
      <c r="BLT284" s="236"/>
      <c r="BLU284" s="236"/>
      <c r="BLV284" s="208"/>
      <c r="BLX284" s="235"/>
      <c r="BLY284" s="235"/>
      <c r="BLZ284" s="235"/>
      <c r="BMA284" s="235"/>
      <c r="BMB284" s="235"/>
      <c r="BMC284" s="235"/>
      <c r="BMD284" s="235"/>
      <c r="BME284" s="236"/>
      <c r="BMF284" s="236"/>
      <c r="BMG284" s="208"/>
      <c r="BMI284" s="235"/>
      <c r="BMJ284" s="235"/>
      <c r="BMK284" s="235"/>
      <c r="BML284" s="235"/>
      <c r="BMM284" s="235"/>
      <c r="BMN284" s="235"/>
      <c r="BMO284" s="235"/>
      <c r="BMP284" s="236"/>
      <c r="BMQ284" s="236"/>
      <c r="BMR284" s="208"/>
      <c r="BMT284" s="235"/>
      <c r="BMU284" s="235"/>
      <c r="BMV284" s="235"/>
      <c r="BMW284" s="235"/>
      <c r="BMX284" s="235"/>
      <c r="BMY284" s="235"/>
      <c r="BMZ284" s="235"/>
      <c r="BNA284" s="236"/>
      <c r="BNB284" s="236"/>
      <c r="BNC284" s="208"/>
      <c r="BNE284" s="235"/>
      <c r="BNF284" s="235"/>
      <c r="BNG284" s="235"/>
      <c r="BNH284" s="235"/>
      <c r="BNI284" s="235"/>
      <c r="BNJ284" s="235"/>
      <c r="BNK284" s="235"/>
      <c r="BNL284" s="236"/>
      <c r="BNM284" s="236"/>
      <c r="BNN284" s="208"/>
      <c r="BNP284" s="235"/>
      <c r="BNQ284" s="235"/>
      <c r="BNR284" s="235"/>
      <c r="BNS284" s="235"/>
      <c r="BNT284" s="235"/>
      <c r="BNU284" s="235"/>
      <c r="BNV284" s="235"/>
      <c r="BNW284" s="236"/>
      <c r="BNX284" s="236"/>
      <c r="BNY284" s="208"/>
      <c r="BOA284" s="235"/>
      <c r="BOB284" s="235"/>
      <c r="BOC284" s="235"/>
      <c r="BOD284" s="235"/>
      <c r="BOE284" s="235"/>
      <c r="BOF284" s="235"/>
      <c r="BOG284" s="235"/>
      <c r="BOH284" s="236"/>
      <c r="BOI284" s="236"/>
      <c r="BOJ284" s="208"/>
      <c r="BOL284" s="235"/>
      <c r="BOM284" s="235"/>
      <c r="BON284" s="235"/>
      <c r="BOO284" s="235"/>
      <c r="BOP284" s="235"/>
      <c r="BOQ284" s="235"/>
      <c r="BOR284" s="235"/>
      <c r="BOS284" s="236"/>
      <c r="BOT284" s="236"/>
      <c r="BOU284" s="208"/>
      <c r="BOW284" s="235"/>
      <c r="BOX284" s="235"/>
      <c r="BOY284" s="235"/>
      <c r="BOZ284" s="235"/>
      <c r="BPA284" s="235"/>
      <c r="BPB284" s="235"/>
      <c r="BPC284" s="235"/>
      <c r="BPD284" s="236"/>
      <c r="BPE284" s="236"/>
      <c r="BPF284" s="208"/>
      <c r="BPH284" s="235"/>
      <c r="BPI284" s="235"/>
      <c r="BPJ284" s="235"/>
      <c r="BPK284" s="235"/>
      <c r="BPL284" s="235"/>
      <c r="BPM284" s="235"/>
      <c r="BPN284" s="235"/>
      <c r="BPO284" s="236"/>
      <c r="BPP284" s="236"/>
      <c r="BPQ284" s="208"/>
      <c r="BPS284" s="235"/>
      <c r="BPT284" s="235"/>
      <c r="BPU284" s="235"/>
      <c r="BPV284" s="235"/>
      <c r="BPW284" s="235"/>
      <c r="BPX284" s="235"/>
      <c r="BPY284" s="235"/>
      <c r="BPZ284" s="236"/>
      <c r="BQA284" s="236"/>
      <c r="BQB284" s="208"/>
      <c r="BQD284" s="235"/>
      <c r="BQE284" s="235"/>
      <c r="BQF284" s="235"/>
      <c r="BQG284" s="235"/>
      <c r="BQH284" s="235"/>
      <c r="BQI284" s="235"/>
      <c r="BQJ284" s="235"/>
      <c r="BQK284" s="236"/>
      <c r="BQL284" s="236"/>
      <c r="BQM284" s="208"/>
      <c r="BQO284" s="235"/>
      <c r="BQP284" s="235"/>
      <c r="BQQ284" s="235"/>
      <c r="BQR284" s="235"/>
      <c r="BQS284" s="235"/>
      <c r="BQT284" s="235"/>
      <c r="BQU284" s="235"/>
      <c r="BQV284" s="236"/>
      <c r="BQW284" s="236"/>
      <c r="BQX284" s="208"/>
      <c r="BQZ284" s="235"/>
      <c r="BRA284" s="235"/>
      <c r="BRB284" s="235"/>
      <c r="BRC284" s="235"/>
      <c r="BRD284" s="235"/>
      <c r="BRE284" s="235"/>
      <c r="BRF284" s="235"/>
      <c r="BRG284" s="236"/>
      <c r="BRH284" s="236"/>
      <c r="BRI284" s="208"/>
      <c r="BRK284" s="235"/>
      <c r="BRL284" s="235"/>
      <c r="BRM284" s="235"/>
      <c r="BRN284" s="235"/>
      <c r="BRO284" s="235"/>
      <c r="BRP284" s="235"/>
      <c r="BRQ284" s="235"/>
      <c r="BRR284" s="236"/>
      <c r="BRS284" s="236"/>
      <c r="BRT284" s="208"/>
      <c r="BRV284" s="235"/>
      <c r="BRW284" s="235"/>
      <c r="BRX284" s="235"/>
      <c r="BRY284" s="235"/>
      <c r="BRZ284" s="235"/>
      <c r="BSA284" s="235"/>
      <c r="BSB284" s="235"/>
      <c r="BSC284" s="236"/>
      <c r="BSD284" s="236"/>
      <c r="BSE284" s="208"/>
      <c r="BSG284" s="235"/>
      <c r="BSH284" s="235"/>
      <c r="BSI284" s="235"/>
      <c r="BSJ284" s="235"/>
      <c r="BSK284" s="235"/>
      <c r="BSL284" s="235"/>
      <c r="BSM284" s="235"/>
      <c r="BSN284" s="236"/>
      <c r="BSO284" s="236"/>
      <c r="BSP284" s="208"/>
      <c r="BSR284" s="235"/>
      <c r="BSS284" s="235"/>
      <c r="BST284" s="235"/>
      <c r="BSU284" s="235"/>
      <c r="BSV284" s="235"/>
      <c r="BSW284" s="235"/>
      <c r="BSX284" s="235"/>
      <c r="BSY284" s="236"/>
      <c r="BSZ284" s="236"/>
      <c r="BTA284" s="208"/>
      <c r="BTC284" s="235"/>
      <c r="BTD284" s="235"/>
      <c r="BTE284" s="235"/>
      <c r="BTF284" s="235"/>
      <c r="BTG284" s="235"/>
      <c r="BTH284" s="235"/>
      <c r="BTI284" s="235"/>
      <c r="BTJ284" s="236"/>
      <c r="BTK284" s="236"/>
      <c r="BTL284" s="208"/>
      <c r="BTN284" s="235"/>
      <c r="BTO284" s="235"/>
      <c r="BTP284" s="235"/>
      <c r="BTQ284" s="235"/>
      <c r="BTR284" s="235"/>
      <c r="BTS284" s="235"/>
      <c r="BTT284" s="235"/>
      <c r="BTU284" s="236"/>
      <c r="BTV284" s="236"/>
      <c r="BTW284" s="208"/>
      <c r="BTY284" s="235"/>
      <c r="BTZ284" s="235"/>
      <c r="BUA284" s="235"/>
      <c r="BUB284" s="235"/>
      <c r="BUC284" s="235"/>
      <c r="BUD284" s="235"/>
      <c r="BUE284" s="235"/>
      <c r="BUF284" s="236"/>
      <c r="BUG284" s="236"/>
      <c r="BUH284" s="208"/>
      <c r="BUJ284" s="235"/>
      <c r="BUK284" s="235"/>
      <c r="BUL284" s="235"/>
      <c r="BUM284" s="235"/>
      <c r="BUN284" s="235"/>
      <c r="BUO284" s="235"/>
      <c r="BUP284" s="235"/>
      <c r="BUQ284" s="236"/>
      <c r="BUR284" s="236"/>
      <c r="BUS284" s="208"/>
      <c r="BUU284" s="235"/>
      <c r="BUV284" s="235"/>
      <c r="BUW284" s="235"/>
      <c r="BUX284" s="235"/>
      <c r="BUY284" s="235"/>
      <c r="BUZ284" s="235"/>
      <c r="BVA284" s="235"/>
      <c r="BVB284" s="236"/>
      <c r="BVC284" s="236"/>
      <c r="BVD284" s="208"/>
      <c r="BVF284" s="235"/>
      <c r="BVG284" s="235"/>
      <c r="BVH284" s="235"/>
      <c r="BVI284" s="235"/>
      <c r="BVJ284" s="235"/>
      <c r="BVK284" s="235"/>
      <c r="BVL284" s="235"/>
      <c r="BVM284" s="236"/>
      <c r="BVN284" s="236"/>
      <c r="BVO284" s="208"/>
      <c r="BVQ284" s="235"/>
      <c r="BVR284" s="235"/>
      <c r="BVS284" s="235"/>
      <c r="BVT284" s="235"/>
      <c r="BVU284" s="235"/>
      <c r="BVV284" s="235"/>
      <c r="BVW284" s="235"/>
      <c r="BVX284" s="236"/>
      <c r="BVY284" s="236"/>
      <c r="BVZ284" s="208"/>
      <c r="BWB284" s="235"/>
      <c r="BWC284" s="235"/>
      <c r="BWD284" s="235"/>
      <c r="BWE284" s="235"/>
      <c r="BWF284" s="235"/>
      <c r="BWG284" s="235"/>
      <c r="BWH284" s="235"/>
      <c r="BWI284" s="236"/>
      <c r="BWJ284" s="236"/>
      <c r="BWK284" s="208"/>
      <c r="BWM284" s="235"/>
      <c r="BWN284" s="235"/>
      <c r="BWO284" s="235"/>
      <c r="BWP284" s="235"/>
      <c r="BWQ284" s="235"/>
      <c r="BWR284" s="235"/>
      <c r="BWS284" s="235"/>
      <c r="BWT284" s="236"/>
      <c r="BWU284" s="236"/>
      <c r="BWV284" s="208"/>
      <c r="BWX284" s="235"/>
      <c r="BWY284" s="235"/>
      <c r="BWZ284" s="235"/>
      <c r="BXA284" s="235"/>
      <c r="BXB284" s="235"/>
      <c r="BXC284" s="235"/>
      <c r="BXD284" s="235"/>
      <c r="BXE284" s="236"/>
      <c r="BXF284" s="236"/>
      <c r="BXG284" s="208"/>
      <c r="BXI284" s="235"/>
      <c r="BXJ284" s="235"/>
      <c r="BXK284" s="235"/>
      <c r="BXL284" s="235"/>
      <c r="BXM284" s="235"/>
      <c r="BXN284" s="235"/>
      <c r="BXO284" s="235"/>
      <c r="BXP284" s="236"/>
      <c r="BXQ284" s="236"/>
      <c r="BXR284" s="208"/>
      <c r="BXT284" s="235"/>
      <c r="BXU284" s="235"/>
      <c r="BXV284" s="235"/>
      <c r="BXW284" s="235"/>
      <c r="BXX284" s="235"/>
      <c r="BXY284" s="235"/>
      <c r="BXZ284" s="235"/>
      <c r="BYA284" s="236"/>
      <c r="BYB284" s="236"/>
      <c r="BYC284" s="208"/>
      <c r="BYE284" s="235"/>
      <c r="BYF284" s="235"/>
      <c r="BYG284" s="235"/>
      <c r="BYH284" s="235"/>
      <c r="BYI284" s="235"/>
      <c r="BYJ284" s="235"/>
      <c r="BYK284" s="235"/>
      <c r="BYL284" s="236"/>
      <c r="BYM284" s="236"/>
      <c r="BYN284" s="208"/>
      <c r="BYP284" s="235"/>
      <c r="BYQ284" s="235"/>
      <c r="BYR284" s="235"/>
      <c r="BYS284" s="235"/>
      <c r="BYT284" s="235"/>
      <c r="BYU284" s="235"/>
      <c r="BYV284" s="235"/>
      <c r="BYW284" s="236"/>
      <c r="BYX284" s="236"/>
      <c r="BYY284" s="208"/>
      <c r="BZA284" s="235"/>
      <c r="BZB284" s="235"/>
      <c r="BZC284" s="235"/>
      <c r="BZD284" s="235"/>
      <c r="BZE284" s="235"/>
      <c r="BZF284" s="235"/>
      <c r="BZG284" s="235"/>
      <c r="BZH284" s="236"/>
      <c r="BZI284" s="236"/>
      <c r="BZJ284" s="208"/>
      <c r="BZL284" s="235"/>
      <c r="BZM284" s="235"/>
      <c r="BZN284" s="235"/>
      <c r="BZO284" s="235"/>
      <c r="BZP284" s="235"/>
      <c r="BZQ284" s="235"/>
      <c r="BZR284" s="235"/>
      <c r="BZS284" s="236"/>
      <c r="BZT284" s="236"/>
      <c r="BZU284" s="208"/>
      <c r="BZW284" s="235"/>
      <c r="BZX284" s="235"/>
      <c r="BZY284" s="235"/>
      <c r="BZZ284" s="235"/>
      <c r="CAA284" s="235"/>
      <c r="CAB284" s="235"/>
      <c r="CAC284" s="235"/>
      <c r="CAD284" s="236"/>
      <c r="CAE284" s="236"/>
      <c r="CAF284" s="208"/>
      <c r="CAH284" s="235"/>
      <c r="CAI284" s="235"/>
      <c r="CAJ284" s="235"/>
      <c r="CAK284" s="235"/>
      <c r="CAL284" s="235"/>
      <c r="CAM284" s="235"/>
      <c r="CAN284" s="235"/>
      <c r="CAO284" s="236"/>
      <c r="CAP284" s="236"/>
      <c r="CAQ284" s="208"/>
      <c r="CAS284" s="235"/>
      <c r="CAT284" s="235"/>
      <c r="CAU284" s="235"/>
      <c r="CAV284" s="235"/>
      <c r="CAW284" s="235"/>
      <c r="CAX284" s="235"/>
      <c r="CAY284" s="235"/>
      <c r="CAZ284" s="236"/>
      <c r="CBA284" s="236"/>
      <c r="CBB284" s="208"/>
      <c r="CBD284" s="235"/>
      <c r="CBE284" s="235"/>
      <c r="CBF284" s="235"/>
      <c r="CBG284" s="235"/>
      <c r="CBH284" s="235"/>
      <c r="CBI284" s="235"/>
      <c r="CBJ284" s="235"/>
      <c r="CBK284" s="236"/>
      <c r="CBL284" s="236"/>
      <c r="CBM284" s="208"/>
      <c r="CBO284" s="235"/>
      <c r="CBP284" s="235"/>
      <c r="CBQ284" s="235"/>
      <c r="CBR284" s="235"/>
      <c r="CBS284" s="235"/>
      <c r="CBT284" s="235"/>
      <c r="CBU284" s="235"/>
      <c r="CBV284" s="236"/>
      <c r="CBW284" s="236"/>
      <c r="CBX284" s="208"/>
      <c r="CBZ284" s="235"/>
      <c r="CCA284" s="235"/>
      <c r="CCB284" s="235"/>
      <c r="CCC284" s="235"/>
      <c r="CCD284" s="235"/>
      <c r="CCE284" s="235"/>
      <c r="CCF284" s="235"/>
      <c r="CCG284" s="236"/>
      <c r="CCH284" s="236"/>
      <c r="CCI284" s="208"/>
      <c r="CCK284" s="235"/>
      <c r="CCL284" s="235"/>
      <c r="CCM284" s="235"/>
      <c r="CCN284" s="235"/>
      <c r="CCO284" s="235"/>
      <c r="CCP284" s="235"/>
      <c r="CCQ284" s="235"/>
      <c r="CCR284" s="236"/>
      <c r="CCS284" s="236"/>
      <c r="CCT284" s="208"/>
      <c r="CCV284" s="235"/>
      <c r="CCW284" s="235"/>
      <c r="CCX284" s="235"/>
      <c r="CCY284" s="235"/>
      <c r="CCZ284" s="235"/>
      <c r="CDA284" s="235"/>
      <c r="CDB284" s="235"/>
      <c r="CDC284" s="236"/>
      <c r="CDD284" s="236"/>
      <c r="CDE284" s="208"/>
      <c r="CDG284" s="235"/>
      <c r="CDH284" s="235"/>
      <c r="CDI284" s="235"/>
      <c r="CDJ284" s="235"/>
      <c r="CDK284" s="235"/>
      <c r="CDL284" s="235"/>
      <c r="CDM284" s="235"/>
      <c r="CDN284" s="236"/>
      <c r="CDO284" s="236"/>
      <c r="CDP284" s="208"/>
      <c r="CDR284" s="235"/>
      <c r="CDS284" s="235"/>
      <c r="CDT284" s="235"/>
      <c r="CDU284" s="235"/>
      <c r="CDV284" s="235"/>
      <c r="CDW284" s="235"/>
      <c r="CDX284" s="235"/>
      <c r="CDY284" s="236"/>
      <c r="CDZ284" s="236"/>
      <c r="CEA284" s="208"/>
      <c r="CEC284" s="235"/>
      <c r="CED284" s="235"/>
      <c r="CEE284" s="235"/>
      <c r="CEF284" s="235"/>
      <c r="CEG284" s="235"/>
      <c r="CEH284" s="235"/>
      <c r="CEI284" s="235"/>
      <c r="CEJ284" s="236"/>
      <c r="CEK284" s="236"/>
      <c r="CEL284" s="208"/>
      <c r="CEN284" s="235"/>
      <c r="CEO284" s="235"/>
      <c r="CEP284" s="235"/>
      <c r="CEQ284" s="235"/>
      <c r="CER284" s="235"/>
      <c r="CES284" s="235"/>
      <c r="CET284" s="235"/>
      <c r="CEU284" s="236"/>
      <c r="CEV284" s="236"/>
      <c r="CEW284" s="208"/>
      <c r="CEY284" s="235"/>
      <c r="CEZ284" s="235"/>
      <c r="CFA284" s="235"/>
      <c r="CFB284" s="235"/>
      <c r="CFC284" s="235"/>
      <c r="CFD284" s="235"/>
      <c r="CFE284" s="235"/>
      <c r="CFF284" s="236"/>
      <c r="CFG284" s="236"/>
      <c r="CFH284" s="208"/>
      <c r="CFJ284" s="235"/>
      <c r="CFK284" s="235"/>
      <c r="CFL284" s="235"/>
      <c r="CFM284" s="235"/>
      <c r="CFN284" s="235"/>
      <c r="CFO284" s="235"/>
      <c r="CFP284" s="235"/>
      <c r="CFQ284" s="236"/>
      <c r="CFR284" s="236"/>
      <c r="CFS284" s="208"/>
      <c r="CFU284" s="235"/>
      <c r="CFV284" s="235"/>
      <c r="CFW284" s="235"/>
      <c r="CFX284" s="235"/>
      <c r="CFY284" s="235"/>
      <c r="CFZ284" s="235"/>
      <c r="CGA284" s="235"/>
      <c r="CGB284" s="236"/>
      <c r="CGC284" s="236"/>
      <c r="CGD284" s="208"/>
      <c r="CGF284" s="235"/>
      <c r="CGG284" s="235"/>
      <c r="CGH284" s="235"/>
      <c r="CGI284" s="235"/>
      <c r="CGJ284" s="235"/>
      <c r="CGK284" s="235"/>
      <c r="CGL284" s="235"/>
      <c r="CGM284" s="236"/>
      <c r="CGN284" s="236"/>
      <c r="CGO284" s="208"/>
      <c r="CGQ284" s="235"/>
      <c r="CGR284" s="235"/>
      <c r="CGS284" s="235"/>
      <c r="CGT284" s="235"/>
      <c r="CGU284" s="235"/>
      <c r="CGV284" s="235"/>
      <c r="CGW284" s="235"/>
      <c r="CGX284" s="236"/>
      <c r="CGY284" s="236"/>
      <c r="CGZ284" s="208"/>
      <c r="CHB284" s="235"/>
      <c r="CHC284" s="235"/>
      <c r="CHD284" s="235"/>
      <c r="CHE284" s="235"/>
      <c r="CHF284" s="235"/>
      <c r="CHG284" s="235"/>
      <c r="CHH284" s="235"/>
      <c r="CHI284" s="236"/>
      <c r="CHJ284" s="236"/>
      <c r="CHK284" s="208"/>
      <c r="CHM284" s="235"/>
      <c r="CHN284" s="235"/>
      <c r="CHO284" s="235"/>
      <c r="CHP284" s="235"/>
      <c r="CHQ284" s="235"/>
      <c r="CHR284" s="235"/>
      <c r="CHS284" s="235"/>
      <c r="CHT284" s="236"/>
      <c r="CHU284" s="236"/>
      <c r="CHV284" s="208"/>
      <c r="CHX284" s="235"/>
      <c r="CHY284" s="235"/>
      <c r="CHZ284" s="235"/>
      <c r="CIA284" s="235"/>
      <c r="CIB284" s="235"/>
      <c r="CIC284" s="235"/>
      <c r="CID284" s="235"/>
      <c r="CIE284" s="236"/>
      <c r="CIF284" s="236"/>
      <c r="CIG284" s="208"/>
      <c r="CII284" s="235"/>
      <c r="CIJ284" s="235"/>
      <c r="CIK284" s="235"/>
      <c r="CIL284" s="235"/>
      <c r="CIM284" s="235"/>
      <c r="CIN284" s="235"/>
      <c r="CIO284" s="235"/>
      <c r="CIP284" s="236"/>
      <c r="CIQ284" s="236"/>
      <c r="CIR284" s="208"/>
      <c r="CIT284" s="235"/>
      <c r="CIU284" s="235"/>
      <c r="CIV284" s="235"/>
      <c r="CIW284" s="235"/>
      <c r="CIX284" s="235"/>
      <c r="CIY284" s="235"/>
      <c r="CIZ284" s="235"/>
      <c r="CJA284" s="236"/>
      <c r="CJB284" s="236"/>
      <c r="CJC284" s="208"/>
      <c r="CJE284" s="235"/>
      <c r="CJF284" s="235"/>
      <c r="CJG284" s="235"/>
      <c r="CJH284" s="235"/>
      <c r="CJI284" s="235"/>
      <c r="CJJ284" s="235"/>
      <c r="CJK284" s="235"/>
      <c r="CJL284" s="236"/>
      <c r="CJM284" s="236"/>
      <c r="CJN284" s="208"/>
      <c r="CJP284" s="235"/>
      <c r="CJQ284" s="235"/>
      <c r="CJR284" s="235"/>
      <c r="CJS284" s="235"/>
      <c r="CJT284" s="235"/>
      <c r="CJU284" s="235"/>
      <c r="CJV284" s="235"/>
      <c r="CJW284" s="236"/>
      <c r="CJX284" s="236"/>
      <c r="CJY284" s="208"/>
      <c r="CKA284" s="235"/>
      <c r="CKB284" s="235"/>
      <c r="CKC284" s="235"/>
      <c r="CKD284" s="235"/>
      <c r="CKE284" s="235"/>
      <c r="CKF284" s="235"/>
      <c r="CKG284" s="235"/>
      <c r="CKH284" s="236"/>
      <c r="CKI284" s="236"/>
      <c r="CKJ284" s="208"/>
      <c r="CKL284" s="235"/>
      <c r="CKM284" s="235"/>
      <c r="CKN284" s="235"/>
      <c r="CKO284" s="235"/>
      <c r="CKP284" s="235"/>
      <c r="CKQ284" s="235"/>
      <c r="CKR284" s="235"/>
      <c r="CKS284" s="236"/>
      <c r="CKT284" s="236"/>
      <c r="CKU284" s="208"/>
      <c r="CKW284" s="235"/>
      <c r="CKX284" s="235"/>
      <c r="CKY284" s="235"/>
      <c r="CKZ284" s="235"/>
      <c r="CLA284" s="235"/>
      <c r="CLB284" s="235"/>
      <c r="CLC284" s="235"/>
      <c r="CLD284" s="236"/>
      <c r="CLE284" s="236"/>
      <c r="CLF284" s="208"/>
      <c r="CLH284" s="235"/>
      <c r="CLI284" s="235"/>
      <c r="CLJ284" s="235"/>
      <c r="CLK284" s="235"/>
      <c r="CLL284" s="235"/>
      <c r="CLM284" s="235"/>
      <c r="CLN284" s="235"/>
      <c r="CLO284" s="236"/>
      <c r="CLP284" s="236"/>
      <c r="CLQ284" s="208"/>
      <c r="CLS284" s="235"/>
      <c r="CLT284" s="235"/>
      <c r="CLU284" s="235"/>
      <c r="CLV284" s="235"/>
      <c r="CLW284" s="235"/>
      <c r="CLX284" s="235"/>
      <c r="CLY284" s="235"/>
      <c r="CLZ284" s="236"/>
      <c r="CMA284" s="236"/>
      <c r="CMB284" s="208"/>
      <c r="CMD284" s="235"/>
      <c r="CME284" s="235"/>
      <c r="CMF284" s="235"/>
      <c r="CMG284" s="235"/>
      <c r="CMH284" s="235"/>
      <c r="CMI284" s="235"/>
      <c r="CMJ284" s="235"/>
      <c r="CMK284" s="236"/>
      <c r="CML284" s="236"/>
      <c r="CMM284" s="208"/>
      <c r="CMO284" s="235"/>
      <c r="CMP284" s="235"/>
      <c r="CMQ284" s="235"/>
      <c r="CMR284" s="235"/>
      <c r="CMS284" s="235"/>
      <c r="CMT284" s="235"/>
      <c r="CMU284" s="235"/>
      <c r="CMV284" s="236"/>
      <c r="CMW284" s="236"/>
      <c r="CMX284" s="208"/>
      <c r="CMZ284" s="235"/>
      <c r="CNA284" s="235"/>
      <c r="CNB284" s="235"/>
      <c r="CNC284" s="235"/>
      <c r="CND284" s="235"/>
      <c r="CNE284" s="235"/>
      <c r="CNF284" s="235"/>
      <c r="CNG284" s="236"/>
      <c r="CNH284" s="236"/>
      <c r="CNI284" s="208"/>
      <c r="CNK284" s="235"/>
      <c r="CNL284" s="235"/>
      <c r="CNM284" s="235"/>
      <c r="CNN284" s="235"/>
      <c r="CNO284" s="235"/>
      <c r="CNP284" s="235"/>
      <c r="CNQ284" s="235"/>
      <c r="CNR284" s="236"/>
      <c r="CNS284" s="236"/>
      <c r="CNT284" s="208"/>
      <c r="CNV284" s="235"/>
      <c r="CNW284" s="235"/>
      <c r="CNX284" s="235"/>
      <c r="CNY284" s="235"/>
      <c r="CNZ284" s="235"/>
      <c r="COA284" s="235"/>
      <c r="COB284" s="235"/>
      <c r="COC284" s="236"/>
      <c r="COD284" s="236"/>
      <c r="COE284" s="208"/>
      <c r="COG284" s="235"/>
      <c r="COH284" s="235"/>
      <c r="COI284" s="235"/>
      <c r="COJ284" s="235"/>
      <c r="COK284" s="235"/>
      <c r="COL284" s="235"/>
      <c r="COM284" s="235"/>
      <c r="CON284" s="236"/>
      <c r="COO284" s="236"/>
      <c r="COP284" s="208"/>
      <c r="COR284" s="235"/>
      <c r="COS284" s="235"/>
      <c r="COT284" s="235"/>
      <c r="COU284" s="235"/>
      <c r="COV284" s="235"/>
      <c r="COW284" s="235"/>
      <c r="COX284" s="235"/>
      <c r="COY284" s="236"/>
      <c r="COZ284" s="236"/>
      <c r="CPA284" s="208"/>
      <c r="CPC284" s="235"/>
      <c r="CPD284" s="235"/>
      <c r="CPE284" s="235"/>
      <c r="CPF284" s="235"/>
      <c r="CPG284" s="235"/>
      <c r="CPH284" s="235"/>
      <c r="CPI284" s="235"/>
      <c r="CPJ284" s="236"/>
      <c r="CPK284" s="236"/>
      <c r="CPL284" s="208"/>
      <c r="CPN284" s="235"/>
      <c r="CPO284" s="235"/>
      <c r="CPP284" s="235"/>
      <c r="CPQ284" s="235"/>
      <c r="CPR284" s="235"/>
      <c r="CPS284" s="235"/>
      <c r="CPT284" s="235"/>
      <c r="CPU284" s="236"/>
      <c r="CPV284" s="236"/>
      <c r="CPW284" s="208"/>
      <c r="CPY284" s="235"/>
      <c r="CPZ284" s="235"/>
      <c r="CQA284" s="235"/>
      <c r="CQB284" s="235"/>
      <c r="CQC284" s="235"/>
      <c r="CQD284" s="235"/>
      <c r="CQE284" s="235"/>
      <c r="CQF284" s="236"/>
      <c r="CQG284" s="236"/>
      <c r="CQH284" s="208"/>
      <c r="CQJ284" s="235"/>
      <c r="CQK284" s="235"/>
      <c r="CQL284" s="235"/>
      <c r="CQM284" s="235"/>
      <c r="CQN284" s="235"/>
      <c r="CQO284" s="235"/>
      <c r="CQP284" s="235"/>
      <c r="CQQ284" s="236"/>
      <c r="CQR284" s="236"/>
      <c r="CQS284" s="208"/>
      <c r="CQU284" s="235"/>
      <c r="CQV284" s="235"/>
      <c r="CQW284" s="235"/>
      <c r="CQX284" s="235"/>
      <c r="CQY284" s="235"/>
      <c r="CQZ284" s="235"/>
      <c r="CRA284" s="235"/>
      <c r="CRB284" s="236"/>
      <c r="CRC284" s="236"/>
      <c r="CRD284" s="208"/>
      <c r="CRF284" s="235"/>
      <c r="CRG284" s="235"/>
      <c r="CRH284" s="235"/>
      <c r="CRI284" s="235"/>
      <c r="CRJ284" s="235"/>
      <c r="CRK284" s="235"/>
      <c r="CRL284" s="235"/>
      <c r="CRM284" s="236"/>
      <c r="CRN284" s="236"/>
      <c r="CRO284" s="208"/>
      <c r="CRQ284" s="235"/>
      <c r="CRR284" s="235"/>
      <c r="CRS284" s="235"/>
      <c r="CRT284" s="235"/>
      <c r="CRU284" s="235"/>
      <c r="CRV284" s="235"/>
      <c r="CRW284" s="235"/>
      <c r="CRX284" s="236"/>
      <c r="CRY284" s="236"/>
      <c r="CRZ284" s="208"/>
      <c r="CSB284" s="235"/>
      <c r="CSC284" s="235"/>
      <c r="CSD284" s="235"/>
      <c r="CSE284" s="235"/>
      <c r="CSF284" s="235"/>
      <c r="CSG284" s="235"/>
      <c r="CSH284" s="235"/>
      <c r="CSI284" s="236"/>
      <c r="CSJ284" s="236"/>
      <c r="CSK284" s="208"/>
      <c r="CSM284" s="235"/>
      <c r="CSN284" s="235"/>
      <c r="CSO284" s="235"/>
      <c r="CSP284" s="235"/>
      <c r="CSQ284" s="235"/>
      <c r="CSR284" s="235"/>
      <c r="CSS284" s="235"/>
      <c r="CST284" s="236"/>
      <c r="CSU284" s="236"/>
      <c r="CSV284" s="208"/>
      <c r="CSX284" s="235"/>
      <c r="CSY284" s="235"/>
      <c r="CSZ284" s="235"/>
      <c r="CTA284" s="235"/>
      <c r="CTB284" s="235"/>
      <c r="CTC284" s="235"/>
      <c r="CTD284" s="235"/>
      <c r="CTE284" s="236"/>
      <c r="CTF284" s="236"/>
      <c r="CTG284" s="208"/>
      <c r="CTI284" s="235"/>
      <c r="CTJ284" s="235"/>
      <c r="CTK284" s="235"/>
      <c r="CTL284" s="235"/>
      <c r="CTM284" s="235"/>
      <c r="CTN284" s="235"/>
      <c r="CTO284" s="235"/>
      <c r="CTP284" s="236"/>
      <c r="CTQ284" s="236"/>
      <c r="CTR284" s="208"/>
      <c r="CTT284" s="235"/>
      <c r="CTU284" s="235"/>
      <c r="CTV284" s="235"/>
      <c r="CTW284" s="235"/>
      <c r="CTX284" s="235"/>
      <c r="CTY284" s="235"/>
      <c r="CTZ284" s="235"/>
      <c r="CUA284" s="236"/>
      <c r="CUB284" s="236"/>
      <c r="CUC284" s="208"/>
      <c r="CUE284" s="235"/>
      <c r="CUF284" s="235"/>
      <c r="CUG284" s="235"/>
      <c r="CUH284" s="235"/>
      <c r="CUI284" s="235"/>
      <c r="CUJ284" s="235"/>
      <c r="CUK284" s="235"/>
      <c r="CUL284" s="236"/>
      <c r="CUM284" s="236"/>
      <c r="CUN284" s="208"/>
      <c r="CUP284" s="235"/>
      <c r="CUQ284" s="235"/>
      <c r="CUR284" s="235"/>
      <c r="CUS284" s="235"/>
      <c r="CUT284" s="235"/>
      <c r="CUU284" s="235"/>
      <c r="CUV284" s="235"/>
      <c r="CUW284" s="236"/>
      <c r="CUX284" s="236"/>
      <c r="CUY284" s="208"/>
      <c r="CVA284" s="235"/>
      <c r="CVB284" s="235"/>
      <c r="CVC284" s="235"/>
      <c r="CVD284" s="235"/>
      <c r="CVE284" s="235"/>
      <c r="CVF284" s="235"/>
      <c r="CVG284" s="235"/>
      <c r="CVH284" s="236"/>
      <c r="CVI284" s="236"/>
      <c r="CVJ284" s="208"/>
      <c r="CVL284" s="235"/>
      <c r="CVM284" s="235"/>
      <c r="CVN284" s="235"/>
      <c r="CVO284" s="235"/>
      <c r="CVP284" s="235"/>
      <c r="CVQ284" s="235"/>
      <c r="CVR284" s="235"/>
      <c r="CVS284" s="236"/>
      <c r="CVT284" s="236"/>
      <c r="CVU284" s="208"/>
      <c r="CVW284" s="235"/>
      <c r="CVX284" s="235"/>
      <c r="CVY284" s="235"/>
      <c r="CVZ284" s="235"/>
      <c r="CWA284" s="235"/>
      <c r="CWB284" s="235"/>
      <c r="CWC284" s="235"/>
      <c r="CWD284" s="236"/>
      <c r="CWE284" s="236"/>
      <c r="CWF284" s="208"/>
      <c r="CWH284" s="235"/>
      <c r="CWI284" s="235"/>
      <c r="CWJ284" s="235"/>
      <c r="CWK284" s="235"/>
      <c r="CWL284" s="235"/>
      <c r="CWM284" s="235"/>
      <c r="CWN284" s="235"/>
      <c r="CWO284" s="236"/>
      <c r="CWP284" s="236"/>
      <c r="CWQ284" s="208"/>
      <c r="CWS284" s="235"/>
      <c r="CWT284" s="235"/>
      <c r="CWU284" s="235"/>
      <c r="CWV284" s="235"/>
      <c r="CWW284" s="235"/>
      <c r="CWX284" s="235"/>
      <c r="CWY284" s="235"/>
      <c r="CWZ284" s="236"/>
      <c r="CXA284" s="236"/>
      <c r="CXB284" s="208"/>
      <c r="CXD284" s="235"/>
      <c r="CXE284" s="235"/>
      <c r="CXF284" s="235"/>
      <c r="CXG284" s="235"/>
      <c r="CXH284" s="235"/>
      <c r="CXI284" s="235"/>
      <c r="CXJ284" s="235"/>
      <c r="CXK284" s="236"/>
      <c r="CXL284" s="236"/>
      <c r="CXM284" s="208"/>
      <c r="CXO284" s="235"/>
      <c r="CXP284" s="235"/>
      <c r="CXQ284" s="235"/>
      <c r="CXR284" s="235"/>
      <c r="CXS284" s="235"/>
      <c r="CXT284" s="235"/>
      <c r="CXU284" s="235"/>
      <c r="CXV284" s="236"/>
      <c r="CXW284" s="236"/>
      <c r="CXX284" s="208"/>
      <c r="CXZ284" s="235"/>
      <c r="CYA284" s="235"/>
      <c r="CYB284" s="235"/>
      <c r="CYC284" s="235"/>
      <c r="CYD284" s="235"/>
      <c r="CYE284" s="235"/>
      <c r="CYF284" s="235"/>
      <c r="CYG284" s="236"/>
      <c r="CYH284" s="236"/>
      <c r="CYI284" s="208"/>
      <c r="CYK284" s="235"/>
      <c r="CYL284" s="235"/>
      <c r="CYM284" s="235"/>
      <c r="CYN284" s="235"/>
      <c r="CYO284" s="235"/>
      <c r="CYP284" s="235"/>
      <c r="CYQ284" s="235"/>
      <c r="CYR284" s="236"/>
      <c r="CYS284" s="236"/>
      <c r="CYT284" s="208"/>
      <c r="CYV284" s="235"/>
      <c r="CYW284" s="235"/>
      <c r="CYX284" s="235"/>
      <c r="CYY284" s="235"/>
      <c r="CYZ284" s="235"/>
      <c r="CZA284" s="235"/>
      <c r="CZB284" s="235"/>
      <c r="CZC284" s="236"/>
      <c r="CZD284" s="236"/>
      <c r="CZE284" s="208"/>
      <c r="CZG284" s="235"/>
      <c r="CZH284" s="235"/>
      <c r="CZI284" s="235"/>
      <c r="CZJ284" s="235"/>
      <c r="CZK284" s="235"/>
      <c r="CZL284" s="235"/>
      <c r="CZM284" s="235"/>
      <c r="CZN284" s="236"/>
      <c r="CZO284" s="236"/>
      <c r="CZP284" s="208"/>
      <c r="CZR284" s="235"/>
      <c r="CZS284" s="235"/>
      <c r="CZT284" s="235"/>
      <c r="CZU284" s="235"/>
      <c r="CZV284" s="235"/>
      <c r="CZW284" s="235"/>
      <c r="CZX284" s="235"/>
      <c r="CZY284" s="236"/>
      <c r="CZZ284" s="236"/>
      <c r="DAA284" s="208"/>
      <c r="DAC284" s="235"/>
      <c r="DAD284" s="235"/>
      <c r="DAE284" s="235"/>
      <c r="DAF284" s="235"/>
      <c r="DAG284" s="235"/>
      <c r="DAH284" s="235"/>
      <c r="DAI284" s="235"/>
      <c r="DAJ284" s="236"/>
      <c r="DAK284" s="236"/>
      <c r="DAL284" s="208"/>
      <c r="DAN284" s="235"/>
      <c r="DAO284" s="235"/>
      <c r="DAP284" s="235"/>
      <c r="DAQ284" s="235"/>
      <c r="DAR284" s="235"/>
      <c r="DAS284" s="235"/>
      <c r="DAT284" s="235"/>
      <c r="DAU284" s="236"/>
      <c r="DAV284" s="236"/>
      <c r="DAW284" s="208"/>
      <c r="DAY284" s="235"/>
      <c r="DAZ284" s="235"/>
      <c r="DBA284" s="235"/>
      <c r="DBB284" s="235"/>
      <c r="DBC284" s="235"/>
      <c r="DBD284" s="235"/>
      <c r="DBE284" s="235"/>
      <c r="DBF284" s="236"/>
      <c r="DBG284" s="236"/>
      <c r="DBH284" s="208"/>
      <c r="DBJ284" s="235"/>
      <c r="DBK284" s="235"/>
      <c r="DBL284" s="235"/>
      <c r="DBM284" s="235"/>
      <c r="DBN284" s="235"/>
      <c r="DBO284" s="235"/>
      <c r="DBP284" s="235"/>
      <c r="DBQ284" s="236"/>
      <c r="DBR284" s="236"/>
      <c r="DBS284" s="208"/>
      <c r="DBU284" s="235"/>
      <c r="DBV284" s="235"/>
      <c r="DBW284" s="235"/>
      <c r="DBX284" s="235"/>
      <c r="DBY284" s="235"/>
      <c r="DBZ284" s="235"/>
      <c r="DCA284" s="235"/>
      <c r="DCB284" s="236"/>
      <c r="DCC284" s="236"/>
      <c r="DCD284" s="208"/>
      <c r="DCF284" s="235"/>
      <c r="DCG284" s="235"/>
      <c r="DCH284" s="235"/>
      <c r="DCI284" s="235"/>
      <c r="DCJ284" s="235"/>
      <c r="DCK284" s="235"/>
      <c r="DCL284" s="235"/>
      <c r="DCM284" s="236"/>
      <c r="DCN284" s="236"/>
      <c r="DCO284" s="208"/>
      <c r="DCQ284" s="235"/>
      <c r="DCR284" s="235"/>
      <c r="DCS284" s="235"/>
      <c r="DCT284" s="235"/>
      <c r="DCU284" s="235"/>
      <c r="DCV284" s="235"/>
      <c r="DCW284" s="235"/>
      <c r="DCX284" s="236"/>
      <c r="DCY284" s="236"/>
      <c r="DCZ284" s="208"/>
      <c r="DDB284" s="235"/>
      <c r="DDC284" s="235"/>
      <c r="DDD284" s="235"/>
      <c r="DDE284" s="235"/>
      <c r="DDF284" s="235"/>
      <c r="DDG284" s="235"/>
      <c r="DDH284" s="235"/>
      <c r="DDI284" s="236"/>
      <c r="DDJ284" s="236"/>
      <c r="DDK284" s="208"/>
      <c r="DDM284" s="235"/>
      <c r="DDN284" s="235"/>
      <c r="DDO284" s="235"/>
      <c r="DDP284" s="235"/>
      <c r="DDQ284" s="235"/>
      <c r="DDR284" s="235"/>
      <c r="DDS284" s="235"/>
      <c r="DDT284" s="236"/>
      <c r="DDU284" s="236"/>
      <c r="DDV284" s="208"/>
      <c r="DDX284" s="235"/>
      <c r="DDY284" s="235"/>
      <c r="DDZ284" s="235"/>
      <c r="DEA284" s="235"/>
      <c r="DEB284" s="235"/>
      <c r="DEC284" s="235"/>
      <c r="DED284" s="235"/>
      <c r="DEE284" s="236"/>
      <c r="DEF284" s="236"/>
      <c r="DEG284" s="208"/>
      <c r="DEI284" s="235"/>
      <c r="DEJ284" s="235"/>
      <c r="DEK284" s="235"/>
      <c r="DEL284" s="235"/>
      <c r="DEM284" s="235"/>
      <c r="DEN284" s="235"/>
      <c r="DEO284" s="235"/>
      <c r="DEP284" s="236"/>
      <c r="DEQ284" s="236"/>
      <c r="DER284" s="208"/>
      <c r="DET284" s="235"/>
      <c r="DEU284" s="235"/>
      <c r="DEV284" s="235"/>
      <c r="DEW284" s="235"/>
      <c r="DEX284" s="235"/>
      <c r="DEY284" s="235"/>
      <c r="DEZ284" s="235"/>
      <c r="DFA284" s="236"/>
      <c r="DFB284" s="236"/>
      <c r="DFC284" s="208"/>
      <c r="DFE284" s="235"/>
      <c r="DFF284" s="235"/>
      <c r="DFG284" s="235"/>
      <c r="DFH284" s="235"/>
      <c r="DFI284" s="235"/>
      <c r="DFJ284" s="235"/>
      <c r="DFK284" s="235"/>
      <c r="DFL284" s="236"/>
      <c r="DFM284" s="236"/>
      <c r="DFN284" s="208"/>
      <c r="DFP284" s="235"/>
      <c r="DFQ284" s="235"/>
      <c r="DFR284" s="235"/>
      <c r="DFS284" s="235"/>
      <c r="DFT284" s="235"/>
      <c r="DFU284" s="235"/>
      <c r="DFV284" s="235"/>
      <c r="DFW284" s="236"/>
      <c r="DFX284" s="236"/>
      <c r="DFY284" s="208"/>
      <c r="DGA284" s="235"/>
      <c r="DGB284" s="235"/>
      <c r="DGC284" s="235"/>
      <c r="DGD284" s="235"/>
      <c r="DGE284" s="235"/>
      <c r="DGF284" s="235"/>
      <c r="DGG284" s="235"/>
      <c r="DGH284" s="236"/>
      <c r="DGI284" s="236"/>
      <c r="DGJ284" s="208"/>
      <c r="DGL284" s="235"/>
      <c r="DGM284" s="235"/>
      <c r="DGN284" s="235"/>
      <c r="DGO284" s="235"/>
      <c r="DGP284" s="235"/>
      <c r="DGQ284" s="235"/>
      <c r="DGR284" s="235"/>
      <c r="DGS284" s="236"/>
      <c r="DGT284" s="236"/>
      <c r="DGU284" s="208"/>
      <c r="DGW284" s="235"/>
      <c r="DGX284" s="235"/>
      <c r="DGY284" s="235"/>
      <c r="DGZ284" s="235"/>
      <c r="DHA284" s="235"/>
      <c r="DHB284" s="235"/>
      <c r="DHC284" s="235"/>
      <c r="DHD284" s="236"/>
      <c r="DHE284" s="236"/>
      <c r="DHF284" s="208"/>
      <c r="DHH284" s="235"/>
      <c r="DHI284" s="235"/>
      <c r="DHJ284" s="235"/>
      <c r="DHK284" s="235"/>
      <c r="DHL284" s="235"/>
      <c r="DHM284" s="235"/>
      <c r="DHN284" s="235"/>
      <c r="DHO284" s="236"/>
      <c r="DHP284" s="236"/>
      <c r="DHQ284" s="208"/>
      <c r="DHS284" s="235"/>
      <c r="DHT284" s="235"/>
      <c r="DHU284" s="235"/>
      <c r="DHV284" s="235"/>
      <c r="DHW284" s="235"/>
      <c r="DHX284" s="235"/>
      <c r="DHY284" s="235"/>
      <c r="DHZ284" s="236"/>
      <c r="DIA284" s="236"/>
      <c r="DIB284" s="208"/>
      <c r="DID284" s="235"/>
      <c r="DIE284" s="235"/>
      <c r="DIF284" s="235"/>
      <c r="DIG284" s="235"/>
      <c r="DIH284" s="235"/>
      <c r="DII284" s="235"/>
      <c r="DIJ284" s="235"/>
      <c r="DIK284" s="236"/>
      <c r="DIL284" s="236"/>
      <c r="DIM284" s="208"/>
      <c r="DIO284" s="235"/>
      <c r="DIP284" s="235"/>
      <c r="DIQ284" s="235"/>
      <c r="DIR284" s="235"/>
      <c r="DIS284" s="235"/>
      <c r="DIT284" s="235"/>
      <c r="DIU284" s="235"/>
      <c r="DIV284" s="236"/>
      <c r="DIW284" s="236"/>
      <c r="DIX284" s="208"/>
      <c r="DIZ284" s="235"/>
      <c r="DJA284" s="235"/>
      <c r="DJB284" s="235"/>
      <c r="DJC284" s="235"/>
      <c r="DJD284" s="235"/>
      <c r="DJE284" s="235"/>
      <c r="DJF284" s="235"/>
      <c r="DJG284" s="236"/>
      <c r="DJH284" s="236"/>
      <c r="DJI284" s="208"/>
      <c r="DJK284" s="235"/>
      <c r="DJL284" s="235"/>
      <c r="DJM284" s="235"/>
      <c r="DJN284" s="235"/>
      <c r="DJO284" s="235"/>
      <c r="DJP284" s="235"/>
      <c r="DJQ284" s="235"/>
      <c r="DJR284" s="236"/>
      <c r="DJS284" s="236"/>
      <c r="DJT284" s="208"/>
      <c r="DJV284" s="235"/>
      <c r="DJW284" s="235"/>
      <c r="DJX284" s="235"/>
      <c r="DJY284" s="235"/>
      <c r="DJZ284" s="235"/>
      <c r="DKA284" s="235"/>
      <c r="DKB284" s="235"/>
      <c r="DKC284" s="236"/>
      <c r="DKD284" s="236"/>
      <c r="DKE284" s="208"/>
      <c r="DKG284" s="235"/>
      <c r="DKH284" s="235"/>
      <c r="DKI284" s="235"/>
      <c r="DKJ284" s="235"/>
      <c r="DKK284" s="235"/>
      <c r="DKL284" s="235"/>
      <c r="DKM284" s="235"/>
      <c r="DKN284" s="236"/>
      <c r="DKO284" s="236"/>
      <c r="DKP284" s="208"/>
      <c r="DKR284" s="235"/>
      <c r="DKS284" s="235"/>
      <c r="DKT284" s="235"/>
      <c r="DKU284" s="235"/>
      <c r="DKV284" s="235"/>
      <c r="DKW284" s="235"/>
      <c r="DKX284" s="235"/>
      <c r="DKY284" s="236"/>
      <c r="DKZ284" s="236"/>
      <c r="DLA284" s="208"/>
      <c r="DLC284" s="235"/>
      <c r="DLD284" s="235"/>
      <c r="DLE284" s="235"/>
      <c r="DLF284" s="235"/>
      <c r="DLG284" s="235"/>
      <c r="DLH284" s="235"/>
      <c r="DLI284" s="235"/>
      <c r="DLJ284" s="236"/>
      <c r="DLK284" s="236"/>
      <c r="DLL284" s="208"/>
      <c r="DLN284" s="235"/>
      <c r="DLO284" s="235"/>
      <c r="DLP284" s="235"/>
      <c r="DLQ284" s="235"/>
      <c r="DLR284" s="235"/>
      <c r="DLS284" s="235"/>
      <c r="DLT284" s="235"/>
      <c r="DLU284" s="236"/>
      <c r="DLV284" s="236"/>
      <c r="DLW284" s="208"/>
      <c r="DLY284" s="235"/>
      <c r="DLZ284" s="235"/>
      <c r="DMA284" s="235"/>
      <c r="DMB284" s="235"/>
      <c r="DMC284" s="235"/>
      <c r="DMD284" s="235"/>
      <c r="DME284" s="235"/>
      <c r="DMF284" s="236"/>
      <c r="DMG284" s="236"/>
      <c r="DMH284" s="208"/>
      <c r="DMJ284" s="235"/>
      <c r="DMK284" s="235"/>
      <c r="DML284" s="235"/>
      <c r="DMM284" s="235"/>
      <c r="DMN284" s="235"/>
      <c r="DMO284" s="235"/>
      <c r="DMP284" s="235"/>
      <c r="DMQ284" s="236"/>
      <c r="DMR284" s="236"/>
      <c r="DMS284" s="208"/>
      <c r="DMU284" s="235"/>
      <c r="DMV284" s="235"/>
      <c r="DMW284" s="235"/>
      <c r="DMX284" s="235"/>
      <c r="DMY284" s="235"/>
      <c r="DMZ284" s="235"/>
      <c r="DNA284" s="235"/>
      <c r="DNB284" s="236"/>
      <c r="DNC284" s="236"/>
      <c r="DND284" s="208"/>
      <c r="DNF284" s="235"/>
      <c r="DNG284" s="235"/>
      <c r="DNH284" s="235"/>
      <c r="DNI284" s="235"/>
      <c r="DNJ284" s="235"/>
      <c r="DNK284" s="235"/>
      <c r="DNL284" s="235"/>
      <c r="DNM284" s="236"/>
      <c r="DNN284" s="236"/>
      <c r="DNO284" s="208"/>
      <c r="DNQ284" s="235"/>
      <c r="DNR284" s="235"/>
      <c r="DNS284" s="235"/>
      <c r="DNT284" s="235"/>
      <c r="DNU284" s="235"/>
      <c r="DNV284" s="235"/>
      <c r="DNW284" s="235"/>
      <c r="DNX284" s="236"/>
      <c r="DNY284" s="236"/>
      <c r="DNZ284" s="208"/>
      <c r="DOB284" s="235"/>
      <c r="DOC284" s="235"/>
      <c r="DOD284" s="235"/>
      <c r="DOE284" s="235"/>
      <c r="DOF284" s="235"/>
      <c r="DOG284" s="235"/>
      <c r="DOH284" s="235"/>
      <c r="DOI284" s="236"/>
      <c r="DOJ284" s="236"/>
      <c r="DOK284" s="208"/>
      <c r="DOM284" s="235"/>
      <c r="DON284" s="235"/>
      <c r="DOO284" s="235"/>
      <c r="DOP284" s="235"/>
      <c r="DOQ284" s="235"/>
      <c r="DOR284" s="235"/>
      <c r="DOS284" s="235"/>
      <c r="DOT284" s="236"/>
      <c r="DOU284" s="236"/>
      <c r="DOV284" s="208"/>
      <c r="DOX284" s="235"/>
      <c r="DOY284" s="235"/>
      <c r="DOZ284" s="235"/>
      <c r="DPA284" s="235"/>
      <c r="DPB284" s="235"/>
      <c r="DPC284" s="235"/>
      <c r="DPD284" s="235"/>
      <c r="DPE284" s="236"/>
      <c r="DPF284" s="236"/>
      <c r="DPG284" s="208"/>
      <c r="DPI284" s="235"/>
      <c r="DPJ284" s="235"/>
      <c r="DPK284" s="235"/>
      <c r="DPL284" s="235"/>
      <c r="DPM284" s="235"/>
      <c r="DPN284" s="235"/>
      <c r="DPO284" s="235"/>
      <c r="DPP284" s="236"/>
      <c r="DPQ284" s="236"/>
      <c r="DPR284" s="208"/>
      <c r="DPT284" s="235"/>
      <c r="DPU284" s="235"/>
      <c r="DPV284" s="235"/>
      <c r="DPW284" s="235"/>
      <c r="DPX284" s="235"/>
      <c r="DPY284" s="235"/>
      <c r="DPZ284" s="235"/>
      <c r="DQA284" s="236"/>
      <c r="DQB284" s="236"/>
      <c r="DQC284" s="208"/>
      <c r="DQE284" s="235"/>
      <c r="DQF284" s="235"/>
      <c r="DQG284" s="235"/>
      <c r="DQH284" s="235"/>
      <c r="DQI284" s="235"/>
      <c r="DQJ284" s="235"/>
      <c r="DQK284" s="235"/>
      <c r="DQL284" s="236"/>
      <c r="DQM284" s="236"/>
      <c r="DQN284" s="208"/>
      <c r="DQP284" s="235"/>
      <c r="DQQ284" s="235"/>
      <c r="DQR284" s="235"/>
      <c r="DQS284" s="235"/>
      <c r="DQT284" s="235"/>
      <c r="DQU284" s="235"/>
      <c r="DQV284" s="235"/>
      <c r="DQW284" s="236"/>
      <c r="DQX284" s="236"/>
      <c r="DQY284" s="208"/>
      <c r="DRA284" s="235"/>
      <c r="DRB284" s="235"/>
      <c r="DRC284" s="235"/>
      <c r="DRD284" s="235"/>
      <c r="DRE284" s="235"/>
      <c r="DRF284" s="235"/>
      <c r="DRG284" s="235"/>
      <c r="DRH284" s="236"/>
      <c r="DRI284" s="236"/>
      <c r="DRJ284" s="208"/>
      <c r="DRL284" s="235"/>
      <c r="DRM284" s="235"/>
      <c r="DRN284" s="235"/>
      <c r="DRO284" s="235"/>
      <c r="DRP284" s="235"/>
      <c r="DRQ284" s="235"/>
      <c r="DRR284" s="235"/>
      <c r="DRS284" s="236"/>
      <c r="DRT284" s="236"/>
      <c r="DRU284" s="208"/>
      <c r="DRW284" s="235"/>
      <c r="DRX284" s="235"/>
      <c r="DRY284" s="235"/>
      <c r="DRZ284" s="235"/>
      <c r="DSA284" s="235"/>
      <c r="DSB284" s="235"/>
      <c r="DSC284" s="235"/>
      <c r="DSD284" s="236"/>
      <c r="DSE284" s="236"/>
      <c r="DSF284" s="208"/>
      <c r="DSH284" s="235"/>
      <c r="DSI284" s="235"/>
      <c r="DSJ284" s="235"/>
      <c r="DSK284" s="235"/>
      <c r="DSL284" s="235"/>
      <c r="DSM284" s="235"/>
      <c r="DSN284" s="235"/>
      <c r="DSO284" s="236"/>
      <c r="DSP284" s="236"/>
      <c r="DSQ284" s="208"/>
      <c r="DSS284" s="235"/>
      <c r="DST284" s="235"/>
      <c r="DSU284" s="235"/>
      <c r="DSV284" s="235"/>
      <c r="DSW284" s="235"/>
      <c r="DSX284" s="235"/>
      <c r="DSY284" s="235"/>
      <c r="DSZ284" s="236"/>
      <c r="DTA284" s="236"/>
      <c r="DTB284" s="208"/>
      <c r="DTD284" s="235"/>
      <c r="DTE284" s="235"/>
      <c r="DTF284" s="235"/>
      <c r="DTG284" s="235"/>
      <c r="DTH284" s="235"/>
      <c r="DTI284" s="235"/>
      <c r="DTJ284" s="235"/>
      <c r="DTK284" s="236"/>
      <c r="DTL284" s="236"/>
      <c r="DTM284" s="208"/>
      <c r="DTO284" s="235"/>
      <c r="DTP284" s="235"/>
      <c r="DTQ284" s="235"/>
      <c r="DTR284" s="235"/>
      <c r="DTS284" s="235"/>
      <c r="DTT284" s="235"/>
      <c r="DTU284" s="235"/>
      <c r="DTV284" s="236"/>
      <c r="DTW284" s="236"/>
      <c r="DTX284" s="208"/>
      <c r="DTZ284" s="235"/>
      <c r="DUA284" s="235"/>
      <c r="DUB284" s="235"/>
      <c r="DUC284" s="235"/>
      <c r="DUD284" s="235"/>
      <c r="DUE284" s="235"/>
      <c r="DUF284" s="235"/>
      <c r="DUG284" s="236"/>
      <c r="DUH284" s="236"/>
      <c r="DUI284" s="208"/>
      <c r="DUK284" s="235"/>
      <c r="DUL284" s="235"/>
      <c r="DUM284" s="235"/>
      <c r="DUN284" s="235"/>
      <c r="DUO284" s="235"/>
      <c r="DUP284" s="235"/>
      <c r="DUQ284" s="235"/>
      <c r="DUR284" s="236"/>
      <c r="DUS284" s="236"/>
      <c r="DUT284" s="208"/>
      <c r="DUV284" s="235"/>
      <c r="DUW284" s="235"/>
      <c r="DUX284" s="235"/>
      <c r="DUY284" s="235"/>
      <c r="DUZ284" s="235"/>
      <c r="DVA284" s="235"/>
      <c r="DVB284" s="235"/>
      <c r="DVC284" s="236"/>
      <c r="DVD284" s="236"/>
      <c r="DVE284" s="208"/>
      <c r="DVG284" s="235"/>
      <c r="DVH284" s="235"/>
      <c r="DVI284" s="235"/>
      <c r="DVJ284" s="235"/>
      <c r="DVK284" s="235"/>
      <c r="DVL284" s="235"/>
      <c r="DVM284" s="235"/>
      <c r="DVN284" s="236"/>
      <c r="DVO284" s="236"/>
      <c r="DVP284" s="208"/>
      <c r="DVR284" s="235"/>
      <c r="DVS284" s="235"/>
      <c r="DVT284" s="235"/>
      <c r="DVU284" s="235"/>
      <c r="DVV284" s="235"/>
      <c r="DVW284" s="235"/>
      <c r="DVX284" s="235"/>
      <c r="DVY284" s="236"/>
      <c r="DVZ284" s="236"/>
      <c r="DWA284" s="208"/>
      <c r="DWC284" s="235"/>
      <c r="DWD284" s="235"/>
      <c r="DWE284" s="235"/>
      <c r="DWF284" s="235"/>
      <c r="DWG284" s="235"/>
      <c r="DWH284" s="235"/>
      <c r="DWI284" s="235"/>
      <c r="DWJ284" s="236"/>
      <c r="DWK284" s="236"/>
      <c r="DWL284" s="208"/>
      <c r="DWN284" s="235"/>
      <c r="DWO284" s="235"/>
      <c r="DWP284" s="235"/>
      <c r="DWQ284" s="235"/>
      <c r="DWR284" s="235"/>
      <c r="DWS284" s="235"/>
      <c r="DWT284" s="235"/>
      <c r="DWU284" s="236"/>
      <c r="DWV284" s="236"/>
      <c r="DWW284" s="208"/>
      <c r="DWY284" s="235"/>
      <c r="DWZ284" s="235"/>
      <c r="DXA284" s="235"/>
      <c r="DXB284" s="235"/>
      <c r="DXC284" s="235"/>
      <c r="DXD284" s="235"/>
      <c r="DXE284" s="235"/>
      <c r="DXF284" s="236"/>
      <c r="DXG284" s="236"/>
      <c r="DXH284" s="208"/>
      <c r="DXJ284" s="235"/>
      <c r="DXK284" s="235"/>
      <c r="DXL284" s="235"/>
      <c r="DXM284" s="235"/>
      <c r="DXN284" s="235"/>
      <c r="DXO284" s="235"/>
      <c r="DXP284" s="235"/>
      <c r="DXQ284" s="236"/>
      <c r="DXR284" s="236"/>
      <c r="DXS284" s="208"/>
      <c r="DXU284" s="235"/>
      <c r="DXV284" s="235"/>
      <c r="DXW284" s="235"/>
      <c r="DXX284" s="235"/>
      <c r="DXY284" s="235"/>
      <c r="DXZ284" s="235"/>
      <c r="DYA284" s="235"/>
      <c r="DYB284" s="236"/>
      <c r="DYC284" s="236"/>
      <c r="DYD284" s="208"/>
      <c r="DYF284" s="235"/>
      <c r="DYG284" s="235"/>
      <c r="DYH284" s="235"/>
      <c r="DYI284" s="235"/>
      <c r="DYJ284" s="235"/>
      <c r="DYK284" s="235"/>
      <c r="DYL284" s="235"/>
      <c r="DYM284" s="236"/>
      <c r="DYN284" s="236"/>
      <c r="DYO284" s="208"/>
      <c r="DYQ284" s="235"/>
      <c r="DYR284" s="235"/>
      <c r="DYS284" s="235"/>
      <c r="DYT284" s="235"/>
      <c r="DYU284" s="235"/>
      <c r="DYV284" s="235"/>
      <c r="DYW284" s="235"/>
      <c r="DYX284" s="236"/>
      <c r="DYY284" s="236"/>
      <c r="DYZ284" s="208"/>
      <c r="DZB284" s="235"/>
      <c r="DZC284" s="235"/>
      <c r="DZD284" s="235"/>
      <c r="DZE284" s="235"/>
      <c r="DZF284" s="235"/>
      <c r="DZG284" s="235"/>
      <c r="DZH284" s="235"/>
      <c r="DZI284" s="236"/>
      <c r="DZJ284" s="236"/>
      <c r="DZK284" s="208"/>
      <c r="DZM284" s="235"/>
      <c r="DZN284" s="235"/>
      <c r="DZO284" s="235"/>
      <c r="DZP284" s="235"/>
      <c r="DZQ284" s="235"/>
      <c r="DZR284" s="235"/>
      <c r="DZS284" s="235"/>
      <c r="DZT284" s="236"/>
      <c r="DZU284" s="236"/>
      <c r="DZV284" s="208"/>
      <c r="DZX284" s="235"/>
      <c r="DZY284" s="235"/>
      <c r="DZZ284" s="235"/>
      <c r="EAA284" s="235"/>
      <c r="EAB284" s="235"/>
      <c r="EAC284" s="235"/>
      <c r="EAD284" s="235"/>
      <c r="EAE284" s="236"/>
      <c r="EAF284" s="236"/>
      <c r="EAG284" s="208"/>
      <c r="EAI284" s="235"/>
      <c r="EAJ284" s="235"/>
      <c r="EAK284" s="235"/>
      <c r="EAL284" s="235"/>
      <c r="EAM284" s="235"/>
      <c r="EAN284" s="235"/>
      <c r="EAO284" s="235"/>
      <c r="EAP284" s="236"/>
      <c r="EAQ284" s="236"/>
      <c r="EAR284" s="208"/>
      <c r="EAT284" s="235"/>
      <c r="EAU284" s="235"/>
      <c r="EAV284" s="235"/>
      <c r="EAW284" s="235"/>
      <c r="EAX284" s="235"/>
      <c r="EAY284" s="235"/>
      <c r="EAZ284" s="235"/>
      <c r="EBA284" s="236"/>
      <c r="EBB284" s="236"/>
      <c r="EBC284" s="208"/>
      <c r="EBE284" s="235"/>
      <c r="EBF284" s="235"/>
      <c r="EBG284" s="235"/>
      <c r="EBH284" s="235"/>
      <c r="EBI284" s="235"/>
      <c r="EBJ284" s="235"/>
      <c r="EBK284" s="235"/>
      <c r="EBL284" s="236"/>
      <c r="EBM284" s="236"/>
      <c r="EBN284" s="208"/>
      <c r="EBP284" s="235"/>
      <c r="EBQ284" s="235"/>
      <c r="EBR284" s="235"/>
      <c r="EBS284" s="235"/>
      <c r="EBT284" s="235"/>
      <c r="EBU284" s="235"/>
      <c r="EBV284" s="235"/>
      <c r="EBW284" s="236"/>
      <c r="EBX284" s="236"/>
      <c r="EBY284" s="208"/>
      <c r="ECA284" s="235"/>
      <c r="ECB284" s="235"/>
      <c r="ECC284" s="235"/>
      <c r="ECD284" s="235"/>
      <c r="ECE284" s="235"/>
      <c r="ECF284" s="235"/>
      <c r="ECG284" s="235"/>
      <c r="ECH284" s="236"/>
      <c r="ECI284" s="236"/>
      <c r="ECJ284" s="208"/>
      <c r="ECL284" s="235"/>
      <c r="ECM284" s="235"/>
      <c r="ECN284" s="235"/>
      <c r="ECO284" s="235"/>
      <c r="ECP284" s="235"/>
      <c r="ECQ284" s="235"/>
      <c r="ECR284" s="235"/>
      <c r="ECS284" s="236"/>
      <c r="ECT284" s="236"/>
      <c r="ECU284" s="208"/>
      <c r="ECW284" s="235"/>
      <c r="ECX284" s="235"/>
      <c r="ECY284" s="235"/>
      <c r="ECZ284" s="235"/>
      <c r="EDA284" s="235"/>
      <c r="EDB284" s="235"/>
      <c r="EDC284" s="235"/>
      <c r="EDD284" s="236"/>
      <c r="EDE284" s="236"/>
      <c r="EDF284" s="208"/>
      <c r="EDH284" s="235"/>
      <c r="EDI284" s="235"/>
      <c r="EDJ284" s="235"/>
      <c r="EDK284" s="235"/>
      <c r="EDL284" s="235"/>
      <c r="EDM284" s="235"/>
      <c r="EDN284" s="235"/>
      <c r="EDO284" s="236"/>
      <c r="EDP284" s="236"/>
      <c r="EDQ284" s="208"/>
      <c r="EDS284" s="235"/>
      <c r="EDT284" s="235"/>
      <c r="EDU284" s="235"/>
      <c r="EDV284" s="235"/>
      <c r="EDW284" s="235"/>
      <c r="EDX284" s="235"/>
      <c r="EDY284" s="235"/>
      <c r="EDZ284" s="236"/>
      <c r="EEA284" s="236"/>
      <c r="EEB284" s="208"/>
      <c r="EED284" s="235"/>
      <c r="EEE284" s="235"/>
      <c r="EEF284" s="235"/>
      <c r="EEG284" s="235"/>
      <c r="EEH284" s="235"/>
      <c r="EEI284" s="235"/>
      <c r="EEJ284" s="235"/>
      <c r="EEK284" s="236"/>
      <c r="EEL284" s="236"/>
      <c r="EEM284" s="208"/>
      <c r="EEO284" s="235"/>
      <c r="EEP284" s="235"/>
      <c r="EEQ284" s="235"/>
      <c r="EER284" s="235"/>
      <c r="EES284" s="235"/>
      <c r="EET284" s="235"/>
      <c r="EEU284" s="235"/>
      <c r="EEV284" s="236"/>
      <c r="EEW284" s="236"/>
      <c r="EEX284" s="208"/>
      <c r="EEZ284" s="235"/>
      <c r="EFA284" s="235"/>
      <c r="EFB284" s="235"/>
      <c r="EFC284" s="235"/>
      <c r="EFD284" s="235"/>
      <c r="EFE284" s="235"/>
      <c r="EFF284" s="235"/>
      <c r="EFG284" s="236"/>
      <c r="EFH284" s="236"/>
      <c r="EFI284" s="208"/>
      <c r="EFK284" s="235"/>
      <c r="EFL284" s="235"/>
      <c r="EFM284" s="235"/>
      <c r="EFN284" s="235"/>
      <c r="EFO284" s="235"/>
      <c r="EFP284" s="235"/>
      <c r="EFQ284" s="235"/>
      <c r="EFR284" s="236"/>
      <c r="EFS284" s="236"/>
      <c r="EFT284" s="208"/>
      <c r="EFV284" s="235"/>
      <c r="EFW284" s="235"/>
      <c r="EFX284" s="235"/>
      <c r="EFY284" s="235"/>
      <c r="EFZ284" s="235"/>
      <c r="EGA284" s="235"/>
      <c r="EGB284" s="235"/>
      <c r="EGC284" s="236"/>
      <c r="EGD284" s="236"/>
      <c r="EGE284" s="208"/>
      <c r="EGG284" s="235"/>
      <c r="EGH284" s="235"/>
      <c r="EGI284" s="235"/>
      <c r="EGJ284" s="235"/>
      <c r="EGK284" s="235"/>
      <c r="EGL284" s="235"/>
      <c r="EGM284" s="235"/>
      <c r="EGN284" s="236"/>
      <c r="EGO284" s="236"/>
      <c r="EGP284" s="208"/>
      <c r="EGR284" s="235"/>
      <c r="EGS284" s="235"/>
      <c r="EGT284" s="235"/>
      <c r="EGU284" s="235"/>
      <c r="EGV284" s="235"/>
      <c r="EGW284" s="235"/>
      <c r="EGX284" s="235"/>
      <c r="EGY284" s="236"/>
      <c r="EGZ284" s="236"/>
      <c r="EHA284" s="208"/>
      <c r="EHC284" s="235"/>
      <c r="EHD284" s="235"/>
      <c r="EHE284" s="235"/>
      <c r="EHF284" s="235"/>
      <c r="EHG284" s="235"/>
      <c r="EHH284" s="235"/>
      <c r="EHI284" s="235"/>
      <c r="EHJ284" s="236"/>
      <c r="EHK284" s="236"/>
      <c r="EHL284" s="208"/>
      <c r="EHN284" s="235"/>
      <c r="EHO284" s="235"/>
      <c r="EHP284" s="235"/>
      <c r="EHQ284" s="235"/>
      <c r="EHR284" s="235"/>
      <c r="EHS284" s="235"/>
      <c r="EHT284" s="235"/>
      <c r="EHU284" s="236"/>
      <c r="EHV284" s="236"/>
      <c r="EHW284" s="208"/>
      <c r="EHY284" s="235"/>
      <c r="EHZ284" s="235"/>
      <c r="EIA284" s="235"/>
      <c r="EIB284" s="235"/>
      <c r="EIC284" s="235"/>
      <c r="EID284" s="235"/>
      <c r="EIE284" s="235"/>
      <c r="EIF284" s="236"/>
      <c r="EIG284" s="236"/>
      <c r="EIH284" s="208"/>
      <c r="EIJ284" s="235"/>
      <c r="EIK284" s="235"/>
      <c r="EIL284" s="235"/>
      <c r="EIM284" s="235"/>
      <c r="EIN284" s="235"/>
      <c r="EIO284" s="235"/>
      <c r="EIP284" s="235"/>
      <c r="EIQ284" s="236"/>
      <c r="EIR284" s="236"/>
      <c r="EIS284" s="208"/>
      <c r="EIU284" s="235"/>
      <c r="EIV284" s="235"/>
      <c r="EIW284" s="235"/>
      <c r="EIX284" s="235"/>
      <c r="EIY284" s="235"/>
      <c r="EIZ284" s="235"/>
      <c r="EJA284" s="235"/>
      <c r="EJB284" s="236"/>
      <c r="EJC284" s="236"/>
      <c r="EJD284" s="208"/>
      <c r="EJF284" s="235"/>
      <c r="EJG284" s="235"/>
      <c r="EJH284" s="235"/>
      <c r="EJI284" s="235"/>
      <c r="EJJ284" s="235"/>
      <c r="EJK284" s="235"/>
      <c r="EJL284" s="235"/>
      <c r="EJM284" s="236"/>
      <c r="EJN284" s="236"/>
      <c r="EJO284" s="208"/>
      <c r="EJQ284" s="235"/>
      <c r="EJR284" s="235"/>
      <c r="EJS284" s="235"/>
      <c r="EJT284" s="235"/>
      <c r="EJU284" s="235"/>
      <c r="EJV284" s="235"/>
      <c r="EJW284" s="235"/>
      <c r="EJX284" s="236"/>
      <c r="EJY284" s="236"/>
      <c r="EJZ284" s="208"/>
      <c r="EKB284" s="235"/>
      <c r="EKC284" s="235"/>
      <c r="EKD284" s="235"/>
      <c r="EKE284" s="235"/>
      <c r="EKF284" s="235"/>
      <c r="EKG284" s="235"/>
      <c r="EKH284" s="235"/>
      <c r="EKI284" s="236"/>
      <c r="EKJ284" s="236"/>
      <c r="EKK284" s="208"/>
      <c r="EKM284" s="235"/>
      <c r="EKN284" s="235"/>
      <c r="EKO284" s="235"/>
      <c r="EKP284" s="235"/>
      <c r="EKQ284" s="235"/>
      <c r="EKR284" s="235"/>
      <c r="EKS284" s="235"/>
      <c r="EKT284" s="236"/>
      <c r="EKU284" s="236"/>
      <c r="EKV284" s="208"/>
      <c r="EKX284" s="235"/>
      <c r="EKY284" s="235"/>
      <c r="EKZ284" s="235"/>
      <c r="ELA284" s="235"/>
      <c r="ELB284" s="235"/>
      <c r="ELC284" s="235"/>
      <c r="ELD284" s="235"/>
      <c r="ELE284" s="236"/>
      <c r="ELF284" s="236"/>
      <c r="ELG284" s="208"/>
      <c r="ELI284" s="235"/>
      <c r="ELJ284" s="235"/>
      <c r="ELK284" s="235"/>
      <c r="ELL284" s="235"/>
      <c r="ELM284" s="235"/>
      <c r="ELN284" s="235"/>
      <c r="ELO284" s="235"/>
      <c r="ELP284" s="236"/>
      <c r="ELQ284" s="236"/>
      <c r="ELR284" s="208"/>
      <c r="ELT284" s="235"/>
      <c r="ELU284" s="235"/>
      <c r="ELV284" s="235"/>
      <c r="ELW284" s="235"/>
      <c r="ELX284" s="235"/>
      <c r="ELY284" s="235"/>
      <c r="ELZ284" s="235"/>
      <c r="EMA284" s="236"/>
      <c r="EMB284" s="236"/>
      <c r="EMC284" s="208"/>
      <c r="EME284" s="235"/>
      <c r="EMF284" s="235"/>
      <c r="EMG284" s="235"/>
      <c r="EMH284" s="235"/>
      <c r="EMI284" s="235"/>
      <c r="EMJ284" s="235"/>
      <c r="EMK284" s="235"/>
      <c r="EML284" s="236"/>
      <c r="EMM284" s="236"/>
      <c r="EMN284" s="208"/>
      <c r="EMP284" s="235"/>
      <c r="EMQ284" s="235"/>
      <c r="EMR284" s="235"/>
      <c r="EMS284" s="235"/>
      <c r="EMT284" s="235"/>
      <c r="EMU284" s="235"/>
      <c r="EMV284" s="235"/>
      <c r="EMW284" s="236"/>
      <c r="EMX284" s="236"/>
      <c r="EMY284" s="208"/>
      <c r="ENA284" s="235"/>
      <c r="ENB284" s="235"/>
      <c r="ENC284" s="235"/>
      <c r="END284" s="235"/>
      <c r="ENE284" s="235"/>
      <c r="ENF284" s="235"/>
      <c r="ENG284" s="235"/>
      <c r="ENH284" s="236"/>
      <c r="ENI284" s="236"/>
      <c r="ENJ284" s="208"/>
      <c r="ENL284" s="235"/>
      <c r="ENM284" s="235"/>
      <c r="ENN284" s="235"/>
      <c r="ENO284" s="235"/>
      <c r="ENP284" s="235"/>
      <c r="ENQ284" s="235"/>
      <c r="ENR284" s="235"/>
      <c r="ENS284" s="236"/>
      <c r="ENT284" s="236"/>
      <c r="ENU284" s="208"/>
      <c r="ENW284" s="235"/>
      <c r="ENX284" s="235"/>
      <c r="ENY284" s="235"/>
      <c r="ENZ284" s="235"/>
      <c r="EOA284" s="235"/>
      <c r="EOB284" s="235"/>
      <c r="EOC284" s="235"/>
      <c r="EOD284" s="236"/>
      <c r="EOE284" s="236"/>
      <c r="EOF284" s="208"/>
      <c r="EOH284" s="235"/>
      <c r="EOI284" s="235"/>
      <c r="EOJ284" s="235"/>
      <c r="EOK284" s="235"/>
      <c r="EOL284" s="235"/>
      <c r="EOM284" s="235"/>
      <c r="EON284" s="235"/>
      <c r="EOO284" s="236"/>
      <c r="EOP284" s="236"/>
      <c r="EOQ284" s="208"/>
      <c r="EOS284" s="235"/>
      <c r="EOT284" s="235"/>
      <c r="EOU284" s="235"/>
      <c r="EOV284" s="235"/>
      <c r="EOW284" s="235"/>
      <c r="EOX284" s="235"/>
      <c r="EOY284" s="235"/>
      <c r="EOZ284" s="236"/>
      <c r="EPA284" s="236"/>
      <c r="EPB284" s="208"/>
      <c r="EPD284" s="235"/>
      <c r="EPE284" s="235"/>
      <c r="EPF284" s="235"/>
      <c r="EPG284" s="235"/>
      <c r="EPH284" s="235"/>
      <c r="EPI284" s="235"/>
      <c r="EPJ284" s="235"/>
      <c r="EPK284" s="236"/>
      <c r="EPL284" s="236"/>
      <c r="EPM284" s="208"/>
      <c r="EPO284" s="235"/>
      <c r="EPP284" s="235"/>
      <c r="EPQ284" s="235"/>
      <c r="EPR284" s="235"/>
      <c r="EPS284" s="235"/>
      <c r="EPT284" s="235"/>
      <c r="EPU284" s="235"/>
      <c r="EPV284" s="236"/>
      <c r="EPW284" s="236"/>
      <c r="EPX284" s="208"/>
      <c r="EPZ284" s="235"/>
      <c r="EQA284" s="235"/>
      <c r="EQB284" s="235"/>
      <c r="EQC284" s="235"/>
      <c r="EQD284" s="235"/>
      <c r="EQE284" s="235"/>
      <c r="EQF284" s="235"/>
      <c r="EQG284" s="236"/>
      <c r="EQH284" s="236"/>
      <c r="EQI284" s="208"/>
      <c r="EQK284" s="235"/>
      <c r="EQL284" s="235"/>
      <c r="EQM284" s="235"/>
      <c r="EQN284" s="235"/>
      <c r="EQO284" s="235"/>
      <c r="EQP284" s="235"/>
      <c r="EQQ284" s="235"/>
      <c r="EQR284" s="236"/>
      <c r="EQS284" s="236"/>
      <c r="EQT284" s="208"/>
      <c r="EQV284" s="235"/>
      <c r="EQW284" s="235"/>
      <c r="EQX284" s="235"/>
      <c r="EQY284" s="235"/>
      <c r="EQZ284" s="235"/>
      <c r="ERA284" s="235"/>
      <c r="ERB284" s="235"/>
      <c r="ERC284" s="236"/>
      <c r="ERD284" s="236"/>
      <c r="ERE284" s="208"/>
      <c r="ERG284" s="235"/>
      <c r="ERH284" s="235"/>
      <c r="ERI284" s="235"/>
      <c r="ERJ284" s="235"/>
      <c r="ERK284" s="235"/>
      <c r="ERL284" s="235"/>
      <c r="ERM284" s="235"/>
      <c r="ERN284" s="236"/>
      <c r="ERO284" s="236"/>
      <c r="ERP284" s="208"/>
      <c r="ERR284" s="235"/>
      <c r="ERS284" s="235"/>
      <c r="ERT284" s="235"/>
      <c r="ERU284" s="235"/>
      <c r="ERV284" s="235"/>
      <c r="ERW284" s="235"/>
      <c r="ERX284" s="235"/>
      <c r="ERY284" s="236"/>
      <c r="ERZ284" s="236"/>
      <c r="ESA284" s="208"/>
      <c r="ESC284" s="235"/>
      <c r="ESD284" s="235"/>
      <c r="ESE284" s="235"/>
      <c r="ESF284" s="235"/>
      <c r="ESG284" s="235"/>
      <c r="ESH284" s="235"/>
      <c r="ESI284" s="235"/>
      <c r="ESJ284" s="236"/>
      <c r="ESK284" s="236"/>
      <c r="ESL284" s="208"/>
      <c r="ESN284" s="235"/>
      <c r="ESO284" s="235"/>
      <c r="ESP284" s="235"/>
      <c r="ESQ284" s="235"/>
      <c r="ESR284" s="235"/>
      <c r="ESS284" s="235"/>
      <c r="EST284" s="235"/>
      <c r="ESU284" s="236"/>
      <c r="ESV284" s="236"/>
      <c r="ESW284" s="208"/>
      <c r="ESY284" s="235"/>
      <c r="ESZ284" s="235"/>
      <c r="ETA284" s="235"/>
      <c r="ETB284" s="235"/>
      <c r="ETC284" s="235"/>
      <c r="ETD284" s="235"/>
      <c r="ETE284" s="235"/>
      <c r="ETF284" s="236"/>
      <c r="ETG284" s="236"/>
      <c r="ETH284" s="208"/>
      <c r="ETJ284" s="235"/>
      <c r="ETK284" s="235"/>
      <c r="ETL284" s="235"/>
      <c r="ETM284" s="235"/>
      <c r="ETN284" s="235"/>
      <c r="ETO284" s="235"/>
      <c r="ETP284" s="235"/>
      <c r="ETQ284" s="236"/>
      <c r="ETR284" s="236"/>
      <c r="ETS284" s="208"/>
      <c r="ETU284" s="235"/>
      <c r="ETV284" s="235"/>
      <c r="ETW284" s="235"/>
      <c r="ETX284" s="235"/>
      <c r="ETY284" s="235"/>
      <c r="ETZ284" s="235"/>
      <c r="EUA284" s="235"/>
      <c r="EUB284" s="236"/>
      <c r="EUC284" s="236"/>
      <c r="EUD284" s="208"/>
      <c r="EUF284" s="235"/>
      <c r="EUG284" s="235"/>
      <c r="EUH284" s="235"/>
      <c r="EUI284" s="235"/>
      <c r="EUJ284" s="235"/>
      <c r="EUK284" s="235"/>
      <c r="EUL284" s="235"/>
      <c r="EUM284" s="236"/>
      <c r="EUN284" s="236"/>
      <c r="EUO284" s="208"/>
      <c r="EUQ284" s="235"/>
      <c r="EUR284" s="235"/>
      <c r="EUS284" s="235"/>
      <c r="EUT284" s="235"/>
      <c r="EUU284" s="235"/>
      <c r="EUV284" s="235"/>
      <c r="EUW284" s="235"/>
      <c r="EUX284" s="236"/>
      <c r="EUY284" s="236"/>
      <c r="EUZ284" s="208"/>
      <c r="EVB284" s="235"/>
      <c r="EVC284" s="235"/>
      <c r="EVD284" s="235"/>
      <c r="EVE284" s="235"/>
      <c r="EVF284" s="235"/>
      <c r="EVG284" s="235"/>
      <c r="EVH284" s="235"/>
      <c r="EVI284" s="236"/>
      <c r="EVJ284" s="236"/>
      <c r="EVK284" s="208"/>
      <c r="EVM284" s="235"/>
      <c r="EVN284" s="235"/>
      <c r="EVO284" s="235"/>
      <c r="EVP284" s="235"/>
      <c r="EVQ284" s="235"/>
      <c r="EVR284" s="235"/>
      <c r="EVS284" s="235"/>
      <c r="EVT284" s="236"/>
      <c r="EVU284" s="236"/>
      <c r="EVV284" s="208"/>
      <c r="EVX284" s="235"/>
      <c r="EVY284" s="235"/>
      <c r="EVZ284" s="235"/>
      <c r="EWA284" s="235"/>
      <c r="EWB284" s="235"/>
      <c r="EWC284" s="235"/>
      <c r="EWD284" s="235"/>
      <c r="EWE284" s="236"/>
      <c r="EWF284" s="236"/>
      <c r="EWG284" s="208"/>
      <c r="EWI284" s="235"/>
      <c r="EWJ284" s="235"/>
      <c r="EWK284" s="235"/>
      <c r="EWL284" s="235"/>
      <c r="EWM284" s="235"/>
      <c r="EWN284" s="235"/>
      <c r="EWO284" s="235"/>
      <c r="EWP284" s="236"/>
      <c r="EWQ284" s="236"/>
      <c r="EWR284" s="208"/>
      <c r="EWT284" s="235"/>
      <c r="EWU284" s="235"/>
      <c r="EWV284" s="235"/>
      <c r="EWW284" s="235"/>
      <c r="EWX284" s="235"/>
      <c r="EWY284" s="235"/>
      <c r="EWZ284" s="235"/>
      <c r="EXA284" s="236"/>
      <c r="EXB284" s="236"/>
      <c r="EXC284" s="208"/>
      <c r="EXE284" s="235"/>
      <c r="EXF284" s="235"/>
      <c r="EXG284" s="235"/>
      <c r="EXH284" s="235"/>
      <c r="EXI284" s="235"/>
      <c r="EXJ284" s="235"/>
      <c r="EXK284" s="235"/>
      <c r="EXL284" s="236"/>
      <c r="EXM284" s="236"/>
      <c r="EXN284" s="208"/>
      <c r="EXP284" s="235"/>
      <c r="EXQ284" s="235"/>
      <c r="EXR284" s="235"/>
      <c r="EXS284" s="235"/>
      <c r="EXT284" s="235"/>
      <c r="EXU284" s="235"/>
      <c r="EXV284" s="235"/>
      <c r="EXW284" s="236"/>
      <c r="EXX284" s="236"/>
      <c r="EXY284" s="208"/>
      <c r="EYA284" s="235"/>
      <c r="EYB284" s="235"/>
      <c r="EYC284" s="235"/>
      <c r="EYD284" s="235"/>
      <c r="EYE284" s="235"/>
      <c r="EYF284" s="235"/>
      <c r="EYG284" s="235"/>
      <c r="EYH284" s="236"/>
      <c r="EYI284" s="236"/>
      <c r="EYJ284" s="208"/>
      <c r="EYL284" s="235"/>
      <c r="EYM284" s="235"/>
      <c r="EYN284" s="235"/>
      <c r="EYO284" s="235"/>
      <c r="EYP284" s="235"/>
      <c r="EYQ284" s="235"/>
      <c r="EYR284" s="235"/>
      <c r="EYS284" s="236"/>
      <c r="EYT284" s="236"/>
      <c r="EYU284" s="208"/>
      <c r="EYW284" s="235"/>
      <c r="EYX284" s="235"/>
      <c r="EYY284" s="235"/>
      <c r="EYZ284" s="235"/>
      <c r="EZA284" s="235"/>
      <c r="EZB284" s="235"/>
      <c r="EZC284" s="235"/>
      <c r="EZD284" s="236"/>
      <c r="EZE284" s="236"/>
      <c r="EZF284" s="208"/>
      <c r="EZH284" s="235"/>
      <c r="EZI284" s="235"/>
      <c r="EZJ284" s="235"/>
      <c r="EZK284" s="235"/>
      <c r="EZL284" s="235"/>
      <c r="EZM284" s="235"/>
      <c r="EZN284" s="235"/>
      <c r="EZO284" s="236"/>
      <c r="EZP284" s="236"/>
      <c r="EZQ284" s="208"/>
      <c r="EZS284" s="235"/>
      <c r="EZT284" s="235"/>
      <c r="EZU284" s="235"/>
      <c r="EZV284" s="235"/>
      <c r="EZW284" s="235"/>
      <c r="EZX284" s="235"/>
      <c r="EZY284" s="235"/>
      <c r="EZZ284" s="236"/>
      <c r="FAA284" s="236"/>
      <c r="FAB284" s="208"/>
      <c r="FAD284" s="235"/>
      <c r="FAE284" s="235"/>
      <c r="FAF284" s="235"/>
      <c r="FAG284" s="235"/>
      <c r="FAH284" s="235"/>
      <c r="FAI284" s="235"/>
      <c r="FAJ284" s="235"/>
      <c r="FAK284" s="236"/>
      <c r="FAL284" s="236"/>
      <c r="FAM284" s="208"/>
      <c r="FAO284" s="235"/>
      <c r="FAP284" s="235"/>
      <c r="FAQ284" s="235"/>
      <c r="FAR284" s="235"/>
      <c r="FAS284" s="235"/>
      <c r="FAT284" s="235"/>
      <c r="FAU284" s="235"/>
      <c r="FAV284" s="236"/>
      <c r="FAW284" s="236"/>
      <c r="FAX284" s="208"/>
      <c r="FAZ284" s="235"/>
      <c r="FBA284" s="235"/>
      <c r="FBB284" s="235"/>
      <c r="FBC284" s="235"/>
      <c r="FBD284" s="235"/>
      <c r="FBE284" s="235"/>
      <c r="FBF284" s="235"/>
      <c r="FBG284" s="236"/>
      <c r="FBH284" s="236"/>
      <c r="FBI284" s="208"/>
      <c r="FBK284" s="235"/>
      <c r="FBL284" s="235"/>
      <c r="FBM284" s="235"/>
      <c r="FBN284" s="235"/>
      <c r="FBO284" s="235"/>
      <c r="FBP284" s="235"/>
      <c r="FBQ284" s="235"/>
      <c r="FBR284" s="236"/>
      <c r="FBS284" s="236"/>
      <c r="FBT284" s="208"/>
      <c r="FBV284" s="235"/>
      <c r="FBW284" s="235"/>
      <c r="FBX284" s="235"/>
      <c r="FBY284" s="235"/>
      <c r="FBZ284" s="235"/>
      <c r="FCA284" s="235"/>
      <c r="FCB284" s="235"/>
      <c r="FCC284" s="236"/>
      <c r="FCD284" s="236"/>
      <c r="FCE284" s="208"/>
      <c r="FCG284" s="235"/>
      <c r="FCH284" s="235"/>
      <c r="FCI284" s="235"/>
      <c r="FCJ284" s="235"/>
      <c r="FCK284" s="235"/>
      <c r="FCL284" s="235"/>
      <c r="FCM284" s="235"/>
      <c r="FCN284" s="236"/>
      <c r="FCO284" s="236"/>
      <c r="FCP284" s="208"/>
      <c r="FCR284" s="235"/>
      <c r="FCS284" s="235"/>
      <c r="FCT284" s="235"/>
      <c r="FCU284" s="235"/>
      <c r="FCV284" s="235"/>
      <c r="FCW284" s="235"/>
      <c r="FCX284" s="235"/>
      <c r="FCY284" s="236"/>
      <c r="FCZ284" s="236"/>
      <c r="FDA284" s="208"/>
      <c r="FDC284" s="235"/>
      <c r="FDD284" s="235"/>
      <c r="FDE284" s="235"/>
      <c r="FDF284" s="235"/>
      <c r="FDG284" s="235"/>
      <c r="FDH284" s="235"/>
      <c r="FDI284" s="235"/>
      <c r="FDJ284" s="236"/>
      <c r="FDK284" s="236"/>
      <c r="FDL284" s="208"/>
      <c r="FDN284" s="235"/>
      <c r="FDO284" s="235"/>
      <c r="FDP284" s="235"/>
      <c r="FDQ284" s="235"/>
      <c r="FDR284" s="235"/>
      <c r="FDS284" s="235"/>
      <c r="FDT284" s="235"/>
      <c r="FDU284" s="236"/>
      <c r="FDV284" s="236"/>
      <c r="FDW284" s="208"/>
      <c r="FDY284" s="235"/>
      <c r="FDZ284" s="235"/>
      <c r="FEA284" s="235"/>
      <c r="FEB284" s="235"/>
      <c r="FEC284" s="235"/>
      <c r="FED284" s="235"/>
      <c r="FEE284" s="235"/>
      <c r="FEF284" s="236"/>
      <c r="FEG284" s="236"/>
      <c r="FEH284" s="208"/>
      <c r="FEJ284" s="235"/>
      <c r="FEK284" s="235"/>
      <c r="FEL284" s="235"/>
      <c r="FEM284" s="235"/>
      <c r="FEN284" s="235"/>
      <c r="FEO284" s="235"/>
      <c r="FEP284" s="235"/>
      <c r="FEQ284" s="236"/>
      <c r="FER284" s="236"/>
      <c r="FES284" s="208"/>
      <c r="FEU284" s="235"/>
      <c r="FEV284" s="235"/>
      <c r="FEW284" s="235"/>
      <c r="FEX284" s="235"/>
      <c r="FEY284" s="235"/>
      <c r="FEZ284" s="235"/>
      <c r="FFA284" s="235"/>
      <c r="FFB284" s="236"/>
      <c r="FFC284" s="236"/>
      <c r="FFD284" s="208"/>
      <c r="FFF284" s="235"/>
      <c r="FFG284" s="235"/>
      <c r="FFH284" s="235"/>
      <c r="FFI284" s="235"/>
      <c r="FFJ284" s="235"/>
      <c r="FFK284" s="235"/>
      <c r="FFL284" s="235"/>
      <c r="FFM284" s="236"/>
      <c r="FFN284" s="236"/>
      <c r="FFO284" s="208"/>
      <c r="FFQ284" s="235"/>
      <c r="FFR284" s="235"/>
      <c r="FFS284" s="235"/>
      <c r="FFT284" s="235"/>
      <c r="FFU284" s="235"/>
      <c r="FFV284" s="235"/>
      <c r="FFW284" s="235"/>
      <c r="FFX284" s="236"/>
      <c r="FFY284" s="236"/>
      <c r="FFZ284" s="208"/>
      <c r="FGB284" s="235"/>
      <c r="FGC284" s="235"/>
      <c r="FGD284" s="235"/>
      <c r="FGE284" s="235"/>
      <c r="FGF284" s="235"/>
      <c r="FGG284" s="235"/>
      <c r="FGH284" s="235"/>
      <c r="FGI284" s="236"/>
      <c r="FGJ284" s="236"/>
      <c r="FGK284" s="208"/>
      <c r="FGM284" s="235"/>
      <c r="FGN284" s="235"/>
      <c r="FGO284" s="235"/>
      <c r="FGP284" s="235"/>
      <c r="FGQ284" s="235"/>
      <c r="FGR284" s="235"/>
      <c r="FGS284" s="235"/>
      <c r="FGT284" s="236"/>
      <c r="FGU284" s="236"/>
      <c r="FGV284" s="208"/>
      <c r="FGX284" s="235"/>
      <c r="FGY284" s="235"/>
      <c r="FGZ284" s="235"/>
      <c r="FHA284" s="235"/>
      <c r="FHB284" s="235"/>
      <c r="FHC284" s="235"/>
      <c r="FHD284" s="235"/>
      <c r="FHE284" s="236"/>
      <c r="FHF284" s="236"/>
      <c r="FHG284" s="208"/>
      <c r="FHI284" s="235"/>
      <c r="FHJ284" s="235"/>
      <c r="FHK284" s="235"/>
      <c r="FHL284" s="235"/>
      <c r="FHM284" s="235"/>
      <c r="FHN284" s="235"/>
      <c r="FHO284" s="235"/>
      <c r="FHP284" s="236"/>
      <c r="FHQ284" s="236"/>
      <c r="FHR284" s="208"/>
      <c r="FHT284" s="235"/>
      <c r="FHU284" s="235"/>
      <c r="FHV284" s="235"/>
      <c r="FHW284" s="235"/>
      <c r="FHX284" s="235"/>
      <c r="FHY284" s="235"/>
      <c r="FHZ284" s="235"/>
      <c r="FIA284" s="236"/>
      <c r="FIB284" s="236"/>
      <c r="FIC284" s="208"/>
      <c r="FIE284" s="235"/>
      <c r="FIF284" s="235"/>
      <c r="FIG284" s="235"/>
      <c r="FIH284" s="235"/>
      <c r="FII284" s="235"/>
      <c r="FIJ284" s="235"/>
      <c r="FIK284" s="235"/>
      <c r="FIL284" s="236"/>
      <c r="FIM284" s="236"/>
      <c r="FIN284" s="208"/>
      <c r="FIP284" s="235"/>
      <c r="FIQ284" s="235"/>
      <c r="FIR284" s="235"/>
      <c r="FIS284" s="235"/>
      <c r="FIT284" s="235"/>
      <c r="FIU284" s="235"/>
      <c r="FIV284" s="235"/>
      <c r="FIW284" s="236"/>
      <c r="FIX284" s="236"/>
      <c r="FIY284" s="208"/>
      <c r="FJA284" s="235"/>
      <c r="FJB284" s="235"/>
      <c r="FJC284" s="235"/>
      <c r="FJD284" s="235"/>
      <c r="FJE284" s="235"/>
      <c r="FJF284" s="235"/>
      <c r="FJG284" s="235"/>
      <c r="FJH284" s="236"/>
      <c r="FJI284" s="236"/>
      <c r="FJJ284" s="208"/>
      <c r="FJL284" s="235"/>
      <c r="FJM284" s="235"/>
      <c r="FJN284" s="235"/>
      <c r="FJO284" s="235"/>
      <c r="FJP284" s="235"/>
      <c r="FJQ284" s="235"/>
      <c r="FJR284" s="235"/>
      <c r="FJS284" s="236"/>
      <c r="FJT284" s="236"/>
      <c r="FJU284" s="208"/>
      <c r="FJW284" s="235"/>
      <c r="FJX284" s="235"/>
      <c r="FJY284" s="235"/>
      <c r="FJZ284" s="235"/>
      <c r="FKA284" s="235"/>
      <c r="FKB284" s="235"/>
      <c r="FKC284" s="235"/>
      <c r="FKD284" s="236"/>
      <c r="FKE284" s="236"/>
      <c r="FKF284" s="208"/>
      <c r="FKH284" s="235"/>
      <c r="FKI284" s="235"/>
      <c r="FKJ284" s="235"/>
      <c r="FKK284" s="235"/>
      <c r="FKL284" s="235"/>
      <c r="FKM284" s="235"/>
      <c r="FKN284" s="235"/>
      <c r="FKO284" s="236"/>
      <c r="FKP284" s="236"/>
      <c r="FKQ284" s="208"/>
      <c r="FKS284" s="235"/>
      <c r="FKT284" s="235"/>
      <c r="FKU284" s="235"/>
      <c r="FKV284" s="235"/>
      <c r="FKW284" s="235"/>
      <c r="FKX284" s="235"/>
      <c r="FKY284" s="235"/>
      <c r="FKZ284" s="236"/>
      <c r="FLA284" s="236"/>
      <c r="FLB284" s="208"/>
      <c r="FLD284" s="235"/>
      <c r="FLE284" s="235"/>
      <c r="FLF284" s="235"/>
      <c r="FLG284" s="235"/>
      <c r="FLH284" s="235"/>
      <c r="FLI284" s="235"/>
      <c r="FLJ284" s="235"/>
      <c r="FLK284" s="236"/>
      <c r="FLL284" s="236"/>
      <c r="FLM284" s="208"/>
      <c r="FLO284" s="235"/>
      <c r="FLP284" s="235"/>
      <c r="FLQ284" s="235"/>
      <c r="FLR284" s="235"/>
      <c r="FLS284" s="235"/>
      <c r="FLT284" s="235"/>
      <c r="FLU284" s="235"/>
      <c r="FLV284" s="236"/>
      <c r="FLW284" s="236"/>
      <c r="FLX284" s="208"/>
      <c r="FLZ284" s="235"/>
      <c r="FMA284" s="235"/>
      <c r="FMB284" s="235"/>
      <c r="FMC284" s="235"/>
      <c r="FMD284" s="235"/>
      <c r="FME284" s="235"/>
      <c r="FMF284" s="235"/>
      <c r="FMG284" s="236"/>
      <c r="FMH284" s="236"/>
      <c r="FMI284" s="208"/>
      <c r="FMK284" s="235"/>
      <c r="FML284" s="235"/>
      <c r="FMM284" s="235"/>
      <c r="FMN284" s="235"/>
      <c r="FMO284" s="235"/>
      <c r="FMP284" s="235"/>
      <c r="FMQ284" s="235"/>
      <c r="FMR284" s="236"/>
      <c r="FMS284" s="236"/>
      <c r="FMT284" s="208"/>
      <c r="FMV284" s="235"/>
      <c r="FMW284" s="235"/>
      <c r="FMX284" s="235"/>
      <c r="FMY284" s="235"/>
      <c r="FMZ284" s="235"/>
      <c r="FNA284" s="235"/>
      <c r="FNB284" s="235"/>
      <c r="FNC284" s="236"/>
      <c r="FND284" s="236"/>
      <c r="FNE284" s="208"/>
      <c r="FNG284" s="235"/>
      <c r="FNH284" s="235"/>
      <c r="FNI284" s="235"/>
      <c r="FNJ284" s="235"/>
      <c r="FNK284" s="235"/>
      <c r="FNL284" s="235"/>
      <c r="FNM284" s="235"/>
      <c r="FNN284" s="236"/>
      <c r="FNO284" s="236"/>
      <c r="FNP284" s="208"/>
      <c r="FNR284" s="235"/>
      <c r="FNS284" s="235"/>
      <c r="FNT284" s="235"/>
      <c r="FNU284" s="235"/>
      <c r="FNV284" s="235"/>
      <c r="FNW284" s="235"/>
      <c r="FNX284" s="235"/>
      <c r="FNY284" s="236"/>
      <c r="FNZ284" s="236"/>
      <c r="FOA284" s="208"/>
      <c r="FOC284" s="235"/>
      <c r="FOD284" s="235"/>
      <c r="FOE284" s="235"/>
      <c r="FOF284" s="235"/>
      <c r="FOG284" s="235"/>
      <c r="FOH284" s="235"/>
      <c r="FOI284" s="235"/>
      <c r="FOJ284" s="236"/>
      <c r="FOK284" s="236"/>
      <c r="FOL284" s="208"/>
      <c r="FON284" s="235"/>
      <c r="FOO284" s="235"/>
      <c r="FOP284" s="235"/>
      <c r="FOQ284" s="235"/>
      <c r="FOR284" s="235"/>
      <c r="FOS284" s="235"/>
      <c r="FOT284" s="235"/>
      <c r="FOU284" s="236"/>
      <c r="FOV284" s="236"/>
      <c r="FOW284" s="208"/>
      <c r="FOY284" s="235"/>
      <c r="FOZ284" s="235"/>
      <c r="FPA284" s="235"/>
      <c r="FPB284" s="235"/>
      <c r="FPC284" s="235"/>
      <c r="FPD284" s="235"/>
      <c r="FPE284" s="235"/>
      <c r="FPF284" s="236"/>
      <c r="FPG284" s="236"/>
      <c r="FPH284" s="208"/>
      <c r="FPJ284" s="235"/>
      <c r="FPK284" s="235"/>
      <c r="FPL284" s="235"/>
      <c r="FPM284" s="235"/>
      <c r="FPN284" s="235"/>
      <c r="FPO284" s="235"/>
      <c r="FPP284" s="235"/>
      <c r="FPQ284" s="236"/>
      <c r="FPR284" s="236"/>
      <c r="FPS284" s="208"/>
      <c r="FPU284" s="235"/>
      <c r="FPV284" s="235"/>
      <c r="FPW284" s="235"/>
      <c r="FPX284" s="235"/>
      <c r="FPY284" s="235"/>
      <c r="FPZ284" s="235"/>
      <c r="FQA284" s="235"/>
      <c r="FQB284" s="236"/>
      <c r="FQC284" s="236"/>
      <c r="FQD284" s="208"/>
      <c r="FQF284" s="235"/>
      <c r="FQG284" s="235"/>
      <c r="FQH284" s="235"/>
      <c r="FQI284" s="235"/>
      <c r="FQJ284" s="235"/>
      <c r="FQK284" s="235"/>
      <c r="FQL284" s="235"/>
      <c r="FQM284" s="236"/>
      <c r="FQN284" s="236"/>
      <c r="FQO284" s="208"/>
      <c r="FQQ284" s="235"/>
      <c r="FQR284" s="235"/>
      <c r="FQS284" s="235"/>
      <c r="FQT284" s="235"/>
      <c r="FQU284" s="235"/>
      <c r="FQV284" s="235"/>
      <c r="FQW284" s="235"/>
      <c r="FQX284" s="236"/>
      <c r="FQY284" s="236"/>
      <c r="FQZ284" s="208"/>
      <c r="FRB284" s="235"/>
      <c r="FRC284" s="235"/>
      <c r="FRD284" s="235"/>
      <c r="FRE284" s="235"/>
      <c r="FRF284" s="235"/>
      <c r="FRG284" s="235"/>
      <c r="FRH284" s="235"/>
      <c r="FRI284" s="236"/>
      <c r="FRJ284" s="236"/>
      <c r="FRK284" s="208"/>
      <c r="FRM284" s="235"/>
      <c r="FRN284" s="235"/>
      <c r="FRO284" s="235"/>
      <c r="FRP284" s="235"/>
      <c r="FRQ284" s="235"/>
      <c r="FRR284" s="235"/>
      <c r="FRS284" s="235"/>
      <c r="FRT284" s="236"/>
      <c r="FRU284" s="236"/>
      <c r="FRV284" s="208"/>
      <c r="FRX284" s="235"/>
      <c r="FRY284" s="235"/>
      <c r="FRZ284" s="235"/>
      <c r="FSA284" s="235"/>
      <c r="FSB284" s="235"/>
      <c r="FSC284" s="235"/>
      <c r="FSD284" s="235"/>
      <c r="FSE284" s="236"/>
      <c r="FSF284" s="236"/>
      <c r="FSG284" s="208"/>
      <c r="FSI284" s="235"/>
      <c r="FSJ284" s="235"/>
      <c r="FSK284" s="235"/>
      <c r="FSL284" s="235"/>
      <c r="FSM284" s="235"/>
      <c r="FSN284" s="235"/>
      <c r="FSO284" s="235"/>
      <c r="FSP284" s="236"/>
      <c r="FSQ284" s="236"/>
      <c r="FSR284" s="208"/>
      <c r="FST284" s="235"/>
      <c r="FSU284" s="235"/>
      <c r="FSV284" s="235"/>
      <c r="FSW284" s="235"/>
      <c r="FSX284" s="235"/>
      <c r="FSY284" s="235"/>
      <c r="FSZ284" s="235"/>
      <c r="FTA284" s="236"/>
      <c r="FTB284" s="236"/>
      <c r="FTC284" s="208"/>
      <c r="FTE284" s="235"/>
      <c r="FTF284" s="235"/>
      <c r="FTG284" s="235"/>
      <c r="FTH284" s="235"/>
      <c r="FTI284" s="235"/>
      <c r="FTJ284" s="235"/>
      <c r="FTK284" s="235"/>
      <c r="FTL284" s="236"/>
      <c r="FTM284" s="236"/>
      <c r="FTN284" s="208"/>
      <c r="FTP284" s="235"/>
      <c r="FTQ284" s="235"/>
      <c r="FTR284" s="235"/>
      <c r="FTS284" s="235"/>
      <c r="FTT284" s="235"/>
      <c r="FTU284" s="235"/>
      <c r="FTV284" s="235"/>
      <c r="FTW284" s="236"/>
      <c r="FTX284" s="236"/>
      <c r="FTY284" s="208"/>
      <c r="FUA284" s="235"/>
      <c r="FUB284" s="235"/>
      <c r="FUC284" s="235"/>
      <c r="FUD284" s="235"/>
      <c r="FUE284" s="235"/>
      <c r="FUF284" s="235"/>
      <c r="FUG284" s="235"/>
      <c r="FUH284" s="236"/>
      <c r="FUI284" s="236"/>
      <c r="FUJ284" s="208"/>
      <c r="FUL284" s="235"/>
      <c r="FUM284" s="235"/>
      <c r="FUN284" s="235"/>
      <c r="FUO284" s="235"/>
      <c r="FUP284" s="235"/>
      <c r="FUQ284" s="235"/>
      <c r="FUR284" s="235"/>
      <c r="FUS284" s="236"/>
      <c r="FUT284" s="236"/>
      <c r="FUU284" s="208"/>
      <c r="FUW284" s="235"/>
      <c r="FUX284" s="235"/>
      <c r="FUY284" s="235"/>
      <c r="FUZ284" s="235"/>
      <c r="FVA284" s="235"/>
      <c r="FVB284" s="235"/>
      <c r="FVC284" s="235"/>
      <c r="FVD284" s="236"/>
      <c r="FVE284" s="236"/>
      <c r="FVF284" s="208"/>
      <c r="FVH284" s="235"/>
      <c r="FVI284" s="235"/>
      <c r="FVJ284" s="235"/>
      <c r="FVK284" s="235"/>
      <c r="FVL284" s="235"/>
      <c r="FVM284" s="235"/>
      <c r="FVN284" s="235"/>
      <c r="FVO284" s="236"/>
      <c r="FVP284" s="236"/>
      <c r="FVQ284" s="208"/>
      <c r="FVS284" s="235"/>
      <c r="FVT284" s="235"/>
      <c r="FVU284" s="235"/>
      <c r="FVV284" s="235"/>
      <c r="FVW284" s="235"/>
      <c r="FVX284" s="235"/>
      <c r="FVY284" s="235"/>
      <c r="FVZ284" s="236"/>
      <c r="FWA284" s="236"/>
      <c r="FWB284" s="208"/>
      <c r="FWD284" s="235"/>
      <c r="FWE284" s="235"/>
      <c r="FWF284" s="235"/>
      <c r="FWG284" s="235"/>
      <c r="FWH284" s="235"/>
      <c r="FWI284" s="235"/>
      <c r="FWJ284" s="235"/>
      <c r="FWK284" s="236"/>
      <c r="FWL284" s="236"/>
      <c r="FWM284" s="208"/>
      <c r="FWO284" s="235"/>
      <c r="FWP284" s="235"/>
      <c r="FWQ284" s="235"/>
      <c r="FWR284" s="235"/>
      <c r="FWS284" s="235"/>
      <c r="FWT284" s="235"/>
      <c r="FWU284" s="235"/>
      <c r="FWV284" s="236"/>
      <c r="FWW284" s="236"/>
      <c r="FWX284" s="208"/>
      <c r="FWZ284" s="235"/>
      <c r="FXA284" s="235"/>
      <c r="FXB284" s="235"/>
      <c r="FXC284" s="235"/>
      <c r="FXD284" s="235"/>
      <c r="FXE284" s="235"/>
      <c r="FXF284" s="235"/>
      <c r="FXG284" s="236"/>
      <c r="FXH284" s="236"/>
      <c r="FXI284" s="208"/>
      <c r="FXK284" s="235"/>
      <c r="FXL284" s="235"/>
      <c r="FXM284" s="235"/>
      <c r="FXN284" s="235"/>
      <c r="FXO284" s="235"/>
      <c r="FXP284" s="235"/>
      <c r="FXQ284" s="235"/>
      <c r="FXR284" s="236"/>
      <c r="FXS284" s="236"/>
      <c r="FXT284" s="208"/>
      <c r="FXV284" s="235"/>
      <c r="FXW284" s="235"/>
      <c r="FXX284" s="235"/>
      <c r="FXY284" s="235"/>
      <c r="FXZ284" s="235"/>
      <c r="FYA284" s="235"/>
      <c r="FYB284" s="235"/>
      <c r="FYC284" s="236"/>
      <c r="FYD284" s="236"/>
      <c r="FYE284" s="208"/>
      <c r="FYG284" s="235"/>
      <c r="FYH284" s="235"/>
      <c r="FYI284" s="235"/>
      <c r="FYJ284" s="235"/>
      <c r="FYK284" s="235"/>
      <c r="FYL284" s="235"/>
      <c r="FYM284" s="235"/>
      <c r="FYN284" s="236"/>
      <c r="FYO284" s="236"/>
      <c r="FYP284" s="208"/>
      <c r="FYR284" s="235"/>
      <c r="FYS284" s="235"/>
      <c r="FYT284" s="235"/>
      <c r="FYU284" s="235"/>
      <c r="FYV284" s="235"/>
      <c r="FYW284" s="235"/>
      <c r="FYX284" s="235"/>
      <c r="FYY284" s="236"/>
      <c r="FYZ284" s="236"/>
      <c r="FZA284" s="208"/>
      <c r="FZC284" s="235"/>
      <c r="FZD284" s="235"/>
      <c r="FZE284" s="235"/>
      <c r="FZF284" s="235"/>
      <c r="FZG284" s="235"/>
      <c r="FZH284" s="235"/>
      <c r="FZI284" s="235"/>
      <c r="FZJ284" s="236"/>
      <c r="FZK284" s="236"/>
      <c r="FZL284" s="208"/>
      <c r="FZN284" s="235"/>
      <c r="FZO284" s="235"/>
      <c r="FZP284" s="235"/>
      <c r="FZQ284" s="235"/>
      <c r="FZR284" s="235"/>
      <c r="FZS284" s="235"/>
      <c r="FZT284" s="235"/>
      <c r="FZU284" s="236"/>
      <c r="FZV284" s="236"/>
      <c r="FZW284" s="208"/>
      <c r="FZY284" s="235"/>
      <c r="FZZ284" s="235"/>
      <c r="GAA284" s="235"/>
      <c r="GAB284" s="235"/>
      <c r="GAC284" s="235"/>
      <c r="GAD284" s="235"/>
      <c r="GAE284" s="235"/>
      <c r="GAF284" s="236"/>
      <c r="GAG284" s="236"/>
      <c r="GAH284" s="208"/>
      <c r="GAJ284" s="235"/>
      <c r="GAK284" s="235"/>
      <c r="GAL284" s="235"/>
      <c r="GAM284" s="235"/>
      <c r="GAN284" s="235"/>
      <c r="GAO284" s="235"/>
      <c r="GAP284" s="235"/>
      <c r="GAQ284" s="236"/>
      <c r="GAR284" s="236"/>
      <c r="GAS284" s="208"/>
      <c r="GAU284" s="235"/>
      <c r="GAV284" s="235"/>
      <c r="GAW284" s="235"/>
      <c r="GAX284" s="235"/>
      <c r="GAY284" s="235"/>
      <c r="GAZ284" s="235"/>
      <c r="GBA284" s="235"/>
      <c r="GBB284" s="236"/>
      <c r="GBC284" s="236"/>
      <c r="GBD284" s="208"/>
      <c r="GBF284" s="235"/>
      <c r="GBG284" s="235"/>
      <c r="GBH284" s="235"/>
      <c r="GBI284" s="235"/>
      <c r="GBJ284" s="235"/>
      <c r="GBK284" s="235"/>
      <c r="GBL284" s="235"/>
      <c r="GBM284" s="236"/>
      <c r="GBN284" s="236"/>
      <c r="GBO284" s="208"/>
      <c r="GBQ284" s="235"/>
      <c r="GBR284" s="235"/>
      <c r="GBS284" s="235"/>
      <c r="GBT284" s="235"/>
      <c r="GBU284" s="235"/>
      <c r="GBV284" s="235"/>
      <c r="GBW284" s="235"/>
      <c r="GBX284" s="236"/>
      <c r="GBY284" s="236"/>
      <c r="GBZ284" s="208"/>
      <c r="GCB284" s="235"/>
      <c r="GCC284" s="235"/>
      <c r="GCD284" s="235"/>
      <c r="GCE284" s="235"/>
      <c r="GCF284" s="235"/>
      <c r="GCG284" s="235"/>
      <c r="GCH284" s="235"/>
      <c r="GCI284" s="236"/>
      <c r="GCJ284" s="236"/>
      <c r="GCK284" s="208"/>
      <c r="GCM284" s="235"/>
      <c r="GCN284" s="235"/>
      <c r="GCO284" s="235"/>
      <c r="GCP284" s="235"/>
      <c r="GCQ284" s="235"/>
      <c r="GCR284" s="235"/>
      <c r="GCS284" s="235"/>
      <c r="GCT284" s="236"/>
      <c r="GCU284" s="236"/>
      <c r="GCV284" s="208"/>
      <c r="GCX284" s="235"/>
      <c r="GCY284" s="235"/>
      <c r="GCZ284" s="235"/>
      <c r="GDA284" s="235"/>
      <c r="GDB284" s="235"/>
      <c r="GDC284" s="235"/>
      <c r="GDD284" s="235"/>
      <c r="GDE284" s="236"/>
      <c r="GDF284" s="236"/>
      <c r="GDG284" s="208"/>
      <c r="GDI284" s="235"/>
      <c r="GDJ284" s="235"/>
      <c r="GDK284" s="235"/>
      <c r="GDL284" s="235"/>
      <c r="GDM284" s="235"/>
      <c r="GDN284" s="235"/>
      <c r="GDO284" s="235"/>
      <c r="GDP284" s="236"/>
      <c r="GDQ284" s="236"/>
      <c r="GDR284" s="208"/>
      <c r="GDT284" s="235"/>
      <c r="GDU284" s="235"/>
      <c r="GDV284" s="235"/>
      <c r="GDW284" s="235"/>
      <c r="GDX284" s="235"/>
      <c r="GDY284" s="235"/>
      <c r="GDZ284" s="235"/>
      <c r="GEA284" s="236"/>
      <c r="GEB284" s="236"/>
      <c r="GEC284" s="208"/>
      <c r="GEE284" s="235"/>
      <c r="GEF284" s="235"/>
      <c r="GEG284" s="235"/>
      <c r="GEH284" s="235"/>
      <c r="GEI284" s="235"/>
      <c r="GEJ284" s="235"/>
      <c r="GEK284" s="235"/>
      <c r="GEL284" s="236"/>
      <c r="GEM284" s="236"/>
      <c r="GEN284" s="208"/>
      <c r="GEP284" s="235"/>
      <c r="GEQ284" s="235"/>
      <c r="GER284" s="235"/>
      <c r="GES284" s="235"/>
      <c r="GET284" s="235"/>
      <c r="GEU284" s="235"/>
      <c r="GEV284" s="235"/>
      <c r="GEW284" s="236"/>
      <c r="GEX284" s="236"/>
      <c r="GEY284" s="208"/>
      <c r="GFA284" s="235"/>
      <c r="GFB284" s="235"/>
      <c r="GFC284" s="235"/>
      <c r="GFD284" s="235"/>
      <c r="GFE284" s="235"/>
      <c r="GFF284" s="235"/>
      <c r="GFG284" s="235"/>
      <c r="GFH284" s="236"/>
      <c r="GFI284" s="236"/>
      <c r="GFJ284" s="208"/>
      <c r="GFL284" s="235"/>
      <c r="GFM284" s="235"/>
      <c r="GFN284" s="235"/>
      <c r="GFO284" s="235"/>
      <c r="GFP284" s="235"/>
      <c r="GFQ284" s="235"/>
      <c r="GFR284" s="235"/>
      <c r="GFS284" s="236"/>
      <c r="GFT284" s="236"/>
      <c r="GFU284" s="208"/>
      <c r="GFW284" s="235"/>
      <c r="GFX284" s="235"/>
      <c r="GFY284" s="235"/>
      <c r="GFZ284" s="235"/>
      <c r="GGA284" s="235"/>
      <c r="GGB284" s="235"/>
      <c r="GGC284" s="235"/>
      <c r="GGD284" s="236"/>
      <c r="GGE284" s="236"/>
      <c r="GGF284" s="208"/>
      <c r="GGH284" s="235"/>
      <c r="GGI284" s="235"/>
      <c r="GGJ284" s="235"/>
      <c r="GGK284" s="235"/>
      <c r="GGL284" s="235"/>
      <c r="GGM284" s="235"/>
      <c r="GGN284" s="235"/>
      <c r="GGO284" s="236"/>
      <c r="GGP284" s="236"/>
      <c r="GGQ284" s="208"/>
      <c r="GGS284" s="235"/>
      <c r="GGT284" s="235"/>
      <c r="GGU284" s="235"/>
      <c r="GGV284" s="235"/>
      <c r="GGW284" s="235"/>
      <c r="GGX284" s="235"/>
      <c r="GGY284" s="235"/>
      <c r="GGZ284" s="236"/>
      <c r="GHA284" s="236"/>
      <c r="GHB284" s="208"/>
      <c r="GHD284" s="235"/>
      <c r="GHE284" s="235"/>
      <c r="GHF284" s="235"/>
      <c r="GHG284" s="235"/>
      <c r="GHH284" s="235"/>
      <c r="GHI284" s="235"/>
      <c r="GHJ284" s="235"/>
      <c r="GHK284" s="236"/>
      <c r="GHL284" s="236"/>
      <c r="GHM284" s="208"/>
      <c r="GHO284" s="235"/>
      <c r="GHP284" s="235"/>
      <c r="GHQ284" s="235"/>
      <c r="GHR284" s="235"/>
      <c r="GHS284" s="235"/>
      <c r="GHT284" s="235"/>
      <c r="GHU284" s="235"/>
      <c r="GHV284" s="236"/>
      <c r="GHW284" s="236"/>
      <c r="GHX284" s="208"/>
      <c r="GHZ284" s="235"/>
      <c r="GIA284" s="235"/>
      <c r="GIB284" s="235"/>
      <c r="GIC284" s="235"/>
      <c r="GID284" s="235"/>
      <c r="GIE284" s="235"/>
      <c r="GIF284" s="235"/>
      <c r="GIG284" s="236"/>
      <c r="GIH284" s="236"/>
      <c r="GII284" s="208"/>
      <c r="GIK284" s="235"/>
      <c r="GIL284" s="235"/>
      <c r="GIM284" s="235"/>
      <c r="GIN284" s="235"/>
      <c r="GIO284" s="235"/>
      <c r="GIP284" s="235"/>
      <c r="GIQ284" s="235"/>
      <c r="GIR284" s="236"/>
      <c r="GIS284" s="236"/>
      <c r="GIT284" s="208"/>
      <c r="GIV284" s="235"/>
      <c r="GIW284" s="235"/>
      <c r="GIX284" s="235"/>
      <c r="GIY284" s="235"/>
      <c r="GIZ284" s="235"/>
      <c r="GJA284" s="235"/>
      <c r="GJB284" s="235"/>
      <c r="GJC284" s="236"/>
      <c r="GJD284" s="236"/>
      <c r="GJE284" s="208"/>
      <c r="GJG284" s="235"/>
      <c r="GJH284" s="235"/>
      <c r="GJI284" s="235"/>
      <c r="GJJ284" s="235"/>
      <c r="GJK284" s="235"/>
      <c r="GJL284" s="235"/>
      <c r="GJM284" s="235"/>
      <c r="GJN284" s="236"/>
      <c r="GJO284" s="236"/>
      <c r="GJP284" s="208"/>
      <c r="GJR284" s="235"/>
      <c r="GJS284" s="235"/>
      <c r="GJT284" s="235"/>
      <c r="GJU284" s="235"/>
      <c r="GJV284" s="235"/>
      <c r="GJW284" s="235"/>
      <c r="GJX284" s="235"/>
      <c r="GJY284" s="236"/>
      <c r="GJZ284" s="236"/>
      <c r="GKA284" s="208"/>
      <c r="GKC284" s="235"/>
      <c r="GKD284" s="235"/>
      <c r="GKE284" s="235"/>
      <c r="GKF284" s="235"/>
      <c r="GKG284" s="235"/>
      <c r="GKH284" s="235"/>
      <c r="GKI284" s="235"/>
      <c r="GKJ284" s="236"/>
      <c r="GKK284" s="236"/>
      <c r="GKL284" s="208"/>
      <c r="GKN284" s="235"/>
      <c r="GKO284" s="235"/>
      <c r="GKP284" s="235"/>
      <c r="GKQ284" s="235"/>
      <c r="GKR284" s="235"/>
      <c r="GKS284" s="235"/>
      <c r="GKT284" s="235"/>
      <c r="GKU284" s="236"/>
      <c r="GKV284" s="236"/>
      <c r="GKW284" s="208"/>
      <c r="GKY284" s="235"/>
      <c r="GKZ284" s="235"/>
      <c r="GLA284" s="235"/>
      <c r="GLB284" s="235"/>
      <c r="GLC284" s="235"/>
      <c r="GLD284" s="235"/>
      <c r="GLE284" s="235"/>
      <c r="GLF284" s="236"/>
      <c r="GLG284" s="236"/>
      <c r="GLH284" s="208"/>
      <c r="GLJ284" s="235"/>
      <c r="GLK284" s="235"/>
      <c r="GLL284" s="235"/>
      <c r="GLM284" s="235"/>
      <c r="GLN284" s="235"/>
      <c r="GLO284" s="235"/>
      <c r="GLP284" s="235"/>
      <c r="GLQ284" s="236"/>
      <c r="GLR284" s="236"/>
      <c r="GLS284" s="208"/>
      <c r="GLU284" s="235"/>
      <c r="GLV284" s="235"/>
      <c r="GLW284" s="235"/>
      <c r="GLX284" s="235"/>
      <c r="GLY284" s="235"/>
      <c r="GLZ284" s="235"/>
      <c r="GMA284" s="235"/>
      <c r="GMB284" s="236"/>
      <c r="GMC284" s="236"/>
      <c r="GMD284" s="208"/>
      <c r="GMF284" s="235"/>
      <c r="GMG284" s="235"/>
      <c r="GMH284" s="235"/>
      <c r="GMI284" s="235"/>
      <c r="GMJ284" s="235"/>
      <c r="GMK284" s="235"/>
      <c r="GML284" s="235"/>
      <c r="GMM284" s="236"/>
      <c r="GMN284" s="236"/>
      <c r="GMO284" s="208"/>
      <c r="GMQ284" s="235"/>
      <c r="GMR284" s="235"/>
      <c r="GMS284" s="235"/>
      <c r="GMT284" s="235"/>
      <c r="GMU284" s="235"/>
      <c r="GMV284" s="235"/>
      <c r="GMW284" s="235"/>
      <c r="GMX284" s="236"/>
      <c r="GMY284" s="236"/>
      <c r="GMZ284" s="208"/>
      <c r="GNB284" s="235"/>
      <c r="GNC284" s="235"/>
      <c r="GND284" s="235"/>
      <c r="GNE284" s="235"/>
      <c r="GNF284" s="235"/>
      <c r="GNG284" s="235"/>
      <c r="GNH284" s="235"/>
      <c r="GNI284" s="236"/>
      <c r="GNJ284" s="236"/>
      <c r="GNK284" s="208"/>
      <c r="GNM284" s="235"/>
      <c r="GNN284" s="235"/>
      <c r="GNO284" s="235"/>
      <c r="GNP284" s="235"/>
      <c r="GNQ284" s="235"/>
      <c r="GNR284" s="235"/>
      <c r="GNS284" s="235"/>
      <c r="GNT284" s="236"/>
      <c r="GNU284" s="236"/>
      <c r="GNV284" s="208"/>
      <c r="GNX284" s="235"/>
      <c r="GNY284" s="235"/>
      <c r="GNZ284" s="235"/>
      <c r="GOA284" s="235"/>
      <c r="GOB284" s="235"/>
      <c r="GOC284" s="235"/>
      <c r="GOD284" s="235"/>
      <c r="GOE284" s="236"/>
      <c r="GOF284" s="236"/>
      <c r="GOG284" s="208"/>
      <c r="GOI284" s="235"/>
      <c r="GOJ284" s="235"/>
      <c r="GOK284" s="235"/>
      <c r="GOL284" s="235"/>
      <c r="GOM284" s="235"/>
      <c r="GON284" s="235"/>
      <c r="GOO284" s="235"/>
      <c r="GOP284" s="236"/>
      <c r="GOQ284" s="236"/>
      <c r="GOR284" s="208"/>
      <c r="GOT284" s="235"/>
      <c r="GOU284" s="235"/>
      <c r="GOV284" s="235"/>
      <c r="GOW284" s="235"/>
      <c r="GOX284" s="235"/>
      <c r="GOY284" s="235"/>
      <c r="GOZ284" s="235"/>
      <c r="GPA284" s="236"/>
      <c r="GPB284" s="236"/>
      <c r="GPC284" s="208"/>
      <c r="GPE284" s="235"/>
      <c r="GPF284" s="235"/>
      <c r="GPG284" s="235"/>
      <c r="GPH284" s="235"/>
      <c r="GPI284" s="235"/>
      <c r="GPJ284" s="235"/>
      <c r="GPK284" s="235"/>
      <c r="GPL284" s="236"/>
      <c r="GPM284" s="236"/>
      <c r="GPN284" s="208"/>
      <c r="GPP284" s="235"/>
      <c r="GPQ284" s="235"/>
      <c r="GPR284" s="235"/>
      <c r="GPS284" s="235"/>
      <c r="GPT284" s="235"/>
      <c r="GPU284" s="235"/>
      <c r="GPV284" s="235"/>
      <c r="GPW284" s="236"/>
      <c r="GPX284" s="236"/>
      <c r="GPY284" s="208"/>
      <c r="GQA284" s="235"/>
      <c r="GQB284" s="235"/>
      <c r="GQC284" s="235"/>
      <c r="GQD284" s="235"/>
      <c r="GQE284" s="235"/>
      <c r="GQF284" s="235"/>
      <c r="GQG284" s="235"/>
      <c r="GQH284" s="236"/>
      <c r="GQI284" s="236"/>
      <c r="GQJ284" s="208"/>
      <c r="GQL284" s="235"/>
      <c r="GQM284" s="235"/>
      <c r="GQN284" s="235"/>
      <c r="GQO284" s="235"/>
      <c r="GQP284" s="235"/>
      <c r="GQQ284" s="235"/>
      <c r="GQR284" s="235"/>
      <c r="GQS284" s="236"/>
      <c r="GQT284" s="236"/>
      <c r="GQU284" s="208"/>
      <c r="GQW284" s="235"/>
      <c r="GQX284" s="235"/>
      <c r="GQY284" s="235"/>
      <c r="GQZ284" s="235"/>
      <c r="GRA284" s="235"/>
      <c r="GRB284" s="235"/>
      <c r="GRC284" s="235"/>
      <c r="GRD284" s="236"/>
      <c r="GRE284" s="236"/>
      <c r="GRF284" s="208"/>
      <c r="GRH284" s="235"/>
      <c r="GRI284" s="235"/>
      <c r="GRJ284" s="235"/>
      <c r="GRK284" s="235"/>
      <c r="GRL284" s="235"/>
      <c r="GRM284" s="235"/>
      <c r="GRN284" s="235"/>
      <c r="GRO284" s="236"/>
      <c r="GRP284" s="236"/>
      <c r="GRQ284" s="208"/>
      <c r="GRS284" s="235"/>
      <c r="GRT284" s="235"/>
      <c r="GRU284" s="235"/>
      <c r="GRV284" s="235"/>
      <c r="GRW284" s="235"/>
      <c r="GRX284" s="235"/>
      <c r="GRY284" s="235"/>
      <c r="GRZ284" s="236"/>
      <c r="GSA284" s="236"/>
      <c r="GSB284" s="208"/>
      <c r="GSD284" s="235"/>
      <c r="GSE284" s="235"/>
      <c r="GSF284" s="235"/>
      <c r="GSG284" s="235"/>
      <c r="GSH284" s="235"/>
      <c r="GSI284" s="235"/>
      <c r="GSJ284" s="235"/>
      <c r="GSK284" s="236"/>
      <c r="GSL284" s="236"/>
      <c r="GSM284" s="208"/>
      <c r="GSO284" s="235"/>
      <c r="GSP284" s="235"/>
      <c r="GSQ284" s="235"/>
      <c r="GSR284" s="235"/>
      <c r="GSS284" s="235"/>
      <c r="GST284" s="235"/>
      <c r="GSU284" s="235"/>
      <c r="GSV284" s="236"/>
      <c r="GSW284" s="236"/>
      <c r="GSX284" s="208"/>
      <c r="GSZ284" s="235"/>
      <c r="GTA284" s="235"/>
      <c r="GTB284" s="235"/>
      <c r="GTC284" s="235"/>
      <c r="GTD284" s="235"/>
      <c r="GTE284" s="235"/>
      <c r="GTF284" s="235"/>
      <c r="GTG284" s="236"/>
      <c r="GTH284" s="236"/>
      <c r="GTI284" s="208"/>
      <c r="GTK284" s="235"/>
      <c r="GTL284" s="235"/>
      <c r="GTM284" s="235"/>
      <c r="GTN284" s="235"/>
      <c r="GTO284" s="235"/>
      <c r="GTP284" s="235"/>
      <c r="GTQ284" s="235"/>
      <c r="GTR284" s="236"/>
      <c r="GTS284" s="236"/>
      <c r="GTT284" s="208"/>
      <c r="GTV284" s="235"/>
      <c r="GTW284" s="235"/>
      <c r="GTX284" s="235"/>
      <c r="GTY284" s="235"/>
      <c r="GTZ284" s="235"/>
      <c r="GUA284" s="235"/>
      <c r="GUB284" s="235"/>
      <c r="GUC284" s="236"/>
      <c r="GUD284" s="236"/>
      <c r="GUE284" s="208"/>
      <c r="GUG284" s="235"/>
      <c r="GUH284" s="235"/>
      <c r="GUI284" s="235"/>
      <c r="GUJ284" s="235"/>
      <c r="GUK284" s="235"/>
      <c r="GUL284" s="235"/>
      <c r="GUM284" s="235"/>
      <c r="GUN284" s="236"/>
      <c r="GUO284" s="236"/>
      <c r="GUP284" s="208"/>
      <c r="GUR284" s="235"/>
      <c r="GUS284" s="235"/>
      <c r="GUT284" s="235"/>
      <c r="GUU284" s="235"/>
      <c r="GUV284" s="235"/>
      <c r="GUW284" s="235"/>
      <c r="GUX284" s="235"/>
      <c r="GUY284" s="236"/>
      <c r="GUZ284" s="236"/>
      <c r="GVA284" s="208"/>
      <c r="GVC284" s="235"/>
      <c r="GVD284" s="235"/>
      <c r="GVE284" s="235"/>
      <c r="GVF284" s="235"/>
      <c r="GVG284" s="235"/>
      <c r="GVH284" s="235"/>
      <c r="GVI284" s="235"/>
      <c r="GVJ284" s="236"/>
      <c r="GVK284" s="236"/>
      <c r="GVL284" s="208"/>
      <c r="GVN284" s="235"/>
      <c r="GVO284" s="235"/>
      <c r="GVP284" s="235"/>
      <c r="GVQ284" s="235"/>
      <c r="GVR284" s="235"/>
      <c r="GVS284" s="235"/>
      <c r="GVT284" s="235"/>
      <c r="GVU284" s="236"/>
      <c r="GVV284" s="236"/>
      <c r="GVW284" s="208"/>
      <c r="GVY284" s="235"/>
      <c r="GVZ284" s="235"/>
      <c r="GWA284" s="235"/>
      <c r="GWB284" s="235"/>
      <c r="GWC284" s="235"/>
      <c r="GWD284" s="235"/>
      <c r="GWE284" s="235"/>
      <c r="GWF284" s="236"/>
      <c r="GWG284" s="236"/>
      <c r="GWH284" s="208"/>
      <c r="GWJ284" s="235"/>
      <c r="GWK284" s="235"/>
      <c r="GWL284" s="235"/>
      <c r="GWM284" s="235"/>
      <c r="GWN284" s="235"/>
      <c r="GWO284" s="235"/>
      <c r="GWP284" s="235"/>
      <c r="GWQ284" s="236"/>
      <c r="GWR284" s="236"/>
      <c r="GWS284" s="208"/>
      <c r="GWU284" s="235"/>
      <c r="GWV284" s="235"/>
      <c r="GWW284" s="235"/>
      <c r="GWX284" s="235"/>
      <c r="GWY284" s="235"/>
      <c r="GWZ284" s="235"/>
      <c r="GXA284" s="235"/>
      <c r="GXB284" s="236"/>
      <c r="GXC284" s="236"/>
      <c r="GXD284" s="208"/>
      <c r="GXF284" s="235"/>
      <c r="GXG284" s="235"/>
      <c r="GXH284" s="235"/>
      <c r="GXI284" s="235"/>
      <c r="GXJ284" s="235"/>
      <c r="GXK284" s="235"/>
      <c r="GXL284" s="235"/>
      <c r="GXM284" s="236"/>
      <c r="GXN284" s="236"/>
      <c r="GXO284" s="208"/>
      <c r="GXQ284" s="235"/>
      <c r="GXR284" s="235"/>
      <c r="GXS284" s="235"/>
      <c r="GXT284" s="235"/>
      <c r="GXU284" s="235"/>
      <c r="GXV284" s="235"/>
      <c r="GXW284" s="235"/>
      <c r="GXX284" s="236"/>
      <c r="GXY284" s="236"/>
      <c r="GXZ284" s="208"/>
      <c r="GYB284" s="235"/>
      <c r="GYC284" s="235"/>
      <c r="GYD284" s="235"/>
      <c r="GYE284" s="235"/>
      <c r="GYF284" s="235"/>
      <c r="GYG284" s="235"/>
      <c r="GYH284" s="235"/>
      <c r="GYI284" s="236"/>
      <c r="GYJ284" s="236"/>
      <c r="GYK284" s="208"/>
      <c r="GYM284" s="235"/>
      <c r="GYN284" s="235"/>
      <c r="GYO284" s="235"/>
      <c r="GYP284" s="235"/>
      <c r="GYQ284" s="235"/>
      <c r="GYR284" s="235"/>
      <c r="GYS284" s="235"/>
      <c r="GYT284" s="236"/>
      <c r="GYU284" s="236"/>
      <c r="GYV284" s="208"/>
      <c r="GYX284" s="235"/>
      <c r="GYY284" s="235"/>
      <c r="GYZ284" s="235"/>
      <c r="GZA284" s="235"/>
      <c r="GZB284" s="235"/>
      <c r="GZC284" s="235"/>
      <c r="GZD284" s="235"/>
      <c r="GZE284" s="236"/>
      <c r="GZF284" s="236"/>
      <c r="GZG284" s="208"/>
      <c r="GZI284" s="235"/>
      <c r="GZJ284" s="235"/>
      <c r="GZK284" s="235"/>
      <c r="GZL284" s="235"/>
      <c r="GZM284" s="235"/>
      <c r="GZN284" s="235"/>
      <c r="GZO284" s="235"/>
      <c r="GZP284" s="236"/>
      <c r="GZQ284" s="236"/>
      <c r="GZR284" s="208"/>
      <c r="GZT284" s="235"/>
      <c r="GZU284" s="235"/>
      <c r="GZV284" s="235"/>
      <c r="GZW284" s="235"/>
      <c r="GZX284" s="235"/>
      <c r="GZY284" s="235"/>
      <c r="GZZ284" s="235"/>
      <c r="HAA284" s="236"/>
      <c r="HAB284" s="236"/>
      <c r="HAC284" s="208"/>
      <c r="HAE284" s="235"/>
      <c r="HAF284" s="235"/>
      <c r="HAG284" s="235"/>
      <c r="HAH284" s="235"/>
      <c r="HAI284" s="235"/>
      <c r="HAJ284" s="235"/>
      <c r="HAK284" s="235"/>
      <c r="HAL284" s="236"/>
      <c r="HAM284" s="236"/>
      <c r="HAN284" s="208"/>
      <c r="HAP284" s="235"/>
      <c r="HAQ284" s="235"/>
      <c r="HAR284" s="235"/>
      <c r="HAS284" s="235"/>
      <c r="HAT284" s="235"/>
      <c r="HAU284" s="235"/>
      <c r="HAV284" s="235"/>
      <c r="HAW284" s="236"/>
      <c r="HAX284" s="236"/>
      <c r="HAY284" s="208"/>
      <c r="HBA284" s="235"/>
      <c r="HBB284" s="235"/>
      <c r="HBC284" s="235"/>
      <c r="HBD284" s="235"/>
      <c r="HBE284" s="235"/>
      <c r="HBF284" s="235"/>
      <c r="HBG284" s="235"/>
      <c r="HBH284" s="236"/>
      <c r="HBI284" s="236"/>
      <c r="HBJ284" s="208"/>
      <c r="HBL284" s="235"/>
      <c r="HBM284" s="235"/>
      <c r="HBN284" s="235"/>
      <c r="HBO284" s="235"/>
      <c r="HBP284" s="235"/>
      <c r="HBQ284" s="235"/>
      <c r="HBR284" s="235"/>
      <c r="HBS284" s="236"/>
      <c r="HBT284" s="236"/>
      <c r="HBU284" s="208"/>
      <c r="HBW284" s="235"/>
      <c r="HBX284" s="235"/>
      <c r="HBY284" s="235"/>
      <c r="HBZ284" s="235"/>
      <c r="HCA284" s="235"/>
      <c r="HCB284" s="235"/>
      <c r="HCC284" s="235"/>
      <c r="HCD284" s="236"/>
      <c r="HCE284" s="236"/>
      <c r="HCF284" s="208"/>
      <c r="HCH284" s="235"/>
      <c r="HCI284" s="235"/>
      <c r="HCJ284" s="235"/>
      <c r="HCK284" s="235"/>
      <c r="HCL284" s="235"/>
      <c r="HCM284" s="235"/>
      <c r="HCN284" s="235"/>
      <c r="HCO284" s="236"/>
      <c r="HCP284" s="236"/>
      <c r="HCQ284" s="208"/>
      <c r="HCS284" s="235"/>
      <c r="HCT284" s="235"/>
      <c r="HCU284" s="235"/>
      <c r="HCV284" s="235"/>
      <c r="HCW284" s="235"/>
      <c r="HCX284" s="235"/>
      <c r="HCY284" s="235"/>
      <c r="HCZ284" s="236"/>
      <c r="HDA284" s="236"/>
      <c r="HDB284" s="208"/>
      <c r="HDD284" s="235"/>
      <c r="HDE284" s="235"/>
      <c r="HDF284" s="235"/>
      <c r="HDG284" s="235"/>
      <c r="HDH284" s="235"/>
      <c r="HDI284" s="235"/>
      <c r="HDJ284" s="235"/>
      <c r="HDK284" s="236"/>
      <c r="HDL284" s="236"/>
      <c r="HDM284" s="208"/>
      <c r="HDO284" s="235"/>
      <c r="HDP284" s="235"/>
      <c r="HDQ284" s="235"/>
      <c r="HDR284" s="235"/>
      <c r="HDS284" s="235"/>
      <c r="HDT284" s="235"/>
      <c r="HDU284" s="235"/>
      <c r="HDV284" s="236"/>
      <c r="HDW284" s="236"/>
      <c r="HDX284" s="208"/>
      <c r="HDZ284" s="235"/>
      <c r="HEA284" s="235"/>
      <c r="HEB284" s="235"/>
      <c r="HEC284" s="235"/>
      <c r="HED284" s="235"/>
      <c r="HEE284" s="235"/>
      <c r="HEF284" s="235"/>
      <c r="HEG284" s="236"/>
      <c r="HEH284" s="236"/>
      <c r="HEI284" s="208"/>
      <c r="HEK284" s="235"/>
      <c r="HEL284" s="235"/>
      <c r="HEM284" s="235"/>
      <c r="HEN284" s="235"/>
      <c r="HEO284" s="235"/>
      <c r="HEP284" s="235"/>
      <c r="HEQ284" s="235"/>
      <c r="HER284" s="236"/>
      <c r="HES284" s="236"/>
      <c r="HET284" s="208"/>
      <c r="HEV284" s="235"/>
      <c r="HEW284" s="235"/>
      <c r="HEX284" s="235"/>
      <c r="HEY284" s="235"/>
      <c r="HEZ284" s="235"/>
      <c r="HFA284" s="235"/>
      <c r="HFB284" s="235"/>
      <c r="HFC284" s="236"/>
      <c r="HFD284" s="236"/>
      <c r="HFE284" s="208"/>
      <c r="HFG284" s="235"/>
      <c r="HFH284" s="235"/>
      <c r="HFI284" s="235"/>
      <c r="HFJ284" s="235"/>
      <c r="HFK284" s="235"/>
      <c r="HFL284" s="235"/>
      <c r="HFM284" s="235"/>
      <c r="HFN284" s="236"/>
      <c r="HFO284" s="236"/>
      <c r="HFP284" s="208"/>
      <c r="HFR284" s="235"/>
      <c r="HFS284" s="235"/>
      <c r="HFT284" s="235"/>
      <c r="HFU284" s="235"/>
      <c r="HFV284" s="235"/>
      <c r="HFW284" s="235"/>
      <c r="HFX284" s="235"/>
      <c r="HFY284" s="236"/>
      <c r="HFZ284" s="236"/>
      <c r="HGA284" s="208"/>
      <c r="HGC284" s="235"/>
      <c r="HGD284" s="235"/>
      <c r="HGE284" s="235"/>
      <c r="HGF284" s="235"/>
      <c r="HGG284" s="235"/>
      <c r="HGH284" s="235"/>
      <c r="HGI284" s="235"/>
      <c r="HGJ284" s="236"/>
      <c r="HGK284" s="236"/>
      <c r="HGL284" s="208"/>
      <c r="HGN284" s="235"/>
      <c r="HGO284" s="235"/>
      <c r="HGP284" s="235"/>
      <c r="HGQ284" s="235"/>
      <c r="HGR284" s="235"/>
      <c r="HGS284" s="235"/>
      <c r="HGT284" s="235"/>
      <c r="HGU284" s="236"/>
      <c r="HGV284" s="236"/>
      <c r="HGW284" s="208"/>
      <c r="HGY284" s="235"/>
      <c r="HGZ284" s="235"/>
      <c r="HHA284" s="235"/>
      <c r="HHB284" s="235"/>
      <c r="HHC284" s="235"/>
      <c r="HHD284" s="235"/>
      <c r="HHE284" s="235"/>
      <c r="HHF284" s="236"/>
      <c r="HHG284" s="236"/>
      <c r="HHH284" s="208"/>
      <c r="HHJ284" s="235"/>
      <c r="HHK284" s="235"/>
      <c r="HHL284" s="235"/>
      <c r="HHM284" s="235"/>
      <c r="HHN284" s="235"/>
      <c r="HHO284" s="235"/>
      <c r="HHP284" s="235"/>
      <c r="HHQ284" s="236"/>
      <c r="HHR284" s="236"/>
      <c r="HHS284" s="208"/>
      <c r="HHU284" s="235"/>
      <c r="HHV284" s="235"/>
      <c r="HHW284" s="235"/>
      <c r="HHX284" s="235"/>
      <c r="HHY284" s="235"/>
      <c r="HHZ284" s="235"/>
      <c r="HIA284" s="235"/>
      <c r="HIB284" s="236"/>
      <c r="HIC284" s="236"/>
      <c r="HID284" s="208"/>
      <c r="HIF284" s="235"/>
      <c r="HIG284" s="235"/>
      <c r="HIH284" s="235"/>
      <c r="HII284" s="235"/>
      <c r="HIJ284" s="235"/>
      <c r="HIK284" s="235"/>
      <c r="HIL284" s="235"/>
      <c r="HIM284" s="236"/>
      <c r="HIN284" s="236"/>
      <c r="HIO284" s="208"/>
      <c r="HIQ284" s="235"/>
      <c r="HIR284" s="235"/>
      <c r="HIS284" s="235"/>
      <c r="HIT284" s="235"/>
      <c r="HIU284" s="235"/>
      <c r="HIV284" s="235"/>
      <c r="HIW284" s="235"/>
      <c r="HIX284" s="236"/>
      <c r="HIY284" s="236"/>
      <c r="HIZ284" s="208"/>
      <c r="HJB284" s="235"/>
      <c r="HJC284" s="235"/>
      <c r="HJD284" s="235"/>
      <c r="HJE284" s="235"/>
      <c r="HJF284" s="235"/>
      <c r="HJG284" s="235"/>
      <c r="HJH284" s="235"/>
      <c r="HJI284" s="236"/>
      <c r="HJJ284" s="236"/>
      <c r="HJK284" s="208"/>
      <c r="HJM284" s="235"/>
      <c r="HJN284" s="235"/>
      <c r="HJO284" s="235"/>
      <c r="HJP284" s="235"/>
      <c r="HJQ284" s="235"/>
      <c r="HJR284" s="235"/>
      <c r="HJS284" s="235"/>
      <c r="HJT284" s="236"/>
      <c r="HJU284" s="236"/>
      <c r="HJV284" s="208"/>
      <c r="HJX284" s="235"/>
      <c r="HJY284" s="235"/>
      <c r="HJZ284" s="235"/>
      <c r="HKA284" s="235"/>
      <c r="HKB284" s="235"/>
      <c r="HKC284" s="235"/>
      <c r="HKD284" s="235"/>
      <c r="HKE284" s="236"/>
      <c r="HKF284" s="236"/>
      <c r="HKG284" s="208"/>
      <c r="HKI284" s="235"/>
      <c r="HKJ284" s="235"/>
      <c r="HKK284" s="235"/>
      <c r="HKL284" s="235"/>
      <c r="HKM284" s="235"/>
      <c r="HKN284" s="235"/>
      <c r="HKO284" s="235"/>
      <c r="HKP284" s="236"/>
      <c r="HKQ284" s="236"/>
      <c r="HKR284" s="208"/>
      <c r="HKT284" s="235"/>
      <c r="HKU284" s="235"/>
      <c r="HKV284" s="235"/>
      <c r="HKW284" s="235"/>
      <c r="HKX284" s="235"/>
      <c r="HKY284" s="235"/>
      <c r="HKZ284" s="235"/>
      <c r="HLA284" s="236"/>
      <c r="HLB284" s="236"/>
      <c r="HLC284" s="208"/>
      <c r="HLE284" s="235"/>
      <c r="HLF284" s="235"/>
      <c r="HLG284" s="235"/>
      <c r="HLH284" s="235"/>
      <c r="HLI284" s="235"/>
      <c r="HLJ284" s="235"/>
      <c r="HLK284" s="235"/>
      <c r="HLL284" s="236"/>
      <c r="HLM284" s="236"/>
      <c r="HLN284" s="208"/>
      <c r="HLP284" s="235"/>
      <c r="HLQ284" s="235"/>
      <c r="HLR284" s="235"/>
      <c r="HLS284" s="235"/>
      <c r="HLT284" s="235"/>
      <c r="HLU284" s="235"/>
      <c r="HLV284" s="235"/>
      <c r="HLW284" s="236"/>
      <c r="HLX284" s="236"/>
      <c r="HLY284" s="208"/>
      <c r="HMA284" s="235"/>
      <c r="HMB284" s="235"/>
      <c r="HMC284" s="235"/>
      <c r="HMD284" s="235"/>
      <c r="HME284" s="235"/>
      <c r="HMF284" s="235"/>
      <c r="HMG284" s="235"/>
      <c r="HMH284" s="236"/>
      <c r="HMI284" s="236"/>
      <c r="HMJ284" s="208"/>
      <c r="HML284" s="235"/>
      <c r="HMM284" s="235"/>
      <c r="HMN284" s="235"/>
      <c r="HMO284" s="235"/>
      <c r="HMP284" s="235"/>
      <c r="HMQ284" s="235"/>
      <c r="HMR284" s="235"/>
      <c r="HMS284" s="236"/>
      <c r="HMT284" s="236"/>
      <c r="HMU284" s="208"/>
      <c r="HMW284" s="235"/>
      <c r="HMX284" s="235"/>
      <c r="HMY284" s="235"/>
      <c r="HMZ284" s="235"/>
      <c r="HNA284" s="235"/>
      <c r="HNB284" s="235"/>
      <c r="HNC284" s="235"/>
      <c r="HND284" s="236"/>
      <c r="HNE284" s="236"/>
      <c r="HNF284" s="208"/>
      <c r="HNH284" s="235"/>
      <c r="HNI284" s="235"/>
      <c r="HNJ284" s="235"/>
      <c r="HNK284" s="235"/>
      <c r="HNL284" s="235"/>
      <c r="HNM284" s="235"/>
      <c r="HNN284" s="235"/>
      <c r="HNO284" s="236"/>
      <c r="HNP284" s="236"/>
      <c r="HNQ284" s="208"/>
      <c r="HNS284" s="235"/>
      <c r="HNT284" s="235"/>
      <c r="HNU284" s="235"/>
      <c r="HNV284" s="235"/>
      <c r="HNW284" s="235"/>
      <c r="HNX284" s="235"/>
      <c r="HNY284" s="235"/>
      <c r="HNZ284" s="236"/>
      <c r="HOA284" s="236"/>
      <c r="HOB284" s="208"/>
      <c r="HOD284" s="235"/>
      <c r="HOE284" s="235"/>
      <c r="HOF284" s="235"/>
      <c r="HOG284" s="235"/>
      <c r="HOH284" s="235"/>
      <c r="HOI284" s="235"/>
      <c r="HOJ284" s="235"/>
      <c r="HOK284" s="236"/>
      <c r="HOL284" s="236"/>
      <c r="HOM284" s="208"/>
      <c r="HOO284" s="235"/>
      <c r="HOP284" s="235"/>
      <c r="HOQ284" s="235"/>
      <c r="HOR284" s="235"/>
      <c r="HOS284" s="235"/>
      <c r="HOT284" s="235"/>
      <c r="HOU284" s="235"/>
      <c r="HOV284" s="236"/>
      <c r="HOW284" s="236"/>
      <c r="HOX284" s="208"/>
      <c r="HOZ284" s="235"/>
      <c r="HPA284" s="235"/>
      <c r="HPB284" s="235"/>
      <c r="HPC284" s="235"/>
      <c r="HPD284" s="235"/>
      <c r="HPE284" s="235"/>
      <c r="HPF284" s="235"/>
      <c r="HPG284" s="236"/>
      <c r="HPH284" s="236"/>
      <c r="HPI284" s="208"/>
      <c r="HPK284" s="235"/>
      <c r="HPL284" s="235"/>
      <c r="HPM284" s="235"/>
      <c r="HPN284" s="235"/>
      <c r="HPO284" s="235"/>
      <c r="HPP284" s="235"/>
      <c r="HPQ284" s="235"/>
      <c r="HPR284" s="236"/>
      <c r="HPS284" s="236"/>
      <c r="HPT284" s="208"/>
      <c r="HPV284" s="235"/>
      <c r="HPW284" s="235"/>
      <c r="HPX284" s="235"/>
      <c r="HPY284" s="235"/>
      <c r="HPZ284" s="235"/>
      <c r="HQA284" s="235"/>
      <c r="HQB284" s="235"/>
      <c r="HQC284" s="236"/>
      <c r="HQD284" s="236"/>
      <c r="HQE284" s="208"/>
      <c r="HQG284" s="235"/>
      <c r="HQH284" s="235"/>
      <c r="HQI284" s="235"/>
      <c r="HQJ284" s="235"/>
      <c r="HQK284" s="235"/>
      <c r="HQL284" s="235"/>
      <c r="HQM284" s="235"/>
      <c r="HQN284" s="236"/>
      <c r="HQO284" s="236"/>
      <c r="HQP284" s="208"/>
      <c r="HQR284" s="235"/>
      <c r="HQS284" s="235"/>
      <c r="HQT284" s="235"/>
      <c r="HQU284" s="235"/>
      <c r="HQV284" s="235"/>
      <c r="HQW284" s="235"/>
      <c r="HQX284" s="235"/>
      <c r="HQY284" s="236"/>
      <c r="HQZ284" s="236"/>
      <c r="HRA284" s="208"/>
      <c r="HRC284" s="235"/>
      <c r="HRD284" s="235"/>
      <c r="HRE284" s="235"/>
      <c r="HRF284" s="235"/>
      <c r="HRG284" s="235"/>
      <c r="HRH284" s="235"/>
      <c r="HRI284" s="235"/>
      <c r="HRJ284" s="236"/>
      <c r="HRK284" s="236"/>
      <c r="HRL284" s="208"/>
      <c r="HRN284" s="235"/>
      <c r="HRO284" s="235"/>
      <c r="HRP284" s="235"/>
      <c r="HRQ284" s="235"/>
      <c r="HRR284" s="235"/>
      <c r="HRS284" s="235"/>
      <c r="HRT284" s="235"/>
      <c r="HRU284" s="236"/>
      <c r="HRV284" s="236"/>
      <c r="HRW284" s="208"/>
      <c r="HRY284" s="235"/>
      <c r="HRZ284" s="235"/>
      <c r="HSA284" s="235"/>
      <c r="HSB284" s="235"/>
      <c r="HSC284" s="235"/>
      <c r="HSD284" s="235"/>
      <c r="HSE284" s="235"/>
      <c r="HSF284" s="236"/>
      <c r="HSG284" s="236"/>
      <c r="HSH284" s="208"/>
      <c r="HSJ284" s="235"/>
      <c r="HSK284" s="235"/>
      <c r="HSL284" s="235"/>
      <c r="HSM284" s="235"/>
      <c r="HSN284" s="235"/>
      <c r="HSO284" s="235"/>
      <c r="HSP284" s="235"/>
      <c r="HSQ284" s="236"/>
      <c r="HSR284" s="236"/>
      <c r="HSS284" s="208"/>
      <c r="HSU284" s="235"/>
      <c r="HSV284" s="235"/>
      <c r="HSW284" s="235"/>
      <c r="HSX284" s="235"/>
      <c r="HSY284" s="235"/>
      <c r="HSZ284" s="235"/>
      <c r="HTA284" s="235"/>
      <c r="HTB284" s="236"/>
      <c r="HTC284" s="236"/>
      <c r="HTD284" s="208"/>
      <c r="HTF284" s="235"/>
      <c r="HTG284" s="235"/>
      <c r="HTH284" s="235"/>
      <c r="HTI284" s="235"/>
      <c r="HTJ284" s="235"/>
      <c r="HTK284" s="235"/>
      <c r="HTL284" s="235"/>
      <c r="HTM284" s="236"/>
      <c r="HTN284" s="236"/>
      <c r="HTO284" s="208"/>
      <c r="HTQ284" s="235"/>
      <c r="HTR284" s="235"/>
      <c r="HTS284" s="235"/>
      <c r="HTT284" s="235"/>
      <c r="HTU284" s="235"/>
      <c r="HTV284" s="235"/>
      <c r="HTW284" s="235"/>
      <c r="HTX284" s="236"/>
      <c r="HTY284" s="236"/>
      <c r="HTZ284" s="208"/>
      <c r="HUB284" s="235"/>
      <c r="HUC284" s="235"/>
      <c r="HUD284" s="235"/>
      <c r="HUE284" s="235"/>
      <c r="HUF284" s="235"/>
      <c r="HUG284" s="235"/>
      <c r="HUH284" s="235"/>
      <c r="HUI284" s="236"/>
      <c r="HUJ284" s="236"/>
      <c r="HUK284" s="208"/>
      <c r="HUM284" s="235"/>
      <c r="HUN284" s="235"/>
      <c r="HUO284" s="235"/>
      <c r="HUP284" s="235"/>
      <c r="HUQ284" s="235"/>
      <c r="HUR284" s="235"/>
      <c r="HUS284" s="235"/>
      <c r="HUT284" s="236"/>
      <c r="HUU284" s="236"/>
      <c r="HUV284" s="208"/>
      <c r="HUX284" s="235"/>
      <c r="HUY284" s="235"/>
      <c r="HUZ284" s="235"/>
      <c r="HVA284" s="235"/>
      <c r="HVB284" s="235"/>
      <c r="HVC284" s="235"/>
      <c r="HVD284" s="235"/>
      <c r="HVE284" s="236"/>
      <c r="HVF284" s="236"/>
      <c r="HVG284" s="208"/>
      <c r="HVI284" s="235"/>
      <c r="HVJ284" s="235"/>
      <c r="HVK284" s="235"/>
      <c r="HVL284" s="235"/>
      <c r="HVM284" s="235"/>
      <c r="HVN284" s="235"/>
      <c r="HVO284" s="235"/>
      <c r="HVP284" s="236"/>
      <c r="HVQ284" s="236"/>
      <c r="HVR284" s="208"/>
      <c r="HVT284" s="235"/>
      <c r="HVU284" s="235"/>
      <c r="HVV284" s="235"/>
      <c r="HVW284" s="235"/>
      <c r="HVX284" s="235"/>
      <c r="HVY284" s="235"/>
      <c r="HVZ284" s="235"/>
      <c r="HWA284" s="236"/>
      <c r="HWB284" s="236"/>
      <c r="HWC284" s="208"/>
      <c r="HWE284" s="235"/>
      <c r="HWF284" s="235"/>
      <c r="HWG284" s="235"/>
      <c r="HWH284" s="235"/>
      <c r="HWI284" s="235"/>
      <c r="HWJ284" s="235"/>
      <c r="HWK284" s="235"/>
      <c r="HWL284" s="236"/>
      <c r="HWM284" s="236"/>
      <c r="HWN284" s="208"/>
      <c r="HWP284" s="235"/>
      <c r="HWQ284" s="235"/>
      <c r="HWR284" s="235"/>
      <c r="HWS284" s="235"/>
      <c r="HWT284" s="235"/>
      <c r="HWU284" s="235"/>
      <c r="HWV284" s="235"/>
      <c r="HWW284" s="236"/>
      <c r="HWX284" s="236"/>
      <c r="HWY284" s="208"/>
      <c r="HXA284" s="235"/>
      <c r="HXB284" s="235"/>
      <c r="HXC284" s="235"/>
      <c r="HXD284" s="235"/>
      <c r="HXE284" s="235"/>
      <c r="HXF284" s="235"/>
      <c r="HXG284" s="235"/>
      <c r="HXH284" s="236"/>
      <c r="HXI284" s="236"/>
      <c r="HXJ284" s="208"/>
      <c r="HXL284" s="235"/>
      <c r="HXM284" s="235"/>
      <c r="HXN284" s="235"/>
      <c r="HXO284" s="235"/>
      <c r="HXP284" s="235"/>
      <c r="HXQ284" s="235"/>
      <c r="HXR284" s="235"/>
      <c r="HXS284" s="236"/>
      <c r="HXT284" s="236"/>
      <c r="HXU284" s="208"/>
      <c r="HXW284" s="235"/>
      <c r="HXX284" s="235"/>
      <c r="HXY284" s="235"/>
      <c r="HXZ284" s="235"/>
      <c r="HYA284" s="235"/>
      <c r="HYB284" s="235"/>
      <c r="HYC284" s="235"/>
      <c r="HYD284" s="236"/>
      <c r="HYE284" s="236"/>
      <c r="HYF284" s="208"/>
      <c r="HYH284" s="235"/>
      <c r="HYI284" s="235"/>
      <c r="HYJ284" s="235"/>
      <c r="HYK284" s="235"/>
      <c r="HYL284" s="235"/>
      <c r="HYM284" s="235"/>
      <c r="HYN284" s="235"/>
      <c r="HYO284" s="236"/>
      <c r="HYP284" s="236"/>
      <c r="HYQ284" s="208"/>
      <c r="HYS284" s="235"/>
      <c r="HYT284" s="235"/>
      <c r="HYU284" s="235"/>
      <c r="HYV284" s="235"/>
      <c r="HYW284" s="235"/>
      <c r="HYX284" s="235"/>
      <c r="HYY284" s="235"/>
      <c r="HYZ284" s="236"/>
      <c r="HZA284" s="236"/>
      <c r="HZB284" s="208"/>
      <c r="HZD284" s="235"/>
      <c r="HZE284" s="235"/>
      <c r="HZF284" s="235"/>
      <c r="HZG284" s="235"/>
      <c r="HZH284" s="235"/>
      <c r="HZI284" s="235"/>
      <c r="HZJ284" s="235"/>
      <c r="HZK284" s="236"/>
      <c r="HZL284" s="236"/>
      <c r="HZM284" s="208"/>
      <c r="HZO284" s="235"/>
      <c r="HZP284" s="235"/>
      <c r="HZQ284" s="235"/>
      <c r="HZR284" s="235"/>
      <c r="HZS284" s="235"/>
      <c r="HZT284" s="235"/>
      <c r="HZU284" s="235"/>
      <c r="HZV284" s="236"/>
      <c r="HZW284" s="236"/>
      <c r="HZX284" s="208"/>
      <c r="HZZ284" s="235"/>
      <c r="IAA284" s="235"/>
      <c r="IAB284" s="235"/>
      <c r="IAC284" s="235"/>
      <c r="IAD284" s="235"/>
      <c r="IAE284" s="235"/>
      <c r="IAF284" s="235"/>
      <c r="IAG284" s="236"/>
      <c r="IAH284" s="236"/>
      <c r="IAI284" s="208"/>
      <c r="IAK284" s="235"/>
      <c r="IAL284" s="235"/>
      <c r="IAM284" s="235"/>
      <c r="IAN284" s="235"/>
      <c r="IAO284" s="235"/>
      <c r="IAP284" s="235"/>
      <c r="IAQ284" s="235"/>
      <c r="IAR284" s="236"/>
      <c r="IAS284" s="236"/>
      <c r="IAT284" s="208"/>
      <c r="IAV284" s="235"/>
      <c r="IAW284" s="235"/>
      <c r="IAX284" s="235"/>
      <c r="IAY284" s="235"/>
      <c r="IAZ284" s="235"/>
      <c r="IBA284" s="235"/>
      <c r="IBB284" s="235"/>
      <c r="IBC284" s="236"/>
      <c r="IBD284" s="236"/>
      <c r="IBE284" s="208"/>
      <c r="IBG284" s="235"/>
      <c r="IBH284" s="235"/>
      <c r="IBI284" s="235"/>
      <c r="IBJ284" s="235"/>
      <c r="IBK284" s="235"/>
      <c r="IBL284" s="235"/>
      <c r="IBM284" s="235"/>
      <c r="IBN284" s="236"/>
      <c r="IBO284" s="236"/>
      <c r="IBP284" s="208"/>
      <c r="IBR284" s="235"/>
      <c r="IBS284" s="235"/>
      <c r="IBT284" s="235"/>
      <c r="IBU284" s="235"/>
      <c r="IBV284" s="235"/>
      <c r="IBW284" s="235"/>
      <c r="IBX284" s="235"/>
      <c r="IBY284" s="236"/>
      <c r="IBZ284" s="236"/>
      <c r="ICA284" s="208"/>
      <c r="ICC284" s="235"/>
      <c r="ICD284" s="235"/>
      <c r="ICE284" s="235"/>
      <c r="ICF284" s="235"/>
      <c r="ICG284" s="235"/>
      <c r="ICH284" s="235"/>
      <c r="ICI284" s="235"/>
      <c r="ICJ284" s="236"/>
      <c r="ICK284" s="236"/>
      <c r="ICL284" s="208"/>
      <c r="ICN284" s="235"/>
      <c r="ICO284" s="235"/>
      <c r="ICP284" s="235"/>
      <c r="ICQ284" s="235"/>
      <c r="ICR284" s="235"/>
      <c r="ICS284" s="235"/>
      <c r="ICT284" s="235"/>
      <c r="ICU284" s="236"/>
      <c r="ICV284" s="236"/>
      <c r="ICW284" s="208"/>
      <c r="ICY284" s="235"/>
      <c r="ICZ284" s="235"/>
      <c r="IDA284" s="235"/>
      <c r="IDB284" s="235"/>
      <c r="IDC284" s="235"/>
      <c r="IDD284" s="235"/>
      <c r="IDE284" s="235"/>
      <c r="IDF284" s="236"/>
      <c r="IDG284" s="236"/>
      <c r="IDH284" s="208"/>
      <c r="IDJ284" s="235"/>
      <c r="IDK284" s="235"/>
      <c r="IDL284" s="235"/>
      <c r="IDM284" s="235"/>
      <c r="IDN284" s="235"/>
      <c r="IDO284" s="235"/>
      <c r="IDP284" s="235"/>
      <c r="IDQ284" s="236"/>
      <c r="IDR284" s="236"/>
      <c r="IDS284" s="208"/>
      <c r="IDU284" s="235"/>
      <c r="IDV284" s="235"/>
      <c r="IDW284" s="235"/>
      <c r="IDX284" s="235"/>
      <c r="IDY284" s="235"/>
      <c r="IDZ284" s="235"/>
      <c r="IEA284" s="235"/>
      <c r="IEB284" s="236"/>
      <c r="IEC284" s="236"/>
      <c r="IED284" s="208"/>
      <c r="IEF284" s="235"/>
      <c r="IEG284" s="235"/>
      <c r="IEH284" s="235"/>
      <c r="IEI284" s="235"/>
      <c r="IEJ284" s="235"/>
      <c r="IEK284" s="235"/>
      <c r="IEL284" s="235"/>
      <c r="IEM284" s="236"/>
      <c r="IEN284" s="236"/>
      <c r="IEO284" s="208"/>
      <c r="IEQ284" s="235"/>
      <c r="IER284" s="235"/>
      <c r="IES284" s="235"/>
      <c r="IET284" s="235"/>
      <c r="IEU284" s="235"/>
      <c r="IEV284" s="235"/>
      <c r="IEW284" s="235"/>
      <c r="IEX284" s="236"/>
      <c r="IEY284" s="236"/>
      <c r="IEZ284" s="208"/>
      <c r="IFB284" s="235"/>
      <c r="IFC284" s="235"/>
      <c r="IFD284" s="235"/>
      <c r="IFE284" s="235"/>
      <c r="IFF284" s="235"/>
      <c r="IFG284" s="235"/>
      <c r="IFH284" s="235"/>
      <c r="IFI284" s="236"/>
      <c r="IFJ284" s="236"/>
      <c r="IFK284" s="208"/>
      <c r="IFM284" s="235"/>
      <c r="IFN284" s="235"/>
      <c r="IFO284" s="235"/>
      <c r="IFP284" s="235"/>
      <c r="IFQ284" s="235"/>
      <c r="IFR284" s="235"/>
      <c r="IFS284" s="235"/>
      <c r="IFT284" s="236"/>
      <c r="IFU284" s="236"/>
      <c r="IFV284" s="208"/>
      <c r="IFX284" s="235"/>
      <c r="IFY284" s="235"/>
      <c r="IFZ284" s="235"/>
      <c r="IGA284" s="235"/>
      <c r="IGB284" s="235"/>
      <c r="IGC284" s="235"/>
      <c r="IGD284" s="235"/>
      <c r="IGE284" s="236"/>
      <c r="IGF284" s="236"/>
      <c r="IGG284" s="208"/>
      <c r="IGI284" s="235"/>
      <c r="IGJ284" s="235"/>
      <c r="IGK284" s="235"/>
      <c r="IGL284" s="235"/>
      <c r="IGM284" s="235"/>
      <c r="IGN284" s="235"/>
      <c r="IGO284" s="235"/>
      <c r="IGP284" s="236"/>
      <c r="IGQ284" s="236"/>
      <c r="IGR284" s="208"/>
      <c r="IGT284" s="235"/>
      <c r="IGU284" s="235"/>
      <c r="IGV284" s="235"/>
      <c r="IGW284" s="235"/>
      <c r="IGX284" s="235"/>
      <c r="IGY284" s="235"/>
      <c r="IGZ284" s="235"/>
      <c r="IHA284" s="236"/>
      <c r="IHB284" s="236"/>
      <c r="IHC284" s="208"/>
      <c r="IHE284" s="235"/>
      <c r="IHF284" s="235"/>
      <c r="IHG284" s="235"/>
      <c r="IHH284" s="235"/>
      <c r="IHI284" s="235"/>
      <c r="IHJ284" s="235"/>
      <c r="IHK284" s="235"/>
      <c r="IHL284" s="236"/>
      <c r="IHM284" s="236"/>
      <c r="IHN284" s="208"/>
      <c r="IHP284" s="235"/>
      <c r="IHQ284" s="235"/>
      <c r="IHR284" s="235"/>
      <c r="IHS284" s="235"/>
      <c r="IHT284" s="235"/>
      <c r="IHU284" s="235"/>
      <c r="IHV284" s="235"/>
      <c r="IHW284" s="236"/>
      <c r="IHX284" s="236"/>
      <c r="IHY284" s="208"/>
      <c r="IIA284" s="235"/>
      <c r="IIB284" s="235"/>
      <c r="IIC284" s="235"/>
      <c r="IID284" s="235"/>
      <c r="IIE284" s="235"/>
      <c r="IIF284" s="235"/>
      <c r="IIG284" s="235"/>
      <c r="IIH284" s="236"/>
      <c r="III284" s="236"/>
      <c r="IIJ284" s="208"/>
      <c r="IIL284" s="235"/>
      <c r="IIM284" s="235"/>
      <c r="IIN284" s="235"/>
      <c r="IIO284" s="235"/>
      <c r="IIP284" s="235"/>
      <c r="IIQ284" s="235"/>
      <c r="IIR284" s="235"/>
      <c r="IIS284" s="236"/>
      <c r="IIT284" s="236"/>
      <c r="IIU284" s="208"/>
      <c r="IIW284" s="235"/>
      <c r="IIX284" s="235"/>
      <c r="IIY284" s="235"/>
      <c r="IIZ284" s="235"/>
      <c r="IJA284" s="235"/>
      <c r="IJB284" s="235"/>
      <c r="IJC284" s="235"/>
      <c r="IJD284" s="236"/>
      <c r="IJE284" s="236"/>
      <c r="IJF284" s="208"/>
      <c r="IJH284" s="235"/>
      <c r="IJI284" s="235"/>
      <c r="IJJ284" s="235"/>
      <c r="IJK284" s="235"/>
      <c r="IJL284" s="235"/>
      <c r="IJM284" s="235"/>
      <c r="IJN284" s="235"/>
      <c r="IJO284" s="236"/>
      <c r="IJP284" s="236"/>
      <c r="IJQ284" s="208"/>
      <c r="IJS284" s="235"/>
      <c r="IJT284" s="235"/>
      <c r="IJU284" s="235"/>
      <c r="IJV284" s="235"/>
      <c r="IJW284" s="235"/>
      <c r="IJX284" s="235"/>
      <c r="IJY284" s="235"/>
      <c r="IJZ284" s="236"/>
      <c r="IKA284" s="236"/>
      <c r="IKB284" s="208"/>
      <c r="IKD284" s="235"/>
      <c r="IKE284" s="235"/>
      <c r="IKF284" s="235"/>
      <c r="IKG284" s="235"/>
      <c r="IKH284" s="235"/>
      <c r="IKI284" s="235"/>
      <c r="IKJ284" s="235"/>
      <c r="IKK284" s="236"/>
      <c r="IKL284" s="236"/>
      <c r="IKM284" s="208"/>
      <c r="IKO284" s="235"/>
      <c r="IKP284" s="235"/>
      <c r="IKQ284" s="235"/>
      <c r="IKR284" s="235"/>
      <c r="IKS284" s="235"/>
      <c r="IKT284" s="235"/>
      <c r="IKU284" s="235"/>
      <c r="IKV284" s="236"/>
      <c r="IKW284" s="236"/>
      <c r="IKX284" s="208"/>
      <c r="IKZ284" s="235"/>
      <c r="ILA284" s="235"/>
      <c r="ILB284" s="235"/>
      <c r="ILC284" s="235"/>
      <c r="ILD284" s="235"/>
      <c r="ILE284" s="235"/>
      <c r="ILF284" s="235"/>
      <c r="ILG284" s="236"/>
      <c r="ILH284" s="236"/>
      <c r="ILI284" s="208"/>
      <c r="ILK284" s="235"/>
      <c r="ILL284" s="235"/>
      <c r="ILM284" s="235"/>
      <c r="ILN284" s="235"/>
      <c r="ILO284" s="235"/>
      <c r="ILP284" s="235"/>
      <c r="ILQ284" s="235"/>
      <c r="ILR284" s="236"/>
      <c r="ILS284" s="236"/>
      <c r="ILT284" s="208"/>
      <c r="ILV284" s="235"/>
      <c r="ILW284" s="235"/>
      <c r="ILX284" s="235"/>
      <c r="ILY284" s="235"/>
      <c r="ILZ284" s="235"/>
      <c r="IMA284" s="235"/>
      <c r="IMB284" s="235"/>
      <c r="IMC284" s="236"/>
      <c r="IMD284" s="236"/>
      <c r="IME284" s="208"/>
      <c r="IMG284" s="235"/>
      <c r="IMH284" s="235"/>
      <c r="IMI284" s="235"/>
      <c r="IMJ284" s="235"/>
      <c r="IMK284" s="235"/>
      <c r="IML284" s="235"/>
      <c r="IMM284" s="235"/>
      <c r="IMN284" s="236"/>
      <c r="IMO284" s="236"/>
      <c r="IMP284" s="208"/>
      <c r="IMR284" s="235"/>
      <c r="IMS284" s="235"/>
      <c r="IMT284" s="235"/>
      <c r="IMU284" s="235"/>
      <c r="IMV284" s="235"/>
      <c r="IMW284" s="235"/>
      <c r="IMX284" s="235"/>
      <c r="IMY284" s="236"/>
      <c r="IMZ284" s="236"/>
      <c r="INA284" s="208"/>
      <c r="INC284" s="235"/>
      <c r="IND284" s="235"/>
      <c r="INE284" s="235"/>
      <c r="INF284" s="235"/>
      <c r="ING284" s="235"/>
      <c r="INH284" s="235"/>
      <c r="INI284" s="235"/>
      <c r="INJ284" s="236"/>
      <c r="INK284" s="236"/>
      <c r="INL284" s="208"/>
      <c r="INN284" s="235"/>
      <c r="INO284" s="235"/>
      <c r="INP284" s="235"/>
      <c r="INQ284" s="235"/>
      <c r="INR284" s="235"/>
      <c r="INS284" s="235"/>
      <c r="INT284" s="235"/>
      <c r="INU284" s="236"/>
      <c r="INV284" s="236"/>
      <c r="INW284" s="208"/>
      <c r="INY284" s="235"/>
      <c r="INZ284" s="235"/>
      <c r="IOA284" s="235"/>
      <c r="IOB284" s="235"/>
      <c r="IOC284" s="235"/>
      <c r="IOD284" s="235"/>
      <c r="IOE284" s="235"/>
      <c r="IOF284" s="236"/>
      <c r="IOG284" s="236"/>
      <c r="IOH284" s="208"/>
      <c r="IOJ284" s="235"/>
      <c r="IOK284" s="235"/>
      <c r="IOL284" s="235"/>
      <c r="IOM284" s="235"/>
      <c r="ION284" s="235"/>
      <c r="IOO284" s="235"/>
      <c r="IOP284" s="235"/>
      <c r="IOQ284" s="236"/>
      <c r="IOR284" s="236"/>
      <c r="IOS284" s="208"/>
      <c r="IOU284" s="235"/>
      <c r="IOV284" s="235"/>
      <c r="IOW284" s="235"/>
      <c r="IOX284" s="235"/>
      <c r="IOY284" s="235"/>
      <c r="IOZ284" s="235"/>
      <c r="IPA284" s="235"/>
      <c r="IPB284" s="236"/>
      <c r="IPC284" s="236"/>
      <c r="IPD284" s="208"/>
      <c r="IPF284" s="235"/>
      <c r="IPG284" s="235"/>
      <c r="IPH284" s="235"/>
      <c r="IPI284" s="235"/>
      <c r="IPJ284" s="235"/>
      <c r="IPK284" s="235"/>
      <c r="IPL284" s="235"/>
      <c r="IPM284" s="236"/>
      <c r="IPN284" s="236"/>
      <c r="IPO284" s="208"/>
      <c r="IPQ284" s="235"/>
      <c r="IPR284" s="235"/>
      <c r="IPS284" s="235"/>
      <c r="IPT284" s="235"/>
      <c r="IPU284" s="235"/>
      <c r="IPV284" s="235"/>
      <c r="IPW284" s="235"/>
      <c r="IPX284" s="236"/>
      <c r="IPY284" s="236"/>
      <c r="IPZ284" s="208"/>
      <c r="IQB284" s="235"/>
      <c r="IQC284" s="235"/>
      <c r="IQD284" s="235"/>
      <c r="IQE284" s="235"/>
      <c r="IQF284" s="235"/>
      <c r="IQG284" s="235"/>
      <c r="IQH284" s="235"/>
      <c r="IQI284" s="236"/>
      <c r="IQJ284" s="236"/>
      <c r="IQK284" s="208"/>
      <c r="IQM284" s="235"/>
      <c r="IQN284" s="235"/>
      <c r="IQO284" s="235"/>
      <c r="IQP284" s="235"/>
      <c r="IQQ284" s="235"/>
      <c r="IQR284" s="235"/>
      <c r="IQS284" s="235"/>
      <c r="IQT284" s="236"/>
      <c r="IQU284" s="236"/>
      <c r="IQV284" s="208"/>
      <c r="IQX284" s="235"/>
      <c r="IQY284" s="235"/>
      <c r="IQZ284" s="235"/>
      <c r="IRA284" s="235"/>
      <c r="IRB284" s="235"/>
      <c r="IRC284" s="235"/>
      <c r="IRD284" s="235"/>
      <c r="IRE284" s="236"/>
      <c r="IRF284" s="236"/>
      <c r="IRG284" s="208"/>
      <c r="IRI284" s="235"/>
      <c r="IRJ284" s="235"/>
      <c r="IRK284" s="235"/>
      <c r="IRL284" s="235"/>
      <c r="IRM284" s="235"/>
      <c r="IRN284" s="235"/>
      <c r="IRO284" s="235"/>
      <c r="IRP284" s="236"/>
      <c r="IRQ284" s="236"/>
      <c r="IRR284" s="208"/>
      <c r="IRT284" s="235"/>
      <c r="IRU284" s="235"/>
      <c r="IRV284" s="235"/>
      <c r="IRW284" s="235"/>
      <c r="IRX284" s="235"/>
      <c r="IRY284" s="235"/>
      <c r="IRZ284" s="235"/>
      <c r="ISA284" s="236"/>
      <c r="ISB284" s="236"/>
      <c r="ISC284" s="208"/>
      <c r="ISE284" s="235"/>
      <c r="ISF284" s="235"/>
      <c r="ISG284" s="235"/>
      <c r="ISH284" s="235"/>
      <c r="ISI284" s="235"/>
      <c r="ISJ284" s="235"/>
      <c r="ISK284" s="235"/>
      <c r="ISL284" s="236"/>
      <c r="ISM284" s="236"/>
      <c r="ISN284" s="208"/>
      <c r="ISP284" s="235"/>
      <c r="ISQ284" s="235"/>
      <c r="ISR284" s="235"/>
      <c r="ISS284" s="235"/>
      <c r="IST284" s="235"/>
      <c r="ISU284" s="235"/>
      <c r="ISV284" s="235"/>
      <c r="ISW284" s="236"/>
      <c r="ISX284" s="236"/>
      <c r="ISY284" s="208"/>
      <c r="ITA284" s="235"/>
      <c r="ITB284" s="235"/>
      <c r="ITC284" s="235"/>
      <c r="ITD284" s="235"/>
      <c r="ITE284" s="235"/>
      <c r="ITF284" s="235"/>
      <c r="ITG284" s="235"/>
      <c r="ITH284" s="236"/>
      <c r="ITI284" s="236"/>
      <c r="ITJ284" s="208"/>
      <c r="ITL284" s="235"/>
      <c r="ITM284" s="235"/>
      <c r="ITN284" s="235"/>
      <c r="ITO284" s="235"/>
      <c r="ITP284" s="235"/>
      <c r="ITQ284" s="235"/>
      <c r="ITR284" s="235"/>
      <c r="ITS284" s="236"/>
      <c r="ITT284" s="236"/>
      <c r="ITU284" s="208"/>
      <c r="ITW284" s="235"/>
      <c r="ITX284" s="235"/>
      <c r="ITY284" s="235"/>
      <c r="ITZ284" s="235"/>
      <c r="IUA284" s="235"/>
      <c r="IUB284" s="235"/>
      <c r="IUC284" s="235"/>
      <c r="IUD284" s="236"/>
      <c r="IUE284" s="236"/>
      <c r="IUF284" s="208"/>
      <c r="IUH284" s="235"/>
      <c r="IUI284" s="235"/>
      <c r="IUJ284" s="235"/>
      <c r="IUK284" s="235"/>
      <c r="IUL284" s="235"/>
      <c r="IUM284" s="235"/>
      <c r="IUN284" s="235"/>
      <c r="IUO284" s="236"/>
      <c r="IUP284" s="236"/>
      <c r="IUQ284" s="208"/>
      <c r="IUS284" s="235"/>
      <c r="IUT284" s="235"/>
      <c r="IUU284" s="235"/>
      <c r="IUV284" s="235"/>
      <c r="IUW284" s="235"/>
      <c r="IUX284" s="235"/>
      <c r="IUY284" s="235"/>
      <c r="IUZ284" s="236"/>
      <c r="IVA284" s="236"/>
      <c r="IVB284" s="208"/>
      <c r="IVD284" s="235"/>
      <c r="IVE284" s="235"/>
      <c r="IVF284" s="235"/>
      <c r="IVG284" s="235"/>
      <c r="IVH284" s="235"/>
      <c r="IVI284" s="235"/>
      <c r="IVJ284" s="235"/>
      <c r="IVK284" s="236"/>
      <c r="IVL284" s="236"/>
      <c r="IVM284" s="208"/>
      <c r="IVO284" s="235"/>
      <c r="IVP284" s="235"/>
      <c r="IVQ284" s="235"/>
      <c r="IVR284" s="235"/>
      <c r="IVS284" s="235"/>
      <c r="IVT284" s="235"/>
      <c r="IVU284" s="235"/>
      <c r="IVV284" s="236"/>
      <c r="IVW284" s="236"/>
      <c r="IVX284" s="208"/>
      <c r="IVZ284" s="235"/>
      <c r="IWA284" s="235"/>
      <c r="IWB284" s="235"/>
      <c r="IWC284" s="235"/>
      <c r="IWD284" s="235"/>
      <c r="IWE284" s="235"/>
      <c r="IWF284" s="235"/>
      <c r="IWG284" s="236"/>
      <c r="IWH284" s="236"/>
      <c r="IWI284" s="208"/>
      <c r="IWK284" s="235"/>
      <c r="IWL284" s="235"/>
      <c r="IWM284" s="235"/>
      <c r="IWN284" s="235"/>
      <c r="IWO284" s="235"/>
      <c r="IWP284" s="235"/>
      <c r="IWQ284" s="235"/>
      <c r="IWR284" s="236"/>
      <c r="IWS284" s="236"/>
      <c r="IWT284" s="208"/>
      <c r="IWV284" s="235"/>
      <c r="IWW284" s="235"/>
      <c r="IWX284" s="235"/>
      <c r="IWY284" s="235"/>
      <c r="IWZ284" s="235"/>
      <c r="IXA284" s="235"/>
      <c r="IXB284" s="235"/>
      <c r="IXC284" s="236"/>
      <c r="IXD284" s="236"/>
      <c r="IXE284" s="208"/>
      <c r="IXG284" s="235"/>
      <c r="IXH284" s="235"/>
      <c r="IXI284" s="235"/>
      <c r="IXJ284" s="235"/>
      <c r="IXK284" s="235"/>
      <c r="IXL284" s="235"/>
      <c r="IXM284" s="235"/>
      <c r="IXN284" s="236"/>
      <c r="IXO284" s="236"/>
      <c r="IXP284" s="208"/>
      <c r="IXR284" s="235"/>
      <c r="IXS284" s="235"/>
      <c r="IXT284" s="235"/>
      <c r="IXU284" s="235"/>
      <c r="IXV284" s="235"/>
      <c r="IXW284" s="235"/>
      <c r="IXX284" s="235"/>
      <c r="IXY284" s="236"/>
      <c r="IXZ284" s="236"/>
      <c r="IYA284" s="208"/>
      <c r="IYC284" s="235"/>
      <c r="IYD284" s="235"/>
      <c r="IYE284" s="235"/>
      <c r="IYF284" s="235"/>
      <c r="IYG284" s="235"/>
      <c r="IYH284" s="235"/>
      <c r="IYI284" s="235"/>
      <c r="IYJ284" s="236"/>
      <c r="IYK284" s="236"/>
      <c r="IYL284" s="208"/>
      <c r="IYN284" s="235"/>
      <c r="IYO284" s="235"/>
      <c r="IYP284" s="235"/>
      <c r="IYQ284" s="235"/>
      <c r="IYR284" s="235"/>
      <c r="IYS284" s="235"/>
      <c r="IYT284" s="235"/>
      <c r="IYU284" s="236"/>
      <c r="IYV284" s="236"/>
      <c r="IYW284" s="208"/>
      <c r="IYY284" s="235"/>
      <c r="IYZ284" s="235"/>
      <c r="IZA284" s="235"/>
      <c r="IZB284" s="235"/>
      <c r="IZC284" s="235"/>
      <c r="IZD284" s="235"/>
      <c r="IZE284" s="235"/>
      <c r="IZF284" s="236"/>
      <c r="IZG284" s="236"/>
      <c r="IZH284" s="208"/>
      <c r="IZJ284" s="235"/>
      <c r="IZK284" s="235"/>
      <c r="IZL284" s="235"/>
      <c r="IZM284" s="235"/>
      <c r="IZN284" s="235"/>
      <c r="IZO284" s="235"/>
      <c r="IZP284" s="235"/>
      <c r="IZQ284" s="236"/>
      <c r="IZR284" s="236"/>
      <c r="IZS284" s="208"/>
      <c r="IZU284" s="235"/>
      <c r="IZV284" s="235"/>
      <c r="IZW284" s="235"/>
      <c r="IZX284" s="235"/>
      <c r="IZY284" s="235"/>
      <c r="IZZ284" s="235"/>
      <c r="JAA284" s="235"/>
      <c r="JAB284" s="236"/>
      <c r="JAC284" s="236"/>
      <c r="JAD284" s="208"/>
      <c r="JAF284" s="235"/>
      <c r="JAG284" s="235"/>
      <c r="JAH284" s="235"/>
      <c r="JAI284" s="235"/>
      <c r="JAJ284" s="235"/>
      <c r="JAK284" s="235"/>
      <c r="JAL284" s="235"/>
      <c r="JAM284" s="236"/>
      <c r="JAN284" s="236"/>
      <c r="JAO284" s="208"/>
      <c r="JAQ284" s="235"/>
      <c r="JAR284" s="235"/>
      <c r="JAS284" s="235"/>
      <c r="JAT284" s="235"/>
      <c r="JAU284" s="235"/>
      <c r="JAV284" s="235"/>
      <c r="JAW284" s="235"/>
      <c r="JAX284" s="236"/>
      <c r="JAY284" s="236"/>
      <c r="JAZ284" s="208"/>
      <c r="JBB284" s="235"/>
      <c r="JBC284" s="235"/>
      <c r="JBD284" s="235"/>
      <c r="JBE284" s="235"/>
      <c r="JBF284" s="235"/>
      <c r="JBG284" s="235"/>
      <c r="JBH284" s="235"/>
      <c r="JBI284" s="236"/>
      <c r="JBJ284" s="236"/>
      <c r="JBK284" s="208"/>
      <c r="JBM284" s="235"/>
      <c r="JBN284" s="235"/>
      <c r="JBO284" s="235"/>
      <c r="JBP284" s="235"/>
      <c r="JBQ284" s="235"/>
      <c r="JBR284" s="235"/>
      <c r="JBS284" s="235"/>
      <c r="JBT284" s="236"/>
      <c r="JBU284" s="236"/>
      <c r="JBV284" s="208"/>
      <c r="JBX284" s="235"/>
      <c r="JBY284" s="235"/>
      <c r="JBZ284" s="235"/>
      <c r="JCA284" s="235"/>
      <c r="JCB284" s="235"/>
      <c r="JCC284" s="235"/>
      <c r="JCD284" s="235"/>
      <c r="JCE284" s="236"/>
      <c r="JCF284" s="236"/>
      <c r="JCG284" s="208"/>
      <c r="JCI284" s="235"/>
      <c r="JCJ284" s="235"/>
      <c r="JCK284" s="235"/>
      <c r="JCL284" s="235"/>
      <c r="JCM284" s="235"/>
      <c r="JCN284" s="235"/>
      <c r="JCO284" s="235"/>
      <c r="JCP284" s="236"/>
      <c r="JCQ284" s="236"/>
      <c r="JCR284" s="208"/>
      <c r="JCT284" s="235"/>
      <c r="JCU284" s="235"/>
      <c r="JCV284" s="235"/>
      <c r="JCW284" s="235"/>
      <c r="JCX284" s="235"/>
      <c r="JCY284" s="235"/>
      <c r="JCZ284" s="235"/>
      <c r="JDA284" s="236"/>
      <c r="JDB284" s="236"/>
      <c r="JDC284" s="208"/>
      <c r="JDE284" s="235"/>
      <c r="JDF284" s="235"/>
      <c r="JDG284" s="235"/>
      <c r="JDH284" s="235"/>
      <c r="JDI284" s="235"/>
      <c r="JDJ284" s="235"/>
      <c r="JDK284" s="235"/>
      <c r="JDL284" s="236"/>
      <c r="JDM284" s="236"/>
      <c r="JDN284" s="208"/>
      <c r="JDP284" s="235"/>
      <c r="JDQ284" s="235"/>
      <c r="JDR284" s="235"/>
      <c r="JDS284" s="235"/>
      <c r="JDT284" s="235"/>
      <c r="JDU284" s="235"/>
      <c r="JDV284" s="235"/>
      <c r="JDW284" s="236"/>
      <c r="JDX284" s="236"/>
      <c r="JDY284" s="208"/>
      <c r="JEA284" s="235"/>
      <c r="JEB284" s="235"/>
      <c r="JEC284" s="235"/>
      <c r="JED284" s="235"/>
      <c r="JEE284" s="235"/>
      <c r="JEF284" s="235"/>
      <c r="JEG284" s="235"/>
      <c r="JEH284" s="236"/>
      <c r="JEI284" s="236"/>
      <c r="JEJ284" s="208"/>
      <c r="JEL284" s="235"/>
      <c r="JEM284" s="235"/>
      <c r="JEN284" s="235"/>
      <c r="JEO284" s="235"/>
      <c r="JEP284" s="235"/>
      <c r="JEQ284" s="235"/>
      <c r="JER284" s="235"/>
      <c r="JES284" s="236"/>
      <c r="JET284" s="236"/>
      <c r="JEU284" s="208"/>
      <c r="JEW284" s="235"/>
      <c r="JEX284" s="235"/>
      <c r="JEY284" s="235"/>
      <c r="JEZ284" s="235"/>
      <c r="JFA284" s="235"/>
      <c r="JFB284" s="235"/>
      <c r="JFC284" s="235"/>
      <c r="JFD284" s="236"/>
      <c r="JFE284" s="236"/>
      <c r="JFF284" s="208"/>
      <c r="JFH284" s="235"/>
      <c r="JFI284" s="235"/>
      <c r="JFJ284" s="235"/>
      <c r="JFK284" s="235"/>
      <c r="JFL284" s="235"/>
      <c r="JFM284" s="235"/>
      <c r="JFN284" s="235"/>
      <c r="JFO284" s="236"/>
      <c r="JFP284" s="236"/>
      <c r="JFQ284" s="208"/>
      <c r="JFS284" s="235"/>
      <c r="JFT284" s="235"/>
      <c r="JFU284" s="235"/>
      <c r="JFV284" s="235"/>
      <c r="JFW284" s="235"/>
      <c r="JFX284" s="235"/>
      <c r="JFY284" s="235"/>
      <c r="JFZ284" s="236"/>
      <c r="JGA284" s="236"/>
      <c r="JGB284" s="208"/>
      <c r="JGD284" s="235"/>
      <c r="JGE284" s="235"/>
      <c r="JGF284" s="235"/>
      <c r="JGG284" s="235"/>
      <c r="JGH284" s="235"/>
      <c r="JGI284" s="235"/>
      <c r="JGJ284" s="235"/>
      <c r="JGK284" s="236"/>
      <c r="JGL284" s="236"/>
      <c r="JGM284" s="208"/>
      <c r="JGO284" s="235"/>
      <c r="JGP284" s="235"/>
      <c r="JGQ284" s="235"/>
      <c r="JGR284" s="235"/>
      <c r="JGS284" s="235"/>
      <c r="JGT284" s="235"/>
      <c r="JGU284" s="235"/>
      <c r="JGV284" s="236"/>
      <c r="JGW284" s="236"/>
      <c r="JGX284" s="208"/>
      <c r="JGZ284" s="235"/>
      <c r="JHA284" s="235"/>
      <c r="JHB284" s="235"/>
      <c r="JHC284" s="235"/>
      <c r="JHD284" s="235"/>
      <c r="JHE284" s="235"/>
      <c r="JHF284" s="235"/>
      <c r="JHG284" s="236"/>
      <c r="JHH284" s="236"/>
      <c r="JHI284" s="208"/>
      <c r="JHK284" s="235"/>
      <c r="JHL284" s="235"/>
      <c r="JHM284" s="235"/>
      <c r="JHN284" s="235"/>
      <c r="JHO284" s="235"/>
      <c r="JHP284" s="235"/>
      <c r="JHQ284" s="235"/>
      <c r="JHR284" s="236"/>
      <c r="JHS284" s="236"/>
      <c r="JHT284" s="208"/>
      <c r="JHV284" s="235"/>
      <c r="JHW284" s="235"/>
      <c r="JHX284" s="235"/>
      <c r="JHY284" s="235"/>
      <c r="JHZ284" s="235"/>
      <c r="JIA284" s="235"/>
      <c r="JIB284" s="235"/>
      <c r="JIC284" s="236"/>
      <c r="JID284" s="236"/>
      <c r="JIE284" s="208"/>
      <c r="JIG284" s="235"/>
      <c r="JIH284" s="235"/>
      <c r="JII284" s="235"/>
      <c r="JIJ284" s="235"/>
      <c r="JIK284" s="235"/>
      <c r="JIL284" s="235"/>
      <c r="JIM284" s="235"/>
      <c r="JIN284" s="236"/>
      <c r="JIO284" s="236"/>
      <c r="JIP284" s="208"/>
      <c r="JIR284" s="235"/>
      <c r="JIS284" s="235"/>
      <c r="JIT284" s="235"/>
      <c r="JIU284" s="235"/>
      <c r="JIV284" s="235"/>
      <c r="JIW284" s="235"/>
      <c r="JIX284" s="235"/>
      <c r="JIY284" s="236"/>
      <c r="JIZ284" s="236"/>
      <c r="JJA284" s="208"/>
      <c r="JJC284" s="235"/>
      <c r="JJD284" s="235"/>
      <c r="JJE284" s="235"/>
      <c r="JJF284" s="235"/>
      <c r="JJG284" s="235"/>
      <c r="JJH284" s="235"/>
      <c r="JJI284" s="235"/>
      <c r="JJJ284" s="236"/>
      <c r="JJK284" s="236"/>
      <c r="JJL284" s="208"/>
      <c r="JJN284" s="235"/>
      <c r="JJO284" s="235"/>
      <c r="JJP284" s="235"/>
      <c r="JJQ284" s="235"/>
      <c r="JJR284" s="235"/>
      <c r="JJS284" s="235"/>
      <c r="JJT284" s="235"/>
      <c r="JJU284" s="236"/>
      <c r="JJV284" s="236"/>
      <c r="JJW284" s="208"/>
      <c r="JJY284" s="235"/>
      <c r="JJZ284" s="235"/>
      <c r="JKA284" s="235"/>
      <c r="JKB284" s="235"/>
      <c r="JKC284" s="235"/>
      <c r="JKD284" s="235"/>
      <c r="JKE284" s="235"/>
      <c r="JKF284" s="236"/>
      <c r="JKG284" s="236"/>
      <c r="JKH284" s="208"/>
      <c r="JKJ284" s="235"/>
      <c r="JKK284" s="235"/>
      <c r="JKL284" s="235"/>
      <c r="JKM284" s="235"/>
      <c r="JKN284" s="235"/>
      <c r="JKO284" s="235"/>
      <c r="JKP284" s="235"/>
      <c r="JKQ284" s="236"/>
      <c r="JKR284" s="236"/>
      <c r="JKS284" s="208"/>
      <c r="JKU284" s="235"/>
      <c r="JKV284" s="235"/>
      <c r="JKW284" s="235"/>
      <c r="JKX284" s="235"/>
      <c r="JKY284" s="235"/>
      <c r="JKZ284" s="235"/>
      <c r="JLA284" s="235"/>
      <c r="JLB284" s="236"/>
      <c r="JLC284" s="236"/>
      <c r="JLD284" s="208"/>
      <c r="JLF284" s="235"/>
      <c r="JLG284" s="235"/>
      <c r="JLH284" s="235"/>
      <c r="JLI284" s="235"/>
      <c r="JLJ284" s="235"/>
      <c r="JLK284" s="235"/>
      <c r="JLL284" s="235"/>
      <c r="JLM284" s="236"/>
      <c r="JLN284" s="236"/>
      <c r="JLO284" s="208"/>
      <c r="JLQ284" s="235"/>
      <c r="JLR284" s="235"/>
      <c r="JLS284" s="235"/>
      <c r="JLT284" s="235"/>
      <c r="JLU284" s="235"/>
      <c r="JLV284" s="235"/>
      <c r="JLW284" s="235"/>
      <c r="JLX284" s="236"/>
      <c r="JLY284" s="236"/>
      <c r="JLZ284" s="208"/>
      <c r="JMB284" s="235"/>
      <c r="JMC284" s="235"/>
      <c r="JMD284" s="235"/>
      <c r="JME284" s="235"/>
      <c r="JMF284" s="235"/>
      <c r="JMG284" s="235"/>
      <c r="JMH284" s="235"/>
      <c r="JMI284" s="236"/>
      <c r="JMJ284" s="236"/>
      <c r="JMK284" s="208"/>
      <c r="JMM284" s="235"/>
      <c r="JMN284" s="235"/>
      <c r="JMO284" s="235"/>
      <c r="JMP284" s="235"/>
      <c r="JMQ284" s="235"/>
      <c r="JMR284" s="235"/>
      <c r="JMS284" s="235"/>
      <c r="JMT284" s="236"/>
      <c r="JMU284" s="236"/>
      <c r="JMV284" s="208"/>
      <c r="JMX284" s="235"/>
      <c r="JMY284" s="235"/>
      <c r="JMZ284" s="235"/>
      <c r="JNA284" s="235"/>
      <c r="JNB284" s="235"/>
      <c r="JNC284" s="235"/>
      <c r="JND284" s="235"/>
      <c r="JNE284" s="236"/>
      <c r="JNF284" s="236"/>
      <c r="JNG284" s="208"/>
      <c r="JNI284" s="235"/>
      <c r="JNJ284" s="235"/>
      <c r="JNK284" s="235"/>
      <c r="JNL284" s="235"/>
      <c r="JNM284" s="235"/>
      <c r="JNN284" s="235"/>
      <c r="JNO284" s="235"/>
      <c r="JNP284" s="236"/>
      <c r="JNQ284" s="236"/>
      <c r="JNR284" s="208"/>
      <c r="JNT284" s="235"/>
      <c r="JNU284" s="235"/>
      <c r="JNV284" s="235"/>
      <c r="JNW284" s="235"/>
      <c r="JNX284" s="235"/>
      <c r="JNY284" s="235"/>
      <c r="JNZ284" s="235"/>
      <c r="JOA284" s="236"/>
      <c r="JOB284" s="236"/>
      <c r="JOC284" s="208"/>
      <c r="JOE284" s="235"/>
      <c r="JOF284" s="235"/>
      <c r="JOG284" s="235"/>
      <c r="JOH284" s="235"/>
      <c r="JOI284" s="235"/>
      <c r="JOJ284" s="235"/>
      <c r="JOK284" s="235"/>
      <c r="JOL284" s="236"/>
      <c r="JOM284" s="236"/>
      <c r="JON284" s="208"/>
      <c r="JOP284" s="235"/>
      <c r="JOQ284" s="235"/>
      <c r="JOR284" s="235"/>
      <c r="JOS284" s="235"/>
      <c r="JOT284" s="235"/>
      <c r="JOU284" s="235"/>
      <c r="JOV284" s="235"/>
      <c r="JOW284" s="236"/>
      <c r="JOX284" s="236"/>
      <c r="JOY284" s="208"/>
      <c r="JPA284" s="235"/>
      <c r="JPB284" s="235"/>
      <c r="JPC284" s="235"/>
      <c r="JPD284" s="235"/>
      <c r="JPE284" s="235"/>
      <c r="JPF284" s="235"/>
      <c r="JPG284" s="235"/>
      <c r="JPH284" s="236"/>
      <c r="JPI284" s="236"/>
      <c r="JPJ284" s="208"/>
      <c r="JPL284" s="235"/>
      <c r="JPM284" s="235"/>
      <c r="JPN284" s="235"/>
      <c r="JPO284" s="235"/>
      <c r="JPP284" s="235"/>
      <c r="JPQ284" s="235"/>
      <c r="JPR284" s="235"/>
      <c r="JPS284" s="236"/>
      <c r="JPT284" s="236"/>
      <c r="JPU284" s="208"/>
      <c r="JPW284" s="235"/>
      <c r="JPX284" s="235"/>
      <c r="JPY284" s="235"/>
      <c r="JPZ284" s="235"/>
      <c r="JQA284" s="235"/>
      <c r="JQB284" s="235"/>
      <c r="JQC284" s="235"/>
      <c r="JQD284" s="236"/>
      <c r="JQE284" s="236"/>
      <c r="JQF284" s="208"/>
      <c r="JQH284" s="235"/>
      <c r="JQI284" s="235"/>
      <c r="JQJ284" s="235"/>
      <c r="JQK284" s="235"/>
      <c r="JQL284" s="235"/>
      <c r="JQM284" s="235"/>
      <c r="JQN284" s="235"/>
      <c r="JQO284" s="236"/>
      <c r="JQP284" s="236"/>
      <c r="JQQ284" s="208"/>
      <c r="JQS284" s="235"/>
      <c r="JQT284" s="235"/>
      <c r="JQU284" s="235"/>
      <c r="JQV284" s="235"/>
      <c r="JQW284" s="235"/>
      <c r="JQX284" s="235"/>
      <c r="JQY284" s="235"/>
      <c r="JQZ284" s="236"/>
      <c r="JRA284" s="236"/>
      <c r="JRB284" s="208"/>
      <c r="JRD284" s="235"/>
      <c r="JRE284" s="235"/>
      <c r="JRF284" s="235"/>
      <c r="JRG284" s="235"/>
      <c r="JRH284" s="235"/>
      <c r="JRI284" s="235"/>
      <c r="JRJ284" s="235"/>
      <c r="JRK284" s="236"/>
      <c r="JRL284" s="236"/>
      <c r="JRM284" s="208"/>
      <c r="JRO284" s="235"/>
      <c r="JRP284" s="235"/>
      <c r="JRQ284" s="235"/>
      <c r="JRR284" s="235"/>
      <c r="JRS284" s="235"/>
      <c r="JRT284" s="235"/>
      <c r="JRU284" s="235"/>
      <c r="JRV284" s="236"/>
      <c r="JRW284" s="236"/>
      <c r="JRX284" s="208"/>
      <c r="JRZ284" s="235"/>
      <c r="JSA284" s="235"/>
      <c r="JSB284" s="235"/>
      <c r="JSC284" s="235"/>
      <c r="JSD284" s="235"/>
      <c r="JSE284" s="235"/>
      <c r="JSF284" s="235"/>
      <c r="JSG284" s="236"/>
      <c r="JSH284" s="236"/>
      <c r="JSI284" s="208"/>
      <c r="JSK284" s="235"/>
      <c r="JSL284" s="235"/>
      <c r="JSM284" s="235"/>
      <c r="JSN284" s="235"/>
      <c r="JSO284" s="235"/>
      <c r="JSP284" s="235"/>
      <c r="JSQ284" s="235"/>
      <c r="JSR284" s="236"/>
      <c r="JSS284" s="236"/>
      <c r="JST284" s="208"/>
      <c r="JSV284" s="235"/>
      <c r="JSW284" s="235"/>
      <c r="JSX284" s="235"/>
      <c r="JSY284" s="235"/>
      <c r="JSZ284" s="235"/>
      <c r="JTA284" s="235"/>
      <c r="JTB284" s="235"/>
      <c r="JTC284" s="236"/>
      <c r="JTD284" s="236"/>
      <c r="JTE284" s="208"/>
      <c r="JTG284" s="235"/>
      <c r="JTH284" s="235"/>
      <c r="JTI284" s="235"/>
      <c r="JTJ284" s="235"/>
      <c r="JTK284" s="235"/>
      <c r="JTL284" s="235"/>
      <c r="JTM284" s="235"/>
      <c r="JTN284" s="236"/>
      <c r="JTO284" s="236"/>
      <c r="JTP284" s="208"/>
      <c r="JTR284" s="235"/>
      <c r="JTS284" s="235"/>
      <c r="JTT284" s="235"/>
      <c r="JTU284" s="235"/>
      <c r="JTV284" s="235"/>
      <c r="JTW284" s="235"/>
      <c r="JTX284" s="235"/>
      <c r="JTY284" s="236"/>
      <c r="JTZ284" s="236"/>
      <c r="JUA284" s="208"/>
      <c r="JUC284" s="235"/>
      <c r="JUD284" s="235"/>
      <c r="JUE284" s="235"/>
      <c r="JUF284" s="235"/>
      <c r="JUG284" s="235"/>
      <c r="JUH284" s="235"/>
      <c r="JUI284" s="235"/>
      <c r="JUJ284" s="236"/>
      <c r="JUK284" s="236"/>
      <c r="JUL284" s="208"/>
      <c r="JUN284" s="235"/>
      <c r="JUO284" s="235"/>
      <c r="JUP284" s="235"/>
      <c r="JUQ284" s="235"/>
      <c r="JUR284" s="235"/>
      <c r="JUS284" s="235"/>
      <c r="JUT284" s="235"/>
      <c r="JUU284" s="236"/>
      <c r="JUV284" s="236"/>
      <c r="JUW284" s="208"/>
      <c r="JUY284" s="235"/>
      <c r="JUZ284" s="235"/>
      <c r="JVA284" s="235"/>
      <c r="JVB284" s="235"/>
      <c r="JVC284" s="235"/>
      <c r="JVD284" s="235"/>
      <c r="JVE284" s="235"/>
      <c r="JVF284" s="236"/>
      <c r="JVG284" s="236"/>
      <c r="JVH284" s="208"/>
      <c r="JVJ284" s="235"/>
      <c r="JVK284" s="235"/>
      <c r="JVL284" s="235"/>
      <c r="JVM284" s="235"/>
      <c r="JVN284" s="235"/>
      <c r="JVO284" s="235"/>
      <c r="JVP284" s="235"/>
      <c r="JVQ284" s="236"/>
      <c r="JVR284" s="236"/>
      <c r="JVS284" s="208"/>
      <c r="JVU284" s="235"/>
      <c r="JVV284" s="235"/>
      <c r="JVW284" s="235"/>
      <c r="JVX284" s="235"/>
      <c r="JVY284" s="235"/>
      <c r="JVZ284" s="235"/>
      <c r="JWA284" s="235"/>
      <c r="JWB284" s="236"/>
      <c r="JWC284" s="236"/>
      <c r="JWD284" s="208"/>
      <c r="JWF284" s="235"/>
      <c r="JWG284" s="235"/>
      <c r="JWH284" s="235"/>
      <c r="JWI284" s="235"/>
      <c r="JWJ284" s="235"/>
      <c r="JWK284" s="235"/>
      <c r="JWL284" s="235"/>
      <c r="JWM284" s="236"/>
      <c r="JWN284" s="236"/>
      <c r="JWO284" s="208"/>
      <c r="JWQ284" s="235"/>
      <c r="JWR284" s="235"/>
      <c r="JWS284" s="235"/>
      <c r="JWT284" s="235"/>
      <c r="JWU284" s="235"/>
      <c r="JWV284" s="235"/>
      <c r="JWW284" s="235"/>
      <c r="JWX284" s="236"/>
      <c r="JWY284" s="236"/>
      <c r="JWZ284" s="208"/>
      <c r="JXB284" s="235"/>
      <c r="JXC284" s="235"/>
      <c r="JXD284" s="235"/>
      <c r="JXE284" s="235"/>
      <c r="JXF284" s="235"/>
      <c r="JXG284" s="235"/>
      <c r="JXH284" s="235"/>
      <c r="JXI284" s="236"/>
      <c r="JXJ284" s="236"/>
      <c r="JXK284" s="208"/>
      <c r="JXM284" s="235"/>
      <c r="JXN284" s="235"/>
      <c r="JXO284" s="235"/>
      <c r="JXP284" s="235"/>
      <c r="JXQ284" s="235"/>
      <c r="JXR284" s="235"/>
      <c r="JXS284" s="235"/>
      <c r="JXT284" s="236"/>
      <c r="JXU284" s="236"/>
      <c r="JXV284" s="208"/>
      <c r="JXX284" s="235"/>
      <c r="JXY284" s="235"/>
      <c r="JXZ284" s="235"/>
      <c r="JYA284" s="235"/>
      <c r="JYB284" s="235"/>
      <c r="JYC284" s="235"/>
      <c r="JYD284" s="235"/>
      <c r="JYE284" s="236"/>
      <c r="JYF284" s="236"/>
      <c r="JYG284" s="208"/>
      <c r="JYI284" s="235"/>
      <c r="JYJ284" s="235"/>
      <c r="JYK284" s="235"/>
      <c r="JYL284" s="235"/>
      <c r="JYM284" s="235"/>
      <c r="JYN284" s="235"/>
      <c r="JYO284" s="235"/>
      <c r="JYP284" s="236"/>
      <c r="JYQ284" s="236"/>
      <c r="JYR284" s="208"/>
      <c r="JYT284" s="235"/>
      <c r="JYU284" s="235"/>
      <c r="JYV284" s="235"/>
      <c r="JYW284" s="235"/>
      <c r="JYX284" s="235"/>
      <c r="JYY284" s="235"/>
      <c r="JYZ284" s="235"/>
      <c r="JZA284" s="236"/>
      <c r="JZB284" s="236"/>
      <c r="JZC284" s="208"/>
      <c r="JZE284" s="235"/>
      <c r="JZF284" s="235"/>
      <c r="JZG284" s="235"/>
      <c r="JZH284" s="235"/>
      <c r="JZI284" s="235"/>
      <c r="JZJ284" s="235"/>
      <c r="JZK284" s="235"/>
      <c r="JZL284" s="236"/>
      <c r="JZM284" s="236"/>
      <c r="JZN284" s="208"/>
      <c r="JZP284" s="235"/>
      <c r="JZQ284" s="235"/>
      <c r="JZR284" s="235"/>
      <c r="JZS284" s="235"/>
      <c r="JZT284" s="235"/>
      <c r="JZU284" s="235"/>
      <c r="JZV284" s="235"/>
      <c r="JZW284" s="236"/>
      <c r="JZX284" s="236"/>
      <c r="JZY284" s="208"/>
      <c r="KAA284" s="235"/>
      <c r="KAB284" s="235"/>
      <c r="KAC284" s="235"/>
      <c r="KAD284" s="235"/>
      <c r="KAE284" s="235"/>
      <c r="KAF284" s="235"/>
      <c r="KAG284" s="235"/>
      <c r="KAH284" s="236"/>
      <c r="KAI284" s="236"/>
      <c r="KAJ284" s="208"/>
      <c r="KAL284" s="235"/>
      <c r="KAM284" s="235"/>
      <c r="KAN284" s="235"/>
      <c r="KAO284" s="235"/>
      <c r="KAP284" s="235"/>
      <c r="KAQ284" s="235"/>
      <c r="KAR284" s="235"/>
      <c r="KAS284" s="236"/>
      <c r="KAT284" s="236"/>
      <c r="KAU284" s="208"/>
      <c r="KAW284" s="235"/>
      <c r="KAX284" s="235"/>
      <c r="KAY284" s="235"/>
      <c r="KAZ284" s="235"/>
      <c r="KBA284" s="235"/>
      <c r="KBB284" s="235"/>
      <c r="KBC284" s="235"/>
      <c r="KBD284" s="236"/>
      <c r="KBE284" s="236"/>
      <c r="KBF284" s="208"/>
      <c r="KBH284" s="235"/>
      <c r="KBI284" s="235"/>
      <c r="KBJ284" s="235"/>
      <c r="KBK284" s="235"/>
      <c r="KBL284" s="235"/>
      <c r="KBM284" s="235"/>
      <c r="KBN284" s="235"/>
      <c r="KBO284" s="236"/>
      <c r="KBP284" s="236"/>
      <c r="KBQ284" s="208"/>
      <c r="KBS284" s="235"/>
      <c r="KBT284" s="235"/>
      <c r="KBU284" s="235"/>
      <c r="KBV284" s="235"/>
      <c r="KBW284" s="235"/>
      <c r="KBX284" s="235"/>
      <c r="KBY284" s="235"/>
      <c r="KBZ284" s="236"/>
      <c r="KCA284" s="236"/>
      <c r="KCB284" s="208"/>
      <c r="KCD284" s="235"/>
      <c r="KCE284" s="235"/>
      <c r="KCF284" s="235"/>
      <c r="KCG284" s="235"/>
      <c r="KCH284" s="235"/>
      <c r="KCI284" s="235"/>
      <c r="KCJ284" s="235"/>
      <c r="KCK284" s="236"/>
      <c r="KCL284" s="236"/>
      <c r="KCM284" s="208"/>
      <c r="KCO284" s="235"/>
      <c r="KCP284" s="235"/>
      <c r="KCQ284" s="235"/>
      <c r="KCR284" s="235"/>
      <c r="KCS284" s="235"/>
      <c r="KCT284" s="235"/>
      <c r="KCU284" s="235"/>
      <c r="KCV284" s="236"/>
      <c r="KCW284" s="236"/>
      <c r="KCX284" s="208"/>
      <c r="KCZ284" s="235"/>
      <c r="KDA284" s="235"/>
      <c r="KDB284" s="235"/>
      <c r="KDC284" s="235"/>
      <c r="KDD284" s="235"/>
      <c r="KDE284" s="235"/>
      <c r="KDF284" s="235"/>
      <c r="KDG284" s="236"/>
      <c r="KDH284" s="236"/>
      <c r="KDI284" s="208"/>
      <c r="KDK284" s="235"/>
      <c r="KDL284" s="235"/>
      <c r="KDM284" s="235"/>
      <c r="KDN284" s="235"/>
      <c r="KDO284" s="235"/>
      <c r="KDP284" s="235"/>
      <c r="KDQ284" s="235"/>
      <c r="KDR284" s="236"/>
      <c r="KDS284" s="236"/>
      <c r="KDT284" s="208"/>
      <c r="KDV284" s="235"/>
      <c r="KDW284" s="235"/>
      <c r="KDX284" s="235"/>
      <c r="KDY284" s="235"/>
      <c r="KDZ284" s="235"/>
      <c r="KEA284" s="235"/>
      <c r="KEB284" s="235"/>
      <c r="KEC284" s="236"/>
      <c r="KED284" s="236"/>
      <c r="KEE284" s="208"/>
      <c r="KEG284" s="235"/>
      <c r="KEH284" s="235"/>
      <c r="KEI284" s="235"/>
      <c r="KEJ284" s="235"/>
      <c r="KEK284" s="235"/>
      <c r="KEL284" s="235"/>
      <c r="KEM284" s="235"/>
      <c r="KEN284" s="236"/>
      <c r="KEO284" s="236"/>
      <c r="KEP284" s="208"/>
      <c r="KER284" s="235"/>
      <c r="KES284" s="235"/>
      <c r="KET284" s="235"/>
      <c r="KEU284" s="235"/>
      <c r="KEV284" s="235"/>
      <c r="KEW284" s="235"/>
      <c r="KEX284" s="235"/>
      <c r="KEY284" s="236"/>
      <c r="KEZ284" s="236"/>
      <c r="KFA284" s="208"/>
      <c r="KFC284" s="235"/>
      <c r="KFD284" s="235"/>
      <c r="KFE284" s="235"/>
      <c r="KFF284" s="235"/>
      <c r="KFG284" s="235"/>
      <c r="KFH284" s="235"/>
      <c r="KFI284" s="235"/>
      <c r="KFJ284" s="236"/>
      <c r="KFK284" s="236"/>
      <c r="KFL284" s="208"/>
      <c r="KFN284" s="235"/>
      <c r="KFO284" s="235"/>
      <c r="KFP284" s="235"/>
      <c r="KFQ284" s="235"/>
      <c r="KFR284" s="235"/>
      <c r="KFS284" s="235"/>
      <c r="KFT284" s="235"/>
      <c r="KFU284" s="236"/>
      <c r="KFV284" s="236"/>
      <c r="KFW284" s="208"/>
      <c r="KFY284" s="235"/>
      <c r="KFZ284" s="235"/>
      <c r="KGA284" s="235"/>
      <c r="KGB284" s="235"/>
      <c r="KGC284" s="235"/>
      <c r="KGD284" s="235"/>
      <c r="KGE284" s="235"/>
      <c r="KGF284" s="236"/>
      <c r="KGG284" s="236"/>
      <c r="KGH284" s="208"/>
      <c r="KGJ284" s="235"/>
      <c r="KGK284" s="235"/>
      <c r="KGL284" s="235"/>
      <c r="KGM284" s="235"/>
      <c r="KGN284" s="235"/>
      <c r="KGO284" s="235"/>
      <c r="KGP284" s="235"/>
      <c r="KGQ284" s="236"/>
      <c r="KGR284" s="236"/>
      <c r="KGS284" s="208"/>
      <c r="KGU284" s="235"/>
      <c r="KGV284" s="235"/>
      <c r="KGW284" s="235"/>
      <c r="KGX284" s="235"/>
      <c r="KGY284" s="235"/>
      <c r="KGZ284" s="235"/>
      <c r="KHA284" s="235"/>
      <c r="KHB284" s="236"/>
      <c r="KHC284" s="236"/>
      <c r="KHD284" s="208"/>
      <c r="KHF284" s="235"/>
      <c r="KHG284" s="235"/>
      <c r="KHH284" s="235"/>
      <c r="KHI284" s="235"/>
      <c r="KHJ284" s="235"/>
      <c r="KHK284" s="235"/>
      <c r="KHL284" s="235"/>
      <c r="KHM284" s="236"/>
      <c r="KHN284" s="236"/>
      <c r="KHO284" s="208"/>
      <c r="KHQ284" s="235"/>
      <c r="KHR284" s="235"/>
      <c r="KHS284" s="235"/>
      <c r="KHT284" s="235"/>
      <c r="KHU284" s="235"/>
      <c r="KHV284" s="235"/>
      <c r="KHW284" s="235"/>
      <c r="KHX284" s="236"/>
      <c r="KHY284" s="236"/>
      <c r="KHZ284" s="208"/>
      <c r="KIB284" s="235"/>
      <c r="KIC284" s="235"/>
      <c r="KID284" s="235"/>
      <c r="KIE284" s="235"/>
      <c r="KIF284" s="235"/>
      <c r="KIG284" s="235"/>
      <c r="KIH284" s="235"/>
      <c r="KII284" s="236"/>
      <c r="KIJ284" s="236"/>
      <c r="KIK284" s="208"/>
      <c r="KIM284" s="235"/>
      <c r="KIN284" s="235"/>
      <c r="KIO284" s="235"/>
      <c r="KIP284" s="235"/>
      <c r="KIQ284" s="235"/>
      <c r="KIR284" s="235"/>
      <c r="KIS284" s="235"/>
      <c r="KIT284" s="236"/>
      <c r="KIU284" s="236"/>
      <c r="KIV284" s="208"/>
      <c r="KIX284" s="235"/>
      <c r="KIY284" s="235"/>
      <c r="KIZ284" s="235"/>
      <c r="KJA284" s="235"/>
      <c r="KJB284" s="235"/>
      <c r="KJC284" s="235"/>
      <c r="KJD284" s="235"/>
      <c r="KJE284" s="236"/>
      <c r="KJF284" s="236"/>
      <c r="KJG284" s="208"/>
      <c r="KJI284" s="235"/>
      <c r="KJJ284" s="235"/>
      <c r="KJK284" s="235"/>
      <c r="KJL284" s="235"/>
      <c r="KJM284" s="235"/>
      <c r="KJN284" s="235"/>
      <c r="KJO284" s="235"/>
      <c r="KJP284" s="236"/>
      <c r="KJQ284" s="236"/>
      <c r="KJR284" s="208"/>
      <c r="KJT284" s="235"/>
      <c r="KJU284" s="235"/>
      <c r="KJV284" s="235"/>
      <c r="KJW284" s="235"/>
      <c r="KJX284" s="235"/>
      <c r="KJY284" s="235"/>
      <c r="KJZ284" s="235"/>
      <c r="KKA284" s="236"/>
      <c r="KKB284" s="236"/>
      <c r="KKC284" s="208"/>
      <c r="KKE284" s="235"/>
      <c r="KKF284" s="235"/>
      <c r="KKG284" s="235"/>
      <c r="KKH284" s="235"/>
      <c r="KKI284" s="235"/>
      <c r="KKJ284" s="235"/>
      <c r="KKK284" s="235"/>
      <c r="KKL284" s="236"/>
      <c r="KKM284" s="236"/>
      <c r="KKN284" s="208"/>
      <c r="KKP284" s="235"/>
      <c r="KKQ284" s="235"/>
      <c r="KKR284" s="235"/>
      <c r="KKS284" s="235"/>
      <c r="KKT284" s="235"/>
      <c r="KKU284" s="235"/>
      <c r="KKV284" s="235"/>
      <c r="KKW284" s="236"/>
      <c r="KKX284" s="236"/>
      <c r="KKY284" s="208"/>
      <c r="KLA284" s="235"/>
      <c r="KLB284" s="235"/>
      <c r="KLC284" s="235"/>
      <c r="KLD284" s="235"/>
      <c r="KLE284" s="235"/>
      <c r="KLF284" s="235"/>
      <c r="KLG284" s="235"/>
      <c r="KLH284" s="236"/>
      <c r="KLI284" s="236"/>
      <c r="KLJ284" s="208"/>
      <c r="KLL284" s="235"/>
      <c r="KLM284" s="235"/>
      <c r="KLN284" s="235"/>
      <c r="KLO284" s="235"/>
      <c r="KLP284" s="235"/>
      <c r="KLQ284" s="235"/>
      <c r="KLR284" s="235"/>
      <c r="KLS284" s="236"/>
      <c r="KLT284" s="236"/>
      <c r="KLU284" s="208"/>
      <c r="KLW284" s="235"/>
      <c r="KLX284" s="235"/>
      <c r="KLY284" s="235"/>
      <c r="KLZ284" s="235"/>
      <c r="KMA284" s="235"/>
      <c r="KMB284" s="235"/>
      <c r="KMC284" s="235"/>
      <c r="KMD284" s="236"/>
      <c r="KME284" s="236"/>
      <c r="KMF284" s="208"/>
      <c r="KMH284" s="235"/>
      <c r="KMI284" s="235"/>
      <c r="KMJ284" s="235"/>
      <c r="KMK284" s="235"/>
      <c r="KML284" s="235"/>
      <c r="KMM284" s="235"/>
      <c r="KMN284" s="235"/>
      <c r="KMO284" s="236"/>
      <c r="KMP284" s="236"/>
      <c r="KMQ284" s="208"/>
      <c r="KMS284" s="235"/>
      <c r="KMT284" s="235"/>
      <c r="KMU284" s="235"/>
      <c r="KMV284" s="235"/>
      <c r="KMW284" s="235"/>
      <c r="KMX284" s="235"/>
      <c r="KMY284" s="235"/>
      <c r="KMZ284" s="236"/>
      <c r="KNA284" s="236"/>
      <c r="KNB284" s="208"/>
      <c r="KND284" s="235"/>
      <c r="KNE284" s="235"/>
      <c r="KNF284" s="235"/>
      <c r="KNG284" s="235"/>
      <c r="KNH284" s="235"/>
      <c r="KNI284" s="235"/>
      <c r="KNJ284" s="235"/>
      <c r="KNK284" s="236"/>
      <c r="KNL284" s="236"/>
      <c r="KNM284" s="208"/>
      <c r="KNO284" s="235"/>
      <c r="KNP284" s="235"/>
      <c r="KNQ284" s="235"/>
      <c r="KNR284" s="235"/>
      <c r="KNS284" s="235"/>
      <c r="KNT284" s="235"/>
      <c r="KNU284" s="235"/>
      <c r="KNV284" s="236"/>
      <c r="KNW284" s="236"/>
      <c r="KNX284" s="208"/>
      <c r="KNZ284" s="235"/>
      <c r="KOA284" s="235"/>
      <c r="KOB284" s="235"/>
      <c r="KOC284" s="235"/>
      <c r="KOD284" s="235"/>
      <c r="KOE284" s="235"/>
      <c r="KOF284" s="235"/>
      <c r="KOG284" s="236"/>
      <c r="KOH284" s="236"/>
      <c r="KOI284" s="208"/>
      <c r="KOK284" s="235"/>
      <c r="KOL284" s="235"/>
      <c r="KOM284" s="235"/>
      <c r="KON284" s="235"/>
      <c r="KOO284" s="235"/>
      <c r="KOP284" s="235"/>
      <c r="KOQ284" s="235"/>
      <c r="KOR284" s="236"/>
      <c r="KOS284" s="236"/>
      <c r="KOT284" s="208"/>
      <c r="KOV284" s="235"/>
      <c r="KOW284" s="235"/>
      <c r="KOX284" s="235"/>
      <c r="KOY284" s="235"/>
      <c r="KOZ284" s="235"/>
      <c r="KPA284" s="235"/>
      <c r="KPB284" s="235"/>
      <c r="KPC284" s="236"/>
      <c r="KPD284" s="236"/>
      <c r="KPE284" s="208"/>
      <c r="KPG284" s="235"/>
      <c r="KPH284" s="235"/>
      <c r="KPI284" s="235"/>
      <c r="KPJ284" s="235"/>
      <c r="KPK284" s="235"/>
      <c r="KPL284" s="235"/>
      <c r="KPM284" s="235"/>
      <c r="KPN284" s="236"/>
      <c r="KPO284" s="236"/>
      <c r="KPP284" s="208"/>
      <c r="KPR284" s="235"/>
      <c r="KPS284" s="235"/>
      <c r="KPT284" s="235"/>
      <c r="KPU284" s="235"/>
      <c r="KPV284" s="235"/>
      <c r="KPW284" s="235"/>
      <c r="KPX284" s="235"/>
      <c r="KPY284" s="236"/>
      <c r="KPZ284" s="236"/>
      <c r="KQA284" s="208"/>
      <c r="KQC284" s="235"/>
      <c r="KQD284" s="235"/>
      <c r="KQE284" s="235"/>
      <c r="KQF284" s="235"/>
      <c r="KQG284" s="235"/>
      <c r="KQH284" s="235"/>
      <c r="KQI284" s="235"/>
      <c r="KQJ284" s="236"/>
      <c r="KQK284" s="236"/>
      <c r="KQL284" s="208"/>
      <c r="KQN284" s="235"/>
      <c r="KQO284" s="235"/>
      <c r="KQP284" s="235"/>
      <c r="KQQ284" s="235"/>
      <c r="KQR284" s="235"/>
      <c r="KQS284" s="235"/>
      <c r="KQT284" s="235"/>
      <c r="KQU284" s="236"/>
      <c r="KQV284" s="236"/>
      <c r="KQW284" s="208"/>
      <c r="KQY284" s="235"/>
      <c r="KQZ284" s="235"/>
      <c r="KRA284" s="235"/>
      <c r="KRB284" s="235"/>
      <c r="KRC284" s="235"/>
      <c r="KRD284" s="235"/>
      <c r="KRE284" s="235"/>
      <c r="KRF284" s="236"/>
      <c r="KRG284" s="236"/>
      <c r="KRH284" s="208"/>
      <c r="KRJ284" s="235"/>
      <c r="KRK284" s="235"/>
      <c r="KRL284" s="235"/>
      <c r="KRM284" s="235"/>
      <c r="KRN284" s="235"/>
      <c r="KRO284" s="235"/>
      <c r="KRP284" s="235"/>
      <c r="KRQ284" s="236"/>
      <c r="KRR284" s="236"/>
      <c r="KRS284" s="208"/>
      <c r="KRU284" s="235"/>
      <c r="KRV284" s="235"/>
      <c r="KRW284" s="235"/>
      <c r="KRX284" s="235"/>
      <c r="KRY284" s="235"/>
      <c r="KRZ284" s="235"/>
      <c r="KSA284" s="235"/>
      <c r="KSB284" s="236"/>
      <c r="KSC284" s="236"/>
      <c r="KSD284" s="208"/>
      <c r="KSF284" s="235"/>
      <c r="KSG284" s="235"/>
      <c r="KSH284" s="235"/>
      <c r="KSI284" s="235"/>
      <c r="KSJ284" s="235"/>
      <c r="KSK284" s="235"/>
      <c r="KSL284" s="235"/>
      <c r="KSM284" s="236"/>
      <c r="KSN284" s="236"/>
      <c r="KSO284" s="208"/>
      <c r="KSQ284" s="235"/>
      <c r="KSR284" s="235"/>
      <c r="KSS284" s="235"/>
      <c r="KST284" s="235"/>
      <c r="KSU284" s="235"/>
      <c r="KSV284" s="235"/>
      <c r="KSW284" s="235"/>
      <c r="KSX284" s="236"/>
      <c r="KSY284" s="236"/>
      <c r="KSZ284" s="208"/>
      <c r="KTB284" s="235"/>
      <c r="KTC284" s="235"/>
      <c r="KTD284" s="235"/>
      <c r="KTE284" s="235"/>
      <c r="KTF284" s="235"/>
      <c r="KTG284" s="235"/>
      <c r="KTH284" s="235"/>
      <c r="KTI284" s="236"/>
      <c r="KTJ284" s="236"/>
      <c r="KTK284" s="208"/>
      <c r="KTM284" s="235"/>
      <c r="KTN284" s="235"/>
      <c r="KTO284" s="235"/>
      <c r="KTP284" s="235"/>
      <c r="KTQ284" s="235"/>
      <c r="KTR284" s="235"/>
      <c r="KTS284" s="235"/>
      <c r="KTT284" s="236"/>
      <c r="KTU284" s="236"/>
      <c r="KTV284" s="208"/>
      <c r="KTX284" s="235"/>
      <c r="KTY284" s="235"/>
      <c r="KTZ284" s="235"/>
      <c r="KUA284" s="235"/>
      <c r="KUB284" s="235"/>
      <c r="KUC284" s="235"/>
      <c r="KUD284" s="235"/>
      <c r="KUE284" s="236"/>
      <c r="KUF284" s="236"/>
      <c r="KUG284" s="208"/>
      <c r="KUI284" s="235"/>
      <c r="KUJ284" s="235"/>
      <c r="KUK284" s="235"/>
      <c r="KUL284" s="235"/>
      <c r="KUM284" s="235"/>
      <c r="KUN284" s="235"/>
      <c r="KUO284" s="235"/>
      <c r="KUP284" s="236"/>
      <c r="KUQ284" s="236"/>
      <c r="KUR284" s="208"/>
      <c r="KUT284" s="235"/>
      <c r="KUU284" s="235"/>
      <c r="KUV284" s="235"/>
      <c r="KUW284" s="235"/>
      <c r="KUX284" s="235"/>
      <c r="KUY284" s="235"/>
      <c r="KUZ284" s="235"/>
      <c r="KVA284" s="236"/>
      <c r="KVB284" s="236"/>
      <c r="KVC284" s="208"/>
      <c r="KVE284" s="235"/>
      <c r="KVF284" s="235"/>
      <c r="KVG284" s="235"/>
      <c r="KVH284" s="235"/>
      <c r="KVI284" s="235"/>
      <c r="KVJ284" s="235"/>
      <c r="KVK284" s="235"/>
      <c r="KVL284" s="236"/>
      <c r="KVM284" s="236"/>
      <c r="KVN284" s="208"/>
      <c r="KVP284" s="235"/>
      <c r="KVQ284" s="235"/>
      <c r="KVR284" s="235"/>
      <c r="KVS284" s="235"/>
      <c r="KVT284" s="235"/>
      <c r="KVU284" s="235"/>
      <c r="KVV284" s="235"/>
      <c r="KVW284" s="236"/>
      <c r="KVX284" s="236"/>
      <c r="KVY284" s="208"/>
      <c r="KWA284" s="235"/>
      <c r="KWB284" s="235"/>
      <c r="KWC284" s="235"/>
      <c r="KWD284" s="235"/>
      <c r="KWE284" s="235"/>
      <c r="KWF284" s="235"/>
      <c r="KWG284" s="235"/>
      <c r="KWH284" s="236"/>
      <c r="KWI284" s="236"/>
      <c r="KWJ284" s="208"/>
      <c r="KWL284" s="235"/>
      <c r="KWM284" s="235"/>
      <c r="KWN284" s="235"/>
      <c r="KWO284" s="235"/>
      <c r="KWP284" s="235"/>
      <c r="KWQ284" s="235"/>
      <c r="KWR284" s="235"/>
      <c r="KWS284" s="236"/>
      <c r="KWT284" s="236"/>
      <c r="KWU284" s="208"/>
      <c r="KWW284" s="235"/>
      <c r="KWX284" s="235"/>
      <c r="KWY284" s="235"/>
      <c r="KWZ284" s="235"/>
      <c r="KXA284" s="235"/>
      <c r="KXB284" s="235"/>
      <c r="KXC284" s="235"/>
      <c r="KXD284" s="236"/>
      <c r="KXE284" s="236"/>
      <c r="KXF284" s="208"/>
      <c r="KXH284" s="235"/>
      <c r="KXI284" s="235"/>
      <c r="KXJ284" s="235"/>
      <c r="KXK284" s="235"/>
      <c r="KXL284" s="235"/>
      <c r="KXM284" s="235"/>
      <c r="KXN284" s="235"/>
      <c r="KXO284" s="236"/>
      <c r="KXP284" s="236"/>
      <c r="KXQ284" s="208"/>
      <c r="KXS284" s="235"/>
      <c r="KXT284" s="235"/>
      <c r="KXU284" s="235"/>
      <c r="KXV284" s="235"/>
      <c r="KXW284" s="235"/>
      <c r="KXX284" s="235"/>
      <c r="KXY284" s="235"/>
      <c r="KXZ284" s="236"/>
      <c r="KYA284" s="236"/>
      <c r="KYB284" s="208"/>
      <c r="KYD284" s="235"/>
      <c r="KYE284" s="235"/>
      <c r="KYF284" s="235"/>
      <c r="KYG284" s="235"/>
      <c r="KYH284" s="235"/>
      <c r="KYI284" s="235"/>
      <c r="KYJ284" s="235"/>
      <c r="KYK284" s="236"/>
      <c r="KYL284" s="236"/>
      <c r="KYM284" s="208"/>
      <c r="KYO284" s="235"/>
      <c r="KYP284" s="235"/>
      <c r="KYQ284" s="235"/>
      <c r="KYR284" s="235"/>
      <c r="KYS284" s="235"/>
      <c r="KYT284" s="235"/>
      <c r="KYU284" s="235"/>
      <c r="KYV284" s="236"/>
      <c r="KYW284" s="236"/>
      <c r="KYX284" s="208"/>
      <c r="KYZ284" s="235"/>
      <c r="KZA284" s="235"/>
      <c r="KZB284" s="235"/>
      <c r="KZC284" s="235"/>
      <c r="KZD284" s="235"/>
      <c r="KZE284" s="235"/>
      <c r="KZF284" s="235"/>
      <c r="KZG284" s="236"/>
      <c r="KZH284" s="236"/>
      <c r="KZI284" s="208"/>
      <c r="KZK284" s="235"/>
      <c r="KZL284" s="235"/>
      <c r="KZM284" s="235"/>
      <c r="KZN284" s="235"/>
      <c r="KZO284" s="235"/>
      <c r="KZP284" s="235"/>
      <c r="KZQ284" s="235"/>
      <c r="KZR284" s="236"/>
      <c r="KZS284" s="236"/>
      <c r="KZT284" s="208"/>
      <c r="KZV284" s="235"/>
      <c r="KZW284" s="235"/>
      <c r="KZX284" s="235"/>
      <c r="KZY284" s="235"/>
      <c r="KZZ284" s="235"/>
      <c r="LAA284" s="235"/>
      <c r="LAB284" s="235"/>
      <c r="LAC284" s="236"/>
      <c r="LAD284" s="236"/>
      <c r="LAE284" s="208"/>
      <c r="LAG284" s="235"/>
      <c r="LAH284" s="235"/>
      <c r="LAI284" s="235"/>
      <c r="LAJ284" s="235"/>
      <c r="LAK284" s="235"/>
      <c r="LAL284" s="235"/>
      <c r="LAM284" s="235"/>
      <c r="LAN284" s="236"/>
      <c r="LAO284" s="236"/>
      <c r="LAP284" s="208"/>
      <c r="LAR284" s="235"/>
      <c r="LAS284" s="235"/>
      <c r="LAT284" s="235"/>
      <c r="LAU284" s="235"/>
      <c r="LAV284" s="235"/>
      <c r="LAW284" s="235"/>
      <c r="LAX284" s="235"/>
      <c r="LAY284" s="236"/>
      <c r="LAZ284" s="236"/>
      <c r="LBA284" s="208"/>
      <c r="LBC284" s="235"/>
      <c r="LBD284" s="235"/>
      <c r="LBE284" s="235"/>
      <c r="LBF284" s="235"/>
      <c r="LBG284" s="235"/>
      <c r="LBH284" s="235"/>
      <c r="LBI284" s="235"/>
      <c r="LBJ284" s="236"/>
      <c r="LBK284" s="236"/>
      <c r="LBL284" s="208"/>
      <c r="LBN284" s="235"/>
      <c r="LBO284" s="235"/>
      <c r="LBP284" s="235"/>
      <c r="LBQ284" s="235"/>
      <c r="LBR284" s="235"/>
      <c r="LBS284" s="235"/>
      <c r="LBT284" s="235"/>
      <c r="LBU284" s="236"/>
      <c r="LBV284" s="236"/>
      <c r="LBW284" s="208"/>
      <c r="LBY284" s="235"/>
      <c r="LBZ284" s="235"/>
      <c r="LCA284" s="235"/>
      <c r="LCB284" s="235"/>
      <c r="LCC284" s="235"/>
      <c r="LCD284" s="235"/>
      <c r="LCE284" s="235"/>
      <c r="LCF284" s="236"/>
      <c r="LCG284" s="236"/>
      <c r="LCH284" s="208"/>
      <c r="LCJ284" s="235"/>
      <c r="LCK284" s="235"/>
      <c r="LCL284" s="235"/>
      <c r="LCM284" s="235"/>
      <c r="LCN284" s="235"/>
      <c r="LCO284" s="235"/>
      <c r="LCP284" s="235"/>
      <c r="LCQ284" s="236"/>
      <c r="LCR284" s="236"/>
      <c r="LCS284" s="208"/>
      <c r="LCU284" s="235"/>
      <c r="LCV284" s="235"/>
      <c r="LCW284" s="235"/>
      <c r="LCX284" s="235"/>
      <c r="LCY284" s="235"/>
      <c r="LCZ284" s="235"/>
      <c r="LDA284" s="235"/>
      <c r="LDB284" s="236"/>
      <c r="LDC284" s="236"/>
      <c r="LDD284" s="208"/>
      <c r="LDF284" s="235"/>
      <c r="LDG284" s="235"/>
      <c r="LDH284" s="235"/>
      <c r="LDI284" s="235"/>
      <c r="LDJ284" s="235"/>
      <c r="LDK284" s="235"/>
      <c r="LDL284" s="235"/>
      <c r="LDM284" s="236"/>
      <c r="LDN284" s="236"/>
      <c r="LDO284" s="208"/>
      <c r="LDQ284" s="235"/>
      <c r="LDR284" s="235"/>
      <c r="LDS284" s="235"/>
      <c r="LDT284" s="235"/>
      <c r="LDU284" s="235"/>
      <c r="LDV284" s="235"/>
      <c r="LDW284" s="235"/>
      <c r="LDX284" s="236"/>
      <c r="LDY284" s="236"/>
      <c r="LDZ284" s="208"/>
      <c r="LEB284" s="235"/>
      <c r="LEC284" s="235"/>
      <c r="LED284" s="235"/>
      <c r="LEE284" s="235"/>
      <c r="LEF284" s="235"/>
      <c r="LEG284" s="235"/>
      <c r="LEH284" s="235"/>
      <c r="LEI284" s="236"/>
      <c r="LEJ284" s="236"/>
      <c r="LEK284" s="208"/>
      <c r="LEM284" s="235"/>
      <c r="LEN284" s="235"/>
      <c r="LEO284" s="235"/>
      <c r="LEP284" s="235"/>
      <c r="LEQ284" s="235"/>
      <c r="LER284" s="235"/>
      <c r="LES284" s="235"/>
      <c r="LET284" s="236"/>
      <c r="LEU284" s="236"/>
      <c r="LEV284" s="208"/>
      <c r="LEX284" s="235"/>
      <c r="LEY284" s="235"/>
      <c r="LEZ284" s="235"/>
      <c r="LFA284" s="235"/>
      <c r="LFB284" s="235"/>
      <c r="LFC284" s="235"/>
      <c r="LFD284" s="235"/>
      <c r="LFE284" s="236"/>
      <c r="LFF284" s="236"/>
      <c r="LFG284" s="208"/>
      <c r="LFI284" s="235"/>
      <c r="LFJ284" s="235"/>
      <c r="LFK284" s="235"/>
      <c r="LFL284" s="235"/>
      <c r="LFM284" s="235"/>
      <c r="LFN284" s="235"/>
      <c r="LFO284" s="235"/>
      <c r="LFP284" s="236"/>
      <c r="LFQ284" s="236"/>
      <c r="LFR284" s="208"/>
      <c r="LFT284" s="235"/>
      <c r="LFU284" s="235"/>
      <c r="LFV284" s="235"/>
      <c r="LFW284" s="235"/>
      <c r="LFX284" s="235"/>
      <c r="LFY284" s="235"/>
      <c r="LFZ284" s="235"/>
      <c r="LGA284" s="236"/>
      <c r="LGB284" s="236"/>
      <c r="LGC284" s="208"/>
      <c r="LGE284" s="235"/>
      <c r="LGF284" s="235"/>
      <c r="LGG284" s="235"/>
      <c r="LGH284" s="235"/>
      <c r="LGI284" s="235"/>
      <c r="LGJ284" s="235"/>
      <c r="LGK284" s="235"/>
      <c r="LGL284" s="236"/>
      <c r="LGM284" s="236"/>
      <c r="LGN284" s="208"/>
      <c r="LGP284" s="235"/>
      <c r="LGQ284" s="235"/>
      <c r="LGR284" s="235"/>
      <c r="LGS284" s="235"/>
      <c r="LGT284" s="235"/>
      <c r="LGU284" s="235"/>
      <c r="LGV284" s="235"/>
      <c r="LGW284" s="236"/>
      <c r="LGX284" s="236"/>
      <c r="LGY284" s="208"/>
      <c r="LHA284" s="235"/>
      <c r="LHB284" s="235"/>
      <c r="LHC284" s="235"/>
      <c r="LHD284" s="235"/>
      <c r="LHE284" s="235"/>
      <c r="LHF284" s="235"/>
      <c r="LHG284" s="235"/>
      <c r="LHH284" s="236"/>
      <c r="LHI284" s="236"/>
      <c r="LHJ284" s="208"/>
      <c r="LHL284" s="235"/>
      <c r="LHM284" s="235"/>
      <c r="LHN284" s="235"/>
      <c r="LHO284" s="235"/>
      <c r="LHP284" s="235"/>
      <c r="LHQ284" s="235"/>
      <c r="LHR284" s="235"/>
      <c r="LHS284" s="236"/>
      <c r="LHT284" s="236"/>
      <c r="LHU284" s="208"/>
      <c r="LHW284" s="235"/>
      <c r="LHX284" s="235"/>
      <c r="LHY284" s="235"/>
      <c r="LHZ284" s="235"/>
      <c r="LIA284" s="235"/>
      <c r="LIB284" s="235"/>
      <c r="LIC284" s="235"/>
      <c r="LID284" s="236"/>
      <c r="LIE284" s="236"/>
      <c r="LIF284" s="208"/>
      <c r="LIH284" s="235"/>
      <c r="LII284" s="235"/>
      <c r="LIJ284" s="235"/>
      <c r="LIK284" s="235"/>
      <c r="LIL284" s="235"/>
      <c r="LIM284" s="235"/>
      <c r="LIN284" s="235"/>
      <c r="LIO284" s="236"/>
      <c r="LIP284" s="236"/>
      <c r="LIQ284" s="208"/>
      <c r="LIS284" s="235"/>
      <c r="LIT284" s="235"/>
      <c r="LIU284" s="235"/>
      <c r="LIV284" s="235"/>
      <c r="LIW284" s="235"/>
      <c r="LIX284" s="235"/>
      <c r="LIY284" s="235"/>
      <c r="LIZ284" s="236"/>
      <c r="LJA284" s="236"/>
      <c r="LJB284" s="208"/>
      <c r="LJD284" s="235"/>
      <c r="LJE284" s="235"/>
      <c r="LJF284" s="235"/>
      <c r="LJG284" s="235"/>
      <c r="LJH284" s="235"/>
      <c r="LJI284" s="235"/>
      <c r="LJJ284" s="235"/>
      <c r="LJK284" s="236"/>
      <c r="LJL284" s="236"/>
      <c r="LJM284" s="208"/>
      <c r="LJO284" s="235"/>
      <c r="LJP284" s="235"/>
      <c r="LJQ284" s="235"/>
      <c r="LJR284" s="235"/>
      <c r="LJS284" s="235"/>
      <c r="LJT284" s="235"/>
      <c r="LJU284" s="235"/>
      <c r="LJV284" s="236"/>
      <c r="LJW284" s="236"/>
      <c r="LJX284" s="208"/>
      <c r="LJZ284" s="235"/>
      <c r="LKA284" s="235"/>
      <c r="LKB284" s="235"/>
      <c r="LKC284" s="235"/>
      <c r="LKD284" s="235"/>
      <c r="LKE284" s="235"/>
      <c r="LKF284" s="235"/>
      <c r="LKG284" s="236"/>
      <c r="LKH284" s="236"/>
      <c r="LKI284" s="208"/>
      <c r="LKK284" s="235"/>
      <c r="LKL284" s="235"/>
      <c r="LKM284" s="235"/>
      <c r="LKN284" s="235"/>
      <c r="LKO284" s="235"/>
      <c r="LKP284" s="235"/>
      <c r="LKQ284" s="235"/>
      <c r="LKR284" s="236"/>
      <c r="LKS284" s="236"/>
      <c r="LKT284" s="208"/>
      <c r="LKV284" s="235"/>
      <c r="LKW284" s="235"/>
      <c r="LKX284" s="235"/>
      <c r="LKY284" s="235"/>
      <c r="LKZ284" s="235"/>
      <c r="LLA284" s="235"/>
      <c r="LLB284" s="235"/>
      <c r="LLC284" s="236"/>
      <c r="LLD284" s="236"/>
      <c r="LLE284" s="208"/>
      <c r="LLG284" s="235"/>
      <c r="LLH284" s="235"/>
      <c r="LLI284" s="235"/>
      <c r="LLJ284" s="235"/>
      <c r="LLK284" s="235"/>
      <c r="LLL284" s="235"/>
      <c r="LLM284" s="235"/>
      <c r="LLN284" s="236"/>
      <c r="LLO284" s="236"/>
      <c r="LLP284" s="208"/>
      <c r="LLR284" s="235"/>
      <c r="LLS284" s="235"/>
      <c r="LLT284" s="235"/>
      <c r="LLU284" s="235"/>
      <c r="LLV284" s="235"/>
      <c r="LLW284" s="235"/>
      <c r="LLX284" s="235"/>
      <c r="LLY284" s="236"/>
      <c r="LLZ284" s="236"/>
      <c r="LMA284" s="208"/>
      <c r="LMC284" s="235"/>
      <c r="LMD284" s="235"/>
      <c r="LME284" s="235"/>
      <c r="LMF284" s="235"/>
      <c r="LMG284" s="235"/>
      <c r="LMH284" s="235"/>
      <c r="LMI284" s="235"/>
      <c r="LMJ284" s="236"/>
      <c r="LMK284" s="236"/>
      <c r="LML284" s="208"/>
      <c r="LMN284" s="235"/>
      <c r="LMO284" s="235"/>
      <c r="LMP284" s="235"/>
      <c r="LMQ284" s="235"/>
      <c r="LMR284" s="235"/>
      <c r="LMS284" s="235"/>
      <c r="LMT284" s="235"/>
      <c r="LMU284" s="236"/>
      <c r="LMV284" s="236"/>
      <c r="LMW284" s="208"/>
      <c r="LMY284" s="235"/>
      <c r="LMZ284" s="235"/>
      <c r="LNA284" s="235"/>
      <c r="LNB284" s="235"/>
      <c r="LNC284" s="235"/>
      <c r="LND284" s="235"/>
      <c r="LNE284" s="235"/>
      <c r="LNF284" s="236"/>
      <c r="LNG284" s="236"/>
      <c r="LNH284" s="208"/>
      <c r="LNJ284" s="235"/>
      <c r="LNK284" s="235"/>
      <c r="LNL284" s="235"/>
      <c r="LNM284" s="235"/>
      <c r="LNN284" s="235"/>
      <c r="LNO284" s="235"/>
      <c r="LNP284" s="235"/>
      <c r="LNQ284" s="236"/>
      <c r="LNR284" s="236"/>
      <c r="LNS284" s="208"/>
      <c r="LNU284" s="235"/>
      <c r="LNV284" s="235"/>
      <c r="LNW284" s="235"/>
      <c r="LNX284" s="235"/>
      <c r="LNY284" s="235"/>
      <c r="LNZ284" s="235"/>
      <c r="LOA284" s="235"/>
      <c r="LOB284" s="236"/>
      <c r="LOC284" s="236"/>
      <c r="LOD284" s="208"/>
      <c r="LOF284" s="235"/>
      <c r="LOG284" s="235"/>
      <c r="LOH284" s="235"/>
      <c r="LOI284" s="235"/>
      <c r="LOJ284" s="235"/>
      <c r="LOK284" s="235"/>
      <c r="LOL284" s="235"/>
      <c r="LOM284" s="236"/>
      <c r="LON284" s="236"/>
      <c r="LOO284" s="208"/>
      <c r="LOQ284" s="235"/>
      <c r="LOR284" s="235"/>
      <c r="LOS284" s="235"/>
      <c r="LOT284" s="235"/>
      <c r="LOU284" s="235"/>
      <c r="LOV284" s="235"/>
      <c r="LOW284" s="235"/>
      <c r="LOX284" s="236"/>
      <c r="LOY284" s="236"/>
      <c r="LOZ284" s="208"/>
      <c r="LPB284" s="235"/>
      <c r="LPC284" s="235"/>
      <c r="LPD284" s="235"/>
      <c r="LPE284" s="235"/>
      <c r="LPF284" s="235"/>
      <c r="LPG284" s="235"/>
      <c r="LPH284" s="235"/>
      <c r="LPI284" s="236"/>
      <c r="LPJ284" s="236"/>
      <c r="LPK284" s="208"/>
      <c r="LPM284" s="235"/>
      <c r="LPN284" s="235"/>
      <c r="LPO284" s="235"/>
      <c r="LPP284" s="235"/>
      <c r="LPQ284" s="235"/>
      <c r="LPR284" s="235"/>
      <c r="LPS284" s="235"/>
      <c r="LPT284" s="236"/>
      <c r="LPU284" s="236"/>
      <c r="LPV284" s="208"/>
      <c r="LPX284" s="235"/>
      <c r="LPY284" s="235"/>
      <c r="LPZ284" s="235"/>
      <c r="LQA284" s="235"/>
      <c r="LQB284" s="235"/>
      <c r="LQC284" s="235"/>
      <c r="LQD284" s="235"/>
      <c r="LQE284" s="236"/>
      <c r="LQF284" s="236"/>
      <c r="LQG284" s="208"/>
      <c r="LQI284" s="235"/>
      <c r="LQJ284" s="235"/>
      <c r="LQK284" s="235"/>
      <c r="LQL284" s="235"/>
      <c r="LQM284" s="235"/>
      <c r="LQN284" s="235"/>
      <c r="LQO284" s="235"/>
      <c r="LQP284" s="236"/>
      <c r="LQQ284" s="236"/>
      <c r="LQR284" s="208"/>
      <c r="LQT284" s="235"/>
      <c r="LQU284" s="235"/>
      <c r="LQV284" s="235"/>
      <c r="LQW284" s="235"/>
      <c r="LQX284" s="235"/>
      <c r="LQY284" s="235"/>
      <c r="LQZ284" s="235"/>
      <c r="LRA284" s="236"/>
      <c r="LRB284" s="236"/>
      <c r="LRC284" s="208"/>
      <c r="LRE284" s="235"/>
      <c r="LRF284" s="235"/>
      <c r="LRG284" s="235"/>
      <c r="LRH284" s="235"/>
      <c r="LRI284" s="235"/>
      <c r="LRJ284" s="235"/>
      <c r="LRK284" s="235"/>
      <c r="LRL284" s="236"/>
      <c r="LRM284" s="236"/>
      <c r="LRN284" s="208"/>
      <c r="LRP284" s="235"/>
      <c r="LRQ284" s="235"/>
      <c r="LRR284" s="235"/>
      <c r="LRS284" s="235"/>
      <c r="LRT284" s="235"/>
      <c r="LRU284" s="235"/>
      <c r="LRV284" s="235"/>
      <c r="LRW284" s="236"/>
      <c r="LRX284" s="236"/>
      <c r="LRY284" s="208"/>
      <c r="LSA284" s="235"/>
      <c r="LSB284" s="235"/>
      <c r="LSC284" s="235"/>
      <c r="LSD284" s="235"/>
      <c r="LSE284" s="235"/>
      <c r="LSF284" s="235"/>
      <c r="LSG284" s="235"/>
      <c r="LSH284" s="236"/>
      <c r="LSI284" s="236"/>
      <c r="LSJ284" s="208"/>
      <c r="LSL284" s="235"/>
      <c r="LSM284" s="235"/>
      <c r="LSN284" s="235"/>
      <c r="LSO284" s="235"/>
      <c r="LSP284" s="235"/>
      <c r="LSQ284" s="235"/>
      <c r="LSR284" s="235"/>
      <c r="LSS284" s="236"/>
      <c r="LST284" s="236"/>
      <c r="LSU284" s="208"/>
      <c r="LSW284" s="235"/>
      <c r="LSX284" s="235"/>
      <c r="LSY284" s="235"/>
      <c r="LSZ284" s="235"/>
      <c r="LTA284" s="235"/>
      <c r="LTB284" s="235"/>
      <c r="LTC284" s="235"/>
      <c r="LTD284" s="236"/>
      <c r="LTE284" s="236"/>
      <c r="LTF284" s="208"/>
      <c r="LTH284" s="235"/>
      <c r="LTI284" s="235"/>
      <c r="LTJ284" s="235"/>
      <c r="LTK284" s="235"/>
      <c r="LTL284" s="235"/>
      <c r="LTM284" s="235"/>
      <c r="LTN284" s="235"/>
      <c r="LTO284" s="236"/>
      <c r="LTP284" s="236"/>
      <c r="LTQ284" s="208"/>
      <c r="LTS284" s="235"/>
      <c r="LTT284" s="235"/>
      <c r="LTU284" s="235"/>
      <c r="LTV284" s="235"/>
      <c r="LTW284" s="235"/>
      <c r="LTX284" s="235"/>
      <c r="LTY284" s="235"/>
      <c r="LTZ284" s="236"/>
      <c r="LUA284" s="236"/>
      <c r="LUB284" s="208"/>
      <c r="LUD284" s="235"/>
      <c r="LUE284" s="235"/>
      <c r="LUF284" s="235"/>
      <c r="LUG284" s="235"/>
      <c r="LUH284" s="235"/>
      <c r="LUI284" s="235"/>
      <c r="LUJ284" s="235"/>
      <c r="LUK284" s="236"/>
      <c r="LUL284" s="236"/>
      <c r="LUM284" s="208"/>
      <c r="LUO284" s="235"/>
      <c r="LUP284" s="235"/>
      <c r="LUQ284" s="235"/>
      <c r="LUR284" s="235"/>
      <c r="LUS284" s="235"/>
      <c r="LUT284" s="235"/>
      <c r="LUU284" s="235"/>
      <c r="LUV284" s="236"/>
      <c r="LUW284" s="236"/>
      <c r="LUX284" s="208"/>
      <c r="LUZ284" s="235"/>
      <c r="LVA284" s="235"/>
      <c r="LVB284" s="235"/>
      <c r="LVC284" s="235"/>
      <c r="LVD284" s="235"/>
      <c r="LVE284" s="235"/>
      <c r="LVF284" s="235"/>
      <c r="LVG284" s="236"/>
      <c r="LVH284" s="236"/>
      <c r="LVI284" s="208"/>
      <c r="LVK284" s="235"/>
      <c r="LVL284" s="235"/>
      <c r="LVM284" s="235"/>
      <c r="LVN284" s="235"/>
      <c r="LVO284" s="235"/>
      <c r="LVP284" s="235"/>
      <c r="LVQ284" s="235"/>
      <c r="LVR284" s="236"/>
      <c r="LVS284" s="236"/>
      <c r="LVT284" s="208"/>
      <c r="LVV284" s="235"/>
      <c r="LVW284" s="235"/>
      <c r="LVX284" s="235"/>
      <c r="LVY284" s="235"/>
      <c r="LVZ284" s="235"/>
      <c r="LWA284" s="235"/>
      <c r="LWB284" s="235"/>
      <c r="LWC284" s="236"/>
      <c r="LWD284" s="236"/>
      <c r="LWE284" s="208"/>
      <c r="LWG284" s="235"/>
      <c r="LWH284" s="235"/>
      <c r="LWI284" s="235"/>
      <c r="LWJ284" s="235"/>
      <c r="LWK284" s="235"/>
      <c r="LWL284" s="235"/>
      <c r="LWM284" s="235"/>
      <c r="LWN284" s="236"/>
      <c r="LWO284" s="236"/>
      <c r="LWP284" s="208"/>
      <c r="LWR284" s="235"/>
      <c r="LWS284" s="235"/>
      <c r="LWT284" s="235"/>
      <c r="LWU284" s="235"/>
      <c r="LWV284" s="235"/>
      <c r="LWW284" s="235"/>
      <c r="LWX284" s="235"/>
      <c r="LWY284" s="236"/>
      <c r="LWZ284" s="236"/>
      <c r="LXA284" s="208"/>
      <c r="LXC284" s="235"/>
      <c r="LXD284" s="235"/>
      <c r="LXE284" s="235"/>
      <c r="LXF284" s="235"/>
      <c r="LXG284" s="235"/>
      <c r="LXH284" s="235"/>
      <c r="LXI284" s="235"/>
      <c r="LXJ284" s="236"/>
      <c r="LXK284" s="236"/>
      <c r="LXL284" s="208"/>
      <c r="LXN284" s="235"/>
      <c r="LXO284" s="235"/>
      <c r="LXP284" s="235"/>
      <c r="LXQ284" s="235"/>
      <c r="LXR284" s="235"/>
      <c r="LXS284" s="235"/>
      <c r="LXT284" s="235"/>
      <c r="LXU284" s="236"/>
      <c r="LXV284" s="236"/>
      <c r="LXW284" s="208"/>
      <c r="LXY284" s="235"/>
      <c r="LXZ284" s="235"/>
      <c r="LYA284" s="235"/>
      <c r="LYB284" s="235"/>
      <c r="LYC284" s="235"/>
      <c r="LYD284" s="235"/>
      <c r="LYE284" s="235"/>
      <c r="LYF284" s="236"/>
      <c r="LYG284" s="236"/>
      <c r="LYH284" s="208"/>
      <c r="LYJ284" s="235"/>
      <c r="LYK284" s="235"/>
      <c r="LYL284" s="235"/>
      <c r="LYM284" s="235"/>
      <c r="LYN284" s="235"/>
      <c r="LYO284" s="235"/>
      <c r="LYP284" s="235"/>
      <c r="LYQ284" s="236"/>
      <c r="LYR284" s="236"/>
      <c r="LYS284" s="208"/>
      <c r="LYU284" s="235"/>
      <c r="LYV284" s="235"/>
      <c r="LYW284" s="235"/>
      <c r="LYX284" s="235"/>
      <c r="LYY284" s="235"/>
      <c r="LYZ284" s="235"/>
      <c r="LZA284" s="235"/>
      <c r="LZB284" s="236"/>
      <c r="LZC284" s="236"/>
      <c r="LZD284" s="208"/>
      <c r="LZF284" s="235"/>
      <c r="LZG284" s="235"/>
      <c r="LZH284" s="235"/>
      <c r="LZI284" s="235"/>
      <c r="LZJ284" s="235"/>
      <c r="LZK284" s="235"/>
      <c r="LZL284" s="235"/>
      <c r="LZM284" s="236"/>
      <c r="LZN284" s="236"/>
      <c r="LZO284" s="208"/>
      <c r="LZQ284" s="235"/>
      <c r="LZR284" s="235"/>
      <c r="LZS284" s="235"/>
      <c r="LZT284" s="235"/>
      <c r="LZU284" s="235"/>
      <c r="LZV284" s="235"/>
      <c r="LZW284" s="235"/>
      <c r="LZX284" s="236"/>
      <c r="LZY284" s="236"/>
      <c r="LZZ284" s="208"/>
      <c r="MAB284" s="235"/>
      <c r="MAC284" s="235"/>
      <c r="MAD284" s="235"/>
      <c r="MAE284" s="235"/>
      <c r="MAF284" s="235"/>
      <c r="MAG284" s="235"/>
      <c r="MAH284" s="235"/>
      <c r="MAI284" s="236"/>
      <c r="MAJ284" s="236"/>
      <c r="MAK284" s="208"/>
      <c r="MAM284" s="235"/>
      <c r="MAN284" s="235"/>
      <c r="MAO284" s="235"/>
      <c r="MAP284" s="235"/>
      <c r="MAQ284" s="235"/>
      <c r="MAR284" s="235"/>
      <c r="MAS284" s="235"/>
      <c r="MAT284" s="236"/>
      <c r="MAU284" s="236"/>
      <c r="MAV284" s="208"/>
      <c r="MAX284" s="235"/>
      <c r="MAY284" s="235"/>
      <c r="MAZ284" s="235"/>
      <c r="MBA284" s="235"/>
      <c r="MBB284" s="235"/>
      <c r="MBC284" s="235"/>
      <c r="MBD284" s="235"/>
      <c r="MBE284" s="236"/>
      <c r="MBF284" s="236"/>
      <c r="MBG284" s="208"/>
      <c r="MBI284" s="235"/>
      <c r="MBJ284" s="235"/>
      <c r="MBK284" s="235"/>
      <c r="MBL284" s="235"/>
      <c r="MBM284" s="235"/>
      <c r="MBN284" s="235"/>
      <c r="MBO284" s="235"/>
      <c r="MBP284" s="236"/>
      <c r="MBQ284" s="236"/>
      <c r="MBR284" s="208"/>
      <c r="MBT284" s="235"/>
      <c r="MBU284" s="235"/>
      <c r="MBV284" s="235"/>
      <c r="MBW284" s="235"/>
      <c r="MBX284" s="235"/>
      <c r="MBY284" s="235"/>
      <c r="MBZ284" s="235"/>
      <c r="MCA284" s="236"/>
      <c r="MCB284" s="236"/>
      <c r="MCC284" s="208"/>
      <c r="MCE284" s="235"/>
      <c r="MCF284" s="235"/>
      <c r="MCG284" s="235"/>
      <c r="MCH284" s="235"/>
      <c r="MCI284" s="235"/>
      <c r="MCJ284" s="235"/>
      <c r="MCK284" s="235"/>
      <c r="MCL284" s="236"/>
      <c r="MCM284" s="236"/>
      <c r="MCN284" s="208"/>
      <c r="MCP284" s="235"/>
      <c r="MCQ284" s="235"/>
      <c r="MCR284" s="235"/>
      <c r="MCS284" s="235"/>
      <c r="MCT284" s="235"/>
      <c r="MCU284" s="235"/>
      <c r="MCV284" s="235"/>
      <c r="MCW284" s="236"/>
      <c r="MCX284" s="236"/>
      <c r="MCY284" s="208"/>
      <c r="MDA284" s="235"/>
      <c r="MDB284" s="235"/>
      <c r="MDC284" s="235"/>
      <c r="MDD284" s="235"/>
      <c r="MDE284" s="235"/>
      <c r="MDF284" s="235"/>
      <c r="MDG284" s="235"/>
      <c r="MDH284" s="236"/>
      <c r="MDI284" s="236"/>
      <c r="MDJ284" s="208"/>
      <c r="MDL284" s="235"/>
      <c r="MDM284" s="235"/>
      <c r="MDN284" s="235"/>
      <c r="MDO284" s="235"/>
      <c r="MDP284" s="235"/>
      <c r="MDQ284" s="235"/>
      <c r="MDR284" s="235"/>
      <c r="MDS284" s="236"/>
      <c r="MDT284" s="236"/>
      <c r="MDU284" s="208"/>
      <c r="MDW284" s="235"/>
      <c r="MDX284" s="235"/>
      <c r="MDY284" s="235"/>
      <c r="MDZ284" s="235"/>
      <c r="MEA284" s="235"/>
      <c r="MEB284" s="235"/>
      <c r="MEC284" s="235"/>
      <c r="MED284" s="236"/>
      <c r="MEE284" s="236"/>
      <c r="MEF284" s="208"/>
      <c r="MEH284" s="235"/>
      <c r="MEI284" s="235"/>
      <c r="MEJ284" s="235"/>
      <c r="MEK284" s="235"/>
      <c r="MEL284" s="235"/>
      <c r="MEM284" s="235"/>
      <c r="MEN284" s="235"/>
      <c r="MEO284" s="236"/>
      <c r="MEP284" s="236"/>
      <c r="MEQ284" s="208"/>
      <c r="MES284" s="235"/>
      <c r="MET284" s="235"/>
      <c r="MEU284" s="235"/>
      <c r="MEV284" s="235"/>
      <c r="MEW284" s="235"/>
      <c r="MEX284" s="235"/>
      <c r="MEY284" s="235"/>
      <c r="MEZ284" s="236"/>
      <c r="MFA284" s="236"/>
      <c r="MFB284" s="208"/>
      <c r="MFD284" s="235"/>
      <c r="MFE284" s="235"/>
      <c r="MFF284" s="235"/>
      <c r="MFG284" s="235"/>
      <c r="MFH284" s="235"/>
      <c r="MFI284" s="235"/>
      <c r="MFJ284" s="235"/>
      <c r="MFK284" s="236"/>
      <c r="MFL284" s="236"/>
      <c r="MFM284" s="208"/>
      <c r="MFO284" s="235"/>
      <c r="MFP284" s="235"/>
      <c r="MFQ284" s="235"/>
      <c r="MFR284" s="235"/>
      <c r="MFS284" s="235"/>
      <c r="MFT284" s="235"/>
      <c r="MFU284" s="235"/>
      <c r="MFV284" s="236"/>
      <c r="MFW284" s="236"/>
      <c r="MFX284" s="208"/>
      <c r="MFZ284" s="235"/>
      <c r="MGA284" s="235"/>
      <c r="MGB284" s="235"/>
      <c r="MGC284" s="235"/>
      <c r="MGD284" s="235"/>
      <c r="MGE284" s="235"/>
      <c r="MGF284" s="235"/>
      <c r="MGG284" s="236"/>
      <c r="MGH284" s="236"/>
      <c r="MGI284" s="208"/>
      <c r="MGK284" s="235"/>
      <c r="MGL284" s="235"/>
      <c r="MGM284" s="235"/>
      <c r="MGN284" s="235"/>
      <c r="MGO284" s="235"/>
      <c r="MGP284" s="235"/>
      <c r="MGQ284" s="235"/>
      <c r="MGR284" s="236"/>
      <c r="MGS284" s="236"/>
      <c r="MGT284" s="208"/>
      <c r="MGV284" s="235"/>
      <c r="MGW284" s="235"/>
      <c r="MGX284" s="235"/>
      <c r="MGY284" s="235"/>
      <c r="MGZ284" s="235"/>
      <c r="MHA284" s="235"/>
      <c r="MHB284" s="235"/>
      <c r="MHC284" s="236"/>
      <c r="MHD284" s="236"/>
      <c r="MHE284" s="208"/>
      <c r="MHG284" s="235"/>
      <c r="MHH284" s="235"/>
      <c r="MHI284" s="235"/>
      <c r="MHJ284" s="235"/>
      <c r="MHK284" s="235"/>
      <c r="MHL284" s="235"/>
      <c r="MHM284" s="235"/>
      <c r="MHN284" s="236"/>
      <c r="MHO284" s="236"/>
      <c r="MHP284" s="208"/>
      <c r="MHR284" s="235"/>
      <c r="MHS284" s="235"/>
      <c r="MHT284" s="235"/>
      <c r="MHU284" s="235"/>
      <c r="MHV284" s="235"/>
      <c r="MHW284" s="235"/>
      <c r="MHX284" s="235"/>
      <c r="MHY284" s="236"/>
      <c r="MHZ284" s="236"/>
      <c r="MIA284" s="208"/>
      <c r="MIC284" s="235"/>
      <c r="MID284" s="235"/>
      <c r="MIE284" s="235"/>
      <c r="MIF284" s="235"/>
      <c r="MIG284" s="235"/>
      <c r="MIH284" s="235"/>
      <c r="MII284" s="235"/>
      <c r="MIJ284" s="236"/>
      <c r="MIK284" s="236"/>
      <c r="MIL284" s="208"/>
      <c r="MIN284" s="235"/>
      <c r="MIO284" s="235"/>
      <c r="MIP284" s="235"/>
      <c r="MIQ284" s="235"/>
      <c r="MIR284" s="235"/>
      <c r="MIS284" s="235"/>
      <c r="MIT284" s="235"/>
      <c r="MIU284" s="236"/>
      <c r="MIV284" s="236"/>
      <c r="MIW284" s="208"/>
      <c r="MIY284" s="235"/>
      <c r="MIZ284" s="235"/>
      <c r="MJA284" s="235"/>
      <c r="MJB284" s="235"/>
      <c r="MJC284" s="235"/>
      <c r="MJD284" s="235"/>
      <c r="MJE284" s="235"/>
      <c r="MJF284" s="236"/>
      <c r="MJG284" s="236"/>
      <c r="MJH284" s="208"/>
      <c r="MJJ284" s="235"/>
      <c r="MJK284" s="235"/>
      <c r="MJL284" s="235"/>
      <c r="MJM284" s="235"/>
      <c r="MJN284" s="235"/>
      <c r="MJO284" s="235"/>
      <c r="MJP284" s="235"/>
      <c r="MJQ284" s="236"/>
      <c r="MJR284" s="236"/>
      <c r="MJS284" s="208"/>
      <c r="MJU284" s="235"/>
      <c r="MJV284" s="235"/>
      <c r="MJW284" s="235"/>
      <c r="MJX284" s="235"/>
      <c r="MJY284" s="235"/>
      <c r="MJZ284" s="235"/>
      <c r="MKA284" s="235"/>
      <c r="MKB284" s="236"/>
      <c r="MKC284" s="236"/>
      <c r="MKD284" s="208"/>
      <c r="MKF284" s="235"/>
      <c r="MKG284" s="235"/>
      <c r="MKH284" s="235"/>
      <c r="MKI284" s="235"/>
      <c r="MKJ284" s="235"/>
      <c r="MKK284" s="235"/>
      <c r="MKL284" s="235"/>
      <c r="MKM284" s="236"/>
      <c r="MKN284" s="236"/>
      <c r="MKO284" s="208"/>
      <c r="MKQ284" s="235"/>
      <c r="MKR284" s="235"/>
      <c r="MKS284" s="235"/>
      <c r="MKT284" s="235"/>
      <c r="MKU284" s="235"/>
      <c r="MKV284" s="235"/>
      <c r="MKW284" s="235"/>
      <c r="MKX284" s="236"/>
      <c r="MKY284" s="236"/>
      <c r="MKZ284" s="208"/>
      <c r="MLB284" s="235"/>
      <c r="MLC284" s="235"/>
      <c r="MLD284" s="235"/>
      <c r="MLE284" s="235"/>
      <c r="MLF284" s="235"/>
      <c r="MLG284" s="235"/>
      <c r="MLH284" s="235"/>
      <c r="MLI284" s="236"/>
      <c r="MLJ284" s="236"/>
      <c r="MLK284" s="208"/>
      <c r="MLM284" s="235"/>
      <c r="MLN284" s="235"/>
      <c r="MLO284" s="235"/>
      <c r="MLP284" s="235"/>
      <c r="MLQ284" s="235"/>
      <c r="MLR284" s="235"/>
      <c r="MLS284" s="235"/>
      <c r="MLT284" s="236"/>
      <c r="MLU284" s="236"/>
      <c r="MLV284" s="208"/>
      <c r="MLX284" s="235"/>
      <c r="MLY284" s="235"/>
      <c r="MLZ284" s="235"/>
      <c r="MMA284" s="235"/>
      <c r="MMB284" s="235"/>
      <c r="MMC284" s="235"/>
      <c r="MMD284" s="235"/>
      <c r="MME284" s="236"/>
      <c r="MMF284" s="236"/>
      <c r="MMG284" s="208"/>
      <c r="MMI284" s="235"/>
      <c r="MMJ284" s="235"/>
      <c r="MMK284" s="235"/>
      <c r="MML284" s="235"/>
      <c r="MMM284" s="235"/>
      <c r="MMN284" s="235"/>
      <c r="MMO284" s="235"/>
      <c r="MMP284" s="236"/>
      <c r="MMQ284" s="236"/>
      <c r="MMR284" s="208"/>
      <c r="MMT284" s="235"/>
      <c r="MMU284" s="235"/>
      <c r="MMV284" s="235"/>
      <c r="MMW284" s="235"/>
      <c r="MMX284" s="235"/>
      <c r="MMY284" s="235"/>
      <c r="MMZ284" s="235"/>
      <c r="MNA284" s="236"/>
      <c r="MNB284" s="236"/>
      <c r="MNC284" s="208"/>
      <c r="MNE284" s="235"/>
      <c r="MNF284" s="235"/>
      <c r="MNG284" s="235"/>
      <c r="MNH284" s="235"/>
      <c r="MNI284" s="235"/>
      <c r="MNJ284" s="235"/>
      <c r="MNK284" s="235"/>
      <c r="MNL284" s="236"/>
      <c r="MNM284" s="236"/>
      <c r="MNN284" s="208"/>
      <c r="MNP284" s="235"/>
      <c r="MNQ284" s="235"/>
      <c r="MNR284" s="235"/>
      <c r="MNS284" s="235"/>
      <c r="MNT284" s="235"/>
      <c r="MNU284" s="235"/>
      <c r="MNV284" s="235"/>
      <c r="MNW284" s="236"/>
      <c r="MNX284" s="236"/>
      <c r="MNY284" s="208"/>
      <c r="MOA284" s="235"/>
      <c r="MOB284" s="235"/>
      <c r="MOC284" s="235"/>
      <c r="MOD284" s="235"/>
      <c r="MOE284" s="235"/>
      <c r="MOF284" s="235"/>
      <c r="MOG284" s="235"/>
      <c r="MOH284" s="236"/>
      <c r="MOI284" s="236"/>
      <c r="MOJ284" s="208"/>
      <c r="MOL284" s="235"/>
      <c r="MOM284" s="235"/>
      <c r="MON284" s="235"/>
      <c r="MOO284" s="235"/>
      <c r="MOP284" s="235"/>
      <c r="MOQ284" s="235"/>
      <c r="MOR284" s="235"/>
      <c r="MOS284" s="236"/>
      <c r="MOT284" s="236"/>
      <c r="MOU284" s="208"/>
      <c r="MOW284" s="235"/>
      <c r="MOX284" s="235"/>
      <c r="MOY284" s="235"/>
      <c r="MOZ284" s="235"/>
      <c r="MPA284" s="235"/>
      <c r="MPB284" s="235"/>
      <c r="MPC284" s="235"/>
      <c r="MPD284" s="236"/>
      <c r="MPE284" s="236"/>
      <c r="MPF284" s="208"/>
      <c r="MPH284" s="235"/>
      <c r="MPI284" s="235"/>
      <c r="MPJ284" s="235"/>
      <c r="MPK284" s="235"/>
      <c r="MPL284" s="235"/>
      <c r="MPM284" s="235"/>
      <c r="MPN284" s="235"/>
      <c r="MPO284" s="236"/>
      <c r="MPP284" s="236"/>
      <c r="MPQ284" s="208"/>
      <c r="MPS284" s="235"/>
      <c r="MPT284" s="235"/>
      <c r="MPU284" s="235"/>
      <c r="MPV284" s="235"/>
      <c r="MPW284" s="235"/>
      <c r="MPX284" s="235"/>
      <c r="MPY284" s="235"/>
      <c r="MPZ284" s="236"/>
      <c r="MQA284" s="236"/>
      <c r="MQB284" s="208"/>
      <c r="MQD284" s="235"/>
      <c r="MQE284" s="235"/>
      <c r="MQF284" s="235"/>
      <c r="MQG284" s="235"/>
      <c r="MQH284" s="235"/>
      <c r="MQI284" s="235"/>
      <c r="MQJ284" s="235"/>
      <c r="MQK284" s="236"/>
      <c r="MQL284" s="236"/>
      <c r="MQM284" s="208"/>
      <c r="MQO284" s="235"/>
      <c r="MQP284" s="235"/>
      <c r="MQQ284" s="235"/>
      <c r="MQR284" s="235"/>
      <c r="MQS284" s="235"/>
      <c r="MQT284" s="235"/>
      <c r="MQU284" s="235"/>
      <c r="MQV284" s="236"/>
      <c r="MQW284" s="236"/>
      <c r="MQX284" s="208"/>
      <c r="MQZ284" s="235"/>
      <c r="MRA284" s="235"/>
      <c r="MRB284" s="235"/>
      <c r="MRC284" s="235"/>
      <c r="MRD284" s="235"/>
      <c r="MRE284" s="235"/>
      <c r="MRF284" s="235"/>
      <c r="MRG284" s="236"/>
      <c r="MRH284" s="236"/>
      <c r="MRI284" s="208"/>
      <c r="MRK284" s="235"/>
      <c r="MRL284" s="235"/>
      <c r="MRM284" s="235"/>
      <c r="MRN284" s="235"/>
      <c r="MRO284" s="235"/>
      <c r="MRP284" s="235"/>
      <c r="MRQ284" s="235"/>
      <c r="MRR284" s="236"/>
      <c r="MRS284" s="236"/>
      <c r="MRT284" s="208"/>
      <c r="MRV284" s="235"/>
      <c r="MRW284" s="235"/>
      <c r="MRX284" s="235"/>
      <c r="MRY284" s="235"/>
      <c r="MRZ284" s="235"/>
      <c r="MSA284" s="235"/>
      <c r="MSB284" s="235"/>
      <c r="MSC284" s="236"/>
      <c r="MSD284" s="236"/>
      <c r="MSE284" s="208"/>
      <c r="MSG284" s="235"/>
      <c r="MSH284" s="235"/>
      <c r="MSI284" s="235"/>
      <c r="MSJ284" s="235"/>
      <c r="MSK284" s="235"/>
      <c r="MSL284" s="235"/>
      <c r="MSM284" s="235"/>
      <c r="MSN284" s="236"/>
      <c r="MSO284" s="236"/>
      <c r="MSP284" s="208"/>
      <c r="MSR284" s="235"/>
      <c r="MSS284" s="235"/>
      <c r="MST284" s="235"/>
      <c r="MSU284" s="235"/>
      <c r="MSV284" s="235"/>
      <c r="MSW284" s="235"/>
      <c r="MSX284" s="235"/>
      <c r="MSY284" s="236"/>
      <c r="MSZ284" s="236"/>
      <c r="MTA284" s="208"/>
      <c r="MTC284" s="235"/>
      <c r="MTD284" s="235"/>
      <c r="MTE284" s="235"/>
      <c r="MTF284" s="235"/>
      <c r="MTG284" s="235"/>
      <c r="MTH284" s="235"/>
      <c r="MTI284" s="235"/>
      <c r="MTJ284" s="236"/>
      <c r="MTK284" s="236"/>
      <c r="MTL284" s="208"/>
      <c r="MTN284" s="235"/>
      <c r="MTO284" s="235"/>
      <c r="MTP284" s="235"/>
      <c r="MTQ284" s="235"/>
      <c r="MTR284" s="235"/>
      <c r="MTS284" s="235"/>
      <c r="MTT284" s="235"/>
      <c r="MTU284" s="236"/>
      <c r="MTV284" s="236"/>
      <c r="MTW284" s="208"/>
      <c r="MTY284" s="235"/>
      <c r="MTZ284" s="235"/>
      <c r="MUA284" s="235"/>
      <c r="MUB284" s="235"/>
      <c r="MUC284" s="235"/>
      <c r="MUD284" s="235"/>
      <c r="MUE284" s="235"/>
      <c r="MUF284" s="236"/>
      <c r="MUG284" s="236"/>
      <c r="MUH284" s="208"/>
      <c r="MUJ284" s="235"/>
      <c r="MUK284" s="235"/>
      <c r="MUL284" s="235"/>
      <c r="MUM284" s="235"/>
      <c r="MUN284" s="235"/>
      <c r="MUO284" s="235"/>
      <c r="MUP284" s="235"/>
      <c r="MUQ284" s="236"/>
      <c r="MUR284" s="236"/>
      <c r="MUS284" s="208"/>
      <c r="MUU284" s="235"/>
      <c r="MUV284" s="235"/>
      <c r="MUW284" s="235"/>
      <c r="MUX284" s="235"/>
      <c r="MUY284" s="235"/>
      <c r="MUZ284" s="235"/>
      <c r="MVA284" s="235"/>
      <c r="MVB284" s="236"/>
      <c r="MVC284" s="236"/>
      <c r="MVD284" s="208"/>
      <c r="MVF284" s="235"/>
      <c r="MVG284" s="235"/>
      <c r="MVH284" s="235"/>
      <c r="MVI284" s="235"/>
      <c r="MVJ284" s="235"/>
      <c r="MVK284" s="235"/>
      <c r="MVL284" s="235"/>
      <c r="MVM284" s="236"/>
      <c r="MVN284" s="236"/>
      <c r="MVO284" s="208"/>
      <c r="MVQ284" s="235"/>
      <c r="MVR284" s="235"/>
      <c r="MVS284" s="235"/>
      <c r="MVT284" s="235"/>
      <c r="MVU284" s="235"/>
      <c r="MVV284" s="235"/>
      <c r="MVW284" s="235"/>
      <c r="MVX284" s="236"/>
      <c r="MVY284" s="236"/>
      <c r="MVZ284" s="208"/>
      <c r="MWB284" s="235"/>
      <c r="MWC284" s="235"/>
      <c r="MWD284" s="235"/>
      <c r="MWE284" s="235"/>
      <c r="MWF284" s="235"/>
      <c r="MWG284" s="235"/>
      <c r="MWH284" s="235"/>
      <c r="MWI284" s="236"/>
      <c r="MWJ284" s="236"/>
      <c r="MWK284" s="208"/>
      <c r="MWM284" s="235"/>
      <c r="MWN284" s="235"/>
      <c r="MWO284" s="235"/>
      <c r="MWP284" s="235"/>
      <c r="MWQ284" s="235"/>
      <c r="MWR284" s="235"/>
      <c r="MWS284" s="235"/>
      <c r="MWT284" s="236"/>
      <c r="MWU284" s="236"/>
      <c r="MWV284" s="208"/>
      <c r="MWX284" s="235"/>
      <c r="MWY284" s="235"/>
      <c r="MWZ284" s="235"/>
      <c r="MXA284" s="235"/>
      <c r="MXB284" s="235"/>
      <c r="MXC284" s="235"/>
      <c r="MXD284" s="235"/>
      <c r="MXE284" s="236"/>
      <c r="MXF284" s="236"/>
      <c r="MXG284" s="208"/>
      <c r="MXI284" s="235"/>
      <c r="MXJ284" s="235"/>
      <c r="MXK284" s="235"/>
      <c r="MXL284" s="235"/>
      <c r="MXM284" s="235"/>
      <c r="MXN284" s="235"/>
      <c r="MXO284" s="235"/>
      <c r="MXP284" s="236"/>
      <c r="MXQ284" s="236"/>
      <c r="MXR284" s="208"/>
      <c r="MXT284" s="235"/>
      <c r="MXU284" s="235"/>
      <c r="MXV284" s="235"/>
      <c r="MXW284" s="235"/>
      <c r="MXX284" s="235"/>
      <c r="MXY284" s="235"/>
      <c r="MXZ284" s="235"/>
      <c r="MYA284" s="236"/>
      <c r="MYB284" s="236"/>
      <c r="MYC284" s="208"/>
      <c r="MYE284" s="235"/>
      <c r="MYF284" s="235"/>
      <c r="MYG284" s="235"/>
      <c r="MYH284" s="235"/>
      <c r="MYI284" s="235"/>
      <c r="MYJ284" s="235"/>
      <c r="MYK284" s="235"/>
      <c r="MYL284" s="236"/>
      <c r="MYM284" s="236"/>
      <c r="MYN284" s="208"/>
      <c r="MYP284" s="235"/>
      <c r="MYQ284" s="235"/>
      <c r="MYR284" s="235"/>
      <c r="MYS284" s="235"/>
      <c r="MYT284" s="235"/>
      <c r="MYU284" s="235"/>
      <c r="MYV284" s="235"/>
      <c r="MYW284" s="236"/>
      <c r="MYX284" s="236"/>
      <c r="MYY284" s="208"/>
      <c r="MZA284" s="235"/>
      <c r="MZB284" s="235"/>
      <c r="MZC284" s="235"/>
      <c r="MZD284" s="235"/>
      <c r="MZE284" s="235"/>
      <c r="MZF284" s="235"/>
      <c r="MZG284" s="235"/>
      <c r="MZH284" s="236"/>
      <c r="MZI284" s="236"/>
      <c r="MZJ284" s="208"/>
      <c r="MZL284" s="235"/>
      <c r="MZM284" s="235"/>
      <c r="MZN284" s="235"/>
      <c r="MZO284" s="235"/>
      <c r="MZP284" s="235"/>
      <c r="MZQ284" s="235"/>
      <c r="MZR284" s="235"/>
      <c r="MZS284" s="236"/>
      <c r="MZT284" s="236"/>
      <c r="MZU284" s="208"/>
      <c r="MZW284" s="235"/>
      <c r="MZX284" s="235"/>
      <c r="MZY284" s="235"/>
      <c r="MZZ284" s="235"/>
      <c r="NAA284" s="235"/>
      <c r="NAB284" s="235"/>
      <c r="NAC284" s="235"/>
      <c r="NAD284" s="236"/>
      <c r="NAE284" s="236"/>
      <c r="NAF284" s="208"/>
      <c r="NAH284" s="235"/>
      <c r="NAI284" s="235"/>
      <c r="NAJ284" s="235"/>
      <c r="NAK284" s="235"/>
      <c r="NAL284" s="235"/>
      <c r="NAM284" s="235"/>
      <c r="NAN284" s="235"/>
      <c r="NAO284" s="236"/>
      <c r="NAP284" s="236"/>
      <c r="NAQ284" s="208"/>
      <c r="NAS284" s="235"/>
      <c r="NAT284" s="235"/>
      <c r="NAU284" s="235"/>
      <c r="NAV284" s="235"/>
      <c r="NAW284" s="235"/>
      <c r="NAX284" s="235"/>
      <c r="NAY284" s="235"/>
      <c r="NAZ284" s="236"/>
      <c r="NBA284" s="236"/>
      <c r="NBB284" s="208"/>
      <c r="NBD284" s="235"/>
      <c r="NBE284" s="235"/>
      <c r="NBF284" s="235"/>
      <c r="NBG284" s="235"/>
      <c r="NBH284" s="235"/>
      <c r="NBI284" s="235"/>
      <c r="NBJ284" s="235"/>
      <c r="NBK284" s="236"/>
      <c r="NBL284" s="236"/>
      <c r="NBM284" s="208"/>
      <c r="NBO284" s="235"/>
      <c r="NBP284" s="235"/>
      <c r="NBQ284" s="235"/>
      <c r="NBR284" s="235"/>
      <c r="NBS284" s="235"/>
      <c r="NBT284" s="235"/>
      <c r="NBU284" s="235"/>
      <c r="NBV284" s="236"/>
      <c r="NBW284" s="236"/>
      <c r="NBX284" s="208"/>
      <c r="NBZ284" s="235"/>
      <c r="NCA284" s="235"/>
      <c r="NCB284" s="235"/>
      <c r="NCC284" s="235"/>
      <c r="NCD284" s="235"/>
      <c r="NCE284" s="235"/>
      <c r="NCF284" s="235"/>
      <c r="NCG284" s="236"/>
      <c r="NCH284" s="236"/>
      <c r="NCI284" s="208"/>
      <c r="NCK284" s="235"/>
      <c r="NCL284" s="235"/>
      <c r="NCM284" s="235"/>
      <c r="NCN284" s="235"/>
      <c r="NCO284" s="235"/>
      <c r="NCP284" s="235"/>
      <c r="NCQ284" s="235"/>
      <c r="NCR284" s="236"/>
      <c r="NCS284" s="236"/>
      <c r="NCT284" s="208"/>
      <c r="NCV284" s="235"/>
      <c r="NCW284" s="235"/>
      <c r="NCX284" s="235"/>
      <c r="NCY284" s="235"/>
      <c r="NCZ284" s="235"/>
      <c r="NDA284" s="235"/>
      <c r="NDB284" s="235"/>
      <c r="NDC284" s="236"/>
      <c r="NDD284" s="236"/>
      <c r="NDE284" s="208"/>
      <c r="NDG284" s="235"/>
      <c r="NDH284" s="235"/>
      <c r="NDI284" s="235"/>
      <c r="NDJ284" s="235"/>
      <c r="NDK284" s="235"/>
      <c r="NDL284" s="235"/>
      <c r="NDM284" s="235"/>
      <c r="NDN284" s="236"/>
      <c r="NDO284" s="236"/>
      <c r="NDP284" s="208"/>
      <c r="NDR284" s="235"/>
      <c r="NDS284" s="235"/>
      <c r="NDT284" s="235"/>
      <c r="NDU284" s="235"/>
      <c r="NDV284" s="235"/>
      <c r="NDW284" s="235"/>
      <c r="NDX284" s="235"/>
      <c r="NDY284" s="236"/>
      <c r="NDZ284" s="236"/>
      <c r="NEA284" s="208"/>
      <c r="NEC284" s="235"/>
      <c r="NED284" s="235"/>
      <c r="NEE284" s="235"/>
      <c r="NEF284" s="235"/>
      <c r="NEG284" s="235"/>
      <c r="NEH284" s="235"/>
      <c r="NEI284" s="235"/>
      <c r="NEJ284" s="236"/>
      <c r="NEK284" s="236"/>
      <c r="NEL284" s="208"/>
      <c r="NEN284" s="235"/>
      <c r="NEO284" s="235"/>
      <c r="NEP284" s="235"/>
      <c r="NEQ284" s="235"/>
      <c r="NER284" s="235"/>
      <c r="NES284" s="235"/>
      <c r="NET284" s="235"/>
      <c r="NEU284" s="236"/>
      <c r="NEV284" s="236"/>
      <c r="NEW284" s="208"/>
      <c r="NEY284" s="235"/>
      <c r="NEZ284" s="235"/>
      <c r="NFA284" s="235"/>
      <c r="NFB284" s="235"/>
      <c r="NFC284" s="235"/>
      <c r="NFD284" s="235"/>
      <c r="NFE284" s="235"/>
      <c r="NFF284" s="236"/>
      <c r="NFG284" s="236"/>
      <c r="NFH284" s="208"/>
      <c r="NFJ284" s="235"/>
      <c r="NFK284" s="235"/>
      <c r="NFL284" s="235"/>
      <c r="NFM284" s="235"/>
      <c r="NFN284" s="235"/>
      <c r="NFO284" s="235"/>
      <c r="NFP284" s="235"/>
      <c r="NFQ284" s="236"/>
      <c r="NFR284" s="236"/>
      <c r="NFS284" s="208"/>
      <c r="NFU284" s="235"/>
      <c r="NFV284" s="235"/>
      <c r="NFW284" s="235"/>
      <c r="NFX284" s="235"/>
      <c r="NFY284" s="235"/>
      <c r="NFZ284" s="235"/>
      <c r="NGA284" s="235"/>
      <c r="NGB284" s="236"/>
      <c r="NGC284" s="236"/>
      <c r="NGD284" s="208"/>
      <c r="NGF284" s="235"/>
      <c r="NGG284" s="235"/>
      <c r="NGH284" s="235"/>
      <c r="NGI284" s="235"/>
      <c r="NGJ284" s="235"/>
      <c r="NGK284" s="235"/>
      <c r="NGL284" s="235"/>
      <c r="NGM284" s="236"/>
      <c r="NGN284" s="236"/>
      <c r="NGO284" s="208"/>
      <c r="NGQ284" s="235"/>
      <c r="NGR284" s="235"/>
      <c r="NGS284" s="235"/>
      <c r="NGT284" s="235"/>
      <c r="NGU284" s="235"/>
      <c r="NGV284" s="235"/>
      <c r="NGW284" s="235"/>
      <c r="NGX284" s="236"/>
      <c r="NGY284" s="236"/>
      <c r="NGZ284" s="208"/>
      <c r="NHB284" s="235"/>
      <c r="NHC284" s="235"/>
      <c r="NHD284" s="235"/>
      <c r="NHE284" s="235"/>
      <c r="NHF284" s="235"/>
      <c r="NHG284" s="235"/>
      <c r="NHH284" s="235"/>
      <c r="NHI284" s="236"/>
      <c r="NHJ284" s="236"/>
      <c r="NHK284" s="208"/>
      <c r="NHM284" s="235"/>
      <c r="NHN284" s="235"/>
      <c r="NHO284" s="235"/>
      <c r="NHP284" s="235"/>
      <c r="NHQ284" s="235"/>
      <c r="NHR284" s="235"/>
      <c r="NHS284" s="235"/>
      <c r="NHT284" s="236"/>
      <c r="NHU284" s="236"/>
      <c r="NHV284" s="208"/>
      <c r="NHX284" s="235"/>
      <c r="NHY284" s="235"/>
      <c r="NHZ284" s="235"/>
      <c r="NIA284" s="235"/>
      <c r="NIB284" s="235"/>
      <c r="NIC284" s="235"/>
      <c r="NID284" s="235"/>
      <c r="NIE284" s="236"/>
      <c r="NIF284" s="236"/>
      <c r="NIG284" s="208"/>
      <c r="NII284" s="235"/>
      <c r="NIJ284" s="235"/>
      <c r="NIK284" s="235"/>
      <c r="NIL284" s="235"/>
      <c r="NIM284" s="235"/>
      <c r="NIN284" s="235"/>
      <c r="NIO284" s="235"/>
      <c r="NIP284" s="236"/>
      <c r="NIQ284" s="236"/>
      <c r="NIR284" s="208"/>
      <c r="NIT284" s="235"/>
      <c r="NIU284" s="235"/>
      <c r="NIV284" s="235"/>
      <c r="NIW284" s="235"/>
      <c r="NIX284" s="235"/>
      <c r="NIY284" s="235"/>
      <c r="NIZ284" s="235"/>
      <c r="NJA284" s="236"/>
      <c r="NJB284" s="236"/>
      <c r="NJC284" s="208"/>
      <c r="NJE284" s="235"/>
      <c r="NJF284" s="235"/>
      <c r="NJG284" s="235"/>
      <c r="NJH284" s="235"/>
      <c r="NJI284" s="235"/>
      <c r="NJJ284" s="235"/>
      <c r="NJK284" s="235"/>
      <c r="NJL284" s="236"/>
      <c r="NJM284" s="236"/>
      <c r="NJN284" s="208"/>
      <c r="NJP284" s="235"/>
      <c r="NJQ284" s="235"/>
      <c r="NJR284" s="235"/>
      <c r="NJS284" s="235"/>
      <c r="NJT284" s="235"/>
      <c r="NJU284" s="235"/>
      <c r="NJV284" s="235"/>
      <c r="NJW284" s="236"/>
      <c r="NJX284" s="236"/>
      <c r="NJY284" s="208"/>
      <c r="NKA284" s="235"/>
      <c r="NKB284" s="235"/>
      <c r="NKC284" s="235"/>
      <c r="NKD284" s="235"/>
      <c r="NKE284" s="235"/>
      <c r="NKF284" s="235"/>
      <c r="NKG284" s="235"/>
      <c r="NKH284" s="236"/>
      <c r="NKI284" s="236"/>
      <c r="NKJ284" s="208"/>
      <c r="NKL284" s="235"/>
      <c r="NKM284" s="235"/>
      <c r="NKN284" s="235"/>
      <c r="NKO284" s="235"/>
      <c r="NKP284" s="235"/>
      <c r="NKQ284" s="235"/>
      <c r="NKR284" s="235"/>
      <c r="NKS284" s="236"/>
      <c r="NKT284" s="236"/>
      <c r="NKU284" s="208"/>
      <c r="NKW284" s="235"/>
      <c r="NKX284" s="235"/>
      <c r="NKY284" s="235"/>
      <c r="NKZ284" s="235"/>
      <c r="NLA284" s="235"/>
      <c r="NLB284" s="235"/>
      <c r="NLC284" s="235"/>
      <c r="NLD284" s="236"/>
      <c r="NLE284" s="236"/>
      <c r="NLF284" s="208"/>
      <c r="NLH284" s="235"/>
      <c r="NLI284" s="235"/>
      <c r="NLJ284" s="235"/>
      <c r="NLK284" s="235"/>
      <c r="NLL284" s="235"/>
      <c r="NLM284" s="235"/>
      <c r="NLN284" s="235"/>
      <c r="NLO284" s="236"/>
      <c r="NLP284" s="236"/>
      <c r="NLQ284" s="208"/>
      <c r="NLS284" s="235"/>
      <c r="NLT284" s="235"/>
      <c r="NLU284" s="235"/>
      <c r="NLV284" s="235"/>
      <c r="NLW284" s="235"/>
      <c r="NLX284" s="235"/>
      <c r="NLY284" s="235"/>
      <c r="NLZ284" s="236"/>
      <c r="NMA284" s="236"/>
      <c r="NMB284" s="208"/>
      <c r="NMD284" s="235"/>
      <c r="NME284" s="235"/>
      <c r="NMF284" s="235"/>
      <c r="NMG284" s="235"/>
      <c r="NMH284" s="235"/>
      <c r="NMI284" s="235"/>
      <c r="NMJ284" s="235"/>
      <c r="NMK284" s="236"/>
      <c r="NML284" s="236"/>
      <c r="NMM284" s="208"/>
      <c r="NMO284" s="235"/>
      <c r="NMP284" s="235"/>
      <c r="NMQ284" s="235"/>
      <c r="NMR284" s="235"/>
      <c r="NMS284" s="235"/>
      <c r="NMT284" s="235"/>
      <c r="NMU284" s="235"/>
      <c r="NMV284" s="236"/>
      <c r="NMW284" s="236"/>
      <c r="NMX284" s="208"/>
      <c r="NMZ284" s="235"/>
      <c r="NNA284" s="235"/>
      <c r="NNB284" s="235"/>
      <c r="NNC284" s="235"/>
      <c r="NND284" s="235"/>
      <c r="NNE284" s="235"/>
      <c r="NNF284" s="235"/>
      <c r="NNG284" s="236"/>
      <c r="NNH284" s="236"/>
      <c r="NNI284" s="208"/>
      <c r="NNK284" s="235"/>
      <c r="NNL284" s="235"/>
      <c r="NNM284" s="235"/>
      <c r="NNN284" s="235"/>
      <c r="NNO284" s="235"/>
      <c r="NNP284" s="235"/>
      <c r="NNQ284" s="235"/>
      <c r="NNR284" s="236"/>
      <c r="NNS284" s="236"/>
      <c r="NNT284" s="208"/>
      <c r="NNV284" s="235"/>
      <c r="NNW284" s="235"/>
      <c r="NNX284" s="235"/>
      <c r="NNY284" s="235"/>
      <c r="NNZ284" s="235"/>
      <c r="NOA284" s="235"/>
      <c r="NOB284" s="235"/>
      <c r="NOC284" s="236"/>
      <c r="NOD284" s="236"/>
      <c r="NOE284" s="208"/>
      <c r="NOG284" s="235"/>
      <c r="NOH284" s="235"/>
      <c r="NOI284" s="235"/>
      <c r="NOJ284" s="235"/>
      <c r="NOK284" s="235"/>
      <c r="NOL284" s="235"/>
      <c r="NOM284" s="235"/>
      <c r="NON284" s="236"/>
      <c r="NOO284" s="236"/>
      <c r="NOP284" s="208"/>
      <c r="NOR284" s="235"/>
      <c r="NOS284" s="235"/>
      <c r="NOT284" s="235"/>
      <c r="NOU284" s="235"/>
      <c r="NOV284" s="235"/>
      <c r="NOW284" s="235"/>
      <c r="NOX284" s="235"/>
      <c r="NOY284" s="236"/>
      <c r="NOZ284" s="236"/>
      <c r="NPA284" s="208"/>
      <c r="NPC284" s="235"/>
      <c r="NPD284" s="235"/>
      <c r="NPE284" s="235"/>
      <c r="NPF284" s="235"/>
      <c r="NPG284" s="235"/>
      <c r="NPH284" s="235"/>
      <c r="NPI284" s="235"/>
      <c r="NPJ284" s="236"/>
      <c r="NPK284" s="236"/>
      <c r="NPL284" s="208"/>
      <c r="NPN284" s="235"/>
      <c r="NPO284" s="235"/>
      <c r="NPP284" s="235"/>
      <c r="NPQ284" s="235"/>
      <c r="NPR284" s="235"/>
      <c r="NPS284" s="235"/>
      <c r="NPT284" s="235"/>
      <c r="NPU284" s="236"/>
      <c r="NPV284" s="236"/>
      <c r="NPW284" s="208"/>
      <c r="NPY284" s="235"/>
      <c r="NPZ284" s="235"/>
      <c r="NQA284" s="235"/>
      <c r="NQB284" s="235"/>
      <c r="NQC284" s="235"/>
      <c r="NQD284" s="235"/>
      <c r="NQE284" s="235"/>
      <c r="NQF284" s="236"/>
      <c r="NQG284" s="236"/>
      <c r="NQH284" s="208"/>
      <c r="NQJ284" s="235"/>
      <c r="NQK284" s="235"/>
      <c r="NQL284" s="235"/>
      <c r="NQM284" s="235"/>
      <c r="NQN284" s="235"/>
      <c r="NQO284" s="235"/>
      <c r="NQP284" s="235"/>
      <c r="NQQ284" s="236"/>
      <c r="NQR284" s="236"/>
      <c r="NQS284" s="208"/>
      <c r="NQU284" s="235"/>
      <c r="NQV284" s="235"/>
      <c r="NQW284" s="235"/>
      <c r="NQX284" s="235"/>
      <c r="NQY284" s="235"/>
      <c r="NQZ284" s="235"/>
      <c r="NRA284" s="235"/>
      <c r="NRB284" s="236"/>
      <c r="NRC284" s="236"/>
      <c r="NRD284" s="208"/>
      <c r="NRF284" s="235"/>
      <c r="NRG284" s="235"/>
      <c r="NRH284" s="235"/>
      <c r="NRI284" s="235"/>
      <c r="NRJ284" s="235"/>
      <c r="NRK284" s="235"/>
      <c r="NRL284" s="235"/>
      <c r="NRM284" s="236"/>
      <c r="NRN284" s="236"/>
      <c r="NRO284" s="208"/>
      <c r="NRQ284" s="235"/>
      <c r="NRR284" s="235"/>
      <c r="NRS284" s="235"/>
      <c r="NRT284" s="235"/>
      <c r="NRU284" s="235"/>
      <c r="NRV284" s="235"/>
      <c r="NRW284" s="235"/>
      <c r="NRX284" s="236"/>
      <c r="NRY284" s="236"/>
      <c r="NRZ284" s="208"/>
      <c r="NSB284" s="235"/>
      <c r="NSC284" s="235"/>
      <c r="NSD284" s="235"/>
      <c r="NSE284" s="235"/>
      <c r="NSF284" s="235"/>
      <c r="NSG284" s="235"/>
      <c r="NSH284" s="235"/>
      <c r="NSI284" s="236"/>
      <c r="NSJ284" s="236"/>
      <c r="NSK284" s="208"/>
      <c r="NSM284" s="235"/>
      <c r="NSN284" s="235"/>
      <c r="NSO284" s="235"/>
      <c r="NSP284" s="235"/>
      <c r="NSQ284" s="235"/>
      <c r="NSR284" s="235"/>
      <c r="NSS284" s="235"/>
      <c r="NST284" s="236"/>
      <c r="NSU284" s="236"/>
      <c r="NSV284" s="208"/>
      <c r="NSX284" s="235"/>
      <c r="NSY284" s="235"/>
      <c r="NSZ284" s="235"/>
      <c r="NTA284" s="235"/>
      <c r="NTB284" s="235"/>
      <c r="NTC284" s="235"/>
      <c r="NTD284" s="235"/>
      <c r="NTE284" s="236"/>
      <c r="NTF284" s="236"/>
      <c r="NTG284" s="208"/>
      <c r="NTI284" s="235"/>
      <c r="NTJ284" s="235"/>
      <c r="NTK284" s="235"/>
      <c r="NTL284" s="235"/>
      <c r="NTM284" s="235"/>
      <c r="NTN284" s="235"/>
      <c r="NTO284" s="235"/>
      <c r="NTP284" s="236"/>
      <c r="NTQ284" s="236"/>
      <c r="NTR284" s="208"/>
      <c r="NTT284" s="235"/>
      <c r="NTU284" s="235"/>
      <c r="NTV284" s="235"/>
      <c r="NTW284" s="235"/>
      <c r="NTX284" s="235"/>
      <c r="NTY284" s="235"/>
      <c r="NTZ284" s="235"/>
      <c r="NUA284" s="236"/>
      <c r="NUB284" s="236"/>
      <c r="NUC284" s="208"/>
      <c r="NUE284" s="235"/>
      <c r="NUF284" s="235"/>
      <c r="NUG284" s="235"/>
      <c r="NUH284" s="235"/>
      <c r="NUI284" s="235"/>
      <c r="NUJ284" s="235"/>
      <c r="NUK284" s="235"/>
      <c r="NUL284" s="236"/>
      <c r="NUM284" s="236"/>
      <c r="NUN284" s="208"/>
      <c r="NUP284" s="235"/>
      <c r="NUQ284" s="235"/>
      <c r="NUR284" s="235"/>
      <c r="NUS284" s="235"/>
      <c r="NUT284" s="235"/>
      <c r="NUU284" s="235"/>
      <c r="NUV284" s="235"/>
      <c r="NUW284" s="236"/>
      <c r="NUX284" s="236"/>
      <c r="NUY284" s="208"/>
      <c r="NVA284" s="235"/>
      <c r="NVB284" s="235"/>
      <c r="NVC284" s="235"/>
      <c r="NVD284" s="235"/>
      <c r="NVE284" s="235"/>
      <c r="NVF284" s="235"/>
      <c r="NVG284" s="235"/>
      <c r="NVH284" s="236"/>
      <c r="NVI284" s="236"/>
      <c r="NVJ284" s="208"/>
      <c r="NVL284" s="235"/>
      <c r="NVM284" s="235"/>
      <c r="NVN284" s="235"/>
      <c r="NVO284" s="235"/>
      <c r="NVP284" s="235"/>
      <c r="NVQ284" s="235"/>
      <c r="NVR284" s="235"/>
      <c r="NVS284" s="236"/>
      <c r="NVT284" s="236"/>
      <c r="NVU284" s="208"/>
      <c r="NVW284" s="235"/>
      <c r="NVX284" s="235"/>
      <c r="NVY284" s="235"/>
      <c r="NVZ284" s="235"/>
      <c r="NWA284" s="235"/>
      <c r="NWB284" s="235"/>
      <c r="NWC284" s="235"/>
      <c r="NWD284" s="236"/>
      <c r="NWE284" s="236"/>
      <c r="NWF284" s="208"/>
      <c r="NWH284" s="235"/>
      <c r="NWI284" s="235"/>
      <c r="NWJ284" s="235"/>
      <c r="NWK284" s="235"/>
      <c r="NWL284" s="235"/>
      <c r="NWM284" s="235"/>
      <c r="NWN284" s="235"/>
      <c r="NWO284" s="236"/>
      <c r="NWP284" s="236"/>
      <c r="NWQ284" s="208"/>
      <c r="NWS284" s="235"/>
      <c r="NWT284" s="235"/>
      <c r="NWU284" s="235"/>
      <c r="NWV284" s="235"/>
      <c r="NWW284" s="235"/>
      <c r="NWX284" s="235"/>
      <c r="NWY284" s="235"/>
      <c r="NWZ284" s="236"/>
      <c r="NXA284" s="236"/>
      <c r="NXB284" s="208"/>
      <c r="NXD284" s="235"/>
      <c r="NXE284" s="235"/>
      <c r="NXF284" s="235"/>
      <c r="NXG284" s="235"/>
      <c r="NXH284" s="235"/>
      <c r="NXI284" s="235"/>
      <c r="NXJ284" s="235"/>
      <c r="NXK284" s="236"/>
      <c r="NXL284" s="236"/>
      <c r="NXM284" s="208"/>
      <c r="NXO284" s="235"/>
      <c r="NXP284" s="235"/>
      <c r="NXQ284" s="235"/>
      <c r="NXR284" s="235"/>
      <c r="NXS284" s="235"/>
      <c r="NXT284" s="235"/>
      <c r="NXU284" s="235"/>
      <c r="NXV284" s="236"/>
      <c r="NXW284" s="236"/>
      <c r="NXX284" s="208"/>
      <c r="NXZ284" s="235"/>
      <c r="NYA284" s="235"/>
      <c r="NYB284" s="235"/>
      <c r="NYC284" s="235"/>
      <c r="NYD284" s="235"/>
      <c r="NYE284" s="235"/>
      <c r="NYF284" s="235"/>
      <c r="NYG284" s="236"/>
      <c r="NYH284" s="236"/>
      <c r="NYI284" s="208"/>
      <c r="NYK284" s="235"/>
      <c r="NYL284" s="235"/>
      <c r="NYM284" s="235"/>
      <c r="NYN284" s="235"/>
      <c r="NYO284" s="235"/>
      <c r="NYP284" s="235"/>
      <c r="NYQ284" s="235"/>
      <c r="NYR284" s="236"/>
      <c r="NYS284" s="236"/>
      <c r="NYT284" s="208"/>
      <c r="NYV284" s="235"/>
      <c r="NYW284" s="235"/>
      <c r="NYX284" s="235"/>
      <c r="NYY284" s="235"/>
      <c r="NYZ284" s="235"/>
      <c r="NZA284" s="235"/>
      <c r="NZB284" s="235"/>
      <c r="NZC284" s="236"/>
      <c r="NZD284" s="236"/>
      <c r="NZE284" s="208"/>
      <c r="NZG284" s="235"/>
      <c r="NZH284" s="235"/>
      <c r="NZI284" s="235"/>
      <c r="NZJ284" s="235"/>
      <c r="NZK284" s="235"/>
      <c r="NZL284" s="235"/>
      <c r="NZM284" s="235"/>
      <c r="NZN284" s="236"/>
      <c r="NZO284" s="236"/>
      <c r="NZP284" s="208"/>
      <c r="NZR284" s="235"/>
      <c r="NZS284" s="235"/>
      <c r="NZT284" s="235"/>
      <c r="NZU284" s="235"/>
      <c r="NZV284" s="235"/>
      <c r="NZW284" s="235"/>
      <c r="NZX284" s="235"/>
      <c r="NZY284" s="236"/>
      <c r="NZZ284" s="236"/>
      <c r="OAA284" s="208"/>
      <c r="OAC284" s="235"/>
      <c r="OAD284" s="235"/>
      <c r="OAE284" s="235"/>
      <c r="OAF284" s="235"/>
      <c r="OAG284" s="235"/>
      <c r="OAH284" s="235"/>
      <c r="OAI284" s="235"/>
      <c r="OAJ284" s="236"/>
      <c r="OAK284" s="236"/>
      <c r="OAL284" s="208"/>
      <c r="OAN284" s="235"/>
      <c r="OAO284" s="235"/>
      <c r="OAP284" s="235"/>
      <c r="OAQ284" s="235"/>
      <c r="OAR284" s="235"/>
      <c r="OAS284" s="235"/>
      <c r="OAT284" s="235"/>
      <c r="OAU284" s="236"/>
      <c r="OAV284" s="236"/>
      <c r="OAW284" s="208"/>
      <c r="OAY284" s="235"/>
      <c r="OAZ284" s="235"/>
      <c r="OBA284" s="235"/>
      <c r="OBB284" s="235"/>
      <c r="OBC284" s="235"/>
      <c r="OBD284" s="235"/>
      <c r="OBE284" s="235"/>
      <c r="OBF284" s="236"/>
      <c r="OBG284" s="236"/>
      <c r="OBH284" s="208"/>
      <c r="OBJ284" s="235"/>
      <c r="OBK284" s="235"/>
      <c r="OBL284" s="235"/>
      <c r="OBM284" s="235"/>
      <c r="OBN284" s="235"/>
      <c r="OBO284" s="235"/>
      <c r="OBP284" s="235"/>
      <c r="OBQ284" s="236"/>
      <c r="OBR284" s="236"/>
      <c r="OBS284" s="208"/>
      <c r="OBU284" s="235"/>
      <c r="OBV284" s="235"/>
      <c r="OBW284" s="235"/>
      <c r="OBX284" s="235"/>
      <c r="OBY284" s="235"/>
      <c r="OBZ284" s="235"/>
      <c r="OCA284" s="235"/>
      <c r="OCB284" s="236"/>
      <c r="OCC284" s="236"/>
      <c r="OCD284" s="208"/>
      <c r="OCF284" s="235"/>
      <c r="OCG284" s="235"/>
      <c r="OCH284" s="235"/>
      <c r="OCI284" s="235"/>
      <c r="OCJ284" s="235"/>
      <c r="OCK284" s="235"/>
      <c r="OCL284" s="235"/>
      <c r="OCM284" s="236"/>
      <c r="OCN284" s="236"/>
      <c r="OCO284" s="208"/>
      <c r="OCQ284" s="235"/>
      <c r="OCR284" s="235"/>
      <c r="OCS284" s="235"/>
      <c r="OCT284" s="235"/>
      <c r="OCU284" s="235"/>
      <c r="OCV284" s="235"/>
      <c r="OCW284" s="235"/>
      <c r="OCX284" s="236"/>
      <c r="OCY284" s="236"/>
      <c r="OCZ284" s="208"/>
      <c r="ODB284" s="235"/>
      <c r="ODC284" s="235"/>
      <c r="ODD284" s="235"/>
      <c r="ODE284" s="235"/>
      <c r="ODF284" s="235"/>
      <c r="ODG284" s="235"/>
      <c r="ODH284" s="235"/>
      <c r="ODI284" s="236"/>
      <c r="ODJ284" s="236"/>
      <c r="ODK284" s="208"/>
      <c r="ODM284" s="235"/>
      <c r="ODN284" s="235"/>
      <c r="ODO284" s="235"/>
      <c r="ODP284" s="235"/>
      <c r="ODQ284" s="235"/>
      <c r="ODR284" s="235"/>
      <c r="ODS284" s="235"/>
      <c r="ODT284" s="236"/>
      <c r="ODU284" s="236"/>
      <c r="ODV284" s="208"/>
      <c r="ODX284" s="235"/>
      <c r="ODY284" s="235"/>
      <c r="ODZ284" s="235"/>
      <c r="OEA284" s="235"/>
      <c r="OEB284" s="235"/>
      <c r="OEC284" s="235"/>
      <c r="OED284" s="235"/>
      <c r="OEE284" s="236"/>
      <c r="OEF284" s="236"/>
      <c r="OEG284" s="208"/>
      <c r="OEI284" s="235"/>
      <c r="OEJ284" s="235"/>
      <c r="OEK284" s="235"/>
      <c r="OEL284" s="235"/>
      <c r="OEM284" s="235"/>
      <c r="OEN284" s="235"/>
      <c r="OEO284" s="235"/>
      <c r="OEP284" s="236"/>
      <c r="OEQ284" s="236"/>
      <c r="OER284" s="208"/>
      <c r="OET284" s="235"/>
      <c r="OEU284" s="235"/>
      <c r="OEV284" s="235"/>
      <c r="OEW284" s="235"/>
      <c r="OEX284" s="235"/>
      <c r="OEY284" s="235"/>
      <c r="OEZ284" s="235"/>
      <c r="OFA284" s="236"/>
      <c r="OFB284" s="236"/>
      <c r="OFC284" s="208"/>
      <c r="OFE284" s="235"/>
      <c r="OFF284" s="235"/>
      <c r="OFG284" s="235"/>
      <c r="OFH284" s="235"/>
      <c r="OFI284" s="235"/>
      <c r="OFJ284" s="235"/>
      <c r="OFK284" s="235"/>
      <c r="OFL284" s="236"/>
      <c r="OFM284" s="236"/>
      <c r="OFN284" s="208"/>
      <c r="OFP284" s="235"/>
      <c r="OFQ284" s="235"/>
      <c r="OFR284" s="235"/>
      <c r="OFS284" s="235"/>
      <c r="OFT284" s="235"/>
      <c r="OFU284" s="235"/>
      <c r="OFV284" s="235"/>
      <c r="OFW284" s="236"/>
      <c r="OFX284" s="236"/>
      <c r="OFY284" s="208"/>
      <c r="OGA284" s="235"/>
      <c r="OGB284" s="235"/>
      <c r="OGC284" s="235"/>
      <c r="OGD284" s="235"/>
      <c r="OGE284" s="235"/>
      <c r="OGF284" s="235"/>
      <c r="OGG284" s="235"/>
      <c r="OGH284" s="236"/>
      <c r="OGI284" s="236"/>
      <c r="OGJ284" s="208"/>
      <c r="OGL284" s="235"/>
      <c r="OGM284" s="235"/>
      <c r="OGN284" s="235"/>
      <c r="OGO284" s="235"/>
      <c r="OGP284" s="235"/>
      <c r="OGQ284" s="235"/>
      <c r="OGR284" s="235"/>
      <c r="OGS284" s="236"/>
      <c r="OGT284" s="236"/>
      <c r="OGU284" s="208"/>
      <c r="OGW284" s="235"/>
      <c r="OGX284" s="235"/>
      <c r="OGY284" s="235"/>
      <c r="OGZ284" s="235"/>
      <c r="OHA284" s="235"/>
      <c r="OHB284" s="235"/>
      <c r="OHC284" s="235"/>
      <c r="OHD284" s="236"/>
      <c r="OHE284" s="236"/>
      <c r="OHF284" s="208"/>
      <c r="OHH284" s="235"/>
      <c r="OHI284" s="235"/>
      <c r="OHJ284" s="235"/>
      <c r="OHK284" s="235"/>
      <c r="OHL284" s="235"/>
      <c r="OHM284" s="235"/>
      <c r="OHN284" s="235"/>
      <c r="OHO284" s="236"/>
      <c r="OHP284" s="236"/>
      <c r="OHQ284" s="208"/>
      <c r="OHS284" s="235"/>
      <c r="OHT284" s="235"/>
      <c r="OHU284" s="235"/>
      <c r="OHV284" s="235"/>
      <c r="OHW284" s="235"/>
      <c r="OHX284" s="235"/>
      <c r="OHY284" s="235"/>
      <c r="OHZ284" s="236"/>
      <c r="OIA284" s="236"/>
      <c r="OIB284" s="208"/>
      <c r="OID284" s="235"/>
      <c r="OIE284" s="235"/>
      <c r="OIF284" s="235"/>
      <c r="OIG284" s="235"/>
      <c r="OIH284" s="235"/>
      <c r="OII284" s="235"/>
      <c r="OIJ284" s="235"/>
      <c r="OIK284" s="236"/>
      <c r="OIL284" s="236"/>
      <c r="OIM284" s="208"/>
      <c r="OIO284" s="235"/>
      <c r="OIP284" s="235"/>
      <c r="OIQ284" s="235"/>
      <c r="OIR284" s="235"/>
      <c r="OIS284" s="235"/>
      <c r="OIT284" s="235"/>
      <c r="OIU284" s="235"/>
      <c r="OIV284" s="236"/>
      <c r="OIW284" s="236"/>
      <c r="OIX284" s="208"/>
      <c r="OIZ284" s="235"/>
      <c r="OJA284" s="235"/>
      <c r="OJB284" s="235"/>
      <c r="OJC284" s="235"/>
      <c r="OJD284" s="235"/>
      <c r="OJE284" s="235"/>
      <c r="OJF284" s="235"/>
      <c r="OJG284" s="236"/>
      <c r="OJH284" s="236"/>
      <c r="OJI284" s="208"/>
      <c r="OJK284" s="235"/>
      <c r="OJL284" s="235"/>
      <c r="OJM284" s="235"/>
      <c r="OJN284" s="235"/>
      <c r="OJO284" s="235"/>
      <c r="OJP284" s="235"/>
      <c r="OJQ284" s="235"/>
      <c r="OJR284" s="236"/>
      <c r="OJS284" s="236"/>
      <c r="OJT284" s="208"/>
      <c r="OJV284" s="235"/>
      <c r="OJW284" s="235"/>
      <c r="OJX284" s="235"/>
      <c r="OJY284" s="235"/>
      <c r="OJZ284" s="235"/>
      <c r="OKA284" s="235"/>
      <c r="OKB284" s="235"/>
      <c r="OKC284" s="236"/>
      <c r="OKD284" s="236"/>
      <c r="OKE284" s="208"/>
      <c r="OKG284" s="235"/>
      <c r="OKH284" s="235"/>
      <c r="OKI284" s="235"/>
      <c r="OKJ284" s="235"/>
      <c r="OKK284" s="235"/>
      <c r="OKL284" s="235"/>
      <c r="OKM284" s="235"/>
      <c r="OKN284" s="236"/>
      <c r="OKO284" s="236"/>
      <c r="OKP284" s="208"/>
      <c r="OKR284" s="235"/>
      <c r="OKS284" s="235"/>
      <c r="OKT284" s="235"/>
      <c r="OKU284" s="235"/>
      <c r="OKV284" s="235"/>
      <c r="OKW284" s="235"/>
      <c r="OKX284" s="235"/>
      <c r="OKY284" s="236"/>
      <c r="OKZ284" s="236"/>
      <c r="OLA284" s="208"/>
      <c r="OLC284" s="235"/>
      <c r="OLD284" s="235"/>
      <c r="OLE284" s="235"/>
      <c r="OLF284" s="235"/>
      <c r="OLG284" s="235"/>
      <c r="OLH284" s="235"/>
      <c r="OLI284" s="235"/>
      <c r="OLJ284" s="236"/>
      <c r="OLK284" s="236"/>
      <c r="OLL284" s="208"/>
      <c r="OLN284" s="235"/>
      <c r="OLO284" s="235"/>
      <c r="OLP284" s="235"/>
      <c r="OLQ284" s="235"/>
      <c r="OLR284" s="235"/>
      <c r="OLS284" s="235"/>
      <c r="OLT284" s="235"/>
      <c r="OLU284" s="236"/>
      <c r="OLV284" s="236"/>
      <c r="OLW284" s="208"/>
      <c r="OLY284" s="235"/>
      <c r="OLZ284" s="235"/>
      <c r="OMA284" s="235"/>
      <c r="OMB284" s="235"/>
      <c r="OMC284" s="235"/>
      <c r="OMD284" s="235"/>
      <c r="OME284" s="235"/>
      <c r="OMF284" s="236"/>
      <c r="OMG284" s="236"/>
      <c r="OMH284" s="208"/>
      <c r="OMJ284" s="235"/>
      <c r="OMK284" s="235"/>
      <c r="OML284" s="235"/>
      <c r="OMM284" s="235"/>
      <c r="OMN284" s="235"/>
      <c r="OMO284" s="235"/>
      <c r="OMP284" s="235"/>
      <c r="OMQ284" s="236"/>
      <c r="OMR284" s="236"/>
      <c r="OMS284" s="208"/>
      <c r="OMU284" s="235"/>
      <c r="OMV284" s="235"/>
      <c r="OMW284" s="235"/>
      <c r="OMX284" s="235"/>
      <c r="OMY284" s="235"/>
      <c r="OMZ284" s="235"/>
      <c r="ONA284" s="235"/>
      <c r="ONB284" s="236"/>
      <c r="ONC284" s="236"/>
      <c r="OND284" s="208"/>
      <c r="ONF284" s="235"/>
      <c r="ONG284" s="235"/>
      <c r="ONH284" s="235"/>
      <c r="ONI284" s="235"/>
      <c r="ONJ284" s="235"/>
      <c r="ONK284" s="235"/>
      <c r="ONL284" s="235"/>
      <c r="ONM284" s="236"/>
      <c r="ONN284" s="236"/>
      <c r="ONO284" s="208"/>
      <c r="ONQ284" s="235"/>
      <c r="ONR284" s="235"/>
      <c r="ONS284" s="235"/>
      <c r="ONT284" s="235"/>
      <c r="ONU284" s="235"/>
      <c r="ONV284" s="235"/>
      <c r="ONW284" s="235"/>
      <c r="ONX284" s="236"/>
      <c r="ONY284" s="236"/>
      <c r="ONZ284" s="208"/>
      <c r="OOB284" s="235"/>
      <c r="OOC284" s="235"/>
      <c r="OOD284" s="235"/>
      <c r="OOE284" s="235"/>
      <c r="OOF284" s="235"/>
      <c r="OOG284" s="235"/>
      <c r="OOH284" s="235"/>
      <c r="OOI284" s="236"/>
      <c r="OOJ284" s="236"/>
      <c r="OOK284" s="208"/>
      <c r="OOM284" s="235"/>
      <c r="OON284" s="235"/>
      <c r="OOO284" s="235"/>
      <c r="OOP284" s="235"/>
      <c r="OOQ284" s="235"/>
      <c r="OOR284" s="235"/>
      <c r="OOS284" s="235"/>
      <c r="OOT284" s="236"/>
      <c r="OOU284" s="236"/>
      <c r="OOV284" s="208"/>
      <c r="OOX284" s="235"/>
      <c r="OOY284" s="235"/>
      <c r="OOZ284" s="235"/>
      <c r="OPA284" s="235"/>
      <c r="OPB284" s="235"/>
      <c r="OPC284" s="235"/>
      <c r="OPD284" s="235"/>
      <c r="OPE284" s="236"/>
      <c r="OPF284" s="236"/>
      <c r="OPG284" s="208"/>
      <c r="OPI284" s="235"/>
      <c r="OPJ284" s="235"/>
      <c r="OPK284" s="235"/>
      <c r="OPL284" s="235"/>
      <c r="OPM284" s="235"/>
      <c r="OPN284" s="235"/>
      <c r="OPO284" s="235"/>
      <c r="OPP284" s="236"/>
      <c r="OPQ284" s="236"/>
      <c r="OPR284" s="208"/>
      <c r="OPT284" s="235"/>
      <c r="OPU284" s="235"/>
      <c r="OPV284" s="235"/>
      <c r="OPW284" s="235"/>
      <c r="OPX284" s="235"/>
      <c r="OPY284" s="235"/>
      <c r="OPZ284" s="235"/>
      <c r="OQA284" s="236"/>
      <c r="OQB284" s="236"/>
      <c r="OQC284" s="208"/>
      <c r="OQE284" s="235"/>
      <c r="OQF284" s="235"/>
      <c r="OQG284" s="235"/>
      <c r="OQH284" s="235"/>
      <c r="OQI284" s="235"/>
      <c r="OQJ284" s="235"/>
      <c r="OQK284" s="235"/>
      <c r="OQL284" s="236"/>
      <c r="OQM284" s="236"/>
      <c r="OQN284" s="208"/>
      <c r="OQP284" s="235"/>
      <c r="OQQ284" s="235"/>
      <c r="OQR284" s="235"/>
      <c r="OQS284" s="235"/>
      <c r="OQT284" s="235"/>
      <c r="OQU284" s="235"/>
      <c r="OQV284" s="235"/>
      <c r="OQW284" s="236"/>
      <c r="OQX284" s="236"/>
      <c r="OQY284" s="208"/>
      <c r="ORA284" s="235"/>
      <c r="ORB284" s="235"/>
      <c r="ORC284" s="235"/>
      <c r="ORD284" s="235"/>
      <c r="ORE284" s="235"/>
      <c r="ORF284" s="235"/>
      <c r="ORG284" s="235"/>
      <c r="ORH284" s="236"/>
      <c r="ORI284" s="236"/>
      <c r="ORJ284" s="208"/>
      <c r="ORL284" s="235"/>
      <c r="ORM284" s="235"/>
      <c r="ORN284" s="235"/>
      <c r="ORO284" s="235"/>
      <c r="ORP284" s="235"/>
      <c r="ORQ284" s="235"/>
      <c r="ORR284" s="235"/>
      <c r="ORS284" s="236"/>
      <c r="ORT284" s="236"/>
      <c r="ORU284" s="208"/>
      <c r="ORW284" s="235"/>
      <c r="ORX284" s="235"/>
      <c r="ORY284" s="235"/>
      <c r="ORZ284" s="235"/>
      <c r="OSA284" s="235"/>
      <c r="OSB284" s="235"/>
      <c r="OSC284" s="235"/>
      <c r="OSD284" s="236"/>
      <c r="OSE284" s="236"/>
      <c r="OSF284" s="208"/>
      <c r="OSH284" s="235"/>
      <c r="OSI284" s="235"/>
      <c r="OSJ284" s="235"/>
      <c r="OSK284" s="235"/>
      <c r="OSL284" s="235"/>
      <c r="OSM284" s="235"/>
      <c r="OSN284" s="235"/>
      <c r="OSO284" s="236"/>
      <c r="OSP284" s="236"/>
      <c r="OSQ284" s="208"/>
      <c r="OSS284" s="235"/>
      <c r="OST284" s="235"/>
      <c r="OSU284" s="235"/>
      <c r="OSV284" s="235"/>
      <c r="OSW284" s="235"/>
      <c r="OSX284" s="235"/>
      <c r="OSY284" s="235"/>
      <c r="OSZ284" s="236"/>
      <c r="OTA284" s="236"/>
      <c r="OTB284" s="208"/>
      <c r="OTD284" s="235"/>
      <c r="OTE284" s="235"/>
      <c r="OTF284" s="235"/>
      <c r="OTG284" s="235"/>
      <c r="OTH284" s="235"/>
      <c r="OTI284" s="235"/>
      <c r="OTJ284" s="235"/>
      <c r="OTK284" s="236"/>
      <c r="OTL284" s="236"/>
      <c r="OTM284" s="208"/>
      <c r="OTO284" s="235"/>
      <c r="OTP284" s="235"/>
      <c r="OTQ284" s="235"/>
      <c r="OTR284" s="235"/>
      <c r="OTS284" s="235"/>
      <c r="OTT284" s="235"/>
      <c r="OTU284" s="235"/>
      <c r="OTV284" s="236"/>
      <c r="OTW284" s="236"/>
      <c r="OTX284" s="208"/>
      <c r="OTZ284" s="235"/>
      <c r="OUA284" s="235"/>
      <c r="OUB284" s="235"/>
      <c r="OUC284" s="235"/>
      <c r="OUD284" s="235"/>
      <c r="OUE284" s="235"/>
      <c r="OUF284" s="235"/>
      <c r="OUG284" s="236"/>
      <c r="OUH284" s="236"/>
      <c r="OUI284" s="208"/>
      <c r="OUK284" s="235"/>
      <c r="OUL284" s="235"/>
      <c r="OUM284" s="235"/>
      <c r="OUN284" s="235"/>
      <c r="OUO284" s="235"/>
      <c r="OUP284" s="235"/>
      <c r="OUQ284" s="235"/>
      <c r="OUR284" s="236"/>
      <c r="OUS284" s="236"/>
      <c r="OUT284" s="208"/>
      <c r="OUV284" s="235"/>
      <c r="OUW284" s="235"/>
      <c r="OUX284" s="235"/>
      <c r="OUY284" s="235"/>
      <c r="OUZ284" s="235"/>
      <c r="OVA284" s="235"/>
      <c r="OVB284" s="235"/>
      <c r="OVC284" s="236"/>
      <c r="OVD284" s="236"/>
      <c r="OVE284" s="208"/>
      <c r="OVG284" s="235"/>
      <c r="OVH284" s="235"/>
      <c r="OVI284" s="235"/>
      <c r="OVJ284" s="235"/>
      <c r="OVK284" s="235"/>
      <c r="OVL284" s="235"/>
      <c r="OVM284" s="235"/>
      <c r="OVN284" s="236"/>
      <c r="OVO284" s="236"/>
      <c r="OVP284" s="208"/>
      <c r="OVR284" s="235"/>
      <c r="OVS284" s="235"/>
      <c r="OVT284" s="235"/>
      <c r="OVU284" s="235"/>
      <c r="OVV284" s="235"/>
      <c r="OVW284" s="235"/>
      <c r="OVX284" s="235"/>
      <c r="OVY284" s="236"/>
      <c r="OVZ284" s="236"/>
      <c r="OWA284" s="208"/>
      <c r="OWC284" s="235"/>
      <c r="OWD284" s="235"/>
      <c r="OWE284" s="235"/>
      <c r="OWF284" s="235"/>
      <c r="OWG284" s="235"/>
      <c r="OWH284" s="235"/>
      <c r="OWI284" s="235"/>
      <c r="OWJ284" s="236"/>
      <c r="OWK284" s="236"/>
      <c r="OWL284" s="208"/>
      <c r="OWN284" s="235"/>
      <c r="OWO284" s="235"/>
      <c r="OWP284" s="235"/>
      <c r="OWQ284" s="235"/>
      <c r="OWR284" s="235"/>
      <c r="OWS284" s="235"/>
      <c r="OWT284" s="235"/>
      <c r="OWU284" s="236"/>
      <c r="OWV284" s="236"/>
      <c r="OWW284" s="208"/>
      <c r="OWY284" s="235"/>
      <c r="OWZ284" s="235"/>
      <c r="OXA284" s="235"/>
      <c r="OXB284" s="235"/>
      <c r="OXC284" s="235"/>
      <c r="OXD284" s="235"/>
      <c r="OXE284" s="235"/>
      <c r="OXF284" s="236"/>
      <c r="OXG284" s="236"/>
      <c r="OXH284" s="208"/>
      <c r="OXJ284" s="235"/>
      <c r="OXK284" s="235"/>
      <c r="OXL284" s="235"/>
      <c r="OXM284" s="235"/>
      <c r="OXN284" s="235"/>
      <c r="OXO284" s="235"/>
      <c r="OXP284" s="235"/>
      <c r="OXQ284" s="236"/>
      <c r="OXR284" s="236"/>
      <c r="OXS284" s="208"/>
      <c r="OXU284" s="235"/>
      <c r="OXV284" s="235"/>
      <c r="OXW284" s="235"/>
      <c r="OXX284" s="235"/>
      <c r="OXY284" s="235"/>
      <c r="OXZ284" s="235"/>
      <c r="OYA284" s="235"/>
      <c r="OYB284" s="236"/>
      <c r="OYC284" s="236"/>
      <c r="OYD284" s="208"/>
      <c r="OYF284" s="235"/>
      <c r="OYG284" s="235"/>
      <c r="OYH284" s="235"/>
      <c r="OYI284" s="235"/>
      <c r="OYJ284" s="235"/>
      <c r="OYK284" s="235"/>
      <c r="OYL284" s="235"/>
      <c r="OYM284" s="236"/>
      <c r="OYN284" s="236"/>
      <c r="OYO284" s="208"/>
      <c r="OYQ284" s="235"/>
      <c r="OYR284" s="235"/>
      <c r="OYS284" s="235"/>
      <c r="OYT284" s="235"/>
      <c r="OYU284" s="235"/>
      <c r="OYV284" s="235"/>
      <c r="OYW284" s="235"/>
      <c r="OYX284" s="236"/>
      <c r="OYY284" s="236"/>
      <c r="OYZ284" s="208"/>
      <c r="OZB284" s="235"/>
      <c r="OZC284" s="235"/>
      <c r="OZD284" s="235"/>
      <c r="OZE284" s="235"/>
      <c r="OZF284" s="235"/>
      <c r="OZG284" s="235"/>
      <c r="OZH284" s="235"/>
      <c r="OZI284" s="236"/>
      <c r="OZJ284" s="236"/>
      <c r="OZK284" s="208"/>
      <c r="OZM284" s="235"/>
      <c r="OZN284" s="235"/>
      <c r="OZO284" s="235"/>
      <c r="OZP284" s="235"/>
      <c r="OZQ284" s="235"/>
      <c r="OZR284" s="235"/>
      <c r="OZS284" s="235"/>
      <c r="OZT284" s="236"/>
      <c r="OZU284" s="236"/>
      <c r="OZV284" s="208"/>
      <c r="OZX284" s="235"/>
      <c r="OZY284" s="235"/>
      <c r="OZZ284" s="235"/>
      <c r="PAA284" s="235"/>
      <c r="PAB284" s="235"/>
      <c r="PAC284" s="235"/>
      <c r="PAD284" s="235"/>
      <c r="PAE284" s="236"/>
      <c r="PAF284" s="236"/>
      <c r="PAG284" s="208"/>
      <c r="PAI284" s="235"/>
      <c r="PAJ284" s="235"/>
      <c r="PAK284" s="235"/>
      <c r="PAL284" s="235"/>
      <c r="PAM284" s="235"/>
      <c r="PAN284" s="235"/>
      <c r="PAO284" s="235"/>
      <c r="PAP284" s="236"/>
      <c r="PAQ284" s="236"/>
      <c r="PAR284" s="208"/>
      <c r="PAT284" s="235"/>
      <c r="PAU284" s="235"/>
      <c r="PAV284" s="235"/>
      <c r="PAW284" s="235"/>
      <c r="PAX284" s="235"/>
      <c r="PAY284" s="235"/>
      <c r="PAZ284" s="235"/>
      <c r="PBA284" s="236"/>
      <c r="PBB284" s="236"/>
      <c r="PBC284" s="208"/>
      <c r="PBE284" s="235"/>
      <c r="PBF284" s="235"/>
      <c r="PBG284" s="235"/>
      <c r="PBH284" s="235"/>
      <c r="PBI284" s="235"/>
      <c r="PBJ284" s="235"/>
      <c r="PBK284" s="235"/>
      <c r="PBL284" s="236"/>
      <c r="PBM284" s="236"/>
      <c r="PBN284" s="208"/>
      <c r="PBP284" s="235"/>
      <c r="PBQ284" s="235"/>
      <c r="PBR284" s="235"/>
      <c r="PBS284" s="235"/>
      <c r="PBT284" s="235"/>
      <c r="PBU284" s="235"/>
      <c r="PBV284" s="235"/>
      <c r="PBW284" s="236"/>
      <c r="PBX284" s="236"/>
      <c r="PBY284" s="208"/>
      <c r="PCA284" s="235"/>
      <c r="PCB284" s="235"/>
      <c r="PCC284" s="235"/>
      <c r="PCD284" s="235"/>
      <c r="PCE284" s="235"/>
      <c r="PCF284" s="235"/>
      <c r="PCG284" s="235"/>
      <c r="PCH284" s="236"/>
      <c r="PCI284" s="236"/>
      <c r="PCJ284" s="208"/>
      <c r="PCL284" s="235"/>
      <c r="PCM284" s="235"/>
      <c r="PCN284" s="235"/>
      <c r="PCO284" s="235"/>
      <c r="PCP284" s="235"/>
      <c r="PCQ284" s="235"/>
      <c r="PCR284" s="235"/>
      <c r="PCS284" s="236"/>
      <c r="PCT284" s="236"/>
      <c r="PCU284" s="208"/>
      <c r="PCW284" s="235"/>
      <c r="PCX284" s="235"/>
      <c r="PCY284" s="235"/>
      <c r="PCZ284" s="235"/>
      <c r="PDA284" s="235"/>
      <c r="PDB284" s="235"/>
      <c r="PDC284" s="235"/>
      <c r="PDD284" s="236"/>
      <c r="PDE284" s="236"/>
      <c r="PDF284" s="208"/>
      <c r="PDH284" s="235"/>
      <c r="PDI284" s="235"/>
      <c r="PDJ284" s="235"/>
      <c r="PDK284" s="235"/>
      <c r="PDL284" s="235"/>
      <c r="PDM284" s="235"/>
      <c r="PDN284" s="235"/>
      <c r="PDO284" s="236"/>
      <c r="PDP284" s="236"/>
      <c r="PDQ284" s="208"/>
      <c r="PDS284" s="235"/>
      <c r="PDT284" s="235"/>
      <c r="PDU284" s="235"/>
      <c r="PDV284" s="235"/>
      <c r="PDW284" s="235"/>
      <c r="PDX284" s="235"/>
      <c r="PDY284" s="235"/>
      <c r="PDZ284" s="236"/>
      <c r="PEA284" s="236"/>
      <c r="PEB284" s="208"/>
      <c r="PED284" s="235"/>
      <c r="PEE284" s="235"/>
      <c r="PEF284" s="235"/>
      <c r="PEG284" s="235"/>
      <c r="PEH284" s="235"/>
      <c r="PEI284" s="235"/>
      <c r="PEJ284" s="235"/>
      <c r="PEK284" s="236"/>
      <c r="PEL284" s="236"/>
      <c r="PEM284" s="208"/>
      <c r="PEO284" s="235"/>
      <c r="PEP284" s="235"/>
      <c r="PEQ284" s="235"/>
      <c r="PER284" s="235"/>
      <c r="PES284" s="235"/>
      <c r="PET284" s="235"/>
      <c r="PEU284" s="235"/>
      <c r="PEV284" s="236"/>
      <c r="PEW284" s="236"/>
      <c r="PEX284" s="208"/>
      <c r="PEZ284" s="235"/>
      <c r="PFA284" s="235"/>
      <c r="PFB284" s="235"/>
      <c r="PFC284" s="235"/>
      <c r="PFD284" s="235"/>
      <c r="PFE284" s="235"/>
      <c r="PFF284" s="235"/>
      <c r="PFG284" s="236"/>
      <c r="PFH284" s="236"/>
      <c r="PFI284" s="208"/>
      <c r="PFK284" s="235"/>
      <c r="PFL284" s="235"/>
      <c r="PFM284" s="235"/>
      <c r="PFN284" s="235"/>
      <c r="PFO284" s="235"/>
      <c r="PFP284" s="235"/>
      <c r="PFQ284" s="235"/>
      <c r="PFR284" s="236"/>
      <c r="PFS284" s="236"/>
      <c r="PFT284" s="208"/>
      <c r="PFV284" s="235"/>
      <c r="PFW284" s="235"/>
      <c r="PFX284" s="235"/>
      <c r="PFY284" s="235"/>
      <c r="PFZ284" s="235"/>
      <c r="PGA284" s="235"/>
      <c r="PGB284" s="235"/>
      <c r="PGC284" s="236"/>
      <c r="PGD284" s="236"/>
      <c r="PGE284" s="208"/>
      <c r="PGG284" s="235"/>
      <c r="PGH284" s="235"/>
      <c r="PGI284" s="235"/>
      <c r="PGJ284" s="235"/>
      <c r="PGK284" s="235"/>
      <c r="PGL284" s="235"/>
      <c r="PGM284" s="235"/>
      <c r="PGN284" s="236"/>
      <c r="PGO284" s="236"/>
      <c r="PGP284" s="208"/>
      <c r="PGR284" s="235"/>
      <c r="PGS284" s="235"/>
      <c r="PGT284" s="235"/>
      <c r="PGU284" s="235"/>
      <c r="PGV284" s="235"/>
      <c r="PGW284" s="235"/>
      <c r="PGX284" s="235"/>
      <c r="PGY284" s="236"/>
      <c r="PGZ284" s="236"/>
      <c r="PHA284" s="208"/>
      <c r="PHC284" s="235"/>
      <c r="PHD284" s="235"/>
      <c r="PHE284" s="235"/>
      <c r="PHF284" s="235"/>
      <c r="PHG284" s="235"/>
      <c r="PHH284" s="235"/>
      <c r="PHI284" s="235"/>
      <c r="PHJ284" s="236"/>
      <c r="PHK284" s="236"/>
      <c r="PHL284" s="208"/>
      <c r="PHN284" s="235"/>
      <c r="PHO284" s="235"/>
      <c r="PHP284" s="235"/>
      <c r="PHQ284" s="235"/>
      <c r="PHR284" s="235"/>
      <c r="PHS284" s="235"/>
      <c r="PHT284" s="235"/>
      <c r="PHU284" s="236"/>
      <c r="PHV284" s="236"/>
      <c r="PHW284" s="208"/>
      <c r="PHY284" s="235"/>
      <c r="PHZ284" s="235"/>
      <c r="PIA284" s="235"/>
      <c r="PIB284" s="235"/>
      <c r="PIC284" s="235"/>
      <c r="PID284" s="235"/>
      <c r="PIE284" s="235"/>
      <c r="PIF284" s="236"/>
      <c r="PIG284" s="236"/>
      <c r="PIH284" s="208"/>
      <c r="PIJ284" s="235"/>
      <c r="PIK284" s="235"/>
      <c r="PIL284" s="235"/>
      <c r="PIM284" s="235"/>
      <c r="PIN284" s="235"/>
      <c r="PIO284" s="235"/>
      <c r="PIP284" s="235"/>
      <c r="PIQ284" s="236"/>
      <c r="PIR284" s="236"/>
      <c r="PIS284" s="208"/>
      <c r="PIU284" s="235"/>
      <c r="PIV284" s="235"/>
      <c r="PIW284" s="235"/>
      <c r="PIX284" s="235"/>
      <c r="PIY284" s="235"/>
      <c r="PIZ284" s="235"/>
      <c r="PJA284" s="235"/>
      <c r="PJB284" s="236"/>
      <c r="PJC284" s="236"/>
      <c r="PJD284" s="208"/>
      <c r="PJF284" s="235"/>
      <c r="PJG284" s="235"/>
      <c r="PJH284" s="235"/>
      <c r="PJI284" s="235"/>
      <c r="PJJ284" s="235"/>
      <c r="PJK284" s="235"/>
      <c r="PJL284" s="235"/>
      <c r="PJM284" s="236"/>
      <c r="PJN284" s="236"/>
      <c r="PJO284" s="208"/>
      <c r="PJQ284" s="235"/>
      <c r="PJR284" s="235"/>
      <c r="PJS284" s="235"/>
      <c r="PJT284" s="235"/>
      <c r="PJU284" s="235"/>
      <c r="PJV284" s="235"/>
      <c r="PJW284" s="235"/>
      <c r="PJX284" s="236"/>
      <c r="PJY284" s="236"/>
      <c r="PJZ284" s="208"/>
      <c r="PKB284" s="235"/>
      <c r="PKC284" s="235"/>
      <c r="PKD284" s="235"/>
      <c r="PKE284" s="235"/>
      <c r="PKF284" s="235"/>
      <c r="PKG284" s="235"/>
      <c r="PKH284" s="235"/>
      <c r="PKI284" s="236"/>
      <c r="PKJ284" s="236"/>
      <c r="PKK284" s="208"/>
      <c r="PKM284" s="235"/>
      <c r="PKN284" s="235"/>
      <c r="PKO284" s="235"/>
      <c r="PKP284" s="235"/>
      <c r="PKQ284" s="235"/>
      <c r="PKR284" s="235"/>
      <c r="PKS284" s="235"/>
      <c r="PKT284" s="236"/>
      <c r="PKU284" s="236"/>
      <c r="PKV284" s="208"/>
      <c r="PKX284" s="235"/>
      <c r="PKY284" s="235"/>
      <c r="PKZ284" s="235"/>
      <c r="PLA284" s="235"/>
      <c r="PLB284" s="235"/>
      <c r="PLC284" s="235"/>
      <c r="PLD284" s="235"/>
      <c r="PLE284" s="236"/>
      <c r="PLF284" s="236"/>
      <c r="PLG284" s="208"/>
      <c r="PLI284" s="235"/>
      <c r="PLJ284" s="235"/>
      <c r="PLK284" s="235"/>
      <c r="PLL284" s="235"/>
      <c r="PLM284" s="235"/>
      <c r="PLN284" s="235"/>
      <c r="PLO284" s="235"/>
      <c r="PLP284" s="236"/>
      <c r="PLQ284" s="236"/>
      <c r="PLR284" s="208"/>
      <c r="PLT284" s="235"/>
      <c r="PLU284" s="235"/>
      <c r="PLV284" s="235"/>
      <c r="PLW284" s="235"/>
      <c r="PLX284" s="235"/>
      <c r="PLY284" s="235"/>
      <c r="PLZ284" s="235"/>
      <c r="PMA284" s="236"/>
      <c r="PMB284" s="236"/>
      <c r="PMC284" s="208"/>
      <c r="PME284" s="235"/>
      <c r="PMF284" s="235"/>
      <c r="PMG284" s="235"/>
      <c r="PMH284" s="235"/>
      <c r="PMI284" s="235"/>
      <c r="PMJ284" s="235"/>
      <c r="PMK284" s="235"/>
      <c r="PML284" s="236"/>
      <c r="PMM284" s="236"/>
      <c r="PMN284" s="208"/>
      <c r="PMP284" s="235"/>
      <c r="PMQ284" s="235"/>
      <c r="PMR284" s="235"/>
      <c r="PMS284" s="235"/>
      <c r="PMT284" s="235"/>
      <c r="PMU284" s="235"/>
      <c r="PMV284" s="235"/>
      <c r="PMW284" s="236"/>
      <c r="PMX284" s="236"/>
      <c r="PMY284" s="208"/>
      <c r="PNA284" s="235"/>
      <c r="PNB284" s="235"/>
      <c r="PNC284" s="235"/>
      <c r="PND284" s="235"/>
      <c r="PNE284" s="235"/>
      <c r="PNF284" s="235"/>
      <c r="PNG284" s="235"/>
      <c r="PNH284" s="236"/>
      <c r="PNI284" s="236"/>
      <c r="PNJ284" s="208"/>
      <c r="PNL284" s="235"/>
      <c r="PNM284" s="235"/>
      <c r="PNN284" s="235"/>
      <c r="PNO284" s="235"/>
      <c r="PNP284" s="235"/>
      <c r="PNQ284" s="235"/>
      <c r="PNR284" s="235"/>
      <c r="PNS284" s="236"/>
      <c r="PNT284" s="236"/>
      <c r="PNU284" s="208"/>
      <c r="PNW284" s="235"/>
      <c r="PNX284" s="235"/>
      <c r="PNY284" s="235"/>
      <c r="PNZ284" s="235"/>
      <c r="POA284" s="235"/>
      <c r="POB284" s="235"/>
      <c r="POC284" s="235"/>
      <c r="POD284" s="236"/>
      <c r="POE284" s="236"/>
      <c r="POF284" s="208"/>
      <c r="POH284" s="235"/>
      <c r="POI284" s="235"/>
      <c r="POJ284" s="235"/>
      <c r="POK284" s="235"/>
      <c r="POL284" s="235"/>
      <c r="POM284" s="235"/>
      <c r="PON284" s="235"/>
      <c r="POO284" s="236"/>
      <c r="POP284" s="236"/>
      <c r="POQ284" s="208"/>
      <c r="POS284" s="235"/>
      <c r="POT284" s="235"/>
      <c r="POU284" s="235"/>
      <c r="POV284" s="235"/>
      <c r="POW284" s="235"/>
      <c r="POX284" s="235"/>
      <c r="POY284" s="235"/>
      <c r="POZ284" s="236"/>
      <c r="PPA284" s="236"/>
      <c r="PPB284" s="208"/>
      <c r="PPD284" s="235"/>
      <c r="PPE284" s="235"/>
      <c r="PPF284" s="235"/>
      <c r="PPG284" s="235"/>
      <c r="PPH284" s="235"/>
      <c r="PPI284" s="235"/>
      <c r="PPJ284" s="235"/>
      <c r="PPK284" s="236"/>
      <c r="PPL284" s="236"/>
      <c r="PPM284" s="208"/>
      <c r="PPO284" s="235"/>
      <c r="PPP284" s="235"/>
      <c r="PPQ284" s="235"/>
      <c r="PPR284" s="235"/>
      <c r="PPS284" s="235"/>
      <c r="PPT284" s="235"/>
      <c r="PPU284" s="235"/>
      <c r="PPV284" s="236"/>
      <c r="PPW284" s="236"/>
      <c r="PPX284" s="208"/>
      <c r="PPZ284" s="235"/>
      <c r="PQA284" s="235"/>
      <c r="PQB284" s="235"/>
      <c r="PQC284" s="235"/>
      <c r="PQD284" s="235"/>
      <c r="PQE284" s="235"/>
      <c r="PQF284" s="235"/>
      <c r="PQG284" s="236"/>
      <c r="PQH284" s="236"/>
      <c r="PQI284" s="208"/>
      <c r="PQK284" s="235"/>
      <c r="PQL284" s="235"/>
      <c r="PQM284" s="235"/>
      <c r="PQN284" s="235"/>
      <c r="PQO284" s="235"/>
      <c r="PQP284" s="235"/>
      <c r="PQQ284" s="235"/>
      <c r="PQR284" s="236"/>
      <c r="PQS284" s="236"/>
      <c r="PQT284" s="208"/>
      <c r="PQV284" s="235"/>
      <c r="PQW284" s="235"/>
      <c r="PQX284" s="235"/>
      <c r="PQY284" s="235"/>
      <c r="PQZ284" s="235"/>
      <c r="PRA284" s="235"/>
      <c r="PRB284" s="235"/>
      <c r="PRC284" s="236"/>
      <c r="PRD284" s="236"/>
      <c r="PRE284" s="208"/>
      <c r="PRG284" s="235"/>
      <c r="PRH284" s="235"/>
      <c r="PRI284" s="235"/>
      <c r="PRJ284" s="235"/>
      <c r="PRK284" s="235"/>
      <c r="PRL284" s="235"/>
      <c r="PRM284" s="235"/>
      <c r="PRN284" s="236"/>
      <c r="PRO284" s="236"/>
      <c r="PRP284" s="208"/>
      <c r="PRR284" s="235"/>
      <c r="PRS284" s="235"/>
      <c r="PRT284" s="235"/>
      <c r="PRU284" s="235"/>
      <c r="PRV284" s="235"/>
      <c r="PRW284" s="235"/>
      <c r="PRX284" s="235"/>
      <c r="PRY284" s="236"/>
      <c r="PRZ284" s="236"/>
      <c r="PSA284" s="208"/>
      <c r="PSC284" s="235"/>
      <c r="PSD284" s="235"/>
      <c r="PSE284" s="235"/>
      <c r="PSF284" s="235"/>
      <c r="PSG284" s="235"/>
      <c r="PSH284" s="235"/>
      <c r="PSI284" s="235"/>
      <c r="PSJ284" s="236"/>
      <c r="PSK284" s="236"/>
      <c r="PSL284" s="208"/>
      <c r="PSN284" s="235"/>
      <c r="PSO284" s="235"/>
      <c r="PSP284" s="235"/>
      <c r="PSQ284" s="235"/>
      <c r="PSR284" s="235"/>
      <c r="PSS284" s="235"/>
      <c r="PST284" s="235"/>
      <c r="PSU284" s="236"/>
      <c r="PSV284" s="236"/>
      <c r="PSW284" s="208"/>
      <c r="PSY284" s="235"/>
      <c r="PSZ284" s="235"/>
      <c r="PTA284" s="235"/>
      <c r="PTB284" s="235"/>
      <c r="PTC284" s="235"/>
      <c r="PTD284" s="235"/>
      <c r="PTE284" s="235"/>
      <c r="PTF284" s="236"/>
      <c r="PTG284" s="236"/>
      <c r="PTH284" s="208"/>
      <c r="PTJ284" s="235"/>
      <c r="PTK284" s="235"/>
      <c r="PTL284" s="235"/>
      <c r="PTM284" s="235"/>
      <c r="PTN284" s="235"/>
      <c r="PTO284" s="235"/>
      <c r="PTP284" s="235"/>
      <c r="PTQ284" s="236"/>
      <c r="PTR284" s="236"/>
      <c r="PTS284" s="208"/>
      <c r="PTU284" s="235"/>
      <c r="PTV284" s="235"/>
      <c r="PTW284" s="235"/>
      <c r="PTX284" s="235"/>
      <c r="PTY284" s="235"/>
      <c r="PTZ284" s="235"/>
      <c r="PUA284" s="235"/>
      <c r="PUB284" s="236"/>
      <c r="PUC284" s="236"/>
      <c r="PUD284" s="208"/>
      <c r="PUF284" s="235"/>
      <c r="PUG284" s="235"/>
      <c r="PUH284" s="235"/>
      <c r="PUI284" s="235"/>
      <c r="PUJ284" s="235"/>
      <c r="PUK284" s="235"/>
      <c r="PUL284" s="235"/>
      <c r="PUM284" s="236"/>
      <c r="PUN284" s="236"/>
      <c r="PUO284" s="208"/>
      <c r="PUQ284" s="235"/>
      <c r="PUR284" s="235"/>
      <c r="PUS284" s="235"/>
      <c r="PUT284" s="235"/>
      <c r="PUU284" s="235"/>
      <c r="PUV284" s="235"/>
      <c r="PUW284" s="235"/>
      <c r="PUX284" s="236"/>
      <c r="PUY284" s="236"/>
      <c r="PUZ284" s="208"/>
      <c r="PVB284" s="235"/>
      <c r="PVC284" s="235"/>
      <c r="PVD284" s="235"/>
      <c r="PVE284" s="235"/>
      <c r="PVF284" s="235"/>
      <c r="PVG284" s="235"/>
      <c r="PVH284" s="235"/>
      <c r="PVI284" s="236"/>
      <c r="PVJ284" s="236"/>
      <c r="PVK284" s="208"/>
      <c r="PVM284" s="235"/>
      <c r="PVN284" s="235"/>
      <c r="PVO284" s="235"/>
      <c r="PVP284" s="235"/>
      <c r="PVQ284" s="235"/>
      <c r="PVR284" s="235"/>
      <c r="PVS284" s="235"/>
      <c r="PVT284" s="236"/>
      <c r="PVU284" s="236"/>
      <c r="PVV284" s="208"/>
      <c r="PVX284" s="235"/>
      <c r="PVY284" s="235"/>
      <c r="PVZ284" s="235"/>
      <c r="PWA284" s="235"/>
      <c r="PWB284" s="235"/>
      <c r="PWC284" s="235"/>
      <c r="PWD284" s="235"/>
      <c r="PWE284" s="236"/>
      <c r="PWF284" s="236"/>
      <c r="PWG284" s="208"/>
      <c r="PWI284" s="235"/>
      <c r="PWJ284" s="235"/>
      <c r="PWK284" s="235"/>
      <c r="PWL284" s="235"/>
      <c r="PWM284" s="235"/>
      <c r="PWN284" s="235"/>
      <c r="PWO284" s="235"/>
      <c r="PWP284" s="236"/>
      <c r="PWQ284" s="236"/>
      <c r="PWR284" s="208"/>
      <c r="PWT284" s="235"/>
      <c r="PWU284" s="235"/>
      <c r="PWV284" s="235"/>
      <c r="PWW284" s="235"/>
      <c r="PWX284" s="235"/>
      <c r="PWY284" s="235"/>
      <c r="PWZ284" s="235"/>
      <c r="PXA284" s="236"/>
      <c r="PXB284" s="236"/>
      <c r="PXC284" s="208"/>
      <c r="PXE284" s="235"/>
      <c r="PXF284" s="235"/>
      <c r="PXG284" s="235"/>
      <c r="PXH284" s="235"/>
      <c r="PXI284" s="235"/>
      <c r="PXJ284" s="235"/>
      <c r="PXK284" s="235"/>
      <c r="PXL284" s="236"/>
      <c r="PXM284" s="236"/>
      <c r="PXN284" s="208"/>
      <c r="PXP284" s="235"/>
      <c r="PXQ284" s="235"/>
      <c r="PXR284" s="235"/>
      <c r="PXS284" s="235"/>
      <c r="PXT284" s="235"/>
      <c r="PXU284" s="235"/>
      <c r="PXV284" s="235"/>
      <c r="PXW284" s="236"/>
      <c r="PXX284" s="236"/>
      <c r="PXY284" s="208"/>
      <c r="PYA284" s="235"/>
      <c r="PYB284" s="235"/>
      <c r="PYC284" s="235"/>
      <c r="PYD284" s="235"/>
      <c r="PYE284" s="235"/>
      <c r="PYF284" s="235"/>
      <c r="PYG284" s="235"/>
      <c r="PYH284" s="236"/>
      <c r="PYI284" s="236"/>
      <c r="PYJ284" s="208"/>
      <c r="PYL284" s="235"/>
      <c r="PYM284" s="235"/>
      <c r="PYN284" s="235"/>
      <c r="PYO284" s="235"/>
      <c r="PYP284" s="235"/>
      <c r="PYQ284" s="235"/>
      <c r="PYR284" s="235"/>
      <c r="PYS284" s="236"/>
      <c r="PYT284" s="236"/>
      <c r="PYU284" s="208"/>
      <c r="PYW284" s="235"/>
      <c r="PYX284" s="235"/>
      <c r="PYY284" s="235"/>
      <c r="PYZ284" s="235"/>
      <c r="PZA284" s="235"/>
      <c r="PZB284" s="235"/>
      <c r="PZC284" s="235"/>
      <c r="PZD284" s="236"/>
      <c r="PZE284" s="236"/>
      <c r="PZF284" s="208"/>
      <c r="PZH284" s="235"/>
      <c r="PZI284" s="235"/>
      <c r="PZJ284" s="235"/>
      <c r="PZK284" s="235"/>
      <c r="PZL284" s="235"/>
      <c r="PZM284" s="235"/>
      <c r="PZN284" s="235"/>
      <c r="PZO284" s="236"/>
      <c r="PZP284" s="236"/>
      <c r="PZQ284" s="208"/>
      <c r="PZS284" s="235"/>
      <c r="PZT284" s="235"/>
      <c r="PZU284" s="235"/>
      <c r="PZV284" s="235"/>
      <c r="PZW284" s="235"/>
      <c r="PZX284" s="235"/>
      <c r="PZY284" s="235"/>
      <c r="PZZ284" s="236"/>
      <c r="QAA284" s="236"/>
      <c r="QAB284" s="208"/>
      <c r="QAD284" s="235"/>
      <c r="QAE284" s="235"/>
      <c r="QAF284" s="235"/>
      <c r="QAG284" s="235"/>
      <c r="QAH284" s="235"/>
      <c r="QAI284" s="235"/>
      <c r="QAJ284" s="235"/>
      <c r="QAK284" s="236"/>
      <c r="QAL284" s="236"/>
      <c r="QAM284" s="208"/>
      <c r="QAO284" s="235"/>
      <c r="QAP284" s="235"/>
      <c r="QAQ284" s="235"/>
      <c r="QAR284" s="235"/>
      <c r="QAS284" s="235"/>
      <c r="QAT284" s="235"/>
      <c r="QAU284" s="235"/>
      <c r="QAV284" s="236"/>
      <c r="QAW284" s="236"/>
      <c r="QAX284" s="208"/>
      <c r="QAZ284" s="235"/>
      <c r="QBA284" s="235"/>
      <c r="QBB284" s="235"/>
      <c r="QBC284" s="235"/>
      <c r="QBD284" s="235"/>
      <c r="QBE284" s="235"/>
      <c r="QBF284" s="235"/>
      <c r="QBG284" s="236"/>
      <c r="QBH284" s="236"/>
      <c r="QBI284" s="208"/>
      <c r="QBK284" s="235"/>
      <c r="QBL284" s="235"/>
      <c r="QBM284" s="235"/>
      <c r="QBN284" s="235"/>
      <c r="QBO284" s="235"/>
      <c r="QBP284" s="235"/>
      <c r="QBQ284" s="235"/>
      <c r="QBR284" s="236"/>
      <c r="QBS284" s="236"/>
      <c r="QBT284" s="208"/>
      <c r="QBV284" s="235"/>
      <c r="QBW284" s="235"/>
      <c r="QBX284" s="235"/>
      <c r="QBY284" s="235"/>
      <c r="QBZ284" s="235"/>
      <c r="QCA284" s="235"/>
      <c r="QCB284" s="235"/>
      <c r="QCC284" s="236"/>
      <c r="QCD284" s="236"/>
      <c r="QCE284" s="208"/>
      <c r="QCG284" s="235"/>
      <c r="QCH284" s="235"/>
      <c r="QCI284" s="235"/>
      <c r="QCJ284" s="235"/>
      <c r="QCK284" s="235"/>
      <c r="QCL284" s="235"/>
      <c r="QCM284" s="235"/>
      <c r="QCN284" s="236"/>
      <c r="QCO284" s="236"/>
      <c r="QCP284" s="208"/>
      <c r="QCR284" s="235"/>
      <c r="QCS284" s="235"/>
      <c r="QCT284" s="235"/>
      <c r="QCU284" s="235"/>
      <c r="QCV284" s="235"/>
      <c r="QCW284" s="235"/>
      <c r="QCX284" s="235"/>
      <c r="QCY284" s="236"/>
      <c r="QCZ284" s="236"/>
      <c r="QDA284" s="208"/>
      <c r="QDC284" s="235"/>
      <c r="QDD284" s="235"/>
      <c r="QDE284" s="235"/>
      <c r="QDF284" s="235"/>
      <c r="QDG284" s="235"/>
      <c r="QDH284" s="235"/>
      <c r="QDI284" s="235"/>
      <c r="QDJ284" s="236"/>
      <c r="QDK284" s="236"/>
      <c r="QDL284" s="208"/>
      <c r="QDN284" s="235"/>
      <c r="QDO284" s="235"/>
      <c r="QDP284" s="235"/>
      <c r="QDQ284" s="235"/>
      <c r="QDR284" s="235"/>
      <c r="QDS284" s="235"/>
      <c r="QDT284" s="235"/>
      <c r="QDU284" s="236"/>
      <c r="QDV284" s="236"/>
      <c r="QDW284" s="208"/>
      <c r="QDY284" s="235"/>
      <c r="QDZ284" s="235"/>
      <c r="QEA284" s="235"/>
      <c r="QEB284" s="235"/>
      <c r="QEC284" s="235"/>
      <c r="QED284" s="235"/>
      <c r="QEE284" s="235"/>
      <c r="QEF284" s="236"/>
      <c r="QEG284" s="236"/>
      <c r="QEH284" s="208"/>
      <c r="QEJ284" s="235"/>
      <c r="QEK284" s="235"/>
      <c r="QEL284" s="235"/>
      <c r="QEM284" s="235"/>
      <c r="QEN284" s="235"/>
      <c r="QEO284" s="235"/>
      <c r="QEP284" s="235"/>
      <c r="QEQ284" s="236"/>
      <c r="QER284" s="236"/>
      <c r="QES284" s="208"/>
      <c r="QEU284" s="235"/>
      <c r="QEV284" s="235"/>
      <c r="QEW284" s="235"/>
      <c r="QEX284" s="235"/>
      <c r="QEY284" s="235"/>
      <c r="QEZ284" s="235"/>
      <c r="QFA284" s="235"/>
      <c r="QFB284" s="236"/>
      <c r="QFC284" s="236"/>
      <c r="QFD284" s="208"/>
      <c r="QFF284" s="235"/>
      <c r="QFG284" s="235"/>
      <c r="QFH284" s="235"/>
      <c r="QFI284" s="235"/>
      <c r="QFJ284" s="235"/>
      <c r="QFK284" s="235"/>
      <c r="QFL284" s="235"/>
      <c r="QFM284" s="236"/>
      <c r="QFN284" s="236"/>
      <c r="QFO284" s="208"/>
      <c r="QFQ284" s="235"/>
      <c r="QFR284" s="235"/>
      <c r="QFS284" s="235"/>
      <c r="QFT284" s="235"/>
      <c r="QFU284" s="235"/>
      <c r="QFV284" s="235"/>
      <c r="QFW284" s="235"/>
      <c r="QFX284" s="236"/>
      <c r="QFY284" s="236"/>
      <c r="QFZ284" s="208"/>
      <c r="QGB284" s="235"/>
      <c r="QGC284" s="235"/>
      <c r="QGD284" s="235"/>
      <c r="QGE284" s="235"/>
      <c r="QGF284" s="235"/>
      <c r="QGG284" s="235"/>
      <c r="QGH284" s="235"/>
      <c r="QGI284" s="236"/>
      <c r="QGJ284" s="236"/>
      <c r="QGK284" s="208"/>
      <c r="QGM284" s="235"/>
      <c r="QGN284" s="235"/>
      <c r="QGO284" s="235"/>
      <c r="QGP284" s="235"/>
      <c r="QGQ284" s="235"/>
      <c r="QGR284" s="235"/>
      <c r="QGS284" s="235"/>
      <c r="QGT284" s="236"/>
      <c r="QGU284" s="236"/>
      <c r="QGV284" s="208"/>
      <c r="QGX284" s="235"/>
      <c r="QGY284" s="235"/>
      <c r="QGZ284" s="235"/>
      <c r="QHA284" s="235"/>
      <c r="QHB284" s="235"/>
      <c r="QHC284" s="235"/>
      <c r="QHD284" s="235"/>
      <c r="QHE284" s="236"/>
      <c r="QHF284" s="236"/>
      <c r="QHG284" s="208"/>
      <c r="QHI284" s="235"/>
      <c r="QHJ284" s="235"/>
      <c r="QHK284" s="235"/>
      <c r="QHL284" s="235"/>
      <c r="QHM284" s="235"/>
      <c r="QHN284" s="235"/>
      <c r="QHO284" s="235"/>
      <c r="QHP284" s="236"/>
      <c r="QHQ284" s="236"/>
      <c r="QHR284" s="208"/>
      <c r="QHT284" s="235"/>
      <c r="QHU284" s="235"/>
      <c r="QHV284" s="235"/>
      <c r="QHW284" s="235"/>
      <c r="QHX284" s="235"/>
      <c r="QHY284" s="235"/>
      <c r="QHZ284" s="235"/>
      <c r="QIA284" s="236"/>
      <c r="QIB284" s="236"/>
      <c r="QIC284" s="208"/>
      <c r="QIE284" s="235"/>
      <c r="QIF284" s="235"/>
      <c r="QIG284" s="235"/>
      <c r="QIH284" s="235"/>
      <c r="QII284" s="235"/>
      <c r="QIJ284" s="235"/>
      <c r="QIK284" s="235"/>
      <c r="QIL284" s="236"/>
      <c r="QIM284" s="236"/>
      <c r="QIN284" s="208"/>
      <c r="QIP284" s="235"/>
      <c r="QIQ284" s="235"/>
      <c r="QIR284" s="235"/>
      <c r="QIS284" s="235"/>
      <c r="QIT284" s="235"/>
      <c r="QIU284" s="235"/>
      <c r="QIV284" s="235"/>
      <c r="QIW284" s="236"/>
      <c r="QIX284" s="236"/>
      <c r="QIY284" s="208"/>
      <c r="QJA284" s="235"/>
      <c r="QJB284" s="235"/>
      <c r="QJC284" s="235"/>
      <c r="QJD284" s="235"/>
      <c r="QJE284" s="235"/>
      <c r="QJF284" s="235"/>
      <c r="QJG284" s="235"/>
      <c r="QJH284" s="236"/>
      <c r="QJI284" s="236"/>
      <c r="QJJ284" s="208"/>
      <c r="QJL284" s="235"/>
      <c r="QJM284" s="235"/>
      <c r="QJN284" s="235"/>
      <c r="QJO284" s="235"/>
      <c r="QJP284" s="235"/>
      <c r="QJQ284" s="235"/>
      <c r="QJR284" s="235"/>
      <c r="QJS284" s="236"/>
      <c r="QJT284" s="236"/>
      <c r="QJU284" s="208"/>
      <c r="QJW284" s="235"/>
      <c r="QJX284" s="235"/>
      <c r="QJY284" s="235"/>
      <c r="QJZ284" s="235"/>
      <c r="QKA284" s="235"/>
      <c r="QKB284" s="235"/>
      <c r="QKC284" s="235"/>
      <c r="QKD284" s="236"/>
      <c r="QKE284" s="236"/>
      <c r="QKF284" s="208"/>
      <c r="QKH284" s="235"/>
      <c r="QKI284" s="235"/>
      <c r="QKJ284" s="235"/>
      <c r="QKK284" s="235"/>
      <c r="QKL284" s="235"/>
      <c r="QKM284" s="235"/>
      <c r="QKN284" s="235"/>
      <c r="QKO284" s="236"/>
      <c r="QKP284" s="236"/>
      <c r="QKQ284" s="208"/>
      <c r="QKS284" s="235"/>
      <c r="QKT284" s="235"/>
      <c r="QKU284" s="235"/>
      <c r="QKV284" s="235"/>
      <c r="QKW284" s="235"/>
      <c r="QKX284" s="235"/>
      <c r="QKY284" s="235"/>
      <c r="QKZ284" s="236"/>
      <c r="QLA284" s="236"/>
      <c r="QLB284" s="208"/>
      <c r="QLD284" s="235"/>
      <c r="QLE284" s="235"/>
      <c r="QLF284" s="235"/>
      <c r="QLG284" s="235"/>
      <c r="QLH284" s="235"/>
      <c r="QLI284" s="235"/>
      <c r="QLJ284" s="235"/>
      <c r="QLK284" s="236"/>
      <c r="QLL284" s="236"/>
      <c r="QLM284" s="208"/>
      <c r="QLO284" s="235"/>
      <c r="QLP284" s="235"/>
      <c r="QLQ284" s="235"/>
      <c r="QLR284" s="235"/>
      <c r="QLS284" s="235"/>
      <c r="QLT284" s="235"/>
      <c r="QLU284" s="235"/>
      <c r="QLV284" s="236"/>
      <c r="QLW284" s="236"/>
      <c r="QLX284" s="208"/>
      <c r="QLZ284" s="235"/>
      <c r="QMA284" s="235"/>
      <c r="QMB284" s="235"/>
      <c r="QMC284" s="235"/>
      <c r="QMD284" s="235"/>
      <c r="QME284" s="235"/>
      <c r="QMF284" s="235"/>
      <c r="QMG284" s="236"/>
      <c r="QMH284" s="236"/>
      <c r="QMI284" s="208"/>
      <c r="QMK284" s="235"/>
      <c r="QML284" s="235"/>
      <c r="QMM284" s="235"/>
      <c r="QMN284" s="235"/>
      <c r="QMO284" s="235"/>
      <c r="QMP284" s="235"/>
      <c r="QMQ284" s="235"/>
      <c r="QMR284" s="236"/>
      <c r="QMS284" s="236"/>
      <c r="QMT284" s="208"/>
      <c r="QMV284" s="235"/>
      <c r="QMW284" s="235"/>
      <c r="QMX284" s="235"/>
      <c r="QMY284" s="235"/>
      <c r="QMZ284" s="235"/>
      <c r="QNA284" s="235"/>
      <c r="QNB284" s="235"/>
      <c r="QNC284" s="236"/>
      <c r="QND284" s="236"/>
      <c r="QNE284" s="208"/>
      <c r="QNG284" s="235"/>
      <c r="QNH284" s="235"/>
      <c r="QNI284" s="235"/>
      <c r="QNJ284" s="235"/>
      <c r="QNK284" s="235"/>
      <c r="QNL284" s="235"/>
      <c r="QNM284" s="235"/>
      <c r="QNN284" s="236"/>
      <c r="QNO284" s="236"/>
      <c r="QNP284" s="208"/>
      <c r="QNR284" s="235"/>
      <c r="QNS284" s="235"/>
      <c r="QNT284" s="235"/>
      <c r="QNU284" s="235"/>
      <c r="QNV284" s="235"/>
      <c r="QNW284" s="235"/>
      <c r="QNX284" s="235"/>
      <c r="QNY284" s="236"/>
      <c r="QNZ284" s="236"/>
      <c r="QOA284" s="208"/>
      <c r="QOC284" s="235"/>
      <c r="QOD284" s="235"/>
      <c r="QOE284" s="235"/>
      <c r="QOF284" s="235"/>
      <c r="QOG284" s="235"/>
      <c r="QOH284" s="235"/>
      <c r="QOI284" s="235"/>
      <c r="QOJ284" s="236"/>
      <c r="QOK284" s="236"/>
      <c r="QOL284" s="208"/>
      <c r="QON284" s="235"/>
      <c r="QOO284" s="235"/>
      <c r="QOP284" s="235"/>
      <c r="QOQ284" s="235"/>
      <c r="QOR284" s="235"/>
      <c r="QOS284" s="235"/>
      <c r="QOT284" s="235"/>
      <c r="QOU284" s="236"/>
      <c r="QOV284" s="236"/>
      <c r="QOW284" s="208"/>
      <c r="QOY284" s="235"/>
      <c r="QOZ284" s="235"/>
      <c r="QPA284" s="235"/>
      <c r="QPB284" s="235"/>
      <c r="QPC284" s="235"/>
      <c r="QPD284" s="235"/>
      <c r="QPE284" s="235"/>
      <c r="QPF284" s="236"/>
      <c r="QPG284" s="236"/>
      <c r="QPH284" s="208"/>
      <c r="QPJ284" s="235"/>
      <c r="QPK284" s="235"/>
      <c r="QPL284" s="235"/>
      <c r="QPM284" s="235"/>
      <c r="QPN284" s="235"/>
      <c r="QPO284" s="235"/>
      <c r="QPP284" s="235"/>
      <c r="QPQ284" s="236"/>
      <c r="QPR284" s="236"/>
      <c r="QPS284" s="208"/>
      <c r="QPU284" s="235"/>
      <c r="QPV284" s="235"/>
      <c r="QPW284" s="235"/>
      <c r="QPX284" s="235"/>
      <c r="QPY284" s="235"/>
      <c r="QPZ284" s="235"/>
      <c r="QQA284" s="235"/>
      <c r="QQB284" s="236"/>
      <c r="QQC284" s="236"/>
      <c r="QQD284" s="208"/>
      <c r="QQF284" s="235"/>
      <c r="QQG284" s="235"/>
      <c r="QQH284" s="235"/>
      <c r="QQI284" s="235"/>
      <c r="QQJ284" s="235"/>
      <c r="QQK284" s="235"/>
      <c r="QQL284" s="235"/>
      <c r="QQM284" s="236"/>
      <c r="QQN284" s="236"/>
      <c r="QQO284" s="208"/>
      <c r="QQQ284" s="235"/>
      <c r="QQR284" s="235"/>
      <c r="QQS284" s="235"/>
      <c r="QQT284" s="235"/>
      <c r="QQU284" s="235"/>
      <c r="QQV284" s="235"/>
      <c r="QQW284" s="235"/>
      <c r="QQX284" s="236"/>
      <c r="QQY284" s="236"/>
      <c r="QQZ284" s="208"/>
      <c r="QRB284" s="235"/>
      <c r="QRC284" s="235"/>
      <c r="QRD284" s="235"/>
      <c r="QRE284" s="235"/>
      <c r="QRF284" s="235"/>
      <c r="QRG284" s="235"/>
      <c r="QRH284" s="235"/>
      <c r="QRI284" s="236"/>
      <c r="QRJ284" s="236"/>
      <c r="QRK284" s="208"/>
      <c r="QRM284" s="235"/>
      <c r="QRN284" s="235"/>
      <c r="QRO284" s="235"/>
      <c r="QRP284" s="235"/>
      <c r="QRQ284" s="235"/>
      <c r="QRR284" s="235"/>
      <c r="QRS284" s="235"/>
      <c r="QRT284" s="236"/>
      <c r="QRU284" s="236"/>
      <c r="QRV284" s="208"/>
      <c r="QRX284" s="235"/>
      <c r="QRY284" s="235"/>
      <c r="QRZ284" s="235"/>
      <c r="QSA284" s="235"/>
      <c r="QSB284" s="235"/>
      <c r="QSC284" s="235"/>
      <c r="QSD284" s="235"/>
      <c r="QSE284" s="236"/>
      <c r="QSF284" s="236"/>
      <c r="QSG284" s="208"/>
      <c r="QSI284" s="235"/>
      <c r="QSJ284" s="235"/>
      <c r="QSK284" s="235"/>
      <c r="QSL284" s="235"/>
      <c r="QSM284" s="235"/>
      <c r="QSN284" s="235"/>
      <c r="QSO284" s="235"/>
      <c r="QSP284" s="236"/>
      <c r="QSQ284" s="236"/>
      <c r="QSR284" s="208"/>
      <c r="QST284" s="235"/>
      <c r="QSU284" s="235"/>
      <c r="QSV284" s="235"/>
      <c r="QSW284" s="235"/>
      <c r="QSX284" s="235"/>
      <c r="QSY284" s="235"/>
      <c r="QSZ284" s="235"/>
      <c r="QTA284" s="236"/>
      <c r="QTB284" s="236"/>
      <c r="QTC284" s="208"/>
      <c r="QTE284" s="235"/>
      <c r="QTF284" s="235"/>
      <c r="QTG284" s="235"/>
      <c r="QTH284" s="235"/>
      <c r="QTI284" s="235"/>
      <c r="QTJ284" s="235"/>
      <c r="QTK284" s="235"/>
      <c r="QTL284" s="236"/>
      <c r="QTM284" s="236"/>
      <c r="QTN284" s="208"/>
      <c r="QTP284" s="235"/>
      <c r="QTQ284" s="235"/>
      <c r="QTR284" s="235"/>
      <c r="QTS284" s="235"/>
      <c r="QTT284" s="235"/>
      <c r="QTU284" s="235"/>
      <c r="QTV284" s="235"/>
      <c r="QTW284" s="236"/>
      <c r="QTX284" s="236"/>
      <c r="QTY284" s="208"/>
      <c r="QUA284" s="235"/>
      <c r="QUB284" s="235"/>
      <c r="QUC284" s="235"/>
      <c r="QUD284" s="235"/>
      <c r="QUE284" s="235"/>
      <c r="QUF284" s="235"/>
      <c r="QUG284" s="235"/>
      <c r="QUH284" s="236"/>
      <c r="QUI284" s="236"/>
      <c r="QUJ284" s="208"/>
      <c r="QUL284" s="235"/>
      <c r="QUM284" s="235"/>
      <c r="QUN284" s="235"/>
      <c r="QUO284" s="235"/>
      <c r="QUP284" s="235"/>
      <c r="QUQ284" s="235"/>
      <c r="QUR284" s="235"/>
      <c r="QUS284" s="236"/>
      <c r="QUT284" s="236"/>
      <c r="QUU284" s="208"/>
      <c r="QUW284" s="235"/>
      <c r="QUX284" s="235"/>
      <c r="QUY284" s="235"/>
      <c r="QUZ284" s="235"/>
      <c r="QVA284" s="235"/>
      <c r="QVB284" s="235"/>
      <c r="QVC284" s="235"/>
      <c r="QVD284" s="236"/>
      <c r="QVE284" s="236"/>
      <c r="QVF284" s="208"/>
      <c r="QVH284" s="235"/>
      <c r="QVI284" s="235"/>
      <c r="QVJ284" s="235"/>
      <c r="QVK284" s="235"/>
      <c r="QVL284" s="235"/>
      <c r="QVM284" s="235"/>
      <c r="QVN284" s="235"/>
      <c r="QVO284" s="236"/>
      <c r="QVP284" s="236"/>
      <c r="QVQ284" s="208"/>
      <c r="QVS284" s="235"/>
      <c r="QVT284" s="235"/>
      <c r="QVU284" s="235"/>
      <c r="QVV284" s="235"/>
      <c r="QVW284" s="235"/>
      <c r="QVX284" s="235"/>
      <c r="QVY284" s="235"/>
      <c r="QVZ284" s="236"/>
      <c r="QWA284" s="236"/>
      <c r="QWB284" s="208"/>
      <c r="QWD284" s="235"/>
      <c r="QWE284" s="235"/>
      <c r="QWF284" s="235"/>
      <c r="QWG284" s="235"/>
      <c r="QWH284" s="235"/>
      <c r="QWI284" s="235"/>
      <c r="QWJ284" s="235"/>
      <c r="QWK284" s="236"/>
      <c r="QWL284" s="236"/>
      <c r="QWM284" s="208"/>
      <c r="QWO284" s="235"/>
      <c r="QWP284" s="235"/>
      <c r="QWQ284" s="235"/>
      <c r="QWR284" s="235"/>
      <c r="QWS284" s="235"/>
      <c r="QWT284" s="235"/>
      <c r="QWU284" s="235"/>
      <c r="QWV284" s="236"/>
      <c r="QWW284" s="236"/>
      <c r="QWX284" s="208"/>
      <c r="QWZ284" s="235"/>
      <c r="QXA284" s="235"/>
      <c r="QXB284" s="235"/>
      <c r="QXC284" s="235"/>
      <c r="QXD284" s="235"/>
      <c r="QXE284" s="235"/>
      <c r="QXF284" s="235"/>
      <c r="QXG284" s="236"/>
      <c r="QXH284" s="236"/>
      <c r="QXI284" s="208"/>
      <c r="QXK284" s="235"/>
      <c r="QXL284" s="235"/>
      <c r="QXM284" s="235"/>
      <c r="QXN284" s="235"/>
      <c r="QXO284" s="235"/>
      <c r="QXP284" s="235"/>
      <c r="QXQ284" s="235"/>
      <c r="QXR284" s="236"/>
      <c r="QXS284" s="236"/>
      <c r="QXT284" s="208"/>
      <c r="QXV284" s="235"/>
      <c r="QXW284" s="235"/>
      <c r="QXX284" s="235"/>
      <c r="QXY284" s="235"/>
      <c r="QXZ284" s="235"/>
      <c r="QYA284" s="235"/>
      <c r="QYB284" s="235"/>
      <c r="QYC284" s="236"/>
      <c r="QYD284" s="236"/>
      <c r="QYE284" s="208"/>
      <c r="QYG284" s="235"/>
      <c r="QYH284" s="235"/>
      <c r="QYI284" s="235"/>
      <c r="QYJ284" s="235"/>
      <c r="QYK284" s="235"/>
      <c r="QYL284" s="235"/>
      <c r="QYM284" s="235"/>
      <c r="QYN284" s="236"/>
      <c r="QYO284" s="236"/>
      <c r="QYP284" s="208"/>
      <c r="QYR284" s="235"/>
      <c r="QYS284" s="235"/>
      <c r="QYT284" s="235"/>
      <c r="QYU284" s="235"/>
      <c r="QYV284" s="235"/>
      <c r="QYW284" s="235"/>
      <c r="QYX284" s="235"/>
      <c r="QYY284" s="236"/>
      <c r="QYZ284" s="236"/>
      <c r="QZA284" s="208"/>
      <c r="QZC284" s="235"/>
      <c r="QZD284" s="235"/>
      <c r="QZE284" s="235"/>
      <c r="QZF284" s="235"/>
      <c r="QZG284" s="235"/>
      <c r="QZH284" s="235"/>
      <c r="QZI284" s="235"/>
      <c r="QZJ284" s="236"/>
      <c r="QZK284" s="236"/>
      <c r="QZL284" s="208"/>
      <c r="QZN284" s="235"/>
      <c r="QZO284" s="235"/>
      <c r="QZP284" s="235"/>
      <c r="QZQ284" s="235"/>
      <c r="QZR284" s="235"/>
      <c r="QZS284" s="235"/>
      <c r="QZT284" s="235"/>
      <c r="QZU284" s="236"/>
      <c r="QZV284" s="236"/>
      <c r="QZW284" s="208"/>
      <c r="QZY284" s="235"/>
      <c r="QZZ284" s="235"/>
      <c r="RAA284" s="235"/>
      <c r="RAB284" s="235"/>
      <c r="RAC284" s="235"/>
      <c r="RAD284" s="235"/>
      <c r="RAE284" s="235"/>
      <c r="RAF284" s="236"/>
      <c r="RAG284" s="236"/>
      <c r="RAH284" s="208"/>
      <c r="RAJ284" s="235"/>
      <c r="RAK284" s="235"/>
      <c r="RAL284" s="235"/>
      <c r="RAM284" s="235"/>
      <c r="RAN284" s="235"/>
      <c r="RAO284" s="235"/>
      <c r="RAP284" s="235"/>
      <c r="RAQ284" s="236"/>
      <c r="RAR284" s="236"/>
      <c r="RAS284" s="208"/>
      <c r="RAU284" s="235"/>
      <c r="RAV284" s="235"/>
      <c r="RAW284" s="235"/>
      <c r="RAX284" s="235"/>
      <c r="RAY284" s="235"/>
      <c r="RAZ284" s="235"/>
      <c r="RBA284" s="235"/>
      <c r="RBB284" s="236"/>
      <c r="RBC284" s="236"/>
      <c r="RBD284" s="208"/>
      <c r="RBF284" s="235"/>
      <c r="RBG284" s="235"/>
      <c r="RBH284" s="235"/>
      <c r="RBI284" s="235"/>
      <c r="RBJ284" s="235"/>
      <c r="RBK284" s="235"/>
      <c r="RBL284" s="235"/>
      <c r="RBM284" s="236"/>
      <c r="RBN284" s="236"/>
      <c r="RBO284" s="208"/>
      <c r="RBQ284" s="235"/>
      <c r="RBR284" s="235"/>
      <c r="RBS284" s="235"/>
      <c r="RBT284" s="235"/>
      <c r="RBU284" s="235"/>
      <c r="RBV284" s="235"/>
      <c r="RBW284" s="235"/>
      <c r="RBX284" s="236"/>
      <c r="RBY284" s="236"/>
      <c r="RBZ284" s="208"/>
      <c r="RCB284" s="235"/>
      <c r="RCC284" s="235"/>
      <c r="RCD284" s="235"/>
      <c r="RCE284" s="235"/>
      <c r="RCF284" s="235"/>
      <c r="RCG284" s="235"/>
      <c r="RCH284" s="235"/>
      <c r="RCI284" s="236"/>
      <c r="RCJ284" s="236"/>
      <c r="RCK284" s="208"/>
      <c r="RCM284" s="235"/>
      <c r="RCN284" s="235"/>
      <c r="RCO284" s="235"/>
      <c r="RCP284" s="235"/>
      <c r="RCQ284" s="235"/>
      <c r="RCR284" s="235"/>
      <c r="RCS284" s="235"/>
      <c r="RCT284" s="236"/>
      <c r="RCU284" s="236"/>
      <c r="RCV284" s="208"/>
      <c r="RCX284" s="235"/>
      <c r="RCY284" s="235"/>
      <c r="RCZ284" s="235"/>
      <c r="RDA284" s="235"/>
      <c r="RDB284" s="235"/>
      <c r="RDC284" s="235"/>
      <c r="RDD284" s="235"/>
      <c r="RDE284" s="236"/>
      <c r="RDF284" s="236"/>
      <c r="RDG284" s="208"/>
      <c r="RDI284" s="235"/>
      <c r="RDJ284" s="235"/>
      <c r="RDK284" s="235"/>
      <c r="RDL284" s="235"/>
      <c r="RDM284" s="235"/>
      <c r="RDN284" s="235"/>
      <c r="RDO284" s="235"/>
      <c r="RDP284" s="236"/>
      <c r="RDQ284" s="236"/>
      <c r="RDR284" s="208"/>
      <c r="RDT284" s="235"/>
      <c r="RDU284" s="235"/>
      <c r="RDV284" s="235"/>
      <c r="RDW284" s="235"/>
      <c r="RDX284" s="235"/>
      <c r="RDY284" s="235"/>
      <c r="RDZ284" s="235"/>
      <c r="REA284" s="236"/>
      <c r="REB284" s="236"/>
      <c r="REC284" s="208"/>
      <c r="REE284" s="235"/>
      <c r="REF284" s="235"/>
      <c r="REG284" s="235"/>
      <c r="REH284" s="235"/>
      <c r="REI284" s="235"/>
      <c r="REJ284" s="235"/>
      <c r="REK284" s="235"/>
      <c r="REL284" s="236"/>
      <c r="REM284" s="236"/>
      <c r="REN284" s="208"/>
      <c r="REP284" s="235"/>
      <c r="REQ284" s="235"/>
      <c r="RER284" s="235"/>
      <c r="RES284" s="235"/>
      <c r="RET284" s="235"/>
      <c r="REU284" s="235"/>
      <c r="REV284" s="235"/>
      <c r="REW284" s="236"/>
      <c r="REX284" s="236"/>
      <c r="REY284" s="208"/>
      <c r="RFA284" s="235"/>
      <c r="RFB284" s="235"/>
      <c r="RFC284" s="235"/>
      <c r="RFD284" s="235"/>
      <c r="RFE284" s="235"/>
      <c r="RFF284" s="235"/>
      <c r="RFG284" s="235"/>
      <c r="RFH284" s="236"/>
      <c r="RFI284" s="236"/>
      <c r="RFJ284" s="208"/>
      <c r="RFL284" s="235"/>
      <c r="RFM284" s="235"/>
      <c r="RFN284" s="235"/>
      <c r="RFO284" s="235"/>
      <c r="RFP284" s="235"/>
      <c r="RFQ284" s="235"/>
      <c r="RFR284" s="235"/>
      <c r="RFS284" s="236"/>
      <c r="RFT284" s="236"/>
      <c r="RFU284" s="208"/>
      <c r="RFW284" s="235"/>
      <c r="RFX284" s="235"/>
      <c r="RFY284" s="235"/>
      <c r="RFZ284" s="235"/>
      <c r="RGA284" s="235"/>
      <c r="RGB284" s="235"/>
      <c r="RGC284" s="235"/>
      <c r="RGD284" s="236"/>
      <c r="RGE284" s="236"/>
      <c r="RGF284" s="208"/>
      <c r="RGH284" s="235"/>
      <c r="RGI284" s="235"/>
      <c r="RGJ284" s="235"/>
      <c r="RGK284" s="235"/>
      <c r="RGL284" s="235"/>
      <c r="RGM284" s="235"/>
      <c r="RGN284" s="235"/>
      <c r="RGO284" s="236"/>
      <c r="RGP284" s="236"/>
      <c r="RGQ284" s="208"/>
      <c r="RGS284" s="235"/>
      <c r="RGT284" s="235"/>
      <c r="RGU284" s="235"/>
      <c r="RGV284" s="235"/>
      <c r="RGW284" s="235"/>
      <c r="RGX284" s="235"/>
      <c r="RGY284" s="235"/>
      <c r="RGZ284" s="236"/>
      <c r="RHA284" s="236"/>
      <c r="RHB284" s="208"/>
      <c r="RHD284" s="235"/>
      <c r="RHE284" s="235"/>
      <c r="RHF284" s="235"/>
      <c r="RHG284" s="235"/>
      <c r="RHH284" s="235"/>
      <c r="RHI284" s="235"/>
      <c r="RHJ284" s="235"/>
      <c r="RHK284" s="236"/>
      <c r="RHL284" s="236"/>
      <c r="RHM284" s="208"/>
      <c r="RHO284" s="235"/>
      <c r="RHP284" s="235"/>
      <c r="RHQ284" s="235"/>
      <c r="RHR284" s="235"/>
      <c r="RHS284" s="235"/>
      <c r="RHT284" s="235"/>
      <c r="RHU284" s="235"/>
      <c r="RHV284" s="236"/>
      <c r="RHW284" s="236"/>
      <c r="RHX284" s="208"/>
      <c r="RHZ284" s="235"/>
      <c r="RIA284" s="235"/>
      <c r="RIB284" s="235"/>
      <c r="RIC284" s="235"/>
      <c r="RID284" s="235"/>
      <c r="RIE284" s="235"/>
      <c r="RIF284" s="235"/>
      <c r="RIG284" s="236"/>
      <c r="RIH284" s="236"/>
      <c r="RII284" s="208"/>
      <c r="RIK284" s="235"/>
      <c r="RIL284" s="235"/>
      <c r="RIM284" s="235"/>
      <c r="RIN284" s="235"/>
      <c r="RIO284" s="235"/>
      <c r="RIP284" s="235"/>
      <c r="RIQ284" s="235"/>
      <c r="RIR284" s="236"/>
      <c r="RIS284" s="236"/>
      <c r="RIT284" s="208"/>
      <c r="RIV284" s="235"/>
      <c r="RIW284" s="235"/>
      <c r="RIX284" s="235"/>
      <c r="RIY284" s="235"/>
      <c r="RIZ284" s="235"/>
      <c r="RJA284" s="235"/>
      <c r="RJB284" s="235"/>
      <c r="RJC284" s="236"/>
      <c r="RJD284" s="236"/>
      <c r="RJE284" s="208"/>
      <c r="RJG284" s="235"/>
      <c r="RJH284" s="235"/>
      <c r="RJI284" s="235"/>
      <c r="RJJ284" s="235"/>
      <c r="RJK284" s="235"/>
      <c r="RJL284" s="235"/>
      <c r="RJM284" s="235"/>
      <c r="RJN284" s="236"/>
      <c r="RJO284" s="236"/>
      <c r="RJP284" s="208"/>
      <c r="RJR284" s="235"/>
      <c r="RJS284" s="235"/>
      <c r="RJT284" s="235"/>
      <c r="RJU284" s="235"/>
      <c r="RJV284" s="235"/>
      <c r="RJW284" s="235"/>
      <c r="RJX284" s="235"/>
      <c r="RJY284" s="236"/>
      <c r="RJZ284" s="236"/>
      <c r="RKA284" s="208"/>
      <c r="RKC284" s="235"/>
      <c r="RKD284" s="235"/>
      <c r="RKE284" s="235"/>
      <c r="RKF284" s="235"/>
      <c r="RKG284" s="235"/>
      <c r="RKH284" s="235"/>
      <c r="RKI284" s="235"/>
      <c r="RKJ284" s="236"/>
      <c r="RKK284" s="236"/>
      <c r="RKL284" s="208"/>
      <c r="RKN284" s="235"/>
      <c r="RKO284" s="235"/>
      <c r="RKP284" s="235"/>
      <c r="RKQ284" s="235"/>
      <c r="RKR284" s="235"/>
      <c r="RKS284" s="235"/>
      <c r="RKT284" s="235"/>
      <c r="RKU284" s="236"/>
      <c r="RKV284" s="236"/>
      <c r="RKW284" s="208"/>
      <c r="RKY284" s="235"/>
      <c r="RKZ284" s="235"/>
      <c r="RLA284" s="235"/>
      <c r="RLB284" s="235"/>
      <c r="RLC284" s="235"/>
      <c r="RLD284" s="235"/>
      <c r="RLE284" s="235"/>
      <c r="RLF284" s="236"/>
      <c r="RLG284" s="236"/>
      <c r="RLH284" s="208"/>
      <c r="RLJ284" s="235"/>
      <c r="RLK284" s="235"/>
      <c r="RLL284" s="235"/>
      <c r="RLM284" s="235"/>
      <c r="RLN284" s="235"/>
      <c r="RLO284" s="235"/>
      <c r="RLP284" s="235"/>
      <c r="RLQ284" s="236"/>
      <c r="RLR284" s="236"/>
      <c r="RLS284" s="208"/>
      <c r="RLU284" s="235"/>
      <c r="RLV284" s="235"/>
      <c r="RLW284" s="235"/>
      <c r="RLX284" s="235"/>
      <c r="RLY284" s="235"/>
      <c r="RLZ284" s="235"/>
      <c r="RMA284" s="235"/>
      <c r="RMB284" s="236"/>
      <c r="RMC284" s="236"/>
      <c r="RMD284" s="208"/>
      <c r="RMF284" s="235"/>
      <c r="RMG284" s="235"/>
      <c r="RMH284" s="235"/>
      <c r="RMI284" s="235"/>
      <c r="RMJ284" s="235"/>
      <c r="RMK284" s="235"/>
      <c r="RML284" s="235"/>
      <c r="RMM284" s="236"/>
      <c r="RMN284" s="236"/>
      <c r="RMO284" s="208"/>
      <c r="RMQ284" s="235"/>
      <c r="RMR284" s="235"/>
      <c r="RMS284" s="235"/>
      <c r="RMT284" s="235"/>
      <c r="RMU284" s="235"/>
      <c r="RMV284" s="235"/>
      <c r="RMW284" s="235"/>
      <c r="RMX284" s="236"/>
      <c r="RMY284" s="236"/>
      <c r="RMZ284" s="208"/>
      <c r="RNB284" s="235"/>
      <c r="RNC284" s="235"/>
      <c r="RND284" s="235"/>
      <c r="RNE284" s="235"/>
      <c r="RNF284" s="235"/>
      <c r="RNG284" s="235"/>
      <c r="RNH284" s="235"/>
      <c r="RNI284" s="236"/>
      <c r="RNJ284" s="236"/>
      <c r="RNK284" s="208"/>
      <c r="RNM284" s="235"/>
      <c r="RNN284" s="235"/>
      <c r="RNO284" s="235"/>
      <c r="RNP284" s="235"/>
      <c r="RNQ284" s="235"/>
      <c r="RNR284" s="235"/>
      <c r="RNS284" s="235"/>
      <c r="RNT284" s="236"/>
      <c r="RNU284" s="236"/>
      <c r="RNV284" s="208"/>
      <c r="RNX284" s="235"/>
      <c r="RNY284" s="235"/>
      <c r="RNZ284" s="235"/>
      <c r="ROA284" s="235"/>
      <c r="ROB284" s="235"/>
      <c r="ROC284" s="235"/>
      <c r="ROD284" s="235"/>
      <c r="ROE284" s="236"/>
      <c r="ROF284" s="236"/>
      <c r="ROG284" s="208"/>
      <c r="ROI284" s="235"/>
      <c r="ROJ284" s="235"/>
      <c r="ROK284" s="235"/>
      <c r="ROL284" s="235"/>
      <c r="ROM284" s="235"/>
      <c r="RON284" s="235"/>
      <c r="ROO284" s="235"/>
      <c r="ROP284" s="236"/>
      <c r="ROQ284" s="236"/>
      <c r="ROR284" s="208"/>
      <c r="ROT284" s="235"/>
      <c r="ROU284" s="235"/>
      <c r="ROV284" s="235"/>
      <c r="ROW284" s="235"/>
      <c r="ROX284" s="235"/>
      <c r="ROY284" s="235"/>
      <c r="ROZ284" s="235"/>
      <c r="RPA284" s="236"/>
      <c r="RPB284" s="236"/>
      <c r="RPC284" s="208"/>
      <c r="RPE284" s="235"/>
      <c r="RPF284" s="235"/>
      <c r="RPG284" s="235"/>
      <c r="RPH284" s="235"/>
      <c r="RPI284" s="235"/>
      <c r="RPJ284" s="235"/>
      <c r="RPK284" s="235"/>
      <c r="RPL284" s="236"/>
      <c r="RPM284" s="236"/>
      <c r="RPN284" s="208"/>
      <c r="RPP284" s="235"/>
      <c r="RPQ284" s="235"/>
      <c r="RPR284" s="235"/>
      <c r="RPS284" s="235"/>
      <c r="RPT284" s="235"/>
      <c r="RPU284" s="235"/>
      <c r="RPV284" s="235"/>
      <c r="RPW284" s="236"/>
      <c r="RPX284" s="236"/>
      <c r="RPY284" s="208"/>
      <c r="RQA284" s="235"/>
      <c r="RQB284" s="235"/>
      <c r="RQC284" s="235"/>
      <c r="RQD284" s="235"/>
      <c r="RQE284" s="235"/>
      <c r="RQF284" s="235"/>
      <c r="RQG284" s="235"/>
      <c r="RQH284" s="236"/>
      <c r="RQI284" s="236"/>
      <c r="RQJ284" s="208"/>
      <c r="RQL284" s="235"/>
      <c r="RQM284" s="235"/>
      <c r="RQN284" s="235"/>
      <c r="RQO284" s="235"/>
      <c r="RQP284" s="235"/>
      <c r="RQQ284" s="235"/>
      <c r="RQR284" s="235"/>
      <c r="RQS284" s="236"/>
      <c r="RQT284" s="236"/>
      <c r="RQU284" s="208"/>
      <c r="RQW284" s="235"/>
      <c r="RQX284" s="235"/>
      <c r="RQY284" s="235"/>
      <c r="RQZ284" s="235"/>
      <c r="RRA284" s="235"/>
      <c r="RRB284" s="235"/>
      <c r="RRC284" s="235"/>
      <c r="RRD284" s="236"/>
      <c r="RRE284" s="236"/>
      <c r="RRF284" s="208"/>
      <c r="RRH284" s="235"/>
      <c r="RRI284" s="235"/>
      <c r="RRJ284" s="235"/>
      <c r="RRK284" s="235"/>
      <c r="RRL284" s="235"/>
      <c r="RRM284" s="235"/>
      <c r="RRN284" s="235"/>
      <c r="RRO284" s="236"/>
      <c r="RRP284" s="236"/>
      <c r="RRQ284" s="208"/>
      <c r="RRS284" s="235"/>
      <c r="RRT284" s="235"/>
      <c r="RRU284" s="235"/>
      <c r="RRV284" s="235"/>
      <c r="RRW284" s="235"/>
      <c r="RRX284" s="235"/>
      <c r="RRY284" s="235"/>
      <c r="RRZ284" s="236"/>
      <c r="RSA284" s="236"/>
      <c r="RSB284" s="208"/>
      <c r="RSD284" s="235"/>
      <c r="RSE284" s="235"/>
      <c r="RSF284" s="235"/>
      <c r="RSG284" s="235"/>
      <c r="RSH284" s="235"/>
      <c r="RSI284" s="235"/>
      <c r="RSJ284" s="235"/>
      <c r="RSK284" s="236"/>
      <c r="RSL284" s="236"/>
      <c r="RSM284" s="208"/>
      <c r="RSO284" s="235"/>
      <c r="RSP284" s="235"/>
      <c r="RSQ284" s="235"/>
      <c r="RSR284" s="235"/>
      <c r="RSS284" s="235"/>
      <c r="RST284" s="235"/>
      <c r="RSU284" s="235"/>
      <c r="RSV284" s="236"/>
      <c r="RSW284" s="236"/>
      <c r="RSX284" s="208"/>
      <c r="RSZ284" s="235"/>
      <c r="RTA284" s="235"/>
      <c r="RTB284" s="235"/>
      <c r="RTC284" s="235"/>
      <c r="RTD284" s="235"/>
      <c r="RTE284" s="235"/>
      <c r="RTF284" s="235"/>
      <c r="RTG284" s="236"/>
      <c r="RTH284" s="236"/>
      <c r="RTI284" s="208"/>
      <c r="RTK284" s="235"/>
      <c r="RTL284" s="235"/>
      <c r="RTM284" s="235"/>
      <c r="RTN284" s="235"/>
      <c r="RTO284" s="235"/>
      <c r="RTP284" s="235"/>
      <c r="RTQ284" s="235"/>
      <c r="RTR284" s="236"/>
      <c r="RTS284" s="236"/>
      <c r="RTT284" s="208"/>
      <c r="RTV284" s="235"/>
      <c r="RTW284" s="235"/>
      <c r="RTX284" s="235"/>
      <c r="RTY284" s="235"/>
      <c r="RTZ284" s="235"/>
      <c r="RUA284" s="235"/>
      <c r="RUB284" s="235"/>
      <c r="RUC284" s="236"/>
      <c r="RUD284" s="236"/>
      <c r="RUE284" s="208"/>
      <c r="RUG284" s="235"/>
      <c r="RUH284" s="235"/>
      <c r="RUI284" s="235"/>
      <c r="RUJ284" s="235"/>
      <c r="RUK284" s="235"/>
      <c r="RUL284" s="235"/>
      <c r="RUM284" s="235"/>
      <c r="RUN284" s="236"/>
      <c r="RUO284" s="236"/>
      <c r="RUP284" s="208"/>
      <c r="RUR284" s="235"/>
      <c r="RUS284" s="235"/>
      <c r="RUT284" s="235"/>
      <c r="RUU284" s="235"/>
      <c r="RUV284" s="235"/>
      <c r="RUW284" s="235"/>
      <c r="RUX284" s="235"/>
      <c r="RUY284" s="236"/>
      <c r="RUZ284" s="236"/>
      <c r="RVA284" s="208"/>
      <c r="RVC284" s="235"/>
      <c r="RVD284" s="235"/>
      <c r="RVE284" s="235"/>
      <c r="RVF284" s="235"/>
      <c r="RVG284" s="235"/>
      <c r="RVH284" s="235"/>
      <c r="RVI284" s="235"/>
      <c r="RVJ284" s="236"/>
      <c r="RVK284" s="236"/>
      <c r="RVL284" s="208"/>
      <c r="RVN284" s="235"/>
      <c r="RVO284" s="235"/>
      <c r="RVP284" s="235"/>
      <c r="RVQ284" s="235"/>
      <c r="RVR284" s="235"/>
      <c r="RVS284" s="235"/>
      <c r="RVT284" s="235"/>
      <c r="RVU284" s="236"/>
      <c r="RVV284" s="236"/>
      <c r="RVW284" s="208"/>
      <c r="RVY284" s="235"/>
      <c r="RVZ284" s="235"/>
      <c r="RWA284" s="235"/>
      <c r="RWB284" s="235"/>
      <c r="RWC284" s="235"/>
      <c r="RWD284" s="235"/>
      <c r="RWE284" s="235"/>
      <c r="RWF284" s="236"/>
      <c r="RWG284" s="236"/>
      <c r="RWH284" s="208"/>
      <c r="RWJ284" s="235"/>
      <c r="RWK284" s="235"/>
      <c r="RWL284" s="235"/>
      <c r="RWM284" s="235"/>
      <c r="RWN284" s="235"/>
      <c r="RWO284" s="235"/>
      <c r="RWP284" s="235"/>
      <c r="RWQ284" s="236"/>
      <c r="RWR284" s="236"/>
      <c r="RWS284" s="208"/>
      <c r="RWU284" s="235"/>
      <c r="RWV284" s="235"/>
      <c r="RWW284" s="235"/>
      <c r="RWX284" s="235"/>
      <c r="RWY284" s="235"/>
      <c r="RWZ284" s="235"/>
      <c r="RXA284" s="235"/>
      <c r="RXB284" s="236"/>
      <c r="RXC284" s="236"/>
      <c r="RXD284" s="208"/>
      <c r="RXF284" s="235"/>
      <c r="RXG284" s="235"/>
      <c r="RXH284" s="235"/>
      <c r="RXI284" s="235"/>
      <c r="RXJ284" s="235"/>
      <c r="RXK284" s="235"/>
      <c r="RXL284" s="235"/>
      <c r="RXM284" s="236"/>
      <c r="RXN284" s="236"/>
      <c r="RXO284" s="208"/>
      <c r="RXQ284" s="235"/>
      <c r="RXR284" s="235"/>
      <c r="RXS284" s="235"/>
      <c r="RXT284" s="235"/>
      <c r="RXU284" s="235"/>
      <c r="RXV284" s="235"/>
      <c r="RXW284" s="235"/>
      <c r="RXX284" s="236"/>
      <c r="RXY284" s="236"/>
      <c r="RXZ284" s="208"/>
      <c r="RYB284" s="235"/>
      <c r="RYC284" s="235"/>
      <c r="RYD284" s="235"/>
      <c r="RYE284" s="235"/>
      <c r="RYF284" s="235"/>
      <c r="RYG284" s="235"/>
      <c r="RYH284" s="235"/>
      <c r="RYI284" s="236"/>
      <c r="RYJ284" s="236"/>
      <c r="RYK284" s="208"/>
      <c r="RYM284" s="235"/>
      <c r="RYN284" s="235"/>
      <c r="RYO284" s="235"/>
      <c r="RYP284" s="235"/>
      <c r="RYQ284" s="235"/>
      <c r="RYR284" s="235"/>
      <c r="RYS284" s="235"/>
      <c r="RYT284" s="236"/>
      <c r="RYU284" s="236"/>
      <c r="RYV284" s="208"/>
      <c r="RYX284" s="235"/>
      <c r="RYY284" s="235"/>
      <c r="RYZ284" s="235"/>
      <c r="RZA284" s="235"/>
      <c r="RZB284" s="235"/>
      <c r="RZC284" s="235"/>
      <c r="RZD284" s="235"/>
      <c r="RZE284" s="236"/>
      <c r="RZF284" s="236"/>
      <c r="RZG284" s="208"/>
      <c r="RZI284" s="235"/>
      <c r="RZJ284" s="235"/>
      <c r="RZK284" s="235"/>
      <c r="RZL284" s="235"/>
      <c r="RZM284" s="235"/>
      <c r="RZN284" s="235"/>
      <c r="RZO284" s="235"/>
      <c r="RZP284" s="236"/>
      <c r="RZQ284" s="236"/>
      <c r="RZR284" s="208"/>
      <c r="RZT284" s="235"/>
      <c r="RZU284" s="235"/>
      <c r="RZV284" s="235"/>
      <c r="RZW284" s="235"/>
      <c r="RZX284" s="235"/>
      <c r="RZY284" s="235"/>
      <c r="RZZ284" s="235"/>
      <c r="SAA284" s="236"/>
      <c r="SAB284" s="236"/>
      <c r="SAC284" s="208"/>
      <c r="SAE284" s="235"/>
      <c r="SAF284" s="235"/>
      <c r="SAG284" s="235"/>
      <c r="SAH284" s="235"/>
      <c r="SAI284" s="235"/>
      <c r="SAJ284" s="235"/>
      <c r="SAK284" s="235"/>
      <c r="SAL284" s="236"/>
      <c r="SAM284" s="236"/>
      <c r="SAN284" s="208"/>
      <c r="SAP284" s="235"/>
      <c r="SAQ284" s="235"/>
      <c r="SAR284" s="235"/>
      <c r="SAS284" s="235"/>
      <c r="SAT284" s="235"/>
      <c r="SAU284" s="235"/>
      <c r="SAV284" s="235"/>
      <c r="SAW284" s="236"/>
      <c r="SAX284" s="236"/>
      <c r="SAY284" s="208"/>
      <c r="SBA284" s="235"/>
      <c r="SBB284" s="235"/>
      <c r="SBC284" s="235"/>
      <c r="SBD284" s="235"/>
      <c r="SBE284" s="235"/>
      <c r="SBF284" s="235"/>
      <c r="SBG284" s="235"/>
      <c r="SBH284" s="236"/>
      <c r="SBI284" s="236"/>
      <c r="SBJ284" s="208"/>
      <c r="SBL284" s="235"/>
      <c r="SBM284" s="235"/>
      <c r="SBN284" s="235"/>
      <c r="SBO284" s="235"/>
      <c r="SBP284" s="235"/>
      <c r="SBQ284" s="235"/>
      <c r="SBR284" s="235"/>
      <c r="SBS284" s="236"/>
      <c r="SBT284" s="236"/>
      <c r="SBU284" s="208"/>
      <c r="SBW284" s="235"/>
      <c r="SBX284" s="235"/>
      <c r="SBY284" s="235"/>
      <c r="SBZ284" s="235"/>
      <c r="SCA284" s="235"/>
      <c r="SCB284" s="235"/>
      <c r="SCC284" s="235"/>
      <c r="SCD284" s="236"/>
      <c r="SCE284" s="236"/>
      <c r="SCF284" s="208"/>
      <c r="SCH284" s="235"/>
      <c r="SCI284" s="235"/>
      <c r="SCJ284" s="235"/>
      <c r="SCK284" s="235"/>
      <c r="SCL284" s="235"/>
      <c r="SCM284" s="235"/>
      <c r="SCN284" s="235"/>
      <c r="SCO284" s="236"/>
      <c r="SCP284" s="236"/>
      <c r="SCQ284" s="208"/>
      <c r="SCS284" s="235"/>
      <c r="SCT284" s="235"/>
      <c r="SCU284" s="235"/>
      <c r="SCV284" s="235"/>
      <c r="SCW284" s="235"/>
      <c r="SCX284" s="235"/>
      <c r="SCY284" s="235"/>
      <c r="SCZ284" s="236"/>
      <c r="SDA284" s="236"/>
      <c r="SDB284" s="208"/>
      <c r="SDD284" s="235"/>
      <c r="SDE284" s="235"/>
      <c r="SDF284" s="235"/>
      <c r="SDG284" s="235"/>
      <c r="SDH284" s="235"/>
      <c r="SDI284" s="235"/>
      <c r="SDJ284" s="235"/>
      <c r="SDK284" s="236"/>
      <c r="SDL284" s="236"/>
      <c r="SDM284" s="208"/>
      <c r="SDO284" s="235"/>
      <c r="SDP284" s="235"/>
      <c r="SDQ284" s="235"/>
      <c r="SDR284" s="235"/>
      <c r="SDS284" s="235"/>
      <c r="SDT284" s="235"/>
      <c r="SDU284" s="235"/>
      <c r="SDV284" s="236"/>
      <c r="SDW284" s="236"/>
      <c r="SDX284" s="208"/>
      <c r="SDZ284" s="235"/>
      <c r="SEA284" s="235"/>
      <c r="SEB284" s="235"/>
      <c r="SEC284" s="235"/>
      <c r="SED284" s="235"/>
      <c r="SEE284" s="235"/>
      <c r="SEF284" s="235"/>
      <c r="SEG284" s="236"/>
      <c r="SEH284" s="236"/>
      <c r="SEI284" s="208"/>
      <c r="SEK284" s="235"/>
      <c r="SEL284" s="235"/>
      <c r="SEM284" s="235"/>
      <c r="SEN284" s="235"/>
      <c r="SEO284" s="235"/>
      <c r="SEP284" s="235"/>
      <c r="SEQ284" s="235"/>
      <c r="SER284" s="236"/>
      <c r="SES284" s="236"/>
      <c r="SET284" s="208"/>
      <c r="SEV284" s="235"/>
      <c r="SEW284" s="235"/>
      <c r="SEX284" s="235"/>
      <c r="SEY284" s="235"/>
      <c r="SEZ284" s="235"/>
      <c r="SFA284" s="235"/>
      <c r="SFB284" s="235"/>
      <c r="SFC284" s="236"/>
      <c r="SFD284" s="236"/>
      <c r="SFE284" s="208"/>
      <c r="SFG284" s="235"/>
      <c r="SFH284" s="235"/>
      <c r="SFI284" s="235"/>
      <c r="SFJ284" s="235"/>
      <c r="SFK284" s="235"/>
      <c r="SFL284" s="235"/>
      <c r="SFM284" s="235"/>
      <c r="SFN284" s="236"/>
      <c r="SFO284" s="236"/>
      <c r="SFP284" s="208"/>
      <c r="SFR284" s="235"/>
      <c r="SFS284" s="235"/>
      <c r="SFT284" s="235"/>
      <c r="SFU284" s="235"/>
      <c r="SFV284" s="235"/>
      <c r="SFW284" s="235"/>
      <c r="SFX284" s="235"/>
      <c r="SFY284" s="236"/>
      <c r="SFZ284" s="236"/>
      <c r="SGA284" s="208"/>
      <c r="SGC284" s="235"/>
      <c r="SGD284" s="235"/>
      <c r="SGE284" s="235"/>
      <c r="SGF284" s="235"/>
      <c r="SGG284" s="235"/>
      <c r="SGH284" s="235"/>
      <c r="SGI284" s="235"/>
      <c r="SGJ284" s="236"/>
      <c r="SGK284" s="236"/>
      <c r="SGL284" s="208"/>
      <c r="SGN284" s="235"/>
      <c r="SGO284" s="235"/>
      <c r="SGP284" s="235"/>
      <c r="SGQ284" s="235"/>
      <c r="SGR284" s="235"/>
      <c r="SGS284" s="235"/>
      <c r="SGT284" s="235"/>
      <c r="SGU284" s="236"/>
      <c r="SGV284" s="236"/>
      <c r="SGW284" s="208"/>
      <c r="SGY284" s="235"/>
      <c r="SGZ284" s="235"/>
      <c r="SHA284" s="235"/>
      <c r="SHB284" s="235"/>
      <c r="SHC284" s="235"/>
      <c r="SHD284" s="235"/>
      <c r="SHE284" s="235"/>
      <c r="SHF284" s="236"/>
      <c r="SHG284" s="236"/>
      <c r="SHH284" s="208"/>
      <c r="SHJ284" s="235"/>
      <c r="SHK284" s="235"/>
      <c r="SHL284" s="235"/>
      <c r="SHM284" s="235"/>
      <c r="SHN284" s="235"/>
      <c r="SHO284" s="235"/>
      <c r="SHP284" s="235"/>
      <c r="SHQ284" s="236"/>
      <c r="SHR284" s="236"/>
      <c r="SHS284" s="208"/>
      <c r="SHU284" s="235"/>
      <c r="SHV284" s="235"/>
      <c r="SHW284" s="235"/>
      <c r="SHX284" s="235"/>
      <c r="SHY284" s="235"/>
      <c r="SHZ284" s="235"/>
      <c r="SIA284" s="235"/>
      <c r="SIB284" s="236"/>
      <c r="SIC284" s="236"/>
      <c r="SID284" s="208"/>
      <c r="SIF284" s="235"/>
      <c r="SIG284" s="235"/>
      <c r="SIH284" s="235"/>
      <c r="SII284" s="235"/>
      <c r="SIJ284" s="235"/>
      <c r="SIK284" s="235"/>
      <c r="SIL284" s="235"/>
      <c r="SIM284" s="236"/>
      <c r="SIN284" s="236"/>
      <c r="SIO284" s="208"/>
      <c r="SIQ284" s="235"/>
      <c r="SIR284" s="235"/>
      <c r="SIS284" s="235"/>
      <c r="SIT284" s="235"/>
      <c r="SIU284" s="235"/>
      <c r="SIV284" s="235"/>
      <c r="SIW284" s="235"/>
      <c r="SIX284" s="236"/>
      <c r="SIY284" s="236"/>
      <c r="SIZ284" s="208"/>
      <c r="SJB284" s="235"/>
      <c r="SJC284" s="235"/>
      <c r="SJD284" s="235"/>
      <c r="SJE284" s="235"/>
      <c r="SJF284" s="235"/>
      <c r="SJG284" s="235"/>
      <c r="SJH284" s="235"/>
      <c r="SJI284" s="236"/>
      <c r="SJJ284" s="236"/>
      <c r="SJK284" s="208"/>
      <c r="SJM284" s="235"/>
      <c r="SJN284" s="235"/>
      <c r="SJO284" s="235"/>
      <c r="SJP284" s="235"/>
      <c r="SJQ284" s="235"/>
      <c r="SJR284" s="235"/>
      <c r="SJS284" s="235"/>
      <c r="SJT284" s="236"/>
      <c r="SJU284" s="236"/>
      <c r="SJV284" s="208"/>
      <c r="SJX284" s="235"/>
      <c r="SJY284" s="235"/>
      <c r="SJZ284" s="235"/>
      <c r="SKA284" s="235"/>
      <c r="SKB284" s="235"/>
      <c r="SKC284" s="235"/>
      <c r="SKD284" s="235"/>
      <c r="SKE284" s="236"/>
      <c r="SKF284" s="236"/>
      <c r="SKG284" s="208"/>
      <c r="SKI284" s="235"/>
      <c r="SKJ284" s="235"/>
      <c r="SKK284" s="235"/>
      <c r="SKL284" s="235"/>
      <c r="SKM284" s="235"/>
      <c r="SKN284" s="235"/>
      <c r="SKO284" s="235"/>
      <c r="SKP284" s="236"/>
      <c r="SKQ284" s="236"/>
      <c r="SKR284" s="208"/>
      <c r="SKT284" s="235"/>
      <c r="SKU284" s="235"/>
      <c r="SKV284" s="235"/>
      <c r="SKW284" s="235"/>
      <c r="SKX284" s="235"/>
      <c r="SKY284" s="235"/>
      <c r="SKZ284" s="235"/>
      <c r="SLA284" s="236"/>
      <c r="SLB284" s="236"/>
      <c r="SLC284" s="208"/>
      <c r="SLE284" s="235"/>
      <c r="SLF284" s="235"/>
      <c r="SLG284" s="235"/>
      <c r="SLH284" s="235"/>
      <c r="SLI284" s="235"/>
      <c r="SLJ284" s="235"/>
      <c r="SLK284" s="235"/>
      <c r="SLL284" s="236"/>
      <c r="SLM284" s="236"/>
      <c r="SLN284" s="208"/>
      <c r="SLP284" s="235"/>
      <c r="SLQ284" s="235"/>
      <c r="SLR284" s="235"/>
      <c r="SLS284" s="235"/>
      <c r="SLT284" s="235"/>
      <c r="SLU284" s="235"/>
      <c r="SLV284" s="235"/>
      <c r="SLW284" s="236"/>
      <c r="SLX284" s="236"/>
      <c r="SLY284" s="208"/>
      <c r="SMA284" s="235"/>
      <c r="SMB284" s="235"/>
      <c r="SMC284" s="235"/>
      <c r="SMD284" s="235"/>
      <c r="SME284" s="235"/>
      <c r="SMF284" s="235"/>
      <c r="SMG284" s="235"/>
      <c r="SMH284" s="236"/>
      <c r="SMI284" s="236"/>
      <c r="SMJ284" s="208"/>
      <c r="SML284" s="235"/>
      <c r="SMM284" s="235"/>
      <c r="SMN284" s="235"/>
      <c r="SMO284" s="235"/>
      <c r="SMP284" s="235"/>
      <c r="SMQ284" s="235"/>
      <c r="SMR284" s="235"/>
      <c r="SMS284" s="236"/>
      <c r="SMT284" s="236"/>
      <c r="SMU284" s="208"/>
      <c r="SMW284" s="235"/>
      <c r="SMX284" s="235"/>
      <c r="SMY284" s="235"/>
      <c r="SMZ284" s="235"/>
      <c r="SNA284" s="235"/>
      <c r="SNB284" s="235"/>
      <c r="SNC284" s="235"/>
      <c r="SND284" s="236"/>
      <c r="SNE284" s="236"/>
      <c r="SNF284" s="208"/>
      <c r="SNH284" s="235"/>
      <c r="SNI284" s="235"/>
      <c r="SNJ284" s="235"/>
      <c r="SNK284" s="235"/>
      <c r="SNL284" s="235"/>
      <c r="SNM284" s="235"/>
      <c r="SNN284" s="235"/>
      <c r="SNO284" s="236"/>
      <c r="SNP284" s="236"/>
      <c r="SNQ284" s="208"/>
      <c r="SNS284" s="235"/>
      <c r="SNT284" s="235"/>
      <c r="SNU284" s="235"/>
      <c r="SNV284" s="235"/>
      <c r="SNW284" s="235"/>
      <c r="SNX284" s="235"/>
      <c r="SNY284" s="235"/>
      <c r="SNZ284" s="236"/>
      <c r="SOA284" s="236"/>
      <c r="SOB284" s="208"/>
      <c r="SOD284" s="235"/>
      <c r="SOE284" s="235"/>
      <c r="SOF284" s="235"/>
      <c r="SOG284" s="235"/>
      <c r="SOH284" s="235"/>
      <c r="SOI284" s="235"/>
      <c r="SOJ284" s="235"/>
      <c r="SOK284" s="236"/>
      <c r="SOL284" s="236"/>
      <c r="SOM284" s="208"/>
      <c r="SOO284" s="235"/>
      <c r="SOP284" s="235"/>
      <c r="SOQ284" s="235"/>
      <c r="SOR284" s="235"/>
      <c r="SOS284" s="235"/>
      <c r="SOT284" s="235"/>
      <c r="SOU284" s="235"/>
      <c r="SOV284" s="236"/>
      <c r="SOW284" s="236"/>
      <c r="SOX284" s="208"/>
      <c r="SOZ284" s="235"/>
      <c r="SPA284" s="235"/>
      <c r="SPB284" s="235"/>
      <c r="SPC284" s="235"/>
      <c r="SPD284" s="235"/>
      <c r="SPE284" s="235"/>
      <c r="SPF284" s="235"/>
      <c r="SPG284" s="236"/>
      <c r="SPH284" s="236"/>
      <c r="SPI284" s="208"/>
      <c r="SPK284" s="235"/>
      <c r="SPL284" s="235"/>
      <c r="SPM284" s="235"/>
      <c r="SPN284" s="235"/>
      <c r="SPO284" s="235"/>
      <c r="SPP284" s="235"/>
      <c r="SPQ284" s="235"/>
      <c r="SPR284" s="236"/>
      <c r="SPS284" s="236"/>
      <c r="SPT284" s="208"/>
      <c r="SPV284" s="235"/>
      <c r="SPW284" s="235"/>
      <c r="SPX284" s="235"/>
      <c r="SPY284" s="235"/>
      <c r="SPZ284" s="235"/>
      <c r="SQA284" s="235"/>
      <c r="SQB284" s="235"/>
      <c r="SQC284" s="236"/>
      <c r="SQD284" s="236"/>
      <c r="SQE284" s="208"/>
      <c r="SQG284" s="235"/>
      <c r="SQH284" s="235"/>
      <c r="SQI284" s="235"/>
      <c r="SQJ284" s="235"/>
      <c r="SQK284" s="235"/>
      <c r="SQL284" s="235"/>
      <c r="SQM284" s="235"/>
      <c r="SQN284" s="236"/>
      <c r="SQO284" s="236"/>
      <c r="SQP284" s="208"/>
      <c r="SQR284" s="235"/>
      <c r="SQS284" s="235"/>
      <c r="SQT284" s="235"/>
      <c r="SQU284" s="235"/>
      <c r="SQV284" s="235"/>
      <c r="SQW284" s="235"/>
      <c r="SQX284" s="235"/>
      <c r="SQY284" s="236"/>
      <c r="SQZ284" s="236"/>
      <c r="SRA284" s="208"/>
      <c r="SRC284" s="235"/>
      <c r="SRD284" s="235"/>
      <c r="SRE284" s="235"/>
      <c r="SRF284" s="235"/>
      <c r="SRG284" s="235"/>
      <c r="SRH284" s="235"/>
      <c r="SRI284" s="235"/>
      <c r="SRJ284" s="236"/>
      <c r="SRK284" s="236"/>
      <c r="SRL284" s="208"/>
      <c r="SRN284" s="235"/>
      <c r="SRO284" s="235"/>
      <c r="SRP284" s="235"/>
      <c r="SRQ284" s="235"/>
      <c r="SRR284" s="235"/>
      <c r="SRS284" s="235"/>
      <c r="SRT284" s="235"/>
      <c r="SRU284" s="236"/>
      <c r="SRV284" s="236"/>
      <c r="SRW284" s="208"/>
      <c r="SRY284" s="235"/>
      <c r="SRZ284" s="235"/>
      <c r="SSA284" s="235"/>
      <c r="SSB284" s="235"/>
      <c r="SSC284" s="235"/>
      <c r="SSD284" s="235"/>
      <c r="SSE284" s="235"/>
      <c r="SSF284" s="236"/>
      <c r="SSG284" s="236"/>
      <c r="SSH284" s="208"/>
      <c r="SSJ284" s="235"/>
      <c r="SSK284" s="235"/>
      <c r="SSL284" s="235"/>
      <c r="SSM284" s="235"/>
      <c r="SSN284" s="235"/>
      <c r="SSO284" s="235"/>
      <c r="SSP284" s="235"/>
      <c r="SSQ284" s="236"/>
      <c r="SSR284" s="236"/>
      <c r="SSS284" s="208"/>
      <c r="SSU284" s="235"/>
      <c r="SSV284" s="235"/>
      <c r="SSW284" s="235"/>
      <c r="SSX284" s="235"/>
      <c r="SSY284" s="235"/>
      <c r="SSZ284" s="235"/>
      <c r="STA284" s="235"/>
      <c r="STB284" s="236"/>
      <c r="STC284" s="236"/>
      <c r="STD284" s="208"/>
      <c r="STF284" s="235"/>
      <c r="STG284" s="235"/>
      <c r="STH284" s="235"/>
      <c r="STI284" s="235"/>
      <c r="STJ284" s="235"/>
      <c r="STK284" s="235"/>
      <c r="STL284" s="235"/>
      <c r="STM284" s="236"/>
      <c r="STN284" s="236"/>
      <c r="STO284" s="208"/>
      <c r="STQ284" s="235"/>
      <c r="STR284" s="235"/>
      <c r="STS284" s="235"/>
      <c r="STT284" s="235"/>
      <c r="STU284" s="235"/>
      <c r="STV284" s="235"/>
      <c r="STW284" s="235"/>
      <c r="STX284" s="236"/>
      <c r="STY284" s="236"/>
      <c r="STZ284" s="208"/>
      <c r="SUB284" s="235"/>
      <c r="SUC284" s="235"/>
      <c r="SUD284" s="235"/>
      <c r="SUE284" s="235"/>
      <c r="SUF284" s="235"/>
      <c r="SUG284" s="235"/>
      <c r="SUH284" s="235"/>
      <c r="SUI284" s="236"/>
      <c r="SUJ284" s="236"/>
      <c r="SUK284" s="208"/>
      <c r="SUM284" s="235"/>
      <c r="SUN284" s="235"/>
      <c r="SUO284" s="235"/>
      <c r="SUP284" s="235"/>
      <c r="SUQ284" s="235"/>
      <c r="SUR284" s="235"/>
      <c r="SUS284" s="235"/>
      <c r="SUT284" s="236"/>
      <c r="SUU284" s="236"/>
      <c r="SUV284" s="208"/>
      <c r="SUX284" s="235"/>
      <c r="SUY284" s="235"/>
      <c r="SUZ284" s="235"/>
      <c r="SVA284" s="235"/>
      <c r="SVB284" s="235"/>
      <c r="SVC284" s="235"/>
      <c r="SVD284" s="235"/>
      <c r="SVE284" s="236"/>
      <c r="SVF284" s="236"/>
      <c r="SVG284" s="208"/>
      <c r="SVI284" s="235"/>
      <c r="SVJ284" s="235"/>
      <c r="SVK284" s="235"/>
      <c r="SVL284" s="235"/>
      <c r="SVM284" s="235"/>
      <c r="SVN284" s="235"/>
      <c r="SVO284" s="235"/>
      <c r="SVP284" s="236"/>
      <c r="SVQ284" s="236"/>
      <c r="SVR284" s="208"/>
      <c r="SVT284" s="235"/>
      <c r="SVU284" s="235"/>
      <c r="SVV284" s="235"/>
      <c r="SVW284" s="235"/>
      <c r="SVX284" s="235"/>
      <c r="SVY284" s="235"/>
      <c r="SVZ284" s="235"/>
      <c r="SWA284" s="236"/>
      <c r="SWB284" s="236"/>
      <c r="SWC284" s="208"/>
      <c r="SWE284" s="235"/>
      <c r="SWF284" s="235"/>
      <c r="SWG284" s="235"/>
      <c r="SWH284" s="235"/>
      <c r="SWI284" s="235"/>
      <c r="SWJ284" s="235"/>
      <c r="SWK284" s="235"/>
      <c r="SWL284" s="236"/>
      <c r="SWM284" s="236"/>
      <c r="SWN284" s="208"/>
      <c r="SWP284" s="235"/>
      <c r="SWQ284" s="235"/>
      <c r="SWR284" s="235"/>
      <c r="SWS284" s="235"/>
      <c r="SWT284" s="235"/>
      <c r="SWU284" s="235"/>
      <c r="SWV284" s="235"/>
      <c r="SWW284" s="236"/>
      <c r="SWX284" s="236"/>
      <c r="SWY284" s="208"/>
      <c r="SXA284" s="235"/>
      <c r="SXB284" s="235"/>
      <c r="SXC284" s="235"/>
      <c r="SXD284" s="235"/>
      <c r="SXE284" s="235"/>
      <c r="SXF284" s="235"/>
      <c r="SXG284" s="235"/>
      <c r="SXH284" s="236"/>
      <c r="SXI284" s="236"/>
      <c r="SXJ284" s="208"/>
      <c r="SXL284" s="235"/>
      <c r="SXM284" s="235"/>
      <c r="SXN284" s="235"/>
      <c r="SXO284" s="235"/>
      <c r="SXP284" s="235"/>
      <c r="SXQ284" s="235"/>
      <c r="SXR284" s="235"/>
      <c r="SXS284" s="236"/>
      <c r="SXT284" s="236"/>
      <c r="SXU284" s="208"/>
      <c r="SXW284" s="235"/>
      <c r="SXX284" s="235"/>
      <c r="SXY284" s="235"/>
      <c r="SXZ284" s="235"/>
      <c r="SYA284" s="235"/>
      <c r="SYB284" s="235"/>
      <c r="SYC284" s="235"/>
      <c r="SYD284" s="236"/>
      <c r="SYE284" s="236"/>
      <c r="SYF284" s="208"/>
      <c r="SYH284" s="235"/>
      <c r="SYI284" s="235"/>
      <c r="SYJ284" s="235"/>
      <c r="SYK284" s="235"/>
      <c r="SYL284" s="235"/>
      <c r="SYM284" s="235"/>
      <c r="SYN284" s="235"/>
      <c r="SYO284" s="236"/>
      <c r="SYP284" s="236"/>
      <c r="SYQ284" s="208"/>
      <c r="SYS284" s="235"/>
      <c r="SYT284" s="235"/>
      <c r="SYU284" s="235"/>
      <c r="SYV284" s="235"/>
      <c r="SYW284" s="235"/>
      <c r="SYX284" s="235"/>
      <c r="SYY284" s="235"/>
      <c r="SYZ284" s="236"/>
      <c r="SZA284" s="236"/>
      <c r="SZB284" s="208"/>
      <c r="SZD284" s="235"/>
      <c r="SZE284" s="235"/>
      <c r="SZF284" s="235"/>
      <c r="SZG284" s="235"/>
      <c r="SZH284" s="235"/>
      <c r="SZI284" s="235"/>
      <c r="SZJ284" s="235"/>
      <c r="SZK284" s="236"/>
      <c r="SZL284" s="236"/>
      <c r="SZM284" s="208"/>
      <c r="SZO284" s="235"/>
      <c r="SZP284" s="235"/>
      <c r="SZQ284" s="235"/>
      <c r="SZR284" s="235"/>
      <c r="SZS284" s="235"/>
      <c r="SZT284" s="235"/>
      <c r="SZU284" s="235"/>
      <c r="SZV284" s="236"/>
      <c r="SZW284" s="236"/>
      <c r="SZX284" s="208"/>
      <c r="SZZ284" s="235"/>
      <c r="TAA284" s="235"/>
      <c r="TAB284" s="235"/>
      <c r="TAC284" s="235"/>
      <c r="TAD284" s="235"/>
      <c r="TAE284" s="235"/>
      <c r="TAF284" s="235"/>
      <c r="TAG284" s="236"/>
      <c r="TAH284" s="236"/>
      <c r="TAI284" s="208"/>
      <c r="TAK284" s="235"/>
      <c r="TAL284" s="235"/>
      <c r="TAM284" s="235"/>
      <c r="TAN284" s="235"/>
      <c r="TAO284" s="235"/>
      <c r="TAP284" s="235"/>
      <c r="TAQ284" s="235"/>
      <c r="TAR284" s="236"/>
      <c r="TAS284" s="236"/>
      <c r="TAT284" s="208"/>
      <c r="TAV284" s="235"/>
      <c r="TAW284" s="235"/>
      <c r="TAX284" s="235"/>
      <c r="TAY284" s="235"/>
      <c r="TAZ284" s="235"/>
      <c r="TBA284" s="235"/>
      <c r="TBB284" s="235"/>
      <c r="TBC284" s="236"/>
      <c r="TBD284" s="236"/>
      <c r="TBE284" s="208"/>
      <c r="TBG284" s="235"/>
      <c r="TBH284" s="235"/>
      <c r="TBI284" s="235"/>
      <c r="TBJ284" s="235"/>
      <c r="TBK284" s="235"/>
      <c r="TBL284" s="235"/>
      <c r="TBM284" s="235"/>
      <c r="TBN284" s="236"/>
      <c r="TBO284" s="236"/>
      <c r="TBP284" s="208"/>
      <c r="TBR284" s="235"/>
      <c r="TBS284" s="235"/>
      <c r="TBT284" s="235"/>
      <c r="TBU284" s="235"/>
      <c r="TBV284" s="235"/>
      <c r="TBW284" s="235"/>
      <c r="TBX284" s="235"/>
      <c r="TBY284" s="236"/>
      <c r="TBZ284" s="236"/>
      <c r="TCA284" s="208"/>
      <c r="TCC284" s="235"/>
      <c r="TCD284" s="235"/>
      <c r="TCE284" s="235"/>
      <c r="TCF284" s="235"/>
      <c r="TCG284" s="235"/>
      <c r="TCH284" s="235"/>
      <c r="TCI284" s="235"/>
      <c r="TCJ284" s="236"/>
      <c r="TCK284" s="236"/>
      <c r="TCL284" s="208"/>
      <c r="TCN284" s="235"/>
      <c r="TCO284" s="235"/>
      <c r="TCP284" s="235"/>
      <c r="TCQ284" s="235"/>
      <c r="TCR284" s="235"/>
      <c r="TCS284" s="235"/>
      <c r="TCT284" s="235"/>
      <c r="TCU284" s="236"/>
      <c r="TCV284" s="236"/>
      <c r="TCW284" s="208"/>
      <c r="TCY284" s="235"/>
      <c r="TCZ284" s="235"/>
      <c r="TDA284" s="235"/>
      <c r="TDB284" s="235"/>
      <c r="TDC284" s="235"/>
      <c r="TDD284" s="235"/>
      <c r="TDE284" s="235"/>
      <c r="TDF284" s="236"/>
      <c r="TDG284" s="236"/>
      <c r="TDH284" s="208"/>
      <c r="TDJ284" s="235"/>
      <c r="TDK284" s="235"/>
      <c r="TDL284" s="235"/>
      <c r="TDM284" s="235"/>
      <c r="TDN284" s="235"/>
      <c r="TDO284" s="235"/>
      <c r="TDP284" s="235"/>
      <c r="TDQ284" s="236"/>
      <c r="TDR284" s="236"/>
      <c r="TDS284" s="208"/>
      <c r="TDU284" s="235"/>
      <c r="TDV284" s="235"/>
      <c r="TDW284" s="235"/>
      <c r="TDX284" s="235"/>
      <c r="TDY284" s="235"/>
      <c r="TDZ284" s="235"/>
      <c r="TEA284" s="235"/>
      <c r="TEB284" s="236"/>
      <c r="TEC284" s="236"/>
      <c r="TED284" s="208"/>
      <c r="TEF284" s="235"/>
      <c r="TEG284" s="235"/>
      <c r="TEH284" s="235"/>
      <c r="TEI284" s="235"/>
      <c r="TEJ284" s="235"/>
      <c r="TEK284" s="235"/>
      <c r="TEL284" s="235"/>
      <c r="TEM284" s="236"/>
      <c r="TEN284" s="236"/>
      <c r="TEO284" s="208"/>
      <c r="TEQ284" s="235"/>
      <c r="TER284" s="235"/>
      <c r="TES284" s="235"/>
      <c r="TET284" s="235"/>
      <c r="TEU284" s="235"/>
      <c r="TEV284" s="235"/>
      <c r="TEW284" s="235"/>
      <c r="TEX284" s="236"/>
      <c r="TEY284" s="236"/>
      <c r="TEZ284" s="208"/>
      <c r="TFB284" s="235"/>
      <c r="TFC284" s="235"/>
      <c r="TFD284" s="235"/>
      <c r="TFE284" s="235"/>
      <c r="TFF284" s="235"/>
      <c r="TFG284" s="235"/>
      <c r="TFH284" s="235"/>
      <c r="TFI284" s="236"/>
      <c r="TFJ284" s="236"/>
      <c r="TFK284" s="208"/>
      <c r="TFM284" s="235"/>
      <c r="TFN284" s="235"/>
      <c r="TFO284" s="235"/>
      <c r="TFP284" s="235"/>
      <c r="TFQ284" s="235"/>
      <c r="TFR284" s="235"/>
      <c r="TFS284" s="235"/>
      <c r="TFT284" s="236"/>
      <c r="TFU284" s="236"/>
      <c r="TFV284" s="208"/>
      <c r="TFX284" s="235"/>
      <c r="TFY284" s="235"/>
      <c r="TFZ284" s="235"/>
      <c r="TGA284" s="235"/>
      <c r="TGB284" s="235"/>
      <c r="TGC284" s="235"/>
      <c r="TGD284" s="235"/>
      <c r="TGE284" s="236"/>
      <c r="TGF284" s="236"/>
      <c r="TGG284" s="208"/>
      <c r="TGI284" s="235"/>
      <c r="TGJ284" s="235"/>
      <c r="TGK284" s="235"/>
      <c r="TGL284" s="235"/>
      <c r="TGM284" s="235"/>
      <c r="TGN284" s="235"/>
      <c r="TGO284" s="235"/>
      <c r="TGP284" s="236"/>
      <c r="TGQ284" s="236"/>
      <c r="TGR284" s="208"/>
      <c r="TGT284" s="235"/>
      <c r="TGU284" s="235"/>
      <c r="TGV284" s="235"/>
      <c r="TGW284" s="235"/>
      <c r="TGX284" s="235"/>
      <c r="TGY284" s="235"/>
      <c r="TGZ284" s="235"/>
      <c r="THA284" s="236"/>
      <c r="THB284" s="236"/>
      <c r="THC284" s="208"/>
      <c r="THE284" s="235"/>
      <c r="THF284" s="235"/>
      <c r="THG284" s="235"/>
      <c r="THH284" s="235"/>
      <c r="THI284" s="235"/>
      <c r="THJ284" s="235"/>
      <c r="THK284" s="235"/>
      <c r="THL284" s="236"/>
      <c r="THM284" s="236"/>
      <c r="THN284" s="208"/>
      <c r="THP284" s="235"/>
      <c r="THQ284" s="235"/>
      <c r="THR284" s="235"/>
      <c r="THS284" s="235"/>
      <c r="THT284" s="235"/>
      <c r="THU284" s="235"/>
      <c r="THV284" s="235"/>
      <c r="THW284" s="236"/>
      <c r="THX284" s="236"/>
      <c r="THY284" s="208"/>
      <c r="TIA284" s="235"/>
      <c r="TIB284" s="235"/>
      <c r="TIC284" s="235"/>
      <c r="TID284" s="235"/>
      <c r="TIE284" s="235"/>
      <c r="TIF284" s="235"/>
      <c r="TIG284" s="235"/>
      <c r="TIH284" s="236"/>
      <c r="TII284" s="236"/>
      <c r="TIJ284" s="208"/>
      <c r="TIL284" s="235"/>
      <c r="TIM284" s="235"/>
      <c r="TIN284" s="235"/>
      <c r="TIO284" s="235"/>
      <c r="TIP284" s="235"/>
      <c r="TIQ284" s="235"/>
      <c r="TIR284" s="235"/>
      <c r="TIS284" s="236"/>
      <c r="TIT284" s="236"/>
      <c r="TIU284" s="208"/>
      <c r="TIW284" s="235"/>
      <c r="TIX284" s="235"/>
      <c r="TIY284" s="235"/>
      <c r="TIZ284" s="235"/>
      <c r="TJA284" s="235"/>
      <c r="TJB284" s="235"/>
      <c r="TJC284" s="235"/>
      <c r="TJD284" s="236"/>
      <c r="TJE284" s="236"/>
      <c r="TJF284" s="208"/>
      <c r="TJH284" s="235"/>
      <c r="TJI284" s="235"/>
      <c r="TJJ284" s="235"/>
      <c r="TJK284" s="235"/>
      <c r="TJL284" s="235"/>
      <c r="TJM284" s="235"/>
      <c r="TJN284" s="235"/>
      <c r="TJO284" s="236"/>
      <c r="TJP284" s="236"/>
      <c r="TJQ284" s="208"/>
      <c r="TJS284" s="235"/>
      <c r="TJT284" s="235"/>
      <c r="TJU284" s="235"/>
      <c r="TJV284" s="235"/>
      <c r="TJW284" s="235"/>
      <c r="TJX284" s="235"/>
      <c r="TJY284" s="235"/>
      <c r="TJZ284" s="236"/>
      <c r="TKA284" s="236"/>
      <c r="TKB284" s="208"/>
      <c r="TKD284" s="235"/>
      <c r="TKE284" s="235"/>
      <c r="TKF284" s="235"/>
      <c r="TKG284" s="235"/>
      <c r="TKH284" s="235"/>
      <c r="TKI284" s="235"/>
      <c r="TKJ284" s="235"/>
      <c r="TKK284" s="236"/>
      <c r="TKL284" s="236"/>
      <c r="TKM284" s="208"/>
      <c r="TKO284" s="235"/>
      <c r="TKP284" s="235"/>
      <c r="TKQ284" s="235"/>
      <c r="TKR284" s="235"/>
      <c r="TKS284" s="235"/>
      <c r="TKT284" s="235"/>
      <c r="TKU284" s="235"/>
      <c r="TKV284" s="236"/>
      <c r="TKW284" s="236"/>
      <c r="TKX284" s="208"/>
      <c r="TKZ284" s="235"/>
      <c r="TLA284" s="235"/>
      <c r="TLB284" s="235"/>
      <c r="TLC284" s="235"/>
      <c r="TLD284" s="235"/>
      <c r="TLE284" s="235"/>
      <c r="TLF284" s="235"/>
      <c r="TLG284" s="236"/>
      <c r="TLH284" s="236"/>
      <c r="TLI284" s="208"/>
      <c r="TLK284" s="235"/>
      <c r="TLL284" s="235"/>
      <c r="TLM284" s="235"/>
      <c r="TLN284" s="235"/>
      <c r="TLO284" s="235"/>
      <c r="TLP284" s="235"/>
      <c r="TLQ284" s="235"/>
      <c r="TLR284" s="236"/>
      <c r="TLS284" s="236"/>
      <c r="TLT284" s="208"/>
      <c r="TLV284" s="235"/>
      <c r="TLW284" s="235"/>
      <c r="TLX284" s="235"/>
      <c r="TLY284" s="235"/>
      <c r="TLZ284" s="235"/>
      <c r="TMA284" s="235"/>
      <c r="TMB284" s="235"/>
      <c r="TMC284" s="236"/>
      <c r="TMD284" s="236"/>
      <c r="TME284" s="208"/>
      <c r="TMG284" s="235"/>
      <c r="TMH284" s="235"/>
      <c r="TMI284" s="235"/>
      <c r="TMJ284" s="235"/>
      <c r="TMK284" s="235"/>
      <c r="TML284" s="235"/>
      <c r="TMM284" s="235"/>
      <c r="TMN284" s="236"/>
      <c r="TMO284" s="236"/>
      <c r="TMP284" s="208"/>
      <c r="TMR284" s="235"/>
      <c r="TMS284" s="235"/>
      <c r="TMT284" s="235"/>
      <c r="TMU284" s="235"/>
      <c r="TMV284" s="235"/>
      <c r="TMW284" s="235"/>
      <c r="TMX284" s="235"/>
      <c r="TMY284" s="236"/>
      <c r="TMZ284" s="236"/>
      <c r="TNA284" s="208"/>
      <c r="TNC284" s="235"/>
      <c r="TND284" s="235"/>
      <c r="TNE284" s="235"/>
      <c r="TNF284" s="235"/>
      <c r="TNG284" s="235"/>
      <c r="TNH284" s="235"/>
      <c r="TNI284" s="235"/>
      <c r="TNJ284" s="236"/>
      <c r="TNK284" s="236"/>
      <c r="TNL284" s="208"/>
      <c r="TNN284" s="235"/>
      <c r="TNO284" s="235"/>
      <c r="TNP284" s="235"/>
      <c r="TNQ284" s="235"/>
      <c r="TNR284" s="235"/>
      <c r="TNS284" s="235"/>
      <c r="TNT284" s="235"/>
      <c r="TNU284" s="236"/>
      <c r="TNV284" s="236"/>
      <c r="TNW284" s="208"/>
      <c r="TNY284" s="235"/>
      <c r="TNZ284" s="235"/>
      <c r="TOA284" s="235"/>
      <c r="TOB284" s="235"/>
      <c r="TOC284" s="235"/>
      <c r="TOD284" s="235"/>
      <c r="TOE284" s="235"/>
      <c r="TOF284" s="236"/>
      <c r="TOG284" s="236"/>
      <c r="TOH284" s="208"/>
      <c r="TOJ284" s="235"/>
      <c r="TOK284" s="235"/>
      <c r="TOL284" s="235"/>
      <c r="TOM284" s="235"/>
      <c r="TON284" s="235"/>
      <c r="TOO284" s="235"/>
      <c r="TOP284" s="235"/>
      <c r="TOQ284" s="236"/>
      <c r="TOR284" s="236"/>
      <c r="TOS284" s="208"/>
      <c r="TOU284" s="235"/>
      <c r="TOV284" s="235"/>
      <c r="TOW284" s="235"/>
      <c r="TOX284" s="235"/>
      <c r="TOY284" s="235"/>
      <c r="TOZ284" s="235"/>
      <c r="TPA284" s="235"/>
      <c r="TPB284" s="236"/>
      <c r="TPC284" s="236"/>
      <c r="TPD284" s="208"/>
      <c r="TPF284" s="235"/>
      <c r="TPG284" s="235"/>
      <c r="TPH284" s="235"/>
      <c r="TPI284" s="235"/>
      <c r="TPJ284" s="235"/>
      <c r="TPK284" s="235"/>
      <c r="TPL284" s="235"/>
      <c r="TPM284" s="236"/>
      <c r="TPN284" s="236"/>
      <c r="TPO284" s="208"/>
      <c r="TPQ284" s="235"/>
      <c r="TPR284" s="235"/>
      <c r="TPS284" s="235"/>
      <c r="TPT284" s="235"/>
      <c r="TPU284" s="235"/>
      <c r="TPV284" s="235"/>
      <c r="TPW284" s="235"/>
      <c r="TPX284" s="236"/>
      <c r="TPY284" s="236"/>
      <c r="TPZ284" s="208"/>
      <c r="TQB284" s="235"/>
      <c r="TQC284" s="235"/>
      <c r="TQD284" s="235"/>
      <c r="TQE284" s="235"/>
      <c r="TQF284" s="235"/>
      <c r="TQG284" s="235"/>
      <c r="TQH284" s="235"/>
      <c r="TQI284" s="236"/>
      <c r="TQJ284" s="236"/>
      <c r="TQK284" s="208"/>
      <c r="TQM284" s="235"/>
      <c r="TQN284" s="235"/>
      <c r="TQO284" s="235"/>
      <c r="TQP284" s="235"/>
      <c r="TQQ284" s="235"/>
      <c r="TQR284" s="235"/>
      <c r="TQS284" s="235"/>
      <c r="TQT284" s="236"/>
      <c r="TQU284" s="236"/>
      <c r="TQV284" s="208"/>
      <c r="TQX284" s="235"/>
      <c r="TQY284" s="235"/>
      <c r="TQZ284" s="235"/>
      <c r="TRA284" s="235"/>
      <c r="TRB284" s="235"/>
      <c r="TRC284" s="235"/>
      <c r="TRD284" s="235"/>
      <c r="TRE284" s="236"/>
      <c r="TRF284" s="236"/>
      <c r="TRG284" s="208"/>
      <c r="TRI284" s="235"/>
      <c r="TRJ284" s="235"/>
      <c r="TRK284" s="235"/>
      <c r="TRL284" s="235"/>
      <c r="TRM284" s="235"/>
      <c r="TRN284" s="235"/>
      <c r="TRO284" s="235"/>
      <c r="TRP284" s="236"/>
      <c r="TRQ284" s="236"/>
      <c r="TRR284" s="208"/>
      <c r="TRT284" s="235"/>
      <c r="TRU284" s="235"/>
      <c r="TRV284" s="235"/>
      <c r="TRW284" s="235"/>
      <c r="TRX284" s="235"/>
      <c r="TRY284" s="235"/>
      <c r="TRZ284" s="235"/>
      <c r="TSA284" s="236"/>
      <c r="TSB284" s="236"/>
      <c r="TSC284" s="208"/>
      <c r="TSE284" s="235"/>
      <c r="TSF284" s="235"/>
      <c r="TSG284" s="235"/>
      <c r="TSH284" s="235"/>
      <c r="TSI284" s="235"/>
      <c r="TSJ284" s="235"/>
      <c r="TSK284" s="235"/>
      <c r="TSL284" s="236"/>
      <c r="TSM284" s="236"/>
      <c r="TSN284" s="208"/>
      <c r="TSP284" s="235"/>
      <c r="TSQ284" s="235"/>
      <c r="TSR284" s="235"/>
      <c r="TSS284" s="235"/>
      <c r="TST284" s="235"/>
      <c r="TSU284" s="235"/>
      <c r="TSV284" s="235"/>
      <c r="TSW284" s="236"/>
      <c r="TSX284" s="236"/>
      <c r="TSY284" s="208"/>
      <c r="TTA284" s="235"/>
      <c r="TTB284" s="235"/>
      <c r="TTC284" s="235"/>
      <c r="TTD284" s="235"/>
      <c r="TTE284" s="235"/>
      <c r="TTF284" s="235"/>
      <c r="TTG284" s="235"/>
      <c r="TTH284" s="236"/>
      <c r="TTI284" s="236"/>
      <c r="TTJ284" s="208"/>
      <c r="TTL284" s="235"/>
      <c r="TTM284" s="235"/>
      <c r="TTN284" s="235"/>
      <c r="TTO284" s="235"/>
      <c r="TTP284" s="235"/>
      <c r="TTQ284" s="235"/>
      <c r="TTR284" s="235"/>
      <c r="TTS284" s="236"/>
      <c r="TTT284" s="236"/>
      <c r="TTU284" s="208"/>
      <c r="TTW284" s="235"/>
      <c r="TTX284" s="235"/>
      <c r="TTY284" s="235"/>
      <c r="TTZ284" s="235"/>
      <c r="TUA284" s="235"/>
      <c r="TUB284" s="235"/>
      <c r="TUC284" s="235"/>
      <c r="TUD284" s="236"/>
      <c r="TUE284" s="236"/>
      <c r="TUF284" s="208"/>
      <c r="TUH284" s="235"/>
      <c r="TUI284" s="235"/>
      <c r="TUJ284" s="235"/>
      <c r="TUK284" s="235"/>
      <c r="TUL284" s="235"/>
      <c r="TUM284" s="235"/>
      <c r="TUN284" s="235"/>
      <c r="TUO284" s="236"/>
      <c r="TUP284" s="236"/>
      <c r="TUQ284" s="208"/>
      <c r="TUS284" s="235"/>
      <c r="TUT284" s="235"/>
      <c r="TUU284" s="235"/>
      <c r="TUV284" s="235"/>
      <c r="TUW284" s="235"/>
      <c r="TUX284" s="235"/>
      <c r="TUY284" s="235"/>
      <c r="TUZ284" s="236"/>
      <c r="TVA284" s="236"/>
      <c r="TVB284" s="208"/>
      <c r="TVD284" s="235"/>
      <c r="TVE284" s="235"/>
      <c r="TVF284" s="235"/>
      <c r="TVG284" s="235"/>
      <c r="TVH284" s="235"/>
      <c r="TVI284" s="235"/>
      <c r="TVJ284" s="235"/>
      <c r="TVK284" s="236"/>
      <c r="TVL284" s="236"/>
      <c r="TVM284" s="208"/>
      <c r="TVO284" s="235"/>
      <c r="TVP284" s="235"/>
      <c r="TVQ284" s="235"/>
      <c r="TVR284" s="235"/>
      <c r="TVS284" s="235"/>
      <c r="TVT284" s="235"/>
      <c r="TVU284" s="235"/>
      <c r="TVV284" s="236"/>
      <c r="TVW284" s="236"/>
      <c r="TVX284" s="208"/>
      <c r="TVZ284" s="235"/>
      <c r="TWA284" s="235"/>
      <c r="TWB284" s="235"/>
      <c r="TWC284" s="235"/>
      <c r="TWD284" s="235"/>
      <c r="TWE284" s="235"/>
      <c r="TWF284" s="235"/>
      <c r="TWG284" s="236"/>
      <c r="TWH284" s="236"/>
      <c r="TWI284" s="208"/>
      <c r="TWK284" s="235"/>
      <c r="TWL284" s="235"/>
      <c r="TWM284" s="235"/>
      <c r="TWN284" s="235"/>
      <c r="TWO284" s="235"/>
      <c r="TWP284" s="235"/>
      <c r="TWQ284" s="235"/>
      <c r="TWR284" s="236"/>
      <c r="TWS284" s="236"/>
      <c r="TWT284" s="208"/>
      <c r="TWV284" s="235"/>
      <c r="TWW284" s="235"/>
      <c r="TWX284" s="235"/>
      <c r="TWY284" s="235"/>
      <c r="TWZ284" s="235"/>
      <c r="TXA284" s="235"/>
      <c r="TXB284" s="235"/>
      <c r="TXC284" s="236"/>
      <c r="TXD284" s="236"/>
      <c r="TXE284" s="208"/>
      <c r="TXG284" s="235"/>
      <c r="TXH284" s="235"/>
      <c r="TXI284" s="235"/>
      <c r="TXJ284" s="235"/>
      <c r="TXK284" s="235"/>
      <c r="TXL284" s="235"/>
      <c r="TXM284" s="235"/>
      <c r="TXN284" s="236"/>
      <c r="TXO284" s="236"/>
      <c r="TXP284" s="208"/>
      <c r="TXR284" s="235"/>
      <c r="TXS284" s="235"/>
      <c r="TXT284" s="235"/>
      <c r="TXU284" s="235"/>
      <c r="TXV284" s="235"/>
      <c r="TXW284" s="235"/>
      <c r="TXX284" s="235"/>
      <c r="TXY284" s="236"/>
      <c r="TXZ284" s="236"/>
      <c r="TYA284" s="208"/>
      <c r="TYC284" s="235"/>
      <c r="TYD284" s="235"/>
      <c r="TYE284" s="235"/>
      <c r="TYF284" s="235"/>
      <c r="TYG284" s="235"/>
      <c r="TYH284" s="235"/>
      <c r="TYI284" s="235"/>
      <c r="TYJ284" s="236"/>
      <c r="TYK284" s="236"/>
      <c r="TYL284" s="208"/>
      <c r="TYN284" s="235"/>
      <c r="TYO284" s="235"/>
      <c r="TYP284" s="235"/>
      <c r="TYQ284" s="235"/>
      <c r="TYR284" s="235"/>
      <c r="TYS284" s="235"/>
      <c r="TYT284" s="235"/>
      <c r="TYU284" s="236"/>
      <c r="TYV284" s="236"/>
      <c r="TYW284" s="208"/>
      <c r="TYY284" s="235"/>
      <c r="TYZ284" s="235"/>
      <c r="TZA284" s="235"/>
      <c r="TZB284" s="235"/>
      <c r="TZC284" s="235"/>
      <c r="TZD284" s="235"/>
      <c r="TZE284" s="235"/>
      <c r="TZF284" s="236"/>
      <c r="TZG284" s="236"/>
      <c r="TZH284" s="208"/>
      <c r="TZJ284" s="235"/>
      <c r="TZK284" s="235"/>
      <c r="TZL284" s="235"/>
      <c r="TZM284" s="235"/>
      <c r="TZN284" s="235"/>
      <c r="TZO284" s="235"/>
      <c r="TZP284" s="235"/>
      <c r="TZQ284" s="236"/>
      <c r="TZR284" s="236"/>
      <c r="TZS284" s="208"/>
      <c r="TZU284" s="235"/>
      <c r="TZV284" s="235"/>
      <c r="TZW284" s="235"/>
      <c r="TZX284" s="235"/>
      <c r="TZY284" s="235"/>
      <c r="TZZ284" s="235"/>
      <c r="UAA284" s="235"/>
      <c r="UAB284" s="236"/>
      <c r="UAC284" s="236"/>
      <c r="UAD284" s="208"/>
      <c r="UAF284" s="235"/>
      <c r="UAG284" s="235"/>
      <c r="UAH284" s="235"/>
      <c r="UAI284" s="235"/>
      <c r="UAJ284" s="235"/>
      <c r="UAK284" s="235"/>
      <c r="UAL284" s="235"/>
      <c r="UAM284" s="236"/>
      <c r="UAN284" s="236"/>
      <c r="UAO284" s="208"/>
      <c r="UAQ284" s="235"/>
      <c r="UAR284" s="235"/>
      <c r="UAS284" s="235"/>
      <c r="UAT284" s="235"/>
      <c r="UAU284" s="235"/>
      <c r="UAV284" s="235"/>
      <c r="UAW284" s="235"/>
      <c r="UAX284" s="236"/>
      <c r="UAY284" s="236"/>
      <c r="UAZ284" s="208"/>
      <c r="UBB284" s="235"/>
      <c r="UBC284" s="235"/>
      <c r="UBD284" s="235"/>
      <c r="UBE284" s="235"/>
      <c r="UBF284" s="235"/>
      <c r="UBG284" s="235"/>
      <c r="UBH284" s="235"/>
      <c r="UBI284" s="236"/>
      <c r="UBJ284" s="236"/>
      <c r="UBK284" s="208"/>
      <c r="UBM284" s="235"/>
      <c r="UBN284" s="235"/>
      <c r="UBO284" s="235"/>
      <c r="UBP284" s="235"/>
      <c r="UBQ284" s="235"/>
      <c r="UBR284" s="235"/>
      <c r="UBS284" s="235"/>
      <c r="UBT284" s="236"/>
      <c r="UBU284" s="236"/>
      <c r="UBV284" s="208"/>
      <c r="UBX284" s="235"/>
      <c r="UBY284" s="235"/>
      <c r="UBZ284" s="235"/>
      <c r="UCA284" s="235"/>
      <c r="UCB284" s="235"/>
      <c r="UCC284" s="235"/>
      <c r="UCD284" s="235"/>
      <c r="UCE284" s="236"/>
      <c r="UCF284" s="236"/>
      <c r="UCG284" s="208"/>
      <c r="UCI284" s="235"/>
      <c r="UCJ284" s="235"/>
      <c r="UCK284" s="235"/>
      <c r="UCL284" s="235"/>
      <c r="UCM284" s="235"/>
      <c r="UCN284" s="235"/>
      <c r="UCO284" s="235"/>
      <c r="UCP284" s="236"/>
      <c r="UCQ284" s="236"/>
      <c r="UCR284" s="208"/>
      <c r="UCT284" s="235"/>
      <c r="UCU284" s="235"/>
      <c r="UCV284" s="235"/>
      <c r="UCW284" s="235"/>
      <c r="UCX284" s="235"/>
      <c r="UCY284" s="235"/>
      <c r="UCZ284" s="235"/>
      <c r="UDA284" s="236"/>
      <c r="UDB284" s="236"/>
      <c r="UDC284" s="208"/>
      <c r="UDE284" s="235"/>
      <c r="UDF284" s="235"/>
      <c r="UDG284" s="235"/>
      <c r="UDH284" s="235"/>
      <c r="UDI284" s="235"/>
      <c r="UDJ284" s="235"/>
      <c r="UDK284" s="235"/>
      <c r="UDL284" s="236"/>
      <c r="UDM284" s="236"/>
      <c r="UDN284" s="208"/>
      <c r="UDP284" s="235"/>
      <c r="UDQ284" s="235"/>
      <c r="UDR284" s="235"/>
      <c r="UDS284" s="235"/>
      <c r="UDT284" s="235"/>
      <c r="UDU284" s="235"/>
      <c r="UDV284" s="235"/>
      <c r="UDW284" s="236"/>
      <c r="UDX284" s="236"/>
      <c r="UDY284" s="208"/>
      <c r="UEA284" s="235"/>
      <c r="UEB284" s="235"/>
      <c r="UEC284" s="235"/>
      <c r="UED284" s="235"/>
      <c r="UEE284" s="235"/>
      <c r="UEF284" s="235"/>
      <c r="UEG284" s="235"/>
      <c r="UEH284" s="236"/>
      <c r="UEI284" s="236"/>
      <c r="UEJ284" s="208"/>
      <c r="UEL284" s="235"/>
      <c r="UEM284" s="235"/>
      <c r="UEN284" s="235"/>
      <c r="UEO284" s="235"/>
      <c r="UEP284" s="235"/>
      <c r="UEQ284" s="235"/>
      <c r="UER284" s="235"/>
      <c r="UES284" s="236"/>
      <c r="UET284" s="236"/>
      <c r="UEU284" s="208"/>
      <c r="UEW284" s="235"/>
      <c r="UEX284" s="235"/>
      <c r="UEY284" s="235"/>
      <c r="UEZ284" s="235"/>
      <c r="UFA284" s="235"/>
      <c r="UFB284" s="235"/>
      <c r="UFC284" s="235"/>
      <c r="UFD284" s="236"/>
      <c r="UFE284" s="236"/>
      <c r="UFF284" s="208"/>
      <c r="UFH284" s="235"/>
      <c r="UFI284" s="235"/>
      <c r="UFJ284" s="235"/>
      <c r="UFK284" s="235"/>
      <c r="UFL284" s="235"/>
      <c r="UFM284" s="235"/>
      <c r="UFN284" s="235"/>
      <c r="UFO284" s="236"/>
      <c r="UFP284" s="236"/>
      <c r="UFQ284" s="208"/>
      <c r="UFS284" s="235"/>
      <c r="UFT284" s="235"/>
      <c r="UFU284" s="235"/>
      <c r="UFV284" s="235"/>
      <c r="UFW284" s="235"/>
      <c r="UFX284" s="235"/>
      <c r="UFY284" s="235"/>
      <c r="UFZ284" s="236"/>
      <c r="UGA284" s="236"/>
      <c r="UGB284" s="208"/>
      <c r="UGD284" s="235"/>
      <c r="UGE284" s="235"/>
      <c r="UGF284" s="235"/>
      <c r="UGG284" s="235"/>
      <c r="UGH284" s="235"/>
      <c r="UGI284" s="235"/>
      <c r="UGJ284" s="235"/>
      <c r="UGK284" s="236"/>
      <c r="UGL284" s="236"/>
      <c r="UGM284" s="208"/>
      <c r="UGO284" s="235"/>
      <c r="UGP284" s="235"/>
      <c r="UGQ284" s="235"/>
      <c r="UGR284" s="235"/>
      <c r="UGS284" s="235"/>
      <c r="UGT284" s="235"/>
      <c r="UGU284" s="235"/>
      <c r="UGV284" s="236"/>
      <c r="UGW284" s="236"/>
      <c r="UGX284" s="208"/>
      <c r="UGZ284" s="235"/>
      <c r="UHA284" s="235"/>
      <c r="UHB284" s="235"/>
      <c r="UHC284" s="235"/>
      <c r="UHD284" s="235"/>
      <c r="UHE284" s="235"/>
      <c r="UHF284" s="235"/>
      <c r="UHG284" s="236"/>
      <c r="UHH284" s="236"/>
      <c r="UHI284" s="208"/>
      <c r="UHK284" s="235"/>
      <c r="UHL284" s="235"/>
      <c r="UHM284" s="235"/>
      <c r="UHN284" s="235"/>
      <c r="UHO284" s="235"/>
      <c r="UHP284" s="235"/>
      <c r="UHQ284" s="235"/>
      <c r="UHR284" s="236"/>
      <c r="UHS284" s="236"/>
      <c r="UHT284" s="208"/>
      <c r="UHV284" s="235"/>
      <c r="UHW284" s="235"/>
      <c r="UHX284" s="235"/>
      <c r="UHY284" s="235"/>
      <c r="UHZ284" s="235"/>
      <c r="UIA284" s="235"/>
      <c r="UIB284" s="235"/>
      <c r="UIC284" s="236"/>
      <c r="UID284" s="236"/>
      <c r="UIE284" s="208"/>
      <c r="UIG284" s="235"/>
      <c r="UIH284" s="235"/>
      <c r="UII284" s="235"/>
      <c r="UIJ284" s="235"/>
      <c r="UIK284" s="235"/>
      <c r="UIL284" s="235"/>
      <c r="UIM284" s="235"/>
      <c r="UIN284" s="236"/>
      <c r="UIO284" s="236"/>
      <c r="UIP284" s="208"/>
      <c r="UIR284" s="235"/>
      <c r="UIS284" s="235"/>
      <c r="UIT284" s="235"/>
      <c r="UIU284" s="235"/>
      <c r="UIV284" s="235"/>
      <c r="UIW284" s="235"/>
      <c r="UIX284" s="235"/>
      <c r="UIY284" s="236"/>
      <c r="UIZ284" s="236"/>
      <c r="UJA284" s="208"/>
      <c r="UJC284" s="235"/>
      <c r="UJD284" s="235"/>
      <c r="UJE284" s="235"/>
      <c r="UJF284" s="235"/>
      <c r="UJG284" s="235"/>
      <c r="UJH284" s="235"/>
      <c r="UJI284" s="235"/>
      <c r="UJJ284" s="236"/>
      <c r="UJK284" s="236"/>
      <c r="UJL284" s="208"/>
      <c r="UJN284" s="235"/>
      <c r="UJO284" s="235"/>
      <c r="UJP284" s="235"/>
      <c r="UJQ284" s="235"/>
      <c r="UJR284" s="235"/>
      <c r="UJS284" s="235"/>
      <c r="UJT284" s="235"/>
      <c r="UJU284" s="236"/>
      <c r="UJV284" s="236"/>
      <c r="UJW284" s="208"/>
      <c r="UJY284" s="235"/>
      <c r="UJZ284" s="235"/>
      <c r="UKA284" s="235"/>
      <c r="UKB284" s="235"/>
      <c r="UKC284" s="235"/>
      <c r="UKD284" s="235"/>
      <c r="UKE284" s="235"/>
      <c r="UKF284" s="236"/>
      <c r="UKG284" s="236"/>
      <c r="UKH284" s="208"/>
      <c r="UKJ284" s="235"/>
      <c r="UKK284" s="235"/>
      <c r="UKL284" s="235"/>
      <c r="UKM284" s="235"/>
      <c r="UKN284" s="235"/>
      <c r="UKO284" s="235"/>
      <c r="UKP284" s="235"/>
      <c r="UKQ284" s="236"/>
      <c r="UKR284" s="236"/>
      <c r="UKS284" s="208"/>
      <c r="UKU284" s="235"/>
      <c r="UKV284" s="235"/>
      <c r="UKW284" s="235"/>
      <c r="UKX284" s="235"/>
      <c r="UKY284" s="235"/>
      <c r="UKZ284" s="235"/>
      <c r="ULA284" s="235"/>
      <c r="ULB284" s="236"/>
      <c r="ULC284" s="236"/>
      <c r="ULD284" s="208"/>
      <c r="ULF284" s="235"/>
      <c r="ULG284" s="235"/>
      <c r="ULH284" s="235"/>
      <c r="ULI284" s="235"/>
      <c r="ULJ284" s="235"/>
      <c r="ULK284" s="235"/>
      <c r="ULL284" s="235"/>
      <c r="ULM284" s="236"/>
      <c r="ULN284" s="236"/>
      <c r="ULO284" s="208"/>
      <c r="ULQ284" s="235"/>
      <c r="ULR284" s="235"/>
      <c r="ULS284" s="235"/>
      <c r="ULT284" s="235"/>
      <c r="ULU284" s="235"/>
      <c r="ULV284" s="235"/>
      <c r="ULW284" s="235"/>
      <c r="ULX284" s="236"/>
      <c r="ULY284" s="236"/>
      <c r="ULZ284" s="208"/>
      <c r="UMB284" s="235"/>
      <c r="UMC284" s="235"/>
      <c r="UMD284" s="235"/>
      <c r="UME284" s="235"/>
      <c r="UMF284" s="235"/>
      <c r="UMG284" s="235"/>
      <c r="UMH284" s="235"/>
      <c r="UMI284" s="236"/>
      <c r="UMJ284" s="236"/>
      <c r="UMK284" s="208"/>
      <c r="UMM284" s="235"/>
      <c r="UMN284" s="235"/>
      <c r="UMO284" s="235"/>
      <c r="UMP284" s="235"/>
      <c r="UMQ284" s="235"/>
      <c r="UMR284" s="235"/>
      <c r="UMS284" s="235"/>
      <c r="UMT284" s="236"/>
      <c r="UMU284" s="236"/>
      <c r="UMV284" s="208"/>
      <c r="UMX284" s="235"/>
      <c r="UMY284" s="235"/>
      <c r="UMZ284" s="235"/>
      <c r="UNA284" s="235"/>
      <c r="UNB284" s="235"/>
      <c r="UNC284" s="235"/>
      <c r="UND284" s="235"/>
      <c r="UNE284" s="236"/>
      <c r="UNF284" s="236"/>
      <c r="UNG284" s="208"/>
      <c r="UNI284" s="235"/>
      <c r="UNJ284" s="235"/>
      <c r="UNK284" s="235"/>
      <c r="UNL284" s="235"/>
      <c r="UNM284" s="235"/>
      <c r="UNN284" s="235"/>
      <c r="UNO284" s="235"/>
      <c r="UNP284" s="236"/>
      <c r="UNQ284" s="236"/>
      <c r="UNR284" s="208"/>
      <c r="UNT284" s="235"/>
      <c r="UNU284" s="235"/>
      <c r="UNV284" s="235"/>
      <c r="UNW284" s="235"/>
      <c r="UNX284" s="235"/>
      <c r="UNY284" s="235"/>
      <c r="UNZ284" s="235"/>
      <c r="UOA284" s="236"/>
      <c r="UOB284" s="236"/>
      <c r="UOC284" s="208"/>
      <c r="UOE284" s="235"/>
      <c r="UOF284" s="235"/>
      <c r="UOG284" s="235"/>
      <c r="UOH284" s="235"/>
      <c r="UOI284" s="235"/>
      <c r="UOJ284" s="235"/>
      <c r="UOK284" s="235"/>
      <c r="UOL284" s="236"/>
      <c r="UOM284" s="236"/>
      <c r="UON284" s="208"/>
      <c r="UOP284" s="235"/>
      <c r="UOQ284" s="235"/>
      <c r="UOR284" s="235"/>
      <c r="UOS284" s="235"/>
      <c r="UOT284" s="235"/>
      <c r="UOU284" s="235"/>
      <c r="UOV284" s="235"/>
      <c r="UOW284" s="236"/>
      <c r="UOX284" s="236"/>
      <c r="UOY284" s="208"/>
      <c r="UPA284" s="235"/>
      <c r="UPB284" s="235"/>
      <c r="UPC284" s="235"/>
      <c r="UPD284" s="235"/>
      <c r="UPE284" s="235"/>
      <c r="UPF284" s="235"/>
      <c r="UPG284" s="235"/>
      <c r="UPH284" s="236"/>
      <c r="UPI284" s="236"/>
      <c r="UPJ284" s="208"/>
      <c r="UPL284" s="235"/>
      <c r="UPM284" s="235"/>
      <c r="UPN284" s="235"/>
      <c r="UPO284" s="235"/>
      <c r="UPP284" s="235"/>
      <c r="UPQ284" s="235"/>
      <c r="UPR284" s="235"/>
      <c r="UPS284" s="236"/>
      <c r="UPT284" s="236"/>
      <c r="UPU284" s="208"/>
      <c r="UPW284" s="235"/>
      <c r="UPX284" s="235"/>
      <c r="UPY284" s="235"/>
      <c r="UPZ284" s="235"/>
      <c r="UQA284" s="235"/>
      <c r="UQB284" s="235"/>
      <c r="UQC284" s="235"/>
      <c r="UQD284" s="236"/>
      <c r="UQE284" s="236"/>
      <c r="UQF284" s="208"/>
      <c r="UQH284" s="235"/>
      <c r="UQI284" s="235"/>
      <c r="UQJ284" s="235"/>
      <c r="UQK284" s="235"/>
      <c r="UQL284" s="235"/>
      <c r="UQM284" s="235"/>
      <c r="UQN284" s="235"/>
      <c r="UQO284" s="236"/>
      <c r="UQP284" s="236"/>
      <c r="UQQ284" s="208"/>
      <c r="UQS284" s="235"/>
      <c r="UQT284" s="235"/>
      <c r="UQU284" s="235"/>
      <c r="UQV284" s="235"/>
      <c r="UQW284" s="235"/>
      <c r="UQX284" s="235"/>
      <c r="UQY284" s="235"/>
      <c r="UQZ284" s="236"/>
      <c r="URA284" s="236"/>
      <c r="URB284" s="208"/>
      <c r="URD284" s="235"/>
      <c r="URE284" s="235"/>
      <c r="URF284" s="235"/>
      <c r="URG284" s="235"/>
      <c r="URH284" s="235"/>
      <c r="URI284" s="235"/>
      <c r="URJ284" s="235"/>
      <c r="URK284" s="236"/>
      <c r="URL284" s="236"/>
      <c r="URM284" s="208"/>
      <c r="URO284" s="235"/>
      <c r="URP284" s="235"/>
      <c r="URQ284" s="235"/>
      <c r="URR284" s="235"/>
      <c r="URS284" s="235"/>
      <c r="URT284" s="235"/>
      <c r="URU284" s="235"/>
      <c r="URV284" s="236"/>
      <c r="URW284" s="236"/>
      <c r="URX284" s="208"/>
      <c r="URZ284" s="235"/>
      <c r="USA284" s="235"/>
      <c r="USB284" s="235"/>
      <c r="USC284" s="235"/>
      <c r="USD284" s="235"/>
      <c r="USE284" s="235"/>
      <c r="USF284" s="235"/>
      <c r="USG284" s="236"/>
      <c r="USH284" s="236"/>
      <c r="USI284" s="208"/>
      <c r="USK284" s="235"/>
      <c r="USL284" s="235"/>
      <c r="USM284" s="235"/>
      <c r="USN284" s="235"/>
      <c r="USO284" s="235"/>
      <c r="USP284" s="235"/>
      <c r="USQ284" s="235"/>
      <c r="USR284" s="236"/>
      <c r="USS284" s="236"/>
      <c r="UST284" s="208"/>
      <c r="USV284" s="235"/>
      <c r="USW284" s="235"/>
      <c r="USX284" s="235"/>
      <c r="USY284" s="235"/>
      <c r="USZ284" s="235"/>
      <c r="UTA284" s="235"/>
      <c r="UTB284" s="235"/>
      <c r="UTC284" s="236"/>
      <c r="UTD284" s="236"/>
      <c r="UTE284" s="208"/>
      <c r="UTG284" s="235"/>
      <c r="UTH284" s="235"/>
      <c r="UTI284" s="235"/>
      <c r="UTJ284" s="235"/>
      <c r="UTK284" s="235"/>
      <c r="UTL284" s="235"/>
      <c r="UTM284" s="235"/>
      <c r="UTN284" s="236"/>
      <c r="UTO284" s="236"/>
      <c r="UTP284" s="208"/>
      <c r="UTR284" s="235"/>
      <c r="UTS284" s="235"/>
      <c r="UTT284" s="235"/>
      <c r="UTU284" s="235"/>
      <c r="UTV284" s="235"/>
      <c r="UTW284" s="235"/>
      <c r="UTX284" s="235"/>
      <c r="UTY284" s="236"/>
      <c r="UTZ284" s="236"/>
      <c r="UUA284" s="208"/>
      <c r="UUC284" s="235"/>
      <c r="UUD284" s="235"/>
      <c r="UUE284" s="235"/>
      <c r="UUF284" s="235"/>
      <c r="UUG284" s="235"/>
      <c r="UUH284" s="235"/>
      <c r="UUI284" s="235"/>
      <c r="UUJ284" s="236"/>
      <c r="UUK284" s="236"/>
      <c r="UUL284" s="208"/>
      <c r="UUN284" s="235"/>
      <c r="UUO284" s="235"/>
      <c r="UUP284" s="235"/>
      <c r="UUQ284" s="235"/>
      <c r="UUR284" s="235"/>
      <c r="UUS284" s="235"/>
      <c r="UUT284" s="235"/>
      <c r="UUU284" s="236"/>
      <c r="UUV284" s="236"/>
      <c r="UUW284" s="208"/>
      <c r="UUY284" s="235"/>
      <c r="UUZ284" s="235"/>
      <c r="UVA284" s="235"/>
      <c r="UVB284" s="235"/>
      <c r="UVC284" s="235"/>
      <c r="UVD284" s="235"/>
      <c r="UVE284" s="235"/>
      <c r="UVF284" s="236"/>
      <c r="UVG284" s="236"/>
      <c r="UVH284" s="208"/>
      <c r="UVJ284" s="235"/>
      <c r="UVK284" s="235"/>
      <c r="UVL284" s="235"/>
      <c r="UVM284" s="235"/>
      <c r="UVN284" s="235"/>
      <c r="UVO284" s="235"/>
      <c r="UVP284" s="235"/>
      <c r="UVQ284" s="236"/>
      <c r="UVR284" s="236"/>
      <c r="UVS284" s="208"/>
      <c r="UVU284" s="235"/>
      <c r="UVV284" s="235"/>
      <c r="UVW284" s="235"/>
      <c r="UVX284" s="235"/>
      <c r="UVY284" s="235"/>
      <c r="UVZ284" s="235"/>
      <c r="UWA284" s="235"/>
      <c r="UWB284" s="236"/>
      <c r="UWC284" s="236"/>
      <c r="UWD284" s="208"/>
      <c r="UWF284" s="235"/>
      <c r="UWG284" s="235"/>
      <c r="UWH284" s="235"/>
      <c r="UWI284" s="235"/>
      <c r="UWJ284" s="235"/>
      <c r="UWK284" s="235"/>
      <c r="UWL284" s="235"/>
      <c r="UWM284" s="236"/>
      <c r="UWN284" s="236"/>
      <c r="UWO284" s="208"/>
      <c r="UWQ284" s="235"/>
      <c r="UWR284" s="235"/>
      <c r="UWS284" s="235"/>
      <c r="UWT284" s="235"/>
      <c r="UWU284" s="235"/>
      <c r="UWV284" s="235"/>
      <c r="UWW284" s="235"/>
      <c r="UWX284" s="236"/>
      <c r="UWY284" s="236"/>
      <c r="UWZ284" s="208"/>
      <c r="UXB284" s="235"/>
      <c r="UXC284" s="235"/>
      <c r="UXD284" s="235"/>
      <c r="UXE284" s="235"/>
      <c r="UXF284" s="235"/>
      <c r="UXG284" s="235"/>
      <c r="UXH284" s="235"/>
      <c r="UXI284" s="236"/>
      <c r="UXJ284" s="236"/>
      <c r="UXK284" s="208"/>
      <c r="UXM284" s="235"/>
      <c r="UXN284" s="235"/>
      <c r="UXO284" s="235"/>
      <c r="UXP284" s="235"/>
      <c r="UXQ284" s="235"/>
      <c r="UXR284" s="235"/>
      <c r="UXS284" s="235"/>
      <c r="UXT284" s="236"/>
      <c r="UXU284" s="236"/>
      <c r="UXV284" s="208"/>
      <c r="UXX284" s="235"/>
      <c r="UXY284" s="235"/>
      <c r="UXZ284" s="235"/>
      <c r="UYA284" s="235"/>
      <c r="UYB284" s="235"/>
      <c r="UYC284" s="235"/>
      <c r="UYD284" s="235"/>
      <c r="UYE284" s="236"/>
      <c r="UYF284" s="236"/>
      <c r="UYG284" s="208"/>
      <c r="UYI284" s="235"/>
      <c r="UYJ284" s="235"/>
      <c r="UYK284" s="235"/>
      <c r="UYL284" s="235"/>
      <c r="UYM284" s="235"/>
      <c r="UYN284" s="235"/>
      <c r="UYO284" s="235"/>
      <c r="UYP284" s="236"/>
      <c r="UYQ284" s="236"/>
      <c r="UYR284" s="208"/>
      <c r="UYT284" s="235"/>
      <c r="UYU284" s="235"/>
      <c r="UYV284" s="235"/>
      <c r="UYW284" s="235"/>
      <c r="UYX284" s="235"/>
      <c r="UYY284" s="235"/>
      <c r="UYZ284" s="235"/>
      <c r="UZA284" s="236"/>
      <c r="UZB284" s="236"/>
      <c r="UZC284" s="208"/>
      <c r="UZE284" s="235"/>
      <c r="UZF284" s="235"/>
      <c r="UZG284" s="235"/>
      <c r="UZH284" s="235"/>
      <c r="UZI284" s="235"/>
      <c r="UZJ284" s="235"/>
      <c r="UZK284" s="235"/>
      <c r="UZL284" s="236"/>
      <c r="UZM284" s="236"/>
      <c r="UZN284" s="208"/>
      <c r="UZP284" s="235"/>
      <c r="UZQ284" s="235"/>
      <c r="UZR284" s="235"/>
      <c r="UZS284" s="235"/>
      <c r="UZT284" s="235"/>
      <c r="UZU284" s="235"/>
      <c r="UZV284" s="235"/>
      <c r="UZW284" s="236"/>
      <c r="UZX284" s="236"/>
      <c r="UZY284" s="208"/>
      <c r="VAA284" s="235"/>
      <c r="VAB284" s="235"/>
      <c r="VAC284" s="235"/>
      <c r="VAD284" s="235"/>
      <c r="VAE284" s="235"/>
      <c r="VAF284" s="235"/>
      <c r="VAG284" s="235"/>
      <c r="VAH284" s="236"/>
      <c r="VAI284" s="236"/>
      <c r="VAJ284" s="208"/>
      <c r="VAL284" s="235"/>
      <c r="VAM284" s="235"/>
      <c r="VAN284" s="235"/>
      <c r="VAO284" s="235"/>
      <c r="VAP284" s="235"/>
      <c r="VAQ284" s="235"/>
      <c r="VAR284" s="235"/>
      <c r="VAS284" s="236"/>
      <c r="VAT284" s="236"/>
      <c r="VAU284" s="208"/>
      <c r="VAW284" s="235"/>
      <c r="VAX284" s="235"/>
      <c r="VAY284" s="235"/>
      <c r="VAZ284" s="235"/>
      <c r="VBA284" s="235"/>
      <c r="VBB284" s="235"/>
      <c r="VBC284" s="235"/>
      <c r="VBD284" s="236"/>
      <c r="VBE284" s="236"/>
      <c r="VBF284" s="208"/>
      <c r="VBH284" s="235"/>
      <c r="VBI284" s="235"/>
      <c r="VBJ284" s="235"/>
      <c r="VBK284" s="235"/>
      <c r="VBL284" s="235"/>
      <c r="VBM284" s="235"/>
      <c r="VBN284" s="235"/>
      <c r="VBO284" s="236"/>
      <c r="VBP284" s="236"/>
      <c r="VBQ284" s="208"/>
      <c r="VBS284" s="235"/>
      <c r="VBT284" s="235"/>
      <c r="VBU284" s="235"/>
      <c r="VBV284" s="235"/>
      <c r="VBW284" s="235"/>
      <c r="VBX284" s="235"/>
      <c r="VBY284" s="235"/>
      <c r="VBZ284" s="236"/>
      <c r="VCA284" s="236"/>
      <c r="VCB284" s="208"/>
      <c r="VCD284" s="235"/>
      <c r="VCE284" s="235"/>
      <c r="VCF284" s="235"/>
      <c r="VCG284" s="235"/>
      <c r="VCH284" s="235"/>
      <c r="VCI284" s="235"/>
      <c r="VCJ284" s="235"/>
      <c r="VCK284" s="236"/>
      <c r="VCL284" s="236"/>
      <c r="VCM284" s="208"/>
      <c r="VCO284" s="235"/>
      <c r="VCP284" s="235"/>
      <c r="VCQ284" s="235"/>
      <c r="VCR284" s="235"/>
      <c r="VCS284" s="235"/>
      <c r="VCT284" s="235"/>
      <c r="VCU284" s="235"/>
      <c r="VCV284" s="236"/>
      <c r="VCW284" s="236"/>
      <c r="VCX284" s="208"/>
      <c r="VCZ284" s="235"/>
      <c r="VDA284" s="235"/>
      <c r="VDB284" s="235"/>
      <c r="VDC284" s="235"/>
      <c r="VDD284" s="235"/>
      <c r="VDE284" s="235"/>
      <c r="VDF284" s="235"/>
      <c r="VDG284" s="236"/>
      <c r="VDH284" s="236"/>
      <c r="VDI284" s="208"/>
      <c r="VDK284" s="235"/>
      <c r="VDL284" s="235"/>
      <c r="VDM284" s="235"/>
      <c r="VDN284" s="235"/>
      <c r="VDO284" s="235"/>
      <c r="VDP284" s="235"/>
      <c r="VDQ284" s="235"/>
      <c r="VDR284" s="236"/>
      <c r="VDS284" s="236"/>
      <c r="VDT284" s="208"/>
      <c r="VDV284" s="235"/>
      <c r="VDW284" s="235"/>
      <c r="VDX284" s="235"/>
      <c r="VDY284" s="235"/>
      <c r="VDZ284" s="235"/>
      <c r="VEA284" s="235"/>
      <c r="VEB284" s="235"/>
      <c r="VEC284" s="236"/>
      <c r="VED284" s="236"/>
      <c r="VEE284" s="208"/>
      <c r="VEG284" s="235"/>
      <c r="VEH284" s="235"/>
      <c r="VEI284" s="235"/>
      <c r="VEJ284" s="235"/>
      <c r="VEK284" s="235"/>
      <c r="VEL284" s="235"/>
      <c r="VEM284" s="235"/>
      <c r="VEN284" s="236"/>
      <c r="VEO284" s="236"/>
      <c r="VEP284" s="208"/>
      <c r="VER284" s="235"/>
      <c r="VES284" s="235"/>
      <c r="VET284" s="235"/>
      <c r="VEU284" s="235"/>
      <c r="VEV284" s="235"/>
      <c r="VEW284" s="235"/>
      <c r="VEX284" s="235"/>
      <c r="VEY284" s="236"/>
      <c r="VEZ284" s="236"/>
      <c r="VFA284" s="208"/>
      <c r="VFC284" s="235"/>
      <c r="VFD284" s="235"/>
      <c r="VFE284" s="235"/>
      <c r="VFF284" s="235"/>
      <c r="VFG284" s="235"/>
      <c r="VFH284" s="235"/>
      <c r="VFI284" s="235"/>
      <c r="VFJ284" s="236"/>
      <c r="VFK284" s="236"/>
      <c r="VFL284" s="208"/>
      <c r="VFN284" s="235"/>
      <c r="VFO284" s="235"/>
      <c r="VFP284" s="235"/>
      <c r="VFQ284" s="235"/>
      <c r="VFR284" s="235"/>
      <c r="VFS284" s="235"/>
      <c r="VFT284" s="235"/>
      <c r="VFU284" s="236"/>
      <c r="VFV284" s="236"/>
      <c r="VFW284" s="208"/>
      <c r="VFY284" s="235"/>
      <c r="VFZ284" s="235"/>
      <c r="VGA284" s="235"/>
      <c r="VGB284" s="235"/>
      <c r="VGC284" s="235"/>
      <c r="VGD284" s="235"/>
      <c r="VGE284" s="235"/>
      <c r="VGF284" s="236"/>
      <c r="VGG284" s="236"/>
      <c r="VGH284" s="208"/>
      <c r="VGJ284" s="235"/>
      <c r="VGK284" s="235"/>
      <c r="VGL284" s="235"/>
      <c r="VGM284" s="235"/>
      <c r="VGN284" s="235"/>
      <c r="VGO284" s="235"/>
      <c r="VGP284" s="235"/>
      <c r="VGQ284" s="236"/>
      <c r="VGR284" s="236"/>
      <c r="VGS284" s="208"/>
      <c r="VGU284" s="235"/>
      <c r="VGV284" s="235"/>
      <c r="VGW284" s="235"/>
      <c r="VGX284" s="235"/>
      <c r="VGY284" s="235"/>
      <c r="VGZ284" s="235"/>
      <c r="VHA284" s="235"/>
      <c r="VHB284" s="236"/>
      <c r="VHC284" s="236"/>
      <c r="VHD284" s="208"/>
      <c r="VHF284" s="235"/>
      <c r="VHG284" s="235"/>
      <c r="VHH284" s="235"/>
      <c r="VHI284" s="235"/>
      <c r="VHJ284" s="235"/>
      <c r="VHK284" s="235"/>
      <c r="VHL284" s="235"/>
      <c r="VHM284" s="236"/>
      <c r="VHN284" s="236"/>
      <c r="VHO284" s="208"/>
      <c r="VHQ284" s="235"/>
      <c r="VHR284" s="235"/>
      <c r="VHS284" s="235"/>
      <c r="VHT284" s="235"/>
      <c r="VHU284" s="235"/>
      <c r="VHV284" s="235"/>
      <c r="VHW284" s="235"/>
      <c r="VHX284" s="236"/>
      <c r="VHY284" s="236"/>
      <c r="VHZ284" s="208"/>
      <c r="VIB284" s="235"/>
      <c r="VIC284" s="235"/>
      <c r="VID284" s="235"/>
      <c r="VIE284" s="235"/>
      <c r="VIF284" s="235"/>
      <c r="VIG284" s="235"/>
      <c r="VIH284" s="235"/>
      <c r="VII284" s="236"/>
      <c r="VIJ284" s="236"/>
      <c r="VIK284" s="208"/>
      <c r="VIM284" s="235"/>
      <c r="VIN284" s="235"/>
      <c r="VIO284" s="235"/>
      <c r="VIP284" s="235"/>
      <c r="VIQ284" s="235"/>
      <c r="VIR284" s="235"/>
      <c r="VIS284" s="235"/>
      <c r="VIT284" s="236"/>
      <c r="VIU284" s="236"/>
      <c r="VIV284" s="208"/>
      <c r="VIX284" s="235"/>
      <c r="VIY284" s="235"/>
      <c r="VIZ284" s="235"/>
      <c r="VJA284" s="235"/>
      <c r="VJB284" s="235"/>
      <c r="VJC284" s="235"/>
      <c r="VJD284" s="235"/>
      <c r="VJE284" s="236"/>
      <c r="VJF284" s="236"/>
      <c r="VJG284" s="208"/>
      <c r="VJI284" s="235"/>
      <c r="VJJ284" s="235"/>
      <c r="VJK284" s="235"/>
      <c r="VJL284" s="235"/>
      <c r="VJM284" s="235"/>
      <c r="VJN284" s="235"/>
      <c r="VJO284" s="235"/>
      <c r="VJP284" s="236"/>
      <c r="VJQ284" s="236"/>
      <c r="VJR284" s="208"/>
      <c r="VJT284" s="235"/>
      <c r="VJU284" s="235"/>
      <c r="VJV284" s="235"/>
      <c r="VJW284" s="235"/>
      <c r="VJX284" s="235"/>
      <c r="VJY284" s="235"/>
      <c r="VJZ284" s="235"/>
      <c r="VKA284" s="236"/>
      <c r="VKB284" s="236"/>
      <c r="VKC284" s="208"/>
      <c r="VKE284" s="235"/>
      <c r="VKF284" s="235"/>
      <c r="VKG284" s="235"/>
      <c r="VKH284" s="235"/>
      <c r="VKI284" s="235"/>
      <c r="VKJ284" s="235"/>
      <c r="VKK284" s="235"/>
      <c r="VKL284" s="236"/>
      <c r="VKM284" s="236"/>
      <c r="VKN284" s="208"/>
      <c r="VKP284" s="235"/>
      <c r="VKQ284" s="235"/>
      <c r="VKR284" s="235"/>
      <c r="VKS284" s="235"/>
      <c r="VKT284" s="235"/>
      <c r="VKU284" s="235"/>
      <c r="VKV284" s="235"/>
      <c r="VKW284" s="236"/>
      <c r="VKX284" s="236"/>
      <c r="VKY284" s="208"/>
      <c r="VLA284" s="235"/>
      <c r="VLB284" s="235"/>
      <c r="VLC284" s="235"/>
      <c r="VLD284" s="235"/>
      <c r="VLE284" s="235"/>
      <c r="VLF284" s="235"/>
      <c r="VLG284" s="235"/>
      <c r="VLH284" s="236"/>
      <c r="VLI284" s="236"/>
      <c r="VLJ284" s="208"/>
      <c r="VLL284" s="235"/>
      <c r="VLM284" s="235"/>
      <c r="VLN284" s="235"/>
      <c r="VLO284" s="235"/>
      <c r="VLP284" s="235"/>
      <c r="VLQ284" s="235"/>
      <c r="VLR284" s="235"/>
      <c r="VLS284" s="236"/>
      <c r="VLT284" s="236"/>
      <c r="VLU284" s="208"/>
      <c r="VLW284" s="235"/>
      <c r="VLX284" s="235"/>
      <c r="VLY284" s="235"/>
      <c r="VLZ284" s="235"/>
      <c r="VMA284" s="235"/>
      <c r="VMB284" s="235"/>
      <c r="VMC284" s="235"/>
      <c r="VMD284" s="236"/>
      <c r="VME284" s="236"/>
      <c r="VMF284" s="208"/>
      <c r="VMH284" s="235"/>
      <c r="VMI284" s="235"/>
      <c r="VMJ284" s="235"/>
      <c r="VMK284" s="235"/>
      <c r="VML284" s="235"/>
      <c r="VMM284" s="235"/>
      <c r="VMN284" s="235"/>
      <c r="VMO284" s="236"/>
      <c r="VMP284" s="236"/>
      <c r="VMQ284" s="208"/>
      <c r="VMS284" s="235"/>
      <c r="VMT284" s="235"/>
      <c r="VMU284" s="235"/>
      <c r="VMV284" s="235"/>
      <c r="VMW284" s="235"/>
      <c r="VMX284" s="235"/>
      <c r="VMY284" s="235"/>
      <c r="VMZ284" s="236"/>
      <c r="VNA284" s="236"/>
      <c r="VNB284" s="208"/>
      <c r="VND284" s="235"/>
      <c r="VNE284" s="235"/>
      <c r="VNF284" s="235"/>
      <c r="VNG284" s="235"/>
      <c r="VNH284" s="235"/>
      <c r="VNI284" s="235"/>
      <c r="VNJ284" s="235"/>
      <c r="VNK284" s="236"/>
      <c r="VNL284" s="236"/>
      <c r="VNM284" s="208"/>
      <c r="VNO284" s="235"/>
      <c r="VNP284" s="235"/>
      <c r="VNQ284" s="235"/>
      <c r="VNR284" s="235"/>
      <c r="VNS284" s="235"/>
      <c r="VNT284" s="235"/>
      <c r="VNU284" s="235"/>
      <c r="VNV284" s="236"/>
      <c r="VNW284" s="236"/>
      <c r="VNX284" s="208"/>
      <c r="VNZ284" s="235"/>
      <c r="VOA284" s="235"/>
      <c r="VOB284" s="235"/>
      <c r="VOC284" s="235"/>
      <c r="VOD284" s="235"/>
      <c r="VOE284" s="235"/>
      <c r="VOF284" s="235"/>
      <c r="VOG284" s="236"/>
      <c r="VOH284" s="236"/>
      <c r="VOI284" s="208"/>
      <c r="VOK284" s="235"/>
      <c r="VOL284" s="235"/>
      <c r="VOM284" s="235"/>
      <c r="VON284" s="235"/>
      <c r="VOO284" s="235"/>
      <c r="VOP284" s="235"/>
      <c r="VOQ284" s="235"/>
      <c r="VOR284" s="236"/>
      <c r="VOS284" s="236"/>
      <c r="VOT284" s="208"/>
      <c r="VOV284" s="235"/>
      <c r="VOW284" s="235"/>
      <c r="VOX284" s="235"/>
      <c r="VOY284" s="235"/>
      <c r="VOZ284" s="235"/>
      <c r="VPA284" s="235"/>
      <c r="VPB284" s="235"/>
      <c r="VPC284" s="236"/>
      <c r="VPD284" s="236"/>
      <c r="VPE284" s="208"/>
      <c r="VPG284" s="235"/>
      <c r="VPH284" s="235"/>
      <c r="VPI284" s="235"/>
      <c r="VPJ284" s="235"/>
      <c r="VPK284" s="235"/>
      <c r="VPL284" s="235"/>
      <c r="VPM284" s="235"/>
      <c r="VPN284" s="236"/>
      <c r="VPO284" s="236"/>
      <c r="VPP284" s="208"/>
      <c r="VPR284" s="235"/>
      <c r="VPS284" s="235"/>
      <c r="VPT284" s="235"/>
      <c r="VPU284" s="235"/>
      <c r="VPV284" s="235"/>
      <c r="VPW284" s="235"/>
      <c r="VPX284" s="235"/>
      <c r="VPY284" s="236"/>
      <c r="VPZ284" s="236"/>
      <c r="VQA284" s="208"/>
      <c r="VQC284" s="235"/>
      <c r="VQD284" s="235"/>
      <c r="VQE284" s="235"/>
      <c r="VQF284" s="235"/>
      <c r="VQG284" s="235"/>
      <c r="VQH284" s="235"/>
      <c r="VQI284" s="235"/>
      <c r="VQJ284" s="236"/>
      <c r="VQK284" s="236"/>
      <c r="VQL284" s="208"/>
      <c r="VQN284" s="235"/>
      <c r="VQO284" s="235"/>
      <c r="VQP284" s="235"/>
      <c r="VQQ284" s="235"/>
      <c r="VQR284" s="235"/>
      <c r="VQS284" s="235"/>
      <c r="VQT284" s="235"/>
      <c r="VQU284" s="236"/>
      <c r="VQV284" s="236"/>
      <c r="VQW284" s="208"/>
      <c r="VQY284" s="235"/>
      <c r="VQZ284" s="235"/>
      <c r="VRA284" s="235"/>
      <c r="VRB284" s="235"/>
      <c r="VRC284" s="235"/>
      <c r="VRD284" s="235"/>
      <c r="VRE284" s="235"/>
      <c r="VRF284" s="236"/>
      <c r="VRG284" s="236"/>
      <c r="VRH284" s="208"/>
      <c r="VRJ284" s="235"/>
      <c r="VRK284" s="235"/>
      <c r="VRL284" s="235"/>
      <c r="VRM284" s="235"/>
      <c r="VRN284" s="235"/>
      <c r="VRO284" s="235"/>
      <c r="VRP284" s="235"/>
      <c r="VRQ284" s="236"/>
      <c r="VRR284" s="236"/>
      <c r="VRS284" s="208"/>
      <c r="VRU284" s="235"/>
      <c r="VRV284" s="235"/>
      <c r="VRW284" s="235"/>
      <c r="VRX284" s="235"/>
      <c r="VRY284" s="235"/>
      <c r="VRZ284" s="235"/>
      <c r="VSA284" s="235"/>
      <c r="VSB284" s="236"/>
      <c r="VSC284" s="236"/>
      <c r="VSD284" s="208"/>
      <c r="VSF284" s="235"/>
      <c r="VSG284" s="235"/>
      <c r="VSH284" s="235"/>
      <c r="VSI284" s="235"/>
      <c r="VSJ284" s="235"/>
      <c r="VSK284" s="235"/>
      <c r="VSL284" s="235"/>
      <c r="VSM284" s="236"/>
      <c r="VSN284" s="236"/>
      <c r="VSO284" s="208"/>
      <c r="VSQ284" s="235"/>
      <c r="VSR284" s="235"/>
      <c r="VSS284" s="235"/>
      <c r="VST284" s="235"/>
      <c r="VSU284" s="235"/>
      <c r="VSV284" s="235"/>
      <c r="VSW284" s="235"/>
      <c r="VSX284" s="236"/>
      <c r="VSY284" s="236"/>
      <c r="VSZ284" s="208"/>
      <c r="VTB284" s="235"/>
      <c r="VTC284" s="235"/>
      <c r="VTD284" s="235"/>
      <c r="VTE284" s="235"/>
      <c r="VTF284" s="235"/>
      <c r="VTG284" s="235"/>
      <c r="VTH284" s="235"/>
      <c r="VTI284" s="236"/>
      <c r="VTJ284" s="236"/>
      <c r="VTK284" s="208"/>
      <c r="VTM284" s="235"/>
      <c r="VTN284" s="235"/>
      <c r="VTO284" s="235"/>
      <c r="VTP284" s="235"/>
      <c r="VTQ284" s="235"/>
      <c r="VTR284" s="235"/>
      <c r="VTS284" s="235"/>
      <c r="VTT284" s="236"/>
      <c r="VTU284" s="236"/>
      <c r="VTV284" s="208"/>
      <c r="VTX284" s="235"/>
      <c r="VTY284" s="235"/>
      <c r="VTZ284" s="235"/>
      <c r="VUA284" s="235"/>
      <c r="VUB284" s="235"/>
      <c r="VUC284" s="235"/>
      <c r="VUD284" s="235"/>
      <c r="VUE284" s="236"/>
      <c r="VUF284" s="236"/>
      <c r="VUG284" s="208"/>
      <c r="VUI284" s="235"/>
      <c r="VUJ284" s="235"/>
      <c r="VUK284" s="235"/>
      <c r="VUL284" s="235"/>
      <c r="VUM284" s="235"/>
      <c r="VUN284" s="235"/>
      <c r="VUO284" s="235"/>
      <c r="VUP284" s="236"/>
      <c r="VUQ284" s="236"/>
      <c r="VUR284" s="208"/>
      <c r="VUT284" s="235"/>
      <c r="VUU284" s="235"/>
      <c r="VUV284" s="235"/>
      <c r="VUW284" s="235"/>
      <c r="VUX284" s="235"/>
      <c r="VUY284" s="235"/>
      <c r="VUZ284" s="235"/>
      <c r="VVA284" s="236"/>
      <c r="VVB284" s="236"/>
      <c r="VVC284" s="208"/>
      <c r="VVE284" s="235"/>
      <c r="VVF284" s="235"/>
      <c r="VVG284" s="235"/>
      <c r="VVH284" s="235"/>
      <c r="VVI284" s="235"/>
      <c r="VVJ284" s="235"/>
      <c r="VVK284" s="235"/>
      <c r="VVL284" s="236"/>
      <c r="VVM284" s="236"/>
      <c r="VVN284" s="208"/>
      <c r="VVP284" s="235"/>
      <c r="VVQ284" s="235"/>
      <c r="VVR284" s="235"/>
      <c r="VVS284" s="235"/>
      <c r="VVT284" s="235"/>
      <c r="VVU284" s="235"/>
      <c r="VVV284" s="235"/>
      <c r="VVW284" s="236"/>
      <c r="VVX284" s="236"/>
      <c r="VVY284" s="208"/>
      <c r="VWA284" s="235"/>
      <c r="VWB284" s="235"/>
      <c r="VWC284" s="235"/>
      <c r="VWD284" s="235"/>
      <c r="VWE284" s="235"/>
      <c r="VWF284" s="235"/>
      <c r="VWG284" s="235"/>
      <c r="VWH284" s="236"/>
      <c r="VWI284" s="236"/>
      <c r="VWJ284" s="208"/>
      <c r="VWL284" s="235"/>
      <c r="VWM284" s="235"/>
      <c r="VWN284" s="235"/>
      <c r="VWO284" s="235"/>
      <c r="VWP284" s="235"/>
      <c r="VWQ284" s="235"/>
      <c r="VWR284" s="235"/>
      <c r="VWS284" s="236"/>
      <c r="VWT284" s="236"/>
      <c r="VWU284" s="208"/>
      <c r="VWW284" s="235"/>
      <c r="VWX284" s="235"/>
      <c r="VWY284" s="235"/>
      <c r="VWZ284" s="235"/>
      <c r="VXA284" s="235"/>
      <c r="VXB284" s="235"/>
      <c r="VXC284" s="235"/>
      <c r="VXD284" s="236"/>
      <c r="VXE284" s="236"/>
      <c r="VXF284" s="208"/>
      <c r="VXH284" s="235"/>
      <c r="VXI284" s="235"/>
      <c r="VXJ284" s="235"/>
      <c r="VXK284" s="235"/>
      <c r="VXL284" s="235"/>
      <c r="VXM284" s="235"/>
      <c r="VXN284" s="235"/>
      <c r="VXO284" s="236"/>
      <c r="VXP284" s="236"/>
      <c r="VXQ284" s="208"/>
      <c r="VXS284" s="235"/>
      <c r="VXT284" s="235"/>
      <c r="VXU284" s="235"/>
      <c r="VXV284" s="235"/>
      <c r="VXW284" s="235"/>
      <c r="VXX284" s="235"/>
      <c r="VXY284" s="235"/>
      <c r="VXZ284" s="236"/>
      <c r="VYA284" s="236"/>
      <c r="VYB284" s="208"/>
      <c r="VYD284" s="235"/>
      <c r="VYE284" s="235"/>
      <c r="VYF284" s="235"/>
      <c r="VYG284" s="235"/>
      <c r="VYH284" s="235"/>
      <c r="VYI284" s="235"/>
      <c r="VYJ284" s="235"/>
      <c r="VYK284" s="236"/>
      <c r="VYL284" s="236"/>
      <c r="VYM284" s="208"/>
      <c r="VYO284" s="235"/>
      <c r="VYP284" s="235"/>
      <c r="VYQ284" s="235"/>
      <c r="VYR284" s="235"/>
      <c r="VYS284" s="235"/>
      <c r="VYT284" s="235"/>
      <c r="VYU284" s="235"/>
      <c r="VYV284" s="236"/>
      <c r="VYW284" s="236"/>
      <c r="VYX284" s="208"/>
      <c r="VYZ284" s="235"/>
      <c r="VZA284" s="235"/>
      <c r="VZB284" s="235"/>
      <c r="VZC284" s="235"/>
      <c r="VZD284" s="235"/>
      <c r="VZE284" s="235"/>
      <c r="VZF284" s="235"/>
      <c r="VZG284" s="236"/>
      <c r="VZH284" s="236"/>
      <c r="VZI284" s="208"/>
      <c r="VZK284" s="235"/>
      <c r="VZL284" s="235"/>
      <c r="VZM284" s="235"/>
      <c r="VZN284" s="235"/>
      <c r="VZO284" s="235"/>
      <c r="VZP284" s="235"/>
      <c r="VZQ284" s="235"/>
      <c r="VZR284" s="236"/>
      <c r="VZS284" s="236"/>
      <c r="VZT284" s="208"/>
      <c r="VZV284" s="235"/>
      <c r="VZW284" s="235"/>
      <c r="VZX284" s="235"/>
      <c r="VZY284" s="235"/>
      <c r="VZZ284" s="235"/>
      <c r="WAA284" s="235"/>
      <c r="WAB284" s="235"/>
      <c r="WAC284" s="236"/>
      <c r="WAD284" s="236"/>
      <c r="WAE284" s="208"/>
      <c r="WAG284" s="235"/>
      <c r="WAH284" s="235"/>
      <c r="WAI284" s="235"/>
      <c r="WAJ284" s="235"/>
      <c r="WAK284" s="235"/>
      <c r="WAL284" s="235"/>
      <c r="WAM284" s="235"/>
      <c r="WAN284" s="236"/>
      <c r="WAO284" s="236"/>
      <c r="WAP284" s="208"/>
      <c r="WAR284" s="235"/>
      <c r="WAS284" s="235"/>
      <c r="WAT284" s="235"/>
      <c r="WAU284" s="235"/>
      <c r="WAV284" s="235"/>
      <c r="WAW284" s="235"/>
      <c r="WAX284" s="235"/>
      <c r="WAY284" s="236"/>
      <c r="WAZ284" s="236"/>
      <c r="WBA284" s="208"/>
      <c r="WBC284" s="235"/>
      <c r="WBD284" s="235"/>
      <c r="WBE284" s="235"/>
      <c r="WBF284" s="235"/>
      <c r="WBG284" s="235"/>
      <c r="WBH284" s="235"/>
      <c r="WBI284" s="235"/>
      <c r="WBJ284" s="236"/>
      <c r="WBK284" s="236"/>
      <c r="WBL284" s="208"/>
      <c r="WBN284" s="235"/>
      <c r="WBO284" s="235"/>
      <c r="WBP284" s="235"/>
      <c r="WBQ284" s="235"/>
      <c r="WBR284" s="235"/>
      <c r="WBS284" s="235"/>
      <c r="WBT284" s="235"/>
      <c r="WBU284" s="236"/>
      <c r="WBV284" s="236"/>
      <c r="WBW284" s="208"/>
      <c r="WBY284" s="235"/>
      <c r="WBZ284" s="235"/>
      <c r="WCA284" s="235"/>
      <c r="WCB284" s="235"/>
      <c r="WCC284" s="235"/>
      <c r="WCD284" s="235"/>
      <c r="WCE284" s="235"/>
      <c r="WCF284" s="236"/>
      <c r="WCG284" s="236"/>
      <c r="WCH284" s="208"/>
      <c r="WCJ284" s="235"/>
      <c r="WCK284" s="235"/>
      <c r="WCL284" s="235"/>
      <c r="WCM284" s="235"/>
      <c r="WCN284" s="235"/>
      <c r="WCO284" s="235"/>
      <c r="WCP284" s="235"/>
      <c r="WCQ284" s="236"/>
      <c r="WCR284" s="236"/>
      <c r="WCS284" s="208"/>
      <c r="WCU284" s="235"/>
      <c r="WCV284" s="235"/>
      <c r="WCW284" s="235"/>
      <c r="WCX284" s="235"/>
      <c r="WCY284" s="235"/>
      <c r="WCZ284" s="235"/>
      <c r="WDA284" s="235"/>
      <c r="WDB284" s="236"/>
      <c r="WDC284" s="236"/>
      <c r="WDD284" s="208"/>
      <c r="WDF284" s="235"/>
      <c r="WDG284" s="235"/>
      <c r="WDH284" s="235"/>
      <c r="WDI284" s="235"/>
      <c r="WDJ284" s="235"/>
      <c r="WDK284" s="235"/>
      <c r="WDL284" s="235"/>
      <c r="WDM284" s="236"/>
      <c r="WDN284" s="236"/>
      <c r="WDO284" s="208"/>
      <c r="WDQ284" s="235"/>
      <c r="WDR284" s="235"/>
      <c r="WDS284" s="235"/>
      <c r="WDT284" s="235"/>
      <c r="WDU284" s="235"/>
      <c r="WDV284" s="235"/>
      <c r="WDW284" s="235"/>
      <c r="WDX284" s="236"/>
      <c r="WDY284" s="236"/>
      <c r="WDZ284" s="208"/>
      <c r="WEB284" s="235"/>
      <c r="WEC284" s="235"/>
      <c r="WED284" s="235"/>
      <c r="WEE284" s="235"/>
      <c r="WEF284" s="235"/>
      <c r="WEG284" s="235"/>
      <c r="WEH284" s="235"/>
      <c r="WEI284" s="236"/>
      <c r="WEJ284" s="236"/>
      <c r="WEK284" s="208"/>
      <c r="WEM284" s="235"/>
      <c r="WEN284" s="235"/>
      <c r="WEO284" s="235"/>
      <c r="WEP284" s="235"/>
      <c r="WEQ284" s="235"/>
      <c r="WER284" s="235"/>
      <c r="WES284" s="235"/>
      <c r="WET284" s="236"/>
      <c r="WEU284" s="236"/>
      <c r="WEV284" s="208"/>
      <c r="WEX284" s="235"/>
      <c r="WEY284" s="235"/>
      <c r="WEZ284" s="235"/>
      <c r="WFA284" s="235"/>
      <c r="WFB284" s="235"/>
      <c r="WFC284" s="235"/>
      <c r="WFD284" s="235"/>
      <c r="WFE284" s="236"/>
      <c r="WFF284" s="236"/>
      <c r="WFG284" s="208"/>
      <c r="WFI284" s="235"/>
      <c r="WFJ284" s="235"/>
      <c r="WFK284" s="235"/>
      <c r="WFL284" s="235"/>
      <c r="WFM284" s="235"/>
      <c r="WFN284" s="235"/>
      <c r="WFO284" s="235"/>
      <c r="WFP284" s="236"/>
      <c r="WFQ284" s="236"/>
      <c r="WFR284" s="208"/>
      <c r="WFT284" s="235"/>
      <c r="WFU284" s="235"/>
      <c r="WFV284" s="235"/>
      <c r="WFW284" s="235"/>
      <c r="WFX284" s="235"/>
      <c r="WFY284" s="235"/>
      <c r="WFZ284" s="235"/>
      <c r="WGA284" s="236"/>
      <c r="WGB284" s="236"/>
      <c r="WGC284" s="208"/>
      <c r="WGE284" s="235"/>
      <c r="WGF284" s="235"/>
      <c r="WGG284" s="235"/>
      <c r="WGH284" s="235"/>
      <c r="WGI284" s="235"/>
      <c r="WGJ284" s="235"/>
      <c r="WGK284" s="235"/>
      <c r="WGL284" s="236"/>
      <c r="WGM284" s="236"/>
      <c r="WGN284" s="208"/>
      <c r="WGP284" s="235"/>
      <c r="WGQ284" s="235"/>
      <c r="WGR284" s="235"/>
      <c r="WGS284" s="235"/>
      <c r="WGT284" s="235"/>
      <c r="WGU284" s="235"/>
      <c r="WGV284" s="235"/>
      <c r="WGW284" s="236"/>
      <c r="WGX284" s="236"/>
      <c r="WGY284" s="208"/>
      <c r="WHA284" s="235"/>
      <c r="WHB284" s="235"/>
      <c r="WHC284" s="235"/>
      <c r="WHD284" s="235"/>
      <c r="WHE284" s="235"/>
      <c r="WHF284" s="235"/>
      <c r="WHG284" s="235"/>
      <c r="WHH284" s="236"/>
      <c r="WHI284" s="236"/>
      <c r="WHJ284" s="208"/>
      <c r="WHL284" s="235"/>
      <c r="WHM284" s="235"/>
      <c r="WHN284" s="235"/>
      <c r="WHO284" s="235"/>
      <c r="WHP284" s="235"/>
      <c r="WHQ284" s="235"/>
      <c r="WHR284" s="235"/>
      <c r="WHS284" s="236"/>
      <c r="WHT284" s="236"/>
      <c r="WHU284" s="208"/>
      <c r="WHW284" s="235"/>
      <c r="WHX284" s="235"/>
      <c r="WHY284" s="235"/>
      <c r="WHZ284" s="235"/>
      <c r="WIA284" s="235"/>
      <c r="WIB284" s="235"/>
      <c r="WIC284" s="235"/>
      <c r="WID284" s="236"/>
      <c r="WIE284" s="236"/>
      <c r="WIF284" s="208"/>
      <c r="WIH284" s="235"/>
      <c r="WII284" s="235"/>
      <c r="WIJ284" s="235"/>
      <c r="WIK284" s="235"/>
      <c r="WIL284" s="235"/>
      <c r="WIM284" s="235"/>
      <c r="WIN284" s="235"/>
      <c r="WIO284" s="236"/>
      <c r="WIP284" s="236"/>
      <c r="WIQ284" s="208"/>
      <c r="WIS284" s="235"/>
      <c r="WIT284" s="235"/>
      <c r="WIU284" s="235"/>
      <c r="WIV284" s="235"/>
      <c r="WIW284" s="235"/>
      <c r="WIX284" s="235"/>
      <c r="WIY284" s="235"/>
      <c r="WIZ284" s="236"/>
      <c r="WJA284" s="236"/>
      <c r="WJB284" s="208"/>
      <c r="WJD284" s="235"/>
      <c r="WJE284" s="235"/>
      <c r="WJF284" s="235"/>
      <c r="WJG284" s="235"/>
      <c r="WJH284" s="235"/>
      <c r="WJI284" s="235"/>
      <c r="WJJ284" s="235"/>
      <c r="WJK284" s="236"/>
      <c r="WJL284" s="236"/>
      <c r="WJM284" s="208"/>
      <c r="WJO284" s="235"/>
      <c r="WJP284" s="235"/>
      <c r="WJQ284" s="235"/>
      <c r="WJR284" s="235"/>
      <c r="WJS284" s="235"/>
      <c r="WJT284" s="235"/>
      <c r="WJU284" s="235"/>
      <c r="WJV284" s="236"/>
      <c r="WJW284" s="236"/>
      <c r="WJX284" s="208"/>
      <c r="WJZ284" s="235"/>
      <c r="WKA284" s="235"/>
      <c r="WKB284" s="235"/>
      <c r="WKC284" s="235"/>
      <c r="WKD284" s="235"/>
      <c r="WKE284" s="235"/>
      <c r="WKF284" s="235"/>
      <c r="WKG284" s="236"/>
      <c r="WKH284" s="236"/>
      <c r="WKI284" s="208"/>
      <c r="WKK284" s="235"/>
      <c r="WKL284" s="235"/>
      <c r="WKM284" s="235"/>
      <c r="WKN284" s="235"/>
      <c r="WKO284" s="235"/>
      <c r="WKP284" s="235"/>
      <c r="WKQ284" s="235"/>
      <c r="WKR284" s="236"/>
      <c r="WKS284" s="236"/>
      <c r="WKT284" s="208"/>
      <c r="WKV284" s="235"/>
      <c r="WKW284" s="235"/>
      <c r="WKX284" s="235"/>
      <c r="WKY284" s="235"/>
      <c r="WKZ284" s="235"/>
      <c r="WLA284" s="235"/>
      <c r="WLB284" s="235"/>
      <c r="WLC284" s="236"/>
      <c r="WLD284" s="236"/>
      <c r="WLE284" s="208"/>
      <c r="WLG284" s="235"/>
      <c r="WLH284" s="235"/>
      <c r="WLI284" s="235"/>
      <c r="WLJ284" s="235"/>
      <c r="WLK284" s="235"/>
      <c r="WLL284" s="235"/>
      <c r="WLM284" s="235"/>
      <c r="WLN284" s="236"/>
      <c r="WLO284" s="236"/>
      <c r="WLP284" s="208"/>
      <c r="WLR284" s="235"/>
      <c r="WLS284" s="235"/>
      <c r="WLT284" s="235"/>
      <c r="WLU284" s="235"/>
      <c r="WLV284" s="235"/>
      <c r="WLW284" s="235"/>
      <c r="WLX284" s="235"/>
      <c r="WLY284" s="236"/>
      <c r="WLZ284" s="236"/>
      <c r="WMA284" s="208"/>
      <c r="WMC284" s="235"/>
      <c r="WMD284" s="235"/>
      <c r="WME284" s="235"/>
      <c r="WMF284" s="235"/>
      <c r="WMG284" s="235"/>
      <c r="WMH284" s="235"/>
      <c r="WMI284" s="235"/>
      <c r="WMJ284" s="236"/>
      <c r="WMK284" s="236"/>
      <c r="WML284" s="208"/>
      <c r="WMN284" s="235"/>
      <c r="WMO284" s="235"/>
      <c r="WMP284" s="235"/>
      <c r="WMQ284" s="235"/>
      <c r="WMR284" s="235"/>
      <c r="WMS284" s="235"/>
      <c r="WMT284" s="235"/>
      <c r="WMU284" s="236"/>
      <c r="WMV284" s="236"/>
      <c r="WMW284" s="208"/>
      <c r="WMY284" s="235"/>
      <c r="WMZ284" s="235"/>
      <c r="WNA284" s="235"/>
      <c r="WNB284" s="235"/>
      <c r="WNC284" s="235"/>
      <c r="WND284" s="235"/>
      <c r="WNE284" s="235"/>
      <c r="WNF284" s="236"/>
      <c r="WNG284" s="236"/>
      <c r="WNH284" s="208"/>
      <c r="WNJ284" s="235"/>
      <c r="WNK284" s="235"/>
      <c r="WNL284" s="235"/>
      <c r="WNM284" s="235"/>
      <c r="WNN284" s="235"/>
      <c r="WNO284" s="235"/>
      <c r="WNP284" s="235"/>
      <c r="WNQ284" s="236"/>
      <c r="WNR284" s="236"/>
      <c r="WNS284" s="208"/>
      <c r="WNU284" s="235"/>
      <c r="WNV284" s="235"/>
      <c r="WNW284" s="235"/>
      <c r="WNX284" s="235"/>
      <c r="WNY284" s="235"/>
      <c r="WNZ284" s="235"/>
      <c r="WOA284" s="235"/>
      <c r="WOB284" s="236"/>
      <c r="WOC284" s="236"/>
      <c r="WOD284" s="208"/>
      <c r="WOF284" s="235"/>
      <c r="WOG284" s="235"/>
      <c r="WOH284" s="235"/>
      <c r="WOI284" s="235"/>
      <c r="WOJ284" s="235"/>
      <c r="WOK284" s="235"/>
      <c r="WOL284" s="235"/>
      <c r="WOM284" s="236"/>
      <c r="WON284" s="236"/>
      <c r="WOO284" s="208"/>
      <c r="WOQ284" s="235"/>
      <c r="WOR284" s="235"/>
      <c r="WOS284" s="235"/>
      <c r="WOT284" s="235"/>
      <c r="WOU284" s="235"/>
      <c r="WOV284" s="235"/>
      <c r="WOW284" s="235"/>
      <c r="WOX284" s="236"/>
      <c r="WOY284" s="236"/>
      <c r="WOZ284" s="208"/>
      <c r="WPB284" s="235"/>
      <c r="WPC284" s="235"/>
      <c r="WPD284" s="235"/>
      <c r="WPE284" s="235"/>
      <c r="WPF284" s="235"/>
      <c r="WPG284" s="235"/>
      <c r="WPH284" s="235"/>
      <c r="WPI284" s="236"/>
      <c r="WPJ284" s="236"/>
      <c r="WPK284" s="208"/>
      <c r="WPM284" s="235"/>
      <c r="WPN284" s="235"/>
      <c r="WPO284" s="235"/>
      <c r="WPP284" s="235"/>
      <c r="WPQ284" s="235"/>
      <c r="WPR284" s="235"/>
      <c r="WPS284" s="235"/>
      <c r="WPT284" s="236"/>
      <c r="WPU284" s="236"/>
      <c r="WPV284" s="208"/>
      <c r="WPX284" s="235"/>
      <c r="WPY284" s="235"/>
      <c r="WPZ284" s="235"/>
      <c r="WQA284" s="235"/>
      <c r="WQB284" s="235"/>
      <c r="WQC284" s="235"/>
      <c r="WQD284" s="235"/>
      <c r="WQE284" s="236"/>
      <c r="WQF284" s="236"/>
      <c r="WQG284" s="208"/>
      <c r="WQI284" s="235"/>
      <c r="WQJ284" s="235"/>
      <c r="WQK284" s="235"/>
      <c r="WQL284" s="235"/>
      <c r="WQM284" s="235"/>
      <c r="WQN284" s="235"/>
      <c r="WQO284" s="235"/>
      <c r="WQP284" s="236"/>
      <c r="WQQ284" s="236"/>
      <c r="WQR284" s="208"/>
      <c r="WQT284" s="235"/>
      <c r="WQU284" s="235"/>
      <c r="WQV284" s="235"/>
      <c r="WQW284" s="235"/>
      <c r="WQX284" s="235"/>
      <c r="WQY284" s="235"/>
      <c r="WQZ284" s="235"/>
      <c r="WRA284" s="236"/>
      <c r="WRB284" s="236"/>
      <c r="WRC284" s="208"/>
      <c r="WRE284" s="235"/>
      <c r="WRF284" s="235"/>
      <c r="WRG284" s="235"/>
      <c r="WRH284" s="235"/>
      <c r="WRI284" s="235"/>
      <c r="WRJ284" s="235"/>
      <c r="WRK284" s="235"/>
      <c r="WRL284" s="236"/>
      <c r="WRM284" s="236"/>
      <c r="WRN284" s="208"/>
      <c r="WRP284" s="235"/>
      <c r="WRQ284" s="235"/>
      <c r="WRR284" s="235"/>
      <c r="WRS284" s="235"/>
      <c r="WRT284" s="235"/>
      <c r="WRU284" s="235"/>
      <c r="WRV284" s="235"/>
      <c r="WRW284" s="236"/>
      <c r="WRX284" s="236"/>
      <c r="WRY284" s="208"/>
      <c r="WSA284" s="235"/>
      <c r="WSB284" s="235"/>
      <c r="WSC284" s="235"/>
      <c r="WSD284" s="235"/>
      <c r="WSE284" s="235"/>
      <c r="WSF284" s="235"/>
      <c r="WSG284" s="235"/>
      <c r="WSH284" s="236"/>
      <c r="WSI284" s="236"/>
      <c r="WSJ284" s="208"/>
      <c r="WSL284" s="235"/>
      <c r="WSM284" s="235"/>
      <c r="WSN284" s="235"/>
      <c r="WSO284" s="235"/>
      <c r="WSP284" s="235"/>
      <c r="WSQ284" s="235"/>
      <c r="WSR284" s="235"/>
      <c r="WSS284" s="236"/>
      <c r="WST284" s="236"/>
      <c r="WSU284" s="208"/>
      <c r="WSW284" s="235"/>
      <c r="WSX284" s="235"/>
      <c r="WSY284" s="235"/>
      <c r="WSZ284" s="235"/>
      <c r="WTA284" s="235"/>
      <c r="WTB284" s="235"/>
      <c r="WTC284" s="235"/>
      <c r="WTD284" s="236"/>
      <c r="WTE284" s="236"/>
      <c r="WTF284" s="208"/>
      <c r="WTH284" s="235"/>
      <c r="WTI284" s="235"/>
      <c r="WTJ284" s="235"/>
      <c r="WTK284" s="235"/>
      <c r="WTL284" s="235"/>
      <c r="WTM284" s="235"/>
      <c r="WTN284" s="235"/>
      <c r="WTO284" s="236"/>
      <c r="WTP284" s="236"/>
      <c r="WTQ284" s="208"/>
      <c r="WTS284" s="235"/>
      <c r="WTT284" s="235"/>
      <c r="WTU284" s="235"/>
      <c r="WTV284" s="235"/>
      <c r="WTW284" s="235"/>
      <c r="WTX284" s="235"/>
      <c r="WTY284" s="235"/>
      <c r="WTZ284" s="236"/>
      <c r="WUA284" s="236"/>
      <c r="WUB284" s="208"/>
      <c r="WUD284" s="235"/>
      <c r="WUE284" s="235"/>
      <c r="WUF284" s="235"/>
      <c r="WUG284" s="235"/>
      <c r="WUH284" s="235"/>
      <c r="WUI284" s="235"/>
      <c r="WUJ284" s="235"/>
      <c r="WUK284" s="236"/>
      <c r="WUL284" s="236"/>
      <c r="WUM284" s="208"/>
      <c r="WUO284" s="235"/>
      <c r="WUP284" s="235"/>
      <c r="WUQ284" s="235"/>
      <c r="WUR284" s="235"/>
      <c r="WUS284" s="235"/>
      <c r="WUT284" s="235"/>
      <c r="WUU284" s="235"/>
      <c r="WUV284" s="236"/>
      <c r="WUW284" s="236"/>
      <c r="WUX284" s="208"/>
      <c r="WUZ284" s="235"/>
      <c r="WVA284" s="235"/>
      <c r="WVB284" s="235"/>
      <c r="WVC284" s="235"/>
      <c r="WVD284" s="235"/>
      <c r="WVE284" s="235"/>
      <c r="WVF284" s="235"/>
      <c r="WVG284" s="236"/>
      <c r="WVH284" s="236"/>
      <c r="WVI284" s="208"/>
      <c r="WVK284" s="235"/>
      <c r="WVL284" s="235"/>
      <c r="WVM284" s="235"/>
      <c r="WVN284" s="235"/>
      <c r="WVO284" s="235"/>
      <c r="WVP284" s="235"/>
      <c r="WVQ284" s="235"/>
      <c r="WVR284" s="236"/>
      <c r="WVS284" s="236"/>
      <c r="WVT284" s="208"/>
      <c r="WVV284" s="235"/>
      <c r="WVW284" s="235"/>
      <c r="WVX284" s="235"/>
      <c r="WVY284" s="235"/>
      <c r="WVZ284" s="235"/>
      <c r="WWA284" s="235"/>
      <c r="WWB284" s="235"/>
      <c r="WWC284" s="236"/>
      <c r="WWD284" s="236"/>
      <c r="WWE284" s="208"/>
      <c r="WWG284" s="235"/>
      <c r="WWH284" s="235"/>
      <c r="WWI284" s="235"/>
      <c r="WWJ284" s="235"/>
      <c r="WWK284" s="235"/>
      <c r="WWL284" s="235"/>
      <c r="WWM284" s="235"/>
      <c r="WWN284" s="236"/>
      <c r="WWO284" s="236"/>
      <c r="WWP284" s="208"/>
      <c r="WWR284" s="235"/>
      <c r="WWS284" s="235"/>
      <c r="WWT284" s="235"/>
      <c r="WWU284" s="235"/>
      <c r="WWV284" s="235"/>
      <c r="WWW284" s="235"/>
      <c r="WWX284" s="235"/>
      <c r="WWY284" s="236"/>
      <c r="WWZ284" s="236"/>
      <c r="WXA284" s="208"/>
      <c r="WXC284" s="235"/>
      <c r="WXD284" s="235"/>
      <c r="WXE284" s="235"/>
      <c r="WXF284" s="235"/>
      <c r="WXG284" s="235"/>
      <c r="WXH284" s="235"/>
      <c r="WXI284" s="235"/>
      <c r="WXJ284" s="236"/>
      <c r="WXK284" s="236"/>
      <c r="WXL284" s="208"/>
      <c r="WXN284" s="235"/>
      <c r="WXO284" s="235"/>
      <c r="WXP284" s="235"/>
      <c r="WXQ284" s="235"/>
      <c r="WXR284" s="235"/>
      <c r="WXS284" s="235"/>
      <c r="WXT284" s="235"/>
      <c r="WXU284" s="236"/>
      <c r="WXV284" s="236"/>
      <c r="WXW284" s="208"/>
      <c r="WXY284" s="235"/>
      <c r="WXZ284" s="235"/>
      <c r="WYA284" s="235"/>
      <c r="WYB284" s="235"/>
      <c r="WYC284" s="235"/>
      <c r="WYD284" s="235"/>
      <c r="WYE284" s="235"/>
      <c r="WYF284" s="236"/>
      <c r="WYG284" s="236"/>
      <c r="WYH284" s="208"/>
      <c r="WYJ284" s="235"/>
      <c r="WYK284" s="235"/>
      <c r="WYL284" s="235"/>
      <c r="WYM284" s="235"/>
      <c r="WYN284" s="235"/>
      <c r="WYO284" s="235"/>
      <c r="WYP284" s="235"/>
      <c r="WYQ284" s="236"/>
      <c r="WYR284" s="236"/>
      <c r="WYS284" s="208"/>
      <c r="WYU284" s="235"/>
      <c r="WYV284" s="235"/>
      <c r="WYW284" s="235"/>
      <c r="WYX284" s="235"/>
      <c r="WYY284" s="235"/>
      <c r="WYZ284" s="235"/>
      <c r="WZA284" s="235"/>
      <c r="WZB284" s="236"/>
      <c r="WZC284" s="236"/>
      <c r="WZD284" s="208"/>
      <c r="WZF284" s="235"/>
      <c r="WZG284" s="235"/>
      <c r="WZH284" s="235"/>
      <c r="WZI284" s="235"/>
      <c r="WZJ284" s="235"/>
      <c r="WZK284" s="235"/>
      <c r="WZL284" s="235"/>
      <c r="WZM284" s="236"/>
      <c r="WZN284" s="236"/>
      <c r="WZO284" s="208"/>
      <c r="WZQ284" s="235"/>
      <c r="WZR284" s="235"/>
      <c r="WZS284" s="235"/>
      <c r="WZT284" s="235"/>
      <c r="WZU284" s="235"/>
      <c r="WZV284" s="235"/>
      <c r="WZW284" s="235"/>
      <c r="WZX284" s="236"/>
      <c r="WZY284" s="236"/>
      <c r="WZZ284" s="208"/>
      <c r="XAB284" s="235"/>
      <c r="XAC284" s="235"/>
      <c r="XAD284" s="235"/>
      <c r="XAE284" s="235"/>
      <c r="XAF284" s="235"/>
      <c r="XAG284" s="235"/>
      <c r="XAH284" s="235"/>
      <c r="XAI284" s="236"/>
      <c r="XAJ284" s="236"/>
      <c r="XAK284" s="208"/>
      <c r="XAM284" s="235"/>
      <c r="XAN284" s="235"/>
      <c r="XAO284" s="235"/>
      <c r="XAP284" s="235"/>
      <c r="XAQ284" s="235"/>
      <c r="XAR284" s="235"/>
      <c r="XAS284" s="235"/>
      <c r="XAT284" s="236"/>
      <c r="XAU284" s="236"/>
      <c r="XAV284" s="208"/>
      <c r="XAX284" s="235"/>
      <c r="XAY284" s="235"/>
      <c r="XAZ284" s="235"/>
      <c r="XBA284" s="235"/>
      <c r="XBB284" s="235"/>
      <c r="XBC284" s="235"/>
      <c r="XBD284" s="235"/>
      <c r="XBE284" s="236"/>
      <c r="XBF284" s="236"/>
      <c r="XBG284" s="208"/>
      <c r="XBI284" s="235"/>
      <c r="XBJ284" s="235"/>
      <c r="XBK284" s="235"/>
      <c r="XBL284" s="235"/>
      <c r="XBM284" s="235"/>
      <c r="XBN284" s="235"/>
      <c r="XBO284" s="235"/>
      <c r="XBP284" s="236"/>
      <c r="XBQ284" s="236"/>
      <c r="XBR284" s="208"/>
      <c r="XBT284" s="235"/>
      <c r="XBU284" s="235"/>
      <c r="XBV284" s="235"/>
      <c r="XBW284" s="235"/>
      <c r="XBX284" s="235"/>
      <c r="XBY284" s="235"/>
      <c r="XBZ284" s="235"/>
      <c r="XCA284" s="236"/>
      <c r="XCB284" s="236"/>
      <c r="XCC284" s="208"/>
      <c r="XCE284" s="235"/>
      <c r="XCF284" s="235"/>
      <c r="XCG284" s="235"/>
      <c r="XCH284" s="235"/>
      <c r="XCI284" s="235"/>
      <c r="XCJ284" s="235"/>
      <c r="XCK284" s="235"/>
      <c r="XCL284" s="236"/>
      <c r="XCM284" s="236"/>
      <c r="XCN284" s="208"/>
      <c r="XCP284" s="235"/>
      <c r="XCQ284" s="235"/>
      <c r="XCR284" s="235"/>
      <c r="XCS284" s="235"/>
      <c r="XCT284" s="235"/>
      <c r="XCU284" s="235"/>
      <c r="XCV284" s="235"/>
      <c r="XCW284" s="236"/>
      <c r="XCX284" s="236"/>
      <c r="XCY284" s="208"/>
      <c r="XDA284" s="235"/>
      <c r="XDB284" s="235"/>
      <c r="XDC284" s="235"/>
      <c r="XDD284" s="235"/>
      <c r="XDE284" s="235"/>
      <c r="XDF284" s="235"/>
      <c r="XDG284" s="235"/>
      <c r="XDH284" s="236"/>
      <c r="XDI284" s="236"/>
      <c r="XDJ284" s="208"/>
      <c r="XDL284" s="235"/>
      <c r="XDM284" s="235"/>
      <c r="XDN284" s="235"/>
      <c r="XDO284" s="235"/>
      <c r="XDP284" s="235"/>
      <c r="XDQ284" s="235"/>
      <c r="XDR284" s="235"/>
      <c r="XDS284" s="236"/>
      <c r="XDT284" s="236"/>
      <c r="XDU284" s="208"/>
      <c r="XDW284" s="235"/>
      <c r="XDX284" s="235"/>
      <c r="XDY284" s="235"/>
      <c r="XDZ284" s="235"/>
      <c r="XEA284" s="235"/>
      <c r="XEB284" s="235"/>
      <c r="XEC284" s="235"/>
      <c r="XED284" s="236"/>
      <c r="XEE284" s="236"/>
      <c r="XEF284" s="208"/>
      <c r="XEH284" s="235"/>
      <c r="XEI284" s="235"/>
      <c r="XEJ284" s="235"/>
      <c r="XEK284" s="235"/>
      <c r="XEL284" s="235"/>
      <c r="XEM284" s="235"/>
      <c r="XEN284" s="235"/>
      <c r="XEO284" s="236"/>
      <c r="XEP284" s="236"/>
      <c r="XEQ284" s="208"/>
      <c r="XES284" s="235"/>
      <c r="XET284" s="235"/>
      <c r="XEU284" s="235"/>
      <c r="XEV284" s="235"/>
      <c r="XEW284" s="235"/>
      <c r="XEX284" s="235"/>
      <c r="XEY284" s="235"/>
      <c r="XEZ284" s="236"/>
      <c r="XFA284" s="236"/>
      <c r="XFB284" s="208"/>
      <c r="XFD284" s="235"/>
    </row>
    <row r="285" spans="1:3072 3074:4095 4097:14336 14338:15359 15361:16384">
      <c r="A285" s="212"/>
      <c r="B285" s="212"/>
      <c r="C285" s="212"/>
      <c r="D285" s="212"/>
      <c r="E285" s="212"/>
      <c r="F285" s="212"/>
      <c r="G285" s="212"/>
      <c r="H285" s="212"/>
      <c r="I285" s="212"/>
      <c r="J285" s="632"/>
      <c r="K285" s="212"/>
      <c r="L285" s="236"/>
      <c r="M285" s="236"/>
      <c r="N285" s="208"/>
      <c r="P285" s="235"/>
      <c r="Q285" s="235"/>
      <c r="R285" s="235"/>
      <c r="S285" s="235"/>
      <c r="T285" s="235"/>
      <c r="U285" s="235"/>
      <c r="V285" s="235"/>
      <c r="W285" s="236"/>
      <c r="X285" s="236"/>
      <c r="Y285" s="208"/>
      <c r="AA285" s="235"/>
      <c r="AB285" s="235"/>
      <c r="AC285" s="235"/>
      <c r="AD285" s="235"/>
      <c r="AE285" s="235"/>
      <c r="AF285" s="235"/>
      <c r="AG285" s="235"/>
      <c r="AH285" s="236"/>
      <c r="AI285" s="236"/>
      <c r="AJ285" s="208"/>
      <c r="AL285" s="235"/>
      <c r="AM285" s="235"/>
      <c r="AN285" s="235"/>
      <c r="AO285" s="235"/>
      <c r="AP285" s="235"/>
      <c r="AQ285" s="235"/>
      <c r="AR285" s="235"/>
      <c r="AS285" s="236"/>
      <c r="AT285" s="236"/>
      <c r="AU285" s="208"/>
      <c r="AW285" s="235"/>
      <c r="AX285" s="235"/>
      <c r="AY285" s="235"/>
      <c r="AZ285" s="235"/>
      <c r="BA285" s="235"/>
      <c r="BB285" s="235"/>
      <c r="BC285" s="235"/>
      <c r="BD285" s="236"/>
      <c r="BE285" s="236"/>
      <c r="BF285" s="208"/>
      <c r="BH285" s="235"/>
      <c r="BI285" s="235"/>
      <c r="BJ285" s="235"/>
      <c r="BK285" s="235"/>
      <c r="BL285" s="235"/>
      <c r="BM285" s="235"/>
      <c r="BN285" s="235"/>
      <c r="BO285" s="236"/>
      <c r="BP285" s="236"/>
      <c r="BQ285" s="208"/>
      <c r="BS285" s="235"/>
      <c r="BT285" s="235"/>
      <c r="BU285" s="235"/>
      <c r="BV285" s="235"/>
      <c r="BW285" s="235"/>
      <c r="BX285" s="235"/>
      <c r="BY285" s="235"/>
      <c r="BZ285" s="236"/>
      <c r="CA285" s="236"/>
      <c r="CB285" s="208"/>
      <c r="CD285" s="235"/>
      <c r="CE285" s="235"/>
      <c r="CF285" s="235"/>
      <c r="CG285" s="235"/>
      <c r="CH285" s="235"/>
      <c r="CI285" s="235"/>
      <c r="CJ285" s="235"/>
      <c r="CK285" s="236"/>
      <c r="CL285" s="236"/>
      <c r="CM285" s="208"/>
      <c r="CO285" s="235"/>
      <c r="CP285" s="235"/>
      <c r="CQ285" s="235"/>
      <c r="CR285" s="235"/>
      <c r="CS285" s="235"/>
      <c r="CT285" s="235"/>
      <c r="CU285" s="235"/>
      <c r="CV285" s="236"/>
      <c r="CW285" s="236"/>
      <c r="CX285" s="208"/>
      <c r="CZ285" s="235"/>
      <c r="DA285" s="235"/>
      <c r="DB285" s="235"/>
      <c r="DC285" s="235"/>
      <c r="DD285" s="235"/>
      <c r="DE285" s="235"/>
      <c r="DF285" s="235"/>
      <c r="DG285" s="236"/>
      <c r="DH285" s="236"/>
      <c r="DI285" s="208"/>
      <c r="DK285" s="235"/>
      <c r="DL285" s="235"/>
      <c r="DM285" s="235"/>
      <c r="DN285" s="235"/>
      <c r="DO285" s="235"/>
      <c r="DP285" s="235"/>
      <c r="DQ285" s="235"/>
      <c r="DR285" s="236"/>
      <c r="DS285" s="236"/>
      <c r="DT285" s="208"/>
      <c r="DV285" s="235"/>
      <c r="DW285" s="235"/>
      <c r="DX285" s="235"/>
      <c r="DY285" s="235"/>
      <c r="DZ285" s="235"/>
      <c r="EA285" s="235"/>
      <c r="EB285" s="235"/>
      <c r="EC285" s="236"/>
      <c r="ED285" s="236"/>
      <c r="EE285" s="208"/>
      <c r="EG285" s="235"/>
      <c r="EH285" s="235"/>
      <c r="EI285" s="235"/>
      <c r="EJ285" s="235"/>
      <c r="EK285" s="235"/>
      <c r="EL285" s="235"/>
      <c r="EM285" s="235"/>
      <c r="EN285" s="236"/>
      <c r="EO285" s="236"/>
      <c r="EP285" s="208"/>
      <c r="ER285" s="235"/>
      <c r="ES285" s="235"/>
      <c r="ET285" s="235"/>
      <c r="EU285" s="235"/>
      <c r="EV285" s="235"/>
      <c r="EW285" s="235"/>
      <c r="EX285" s="235"/>
      <c r="EY285" s="236"/>
      <c r="EZ285" s="236"/>
      <c r="FA285" s="208"/>
      <c r="FC285" s="235"/>
      <c r="FD285" s="235"/>
      <c r="FE285" s="235"/>
      <c r="FF285" s="235"/>
      <c r="FG285" s="235"/>
      <c r="FH285" s="235"/>
      <c r="FI285" s="235"/>
      <c r="FJ285" s="236"/>
      <c r="FK285" s="236"/>
      <c r="FL285" s="208"/>
      <c r="FN285" s="235"/>
      <c r="FO285" s="235"/>
      <c r="FP285" s="235"/>
      <c r="FQ285" s="235"/>
      <c r="FR285" s="235"/>
      <c r="FS285" s="235"/>
      <c r="FT285" s="235"/>
      <c r="FU285" s="236"/>
      <c r="FV285" s="236"/>
      <c r="FW285" s="208"/>
      <c r="FY285" s="235"/>
      <c r="FZ285" s="235"/>
      <c r="GA285" s="235"/>
      <c r="GB285" s="235"/>
      <c r="GC285" s="235"/>
      <c r="GD285" s="235"/>
      <c r="GE285" s="235"/>
      <c r="GF285" s="236"/>
      <c r="GG285" s="236"/>
      <c r="GH285" s="208"/>
      <c r="GJ285" s="235"/>
      <c r="GK285" s="235"/>
      <c r="GL285" s="235"/>
      <c r="GM285" s="235"/>
      <c r="GN285" s="235"/>
      <c r="GO285" s="235"/>
      <c r="GP285" s="235"/>
      <c r="GQ285" s="236"/>
      <c r="GR285" s="236"/>
      <c r="GS285" s="208"/>
      <c r="GU285" s="235"/>
      <c r="GV285" s="235"/>
      <c r="GW285" s="235"/>
      <c r="GX285" s="235"/>
      <c r="GY285" s="235"/>
      <c r="GZ285" s="235"/>
      <c r="HA285" s="235"/>
      <c r="HB285" s="236"/>
      <c r="HC285" s="236"/>
      <c r="HD285" s="208"/>
      <c r="HF285" s="235"/>
      <c r="HG285" s="235"/>
      <c r="HH285" s="235"/>
      <c r="HI285" s="235"/>
      <c r="HJ285" s="235"/>
      <c r="HK285" s="235"/>
      <c r="HL285" s="235"/>
      <c r="HM285" s="236"/>
      <c r="HN285" s="236"/>
      <c r="HO285" s="208"/>
      <c r="HQ285" s="235"/>
      <c r="HR285" s="235"/>
      <c r="HS285" s="235"/>
      <c r="HT285" s="235"/>
      <c r="HU285" s="235"/>
      <c r="HV285" s="235"/>
      <c r="HW285" s="235"/>
      <c r="HX285" s="236"/>
      <c r="HY285" s="236"/>
      <c r="HZ285" s="208"/>
      <c r="IB285" s="235"/>
      <c r="IC285" s="235"/>
      <c r="ID285" s="235"/>
      <c r="IE285" s="235"/>
      <c r="IF285" s="235"/>
      <c r="IG285" s="235"/>
      <c r="IH285" s="235"/>
      <c r="II285" s="236"/>
      <c r="IJ285" s="236"/>
      <c r="IK285" s="208"/>
      <c r="IM285" s="235"/>
      <c r="IN285" s="235"/>
      <c r="IO285" s="235"/>
      <c r="IP285" s="235"/>
      <c r="IQ285" s="235"/>
      <c r="IR285" s="235"/>
      <c r="IS285" s="235"/>
      <c r="IT285" s="236"/>
      <c r="IU285" s="236"/>
      <c r="IV285" s="208"/>
      <c r="IX285" s="235"/>
      <c r="IY285" s="235"/>
      <c r="IZ285" s="235"/>
      <c r="JA285" s="235"/>
      <c r="JB285" s="235"/>
      <c r="JC285" s="235"/>
      <c r="JD285" s="235"/>
      <c r="JE285" s="236"/>
      <c r="JF285" s="236"/>
      <c r="JG285" s="208"/>
      <c r="JI285" s="235"/>
      <c r="JJ285" s="235"/>
      <c r="JK285" s="235"/>
      <c r="JL285" s="235"/>
      <c r="JM285" s="235"/>
      <c r="JN285" s="235"/>
      <c r="JO285" s="235"/>
      <c r="JP285" s="236"/>
      <c r="JQ285" s="236"/>
      <c r="JR285" s="208"/>
      <c r="JT285" s="235"/>
      <c r="JU285" s="235"/>
      <c r="JV285" s="235"/>
      <c r="JW285" s="235"/>
      <c r="JX285" s="235"/>
      <c r="JY285" s="235"/>
      <c r="JZ285" s="235"/>
      <c r="KA285" s="236"/>
      <c r="KB285" s="236"/>
      <c r="KC285" s="208"/>
      <c r="KE285" s="235"/>
      <c r="KF285" s="235"/>
      <c r="KG285" s="235"/>
      <c r="KH285" s="235"/>
      <c r="KI285" s="235"/>
      <c r="KJ285" s="235"/>
      <c r="KK285" s="235"/>
      <c r="KL285" s="236"/>
      <c r="KM285" s="236"/>
      <c r="KN285" s="208"/>
      <c r="KP285" s="235"/>
      <c r="KQ285" s="235"/>
      <c r="KR285" s="235"/>
      <c r="KS285" s="235"/>
      <c r="KT285" s="235"/>
      <c r="KU285" s="235"/>
      <c r="KV285" s="235"/>
      <c r="KW285" s="236"/>
      <c r="KX285" s="236"/>
      <c r="KY285" s="208"/>
      <c r="LA285" s="235"/>
      <c r="LB285" s="235"/>
      <c r="LC285" s="235"/>
      <c r="LD285" s="235"/>
      <c r="LE285" s="235"/>
      <c r="LF285" s="235"/>
      <c r="LG285" s="235"/>
      <c r="LH285" s="236"/>
      <c r="LI285" s="236"/>
      <c r="LJ285" s="208"/>
      <c r="LL285" s="235"/>
      <c r="LM285" s="235"/>
      <c r="LN285" s="235"/>
      <c r="LO285" s="235"/>
      <c r="LP285" s="235"/>
      <c r="LQ285" s="235"/>
      <c r="LR285" s="235"/>
      <c r="LS285" s="236"/>
      <c r="LT285" s="236"/>
      <c r="LU285" s="208"/>
      <c r="LW285" s="235"/>
      <c r="LX285" s="235"/>
      <c r="LY285" s="235"/>
      <c r="LZ285" s="235"/>
      <c r="MA285" s="235"/>
      <c r="MB285" s="235"/>
      <c r="MC285" s="235"/>
      <c r="MD285" s="236"/>
      <c r="ME285" s="236"/>
      <c r="MF285" s="208"/>
      <c r="MH285" s="235"/>
      <c r="MI285" s="235"/>
      <c r="MJ285" s="235"/>
      <c r="MK285" s="235"/>
      <c r="ML285" s="235"/>
      <c r="MM285" s="235"/>
      <c r="MN285" s="235"/>
      <c r="MO285" s="236"/>
      <c r="MP285" s="236"/>
      <c r="MQ285" s="208"/>
      <c r="MS285" s="235"/>
      <c r="MT285" s="235"/>
      <c r="MU285" s="235"/>
      <c r="MV285" s="235"/>
      <c r="MW285" s="235"/>
      <c r="MX285" s="235"/>
      <c r="MY285" s="235"/>
      <c r="MZ285" s="236"/>
      <c r="NA285" s="236"/>
      <c r="NB285" s="208"/>
      <c r="ND285" s="235"/>
      <c r="NE285" s="235"/>
      <c r="NF285" s="235"/>
      <c r="NG285" s="235"/>
      <c r="NH285" s="235"/>
      <c r="NI285" s="235"/>
      <c r="NJ285" s="235"/>
      <c r="NK285" s="236"/>
      <c r="NL285" s="236"/>
      <c r="NM285" s="208"/>
      <c r="NO285" s="235"/>
      <c r="NP285" s="235"/>
      <c r="NQ285" s="235"/>
      <c r="NR285" s="235"/>
      <c r="NS285" s="235"/>
      <c r="NT285" s="235"/>
      <c r="NU285" s="235"/>
      <c r="NV285" s="236"/>
      <c r="NW285" s="236"/>
      <c r="NX285" s="208"/>
      <c r="NZ285" s="235"/>
      <c r="OA285" s="235"/>
      <c r="OB285" s="235"/>
      <c r="OC285" s="235"/>
      <c r="OD285" s="235"/>
      <c r="OE285" s="235"/>
      <c r="OF285" s="235"/>
      <c r="OG285" s="236"/>
      <c r="OH285" s="236"/>
      <c r="OI285" s="208"/>
      <c r="OK285" s="235"/>
      <c r="OL285" s="235"/>
      <c r="OM285" s="235"/>
      <c r="ON285" s="235"/>
      <c r="OO285" s="235"/>
      <c r="OP285" s="235"/>
      <c r="OQ285" s="235"/>
      <c r="OR285" s="236"/>
      <c r="OS285" s="236"/>
      <c r="OT285" s="208"/>
      <c r="OV285" s="235"/>
      <c r="OW285" s="235"/>
      <c r="OX285" s="235"/>
      <c r="OY285" s="235"/>
      <c r="OZ285" s="235"/>
      <c r="PA285" s="235"/>
      <c r="PB285" s="235"/>
      <c r="PC285" s="236"/>
      <c r="PD285" s="236"/>
      <c r="PE285" s="208"/>
      <c r="PG285" s="235"/>
      <c r="PH285" s="235"/>
      <c r="PI285" s="235"/>
      <c r="PJ285" s="235"/>
      <c r="PK285" s="235"/>
      <c r="PL285" s="235"/>
      <c r="PM285" s="235"/>
      <c r="PN285" s="236"/>
      <c r="PO285" s="236"/>
      <c r="PP285" s="208"/>
      <c r="PR285" s="235"/>
      <c r="PS285" s="235"/>
      <c r="PT285" s="235"/>
      <c r="PU285" s="235"/>
      <c r="PV285" s="235"/>
      <c r="PW285" s="235"/>
      <c r="PX285" s="235"/>
      <c r="PY285" s="236"/>
      <c r="PZ285" s="236"/>
      <c r="QA285" s="208"/>
      <c r="QC285" s="235"/>
      <c r="QD285" s="235"/>
      <c r="QE285" s="235"/>
      <c r="QF285" s="235"/>
      <c r="QG285" s="235"/>
      <c r="QH285" s="235"/>
      <c r="QI285" s="235"/>
      <c r="QJ285" s="236"/>
      <c r="QK285" s="236"/>
      <c r="QL285" s="208"/>
      <c r="QN285" s="235"/>
      <c r="QO285" s="235"/>
      <c r="QP285" s="235"/>
      <c r="QQ285" s="235"/>
      <c r="QR285" s="235"/>
      <c r="QS285" s="235"/>
      <c r="QT285" s="235"/>
      <c r="QU285" s="236"/>
      <c r="QV285" s="236"/>
      <c r="QW285" s="208"/>
      <c r="QY285" s="235"/>
      <c r="QZ285" s="235"/>
      <c r="RA285" s="235"/>
      <c r="RB285" s="235"/>
      <c r="RC285" s="235"/>
      <c r="RD285" s="235"/>
      <c r="RE285" s="235"/>
      <c r="RF285" s="236"/>
      <c r="RG285" s="236"/>
      <c r="RH285" s="208"/>
      <c r="RJ285" s="235"/>
      <c r="RK285" s="235"/>
      <c r="RL285" s="235"/>
      <c r="RM285" s="235"/>
      <c r="RN285" s="235"/>
      <c r="RO285" s="235"/>
      <c r="RP285" s="235"/>
      <c r="RQ285" s="236"/>
      <c r="RR285" s="236"/>
      <c r="RS285" s="208"/>
      <c r="RU285" s="235"/>
      <c r="RV285" s="235"/>
      <c r="RW285" s="235"/>
      <c r="RX285" s="235"/>
      <c r="RY285" s="235"/>
      <c r="RZ285" s="235"/>
      <c r="SA285" s="235"/>
      <c r="SB285" s="236"/>
      <c r="SC285" s="236"/>
      <c r="SD285" s="208"/>
      <c r="SF285" s="235"/>
      <c r="SG285" s="235"/>
      <c r="SH285" s="235"/>
      <c r="SI285" s="235"/>
      <c r="SJ285" s="235"/>
      <c r="SK285" s="235"/>
      <c r="SL285" s="235"/>
      <c r="SM285" s="236"/>
      <c r="SN285" s="236"/>
      <c r="SO285" s="208"/>
      <c r="SQ285" s="235"/>
      <c r="SR285" s="235"/>
      <c r="SS285" s="235"/>
      <c r="ST285" s="235"/>
      <c r="SU285" s="235"/>
      <c r="SV285" s="235"/>
      <c r="SW285" s="235"/>
      <c r="SX285" s="236"/>
      <c r="SY285" s="236"/>
      <c r="SZ285" s="208"/>
      <c r="TB285" s="235"/>
      <c r="TC285" s="235"/>
      <c r="TD285" s="235"/>
      <c r="TE285" s="235"/>
      <c r="TF285" s="235"/>
      <c r="TG285" s="235"/>
      <c r="TH285" s="235"/>
      <c r="TI285" s="236"/>
      <c r="TJ285" s="236"/>
      <c r="TK285" s="208"/>
      <c r="TM285" s="235"/>
      <c r="TN285" s="235"/>
      <c r="TO285" s="235"/>
      <c r="TP285" s="235"/>
      <c r="TQ285" s="235"/>
      <c r="TR285" s="235"/>
      <c r="TS285" s="235"/>
      <c r="TT285" s="236"/>
      <c r="TU285" s="236"/>
      <c r="TV285" s="208"/>
      <c r="TX285" s="235"/>
      <c r="TY285" s="235"/>
      <c r="TZ285" s="235"/>
      <c r="UA285" s="235"/>
      <c r="UB285" s="235"/>
      <c r="UC285" s="235"/>
      <c r="UD285" s="235"/>
      <c r="UE285" s="236"/>
      <c r="UF285" s="236"/>
      <c r="UG285" s="208"/>
      <c r="UI285" s="235"/>
      <c r="UJ285" s="235"/>
      <c r="UK285" s="235"/>
      <c r="UL285" s="235"/>
      <c r="UM285" s="235"/>
      <c r="UN285" s="235"/>
      <c r="UO285" s="235"/>
      <c r="UP285" s="236"/>
      <c r="UQ285" s="236"/>
      <c r="UR285" s="208"/>
      <c r="UT285" s="235"/>
      <c r="UU285" s="235"/>
      <c r="UV285" s="235"/>
      <c r="UW285" s="235"/>
      <c r="UX285" s="235"/>
      <c r="UY285" s="235"/>
      <c r="UZ285" s="235"/>
      <c r="VA285" s="236"/>
      <c r="VB285" s="236"/>
      <c r="VC285" s="208"/>
      <c r="VE285" s="235"/>
      <c r="VF285" s="235"/>
      <c r="VG285" s="235"/>
      <c r="VH285" s="235"/>
      <c r="VI285" s="235"/>
      <c r="VJ285" s="235"/>
      <c r="VK285" s="235"/>
      <c r="VL285" s="236"/>
      <c r="VM285" s="236"/>
      <c r="VN285" s="208"/>
      <c r="VP285" s="235"/>
      <c r="VQ285" s="235"/>
      <c r="VR285" s="235"/>
      <c r="VS285" s="235"/>
      <c r="VT285" s="235"/>
      <c r="VU285" s="235"/>
      <c r="VV285" s="235"/>
      <c r="VW285" s="236"/>
      <c r="VX285" s="236"/>
      <c r="VY285" s="208"/>
      <c r="WA285" s="235"/>
      <c r="WB285" s="235"/>
      <c r="WC285" s="235"/>
      <c r="WD285" s="235"/>
      <c r="WE285" s="235"/>
      <c r="WF285" s="235"/>
      <c r="WG285" s="235"/>
      <c r="WH285" s="236"/>
      <c r="WI285" s="236"/>
      <c r="WJ285" s="208"/>
      <c r="WL285" s="235"/>
      <c r="WM285" s="235"/>
      <c r="WN285" s="235"/>
      <c r="WO285" s="235"/>
      <c r="WP285" s="235"/>
      <c r="WQ285" s="235"/>
      <c r="WR285" s="235"/>
      <c r="WS285" s="236"/>
      <c r="WT285" s="236"/>
      <c r="WU285" s="208"/>
      <c r="WW285" s="235"/>
      <c r="WX285" s="235"/>
      <c r="WY285" s="235"/>
      <c r="WZ285" s="235"/>
      <c r="XA285" s="235"/>
      <c r="XB285" s="235"/>
      <c r="XC285" s="235"/>
      <c r="XD285" s="236"/>
      <c r="XE285" s="236"/>
      <c r="XF285" s="208"/>
      <c r="XH285" s="235"/>
      <c r="XI285" s="235"/>
      <c r="XJ285" s="235"/>
      <c r="XK285" s="235"/>
      <c r="XL285" s="235"/>
      <c r="XM285" s="235"/>
      <c r="XN285" s="235"/>
      <c r="XO285" s="236"/>
      <c r="XP285" s="236"/>
      <c r="XQ285" s="208"/>
      <c r="XS285" s="235"/>
      <c r="XT285" s="235"/>
      <c r="XU285" s="235"/>
      <c r="XV285" s="235"/>
      <c r="XW285" s="235"/>
      <c r="XX285" s="235"/>
      <c r="XY285" s="235"/>
      <c r="XZ285" s="236"/>
      <c r="YA285" s="236"/>
      <c r="YB285" s="208"/>
      <c r="YD285" s="235"/>
      <c r="YE285" s="235"/>
      <c r="YF285" s="235"/>
      <c r="YG285" s="235"/>
      <c r="YH285" s="235"/>
      <c r="YI285" s="235"/>
      <c r="YJ285" s="235"/>
      <c r="YK285" s="236"/>
      <c r="YL285" s="236"/>
      <c r="YM285" s="208"/>
      <c r="YO285" s="235"/>
      <c r="YP285" s="235"/>
      <c r="YQ285" s="235"/>
      <c r="YR285" s="235"/>
      <c r="YS285" s="235"/>
      <c r="YT285" s="235"/>
      <c r="YU285" s="235"/>
      <c r="YV285" s="236"/>
      <c r="YW285" s="236"/>
      <c r="YX285" s="208"/>
      <c r="YZ285" s="235"/>
      <c r="ZA285" s="235"/>
      <c r="ZB285" s="235"/>
      <c r="ZC285" s="235"/>
      <c r="ZD285" s="235"/>
      <c r="ZE285" s="235"/>
      <c r="ZF285" s="235"/>
      <c r="ZG285" s="236"/>
      <c r="ZH285" s="236"/>
      <c r="ZI285" s="208"/>
      <c r="ZK285" s="235"/>
      <c r="ZL285" s="235"/>
      <c r="ZM285" s="235"/>
      <c r="ZN285" s="235"/>
      <c r="ZO285" s="235"/>
      <c r="ZP285" s="235"/>
      <c r="ZQ285" s="235"/>
      <c r="ZR285" s="236"/>
      <c r="ZS285" s="236"/>
      <c r="ZT285" s="208"/>
      <c r="ZV285" s="235"/>
      <c r="ZW285" s="235"/>
      <c r="ZX285" s="235"/>
      <c r="ZY285" s="235"/>
      <c r="ZZ285" s="235"/>
      <c r="AAA285" s="235"/>
      <c r="AAB285" s="235"/>
      <c r="AAC285" s="236"/>
      <c r="AAD285" s="236"/>
      <c r="AAE285" s="208"/>
      <c r="AAG285" s="235"/>
      <c r="AAH285" s="235"/>
      <c r="AAI285" s="235"/>
      <c r="AAJ285" s="235"/>
      <c r="AAK285" s="235"/>
      <c r="AAL285" s="235"/>
      <c r="AAM285" s="235"/>
      <c r="AAN285" s="236"/>
      <c r="AAO285" s="236"/>
      <c r="AAP285" s="208"/>
      <c r="AAR285" s="235"/>
      <c r="AAS285" s="235"/>
      <c r="AAT285" s="235"/>
      <c r="AAU285" s="235"/>
      <c r="AAV285" s="235"/>
      <c r="AAW285" s="235"/>
      <c r="AAX285" s="235"/>
      <c r="AAY285" s="236"/>
      <c r="AAZ285" s="236"/>
      <c r="ABA285" s="208"/>
      <c r="ABC285" s="235"/>
      <c r="ABD285" s="235"/>
      <c r="ABE285" s="235"/>
      <c r="ABF285" s="235"/>
      <c r="ABG285" s="235"/>
      <c r="ABH285" s="235"/>
      <c r="ABI285" s="235"/>
      <c r="ABJ285" s="236"/>
      <c r="ABK285" s="236"/>
      <c r="ABL285" s="208"/>
      <c r="ABN285" s="235"/>
      <c r="ABO285" s="235"/>
      <c r="ABP285" s="235"/>
      <c r="ABQ285" s="235"/>
      <c r="ABR285" s="235"/>
      <c r="ABS285" s="235"/>
      <c r="ABT285" s="235"/>
      <c r="ABU285" s="236"/>
      <c r="ABV285" s="236"/>
      <c r="ABW285" s="208"/>
      <c r="ABY285" s="235"/>
      <c r="ABZ285" s="235"/>
      <c r="ACA285" s="235"/>
      <c r="ACB285" s="235"/>
      <c r="ACC285" s="235"/>
      <c r="ACD285" s="235"/>
      <c r="ACE285" s="235"/>
      <c r="ACF285" s="236"/>
      <c r="ACG285" s="236"/>
      <c r="ACH285" s="208"/>
      <c r="ACJ285" s="235"/>
      <c r="ACK285" s="235"/>
      <c r="ACL285" s="235"/>
      <c r="ACM285" s="235"/>
      <c r="ACN285" s="235"/>
      <c r="ACO285" s="235"/>
      <c r="ACP285" s="235"/>
      <c r="ACQ285" s="236"/>
      <c r="ACR285" s="236"/>
      <c r="ACS285" s="208"/>
      <c r="ACU285" s="235"/>
      <c r="ACV285" s="235"/>
      <c r="ACW285" s="235"/>
      <c r="ACX285" s="235"/>
      <c r="ACY285" s="235"/>
      <c r="ACZ285" s="235"/>
      <c r="ADA285" s="235"/>
      <c r="ADB285" s="236"/>
      <c r="ADC285" s="236"/>
      <c r="ADD285" s="208"/>
      <c r="ADF285" s="235"/>
      <c r="ADG285" s="235"/>
      <c r="ADH285" s="235"/>
      <c r="ADI285" s="235"/>
      <c r="ADJ285" s="235"/>
      <c r="ADK285" s="235"/>
      <c r="ADL285" s="235"/>
      <c r="ADM285" s="236"/>
      <c r="ADN285" s="236"/>
      <c r="ADO285" s="208"/>
      <c r="ADQ285" s="235"/>
      <c r="ADR285" s="235"/>
      <c r="ADS285" s="235"/>
      <c r="ADT285" s="235"/>
      <c r="ADU285" s="235"/>
      <c r="ADV285" s="235"/>
      <c r="ADW285" s="235"/>
      <c r="ADX285" s="236"/>
      <c r="ADY285" s="236"/>
      <c r="ADZ285" s="208"/>
      <c r="AEB285" s="235"/>
      <c r="AEC285" s="235"/>
      <c r="AED285" s="235"/>
      <c r="AEE285" s="235"/>
      <c r="AEF285" s="235"/>
      <c r="AEG285" s="235"/>
      <c r="AEH285" s="235"/>
      <c r="AEI285" s="236"/>
      <c r="AEJ285" s="236"/>
      <c r="AEK285" s="208"/>
      <c r="AEM285" s="235"/>
      <c r="AEN285" s="235"/>
      <c r="AEO285" s="235"/>
      <c r="AEP285" s="235"/>
      <c r="AEQ285" s="235"/>
      <c r="AER285" s="235"/>
      <c r="AES285" s="235"/>
      <c r="AET285" s="236"/>
      <c r="AEU285" s="236"/>
      <c r="AEV285" s="208"/>
      <c r="AEX285" s="235"/>
      <c r="AEY285" s="235"/>
      <c r="AEZ285" s="235"/>
      <c r="AFA285" s="235"/>
      <c r="AFB285" s="235"/>
      <c r="AFC285" s="235"/>
      <c r="AFD285" s="235"/>
      <c r="AFE285" s="236"/>
      <c r="AFF285" s="236"/>
      <c r="AFG285" s="208"/>
      <c r="AFI285" s="235"/>
      <c r="AFJ285" s="235"/>
      <c r="AFK285" s="235"/>
      <c r="AFL285" s="235"/>
      <c r="AFM285" s="235"/>
      <c r="AFN285" s="235"/>
      <c r="AFO285" s="235"/>
      <c r="AFP285" s="236"/>
      <c r="AFQ285" s="236"/>
      <c r="AFR285" s="208"/>
      <c r="AFT285" s="235"/>
      <c r="AFU285" s="235"/>
      <c r="AFV285" s="235"/>
      <c r="AFW285" s="235"/>
      <c r="AFX285" s="235"/>
      <c r="AFY285" s="235"/>
      <c r="AFZ285" s="235"/>
      <c r="AGA285" s="236"/>
      <c r="AGB285" s="236"/>
      <c r="AGC285" s="208"/>
      <c r="AGE285" s="235"/>
      <c r="AGF285" s="235"/>
      <c r="AGG285" s="235"/>
      <c r="AGH285" s="235"/>
      <c r="AGI285" s="235"/>
      <c r="AGJ285" s="235"/>
      <c r="AGK285" s="235"/>
      <c r="AGL285" s="236"/>
      <c r="AGM285" s="236"/>
      <c r="AGN285" s="208"/>
      <c r="AGP285" s="235"/>
      <c r="AGQ285" s="235"/>
      <c r="AGR285" s="235"/>
      <c r="AGS285" s="235"/>
      <c r="AGT285" s="235"/>
      <c r="AGU285" s="235"/>
      <c r="AGV285" s="235"/>
      <c r="AGW285" s="236"/>
      <c r="AGX285" s="236"/>
      <c r="AGY285" s="208"/>
      <c r="AHA285" s="235"/>
      <c r="AHB285" s="235"/>
      <c r="AHC285" s="235"/>
      <c r="AHD285" s="235"/>
      <c r="AHE285" s="235"/>
      <c r="AHF285" s="235"/>
      <c r="AHG285" s="235"/>
      <c r="AHH285" s="236"/>
      <c r="AHI285" s="236"/>
      <c r="AHJ285" s="208"/>
      <c r="AHL285" s="235"/>
      <c r="AHM285" s="235"/>
      <c r="AHN285" s="235"/>
      <c r="AHO285" s="235"/>
      <c r="AHP285" s="235"/>
      <c r="AHQ285" s="235"/>
      <c r="AHR285" s="235"/>
      <c r="AHS285" s="236"/>
      <c r="AHT285" s="236"/>
      <c r="AHU285" s="208"/>
      <c r="AHW285" s="235"/>
      <c r="AHX285" s="235"/>
      <c r="AHY285" s="235"/>
      <c r="AHZ285" s="235"/>
      <c r="AIA285" s="235"/>
      <c r="AIB285" s="235"/>
      <c r="AIC285" s="235"/>
      <c r="AID285" s="236"/>
      <c r="AIE285" s="236"/>
      <c r="AIF285" s="208"/>
      <c r="AIH285" s="235"/>
      <c r="AII285" s="235"/>
      <c r="AIJ285" s="235"/>
      <c r="AIK285" s="235"/>
      <c r="AIL285" s="235"/>
      <c r="AIM285" s="235"/>
      <c r="AIN285" s="235"/>
      <c r="AIO285" s="236"/>
      <c r="AIP285" s="236"/>
      <c r="AIQ285" s="208"/>
      <c r="AIS285" s="235"/>
      <c r="AIT285" s="235"/>
      <c r="AIU285" s="235"/>
      <c r="AIV285" s="235"/>
      <c r="AIW285" s="235"/>
      <c r="AIX285" s="235"/>
      <c r="AIY285" s="235"/>
      <c r="AIZ285" s="236"/>
      <c r="AJA285" s="236"/>
      <c r="AJB285" s="208"/>
      <c r="AJD285" s="235"/>
      <c r="AJE285" s="235"/>
      <c r="AJF285" s="235"/>
      <c r="AJG285" s="235"/>
      <c r="AJH285" s="235"/>
      <c r="AJI285" s="235"/>
      <c r="AJJ285" s="235"/>
      <c r="AJK285" s="236"/>
      <c r="AJL285" s="236"/>
      <c r="AJM285" s="208"/>
      <c r="AJO285" s="235"/>
      <c r="AJP285" s="235"/>
      <c r="AJQ285" s="235"/>
      <c r="AJR285" s="235"/>
      <c r="AJS285" s="235"/>
      <c r="AJT285" s="235"/>
      <c r="AJU285" s="235"/>
      <c r="AJV285" s="236"/>
      <c r="AJW285" s="236"/>
      <c r="AJX285" s="208"/>
      <c r="AJZ285" s="235"/>
      <c r="AKA285" s="235"/>
      <c r="AKB285" s="235"/>
      <c r="AKC285" s="235"/>
      <c r="AKD285" s="235"/>
      <c r="AKE285" s="235"/>
      <c r="AKF285" s="235"/>
      <c r="AKG285" s="236"/>
      <c r="AKH285" s="236"/>
      <c r="AKI285" s="208"/>
      <c r="AKK285" s="235"/>
      <c r="AKL285" s="235"/>
      <c r="AKM285" s="235"/>
      <c r="AKN285" s="235"/>
      <c r="AKO285" s="235"/>
      <c r="AKP285" s="235"/>
      <c r="AKQ285" s="235"/>
      <c r="AKR285" s="236"/>
      <c r="AKS285" s="236"/>
      <c r="AKT285" s="208"/>
      <c r="AKV285" s="235"/>
      <c r="AKW285" s="235"/>
      <c r="AKX285" s="235"/>
      <c r="AKY285" s="235"/>
      <c r="AKZ285" s="235"/>
      <c r="ALA285" s="235"/>
      <c r="ALB285" s="235"/>
      <c r="ALC285" s="236"/>
      <c r="ALD285" s="236"/>
      <c r="ALE285" s="208"/>
      <c r="ALG285" s="235"/>
      <c r="ALH285" s="235"/>
      <c r="ALI285" s="235"/>
      <c r="ALJ285" s="235"/>
      <c r="ALK285" s="235"/>
      <c r="ALL285" s="235"/>
      <c r="ALM285" s="235"/>
      <c r="ALN285" s="236"/>
      <c r="ALO285" s="236"/>
      <c r="ALP285" s="208"/>
      <c r="ALR285" s="235"/>
      <c r="ALS285" s="235"/>
      <c r="ALT285" s="235"/>
      <c r="ALU285" s="235"/>
      <c r="ALV285" s="235"/>
      <c r="ALW285" s="235"/>
      <c r="ALX285" s="235"/>
      <c r="ALY285" s="236"/>
      <c r="ALZ285" s="236"/>
      <c r="AMA285" s="208"/>
      <c r="AMC285" s="235"/>
      <c r="AMD285" s="235"/>
      <c r="AME285" s="235"/>
      <c r="AMF285" s="235"/>
      <c r="AMG285" s="235"/>
      <c r="AMH285" s="235"/>
      <c r="AMI285" s="235"/>
      <c r="AMJ285" s="236"/>
      <c r="AMK285" s="236"/>
      <c r="AML285" s="208"/>
      <c r="AMN285" s="235"/>
      <c r="AMO285" s="235"/>
      <c r="AMP285" s="235"/>
      <c r="AMQ285" s="235"/>
      <c r="AMR285" s="235"/>
      <c r="AMS285" s="235"/>
      <c r="AMT285" s="235"/>
      <c r="AMU285" s="236"/>
      <c r="AMV285" s="236"/>
      <c r="AMW285" s="208"/>
      <c r="AMY285" s="235"/>
      <c r="AMZ285" s="235"/>
      <c r="ANA285" s="235"/>
      <c r="ANB285" s="235"/>
      <c r="ANC285" s="235"/>
      <c r="AND285" s="235"/>
      <c r="ANE285" s="235"/>
      <c r="ANF285" s="236"/>
      <c r="ANG285" s="236"/>
      <c r="ANH285" s="208"/>
      <c r="ANJ285" s="235"/>
      <c r="ANK285" s="235"/>
      <c r="ANL285" s="235"/>
      <c r="ANM285" s="235"/>
      <c r="ANN285" s="235"/>
      <c r="ANO285" s="235"/>
      <c r="ANP285" s="235"/>
      <c r="ANQ285" s="236"/>
      <c r="ANR285" s="236"/>
      <c r="ANS285" s="208"/>
      <c r="ANU285" s="235"/>
      <c r="ANV285" s="235"/>
      <c r="ANW285" s="235"/>
      <c r="ANX285" s="235"/>
      <c r="ANY285" s="235"/>
      <c r="ANZ285" s="235"/>
      <c r="AOA285" s="235"/>
      <c r="AOB285" s="236"/>
      <c r="AOC285" s="236"/>
      <c r="AOD285" s="208"/>
      <c r="AOF285" s="235"/>
      <c r="AOG285" s="235"/>
      <c r="AOH285" s="235"/>
      <c r="AOI285" s="235"/>
      <c r="AOJ285" s="235"/>
      <c r="AOK285" s="235"/>
      <c r="AOL285" s="235"/>
      <c r="AOM285" s="236"/>
      <c r="AON285" s="236"/>
      <c r="AOO285" s="208"/>
      <c r="AOQ285" s="235"/>
      <c r="AOR285" s="235"/>
      <c r="AOS285" s="235"/>
      <c r="AOT285" s="235"/>
      <c r="AOU285" s="235"/>
      <c r="AOV285" s="235"/>
      <c r="AOW285" s="235"/>
      <c r="AOX285" s="236"/>
      <c r="AOY285" s="236"/>
      <c r="AOZ285" s="208"/>
      <c r="APB285" s="235"/>
      <c r="APC285" s="235"/>
      <c r="APD285" s="235"/>
      <c r="APE285" s="235"/>
      <c r="APF285" s="235"/>
      <c r="APG285" s="235"/>
      <c r="APH285" s="235"/>
      <c r="API285" s="236"/>
      <c r="APJ285" s="236"/>
      <c r="APK285" s="208"/>
      <c r="APM285" s="235"/>
      <c r="APN285" s="235"/>
      <c r="APO285" s="235"/>
      <c r="APP285" s="235"/>
      <c r="APQ285" s="235"/>
      <c r="APR285" s="235"/>
      <c r="APS285" s="235"/>
      <c r="APT285" s="236"/>
      <c r="APU285" s="236"/>
      <c r="APV285" s="208"/>
      <c r="APX285" s="235"/>
      <c r="APY285" s="235"/>
      <c r="APZ285" s="235"/>
      <c r="AQA285" s="235"/>
      <c r="AQB285" s="235"/>
      <c r="AQC285" s="235"/>
      <c r="AQD285" s="235"/>
      <c r="AQE285" s="236"/>
      <c r="AQF285" s="236"/>
      <c r="AQG285" s="208"/>
      <c r="AQI285" s="235"/>
      <c r="AQJ285" s="235"/>
      <c r="AQK285" s="235"/>
      <c r="AQL285" s="235"/>
      <c r="AQM285" s="235"/>
      <c r="AQN285" s="235"/>
      <c r="AQO285" s="235"/>
      <c r="AQP285" s="236"/>
      <c r="AQQ285" s="236"/>
      <c r="AQR285" s="208"/>
      <c r="AQT285" s="235"/>
      <c r="AQU285" s="235"/>
      <c r="AQV285" s="235"/>
      <c r="AQW285" s="235"/>
      <c r="AQX285" s="235"/>
      <c r="AQY285" s="235"/>
      <c r="AQZ285" s="235"/>
      <c r="ARA285" s="236"/>
      <c r="ARB285" s="236"/>
      <c r="ARC285" s="208"/>
      <c r="ARE285" s="235"/>
      <c r="ARF285" s="235"/>
      <c r="ARG285" s="235"/>
      <c r="ARH285" s="235"/>
      <c r="ARI285" s="235"/>
      <c r="ARJ285" s="235"/>
      <c r="ARK285" s="235"/>
      <c r="ARL285" s="236"/>
      <c r="ARM285" s="236"/>
      <c r="ARN285" s="208"/>
      <c r="ARP285" s="235"/>
      <c r="ARQ285" s="235"/>
      <c r="ARR285" s="235"/>
      <c r="ARS285" s="235"/>
      <c r="ART285" s="235"/>
      <c r="ARU285" s="235"/>
      <c r="ARV285" s="235"/>
      <c r="ARW285" s="236"/>
      <c r="ARX285" s="236"/>
      <c r="ARY285" s="208"/>
      <c r="ASA285" s="235"/>
      <c r="ASB285" s="235"/>
      <c r="ASC285" s="235"/>
      <c r="ASD285" s="235"/>
      <c r="ASE285" s="235"/>
      <c r="ASF285" s="235"/>
      <c r="ASG285" s="235"/>
      <c r="ASH285" s="236"/>
      <c r="ASI285" s="236"/>
      <c r="ASJ285" s="208"/>
      <c r="ASL285" s="235"/>
      <c r="ASM285" s="235"/>
      <c r="ASN285" s="235"/>
      <c r="ASO285" s="235"/>
      <c r="ASP285" s="235"/>
      <c r="ASQ285" s="235"/>
      <c r="ASR285" s="235"/>
      <c r="ASS285" s="236"/>
      <c r="AST285" s="236"/>
      <c r="ASU285" s="208"/>
      <c r="ASW285" s="235"/>
      <c r="ASX285" s="235"/>
      <c r="ASY285" s="235"/>
      <c r="ASZ285" s="235"/>
      <c r="ATA285" s="235"/>
      <c r="ATB285" s="235"/>
      <c r="ATC285" s="235"/>
      <c r="ATD285" s="236"/>
      <c r="ATE285" s="236"/>
      <c r="ATF285" s="208"/>
      <c r="ATH285" s="235"/>
      <c r="ATI285" s="235"/>
      <c r="ATJ285" s="235"/>
      <c r="ATK285" s="235"/>
      <c r="ATL285" s="235"/>
      <c r="ATM285" s="235"/>
      <c r="ATN285" s="235"/>
      <c r="ATO285" s="236"/>
      <c r="ATP285" s="236"/>
      <c r="ATQ285" s="208"/>
      <c r="ATS285" s="235"/>
      <c r="ATT285" s="235"/>
      <c r="ATU285" s="235"/>
      <c r="ATV285" s="235"/>
      <c r="ATW285" s="235"/>
      <c r="ATX285" s="235"/>
      <c r="ATY285" s="235"/>
      <c r="ATZ285" s="236"/>
      <c r="AUA285" s="236"/>
      <c r="AUB285" s="208"/>
      <c r="AUD285" s="235"/>
      <c r="AUE285" s="235"/>
      <c r="AUF285" s="235"/>
      <c r="AUG285" s="235"/>
      <c r="AUH285" s="235"/>
      <c r="AUI285" s="235"/>
      <c r="AUJ285" s="235"/>
      <c r="AUK285" s="236"/>
      <c r="AUL285" s="236"/>
      <c r="AUM285" s="208"/>
      <c r="AUO285" s="235"/>
      <c r="AUP285" s="235"/>
      <c r="AUQ285" s="235"/>
      <c r="AUR285" s="235"/>
      <c r="AUS285" s="235"/>
      <c r="AUT285" s="235"/>
      <c r="AUU285" s="235"/>
      <c r="AUV285" s="236"/>
      <c r="AUW285" s="236"/>
      <c r="AUX285" s="208"/>
      <c r="AUZ285" s="235"/>
      <c r="AVA285" s="235"/>
      <c r="AVB285" s="235"/>
      <c r="AVC285" s="235"/>
      <c r="AVD285" s="235"/>
      <c r="AVE285" s="235"/>
      <c r="AVF285" s="235"/>
      <c r="AVG285" s="236"/>
      <c r="AVH285" s="236"/>
      <c r="AVI285" s="208"/>
      <c r="AVK285" s="235"/>
      <c r="AVL285" s="235"/>
      <c r="AVM285" s="235"/>
      <c r="AVN285" s="235"/>
      <c r="AVO285" s="235"/>
      <c r="AVP285" s="235"/>
      <c r="AVQ285" s="235"/>
      <c r="AVR285" s="236"/>
      <c r="AVS285" s="236"/>
      <c r="AVT285" s="208"/>
      <c r="AVV285" s="235"/>
      <c r="AVW285" s="235"/>
      <c r="AVX285" s="235"/>
      <c r="AVY285" s="235"/>
      <c r="AVZ285" s="235"/>
      <c r="AWA285" s="235"/>
      <c r="AWB285" s="235"/>
      <c r="AWC285" s="236"/>
      <c r="AWD285" s="236"/>
      <c r="AWE285" s="208"/>
      <c r="AWG285" s="235"/>
      <c r="AWH285" s="235"/>
      <c r="AWI285" s="235"/>
      <c r="AWJ285" s="235"/>
      <c r="AWK285" s="235"/>
      <c r="AWL285" s="235"/>
      <c r="AWM285" s="235"/>
      <c r="AWN285" s="236"/>
      <c r="AWO285" s="236"/>
      <c r="AWP285" s="208"/>
      <c r="AWR285" s="235"/>
      <c r="AWS285" s="235"/>
      <c r="AWT285" s="235"/>
      <c r="AWU285" s="235"/>
      <c r="AWV285" s="235"/>
      <c r="AWW285" s="235"/>
      <c r="AWX285" s="235"/>
      <c r="AWY285" s="236"/>
      <c r="AWZ285" s="236"/>
      <c r="AXA285" s="208"/>
      <c r="AXC285" s="235"/>
      <c r="AXD285" s="235"/>
      <c r="AXE285" s="235"/>
      <c r="AXF285" s="235"/>
      <c r="AXG285" s="235"/>
      <c r="AXH285" s="235"/>
      <c r="AXI285" s="235"/>
      <c r="AXJ285" s="236"/>
      <c r="AXK285" s="236"/>
      <c r="AXL285" s="208"/>
      <c r="AXN285" s="235"/>
      <c r="AXO285" s="235"/>
      <c r="AXP285" s="235"/>
      <c r="AXQ285" s="235"/>
      <c r="AXR285" s="235"/>
      <c r="AXS285" s="235"/>
      <c r="AXT285" s="235"/>
      <c r="AXU285" s="236"/>
      <c r="AXV285" s="236"/>
      <c r="AXW285" s="208"/>
      <c r="AXY285" s="235"/>
      <c r="AXZ285" s="235"/>
      <c r="AYA285" s="235"/>
      <c r="AYB285" s="235"/>
      <c r="AYC285" s="235"/>
      <c r="AYD285" s="235"/>
      <c r="AYE285" s="235"/>
      <c r="AYF285" s="236"/>
      <c r="AYG285" s="236"/>
      <c r="AYH285" s="208"/>
      <c r="AYJ285" s="235"/>
      <c r="AYK285" s="235"/>
      <c r="AYL285" s="235"/>
      <c r="AYM285" s="235"/>
      <c r="AYN285" s="235"/>
      <c r="AYO285" s="235"/>
      <c r="AYP285" s="235"/>
      <c r="AYQ285" s="236"/>
      <c r="AYR285" s="236"/>
      <c r="AYS285" s="208"/>
      <c r="AYU285" s="235"/>
      <c r="AYV285" s="235"/>
      <c r="AYW285" s="235"/>
      <c r="AYX285" s="235"/>
      <c r="AYY285" s="235"/>
      <c r="AYZ285" s="235"/>
      <c r="AZA285" s="235"/>
      <c r="AZB285" s="236"/>
      <c r="AZC285" s="236"/>
      <c r="AZD285" s="208"/>
      <c r="AZF285" s="235"/>
      <c r="AZG285" s="235"/>
      <c r="AZH285" s="235"/>
      <c r="AZI285" s="235"/>
      <c r="AZJ285" s="235"/>
      <c r="AZK285" s="235"/>
      <c r="AZL285" s="235"/>
      <c r="AZM285" s="236"/>
      <c r="AZN285" s="236"/>
      <c r="AZO285" s="208"/>
      <c r="AZQ285" s="235"/>
      <c r="AZR285" s="235"/>
      <c r="AZS285" s="235"/>
      <c r="AZT285" s="235"/>
      <c r="AZU285" s="235"/>
      <c r="AZV285" s="235"/>
      <c r="AZW285" s="235"/>
      <c r="AZX285" s="236"/>
      <c r="AZY285" s="236"/>
      <c r="AZZ285" s="208"/>
      <c r="BAB285" s="235"/>
      <c r="BAC285" s="235"/>
      <c r="BAD285" s="235"/>
      <c r="BAE285" s="235"/>
      <c r="BAF285" s="235"/>
      <c r="BAG285" s="235"/>
      <c r="BAH285" s="235"/>
      <c r="BAI285" s="236"/>
      <c r="BAJ285" s="236"/>
      <c r="BAK285" s="208"/>
      <c r="BAM285" s="235"/>
      <c r="BAN285" s="235"/>
      <c r="BAO285" s="235"/>
      <c r="BAP285" s="235"/>
      <c r="BAQ285" s="235"/>
      <c r="BAR285" s="235"/>
      <c r="BAS285" s="235"/>
      <c r="BAT285" s="236"/>
      <c r="BAU285" s="236"/>
      <c r="BAV285" s="208"/>
      <c r="BAX285" s="235"/>
      <c r="BAY285" s="235"/>
      <c r="BAZ285" s="235"/>
      <c r="BBA285" s="235"/>
      <c r="BBB285" s="235"/>
      <c r="BBC285" s="235"/>
      <c r="BBD285" s="235"/>
      <c r="BBE285" s="236"/>
      <c r="BBF285" s="236"/>
      <c r="BBG285" s="208"/>
      <c r="BBI285" s="235"/>
      <c r="BBJ285" s="235"/>
      <c r="BBK285" s="235"/>
      <c r="BBL285" s="235"/>
      <c r="BBM285" s="235"/>
      <c r="BBN285" s="235"/>
      <c r="BBO285" s="235"/>
      <c r="BBP285" s="236"/>
      <c r="BBQ285" s="236"/>
      <c r="BBR285" s="208"/>
      <c r="BBT285" s="235"/>
      <c r="BBU285" s="235"/>
      <c r="BBV285" s="235"/>
      <c r="BBW285" s="235"/>
      <c r="BBX285" s="235"/>
      <c r="BBY285" s="235"/>
      <c r="BBZ285" s="235"/>
      <c r="BCA285" s="236"/>
      <c r="BCB285" s="236"/>
      <c r="BCC285" s="208"/>
      <c r="BCE285" s="235"/>
      <c r="BCF285" s="235"/>
      <c r="BCG285" s="235"/>
      <c r="BCH285" s="235"/>
      <c r="BCI285" s="235"/>
      <c r="BCJ285" s="235"/>
      <c r="BCK285" s="235"/>
      <c r="BCL285" s="236"/>
      <c r="BCM285" s="236"/>
      <c r="BCN285" s="208"/>
      <c r="BCP285" s="235"/>
      <c r="BCQ285" s="235"/>
      <c r="BCR285" s="235"/>
      <c r="BCS285" s="235"/>
      <c r="BCT285" s="235"/>
      <c r="BCU285" s="235"/>
      <c r="BCV285" s="235"/>
      <c r="BCW285" s="236"/>
      <c r="BCX285" s="236"/>
      <c r="BCY285" s="208"/>
      <c r="BDA285" s="235"/>
      <c r="BDB285" s="235"/>
      <c r="BDC285" s="235"/>
      <c r="BDD285" s="235"/>
      <c r="BDE285" s="235"/>
      <c r="BDF285" s="235"/>
      <c r="BDG285" s="235"/>
      <c r="BDH285" s="236"/>
      <c r="BDI285" s="236"/>
      <c r="BDJ285" s="208"/>
      <c r="BDL285" s="235"/>
      <c r="BDM285" s="235"/>
      <c r="BDN285" s="235"/>
      <c r="BDO285" s="235"/>
      <c r="BDP285" s="235"/>
      <c r="BDQ285" s="235"/>
      <c r="BDR285" s="235"/>
      <c r="BDS285" s="236"/>
      <c r="BDT285" s="236"/>
      <c r="BDU285" s="208"/>
      <c r="BDW285" s="235"/>
      <c r="BDX285" s="235"/>
      <c r="BDY285" s="235"/>
      <c r="BDZ285" s="235"/>
      <c r="BEA285" s="235"/>
      <c r="BEB285" s="235"/>
      <c r="BEC285" s="235"/>
      <c r="BED285" s="236"/>
      <c r="BEE285" s="236"/>
      <c r="BEF285" s="208"/>
      <c r="BEH285" s="235"/>
      <c r="BEI285" s="235"/>
      <c r="BEJ285" s="235"/>
      <c r="BEK285" s="235"/>
      <c r="BEL285" s="235"/>
      <c r="BEM285" s="235"/>
      <c r="BEN285" s="235"/>
      <c r="BEO285" s="236"/>
      <c r="BEP285" s="236"/>
      <c r="BEQ285" s="208"/>
      <c r="BES285" s="235"/>
      <c r="BET285" s="235"/>
      <c r="BEU285" s="235"/>
      <c r="BEV285" s="235"/>
      <c r="BEW285" s="235"/>
      <c r="BEX285" s="235"/>
      <c r="BEY285" s="235"/>
      <c r="BEZ285" s="236"/>
      <c r="BFA285" s="236"/>
      <c r="BFB285" s="208"/>
      <c r="BFD285" s="235"/>
      <c r="BFE285" s="235"/>
      <c r="BFF285" s="235"/>
      <c r="BFG285" s="235"/>
      <c r="BFH285" s="235"/>
      <c r="BFI285" s="235"/>
      <c r="BFJ285" s="235"/>
      <c r="BFK285" s="236"/>
      <c r="BFL285" s="236"/>
      <c r="BFM285" s="208"/>
      <c r="BFO285" s="235"/>
      <c r="BFP285" s="235"/>
      <c r="BFQ285" s="235"/>
      <c r="BFR285" s="235"/>
      <c r="BFS285" s="235"/>
      <c r="BFT285" s="235"/>
      <c r="BFU285" s="235"/>
      <c r="BFV285" s="236"/>
      <c r="BFW285" s="236"/>
      <c r="BFX285" s="208"/>
      <c r="BFZ285" s="235"/>
      <c r="BGA285" s="235"/>
      <c r="BGB285" s="235"/>
      <c r="BGC285" s="235"/>
      <c r="BGD285" s="235"/>
      <c r="BGE285" s="235"/>
      <c r="BGF285" s="235"/>
      <c r="BGG285" s="236"/>
      <c r="BGH285" s="236"/>
      <c r="BGI285" s="208"/>
      <c r="BGK285" s="235"/>
      <c r="BGL285" s="235"/>
      <c r="BGM285" s="235"/>
      <c r="BGN285" s="235"/>
      <c r="BGO285" s="235"/>
      <c r="BGP285" s="235"/>
      <c r="BGQ285" s="235"/>
      <c r="BGR285" s="236"/>
      <c r="BGS285" s="236"/>
      <c r="BGT285" s="208"/>
      <c r="BGV285" s="235"/>
      <c r="BGW285" s="235"/>
      <c r="BGX285" s="235"/>
      <c r="BGY285" s="235"/>
      <c r="BGZ285" s="235"/>
      <c r="BHA285" s="235"/>
      <c r="BHB285" s="235"/>
      <c r="BHC285" s="236"/>
      <c r="BHD285" s="236"/>
      <c r="BHE285" s="208"/>
      <c r="BHG285" s="235"/>
      <c r="BHH285" s="235"/>
      <c r="BHI285" s="235"/>
      <c r="BHJ285" s="235"/>
      <c r="BHK285" s="235"/>
      <c r="BHL285" s="235"/>
      <c r="BHM285" s="235"/>
      <c r="BHN285" s="236"/>
      <c r="BHO285" s="236"/>
      <c r="BHP285" s="208"/>
      <c r="BHR285" s="235"/>
      <c r="BHS285" s="235"/>
      <c r="BHT285" s="235"/>
      <c r="BHU285" s="235"/>
      <c r="BHV285" s="235"/>
      <c r="BHW285" s="235"/>
      <c r="BHX285" s="235"/>
      <c r="BHY285" s="236"/>
      <c r="BHZ285" s="236"/>
      <c r="BIA285" s="208"/>
      <c r="BIC285" s="235"/>
      <c r="BID285" s="235"/>
      <c r="BIE285" s="235"/>
      <c r="BIF285" s="235"/>
      <c r="BIG285" s="235"/>
      <c r="BIH285" s="235"/>
      <c r="BII285" s="235"/>
      <c r="BIJ285" s="236"/>
      <c r="BIK285" s="236"/>
      <c r="BIL285" s="208"/>
      <c r="BIN285" s="235"/>
      <c r="BIO285" s="235"/>
      <c r="BIP285" s="235"/>
      <c r="BIQ285" s="235"/>
      <c r="BIR285" s="235"/>
      <c r="BIS285" s="235"/>
      <c r="BIT285" s="235"/>
      <c r="BIU285" s="236"/>
      <c r="BIV285" s="236"/>
      <c r="BIW285" s="208"/>
      <c r="BIY285" s="235"/>
      <c r="BIZ285" s="235"/>
      <c r="BJA285" s="235"/>
      <c r="BJB285" s="235"/>
      <c r="BJC285" s="235"/>
      <c r="BJD285" s="235"/>
      <c r="BJE285" s="235"/>
      <c r="BJF285" s="236"/>
      <c r="BJG285" s="236"/>
      <c r="BJH285" s="208"/>
      <c r="BJJ285" s="235"/>
      <c r="BJK285" s="235"/>
      <c r="BJL285" s="235"/>
      <c r="BJM285" s="235"/>
      <c r="BJN285" s="235"/>
      <c r="BJO285" s="235"/>
      <c r="BJP285" s="235"/>
      <c r="BJQ285" s="236"/>
      <c r="BJR285" s="236"/>
      <c r="BJS285" s="208"/>
      <c r="BJU285" s="235"/>
      <c r="BJV285" s="235"/>
      <c r="BJW285" s="235"/>
      <c r="BJX285" s="235"/>
      <c r="BJY285" s="235"/>
      <c r="BJZ285" s="235"/>
      <c r="BKA285" s="235"/>
      <c r="BKB285" s="236"/>
      <c r="BKC285" s="236"/>
      <c r="BKD285" s="208"/>
      <c r="BKF285" s="235"/>
      <c r="BKG285" s="235"/>
      <c r="BKH285" s="235"/>
      <c r="BKI285" s="235"/>
      <c r="BKJ285" s="235"/>
      <c r="BKK285" s="235"/>
      <c r="BKL285" s="235"/>
      <c r="BKM285" s="236"/>
      <c r="BKN285" s="236"/>
      <c r="BKO285" s="208"/>
      <c r="BKQ285" s="235"/>
      <c r="BKR285" s="235"/>
      <c r="BKS285" s="235"/>
      <c r="BKT285" s="235"/>
      <c r="BKU285" s="235"/>
      <c r="BKV285" s="235"/>
      <c r="BKW285" s="235"/>
      <c r="BKX285" s="236"/>
      <c r="BKY285" s="236"/>
      <c r="BKZ285" s="208"/>
      <c r="BLB285" s="235"/>
      <c r="BLC285" s="235"/>
      <c r="BLD285" s="235"/>
      <c r="BLE285" s="235"/>
      <c r="BLF285" s="235"/>
      <c r="BLG285" s="235"/>
      <c r="BLH285" s="235"/>
      <c r="BLI285" s="236"/>
      <c r="BLJ285" s="236"/>
      <c r="BLK285" s="208"/>
      <c r="BLM285" s="235"/>
      <c r="BLN285" s="235"/>
      <c r="BLO285" s="235"/>
      <c r="BLP285" s="235"/>
      <c r="BLQ285" s="235"/>
      <c r="BLR285" s="235"/>
      <c r="BLS285" s="235"/>
      <c r="BLT285" s="236"/>
      <c r="BLU285" s="236"/>
      <c r="BLV285" s="208"/>
      <c r="BLX285" s="235"/>
      <c r="BLY285" s="235"/>
      <c r="BLZ285" s="235"/>
      <c r="BMA285" s="235"/>
      <c r="BMB285" s="235"/>
      <c r="BMC285" s="235"/>
      <c r="BMD285" s="235"/>
      <c r="BME285" s="236"/>
      <c r="BMF285" s="236"/>
      <c r="BMG285" s="208"/>
      <c r="BMI285" s="235"/>
      <c r="BMJ285" s="235"/>
      <c r="BMK285" s="235"/>
      <c r="BML285" s="235"/>
      <c r="BMM285" s="235"/>
      <c r="BMN285" s="235"/>
      <c r="BMO285" s="235"/>
      <c r="BMP285" s="236"/>
      <c r="BMQ285" s="236"/>
      <c r="BMR285" s="208"/>
      <c r="BMT285" s="235"/>
      <c r="BMU285" s="235"/>
      <c r="BMV285" s="235"/>
      <c r="BMW285" s="235"/>
      <c r="BMX285" s="235"/>
      <c r="BMY285" s="235"/>
      <c r="BMZ285" s="235"/>
      <c r="BNA285" s="236"/>
      <c r="BNB285" s="236"/>
      <c r="BNC285" s="208"/>
      <c r="BNE285" s="235"/>
      <c r="BNF285" s="235"/>
      <c r="BNG285" s="235"/>
      <c r="BNH285" s="235"/>
      <c r="BNI285" s="235"/>
      <c r="BNJ285" s="235"/>
      <c r="BNK285" s="235"/>
      <c r="BNL285" s="236"/>
      <c r="BNM285" s="236"/>
      <c r="BNN285" s="208"/>
      <c r="BNP285" s="235"/>
      <c r="BNQ285" s="235"/>
      <c r="BNR285" s="235"/>
      <c r="BNS285" s="235"/>
      <c r="BNT285" s="235"/>
      <c r="BNU285" s="235"/>
      <c r="BNV285" s="235"/>
      <c r="BNW285" s="236"/>
      <c r="BNX285" s="236"/>
      <c r="BNY285" s="208"/>
      <c r="BOA285" s="235"/>
      <c r="BOB285" s="235"/>
      <c r="BOC285" s="235"/>
      <c r="BOD285" s="235"/>
      <c r="BOE285" s="235"/>
      <c r="BOF285" s="235"/>
      <c r="BOG285" s="235"/>
      <c r="BOH285" s="236"/>
      <c r="BOI285" s="236"/>
      <c r="BOJ285" s="208"/>
      <c r="BOL285" s="235"/>
      <c r="BOM285" s="235"/>
      <c r="BON285" s="235"/>
      <c r="BOO285" s="235"/>
      <c r="BOP285" s="235"/>
      <c r="BOQ285" s="235"/>
      <c r="BOR285" s="235"/>
      <c r="BOS285" s="236"/>
      <c r="BOT285" s="236"/>
      <c r="BOU285" s="208"/>
      <c r="BOW285" s="235"/>
      <c r="BOX285" s="235"/>
      <c r="BOY285" s="235"/>
      <c r="BOZ285" s="235"/>
      <c r="BPA285" s="235"/>
      <c r="BPB285" s="235"/>
      <c r="BPC285" s="235"/>
      <c r="BPD285" s="236"/>
      <c r="BPE285" s="236"/>
      <c r="BPF285" s="208"/>
      <c r="BPH285" s="235"/>
      <c r="BPI285" s="235"/>
      <c r="BPJ285" s="235"/>
      <c r="BPK285" s="235"/>
      <c r="BPL285" s="235"/>
      <c r="BPM285" s="235"/>
      <c r="BPN285" s="235"/>
      <c r="BPO285" s="236"/>
      <c r="BPP285" s="236"/>
      <c r="BPQ285" s="208"/>
      <c r="BPS285" s="235"/>
      <c r="BPT285" s="235"/>
      <c r="BPU285" s="235"/>
      <c r="BPV285" s="235"/>
      <c r="BPW285" s="235"/>
      <c r="BPX285" s="235"/>
      <c r="BPY285" s="235"/>
      <c r="BPZ285" s="236"/>
      <c r="BQA285" s="236"/>
      <c r="BQB285" s="208"/>
      <c r="BQD285" s="235"/>
      <c r="BQE285" s="235"/>
      <c r="BQF285" s="235"/>
      <c r="BQG285" s="235"/>
      <c r="BQH285" s="235"/>
      <c r="BQI285" s="235"/>
      <c r="BQJ285" s="235"/>
      <c r="BQK285" s="236"/>
      <c r="BQL285" s="236"/>
      <c r="BQM285" s="208"/>
      <c r="BQO285" s="235"/>
      <c r="BQP285" s="235"/>
      <c r="BQQ285" s="235"/>
      <c r="BQR285" s="235"/>
      <c r="BQS285" s="235"/>
      <c r="BQT285" s="235"/>
      <c r="BQU285" s="235"/>
      <c r="BQV285" s="236"/>
      <c r="BQW285" s="236"/>
      <c r="BQX285" s="208"/>
      <c r="BQZ285" s="235"/>
      <c r="BRA285" s="235"/>
      <c r="BRB285" s="235"/>
      <c r="BRC285" s="235"/>
      <c r="BRD285" s="235"/>
      <c r="BRE285" s="235"/>
      <c r="BRF285" s="235"/>
      <c r="BRG285" s="236"/>
      <c r="BRH285" s="236"/>
      <c r="BRI285" s="208"/>
      <c r="BRK285" s="235"/>
      <c r="BRL285" s="235"/>
      <c r="BRM285" s="235"/>
      <c r="BRN285" s="235"/>
      <c r="BRO285" s="235"/>
      <c r="BRP285" s="235"/>
      <c r="BRQ285" s="235"/>
      <c r="BRR285" s="236"/>
      <c r="BRS285" s="236"/>
      <c r="BRT285" s="208"/>
      <c r="BRV285" s="235"/>
      <c r="BRW285" s="235"/>
      <c r="BRX285" s="235"/>
      <c r="BRY285" s="235"/>
      <c r="BRZ285" s="235"/>
      <c r="BSA285" s="235"/>
      <c r="BSB285" s="235"/>
      <c r="BSC285" s="236"/>
      <c r="BSD285" s="236"/>
      <c r="BSE285" s="208"/>
      <c r="BSG285" s="235"/>
      <c r="BSH285" s="235"/>
      <c r="BSI285" s="235"/>
      <c r="BSJ285" s="235"/>
      <c r="BSK285" s="235"/>
      <c r="BSL285" s="235"/>
      <c r="BSM285" s="235"/>
      <c r="BSN285" s="236"/>
      <c r="BSO285" s="236"/>
      <c r="BSP285" s="208"/>
      <c r="BSR285" s="235"/>
      <c r="BSS285" s="235"/>
      <c r="BST285" s="235"/>
      <c r="BSU285" s="235"/>
      <c r="BSV285" s="235"/>
      <c r="BSW285" s="235"/>
      <c r="BSX285" s="235"/>
      <c r="BSY285" s="236"/>
      <c r="BSZ285" s="236"/>
      <c r="BTA285" s="208"/>
      <c r="BTC285" s="235"/>
      <c r="BTD285" s="235"/>
      <c r="BTE285" s="235"/>
      <c r="BTF285" s="235"/>
      <c r="BTG285" s="235"/>
      <c r="BTH285" s="235"/>
      <c r="BTI285" s="235"/>
      <c r="BTJ285" s="236"/>
      <c r="BTK285" s="236"/>
      <c r="BTL285" s="208"/>
      <c r="BTN285" s="235"/>
      <c r="BTO285" s="235"/>
      <c r="BTP285" s="235"/>
      <c r="BTQ285" s="235"/>
      <c r="BTR285" s="235"/>
      <c r="BTS285" s="235"/>
      <c r="BTT285" s="235"/>
      <c r="BTU285" s="236"/>
      <c r="BTV285" s="236"/>
      <c r="BTW285" s="208"/>
      <c r="BTY285" s="235"/>
      <c r="BTZ285" s="235"/>
      <c r="BUA285" s="235"/>
      <c r="BUB285" s="235"/>
      <c r="BUC285" s="235"/>
      <c r="BUD285" s="235"/>
      <c r="BUE285" s="235"/>
      <c r="BUF285" s="236"/>
      <c r="BUG285" s="236"/>
      <c r="BUH285" s="208"/>
      <c r="BUJ285" s="235"/>
      <c r="BUK285" s="235"/>
      <c r="BUL285" s="235"/>
      <c r="BUM285" s="235"/>
      <c r="BUN285" s="235"/>
      <c r="BUO285" s="235"/>
      <c r="BUP285" s="235"/>
      <c r="BUQ285" s="236"/>
      <c r="BUR285" s="236"/>
      <c r="BUS285" s="208"/>
      <c r="BUU285" s="235"/>
      <c r="BUV285" s="235"/>
      <c r="BUW285" s="235"/>
      <c r="BUX285" s="235"/>
      <c r="BUY285" s="235"/>
      <c r="BUZ285" s="235"/>
      <c r="BVA285" s="235"/>
      <c r="BVB285" s="236"/>
      <c r="BVC285" s="236"/>
      <c r="BVD285" s="208"/>
      <c r="BVF285" s="235"/>
      <c r="BVG285" s="235"/>
      <c r="BVH285" s="235"/>
      <c r="BVI285" s="235"/>
      <c r="BVJ285" s="235"/>
      <c r="BVK285" s="235"/>
      <c r="BVL285" s="235"/>
      <c r="BVM285" s="236"/>
      <c r="BVN285" s="236"/>
      <c r="BVO285" s="208"/>
      <c r="BVQ285" s="235"/>
      <c r="BVR285" s="235"/>
      <c r="BVS285" s="235"/>
      <c r="BVT285" s="235"/>
      <c r="BVU285" s="235"/>
      <c r="BVV285" s="235"/>
      <c r="BVW285" s="235"/>
      <c r="BVX285" s="236"/>
      <c r="BVY285" s="236"/>
      <c r="BVZ285" s="208"/>
      <c r="BWB285" s="235"/>
      <c r="BWC285" s="235"/>
      <c r="BWD285" s="235"/>
      <c r="BWE285" s="235"/>
      <c r="BWF285" s="235"/>
      <c r="BWG285" s="235"/>
      <c r="BWH285" s="235"/>
      <c r="BWI285" s="236"/>
      <c r="BWJ285" s="236"/>
      <c r="BWK285" s="208"/>
      <c r="BWM285" s="235"/>
      <c r="BWN285" s="235"/>
      <c r="BWO285" s="235"/>
      <c r="BWP285" s="235"/>
      <c r="BWQ285" s="235"/>
      <c r="BWR285" s="235"/>
      <c r="BWS285" s="235"/>
      <c r="BWT285" s="236"/>
      <c r="BWU285" s="236"/>
      <c r="BWV285" s="208"/>
      <c r="BWX285" s="235"/>
      <c r="BWY285" s="235"/>
      <c r="BWZ285" s="235"/>
      <c r="BXA285" s="235"/>
      <c r="BXB285" s="235"/>
      <c r="BXC285" s="235"/>
      <c r="BXD285" s="235"/>
      <c r="BXE285" s="236"/>
      <c r="BXF285" s="236"/>
      <c r="BXG285" s="208"/>
      <c r="BXI285" s="235"/>
      <c r="BXJ285" s="235"/>
      <c r="BXK285" s="235"/>
      <c r="BXL285" s="235"/>
      <c r="BXM285" s="235"/>
      <c r="BXN285" s="235"/>
      <c r="BXO285" s="235"/>
      <c r="BXP285" s="236"/>
      <c r="BXQ285" s="236"/>
      <c r="BXR285" s="208"/>
      <c r="BXT285" s="235"/>
      <c r="BXU285" s="235"/>
      <c r="BXV285" s="235"/>
      <c r="BXW285" s="235"/>
      <c r="BXX285" s="235"/>
      <c r="BXY285" s="235"/>
      <c r="BXZ285" s="235"/>
      <c r="BYA285" s="236"/>
      <c r="BYB285" s="236"/>
      <c r="BYC285" s="208"/>
      <c r="BYE285" s="235"/>
      <c r="BYF285" s="235"/>
      <c r="BYG285" s="235"/>
      <c r="BYH285" s="235"/>
      <c r="BYI285" s="235"/>
      <c r="BYJ285" s="235"/>
      <c r="BYK285" s="235"/>
      <c r="BYL285" s="236"/>
      <c r="BYM285" s="236"/>
      <c r="BYN285" s="208"/>
      <c r="BYP285" s="235"/>
      <c r="BYQ285" s="235"/>
      <c r="BYR285" s="235"/>
      <c r="BYS285" s="235"/>
      <c r="BYT285" s="235"/>
      <c r="BYU285" s="235"/>
      <c r="BYV285" s="235"/>
      <c r="BYW285" s="236"/>
      <c r="BYX285" s="236"/>
      <c r="BYY285" s="208"/>
      <c r="BZA285" s="235"/>
      <c r="BZB285" s="235"/>
      <c r="BZC285" s="235"/>
      <c r="BZD285" s="235"/>
      <c r="BZE285" s="235"/>
      <c r="BZF285" s="235"/>
      <c r="BZG285" s="235"/>
      <c r="BZH285" s="236"/>
      <c r="BZI285" s="236"/>
      <c r="BZJ285" s="208"/>
      <c r="BZL285" s="235"/>
      <c r="BZM285" s="235"/>
      <c r="BZN285" s="235"/>
      <c r="BZO285" s="235"/>
      <c r="BZP285" s="235"/>
      <c r="BZQ285" s="235"/>
      <c r="BZR285" s="235"/>
      <c r="BZS285" s="236"/>
      <c r="BZT285" s="236"/>
      <c r="BZU285" s="208"/>
      <c r="BZW285" s="235"/>
      <c r="BZX285" s="235"/>
      <c r="BZY285" s="235"/>
      <c r="BZZ285" s="235"/>
      <c r="CAA285" s="235"/>
      <c r="CAB285" s="235"/>
      <c r="CAC285" s="235"/>
      <c r="CAD285" s="236"/>
      <c r="CAE285" s="236"/>
      <c r="CAF285" s="208"/>
      <c r="CAH285" s="235"/>
      <c r="CAI285" s="235"/>
      <c r="CAJ285" s="235"/>
      <c r="CAK285" s="235"/>
      <c r="CAL285" s="235"/>
      <c r="CAM285" s="235"/>
      <c r="CAN285" s="235"/>
      <c r="CAO285" s="236"/>
      <c r="CAP285" s="236"/>
      <c r="CAQ285" s="208"/>
      <c r="CAS285" s="235"/>
      <c r="CAT285" s="235"/>
      <c r="CAU285" s="235"/>
      <c r="CAV285" s="235"/>
      <c r="CAW285" s="235"/>
      <c r="CAX285" s="235"/>
      <c r="CAY285" s="235"/>
      <c r="CAZ285" s="236"/>
      <c r="CBA285" s="236"/>
      <c r="CBB285" s="208"/>
      <c r="CBD285" s="235"/>
      <c r="CBE285" s="235"/>
      <c r="CBF285" s="235"/>
      <c r="CBG285" s="235"/>
      <c r="CBH285" s="235"/>
      <c r="CBI285" s="235"/>
      <c r="CBJ285" s="235"/>
      <c r="CBK285" s="236"/>
      <c r="CBL285" s="236"/>
      <c r="CBM285" s="208"/>
      <c r="CBO285" s="235"/>
      <c r="CBP285" s="235"/>
      <c r="CBQ285" s="235"/>
      <c r="CBR285" s="235"/>
      <c r="CBS285" s="235"/>
      <c r="CBT285" s="235"/>
      <c r="CBU285" s="235"/>
      <c r="CBV285" s="236"/>
      <c r="CBW285" s="236"/>
      <c r="CBX285" s="208"/>
      <c r="CBZ285" s="235"/>
      <c r="CCA285" s="235"/>
      <c r="CCB285" s="235"/>
      <c r="CCC285" s="235"/>
      <c r="CCD285" s="235"/>
      <c r="CCE285" s="235"/>
      <c r="CCF285" s="235"/>
      <c r="CCG285" s="236"/>
      <c r="CCH285" s="236"/>
      <c r="CCI285" s="208"/>
      <c r="CCK285" s="235"/>
      <c r="CCL285" s="235"/>
      <c r="CCM285" s="235"/>
      <c r="CCN285" s="235"/>
      <c r="CCO285" s="235"/>
      <c r="CCP285" s="235"/>
      <c r="CCQ285" s="235"/>
      <c r="CCR285" s="236"/>
      <c r="CCS285" s="236"/>
      <c r="CCT285" s="208"/>
      <c r="CCV285" s="235"/>
      <c r="CCW285" s="235"/>
      <c r="CCX285" s="235"/>
      <c r="CCY285" s="235"/>
      <c r="CCZ285" s="235"/>
      <c r="CDA285" s="235"/>
      <c r="CDB285" s="235"/>
      <c r="CDC285" s="236"/>
      <c r="CDD285" s="236"/>
      <c r="CDE285" s="208"/>
      <c r="CDG285" s="235"/>
      <c r="CDH285" s="235"/>
      <c r="CDI285" s="235"/>
      <c r="CDJ285" s="235"/>
      <c r="CDK285" s="235"/>
      <c r="CDL285" s="235"/>
      <c r="CDM285" s="235"/>
      <c r="CDN285" s="236"/>
      <c r="CDO285" s="236"/>
      <c r="CDP285" s="208"/>
      <c r="CDR285" s="235"/>
      <c r="CDS285" s="235"/>
      <c r="CDT285" s="235"/>
      <c r="CDU285" s="235"/>
      <c r="CDV285" s="235"/>
      <c r="CDW285" s="235"/>
      <c r="CDX285" s="235"/>
      <c r="CDY285" s="236"/>
      <c r="CDZ285" s="236"/>
      <c r="CEA285" s="208"/>
      <c r="CEC285" s="235"/>
      <c r="CED285" s="235"/>
      <c r="CEE285" s="235"/>
      <c r="CEF285" s="235"/>
      <c r="CEG285" s="235"/>
      <c r="CEH285" s="235"/>
      <c r="CEI285" s="235"/>
      <c r="CEJ285" s="236"/>
      <c r="CEK285" s="236"/>
      <c r="CEL285" s="208"/>
      <c r="CEN285" s="235"/>
      <c r="CEO285" s="235"/>
      <c r="CEP285" s="235"/>
      <c r="CEQ285" s="235"/>
      <c r="CER285" s="235"/>
      <c r="CES285" s="235"/>
      <c r="CET285" s="235"/>
      <c r="CEU285" s="236"/>
      <c r="CEV285" s="236"/>
      <c r="CEW285" s="208"/>
      <c r="CEY285" s="235"/>
      <c r="CEZ285" s="235"/>
      <c r="CFA285" s="235"/>
      <c r="CFB285" s="235"/>
      <c r="CFC285" s="235"/>
      <c r="CFD285" s="235"/>
      <c r="CFE285" s="235"/>
      <c r="CFF285" s="236"/>
      <c r="CFG285" s="236"/>
      <c r="CFH285" s="208"/>
      <c r="CFJ285" s="235"/>
      <c r="CFK285" s="235"/>
      <c r="CFL285" s="235"/>
      <c r="CFM285" s="235"/>
      <c r="CFN285" s="235"/>
      <c r="CFO285" s="235"/>
      <c r="CFP285" s="235"/>
      <c r="CFQ285" s="236"/>
      <c r="CFR285" s="236"/>
      <c r="CFS285" s="208"/>
      <c r="CFU285" s="235"/>
      <c r="CFV285" s="235"/>
      <c r="CFW285" s="235"/>
      <c r="CFX285" s="235"/>
      <c r="CFY285" s="235"/>
      <c r="CFZ285" s="235"/>
      <c r="CGA285" s="235"/>
      <c r="CGB285" s="236"/>
      <c r="CGC285" s="236"/>
      <c r="CGD285" s="208"/>
      <c r="CGF285" s="235"/>
      <c r="CGG285" s="235"/>
      <c r="CGH285" s="235"/>
      <c r="CGI285" s="235"/>
      <c r="CGJ285" s="235"/>
      <c r="CGK285" s="235"/>
      <c r="CGL285" s="235"/>
      <c r="CGM285" s="236"/>
      <c r="CGN285" s="236"/>
      <c r="CGO285" s="208"/>
      <c r="CGQ285" s="235"/>
      <c r="CGR285" s="235"/>
      <c r="CGS285" s="235"/>
      <c r="CGT285" s="235"/>
      <c r="CGU285" s="235"/>
      <c r="CGV285" s="235"/>
      <c r="CGW285" s="235"/>
      <c r="CGX285" s="236"/>
      <c r="CGY285" s="236"/>
      <c r="CGZ285" s="208"/>
      <c r="CHB285" s="235"/>
      <c r="CHC285" s="235"/>
      <c r="CHD285" s="235"/>
      <c r="CHE285" s="235"/>
      <c r="CHF285" s="235"/>
      <c r="CHG285" s="235"/>
      <c r="CHH285" s="235"/>
      <c r="CHI285" s="236"/>
      <c r="CHJ285" s="236"/>
      <c r="CHK285" s="208"/>
      <c r="CHM285" s="235"/>
      <c r="CHN285" s="235"/>
      <c r="CHO285" s="235"/>
      <c r="CHP285" s="235"/>
      <c r="CHQ285" s="235"/>
      <c r="CHR285" s="235"/>
      <c r="CHS285" s="235"/>
      <c r="CHT285" s="236"/>
      <c r="CHU285" s="236"/>
      <c r="CHV285" s="208"/>
      <c r="CHX285" s="235"/>
      <c r="CHY285" s="235"/>
      <c r="CHZ285" s="235"/>
      <c r="CIA285" s="235"/>
      <c r="CIB285" s="235"/>
      <c r="CIC285" s="235"/>
      <c r="CID285" s="235"/>
      <c r="CIE285" s="236"/>
      <c r="CIF285" s="236"/>
      <c r="CIG285" s="208"/>
      <c r="CII285" s="235"/>
      <c r="CIJ285" s="235"/>
      <c r="CIK285" s="235"/>
      <c r="CIL285" s="235"/>
      <c r="CIM285" s="235"/>
      <c r="CIN285" s="235"/>
      <c r="CIO285" s="235"/>
      <c r="CIP285" s="236"/>
      <c r="CIQ285" s="236"/>
      <c r="CIR285" s="208"/>
      <c r="CIT285" s="235"/>
      <c r="CIU285" s="235"/>
      <c r="CIV285" s="235"/>
      <c r="CIW285" s="235"/>
      <c r="CIX285" s="235"/>
      <c r="CIY285" s="235"/>
      <c r="CIZ285" s="235"/>
      <c r="CJA285" s="236"/>
      <c r="CJB285" s="236"/>
      <c r="CJC285" s="208"/>
      <c r="CJE285" s="235"/>
      <c r="CJF285" s="235"/>
      <c r="CJG285" s="235"/>
      <c r="CJH285" s="235"/>
      <c r="CJI285" s="235"/>
      <c r="CJJ285" s="235"/>
      <c r="CJK285" s="235"/>
      <c r="CJL285" s="236"/>
      <c r="CJM285" s="236"/>
      <c r="CJN285" s="208"/>
      <c r="CJP285" s="235"/>
      <c r="CJQ285" s="235"/>
      <c r="CJR285" s="235"/>
      <c r="CJS285" s="235"/>
      <c r="CJT285" s="235"/>
      <c r="CJU285" s="235"/>
      <c r="CJV285" s="235"/>
      <c r="CJW285" s="236"/>
      <c r="CJX285" s="236"/>
      <c r="CJY285" s="208"/>
      <c r="CKA285" s="235"/>
      <c r="CKB285" s="235"/>
      <c r="CKC285" s="235"/>
      <c r="CKD285" s="235"/>
      <c r="CKE285" s="235"/>
      <c r="CKF285" s="235"/>
      <c r="CKG285" s="235"/>
      <c r="CKH285" s="236"/>
      <c r="CKI285" s="236"/>
      <c r="CKJ285" s="208"/>
      <c r="CKL285" s="235"/>
      <c r="CKM285" s="235"/>
      <c r="CKN285" s="235"/>
      <c r="CKO285" s="235"/>
      <c r="CKP285" s="235"/>
      <c r="CKQ285" s="235"/>
      <c r="CKR285" s="235"/>
      <c r="CKS285" s="236"/>
      <c r="CKT285" s="236"/>
      <c r="CKU285" s="208"/>
      <c r="CKW285" s="235"/>
      <c r="CKX285" s="235"/>
      <c r="CKY285" s="235"/>
      <c r="CKZ285" s="235"/>
      <c r="CLA285" s="235"/>
      <c r="CLB285" s="235"/>
      <c r="CLC285" s="235"/>
      <c r="CLD285" s="236"/>
      <c r="CLE285" s="236"/>
      <c r="CLF285" s="208"/>
      <c r="CLH285" s="235"/>
      <c r="CLI285" s="235"/>
      <c r="CLJ285" s="235"/>
      <c r="CLK285" s="235"/>
      <c r="CLL285" s="235"/>
      <c r="CLM285" s="235"/>
      <c r="CLN285" s="235"/>
      <c r="CLO285" s="236"/>
      <c r="CLP285" s="236"/>
      <c r="CLQ285" s="208"/>
      <c r="CLS285" s="235"/>
      <c r="CLT285" s="235"/>
      <c r="CLU285" s="235"/>
      <c r="CLV285" s="235"/>
      <c r="CLW285" s="235"/>
      <c r="CLX285" s="235"/>
      <c r="CLY285" s="235"/>
      <c r="CLZ285" s="236"/>
      <c r="CMA285" s="236"/>
      <c r="CMB285" s="208"/>
      <c r="CMD285" s="235"/>
      <c r="CME285" s="235"/>
      <c r="CMF285" s="235"/>
      <c r="CMG285" s="235"/>
      <c r="CMH285" s="235"/>
      <c r="CMI285" s="235"/>
      <c r="CMJ285" s="235"/>
      <c r="CMK285" s="236"/>
      <c r="CML285" s="236"/>
      <c r="CMM285" s="208"/>
      <c r="CMO285" s="235"/>
      <c r="CMP285" s="235"/>
      <c r="CMQ285" s="235"/>
      <c r="CMR285" s="235"/>
      <c r="CMS285" s="235"/>
      <c r="CMT285" s="235"/>
      <c r="CMU285" s="235"/>
      <c r="CMV285" s="236"/>
      <c r="CMW285" s="236"/>
      <c r="CMX285" s="208"/>
      <c r="CMZ285" s="235"/>
      <c r="CNA285" s="235"/>
      <c r="CNB285" s="235"/>
      <c r="CNC285" s="235"/>
      <c r="CND285" s="235"/>
      <c r="CNE285" s="235"/>
      <c r="CNF285" s="235"/>
      <c r="CNG285" s="236"/>
      <c r="CNH285" s="236"/>
      <c r="CNI285" s="208"/>
      <c r="CNK285" s="235"/>
      <c r="CNL285" s="235"/>
      <c r="CNM285" s="235"/>
      <c r="CNN285" s="235"/>
      <c r="CNO285" s="235"/>
      <c r="CNP285" s="235"/>
      <c r="CNQ285" s="235"/>
      <c r="CNR285" s="236"/>
      <c r="CNS285" s="236"/>
      <c r="CNT285" s="208"/>
      <c r="CNV285" s="235"/>
      <c r="CNW285" s="235"/>
      <c r="CNX285" s="235"/>
      <c r="CNY285" s="235"/>
      <c r="CNZ285" s="235"/>
      <c r="COA285" s="235"/>
      <c r="COB285" s="235"/>
      <c r="COC285" s="236"/>
      <c r="COD285" s="236"/>
      <c r="COE285" s="208"/>
      <c r="COG285" s="235"/>
      <c r="COH285" s="235"/>
      <c r="COI285" s="235"/>
      <c r="COJ285" s="235"/>
      <c r="COK285" s="235"/>
      <c r="COL285" s="235"/>
      <c r="COM285" s="235"/>
      <c r="CON285" s="236"/>
      <c r="COO285" s="236"/>
      <c r="COP285" s="208"/>
      <c r="COR285" s="235"/>
      <c r="COS285" s="235"/>
      <c r="COT285" s="235"/>
      <c r="COU285" s="235"/>
      <c r="COV285" s="235"/>
      <c r="COW285" s="235"/>
      <c r="COX285" s="235"/>
      <c r="COY285" s="236"/>
      <c r="COZ285" s="236"/>
      <c r="CPA285" s="208"/>
      <c r="CPC285" s="235"/>
      <c r="CPD285" s="235"/>
      <c r="CPE285" s="235"/>
      <c r="CPF285" s="235"/>
      <c r="CPG285" s="235"/>
      <c r="CPH285" s="235"/>
      <c r="CPI285" s="235"/>
      <c r="CPJ285" s="236"/>
      <c r="CPK285" s="236"/>
      <c r="CPL285" s="208"/>
      <c r="CPN285" s="235"/>
      <c r="CPO285" s="235"/>
      <c r="CPP285" s="235"/>
      <c r="CPQ285" s="235"/>
      <c r="CPR285" s="235"/>
      <c r="CPS285" s="235"/>
      <c r="CPT285" s="235"/>
      <c r="CPU285" s="236"/>
      <c r="CPV285" s="236"/>
      <c r="CPW285" s="208"/>
      <c r="CPY285" s="235"/>
      <c r="CPZ285" s="235"/>
      <c r="CQA285" s="235"/>
      <c r="CQB285" s="235"/>
      <c r="CQC285" s="235"/>
      <c r="CQD285" s="235"/>
      <c r="CQE285" s="235"/>
      <c r="CQF285" s="236"/>
      <c r="CQG285" s="236"/>
      <c r="CQH285" s="208"/>
      <c r="CQJ285" s="235"/>
      <c r="CQK285" s="235"/>
      <c r="CQL285" s="235"/>
      <c r="CQM285" s="235"/>
      <c r="CQN285" s="235"/>
      <c r="CQO285" s="235"/>
      <c r="CQP285" s="235"/>
      <c r="CQQ285" s="236"/>
      <c r="CQR285" s="236"/>
      <c r="CQS285" s="208"/>
      <c r="CQU285" s="235"/>
      <c r="CQV285" s="235"/>
      <c r="CQW285" s="235"/>
      <c r="CQX285" s="235"/>
      <c r="CQY285" s="235"/>
      <c r="CQZ285" s="235"/>
      <c r="CRA285" s="235"/>
      <c r="CRB285" s="236"/>
      <c r="CRC285" s="236"/>
      <c r="CRD285" s="208"/>
      <c r="CRF285" s="235"/>
      <c r="CRG285" s="235"/>
      <c r="CRH285" s="235"/>
      <c r="CRI285" s="235"/>
      <c r="CRJ285" s="235"/>
      <c r="CRK285" s="235"/>
      <c r="CRL285" s="235"/>
      <c r="CRM285" s="236"/>
      <c r="CRN285" s="236"/>
      <c r="CRO285" s="208"/>
      <c r="CRQ285" s="235"/>
      <c r="CRR285" s="235"/>
      <c r="CRS285" s="235"/>
      <c r="CRT285" s="235"/>
      <c r="CRU285" s="235"/>
      <c r="CRV285" s="235"/>
      <c r="CRW285" s="235"/>
      <c r="CRX285" s="236"/>
      <c r="CRY285" s="236"/>
      <c r="CRZ285" s="208"/>
      <c r="CSB285" s="235"/>
      <c r="CSC285" s="235"/>
      <c r="CSD285" s="235"/>
      <c r="CSE285" s="235"/>
      <c r="CSF285" s="235"/>
      <c r="CSG285" s="235"/>
      <c r="CSH285" s="235"/>
      <c r="CSI285" s="236"/>
      <c r="CSJ285" s="236"/>
      <c r="CSK285" s="208"/>
      <c r="CSM285" s="235"/>
      <c r="CSN285" s="235"/>
      <c r="CSO285" s="235"/>
      <c r="CSP285" s="235"/>
      <c r="CSQ285" s="235"/>
      <c r="CSR285" s="235"/>
      <c r="CSS285" s="235"/>
      <c r="CST285" s="236"/>
      <c r="CSU285" s="236"/>
      <c r="CSV285" s="208"/>
      <c r="CSX285" s="235"/>
      <c r="CSY285" s="235"/>
      <c r="CSZ285" s="235"/>
      <c r="CTA285" s="235"/>
      <c r="CTB285" s="235"/>
      <c r="CTC285" s="235"/>
      <c r="CTD285" s="235"/>
      <c r="CTE285" s="236"/>
      <c r="CTF285" s="236"/>
      <c r="CTG285" s="208"/>
      <c r="CTI285" s="235"/>
      <c r="CTJ285" s="235"/>
      <c r="CTK285" s="235"/>
      <c r="CTL285" s="235"/>
      <c r="CTM285" s="235"/>
      <c r="CTN285" s="235"/>
      <c r="CTO285" s="235"/>
      <c r="CTP285" s="236"/>
      <c r="CTQ285" s="236"/>
      <c r="CTR285" s="208"/>
      <c r="CTT285" s="235"/>
      <c r="CTU285" s="235"/>
      <c r="CTV285" s="235"/>
      <c r="CTW285" s="235"/>
      <c r="CTX285" s="235"/>
      <c r="CTY285" s="235"/>
      <c r="CTZ285" s="235"/>
      <c r="CUA285" s="236"/>
      <c r="CUB285" s="236"/>
      <c r="CUC285" s="208"/>
      <c r="CUE285" s="235"/>
      <c r="CUF285" s="235"/>
      <c r="CUG285" s="235"/>
      <c r="CUH285" s="235"/>
      <c r="CUI285" s="235"/>
      <c r="CUJ285" s="235"/>
      <c r="CUK285" s="235"/>
      <c r="CUL285" s="236"/>
      <c r="CUM285" s="236"/>
      <c r="CUN285" s="208"/>
      <c r="CUP285" s="235"/>
      <c r="CUQ285" s="235"/>
      <c r="CUR285" s="235"/>
      <c r="CUS285" s="235"/>
      <c r="CUT285" s="235"/>
      <c r="CUU285" s="235"/>
      <c r="CUV285" s="235"/>
      <c r="CUW285" s="236"/>
      <c r="CUX285" s="236"/>
      <c r="CUY285" s="208"/>
      <c r="CVA285" s="235"/>
      <c r="CVB285" s="235"/>
      <c r="CVC285" s="235"/>
      <c r="CVD285" s="235"/>
      <c r="CVE285" s="235"/>
      <c r="CVF285" s="235"/>
      <c r="CVG285" s="235"/>
      <c r="CVH285" s="236"/>
      <c r="CVI285" s="236"/>
      <c r="CVJ285" s="208"/>
      <c r="CVL285" s="235"/>
      <c r="CVM285" s="235"/>
      <c r="CVN285" s="235"/>
      <c r="CVO285" s="235"/>
      <c r="CVP285" s="235"/>
      <c r="CVQ285" s="235"/>
      <c r="CVR285" s="235"/>
      <c r="CVS285" s="236"/>
      <c r="CVT285" s="236"/>
      <c r="CVU285" s="208"/>
      <c r="CVW285" s="235"/>
      <c r="CVX285" s="235"/>
      <c r="CVY285" s="235"/>
      <c r="CVZ285" s="235"/>
      <c r="CWA285" s="235"/>
      <c r="CWB285" s="235"/>
      <c r="CWC285" s="235"/>
      <c r="CWD285" s="236"/>
      <c r="CWE285" s="236"/>
      <c r="CWF285" s="208"/>
      <c r="CWH285" s="235"/>
      <c r="CWI285" s="235"/>
      <c r="CWJ285" s="235"/>
      <c r="CWK285" s="235"/>
      <c r="CWL285" s="235"/>
      <c r="CWM285" s="235"/>
      <c r="CWN285" s="235"/>
      <c r="CWO285" s="236"/>
      <c r="CWP285" s="236"/>
      <c r="CWQ285" s="208"/>
      <c r="CWS285" s="235"/>
      <c r="CWT285" s="235"/>
      <c r="CWU285" s="235"/>
      <c r="CWV285" s="235"/>
      <c r="CWW285" s="235"/>
      <c r="CWX285" s="235"/>
      <c r="CWY285" s="235"/>
      <c r="CWZ285" s="236"/>
      <c r="CXA285" s="236"/>
      <c r="CXB285" s="208"/>
      <c r="CXD285" s="235"/>
      <c r="CXE285" s="235"/>
      <c r="CXF285" s="235"/>
      <c r="CXG285" s="235"/>
      <c r="CXH285" s="235"/>
      <c r="CXI285" s="235"/>
      <c r="CXJ285" s="235"/>
      <c r="CXK285" s="236"/>
      <c r="CXL285" s="236"/>
      <c r="CXM285" s="208"/>
      <c r="CXO285" s="235"/>
      <c r="CXP285" s="235"/>
      <c r="CXQ285" s="235"/>
      <c r="CXR285" s="235"/>
      <c r="CXS285" s="235"/>
      <c r="CXT285" s="235"/>
      <c r="CXU285" s="235"/>
      <c r="CXV285" s="236"/>
      <c r="CXW285" s="236"/>
      <c r="CXX285" s="208"/>
      <c r="CXZ285" s="235"/>
      <c r="CYA285" s="235"/>
      <c r="CYB285" s="235"/>
      <c r="CYC285" s="235"/>
      <c r="CYD285" s="235"/>
      <c r="CYE285" s="235"/>
      <c r="CYF285" s="235"/>
      <c r="CYG285" s="236"/>
      <c r="CYH285" s="236"/>
      <c r="CYI285" s="208"/>
      <c r="CYK285" s="235"/>
      <c r="CYL285" s="235"/>
      <c r="CYM285" s="235"/>
      <c r="CYN285" s="235"/>
      <c r="CYO285" s="235"/>
      <c r="CYP285" s="235"/>
      <c r="CYQ285" s="235"/>
      <c r="CYR285" s="236"/>
      <c r="CYS285" s="236"/>
      <c r="CYT285" s="208"/>
      <c r="CYV285" s="235"/>
      <c r="CYW285" s="235"/>
      <c r="CYX285" s="235"/>
      <c r="CYY285" s="235"/>
      <c r="CYZ285" s="235"/>
      <c r="CZA285" s="235"/>
      <c r="CZB285" s="235"/>
      <c r="CZC285" s="236"/>
      <c r="CZD285" s="236"/>
      <c r="CZE285" s="208"/>
      <c r="CZG285" s="235"/>
      <c r="CZH285" s="235"/>
      <c r="CZI285" s="235"/>
      <c r="CZJ285" s="235"/>
      <c r="CZK285" s="235"/>
      <c r="CZL285" s="235"/>
      <c r="CZM285" s="235"/>
      <c r="CZN285" s="236"/>
      <c r="CZO285" s="236"/>
      <c r="CZP285" s="208"/>
      <c r="CZR285" s="235"/>
      <c r="CZS285" s="235"/>
      <c r="CZT285" s="235"/>
      <c r="CZU285" s="235"/>
      <c r="CZV285" s="235"/>
      <c r="CZW285" s="235"/>
      <c r="CZX285" s="235"/>
      <c r="CZY285" s="236"/>
      <c r="CZZ285" s="236"/>
      <c r="DAA285" s="208"/>
      <c r="DAC285" s="235"/>
      <c r="DAD285" s="235"/>
      <c r="DAE285" s="235"/>
      <c r="DAF285" s="235"/>
      <c r="DAG285" s="235"/>
      <c r="DAH285" s="235"/>
      <c r="DAI285" s="235"/>
      <c r="DAJ285" s="236"/>
      <c r="DAK285" s="236"/>
      <c r="DAL285" s="208"/>
      <c r="DAN285" s="235"/>
      <c r="DAO285" s="235"/>
      <c r="DAP285" s="235"/>
      <c r="DAQ285" s="235"/>
      <c r="DAR285" s="235"/>
      <c r="DAS285" s="235"/>
      <c r="DAT285" s="235"/>
      <c r="DAU285" s="236"/>
      <c r="DAV285" s="236"/>
      <c r="DAW285" s="208"/>
      <c r="DAY285" s="235"/>
      <c r="DAZ285" s="235"/>
      <c r="DBA285" s="235"/>
      <c r="DBB285" s="235"/>
      <c r="DBC285" s="235"/>
      <c r="DBD285" s="235"/>
      <c r="DBE285" s="235"/>
      <c r="DBF285" s="236"/>
      <c r="DBG285" s="236"/>
      <c r="DBH285" s="208"/>
      <c r="DBJ285" s="235"/>
      <c r="DBK285" s="235"/>
      <c r="DBL285" s="235"/>
      <c r="DBM285" s="235"/>
      <c r="DBN285" s="235"/>
      <c r="DBO285" s="235"/>
      <c r="DBP285" s="235"/>
      <c r="DBQ285" s="236"/>
      <c r="DBR285" s="236"/>
      <c r="DBS285" s="208"/>
      <c r="DBU285" s="235"/>
      <c r="DBV285" s="235"/>
      <c r="DBW285" s="235"/>
      <c r="DBX285" s="235"/>
      <c r="DBY285" s="235"/>
      <c r="DBZ285" s="235"/>
      <c r="DCA285" s="235"/>
      <c r="DCB285" s="236"/>
      <c r="DCC285" s="236"/>
      <c r="DCD285" s="208"/>
      <c r="DCF285" s="235"/>
      <c r="DCG285" s="235"/>
      <c r="DCH285" s="235"/>
      <c r="DCI285" s="235"/>
      <c r="DCJ285" s="235"/>
      <c r="DCK285" s="235"/>
      <c r="DCL285" s="235"/>
      <c r="DCM285" s="236"/>
      <c r="DCN285" s="236"/>
      <c r="DCO285" s="208"/>
      <c r="DCQ285" s="235"/>
      <c r="DCR285" s="235"/>
      <c r="DCS285" s="235"/>
      <c r="DCT285" s="235"/>
      <c r="DCU285" s="235"/>
      <c r="DCV285" s="235"/>
      <c r="DCW285" s="235"/>
      <c r="DCX285" s="236"/>
      <c r="DCY285" s="236"/>
      <c r="DCZ285" s="208"/>
      <c r="DDB285" s="235"/>
      <c r="DDC285" s="235"/>
      <c r="DDD285" s="235"/>
      <c r="DDE285" s="235"/>
      <c r="DDF285" s="235"/>
      <c r="DDG285" s="235"/>
      <c r="DDH285" s="235"/>
      <c r="DDI285" s="236"/>
      <c r="DDJ285" s="236"/>
      <c r="DDK285" s="208"/>
      <c r="DDM285" s="235"/>
      <c r="DDN285" s="235"/>
      <c r="DDO285" s="235"/>
      <c r="DDP285" s="235"/>
      <c r="DDQ285" s="235"/>
      <c r="DDR285" s="235"/>
      <c r="DDS285" s="235"/>
      <c r="DDT285" s="236"/>
      <c r="DDU285" s="236"/>
      <c r="DDV285" s="208"/>
      <c r="DDX285" s="235"/>
      <c r="DDY285" s="235"/>
      <c r="DDZ285" s="235"/>
      <c r="DEA285" s="235"/>
      <c r="DEB285" s="235"/>
      <c r="DEC285" s="235"/>
      <c r="DED285" s="235"/>
      <c r="DEE285" s="236"/>
      <c r="DEF285" s="236"/>
      <c r="DEG285" s="208"/>
      <c r="DEI285" s="235"/>
      <c r="DEJ285" s="235"/>
      <c r="DEK285" s="235"/>
      <c r="DEL285" s="235"/>
      <c r="DEM285" s="235"/>
      <c r="DEN285" s="235"/>
      <c r="DEO285" s="235"/>
      <c r="DEP285" s="236"/>
      <c r="DEQ285" s="236"/>
      <c r="DER285" s="208"/>
      <c r="DET285" s="235"/>
      <c r="DEU285" s="235"/>
      <c r="DEV285" s="235"/>
      <c r="DEW285" s="235"/>
      <c r="DEX285" s="235"/>
      <c r="DEY285" s="235"/>
      <c r="DEZ285" s="235"/>
      <c r="DFA285" s="236"/>
      <c r="DFB285" s="236"/>
      <c r="DFC285" s="208"/>
      <c r="DFE285" s="235"/>
      <c r="DFF285" s="235"/>
      <c r="DFG285" s="235"/>
      <c r="DFH285" s="235"/>
      <c r="DFI285" s="235"/>
      <c r="DFJ285" s="235"/>
      <c r="DFK285" s="235"/>
      <c r="DFL285" s="236"/>
      <c r="DFM285" s="236"/>
      <c r="DFN285" s="208"/>
      <c r="DFP285" s="235"/>
      <c r="DFQ285" s="235"/>
      <c r="DFR285" s="235"/>
      <c r="DFS285" s="235"/>
      <c r="DFT285" s="235"/>
      <c r="DFU285" s="235"/>
      <c r="DFV285" s="235"/>
      <c r="DFW285" s="236"/>
      <c r="DFX285" s="236"/>
      <c r="DFY285" s="208"/>
      <c r="DGA285" s="235"/>
      <c r="DGB285" s="235"/>
      <c r="DGC285" s="235"/>
      <c r="DGD285" s="235"/>
      <c r="DGE285" s="235"/>
      <c r="DGF285" s="235"/>
      <c r="DGG285" s="235"/>
      <c r="DGH285" s="236"/>
      <c r="DGI285" s="236"/>
      <c r="DGJ285" s="208"/>
      <c r="DGL285" s="235"/>
      <c r="DGM285" s="235"/>
      <c r="DGN285" s="235"/>
      <c r="DGO285" s="235"/>
      <c r="DGP285" s="235"/>
      <c r="DGQ285" s="235"/>
      <c r="DGR285" s="235"/>
      <c r="DGS285" s="236"/>
      <c r="DGT285" s="236"/>
      <c r="DGU285" s="208"/>
      <c r="DGW285" s="235"/>
      <c r="DGX285" s="235"/>
      <c r="DGY285" s="235"/>
      <c r="DGZ285" s="235"/>
      <c r="DHA285" s="235"/>
      <c r="DHB285" s="235"/>
      <c r="DHC285" s="235"/>
      <c r="DHD285" s="236"/>
      <c r="DHE285" s="236"/>
      <c r="DHF285" s="208"/>
      <c r="DHH285" s="235"/>
      <c r="DHI285" s="235"/>
      <c r="DHJ285" s="235"/>
      <c r="DHK285" s="235"/>
      <c r="DHL285" s="235"/>
      <c r="DHM285" s="235"/>
      <c r="DHN285" s="235"/>
      <c r="DHO285" s="236"/>
      <c r="DHP285" s="236"/>
      <c r="DHQ285" s="208"/>
      <c r="DHS285" s="235"/>
      <c r="DHT285" s="235"/>
      <c r="DHU285" s="235"/>
      <c r="DHV285" s="235"/>
      <c r="DHW285" s="235"/>
      <c r="DHX285" s="235"/>
      <c r="DHY285" s="235"/>
      <c r="DHZ285" s="236"/>
      <c r="DIA285" s="236"/>
      <c r="DIB285" s="208"/>
      <c r="DID285" s="235"/>
      <c r="DIE285" s="235"/>
      <c r="DIF285" s="235"/>
      <c r="DIG285" s="235"/>
      <c r="DIH285" s="235"/>
      <c r="DII285" s="235"/>
      <c r="DIJ285" s="235"/>
      <c r="DIK285" s="236"/>
      <c r="DIL285" s="236"/>
      <c r="DIM285" s="208"/>
      <c r="DIO285" s="235"/>
      <c r="DIP285" s="235"/>
      <c r="DIQ285" s="235"/>
      <c r="DIR285" s="235"/>
      <c r="DIS285" s="235"/>
      <c r="DIT285" s="235"/>
      <c r="DIU285" s="235"/>
      <c r="DIV285" s="236"/>
      <c r="DIW285" s="236"/>
      <c r="DIX285" s="208"/>
      <c r="DIZ285" s="235"/>
      <c r="DJA285" s="235"/>
      <c r="DJB285" s="235"/>
      <c r="DJC285" s="235"/>
      <c r="DJD285" s="235"/>
      <c r="DJE285" s="235"/>
      <c r="DJF285" s="235"/>
      <c r="DJG285" s="236"/>
      <c r="DJH285" s="236"/>
      <c r="DJI285" s="208"/>
      <c r="DJK285" s="235"/>
      <c r="DJL285" s="235"/>
      <c r="DJM285" s="235"/>
      <c r="DJN285" s="235"/>
      <c r="DJO285" s="235"/>
      <c r="DJP285" s="235"/>
      <c r="DJQ285" s="235"/>
      <c r="DJR285" s="236"/>
      <c r="DJS285" s="236"/>
      <c r="DJT285" s="208"/>
      <c r="DJV285" s="235"/>
      <c r="DJW285" s="235"/>
      <c r="DJX285" s="235"/>
      <c r="DJY285" s="235"/>
      <c r="DJZ285" s="235"/>
      <c r="DKA285" s="235"/>
      <c r="DKB285" s="235"/>
      <c r="DKC285" s="236"/>
      <c r="DKD285" s="236"/>
      <c r="DKE285" s="208"/>
      <c r="DKG285" s="235"/>
      <c r="DKH285" s="235"/>
      <c r="DKI285" s="235"/>
      <c r="DKJ285" s="235"/>
      <c r="DKK285" s="235"/>
      <c r="DKL285" s="235"/>
      <c r="DKM285" s="235"/>
      <c r="DKN285" s="236"/>
      <c r="DKO285" s="236"/>
      <c r="DKP285" s="208"/>
      <c r="DKR285" s="235"/>
      <c r="DKS285" s="235"/>
      <c r="DKT285" s="235"/>
      <c r="DKU285" s="235"/>
      <c r="DKV285" s="235"/>
      <c r="DKW285" s="235"/>
      <c r="DKX285" s="235"/>
      <c r="DKY285" s="236"/>
      <c r="DKZ285" s="236"/>
      <c r="DLA285" s="208"/>
      <c r="DLC285" s="235"/>
      <c r="DLD285" s="235"/>
      <c r="DLE285" s="235"/>
      <c r="DLF285" s="235"/>
      <c r="DLG285" s="235"/>
      <c r="DLH285" s="235"/>
      <c r="DLI285" s="235"/>
      <c r="DLJ285" s="236"/>
      <c r="DLK285" s="236"/>
      <c r="DLL285" s="208"/>
      <c r="DLN285" s="235"/>
      <c r="DLO285" s="235"/>
      <c r="DLP285" s="235"/>
      <c r="DLQ285" s="235"/>
      <c r="DLR285" s="235"/>
      <c r="DLS285" s="235"/>
      <c r="DLT285" s="235"/>
      <c r="DLU285" s="236"/>
      <c r="DLV285" s="236"/>
      <c r="DLW285" s="208"/>
      <c r="DLY285" s="235"/>
      <c r="DLZ285" s="235"/>
      <c r="DMA285" s="235"/>
      <c r="DMB285" s="235"/>
      <c r="DMC285" s="235"/>
      <c r="DMD285" s="235"/>
      <c r="DME285" s="235"/>
      <c r="DMF285" s="236"/>
      <c r="DMG285" s="236"/>
      <c r="DMH285" s="208"/>
      <c r="DMJ285" s="235"/>
      <c r="DMK285" s="235"/>
      <c r="DML285" s="235"/>
      <c r="DMM285" s="235"/>
      <c r="DMN285" s="235"/>
      <c r="DMO285" s="235"/>
      <c r="DMP285" s="235"/>
      <c r="DMQ285" s="236"/>
      <c r="DMR285" s="236"/>
      <c r="DMS285" s="208"/>
      <c r="DMU285" s="235"/>
      <c r="DMV285" s="235"/>
      <c r="DMW285" s="235"/>
      <c r="DMX285" s="235"/>
      <c r="DMY285" s="235"/>
      <c r="DMZ285" s="235"/>
      <c r="DNA285" s="235"/>
      <c r="DNB285" s="236"/>
      <c r="DNC285" s="236"/>
      <c r="DND285" s="208"/>
      <c r="DNF285" s="235"/>
      <c r="DNG285" s="235"/>
      <c r="DNH285" s="235"/>
      <c r="DNI285" s="235"/>
      <c r="DNJ285" s="235"/>
      <c r="DNK285" s="235"/>
      <c r="DNL285" s="235"/>
      <c r="DNM285" s="236"/>
      <c r="DNN285" s="236"/>
      <c r="DNO285" s="208"/>
      <c r="DNQ285" s="235"/>
      <c r="DNR285" s="235"/>
      <c r="DNS285" s="235"/>
      <c r="DNT285" s="235"/>
      <c r="DNU285" s="235"/>
      <c r="DNV285" s="235"/>
      <c r="DNW285" s="235"/>
      <c r="DNX285" s="236"/>
      <c r="DNY285" s="236"/>
      <c r="DNZ285" s="208"/>
      <c r="DOB285" s="235"/>
      <c r="DOC285" s="235"/>
      <c r="DOD285" s="235"/>
      <c r="DOE285" s="235"/>
      <c r="DOF285" s="235"/>
      <c r="DOG285" s="235"/>
      <c r="DOH285" s="235"/>
      <c r="DOI285" s="236"/>
      <c r="DOJ285" s="236"/>
      <c r="DOK285" s="208"/>
      <c r="DOM285" s="235"/>
      <c r="DON285" s="235"/>
      <c r="DOO285" s="235"/>
      <c r="DOP285" s="235"/>
      <c r="DOQ285" s="235"/>
      <c r="DOR285" s="235"/>
      <c r="DOS285" s="235"/>
      <c r="DOT285" s="236"/>
      <c r="DOU285" s="236"/>
      <c r="DOV285" s="208"/>
      <c r="DOX285" s="235"/>
      <c r="DOY285" s="235"/>
      <c r="DOZ285" s="235"/>
      <c r="DPA285" s="235"/>
      <c r="DPB285" s="235"/>
      <c r="DPC285" s="235"/>
      <c r="DPD285" s="235"/>
      <c r="DPE285" s="236"/>
      <c r="DPF285" s="236"/>
      <c r="DPG285" s="208"/>
      <c r="DPI285" s="235"/>
      <c r="DPJ285" s="235"/>
      <c r="DPK285" s="235"/>
      <c r="DPL285" s="235"/>
      <c r="DPM285" s="235"/>
      <c r="DPN285" s="235"/>
      <c r="DPO285" s="235"/>
      <c r="DPP285" s="236"/>
      <c r="DPQ285" s="236"/>
      <c r="DPR285" s="208"/>
      <c r="DPT285" s="235"/>
      <c r="DPU285" s="235"/>
      <c r="DPV285" s="235"/>
      <c r="DPW285" s="235"/>
      <c r="DPX285" s="235"/>
      <c r="DPY285" s="235"/>
      <c r="DPZ285" s="235"/>
      <c r="DQA285" s="236"/>
      <c r="DQB285" s="236"/>
      <c r="DQC285" s="208"/>
      <c r="DQE285" s="235"/>
      <c r="DQF285" s="235"/>
      <c r="DQG285" s="235"/>
      <c r="DQH285" s="235"/>
      <c r="DQI285" s="235"/>
      <c r="DQJ285" s="235"/>
      <c r="DQK285" s="235"/>
      <c r="DQL285" s="236"/>
      <c r="DQM285" s="236"/>
      <c r="DQN285" s="208"/>
      <c r="DQP285" s="235"/>
      <c r="DQQ285" s="235"/>
      <c r="DQR285" s="235"/>
      <c r="DQS285" s="235"/>
      <c r="DQT285" s="235"/>
      <c r="DQU285" s="235"/>
      <c r="DQV285" s="235"/>
      <c r="DQW285" s="236"/>
      <c r="DQX285" s="236"/>
      <c r="DQY285" s="208"/>
      <c r="DRA285" s="235"/>
      <c r="DRB285" s="235"/>
      <c r="DRC285" s="235"/>
      <c r="DRD285" s="235"/>
      <c r="DRE285" s="235"/>
      <c r="DRF285" s="235"/>
      <c r="DRG285" s="235"/>
      <c r="DRH285" s="236"/>
      <c r="DRI285" s="236"/>
      <c r="DRJ285" s="208"/>
      <c r="DRL285" s="235"/>
      <c r="DRM285" s="235"/>
      <c r="DRN285" s="235"/>
      <c r="DRO285" s="235"/>
      <c r="DRP285" s="235"/>
      <c r="DRQ285" s="235"/>
      <c r="DRR285" s="235"/>
      <c r="DRS285" s="236"/>
      <c r="DRT285" s="236"/>
      <c r="DRU285" s="208"/>
      <c r="DRW285" s="235"/>
      <c r="DRX285" s="235"/>
      <c r="DRY285" s="235"/>
      <c r="DRZ285" s="235"/>
      <c r="DSA285" s="235"/>
      <c r="DSB285" s="235"/>
      <c r="DSC285" s="235"/>
      <c r="DSD285" s="236"/>
      <c r="DSE285" s="236"/>
      <c r="DSF285" s="208"/>
      <c r="DSH285" s="235"/>
      <c r="DSI285" s="235"/>
      <c r="DSJ285" s="235"/>
      <c r="DSK285" s="235"/>
      <c r="DSL285" s="235"/>
      <c r="DSM285" s="235"/>
      <c r="DSN285" s="235"/>
      <c r="DSO285" s="236"/>
      <c r="DSP285" s="236"/>
      <c r="DSQ285" s="208"/>
      <c r="DSS285" s="235"/>
      <c r="DST285" s="235"/>
      <c r="DSU285" s="235"/>
      <c r="DSV285" s="235"/>
      <c r="DSW285" s="235"/>
      <c r="DSX285" s="235"/>
      <c r="DSY285" s="235"/>
      <c r="DSZ285" s="236"/>
      <c r="DTA285" s="236"/>
      <c r="DTB285" s="208"/>
      <c r="DTD285" s="235"/>
      <c r="DTE285" s="235"/>
      <c r="DTF285" s="235"/>
      <c r="DTG285" s="235"/>
      <c r="DTH285" s="235"/>
      <c r="DTI285" s="235"/>
      <c r="DTJ285" s="235"/>
      <c r="DTK285" s="236"/>
      <c r="DTL285" s="236"/>
      <c r="DTM285" s="208"/>
      <c r="DTO285" s="235"/>
      <c r="DTP285" s="235"/>
      <c r="DTQ285" s="235"/>
      <c r="DTR285" s="235"/>
      <c r="DTS285" s="235"/>
      <c r="DTT285" s="235"/>
      <c r="DTU285" s="235"/>
      <c r="DTV285" s="236"/>
      <c r="DTW285" s="236"/>
      <c r="DTX285" s="208"/>
      <c r="DTZ285" s="235"/>
      <c r="DUA285" s="235"/>
      <c r="DUB285" s="235"/>
      <c r="DUC285" s="235"/>
      <c r="DUD285" s="235"/>
      <c r="DUE285" s="235"/>
      <c r="DUF285" s="235"/>
      <c r="DUG285" s="236"/>
      <c r="DUH285" s="236"/>
      <c r="DUI285" s="208"/>
      <c r="DUK285" s="235"/>
      <c r="DUL285" s="235"/>
      <c r="DUM285" s="235"/>
      <c r="DUN285" s="235"/>
      <c r="DUO285" s="235"/>
      <c r="DUP285" s="235"/>
      <c r="DUQ285" s="235"/>
      <c r="DUR285" s="236"/>
      <c r="DUS285" s="236"/>
      <c r="DUT285" s="208"/>
      <c r="DUV285" s="235"/>
      <c r="DUW285" s="235"/>
      <c r="DUX285" s="235"/>
      <c r="DUY285" s="235"/>
      <c r="DUZ285" s="235"/>
      <c r="DVA285" s="235"/>
      <c r="DVB285" s="235"/>
      <c r="DVC285" s="236"/>
      <c r="DVD285" s="236"/>
      <c r="DVE285" s="208"/>
      <c r="DVG285" s="235"/>
      <c r="DVH285" s="235"/>
      <c r="DVI285" s="235"/>
      <c r="DVJ285" s="235"/>
      <c r="DVK285" s="235"/>
      <c r="DVL285" s="235"/>
      <c r="DVM285" s="235"/>
      <c r="DVN285" s="236"/>
      <c r="DVO285" s="236"/>
      <c r="DVP285" s="208"/>
      <c r="DVR285" s="235"/>
      <c r="DVS285" s="235"/>
      <c r="DVT285" s="235"/>
      <c r="DVU285" s="235"/>
      <c r="DVV285" s="235"/>
      <c r="DVW285" s="235"/>
      <c r="DVX285" s="235"/>
      <c r="DVY285" s="236"/>
      <c r="DVZ285" s="236"/>
      <c r="DWA285" s="208"/>
      <c r="DWC285" s="235"/>
      <c r="DWD285" s="235"/>
      <c r="DWE285" s="235"/>
      <c r="DWF285" s="235"/>
      <c r="DWG285" s="235"/>
      <c r="DWH285" s="235"/>
      <c r="DWI285" s="235"/>
      <c r="DWJ285" s="236"/>
      <c r="DWK285" s="236"/>
      <c r="DWL285" s="208"/>
      <c r="DWN285" s="235"/>
      <c r="DWO285" s="235"/>
      <c r="DWP285" s="235"/>
      <c r="DWQ285" s="235"/>
      <c r="DWR285" s="235"/>
      <c r="DWS285" s="235"/>
      <c r="DWT285" s="235"/>
      <c r="DWU285" s="236"/>
      <c r="DWV285" s="236"/>
      <c r="DWW285" s="208"/>
      <c r="DWY285" s="235"/>
      <c r="DWZ285" s="235"/>
      <c r="DXA285" s="235"/>
      <c r="DXB285" s="235"/>
      <c r="DXC285" s="235"/>
      <c r="DXD285" s="235"/>
      <c r="DXE285" s="235"/>
      <c r="DXF285" s="236"/>
      <c r="DXG285" s="236"/>
      <c r="DXH285" s="208"/>
      <c r="DXJ285" s="235"/>
      <c r="DXK285" s="235"/>
      <c r="DXL285" s="235"/>
      <c r="DXM285" s="235"/>
      <c r="DXN285" s="235"/>
      <c r="DXO285" s="235"/>
      <c r="DXP285" s="235"/>
      <c r="DXQ285" s="236"/>
      <c r="DXR285" s="236"/>
      <c r="DXS285" s="208"/>
      <c r="DXU285" s="235"/>
      <c r="DXV285" s="235"/>
      <c r="DXW285" s="235"/>
      <c r="DXX285" s="235"/>
      <c r="DXY285" s="235"/>
      <c r="DXZ285" s="235"/>
      <c r="DYA285" s="235"/>
      <c r="DYB285" s="236"/>
      <c r="DYC285" s="236"/>
      <c r="DYD285" s="208"/>
      <c r="DYF285" s="235"/>
      <c r="DYG285" s="235"/>
      <c r="DYH285" s="235"/>
      <c r="DYI285" s="235"/>
      <c r="DYJ285" s="235"/>
      <c r="DYK285" s="235"/>
      <c r="DYL285" s="235"/>
      <c r="DYM285" s="236"/>
      <c r="DYN285" s="236"/>
      <c r="DYO285" s="208"/>
      <c r="DYQ285" s="235"/>
      <c r="DYR285" s="235"/>
      <c r="DYS285" s="235"/>
      <c r="DYT285" s="235"/>
      <c r="DYU285" s="235"/>
      <c r="DYV285" s="235"/>
      <c r="DYW285" s="235"/>
      <c r="DYX285" s="236"/>
      <c r="DYY285" s="236"/>
      <c r="DYZ285" s="208"/>
      <c r="DZB285" s="235"/>
      <c r="DZC285" s="235"/>
      <c r="DZD285" s="235"/>
      <c r="DZE285" s="235"/>
      <c r="DZF285" s="235"/>
      <c r="DZG285" s="235"/>
      <c r="DZH285" s="235"/>
      <c r="DZI285" s="236"/>
      <c r="DZJ285" s="236"/>
      <c r="DZK285" s="208"/>
      <c r="DZM285" s="235"/>
      <c r="DZN285" s="235"/>
      <c r="DZO285" s="235"/>
      <c r="DZP285" s="235"/>
      <c r="DZQ285" s="235"/>
      <c r="DZR285" s="235"/>
      <c r="DZS285" s="235"/>
      <c r="DZT285" s="236"/>
      <c r="DZU285" s="236"/>
      <c r="DZV285" s="208"/>
      <c r="DZX285" s="235"/>
      <c r="DZY285" s="235"/>
      <c r="DZZ285" s="235"/>
      <c r="EAA285" s="235"/>
      <c r="EAB285" s="235"/>
      <c r="EAC285" s="235"/>
      <c r="EAD285" s="235"/>
      <c r="EAE285" s="236"/>
      <c r="EAF285" s="236"/>
      <c r="EAG285" s="208"/>
      <c r="EAI285" s="235"/>
      <c r="EAJ285" s="235"/>
      <c r="EAK285" s="235"/>
      <c r="EAL285" s="235"/>
      <c r="EAM285" s="235"/>
      <c r="EAN285" s="235"/>
      <c r="EAO285" s="235"/>
      <c r="EAP285" s="236"/>
      <c r="EAQ285" s="236"/>
      <c r="EAR285" s="208"/>
      <c r="EAT285" s="235"/>
      <c r="EAU285" s="235"/>
      <c r="EAV285" s="235"/>
      <c r="EAW285" s="235"/>
      <c r="EAX285" s="235"/>
      <c r="EAY285" s="235"/>
      <c r="EAZ285" s="235"/>
      <c r="EBA285" s="236"/>
      <c r="EBB285" s="236"/>
      <c r="EBC285" s="208"/>
      <c r="EBE285" s="235"/>
      <c r="EBF285" s="235"/>
      <c r="EBG285" s="235"/>
      <c r="EBH285" s="235"/>
      <c r="EBI285" s="235"/>
      <c r="EBJ285" s="235"/>
      <c r="EBK285" s="235"/>
      <c r="EBL285" s="236"/>
      <c r="EBM285" s="236"/>
      <c r="EBN285" s="208"/>
      <c r="EBP285" s="235"/>
      <c r="EBQ285" s="235"/>
      <c r="EBR285" s="235"/>
      <c r="EBS285" s="235"/>
      <c r="EBT285" s="235"/>
      <c r="EBU285" s="235"/>
      <c r="EBV285" s="235"/>
      <c r="EBW285" s="236"/>
      <c r="EBX285" s="236"/>
      <c r="EBY285" s="208"/>
      <c r="ECA285" s="235"/>
      <c r="ECB285" s="235"/>
      <c r="ECC285" s="235"/>
      <c r="ECD285" s="235"/>
      <c r="ECE285" s="235"/>
      <c r="ECF285" s="235"/>
      <c r="ECG285" s="235"/>
      <c r="ECH285" s="236"/>
      <c r="ECI285" s="236"/>
      <c r="ECJ285" s="208"/>
      <c r="ECL285" s="235"/>
      <c r="ECM285" s="235"/>
      <c r="ECN285" s="235"/>
      <c r="ECO285" s="235"/>
      <c r="ECP285" s="235"/>
      <c r="ECQ285" s="235"/>
      <c r="ECR285" s="235"/>
      <c r="ECS285" s="236"/>
      <c r="ECT285" s="236"/>
      <c r="ECU285" s="208"/>
      <c r="ECW285" s="235"/>
      <c r="ECX285" s="235"/>
      <c r="ECY285" s="235"/>
      <c r="ECZ285" s="235"/>
      <c r="EDA285" s="235"/>
      <c r="EDB285" s="235"/>
      <c r="EDC285" s="235"/>
      <c r="EDD285" s="236"/>
      <c r="EDE285" s="236"/>
      <c r="EDF285" s="208"/>
      <c r="EDH285" s="235"/>
      <c r="EDI285" s="235"/>
      <c r="EDJ285" s="235"/>
      <c r="EDK285" s="235"/>
      <c r="EDL285" s="235"/>
      <c r="EDM285" s="235"/>
      <c r="EDN285" s="235"/>
      <c r="EDO285" s="236"/>
      <c r="EDP285" s="236"/>
      <c r="EDQ285" s="208"/>
      <c r="EDS285" s="235"/>
      <c r="EDT285" s="235"/>
      <c r="EDU285" s="235"/>
      <c r="EDV285" s="235"/>
      <c r="EDW285" s="235"/>
      <c r="EDX285" s="235"/>
      <c r="EDY285" s="235"/>
      <c r="EDZ285" s="236"/>
      <c r="EEA285" s="236"/>
      <c r="EEB285" s="208"/>
      <c r="EED285" s="235"/>
      <c r="EEE285" s="235"/>
      <c r="EEF285" s="235"/>
      <c r="EEG285" s="235"/>
      <c r="EEH285" s="235"/>
      <c r="EEI285" s="235"/>
      <c r="EEJ285" s="235"/>
      <c r="EEK285" s="236"/>
      <c r="EEL285" s="236"/>
      <c r="EEM285" s="208"/>
      <c r="EEO285" s="235"/>
      <c r="EEP285" s="235"/>
      <c r="EEQ285" s="235"/>
      <c r="EER285" s="235"/>
      <c r="EES285" s="235"/>
      <c r="EET285" s="235"/>
      <c r="EEU285" s="235"/>
      <c r="EEV285" s="236"/>
      <c r="EEW285" s="236"/>
      <c r="EEX285" s="208"/>
      <c r="EEZ285" s="235"/>
      <c r="EFA285" s="235"/>
      <c r="EFB285" s="235"/>
      <c r="EFC285" s="235"/>
      <c r="EFD285" s="235"/>
      <c r="EFE285" s="235"/>
      <c r="EFF285" s="235"/>
      <c r="EFG285" s="236"/>
      <c r="EFH285" s="236"/>
      <c r="EFI285" s="208"/>
      <c r="EFK285" s="235"/>
      <c r="EFL285" s="235"/>
      <c r="EFM285" s="235"/>
      <c r="EFN285" s="235"/>
      <c r="EFO285" s="235"/>
      <c r="EFP285" s="235"/>
      <c r="EFQ285" s="235"/>
      <c r="EFR285" s="236"/>
      <c r="EFS285" s="236"/>
      <c r="EFT285" s="208"/>
      <c r="EFV285" s="235"/>
      <c r="EFW285" s="235"/>
      <c r="EFX285" s="235"/>
      <c r="EFY285" s="235"/>
      <c r="EFZ285" s="235"/>
      <c r="EGA285" s="235"/>
      <c r="EGB285" s="235"/>
      <c r="EGC285" s="236"/>
      <c r="EGD285" s="236"/>
      <c r="EGE285" s="208"/>
      <c r="EGG285" s="235"/>
      <c r="EGH285" s="235"/>
      <c r="EGI285" s="235"/>
      <c r="EGJ285" s="235"/>
      <c r="EGK285" s="235"/>
      <c r="EGL285" s="235"/>
      <c r="EGM285" s="235"/>
      <c r="EGN285" s="236"/>
      <c r="EGO285" s="236"/>
      <c r="EGP285" s="208"/>
      <c r="EGR285" s="235"/>
      <c r="EGS285" s="235"/>
      <c r="EGT285" s="235"/>
      <c r="EGU285" s="235"/>
      <c r="EGV285" s="235"/>
      <c r="EGW285" s="235"/>
      <c r="EGX285" s="235"/>
      <c r="EGY285" s="236"/>
      <c r="EGZ285" s="236"/>
      <c r="EHA285" s="208"/>
      <c r="EHC285" s="235"/>
      <c r="EHD285" s="235"/>
      <c r="EHE285" s="235"/>
      <c r="EHF285" s="235"/>
      <c r="EHG285" s="235"/>
      <c r="EHH285" s="235"/>
      <c r="EHI285" s="235"/>
      <c r="EHJ285" s="236"/>
      <c r="EHK285" s="236"/>
      <c r="EHL285" s="208"/>
      <c r="EHN285" s="235"/>
      <c r="EHO285" s="235"/>
      <c r="EHP285" s="235"/>
      <c r="EHQ285" s="235"/>
      <c r="EHR285" s="235"/>
      <c r="EHS285" s="235"/>
      <c r="EHT285" s="235"/>
      <c r="EHU285" s="236"/>
      <c r="EHV285" s="236"/>
      <c r="EHW285" s="208"/>
      <c r="EHY285" s="235"/>
      <c r="EHZ285" s="235"/>
      <c r="EIA285" s="235"/>
      <c r="EIB285" s="235"/>
      <c r="EIC285" s="235"/>
      <c r="EID285" s="235"/>
      <c r="EIE285" s="235"/>
      <c r="EIF285" s="236"/>
      <c r="EIG285" s="236"/>
      <c r="EIH285" s="208"/>
      <c r="EIJ285" s="235"/>
      <c r="EIK285" s="235"/>
      <c r="EIL285" s="235"/>
      <c r="EIM285" s="235"/>
      <c r="EIN285" s="235"/>
      <c r="EIO285" s="235"/>
      <c r="EIP285" s="235"/>
      <c r="EIQ285" s="236"/>
      <c r="EIR285" s="236"/>
      <c r="EIS285" s="208"/>
      <c r="EIU285" s="235"/>
      <c r="EIV285" s="235"/>
      <c r="EIW285" s="235"/>
      <c r="EIX285" s="235"/>
      <c r="EIY285" s="235"/>
      <c r="EIZ285" s="235"/>
      <c r="EJA285" s="235"/>
      <c r="EJB285" s="236"/>
      <c r="EJC285" s="236"/>
      <c r="EJD285" s="208"/>
      <c r="EJF285" s="235"/>
      <c r="EJG285" s="235"/>
      <c r="EJH285" s="235"/>
      <c r="EJI285" s="235"/>
      <c r="EJJ285" s="235"/>
      <c r="EJK285" s="235"/>
      <c r="EJL285" s="235"/>
      <c r="EJM285" s="236"/>
      <c r="EJN285" s="236"/>
      <c r="EJO285" s="208"/>
      <c r="EJQ285" s="235"/>
      <c r="EJR285" s="235"/>
      <c r="EJS285" s="235"/>
      <c r="EJT285" s="235"/>
      <c r="EJU285" s="235"/>
      <c r="EJV285" s="235"/>
      <c r="EJW285" s="235"/>
      <c r="EJX285" s="236"/>
      <c r="EJY285" s="236"/>
      <c r="EJZ285" s="208"/>
      <c r="EKB285" s="235"/>
      <c r="EKC285" s="235"/>
      <c r="EKD285" s="235"/>
      <c r="EKE285" s="235"/>
      <c r="EKF285" s="235"/>
      <c r="EKG285" s="235"/>
      <c r="EKH285" s="235"/>
      <c r="EKI285" s="236"/>
      <c r="EKJ285" s="236"/>
      <c r="EKK285" s="208"/>
      <c r="EKM285" s="235"/>
      <c r="EKN285" s="235"/>
      <c r="EKO285" s="235"/>
      <c r="EKP285" s="235"/>
      <c r="EKQ285" s="235"/>
      <c r="EKR285" s="235"/>
      <c r="EKS285" s="235"/>
      <c r="EKT285" s="236"/>
      <c r="EKU285" s="236"/>
      <c r="EKV285" s="208"/>
      <c r="EKX285" s="235"/>
      <c r="EKY285" s="235"/>
      <c r="EKZ285" s="235"/>
      <c r="ELA285" s="235"/>
      <c r="ELB285" s="235"/>
      <c r="ELC285" s="235"/>
      <c r="ELD285" s="235"/>
      <c r="ELE285" s="236"/>
      <c r="ELF285" s="236"/>
      <c r="ELG285" s="208"/>
      <c r="ELI285" s="235"/>
      <c r="ELJ285" s="235"/>
      <c r="ELK285" s="235"/>
      <c r="ELL285" s="235"/>
      <c r="ELM285" s="235"/>
      <c r="ELN285" s="235"/>
      <c r="ELO285" s="235"/>
      <c r="ELP285" s="236"/>
      <c r="ELQ285" s="236"/>
      <c r="ELR285" s="208"/>
      <c r="ELT285" s="235"/>
      <c r="ELU285" s="235"/>
      <c r="ELV285" s="235"/>
      <c r="ELW285" s="235"/>
      <c r="ELX285" s="235"/>
      <c r="ELY285" s="235"/>
      <c r="ELZ285" s="235"/>
      <c r="EMA285" s="236"/>
      <c r="EMB285" s="236"/>
      <c r="EMC285" s="208"/>
      <c r="EME285" s="235"/>
      <c r="EMF285" s="235"/>
      <c r="EMG285" s="235"/>
      <c r="EMH285" s="235"/>
      <c r="EMI285" s="235"/>
      <c r="EMJ285" s="235"/>
      <c r="EMK285" s="235"/>
      <c r="EML285" s="236"/>
      <c r="EMM285" s="236"/>
      <c r="EMN285" s="208"/>
      <c r="EMP285" s="235"/>
      <c r="EMQ285" s="235"/>
      <c r="EMR285" s="235"/>
      <c r="EMS285" s="235"/>
      <c r="EMT285" s="235"/>
      <c r="EMU285" s="235"/>
      <c r="EMV285" s="235"/>
      <c r="EMW285" s="236"/>
      <c r="EMX285" s="236"/>
      <c r="EMY285" s="208"/>
      <c r="ENA285" s="235"/>
      <c r="ENB285" s="235"/>
      <c r="ENC285" s="235"/>
      <c r="END285" s="235"/>
      <c r="ENE285" s="235"/>
      <c r="ENF285" s="235"/>
      <c r="ENG285" s="235"/>
      <c r="ENH285" s="236"/>
      <c r="ENI285" s="236"/>
      <c r="ENJ285" s="208"/>
      <c r="ENL285" s="235"/>
      <c r="ENM285" s="235"/>
      <c r="ENN285" s="235"/>
      <c r="ENO285" s="235"/>
      <c r="ENP285" s="235"/>
      <c r="ENQ285" s="235"/>
      <c r="ENR285" s="235"/>
      <c r="ENS285" s="236"/>
      <c r="ENT285" s="236"/>
      <c r="ENU285" s="208"/>
      <c r="ENW285" s="235"/>
      <c r="ENX285" s="235"/>
      <c r="ENY285" s="235"/>
      <c r="ENZ285" s="235"/>
      <c r="EOA285" s="235"/>
      <c r="EOB285" s="235"/>
      <c r="EOC285" s="235"/>
      <c r="EOD285" s="236"/>
      <c r="EOE285" s="236"/>
      <c r="EOF285" s="208"/>
      <c r="EOH285" s="235"/>
      <c r="EOI285" s="235"/>
      <c r="EOJ285" s="235"/>
      <c r="EOK285" s="235"/>
      <c r="EOL285" s="235"/>
      <c r="EOM285" s="235"/>
      <c r="EON285" s="235"/>
      <c r="EOO285" s="236"/>
      <c r="EOP285" s="236"/>
      <c r="EOQ285" s="208"/>
      <c r="EOS285" s="235"/>
      <c r="EOT285" s="235"/>
      <c r="EOU285" s="235"/>
      <c r="EOV285" s="235"/>
      <c r="EOW285" s="235"/>
      <c r="EOX285" s="235"/>
      <c r="EOY285" s="235"/>
      <c r="EOZ285" s="236"/>
      <c r="EPA285" s="236"/>
      <c r="EPB285" s="208"/>
      <c r="EPD285" s="235"/>
      <c r="EPE285" s="235"/>
      <c r="EPF285" s="235"/>
      <c r="EPG285" s="235"/>
      <c r="EPH285" s="235"/>
      <c r="EPI285" s="235"/>
      <c r="EPJ285" s="235"/>
      <c r="EPK285" s="236"/>
      <c r="EPL285" s="236"/>
      <c r="EPM285" s="208"/>
      <c r="EPO285" s="235"/>
      <c r="EPP285" s="235"/>
      <c r="EPQ285" s="235"/>
      <c r="EPR285" s="235"/>
      <c r="EPS285" s="235"/>
      <c r="EPT285" s="235"/>
      <c r="EPU285" s="235"/>
      <c r="EPV285" s="236"/>
      <c r="EPW285" s="236"/>
      <c r="EPX285" s="208"/>
      <c r="EPZ285" s="235"/>
      <c r="EQA285" s="235"/>
      <c r="EQB285" s="235"/>
      <c r="EQC285" s="235"/>
      <c r="EQD285" s="235"/>
      <c r="EQE285" s="235"/>
      <c r="EQF285" s="235"/>
      <c r="EQG285" s="236"/>
      <c r="EQH285" s="236"/>
      <c r="EQI285" s="208"/>
      <c r="EQK285" s="235"/>
      <c r="EQL285" s="235"/>
      <c r="EQM285" s="235"/>
      <c r="EQN285" s="235"/>
      <c r="EQO285" s="235"/>
      <c r="EQP285" s="235"/>
      <c r="EQQ285" s="235"/>
      <c r="EQR285" s="236"/>
      <c r="EQS285" s="236"/>
      <c r="EQT285" s="208"/>
      <c r="EQV285" s="235"/>
      <c r="EQW285" s="235"/>
      <c r="EQX285" s="235"/>
      <c r="EQY285" s="235"/>
      <c r="EQZ285" s="235"/>
      <c r="ERA285" s="235"/>
      <c r="ERB285" s="235"/>
      <c r="ERC285" s="236"/>
      <c r="ERD285" s="236"/>
      <c r="ERE285" s="208"/>
      <c r="ERG285" s="235"/>
      <c r="ERH285" s="235"/>
      <c r="ERI285" s="235"/>
      <c r="ERJ285" s="235"/>
      <c r="ERK285" s="235"/>
      <c r="ERL285" s="235"/>
      <c r="ERM285" s="235"/>
      <c r="ERN285" s="236"/>
      <c r="ERO285" s="236"/>
      <c r="ERP285" s="208"/>
      <c r="ERR285" s="235"/>
      <c r="ERS285" s="235"/>
      <c r="ERT285" s="235"/>
      <c r="ERU285" s="235"/>
      <c r="ERV285" s="235"/>
      <c r="ERW285" s="235"/>
      <c r="ERX285" s="235"/>
      <c r="ERY285" s="236"/>
      <c r="ERZ285" s="236"/>
      <c r="ESA285" s="208"/>
      <c r="ESC285" s="235"/>
      <c r="ESD285" s="235"/>
      <c r="ESE285" s="235"/>
      <c r="ESF285" s="235"/>
      <c r="ESG285" s="235"/>
      <c r="ESH285" s="235"/>
      <c r="ESI285" s="235"/>
      <c r="ESJ285" s="236"/>
      <c r="ESK285" s="236"/>
      <c r="ESL285" s="208"/>
      <c r="ESN285" s="235"/>
      <c r="ESO285" s="235"/>
      <c r="ESP285" s="235"/>
      <c r="ESQ285" s="235"/>
      <c r="ESR285" s="235"/>
      <c r="ESS285" s="235"/>
      <c r="EST285" s="235"/>
      <c r="ESU285" s="236"/>
      <c r="ESV285" s="236"/>
      <c r="ESW285" s="208"/>
      <c r="ESY285" s="235"/>
      <c r="ESZ285" s="235"/>
      <c r="ETA285" s="235"/>
      <c r="ETB285" s="235"/>
      <c r="ETC285" s="235"/>
      <c r="ETD285" s="235"/>
      <c r="ETE285" s="235"/>
      <c r="ETF285" s="236"/>
      <c r="ETG285" s="236"/>
      <c r="ETH285" s="208"/>
      <c r="ETJ285" s="235"/>
      <c r="ETK285" s="235"/>
      <c r="ETL285" s="235"/>
      <c r="ETM285" s="235"/>
      <c r="ETN285" s="235"/>
      <c r="ETO285" s="235"/>
      <c r="ETP285" s="235"/>
      <c r="ETQ285" s="236"/>
      <c r="ETR285" s="236"/>
      <c r="ETS285" s="208"/>
      <c r="ETU285" s="235"/>
      <c r="ETV285" s="235"/>
      <c r="ETW285" s="235"/>
      <c r="ETX285" s="235"/>
      <c r="ETY285" s="235"/>
      <c r="ETZ285" s="235"/>
      <c r="EUA285" s="235"/>
      <c r="EUB285" s="236"/>
      <c r="EUC285" s="236"/>
      <c r="EUD285" s="208"/>
      <c r="EUF285" s="235"/>
      <c r="EUG285" s="235"/>
      <c r="EUH285" s="235"/>
      <c r="EUI285" s="235"/>
      <c r="EUJ285" s="235"/>
      <c r="EUK285" s="235"/>
      <c r="EUL285" s="235"/>
      <c r="EUM285" s="236"/>
      <c r="EUN285" s="236"/>
      <c r="EUO285" s="208"/>
      <c r="EUQ285" s="235"/>
      <c r="EUR285" s="235"/>
      <c r="EUS285" s="235"/>
      <c r="EUT285" s="235"/>
      <c r="EUU285" s="235"/>
      <c r="EUV285" s="235"/>
      <c r="EUW285" s="235"/>
      <c r="EUX285" s="236"/>
      <c r="EUY285" s="236"/>
      <c r="EUZ285" s="208"/>
      <c r="EVB285" s="235"/>
      <c r="EVC285" s="235"/>
      <c r="EVD285" s="235"/>
      <c r="EVE285" s="235"/>
      <c r="EVF285" s="235"/>
      <c r="EVG285" s="235"/>
      <c r="EVH285" s="235"/>
      <c r="EVI285" s="236"/>
      <c r="EVJ285" s="236"/>
      <c r="EVK285" s="208"/>
      <c r="EVM285" s="235"/>
      <c r="EVN285" s="235"/>
      <c r="EVO285" s="235"/>
      <c r="EVP285" s="235"/>
      <c r="EVQ285" s="235"/>
      <c r="EVR285" s="235"/>
      <c r="EVS285" s="235"/>
      <c r="EVT285" s="236"/>
      <c r="EVU285" s="236"/>
      <c r="EVV285" s="208"/>
      <c r="EVX285" s="235"/>
      <c r="EVY285" s="235"/>
      <c r="EVZ285" s="235"/>
      <c r="EWA285" s="235"/>
      <c r="EWB285" s="235"/>
      <c r="EWC285" s="235"/>
      <c r="EWD285" s="235"/>
      <c r="EWE285" s="236"/>
      <c r="EWF285" s="236"/>
      <c r="EWG285" s="208"/>
      <c r="EWI285" s="235"/>
      <c r="EWJ285" s="235"/>
      <c r="EWK285" s="235"/>
      <c r="EWL285" s="235"/>
      <c r="EWM285" s="235"/>
      <c r="EWN285" s="235"/>
      <c r="EWO285" s="235"/>
      <c r="EWP285" s="236"/>
      <c r="EWQ285" s="236"/>
      <c r="EWR285" s="208"/>
      <c r="EWT285" s="235"/>
      <c r="EWU285" s="235"/>
      <c r="EWV285" s="235"/>
      <c r="EWW285" s="235"/>
      <c r="EWX285" s="235"/>
      <c r="EWY285" s="235"/>
      <c r="EWZ285" s="235"/>
      <c r="EXA285" s="236"/>
      <c r="EXB285" s="236"/>
      <c r="EXC285" s="208"/>
      <c r="EXE285" s="235"/>
      <c r="EXF285" s="235"/>
      <c r="EXG285" s="235"/>
      <c r="EXH285" s="235"/>
      <c r="EXI285" s="235"/>
      <c r="EXJ285" s="235"/>
      <c r="EXK285" s="235"/>
      <c r="EXL285" s="236"/>
      <c r="EXM285" s="236"/>
      <c r="EXN285" s="208"/>
      <c r="EXP285" s="235"/>
      <c r="EXQ285" s="235"/>
      <c r="EXR285" s="235"/>
      <c r="EXS285" s="235"/>
      <c r="EXT285" s="235"/>
      <c r="EXU285" s="235"/>
      <c r="EXV285" s="235"/>
      <c r="EXW285" s="236"/>
      <c r="EXX285" s="236"/>
      <c r="EXY285" s="208"/>
      <c r="EYA285" s="235"/>
      <c r="EYB285" s="235"/>
      <c r="EYC285" s="235"/>
      <c r="EYD285" s="235"/>
      <c r="EYE285" s="235"/>
      <c r="EYF285" s="235"/>
      <c r="EYG285" s="235"/>
      <c r="EYH285" s="236"/>
      <c r="EYI285" s="236"/>
      <c r="EYJ285" s="208"/>
      <c r="EYL285" s="235"/>
      <c r="EYM285" s="235"/>
      <c r="EYN285" s="235"/>
      <c r="EYO285" s="235"/>
      <c r="EYP285" s="235"/>
      <c r="EYQ285" s="235"/>
      <c r="EYR285" s="235"/>
      <c r="EYS285" s="236"/>
      <c r="EYT285" s="236"/>
      <c r="EYU285" s="208"/>
      <c r="EYW285" s="235"/>
      <c r="EYX285" s="235"/>
      <c r="EYY285" s="235"/>
      <c r="EYZ285" s="235"/>
      <c r="EZA285" s="235"/>
      <c r="EZB285" s="235"/>
      <c r="EZC285" s="235"/>
      <c r="EZD285" s="236"/>
      <c r="EZE285" s="236"/>
      <c r="EZF285" s="208"/>
      <c r="EZH285" s="235"/>
      <c r="EZI285" s="235"/>
      <c r="EZJ285" s="235"/>
      <c r="EZK285" s="235"/>
      <c r="EZL285" s="235"/>
      <c r="EZM285" s="235"/>
      <c r="EZN285" s="235"/>
      <c r="EZO285" s="236"/>
      <c r="EZP285" s="236"/>
      <c r="EZQ285" s="208"/>
      <c r="EZS285" s="235"/>
      <c r="EZT285" s="235"/>
      <c r="EZU285" s="235"/>
      <c r="EZV285" s="235"/>
      <c r="EZW285" s="235"/>
      <c r="EZX285" s="235"/>
      <c r="EZY285" s="235"/>
      <c r="EZZ285" s="236"/>
      <c r="FAA285" s="236"/>
      <c r="FAB285" s="208"/>
      <c r="FAD285" s="235"/>
      <c r="FAE285" s="235"/>
      <c r="FAF285" s="235"/>
      <c r="FAG285" s="235"/>
      <c r="FAH285" s="235"/>
      <c r="FAI285" s="235"/>
      <c r="FAJ285" s="235"/>
      <c r="FAK285" s="236"/>
      <c r="FAL285" s="236"/>
      <c r="FAM285" s="208"/>
      <c r="FAO285" s="235"/>
      <c r="FAP285" s="235"/>
      <c r="FAQ285" s="235"/>
      <c r="FAR285" s="235"/>
      <c r="FAS285" s="235"/>
      <c r="FAT285" s="235"/>
      <c r="FAU285" s="235"/>
      <c r="FAV285" s="236"/>
      <c r="FAW285" s="236"/>
      <c r="FAX285" s="208"/>
      <c r="FAZ285" s="235"/>
      <c r="FBA285" s="235"/>
      <c r="FBB285" s="235"/>
      <c r="FBC285" s="235"/>
      <c r="FBD285" s="235"/>
      <c r="FBE285" s="235"/>
      <c r="FBF285" s="235"/>
      <c r="FBG285" s="236"/>
      <c r="FBH285" s="236"/>
      <c r="FBI285" s="208"/>
      <c r="FBK285" s="235"/>
      <c r="FBL285" s="235"/>
      <c r="FBM285" s="235"/>
      <c r="FBN285" s="235"/>
      <c r="FBO285" s="235"/>
      <c r="FBP285" s="235"/>
      <c r="FBQ285" s="235"/>
      <c r="FBR285" s="236"/>
      <c r="FBS285" s="236"/>
      <c r="FBT285" s="208"/>
      <c r="FBV285" s="235"/>
      <c r="FBW285" s="235"/>
      <c r="FBX285" s="235"/>
      <c r="FBY285" s="235"/>
      <c r="FBZ285" s="235"/>
      <c r="FCA285" s="235"/>
      <c r="FCB285" s="235"/>
      <c r="FCC285" s="236"/>
      <c r="FCD285" s="236"/>
      <c r="FCE285" s="208"/>
      <c r="FCG285" s="235"/>
      <c r="FCH285" s="235"/>
      <c r="FCI285" s="235"/>
      <c r="FCJ285" s="235"/>
      <c r="FCK285" s="235"/>
      <c r="FCL285" s="235"/>
      <c r="FCM285" s="235"/>
      <c r="FCN285" s="236"/>
      <c r="FCO285" s="236"/>
      <c r="FCP285" s="208"/>
      <c r="FCR285" s="235"/>
      <c r="FCS285" s="235"/>
      <c r="FCT285" s="235"/>
      <c r="FCU285" s="235"/>
      <c r="FCV285" s="235"/>
      <c r="FCW285" s="235"/>
      <c r="FCX285" s="235"/>
      <c r="FCY285" s="236"/>
      <c r="FCZ285" s="236"/>
      <c r="FDA285" s="208"/>
      <c r="FDC285" s="235"/>
      <c r="FDD285" s="235"/>
      <c r="FDE285" s="235"/>
      <c r="FDF285" s="235"/>
      <c r="FDG285" s="235"/>
      <c r="FDH285" s="235"/>
      <c r="FDI285" s="235"/>
      <c r="FDJ285" s="236"/>
      <c r="FDK285" s="236"/>
      <c r="FDL285" s="208"/>
      <c r="FDN285" s="235"/>
      <c r="FDO285" s="235"/>
      <c r="FDP285" s="235"/>
      <c r="FDQ285" s="235"/>
      <c r="FDR285" s="235"/>
      <c r="FDS285" s="235"/>
      <c r="FDT285" s="235"/>
      <c r="FDU285" s="236"/>
      <c r="FDV285" s="236"/>
      <c r="FDW285" s="208"/>
      <c r="FDY285" s="235"/>
      <c r="FDZ285" s="235"/>
      <c r="FEA285" s="235"/>
      <c r="FEB285" s="235"/>
      <c r="FEC285" s="235"/>
      <c r="FED285" s="235"/>
      <c r="FEE285" s="235"/>
      <c r="FEF285" s="236"/>
      <c r="FEG285" s="236"/>
      <c r="FEH285" s="208"/>
      <c r="FEJ285" s="235"/>
      <c r="FEK285" s="235"/>
      <c r="FEL285" s="235"/>
      <c r="FEM285" s="235"/>
      <c r="FEN285" s="235"/>
      <c r="FEO285" s="235"/>
      <c r="FEP285" s="235"/>
      <c r="FEQ285" s="236"/>
      <c r="FER285" s="236"/>
      <c r="FES285" s="208"/>
      <c r="FEU285" s="235"/>
      <c r="FEV285" s="235"/>
      <c r="FEW285" s="235"/>
      <c r="FEX285" s="235"/>
      <c r="FEY285" s="235"/>
      <c r="FEZ285" s="235"/>
      <c r="FFA285" s="235"/>
      <c r="FFB285" s="236"/>
      <c r="FFC285" s="236"/>
      <c r="FFD285" s="208"/>
      <c r="FFF285" s="235"/>
      <c r="FFG285" s="235"/>
      <c r="FFH285" s="235"/>
      <c r="FFI285" s="235"/>
      <c r="FFJ285" s="235"/>
      <c r="FFK285" s="235"/>
      <c r="FFL285" s="235"/>
      <c r="FFM285" s="236"/>
      <c r="FFN285" s="236"/>
      <c r="FFO285" s="208"/>
      <c r="FFQ285" s="235"/>
      <c r="FFR285" s="235"/>
      <c r="FFS285" s="235"/>
      <c r="FFT285" s="235"/>
      <c r="FFU285" s="235"/>
      <c r="FFV285" s="235"/>
      <c r="FFW285" s="235"/>
      <c r="FFX285" s="236"/>
      <c r="FFY285" s="236"/>
      <c r="FFZ285" s="208"/>
      <c r="FGB285" s="235"/>
      <c r="FGC285" s="235"/>
      <c r="FGD285" s="235"/>
      <c r="FGE285" s="235"/>
      <c r="FGF285" s="235"/>
      <c r="FGG285" s="235"/>
      <c r="FGH285" s="235"/>
      <c r="FGI285" s="236"/>
      <c r="FGJ285" s="236"/>
      <c r="FGK285" s="208"/>
      <c r="FGM285" s="235"/>
      <c r="FGN285" s="235"/>
      <c r="FGO285" s="235"/>
      <c r="FGP285" s="235"/>
      <c r="FGQ285" s="235"/>
      <c r="FGR285" s="235"/>
      <c r="FGS285" s="235"/>
      <c r="FGT285" s="236"/>
      <c r="FGU285" s="236"/>
      <c r="FGV285" s="208"/>
      <c r="FGX285" s="235"/>
      <c r="FGY285" s="235"/>
      <c r="FGZ285" s="235"/>
      <c r="FHA285" s="235"/>
      <c r="FHB285" s="235"/>
      <c r="FHC285" s="235"/>
      <c r="FHD285" s="235"/>
      <c r="FHE285" s="236"/>
      <c r="FHF285" s="236"/>
      <c r="FHG285" s="208"/>
      <c r="FHI285" s="235"/>
      <c r="FHJ285" s="235"/>
      <c r="FHK285" s="235"/>
      <c r="FHL285" s="235"/>
      <c r="FHM285" s="235"/>
      <c r="FHN285" s="235"/>
      <c r="FHO285" s="235"/>
      <c r="FHP285" s="236"/>
      <c r="FHQ285" s="236"/>
      <c r="FHR285" s="208"/>
      <c r="FHT285" s="235"/>
      <c r="FHU285" s="235"/>
      <c r="FHV285" s="235"/>
      <c r="FHW285" s="235"/>
      <c r="FHX285" s="235"/>
      <c r="FHY285" s="235"/>
      <c r="FHZ285" s="235"/>
      <c r="FIA285" s="236"/>
      <c r="FIB285" s="236"/>
      <c r="FIC285" s="208"/>
      <c r="FIE285" s="235"/>
      <c r="FIF285" s="235"/>
      <c r="FIG285" s="235"/>
      <c r="FIH285" s="235"/>
      <c r="FII285" s="235"/>
      <c r="FIJ285" s="235"/>
      <c r="FIK285" s="235"/>
      <c r="FIL285" s="236"/>
      <c r="FIM285" s="236"/>
      <c r="FIN285" s="208"/>
      <c r="FIP285" s="235"/>
      <c r="FIQ285" s="235"/>
      <c r="FIR285" s="235"/>
      <c r="FIS285" s="235"/>
      <c r="FIT285" s="235"/>
      <c r="FIU285" s="235"/>
      <c r="FIV285" s="235"/>
      <c r="FIW285" s="236"/>
      <c r="FIX285" s="236"/>
      <c r="FIY285" s="208"/>
      <c r="FJA285" s="235"/>
      <c r="FJB285" s="235"/>
      <c r="FJC285" s="235"/>
      <c r="FJD285" s="235"/>
      <c r="FJE285" s="235"/>
      <c r="FJF285" s="235"/>
      <c r="FJG285" s="235"/>
      <c r="FJH285" s="236"/>
      <c r="FJI285" s="236"/>
      <c r="FJJ285" s="208"/>
      <c r="FJL285" s="235"/>
      <c r="FJM285" s="235"/>
      <c r="FJN285" s="235"/>
      <c r="FJO285" s="235"/>
      <c r="FJP285" s="235"/>
      <c r="FJQ285" s="235"/>
      <c r="FJR285" s="235"/>
      <c r="FJS285" s="236"/>
      <c r="FJT285" s="236"/>
      <c r="FJU285" s="208"/>
      <c r="FJW285" s="235"/>
      <c r="FJX285" s="235"/>
      <c r="FJY285" s="235"/>
      <c r="FJZ285" s="235"/>
      <c r="FKA285" s="235"/>
      <c r="FKB285" s="235"/>
      <c r="FKC285" s="235"/>
      <c r="FKD285" s="236"/>
      <c r="FKE285" s="236"/>
      <c r="FKF285" s="208"/>
      <c r="FKH285" s="235"/>
      <c r="FKI285" s="235"/>
      <c r="FKJ285" s="235"/>
      <c r="FKK285" s="235"/>
      <c r="FKL285" s="235"/>
      <c r="FKM285" s="235"/>
      <c r="FKN285" s="235"/>
      <c r="FKO285" s="236"/>
      <c r="FKP285" s="236"/>
      <c r="FKQ285" s="208"/>
      <c r="FKS285" s="235"/>
      <c r="FKT285" s="235"/>
      <c r="FKU285" s="235"/>
      <c r="FKV285" s="235"/>
      <c r="FKW285" s="235"/>
      <c r="FKX285" s="235"/>
      <c r="FKY285" s="235"/>
      <c r="FKZ285" s="236"/>
      <c r="FLA285" s="236"/>
      <c r="FLB285" s="208"/>
      <c r="FLD285" s="235"/>
      <c r="FLE285" s="235"/>
      <c r="FLF285" s="235"/>
      <c r="FLG285" s="235"/>
      <c r="FLH285" s="235"/>
      <c r="FLI285" s="235"/>
      <c r="FLJ285" s="235"/>
      <c r="FLK285" s="236"/>
      <c r="FLL285" s="236"/>
      <c r="FLM285" s="208"/>
      <c r="FLO285" s="235"/>
      <c r="FLP285" s="235"/>
      <c r="FLQ285" s="235"/>
      <c r="FLR285" s="235"/>
      <c r="FLS285" s="235"/>
      <c r="FLT285" s="235"/>
      <c r="FLU285" s="235"/>
      <c r="FLV285" s="236"/>
      <c r="FLW285" s="236"/>
      <c r="FLX285" s="208"/>
      <c r="FLZ285" s="235"/>
      <c r="FMA285" s="235"/>
      <c r="FMB285" s="235"/>
      <c r="FMC285" s="235"/>
      <c r="FMD285" s="235"/>
      <c r="FME285" s="235"/>
      <c r="FMF285" s="235"/>
      <c r="FMG285" s="236"/>
      <c r="FMH285" s="236"/>
      <c r="FMI285" s="208"/>
      <c r="FMK285" s="235"/>
      <c r="FML285" s="235"/>
      <c r="FMM285" s="235"/>
      <c r="FMN285" s="235"/>
      <c r="FMO285" s="235"/>
      <c r="FMP285" s="235"/>
      <c r="FMQ285" s="235"/>
      <c r="FMR285" s="236"/>
      <c r="FMS285" s="236"/>
      <c r="FMT285" s="208"/>
      <c r="FMV285" s="235"/>
      <c r="FMW285" s="235"/>
      <c r="FMX285" s="235"/>
      <c r="FMY285" s="235"/>
      <c r="FMZ285" s="235"/>
      <c r="FNA285" s="235"/>
      <c r="FNB285" s="235"/>
      <c r="FNC285" s="236"/>
      <c r="FND285" s="236"/>
      <c r="FNE285" s="208"/>
      <c r="FNG285" s="235"/>
      <c r="FNH285" s="235"/>
      <c r="FNI285" s="235"/>
      <c r="FNJ285" s="235"/>
      <c r="FNK285" s="235"/>
      <c r="FNL285" s="235"/>
      <c r="FNM285" s="235"/>
      <c r="FNN285" s="236"/>
      <c r="FNO285" s="236"/>
      <c r="FNP285" s="208"/>
      <c r="FNR285" s="235"/>
      <c r="FNS285" s="235"/>
      <c r="FNT285" s="235"/>
      <c r="FNU285" s="235"/>
      <c r="FNV285" s="235"/>
      <c r="FNW285" s="235"/>
      <c r="FNX285" s="235"/>
      <c r="FNY285" s="236"/>
      <c r="FNZ285" s="236"/>
      <c r="FOA285" s="208"/>
      <c r="FOC285" s="235"/>
      <c r="FOD285" s="235"/>
      <c r="FOE285" s="235"/>
      <c r="FOF285" s="235"/>
      <c r="FOG285" s="235"/>
      <c r="FOH285" s="235"/>
      <c r="FOI285" s="235"/>
      <c r="FOJ285" s="236"/>
      <c r="FOK285" s="236"/>
      <c r="FOL285" s="208"/>
      <c r="FON285" s="235"/>
      <c r="FOO285" s="235"/>
      <c r="FOP285" s="235"/>
      <c r="FOQ285" s="235"/>
      <c r="FOR285" s="235"/>
      <c r="FOS285" s="235"/>
      <c r="FOT285" s="235"/>
      <c r="FOU285" s="236"/>
      <c r="FOV285" s="236"/>
      <c r="FOW285" s="208"/>
      <c r="FOY285" s="235"/>
      <c r="FOZ285" s="235"/>
      <c r="FPA285" s="235"/>
      <c r="FPB285" s="235"/>
      <c r="FPC285" s="235"/>
      <c r="FPD285" s="235"/>
      <c r="FPE285" s="235"/>
      <c r="FPF285" s="236"/>
      <c r="FPG285" s="236"/>
      <c r="FPH285" s="208"/>
      <c r="FPJ285" s="235"/>
      <c r="FPK285" s="235"/>
      <c r="FPL285" s="235"/>
      <c r="FPM285" s="235"/>
      <c r="FPN285" s="235"/>
      <c r="FPO285" s="235"/>
      <c r="FPP285" s="235"/>
      <c r="FPQ285" s="236"/>
      <c r="FPR285" s="236"/>
      <c r="FPS285" s="208"/>
      <c r="FPU285" s="235"/>
      <c r="FPV285" s="235"/>
      <c r="FPW285" s="235"/>
      <c r="FPX285" s="235"/>
      <c r="FPY285" s="235"/>
      <c r="FPZ285" s="235"/>
      <c r="FQA285" s="235"/>
      <c r="FQB285" s="236"/>
      <c r="FQC285" s="236"/>
      <c r="FQD285" s="208"/>
      <c r="FQF285" s="235"/>
      <c r="FQG285" s="235"/>
      <c r="FQH285" s="235"/>
      <c r="FQI285" s="235"/>
      <c r="FQJ285" s="235"/>
      <c r="FQK285" s="235"/>
      <c r="FQL285" s="235"/>
      <c r="FQM285" s="236"/>
      <c r="FQN285" s="236"/>
      <c r="FQO285" s="208"/>
      <c r="FQQ285" s="235"/>
      <c r="FQR285" s="235"/>
      <c r="FQS285" s="235"/>
      <c r="FQT285" s="235"/>
      <c r="FQU285" s="235"/>
      <c r="FQV285" s="235"/>
      <c r="FQW285" s="235"/>
      <c r="FQX285" s="236"/>
      <c r="FQY285" s="236"/>
      <c r="FQZ285" s="208"/>
      <c r="FRB285" s="235"/>
      <c r="FRC285" s="235"/>
      <c r="FRD285" s="235"/>
      <c r="FRE285" s="235"/>
      <c r="FRF285" s="235"/>
      <c r="FRG285" s="235"/>
      <c r="FRH285" s="235"/>
      <c r="FRI285" s="236"/>
      <c r="FRJ285" s="236"/>
      <c r="FRK285" s="208"/>
      <c r="FRM285" s="235"/>
      <c r="FRN285" s="235"/>
      <c r="FRO285" s="235"/>
      <c r="FRP285" s="235"/>
      <c r="FRQ285" s="235"/>
      <c r="FRR285" s="235"/>
      <c r="FRS285" s="235"/>
      <c r="FRT285" s="236"/>
      <c r="FRU285" s="236"/>
      <c r="FRV285" s="208"/>
      <c r="FRX285" s="235"/>
      <c r="FRY285" s="235"/>
      <c r="FRZ285" s="235"/>
      <c r="FSA285" s="235"/>
      <c r="FSB285" s="235"/>
      <c r="FSC285" s="235"/>
      <c r="FSD285" s="235"/>
      <c r="FSE285" s="236"/>
      <c r="FSF285" s="236"/>
      <c r="FSG285" s="208"/>
      <c r="FSI285" s="235"/>
      <c r="FSJ285" s="235"/>
      <c r="FSK285" s="235"/>
      <c r="FSL285" s="235"/>
      <c r="FSM285" s="235"/>
      <c r="FSN285" s="235"/>
      <c r="FSO285" s="235"/>
      <c r="FSP285" s="236"/>
      <c r="FSQ285" s="236"/>
      <c r="FSR285" s="208"/>
      <c r="FST285" s="235"/>
      <c r="FSU285" s="235"/>
      <c r="FSV285" s="235"/>
      <c r="FSW285" s="235"/>
      <c r="FSX285" s="235"/>
      <c r="FSY285" s="235"/>
      <c r="FSZ285" s="235"/>
      <c r="FTA285" s="236"/>
      <c r="FTB285" s="236"/>
      <c r="FTC285" s="208"/>
      <c r="FTE285" s="235"/>
      <c r="FTF285" s="235"/>
      <c r="FTG285" s="235"/>
      <c r="FTH285" s="235"/>
      <c r="FTI285" s="235"/>
      <c r="FTJ285" s="235"/>
      <c r="FTK285" s="235"/>
      <c r="FTL285" s="236"/>
      <c r="FTM285" s="236"/>
      <c r="FTN285" s="208"/>
      <c r="FTP285" s="235"/>
      <c r="FTQ285" s="235"/>
      <c r="FTR285" s="235"/>
      <c r="FTS285" s="235"/>
      <c r="FTT285" s="235"/>
      <c r="FTU285" s="235"/>
      <c r="FTV285" s="235"/>
      <c r="FTW285" s="236"/>
      <c r="FTX285" s="236"/>
      <c r="FTY285" s="208"/>
      <c r="FUA285" s="235"/>
      <c r="FUB285" s="235"/>
      <c r="FUC285" s="235"/>
      <c r="FUD285" s="235"/>
      <c r="FUE285" s="235"/>
      <c r="FUF285" s="235"/>
      <c r="FUG285" s="235"/>
      <c r="FUH285" s="236"/>
      <c r="FUI285" s="236"/>
      <c r="FUJ285" s="208"/>
      <c r="FUL285" s="235"/>
      <c r="FUM285" s="235"/>
      <c r="FUN285" s="235"/>
      <c r="FUO285" s="235"/>
      <c r="FUP285" s="235"/>
      <c r="FUQ285" s="235"/>
      <c r="FUR285" s="235"/>
      <c r="FUS285" s="236"/>
      <c r="FUT285" s="236"/>
      <c r="FUU285" s="208"/>
      <c r="FUW285" s="235"/>
      <c r="FUX285" s="235"/>
      <c r="FUY285" s="235"/>
      <c r="FUZ285" s="235"/>
      <c r="FVA285" s="235"/>
      <c r="FVB285" s="235"/>
      <c r="FVC285" s="235"/>
      <c r="FVD285" s="236"/>
      <c r="FVE285" s="236"/>
      <c r="FVF285" s="208"/>
      <c r="FVH285" s="235"/>
      <c r="FVI285" s="235"/>
      <c r="FVJ285" s="235"/>
      <c r="FVK285" s="235"/>
      <c r="FVL285" s="235"/>
      <c r="FVM285" s="235"/>
      <c r="FVN285" s="235"/>
      <c r="FVO285" s="236"/>
      <c r="FVP285" s="236"/>
      <c r="FVQ285" s="208"/>
      <c r="FVS285" s="235"/>
      <c r="FVT285" s="235"/>
      <c r="FVU285" s="235"/>
      <c r="FVV285" s="235"/>
      <c r="FVW285" s="235"/>
      <c r="FVX285" s="235"/>
      <c r="FVY285" s="235"/>
      <c r="FVZ285" s="236"/>
      <c r="FWA285" s="236"/>
      <c r="FWB285" s="208"/>
      <c r="FWD285" s="235"/>
      <c r="FWE285" s="235"/>
      <c r="FWF285" s="235"/>
      <c r="FWG285" s="235"/>
      <c r="FWH285" s="235"/>
      <c r="FWI285" s="235"/>
      <c r="FWJ285" s="235"/>
      <c r="FWK285" s="236"/>
      <c r="FWL285" s="236"/>
      <c r="FWM285" s="208"/>
      <c r="FWO285" s="235"/>
      <c r="FWP285" s="235"/>
      <c r="FWQ285" s="235"/>
      <c r="FWR285" s="235"/>
      <c r="FWS285" s="235"/>
      <c r="FWT285" s="235"/>
      <c r="FWU285" s="235"/>
      <c r="FWV285" s="236"/>
      <c r="FWW285" s="236"/>
      <c r="FWX285" s="208"/>
      <c r="FWZ285" s="235"/>
      <c r="FXA285" s="235"/>
      <c r="FXB285" s="235"/>
      <c r="FXC285" s="235"/>
      <c r="FXD285" s="235"/>
      <c r="FXE285" s="235"/>
      <c r="FXF285" s="235"/>
      <c r="FXG285" s="236"/>
      <c r="FXH285" s="236"/>
      <c r="FXI285" s="208"/>
      <c r="FXK285" s="235"/>
      <c r="FXL285" s="235"/>
      <c r="FXM285" s="235"/>
      <c r="FXN285" s="235"/>
      <c r="FXO285" s="235"/>
      <c r="FXP285" s="235"/>
      <c r="FXQ285" s="235"/>
      <c r="FXR285" s="236"/>
      <c r="FXS285" s="236"/>
      <c r="FXT285" s="208"/>
      <c r="FXV285" s="235"/>
      <c r="FXW285" s="235"/>
      <c r="FXX285" s="235"/>
      <c r="FXY285" s="235"/>
      <c r="FXZ285" s="235"/>
      <c r="FYA285" s="235"/>
      <c r="FYB285" s="235"/>
      <c r="FYC285" s="236"/>
      <c r="FYD285" s="236"/>
      <c r="FYE285" s="208"/>
      <c r="FYG285" s="235"/>
      <c r="FYH285" s="235"/>
      <c r="FYI285" s="235"/>
      <c r="FYJ285" s="235"/>
      <c r="FYK285" s="235"/>
      <c r="FYL285" s="235"/>
      <c r="FYM285" s="235"/>
      <c r="FYN285" s="236"/>
      <c r="FYO285" s="236"/>
      <c r="FYP285" s="208"/>
      <c r="FYR285" s="235"/>
      <c r="FYS285" s="235"/>
      <c r="FYT285" s="235"/>
      <c r="FYU285" s="235"/>
      <c r="FYV285" s="235"/>
      <c r="FYW285" s="235"/>
      <c r="FYX285" s="235"/>
      <c r="FYY285" s="236"/>
      <c r="FYZ285" s="236"/>
      <c r="FZA285" s="208"/>
      <c r="FZC285" s="235"/>
      <c r="FZD285" s="235"/>
      <c r="FZE285" s="235"/>
      <c r="FZF285" s="235"/>
      <c r="FZG285" s="235"/>
      <c r="FZH285" s="235"/>
      <c r="FZI285" s="235"/>
      <c r="FZJ285" s="236"/>
      <c r="FZK285" s="236"/>
      <c r="FZL285" s="208"/>
      <c r="FZN285" s="235"/>
      <c r="FZO285" s="235"/>
      <c r="FZP285" s="235"/>
      <c r="FZQ285" s="235"/>
      <c r="FZR285" s="235"/>
      <c r="FZS285" s="235"/>
      <c r="FZT285" s="235"/>
      <c r="FZU285" s="236"/>
      <c r="FZV285" s="236"/>
      <c r="FZW285" s="208"/>
      <c r="FZY285" s="235"/>
      <c r="FZZ285" s="235"/>
      <c r="GAA285" s="235"/>
      <c r="GAB285" s="235"/>
      <c r="GAC285" s="235"/>
      <c r="GAD285" s="235"/>
      <c r="GAE285" s="235"/>
      <c r="GAF285" s="236"/>
      <c r="GAG285" s="236"/>
      <c r="GAH285" s="208"/>
      <c r="GAJ285" s="235"/>
      <c r="GAK285" s="235"/>
      <c r="GAL285" s="235"/>
      <c r="GAM285" s="235"/>
      <c r="GAN285" s="235"/>
      <c r="GAO285" s="235"/>
      <c r="GAP285" s="235"/>
      <c r="GAQ285" s="236"/>
      <c r="GAR285" s="236"/>
      <c r="GAS285" s="208"/>
      <c r="GAU285" s="235"/>
      <c r="GAV285" s="235"/>
      <c r="GAW285" s="235"/>
      <c r="GAX285" s="235"/>
      <c r="GAY285" s="235"/>
      <c r="GAZ285" s="235"/>
      <c r="GBA285" s="235"/>
      <c r="GBB285" s="236"/>
      <c r="GBC285" s="236"/>
      <c r="GBD285" s="208"/>
      <c r="GBF285" s="235"/>
      <c r="GBG285" s="235"/>
      <c r="GBH285" s="235"/>
      <c r="GBI285" s="235"/>
      <c r="GBJ285" s="235"/>
      <c r="GBK285" s="235"/>
      <c r="GBL285" s="235"/>
      <c r="GBM285" s="236"/>
      <c r="GBN285" s="236"/>
      <c r="GBO285" s="208"/>
      <c r="GBQ285" s="235"/>
      <c r="GBR285" s="235"/>
      <c r="GBS285" s="235"/>
      <c r="GBT285" s="235"/>
      <c r="GBU285" s="235"/>
      <c r="GBV285" s="235"/>
      <c r="GBW285" s="235"/>
      <c r="GBX285" s="236"/>
      <c r="GBY285" s="236"/>
      <c r="GBZ285" s="208"/>
      <c r="GCB285" s="235"/>
      <c r="GCC285" s="235"/>
      <c r="GCD285" s="235"/>
      <c r="GCE285" s="235"/>
      <c r="GCF285" s="235"/>
      <c r="GCG285" s="235"/>
      <c r="GCH285" s="235"/>
      <c r="GCI285" s="236"/>
      <c r="GCJ285" s="236"/>
      <c r="GCK285" s="208"/>
      <c r="GCM285" s="235"/>
      <c r="GCN285" s="235"/>
      <c r="GCO285" s="235"/>
      <c r="GCP285" s="235"/>
      <c r="GCQ285" s="235"/>
      <c r="GCR285" s="235"/>
      <c r="GCS285" s="235"/>
      <c r="GCT285" s="236"/>
      <c r="GCU285" s="236"/>
      <c r="GCV285" s="208"/>
      <c r="GCX285" s="235"/>
      <c r="GCY285" s="235"/>
      <c r="GCZ285" s="235"/>
      <c r="GDA285" s="235"/>
      <c r="GDB285" s="235"/>
      <c r="GDC285" s="235"/>
      <c r="GDD285" s="235"/>
      <c r="GDE285" s="236"/>
      <c r="GDF285" s="236"/>
      <c r="GDG285" s="208"/>
      <c r="GDI285" s="235"/>
      <c r="GDJ285" s="235"/>
      <c r="GDK285" s="235"/>
      <c r="GDL285" s="235"/>
      <c r="GDM285" s="235"/>
      <c r="GDN285" s="235"/>
      <c r="GDO285" s="235"/>
      <c r="GDP285" s="236"/>
      <c r="GDQ285" s="236"/>
      <c r="GDR285" s="208"/>
      <c r="GDT285" s="235"/>
      <c r="GDU285" s="235"/>
      <c r="GDV285" s="235"/>
      <c r="GDW285" s="235"/>
      <c r="GDX285" s="235"/>
      <c r="GDY285" s="235"/>
      <c r="GDZ285" s="235"/>
      <c r="GEA285" s="236"/>
      <c r="GEB285" s="236"/>
      <c r="GEC285" s="208"/>
      <c r="GEE285" s="235"/>
      <c r="GEF285" s="235"/>
      <c r="GEG285" s="235"/>
      <c r="GEH285" s="235"/>
      <c r="GEI285" s="235"/>
      <c r="GEJ285" s="235"/>
      <c r="GEK285" s="235"/>
      <c r="GEL285" s="236"/>
      <c r="GEM285" s="236"/>
      <c r="GEN285" s="208"/>
      <c r="GEP285" s="235"/>
      <c r="GEQ285" s="235"/>
      <c r="GER285" s="235"/>
      <c r="GES285" s="235"/>
      <c r="GET285" s="235"/>
      <c r="GEU285" s="235"/>
      <c r="GEV285" s="235"/>
      <c r="GEW285" s="236"/>
      <c r="GEX285" s="236"/>
      <c r="GEY285" s="208"/>
      <c r="GFA285" s="235"/>
      <c r="GFB285" s="235"/>
      <c r="GFC285" s="235"/>
      <c r="GFD285" s="235"/>
      <c r="GFE285" s="235"/>
      <c r="GFF285" s="235"/>
      <c r="GFG285" s="235"/>
      <c r="GFH285" s="236"/>
      <c r="GFI285" s="236"/>
      <c r="GFJ285" s="208"/>
      <c r="GFL285" s="235"/>
      <c r="GFM285" s="235"/>
      <c r="GFN285" s="235"/>
      <c r="GFO285" s="235"/>
      <c r="GFP285" s="235"/>
      <c r="GFQ285" s="235"/>
      <c r="GFR285" s="235"/>
      <c r="GFS285" s="236"/>
      <c r="GFT285" s="236"/>
      <c r="GFU285" s="208"/>
      <c r="GFW285" s="235"/>
      <c r="GFX285" s="235"/>
      <c r="GFY285" s="235"/>
      <c r="GFZ285" s="235"/>
      <c r="GGA285" s="235"/>
      <c r="GGB285" s="235"/>
      <c r="GGC285" s="235"/>
      <c r="GGD285" s="236"/>
      <c r="GGE285" s="236"/>
      <c r="GGF285" s="208"/>
      <c r="GGH285" s="235"/>
      <c r="GGI285" s="235"/>
      <c r="GGJ285" s="235"/>
      <c r="GGK285" s="235"/>
      <c r="GGL285" s="235"/>
      <c r="GGM285" s="235"/>
      <c r="GGN285" s="235"/>
      <c r="GGO285" s="236"/>
      <c r="GGP285" s="236"/>
      <c r="GGQ285" s="208"/>
      <c r="GGS285" s="235"/>
      <c r="GGT285" s="235"/>
      <c r="GGU285" s="235"/>
      <c r="GGV285" s="235"/>
      <c r="GGW285" s="235"/>
      <c r="GGX285" s="235"/>
      <c r="GGY285" s="235"/>
      <c r="GGZ285" s="236"/>
      <c r="GHA285" s="236"/>
      <c r="GHB285" s="208"/>
      <c r="GHD285" s="235"/>
      <c r="GHE285" s="235"/>
      <c r="GHF285" s="235"/>
      <c r="GHG285" s="235"/>
      <c r="GHH285" s="235"/>
      <c r="GHI285" s="235"/>
      <c r="GHJ285" s="235"/>
      <c r="GHK285" s="236"/>
      <c r="GHL285" s="236"/>
      <c r="GHM285" s="208"/>
      <c r="GHO285" s="235"/>
      <c r="GHP285" s="235"/>
      <c r="GHQ285" s="235"/>
      <c r="GHR285" s="235"/>
      <c r="GHS285" s="235"/>
      <c r="GHT285" s="235"/>
      <c r="GHU285" s="235"/>
      <c r="GHV285" s="236"/>
      <c r="GHW285" s="236"/>
      <c r="GHX285" s="208"/>
      <c r="GHZ285" s="235"/>
      <c r="GIA285" s="235"/>
      <c r="GIB285" s="235"/>
      <c r="GIC285" s="235"/>
      <c r="GID285" s="235"/>
      <c r="GIE285" s="235"/>
      <c r="GIF285" s="235"/>
      <c r="GIG285" s="236"/>
      <c r="GIH285" s="236"/>
      <c r="GII285" s="208"/>
      <c r="GIK285" s="235"/>
      <c r="GIL285" s="235"/>
      <c r="GIM285" s="235"/>
      <c r="GIN285" s="235"/>
      <c r="GIO285" s="235"/>
      <c r="GIP285" s="235"/>
      <c r="GIQ285" s="235"/>
      <c r="GIR285" s="236"/>
      <c r="GIS285" s="236"/>
      <c r="GIT285" s="208"/>
      <c r="GIV285" s="235"/>
      <c r="GIW285" s="235"/>
      <c r="GIX285" s="235"/>
      <c r="GIY285" s="235"/>
      <c r="GIZ285" s="235"/>
      <c r="GJA285" s="235"/>
      <c r="GJB285" s="235"/>
      <c r="GJC285" s="236"/>
      <c r="GJD285" s="236"/>
      <c r="GJE285" s="208"/>
      <c r="GJG285" s="235"/>
      <c r="GJH285" s="235"/>
      <c r="GJI285" s="235"/>
      <c r="GJJ285" s="235"/>
      <c r="GJK285" s="235"/>
      <c r="GJL285" s="235"/>
      <c r="GJM285" s="235"/>
      <c r="GJN285" s="236"/>
      <c r="GJO285" s="236"/>
      <c r="GJP285" s="208"/>
      <c r="GJR285" s="235"/>
      <c r="GJS285" s="235"/>
      <c r="GJT285" s="235"/>
      <c r="GJU285" s="235"/>
      <c r="GJV285" s="235"/>
      <c r="GJW285" s="235"/>
      <c r="GJX285" s="235"/>
      <c r="GJY285" s="236"/>
      <c r="GJZ285" s="236"/>
      <c r="GKA285" s="208"/>
      <c r="GKC285" s="235"/>
      <c r="GKD285" s="235"/>
      <c r="GKE285" s="235"/>
      <c r="GKF285" s="235"/>
      <c r="GKG285" s="235"/>
      <c r="GKH285" s="235"/>
      <c r="GKI285" s="235"/>
      <c r="GKJ285" s="236"/>
      <c r="GKK285" s="236"/>
      <c r="GKL285" s="208"/>
      <c r="GKN285" s="235"/>
      <c r="GKO285" s="235"/>
      <c r="GKP285" s="235"/>
      <c r="GKQ285" s="235"/>
      <c r="GKR285" s="235"/>
      <c r="GKS285" s="235"/>
      <c r="GKT285" s="235"/>
      <c r="GKU285" s="236"/>
      <c r="GKV285" s="236"/>
      <c r="GKW285" s="208"/>
      <c r="GKY285" s="235"/>
      <c r="GKZ285" s="235"/>
      <c r="GLA285" s="235"/>
      <c r="GLB285" s="235"/>
      <c r="GLC285" s="235"/>
      <c r="GLD285" s="235"/>
      <c r="GLE285" s="235"/>
      <c r="GLF285" s="236"/>
      <c r="GLG285" s="236"/>
      <c r="GLH285" s="208"/>
      <c r="GLJ285" s="235"/>
      <c r="GLK285" s="235"/>
      <c r="GLL285" s="235"/>
      <c r="GLM285" s="235"/>
      <c r="GLN285" s="235"/>
      <c r="GLO285" s="235"/>
      <c r="GLP285" s="235"/>
      <c r="GLQ285" s="236"/>
      <c r="GLR285" s="236"/>
      <c r="GLS285" s="208"/>
      <c r="GLU285" s="235"/>
      <c r="GLV285" s="235"/>
      <c r="GLW285" s="235"/>
      <c r="GLX285" s="235"/>
      <c r="GLY285" s="235"/>
      <c r="GLZ285" s="235"/>
      <c r="GMA285" s="235"/>
      <c r="GMB285" s="236"/>
      <c r="GMC285" s="236"/>
      <c r="GMD285" s="208"/>
      <c r="GMF285" s="235"/>
      <c r="GMG285" s="235"/>
      <c r="GMH285" s="235"/>
      <c r="GMI285" s="235"/>
      <c r="GMJ285" s="235"/>
      <c r="GMK285" s="235"/>
      <c r="GML285" s="235"/>
      <c r="GMM285" s="236"/>
      <c r="GMN285" s="236"/>
      <c r="GMO285" s="208"/>
      <c r="GMQ285" s="235"/>
      <c r="GMR285" s="235"/>
      <c r="GMS285" s="235"/>
      <c r="GMT285" s="235"/>
      <c r="GMU285" s="235"/>
      <c r="GMV285" s="235"/>
      <c r="GMW285" s="235"/>
      <c r="GMX285" s="236"/>
      <c r="GMY285" s="236"/>
      <c r="GMZ285" s="208"/>
      <c r="GNB285" s="235"/>
      <c r="GNC285" s="235"/>
      <c r="GND285" s="235"/>
      <c r="GNE285" s="235"/>
      <c r="GNF285" s="235"/>
      <c r="GNG285" s="235"/>
      <c r="GNH285" s="235"/>
      <c r="GNI285" s="236"/>
      <c r="GNJ285" s="236"/>
      <c r="GNK285" s="208"/>
      <c r="GNM285" s="235"/>
      <c r="GNN285" s="235"/>
      <c r="GNO285" s="235"/>
      <c r="GNP285" s="235"/>
      <c r="GNQ285" s="235"/>
      <c r="GNR285" s="235"/>
      <c r="GNS285" s="235"/>
      <c r="GNT285" s="236"/>
      <c r="GNU285" s="236"/>
      <c r="GNV285" s="208"/>
      <c r="GNX285" s="235"/>
      <c r="GNY285" s="235"/>
      <c r="GNZ285" s="235"/>
      <c r="GOA285" s="235"/>
      <c r="GOB285" s="235"/>
      <c r="GOC285" s="235"/>
      <c r="GOD285" s="235"/>
      <c r="GOE285" s="236"/>
      <c r="GOF285" s="236"/>
      <c r="GOG285" s="208"/>
      <c r="GOI285" s="235"/>
      <c r="GOJ285" s="235"/>
      <c r="GOK285" s="235"/>
      <c r="GOL285" s="235"/>
      <c r="GOM285" s="235"/>
      <c r="GON285" s="235"/>
      <c r="GOO285" s="235"/>
      <c r="GOP285" s="236"/>
      <c r="GOQ285" s="236"/>
      <c r="GOR285" s="208"/>
      <c r="GOT285" s="235"/>
      <c r="GOU285" s="235"/>
      <c r="GOV285" s="235"/>
      <c r="GOW285" s="235"/>
      <c r="GOX285" s="235"/>
      <c r="GOY285" s="235"/>
      <c r="GOZ285" s="235"/>
      <c r="GPA285" s="236"/>
      <c r="GPB285" s="236"/>
      <c r="GPC285" s="208"/>
      <c r="GPE285" s="235"/>
      <c r="GPF285" s="235"/>
      <c r="GPG285" s="235"/>
      <c r="GPH285" s="235"/>
      <c r="GPI285" s="235"/>
      <c r="GPJ285" s="235"/>
      <c r="GPK285" s="235"/>
      <c r="GPL285" s="236"/>
      <c r="GPM285" s="236"/>
      <c r="GPN285" s="208"/>
      <c r="GPP285" s="235"/>
      <c r="GPQ285" s="235"/>
      <c r="GPR285" s="235"/>
      <c r="GPS285" s="235"/>
      <c r="GPT285" s="235"/>
      <c r="GPU285" s="235"/>
      <c r="GPV285" s="235"/>
      <c r="GPW285" s="236"/>
      <c r="GPX285" s="236"/>
      <c r="GPY285" s="208"/>
      <c r="GQA285" s="235"/>
      <c r="GQB285" s="235"/>
      <c r="GQC285" s="235"/>
      <c r="GQD285" s="235"/>
      <c r="GQE285" s="235"/>
      <c r="GQF285" s="235"/>
      <c r="GQG285" s="235"/>
      <c r="GQH285" s="236"/>
      <c r="GQI285" s="236"/>
      <c r="GQJ285" s="208"/>
      <c r="GQL285" s="235"/>
      <c r="GQM285" s="235"/>
      <c r="GQN285" s="235"/>
      <c r="GQO285" s="235"/>
      <c r="GQP285" s="235"/>
      <c r="GQQ285" s="235"/>
      <c r="GQR285" s="235"/>
      <c r="GQS285" s="236"/>
      <c r="GQT285" s="236"/>
      <c r="GQU285" s="208"/>
      <c r="GQW285" s="235"/>
      <c r="GQX285" s="235"/>
      <c r="GQY285" s="235"/>
      <c r="GQZ285" s="235"/>
      <c r="GRA285" s="235"/>
      <c r="GRB285" s="235"/>
      <c r="GRC285" s="235"/>
      <c r="GRD285" s="236"/>
      <c r="GRE285" s="236"/>
      <c r="GRF285" s="208"/>
      <c r="GRH285" s="235"/>
      <c r="GRI285" s="235"/>
      <c r="GRJ285" s="235"/>
      <c r="GRK285" s="235"/>
      <c r="GRL285" s="235"/>
      <c r="GRM285" s="235"/>
      <c r="GRN285" s="235"/>
      <c r="GRO285" s="236"/>
      <c r="GRP285" s="236"/>
      <c r="GRQ285" s="208"/>
      <c r="GRS285" s="235"/>
      <c r="GRT285" s="235"/>
      <c r="GRU285" s="235"/>
      <c r="GRV285" s="235"/>
      <c r="GRW285" s="235"/>
      <c r="GRX285" s="235"/>
      <c r="GRY285" s="235"/>
      <c r="GRZ285" s="236"/>
      <c r="GSA285" s="236"/>
      <c r="GSB285" s="208"/>
      <c r="GSD285" s="235"/>
      <c r="GSE285" s="235"/>
      <c r="GSF285" s="235"/>
      <c r="GSG285" s="235"/>
      <c r="GSH285" s="235"/>
      <c r="GSI285" s="235"/>
      <c r="GSJ285" s="235"/>
      <c r="GSK285" s="236"/>
      <c r="GSL285" s="236"/>
      <c r="GSM285" s="208"/>
      <c r="GSO285" s="235"/>
      <c r="GSP285" s="235"/>
      <c r="GSQ285" s="235"/>
      <c r="GSR285" s="235"/>
      <c r="GSS285" s="235"/>
      <c r="GST285" s="235"/>
      <c r="GSU285" s="235"/>
      <c r="GSV285" s="236"/>
      <c r="GSW285" s="236"/>
      <c r="GSX285" s="208"/>
      <c r="GSZ285" s="235"/>
      <c r="GTA285" s="235"/>
      <c r="GTB285" s="235"/>
      <c r="GTC285" s="235"/>
      <c r="GTD285" s="235"/>
      <c r="GTE285" s="235"/>
      <c r="GTF285" s="235"/>
      <c r="GTG285" s="236"/>
      <c r="GTH285" s="236"/>
      <c r="GTI285" s="208"/>
      <c r="GTK285" s="235"/>
      <c r="GTL285" s="235"/>
      <c r="GTM285" s="235"/>
      <c r="GTN285" s="235"/>
      <c r="GTO285" s="235"/>
      <c r="GTP285" s="235"/>
      <c r="GTQ285" s="235"/>
      <c r="GTR285" s="236"/>
      <c r="GTS285" s="236"/>
      <c r="GTT285" s="208"/>
      <c r="GTV285" s="235"/>
      <c r="GTW285" s="235"/>
      <c r="GTX285" s="235"/>
      <c r="GTY285" s="235"/>
      <c r="GTZ285" s="235"/>
      <c r="GUA285" s="235"/>
      <c r="GUB285" s="235"/>
      <c r="GUC285" s="236"/>
      <c r="GUD285" s="236"/>
      <c r="GUE285" s="208"/>
      <c r="GUG285" s="235"/>
      <c r="GUH285" s="235"/>
      <c r="GUI285" s="235"/>
      <c r="GUJ285" s="235"/>
      <c r="GUK285" s="235"/>
      <c r="GUL285" s="235"/>
      <c r="GUM285" s="235"/>
      <c r="GUN285" s="236"/>
      <c r="GUO285" s="236"/>
      <c r="GUP285" s="208"/>
      <c r="GUR285" s="235"/>
      <c r="GUS285" s="235"/>
      <c r="GUT285" s="235"/>
      <c r="GUU285" s="235"/>
      <c r="GUV285" s="235"/>
      <c r="GUW285" s="235"/>
      <c r="GUX285" s="235"/>
      <c r="GUY285" s="236"/>
      <c r="GUZ285" s="236"/>
      <c r="GVA285" s="208"/>
      <c r="GVC285" s="235"/>
      <c r="GVD285" s="235"/>
      <c r="GVE285" s="235"/>
      <c r="GVF285" s="235"/>
      <c r="GVG285" s="235"/>
      <c r="GVH285" s="235"/>
      <c r="GVI285" s="235"/>
      <c r="GVJ285" s="236"/>
      <c r="GVK285" s="236"/>
      <c r="GVL285" s="208"/>
      <c r="GVN285" s="235"/>
      <c r="GVO285" s="235"/>
      <c r="GVP285" s="235"/>
      <c r="GVQ285" s="235"/>
      <c r="GVR285" s="235"/>
      <c r="GVS285" s="235"/>
      <c r="GVT285" s="235"/>
      <c r="GVU285" s="236"/>
      <c r="GVV285" s="236"/>
      <c r="GVW285" s="208"/>
      <c r="GVY285" s="235"/>
      <c r="GVZ285" s="235"/>
      <c r="GWA285" s="235"/>
      <c r="GWB285" s="235"/>
      <c r="GWC285" s="235"/>
      <c r="GWD285" s="235"/>
      <c r="GWE285" s="235"/>
      <c r="GWF285" s="236"/>
      <c r="GWG285" s="236"/>
      <c r="GWH285" s="208"/>
      <c r="GWJ285" s="235"/>
      <c r="GWK285" s="235"/>
      <c r="GWL285" s="235"/>
      <c r="GWM285" s="235"/>
      <c r="GWN285" s="235"/>
      <c r="GWO285" s="235"/>
      <c r="GWP285" s="235"/>
      <c r="GWQ285" s="236"/>
      <c r="GWR285" s="236"/>
      <c r="GWS285" s="208"/>
      <c r="GWU285" s="235"/>
      <c r="GWV285" s="235"/>
      <c r="GWW285" s="235"/>
      <c r="GWX285" s="235"/>
      <c r="GWY285" s="235"/>
      <c r="GWZ285" s="235"/>
      <c r="GXA285" s="235"/>
      <c r="GXB285" s="236"/>
      <c r="GXC285" s="236"/>
      <c r="GXD285" s="208"/>
      <c r="GXF285" s="235"/>
      <c r="GXG285" s="235"/>
      <c r="GXH285" s="235"/>
      <c r="GXI285" s="235"/>
      <c r="GXJ285" s="235"/>
      <c r="GXK285" s="235"/>
      <c r="GXL285" s="235"/>
      <c r="GXM285" s="236"/>
      <c r="GXN285" s="236"/>
      <c r="GXO285" s="208"/>
      <c r="GXQ285" s="235"/>
      <c r="GXR285" s="235"/>
      <c r="GXS285" s="235"/>
      <c r="GXT285" s="235"/>
      <c r="GXU285" s="235"/>
      <c r="GXV285" s="235"/>
      <c r="GXW285" s="235"/>
      <c r="GXX285" s="236"/>
      <c r="GXY285" s="236"/>
      <c r="GXZ285" s="208"/>
      <c r="GYB285" s="235"/>
      <c r="GYC285" s="235"/>
      <c r="GYD285" s="235"/>
      <c r="GYE285" s="235"/>
      <c r="GYF285" s="235"/>
      <c r="GYG285" s="235"/>
      <c r="GYH285" s="235"/>
      <c r="GYI285" s="236"/>
      <c r="GYJ285" s="236"/>
      <c r="GYK285" s="208"/>
      <c r="GYM285" s="235"/>
      <c r="GYN285" s="235"/>
      <c r="GYO285" s="235"/>
      <c r="GYP285" s="235"/>
      <c r="GYQ285" s="235"/>
      <c r="GYR285" s="235"/>
      <c r="GYS285" s="235"/>
      <c r="GYT285" s="236"/>
      <c r="GYU285" s="236"/>
      <c r="GYV285" s="208"/>
      <c r="GYX285" s="235"/>
      <c r="GYY285" s="235"/>
      <c r="GYZ285" s="235"/>
      <c r="GZA285" s="235"/>
      <c r="GZB285" s="235"/>
      <c r="GZC285" s="235"/>
      <c r="GZD285" s="235"/>
      <c r="GZE285" s="236"/>
      <c r="GZF285" s="236"/>
      <c r="GZG285" s="208"/>
      <c r="GZI285" s="235"/>
      <c r="GZJ285" s="235"/>
      <c r="GZK285" s="235"/>
      <c r="GZL285" s="235"/>
      <c r="GZM285" s="235"/>
      <c r="GZN285" s="235"/>
      <c r="GZO285" s="235"/>
      <c r="GZP285" s="236"/>
      <c r="GZQ285" s="236"/>
      <c r="GZR285" s="208"/>
      <c r="GZT285" s="235"/>
      <c r="GZU285" s="235"/>
      <c r="GZV285" s="235"/>
      <c r="GZW285" s="235"/>
      <c r="GZX285" s="235"/>
      <c r="GZY285" s="235"/>
      <c r="GZZ285" s="235"/>
      <c r="HAA285" s="236"/>
      <c r="HAB285" s="236"/>
      <c r="HAC285" s="208"/>
      <c r="HAE285" s="235"/>
      <c r="HAF285" s="235"/>
      <c r="HAG285" s="235"/>
      <c r="HAH285" s="235"/>
      <c r="HAI285" s="235"/>
      <c r="HAJ285" s="235"/>
      <c r="HAK285" s="235"/>
      <c r="HAL285" s="236"/>
      <c r="HAM285" s="236"/>
      <c r="HAN285" s="208"/>
      <c r="HAP285" s="235"/>
      <c r="HAQ285" s="235"/>
      <c r="HAR285" s="235"/>
      <c r="HAS285" s="235"/>
      <c r="HAT285" s="235"/>
      <c r="HAU285" s="235"/>
      <c r="HAV285" s="235"/>
      <c r="HAW285" s="236"/>
      <c r="HAX285" s="236"/>
      <c r="HAY285" s="208"/>
      <c r="HBA285" s="235"/>
      <c r="HBB285" s="235"/>
      <c r="HBC285" s="235"/>
      <c r="HBD285" s="235"/>
      <c r="HBE285" s="235"/>
      <c r="HBF285" s="235"/>
      <c r="HBG285" s="235"/>
      <c r="HBH285" s="236"/>
      <c r="HBI285" s="236"/>
      <c r="HBJ285" s="208"/>
      <c r="HBL285" s="235"/>
      <c r="HBM285" s="235"/>
      <c r="HBN285" s="235"/>
      <c r="HBO285" s="235"/>
      <c r="HBP285" s="235"/>
      <c r="HBQ285" s="235"/>
      <c r="HBR285" s="235"/>
      <c r="HBS285" s="236"/>
      <c r="HBT285" s="236"/>
      <c r="HBU285" s="208"/>
      <c r="HBW285" s="235"/>
      <c r="HBX285" s="235"/>
      <c r="HBY285" s="235"/>
      <c r="HBZ285" s="235"/>
      <c r="HCA285" s="235"/>
      <c r="HCB285" s="235"/>
      <c r="HCC285" s="235"/>
      <c r="HCD285" s="236"/>
      <c r="HCE285" s="236"/>
      <c r="HCF285" s="208"/>
      <c r="HCH285" s="235"/>
      <c r="HCI285" s="235"/>
      <c r="HCJ285" s="235"/>
      <c r="HCK285" s="235"/>
      <c r="HCL285" s="235"/>
      <c r="HCM285" s="235"/>
      <c r="HCN285" s="235"/>
      <c r="HCO285" s="236"/>
      <c r="HCP285" s="236"/>
      <c r="HCQ285" s="208"/>
      <c r="HCS285" s="235"/>
      <c r="HCT285" s="235"/>
      <c r="HCU285" s="235"/>
      <c r="HCV285" s="235"/>
      <c r="HCW285" s="235"/>
      <c r="HCX285" s="235"/>
      <c r="HCY285" s="235"/>
      <c r="HCZ285" s="236"/>
      <c r="HDA285" s="236"/>
      <c r="HDB285" s="208"/>
      <c r="HDD285" s="235"/>
      <c r="HDE285" s="235"/>
      <c r="HDF285" s="235"/>
      <c r="HDG285" s="235"/>
      <c r="HDH285" s="235"/>
      <c r="HDI285" s="235"/>
      <c r="HDJ285" s="235"/>
      <c r="HDK285" s="236"/>
      <c r="HDL285" s="236"/>
      <c r="HDM285" s="208"/>
      <c r="HDO285" s="235"/>
      <c r="HDP285" s="235"/>
      <c r="HDQ285" s="235"/>
      <c r="HDR285" s="235"/>
      <c r="HDS285" s="235"/>
      <c r="HDT285" s="235"/>
      <c r="HDU285" s="235"/>
      <c r="HDV285" s="236"/>
      <c r="HDW285" s="236"/>
      <c r="HDX285" s="208"/>
      <c r="HDZ285" s="235"/>
      <c r="HEA285" s="235"/>
      <c r="HEB285" s="235"/>
      <c r="HEC285" s="235"/>
      <c r="HED285" s="235"/>
      <c r="HEE285" s="235"/>
      <c r="HEF285" s="235"/>
      <c r="HEG285" s="236"/>
      <c r="HEH285" s="236"/>
      <c r="HEI285" s="208"/>
      <c r="HEK285" s="235"/>
      <c r="HEL285" s="235"/>
      <c r="HEM285" s="235"/>
      <c r="HEN285" s="235"/>
      <c r="HEO285" s="235"/>
      <c r="HEP285" s="235"/>
      <c r="HEQ285" s="235"/>
      <c r="HER285" s="236"/>
      <c r="HES285" s="236"/>
      <c r="HET285" s="208"/>
      <c r="HEV285" s="235"/>
      <c r="HEW285" s="235"/>
      <c r="HEX285" s="235"/>
      <c r="HEY285" s="235"/>
      <c r="HEZ285" s="235"/>
      <c r="HFA285" s="235"/>
      <c r="HFB285" s="235"/>
      <c r="HFC285" s="236"/>
      <c r="HFD285" s="236"/>
      <c r="HFE285" s="208"/>
      <c r="HFG285" s="235"/>
      <c r="HFH285" s="235"/>
      <c r="HFI285" s="235"/>
      <c r="HFJ285" s="235"/>
      <c r="HFK285" s="235"/>
      <c r="HFL285" s="235"/>
      <c r="HFM285" s="235"/>
      <c r="HFN285" s="236"/>
      <c r="HFO285" s="236"/>
      <c r="HFP285" s="208"/>
      <c r="HFR285" s="235"/>
      <c r="HFS285" s="235"/>
      <c r="HFT285" s="235"/>
      <c r="HFU285" s="235"/>
      <c r="HFV285" s="235"/>
      <c r="HFW285" s="235"/>
      <c r="HFX285" s="235"/>
      <c r="HFY285" s="236"/>
      <c r="HFZ285" s="236"/>
      <c r="HGA285" s="208"/>
      <c r="HGC285" s="235"/>
      <c r="HGD285" s="235"/>
      <c r="HGE285" s="235"/>
      <c r="HGF285" s="235"/>
      <c r="HGG285" s="235"/>
      <c r="HGH285" s="235"/>
      <c r="HGI285" s="235"/>
      <c r="HGJ285" s="236"/>
      <c r="HGK285" s="236"/>
      <c r="HGL285" s="208"/>
      <c r="HGN285" s="235"/>
      <c r="HGO285" s="235"/>
      <c r="HGP285" s="235"/>
      <c r="HGQ285" s="235"/>
      <c r="HGR285" s="235"/>
      <c r="HGS285" s="235"/>
      <c r="HGT285" s="235"/>
      <c r="HGU285" s="236"/>
      <c r="HGV285" s="236"/>
      <c r="HGW285" s="208"/>
      <c r="HGY285" s="235"/>
      <c r="HGZ285" s="235"/>
      <c r="HHA285" s="235"/>
      <c r="HHB285" s="235"/>
      <c r="HHC285" s="235"/>
      <c r="HHD285" s="235"/>
      <c r="HHE285" s="235"/>
      <c r="HHF285" s="236"/>
      <c r="HHG285" s="236"/>
      <c r="HHH285" s="208"/>
      <c r="HHJ285" s="235"/>
      <c r="HHK285" s="235"/>
      <c r="HHL285" s="235"/>
      <c r="HHM285" s="235"/>
      <c r="HHN285" s="235"/>
      <c r="HHO285" s="235"/>
      <c r="HHP285" s="235"/>
      <c r="HHQ285" s="236"/>
      <c r="HHR285" s="236"/>
      <c r="HHS285" s="208"/>
      <c r="HHU285" s="235"/>
      <c r="HHV285" s="235"/>
      <c r="HHW285" s="235"/>
      <c r="HHX285" s="235"/>
      <c r="HHY285" s="235"/>
      <c r="HHZ285" s="235"/>
      <c r="HIA285" s="235"/>
      <c r="HIB285" s="236"/>
      <c r="HIC285" s="236"/>
      <c r="HID285" s="208"/>
      <c r="HIF285" s="235"/>
      <c r="HIG285" s="235"/>
      <c r="HIH285" s="235"/>
      <c r="HII285" s="235"/>
      <c r="HIJ285" s="235"/>
      <c r="HIK285" s="235"/>
      <c r="HIL285" s="235"/>
      <c r="HIM285" s="236"/>
      <c r="HIN285" s="236"/>
      <c r="HIO285" s="208"/>
      <c r="HIQ285" s="235"/>
      <c r="HIR285" s="235"/>
      <c r="HIS285" s="235"/>
      <c r="HIT285" s="235"/>
      <c r="HIU285" s="235"/>
      <c r="HIV285" s="235"/>
      <c r="HIW285" s="235"/>
      <c r="HIX285" s="236"/>
      <c r="HIY285" s="236"/>
      <c r="HIZ285" s="208"/>
      <c r="HJB285" s="235"/>
      <c r="HJC285" s="235"/>
      <c r="HJD285" s="235"/>
      <c r="HJE285" s="235"/>
      <c r="HJF285" s="235"/>
      <c r="HJG285" s="235"/>
      <c r="HJH285" s="235"/>
      <c r="HJI285" s="236"/>
      <c r="HJJ285" s="236"/>
      <c r="HJK285" s="208"/>
      <c r="HJM285" s="235"/>
      <c r="HJN285" s="235"/>
      <c r="HJO285" s="235"/>
      <c r="HJP285" s="235"/>
      <c r="HJQ285" s="235"/>
      <c r="HJR285" s="235"/>
      <c r="HJS285" s="235"/>
      <c r="HJT285" s="236"/>
      <c r="HJU285" s="236"/>
      <c r="HJV285" s="208"/>
      <c r="HJX285" s="235"/>
      <c r="HJY285" s="235"/>
      <c r="HJZ285" s="235"/>
      <c r="HKA285" s="235"/>
      <c r="HKB285" s="235"/>
      <c r="HKC285" s="235"/>
      <c r="HKD285" s="235"/>
      <c r="HKE285" s="236"/>
      <c r="HKF285" s="236"/>
      <c r="HKG285" s="208"/>
      <c r="HKI285" s="235"/>
      <c r="HKJ285" s="235"/>
      <c r="HKK285" s="235"/>
      <c r="HKL285" s="235"/>
      <c r="HKM285" s="235"/>
      <c r="HKN285" s="235"/>
      <c r="HKO285" s="235"/>
      <c r="HKP285" s="236"/>
      <c r="HKQ285" s="236"/>
      <c r="HKR285" s="208"/>
      <c r="HKT285" s="235"/>
      <c r="HKU285" s="235"/>
      <c r="HKV285" s="235"/>
      <c r="HKW285" s="235"/>
      <c r="HKX285" s="235"/>
      <c r="HKY285" s="235"/>
      <c r="HKZ285" s="235"/>
      <c r="HLA285" s="236"/>
      <c r="HLB285" s="236"/>
      <c r="HLC285" s="208"/>
      <c r="HLE285" s="235"/>
      <c r="HLF285" s="235"/>
      <c r="HLG285" s="235"/>
      <c r="HLH285" s="235"/>
      <c r="HLI285" s="235"/>
      <c r="HLJ285" s="235"/>
      <c r="HLK285" s="235"/>
      <c r="HLL285" s="236"/>
      <c r="HLM285" s="236"/>
      <c r="HLN285" s="208"/>
      <c r="HLP285" s="235"/>
      <c r="HLQ285" s="235"/>
      <c r="HLR285" s="235"/>
      <c r="HLS285" s="235"/>
      <c r="HLT285" s="235"/>
      <c r="HLU285" s="235"/>
      <c r="HLV285" s="235"/>
      <c r="HLW285" s="236"/>
      <c r="HLX285" s="236"/>
      <c r="HLY285" s="208"/>
      <c r="HMA285" s="235"/>
      <c r="HMB285" s="235"/>
      <c r="HMC285" s="235"/>
      <c r="HMD285" s="235"/>
      <c r="HME285" s="235"/>
      <c r="HMF285" s="235"/>
      <c r="HMG285" s="235"/>
      <c r="HMH285" s="236"/>
      <c r="HMI285" s="236"/>
      <c r="HMJ285" s="208"/>
      <c r="HML285" s="235"/>
      <c r="HMM285" s="235"/>
      <c r="HMN285" s="235"/>
      <c r="HMO285" s="235"/>
      <c r="HMP285" s="235"/>
      <c r="HMQ285" s="235"/>
      <c r="HMR285" s="235"/>
      <c r="HMS285" s="236"/>
      <c r="HMT285" s="236"/>
      <c r="HMU285" s="208"/>
      <c r="HMW285" s="235"/>
      <c r="HMX285" s="235"/>
      <c r="HMY285" s="235"/>
      <c r="HMZ285" s="235"/>
      <c r="HNA285" s="235"/>
      <c r="HNB285" s="235"/>
      <c r="HNC285" s="235"/>
      <c r="HND285" s="236"/>
      <c r="HNE285" s="236"/>
      <c r="HNF285" s="208"/>
      <c r="HNH285" s="235"/>
      <c r="HNI285" s="235"/>
      <c r="HNJ285" s="235"/>
      <c r="HNK285" s="235"/>
      <c r="HNL285" s="235"/>
      <c r="HNM285" s="235"/>
      <c r="HNN285" s="235"/>
      <c r="HNO285" s="236"/>
      <c r="HNP285" s="236"/>
      <c r="HNQ285" s="208"/>
      <c r="HNS285" s="235"/>
      <c r="HNT285" s="235"/>
      <c r="HNU285" s="235"/>
      <c r="HNV285" s="235"/>
      <c r="HNW285" s="235"/>
      <c r="HNX285" s="235"/>
      <c r="HNY285" s="235"/>
      <c r="HNZ285" s="236"/>
      <c r="HOA285" s="236"/>
      <c r="HOB285" s="208"/>
      <c r="HOD285" s="235"/>
      <c r="HOE285" s="235"/>
      <c r="HOF285" s="235"/>
      <c r="HOG285" s="235"/>
      <c r="HOH285" s="235"/>
      <c r="HOI285" s="235"/>
      <c r="HOJ285" s="235"/>
      <c r="HOK285" s="236"/>
      <c r="HOL285" s="236"/>
      <c r="HOM285" s="208"/>
      <c r="HOO285" s="235"/>
      <c r="HOP285" s="235"/>
      <c r="HOQ285" s="235"/>
      <c r="HOR285" s="235"/>
      <c r="HOS285" s="235"/>
      <c r="HOT285" s="235"/>
      <c r="HOU285" s="235"/>
      <c r="HOV285" s="236"/>
      <c r="HOW285" s="236"/>
      <c r="HOX285" s="208"/>
      <c r="HOZ285" s="235"/>
      <c r="HPA285" s="235"/>
      <c r="HPB285" s="235"/>
      <c r="HPC285" s="235"/>
      <c r="HPD285" s="235"/>
      <c r="HPE285" s="235"/>
      <c r="HPF285" s="235"/>
      <c r="HPG285" s="236"/>
      <c r="HPH285" s="236"/>
      <c r="HPI285" s="208"/>
      <c r="HPK285" s="235"/>
      <c r="HPL285" s="235"/>
      <c r="HPM285" s="235"/>
      <c r="HPN285" s="235"/>
      <c r="HPO285" s="235"/>
      <c r="HPP285" s="235"/>
      <c r="HPQ285" s="235"/>
      <c r="HPR285" s="236"/>
      <c r="HPS285" s="236"/>
      <c r="HPT285" s="208"/>
      <c r="HPV285" s="235"/>
      <c r="HPW285" s="235"/>
      <c r="HPX285" s="235"/>
      <c r="HPY285" s="235"/>
      <c r="HPZ285" s="235"/>
      <c r="HQA285" s="235"/>
      <c r="HQB285" s="235"/>
      <c r="HQC285" s="236"/>
      <c r="HQD285" s="236"/>
      <c r="HQE285" s="208"/>
      <c r="HQG285" s="235"/>
      <c r="HQH285" s="235"/>
      <c r="HQI285" s="235"/>
      <c r="HQJ285" s="235"/>
      <c r="HQK285" s="235"/>
      <c r="HQL285" s="235"/>
      <c r="HQM285" s="235"/>
      <c r="HQN285" s="236"/>
      <c r="HQO285" s="236"/>
      <c r="HQP285" s="208"/>
      <c r="HQR285" s="235"/>
      <c r="HQS285" s="235"/>
      <c r="HQT285" s="235"/>
      <c r="HQU285" s="235"/>
      <c r="HQV285" s="235"/>
      <c r="HQW285" s="235"/>
      <c r="HQX285" s="235"/>
      <c r="HQY285" s="236"/>
      <c r="HQZ285" s="236"/>
      <c r="HRA285" s="208"/>
      <c r="HRC285" s="235"/>
      <c r="HRD285" s="235"/>
      <c r="HRE285" s="235"/>
      <c r="HRF285" s="235"/>
      <c r="HRG285" s="235"/>
      <c r="HRH285" s="235"/>
      <c r="HRI285" s="235"/>
      <c r="HRJ285" s="236"/>
      <c r="HRK285" s="236"/>
      <c r="HRL285" s="208"/>
      <c r="HRN285" s="235"/>
      <c r="HRO285" s="235"/>
      <c r="HRP285" s="235"/>
      <c r="HRQ285" s="235"/>
      <c r="HRR285" s="235"/>
      <c r="HRS285" s="235"/>
      <c r="HRT285" s="235"/>
      <c r="HRU285" s="236"/>
      <c r="HRV285" s="236"/>
      <c r="HRW285" s="208"/>
      <c r="HRY285" s="235"/>
      <c r="HRZ285" s="235"/>
      <c r="HSA285" s="235"/>
      <c r="HSB285" s="235"/>
      <c r="HSC285" s="235"/>
      <c r="HSD285" s="235"/>
      <c r="HSE285" s="235"/>
      <c r="HSF285" s="236"/>
      <c r="HSG285" s="236"/>
      <c r="HSH285" s="208"/>
      <c r="HSJ285" s="235"/>
      <c r="HSK285" s="235"/>
      <c r="HSL285" s="235"/>
      <c r="HSM285" s="235"/>
      <c r="HSN285" s="235"/>
      <c r="HSO285" s="235"/>
      <c r="HSP285" s="235"/>
      <c r="HSQ285" s="236"/>
      <c r="HSR285" s="236"/>
      <c r="HSS285" s="208"/>
      <c r="HSU285" s="235"/>
      <c r="HSV285" s="235"/>
      <c r="HSW285" s="235"/>
      <c r="HSX285" s="235"/>
      <c r="HSY285" s="235"/>
      <c r="HSZ285" s="235"/>
      <c r="HTA285" s="235"/>
      <c r="HTB285" s="236"/>
      <c r="HTC285" s="236"/>
      <c r="HTD285" s="208"/>
      <c r="HTF285" s="235"/>
      <c r="HTG285" s="235"/>
      <c r="HTH285" s="235"/>
      <c r="HTI285" s="235"/>
      <c r="HTJ285" s="235"/>
      <c r="HTK285" s="235"/>
      <c r="HTL285" s="235"/>
      <c r="HTM285" s="236"/>
      <c r="HTN285" s="236"/>
      <c r="HTO285" s="208"/>
      <c r="HTQ285" s="235"/>
      <c r="HTR285" s="235"/>
      <c r="HTS285" s="235"/>
      <c r="HTT285" s="235"/>
      <c r="HTU285" s="235"/>
      <c r="HTV285" s="235"/>
      <c r="HTW285" s="235"/>
      <c r="HTX285" s="236"/>
      <c r="HTY285" s="236"/>
      <c r="HTZ285" s="208"/>
      <c r="HUB285" s="235"/>
      <c r="HUC285" s="235"/>
      <c r="HUD285" s="235"/>
      <c r="HUE285" s="235"/>
      <c r="HUF285" s="235"/>
      <c r="HUG285" s="235"/>
      <c r="HUH285" s="235"/>
      <c r="HUI285" s="236"/>
      <c r="HUJ285" s="236"/>
      <c r="HUK285" s="208"/>
      <c r="HUM285" s="235"/>
      <c r="HUN285" s="235"/>
      <c r="HUO285" s="235"/>
      <c r="HUP285" s="235"/>
      <c r="HUQ285" s="235"/>
      <c r="HUR285" s="235"/>
      <c r="HUS285" s="235"/>
      <c r="HUT285" s="236"/>
      <c r="HUU285" s="236"/>
      <c r="HUV285" s="208"/>
      <c r="HUX285" s="235"/>
      <c r="HUY285" s="235"/>
      <c r="HUZ285" s="235"/>
      <c r="HVA285" s="235"/>
      <c r="HVB285" s="235"/>
      <c r="HVC285" s="235"/>
      <c r="HVD285" s="235"/>
      <c r="HVE285" s="236"/>
      <c r="HVF285" s="236"/>
      <c r="HVG285" s="208"/>
      <c r="HVI285" s="235"/>
      <c r="HVJ285" s="235"/>
      <c r="HVK285" s="235"/>
      <c r="HVL285" s="235"/>
      <c r="HVM285" s="235"/>
      <c r="HVN285" s="235"/>
      <c r="HVO285" s="235"/>
      <c r="HVP285" s="236"/>
      <c r="HVQ285" s="236"/>
      <c r="HVR285" s="208"/>
      <c r="HVT285" s="235"/>
      <c r="HVU285" s="235"/>
      <c r="HVV285" s="235"/>
      <c r="HVW285" s="235"/>
      <c r="HVX285" s="235"/>
      <c r="HVY285" s="235"/>
      <c r="HVZ285" s="235"/>
      <c r="HWA285" s="236"/>
      <c r="HWB285" s="236"/>
      <c r="HWC285" s="208"/>
      <c r="HWE285" s="235"/>
      <c r="HWF285" s="235"/>
      <c r="HWG285" s="235"/>
      <c r="HWH285" s="235"/>
      <c r="HWI285" s="235"/>
      <c r="HWJ285" s="235"/>
      <c r="HWK285" s="235"/>
      <c r="HWL285" s="236"/>
      <c r="HWM285" s="236"/>
      <c r="HWN285" s="208"/>
      <c r="HWP285" s="235"/>
      <c r="HWQ285" s="235"/>
      <c r="HWR285" s="235"/>
      <c r="HWS285" s="235"/>
      <c r="HWT285" s="235"/>
      <c r="HWU285" s="235"/>
      <c r="HWV285" s="235"/>
      <c r="HWW285" s="236"/>
      <c r="HWX285" s="236"/>
      <c r="HWY285" s="208"/>
      <c r="HXA285" s="235"/>
      <c r="HXB285" s="235"/>
      <c r="HXC285" s="235"/>
      <c r="HXD285" s="235"/>
      <c r="HXE285" s="235"/>
      <c r="HXF285" s="235"/>
      <c r="HXG285" s="235"/>
      <c r="HXH285" s="236"/>
      <c r="HXI285" s="236"/>
      <c r="HXJ285" s="208"/>
      <c r="HXL285" s="235"/>
      <c r="HXM285" s="235"/>
      <c r="HXN285" s="235"/>
      <c r="HXO285" s="235"/>
      <c r="HXP285" s="235"/>
      <c r="HXQ285" s="235"/>
      <c r="HXR285" s="235"/>
      <c r="HXS285" s="236"/>
      <c r="HXT285" s="236"/>
      <c r="HXU285" s="208"/>
      <c r="HXW285" s="235"/>
      <c r="HXX285" s="235"/>
      <c r="HXY285" s="235"/>
      <c r="HXZ285" s="235"/>
      <c r="HYA285" s="235"/>
      <c r="HYB285" s="235"/>
      <c r="HYC285" s="235"/>
      <c r="HYD285" s="236"/>
      <c r="HYE285" s="236"/>
      <c r="HYF285" s="208"/>
      <c r="HYH285" s="235"/>
      <c r="HYI285" s="235"/>
      <c r="HYJ285" s="235"/>
      <c r="HYK285" s="235"/>
      <c r="HYL285" s="235"/>
      <c r="HYM285" s="235"/>
      <c r="HYN285" s="235"/>
      <c r="HYO285" s="236"/>
      <c r="HYP285" s="236"/>
      <c r="HYQ285" s="208"/>
      <c r="HYS285" s="235"/>
      <c r="HYT285" s="235"/>
      <c r="HYU285" s="235"/>
      <c r="HYV285" s="235"/>
      <c r="HYW285" s="235"/>
      <c r="HYX285" s="235"/>
      <c r="HYY285" s="235"/>
      <c r="HYZ285" s="236"/>
      <c r="HZA285" s="236"/>
      <c r="HZB285" s="208"/>
      <c r="HZD285" s="235"/>
      <c r="HZE285" s="235"/>
      <c r="HZF285" s="235"/>
      <c r="HZG285" s="235"/>
      <c r="HZH285" s="235"/>
      <c r="HZI285" s="235"/>
      <c r="HZJ285" s="235"/>
      <c r="HZK285" s="236"/>
      <c r="HZL285" s="236"/>
      <c r="HZM285" s="208"/>
      <c r="HZO285" s="235"/>
      <c r="HZP285" s="235"/>
      <c r="HZQ285" s="235"/>
      <c r="HZR285" s="235"/>
      <c r="HZS285" s="235"/>
      <c r="HZT285" s="235"/>
      <c r="HZU285" s="235"/>
      <c r="HZV285" s="236"/>
      <c r="HZW285" s="236"/>
      <c r="HZX285" s="208"/>
      <c r="HZZ285" s="235"/>
      <c r="IAA285" s="235"/>
      <c r="IAB285" s="235"/>
      <c r="IAC285" s="235"/>
      <c r="IAD285" s="235"/>
      <c r="IAE285" s="235"/>
      <c r="IAF285" s="235"/>
      <c r="IAG285" s="236"/>
      <c r="IAH285" s="236"/>
      <c r="IAI285" s="208"/>
      <c r="IAK285" s="235"/>
      <c r="IAL285" s="235"/>
      <c r="IAM285" s="235"/>
      <c r="IAN285" s="235"/>
      <c r="IAO285" s="235"/>
      <c r="IAP285" s="235"/>
      <c r="IAQ285" s="235"/>
      <c r="IAR285" s="236"/>
      <c r="IAS285" s="236"/>
      <c r="IAT285" s="208"/>
      <c r="IAV285" s="235"/>
      <c r="IAW285" s="235"/>
      <c r="IAX285" s="235"/>
      <c r="IAY285" s="235"/>
      <c r="IAZ285" s="235"/>
      <c r="IBA285" s="235"/>
      <c r="IBB285" s="235"/>
      <c r="IBC285" s="236"/>
      <c r="IBD285" s="236"/>
      <c r="IBE285" s="208"/>
      <c r="IBG285" s="235"/>
      <c r="IBH285" s="235"/>
      <c r="IBI285" s="235"/>
      <c r="IBJ285" s="235"/>
      <c r="IBK285" s="235"/>
      <c r="IBL285" s="235"/>
      <c r="IBM285" s="235"/>
      <c r="IBN285" s="236"/>
      <c r="IBO285" s="236"/>
      <c r="IBP285" s="208"/>
      <c r="IBR285" s="235"/>
      <c r="IBS285" s="235"/>
      <c r="IBT285" s="235"/>
      <c r="IBU285" s="235"/>
      <c r="IBV285" s="235"/>
      <c r="IBW285" s="235"/>
      <c r="IBX285" s="235"/>
      <c r="IBY285" s="236"/>
      <c r="IBZ285" s="236"/>
      <c r="ICA285" s="208"/>
      <c r="ICC285" s="235"/>
      <c r="ICD285" s="235"/>
      <c r="ICE285" s="235"/>
      <c r="ICF285" s="235"/>
      <c r="ICG285" s="235"/>
      <c r="ICH285" s="235"/>
      <c r="ICI285" s="235"/>
      <c r="ICJ285" s="236"/>
      <c r="ICK285" s="236"/>
      <c r="ICL285" s="208"/>
      <c r="ICN285" s="235"/>
      <c r="ICO285" s="235"/>
      <c r="ICP285" s="235"/>
      <c r="ICQ285" s="235"/>
      <c r="ICR285" s="235"/>
      <c r="ICS285" s="235"/>
      <c r="ICT285" s="235"/>
      <c r="ICU285" s="236"/>
      <c r="ICV285" s="236"/>
      <c r="ICW285" s="208"/>
      <c r="ICY285" s="235"/>
      <c r="ICZ285" s="235"/>
      <c r="IDA285" s="235"/>
      <c r="IDB285" s="235"/>
      <c r="IDC285" s="235"/>
      <c r="IDD285" s="235"/>
      <c r="IDE285" s="235"/>
      <c r="IDF285" s="236"/>
      <c r="IDG285" s="236"/>
      <c r="IDH285" s="208"/>
      <c r="IDJ285" s="235"/>
      <c r="IDK285" s="235"/>
      <c r="IDL285" s="235"/>
      <c r="IDM285" s="235"/>
      <c r="IDN285" s="235"/>
      <c r="IDO285" s="235"/>
      <c r="IDP285" s="235"/>
      <c r="IDQ285" s="236"/>
      <c r="IDR285" s="236"/>
      <c r="IDS285" s="208"/>
      <c r="IDU285" s="235"/>
      <c r="IDV285" s="235"/>
      <c r="IDW285" s="235"/>
      <c r="IDX285" s="235"/>
      <c r="IDY285" s="235"/>
      <c r="IDZ285" s="235"/>
      <c r="IEA285" s="235"/>
      <c r="IEB285" s="236"/>
      <c r="IEC285" s="236"/>
      <c r="IED285" s="208"/>
      <c r="IEF285" s="235"/>
      <c r="IEG285" s="235"/>
      <c r="IEH285" s="235"/>
      <c r="IEI285" s="235"/>
      <c r="IEJ285" s="235"/>
      <c r="IEK285" s="235"/>
      <c r="IEL285" s="235"/>
      <c r="IEM285" s="236"/>
      <c r="IEN285" s="236"/>
      <c r="IEO285" s="208"/>
      <c r="IEQ285" s="235"/>
      <c r="IER285" s="235"/>
      <c r="IES285" s="235"/>
      <c r="IET285" s="235"/>
      <c r="IEU285" s="235"/>
      <c r="IEV285" s="235"/>
      <c r="IEW285" s="235"/>
      <c r="IEX285" s="236"/>
      <c r="IEY285" s="236"/>
      <c r="IEZ285" s="208"/>
      <c r="IFB285" s="235"/>
      <c r="IFC285" s="235"/>
      <c r="IFD285" s="235"/>
      <c r="IFE285" s="235"/>
      <c r="IFF285" s="235"/>
      <c r="IFG285" s="235"/>
      <c r="IFH285" s="235"/>
      <c r="IFI285" s="236"/>
      <c r="IFJ285" s="236"/>
      <c r="IFK285" s="208"/>
      <c r="IFM285" s="235"/>
      <c r="IFN285" s="235"/>
      <c r="IFO285" s="235"/>
      <c r="IFP285" s="235"/>
      <c r="IFQ285" s="235"/>
      <c r="IFR285" s="235"/>
      <c r="IFS285" s="235"/>
      <c r="IFT285" s="236"/>
      <c r="IFU285" s="236"/>
      <c r="IFV285" s="208"/>
      <c r="IFX285" s="235"/>
      <c r="IFY285" s="235"/>
      <c r="IFZ285" s="235"/>
      <c r="IGA285" s="235"/>
      <c r="IGB285" s="235"/>
      <c r="IGC285" s="235"/>
      <c r="IGD285" s="235"/>
      <c r="IGE285" s="236"/>
      <c r="IGF285" s="236"/>
      <c r="IGG285" s="208"/>
      <c r="IGI285" s="235"/>
      <c r="IGJ285" s="235"/>
      <c r="IGK285" s="235"/>
      <c r="IGL285" s="235"/>
      <c r="IGM285" s="235"/>
      <c r="IGN285" s="235"/>
      <c r="IGO285" s="235"/>
      <c r="IGP285" s="236"/>
      <c r="IGQ285" s="236"/>
      <c r="IGR285" s="208"/>
      <c r="IGT285" s="235"/>
      <c r="IGU285" s="235"/>
      <c r="IGV285" s="235"/>
      <c r="IGW285" s="235"/>
      <c r="IGX285" s="235"/>
      <c r="IGY285" s="235"/>
      <c r="IGZ285" s="235"/>
      <c r="IHA285" s="236"/>
      <c r="IHB285" s="236"/>
      <c r="IHC285" s="208"/>
      <c r="IHE285" s="235"/>
      <c r="IHF285" s="235"/>
      <c r="IHG285" s="235"/>
      <c r="IHH285" s="235"/>
      <c r="IHI285" s="235"/>
      <c r="IHJ285" s="235"/>
      <c r="IHK285" s="235"/>
      <c r="IHL285" s="236"/>
      <c r="IHM285" s="236"/>
      <c r="IHN285" s="208"/>
      <c r="IHP285" s="235"/>
      <c r="IHQ285" s="235"/>
      <c r="IHR285" s="235"/>
      <c r="IHS285" s="235"/>
      <c r="IHT285" s="235"/>
      <c r="IHU285" s="235"/>
      <c r="IHV285" s="235"/>
      <c r="IHW285" s="236"/>
      <c r="IHX285" s="236"/>
      <c r="IHY285" s="208"/>
      <c r="IIA285" s="235"/>
      <c r="IIB285" s="235"/>
      <c r="IIC285" s="235"/>
      <c r="IID285" s="235"/>
      <c r="IIE285" s="235"/>
      <c r="IIF285" s="235"/>
      <c r="IIG285" s="235"/>
      <c r="IIH285" s="236"/>
      <c r="III285" s="236"/>
      <c r="IIJ285" s="208"/>
      <c r="IIL285" s="235"/>
      <c r="IIM285" s="235"/>
      <c r="IIN285" s="235"/>
      <c r="IIO285" s="235"/>
      <c r="IIP285" s="235"/>
      <c r="IIQ285" s="235"/>
      <c r="IIR285" s="235"/>
      <c r="IIS285" s="236"/>
      <c r="IIT285" s="236"/>
      <c r="IIU285" s="208"/>
      <c r="IIW285" s="235"/>
      <c r="IIX285" s="235"/>
      <c r="IIY285" s="235"/>
      <c r="IIZ285" s="235"/>
      <c r="IJA285" s="235"/>
      <c r="IJB285" s="235"/>
      <c r="IJC285" s="235"/>
      <c r="IJD285" s="236"/>
      <c r="IJE285" s="236"/>
      <c r="IJF285" s="208"/>
      <c r="IJH285" s="235"/>
      <c r="IJI285" s="235"/>
      <c r="IJJ285" s="235"/>
      <c r="IJK285" s="235"/>
      <c r="IJL285" s="235"/>
      <c r="IJM285" s="235"/>
      <c r="IJN285" s="235"/>
      <c r="IJO285" s="236"/>
      <c r="IJP285" s="236"/>
      <c r="IJQ285" s="208"/>
      <c r="IJS285" s="235"/>
      <c r="IJT285" s="235"/>
      <c r="IJU285" s="235"/>
      <c r="IJV285" s="235"/>
      <c r="IJW285" s="235"/>
      <c r="IJX285" s="235"/>
      <c r="IJY285" s="235"/>
      <c r="IJZ285" s="236"/>
      <c r="IKA285" s="236"/>
      <c r="IKB285" s="208"/>
      <c r="IKD285" s="235"/>
      <c r="IKE285" s="235"/>
      <c r="IKF285" s="235"/>
      <c r="IKG285" s="235"/>
      <c r="IKH285" s="235"/>
      <c r="IKI285" s="235"/>
      <c r="IKJ285" s="235"/>
      <c r="IKK285" s="236"/>
      <c r="IKL285" s="236"/>
      <c r="IKM285" s="208"/>
      <c r="IKO285" s="235"/>
      <c r="IKP285" s="235"/>
      <c r="IKQ285" s="235"/>
      <c r="IKR285" s="235"/>
      <c r="IKS285" s="235"/>
      <c r="IKT285" s="235"/>
      <c r="IKU285" s="235"/>
      <c r="IKV285" s="236"/>
      <c r="IKW285" s="236"/>
      <c r="IKX285" s="208"/>
      <c r="IKZ285" s="235"/>
      <c r="ILA285" s="235"/>
      <c r="ILB285" s="235"/>
      <c r="ILC285" s="235"/>
      <c r="ILD285" s="235"/>
      <c r="ILE285" s="235"/>
      <c r="ILF285" s="235"/>
      <c r="ILG285" s="236"/>
      <c r="ILH285" s="236"/>
      <c r="ILI285" s="208"/>
      <c r="ILK285" s="235"/>
      <c r="ILL285" s="235"/>
      <c r="ILM285" s="235"/>
      <c r="ILN285" s="235"/>
      <c r="ILO285" s="235"/>
      <c r="ILP285" s="235"/>
      <c r="ILQ285" s="235"/>
      <c r="ILR285" s="236"/>
      <c r="ILS285" s="236"/>
      <c r="ILT285" s="208"/>
      <c r="ILV285" s="235"/>
      <c r="ILW285" s="235"/>
      <c r="ILX285" s="235"/>
      <c r="ILY285" s="235"/>
      <c r="ILZ285" s="235"/>
      <c r="IMA285" s="235"/>
      <c r="IMB285" s="235"/>
      <c r="IMC285" s="236"/>
      <c r="IMD285" s="236"/>
      <c r="IME285" s="208"/>
      <c r="IMG285" s="235"/>
      <c r="IMH285" s="235"/>
      <c r="IMI285" s="235"/>
      <c r="IMJ285" s="235"/>
      <c r="IMK285" s="235"/>
      <c r="IML285" s="235"/>
      <c r="IMM285" s="235"/>
      <c r="IMN285" s="236"/>
      <c r="IMO285" s="236"/>
      <c r="IMP285" s="208"/>
      <c r="IMR285" s="235"/>
      <c r="IMS285" s="235"/>
      <c r="IMT285" s="235"/>
      <c r="IMU285" s="235"/>
      <c r="IMV285" s="235"/>
      <c r="IMW285" s="235"/>
      <c r="IMX285" s="235"/>
      <c r="IMY285" s="236"/>
      <c r="IMZ285" s="236"/>
      <c r="INA285" s="208"/>
      <c r="INC285" s="235"/>
      <c r="IND285" s="235"/>
      <c r="INE285" s="235"/>
      <c r="INF285" s="235"/>
      <c r="ING285" s="235"/>
      <c r="INH285" s="235"/>
      <c r="INI285" s="235"/>
      <c r="INJ285" s="236"/>
      <c r="INK285" s="236"/>
      <c r="INL285" s="208"/>
      <c r="INN285" s="235"/>
      <c r="INO285" s="235"/>
      <c r="INP285" s="235"/>
      <c r="INQ285" s="235"/>
      <c r="INR285" s="235"/>
      <c r="INS285" s="235"/>
      <c r="INT285" s="235"/>
      <c r="INU285" s="236"/>
      <c r="INV285" s="236"/>
      <c r="INW285" s="208"/>
      <c r="INY285" s="235"/>
      <c r="INZ285" s="235"/>
      <c r="IOA285" s="235"/>
      <c r="IOB285" s="235"/>
      <c r="IOC285" s="235"/>
      <c r="IOD285" s="235"/>
      <c r="IOE285" s="235"/>
      <c r="IOF285" s="236"/>
      <c r="IOG285" s="236"/>
      <c r="IOH285" s="208"/>
      <c r="IOJ285" s="235"/>
      <c r="IOK285" s="235"/>
      <c r="IOL285" s="235"/>
      <c r="IOM285" s="235"/>
      <c r="ION285" s="235"/>
      <c r="IOO285" s="235"/>
      <c r="IOP285" s="235"/>
      <c r="IOQ285" s="236"/>
      <c r="IOR285" s="236"/>
      <c r="IOS285" s="208"/>
      <c r="IOU285" s="235"/>
      <c r="IOV285" s="235"/>
      <c r="IOW285" s="235"/>
      <c r="IOX285" s="235"/>
      <c r="IOY285" s="235"/>
      <c r="IOZ285" s="235"/>
      <c r="IPA285" s="235"/>
      <c r="IPB285" s="236"/>
      <c r="IPC285" s="236"/>
      <c r="IPD285" s="208"/>
      <c r="IPF285" s="235"/>
      <c r="IPG285" s="235"/>
      <c r="IPH285" s="235"/>
      <c r="IPI285" s="235"/>
      <c r="IPJ285" s="235"/>
      <c r="IPK285" s="235"/>
      <c r="IPL285" s="235"/>
      <c r="IPM285" s="236"/>
      <c r="IPN285" s="236"/>
      <c r="IPO285" s="208"/>
      <c r="IPQ285" s="235"/>
      <c r="IPR285" s="235"/>
      <c r="IPS285" s="235"/>
      <c r="IPT285" s="235"/>
      <c r="IPU285" s="235"/>
      <c r="IPV285" s="235"/>
      <c r="IPW285" s="235"/>
      <c r="IPX285" s="236"/>
      <c r="IPY285" s="236"/>
      <c r="IPZ285" s="208"/>
      <c r="IQB285" s="235"/>
      <c r="IQC285" s="235"/>
      <c r="IQD285" s="235"/>
      <c r="IQE285" s="235"/>
      <c r="IQF285" s="235"/>
      <c r="IQG285" s="235"/>
      <c r="IQH285" s="235"/>
      <c r="IQI285" s="236"/>
      <c r="IQJ285" s="236"/>
      <c r="IQK285" s="208"/>
      <c r="IQM285" s="235"/>
      <c r="IQN285" s="235"/>
      <c r="IQO285" s="235"/>
      <c r="IQP285" s="235"/>
      <c r="IQQ285" s="235"/>
      <c r="IQR285" s="235"/>
      <c r="IQS285" s="235"/>
      <c r="IQT285" s="236"/>
      <c r="IQU285" s="236"/>
      <c r="IQV285" s="208"/>
      <c r="IQX285" s="235"/>
      <c r="IQY285" s="235"/>
      <c r="IQZ285" s="235"/>
      <c r="IRA285" s="235"/>
      <c r="IRB285" s="235"/>
      <c r="IRC285" s="235"/>
      <c r="IRD285" s="235"/>
      <c r="IRE285" s="236"/>
      <c r="IRF285" s="236"/>
      <c r="IRG285" s="208"/>
      <c r="IRI285" s="235"/>
      <c r="IRJ285" s="235"/>
      <c r="IRK285" s="235"/>
      <c r="IRL285" s="235"/>
      <c r="IRM285" s="235"/>
      <c r="IRN285" s="235"/>
      <c r="IRO285" s="235"/>
      <c r="IRP285" s="236"/>
      <c r="IRQ285" s="236"/>
      <c r="IRR285" s="208"/>
      <c r="IRT285" s="235"/>
      <c r="IRU285" s="235"/>
      <c r="IRV285" s="235"/>
      <c r="IRW285" s="235"/>
      <c r="IRX285" s="235"/>
      <c r="IRY285" s="235"/>
      <c r="IRZ285" s="235"/>
      <c r="ISA285" s="236"/>
      <c r="ISB285" s="236"/>
      <c r="ISC285" s="208"/>
      <c r="ISE285" s="235"/>
      <c r="ISF285" s="235"/>
      <c r="ISG285" s="235"/>
      <c r="ISH285" s="235"/>
      <c r="ISI285" s="235"/>
      <c r="ISJ285" s="235"/>
      <c r="ISK285" s="235"/>
      <c r="ISL285" s="236"/>
      <c r="ISM285" s="236"/>
      <c r="ISN285" s="208"/>
      <c r="ISP285" s="235"/>
      <c r="ISQ285" s="235"/>
      <c r="ISR285" s="235"/>
      <c r="ISS285" s="235"/>
      <c r="IST285" s="235"/>
      <c r="ISU285" s="235"/>
      <c r="ISV285" s="235"/>
      <c r="ISW285" s="236"/>
      <c r="ISX285" s="236"/>
      <c r="ISY285" s="208"/>
      <c r="ITA285" s="235"/>
      <c r="ITB285" s="235"/>
      <c r="ITC285" s="235"/>
      <c r="ITD285" s="235"/>
      <c r="ITE285" s="235"/>
      <c r="ITF285" s="235"/>
      <c r="ITG285" s="235"/>
      <c r="ITH285" s="236"/>
      <c r="ITI285" s="236"/>
      <c r="ITJ285" s="208"/>
      <c r="ITL285" s="235"/>
      <c r="ITM285" s="235"/>
      <c r="ITN285" s="235"/>
      <c r="ITO285" s="235"/>
      <c r="ITP285" s="235"/>
      <c r="ITQ285" s="235"/>
      <c r="ITR285" s="235"/>
      <c r="ITS285" s="236"/>
      <c r="ITT285" s="236"/>
      <c r="ITU285" s="208"/>
      <c r="ITW285" s="235"/>
      <c r="ITX285" s="235"/>
      <c r="ITY285" s="235"/>
      <c r="ITZ285" s="235"/>
      <c r="IUA285" s="235"/>
      <c r="IUB285" s="235"/>
      <c r="IUC285" s="235"/>
      <c r="IUD285" s="236"/>
      <c r="IUE285" s="236"/>
      <c r="IUF285" s="208"/>
      <c r="IUH285" s="235"/>
      <c r="IUI285" s="235"/>
      <c r="IUJ285" s="235"/>
      <c r="IUK285" s="235"/>
      <c r="IUL285" s="235"/>
      <c r="IUM285" s="235"/>
      <c r="IUN285" s="235"/>
      <c r="IUO285" s="236"/>
      <c r="IUP285" s="236"/>
      <c r="IUQ285" s="208"/>
      <c r="IUS285" s="235"/>
      <c r="IUT285" s="235"/>
      <c r="IUU285" s="235"/>
      <c r="IUV285" s="235"/>
      <c r="IUW285" s="235"/>
      <c r="IUX285" s="235"/>
      <c r="IUY285" s="235"/>
      <c r="IUZ285" s="236"/>
      <c r="IVA285" s="236"/>
      <c r="IVB285" s="208"/>
      <c r="IVD285" s="235"/>
      <c r="IVE285" s="235"/>
      <c r="IVF285" s="235"/>
      <c r="IVG285" s="235"/>
      <c r="IVH285" s="235"/>
      <c r="IVI285" s="235"/>
      <c r="IVJ285" s="235"/>
      <c r="IVK285" s="236"/>
      <c r="IVL285" s="236"/>
      <c r="IVM285" s="208"/>
      <c r="IVO285" s="235"/>
      <c r="IVP285" s="235"/>
      <c r="IVQ285" s="235"/>
      <c r="IVR285" s="235"/>
      <c r="IVS285" s="235"/>
      <c r="IVT285" s="235"/>
      <c r="IVU285" s="235"/>
      <c r="IVV285" s="236"/>
      <c r="IVW285" s="236"/>
      <c r="IVX285" s="208"/>
      <c r="IVZ285" s="235"/>
      <c r="IWA285" s="235"/>
      <c r="IWB285" s="235"/>
      <c r="IWC285" s="235"/>
      <c r="IWD285" s="235"/>
      <c r="IWE285" s="235"/>
      <c r="IWF285" s="235"/>
      <c r="IWG285" s="236"/>
      <c r="IWH285" s="236"/>
      <c r="IWI285" s="208"/>
      <c r="IWK285" s="235"/>
      <c r="IWL285" s="235"/>
      <c r="IWM285" s="235"/>
      <c r="IWN285" s="235"/>
      <c r="IWO285" s="235"/>
      <c r="IWP285" s="235"/>
      <c r="IWQ285" s="235"/>
      <c r="IWR285" s="236"/>
      <c r="IWS285" s="236"/>
      <c r="IWT285" s="208"/>
      <c r="IWV285" s="235"/>
      <c r="IWW285" s="235"/>
      <c r="IWX285" s="235"/>
      <c r="IWY285" s="235"/>
      <c r="IWZ285" s="235"/>
      <c r="IXA285" s="235"/>
      <c r="IXB285" s="235"/>
      <c r="IXC285" s="236"/>
      <c r="IXD285" s="236"/>
      <c r="IXE285" s="208"/>
      <c r="IXG285" s="235"/>
      <c r="IXH285" s="235"/>
      <c r="IXI285" s="235"/>
      <c r="IXJ285" s="235"/>
      <c r="IXK285" s="235"/>
      <c r="IXL285" s="235"/>
      <c r="IXM285" s="235"/>
      <c r="IXN285" s="236"/>
      <c r="IXO285" s="236"/>
      <c r="IXP285" s="208"/>
      <c r="IXR285" s="235"/>
      <c r="IXS285" s="235"/>
      <c r="IXT285" s="235"/>
      <c r="IXU285" s="235"/>
      <c r="IXV285" s="235"/>
      <c r="IXW285" s="235"/>
      <c r="IXX285" s="235"/>
      <c r="IXY285" s="236"/>
      <c r="IXZ285" s="236"/>
      <c r="IYA285" s="208"/>
      <c r="IYC285" s="235"/>
      <c r="IYD285" s="235"/>
      <c r="IYE285" s="235"/>
      <c r="IYF285" s="235"/>
      <c r="IYG285" s="235"/>
      <c r="IYH285" s="235"/>
      <c r="IYI285" s="235"/>
      <c r="IYJ285" s="236"/>
      <c r="IYK285" s="236"/>
      <c r="IYL285" s="208"/>
      <c r="IYN285" s="235"/>
      <c r="IYO285" s="235"/>
      <c r="IYP285" s="235"/>
      <c r="IYQ285" s="235"/>
      <c r="IYR285" s="235"/>
      <c r="IYS285" s="235"/>
      <c r="IYT285" s="235"/>
      <c r="IYU285" s="236"/>
      <c r="IYV285" s="236"/>
      <c r="IYW285" s="208"/>
      <c r="IYY285" s="235"/>
      <c r="IYZ285" s="235"/>
      <c r="IZA285" s="235"/>
      <c r="IZB285" s="235"/>
      <c r="IZC285" s="235"/>
      <c r="IZD285" s="235"/>
      <c r="IZE285" s="235"/>
      <c r="IZF285" s="236"/>
      <c r="IZG285" s="236"/>
      <c r="IZH285" s="208"/>
      <c r="IZJ285" s="235"/>
      <c r="IZK285" s="235"/>
      <c r="IZL285" s="235"/>
      <c r="IZM285" s="235"/>
      <c r="IZN285" s="235"/>
      <c r="IZO285" s="235"/>
      <c r="IZP285" s="235"/>
      <c r="IZQ285" s="236"/>
      <c r="IZR285" s="236"/>
      <c r="IZS285" s="208"/>
      <c r="IZU285" s="235"/>
      <c r="IZV285" s="235"/>
      <c r="IZW285" s="235"/>
      <c r="IZX285" s="235"/>
      <c r="IZY285" s="235"/>
      <c r="IZZ285" s="235"/>
      <c r="JAA285" s="235"/>
      <c r="JAB285" s="236"/>
      <c r="JAC285" s="236"/>
      <c r="JAD285" s="208"/>
      <c r="JAF285" s="235"/>
      <c r="JAG285" s="235"/>
      <c r="JAH285" s="235"/>
      <c r="JAI285" s="235"/>
      <c r="JAJ285" s="235"/>
      <c r="JAK285" s="235"/>
      <c r="JAL285" s="235"/>
      <c r="JAM285" s="236"/>
      <c r="JAN285" s="236"/>
      <c r="JAO285" s="208"/>
      <c r="JAQ285" s="235"/>
      <c r="JAR285" s="235"/>
      <c r="JAS285" s="235"/>
      <c r="JAT285" s="235"/>
      <c r="JAU285" s="235"/>
      <c r="JAV285" s="235"/>
      <c r="JAW285" s="235"/>
      <c r="JAX285" s="236"/>
      <c r="JAY285" s="236"/>
      <c r="JAZ285" s="208"/>
      <c r="JBB285" s="235"/>
      <c r="JBC285" s="235"/>
      <c r="JBD285" s="235"/>
      <c r="JBE285" s="235"/>
      <c r="JBF285" s="235"/>
      <c r="JBG285" s="235"/>
      <c r="JBH285" s="235"/>
      <c r="JBI285" s="236"/>
      <c r="JBJ285" s="236"/>
      <c r="JBK285" s="208"/>
      <c r="JBM285" s="235"/>
      <c r="JBN285" s="235"/>
      <c r="JBO285" s="235"/>
      <c r="JBP285" s="235"/>
      <c r="JBQ285" s="235"/>
      <c r="JBR285" s="235"/>
      <c r="JBS285" s="235"/>
      <c r="JBT285" s="236"/>
      <c r="JBU285" s="236"/>
      <c r="JBV285" s="208"/>
      <c r="JBX285" s="235"/>
      <c r="JBY285" s="235"/>
      <c r="JBZ285" s="235"/>
      <c r="JCA285" s="235"/>
      <c r="JCB285" s="235"/>
      <c r="JCC285" s="235"/>
      <c r="JCD285" s="235"/>
      <c r="JCE285" s="236"/>
      <c r="JCF285" s="236"/>
      <c r="JCG285" s="208"/>
      <c r="JCI285" s="235"/>
      <c r="JCJ285" s="235"/>
      <c r="JCK285" s="235"/>
      <c r="JCL285" s="235"/>
      <c r="JCM285" s="235"/>
      <c r="JCN285" s="235"/>
      <c r="JCO285" s="235"/>
      <c r="JCP285" s="236"/>
      <c r="JCQ285" s="236"/>
      <c r="JCR285" s="208"/>
      <c r="JCT285" s="235"/>
      <c r="JCU285" s="235"/>
      <c r="JCV285" s="235"/>
      <c r="JCW285" s="235"/>
      <c r="JCX285" s="235"/>
      <c r="JCY285" s="235"/>
      <c r="JCZ285" s="235"/>
      <c r="JDA285" s="236"/>
      <c r="JDB285" s="236"/>
      <c r="JDC285" s="208"/>
      <c r="JDE285" s="235"/>
      <c r="JDF285" s="235"/>
      <c r="JDG285" s="235"/>
      <c r="JDH285" s="235"/>
      <c r="JDI285" s="235"/>
      <c r="JDJ285" s="235"/>
      <c r="JDK285" s="235"/>
      <c r="JDL285" s="236"/>
      <c r="JDM285" s="236"/>
      <c r="JDN285" s="208"/>
      <c r="JDP285" s="235"/>
      <c r="JDQ285" s="235"/>
      <c r="JDR285" s="235"/>
      <c r="JDS285" s="235"/>
      <c r="JDT285" s="235"/>
      <c r="JDU285" s="235"/>
      <c r="JDV285" s="235"/>
      <c r="JDW285" s="236"/>
      <c r="JDX285" s="236"/>
      <c r="JDY285" s="208"/>
      <c r="JEA285" s="235"/>
      <c r="JEB285" s="235"/>
      <c r="JEC285" s="235"/>
      <c r="JED285" s="235"/>
      <c r="JEE285" s="235"/>
      <c r="JEF285" s="235"/>
      <c r="JEG285" s="235"/>
      <c r="JEH285" s="236"/>
      <c r="JEI285" s="236"/>
      <c r="JEJ285" s="208"/>
      <c r="JEL285" s="235"/>
      <c r="JEM285" s="235"/>
      <c r="JEN285" s="235"/>
      <c r="JEO285" s="235"/>
      <c r="JEP285" s="235"/>
      <c r="JEQ285" s="235"/>
      <c r="JER285" s="235"/>
      <c r="JES285" s="236"/>
      <c r="JET285" s="236"/>
      <c r="JEU285" s="208"/>
      <c r="JEW285" s="235"/>
      <c r="JEX285" s="235"/>
      <c r="JEY285" s="235"/>
      <c r="JEZ285" s="235"/>
      <c r="JFA285" s="235"/>
      <c r="JFB285" s="235"/>
      <c r="JFC285" s="235"/>
      <c r="JFD285" s="236"/>
      <c r="JFE285" s="236"/>
      <c r="JFF285" s="208"/>
      <c r="JFH285" s="235"/>
      <c r="JFI285" s="235"/>
      <c r="JFJ285" s="235"/>
      <c r="JFK285" s="235"/>
      <c r="JFL285" s="235"/>
      <c r="JFM285" s="235"/>
      <c r="JFN285" s="235"/>
      <c r="JFO285" s="236"/>
      <c r="JFP285" s="236"/>
      <c r="JFQ285" s="208"/>
      <c r="JFS285" s="235"/>
      <c r="JFT285" s="235"/>
      <c r="JFU285" s="235"/>
      <c r="JFV285" s="235"/>
      <c r="JFW285" s="235"/>
      <c r="JFX285" s="235"/>
      <c r="JFY285" s="235"/>
      <c r="JFZ285" s="236"/>
      <c r="JGA285" s="236"/>
      <c r="JGB285" s="208"/>
      <c r="JGD285" s="235"/>
      <c r="JGE285" s="235"/>
      <c r="JGF285" s="235"/>
      <c r="JGG285" s="235"/>
      <c r="JGH285" s="235"/>
      <c r="JGI285" s="235"/>
      <c r="JGJ285" s="235"/>
      <c r="JGK285" s="236"/>
      <c r="JGL285" s="236"/>
      <c r="JGM285" s="208"/>
      <c r="JGO285" s="235"/>
      <c r="JGP285" s="235"/>
      <c r="JGQ285" s="235"/>
      <c r="JGR285" s="235"/>
      <c r="JGS285" s="235"/>
      <c r="JGT285" s="235"/>
      <c r="JGU285" s="235"/>
      <c r="JGV285" s="236"/>
      <c r="JGW285" s="236"/>
      <c r="JGX285" s="208"/>
      <c r="JGZ285" s="235"/>
      <c r="JHA285" s="235"/>
      <c r="JHB285" s="235"/>
      <c r="JHC285" s="235"/>
      <c r="JHD285" s="235"/>
      <c r="JHE285" s="235"/>
      <c r="JHF285" s="235"/>
      <c r="JHG285" s="236"/>
      <c r="JHH285" s="236"/>
      <c r="JHI285" s="208"/>
      <c r="JHK285" s="235"/>
      <c r="JHL285" s="235"/>
      <c r="JHM285" s="235"/>
      <c r="JHN285" s="235"/>
      <c r="JHO285" s="235"/>
      <c r="JHP285" s="235"/>
      <c r="JHQ285" s="235"/>
      <c r="JHR285" s="236"/>
      <c r="JHS285" s="236"/>
      <c r="JHT285" s="208"/>
      <c r="JHV285" s="235"/>
      <c r="JHW285" s="235"/>
      <c r="JHX285" s="235"/>
      <c r="JHY285" s="235"/>
      <c r="JHZ285" s="235"/>
      <c r="JIA285" s="235"/>
      <c r="JIB285" s="235"/>
      <c r="JIC285" s="236"/>
      <c r="JID285" s="236"/>
      <c r="JIE285" s="208"/>
      <c r="JIG285" s="235"/>
      <c r="JIH285" s="235"/>
      <c r="JII285" s="235"/>
      <c r="JIJ285" s="235"/>
      <c r="JIK285" s="235"/>
      <c r="JIL285" s="235"/>
      <c r="JIM285" s="235"/>
      <c r="JIN285" s="236"/>
      <c r="JIO285" s="236"/>
      <c r="JIP285" s="208"/>
      <c r="JIR285" s="235"/>
      <c r="JIS285" s="235"/>
      <c r="JIT285" s="235"/>
      <c r="JIU285" s="235"/>
      <c r="JIV285" s="235"/>
      <c r="JIW285" s="235"/>
      <c r="JIX285" s="235"/>
      <c r="JIY285" s="236"/>
      <c r="JIZ285" s="236"/>
      <c r="JJA285" s="208"/>
      <c r="JJC285" s="235"/>
      <c r="JJD285" s="235"/>
      <c r="JJE285" s="235"/>
      <c r="JJF285" s="235"/>
      <c r="JJG285" s="235"/>
      <c r="JJH285" s="235"/>
      <c r="JJI285" s="235"/>
      <c r="JJJ285" s="236"/>
      <c r="JJK285" s="236"/>
      <c r="JJL285" s="208"/>
      <c r="JJN285" s="235"/>
      <c r="JJO285" s="235"/>
      <c r="JJP285" s="235"/>
      <c r="JJQ285" s="235"/>
      <c r="JJR285" s="235"/>
      <c r="JJS285" s="235"/>
      <c r="JJT285" s="235"/>
      <c r="JJU285" s="236"/>
      <c r="JJV285" s="236"/>
      <c r="JJW285" s="208"/>
      <c r="JJY285" s="235"/>
      <c r="JJZ285" s="235"/>
      <c r="JKA285" s="235"/>
      <c r="JKB285" s="235"/>
      <c r="JKC285" s="235"/>
      <c r="JKD285" s="235"/>
      <c r="JKE285" s="235"/>
      <c r="JKF285" s="236"/>
      <c r="JKG285" s="236"/>
      <c r="JKH285" s="208"/>
      <c r="JKJ285" s="235"/>
      <c r="JKK285" s="235"/>
      <c r="JKL285" s="235"/>
      <c r="JKM285" s="235"/>
      <c r="JKN285" s="235"/>
      <c r="JKO285" s="235"/>
      <c r="JKP285" s="235"/>
      <c r="JKQ285" s="236"/>
      <c r="JKR285" s="236"/>
      <c r="JKS285" s="208"/>
      <c r="JKU285" s="235"/>
      <c r="JKV285" s="235"/>
      <c r="JKW285" s="235"/>
      <c r="JKX285" s="235"/>
      <c r="JKY285" s="235"/>
      <c r="JKZ285" s="235"/>
      <c r="JLA285" s="235"/>
      <c r="JLB285" s="236"/>
      <c r="JLC285" s="236"/>
      <c r="JLD285" s="208"/>
      <c r="JLF285" s="235"/>
      <c r="JLG285" s="235"/>
      <c r="JLH285" s="235"/>
      <c r="JLI285" s="235"/>
      <c r="JLJ285" s="235"/>
      <c r="JLK285" s="235"/>
      <c r="JLL285" s="235"/>
      <c r="JLM285" s="236"/>
      <c r="JLN285" s="236"/>
      <c r="JLO285" s="208"/>
      <c r="JLQ285" s="235"/>
      <c r="JLR285" s="235"/>
      <c r="JLS285" s="235"/>
      <c r="JLT285" s="235"/>
      <c r="JLU285" s="235"/>
      <c r="JLV285" s="235"/>
      <c r="JLW285" s="235"/>
      <c r="JLX285" s="236"/>
      <c r="JLY285" s="236"/>
      <c r="JLZ285" s="208"/>
      <c r="JMB285" s="235"/>
      <c r="JMC285" s="235"/>
      <c r="JMD285" s="235"/>
      <c r="JME285" s="235"/>
      <c r="JMF285" s="235"/>
      <c r="JMG285" s="235"/>
      <c r="JMH285" s="235"/>
      <c r="JMI285" s="236"/>
      <c r="JMJ285" s="236"/>
      <c r="JMK285" s="208"/>
      <c r="JMM285" s="235"/>
      <c r="JMN285" s="235"/>
      <c r="JMO285" s="235"/>
      <c r="JMP285" s="235"/>
      <c r="JMQ285" s="235"/>
      <c r="JMR285" s="235"/>
      <c r="JMS285" s="235"/>
      <c r="JMT285" s="236"/>
      <c r="JMU285" s="236"/>
      <c r="JMV285" s="208"/>
      <c r="JMX285" s="235"/>
      <c r="JMY285" s="235"/>
      <c r="JMZ285" s="235"/>
      <c r="JNA285" s="235"/>
      <c r="JNB285" s="235"/>
      <c r="JNC285" s="235"/>
      <c r="JND285" s="235"/>
      <c r="JNE285" s="236"/>
      <c r="JNF285" s="236"/>
      <c r="JNG285" s="208"/>
      <c r="JNI285" s="235"/>
      <c r="JNJ285" s="235"/>
      <c r="JNK285" s="235"/>
      <c r="JNL285" s="235"/>
      <c r="JNM285" s="235"/>
      <c r="JNN285" s="235"/>
      <c r="JNO285" s="235"/>
      <c r="JNP285" s="236"/>
      <c r="JNQ285" s="236"/>
      <c r="JNR285" s="208"/>
      <c r="JNT285" s="235"/>
      <c r="JNU285" s="235"/>
      <c r="JNV285" s="235"/>
      <c r="JNW285" s="235"/>
      <c r="JNX285" s="235"/>
      <c r="JNY285" s="235"/>
      <c r="JNZ285" s="235"/>
      <c r="JOA285" s="236"/>
      <c r="JOB285" s="236"/>
      <c r="JOC285" s="208"/>
      <c r="JOE285" s="235"/>
      <c r="JOF285" s="235"/>
      <c r="JOG285" s="235"/>
      <c r="JOH285" s="235"/>
      <c r="JOI285" s="235"/>
      <c r="JOJ285" s="235"/>
      <c r="JOK285" s="235"/>
      <c r="JOL285" s="236"/>
      <c r="JOM285" s="236"/>
      <c r="JON285" s="208"/>
      <c r="JOP285" s="235"/>
      <c r="JOQ285" s="235"/>
      <c r="JOR285" s="235"/>
      <c r="JOS285" s="235"/>
      <c r="JOT285" s="235"/>
      <c r="JOU285" s="235"/>
      <c r="JOV285" s="235"/>
      <c r="JOW285" s="236"/>
      <c r="JOX285" s="236"/>
      <c r="JOY285" s="208"/>
      <c r="JPA285" s="235"/>
      <c r="JPB285" s="235"/>
      <c r="JPC285" s="235"/>
      <c r="JPD285" s="235"/>
      <c r="JPE285" s="235"/>
      <c r="JPF285" s="235"/>
      <c r="JPG285" s="235"/>
      <c r="JPH285" s="236"/>
      <c r="JPI285" s="236"/>
      <c r="JPJ285" s="208"/>
      <c r="JPL285" s="235"/>
      <c r="JPM285" s="235"/>
      <c r="JPN285" s="235"/>
      <c r="JPO285" s="235"/>
      <c r="JPP285" s="235"/>
      <c r="JPQ285" s="235"/>
      <c r="JPR285" s="235"/>
      <c r="JPS285" s="236"/>
      <c r="JPT285" s="236"/>
      <c r="JPU285" s="208"/>
      <c r="JPW285" s="235"/>
      <c r="JPX285" s="235"/>
      <c r="JPY285" s="235"/>
      <c r="JPZ285" s="235"/>
      <c r="JQA285" s="235"/>
      <c r="JQB285" s="235"/>
      <c r="JQC285" s="235"/>
      <c r="JQD285" s="236"/>
      <c r="JQE285" s="236"/>
      <c r="JQF285" s="208"/>
      <c r="JQH285" s="235"/>
      <c r="JQI285" s="235"/>
      <c r="JQJ285" s="235"/>
      <c r="JQK285" s="235"/>
      <c r="JQL285" s="235"/>
      <c r="JQM285" s="235"/>
      <c r="JQN285" s="235"/>
      <c r="JQO285" s="236"/>
      <c r="JQP285" s="236"/>
      <c r="JQQ285" s="208"/>
      <c r="JQS285" s="235"/>
      <c r="JQT285" s="235"/>
      <c r="JQU285" s="235"/>
      <c r="JQV285" s="235"/>
      <c r="JQW285" s="235"/>
      <c r="JQX285" s="235"/>
      <c r="JQY285" s="235"/>
      <c r="JQZ285" s="236"/>
      <c r="JRA285" s="236"/>
      <c r="JRB285" s="208"/>
      <c r="JRD285" s="235"/>
      <c r="JRE285" s="235"/>
      <c r="JRF285" s="235"/>
      <c r="JRG285" s="235"/>
      <c r="JRH285" s="235"/>
      <c r="JRI285" s="235"/>
      <c r="JRJ285" s="235"/>
      <c r="JRK285" s="236"/>
      <c r="JRL285" s="236"/>
      <c r="JRM285" s="208"/>
      <c r="JRO285" s="235"/>
      <c r="JRP285" s="235"/>
      <c r="JRQ285" s="235"/>
      <c r="JRR285" s="235"/>
      <c r="JRS285" s="235"/>
      <c r="JRT285" s="235"/>
      <c r="JRU285" s="235"/>
      <c r="JRV285" s="236"/>
      <c r="JRW285" s="236"/>
      <c r="JRX285" s="208"/>
      <c r="JRZ285" s="235"/>
      <c r="JSA285" s="235"/>
      <c r="JSB285" s="235"/>
      <c r="JSC285" s="235"/>
      <c r="JSD285" s="235"/>
      <c r="JSE285" s="235"/>
      <c r="JSF285" s="235"/>
      <c r="JSG285" s="236"/>
      <c r="JSH285" s="236"/>
      <c r="JSI285" s="208"/>
      <c r="JSK285" s="235"/>
      <c r="JSL285" s="235"/>
      <c r="JSM285" s="235"/>
      <c r="JSN285" s="235"/>
      <c r="JSO285" s="235"/>
      <c r="JSP285" s="235"/>
      <c r="JSQ285" s="235"/>
      <c r="JSR285" s="236"/>
      <c r="JSS285" s="236"/>
      <c r="JST285" s="208"/>
      <c r="JSV285" s="235"/>
      <c r="JSW285" s="235"/>
      <c r="JSX285" s="235"/>
      <c r="JSY285" s="235"/>
      <c r="JSZ285" s="235"/>
      <c r="JTA285" s="235"/>
      <c r="JTB285" s="235"/>
      <c r="JTC285" s="236"/>
      <c r="JTD285" s="236"/>
      <c r="JTE285" s="208"/>
      <c r="JTG285" s="235"/>
      <c r="JTH285" s="235"/>
      <c r="JTI285" s="235"/>
      <c r="JTJ285" s="235"/>
      <c r="JTK285" s="235"/>
      <c r="JTL285" s="235"/>
      <c r="JTM285" s="235"/>
      <c r="JTN285" s="236"/>
      <c r="JTO285" s="236"/>
      <c r="JTP285" s="208"/>
      <c r="JTR285" s="235"/>
      <c r="JTS285" s="235"/>
      <c r="JTT285" s="235"/>
      <c r="JTU285" s="235"/>
      <c r="JTV285" s="235"/>
      <c r="JTW285" s="235"/>
      <c r="JTX285" s="235"/>
      <c r="JTY285" s="236"/>
      <c r="JTZ285" s="236"/>
      <c r="JUA285" s="208"/>
      <c r="JUC285" s="235"/>
      <c r="JUD285" s="235"/>
      <c r="JUE285" s="235"/>
      <c r="JUF285" s="235"/>
      <c r="JUG285" s="235"/>
      <c r="JUH285" s="235"/>
      <c r="JUI285" s="235"/>
      <c r="JUJ285" s="236"/>
      <c r="JUK285" s="236"/>
      <c r="JUL285" s="208"/>
      <c r="JUN285" s="235"/>
      <c r="JUO285" s="235"/>
      <c r="JUP285" s="235"/>
      <c r="JUQ285" s="235"/>
      <c r="JUR285" s="235"/>
      <c r="JUS285" s="235"/>
      <c r="JUT285" s="235"/>
      <c r="JUU285" s="236"/>
      <c r="JUV285" s="236"/>
      <c r="JUW285" s="208"/>
      <c r="JUY285" s="235"/>
      <c r="JUZ285" s="235"/>
      <c r="JVA285" s="235"/>
      <c r="JVB285" s="235"/>
      <c r="JVC285" s="235"/>
      <c r="JVD285" s="235"/>
      <c r="JVE285" s="235"/>
      <c r="JVF285" s="236"/>
      <c r="JVG285" s="236"/>
      <c r="JVH285" s="208"/>
      <c r="JVJ285" s="235"/>
      <c r="JVK285" s="235"/>
      <c r="JVL285" s="235"/>
      <c r="JVM285" s="235"/>
      <c r="JVN285" s="235"/>
      <c r="JVO285" s="235"/>
      <c r="JVP285" s="235"/>
      <c r="JVQ285" s="236"/>
      <c r="JVR285" s="236"/>
      <c r="JVS285" s="208"/>
      <c r="JVU285" s="235"/>
      <c r="JVV285" s="235"/>
      <c r="JVW285" s="235"/>
      <c r="JVX285" s="235"/>
      <c r="JVY285" s="235"/>
      <c r="JVZ285" s="235"/>
      <c r="JWA285" s="235"/>
      <c r="JWB285" s="236"/>
      <c r="JWC285" s="236"/>
      <c r="JWD285" s="208"/>
      <c r="JWF285" s="235"/>
      <c r="JWG285" s="235"/>
      <c r="JWH285" s="235"/>
      <c r="JWI285" s="235"/>
      <c r="JWJ285" s="235"/>
      <c r="JWK285" s="235"/>
      <c r="JWL285" s="235"/>
      <c r="JWM285" s="236"/>
      <c r="JWN285" s="236"/>
      <c r="JWO285" s="208"/>
      <c r="JWQ285" s="235"/>
      <c r="JWR285" s="235"/>
      <c r="JWS285" s="235"/>
      <c r="JWT285" s="235"/>
      <c r="JWU285" s="235"/>
      <c r="JWV285" s="235"/>
      <c r="JWW285" s="235"/>
      <c r="JWX285" s="236"/>
      <c r="JWY285" s="236"/>
      <c r="JWZ285" s="208"/>
      <c r="JXB285" s="235"/>
      <c r="JXC285" s="235"/>
      <c r="JXD285" s="235"/>
      <c r="JXE285" s="235"/>
      <c r="JXF285" s="235"/>
      <c r="JXG285" s="235"/>
      <c r="JXH285" s="235"/>
      <c r="JXI285" s="236"/>
      <c r="JXJ285" s="236"/>
      <c r="JXK285" s="208"/>
      <c r="JXM285" s="235"/>
      <c r="JXN285" s="235"/>
      <c r="JXO285" s="235"/>
      <c r="JXP285" s="235"/>
      <c r="JXQ285" s="235"/>
      <c r="JXR285" s="235"/>
      <c r="JXS285" s="235"/>
      <c r="JXT285" s="236"/>
      <c r="JXU285" s="236"/>
      <c r="JXV285" s="208"/>
      <c r="JXX285" s="235"/>
      <c r="JXY285" s="235"/>
      <c r="JXZ285" s="235"/>
      <c r="JYA285" s="235"/>
      <c r="JYB285" s="235"/>
      <c r="JYC285" s="235"/>
      <c r="JYD285" s="235"/>
      <c r="JYE285" s="236"/>
      <c r="JYF285" s="236"/>
      <c r="JYG285" s="208"/>
      <c r="JYI285" s="235"/>
      <c r="JYJ285" s="235"/>
      <c r="JYK285" s="235"/>
      <c r="JYL285" s="235"/>
      <c r="JYM285" s="235"/>
      <c r="JYN285" s="235"/>
      <c r="JYO285" s="235"/>
      <c r="JYP285" s="236"/>
      <c r="JYQ285" s="236"/>
      <c r="JYR285" s="208"/>
      <c r="JYT285" s="235"/>
      <c r="JYU285" s="235"/>
      <c r="JYV285" s="235"/>
      <c r="JYW285" s="235"/>
      <c r="JYX285" s="235"/>
      <c r="JYY285" s="235"/>
      <c r="JYZ285" s="235"/>
      <c r="JZA285" s="236"/>
      <c r="JZB285" s="236"/>
      <c r="JZC285" s="208"/>
      <c r="JZE285" s="235"/>
      <c r="JZF285" s="235"/>
      <c r="JZG285" s="235"/>
      <c r="JZH285" s="235"/>
      <c r="JZI285" s="235"/>
      <c r="JZJ285" s="235"/>
      <c r="JZK285" s="235"/>
      <c r="JZL285" s="236"/>
      <c r="JZM285" s="236"/>
      <c r="JZN285" s="208"/>
      <c r="JZP285" s="235"/>
      <c r="JZQ285" s="235"/>
      <c r="JZR285" s="235"/>
      <c r="JZS285" s="235"/>
      <c r="JZT285" s="235"/>
      <c r="JZU285" s="235"/>
      <c r="JZV285" s="235"/>
      <c r="JZW285" s="236"/>
      <c r="JZX285" s="236"/>
      <c r="JZY285" s="208"/>
      <c r="KAA285" s="235"/>
      <c r="KAB285" s="235"/>
      <c r="KAC285" s="235"/>
      <c r="KAD285" s="235"/>
      <c r="KAE285" s="235"/>
      <c r="KAF285" s="235"/>
      <c r="KAG285" s="235"/>
      <c r="KAH285" s="236"/>
      <c r="KAI285" s="236"/>
      <c r="KAJ285" s="208"/>
      <c r="KAL285" s="235"/>
      <c r="KAM285" s="235"/>
      <c r="KAN285" s="235"/>
      <c r="KAO285" s="235"/>
      <c r="KAP285" s="235"/>
      <c r="KAQ285" s="235"/>
      <c r="KAR285" s="235"/>
      <c r="KAS285" s="236"/>
      <c r="KAT285" s="236"/>
      <c r="KAU285" s="208"/>
      <c r="KAW285" s="235"/>
      <c r="KAX285" s="235"/>
      <c r="KAY285" s="235"/>
      <c r="KAZ285" s="235"/>
      <c r="KBA285" s="235"/>
      <c r="KBB285" s="235"/>
      <c r="KBC285" s="235"/>
      <c r="KBD285" s="236"/>
      <c r="KBE285" s="236"/>
      <c r="KBF285" s="208"/>
      <c r="KBH285" s="235"/>
      <c r="KBI285" s="235"/>
      <c r="KBJ285" s="235"/>
      <c r="KBK285" s="235"/>
      <c r="KBL285" s="235"/>
      <c r="KBM285" s="235"/>
      <c r="KBN285" s="235"/>
      <c r="KBO285" s="236"/>
      <c r="KBP285" s="236"/>
      <c r="KBQ285" s="208"/>
      <c r="KBS285" s="235"/>
      <c r="KBT285" s="235"/>
      <c r="KBU285" s="235"/>
      <c r="KBV285" s="235"/>
      <c r="KBW285" s="235"/>
      <c r="KBX285" s="235"/>
      <c r="KBY285" s="235"/>
      <c r="KBZ285" s="236"/>
      <c r="KCA285" s="236"/>
      <c r="KCB285" s="208"/>
      <c r="KCD285" s="235"/>
      <c r="KCE285" s="235"/>
      <c r="KCF285" s="235"/>
      <c r="KCG285" s="235"/>
      <c r="KCH285" s="235"/>
      <c r="KCI285" s="235"/>
      <c r="KCJ285" s="235"/>
      <c r="KCK285" s="236"/>
      <c r="KCL285" s="236"/>
      <c r="KCM285" s="208"/>
      <c r="KCO285" s="235"/>
      <c r="KCP285" s="235"/>
      <c r="KCQ285" s="235"/>
      <c r="KCR285" s="235"/>
      <c r="KCS285" s="235"/>
      <c r="KCT285" s="235"/>
      <c r="KCU285" s="235"/>
      <c r="KCV285" s="236"/>
      <c r="KCW285" s="236"/>
      <c r="KCX285" s="208"/>
      <c r="KCZ285" s="235"/>
      <c r="KDA285" s="235"/>
      <c r="KDB285" s="235"/>
      <c r="KDC285" s="235"/>
      <c r="KDD285" s="235"/>
      <c r="KDE285" s="235"/>
      <c r="KDF285" s="235"/>
      <c r="KDG285" s="236"/>
      <c r="KDH285" s="236"/>
      <c r="KDI285" s="208"/>
      <c r="KDK285" s="235"/>
      <c r="KDL285" s="235"/>
      <c r="KDM285" s="235"/>
      <c r="KDN285" s="235"/>
      <c r="KDO285" s="235"/>
      <c r="KDP285" s="235"/>
      <c r="KDQ285" s="235"/>
      <c r="KDR285" s="236"/>
      <c r="KDS285" s="236"/>
      <c r="KDT285" s="208"/>
      <c r="KDV285" s="235"/>
      <c r="KDW285" s="235"/>
      <c r="KDX285" s="235"/>
      <c r="KDY285" s="235"/>
      <c r="KDZ285" s="235"/>
      <c r="KEA285" s="235"/>
      <c r="KEB285" s="235"/>
      <c r="KEC285" s="236"/>
      <c r="KED285" s="236"/>
      <c r="KEE285" s="208"/>
      <c r="KEG285" s="235"/>
      <c r="KEH285" s="235"/>
      <c r="KEI285" s="235"/>
      <c r="KEJ285" s="235"/>
      <c r="KEK285" s="235"/>
      <c r="KEL285" s="235"/>
      <c r="KEM285" s="235"/>
      <c r="KEN285" s="236"/>
      <c r="KEO285" s="236"/>
      <c r="KEP285" s="208"/>
      <c r="KER285" s="235"/>
      <c r="KES285" s="235"/>
      <c r="KET285" s="235"/>
      <c r="KEU285" s="235"/>
      <c r="KEV285" s="235"/>
      <c r="KEW285" s="235"/>
      <c r="KEX285" s="235"/>
      <c r="KEY285" s="236"/>
      <c r="KEZ285" s="236"/>
      <c r="KFA285" s="208"/>
      <c r="KFC285" s="235"/>
      <c r="KFD285" s="235"/>
      <c r="KFE285" s="235"/>
      <c r="KFF285" s="235"/>
      <c r="KFG285" s="235"/>
      <c r="KFH285" s="235"/>
      <c r="KFI285" s="235"/>
      <c r="KFJ285" s="236"/>
      <c r="KFK285" s="236"/>
      <c r="KFL285" s="208"/>
      <c r="KFN285" s="235"/>
      <c r="KFO285" s="235"/>
      <c r="KFP285" s="235"/>
      <c r="KFQ285" s="235"/>
      <c r="KFR285" s="235"/>
      <c r="KFS285" s="235"/>
      <c r="KFT285" s="235"/>
      <c r="KFU285" s="236"/>
      <c r="KFV285" s="236"/>
      <c r="KFW285" s="208"/>
      <c r="KFY285" s="235"/>
      <c r="KFZ285" s="235"/>
      <c r="KGA285" s="235"/>
      <c r="KGB285" s="235"/>
      <c r="KGC285" s="235"/>
      <c r="KGD285" s="235"/>
      <c r="KGE285" s="235"/>
      <c r="KGF285" s="236"/>
      <c r="KGG285" s="236"/>
      <c r="KGH285" s="208"/>
      <c r="KGJ285" s="235"/>
      <c r="KGK285" s="235"/>
      <c r="KGL285" s="235"/>
      <c r="KGM285" s="235"/>
      <c r="KGN285" s="235"/>
      <c r="KGO285" s="235"/>
      <c r="KGP285" s="235"/>
      <c r="KGQ285" s="236"/>
      <c r="KGR285" s="236"/>
      <c r="KGS285" s="208"/>
      <c r="KGU285" s="235"/>
      <c r="KGV285" s="235"/>
      <c r="KGW285" s="235"/>
      <c r="KGX285" s="235"/>
      <c r="KGY285" s="235"/>
      <c r="KGZ285" s="235"/>
      <c r="KHA285" s="235"/>
      <c r="KHB285" s="236"/>
      <c r="KHC285" s="236"/>
      <c r="KHD285" s="208"/>
      <c r="KHF285" s="235"/>
      <c r="KHG285" s="235"/>
      <c r="KHH285" s="235"/>
      <c r="KHI285" s="235"/>
      <c r="KHJ285" s="235"/>
      <c r="KHK285" s="235"/>
      <c r="KHL285" s="235"/>
      <c r="KHM285" s="236"/>
      <c r="KHN285" s="236"/>
      <c r="KHO285" s="208"/>
      <c r="KHQ285" s="235"/>
      <c r="KHR285" s="235"/>
      <c r="KHS285" s="235"/>
      <c r="KHT285" s="235"/>
      <c r="KHU285" s="235"/>
      <c r="KHV285" s="235"/>
      <c r="KHW285" s="235"/>
      <c r="KHX285" s="236"/>
      <c r="KHY285" s="236"/>
      <c r="KHZ285" s="208"/>
      <c r="KIB285" s="235"/>
      <c r="KIC285" s="235"/>
      <c r="KID285" s="235"/>
      <c r="KIE285" s="235"/>
      <c r="KIF285" s="235"/>
      <c r="KIG285" s="235"/>
      <c r="KIH285" s="235"/>
      <c r="KII285" s="236"/>
      <c r="KIJ285" s="236"/>
      <c r="KIK285" s="208"/>
      <c r="KIM285" s="235"/>
      <c r="KIN285" s="235"/>
      <c r="KIO285" s="235"/>
      <c r="KIP285" s="235"/>
      <c r="KIQ285" s="235"/>
      <c r="KIR285" s="235"/>
      <c r="KIS285" s="235"/>
      <c r="KIT285" s="236"/>
      <c r="KIU285" s="236"/>
      <c r="KIV285" s="208"/>
      <c r="KIX285" s="235"/>
      <c r="KIY285" s="235"/>
      <c r="KIZ285" s="235"/>
      <c r="KJA285" s="235"/>
      <c r="KJB285" s="235"/>
      <c r="KJC285" s="235"/>
      <c r="KJD285" s="235"/>
      <c r="KJE285" s="236"/>
      <c r="KJF285" s="236"/>
      <c r="KJG285" s="208"/>
      <c r="KJI285" s="235"/>
      <c r="KJJ285" s="235"/>
      <c r="KJK285" s="235"/>
      <c r="KJL285" s="235"/>
      <c r="KJM285" s="235"/>
      <c r="KJN285" s="235"/>
      <c r="KJO285" s="235"/>
      <c r="KJP285" s="236"/>
      <c r="KJQ285" s="236"/>
      <c r="KJR285" s="208"/>
      <c r="KJT285" s="235"/>
      <c r="KJU285" s="235"/>
      <c r="KJV285" s="235"/>
      <c r="KJW285" s="235"/>
      <c r="KJX285" s="235"/>
      <c r="KJY285" s="235"/>
      <c r="KJZ285" s="235"/>
      <c r="KKA285" s="236"/>
      <c r="KKB285" s="236"/>
      <c r="KKC285" s="208"/>
      <c r="KKE285" s="235"/>
      <c r="KKF285" s="235"/>
      <c r="KKG285" s="235"/>
      <c r="KKH285" s="235"/>
      <c r="KKI285" s="235"/>
      <c r="KKJ285" s="235"/>
      <c r="KKK285" s="235"/>
      <c r="KKL285" s="236"/>
      <c r="KKM285" s="236"/>
      <c r="KKN285" s="208"/>
      <c r="KKP285" s="235"/>
      <c r="KKQ285" s="235"/>
      <c r="KKR285" s="235"/>
      <c r="KKS285" s="235"/>
      <c r="KKT285" s="235"/>
      <c r="KKU285" s="235"/>
      <c r="KKV285" s="235"/>
      <c r="KKW285" s="236"/>
      <c r="KKX285" s="236"/>
      <c r="KKY285" s="208"/>
      <c r="KLA285" s="235"/>
      <c r="KLB285" s="235"/>
      <c r="KLC285" s="235"/>
      <c r="KLD285" s="235"/>
      <c r="KLE285" s="235"/>
      <c r="KLF285" s="235"/>
      <c r="KLG285" s="235"/>
      <c r="KLH285" s="236"/>
      <c r="KLI285" s="236"/>
      <c r="KLJ285" s="208"/>
      <c r="KLL285" s="235"/>
      <c r="KLM285" s="235"/>
      <c r="KLN285" s="235"/>
      <c r="KLO285" s="235"/>
      <c r="KLP285" s="235"/>
      <c r="KLQ285" s="235"/>
      <c r="KLR285" s="235"/>
      <c r="KLS285" s="236"/>
      <c r="KLT285" s="236"/>
      <c r="KLU285" s="208"/>
      <c r="KLW285" s="235"/>
      <c r="KLX285" s="235"/>
      <c r="KLY285" s="235"/>
      <c r="KLZ285" s="235"/>
      <c r="KMA285" s="235"/>
      <c r="KMB285" s="235"/>
      <c r="KMC285" s="235"/>
      <c r="KMD285" s="236"/>
      <c r="KME285" s="236"/>
      <c r="KMF285" s="208"/>
      <c r="KMH285" s="235"/>
      <c r="KMI285" s="235"/>
      <c r="KMJ285" s="235"/>
      <c r="KMK285" s="235"/>
      <c r="KML285" s="235"/>
      <c r="KMM285" s="235"/>
      <c r="KMN285" s="235"/>
      <c r="KMO285" s="236"/>
      <c r="KMP285" s="236"/>
      <c r="KMQ285" s="208"/>
      <c r="KMS285" s="235"/>
      <c r="KMT285" s="235"/>
      <c r="KMU285" s="235"/>
      <c r="KMV285" s="235"/>
      <c r="KMW285" s="235"/>
      <c r="KMX285" s="235"/>
      <c r="KMY285" s="235"/>
      <c r="KMZ285" s="236"/>
      <c r="KNA285" s="236"/>
      <c r="KNB285" s="208"/>
      <c r="KND285" s="235"/>
      <c r="KNE285" s="235"/>
      <c r="KNF285" s="235"/>
      <c r="KNG285" s="235"/>
      <c r="KNH285" s="235"/>
      <c r="KNI285" s="235"/>
      <c r="KNJ285" s="235"/>
      <c r="KNK285" s="236"/>
      <c r="KNL285" s="236"/>
      <c r="KNM285" s="208"/>
      <c r="KNO285" s="235"/>
      <c r="KNP285" s="235"/>
      <c r="KNQ285" s="235"/>
      <c r="KNR285" s="235"/>
      <c r="KNS285" s="235"/>
      <c r="KNT285" s="235"/>
      <c r="KNU285" s="235"/>
      <c r="KNV285" s="236"/>
      <c r="KNW285" s="236"/>
      <c r="KNX285" s="208"/>
      <c r="KNZ285" s="235"/>
      <c r="KOA285" s="235"/>
      <c r="KOB285" s="235"/>
      <c r="KOC285" s="235"/>
      <c r="KOD285" s="235"/>
      <c r="KOE285" s="235"/>
      <c r="KOF285" s="235"/>
      <c r="KOG285" s="236"/>
      <c r="KOH285" s="236"/>
      <c r="KOI285" s="208"/>
      <c r="KOK285" s="235"/>
      <c r="KOL285" s="235"/>
      <c r="KOM285" s="235"/>
      <c r="KON285" s="235"/>
      <c r="KOO285" s="235"/>
      <c r="KOP285" s="235"/>
      <c r="KOQ285" s="235"/>
      <c r="KOR285" s="236"/>
      <c r="KOS285" s="236"/>
      <c r="KOT285" s="208"/>
      <c r="KOV285" s="235"/>
      <c r="KOW285" s="235"/>
      <c r="KOX285" s="235"/>
      <c r="KOY285" s="235"/>
      <c r="KOZ285" s="235"/>
      <c r="KPA285" s="235"/>
      <c r="KPB285" s="235"/>
      <c r="KPC285" s="236"/>
      <c r="KPD285" s="236"/>
      <c r="KPE285" s="208"/>
      <c r="KPG285" s="235"/>
      <c r="KPH285" s="235"/>
      <c r="KPI285" s="235"/>
      <c r="KPJ285" s="235"/>
      <c r="KPK285" s="235"/>
      <c r="KPL285" s="235"/>
      <c r="KPM285" s="235"/>
      <c r="KPN285" s="236"/>
      <c r="KPO285" s="236"/>
      <c r="KPP285" s="208"/>
      <c r="KPR285" s="235"/>
      <c r="KPS285" s="235"/>
      <c r="KPT285" s="235"/>
      <c r="KPU285" s="235"/>
      <c r="KPV285" s="235"/>
      <c r="KPW285" s="235"/>
      <c r="KPX285" s="235"/>
      <c r="KPY285" s="236"/>
      <c r="KPZ285" s="236"/>
      <c r="KQA285" s="208"/>
      <c r="KQC285" s="235"/>
      <c r="KQD285" s="235"/>
      <c r="KQE285" s="235"/>
      <c r="KQF285" s="235"/>
      <c r="KQG285" s="235"/>
      <c r="KQH285" s="235"/>
      <c r="KQI285" s="235"/>
      <c r="KQJ285" s="236"/>
      <c r="KQK285" s="236"/>
      <c r="KQL285" s="208"/>
      <c r="KQN285" s="235"/>
      <c r="KQO285" s="235"/>
      <c r="KQP285" s="235"/>
      <c r="KQQ285" s="235"/>
      <c r="KQR285" s="235"/>
      <c r="KQS285" s="235"/>
      <c r="KQT285" s="235"/>
      <c r="KQU285" s="236"/>
      <c r="KQV285" s="236"/>
      <c r="KQW285" s="208"/>
      <c r="KQY285" s="235"/>
      <c r="KQZ285" s="235"/>
      <c r="KRA285" s="235"/>
      <c r="KRB285" s="235"/>
      <c r="KRC285" s="235"/>
      <c r="KRD285" s="235"/>
      <c r="KRE285" s="235"/>
      <c r="KRF285" s="236"/>
      <c r="KRG285" s="236"/>
      <c r="KRH285" s="208"/>
      <c r="KRJ285" s="235"/>
      <c r="KRK285" s="235"/>
      <c r="KRL285" s="235"/>
      <c r="KRM285" s="235"/>
      <c r="KRN285" s="235"/>
      <c r="KRO285" s="235"/>
      <c r="KRP285" s="235"/>
      <c r="KRQ285" s="236"/>
      <c r="KRR285" s="236"/>
      <c r="KRS285" s="208"/>
      <c r="KRU285" s="235"/>
      <c r="KRV285" s="235"/>
      <c r="KRW285" s="235"/>
      <c r="KRX285" s="235"/>
      <c r="KRY285" s="235"/>
      <c r="KRZ285" s="235"/>
      <c r="KSA285" s="235"/>
      <c r="KSB285" s="236"/>
      <c r="KSC285" s="236"/>
      <c r="KSD285" s="208"/>
      <c r="KSF285" s="235"/>
      <c r="KSG285" s="235"/>
      <c r="KSH285" s="235"/>
      <c r="KSI285" s="235"/>
      <c r="KSJ285" s="235"/>
      <c r="KSK285" s="235"/>
      <c r="KSL285" s="235"/>
      <c r="KSM285" s="236"/>
      <c r="KSN285" s="236"/>
      <c r="KSO285" s="208"/>
      <c r="KSQ285" s="235"/>
      <c r="KSR285" s="235"/>
      <c r="KSS285" s="235"/>
      <c r="KST285" s="235"/>
      <c r="KSU285" s="235"/>
      <c r="KSV285" s="235"/>
      <c r="KSW285" s="235"/>
      <c r="KSX285" s="236"/>
      <c r="KSY285" s="236"/>
      <c r="KSZ285" s="208"/>
      <c r="KTB285" s="235"/>
      <c r="KTC285" s="235"/>
      <c r="KTD285" s="235"/>
      <c r="KTE285" s="235"/>
      <c r="KTF285" s="235"/>
      <c r="KTG285" s="235"/>
      <c r="KTH285" s="235"/>
      <c r="KTI285" s="236"/>
      <c r="KTJ285" s="236"/>
      <c r="KTK285" s="208"/>
      <c r="KTM285" s="235"/>
      <c r="KTN285" s="235"/>
      <c r="KTO285" s="235"/>
      <c r="KTP285" s="235"/>
      <c r="KTQ285" s="235"/>
      <c r="KTR285" s="235"/>
      <c r="KTS285" s="235"/>
      <c r="KTT285" s="236"/>
      <c r="KTU285" s="236"/>
      <c r="KTV285" s="208"/>
      <c r="KTX285" s="235"/>
      <c r="KTY285" s="235"/>
      <c r="KTZ285" s="235"/>
      <c r="KUA285" s="235"/>
      <c r="KUB285" s="235"/>
      <c r="KUC285" s="235"/>
      <c r="KUD285" s="235"/>
      <c r="KUE285" s="236"/>
      <c r="KUF285" s="236"/>
      <c r="KUG285" s="208"/>
      <c r="KUI285" s="235"/>
      <c r="KUJ285" s="235"/>
      <c r="KUK285" s="235"/>
      <c r="KUL285" s="235"/>
      <c r="KUM285" s="235"/>
      <c r="KUN285" s="235"/>
      <c r="KUO285" s="235"/>
      <c r="KUP285" s="236"/>
      <c r="KUQ285" s="236"/>
      <c r="KUR285" s="208"/>
      <c r="KUT285" s="235"/>
      <c r="KUU285" s="235"/>
      <c r="KUV285" s="235"/>
      <c r="KUW285" s="235"/>
      <c r="KUX285" s="235"/>
      <c r="KUY285" s="235"/>
      <c r="KUZ285" s="235"/>
      <c r="KVA285" s="236"/>
      <c r="KVB285" s="236"/>
      <c r="KVC285" s="208"/>
      <c r="KVE285" s="235"/>
      <c r="KVF285" s="235"/>
      <c r="KVG285" s="235"/>
      <c r="KVH285" s="235"/>
      <c r="KVI285" s="235"/>
      <c r="KVJ285" s="235"/>
      <c r="KVK285" s="235"/>
      <c r="KVL285" s="236"/>
      <c r="KVM285" s="236"/>
      <c r="KVN285" s="208"/>
      <c r="KVP285" s="235"/>
      <c r="KVQ285" s="235"/>
      <c r="KVR285" s="235"/>
      <c r="KVS285" s="235"/>
      <c r="KVT285" s="235"/>
      <c r="KVU285" s="235"/>
      <c r="KVV285" s="235"/>
      <c r="KVW285" s="236"/>
      <c r="KVX285" s="236"/>
      <c r="KVY285" s="208"/>
      <c r="KWA285" s="235"/>
      <c r="KWB285" s="235"/>
      <c r="KWC285" s="235"/>
      <c r="KWD285" s="235"/>
      <c r="KWE285" s="235"/>
      <c r="KWF285" s="235"/>
      <c r="KWG285" s="235"/>
      <c r="KWH285" s="236"/>
      <c r="KWI285" s="236"/>
      <c r="KWJ285" s="208"/>
      <c r="KWL285" s="235"/>
      <c r="KWM285" s="235"/>
      <c r="KWN285" s="235"/>
      <c r="KWO285" s="235"/>
      <c r="KWP285" s="235"/>
      <c r="KWQ285" s="235"/>
      <c r="KWR285" s="235"/>
      <c r="KWS285" s="236"/>
      <c r="KWT285" s="236"/>
      <c r="KWU285" s="208"/>
      <c r="KWW285" s="235"/>
      <c r="KWX285" s="235"/>
      <c r="KWY285" s="235"/>
      <c r="KWZ285" s="235"/>
      <c r="KXA285" s="235"/>
      <c r="KXB285" s="235"/>
      <c r="KXC285" s="235"/>
      <c r="KXD285" s="236"/>
      <c r="KXE285" s="236"/>
      <c r="KXF285" s="208"/>
      <c r="KXH285" s="235"/>
      <c r="KXI285" s="235"/>
      <c r="KXJ285" s="235"/>
      <c r="KXK285" s="235"/>
      <c r="KXL285" s="235"/>
      <c r="KXM285" s="235"/>
      <c r="KXN285" s="235"/>
      <c r="KXO285" s="236"/>
      <c r="KXP285" s="236"/>
      <c r="KXQ285" s="208"/>
      <c r="KXS285" s="235"/>
      <c r="KXT285" s="235"/>
      <c r="KXU285" s="235"/>
      <c r="KXV285" s="235"/>
      <c r="KXW285" s="235"/>
      <c r="KXX285" s="235"/>
      <c r="KXY285" s="235"/>
      <c r="KXZ285" s="236"/>
      <c r="KYA285" s="236"/>
      <c r="KYB285" s="208"/>
      <c r="KYD285" s="235"/>
      <c r="KYE285" s="235"/>
      <c r="KYF285" s="235"/>
      <c r="KYG285" s="235"/>
      <c r="KYH285" s="235"/>
      <c r="KYI285" s="235"/>
      <c r="KYJ285" s="235"/>
      <c r="KYK285" s="236"/>
      <c r="KYL285" s="236"/>
      <c r="KYM285" s="208"/>
      <c r="KYO285" s="235"/>
      <c r="KYP285" s="235"/>
      <c r="KYQ285" s="235"/>
      <c r="KYR285" s="235"/>
      <c r="KYS285" s="235"/>
      <c r="KYT285" s="235"/>
      <c r="KYU285" s="235"/>
      <c r="KYV285" s="236"/>
      <c r="KYW285" s="236"/>
      <c r="KYX285" s="208"/>
      <c r="KYZ285" s="235"/>
      <c r="KZA285" s="235"/>
      <c r="KZB285" s="235"/>
      <c r="KZC285" s="235"/>
      <c r="KZD285" s="235"/>
      <c r="KZE285" s="235"/>
      <c r="KZF285" s="235"/>
      <c r="KZG285" s="236"/>
      <c r="KZH285" s="236"/>
      <c r="KZI285" s="208"/>
      <c r="KZK285" s="235"/>
      <c r="KZL285" s="235"/>
      <c r="KZM285" s="235"/>
      <c r="KZN285" s="235"/>
      <c r="KZO285" s="235"/>
      <c r="KZP285" s="235"/>
      <c r="KZQ285" s="235"/>
      <c r="KZR285" s="236"/>
      <c r="KZS285" s="236"/>
      <c r="KZT285" s="208"/>
      <c r="KZV285" s="235"/>
      <c r="KZW285" s="235"/>
      <c r="KZX285" s="235"/>
      <c r="KZY285" s="235"/>
      <c r="KZZ285" s="235"/>
      <c r="LAA285" s="235"/>
      <c r="LAB285" s="235"/>
      <c r="LAC285" s="236"/>
      <c r="LAD285" s="236"/>
      <c r="LAE285" s="208"/>
      <c r="LAG285" s="235"/>
      <c r="LAH285" s="235"/>
      <c r="LAI285" s="235"/>
      <c r="LAJ285" s="235"/>
      <c r="LAK285" s="235"/>
      <c r="LAL285" s="235"/>
      <c r="LAM285" s="235"/>
      <c r="LAN285" s="236"/>
      <c r="LAO285" s="236"/>
      <c r="LAP285" s="208"/>
      <c r="LAR285" s="235"/>
      <c r="LAS285" s="235"/>
      <c r="LAT285" s="235"/>
      <c r="LAU285" s="235"/>
      <c r="LAV285" s="235"/>
      <c r="LAW285" s="235"/>
      <c r="LAX285" s="235"/>
      <c r="LAY285" s="236"/>
      <c r="LAZ285" s="236"/>
      <c r="LBA285" s="208"/>
      <c r="LBC285" s="235"/>
      <c r="LBD285" s="235"/>
      <c r="LBE285" s="235"/>
      <c r="LBF285" s="235"/>
      <c r="LBG285" s="235"/>
      <c r="LBH285" s="235"/>
      <c r="LBI285" s="235"/>
      <c r="LBJ285" s="236"/>
      <c r="LBK285" s="236"/>
      <c r="LBL285" s="208"/>
      <c r="LBN285" s="235"/>
      <c r="LBO285" s="235"/>
      <c r="LBP285" s="235"/>
      <c r="LBQ285" s="235"/>
      <c r="LBR285" s="235"/>
      <c r="LBS285" s="235"/>
      <c r="LBT285" s="235"/>
      <c r="LBU285" s="236"/>
      <c r="LBV285" s="236"/>
      <c r="LBW285" s="208"/>
      <c r="LBY285" s="235"/>
      <c r="LBZ285" s="235"/>
      <c r="LCA285" s="235"/>
      <c r="LCB285" s="235"/>
      <c r="LCC285" s="235"/>
      <c r="LCD285" s="235"/>
      <c r="LCE285" s="235"/>
      <c r="LCF285" s="236"/>
      <c r="LCG285" s="236"/>
      <c r="LCH285" s="208"/>
      <c r="LCJ285" s="235"/>
      <c r="LCK285" s="235"/>
      <c r="LCL285" s="235"/>
      <c r="LCM285" s="235"/>
      <c r="LCN285" s="235"/>
      <c r="LCO285" s="235"/>
      <c r="LCP285" s="235"/>
      <c r="LCQ285" s="236"/>
      <c r="LCR285" s="236"/>
      <c r="LCS285" s="208"/>
      <c r="LCU285" s="235"/>
      <c r="LCV285" s="235"/>
      <c r="LCW285" s="235"/>
      <c r="LCX285" s="235"/>
      <c r="LCY285" s="235"/>
      <c r="LCZ285" s="235"/>
      <c r="LDA285" s="235"/>
      <c r="LDB285" s="236"/>
      <c r="LDC285" s="236"/>
      <c r="LDD285" s="208"/>
      <c r="LDF285" s="235"/>
      <c r="LDG285" s="235"/>
      <c r="LDH285" s="235"/>
      <c r="LDI285" s="235"/>
      <c r="LDJ285" s="235"/>
      <c r="LDK285" s="235"/>
      <c r="LDL285" s="235"/>
      <c r="LDM285" s="236"/>
      <c r="LDN285" s="236"/>
      <c r="LDO285" s="208"/>
      <c r="LDQ285" s="235"/>
      <c r="LDR285" s="235"/>
      <c r="LDS285" s="235"/>
      <c r="LDT285" s="235"/>
      <c r="LDU285" s="235"/>
      <c r="LDV285" s="235"/>
      <c r="LDW285" s="235"/>
      <c r="LDX285" s="236"/>
      <c r="LDY285" s="236"/>
      <c r="LDZ285" s="208"/>
      <c r="LEB285" s="235"/>
      <c r="LEC285" s="235"/>
      <c r="LED285" s="235"/>
      <c r="LEE285" s="235"/>
      <c r="LEF285" s="235"/>
      <c r="LEG285" s="235"/>
      <c r="LEH285" s="235"/>
      <c r="LEI285" s="236"/>
      <c r="LEJ285" s="236"/>
      <c r="LEK285" s="208"/>
      <c r="LEM285" s="235"/>
      <c r="LEN285" s="235"/>
      <c r="LEO285" s="235"/>
      <c r="LEP285" s="235"/>
      <c r="LEQ285" s="235"/>
      <c r="LER285" s="235"/>
      <c r="LES285" s="235"/>
      <c r="LET285" s="236"/>
      <c r="LEU285" s="236"/>
      <c r="LEV285" s="208"/>
      <c r="LEX285" s="235"/>
      <c r="LEY285" s="235"/>
      <c r="LEZ285" s="235"/>
      <c r="LFA285" s="235"/>
      <c r="LFB285" s="235"/>
      <c r="LFC285" s="235"/>
      <c r="LFD285" s="235"/>
      <c r="LFE285" s="236"/>
      <c r="LFF285" s="236"/>
      <c r="LFG285" s="208"/>
      <c r="LFI285" s="235"/>
      <c r="LFJ285" s="235"/>
      <c r="LFK285" s="235"/>
      <c r="LFL285" s="235"/>
      <c r="LFM285" s="235"/>
      <c r="LFN285" s="235"/>
      <c r="LFO285" s="235"/>
      <c r="LFP285" s="236"/>
      <c r="LFQ285" s="236"/>
      <c r="LFR285" s="208"/>
      <c r="LFT285" s="235"/>
      <c r="LFU285" s="235"/>
      <c r="LFV285" s="235"/>
      <c r="LFW285" s="235"/>
      <c r="LFX285" s="235"/>
      <c r="LFY285" s="235"/>
      <c r="LFZ285" s="235"/>
      <c r="LGA285" s="236"/>
      <c r="LGB285" s="236"/>
      <c r="LGC285" s="208"/>
      <c r="LGE285" s="235"/>
      <c r="LGF285" s="235"/>
      <c r="LGG285" s="235"/>
      <c r="LGH285" s="235"/>
      <c r="LGI285" s="235"/>
      <c r="LGJ285" s="235"/>
      <c r="LGK285" s="235"/>
      <c r="LGL285" s="236"/>
      <c r="LGM285" s="236"/>
      <c r="LGN285" s="208"/>
      <c r="LGP285" s="235"/>
      <c r="LGQ285" s="235"/>
      <c r="LGR285" s="235"/>
      <c r="LGS285" s="235"/>
      <c r="LGT285" s="235"/>
      <c r="LGU285" s="235"/>
      <c r="LGV285" s="235"/>
      <c r="LGW285" s="236"/>
      <c r="LGX285" s="236"/>
      <c r="LGY285" s="208"/>
      <c r="LHA285" s="235"/>
      <c r="LHB285" s="235"/>
      <c r="LHC285" s="235"/>
      <c r="LHD285" s="235"/>
      <c r="LHE285" s="235"/>
      <c r="LHF285" s="235"/>
      <c r="LHG285" s="235"/>
      <c r="LHH285" s="236"/>
      <c r="LHI285" s="236"/>
      <c r="LHJ285" s="208"/>
      <c r="LHL285" s="235"/>
      <c r="LHM285" s="235"/>
      <c r="LHN285" s="235"/>
      <c r="LHO285" s="235"/>
      <c r="LHP285" s="235"/>
      <c r="LHQ285" s="235"/>
      <c r="LHR285" s="235"/>
      <c r="LHS285" s="236"/>
      <c r="LHT285" s="236"/>
      <c r="LHU285" s="208"/>
      <c r="LHW285" s="235"/>
      <c r="LHX285" s="235"/>
      <c r="LHY285" s="235"/>
      <c r="LHZ285" s="235"/>
      <c r="LIA285" s="235"/>
      <c r="LIB285" s="235"/>
      <c r="LIC285" s="235"/>
      <c r="LID285" s="236"/>
      <c r="LIE285" s="236"/>
      <c r="LIF285" s="208"/>
      <c r="LIH285" s="235"/>
      <c r="LII285" s="235"/>
      <c r="LIJ285" s="235"/>
      <c r="LIK285" s="235"/>
      <c r="LIL285" s="235"/>
      <c r="LIM285" s="235"/>
      <c r="LIN285" s="235"/>
      <c r="LIO285" s="236"/>
      <c r="LIP285" s="236"/>
      <c r="LIQ285" s="208"/>
      <c r="LIS285" s="235"/>
      <c r="LIT285" s="235"/>
      <c r="LIU285" s="235"/>
      <c r="LIV285" s="235"/>
      <c r="LIW285" s="235"/>
      <c r="LIX285" s="235"/>
      <c r="LIY285" s="235"/>
      <c r="LIZ285" s="236"/>
      <c r="LJA285" s="236"/>
      <c r="LJB285" s="208"/>
      <c r="LJD285" s="235"/>
      <c r="LJE285" s="235"/>
      <c r="LJF285" s="235"/>
      <c r="LJG285" s="235"/>
      <c r="LJH285" s="235"/>
      <c r="LJI285" s="235"/>
      <c r="LJJ285" s="235"/>
      <c r="LJK285" s="236"/>
      <c r="LJL285" s="236"/>
      <c r="LJM285" s="208"/>
      <c r="LJO285" s="235"/>
      <c r="LJP285" s="235"/>
      <c r="LJQ285" s="235"/>
      <c r="LJR285" s="235"/>
      <c r="LJS285" s="235"/>
      <c r="LJT285" s="235"/>
      <c r="LJU285" s="235"/>
      <c r="LJV285" s="236"/>
      <c r="LJW285" s="236"/>
      <c r="LJX285" s="208"/>
      <c r="LJZ285" s="235"/>
      <c r="LKA285" s="235"/>
      <c r="LKB285" s="235"/>
      <c r="LKC285" s="235"/>
      <c r="LKD285" s="235"/>
      <c r="LKE285" s="235"/>
      <c r="LKF285" s="235"/>
      <c r="LKG285" s="236"/>
      <c r="LKH285" s="236"/>
      <c r="LKI285" s="208"/>
      <c r="LKK285" s="235"/>
      <c r="LKL285" s="235"/>
      <c r="LKM285" s="235"/>
      <c r="LKN285" s="235"/>
      <c r="LKO285" s="235"/>
      <c r="LKP285" s="235"/>
      <c r="LKQ285" s="235"/>
      <c r="LKR285" s="236"/>
      <c r="LKS285" s="236"/>
      <c r="LKT285" s="208"/>
      <c r="LKV285" s="235"/>
      <c r="LKW285" s="235"/>
      <c r="LKX285" s="235"/>
      <c r="LKY285" s="235"/>
      <c r="LKZ285" s="235"/>
      <c r="LLA285" s="235"/>
      <c r="LLB285" s="235"/>
      <c r="LLC285" s="236"/>
      <c r="LLD285" s="236"/>
      <c r="LLE285" s="208"/>
      <c r="LLG285" s="235"/>
      <c r="LLH285" s="235"/>
      <c r="LLI285" s="235"/>
      <c r="LLJ285" s="235"/>
      <c r="LLK285" s="235"/>
      <c r="LLL285" s="235"/>
      <c r="LLM285" s="235"/>
      <c r="LLN285" s="236"/>
      <c r="LLO285" s="236"/>
      <c r="LLP285" s="208"/>
      <c r="LLR285" s="235"/>
      <c r="LLS285" s="235"/>
      <c r="LLT285" s="235"/>
      <c r="LLU285" s="235"/>
      <c r="LLV285" s="235"/>
      <c r="LLW285" s="235"/>
      <c r="LLX285" s="235"/>
      <c r="LLY285" s="236"/>
      <c r="LLZ285" s="236"/>
      <c r="LMA285" s="208"/>
      <c r="LMC285" s="235"/>
      <c r="LMD285" s="235"/>
      <c r="LME285" s="235"/>
      <c r="LMF285" s="235"/>
      <c r="LMG285" s="235"/>
      <c r="LMH285" s="235"/>
      <c r="LMI285" s="235"/>
      <c r="LMJ285" s="236"/>
      <c r="LMK285" s="236"/>
      <c r="LML285" s="208"/>
      <c r="LMN285" s="235"/>
      <c r="LMO285" s="235"/>
      <c r="LMP285" s="235"/>
      <c r="LMQ285" s="235"/>
      <c r="LMR285" s="235"/>
      <c r="LMS285" s="235"/>
      <c r="LMT285" s="235"/>
      <c r="LMU285" s="236"/>
      <c r="LMV285" s="236"/>
      <c r="LMW285" s="208"/>
      <c r="LMY285" s="235"/>
      <c r="LMZ285" s="235"/>
      <c r="LNA285" s="235"/>
      <c r="LNB285" s="235"/>
      <c r="LNC285" s="235"/>
      <c r="LND285" s="235"/>
      <c r="LNE285" s="235"/>
      <c r="LNF285" s="236"/>
      <c r="LNG285" s="236"/>
      <c r="LNH285" s="208"/>
      <c r="LNJ285" s="235"/>
      <c r="LNK285" s="235"/>
      <c r="LNL285" s="235"/>
      <c r="LNM285" s="235"/>
      <c r="LNN285" s="235"/>
      <c r="LNO285" s="235"/>
      <c r="LNP285" s="235"/>
      <c r="LNQ285" s="236"/>
      <c r="LNR285" s="236"/>
      <c r="LNS285" s="208"/>
      <c r="LNU285" s="235"/>
      <c r="LNV285" s="235"/>
      <c r="LNW285" s="235"/>
      <c r="LNX285" s="235"/>
      <c r="LNY285" s="235"/>
      <c r="LNZ285" s="235"/>
      <c r="LOA285" s="235"/>
      <c r="LOB285" s="236"/>
      <c r="LOC285" s="236"/>
      <c r="LOD285" s="208"/>
      <c r="LOF285" s="235"/>
      <c r="LOG285" s="235"/>
      <c r="LOH285" s="235"/>
      <c r="LOI285" s="235"/>
      <c r="LOJ285" s="235"/>
      <c r="LOK285" s="235"/>
      <c r="LOL285" s="235"/>
      <c r="LOM285" s="236"/>
      <c r="LON285" s="236"/>
      <c r="LOO285" s="208"/>
      <c r="LOQ285" s="235"/>
      <c r="LOR285" s="235"/>
      <c r="LOS285" s="235"/>
      <c r="LOT285" s="235"/>
      <c r="LOU285" s="235"/>
      <c r="LOV285" s="235"/>
      <c r="LOW285" s="235"/>
      <c r="LOX285" s="236"/>
      <c r="LOY285" s="236"/>
      <c r="LOZ285" s="208"/>
      <c r="LPB285" s="235"/>
      <c r="LPC285" s="235"/>
      <c r="LPD285" s="235"/>
      <c r="LPE285" s="235"/>
      <c r="LPF285" s="235"/>
      <c r="LPG285" s="235"/>
      <c r="LPH285" s="235"/>
      <c r="LPI285" s="236"/>
      <c r="LPJ285" s="236"/>
      <c r="LPK285" s="208"/>
      <c r="LPM285" s="235"/>
      <c r="LPN285" s="235"/>
      <c r="LPO285" s="235"/>
      <c r="LPP285" s="235"/>
      <c r="LPQ285" s="235"/>
      <c r="LPR285" s="235"/>
      <c r="LPS285" s="235"/>
      <c r="LPT285" s="236"/>
      <c r="LPU285" s="236"/>
      <c r="LPV285" s="208"/>
      <c r="LPX285" s="235"/>
      <c r="LPY285" s="235"/>
      <c r="LPZ285" s="235"/>
      <c r="LQA285" s="235"/>
      <c r="LQB285" s="235"/>
      <c r="LQC285" s="235"/>
      <c r="LQD285" s="235"/>
      <c r="LQE285" s="236"/>
      <c r="LQF285" s="236"/>
      <c r="LQG285" s="208"/>
      <c r="LQI285" s="235"/>
      <c r="LQJ285" s="235"/>
      <c r="LQK285" s="235"/>
      <c r="LQL285" s="235"/>
      <c r="LQM285" s="235"/>
      <c r="LQN285" s="235"/>
      <c r="LQO285" s="235"/>
      <c r="LQP285" s="236"/>
      <c r="LQQ285" s="236"/>
      <c r="LQR285" s="208"/>
      <c r="LQT285" s="235"/>
      <c r="LQU285" s="235"/>
      <c r="LQV285" s="235"/>
      <c r="LQW285" s="235"/>
      <c r="LQX285" s="235"/>
      <c r="LQY285" s="235"/>
      <c r="LQZ285" s="235"/>
      <c r="LRA285" s="236"/>
      <c r="LRB285" s="236"/>
      <c r="LRC285" s="208"/>
      <c r="LRE285" s="235"/>
      <c r="LRF285" s="235"/>
      <c r="LRG285" s="235"/>
      <c r="LRH285" s="235"/>
      <c r="LRI285" s="235"/>
      <c r="LRJ285" s="235"/>
      <c r="LRK285" s="235"/>
      <c r="LRL285" s="236"/>
      <c r="LRM285" s="236"/>
      <c r="LRN285" s="208"/>
      <c r="LRP285" s="235"/>
      <c r="LRQ285" s="235"/>
      <c r="LRR285" s="235"/>
      <c r="LRS285" s="235"/>
      <c r="LRT285" s="235"/>
      <c r="LRU285" s="235"/>
      <c r="LRV285" s="235"/>
      <c r="LRW285" s="236"/>
      <c r="LRX285" s="236"/>
      <c r="LRY285" s="208"/>
      <c r="LSA285" s="235"/>
      <c r="LSB285" s="235"/>
      <c r="LSC285" s="235"/>
      <c r="LSD285" s="235"/>
      <c r="LSE285" s="235"/>
      <c r="LSF285" s="235"/>
      <c r="LSG285" s="235"/>
      <c r="LSH285" s="236"/>
      <c r="LSI285" s="236"/>
      <c r="LSJ285" s="208"/>
      <c r="LSL285" s="235"/>
      <c r="LSM285" s="235"/>
      <c r="LSN285" s="235"/>
      <c r="LSO285" s="235"/>
      <c r="LSP285" s="235"/>
      <c r="LSQ285" s="235"/>
      <c r="LSR285" s="235"/>
      <c r="LSS285" s="236"/>
      <c r="LST285" s="236"/>
      <c r="LSU285" s="208"/>
      <c r="LSW285" s="235"/>
      <c r="LSX285" s="235"/>
      <c r="LSY285" s="235"/>
      <c r="LSZ285" s="235"/>
      <c r="LTA285" s="235"/>
      <c r="LTB285" s="235"/>
      <c r="LTC285" s="235"/>
      <c r="LTD285" s="236"/>
      <c r="LTE285" s="236"/>
      <c r="LTF285" s="208"/>
      <c r="LTH285" s="235"/>
      <c r="LTI285" s="235"/>
      <c r="LTJ285" s="235"/>
      <c r="LTK285" s="235"/>
      <c r="LTL285" s="235"/>
      <c r="LTM285" s="235"/>
      <c r="LTN285" s="235"/>
      <c r="LTO285" s="236"/>
      <c r="LTP285" s="236"/>
      <c r="LTQ285" s="208"/>
      <c r="LTS285" s="235"/>
      <c r="LTT285" s="235"/>
      <c r="LTU285" s="235"/>
      <c r="LTV285" s="235"/>
      <c r="LTW285" s="235"/>
      <c r="LTX285" s="235"/>
      <c r="LTY285" s="235"/>
      <c r="LTZ285" s="236"/>
      <c r="LUA285" s="236"/>
      <c r="LUB285" s="208"/>
      <c r="LUD285" s="235"/>
      <c r="LUE285" s="235"/>
      <c r="LUF285" s="235"/>
      <c r="LUG285" s="235"/>
      <c r="LUH285" s="235"/>
      <c r="LUI285" s="235"/>
      <c r="LUJ285" s="235"/>
      <c r="LUK285" s="236"/>
      <c r="LUL285" s="236"/>
      <c r="LUM285" s="208"/>
      <c r="LUO285" s="235"/>
      <c r="LUP285" s="235"/>
      <c r="LUQ285" s="235"/>
      <c r="LUR285" s="235"/>
      <c r="LUS285" s="235"/>
      <c r="LUT285" s="235"/>
      <c r="LUU285" s="235"/>
      <c r="LUV285" s="236"/>
      <c r="LUW285" s="236"/>
      <c r="LUX285" s="208"/>
      <c r="LUZ285" s="235"/>
      <c r="LVA285" s="235"/>
      <c r="LVB285" s="235"/>
      <c r="LVC285" s="235"/>
      <c r="LVD285" s="235"/>
      <c r="LVE285" s="235"/>
      <c r="LVF285" s="235"/>
      <c r="LVG285" s="236"/>
      <c r="LVH285" s="236"/>
      <c r="LVI285" s="208"/>
      <c r="LVK285" s="235"/>
      <c r="LVL285" s="235"/>
      <c r="LVM285" s="235"/>
      <c r="LVN285" s="235"/>
      <c r="LVO285" s="235"/>
      <c r="LVP285" s="235"/>
      <c r="LVQ285" s="235"/>
      <c r="LVR285" s="236"/>
      <c r="LVS285" s="236"/>
      <c r="LVT285" s="208"/>
      <c r="LVV285" s="235"/>
      <c r="LVW285" s="235"/>
      <c r="LVX285" s="235"/>
      <c r="LVY285" s="235"/>
      <c r="LVZ285" s="235"/>
      <c r="LWA285" s="235"/>
      <c r="LWB285" s="235"/>
      <c r="LWC285" s="236"/>
      <c r="LWD285" s="236"/>
      <c r="LWE285" s="208"/>
      <c r="LWG285" s="235"/>
      <c r="LWH285" s="235"/>
      <c r="LWI285" s="235"/>
      <c r="LWJ285" s="235"/>
      <c r="LWK285" s="235"/>
      <c r="LWL285" s="235"/>
      <c r="LWM285" s="235"/>
      <c r="LWN285" s="236"/>
      <c r="LWO285" s="236"/>
      <c r="LWP285" s="208"/>
      <c r="LWR285" s="235"/>
      <c r="LWS285" s="235"/>
      <c r="LWT285" s="235"/>
      <c r="LWU285" s="235"/>
      <c r="LWV285" s="235"/>
      <c r="LWW285" s="235"/>
      <c r="LWX285" s="235"/>
      <c r="LWY285" s="236"/>
      <c r="LWZ285" s="236"/>
      <c r="LXA285" s="208"/>
      <c r="LXC285" s="235"/>
      <c r="LXD285" s="235"/>
      <c r="LXE285" s="235"/>
      <c r="LXF285" s="235"/>
      <c r="LXG285" s="235"/>
      <c r="LXH285" s="235"/>
      <c r="LXI285" s="235"/>
      <c r="LXJ285" s="236"/>
      <c r="LXK285" s="236"/>
      <c r="LXL285" s="208"/>
      <c r="LXN285" s="235"/>
      <c r="LXO285" s="235"/>
      <c r="LXP285" s="235"/>
      <c r="LXQ285" s="235"/>
      <c r="LXR285" s="235"/>
      <c r="LXS285" s="235"/>
      <c r="LXT285" s="235"/>
      <c r="LXU285" s="236"/>
      <c r="LXV285" s="236"/>
      <c r="LXW285" s="208"/>
      <c r="LXY285" s="235"/>
      <c r="LXZ285" s="235"/>
      <c r="LYA285" s="235"/>
      <c r="LYB285" s="235"/>
      <c r="LYC285" s="235"/>
      <c r="LYD285" s="235"/>
      <c r="LYE285" s="235"/>
      <c r="LYF285" s="236"/>
      <c r="LYG285" s="236"/>
      <c r="LYH285" s="208"/>
      <c r="LYJ285" s="235"/>
      <c r="LYK285" s="235"/>
      <c r="LYL285" s="235"/>
      <c r="LYM285" s="235"/>
      <c r="LYN285" s="235"/>
      <c r="LYO285" s="235"/>
      <c r="LYP285" s="235"/>
      <c r="LYQ285" s="236"/>
      <c r="LYR285" s="236"/>
      <c r="LYS285" s="208"/>
      <c r="LYU285" s="235"/>
      <c r="LYV285" s="235"/>
      <c r="LYW285" s="235"/>
      <c r="LYX285" s="235"/>
      <c r="LYY285" s="235"/>
      <c r="LYZ285" s="235"/>
      <c r="LZA285" s="235"/>
      <c r="LZB285" s="236"/>
      <c r="LZC285" s="236"/>
      <c r="LZD285" s="208"/>
      <c r="LZF285" s="235"/>
      <c r="LZG285" s="235"/>
      <c r="LZH285" s="235"/>
      <c r="LZI285" s="235"/>
      <c r="LZJ285" s="235"/>
      <c r="LZK285" s="235"/>
      <c r="LZL285" s="235"/>
      <c r="LZM285" s="236"/>
      <c r="LZN285" s="236"/>
      <c r="LZO285" s="208"/>
      <c r="LZQ285" s="235"/>
      <c r="LZR285" s="235"/>
      <c r="LZS285" s="235"/>
      <c r="LZT285" s="235"/>
      <c r="LZU285" s="235"/>
      <c r="LZV285" s="235"/>
      <c r="LZW285" s="235"/>
      <c r="LZX285" s="236"/>
      <c r="LZY285" s="236"/>
      <c r="LZZ285" s="208"/>
      <c r="MAB285" s="235"/>
      <c r="MAC285" s="235"/>
      <c r="MAD285" s="235"/>
      <c r="MAE285" s="235"/>
      <c r="MAF285" s="235"/>
      <c r="MAG285" s="235"/>
      <c r="MAH285" s="235"/>
      <c r="MAI285" s="236"/>
      <c r="MAJ285" s="236"/>
      <c r="MAK285" s="208"/>
      <c r="MAM285" s="235"/>
      <c r="MAN285" s="235"/>
      <c r="MAO285" s="235"/>
      <c r="MAP285" s="235"/>
      <c r="MAQ285" s="235"/>
      <c r="MAR285" s="235"/>
      <c r="MAS285" s="235"/>
      <c r="MAT285" s="236"/>
      <c r="MAU285" s="236"/>
      <c r="MAV285" s="208"/>
      <c r="MAX285" s="235"/>
      <c r="MAY285" s="235"/>
      <c r="MAZ285" s="235"/>
      <c r="MBA285" s="235"/>
      <c r="MBB285" s="235"/>
      <c r="MBC285" s="235"/>
      <c r="MBD285" s="235"/>
      <c r="MBE285" s="236"/>
      <c r="MBF285" s="236"/>
      <c r="MBG285" s="208"/>
      <c r="MBI285" s="235"/>
      <c r="MBJ285" s="235"/>
      <c r="MBK285" s="235"/>
      <c r="MBL285" s="235"/>
      <c r="MBM285" s="235"/>
      <c r="MBN285" s="235"/>
      <c r="MBO285" s="235"/>
      <c r="MBP285" s="236"/>
      <c r="MBQ285" s="236"/>
      <c r="MBR285" s="208"/>
      <c r="MBT285" s="235"/>
      <c r="MBU285" s="235"/>
      <c r="MBV285" s="235"/>
      <c r="MBW285" s="235"/>
      <c r="MBX285" s="235"/>
      <c r="MBY285" s="235"/>
      <c r="MBZ285" s="235"/>
      <c r="MCA285" s="236"/>
      <c r="MCB285" s="236"/>
      <c r="MCC285" s="208"/>
      <c r="MCE285" s="235"/>
      <c r="MCF285" s="235"/>
      <c r="MCG285" s="235"/>
      <c r="MCH285" s="235"/>
      <c r="MCI285" s="235"/>
      <c r="MCJ285" s="235"/>
      <c r="MCK285" s="235"/>
      <c r="MCL285" s="236"/>
      <c r="MCM285" s="236"/>
      <c r="MCN285" s="208"/>
      <c r="MCP285" s="235"/>
      <c r="MCQ285" s="235"/>
      <c r="MCR285" s="235"/>
      <c r="MCS285" s="235"/>
      <c r="MCT285" s="235"/>
      <c r="MCU285" s="235"/>
      <c r="MCV285" s="235"/>
      <c r="MCW285" s="236"/>
      <c r="MCX285" s="236"/>
      <c r="MCY285" s="208"/>
      <c r="MDA285" s="235"/>
      <c r="MDB285" s="235"/>
      <c r="MDC285" s="235"/>
      <c r="MDD285" s="235"/>
      <c r="MDE285" s="235"/>
      <c r="MDF285" s="235"/>
      <c r="MDG285" s="235"/>
      <c r="MDH285" s="236"/>
      <c r="MDI285" s="236"/>
      <c r="MDJ285" s="208"/>
      <c r="MDL285" s="235"/>
      <c r="MDM285" s="235"/>
      <c r="MDN285" s="235"/>
      <c r="MDO285" s="235"/>
      <c r="MDP285" s="235"/>
      <c r="MDQ285" s="235"/>
      <c r="MDR285" s="235"/>
      <c r="MDS285" s="236"/>
      <c r="MDT285" s="236"/>
      <c r="MDU285" s="208"/>
      <c r="MDW285" s="235"/>
      <c r="MDX285" s="235"/>
      <c r="MDY285" s="235"/>
      <c r="MDZ285" s="235"/>
      <c r="MEA285" s="235"/>
      <c r="MEB285" s="235"/>
      <c r="MEC285" s="235"/>
      <c r="MED285" s="236"/>
      <c r="MEE285" s="236"/>
      <c r="MEF285" s="208"/>
      <c r="MEH285" s="235"/>
      <c r="MEI285" s="235"/>
      <c r="MEJ285" s="235"/>
      <c r="MEK285" s="235"/>
      <c r="MEL285" s="235"/>
      <c r="MEM285" s="235"/>
      <c r="MEN285" s="235"/>
      <c r="MEO285" s="236"/>
      <c r="MEP285" s="236"/>
      <c r="MEQ285" s="208"/>
      <c r="MES285" s="235"/>
      <c r="MET285" s="235"/>
      <c r="MEU285" s="235"/>
      <c r="MEV285" s="235"/>
      <c r="MEW285" s="235"/>
      <c r="MEX285" s="235"/>
      <c r="MEY285" s="235"/>
      <c r="MEZ285" s="236"/>
      <c r="MFA285" s="236"/>
      <c r="MFB285" s="208"/>
      <c r="MFD285" s="235"/>
      <c r="MFE285" s="235"/>
      <c r="MFF285" s="235"/>
      <c r="MFG285" s="235"/>
      <c r="MFH285" s="235"/>
      <c r="MFI285" s="235"/>
      <c r="MFJ285" s="235"/>
      <c r="MFK285" s="236"/>
      <c r="MFL285" s="236"/>
      <c r="MFM285" s="208"/>
      <c r="MFO285" s="235"/>
      <c r="MFP285" s="235"/>
      <c r="MFQ285" s="235"/>
      <c r="MFR285" s="235"/>
      <c r="MFS285" s="235"/>
      <c r="MFT285" s="235"/>
      <c r="MFU285" s="235"/>
      <c r="MFV285" s="236"/>
      <c r="MFW285" s="236"/>
      <c r="MFX285" s="208"/>
      <c r="MFZ285" s="235"/>
      <c r="MGA285" s="235"/>
      <c r="MGB285" s="235"/>
      <c r="MGC285" s="235"/>
      <c r="MGD285" s="235"/>
      <c r="MGE285" s="235"/>
      <c r="MGF285" s="235"/>
      <c r="MGG285" s="236"/>
      <c r="MGH285" s="236"/>
      <c r="MGI285" s="208"/>
      <c r="MGK285" s="235"/>
      <c r="MGL285" s="235"/>
      <c r="MGM285" s="235"/>
      <c r="MGN285" s="235"/>
      <c r="MGO285" s="235"/>
      <c r="MGP285" s="235"/>
      <c r="MGQ285" s="235"/>
      <c r="MGR285" s="236"/>
      <c r="MGS285" s="236"/>
      <c r="MGT285" s="208"/>
      <c r="MGV285" s="235"/>
      <c r="MGW285" s="235"/>
      <c r="MGX285" s="235"/>
      <c r="MGY285" s="235"/>
      <c r="MGZ285" s="235"/>
      <c r="MHA285" s="235"/>
      <c r="MHB285" s="235"/>
      <c r="MHC285" s="236"/>
      <c r="MHD285" s="236"/>
      <c r="MHE285" s="208"/>
      <c r="MHG285" s="235"/>
      <c r="MHH285" s="235"/>
      <c r="MHI285" s="235"/>
      <c r="MHJ285" s="235"/>
      <c r="MHK285" s="235"/>
      <c r="MHL285" s="235"/>
      <c r="MHM285" s="235"/>
      <c r="MHN285" s="236"/>
      <c r="MHO285" s="236"/>
      <c r="MHP285" s="208"/>
      <c r="MHR285" s="235"/>
      <c r="MHS285" s="235"/>
      <c r="MHT285" s="235"/>
      <c r="MHU285" s="235"/>
      <c r="MHV285" s="235"/>
      <c r="MHW285" s="235"/>
      <c r="MHX285" s="235"/>
      <c r="MHY285" s="236"/>
      <c r="MHZ285" s="236"/>
      <c r="MIA285" s="208"/>
      <c r="MIC285" s="235"/>
      <c r="MID285" s="235"/>
      <c r="MIE285" s="235"/>
      <c r="MIF285" s="235"/>
      <c r="MIG285" s="235"/>
      <c r="MIH285" s="235"/>
      <c r="MII285" s="235"/>
      <c r="MIJ285" s="236"/>
      <c r="MIK285" s="236"/>
      <c r="MIL285" s="208"/>
      <c r="MIN285" s="235"/>
      <c r="MIO285" s="235"/>
      <c r="MIP285" s="235"/>
      <c r="MIQ285" s="235"/>
      <c r="MIR285" s="235"/>
      <c r="MIS285" s="235"/>
      <c r="MIT285" s="235"/>
      <c r="MIU285" s="236"/>
      <c r="MIV285" s="236"/>
      <c r="MIW285" s="208"/>
      <c r="MIY285" s="235"/>
      <c r="MIZ285" s="235"/>
      <c r="MJA285" s="235"/>
      <c r="MJB285" s="235"/>
      <c r="MJC285" s="235"/>
      <c r="MJD285" s="235"/>
      <c r="MJE285" s="235"/>
      <c r="MJF285" s="236"/>
      <c r="MJG285" s="236"/>
      <c r="MJH285" s="208"/>
      <c r="MJJ285" s="235"/>
      <c r="MJK285" s="235"/>
      <c r="MJL285" s="235"/>
      <c r="MJM285" s="235"/>
      <c r="MJN285" s="235"/>
      <c r="MJO285" s="235"/>
      <c r="MJP285" s="235"/>
      <c r="MJQ285" s="236"/>
      <c r="MJR285" s="236"/>
      <c r="MJS285" s="208"/>
      <c r="MJU285" s="235"/>
      <c r="MJV285" s="235"/>
      <c r="MJW285" s="235"/>
      <c r="MJX285" s="235"/>
      <c r="MJY285" s="235"/>
      <c r="MJZ285" s="235"/>
      <c r="MKA285" s="235"/>
      <c r="MKB285" s="236"/>
      <c r="MKC285" s="236"/>
      <c r="MKD285" s="208"/>
      <c r="MKF285" s="235"/>
      <c r="MKG285" s="235"/>
      <c r="MKH285" s="235"/>
      <c r="MKI285" s="235"/>
      <c r="MKJ285" s="235"/>
      <c r="MKK285" s="235"/>
      <c r="MKL285" s="235"/>
      <c r="MKM285" s="236"/>
      <c r="MKN285" s="236"/>
      <c r="MKO285" s="208"/>
      <c r="MKQ285" s="235"/>
      <c r="MKR285" s="235"/>
      <c r="MKS285" s="235"/>
      <c r="MKT285" s="235"/>
      <c r="MKU285" s="235"/>
      <c r="MKV285" s="235"/>
      <c r="MKW285" s="235"/>
      <c r="MKX285" s="236"/>
      <c r="MKY285" s="236"/>
      <c r="MKZ285" s="208"/>
      <c r="MLB285" s="235"/>
      <c r="MLC285" s="235"/>
      <c r="MLD285" s="235"/>
      <c r="MLE285" s="235"/>
      <c r="MLF285" s="235"/>
      <c r="MLG285" s="235"/>
      <c r="MLH285" s="235"/>
      <c r="MLI285" s="236"/>
      <c r="MLJ285" s="236"/>
      <c r="MLK285" s="208"/>
      <c r="MLM285" s="235"/>
      <c r="MLN285" s="235"/>
      <c r="MLO285" s="235"/>
      <c r="MLP285" s="235"/>
      <c r="MLQ285" s="235"/>
      <c r="MLR285" s="235"/>
      <c r="MLS285" s="235"/>
      <c r="MLT285" s="236"/>
      <c r="MLU285" s="236"/>
      <c r="MLV285" s="208"/>
      <c r="MLX285" s="235"/>
      <c r="MLY285" s="235"/>
      <c r="MLZ285" s="235"/>
      <c r="MMA285" s="235"/>
      <c r="MMB285" s="235"/>
      <c r="MMC285" s="235"/>
      <c r="MMD285" s="235"/>
      <c r="MME285" s="236"/>
      <c r="MMF285" s="236"/>
      <c r="MMG285" s="208"/>
      <c r="MMI285" s="235"/>
      <c r="MMJ285" s="235"/>
      <c r="MMK285" s="235"/>
      <c r="MML285" s="235"/>
      <c r="MMM285" s="235"/>
      <c r="MMN285" s="235"/>
      <c r="MMO285" s="235"/>
      <c r="MMP285" s="236"/>
      <c r="MMQ285" s="236"/>
      <c r="MMR285" s="208"/>
      <c r="MMT285" s="235"/>
      <c r="MMU285" s="235"/>
      <c r="MMV285" s="235"/>
      <c r="MMW285" s="235"/>
      <c r="MMX285" s="235"/>
      <c r="MMY285" s="235"/>
      <c r="MMZ285" s="235"/>
      <c r="MNA285" s="236"/>
      <c r="MNB285" s="236"/>
      <c r="MNC285" s="208"/>
      <c r="MNE285" s="235"/>
      <c r="MNF285" s="235"/>
      <c r="MNG285" s="235"/>
      <c r="MNH285" s="235"/>
      <c r="MNI285" s="235"/>
      <c r="MNJ285" s="235"/>
      <c r="MNK285" s="235"/>
      <c r="MNL285" s="236"/>
      <c r="MNM285" s="236"/>
      <c r="MNN285" s="208"/>
      <c r="MNP285" s="235"/>
      <c r="MNQ285" s="235"/>
      <c r="MNR285" s="235"/>
      <c r="MNS285" s="235"/>
      <c r="MNT285" s="235"/>
      <c r="MNU285" s="235"/>
      <c r="MNV285" s="235"/>
      <c r="MNW285" s="236"/>
      <c r="MNX285" s="236"/>
      <c r="MNY285" s="208"/>
      <c r="MOA285" s="235"/>
      <c r="MOB285" s="235"/>
      <c r="MOC285" s="235"/>
      <c r="MOD285" s="235"/>
      <c r="MOE285" s="235"/>
      <c r="MOF285" s="235"/>
      <c r="MOG285" s="235"/>
      <c r="MOH285" s="236"/>
      <c r="MOI285" s="236"/>
      <c r="MOJ285" s="208"/>
      <c r="MOL285" s="235"/>
      <c r="MOM285" s="235"/>
      <c r="MON285" s="235"/>
      <c r="MOO285" s="235"/>
      <c r="MOP285" s="235"/>
      <c r="MOQ285" s="235"/>
      <c r="MOR285" s="235"/>
      <c r="MOS285" s="236"/>
      <c r="MOT285" s="236"/>
      <c r="MOU285" s="208"/>
      <c r="MOW285" s="235"/>
      <c r="MOX285" s="235"/>
      <c r="MOY285" s="235"/>
      <c r="MOZ285" s="235"/>
      <c r="MPA285" s="235"/>
      <c r="MPB285" s="235"/>
      <c r="MPC285" s="235"/>
      <c r="MPD285" s="236"/>
      <c r="MPE285" s="236"/>
      <c r="MPF285" s="208"/>
      <c r="MPH285" s="235"/>
      <c r="MPI285" s="235"/>
      <c r="MPJ285" s="235"/>
      <c r="MPK285" s="235"/>
      <c r="MPL285" s="235"/>
      <c r="MPM285" s="235"/>
      <c r="MPN285" s="235"/>
      <c r="MPO285" s="236"/>
      <c r="MPP285" s="236"/>
      <c r="MPQ285" s="208"/>
      <c r="MPS285" s="235"/>
      <c r="MPT285" s="235"/>
      <c r="MPU285" s="235"/>
      <c r="MPV285" s="235"/>
      <c r="MPW285" s="235"/>
      <c r="MPX285" s="235"/>
      <c r="MPY285" s="235"/>
      <c r="MPZ285" s="236"/>
      <c r="MQA285" s="236"/>
      <c r="MQB285" s="208"/>
      <c r="MQD285" s="235"/>
      <c r="MQE285" s="235"/>
      <c r="MQF285" s="235"/>
      <c r="MQG285" s="235"/>
      <c r="MQH285" s="235"/>
      <c r="MQI285" s="235"/>
      <c r="MQJ285" s="235"/>
      <c r="MQK285" s="236"/>
      <c r="MQL285" s="236"/>
      <c r="MQM285" s="208"/>
      <c r="MQO285" s="235"/>
      <c r="MQP285" s="235"/>
      <c r="MQQ285" s="235"/>
      <c r="MQR285" s="235"/>
      <c r="MQS285" s="235"/>
      <c r="MQT285" s="235"/>
      <c r="MQU285" s="235"/>
      <c r="MQV285" s="236"/>
      <c r="MQW285" s="236"/>
      <c r="MQX285" s="208"/>
      <c r="MQZ285" s="235"/>
      <c r="MRA285" s="235"/>
      <c r="MRB285" s="235"/>
      <c r="MRC285" s="235"/>
      <c r="MRD285" s="235"/>
      <c r="MRE285" s="235"/>
      <c r="MRF285" s="235"/>
      <c r="MRG285" s="236"/>
      <c r="MRH285" s="236"/>
      <c r="MRI285" s="208"/>
      <c r="MRK285" s="235"/>
      <c r="MRL285" s="235"/>
      <c r="MRM285" s="235"/>
      <c r="MRN285" s="235"/>
      <c r="MRO285" s="235"/>
      <c r="MRP285" s="235"/>
      <c r="MRQ285" s="235"/>
      <c r="MRR285" s="236"/>
      <c r="MRS285" s="236"/>
      <c r="MRT285" s="208"/>
      <c r="MRV285" s="235"/>
      <c r="MRW285" s="235"/>
      <c r="MRX285" s="235"/>
      <c r="MRY285" s="235"/>
      <c r="MRZ285" s="235"/>
      <c r="MSA285" s="235"/>
      <c r="MSB285" s="235"/>
      <c r="MSC285" s="236"/>
      <c r="MSD285" s="236"/>
      <c r="MSE285" s="208"/>
      <c r="MSG285" s="235"/>
      <c r="MSH285" s="235"/>
      <c r="MSI285" s="235"/>
      <c r="MSJ285" s="235"/>
      <c r="MSK285" s="235"/>
      <c r="MSL285" s="235"/>
      <c r="MSM285" s="235"/>
      <c r="MSN285" s="236"/>
      <c r="MSO285" s="236"/>
      <c r="MSP285" s="208"/>
      <c r="MSR285" s="235"/>
      <c r="MSS285" s="235"/>
      <c r="MST285" s="235"/>
      <c r="MSU285" s="235"/>
      <c r="MSV285" s="235"/>
      <c r="MSW285" s="235"/>
      <c r="MSX285" s="235"/>
      <c r="MSY285" s="236"/>
      <c r="MSZ285" s="236"/>
      <c r="MTA285" s="208"/>
      <c r="MTC285" s="235"/>
      <c r="MTD285" s="235"/>
      <c r="MTE285" s="235"/>
      <c r="MTF285" s="235"/>
      <c r="MTG285" s="235"/>
      <c r="MTH285" s="235"/>
      <c r="MTI285" s="235"/>
      <c r="MTJ285" s="236"/>
      <c r="MTK285" s="236"/>
      <c r="MTL285" s="208"/>
      <c r="MTN285" s="235"/>
      <c r="MTO285" s="235"/>
      <c r="MTP285" s="235"/>
      <c r="MTQ285" s="235"/>
      <c r="MTR285" s="235"/>
      <c r="MTS285" s="235"/>
      <c r="MTT285" s="235"/>
      <c r="MTU285" s="236"/>
      <c r="MTV285" s="236"/>
      <c r="MTW285" s="208"/>
      <c r="MTY285" s="235"/>
      <c r="MTZ285" s="235"/>
      <c r="MUA285" s="235"/>
      <c r="MUB285" s="235"/>
      <c r="MUC285" s="235"/>
      <c r="MUD285" s="235"/>
      <c r="MUE285" s="235"/>
      <c r="MUF285" s="236"/>
      <c r="MUG285" s="236"/>
      <c r="MUH285" s="208"/>
      <c r="MUJ285" s="235"/>
      <c r="MUK285" s="235"/>
      <c r="MUL285" s="235"/>
      <c r="MUM285" s="235"/>
      <c r="MUN285" s="235"/>
      <c r="MUO285" s="235"/>
      <c r="MUP285" s="235"/>
      <c r="MUQ285" s="236"/>
      <c r="MUR285" s="236"/>
      <c r="MUS285" s="208"/>
      <c r="MUU285" s="235"/>
      <c r="MUV285" s="235"/>
      <c r="MUW285" s="235"/>
      <c r="MUX285" s="235"/>
      <c r="MUY285" s="235"/>
      <c r="MUZ285" s="235"/>
      <c r="MVA285" s="235"/>
      <c r="MVB285" s="236"/>
      <c r="MVC285" s="236"/>
      <c r="MVD285" s="208"/>
      <c r="MVF285" s="235"/>
      <c r="MVG285" s="235"/>
      <c r="MVH285" s="235"/>
      <c r="MVI285" s="235"/>
      <c r="MVJ285" s="235"/>
      <c r="MVK285" s="235"/>
      <c r="MVL285" s="235"/>
      <c r="MVM285" s="236"/>
      <c r="MVN285" s="236"/>
      <c r="MVO285" s="208"/>
      <c r="MVQ285" s="235"/>
      <c r="MVR285" s="235"/>
      <c r="MVS285" s="235"/>
      <c r="MVT285" s="235"/>
      <c r="MVU285" s="235"/>
      <c r="MVV285" s="235"/>
      <c r="MVW285" s="235"/>
      <c r="MVX285" s="236"/>
      <c r="MVY285" s="236"/>
      <c r="MVZ285" s="208"/>
      <c r="MWB285" s="235"/>
      <c r="MWC285" s="235"/>
      <c r="MWD285" s="235"/>
      <c r="MWE285" s="235"/>
      <c r="MWF285" s="235"/>
      <c r="MWG285" s="235"/>
      <c r="MWH285" s="235"/>
      <c r="MWI285" s="236"/>
      <c r="MWJ285" s="236"/>
      <c r="MWK285" s="208"/>
      <c r="MWM285" s="235"/>
      <c r="MWN285" s="235"/>
      <c r="MWO285" s="235"/>
      <c r="MWP285" s="235"/>
      <c r="MWQ285" s="235"/>
      <c r="MWR285" s="235"/>
      <c r="MWS285" s="235"/>
      <c r="MWT285" s="236"/>
      <c r="MWU285" s="236"/>
      <c r="MWV285" s="208"/>
      <c r="MWX285" s="235"/>
      <c r="MWY285" s="235"/>
      <c r="MWZ285" s="235"/>
      <c r="MXA285" s="235"/>
      <c r="MXB285" s="235"/>
      <c r="MXC285" s="235"/>
      <c r="MXD285" s="235"/>
      <c r="MXE285" s="236"/>
      <c r="MXF285" s="236"/>
      <c r="MXG285" s="208"/>
      <c r="MXI285" s="235"/>
      <c r="MXJ285" s="235"/>
      <c r="MXK285" s="235"/>
      <c r="MXL285" s="235"/>
      <c r="MXM285" s="235"/>
      <c r="MXN285" s="235"/>
      <c r="MXO285" s="235"/>
      <c r="MXP285" s="236"/>
      <c r="MXQ285" s="236"/>
      <c r="MXR285" s="208"/>
      <c r="MXT285" s="235"/>
      <c r="MXU285" s="235"/>
      <c r="MXV285" s="235"/>
      <c r="MXW285" s="235"/>
      <c r="MXX285" s="235"/>
      <c r="MXY285" s="235"/>
      <c r="MXZ285" s="235"/>
      <c r="MYA285" s="236"/>
      <c r="MYB285" s="236"/>
      <c r="MYC285" s="208"/>
      <c r="MYE285" s="235"/>
      <c r="MYF285" s="235"/>
      <c r="MYG285" s="235"/>
      <c r="MYH285" s="235"/>
      <c r="MYI285" s="235"/>
      <c r="MYJ285" s="235"/>
      <c r="MYK285" s="235"/>
      <c r="MYL285" s="236"/>
      <c r="MYM285" s="236"/>
      <c r="MYN285" s="208"/>
      <c r="MYP285" s="235"/>
      <c r="MYQ285" s="235"/>
      <c r="MYR285" s="235"/>
      <c r="MYS285" s="235"/>
      <c r="MYT285" s="235"/>
      <c r="MYU285" s="235"/>
      <c r="MYV285" s="235"/>
      <c r="MYW285" s="236"/>
      <c r="MYX285" s="236"/>
      <c r="MYY285" s="208"/>
      <c r="MZA285" s="235"/>
      <c r="MZB285" s="235"/>
      <c r="MZC285" s="235"/>
      <c r="MZD285" s="235"/>
      <c r="MZE285" s="235"/>
      <c r="MZF285" s="235"/>
      <c r="MZG285" s="235"/>
      <c r="MZH285" s="236"/>
      <c r="MZI285" s="236"/>
      <c r="MZJ285" s="208"/>
      <c r="MZL285" s="235"/>
      <c r="MZM285" s="235"/>
      <c r="MZN285" s="235"/>
      <c r="MZO285" s="235"/>
      <c r="MZP285" s="235"/>
      <c r="MZQ285" s="235"/>
      <c r="MZR285" s="235"/>
      <c r="MZS285" s="236"/>
      <c r="MZT285" s="236"/>
      <c r="MZU285" s="208"/>
      <c r="MZW285" s="235"/>
      <c r="MZX285" s="235"/>
      <c r="MZY285" s="235"/>
      <c r="MZZ285" s="235"/>
      <c r="NAA285" s="235"/>
      <c r="NAB285" s="235"/>
      <c r="NAC285" s="235"/>
      <c r="NAD285" s="236"/>
      <c r="NAE285" s="236"/>
      <c r="NAF285" s="208"/>
      <c r="NAH285" s="235"/>
      <c r="NAI285" s="235"/>
      <c r="NAJ285" s="235"/>
      <c r="NAK285" s="235"/>
      <c r="NAL285" s="235"/>
      <c r="NAM285" s="235"/>
      <c r="NAN285" s="235"/>
      <c r="NAO285" s="236"/>
      <c r="NAP285" s="236"/>
      <c r="NAQ285" s="208"/>
      <c r="NAS285" s="235"/>
      <c r="NAT285" s="235"/>
      <c r="NAU285" s="235"/>
      <c r="NAV285" s="235"/>
      <c r="NAW285" s="235"/>
      <c r="NAX285" s="235"/>
      <c r="NAY285" s="235"/>
      <c r="NAZ285" s="236"/>
      <c r="NBA285" s="236"/>
      <c r="NBB285" s="208"/>
      <c r="NBD285" s="235"/>
      <c r="NBE285" s="235"/>
      <c r="NBF285" s="235"/>
      <c r="NBG285" s="235"/>
      <c r="NBH285" s="235"/>
      <c r="NBI285" s="235"/>
      <c r="NBJ285" s="235"/>
      <c r="NBK285" s="236"/>
      <c r="NBL285" s="236"/>
      <c r="NBM285" s="208"/>
      <c r="NBO285" s="235"/>
      <c r="NBP285" s="235"/>
      <c r="NBQ285" s="235"/>
      <c r="NBR285" s="235"/>
      <c r="NBS285" s="235"/>
      <c r="NBT285" s="235"/>
      <c r="NBU285" s="235"/>
      <c r="NBV285" s="236"/>
      <c r="NBW285" s="236"/>
      <c r="NBX285" s="208"/>
      <c r="NBZ285" s="235"/>
      <c r="NCA285" s="235"/>
      <c r="NCB285" s="235"/>
      <c r="NCC285" s="235"/>
      <c r="NCD285" s="235"/>
      <c r="NCE285" s="235"/>
      <c r="NCF285" s="235"/>
      <c r="NCG285" s="236"/>
      <c r="NCH285" s="236"/>
      <c r="NCI285" s="208"/>
      <c r="NCK285" s="235"/>
      <c r="NCL285" s="235"/>
      <c r="NCM285" s="235"/>
      <c r="NCN285" s="235"/>
      <c r="NCO285" s="235"/>
      <c r="NCP285" s="235"/>
      <c r="NCQ285" s="235"/>
      <c r="NCR285" s="236"/>
      <c r="NCS285" s="236"/>
      <c r="NCT285" s="208"/>
      <c r="NCV285" s="235"/>
      <c r="NCW285" s="235"/>
      <c r="NCX285" s="235"/>
      <c r="NCY285" s="235"/>
      <c r="NCZ285" s="235"/>
      <c r="NDA285" s="235"/>
      <c r="NDB285" s="235"/>
      <c r="NDC285" s="236"/>
      <c r="NDD285" s="236"/>
      <c r="NDE285" s="208"/>
      <c r="NDG285" s="235"/>
      <c r="NDH285" s="235"/>
      <c r="NDI285" s="235"/>
      <c r="NDJ285" s="235"/>
      <c r="NDK285" s="235"/>
      <c r="NDL285" s="235"/>
      <c r="NDM285" s="235"/>
      <c r="NDN285" s="236"/>
      <c r="NDO285" s="236"/>
      <c r="NDP285" s="208"/>
      <c r="NDR285" s="235"/>
      <c r="NDS285" s="235"/>
      <c r="NDT285" s="235"/>
      <c r="NDU285" s="235"/>
      <c r="NDV285" s="235"/>
      <c r="NDW285" s="235"/>
      <c r="NDX285" s="235"/>
      <c r="NDY285" s="236"/>
      <c r="NDZ285" s="236"/>
      <c r="NEA285" s="208"/>
      <c r="NEC285" s="235"/>
      <c r="NED285" s="235"/>
      <c r="NEE285" s="235"/>
      <c r="NEF285" s="235"/>
      <c r="NEG285" s="235"/>
      <c r="NEH285" s="235"/>
      <c r="NEI285" s="235"/>
      <c r="NEJ285" s="236"/>
      <c r="NEK285" s="236"/>
      <c r="NEL285" s="208"/>
      <c r="NEN285" s="235"/>
      <c r="NEO285" s="235"/>
      <c r="NEP285" s="235"/>
      <c r="NEQ285" s="235"/>
      <c r="NER285" s="235"/>
      <c r="NES285" s="235"/>
      <c r="NET285" s="235"/>
      <c r="NEU285" s="236"/>
      <c r="NEV285" s="236"/>
      <c r="NEW285" s="208"/>
      <c r="NEY285" s="235"/>
      <c r="NEZ285" s="235"/>
      <c r="NFA285" s="235"/>
      <c r="NFB285" s="235"/>
      <c r="NFC285" s="235"/>
      <c r="NFD285" s="235"/>
      <c r="NFE285" s="235"/>
      <c r="NFF285" s="236"/>
      <c r="NFG285" s="236"/>
      <c r="NFH285" s="208"/>
      <c r="NFJ285" s="235"/>
      <c r="NFK285" s="235"/>
      <c r="NFL285" s="235"/>
      <c r="NFM285" s="235"/>
      <c r="NFN285" s="235"/>
      <c r="NFO285" s="235"/>
      <c r="NFP285" s="235"/>
      <c r="NFQ285" s="236"/>
      <c r="NFR285" s="236"/>
      <c r="NFS285" s="208"/>
      <c r="NFU285" s="235"/>
      <c r="NFV285" s="235"/>
      <c r="NFW285" s="235"/>
      <c r="NFX285" s="235"/>
      <c r="NFY285" s="235"/>
      <c r="NFZ285" s="235"/>
      <c r="NGA285" s="235"/>
      <c r="NGB285" s="236"/>
      <c r="NGC285" s="236"/>
      <c r="NGD285" s="208"/>
      <c r="NGF285" s="235"/>
      <c r="NGG285" s="235"/>
      <c r="NGH285" s="235"/>
      <c r="NGI285" s="235"/>
      <c r="NGJ285" s="235"/>
      <c r="NGK285" s="235"/>
      <c r="NGL285" s="235"/>
      <c r="NGM285" s="236"/>
      <c r="NGN285" s="236"/>
      <c r="NGO285" s="208"/>
      <c r="NGQ285" s="235"/>
      <c r="NGR285" s="235"/>
      <c r="NGS285" s="235"/>
      <c r="NGT285" s="235"/>
      <c r="NGU285" s="235"/>
      <c r="NGV285" s="235"/>
      <c r="NGW285" s="235"/>
      <c r="NGX285" s="236"/>
      <c r="NGY285" s="236"/>
      <c r="NGZ285" s="208"/>
      <c r="NHB285" s="235"/>
      <c r="NHC285" s="235"/>
      <c r="NHD285" s="235"/>
      <c r="NHE285" s="235"/>
      <c r="NHF285" s="235"/>
      <c r="NHG285" s="235"/>
      <c r="NHH285" s="235"/>
      <c r="NHI285" s="236"/>
      <c r="NHJ285" s="236"/>
      <c r="NHK285" s="208"/>
      <c r="NHM285" s="235"/>
      <c r="NHN285" s="235"/>
      <c r="NHO285" s="235"/>
      <c r="NHP285" s="235"/>
      <c r="NHQ285" s="235"/>
      <c r="NHR285" s="235"/>
      <c r="NHS285" s="235"/>
      <c r="NHT285" s="236"/>
      <c r="NHU285" s="236"/>
      <c r="NHV285" s="208"/>
      <c r="NHX285" s="235"/>
      <c r="NHY285" s="235"/>
      <c r="NHZ285" s="235"/>
      <c r="NIA285" s="235"/>
      <c r="NIB285" s="235"/>
      <c r="NIC285" s="235"/>
      <c r="NID285" s="235"/>
      <c r="NIE285" s="236"/>
      <c r="NIF285" s="236"/>
      <c r="NIG285" s="208"/>
      <c r="NII285" s="235"/>
      <c r="NIJ285" s="235"/>
      <c r="NIK285" s="235"/>
      <c r="NIL285" s="235"/>
      <c r="NIM285" s="235"/>
      <c r="NIN285" s="235"/>
      <c r="NIO285" s="235"/>
      <c r="NIP285" s="236"/>
      <c r="NIQ285" s="236"/>
      <c r="NIR285" s="208"/>
      <c r="NIT285" s="235"/>
      <c r="NIU285" s="235"/>
      <c r="NIV285" s="235"/>
      <c r="NIW285" s="235"/>
      <c r="NIX285" s="235"/>
      <c r="NIY285" s="235"/>
      <c r="NIZ285" s="235"/>
      <c r="NJA285" s="236"/>
      <c r="NJB285" s="236"/>
      <c r="NJC285" s="208"/>
      <c r="NJE285" s="235"/>
      <c r="NJF285" s="235"/>
      <c r="NJG285" s="235"/>
      <c r="NJH285" s="235"/>
      <c r="NJI285" s="235"/>
      <c r="NJJ285" s="235"/>
      <c r="NJK285" s="235"/>
      <c r="NJL285" s="236"/>
      <c r="NJM285" s="236"/>
      <c r="NJN285" s="208"/>
      <c r="NJP285" s="235"/>
      <c r="NJQ285" s="235"/>
      <c r="NJR285" s="235"/>
      <c r="NJS285" s="235"/>
      <c r="NJT285" s="235"/>
      <c r="NJU285" s="235"/>
      <c r="NJV285" s="235"/>
      <c r="NJW285" s="236"/>
      <c r="NJX285" s="236"/>
      <c r="NJY285" s="208"/>
      <c r="NKA285" s="235"/>
      <c r="NKB285" s="235"/>
      <c r="NKC285" s="235"/>
      <c r="NKD285" s="235"/>
      <c r="NKE285" s="235"/>
      <c r="NKF285" s="235"/>
      <c r="NKG285" s="235"/>
      <c r="NKH285" s="236"/>
      <c r="NKI285" s="236"/>
      <c r="NKJ285" s="208"/>
      <c r="NKL285" s="235"/>
      <c r="NKM285" s="235"/>
      <c r="NKN285" s="235"/>
      <c r="NKO285" s="235"/>
      <c r="NKP285" s="235"/>
      <c r="NKQ285" s="235"/>
      <c r="NKR285" s="235"/>
      <c r="NKS285" s="236"/>
      <c r="NKT285" s="236"/>
      <c r="NKU285" s="208"/>
      <c r="NKW285" s="235"/>
      <c r="NKX285" s="235"/>
      <c r="NKY285" s="235"/>
      <c r="NKZ285" s="235"/>
      <c r="NLA285" s="235"/>
      <c r="NLB285" s="235"/>
      <c r="NLC285" s="235"/>
      <c r="NLD285" s="236"/>
      <c r="NLE285" s="236"/>
      <c r="NLF285" s="208"/>
      <c r="NLH285" s="235"/>
      <c r="NLI285" s="235"/>
      <c r="NLJ285" s="235"/>
      <c r="NLK285" s="235"/>
      <c r="NLL285" s="235"/>
      <c r="NLM285" s="235"/>
      <c r="NLN285" s="235"/>
      <c r="NLO285" s="236"/>
      <c r="NLP285" s="236"/>
      <c r="NLQ285" s="208"/>
      <c r="NLS285" s="235"/>
      <c r="NLT285" s="235"/>
      <c r="NLU285" s="235"/>
      <c r="NLV285" s="235"/>
      <c r="NLW285" s="235"/>
      <c r="NLX285" s="235"/>
      <c r="NLY285" s="235"/>
      <c r="NLZ285" s="236"/>
      <c r="NMA285" s="236"/>
      <c r="NMB285" s="208"/>
      <c r="NMD285" s="235"/>
      <c r="NME285" s="235"/>
      <c r="NMF285" s="235"/>
      <c r="NMG285" s="235"/>
      <c r="NMH285" s="235"/>
      <c r="NMI285" s="235"/>
      <c r="NMJ285" s="235"/>
      <c r="NMK285" s="236"/>
      <c r="NML285" s="236"/>
      <c r="NMM285" s="208"/>
      <c r="NMO285" s="235"/>
      <c r="NMP285" s="235"/>
      <c r="NMQ285" s="235"/>
      <c r="NMR285" s="235"/>
      <c r="NMS285" s="235"/>
      <c r="NMT285" s="235"/>
      <c r="NMU285" s="235"/>
      <c r="NMV285" s="236"/>
      <c r="NMW285" s="236"/>
      <c r="NMX285" s="208"/>
      <c r="NMZ285" s="235"/>
      <c r="NNA285" s="235"/>
      <c r="NNB285" s="235"/>
      <c r="NNC285" s="235"/>
      <c r="NND285" s="235"/>
      <c r="NNE285" s="235"/>
      <c r="NNF285" s="235"/>
      <c r="NNG285" s="236"/>
      <c r="NNH285" s="236"/>
      <c r="NNI285" s="208"/>
      <c r="NNK285" s="235"/>
      <c r="NNL285" s="235"/>
      <c r="NNM285" s="235"/>
      <c r="NNN285" s="235"/>
      <c r="NNO285" s="235"/>
      <c r="NNP285" s="235"/>
      <c r="NNQ285" s="235"/>
      <c r="NNR285" s="236"/>
      <c r="NNS285" s="236"/>
      <c r="NNT285" s="208"/>
      <c r="NNV285" s="235"/>
      <c r="NNW285" s="235"/>
      <c r="NNX285" s="235"/>
      <c r="NNY285" s="235"/>
      <c r="NNZ285" s="235"/>
      <c r="NOA285" s="235"/>
      <c r="NOB285" s="235"/>
      <c r="NOC285" s="236"/>
      <c r="NOD285" s="236"/>
      <c r="NOE285" s="208"/>
      <c r="NOG285" s="235"/>
      <c r="NOH285" s="235"/>
      <c r="NOI285" s="235"/>
      <c r="NOJ285" s="235"/>
      <c r="NOK285" s="235"/>
      <c r="NOL285" s="235"/>
      <c r="NOM285" s="235"/>
      <c r="NON285" s="236"/>
      <c r="NOO285" s="236"/>
      <c r="NOP285" s="208"/>
      <c r="NOR285" s="235"/>
      <c r="NOS285" s="235"/>
      <c r="NOT285" s="235"/>
      <c r="NOU285" s="235"/>
      <c r="NOV285" s="235"/>
      <c r="NOW285" s="235"/>
      <c r="NOX285" s="235"/>
      <c r="NOY285" s="236"/>
      <c r="NOZ285" s="236"/>
      <c r="NPA285" s="208"/>
      <c r="NPC285" s="235"/>
      <c r="NPD285" s="235"/>
      <c r="NPE285" s="235"/>
      <c r="NPF285" s="235"/>
      <c r="NPG285" s="235"/>
      <c r="NPH285" s="235"/>
      <c r="NPI285" s="235"/>
      <c r="NPJ285" s="236"/>
      <c r="NPK285" s="236"/>
      <c r="NPL285" s="208"/>
      <c r="NPN285" s="235"/>
      <c r="NPO285" s="235"/>
      <c r="NPP285" s="235"/>
      <c r="NPQ285" s="235"/>
      <c r="NPR285" s="235"/>
      <c r="NPS285" s="235"/>
      <c r="NPT285" s="235"/>
      <c r="NPU285" s="236"/>
      <c r="NPV285" s="236"/>
      <c r="NPW285" s="208"/>
      <c r="NPY285" s="235"/>
      <c r="NPZ285" s="235"/>
      <c r="NQA285" s="235"/>
      <c r="NQB285" s="235"/>
      <c r="NQC285" s="235"/>
      <c r="NQD285" s="235"/>
      <c r="NQE285" s="235"/>
      <c r="NQF285" s="236"/>
      <c r="NQG285" s="236"/>
      <c r="NQH285" s="208"/>
      <c r="NQJ285" s="235"/>
      <c r="NQK285" s="235"/>
      <c r="NQL285" s="235"/>
      <c r="NQM285" s="235"/>
      <c r="NQN285" s="235"/>
      <c r="NQO285" s="235"/>
      <c r="NQP285" s="235"/>
      <c r="NQQ285" s="236"/>
      <c r="NQR285" s="236"/>
      <c r="NQS285" s="208"/>
      <c r="NQU285" s="235"/>
      <c r="NQV285" s="235"/>
      <c r="NQW285" s="235"/>
      <c r="NQX285" s="235"/>
      <c r="NQY285" s="235"/>
      <c r="NQZ285" s="235"/>
      <c r="NRA285" s="235"/>
      <c r="NRB285" s="236"/>
      <c r="NRC285" s="236"/>
      <c r="NRD285" s="208"/>
      <c r="NRF285" s="235"/>
      <c r="NRG285" s="235"/>
      <c r="NRH285" s="235"/>
      <c r="NRI285" s="235"/>
      <c r="NRJ285" s="235"/>
      <c r="NRK285" s="235"/>
      <c r="NRL285" s="235"/>
      <c r="NRM285" s="236"/>
      <c r="NRN285" s="236"/>
      <c r="NRO285" s="208"/>
      <c r="NRQ285" s="235"/>
      <c r="NRR285" s="235"/>
      <c r="NRS285" s="235"/>
      <c r="NRT285" s="235"/>
      <c r="NRU285" s="235"/>
      <c r="NRV285" s="235"/>
      <c r="NRW285" s="235"/>
      <c r="NRX285" s="236"/>
      <c r="NRY285" s="236"/>
      <c r="NRZ285" s="208"/>
      <c r="NSB285" s="235"/>
      <c r="NSC285" s="235"/>
      <c r="NSD285" s="235"/>
      <c r="NSE285" s="235"/>
      <c r="NSF285" s="235"/>
      <c r="NSG285" s="235"/>
      <c r="NSH285" s="235"/>
      <c r="NSI285" s="236"/>
      <c r="NSJ285" s="236"/>
      <c r="NSK285" s="208"/>
      <c r="NSM285" s="235"/>
      <c r="NSN285" s="235"/>
      <c r="NSO285" s="235"/>
      <c r="NSP285" s="235"/>
      <c r="NSQ285" s="235"/>
      <c r="NSR285" s="235"/>
      <c r="NSS285" s="235"/>
      <c r="NST285" s="236"/>
      <c r="NSU285" s="236"/>
      <c r="NSV285" s="208"/>
      <c r="NSX285" s="235"/>
      <c r="NSY285" s="235"/>
      <c r="NSZ285" s="235"/>
      <c r="NTA285" s="235"/>
      <c r="NTB285" s="235"/>
      <c r="NTC285" s="235"/>
      <c r="NTD285" s="235"/>
      <c r="NTE285" s="236"/>
      <c r="NTF285" s="236"/>
      <c r="NTG285" s="208"/>
      <c r="NTI285" s="235"/>
      <c r="NTJ285" s="235"/>
      <c r="NTK285" s="235"/>
      <c r="NTL285" s="235"/>
      <c r="NTM285" s="235"/>
      <c r="NTN285" s="235"/>
      <c r="NTO285" s="235"/>
      <c r="NTP285" s="236"/>
      <c r="NTQ285" s="236"/>
      <c r="NTR285" s="208"/>
      <c r="NTT285" s="235"/>
      <c r="NTU285" s="235"/>
      <c r="NTV285" s="235"/>
      <c r="NTW285" s="235"/>
      <c r="NTX285" s="235"/>
      <c r="NTY285" s="235"/>
      <c r="NTZ285" s="235"/>
      <c r="NUA285" s="236"/>
      <c r="NUB285" s="236"/>
      <c r="NUC285" s="208"/>
      <c r="NUE285" s="235"/>
      <c r="NUF285" s="235"/>
      <c r="NUG285" s="235"/>
      <c r="NUH285" s="235"/>
      <c r="NUI285" s="235"/>
      <c r="NUJ285" s="235"/>
      <c r="NUK285" s="235"/>
      <c r="NUL285" s="236"/>
      <c r="NUM285" s="236"/>
      <c r="NUN285" s="208"/>
      <c r="NUP285" s="235"/>
      <c r="NUQ285" s="235"/>
      <c r="NUR285" s="235"/>
      <c r="NUS285" s="235"/>
      <c r="NUT285" s="235"/>
      <c r="NUU285" s="235"/>
      <c r="NUV285" s="235"/>
      <c r="NUW285" s="236"/>
      <c r="NUX285" s="236"/>
      <c r="NUY285" s="208"/>
      <c r="NVA285" s="235"/>
      <c r="NVB285" s="235"/>
      <c r="NVC285" s="235"/>
      <c r="NVD285" s="235"/>
      <c r="NVE285" s="235"/>
      <c r="NVF285" s="235"/>
      <c r="NVG285" s="235"/>
      <c r="NVH285" s="236"/>
      <c r="NVI285" s="236"/>
      <c r="NVJ285" s="208"/>
      <c r="NVL285" s="235"/>
      <c r="NVM285" s="235"/>
      <c r="NVN285" s="235"/>
      <c r="NVO285" s="235"/>
      <c r="NVP285" s="235"/>
      <c r="NVQ285" s="235"/>
      <c r="NVR285" s="235"/>
      <c r="NVS285" s="236"/>
      <c r="NVT285" s="236"/>
      <c r="NVU285" s="208"/>
      <c r="NVW285" s="235"/>
      <c r="NVX285" s="235"/>
      <c r="NVY285" s="235"/>
      <c r="NVZ285" s="235"/>
      <c r="NWA285" s="235"/>
      <c r="NWB285" s="235"/>
      <c r="NWC285" s="235"/>
      <c r="NWD285" s="236"/>
      <c r="NWE285" s="236"/>
      <c r="NWF285" s="208"/>
      <c r="NWH285" s="235"/>
      <c r="NWI285" s="235"/>
      <c r="NWJ285" s="235"/>
      <c r="NWK285" s="235"/>
      <c r="NWL285" s="235"/>
      <c r="NWM285" s="235"/>
      <c r="NWN285" s="235"/>
      <c r="NWO285" s="236"/>
      <c r="NWP285" s="236"/>
      <c r="NWQ285" s="208"/>
      <c r="NWS285" s="235"/>
      <c r="NWT285" s="235"/>
      <c r="NWU285" s="235"/>
      <c r="NWV285" s="235"/>
      <c r="NWW285" s="235"/>
      <c r="NWX285" s="235"/>
      <c r="NWY285" s="235"/>
      <c r="NWZ285" s="236"/>
      <c r="NXA285" s="236"/>
      <c r="NXB285" s="208"/>
      <c r="NXD285" s="235"/>
      <c r="NXE285" s="235"/>
      <c r="NXF285" s="235"/>
      <c r="NXG285" s="235"/>
      <c r="NXH285" s="235"/>
      <c r="NXI285" s="235"/>
      <c r="NXJ285" s="235"/>
      <c r="NXK285" s="236"/>
      <c r="NXL285" s="236"/>
      <c r="NXM285" s="208"/>
      <c r="NXO285" s="235"/>
      <c r="NXP285" s="235"/>
      <c r="NXQ285" s="235"/>
      <c r="NXR285" s="235"/>
      <c r="NXS285" s="235"/>
      <c r="NXT285" s="235"/>
      <c r="NXU285" s="235"/>
      <c r="NXV285" s="236"/>
      <c r="NXW285" s="236"/>
      <c r="NXX285" s="208"/>
      <c r="NXZ285" s="235"/>
      <c r="NYA285" s="235"/>
      <c r="NYB285" s="235"/>
      <c r="NYC285" s="235"/>
      <c r="NYD285" s="235"/>
      <c r="NYE285" s="235"/>
      <c r="NYF285" s="235"/>
      <c r="NYG285" s="236"/>
      <c r="NYH285" s="236"/>
      <c r="NYI285" s="208"/>
      <c r="NYK285" s="235"/>
      <c r="NYL285" s="235"/>
      <c r="NYM285" s="235"/>
      <c r="NYN285" s="235"/>
      <c r="NYO285" s="235"/>
      <c r="NYP285" s="235"/>
      <c r="NYQ285" s="235"/>
      <c r="NYR285" s="236"/>
      <c r="NYS285" s="236"/>
      <c r="NYT285" s="208"/>
      <c r="NYV285" s="235"/>
      <c r="NYW285" s="235"/>
      <c r="NYX285" s="235"/>
      <c r="NYY285" s="235"/>
      <c r="NYZ285" s="235"/>
      <c r="NZA285" s="235"/>
      <c r="NZB285" s="235"/>
      <c r="NZC285" s="236"/>
      <c r="NZD285" s="236"/>
      <c r="NZE285" s="208"/>
      <c r="NZG285" s="235"/>
      <c r="NZH285" s="235"/>
      <c r="NZI285" s="235"/>
      <c r="NZJ285" s="235"/>
      <c r="NZK285" s="235"/>
      <c r="NZL285" s="235"/>
      <c r="NZM285" s="235"/>
      <c r="NZN285" s="236"/>
      <c r="NZO285" s="236"/>
      <c r="NZP285" s="208"/>
      <c r="NZR285" s="235"/>
      <c r="NZS285" s="235"/>
      <c r="NZT285" s="235"/>
      <c r="NZU285" s="235"/>
      <c r="NZV285" s="235"/>
      <c r="NZW285" s="235"/>
      <c r="NZX285" s="235"/>
      <c r="NZY285" s="236"/>
      <c r="NZZ285" s="236"/>
      <c r="OAA285" s="208"/>
      <c r="OAC285" s="235"/>
      <c r="OAD285" s="235"/>
      <c r="OAE285" s="235"/>
      <c r="OAF285" s="235"/>
      <c r="OAG285" s="235"/>
      <c r="OAH285" s="235"/>
      <c r="OAI285" s="235"/>
      <c r="OAJ285" s="236"/>
      <c r="OAK285" s="236"/>
      <c r="OAL285" s="208"/>
      <c r="OAN285" s="235"/>
      <c r="OAO285" s="235"/>
      <c r="OAP285" s="235"/>
      <c r="OAQ285" s="235"/>
      <c r="OAR285" s="235"/>
      <c r="OAS285" s="235"/>
      <c r="OAT285" s="235"/>
      <c r="OAU285" s="236"/>
      <c r="OAV285" s="236"/>
      <c r="OAW285" s="208"/>
      <c r="OAY285" s="235"/>
      <c r="OAZ285" s="235"/>
      <c r="OBA285" s="235"/>
      <c r="OBB285" s="235"/>
      <c r="OBC285" s="235"/>
      <c r="OBD285" s="235"/>
      <c r="OBE285" s="235"/>
      <c r="OBF285" s="236"/>
      <c r="OBG285" s="236"/>
      <c r="OBH285" s="208"/>
      <c r="OBJ285" s="235"/>
      <c r="OBK285" s="235"/>
      <c r="OBL285" s="235"/>
      <c r="OBM285" s="235"/>
      <c r="OBN285" s="235"/>
      <c r="OBO285" s="235"/>
      <c r="OBP285" s="235"/>
      <c r="OBQ285" s="236"/>
      <c r="OBR285" s="236"/>
      <c r="OBS285" s="208"/>
      <c r="OBU285" s="235"/>
      <c r="OBV285" s="235"/>
      <c r="OBW285" s="235"/>
      <c r="OBX285" s="235"/>
      <c r="OBY285" s="235"/>
      <c r="OBZ285" s="235"/>
      <c r="OCA285" s="235"/>
      <c r="OCB285" s="236"/>
      <c r="OCC285" s="236"/>
      <c r="OCD285" s="208"/>
      <c r="OCF285" s="235"/>
      <c r="OCG285" s="235"/>
      <c r="OCH285" s="235"/>
      <c r="OCI285" s="235"/>
      <c r="OCJ285" s="235"/>
      <c r="OCK285" s="235"/>
      <c r="OCL285" s="235"/>
      <c r="OCM285" s="236"/>
      <c r="OCN285" s="236"/>
      <c r="OCO285" s="208"/>
      <c r="OCQ285" s="235"/>
      <c r="OCR285" s="235"/>
      <c r="OCS285" s="235"/>
      <c r="OCT285" s="235"/>
      <c r="OCU285" s="235"/>
      <c r="OCV285" s="235"/>
      <c r="OCW285" s="235"/>
      <c r="OCX285" s="236"/>
      <c r="OCY285" s="236"/>
      <c r="OCZ285" s="208"/>
      <c r="ODB285" s="235"/>
      <c r="ODC285" s="235"/>
      <c r="ODD285" s="235"/>
      <c r="ODE285" s="235"/>
      <c r="ODF285" s="235"/>
      <c r="ODG285" s="235"/>
      <c r="ODH285" s="235"/>
      <c r="ODI285" s="236"/>
      <c r="ODJ285" s="236"/>
      <c r="ODK285" s="208"/>
      <c r="ODM285" s="235"/>
      <c r="ODN285" s="235"/>
      <c r="ODO285" s="235"/>
      <c r="ODP285" s="235"/>
      <c r="ODQ285" s="235"/>
      <c r="ODR285" s="235"/>
      <c r="ODS285" s="235"/>
      <c r="ODT285" s="236"/>
      <c r="ODU285" s="236"/>
      <c r="ODV285" s="208"/>
      <c r="ODX285" s="235"/>
      <c r="ODY285" s="235"/>
      <c r="ODZ285" s="235"/>
      <c r="OEA285" s="235"/>
      <c r="OEB285" s="235"/>
      <c r="OEC285" s="235"/>
      <c r="OED285" s="235"/>
      <c r="OEE285" s="236"/>
      <c r="OEF285" s="236"/>
      <c r="OEG285" s="208"/>
      <c r="OEI285" s="235"/>
      <c r="OEJ285" s="235"/>
      <c r="OEK285" s="235"/>
      <c r="OEL285" s="235"/>
      <c r="OEM285" s="235"/>
      <c r="OEN285" s="235"/>
      <c r="OEO285" s="235"/>
      <c r="OEP285" s="236"/>
      <c r="OEQ285" s="236"/>
      <c r="OER285" s="208"/>
      <c r="OET285" s="235"/>
      <c r="OEU285" s="235"/>
      <c r="OEV285" s="235"/>
      <c r="OEW285" s="235"/>
      <c r="OEX285" s="235"/>
      <c r="OEY285" s="235"/>
      <c r="OEZ285" s="235"/>
      <c r="OFA285" s="236"/>
      <c r="OFB285" s="236"/>
      <c r="OFC285" s="208"/>
      <c r="OFE285" s="235"/>
      <c r="OFF285" s="235"/>
      <c r="OFG285" s="235"/>
      <c r="OFH285" s="235"/>
      <c r="OFI285" s="235"/>
      <c r="OFJ285" s="235"/>
      <c r="OFK285" s="235"/>
      <c r="OFL285" s="236"/>
      <c r="OFM285" s="236"/>
      <c r="OFN285" s="208"/>
      <c r="OFP285" s="235"/>
      <c r="OFQ285" s="235"/>
      <c r="OFR285" s="235"/>
      <c r="OFS285" s="235"/>
      <c r="OFT285" s="235"/>
      <c r="OFU285" s="235"/>
      <c r="OFV285" s="235"/>
      <c r="OFW285" s="236"/>
      <c r="OFX285" s="236"/>
      <c r="OFY285" s="208"/>
      <c r="OGA285" s="235"/>
      <c r="OGB285" s="235"/>
      <c r="OGC285" s="235"/>
      <c r="OGD285" s="235"/>
      <c r="OGE285" s="235"/>
      <c r="OGF285" s="235"/>
      <c r="OGG285" s="235"/>
      <c r="OGH285" s="236"/>
      <c r="OGI285" s="236"/>
      <c r="OGJ285" s="208"/>
      <c r="OGL285" s="235"/>
      <c r="OGM285" s="235"/>
      <c r="OGN285" s="235"/>
      <c r="OGO285" s="235"/>
      <c r="OGP285" s="235"/>
      <c r="OGQ285" s="235"/>
      <c r="OGR285" s="235"/>
      <c r="OGS285" s="236"/>
      <c r="OGT285" s="236"/>
      <c r="OGU285" s="208"/>
      <c r="OGW285" s="235"/>
      <c r="OGX285" s="235"/>
      <c r="OGY285" s="235"/>
      <c r="OGZ285" s="235"/>
      <c r="OHA285" s="235"/>
      <c r="OHB285" s="235"/>
      <c r="OHC285" s="235"/>
      <c r="OHD285" s="236"/>
      <c r="OHE285" s="236"/>
      <c r="OHF285" s="208"/>
      <c r="OHH285" s="235"/>
      <c r="OHI285" s="235"/>
      <c r="OHJ285" s="235"/>
      <c r="OHK285" s="235"/>
      <c r="OHL285" s="235"/>
      <c r="OHM285" s="235"/>
      <c r="OHN285" s="235"/>
      <c r="OHO285" s="236"/>
      <c r="OHP285" s="236"/>
      <c r="OHQ285" s="208"/>
      <c r="OHS285" s="235"/>
      <c r="OHT285" s="235"/>
      <c r="OHU285" s="235"/>
      <c r="OHV285" s="235"/>
      <c r="OHW285" s="235"/>
      <c r="OHX285" s="235"/>
      <c r="OHY285" s="235"/>
      <c r="OHZ285" s="236"/>
      <c r="OIA285" s="236"/>
      <c r="OIB285" s="208"/>
      <c r="OID285" s="235"/>
      <c r="OIE285" s="235"/>
      <c r="OIF285" s="235"/>
      <c r="OIG285" s="235"/>
      <c r="OIH285" s="235"/>
      <c r="OII285" s="235"/>
      <c r="OIJ285" s="235"/>
      <c r="OIK285" s="236"/>
      <c r="OIL285" s="236"/>
      <c r="OIM285" s="208"/>
      <c r="OIO285" s="235"/>
      <c r="OIP285" s="235"/>
      <c r="OIQ285" s="235"/>
      <c r="OIR285" s="235"/>
      <c r="OIS285" s="235"/>
      <c r="OIT285" s="235"/>
      <c r="OIU285" s="235"/>
      <c r="OIV285" s="236"/>
      <c r="OIW285" s="236"/>
      <c r="OIX285" s="208"/>
      <c r="OIZ285" s="235"/>
      <c r="OJA285" s="235"/>
      <c r="OJB285" s="235"/>
      <c r="OJC285" s="235"/>
      <c r="OJD285" s="235"/>
      <c r="OJE285" s="235"/>
      <c r="OJF285" s="235"/>
      <c r="OJG285" s="236"/>
      <c r="OJH285" s="236"/>
      <c r="OJI285" s="208"/>
      <c r="OJK285" s="235"/>
      <c r="OJL285" s="235"/>
      <c r="OJM285" s="235"/>
      <c r="OJN285" s="235"/>
      <c r="OJO285" s="235"/>
      <c r="OJP285" s="235"/>
      <c r="OJQ285" s="235"/>
      <c r="OJR285" s="236"/>
      <c r="OJS285" s="236"/>
      <c r="OJT285" s="208"/>
      <c r="OJV285" s="235"/>
      <c r="OJW285" s="235"/>
      <c r="OJX285" s="235"/>
      <c r="OJY285" s="235"/>
      <c r="OJZ285" s="235"/>
      <c r="OKA285" s="235"/>
      <c r="OKB285" s="235"/>
      <c r="OKC285" s="236"/>
      <c r="OKD285" s="236"/>
      <c r="OKE285" s="208"/>
      <c r="OKG285" s="235"/>
      <c r="OKH285" s="235"/>
      <c r="OKI285" s="235"/>
      <c r="OKJ285" s="235"/>
      <c r="OKK285" s="235"/>
      <c r="OKL285" s="235"/>
      <c r="OKM285" s="235"/>
      <c r="OKN285" s="236"/>
      <c r="OKO285" s="236"/>
      <c r="OKP285" s="208"/>
      <c r="OKR285" s="235"/>
      <c r="OKS285" s="235"/>
      <c r="OKT285" s="235"/>
      <c r="OKU285" s="235"/>
      <c r="OKV285" s="235"/>
      <c r="OKW285" s="235"/>
      <c r="OKX285" s="235"/>
      <c r="OKY285" s="236"/>
      <c r="OKZ285" s="236"/>
      <c r="OLA285" s="208"/>
      <c r="OLC285" s="235"/>
      <c r="OLD285" s="235"/>
      <c r="OLE285" s="235"/>
      <c r="OLF285" s="235"/>
      <c r="OLG285" s="235"/>
      <c r="OLH285" s="235"/>
      <c r="OLI285" s="235"/>
      <c r="OLJ285" s="236"/>
      <c r="OLK285" s="236"/>
      <c r="OLL285" s="208"/>
      <c r="OLN285" s="235"/>
      <c r="OLO285" s="235"/>
      <c r="OLP285" s="235"/>
      <c r="OLQ285" s="235"/>
      <c r="OLR285" s="235"/>
      <c r="OLS285" s="235"/>
      <c r="OLT285" s="235"/>
      <c r="OLU285" s="236"/>
      <c r="OLV285" s="236"/>
      <c r="OLW285" s="208"/>
      <c r="OLY285" s="235"/>
      <c r="OLZ285" s="235"/>
      <c r="OMA285" s="235"/>
      <c r="OMB285" s="235"/>
      <c r="OMC285" s="235"/>
      <c r="OMD285" s="235"/>
      <c r="OME285" s="235"/>
      <c r="OMF285" s="236"/>
      <c r="OMG285" s="236"/>
      <c r="OMH285" s="208"/>
      <c r="OMJ285" s="235"/>
      <c r="OMK285" s="235"/>
      <c r="OML285" s="235"/>
      <c r="OMM285" s="235"/>
      <c r="OMN285" s="235"/>
      <c r="OMO285" s="235"/>
      <c r="OMP285" s="235"/>
      <c r="OMQ285" s="236"/>
      <c r="OMR285" s="236"/>
      <c r="OMS285" s="208"/>
      <c r="OMU285" s="235"/>
      <c r="OMV285" s="235"/>
      <c r="OMW285" s="235"/>
      <c r="OMX285" s="235"/>
      <c r="OMY285" s="235"/>
      <c r="OMZ285" s="235"/>
      <c r="ONA285" s="235"/>
      <c r="ONB285" s="236"/>
      <c r="ONC285" s="236"/>
      <c r="OND285" s="208"/>
      <c r="ONF285" s="235"/>
      <c r="ONG285" s="235"/>
      <c r="ONH285" s="235"/>
      <c r="ONI285" s="235"/>
      <c r="ONJ285" s="235"/>
      <c r="ONK285" s="235"/>
      <c r="ONL285" s="235"/>
      <c r="ONM285" s="236"/>
      <c r="ONN285" s="236"/>
      <c r="ONO285" s="208"/>
      <c r="ONQ285" s="235"/>
      <c r="ONR285" s="235"/>
      <c r="ONS285" s="235"/>
      <c r="ONT285" s="235"/>
      <c r="ONU285" s="235"/>
      <c r="ONV285" s="235"/>
      <c r="ONW285" s="235"/>
      <c r="ONX285" s="236"/>
      <c r="ONY285" s="236"/>
      <c r="ONZ285" s="208"/>
      <c r="OOB285" s="235"/>
      <c r="OOC285" s="235"/>
      <c r="OOD285" s="235"/>
      <c r="OOE285" s="235"/>
      <c r="OOF285" s="235"/>
      <c r="OOG285" s="235"/>
      <c r="OOH285" s="235"/>
      <c r="OOI285" s="236"/>
      <c r="OOJ285" s="236"/>
      <c r="OOK285" s="208"/>
      <c r="OOM285" s="235"/>
      <c r="OON285" s="235"/>
      <c r="OOO285" s="235"/>
      <c r="OOP285" s="235"/>
      <c r="OOQ285" s="235"/>
      <c r="OOR285" s="235"/>
      <c r="OOS285" s="235"/>
      <c r="OOT285" s="236"/>
      <c r="OOU285" s="236"/>
      <c r="OOV285" s="208"/>
      <c r="OOX285" s="235"/>
      <c r="OOY285" s="235"/>
      <c r="OOZ285" s="235"/>
      <c r="OPA285" s="235"/>
      <c r="OPB285" s="235"/>
      <c r="OPC285" s="235"/>
      <c r="OPD285" s="235"/>
      <c r="OPE285" s="236"/>
      <c r="OPF285" s="236"/>
      <c r="OPG285" s="208"/>
      <c r="OPI285" s="235"/>
      <c r="OPJ285" s="235"/>
      <c r="OPK285" s="235"/>
      <c r="OPL285" s="235"/>
      <c r="OPM285" s="235"/>
      <c r="OPN285" s="235"/>
      <c r="OPO285" s="235"/>
      <c r="OPP285" s="236"/>
      <c r="OPQ285" s="236"/>
      <c r="OPR285" s="208"/>
      <c r="OPT285" s="235"/>
      <c r="OPU285" s="235"/>
      <c r="OPV285" s="235"/>
      <c r="OPW285" s="235"/>
      <c r="OPX285" s="235"/>
      <c r="OPY285" s="235"/>
      <c r="OPZ285" s="235"/>
      <c r="OQA285" s="236"/>
      <c r="OQB285" s="236"/>
      <c r="OQC285" s="208"/>
      <c r="OQE285" s="235"/>
      <c r="OQF285" s="235"/>
      <c r="OQG285" s="235"/>
      <c r="OQH285" s="235"/>
      <c r="OQI285" s="235"/>
      <c r="OQJ285" s="235"/>
      <c r="OQK285" s="235"/>
      <c r="OQL285" s="236"/>
      <c r="OQM285" s="236"/>
      <c r="OQN285" s="208"/>
      <c r="OQP285" s="235"/>
      <c r="OQQ285" s="235"/>
      <c r="OQR285" s="235"/>
      <c r="OQS285" s="235"/>
      <c r="OQT285" s="235"/>
      <c r="OQU285" s="235"/>
      <c r="OQV285" s="235"/>
      <c r="OQW285" s="236"/>
      <c r="OQX285" s="236"/>
      <c r="OQY285" s="208"/>
      <c r="ORA285" s="235"/>
      <c r="ORB285" s="235"/>
      <c r="ORC285" s="235"/>
      <c r="ORD285" s="235"/>
      <c r="ORE285" s="235"/>
      <c r="ORF285" s="235"/>
      <c r="ORG285" s="235"/>
      <c r="ORH285" s="236"/>
      <c r="ORI285" s="236"/>
      <c r="ORJ285" s="208"/>
      <c r="ORL285" s="235"/>
      <c r="ORM285" s="235"/>
      <c r="ORN285" s="235"/>
      <c r="ORO285" s="235"/>
      <c r="ORP285" s="235"/>
      <c r="ORQ285" s="235"/>
      <c r="ORR285" s="235"/>
      <c r="ORS285" s="236"/>
      <c r="ORT285" s="236"/>
      <c r="ORU285" s="208"/>
      <c r="ORW285" s="235"/>
      <c r="ORX285" s="235"/>
      <c r="ORY285" s="235"/>
      <c r="ORZ285" s="235"/>
      <c r="OSA285" s="235"/>
      <c r="OSB285" s="235"/>
      <c r="OSC285" s="235"/>
      <c r="OSD285" s="236"/>
      <c r="OSE285" s="236"/>
      <c r="OSF285" s="208"/>
      <c r="OSH285" s="235"/>
      <c r="OSI285" s="235"/>
      <c r="OSJ285" s="235"/>
      <c r="OSK285" s="235"/>
      <c r="OSL285" s="235"/>
      <c r="OSM285" s="235"/>
      <c r="OSN285" s="235"/>
      <c r="OSO285" s="236"/>
      <c r="OSP285" s="236"/>
      <c r="OSQ285" s="208"/>
      <c r="OSS285" s="235"/>
      <c r="OST285" s="235"/>
      <c r="OSU285" s="235"/>
      <c r="OSV285" s="235"/>
      <c r="OSW285" s="235"/>
      <c r="OSX285" s="235"/>
      <c r="OSY285" s="235"/>
      <c r="OSZ285" s="236"/>
      <c r="OTA285" s="236"/>
      <c r="OTB285" s="208"/>
      <c r="OTD285" s="235"/>
      <c r="OTE285" s="235"/>
      <c r="OTF285" s="235"/>
      <c r="OTG285" s="235"/>
      <c r="OTH285" s="235"/>
      <c r="OTI285" s="235"/>
      <c r="OTJ285" s="235"/>
      <c r="OTK285" s="236"/>
      <c r="OTL285" s="236"/>
      <c r="OTM285" s="208"/>
      <c r="OTO285" s="235"/>
      <c r="OTP285" s="235"/>
      <c r="OTQ285" s="235"/>
      <c r="OTR285" s="235"/>
      <c r="OTS285" s="235"/>
      <c r="OTT285" s="235"/>
      <c r="OTU285" s="235"/>
      <c r="OTV285" s="236"/>
      <c r="OTW285" s="236"/>
      <c r="OTX285" s="208"/>
      <c r="OTZ285" s="235"/>
      <c r="OUA285" s="235"/>
      <c r="OUB285" s="235"/>
      <c r="OUC285" s="235"/>
      <c r="OUD285" s="235"/>
      <c r="OUE285" s="235"/>
      <c r="OUF285" s="235"/>
      <c r="OUG285" s="236"/>
      <c r="OUH285" s="236"/>
      <c r="OUI285" s="208"/>
      <c r="OUK285" s="235"/>
      <c r="OUL285" s="235"/>
      <c r="OUM285" s="235"/>
      <c r="OUN285" s="235"/>
      <c r="OUO285" s="235"/>
      <c r="OUP285" s="235"/>
      <c r="OUQ285" s="235"/>
      <c r="OUR285" s="236"/>
      <c r="OUS285" s="236"/>
      <c r="OUT285" s="208"/>
      <c r="OUV285" s="235"/>
      <c r="OUW285" s="235"/>
      <c r="OUX285" s="235"/>
      <c r="OUY285" s="235"/>
      <c r="OUZ285" s="235"/>
      <c r="OVA285" s="235"/>
      <c r="OVB285" s="235"/>
      <c r="OVC285" s="236"/>
      <c r="OVD285" s="236"/>
      <c r="OVE285" s="208"/>
      <c r="OVG285" s="235"/>
      <c r="OVH285" s="235"/>
      <c r="OVI285" s="235"/>
      <c r="OVJ285" s="235"/>
      <c r="OVK285" s="235"/>
      <c r="OVL285" s="235"/>
      <c r="OVM285" s="235"/>
      <c r="OVN285" s="236"/>
      <c r="OVO285" s="236"/>
      <c r="OVP285" s="208"/>
      <c r="OVR285" s="235"/>
      <c r="OVS285" s="235"/>
      <c r="OVT285" s="235"/>
      <c r="OVU285" s="235"/>
      <c r="OVV285" s="235"/>
      <c r="OVW285" s="235"/>
      <c r="OVX285" s="235"/>
      <c r="OVY285" s="236"/>
      <c r="OVZ285" s="236"/>
      <c r="OWA285" s="208"/>
      <c r="OWC285" s="235"/>
      <c r="OWD285" s="235"/>
      <c r="OWE285" s="235"/>
      <c r="OWF285" s="235"/>
      <c r="OWG285" s="235"/>
      <c r="OWH285" s="235"/>
      <c r="OWI285" s="235"/>
      <c r="OWJ285" s="236"/>
      <c r="OWK285" s="236"/>
      <c r="OWL285" s="208"/>
      <c r="OWN285" s="235"/>
      <c r="OWO285" s="235"/>
      <c r="OWP285" s="235"/>
      <c r="OWQ285" s="235"/>
      <c r="OWR285" s="235"/>
      <c r="OWS285" s="235"/>
      <c r="OWT285" s="235"/>
      <c r="OWU285" s="236"/>
      <c r="OWV285" s="236"/>
      <c r="OWW285" s="208"/>
      <c r="OWY285" s="235"/>
      <c r="OWZ285" s="235"/>
      <c r="OXA285" s="235"/>
      <c r="OXB285" s="235"/>
      <c r="OXC285" s="235"/>
      <c r="OXD285" s="235"/>
      <c r="OXE285" s="235"/>
      <c r="OXF285" s="236"/>
      <c r="OXG285" s="236"/>
      <c r="OXH285" s="208"/>
      <c r="OXJ285" s="235"/>
      <c r="OXK285" s="235"/>
      <c r="OXL285" s="235"/>
      <c r="OXM285" s="235"/>
      <c r="OXN285" s="235"/>
      <c r="OXO285" s="235"/>
      <c r="OXP285" s="235"/>
      <c r="OXQ285" s="236"/>
      <c r="OXR285" s="236"/>
      <c r="OXS285" s="208"/>
      <c r="OXU285" s="235"/>
      <c r="OXV285" s="235"/>
      <c r="OXW285" s="235"/>
      <c r="OXX285" s="235"/>
      <c r="OXY285" s="235"/>
      <c r="OXZ285" s="235"/>
      <c r="OYA285" s="235"/>
      <c r="OYB285" s="236"/>
      <c r="OYC285" s="236"/>
      <c r="OYD285" s="208"/>
      <c r="OYF285" s="235"/>
      <c r="OYG285" s="235"/>
      <c r="OYH285" s="235"/>
      <c r="OYI285" s="235"/>
      <c r="OYJ285" s="235"/>
      <c r="OYK285" s="235"/>
      <c r="OYL285" s="235"/>
      <c r="OYM285" s="236"/>
      <c r="OYN285" s="236"/>
      <c r="OYO285" s="208"/>
      <c r="OYQ285" s="235"/>
      <c r="OYR285" s="235"/>
      <c r="OYS285" s="235"/>
      <c r="OYT285" s="235"/>
      <c r="OYU285" s="235"/>
      <c r="OYV285" s="235"/>
      <c r="OYW285" s="235"/>
      <c r="OYX285" s="236"/>
      <c r="OYY285" s="236"/>
      <c r="OYZ285" s="208"/>
      <c r="OZB285" s="235"/>
      <c r="OZC285" s="235"/>
      <c r="OZD285" s="235"/>
      <c r="OZE285" s="235"/>
      <c r="OZF285" s="235"/>
      <c r="OZG285" s="235"/>
      <c r="OZH285" s="235"/>
      <c r="OZI285" s="236"/>
      <c r="OZJ285" s="236"/>
      <c r="OZK285" s="208"/>
      <c r="OZM285" s="235"/>
      <c r="OZN285" s="235"/>
      <c r="OZO285" s="235"/>
      <c r="OZP285" s="235"/>
      <c r="OZQ285" s="235"/>
      <c r="OZR285" s="235"/>
      <c r="OZS285" s="235"/>
      <c r="OZT285" s="236"/>
      <c r="OZU285" s="236"/>
      <c r="OZV285" s="208"/>
      <c r="OZX285" s="235"/>
      <c r="OZY285" s="235"/>
      <c r="OZZ285" s="235"/>
      <c r="PAA285" s="235"/>
      <c r="PAB285" s="235"/>
      <c r="PAC285" s="235"/>
      <c r="PAD285" s="235"/>
      <c r="PAE285" s="236"/>
      <c r="PAF285" s="236"/>
      <c r="PAG285" s="208"/>
      <c r="PAI285" s="235"/>
      <c r="PAJ285" s="235"/>
      <c r="PAK285" s="235"/>
      <c r="PAL285" s="235"/>
      <c r="PAM285" s="235"/>
      <c r="PAN285" s="235"/>
      <c r="PAO285" s="235"/>
      <c r="PAP285" s="236"/>
      <c r="PAQ285" s="236"/>
      <c r="PAR285" s="208"/>
      <c r="PAT285" s="235"/>
      <c r="PAU285" s="235"/>
      <c r="PAV285" s="235"/>
      <c r="PAW285" s="235"/>
      <c r="PAX285" s="235"/>
      <c r="PAY285" s="235"/>
      <c r="PAZ285" s="235"/>
      <c r="PBA285" s="236"/>
      <c r="PBB285" s="236"/>
      <c r="PBC285" s="208"/>
      <c r="PBE285" s="235"/>
      <c r="PBF285" s="235"/>
      <c r="PBG285" s="235"/>
      <c r="PBH285" s="235"/>
      <c r="PBI285" s="235"/>
      <c r="PBJ285" s="235"/>
      <c r="PBK285" s="235"/>
      <c r="PBL285" s="236"/>
      <c r="PBM285" s="236"/>
      <c r="PBN285" s="208"/>
      <c r="PBP285" s="235"/>
      <c r="PBQ285" s="235"/>
      <c r="PBR285" s="235"/>
      <c r="PBS285" s="235"/>
      <c r="PBT285" s="235"/>
      <c r="PBU285" s="235"/>
      <c r="PBV285" s="235"/>
      <c r="PBW285" s="236"/>
      <c r="PBX285" s="236"/>
      <c r="PBY285" s="208"/>
      <c r="PCA285" s="235"/>
      <c r="PCB285" s="235"/>
      <c r="PCC285" s="235"/>
      <c r="PCD285" s="235"/>
      <c r="PCE285" s="235"/>
      <c r="PCF285" s="235"/>
      <c r="PCG285" s="235"/>
      <c r="PCH285" s="236"/>
      <c r="PCI285" s="236"/>
      <c r="PCJ285" s="208"/>
      <c r="PCL285" s="235"/>
      <c r="PCM285" s="235"/>
      <c r="PCN285" s="235"/>
      <c r="PCO285" s="235"/>
      <c r="PCP285" s="235"/>
      <c r="PCQ285" s="235"/>
      <c r="PCR285" s="235"/>
      <c r="PCS285" s="236"/>
      <c r="PCT285" s="236"/>
      <c r="PCU285" s="208"/>
      <c r="PCW285" s="235"/>
      <c r="PCX285" s="235"/>
      <c r="PCY285" s="235"/>
      <c r="PCZ285" s="235"/>
      <c r="PDA285" s="235"/>
      <c r="PDB285" s="235"/>
      <c r="PDC285" s="235"/>
      <c r="PDD285" s="236"/>
      <c r="PDE285" s="236"/>
      <c r="PDF285" s="208"/>
      <c r="PDH285" s="235"/>
      <c r="PDI285" s="235"/>
      <c r="PDJ285" s="235"/>
      <c r="PDK285" s="235"/>
      <c r="PDL285" s="235"/>
      <c r="PDM285" s="235"/>
      <c r="PDN285" s="235"/>
      <c r="PDO285" s="236"/>
      <c r="PDP285" s="236"/>
      <c r="PDQ285" s="208"/>
      <c r="PDS285" s="235"/>
      <c r="PDT285" s="235"/>
      <c r="PDU285" s="235"/>
      <c r="PDV285" s="235"/>
      <c r="PDW285" s="235"/>
      <c r="PDX285" s="235"/>
      <c r="PDY285" s="235"/>
      <c r="PDZ285" s="236"/>
      <c r="PEA285" s="236"/>
      <c r="PEB285" s="208"/>
      <c r="PED285" s="235"/>
      <c r="PEE285" s="235"/>
      <c r="PEF285" s="235"/>
      <c r="PEG285" s="235"/>
      <c r="PEH285" s="235"/>
      <c r="PEI285" s="235"/>
      <c r="PEJ285" s="235"/>
      <c r="PEK285" s="236"/>
      <c r="PEL285" s="236"/>
      <c r="PEM285" s="208"/>
      <c r="PEO285" s="235"/>
      <c r="PEP285" s="235"/>
      <c r="PEQ285" s="235"/>
      <c r="PER285" s="235"/>
      <c r="PES285" s="235"/>
      <c r="PET285" s="235"/>
      <c r="PEU285" s="235"/>
      <c r="PEV285" s="236"/>
      <c r="PEW285" s="236"/>
      <c r="PEX285" s="208"/>
      <c r="PEZ285" s="235"/>
      <c r="PFA285" s="235"/>
      <c r="PFB285" s="235"/>
      <c r="PFC285" s="235"/>
      <c r="PFD285" s="235"/>
      <c r="PFE285" s="235"/>
      <c r="PFF285" s="235"/>
      <c r="PFG285" s="236"/>
      <c r="PFH285" s="236"/>
      <c r="PFI285" s="208"/>
      <c r="PFK285" s="235"/>
      <c r="PFL285" s="235"/>
      <c r="PFM285" s="235"/>
      <c r="PFN285" s="235"/>
      <c r="PFO285" s="235"/>
      <c r="PFP285" s="235"/>
      <c r="PFQ285" s="235"/>
      <c r="PFR285" s="236"/>
      <c r="PFS285" s="236"/>
      <c r="PFT285" s="208"/>
      <c r="PFV285" s="235"/>
      <c r="PFW285" s="235"/>
      <c r="PFX285" s="235"/>
      <c r="PFY285" s="235"/>
      <c r="PFZ285" s="235"/>
      <c r="PGA285" s="235"/>
      <c r="PGB285" s="235"/>
      <c r="PGC285" s="236"/>
      <c r="PGD285" s="236"/>
      <c r="PGE285" s="208"/>
      <c r="PGG285" s="235"/>
      <c r="PGH285" s="235"/>
      <c r="PGI285" s="235"/>
      <c r="PGJ285" s="235"/>
      <c r="PGK285" s="235"/>
      <c r="PGL285" s="235"/>
      <c r="PGM285" s="235"/>
      <c r="PGN285" s="236"/>
      <c r="PGO285" s="236"/>
      <c r="PGP285" s="208"/>
      <c r="PGR285" s="235"/>
      <c r="PGS285" s="235"/>
      <c r="PGT285" s="235"/>
      <c r="PGU285" s="235"/>
      <c r="PGV285" s="235"/>
      <c r="PGW285" s="235"/>
      <c r="PGX285" s="235"/>
      <c r="PGY285" s="236"/>
      <c r="PGZ285" s="236"/>
      <c r="PHA285" s="208"/>
      <c r="PHC285" s="235"/>
      <c r="PHD285" s="235"/>
      <c r="PHE285" s="235"/>
      <c r="PHF285" s="235"/>
      <c r="PHG285" s="235"/>
      <c r="PHH285" s="235"/>
      <c r="PHI285" s="235"/>
      <c r="PHJ285" s="236"/>
      <c r="PHK285" s="236"/>
      <c r="PHL285" s="208"/>
      <c r="PHN285" s="235"/>
      <c r="PHO285" s="235"/>
      <c r="PHP285" s="235"/>
      <c r="PHQ285" s="235"/>
      <c r="PHR285" s="235"/>
      <c r="PHS285" s="235"/>
      <c r="PHT285" s="235"/>
      <c r="PHU285" s="236"/>
      <c r="PHV285" s="236"/>
      <c r="PHW285" s="208"/>
      <c r="PHY285" s="235"/>
      <c r="PHZ285" s="235"/>
      <c r="PIA285" s="235"/>
      <c r="PIB285" s="235"/>
      <c r="PIC285" s="235"/>
      <c r="PID285" s="235"/>
      <c r="PIE285" s="235"/>
      <c r="PIF285" s="236"/>
      <c r="PIG285" s="236"/>
      <c r="PIH285" s="208"/>
      <c r="PIJ285" s="235"/>
      <c r="PIK285" s="235"/>
      <c r="PIL285" s="235"/>
      <c r="PIM285" s="235"/>
      <c r="PIN285" s="235"/>
      <c r="PIO285" s="235"/>
      <c r="PIP285" s="235"/>
      <c r="PIQ285" s="236"/>
      <c r="PIR285" s="236"/>
      <c r="PIS285" s="208"/>
      <c r="PIU285" s="235"/>
      <c r="PIV285" s="235"/>
      <c r="PIW285" s="235"/>
      <c r="PIX285" s="235"/>
      <c r="PIY285" s="235"/>
      <c r="PIZ285" s="235"/>
      <c r="PJA285" s="235"/>
      <c r="PJB285" s="236"/>
      <c r="PJC285" s="236"/>
      <c r="PJD285" s="208"/>
      <c r="PJF285" s="235"/>
      <c r="PJG285" s="235"/>
      <c r="PJH285" s="235"/>
      <c r="PJI285" s="235"/>
      <c r="PJJ285" s="235"/>
      <c r="PJK285" s="235"/>
      <c r="PJL285" s="235"/>
      <c r="PJM285" s="236"/>
      <c r="PJN285" s="236"/>
      <c r="PJO285" s="208"/>
      <c r="PJQ285" s="235"/>
      <c r="PJR285" s="235"/>
      <c r="PJS285" s="235"/>
      <c r="PJT285" s="235"/>
      <c r="PJU285" s="235"/>
      <c r="PJV285" s="235"/>
      <c r="PJW285" s="235"/>
      <c r="PJX285" s="236"/>
      <c r="PJY285" s="236"/>
      <c r="PJZ285" s="208"/>
      <c r="PKB285" s="235"/>
      <c r="PKC285" s="235"/>
      <c r="PKD285" s="235"/>
      <c r="PKE285" s="235"/>
      <c r="PKF285" s="235"/>
      <c r="PKG285" s="235"/>
      <c r="PKH285" s="235"/>
      <c r="PKI285" s="236"/>
      <c r="PKJ285" s="236"/>
      <c r="PKK285" s="208"/>
      <c r="PKM285" s="235"/>
      <c r="PKN285" s="235"/>
      <c r="PKO285" s="235"/>
      <c r="PKP285" s="235"/>
      <c r="PKQ285" s="235"/>
      <c r="PKR285" s="235"/>
      <c r="PKS285" s="235"/>
      <c r="PKT285" s="236"/>
      <c r="PKU285" s="236"/>
      <c r="PKV285" s="208"/>
      <c r="PKX285" s="235"/>
      <c r="PKY285" s="235"/>
      <c r="PKZ285" s="235"/>
      <c r="PLA285" s="235"/>
      <c r="PLB285" s="235"/>
      <c r="PLC285" s="235"/>
      <c r="PLD285" s="235"/>
      <c r="PLE285" s="236"/>
      <c r="PLF285" s="236"/>
      <c r="PLG285" s="208"/>
      <c r="PLI285" s="235"/>
      <c r="PLJ285" s="235"/>
      <c r="PLK285" s="235"/>
      <c r="PLL285" s="235"/>
      <c r="PLM285" s="235"/>
      <c r="PLN285" s="235"/>
      <c r="PLO285" s="235"/>
      <c r="PLP285" s="236"/>
      <c r="PLQ285" s="236"/>
      <c r="PLR285" s="208"/>
      <c r="PLT285" s="235"/>
      <c r="PLU285" s="235"/>
      <c r="PLV285" s="235"/>
      <c r="PLW285" s="235"/>
      <c r="PLX285" s="235"/>
      <c r="PLY285" s="235"/>
      <c r="PLZ285" s="235"/>
      <c r="PMA285" s="236"/>
      <c r="PMB285" s="236"/>
      <c r="PMC285" s="208"/>
      <c r="PME285" s="235"/>
      <c r="PMF285" s="235"/>
      <c r="PMG285" s="235"/>
      <c r="PMH285" s="235"/>
      <c r="PMI285" s="235"/>
      <c r="PMJ285" s="235"/>
      <c r="PMK285" s="235"/>
      <c r="PML285" s="236"/>
      <c r="PMM285" s="236"/>
      <c r="PMN285" s="208"/>
      <c r="PMP285" s="235"/>
      <c r="PMQ285" s="235"/>
      <c r="PMR285" s="235"/>
      <c r="PMS285" s="235"/>
      <c r="PMT285" s="235"/>
      <c r="PMU285" s="235"/>
      <c r="PMV285" s="235"/>
      <c r="PMW285" s="236"/>
      <c r="PMX285" s="236"/>
      <c r="PMY285" s="208"/>
      <c r="PNA285" s="235"/>
      <c r="PNB285" s="235"/>
      <c r="PNC285" s="235"/>
      <c r="PND285" s="235"/>
      <c r="PNE285" s="235"/>
      <c r="PNF285" s="235"/>
      <c r="PNG285" s="235"/>
      <c r="PNH285" s="236"/>
      <c r="PNI285" s="236"/>
      <c r="PNJ285" s="208"/>
      <c r="PNL285" s="235"/>
      <c r="PNM285" s="235"/>
      <c r="PNN285" s="235"/>
      <c r="PNO285" s="235"/>
      <c r="PNP285" s="235"/>
      <c r="PNQ285" s="235"/>
      <c r="PNR285" s="235"/>
      <c r="PNS285" s="236"/>
      <c r="PNT285" s="236"/>
      <c r="PNU285" s="208"/>
      <c r="PNW285" s="235"/>
      <c r="PNX285" s="235"/>
      <c r="PNY285" s="235"/>
      <c r="PNZ285" s="235"/>
      <c r="POA285" s="235"/>
      <c r="POB285" s="235"/>
      <c r="POC285" s="235"/>
      <c r="POD285" s="236"/>
      <c r="POE285" s="236"/>
      <c r="POF285" s="208"/>
      <c r="POH285" s="235"/>
      <c r="POI285" s="235"/>
      <c r="POJ285" s="235"/>
      <c r="POK285" s="235"/>
      <c r="POL285" s="235"/>
      <c r="POM285" s="235"/>
      <c r="PON285" s="235"/>
      <c r="POO285" s="236"/>
      <c r="POP285" s="236"/>
      <c r="POQ285" s="208"/>
      <c r="POS285" s="235"/>
      <c r="POT285" s="235"/>
      <c r="POU285" s="235"/>
      <c r="POV285" s="235"/>
      <c r="POW285" s="235"/>
      <c r="POX285" s="235"/>
      <c r="POY285" s="235"/>
      <c r="POZ285" s="236"/>
      <c r="PPA285" s="236"/>
      <c r="PPB285" s="208"/>
      <c r="PPD285" s="235"/>
      <c r="PPE285" s="235"/>
      <c r="PPF285" s="235"/>
      <c r="PPG285" s="235"/>
      <c r="PPH285" s="235"/>
      <c r="PPI285" s="235"/>
      <c r="PPJ285" s="235"/>
      <c r="PPK285" s="236"/>
      <c r="PPL285" s="236"/>
      <c r="PPM285" s="208"/>
      <c r="PPO285" s="235"/>
      <c r="PPP285" s="235"/>
      <c r="PPQ285" s="235"/>
      <c r="PPR285" s="235"/>
      <c r="PPS285" s="235"/>
      <c r="PPT285" s="235"/>
      <c r="PPU285" s="235"/>
      <c r="PPV285" s="236"/>
      <c r="PPW285" s="236"/>
      <c r="PPX285" s="208"/>
      <c r="PPZ285" s="235"/>
      <c r="PQA285" s="235"/>
      <c r="PQB285" s="235"/>
      <c r="PQC285" s="235"/>
      <c r="PQD285" s="235"/>
      <c r="PQE285" s="235"/>
      <c r="PQF285" s="235"/>
      <c r="PQG285" s="236"/>
      <c r="PQH285" s="236"/>
      <c r="PQI285" s="208"/>
      <c r="PQK285" s="235"/>
      <c r="PQL285" s="235"/>
      <c r="PQM285" s="235"/>
      <c r="PQN285" s="235"/>
      <c r="PQO285" s="235"/>
      <c r="PQP285" s="235"/>
      <c r="PQQ285" s="235"/>
      <c r="PQR285" s="236"/>
      <c r="PQS285" s="236"/>
      <c r="PQT285" s="208"/>
      <c r="PQV285" s="235"/>
      <c r="PQW285" s="235"/>
      <c r="PQX285" s="235"/>
      <c r="PQY285" s="235"/>
      <c r="PQZ285" s="235"/>
      <c r="PRA285" s="235"/>
      <c r="PRB285" s="235"/>
      <c r="PRC285" s="236"/>
      <c r="PRD285" s="236"/>
      <c r="PRE285" s="208"/>
      <c r="PRG285" s="235"/>
      <c r="PRH285" s="235"/>
      <c r="PRI285" s="235"/>
      <c r="PRJ285" s="235"/>
      <c r="PRK285" s="235"/>
      <c r="PRL285" s="235"/>
      <c r="PRM285" s="235"/>
      <c r="PRN285" s="236"/>
      <c r="PRO285" s="236"/>
      <c r="PRP285" s="208"/>
      <c r="PRR285" s="235"/>
      <c r="PRS285" s="235"/>
      <c r="PRT285" s="235"/>
      <c r="PRU285" s="235"/>
      <c r="PRV285" s="235"/>
      <c r="PRW285" s="235"/>
      <c r="PRX285" s="235"/>
      <c r="PRY285" s="236"/>
      <c r="PRZ285" s="236"/>
      <c r="PSA285" s="208"/>
      <c r="PSC285" s="235"/>
      <c r="PSD285" s="235"/>
      <c r="PSE285" s="235"/>
      <c r="PSF285" s="235"/>
      <c r="PSG285" s="235"/>
      <c r="PSH285" s="235"/>
      <c r="PSI285" s="235"/>
      <c r="PSJ285" s="236"/>
      <c r="PSK285" s="236"/>
      <c r="PSL285" s="208"/>
      <c r="PSN285" s="235"/>
      <c r="PSO285" s="235"/>
      <c r="PSP285" s="235"/>
      <c r="PSQ285" s="235"/>
      <c r="PSR285" s="235"/>
      <c r="PSS285" s="235"/>
      <c r="PST285" s="235"/>
      <c r="PSU285" s="236"/>
      <c r="PSV285" s="236"/>
      <c r="PSW285" s="208"/>
      <c r="PSY285" s="235"/>
      <c r="PSZ285" s="235"/>
      <c r="PTA285" s="235"/>
      <c r="PTB285" s="235"/>
      <c r="PTC285" s="235"/>
      <c r="PTD285" s="235"/>
      <c r="PTE285" s="235"/>
      <c r="PTF285" s="236"/>
      <c r="PTG285" s="236"/>
      <c r="PTH285" s="208"/>
      <c r="PTJ285" s="235"/>
      <c r="PTK285" s="235"/>
      <c r="PTL285" s="235"/>
      <c r="PTM285" s="235"/>
      <c r="PTN285" s="235"/>
      <c r="PTO285" s="235"/>
      <c r="PTP285" s="235"/>
      <c r="PTQ285" s="236"/>
      <c r="PTR285" s="236"/>
      <c r="PTS285" s="208"/>
      <c r="PTU285" s="235"/>
      <c r="PTV285" s="235"/>
      <c r="PTW285" s="235"/>
      <c r="PTX285" s="235"/>
      <c r="PTY285" s="235"/>
      <c r="PTZ285" s="235"/>
      <c r="PUA285" s="235"/>
      <c r="PUB285" s="236"/>
      <c r="PUC285" s="236"/>
      <c r="PUD285" s="208"/>
      <c r="PUF285" s="235"/>
      <c r="PUG285" s="235"/>
      <c r="PUH285" s="235"/>
      <c r="PUI285" s="235"/>
      <c r="PUJ285" s="235"/>
      <c r="PUK285" s="235"/>
      <c r="PUL285" s="235"/>
      <c r="PUM285" s="236"/>
      <c r="PUN285" s="236"/>
      <c r="PUO285" s="208"/>
      <c r="PUQ285" s="235"/>
      <c r="PUR285" s="235"/>
      <c r="PUS285" s="235"/>
      <c r="PUT285" s="235"/>
      <c r="PUU285" s="235"/>
      <c r="PUV285" s="235"/>
      <c r="PUW285" s="235"/>
      <c r="PUX285" s="236"/>
      <c r="PUY285" s="236"/>
      <c r="PUZ285" s="208"/>
      <c r="PVB285" s="235"/>
      <c r="PVC285" s="235"/>
      <c r="PVD285" s="235"/>
      <c r="PVE285" s="235"/>
      <c r="PVF285" s="235"/>
      <c r="PVG285" s="235"/>
      <c r="PVH285" s="235"/>
      <c r="PVI285" s="236"/>
      <c r="PVJ285" s="236"/>
      <c r="PVK285" s="208"/>
      <c r="PVM285" s="235"/>
      <c r="PVN285" s="235"/>
      <c r="PVO285" s="235"/>
      <c r="PVP285" s="235"/>
      <c r="PVQ285" s="235"/>
      <c r="PVR285" s="235"/>
      <c r="PVS285" s="235"/>
      <c r="PVT285" s="236"/>
      <c r="PVU285" s="236"/>
      <c r="PVV285" s="208"/>
      <c r="PVX285" s="235"/>
      <c r="PVY285" s="235"/>
      <c r="PVZ285" s="235"/>
      <c r="PWA285" s="235"/>
      <c r="PWB285" s="235"/>
      <c r="PWC285" s="235"/>
      <c r="PWD285" s="235"/>
      <c r="PWE285" s="236"/>
      <c r="PWF285" s="236"/>
      <c r="PWG285" s="208"/>
      <c r="PWI285" s="235"/>
      <c r="PWJ285" s="235"/>
      <c r="PWK285" s="235"/>
      <c r="PWL285" s="235"/>
      <c r="PWM285" s="235"/>
      <c r="PWN285" s="235"/>
      <c r="PWO285" s="235"/>
      <c r="PWP285" s="236"/>
      <c r="PWQ285" s="236"/>
      <c r="PWR285" s="208"/>
      <c r="PWT285" s="235"/>
      <c r="PWU285" s="235"/>
      <c r="PWV285" s="235"/>
      <c r="PWW285" s="235"/>
      <c r="PWX285" s="235"/>
      <c r="PWY285" s="235"/>
      <c r="PWZ285" s="235"/>
      <c r="PXA285" s="236"/>
      <c r="PXB285" s="236"/>
      <c r="PXC285" s="208"/>
      <c r="PXE285" s="235"/>
      <c r="PXF285" s="235"/>
      <c r="PXG285" s="235"/>
      <c r="PXH285" s="235"/>
      <c r="PXI285" s="235"/>
      <c r="PXJ285" s="235"/>
      <c r="PXK285" s="235"/>
      <c r="PXL285" s="236"/>
      <c r="PXM285" s="236"/>
      <c r="PXN285" s="208"/>
      <c r="PXP285" s="235"/>
      <c r="PXQ285" s="235"/>
      <c r="PXR285" s="235"/>
      <c r="PXS285" s="235"/>
      <c r="PXT285" s="235"/>
      <c r="PXU285" s="235"/>
      <c r="PXV285" s="235"/>
      <c r="PXW285" s="236"/>
      <c r="PXX285" s="236"/>
      <c r="PXY285" s="208"/>
      <c r="PYA285" s="235"/>
      <c r="PYB285" s="235"/>
      <c r="PYC285" s="235"/>
      <c r="PYD285" s="235"/>
      <c r="PYE285" s="235"/>
      <c r="PYF285" s="235"/>
      <c r="PYG285" s="235"/>
      <c r="PYH285" s="236"/>
      <c r="PYI285" s="236"/>
      <c r="PYJ285" s="208"/>
      <c r="PYL285" s="235"/>
      <c r="PYM285" s="235"/>
      <c r="PYN285" s="235"/>
      <c r="PYO285" s="235"/>
      <c r="PYP285" s="235"/>
      <c r="PYQ285" s="235"/>
      <c r="PYR285" s="235"/>
      <c r="PYS285" s="236"/>
      <c r="PYT285" s="236"/>
      <c r="PYU285" s="208"/>
      <c r="PYW285" s="235"/>
      <c r="PYX285" s="235"/>
      <c r="PYY285" s="235"/>
      <c r="PYZ285" s="235"/>
      <c r="PZA285" s="235"/>
      <c r="PZB285" s="235"/>
      <c r="PZC285" s="235"/>
      <c r="PZD285" s="236"/>
      <c r="PZE285" s="236"/>
      <c r="PZF285" s="208"/>
      <c r="PZH285" s="235"/>
      <c r="PZI285" s="235"/>
      <c r="PZJ285" s="235"/>
      <c r="PZK285" s="235"/>
      <c r="PZL285" s="235"/>
      <c r="PZM285" s="235"/>
      <c r="PZN285" s="235"/>
      <c r="PZO285" s="236"/>
      <c r="PZP285" s="236"/>
      <c r="PZQ285" s="208"/>
      <c r="PZS285" s="235"/>
      <c r="PZT285" s="235"/>
      <c r="PZU285" s="235"/>
      <c r="PZV285" s="235"/>
      <c r="PZW285" s="235"/>
      <c r="PZX285" s="235"/>
      <c r="PZY285" s="235"/>
      <c r="PZZ285" s="236"/>
      <c r="QAA285" s="236"/>
      <c r="QAB285" s="208"/>
      <c r="QAD285" s="235"/>
      <c r="QAE285" s="235"/>
      <c r="QAF285" s="235"/>
      <c r="QAG285" s="235"/>
      <c r="QAH285" s="235"/>
      <c r="QAI285" s="235"/>
      <c r="QAJ285" s="235"/>
      <c r="QAK285" s="236"/>
      <c r="QAL285" s="236"/>
      <c r="QAM285" s="208"/>
      <c r="QAO285" s="235"/>
      <c r="QAP285" s="235"/>
      <c r="QAQ285" s="235"/>
      <c r="QAR285" s="235"/>
      <c r="QAS285" s="235"/>
      <c r="QAT285" s="235"/>
      <c r="QAU285" s="235"/>
      <c r="QAV285" s="236"/>
      <c r="QAW285" s="236"/>
      <c r="QAX285" s="208"/>
      <c r="QAZ285" s="235"/>
      <c r="QBA285" s="235"/>
      <c r="QBB285" s="235"/>
      <c r="QBC285" s="235"/>
      <c r="QBD285" s="235"/>
      <c r="QBE285" s="235"/>
      <c r="QBF285" s="235"/>
      <c r="QBG285" s="236"/>
      <c r="QBH285" s="236"/>
      <c r="QBI285" s="208"/>
      <c r="QBK285" s="235"/>
      <c r="QBL285" s="235"/>
      <c r="QBM285" s="235"/>
      <c r="QBN285" s="235"/>
      <c r="QBO285" s="235"/>
      <c r="QBP285" s="235"/>
      <c r="QBQ285" s="235"/>
      <c r="QBR285" s="236"/>
      <c r="QBS285" s="236"/>
      <c r="QBT285" s="208"/>
      <c r="QBV285" s="235"/>
      <c r="QBW285" s="235"/>
      <c r="QBX285" s="235"/>
      <c r="QBY285" s="235"/>
      <c r="QBZ285" s="235"/>
      <c r="QCA285" s="235"/>
      <c r="QCB285" s="235"/>
      <c r="QCC285" s="236"/>
      <c r="QCD285" s="236"/>
      <c r="QCE285" s="208"/>
      <c r="QCG285" s="235"/>
      <c r="QCH285" s="235"/>
      <c r="QCI285" s="235"/>
      <c r="QCJ285" s="235"/>
      <c r="QCK285" s="235"/>
      <c r="QCL285" s="235"/>
      <c r="QCM285" s="235"/>
      <c r="QCN285" s="236"/>
      <c r="QCO285" s="236"/>
      <c r="QCP285" s="208"/>
      <c r="QCR285" s="235"/>
      <c r="QCS285" s="235"/>
      <c r="QCT285" s="235"/>
      <c r="QCU285" s="235"/>
      <c r="QCV285" s="235"/>
      <c r="QCW285" s="235"/>
      <c r="QCX285" s="235"/>
      <c r="QCY285" s="236"/>
      <c r="QCZ285" s="236"/>
      <c r="QDA285" s="208"/>
      <c r="QDC285" s="235"/>
      <c r="QDD285" s="235"/>
      <c r="QDE285" s="235"/>
      <c r="QDF285" s="235"/>
      <c r="QDG285" s="235"/>
      <c r="QDH285" s="235"/>
      <c r="QDI285" s="235"/>
      <c r="QDJ285" s="236"/>
      <c r="QDK285" s="236"/>
      <c r="QDL285" s="208"/>
      <c r="QDN285" s="235"/>
      <c r="QDO285" s="235"/>
      <c r="QDP285" s="235"/>
      <c r="QDQ285" s="235"/>
      <c r="QDR285" s="235"/>
      <c r="QDS285" s="235"/>
      <c r="QDT285" s="235"/>
      <c r="QDU285" s="236"/>
      <c r="QDV285" s="236"/>
      <c r="QDW285" s="208"/>
      <c r="QDY285" s="235"/>
      <c r="QDZ285" s="235"/>
      <c r="QEA285" s="235"/>
      <c r="QEB285" s="235"/>
      <c r="QEC285" s="235"/>
      <c r="QED285" s="235"/>
      <c r="QEE285" s="235"/>
      <c r="QEF285" s="236"/>
      <c r="QEG285" s="236"/>
      <c r="QEH285" s="208"/>
      <c r="QEJ285" s="235"/>
      <c r="QEK285" s="235"/>
      <c r="QEL285" s="235"/>
      <c r="QEM285" s="235"/>
      <c r="QEN285" s="235"/>
      <c r="QEO285" s="235"/>
      <c r="QEP285" s="235"/>
      <c r="QEQ285" s="236"/>
      <c r="QER285" s="236"/>
      <c r="QES285" s="208"/>
      <c r="QEU285" s="235"/>
      <c r="QEV285" s="235"/>
      <c r="QEW285" s="235"/>
      <c r="QEX285" s="235"/>
      <c r="QEY285" s="235"/>
      <c r="QEZ285" s="235"/>
      <c r="QFA285" s="235"/>
      <c r="QFB285" s="236"/>
      <c r="QFC285" s="236"/>
      <c r="QFD285" s="208"/>
      <c r="QFF285" s="235"/>
      <c r="QFG285" s="235"/>
      <c r="QFH285" s="235"/>
      <c r="QFI285" s="235"/>
      <c r="QFJ285" s="235"/>
      <c r="QFK285" s="235"/>
      <c r="QFL285" s="235"/>
      <c r="QFM285" s="236"/>
      <c r="QFN285" s="236"/>
      <c r="QFO285" s="208"/>
      <c r="QFQ285" s="235"/>
      <c r="QFR285" s="235"/>
      <c r="QFS285" s="235"/>
      <c r="QFT285" s="235"/>
      <c r="QFU285" s="235"/>
      <c r="QFV285" s="235"/>
      <c r="QFW285" s="235"/>
      <c r="QFX285" s="236"/>
      <c r="QFY285" s="236"/>
      <c r="QFZ285" s="208"/>
      <c r="QGB285" s="235"/>
      <c r="QGC285" s="235"/>
      <c r="QGD285" s="235"/>
      <c r="QGE285" s="235"/>
      <c r="QGF285" s="235"/>
      <c r="QGG285" s="235"/>
      <c r="QGH285" s="235"/>
      <c r="QGI285" s="236"/>
      <c r="QGJ285" s="236"/>
      <c r="QGK285" s="208"/>
      <c r="QGM285" s="235"/>
      <c r="QGN285" s="235"/>
      <c r="QGO285" s="235"/>
      <c r="QGP285" s="235"/>
      <c r="QGQ285" s="235"/>
      <c r="QGR285" s="235"/>
      <c r="QGS285" s="235"/>
      <c r="QGT285" s="236"/>
      <c r="QGU285" s="236"/>
      <c r="QGV285" s="208"/>
      <c r="QGX285" s="235"/>
      <c r="QGY285" s="235"/>
      <c r="QGZ285" s="235"/>
      <c r="QHA285" s="235"/>
      <c r="QHB285" s="235"/>
      <c r="QHC285" s="235"/>
      <c r="QHD285" s="235"/>
      <c r="QHE285" s="236"/>
      <c r="QHF285" s="236"/>
      <c r="QHG285" s="208"/>
      <c r="QHI285" s="235"/>
      <c r="QHJ285" s="235"/>
      <c r="QHK285" s="235"/>
      <c r="QHL285" s="235"/>
      <c r="QHM285" s="235"/>
      <c r="QHN285" s="235"/>
      <c r="QHO285" s="235"/>
      <c r="QHP285" s="236"/>
      <c r="QHQ285" s="236"/>
      <c r="QHR285" s="208"/>
      <c r="QHT285" s="235"/>
      <c r="QHU285" s="235"/>
      <c r="QHV285" s="235"/>
      <c r="QHW285" s="235"/>
      <c r="QHX285" s="235"/>
      <c r="QHY285" s="235"/>
      <c r="QHZ285" s="235"/>
      <c r="QIA285" s="236"/>
      <c r="QIB285" s="236"/>
      <c r="QIC285" s="208"/>
      <c r="QIE285" s="235"/>
      <c r="QIF285" s="235"/>
      <c r="QIG285" s="235"/>
      <c r="QIH285" s="235"/>
      <c r="QII285" s="235"/>
      <c r="QIJ285" s="235"/>
      <c r="QIK285" s="235"/>
      <c r="QIL285" s="236"/>
      <c r="QIM285" s="236"/>
      <c r="QIN285" s="208"/>
      <c r="QIP285" s="235"/>
      <c r="QIQ285" s="235"/>
      <c r="QIR285" s="235"/>
      <c r="QIS285" s="235"/>
      <c r="QIT285" s="235"/>
      <c r="QIU285" s="235"/>
      <c r="QIV285" s="235"/>
      <c r="QIW285" s="236"/>
      <c r="QIX285" s="236"/>
      <c r="QIY285" s="208"/>
      <c r="QJA285" s="235"/>
      <c r="QJB285" s="235"/>
      <c r="QJC285" s="235"/>
      <c r="QJD285" s="235"/>
      <c r="QJE285" s="235"/>
      <c r="QJF285" s="235"/>
      <c r="QJG285" s="235"/>
      <c r="QJH285" s="236"/>
      <c r="QJI285" s="236"/>
      <c r="QJJ285" s="208"/>
      <c r="QJL285" s="235"/>
      <c r="QJM285" s="235"/>
      <c r="QJN285" s="235"/>
      <c r="QJO285" s="235"/>
      <c r="QJP285" s="235"/>
      <c r="QJQ285" s="235"/>
      <c r="QJR285" s="235"/>
      <c r="QJS285" s="236"/>
      <c r="QJT285" s="236"/>
      <c r="QJU285" s="208"/>
      <c r="QJW285" s="235"/>
      <c r="QJX285" s="235"/>
      <c r="QJY285" s="235"/>
      <c r="QJZ285" s="235"/>
      <c r="QKA285" s="235"/>
      <c r="QKB285" s="235"/>
      <c r="QKC285" s="235"/>
      <c r="QKD285" s="236"/>
      <c r="QKE285" s="236"/>
      <c r="QKF285" s="208"/>
      <c r="QKH285" s="235"/>
      <c r="QKI285" s="235"/>
      <c r="QKJ285" s="235"/>
      <c r="QKK285" s="235"/>
      <c r="QKL285" s="235"/>
      <c r="QKM285" s="235"/>
      <c r="QKN285" s="235"/>
      <c r="QKO285" s="236"/>
      <c r="QKP285" s="236"/>
      <c r="QKQ285" s="208"/>
      <c r="QKS285" s="235"/>
      <c r="QKT285" s="235"/>
      <c r="QKU285" s="235"/>
      <c r="QKV285" s="235"/>
      <c r="QKW285" s="235"/>
      <c r="QKX285" s="235"/>
      <c r="QKY285" s="235"/>
      <c r="QKZ285" s="236"/>
      <c r="QLA285" s="236"/>
      <c r="QLB285" s="208"/>
      <c r="QLD285" s="235"/>
      <c r="QLE285" s="235"/>
      <c r="QLF285" s="235"/>
      <c r="QLG285" s="235"/>
      <c r="QLH285" s="235"/>
      <c r="QLI285" s="235"/>
      <c r="QLJ285" s="235"/>
      <c r="QLK285" s="236"/>
      <c r="QLL285" s="236"/>
      <c r="QLM285" s="208"/>
      <c r="QLO285" s="235"/>
      <c r="QLP285" s="235"/>
      <c r="QLQ285" s="235"/>
      <c r="QLR285" s="235"/>
      <c r="QLS285" s="235"/>
      <c r="QLT285" s="235"/>
      <c r="QLU285" s="235"/>
      <c r="QLV285" s="236"/>
      <c r="QLW285" s="236"/>
      <c r="QLX285" s="208"/>
      <c r="QLZ285" s="235"/>
      <c r="QMA285" s="235"/>
      <c r="QMB285" s="235"/>
      <c r="QMC285" s="235"/>
      <c r="QMD285" s="235"/>
      <c r="QME285" s="235"/>
      <c r="QMF285" s="235"/>
      <c r="QMG285" s="236"/>
      <c r="QMH285" s="236"/>
      <c r="QMI285" s="208"/>
      <c r="QMK285" s="235"/>
      <c r="QML285" s="235"/>
      <c r="QMM285" s="235"/>
      <c r="QMN285" s="235"/>
      <c r="QMO285" s="235"/>
      <c r="QMP285" s="235"/>
      <c r="QMQ285" s="235"/>
      <c r="QMR285" s="236"/>
      <c r="QMS285" s="236"/>
      <c r="QMT285" s="208"/>
      <c r="QMV285" s="235"/>
      <c r="QMW285" s="235"/>
      <c r="QMX285" s="235"/>
      <c r="QMY285" s="235"/>
      <c r="QMZ285" s="235"/>
      <c r="QNA285" s="235"/>
      <c r="QNB285" s="235"/>
      <c r="QNC285" s="236"/>
      <c r="QND285" s="236"/>
      <c r="QNE285" s="208"/>
      <c r="QNG285" s="235"/>
      <c r="QNH285" s="235"/>
      <c r="QNI285" s="235"/>
      <c r="QNJ285" s="235"/>
      <c r="QNK285" s="235"/>
      <c r="QNL285" s="235"/>
      <c r="QNM285" s="235"/>
      <c r="QNN285" s="236"/>
      <c r="QNO285" s="236"/>
      <c r="QNP285" s="208"/>
      <c r="QNR285" s="235"/>
      <c r="QNS285" s="235"/>
      <c r="QNT285" s="235"/>
      <c r="QNU285" s="235"/>
      <c r="QNV285" s="235"/>
      <c r="QNW285" s="235"/>
      <c r="QNX285" s="235"/>
      <c r="QNY285" s="236"/>
      <c r="QNZ285" s="236"/>
      <c r="QOA285" s="208"/>
      <c r="QOC285" s="235"/>
      <c r="QOD285" s="235"/>
      <c r="QOE285" s="235"/>
      <c r="QOF285" s="235"/>
      <c r="QOG285" s="235"/>
      <c r="QOH285" s="235"/>
      <c r="QOI285" s="235"/>
      <c r="QOJ285" s="236"/>
      <c r="QOK285" s="236"/>
      <c r="QOL285" s="208"/>
      <c r="QON285" s="235"/>
      <c r="QOO285" s="235"/>
      <c r="QOP285" s="235"/>
      <c r="QOQ285" s="235"/>
      <c r="QOR285" s="235"/>
      <c r="QOS285" s="235"/>
      <c r="QOT285" s="235"/>
      <c r="QOU285" s="236"/>
      <c r="QOV285" s="236"/>
      <c r="QOW285" s="208"/>
      <c r="QOY285" s="235"/>
      <c r="QOZ285" s="235"/>
      <c r="QPA285" s="235"/>
      <c r="QPB285" s="235"/>
      <c r="QPC285" s="235"/>
      <c r="QPD285" s="235"/>
      <c r="QPE285" s="235"/>
      <c r="QPF285" s="236"/>
      <c r="QPG285" s="236"/>
      <c r="QPH285" s="208"/>
      <c r="QPJ285" s="235"/>
      <c r="QPK285" s="235"/>
      <c r="QPL285" s="235"/>
      <c r="QPM285" s="235"/>
      <c r="QPN285" s="235"/>
      <c r="QPO285" s="235"/>
      <c r="QPP285" s="235"/>
      <c r="QPQ285" s="236"/>
      <c r="QPR285" s="236"/>
      <c r="QPS285" s="208"/>
      <c r="QPU285" s="235"/>
      <c r="QPV285" s="235"/>
      <c r="QPW285" s="235"/>
      <c r="QPX285" s="235"/>
      <c r="QPY285" s="235"/>
      <c r="QPZ285" s="235"/>
      <c r="QQA285" s="235"/>
      <c r="QQB285" s="236"/>
      <c r="QQC285" s="236"/>
      <c r="QQD285" s="208"/>
      <c r="QQF285" s="235"/>
      <c r="QQG285" s="235"/>
      <c r="QQH285" s="235"/>
      <c r="QQI285" s="235"/>
      <c r="QQJ285" s="235"/>
      <c r="QQK285" s="235"/>
      <c r="QQL285" s="235"/>
      <c r="QQM285" s="236"/>
      <c r="QQN285" s="236"/>
      <c r="QQO285" s="208"/>
      <c r="QQQ285" s="235"/>
      <c r="QQR285" s="235"/>
      <c r="QQS285" s="235"/>
      <c r="QQT285" s="235"/>
      <c r="QQU285" s="235"/>
      <c r="QQV285" s="235"/>
      <c r="QQW285" s="235"/>
      <c r="QQX285" s="236"/>
      <c r="QQY285" s="236"/>
      <c r="QQZ285" s="208"/>
      <c r="QRB285" s="235"/>
      <c r="QRC285" s="235"/>
      <c r="QRD285" s="235"/>
      <c r="QRE285" s="235"/>
      <c r="QRF285" s="235"/>
      <c r="QRG285" s="235"/>
      <c r="QRH285" s="235"/>
      <c r="QRI285" s="236"/>
      <c r="QRJ285" s="236"/>
      <c r="QRK285" s="208"/>
      <c r="QRM285" s="235"/>
      <c r="QRN285" s="235"/>
      <c r="QRO285" s="235"/>
      <c r="QRP285" s="235"/>
      <c r="QRQ285" s="235"/>
      <c r="QRR285" s="235"/>
      <c r="QRS285" s="235"/>
      <c r="QRT285" s="236"/>
      <c r="QRU285" s="236"/>
      <c r="QRV285" s="208"/>
      <c r="QRX285" s="235"/>
      <c r="QRY285" s="235"/>
      <c r="QRZ285" s="235"/>
      <c r="QSA285" s="235"/>
      <c r="QSB285" s="235"/>
      <c r="QSC285" s="235"/>
      <c r="QSD285" s="235"/>
      <c r="QSE285" s="236"/>
      <c r="QSF285" s="236"/>
      <c r="QSG285" s="208"/>
      <c r="QSI285" s="235"/>
      <c r="QSJ285" s="235"/>
      <c r="QSK285" s="235"/>
      <c r="QSL285" s="235"/>
      <c r="QSM285" s="235"/>
      <c r="QSN285" s="235"/>
      <c r="QSO285" s="235"/>
      <c r="QSP285" s="236"/>
      <c r="QSQ285" s="236"/>
      <c r="QSR285" s="208"/>
      <c r="QST285" s="235"/>
      <c r="QSU285" s="235"/>
      <c r="QSV285" s="235"/>
      <c r="QSW285" s="235"/>
      <c r="QSX285" s="235"/>
      <c r="QSY285" s="235"/>
      <c r="QSZ285" s="235"/>
      <c r="QTA285" s="236"/>
      <c r="QTB285" s="236"/>
      <c r="QTC285" s="208"/>
      <c r="QTE285" s="235"/>
      <c r="QTF285" s="235"/>
      <c r="QTG285" s="235"/>
      <c r="QTH285" s="235"/>
      <c r="QTI285" s="235"/>
      <c r="QTJ285" s="235"/>
      <c r="QTK285" s="235"/>
      <c r="QTL285" s="236"/>
      <c r="QTM285" s="236"/>
      <c r="QTN285" s="208"/>
      <c r="QTP285" s="235"/>
      <c r="QTQ285" s="235"/>
      <c r="QTR285" s="235"/>
      <c r="QTS285" s="235"/>
      <c r="QTT285" s="235"/>
      <c r="QTU285" s="235"/>
      <c r="QTV285" s="235"/>
      <c r="QTW285" s="236"/>
      <c r="QTX285" s="236"/>
      <c r="QTY285" s="208"/>
      <c r="QUA285" s="235"/>
      <c r="QUB285" s="235"/>
      <c r="QUC285" s="235"/>
      <c r="QUD285" s="235"/>
      <c r="QUE285" s="235"/>
      <c r="QUF285" s="235"/>
      <c r="QUG285" s="235"/>
      <c r="QUH285" s="236"/>
      <c r="QUI285" s="236"/>
      <c r="QUJ285" s="208"/>
      <c r="QUL285" s="235"/>
      <c r="QUM285" s="235"/>
      <c r="QUN285" s="235"/>
      <c r="QUO285" s="235"/>
      <c r="QUP285" s="235"/>
      <c r="QUQ285" s="235"/>
      <c r="QUR285" s="235"/>
      <c r="QUS285" s="236"/>
      <c r="QUT285" s="236"/>
      <c r="QUU285" s="208"/>
      <c r="QUW285" s="235"/>
      <c r="QUX285" s="235"/>
      <c r="QUY285" s="235"/>
      <c r="QUZ285" s="235"/>
      <c r="QVA285" s="235"/>
      <c r="QVB285" s="235"/>
      <c r="QVC285" s="235"/>
      <c r="QVD285" s="236"/>
      <c r="QVE285" s="236"/>
      <c r="QVF285" s="208"/>
      <c r="QVH285" s="235"/>
      <c r="QVI285" s="235"/>
      <c r="QVJ285" s="235"/>
      <c r="QVK285" s="235"/>
      <c r="QVL285" s="235"/>
      <c r="QVM285" s="235"/>
      <c r="QVN285" s="235"/>
      <c r="QVO285" s="236"/>
      <c r="QVP285" s="236"/>
      <c r="QVQ285" s="208"/>
      <c r="QVS285" s="235"/>
      <c r="QVT285" s="235"/>
      <c r="QVU285" s="235"/>
      <c r="QVV285" s="235"/>
      <c r="QVW285" s="235"/>
      <c r="QVX285" s="235"/>
      <c r="QVY285" s="235"/>
      <c r="QVZ285" s="236"/>
      <c r="QWA285" s="236"/>
      <c r="QWB285" s="208"/>
      <c r="QWD285" s="235"/>
      <c r="QWE285" s="235"/>
      <c r="QWF285" s="235"/>
      <c r="QWG285" s="235"/>
      <c r="QWH285" s="235"/>
      <c r="QWI285" s="235"/>
      <c r="QWJ285" s="235"/>
      <c r="QWK285" s="236"/>
      <c r="QWL285" s="236"/>
      <c r="QWM285" s="208"/>
      <c r="QWO285" s="235"/>
      <c r="QWP285" s="235"/>
      <c r="QWQ285" s="235"/>
      <c r="QWR285" s="235"/>
      <c r="QWS285" s="235"/>
      <c r="QWT285" s="235"/>
      <c r="QWU285" s="235"/>
      <c r="QWV285" s="236"/>
      <c r="QWW285" s="236"/>
      <c r="QWX285" s="208"/>
      <c r="QWZ285" s="235"/>
      <c r="QXA285" s="235"/>
      <c r="QXB285" s="235"/>
      <c r="QXC285" s="235"/>
      <c r="QXD285" s="235"/>
      <c r="QXE285" s="235"/>
      <c r="QXF285" s="235"/>
      <c r="QXG285" s="236"/>
      <c r="QXH285" s="236"/>
      <c r="QXI285" s="208"/>
      <c r="QXK285" s="235"/>
      <c r="QXL285" s="235"/>
      <c r="QXM285" s="235"/>
      <c r="QXN285" s="235"/>
      <c r="QXO285" s="235"/>
      <c r="QXP285" s="235"/>
      <c r="QXQ285" s="235"/>
      <c r="QXR285" s="236"/>
      <c r="QXS285" s="236"/>
      <c r="QXT285" s="208"/>
      <c r="QXV285" s="235"/>
      <c r="QXW285" s="235"/>
      <c r="QXX285" s="235"/>
      <c r="QXY285" s="235"/>
      <c r="QXZ285" s="235"/>
      <c r="QYA285" s="235"/>
      <c r="QYB285" s="235"/>
      <c r="QYC285" s="236"/>
      <c r="QYD285" s="236"/>
      <c r="QYE285" s="208"/>
      <c r="QYG285" s="235"/>
      <c r="QYH285" s="235"/>
      <c r="QYI285" s="235"/>
      <c r="QYJ285" s="235"/>
      <c r="QYK285" s="235"/>
      <c r="QYL285" s="235"/>
      <c r="QYM285" s="235"/>
      <c r="QYN285" s="236"/>
      <c r="QYO285" s="236"/>
      <c r="QYP285" s="208"/>
      <c r="QYR285" s="235"/>
      <c r="QYS285" s="235"/>
      <c r="QYT285" s="235"/>
      <c r="QYU285" s="235"/>
      <c r="QYV285" s="235"/>
      <c r="QYW285" s="235"/>
      <c r="QYX285" s="235"/>
      <c r="QYY285" s="236"/>
      <c r="QYZ285" s="236"/>
      <c r="QZA285" s="208"/>
      <c r="QZC285" s="235"/>
      <c r="QZD285" s="235"/>
      <c r="QZE285" s="235"/>
      <c r="QZF285" s="235"/>
      <c r="QZG285" s="235"/>
      <c r="QZH285" s="235"/>
      <c r="QZI285" s="235"/>
      <c r="QZJ285" s="236"/>
      <c r="QZK285" s="236"/>
      <c r="QZL285" s="208"/>
      <c r="QZN285" s="235"/>
      <c r="QZO285" s="235"/>
      <c r="QZP285" s="235"/>
      <c r="QZQ285" s="235"/>
      <c r="QZR285" s="235"/>
      <c r="QZS285" s="235"/>
      <c r="QZT285" s="235"/>
      <c r="QZU285" s="236"/>
      <c r="QZV285" s="236"/>
      <c r="QZW285" s="208"/>
      <c r="QZY285" s="235"/>
      <c r="QZZ285" s="235"/>
      <c r="RAA285" s="235"/>
      <c r="RAB285" s="235"/>
      <c r="RAC285" s="235"/>
      <c r="RAD285" s="235"/>
      <c r="RAE285" s="235"/>
      <c r="RAF285" s="236"/>
      <c r="RAG285" s="236"/>
      <c r="RAH285" s="208"/>
      <c r="RAJ285" s="235"/>
      <c r="RAK285" s="235"/>
      <c r="RAL285" s="235"/>
      <c r="RAM285" s="235"/>
      <c r="RAN285" s="235"/>
      <c r="RAO285" s="235"/>
      <c r="RAP285" s="235"/>
      <c r="RAQ285" s="236"/>
      <c r="RAR285" s="236"/>
      <c r="RAS285" s="208"/>
      <c r="RAU285" s="235"/>
      <c r="RAV285" s="235"/>
      <c r="RAW285" s="235"/>
      <c r="RAX285" s="235"/>
      <c r="RAY285" s="235"/>
      <c r="RAZ285" s="235"/>
      <c r="RBA285" s="235"/>
      <c r="RBB285" s="236"/>
      <c r="RBC285" s="236"/>
      <c r="RBD285" s="208"/>
      <c r="RBF285" s="235"/>
      <c r="RBG285" s="235"/>
      <c r="RBH285" s="235"/>
      <c r="RBI285" s="235"/>
      <c r="RBJ285" s="235"/>
      <c r="RBK285" s="235"/>
      <c r="RBL285" s="235"/>
      <c r="RBM285" s="236"/>
      <c r="RBN285" s="236"/>
      <c r="RBO285" s="208"/>
      <c r="RBQ285" s="235"/>
      <c r="RBR285" s="235"/>
      <c r="RBS285" s="235"/>
      <c r="RBT285" s="235"/>
      <c r="RBU285" s="235"/>
      <c r="RBV285" s="235"/>
      <c r="RBW285" s="235"/>
      <c r="RBX285" s="236"/>
      <c r="RBY285" s="236"/>
      <c r="RBZ285" s="208"/>
      <c r="RCB285" s="235"/>
      <c r="RCC285" s="235"/>
      <c r="RCD285" s="235"/>
      <c r="RCE285" s="235"/>
      <c r="RCF285" s="235"/>
      <c r="RCG285" s="235"/>
      <c r="RCH285" s="235"/>
      <c r="RCI285" s="236"/>
      <c r="RCJ285" s="236"/>
      <c r="RCK285" s="208"/>
      <c r="RCM285" s="235"/>
      <c r="RCN285" s="235"/>
      <c r="RCO285" s="235"/>
      <c r="RCP285" s="235"/>
      <c r="RCQ285" s="235"/>
      <c r="RCR285" s="235"/>
      <c r="RCS285" s="235"/>
      <c r="RCT285" s="236"/>
      <c r="RCU285" s="236"/>
      <c r="RCV285" s="208"/>
      <c r="RCX285" s="235"/>
      <c r="RCY285" s="235"/>
      <c r="RCZ285" s="235"/>
      <c r="RDA285" s="235"/>
      <c r="RDB285" s="235"/>
      <c r="RDC285" s="235"/>
      <c r="RDD285" s="235"/>
      <c r="RDE285" s="236"/>
      <c r="RDF285" s="236"/>
      <c r="RDG285" s="208"/>
      <c r="RDI285" s="235"/>
      <c r="RDJ285" s="235"/>
      <c r="RDK285" s="235"/>
      <c r="RDL285" s="235"/>
      <c r="RDM285" s="235"/>
      <c r="RDN285" s="235"/>
      <c r="RDO285" s="235"/>
      <c r="RDP285" s="236"/>
      <c r="RDQ285" s="236"/>
      <c r="RDR285" s="208"/>
      <c r="RDT285" s="235"/>
      <c r="RDU285" s="235"/>
      <c r="RDV285" s="235"/>
      <c r="RDW285" s="235"/>
      <c r="RDX285" s="235"/>
      <c r="RDY285" s="235"/>
      <c r="RDZ285" s="235"/>
      <c r="REA285" s="236"/>
      <c r="REB285" s="236"/>
      <c r="REC285" s="208"/>
      <c r="REE285" s="235"/>
      <c r="REF285" s="235"/>
      <c r="REG285" s="235"/>
      <c r="REH285" s="235"/>
      <c r="REI285" s="235"/>
      <c r="REJ285" s="235"/>
      <c r="REK285" s="235"/>
      <c r="REL285" s="236"/>
      <c r="REM285" s="236"/>
      <c r="REN285" s="208"/>
      <c r="REP285" s="235"/>
      <c r="REQ285" s="235"/>
      <c r="RER285" s="235"/>
      <c r="RES285" s="235"/>
      <c r="RET285" s="235"/>
      <c r="REU285" s="235"/>
      <c r="REV285" s="235"/>
      <c r="REW285" s="236"/>
      <c r="REX285" s="236"/>
      <c r="REY285" s="208"/>
      <c r="RFA285" s="235"/>
      <c r="RFB285" s="235"/>
      <c r="RFC285" s="235"/>
      <c r="RFD285" s="235"/>
      <c r="RFE285" s="235"/>
      <c r="RFF285" s="235"/>
      <c r="RFG285" s="235"/>
      <c r="RFH285" s="236"/>
      <c r="RFI285" s="236"/>
      <c r="RFJ285" s="208"/>
      <c r="RFL285" s="235"/>
      <c r="RFM285" s="235"/>
      <c r="RFN285" s="235"/>
      <c r="RFO285" s="235"/>
      <c r="RFP285" s="235"/>
      <c r="RFQ285" s="235"/>
      <c r="RFR285" s="235"/>
      <c r="RFS285" s="236"/>
      <c r="RFT285" s="236"/>
      <c r="RFU285" s="208"/>
      <c r="RFW285" s="235"/>
      <c r="RFX285" s="235"/>
      <c r="RFY285" s="235"/>
      <c r="RFZ285" s="235"/>
      <c r="RGA285" s="235"/>
      <c r="RGB285" s="235"/>
      <c r="RGC285" s="235"/>
      <c r="RGD285" s="236"/>
      <c r="RGE285" s="236"/>
      <c r="RGF285" s="208"/>
      <c r="RGH285" s="235"/>
      <c r="RGI285" s="235"/>
      <c r="RGJ285" s="235"/>
      <c r="RGK285" s="235"/>
      <c r="RGL285" s="235"/>
      <c r="RGM285" s="235"/>
      <c r="RGN285" s="235"/>
      <c r="RGO285" s="236"/>
      <c r="RGP285" s="236"/>
      <c r="RGQ285" s="208"/>
      <c r="RGS285" s="235"/>
      <c r="RGT285" s="235"/>
      <c r="RGU285" s="235"/>
      <c r="RGV285" s="235"/>
      <c r="RGW285" s="235"/>
      <c r="RGX285" s="235"/>
      <c r="RGY285" s="235"/>
      <c r="RGZ285" s="236"/>
      <c r="RHA285" s="236"/>
      <c r="RHB285" s="208"/>
      <c r="RHD285" s="235"/>
      <c r="RHE285" s="235"/>
      <c r="RHF285" s="235"/>
      <c r="RHG285" s="235"/>
      <c r="RHH285" s="235"/>
      <c r="RHI285" s="235"/>
      <c r="RHJ285" s="235"/>
      <c r="RHK285" s="236"/>
      <c r="RHL285" s="236"/>
      <c r="RHM285" s="208"/>
      <c r="RHO285" s="235"/>
      <c r="RHP285" s="235"/>
      <c r="RHQ285" s="235"/>
      <c r="RHR285" s="235"/>
      <c r="RHS285" s="235"/>
      <c r="RHT285" s="235"/>
      <c r="RHU285" s="235"/>
      <c r="RHV285" s="236"/>
      <c r="RHW285" s="236"/>
      <c r="RHX285" s="208"/>
      <c r="RHZ285" s="235"/>
      <c r="RIA285" s="235"/>
      <c r="RIB285" s="235"/>
      <c r="RIC285" s="235"/>
      <c r="RID285" s="235"/>
      <c r="RIE285" s="235"/>
      <c r="RIF285" s="235"/>
      <c r="RIG285" s="236"/>
      <c r="RIH285" s="236"/>
      <c r="RII285" s="208"/>
      <c r="RIK285" s="235"/>
      <c r="RIL285" s="235"/>
      <c r="RIM285" s="235"/>
      <c r="RIN285" s="235"/>
      <c r="RIO285" s="235"/>
      <c r="RIP285" s="235"/>
      <c r="RIQ285" s="235"/>
      <c r="RIR285" s="236"/>
      <c r="RIS285" s="236"/>
      <c r="RIT285" s="208"/>
      <c r="RIV285" s="235"/>
      <c r="RIW285" s="235"/>
      <c r="RIX285" s="235"/>
      <c r="RIY285" s="235"/>
      <c r="RIZ285" s="235"/>
      <c r="RJA285" s="235"/>
      <c r="RJB285" s="235"/>
      <c r="RJC285" s="236"/>
      <c r="RJD285" s="236"/>
      <c r="RJE285" s="208"/>
      <c r="RJG285" s="235"/>
      <c r="RJH285" s="235"/>
      <c r="RJI285" s="235"/>
      <c r="RJJ285" s="235"/>
      <c r="RJK285" s="235"/>
      <c r="RJL285" s="235"/>
      <c r="RJM285" s="235"/>
      <c r="RJN285" s="236"/>
      <c r="RJO285" s="236"/>
      <c r="RJP285" s="208"/>
      <c r="RJR285" s="235"/>
      <c r="RJS285" s="235"/>
      <c r="RJT285" s="235"/>
      <c r="RJU285" s="235"/>
      <c r="RJV285" s="235"/>
      <c r="RJW285" s="235"/>
      <c r="RJX285" s="235"/>
      <c r="RJY285" s="236"/>
      <c r="RJZ285" s="236"/>
      <c r="RKA285" s="208"/>
      <c r="RKC285" s="235"/>
      <c r="RKD285" s="235"/>
      <c r="RKE285" s="235"/>
      <c r="RKF285" s="235"/>
      <c r="RKG285" s="235"/>
      <c r="RKH285" s="235"/>
      <c r="RKI285" s="235"/>
      <c r="RKJ285" s="236"/>
      <c r="RKK285" s="236"/>
      <c r="RKL285" s="208"/>
      <c r="RKN285" s="235"/>
      <c r="RKO285" s="235"/>
      <c r="RKP285" s="235"/>
      <c r="RKQ285" s="235"/>
      <c r="RKR285" s="235"/>
      <c r="RKS285" s="235"/>
      <c r="RKT285" s="235"/>
      <c r="RKU285" s="236"/>
      <c r="RKV285" s="236"/>
      <c r="RKW285" s="208"/>
      <c r="RKY285" s="235"/>
      <c r="RKZ285" s="235"/>
      <c r="RLA285" s="235"/>
      <c r="RLB285" s="235"/>
      <c r="RLC285" s="235"/>
      <c r="RLD285" s="235"/>
      <c r="RLE285" s="235"/>
      <c r="RLF285" s="236"/>
      <c r="RLG285" s="236"/>
      <c r="RLH285" s="208"/>
      <c r="RLJ285" s="235"/>
      <c r="RLK285" s="235"/>
      <c r="RLL285" s="235"/>
      <c r="RLM285" s="235"/>
      <c r="RLN285" s="235"/>
      <c r="RLO285" s="235"/>
      <c r="RLP285" s="235"/>
      <c r="RLQ285" s="236"/>
      <c r="RLR285" s="236"/>
      <c r="RLS285" s="208"/>
      <c r="RLU285" s="235"/>
      <c r="RLV285" s="235"/>
      <c r="RLW285" s="235"/>
      <c r="RLX285" s="235"/>
      <c r="RLY285" s="235"/>
      <c r="RLZ285" s="235"/>
      <c r="RMA285" s="235"/>
      <c r="RMB285" s="236"/>
      <c r="RMC285" s="236"/>
      <c r="RMD285" s="208"/>
      <c r="RMF285" s="235"/>
      <c r="RMG285" s="235"/>
      <c r="RMH285" s="235"/>
      <c r="RMI285" s="235"/>
      <c r="RMJ285" s="235"/>
      <c r="RMK285" s="235"/>
      <c r="RML285" s="235"/>
      <c r="RMM285" s="236"/>
      <c r="RMN285" s="236"/>
      <c r="RMO285" s="208"/>
      <c r="RMQ285" s="235"/>
      <c r="RMR285" s="235"/>
      <c r="RMS285" s="235"/>
      <c r="RMT285" s="235"/>
      <c r="RMU285" s="235"/>
      <c r="RMV285" s="235"/>
      <c r="RMW285" s="235"/>
      <c r="RMX285" s="236"/>
      <c r="RMY285" s="236"/>
      <c r="RMZ285" s="208"/>
      <c r="RNB285" s="235"/>
      <c r="RNC285" s="235"/>
      <c r="RND285" s="235"/>
      <c r="RNE285" s="235"/>
      <c r="RNF285" s="235"/>
      <c r="RNG285" s="235"/>
      <c r="RNH285" s="235"/>
      <c r="RNI285" s="236"/>
      <c r="RNJ285" s="236"/>
      <c r="RNK285" s="208"/>
      <c r="RNM285" s="235"/>
      <c r="RNN285" s="235"/>
      <c r="RNO285" s="235"/>
      <c r="RNP285" s="235"/>
      <c r="RNQ285" s="235"/>
      <c r="RNR285" s="235"/>
      <c r="RNS285" s="235"/>
      <c r="RNT285" s="236"/>
      <c r="RNU285" s="236"/>
      <c r="RNV285" s="208"/>
      <c r="RNX285" s="235"/>
      <c r="RNY285" s="235"/>
      <c r="RNZ285" s="235"/>
      <c r="ROA285" s="235"/>
      <c r="ROB285" s="235"/>
      <c r="ROC285" s="235"/>
      <c r="ROD285" s="235"/>
      <c r="ROE285" s="236"/>
      <c r="ROF285" s="236"/>
      <c r="ROG285" s="208"/>
      <c r="ROI285" s="235"/>
      <c r="ROJ285" s="235"/>
      <c r="ROK285" s="235"/>
      <c r="ROL285" s="235"/>
      <c r="ROM285" s="235"/>
      <c r="RON285" s="235"/>
      <c r="ROO285" s="235"/>
      <c r="ROP285" s="236"/>
      <c r="ROQ285" s="236"/>
      <c r="ROR285" s="208"/>
      <c r="ROT285" s="235"/>
      <c r="ROU285" s="235"/>
      <c r="ROV285" s="235"/>
      <c r="ROW285" s="235"/>
      <c r="ROX285" s="235"/>
      <c r="ROY285" s="235"/>
      <c r="ROZ285" s="235"/>
      <c r="RPA285" s="236"/>
      <c r="RPB285" s="236"/>
      <c r="RPC285" s="208"/>
      <c r="RPE285" s="235"/>
      <c r="RPF285" s="235"/>
      <c r="RPG285" s="235"/>
      <c r="RPH285" s="235"/>
      <c r="RPI285" s="235"/>
      <c r="RPJ285" s="235"/>
      <c r="RPK285" s="235"/>
      <c r="RPL285" s="236"/>
      <c r="RPM285" s="236"/>
      <c r="RPN285" s="208"/>
      <c r="RPP285" s="235"/>
      <c r="RPQ285" s="235"/>
      <c r="RPR285" s="235"/>
      <c r="RPS285" s="235"/>
      <c r="RPT285" s="235"/>
      <c r="RPU285" s="235"/>
      <c r="RPV285" s="235"/>
      <c r="RPW285" s="236"/>
      <c r="RPX285" s="236"/>
      <c r="RPY285" s="208"/>
      <c r="RQA285" s="235"/>
      <c r="RQB285" s="235"/>
      <c r="RQC285" s="235"/>
      <c r="RQD285" s="235"/>
      <c r="RQE285" s="235"/>
      <c r="RQF285" s="235"/>
      <c r="RQG285" s="235"/>
      <c r="RQH285" s="236"/>
      <c r="RQI285" s="236"/>
      <c r="RQJ285" s="208"/>
      <c r="RQL285" s="235"/>
      <c r="RQM285" s="235"/>
      <c r="RQN285" s="235"/>
      <c r="RQO285" s="235"/>
      <c r="RQP285" s="235"/>
      <c r="RQQ285" s="235"/>
      <c r="RQR285" s="235"/>
      <c r="RQS285" s="236"/>
      <c r="RQT285" s="236"/>
      <c r="RQU285" s="208"/>
      <c r="RQW285" s="235"/>
      <c r="RQX285" s="235"/>
      <c r="RQY285" s="235"/>
      <c r="RQZ285" s="235"/>
      <c r="RRA285" s="235"/>
      <c r="RRB285" s="235"/>
      <c r="RRC285" s="235"/>
      <c r="RRD285" s="236"/>
      <c r="RRE285" s="236"/>
      <c r="RRF285" s="208"/>
      <c r="RRH285" s="235"/>
      <c r="RRI285" s="235"/>
      <c r="RRJ285" s="235"/>
      <c r="RRK285" s="235"/>
      <c r="RRL285" s="235"/>
      <c r="RRM285" s="235"/>
      <c r="RRN285" s="235"/>
      <c r="RRO285" s="236"/>
      <c r="RRP285" s="236"/>
      <c r="RRQ285" s="208"/>
      <c r="RRS285" s="235"/>
      <c r="RRT285" s="235"/>
      <c r="RRU285" s="235"/>
      <c r="RRV285" s="235"/>
      <c r="RRW285" s="235"/>
      <c r="RRX285" s="235"/>
      <c r="RRY285" s="235"/>
      <c r="RRZ285" s="236"/>
      <c r="RSA285" s="236"/>
      <c r="RSB285" s="208"/>
      <c r="RSD285" s="235"/>
      <c r="RSE285" s="235"/>
      <c r="RSF285" s="235"/>
      <c r="RSG285" s="235"/>
      <c r="RSH285" s="235"/>
      <c r="RSI285" s="235"/>
      <c r="RSJ285" s="235"/>
      <c r="RSK285" s="236"/>
      <c r="RSL285" s="236"/>
      <c r="RSM285" s="208"/>
      <c r="RSO285" s="235"/>
      <c r="RSP285" s="235"/>
      <c r="RSQ285" s="235"/>
      <c r="RSR285" s="235"/>
      <c r="RSS285" s="235"/>
      <c r="RST285" s="235"/>
      <c r="RSU285" s="235"/>
      <c r="RSV285" s="236"/>
      <c r="RSW285" s="236"/>
      <c r="RSX285" s="208"/>
      <c r="RSZ285" s="235"/>
      <c r="RTA285" s="235"/>
      <c r="RTB285" s="235"/>
      <c r="RTC285" s="235"/>
      <c r="RTD285" s="235"/>
      <c r="RTE285" s="235"/>
      <c r="RTF285" s="235"/>
      <c r="RTG285" s="236"/>
      <c r="RTH285" s="236"/>
      <c r="RTI285" s="208"/>
      <c r="RTK285" s="235"/>
      <c r="RTL285" s="235"/>
      <c r="RTM285" s="235"/>
      <c r="RTN285" s="235"/>
      <c r="RTO285" s="235"/>
      <c r="RTP285" s="235"/>
      <c r="RTQ285" s="235"/>
      <c r="RTR285" s="236"/>
      <c r="RTS285" s="236"/>
      <c r="RTT285" s="208"/>
      <c r="RTV285" s="235"/>
      <c r="RTW285" s="235"/>
      <c r="RTX285" s="235"/>
      <c r="RTY285" s="235"/>
      <c r="RTZ285" s="235"/>
      <c r="RUA285" s="235"/>
      <c r="RUB285" s="235"/>
      <c r="RUC285" s="236"/>
      <c r="RUD285" s="236"/>
      <c r="RUE285" s="208"/>
      <c r="RUG285" s="235"/>
      <c r="RUH285" s="235"/>
      <c r="RUI285" s="235"/>
      <c r="RUJ285" s="235"/>
      <c r="RUK285" s="235"/>
      <c r="RUL285" s="235"/>
      <c r="RUM285" s="235"/>
      <c r="RUN285" s="236"/>
      <c r="RUO285" s="236"/>
      <c r="RUP285" s="208"/>
      <c r="RUR285" s="235"/>
      <c r="RUS285" s="235"/>
      <c r="RUT285" s="235"/>
      <c r="RUU285" s="235"/>
      <c r="RUV285" s="235"/>
      <c r="RUW285" s="235"/>
      <c r="RUX285" s="235"/>
      <c r="RUY285" s="236"/>
      <c r="RUZ285" s="236"/>
      <c r="RVA285" s="208"/>
      <c r="RVC285" s="235"/>
      <c r="RVD285" s="235"/>
      <c r="RVE285" s="235"/>
      <c r="RVF285" s="235"/>
      <c r="RVG285" s="235"/>
      <c r="RVH285" s="235"/>
      <c r="RVI285" s="235"/>
      <c r="RVJ285" s="236"/>
      <c r="RVK285" s="236"/>
      <c r="RVL285" s="208"/>
      <c r="RVN285" s="235"/>
      <c r="RVO285" s="235"/>
      <c r="RVP285" s="235"/>
      <c r="RVQ285" s="235"/>
      <c r="RVR285" s="235"/>
      <c r="RVS285" s="235"/>
      <c r="RVT285" s="235"/>
      <c r="RVU285" s="236"/>
      <c r="RVV285" s="236"/>
      <c r="RVW285" s="208"/>
      <c r="RVY285" s="235"/>
      <c r="RVZ285" s="235"/>
      <c r="RWA285" s="235"/>
      <c r="RWB285" s="235"/>
      <c r="RWC285" s="235"/>
      <c r="RWD285" s="235"/>
      <c r="RWE285" s="235"/>
      <c r="RWF285" s="236"/>
      <c r="RWG285" s="236"/>
      <c r="RWH285" s="208"/>
      <c r="RWJ285" s="235"/>
      <c r="RWK285" s="235"/>
      <c r="RWL285" s="235"/>
      <c r="RWM285" s="235"/>
      <c r="RWN285" s="235"/>
      <c r="RWO285" s="235"/>
      <c r="RWP285" s="235"/>
      <c r="RWQ285" s="236"/>
      <c r="RWR285" s="236"/>
      <c r="RWS285" s="208"/>
      <c r="RWU285" s="235"/>
      <c r="RWV285" s="235"/>
      <c r="RWW285" s="235"/>
      <c r="RWX285" s="235"/>
      <c r="RWY285" s="235"/>
      <c r="RWZ285" s="235"/>
      <c r="RXA285" s="235"/>
      <c r="RXB285" s="236"/>
      <c r="RXC285" s="236"/>
      <c r="RXD285" s="208"/>
      <c r="RXF285" s="235"/>
      <c r="RXG285" s="235"/>
      <c r="RXH285" s="235"/>
      <c r="RXI285" s="235"/>
      <c r="RXJ285" s="235"/>
      <c r="RXK285" s="235"/>
      <c r="RXL285" s="235"/>
      <c r="RXM285" s="236"/>
      <c r="RXN285" s="236"/>
      <c r="RXO285" s="208"/>
      <c r="RXQ285" s="235"/>
      <c r="RXR285" s="235"/>
      <c r="RXS285" s="235"/>
      <c r="RXT285" s="235"/>
      <c r="RXU285" s="235"/>
      <c r="RXV285" s="235"/>
      <c r="RXW285" s="235"/>
      <c r="RXX285" s="236"/>
      <c r="RXY285" s="236"/>
      <c r="RXZ285" s="208"/>
      <c r="RYB285" s="235"/>
      <c r="RYC285" s="235"/>
      <c r="RYD285" s="235"/>
      <c r="RYE285" s="235"/>
      <c r="RYF285" s="235"/>
      <c r="RYG285" s="235"/>
      <c r="RYH285" s="235"/>
      <c r="RYI285" s="236"/>
      <c r="RYJ285" s="236"/>
      <c r="RYK285" s="208"/>
      <c r="RYM285" s="235"/>
      <c r="RYN285" s="235"/>
      <c r="RYO285" s="235"/>
      <c r="RYP285" s="235"/>
      <c r="RYQ285" s="235"/>
      <c r="RYR285" s="235"/>
      <c r="RYS285" s="235"/>
      <c r="RYT285" s="236"/>
      <c r="RYU285" s="236"/>
      <c r="RYV285" s="208"/>
      <c r="RYX285" s="235"/>
      <c r="RYY285" s="235"/>
      <c r="RYZ285" s="235"/>
      <c r="RZA285" s="235"/>
      <c r="RZB285" s="235"/>
      <c r="RZC285" s="235"/>
      <c r="RZD285" s="235"/>
      <c r="RZE285" s="236"/>
      <c r="RZF285" s="236"/>
      <c r="RZG285" s="208"/>
      <c r="RZI285" s="235"/>
      <c r="RZJ285" s="235"/>
      <c r="RZK285" s="235"/>
      <c r="RZL285" s="235"/>
      <c r="RZM285" s="235"/>
      <c r="RZN285" s="235"/>
      <c r="RZO285" s="235"/>
      <c r="RZP285" s="236"/>
      <c r="RZQ285" s="236"/>
      <c r="RZR285" s="208"/>
      <c r="RZT285" s="235"/>
      <c r="RZU285" s="235"/>
      <c r="RZV285" s="235"/>
      <c r="RZW285" s="235"/>
      <c r="RZX285" s="235"/>
      <c r="RZY285" s="235"/>
      <c r="RZZ285" s="235"/>
      <c r="SAA285" s="236"/>
      <c r="SAB285" s="236"/>
      <c r="SAC285" s="208"/>
      <c r="SAE285" s="235"/>
      <c r="SAF285" s="235"/>
      <c r="SAG285" s="235"/>
      <c r="SAH285" s="235"/>
      <c r="SAI285" s="235"/>
      <c r="SAJ285" s="235"/>
      <c r="SAK285" s="235"/>
      <c r="SAL285" s="236"/>
      <c r="SAM285" s="236"/>
      <c r="SAN285" s="208"/>
      <c r="SAP285" s="235"/>
      <c r="SAQ285" s="235"/>
      <c r="SAR285" s="235"/>
      <c r="SAS285" s="235"/>
      <c r="SAT285" s="235"/>
      <c r="SAU285" s="235"/>
      <c r="SAV285" s="235"/>
      <c r="SAW285" s="236"/>
      <c r="SAX285" s="236"/>
      <c r="SAY285" s="208"/>
      <c r="SBA285" s="235"/>
      <c r="SBB285" s="235"/>
      <c r="SBC285" s="235"/>
      <c r="SBD285" s="235"/>
      <c r="SBE285" s="235"/>
      <c r="SBF285" s="235"/>
      <c r="SBG285" s="235"/>
      <c r="SBH285" s="236"/>
      <c r="SBI285" s="236"/>
      <c r="SBJ285" s="208"/>
      <c r="SBL285" s="235"/>
      <c r="SBM285" s="235"/>
      <c r="SBN285" s="235"/>
      <c r="SBO285" s="235"/>
      <c r="SBP285" s="235"/>
      <c r="SBQ285" s="235"/>
      <c r="SBR285" s="235"/>
      <c r="SBS285" s="236"/>
      <c r="SBT285" s="236"/>
      <c r="SBU285" s="208"/>
      <c r="SBW285" s="235"/>
      <c r="SBX285" s="235"/>
      <c r="SBY285" s="235"/>
      <c r="SBZ285" s="235"/>
      <c r="SCA285" s="235"/>
      <c r="SCB285" s="235"/>
      <c r="SCC285" s="235"/>
      <c r="SCD285" s="236"/>
      <c r="SCE285" s="236"/>
      <c r="SCF285" s="208"/>
      <c r="SCH285" s="235"/>
      <c r="SCI285" s="235"/>
      <c r="SCJ285" s="235"/>
      <c r="SCK285" s="235"/>
      <c r="SCL285" s="235"/>
      <c r="SCM285" s="235"/>
      <c r="SCN285" s="235"/>
      <c r="SCO285" s="236"/>
      <c r="SCP285" s="236"/>
      <c r="SCQ285" s="208"/>
      <c r="SCS285" s="235"/>
      <c r="SCT285" s="235"/>
      <c r="SCU285" s="235"/>
      <c r="SCV285" s="235"/>
      <c r="SCW285" s="235"/>
      <c r="SCX285" s="235"/>
      <c r="SCY285" s="235"/>
      <c r="SCZ285" s="236"/>
      <c r="SDA285" s="236"/>
      <c r="SDB285" s="208"/>
      <c r="SDD285" s="235"/>
      <c r="SDE285" s="235"/>
      <c r="SDF285" s="235"/>
      <c r="SDG285" s="235"/>
      <c r="SDH285" s="235"/>
      <c r="SDI285" s="235"/>
      <c r="SDJ285" s="235"/>
      <c r="SDK285" s="236"/>
      <c r="SDL285" s="236"/>
      <c r="SDM285" s="208"/>
      <c r="SDO285" s="235"/>
      <c r="SDP285" s="235"/>
      <c r="SDQ285" s="235"/>
      <c r="SDR285" s="235"/>
      <c r="SDS285" s="235"/>
      <c r="SDT285" s="235"/>
      <c r="SDU285" s="235"/>
      <c r="SDV285" s="236"/>
      <c r="SDW285" s="236"/>
      <c r="SDX285" s="208"/>
      <c r="SDZ285" s="235"/>
      <c r="SEA285" s="235"/>
      <c r="SEB285" s="235"/>
      <c r="SEC285" s="235"/>
      <c r="SED285" s="235"/>
      <c r="SEE285" s="235"/>
      <c r="SEF285" s="235"/>
      <c r="SEG285" s="236"/>
      <c r="SEH285" s="236"/>
      <c r="SEI285" s="208"/>
      <c r="SEK285" s="235"/>
      <c r="SEL285" s="235"/>
      <c r="SEM285" s="235"/>
      <c r="SEN285" s="235"/>
      <c r="SEO285" s="235"/>
      <c r="SEP285" s="235"/>
      <c r="SEQ285" s="235"/>
      <c r="SER285" s="236"/>
      <c r="SES285" s="236"/>
      <c r="SET285" s="208"/>
      <c r="SEV285" s="235"/>
      <c r="SEW285" s="235"/>
      <c r="SEX285" s="235"/>
      <c r="SEY285" s="235"/>
      <c r="SEZ285" s="235"/>
      <c r="SFA285" s="235"/>
      <c r="SFB285" s="235"/>
      <c r="SFC285" s="236"/>
      <c r="SFD285" s="236"/>
      <c r="SFE285" s="208"/>
      <c r="SFG285" s="235"/>
      <c r="SFH285" s="235"/>
      <c r="SFI285" s="235"/>
      <c r="SFJ285" s="235"/>
      <c r="SFK285" s="235"/>
      <c r="SFL285" s="235"/>
      <c r="SFM285" s="235"/>
      <c r="SFN285" s="236"/>
      <c r="SFO285" s="236"/>
      <c r="SFP285" s="208"/>
      <c r="SFR285" s="235"/>
      <c r="SFS285" s="235"/>
      <c r="SFT285" s="235"/>
      <c r="SFU285" s="235"/>
      <c r="SFV285" s="235"/>
      <c r="SFW285" s="235"/>
      <c r="SFX285" s="235"/>
      <c r="SFY285" s="236"/>
      <c r="SFZ285" s="236"/>
      <c r="SGA285" s="208"/>
      <c r="SGC285" s="235"/>
      <c r="SGD285" s="235"/>
      <c r="SGE285" s="235"/>
      <c r="SGF285" s="235"/>
      <c r="SGG285" s="235"/>
      <c r="SGH285" s="235"/>
      <c r="SGI285" s="235"/>
      <c r="SGJ285" s="236"/>
      <c r="SGK285" s="236"/>
      <c r="SGL285" s="208"/>
      <c r="SGN285" s="235"/>
      <c r="SGO285" s="235"/>
      <c r="SGP285" s="235"/>
      <c r="SGQ285" s="235"/>
      <c r="SGR285" s="235"/>
      <c r="SGS285" s="235"/>
      <c r="SGT285" s="235"/>
      <c r="SGU285" s="236"/>
      <c r="SGV285" s="236"/>
      <c r="SGW285" s="208"/>
      <c r="SGY285" s="235"/>
      <c r="SGZ285" s="235"/>
      <c r="SHA285" s="235"/>
      <c r="SHB285" s="235"/>
      <c r="SHC285" s="235"/>
      <c r="SHD285" s="235"/>
      <c r="SHE285" s="235"/>
      <c r="SHF285" s="236"/>
      <c r="SHG285" s="236"/>
      <c r="SHH285" s="208"/>
      <c r="SHJ285" s="235"/>
      <c r="SHK285" s="235"/>
      <c r="SHL285" s="235"/>
      <c r="SHM285" s="235"/>
      <c r="SHN285" s="235"/>
      <c r="SHO285" s="235"/>
      <c r="SHP285" s="235"/>
      <c r="SHQ285" s="236"/>
      <c r="SHR285" s="236"/>
      <c r="SHS285" s="208"/>
      <c r="SHU285" s="235"/>
      <c r="SHV285" s="235"/>
      <c r="SHW285" s="235"/>
      <c r="SHX285" s="235"/>
      <c r="SHY285" s="235"/>
      <c r="SHZ285" s="235"/>
      <c r="SIA285" s="235"/>
      <c r="SIB285" s="236"/>
      <c r="SIC285" s="236"/>
      <c r="SID285" s="208"/>
      <c r="SIF285" s="235"/>
      <c r="SIG285" s="235"/>
      <c r="SIH285" s="235"/>
      <c r="SII285" s="235"/>
      <c r="SIJ285" s="235"/>
      <c r="SIK285" s="235"/>
      <c r="SIL285" s="235"/>
      <c r="SIM285" s="236"/>
      <c r="SIN285" s="236"/>
      <c r="SIO285" s="208"/>
      <c r="SIQ285" s="235"/>
      <c r="SIR285" s="235"/>
      <c r="SIS285" s="235"/>
      <c r="SIT285" s="235"/>
      <c r="SIU285" s="235"/>
      <c r="SIV285" s="235"/>
      <c r="SIW285" s="235"/>
      <c r="SIX285" s="236"/>
      <c r="SIY285" s="236"/>
      <c r="SIZ285" s="208"/>
      <c r="SJB285" s="235"/>
      <c r="SJC285" s="235"/>
      <c r="SJD285" s="235"/>
      <c r="SJE285" s="235"/>
      <c r="SJF285" s="235"/>
      <c r="SJG285" s="235"/>
      <c r="SJH285" s="235"/>
      <c r="SJI285" s="236"/>
      <c r="SJJ285" s="236"/>
      <c r="SJK285" s="208"/>
      <c r="SJM285" s="235"/>
      <c r="SJN285" s="235"/>
      <c r="SJO285" s="235"/>
      <c r="SJP285" s="235"/>
      <c r="SJQ285" s="235"/>
      <c r="SJR285" s="235"/>
      <c r="SJS285" s="235"/>
      <c r="SJT285" s="236"/>
      <c r="SJU285" s="236"/>
      <c r="SJV285" s="208"/>
      <c r="SJX285" s="235"/>
      <c r="SJY285" s="235"/>
      <c r="SJZ285" s="235"/>
      <c r="SKA285" s="235"/>
      <c r="SKB285" s="235"/>
      <c r="SKC285" s="235"/>
      <c r="SKD285" s="235"/>
      <c r="SKE285" s="236"/>
      <c r="SKF285" s="236"/>
      <c r="SKG285" s="208"/>
      <c r="SKI285" s="235"/>
      <c r="SKJ285" s="235"/>
      <c r="SKK285" s="235"/>
      <c r="SKL285" s="235"/>
      <c r="SKM285" s="235"/>
      <c r="SKN285" s="235"/>
      <c r="SKO285" s="235"/>
      <c r="SKP285" s="236"/>
      <c r="SKQ285" s="236"/>
      <c r="SKR285" s="208"/>
      <c r="SKT285" s="235"/>
      <c r="SKU285" s="235"/>
      <c r="SKV285" s="235"/>
      <c r="SKW285" s="235"/>
      <c r="SKX285" s="235"/>
      <c r="SKY285" s="235"/>
      <c r="SKZ285" s="235"/>
      <c r="SLA285" s="236"/>
      <c r="SLB285" s="236"/>
      <c r="SLC285" s="208"/>
      <c r="SLE285" s="235"/>
      <c r="SLF285" s="235"/>
      <c r="SLG285" s="235"/>
      <c r="SLH285" s="235"/>
      <c r="SLI285" s="235"/>
      <c r="SLJ285" s="235"/>
      <c r="SLK285" s="235"/>
      <c r="SLL285" s="236"/>
      <c r="SLM285" s="236"/>
      <c r="SLN285" s="208"/>
      <c r="SLP285" s="235"/>
      <c r="SLQ285" s="235"/>
      <c r="SLR285" s="235"/>
      <c r="SLS285" s="235"/>
      <c r="SLT285" s="235"/>
      <c r="SLU285" s="235"/>
      <c r="SLV285" s="235"/>
      <c r="SLW285" s="236"/>
      <c r="SLX285" s="236"/>
      <c r="SLY285" s="208"/>
      <c r="SMA285" s="235"/>
      <c r="SMB285" s="235"/>
      <c r="SMC285" s="235"/>
      <c r="SMD285" s="235"/>
      <c r="SME285" s="235"/>
      <c r="SMF285" s="235"/>
      <c r="SMG285" s="235"/>
      <c r="SMH285" s="236"/>
      <c r="SMI285" s="236"/>
      <c r="SMJ285" s="208"/>
      <c r="SML285" s="235"/>
      <c r="SMM285" s="235"/>
      <c r="SMN285" s="235"/>
      <c r="SMO285" s="235"/>
      <c r="SMP285" s="235"/>
      <c r="SMQ285" s="235"/>
      <c r="SMR285" s="235"/>
      <c r="SMS285" s="236"/>
      <c r="SMT285" s="236"/>
      <c r="SMU285" s="208"/>
      <c r="SMW285" s="235"/>
      <c r="SMX285" s="235"/>
      <c r="SMY285" s="235"/>
      <c r="SMZ285" s="235"/>
      <c r="SNA285" s="235"/>
      <c r="SNB285" s="235"/>
      <c r="SNC285" s="235"/>
      <c r="SND285" s="236"/>
      <c r="SNE285" s="236"/>
      <c r="SNF285" s="208"/>
      <c r="SNH285" s="235"/>
      <c r="SNI285" s="235"/>
      <c r="SNJ285" s="235"/>
      <c r="SNK285" s="235"/>
      <c r="SNL285" s="235"/>
      <c r="SNM285" s="235"/>
      <c r="SNN285" s="235"/>
      <c r="SNO285" s="236"/>
      <c r="SNP285" s="236"/>
      <c r="SNQ285" s="208"/>
      <c r="SNS285" s="235"/>
      <c r="SNT285" s="235"/>
      <c r="SNU285" s="235"/>
      <c r="SNV285" s="235"/>
      <c r="SNW285" s="235"/>
      <c r="SNX285" s="235"/>
      <c r="SNY285" s="235"/>
      <c r="SNZ285" s="236"/>
      <c r="SOA285" s="236"/>
      <c r="SOB285" s="208"/>
      <c r="SOD285" s="235"/>
      <c r="SOE285" s="235"/>
      <c r="SOF285" s="235"/>
      <c r="SOG285" s="235"/>
      <c r="SOH285" s="235"/>
      <c r="SOI285" s="235"/>
      <c r="SOJ285" s="235"/>
      <c r="SOK285" s="236"/>
      <c r="SOL285" s="236"/>
      <c r="SOM285" s="208"/>
      <c r="SOO285" s="235"/>
      <c r="SOP285" s="235"/>
      <c r="SOQ285" s="235"/>
      <c r="SOR285" s="235"/>
      <c r="SOS285" s="235"/>
      <c r="SOT285" s="235"/>
      <c r="SOU285" s="235"/>
      <c r="SOV285" s="236"/>
      <c r="SOW285" s="236"/>
      <c r="SOX285" s="208"/>
      <c r="SOZ285" s="235"/>
      <c r="SPA285" s="235"/>
      <c r="SPB285" s="235"/>
      <c r="SPC285" s="235"/>
      <c r="SPD285" s="235"/>
      <c r="SPE285" s="235"/>
      <c r="SPF285" s="235"/>
      <c r="SPG285" s="236"/>
      <c r="SPH285" s="236"/>
      <c r="SPI285" s="208"/>
      <c r="SPK285" s="235"/>
      <c r="SPL285" s="235"/>
      <c r="SPM285" s="235"/>
      <c r="SPN285" s="235"/>
      <c r="SPO285" s="235"/>
      <c r="SPP285" s="235"/>
      <c r="SPQ285" s="235"/>
      <c r="SPR285" s="236"/>
      <c r="SPS285" s="236"/>
      <c r="SPT285" s="208"/>
      <c r="SPV285" s="235"/>
      <c r="SPW285" s="235"/>
      <c r="SPX285" s="235"/>
      <c r="SPY285" s="235"/>
      <c r="SPZ285" s="235"/>
      <c r="SQA285" s="235"/>
      <c r="SQB285" s="235"/>
      <c r="SQC285" s="236"/>
      <c r="SQD285" s="236"/>
      <c r="SQE285" s="208"/>
      <c r="SQG285" s="235"/>
      <c r="SQH285" s="235"/>
      <c r="SQI285" s="235"/>
      <c r="SQJ285" s="235"/>
      <c r="SQK285" s="235"/>
      <c r="SQL285" s="235"/>
      <c r="SQM285" s="235"/>
      <c r="SQN285" s="236"/>
      <c r="SQO285" s="236"/>
      <c r="SQP285" s="208"/>
      <c r="SQR285" s="235"/>
      <c r="SQS285" s="235"/>
      <c r="SQT285" s="235"/>
      <c r="SQU285" s="235"/>
      <c r="SQV285" s="235"/>
      <c r="SQW285" s="235"/>
      <c r="SQX285" s="235"/>
      <c r="SQY285" s="236"/>
      <c r="SQZ285" s="236"/>
      <c r="SRA285" s="208"/>
      <c r="SRC285" s="235"/>
      <c r="SRD285" s="235"/>
      <c r="SRE285" s="235"/>
      <c r="SRF285" s="235"/>
      <c r="SRG285" s="235"/>
      <c r="SRH285" s="235"/>
      <c r="SRI285" s="235"/>
      <c r="SRJ285" s="236"/>
      <c r="SRK285" s="236"/>
      <c r="SRL285" s="208"/>
      <c r="SRN285" s="235"/>
      <c r="SRO285" s="235"/>
      <c r="SRP285" s="235"/>
      <c r="SRQ285" s="235"/>
      <c r="SRR285" s="235"/>
      <c r="SRS285" s="235"/>
      <c r="SRT285" s="235"/>
      <c r="SRU285" s="236"/>
      <c r="SRV285" s="236"/>
      <c r="SRW285" s="208"/>
      <c r="SRY285" s="235"/>
      <c r="SRZ285" s="235"/>
      <c r="SSA285" s="235"/>
      <c r="SSB285" s="235"/>
      <c r="SSC285" s="235"/>
      <c r="SSD285" s="235"/>
      <c r="SSE285" s="235"/>
      <c r="SSF285" s="236"/>
      <c r="SSG285" s="236"/>
      <c r="SSH285" s="208"/>
      <c r="SSJ285" s="235"/>
      <c r="SSK285" s="235"/>
      <c r="SSL285" s="235"/>
      <c r="SSM285" s="235"/>
      <c r="SSN285" s="235"/>
      <c r="SSO285" s="235"/>
      <c r="SSP285" s="235"/>
      <c r="SSQ285" s="236"/>
      <c r="SSR285" s="236"/>
      <c r="SSS285" s="208"/>
      <c r="SSU285" s="235"/>
      <c r="SSV285" s="235"/>
      <c r="SSW285" s="235"/>
      <c r="SSX285" s="235"/>
      <c r="SSY285" s="235"/>
      <c r="SSZ285" s="235"/>
      <c r="STA285" s="235"/>
      <c r="STB285" s="236"/>
      <c r="STC285" s="236"/>
      <c r="STD285" s="208"/>
      <c r="STF285" s="235"/>
      <c r="STG285" s="235"/>
      <c r="STH285" s="235"/>
      <c r="STI285" s="235"/>
      <c r="STJ285" s="235"/>
      <c r="STK285" s="235"/>
      <c r="STL285" s="235"/>
      <c r="STM285" s="236"/>
      <c r="STN285" s="236"/>
      <c r="STO285" s="208"/>
      <c r="STQ285" s="235"/>
      <c r="STR285" s="235"/>
      <c r="STS285" s="235"/>
      <c r="STT285" s="235"/>
      <c r="STU285" s="235"/>
      <c r="STV285" s="235"/>
      <c r="STW285" s="235"/>
      <c r="STX285" s="236"/>
      <c r="STY285" s="236"/>
      <c r="STZ285" s="208"/>
      <c r="SUB285" s="235"/>
      <c r="SUC285" s="235"/>
      <c r="SUD285" s="235"/>
      <c r="SUE285" s="235"/>
      <c r="SUF285" s="235"/>
      <c r="SUG285" s="235"/>
      <c r="SUH285" s="235"/>
      <c r="SUI285" s="236"/>
      <c r="SUJ285" s="236"/>
      <c r="SUK285" s="208"/>
      <c r="SUM285" s="235"/>
      <c r="SUN285" s="235"/>
      <c r="SUO285" s="235"/>
      <c r="SUP285" s="235"/>
      <c r="SUQ285" s="235"/>
      <c r="SUR285" s="235"/>
      <c r="SUS285" s="235"/>
      <c r="SUT285" s="236"/>
      <c r="SUU285" s="236"/>
      <c r="SUV285" s="208"/>
      <c r="SUX285" s="235"/>
      <c r="SUY285" s="235"/>
      <c r="SUZ285" s="235"/>
      <c r="SVA285" s="235"/>
      <c r="SVB285" s="235"/>
      <c r="SVC285" s="235"/>
      <c r="SVD285" s="235"/>
      <c r="SVE285" s="236"/>
      <c r="SVF285" s="236"/>
      <c r="SVG285" s="208"/>
      <c r="SVI285" s="235"/>
      <c r="SVJ285" s="235"/>
      <c r="SVK285" s="235"/>
      <c r="SVL285" s="235"/>
      <c r="SVM285" s="235"/>
      <c r="SVN285" s="235"/>
      <c r="SVO285" s="235"/>
      <c r="SVP285" s="236"/>
      <c r="SVQ285" s="236"/>
      <c r="SVR285" s="208"/>
      <c r="SVT285" s="235"/>
      <c r="SVU285" s="235"/>
      <c r="SVV285" s="235"/>
      <c r="SVW285" s="235"/>
      <c r="SVX285" s="235"/>
      <c r="SVY285" s="235"/>
      <c r="SVZ285" s="235"/>
      <c r="SWA285" s="236"/>
      <c r="SWB285" s="236"/>
      <c r="SWC285" s="208"/>
      <c r="SWE285" s="235"/>
      <c r="SWF285" s="235"/>
      <c r="SWG285" s="235"/>
      <c r="SWH285" s="235"/>
      <c r="SWI285" s="235"/>
      <c r="SWJ285" s="235"/>
      <c r="SWK285" s="235"/>
      <c r="SWL285" s="236"/>
      <c r="SWM285" s="236"/>
      <c r="SWN285" s="208"/>
      <c r="SWP285" s="235"/>
      <c r="SWQ285" s="235"/>
      <c r="SWR285" s="235"/>
      <c r="SWS285" s="235"/>
      <c r="SWT285" s="235"/>
      <c r="SWU285" s="235"/>
      <c r="SWV285" s="235"/>
      <c r="SWW285" s="236"/>
      <c r="SWX285" s="236"/>
      <c r="SWY285" s="208"/>
      <c r="SXA285" s="235"/>
      <c r="SXB285" s="235"/>
      <c r="SXC285" s="235"/>
      <c r="SXD285" s="235"/>
      <c r="SXE285" s="235"/>
      <c r="SXF285" s="235"/>
      <c r="SXG285" s="235"/>
      <c r="SXH285" s="236"/>
      <c r="SXI285" s="236"/>
      <c r="SXJ285" s="208"/>
      <c r="SXL285" s="235"/>
      <c r="SXM285" s="235"/>
      <c r="SXN285" s="235"/>
      <c r="SXO285" s="235"/>
      <c r="SXP285" s="235"/>
      <c r="SXQ285" s="235"/>
      <c r="SXR285" s="235"/>
      <c r="SXS285" s="236"/>
      <c r="SXT285" s="236"/>
      <c r="SXU285" s="208"/>
      <c r="SXW285" s="235"/>
      <c r="SXX285" s="235"/>
      <c r="SXY285" s="235"/>
      <c r="SXZ285" s="235"/>
      <c r="SYA285" s="235"/>
      <c r="SYB285" s="235"/>
      <c r="SYC285" s="235"/>
      <c r="SYD285" s="236"/>
      <c r="SYE285" s="236"/>
      <c r="SYF285" s="208"/>
      <c r="SYH285" s="235"/>
      <c r="SYI285" s="235"/>
      <c r="SYJ285" s="235"/>
      <c r="SYK285" s="235"/>
      <c r="SYL285" s="235"/>
      <c r="SYM285" s="235"/>
      <c r="SYN285" s="235"/>
      <c r="SYO285" s="236"/>
      <c r="SYP285" s="236"/>
      <c r="SYQ285" s="208"/>
      <c r="SYS285" s="235"/>
      <c r="SYT285" s="235"/>
      <c r="SYU285" s="235"/>
      <c r="SYV285" s="235"/>
      <c r="SYW285" s="235"/>
      <c r="SYX285" s="235"/>
      <c r="SYY285" s="235"/>
      <c r="SYZ285" s="236"/>
      <c r="SZA285" s="236"/>
      <c r="SZB285" s="208"/>
      <c r="SZD285" s="235"/>
      <c r="SZE285" s="235"/>
      <c r="SZF285" s="235"/>
      <c r="SZG285" s="235"/>
      <c r="SZH285" s="235"/>
      <c r="SZI285" s="235"/>
      <c r="SZJ285" s="235"/>
      <c r="SZK285" s="236"/>
      <c r="SZL285" s="236"/>
      <c r="SZM285" s="208"/>
      <c r="SZO285" s="235"/>
      <c r="SZP285" s="235"/>
      <c r="SZQ285" s="235"/>
      <c r="SZR285" s="235"/>
      <c r="SZS285" s="235"/>
      <c r="SZT285" s="235"/>
      <c r="SZU285" s="235"/>
      <c r="SZV285" s="236"/>
      <c r="SZW285" s="236"/>
      <c r="SZX285" s="208"/>
      <c r="SZZ285" s="235"/>
      <c r="TAA285" s="235"/>
      <c r="TAB285" s="235"/>
      <c r="TAC285" s="235"/>
      <c r="TAD285" s="235"/>
      <c r="TAE285" s="235"/>
      <c r="TAF285" s="235"/>
      <c r="TAG285" s="236"/>
      <c r="TAH285" s="236"/>
      <c r="TAI285" s="208"/>
      <c r="TAK285" s="235"/>
      <c r="TAL285" s="235"/>
      <c r="TAM285" s="235"/>
      <c r="TAN285" s="235"/>
      <c r="TAO285" s="235"/>
      <c r="TAP285" s="235"/>
      <c r="TAQ285" s="235"/>
      <c r="TAR285" s="236"/>
      <c r="TAS285" s="236"/>
      <c r="TAT285" s="208"/>
      <c r="TAV285" s="235"/>
      <c r="TAW285" s="235"/>
      <c r="TAX285" s="235"/>
      <c r="TAY285" s="235"/>
      <c r="TAZ285" s="235"/>
      <c r="TBA285" s="235"/>
      <c r="TBB285" s="235"/>
      <c r="TBC285" s="236"/>
      <c r="TBD285" s="236"/>
      <c r="TBE285" s="208"/>
      <c r="TBG285" s="235"/>
      <c r="TBH285" s="235"/>
      <c r="TBI285" s="235"/>
      <c r="TBJ285" s="235"/>
      <c r="TBK285" s="235"/>
      <c r="TBL285" s="235"/>
      <c r="TBM285" s="235"/>
      <c r="TBN285" s="236"/>
      <c r="TBO285" s="236"/>
      <c r="TBP285" s="208"/>
      <c r="TBR285" s="235"/>
      <c r="TBS285" s="235"/>
      <c r="TBT285" s="235"/>
      <c r="TBU285" s="235"/>
      <c r="TBV285" s="235"/>
      <c r="TBW285" s="235"/>
      <c r="TBX285" s="235"/>
      <c r="TBY285" s="236"/>
      <c r="TBZ285" s="236"/>
      <c r="TCA285" s="208"/>
      <c r="TCC285" s="235"/>
      <c r="TCD285" s="235"/>
      <c r="TCE285" s="235"/>
      <c r="TCF285" s="235"/>
      <c r="TCG285" s="235"/>
      <c r="TCH285" s="235"/>
      <c r="TCI285" s="235"/>
      <c r="TCJ285" s="236"/>
      <c r="TCK285" s="236"/>
      <c r="TCL285" s="208"/>
      <c r="TCN285" s="235"/>
      <c r="TCO285" s="235"/>
      <c r="TCP285" s="235"/>
      <c r="TCQ285" s="235"/>
      <c r="TCR285" s="235"/>
      <c r="TCS285" s="235"/>
      <c r="TCT285" s="235"/>
      <c r="TCU285" s="236"/>
      <c r="TCV285" s="236"/>
      <c r="TCW285" s="208"/>
      <c r="TCY285" s="235"/>
      <c r="TCZ285" s="235"/>
      <c r="TDA285" s="235"/>
      <c r="TDB285" s="235"/>
      <c r="TDC285" s="235"/>
      <c r="TDD285" s="235"/>
      <c r="TDE285" s="235"/>
      <c r="TDF285" s="236"/>
      <c r="TDG285" s="236"/>
      <c r="TDH285" s="208"/>
      <c r="TDJ285" s="235"/>
      <c r="TDK285" s="235"/>
      <c r="TDL285" s="235"/>
      <c r="TDM285" s="235"/>
      <c r="TDN285" s="235"/>
      <c r="TDO285" s="235"/>
      <c r="TDP285" s="235"/>
      <c r="TDQ285" s="236"/>
      <c r="TDR285" s="236"/>
      <c r="TDS285" s="208"/>
      <c r="TDU285" s="235"/>
      <c r="TDV285" s="235"/>
      <c r="TDW285" s="235"/>
      <c r="TDX285" s="235"/>
      <c r="TDY285" s="235"/>
      <c r="TDZ285" s="235"/>
      <c r="TEA285" s="235"/>
      <c r="TEB285" s="236"/>
      <c r="TEC285" s="236"/>
      <c r="TED285" s="208"/>
      <c r="TEF285" s="235"/>
      <c r="TEG285" s="235"/>
      <c r="TEH285" s="235"/>
      <c r="TEI285" s="235"/>
      <c r="TEJ285" s="235"/>
      <c r="TEK285" s="235"/>
      <c r="TEL285" s="235"/>
      <c r="TEM285" s="236"/>
      <c r="TEN285" s="236"/>
      <c r="TEO285" s="208"/>
      <c r="TEQ285" s="235"/>
      <c r="TER285" s="235"/>
      <c r="TES285" s="235"/>
      <c r="TET285" s="235"/>
      <c r="TEU285" s="235"/>
      <c r="TEV285" s="235"/>
      <c r="TEW285" s="235"/>
      <c r="TEX285" s="236"/>
      <c r="TEY285" s="236"/>
      <c r="TEZ285" s="208"/>
      <c r="TFB285" s="235"/>
      <c r="TFC285" s="235"/>
      <c r="TFD285" s="235"/>
      <c r="TFE285" s="235"/>
      <c r="TFF285" s="235"/>
      <c r="TFG285" s="235"/>
      <c r="TFH285" s="235"/>
      <c r="TFI285" s="236"/>
      <c r="TFJ285" s="236"/>
      <c r="TFK285" s="208"/>
      <c r="TFM285" s="235"/>
      <c r="TFN285" s="235"/>
      <c r="TFO285" s="235"/>
      <c r="TFP285" s="235"/>
      <c r="TFQ285" s="235"/>
      <c r="TFR285" s="235"/>
      <c r="TFS285" s="235"/>
      <c r="TFT285" s="236"/>
      <c r="TFU285" s="236"/>
      <c r="TFV285" s="208"/>
      <c r="TFX285" s="235"/>
      <c r="TFY285" s="235"/>
      <c r="TFZ285" s="235"/>
      <c r="TGA285" s="235"/>
      <c r="TGB285" s="235"/>
      <c r="TGC285" s="235"/>
      <c r="TGD285" s="235"/>
      <c r="TGE285" s="236"/>
      <c r="TGF285" s="236"/>
      <c r="TGG285" s="208"/>
      <c r="TGI285" s="235"/>
      <c r="TGJ285" s="235"/>
      <c r="TGK285" s="235"/>
      <c r="TGL285" s="235"/>
      <c r="TGM285" s="235"/>
      <c r="TGN285" s="235"/>
      <c r="TGO285" s="235"/>
      <c r="TGP285" s="236"/>
      <c r="TGQ285" s="236"/>
      <c r="TGR285" s="208"/>
      <c r="TGT285" s="235"/>
      <c r="TGU285" s="235"/>
      <c r="TGV285" s="235"/>
      <c r="TGW285" s="235"/>
      <c r="TGX285" s="235"/>
      <c r="TGY285" s="235"/>
      <c r="TGZ285" s="235"/>
      <c r="THA285" s="236"/>
      <c r="THB285" s="236"/>
      <c r="THC285" s="208"/>
      <c r="THE285" s="235"/>
      <c r="THF285" s="235"/>
      <c r="THG285" s="235"/>
      <c r="THH285" s="235"/>
      <c r="THI285" s="235"/>
      <c r="THJ285" s="235"/>
      <c r="THK285" s="235"/>
      <c r="THL285" s="236"/>
      <c r="THM285" s="236"/>
      <c r="THN285" s="208"/>
      <c r="THP285" s="235"/>
      <c r="THQ285" s="235"/>
      <c r="THR285" s="235"/>
      <c r="THS285" s="235"/>
      <c r="THT285" s="235"/>
      <c r="THU285" s="235"/>
      <c r="THV285" s="235"/>
      <c r="THW285" s="236"/>
      <c r="THX285" s="236"/>
      <c r="THY285" s="208"/>
      <c r="TIA285" s="235"/>
      <c r="TIB285" s="235"/>
      <c r="TIC285" s="235"/>
      <c r="TID285" s="235"/>
      <c r="TIE285" s="235"/>
      <c r="TIF285" s="235"/>
      <c r="TIG285" s="235"/>
      <c r="TIH285" s="236"/>
      <c r="TII285" s="236"/>
      <c r="TIJ285" s="208"/>
      <c r="TIL285" s="235"/>
      <c r="TIM285" s="235"/>
      <c r="TIN285" s="235"/>
      <c r="TIO285" s="235"/>
      <c r="TIP285" s="235"/>
      <c r="TIQ285" s="235"/>
      <c r="TIR285" s="235"/>
      <c r="TIS285" s="236"/>
      <c r="TIT285" s="236"/>
      <c r="TIU285" s="208"/>
      <c r="TIW285" s="235"/>
      <c r="TIX285" s="235"/>
      <c r="TIY285" s="235"/>
      <c r="TIZ285" s="235"/>
      <c r="TJA285" s="235"/>
      <c r="TJB285" s="235"/>
      <c r="TJC285" s="235"/>
      <c r="TJD285" s="236"/>
      <c r="TJE285" s="236"/>
      <c r="TJF285" s="208"/>
      <c r="TJH285" s="235"/>
      <c r="TJI285" s="235"/>
      <c r="TJJ285" s="235"/>
      <c r="TJK285" s="235"/>
      <c r="TJL285" s="235"/>
      <c r="TJM285" s="235"/>
      <c r="TJN285" s="235"/>
      <c r="TJO285" s="236"/>
      <c r="TJP285" s="236"/>
      <c r="TJQ285" s="208"/>
      <c r="TJS285" s="235"/>
      <c r="TJT285" s="235"/>
      <c r="TJU285" s="235"/>
      <c r="TJV285" s="235"/>
      <c r="TJW285" s="235"/>
      <c r="TJX285" s="235"/>
      <c r="TJY285" s="235"/>
      <c r="TJZ285" s="236"/>
      <c r="TKA285" s="236"/>
      <c r="TKB285" s="208"/>
      <c r="TKD285" s="235"/>
      <c r="TKE285" s="235"/>
      <c r="TKF285" s="235"/>
      <c r="TKG285" s="235"/>
      <c r="TKH285" s="235"/>
      <c r="TKI285" s="235"/>
      <c r="TKJ285" s="235"/>
      <c r="TKK285" s="236"/>
      <c r="TKL285" s="236"/>
      <c r="TKM285" s="208"/>
      <c r="TKO285" s="235"/>
      <c r="TKP285" s="235"/>
      <c r="TKQ285" s="235"/>
      <c r="TKR285" s="235"/>
      <c r="TKS285" s="235"/>
      <c r="TKT285" s="235"/>
      <c r="TKU285" s="235"/>
      <c r="TKV285" s="236"/>
      <c r="TKW285" s="236"/>
      <c r="TKX285" s="208"/>
      <c r="TKZ285" s="235"/>
      <c r="TLA285" s="235"/>
      <c r="TLB285" s="235"/>
      <c r="TLC285" s="235"/>
      <c r="TLD285" s="235"/>
      <c r="TLE285" s="235"/>
      <c r="TLF285" s="235"/>
      <c r="TLG285" s="236"/>
      <c r="TLH285" s="236"/>
      <c r="TLI285" s="208"/>
      <c r="TLK285" s="235"/>
      <c r="TLL285" s="235"/>
      <c r="TLM285" s="235"/>
      <c r="TLN285" s="235"/>
      <c r="TLO285" s="235"/>
      <c r="TLP285" s="235"/>
      <c r="TLQ285" s="235"/>
      <c r="TLR285" s="236"/>
      <c r="TLS285" s="236"/>
      <c r="TLT285" s="208"/>
      <c r="TLV285" s="235"/>
      <c r="TLW285" s="235"/>
      <c r="TLX285" s="235"/>
      <c r="TLY285" s="235"/>
      <c r="TLZ285" s="235"/>
      <c r="TMA285" s="235"/>
      <c r="TMB285" s="235"/>
      <c r="TMC285" s="236"/>
      <c r="TMD285" s="236"/>
      <c r="TME285" s="208"/>
      <c r="TMG285" s="235"/>
      <c r="TMH285" s="235"/>
      <c r="TMI285" s="235"/>
      <c r="TMJ285" s="235"/>
      <c r="TMK285" s="235"/>
      <c r="TML285" s="235"/>
      <c r="TMM285" s="235"/>
      <c r="TMN285" s="236"/>
      <c r="TMO285" s="236"/>
      <c r="TMP285" s="208"/>
      <c r="TMR285" s="235"/>
      <c r="TMS285" s="235"/>
      <c r="TMT285" s="235"/>
      <c r="TMU285" s="235"/>
      <c r="TMV285" s="235"/>
      <c r="TMW285" s="235"/>
      <c r="TMX285" s="235"/>
      <c r="TMY285" s="236"/>
      <c r="TMZ285" s="236"/>
      <c r="TNA285" s="208"/>
      <c r="TNC285" s="235"/>
      <c r="TND285" s="235"/>
      <c r="TNE285" s="235"/>
      <c r="TNF285" s="235"/>
      <c r="TNG285" s="235"/>
      <c r="TNH285" s="235"/>
      <c r="TNI285" s="235"/>
      <c r="TNJ285" s="236"/>
      <c r="TNK285" s="236"/>
      <c r="TNL285" s="208"/>
      <c r="TNN285" s="235"/>
      <c r="TNO285" s="235"/>
      <c r="TNP285" s="235"/>
      <c r="TNQ285" s="235"/>
      <c r="TNR285" s="235"/>
      <c r="TNS285" s="235"/>
      <c r="TNT285" s="235"/>
      <c r="TNU285" s="236"/>
      <c r="TNV285" s="236"/>
      <c r="TNW285" s="208"/>
      <c r="TNY285" s="235"/>
      <c r="TNZ285" s="235"/>
      <c r="TOA285" s="235"/>
      <c r="TOB285" s="235"/>
      <c r="TOC285" s="235"/>
      <c r="TOD285" s="235"/>
      <c r="TOE285" s="235"/>
      <c r="TOF285" s="236"/>
      <c r="TOG285" s="236"/>
      <c r="TOH285" s="208"/>
      <c r="TOJ285" s="235"/>
      <c r="TOK285" s="235"/>
      <c r="TOL285" s="235"/>
      <c r="TOM285" s="235"/>
      <c r="TON285" s="235"/>
      <c r="TOO285" s="235"/>
      <c r="TOP285" s="235"/>
      <c r="TOQ285" s="236"/>
      <c r="TOR285" s="236"/>
      <c r="TOS285" s="208"/>
      <c r="TOU285" s="235"/>
      <c r="TOV285" s="235"/>
      <c r="TOW285" s="235"/>
      <c r="TOX285" s="235"/>
      <c r="TOY285" s="235"/>
      <c r="TOZ285" s="235"/>
      <c r="TPA285" s="235"/>
      <c r="TPB285" s="236"/>
      <c r="TPC285" s="236"/>
      <c r="TPD285" s="208"/>
      <c r="TPF285" s="235"/>
      <c r="TPG285" s="235"/>
      <c r="TPH285" s="235"/>
      <c r="TPI285" s="235"/>
      <c r="TPJ285" s="235"/>
      <c r="TPK285" s="235"/>
      <c r="TPL285" s="235"/>
      <c r="TPM285" s="236"/>
      <c r="TPN285" s="236"/>
      <c r="TPO285" s="208"/>
      <c r="TPQ285" s="235"/>
      <c r="TPR285" s="235"/>
      <c r="TPS285" s="235"/>
      <c r="TPT285" s="235"/>
      <c r="TPU285" s="235"/>
      <c r="TPV285" s="235"/>
      <c r="TPW285" s="235"/>
      <c r="TPX285" s="236"/>
      <c r="TPY285" s="236"/>
      <c r="TPZ285" s="208"/>
      <c r="TQB285" s="235"/>
      <c r="TQC285" s="235"/>
      <c r="TQD285" s="235"/>
      <c r="TQE285" s="235"/>
      <c r="TQF285" s="235"/>
      <c r="TQG285" s="235"/>
      <c r="TQH285" s="235"/>
      <c r="TQI285" s="236"/>
      <c r="TQJ285" s="236"/>
      <c r="TQK285" s="208"/>
      <c r="TQM285" s="235"/>
      <c r="TQN285" s="235"/>
      <c r="TQO285" s="235"/>
      <c r="TQP285" s="235"/>
      <c r="TQQ285" s="235"/>
      <c r="TQR285" s="235"/>
      <c r="TQS285" s="235"/>
      <c r="TQT285" s="236"/>
      <c r="TQU285" s="236"/>
      <c r="TQV285" s="208"/>
      <c r="TQX285" s="235"/>
      <c r="TQY285" s="235"/>
      <c r="TQZ285" s="235"/>
      <c r="TRA285" s="235"/>
      <c r="TRB285" s="235"/>
      <c r="TRC285" s="235"/>
      <c r="TRD285" s="235"/>
      <c r="TRE285" s="236"/>
      <c r="TRF285" s="236"/>
      <c r="TRG285" s="208"/>
      <c r="TRI285" s="235"/>
      <c r="TRJ285" s="235"/>
      <c r="TRK285" s="235"/>
      <c r="TRL285" s="235"/>
      <c r="TRM285" s="235"/>
      <c r="TRN285" s="235"/>
      <c r="TRO285" s="235"/>
      <c r="TRP285" s="236"/>
      <c r="TRQ285" s="236"/>
      <c r="TRR285" s="208"/>
      <c r="TRT285" s="235"/>
      <c r="TRU285" s="235"/>
      <c r="TRV285" s="235"/>
      <c r="TRW285" s="235"/>
      <c r="TRX285" s="235"/>
      <c r="TRY285" s="235"/>
      <c r="TRZ285" s="235"/>
      <c r="TSA285" s="236"/>
      <c r="TSB285" s="236"/>
      <c r="TSC285" s="208"/>
      <c r="TSE285" s="235"/>
      <c r="TSF285" s="235"/>
      <c r="TSG285" s="235"/>
      <c r="TSH285" s="235"/>
      <c r="TSI285" s="235"/>
      <c r="TSJ285" s="235"/>
      <c r="TSK285" s="235"/>
      <c r="TSL285" s="236"/>
      <c r="TSM285" s="236"/>
      <c r="TSN285" s="208"/>
      <c r="TSP285" s="235"/>
      <c r="TSQ285" s="235"/>
      <c r="TSR285" s="235"/>
      <c r="TSS285" s="235"/>
      <c r="TST285" s="235"/>
      <c r="TSU285" s="235"/>
      <c r="TSV285" s="235"/>
      <c r="TSW285" s="236"/>
      <c r="TSX285" s="236"/>
      <c r="TSY285" s="208"/>
      <c r="TTA285" s="235"/>
      <c r="TTB285" s="235"/>
      <c r="TTC285" s="235"/>
      <c r="TTD285" s="235"/>
      <c r="TTE285" s="235"/>
      <c r="TTF285" s="235"/>
      <c r="TTG285" s="235"/>
      <c r="TTH285" s="236"/>
      <c r="TTI285" s="236"/>
      <c r="TTJ285" s="208"/>
      <c r="TTL285" s="235"/>
      <c r="TTM285" s="235"/>
      <c r="TTN285" s="235"/>
      <c r="TTO285" s="235"/>
      <c r="TTP285" s="235"/>
      <c r="TTQ285" s="235"/>
      <c r="TTR285" s="235"/>
      <c r="TTS285" s="236"/>
      <c r="TTT285" s="236"/>
      <c r="TTU285" s="208"/>
      <c r="TTW285" s="235"/>
      <c r="TTX285" s="235"/>
      <c r="TTY285" s="235"/>
      <c r="TTZ285" s="235"/>
      <c r="TUA285" s="235"/>
      <c r="TUB285" s="235"/>
      <c r="TUC285" s="235"/>
      <c r="TUD285" s="236"/>
      <c r="TUE285" s="236"/>
      <c r="TUF285" s="208"/>
      <c r="TUH285" s="235"/>
      <c r="TUI285" s="235"/>
      <c r="TUJ285" s="235"/>
      <c r="TUK285" s="235"/>
      <c r="TUL285" s="235"/>
      <c r="TUM285" s="235"/>
      <c r="TUN285" s="235"/>
      <c r="TUO285" s="236"/>
      <c r="TUP285" s="236"/>
      <c r="TUQ285" s="208"/>
      <c r="TUS285" s="235"/>
      <c r="TUT285" s="235"/>
      <c r="TUU285" s="235"/>
      <c r="TUV285" s="235"/>
      <c r="TUW285" s="235"/>
      <c r="TUX285" s="235"/>
      <c r="TUY285" s="235"/>
      <c r="TUZ285" s="236"/>
      <c r="TVA285" s="236"/>
      <c r="TVB285" s="208"/>
      <c r="TVD285" s="235"/>
      <c r="TVE285" s="235"/>
      <c r="TVF285" s="235"/>
      <c r="TVG285" s="235"/>
      <c r="TVH285" s="235"/>
      <c r="TVI285" s="235"/>
      <c r="TVJ285" s="235"/>
      <c r="TVK285" s="236"/>
      <c r="TVL285" s="236"/>
      <c r="TVM285" s="208"/>
      <c r="TVO285" s="235"/>
      <c r="TVP285" s="235"/>
      <c r="TVQ285" s="235"/>
      <c r="TVR285" s="235"/>
      <c r="TVS285" s="235"/>
      <c r="TVT285" s="235"/>
      <c r="TVU285" s="235"/>
      <c r="TVV285" s="236"/>
      <c r="TVW285" s="236"/>
      <c r="TVX285" s="208"/>
      <c r="TVZ285" s="235"/>
      <c r="TWA285" s="235"/>
      <c r="TWB285" s="235"/>
      <c r="TWC285" s="235"/>
      <c r="TWD285" s="235"/>
      <c r="TWE285" s="235"/>
      <c r="TWF285" s="235"/>
      <c r="TWG285" s="236"/>
      <c r="TWH285" s="236"/>
      <c r="TWI285" s="208"/>
      <c r="TWK285" s="235"/>
      <c r="TWL285" s="235"/>
      <c r="TWM285" s="235"/>
      <c r="TWN285" s="235"/>
      <c r="TWO285" s="235"/>
      <c r="TWP285" s="235"/>
      <c r="TWQ285" s="235"/>
      <c r="TWR285" s="236"/>
      <c r="TWS285" s="236"/>
      <c r="TWT285" s="208"/>
      <c r="TWV285" s="235"/>
      <c r="TWW285" s="235"/>
      <c r="TWX285" s="235"/>
      <c r="TWY285" s="235"/>
      <c r="TWZ285" s="235"/>
      <c r="TXA285" s="235"/>
      <c r="TXB285" s="235"/>
      <c r="TXC285" s="236"/>
      <c r="TXD285" s="236"/>
      <c r="TXE285" s="208"/>
      <c r="TXG285" s="235"/>
      <c r="TXH285" s="235"/>
      <c r="TXI285" s="235"/>
      <c r="TXJ285" s="235"/>
      <c r="TXK285" s="235"/>
      <c r="TXL285" s="235"/>
      <c r="TXM285" s="235"/>
      <c r="TXN285" s="236"/>
      <c r="TXO285" s="236"/>
      <c r="TXP285" s="208"/>
      <c r="TXR285" s="235"/>
      <c r="TXS285" s="235"/>
      <c r="TXT285" s="235"/>
      <c r="TXU285" s="235"/>
      <c r="TXV285" s="235"/>
      <c r="TXW285" s="235"/>
      <c r="TXX285" s="235"/>
      <c r="TXY285" s="236"/>
      <c r="TXZ285" s="236"/>
      <c r="TYA285" s="208"/>
      <c r="TYC285" s="235"/>
      <c r="TYD285" s="235"/>
      <c r="TYE285" s="235"/>
      <c r="TYF285" s="235"/>
      <c r="TYG285" s="235"/>
      <c r="TYH285" s="235"/>
      <c r="TYI285" s="235"/>
      <c r="TYJ285" s="236"/>
      <c r="TYK285" s="236"/>
      <c r="TYL285" s="208"/>
      <c r="TYN285" s="235"/>
      <c r="TYO285" s="235"/>
      <c r="TYP285" s="235"/>
      <c r="TYQ285" s="235"/>
      <c r="TYR285" s="235"/>
      <c r="TYS285" s="235"/>
      <c r="TYT285" s="235"/>
      <c r="TYU285" s="236"/>
      <c r="TYV285" s="236"/>
      <c r="TYW285" s="208"/>
      <c r="TYY285" s="235"/>
      <c r="TYZ285" s="235"/>
      <c r="TZA285" s="235"/>
      <c r="TZB285" s="235"/>
      <c r="TZC285" s="235"/>
      <c r="TZD285" s="235"/>
      <c r="TZE285" s="235"/>
      <c r="TZF285" s="236"/>
      <c r="TZG285" s="236"/>
      <c r="TZH285" s="208"/>
      <c r="TZJ285" s="235"/>
      <c r="TZK285" s="235"/>
      <c r="TZL285" s="235"/>
      <c r="TZM285" s="235"/>
      <c r="TZN285" s="235"/>
      <c r="TZO285" s="235"/>
      <c r="TZP285" s="235"/>
      <c r="TZQ285" s="236"/>
      <c r="TZR285" s="236"/>
      <c r="TZS285" s="208"/>
      <c r="TZU285" s="235"/>
      <c r="TZV285" s="235"/>
      <c r="TZW285" s="235"/>
      <c r="TZX285" s="235"/>
      <c r="TZY285" s="235"/>
      <c r="TZZ285" s="235"/>
      <c r="UAA285" s="235"/>
      <c r="UAB285" s="236"/>
      <c r="UAC285" s="236"/>
      <c r="UAD285" s="208"/>
      <c r="UAF285" s="235"/>
      <c r="UAG285" s="235"/>
      <c r="UAH285" s="235"/>
      <c r="UAI285" s="235"/>
      <c r="UAJ285" s="235"/>
      <c r="UAK285" s="235"/>
      <c r="UAL285" s="235"/>
      <c r="UAM285" s="236"/>
      <c r="UAN285" s="236"/>
      <c r="UAO285" s="208"/>
      <c r="UAQ285" s="235"/>
      <c r="UAR285" s="235"/>
      <c r="UAS285" s="235"/>
      <c r="UAT285" s="235"/>
      <c r="UAU285" s="235"/>
      <c r="UAV285" s="235"/>
      <c r="UAW285" s="235"/>
      <c r="UAX285" s="236"/>
      <c r="UAY285" s="236"/>
      <c r="UAZ285" s="208"/>
      <c r="UBB285" s="235"/>
      <c r="UBC285" s="235"/>
      <c r="UBD285" s="235"/>
      <c r="UBE285" s="235"/>
      <c r="UBF285" s="235"/>
      <c r="UBG285" s="235"/>
      <c r="UBH285" s="235"/>
      <c r="UBI285" s="236"/>
      <c r="UBJ285" s="236"/>
      <c r="UBK285" s="208"/>
      <c r="UBM285" s="235"/>
      <c r="UBN285" s="235"/>
      <c r="UBO285" s="235"/>
      <c r="UBP285" s="235"/>
      <c r="UBQ285" s="235"/>
      <c r="UBR285" s="235"/>
      <c r="UBS285" s="235"/>
      <c r="UBT285" s="236"/>
      <c r="UBU285" s="236"/>
      <c r="UBV285" s="208"/>
      <c r="UBX285" s="235"/>
      <c r="UBY285" s="235"/>
      <c r="UBZ285" s="235"/>
      <c r="UCA285" s="235"/>
      <c r="UCB285" s="235"/>
      <c r="UCC285" s="235"/>
      <c r="UCD285" s="235"/>
      <c r="UCE285" s="236"/>
      <c r="UCF285" s="236"/>
      <c r="UCG285" s="208"/>
      <c r="UCI285" s="235"/>
      <c r="UCJ285" s="235"/>
      <c r="UCK285" s="235"/>
      <c r="UCL285" s="235"/>
      <c r="UCM285" s="235"/>
      <c r="UCN285" s="235"/>
      <c r="UCO285" s="235"/>
      <c r="UCP285" s="236"/>
      <c r="UCQ285" s="236"/>
      <c r="UCR285" s="208"/>
      <c r="UCT285" s="235"/>
      <c r="UCU285" s="235"/>
      <c r="UCV285" s="235"/>
      <c r="UCW285" s="235"/>
      <c r="UCX285" s="235"/>
      <c r="UCY285" s="235"/>
      <c r="UCZ285" s="235"/>
      <c r="UDA285" s="236"/>
      <c r="UDB285" s="236"/>
      <c r="UDC285" s="208"/>
      <c r="UDE285" s="235"/>
      <c r="UDF285" s="235"/>
      <c r="UDG285" s="235"/>
      <c r="UDH285" s="235"/>
      <c r="UDI285" s="235"/>
      <c r="UDJ285" s="235"/>
      <c r="UDK285" s="235"/>
      <c r="UDL285" s="236"/>
      <c r="UDM285" s="236"/>
      <c r="UDN285" s="208"/>
      <c r="UDP285" s="235"/>
      <c r="UDQ285" s="235"/>
      <c r="UDR285" s="235"/>
      <c r="UDS285" s="235"/>
      <c r="UDT285" s="235"/>
      <c r="UDU285" s="235"/>
      <c r="UDV285" s="235"/>
      <c r="UDW285" s="236"/>
      <c r="UDX285" s="236"/>
      <c r="UDY285" s="208"/>
      <c r="UEA285" s="235"/>
      <c r="UEB285" s="235"/>
      <c r="UEC285" s="235"/>
      <c r="UED285" s="235"/>
      <c r="UEE285" s="235"/>
      <c r="UEF285" s="235"/>
      <c r="UEG285" s="235"/>
      <c r="UEH285" s="236"/>
      <c r="UEI285" s="236"/>
      <c r="UEJ285" s="208"/>
      <c r="UEL285" s="235"/>
      <c r="UEM285" s="235"/>
      <c r="UEN285" s="235"/>
      <c r="UEO285" s="235"/>
      <c r="UEP285" s="235"/>
      <c r="UEQ285" s="235"/>
      <c r="UER285" s="235"/>
      <c r="UES285" s="236"/>
      <c r="UET285" s="236"/>
      <c r="UEU285" s="208"/>
      <c r="UEW285" s="235"/>
      <c r="UEX285" s="235"/>
      <c r="UEY285" s="235"/>
      <c r="UEZ285" s="235"/>
      <c r="UFA285" s="235"/>
      <c r="UFB285" s="235"/>
      <c r="UFC285" s="235"/>
      <c r="UFD285" s="236"/>
      <c r="UFE285" s="236"/>
      <c r="UFF285" s="208"/>
      <c r="UFH285" s="235"/>
      <c r="UFI285" s="235"/>
      <c r="UFJ285" s="235"/>
      <c r="UFK285" s="235"/>
      <c r="UFL285" s="235"/>
      <c r="UFM285" s="235"/>
      <c r="UFN285" s="235"/>
      <c r="UFO285" s="236"/>
      <c r="UFP285" s="236"/>
      <c r="UFQ285" s="208"/>
      <c r="UFS285" s="235"/>
      <c r="UFT285" s="235"/>
      <c r="UFU285" s="235"/>
      <c r="UFV285" s="235"/>
      <c r="UFW285" s="235"/>
      <c r="UFX285" s="235"/>
      <c r="UFY285" s="235"/>
      <c r="UFZ285" s="236"/>
      <c r="UGA285" s="236"/>
      <c r="UGB285" s="208"/>
      <c r="UGD285" s="235"/>
      <c r="UGE285" s="235"/>
      <c r="UGF285" s="235"/>
      <c r="UGG285" s="235"/>
      <c r="UGH285" s="235"/>
      <c r="UGI285" s="235"/>
      <c r="UGJ285" s="235"/>
      <c r="UGK285" s="236"/>
      <c r="UGL285" s="236"/>
      <c r="UGM285" s="208"/>
      <c r="UGO285" s="235"/>
      <c r="UGP285" s="235"/>
      <c r="UGQ285" s="235"/>
      <c r="UGR285" s="235"/>
      <c r="UGS285" s="235"/>
      <c r="UGT285" s="235"/>
      <c r="UGU285" s="235"/>
      <c r="UGV285" s="236"/>
      <c r="UGW285" s="236"/>
      <c r="UGX285" s="208"/>
      <c r="UGZ285" s="235"/>
      <c r="UHA285" s="235"/>
      <c r="UHB285" s="235"/>
      <c r="UHC285" s="235"/>
      <c r="UHD285" s="235"/>
      <c r="UHE285" s="235"/>
      <c r="UHF285" s="235"/>
      <c r="UHG285" s="236"/>
      <c r="UHH285" s="236"/>
      <c r="UHI285" s="208"/>
      <c r="UHK285" s="235"/>
      <c r="UHL285" s="235"/>
      <c r="UHM285" s="235"/>
      <c r="UHN285" s="235"/>
      <c r="UHO285" s="235"/>
      <c r="UHP285" s="235"/>
      <c r="UHQ285" s="235"/>
      <c r="UHR285" s="236"/>
      <c r="UHS285" s="236"/>
      <c r="UHT285" s="208"/>
      <c r="UHV285" s="235"/>
      <c r="UHW285" s="235"/>
      <c r="UHX285" s="235"/>
      <c r="UHY285" s="235"/>
      <c r="UHZ285" s="235"/>
      <c r="UIA285" s="235"/>
      <c r="UIB285" s="235"/>
      <c r="UIC285" s="236"/>
      <c r="UID285" s="236"/>
      <c r="UIE285" s="208"/>
      <c r="UIG285" s="235"/>
      <c r="UIH285" s="235"/>
      <c r="UII285" s="235"/>
      <c r="UIJ285" s="235"/>
      <c r="UIK285" s="235"/>
      <c r="UIL285" s="235"/>
      <c r="UIM285" s="235"/>
      <c r="UIN285" s="236"/>
      <c r="UIO285" s="236"/>
      <c r="UIP285" s="208"/>
      <c r="UIR285" s="235"/>
      <c r="UIS285" s="235"/>
      <c r="UIT285" s="235"/>
      <c r="UIU285" s="235"/>
      <c r="UIV285" s="235"/>
      <c r="UIW285" s="235"/>
      <c r="UIX285" s="235"/>
      <c r="UIY285" s="236"/>
      <c r="UIZ285" s="236"/>
      <c r="UJA285" s="208"/>
      <c r="UJC285" s="235"/>
      <c r="UJD285" s="235"/>
      <c r="UJE285" s="235"/>
      <c r="UJF285" s="235"/>
      <c r="UJG285" s="235"/>
      <c r="UJH285" s="235"/>
      <c r="UJI285" s="235"/>
      <c r="UJJ285" s="236"/>
      <c r="UJK285" s="236"/>
      <c r="UJL285" s="208"/>
      <c r="UJN285" s="235"/>
      <c r="UJO285" s="235"/>
      <c r="UJP285" s="235"/>
      <c r="UJQ285" s="235"/>
      <c r="UJR285" s="235"/>
      <c r="UJS285" s="235"/>
      <c r="UJT285" s="235"/>
      <c r="UJU285" s="236"/>
      <c r="UJV285" s="236"/>
      <c r="UJW285" s="208"/>
      <c r="UJY285" s="235"/>
      <c r="UJZ285" s="235"/>
      <c r="UKA285" s="235"/>
      <c r="UKB285" s="235"/>
      <c r="UKC285" s="235"/>
      <c r="UKD285" s="235"/>
      <c r="UKE285" s="235"/>
      <c r="UKF285" s="236"/>
      <c r="UKG285" s="236"/>
      <c r="UKH285" s="208"/>
      <c r="UKJ285" s="235"/>
      <c r="UKK285" s="235"/>
      <c r="UKL285" s="235"/>
      <c r="UKM285" s="235"/>
      <c r="UKN285" s="235"/>
      <c r="UKO285" s="235"/>
      <c r="UKP285" s="235"/>
      <c r="UKQ285" s="236"/>
      <c r="UKR285" s="236"/>
      <c r="UKS285" s="208"/>
      <c r="UKU285" s="235"/>
      <c r="UKV285" s="235"/>
      <c r="UKW285" s="235"/>
      <c r="UKX285" s="235"/>
      <c r="UKY285" s="235"/>
      <c r="UKZ285" s="235"/>
      <c r="ULA285" s="235"/>
      <c r="ULB285" s="236"/>
      <c r="ULC285" s="236"/>
      <c r="ULD285" s="208"/>
      <c r="ULF285" s="235"/>
      <c r="ULG285" s="235"/>
      <c r="ULH285" s="235"/>
      <c r="ULI285" s="235"/>
      <c r="ULJ285" s="235"/>
      <c r="ULK285" s="235"/>
      <c r="ULL285" s="235"/>
      <c r="ULM285" s="236"/>
      <c r="ULN285" s="236"/>
      <c r="ULO285" s="208"/>
      <c r="ULQ285" s="235"/>
      <c r="ULR285" s="235"/>
      <c r="ULS285" s="235"/>
      <c r="ULT285" s="235"/>
      <c r="ULU285" s="235"/>
      <c r="ULV285" s="235"/>
      <c r="ULW285" s="235"/>
      <c r="ULX285" s="236"/>
      <c r="ULY285" s="236"/>
      <c r="ULZ285" s="208"/>
      <c r="UMB285" s="235"/>
      <c r="UMC285" s="235"/>
      <c r="UMD285" s="235"/>
      <c r="UME285" s="235"/>
      <c r="UMF285" s="235"/>
      <c r="UMG285" s="235"/>
      <c r="UMH285" s="235"/>
      <c r="UMI285" s="236"/>
      <c r="UMJ285" s="236"/>
      <c r="UMK285" s="208"/>
      <c r="UMM285" s="235"/>
      <c r="UMN285" s="235"/>
      <c r="UMO285" s="235"/>
      <c r="UMP285" s="235"/>
      <c r="UMQ285" s="235"/>
      <c r="UMR285" s="235"/>
      <c r="UMS285" s="235"/>
      <c r="UMT285" s="236"/>
      <c r="UMU285" s="236"/>
      <c r="UMV285" s="208"/>
      <c r="UMX285" s="235"/>
      <c r="UMY285" s="235"/>
      <c r="UMZ285" s="235"/>
      <c r="UNA285" s="235"/>
      <c r="UNB285" s="235"/>
      <c r="UNC285" s="235"/>
      <c r="UND285" s="235"/>
      <c r="UNE285" s="236"/>
      <c r="UNF285" s="236"/>
      <c r="UNG285" s="208"/>
      <c r="UNI285" s="235"/>
      <c r="UNJ285" s="235"/>
      <c r="UNK285" s="235"/>
      <c r="UNL285" s="235"/>
      <c r="UNM285" s="235"/>
      <c r="UNN285" s="235"/>
      <c r="UNO285" s="235"/>
      <c r="UNP285" s="236"/>
      <c r="UNQ285" s="236"/>
      <c r="UNR285" s="208"/>
      <c r="UNT285" s="235"/>
      <c r="UNU285" s="235"/>
      <c r="UNV285" s="235"/>
      <c r="UNW285" s="235"/>
      <c r="UNX285" s="235"/>
      <c r="UNY285" s="235"/>
      <c r="UNZ285" s="235"/>
      <c r="UOA285" s="236"/>
      <c r="UOB285" s="236"/>
      <c r="UOC285" s="208"/>
      <c r="UOE285" s="235"/>
      <c r="UOF285" s="235"/>
      <c r="UOG285" s="235"/>
      <c r="UOH285" s="235"/>
      <c r="UOI285" s="235"/>
      <c r="UOJ285" s="235"/>
      <c r="UOK285" s="235"/>
      <c r="UOL285" s="236"/>
      <c r="UOM285" s="236"/>
      <c r="UON285" s="208"/>
      <c r="UOP285" s="235"/>
      <c r="UOQ285" s="235"/>
      <c r="UOR285" s="235"/>
      <c r="UOS285" s="235"/>
      <c r="UOT285" s="235"/>
      <c r="UOU285" s="235"/>
      <c r="UOV285" s="235"/>
      <c r="UOW285" s="236"/>
      <c r="UOX285" s="236"/>
      <c r="UOY285" s="208"/>
      <c r="UPA285" s="235"/>
      <c r="UPB285" s="235"/>
      <c r="UPC285" s="235"/>
      <c r="UPD285" s="235"/>
      <c r="UPE285" s="235"/>
      <c r="UPF285" s="235"/>
      <c r="UPG285" s="235"/>
      <c r="UPH285" s="236"/>
      <c r="UPI285" s="236"/>
      <c r="UPJ285" s="208"/>
      <c r="UPL285" s="235"/>
      <c r="UPM285" s="235"/>
      <c r="UPN285" s="235"/>
      <c r="UPO285" s="235"/>
      <c r="UPP285" s="235"/>
      <c r="UPQ285" s="235"/>
      <c r="UPR285" s="235"/>
      <c r="UPS285" s="236"/>
      <c r="UPT285" s="236"/>
      <c r="UPU285" s="208"/>
      <c r="UPW285" s="235"/>
      <c r="UPX285" s="235"/>
      <c r="UPY285" s="235"/>
      <c r="UPZ285" s="235"/>
      <c r="UQA285" s="235"/>
      <c r="UQB285" s="235"/>
      <c r="UQC285" s="235"/>
      <c r="UQD285" s="236"/>
      <c r="UQE285" s="236"/>
      <c r="UQF285" s="208"/>
      <c r="UQH285" s="235"/>
      <c r="UQI285" s="235"/>
      <c r="UQJ285" s="235"/>
      <c r="UQK285" s="235"/>
      <c r="UQL285" s="235"/>
      <c r="UQM285" s="235"/>
      <c r="UQN285" s="235"/>
      <c r="UQO285" s="236"/>
      <c r="UQP285" s="236"/>
      <c r="UQQ285" s="208"/>
      <c r="UQS285" s="235"/>
      <c r="UQT285" s="235"/>
      <c r="UQU285" s="235"/>
      <c r="UQV285" s="235"/>
      <c r="UQW285" s="235"/>
      <c r="UQX285" s="235"/>
      <c r="UQY285" s="235"/>
      <c r="UQZ285" s="236"/>
      <c r="URA285" s="236"/>
      <c r="URB285" s="208"/>
      <c r="URD285" s="235"/>
      <c r="URE285" s="235"/>
      <c r="URF285" s="235"/>
      <c r="URG285" s="235"/>
      <c r="URH285" s="235"/>
      <c r="URI285" s="235"/>
      <c r="URJ285" s="235"/>
      <c r="URK285" s="236"/>
      <c r="URL285" s="236"/>
      <c r="URM285" s="208"/>
      <c r="URO285" s="235"/>
      <c r="URP285" s="235"/>
      <c r="URQ285" s="235"/>
      <c r="URR285" s="235"/>
      <c r="URS285" s="235"/>
      <c r="URT285" s="235"/>
      <c r="URU285" s="235"/>
      <c r="URV285" s="236"/>
      <c r="URW285" s="236"/>
      <c r="URX285" s="208"/>
      <c r="URZ285" s="235"/>
      <c r="USA285" s="235"/>
      <c r="USB285" s="235"/>
      <c r="USC285" s="235"/>
      <c r="USD285" s="235"/>
      <c r="USE285" s="235"/>
      <c r="USF285" s="235"/>
      <c r="USG285" s="236"/>
      <c r="USH285" s="236"/>
      <c r="USI285" s="208"/>
      <c r="USK285" s="235"/>
      <c r="USL285" s="235"/>
      <c r="USM285" s="235"/>
      <c r="USN285" s="235"/>
      <c r="USO285" s="235"/>
      <c r="USP285" s="235"/>
      <c r="USQ285" s="235"/>
      <c r="USR285" s="236"/>
      <c r="USS285" s="236"/>
      <c r="UST285" s="208"/>
      <c r="USV285" s="235"/>
      <c r="USW285" s="235"/>
      <c r="USX285" s="235"/>
      <c r="USY285" s="235"/>
      <c r="USZ285" s="235"/>
      <c r="UTA285" s="235"/>
      <c r="UTB285" s="235"/>
      <c r="UTC285" s="236"/>
      <c r="UTD285" s="236"/>
      <c r="UTE285" s="208"/>
      <c r="UTG285" s="235"/>
      <c r="UTH285" s="235"/>
      <c r="UTI285" s="235"/>
      <c r="UTJ285" s="235"/>
      <c r="UTK285" s="235"/>
      <c r="UTL285" s="235"/>
      <c r="UTM285" s="235"/>
      <c r="UTN285" s="236"/>
      <c r="UTO285" s="236"/>
      <c r="UTP285" s="208"/>
      <c r="UTR285" s="235"/>
      <c r="UTS285" s="235"/>
      <c r="UTT285" s="235"/>
      <c r="UTU285" s="235"/>
      <c r="UTV285" s="235"/>
      <c r="UTW285" s="235"/>
      <c r="UTX285" s="235"/>
      <c r="UTY285" s="236"/>
      <c r="UTZ285" s="236"/>
      <c r="UUA285" s="208"/>
      <c r="UUC285" s="235"/>
      <c r="UUD285" s="235"/>
      <c r="UUE285" s="235"/>
      <c r="UUF285" s="235"/>
      <c r="UUG285" s="235"/>
      <c r="UUH285" s="235"/>
      <c r="UUI285" s="235"/>
      <c r="UUJ285" s="236"/>
      <c r="UUK285" s="236"/>
      <c r="UUL285" s="208"/>
      <c r="UUN285" s="235"/>
      <c r="UUO285" s="235"/>
      <c r="UUP285" s="235"/>
      <c r="UUQ285" s="235"/>
      <c r="UUR285" s="235"/>
      <c r="UUS285" s="235"/>
      <c r="UUT285" s="235"/>
      <c r="UUU285" s="236"/>
      <c r="UUV285" s="236"/>
      <c r="UUW285" s="208"/>
      <c r="UUY285" s="235"/>
      <c r="UUZ285" s="235"/>
      <c r="UVA285" s="235"/>
      <c r="UVB285" s="235"/>
      <c r="UVC285" s="235"/>
      <c r="UVD285" s="235"/>
      <c r="UVE285" s="235"/>
      <c r="UVF285" s="236"/>
      <c r="UVG285" s="236"/>
      <c r="UVH285" s="208"/>
      <c r="UVJ285" s="235"/>
      <c r="UVK285" s="235"/>
      <c r="UVL285" s="235"/>
      <c r="UVM285" s="235"/>
      <c r="UVN285" s="235"/>
      <c r="UVO285" s="235"/>
      <c r="UVP285" s="235"/>
      <c r="UVQ285" s="236"/>
      <c r="UVR285" s="236"/>
      <c r="UVS285" s="208"/>
      <c r="UVU285" s="235"/>
      <c r="UVV285" s="235"/>
      <c r="UVW285" s="235"/>
      <c r="UVX285" s="235"/>
      <c r="UVY285" s="235"/>
      <c r="UVZ285" s="235"/>
      <c r="UWA285" s="235"/>
      <c r="UWB285" s="236"/>
      <c r="UWC285" s="236"/>
      <c r="UWD285" s="208"/>
      <c r="UWF285" s="235"/>
      <c r="UWG285" s="235"/>
      <c r="UWH285" s="235"/>
      <c r="UWI285" s="235"/>
      <c r="UWJ285" s="235"/>
      <c r="UWK285" s="235"/>
      <c r="UWL285" s="235"/>
      <c r="UWM285" s="236"/>
      <c r="UWN285" s="236"/>
      <c r="UWO285" s="208"/>
      <c r="UWQ285" s="235"/>
      <c r="UWR285" s="235"/>
      <c r="UWS285" s="235"/>
      <c r="UWT285" s="235"/>
      <c r="UWU285" s="235"/>
      <c r="UWV285" s="235"/>
      <c r="UWW285" s="235"/>
      <c r="UWX285" s="236"/>
      <c r="UWY285" s="236"/>
      <c r="UWZ285" s="208"/>
      <c r="UXB285" s="235"/>
      <c r="UXC285" s="235"/>
      <c r="UXD285" s="235"/>
      <c r="UXE285" s="235"/>
      <c r="UXF285" s="235"/>
      <c r="UXG285" s="235"/>
      <c r="UXH285" s="235"/>
      <c r="UXI285" s="236"/>
      <c r="UXJ285" s="236"/>
      <c r="UXK285" s="208"/>
      <c r="UXM285" s="235"/>
      <c r="UXN285" s="235"/>
      <c r="UXO285" s="235"/>
      <c r="UXP285" s="235"/>
      <c r="UXQ285" s="235"/>
      <c r="UXR285" s="235"/>
      <c r="UXS285" s="235"/>
      <c r="UXT285" s="236"/>
      <c r="UXU285" s="236"/>
      <c r="UXV285" s="208"/>
      <c r="UXX285" s="235"/>
      <c r="UXY285" s="235"/>
      <c r="UXZ285" s="235"/>
      <c r="UYA285" s="235"/>
      <c r="UYB285" s="235"/>
      <c r="UYC285" s="235"/>
      <c r="UYD285" s="235"/>
      <c r="UYE285" s="236"/>
      <c r="UYF285" s="236"/>
      <c r="UYG285" s="208"/>
      <c r="UYI285" s="235"/>
      <c r="UYJ285" s="235"/>
      <c r="UYK285" s="235"/>
      <c r="UYL285" s="235"/>
      <c r="UYM285" s="235"/>
      <c r="UYN285" s="235"/>
      <c r="UYO285" s="235"/>
      <c r="UYP285" s="236"/>
      <c r="UYQ285" s="236"/>
      <c r="UYR285" s="208"/>
      <c r="UYT285" s="235"/>
      <c r="UYU285" s="235"/>
      <c r="UYV285" s="235"/>
      <c r="UYW285" s="235"/>
      <c r="UYX285" s="235"/>
      <c r="UYY285" s="235"/>
      <c r="UYZ285" s="235"/>
      <c r="UZA285" s="236"/>
      <c r="UZB285" s="236"/>
      <c r="UZC285" s="208"/>
      <c r="UZE285" s="235"/>
      <c r="UZF285" s="235"/>
      <c r="UZG285" s="235"/>
      <c r="UZH285" s="235"/>
      <c r="UZI285" s="235"/>
      <c r="UZJ285" s="235"/>
      <c r="UZK285" s="235"/>
      <c r="UZL285" s="236"/>
      <c r="UZM285" s="236"/>
      <c r="UZN285" s="208"/>
      <c r="UZP285" s="235"/>
      <c r="UZQ285" s="235"/>
      <c r="UZR285" s="235"/>
      <c r="UZS285" s="235"/>
      <c r="UZT285" s="235"/>
      <c r="UZU285" s="235"/>
      <c r="UZV285" s="235"/>
      <c r="UZW285" s="236"/>
      <c r="UZX285" s="236"/>
      <c r="UZY285" s="208"/>
      <c r="VAA285" s="235"/>
      <c r="VAB285" s="235"/>
      <c r="VAC285" s="235"/>
      <c r="VAD285" s="235"/>
      <c r="VAE285" s="235"/>
      <c r="VAF285" s="235"/>
      <c r="VAG285" s="235"/>
      <c r="VAH285" s="236"/>
      <c r="VAI285" s="236"/>
      <c r="VAJ285" s="208"/>
      <c r="VAL285" s="235"/>
      <c r="VAM285" s="235"/>
      <c r="VAN285" s="235"/>
      <c r="VAO285" s="235"/>
      <c r="VAP285" s="235"/>
      <c r="VAQ285" s="235"/>
      <c r="VAR285" s="235"/>
      <c r="VAS285" s="236"/>
      <c r="VAT285" s="236"/>
      <c r="VAU285" s="208"/>
      <c r="VAW285" s="235"/>
      <c r="VAX285" s="235"/>
      <c r="VAY285" s="235"/>
      <c r="VAZ285" s="235"/>
      <c r="VBA285" s="235"/>
      <c r="VBB285" s="235"/>
      <c r="VBC285" s="235"/>
      <c r="VBD285" s="236"/>
      <c r="VBE285" s="236"/>
      <c r="VBF285" s="208"/>
      <c r="VBH285" s="235"/>
      <c r="VBI285" s="235"/>
      <c r="VBJ285" s="235"/>
      <c r="VBK285" s="235"/>
      <c r="VBL285" s="235"/>
      <c r="VBM285" s="235"/>
      <c r="VBN285" s="235"/>
      <c r="VBO285" s="236"/>
      <c r="VBP285" s="236"/>
      <c r="VBQ285" s="208"/>
      <c r="VBS285" s="235"/>
      <c r="VBT285" s="235"/>
      <c r="VBU285" s="235"/>
      <c r="VBV285" s="235"/>
      <c r="VBW285" s="235"/>
      <c r="VBX285" s="235"/>
      <c r="VBY285" s="235"/>
      <c r="VBZ285" s="236"/>
      <c r="VCA285" s="236"/>
      <c r="VCB285" s="208"/>
      <c r="VCD285" s="235"/>
      <c r="VCE285" s="235"/>
      <c r="VCF285" s="235"/>
      <c r="VCG285" s="235"/>
      <c r="VCH285" s="235"/>
      <c r="VCI285" s="235"/>
      <c r="VCJ285" s="235"/>
      <c r="VCK285" s="236"/>
      <c r="VCL285" s="236"/>
      <c r="VCM285" s="208"/>
      <c r="VCO285" s="235"/>
      <c r="VCP285" s="235"/>
      <c r="VCQ285" s="235"/>
      <c r="VCR285" s="235"/>
      <c r="VCS285" s="235"/>
      <c r="VCT285" s="235"/>
      <c r="VCU285" s="235"/>
      <c r="VCV285" s="236"/>
      <c r="VCW285" s="236"/>
      <c r="VCX285" s="208"/>
      <c r="VCZ285" s="235"/>
      <c r="VDA285" s="235"/>
      <c r="VDB285" s="235"/>
      <c r="VDC285" s="235"/>
      <c r="VDD285" s="235"/>
      <c r="VDE285" s="235"/>
      <c r="VDF285" s="235"/>
      <c r="VDG285" s="236"/>
      <c r="VDH285" s="236"/>
      <c r="VDI285" s="208"/>
      <c r="VDK285" s="235"/>
      <c r="VDL285" s="235"/>
      <c r="VDM285" s="235"/>
      <c r="VDN285" s="235"/>
      <c r="VDO285" s="235"/>
      <c r="VDP285" s="235"/>
      <c r="VDQ285" s="235"/>
      <c r="VDR285" s="236"/>
      <c r="VDS285" s="236"/>
      <c r="VDT285" s="208"/>
      <c r="VDV285" s="235"/>
      <c r="VDW285" s="235"/>
      <c r="VDX285" s="235"/>
      <c r="VDY285" s="235"/>
      <c r="VDZ285" s="235"/>
      <c r="VEA285" s="235"/>
      <c r="VEB285" s="235"/>
      <c r="VEC285" s="236"/>
      <c r="VED285" s="236"/>
      <c r="VEE285" s="208"/>
      <c r="VEG285" s="235"/>
      <c r="VEH285" s="235"/>
      <c r="VEI285" s="235"/>
      <c r="VEJ285" s="235"/>
      <c r="VEK285" s="235"/>
      <c r="VEL285" s="235"/>
      <c r="VEM285" s="235"/>
      <c r="VEN285" s="236"/>
      <c r="VEO285" s="236"/>
      <c r="VEP285" s="208"/>
      <c r="VER285" s="235"/>
      <c r="VES285" s="235"/>
      <c r="VET285" s="235"/>
      <c r="VEU285" s="235"/>
      <c r="VEV285" s="235"/>
      <c r="VEW285" s="235"/>
      <c r="VEX285" s="235"/>
      <c r="VEY285" s="236"/>
      <c r="VEZ285" s="236"/>
      <c r="VFA285" s="208"/>
      <c r="VFC285" s="235"/>
      <c r="VFD285" s="235"/>
      <c r="VFE285" s="235"/>
      <c r="VFF285" s="235"/>
      <c r="VFG285" s="235"/>
      <c r="VFH285" s="235"/>
      <c r="VFI285" s="235"/>
      <c r="VFJ285" s="236"/>
      <c r="VFK285" s="236"/>
      <c r="VFL285" s="208"/>
      <c r="VFN285" s="235"/>
      <c r="VFO285" s="235"/>
      <c r="VFP285" s="235"/>
      <c r="VFQ285" s="235"/>
      <c r="VFR285" s="235"/>
      <c r="VFS285" s="235"/>
      <c r="VFT285" s="235"/>
      <c r="VFU285" s="236"/>
      <c r="VFV285" s="236"/>
      <c r="VFW285" s="208"/>
      <c r="VFY285" s="235"/>
      <c r="VFZ285" s="235"/>
      <c r="VGA285" s="235"/>
      <c r="VGB285" s="235"/>
      <c r="VGC285" s="235"/>
      <c r="VGD285" s="235"/>
      <c r="VGE285" s="235"/>
      <c r="VGF285" s="236"/>
      <c r="VGG285" s="236"/>
      <c r="VGH285" s="208"/>
      <c r="VGJ285" s="235"/>
      <c r="VGK285" s="235"/>
      <c r="VGL285" s="235"/>
      <c r="VGM285" s="235"/>
      <c r="VGN285" s="235"/>
      <c r="VGO285" s="235"/>
      <c r="VGP285" s="235"/>
      <c r="VGQ285" s="236"/>
      <c r="VGR285" s="236"/>
      <c r="VGS285" s="208"/>
      <c r="VGU285" s="235"/>
      <c r="VGV285" s="235"/>
      <c r="VGW285" s="235"/>
      <c r="VGX285" s="235"/>
      <c r="VGY285" s="235"/>
      <c r="VGZ285" s="235"/>
      <c r="VHA285" s="235"/>
      <c r="VHB285" s="236"/>
      <c r="VHC285" s="236"/>
      <c r="VHD285" s="208"/>
      <c r="VHF285" s="235"/>
      <c r="VHG285" s="235"/>
      <c r="VHH285" s="235"/>
      <c r="VHI285" s="235"/>
      <c r="VHJ285" s="235"/>
      <c r="VHK285" s="235"/>
      <c r="VHL285" s="235"/>
      <c r="VHM285" s="236"/>
      <c r="VHN285" s="236"/>
      <c r="VHO285" s="208"/>
      <c r="VHQ285" s="235"/>
      <c r="VHR285" s="235"/>
      <c r="VHS285" s="235"/>
      <c r="VHT285" s="235"/>
      <c r="VHU285" s="235"/>
      <c r="VHV285" s="235"/>
      <c r="VHW285" s="235"/>
      <c r="VHX285" s="236"/>
      <c r="VHY285" s="236"/>
      <c r="VHZ285" s="208"/>
      <c r="VIB285" s="235"/>
      <c r="VIC285" s="235"/>
      <c r="VID285" s="235"/>
      <c r="VIE285" s="235"/>
      <c r="VIF285" s="235"/>
      <c r="VIG285" s="235"/>
      <c r="VIH285" s="235"/>
      <c r="VII285" s="236"/>
      <c r="VIJ285" s="236"/>
      <c r="VIK285" s="208"/>
      <c r="VIM285" s="235"/>
      <c r="VIN285" s="235"/>
      <c r="VIO285" s="235"/>
      <c r="VIP285" s="235"/>
      <c r="VIQ285" s="235"/>
      <c r="VIR285" s="235"/>
      <c r="VIS285" s="235"/>
      <c r="VIT285" s="236"/>
      <c r="VIU285" s="236"/>
      <c r="VIV285" s="208"/>
      <c r="VIX285" s="235"/>
      <c r="VIY285" s="235"/>
      <c r="VIZ285" s="235"/>
      <c r="VJA285" s="235"/>
      <c r="VJB285" s="235"/>
      <c r="VJC285" s="235"/>
      <c r="VJD285" s="235"/>
      <c r="VJE285" s="236"/>
      <c r="VJF285" s="236"/>
      <c r="VJG285" s="208"/>
      <c r="VJI285" s="235"/>
      <c r="VJJ285" s="235"/>
      <c r="VJK285" s="235"/>
      <c r="VJL285" s="235"/>
      <c r="VJM285" s="235"/>
      <c r="VJN285" s="235"/>
      <c r="VJO285" s="235"/>
      <c r="VJP285" s="236"/>
      <c r="VJQ285" s="236"/>
      <c r="VJR285" s="208"/>
      <c r="VJT285" s="235"/>
      <c r="VJU285" s="235"/>
      <c r="VJV285" s="235"/>
      <c r="VJW285" s="235"/>
      <c r="VJX285" s="235"/>
      <c r="VJY285" s="235"/>
      <c r="VJZ285" s="235"/>
      <c r="VKA285" s="236"/>
      <c r="VKB285" s="236"/>
      <c r="VKC285" s="208"/>
      <c r="VKE285" s="235"/>
      <c r="VKF285" s="235"/>
      <c r="VKG285" s="235"/>
      <c r="VKH285" s="235"/>
      <c r="VKI285" s="235"/>
      <c r="VKJ285" s="235"/>
      <c r="VKK285" s="235"/>
      <c r="VKL285" s="236"/>
      <c r="VKM285" s="236"/>
      <c r="VKN285" s="208"/>
      <c r="VKP285" s="235"/>
      <c r="VKQ285" s="235"/>
      <c r="VKR285" s="235"/>
      <c r="VKS285" s="235"/>
      <c r="VKT285" s="235"/>
      <c r="VKU285" s="235"/>
      <c r="VKV285" s="235"/>
      <c r="VKW285" s="236"/>
      <c r="VKX285" s="236"/>
      <c r="VKY285" s="208"/>
      <c r="VLA285" s="235"/>
      <c r="VLB285" s="235"/>
      <c r="VLC285" s="235"/>
      <c r="VLD285" s="235"/>
      <c r="VLE285" s="235"/>
      <c r="VLF285" s="235"/>
      <c r="VLG285" s="235"/>
      <c r="VLH285" s="236"/>
      <c r="VLI285" s="236"/>
      <c r="VLJ285" s="208"/>
      <c r="VLL285" s="235"/>
      <c r="VLM285" s="235"/>
      <c r="VLN285" s="235"/>
      <c r="VLO285" s="235"/>
      <c r="VLP285" s="235"/>
      <c r="VLQ285" s="235"/>
      <c r="VLR285" s="235"/>
      <c r="VLS285" s="236"/>
      <c r="VLT285" s="236"/>
      <c r="VLU285" s="208"/>
      <c r="VLW285" s="235"/>
      <c r="VLX285" s="235"/>
      <c r="VLY285" s="235"/>
      <c r="VLZ285" s="235"/>
      <c r="VMA285" s="235"/>
      <c r="VMB285" s="235"/>
      <c r="VMC285" s="235"/>
      <c r="VMD285" s="236"/>
      <c r="VME285" s="236"/>
      <c r="VMF285" s="208"/>
      <c r="VMH285" s="235"/>
      <c r="VMI285" s="235"/>
      <c r="VMJ285" s="235"/>
      <c r="VMK285" s="235"/>
      <c r="VML285" s="235"/>
      <c r="VMM285" s="235"/>
      <c r="VMN285" s="235"/>
      <c r="VMO285" s="236"/>
      <c r="VMP285" s="236"/>
      <c r="VMQ285" s="208"/>
      <c r="VMS285" s="235"/>
      <c r="VMT285" s="235"/>
      <c r="VMU285" s="235"/>
      <c r="VMV285" s="235"/>
      <c r="VMW285" s="235"/>
      <c r="VMX285" s="235"/>
      <c r="VMY285" s="235"/>
      <c r="VMZ285" s="236"/>
      <c r="VNA285" s="236"/>
      <c r="VNB285" s="208"/>
      <c r="VND285" s="235"/>
      <c r="VNE285" s="235"/>
      <c r="VNF285" s="235"/>
      <c r="VNG285" s="235"/>
      <c r="VNH285" s="235"/>
      <c r="VNI285" s="235"/>
      <c r="VNJ285" s="235"/>
      <c r="VNK285" s="236"/>
      <c r="VNL285" s="236"/>
      <c r="VNM285" s="208"/>
      <c r="VNO285" s="235"/>
      <c r="VNP285" s="235"/>
      <c r="VNQ285" s="235"/>
      <c r="VNR285" s="235"/>
      <c r="VNS285" s="235"/>
      <c r="VNT285" s="235"/>
      <c r="VNU285" s="235"/>
      <c r="VNV285" s="236"/>
      <c r="VNW285" s="236"/>
      <c r="VNX285" s="208"/>
      <c r="VNZ285" s="235"/>
      <c r="VOA285" s="235"/>
      <c r="VOB285" s="235"/>
      <c r="VOC285" s="235"/>
      <c r="VOD285" s="235"/>
      <c r="VOE285" s="235"/>
      <c r="VOF285" s="235"/>
      <c r="VOG285" s="236"/>
      <c r="VOH285" s="236"/>
      <c r="VOI285" s="208"/>
      <c r="VOK285" s="235"/>
      <c r="VOL285" s="235"/>
      <c r="VOM285" s="235"/>
      <c r="VON285" s="235"/>
      <c r="VOO285" s="235"/>
      <c r="VOP285" s="235"/>
      <c r="VOQ285" s="235"/>
      <c r="VOR285" s="236"/>
      <c r="VOS285" s="236"/>
      <c r="VOT285" s="208"/>
      <c r="VOV285" s="235"/>
      <c r="VOW285" s="235"/>
      <c r="VOX285" s="235"/>
      <c r="VOY285" s="235"/>
      <c r="VOZ285" s="235"/>
      <c r="VPA285" s="235"/>
      <c r="VPB285" s="235"/>
      <c r="VPC285" s="236"/>
      <c r="VPD285" s="236"/>
      <c r="VPE285" s="208"/>
      <c r="VPG285" s="235"/>
      <c r="VPH285" s="235"/>
      <c r="VPI285" s="235"/>
      <c r="VPJ285" s="235"/>
      <c r="VPK285" s="235"/>
      <c r="VPL285" s="235"/>
      <c r="VPM285" s="235"/>
      <c r="VPN285" s="236"/>
      <c r="VPO285" s="236"/>
      <c r="VPP285" s="208"/>
      <c r="VPR285" s="235"/>
      <c r="VPS285" s="235"/>
      <c r="VPT285" s="235"/>
      <c r="VPU285" s="235"/>
      <c r="VPV285" s="235"/>
      <c r="VPW285" s="235"/>
      <c r="VPX285" s="235"/>
      <c r="VPY285" s="236"/>
      <c r="VPZ285" s="236"/>
      <c r="VQA285" s="208"/>
      <c r="VQC285" s="235"/>
      <c r="VQD285" s="235"/>
      <c r="VQE285" s="235"/>
      <c r="VQF285" s="235"/>
      <c r="VQG285" s="235"/>
      <c r="VQH285" s="235"/>
      <c r="VQI285" s="235"/>
      <c r="VQJ285" s="236"/>
      <c r="VQK285" s="236"/>
      <c r="VQL285" s="208"/>
      <c r="VQN285" s="235"/>
      <c r="VQO285" s="235"/>
      <c r="VQP285" s="235"/>
      <c r="VQQ285" s="235"/>
      <c r="VQR285" s="235"/>
      <c r="VQS285" s="235"/>
      <c r="VQT285" s="235"/>
      <c r="VQU285" s="236"/>
      <c r="VQV285" s="236"/>
      <c r="VQW285" s="208"/>
      <c r="VQY285" s="235"/>
      <c r="VQZ285" s="235"/>
      <c r="VRA285" s="235"/>
      <c r="VRB285" s="235"/>
      <c r="VRC285" s="235"/>
      <c r="VRD285" s="235"/>
      <c r="VRE285" s="235"/>
      <c r="VRF285" s="236"/>
      <c r="VRG285" s="236"/>
      <c r="VRH285" s="208"/>
      <c r="VRJ285" s="235"/>
      <c r="VRK285" s="235"/>
      <c r="VRL285" s="235"/>
      <c r="VRM285" s="235"/>
      <c r="VRN285" s="235"/>
      <c r="VRO285" s="235"/>
      <c r="VRP285" s="235"/>
      <c r="VRQ285" s="236"/>
      <c r="VRR285" s="236"/>
      <c r="VRS285" s="208"/>
      <c r="VRU285" s="235"/>
      <c r="VRV285" s="235"/>
      <c r="VRW285" s="235"/>
      <c r="VRX285" s="235"/>
      <c r="VRY285" s="235"/>
      <c r="VRZ285" s="235"/>
      <c r="VSA285" s="235"/>
      <c r="VSB285" s="236"/>
      <c r="VSC285" s="236"/>
      <c r="VSD285" s="208"/>
      <c r="VSF285" s="235"/>
      <c r="VSG285" s="235"/>
      <c r="VSH285" s="235"/>
      <c r="VSI285" s="235"/>
      <c r="VSJ285" s="235"/>
      <c r="VSK285" s="235"/>
      <c r="VSL285" s="235"/>
      <c r="VSM285" s="236"/>
      <c r="VSN285" s="236"/>
      <c r="VSO285" s="208"/>
      <c r="VSQ285" s="235"/>
      <c r="VSR285" s="235"/>
      <c r="VSS285" s="235"/>
      <c r="VST285" s="235"/>
      <c r="VSU285" s="235"/>
      <c r="VSV285" s="235"/>
      <c r="VSW285" s="235"/>
      <c r="VSX285" s="236"/>
      <c r="VSY285" s="236"/>
      <c r="VSZ285" s="208"/>
      <c r="VTB285" s="235"/>
      <c r="VTC285" s="235"/>
      <c r="VTD285" s="235"/>
      <c r="VTE285" s="235"/>
      <c r="VTF285" s="235"/>
      <c r="VTG285" s="235"/>
      <c r="VTH285" s="235"/>
      <c r="VTI285" s="236"/>
      <c r="VTJ285" s="236"/>
      <c r="VTK285" s="208"/>
      <c r="VTM285" s="235"/>
      <c r="VTN285" s="235"/>
      <c r="VTO285" s="235"/>
      <c r="VTP285" s="235"/>
      <c r="VTQ285" s="235"/>
      <c r="VTR285" s="235"/>
      <c r="VTS285" s="235"/>
      <c r="VTT285" s="236"/>
      <c r="VTU285" s="236"/>
      <c r="VTV285" s="208"/>
      <c r="VTX285" s="235"/>
      <c r="VTY285" s="235"/>
      <c r="VTZ285" s="235"/>
      <c r="VUA285" s="235"/>
      <c r="VUB285" s="235"/>
      <c r="VUC285" s="235"/>
      <c r="VUD285" s="235"/>
      <c r="VUE285" s="236"/>
      <c r="VUF285" s="236"/>
      <c r="VUG285" s="208"/>
      <c r="VUI285" s="235"/>
      <c r="VUJ285" s="235"/>
      <c r="VUK285" s="235"/>
      <c r="VUL285" s="235"/>
      <c r="VUM285" s="235"/>
      <c r="VUN285" s="235"/>
      <c r="VUO285" s="235"/>
      <c r="VUP285" s="236"/>
      <c r="VUQ285" s="236"/>
      <c r="VUR285" s="208"/>
      <c r="VUT285" s="235"/>
      <c r="VUU285" s="235"/>
      <c r="VUV285" s="235"/>
      <c r="VUW285" s="235"/>
      <c r="VUX285" s="235"/>
      <c r="VUY285" s="235"/>
      <c r="VUZ285" s="235"/>
      <c r="VVA285" s="236"/>
      <c r="VVB285" s="236"/>
      <c r="VVC285" s="208"/>
      <c r="VVE285" s="235"/>
      <c r="VVF285" s="235"/>
      <c r="VVG285" s="235"/>
      <c r="VVH285" s="235"/>
      <c r="VVI285" s="235"/>
      <c r="VVJ285" s="235"/>
      <c r="VVK285" s="235"/>
      <c r="VVL285" s="236"/>
      <c r="VVM285" s="236"/>
      <c r="VVN285" s="208"/>
      <c r="VVP285" s="235"/>
      <c r="VVQ285" s="235"/>
      <c r="VVR285" s="235"/>
      <c r="VVS285" s="235"/>
      <c r="VVT285" s="235"/>
      <c r="VVU285" s="235"/>
      <c r="VVV285" s="235"/>
      <c r="VVW285" s="236"/>
      <c r="VVX285" s="236"/>
      <c r="VVY285" s="208"/>
      <c r="VWA285" s="235"/>
      <c r="VWB285" s="235"/>
      <c r="VWC285" s="235"/>
      <c r="VWD285" s="235"/>
      <c r="VWE285" s="235"/>
      <c r="VWF285" s="235"/>
      <c r="VWG285" s="235"/>
      <c r="VWH285" s="236"/>
      <c r="VWI285" s="236"/>
      <c r="VWJ285" s="208"/>
      <c r="VWL285" s="235"/>
      <c r="VWM285" s="235"/>
      <c r="VWN285" s="235"/>
      <c r="VWO285" s="235"/>
      <c r="VWP285" s="235"/>
      <c r="VWQ285" s="235"/>
      <c r="VWR285" s="235"/>
      <c r="VWS285" s="236"/>
      <c r="VWT285" s="236"/>
      <c r="VWU285" s="208"/>
      <c r="VWW285" s="235"/>
      <c r="VWX285" s="235"/>
      <c r="VWY285" s="235"/>
      <c r="VWZ285" s="235"/>
      <c r="VXA285" s="235"/>
      <c r="VXB285" s="235"/>
      <c r="VXC285" s="235"/>
      <c r="VXD285" s="236"/>
      <c r="VXE285" s="236"/>
      <c r="VXF285" s="208"/>
      <c r="VXH285" s="235"/>
      <c r="VXI285" s="235"/>
      <c r="VXJ285" s="235"/>
      <c r="VXK285" s="235"/>
      <c r="VXL285" s="235"/>
      <c r="VXM285" s="235"/>
      <c r="VXN285" s="235"/>
      <c r="VXO285" s="236"/>
      <c r="VXP285" s="236"/>
      <c r="VXQ285" s="208"/>
      <c r="VXS285" s="235"/>
      <c r="VXT285" s="235"/>
      <c r="VXU285" s="235"/>
      <c r="VXV285" s="235"/>
      <c r="VXW285" s="235"/>
      <c r="VXX285" s="235"/>
      <c r="VXY285" s="235"/>
      <c r="VXZ285" s="236"/>
      <c r="VYA285" s="236"/>
      <c r="VYB285" s="208"/>
      <c r="VYD285" s="235"/>
      <c r="VYE285" s="235"/>
      <c r="VYF285" s="235"/>
      <c r="VYG285" s="235"/>
      <c r="VYH285" s="235"/>
      <c r="VYI285" s="235"/>
      <c r="VYJ285" s="235"/>
      <c r="VYK285" s="236"/>
      <c r="VYL285" s="236"/>
      <c r="VYM285" s="208"/>
      <c r="VYO285" s="235"/>
      <c r="VYP285" s="235"/>
      <c r="VYQ285" s="235"/>
      <c r="VYR285" s="235"/>
      <c r="VYS285" s="235"/>
      <c r="VYT285" s="235"/>
      <c r="VYU285" s="235"/>
      <c r="VYV285" s="236"/>
      <c r="VYW285" s="236"/>
      <c r="VYX285" s="208"/>
      <c r="VYZ285" s="235"/>
      <c r="VZA285" s="235"/>
      <c r="VZB285" s="235"/>
      <c r="VZC285" s="235"/>
      <c r="VZD285" s="235"/>
      <c r="VZE285" s="235"/>
      <c r="VZF285" s="235"/>
      <c r="VZG285" s="236"/>
      <c r="VZH285" s="236"/>
      <c r="VZI285" s="208"/>
      <c r="VZK285" s="235"/>
      <c r="VZL285" s="235"/>
      <c r="VZM285" s="235"/>
      <c r="VZN285" s="235"/>
      <c r="VZO285" s="235"/>
      <c r="VZP285" s="235"/>
      <c r="VZQ285" s="235"/>
      <c r="VZR285" s="236"/>
      <c r="VZS285" s="236"/>
      <c r="VZT285" s="208"/>
      <c r="VZV285" s="235"/>
      <c r="VZW285" s="235"/>
      <c r="VZX285" s="235"/>
      <c r="VZY285" s="235"/>
      <c r="VZZ285" s="235"/>
      <c r="WAA285" s="235"/>
      <c r="WAB285" s="235"/>
      <c r="WAC285" s="236"/>
      <c r="WAD285" s="236"/>
      <c r="WAE285" s="208"/>
      <c r="WAG285" s="235"/>
      <c r="WAH285" s="235"/>
      <c r="WAI285" s="235"/>
      <c r="WAJ285" s="235"/>
      <c r="WAK285" s="235"/>
      <c r="WAL285" s="235"/>
      <c r="WAM285" s="235"/>
      <c r="WAN285" s="236"/>
      <c r="WAO285" s="236"/>
      <c r="WAP285" s="208"/>
      <c r="WAR285" s="235"/>
      <c r="WAS285" s="235"/>
      <c r="WAT285" s="235"/>
      <c r="WAU285" s="235"/>
      <c r="WAV285" s="235"/>
      <c r="WAW285" s="235"/>
      <c r="WAX285" s="235"/>
      <c r="WAY285" s="236"/>
      <c r="WAZ285" s="236"/>
      <c r="WBA285" s="208"/>
      <c r="WBC285" s="235"/>
      <c r="WBD285" s="235"/>
      <c r="WBE285" s="235"/>
      <c r="WBF285" s="235"/>
      <c r="WBG285" s="235"/>
      <c r="WBH285" s="235"/>
      <c r="WBI285" s="235"/>
      <c r="WBJ285" s="236"/>
      <c r="WBK285" s="236"/>
      <c r="WBL285" s="208"/>
      <c r="WBN285" s="235"/>
      <c r="WBO285" s="235"/>
      <c r="WBP285" s="235"/>
      <c r="WBQ285" s="235"/>
      <c r="WBR285" s="235"/>
      <c r="WBS285" s="235"/>
      <c r="WBT285" s="235"/>
      <c r="WBU285" s="236"/>
      <c r="WBV285" s="236"/>
      <c r="WBW285" s="208"/>
      <c r="WBY285" s="235"/>
      <c r="WBZ285" s="235"/>
      <c r="WCA285" s="235"/>
      <c r="WCB285" s="235"/>
      <c r="WCC285" s="235"/>
      <c r="WCD285" s="235"/>
      <c r="WCE285" s="235"/>
      <c r="WCF285" s="236"/>
      <c r="WCG285" s="236"/>
      <c r="WCH285" s="208"/>
      <c r="WCJ285" s="235"/>
      <c r="WCK285" s="235"/>
      <c r="WCL285" s="235"/>
      <c r="WCM285" s="235"/>
      <c r="WCN285" s="235"/>
      <c r="WCO285" s="235"/>
      <c r="WCP285" s="235"/>
      <c r="WCQ285" s="236"/>
      <c r="WCR285" s="236"/>
      <c r="WCS285" s="208"/>
      <c r="WCU285" s="235"/>
      <c r="WCV285" s="235"/>
      <c r="WCW285" s="235"/>
      <c r="WCX285" s="235"/>
      <c r="WCY285" s="235"/>
      <c r="WCZ285" s="235"/>
      <c r="WDA285" s="235"/>
      <c r="WDB285" s="236"/>
      <c r="WDC285" s="236"/>
      <c r="WDD285" s="208"/>
      <c r="WDF285" s="235"/>
      <c r="WDG285" s="235"/>
      <c r="WDH285" s="235"/>
      <c r="WDI285" s="235"/>
      <c r="WDJ285" s="235"/>
      <c r="WDK285" s="235"/>
      <c r="WDL285" s="235"/>
      <c r="WDM285" s="236"/>
      <c r="WDN285" s="236"/>
      <c r="WDO285" s="208"/>
      <c r="WDQ285" s="235"/>
      <c r="WDR285" s="235"/>
      <c r="WDS285" s="235"/>
      <c r="WDT285" s="235"/>
      <c r="WDU285" s="235"/>
      <c r="WDV285" s="235"/>
      <c r="WDW285" s="235"/>
      <c r="WDX285" s="236"/>
      <c r="WDY285" s="236"/>
      <c r="WDZ285" s="208"/>
      <c r="WEB285" s="235"/>
      <c r="WEC285" s="235"/>
      <c r="WED285" s="235"/>
      <c r="WEE285" s="235"/>
      <c r="WEF285" s="235"/>
      <c r="WEG285" s="235"/>
      <c r="WEH285" s="235"/>
      <c r="WEI285" s="236"/>
      <c r="WEJ285" s="236"/>
      <c r="WEK285" s="208"/>
      <c r="WEM285" s="235"/>
      <c r="WEN285" s="235"/>
      <c r="WEO285" s="235"/>
      <c r="WEP285" s="235"/>
      <c r="WEQ285" s="235"/>
      <c r="WER285" s="235"/>
      <c r="WES285" s="235"/>
      <c r="WET285" s="236"/>
      <c r="WEU285" s="236"/>
      <c r="WEV285" s="208"/>
      <c r="WEX285" s="235"/>
      <c r="WEY285" s="235"/>
      <c r="WEZ285" s="235"/>
      <c r="WFA285" s="235"/>
      <c r="WFB285" s="235"/>
      <c r="WFC285" s="235"/>
      <c r="WFD285" s="235"/>
      <c r="WFE285" s="236"/>
      <c r="WFF285" s="236"/>
      <c r="WFG285" s="208"/>
      <c r="WFI285" s="235"/>
      <c r="WFJ285" s="235"/>
      <c r="WFK285" s="235"/>
      <c r="WFL285" s="235"/>
      <c r="WFM285" s="235"/>
      <c r="WFN285" s="235"/>
      <c r="WFO285" s="235"/>
      <c r="WFP285" s="236"/>
      <c r="WFQ285" s="236"/>
      <c r="WFR285" s="208"/>
      <c r="WFT285" s="235"/>
      <c r="WFU285" s="235"/>
      <c r="WFV285" s="235"/>
      <c r="WFW285" s="235"/>
      <c r="WFX285" s="235"/>
      <c r="WFY285" s="235"/>
      <c r="WFZ285" s="235"/>
      <c r="WGA285" s="236"/>
      <c r="WGB285" s="236"/>
      <c r="WGC285" s="208"/>
      <c r="WGE285" s="235"/>
      <c r="WGF285" s="235"/>
      <c r="WGG285" s="235"/>
      <c r="WGH285" s="235"/>
      <c r="WGI285" s="235"/>
      <c r="WGJ285" s="235"/>
      <c r="WGK285" s="235"/>
      <c r="WGL285" s="236"/>
      <c r="WGM285" s="236"/>
      <c r="WGN285" s="208"/>
      <c r="WGP285" s="235"/>
      <c r="WGQ285" s="235"/>
      <c r="WGR285" s="235"/>
      <c r="WGS285" s="235"/>
      <c r="WGT285" s="235"/>
      <c r="WGU285" s="235"/>
      <c r="WGV285" s="235"/>
      <c r="WGW285" s="236"/>
      <c r="WGX285" s="236"/>
      <c r="WGY285" s="208"/>
      <c r="WHA285" s="235"/>
      <c r="WHB285" s="235"/>
      <c r="WHC285" s="235"/>
      <c r="WHD285" s="235"/>
      <c r="WHE285" s="235"/>
      <c r="WHF285" s="235"/>
      <c r="WHG285" s="235"/>
      <c r="WHH285" s="236"/>
      <c r="WHI285" s="236"/>
      <c r="WHJ285" s="208"/>
      <c r="WHL285" s="235"/>
      <c r="WHM285" s="235"/>
      <c r="WHN285" s="235"/>
      <c r="WHO285" s="235"/>
      <c r="WHP285" s="235"/>
      <c r="WHQ285" s="235"/>
      <c r="WHR285" s="235"/>
      <c r="WHS285" s="236"/>
      <c r="WHT285" s="236"/>
      <c r="WHU285" s="208"/>
      <c r="WHW285" s="235"/>
      <c r="WHX285" s="235"/>
      <c r="WHY285" s="235"/>
      <c r="WHZ285" s="235"/>
      <c r="WIA285" s="235"/>
      <c r="WIB285" s="235"/>
      <c r="WIC285" s="235"/>
      <c r="WID285" s="236"/>
      <c r="WIE285" s="236"/>
      <c r="WIF285" s="208"/>
      <c r="WIH285" s="235"/>
      <c r="WII285" s="235"/>
      <c r="WIJ285" s="235"/>
      <c r="WIK285" s="235"/>
      <c r="WIL285" s="235"/>
      <c r="WIM285" s="235"/>
      <c r="WIN285" s="235"/>
      <c r="WIO285" s="236"/>
      <c r="WIP285" s="236"/>
      <c r="WIQ285" s="208"/>
      <c r="WIS285" s="235"/>
      <c r="WIT285" s="235"/>
      <c r="WIU285" s="235"/>
      <c r="WIV285" s="235"/>
      <c r="WIW285" s="235"/>
      <c r="WIX285" s="235"/>
      <c r="WIY285" s="235"/>
      <c r="WIZ285" s="236"/>
      <c r="WJA285" s="236"/>
      <c r="WJB285" s="208"/>
      <c r="WJD285" s="235"/>
      <c r="WJE285" s="235"/>
      <c r="WJF285" s="235"/>
      <c r="WJG285" s="235"/>
      <c r="WJH285" s="235"/>
      <c r="WJI285" s="235"/>
      <c r="WJJ285" s="235"/>
      <c r="WJK285" s="236"/>
      <c r="WJL285" s="236"/>
      <c r="WJM285" s="208"/>
      <c r="WJO285" s="235"/>
      <c r="WJP285" s="235"/>
      <c r="WJQ285" s="235"/>
      <c r="WJR285" s="235"/>
      <c r="WJS285" s="235"/>
      <c r="WJT285" s="235"/>
      <c r="WJU285" s="235"/>
      <c r="WJV285" s="236"/>
      <c r="WJW285" s="236"/>
      <c r="WJX285" s="208"/>
      <c r="WJZ285" s="235"/>
      <c r="WKA285" s="235"/>
      <c r="WKB285" s="235"/>
      <c r="WKC285" s="235"/>
      <c r="WKD285" s="235"/>
      <c r="WKE285" s="235"/>
      <c r="WKF285" s="235"/>
      <c r="WKG285" s="236"/>
      <c r="WKH285" s="236"/>
      <c r="WKI285" s="208"/>
      <c r="WKK285" s="235"/>
      <c r="WKL285" s="235"/>
      <c r="WKM285" s="235"/>
      <c r="WKN285" s="235"/>
      <c r="WKO285" s="235"/>
      <c r="WKP285" s="235"/>
      <c r="WKQ285" s="235"/>
      <c r="WKR285" s="236"/>
      <c r="WKS285" s="236"/>
      <c r="WKT285" s="208"/>
      <c r="WKV285" s="235"/>
      <c r="WKW285" s="235"/>
      <c r="WKX285" s="235"/>
      <c r="WKY285" s="235"/>
      <c r="WKZ285" s="235"/>
      <c r="WLA285" s="235"/>
      <c r="WLB285" s="235"/>
      <c r="WLC285" s="236"/>
      <c r="WLD285" s="236"/>
      <c r="WLE285" s="208"/>
      <c r="WLG285" s="235"/>
      <c r="WLH285" s="235"/>
      <c r="WLI285" s="235"/>
      <c r="WLJ285" s="235"/>
      <c r="WLK285" s="235"/>
      <c r="WLL285" s="235"/>
      <c r="WLM285" s="235"/>
      <c r="WLN285" s="236"/>
      <c r="WLO285" s="236"/>
      <c r="WLP285" s="208"/>
      <c r="WLR285" s="235"/>
      <c r="WLS285" s="235"/>
      <c r="WLT285" s="235"/>
      <c r="WLU285" s="235"/>
      <c r="WLV285" s="235"/>
      <c r="WLW285" s="235"/>
      <c r="WLX285" s="235"/>
      <c r="WLY285" s="236"/>
      <c r="WLZ285" s="236"/>
      <c r="WMA285" s="208"/>
      <c r="WMC285" s="235"/>
      <c r="WMD285" s="235"/>
      <c r="WME285" s="235"/>
      <c r="WMF285" s="235"/>
      <c r="WMG285" s="235"/>
      <c r="WMH285" s="235"/>
      <c r="WMI285" s="235"/>
      <c r="WMJ285" s="236"/>
      <c r="WMK285" s="236"/>
      <c r="WML285" s="208"/>
      <c r="WMN285" s="235"/>
      <c r="WMO285" s="235"/>
      <c r="WMP285" s="235"/>
      <c r="WMQ285" s="235"/>
      <c r="WMR285" s="235"/>
      <c r="WMS285" s="235"/>
      <c r="WMT285" s="235"/>
      <c r="WMU285" s="236"/>
      <c r="WMV285" s="236"/>
      <c r="WMW285" s="208"/>
      <c r="WMY285" s="235"/>
      <c r="WMZ285" s="235"/>
      <c r="WNA285" s="235"/>
      <c r="WNB285" s="235"/>
      <c r="WNC285" s="235"/>
      <c r="WND285" s="235"/>
      <c r="WNE285" s="235"/>
      <c r="WNF285" s="236"/>
      <c r="WNG285" s="236"/>
      <c r="WNH285" s="208"/>
      <c r="WNJ285" s="235"/>
      <c r="WNK285" s="235"/>
      <c r="WNL285" s="235"/>
      <c r="WNM285" s="235"/>
      <c r="WNN285" s="235"/>
      <c r="WNO285" s="235"/>
      <c r="WNP285" s="235"/>
      <c r="WNQ285" s="236"/>
      <c r="WNR285" s="236"/>
      <c r="WNS285" s="208"/>
      <c r="WNU285" s="235"/>
      <c r="WNV285" s="235"/>
      <c r="WNW285" s="235"/>
      <c r="WNX285" s="235"/>
      <c r="WNY285" s="235"/>
      <c r="WNZ285" s="235"/>
      <c r="WOA285" s="235"/>
      <c r="WOB285" s="236"/>
      <c r="WOC285" s="236"/>
      <c r="WOD285" s="208"/>
      <c r="WOF285" s="235"/>
      <c r="WOG285" s="235"/>
      <c r="WOH285" s="235"/>
      <c r="WOI285" s="235"/>
      <c r="WOJ285" s="235"/>
      <c r="WOK285" s="235"/>
      <c r="WOL285" s="235"/>
      <c r="WOM285" s="236"/>
      <c r="WON285" s="236"/>
      <c r="WOO285" s="208"/>
      <c r="WOQ285" s="235"/>
      <c r="WOR285" s="235"/>
      <c r="WOS285" s="235"/>
      <c r="WOT285" s="235"/>
      <c r="WOU285" s="235"/>
      <c r="WOV285" s="235"/>
      <c r="WOW285" s="235"/>
      <c r="WOX285" s="236"/>
      <c r="WOY285" s="236"/>
      <c r="WOZ285" s="208"/>
      <c r="WPB285" s="235"/>
      <c r="WPC285" s="235"/>
      <c r="WPD285" s="235"/>
      <c r="WPE285" s="235"/>
      <c r="WPF285" s="235"/>
      <c r="WPG285" s="235"/>
      <c r="WPH285" s="235"/>
      <c r="WPI285" s="236"/>
      <c r="WPJ285" s="236"/>
      <c r="WPK285" s="208"/>
      <c r="WPM285" s="235"/>
      <c r="WPN285" s="235"/>
      <c r="WPO285" s="235"/>
      <c r="WPP285" s="235"/>
      <c r="WPQ285" s="235"/>
      <c r="WPR285" s="235"/>
      <c r="WPS285" s="235"/>
      <c r="WPT285" s="236"/>
      <c r="WPU285" s="236"/>
      <c r="WPV285" s="208"/>
      <c r="WPX285" s="235"/>
      <c r="WPY285" s="235"/>
      <c r="WPZ285" s="235"/>
      <c r="WQA285" s="235"/>
      <c r="WQB285" s="235"/>
      <c r="WQC285" s="235"/>
      <c r="WQD285" s="235"/>
      <c r="WQE285" s="236"/>
      <c r="WQF285" s="236"/>
      <c r="WQG285" s="208"/>
      <c r="WQI285" s="235"/>
      <c r="WQJ285" s="235"/>
      <c r="WQK285" s="235"/>
      <c r="WQL285" s="235"/>
      <c r="WQM285" s="235"/>
      <c r="WQN285" s="235"/>
      <c r="WQO285" s="235"/>
      <c r="WQP285" s="236"/>
      <c r="WQQ285" s="236"/>
      <c r="WQR285" s="208"/>
      <c r="WQT285" s="235"/>
      <c r="WQU285" s="235"/>
      <c r="WQV285" s="235"/>
      <c r="WQW285" s="235"/>
      <c r="WQX285" s="235"/>
      <c r="WQY285" s="235"/>
      <c r="WQZ285" s="235"/>
      <c r="WRA285" s="236"/>
      <c r="WRB285" s="236"/>
      <c r="WRC285" s="208"/>
      <c r="WRE285" s="235"/>
      <c r="WRF285" s="235"/>
      <c r="WRG285" s="235"/>
      <c r="WRH285" s="235"/>
      <c r="WRI285" s="235"/>
      <c r="WRJ285" s="235"/>
      <c r="WRK285" s="235"/>
      <c r="WRL285" s="236"/>
      <c r="WRM285" s="236"/>
      <c r="WRN285" s="208"/>
      <c r="WRP285" s="235"/>
      <c r="WRQ285" s="235"/>
      <c r="WRR285" s="235"/>
      <c r="WRS285" s="235"/>
      <c r="WRT285" s="235"/>
      <c r="WRU285" s="235"/>
      <c r="WRV285" s="235"/>
      <c r="WRW285" s="236"/>
      <c r="WRX285" s="236"/>
      <c r="WRY285" s="208"/>
      <c r="WSA285" s="235"/>
      <c r="WSB285" s="235"/>
      <c r="WSC285" s="235"/>
      <c r="WSD285" s="235"/>
      <c r="WSE285" s="235"/>
      <c r="WSF285" s="235"/>
      <c r="WSG285" s="235"/>
      <c r="WSH285" s="236"/>
      <c r="WSI285" s="236"/>
      <c r="WSJ285" s="208"/>
      <c r="WSL285" s="235"/>
      <c r="WSM285" s="235"/>
      <c r="WSN285" s="235"/>
      <c r="WSO285" s="235"/>
      <c r="WSP285" s="235"/>
      <c r="WSQ285" s="235"/>
      <c r="WSR285" s="235"/>
      <c r="WSS285" s="236"/>
      <c r="WST285" s="236"/>
      <c r="WSU285" s="208"/>
      <c r="WSW285" s="235"/>
      <c r="WSX285" s="235"/>
      <c r="WSY285" s="235"/>
      <c r="WSZ285" s="235"/>
      <c r="WTA285" s="235"/>
      <c r="WTB285" s="235"/>
      <c r="WTC285" s="235"/>
      <c r="WTD285" s="236"/>
      <c r="WTE285" s="236"/>
      <c r="WTF285" s="208"/>
      <c r="WTH285" s="235"/>
      <c r="WTI285" s="235"/>
      <c r="WTJ285" s="235"/>
      <c r="WTK285" s="235"/>
      <c r="WTL285" s="235"/>
      <c r="WTM285" s="235"/>
      <c r="WTN285" s="235"/>
      <c r="WTO285" s="236"/>
      <c r="WTP285" s="236"/>
      <c r="WTQ285" s="208"/>
      <c r="WTS285" s="235"/>
      <c r="WTT285" s="235"/>
      <c r="WTU285" s="235"/>
      <c r="WTV285" s="235"/>
      <c r="WTW285" s="235"/>
      <c r="WTX285" s="235"/>
      <c r="WTY285" s="235"/>
      <c r="WTZ285" s="236"/>
      <c r="WUA285" s="236"/>
      <c r="WUB285" s="208"/>
      <c r="WUD285" s="235"/>
      <c r="WUE285" s="235"/>
      <c r="WUF285" s="235"/>
      <c r="WUG285" s="235"/>
      <c r="WUH285" s="235"/>
      <c r="WUI285" s="235"/>
      <c r="WUJ285" s="235"/>
      <c r="WUK285" s="236"/>
      <c r="WUL285" s="236"/>
      <c r="WUM285" s="208"/>
      <c r="WUO285" s="235"/>
      <c r="WUP285" s="235"/>
      <c r="WUQ285" s="235"/>
      <c r="WUR285" s="235"/>
      <c r="WUS285" s="235"/>
      <c r="WUT285" s="235"/>
      <c r="WUU285" s="235"/>
      <c r="WUV285" s="236"/>
      <c r="WUW285" s="236"/>
      <c r="WUX285" s="208"/>
      <c r="WUZ285" s="235"/>
      <c r="WVA285" s="235"/>
      <c r="WVB285" s="235"/>
      <c r="WVC285" s="235"/>
      <c r="WVD285" s="235"/>
      <c r="WVE285" s="235"/>
      <c r="WVF285" s="235"/>
      <c r="WVG285" s="236"/>
      <c r="WVH285" s="236"/>
      <c r="WVI285" s="208"/>
      <c r="WVK285" s="235"/>
      <c r="WVL285" s="235"/>
      <c r="WVM285" s="235"/>
      <c r="WVN285" s="235"/>
      <c r="WVO285" s="235"/>
      <c r="WVP285" s="235"/>
      <c r="WVQ285" s="235"/>
      <c r="WVR285" s="236"/>
      <c r="WVS285" s="236"/>
      <c r="WVT285" s="208"/>
      <c r="WVV285" s="235"/>
      <c r="WVW285" s="235"/>
      <c r="WVX285" s="235"/>
      <c r="WVY285" s="235"/>
      <c r="WVZ285" s="235"/>
      <c r="WWA285" s="235"/>
      <c r="WWB285" s="235"/>
      <c r="WWC285" s="236"/>
      <c r="WWD285" s="236"/>
      <c r="WWE285" s="208"/>
      <c r="WWG285" s="235"/>
      <c r="WWH285" s="235"/>
      <c r="WWI285" s="235"/>
      <c r="WWJ285" s="235"/>
      <c r="WWK285" s="235"/>
      <c r="WWL285" s="235"/>
      <c r="WWM285" s="235"/>
      <c r="WWN285" s="236"/>
      <c r="WWO285" s="236"/>
      <c r="WWP285" s="208"/>
      <c r="WWR285" s="235"/>
      <c r="WWS285" s="235"/>
      <c r="WWT285" s="235"/>
      <c r="WWU285" s="235"/>
      <c r="WWV285" s="235"/>
      <c r="WWW285" s="235"/>
      <c r="WWX285" s="235"/>
      <c r="WWY285" s="236"/>
      <c r="WWZ285" s="236"/>
      <c r="WXA285" s="208"/>
      <c r="WXC285" s="235"/>
      <c r="WXD285" s="235"/>
      <c r="WXE285" s="235"/>
      <c r="WXF285" s="235"/>
      <c r="WXG285" s="235"/>
      <c r="WXH285" s="235"/>
      <c r="WXI285" s="235"/>
      <c r="WXJ285" s="236"/>
      <c r="WXK285" s="236"/>
      <c r="WXL285" s="208"/>
      <c r="WXN285" s="235"/>
      <c r="WXO285" s="235"/>
      <c r="WXP285" s="235"/>
      <c r="WXQ285" s="235"/>
      <c r="WXR285" s="235"/>
      <c r="WXS285" s="235"/>
      <c r="WXT285" s="235"/>
      <c r="WXU285" s="236"/>
      <c r="WXV285" s="236"/>
      <c r="WXW285" s="208"/>
      <c r="WXY285" s="235"/>
      <c r="WXZ285" s="235"/>
      <c r="WYA285" s="235"/>
      <c r="WYB285" s="235"/>
      <c r="WYC285" s="235"/>
      <c r="WYD285" s="235"/>
      <c r="WYE285" s="235"/>
      <c r="WYF285" s="236"/>
      <c r="WYG285" s="236"/>
      <c r="WYH285" s="208"/>
      <c r="WYJ285" s="235"/>
      <c r="WYK285" s="235"/>
      <c r="WYL285" s="235"/>
      <c r="WYM285" s="235"/>
      <c r="WYN285" s="235"/>
      <c r="WYO285" s="235"/>
      <c r="WYP285" s="235"/>
      <c r="WYQ285" s="236"/>
      <c r="WYR285" s="236"/>
      <c r="WYS285" s="208"/>
      <c r="WYU285" s="235"/>
      <c r="WYV285" s="235"/>
      <c r="WYW285" s="235"/>
      <c r="WYX285" s="235"/>
      <c r="WYY285" s="235"/>
      <c r="WYZ285" s="235"/>
      <c r="WZA285" s="235"/>
      <c r="WZB285" s="236"/>
      <c r="WZC285" s="236"/>
      <c r="WZD285" s="208"/>
      <c r="WZF285" s="235"/>
      <c r="WZG285" s="235"/>
      <c r="WZH285" s="235"/>
      <c r="WZI285" s="235"/>
      <c r="WZJ285" s="235"/>
      <c r="WZK285" s="235"/>
      <c r="WZL285" s="235"/>
      <c r="WZM285" s="236"/>
      <c r="WZN285" s="236"/>
      <c r="WZO285" s="208"/>
      <c r="WZQ285" s="235"/>
      <c r="WZR285" s="235"/>
      <c r="WZS285" s="235"/>
      <c r="WZT285" s="235"/>
      <c r="WZU285" s="235"/>
      <c r="WZV285" s="235"/>
      <c r="WZW285" s="235"/>
      <c r="WZX285" s="236"/>
      <c r="WZY285" s="236"/>
      <c r="WZZ285" s="208"/>
      <c r="XAB285" s="235"/>
      <c r="XAC285" s="235"/>
      <c r="XAD285" s="235"/>
      <c r="XAE285" s="235"/>
      <c r="XAF285" s="235"/>
      <c r="XAG285" s="235"/>
      <c r="XAH285" s="235"/>
      <c r="XAI285" s="236"/>
      <c r="XAJ285" s="236"/>
      <c r="XAK285" s="208"/>
      <c r="XAM285" s="235"/>
      <c r="XAN285" s="235"/>
      <c r="XAO285" s="235"/>
      <c r="XAP285" s="235"/>
      <c r="XAQ285" s="235"/>
      <c r="XAR285" s="235"/>
      <c r="XAS285" s="235"/>
      <c r="XAT285" s="236"/>
      <c r="XAU285" s="236"/>
      <c r="XAV285" s="208"/>
      <c r="XAX285" s="235"/>
      <c r="XAY285" s="235"/>
      <c r="XAZ285" s="235"/>
      <c r="XBA285" s="235"/>
      <c r="XBB285" s="235"/>
      <c r="XBC285" s="235"/>
      <c r="XBD285" s="235"/>
      <c r="XBE285" s="236"/>
      <c r="XBF285" s="236"/>
      <c r="XBG285" s="208"/>
      <c r="XBI285" s="235"/>
      <c r="XBJ285" s="235"/>
      <c r="XBK285" s="235"/>
      <c r="XBL285" s="235"/>
      <c r="XBM285" s="235"/>
      <c r="XBN285" s="235"/>
      <c r="XBO285" s="235"/>
      <c r="XBP285" s="236"/>
      <c r="XBQ285" s="236"/>
      <c r="XBR285" s="208"/>
      <c r="XBT285" s="235"/>
      <c r="XBU285" s="235"/>
      <c r="XBV285" s="235"/>
      <c r="XBW285" s="235"/>
      <c r="XBX285" s="235"/>
      <c r="XBY285" s="235"/>
      <c r="XBZ285" s="235"/>
      <c r="XCA285" s="236"/>
      <c r="XCB285" s="236"/>
      <c r="XCC285" s="208"/>
      <c r="XCE285" s="235"/>
      <c r="XCF285" s="235"/>
      <c r="XCG285" s="235"/>
      <c r="XCH285" s="235"/>
      <c r="XCI285" s="235"/>
      <c r="XCJ285" s="235"/>
      <c r="XCK285" s="235"/>
      <c r="XCL285" s="236"/>
      <c r="XCM285" s="236"/>
      <c r="XCN285" s="208"/>
      <c r="XCP285" s="235"/>
      <c r="XCQ285" s="235"/>
      <c r="XCR285" s="235"/>
      <c r="XCS285" s="235"/>
      <c r="XCT285" s="235"/>
      <c r="XCU285" s="235"/>
      <c r="XCV285" s="235"/>
      <c r="XCW285" s="236"/>
      <c r="XCX285" s="236"/>
      <c r="XCY285" s="208"/>
      <c r="XDA285" s="235"/>
      <c r="XDB285" s="235"/>
      <c r="XDC285" s="235"/>
      <c r="XDD285" s="235"/>
      <c r="XDE285" s="235"/>
      <c r="XDF285" s="235"/>
      <c r="XDG285" s="235"/>
      <c r="XDH285" s="236"/>
      <c r="XDI285" s="236"/>
      <c r="XDJ285" s="208"/>
      <c r="XDL285" s="235"/>
      <c r="XDM285" s="235"/>
      <c r="XDN285" s="235"/>
      <c r="XDO285" s="235"/>
      <c r="XDP285" s="235"/>
      <c r="XDQ285" s="235"/>
      <c r="XDR285" s="235"/>
      <c r="XDS285" s="236"/>
      <c r="XDT285" s="236"/>
      <c r="XDU285" s="208"/>
      <c r="XDW285" s="235"/>
      <c r="XDX285" s="235"/>
      <c r="XDY285" s="235"/>
      <c r="XDZ285" s="235"/>
      <c r="XEA285" s="235"/>
      <c r="XEB285" s="235"/>
      <c r="XEC285" s="235"/>
      <c r="XED285" s="236"/>
      <c r="XEE285" s="236"/>
      <c r="XEF285" s="208"/>
      <c r="XEH285" s="235"/>
      <c r="XEI285" s="235"/>
      <c r="XEJ285" s="235"/>
      <c r="XEK285" s="235"/>
      <c r="XEL285" s="235"/>
      <c r="XEM285" s="235"/>
      <c r="XEN285" s="235"/>
      <c r="XEO285" s="236"/>
      <c r="XEP285" s="236"/>
      <c r="XEQ285" s="208"/>
      <c r="XES285" s="235"/>
      <c r="XET285" s="235"/>
      <c r="XEU285" s="235"/>
      <c r="XEV285" s="235"/>
      <c r="XEW285" s="235"/>
      <c r="XEX285" s="235"/>
      <c r="XEY285" s="235"/>
      <c r="XEZ285" s="236"/>
      <c r="XFA285" s="236"/>
      <c r="XFB285" s="208"/>
      <c r="XFD285" s="235"/>
    </row>
    <row r="286" spans="1:3072 3074:4095 4097:14336 14338:15359 15361:16384" ht="51" customHeight="1">
      <c r="A286" s="203" t="s">
        <v>557</v>
      </c>
      <c r="B286" s="219" t="s">
        <v>375</v>
      </c>
      <c r="C286" s="989" t="s">
        <v>499</v>
      </c>
      <c r="D286" s="989" t="s">
        <v>15</v>
      </c>
      <c r="E286" s="989">
        <f>'[1]MEMÓRIA DE CÁLCULO'!G146</f>
        <v>0</v>
      </c>
      <c r="F286" s="203" t="s">
        <v>285</v>
      </c>
      <c r="G286" s="206">
        <f>F290</f>
        <v>150</v>
      </c>
      <c r="H286" s="206">
        <v>13.14</v>
      </c>
      <c r="I286" s="206">
        <f>ROUND(H286*$K$6,2)</f>
        <v>16.96</v>
      </c>
      <c r="J286" s="630">
        <f>ROUND(G286*H286,2)</f>
        <v>1971</v>
      </c>
      <c r="K286" s="207">
        <f>ROUND(G286*I286,2)</f>
        <v>2544</v>
      </c>
      <c r="L286" s="1011" t="s">
        <v>921</v>
      </c>
      <c r="M286" s="1012"/>
    </row>
    <row r="287" spans="1:3072 3074:4095 4097:14336 14338:15359 15361:16384" ht="29.25" customHeight="1">
      <c r="A287" s="1003" t="s">
        <v>281</v>
      </c>
      <c r="B287" s="1003"/>
      <c r="C287" s="249" t="s">
        <v>291</v>
      </c>
      <c r="D287" s="212"/>
      <c r="E287" s="212"/>
      <c r="F287" s="212"/>
      <c r="G287" s="212"/>
      <c r="H287" s="212"/>
      <c r="I287" s="212"/>
      <c r="J287" s="632"/>
      <c r="K287" s="212"/>
      <c r="L287" s="987"/>
      <c r="M287" s="987"/>
      <c r="N287" s="208"/>
      <c r="P287" s="235"/>
      <c r="Q287" s="235"/>
      <c r="R287" s="235"/>
      <c r="S287" s="235"/>
      <c r="T287" s="235"/>
      <c r="U287" s="235"/>
      <c r="V287" s="235"/>
      <c r="W287" s="987"/>
      <c r="X287" s="987"/>
      <c r="Y287" s="208"/>
      <c r="AA287" s="235"/>
      <c r="AB287" s="235"/>
      <c r="AC287" s="235"/>
      <c r="AD287" s="235"/>
      <c r="AE287" s="235"/>
      <c r="AF287" s="235"/>
      <c r="AG287" s="235"/>
      <c r="AH287" s="987"/>
      <c r="AI287" s="987"/>
      <c r="AJ287" s="208"/>
      <c r="AL287" s="235"/>
      <c r="AM287" s="235"/>
      <c r="AN287" s="235"/>
      <c r="AO287" s="235"/>
      <c r="AP287" s="235"/>
      <c r="AQ287" s="235"/>
      <c r="AR287" s="235"/>
      <c r="AS287" s="987"/>
      <c r="AT287" s="987"/>
      <c r="AU287" s="208"/>
      <c r="AW287" s="235"/>
      <c r="AX287" s="235"/>
      <c r="AY287" s="235"/>
      <c r="AZ287" s="235"/>
      <c r="BA287" s="235"/>
      <c r="BB287" s="235"/>
      <c r="BC287" s="235"/>
      <c r="BD287" s="987"/>
      <c r="BE287" s="987"/>
      <c r="BF287" s="208"/>
      <c r="BH287" s="235"/>
      <c r="BI287" s="235"/>
      <c r="BJ287" s="235"/>
      <c r="BK287" s="235"/>
      <c r="BL287" s="235"/>
      <c r="BM287" s="235"/>
      <c r="BN287" s="235"/>
      <c r="BO287" s="987"/>
      <c r="BP287" s="987"/>
      <c r="BQ287" s="208"/>
      <c r="BS287" s="235"/>
      <c r="BT287" s="235"/>
      <c r="BU287" s="235"/>
      <c r="BV287" s="235"/>
      <c r="BW287" s="235"/>
      <c r="BX287" s="235"/>
      <c r="BY287" s="235"/>
      <c r="BZ287" s="987"/>
      <c r="CA287" s="987"/>
      <c r="CB287" s="208"/>
      <c r="CD287" s="235"/>
      <c r="CE287" s="235"/>
      <c r="CF287" s="235"/>
      <c r="CG287" s="235"/>
      <c r="CH287" s="235"/>
      <c r="CI287" s="235"/>
      <c r="CJ287" s="235"/>
      <c r="CK287" s="987"/>
      <c r="CL287" s="987"/>
      <c r="CM287" s="208"/>
      <c r="CO287" s="235"/>
      <c r="CP287" s="235"/>
      <c r="CQ287" s="235"/>
      <c r="CR287" s="235"/>
      <c r="CS287" s="235"/>
      <c r="CT287" s="235"/>
      <c r="CU287" s="235"/>
      <c r="CV287" s="987"/>
      <c r="CW287" s="987"/>
      <c r="CX287" s="208"/>
      <c r="CZ287" s="235"/>
      <c r="DA287" s="235"/>
      <c r="DB287" s="235"/>
      <c r="DC287" s="235"/>
      <c r="DD287" s="235"/>
      <c r="DE287" s="235"/>
      <c r="DF287" s="235"/>
      <c r="DG287" s="987"/>
      <c r="DH287" s="987"/>
      <c r="DI287" s="208"/>
      <c r="DK287" s="235"/>
      <c r="DL287" s="235"/>
      <c r="DM287" s="235"/>
      <c r="DN287" s="235"/>
      <c r="DO287" s="235"/>
      <c r="DP287" s="235"/>
      <c r="DQ287" s="235"/>
      <c r="DR287" s="987"/>
      <c r="DS287" s="987"/>
      <c r="DT287" s="208"/>
      <c r="DV287" s="235"/>
      <c r="DW287" s="235"/>
      <c r="DX287" s="235"/>
      <c r="DY287" s="235"/>
      <c r="DZ287" s="235"/>
      <c r="EA287" s="235"/>
      <c r="EB287" s="235"/>
      <c r="EC287" s="987"/>
      <c r="ED287" s="987"/>
      <c r="EE287" s="208"/>
      <c r="EG287" s="235"/>
      <c r="EH287" s="235"/>
      <c r="EI287" s="235"/>
      <c r="EJ287" s="235"/>
      <c r="EK287" s="235"/>
      <c r="EL287" s="235"/>
      <c r="EM287" s="235"/>
      <c r="EN287" s="987"/>
      <c r="EO287" s="987"/>
      <c r="EP287" s="208"/>
      <c r="ER287" s="235"/>
      <c r="ES287" s="235"/>
      <c r="ET287" s="235"/>
      <c r="EU287" s="235"/>
      <c r="EV287" s="235"/>
      <c r="EW287" s="235"/>
      <c r="EX287" s="235"/>
      <c r="EY287" s="987"/>
      <c r="EZ287" s="987"/>
      <c r="FA287" s="208"/>
      <c r="FC287" s="235"/>
      <c r="FD287" s="235"/>
      <c r="FE287" s="235"/>
      <c r="FF287" s="235"/>
      <c r="FG287" s="235"/>
      <c r="FH287" s="235"/>
      <c r="FI287" s="235"/>
      <c r="FJ287" s="987"/>
      <c r="FK287" s="987"/>
      <c r="FL287" s="208"/>
      <c r="FN287" s="235"/>
      <c r="FO287" s="235"/>
      <c r="FP287" s="235"/>
      <c r="FQ287" s="235"/>
      <c r="FR287" s="235"/>
      <c r="FS287" s="235"/>
      <c r="FT287" s="235"/>
      <c r="FU287" s="987"/>
      <c r="FV287" s="987"/>
      <c r="FW287" s="208"/>
      <c r="FY287" s="235"/>
      <c r="FZ287" s="235"/>
      <c r="GA287" s="235"/>
      <c r="GB287" s="235"/>
      <c r="GC287" s="235"/>
      <c r="GD287" s="235"/>
      <c r="GE287" s="235"/>
      <c r="GF287" s="987"/>
      <c r="GG287" s="987"/>
      <c r="GH287" s="208"/>
      <c r="GJ287" s="235"/>
      <c r="GK287" s="235"/>
      <c r="GL287" s="235"/>
      <c r="GM287" s="235"/>
      <c r="GN287" s="235"/>
      <c r="GO287" s="235"/>
      <c r="GP287" s="235"/>
      <c r="GQ287" s="987"/>
      <c r="GR287" s="987"/>
      <c r="GS287" s="208"/>
      <c r="GU287" s="235"/>
      <c r="GV287" s="235"/>
      <c r="GW287" s="235"/>
      <c r="GX287" s="235"/>
      <c r="GY287" s="235"/>
      <c r="GZ287" s="235"/>
      <c r="HA287" s="235"/>
      <c r="HB287" s="987"/>
      <c r="HC287" s="987"/>
      <c r="HD287" s="208"/>
      <c r="HF287" s="235"/>
      <c r="HG287" s="235"/>
      <c r="HH287" s="235"/>
      <c r="HI287" s="235"/>
      <c r="HJ287" s="235"/>
      <c r="HK287" s="235"/>
      <c r="HL287" s="235"/>
      <c r="HM287" s="987"/>
      <c r="HN287" s="987"/>
      <c r="HO287" s="208"/>
      <c r="HQ287" s="235"/>
      <c r="HR287" s="235"/>
      <c r="HS287" s="235"/>
      <c r="HT287" s="235"/>
      <c r="HU287" s="235"/>
      <c r="HV287" s="235"/>
      <c r="HW287" s="235"/>
      <c r="HX287" s="987"/>
      <c r="HY287" s="987"/>
      <c r="HZ287" s="208"/>
      <c r="IB287" s="235"/>
      <c r="IC287" s="235"/>
      <c r="ID287" s="235"/>
      <c r="IE287" s="235"/>
      <c r="IF287" s="235"/>
      <c r="IG287" s="235"/>
      <c r="IH287" s="235"/>
      <c r="II287" s="987"/>
      <c r="IJ287" s="987"/>
      <c r="IK287" s="208"/>
      <c r="IM287" s="235"/>
      <c r="IN287" s="235"/>
      <c r="IO287" s="235"/>
      <c r="IP287" s="235"/>
      <c r="IQ287" s="235"/>
      <c r="IR287" s="235"/>
      <c r="IS287" s="235"/>
      <c r="IT287" s="987"/>
      <c r="IU287" s="987"/>
      <c r="IV287" s="208"/>
      <c r="IX287" s="235"/>
      <c r="IY287" s="235"/>
      <c r="IZ287" s="235"/>
      <c r="JA287" s="235"/>
      <c r="JB287" s="235"/>
      <c r="JC287" s="235"/>
      <c r="JD287" s="235"/>
      <c r="JE287" s="987"/>
      <c r="JF287" s="987"/>
      <c r="JG287" s="208"/>
      <c r="JI287" s="235"/>
      <c r="JJ287" s="235"/>
      <c r="JK287" s="235"/>
      <c r="JL287" s="235"/>
      <c r="JM287" s="235"/>
      <c r="JN287" s="235"/>
      <c r="JO287" s="235"/>
      <c r="JP287" s="987"/>
      <c r="JQ287" s="987"/>
      <c r="JR287" s="208"/>
      <c r="JT287" s="235"/>
      <c r="JU287" s="235"/>
      <c r="JV287" s="235"/>
      <c r="JW287" s="235"/>
      <c r="JX287" s="235"/>
      <c r="JY287" s="235"/>
      <c r="JZ287" s="235"/>
      <c r="KA287" s="987"/>
      <c r="KB287" s="987"/>
      <c r="KC287" s="208"/>
      <c r="KE287" s="235"/>
      <c r="KF287" s="235"/>
      <c r="KG287" s="235"/>
      <c r="KH287" s="235"/>
      <c r="KI287" s="235"/>
      <c r="KJ287" s="235"/>
      <c r="KK287" s="235"/>
      <c r="KL287" s="987"/>
      <c r="KM287" s="987"/>
      <c r="KN287" s="208"/>
      <c r="KP287" s="235"/>
      <c r="KQ287" s="235"/>
      <c r="KR287" s="235"/>
      <c r="KS287" s="235"/>
      <c r="KT287" s="235"/>
      <c r="KU287" s="235"/>
      <c r="KV287" s="235"/>
      <c r="KW287" s="987"/>
      <c r="KX287" s="987"/>
      <c r="KY287" s="208"/>
      <c r="LA287" s="235"/>
      <c r="LB287" s="235"/>
      <c r="LC287" s="235"/>
      <c r="LD287" s="235"/>
      <c r="LE287" s="235"/>
      <c r="LF287" s="235"/>
      <c r="LG287" s="235"/>
      <c r="LH287" s="987"/>
      <c r="LI287" s="987"/>
      <c r="LJ287" s="208"/>
      <c r="LL287" s="235"/>
      <c r="LM287" s="235"/>
      <c r="LN287" s="235"/>
      <c r="LO287" s="235"/>
      <c r="LP287" s="235"/>
      <c r="LQ287" s="235"/>
      <c r="LR287" s="235"/>
      <c r="LS287" s="987"/>
      <c r="LT287" s="987"/>
      <c r="LU287" s="208"/>
      <c r="LW287" s="235"/>
      <c r="LX287" s="235"/>
      <c r="LY287" s="235"/>
      <c r="LZ287" s="235"/>
      <c r="MA287" s="235"/>
      <c r="MB287" s="235"/>
      <c r="MC287" s="235"/>
      <c r="MD287" s="987"/>
      <c r="ME287" s="987"/>
      <c r="MF287" s="208"/>
      <c r="MH287" s="235"/>
      <c r="MI287" s="235"/>
      <c r="MJ287" s="235"/>
      <c r="MK287" s="235"/>
      <c r="ML287" s="235"/>
      <c r="MM287" s="235"/>
      <c r="MN287" s="235"/>
      <c r="MO287" s="987"/>
      <c r="MP287" s="987"/>
      <c r="MQ287" s="208"/>
      <c r="MS287" s="235"/>
      <c r="MT287" s="235"/>
      <c r="MU287" s="235"/>
      <c r="MV287" s="235"/>
      <c r="MW287" s="235"/>
      <c r="MX287" s="235"/>
      <c r="MY287" s="235"/>
      <c r="MZ287" s="987"/>
      <c r="NA287" s="987"/>
      <c r="NB287" s="208"/>
      <c r="ND287" s="235"/>
      <c r="NE287" s="235"/>
      <c r="NF287" s="235"/>
      <c r="NG287" s="235"/>
      <c r="NH287" s="235"/>
      <c r="NI287" s="235"/>
      <c r="NJ287" s="235"/>
      <c r="NK287" s="987"/>
      <c r="NL287" s="987"/>
      <c r="NM287" s="208"/>
      <c r="NO287" s="235"/>
      <c r="NP287" s="235"/>
      <c r="NQ287" s="235"/>
      <c r="NR287" s="235"/>
      <c r="NS287" s="235"/>
      <c r="NT287" s="235"/>
      <c r="NU287" s="235"/>
      <c r="NV287" s="987"/>
      <c r="NW287" s="987"/>
      <c r="NX287" s="208"/>
      <c r="NZ287" s="235"/>
      <c r="OA287" s="235"/>
      <c r="OB287" s="235"/>
      <c r="OC287" s="235"/>
      <c r="OD287" s="235"/>
      <c r="OE287" s="235"/>
      <c r="OF287" s="235"/>
      <c r="OG287" s="987"/>
      <c r="OH287" s="987"/>
      <c r="OI287" s="208"/>
      <c r="OK287" s="235"/>
      <c r="OL287" s="235"/>
      <c r="OM287" s="235"/>
      <c r="ON287" s="235"/>
      <c r="OO287" s="235"/>
      <c r="OP287" s="235"/>
      <c r="OQ287" s="235"/>
      <c r="OR287" s="987"/>
      <c r="OS287" s="987"/>
      <c r="OT287" s="208"/>
      <c r="OV287" s="235"/>
      <c r="OW287" s="235"/>
      <c r="OX287" s="235"/>
      <c r="OY287" s="235"/>
      <c r="OZ287" s="235"/>
      <c r="PA287" s="235"/>
      <c r="PB287" s="235"/>
      <c r="PC287" s="987"/>
      <c r="PD287" s="987"/>
      <c r="PE287" s="208"/>
      <c r="PG287" s="235"/>
      <c r="PH287" s="235"/>
      <c r="PI287" s="235"/>
      <c r="PJ287" s="235"/>
      <c r="PK287" s="235"/>
      <c r="PL287" s="235"/>
      <c r="PM287" s="235"/>
      <c r="PN287" s="987"/>
      <c r="PO287" s="987"/>
      <c r="PP287" s="208"/>
      <c r="PR287" s="235"/>
      <c r="PS287" s="235"/>
      <c r="PT287" s="235"/>
      <c r="PU287" s="235"/>
      <c r="PV287" s="235"/>
      <c r="PW287" s="235"/>
      <c r="PX287" s="235"/>
      <c r="PY287" s="987"/>
      <c r="PZ287" s="987"/>
      <c r="QA287" s="208"/>
      <c r="QC287" s="235"/>
      <c r="QD287" s="235"/>
      <c r="QE287" s="235"/>
      <c r="QF287" s="235"/>
      <c r="QG287" s="235"/>
      <c r="QH287" s="235"/>
      <c r="QI287" s="235"/>
      <c r="QJ287" s="987"/>
      <c r="QK287" s="987"/>
      <c r="QL287" s="208"/>
      <c r="QN287" s="235"/>
      <c r="QO287" s="235"/>
      <c r="QP287" s="235"/>
      <c r="QQ287" s="235"/>
      <c r="QR287" s="235"/>
      <c r="QS287" s="235"/>
      <c r="QT287" s="235"/>
      <c r="QU287" s="987"/>
      <c r="QV287" s="987"/>
      <c r="QW287" s="208"/>
      <c r="QY287" s="235"/>
      <c r="QZ287" s="235"/>
      <c r="RA287" s="235"/>
      <c r="RB287" s="235"/>
      <c r="RC287" s="235"/>
      <c r="RD287" s="235"/>
      <c r="RE287" s="235"/>
      <c r="RF287" s="987"/>
      <c r="RG287" s="987"/>
      <c r="RH287" s="208"/>
      <c r="RJ287" s="235"/>
      <c r="RK287" s="235"/>
      <c r="RL287" s="235"/>
      <c r="RM287" s="235"/>
      <c r="RN287" s="235"/>
      <c r="RO287" s="235"/>
      <c r="RP287" s="235"/>
      <c r="RQ287" s="987"/>
      <c r="RR287" s="987"/>
      <c r="RS287" s="208"/>
      <c r="RU287" s="235"/>
      <c r="RV287" s="235"/>
      <c r="RW287" s="235"/>
      <c r="RX287" s="235"/>
      <c r="RY287" s="235"/>
      <c r="RZ287" s="235"/>
      <c r="SA287" s="235"/>
      <c r="SB287" s="987"/>
      <c r="SC287" s="987"/>
      <c r="SD287" s="208"/>
      <c r="SF287" s="235"/>
      <c r="SG287" s="235"/>
      <c r="SH287" s="235"/>
      <c r="SI287" s="235"/>
      <c r="SJ287" s="235"/>
      <c r="SK287" s="235"/>
      <c r="SL287" s="235"/>
      <c r="SM287" s="987"/>
      <c r="SN287" s="987"/>
      <c r="SO287" s="208"/>
      <c r="SQ287" s="235"/>
      <c r="SR287" s="235"/>
      <c r="SS287" s="235"/>
      <c r="ST287" s="235"/>
      <c r="SU287" s="235"/>
      <c r="SV287" s="235"/>
      <c r="SW287" s="235"/>
      <c r="SX287" s="987"/>
      <c r="SY287" s="987"/>
      <c r="SZ287" s="208"/>
      <c r="TB287" s="235"/>
      <c r="TC287" s="235"/>
      <c r="TD287" s="235"/>
      <c r="TE287" s="235"/>
      <c r="TF287" s="235"/>
      <c r="TG287" s="235"/>
      <c r="TH287" s="235"/>
      <c r="TI287" s="987"/>
      <c r="TJ287" s="987"/>
      <c r="TK287" s="208"/>
      <c r="TM287" s="235"/>
      <c r="TN287" s="235"/>
      <c r="TO287" s="235"/>
      <c r="TP287" s="235"/>
      <c r="TQ287" s="235"/>
      <c r="TR287" s="235"/>
      <c r="TS287" s="235"/>
      <c r="TT287" s="987"/>
      <c r="TU287" s="987"/>
      <c r="TV287" s="208"/>
      <c r="TX287" s="235"/>
      <c r="TY287" s="235"/>
      <c r="TZ287" s="235"/>
      <c r="UA287" s="235"/>
      <c r="UB287" s="235"/>
      <c r="UC287" s="235"/>
      <c r="UD287" s="235"/>
      <c r="UE287" s="987"/>
      <c r="UF287" s="987"/>
      <c r="UG287" s="208"/>
      <c r="UI287" s="235"/>
      <c r="UJ287" s="235"/>
      <c r="UK287" s="235"/>
      <c r="UL287" s="235"/>
      <c r="UM287" s="235"/>
      <c r="UN287" s="235"/>
      <c r="UO287" s="235"/>
      <c r="UP287" s="987"/>
      <c r="UQ287" s="987"/>
      <c r="UR287" s="208"/>
      <c r="UT287" s="235"/>
      <c r="UU287" s="235"/>
      <c r="UV287" s="235"/>
      <c r="UW287" s="235"/>
      <c r="UX287" s="235"/>
      <c r="UY287" s="235"/>
      <c r="UZ287" s="235"/>
      <c r="VA287" s="987"/>
      <c r="VB287" s="987"/>
      <c r="VC287" s="208"/>
      <c r="VE287" s="235"/>
      <c r="VF287" s="235"/>
      <c r="VG287" s="235"/>
      <c r="VH287" s="235"/>
      <c r="VI287" s="235"/>
      <c r="VJ287" s="235"/>
      <c r="VK287" s="235"/>
      <c r="VL287" s="987"/>
      <c r="VM287" s="987"/>
      <c r="VN287" s="208"/>
      <c r="VP287" s="235"/>
      <c r="VQ287" s="235"/>
      <c r="VR287" s="235"/>
      <c r="VS287" s="235"/>
      <c r="VT287" s="235"/>
      <c r="VU287" s="235"/>
      <c r="VV287" s="235"/>
      <c r="VW287" s="987"/>
      <c r="VX287" s="987"/>
      <c r="VY287" s="208"/>
      <c r="WA287" s="235"/>
      <c r="WB287" s="235"/>
      <c r="WC287" s="235"/>
      <c r="WD287" s="235"/>
      <c r="WE287" s="235"/>
      <c r="WF287" s="235"/>
      <c r="WG287" s="235"/>
      <c r="WH287" s="987"/>
      <c r="WI287" s="987"/>
      <c r="WJ287" s="208"/>
      <c r="WL287" s="235"/>
      <c r="WM287" s="235"/>
      <c r="WN287" s="235"/>
      <c r="WO287" s="235"/>
      <c r="WP287" s="235"/>
      <c r="WQ287" s="235"/>
      <c r="WR287" s="235"/>
      <c r="WS287" s="987"/>
      <c r="WT287" s="987"/>
      <c r="WU287" s="208"/>
      <c r="WW287" s="235"/>
      <c r="WX287" s="235"/>
      <c r="WY287" s="235"/>
      <c r="WZ287" s="235"/>
      <c r="XA287" s="235"/>
      <c r="XB287" s="235"/>
      <c r="XC287" s="235"/>
      <c r="XD287" s="987"/>
      <c r="XE287" s="987"/>
      <c r="XF287" s="208"/>
      <c r="XH287" s="235"/>
      <c r="XI287" s="235"/>
      <c r="XJ287" s="235"/>
      <c r="XK287" s="235"/>
      <c r="XL287" s="235"/>
      <c r="XM287" s="235"/>
      <c r="XN287" s="235"/>
      <c r="XO287" s="987"/>
      <c r="XP287" s="987"/>
      <c r="XQ287" s="208"/>
      <c r="XS287" s="235"/>
      <c r="XT287" s="235"/>
      <c r="XU287" s="235"/>
      <c r="XV287" s="235"/>
      <c r="XW287" s="235"/>
      <c r="XX287" s="235"/>
      <c r="XY287" s="235"/>
      <c r="XZ287" s="987"/>
      <c r="YA287" s="987"/>
      <c r="YB287" s="208"/>
      <c r="YD287" s="235"/>
      <c r="YE287" s="235"/>
      <c r="YF287" s="235"/>
      <c r="YG287" s="235"/>
      <c r="YH287" s="235"/>
      <c r="YI287" s="235"/>
      <c r="YJ287" s="235"/>
      <c r="YK287" s="987"/>
      <c r="YL287" s="987"/>
      <c r="YM287" s="208"/>
      <c r="YO287" s="235"/>
      <c r="YP287" s="235"/>
      <c r="YQ287" s="235"/>
      <c r="YR287" s="235"/>
      <c r="YS287" s="235"/>
      <c r="YT287" s="235"/>
      <c r="YU287" s="235"/>
      <c r="YV287" s="987"/>
      <c r="YW287" s="987"/>
      <c r="YX287" s="208"/>
      <c r="YZ287" s="235"/>
      <c r="ZA287" s="235"/>
      <c r="ZB287" s="235"/>
      <c r="ZC287" s="235"/>
      <c r="ZD287" s="235"/>
      <c r="ZE287" s="235"/>
      <c r="ZF287" s="235"/>
      <c r="ZG287" s="987"/>
      <c r="ZH287" s="987"/>
      <c r="ZI287" s="208"/>
      <c r="ZK287" s="235"/>
      <c r="ZL287" s="235"/>
      <c r="ZM287" s="235"/>
      <c r="ZN287" s="235"/>
      <c r="ZO287" s="235"/>
      <c r="ZP287" s="235"/>
      <c r="ZQ287" s="235"/>
      <c r="ZR287" s="987"/>
      <c r="ZS287" s="987"/>
      <c r="ZT287" s="208"/>
      <c r="ZV287" s="235"/>
      <c r="ZW287" s="235"/>
      <c r="ZX287" s="235"/>
      <c r="ZY287" s="235"/>
      <c r="ZZ287" s="235"/>
      <c r="AAA287" s="235"/>
      <c r="AAB287" s="235"/>
      <c r="AAC287" s="987"/>
      <c r="AAD287" s="987"/>
      <c r="AAE287" s="208"/>
      <c r="AAG287" s="235"/>
      <c r="AAH287" s="235"/>
      <c r="AAI287" s="235"/>
      <c r="AAJ287" s="235"/>
      <c r="AAK287" s="235"/>
      <c r="AAL287" s="235"/>
      <c r="AAM287" s="235"/>
      <c r="AAN287" s="987"/>
      <c r="AAO287" s="987"/>
      <c r="AAP287" s="208"/>
      <c r="AAR287" s="235"/>
      <c r="AAS287" s="235"/>
      <c r="AAT287" s="235"/>
      <c r="AAU287" s="235"/>
      <c r="AAV287" s="235"/>
      <c r="AAW287" s="235"/>
      <c r="AAX287" s="235"/>
      <c r="AAY287" s="987"/>
      <c r="AAZ287" s="987"/>
      <c r="ABA287" s="208"/>
      <c r="ABC287" s="235"/>
      <c r="ABD287" s="235"/>
      <c r="ABE287" s="235"/>
      <c r="ABF287" s="235"/>
      <c r="ABG287" s="235"/>
      <c r="ABH287" s="235"/>
      <c r="ABI287" s="235"/>
      <c r="ABJ287" s="987"/>
      <c r="ABK287" s="987"/>
      <c r="ABL287" s="208"/>
      <c r="ABN287" s="235"/>
      <c r="ABO287" s="235"/>
      <c r="ABP287" s="235"/>
      <c r="ABQ287" s="235"/>
      <c r="ABR287" s="235"/>
      <c r="ABS287" s="235"/>
      <c r="ABT287" s="235"/>
      <c r="ABU287" s="987"/>
      <c r="ABV287" s="987"/>
      <c r="ABW287" s="208"/>
      <c r="ABY287" s="235"/>
      <c r="ABZ287" s="235"/>
      <c r="ACA287" s="235"/>
      <c r="ACB287" s="235"/>
      <c r="ACC287" s="235"/>
      <c r="ACD287" s="235"/>
      <c r="ACE287" s="235"/>
      <c r="ACF287" s="987"/>
      <c r="ACG287" s="987"/>
      <c r="ACH287" s="208"/>
      <c r="ACJ287" s="235"/>
      <c r="ACK287" s="235"/>
      <c r="ACL287" s="235"/>
      <c r="ACM287" s="235"/>
      <c r="ACN287" s="235"/>
      <c r="ACO287" s="235"/>
      <c r="ACP287" s="235"/>
      <c r="ACQ287" s="987"/>
      <c r="ACR287" s="987"/>
      <c r="ACS287" s="208"/>
      <c r="ACU287" s="235"/>
      <c r="ACV287" s="235"/>
      <c r="ACW287" s="235"/>
      <c r="ACX287" s="235"/>
      <c r="ACY287" s="235"/>
      <c r="ACZ287" s="235"/>
      <c r="ADA287" s="235"/>
      <c r="ADB287" s="987"/>
      <c r="ADC287" s="987"/>
      <c r="ADD287" s="208"/>
      <c r="ADF287" s="235"/>
      <c r="ADG287" s="235"/>
      <c r="ADH287" s="235"/>
      <c r="ADI287" s="235"/>
      <c r="ADJ287" s="235"/>
      <c r="ADK287" s="235"/>
      <c r="ADL287" s="235"/>
      <c r="ADM287" s="987"/>
      <c r="ADN287" s="987"/>
      <c r="ADO287" s="208"/>
      <c r="ADQ287" s="235"/>
      <c r="ADR287" s="235"/>
      <c r="ADS287" s="235"/>
      <c r="ADT287" s="235"/>
      <c r="ADU287" s="235"/>
      <c r="ADV287" s="235"/>
      <c r="ADW287" s="235"/>
      <c r="ADX287" s="987"/>
      <c r="ADY287" s="987"/>
      <c r="ADZ287" s="208"/>
      <c r="AEB287" s="235"/>
      <c r="AEC287" s="235"/>
      <c r="AED287" s="235"/>
      <c r="AEE287" s="235"/>
      <c r="AEF287" s="235"/>
      <c r="AEG287" s="235"/>
      <c r="AEH287" s="235"/>
      <c r="AEI287" s="987"/>
      <c r="AEJ287" s="987"/>
      <c r="AEK287" s="208"/>
      <c r="AEM287" s="235"/>
      <c r="AEN287" s="235"/>
      <c r="AEO287" s="235"/>
      <c r="AEP287" s="235"/>
      <c r="AEQ287" s="235"/>
      <c r="AER287" s="235"/>
      <c r="AES287" s="235"/>
      <c r="AET287" s="987"/>
      <c r="AEU287" s="987"/>
      <c r="AEV287" s="208"/>
      <c r="AEX287" s="235"/>
      <c r="AEY287" s="235"/>
      <c r="AEZ287" s="235"/>
      <c r="AFA287" s="235"/>
      <c r="AFB287" s="235"/>
      <c r="AFC287" s="235"/>
      <c r="AFD287" s="235"/>
      <c r="AFE287" s="987"/>
      <c r="AFF287" s="987"/>
      <c r="AFG287" s="208"/>
      <c r="AFI287" s="235"/>
      <c r="AFJ287" s="235"/>
      <c r="AFK287" s="235"/>
      <c r="AFL287" s="235"/>
      <c r="AFM287" s="235"/>
      <c r="AFN287" s="235"/>
      <c r="AFO287" s="235"/>
      <c r="AFP287" s="987"/>
      <c r="AFQ287" s="987"/>
      <c r="AFR287" s="208"/>
      <c r="AFT287" s="235"/>
      <c r="AFU287" s="235"/>
      <c r="AFV287" s="235"/>
      <c r="AFW287" s="235"/>
      <c r="AFX287" s="235"/>
      <c r="AFY287" s="235"/>
      <c r="AFZ287" s="235"/>
      <c r="AGA287" s="987"/>
      <c r="AGB287" s="987"/>
      <c r="AGC287" s="208"/>
      <c r="AGE287" s="235"/>
      <c r="AGF287" s="235"/>
      <c r="AGG287" s="235"/>
      <c r="AGH287" s="235"/>
      <c r="AGI287" s="235"/>
      <c r="AGJ287" s="235"/>
      <c r="AGK287" s="235"/>
      <c r="AGL287" s="987"/>
      <c r="AGM287" s="987"/>
      <c r="AGN287" s="208"/>
      <c r="AGP287" s="235"/>
      <c r="AGQ287" s="235"/>
      <c r="AGR287" s="235"/>
      <c r="AGS287" s="235"/>
      <c r="AGT287" s="235"/>
      <c r="AGU287" s="235"/>
      <c r="AGV287" s="235"/>
      <c r="AGW287" s="987"/>
      <c r="AGX287" s="987"/>
      <c r="AGY287" s="208"/>
      <c r="AHA287" s="235"/>
      <c r="AHB287" s="235"/>
      <c r="AHC287" s="235"/>
      <c r="AHD287" s="235"/>
      <c r="AHE287" s="235"/>
      <c r="AHF287" s="235"/>
      <c r="AHG287" s="235"/>
      <c r="AHH287" s="987"/>
      <c r="AHI287" s="987"/>
      <c r="AHJ287" s="208"/>
      <c r="AHL287" s="235"/>
      <c r="AHM287" s="235"/>
      <c r="AHN287" s="235"/>
      <c r="AHO287" s="235"/>
      <c r="AHP287" s="235"/>
      <c r="AHQ287" s="235"/>
      <c r="AHR287" s="235"/>
      <c r="AHS287" s="987"/>
      <c r="AHT287" s="987"/>
      <c r="AHU287" s="208"/>
      <c r="AHW287" s="235"/>
      <c r="AHX287" s="235"/>
      <c r="AHY287" s="235"/>
      <c r="AHZ287" s="235"/>
      <c r="AIA287" s="235"/>
      <c r="AIB287" s="235"/>
      <c r="AIC287" s="235"/>
      <c r="AID287" s="987"/>
      <c r="AIE287" s="987"/>
      <c r="AIF287" s="208"/>
      <c r="AIH287" s="235"/>
      <c r="AII287" s="235"/>
      <c r="AIJ287" s="235"/>
      <c r="AIK287" s="235"/>
      <c r="AIL287" s="235"/>
      <c r="AIM287" s="235"/>
      <c r="AIN287" s="235"/>
      <c r="AIO287" s="987"/>
      <c r="AIP287" s="987"/>
      <c r="AIQ287" s="208"/>
      <c r="AIS287" s="235"/>
      <c r="AIT287" s="235"/>
      <c r="AIU287" s="235"/>
      <c r="AIV287" s="235"/>
      <c r="AIW287" s="235"/>
      <c r="AIX287" s="235"/>
      <c r="AIY287" s="235"/>
      <c r="AIZ287" s="987"/>
      <c r="AJA287" s="987"/>
      <c r="AJB287" s="208"/>
      <c r="AJD287" s="235"/>
      <c r="AJE287" s="235"/>
      <c r="AJF287" s="235"/>
      <c r="AJG287" s="235"/>
      <c r="AJH287" s="235"/>
      <c r="AJI287" s="235"/>
      <c r="AJJ287" s="235"/>
      <c r="AJK287" s="987"/>
      <c r="AJL287" s="987"/>
      <c r="AJM287" s="208"/>
      <c r="AJO287" s="235"/>
      <c r="AJP287" s="235"/>
      <c r="AJQ287" s="235"/>
      <c r="AJR287" s="235"/>
      <c r="AJS287" s="235"/>
      <c r="AJT287" s="235"/>
      <c r="AJU287" s="235"/>
      <c r="AJV287" s="987"/>
      <c r="AJW287" s="987"/>
      <c r="AJX287" s="208"/>
      <c r="AJZ287" s="235"/>
      <c r="AKA287" s="235"/>
      <c r="AKB287" s="235"/>
      <c r="AKC287" s="235"/>
      <c r="AKD287" s="235"/>
      <c r="AKE287" s="235"/>
      <c r="AKF287" s="235"/>
      <c r="AKG287" s="987"/>
      <c r="AKH287" s="987"/>
      <c r="AKI287" s="208"/>
      <c r="AKK287" s="235"/>
      <c r="AKL287" s="235"/>
      <c r="AKM287" s="235"/>
      <c r="AKN287" s="235"/>
      <c r="AKO287" s="235"/>
      <c r="AKP287" s="235"/>
      <c r="AKQ287" s="235"/>
      <c r="AKR287" s="987"/>
      <c r="AKS287" s="987"/>
      <c r="AKT287" s="208"/>
      <c r="AKV287" s="235"/>
      <c r="AKW287" s="235"/>
      <c r="AKX287" s="235"/>
      <c r="AKY287" s="235"/>
      <c r="AKZ287" s="235"/>
      <c r="ALA287" s="235"/>
      <c r="ALB287" s="235"/>
      <c r="ALC287" s="987"/>
      <c r="ALD287" s="987"/>
      <c r="ALE287" s="208"/>
      <c r="ALG287" s="235"/>
      <c r="ALH287" s="235"/>
      <c r="ALI287" s="235"/>
      <c r="ALJ287" s="235"/>
      <c r="ALK287" s="235"/>
      <c r="ALL287" s="235"/>
      <c r="ALM287" s="235"/>
      <c r="ALN287" s="987"/>
      <c r="ALO287" s="987"/>
      <c r="ALP287" s="208"/>
      <c r="ALR287" s="235"/>
      <c r="ALS287" s="235"/>
      <c r="ALT287" s="235"/>
      <c r="ALU287" s="235"/>
      <c r="ALV287" s="235"/>
      <c r="ALW287" s="235"/>
      <c r="ALX287" s="235"/>
      <c r="ALY287" s="987"/>
      <c r="ALZ287" s="987"/>
      <c r="AMA287" s="208"/>
      <c r="AMC287" s="235"/>
      <c r="AMD287" s="235"/>
      <c r="AME287" s="235"/>
      <c r="AMF287" s="235"/>
      <c r="AMG287" s="235"/>
      <c r="AMH287" s="235"/>
      <c r="AMI287" s="235"/>
      <c r="AMJ287" s="987"/>
      <c r="AMK287" s="987"/>
      <c r="AML287" s="208"/>
      <c r="AMN287" s="235"/>
      <c r="AMO287" s="235"/>
      <c r="AMP287" s="235"/>
      <c r="AMQ287" s="235"/>
      <c r="AMR287" s="235"/>
      <c r="AMS287" s="235"/>
      <c r="AMT287" s="235"/>
      <c r="AMU287" s="987"/>
      <c r="AMV287" s="987"/>
      <c r="AMW287" s="208"/>
      <c r="AMY287" s="235"/>
      <c r="AMZ287" s="235"/>
      <c r="ANA287" s="235"/>
      <c r="ANB287" s="235"/>
      <c r="ANC287" s="235"/>
      <c r="AND287" s="235"/>
      <c r="ANE287" s="235"/>
      <c r="ANF287" s="987"/>
      <c r="ANG287" s="987"/>
      <c r="ANH287" s="208"/>
      <c r="ANJ287" s="235"/>
      <c r="ANK287" s="235"/>
      <c r="ANL287" s="235"/>
      <c r="ANM287" s="235"/>
      <c r="ANN287" s="235"/>
      <c r="ANO287" s="235"/>
      <c r="ANP287" s="235"/>
      <c r="ANQ287" s="987"/>
      <c r="ANR287" s="987"/>
      <c r="ANS287" s="208"/>
      <c r="ANU287" s="235"/>
      <c r="ANV287" s="235"/>
      <c r="ANW287" s="235"/>
      <c r="ANX287" s="235"/>
      <c r="ANY287" s="235"/>
      <c r="ANZ287" s="235"/>
      <c r="AOA287" s="235"/>
      <c r="AOB287" s="987"/>
      <c r="AOC287" s="987"/>
      <c r="AOD287" s="208"/>
      <c r="AOF287" s="235"/>
      <c r="AOG287" s="235"/>
      <c r="AOH287" s="235"/>
      <c r="AOI287" s="235"/>
      <c r="AOJ287" s="235"/>
      <c r="AOK287" s="235"/>
      <c r="AOL287" s="235"/>
      <c r="AOM287" s="987"/>
      <c r="AON287" s="987"/>
      <c r="AOO287" s="208"/>
      <c r="AOQ287" s="235"/>
      <c r="AOR287" s="235"/>
      <c r="AOS287" s="235"/>
      <c r="AOT287" s="235"/>
      <c r="AOU287" s="235"/>
      <c r="AOV287" s="235"/>
      <c r="AOW287" s="235"/>
      <c r="AOX287" s="987"/>
      <c r="AOY287" s="987"/>
      <c r="AOZ287" s="208"/>
      <c r="APB287" s="235"/>
      <c r="APC287" s="235"/>
      <c r="APD287" s="235"/>
      <c r="APE287" s="235"/>
      <c r="APF287" s="235"/>
      <c r="APG287" s="235"/>
      <c r="APH287" s="235"/>
      <c r="API287" s="987"/>
      <c r="APJ287" s="987"/>
      <c r="APK287" s="208"/>
      <c r="APM287" s="235"/>
      <c r="APN287" s="235"/>
      <c r="APO287" s="235"/>
      <c r="APP287" s="235"/>
      <c r="APQ287" s="235"/>
      <c r="APR287" s="235"/>
      <c r="APS287" s="235"/>
      <c r="APT287" s="987"/>
      <c r="APU287" s="987"/>
      <c r="APV287" s="208"/>
      <c r="APX287" s="235"/>
      <c r="APY287" s="235"/>
      <c r="APZ287" s="235"/>
      <c r="AQA287" s="235"/>
      <c r="AQB287" s="235"/>
      <c r="AQC287" s="235"/>
      <c r="AQD287" s="235"/>
      <c r="AQE287" s="987"/>
      <c r="AQF287" s="987"/>
      <c r="AQG287" s="208"/>
      <c r="AQI287" s="235"/>
      <c r="AQJ287" s="235"/>
      <c r="AQK287" s="235"/>
      <c r="AQL287" s="235"/>
      <c r="AQM287" s="235"/>
      <c r="AQN287" s="235"/>
      <c r="AQO287" s="235"/>
      <c r="AQP287" s="987"/>
      <c r="AQQ287" s="987"/>
      <c r="AQR287" s="208"/>
      <c r="AQT287" s="235"/>
      <c r="AQU287" s="235"/>
      <c r="AQV287" s="235"/>
      <c r="AQW287" s="235"/>
      <c r="AQX287" s="235"/>
      <c r="AQY287" s="235"/>
      <c r="AQZ287" s="235"/>
      <c r="ARA287" s="987"/>
      <c r="ARB287" s="987"/>
      <c r="ARC287" s="208"/>
      <c r="ARE287" s="235"/>
      <c r="ARF287" s="235"/>
      <c r="ARG287" s="235"/>
      <c r="ARH287" s="235"/>
      <c r="ARI287" s="235"/>
      <c r="ARJ287" s="235"/>
      <c r="ARK287" s="235"/>
      <c r="ARL287" s="987"/>
      <c r="ARM287" s="987"/>
      <c r="ARN287" s="208"/>
      <c r="ARP287" s="235"/>
      <c r="ARQ287" s="235"/>
      <c r="ARR287" s="235"/>
      <c r="ARS287" s="235"/>
      <c r="ART287" s="235"/>
      <c r="ARU287" s="235"/>
      <c r="ARV287" s="235"/>
      <c r="ARW287" s="987"/>
      <c r="ARX287" s="987"/>
      <c r="ARY287" s="208"/>
      <c r="ASA287" s="235"/>
      <c r="ASB287" s="235"/>
      <c r="ASC287" s="235"/>
      <c r="ASD287" s="235"/>
      <c r="ASE287" s="235"/>
      <c r="ASF287" s="235"/>
      <c r="ASG287" s="235"/>
      <c r="ASH287" s="987"/>
      <c r="ASI287" s="987"/>
      <c r="ASJ287" s="208"/>
      <c r="ASL287" s="235"/>
      <c r="ASM287" s="235"/>
      <c r="ASN287" s="235"/>
      <c r="ASO287" s="235"/>
      <c r="ASP287" s="235"/>
      <c r="ASQ287" s="235"/>
      <c r="ASR287" s="235"/>
      <c r="ASS287" s="987"/>
      <c r="AST287" s="987"/>
      <c r="ASU287" s="208"/>
      <c r="ASW287" s="235"/>
      <c r="ASX287" s="235"/>
      <c r="ASY287" s="235"/>
      <c r="ASZ287" s="235"/>
      <c r="ATA287" s="235"/>
      <c r="ATB287" s="235"/>
      <c r="ATC287" s="235"/>
      <c r="ATD287" s="987"/>
      <c r="ATE287" s="987"/>
      <c r="ATF287" s="208"/>
      <c r="ATH287" s="235"/>
      <c r="ATI287" s="235"/>
      <c r="ATJ287" s="235"/>
      <c r="ATK287" s="235"/>
      <c r="ATL287" s="235"/>
      <c r="ATM287" s="235"/>
      <c r="ATN287" s="235"/>
      <c r="ATO287" s="987"/>
      <c r="ATP287" s="987"/>
      <c r="ATQ287" s="208"/>
      <c r="ATS287" s="235"/>
      <c r="ATT287" s="235"/>
      <c r="ATU287" s="235"/>
      <c r="ATV287" s="235"/>
      <c r="ATW287" s="235"/>
      <c r="ATX287" s="235"/>
      <c r="ATY287" s="235"/>
      <c r="ATZ287" s="987"/>
      <c r="AUA287" s="987"/>
      <c r="AUB287" s="208"/>
      <c r="AUD287" s="235"/>
      <c r="AUE287" s="235"/>
      <c r="AUF287" s="235"/>
      <c r="AUG287" s="235"/>
      <c r="AUH287" s="235"/>
      <c r="AUI287" s="235"/>
      <c r="AUJ287" s="235"/>
      <c r="AUK287" s="987"/>
      <c r="AUL287" s="987"/>
      <c r="AUM287" s="208"/>
      <c r="AUO287" s="235"/>
      <c r="AUP287" s="235"/>
      <c r="AUQ287" s="235"/>
      <c r="AUR287" s="235"/>
      <c r="AUS287" s="235"/>
      <c r="AUT287" s="235"/>
      <c r="AUU287" s="235"/>
      <c r="AUV287" s="987"/>
      <c r="AUW287" s="987"/>
      <c r="AUX287" s="208"/>
      <c r="AUZ287" s="235"/>
      <c r="AVA287" s="235"/>
      <c r="AVB287" s="235"/>
      <c r="AVC287" s="235"/>
      <c r="AVD287" s="235"/>
      <c r="AVE287" s="235"/>
      <c r="AVF287" s="235"/>
      <c r="AVG287" s="987"/>
      <c r="AVH287" s="987"/>
      <c r="AVI287" s="208"/>
      <c r="AVK287" s="235"/>
      <c r="AVL287" s="235"/>
      <c r="AVM287" s="235"/>
      <c r="AVN287" s="235"/>
      <c r="AVO287" s="235"/>
      <c r="AVP287" s="235"/>
      <c r="AVQ287" s="235"/>
      <c r="AVR287" s="987"/>
      <c r="AVS287" s="987"/>
      <c r="AVT287" s="208"/>
      <c r="AVV287" s="235"/>
      <c r="AVW287" s="235"/>
      <c r="AVX287" s="235"/>
      <c r="AVY287" s="235"/>
      <c r="AVZ287" s="235"/>
      <c r="AWA287" s="235"/>
      <c r="AWB287" s="235"/>
      <c r="AWC287" s="987"/>
      <c r="AWD287" s="987"/>
      <c r="AWE287" s="208"/>
      <c r="AWG287" s="235"/>
      <c r="AWH287" s="235"/>
      <c r="AWI287" s="235"/>
      <c r="AWJ287" s="235"/>
      <c r="AWK287" s="235"/>
      <c r="AWL287" s="235"/>
      <c r="AWM287" s="235"/>
      <c r="AWN287" s="987"/>
      <c r="AWO287" s="987"/>
      <c r="AWP287" s="208"/>
      <c r="AWR287" s="235"/>
      <c r="AWS287" s="235"/>
      <c r="AWT287" s="235"/>
      <c r="AWU287" s="235"/>
      <c r="AWV287" s="235"/>
      <c r="AWW287" s="235"/>
      <c r="AWX287" s="235"/>
      <c r="AWY287" s="987"/>
      <c r="AWZ287" s="987"/>
      <c r="AXA287" s="208"/>
      <c r="AXC287" s="235"/>
      <c r="AXD287" s="235"/>
      <c r="AXE287" s="235"/>
      <c r="AXF287" s="235"/>
      <c r="AXG287" s="235"/>
      <c r="AXH287" s="235"/>
      <c r="AXI287" s="235"/>
      <c r="AXJ287" s="987"/>
      <c r="AXK287" s="987"/>
      <c r="AXL287" s="208"/>
      <c r="AXN287" s="235"/>
      <c r="AXO287" s="235"/>
      <c r="AXP287" s="235"/>
      <c r="AXQ287" s="235"/>
      <c r="AXR287" s="235"/>
      <c r="AXS287" s="235"/>
      <c r="AXT287" s="235"/>
      <c r="AXU287" s="987"/>
      <c r="AXV287" s="987"/>
      <c r="AXW287" s="208"/>
      <c r="AXY287" s="235"/>
      <c r="AXZ287" s="235"/>
      <c r="AYA287" s="235"/>
      <c r="AYB287" s="235"/>
      <c r="AYC287" s="235"/>
      <c r="AYD287" s="235"/>
      <c r="AYE287" s="235"/>
      <c r="AYF287" s="987"/>
      <c r="AYG287" s="987"/>
      <c r="AYH287" s="208"/>
      <c r="AYJ287" s="235"/>
      <c r="AYK287" s="235"/>
      <c r="AYL287" s="235"/>
      <c r="AYM287" s="235"/>
      <c r="AYN287" s="235"/>
      <c r="AYO287" s="235"/>
      <c r="AYP287" s="235"/>
      <c r="AYQ287" s="987"/>
      <c r="AYR287" s="987"/>
      <c r="AYS287" s="208"/>
      <c r="AYU287" s="235"/>
      <c r="AYV287" s="235"/>
      <c r="AYW287" s="235"/>
      <c r="AYX287" s="235"/>
      <c r="AYY287" s="235"/>
      <c r="AYZ287" s="235"/>
      <c r="AZA287" s="235"/>
      <c r="AZB287" s="987"/>
      <c r="AZC287" s="987"/>
      <c r="AZD287" s="208"/>
      <c r="AZF287" s="235"/>
      <c r="AZG287" s="235"/>
      <c r="AZH287" s="235"/>
      <c r="AZI287" s="235"/>
      <c r="AZJ287" s="235"/>
      <c r="AZK287" s="235"/>
      <c r="AZL287" s="235"/>
      <c r="AZM287" s="987"/>
      <c r="AZN287" s="987"/>
      <c r="AZO287" s="208"/>
      <c r="AZQ287" s="235"/>
      <c r="AZR287" s="235"/>
      <c r="AZS287" s="235"/>
      <c r="AZT287" s="235"/>
      <c r="AZU287" s="235"/>
      <c r="AZV287" s="235"/>
      <c r="AZW287" s="235"/>
      <c r="AZX287" s="987"/>
      <c r="AZY287" s="987"/>
      <c r="AZZ287" s="208"/>
      <c r="BAB287" s="235"/>
      <c r="BAC287" s="235"/>
      <c r="BAD287" s="235"/>
      <c r="BAE287" s="235"/>
      <c r="BAF287" s="235"/>
      <c r="BAG287" s="235"/>
      <c r="BAH287" s="235"/>
      <c r="BAI287" s="987"/>
      <c r="BAJ287" s="987"/>
      <c r="BAK287" s="208"/>
      <c r="BAM287" s="235"/>
      <c r="BAN287" s="235"/>
      <c r="BAO287" s="235"/>
      <c r="BAP287" s="235"/>
      <c r="BAQ287" s="235"/>
      <c r="BAR287" s="235"/>
      <c r="BAS287" s="235"/>
      <c r="BAT287" s="987"/>
      <c r="BAU287" s="987"/>
      <c r="BAV287" s="208"/>
      <c r="BAX287" s="235"/>
      <c r="BAY287" s="235"/>
      <c r="BAZ287" s="235"/>
      <c r="BBA287" s="235"/>
      <c r="BBB287" s="235"/>
      <c r="BBC287" s="235"/>
      <c r="BBD287" s="235"/>
      <c r="BBE287" s="987"/>
      <c r="BBF287" s="987"/>
      <c r="BBG287" s="208"/>
      <c r="BBI287" s="235"/>
      <c r="BBJ287" s="235"/>
      <c r="BBK287" s="235"/>
      <c r="BBL287" s="235"/>
      <c r="BBM287" s="235"/>
      <c r="BBN287" s="235"/>
      <c r="BBO287" s="235"/>
      <c r="BBP287" s="987"/>
      <c r="BBQ287" s="987"/>
      <c r="BBR287" s="208"/>
      <c r="BBT287" s="235"/>
      <c r="BBU287" s="235"/>
      <c r="BBV287" s="235"/>
      <c r="BBW287" s="235"/>
      <c r="BBX287" s="235"/>
      <c r="BBY287" s="235"/>
      <c r="BBZ287" s="235"/>
      <c r="BCA287" s="987"/>
      <c r="BCB287" s="987"/>
      <c r="BCC287" s="208"/>
      <c r="BCE287" s="235"/>
      <c r="BCF287" s="235"/>
      <c r="BCG287" s="235"/>
      <c r="BCH287" s="235"/>
      <c r="BCI287" s="235"/>
      <c r="BCJ287" s="235"/>
      <c r="BCK287" s="235"/>
      <c r="BCL287" s="987"/>
      <c r="BCM287" s="987"/>
      <c r="BCN287" s="208"/>
      <c r="BCP287" s="235"/>
      <c r="BCQ287" s="235"/>
      <c r="BCR287" s="235"/>
      <c r="BCS287" s="235"/>
      <c r="BCT287" s="235"/>
      <c r="BCU287" s="235"/>
      <c r="BCV287" s="235"/>
      <c r="BCW287" s="987"/>
      <c r="BCX287" s="987"/>
      <c r="BCY287" s="208"/>
      <c r="BDA287" s="235"/>
      <c r="BDB287" s="235"/>
      <c r="BDC287" s="235"/>
      <c r="BDD287" s="235"/>
      <c r="BDE287" s="235"/>
      <c r="BDF287" s="235"/>
      <c r="BDG287" s="235"/>
      <c r="BDH287" s="987"/>
      <c r="BDI287" s="987"/>
      <c r="BDJ287" s="208"/>
      <c r="BDL287" s="235"/>
      <c r="BDM287" s="235"/>
      <c r="BDN287" s="235"/>
      <c r="BDO287" s="235"/>
      <c r="BDP287" s="235"/>
      <c r="BDQ287" s="235"/>
      <c r="BDR287" s="235"/>
      <c r="BDS287" s="987"/>
      <c r="BDT287" s="987"/>
      <c r="BDU287" s="208"/>
      <c r="BDW287" s="235"/>
      <c r="BDX287" s="235"/>
      <c r="BDY287" s="235"/>
      <c r="BDZ287" s="235"/>
      <c r="BEA287" s="235"/>
      <c r="BEB287" s="235"/>
      <c r="BEC287" s="235"/>
      <c r="BED287" s="987"/>
      <c r="BEE287" s="987"/>
      <c r="BEF287" s="208"/>
      <c r="BEH287" s="235"/>
      <c r="BEI287" s="235"/>
      <c r="BEJ287" s="235"/>
      <c r="BEK287" s="235"/>
      <c r="BEL287" s="235"/>
      <c r="BEM287" s="235"/>
      <c r="BEN287" s="235"/>
      <c r="BEO287" s="987"/>
      <c r="BEP287" s="987"/>
      <c r="BEQ287" s="208"/>
      <c r="BES287" s="235"/>
      <c r="BET287" s="235"/>
      <c r="BEU287" s="235"/>
      <c r="BEV287" s="235"/>
      <c r="BEW287" s="235"/>
      <c r="BEX287" s="235"/>
      <c r="BEY287" s="235"/>
      <c r="BEZ287" s="987"/>
      <c r="BFA287" s="987"/>
      <c r="BFB287" s="208"/>
      <c r="BFD287" s="235"/>
      <c r="BFE287" s="235"/>
      <c r="BFF287" s="235"/>
      <c r="BFG287" s="235"/>
      <c r="BFH287" s="235"/>
      <c r="BFI287" s="235"/>
      <c r="BFJ287" s="235"/>
      <c r="BFK287" s="987"/>
      <c r="BFL287" s="987"/>
      <c r="BFM287" s="208"/>
      <c r="BFO287" s="235"/>
      <c r="BFP287" s="235"/>
      <c r="BFQ287" s="235"/>
      <c r="BFR287" s="235"/>
      <c r="BFS287" s="235"/>
      <c r="BFT287" s="235"/>
      <c r="BFU287" s="235"/>
      <c r="BFV287" s="987"/>
      <c r="BFW287" s="987"/>
      <c r="BFX287" s="208"/>
      <c r="BFZ287" s="235"/>
      <c r="BGA287" s="235"/>
      <c r="BGB287" s="235"/>
      <c r="BGC287" s="235"/>
      <c r="BGD287" s="235"/>
      <c r="BGE287" s="235"/>
      <c r="BGF287" s="235"/>
      <c r="BGG287" s="987"/>
      <c r="BGH287" s="987"/>
      <c r="BGI287" s="208"/>
      <c r="BGK287" s="235"/>
      <c r="BGL287" s="235"/>
      <c r="BGM287" s="235"/>
      <c r="BGN287" s="235"/>
      <c r="BGO287" s="235"/>
      <c r="BGP287" s="235"/>
      <c r="BGQ287" s="235"/>
      <c r="BGR287" s="987"/>
      <c r="BGS287" s="987"/>
      <c r="BGT287" s="208"/>
      <c r="BGV287" s="235"/>
      <c r="BGW287" s="235"/>
      <c r="BGX287" s="235"/>
      <c r="BGY287" s="235"/>
      <c r="BGZ287" s="235"/>
      <c r="BHA287" s="235"/>
      <c r="BHB287" s="235"/>
      <c r="BHC287" s="987"/>
      <c r="BHD287" s="987"/>
      <c r="BHE287" s="208"/>
      <c r="BHG287" s="235"/>
      <c r="BHH287" s="235"/>
      <c r="BHI287" s="235"/>
      <c r="BHJ287" s="235"/>
      <c r="BHK287" s="235"/>
      <c r="BHL287" s="235"/>
      <c r="BHM287" s="235"/>
      <c r="BHN287" s="987"/>
      <c r="BHO287" s="987"/>
      <c r="BHP287" s="208"/>
      <c r="BHR287" s="235"/>
      <c r="BHS287" s="235"/>
      <c r="BHT287" s="235"/>
      <c r="BHU287" s="235"/>
      <c r="BHV287" s="235"/>
      <c r="BHW287" s="235"/>
      <c r="BHX287" s="235"/>
      <c r="BHY287" s="987"/>
      <c r="BHZ287" s="987"/>
      <c r="BIA287" s="208"/>
      <c r="BIC287" s="235"/>
      <c r="BID287" s="235"/>
      <c r="BIE287" s="235"/>
      <c r="BIF287" s="235"/>
      <c r="BIG287" s="235"/>
      <c r="BIH287" s="235"/>
      <c r="BII287" s="235"/>
      <c r="BIJ287" s="987"/>
      <c r="BIK287" s="987"/>
      <c r="BIL287" s="208"/>
      <c r="BIN287" s="235"/>
      <c r="BIO287" s="235"/>
      <c r="BIP287" s="235"/>
      <c r="BIQ287" s="235"/>
      <c r="BIR287" s="235"/>
      <c r="BIS287" s="235"/>
      <c r="BIT287" s="235"/>
      <c r="BIU287" s="987"/>
      <c r="BIV287" s="987"/>
      <c r="BIW287" s="208"/>
      <c r="BIY287" s="235"/>
      <c r="BIZ287" s="235"/>
      <c r="BJA287" s="235"/>
      <c r="BJB287" s="235"/>
      <c r="BJC287" s="235"/>
      <c r="BJD287" s="235"/>
      <c r="BJE287" s="235"/>
      <c r="BJF287" s="987"/>
      <c r="BJG287" s="987"/>
      <c r="BJH287" s="208"/>
      <c r="BJJ287" s="235"/>
      <c r="BJK287" s="235"/>
      <c r="BJL287" s="235"/>
      <c r="BJM287" s="235"/>
      <c r="BJN287" s="235"/>
      <c r="BJO287" s="235"/>
      <c r="BJP287" s="235"/>
      <c r="BJQ287" s="987"/>
      <c r="BJR287" s="987"/>
      <c r="BJS287" s="208"/>
      <c r="BJU287" s="235"/>
      <c r="BJV287" s="235"/>
      <c r="BJW287" s="235"/>
      <c r="BJX287" s="235"/>
      <c r="BJY287" s="235"/>
      <c r="BJZ287" s="235"/>
      <c r="BKA287" s="235"/>
      <c r="BKB287" s="987"/>
      <c r="BKC287" s="987"/>
      <c r="BKD287" s="208"/>
      <c r="BKF287" s="235"/>
      <c r="BKG287" s="235"/>
      <c r="BKH287" s="235"/>
      <c r="BKI287" s="235"/>
      <c r="BKJ287" s="235"/>
      <c r="BKK287" s="235"/>
      <c r="BKL287" s="235"/>
      <c r="BKM287" s="987"/>
      <c r="BKN287" s="987"/>
      <c r="BKO287" s="208"/>
      <c r="BKQ287" s="235"/>
      <c r="BKR287" s="235"/>
      <c r="BKS287" s="235"/>
      <c r="BKT287" s="235"/>
      <c r="BKU287" s="235"/>
      <c r="BKV287" s="235"/>
      <c r="BKW287" s="235"/>
      <c r="BKX287" s="987"/>
      <c r="BKY287" s="987"/>
      <c r="BKZ287" s="208"/>
      <c r="BLB287" s="235"/>
      <c r="BLC287" s="235"/>
      <c r="BLD287" s="235"/>
      <c r="BLE287" s="235"/>
      <c r="BLF287" s="235"/>
      <c r="BLG287" s="235"/>
      <c r="BLH287" s="235"/>
      <c r="BLI287" s="987"/>
      <c r="BLJ287" s="987"/>
      <c r="BLK287" s="208"/>
      <c r="BLM287" s="235"/>
      <c r="BLN287" s="235"/>
      <c r="BLO287" s="235"/>
      <c r="BLP287" s="235"/>
      <c r="BLQ287" s="235"/>
      <c r="BLR287" s="235"/>
      <c r="BLS287" s="235"/>
      <c r="BLT287" s="987"/>
      <c r="BLU287" s="987"/>
      <c r="BLV287" s="208"/>
      <c r="BLX287" s="235"/>
      <c r="BLY287" s="235"/>
      <c r="BLZ287" s="235"/>
      <c r="BMA287" s="235"/>
      <c r="BMB287" s="235"/>
      <c r="BMC287" s="235"/>
      <c r="BMD287" s="235"/>
      <c r="BME287" s="987"/>
      <c r="BMF287" s="987"/>
      <c r="BMG287" s="208"/>
      <c r="BMI287" s="235"/>
      <c r="BMJ287" s="235"/>
      <c r="BMK287" s="235"/>
      <c r="BML287" s="235"/>
      <c r="BMM287" s="235"/>
      <c r="BMN287" s="235"/>
      <c r="BMO287" s="235"/>
      <c r="BMP287" s="987"/>
      <c r="BMQ287" s="987"/>
      <c r="BMR287" s="208"/>
      <c r="BMT287" s="235"/>
      <c r="BMU287" s="235"/>
      <c r="BMV287" s="235"/>
      <c r="BMW287" s="235"/>
      <c r="BMX287" s="235"/>
      <c r="BMY287" s="235"/>
      <c r="BMZ287" s="235"/>
      <c r="BNA287" s="987"/>
      <c r="BNB287" s="987"/>
      <c r="BNC287" s="208"/>
      <c r="BNE287" s="235"/>
      <c r="BNF287" s="235"/>
      <c r="BNG287" s="235"/>
      <c r="BNH287" s="235"/>
      <c r="BNI287" s="235"/>
      <c r="BNJ287" s="235"/>
      <c r="BNK287" s="235"/>
      <c r="BNL287" s="987"/>
      <c r="BNM287" s="987"/>
      <c r="BNN287" s="208"/>
      <c r="BNP287" s="235"/>
      <c r="BNQ287" s="235"/>
      <c r="BNR287" s="235"/>
      <c r="BNS287" s="235"/>
      <c r="BNT287" s="235"/>
      <c r="BNU287" s="235"/>
      <c r="BNV287" s="235"/>
      <c r="BNW287" s="987"/>
      <c r="BNX287" s="987"/>
      <c r="BNY287" s="208"/>
      <c r="BOA287" s="235"/>
      <c r="BOB287" s="235"/>
      <c r="BOC287" s="235"/>
      <c r="BOD287" s="235"/>
      <c r="BOE287" s="235"/>
      <c r="BOF287" s="235"/>
      <c r="BOG287" s="235"/>
      <c r="BOH287" s="987"/>
      <c r="BOI287" s="987"/>
      <c r="BOJ287" s="208"/>
      <c r="BOL287" s="235"/>
      <c r="BOM287" s="235"/>
      <c r="BON287" s="235"/>
      <c r="BOO287" s="235"/>
      <c r="BOP287" s="235"/>
      <c r="BOQ287" s="235"/>
      <c r="BOR287" s="235"/>
      <c r="BOS287" s="987"/>
      <c r="BOT287" s="987"/>
      <c r="BOU287" s="208"/>
      <c r="BOW287" s="235"/>
      <c r="BOX287" s="235"/>
      <c r="BOY287" s="235"/>
      <c r="BOZ287" s="235"/>
      <c r="BPA287" s="235"/>
      <c r="BPB287" s="235"/>
      <c r="BPC287" s="235"/>
      <c r="BPD287" s="987"/>
      <c r="BPE287" s="987"/>
      <c r="BPF287" s="208"/>
      <c r="BPH287" s="235"/>
      <c r="BPI287" s="235"/>
      <c r="BPJ287" s="235"/>
      <c r="BPK287" s="235"/>
      <c r="BPL287" s="235"/>
      <c r="BPM287" s="235"/>
      <c r="BPN287" s="235"/>
      <c r="BPO287" s="987"/>
      <c r="BPP287" s="987"/>
      <c r="BPQ287" s="208"/>
      <c r="BPS287" s="235"/>
      <c r="BPT287" s="235"/>
      <c r="BPU287" s="235"/>
      <c r="BPV287" s="235"/>
      <c r="BPW287" s="235"/>
      <c r="BPX287" s="235"/>
      <c r="BPY287" s="235"/>
      <c r="BPZ287" s="987"/>
      <c r="BQA287" s="987"/>
      <c r="BQB287" s="208"/>
      <c r="BQD287" s="235"/>
      <c r="BQE287" s="235"/>
      <c r="BQF287" s="235"/>
      <c r="BQG287" s="235"/>
      <c r="BQH287" s="235"/>
      <c r="BQI287" s="235"/>
      <c r="BQJ287" s="235"/>
      <c r="BQK287" s="987"/>
      <c r="BQL287" s="987"/>
      <c r="BQM287" s="208"/>
      <c r="BQO287" s="235"/>
      <c r="BQP287" s="235"/>
      <c r="BQQ287" s="235"/>
      <c r="BQR287" s="235"/>
      <c r="BQS287" s="235"/>
      <c r="BQT287" s="235"/>
      <c r="BQU287" s="235"/>
      <c r="BQV287" s="987"/>
      <c r="BQW287" s="987"/>
      <c r="BQX287" s="208"/>
      <c r="BQZ287" s="235"/>
      <c r="BRA287" s="235"/>
      <c r="BRB287" s="235"/>
      <c r="BRC287" s="235"/>
      <c r="BRD287" s="235"/>
      <c r="BRE287" s="235"/>
      <c r="BRF287" s="235"/>
      <c r="BRG287" s="987"/>
      <c r="BRH287" s="987"/>
      <c r="BRI287" s="208"/>
      <c r="BRK287" s="235"/>
      <c r="BRL287" s="235"/>
      <c r="BRM287" s="235"/>
      <c r="BRN287" s="235"/>
      <c r="BRO287" s="235"/>
      <c r="BRP287" s="235"/>
      <c r="BRQ287" s="235"/>
      <c r="BRR287" s="987"/>
      <c r="BRS287" s="987"/>
      <c r="BRT287" s="208"/>
      <c r="BRV287" s="235"/>
      <c r="BRW287" s="235"/>
      <c r="BRX287" s="235"/>
      <c r="BRY287" s="235"/>
      <c r="BRZ287" s="235"/>
      <c r="BSA287" s="235"/>
      <c r="BSB287" s="235"/>
      <c r="BSC287" s="987"/>
      <c r="BSD287" s="987"/>
      <c r="BSE287" s="208"/>
      <c r="BSG287" s="235"/>
      <c r="BSH287" s="235"/>
      <c r="BSI287" s="235"/>
      <c r="BSJ287" s="235"/>
      <c r="BSK287" s="235"/>
      <c r="BSL287" s="235"/>
      <c r="BSM287" s="235"/>
      <c r="BSN287" s="987"/>
      <c r="BSO287" s="987"/>
      <c r="BSP287" s="208"/>
      <c r="BSR287" s="235"/>
      <c r="BSS287" s="235"/>
      <c r="BST287" s="235"/>
      <c r="BSU287" s="235"/>
      <c r="BSV287" s="235"/>
      <c r="BSW287" s="235"/>
      <c r="BSX287" s="235"/>
      <c r="BSY287" s="987"/>
      <c r="BSZ287" s="987"/>
      <c r="BTA287" s="208"/>
      <c r="BTC287" s="235"/>
      <c r="BTD287" s="235"/>
      <c r="BTE287" s="235"/>
      <c r="BTF287" s="235"/>
      <c r="BTG287" s="235"/>
      <c r="BTH287" s="235"/>
      <c r="BTI287" s="235"/>
      <c r="BTJ287" s="987"/>
      <c r="BTK287" s="987"/>
      <c r="BTL287" s="208"/>
      <c r="BTN287" s="235"/>
      <c r="BTO287" s="235"/>
      <c r="BTP287" s="235"/>
      <c r="BTQ287" s="235"/>
      <c r="BTR287" s="235"/>
      <c r="BTS287" s="235"/>
      <c r="BTT287" s="235"/>
      <c r="BTU287" s="987"/>
      <c r="BTV287" s="987"/>
      <c r="BTW287" s="208"/>
      <c r="BTY287" s="235"/>
      <c r="BTZ287" s="235"/>
      <c r="BUA287" s="235"/>
      <c r="BUB287" s="235"/>
      <c r="BUC287" s="235"/>
      <c r="BUD287" s="235"/>
      <c r="BUE287" s="235"/>
      <c r="BUF287" s="987"/>
      <c r="BUG287" s="987"/>
      <c r="BUH287" s="208"/>
      <c r="BUJ287" s="235"/>
      <c r="BUK287" s="235"/>
      <c r="BUL287" s="235"/>
      <c r="BUM287" s="235"/>
      <c r="BUN287" s="235"/>
      <c r="BUO287" s="235"/>
      <c r="BUP287" s="235"/>
      <c r="BUQ287" s="987"/>
      <c r="BUR287" s="987"/>
      <c r="BUS287" s="208"/>
      <c r="BUU287" s="235"/>
      <c r="BUV287" s="235"/>
      <c r="BUW287" s="235"/>
      <c r="BUX287" s="235"/>
      <c r="BUY287" s="235"/>
      <c r="BUZ287" s="235"/>
      <c r="BVA287" s="235"/>
      <c r="BVB287" s="987"/>
      <c r="BVC287" s="987"/>
      <c r="BVD287" s="208"/>
      <c r="BVF287" s="235"/>
      <c r="BVG287" s="235"/>
      <c r="BVH287" s="235"/>
      <c r="BVI287" s="235"/>
      <c r="BVJ287" s="235"/>
      <c r="BVK287" s="235"/>
      <c r="BVL287" s="235"/>
      <c r="BVM287" s="987"/>
      <c r="BVN287" s="987"/>
      <c r="BVO287" s="208"/>
      <c r="BVQ287" s="235"/>
      <c r="BVR287" s="235"/>
      <c r="BVS287" s="235"/>
      <c r="BVT287" s="235"/>
      <c r="BVU287" s="235"/>
      <c r="BVV287" s="235"/>
      <c r="BVW287" s="235"/>
      <c r="BVX287" s="987"/>
      <c r="BVY287" s="987"/>
      <c r="BVZ287" s="208"/>
      <c r="BWB287" s="235"/>
      <c r="BWC287" s="235"/>
      <c r="BWD287" s="235"/>
      <c r="BWE287" s="235"/>
      <c r="BWF287" s="235"/>
      <c r="BWG287" s="235"/>
      <c r="BWH287" s="235"/>
      <c r="BWI287" s="987"/>
      <c r="BWJ287" s="987"/>
      <c r="BWK287" s="208"/>
      <c r="BWM287" s="235"/>
      <c r="BWN287" s="235"/>
      <c r="BWO287" s="235"/>
      <c r="BWP287" s="235"/>
      <c r="BWQ287" s="235"/>
      <c r="BWR287" s="235"/>
      <c r="BWS287" s="235"/>
      <c r="BWT287" s="987"/>
      <c r="BWU287" s="987"/>
      <c r="BWV287" s="208"/>
      <c r="BWX287" s="235"/>
      <c r="BWY287" s="235"/>
      <c r="BWZ287" s="235"/>
      <c r="BXA287" s="235"/>
      <c r="BXB287" s="235"/>
      <c r="BXC287" s="235"/>
      <c r="BXD287" s="235"/>
      <c r="BXE287" s="987"/>
      <c r="BXF287" s="987"/>
      <c r="BXG287" s="208"/>
      <c r="BXI287" s="235"/>
      <c r="BXJ287" s="235"/>
      <c r="BXK287" s="235"/>
      <c r="BXL287" s="235"/>
      <c r="BXM287" s="235"/>
      <c r="BXN287" s="235"/>
      <c r="BXO287" s="235"/>
      <c r="BXP287" s="987"/>
      <c r="BXQ287" s="987"/>
      <c r="BXR287" s="208"/>
      <c r="BXT287" s="235"/>
      <c r="BXU287" s="235"/>
      <c r="BXV287" s="235"/>
      <c r="BXW287" s="235"/>
      <c r="BXX287" s="235"/>
      <c r="BXY287" s="235"/>
      <c r="BXZ287" s="235"/>
      <c r="BYA287" s="987"/>
      <c r="BYB287" s="987"/>
      <c r="BYC287" s="208"/>
      <c r="BYE287" s="235"/>
      <c r="BYF287" s="235"/>
      <c r="BYG287" s="235"/>
      <c r="BYH287" s="235"/>
      <c r="BYI287" s="235"/>
      <c r="BYJ287" s="235"/>
      <c r="BYK287" s="235"/>
      <c r="BYL287" s="987"/>
      <c r="BYM287" s="987"/>
      <c r="BYN287" s="208"/>
      <c r="BYP287" s="235"/>
      <c r="BYQ287" s="235"/>
      <c r="BYR287" s="235"/>
      <c r="BYS287" s="235"/>
      <c r="BYT287" s="235"/>
      <c r="BYU287" s="235"/>
      <c r="BYV287" s="235"/>
      <c r="BYW287" s="987"/>
      <c r="BYX287" s="987"/>
      <c r="BYY287" s="208"/>
      <c r="BZA287" s="235"/>
      <c r="BZB287" s="235"/>
      <c r="BZC287" s="235"/>
      <c r="BZD287" s="235"/>
      <c r="BZE287" s="235"/>
      <c r="BZF287" s="235"/>
      <c r="BZG287" s="235"/>
      <c r="BZH287" s="987"/>
      <c r="BZI287" s="987"/>
      <c r="BZJ287" s="208"/>
      <c r="BZL287" s="235"/>
      <c r="BZM287" s="235"/>
      <c r="BZN287" s="235"/>
      <c r="BZO287" s="235"/>
      <c r="BZP287" s="235"/>
      <c r="BZQ287" s="235"/>
      <c r="BZR287" s="235"/>
      <c r="BZS287" s="987"/>
      <c r="BZT287" s="987"/>
      <c r="BZU287" s="208"/>
      <c r="BZW287" s="235"/>
      <c r="BZX287" s="235"/>
      <c r="BZY287" s="235"/>
      <c r="BZZ287" s="235"/>
      <c r="CAA287" s="235"/>
      <c r="CAB287" s="235"/>
      <c r="CAC287" s="235"/>
      <c r="CAD287" s="987"/>
      <c r="CAE287" s="987"/>
      <c r="CAF287" s="208"/>
      <c r="CAH287" s="235"/>
      <c r="CAI287" s="235"/>
      <c r="CAJ287" s="235"/>
      <c r="CAK287" s="235"/>
      <c r="CAL287" s="235"/>
      <c r="CAM287" s="235"/>
      <c r="CAN287" s="235"/>
      <c r="CAO287" s="987"/>
      <c r="CAP287" s="987"/>
      <c r="CAQ287" s="208"/>
      <c r="CAS287" s="235"/>
      <c r="CAT287" s="235"/>
      <c r="CAU287" s="235"/>
      <c r="CAV287" s="235"/>
      <c r="CAW287" s="235"/>
      <c r="CAX287" s="235"/>
      <c r="CAY287" s="235"/>
      <c r="CAZ287" s="987"/>
      <c r="CBA287" s="987"/>
      <c r="CBB287" s="208"/>
      <c r="CBD287" s="235"/>
      <c r="CBE287" s="235"/>
      <c r="CBF287" s="235"/>
      <c r="CBG287" s="235"/>
      <c r="CBH287" s="235"/>
      <c r="CBI287" s="235"/>
      <c r="CBJ287" s="235"/>
      <c r="CBK287" s="987"/>
      <c r="CBL287" s="987"/>
      <c r="CBM287" s="208"/>
      <c r="CBO287" s="235"/>
      <c r="CBP287" s="235"/>
      <c r="CBQ287" s="235"/>
      <c r="CBR287" s="235"/>
      <c r="CBS287" s="235"/>
      <c r="CBT287" s="235"/>
      <c r="CBU287" s="235"/>
      <c r="CBV287" s="987"/>
      <c r="CBW287" s="987"/>
      <c r="CBX287" s="208"/>
      <c r="CBZ287" s="235"/>
      <c r="CCA287" s="235"/>
      <c r="CCB287" s="235"/>
      <c r="CCC287" s="235"/>
      <c r="CCD287" s="235"/>
      <c r="CCE287" s="235"/>
      <c r="CCF287" s="235"/>
      <c r="CCG287" s="987"/>
      <c r="CCH287" s="987"/>
      <c r="CCI287" s="208"/>
      <c r="CCK287" s="235"/>
      <c r="CCL287" s="235"/>
      <c r="CCM287" s="235"/>
      <c r="CCN287" s="235"/>
      <c r="CCO287" s="235"/>
      <c r="CCP287" s="235"/>
      <c r="CCQ287" s="235"/>
      <c r="CCR287" s="987"/>
      <c r="CCS287" s="987"/>
      <c r="CCT287" s="208"/>
      <c r="CCV287" s="235"/>
      <c r="CCW287" s="235"/>
      <c r="CCX287" s="235"/>
      <c r="CCY287" s="235"/>
      <c r="CCZ287" s="235"/>
      <c r="CDA287" s="235"/>
      <c r="CDB287" s="235"/>
      <c r="CDC287" s="987"/>
      <c r="CDD287" s="987"/>
      <c r="CDE287" s="208"/>
      <c r="CDG287" s="235"/>
      <c r="CDH287" s="235"/>
      <c r="CDI287" s="235"/>
      <c r="CDJ287" s="235"/>
      <c r="CDK287" s="235"/>
      <c r="CDL287" s="235"/>
      <c r="CDM287" s="235"/>
      <c r="CDN287" s="987"/>
      <c r="CDO287" s="987"/>
      <c r="CDP287" s="208"/>
      <c r="CDR287" s="235"/>
      <c r="CDS287" s="235"/>
      <c r="CDT287" s="235"/>
      <c r="CDU287" s="235"/>
      <c r="CDV287" s="235"/>
      <c r="CDW287" s="235"/>
      <c r="CDX287" s="235"/>
      <c r="CDY287" s="987"/>
      <c r="CDZ287" s="987"/>
      <c r="CEA287" s="208"/>
      <c r="CEC287" s="235"/>
      <c r="CED287" s="235"/>
      <c r="CEE287" s="235"/>
      <c r="CEF287" s="235"/>
      <c r="CEG287" s="235"/>
      <c r="CEH287" s="235"/>
      <c r="CEI287" s="235"/>
      <c r="CEJ287" s="987"/>
      <c r="CEK287" s="987"/>
      <c r="CEL287" s="208"/>
      <c r="CEN287" s="235"/>
      <c r="CEO287" s="235"/>
      <c r="CEP287" s="235"/>
      <c r="CEQ287" s="235"/>
      <c r="CER287" s="235"/>
      <c r="CES287" s="235"/>
      <c r="CET287" s="235"/>
      <c r="CEU287" s="987"/>
      <c r="CEV287" s="987"/>
      <c r="CEW287" s="208"/>
      <c r="CEY287" s="235"/>
      <c r="CEZ287" s="235"/>
      <c r="CFA287" s="235"/>
      <c r="CFB287" s="235"/>
      <c r="CFC287" s="235"/>
      <c r="CFD287" s="235"/>
      <c r="CFE287" s="235"/>
      <c r="CFF287" s="987"/>
      <c r="CFG287" s="987"/>
      <c r="CFH287" s="208"/>
      <c r="CFJ287" s="235"/>
      <c r="CFK287" s="235"/>
      <c r="CFL287" s="235"/>
      <c r="CFM287" s="235"/>
      <c r="CFN287" s="235"/>
      <c r="CFO287" s="235"/>
      <c r="CFP287" s="235"/>
      <c r="CFQ287" s="987"/>
      <c r="CFR287" s="987"/>
      <c r="CFS287" s="208"/>
      <c r="CFU287" s="235"/>
      <c r="CFV287" s="235"/>
      <c r="CFW287" s="235"/>
      <c r="CFX287" s="235"/>
      <c r="CFY287" s="235"/>
      <c r="CFZ287" s="235"/>
      <c r="CGA287" s="235"/>
      <c r="CGB287" s="987"/>
      <c r="CGC287" s="987"/>
      <c r="CGD287" s="208"/>
      <c r="CGF287" s="235"/>
      <c r="CGG287" s="235"/>
      <c r="CGH287" s="235"/>
      <c r="CGI287" s="235"/>
      <c r="CGJ287" s="235"/>
      <c r="CGK287" s="235"/>
      <c r="CGL287" s="235"/>
      <c r="CGM287" s="987"/>
      <c r="CGN287" s="987"/>
      <c r="CGO287" s="208"/>
      <c r="CGQ287" s="235"/>
      <c r="CGR287" s="235"/>
      <c r="CGS287" s="235"/>
      <c r="CGT287" s="235"/>
      <c r="CGU287" s="235"/>
      <c r="CGV287" s="235"/>
      <c r="CGW287" s="235"/>
      <c r="CGX287" s="987"/>
      <c r="CGY287" s="987"/>
      <c r="CGZ287" s="208"/>
      <c r="CHB287" s="235"/>
      <c r="CHC287" s="235"/>
      <c r="CHD287" s="235"/>
      <c r="CHE287" s="235"/>
      <c r="CHF287" s="235"/>
      <c r="CHG287" s="235"/>
      <c r="CHH287" s="235"/>
      <c r="CHI287" s="987"/>
      <c r="CHJ287" s="987"/>
      <c r="CHK287" s="208"/>
      <c r="CHM287" s="235"/>
      <c r="CHN287" s="235"/>
      <c r="CHO287" s="235"/>
      <c r="CHP287" s="235"/>
      <c r="CHQ287" s="235"/>
      <c r="CHR287" s="235"/>
      <c r="CHS287" s="235"/>
      <c r="CHT287" s="987"/>
      <c r="CHU287" s="987"/>
      <c r="CHV287" s="208"/>
      <c r="CHX287" s="235"/>
      <c r="CHY287" s="235"/>
      <c r="CHZ287" s="235"/>
      <c r="CIA287" s="235"/>
      <c r="CIB287" s="235"/>
      <c r="CIC287" s="235"/>
      <c r="CID287" s="235"/>
      <c r="CIE287" s="987"/>
      <c r="CIF287" s="987"/>
      <c r="CIG287" s="208"/>
      <c r="CII287" s="235"/>
      <c r="CIJ287" s="235"/>
      <c r="CIK287" s="235"/>
      <c r="CIL287" s="235"/>
      <c r="CIM287" s="235"/>
      <c r="CIN287" s="235"/>
      <c r="CIO287" s="235"/>
      <c r="CIP287" s="987"/>
      <c r="CIQ287" s="987"/>
      <c r="CIR287" s="208"/>
      <c r="CIT287" s="235"/>
      <c r="CIU287" s="235"/>
      <c r="CIV287" s="235"/>
      <c r="CIW287" s="235"/>
      <c r="CIX287" s="235"/>
      <c r="CIY287" s="235"/>
      <c r="CIZ287" s="235"/>
      <c r="CJA287" s="987"/>
      <c r="CJB287" s="987"/>
      <c r="CJC287" s="208"/>
      <c r="CJE287" s="235"/>
      <c r="CJF287" s="235"/>
      <c r="CJG287" s="235"/>
      <c r="CJH287" s="235"/>
      <c r="CJI287" s="235"/>
      <c r="CJJ287" s="235"/>
      <c r="CJK287" s="235"/>
      <c r="CJL287" s="987"/>
      <c r="CJM287" s="987"/>
      <c r="CJN287" s="208"/>
      <c r="CJP287" s="235"/>
      <c r="CJQ287" s="235"/>
      <c r="CJR287" s="235"/>
      <c r="CJS287" s="235"/>
      <c r="CJT287" s="235"/>
      <c r="CJU287" s="235"/>
      <c r="CJV287" s="235"/>
      <c r="CJW287" s="987"/>
      <c r="CJX287" s="987"/>
      <c r="CJY287" s="208"/>
      <c r="CKA287" s="235"/>
      <c r="CKB287" s="235"/>
      <c r="CKC287" s="235"/>
      <c r="CKD287" s="235"/>
      <c r="CKE287" s="235"/>
      <c r="CKF287" s="235"/>
      <c r="CKG287" s="235"/>
      <c r="CKH287" s="987"/>
      <c r="CKI287" s="987"/>
      <c r="CKJ287" s="208"/>
      <c r="CKL287" s="235"/>
      <c r="CKM287" s="235"/>
      <c r="CKN287" s="235"/>
      <c r="CKO287" s="235"/>
      <c r="CKP287" s="235"/>
      <c r="CKQ287" s="235"/>
      <c r="CKR287" s="235"/>
      <c r="CKS287" s="987"/>
      <c r="CKT287" s="987"/>
      <c r="CKU287" s="208"/>
      <c r="CKW287" s="235"/>
      <c r="CKX287" s="235"/>
      <c r="CKY287" s="235"/>
      <c r="CKZ287" s="235"/>
      <c r="CLA287" s="235"/>
      <c r="CLB287" s="235"/>
      <c r="CLC287" s="235"/>
      <c r="CLD287" s="987"/>
      <c r="CLE287" s="987"/>
      <c r="CLF287" s="208"/>
      <c r="CLH287" s="235"/>
      <c r="CLI287" s="235"/>
      <c r="CLJ287" s="235"/>
      <c r="CLK287" s="235"/>
      <c r="CLL287" s="235"/>
      <c r="CLM287" s="235"/>
      <c r="CLN287" s="235"/>
      <c r="CLO287" s="987"/>
      <c r="CLP287" s="987"/>
      <c r="CLQ287" s="208"/>
      <c r="CLS287" s="235"/>
      <c r="CLT287" s="235"/>
      <c r="CLU287" s="235"/>
      <c r="CLV287" s="235"/>
      <c r="CLW287" s="235"/>
      <c r="CLX287" s="235"/>
      <c r="CLY287" s="235"/>
      <c r="CLZ287" s="987"/>
      <c r="CMA287" s="987"/>
      <c r="CMB287" s="208"/>
      <c r="CMD287" s="235"/>
      <c r="CME287" s="235"/>
      <c r="CMF287" s="235"/>
      <c r="CMG287" s="235"/>
      <c r="CMH287" s="235"/>
      <c r="CMI287" s="235"/>
      <c r="CMJ287" s="235"/>
      <c r="CMK287" s="987"/>
      <c r="CML287" s="987"/>
      <c r="CMM287" s="208"/>
      <c r="CMO287" s="235"/>
      <c r="CMP287" s="235"/>
      <c r="CMQ287" s="235"/>
      <c r="CMR287" s="235"/>
      <c r="CMS287" s="235"/>
      <c r="CMT287" s="235"/>
      <c r="CMU287" s="235"/>
      <c r="CMV287" s="987"/>
      <c r="CMW287" s="987"/>
      <c r="CMX287" s="208"/>
      <c r="CMZ287" s="235"/>
      <c r="CNA287" s="235"/>
      <c r="CNB287" s="235"/>
      <c r="CNC287" s="235"/>
      <c r="CND287" s="235"/>
      <c r="CNE287" s="235"/>
      <c r="CNF287" s="235"/>
      <c r="CNG287" s="987"/>
      <c r="CNH287" s="987"/>
      <c r="CNI287" s="208"/>
      <c r="CNK287" s="235"/>
      <c r="CNL287" s="235"/>
      <c r="CNM287" s="235"/>
      <c r="CNN287" s="235"/>
      <c r="CNO287" s="235"/>
      <c r="CNP287" s="235"/>
      <c r="CNQ287" s="235"/>
      <c r="CNR287" s="987"/>
      <c r="CNS287" s="987"/>
      <c r="CNT287" s="208"/>
      <c r="CNV287" s="235"/>
      <c r="CNW287" s="235"/>
      <c r="CNX287" s="235"/>
      <c r="CNY287" s="235"/>
      <c r="CNZ287" s="235"/>
      <c r="COA287" s="235"/>
      <c r="COB287" s="235"/>
      <c r="COC287" s="987"/>
      <c r="COD287" s="987"/>
      <c r="COE287" s="208"/>
      <c r="COG287" s="235"/>
      <c r="COH287" s="235"/>
      <c r="COI287" s="235"/>
      <c r="COJ287" s="235"/>
      <c r="COK287" s="235"/>
      <c r="COL287" s="235"/>
      <c r="COM287" s="235"/>
      <c r="CON287" s="987"/>
      <c r="COO287" s="987"/>
      <c r="COP287" s="208"/>
      <c r="COR287" s="235"/>
      <c r="COS287" s="235"/>
      <c r="COT287" s="235"/>
      <c r="COU287" s="235"/>
      <c r="COV287" s="235"/>
      <c r="COW287" s="235"/>
      <c r="COX287" s="235"/>
      <c r="COY287" s="987"/>
      <c r="COZ287" s="987"/>
      <c r="CPA287" s="208"/>
      <c r="CPC287" s="235"/>
      <c r="CPD287" s="235"/>
      <c r="CPE287" s="235"/>
      <c r="CPF287" s="235"/>
      <c r="CPG287" s="235"/>
      <c r="CPH287" s="235"/>
      <c r="CPI287" s="235"/>
      <c r="CPJ287" s="987"/>
      <c r="CPK287" s="987"/>
      <c r="CPL287" s="208"/>
      <c r="CPN287" s="235"/>
      <c r="CPO287" s="235"/>
      <c r="CPP287" s="235"/>
      <c r="CPQ287" s="235"/>
      <c r="CPR287" s="235"/>
      <c r="CPS287" s="235"/>
      <c r="CPT287" s="235"/>
      <c r="CPU287" s="987"/>
      <c r="CPV287" s="987"/>
      <c r="CPW287" s="208"/>
      <c r="CPY287" s="235"/>
      <c r="CPZ287" s="235"/>
      <c r="CQA287" s="235"/>
      <c r="CQB287" s="235"/>
      <c r="CQC287" s="235"/>
      <c r="CQD287" s="235"/>
      <c r="CQE287" s="235"/>
      <c r="CQF287" s="987"/>
      <c r="CQG287" s="987"/>
      <c r="CQH287" s="208"/>
      <c r="CQJ287" s="235"/>
      <c r="CQK287" s="235"/>
      <c r="CQL287" s="235"/>
      <c r="CQM287" s="235"/>
      <c r="CQN287" s="235"/>
      <c r="CQO287" s="235"/>
      <c r="CQP287" s="235"/>
      <c r="CQQ287" s="987"/>
      <c r="CQR287" s="987"/>
      <c r="CQS287" s="208"/>
      <c r="CQU287" s="235"/>
      <c r="CQV287" s="235"/>
      <c r="CQW287" s="235"/>
      <c r="CQX287" s="235"/>
      <c r="CQY287" s="235"/>
      <c r="CQZ287" s="235"/>
      <c r="CRA287" s="235"/>
      <c r="CRB287" s="987"/>
      <c r="CRC287" s="987"/>
      <c r="CRD287" s="208"/>
      <c r="CRF287" s="235"/>
      <c r="CRG287" s="235"/>
      <c r="CRH287" s="235"/>
      <c r="CRI287" s="235"/>
      <c r="CRJ287" s="235"/>
      <c r="CRK287" s="235"/>
      <c r="CRL287" s="235"/>
      <c r="CRM287" s="987"/>
      <c r="CRN287" s="987"/>
      <c r="CRO287" s="208"/>
      <c r="CRQ287" s="235"/>
      <c r="CRR287" s="235"/>
      <c r="CRS287" s="235"/>
      <c r="CRT287" s="235"/>
      <c r="CRU287" s="235"/>
      <c r="CRV287" s="235"/>
      <c r="CRW287" s="235"/>
      <c r="CRX287" s="987"/>
      <c r="CRY287" s="987"/>
      <c r="CRZ287" s="208"/>
      <c r="CSB287" s="235"/>
      <c r="CSC287" s="235"/>
      <c r="CSD287" s="235"/>
      <c r="CSE287" s="235"/>
      <c r="CSF287" s="235"/>
      <c r="CSG287" s="235"/>
      <c r="CSH287" s="235"/>
      <c r="CSI287" s="987"/>
      <c r="CSJ287" s="987"/>
      <c r="CSK287" s="208"/>
      <c r="CSM287" s="235"/>
      <c r="CSN287" s="235"/>
      <c r="CSO287" s="235"/>
      <c r="CSP287" s="235"/>
      <c r="CSQ287" s="235"/>
      <c r="CSR287" s="235"/>
      <c r="CSS287" s="235"/>
      <c r="CST287" s="987"/>
      <c r="CSU287" s="987"/>
      <c r="CSV287" s="208"/>
      <c r="CSX287" s="235"/>
      <c r="CSY287" s="235"/>
      <c r="CSZ287" s="235"/>
      <c r="CTA287" s="235"/>
      <c r="CTB287" s="235"/>
      <c r="CTC287" s="235"/>
      <c r="CTD287" s="235"/>
      <c r="CTE287" s="987"/>
      <c r="CTF287" s="987"/>
      <c r="CTG287" s="208"/>
      <c r="CTI287" s="235"/>
      <c r="CTJ287" s="235"/>
      <c r="CTK287" s="235"/>
      <c r="CTL287" s="235"/>
      <c r="CTM287" s="235"/>
      <c r="CTN287" s="235"/>
      <c r="CTO287" s="235"/>
      <c r="CTP287" s="987"/>
      <c r="CTQ287" s="987"/>
      <c r="CTR287" s="208"/>
      <c r="CTT287" s="235"/>
      <c r="CTU287" s="235"/>
      <c r="CTV287" s="235"/>
      <c r="CTW287" s="235"/>
      <c r="CTX287" s="235"/>
      <c r="CTY287" s="235"/>
      <c r="CTZ287" s="235"/>
      <c r="CUA287" s="987"/>
      <c r="CUB287" s="987"/>
      <c r="CUC287" s="208"/>
      <c r="CUE287" s="235"/>
      <c r="CUF287" s="235"/>
      <c r="CUG287" s="235"/>
      <c r="CUH287" s="235"/>
      <c r="CUI287" s="235"/>
      <c r="CUJ287" s="235"/>
      <c r="CUK287" s="235"/>
      <c r="CUL287" s="987"/>
      <c r="CUM287" s="987"/>
      <c r="CUN287" s="208"/>
      <c r="CUP287" s="235"/>
      <c r="CUQ287" s="235"/>
      <c r="CUR287" s="235"/>
      <c r="CUS287" s="235"/>
      <c r="CUT287" s="235"/>
      <c r="CUU287" s="235"/>
      <c r="CUV287" s="235"/>
      <c r="CUW287" s="987"/>
      <c r="CUX287" s="987"/>
      <c r="CUY287" s="208"/>
      <c r="CVA287" s="235"/>
      <c r="CVB287" s="235"/>
      <c r="CVC287" s="235"/>
      <c r="CVD287" s="235"/>
      <c r="CVE287" s="235"/>
      <c r="CVF287" s="235"/>
      <c r="CVG287" s="235"/>
      <c r="CVH287" s="987"/>
      <c r="CVI287" s="987"/>
      <c r="CVJ287" s="208"/>
      <c r="CVL287" s="235"/>
      <c r="CVM287" s="235"/>
      <c r="CVN287" s="235"/>
      <c r="CVO287" s="235"/>
      <c r="CVP287" s="235"/>
      <c r="CVQ287" s="235"/>
      <c r="CVR287" s="235"/>
      <c r="CVS287" s="987"/>
      <c r="CVT287" s="987"/>
      <c r="CVU287" s="208"/>
      <c r="CVW287" s="235"/>
      <c r="CVX287" s="235"/>
      <c r="CVY287" s="235"/>
      <c r="CVZ287" s="235"/>
      <c r="CWA287" s="235"/>
      <c r="CWB287" s="235"/>
      <c r="CWC287" s="235"/>
      <c r="CWD287" s="987"/>
      <c r="CWE287" s="987"/>
      <c r="CWF287" s="208"/>
      <c r="CWH287" s="235"/>
      <c r="CWI287" s="235"/>
      <c r="CWJ287" s="235"/>
      <c r="CWK287" s="235"/>
      <c r="CWL287" s="235"/>
      <c r="CWM287" s="235"/>
      <c r="CWN287" s="235"/>
      <c r="CWO287" s="987"/>
      <c r="CWP287" s="987"/>
      <c r="CWQ287" s="208"/>
      <c r="CWS287" s="235"/>
      <c r="CWT287" s="235"/>
      <c r="CWU287" s="235"/>
      <c r="CWV287" s="235"/>
      <c r="CWW287" s="235"/>
      <c r="CWX287" s="235"/>
      <c r="CWY287" s="235"/>
      <c r="CWZ287" s="987"/>
      <c r="CXA287" s="987"/>
      <c r="CXB287" s="208"/>
      <c r="CXD287" s="235"/>
      <c r="CXE287" s="235"/>
      <c r="CXF287" s="235"/>
      <c r="CXG287" s="235"/>
      <c r="CXH287" s="235"/>
      <c r="CXI287" s="235"/>
      <c r="CXJ287" s="235"/>
      <c r="CXK287" s="987"/>
      <c r="CXL287" s="987"/>
      <c r="CXM287" s="208"/>
      <c r="CXO287" s="235"/>
      <c r="CXP287" s="235"/>
      <c r="CXQ287" s="235"/>
      <c r="CXR287" s="235"/>
      <c r="CXS287" s="235"/>
      <c r="CXT287" s="235"/>
      <c r="CXU287" s="235"/>
      <c r="CXV287" s="987"/>
      <c r="CXW287" s="987"/>
      <c r="CXX287" s="208"/>
      <c r="CXZ287" s="235"/>
      <c r="CYA287" s="235"/>
      <c r="CYB287" s="235"/>
      <c r="CYC287" s="235"/>
      <c r="CYD287" s="235"/>
      <c r="CYE287" s="235"/>
      <c r="CYF287" s="235"/>
      <c r="CYG287" s="987"/>
      <c r="CYH287" s="987"/>
      <c r="CYI287" s="208"/>
      <c r="CYK287" s="235"/>
      <c r="CYL287" s="235"/>
      <c r="CYM287" s="235"/>
      <c r="CYN287" s="235"/>
      <c r="CYO287" s="235"/>
      <c r="CYP287" s="235"/>
      <c r="CYQ287" s="235"/>
      <c r="CYR287" s="987"/>
      <c r="CYS287" s="987"/>
      <c r="CYT287" s="208"/>
      <c r="CYV287" s="235"/>
      <c r="CYW287" s="235"/>
      <c r="CYX287" s="235"/>
      <c r="CYY287" s="235"/>
      <c r="CYZ287" s="235"/>
      <c r="CZA287" s="235"/>
      <c r="CZB287" s="235"/>
      <c r="CZC287" s="987"/>
      <c r="CZD287" s="987"/>
      <c r="CZE287" s="208"/>
      <c r="CZG287" s="235"/>
      <c r="CZH287" s="235"/>
      <c r="CZI287" s="235"/>
      <c r="CZJ287" s="235"/>
      <c r="CZK287" s="235"/>
      <c r="CZL287" s="235"/>
      <c r="CZM287" s="235"/>
      <c r="CZN287" s="987"/>
      <c r="CZO287" s="987"/>
      <c r="CZP287" s="208"/>
      <c r="CZR287" s="235"/>
      <c r="CZS287" s="235"/>
      <c r="CZT287" s="235"/>
      <c r="CZU287" s="235"/>
      <c r="CZV287" s="235"/>
      <c r="CZW287" s="235"/>
      <c r="CZX287" s="235"/>
      <c r="CZY287" s="987"/>
      <c r="CZZ287" s="987"/>
      <c r="DAA287" s="208"/>
      <c r="DAC287" s="235"/>
      <c r="DAD287" s="235"/>
      <c r="DAE287" s="235"/>
      <c r="DAF287" s="235"/>
      <c r="DAG287" s="235"/>
      <c r="DAH287" s="235"/>
      <c r="DAI287" s="235"/>
      <c r="DAJ287" s="987"/>
      <c r="DAK287" s="987"/>
      <c r="DAL287" s="208"/>
      <c r="DAN287" s="235"/>
      <c r="DAO287" s="235"/>
      <c r="DAP287" s="235"/>
      <c r="DAQ287" s="235"/>
      <c r="DAR287" s="235"/>
      <c r="DAS287" s="235"/>
      <c r="DAT287" s="235"/>
      <c r="DAU287" s="987"/>
      <c r="DAV287" s="987"/>
      <c r="DAW287" s="208"/>
      <c r="DAY287" s="235"/>
      <c r="DAZ287" s="235"/>
      <c r="DBA287" s="235"/>
      <c r="DBB287" s="235"/>
      <c r="DBC287" s="235"/>
      <c r="DBD287" s="235"/>
      <c r="DBE287" s="235"/>
      <c r="DBF287" s="987"/>
      <c r="DBG287" s="987"/>
      <c r="DBH287" s="208"/>
      <c r="DBJ287" s="235"/>
      <c r="DBK287" s="235"/>
      <c r="DBL287" s="235"/>
      <c r="DBM287" s="235"/>
      <c r="DBN287" s="235"/>
      <c r="DBO287" s="235"/>
      <c r="DBP287" s="235"/>
      <c r="DBQ287" s="987"/>
      <c r="DBR287" s="987"/>
      <c r="DBS287" s="208"/>
      <c r="DBU287" s="235"/>
      <c r="DBV287" s="235"/>
      <c r="DBW287" s="235"/>
      <c r="DBX287" s="235"/>
      <c r="DBY287" s="235"/>
      <c r="DBZ287" s="235"/>
      <c r="DCA287" s="235"/>
      <c r="DCB287" s="987"/>
      <c r="DCC287" s="987"/>
      <c r="DCD287" s="208"/>
      <c r="DCF287" s="235"/>
      <c r="DCG287" s="235"/>
      <c r="DCH287" s="235"/>
      <c r="DCI287" s="235"/>
      <c r="DCJ287" s="235"/>
      <c r="DCK287" s="235"/>
      <c r="DCL287" s="235"/>
      <c r="DCM287" s="987"/>
      <c r="DCN287" s="987"/>
      <c r="DCO287" s="208"/>
      <c r="DCQ287" s="235"/>
      <c r="DCR287" s="235"/>
      <c r="DCS287" s="235"/>
      <c r="DCT287" s="235"/>
      <c r="DCU287" s="235"/>
      <c r="DCV287" s="235"/>
      <c r="DCW287" s="235"/>
      <c r="DCX287" s="987"/>
      <c r="DCY287" s="987"/>
      <c r="DCZ287" s="208"/>
      <c r="DDB287" s="235"/>
      <c r="DDC287" s="235"/>
      <c r="DDD287" s="235"/>
      <c r="DDE287" s="235"/>
      <c r="DDF287" s="235"/>
      <c r="DDG287" s="235"/>
      <c r="DDH287" s="235"/>
      <c r="DDI287" s="987"/>
      <c r="DDJ287" s="987"/>
      <c r="DDK287" s="208"/>
      <c r="DDM287" s="235"/>
      <c r="DDN287" s="235"/>
      <c r="DDO287" s="235"/>
      <c r="DDP287" s="235"/>
      <c r="DDQ287" s="235"/>
      <c r="DDR287" s="235"/>
      <c r="DDS287" s="235"/>
      <c r="DDT287" s="987"/>
      <c r="DDU287" s="987"/>
      <c r="DDV287" s="208"/>
      <c r="DDX287" s="235"/>
      <c r="DDY287" s="235"/>
      <c r="DDZ287" s="235"/>
      <c r="DEA287" s="235"/>
      <c r="DEB287" s="235"/>
      <c r="DEC287" s="235"/>
      <c r="DED287" s="235"/>
      <c r="DEE287" s="987"/>
      <c r="DEF287" s="987"/>
      <c r="DEG287" s="208"/>
      <c r="DEI287" s="235"/>
      <c r="DEJ287" s="235"/>
      <c r="DEK287" s="235"/>
      <c r="DEL287" s="235"/>
      <c r="DEM287" s="235"/>
      <c r="DEN287" s="235"/>
      <c r="DEO287" s="235"/>
      <c r="DEP287" s="987"/>
      <c r="DEQ287" s="987"/>
      <c r="DER287" s="208"/>
      <c r="DET287" s="235"/>
      <c r="DEU287" s="235"/>
      <c r="DEV287" s="235"/>
      <c r="DEW287" s="235"/>
      <c r="DEX287" s="235"/>
      <c r="DEY287" s="235"/>
      <c r="DEZ287" s="235"/>
      <c r="DFA287" s="987"/>
      <c r="DFB287" s="987"/>
      <c r="DFC287" s="208"/>
      <c r="DFE287" s="235"/>
      <c r="DFF287" s="235"/>
      <c r="DFG287" s="235"/>
      <c r="DFH287" s="235"/>
      <c r="DFI287" s="235"/>
      <c r="DFJ287" s="235"/>
      <c r="DFK287" s="235"/>
      <c r="DFL287" s="987"/>
      <c r="DFM287" s="987"/>
      <c r="DFN287" s="208"/>
      <c r="DFP287" s="235"/>
      <c r="DFQ287" s="235"/>
      <c r="DFR287" s="235"/>
      <c r="DFS287" s="235"/>
      <c r="DFT287" s="235"/>
      <c r="DFU287" s="235"/>
      <c r="DFV287" s="235"/>
      <c r="DFW287" s="987"/>
      <c r="DFX287" s="987"/>
      <c r="DFY287" s="208"/>
      <c r="DGA287" s="235"/>
      <c r="DGB287" s="235"/>
      <c r="DGC287" s="235"/>
      <c r="DGD287" s="235"/>
      <c r="DGE287" s="235"/>
      <c r="DGF287" s="235"/>
      <c r="DGG287" s="235"/>
      <c r="DGH287" s="987"/>
      <c r="DGI287" s="987"/>
      <c r="DGJ287" s="208"/>
      <c r="DGL287" s="235"/>
      <c r="DGM287" s="235"/>
      <c r="DGN287" s="235"/>
      <c r="DGO287" s="235"/>
      <c r="DGP287" s="235"/>
      <c r="DGQ287" s="235"/>
      <c r="DGR287" s="235"/>
      <c r="DGS287" s="987"/>
      <c r="DGT287" s="987"/>
      <c r="DGU287" s="208"/>
      <c r="DGW287" s="235"/>
      <c r="DGX287" s="235"/>
      <c r="DGY287" s="235"/>
      <c r="DGZ287" s="235"/>
      <c r="DHA287" s="235"/>
      <c r="DHB287" s="235"/>
      <c r="DHC287" s="235"/>
      <c r="DHD287" s="987"/>
      <c r="DHE287" s="987"/>
      <c r="DHF287" s="208"/>
      <c r="DHH287" s="235"/>
      <c r="DHI287" s="235"/>
      <c r="DHJ287" s="235"/>
      <c r="DHK287" s="235"/>
      <c r="DHL287" s="235"/>
      <c r="DHM287" s="235"/>
      <c r="DHN287" s="235"/>
      <c r="DHO287" s="987"/>
      <c r="DHP287" s="987"/>
      <c r="DHQ287" s="208"/>
      <c r="DHS287" s="235"/>
      <c r="DHT287" s="235"/>
      <c r="DHU287" s="235"/>
      <c r="DHV287" s="235"/>
      <c r="DHW287" s="235"/>
      <c r="DHX287" s="235"/>
      <c r="DHY287" s="235"/>
      <c r="DHZ287" s="987"/>
      <c r="DIA287" s="987"/>
      <c r="DIB287" s="208"/>
      <c r="DID287" s="235"/>
      <c r="DIE287" s="235"/>
      <c r="DIF287" s="235"/>
      <c r="DIG287" s="235"/>
      <c r="DIH287" s="235"/>
      <c r="DII287" s="235"/>
      <c r="DIJ287" s="235"/>
      <c r="DIK287" s="987"/>
      <c r="DIL287" s="987"/>
      <c r="DIM287" s="208"/>
      <c r="DIO287" s="235"/>
      <c r="DIP287" s="235"/>
      <c r="DIQ287" s="235"/>
      <c r="DIR287" s="235"/>
      <c r="DIS287" s="235"/>
      <c r="DIT287" s="235"/>
      <c r="DIU287" s="235"/>
      <c r="DIV287" s="987"/>
      <c r="DIW287" s="987"/>
      <c r="DIX287" s="208"/>
      <c r="DIZ287" s="235"/>
      <c r="DJA287" s="235"/>
      <c r="DJB287" s="235"/>
      <c r="DJC287" s="235"/>
      <c r="DJD287" s="235"/>
      <c r="DJE287" s="235"/>
      <c r="DJF287" s="235"/>
      <c r="DJG287" s="987"/>
      <c r="DJH287" s="987"/>
      <c r="DJI287" s="208"/>
      <c r="DJK287" s="235"/>
      <c r="DJL287" s="235"/>
      <c r="DJM287" s="235"/>
      <c r="DJN287" s="235"/>
      <c r="DJO287" s="235"/>
      <c r="DJP287" s="235"/>
      <c r="DJQ287" s="235"/>
      <c r="DJR287" s="987"/>
      <c r="DJS287" s="987"/>
      <c r="DJT287" s="208"/>
      <c r="DJV287" s="235"/>
      <c r="DJW287" s="235"/>
      <c r="DJX287" s="235"/>
      <c r="DJY287" s="235"/>
      <c r="DJZ287" s="235"/>
      <c r="DKA287" s="235"/>
      <c r="DKB287" s="235"/>
      <c r="DKC287" s="987"/>
      <c r="DKD287" s="987"/>
      <c r="DKE287" s="208"/>
      <c r="DKG287" s="235"/>
      <c r="DKH287" s="235"/>
      <c r="DKI287" s="235"/>
      <c r="DKJ287" s="235"/>
      <c r="DKK287" s="235"/>
      <c r="DKL287" s="235"/>
      <c r="DKM287" s="235"/>
      <c r="DKN287" s="987"/>
      <c r="DKO287" s="987"/>
      <c r="DKP287" s="208"/>
      <c r="DKR287" s="235"/>
      <c r="DKS287" s="235"/>
      <c r="DKT287" s="235"/>
      <c r="DKU287" s="235"/>
      <c r="DKV287" s="235"/>
      <c r="DKW287" s="235"/>
      <c r="DKX287" s="235"/>
      <c r="DKY287" s="987"/>
      <c r="DKZ287" s="987"/>
      <c r="DLA287" s="208"/>
      <c r="DLC287" s="235"/>
      <c r="DLD287" s="235"/>
      <c r="DLE287" s="235"/>
      <c r="DLF287" s="235"/>
      <c r="DLG287" s="235"/>
      <c r="DLH287" s="235"/>
      <c r="DLI287" s="235"/>
      <c r="DLJ287" s="987"/>
      <c r="DLK287" s="987"/>
      <c r="DLL287" s="208"/>
      <c r="DLN287" s="235"/>
      <c r="DLO287" s="235"/>
      <c r="DLP287" s="235"/>
      <c r="DLQ287" s="235"/>
      <c r="DLR287" s="235"/>
      <c r="DLS287" s="235"/>
      <c r="DLT287" s="235"/>
      <c r="DLU287" s="987"/>
      <c r="DLV287" s="987"/>
      <c r="DLW287" s="208"/>
      <c r="DLY287" s="235"/>
      <c r="DLZ287" s="235"/>
      <c r="DMA287" s="235"/>
      <c r="DMB287" s="235"/>
      <c r="DMC287" s="235"/>
      <c r="DMD287" s="235"/>
      <c r="DME287" s="235"/>
      <c r="DMF287" s="987"/>
      <c r="DMG287" s="987"/>
      <c r="DMH287" s="208"/>
      <c r="DMJ287" s="235"/>
      <c r="DMK287" s="235"/>
      <c r="DML287" s="235"/>
      <c r="DMM287" s="235"/>
      <c r="DMN287" s="235"/>
      <c r="DMO287" s="235"/>
      <c r="DMP287" s="235"/>
      <c r="DMQ287" s="987"/>
      <c r="DMR287" s="987"/>
      <c r="DMS287" s="208"/>
      <c r="DMU287" s="235"/>
      <c r="DMV287" s="235"/>
      <c r="DMW287" s="235"/>
      <c r="DMX287" s="235"/>
      <c r="DMY287" s="235"/>
      <c r="DMZ287" s="235"/>
      <c r="DNA287" s="235"/>
      <c r="DNB287" s="987"/>
      <c r="DNC287" s="987"/>
      <c r="DND287" s="208"/>
      <c r="DNF287" s="235"/>
      <c r="DNG287" s="235"/>
      <c r="DNH287" s="235"/>
      <c r="DNI287" s="235"/>
      <c r="DNJ287" s="235"/>
      <c r="DNK287" s="235"/>
      <c r="DNL287" s="235"/>
      <c r="DNM287" s="987"/>
      <c r="DNN287" s="987"/>
      <c r="DNO287" s="208"/>
      <c r="DNQ287" s="235"/>
      <c r="DNR287" s="235"/>
      <c r="DNS287" s="235"/>
      <c r="DNT287" s="235"/>
      <c r="DNU287" s="235"/>
      <c r="DNV287" s="235"/>
      <c r="DNW287" s="235"/>
      <c r="DNX287" s="987"/>
      <c r="DNY287" s="987"/>
      <c r="DNZ287" s="208"/>
      <c r="DOB287" s="235"/>
      <c r="DOC287" s="235"/>
      <c r="DOD287" s="235"/>
      <c r="DOE287" s="235"/>
      <c r="DOF287" s="235"/>
      <c r="DOG287" s="235"/>
      <c r="DOH287" s="235"/>
      <c r="DOI287" s="987"/>
      <c r="DOJ287" s="987"/>
      <c r="DOK287" s="208"/>
      <c r="DOM287" s="235"/>
      <c r="DON287" s="235"/>
      <c r="DOO287" s="235"/>
      <c r="DOP287" s="235"/>
      <c r="DOQ287" s="235"/>
      <c r="DOR287" s="235"/>
      <c r="DOS287" s="235"/>
      <c r="DOT287" s="987"/>
      <c r="DOU287" s="987"/>
      <c r="DOV287" s="208"/>
      <c r="DOX287" s="235"/>
      <c r="DOY287" s="235"/>
      <c r="DOZ287" s="235"/>
      <c r="DPA287" s="235"/>
      <c r="DPB287" s="235"/>
      <c r="DPC287" s="235"/>
      <c r="DPD287" s="235"/>
      <c r="DPE287" s="987"/>
      <c r="DPF287" s="987"/>
      <c r="DPG287" s="208"/>
      <c r="DPI287" s="235"/>
      <c r="DPJ287" s="235"/>
      <c r="DPK287" s="235"/>
      <c r="DPL287" s="235"/>
      <c r="DPM287" s="235"/>
      <c r="DPN287" s="235"/>
      <c r="DPO287" s="235"/>
      <c r="DPP287" s="987"/>
      <c r="DPQ287" s="987"/>
      <c r="DPR287" s="208"/>
      <c r="DPT287" s="235"/>
      <c r="DPU287" s="235"/>
      <c r="DPV287" s="235"/>
      <c r="DPW287" s="235"/>
      <c r="DPX287" s="235"/>
      <c r="DPY287" s="235"/>
      <c r="DPZ287" s="235"/>
      <c r="DQA287" s="987"/>
      <c r="DQB287" s="987"/>
      <c r="DQC287" s="208"/>
      <c r="DQE287" s="235"/>
      <c r="DQF287" s="235"/>
      <c r="DQG287" s="235"/>
      <c r="DQH287" s="235"/>
      <c r="DQI287" s="235"/>
      <c r="DQJ287" s="235"/>
      <c r="DQK287" s="235"/>
      <c r="DQL287" s="987"/>
      <c r="DQM287" s="987"/>
      <c r="DQN287" s="208"/>
      <c r="DQP287" s="235"/>
      <c r="DQQ287" s="235"/>
      <c r="DQR287" s="235"/>
      <c r="DQS287" s="235"/>
      <c r="DQT287" s="235"/>
      <c r="DQU287" s="235"/>
      <c r="DQV287" s="235"/>
      <c r="DQW287" s="987"/>
      <c r="DQX287" s="987"/>
      <c r="DQY287" s="208"/>
      <c r="DRA287" s="235"/>
      <c r="DRB287" s="235"/>
      <c r="DRC287" s="235"/>
      <c r="DRD287" s="235"/>
      <c r="DRE287" s="235"/>
      <c r="DRF287" s="235"/>
      <c r="DRG287" s="235"/>
      <c r="DRH287" s="987"/>
      <c r="DRI287" s="987"/>
      <c r="DRJ287" s="208"/>
      <c r="DRL287" s="235"/>
      <c r="DRM287" s="235"/>
      <c r="DRN287" s="235"/>
      <c r="DRO287" s="235"/>
      <c r="DRP287" s="235"/>
      <c r="DRQ287" s="235"/>
      <c r="DRR287" s="235"/>
      <c r="DRS287" s="987"/>
      <c r="DRT287" s="987"/>
      <c r="DRU287" s="208"/>
      <c r="DRW287" s="235"/>
      <c r="DRX287" s="235"/>
      <c r="DRY287" s="235"/>
      <c r="DRZ287" s="235"/>
      <c r="DSA287" s="235"/>
      <c r="DSB287" s="235"/>
      <c r="DSC287" s="235"/>
      <c r="DSD287" s="987"/>
      <c r="DSE287" s="987"/>
      <c r="DSF287" s="208"/>
      <c r="DSH287" s="235"/>
      <c r="DSI287" s="235"/>
      <c r="DSJ287" s="235"/>
      <c r="DSK287" s="235"/>
      <c r="DSL287" s="235"/>
      <c r="DSM287" s="235"/>
      <c r="DSN287" s="235"/>
      <c r="DSO287" s="987"/>
      <c r="DSP287" s="987"/>
      <c r="DSQ287" s="208"/>
      <c r="DSS287" s="235"/>
      <c r="DST287" s="235"/>
      <c r="DSU287" s="235"/>
      <c r="DSV287" s="235"/>
      <c r="DSW287" s="235"/>
      <c r="DSX287" s="235"/>
      <c r="DSY287" s="235"/>
      <c r="DSZ287" s="987"/>
      <c r="DTA287" s="987"/>
      <c r="DTB287" s="208"/>
      <c r="DTD287" s="235"/>
      <c r="DTE287" s="235"/>
      <c r="DTF287" s="235"/>
      <c r="DTG287" s="235"/>
      <c r="DTH287" s="235"/>
      <c r="DTI287" s="235"/>
      <c r="DTJ287" s="235"/>
      <c r="DTK287" s="987"/>
      <c r="DTL287" s="987"/>
      <c r="DTM287" s="208"/>
      <c r="DTO287" s="235"/>
      <c r="DTP287" s="235"/>
      <c r="DTQ287" s="235"/>
      <c r="DTR287" s="235"/>
      <c r="DTS287" s="235"/>
      <c r="DTT287" s="235"/>
      <c r="DTU287" s="235"/>
      <c r="DTV287" s="987"/>
      <c r="DTW287" s="987"/>
      <c r="DTX287" s="208"/>
      <c r="DTZ287" s="235"/>
      <c r="DUA287" s="235"/>
      <c r="DUB287" s="235"/>
      <c r="DUC287" s="235"/>
      <c r="DUD287" s="235"/>
      <c r="DUE287" s="235"/>
      <c r="DUF287" s="235"/>
      <c r="DUG287" s="987"/>
      <c r="DUH287" s="987"/>
      <c r="DUI287" s="208"/>
      <c r="DUK287" s="235"/>
      <c r="DUL287" s="235"/>
      <c r="DUM287" s="235"/>
      <c r="DUN287" s="235"/>
      <c r="DUO287" s="235"/>
      <c r="DUP287" s="235"/>
      <c r="DUQ287" s="235"/>
      <c r="DUR287" s="987"/>
      <c r="DUS287" s="987"/>
      <c r="DUT287" s="208"/>
      <c r="DUV287" s="235"/>
      <c r="DUW287" s="235"/>
      <c r="DUX287" s="235"/>
      <c r="DUY287" s="235"/>
      <c r="DUZ287" s="235"/>
      <c r="DVA287" s="235"/>
      <c r="DVB287" s="235"/>
      <c r="DVC287" s="987"/>
      <c r="DVD287" s="987"/>
      <c r="DVE287" s="208"/>
      <c r="DVG287" s="235"/>
      <c r="DVH287" s="235"/>
      <c r="DVI287" s="235"/>
      <c r="DVJ287" s="235"/>
      <c r="DVK287" s="235"/>
      <c r="DVL287" s="235"/>
      <c r="DVM287" s="235"/>
      <c r="DVN287" s="987"/>
      <c r="DVO287" s="987"/>
      <c r="DVP287" s="208"/>
      <c r="DVR287" s="235"/>
      <c r="DVS287" s="235"/>
      <c r="DVT287" s="235"/>
      <c r="DVU287" s="235"/>
      <c r="DVV287" s="235"/>
      <c r="DVW287" s="235"/>
      <c r="DVX287" s="235"/>
      <c r="DVY287" s="987"/>
      <c r="DVZ287" s="987"/>
      <c r="DWA287" s="208"/>
      <c r="DWC287" s="235"/>
      <c r="DWD287" s="235"/>
      <c r="DWE287" s="235"/>
      <c r="DWF287" s="235"/>
      <c r="DWG287" s="235"/>
      <c r="DWH287" s="235"/>
      <c r="DWI287" s="235"/>
      <c r="DWJ287" s="987"/>
      <c r="DWK287" s="987"/>
      <c r="DWL287" s="208"/>
      <c r="DWN287" s="235"/>
      <c r="DWO287" s="235"/>
      <c r="DWP287" s="235"/>
      <c r="DWQ287" s="235"/>
      <c r="DWR287" s="235"/>
      <c r="DWS287" s="235"/>
      <c r="DWT287" s="235"/>
      <c r="DWU287" s="987"/>
      <c r="DWV287" s="987"/>
      <c r="DWW287" s="208"/>
      <c r="DWY287" s="235"/>
      <c r="DWZ287" s="235"/>
      <c r="DXA287" s="235"/>
      <c r="DXB287" s="235"/>
      <c r="DXC287" s="235"/>
      <c r="DXD287" s="235"/>
      <c r="DXE287" s="235"/>
      <c r="DXF287" s="987"/>
      <c r="DXG287" s="987"/>
      <c r="DXH287" s="208"/>
      <c r="DXJ287" s="235"/>
      <c r="DXK287" s="235"/>
      <c r="DXL287" s="235"/>
      <c r="DXM287" s="235"/>
      <c r="DXN287" s="235"/>
      <c r="DXO287" s="235"/>
      <c r="DXP287" s="235"/>
      <c r="DXQ287" s="987"/>
      <c r="DXR287" s="987"/>
      <c r="DXS287" s="208"/>
      <c r="DXU287" s="235"/>
      <c r="DXV287" s="235"/>
      <c r="DXW287" s="235"/>
      <c r="DXX287" s="235"/>
      <c r="DXY287" s="235"/>
      <c r="DXZ287" s="235"/>
      <c r="DYA287" s="235"/>
      <c r="DYB287" s="987"/>
      <c r="DYC287" s="987"/>
      <c r="DYD287" s="208"/>
      <c r="DYF287" s="235"/>
      <c r="DYG287" s="235"/>
      <c r="DYH287" s="235"/>
      <c r="DYI287" s="235"/>
      <c r="DYJ287" s="235"/>
      <c r="DYK287" s="235"/>
      <c r="DYL287" s="235"/>
      <c r="DYM287" s="987"/>
      <c r="DYN287" s="987"/>
      <c r="DYO287" s="208"/>
      <c r="DYQ287" s="235"/>
      <c r="DYR287" s="235"/>
      <c r="DYS287" s="235"/>
      <c r="DYT287" s="235"/>
      <c r="DYU287" s="235"/>
      <c r="DYV287" s="235"/>
      <c r="DYW287" s="235"/>
      <c r="DYX287" s="987"/>
      <c r="DYY287" s="987"/>
      <c r="DYZ287" s="208"/>
      <c r="DZB287" s="235"/>
      <c r="DZC287" s="235"/>
      <c r="DZD287" s="235"/>
      <c r="DZE287" s="235"/>
      <c r="DZF287" s="235"/>
      <c r="DZG287" s="235"/>
      <c r="DZH287" s="235"/>
      <c r="DZI287" s="987"/>
      <c r="DZJ287" s="987"/>
      <c r="DZK287" s="208"/>
      <c r="DZM287" s="235"/>
      <c r="DZN287" s="235"/>
      <c r="DZO287" s="235"/>
      <c r="DZP287" s="235"/>
      <c r="DZQ287" s="235"/>
      <c r="DZR287" s="235"/>
      <c r="DZS287" s="235"/>
      <c r="DZT287" s="987"/>
      <c r="DZU287" s="987"/>
      <c r="DZV287" s="208"/>
      <c r="DZX287" s="235"/>
      <c r="DZY287" s="235"/>
      <c r="DZZ287" s="235"/>
      <c r="EAA287" s="235"/>
      <c r="EAB287" s="235"/>
      <c r="EAC287" s="235"/>
      <c r="EAD287" s="235"/>
      <c r="EAE287" s="987"/>
      <c r="EAF287" s="987"/>
      <c r="EAG287" s="208"/>
      <c r="EAI287" s="235"/>
      <c r="EAJ287" s="235"/>
      <c r="EAK287" s="235"/>
      <c r="EAL287" s="235"/>
      <c r="EAM287" s="235"/>
      <c r="EAN287" s="235"/>
      <c r="EAO287" s="235"/>
      <c r="EAP287" s="987"/>
      <c r="EAQ287" s="987"/>
      <c r="EAR287" s="208"/>
      <c r="EAT287" s="235"/>
      <c r="EAU287" s="235"/>
      <c r="EAV287" s="235"/>
      <c r="EAW287" s="235"/>
      <c r="EAX287" s="235"/>
      <c r="EAY287" s="235"/>
      <c r="EAZ287" s="235"/>
      <c r="EBA287" s="987"/>
      <c r="EBB287" s="987"/>
      <c r="EBC287" s="208"/>
      <c r="EBE287" s="235"/>
      <c r="EBF287" s="235"/>
      <c r="EBG287" s="235"/>
      <c r="EBH287" s="235"/>
      <c r="EBI287" s="235"/>
      <c r="EBJ287" s="235"/>
      <c r="EBK287" s="235"/>
      <c r="EBL287" s="987"/>
      <c r="EBM287" s="987"/>
      <c r="EBN287" s="208"/>
      <c r="EBP287" s="235"/>
      <c r="EBQ287" s="235"/>
      <c r="EBR287" s="235"/>
      <c r="EBS287" s="235"/>
      <c r="EBT287" s="235"/>
      <c r="EBU287" s="235"/>
      <c r="EBV287" s="235"/>
      <c r="EBW287" s="987"/>
      <c r="EBX287" s="987"/>
      <c r="EBY287" s="208"/>
      <c r="ECA287" s="235"/>
      <c r="ECB287" s="235"/>
      <c r="ECC287" s="235"/>
      <c r="ECD287" s="235"/>
      <c r="ECE287" s="235"/>
      <c r="ECF287" s="235"/>
      <c r="ECG287" s="235"/>
      <c r="ECH287" s="987"/>
      <c r="ECI287" s="987"/>
      <c r="ECJ287" s="208"/>
      <c r="ECL287" s="235"/>
      <c r="ECM287" s="235"/>
      <c r="ECN287" s="235"/>
      <c r="ECO287" s="235"/>
      <c r="ECP287" s="235"/>
      <c r="ECQ287" s="235"/>
      <c r="ECR287" s="235"/>
      <c r="ECS287" s="987"/>
      <c r="ECT287" s="987"/>
      <c r="ECU287" s="208"/>
      <c r="ECW287" s="235"/>
      <c r="ECX287" s="235"/>
      <c r="ECY287" s="235"/>
      <c r="ECZ287" s="235"/>
      <c r="EDA287" s="235"/>
      <c r="EDB287" s="235"/>
      <c r="EDC287" s="235"/>
      <c r="EDD287" s="987"/>
      <c r="EDE287" s="987"/>
      <c r="EDF287" s="208"/>
      <c r="EDH287" s="235"/>
      <c r="EDI287" s="235"/>
      <c r="EDJ287" s="235"/>
      <c r="EDK287" s="235"/>
      <c r="EDL287" s="235"/>
      <c r="EDM287" s="235"/>
      <c r="EDN287" s="235"/>
      <c r="EDO287" s="987"/>
      <c r="EDP287" s="987"/>
      <c r="EDQ287" s="208"/>
      <c r="EDS287" s="235"/>
      <c r="EDT287" s="235"/>
      <c r="EDU287" s="235"/>
      <c r="EDV287" s="235"/>
      <c r="EDW287" s="235"/>
      <c r="EDX287" s="235"/>
      <c r="EDY287" s="235"/>
      <c r="EDZ287" s="987"/>
      <c r="EEA287" s="987"/>
      <c r="EEB287" s="208"/>
      <c r="EED287" s="235"/>
      <c r="EEE287" s="235"/>
      <c r="EEF287" s="235"/>
      <c r="EEG287" s="235"/>
      <c r="EEH287" s="235"/>
      <c r="EEI287" s="235"/>
      <c r="EEJ287" s="235"/>
      <c r="EEK287" s="987"/>
      <c r="EEL287" s="987"/>
      <c r="EEM287" s="208"/>
      <c r="EEO287" s="235"/>
      <c r="EEP287" s="235"/>
      <c r="EEQ287" s="235"/>
      <c r="EER287" s="235"/>
      <c r="EES287" s="235"/>
      <c r="EET287" s="235"/>
      <c r="EEU287" s="235"/>
      <c r="EEV287" s="987"/>
      <c r="EEW287" s="987"/>
      <c r="EEX287" s="208"/>
      <c r="EEZ287" s="235"/>
      <c r="EFA287" s="235"/>
      <c r="EFB287" s="235"/>
      <c r="EFC287" s="235"/>
      <c r="EFD287" s="235"/>
      <c r="EFE287" s="235"/>
      <c r="EFF287" s="235"/>
      <c r="EFG287" s="987"/>
      <c r="EFH287" s="987"/>
      <c r="EFI287" s="208"/>
      <c r="EFK287" s="235"/>
      <c r="EFL287" s="235"/>
      <c r="EFM287" s="235"/>
      <c r="EFN287" s="235"/>
      <c r="EFO287" s="235"/>
      <c r="EFP287" s="235"/>
      <c r="EFQ287" s="235"/>
      <c r="EFR287" s="987"/>
      <c r="EFS287" s="987"/>
      <c r="EFT287" s="208"/>
      <c r="EFV287" s="235"/>
      <c r="EFW287" s="235"/>
      <c r="EFX287" s="235"/>
      <c r="EFY287" s="235"/>
      <c r="EFZ287" s="235"/>
      <c r="EGA287" s="235"/>
      <c r="EGB287" s="235"/>
      <c r="EGC287" s="987"/>
      <c r="EGD287" s="987"/>
      <c r="EGE287" s="208"/>
      <c r="EGG287" s="235"/>
      <c r="EGH287" s="235"/>
      <c r="EGI287" s="235"/>
      <c r="EGJ287" s="235"/>
      <c r="EGK287" s="235"/>
      <c r="EGL287" s="235"/>
      <c r="EGM287" s="235"/>
      <c r="EGN287" s="987"/>
      <c r="EGO287" s="987"/>
      <c r="EGP287" s="208"/>
      <c r="EGR287" s="235"/>
      <c r="EGS287" s="235"/>
      <c r="EGT287" s="235"/>
      <c r="EGU287" s="235"/>
      <c r="EGV287" s="235"/>
      <c r="EGW287" s="235"/>
      <c r="EGX287" s="235"/>
      <c r="EGY287" s="987"/>
      <c r="EGZ287" s="987"/>
      <c r="EHA287" s="208"/>
      <c r="EHC287" s="235"/>
      <c r="EHD287" s="235"/>
      <c r="EHE287" s="235"/>
      <c r="EHF287" s="235"/>
      <c r="EHG287" s="235"/>
      <c r="EHH287" s="235"/>
      <c r="EHI287" s="235"/>
      <c r="EHJ287" s="987"/>
      <c r="EHK287" s="987"/>
      <c r="EHL287" s="208"/>
      <c r="EHN287" s="235"/>
      <c r="EHO287" s="235"/>
      <c r="EHP287" s="235"/>
      <c r="EHQ287" s="235"/>
      <c r="EHR287" s="235"/>
      <c r="EHS287" s="235"/>
      <c r="EHT287" s="235"/>
      <c r="EHU287" s="987"/>
      <c r="EHV287" s="987"/>
      <c r="EHW287" s="208"/>
      <c r="EHY287" s="235"/>
      <c r="EHZ287" s="235"/>
      <c r="EIA287" s="235"/>
      <c r="EIB287" s="235"/>
      <c r="EIC287" s="235"/>
      <c r="EID287" s="235"/>
      <c r="EIE287" s="235"/>
      <c r="EIF287" s="987"/>
      <c r="EIG287" s="987"/>
      <c r="EIH287" s="208"/>
      <c r="EIJ287" s="235"/>
      <c r="EIK287" s="235"/>
      <c r="EIL287" s="235"/>
      <c r="EIM287" s="235"/>
      <c r="EIN287" s="235"/>
      <c r="EIO287" s="235"/>
      <c r="EIP287" s="235"/>
      <c r="EIQ287" s="987"/>
      <c r="EIR287" s="987"/>
      <c r="EIS287" s="208"/>
      <c r="EIU287" s="235"/>
      <c r="EIV287" s="235"/>
      <c r="EIW287" s="235"/>
      <c r="EIX287" s="235"/>
      <c r="EIY287" s="235"/>
      <c r="EIZ287" s="235"/>
      <c r="EJA287" s="235"/>
      <c r="EJB287" s="987"/>
      <c r="EJC287" s="987"/>
      <c r="EJD287" s="208"/>
      <c r="EJF287" s="235"/>
      <c r="EJG287" s="235"/>
      <c r="EJH287" s="235"/>
      <c r="EJI287" s="235"/>
      <c r="EJJ287" s="235"/>
      <c r="EJK287" s="235"/>
      <c r="EJL287" s="235"/>
      <c r="EJM287" s="987"/>
      <c r="EJN287" s="987"/>
      <c r="EJO287" s="208"/>
      <c r="EJQ287" s="235"/>
      <c r="EJR287" s="235"/>
      <c r="EJS287" s="235"/>
      <c r="EJT287" s="235"/>
      <c r="EJU287" s="235"/>
      <c r="EJV287" s="235"/>
      <c r="EJW287" s="235"/>
      <c r="EJX287" s="987"/>
      <c r="EJY287" s="987"/>
      <c r="EJZ287" s="208"/>
      <c r="EKB287" s="235"/>
      <c r="EKC287" s="235"/>
      <c r="EKD287" s="235"/>
      <c r="EKE287" s="235"/>
      <c r="EKF287" s="235"/>
      <c r="EKG287" s="235"/>
      <c r="EKH287" s="235"/>
      <c r="EKI287" s="987"/>
      <c r="EKJ287" s="987"/>
      <c r="EKK287" s="208"/>
      <c r="EKM287" s="235"/>
      <c r="EKN287" s="235"/>
      <c r="EKO287" s="235"/>
      <c r="EKP287" s="235"/>
      <c r="EKQ287" s="235"/>
      <c r="EKR287" s="235"/>
      <c r="EKS287" s="235"/>
      <c r="EKT287" s="987"/>
      <c r="EKU287" s="987"/>
      <c r="EKV287" s="208"/>
      <c r="EKX287" s="235"/>
      <c r="EKY287" s="235"/>
      <c r="EKZ287" s="235"/>
      <c r="ELA287" s="235"/>
      <c r="ELB287" s="235"/>
      <c r="ELC287" s="235"/>
      <c r="ELD287" s="235"/>
      <c r="ELE287" s="987"/>
      <c r="ELF287" s="987"/>
      <c r="ELG287" s="208"/>
      <c r="ELI287" s="235"/>
      <c r="ELJ287" s="235"/>
      <c r="ELK287" s="235"/>
      <c r="ELL287" s="235"/>
      <c r="ELM287" s="235"/>
      <c r="ELN287" s="235"/>
      <c r="ELO287" s="235"/>
      <c r="ELP287" s="987"/>
      <c r="ELQ287" s="987"/>
      <c r="ELR287" s="208"/>
      <c r="ELT287" s="235"/>
      <c r="ELU287" s="235"/>
      <c r="ELV287" s="235"/>
      <c r="ELW287" s="235"/>
      <c r="ELX287" s="235"/>
      <c r="ELY287" s="235"/>
      <c r="ELZ287" s="235"/>
      <c r="EMA287" s="987"/>
      <c r="EMB287" s="987"/>
      <c r="EMC287" s="208"/>
      <c r="EME287" s="235"/>
      <c r="EMF287" s="235"/>
      <c r="EMG287" s="235"/>
      <c r="EMH287" s="235"/>
      <c r="EMI287" s="235"/>
      <c r="EMJ287" s="235"/>
      <c r="EMK287" s="235"/>
      <c r="EML287" s="987"/>
      <c r="EMM287" s="987"/>
      <c r="EMN287" s="208"/>
      <c r="EMP287" s="235"/>
      <c r="EMQ287" s="235"/>
      <c r="EMR287" s="235"/>
      <c r="EMS287" s="235"/>
      <c r="EMT287" s="235"/>
      <c r="EMU287" s="235"/>
      <c r="EMV287" s="235"/>
      <c r="EMW287" s="987"/>
      <c r="EMX287" s="987"/>
      <c r="EMY287" s="208"/>
      <c r="ENA287" s="235"/>
      <c r="ENB287" s="235"/>
      <c r="ENC287" s="235"/>
      <c r="END287" s="235"/>
      <c r="ENE287" s="235"/>
      <c r="ENF287" s="235"/>
      <c r="ENG287" s="235"/>
      <c r="ENH287" s="987"/>
      <c r="ENI287" s="987"/>
      <c r="ENJ287" s="208"/>
      <c r="ENL287" s="235"/>
      <c r="ENM287" s="235"/>
      <c r="ENN287" s="235"/>
      <c r="ENO287" s="235"/>
      <c r="ENP287" s="235"/>
      <c r="ENQ287" s="235"/>
      <c r="ENR287" s="235"/>
      <c r="ENS287" s="987"/>
      <c r="ENT287" s="987"/>
      <c r="ENU287" s="208"/>
      <c r="ENW287" s="235"/>
      <c r="ENX287" s="235"/>
      <c r="ENY287" s="235"/>
      <c r="ENZ287" s="235"/>
      <c r="EOA287" s="235"/>
      <c r="EOB287" s="235"/>
      <c r="EOC287" s="235"/>
      <c r="EOD287" s="987"/>
      <c r="EOE287" s="987"/>
      <c r="EOF287" s="208"/>
      <c r="EOH287" s="235"/>
      <c r="EOI287" s="235"/>
      <c r="EOJ287" s="235"/>
      <c r="EOK287" s="235"/>
      <c r="EOL287" s="235"/>
      <c r="EOM287" s="235"/>
      <c r="EON287" s="235"/>
      <c r="EOO287" s="987"/>
      <c r="EOP287" s="987"/>
      <c r="EOQ287" s="208"/>
      <c r="EOS287" s="235"/>
      <c r="EOT287" s="235"/>
      <c r="EOU287" s="235"/>
      <c r="EOV287" s="235"/>
      <c r="EOW287" s="235"/>
      <c r="EOX287" s="235"/>
      <c r="EOY287" s="235"/>
      <c r="EOZ287" s="987"/>
      <c r="EPA287" s="987"/>
      <c r="EPB287" s="208"/>
      <c r="EPD287" s="235"/>
      <c r="EPE287" s="235"/>
      <c r="EPF287" s="235"/>
      <c r="EPG287" s="235"/>
      <c r="EPH287" s="235"/>
      <c r="EPI287" s="235"/>
      <c r="EPJ287" s="235"/>
      <c r="EPK287" s="987"/>
      <c r="EPL287" s="987"/>
      <c r="EPM287" s="208"/>
      <c r="EPO287" s="235"/>
      <c r="EPP287" s="235"/>
      <c r="EPQ287" s="235"/>
      <c r="EPR287" s="235"/>
      <c r="EPS287" s="235"/>
      <c r="EPT287" s="235"/>
      <c r="EPU287" s="235"/>
      <c r="EPV287" s="987"/>
      <c r="EPW287" s="987"/>
      <c r="EPX287" s="208"/>
      <c r="EPZ287" s="235"/>
      <c r="EQA287" s="235"/>
      <c r="EQB287" s="235"/>
      <c r="EQC287" s="235"/>
      <c r="EQD287" s="235"/>
      <c r="EQE287" s="235"/>
      <c r="EQF287" s="235"/>
      <c r="EQG287" s="987"/>
      <c r="EQH287" s="987"/>
      <c r="EQI287" s="208"/>
      <c r="EQK287" s="235"/>
      <c r="EQL287" s="235"/>
      <c r="EQM287" s="235"/>
      <c r="EQN287" s="235"/>
      <c r="EQO287" s="235"/>
      <c r="EQP287" s="235"/>
      <c r="EQQ287" s="235"/>
      <c r="EQR287" s="987"/>
      <c r="EQS287" s="987"/>
      <c r="EQT287" s="208"/>
      <c r="EQV287" s="235"/>
      <c r="EQW287" s="235"/>
      <c r="EQX287" s="235"/>
      <c r="EQY287" s="235"/>
      <c r="EQZ287" s="235"/>
      <c r="ERA287" s="235"/>
      <c r="ERB287" s="235"/>
      <c r="ERC287" s="987"/>
      <c r="ERD287" s="987"/>
      <c r="ERE287" s="208"/>
      <c r="ERG287" s="235"/>
      <c r="ERH287" s="235"/>
      <c r="ERI287" s="235"/>
      <c r="ERJ287" s="235"/>
      <c r="ERK287" s="235"/>
      <c r="ERL287" s="235"/>
      <c r="ERM287" s="235"/>
      <c r="ERN287" s="987"/>
      <c r="ERO287" s="987"/>
      <c r="ERP287" s="208"/>
      <c r="ERR287" s="235"/>
      <c r="ERS287" s="235"/>
      <c r="ERT287" s="235"/>
      <c r="ERU287" s="235"/>
      <c r="ERV287" s="235"/>
      <c r="ERW287" s="235"/>
      <c r="ERX287" s="235"/>
      <c r="ERY287" s="987"/>
      <c r="ERZ287" s="987"/>
      <c r="ESA287" s="208"/>
      <c r="ESC287" s="235"/>
      <c r="ESD287" s="235"/>
      <c r="ESE287" s="235"/>
      <c r="ESF287" s="235"/>
      <c r="ESG287" s="235"/>
      <c r="ESH287" s="235"/>
      <c r="ESI287" s="235"/>
      <c r="ESJ287" s="987"/>
      <c r="ESK287" s="987"/>
      <c r="ESL287" s="208"/>
      <c r="ESN287" s="235"/>
      <c r="ESO287" s="235"/>
      <c r="ESP287" s="235"/>
      <c r="ESQ287" s="235"/>
      <c r="ESR287" s="235"/>
      <c r="ESS287" s="235"/>
      <c r="EST287" s="235"/>
      <c r="ESU287" s="987"/>
      <c r="ESV287" s="987"/>
      <c r="ESW287" s="208"/>
      <c r="ESY287" s="235"/>
      <c r="ESZ287" s="235"/>
      <c r="ETA287" s="235"/>
      <c r="ETB287" s="235"/>
      <c r="ETC287" s="235"/>
      <c r="ETD287" s="235"/>
      <c r="ETE287" s="235"/>
      <c r="ETF287" s="987"/>
      <c r="ETG287" s="987"/>
      <c r="ETH287" s="208"/>
      <c r="ETJ287" s="235"/>
      <c r="ETK287" s="235"/>
      <c r="ETL287" s="235"/>
      <c r="ETM287" s="235"/>
      <c r="ETN287" s="235"/>
      <c r="ETO287" s="235"/>
      <c r="ETP287" s="235"/>
      <c r="ETQ287" s="987"/>
      <c r="ETR287" s="987"/>
      <c r="ETS287" s="208"/>
      <c r="ETU287" s="235"/>
      <c r="ETV287" s="235"/>
      <c r="ETW287" s="235"/>
      <c r="ETX287" s="235"/>
      <c r="ETY287" s="235"/>
      <c r="ETZ287" s="235"/>
      <c r="EUA287" s="235"/>
      <c r="EUB287" s="987"/>
      <c r="EUC287" s="987"/>
      <c r="EUD287" s="208"/>
      <c r="EUF287" s="235"/>
      <c r="EUG287" s="235"/>
      <c r="EUH287" s="235"/>
      <c r="EUI287" s="235"/>
      <c r="EUJ287" s="235"/>
      <c r="EUK287" s="235"/>
      <c r="EUL287" s="235"/>
      <c r="EUM287" s="987"/>
      <c r="EUN287" s="987"/>
      <c r="EUO287" s="208"/>
      <c r="EUQ287" s="235"/>
      <c r="EUR287" s="235"/>
      <c r="EUS287" s="235"/>
      <c r="EUT287" s="235"/>
      <c r="EUU287" s="235"/>
      <c r="EUV287" s="235"/>
      <c r="EUW287" s="235"/>
      <c r="EUX287" s="987"/>
      <c r="EUY287" s="987"/>
      <c r="EUZ287" s="208"/>
      <c r="EVB287" s="235"/>
      <c r="EVC287" s="235"/>
      <c r="EVD287" s="235"/>
      <c r="EVE287" s="235"/>
      <c r="EVF287" s="235"/>
      <c r="EVG287" s="235"/>
      <c r="EVH287" s="235"/>
      <c r="EVI287" s="987"/>
      <c r="EVJ287" s="987"/>
      <c r="EVK287" s="208"/>
      <c r="EVM287" s="235"/>
      <c r="EVN287" s="235"/>
      <c r="EVO287" s="235"/>
      <c r="EVP287" s="235"/>
      <c r="EVQ287" s="235"/>
      <c r="EVR287" s="235"/>
      <c r="EVS287" s="235"/>
      <c r="EVT287" s="987"/>
      <c r="EVU287" s="987"/>
      <c r="EVV287" s="208"/>
      <c r="EVX287" s="235"/>
      <c r="EVY287" s="235"/>
      <c r="EVZ287" s="235"/>
      <c r="EWA287" s="235"/>
      <c r="EWB287" s="235"/>
      <c r="EWC287" s="235"/>
      <c r="EWD287" s="235"/>
      <c r="EWE287" s="987"/>
      <c r="EWF287" s="987"/>
      <c r="EWG287" s="208"/>
      <c r="EWI287" s="235"/>
      <c r="EWJ287" s="235"/>
      <c r="EWK287" s="235"/>
      <c r="EWL287" s="235"/>
      <c r="EWM287" s="235"/>
      <c r="EWN287" s="235"/>
      <c r="EWO287" s="235"/>
      <c r="EWP287" s="987"/>
      <c r="EWQ287" s="987"/>
      <c r="EWR287" s="208"/>
      <c r="EWT287" s="235"/>
      <c r="EWU287" s="235"/>
      <c r="EWV287" s="235"/>
      <c r="EWW287" s="235"/>
      <c r="EWX287" s="235"/>
      <c r="EWY287" s="235"/>
      <c r="EWZ287" s="235"/>
      <c r="EXA287" s="987"/>
      <c r="EXB287" s="987"/>
      <c r="EXC287" s="208"/>
      <c r="EXE287" s="235"/>
      <c r="EXF287" s="235"/>
      <c r="EXG287" s="235"/>
      <c r="EXH287" s="235"/>
      <c r="EXI287" s="235"/>
      <c r="EXJ287" s="235"/>
      <c r="EXK287" s="235"/>
      <c r="EXL287" s="987"/>
      <c r="EXM287" s="987"/>
      <c r="EXN287" s="208"/>
      <c r="EXP287" s="235"/>
      <c r="EXQ287" s="235"/>
      <c r="EXR287" s="235"/>
      <c r="EXS287" s="235"/>
      <c r="EXT287" s="235"/>
      <c r="EXU287" s="235"/>
      <c r="EXV287" s="235"/>
      <c r="EXW287" s="987"/>
      <c r="EXX287" s="987"/>
      <c r="EXY287" s="208"/>
      <c r="EYA287" s="235"/>
      <c r="EYB287" s="235"/>
      <c r="EYC287" s="235"/>
      <c r="EYD287" s="235"/>
      <c r="EYE287" s="235"/>
      <c r="EYF287" s="235"/>
      <c r="EYG287" s="235"/>
      <c r="EYH287" s="987"/>
      <c r="EYI287" s="987"/>
      <c r="EYJ287" s="208"/>
      <c r="EYL287" s="235"/>
      <c r="EYM287" s="235"/>
      <c r="EYN287" s="235"/>
      <c r="EYO287" s="235"/>
      <c r="EYP287" s="235"/>
      <c r="EYQ287" s="235"/>
      <c r="EYR287" s="235"/>
      <c r="EYS287" s="987"/>
      <c r="EYT287" s="987"/>
      <c r="EYU287" s="208"/>
      <c r="EYW287" s="235"/>
      <c r="EYX287" s="235"/>
      <c r="EYY287" s="235"/>
      <c r="EYZ287" s="235"/>
      <c r="EZA287" s="235"/>
      <c r="EZB287" s="235"/>
      <c r="EZC287" s="235"/>
      <c r="EZD287" s="987"/>
      <c r="EZE287" s="987"/>
      <c r="EZF287" s="208"/>
      <c r="EZH287" s="235"/>
      <c r="EZI287" s="235"/>
      <c r="EZJ287" s="235"/>
      <c r="EZK287" s="235"/>
      <c r="EZL287" s="235"/>
      <c r="EZM287" s="235"/>
      <c r="EZN287" s="235"/>
      <c r="EZO287" s="987"/>
      <c r="EZP287" s="987"/>
      <c r="EZQ287" s="208"/>
      <c r="EZS287" s="235"/>
      <c r="EZT287" s="235"/>
      <c r="EZU287" s="235"/>
      <c r="EZV287" s="235"/>
      <c r="EZW287" s="235"/>
      <c r="EZX287" s="235"/>
      <c r="EZY287" s="235"/>
      <c r="EZZ287" s="987"/>
      <c r="FAA287" s="987"/>
      <c r="FAB287" s="208"/>
      <c r="FAD287" s="235"/>
      <c r="FAE287" s="235"/>
      <c r="FAF287" s="235"/>
      <c r="FAG287" s="235"/>
      <c r="FAH287" s="235"/>
      <c r="FAI287" s="235"/>
      <c r="FAJ287" s="235"/>
      <c r="FAK287" s="987"/>
      <c r="FAL287" s="987"/>
      <c r="FAM287" s="208"/>
      <c r="FAO287" s="235"/>
      <c r="FAP287" s="235"/>
      <c r="FAQ287" s="235"/>
      <c r="FAR287" s="235"/>
      <c r="FAS287" s="235"/>
      <c r="FAT287" s="235"/>
      <c r="FAU287" s="235"/>
      <c r="FAV287" s="987"/>
      <c r="FAW287" s="987"/>
      <c r="FAX287" s="208"/>
      <c r="FAZ287" s="235"/>
      <c r="FBA287" s="235"/>
      <c r="FBB287" s="235"/>
      <c r="FBC287" s="235"/>
      <c r="FBD287" s="235"/>
      <c r="FBE287" s="235"/>
      <c r="FBF287" s="235"/>
      <c r="FBG287" s="987"/>
      <c r="FBH287" s="987"/>
      <c r="FBI287" s="208"/>
      <c r="FBK287" s="235"/>
      <c r="FBL287" s="235"/>
      <c r="FBM287" s="235"/>
      <c r="FBN287" s="235"/>
      <c r="FBO287" s="235"/>
      <c r="FBP287" s="235"/>
      <c r="FBQ287" s="235"/>
      <c r="FBR287" s="987"/>
      <c r="FBS287" s="987"/>
      <c r="FBT287" s="208"/>
      <c r="FBV287" s="235"/>
      <c r="FBW287" s="235"/>
      <c r="FBX287" s="235"/>
      <c r="FBY287" s="235"/>
      <c r="FBZ287" s="235"/>
      <c r="FCA287" s="235"/>
      <c r="FCB287" s="235"/>
      <c r="FCC287" s="987"/>
      <c r="FCD287" s="987"/>
      <c r="FCE287" s="208"/>
      <c r="FCG287" s="235"/>
      <c r="FCH287" s="235"/>
      <c r="FCI287" s="235"/>
      <c r="FCJ287" s="235"/>
      <c r="FCK287" s="235"/>
      <c r="FCL287" s="235"/>
      <c r="FCM287" s="235"/>
      <c r="FCN287" s="987"/>
      <c r="FCO287" s="987"/>
      <c r="FCP287" s="208"/>
      <c r="FCR287" s="235"/>
      <c r="FCS287" s="235"/>
      <c r="FCT287" s="235"/>
      <c r="FCU287" s="235"/>
      <c r="FCV287" s="235"/>
      <c r="FCW287" s="235"/>
      <c r="FCX287" s="235"/>
      <c r="FCY287" s="987"/>
      <c r="FCZ287" s="987"/>
      <c r="FDA287" s="208"/>
      <c r="FDC287" s="235"/>
      <c r="FDD287" s="235"/>
      <c r="FDE287" s="235"/>
      <c r="FDF287" s="235"/>
      <c r="FDG287" s="235"/>
      <c r="FDH287" s="235"/>
      <c r="FDI287" s="235"/>
      <c r="FDJ287" s="987"/>
      <c r="FDK287" s="987"/>
      <c r="FDL287" s="208"/>
      <c r="FDN287" s="235"/>
      <c r="FDO287" s="235"/>
      <c r="FDP287" s="235"/>
      <c r="FDQ287" s="235"/>
      <c r="FDR287" s="235"/>
      <c r="FDS287" s="235"/>
      <c r="FDT287" s="235"/>
      <c r="FDU287" s="987"/>
      <c r="FDV287" s="987"/>
      <c r="FDW287" s="208"/>
      <c r="FDY287" s="235"/>
      <c r="FDZ287" s="235"/>
      <c r="FEA287" s="235"/>
      <c r="FEB287" s="235"/>
      <c r="FEC287" s="235"/>
      <c r="FED287" s="235"/>
      <c r="FEE287" s="235"/>
      <c r="FEF287" s="987"/>
      <c r="FEG287" s="987"/>
      <c r="FEH287" s="208"/>
      <c r="FEJ287" s="235"/>
      <c r="FEK287" s="235"/>
      <c r="FEL287" s="235"/>
      <c r="FEM287" s="235"/>
      <c r="FEN287" s="235"/>
      <c r="FEO287" s="235"/>
      <c r="FEP287" s="235"/>
      <c r="FEQ287" s="987"/>
      <c r="FER287" s="987"/>
      <c r="FES287" s="208"/>
      <c r="FEU287" s="235"/>
      <c r="FEV287" s="235"/>
      <c r="FEW287" s="235"/>
      <c r="FEX287" s="235"/>
      <c r="FEY287" s="235"/>
      <c r="FEZ287" s="235"/>
      <c r="FFA287" s="235"/>
      <c r="FFB287" s="987"/>
      <c r="FFC287" s="987"/>
      <c r="FFD287" s="208"/>
      <c r="FFF287" s="235"/>
      <c r="FFG287" s="235"/>
      <c r="FFH287" s="235"/>
      <c r="FFI287" s="235"/>
      <c r="FFJ287" s="235"/>
      <c r="FFK287" s="235"/>
      <c r="FFL287" s="235"/>
      <c r="FFM287" s="987"/>
      <c r="FFN287" s="987"/>
      <c r="FFO287" s="208"/>
      <c r="FFQ287" s="235"/>
      <c r="FFR287" s="235"/>
      <c r="FFS287" s="235"/>
      <c r="FFT287" s="235"/>
      <c r="FFU287" s="235"/>
      <c r="FFV287" s="235"/>
      <c r="FFW287" s="235"/>
      <c r="FFX287" s="987"/>
      <c r="FFY287" s="987"/>
      <c r="FFZ287" s="208"/>
      <c r="FGB287" s="235"/>
      <c r="FGC287" s="235"/>
      <c r="FGD287" s="235"/>
      <c r="FGE287" s="235"/>
      <c r="FGF287" s="235"/>
      <c r="FGG287" s="235"/>
      <c r="FGH287" s="235"/>
      <c r="FGI287" s="987"/>
      <c r="FGJ287" s="987"/>
      <c r="FGK287" s="208"/>
      <c r="FGM287" s="235"/>
      <c r="FGN287" s="235"/>
      <c r="FGO287" s="235"/>
      <c r="FGP287" s="235"/>
      <c r="FGQ287" s="235"/>
      <c r="FGR287" s="235"/>
      <c r="FGS287" s="235"/>
      <c r="FGT287" s="987"/>
      <c r="FGU287" s="987"/>
      <c r="FGV287" s="208"/>
      <c r="FGX287" s="235"/>
      <c r="FGY287" s="235"/>
      <c r="FGZ287" s="235"/>
      <c r="FHA287" s="235"/>
      <c r="FHB287" s="235"/>
      <c r="FHC287" s="235"/>
      <c r="FHD287" s="235"/>
      <c r="FHE287" s="987"/>
      <c r="FHF287" s="987"/>
      <c r="FHG287" s="208"/>
      <c r="FHI287" s="235"/>
      <c r="FHJ287" s="235"/>
      <c r="FHK287" s="235"/>
      <c r="FHL287" s="235"/>
      <c r="FHM287" s="235"/>
      <c r="FHN287" s="235"/>
      <c r="FHO287" s="235"/>
      <c r="FHP287" s="987"/>
      <c r="FHQ287" s="987"/>
      <c r="FHR287" s="208"/>
      <c r="FHT287" s="235"/>
      <c r="FHU287" s="235"/>
      <c r="FHV287" s="235"/>
      <c r="FHW287" s="235"/>
      <c r="FHX287" s="235"/>
      <c r="FHY287" s="235"/>
      <c r="FHZ287" s="235"/>
      <c r="FIA287" s="987"/>
      <c r="FIB287" s="987"/>
      <c r="FIC287" s="208"/>
      <c r="FIE287" s="235"/>
      <c r="FIF287" s="235"/>
      <c r="FIG287" s="235"/>
      <c r="FIH287" s="235"/>
      <c r="FII287" s="235"/>
      <c r="FIJ287" s="235"/>
      <c r="FIK287" s="235"/>
      <c r="FIL287" s="987"/>
      <c r="FIM287" s="987"/>
      <c r="FIN287" s="208"/>
      <c r="FIP287" s="235"/>
      <c r="FIQ287" s="235"/>
      <c r="FIR287" s="235"/>
      <c r="FIS287" s="235"/>
      <c r="FIT287" s="235"/>
      <c r="FIU287" s="235"/>
      <c r="FIV287" s="235"/>
      <c r="FIW287" s="987"/>
      <c r="FIX287" s="987"/>
      <c r="FIY287" s="208"/>
      <c r="FJA287" s="235"/>
      <c r="FJB287" s="235"/>
      <c r="FJC287" s="235"/>
      <c r="FJD287" s="235"/>
      <c r="FJE287" s="235"/>
      <c r="FJF287" s="235"/>
      <c r="FJG287" s="235"/>
      <c r="FJH287" s="987"/>
      <c r="FJI287" s="987"/>
      <c r="FJJ287" s="208"/>
      <c r="FJL287" s="235"/>
      <c r="FJM287" s="235"/>
      <c r="FJN287" s="235"/>
      <c r="FJO287" s="235"/>
      <c r="FJP287" s="235"/>
      <c r="FJQ287" s="235"/>
      <c r="FJR287" s="235"/>
      <c r="FJS287" s="987"/>
      <c r="FJT287" s="987"/>
      <c r="FJU287" s="208"/>
      <c r="FJW287" s="235"/>
      <c r="FJX287" s="235"/>
      <c r="FJY287" s="235"/>
      <c r="FJZ287" s="235"/>
      <c r="FKA287" s="235"/>
      <c r="FKB287" s="235"/>
      <c r="FKC287" s="235"/>
      <c r="FKD287" s="987"/>
      <c r="FKE287" s="987"/>
      <c r="FKF287" s="208"/>
      <c r="FKH287" s="235"/>
      <c r="FKI287" s="235"/>
      <c r="FKJ287" s="235"/>
      <c r="FKK287" s="235"/>
      <c r="FKL287" s="235"/>
      <c r="FKM287" s="235"/>
      <c r="FKN287" s="235"/>
      <c r="FKO287" s="987"/>
      <c r="FKP287" s="987"/>
      <c r="FKQ287" s="208"/>
      <c r="FKS287" s="235"/>
      <c r="FKT287" s="235"/>
      <c r="FKU287" s="235"/>
      <c r="FKV287" s="235"/>
      <c r="FKW287" s="235"/>
      <c r="FKX287" s="235"/>
      <c r="FKY287" s="235"/>
      <c r="FKZ287" s="987"/>
      <c r="FLA287" s="987"/>
      <c r="FLB287" s="208"/>
      <c r="FLD287" s="235"/>
      <c r="FLE287" s="235"/>
      <c r="FLF287" s="235"/>
      <c r="FLG287" s="235"/>
      <c r="FLH287" s="235"/>
      <c r="FLI287" s="235"/>
      <c r="FLJ287" s="235"/>
      <c r="FLK287" s="987"/>
      <c r="FLL287" s="987"/>
      <c r="FLM287" s="208"/>
      <c r="FLO287" s="235"/>
      <c r="FLP287" s="235"/>
      <c r="FLQ287" s="235"/>
      <c r="FLR287" s="235"/>
      <c r="FLS287" s="235"/>
      <c r="FLT287" s="235"/>
      <c r="FLU287" s="235"/>
      <c r="FLV287" s="987"/>
      <c r="FLW287" s="987"/>
      <c r="FLX287" s="208"/>
      <c r="FLZ287" s="235"/>
      <c r="FMA287" s="235"/>
      <c r="FMB287" s="235"/>
      <c r="FMC287" s="235"/>
      <c r="FMD287" s="235"/>
      <c r="FME287" s="235"/>
      <c r="FMF287" s="235"/>
      <c r="FMG287" s="987"/>
      <c r="FMH287" s="987"/>
      <c r="FMI287" s="208"/>
      <c r="FMK287" s="235"/>
      <c r="FML287" s="235"/>
      <c r="FMM287" s="235"/>
      <c r="FMN287" s="235"/>
      <c r="FMO287" s="235"/>
      <c r="FMP287" s="235"/>
      <c r="FMQ287" s="235"/>
      <c r="FMR287" s="987"/>
      <c r="FMS287" s="987"/>
      <c r="FMT287" s="208"/>
      <c r="FMV287" s="235"/>
      <c r="FMW287" s="235"/>
      <c r="FMX287" s="235"/>
      <c r="FMY287" s="235"/>
      <c r="FMZ287" s="235"/>
      <c r="FNA287" s="235"/>
      <c r="FNB287" s="235"/>
      <c r="FNC287" s="987"/>
      <c r="FND287" s="987"/>
      <c r="FNE287" s="208"/>
      <c r="FNG287" s="235"/>
      <c r="FNH287" s="235"/>
      <c r="FNI287" s="235"/>
      <c r="FNJ287" s="235"/>
      <c r="FNK287" s="235"/>
      <c r="FNL287" s="235"/>
      <c r="FNM287" s="235"/>
      <c r="FNN287" s="987"/>
      <c r="FNO287" s="987"/>
      <c r="FNP287" s="208"/>
      <c r="FNR287" s="235"/>
      <c r="FNS287" s="235"/>
      <c r="FNT287" s="235"/>
      <c r="FNU287" s="235"/>
      <c r="FNV287" s="235"/>
      <c r="FNW287" s="235"/>
      <c r="FNX287" s="235"/>
      <c r="FNY287" s="987"/>
      <c r="FNZ287" s="987"/>
      <c r="FOA287" s="208"/>
      <c r="FOC287" s="235"/>
      <c r="FOD287" s="235"/>
      <c r="FOE287" s="235"/>
      <c r="FOF287" s="235"/>
      <c r="FOG287" s="235"/>
      <c r="FOH287" s="235"/>
      <c r="FOI287" s="235"/>
      <c r="FOJ287" s="987"/>
      <c r="FOK287" s="987"/>
      <c r="FOL287" s="208"/>
      <c r="FON287" s="235"/>
      <c r="FOO287" s="235"/>
      <c r="FOP287" s="235"/>
      <c r="FOQ287" s="235"/>
      <c r="FOR287" s="235"/>
      <c r="FOS287" s="235"/>
      <c r="FOT287" s="235"/>
      <c r="FOU287" s="987"/>
      <c r="FOV287" s="987"/>
      <c r="FOW287" s="208"/>
      <c r="FOY287" s="235"/>
      <c r="FOZ287" s="235"/>
      <c r="FPA287" s="235"/>
      <c r="FPB287" s="235"/>
      <c r="FPC287" s="235"/>
      <c r="FPD287" s="235"/>
      <c r="FPE287" s="235"/>
      <c r="FPF287" s="987"/>
      <c r="FPG287" s="987"/>
      <c r="FPH287" s="208"/>
      <c r="FPJ287" s="235"/>
      <c r="FPK287" s="235"/>
      <c r="FPL287" s="235"/>
      <c r="FPM287" s="235"/>
      <c r="FPN287" s="235"/>
      <c r="FPO287" s="235"/>
      <c r="FPP287" s="235"/>
      <c r="FPQ287" s="987"/>
      <c r="FPR287" s="987"/>
      <c r="FPS287" s="208"/>
      <c r="FPU287" s="235"/>
      <c r="FPV287" s="235"/>
      <c r="FPW287" s="235"/>
      <c r="FPX287" s="235"/>
      <c r="FPY287" s="235"/>
      <c r="FPZ287" s="235"/>
      <c r="FQA287" s="235"/>
      <c r="FQB287" s="987"/>
      <c r="FQC287" s="987"/>
      <c r="FQD287" s="208"/>
      <c r="FQF287" s="235"/>
      <c r="FQG287" s="235"/>
      <c r="FQH287" s="235"/>
      <c r="FQI287" s="235"/>
      <c r="FQJ287" s="235"/>
      <c r="FQK287" s="235"/>
      <c r="FQL287" s="235"/>
      <c r="FQM287" s="987"/>
      <c r="FQN287" s="987"/>
      <c r="FQO287" s="208"/>
      <c r="FQQ287" s="235"/>
      <c r="FQR287" s="235"/>
      <c r="FQS287" s="235"/>
      <c r="FQT287" s="235"/>
      <c r="FQU287" s="235"/>
      <c r="FQV287" s="235"/>
      <c r="FQW287" s="235"/>
      <c r="FQX287" s="987"/>
      <c r="FQY287" s="987"/>
      <c r="FQZ287" s="208"/>
      <c r="FRB287" s="235"/>
      <c r="FRC287" s="235"/>
      <c r="FRD287" s="235"/>
      <c r="FRE287" s="235"/>
      <c r="FRF287" s="235"/>
      <c r="FRG287" s="235"/>
      <c r="FRH287" s="235"/>
      <c r="FRI287" s="987"/>
      <c r="FRJ287" s="987"/>
      <c r="FRK287" s="208"/>
      <c r="FRM287" s="235"/>
      <c r="FRN287" s="235"/>
      <c r="FRO287" s="235"/>
      <c r="FRP287" s="235"/>
      <c r="FRQ287" s="235"/>
      <c r="FRR287" s="235"/>
      <c r="FRS287" s="235"/>
      <c r="FRT287" s="987"/>
      <c r="FRU287" s="987"/>
      <c r="FRV287" s="208"/>
      <c r="FRX287" s="235"/>
      <c r="FRY287" s="235"/>
      <c r="FRZ287" s="235"/>
      <c r="FSA287" s="235"/>
      <c r="FSB287" s="235"/>
      <c r="FSC287" s="235"/>
      <c r="FSD287" s="235"/>
      <c r="FSE287" s="987"/>
      <c r="FSF287" s="987"/>
      <c r="FSG287" s="208"/>
      <c r="FSI287" s="235"/>
      <c r="FSJ287" s="235"/>
      <c r="FSK287" s="235"/>
      <c r="FSL287" s="235"/>
      <c r="FSM287" s="235"/>
      <c r="FSN287" s="235"/>
      <c r="FSO287" s="235"/>
      <c r="FSP287" s="987"/>
      <c r="FSQ287" s="987"/>
      <c r="FSR287" s="208"/>
      <c r="FST287" s="235"/>
      <c r="FSU287" s="235"/>
      <c r="FSV287" s="235"/>
      <c r="FSW287" s="235"/>
      <c r="FSX287" s="235"/>
      <c r="FSY287" s="235"/>
      <c r="FSZ287" s="235"/>
      <c r="FTA287" s="987"/>
      <c r="FTB287" s="987"/>
      <c r="FTC287" s="208"/>
      <c r="FTE287" s="235"/>
      <c r="FTF287" s="235"/>
      <c r="FTG287" s="235"/>
      <c r="FTH287" s="235"/>
      <c r="FTI287" s="235"/>
      <c r="FTJ287" s="235"/>
      <c r="FTK287" s="235"/>
      <c r="FTL287" s="987"/>
      <c r="FTM287" s="987"/>
      <c r="FTN287" s="208"/>
      <c r="FTP287" s="235"/>
      <c r="FTQ287" s="235"/>
      <c r="FTR287" s="235"/>
      <c r="FTS287" s="235"/>
      <c r="FTT287" s="235"/>
      <c r="FTU287" s="235"/>
      <c r="FTV287" s="235"/>
      <c r="FTW287" s="987"/>
      <c r="FTX287" s="987"/>
      <c r="FTY287" s="208"/>
      <c r="FUA287" s="235"/>
      <c r="FUB287" s="235"/>
      <c r="FUC287" s="235"/>
      <c r="FUD287" s="235"/>
      <c r="FUE287" s="235"/>
      <c r="FUF287" s="235"/>
      <c r="FUG287" s="235"/>
      <c r="FUH287" s="987"/>
      <c r="FUI287" s="987"/>
      <c r="FUJ287" s="208"/>
      <c r="FUL287" s="235"/>
      <c r="FUM287" s="235"/>
      <c r="FUN287" s="235"/>
      <c r="FUO287" s="235"/>
      <c r="FUP287" s="235"/>
      <c r="FUQ287" s="235"/>
      <c r="FUR287" s="235"/>
      <c r="FUS287" s="987"/>
      <c r="FUT287" s="987"/>
      <c r="FUU287" s="208"/>
      <c r="FUW287" s="235"/>
      <c r="FUX287" s="235"/>
      <c r="FUY287" s="235"/>
      <c r="FUZ287" s="235"/>
      <c r="FVA287" s="235"/>
      <c r="FVB287" s="235"/>
      <c r="FVC287" s="235"/>
      <c r="FVD287" s="987"/>
      <c r="FVE287" s="987"/>
      <c r="FVF287" s="208"/>
      <c r="FVH287" s="235"/>
      <c r="FVI287" s="235"/>
      <c r="FVJ287" s="235"/>
      <c r="FVK287" s="235"/>
      <c r="FVL287" s="235"/>
      <c r="FVM287" s="235"/>
      <c r="FVN287" s="235"/>
      <c r="FVO287" s="987"/>
      <c r="FVP287" s="987"/>
      <c r="FVQ287" s="208"/>
      <c r="FVS287" s="235"/>
      <c r="FVT287" s="235"/>
      <c r="FVU287" s="235"/>
      <c r="FVV287" s="235"/>
      <c r="FVW287" s="235"/>
      <c r="FVX287" s="235"/>
      <c r="FVY287" s="235"/>
      <c r="FVZ287" s="987"/>
      <c r="FWA287" s="987"/>
      <c r="FWB287" s="208"/>
      <c r="FWD287" s="235"/>
      <c r="FWE287" s="235"/>
      <c r="FWF287" s="235"/>
      <c r="FWG287" s="235"/>
      <c r="FWH287" s="235"/>
      <c r="FWI287" s="235"/>
      <c r="FWJ287" s="235"/>
      <c r="FWK287" s="987"/>
      <c r="FWL287" s="987"/>
      <c r="FWM287" s="208"/>
      <c r="FWO287" s="235"/>
      <c r="FWP287" s="235"/>
      <c r="FWQ287" s="235"/>
      <c r="FWR287" s="235"/>
      <c r="FWS287" s="235"/>
      <c r="FWT287" s="235"/>
      <c r="FWU287" s="235"/>
      <c r="FWV287" s="987"/>
      <c r="FWW287" s="987"/>
      <c r="FWX287" s="208"/>
      <c r="FWZ287" s="235"/>
      <c r="FXA287" s="235"/>
      <c r="FXB287" s="235"/>
      <c r="FXC287" s="235"/>
      <c r="FXD287" s="235"/>
      <c r="FXE287" s="235"/>
      <c r="FXF287" s="235"/>
      <c r="FXG287" s="987"/>
      <c r="FXH287" s="987"/>
      <c r="FXI287" s="208"/>
      <c r="FXK287" s="235"/>
      <c r="FXL287" s="235"/>
      <c r="FXM287" s="235"/>
      <c r="FXN287" s="235"/>
      <c r="FXO287" s="235"/>
      <c r="FXP287" s="235"/>
      <c r="FXQ287" s="235"/>
      <c r="FXR287" s="987"/>
      <c r="FXS287" s="987"/>
      <c r="FXT287" s="208"/>
      <c r="FXV287" s="235"/>
      <c r="FXW287" s="235"/>
      <c r="FXX287" s="235"/>
      <c r="FXY287" s="235"/>
      <c r="FXZ287" s="235"/>
      <c r="FYA287" s="235"/>
      <c r="FYB287" s="235"/>
      <c r="FYC287" s="987"/>
      <c r="FYD287" s="987"/>
      <c r="FYE287" s="208"/>
      <c r="FYG287" s="235"/>
      <c r="FYH287" s="235"/>
      <c r="FYI287" s="235"/>
      <c r="FYJ287" s="235"/>
      <c r="FYK287" s="235"/>
      <c r="FYL287" s="235"/>
      <c r="FYM287" s="235"/>
      <c r="FYN287" s="987"/>
      <c r="FYO287" s="987"/>
      <c r="FYP287" s="208"/>
      <c r="FYR287" s="235"/>
      <c r="FYS287" s="235"/>
      <c r="FYT287" s="235"/>
      <c r="FYU287" s="235"/>
      <c r="FYV287" s="235"/>
      <c r="FYW287" s="235"/>
      <c r="FYX287" s="235"/>
      <c r="FYY287" s="987"/>
      <c r="FYZ287" s="987"/>
      <c r="FZA287" s="208"/>
      <c r="FZC287" s="235"/>
      <c r="FZD287" s="235"/>
      <c r="FZE287" s="235"/>
      <c r="FZF287" s="235"/>
      <c r="FZG287" s="235"/>
      <c r="FZH287" s="235"/>
      <c r="FZI287" s="235"/>
      <c r="FZJ287" s="987"/>
      <c r="FZK287" s="987"/>
      <c r="FZL287" s="208"/>
      <c r="FZN287" s="235"/>
      <c r="FZO287" s="235"/>
      <c r="FZP287" s="235"/>
      <c r="FZQ287" s="235"/>
      <c r="FZR287" s="235"/>
      <c r="FZS287" s="235"/>
      <c r="FZT287" s="235"/>
      <c r="FZU287" s="987"/>
      <c r="FZV287" s="987"/>
      <c r="FZW287" s="208"/>
      <c r="FZY287" s="235"/>
      <c r="FZZ287" s="235"/>
      <c r="GAA287" s="235"/>
      <c r="GAB287" s="235"/>
      <c r="GAC287" s="235"/>
      <c r="GAD287" s="235"/>
      <c r="GAE287" s="235"/>
      <c r="GAF287" s="987"/>
      <c r="GAG287" s="987"/>
      <c r="GAH287" s="208"/>
      <c r="GAJ287" s="235"/>
      <c r="GAK287" s="235"/>
      <c r="GAL287" s="235"/>
      <c r="GAM287" s="235"/>
      <c r="GAN287" s="235"/>
      <c r="GAO287" s="235"/>
      <c r="GAP287" s="235"/>
      <c r="GAQ287" s="987"/>
      <c r="GAR287" s="987"/>
      <c r="GAS287" s="208"/>
      <c r="GAU287" s="235"/>
      <c r="GAV287" s="235"/>
      <c r="GAW287" s="235"/>
      <c r="GAX287" s="235"/>
      <c r="GAY287" s="235"/>
      <c r="GAZ287" s="235"/>
      <c r="GBA287" s="235"/>
      <c r="GBB287" s="987"/>
      <c r="GBC287" s="987"/>
      <c r="GBD287" s="208"/>
      <c r="GBF287" s="235"/>
      <c r="GBG287" s="235"/>
      <c r="GBH287" s="235"/>
      <c r="GBI287" s="235"/>
      <c r="GBJ287" s="235"/>
      <c r="GBK287" s="235"/>
      <c r="GBL287" s="235"/>
      <c r="GBM287" s="987"/>
      <c r="GBN287" s="987"/>
      <c r="GBO287" s="208"/>
      <c r="GBQ287" s="235"/>
      <c r="GBR287" s="235"/>
      <c r="GBS287" s="235"/>
      <c r="GBT287" s="235"/>
      <c r="GBU287" s="235"/>
      <c r="GBV287" s="235"/>
      <c r="GBW287" s="235"/>
      <c r="GBX287" s="987"/>
      <c r="GBY287" s="987"/>
      <c r="GBZ287" s="208"/>
      <c r="GCB287" s="235"/>
      <c r="GCC287" s="235"/>
      <c r="GCD287" s="235"/>
      <c r="GCE287" s="235"/>
      <c r="GCF287" s="235"/>
      <c r="GCG287" s="235"/>
      <c r="GCH287" s="235"/>
      <c r="GCI287" s="987"/>
      <c r="GCJ287" s="987"/>
      <c r="GCK287" s="208"/>
      <c r="GCM287" s="235"/>
      <c r="GCN287" s="235"/>
      <c r="GCO287" s="235"/>
      <c r="GCP287" s="235"/>
      <c r="GCQ287" s="235"/>
      <c r="GCR287" s="235"/>
      <c r="GCS287" s="235"/>
      <c r="GCT287" s="987"/>
      <c r="GCU287" s="987"/>
      <c r="GCV287" s="208"/>
      <c r="GCX287" s="235"/>
      <c r="GCY287" s="235"/>
      <c r="GCZ287" s="235"/>
      <c r="GDA287" s="235"/>
      <c r="GDB287" s="235"/>
      <c r="GDC287" s="235"/>
      <c r="GDD287" s="235"/>
      <c r="GDE287" s="987"/>
      <c r="GDF287" s="987"/>
      <c r="GDG287" s="208"/>
      <c r="GDI287" s="235"/>
      <c r="GDJ287" s="235"/>
      <c r="GDK287" s="235"/>
      <c r="GDL287" s="235"/>
      <c r="GDM287" s="235"/>
      <c r="GDN287" s="235"/>
      <c r="GDO287" s="235"/>
      <c r="GDP287" s="987"/>
      <c r="GDQ287" s="987"/>
      <c r="GDR287" s="208"/>
      <c r="GDT287" s="235"/>
      <c r="GDU287" s="235"/>
      <c r="GDV287" s="235"/>
      <c r="GDW287" s="235"/>
      <c r="GDX287" s="235"/>
      <c r="GDY287" s="235"/>
      <c r="GDZ287" s="235"/>
      <c r="GEA287" s="987"/>
      <c r="GEB287" s="987"/>
      <c r="GEC287" s="208"/>
      <c r="GEE287" s="235"/>
      <c r="GEF287" s="235"/>
      <c r="GEG287" s="235"/>
      <c r="GEH287" s="235"/>
      <c r="GEI287" s="235"/>
      <c r="GEJ287" s="235"/>
      <c r="GEK287" s="235"/>
      <c r="GEL287" s="987"/>
      <c r="GEM287" s="987"/>
      <c r="GEN287" s="208"/>
      <c r="GEP287" s="235"/>
      <c r="GEQ287" s="235"/>
      <c r="GER287" s="235"/>
      <c r="GES287" s="235"/>
      <c r="GET287" s="235"/>
      <c r="GEU287" s="235"/>
      <c r="GEV287" s="235"/>
      <c r="GEW287" s="987"/>
      <c r="GEX287" s="987"/>
      <c r="GEY287" s="208"/>
      <c r="GFA287" s="235"/>
      <c r="GFB287" s="235"/>
      <c r="GFC287" s="235"/>
      <c r="GFD287" s="235"/>
      <c r="GFE287" s="235"/>
      <c r="GFF287" s="235"/>
      <c r="GFG287" s="235"/>
      <c r="GFH287" s="987"/>
      <c r="GFI287" s="987"/>
      <c r="GFJ287" s="208"/>
      <c r="GFL287" s="235"/>
      <c r="GFM287" s="235"/>
      <c r="GFN287" s="235"/>
      <c r="GFO287" s="235"/>
      <c r="GFP287" s="235"/>
      <c r="GFQ287" s="235"/>
      <c r="GFR287" s="235"/>
      <c r="GFS287" s="987"/>
      <c r="GFT287" s="987"/>
      <c r="GFU287" s="208"/>
      <c r="GFW287" s="235"/>
      <c r="GFX287" s="235"/>
      <c r="GFY287" s="235"/>
      <c r="GFZ287" s="235"/>
      <c r="GGA287" s="235"/>
      <c r="GGB287" s="235"/>
      <c r="GGC287" s="235"/>
      <c r="GGD287" s="987"/>
      <c r="GGE287" s="987"/>
      <c r="GGF287" s="208"/>
      <c r="GGH287" s="235"/>
      <c r="GGI287" s="235"/>
      <c r="GGJ287" s="235"/>
      <c r="GGK287" s="235"/>
      <c r="GGL287" s="235"/>
      <c r="GGM287" s="235"/>
      <c r="GGN287" s="235"/>
      <c r="GGO287" s="987"/>
      <c r="GGP287" s="987"/>
      <c r="GGQ287" s="208"/>
      <c r="GGS287" s="235"/>
      <c r="GGT287" s="235"/>
      <c r="GGU287" s="235"/>
      <c r="GGV287" s="235"/>
      <c r="GGW287" s="235"/>
      <c r="GGX287" s="235"/>
      <c r="GGY287" s="235"/>
      <c r="GGZ287" s="987"/>
      <c r="GHA287" s="987"/>
      <c r="GHB287" s="208"/>
      <c r="GHD287" s="235"/>
      <c r="GHE287" s="235"/>
      <c r="GHF287" s="235"/>
      <c r="GHG287" s="235"/>
      <c r="GHH287" s="235"/>
      <c r="GHI287" s="235"/>
      <c r="GHJ287" s="235"/>
      <c r="GHK287" s="987"/>
      <c r="GHL287" s="987"/>
      <c r="GHM287" s="208"/>
      <c r="GHO287" s="235"/>
      <c r="GHP287" s="235"/>
      <c r="GHQ287" s="235"/>
      <c r="GHR287" s="235"/>
      <c r="GHS287" s="235"/>
      <c r="GHT287" s="235"/>
      <c r="GHU287" s="235"/>
      <c r="GHV287" s="987"/>
      <c r="GHW287" s="987"/>
      <c r="GHX287" s="208"/>
      <c r="GHZ287" s="235"/>
      <c r="GIA287" s="235"/>
      <c r="GIB287" s="235"/>
      <c r="GIC287" s="235"/>
      <c r="GID287" s="235"/>
      <c r="GIE287" s="235"/>
      <c r="GIF287" s="235"/>
      <c r="GIG287" s="987"/>
      <c r="GIH287" s="987"/>
      <c r="GII287" s="208"/>
      <c r="GIK287" s="235"/>
      <c r="GIL287" s="235"/>
      <c r="GIM287" s="235"/>
      <c r="GIN287" s="235"/>
      <c r="GIO287" s="235"/>
      <c r="GIP287" s="235"/>
      <c r="GIQ287" s="235"/>
      <c r="GIR287" s="987"/>
      <c r="GIS287" s="987"/>
      <c r="GIT287" s="208"/>
      <c r="GIV287" s="235"/>
      <c r="GIW287" s="235"/>
      <c r="GIX287" s="235"/>
      <c r="GIY287" s="235"/>
      <c r="GIZ287" s="235"/>
      <c r="GJA287" s="235"/>
      <c r="GJB287" s="235"/>
      <c r="GJC287" s="987"/>
      <c r="GJD287" s="987"/>
      <c r="GJE287" s="208"/>
      <c r="GJG287" s="235"/>
      <c r="GJH287" s="235"/>
      <c r="GJI287" s="235"/>
      <c r="GJJ287" s="235"/>
      <c r="GJK287" s="235"/>
      <c r="GJL287" s="235"/>
      <c r="GJM287" s="235"/>
      <c r="GJN287" s="987"/>
      <c r="GJO287" s="987"/>
      <c r="GJP287" s="208"/>
      <c r="GJR287" s="235"/>
      <c r="GJS287" s="235"/>
      <c r="GJT287" s="235"/>
      <c r="GJU287" s="235"/>
      <c r="GJV287" s="235"/>
      <c r="GJW287" s="235"/>
      <c r="GJX287" s="235"/>
      <c r="GJY287" s="987"/>
      <c r="GJZ287" s="987"/>
      <c r="GKA287" s="208"/>
      <c r="GKC287" s="235"/>
      <c r="GKD287" s="235"/>
      <c r="GKE287" s="235"/>
      <c r="GKF287" s="235"/>
      <c r="GKG287" s="235"/>
      <c r="GKH287" s="235"/>
      <c r="GKI287" s="235"/>
      <c r="GKJ287" s="987"/>
      <c r="GKK287" s="987"/>
      <c r="GKL287" s="208"/>
      <c r="GKN287" s="235"/>
      <c r="GKO287" s="235"/>
      <c r="GKP287" s="235"/>
      <c r="GKQ287" s="235"/>
      <c r="GKR287" s="235"/>
      <c r="GKS287" s="235"/>
      <c r="GKT287" s="235"/>
      <c r="GKU287" s="987"/>
      <c r="GKV287" s="987"/>
      <c r="GKW287" s="208"/>
      <c r="GKY287" s="235"/>
      <c r="GKZ287" s="235"/>
      <c r="GLA287" s="235"/>
      <c r="GLB287" s="235"/>
      <c r="GLC287" s="235"/>
      <c r="GLD287" s="235"/>
      <c r="GLE287" s="235"/>
      <c r="GLF287" s="987"/>
      <c r="GLG287" s="987"/>
      <c r="GLH287" s="208"/>
      <c r="GLJ287" s="235"/>
      <c r="GLK287" s="235"/>
      <c r="GLL287" s="235"/>
      <c r="GLM287" s="235"/>
      <c r="GLN287" s="235"/>
      <c r="GLO287" s="235"/>
      <c r="GLP287" s="235"/>
      <c r="GLQ287" s="987"/>
      <c r="GLR287" s="987"/>
      <c r="GLS287" s="208"/>
      <c r="GLU287" s="235"/>
      <c r="GLV287" s="235"/>
      <c r="GLW287" s="235"/>
      <c r="GLX287" s="235"/>
      <c r="GLY287" s="235"/>
      <c r="GLZ287" s="235"/>
      <c r="GMA287" s="235"/>
      <c r="GMB287" s="987"/>
      <c r="GMC287" s="987"/>
      <c r="GMD287" s="208"/>
      <c r="GMF287" s="235"/>
      <c r="GMG287" s="235"/>
      <c r="GMH287" s="235"/>
      <c r="GMI287" s="235"/>
      <c r="GMJ287" s="235"/>
      <c r="GMK287" s="235"/>
      <c r="GML287" s="235"/>
      <c r="GMM287" s="987"/>
      <c r="GMN287" s="987"/>
      <c r="GMO287" s="208"/>
      <c r="GMQ287" s="235"/>
      <c r="GMR287" s="235"/>
      <c r="GMS287" s="235"/>
      <c r="GMT287" s="235"/>
      <c r="GMU287" s="235"/>
      <c r="GMV287" s="235"/>
      <c r="GMW287" s="235"/>
      <c r="GMX287" s="987"/>
      <c r="GMY287" s="987"/>
      <c r="GMZ287" s="208"/>
      <c r="GNB287" s="235"/>
      <c r="GNC287" s="235"/>
      <c r="GND287" s="235"/>
      <c r="GNE287" s="235"/>
      <c r="GNF287" s="235"/>
      <c r="GNG287" s="235"/>
      <c r="GNH287" s="235"/>
      <c r="GNI287" s="987"/>
      <c r="GNJ287" s="987"/>
      <c r="GNK287" s="208"/>
      <c r="GNM287" s="235"/>
      <c r="GNN287" s="235"/>
      <c r="GNO287" s="235"/>
      <c r="GNP287" s="235"/>
      <c r="GNQ287" s="235"/>
      <c r="GNR287" s="235"/>
      <c r="GNS287" s="235"/>
      <c r="GNT287" s="987"/>
      <c r="GNU287" s="987"/>
      <c r="GNV287" s="208"/>
      <c r="GNX287" s="235"/>
      <c r="GNY287" s="235"/>
      <c r="GNZ287" s="235"/>
      <c r="GOA287" s="235"/>
      <c r="GOB287" s="235"/>
      <c r="GOC287" s="235"/>
      <c r="GOD287" s="235"/>
      <c r="GOE287" s="987"/>
      <c r="GOF287" s="987"/>
      <c r="GOG287" s="208"/>
      <c r="GOI287" s="235"/>
      <c r="GOJ287" s="235"/>
      <c r="GOK287" s="235"/>
      <c r="GOL287" s="235"/>
      <c r="GOM287" s="235"/>
      <c r="GON287" s="235"/>
      <c r="GOO287" s="235"/>
      <c r="GOP287" s="987"/>
      <c r="GOQ287" s="987"/>
      <c r="GOR287" s="208"/>
      <c r="GOT287" s="235"/>
      <c r="GOU287" s="235"/>
      <c r="GOV287" s="235"/>
      <c r="GOW287" s="235"/>
      <c r="GOX287" s="235"/>
      <c r="GOY287" s="235"/>
      <c r="GOZ287" s="235"/>
      <c r="GPA287" s="987"/>
      <c r="GPB287" s="987"/>
      <c r="GPC287" s="208"/>
      <c r="GPE287" s="235"/>
      <c r="GPF287" s="235"/>
      <c r="GPG287" s="235"/>
      <c r="GPH287" s="235"/>
      <c r="GPI287" s="235"/>
      <c r="GPJ287" s="235"/>
      <c r="GPK287" s="235"/>
      <c r="GPL287" s="987"/>
      <c r="GPM287" s="987"/>
      <c r="GPN287" s="208"/>
      <c r="GPP287" s="235"/>
      <c r="GPQ287" s="235"/>
      <c r="GPR287" s="235"/>
      <c r="GPS287" s="235"/>
      <c r="GPT287" s="235"/>
      <c r="GPU287" s="235"/>
      <c r="GPV287" s="235"/>
      <c r="GPW287" s="987"/>
      <c r="GPX287" s="987"/>
      <c r="GPY287" s="208"/>
      <c r="GQA287" s="235"/>
      <c r="GQB287" s="235"/>
      <c r="GQC287" s="235"/>
      <c r="GQD287" s="235"/>
      <c r="GQE287" s="235"/>
      <c r="GQF287" s="235"/>
      <c r="GQG287" s="235"/>
      <c r="GQH287" s="987"/>
      <c r="GQI287" s="987"/>
      <c r="GQJ287" s="208"/>
      <c r="GQL287" s="235"/>
      <c r="GQM287" s="235"/>
      <c r="GQN287" s="235"/>
      <c r="GQO287" s="235"/>
      <c r="GQP287" s="235"/>
      <c r="GQQ287" s="235"/>
      <c r="GQR287" s="235"/>
      <c r="GQS287" s="987"/>
      <c r="GQT287" s="987"/>
      <c r="GQU287" s="208"/>
      <c r="GQW287" s="235"/>
      <c r="GQX287" s="235"/>
      <c r="GQY287" s="235"/>
      <c r="GQZ287" s="235"/>
      <c r="GRA287" s="235"/>
      <c r="GRB287" s="235"/>
      <c r="GRC287" s="235"/>
      <c r="GRD287" s="987"/>
      <c r="GRE287" s="987"/>
      <c r="GRF287" s="208"/>
      <c r="GRH287" s="235"/>
      <c r="GRI287" s="235"/>
      <c r="GRJ287" s="235"/>
      <c r="GRK287" s="235"/>
      <c r="GRL287" s="235"/>
      <c r="GRM287" s="235"/>
      <c r="GRN287" s="235"/>
      <c r="GRO287" s="987"/>
      <c r="GRP287" s="987"/>
      <c r="GRQ287" s="208"/>
      <c r="GRS287" s="235"/>
      <c r="GRT287" s="235"/>
      <c r="GRU287" s="235"/>
      <c r="GRV287" s="235"/>
      <c r="GRW287" s="235"/>
      <c r="GRX287" s="235"/>
      <c r="GRY287" s="235"/>
      <c r="GRZ287" s="987"/>
      <c r="GSA287" s="987"/>
      <c r="GSB287" s="208"/>
      <c r="GSD287" s="235"/>
      <c r="GSE287" s="235"/>
      <c r="GSF287" s="235"/>
      <c r="GSG287" s="235"/>
      <c r="GSH287" s="235"/>
      <c r="GSI287" s="235"/>
      <c r="GSJ287" s="235"/>
      <c r="GSK287" s="987"/>
      <c r="GSL287" s="987"/>
      <c r="GSM287" s="208"/>
      <c r="GSO287" s="235"/>
      <c r="GSP287" s="235"/>
      <c r="GSQ287" s="235"/>
      <c r="GSR287" s="235"/>
      <c r="GSS287" s="235"/>
      <c r="GST287" s="235"/>
      <c r="GSU287" s="235"/>
      <c r="GSV287" s="987"/>
      <c r="GSW287" s="987"/>
      <c r="GSX287" s="208"/>
      <c r="GSZ287" s="235"/>
      <c r="GTA287" s="235"/>
      <c r="GTB287" s="235"/>
      <c r="GTC287" s="235"/>
      <c r="GTD287" s="235"/>
      <c r="GTE287" s="235"/>
      <c r="GTF287" s="235"/>
      <c r="GTG287" s="987"/>
      <c r="GTH287" s="987"/>
      <c r="GTI287" s="208"/>
      <c r="GTK287" s="235"/>
      <c r="GTL287" s="235"/>
      <c r="GTM287" s="235"/>
      <c r="GTN287" s="235"/>
      <c r="GTO287" s="235"/>
      <c r="GTP287" s="235"/>
      <c r="GTQ287" s="235"/>
      <c r="GTR287" s="987"/>
      <c r="GTS287" s="987"/>
      <c r="GTT287" s="208"/>
      <c r="GTV287" s="235"/>
      <c r="GTW287" s="235"/>
      <c r="GTX287" s="235"/>
      <c r="GTY287" s="235"/>
      <c r="GTZ287" s="235"/>
      <c r="GUA287" s="235"/>
      <c r="GUB287" s="235"/>
      <c r="GUC287" s="987"/>
      <c r="GUD287" s="987"/>
      <c r="GUE287" s="208"/>
      <c r="GUG287" s="235"/>
      <c r="GUH287" s="235"/>
      <c r="GUI287" s="235"/>
      <c r="GUJ287" s="235"/>
      <c r="GUK287" s="235"/>
      <c r="GUL287" s="235"/>
      <c r="GUM287" s="235"/>
      <c r="GUN287" s="987"/>
      <c r="GUO287" s="987"/>
      <c r="GUP287" s="208"/>
      <c r="GUR287" s="235"/>
      <c r="GUS287" s="235"/>
      <c r="GUT287" s="235"/>
      <c r="GUU287" s="235"/>
      <c r="GUV287" s="235"/>
      <c r="GUW287" s="235"/>
      <c r="GUX287" s="235"/>
      <c r="GUY287" s="987"/>
      <c r="GUZ287" s="987"/>
      <c r="GVA287" s="208"/>
      <c r="GVC287" s="235"/>
      <c r="GVD287" s="235"/>
      <c r="GVE287" s="235"/>
      <c r="GVF287" s="235"/>
      <c r="GVG287" s="235"/>
      <c r="GVH287" s="235"/>
      <c r="GVI287" s="235"/>
      <c r="GVJ287" s="987"/>
      <c r="GVK287" s="987"/>
      <c r="GVL287" s="208"/>
      <c r="GVN287" s="235"/>
      <c r="GVO287" s="235"/>
      <c r="GVP287" s="235"/>
      <c r="GVQ287" s="235"/>
      <c r="GVR287" s="235"/>
      <c r="GVS287" s="235"/>
      <c r="GVT287" s="235"/>
      <c r="GVU287" s="987"/>
      <c r="GVV287" s="987"/>
      <c r="GVW287" s="208"/>
      <c r="GVY287" s="235"/>
      <c r="GVZ287" s="235"/>
      <c r="GWA287" s="235"/>
      <c r="GWB287" s="235"/>
      <c r="GWC287" s="235"/>
      <c r="GWD287" s="235"/>
      <c r="GWE287" s="235"/>
      <c r="GWF287" s="987"/>
      <c r="GWG287" s="987"/>
      <c r="GWH287" s="208"/>
      <c r="GWJ287" s="235"/>
      <c r="GWK287" s="235"/>
      <c r="GWL287" s="235"/>
      <c r="GWM287" s="235"/>
      <c r="GWN287" s="235"/>
      <c r="GWO287" s="235"/>
      <c r="GWP287" s="235"/>
      <c r="GWQ287" s="987"/>
      <c r="GWR287" s="987"/>
      <c r="GWS287" s="208"/>
      <c r="GWU287" s="235"/>
      <c r="GWV287" s="235"/>
      <c r="GWW287" s="235"/>
      <c r="GWX287" s="235"/>
      <c r="GWY287" s="235"/>
      <c r="GWZ287" s="235"/>
      <c r="GXA287" s="235"/>
      <c r="GXB287" s="987"/>
      <c r="GXC287" s="987"/>
      <c r="GXD287" s="208"/>
      <c r="GXF287" s="235"/>
      <c r="GXG287" s="235"/>
      <c r="GXH287" s="235"/>
      <c r="GXI287" s="235"/>
      <c r="GXJ287" s="235"/>
      <c r="GXK287" s="235"/>
      <c r="GXL287" s="235"/>
      <c r="GXM287" s="987"/>
      <c r="GXN287" s="987"/>
      <c r="GXO287" s="208"/>
      <c r="GXQ287" s="235"/>
      <c r="GXR287" s="235"/>
      <c r="GXS287" s="235"/>
      <c r="GXT287" s="235"/>
      <c r="GXU287" s="235"/>
      <c r="GXV287" s="235"/>
      <c r="GXW287" s="235"/>
      <c r="GXX287" s="987"/>
      <c r="GXY287" s="987"/>
      <c r="GXZ287" s="208"/>
      <c r="GYB287" s="235"/>
      <c r="GYC287" s="235"/>
      <c r="GYD287" s="235"/>
      <c r="GYE287" s="235"/>
      <c r="GYF287" s="235"/>
      <c r="GYG287" s="235"/>
      <c r="GYH287" s="235"/>
      <c r="GYI287" s="987"/>
      <c r="GYJ287" s="987"/>
      <c r="GYK287" s="208"/>
      <c r="GYM287" s="235"/>
      <c r="GYN287" s="235"/>
      <c r="GYO287" s="235"/>
      <c r="GYP287" s="235"/>
      <c r="GYQ287" s="235"/>
      <c r="GYR287" s="235"/>
      <c r="GYS287" s="235"/>
      <c r="GYT287" s="987"/>
      <c r="GYU287" s="987"/>
      <c r="GYV287" s="208"/>
      <c r="GYX287" s="235"/>
      <c r="GYY287" s="235"/>
      <c r="GYZ287" s="235"/>
      <c r="GZA287" s="235"/>
      <c r="GZB287" s="235"/>
      <c r="GZC287" s="235"/>
      <c r="GZD287" s="235"/>
      <c r="GZE287" s="987"/>
      <c r="GZF287" s="987"/>
      <c r="GZG287" s="208"/>
      <c r="GZI287" s="235"/>
      <c r="GZJ287" s="235"/>
      <c r="GZK287" s="235"/>
      <c r="GZL287" s="235"/>
      <c r="GZM287" s="235"/>
      <c r="GZN287" s="235"/>
      <c r="GZO287" s="235"/>
      <c r="GZP287" s="987"/>
      <c r="GZQ287" s="987"/>
      <c r="GZR287" s="208"/>
      <c r="GZT287" s="235"/>
      <c r="GZU287" s="235"/>
      <c r="GZV287" s="235"/>
      <c r="GZW287" s="235"/>
      <c r="GZX287" s="235"/>
      <c r="GZY287" s="235"/>
      <c r="GZZ287" s="235"/>
      <c r="HAA287" s="987"/>
      <c r="HAB287" s="987"/>
      <c r="HAC287" s="208"/>
      <c r="HAE287" s="235"/>
      <c r="HAF287" s="235"/>
      <c r="HAG287" s="235"/>
      <c r="HAH287" s="235"/>
      <c r="HAI287" s="235"/>
      <c r="HAJ287" s="235"/>
      <c r="HAK287" s="235"/>
      <c r="HAL287" s="987"/>
      <c r="HAM287" s="987"/>
      <c r="HAN287" s="208"/>
      <c r="HAP287" s="235"/>
      <c r="HAQ287" s="235"/>
      <c r="HAR287" s="235"/>
      <c r="HAS287" s="235"/>
      <c r="HAT287" s="235"/>
      <c r="HAU287" s="235"/>
      <c r="HAV287" s="235"/>
      <c r="HAW287" s="987"/>
      <c r="HAX287" s="987"/>
      <c r="HAY287" s="208"/>
      <c r="HBA287" s="235"/>
      <c r="HBB287" s="235"/>
      <c r="HBC287" s="235"/>
      <c r="HBD287" s="235"/>
      <c r="HBE287" s="235"/>
      <c r="HBF287" s="235"/>
      <c r="HBG287" s="235"/>
      <c r="HBH287" s="987"/>
      <c r="HBI287" s="987"/>
      <c r="HBJ287" s="208"/>
      <c r="HBL287" s="235"/>
      <c r="HBM287" s="235"/>
      <c r="HBN287" s="235"/>
      <c r="HBO287" s="235"/>
      <c r="HBP287" s="235"/>
      <c r="HBQ287" s="235"/>
      <c r="HBR287" s="235"/>
      <c r="HBS287" s="987"/>
      <c r="HBT287" s="987"/>
      <c r="HBU287" s="208"/>
      <c r="HBW287" s="235"/>
      <c r="HBX287" s="235"/>
      <c r="HBY287" s="235"/>
      <c r="HBZ287" s="235"/>
      <c r="HCA287" s="235"/>
      <c r="HCB287" s="235"/>
      <c r="HCC287" s="235"/>
      <c r="HCD287" s="987"/>
      <c r="HCE287" s="987"/>
      <c r="HCF287" s="208"/>
      <c r="HCH287" s="235"/>
      <c r="HCI287" s="235"/>
      <c r="HCJ287" s="235"/>
      <c r="HCK287" s="235"/>
      <c r="HCL287" s="235"/>
      <c r="HCM287" s="235"/>
      <c r="HCN287" s="235"/>
      <c r="HCO287" s="987"/>
      <c r="HCP287" s="987"/>
      <c r="HCQ287" s="208"/>
      <c r="HCS287" s="235"/>
      <c r="HCT287" s="235"/>
      <c r="HCU287" s="235"/>
      <c r="HCV287" s="235"/>
      <c r="HCW287" s="235"/>
      <c r="HCX287" s="235"/>
      <c r="HCY287" s="235"/>
      <c r="HCZ287" s="987"/>
      <c r="HDA287" s="987"/>
      <c r="HDB287" s="208"/>
      <c r="HDD287" s="235"/>
      <c r="HDE287" s="235"/>
      <c r="HDF287" s="235"/>
      <c r="HDG287" s="235"/>
      <c r="HDH287" s="235"/>
      <c r="HDI287" s="235"/>
      <c r="HDJ287" s="235"/>
      <c r="HDK287" s="987"/>
      <c r="HDL287" s="987"/>
      <c r="HDM287" s="208"/>
      <c r="HDO287" s="235"/>
      <c r="HDP287" s="235"/>
      <c r="HDQ287" s="235"/>
      <c r="HDR287" s="235"/>
      <c r="HDS287" s="235"/>
      <c r="HDT287" s="235"/>
      <c r="HDU287" s="235"/>
      <c r="HDV287" s="987"/>
      <c r="HDW287" s="987"/>
      <c r="HDX287" s="208"/>
      <c r="HDZ287" s="235"/>
      <c r="HEA287" s="235"/>
      <c r="HEB287" s="235"/>
      <c r="HEC287" s="235"/>
      <c r="HED287" s="235"/>
      <c r="HEE287" s="235"/>
      <c r="HEF287" s="235"/>
      <c r="HEG287" s="987"/>
      <c r="HEH287" s="987"/>
      <c r="HEI287" s="208"/>
      <c r="HEK287" s="235"/>
      <c r="HEL287" s="235"/>
      <c r="HEM287" s="235"/>
      <c r="HEN287" s="235"/>
      <c r="HEO287" s="235"/>
      <c r="HEP287" s="235"/>
      <c r="HEQ287" s="235"/>
      <c r="HER287" s="987"/>
      <c r="HES287" s="987"/>
      <c r="HET287" s="208"/>
      <c r="HEV287" s="235"/>
      <c r="HEW287" s="235"/>
      <c r="HEX287" s="235"/>
      <c r="HEY287" s="235"/>
      <c r="HEZ287" s="235"/>
      <c r="HFA287" s="235"/>
      <c r="HFB287" s="235"/>
      <c r="HFC287" s="987"/>
      <c r="HFD287" s="987"/>
      <c r="HFE287" s="208"/>
      <c r="HFG287" s="235"/>
      <c r="HFH287" s="235"/>
      <c r="HFI287" s="235"/>
      <c r="HFJ287" s="235"/>
      <c r="HFK287" s="235"/>
      <c r="HFL287" s="235"/>
      <c r="HFM287" s="235"/>
      <c r="HFN287" s="987"/>
      <c r="HFO287" s="987"/>
      <c r="HFP287" s="208"/>
      <c r="HFR287" s="235"/>
      <c r="HFS287" s="235"/>
      <c r="HFT287" s="235"/>
      <c r="HFU287" s="235"/>
      <c r="HFV287" s="235"/>
      <c r="HFW287" s="235"/>
      <c r="HFX287" s="235"/>
      <c r="HFY287" s="987"/>
      <c r="HFZ287" s="987"/>
      <c r="HGA287" s="208"/>
      <c r="HGC287" s="235"/>
      <c r="HGD287" s="235"/>
      <c r="HGE287" s="235"/>
      <c r="HGF287" s="235"/>
      <c r="HGG287" s="235"/>
      <c r="HGH287" s="235"/>
      <c r="HGI287" s="235"/>
      <c r="HGJ287" s="987"/>
      <c r="HGK287" s="987"/>
      <c r="HGL287" s="208"/>
      <c r="HGN287" s="235"/>
      <c r="HGO287" s="235"/>
      <c r="HGP287" s="235"/>
      <c r="HGQ287" s="235"/>
      <c r="HGR287" s="235"/>
      <c r="HGS287" s="235"/>
      <c r="HGT287" s="235"/>
      <c r="HGU287" s="987"/>
      <c r="HGV287" s="987"/>
      <c r="HGW287" s="208"/>
      <c r="HGY287" s="235"/>
      <c r="HGZ287" s="235"/>
      <c r="HHA287" s="235"/>
      <c r="HHB287" s="235"/>
      <c r="HHC287" s="235"/>
      <c r="HHD287" s="235"/>
      <c r="HHE287" s="235"/>
      <c r="HHF287" s="987"/>
      <c r="HHG287" s="987"/>
      <c r="HHH287" s="208"/>
      <c r="HHJ287" s="235"/>
      <c r="HHK287" s="235"/>
      <c r="HHL287" s="235"/>
      <c r="HHM287" s="235"/>
      <c r="HHN287" s="235"/>
      <c r="HHO287" s="235"/>
      <c r="HHP287" s="235"/>
      <c r="HHQ287" s="987"/>
      <c r="HHR287" s="987"/>
      <c r="HHS287" s="208"/>
      <c r="HHU287" s="235"/>
      <c r="HHV287" s="235"/>
      <c r="HHW287" s="235"/>
      <c r="HHX287" s="235"/>
      <c r="HHY287" s="235"/>
      <c r="HHZ287" s="235"/>
      <c r="HIA287" s="235"/>
      <c r="HIB287" s="987"/>
      <c r="HIC287" s="987"/>
      <c r="HID287" s="208"/>
      <c r="HIF287" s="235"/>
      <c r="HIG287" s="235"/>
      <c r="HIH287" s="235"/>
      <c r="HII287" s="235"/>
      <c r="HIJ287" s="235"/>
      <c r="HIK287" s="235"/>
      <c r="HIL287" s="235"/>
      <c r="HIM287" s="987"/>
      <c r="HIN287" s="987"/>
      <c r="HIO287" s="208"/>
      <c r="HIQ287" s="235"/>
      <c r="HIR287" s="235"/>
      <c r="HIS287" s="235"/>
      <c r="HIT287" s="235"/>
      <c r="HIU287" s="235"/>
      <c r="HIV287" s="235"/>
      <c r="HIW287" s="235"/>
      <c r="HIX287" s="987"/>
      <c r="HIY287" s="987"/>
      <c r="HIZ287" s="208"/>
      <c r="HJB287" s="235"/>
      <c r="HJC287" s="235"/>
      <c r="HJD287" s="235"/>
      <c r="HJE287" s="235"/>
      <c r="HJF287" s="235"/>
      <c r="HJG287" s="235"/>
      <c r="HJH287" s="235"/>
      <c r="HJI287" s="987"/>
      <c r="HJJ287" s="987"/>
      <c r="HJK287" s="208"/>
      <c r="HJM287" s="235"/>
      <c r="HJN287" s="235"/>
      <c r="HJO287" s="235"/>
      <c r="HJP287" s="235"/>
      <c r="HJQ287" s="235"/>
      <c r="HJR287" s="235"/>
      <c r="HJS287" s="235"/>
      <c r="HJT287" s="987"/>
      <c r="HJU287" s="987"/>
      <c r="HJV287" s="208"/>
      <c r="HJX287" s="235"/>
      <c r="HJY287" s="235"/>
      <c r="HJZ287" s="235"/>
      <c r="HKA287" s="235"/>
      <c r="HKB287" s="235"/>
      <c r="HKC287" s="235"/>
      <c r="HKD287" s="235"/>
      <c r="HKE287" s="987"/>
      <c r="HKF287" s="987"/>
      <c r="HKG287" s="208"/>
      <c r="HKI287" s="235"/>
      <c r="HKJ287" s="235"/>
      <c r="HKK287" s="235"/>
      <c r="HKL287" s="235"/>
      <c r="HKM287" s="235"/>
      <c r="HKN287" s="235"/>
      <c r="HKO287" s="235"/>
      <c r="HKP287" s="987"/>
      <c r="HKQ287" s="987"/>
      <c r="HKR287" s="208"/>
      <c r="HKT287" s="235"/>
      <c r="HKU287" s="235"/>
      <c r="HKV287" s="235"/>
      <c r="HKW287" s="235"/>
      <c r="HKX287" s="235"/>
      <c r="HKY287" s="235"/>
      <c r="HKZ287" s="235"/>
      <c r="HLA287" s="987"/>
      <c r="HLB287" s="987"/>
      <c r="HLC287" s="208"/>
      <c r="HLE287" s="235"/>
      <c r="HLF287" s="235"/>
      <c r="HLG287" s="235"/>
      <c r="HLH287" s="235"/>
      <c r="HLI287" s="235"/>
      <c r="HLJ287" s="235"/>
      <c r="HLK287" s="235"/>
      <c r="HLL287" s="987"/>
      <c r="HLM287" s="987"/>
      <c r="HLN287" s="208"/>
      <c r="HLP287" s="235"/>
      <c r="HLQ287" s="235"/>
      <c r="HLR287" s="235"/>
      <c r="HLS287" s="235"/>
      <c r="HLT287" s="235"/>
      <c r="HLU287" s="235"/>
      <c r="HLV287" s="235"/>
      <c r="HLW287" s="987"/>
      <c r="HLX287" s="987"/>
      <c r="HLY287" s="208"/>
      <c r="HMA287" s="235"/>
      <c r="HMB287" s="235"/>
      <c r="HMC287" s="235"/>
      <c r="HMD287" s="235"/>
      <c r="HME287" s="235"/>
      <c r="HMF287" s="235"/>
      <c r="HMG287" s="235"/>
      <c r="HMH287" s="987"/>
      <c r="HMI287" s="987"/>
      <c r="HMJ287" s="208"/>
      <c r="HML287" s="235"/>
      <c r="HMM287" s="235"/>
      <c r="HMN287" s="235"/>
      <c r="HMO287" s="235"/>
      <c r="HMP287" s="235"/>
      <c r="HMQ287" s="235"/>
      <c r="HMR287" s="235"/>
      <c r="HMS287" s="987"/>
      <c r="HMT287" s="987"/>
      <c r="HMU287" s="208"/>
      <c r="HMW287" s="235"/>
      <c r="HMX287" s="235"/>
      <c r="HMY287" s="235"/>
      <c r="HMZ287" s="235"/>
      <c r="HNA287" s="235"/>
      <c r="HNB287" s="235"/>
      <c r="HNC287" s="235"/>
      <c r="HND287" s="987"/>
      <c r="HNE287" s="987"/>
      <c r="HNF287" s="208"/>
      <c r="HNH287" s="235"/>
      <c r="HNI287" s="235"/>
      <c r="HNJ287" s="235"/>
      <c r="HNK287" s="235"/>
      <c r="HNL287" s="235"/>
      <c r="HNM287" s="235"/>
      <c r="HNN287" s="235"/>
      <c r="HNO287" s="987"/>
      <c r="HNP287" s="987"/>
      <c r="HNQ287" s="208"/>
      <c r="HNS287" s="235"/>
      <c r="HNT287" s="235"/>
      <c r="HNU287" s="235"/>
      <c r="HNV287" s="235"/>
      <c r="HNW287" s="235"/>
      <c r="HNX287" s="235"/>
      <c r="HNY287" s="235"/>
      <c r="HNZ287" s="987"/>
      <c r="HOA287" s="987"/>
      <c r="HOB287" s="208"/>
      <c r="HOD287" s="235"/>
      <c r="HOE287" s="235"/>
      <c r="HOF287" s="235"/>
      <c r="HOG287" s="235"/>
      <c r="HOH287" s="235"/>
      <c r="HOI287" s="235"/>
      <c r="HOJ287" s="235"/>
      <c r="HOK287" s="987"/>
      <c r="HOL287" s="987"/>
      <c r="HOM287" s="208"/>
      <c r="HOO287" s="235"/>
      <c r="HOP287" s="235"/>
      <c r="HOQ287" s="235"/>
      <c r="HOR287" s="235"/>
      <c r="HOS287" s="235"/>
      <c r="HOT287" s="235"/>
      <c r="HOU287" s="235"/>
      <c r="HOV287" s="987"/>
      <c r="HOW287" s="987"/>
      <c r="HOX287" s="208"/>
      <c r="HOZ287" s="235"/>
      <c r="HPA287" s="235"/>
      <c r="HPB287" s="235"/>
      <c r="HPC287" s="235"/>
      <c r="HPD287" s="235"/>
      <c r="HPE287" s="235"/>
      <c r="HPF287" s="235"/>
      <c r="HPG287" s="987"/>
      <c r="HPH287" s="987"/>
      <c r="HPI287" s="208"/>
      <c r="HPK287" s="235"/>
      <c r="HPL287" s="235"/>
      <c r="HPM287" s="235"/>
      <c r="HPN287" s="235"/>
      <c r="HPO287" s="235"/>
      <c r="HPP287" s="235"/>
      <c r="HPQ287" s="235"/>
      <c r="HPR287" s="987"/>
      <c r="HPS287" s="987"/>
      <c r="HPT287" s="208"/>
      <c r="HPV287" s="235"/>
      <c r="HPW287" s="235"/>
      <c r="HPX287" s="235"/>
      <c r="HPY287" s="235"/>
      <c r="HPZ287" s="235"/>
      <c r="HQA287" s="235"/>
      <c r="HQB287" s="235"/>
      <c r="HQC287" s="987"/>
      <c r="HQD287" s="987"/>
      <c r="HQE287" s="208"/>
      <c r="HQG287" s="235"/>
      <c r="HQH287" s="235"/>
      <c r="HQI287" s="235"/>
      <c r="HQJ287" s="235"/>
      <c r="HQK287" s="235"/>
      <c r="HQL287" s="235"/>
      <c r="HQM287" s="235"/>
      <c r="HQN287" s="987"/>
      <c r="HQO287" s="987"/>
      <c r="HQP287" s="208"/>
      <c r="HQR287" s="235"/>
      <c r="HQS287" s="235"/>
      <c r="HQT287" s="235"/>
      <c r="HQU287" s="235"/>
      <c r="HQV287" s="235"/>
      <c r="HQW287" s="235"/>
      <c r="HQX287" s="235"/>
      <c r="HQY287" s="987"/>
      <c r="HQZ287" s="987"/>
      <c r="HRA287" s="208"/>
      <c r="HRC287" s="235"/>
      <c r="HRD287" s="235"/>
      <c r="HRE287" s="235"/>
      <c r="HRF287" s="235"/>
      <c r="HRG287" s="235"/>
      <c r="HRH287" s="235"/>
      <c r="HRI287" s="235"/>
      <c r="HRJ287" s="987"/>
      <c r="HRK287" s="987"/>
      <c r="HRL287" s="208"/>
      <c r="HRN287" s="235"/>
      <c r="HRO287" s="235"/>
      <c r="HRP287" s="235"/>
      <c r="HRQ287" s="235"/>
      <c r="HRR287" s="235"/>
      <c r="HRS287" s="235"/>
      <c r="HRT287" s="235"/>
      <c r="HRU287" s="987"/>
      <c r="HRV287" s="987"/>
      <c r="HRW287" s="208"/>
      <c r="HRY287" s="235"/>
      <c r="HRZ287" s="235"/>
      <c r="HSA287" s="235"/>
      <c r="HSB287" s="235"/>
      <c r="HSC287" s="235"/>
      <c r="HSD287" s="235"/>
      <c r="HSE287" s="235"/>
      <c r="HSF287" s="987"/>
      <c r="HSG287" s="987"/>
      <c r="HSH287" s="208"/>
      <c r="HSJ287" s="235"/>
      <c r="HSK287" s="235"/>
      <c r="HSL287" s="235"/>
      <c r="HSM287" s="235"/>
      <c r="HSN287" s="235"/>
      <c r="HSO287" s="235"/>
      <c r="HSP287" s="235"/>
      <c r="HSQ287" s="987"/>
      <c r="HSR287" s="987"/>
      <c r="HSS287" s="208"/>
      <c r="HSU287" s="235"/>
      <c r="HSV287" s="235"/>
      <c r="HSW287" s="235"/>
      <c r="HSX287" s="235"/>
      <c r="HSY287" s="235"/>
      <c r="HSZ287" s="235"/>
      <c r="HTA287" s="235"/>
      <c r="HTB287" s="987"/>
      <c r="HTC287" s="987"/>
      <c r="HTD287" s="208"/>
      <c r="HTF287" s="235"/>
      <c r="HTG287" s="235"/>
      <c r="HTH287" s="235"/>
      <c r="HTI287" s="235"/>
      <c r="HTJ287" s="235"/>
      <c r="HTK287" s="235"/>
      <c r="HTL287" s="235"/>
      <c r="HTM287" s="987"/>
      <c r="HTN287" s="987"/>
      <c r="HTO287" s="208"/>
      <c r="HTQ287" s="235"/>
      <c r="HTR287" s="235"/>
      <c r="HTS287" s="235"/>
      <c r="HTT287" s="235"/>
      <c r="HTU287" s="235"/>
      <c r="HTV287" s="235"/>
      <c r="HTW287" s="235"/>
      <c r="HTX287" s="987"/>
      <c r="HTY287" s="987"/>
      <c r="HTZ287" s="208"/>
      <c r="HUB287" s="235"/>
      <c r="HUC287" s="235"/>
      <c r="HUD287" s="235"/>
      <c r="HUE287" s="235"/>
      <c r="HUF287" s="235"/>
      <c r="HUG287" s="235"/>
      <c r="HUH287" s="235"/>
      <c r="HUI287" s="987"/>
      <c r="HUJ287" s="987"/>
      <c r="HUK287" s="208"/>
      <c r="HUM287" s="235"/>
      <c r="HUN287" s="235"/>
      <c r="HUO287" s="235"/>
      <c r="HUP287" s="235"/>
      <c r="HUQ287" s="235"/>
      <c r="HUR287" s="235"/>
      <c r="HUS287" s="235"/>
      <c r="HUT287" s="987"/>
      <c r="HUU287" s="987"/>
      <c r="HUV287" s="208"/>
      <c r="HUX287" s="235"/>
      <c r="HUY287" s="235"/>
      <c r="HUZ287" s="235"/>
      <c r="HVA287" s="235"/>
      <c r="HVB287" s="235"/>
      <c r="HVC287" s="235"/>
      <c r="HVD287" s="235"/>
      <c r="HVE287" s="987"/>
      <c r="HVF287" s="987"/>
      <c r="HVG287" s="208"/>
      <c r="HVI287" s="235"/>
      <c r="HVJ287" s="235"/>
      <c r="HVK287" s="235"/>
      <c r="HVL287" s="235"/>
      <c r="HVM287" s="235"/>
      <c r="HVN287" s="235"/>
      <c r="HVO287" s="235"/>
      <c r="HVP287" s="987"/>
      <c r="HVQ287" s="987"/>
      <c r="HVR287" s="208"/>
      <c r="HVT287" s="235"/>
      <c r="HVU287" s="235"/>
      <c r="HVV287" s="235"/>
      <c r="HVW287" s="235"/>
      <c r="HVX287" s="235"/>
      <c r="HVY287" s="235"/>
      <c r="HVZ287" s="235"/>
      <c r="HWA287" s="987"/>
      <c r="HWB287" s="987"/>
      <c r="HWC287" s="208"/>
      <c r="HWE287" s="235"/>
      <c r="HWF287" s="235"/>
      <c r="HWG287" s="235"/>
      <c r="HWH287" s="235"/>
      <c r="HWI287" s="235"/>
      <c r="HWJ287" s="235"/>
      <c r="HWK287" s="235"/>
      <c r="HWL287" s="987"/>
      <c r="HWM287" s="987"/>
      <c r="HWN287" s="208"/>
      <c r="HWP287" s="235"/>
      <c r="HWQ287" s="235"/>
      <c r="HWR287" s="235"/>
      <c r="HWS287" s="235"/>
      <c r="HWT287" s="235"/>
      <c r="HWU287" s="235"/>
      <c r="HWV287" s="235"/>
      <c r="HWW287" s="987"/>
      <c r="HWX287" s="987"/>
      <c r="HWY287" s="208"/>
      <c r="HXA287" s="235"/>
      <c r="HXB287" s="235"/>
      <c r="HXC287" s="235"/>
      <c r="HXD287" s="235"/>
      <c r="HXE287" s="235"/>
      <c r="HXF287" s="235"/>
      <c r="HXG287" s="235"/>
      <c r="HXH287" s="987"/>
      <c r="HXI287" s="987"/>
      <c r="HXJ287" s="208"/>
      <c r="HXL287" s="235"/>
      <c r="HXM287" s="235"/>
      <c r="HXN287" s="235"/>
      <c r="HXO287" s="235"/>
      <c r="HXP287" s="235"/>
      <c r="HXQ287" s="235"/>
      <c r="HXR287" s="235"/>
      <c r="HXS287" s="987"/>
      <c r="HXT287" s="987"/>
      <c r="HXU287" s="208"/>
      <c r="HXW287" s="235"/>
      <c r="HXX287" s="235"/>
      <c r="HXY287" s="235"/>
      <c r="HXZ287" s="235"/>
      <c r="HYA287" s="235"/>
      <c r="HYB287" s="235"/>
      <c r="HYC287" s="235"/>
      <c r="HYD287" s="987"/>
      <c r="HYE287" s="987"/>
      <c r="HYF287" s="208"/>
      <c r="HYH287" s="235"/>
      <c r="HYI287" s="235"/>
      <c r="HYJ287" s="235"/>
      <c r="HYK287" s="235"/>
      <c r="HYL287" s="235"/>
      <c r="HYM287" s="235"/>
      <c r="HYN287" s="235"/>
      <c r="HYO287" s="987"/>
      <c r="HYP287" s="987"/>
      <c r="HYQ287" s="208"/>
      <c r="HYS287" s="235"/>
      <c r="HYT287" s="235"/>
      <c r="HYU287" s="235"/>
      <c r="HYV287" s="235"/>
      <c r="HYW287" s="235"/>
      <c r="HYX287" s="235"/>
      <c r="HYY287" s="235"/>
      <c r="HYZ287" s="987"/>
      <c r="HZA287" s="987"/>
      <c r="HZB287" s="208"/>
      <c r="HZD287" s="235"/>
      <c r="HZE287" s="235"/>
      <c r="HZF287" s="235"/>
      <c r="HZG287" s="235"/>
      <c r="HZH287" s="235"/>
      <c r="HZI287" s="235"/>
      <c r="HZJ287" s="235"/>
      <c r="HZK287" s="987"/>
      <c r="HZL287" s="987"/>
      <c r="HZM287" s="208"/>
      <c r="HZO287" s="235"/>
      <c r="HZP287" s="235"/>
      <c r="HZQ287" s="235"/>
      <c r="HZR287" s="235"/>
      <c r="HZS287" s="235"/>
      <c r="HZT287" s="235"/>
      <c r="HZU287" s="235"/>
      <c r="HZV287" s="987"/>
      <c r="HZW287" s="987"/>
      <c r="HZX287" s="208"/>
      <c r="HZZ287" s="235"/>
      <c r="IAA287" s="235"/>
      <c r="IAB287" s="235"/>
      <c r="IAC287" s="235"/>
      <c r="IAD287" s="235"/>
      <c r="IAE287" s="235"/>
      <c r="IAF287" s="235"/>
      <c r="IAG287" s="987"/>
      <c r="IAH287" s="987"/>
      <c r="IAI287" s="208"/>
      <c r="IAK287" s="235"/>
      <c r="IAL287" s="235"/>
      <c r="IAM287" s="235"/>
      <c r="IAN287" s="235"/>
      <c r="IAO287" s="235"/>
      <c r="IAP287" s="235"/>
      <c r="IAQ287" s="235"/>
      <c r="IAR287" s="987"/>
      <c r="IAS287" s="987"/>
      <c r="IAT287" s="208"/>
      <c r="IAV287" s="235"/>
      <c r="IAW287" s="235"/>
      <c r="IAX287" s="235"/>
      <c r="IAY287" s="235"/>
      <c r="IAZ287" s="235"/>
      <c r="IBA287" s="235"/>
      <c r="IBB287" s="235"/>
      <c r="IBC287" s="987"/>
      <c r="IBD287" s="987"/>
      <c r="IBE287" s="208"/>
      <c r="IBG287" s="235"/>
      <c r="IBH287" s="235"/>
      <c r="IBI287" s="235"/>
      <c r="IBJ287" s="235"/>
      <c r="IBK287" s="235"/>
      <c r="IBL287" s="235"/>
      <c r="IBM287" s="235"/>
      <c r="IBN287" s="987"/>
      <c r="IBO287" s="987"/>
      <c r="IBP287" s="208"/>
      <c r="IBR287" s="235"/>
      <c r="IBS287" s="235"/>
      <c r="IBT287" s="235"/>
      <c r="IBU287" s="235"/>
      <c r="IBV287" s="235"/>
      <c r="IBW287" s="235"/>
      <c r="IBX287" s="235"/>
      <c r="IBY287" s="987"/>
      <c r="IBZ287" s="987"/>
      <c r="ICA287" s="208"/>
      <c r="ICC287" s="235"/>
      <c r="ICD287" s="235"/>
      <c r="ICE287" s="235"/>
      <c r="ICF287" s="235"/>
      <c r="ICG287" s="235"/>
      <c r="ICH287" s="235"/>
      <c r="ICI287" s="235"/>
      <c r="ICJ287" s="987"/>
      <c r="ICK287" s="987"/>
      <c r="ICL287" s="208"/>
      <c r="ICN287" s="235"/>
      <c r="ICO287" s="235"/>
      <c r="ICP287" s="235"/>
      <c r="ICQ287" s="235"/>
      <c r="ICR287" s="235"/>
      <c r="ICS287" s="235"/>
      <c r="ICT287" s="235"/>
      <c r="ICU287" s="987"/>
      <c r="ICV287" s="987"/>
      <c r="ICW287" s="208"/>
      <c r="ICY287" s="235"/>
      <c r="ICZ287" s="235"/>
      <c r="IDA287" s="235"/>
      <c r="IDB287" s="235"/>
      <c r="IDC287" s="235"/>
      <c r="IDD287" s="235"/>
      <c r="IDE287" s="235"/>
      <c r="IDF287" s="987"/>
      <c r="IDG287" s="987"/>
      <c r="IDH287" s="208"/>
      <c r="IDJ287" s="235"/>
      <c r="IDK287" s="235"/>
      <c r="IDL287" s="235"/>
      <c r="IDM287" s="235"/>
      <c r="IDN287" s="235"/>
      <c r="IDO287" s="235"/>
      <c r="IDP287" s="235"/>
      <c r="IDQ287" s="987"/>
      <c r="IDR287" s="987"/>
      <c r="IDS287" s="208"/>
      <c r="IDU287" s="235"/>
      <c r="IDV287" s="235"/>
      <c r="IDW287" s="235"/>
      <c r="IDX287" s="235"/>
      <c r="IDY287" s="235"/>
      <c r="IDZ287" s="235"/>
      <c r="IEA287" s="235"/>
      <c r="IEB287" s="987"/>
      <c r="IEC287" s="987"/>
      <c r="IED287" s="208"/>
      <c r="IEF287" s="235"/>
      <c r="IEG287" s="235"/>
      <c r="IEH287" s="235"/>
      <c r="IEI287" s="235"/>
      <c r="IEJ287" s="235"/>
      <c r="IEK287" s="235"/>
      <c r="IEL287" s="235"/>
      <c r="IEM287" s="987"/>
      <c r="IEN287" s="987"/>
      <c r="IEO287" s="208"/>
      <c r="IEQ287" s="235"/>
      <c r="IER287" s="235"/>
      <c r="IES287" s="235"/>
      <c r="IET287" s="235"/>
      <c r="IEU287" s="235"/>
      <c r="IEV287" s="235"/>
      <c r="IEW287" s="235"/>
      <c r="IEX287" s="987"/>
      <c r="IEY287" s="987"/>
      <c r="IEZ287" s="208"/>
      <c r="IFB287" s="235"/>
      <c r="IFC287" s="235"/>
      <c r="IFD287" s="235"/>
      <c r="IFE287" s="235"/>
      <c r="IFF287" s="235"/>
      <c r="IFG287" s="235"/>
      <c r="IFH287" s="235"/>
      <c r="IFI287" s="987"/>
      <c r="IFJ287" s="987"/>
      <c r="IFK287" s="208"/>
      <c r="IFM287" s="235"/>
      <c r="IFN287" s="235"/>
      <c r="IFO287" s="235"/>
      <c r="IFP287" s="235"/>
      <c r="IFQ287" s="235"/>
      <c r="IFR287" s="235"/>
      <c r="IFS287" s="235"/>
      <c r="IFT287" s="987"/>
      <c r="IFU287" s="987"/>
      <c r="IFV287" s="208"/>
      <c r="IFX287" s="235"/>
      <c r="IFY287" s="235"/>
      <c r="IFZ287" s="235"/>
      <c r="IGA287" s="235"/>
      <c r="IGB287" s="235"/>
      <c r="IGC287" s="235"/>
      <c r="IGD287" s="235"/>
      <c r="IGE287" s="987"/>
      <c r="IGF287" s="987"/>
      <c r="IGG287" s="208"/>
      <c r="IGI287" s="235"/>
      <c r="IGJ287" s="235"/>
      <c r="IGK287" s="235"/>
      <c r="IGL287" s="235"/>
      <c r="IGM287" s="235"/>
      <c r="IGN287" s="235"/>
      <c r="IGO287" s="235"/>
      <c r="IGP287" s="987"/>
      <c r="IGQ287" s="987"/>
      <c r="IGR287" s="208"/>
      <c r="IGT287" s="235"/>
      <c r="IGU287" s="235"/>
      <c r="IGV287" s="235"/>
      <c r="IGW287" s="235"/>
      <c r="IGX287" s="235"/>
      <c r="IGY287" s="235"/>
      <c r="IGZ287" s="235"/>
      <c r="IHA287" s="987"/>
      <c r="IHB287" s="987"/>
      <c r="IHC287" s="208"/>
      <c r="IHE287" s="235"/>
      <c r="IHF287" s="235"/>
      <c r="IHG287" s="235"/>
      <c r="IHH287" s="235"/>
      <c r="IHI287" s="235"/>
      <c r="IHJ287" s="235"/>
      <c r="IHK287" s="235"/>
      <c r="IHL287" s="987"/>
      <c r="IHM287" s="987"/>
      <c r="IHN287" s="208"/>
      <c r="IHP287" s="235"/>
      <c r="IHQ287" s="235"/>
      <c r="IHR287" s="235"/>
      <c r="IHS287" s="235"/>
      <c r="IHT287" s="235"/>
      <c r="IHU287" s="235"/>
      <c r="IHV287" s="235"/>
      <c r="IHW287" s="987"/>
      <c r="IHX287" s="987"/>
      <c r="IHY287" s="208"/>
      <c r="IIA287" s="235"/>
      <c r="IIB287" s="235"/>
      <c r="IIC287" s="235"/>
      <c r="IID287" s="235"/>
      <c r="IIE287" s="235"/>
      <c r="IIF287" s="235"/>
      <c r="IIG287" s="235"/>
      <c r="IIH287" s="987"/>
      <c r="III287" s="987"/>
      <c r="IIJ287" s="208"/>
      <c r="IIL287" s="235"/>
      <c r="IIM287" s="235"/>
      <c r="IIN287" s="235"/>
      <c r="IIO287" s="235"/>
      <c r="IIP287" s="235"/>
      <c r="IIQ287" s="235"/>
      <c r="IIR287" s="235"/>
      <c r="IIS287" s="987"/>
      <c r="IIT287" s="987"/>
      <c r="IIU287" s="208"/>
      <c r="IIW287" s="235"/>
      <c r="IIX287" s="235"/>
      <c r="IIY287" s="235"/>
      <c r="IIZ287" s="235"/>
      <c r="IJA287" s="235"/>
      <c r="IJB287" s="235"/>
      <c r="IJC287" s="235"/>
      <c r="IJD287" s="987"/>
      <c r="IJE287" s="987"/>
      <c r="IJF287" s="208"/>
      <c r="IJH287" s="235"/>
      <c r="IJI287" s="235"/>
      <c r="IJJ287" s="235"/>
      <c r="IJK287" s="235"/>
      <c r="IJL287" s="235"/>
      <c r="IJM287" s="235"/>
      <c r="IJN287" s="235"/>
      <c r="IJO287" s="987"/>
      <c r="IJP287" s="987"/>
      <c r="IJQ287" s="208"/>
      <c r="IJS287" s="235"/>
      <c r="IJT287" s="235"/>
      <c r="IJU287" s="235"/>
      <c r="IJV287" s="235"/>
      <c r="IJW287" s="235"/>
      <c r="IJX287" s="235"/>
      <c r="IJY287" s="235"/>
      <c r="IJZ287" s="987"/>
      <c r="IKA287" s="987"/>
      <c r="IKB287" s="208"/>
      <c r="IKD287" s="235"/>
      <c r="IKE287" s="235"/>
      <c r="IKF287" s="235"/>
      <c r="IKG287" s="235"/>
      <c r="IKH287" s="235"/>
      <c r="IKI287" s="235"/>
      <c r="IKJ287" s="235"/>
      <c r="IKK287" s="987"/>
      <c r="IKL287" s="987"/>
      <c r="IKM287" s="208"/>
      <c r="IKO287" s="235"/>
      <c r="IKP287" s="235"/>
      <c r="IKQ287" s="235"/>
      <c r="IKR287" s="235"/>
      <c r="IKS287" s="235"/>
      <c r="IKT287" s="235"/>
      <c r="IKU287" s="235"/>
      <c r="IKV287" s="987"/>
      <c r="IKW287" s="987"/>
      <c r="IKX287" s="208"/>
      <c r="IKZ287" s="235"/>
      <c r="ILA287" s="235"/>
      <c r="ILB287" s="235"/>
      <c r="ILC287" s="235"/>
      <c r="ILD287" s="235"/>
      <c r="ILE287" s="235"/>
      <c r="ILF287" s="235"/>
      <c r="ILG287" s="987"/>
      <c r="ILH287" s="987"/>
      <c r="ILI287" s="208"/>
      <c r="ILK287" s="235"/>
      <c r="ILL287" s="235"/>
      <c r="ILM287" s="235"/>
      <c r="ILN287" s="235"/>
      <c r="ILO287" s="235"/>
      <c r="ILP287" s="235"/>
      <c r="ILQ287" s="235"/>
      <c r="ILR287" s="987"/>
      <c r="ILS287" s="987"/>
      <c r="ILT287" s="208"/>
      <c r="ILV287" s="235"/>
      <c r="ILW287" s="235"/>
      <c r="ILX287" s="235"/>
      <c r="ILY287" s="235"/>
      <c r="ILZ287" s="235"/>
      <c r="IMA287" s="235"/>
      <c r="IMB287" s="235"/>
      <c r="IMC287" s="987"/>
      <c r="IMD287" s="987"/>
      <c r="IME287" s="208"/>
      <c r="IMG287" s="235"/>
      <c r="IMH287" s="235"/>
      <c r="IMI287" s="235"/>
      <c r="IMJ287" s="235"/>
      <c r="IMK287" s="235"/>
      <c r="IML287" s="235"/>
      <c r="IMM287" s="235"/>
      <c r="IMN287" s="987"/>
      <c r="IMO287" s="987"/>
      <c r="IMP287" s="208"/>
      <c r="IMR287" s="235"/>
      <c r="IMS287" s="235"/>
      <c r="IMT287" s="235"/>
      <c r="IMU287" s="235"/>
      <c r="IMV287" s="235"/>
      <c r="IMW287" s="235"/>
      <c r="IMX287" s="235"/>
      <c r="IMY287" s="987"/>
      <c r="IMZ287" s="987"/>
      <c r="INA287" s="208"/>
      <c r="INC287" s="235"/>
      <c r="IND287" s="235"/>
      <c r="INE287" s="235"/>
      <c r="INF287" s="235"/>
      <c r="ING287" s="235"/>
      <c r="INH287" s="235"/>
      <c r="INI287" s="235"/>
      <c r="INJ287" s="987"/>
      <c r="INK287" s="987"/>
      <c r="INL287" s="208"/>
      <c r="INN287" s="235"/>
      <c r="INO287" s="235"/>
      <c r="INP287" s="235"/>
      <c r="INQ287" s="235"/>
      <c r="INR287" s="235"/>
      <c r="INS287" s="235"/>
      <c r="INT287" s="235"/>
      <c r="INU287" s="987"/>
      <c r="INV287" s="987"/>
      <c r="INW287" s="208"/>
      <c r="INY287" s="235"/>
      <c r="INZ287" s="235"/>
      <c r="IOA287" s="235"/>
      <c r="IOB287" s="235"/>
      <c r="IOC287" s="235"/>
      <c r="IOD287" s="235"/>
      <c r="IOE287" s="235"/>
      <c r="IOF287" s="987"/>
      <c r="IOG287" s="987"/>
      <c r="IOH287" s="208"/>
      <c r="IOJ287" s="235"/>
      <c r="IOK287" s="235"/>
      <c r="IOL287" s="235"/>
      <c r="IOM287" s="235"/>
      <c r="ION287" s="235"/>
      <c r="IOO287" s="235"/>
      <c r="IOP287" s="235"/>
      <c r="IOQ287" s="987"/>
      <c r="IOR287" s="987"/>
      <c r="IOS287" s="208"/>
      <c r="IOU287" s="235"/>
      <c r="IOV287" s="235"/>
      <c r="IOW287" s="235"/>
      <c r="IOX287" s="235"/>
      <c r="IOY287" s="235"/>
      <c r="IOZ287" s="235"/>
      <c r="IPA287" s="235"/>
      <c r="IPB287" s="987"/>
      <c r="IPC287" s="987"/>
      <c r="IPD287" s="208"/>
      <c r="IPF287" s="235"/>
      <c r="IPG287" s="235"/>
      <c r="IPH287" s="235"/>
      <c r="IPI287" s="235"/>
      <c r="IPJ287" s="235"/>
      <c r="IPK287" s="235"/>
      <c r="IPL287" s="235"/>
      <c r="IPM287" s="987"/>
      <c r="IPN287" s="987"/>
      <c r="IPO287" s="208"/>
      <c r="IPQ287" s="235"/>
      <c r="IPR287" s="235"/>
      <c r="IPS287" s="235"/>
      <c r="IPT287" s="235"/>
      <c r="IPU287" s="235"/>
      <c r="IPV287" s="235"/>
      <c r="IPW287" s="235"/>
      <c r="IPX287" s="987"/>
      <c r="IPY287" s="987"/>
      <c r="IPZ287" s="208"/>
      <c r="IQB287" s="235"/>
      <c r="IQC287" s="235"/>
      <c r="IQD287" s="235"/>
      <c r="IQE287" s="235"/>
      <c r="IQF287" s="235"/>
      <c r="IQG287" s="235"/>
      <c r="IQH287" s="235"/>
      <c r="IQI287" s="987"/>
      <c r="IQJ287" s="987"/>
      <c r="IQK287" s="208"/>
      <c r="IQM287" s="235"/>
      <c r="IQN287" s="235"/>
      <c r="IQO287" s="235"/>
      <c r="IQP287" s="235"/>
      <c r="IQQ287" s="235"/>
      <c r="IQR287" s="235"/>
      <c r="IQS287" s="235"/>
      <c r="IQT287" s="987"/>
      <c r="IQU287" s="987"/>
      <c r="IQV287" s="208"/>
      <c r="IQX287" s="235"/>
      <c r="IQY287" s="235"/>
      <c r="IQZ287" s="235"/>
      <c r="IRA287" s="235"/>
      <c r="IRB287" s="235"/>
      <c r="IRC287" s="235"/>
      <c r="IRD287" s="235"/>
      <c r="IRE287" s="987"/>
      <c r="IRF287" s="987"/>
      <c r="IRG287" s="208"/>
      <c r="IRI287" s="235"/>
      <c r="IRJ287" s="235"/>
      <c r="IRK287" s="235"/>
      <c r="IRL287" s="235"/>
      <c r="IRM287" s="235"/>
      <c r="IRN287" s="235"/>
      <c r="IRO287" s="235"/>
      <c r="IRP287" s="987"/>
      <c r="IRQ287" s="987"/>
      <c r="IRR287" s="208"/>
      <c r="IRT287" s="235"/>
      <c r="IRU287" s="235"/>
      <c r="IRV287" s="235"/>
      <c r="IRW287" s="235"/>
      <c r="IRX287" s="235"/>
      <c r="IRY287" s="235"/>
      <c r="IRZ287" s="235"/>
      <c r="ISA287" s="987"/>
      <c r="ISB287" s="987"/>
      <c r="ISC287" s="208"/>
      <c r="ISE287" s="235"/>
      <c r="ISF287" s="235"/>
      <c r="ISG287" s="235"/>
      <c r="ISH287" s="235"/>
      <c r="ISI287" s="235"/>
      <c r="ISJ287" s="235"/>
      <c r="ISK287" s="235"/>
      <c r="ISL287" s="987"/>
      <c r="ISM287" s="987"/>
      <c r="ISN287" s="208"/>
      <c r="ISP287" s="235"/>
      <c r="ISQ287" s="235"/>
      <c r="ISR287" s="235"/>
      <c r="ISS287" s="235"/>
      <c r="IST287" s="235"/>
      <c r="ISU287" s="235"/>
      <c r="ISV287" s="235"/>
      <c r="ISW287" s="987"/>
      <c r="ISX287" s="987"/>
      <c r="ISY287" s="208"/>
      <c r="ITA287" s="235"/>
      <c r="ITB287" s="235"/>
      <c r="ITC287" s="235"/>
      <c r="ITD287" s="235"/>
      <c r="ITE287" s="235"/>
      <c r="ITF287" s="235"/>
      <c r="ITG287" s="235"/>
      <c r="ITH287" s="987"/>
      <c r="ITI287" s="987"/>
      <c r="ITJ287" s="208"/>
      <c r="ITL287" s="235"/>
      <c r="ITM287" s="235"/>
      <c r="ITN287" s="235"/>
      <c r="ITO287" s="235"/>
      <c r="ITP287" s="235"/>
      <c r="ITQ287" s="235"/>
      <c r="ITR287" s="235"/>
      <c r="ITS287" s="987"/>
      <c r="ITT287" s="987"/>
      <c r="ITU287" s="208"/>
      <c r="ITW287" s="235"/>
      <c r="ITX287" s="235"/>
      <c r="ITY287" s="235"/>
      <c r="ITZ287" s="235"/>
      <c r="IUA287" s="235"/>
      <c r="IUB287" s="235"/>
      <c r="IUC287" s="235"/>
      <c r="IUD287" s="987"/>
      <c r="IUE287" s="987"/>
      <c r="IUF287" s="208"/>
      <c r="IUH287" s="235"/>
      <c r="IUI287" s="235"/>
      <c r="IUJ287" s="235"/>
      <c r="IUK287" s="235"/>
      <c r="IUL287" s="235"/>
      <c r="IUM287" s="235"/>
      <c r="IUN287" s="235"/>
      <c r="IUO287" s="987"/>
      <c r="IUP287" s="987"/>
      <c r="IUQ287" s="208"/>
      <c r="IUS287" s="235"/>
      <c r="IUT287" s="235"/>
      <c r="IUU287" s="235"/>
      <c r="IUV287" s="235"/>
      <c r="IUW287" s="235"/>
      <c r="IUX287" s="235"/>
      <c r="IUY287" s="235"/>
      <c r="IUZ287" s="987"/>
      <c r="IVA287" s="987"/>
      <c r="IVB287" s="208"/>
      <c r="IVD287" s="235"/>
      <c r="IVE287" s="235"/>
      <c r="IVF287" s="235"/>
      <c r="IVG287" s="235"/>
      <c r="IVH287" s="235"/>
      <c r="IVI287" s="235"/>
      <c r="IVJ287" s="235"/>
      <c r="IVK287" s="987"/>
      <c r="IVL287" s="987"/>
      <c r="IVM287" s="208"/>
      <c r="IVO287" s="235"/>
      <c r="IVP287" s="235"/>
      <c r="IVQ287" s="235"/>
      <c r="IVR287" s="235"/>
      <c r="IVS287" s="235"/>
      <c r="IVT287" s="235"/>
      <c r="IVU287" s="235"/>
      <c r="IVV287" s="987"/>
      <c r="IVW287" s="987"/>
      <c r="IVX287" s="208"/>
      <c r="IVZ287" s="235"/>
      <c r="IWA287" s="235"/>
      <c r="IWB287" s="235"/>
      <c r="IWC287" s="235"/>
      <c r="IWD287" s="235"/>
      <c r="IWE287" s="235"/>
      <c r="IWF287" s="235"/>
      <c r="IWG287" s="987"/>
      <c r="IWH287" s="987"/>
      <c r="IWI287" s="208"/>
      <c r="IWK287" s="235"/>
      <c r="IWL287" s="235"/>
      <c r="IWM287" s="235"/>
      <c r="IWN287" s="235"/>
      <c r="IWO287" s="235"/>
      <c r="IWP287" s="235"/>
      <c r="IWQ287" s="235"/>
      <c r="IWR287" s="987"/>
      <c r="IWS287" s="987"/>
      <c r="IWT287" s="208"/>
      <c r="IWV287" s="235"/>
      <c r="IWW287" s="235"/>
      <c r="IWX287" s="235"/>
      <c r="IWY287" s="235"/>
      <c r="IWZ287" s="235"/>
      <c r="IXA287" s="235"/>
      <c r="IXB287" s="235"/>
      <c r="IXC287" s="987"/>
      <c r="IXD287" s="987"/>
      <c r="IXE287" s="208"/>
      <c r="IXG287" s="235"/>
      <c r="IXH287" s="235"/>
      <c r="IXI287" s="235"/>
      <c r="IXJ287" s="235"/>
      <c r="IXK287" s="235"/>
      <c r="IXL287" s="235"/>
      <c r="IXM287" s="235"/>
      <c r="IXN287" s="987"/>
      <c r="IXO287" s="987"/>
      <c r="IXP287" s="208"/>
      <c r="IXR287" s="235"/>
      <c r="IXS287" s="235"/>
      <c r="IXT287" s="235"/>
      <c r="IXU287" s="235"/>
      <c r="IXV287" s="235"/>
      <c r="IXW287" s="235"/>
      <c r="IXX287" s="235"/>
      <c r="IXY287" s="987"/>
      <c r="IXZ287" s="987"/>
      <c r="IYA287" s="208"/>
      <c r="IYC287" s="235"/>
      <c r="IYD287" s="235"/>
      <c r="IYE287" s="235"/>
      <c r="IYF287" s="235"/>
      <c r="IYG287" s="235"/>
      <c r="IYH287" s="235"/>
      <c r="IYI287" s="235"/>
      <c r="IYJ287" s="987"/>
      <c r="IYK287" s="987"/>
      <c r="IYL287" s="208"/>
      <c r="IYN287" s="235"/>
      <c r="IYO287" s="235"/>
      <c r="IYP287" s="235"/>
      <c r="IYQ287" s="235"/>
      <c r="IYR287" s="235"/>
      <c r="IYS287" s="235"/>
      <c r="IYT287" s="235"/>
      <c r="IYU287" s="987"/>
      <c r="IYV287" s="987"/>
      <c r="IYW287" s="208"/>
      <c r="IYY287" s="235"/>
      <c r="IYZ287" s="235"/>
      <c r="IZA287" s="235"/>
      <c r="IZB287" s="235"/>
      <c r="IZC287" s="235"/>
      <c r="IZD287" s="235"/>
      <c r="IZE287" s="235"/>
      <c r="IZF287" s="987"/>
      <c r="IZG287" s="987"/>
      <c r="IZH287" s="208"/>
      <c r="IZJ287" s="235"/>
      <c r="IZK287" s="235"/>
      <c r="IZL287" s="235"/>
      <c r="IZM287" s="235"/>
      <c r="IZN287" s="235"/>
      <c r="IZO287" s="235"/>
      <c r="IZP287" s="235"/>
      <c r="IZQ287" s="987"/>
      <c r="IZR287" s="987"/>
      <c r="IZS287" s="208"/>
      <c r="IZU287" s="235"/>
      <c r="IZV287" s="235"/>
      <c r="IZW287" s="235"/>
      <c r="IZX287" s="235"/>
      <c r="IZY287" s="235"/>
      <c r="IZZ287" s="235"/>
      <c r="JAA287" s="235"/>
      <c r="JAB287" s="987"/>
      <c r="JAC287" s="987"/>
      <c r="JAD287" s="208"/>
      <c r="JAF287" s="235"/>
      <c r="JAG287" s="235"/>
      <c r="JAH287" s="235"/>
      <c r="JAI287" s="235"/>
      <c r="JAJ287" s="235"/>
      <c r="JAK287" s="235"/>
      <c r="JAL287" s="235"/>
      <c r="JAM287" s="987"/>
      <c r="JAN287" s="987"/>
      <c r="JAO287" s="208"/>
      <c r="JAQ287" s="235"/>
      <c r="JAR287" s="235"/>
      <c r="JAS287" s="235"/>
      <c r="JAT287" s="235"/>
      <c r="JAU287" s="235"/>
      <c r="JAV287" s="235"/>
      <c r="JAW287" s="235"/>
      <c r="JAX287" s="987"/>
      <c r="JAY287" s="987"/>
      <c r="JAZ287" s="208"/>
      <c r="JBB287" s="235"/>
      <c r="JBC287" s="235"/>
      <c r="JBD287" s="235"/>
      <c r="JBE287" s="235"/>
      <c r="JBF287" s="235"/>
      <c r="JBG287" s="235"/>
      <c r="JBH287" s="235"/>
      <c r="JBI287" s="987"/>
      <c r="JBJ287" s="987"/>
      <c r="JBK287" s="208"/>
      <c r="JBM287" s="235"/>
      <c r="JBN287" s="235"/>
      <c r="JBO287" s="235"/>
      <c r="JBP287" s="235"/>
      <c r="JBQ287" s="235"/>
      <c r="JBR287" s="235"/>
      <c r="JBS287" s="235"/>
      <c r="JBT287" s="987"/>
      <c r="JBU287" s="987"/>
      <c r="JBV287" s="208"/>
      <c r="JBX287" s="235"/>
      <c r="JBY287" s="235"/>
      <c r="JBZ287" s="235"/>
      <c r="JCA287" s="235"/>
      <c r="JCB287" s="235"/>
      <c r="JCC287" s="235"/>
      <c r="JCD287" s="235"/>
      <c r="JCE287" s="987"/>
      <c r="JCF287" s="987"/>
      <c r="JCG287" s="208"/>
      <c r="JCI287" s="235"/>
      <c r="JCJ287" s="235"/>
      <c r="JCK287" s="235"/>
      <c r="JCL287" s="235"/>
      <c r="JCM287" s="235"/>
      <c r="JCN287" s="235"/>
      <c r="JCO287" s="235"/>
      <c r="JCP287" s="987"/>
      <c r="JCQ287" s="987"/>
      <c r="JCR287" s="208"/>
      <c r="JCT287" s="235"/>
      <c r="JCU287" s="235"/>
      <c r="JCV287" s="235"/>
      <c r="JCW287" s="235"/>
      <c r="JCX287" s="235"/>
      <c r="JCY287" s="235"/>
      <c r="JCZ287" s="235"/>
      <c r="JDA287" s="987"/>
      <c r="JDB287" s="987"/>
      <c r="JDC287" s="208"/>
      <c r="JDE287" s="235"/>
      <c r="JDF287" s="235"/>
      <c r="JDG287" s="235"/>
      <c r="JDH287" s="235"/>
      <c r="JDI287" s="235"/>
      <c r="JDJ287" s="235"/>
      <c r="JDK287" s="235"/>
      <c r="JDL287" s="987"/>
      <c r="JDM287" s="987"/>
      <c r="JDN287" s="208"/>
      <c r="JDP287" s="235"/>
      <c r="JDQ287" s="235"/>
      <c r="JDR287" s="235"/>
      <c r="JDS287" s="235"/>
      <c r="JDT287" s="235"/>
      <c r="JDU287" s="235"/>
      <c r="JDV287" s="235"/>
      <c r="JDW287" s="987"/>
      <c r="JDX287" s="987"/>
      <c r="JDY287" s="208"/>
      <c r="JEA287" s="235"/>
      <c r="JEB287" s="235"/>
      <c r="JEC287" s="235"/>
      <c r="JED287" s="235"/>
      <c r="JEE287" s="235"/>
      <c r="JEF287" s="235"/>
      <c r="JEG287" s="235"/>
      <c r="JEH287" s="987"/>
      <c r="JEI287" s="987"/>
      <c r="JEJ287" s="208"/>
      <c r="JEL287" s="235"/>
      <c r="JEM287" s="235"/>
      <c r="JEN287" s="235"/>
      <c r="JEO287" s="235"/>
      <c r="JEP287" s="235"/>
      <c r="JEQ287" s="235"/>
      <c r="JER287" s="235"/>
      <c r="JES287" s="987"/>
      <c r="JET287" s="987"/>
      <c r="JEU287" s="208"/>
      <c r="JEW287" s="235"/>
      <c r="JEX287" s="235"/>
      <c r="JEY287" s="235"/>
      <c r="JEZ287" s="235"/>
      <c r="JFA287" s="235"/>
      <c r="JFB287" s="235"/>
      <c r="JFC287" s="235"/>
      <c r="JFD287" s="987"/>
      <c r="JFE287" s="987"/>
      <c r="JFF287" s="208"/>
      <c r="JFH287" s="235"/>
      <c r="JFI287" s="235"/>
      <c r="JFJ287" s="235"/>
      <c r="JFK287" s="235"/>
      <c r="JFL287" s="235"/>
      <c r="JFM287" s="235"/>
      <c r="JFN287" s="235"/>
      <c r="JFO287" s="987"/>
      <c r="JFP287" s="987"/>
      <c r="JFQ287" s="208"/>
      <c r="JFS287" s="235"/>
      <c r="JFT287" s="235"/>
      <c r="JFU287" s="235"/>
      <c r="JFV287" s="235"/>
      <c r="JFW287" s="235"/>
      <c r="JFX287" s="235"/>
      <c r="JFY287" s="235"/>
      <c r="JFZ287" s="987"/>
      <c r="JGA287" s="987"/>
      <c r="JGB287" s="208"/>
      <c r="JGD287" s="235"/>
      <c r="JGE287" s="235"/>
      <c r="JGF287" s="235"/>
      <c r="JGG287" s="235"/>
      <c r="JGH287" s="235"/>
      <c r="JGI287" s="235"/>
      <c r="JGJ287" s="235"/>
      <c r="JGK287" s="987"/>
      <c r="JGL287" s="987"/>
      <c r="JGM287" s="208"/>
      <c r="JGO287" s="235"/>
      <c r="JGP287" s="235"/>
      <c r="JGQ287" s="235"/>
      <c r="JGR287" s="235"/>
      <c r="JGS287" s="235"/>
      <c r="JGT287" s="235"/>
      <c r="JGU287" s="235"/>
      <c r="JGV287" s="987"/>
      <c r="JGW287" s="987"/>
      <c r="JGX287" s="208"/>
      <c r="JGZ287" s="235"/>
      <c r="JHA287" s="235"/>
      <c r="JHB287" s="235"/>
      <c r="JHC287" s="235"/>
      <c r="JHD287" s="235"/>
      <c r="JHE287" s="235"/>
      <c r="JHF287" s="235"/>
      <c r="JHG287" s="987"/>
      <c r="JHH287" s="987"/>
      <c r="JHI287" s="208"/>
      <c r="JHK287" s="235"/>
      <c r="JHL287" s="235"/>
      <c r="JHM287" s="235"/>
      <c r="JHN287" s="235"/>
      <c r="JHO287" s="235"/>
      <c r="JHP287" s="235"/>
      <c r="JHQ287" s="235"/>
      <c r="JHR287" s="987"/>
      <c r="JHS287" s="987"/>
      <c r="JHT287" s="208"/>
      <c r="JHV287" s="235"/>
      <c r="JHW287" s="235"/>
      <c r="JHX287" s="235"/>
      <c r="JHY287" s="235"/>
      <c r="JHZ287" s="235"/>
      <c r="JIA287" s="235"/>
      <c r="JIB287" s="235"/>
      <c r="JIC287" s="987"/>
      <c r="JID287" s="987"/>
      <c r="JIE287" s="208"/>
      <c r="JIG287" s="235"/>
      <c r="JIH287" s="235"/>
      <c r="JII287" s="235"/>
      <c r="JIJ287" s="235"/>
      <c r="JIK287" s="235"/>
      <c r="JIL287" s="235"/>
      <c r="JIM287" s="235"/>
      <c r="JIN287" s="987"/>
      <c r="JIO287" s="987"/>
      <c r="JIP287" s="208"/>
      <c r="JIR287" s="235"/>
      <c r="JIS287" s="235"/>
      <c r="JIT287" s="235"/>
      <c r="JIU287" s="235"/>
      <c r="JIV287" s="235"/>
      <c r="JIW287" s="235"/>
      <c r="JIX287" s="235"/>
      <c r="JIY287" s="987"/>
      <c r="JIZ287" s="987"/>
      <c r="JJA287" s="208"/>
      <c r="JJC287" s="235"/>
      <c r="JJD287" s="235"/>
      <c r="JJE287" s="235"/>
      <c r="JJF287" s="235"/>
      <c r="JJG287" s="235"/>
      <c r="JJH287" s="235"/>
      <c r="JJI287" s="235"/>
      <c r="JJJ287" s="987"/>
      <c r="JJK287" s="987"/>
      <c r="JJL287" s="208"/>
      <c r="JJN287" s="235"/>
      <c r="JJO287" s="235"/>
      <c r="JJP287" s="235"/>
      <c r="JJQ287" s="235"/>
      <c r="JJR287" s="235"/>
      <c r="JJS287" s="235"/>
      <c r="JJT287" s="235"/>
      <c r="JJU287" s="987"/>
      <c r="JJV287" s="987"/>
      <c r="JJW287" s="208"/>
      <c r="JJY287" s="235"/>
      <c r="JJZ287" s="235"/>
      <c r="JKA287" s="235"/>
      <c r="JKB287" s="235"/>
      <c r="JKC287" s="235"/>
      <c r="JKD287" s="235"/>
      <c r="JKE287" s="235"/>
      <c r="JKF287" s="987"/>
      <c r="JKG287" s="987"/>
      <c r="JKH287" s="208"/>
      <c r="JKJ287" s="235"/>
      <c r="JKK287" s="235"/>
      <c r="JKL287" s="235"/>
      <c r="JKM287" s="235"/>
      <c r="JKN287" s="235"/>
      <c r="JKO287" s="235"/>
      <c r="JKP287" s="235"/>
      <c r="JKQ287" s="987"/>
      <c r="JKR287" s="987"/>
      <c r="JKS287" s="208"/>
      <c r="JKU287" s="235"/>
      <c r="JKV287" s="235"/>
      <c r="JKW287" s="235"/>
      <c r="JKX287" s="235"/>
      <c r="JKY287" s="235"/>
      <c r="JKZ287" s="235"/>
      <c r="JLA287" s="235"/>
      <c r="JLB287" s="987"/>
      <c r="JLC287" s="987"/>
      <c r="JLD287" s="208"/>
      <c r="JLF287" s="235"/>
      <c r="JLG287" s="235"/>
      <c r="JLH287" s="235"/>
      <c r="JLI287" s="235"/>
      <c r="JLJ287" s="235"/>
      <c r="JLK287" s="235"/>
      <c r="JLL287" s="235"/>
      <c r="JLM287" s="987"/>
      <c r="JLN287" s="987"/>
      <c r="JLO287" s="208"/>
      <c r="JLQ287" s="235"/>
      <c r="JLR287" s="235"/>
      <c r="JLS287" s="235"/>
      <c r="JLT287" s="235"/>
      <c r="JLU287" s="235"/>
      <c r="JLV287" s="235"/>
      <c r="JLW287" s="235"/>
      <c r="JLX287" s="987"/>
      <c r="JLY287" s="987"/>
      <c r="JLZ287" s="208"/>
      <c r="JMB287" s="235"/>
      <c r="JMC287" s="235"/>
      <c r="JMD287" s="235"/>
      <c r="JME287" s="235"/>
      <c r="JMF287" s="235"/>
      <c r="JMG287" s="235"/>
      <c r="JMH287" s="235"/>
      <c r="JMI287" s="987"/>
      <c r="JMJ287" s="987"/>
      <c r="JMK287" s="208"/>
      <c r="JMM287" s="235"/>
      <c r="JMN287" s="235"/>
      <c r="JMO287" s="235"/>
      <c r="JMP287" s="235"/>
      <c r="JMQ287" s="235"/>
      <c r="JMR287" s="235"/>
      <c r="JMS287" s="235"/>
      <c r="JMT287" s="987"/>
      <c r="JMU287" s="987"/>
      <c r="JMV287" s="208"/>
      <c r="JMX287" s="235"/>
      <c r="JMY287" s="235"/>
      <c r="JMZ287" s="235"/>
      <c r="JNA287" s="235"/>
      <c r="JNB287" s="235"/>
      <c r="JNC287" s="235"/>
      <c r="JND287" s="235"/>
      <c r="JNE287" s="987"/>
      <c r="JNF287" s="987"/>
      <c r="JNG287" s="208"/>
      <c r="JNI287" s="235"/>
      <c r="JNJ287" s="235"/>
      <c r="JNK287" s="235"/>
      <c r="JNL287" s="235"/>
      <c r="JNM287" s="235"/>
      <c r="JNN287" s="235"/>
      <c r="JNO287" s="235"/>
      <c r="JNP287" s="987"/>
      <c r="JNQ287" s="987"/>
      <c r="JNR287" s="208"/>
      <c r="JNT287" s="235"/>
      <c r="JNU287" s="235"/>
      <c r="JNV287" s="235"/>
      <c r="JNW287" s="235"/>
      <c r="JNX287" s="235"/>
      <c r="JNY287" s="235"/>
      <c r="JNZ287" s="235"/>
      <c r="JOA287" s="987"/>
      <c r="JOB287" s="987"/>
      <c r="JOC287" s="208"/>
      <c r="JOE287" s="235"/>
      <c r="JOF287" s="235"/>
      <c r="JOG287" s="235"/>
      <c r="JOH287" s="235"/>
      <c r="JOI287" s="235"/>
      <c r="JOJ287" s="235"/>
      <c r="JOK287" s="235"/>
      <c r="JOL287" s="987"/>
      <c r="JOM287" s="987"/>
      <c r="JON287" s="208"/>
      <c r="JOP287" s="235"/>
      <c r="JOQ287" s="235"/>
      <c r="JOR287" s="235"/>
      <c r="JOS287" s="235"/>
      <c r="JOT287" s="235"/>
      <c r="JOU287" s="235"/>
      <c r="JOV287" s="235"/>
      <c r="JOW287" s="987"/>
      <c r="JOX287" s="987"/>
      <c r="JOY287" s="208"/>
      <c r="JPA287" s="235"/>
      <c r="JPB287" s="235"/>
      <c r="JPC287" s="235"/>
      <c r="JPD287" s="235"/>
      <c r="JPE287" s="235"/>
      <c r="JPF287" s="235"/>
      <c r="JPG287" s="235"/>
      <c r="JPH287" s="987"/>
      <c r="JPI287" s="987"/>
      <c r="JPJ287" s="208"/>
      <c r="JPL287" s="235"/>
      <c r="JPM287" s="235"/>
      <c r="JPN287" s="235"/>
      <c r="JPO287" s="235"/>
      <c r="JPP287" s="235"/>
      <c r="JPQ287" s="235"/>
      <c r="JPR287" s="235"/>
      <c r="JPS287" s="987"/>
      <c r="JPT287" s="987"/>
      <c r="JPU287" s="208"/>
      <c r="JPW287" s="235"/>
      <c r="JPX287" s="235"/>
      <c r="JPY287" s="235"/>
      <c r="JPZ287" s="235"/>
      <c r="JQA287" s="235"/>
      <c r="JQB287" s="235"/>
      <c r="JQC287" s="235"/>
      <c r="JQD287" s="987"/>
      <c r="JQE287" s="987"/>
      <c r="JQF287" s="208"/>
      <c r="JQH287" s="235"/>
      <c r="JQI287" s="235"/>
      <c r="JQJ287" s="235"/>
      <c r="JQK287" s="235"/>
      <c r="JQL287" s="235"/>
      <c r="JQM287" s="235"/>
      <c r="JQN287" s="235"/>
      <c r="JQO287" s="987"/>
      <c r="JQP287" s="987"/>
      <c r="JQQ287" s="208"/>
      <c r="JQS287" s="235"/>
      <c r="JQT287" s="235"/>
      <c r="JQU287" s="235"/>
      <c r="JQV287" s="235"/>
      <c r="JQW287" s="235"/>
      <c r="JQX287" s="235"/>
      <c r="JQY287" s="235"/>
      <c r="JQZ287" s="987"/>
      <c r="JRA287" s="987"/>
      <c r="JRB287" s="208"/>
      <c r="JRD287" s="235"/>
      <c r="JRE287" s="235"/>
      <c r="JRF287" s="235"/>
      <c r="JRG287" s="235"/>
      <c r="JRH287" s="235"/>
      <c r="JRI287" s="235"/>
      <c r="JRJ287" s="235"/>
      <c r="JRK287" s="987"/>
      <c r="JRL287" s="987"/>
      <c r="JRM287" s="208"/>
      <c r="JRO287" s="235"/>
      <c r="JRP287" s="235"/>
      <c r="JRQ287" s="235"/>
      <c r="JRR287" s="235"/>
      <c r="JRS287" s="235"/>
      <c r="JRT287" s="235"/>
      <c r="JRU287" s="235"/>
      <c r="JRV287" s="987"/>
      <c r="JRW287" s="987"/>
      <c r="JRX287" s="208"/>
      <c r="JRZ287" s="235"/>
      <c r="JSA287" s="235"/>
      <c r="JSB287" s="235"/>
      <c r="JSC287" s="235"/>
      <c r="JSD287" s="235"/>
      <c r="JSE287" s="235"/>
      <c r="JSF287" s="235"/>
      <c r="JSG287" s="987"/>
      <c r="JSH287" s="987"/>
      <c r="JSI287" s="208"/>
      <c r="JSK287" s="235"/>
      <c r="JSL287" s="235"/>
      <c r="JSM287" s="235"/>
      <c r="JSN287" s="235"/>
      <c r="JSO287" s="235"/>
      <c r="JSP287" s="235"/>
      <c r="JSQ287" s="235"/>
      <c r="JSR287" s="987"/>
      <c r="JSS287" s="987"/>
      <c r="JST287" s="208"/>
      <c r="JSV287" s="235"/>
      <c r="JSW287" s="235"/>
      <c r="JSX287" s="235"/>
      <c r="JSY287" s="235"/>
      <c r="JSZ287" s="235"/>
      <c r="JTA287" s="235"/>
      <c r="JTB287" s="235"/>
      <c r="JTC287" s="987"/>
      <c r="JTD287" s="987"/>
      <c r="JTE287" s="208"/>
      <c r="JTG287" s="235"/>
      <c r="JTH287" s="235"/>
      <c r="JTI287" s="235"/>
      <c r="JTJ287" s="235"/>
      <c r="JTK287" s="235"/>
      <c r="JTL287" s="235"/>
      <c r="JTM287" s="235"/>
      <c r="JTN287" s="987"/>
      <c r="JTO287" s="987"/>
      <c r="JTP287" s="208"/>
      <c r="JTR287" s="235"/>
      <c r="JTS287" s="235"/>
      <c r="JTT287" s="235"/>
      <c r="JTU287" s="235"/>
      <c r="JTV287" s="235"/>
      <c r="JTW287" s="235"/>
      <c r="JTX287" s="235"/>
      <c r="JTY287" s="987"/>
      <c r="JTZ287" s="987"/>
      <c r="JUA287" s="208"/>
      <c r="JUC287" s="235"/>
      <c r="JUD287" s="235"/>
      <c r="JUE287" s="235"/>
      <c r="JUF287" s="235"/>
      <c r="JUG287" s="235"/>
      <c r="JUH287" s="235"/>
      <c r="JUI287" s="235"/>
      <c r="JUJ287" s="987"/>
      <c r="JUK287" s="987"/>
      <c r="JUL287" s="208"/>
      <c r="JUN287" s="235"/>
      <c r="JUO287" s="235"/>
      <c r="JUP287" s="235"/>
      <c r="JUQ287" s="235"/>
      <c r="JUR287" s="235"/>
      <c r="JUS287" s="235"/>
      <c r="JUT287" s="235"/>
      <c r="JUU287" s="987"/>
      <c r="JUV287" s="987"/>
      <c r="JUW287" s="208"/>
      <c r="JUY287" s="235"/>
      <c r="JUZ287" s="235"/>
      <c r="JVA287" s="235"/>
      <c r="JVB287" s="235"/>
      <c r="JVC287" s="235"/>
      <c r="JVD287" s="235"/>
      <c r="JVE287" s="235"/>
      <c r="JVF287" s="987"/>
      <c r="JVG287" s="987"/>
      <c r="JVH287" s="208"/>
      <c r="JVJ287" s="235"/>
      <c r="JVK287" s="235"/>
      <c r="JVL287" s="235"/>
      <c r="JVM287" s="235"/>
      <c r="JVN287" s="235"/>
      <c r="JVO287" s="235"/>
      <c r="JVP287" s="235"/>
      <c r="JVQ287" s="987"/>
      <c r="JVR287" s="987"/>
      <c r="JVS287" s="208"/>
      <c r="JVU287" s="235"/>
      <c r="JVV287" s="235"/>
      <c r="JVW287" s="235"/>
      <c r="JVX287" s="235"/>
      <c r="JVY287" s="235"/>
      <c r="JVZ287" s="235"/>
      <c r="JWA287" s="235"/>
      <c r="JWB287" s="987"/>
      <c r="JWC287" s="987"/>
      <c r="JWD287" s="208"/>
      <c r="JWF287" s="235"/>
      <c r="JWG287" s="235"/>
      <c r="JWH287" s="235"/>
      <c r="JWI287" s="235"/>
      <c r="JWJ287" s="235"/>
      <c r="JWK287" s="235"/>
      <c r="JWL287" s="235"/>
      <c r="JWM287" s="987"/>
      <c r="JWN287" s="987"/>
      <c r="JWO287" s="208"/>
      <c r="JWQ287" s="235"/>
      <c r="JWR287" s="235"/>
      <c r="JWS287" s="235"/>
      <c r="JWT287" s="235"/>
      <c r="JWU287" s="235"/>
      <c r="JWV287" s="235"/>
      <c r="JWW287" s="235"/>
      <c r="JWX287" s="987"/>
      <c r="JWY287" s="987"/>
      <c r="JWZ287" s="208"/>
      <c r="JXB287" s="235"/>
      <c r="JXC287" s="235"/>
      <c r="JXD287" s="235"/>
      <c r="JXE287" s="235"/>
      <c r="JXF287" s="235"/>
      <c r="JXG287" s="235"/>
      <c r="JXH287" s="235"/>
      <c r="JXI287" s="987"/>
      <c r="JXJ287" s="987"/>
      <c r="JXK287" s="208"/>
      <c r="JXM287" s="235"/>
      <c r="JXN287" s="235"/>
      <c r="JXO287" s="235"/>
      <c r="JXP287" s="235"/>
      <c r="JXQ287" s="235"/>
      <c r="JXR287" s="235"/>
      <c r="JXS287" s="235"/>
      <c r="JXT287" s="987"/>
      <c r="JXU287" s="987"/>
      <c r="JXV287" s="208"/>
      <c r="JXX287" s="235"/>
      <c r="JXY287" s="235"/>
      <c r="JXZ287" s="235"/>
      <c r="JYA287" s="235"/>
      <c r="JYB287" s="235"/>
      <c r="JYC287" s="235"/>
      <c r="JYD287" s="235"/>
      <c r="JYE287" s="987"/>
      <c r="JYF287" s="987"/>
      <c r="JYG287" s="208"/>
      <c r="JYI287" s="235"/>
      <c r="JYJ287" s="235"/>
      <c r="JYK287" s="235"/>
      <c r="JYL287" s="235"/>
      <c r="JYM287" s="235"/>
      <c r="JYN287" s="235"/>
      <c r="JYO287" s="235"/>
      <c r="JYP287" s="987"/>
      <c r="JYQ287" s="987"/>
      <c r="JYR287" s="208"/>
      <c r="JYT287" s="235"/>
      <c r="JYU287" s="235"/>
      <c r="JYV287" s="235"/>
      <c r="JYW287" s="235"/>
      <c r="JYX287" s="235"/>
      <c r="JYY287" s="235"/>
      <c r="JYZ287" s="235"/>
      <c r="JZA287" s="987"/>
      <c r="JZB287" s="987"/>
      <c r="JZC287" s="208"/>
      <c r="JZE287" s="235"/>
      <c r="JZF287" s="235"/>
      <c r="JZG287" s="235"/>
      <c r="JZH287" s="235"/>
      <c r="JZI287" s="235"/>
      <c r="JZJ287" s="235"/>
      <c r="JZK287" s="235"/>
      <c r="JZL287" s="987"/>
      <c r="JZM287" s="987"/>
      <c r="JZN287" s="208"/>
      <c r="JZP287" s="235"/>
      <c r="JZQ287" s="235"/>
      <c r="JZR287" s="235"/>
      <c r="JZS287" s="235"/>
      <c r="JZT287" s="235"/>
      <c r="JZU287" s="235"/>
      <c r="JZV287" s="235"/>
      <c r="JZW287" s="987"/>
      <c r="JZX287" s="987"/>
      <c r="JZY287" s="208"/>
      <c r="KAA287" s="235"/>
      <c r="KAB287" s="235"/>
      <c r="KAC287" s="235"/>
      <c r="KAD287" s="235"/>
      <c r="KAE287" s="235"/>
      <c r="KAF287" s="235"/>
      <c r="KAG287" s="235"/>
      <c r="KAH287" s="987"/>
      <c r="KAI287" s="987"/>
      <c r="KAJ287" s="208"/>
      <c r="KAL287" s="235"/>
      <c r="KAM287" s="235"/>
      <c r="KAN287" s="235"/>
      <c r="KAO287" s="235"/>
      <c r="KAP287" s="235"/>
      <c r="KAQ287" s="235"/>
      <c r="KAR287" s="235"/>
      <c r="KAS287" s="987"/>
      <c r="KAT287" s="987"/>
      <c r="KAU287" s="208"/>
      <c r="KAW287" s="235"/>
      <c r="KAX287" s="235"/>
      <c r="KAY287" s="235"/>
      <c r="KAZ287" s="235"/>
      <c r="KBA287" s="235"/>
      <c r="KBB287" s="235"/>
      <c r="KBC287" s="235"/>
      <c r="KBD287" s="987"/>
      <c r="KBE287" s="987"/>
      <c r="KBF287" s="208"/>
      <c r="KBH287" s="235"/>
      <c r="KBI287" s="235"/>
      <c r="KBJ287" s="235"/>
      <c r="KBK287" s="235"/>
      <c r="KBL287" s="235"/>
      <c r="KBM287" s="235"/>
      <c r="KBN287" s="235"/>
      <c r="KBO287" s="987"/>
      <c r="KBP287" s="987"/>
      <c r="KBQ287" s="208"/>
      <c r="KBS287" s="235"/>
      <c r="KBT287" s="235"/>
      <c r="KBU287" s="235"/>
      <c r="KBV287" s="235"/>
      <c r="KBW287" s="235"/>
      <c r="KBX287" s="235"/>
      <c r="KBY287" s="235"/>
      <c r="KBZ287" s="987"/>
      <c r="KCA287" s="987"/>
      <c r="KCB287" s="208"/>
      <c r="KCD287" s="235"/>
      <c r="KCE287" s="235"/>
      <c r="KCF287" s="235"/>
      <c r="KCG287" s="235"/>
      <c r="KCH287" s="235"/>
      <c r="KCI287" s="235"/>
      <c r="KCJ287" s="235"/>
      <c r="KCK287" s="987"/>
      <c r="KCL287" s="987"/>
      <c r="KCM287" s="208"/>
      <c r="KCO287" s="235"/>
      <c r="KCP287" s="235"/>
      <c r="KCQ287" s="235"/>
      <c r="KCR287" s="235"/>
      <c r="KCS287" s="235"/>
      <c r="KCT287" s="235"/>
      <c r="KCU287" s="235"/>
      <c r="KCV287" s="987"/>
      <c r="KCW287" s="987"/>
      <c r="KCX287" s="208"/>
      <c r="KCZ287" s="235"/>
      <c r="KDA287" s="235"/>
      <c r="KDB287" s="235"/>
      <c r="KDC287" s="235"/>
      <c r="KDD287" s="235"/>
      <c r="KDE287" s="235"/>
      <c r="KDF287" s="235"/>
      <c r="KDG287" s="987"/>
      <c r="KDH287" s="987"/>
      <c r="KDI287" s="208"/>
      <c r="KDK287" s="235"/>
      <c r="KDL287" s="235"/>
      <c r="KDM287" s="235"/>
      <c r="KDN287" s="235"/>
      <c r="KDO287" s="235"/>
      <c r="KDP287" s="235"/>
      <c r="KDQ287" s="235"/>
      <c r="KDR287" s="987"/>
      <c r="KDS287" s="987"/>
      <c r="KDT287" s="208"/>
      <c r="KDV287" s="235"/>
      <c r="KDW287" s="235"/>
      <c r="KDX287" s="235"/>
      <c r="KDY287" s="235"/>
      <c r="KDZ287" s="235"/>
      <c r="KEA287" s="235"/>
      <c r="KEB287" s="235"/>
      <c r="KEC287" s="987"/>
      <c r="KED287" s="987"/>
      <c r="KEE287" s="208"/>
      <c r="KEG287" s="235"/>
      <c r="KEH287" s="235"/>
      <c r="KEI287" s="235"/>
      <c r="KEJ287" s="235"/>
      <c r="KEK287" s="235"/>
      <c r="KEL287" s="235"/>
      <c r="KEM287" s="235"/>
      <c r="KEN287" s="987"/>
      <c r="KEO287" s="987"/>
      <c r="KEP287" s="208"/>
      <c r="KER287" s="235"/>
      <c r="KES287" s="235"/>
      <c r="KET287" s="235"/>
      <c r="KEU287" s="235"/>
      <c r="KEV287" s="235"/>
      <c r="KEW287" s="235"/>
      <c r="KEX287" s="235"/>
      <c r="KEY287" s="987"/>
      <c r="KEZ287" s="987"/>
      <c r="KFA287" s="208"/>
      <c r="KFC287" s="235"/>
      <c r="KFD287" s="235"/>
      <c r="KFE287" s="235"/>
      <c r="KFF287" s="235"/>
      <c r="KFG287" s="235"/>
      <c r="KFH287" s="235"/>
      <c r="KFI287" s="235"/>
      <c r="KFJ287" s="987"/>
      <c r="KFK287" s="987"/>
      <c r="KFL287" s="208"/>
      <c r="KFN287" s="235"/>
      <c r="KFO287" s="235"/>
      <c r="KFP287" s="235"/>
      <c r="KFQ287" s="235"/>
      <c r="KFR287" s="235"/>
      <c r="KFS287" s="235"/>
      <c r="KFT287" s="235"/>
      <c r="KFU287" s="987"/>
      <c r="KFV287" s="987"/>
      <c r="KFW287" s="208"/>
      <c r="KFY287" s="235"/>
      <c r="KFZ287" s="235"/>
      <c r="KGA287" s="235"/>
      <c r="KGB287" s="235"/>
      <c r="KGC287" s="235"/>
      <c r="KGD287" s="235"/>
      <c r="KGE287" s="235"/>
      <c r="KGF287" s="987"/>
      <c r="KGG287" s="987"/>
      <c r="KGH287" s="208"/>
      <c r="KGJ287" s="235"/>
      <c r="KGK287" s="235"/>
      <c r="KGL287" s="235"/>
      <c r="KGM287" s="235"/>
      <c r="KGN287" s="235"/>
      <c r="KGO287" s="235"/>
      <c r="KGP287" s="235"/>
      <c r="KGQ287" s="987"/>
      <c r="KGR287" s="987"/>
      <c r="KGS287" s="208"/>
      <c r="KGU287" s="235"/>
      <c r="KGV287" s="235"/>
      <c r="KGW287" s="235"/>
      <c r="KGX287" s="235"/>
      <c r="KGY287" s="235"/>
      <c r="KGZ287" s="235"/>
      <c r="KHA287" s="235"/>
      <c r="KHB287" s="987"/>
      <c r="KHC287" s="987"/>
      <c r="KHD287" s="208"/>
      <c r="KHF287" s="235"/>
      <c r="KHG287" s="235"/>
      <c r="KHH287" s="235"/>
      <c r="KHI287" s="235"/>
      <c r="KHJ287" s="235"/>
      <c r="KHK287" s="235"/>
      <c r="KHL287" s="235"/>
      <c r="KHM287" s="987"/>
      <c r="KHN287" s="987"/>
      <c r="KHO287" s="208"/>
      <c r="KHQ287" s="235"/>
      <c r="KHR287" s="235"/>
      <c r="KHS287" s="235"/>
      <c r="KHT287" s="235"/>
      <c r="KHU287" s="235"/>
      <c r="KHV287" s="235"/>
      <c r="KHW287" s="235"/>
      <c r="KHX287" s="987"/>
      <c r="KHY287" s="987"/>
      <c r="KHZ287" s="208"/>
      <c r="KIB287" s="235"/>
      <c r="KIC287" s="235"/>
      <c r="KID287" s="235"/>
      <c r="KIE287" s="235"/>
      <c r="KIF287" s="235"/>
      <c r="KIG287" s="235"/>
      <c r="KIH287" s="235"/>
      <c r="KII287" s="987"/>
      <c r="KIJ287" s="987"/>
      <c r="KIK287" s="208"/>
      <c r="KIM287" s="235"/>
      <c r="KIN287" s="235"/>
      <c r="KIO287" s="235"/>
      <c r="KIP287" s="235"/>
      <c r="KIQ287" s="235"/>
      <c r="KIR287" s="235"/>
      <c r="KIS287" s="235"/>
      <c r="KIT287" s="987"/>
      <c r="KIU287" s="987"/>
      <c r="KIV287" s="208"/>
      <c r="KIX287" s="235"/>
      <c r="KIY287" s="235"/>
      <c r="KIZ287" s="235"/>
      <c r="KJA287" s="235"/>
      <c r="KJB287" s="235"/>
      <c r="KJC287" s="235"/>
      <c r="KJD287" s="235"/>
      <c r="KJE287" s="987"/>
      <c r="KJF287" s="987"/>
      <c r="KJG287" s="208"/>
      <c r="KJI287" s="235"/>
      <c r="KJJ287" s="235"/>
      <c r="KJK287" s="235"/>
      <c r="KJL287" s="235"/>
      <c r="KJM287" s="235"/>
      <c r="KJN287" s="235"/>
      <c r="KJO287" s="235"/>
      <c r="KJP287" s="987"/>
      <c r="KJQ287" s="987"/>
      <c r="KJR287" s="208"/>
      <c r="KJT287" s="235"/>
      <c r="KJU287" s="235"/>
      <c r="KJV287" s="235"/>
      <c r="KJW287" s="235"/>
      <c r="KJX287" s="235"/>
      <c r="KJY287" s="235"/>
      <c r="KJZ287" s="235"/>
      <c r="KKA287" s="987"/>
      <c r="KKB287" s="987"/>
      <c r="KKC287" s="208"/>
      <c r="KKE287" s="235"/>
      <c r="KKF287" s="235"/>
      <c r="KKG287" s="235"/>
      <c r="KKH287" s="235"/>
      <c r="KKI287" s="235"/>
      <c r="KKJ287" s="235"/>
      <c r="KKK287" s="235"/>
      <c r="KKL287" s="987"/>
      <c r="KKM287" s="987"/>
      <c r="KKN287" s="208"/>
      <c r="KKP287" s="235"/>
      <c r="KKQ287" s="235"/>
      <c r="KKR287" s="235"/>
      <c r="KKS287" s="235"/>
      <c r="KKT287" s="235"/>
      <c r="KKU287" s="235"/>
      <c r="KKV287" s="235"/>
      <c r="KKW287" s="987"/>
      <c r="KKX287" s="987"/>
      <c r="KKY287" s="208"/>
      <c r="KLA287" s="235"/>
      <c r="KLB287" s="235"/>
      <c r="KLC287" s="235"/>
      <c r="KLD287" s="235"/>
      <c r="KLE287" s="235"/>
      <c r="KLF287" s="235"/>
      <c r="KLG287" s="235"/>
      <c r="KLH287" s="987"/>
      <c r="KLI287" s="987"/>
      <c r="KLJ287" s="208"/>
      <c r="KLL287" s="235"/>
      <c r="KLM287" s="235"/>
      <c r="KLN287" s="235"/>
      <c r="KLO287" s="235"/>
      <c r="KLP287" s="235"/>
      <c r="KLQ287" s="235"/>
      <c r="KLR287" s="235"/>
      <c r="KLS287" s="987"/>
      <c r="KLT287" s="987"/>
      <c r="KLU287" s="208"/>
      <c r="KLW287" s="235"/>
      <c r="KLX287" s="235"/>
      <c r="KLY287" s="235"/>
      <c r="KLZ287" s="235"/>
      <c r="KMA287" s="235"/>
      <c r="KMB287" s="235"/>
      <c r="KMC287" s="235"/>
      <c r="KMD287" s="987"/>
      <c r="KME287" s="987"/>
      <c r="KMF287" s="208"/>
      <c r="KMH287" s="235"/>
      <c r="KMI287" s="235"/>
      <c r="KMJ287" s="235"/>
      <c r="KMK287" s="235"/>
      <c r="KML287" s="235"/>
      <c r="KMM287" s="235"/>
      <c r="KMN287" s="235"/>
      <c r="KMO287" s="987"/>
      <c r="KMP287" s="987"/>
      <c r="KMQ287" s="208"/>
      <c r="KMS287" s="235"/>
      <c r="KMT287" s="235"/>
      <c r="KMU287" s="235"/>
      <c r="KMV287" s="235"/>
      <c r="KMW287" s="235"/>
      <c r="KMX287" s="235"/>
      <c r="KMY287" s="235"/>
      <c r="KMZ287" s="987"/>
      <c r="KNA287" s="987"/>
      <c r="KNB287" s="208"/>
      <c r="KND287" s="235"/>
      <c r="KNE287" s="235"/>
      <c r="KNF287" s="235"/>
      <c r="KNG287" s="235"/>
      <c r="KNH287" s="235"/>
      <c r="KNI287" s="235"/>
      <c r="KNJ287" s="235"/>
      <c r="KNK287" s="987"/>
      <c r="KNL287" s="987"/>
      <c r="KNM287" s="208"/>
      <c r="KNO287" s="235"/>
      <c r="KNP287" s="235"/>
      <c r="KNQ287" s="235"/>
      <c r="KNR287" s="235"/>
      <c r="KNS287" s="235"/>
      <c r="KNT287" s="235"/>
      <c r="KNU287" s="235"/>
      <c r="KNV287" s="987"/>
      <c r="KNW287" s="987"/>
      <c r="KNX287" s="208"/>
      <c r="KNZ287" s="235"/>
      <c r="KOA287" s="235"/>
      <c r="KOB287" s="235"/>
      <c r="KOC287" s="235"/>
      <c r="KOD287" s="235"/>
      <c r="KOE287" s="235"/>
      <c r="KOF287" s="235"/>
      <c r="KOG287" s="987"/>
      <c r="KOH287" s="987"/>
      <c r="KOI287" s="208"/>
      <c r="KOK287" s="235"/>
      <c r="KOL287" s="235"/>
      <c r="KOM287" s="235"/>
      <c r="KON287" s="235"/>
      <c r="KOO287" s="235"/>
      <c r="KOP287" s="235"/>
      <c r="KOQ287" s="235"/>
      <c r="KOR287" s="987"/>
      <c r="KOS287" s="987"/>
      <c r="KOT287" s="208"/>
      <c r="KOV287" s="235"/>
      <c r="KOW287" s="235"/>
      <c r="KOX287" s="235"/>
      <c r="KOY287" s="235"/>
      <c r="KOZ287" s="235"/>
      <c r="KPA287" s="235"/>
      <c r="KPB287" s="235"/>
      <c r="KPC287" s="987"/>
      <c r="KPD287" s="987"/>
      <c r="KPE287" s="208"/>
      <c r="KPG287" s="235"/>
      <c r="KPH287" s="235"/>
      <c r="KPI287" s="235"/>
      <c r="KPJ287" s="235"/>
      <c r="KPK287" s="235"/>
      <c r="KPL287" s="235"/>
      <c r="KPM287" s="235"/>
      <c r="KPN287" s="987"/>
      <c r="KPO287" s="987"/>
      <c r="KPP287" s="208"/>
      <c r="KPR287" s="235"/>
      <c r="KPS287" s="235"/>
      <c r="KPT287" s="235"/>
      <c r="KPU287" s="235"/>
      <c r="KPV287" s="235"/>
      <c r="KPW287" s="235"/>
      <c r="KPX287" s="235"/>
      <c r="KPY287" s="987"/>
      <c r="KPZ287" s="987"/>
      <c r="KQA287" s="208"/>
      <c r="KQC287" s="235"/>
      <c r="KQD287" s="235"/>
      <c r="KQE287" s="235"/>
      <c r="KQF287" s="235"/>
      <c r="KQG287" s="235"/>
      <c r="KQH287" s="235"/>
      <c r="KQI287" s="235"/>
      <c r="KQJ287" s="987"/>
      <c r="KQK287" s="987"/>
      <c r="KQL287" s="208"/>
      <c r="KQN287" s="235"/>
      <c r="KQO287" s="235"/>
      <c r="KQP287" s="235"/>
      <c r="KQQ287" s="235"/>
      <c r="KQR287" s="235"/>
      <c r="KQS287" s="235"/>
      <c r="KQT287" s="235"/>
      <c r="KQU287" s="987"/>
      <c r="KQV287" s="987"/>
      <c r="KQW287" s="208"/>
      <c r="KQY287" s="235"/>
      <c r="KQZ287" s="235"/>
      <c r="KRA287" s="235"/>
      <c r="KRB287" s="235"/>
      <c r="KRC287" s="235"/>
      <c r="KRD287" s="235"/>
      <c r="KRE287" s="235"/>
      <c r="KRF287" s="987"/>
      <c r="KRG287" s="987"/>
      <c r="KRH287" s="208"/>
      <c r="KRJ287" s="235"/>
      <c r="KRK287" s="235"/>
      <c r="KRL287" s="235"/>
      <c r="KRM287" s="235"/>
      <c r="KRN287" s="235"/>
      <c r="KRO287" s="235"/>
      <c r="KRP287" s="235"/>
      <c r="KRQ287" s="987"/>
      <c r="KRR287" s="987"/>
      <c r="KRS287" s="208"/>
      <c r="KRU287" s="235"/>
      <c r="KRV287" s="235"/>
      <c r="KRW287" s="235"/>
      <c r="KRX287" s="235"/>
      <c r="KRY287" s="235"/>
      <c r="KRZ287" s="235"/>
      <c r="KSA287" s="235"/>
      <c r="KSB287" s="987"/>
      <c r="KSC287" s="987"/>
      <c r="KSD287" s="208"/>
      <c r="KSF287" s="235"/>
      <c r="KSG287" s="235"/>
      <c r="KSH287" s="235"/>
      <c r="KSI287" s="235"/>
      <c r="KSJ287" s="235"/>
      <c r="KSK287" s="235"/>
      <c r="KSL287" s="235"/>
      <c r="KSM287" s="987"/>
      <c r="KSN287" s="987"/>
      <c r="KSO287" s="208"/>
      <c r="KSQ287" s="235"/>
      <c r="KSR287" s="235"/>
      <c r="KSS287" s="235"/>
      <c r="KST287" s="235"/>
      <c r="KSU287" s="235"/>
      <c r="KSV287" s="235"/>
      <c r="KSW287" s="235"/>
      <c r="KSX287" s="987"/>
      <c r="KSY287" s="987"/>
      <c r="KSZ287" s="208"/>
      <c r="KTB287" s="235"/>
      <c r="KTC287" s="235"/>
      <c r="KTD287" s="235"/>
      <c r="KTE287" s="235"/>
      <c r="KTF287" s="235"/>
      <c r="KTG287" s="235"/>
      <c r="KTH287" s="235"/>
      <c r="KTI287" s="987"/>
      <c r="KTJ287" s="987"/>
      <c r="KTK287" s="208"/>
      <c r="KTM287" s="235"/>
      <c r="KTN287" s="235"/>
      <c r="KTO287" s="235"/>
      <c r="KTP287" s="235"/>
      <c r="KTQ287" s="235"/>
      <c r="KTR287" s="235"/>
      <c r="KTS287" s="235"/>
      <c r="KTT287" s="987"/>
      <c r="KTU287" s="987"/>
      <c r="KTV287" s="208"/>
      <c r="KTX287" s="235"/>
      <c r="KTY287" s="235"/>
      <c r="KTZ287" s="235"/>
      <c r="KUA287" s="235"/>
      <c r="KUB287" s="235"/>
      <c r="KUC287" s="235"/>
      <c r="KUD287" s="235"/>
      <c r="KUE287" s="987"/>
      <c r="KUF287" s="987"/>
      <c r="KUG287" s="208"/>
      <c r="KUI287" s="235"/>
      <c r="KUJ287" s="235"/>
      <c r="KUK287" s="235"/>
      <c r="KUL287" s="235"/>
      <c r="KUM287" s="235"/>
      <c r="KUN287" s="235"/>
      <c r="KUO287" s="235"/>
      <c r="KUP287" s="987"/>
      <c r="KUQ287" s="987"/>
      <c r="KUR287" s="208"/>
      <c r="KUT287" s="235"/>
      <c r="KUU287" s="235"/>
      <c r="KUV287" s="235"/>
      <c r="KUW287" s="235"/>
      <c r="KUX287" s="235"/>
      <c r="KUY287" s="235"/>
      <c r="KUZ287" s="235"/>
      <c r="KVA287" s="987"/>
      <c r="KVB287" s="987"/>
      <c r="KVC287" s="208"/>
      <c r="KVE287" s="235"/>
      <c r="KVF287" s="235"/>
      <c r="KVG287" s="235"/>
      <c r="KVH287" s="235"/>
      <c r="KVI287" s="235"/>
      <c r="KVJ287" s="235"/>
      <c r="KVK287" s="235"/>
      <c r="KVL287" s="987"/>
      <c r="KVM287" s="987"/>
      <c r="KVN287" s="208"/>
      <c r="KVP287" s="235"/>
      <c r="KVQ287" s="235"/>
      <c r="KVR287" s="235"/>
      <c r="KVS287" s="235"/>
      <c r="KVT287" s="235"/>
      <c r="KVU287" s="235"/>
      <c r="KVV287" s="235"/>
      <c r="KVW287" s="987"/>
      <c r="KVX287" s="987"/>
      <c r="KVY287" s="208"/>
      <c r="KWA287" s="235"/>
      <c r="KWB287" s="235"/>
      <c r="KWC287" s="235"/>
      <c r="KWD287" s="235"/>
      <c r="KWE287" s="235"/>
      <c r="KWF287" s="235"/>
      <c r="KWG287" s="235"/>
      <c r="KWH287" s="987"/>
      <c r="KWI287" s="987"/>
      <c r="KWJ287" s="208"/>
      <c r="KWL287" s="235"/>
      <c r="KWM287" s="235"/>
      <c r="KWN287" s="235"/>
      <c r="KWO287" s="235"/>
      <c r="KWP287" s="235"/>
      <c r="KWQ287" s="235"/>
      <c r="KWR287" s="235"/>
      <c r="KWS287" s="987"/>
      <c r="KWT287" s="987"/>
      <c r="KWU287" s="208"/>
      <c r="KWW287" s="235"/>
      <c r="KWX287" s="235"/>
      <c r="KWY287" s="235"/>
      <c r="KWZ287" s="235"/>
      <c r="KXA287" s="235"/>
      <c r="KXB287" s="235"/>
      <c r="KXC287" s="235"/>
      <c r="KXD287" s="987"/>
      <c r="KXE287" s="987"/>
      <c r="KXF287" s="208"/>
      <c r="KXH287" s="235"/>
      <c r="KXI287" s="235"/>
      <c r="KXJ287" s="235"/>
      <c r="KXK287" s="235"/>
      <c r="KXL287" s="235"/>
      <c r="KXM287" s="235"/>
      <c r="KXN287" s="235"/>
      <c r="KXO287" s="987"/>
      <c r="KXP287" s="987"/>
      <c r="KXQ287" s="208"/>
      <c r="KXS287" s="235"/>
      <c r="KXT287" s="235"/>
      <c r="KXU287" s="235"/>
      <c r="KXV287" s="235"/>
      <c r="KXW287" s="235"/>
      <c r="KXX287" s="235"/>
      <c r="KXY287" s="235"/>
      <c r="KXZ287" s="987"/>
      <c r="KYA287" s="987"/>
      <c r="KYB287" s="208"/>
      <c r="KYD287" s="235"/>
      <c r="KYE287" s="235"/>
      <c r="KYF287" s="235"/>
      <c r="KYG287" s="235"/>
      <c r="KYH287" s="235"/>
      <c r="KYI287" s="235"/>
      <c r="KYJ287" s="235"/>
      <c r="KYK287" s="987"/>
      <c r="KYL287" s="987"/>
      <c r="KYM287" s="208"/>
      <c r="KYO287" s="235"/>
      <c r="KYP287" s="235"/>
      <c r="KYQ287" s="235"/>
      <c r="KYR287" s="235"/>
      <c r="KYS287" s="235"/>
      <c r="KYT287" s="235"/>
      <c r="KYU287" s="235"/>
      <c r="KYV287" s="987"/>
      <c r="KYW287" s="987"/>
      <c r="KYX287" s="208"/>
      <c r="KYZ287" s="235"/>
      <c r="KZA287" s="235"/>
      <c r="KZB287" s="235"/>
      <c r="KZC287" s="235"/>
      <c r="KZD287" s="235"/>
      <c r="KZE287" s="235"/>
      <c r="KZF287" s="235"/>
      <c r="KZG287" s="987"/>
      <c r="KZH287" s="987"/>
      <c r="KZI287" s="208"/>
      <c r="KZK287" s="235"/>
      <c r="KZL287" s="235"/>
      <c r="KZM287" s="235"/>
      <c r="KZN287" s="235"/>
      <c r="KZO287" s="235"/>
      <c r="KZP287" s="235"/>
      <c r="KZQ287" s="235"/>
      <c r="KZR287" s="987"/>
      <c r="KZS287" s="987"/>
      <c r="KZT287" s="208"/>
      <c r="KZV287" s="235"/>
      <c r="KZW287" s="235"/>
      <c r="KZX287" s="235"/>
      <c r="KZY287" s="235"/>
      <c r="KZZ287" s="235"/>
      <c r="LAA287" s="235"/>
      <c r="LAB287" s="235"/>
      <c r="LAC287" s="987"/>
      <c r="LAD287" s="987"/>
      <c r="LAE287" s="208"/>
      <c r="LAG287" s="235"/>
      <c r="LAH287" s="235"/>
      <c r="LAI287" s="235"/>
      <c r="LAJ287" s="235"/>
      <c r="LAK287" s="235"/>
      <c r="LAL287" s="235"/>
      <c r="LAM287" s="235"/>
      <c r="LAN287" s="987"/>
      <c r="LAO287" s="987"/>
      <c r="LAP287" s="208"/>
      <c r="LAR287" s="235"/>
      <c r="LAS287" s="235"/>
      <c r="LAT287" s="235"/>
      <c r="LAU287" s="235"/>
      <c r="LAV287" s="235"/>
      <c r="LAW287" s="235"/>
      <c r="LAX287" s="235"/>
      <c r="LAY287" s="987"/>
      <c r="LAZ287" s="987"/>
      <c r="LBA287" s="208"/>
      <c r="LBC287" s="235"/>
      <c r="LBD287" s="235"/>
      <c r="LBE287" s="235"/>
      <c r="LBF287" s="235"/>
      <c r="LBG287" s="235"/>
      <c r="LBH287" s="235"/>
      <c r="LBI287" s="235"/>
      <c r="LBJ287" s="987"/>
      <c r="LBK287" s="987"/>
      <c r="LBL287" s="208"/>
      <c r="LBN287" s="235"/>
      <c r="LBO287" s="235"/>
      <c r="LBP287" s="235"/>
      <c r="LBQ287" s="235"/>
      <c r="LBR287" s="235"/>
      <c r="LBS287" s="235"/>
      <c r="LBT287" s="235"/>
      <c r="LBU287" s="987"/>
      <c r="LBV287" s="987"/>
      <c r="LBW287" s="208"/>
      <c r="LBY287" s="235"/>
      <c r="LBZ287" s="235"/>
      <c r="LCA287" s="235"/>
      <c r="LCB287" s="235"/>
      <c r="LCC287" s="235"/>
      <c r="LCD287" s="235"/>
      <c r="LCE287" s="235"/>
      <c r="LCF287" s="987"/>
      <c r="LCG287" s="987"/>
      <c r="LCH287" s="208"/>
      <c r="LCJ287" s="235"/>
      <c r="LCK287" s="235"/>
      <c r="LCL287" s="235"/>
      <c r="LCM287" s="235"/>
      <c r="LCN287" s="235"/>
      <c r="LCO287" s="235"/>
      <c r="LCP287" s="235"/>
      <c r="LCQ287" s="987"/>
      <c r="LCR287" s="987"/>
      <c r="LCS287" s="208"/>
      <c r="LCU287" s="235"/>
      <c r="LCV287" s="235"/>
      <c r="LCW287" s="235"/>
      <c r="LCX287" s="235"/>
      <c r="LCY287" s="235"/>
      <c r="LCZ287" s="235"/>
      <c r="LDA287" s="235"/>
      <c r="LDB287" s="987"/>
      <c r="LDC287" s="987"/>
      <c r="LDD287" s="208"/>
      <c r="LDF287" s="235"/>
      <c r="LDG287" s="235"/>
      <c r="LDH287" s="235"/>
      <c r="LDI287" s="235"/>
      <c r="LDJ287" s="235"/>
      <c r="LDK287" s="235"/>
      <c r="LDL287" s="235"/>
      <c r="LDM287" s="987"/>
      <c r="LDN287" s="987"/>
      <c r="LDO287" s="208"/>
      <c r="LDQ287" s="235"/>
      <c r="LDR287" s="235"/>
      <c r="LDS287" s="235"/>
      <c r="LDT287" s="235"/>
      <c r="LDU287" s="235"/>
      <c r="LDV287" s="235"/>
      <c r="LDW287" s="235"/>
      <c r="LDX287" s="987"/>
      <c r="LDY287" s="987"/>
      <c r="LDZ287" s="208"/>
      <c r="LEB287" s="235"/>
      <c r="LEC287" s="235"/>
      <c r="LED287" s="235"/>
      <c r="LEE287" s="235"/>
      <c r="LEF287" s="235"/>
      <c r="LEG287" s="235"/>
      <c r="LEH287" s="235"/>
      <c r="LEI287" s="987"/>
      <c r="LEJ287" s="987"/>
      <c r="LEK287" s="208"/>
      <c r="LEM287" s="235"/>
      <c r="LEN287" s="235"/>
      <c r="LEO287" s="235"/>
      <c r="LEP287" s="235"/>
      <c r="LEQ287" s="235"/>
      <c r="LER287" s="235"/>
      <c r="LES287" s="235"/>
      <c r="LET287" s="987"/>
      <c r="LEU287" s="987"/>
      <c r="LEV287" s="208"/>
      <c r="LEX287" s="235"/>
      <c r="LEY287" s="235"/>
      <c r="LEZ287" s="235"/>
      <c r="LFA287" s="235"/>
      <c r="LFB287" s="235"/>
      <c r="LFC287" s="235"/>
      <c r="LFD287" s="235"/>
      <c r="LFE287" s="987"/>
      <c r="LFF287" s="987"/>
      <c r="LFG287" s="208"/>
      <c r="LFI287" s="235"/>
      <c r="LFJ287" s="235"/>
      <c r="LFK287" s="235"/>
      <c r="LFL287" s="235"/>
      <c r="LFM287" s="235"/>
      <c r="LFN287" s="235"/>
      <c r="LFO287" s="235"/>
      <c r="LFP287" s="987"/>
      <c r="LFQ287" s="987"/>
      <c r="LFR287" s="208"/>
      <c r="LFT287" s="235"/>
      <c r="LFU287" s="235"/>
      <c r="LFV287" s="235"/>
      <c r="LFW287" s="235"/>
      <c r="LFX287" s="235"/>
      <c r="LFY287" s="235"/>
      <c r="LFZ287" s="235"/>
      <c r="LGA287" s="987"/>
      <c r="LGB287" s="987"/>
      <c r="LGC287" s="208"/>
      <c r="LGE287" s="235"/>
      <c r="LGF287" s="235"/>
      <c r="LGG287" s="235"/>
      <c r="LGH287" s="235"/>
      <c r="LGI287" s="235"/>
      <c r="LGJ287" s="235"/>
      <c r="LGK287" s="235"/>
      <c r="LGL287" s="987"/>
      <c r="LGM287" s="987"/>
      <c r="LGN287" s="208"/>
      <c r="LGP287" s="235"/>
      <c r="LGQ287" s="235"/>
      <c r="LGR287" s="235"/>
      <c r="LGS287" s="235"/>
      <c r="LGT287" s="235"/>
      <c r="LGU287" s="235"/>
      <c r="LGV287" s="235"/>
      <c r="LGW287" s="987"/>
      <c r="LGX287" s="987"/>
      <c r="LGY287" s="208"/>
      <c r="LHA287" s="235"/>
      <c r="LHB287" s="235"/>
      <c r="LHC287" s="235"/>
      <c r="LHD287" s="235"/>
      <c r="LHE287" s="235"/>
      <c r="LHF287" s="235"/>
      <c r="LHG287" s="235"/>
      <c r="LHH287" s="987"/>
      <c r="LHI287" s="987"/>
      <c r="LHJ287" s="208"/>
      <c r="LHL287" s="235"/>
      <c r="LHM287" s="235"/>
      <c r="LHN287" s="235"/>
      <c r="LHO287" s="235"/>
      <c r="LHP287" s="235"/>
      <c r="LHQ287" s="235"/>
      <c r="LHR287" s="235"/>
      <c r="LHS287" s="987"/>
      <c r="LHT287" s="987"/>
      <c r="LHU287" s="208"/>
      <c r="LHW287" s="235"/>
      <c r="LHX287" s="235"/>
      <c r="LHY287" s="235"/>
      <c r="LHZ287" s="235"/>
      <c r="LIA287" s="235"/>
      <c r="LIB287" s="235"/>
      <c r="LIC287" s="235"/>
      <c r="LID287" s="987"/>
      <c r="LIE287" s="987"/>
      <c r="LIF287" s="208"/>
      <c r="LIH287" s="235"/>
      <c r="LII287" s="235"/>
      <c r="LIJ287" s="235"/>
      <c r="LIK287" s="235"/>
      <c r="LIL287" s="235"/>
      <c r="LIM287" s="235"/>
      <c r="LIN287" s="235"/>
      <c r="LIO287" s="987"/>
      <c r="LIP287" s="987"/>
      <c r="LIQ287" s="208"/>
      <c r="LIS287" s="235"/>
      <c r="LIT287" s="235"/>
      <c r="LIU287" s="235"/>
      <c r="LIV287" s="235"/>
      <c r="LIW287" s="235"/>
      <c r="LIX287" s="235"/>
      <c r="LIY287" s="235"/>
      <c r="LIZ287" s="987"/>
      <c r="LJA287" s="987"/>
      <c r="LJB287" s="208"/>
      <c r="LJD287" s="235"/>
      <c r="LJE287" s="235"/>
      <c r="LJF287" s="235"/>
      <c r="LJG287" s="235"/>
      <c r="LJH287" s="235"/>
      <c r="LJI287" s="235"/>
      <c r="LJJ287" s="235"/>
      <c r="LJK287" s="987"/>
      <c r="LJL287" s="987"/>
      <c r="LJM287" s="208"/>
      <c r="LJO287" s="235"/>
      <c r="LJP287" s="235"/>
      <c r="LJQ287" s="235"/>
      <c r="LJR287" s="235"/>
      <c r="LJS287" s="235"/>
      <c r="LJT287" s="235"/>
      <c r="LJU287" s="235"/>
      <c r="LJV287" s="987"/>
      <c r="LJW287" s="987"/>
      <c r="LJX287" s="208"/>
      <c r="LJZ287" s="235"/>
      <c r="LKA287" s="235"/>
      <c r="LKB287" s="235"/>
      <c r="LKC287" s="235"/>
      <c r="LKD287" s="235"/>
      <c r="LKE287" s="235"/>
      <c r="LKF287" s="235"/>
      <c r="LKG287" s="987"/>
      <c r="LKH287" s="987"/>
      <c r="LKI287" s="208"/>
      <c r="LKK287" s="235"/>
      <c r="LKL287" s="235"/>
      <c r="LKM287" s="235"/>
      <c r="LKN287" s="235"/>
      <c r="LKO287" s="235"/>
      <c r="LKP287" s="235"/>
      <c r="LKQ287" s="235"/>
      <c r="LKR287" s="987"/>
      <c r="LKS287" s="987"/>
      <c r="LKT287" s="208"/>
      <c r="LKV287" s="235"/>
      <c r="LKW287" s="235"/>
      <c r="LKX287" s="235"/>
      <c r="LKY287" s="235"/>
      <c r="LKZ287" s="235"/>
      <c r="LLA287" s="235"/>
      <c r="LLB287" s="235"/>
      <c r="LLC287" s="987"/>
      <c r="LLD287" s="987"/>
      <c r="LLE287" s="208"/>
      <c r="LLG287" s="235"/>
      <c r="LLH287" s="235"/>
      <c r="LLI287" s="235"/>
      <c r="LLJ287" s="235"/>
      <c r="LLK287" s="235"/>
      <c r="LLL287" s="235"/>
      <c r="LLM287" s="235"/>
      <c r="LLN287" s="987"/>
      <c r="LLO287" s="987"/>
      <c r="LLP287" s="208"/>
      <c r="LLR287" s="235"/>
      <c r="LLS287" s="235"/>
      <c r="LLT287" s="235"/>
      <c r="LLU287" s="235"/>
      <c r="LLV287" s="235"/>
      <c r="LLW287" s="235"/>
      <c r="LLX287" s="235"/>
      <c r="LLY287" s="987"/>
      <c r="LLZ287" s="987"/>
      <c r="LMA287" s="208"/>
      <c r="LMC287" s="235"/>
      <c r="LMD287" s="235"/>
      <c r="LME287" s="235"/>
      <c r="LMF287" s="235"/>
      <c r="LMG287" s="235"/>
      <c r="LMH287" s="235"/>
      <c r="LMI287" s="235"/>
      <c r="LMJ287" s="987"/>
      <c r="LMK287" s="987"/>
      <c r="LML287" s="208"/>
      <c r="LMN287" s="235"/>
      <c r="LMO287" s="235"/>
      <c r="LMP287" s="235"/>
      <c r="LMQ287" s="235"/>
      <c r="LMR287" s="235"/>
      <c r="LMS287" s="235"/>
      <c r="LMT287" s="235"/>
      <c r="LMU287" s="987"/>
      <c r="LMV287" s="987"/>
      <c r="LMW287" s="208"/>
      <c r="LMY287" s="235"/>
      <c r="LMZ287" s="235"/>
      <c r="LNA287" s="235"/>
      <c r="LNB287" s="235"/>
      <c r="LNC287" s="235"/>
      <c r="LND287" s="235"/>
      <c r="LNE287" s="235"/>
      <c r="LNF287" s="987"/>
      <c r="LNG287" s="987"/>
      <c r="LNH287" s="208"/>
      <c r="LNJ287" s="235"/>
      <c r="LNK287" s="235"/>
      <c r="LNL287" s="235"/>
      <c r="LNM287" s="235"/>
      <c r="LNN287" s="235"/>
      <c r="LNO287" s="235"/>
      <c r="LNP287" s="235"/>
      <c r="LNQ287" s="987"/>
      <c r="LNR287" s="987"/>
      <c r="LNS287" s="208"/>
      <c r="LNU287" s="235"/>
      <c r="LNV287" s="235"/>
      <c r="LNW287" s="235"/>
      <c r="LNX287" s="235"/>
      <c r="LNY287" s="235"/>
      <c r="LNZ287" s="235"/>
      <c r="LOA287" s="235"/>
      <c r="LOB287" s="987"/>
      <c r="LOC287" s="987"/>
      <c r="LOD287" s="208"/>
      <c r="LOF287" s="235"/>
      <c r="LOG287" s="235"/>
      <c r="LOH287" s="235"/>
      <c r="LOI287" s="235"/>
      <c r="LOJ287" s="235"/>
      <c r="LOK287" s="235"/>
      <c r="LOL287" s="235"/>
      <c r="LOM287" s="987"/>
      <c r="LON287" s="987"/>
      <c r="LOO287" s="208"/>
      <c r="LOQ287" s="235"/>
      <c r="LOR287" s="235"/>
      <c r="LOS287" s="235"/>
      <c r="LOT287" s="235"/>
      <c r="LOU287" s="235"/>
      <c r="LOV287" s="235"/>
      <c r="LOW287" s="235"/>
      <c r="LOX287" s="987"/>
      <c r="LOY287" s="987"/>
      <c r="LOZ287" s="208"/>
      <c r="LPB287" s="235"/>
      <c r="LPC287" s="235"/>
      <c r="LPD287" s="235"/>
      <c r="LPE287" s="235"/>
      <c r="LPF287" s="235"/>
      <c r="LPG287" s="235"/>
      <c r="LPH287" s="235"/>
      <c r="LPI287" s="987"/>
      <c r="LPJ287" s="987"/>
      <c r="LPK287" s="208"/>
      <c r="LPM287" s="235"/>
      <c r="LPN287" s="235"/>
      <c r="LPO287" s="235"/>
      <c r="LPP287" s="235"/>
      <c r="LPQ287" s="235"/>
      <c r="LPR287" s="235"/>
      <c r="LPS287" s="235"/>
      <c r="LPT287" s="987"/>
      <c r="LPU287" s="987"/>
      <c r="LPV287" s="208"/>
      <c r="LPX287" s="235"/>
      <c r="LPY287" s="235"/>
      <c r="LPZ287" s="235"/>
      <c r="LQA287" s="235"/>
      <c r="LQB287" s="235"/>
      <c r="LQC287" s="235"/>
      <c r="LQD287" s="235"/>
      <c r="LQE287" s="987"/>
      <c r="LQF287" s="987"/>
      <c r="LQG287" s="208"/>
      <c r="LQI287" s="235"/>
      <c r="LQJ287" s="235"/>
      <c r="LQK287" s="235"/>
      <c r="LQL287" s="235"/>
      <c r="LQM287" s="235"/>
      <c r="LQN287" s="235"/>
      <c r="LQO287" s="235"/>
      <c r="LQP287" s="987"/>
      <c r="LQQ287" s="987"/>
      <c r="LQR287" s="208"/>
      <c r="LQT287" s="235"/>
      <c r="LQU287" s="235"/>
      <c r="LQV287" s="235"/>
      <c r="LQW287" s="235"/>
      <c r="LQX287" s="235"/>
      <c r="LQY287" s="235"/>
      <c r="LQZ287" s="235"/>
      <c r="LRA287" s="987"/>
      <c r="LRB287" s="987"/>
      <c r="LRC287" s="208"/>
      <c r="LRE287" s="235"/>
      <c r="LRF287" s="235"/>
      <c r="LRG287" s="235"/>
      <c r="LRH287" s="235"/>
      <c r="LRI287" s="235"/>
      <c r="LRJ287" s="235"/>
      <c r="LRK287" s="235"/>
      <c r="LRL287" s="987"/>
      <c r="LRM287" s="987"/>
      <c r="LRN287" s="208"/>
      <c r="LRP287" s="235"/>
      <c r="LRQ287" s="235"/>
      <c r="LRR287" s="235"/>
      <c r="LRS287" s="235"/>
      <c r="LRT287" s="235"/>
      <c r="LRU287" s="235"/>
      <c r="LRV287" s="235"/>
      <c r="LRW287" s="987"/>
      <c r="LRX287" s="987"/>
      <c r="LRY287" s="208"/>
      <c r="LSA287" s="235"/>
      <c r="LSB287" s="235"/>
      <c r="LSC287" s="235"/>
      <c r="LSD287" s="235"/>
      <c r="LSE287" s="235"/>
      <c r="LSF287" s="235"/>
      <c r="LSG287" s="235"/>
      <c r="LSH287" s="987"/>
      <c r="LSI287" s="987"/>
      <c r="LSJ287" s="208"/>
      <c r="LSL287" s="235"/>
      <c r="LSM287" s="235"/>
      <c r="LSN287" s="235"/>
      <c r="LSO287" s="235"/>
      <c r="LSP287" s="235"/>
      <c r="LSQ287" s="235"/>
      <c r="LSR287" s="235"/>
      <c r="LSS287" s="987"/>
      <c r="LST287" s="987"/>
      <c r="LSU287" s="208"/>
      <c r="LSW287" s="235"/>
      <c r="LSX287" s="235"/>
      <c r="LSY287" s="235"/>
      <c r="LSZ287" s="235"/>
      <c r="LTA287" s="235"/>
      <c r="LTB287" s="235"/>
      <c r="LTC287" s="235"/>
      <c r="LTD287" s="987"/>
      <c r="LTE287" s="987"/>
      <c r="LTF287" s="208"/>
      <c r="LTH287" s="235"/>
      <c r="LTI287" s="235"/>
      <c r="LTJ287" s="235"/>
      <c r="LTK287" s="235"/>
      <c r="LTL287" s="235"/>
      <c r="LTM287" s="235"/>
      <c r="LTN287" s="235"/>
      <c r="LTO287" s="987"/>
      <c r="LTP287" s="987"/>
      <c r="LTQ287" s="208"/>
      <c r="LTS287" s="235"/>
      <c r="LTT287" s="235"/>
      <c r="LTU287" s="235"/>
      <c r="LTV287" s="235"/>
      <c r="LTW287" s="235"/>
      <c r="LTX287" s="235"/>
      <c r="LTY287" s="235"/>
      <c r="LTZ287" s="987"/>
      <c r="LUA287" s="987"/>
      <c r="LUB287" s="208"/>
      <c r="LUD287" s="235"/>
      <c r="LUE287" s="235"/>
      <c r="LUF287" s="235"/>
      <c r="LUG287" s="235"/>
      <c r="LUH287" s="235"/>
      <c r="LUI287" s="235"/>
      <c r="LUJ287" s="235"/>
      <c r="LUK287" s="987"/>
      <c r="LUL287" s="987"/>
      <c r="LUM287" s="208"/>
      <c r="LUO287" s="235"/>
      <c r="LUP287" s="235"/>
      <c r="LUQ287" s="235"/>
      <c r="LUR287" s="235"/>
      <c r="LUS287" s="235"/>
      <c r="LUT287" s="235"/>
      <c r="LUU287" s="235"/>
      <c r="LUV287" s="987"/>
      <c r="LUW287" s="987"/>
      <c r="LUX287" s="208"/>
      <c r="LUZ287" s="235"/>
      <c r="LVA287" s="235"/>
      <c r="LVB287" s="235"/>
      <c r="LVC287" s="235"/>
      <c r="LVD287" s="235"/>
      <c r="LVE287" s="235"/>
      <c r="LVF287" s="235"/>
      <c r="LVG287" s="987"/>
      <c r="LVH287" s="987"/>
      <c r="LVI287" s="208"/>
      <c r="LVK287" s="235"/>
      <c r="LVL287" s="235"/>
      <c r="LVM287" s="235"/>
      <c r="LVN287" s="235"/>
      <c r="LVO287" s="235"/>
      <c r="LVP287" s="235"/>
      <c r="LVQ287" s="235"/>
      <c r="LVR287" s="987"/>
      <c r="LVS287" s="987"/>
      <c r="LVT287" s="208"/>
      <c r="LVV287" s="235"/>
      <c r="LVW287" s="235"/>
      <c r="LVX287" s="235"/>
      <c r="LVY287" s="235"/>
      <c r="LVZ287" s="235"/>
      <c r="LWA287" s="235"/>
      <c r="LWB287" s="235"/>
      <c r="LWC287" s="987"/>
      <c r="LWD287" s="987"/>
      <c r="LWE287" s="208"/>
      <c r="LWG287" s="235"/>
      <c r="LWH287" s="235"/>
      <c r="LWI287" s="235"/>
      <c r="LWJ287" s="235"/>
      <c r="LWK287" s="235"/>
      <c r="LWL287" s="235"/>
      <c r="LWM287" s="235"/>
      <c r="LWN287" s="987"/>
      <c r="LWO287" s="987"/>
      <c r="LWP287" s="208"/>
      <c r="LWR287" s="235"/>
      <c r="LWS287" s="235"/>
      <c r="LWT287" s="235"/>
      <c r="LWU287" s="235"/>
      <c r="LWV287" s="235"/>
      <c r="LWW287" s="235"/>
      <c r="LWX287" s="235"/>
      <c r="LWY287" s="987"/>
      <c r="LWZ287" s="987"/>
      <c r="LXA287" s="208"/>
      <c r="LXC287" s="235"/>
      <c r="LXD287" s="235"/>
      <c r="LXE287" s="235"/>
      <c r="LXF287" s="235"/>
      <c r="LXG287" s="235"/>
      <c r="LXH287" s="235"/>
      <c r="LXI287" s="235"/>
      <c r="LXJ287" s="987"/>
      <c r="LXK287" s="987"/>
      <c r="LXL287" s="208"/>
      <c r="LXN287" s="235"/>
      <c r="LXO287" s="235"/>
      <c r="LXP287" s="235"/>
      <c r="LXQ287" s="235"/>
      <c r="LXR287" s="235"/>
      <c r="LXS287" s="235"/>
      <c r="LXT287" s="235"/>
      <c r="LXU287" s="987"/>
      <c r="LXV287" s="987"/>
      <c r="LXW287" s="208"/>
      <c r="LXY287" s="235"/>
      <c r="LXZ287" s="235"/>
      <c r="LYA287" s="235"/>
      <c r="LYB287" s="235"/>
      <c r="LYC287" s="235"/>
      <c r="LYD287" s="235"/>
      <c r="LYE287" s="235"/>
      <c r="LYF287" s="987"/>
      <c r="LYG287" s="987"/>
      <c r="LYH287" s="208"/>
      <c r="LYJ287" s="235"/>
      <c r="LYK287" s="235"/>
      <c r="LYL287" s="235"/>
      <c r="LYM287" s="235"/>
      <c r="LYN287" s="235"/>
      <c r="LYO287" s="235"/>
      <c r="LYP287" s="235"/>
      <c r="LYQ287" s="987"/>
      <c r="LYR287" s="987"/>
      <c r="LYS287" s="208"/>
      <c r="LYU287" s="235"/>
      <c r="LYV287" s="235"/>
      <c r="LYW287" s="235"/>
      <c r="LYX287" s="235"/>
      <c r="LYY287" s="235"/>
      <c r="LYZ287" s="235"/>
      <c r="LZA287" s="235"/>
      <c r="LZB287" s="987"/>
      <c r="LZC287" s="987"/>
      <c r="LZD287" s="208"/>
      <c r="LZF287" s="235"/>
      <c r="LZG287" s="235"/>
      <c r="LZH287" s="235"/>
      <c r="LZI287" s="235"/>
      <c r="LZJ287" s="235"/>
      <c r="LZK287" s="235"/>
      <c r="LZL287" s="235"/>
      <c r="LZM287" s="987"/>
      <c r="LZN287" s="987"/>
      <c r="LZO287" s="208"/>
      <c r="LZQ287" s="235"/>
      <c r="LZR287" s="235"/>
      <c r="LZS287" s="235"/>
      <c r="LZT287" s="235"/>
      <c r="LZU287" s="235"/>
      <c r="LZV287" s="235"/>
      <c r="LZW287" s="235"/>
      <c r="LZX287" s="987"/>
      <c r="LZY287" s="987"/>
      <c r="LZZ287" s="208"/>
      <c r="MAB287" s="235"/>
      <c r="MAC287" s="235"/>
      <c r="MAD287" s="235"/>
      <c r="MAE287" s="235"/>
      <c r="MAF287" s="235"/>
      <c r="MAG287" s="235"/>
      <c r="MAH287" s="235"/>
      <c r="MAI287" s="987"/>
      <c r="MAJ287" s="987"/>
      <c r="MAK287" s="208"/>
      <c r="MAM287" s="235"/>
      <c r="MAN287" s="235"/>
      <c r="MAO287" s="235"/>
      <c r="MAP287" s="235"/>
      <c r="MAQ287" s="235"/>
      <c r="MAR287" s="235"/>
      <c r="MAS287" s="235"/>
      <c r="MAT287" s="987"/>
      <c r="MAU287" s="987"/>
      <c r="MAV287" s="208"/>
      <c r="MAX287" s="235"/>
      <c r="MAY287" s="235"/>
      <c r="MAZ287" s="235"/>
      <c r="MBA287" s="235"/>
      <c r="MBB287" s="235"/>
      <c r="MBC287" s="235"/>
      <c r="MBD287" s="235"/>
      <c r="MBE287" s="987"/>
      <c r="MBF287" s="987"/>
      <c r="MBG287" s="208"/>
      <c r="MBI287" s="235"/>
      <c r="MBJ287" s="235"/>
      <c r="MBK287" s="235"/>
      <c r="MBL287" s="235"/>
      <c r="MBM287" s="235"/>
      <c r="MBN287" s="235"/>
      <c r="MBO287" s="235"/>
      <c r="MBP287" s="987"/>
      <c r="MBQ287" s="987"/>
      <c r="MBR287" s="208"/>
      <c r="MBT287" s="235"/>
      <c r="MBU287" s="235"/>
      <c r="MBV287" s="235"/>
      <c r="MBW287" s="235"/>
      <c r="MBX287" s="235"/>
      <c r="MBY287" s="235"/>
      <c r="MBZ287" s="235"/>
      <c r="MCA287" s="987"/>
      <c r="MCB287" s="987"/>
      <c r="MCC287" s="208"/>
      <c r="MCE287" s="235"/>
      <c r="MCF287" s="235"/>
      <c r="MCG287" s="235"/>
      <c r="MCH287" s="235"/>
      <c r="MCI287" s="235"/>
      <c r="MCJ287" s="235"/>
      <c r="MCK287" s="235"/>
      <c r="MCL287" s="987"/>
      <c r="MCM287" s="987"/>
      <c r="MCN287" s="208"/>
      <c r="MCP287" s="235"/>
      <c r="MCQ287" s="235"/>
      <c r="MCR287" s="235"/>
      <c r="MCS287" s="235"/>
      <c r="MCT287" s="235"/>
      <c r="MCU287" s="235"/>
      <c r="MCV287" s="235"/>
      <c r="MCW287" s="987"/>
      <c r="MCX287" s="987"/>
      <c r="MCY287" s="208"/>
      <c r="MDA287" s="235"/>
      <c r="MDB287" s="235"/>
      <c r="MDC287" s="235"/>
      <c r="MDD287" s="235"/>
      <c r="MDE287" s="235"/>
      <c r="MDF287" s="235"/>
      <c r="MDG287" s="235"/>
      <c r="MDH287" s="987"/>
      <c r="MDI287" s="987"/>
      <c r="MDJ287" s="208"/>
      <c r="MDL287" s="235"/>
      <c r="MDM287" s="235"/>
      <c r="MDN287" s="235"/>
      <c r="MDO287" s="235"/>
      <c r="MDP287" s="235"/>
      <c r="MDQ287" s="235"/>
      <c r="MDR287" s="235"/>
      <c r="MDS287" s="987"/>
      <c r="MDT287" s="987"/>
      <c r="MDU287" s="208"/>
      <c r="MDW287" s="235"/>
      <c r="MDX287" s="235"/>
      <c r="MDY287" s="235"/>
      <c r="MDZ287" s="235"/>
      <c r="MEA287" s="235"/>
      <c r="MEB287" s="235"/>
      <c r="MEC287" s="235"/>
      <c r="MED287" s="987"/>
      <c r="MEE287" s="987"/>
      <c r="MEF287" s="208"/>
      <c r="MEH287" s="235"/>
      <c r="MEI287" s="235"/>
      <c r="MEJ287" s="235"/>
      <c r="MEK287" s="235"/>
      <c r="MEL287" s="235"/>
      <c r="MEM287" s="235"/>
      <c r="MEN287" s="235"/>
      <c r="MEO287" s="987"/>
      <c r="MEP287" s="987"/>
      <c r="MEQ287" s="208"/>
      <c r="MES287" s="235"/>
      <c r="MET287" s="235"/>
      <c r="MEU287" s="235"/>
      <c r="MEV287" s="235"/>
      <c r="MEW287" s="235"/>
      <c r="MEX287" s="235"/>
      <c r="MEY287" s="235"/>
      <c r="MEZ287" s="987"/>
      <c r="MFA287" s="987"/>
      <c r="MFB287" s="208"/>
      <c r="MFD287" s="235"/>
      <c r="MFE287" s="235"/>
      <c r="MFF287" s="235"/>
      <c r="MFG287" s="235"/>
      <c r="MFH287" s="235"/>
      <c r="MFI287" s="235"/>
      <c r="MFJ287" s="235"/>
      <c r="MFK287" s="987"/>
      <c r="MFL287" s="987"/>
      <c r="MFM287" s="208"/>
      <c r="MFO287" s="235"/>
      <c r="MFP287" s="235"/>
      <c r="MFQ287" s="235"/>
      <c r="MFR287" s="235"/>
      <c r="MFS287" s="235"/>
      <c r="MFT287" s="235"/>
      <c r="MFU287" s="235"/>
      <c r="MFV287" s="987"/>
      <c r="MFW287" s="987"/>
      <c r="MFX287" s="208"/>
      <c r="MFZ287" s="235"/>
      <c r="MGA287" s="235"/>
      <c r="MGB287" s="235"/>
      <c r="MGC287" s="235"/>
      <c r="MGD287" s="235"/>
      <c r="MGE287" s="235"/>
      <c r="MGF287" s="235"/>
      <c r="MGG287" s="987"/>
      <c r="MGH287" s="987"/>
      <c r="MGI287" s="208"/>
      <c r="MGK287" s="235"/>
      <c r="MGL287" s="235"/>
      <c r="MGM287" s="235"/>
      <c r="MGN287" s="235"/>
      <c r="MGO287" s="235"/>
      <c r="MGP287" s="235"/>
      <c r="MGQ287" s="235"/>
      <c r="MGR287" s="987"/>
      <c r="MGS287" s="987"/>
      <c r="MGT287" s="208"/>
      <c r="MGV287" s="235"/>
      <c r="MGW287" s="235"/>
      <c r="MGX287" s="235"/>
      <c r="MGY287" s="235"/>
      <c r="MGZ287" s="235"/>
      <c r="MHA287" s="235"/>
      <c r="MHB287" s="235"/>
      <c r="MHC287" s="987"/>
      <c r="MHD287" s="987"/>
      <c r="MHE287" s="208"/>
      <c r="MHG287" s="235"/>
      <c r="MHH287" s="235"/>
      <c r="MHI287" s="235"/>
      <c r="MHJ287" s="235"/>
      <c r="MHK287" s="235"/>
      <c r="MHL287" s="235"/>
      <c r="MHM287" s="235"/>
      <c r="MHN287" s="987"/>
      <c r="MHO287" s="987"/>
      <c r="MHP287" s="208"/>
      <c r="MHR287" s="235"/>
      <c r="MHS287" s="235"/>
      <c r="MHT287" s="235"/>
      <c r="MHU287" s="235"/>
      <c r="MHV287" s="235"/>
      <c r="MHW287" s="235"/>
      <c r="MHX287" s="235"/>
      <c r="MHY287" s="987"/>
      <c r="MHZ287" s="987"/>
      <c r="MIA287" s="208"/>
      <c r="MIC287" s="235"/>
      <c r="MID287" s="235"/>
      <c r="MIE287" s="235"/>
      <c r="MIF287" s="235"/>
      <c r="MIG287" s="235"/>
      <c r="MIH287" s="235"/>
      <c r="MII287" s="235"/>
      <c r="MIJ287" s="987"/>
      <c r="MIK287" s="987"/>
      <c r="MIL287" s="208"/>
      <c r="MIN287" s="235"/>
      <c r="MIO287" s="235"/>
      <c r="MIP287" s="235"/>
      <c r="MIQ287" s="235"/>
      <c r="MIR287" s="235"/>
      <c r="MIS287" s="235"/>
      <c r="MIT287" s="235"/>
      <c r="MIU287" s="987"/>
      <c r="MIV287" s="987"/>
      <c r="MIW287" s="208"/>
      <c r="MIY287" s="235"/>
      <c r="MIZ287" s="235"/>
      <c r="MJA287" s="235"/>
      <c r="MJB287" s="235"/>
      <c r="MJC287" s="235"/>
      <c r="MJD287" s="235"/>
      <c r="MJE287" s="235"/>
      <c r="MJF287" s="987"/>
      <c r="MJG287" s="987"/>
      <c r="MJH287" s="208"/>
      <c r="MJJ287" s="235"/>
      <c r="MJK287" s="235"/>
      <c r="MJL287" s="235"/>
      <c r="MJM287" s="235"/>
      <c r="MJN287" s="235"/>
      <c r="MJO287" s="235"/>
      <c r="MJP287" s="235"/>
      <c r="MJQ287" s="987"/>
      <c r="MJR287" s="987"/>
      <c r="MJS287" s="208"/>
      <c r="MJU287" s="235"/>
      <c r="MJV287" s="235"/>
      <c r="MJW287" s="235"/>
      <c r="MJX287" s="235"/>
      <c r="MJY287" s="235"/>
      <c r="MJZ287" s="235"/>
      <c r="MKA287" s="235"/>
      <c r="MKB287" s="987"/>
      <c r="MKC287" s="987"/>
      <c r="MKD287" s="208"/>
      <c r="MKF287" s="235"/>
      <c r="MKG287" s="235"/>
      <c r="MKH287" s="235"/>
      <c r="MKI287" s="235"/>
      <c r="MKJ287" s="235"/>
      <c r="MKK287" s="235"/>
      <c r="MKL287" s="235"/>
      <c r="MKM287" s="987"/>
      <c r="MKN287" s="987"/>
      <c r="MKO287" s="208"/>
      <c r="MKQ287" s="235"/>
      <c r="MKR287" s="235"/>
      <c r="MKS287" s="235"/>
      <c r="MKT287" s="235"/>
      <c r="MKU287" s="235"/>
      <c r="MKV287" s="235"/>
      <c r="MKW287" s="235"/>
      <c r="MKX287" s="987"/>
      <c r="MKY287" s="987"/>
      <c r="MKZ287" s="208"/>
      <c r="MLB287" s="235"/>
      <c r="MLC287" s="235"/>
      <c r="MLD287" s="235"/>
      <c r="MLE287" s="235"/>
      <c r="MLF287" s="235"/>
      <c r="MLG287" s="235"/>
      <c r="MLH287" s="235"/>
      <c r="MLI287" s="987"/>
      <c r="MLJ287" s="987"/>
      <c r="MLK287" s="208"/>
      <c r="MLM287" s="235"/>
      <c r="MLN287" s="235"/>
      <c r="MLO287" s="235"/>
      <c r="MLP287" s="235"/>
      <c r="MLQ287" s="235"/>
      <c r="MLR287" s="235"/>
      <c r="MLS287" s="235"/>
      <c r="MLT287" s="987"/>
      <c r="MLU287" s="987"/>
      <c r="MLV287" s="208"/>
      <c r="MLX287" s="235"/>
      <c r="MLY287" s="235"/>
      <c r="MLZ287" s="235"/>
      <c r="MMA287" s="235"/>
      <c r="MMB287" s="235"/>
      <c r="MMC287" s="235"/>
      <c r="MMD287" s="235"/>
      <c r="MME287" s="987"/>
      <c r="MMF287" s="987"/>
      <c r="MMG287" s="208"/>
      <c r="MMI287" s="235"/>
      <c r="MMJ287" s="235"/>
      <c r="MMK287" s="235"/>
      <c r="MML287" s="235"/>
      <c r="MMM287" s="235"/>
      <c r="MMN287" s="235"/>
      <c r="MMO287" s="235"/>
      <c r="MMP287" s="987"/>
      <c r="MMQ287" s="987"/>
      <c r="MMR287" s="208"/>
      <c r="MMT287" s="235"/>
      <c r="MMU287" s="235"/>
      <c r="MMV287" s="235"/>
      <c r="MMW287" s="235"/>
      <c r="MMX287" s="235"/>
      <c r="MMY287" s="235"/>
      <c r="MMZ287" s="235"/>
      <c r="MNA287" s="987"/>
      <c r="MNB287" s="987"/>
      <c r="MNC287" s="208"/>
      <c r="MNE287" s="235"/>
      <c r="MNF287" s="235"/>
      <c r="MNG287" s="235"/>
      <c r="MNH287" s="235"/>
      <c r="MNI287" s="235"/>
      <c r="MNJ287" s="235"/>
      <c r="MNK287" s="235"/>
      <c r="MNL287" s="987"/>
      <c r="MNM287" s="987"/>
      <c r="MNN287" s="208"/>
      <c r="MNP287" s="235"/>
      <c r="MNQ287" s="235"/>
      <c r="MNR287" s="235"/>
      <c r="MNS287" s="235"/>
      <c r="MNT287" s="235"/>
      <c r="MNU287" s="235"/>
      <c r="MNV287" s="235"/>
      <c r="MNW287" s="987"/>
      <c r="MNX287" s="987"/>
      <c r="MNY287" s="208"/>
      <c r="MOA287" s="235"/>
      <c r="MOB287" s="235"/>
      <c r="MOC287" s="235"/>
      <c r="MOD287" s="235"/>
      <c r="MOE287" s="235"/>
      <c r="MOF287" s="235"/>
      <c r="MOG287" s="235"/>
      <c r="MOH287" s="987"/>
      <c r="MOI287" s="987"/>
      <c r="MOJ287" s="208"/>
      <c r="MOL287" s="235"/>
      <c r="MOM287" s="235"/>
      <c r="MON287" s="235"/>
      <c r="MOO287" s="235"/>
      <c r="MOP287" s="235"/>
      <c r="MOQ287" s="235"/>
      <c r="MOR287" s="235"/>
      <c r="MOS287" s="987"/>
      <c r="MOT287" s="987"/>
      <c r="MOU287" s="208"/>
      <c r="MOW287" s="235"/>
      <c r="MOX287" s="235"/>
      <c r="MOY287" s="235"/>
      <c r="MOZ287" s="235"/>
      <c r="MPA287" s="235"/>
      <c r="MPB287" s="235"/>
      <c r="MPC287" s="235"/>
      <c r="MPD287" s="987"/>
      <c r="MPE287" s="987"/>
      <c r="MPF287" s="208"/>
      <c r="MPH287" s="235"/>
      <c r="MPI287" s="235"/>
      <c r="MPJ287" s="235"/>
      <c r="MPK287" s="235"/>
      <c r="MPL287" s="235"/>
      <c r="MPM287" s="235"/>
      <c r="MPN287" s="235"/>
      <c r="MPO287" s="987"/>
      <c r="MPP287" s="987"/>
      <c r="MPQ287" s="208"/>
      <c r="MPS287" s="235"/>
      <c r="MPT287" s="235"/>
      <c r="MPU287" s="235"/>
      <c r="MPV287" s="235"/>
      <c r="MPW287" s="235"/>
      <c r="MPX287" s="235"/>
      <c r="MPY287" s="235"/>
      <c r="MPZ287" s="987"/>
      <c r="MQA287" s="987"/>
      <c r="MQB287" s="208"/>
      <c r="MQD287" s="235"/>
      <c r="MQE287" s="235"/>
      <c r="MQF287" s="235"/>
      <c r="MQG287" s="235"/>
      <c r="MQH287" s="235"/>
      <c r="MQI287" s="235"/>
      <c r="MQJ287" s="235"/>
      <c r="MQK287" s="987"/>
      <c r="MQL287" s="987"/>
      <c r="MQM287" s="208"/>
      <c r="MQO287" s="235"/>
      <c r="MQP287" s="235"/>
      <c r="MQQ287" s="235"/>
      <c r="MQR287" s="235"/>
      <c r="MQS287" s="235"/>
      <c r="MQT287" s="235"/>
      <c r="MQU287" s="235"/>
      <c r="MQV287" s="987"/>
      <c r="MQW287" s="987"/>
      <c r="MQX287" s="208"/>
      <c r="MQZ287" s="235"/>
      <c r="MRA287" s="235"/>
      <c r="MRB287" s="235"/>
      <c r="MRC287" s="235"/>
      <c r="MRD287" s="235"/>
      <c r="MRE287" s="235"/>
      <c r="MRF287" s="235"/>
      <c r="MRG287" s="987"/>
      <c r="MRH287" s="987"/>
      <c r="MRI287" s="208"/>
      <c r="MRK287" s="235"/>
      <c r="MRL287" s="235"/>
      <c r="MRM287" s="235"/>
      <c r="MRN287" s="235"/>
      <c r="MRO287" s="235"/>
      <c r="MRP287" s="235"/>
      <c r="MRQ287" s="235"/>
      <c r="MRR287" s="987"/>
      <c r="MRS287" s="987"/>
      <c r="MRT287" s="208"/>
      <c r="MRV287" s="235"/>
      <c r="MRW287" s="235"/>
      <c r="MRX287" s="235"/>
      <c r="MRY287" s="235"/>
      <c r="MRZ287" s="235"/>
      <c r="MSA287" s="235"/>
      <c r="MSB287" s="235"/>
      <c r="MSC287" s="987"/>
      <c r="MSD287" s="987"/>
      <c r="MSE287" s="208"/>
      <c r="MSG287" s="235"/>
      <c r="MSH287" s="235"/>
      <c r="MSI287" s="235"/>
      <c r="MSJ287" s="235"/>
      <c r="MSK287" s="235"/>
      <c r="MSL287" s="235"/>
      <c r="MSM287" s="235"/>
      <c r="MSN287" s="987"/>
      <c r="MSO287" s="987"/>
      <c r="MSP287" s="208"/>
      <c r="MSR287" s="235"/>
      <c r="MSS287" s="235"/>
      <c r="MST287" s="235"/>
      <c r="MSU287" s="235"/>
      <c r="MSV287" s="235"/>
      <c r="MSW287" s="235"/>
      <c r="MSX287" s="235"/>
      <c r="MSY287" s="987"/>
      <c r="MSZ287" s="987"/>
      <c r="MTA287" s="208"/>
      <c r="MTC287" s="235"/>
      <c r="MTD287" s="235"/>
      <c r="MTE287" s="235"/>
      <c r="MTF287" s="235"/>
      <c r="MTG287" s="235"/>
      <c r="MTH287" s="235"/>
      <c r="MTI287" s="235"/>
      <c r="MTJ287" s="987"/>
      <c r="MTK287" s="987"/>
      <c r="MTL287" s="208"/>
      <c r="MTN287" s="235"/>
      <c r="MTO287" s="235"/>
      <c r="MTP287" s="235"/>
      <c r="MTQ287" s="235"/>
      <c r="MTR287" s="235"/>
      <c r="MTS287" s="235"/>
      <c r="MTT287" s="235"/>
      <c r="MTU287" s="987"/>
      <c r="MTV287" s="987"/>
      <c r="MTW287" s="208"/>
      <c r="MTY287" s="235"/>
      <c r="MTZ287" s="235"/>
      <c r="MUA287" s="235"/>
      <c r="MUB287" s="235"/>
      <c r="MUC287" s="235"/>
      <c r="MUD287" s="235"/>
      <c r="MUE287" s="235"/>
      <c r="MUF287" s="987"/>
      <c r="MUG287" s="987"/>
      <c r="MUH287" s="208"/>
      <c r="MUJ287" s="235"/>
      <c r="MUK287" s="235"/>
      <c r="MUL287" s="235"/>
      <c r="MUM287" s="235"/>
      <c r="MUN287" s="235"/>
      <c r="MUO287" s="235"/>
      <c r="MUP287" s="235"/>
      <c r="MUQ287" s="987"/>
      <c r="MUR287" s="987"/>
      <c r="MUS287" s="208"/>
      <c r="MUU287" s="235"/>
      <c r="MUV287" s="235"/>
      <c r="MUW287" s="235"/>
      <c r="MUX287" s="235"/>
      <c r="MUY287" s="235"/>
      <c r="MUZ287" s="235"/>
      <c r="MVA287" s="235"/>
      <c r="MVB287" s="987"/>
      <c r="MVC287" s="987"/>
      <c r="MVD287" s="208"/>
      <c r="MVF287" s="235"/>
      <c r="MVG287" s="235"/>
      <c r="MVH287" s="235"/>
      <c r="MVI287" s="235"/>
      <c r="MVJ287" s="235"/>
      <c r="MVK287" s="235"/>
      <c r="MVL287" s="235"/>
      <c r="MVM287" s="987"/>
      <c r="MVN287" s="987"/>
      <c r="MVO287" s="208"/>
      <c r="MVQ287" s="235"/>
      <c r="MVR287" s="235"/>
      <c r="MVS287" s="235"/>
      <c r="MVT287" s="235"/>
      <c r="MVU287" s="235"/>
      <c r="MVV287" s="235"/>
      <c r="MVW287" s="235"/>
      <c r="MVX287" s="987"/>
      <c r="MVY287" s="987"/>
      <c r="MVZ287" s="208"/>
      <c r="MWB287" s="235"/>
      <c r="MWC287" s="235"/>
      <c r="MWD287" s="235"/>
      <c r="MWE287" s="235"/>
      <c r="MWF287" s="235"/>
      <c r="MWG287" s="235"/>
      <c r="MWH287" s="235"/>
      <c r="MWI287" s="987"/>
      <c r="MWJ287" s="987"/>
      <c r="MWK287" s="208"/>
      <c r="MWM287" s="235"/>
      <c r="MWN287" s="235"/>
      <c r="MWO287" s="235"/>
      <c r="MWP287" s="235"/>
      <c r="MWQ287" s="235"/>
      <c r="MWR287" s="235"/>
      <c r="MWS287" s="235"/>
      <c r="MWT287" s="987"/>
      <c r="MWU287" s="987"/>
      <c r="MWV287" s="208"/>
      <c r="MWX287" s="235"/>
      <c r="MWY287" s="235"/>
      <c r="MWZ287" s="235"/>
      <c r="MXA287" s="235"/>
      <c r="MXB287" s="235"/>
      <c r="MXC287" s="235"/>
      <c r="MXD287" s="235"/>
      <c r="MXE287" s="987"/>
      <c r="MXF287" s="987"/>
      <c r="MXG287" s="208"/>
      <c r="MXI287" s="235"/>
      <c r="MXJ287" s="235"/>
      <c r="MXK287" s="235"/>
      <c r="MXL287" s="235"/>
      <c r="MXM287" s="235"/>
      <c r="MXN287" s="235"/>
      <c r="MXO287" s="235"/>
      <c r="MXP287" s="987"/>
      <c r="MXQ287" s="987"/>
      <c r="MXR287" s="208"/>
      <c r="MXT287" s="235"/>
      <c r="MXU287" s="235"/>
      <c r="MXV287" s="235"/>
      <c r="MXW287" s="235"/>
      <c r="MXX287" s="235"/>
      <c r="MXY287" s="235"/>
      <c r="MXZ287" s="235"/>
      <c r="MYA287" s="987"/>
      <c r="MYB287" s="987"/>
      <c r="MYC287" s="208"/>
      <c r="MYE287" s="235"/>
      <c r="MYF287" s="235"/>
      <c r="MYG287" s="235"/>
      <c r="MYH287" s="235"/>
      <c r="MYI287" s="235"/>
      <c r="MYJ287" s="235"/>
      <c r="MYK287" s="235"/>
      <c r="MYL287" s="987"/>
      <c r="MYM287" s="987"/>
      <c r="MYN287" s="208"/>
      <c r="MYP287" s="235"/>
      <c r="MYQ287" s="235"/>
      <c r="MYR287" s="235"/>
      <c r="MYS287" s="235"/>
      <c r="MYT287" s="235"/>
      <c r="MYU287" s="235"/>
      <c r="MYV287" s="235"/>
      <c r="MYW287" s="987"/>
      <c r="MYX287" s="987"/>
      <c r="MYY287" s="208"/>
      <c r="MZA287" s="235"/>
      <c r="MZB287" s="235"/>
      <c r="MZC287" s="235"/>
      <c r="MZD287" s="235"/>
      <c r="MZE287" s="235"/>
      <c r="MZF287" s="235"/>
      <c r="MZG287" s="235"/>
      <c r="MZH287" s="987"/>
      <c r="MZI287" s="987"/>
      <c r="MZJ287" s="208"/>
      <c r="MZL287" s="235"/>
      <c r="MZM287" s="235"/>
      <c r="MZN287" s="235"/>
      <c r="MZO287" s="235"/>
      <c r="MZP287" s="235"/>
      <c r="MZQ287" s="235"/>
      <c r="MZR287" s="235"/>
      <c r="MZS287" s="987"/>
      <c r="MZT287" s="987"/>
      <c r="MZU287" s="208"/>
      <c r="MZW287" s="235"/>
      <c r="MZX287" s="235"/>
      <c r="MZY287" s="235"/>
      <c r="MZZ287" s="235"/>
      <c r="NAA287" s="235"/>
      <c r="NAB287" s="235"/>
      <c r="NAC287" s="235"/>
      <c r="NAD287" s="987"/>
      <c r="NAE287" s="987"/>
      <c r="NAF287" s="208"/>
      <c r="NAH287" s="235"/>
      <c r="NAI287" s="235"/>
      <c r="NAJ287" s="235"/>
      <c r="NAK287" s="235"/>
      <c r="NAL287" s="235"/>
      <c r="NAM287" s="235"/>
      <c r="NAN287" s="235"/>
      <c r="NAO287" s="987"/>
      <c r="NAP287" s="987"/>
      <c r="NAQ287" s="208"/>
      <c r="NAS287" s="235"/>
      <c r="NAT287" s="235"/>
      <c r="NAU287" s="235"/>
      <c r="NAV287" s="235"/>
      <c r="NAW287" s="235"/>
      <c r="NAX287" s="235"/>
      <c r="NAY287" s="235"/>
      <c r="NAZ287" s="987"/>
      <c r="NBA287" s="987"/>
      <c r="NBB287" s="208"/>
      <c r="NBD287" s="235"/>
      <c r="NBE287" s="235"/>
      <c r="NBF287" s="235"/>
      <c r="NBG287" s="235"/>
      <c r="NBH287" s="235"/>
      <c r="NBI287" s="235"/>
      <c r="NBJ287" s="235"/>
      <c r="NBK287" s="987"/>
      <c r="NBL287" s="987"/>
      <c r="NBM287" s="208"/>
      <c r="NBO287" s="235"/>
      <c r="NBP287" s="235"/>
      <c r="NBQ287" s="235"/>
      <c r="NBR287" s="235"/>
      <c r="NBS287" s="235"/>
      <c r="NBT287" s="235"/>
      <c r="NBU287" s="235"/>
      <c r="NBV287" s="987"/>
      <c r="NBW287" s="987"/>
      <c r="NBX287" s="208"/>
      <c r="NBZ287" s="235"/>
      <c r="NCA287" s="235"/>
      <c r="NCB287" s="235"/>
      <c r="NCC287" s="235"/>
      <c r="NCD287" s="235"/>
      <c r="NCE287" s="235"/>
      <c r="NCF287" s="235"/>
      <c r="NCG287" s="987"/>
      <c r="NCH287" s="987"/>
      <c r="NCI287" s="208"/>
      <c r="NCK287" s="235"/>
      <c r="NCL287" s="235"/>
      <c r="NCM287" s="235"/>
      <c r="NCN287" s="235"/>
      <c r="NCO287" s="235"/>
      <c r="NCP287" s="235"/>
      <c r="NCQ287" s="235"/>
      <c r="NCR287" s="987"/>
      <c r="NCS287" s="987"/>
      <c r="NCT287" s="208"/>
      <c r="NCV287" s="235"/>
      <c r="NCW287" s="235"/>
      <c r="NCX287" s="235"/>
      <c r="NCY287" s="235"/>
      <c r="NCZ287" s="235"/>
      <c r="NDA287" s="235"/>
      <c r="NDB287" s="235"/>
      <c r="NDC287" s="987"/>
      <c r="NDD287" s="987"/>
      <c r="NDE287" s="208"/>
      <c r="NDG287" s="235"/>
      <c r="NDH287" s="235"/>
      <c r="NDI287" s="235"/>
      <c r="NDJ287" s="235"/>
      <c r="NDK287" s="235"/>
      <c r="NDL287" s="235"/>
      <c r="NDM287" s="235"/>
      <c r="NDN287" s="987"/>
      <c r="NDO287" s="987"/>
      <c r="NDP287" s="208"/>
      <c r="NDR287" s="235"/>
      <c r="NDS287" s="235"/>
      <c r="NDT287" s="235"/>
      <c r="NDU287" s="235"/>
      <c r="NDV287" s="235"/>
      <c r="NDW287" s="235"/>
      <c r="NDX287" s="235"/>
      <c r="NDY287" s="987"/>
      <c r="NDZ287" s="987"/>
      <c r="NEA287" s="208"/>
      <c r="NEC287" s="235"/>
      <c r="NED287" s="235"/>
      <c r="NEE287" s="235"/>
      <c r="NEF287" s="235"/>
      <c r="NEG287" s="235"/>
      <c r="NEH287" s="235"/>
      <c r="NEI287" s="235"/>
      <c r="NEJ287" s="987"/>
      <c r="NEK287" s="987"/>
      <c r="NEL287" s="208"/>
      <c r="NEN287" s="235"/>
      <c r="NEO287" s="235"/>
      <c r="NEP287" s="235"/>
      <c r="NEQ287" s="235"/>
      <c r="NER287" s="235"/>
      <c r="NES287" s="235"/>
      <c r="NET287" s="235"/>
      <c r="NEU287" s="987"/>
      <c r="NEV287" s="987"/>
      <c r="NEW287" s="208"/>
      <c r="NEY287" s="235"/>
      <c r="NEZ287" s="235"/>
      <c r="NFA287" s="235"/>
      <c r="NFB287" s="235"/>
      <c r="NFC287" s="235"/>
      <c r="NFD287" s="235"/>
      <c r="NFE287" s="235"/>
      <c r="NFF287" s="987"/>
      <c r="NFG287" s="987"/>
      <c r="NFH287" s="208"/>
      <c r="NFJ287" s="235"/>
      <c r="NFK287" s="235"/>
      <c r="NFL287" s="235"/>
      <c r="NFM287" s="235"/>
      <c r="NFN287" s="235"/>
      <c r="NFO287" s="235"/>
      <c r="NFP287" s="235"/>
      <c r="NFQ287" s="987"/>
      <c r="NFR287" s="987"/>
      <c r="NFS287" s="208"/>
      <c r="NFU287" s="235"/>
      <c r="NFV287" s="235"/>
      <c r="NFW287" s="235"/>
      <c r="NFX287" s="235"/>
      <c r="NFY287" s="235"/>
      <c r="NFZ287" s="235"/>
      <c r="NGA287" s="235"/>
      <c r="NGB287" s="987"/>
      <c r="NGC287" s="987"/>
      <c r="NGD287" s="208"/>
      <c r="NGF287" s="235"/>
      <c r="NGG287" s="235"/>
      <c r="NGH287" s="235"/>
      <c r="NGI287" s="235"/>
      <c r="NGJ287" s="235"/>
      <c r="NGK287" s="235"/>
      <c r="NGL287" s="235"/>
      <c r="NGM287" s="987"/>
      <c r="NGN287" s="987"/>
      <c r="NGO287" s="208"/>
      <c r="NGQ287" s="235"/>
      <c r="NGR287" s="235"/>
      <c r="NGS287" s="235"/>
      <c r="NGT287" s="235"/>
      <c r="NGU287" s="235"/>
      <c r="NGV287" s="235"/>
      <c r="NGW287" s="235"/>
      <c r="NGX287" s="987"/>
      <c r="NGY287" s="987"/>
      <c r="NGZ287" s="208"/>
      <c r="NHB287" s="235"/>
      <c r="NHC287" s="235"/>
      <c r="NHD287" s="235"/>
      <c r="NHE287" s="235"/>
      <c r="NHF287" s="235"/>
      <c r="NHG287" s="235"/>
      <c r="NHH287" s="235"/>
      <c r="NHI287" s="987"/>
      <c r="NHJ287" s="987"/>
      <c r="NHK287" s="208"/>
      <c r="NHM287" s="235"/>
      <c r="NHN287" s="235"/>
      <c r="NHO287" s="235"/>
      <c r="NHP287" s="235"/>
      <c r="NHQ287" s="235"/>
      <c r="NHR287" s="235"/>
      <c r="NHS287" s="235"/>
      <c r="NHT287" s="987"/>
      <c r="NHU287" s="987"/>
      <c r="NHV287" s="208"/>
      <c r="NHX287" s="235"/>
      <c r="NHY287" s="235"/>
      <c r="NHZ287" s="235"/>
      <c r="NIA287" s="235"/>
      <c r="NIB287" s="235"/>
      <c r="NIC287" s="235"/>
      <c r="NID287" s="235"/>
      <c r="NIE287" s="987"/>
      <c r="NIF287" s="987"/>
      <c r="NIG287" s="208"/>
      <c r="NII287" s="235"/>
      <c r="NIJ287" s="235"/>
      <c r="NIK287" s="235"/>
      <c r="NIL287" s="235"/>
      <c r="NIM287" s="235"/>
      <c r="NIN287" s="235"/>
      <c r="NIO287" s="235"/>
      <c r="NIP287" s="987"/>
      <c r="NIQ287" s="987"/>
      <c r="NIR287" s="208"/>
      <c r="NIT287" s="235"/>
      <c r="NIU287" s="235"/>
      <c r="NIV287" s="235"/>
      <c r="NIW287" s="235"/>
      <c r="NIX287" s="235"/>
      <c r="NIY287" s="235"/>
      <c r="NIZ287" s="235"/>
      <c r="NJA287" s="987"/>
      <c r="NJB287" s="987"/>
      <c r="NJC287" s="208"/>
      <c r="NJE287" s="235"/>
      <c r="NJF287" s="235"/>
      <c r="NJG287" s="235"/>
      <c r="NJH287" s="235"/>
      <c r="NJI287" s="235"/>
      <c r="NJJ287" s="235"/>
      <c r="NJK287" s="235"/>
      <c r="NJL287" s="987"/>
      <c r="NJM287" s="987"/>
      <c r="NJN287" s="208"/>
      <c r="NJP287" s="235"/>
      <c r="NJQ287" s="235"/>
      <c r="NJR287" s="235"/>
      <c r="NJS287" s="235"/>
      <c r="NJT287" s="235"/>
      <c r="NJU287" s="235"/>
      <c r="NJV287" s="235"/>
      <c r="NJW287" s="987"/>
      <c r="NJX287" s="987"/>
      <c r="NJY287" s="208"/>
      <c r="NKA287" s="235"/>
      <c r="NKB287" s="235"/>
      <c r="NKC287" s="235"/>
      <c r="NKD287" s="235"/>
      <c r="NKE287" s="235"/>
      <c r="NKF287" s="235"/>
      <c r="NKG287" s="235"/>
      <c r="NKH287" s="987"/>
      <c r="NKI287" s="987"/>
      <c r="NKJ287" s="208"/>
      <c r="NKL287" s="235"/>
      <c r="NKM287" s="235"/>
      <c r="NKN287" s="235"/>
      <c r="NKO287" s="235"/>
      <c r="NKP287" s="235"/>
      <c r="NKQ287" s="235"/>
      <c r="NKR287" s="235"/>
      <c r="NKS287" s="987"/>
      <c r="NKT287" s="987"/>
      <c r="NKU287" s="208"/>
      <c r="NKW287" s="235"/>
      <c r="NKX287" s="235"/>
      <c r="NKY287" s="235"/>
      <c r="NKZ287" s="235"/>
      <c r="NLA287" s="235"/>
      <c r="NLB287" s="235"/>
      <c r="NLC287" s="235"/>
      <c r="NLD287" s="987"/>
      <c r="NLE287" s="987"/>
      <c r="NLF287" s="208"/>
      <c r="NLH287" s="235"/>
      <c r="NLI287" s="235"/>
      <c r="NLJ287" s="235"/>
      <c r="NLK287" s="235"/>
      <c r="NLL287" s="235"/>
      <c r="NLM287" s="235"/>
      <c r="NLN287" s="235"/>
      <c r="NLO287" s="987"/>
      <c r="NLP287" s="987"/>
      <c r="NLQ287" s="208"/>
      <c r="NLS287" s="235"/>
      <c r="NLT287" s="235"/>
      <c r="NLU287" s="235"/>
      <c r="NLV287" s="235"/>
      <c r="NLW287" s="235"/>
      <c r="NLX287" s="235"/>
      <c r="NLY287" s="235"/>
      <c r="NLZ287" s="987"/>
      <c r="NMA287" s="987"/>
      <c r="NMB287" s="208"/>
      <c r="NMD287" s="235"/>
      <c r="NME287" s="235"/>
      <c r="NMF287" s="235"/>
      <c r="NMG287" s="235"/>
      <c r="NMH287" s="235"/>
      <c r="NMI287" s="235"/>
      <c r="NMJ287" s="235"/>
      <c r="NMK287" s="987"/>
      <c r="NML287" s="987"/>
      <c r="NMM287" s="208"/>
      <c r="NMO287" s="235"/>
      <c r="NMP287" s="235"/>
      <c r="NMQ287" s="235"/>
      <c r="NMR287" s="235"/>
      <c r="NMS287" s="235"/>
      <c r="NMT287" s="235"/>
      <c r="NMU287" s="235"/>
      <c r="NMV287" s="987"/>
      <c r="NMW287" s="987"/>
      <c r="NMX287" s="208"/>
      <c r="NMZ287" s="235"/>
      <c r="NNA287" s="235"/>
      <c r="NNB287" s="235"/>
      <c r="NNC287" s="235"/>
      <c r="NND287" s="235"/>
      <c r="NNE287" s="235"/>
      <c r="NNF287" s="235"/>
      <c r="NNG287" s="987"/>
      <c r="NNH287" s="987"/>
      <c r="NNI287" s="208"/>
      <c r="NNK287" s="235"/>
      <c r="NNL287" s="235"/>
      <c r="NNM287" s="235"/>
      <c r="NNN287" s="235"/>
      <c r="NNO287" s="235"/>
      <c r="NNP287" s="235"/>
      <c r="NNQ287" s="235"/>
      <c r="NNR287" s="987"/>
      <c r="NNS287" s="987"/>
      <c r="NNT287" s="208"/>
      <c r="NNV287" s="235"/>
      <c r="NNW287" s="235"/>
      <c r="NNX287" s="235"/>
      <c r="NNY287" s="235"/>
      <c r="NNZ287" s="235"/>
      <c r="NOA287" s="235"/>
      <c r="NOB287" s="235"/>
      <c r="NOC287" s="987"/>
      <c r="NOD287" s="987"/>
      <c r="NOE287" s="208"/>
      <c r="NOG287" s="235"/>
      <c r="NOH287" s="235"/>
      <c r="NOI287" s="235"/>
      <c r="NOJ287" s="235"/>
      <c r="NOK287" s="235"/>
      <c r="NOL287" s="235"/>
      <c r="NOM287" s="235"/>
      <c r="NON287" s="987"/>
      <c r="NOO287" s="987"/>
      <c r="NOP287" s="208"/>
      <c r="NOR287" s="235"/>
      <c r="NOS287" s="235"/>
      <c r="NOT287" s="235"/>
      <c r="NOU287" s="235"/>
      <c r="NOV287" s="235"/>
      <c r="NOW287" s="235"/>
      <c r="NOX287" s="235"/>
      <c r="NOY287" s="987"/>
      <c r="NOZ287" s="987"/>
      <c r="NPA287" s="208"/>
      <c r="NPC287" s="235"/>
      <c r="NPD287" s="235"/>
      <c r="NPE287" s="235"/>
      <c r="NPF287" s="235"/>
      <c r="NPG287" s="235"/>
      <c r="NPH287" s="235"/>
      <c r="NPI287" s="235"/>
      <c r="NPJ287" s="987"/>
      <c r="NPK287" s="987"/>
      <c r="NPL287" s="208"/>
      <c r="NPN287" s="235"/>
      <c r="NPO287" s="235"/>
      <c r="NPP287" s="235"/>
      <c r="NPQ287" s="235"/>
      <c r="NPR287" s="235"/>
      <c r="NPS287" s="235"/>
      <c r="NPT287" s="235"/>
      <c r="NPU287" s="987"/>
      <c r="NPV287" s="987"/>
      <c r="NPW287" s="208"/>
      <c r="NPY287" s="235"/>
      <c r="NPZ287" s="235"/>
      <c r="NQA287" s="235"/>
      <c r="NQB287" s="235"/>
      <c r="NQC287" s="235"/>
      <c r="NQD287" s="235"/>
      <c r="NQE287" s="235"/>
      <c r="NQF287" s="987"/>
      <c r="NQG287" s="987"/>
      <c r="NQH287" s="208"/>
      <c r="NQJ287" s="235"/>
      <c r="NQK287" s="235"/>
      <c r="NQL287" s="235"/>
      <c r="NQM287" s="235"/>
      <c r="NQN287" s="235"/>
      <c r="NQO287" s="235"/>
      <c r="NQP287" s="235"/>
      <c r="NQQ287" s="987"/>
      <c r="NQR287" s="987"/>
      <c r="NQS287" s="208"/>
      <c r="NQU287" s="235"/>
      <c r="NQV287" s="235"/>
      <c r="NQW287" s="235"/>
      <c r="NQX287" s="235"/>
      <c r="NQY287" s="235"/>
      <c r="NQZ287" s="235"/>
      <c r="NRA287" s="235"/>
      <c r="NRB287" s="987"/>
      <c r="NRC287" s="987"/>
      <c r="NRD287" s="208"/>
      <c r="NRF287" s="235"/>
      <c r="NRG287" s="235"/>
      <c r="NRH287" s="235"/>
      <c r="NRI287" s="235"/>
      <c r="NRJ287" s="235"/>
      <c r="NRK287" s="235"/>
      <c r="NRL287" s="235"/>
      <c r="NRM287" s="987"/>
      <c r="NRN287" s="987"/>
      <c r="NRO287" s="208"/>
      <c r="NRQ287" s="235"/>
      <c r="NRR287" s="235"/>
      <c r="NRS287" s="235"/>
      <c r="NRT287" s="235"/>
      <c r="NRU287" s="235"/>
      <c r="NRV287" s="235"/>
      <c r="NRW287" s="235"/>
      <c r="NRX287" s="987"/>
      <c r="NRY287" s="987"/>
      <c r="NRZ287" s="208"/>
      <c r="NSB287" s="235"/>
      <c r="NSC287" s="235"/>
      <c r="NSD287" s="235"/>
      <c r="NSE287" s="235"/>
      <c r="NSF287" s="235"/>
      <c r="NSG287" s="235"/>
      <c r="NSH287" s="235"/>
      <c r="NSI287" s="987"/>
      <c r="NSJ287" s="987"/>
      <c r="NSK287" s="208"/>
      <c r="NSM287" s="235"/>
      <c r="NSN287" s="235"/>
      <c r="NSO287" s="235"/>
      <c r="NSP287" s="235"/>
      <c r="NSQ287" s="235"/>
      <c r="NSR287" s="235"/>
      <c r="NSS287" s="235"/>
      <c r="NST287" s="987"/>
      <c r="NSU287" s="987"/>
      <c r="NSV287" s="208"/>
      <c r="NSX287" s="235"/>
      <c r="NSY287" s="235"/>
      <c r="NSZ287" s="235"/>
      <c r="NTA287" s="235"/>
      <c r="NTB287" s="235"/>
      <c r="NTC287" s="235"/>
      <c r="NTD287" s="235"/>
      <c r="NTE287" s="987"/>
      <c r="NTF287" s="987"/>
      <c r="NTG287" s="208"/>
      <c r="NTI287" s="235"/>
      <c r="NTJ287" s="235"/>
      <c r="NTK287" s="235"/>
      <c r="NTL287" s="235"/>
      <c r="NTM287" s="235"/>
      <c r="NTN287" s="235"/>
      <c r="NTO287" s="235"/>
      <c r="NTP287" s="987"/>
      <c r="NTQ287" s="987"/>
      <c r="NTR287" s="208"/>
      <c r="NTT287" s="235"/>
      <c r="NTU287" s="235"/>
      <c r="NTV287" s="235"/>
      <c r="NTW287" s="235"/>
      <c r="NTX287" s="235"/>
      <c r="NTY287" s="235"/>
      <c r="NTZ287" s="235"/>
      <c r="NUA287" s="987"/>
      <c r="NUB287" s="987"/>
      <c r="NUC287" s="208"/>
      <c r="NUE287" s="235"/>
      <c r="NUF287" s="235"/>
      <c r="NUG287" s="235"/>
      <c r="NUH287" s="235"/>
      <c r="NUI287" s="235"/>
      <c r="NUJ287" s="235"/>
      <c r="NUK287" s="235"/>
      <c r="NUL287" s="987"/>
      <c r="NUM287" s="987"/>
      <c r="NUN287" s="208"/>
      <c r="NUP287" s="235"/>
      <c r="NUQ287" s="235"/>
      <c r="NUR287" s="235"/>
      <c r="NUS287" s="235"/>
      <c r="NUT287" s="235"/>
      <c r="NUU287" s="235"/>
      <c r="NUV287" s="235"/>
      <c r="NUW287" s="987"/>
      <c r="NUX287" s="987"/>
      <c r="NUY287" s="208"/>
      <c r="NVA287" s="235"/>
      <c r="NVB287" s="235"/>
      <c r="NVC287" s="235"/>
      <c r="NVD287" s="235"/>
      <c r="NVE287" s="235"/>
      <c r="NVF287" s="235"/>
      <c r="NVG287" s="235"/>
      <c r="NVH287" s="987"/>
      <c r="NVI287" s="987"/>
      <c r="NVJ287" s="208"/>
      <c r="NVL287" s="235"/>
      <c r="NVM287" s="235"/>
      <c r="NVN287" s="235"/>
      <c r="NVO287" s="235"/>
      <c r="NVP287" s="235"/>
      <c r="NVQ287" s="235"/>
      <c r="NVR287" s="235"/>
      <c r="NVS287" s="987"/>
      <c r="NVT287" s="987"/>
      <c r="NVU287" s="208"/>
      <c r="NVW287" s="235"/>
      <c r="NVX287" s="235"/>
      <c r="NVY287" s="235"/>
      <c r="NVZ287" s="235"/>
      <c r="NWA287" s="235"/>
      <c r="NWB287" s="235"/>
      <c r="NWC287" s="235"/>
      <c r="NWD287" s="987"/>
      <c r="NWE287" s="987"/>
      <c r="NWF287" s="208"/>
      <c r="NWH287" s="235"/>
      <c r="NWI287" s="235"/>
      <c r="NWJ287" s="235"/>
      <c r="NWK287" s="235"/>
      <c r="NWL287" s="235"/>
      <c r="NWM287" s="235"/>
      <c r="NWN287" s="235"/>
      <c r="NWO287" s="987"/>
      <c r="NWP287" s="987"/>
      <c r="NWQ287" s="208"/>
      <c r="NWS287" s="235"/>
      <c r="NWT287" s="235"/>
      <c r="NWU287" s="235"/>
      <c r="NWV287" s="235"/>
      <c r="NWW287" s="235"/>
      <c r="NWX287" s="235"/>
      <c r="NWY287" s="235"/>
      <c r="NWZ287" s="987"/>
      <c r="NXA287" s="987"/>
      <c r="NXB287" s="208"/>
      <c r="NXD287" s="235"/>
      <c r="NXE287" s="235"/>
      <c r="NXF287" s="235"/>
      <c r="NXG287" s="235"/>
      <c r="NXH287" s="235"/>
      <c r="NXI287" s="235"/>
      <c r="NXJ287" s="235"/>
      <c r="NXK287" s="987"/>
      <c r="NXL287" s="987"/>
      <c r="NXM287" s="208"/>
      <c r="NXO287" s="235"/>
      <c r="NXP287" s="235"/>
      <c r="NXQ287" s="235"/>
      <c r="NXR287" s="235"/>
      <c r="NXS287" s="235"/>
      <c r="NXT287" s="235"/>
      <c r="NXU287" s="235"/>
      <c r="NXV287" s="987"/>
      <c r="NXW287" s="987"/>
      <c r="NXX287" s="208"/>
      <c r="NXZ287" s="235"/>
      <c r="NYA287" s="235"/>
      <c r="NYB287" s="235"/>
      <c r="NYC287" s="235"/>
      <c r="NYD287" s="235"/>
      <c r="NYE287" s="235"/>
      <c r="NYF287" s="235"/>
      <c r="NYG287" s="987"/>
      <c r="NYH287" s="987"/>
      <c r="NYI287" s="208"/>
      <c r="NYK287" s="235"/>
      <c r="NYL287" s="235"/>
      <c r="NYM287" s="235"/>
      <c r="NYN287" s="235"/>
      <c r="NYO287" s="235"/>
      <c r="NYP287" s="235"/>
      <c r="NYQ287" s="235"/>
      <c r="NYR287" s="987"/>
      <c r="NYS287" s="987"/>
      <c r="NYT287" s="208"/>
      <c r="NYV287" s="235"/>
      <c r="NYW287" s="235"/>
      <c r="NYX287" s="235"/>
      <c r="NYY287" s="235"/>
      <c r="NYZ287" s="235"/>
      <c r="NZA287" s="235"/>
      <c r="NZB287" s="235"/>
      <c r="NZC287" s="987"/>
      <c r="NZD287" s="987"/>
      <c r="NZE287" s="208"/>
      <c r="NZG287" s="235"/>
      <c r="NZH287" s="235"/>
      <c r="NZI287" s="235"/>
      <c r="NZJ287" s="235"/>
      <c r="NZK287" s="235"/>
      <c r="NZL287" s="235"/>
      <c r="NZM287" s="235"/>
      <c r="NZN287" s="987"/>
      <c r="NZO287" s="987"/>
      <c r="NZP287" s="208"/>
      <c r="NZR287" s="235"/>
      <c r="NZS287" s="235"/>
      <c r="NZT287" s="235"/>
      <c r="NZU287" s="235"/>
      <c r="NZV287" s="235"/>
      <c r="NZW287" s="235"/>
      <c r="NZX287" s="235"/>
      <c r="NZY287" s="987"/>
      <c r="NZZ287" s="987"/>
      <c r="OAA287" s="208"/>
      <c r="OAC287" s="235"/>
      <c r="OAD287" s="235"/>
      <c r="OAE287" s="235"/>
      <c r="OAF287" s="235"/>
      <c r="OAG287" s="235"/>
      <c r="OAH287" s="235"/>
      <c r="OAI287" s="235"/>
      <c r="OAJ287" s="987"/>
      <c r="OAK287" s="987"/>
      <c r="OAL287" s="208"/>
      <c r="OAN287" s="235"/>
      <c r="OAO287" s="235"/>
      <c r="OAP287" s="235"/>
      <c r="OAQ287" s="235"/>
      <c r="OAR287" s="235"/>
      <c r="OAS287" s="235"/>
      <c r="OAT287" s="235"/>
      <c r="OAU287" s="987"/>
      <c r="OAV287" s="987"/>
      <c r="OAW287" s="208"/>
      <c r="OAY287" s="235"/>
      <c r="OAZ287" s="235"/>
      <c r="OBA287" s="235"/>
      <c r="OBB287" s="235"/>
      <c r="OBC287" s="235"/>
      <c r="OBD287" s="235"/>
      <c r="OBE287" s="235"/>
      <c r="OBF287" s="987"/>
      <c r="OBG287" s="987"/>
      <c r="OBH287" s="208"/>
      <c r="OBJ287" s="235"/>
      <c r="OBK287" s="235"/>
      <c r="OBL287" s="235"/>
      <c r="OBM287" s="235"/>
      <c r="OBN287" s="235"/>
      <c r="OBO287" s="235"/>
      <c r="OBP287" s="235"/>
      <c r="OBQ287" s="987"/>
      <c r="OBR287" s="987"/>
      <c r="OBS287" s="208"/>
      <c r="OBU287" s="235"/>
      <c r="OBV287" s="235"/>
      <c r="OBW287" s="235"/>
      <c r="OBX287" s="235"/>
      <c r="OBY287" s="235"/>
      <c r="OBZ287" s="235"/>
      <c r="OCA287" s="235"/>
      <c r="OCB287" s="987"/>
      <c r="OCC287" s="987"/>
      <c r="OCD287" s="208"/>
      <c r="OCF287" s="235"/>
      <c r="OCG287" s="235"/>
      <c r="OCH287" s="235"/>
      <c r="OCI287" s="235"/>
      <c r="OCJ287" s="235"/>
      <c r="OCK287" s="235"/>
      <c r="OCL287" s="235"/>
      <c r="OCM287" s="987"/>
      <c r="OCN287" s="987"/>
      <c r="OCO287" s="208"/>
      <c r="OCQ287" s="235"/>
      <c r="OCR287" s="235"/>
      <c r="OCS287" s="235"/>
      <c r="OCT287" s="235"/>
      <c r="OCU287" s="235"/>
      <c r="OCV287" s="235"/>
      <c r="OCW287" s="235"/>
      <c r="OCX287" s="987"/>
      <c r="OCY287" s="987"/>
      <c r="OCZ287" s="208"/>
      <c r="ODB287" s="235"/>
      <c r="ODC287" s="235"/>
      <c r="ODD287" s="235"/>
      <c r="ODE287" s="235"/>
      <c r="ODF287" s="235"/>
      <c r="ODG287" s="235"/>
      <c r="ODH287" s="235"/>
      <c r="ODI287" s="987"/>
      <c r="ODJ287" s="987"/>
      <c r="ODK287" s="208"/>
      <c r="ODM287" s="235"/>
      <c r="ODN287" s="235"/>
      <c r="ODO287" s="235"/>
      <c r="ODP287" s="235"/>
      <c r="ODQ287" s="235"/>
      <c r="ODR287" s="235"/>
      <c r="ODS287" s="235"/>
      <c r="ODT287" s="987"/>
      <c r="ODU287" s="987"/>
      <c r="ODV287" s="208"/>
      <c r="ODX287" s="235"/>
      <c r="ODY287" s="235"/>
      <c r="ODZ287" s="235"/>
      <c r="OEA287" s="235"/>
      <c r="OEB287" s="235"/>
      <c r="OEC287" s="235"/>
      <c r="OED287" s="235"/>
      <c r="OEE287" s="987"/>
      <c r="OEF287" s="987"/>
      <c r="OEG287" s="208"/>
      <c r="OEI287" s="235"/>
      <c r="OEJ287" s="235"/>
      <c r="OEK287" s="235"/>
      <c r="OEL287" s="235"/>
      <c r="OEM287" s="235"/>
      <c r="OEN287" s="235"/>
      <c r="OEO287" s="235"/>
      <c r="OEP287" s="987"/>
      <c r="OEQ287" s="987"/>
      <c r="OER287" s="208"/>
      <c r="OET287" s="235"/>
      <c r="OEU287" s="235"/>
      <c r="OEV287" s="235"/>
      <c r="OEW287" s="235"/>
      <c r="OEX287" s="235"/>
      <c r="OEY287" s="235"/>
      <c r="OEZ287" s="235"/>
      <c r="OFA287" s="987"/>
      <c r="OFB287" s="987"/>
      <c r="OFC287" s="208"/>
      <c r="OFE287" s="235"/>
      <c r="OFF287" s="235"/>
      <c r="OFG287" s="235"/>
      <c r="OFH287" s="235"/>
      <c r="OFI287" s="235"/>
      <c r="OFJ287" s="235"/>
      <c r="OFK287" s="235"/>
      <c r="OFL287" s="987"/>
      <c r="OFM287" s="987"/>
      <c r="OFN287" s="208"/>
      <c r="OFP287" s="235"/>
      <c r="OFQ287" s="235"/>
      <c r="OFR287" s="235"/>
      <c r="OFS287" s="235"/>
      <c r="OFT287" s="235"/>
      <c r="OFU287" s="235"/>
      <c r="OFV287" s="235"/>
      <c r="OFW287" s="987"/>
      <c r="OFX287" s="987"/>
      <c r="OFY287" s="208"/>
      <c r="OGA287" s="235"/>
      <c r="OGB287" s="235"/>
      <c r="OGC287" s="235"/>
      <c r="OGD287" s="235"/>
      <c r="OGE287" s="235"/>
      <c r="OGF287" s="235"/>
      <c r="OGG287" s="235"/>
      <c r="OGH287" s="987"/>
      <c r="OGI287" s="987"/>
      <c r="OGJ287" s="208"/>
      <c r="OGL287" s="235"/>
      <c r="OGM287" s="235"/>
      <c r="OGN287" s="235"/>
      <c r="OGO287" s="235"/>
      <c r="OGP287" s="235"/>
      <c r="OGQ287" s="235"/>
      <c r="OGR287" s="235"/>
      <c r="OGS287" s="987"/>
      <c r="OGT287" s="987"/>
      <c r="OGU287" s="208"/>
      <c r="OGW287" s="235"/>
      <c r="OGX287" s="235"/>
      <c r="OGY287" s="235"/>
      <c r="OGZ287" s="235"/>
      <c r="OHA287" s="235"/>
      <c r="OHB287" s="235"/>
      <c r="OHC287" s="235"/>
      <c r="OHD287" s="987"/>
      <c r="OHE287" s="987"/>
      <c r="OHF287" s="208"/>
      <c r="OHH287" s="235"/>
      <c r="OHI287" s="235"/>
      <c r="OHJ287" s="235"/>
      <c r="OHK287" s="235"/>
      <c r="OHL287" s="235"/>
      <c r="OHM287" s="235"/>
      <c r="OHN287" s="235"/>
      <c r="OHO287" s="987"/>
      <c r="OHP287" s="987"/>
      <c r="OHQ287" s="208"/>
      <c r="OHS287" s="235"/>
      <c r="OHT287" s="235"/>
      <c r="OHU287" s="235"/>
      <c r="OHV287" s="235"/>
      <c r="OHW287" s="235"/>
      <c r="OHX287" s="235"/>
      <c r="OHY287" s="235"/>
      <c r="OHZ287" s="987"/>
      <c r="OIA287" s="987"/>
      <c r="OIB287" s="208"/>
      <c r="OID287" s="235"/>
      <c r="OIE287" s="235"/>
      <c r="OIF287" s="235"/>
      <c r="OIG287" s="235"/>
      <c r="OIH287" s="235"/>
      <c r="OII287" s="235"/>
      <c r="OIJ287" s="235"/>
      <c r="OIK287" s="987"/>
      <c r="OIL287" s="987"/>
      <c r="OIM287" s="208"/>
      <c r="OIO287" s="235"/>
      <c r="OIP287" s="235"/>
      <c r="OIQ287" s="235"/>
      <c r="OIR287" s="235"/>
      <c r="OIS287" s="235"/>
      <c r="OIT287" s="235"/>
      <c r="OIU287" s="235"/>
      <c r="OIV287" s="987"/>
      <c r="OIW287" s="987"/>
      <c r="OIX287" s="208"/>
      <c r="OIZ287" s="235"/>
      <c r="OJA287" s="235"/>
      <c r="OJB287" s="235"/>
      <c r="OJC287" s="235"/>
      <c r="OJD287" s="235"/>
      <c r="OJE287" s="235"/>
      <c r="OJF287" s="235"/>
      <c r="OJG287" s="987"/>
      <c r="OJH287" s="987"/>
      <c r="OJI287" s="208"/>
      <c r="OJK287" s="235"/>
      <c r="OJL287" s="235"/>
      <c r="OJM287" s="235"/>
      <c r="OJN287" s="235"/>
      <c r="OJO287" s="235"/>
      <c r="OJP287" s="235"/>
      <c r="OJQ287" s="235"/>
      <c r="OJR287" s="987"/>
      <c r="OJS287" s="987"/>
      <c r="OJT287" s="208"/>
      <c r="OJV287" s="235"/>
      <c r="OJW287" s="235"/>
      <c r="OJX287" s="235"/>
      <c r="OJY287" s="235"/>
      <c r="OJZ287" s="235"/>
      <c r="OKA287" s="235"/>
      <c r="OKB287" s="235"/>
      <c r="OKC287" s="987"/>
      <c r="OKD287" s="987"/>
      <c r="OKE287" s="208"/>
      <c r="OKG287" s="235"/>
      <c r="OKH287" s="235"/>
      <c r="OKI287" s="235"/>
      <c r="OKJ287" s="235"/>
      <c r="OKK287" s="235"/>
      <c r="OKL287" s="235"/>
      <c r="OKM287" s="235"/>
      <c r="OKN287" s="987"/>
      <c r="OKO287" s="987"/>
      <c r="OKP287" s="208"/>
      <c r="OKR287" s="235"/>
      <c r="OKS287" s="235"/>
      <c r="OKT287" s="235"/>
      <c r="OKU287" s="235"/>
      <c r="OKV287" s="235"/>
      <c r="OKW287" s="235"/>
      <c r="OKX287" s="235"/>
      <c r="OKY287" s="987"/>
      <c r="OKZ287" s="987"/>
      <c r="OLA287" s="208"/>
      <c r="OLC287" s="235"/>
      <c r="OLD287" s="235"/>
      <c r="OLE287" s="235"/>
      <c r="OLF287" s="235"/>
      <c r="OLG287" s="235"/>
      <c r="OLH287" s="235"/>
      <c r="OLI287" s="235"/>
      <c r="OLJ287" s="987"/>
      <c r="OLK287" s="987"/>
      <c r="OLL287" s="208"/>
      <c r="OLN287" s="235"/>
      <c r="OLO287" s="235"/>
      <c r="OLP287" s="235"/>
      <c r="OLQ287" s="235"/>
      <c r="OLR287" s="235"/>
      <c r="OLS287" s="235"/>
      <c r="OLT287" s="235"/>
      <c r="OLU287" s="987"/>
      <c r="OLV287" s="987"/>
      <c r="OLW287" s="208"/>
      <c r="OLY287" s="235"/>
      <c r="OLZ287" s="235"/>
      <c r="OMA287" s="235"/>
      <c r="OMB287" s="235"/>
      <c r="OMC287" s="235"/>
      <c r="OMD287" s="235"/>
      <c r="OME287" s="235"/>
      <c r="OMF287" s="987"/>
      <c r="OMG287" s="987"/>
      <c r="OMH287" s="208"/>
      <c r="OMJ287" s="235"/>
      <c r="OMK287" s="235"/>
      <c r="OML287" s="235"/>
      <c r="OMM287" s="235"/>
      <c r="OMN287" s="235"/>
      <c r="OMO287" s="235"/>
      <c r="OMP287" s="235"/>
      <c r="OMQ287" s="987"/>
      <c r="OMR287" s="987"/>
      <c r="OMS287" s="208"/>
      <c r="OMU287" s="235"/>
      <c r="OMV287" s="235"/>
      <c r="OMW287" s="235"/>
      <c r="OMX287" s="235"/>
      <c r="OMY287" s="235"/>
      <c r="OMZ287" s="235"/>
      <c r="ONA287" s="235"/>
      <c r="ONB287" s="987"/>
      <c r="ONC287" s="987"/>
      <c r="OND287" s="208"/>
      <c r="ONF287" s="235"/>
      <c r="ONG287" s="235"/>
      <c r="ONH287" s="235"/>
      <c r="ONI287" s="235"/>
      <c r="ONJ287" s="235"/>
      <c r="ONK287" s="235"/>
      <c r="ONL287" s="235"/>
      <c r="ONM287" s="987"/>
      <c r="ONN287" s="987"/>
      <c r="ONO287" s="208"/>
      <c r="ONQ287" s="235"/>
      <c r="ONR287" s="235"/>
      <c r="ONS287" s="235"/>
      <c r="ONT287" s="235"/>
      <c r="ONU287" s="235"/>
      <c r="ONV287" s="235"/>
      <c r="ONW287" s="235"/>
      <c r="ONX287" s="987"/>
      <c r="ONY287" s="987"/>
      <c r="ONZ287" s="208"/>
      <c r="OOB287" s="235"/>
      <c r="OOC287" s="235"/>
      <c r="OOD287" s="235"/>
      <c r="OOE287" s="235"/>
      <c r="OOF287" s="235"/>
      <c r="OOG287" s="235"/>
      <c r="OOH287" s="235"/>
      <c r="OOI287" s="987"/>
      <c r="OOJ287" s="987"/>
      <c r="OOK287" s="208"/>
      <c r="OOM287" s="235"/>
      <c r="OON287" s="235"/>
      <c r="OOO287" s="235"/>
      <c r="OOP287" s="235"/>
      <c r="OOQ287" s="235"/>
      <c r="OOR287" s="235"/>
      <c r="OOS287" s="235"/>
      <c r="OOT287" s="987"/>
      <c r="OOU287" s="987"/>
      <c r="OOV287" s="208"/>
      <c r="OOX287" s="235"/>
      <c r="OOY287" s="235"/>
      <c r="OOZ287" s="235"/>
      <c r="OPA287" s="235"/>
      <c r="OPB287" s="235"/>
      <c r="OPC287" s="235"/>
      <c r="OPD287" s="235"/>
      <c r="OPE287" s="987"/>
      <c r="OPF287" s="987"/>
      <c r="OPG287" s="208"/>
      <c r="OPI287" s="235"/>
      <c r="OPJ287" s="235"/>
      <c r="OPK287" s="235"/>
      <c r="OPL287" s="235"/>
      <c r="OPM287" s="235"/>
      <c r="OPN287" s="235"/>
      <c r="OPO287" s="235"/>
      <c r="OPP287" s="987"/>
      <c r="OPQ287" s="987"/>
      <c r="OPR287" s="208"/>
      <c r="OPT287" s="235"/>
      <c r="OPU287" s="235"/>
      <c r="OPV287" s="235"/>
      <c r="OPW287" s="235"/>
      <c r="OPX287" s="235"/>
      <c r="OPY287" s="235"/>
      <c r="OPZ287" s="235"/>
      <c r="OQA287" s="987"/>
      <c r="OQB287" s="987"/>
      <c r="OQC287" s="208"/>
      <c r="OQE287" s="235"/>
      <c r="OQF287" s="235"/>
      <c r="OQG287" s="235"/>
      <c r="OQH287" s="235"/>
      <c r="OQI287" s="235"/>
      <c r="OQJ287" s="235"/>
      <c r="OQK287" s="235"/>
      <c r="OQL287" s="987"/>
      <c r="OQM287" s="987"/>
      <c r="OQN287" s="208"/>
      <c r="OQP287" s="235"/>
      <c r="OQQ287" s="235"/>
      <c r="OQR287" s="235"/>
      <c r="OQS287" s="235"/>
      <c r="OQT287" s="235"/>
      <c r="OQU287" s="235"/>
      <c r="OQV287" s="235"/>
      <c r="OQW287" s="987"/>
      <c r="OQX287" s="987"/>
      <c r="OQY287" s="208"/>
      <c r="ORA287" s="235"/>
      <c r="ORB287" s="235"/>
      <c r="ORC287" s="235"/>
      <c r="ORD287" s="235"/>
      <c r="ORE287" s="235"/>
      <c r="ORF287" s="235"/>
      <c r="ORG287" s="235"/>
      <c r="ORH287" s="987"/>
      <c r="ORI287" s="987"/>
      <c r="ORJ287" s="208"/>
      <c r="ORL287" s="235"/>
      <c r="ORM287" s="235"/>
      <c r="ORN287" s="235"/>
      <c r="ORO287" s="235"/>
      <c r="ORP287" s="235"/>
      <c r="ORQ287" s="235"/>
      <c r="ORR287" s="235"/>
      <c r="ORS287" s="987"/>
      <c r="ORT287" s="987"/>
      <c r="ORU287" s="208"/>
      <c r="ORW287" s="235"/>
      <c r="ORX287" s="235"/>
      <c r="ORY287" s="235"/>
      <c r="ORZ287" s="235"/>
      <c r="OSA287" s="235"/>
      <c r="OSB287" s="235"/>
      <c r="OSC287" s="235"/>
      <c r="OSD287" s="987"/>
      <c r="OSE287" s="987"/>
      <c r="OSF287" s="208"/>
      <c r="OSH287" s="235"/>
      <c r="OSI287" s="235"/>
      <c r="OSJ287" s="235"/>
      <c r="OSK287" s="235"/>
      <c r="OSL287" s="235"/>
      <c r="OSM287" s="235"/>
      <c r="OSN287" s="235"/>
      <c r="OSO287" s="987"/>
      <c r="OSP287" s="987"/>
      <c r="OSQ287" s="208"/>
      <c r="OSS287" s="235"/>
      <c r="OST287" s="235"/>
      <c r="OSU287" s="235"/>
      <c r="OSV287" s="235"/>
      <c r="OSW287" s="235"/>
      <c r="OSX287" s="235"/>
      <c r="OSY287" s="235"/>
      <c r="OSZ287" s="987"/>
      <c r="OTA287" s="987"/>
      <c r="OTB287" s="208"/>
      <c r="OTD287" s="235"/>
      <c r="OTE287" s="235"/>
      <c r="OTF287" s="235"/>
      <c r="OTG287" s="235"/>
      <c r="OTH287" s="235"/>
      <c r="OTI287" s="235"/>
      <c r="OTJ287" s="235"/>
      <c r="OTK287" s="987"/>
      <c r="OTL287" s="987"/>
      <c r="OTM287" s="208"/>
      <c r="OTO287" s="235"/>
      <c r="OTP287" s="235"/>
      <c r="OTQ287" s="235"/>
      <c r="OTR287" s="235"/>
      <c r="OTS287" s="235"/>
      <c r="OTT287" s="235"/>
      <c r="OTU287" s="235"/>
      <c r="OTV287" s="987"/>
      <c r="OTW287" s="987"/>
      <c r="OTX287" s="208"/>
      <c r="OTZ287" s="235"/>
      <c r="OUA287" s="235"/>
      <c r="OUB287" s="235"/>
      <c r="OUC287" s="235"/>
      <c r="OUD287" s="235"/>
      <c r="OUE287" s="235"/>
      <c r="OUF287" s="235"/>
      <c r="OUG287" s="987"/>
      <c r="OUH287" s="987"/>
      <c r="OUI287" s="208"/>
      <c r="OUK287" s="235"/>
      <c r="OUL287" s="235"/>
      <c r="OUM287" s="235"/>
      <c r="OUN287" s="235"/>
      <c r="OUO287" s="235"/>
      <c r="OUP287" s="235"/>
      <c r="OUQ287" s="235"/>
      <c r="OUR287" s="987"/>
      <c r="OUS287" s="987"/>
      <c r="OUT287" s="208"/>
      <c r="OUV287" s="235"/>
      <c r="OUW287" s="235"/>
      <c r="OUX287" s="235"/>
      <c r="OUY287" s="235"/>
      <c r="OUZ287" s="235"/>
      <c r="OVA287" s="235"/>
      <c r="OVB287" s="235"/>
      <c r="OVC287" s="987"/>
      <c r="OVD287" s="987"/>
      <c r="OVE287" s="208"/>
      <c r="OVG287" s="235"/>
      <c r="OVH287" s="235"/>
      <c r="OVI287" s="235"/>
      <c r="OVJ287" s="235"/>
      <c r="OVK287" s="235"/>
      <c r="OVL287" s="235"/>
      <c r="OVM287" s="235"/>
      <c r="OVN287" s="987"/>
      <c r="OVO287" s="987"/>
      <c r="OVP287" s="208"/>
      <c r="OVR287" s="235"/>
      <c r="OVS287" s="235"/>
      <c r="OVT287" s="235"/>
      <c r="OVU287" s="235"/>
      <c r="OVV287" s="235"/>
      <c r="OVW287" s="235"/>
      <c r="OVX287" s="235"/>
      <c r="OVY287" s="987"/>
      <c r="OVZ287" s="987"/>
      <c r="OWA287" s="208"/>
      <c r="OWC287" s="235"/>
      <c r="OWD287" s="235"/>
      <c r="OWE287" s="235"/>
      <c r="OWF287" s="235"/>
      <c r="OWG287" s="235"/>
      <c r="OWH287" s="235"/>
      <c r="OWI287" s="235"/>
      <c r="OWJ287" s="987"/>
      <c r="OWK287" s="987"/>
      <c r="OWL287" s="208"/>
      <c r="OWN287" s="235"/>
      <c r="OWO287" s="235"/>
      <c r="OWP287" s="235"/>
      <c r="OWQ287" s="235"/>
      <c r="OWR287" s="235"/>
      <c r="OWS287" s="235"/>
      <c r="OWT287" s="235"/>
      <c r="OWU287" s="987"/>
      <c r="OWV287" s="987"/>
      <c r="OWW287" s="208"/>
      <c r="OWY287" s="235"/>
      <c r="OWZ287" s="235"/>
      <c r="OXA287" s="235"/>
      <c r="OXB287" s="235"/>
      <c r="OXC287" s="235"/>
      <c r="OXD287" s="235"/>
      <c r="OXE287" s="235"/>
      <c r="OXF287" s="987"/>
      <c r="OXG287" s="987"/>
      <c r="OXH287" s="208"/>
      <c r="OXJ287" s="235"/>
      <c r="OXK287" s="235"/>
      <c r="OXL287" s="235"/>
      <c r="OXM287" s="235"/>
      <c r="OXN287" s="235"/>
      <c r="OXO287" s="235"/>
      <c r="OXP287" s="235"/>
      <c r="OXQ287" s="987"/>
      <c r="OXR287" s="987"/>
      <c r="OXS287" s="208"/>
      <c r="OXU287" s="235"/>
      <c r="OXV287" s="235"/>
      <c r="OXW287" s="235"/>
      <c r="OXX287" s="235"/>
      <c r="OXY287" s="235"/>
      <c r="OXZ287" s="235"/>
      <c r="OYA287" s="235"/>
      <c r="OYB287" s="987"/>
      <c r="OYC287" s="987"/>
      <c r="OYD287" s="208"/>
      <c r="OYF287" s="235"/>
      <c r="OYG287" s="235"/>
      <c r="OYH287" s="235"/>
      <c r="OYI287" s="235"/>
      <c r="OYJ287" s="235"/>
      <c r="OYK287" s="235"/>
      <c r="OYL287" s="235"/>
      <c r="OYM287" s="987"/>
      <c r="OYN287" s="987"/>
      <c r="OYO287" s="208"/>
      <c r="OYQ287" s="235"/>
      <c r="OYR287" s="235"/>
      <c r="OYS287" s="235"/>
      <c r="OYT287" s="235"/>
      <c r="OYU287" s="235"/>
      <c r="OYV287" s="235"/>
      <c r="OYW287" s="235"/>
      <c r="OYX287" s="987"/>
      <c r="OYY287" s="987"/>
      <c r="OYZ287" s="208"/>
      <c r="OZB287" s="235"/>
      <c r="OZC287" s="235"/>
      <c r="OZD287" s="235"/>
      <c r="OZE287" s="235"/>
      <c r="OZF287" s="235"/>
      <c r="OZG287" s="235"/>
      <c r="OZH287" s="235"/>
      <c r="OZI287" s="987"/>
      <c r="OZJ287" s="987"/>
      <c r="OZK287" s="208"/>
      <c r="OZM287" s="235"/>
      <c r="OZN287" s="235"/>
      <c r="OZO287" s="235"/>
      <c r="OZP287" s="235"/>
      <c r="OZQ287" s="235"/>
      <c r="OZR287" s="235"/>
      <c r="OZS287" s="235"/>
      <c r="OZT287" s="987"/>
      <c r="OZU287" s="987"/>
      <c r="OZV287" s="208"/>
      <c r="OZX287" s="235"/>
      <c r="OZY287" s="235"/>
      <c r="OZZ287" s="235"/>
      <c r="PAA287" s="235"/>
      <c r="PAB287" s="235"/>
      <c r="PAC287" s="235"/>
      <c r="PAD287" s="235"/>
      <c r="PAE287" s="987"/>
      <c r="PAF287" s="987"/>
      <c r="PAG287" s="208"/>
      <c r="PAI287" s="235"/>
      <c r="PAJ287" s="235"/>
      <c r="PAK287" s="235"/>
      <c r="PAL287" s="235"/>
      <c r="PAM287" s="235"/>
      <c r="PAN287" s="235"/>
      <c r="PAO287" s="235"/>
      <c r="PAP287" s="987"/>
      <c r="PAQ287" s="987"/>
      <c r="PAR287" s="208"/>
      <c r="PAT287" s="235"/>
      <c r="PAU287" s="235"/>
      <c r="PAV287" s="235"/>
      <c r="PAW287" s="235"/>
      <c r="PAX287" s="235"/>
      <c r="PAY287" s="235"/>
      <c r="PAZ287" s="235"/>
      <c r="PBA287" s="987"/>
      <c r="PBB287" s="987"/>
      <c r="PBC287" s="208"/>
      <c r="PBE287" s="235"/>
      <c r="PBF287" s="235"/>
      <c r="PBG287" s="235"/>
      <c r="PBH287" s="235"/>
      <c r="PBI287" s="235"/>
      <c r="PBJ287" s="235"/>
      <c r="PBK287" s="235"/>
      <c r="PBL287" s="987"/>
      <c r="PBM287" s="987"/>
      <c r="PBN287" s="208"/>
      <c r="PBP287" s="235"/>
      <c r="PBQ287" s="235"/>
      <c r="PBR287" s="235"/>
      <c r="PBS287" s="235"/>
      <c r="PBT287" s="235"/>
      <c r="PBU287" s="235"/>
      <c r="PBV287" s="235"/>
      <c r="PBW287" s="987"/>
      <c r="PBX287" s="987"/>
      <c r="PBY287" s="208"/>
      <c r="PCA287" s="235"/>
      <c r="PCB287" s="235"/>
      <c r="PCC287" s="235"/>
      <c r="PCD287" s="235"/>
      <c r="PCE287" s="235"/>
      <c r="PCF287" s="235"/>
      <c r="PCG287" s="235"/>
      <c r="PCH287" s="987"/>
      <c r="PCI287" s="987"/>
      <c r="PCJ287" s="208"/>
      <c r="PCL287" s="235"/>
      <c r="PCM287" s="235"/>
      <c r="PCN287" s="235"/>
      <c r="PCO287" s="235"/>
      <c r="PCP287" s="235"/>
      <c r="PCQ287" s="235"/>
      <c r="PCR287" s="235"/>
      <c r="PCS287" s="987"/>
      <c r="PCT287" s="987"/>
      <c r="PCU287" s="208"/>
      <c r="PCW287" s="235"/>
      <c r="PCX287" s="235"/>
      <c r="PCY287" s="235"/>
      <c r="PCZ287" s="235"/>
      <c r="PDA287" s="235"/>
      <c r="PDB287" s="235"/>
      <c r="PDC287" s="235"/>
      <c r="PDD287" s="987"/>
      <c r="PDE287" s="987"/>
      <c r="PDF287" s="208"/>
      <c r="PDH287" s="235"/>
      <c r="PDI287" s="235"/>
      <c r="PDJ287" s="235"/>
      <c r="PDK287" s="235"/>
      <c r="PDL287" s="235"/>
      <c r="PDM287" s="235"/>
      <c r="PDN287" s="235"/>
      <c r="PDO287" s="987"/>
      <c r="PDP287" s="987"/>
      <c r="PDQ287" s="208"/>
      <c r="PDS287" s="235"/>
      <c r="PDT287" s="235"/>
      <c r="PDU287" s="235"/>
      <c r="PDV287" s="235"/>
      <c r="PDW287" s="235"/>
      <c r="PDX287" s="235"/>
      <c r="PDY287" s="235"/>
      <c r="PDZ287" s="987"/>
      <c r="PEA287" s="987"/>
      <c r="PEB287" s="208"/>
      <c r="PED287" s="235"/>
      <c r="PEE287" s="235"/>
      <c r="PEF287" s="235"/>
      <c r="PEG287" s="235"/>
      <c r="PEH287" s="235"/>
      <c r="PEI287" s="235"/>
      <c r="PEJ287" s="235"/>
      <c r="PEK287" s="987"/>
      <c r="PEL287" s="987"/>
      <c r="PEM287" s="208"/>
      <c r="PEO287" s="235"/>
      <c r="PEP287" s="235"/>
      <c r="PEQ287" s="235"/>
      <c r="PER287" s="235"/>
      <c r="PES287" s="235"/>
      <c r="PET287" s="235"/>
      <c r="PEU287" s="235"/>
      <c r="PEV287" s="987"/>
      <c r="PEW287" s="987"/>
      <c r="PEX287" s="208"/>
      <c r="PEZ287" s="235"/>
      <c r="PFA287" s="235"/>
      <c r="PFB287" s="235"/>
      <c r="PFC287" s="235"/>
      <c r="PFD287" s="235"/>
      <c r="PFE287" s="235"/>
      <c r="PFF287" s="235"/>
      <c r="PFG287" s="987"/>
      <c r="PFH287" s="987"/>
      <c r="PFI287" s="208"/>
      <c r="PFK287" s="235"/>
      <c r="PFL287" s="235"/>
      <c r="PFM287" s="235"/>
      <c r="PFN287" s="235"/>
      <c r="PFO287" s="235"/>
      <c r="PFP287" s="235"/>
      <c r="PFQ287" s="235"/>
      <c r="PFR287" s="987"/>
      <c r="PFS287" s="987"/>
      <c r="PFT287" s="208"/>
      <c r="PFV287" s="235"/>
      <c r="PFW287" s="235"/>
      <c r="PFX287" s="235"/>
      <c r="PFY287" s="235"/>
      <c r="PFZ287" s="235"/>
      <c r="PGA287" s="235"/>
      <c r="PGB287" s="235"/>
      <c r="PGC287" s="987"/>
      <c r="PGD287" s="987"/>
      <c r="PGE287" s="208"/>
      <c r="PGG287" s="235"/>
      <c r="PGH287" s="235"/>
      <c r="PGI287" s="235"/>
      <c r="PGJ287" s="235"/>
      <c r="PGK287" s="235"/>
      <c r="PGL287" s="235"/>
      <c r="PGM287" s="235"/>
      <c r="PGN287" s="987"/>
      <c r="PGO287" s="987"/>
      <c r="PGP287" s="208"/>
      <c r="PGR287" s="235"/>
      <c r="PGS287" s="235"/>
      <c r="PGT287" s="235"/>
      <c r="PGU287" s="235"/>
      <c r="PGV287" s="235"/>
      <c r="PGW287" s="235"/>
      <c r="PGX287" s="235"/>
      <c r="PGY287" s="987"/>
      <c r="PGZ287" s="987"/>
      <c r="PHA287" s="208"/>
      <c r="PHC287" s="235"/>
      <c r="PHD287" s="235"/>
      <c r="PHE287" s="235"/>
      <c r="PHF287" s="235"/>
      <c r="PHG287" s="235"/>
      <c r="PHH287" s="235"/>
      <c r="PHI287" s="235"/>
      <c r="PHJ287" s="987"/>
      <c r="PHK287" s="987"/>
      <c r="PHL287" s="208"/>
      <c r="PHN287" s="235"/>
      <c r="PHO287" s="235"/>
      <c r="PHP287" s="235"/>
      <c r="PHQ287" s="235"/>
      <c r="PHR287" s="235"/>
      <c r="PHS287" s="235"/>
      <c r="PHT287" s="235"/>
      <c r="PHU287" s="987"/>
      <c r="PHV287" s="987"/>
      <c r="PHW287" s="208"/>
      <c r="PHY287" s="235"/>
      <c r="PHZ287" s="235"/>
      <c r="PIA287" s="235"/>
      <c r="PIB287" s="235"/>
      <c r="PIC287" s="235"/>
      <c r="PID287" s="235"/>
      <c r="PIE287" s="235"/>
      <c r="PIF287" s="987"/>
      <c r="PIG287" s="987"/>
      <c r="PIH287" s="208"/>
      <c r="PIJ287" s="235"/>
      <c r="PIK287" s="235"/>
      <c r="PIL287" s="235"/>
      <c r="PIM287" s="235"/>
      <c r="PIN287" s="235"/>
      <c r="PIO287" s="235"/>
      <c r="PIP287" s="235"/>
      <c r="PIQ287" s="987"/>
      <c r="PIR287" s="987"/>
      <c r="PIS287" s="208"/>
      <c r="PIU287" s="235"/>
      <c r="PIV287" s="235"/>
      <c r="PIW287" s="235"/>
      <c r="PIX287" s="235"/>
      <c r="PIY287" s="235"/>
      <c r="PIZ287" s="235"/>
      <c r="PJA287" s="235"/>
      <c r="PJB287" s="987"/>
      <c r="PJC287" s="987"/>
      <c r="PJD287" s="208"/>
      <c r="PJF287" s="235"/>
      <c r="PJG287" s="235"/>
      <c r="PJH287" s="235"/>
      <c r="PJI287" s="235"/>
      <c r="PJJ287" s="235"/>
      <c r="PJK287" s="235"/>
      <c r="PJL287" s="235"/>
      <c r="PJM287" s="987"/>
      <c r="PJN287" s="987"/>
      <c r="PJO287" s="208"/>
      <c r="PJQ287" s="235"/>
      <c r="PJR287" s="235"/>
      <c r="PJS287" s="235"/>
      <c r="PJT287" s="235"/>
      <c r="PJU287" s="235"/>
      <c r="PJV287" s="235"/>
      <c r="PJW287" s="235"/>
      <c r="PJX287" s="987"/>
      <c r="PJY287" s="987"/>
      <c r="PJZ287" s="208"/>
      <c r="PKB287" s="235"/>
      <c r="PKC287" s="235"/>
      <c r="PKD287" s="235"/>
      <c r="PKE287" s="235"/>
      <c r="PKF287" s="235"/>
      <c r="PKG287" s="235"/>
      <c r="PKH287" s="235"/>
      <c r="PKI287" s="987"/>
      <c r="PKJ287" s="987"/>
      <c r="PKK287" s="208"/>
      <c r="PKM287" s="235"/>
      <c r="PKN287" s="235"/>
      <c r="PKO287" s="235"/>
      <c r="PKP287" s="235"/>
      <c r="PKQ287" s="235"/>
      <c r="PKR287" s="235"/>
      <c r="PKS287" s="235"/>
      <c r="PKT287" s="987"/>
      <c r="PKU287" s="987"/>
      <c r="PKV287" s="208"/>
      <c r="PKX287" s="235"/>
      <c r="PKY287" s="235"/>
      <c r="PKZ287" s="235"/>
      <c r="PLA287" s="235"/>
      <c r="PLB287" s="235"/>
      <c r="PLC287" s="235"/>
      <c r="PLD287" s="235"/>
      <c r="PLE287" s="987"/>
      <c r="PLF287" s="987"/>
      <c r="PLG287" s="208"/>
      <c r="PLI287" s="235"/>
      <c r="PLJ287" s="235"/>
      <c r="PLK287" s="235"/>
      <c r="PLL287" s="235"/>
      <c r="PLM287" s="235"/>
      <c r="PLN287" s="235"/>
      <c r="PLO287" s="235"/>
      <c r="PLP287" s="987"/>
      <c r="PLQ287" s="987"/>
      <c r="PLR287" s="208"/>
      <c r="PLT287" s="235"/>
      <c r="PLU287" s="235"/>
      <c r="PLV287" s="235"/>
      <c r="PLW287" s="235"/>
      <c r="PLX287" s="235"/>
      <c r="PLY287" s="235"/>
      <c r="PLZ287" s="235"/>
      <c r="PMA287" s="987"/>
      <c r="PMB287" s="987"/>
      <c r="PMC287" s="208"/>
      <c r="PME287" s="235"/>
      <c r="PMF287" s="235"/>
      <c r="PMG287" s="235"/>
      <c r="PMH287" s="235"/>
      <c r="PMI287" s="235"/>
      <c r="PMJ287" s="235"/>
      <c r="PMK287" s="235"/>
      <c r="PML287" s="987"/>
      <c r="PMM287" s="987"/>
      <c r="PMN287" s="208"/>
      <c r="PMP287" s="235"/>
      <c r="PMQ287" s="235"/>
      <c r="PMR287" s="235"/>
      <c r="PMS287" s="235"/>
      <c r="PMT287" s="235"/>
      <c r="PMU287" s="235"/>
      <c r="PMV287" s="235"/>
      <c r="PMW287" s="987"/>
      <c r="PMX287" s="987"/>
      <c r="PMY287" s="208"/>
      <c r="PNA287" s="235"/>
      <c r="PNB287" s="235"/>
      <c r="PNC287" s="235"/>
      <c r="PND287" s="235"/>
      <c r="PNE287" s="235"/>
      <c r="PNF287" s="235"/>
      <c r="PNG287" s="235"/>
      <c r="PNH287" s="987"/>
      <c r="PNI287" s="987"/>
      <c r="PNJ287" s="208"/>
      <c r="PNL287" s="235"/>
      <c r="PNM287" s="235"/>
      <c r="PNN287" s="235"/>
      <c r="PNO287" s="235"/>
      <c r="PNP287" s="235"/>
      <c r="PNQ287" s="235"/>
      <c r="PNR287" s="235"/>
      <c r="PNS287" s="987"/>
      <c r="PNT287" s="987"/>
      <c r="PNU287" s="208"/>
      <c r="PNW287" s="235"/>
      <c r="PNX287" s="235"/>
      <c r="PNY287" s="235"/>
      <c r="PNZ287" s="235"/>
      <c r="POA287" s="235"/>
      <c r="POB287" s="235"/>
      <c r="POC287" s="235"/>
      <c r="POD287" s="987"/>
      <c r="POE287" s="987"/>
      <c r="POF287" s="208"/>
      <c r="POH287" s="235"/>
      <c r="POI287" s="235"/>
      <c r="POJ287" s="235"/>
      <c r="POK287" s="235"/>
      <c r="POL287" s="235"/>
      <c r="POM287" s="235"/>
      <c r="PON287" s="235"/>
      <c r="POO287" s="987"/>
      <c r="POP287" s="987"/>
      <c r="POQ287" s="208"/>
      <c r="POS287" s="235"/>
      <c r="POT287" s="235"/>
      <c r="POU287" s="235"/>
      <c r="POV287" s="235"/>
      <c r="POW287" s="235"/>
      <c r="POX287" s="235"/>
      <c r="POY287" s="235"/>
      <c r="POZ287" s="987"/>
      <c r="PPA287" s="987"/>
      <c r="PPB287" s="208"/>
      <c r="PPD287" s="235"/>
      <c r="PPE287" s="235"/>
      <c r="PPF287" s="235"/>
      <c r="PPG287" s="235"/>
      <c r="PPH287" s="235"/>
      <c r="PPI287" s="235"/>
      <c r="PPJ287" s="235"/>
      <c r="PPK287" s="987"/>
      <c r="PPL287" s="987"/>
      <c r="PPM287" s="208"/>
      <c r="PPO287" s="235"/>
      <c r="PPP287" s="235"/>
      <c r="PPQ287" s="235"/>
      <c r="PPR287" s="235"/>
      <c r="PPS287" s="235"/>
      <c r="PPT287" s="235"/>
      <c r="PPU287" s="235"/>
      <c r="PPV287" s="987"/>
      <c r="PPW287" s="987"/>
      <c r="PPX287" s="208"/>
      <c r="PPZ287" s="235"/>
      <c r="PQA287" s="235"/>
      <c r="PQB287" s="235"/>
      <c r="PQC287" s="235"/>
      <c r="PQD287" s="235"/>
      <c r="PQE287" s="235"/>
      <c r="PQF287" s="235"/>
      <c r="PQG287" s="987"/>
      <c r="PQH287" s="987"/>
      <c r="PQI287" s="208"/>
      <c r="PQK287" s="235"/>
      <c r="PQL287" s="235"/>
      <c r="PQM287" s="235"/>
      <c r="PQN287" s="235"/>
      <c r="PQO287" s="235"/>
      <c r="PQP287" s="235"/>
      <c r="PQQ287" s="235"/>
      <c r="PQR287" s="987"/>
      <c r="PQS287" s="987"/>
      <c r="PQT287" s="208"/>
      <c r="PQV287" s="235"/>
      <c r="PQW287" s="235"/>
      <c r="PQX287" s="235"/>
      <c r="PQY287" s="235"/>
      <c r="PQZ287" s="235"/>
      <c r="PRA287" s="235"/>
      <c r="PRB287" s="235"/>
      <c r="PRC287" s="987"/>
      <c r="PRD287" s="987"/>
      <c r="PRE287" s="208"/>
      <c r="PRG287" s="235"/>
      <c r="PRH287" s="235"/>
      <c r="PRI287" s="235"/>
      <c r="PRJ287" s="235"/>
      <c r="PRK287" s="235"/>
      <c r="PRL287" s="235"/>
      <c r="PRM287" s="235"/>
      <c r="PRN287" s="987"/>
      <c r="PRO287" s="987"/>
      <c r="PRP287" s="208"/>
      <c r="PRR287" s="235"/>
      <c r="PRS287" s="235"/>
      <c r="PRT287" s="235"/>
      <c r="PRU287" s="235"/>
      <c r="PRV287" s="235"/>
      <c r="PRW287" s="235"/>
      <c r="PRX287" s="235"/>
      <c r="PRY287" s="987"/>
      <c r="PRZ287" s="987"/>
      <c r="PSA287" s="208"/>
      <c r="PSC287" s="235"/>
      <c r="PSD287" s="235"/>
      <c r="PSE287" s="235"/>
      <c r="PSF287" s="235"/>
      <c r="PSG287" s="235"/>
      <c r="PSH287" s="235"/>
      <c r="PSI287" s="235"/>
      <c r="PSJ287" s="987"/>
      <c r="PSK287" s="987"/>
      <c r="PSL287" s="208"/>
      <c r="PSN287" s="235"/>
      <c r="PSO287" s="235"/>
      <c r="PSP287" s="235"/>
      <c r="PSQ287" s="235"/>
      <c r="PSR287" s="235"/>
      <c r="PSS287" s="235"/>
      <c r="PST287" s="235"/>
      <c r="PSU287" s="987"/>
      <c r="PSV287" s="987"/>
      <c r="PSW287" s="208"/>
      <c r="PSY287" s="235"/>
      <c r="PSZ287" s="235"/>
      <c r="PTA287" s="235"/>
      <c r="PTB287" s="235"/>
      <c r="PTC287" s="235"/>
      <c r="PTD287" s="235"/>
      <c r="PTE287" s="235"/>
      <c r="PTF287" s="987"/>
      <c r="PTG287" s="987"/>
      <c r="PTH287" s="208"/>
      <c r="PTJ287" s="235"/>
      <c r="PTK287" s="235"/>
      <c r="PTL287" s="235"/>
      <c r="PTM287" s="235"/>
      <c r="PTN287" s="235"/>
      <c r="PTO287" s="235"/>
      <c r="PTP287" s="235"/>
      <c r="PTQ287" s="987"/>
      <c r="PTR287" s="987"/>
      <c r="PTS287" s="208"/>
      <c r="PTU287" s="235"/>
      <c r="PTV287" s="235"/>
      <c r="PTW287" s="235"/>
      <c r="PTX287" s="235"/>
      <c r="PTY287" s="235"/>
      <c r="PTZ287" s="235"/>
      <c r="PUA287" s="235"/>
      <c r="PUB287" s="987"/>
      <c r="PUC287" s="987"/>
      <c r="PUD287" s="208"/>
      <c r="PUF287" s="235"/>
      <c r="PUG287" s="235"/>
      <c r="PUH287" s="235"/>
      <c r="PUI287" s="235"/>
      <c r="PUJ287" s="235"/>
      <c r="PUK287" s="235"/>
      <c r="PUL287" s="235"/>
      <c r="PUM287" s="987"/>
      <c r="PUN287" s="987"/>
      <c r="PUO287" s="208"/>
      <c r="PUQ287" s="235"/>
      <c r="PUR287" s="235"/>
      <c r="PUS287" s="235"/>
      <c r="PUT287" s="235"/>
      <c r="PUU287" s="235"/>
      <c r="PUV287" s="235"/>
      <c r="PUW287" s="235"/>
      <c r="PUX287" s="987"/>
      <c r="PUY287" s="987"/>
      <c r="PUZ287" s="208"/>
      <c r="PVB287" s="235"/>
      <c r="PVC287" s="235"/>
      <c r="PVD287" s="235"/>
      <c r="PVE287" s="235"/>
      <c r="PVF287" s="235"/>
      <c r="PVG287" s="235"/>
      <c r="PVH287" s="235"/>
      <c r="PVI287" s="987"/>
      <c r="PVJ287" s="987"/>
      <c r="PVK287" s="208"/>
      <c r="PVM287" s="235"/>
      <c r="PVN287" s="235"/>
      <c r="PVO287" s="235"/>
      <c r="PVP287" s="235"/>
      <c r="PVQ287" s="235"/>
      <c r="PVR287" s="235"/>
      <c r="PVS287" s="235"/>
      <c r="PVT287" s="987"/>
      <c r="PVU287" s="987"/>
      <c r="PVV287" s="208"/>
      <c r="PVX287" s="235"/>
      <c r="PVY287" s="235"/>
      <c r="PVZ287" s="235"/>
      <c r="PWA287" s="235"/>
      <c r="PWB287" s="235"/>
      <c r="PWC287" s="235"/>
      <c r="PWD287" s="235"/>
      <c r="PWE287" s="987"/>
      <c r="PWF287" s="987"/>
      <c r="PWG287" s="208"/>
      <c r="PWI287" s="235"/>
      <c r="PWJ287" s="235"/>
      <c r="PWK287" s="235"/>
      <c r="PWL287" s="235"/>
      <c r="PWM287" s="235"/>
      <c r="PWN287" s="235"/>
      <c r="PWO287" s="235"/>
      <c r="PWP287" s="987"/>
      <c r="PWQ287" s="987"/>
      <c r="PWR287" s="208"/>
      <c r="PWT287" s="235"/>
      <c r="PWU287" s="235"/>
      <c r="PWV287" s="235"/>
      <c r="PWW287" s="235"/>
      <c r="PWX287" s="235"/>
      <c r="PWY287" s="235"/>
      <c r="PWZ287" s="235"/>
      <c r="PXA287" s="987"/>
      <c r="PXB287" s="987"/>
      <c r="PXC287" s="208"/>
      <c r="PXE287" s="235"/>
      <c r="PXF287" s="235"/>
      <c r="PXG287" s="235"/>
      <c r="PXH287" s="235"/>
      <c r="PXI287" s="235"/>
      <c r="PXJ287" s="235"/>
      <c r="PXK287" s="235"/>
      <c r="PXL287" s="987"/>
      <c r="PXM287" s="987"/>
      <c r="PXN287" s="208"/>
      <c r="PXP287" s="235"/>
      <c r="PXQ287" s="235"/>
      <c r="PXR287" s="235"/>
      <c r="PXS287" s="235"/>
      <c r="PXT287" s="235"/>
      <c r="PXU287" s="235"/>
      <c r="PXV287" s="235"/>
      <c r="PXW287" s="987"/>
      <c r="PXX287" s="987"/>
      <c r="PXY287" s="208"/>
      <c r="PYA287" s="235"/>
      <c r="PYB287" s="235"/>
      <c r="PYC287" s="235"/>
      <c r="PYD287" s="235"/>
      <c r="PYE287" s="235"/>
      <c r="PYF287" s="235"/>
      <c r="PYG287" s="235"/>
      <c r="PYH287" s="987"/>
      <c r="PYI287" s="987"/>
      <c r="PYJ287" s="208"/>
      <c r="PYL287" s="235"/>
      <c r="PYM287" s="235"/>
      <c r="PYN287" s="235"/>
      <c r="PYO287" s="235"/>
      <c r="PYP287" s="235"/>
      <c r="PYQ287" s="235"/>
      <c r="PYR287" s="235"/>
      <c r="PYS287" s="987"/>
      <c r="PYT287" s="987"/>
      <c r="PYU287" s="208"/>
      <c r="PYW287" s="235"/>
      <c r="PYX287" s="235"/>
      <c r="PYY287" s="235"/>
      <c r="PYZ287" s="235"/>
      <c r="PZA287" s="235"/>
      <c r="PZB287" s="235"/>
      <c r="PZC287" s="235"/>
      <c r="PZD287" s="987"/>
      <c r="PZE287" s="987"/>
      <c r="PZF287" s="208"/>
      <c r="PZH287" s="235"/>
      <c r="PZI287" s="235"/>
      <c r="PZJ287" s="235"/>
      <c r="PZK287" s="235"/>
      <c r="PZL287" s="235"/>
      <c r="PZM287" s="235"/>
      <c r="PZN287" s="235"/>
      <c r="PZO287" s="987"/>
      <c r="PZP287" s="987"/>
      <c r="PZQ287" s="208"/>
      <c r="PZS287" s="235"/>
      <c r="PZT287" s="235"/>
      <c r="PZU287" s="235"/>
      <c r="PZV287" s="235"/>
      <c r="PZW287" s="235"/>
      <c r="PZX287" s="235"/>
      <c r="PZY287" s="235"/>
      <c r="PZZ287" s="987"/>
      <c r="QAA287" s="987"/>
      <c r="QAB287" s="208"/>
      <c r="QAD287" s="235"/>
      <c r="QAE287" s="235"/>
      <c r="QAF287" s="235"/>
      <c r="QAG287" s="235"/>
      <c r="QAH287" s="235"/>
      <c r="QAI287" s="235"/>
      <c r="QAJ287" s="235"/>
      <c r="QAK287" s="987"/>
      <c r="QAL287" s="987"/>
      <c r="QAM287" s="208"/>
      <c r="QAO287" s="235"/>
      <c r="QAP287" s="235"/>
      <c r="QAQ287" s="235"/>
      <c r="QAR287" s="235"/>
      <c r="QAS287" s="235"/>
      <c r="QAT287" s="235"/>
      <c r="QAU287" s="235"/>
      <c r="QAV287" s="987"/>
      <c r="QAW287" s="987"/>
      <c r="QAX287" s="208"/>
      <c r="QAZ287" s="235"/>
      <c r="QBA287" s="235"/>
      <c r="QBB287" s="235"/>
      <c r="QBC287" s="235"/>
      <c r="QBD287" s="235"/>
      <c r="QBE287" s="235"/>
      <c r="QBF287" s="235"/>
      <c r="QBG287" s="987"/>
      <c r="QBH287" s="987"/>
      <c r="QBI287" s="208"/>
      <c r="QBK287" s="235"/>
      <c r="QBL287" s="235"/>
      <c r="QBM287" s="235"/>
      <c r="QBN287" s="235"/>
      <c r="QBO287" s="235"/>
      <c r="QBP287" s="235"/>
      <c r="QBQ287" s="235"/>
      <c r="QBR287" s="987"/>
      <c r="QBS287" s="987"/>
      <c r="QBT287" s="208"/>
      <c r="QBV287" s="235"/>
      <c r="QBW287" s="235"/>
      <c r="QBX287" s="235"/>
      <c r="QBY287" s="235"/>
      <c r="QBZ287" s="235"/>
      <c r="QCA287" s="235"/>
      <c r="QCB287" s="235"/>
      <c r="QCC287" s="987"/>
      <c r="QCD287" s="987"/>
      <c r="QCE287" s="208"/>
      <c r="QCG287" s="235"/>
      <c r="QCH287" s="235"/>
      <c r="QCI287" s="235"/>
      <c r="QCJ287" s="235"/>
      <c r="QCK287" s="235"/>
      <c r="QCL287" s="235"/>
      <c r="QCM287" s="235"/>
      <c r="QCN287" s="987"/>
      <c r="QCO287" s="987"/>
      <c r="QCP287" s="208"/>
      <c r="QCR287" s="235"/>
      <c r="QCS287" s="235"/>
      <c r="QCT287" s="235"/>
      <c r="QCU287" s="235"/>
      <c r="QCV287" s="235"/>
      <c r="QCW287" s="235"/>
      <c r="QCX287" s="235"/>
      <c r="QCY287" s="987"/>
      <c r="QCZ287" s="987"/>
      <c r="QDA287" s="208"/>
      <c r="QDC287" s="235"/>
      <c r="QDD287" s="235"/>
      <c r="QDE287" s="235"/>
      <c r="QDF287" s="235"/>
      <c r="QDG287" s="235"/>
      <c r="QDH287" s="235"/>
      <c r="QDI287" s="235"/>
      <c r="QDJ287" s="987"/>
      <c r="QDK287" s="987"/>
      <c r="QDL287" s="208"/>
      <c r="QDN287" s="235"/>
      <c r="QDO287" s="235"/>
      <c r="QDP287" s="235"/>
      <c r="QDQ287" s="235"/>
      <c r="QDR287" s="235"/>
      <c r="QDS287" s="235"/>
      <c r="QDT287" s="235"/>
      <c r="QDU287" s="987"/>
      <c r="QDV287" s="987"/>
      <c r="QDW287" s="208"/>
      <c r="QDY287" s="235"/>
      <c r="QDZ287" s="235"/>
      <c r="QEA287" s="235"/>
      <c r="QEB287" s="235"/>
      <c r="QEC287" s="235"/>
      <c r="QED287" s="235"/>
      <c r="QEE287" s="235"/>
      <c r="QEF287" s="987"/>
      <c r="QEG287" s="987"/>
      <c r="QEH287" s="208"/>
      <c r="QEJ287" s="235"/>
      <c r="QEK287" s="235"/>
      <c r="QEL287" s="235"/>
      <c r="QEM287" s="235"/>
      <c r="QEN287" s="235"/>
      <c r="QEO287" s="235"/>
      <c r="QEP287" s="235"/>
      <c r="QEQ287" s="987"/>
      <c r="QER287" s="987"/>
      <c r="QES287" s="208"/>
      <c r="QEU287" s="235"/>
      <c r="QEV287" s="235"/>
      <c r="QEW287" s="235"/>
      <c r="QEX287" s="235"/>
      <c r="QEY287" s="235"/>
      <c r="QEZ287" s="235"/>
      <c r="QFA287" s="235"/>
      <c r="QFB287" s="987"/>
      <c r="QFC287" s="987"/>
      <c r="QFD287" s="208"/>
      <c r="QFF287" s="235"/>
      <c r="QFG287" s="235"/>
      <c r="QFH287" s="235"/>
      <c r="QFI287" s="235"/>
      <c r="QFJ287" s="235"/>
      <c r="QFK287" s="235"/>
      <c r="QFL287" s="235"/>
      <c r="QFM287" s="987"/>
      <c r="QFN287" s="987"/>
      <c r="QFO287" s="208"/>
      <c r="QFQ287" s="235"/>
      <c r="QFR287" s="235"/>
      <c r="QFS287" s="235"/>
      <c r="QFT287" s="235"/>
      <c r="QFU287" s="235"/>
      <c r="QFV287" s="235"/>
      <c r="QFW287" s="235"/>
      <c r="QFX287" s="987"/>
      <c r="QFY287" s="987"/>
      <c r="QFZ287" s="208"/>
      <c r="QGB287" s="235"/>
      <c r="QGC287" s="235"/>
      <c r="QGD287" s="235"/>
      <c r="QGE287" s="235"/>
      <c r="QGF287" s="235"/>
      <c r="QGG287" s="235"/>
      <c r="QGH287" s="235"/>
      <c r="QGI287" s="987"/>
      <c r="QGJ287" s="987"/>
      <c r="QGK287" s="208"/>
      <c r="QGM287" s="235"/>
      <c r="QGN287" s="235"/>
      <c r="QGO287" s="235"/>
      <c r="QGP287" s="235"/>
      <c r="QGQ287" s="235"/>
      <c r="QGR287" s="235"/>
      <c r="QGS287" s="235"/>
      <c r="QGT287" s="987"/>
      <c r="QGU287" s="987"/>
      <c r="QGV287" s="208"/>
      <c r="QGX287" s="235"/>
      <c r="QGY287" s="235"/>
      <c r="QGZ287" s="235"/>
      <c r="QHA287" s="235"/>
      <c r="QHB287" s="235"/>
      <c r="QHC287" s="235"/>
      <c r="QHD287" s="235"/>
      <c r="QHE287" s="987"/>
      <c r="QHF287" s="987"/>
      <c r="QHG287" s="208"/>
      <c r="QHI287" s="235"/>
      <c r="QHJ287" s="235"/>
      <c r="QHK287" s="235"/>
      <c r="QHL287" s="235"/>
      <c r="QHM287" s="235"/>
      <c r="QHN287" s="235"/>
      <c r="QHO287" s="235"/>
      <c r="QHP287" s="987"/>
      <c r="QHQ287" s="987"/>
      <c r="QHR287" s="208"/>
      <c r="QHT287" s="235"/>
      <c r="QHU287" s="235"/>
      <c r="QHV287" s="235"/>
      <c r="QHW287" s="235"/>
      <c r="QHX287" s="235"/>
      <c r="QHY287" s="235"/>
      <c r="QHZ287" s="235"/>
      <c r="QIA287" s="987"/>
      <c r="QIB287" s="987"/>
      <c r="QIC287" s="208"/>
      <c r="QIE287" s="235"/>
      <c r="QIF287" s="235"/>
      <c r="QIG287" s="235"/>
      <c r="QIH287" s="235"/>
      <c r="QII287" s="235"/>
      <c r="QIJ287" s="235"/>
      <c r="QIK287" s="235"/>
      <c r="QIL287" s="987"/>
      <c r="QIM287" s="987"/>
      <c r="QIN287" s="208"/>
      <c r="QIP287" s="235"/>
      <c r="QIQ287" s="235"/>
      <c r="QIR287" s="235"/>
      <c r="QIS287" s="235"/>
      <c r="QIT287" s="235"/>
      <c r="QIU287" s="235"/>
      <c r="QIV287" s="235"/>
      <c r="QIW287" s="987"/>
      <c r="QIX287" s="987"/>
      <c r="QIY287" s="208"/>
      <c r="QJA287" s="235"/>
      <c r="QJB287" s="235"/>
      <c r="QJC287" s="235"/>
      <c r="QJD287" s="235"/>
      <c r="QJE287" s="235"/>
      <c r="QJF287" s="235"/>
      <c r="QJG287" s="235"/>
      <c r="QJH287" s="987"/>
      <c r="QJI287" s="987"/>
      <c r="QJJ287" s="208"/>
      <c r="QJL287" s="235"/>
      <c r="QJM287" s="235"/>
      <c r="QJN287" s="235"/>
      <c r="QJO287" s="235"/>
      <c r="QJP287" s="235"/>
      <c r="QJQ287" s="235"/>
      <c r="QJR287" s="235"/>
      <c r="QJS287" s="987"/>
      <c r="QJT287" s="987"/>
      <c r="QJU287" s="208"/>
      <c r="QJW287" s="235"/>
      <c r="QJX287" s="235"/>
      <c r="QJY287" s="235"/>
      <c r="QJZ287" s="235"/>
      <c r="QKA287" s="235"/>
      <c r="QKB287" s="235"/>
      <c r="QKC287" s="235"/>
      <c r="QKD287" s="987"/>
      <c r="QKE287" s="987"/>
      <c r="QKF287" s="208"/>
      <c r="QKH287" s="235"/>
      <c r="QKI287" s="235"/>
      <c r="QKJ287" s="235"/>
      <c r="QKK287" s="235"/>
      <c r="QKL287" s="235"/>
      <c r="QKM287" s="235"/>
      <c r="QKN287" s="235"/>
      <c r="QKO287" s="987"/>
      <c r="QKP287" s="987"/>
      <c r="QKQ287" s="208"/>
      <c r="QKS287" s="235"/>
      <c r="QKT287" s="235"/>
      <c r="QKU287" s="235"/>
      <c r="QKV287" s="235"/>
      <c r="QKW287" s="235"/>
      <c r="QKX287" s="235"/>
      <c r="QKY287" s="235"/>
      <c r="QKZ287" s="987"/>
      <c r="QLA287" s="987"/>
      <c r="QLB287" s="208"/>
      <c r="QLD287" s="235"/>
      <c r="QLE287" s="235"/>
      <c r="QLF287" s="235"/>
      <c r="QLG287" s="235"/>
      <c r="QLH287" s="235"/>
      <c r="QLI287" s="235"/>
      <c r="QLJ287" s="235"/>
      <c r="QLK287" s="987"/>
      <c r="QLL287" s="987"/>
      <c r="QLM287" s="208"/>
      <c r="QLO287" s="235"/>
      <c r="QLP287" s="235"/>
      <c r="QLQ287" s="235"/>
      <c r="QLR287" s="235"/>
      <c r="QLS287" s="235"/>
      <c r="QLT287" s="235"/>
      <c r="QLU287" s="235"/>
      <c r="QLV287" s="987"/>
      <c r="QLW287" s="987"/>
      <c r="QLX287" s="208"/>
      <c r="QLZ287" s="235"/>
      <c r="QMA287" s="235"/>
      <c r="QMB287" s="235"/>
      <c r="QMC287" s="235"/>
      <c r="QMD287" s="235"/>
      <c r="QME287" s="235"/>
      <c r="QMF287" s="235"/>
      <c r="QMG287" s="987"/>
      <c r="QMH287" s="987"/>
      <c r="QMI287" s="208"/>
      <c r="QMK287" s="235"/>
      <c r="QML287" s="235"/>
      <c r="QMM287" s="235"/>
      <c r="QMN287" s="235"/>
      <c r="QMO287" s="235"/>
      <c r="QMP287" s="235"/>
      <c r="QMQ287" s="235"/>
      <c r="QMR287" s="987"/>
      <c r="QMS287" s="987"/>
      <c r="QMT287" s="208"/>
      <c r="QMV287" s="235"/>
      <c r="QMW287" s="235"/>
      <c r="QMX287" s="235"/>
      <c r="QMY287" s="235"/>
      <c r="QMZ287" s="235"/>
      <c r="QNA287" s="235"/>
      <c r="QNB287" s="235"/>
      <c r="QNC287" s="987"/>
      <c r="QND287" s="987"/>
      <c r="QNE287" s="208"/>
      <c r="QNG287" s="235"/>
      <c r="QNH287" s="235"/>
      <c r="QNI287" s="235"/>
      <c r="QNJ287" s="235"/>
      <c r="QNK287" s="235"/>
      <c r="QNL287" s="235"/>
      <c r="QNM287" s="235"/>
      <c r="QNN287" s="987"/>
      <c r="QNO287" s="987"/>
      <c r="QNP287" s="208"/>
      <c r="QNR287" s="235"/>
      <c r="QNS287" s="235"/>
      <c r="QNT287" s="235"/>
      <c r="QNU287" s="235"/>
      <c r="QNV287" s="235"/>
      <c r="QNW287" s="235"/>
      <c r="QNX287" s="235"/>
      <c r="QNY287" s="987"/>
      <c r="QNZ287" s="987"/>
      <c r="QOA287" s="208"/>
      <c r="QOC287" s="235"/>
      <c r="QOD287" s="235"/>
      <c r="QOE287" s="235"/>
      <c r="QOF287" s="235"/>
      <c r="QOG287" s="235"/>
      <c r="QOH287" s="235"/>
      <c r="QOI287" s="235"/>
      <c r="QOJ287" s="987"/>
      <c r="QOK287" s="987"/>
      <c r="QOL287" s="208"/>
      <c r="QON287" s="235"/>
      <c r="QOO287" s="235"/>
      <c r="QOP287" s="235"/>
      <c r="QOQ287" s="235"/>
      <c r="QOR287" s="235"/>
      <c r="QOS287" s="235"/>
      <c r="QOT287" s="235"/>
      <c r="QOU287" s="987"/>
      <c r="QOV287" s="987"/>
      <c r="QOW287" s="208"/>
      <c r="QOY287" s="235"/>
      <c r="QOZ287" s="235"/>
      <c r="QPA287" s="235"/>
      <c r="QPB287" s="235"/>
      <c r="QPC287" s="235"/>
      <c r="QPD287" s="235"/>
      <c r="QPE287" s="235"/>
      <c r="QPF287" s="987"/>
      <c r="QPG287" s="987"/>
      <c r="QPH287" s="208"/>
      <c r="QPJ287" s="235"/>
      <c r="QPK287" s="235"/>
      <c r="QPL287" s="235"/>
      <c r="QPM287" s="235"/>
      <c r="QPN287" s="235"/>
      <c r="QPO287" s="235"/>
      <c r="QPP287" s="235"/>
      <c r="QPQ287" s="987"/>
      <c r="QPR287" s="987"/>
      <c r="QPS287" s="208"/>
      <c r="QPU287" s="235"/>
      <c r="QPV287" s="235"/>
      <c r="QPW287" s="235"/>
      <c r="QPX287" s="235"/>
      <c r="QPY287" s="235"/>
      <c r="QPZ287" s="235"/>
      <c r="QQA287" s="235"/>
      <c r="QQB287" s="987"/>
      <c r="QQC287" s="987"/>
      <c r="QQD287" s="208"/>
      <c r="QQF287" s="235"/>
      <c r="QQG287" s="235"/>
      <c r="QQH287" s="235"/>
      <c r="QQI287" s="235"/>
      <c r="QQJ287" s="235"/>
      <c r="QQK287" s="235"/>
      <c r="QQL287" s="235"/>
      <c r="QQM287" s="987"/>
      <c r="QQN287" s="987"/>
      <c r="QQO287" s="208"/>
      <c r="QQQ287" s="235"/>
      <c r="QQR287" s="235"/>
      <c r="QQS287" s="235"/>
      <c r="QQT287" s="235"/>
      <c r="QQU287" s="235"/>
      <c r="QQV287" s="235"/>
      <c r="QQW287" s="235"/>
      <c r="QQX287" s="987"/>
      <c r="QQY287" s="987"/>
      <c r="QQZ287" s="208"/>
      <c r="QRB287" s="235"/>
      <c r="QRC287" s="235"/>
      <c r="QRD287" s="235"/>
      <c r="QRE287" s="235"/>
      <c r="QRF287" s="235"/>
      <c r="QRG287" s="235"/>
      <c r="QRH287" s="235"/>
      <c r="QRI287" s="987"/>
      <c r="QRJ287" s="987"/>
      <c r="QRK287" s="208"/>
      <c r="QRM287" s="235"/>
      <c r="QRN287" s="235"/>
      <c r="QRO287" s="235"/>
      <c r="QRP287" s="235"/>
      <c r="QRQ287" s="235"/>
      <c r="QRR287" s="235"/>
      <c r="QRS287" s="235"/>
      <c r="QRT287" s="987"/>
      <c r="QRU287" s="987"/>
      <c r="QRV287" s="208"/>
      <c r="QRX287" s="235"/>
      <c r="QRY287" s="235"/>
      <c r="QRZ287" s="235"/>
      <c r="QSA287" s="235"/>
      <c r="QSB287" s="235"/>
      <c r="QSC287" s="235"/>
      <c r="QSD287" s="235"/>
      <c r="QSE287" s="987"/>
      <c r="QSF287" s="987"/>
      <c r="QSG287" s="208"/>
      <c r="QSI287" s="235"/>
      <c r="QSJ287" s="235"/>
      <c r="QSK287" s="235"/>
      <c r="QSL287" s="235"/>
      <c r="QSM287" s="235"/>
      <c r="QSN287" s="235"/>
      <c r="QSO287" s="235"/>
      <c r="QSP287" s="987"/>
      <c r="QSQ287" s="987"/>
      <c r="QSR287" s="208"/>
      <c r="QST287" s="235"/>
      <c r="QSU287" s="235"/>
      <c r="QSV287" s="235"/>
      <c r="QSW287" s="235"/>
      <c r="QSX287" s="235"/>
      <c r="QSY287" s="235"/>
      <c r="QSZ287" s="235"/>
      <c r="QTA287" s="987"/>
      <c r="QTB287" s="987"/>
      <c r="QTC287" s="208"/>
      <c r="QTE287" s="235"/>
      <c r="QTF287" s="235"/>
      <c r="QTG287" s="235"/>
      <c r="QTH287" s="235"/>
      <c r="QTI287" s="235"/>
      <c r="QTJ287" s="235"/>
      <c r="QTK287" s="235"/>
      <c r="QTL287" s="987"/>
      <c r="QTM287" s="987"/>
      <c r="QTN287" s="208"/>
      <c r="QTP287" s="235"/>
      <c r="QTQ287" s="235"/>
      <c r="QTR287" s="235"/>
      <c r="QTS287" s="235"/>
      <c r="QTT287" s="235"/>
      <c r="QTU287" s="235"/>
      <c r="QTV287" s="235"/>
      <c r="QTW287" s="987"/>
      <c r="QTX287" s="987"/>
      <c r="QTY287" s="208"/>
      <c r="QUA287" s="235"/>
      <c r="QUB287" s="235"/>
      <c r="QUC287" s="235"/>
      <c r="QUD287" s="235"/>
      <c r="QUE287" s="235"/>
      <c r="QUF287" s="235"/>
      <c r="QUG287" s="235"/>
      <c r="QUH287" s="987"/>
      <c r="QUI287" s="987"/>
      <c r="QUJ287" s="208"/>
      <c r="QUL287" s="235"/>
      <c r="QUM287" s="235"/>
      <c r="QUN287" s="235"/>
      <c r="QUO287" s="235"/>
      <c r="QUP287" s="235"/>
      <c r="QUQ287" s="235"/>
      <c r="QUR287" s="235"/>
      <c r="QUS287" s="987"/>
      <c r="QUT287" s="987"/>
      <c r="QUU287" s="208"/>
      <c r="QUW287" s="235"/>
      <c r="QUX287" s="235"/>
      <c r="QUY287" s="235"/>
      <c r="QUZ287" s="235"/>
      <c r="QVA287" s="235"/>
      <c r="QVB287" s="235"/>
      <c r="QVC287" s="235"/>
      <c r="QVD287" s="987"/>
      <c r="QVE287" s="987"/>
      <c r="QVF287" s="208"/>
      <c r="QVH287" s="235"/>
      <c r="QVI287" s="235"/>
      <c r="QVJ287" s="235"/>
      <c r="QVK287" s="235"/>
      <c r="QVL287" s="235"/>
      <c r="QVM287" s="235"/>
      <c r="QVN287" s="235"/>
      <c r="QVO287" s="987"/>
      <c r="QVP287" s="987"/>
      <c r="QVQ287" s="208"/>
      <c r="QVS287" s="235"/>
      <c r="QVT287" s="235"/>
      <c r="QVU287" s="235"/>
      <c r="QVV287" s="235"/>
      <c r="QVW287" s="235"/>
      <c r="QVX287" s="235"/>
      <c r="QVY287" s="235"/>
      <c r="QVZ287" s="987"/>
      <c r="QWA287" s="987"/>
      <c r="QWB287" s="208"/>
      <c r="QWD287" s="235"/>
      <c r="QWE287" s="235"/>
      <c r="QWF287" s="235"/>
      <c r="QWG287" s="235"/>
      <c r="QWH287" s="235"/>
      <c r="QWI287" s="235"/>
      <c r="QWJ287" s="235"/>
      <c r="QWK287" s="987"/>
      <c r="QWL287" s="987"/>
      <c r="QWM287" s="208"/>
      <c r="QWO287" s="235"/>
      <c r="QWP287" s="235"/>
      <c r="QWQ287" s="235"/>
      <c r="QWR287" s="235"/>
      <c r="QWS287" s="235"/>
      <c r="QWT287" s="235"/>
      <c r="QWU287" s="235"/>
      <c r="QWV287" s="987"/>
      <c r="QWW287" s="987"/>
      <c r="QWX287" s="208"/>
      <c r="QWZ287" s="235"/>
      <c r="QXA287" s="235"/>
      <c r="QXB287" s="235"/>
      <c r="QXC287" s="235"/>
      <c r="QXD287" s="235"/>
      <c r="QXE287" s="235"/>
      <c r="QXF287" s="235"/>
      <c r="QXG287" s="987"/>
      <c r="QXH287" s="987"/>
      <c r="QXI287" s="208"/>
      <c r="QXK287" s="235"/>
      <c r="QXL287" s="235"/>
      <c r="QXM287" s="235"/>
      <c r="QXN287" s="235"/>
      <c r="QXO287" s="235"/>
      <c r="QXP287" s="235"/>
      <c r="QXQ287" s="235"/>
      <c r="QXR287" s="987"/>
      <c r="QXS287" s="987"/>
      <c r="QXT287" s="208"/>
      <c r="QXV287" s="235"/>
      <c r="QXW287" s="235"/>
      <c r="QXX287" s="235"/>
      <c r="QXY287" s="235"/>
      <c r="QXZ287" s="235"/>
      <c r="QYA287" s="235"/>
      <c r="QYB287" s="235"/>
      <c r="QYC287" s="987"/>
      <c r="QYD287" s="987"/>
      <c r="QYE287" s="208"/>
      <c r="QYG287" s="235"/>
      <c r="QYH287" s="235"/>
      <c r="QYI287" s="235"/>
      <c r="QYJ287" s="235"/>
      <c r="QYK287" s="235"/>
      <c r="QYL287" s="235"/>
      <c r="QYM287" s="235"/>
      <c r="QYN287" s="987"/>
      <c r="QYO287" s="987"/>
      <c r="QYP287" s="208"/>
      <c r="QYR287" s="235"/>
      <c r="QYS287" s="235"/>
      <c r="QYT287" s="235"/>
      <c r="QYU287" s="235"/>
      <c r="QYV287" s="235"/>
      <c r="QYW287" s="235"/>
      <c r="QYX287" s="235"/>
      <c r="QYY287" s="987"/>
      <c r="QYZ287" s="987"/>
      <c r="QZA287" s="208"/>
      <c r="QZC287" s="235"/>
      <c r="QZD287" s="235"/>
      <c r="QZE287" s="235"/>
      <c r="QZF287" s="235"/>
      <c r="QZG287" s="235"/>
      <c r="QZH287" s="235"/>
      <c r="QZI287" s="235"/>
      <c r="QZJ287" s="987"/>
      <c r="QZK287" s="987"/>
      <c r="QZL287" s="208"/>
      <c r="QZN287" s="235"/>
      <c r="QZO287" s="235"/>
      <c r="QZP287" s="235"/>
      <c r="QZQ287" s="235"/>
      <c r="QZR287" s="235"/>
      <c r="QZS287" s="235"/>
      <c r="QZT287" s="235"/>
      <c r="QZU287" s="987"/>
      <c r="QZV287" s="987"/>
      <c r="QZW287" s="208"/>
      <c r="QZY287" s="235"/>
      <c r="QZZ287" s="235"/>
      <c r="RAA287" s="235"/>
      <c r="RAB287" s="235"/>
      <c r="RAC287" s="235"/>
      <c r="RAD287" s="235"/>
      <c r="RAE287" s="235"/>
      <c r="RAF287" s="987"/>
      <c r="RAG287" s="987"/>
      <c r="RAH287" s="208"/>
      <c r="RAJ287" s="235"/>
      <c r="RAK287" s="235"/>
      <c r="RAL287" s="235"/>
      <c r="RAM287" s="235"/>
      <c r="RAN287" s="235"/>
      <c r="RAO287" s="235"/>
      <c r="RAP287" s="235"/>
      <c r="RAQ287" s="987"/>
      <c r="RAR287" s="987"/>
      <c r="RAS287" s="208"/>
      <c r="RAU287" s="235"/>
      <c r="RAV287" s="235"/>
      <c r="RAW287" s="235"/>
      <c r="RAX287" s="235"/>
      <c r="RAY287" s="235"/>
      <c r="RAZ287" s="235"/>
      <c r="RBA287" s="235"/>
      <c r="RBB287" s="987"/>
      <c r="RBC287" s="987"/>
      <c r="RBD287" s="208"/>
      <c r="RBF287" s="235"/>
      <c r="RBG287" s="235"/>
      <c r="RBH287" s="235"/>
      <c r="RBI287" s="235"/>
      <c r="RBJ287" s="235"/>
      <c r="RBK287" s="235"/>
      <c r="RBL287" s="235"/>
      <c r="RBM287" s="987"/>
      <c r="RBN287" s="987"/>
      <c r="RBO287" s="208"/>
      <c r="RBQ287" s="235"/>
      <c r="RBR287" s="235"/>
      <c r="RBS287" s="235"/>
      <c r="RBT287" s="235"/>
      <c r="RBU287" s="235"/>
      <c r="RBV287" s="235"/>
      <c r="RBW287" s="235"/>
      <c r="RBX287" s="987"/>
      <c r="RBY287" s="987"/>
      <c r="RBZ287" s="208"/>
      <c r="RCB287" s="235"/>
      <c r="RCC287" s="235"/>
      <c r="RCD287" s="235"/>
      <c r="RCE287" s="235"/>
      <c r="RCF287" s="235"/>
      <c r="RCG287" s="235"/>
      <c r="RCH287" s="235"/>
      <c r="RCI287" s="987"/>
      <c r="RCJ287" s="987"/>
      <c r="RCK287" s="208"/>
      <c r="RCM287" s="235"/>
      <c r="RCN287" s="235"/>
      <c r="RCO287" s="235"/>
      <c r="RCP287" s="235"/>
      <c r="RCQ287" s="235"/>
      <c r="RCR287" s="235"/>
      <c r="RCS287" s="235"/>
      <c r="RCT287" s="987"/>
      <c r="RCU287" s="987"/>
      <c r="RCV287" s="208"/>
      <c r="RCX287" s="235"/>
      <c r="RCY287" s="235"/>
      <c r="RCZ287" s="235"/>
      <c r="RDA287" s="235"/>
      <c r="RDB287" s="235"/>
      <c r="RDC287" s="235"/>
      <c r="RDD287" s="235"/>
      <c r="RDE287" s="987"/>
      <c r="RDF287" s="987"/>
      <c r="RDG287" s="208"/>
      <c r="RDI287" s="235"/>
      <c r="RDJ287" s="235"/>
      <c r="RDK287" s="235"/>
      <c r="RDL287" s="235"/>
      <c r="RDM287" s="235"/>
      <c r="RDN287" s="235"/>
      <c r="RDO287" s="235"/>
      <c r="RDP287" s="987"/>
      <c r="RDQ287" s="987"/>
      <c r="RDR287" s="208"/>
      <c r="RDT287" s="235"/>
      <c r="RDU287" s="235"/>
      <c r="RDV287" s="235"/>
      <c r="RDW287" s="235"/>
      <c r="RDX287" s="235"/>
      <c r="RDY287" s="235"/>
      <c r="RDZ287" s="235"/>
      <c r="REA287" s="987"/>
      <c r="REB287" s="987"/>
      <c r="REC287" s="208"/>
      <c r="REE287" s="235"/>
      <c r="REF287" s="235"/>
      <c r="REG287" s="235"/>
      <c r="REH287" s="235"/>
      <c r="REI287" s="235"/>
      <c r="REJ287" s="235"/>
      <c r="REK287" s="235"/>
      <c r="REL287" s="987"/>
      <c r="REM287" s="987"/>
      <c r="REN287" s="208"/>
      <c r="REP287" s="235"/>
      <c r="REQ287" s="235"/>
      <c r="RER287" s="235"/>
      <c r="RES287" s="235"/>
      <c r="RET287" s="235"/>
      <c r="REU287" s="235"/>
      <c r="REV287" s="235"/>
      <c r="REW287" s="987"/>
      <c r="REX287" s="987"/>
      <c r="REY287" s="208"/>
      <c r="RFA287" s="235"/>
      <c r="RFB287" s="235"/>
      <c r="RFC287" s="235"/>
      <c r="RFD287" s="235"/>
      <c r="RFE287" s="235"/>
      <c r="RFF287" s="235"/>
      <c r="RFG287" s="235"/>
      <c r="RFH287" s="987"/>
      <c r="RFI287" s="987"/>
      <c r="RFJ287" s="208"/>
      <c r="RFL287" s="235"/>
      <c r="RFM287" s="235"/>
      <c r="RFN287" s="235"/>
      <c r="RFO287" s="235"/>
      <c r="RFP287" s="235"/>
      <c r="RFQ287" s="235"/>
      <c r="RFR287" s="235"/>
      <c r="RFS287" s="987"/>
      <c r="RFT287" s="987"/>
      <c r="RFU287" s="208"/>
      <c r="RFW287" s="235"/>
      <c r="RFX287" s="235"/>
      <c r="RFY287" s="235"/>
      <c r="RFZ287" s="235"/>
      <c r="RGA287" s="235"/>
      <c r="RGB287" s="235"/>
      <c r="RGC287" s="235"/>
      <c r="RGD287" s="987"/>
      <c r="RGE287" s="987"/>
      <c r="RGF287" s="208"/>
      <c r="RGH287" s="235"/>
      <c r="RGI287" s="235"/>
      <c r="RGJ287" s="235"/>
      <c r="RGK287" s="235"/>
      <c r="RGL287" s="235"/>
      <c r="RGM287" s="235"/>
      <c r="RGN287" s="235"/>
      <c r="RGO287" s="987"/>
      <c r="RGP287" s="987"/>
      <c r="RGQ287" s="208"/>
      <c r="RGS287" s="235"/>
      <c r="RGT287" s="235"/>
      <c r="RGU287" s="235"/>
      <c r="RGV287" s="235"/>
      <c r="RGW287" s="235"/>
      <c r="RGX287" s="235"/>
      <c r="RGY287" s="235"/>
      <c r="RGZ287" s="987"/>
      <c r="RHA287" s="987"/>
      <c r="RHB287" s="208"/>
      <c r="RHD287" s="235"/>
      <c r="RHE287" s="235"/>
      <c r="RHF287" s="235"/>
      <c r="RHG287" s="235"/>
      <c r="RHH287" s="235"/>
      <c r="RHI287" s="235"/>
      <c r="RHJ287" s="235"/>
      <c r="RHK287" s="987"/>
      <c r="RHL287" s="987"/>
      <c r="RHM287" s="208"/>
      <c r="RHO287" s="235"/>
      <c r="RHP287" s="235"/>
      <c r="RHQ287" s="235"/>
      <c r="RHR287" s="235"/>
      <c r="RHS287" s="235"/>
      <c r="RHT287" s="235"/>
      <c r="RHU287" s="235"/>
      <c r="RHV287" s="987"/>
      <c r="RHW287" s="987"/>
      <c r="RHX287" s="208"/>
      <c r="RHZ287" s="235"/>
      <c r="RIA287" s="235"/>
      <c r="RIB287" s="235"/>
      <c r="RIC287" s="235"/>
      <c r="RID287" s="235"/>
      <c r="RIE287" s="235"/>
      <c r="RIF287" s="235"/>
      <c r="RIG287" s="987"/>
      <c r="RIH287" s="987"/>
      <c r="RII287" s="208"/>
      <c r="RIK287" s="235"/>
      <c r="RIL287" s="235"/>
      <c r="RIM287" s="235"/>
      <c r="RIN287" s="235"/>
      <c r="RIO287" s="235"/>
      <c r="RIP287" s="235"/>
      <c r="RIQ287" s="235"/>
      <c r="RIR287" s="987"/>
      <c r="RIS287" s="987"/>
      <c r="RIT287" s="208"/>
      <c r="RIV287" s="235"/>
      <c r="RIW287" s="235"/>
      <c r="RIX287" s="235"/>
      <c r="RIY287" s="235"/>
      <c r="RIZ287" s="235"/>
      <c r="RJA287" s="235"/>
      <c r="RJB287" s="235"/>
      <c r="RJC287" s="987"/>
      <c r="RJD287" s="987"/>
      <c r="RJE287" s="208"/>
      <c r="RJG287" s="235"/>
      <c r="RJH287" s="235"/>
      <c r="RJI287" s="235"/>
      <c r="RJJ287" s="235"/>
      <c r="RJK287" s="235"/>
      <c r="RJL287" s="235"/>
      <c r="RJM287" s="235"/>
      <c r="RJN287" s="987"/>
      <c r="RJO287" s="987"/>
      <c r="RJP287" s="208"/>
      <c r="RJR287" s="235"/>
      <c r="RJS287" s="235"/>
      <c r="RJT287" s="235"/>
      <c r="RJU287" s="235"/>
      <c r="RJV287" s="235"/>
      <c r="RJW287" s="235"/>
      <c r="RJX287" s="235"/>
      <c r="RJY287" s="987"/>
      <c r="RJZ287" s="987"/>
      <c r="RKA287" s="208"/>
      <c r="RKC287" s="235"/>
      <c r="RKD287" s="235"/>
      <c r="RKE287" s="235"/>
      <c r="RKF287" s="235"/>
      <c r="RKG287" s="235"/>
      <c r="RKH287" s="235"/>
      <c r="RKI287" s="235"/>
      <c r="RKJ287" s="987"/>
      <c r="RKK287" s="987"/>
      <c r="RKL287" s="208"/>
      <c r="RKN287" s="235"/>
      <c r="RKO287" s="235"/>
      <c r="RKP287" s="235"/>
      <c r="RKQ287" s="235"/>
      <c r="RKR287" s="235"/>
      <c r="RKS287" s="235"/>
      <c r="RKT287" s="235"/>
      <c r="RKU287" s="987"/>
      <c r="RKV287" s="987"/>
      <c r="RKW287" s="208"/>
      <c r="RKY287" s="235"/>
      <c r="RKZ287" s="235"/>
      <c r="RLA287" s="235"/>
      <c r="RLB287" s="235"/>
      <c r="RLC287" s="235"/>
      <c r="RLD287" s="235"/>
      <c r="RLE287" s="235"/>
      <c r="RLF287" s="987"/>
      <c r="RLG287" s="987"/>
      <c r="RLH287" s="208"/>
      <c r="RLJ287" s="235"/>
      <c r="RLK287" s="235"/>
      <c r="RLL287" s="235"/>
      <c r="RLM287" s="235"/>
      <c r="RLN287" s="235"/>
      <c r="RLO287" s="235"/>
      <c r="RLP287" s="235"/>
      <c r="RLQ287" s="987"/>
      <c r="RLR287" s="987"/>
      <c r="RLS287" s="208"/>
      <c r="RLU287" s="235"/>
      <c r="RLV287" s="235"/>
      <c r="RLW287" s="235"/>
      <c r="RLX287" s="235"/>
      <c r="RLY287" s="235"/>
      <c r="RLZ287" s="235"/>
      <c r="RMA287" s="235"/>
      <c r="RMB287" s="987"/>
      <c r="RMC287" s="987"/>
      <c r="RMD287" s="208"/>
      <c r="RMF287" s="235"/>
      <c r="RMG287" s="235"/>
      <c r="RMH287" s="235"/>
      <c r="RMI287" s="235"/>
      <c r="RMJ287" s="235"/>
      <c r="RMK287" s="235"/>
      <c r="RML287" s="235"/>
      <c r="RMM287" s="987"/>
      <c r="RMN287" s="987"/>
      <c r="RMO287" s="208"/>
      <c r="RMQ287" s="235"/>
      <c r="RMR287" s="235"/>
      <c r="RMS287" s="235"/>
      <c r="RMT287" s="235"/>
      <c r="RMU287" s="235"/>
      <c r="RMV287" s="235"/>
      <c r="RMW287" s="235"/>
      <c r="RMX287" s="987"/>
      <c r="RMY287" s="987"/>
      <c r="RMZ287" s="208"/>
      <c r="RNB287" s="235"/>
      <c r="RNC287" s="235"/>
      <c r="RND287" s="235"/>
      <c r="RNE287" s="235"/>
      <c r="RNF287" s="235"/>
      <c r="RNG287" s="235"/>
      <c r="RNH287" s="235"/>
      <c r="RNI287" s="987"/>
      <c r="RNJ287" s="987"/>
      <c r="RNK287" s="208"/>
      <c r="RNM287" s="235"/>
      <c r="RNN287" s="235"/>
      <c r="RNO287" s="235"/>
      <c r="RNP287" s="235"/>
      <c r="RNQ287" s="235"/>
      <c r="RNR287" s="235"/>
      <c r="RNS287" s="235"/>
      <c r="RNT287" s="987"/>
      <c r="RNU287" s="987"/>
      <c r="RNV287" s="208"/>
      <c r="RNX287" s="235"/>
      <c r="RNY287" s="235"/>
      <c r="RNZ287" s="235"/>
      <c r="ROA287" s="235"/>
      <c r="ROB287" s="235"/>
      <c r="ROC287" s="235"/>
      <c r="ROD287" s="235"/>
      <c r="ROE287" s="987"/>
      <c r="ROF287" s="987"/>
      <c r="ROG287" s="208"/>
      <c r="ROI287" s="235"/>
      <c r="ROJ287" s="235"/>
      <c r="ROK287" s="235"/>
      <c r="ROL287" s="235"/>
      <c r="ROM287" s="235"/>
      <c r="RON287" s="235"/>
      <c r="ROO287" s="235"/>
      <c r="ROP287" s="987"/>
      <c r="ROQ287" s="987"/>
      <c r="ROR287" s="208"/>
      <c r="ROT287" s="235"/>
      <c r="ROU287" s="235"/>
      <c r="ROV287" s="235"/>
      <c r="ROW287" s="235"/>
      <c r="ROX287" s="235"/>
      <c r="ROY287" s="235"/>
      <c r="ROZ287" s="235"/>
      <c r="RPA287" s="987"/>
      <c r="RPB287" s="987"/>
      <c r="RPC287" s="208"/>
      <c r="RPE287" s="235"/>
      <c r="RPF287" s="235"/>
      <c r="RPG287" s="235"/>
      <c r="RPH287" s="235"/>
      <c r="RPI287" s="235"/>
      <c r="RPJ287" s="235"/>
      <c r="RPK287" s="235"/>
      <c r="RPL287" s="987"/>
      <c r="RPM287" s="987"/>
      <c r="RPN287" s="208"/>
      <c r="RPP287" s="235"/>
      <c r="RPQ287" s="235"/>
      <c r="RPR287" s="235"/>
      <c r="RPS287" s="235"/>
      <c r="RPT287" s="235"/>
      <c r="RPU287" s="235"/>
      <c r="RPV287" s="235"/>
      <c r="RPW287" s="987"/>
      <c r="RPX287" s="987"/>
      <c r="RPY287" s="208"/>
      <c r="RQA287" s="235"/>
      <c r="RQB287" s="235"/>
      <c r="RQC287" s="235"/>
      <c r="RQD287" s="235"/>
      <c r="RQE287" s="235"/>
      <c r="RQF287" s="235"/>
      <c r="RQG287" s="235"/>
      <c r="RQH287" s="987"/>
      <c r="RQI287" s="987"/>
      <c r="RQJ287" s="208"/>
      <c r="RQL287" s="235"/>
      <c r="RQM287" s="235"/>
      <c r="RQN287" s="235"/>
      <c r="RQO287" s="235"/>
      <c r="RQP287" s="235"/>
      <c r="RQQ287" s="235"/>
      <c r="RQR287" s="235"/>
      <c r="RQS287" s="987"/>
      <c r="RQT287" s="987"/>
      <c r="RQU287" s="208"/>
      <c r="RQW287" s="235"/>
      <c r="RQX287" s="235"/>
      <c r="RQY287" s="235"/>
      <c r="RQZ287" s="235"/>
      <c r="RRA287" s="235"/>
      <c r="RRB287" s="235"/>
      <c r="RRC287" s="235"/>
      <c r="RRD287" s="987"/>
      <c r="RRE287" s="987"/>
      <c r="RRF287" s="208"/>
      <c r="RRH287" s="235"/>
      <c r="RRI287" s="235"/>
      <c r="RRJ287" s="235"/>
      <c r="RRK287" s="235"/>
      <c r="RRL287" s="235"/>
      <c r="RRM287" s="235"/>
      <c r="RRN287" s="235"/>
      <c r="RRO287" s="987"/>
      <c r="RRP287" s="987"/>
      <c r="RRQ287" s="208"/>
      <c r="RRS287" s="235"/>
      <c r="RRT287" s="235"/>
      <c r="RRU287" s="235"/>
      <c r="RRV287" s="235"/>
      <c r="RRW287" s="235"/>
      <c r="RRX287" s="235"/>
      <c r="RRY287" s="235"/>
      <c r="RRZ287" s="987"/>
      <c r="RSA287" s="987"/>
      <c r="RSB287" s="208"/>
      <c r="RSD287" s="235"/>
      <c r="RSE287" s="235"/>
      <c r="RSF287" s="235"/>
      <c r="RSG287" s="235"/>
      <c r="RSH287" s="235"/>
      <c r="RSI287" s="235"/>
      <c r="RSJ287" s="235"/>
      <c r="RSK287" s="987"/>
      <c r="RSL287" s="987"/>
      <c r="RSM287" s="208"/>
      <c r="RSO287" s="235"/>
      <c r="RSP287" s="235"/>
      <c r="RSQ287" s="235"/>
      <c r="RSR287" s="235"/>
      <c r="RSS287" s="235"/>
      <c r="RST287" s="235"/>
      <c r="RSU287" s="235"/>
      <c r="RSV287" s="987"/>
      <c r="RSW287" s="987"/>
      <c r="RSX287" s="208"/>
      <c r="RSZ287" s="235"/>
      <c r="RTA287" s="235"/>
      <c r="RTB287" s="235"/>
      <c r="RTC287" s="235"/>
      <c r="RTD287" s="235"/>
      <c r="RTE287" s="235"/>
      <c r="RTF287" s="235"/>
      <c r="RTG287" s="987"/>
      <c r="RTH287" s="987"/>
      <c r="RTI287" s="208"/>
      <c r="RTK287" s="235"/>
      <c r="RTL287" s="235"/>
      <c r="RTM287" s="235"/>
      <c r="RTN287" s="235"/>
      <c r="RTO287" s="235"/>
      <c r="RTP287" s="235"/>
      <c r="RTQ287" s="235"/>
      <c r="RTR287" s="987"/>
      <c r="RTS287" s="987"/>
      <c r="RTT287" s="208"/>
      <c r="RTV287" s="235"/>
      <c r="RTW287" s="235"/>
      <c r="RTX287" s="235"/>
      <c r="RTY287" s="235"/>
      <c r="RTZ287" s="235"/>
      <c r="RUA287" s="235"/>
      <c r="RUB287" s="235"/>
      <c r="RUC287" s="987"/>
      <c r="RUD287" s="987"/>
      <c r="RUE287" s="208"/>
      <c r="RUG287" s="235"/>
      <c r="RUH287" s="235"/>
      <c r="RUI287" s="235"/>
      <c r="RUJ287" s="235"/>
      <c r="RUK287" s="235"/>
      <c r="RUL287" s="235"/>
      <c r="RUM287" s="235"/>
      <c r="RUN287" s="987"/>
      <c r="RUO287" s="987"/>
      <c r="RUP287" s="208"/>
      <c r="RUR287" s="235"/>
      <c r="RUS287" s="235"/>
      <c r="RUT287" s="235"/>
      <c r="RUU287" s="235"/>
      <c r="RUV287" s="235"/>
      <c r="RUW287" s="235"/>
      <c r="RUX287" s="235"/>
      <c r="RUY287" s="987"/>
      <c r="RUZ287" s="987"/>
      <c r="RVA287" s="208"/>
      <c r="RVC287" s="235"/>
      <c r="RVD287" s="235"/>
      <c r="RVE287" s="235"/>
      <c r="RVF287" s="235"/>
      <c r="RVG287" s="235"/>
      <c r="RVH287" s="235"/>
      <c r="RVI287" s="235"/>
      <c r="RVJ287" s="987"/>
      <c r="RVK287" s="987"/>
      <c r="RVL287" s="208"/>
      <c r="RVN287" s="235"/>
      <c r="RVO287" s="235"/>
      <c r="RVP287" s="235"/>
      <c r="RVQ287" s="235"/>
      <c r="RVR287" s="235"/>
      <c r="RVS287" s="235"/>
      <c r="RVT287" s="235"/>
      <c r="RVU287" s="987"/>
      <c r="RVV287" s="987"/>
      <c r="RVW287" s="208"/>
      <c r="RVY287" s="235"/>
      <c r="RVZ287" s="235"/>
      <c r="RWA287" s="235"/>
      <c r="RWB287" s="235"/>
      <c r="RWC287" s="235"/>
      <c r="RWD287" s="235"/>
      <c r="RWE287" s="235"/>
      <c r="RWF287" s="987"/>
      <c r="RWG287" s="987"/>
      <c r="RWH287" s="208"/>
      <c r="RWJ287" s="235"/>
      <c r="RWK287" s="235"/>
      <c r="RWL287" s="235"/>
      <c r="RWM287" s="235"/>
      <c r="RWN287" s="235"/>
      <c r="RWO287" s="235"/>
      <c r="RWP287" s="235"/>
      <c r="RWQ287" s="987"/>
      <c r="RWR287" s="987"/>
      <c r="RWS287" s="208"/>
      <c r="RWU287" s="235"/>
      <c r="RWV287" s="235"/>
      <c r="RWW287" s="235"/>
      <c r="RWX287" s="235"/>
      <c r="RWY287" s="235"/>
      <c r="RWZ287" s="235"/>
      <c r="RXA287" s="235"/>
      <c r="RXB287" s="987"/>
      <c r="RXC287" s="987"/>
      <c r="RXD287" s="208"/>
      <c r="RXF287" s="235"/>
      <c r="RXG287" s="235"/>
      <c r="RXH287" s="235"/>
      <c r="RXI287" s="235"/>
      <c r="RXJ287" s="235"/>
      <c r="RXK287" s="235"/>
      <c r="RXL287" s="235"/>
      <c r="RXM287" s="987"/>
      <c r="RXN287" s="987"/>
      <c r="RXO287" s="208"/>
      <c r="RXQ287" s="235"/>
      <c r="RXR287" s="235"/>
      <c r="RXS287" s="235"/>
      <c r="RXT287" s="235"/>
      <c r="RXU287" s="235"/>
      <c r="RXV287" s="235"/>
      <c r="RXW287" s="235"/>
      <c r="RXX287" s="987"/>
      <c r="RXY287" s="987"/>
      <c r="RXZ287" s="208"/>
      <c r="RYB287" s="235"/>
      <c r="RYC287" s="235"/>
      <c r="RYD287" s="235"/>
      <c r="RYE287" s="235"/>
      <c r="RYF287" s="235"/>
      <c r="RYG287" s="235"/>
      <c r="RYH287" s="235"/>
      <c r="RYI287" s="987"/>
      <c r="RYJ287" s="987"/>
      <c r="RYK287" s="208"/>
      <c r="RYM287" s="235"/>
      <c r="RYN287" s="235"/>
      <c r="RYO287" s="235"/>
      <c r="RYP287" s="235"/>
      <c r="RYQ287" s="235"/>
      <c r="RYR287" s="235"/>
      <c r="RYS287" s="235"/>
      <c r="RYT287" s="987"/>
      <c r="RYU287" s="987"/>
      <c r="RYV287" s="208"/>
      <c r="RYX287" s="235"/>
      <c r="RYY287" s="235"/>
      <c r="RYZ287" s="235"/>
      <c r="RZA287" s="235"/>
      <c r="RZB287" s="235"/>
      <c r="RZC287" s="235"/>
      <c r="RZD287" s="235"/>
      <c r="RZE287" s="987"/>
      <c r="RZF287" s="987"/>
      <c r="RZG287" s="208"/>
      <c r="RZI287" s="235"/>
      <c r="RZJ287" s="235"/>
      <c r="RZK287" s="235"/>
      <c r="RZL287" s="235"/>
      <c r="RZM287" s="235"/>
      <c r="RZN287" s="235"/>
      <c r="RZO287" s="235"/>
      <c r="RZP287" s="987"/>
      <c r="RZQ287" s="987"/>
      <c r="RZR287" s="208"/>
      <c r="RZT287" s="235"/>
      <c r="RZU287" s="235"/>
      <c r="RZV287" s="235"/>
      <c r="RZW287" s="235"/>
      <c r="RZX287" s="235"/>
      <c r="RZY287" s="235"/>
      <c r="RZZ287" s="235"/>
      <c r="SAA287" s="987"/>
      <c r="SAB287" s="987"/>
      <c r="SAC287" s="208"/>
      <c r="SAE287" s="235"/>
      <c r="SAF287" s="235"/>
      <c r="SAG287" s="235"/>
      <c r="SAH287" s="235"/>
      <c r="SAI287" s="235"/>
      <c r="SAJ287" s="235"/>
      <c r="SAK287" s="235"/>
      <c r="SAL287" s="987"/>
      <c r="SAM287" s="987"/>
      <c r="SAN287" s="208"/>
      <c r="SAP287" s="235"/>
      <c r="SAQ287" s="235"/>
      <c r="SAR287" s="235"/>
      <c r="SAS287" s="235"/>
      <c r="SAT287" s="235"/>
      <c r="SAU287" s="235"/>
      <c r="SAV287" s="235"/>
      <c r="SAW287" s="987"/>
      <c r="SAX287" s="987"/>
      <c r="SAY287" s="208"/>
      <c r="SBA287" s="235"/>
      <c r="SBB287" s="235"/>
      <c r="SBC287" s="235"/>
      <c r="SBD287" s="235"/>
      <c r="SBE287" s="235"/>
      <c r="SBF287" s="235"/>
      <c r="SBG287" s="235"/>
      <c r="SBH287" s="987"/>
      <c r="SBI287" s="987"/>
      <c r="SBJ287" s="208"/>
      <c r="SBL287" s="235"/>
      <c r="SBM287" s="235"/>
      <c r="SBN287" s="235"/>
      <c r="SBO287" s="235"/>
      <c r="SBP287" s="235"/>
      <c r="SBQ287" s="235"/>
      <c r="SBR287" s="235"/>
      <c r="SBS287" s="987"/>
      <c r="SBT287" s="987"/>
      <c r="SBU287" s="208"/>
      <c r="SBW287" s="235"/>
      <c r="SBX287" s="235"/>
      <c r="SBY287" s="235"/>
      <c r="SBZ287" s="235"/>
      <c r="SCA287" s="235"/>
      <c r="SCB287" s="235"/>
      <c r="SCC287" s="235"/>
      <c r="SCD287" s="987"/>
      <c r="SCE287" s="987"/>
      <c r="SCF287" s="208"/>
      <c r="SCH287" s="235"/>
      <c r="SCI287" s="235"/>
      <c r="SCJ287" s="235"/>
      <c r="SCK287" s="235"/>
      <c r="SCL287" s="235"/>
      <c r="SCM287" s="235"/>
      <c r="SCN287" s="235"/>
      <c r="SCO287" s="987"/>
      <c r="SCP287" s="987"/>
      <c r="SCQ287" s="208"/>
      <c r="SCS287" s="235"/>
      <c r="SCT287" s="235"/>
      <c r="SCU287" s="235"/>
      <c r="SCV287" s="235"/>
      <c r="SCW287" s="235"/>
      <c r="SCX287" s="235"/>
      <c r="SCY287" s="235"/>
      <c r="SCZ287" s="987"/>
      <c r="SDA287" s="987"/>
      <c r="SDB287" s="208"/>
      <c r="SDD287" s="235"/>
      <c r="SDE287" s="235"/>
      <c r="SDF287" s="235"/>
      <c r="SDG287" s="235"/>
      <c r="SDH287" s="235"/>
      <c r="SDI287" s="235"/>
      <c r="SDJ287" s="235"/>
      <c r="SDK287" s="987"/>
      <c r="SDL287" s="987"/>
      <c r="SDM287" s="208"/>
      <c r="SDO287" s="235"/>
      <c r="SDP287" s="235"/>
      <c r="SDQ287" s="235"/>
      <c r="SDR287" s="235"/>
      <c r="SDS287" s="235"/>
      <c r="SDT287" s="235"/>
      <c r="SDU287" s="235"/>
      <c r="SDV287" s="987"/>
      <c r="SDW287" s="987"/>
      <c r="SDX287" s="208"/>
      <c r="SDZ287" s="235"/>
      <c r="SEA287" s="235"/>
      <c r="SEB287" s="235"/>
      <c r="SEC287" s="235"/>
      <c r="SED287" s="235"/>
      <c r="SEE287" s="235"/>
      <c r="SEF287" s="235"/>
      <c r="SEG287" s="987"/>
      <c r="SEH287" s="987"/>
      <c r="SEI287" s="208"/>
      <c r="SEK287" s="235"/>
      <c r="SEL287" s="235"/>
      <c r="SEM287" s="235"/>
      <c r="SEN287" s="235"/>
      <c r="SEO287" s="235"/>
      <c r="SEP287" s="235"/>
      <c r="SEQ287" s="235"/>
      <c r="SER287" s="987"/>
      <c r="SES287" s="987"/>
      <c r="SET287" s="208"/>
      <c r="SEV287" s="235"/>
      <c r="SEW287" s="235"/>
      <c r="SEX287" s="235"/>
      <c r="SEY287" s="235"/>
      <c r="SEZ287" s="235"/>
      <c r="SFA287" s="235"/>
      <c r="SFB287" s="235"/>
      <c r="SFC287" s="987"/>
      <c r="SFD287" s="987"/>
      <c r="SFE287" s="208"/>
      <c r="SFG287" s="235"/>
      <c r="SFH287" s="235"/>
      <c r="SFI287" s="235"/>
      <c r="SFJ287" s="235"/>
      <c r="SFK287" s="235"/>
      <c r="SFL287" s="235"/>
      <c r="SFM287" s="235"/>
      <c r="SFN287" s="987"/>
      <c r="SFO287" s="987"/>
      <c r="SFP287" s="208"/>
      <c r="SFR287" s="235"/>
      <c r="SFS287" s="235"/>
      <c r="SFT287" s="235"/>
      <c r="SFU287" s="235"/>
      <c r="SFV287" s="235"/>
      <c r="SFW287" s="235"/>
      <c r="SFX287" s="235"/>
      <c r="SFY287" s="987"/>
      <c r="SFZ287" s="987"/>
      <c r="SGA287" s="208"/>
      <c r="SGC287" s="235"/>
      <c r="SGD287" s="235"/>
      <c r="SGE287" s="235"/>
      <c r="SGF287" s="235"/>
      <c r="SGG287" s="235"/>
      <c r="SGH287" s="235"/>
      <c r="SGI287" s="235"/>
      <c r="SGJ287" s="987"/>
      <c r="SGK287" s="987"/>
      <c r="SGL287" s="208"/>
      <c r="SGN287" s="235"/>
      <c r="SGO287" s="235"/>
      <c r="SGP287" s="235"/>
      <c r="SGQ287" s="235"/>
      <c r="SGR287" s="235"/>
      <c r="SGS287" s="235"/>
      <c r="SGT287" s="235"/>
      <c r="SGU287" s="987"/>
      <c r="SGV287" s="987"/>
      <c r="SGW287" s="208"/>
      <c r="SGY287" s="235"/>
      <c r="SGZ287" s="235"/>
      <c r="SHA287" s="235"/>
      <c r="SHB287" s="235"/>
      <c r="SHC287" s="235"/>
      <c r="SHD287" s="235"/>
      <c r="SHE287" s="235"/>
      <c r="SHF287" s="987"/>
      <c r="SHG287" s="987"/>
      <c r="SHH287" s="208"/>
      <c r="SHJ287" s="235"/>
      <c r="SHK287" s="235"/>
      <c r="SHL287" s="235"/>
      <c r="SHM287" s="235"/>
      <c r="SHN287" s="235"/>
      <c r="SHO287" s="235"/>
      <c r="SHP287" s="235"/>
      <c r="SHQ287" s="987"/>
      <c r="SHR287" s="987"/>
      <c r="SHS287" s="208"/>
      <c r="SHU287" s="235"/>
      <c r="SHV287" s="235"/>
      <c r="SHW287" s="235"/>
      <c r="SHX287" s="235"/>
      <c r="SHY287" s="235"/>
      <c r="SHZ287" s="235"/>
      <c r="SIA287" s="235"/>
      <c r="SIB287" s="987"/>
      <c r="SIC287" s="987"/>
      <c r="SID287" s="208"/>
      <c r="SIF287" s="235"/>
      <c r="SIG287" s="235"/>
      <c r="SIH287" s="235"/>
      <c r="SII287" s="235"/>
      <c r="SIJ287" s="235"/>
      <c r="SIK287" s="235"/>
      <c r="SIL287" s="235"/>
      <c r="SIM287" s="987"/>
      <c r="SIN287" s="987"/>
      <c r="SIO287" s="208"/>
      <c r="SIQ287" s="235"/>
      <c r="SIR287" s="235"/>
      <c r="SIS287" s="235"/>
      <c r="SIT287" s="235"/>
      <c r="SIU287" s="235"/>
      <c r="SIV287" s="235"/>
      <c r="SIW287" s="235"/>
      <c r="SIX287" s="987"/>
      <c r="SIY287" s="987"/>
      <c r="SIZ287" s="208"/>
      <c r="SJB287" s="235"/>
      <c r="SJC287" s="235"/>
      <c r="SJD287" s="235"/>
      <c r="SJE287" s="235"/>
      <c r="SJF287" s="235"/>
      <c r="SJG287" s="235"/>
      <c r="SJH287" s="235"/>
      <c r="SJI287" s="987"/>
      <c r="SJJ287" s="987"/>
      <c r="SJK287" s="208"/>
      <c r="SJM287" s="235"/>
      <c r="SJN287" s="235"/>
      <c r="SJO287" s="235"/>
      <c r="SJP287" s="235"/>
      <c r="SJQ287" s="235"/>
      <c r="SJR287" s="235"/>
      <c r="SJS287" s="235"/>
      <c r="SJT287" s="987"/>
      <c r="SJU287" s="987"/>
      <c r="SJV287" s="208"/>
      <c r="SJX287" s="235"/>
      <c r="SJY287" s="235"/>
      <c r="SJZ287" s="235"/>
      <c r="SKA287" s="235"/>
      <c r="SKB287" s="235"/>
      <c r="SKC287" s="235"/>
      <c r="SKD287" s="235"/>
      <c r="SKE287" s="987"/>
      <c r="SKF287" s="987"/>
      <c r="SKG287" s="208"/>
      <c r="SKI287" s="235"/>
      <c r="SKJ287" s="235"/>
      <c r="SKK287" s="235"/>
      <c r="SKL287" s="235"/>
      <c r="SKM287" s="235"/>
      <c r="SKN287" s="235"/>
      <c r="SKO287" s="235"/>
      <c r="SKP287" s="987"/>
      <c r="SKQ287" s="987"/>
      <c r="SKR287" s="208"/>
      <c r="SKT287" s="235"/>
      <c r="SKU287" s="235"/>
      <c r="SKV287" s="235"/>
      <c r="SKW287" s="235"/>
      <c r="SKX287" s="235"/>
      <c r="SKY287" s="235"/>
      <c r="SKZ287" s="235"/>
      <c r="SLA287" s="987"/>
      <c r="SLB287" s="987"/>
      <c r="SLC287" s="208"/>
      <c r="SLE287" s="235"/>
      <c r="SLF287" s="235"/>
      <c r="SLG287" s="235"/>
      <c r="SLH287" s="235"/>
      <c r="SLI287" s="235"/>
      <c r="SLJ287" s="235"/>
      <c r="SLK287" s="235"/>
      <c r="SLL287" s="987"/>
      <c r="SLM287" s="987"/>
      <c r="SLN287" s="208"/>
      <c r="SLP287" s="235"/>
      <c r="SLQ287" s="235"/>
      <c r="SLR287" s="235"/>
      <c r="SLS287" s="235"/>
      <c r="SLT287" s="235"/>
      <c r="SLU287" s="235"/>
      <c r="SLV287" s="235"/>
      <c r="SLW287" s="987"/>
      <c r="SLX287" s="987"/>
      <c r="SLY287" s="208"/>
      <c r="SMA287" s="235"/>
      <c r="SMB287" s="235"/>
      <c r="SMC287" s="235"/>
      <c r="SMD287" s="235"/>
      <c r="SME287" s="235"/>
      <c r="SMF287" s="235"/>
      <c r="SMG287" s="235"/>
      <c r="SMH287" s="987"/>
      <c r="SMI287" s="987"/>
      <c r="SMJ287" s="208"/>
      <c r="SML287" s="235"/>
      <c r="SMM287" s="235"/>
      <c r="SMN287" s="235"/>
      <c r="SMO287" s="235"/>
      <c r="SMP287" s="235"/>
      <c r="SMQ287" s="235"/>
      <c r="SMR287" s="235"/>
      <c r="SMS287" s="987"/>
      <c r="SMT287" s="987"/>
      <c r="SMU287" s="208"/>
      <c r="SMW287" s="235"/>
      <c r="SMX287" s="235"/>
      <c r="SMY287" s="235"/>
      <c r="SMZ287" s="235"/>
      <c r="SNA287" s="235"/>
      <c r="SNB287" s="235"/>
      <c r="SNC287" s="235"/>
      <c r="SND287" s="987"/>
      <c r="SNE287" s="987"/>
      <c r="SNF287" s="208"/>
      <c r="SNH287" s="235"/>
      <c r="SNI287" s="235"/>
      <c r="SNJ287" s="235"/>
      <c r="SNK287" s="235"/>
      <c r="SNL287" s="235"/>
      <c r="SNM287" s="235"/>
      <c r="SNN287" s="235"/>
      <c r="SNO287" s="987"/>
      <c r="SNP287" s="987"/>
      <c r="SNQ287" s="208"/>
      <c r="SNS287" s="235"/>
      <c r="SNT287" s="235"/>
      <c r="SNU287" s="235"/>
      <c r="SNV287" s="235"/>
      <c r="SNW287" s="235"/>
      <c r="SNX287" s="235"/>
      <c r="SNY287" s="235"/>
      <c r="SNZ287" s="987"/>
      <c r="SOA287" s="987"/>
      <c r="SOB287" s="208"/>
      <c r="SOD287" s="235"/>
      <c r="SOE287" s="235"/>
      <c r="SOF287" s="235"/>
      <c r="SOG287" s="235"/>
      <c r="SOH287" s="235"/>
      <c r="SOI287" s="235"/>
      <c r="SOJ287" s="235"/>
      <c r="SOK287" s="987"/>
      <c r="SOL287" s="987"/>
      <c r="SOM287" s="208"/>
      <c r="SOO287" s="235"/>
      <c r="SOP287" s="235"/>
      <c r="SOQ287" s="235"/>
      <c r="SOR287" s="235"/>
      <c r="SOS287" s="235"/>
      <c r="SOT287" s="235"/>
      <c r="SOU287" s="235"/>
      <c r="SOV287" s="987"/>
      <c r="SOW287" s="987"/>
      <c r="SOX287" s="208"/>
      <c r="SOZ287" s="235"/>
      <c r="SPA287" s="235"/>
      <c r="SPB287" s="235"/>
      <c r="SPC287" s="235"/>
      <c r="SPD287" s="235"/>
      <c r="SPE287" s="235"/>
      <c r="SPF287" s="235"/>
      <c r="SPG287" s="987"/>
      <c r="SPH287" s="987"/>
      <c r="SPI287" s="208"/>
      <c r="SPK287" s="235"/>
      <c r="SPL287" s="235"/>
      <c r="SPM287" s="235"/>
      <c r="SPN287" s="235"/>
      <c r="SPO287" s="235"/>
      <c r="SPP287" s="235"/>
      <c r="SPQ287" s="235"/>
      <c r="SPR287" s="987"/>
      <c r="SPS287" s="987"/>
      <c r="SPT287" s="208"/>
      <c r="SPV287" s="235"/>
      <c r="SPW287" s="235"/>
      <c r="SPX287" s="235"/>
      <c r="SPY287" s="235"/>
      <c r="SPZ287" s="235"/>
      <c r="SQA287" s="235"/>
      <c r="SQB287" s="235"/>
      <c r="SQC287" s="987"/>
      <c r="SQD287" s="987"/>
      <c r="SQE287" s="208"/>
      <c r="SQG287" s="235"/>
      <c r="SQH287" s="235"/>
      <c r="SQI287" s="235"/>
      <c r="SQJ287" s="235"/>
      <c r="SQK287" s="235"/>
      <c r="SQL287" s="235"/>
      <c r="SQM287" s="235"/>
      <c r="SQN287" s="987"/>
      <c r="SQO287" s="987"/>
      <c r="SQP287" s="208"/>
      <c r="SQR287" s="235"/>
      <c r="SQS287" s="235"/>
      <c r="SQT287" s="235"/>
      <c r="SQU287" s="235"/>
      <c r="SQV287" s="235"/>
      <c r="SQW287" s="235"/>
      <c r="SQX287" s="235"/>
      <c r="SQY287" s="987"/>
      <c r="SQZ287" s="987"/>
      <c r="SRA287" s="208"/>
      <c r="SRC287" s="235"/>
      <c r="SRD287" s="235"/>
      <c r="SRE287" s="235"/>
      <c r="SRF287" s="235"/>
      <c r="SRG287" s="235"/>
      <c r="SRH287" s="235"/>
      <c r="SRI287" s="235"/>
      <c r="SRJ287" s="987"/>
      <c r="SRK287" s="987"/>
      <c r="SRL287" s="208"/>
      <c r="SRN287" s="235"/>
      <c r="SRO287" s="235"/>
      <c r="SRP287" s="235"/>
      <c r="SRQ287" s="235"/>
      <c r="SRR287" s="235"/>
      <c r="SRS287" s="235"/>
      <c r="SRT287" s="235"/>
      <c r="SRU287" s="987"/>
      <c r="SRV287" s="987"/>
      <c r="SRW287" s="208"/>
      <c r="SRY287" s="235"/>
      <c r="SRZ287" s="235"/>
      <c r="SSA287" s="235"/>
      <c r="SSB287" s="235"/>
      <c r="SSC287" s="235"/>
      <c r="SSD287" s="235"/>
      <c r="SSE287" s="235"/>
      <c r="SSF287" s="987"/>
      <c r="SSG287" s="987"/>
      <c r="SSH287" s="208"/>
      <c r="SSJ287" s="235"/>
      <c r="SSK287" s="235"/>
      <c r="SSL287" s="235"/>
      <c r="SSM287" s="235"/>
      <c r="SSN287" s="235"/>
      <c r="SSO287" s="235"/>
      <c r="SSP287" s="235"/>
      <c r="SSQ287" s="987"/>
      <c r="SSR287" s="987"/>
      <c r="SSS287" s="208"/>
      <c r="SSU287" s="235"/>
      <c r="SSV287" s="235"/>
      <c r="SSW287" s="235"/>
      <c r="SSX287" s="235"/>
      <c r="SSY287" s="235"/>
      <c r="SSZ287" s="235"/>
      <c r="STA287" s="235"/>
      <c r="STB287" s="987"/>
      <c r="STC287" s="987"/>
      <c r="STD287" s="208"/>
      <c r="STF287" s="235"/>
      <c r="STG287" s="235"/>
      <c r="STH287" s="235"/>
      <c r="STI287" s="235"/>
      <c r="STJ287" s="235"/>
      <c r="STK287" s="235"/>
      <c r="STL287" s="235"/>
      <c r="STM287" s="987"/>
      <c r="STN287" s="987"/>
      <c r="STO287" s="208"/>
      <c r="STQ287" s="235"/>
      <c r="STR287" s="235"/>
      <c r="STS287" s="235"/>
      <c r="STT287" s="235"/>
      <c r="STU287" s="235"/>
      <c r="STV287" s="235"/>
      <c r="STW287" s="235"/>
      <c r="STX287" s="987"/>
      <c r="STY287" s="987"/>
      <c r="STZ287" s="208"/>
      <c r="SUB287" s="235"/>
      <c r="SUC287" s="235"/>
      <c r="SUD287" s="235"/>
      <c r="SUE287" s="235"/>
      <c r="SUF287" s="235"/>
      <c r="SUG287" s="235"/>
      <c r="SUH287" s="235"/>
      <c r="SUI287" s="987"/>
      <c r="SUJ287" s="987"/>
      <c r="SUK287" s="208"/>
      <c r="SUM287" s="235"/>
      <c r="SUN287" s="235"/>
      <c r="SUO287" s="235"/>
      <c r="SUP287" s="235"/>
      <c r="SUQ287" s="235"/>
      <c r="SUR287" s="235"/>
      <c r="SUS287" s="235"/>
      <c r="SUT287" s="987"/>
      <c r="SUU287" s="987"/>
      <c r="SUV287" s="208"/>
      <c r="SUX287" s="235"/>
      <c r="SUY287" s="235"/>
      <c r="SUZ287" s="235"/>
      <c r="SVA287" s="235"/>
      <c r="SVB287" s="235"/>
      <c r="SVC287" s="235"/>
      <c r="SVD287" s="235"/>
      <c r="SVE287" s="987"/>
      <c r="SVF287" s="987"/>
      <c r="SVG287" s="208"/>
      <c r="SVI287" s="235"/>
      <c r="SVJ287" s="235"/>
      <c r="SVK287" s="235"/>
      <c r="SVL287" s="235"/>
      <c r="SVM287" s="235"/>
      <c r="SVN287" s="235"/>
      <c r="SVO287" s="235"/>
      <c r="SVP287" s="987"/>
      <c r="SVQ287" s="987"/>
      <c r="SVR287" s="208"/>
      <c r="SVT287" s="235"/>
      <c r="SVU287" s="235"/>
      <c r="SVV287" s="235"/>
      <c r="SVW287" s="235"/>
      <c r="SVX287" s="235"/>
      <c r="SVY287" s="235"/>
      <c r="SVZ287" s="235"/>
      <c r="SWA287" s="987"/>
      <c r="SWB287" s="987"/>
      <c r="SWC287" s="208"/>
      <c r="SWE287" s="235"/>
      <c r="SWF287" s="235"/>
      <c r="SWG287" s="235"/>
      <c r="SWH287" s="235"/>
      <c r="SWI287" s="235"/>
      <c r="SWJ287" s="235"/>
      <c r="SWK287" s="235"/>
      <c r="SWL287" s="987"/>
      <c r="SWM287" s="987"/>
      <c r="SWN287" s="208"/>
      <c r="SWP287" s="235"/>
      <c r="SWQ287" s="235"/>
      <c r="SWR287" s="235"/>
      <c r="SWS287" s="235"/>
      <c r="SWT287" s="235"/>
      <c r="SWU287" s="235"/>
      <c r="SWV287" s="235"/>
      <c r="SWW287" s="987"/>
      <c r="SWX287" s="987"/>
      <c r="SWY287" s="208"/>
      <c r="SXA287" s="235"/>
      <c r="SXB287" s="235"/>
      <c r="SXC287" s="235"/>
      <c r="SXD287" s="235"/>
      <c r="SXE287" s="235"/>
      <c r="SXF287" s="235"/>
      <c r="SXG287" s="235"/>
      <c r="SXH287" s="987"/>
      <c r="SXI287" s="987"/>
      <c r="SXJ287" s="208"/>
      <c r="SXL287" s="235"/>
      <c r="SXM287" s="235"/>
      <c r="SXN287" s="235"/>
      <c r="SXO287" s="235"/>
      <c r="SXP287" s="235"/>
      <c r="SXQ287" s="235"/>
      <c r="SXR287" s="235"/>
      <c r="SXS287" s="987"/>
      <c r="SXT287" s="987"/>
      <c r="SXU287" s="208"/>
      <c r="SXW287" s="235"/>
      <c r="SXX287" s="235"/>
      <c r="SXY287" s="235"/>
      <c r="SXZ287" s="235"/>
      <c r="SYA287" s="235"/>
      <c r="SYB287" s="235"/>
      <c r="SYC287" s="235"/>
      <c r="SYD287" s="987"/>
      <c r="SYE287" s="987"/>
      <c r="SYF287" s="208"/>
      <c r="SYH287" s="235"/>
      <c r="SYI287" s="235"/>
      <c r="SYJ287" s="235"/>
      <c r="SYK287" s="235"/>
      <c r="SYL287" s="235"/>
      <c r="SYM287" s="235"/>
      <c r="SYN287" s="235"/>
      <c r="SYO287" s="987"/>
      <c r="SYP287" s="987"/>
      <c r="SYQ287" s="208"/>
      <c r="SYS287" s="235"/>
      <c r="SYT287" s="235"/>
      <c r="SYU287" s="235"/>
      <c r="SYV287" s="235"/>
      <c r="SYW287" s="235"/>
      <c r="SYX287" s="235"/>
      <c r="SYY287" s="235"/>
      <c r="SYZ287" s="987"/>
      <c r="SZA287" s="987"/>
      <c r="SZB287" s="208"/>
      <c r="SZD287" s="235"/>
      <c r="SZE287" s="235"/>
      <c r="SZF287" s="235"/>
      <c r="SZG287" s="235"/>
      <c r="SZH287" s="235"/>
      <c r="SZI287" s="235"/>
      <c r="SZJ287" s="235"/>
      <c r="SZK287" s="987"/>
      <c r="SZL287" s="987"/>
      <c r="SZM287" s="208"/>
      <c r="SZO287" s="235"/>
      <c r="SZP287" s="235"/>
      <c r="SZQ287" s="235"/>
      <c r="SZR287" s="235"/>
      <c r="SZS287" s="235"/>
      <c r="SZT287" s="235"/>
      <c r="SZU287" s="235"/>
      <c r="SZV287" s="987"/>
      <c r="SZW287" s="987"/>
      <c r="SZX287" s="208"/>
      <c r="SZZ287" s="235"/>
      <c r="TAA287" s="235"/>
      <c r="TAB287" s="235"/>
      <c r="TAC287" s="235"/>
      <c r="TAD287" s="235"/>
      <c r="TAE287" s="235"/>
      <c r="TAF287" s="235"/>
      <c r="TAG287" s="987"/>
      <c r="TAH287" s="987"/>
      <c r="TAI287" s="208"/>
      <c r="TAK287" s="235"/>
      <c r="TAL287" s="235"/>
      <c r="TAM287" s="235"/>
      <c r="TAN287" s="235"/>
      <c r="TAO287" s="235"/>
      <c r="TAP287" s="235"/>
      <c r="TAQ287" s="235"/>
      <c r="TAR287" s="987"/>
      <c r="TAS287" s="987"/>
      <c r="TAT287" s="208"/>
      <c r="TAV287" s="235"/>
      <c r="TAW287" s="235"/>
      <c r="TAX287" s="235"/>
      <c r="TAY287" s="235"/>
      <c r="TAZ287" s="235"/>
      <c r="TBA287" s="235"/>
      <c r="TBB287" s="235"/>
      <c r="TBC287" s="987"/>
      <c r="TBD287" s="987"/>
      <c r="TBE287" s="208"/>
      <c r="TBG287" s="235"/>
      <c r="TBH287" s="235"/>
      <c r="TBI287" s="235"/>
      <c r="TBJ287" s="235"/>
      <c r="TBK287" s="235"/>
      <c r="TBL287" s="235"/>
      <c r="TBM287" s="235"/>
      <c r="TBN287" s="987"/>
      <c r="TBO287" s="987"/>
      <c r="TBP287" s="208"/>
      <c r="TBR287" s="235"/>
      <c r="TBS287" s="235"/>
      <c r="TBT287" s="235"/>
      <c r="TBU287" s="235"/>
      <c r="TBV287" s="235"/>
      <c r="TBW287" s="235"/>
      <c r="TBX287" s="235"/>
      <c r="TBY287" s="987"/>
      <c r="TBZ287" s="987"/>
      <c r="TCA287" s="208"/>
      <c r="TCC287" s="235"/>
      <c r="TCD287" s="235"/>
      <c r="TCE287" s="235"/>
      <c r="TCF287" s="235"/>
      <c r="TCG287" s="235"/>
      <c r="TCH287" s="235"/>
      <c r="TCI287" s="235"/>
      <c r="TCJ287" s="987"/>
      <c r="TCK287" s="987"/>
      <c r="TCL287" s="208"/>
      <c r="TCN287" s="235"/>
      <c r="TCO287" s="235"/>
      <c r="TCP287" s="235"/>
      <c r="TCQ287" s="235"/>
      <c r="TCR287" s="235"/>
      <c r="TCS287" s="235"/>
      <c r="TCT287" s="235"/>
      <c r="TCU287" s="987"/>
      <c r="TCV287" s="987"/>
      <c r="TCW287" s="208"/>
      <c r="TCY287" s="235"/>
      <c r="TCZ287" s="235"/>
      <c r="TDA287" s="235"/>
      <c r="TDB287" s="235"/>
      <c r="TDC287" s="235"/>
      <c r="TDD287" s="235"/>
      <c r="TDE287" s="235"/>
      <c r="TDF287" s="987"/>
      <c r="TDG287" s="987"/>
      <c r="TDH287" s="208"/>
      <c r="TDJ287" s="235"/>
      <c r="TDK287" s="235"/>
      <c r="TDL287" s="235"/>
      <c r="TDM287" s="235"/>
      <c r="TDN287" s="235"/>
      <c r="TDO287" s="235"/>
      <c r="TDP287" s="235"/>
      <c r="TDQ287" s="987"/>
      <c r="TDR287" s="987"/>
      <c r="TDS287" s="208"/>
      <c r="TDU287" s="235"/>
      <c r="TDV287" s="235"/>
      <c r="TDW287" s="235"/>
      <c r="TDX287" s="235"/>
      <c r="TDY287" s="235"/>
      <c r="TDZ287" s="235"/>
      <c r="TEA287" s="235"/>
      <c r="TEB287" s="987"/>
      <c r="TEC287" s="987"/>
      <c r="TED287" s="208"/>
      <c r="TEF287" s="235"/>
      <c r="TEG287" s="235"/>
      <c r="TEH287" s="235"/>
      <c r="TEI287" s="235"/>
      <c r="TEJ287" s="235"/>
      <c r="TEK287" s="235"/>
      <c r="TEL287" s="235"/>
      <c r="TEM287" s="987"/>
      <c r="TEN287" s="987"/>
      <c r="TEO287" s="208"/>
      <c r="TEQ287" s="235"/>
      <c r="TER287" s="235"/>
      <c r="TES287" s="235"/>
      <c r="TET287" s="235"/>
      <c r="TEU287" s="235"/>
      <c r="TEV287" s="235"/>
      <c r="TEW287" s="235"/>
      <c r="TEX287" s="987"/>
      <c r="TEY287" s="987"/>
      <c r="TEZ287" s="208"/>
      <c r="TFB287" s="235"/>
      <c r="TFC287" s="235"/>
      <c r="TFD287" s="235"/>
      <c r="TFE287" s="235"/>
      <c r="TFF287" s="235"/>
      <c r="TFG287" s="235"/>
      <c r="TFH287" s="235"/>
      <c r="TFI287" s="987"/>
      <c r="TFJ287" s="987"/>
      <c r="TFK287" s="208"/>
      <c r="TFM287" s="235"/>
      <c r="TFN287" s="235"/>
      <c r="TFO287" s="235"/>
      <c r="TFP287" s="235"/>
      <c r="TFQ287" s="235"/>
      <c r="TFR287" s="235"/>
      <c r="TFS287" s="235"/>
      <c r="TFT287" s="987"/>
      <c r="TFU287" s="987"/>
      <c r="TFV287" s="208"/>
      <c r="TFX287" s="235"/>
      <c r="TFY287" s="235"/>
      <c r="TFZ287" s="235"/>
      <c r="TGA287" s="235"/>
      <c r="TGB287" s="235"/>
      <c r="TGC287" s="235"/>
      <c r="TGD287" s="235"/>
      <c r="TGE287" s="987"/>
      <c r="TGF287" s="987"/>
      <c r="TGG287" s="208"/>
      <c r="TGI287" s="235"/>
      <c r="TGJ287" s="235"/>
      <c r="TGK287" s="235"/>
      <c r="TGL287" s="235"/>
      <c r="TGM287" s="235"/>
      <c r="TGN287" s="235"/>
      <c r="TGO287" s="235"/>
      <c r="TGP287" s="987"/>
      <c r="TGQ287" s="987"/>
      <c r="TGR287" s="208"/>
      <c r="TGT287" s="235"/>
      <c r="TGU287" s="235"/>
      <c r="TGV287" s="235"/>
      <c r="TGW287" s="235"/>
      <c r="TGX287" s="235"/>
      <c r="TGY287" s="235"/>
      <c r="TGZ287" s="235"/>
      <c r="THA287" s="987"/>
      <c r="THB287" s="987"/>
      <c r="THC287" s="208"/>
      <c r="THE287" s="235"/>
      <c r="THF287" s="235"/>
      <c r="THG287" s="235"/>
      <c r="THH287" s="235"/>
      <c r="THI287" s="235"/>
      <c r="THJ287" s="235"/>
      <c r="THK287" s="235"/>
      <c r="THL287" s="987"/>
      <c r="THM287" s="987"/>
      <c r="THN287" s="208"/>
      <c r="THP287" s="235"/>
      <c r="THQ287" s="235"/>
      <c r="THR287" s="235"/>
      <c r="THS287" s="235"/>
      <c r="THT287" s="235"/>
      <c r="THU287" s="235"/>
      <c r="THV287" s="235"/>
      <c r="THW287" s="987"/>
      <c r="THX287" s="987"/>
      <c r="THY287" s="208"/>
      <c r="TIA287" s="235"/>
      <c r="TIB287" s="235"/>
      <c r="TIC287" s="235"/>
      <c r="TID287" s="235"/>
      <c r="TIE287" s="235"/>
      <c r="TIF287" s="235"/>
      <c r="TIG287" s="235"/>
      <c r="TIH287" s="987"/>
      <c r="TII287" s="987"/>
      <c r="TIJ287" s="208"/>
      <c r="TIL287" s="235"/>
      <c r="TIM287" s="235"/>
      <c r="TIN287" s="235"/>
      <c r="TIO287" s="235"/>
      <c r="TIP287" s="235"/>
      <c r="TIQ287" s="235"/>
      <c r="TIR287" s="235"/>
      <c r="TIS287" s="987"/>
      <c r="TIT287" s="987"/>
      <c r="TIU287" s="208"/>
      <c r="TIW287" s="235"/>
      <c r="TIX287" s="235"/>
      <c r="TIY287" s="235"/>
      <c r="TIZ287" s="235"/>
      <c r="TJA287" s="235"/>
      <c r="TJB287" s="235"/>
      <c r="TJC287" s="235"/>
      <c r="TJD287" s="987"/>
      <c r="TJE287" s="987"/>
      <c r="TJF287" s="208"/>
      <c r="TJH287" s="235"/>
      <c r="TJI287" s="235"/>
      <c r="TJJ287" s="235"/>
      <c r="TJK287" s="235"/>
      <c r="TJL287" s="235"/>
      <c r="TJM287" s="235"/>
      <c r="TJN287" s="235"/>
      <c r="TJO287" s="987"/>
      <c r="TJP287" s="987"/>
      <c r="TJQ287" s="208"/>
      <c r="TJS287" s="235"/>
      <c r="TJT287" s="235"/>
      <c r="TJU287" s="235"/>
      <c r="TJV287" s="235"/>
      <c r="TJW287" s="235"/>
      <c r="TJX287" s="235"/>
      <c r="TJY287" s="235"/>
      <c r="TJZ287" s="987"/>
      <c r="TKA287" s="987"/>
      <c r="TKB287" s="208"/>
      <c r="TKD287" s="235"/>
      <c r="TKE287" s="235"/>
      <c r="TKF287" s="235"/>
      <c r="TKG287" s="235"/>
      <c r="TKH287" s="235"/>
      <c r="TKI287" s="235"/>
      <c r="TKJ287" s="235"/>
      <c r="TKK287" s="987"/>
      <c r="TKL287" s="987"/>
      <c r="TKM287" s="208"/>
      <c r="TKO287" s="235"/>
      <c r="TKP287" s="235"/>
      <c r="TKQ287" s="235"/>
      <c r="TKR287" s="235"/>
      <c r="TKS287" s="235"/>
      <c r="TKT287" s="235"/>
      <c r="TKU287" s="235"/>
      <c r="TKV287" s="987"/>
      <c r="TKW287" s="987"/>
      <c r="TKX287" s="208"/>
      <c r="TKZ287" s="235"/>
      <c r="TLA287" s="235"/>
      <c r="TLB287" s="235"/>
      <c r="TLC287" s="235"/>
      <c r="TLD287" s="235"/>
      <c r="TLE287" s="235"/>
      <c r="TLF287" s="235"/>
      <c r="TLG287" s="987"/>
      <c r="TLH287" s="987"/>
      <c r="TLI287" s="208"/>
      <c r="TLK287" s="235"/>
      <c r="TLL287" s="235"/>
      <c r="TLM287" s="235"/>
      <c r="TLN287" s="235"/>
      <c r="TLO287" s="235"/>
      <c r="TLP287" s="235"/>
      <c r="TLQ287" s="235"/>
      <c r="TLR287" s="987"/>
      <c r="TLS287" s="987"/>
      <c r="TLT287" s="208"/>
      <c r="TLV287" s="235"/>
      <c r="TLW287" s="235"/>
      <c r="TLX287" s="235"/>
      <c r="TLY287" s="235"/>
      <c r="TLZ287" s="235"/>
      <c r="TMA287" s="235"/>
      <c r="TMB287" s="235"/>
      <c r="TMC287" s="987"/>
      <c r="TMD287" s="987"/>
      <c r="TME287" s="208"/>
      <c r="TMG287" s="235"/>
      <c r="TMH287" s="235"/>
      <c r="TMI287" s="235"/>
      <c r="TMJ287" s="235"/>
      <c r="TMK287" s="235"/>
      <c r="TML287" s="235"/>
      <c r="TMM287" s="235"/>
      <c r="TMN287" s="987"/>
      <c r="TMO287" s="987"/>
      <c r="TMP287" s="208"/>
      <c r="TMR287" s="235"/>
      <c r="TMS287" s="235"/>
      <c r="TMT287" s="235"/>
      <c r="TMU287" s="235"/>
      <c r="TMV287" s="235"/>
      <c r="TMW287" s="235"/>
      <c r="TMX287" s="235"/>
      <c r="TMY287" s="987"/>
      <c r="TMZ287" s="987"/>
      <c r="TNA287" s="208"/>
      <c r="TNC287" s="235"/>
      <c r="TND287" s="235"/>
      <c r="TNE287" s="235"/>
      <c r="TNF287" s="235"/>
      <c r="TNG287" s="235"/>
      <c r="TNH287" s="235"/>
      <c r="TNI287" s="235"/>
      <c r="TNJ287" s="987"/>
      <c r="TNK287" s="987"/>
      <c r="TNL287" s="208"/>
      <c r="TNN287" s="235"/>
      <c r="TNO287" s="235"/>
      <c r="TNP287" s="235"/>
      <c r="TNQ287" s="235"/>
      <c r="TNR287" s="235"/>
      <c r="TNS287" s="235"/>
      <c r="TNT287" s="235"/>
      <c r="TNU287" s="987"/>
      <c r="TNV287" s="987"/>
      <c r="TNW287" s="208"/>
      <c r="TNY287" s="235"/>
      <c r="TNZ287" s="235"/>
      <c r="TOA287" s="235"/>
      <c r="TOB287" s="235"/>
      <c r="TOC287" s="235"/>
      <c r="TOD287" s="235"/>
      <c r="TOE287" s="235"/>
      <c r="TOF287" s="987"/>
      <c r="TOG287" s="987"/>
      <c r="TOH287" s="208"/>
      <c r="TOJ287" s="235"/>
      <c r="TOK287" s="235"/>
      <c r="TOL287" s="235"/>
      <c r="TOM287" s="235"/>
      <c r="TON287" s="235"/>
      <c r="TOO287" s="235"/>
      <c r="TOP287" s="235"/>
      <c r="TOQ287" s="987"/>
      <c r="TOR287" s="987"/>
      <c r="TOS287" s="208"/>
      <c r="TOU287" s="235"/>
      <c r="TOV287" s="235"/>
      <c r="TOW287" s="235"/>
      <c r="TOX287" s="235"/>
      <c r="TOY287" s="235"/>
      <c r="TOZ287" s="235"/>
      <c r="TPA287" s="235"/>
      <c r="TPB287" s="987"/>
      <c r="TPC287" s="987"/>
      <c r="TPD287" s="208"/>
      <c r="TPF287" s="235"/>
      <c r="TPG287" s="235"/>
      <c r="TPH287" s="235"/>
      <c r="TPI287" s="235"/>
      <c r="TPJ287" s="235"/>
      <c r="TPK287" s="235"/>
      <c r="TPL287" s="235"/>
      <c r="TPM287" s="987"/>
      <c r="TPN287" s="987"/>
      <c r="TPO287" s="208"/>
      <c r="TPQ287" s="235"/>
      <c r="TPR287" s="235"/>
      <c r="TPS287" s="235"/>
      <c r="TPT287" s="235"/>
      <c r="TPU287" s="235"/>
      <c r="TPV287" s="235"/>
      <c r="TPW287" s="235"/>
      <c r="TPX287" s="987"/>
      <c r="TPY287" s="987"/>
      <c r="TPZ287" s="208"/>
      <c r="TQB287" s="235"/>
      <c r="TQC287" s="235"/>
      <c r="TQD287" s="235"/>
      <c r="TQE287" s="235"/>
      <c r="TQF287" s="235"/>
      <c r="TQG287" s="235"/>
      <c r="TQH287" s="235"/>
      <c r="TQI287" s="987"/>
      <c r="TQJ287" s="987"/>
      <c r="TQK287" s="208"/>
      <c r="TQM287" s="235"/>
      <c r="TQN287" s="235"/>
      <c r="TQO287" s="235"/>
      <c r="TQP287" s="235"/>
      <c r="TQQ287" s="235"/>
      <c r="TQR287" s="235"/>
      <c r="TQS287" s="235"/>
      <c r="TQT287" s="987"/>
      <c r="TQU287" s="987"/>
      <c r="TQV287" s="208"/>
      <c r="TQX287" s="235"/>
      <c r="TQY287" s="235"/>
      <c r="TQZ287" s="235"/>
      <c r="TRA287" s="235"/>
      <c r="TRB287" s="235"/>
      <c r="TRC287" s="235"/>
      <c r="TRD287" s="235"/>
      <c r="TRE287" s="987"/>
      <c r="TRF287" s="987"/>
      <c r="TRG287" s="208"/>
      <c r="TRI287" s="235"/>
      <c r="TRJ287" s="235"/>
      <c r="TRK287" s="235"/>
      <c r="TRL287" s="235"/>
      <c r="TRM287" s="235"/>
      <c r="TRN287" s="235"/>
      <c r="TRO287" s="235"/>
      <c r="TRP287" s="987"/>
      <c r="TRQ287" s="987"/>
      <c r="TRR287" s="208"/>
      <c r="TRT287" s="235"/>
      <c r="TRU287" s="235"/>
      <c r="TRV287" s="235"/>
      <c r="TRW287" s="235"/>
      <c r="TRX287" s="235"/>
      <c r="TRY287" s="235"/>
      <c r="TRZ287" s="235"/>
      <c r="TSA287" s="987"/>
      <c r="TSB287" s="987"/>
      <c r="TSC287" s="208"/>
      <c r="TSE287" s="235"/>
      <c r="TSF287" s="235"/>
      <c r="TSG287" s="235"/>
      <c r="TSH287" s="235"/>
      <c r="TSI287" s="235"/>
      <c r="TSJ287" s="235"/>
      <c r="TSK287" s="235"/>
      <c r="TSL287" s="987"/>
      <c r="TSM287" s="987"/>
      <c r="TSN287" s="208"/>
      <c r="TSP287" s="235"/>
      <c r="TSQ287" s="235"/>
      <c r="TSR287" s="235"/>
      <c r="TSS287" s="235"/>
      <c r="TST287" s="235"/>
      <c r="TSU287" s="235"/>
      <c r="TSV287" s="235"/>
      <c r="TSW287" s="987"/>
      <c r="TSX287" s="987"/>
      <c r="TSY287" s="208"/>
      <c r="TTA287" s="235"/>
      <c r="TTB287" s="235"/>
      <c r="TTC287" s="235"/>
      <c r="TTD287" s="235"/>
      <c r="TTE287" s="235"/>
      <c r="TTF287" s="235"/>
      <c r="TTG287" s="235"/>
      <c r="TTH287" s="987"/>
      <c r="TTI287" s="987"/>
      <c r="TTJ287" s="208"/>
      <c r="TTL287" s="235"/>
      <c r="TTM287" s="235"/>
      <c r="TTN287" s="235"/>
      <c r="TTO287" s="235"/>
      <c r="TTP287" s="235"/>
      <c r="TTQ287" s="235"/>
      <c r="TTR287" s="235"/>
      <c r="TTS287" s="987"/>
      <c r="TTT287" s="987"/>
      <c r="TTU287" s="208"/>
      <c r="TTW287" s="235"/>
      <c r="TTX287" s="235"/>
      <c r="TTY287" s="235"/>
      <c r="TTZ287" s="235"/>
      <c r="TUA287" s="235"/>
      <c r="TUB287" s="235"/>
      <c r="TUC287" s="235"/>
      <c r="TUD287" s="987"/>
      <c r="TUE287" s="987"/>
      <c r="TUF287" s="208"/>
      <c r="TUH287" s="235"/>
      <c r="TUI287" s="235"/>
      <c r="TUJ287" s="235"/>
      <c r="TUK287" s="235"/>
      <c r="TUL287" s="235"/>
      <c r="TUM287" s="235"/>
      <c r="TUN287" s="235"/>
      <c r="TUO287" s="987"/>
      <c r="TUP287" s="987"/>
      <c r="TUQ287" s="208"/>
      <c r="TUS287" s="235"/>
      <c r="TUT287" s="235"/>
      <c r="TUU287" s="235"/>
      <c r="TUV287" s="235"/>
      <c r="TUW287" s="235"/>
      <c r="TUX287" s="235"/>
      <c r="TUY287" s="235"/>
      <c r="TUZ287" s="987"/>
      <c r="TVA287" s="987"/>
      <c r="TVB287" s="208"/>
      <c r="TVD287" s="235"/>
      <c r="TVE287" s="235"/>
      <c r="TVF287" s="235"/>
      <c r="TVG287" s="235"/>
      <c r="TVH287" s="235"/>
      <c r="TVI287" s="235"/>
      <c r="TVJ287" s="235"/>
      <c r="TVK287" s="987"/>
      <c r="TVL287" s="987"/>
      <c r="TVM287" s="208"/>
      <c r="TVO287" s="235"/>
      <c r="TVP287" s="235"/>
      <c r="TVQ287" s="235"/>
      <c r="TVR287" s="235"/>
      <c r="TVS287" s="235"/>
      <c r="TVT287" s="235"/>
      <c r="TVU287" s="235"/>
      <c r="TVV287" s="987"/>
      <c r="TVW287" s="987"/>
      <c r="TVX287" s="208"/>
      <c r="TVZ287" s="235"/>
      <c r="TWA287" s="235"/>
      <c r="TWB287" s="235"/>
      <c r="TWC287" s="235"/>
      <c r="TWD287" s="235"/>
      <c r="TWE287" s="235"/>
      <c r="TWF287" s="235"/>
      <c r="TWG287" s="987"/>
      <c r="TWH287" s="987"/>
      <c r="TWI287" s="208"/>
      <c r="TWK287" s="235"/>
      <c r="TWL287" s="235"/>
      <c r="TWM287" s="235"/>
      <c r="TWN287" s="235"/>
      <c r="TWO287" s="235"/>
      <c r="TWP287" s="235"/>
      <c r="TWQ287" s="235"/>
      <c r="TWR287" s="987"/>
      <c r="TWS287" s="987"/>
      <c r="TWT287" s="208"/>
      <c r="TWV287" s="235"/>
      <c r="TWW287" s="235"/>
      <c r="TWX287" s="235"/>
      <c r="TWY287" s="235"/>
      <c r="TWZ287" s="235"/>
      <c r="TXA287" s="235"/>
      <c r="TXB287" s="235"/>
      <c r="TXC287" s="987"/>
      <c r="TXD287" s="987"/>
      <c r="TXE287" s="208"/>
      <c r="TXG287" s="235"/>
      <c r="TXH287" s="235"/>
      <c r="TXI287" s="235"/>
      <c r="TXJ287" s="235"/>
      <c r="TXK287" s="235"/>
      <c r="TXL287" s="235"/>
      <c r="TXM287" s="235"/>
      <c r="TXN287" s="987"/>
      <c r="TXO287" s="987"/>
      <c r="TXP287" s="208"/>
      <c r="TXR287" s="235"/>
      <c r="TXS287" s="235"/>
      <c r="TXT287" s="235"/>
      <c r="TXU287" s="235"/>
      <c r="TXV287" s="235"/>
      <c r="TXW287" s="235"/>
      <c r="TXX287" s="235"/>
      <c r="TXY287" s="987"/>
      <c r="TXZ287" s="987"/>
      <c r="TYA287" s="208"/>
      <c r="TYC287" s="235"/>
      <c r="TYD287" s="235"/>
      <c r="TYE287" s="235"/>
      <c r="TYF287" s="235"/>
      <c r="TYG287" s="235"/>
      <c r="TYH287" s="235"/>
      <c r="TYI287" s="235"/>
      <c r="TYJ287" s="987"/>
      <c r="TYK287" s="987"/>
      <c r="TYL287" s="208"/>
      <c r="TYN287" s="235"/>
      <c r="TYO287" s="235"/>
      <c r="TYP287" s="235"/>
      <c r="TYQ287" s="235"/>
      <c r="TYR287" s="235"/>
      <c r="TYS287" s="235"/>
      <c r="TYT287" s="235"/>
      <c r="TYU287" s="987"/>
      <c r="TYV287" s="987"/>
      <c r="TYW287" s="208"/>
      <c r="TYY287" s="235"/>
      <c r="TYZ287" s="235"/>
      <c r="TZA287" s="235"/>
      <c r="TZB287" s="235"/>
      <c r="TZC287" s="235"/>
      <c r="TZD287" s="235"/>
      <c r="TZE287" s="235"/>
      <c r="TZF287" s="987"/>
      <c r="TZG287" s="987"/>
      <c r="TZH287" s="208"/>
      <c r="TZJ287" s="235"/>
      <c r="TZK287" s="235"/>
      <c r="TZL287" s="235"/>
      <c r="TZM287" s="235"/>
      <c r="TZN287" s="235"/>
      <c r="TZO287" s="235"/>
      <c r="TZP287" s="235"/>
      <c r="TZQ287" s="987"/>
      <c r="TZR287" s="987"/>
      <c r="TZS287" s="208"/>
      <c r="TZU287" s="235"/>
      <c r="TZV287" s="235"/>
      <c r="TZW287" s="235"/>
      <c r="TZX287" s="235"/>
      <c r="TZY287" s="235"/>
      <c r="TZZ287" s="235"/>
      <c r="UAA287" s="235"/>
      <c r="UAB287" s="987"/>
      <c r="UAC287" s="987"/>
      <c r="UAD287" s="208"/>
      <c r="UAF287" s="235"/>
      <c r="UAG287" s="235"/>
      <c r="UAH287" s="235"/>
      <c r="UAI287" s="235"/>
      <c r="UAJ287" s="235"/>
      <c r="UAK287" s="235"/>
      <c r="UAL287" s="235"/>
      <c r="UAM287" s="987"/>
      <c r="UAN287" s="987"/>
      <c r="UAO287" s="208"/>
      <c r="UAQ287" s="235"/>
      <c r="UAR287" s="235"/>
      <c r="UAS287" s="235"/>
      <c r="UAT287" s="235"/>
      <c r="UAU287" s="235"/>
      <c r="UAV287" s="235"/>
      <c r="UAW287" s="235"/>
      <c r="UAX287" s="987"/>
      <c r="UAY287" s="987"/>
      <c r="UAZ287" s="208"/>
      <c r="UBB287" s="235"/>
      <c r="UBC287" s="235"/>
      <c r="UBD287" s="235"/>
      <c r="UBE287" s="235"/>
      <c r="UBF287" s="235"/>
      <c r="UBG287" s="235"/>
      <c r="UBH287" s="235"/>
      <c r="UBI287" s="987"/>
      <c r="UBJ287" s="987"/>
      <c r="UBK287" s="208"/>
      <c r="UBM287" s="235"/>
      <c r="UBN287" s="235"/>
      <c r="UBO287" s="235"/>
      <c r="UBP287" s="235"/>
      <c r="UBQ287" s="235"/>
      <c r="UBR287" s="235"/>
      <c r="UBS287" s="235"/>
      <c r="UBT287" s="987"/>
      <c r="UBU287" s="987"/>
      <c r="UBV287" s="208"/>
      <c r="UBX287" s="235"/>
      <c r="UBY287" s="235"/>
      <c r="UBZ287" s="235"/>
      <c r="UCA287" s="235"/>
      <c r="UCB287" s="235"/>
      <c r="UCC287" s="235"/>
      <c r="UCD287" s="235"/>
      <c r="UCE287" s="987"/>
      <c r="UCF287" s="987"/>
      <c r="UCG287" s="208"/>
      <c r="UCI287" s="235"/>
      <c r="UCJ287" s="235"/>
      <c r="UCK287" s="235"/>
      <c r="UCL287" s="235"/>
      <c r="UCM287" s="235"/>
      <c r="UCN287" s="235"/>
      <c r="UCO287" s="235"/>
      <c r="UCP287" s="987"/>
      <c r="UCQ287" s="987"/>
      <c r="UCR287" s="208"/>
      <c r="UCT287" s="235"/>
      <c r="UCU287" s="235"/>
      <c r="UCV287" s="235"/>
      <c r="UCW287" s="235"/>
      <c r="UCX287" s="235"/>
      <c r="UCY287" s="235"/>
      <c r="UCZ287" s="235"/>
      <c r="UDA287" s="987"/>
      <c r="UDB287" s="987"/>
      <c r="UDC287" s="208"/>
      <c r="UDE287" s="235"/>
      <c r="UDF287" s="235"/>
      <c r="UDG287" s="235"/>
      <c r="UDH287" s="235"/>
      <c r="UDI287" s="235"/>
      <c r="UDJ287" s="235"/>
      <c r="UDK287" s="235"/>
      <c r="UDL287" s="987"/>
      <c r="UDM287" s="987"/>
      <c r="UDN287" s="208"/>
      <c r="UDP287" s="235"/>
      <c r="UDQ287" s="235"/>
      <c r="UDR287" s="235"/>
      <c r="UDS287" s="235"/>
      <c r="UDT287" s="235"/>
      <c r="UDU287" s="235"/>
      <c r="UDV287" s="235"/>
      <c r="UDW287" s="987"/>
      <c r="UDX287" s="987"/>
      <c r="UDY287" s="208"/>
      <c r="UEA287" s="235"/>
      <c r="UEB287" s="235"/>
      <c r="UEC287" s="235"/>
      <c r="UED287" s="235"/>
      <c r="UEE287" s="235"/>
      <c r="UEF287" s="235"/>
      <c r="UEG287" s="235"/>
      <c r="UEH287" s="987"/>
      <c r="UEI287" s="987"/>
      <c r="UEJ287" s="208"/>
      <c r="UEL287" s="235"/>
      <c r="UEM287" s="235"/>
      <c r="UEN287" s="235"/>
      <c r="UEO287" s="235"/>
      <c r="UEP287" s="235"/>
      <c r="UEQ287" s="235"/>
      <c r="UER287" s="235"/>
      <c r="UES287" s="987"/>
      <c r="UET287" s="987"/>
      <c r="UEU287" s="208"/>
      <c r="UEW287" s="235"/>
      <c r="UEX287" s="235"/>
      <c r="UEY287" s="235"/>
      <c r="UEZ287" s="235"/>
      <c r="UFA287" s="235"/>
      <c r="UFB287" s="235"/>
      <c r="UFC287" s="235"/>
      <c r="UFD287" s="987"/>
      <c r="UFE287" s="987"/>
      <c r="UFF287" s="208"/>
      <c r="UFH287" s="235"/>
      <c r="UFI287" s="235"/>
      <c r="UFJ287" s="235"/>
      <c r="UFK287" s="235"/>
      <c r="UFL287" s="235"/>
      <c r="UFM287" s="235"/>
      <c r="UFN287" s="235"/>
      <c r="UFO287" s="987"/>
      <c r="UFP287" s="987"/>
      <c r="UFQ287" s="208"/>
      <c r="UFS287" s="235"/>
      <c r="UFT287" s="235"/>
      <c r="UFU287" s="235"/>
      <c r="UFV287" s="235"/>
      <c r="UFW287" s="235"/>
      <c r="UFX287" s="235"/>
      <c r="UFY287" s="235"/>
      <c r="UFZ287" s="987"/>
      <c r="UGA287" s="987"/>
      <c r="UGB287" s="208"/>
      <c r="UGD287" s="235"/>
      <c r="UGE287" s="235"/>
      <c r="UGF287" s="235"/>
      <c r="UGG287" s="235"/>
      <c r="UGH287" s="235"/>
      <c r="UGI287" s="235"/>
      <c r="UGJ287" s="235"/>
      <c r="UGK287" s="987"/>
      <c r="UGL287" s="987"/>
      <c r="UGM287" s="208"/>
      <c r="UGO287" s="235"/>
      <c r="UGP287" s="235"/>
      <c r="UGQ287" s="235"/>
      <c r="UGR287" s="235"/>
      <c r="UGS287" s="235"/>
      <c r="UGT287" s="235"/>
      <c r="UGU287" s="235"/>
      <c r="UGV287" s="987"/>
      <c r="UGW287" s="987"/>
      <c r="UGX287" s="208"/>
      <c r="UGZ287" s="235"/>
      <c r="UHA287" s="235"/>
      <c r="UHB287" s="235"/>
      <c r="UHC287" s="235"/>
      <c r="UHD287" s="235"/>
      <c r="UHE287" s="235"/>
      <c r="UHF287" s="235"/>
      <c r="UHG287" s="987"/>
      <c r="UHH287" s="987"/>
      <c r="UHI287" s="208"/>
      <c r="UHK287" s="235"/>
      <c r="UHL287" s="235"/>
      <c r="UHM287" s="235"/>
      <c r="UHN287" s="235"/>
      <c r="UHO287" s="235"/>
      <c r="UHP287" s="235"/>
      <c r="UHQ287" s="235"/>
      <c r="UHR287" s="987"/>
      <c r="UHS287" s="987"/>
      <c r="UHT287" s="208"/>
      <c r="UHV287" s="235"/>
      <c r="UHW287" s="235"/>
      <c r="UHX287" s="235"/>
      <c r="UHY287" s="235"/>
      <c r="UHZ287" s="235"/>
      <c r="UIA287" s="235"/>
      <c r="UIB287" s="235"/>
      <c r="UIC287" s="987"/>
      <c r="UID287" s="987"/>
      <c r="UIE287" s="208"/>
      <c r="UIG287" s="235"/>
      <c r="UIH287" s="235"/>
      <c r="UII287" s="235"/>
      <c r="UIJ287" s="235"/>
      <c r="UIK287" s="235"/>
      <c r="UIL287" s="235"/>
      <c r="UIM287" s="235"/>
      <c r="UIN287" s="987"/>
      <c r="UIO287" s="987"/>
      <c r="UIP287" s="208"/>
      <c r="UIR287" s="235"/>
      <c r="UIS287" s="235"/>
      <c r="UIT287" s="235"/>
      <c r="UIU287" s="235"/>
      <c r="UIV287" s="235"/>
      <c r="UIW287" s="235"/>
      <c r="UIX287" s="235"/>
      <c r="UIY287" s="987"/>
      <c r="UIZ287" s="987"/>
      <c r="UJA287" s="208"/>
      <c r="UJC287" s="235"/>
      <c r="UJD287" s="235"/>
      <c r="UJE287" s="235"/>
      <c r="UJF287" s="235"/>
      <c r="UJG287" s="235"/>
      <c r="UJH287" s="235"/>
      <c r="UJI287" s="235"/>
      <c r="UJJ287" s="987"/>
      <c r="UJK287" s="987"/>
      <c r="UJL287" s="208"/>
      <c r="UJN287" s="235"/>
      <c r="UJO287" s="235"/>
      <c r="UJP287" s="235"/>
      <c r="UJQ287" s="235"/>
      <c r="UJR287" s="235"/>
      <c r="UJS287" s="235"/>
      <c r="UJT287" s="235"/>
      <c r="UJU287" s="987"/>
      <c r="UJV287" s="987"/>
      <c r="UJW287" s="208"/>
      <c r="UJY287" s="235"/>
      <c r="UJZ287" s="235"/>
      <c r="UKA287" s="235"/>
      <c r="UKB287" s="235"/>
      <c r="UKC287" s="235"/>
      <c r="UKD287" s="235"/>
      <c r="UKE287" s="235"/>
      <c r="UKF287" s="987"/>
      <c r="UKG287" s="987"/>
      <c r="UKH287" s="208"/>
      <c r="UKJ287" s="235"/>
      <c r="UKK287" s="235"/>
      <c r="UKL287" s="235"/>
      <c r="UKM287" s="235"/>
      <c r="UKN287" s="235"/>
      <c r="UKO287" s="235"/>
      <c r="UKP287" s="235"/>
      <c r="UKQ287" s="987"/>
      <c r="UKR287" s="987"/>
      <c r="UKS287" s="208"/>
      <c r="UKU287" s="235"/>
      <c r="UKV287" s="235"/>
      <c r="UKW287" s="235"/>
      <c r="UKX287" s="235"/>
      <c r="UKY287" s="235"/>
      <c r="UKZ287" s="235"/>
      <c r="ULA287" s="235"/>
      <c r="ULB287" s="987"/>
      <c r="ULC287" s="987"/>
      <c r="ULD287" s="208"/>
      <c r="ULF287" s="235"/>
      <c r="ULG287" s="235"/>
      <c r="ULH287" s="235"/>
      <c r="ULI287" s="235"/>
      <c r="ULJ287" s="235"/>
      <c r="ULK287" s="235"/>
      <c r="ULL287" s="235"/>
      <c r="ULM287" s="987"/>
      <c r="ULN287" s="987"/>
      <c r="ULO287" s="208"/>
      <c r="ULQ287" s="235"/>
      <c r="ULR287" s="235"/>
      <c r="ULS287" s="235"/>
      <c r="ULT287" s="235"/>
      <c r="ULU287" s="235"/>
      <c r="ULV287" s="235"/>
      <c r="ULW287" s="235"/>
      <c r="ULX287" s="987"/>
      <c r="ULY287" s="987"/>
      <c r="ULZ287" s="208"/>
      <c r="UMB287" s="235"/>
      <c r="UMC287" s="235"/>
      <c r="UMD287" s="235"/>
      <c r="UME287" s="235"/>
      <c r="UMF287" s="235"/>
      <c r="UMG287" s="235"/>
      <c r="UMH287" s="235"/>
      <c r="UMI287" s="987"/>
      <c r="UMJ287" s="987"/>
      <c r="UMK287" s="208"/>
      <c r="UMM287" s="235"/>
      <c r="UMN287" s="235"/>
      <c r="UMO287" s="235"/>
      <c r="UMP287" s="235"/>
      <c r="UMQ287" s="235"/>
      <c r="UMR287" s="235"/>
      <c r="UMS287" s="235"/>
      <c r="UMT287" s="987"/>
      <c r="UMU287" s="987"/>
      <c r="UMV287" s="208"/>
      <c r="UMX287" s="235"/>
      <c r="UMY287" s="235"/>
      <c r="UMZ287" s="235"/>
      <c r="UNA287" s="235"/>
      <c r="UNB287" s="235"/>
      <c r="UNC287" s="235"/>
      <c r="UND287" s="235"/>
      <c r="UNE287" s="987"/>
      <c r="UNF287" s="987"/>
      <c r="UNG287" s="208"/>
      <c r="UNI287" s="235"/>
      <c r="UNJ287" s="235"/>
      <c r="UNK287" s="235"/>
      <c r="UNL287" s="235"/>
      <c r="UNM287" s="235"/>
      <c r="UNN287" s="235"/>
      <c r="UNO287" s="235"/>
      <c r="UNP287" s="987"/>
      <c r="UNQ287" s="987"/>
      <c r="UNR287" s="208"/>
      <c r="UNT287" s="235"/>
      <c r="UNU287" s="235"/>
      <c r="UNV287" s="235"/>
      <c r="UNW287" s="235"/>
      <c r="UNX287" s="235"/>
      <c r="UNY287" s="235"/>
      <c r="UNZ287" s="235"/>
      <c r="UOA287" s="987"/>
      <c r="UOB287" s="987"/>
      <c r="UOC287" s="208"/>
      <c r="UOE287" s="235"/>
      <c r="UOF287" s="235"/>
      <c r="UOG287" s="235"/>
      <c r="UOH287" s="235"/>
      <c r="UOI287" s="235"/>
      <c r="UOJ287" s="235"/>
      <c r="UOK287" s="235"/>
      <c r="UOL287" s="987"/>
      <c r="UOM287" s="987"/>
      <c r="UON287" s="208"/>
      <c r="UOP287" s="235"/>
      <c r="UOQ287" s="235"/>
      <c r="UOR287" s="235"/>
      <c r="UOS287" s="235"/>
      <c r="UOT287" s="235"/>
      <c r="UOU287" s="235"/>
      <c r="UOV287" s="235"/>
      <c r="UOW287" s="987"/>
      <c r="UOX287" s="987"/>
      <c r="UOY287" s="208"/>
      <c r="UPA287" s="235"/>
      <c r="UPB287" s="235"/>
      <c r="UPC287" s="235"/>
      <c r="UPD287" s="235"/>
      <c r="UPE287" s="235"/>
      <c r="UPF287" s="235"/>
      <c r="UPG287" s="235"/>
      <c r="UPH287" s="987"/>
      <c r="UPI287" s="987"/>
      <c r="UPJ287" s="208"/>
      <c r="UPL287" s="235"/>
      <c r="UPM287" s="235"/>
      <c r="UPN287" s="235"/>
      <c r="UPO287" s="235"/>
      <c r="UPP287" s="235"/>
      <c r="UPQ287" s="235"/>
      <c r="UPR287" s="235"/>
      <c r="UPS287" s="987"/>
      <c r="UPT287" s="987"/>
      <c r="UPU287" s="208"/>
      <c r="UPW287" s="235"/>
      <c r="UPX287" s="235"/>
      <c r="UPY287" s="235"/>
      <c r="UPZ287" s="235"/>
      <c r="UQA287" s="235"/>
      <c r="UQB287" s="235"/>
      <c r="UQC287" s="235"/>
      <c r="UQD287" s="987"/>
      <c r="UQE287" s="987"/>
      <c r="UQF287" s="208"/>
      <c r="UQH287" s="235"/>
      <c r="UQI287" s="235"/>
      <c r="UQJ287" s="235"/>
      <c r="UQK287" s="235"/>
      <c r="UQL287" s="235"/>
      <c r="UQM287" s="235"/>
      <c r="UQN287" s="235"/>
      <c r="UQO287" s="987"/>
      <c r="UQP287" s="987"/>
      <c r="UQQ287" s="208"/>
      <c r="UQS287" s="235"/>
      <c r="UQT287" s="235"/>
      <c r="UQU287" s="235"/>
      <c r="UQV287" s="235"/>
      <c r="UQW287" s="235"/>
      <c r="UQX287" s="235"/>
      <c r="UQY287" s="235"/>
      <c r="UQZ287" s="987"/>
      <c r="URA287" s="987"/>
      <c r="URB287" s="208"/>
      <c r="URD287" s="235"/>
      <c r="URE287" s="235"/>
      <c r="URF287" s="235"/>
      <c r="URG287" s="235"/>
      <c r="URH287" s="235"/>
      <c r="URI287" s="235"/>
      <c r="URJ287" s="235"/>
      <c r="URK287" s="987"/>
      <c r="URL287" s="987"/>
      <c r="URM287" s="208"/>
      <c r="URO287" s="235"/>
      <c r="URP287" s="235"/>
      <c r="URQ287" s="235"/>
      <c r="URR287" s="235"/>
      <c r="URS287" s="235"/>
      <c r="URT287" s="235"/>
      <c r="URU287" s="235"/>
      <c r="URV287" s="987"/>
      <c r="URW287" s="987"/>
      <c r="URX287" s="208"/>
      <c r="URZ287" s="235"/>
      <c r="USA287" s="235"/>
      <c r="USB287" s="235"/>
      <c r="USC287" s="235"/>
      <c r="USD287" s="235"/>
      <c r="USE287" s="235"/>
      <c r="USF287" s="235"/>
      <c r="USG287" s="987"/>
      <c r="USH287" s="987"/>
      <c r="USI287" s="208"/>
      <c r="USK287" s="235"/>
      <c r="USL287" s="235"/>
      <c r="USM287" s="235"/>
      <c r="USN287" s="235"/>
      <c r="USO287" s="235"/>
      <c r="USP287" s="235"/>
      <c r="USQ287" s="235"/>
      <c r="USR287" s="987"/>
      <c r="USS287" s="987"/>
      <c r="UST287" s="208"/>
      <c r="USV287" s="235"/>
      <c r="USW287" s="235"/>
      <c r="USX287" s="235"/>
      <c r="USY287" s="235"/>
      <c r="USZ287" s="235"/>
      <c r="UTA287" s="235"/>
      <c r="UTB287" s="235"/>
      <c r="UTC287" s="987"/>
      <c r="UTD287" s="987"/>
      <c r="UTE287" s="208"/>
      <c r="UTG287" s="235"/>
      <c r="UTH287" s="235"/>
      <c r="UTI287" s="235"/>
      <c r="UTJ287" s="235"/>
      <c r="UTK287" s="235"/>
      <c r="UTL287" s="235"/>
      <c r="UTM287" s="235"/>
      <c r="UTN287" s="987"/>
      <c r="UTO287" s="987"/>
      <c r="UTP287" s="208"/>
      <c r="UTR287" s="235"/>
      <c r="UTS287" s="235"/>
      <c r="UTT287" s="235"/>
      <c r="UTU287" s="235"/>
      <c r="UTV287" s="235"/>
      <c r="UTW287" s="235"/>
      <c r="UTX287" s="235"/>
      <c r="UTY287" s="987"/>
      <c r="UTZ287" s="987"/>
      <c r="UUA287" s="208"/>
      <c r="UUC287" s="235"/>
      <c r="UUD287" s="235"/>
      <c r="UUE287" s="235"/>
      <c r="UUF287" s="235"/>
      <c r="UUG287" s="235"/>
      <c r="UUH287" s="235"/>
      <c r="UUI287" s="235"/>
      <c r="UUJ287" s="987"/>
      <c r="UUK287" s="987"/>
      <c r="UUL287" s="208"/>
      <c r="UUN287" s="235"/>
      <c r="UUO287" s="235"/>
      <c r="UUP287" s="235"/>
      <c r="UUQ287" s="235"/>
      <c r="UUR287" s="235"/>
      <c r="UUS287" s="235"/>
      <c r="UUT287" s="235"/>
      <c r="UUU287" s="987"/>
      <c r="UUV287" s="987"/>
      <c r="UUW287" s="208"/>
      <c r="UUY287" s="235"/>
      <c r="UUZ287" s="235"/>
      <c r="UVA287" s="235"/>
      <c r="UVB287" s="235"/>
      <c r="UVC287" s="235"/>
      <c r="UVD287" s="235"/>
      <c r="UVE287" s="235"/>
      <c r="UVF287" s="987"/>
      <c r="UVG287" s="987"/>
      <c r="UVH287" s="208"/>
      <c r="UVJ287" s="235"/>
      <c r="UVK287" s="235"/>
      <c r="UVL287" s="235"/>
      <c r="UVM287" s="235"/>
      <c r="UVN287" s="235"/>
      <c r="UVO287" s="235"/>
      <c r="UVP287" s="235"/>
      <c r="UVQ287" s="987"/>
      <c r="UVR287" s="987"/>
      <c r="UVS287" s="208"/>
      <c r="UVU287" s="235"/>
      <c r="UVV287" s="235"/>
      <c r="UVW287" s="235"/>
      <c r="UVX287" s="235"/>
      <c r="UVY287" s="235"/>
      <c r="UVZ287" s="235"/>
      <c r="UWA287" s="235"/>
      <c r="UWB287" s="987"/>
      <c r="UWC287" s="987"/>
      <c r="UWD287" s="208"/>
      <c r="UWF287" s="235"/>
      <c r="UWG287" s="235"/>
      <c r="UWH287" s="235"/>
      <c r="UWI287" s="235"/>
      <c r="UWJ287" s="235"/>
      <c r="UWK287" s="235"/>
      <c r="UWL287" s="235"/>
      <c r="UWM287" s="987"/>
      <c r="UWN287" s="987"/>
      <c r="UWO287" s="208"/>
      <c r="UWQ287" s="235"/>
      <c r="UWR287" s="235"/>
      <c r="UWS287" s="235"/>
      <c r="UWT287" s="235"/>
      <c r="UWU287" s="235"/>
      <c r="UWV287" s="235"/>
      <c r="UWW287" s="235"/>
      <c r="UWX287" s="987"/>
      <c r="UWY287" s="987"/>
      <c r="UWZ287" s="208"/>
      <c r="UXB287" s="235"/>
      <c r="UXC287" s="235"/>
      <c r="UXD287" s="235"/>
      <c r="UXE287" s="235"/>
      <c r="UXF287" s="235"/>
      <c r="UXG287" s="235"/>
      <c r="UXH287" s="235"/>
      <c r="UXI287" s="987"/>
      <c r="UXJ287" s="987"/>
      <c r="UXK287" s="208"/>
      <c r="UXM287" s="235"/>
      <c r="UXN287" s="235"/>
      <c r="UXO287" s="235"/>
      <c r="UXP287" s="235"/>
      <c r="UXQ287" s="235"/>
      <c r="UXR287" s="235"/>
      <c r="UXS287" s="235"/>
      <c r="UXT287" s="987"/>
      <c r="UXU287" s="987"/>
      <c r="UXV287" s="208"/>
      <c r="UXX287" s="235"/>
      <c r="UXY287" s="235"/>
      <c r="UXZ287" s="235"/>
      <c r="UYA287" s="235"/>
      <c r="UYB287" s="235"/>
      <c r="UYC287" s="235"/>
      <c r="UYD287" s="235"/>
      <c r="UYE287" s="987"/>
      <c r="UYF287" s="987"/>
      <c r="UYG287" s="208"/>
      <c r="UYI287" s="235"/>
      <c r="UYJ287" s="235"/>
      <c r="UYK287" s="235"/>
      <c r="UYL287" s="235"/>
      <c r="UYM287" s="235"/>
      <c r="UYN287" s="235"/>
      <c r="UYO287" s="235"/>
      <c r="UYP287" s="987"/>
      <c r="UYQ287" s="987"/>
      <c r="UYR287" s="208"/>
      <c r="UYT287" s="235"/>
      <c r="UYU287" s="235"/>
      <c r="UYV287" s="235"/>
      <c r="UYW287" s="235"/>
      <c r="UYX287" s="235"/>
      <c r="UYY287" s="235"/>
      <c r="UYZ287" s="235"/>
      <c r="UZA287" s="987"/>
      <c r="UZB287" s="987"/>
      <c r="UZC287" s="208"/>
      <c r="UZE287" s="235"/>
      <c r="UZF287" s="235"/>
      <c r="UZG287" s="235"/>
      <c r="UZH287" s="235"/>
      <c r="UZI287" s="235"/>
      <c r="UZJ287" s="235"/>
      <c r="UZK287" s="235"/>
      <c r="UZL287" s="987"/>
      <c r="UZM287" s="987"/>
      <c r="UZN287" s="208"/>
      <c r="UZP287" s="235"/>
      <c r="UZQ287" s="235"/>
      <c r="UZR287" s="235"/>
      <c r="UZS287" s="235"/>
      <c r="UZT287" s="235"/>
      <c r="UZU287" s="235"/>
      <c r="UZV287" s="235"/>
      <c r="UZW287" s="987"/>
      <c r="UZX287" s="987"/>
      <c r="UZY287" s="208"/>
      <c r="VAA287" s="235"/>
      <c r="VAB287" s="235"/>
      <c r="VAC287" s="235"/>
      <c r="VAD287" s="235"/>
      <c r="VAE287" s="235"/>
      <c r="VAF287" s="235"/>
      <c r="VAG287" s="235"/>
      <c r="VAH287" s="987"/>
      <c r="VAI287" s="987"/>
      <c r="VAJ287" s="208"/>
      <c r="VAL287" s="235"/>
      <c r="VAM287" s="235"/>
      <c r="VAN287" s="235"/>
      <c r="VAO287" s="235"/>
      <c r="VAP287" s="235"/>
      <c r="VAQ287" s="235"/>
      <c r="VAR287" s="235"/>
      <c r="VAS287" s="987"/>
      <c r="VAT287" s="987"/>
      <c r="VAU287" s="208"/>
      <c r="VAW287" s="235"/>
      <c r="VAX287" s="235"/>
      <c r="VAY287" s="235"/>
      <c r="VAZ287" s="235"/>
      <c r="VBA287" s="235"/>
      <c r="VBB287" s="235"/>
      <c r="VBC287" s="235"/>
      <c r="VBD287" s="987"/>
      <c r="VBE287" s="987"/>
      <c r="VBF287" s="208"/>
      <c r="VBH287" s="235"/>
      <c r="VBI287" s="235"/>
      <c r="VBJ287" s="235"/>
      <c r="VBK287" s="235"/>
      <c r="VBL287" s="235"/>
      <c r="VBM287" s="235"/>
      <c r="VBN287" s="235"/>
      <c r="VBO287" s="987"/>
      <c r="VBP287" s="987"/>
      <c r="VBQ287" s="208"/>
      <c r="VBS287" s="235"/>
      <c r="VBT287" s="235"/>
      <c r="VBU287" s="235"/>
      <c r="VBV287" s="235"/>
      <c r="VBW287" s="235"/>
      <c r="VBX287" s="235"/>
      <c r="VBY287" s="235"/>
      <c r="VBZ287" s="987"/>
      <c r="VCA287" s="987"/>
      <c r="VCB287" s="208"/>
      <c r="VCD287" s="235"/>
      <c r="VCE287" s="235"/>
      <c r="VCF287" s="235"/>
      <c r="VCG287" s="235"/>
      <c r="VCH287" s="235"/>
      <c r="VCI287" s="235"/>
      <c r="VCJ287" s="235"/>
      <c r="VCK287" s="987"/>
      <c r="VCL287" s="987"/>
      <c r="VCM287" s="208"/>
      <c r="VCO287" s="235"/>
      <c r="VCP287" s="235"/>
      <c r="VCQ287" s="235"/>
      <c r="VCR287" s="235"/>
      <c r="VCS287" s="235"/>
      <c r="VCT287" s="235"/>
      <c r="VCU287" s="235"/>
      <c r="VCV287" s="987"/>
      <c r="VCW287" s="987"/>
      <c r="VCX287" s="208"/>
      <c r="VCZ287" s="235"/>
      <c r="VDA287" s="235"/>
      <c r="VDB287" s="235"/>
      <c r="VDC287" s="235"/>
      <c r="VDD287" s="235"/>
      <c r="VDE287" s="235"/>
      <c r="VDF287" s="235"/>
      <c r="VDG287" s="987"/>
      <c r="VDH287" s="987"/>
      <c r="VDI287" s="208"/>
      <c r="VDK287" s="235"/>
      <c r="VDL287" s="235"/>
      <c r="VDM287" s="235"/>
      <c r="VDN287" s="235"/>
      <c r="VDO287" s="235"/>
      <c r="VDP287" s="235"/>
      <c r="VDQ287" s="235"/>
      <c r="VDR287" s="987"/>
      <c r="VDS287" s="987"/>
      <c r="VDT287" s="208"/>
      <c r="VDV287" s="235"/>
      <c r="VDW287" s="235"/>
      <c r="VDX287" s="235"/>
      <c r="VDY287" s="235"/>
      <c r="VDZ287" s="235"/>
      <c r="VEA287" s="235"/>
      <c r="VEB287" s="235"/>
      <c r="VEC287" s="987"/>
      <c r="VED287" s="987"/>
      <c r="VEE287" s="208"/>
      <c r="VEG287" s="235"/>
      <c r="VEH287" s="235"/>
      <c r="VEI287" s="235"/>
      <c r="VEJ287" s="235"/>
      <c r="VEK287" s="235"/>
      <c r="VEL287" s="235"/>
      <c r="VEM287" s="235"/>
      <c r="VEN287" s="987"/>
      <c r="VEO287" s="987"/>
      <c r="VEP287" s="208"/>
      <c r="VER287" s="235"/>
      <c r="VES287" s="235"/>
      <c r="VET287" s="235"/>
      <c r="VEU287" s="235"/>
      <c r="VEV287" s="235"/>
      <c r="VEW287" s="235"/>
      <c r="VEX287" s="235"/>
      <c r="VEY287" s="987"/>
      <c r="VEZ287" s="987"/>
      <c r="VFA287" s="208"/>
      <c r="VFC287" s="235"/>
      <c r="VFD287" s="235"/>
      <c r="VFE287" s="235"/>
      <c r="VFF287" s="235"/>
      <c r="VFG287" s="235"/>
      <c r="VFH287" s="235"/>
      <c r="VFI287" s="235"/>
      <c r="VFJ287" s="987"/>
      <c r="VFK287" s="987"/>
      <c r="VFL287" s="208"/>
      <c r="VFN287" s="235"/>
      <c r="VFO287" s="235"/>
      <c r="VFP287" s="235"/>
      <c r="VFQ287" s="235"/>
      <c r="VFR287" s="235"/>
      <c r="VFS287" s="235"/>
      <c r="VFT287" s="235"/>
      <c r="VFU287" s="987"/>
      <c r="VFV287" s="987"/>
      <c r="VFW287" s="208"/>
      <c r="VFY287" s="235"/>
      <c r="VFZ287" s="235"/>
      <c r="VGA287" s="235"/>
      <c r="VGB287" s="235"/>
      <c r="VGC287" s="235"/>
      <c r="VGD287" s="235"/>
      <c r="VGE287" s="235"/>
      <c r="VGF287" s="987"/>
      <c r="VGG287" s="987"/>
      <c r="VGH287" s="208"/>
      <c r="VGJ287" s="235"/>
      <c r="VGK287" s="235"/>
      <c r="VGL287" s="235"/>
      <c r="VGM287" s="235"/>
      <c r="VGN287" s="235"/>
      <c r="VGO287" s="235"/>
      <c r="VGP287" s="235"/>
      <c r="VGQ287" s="987"/>
      <c r="VGR287" s="987"/>
      <c r="VGS287" s="208"/>
      <c r="VGU287" s="235"/>
      <c r="VGV287" s="235"/>
      <c r="VGW287" s="235"/>
      <c r="VGX287" s="235"/>
      <c r="VGY287" s="235"/>
      <c r="VGZ287" s="235"/>
      <c r="VHA287" s="235"/>
      <c r="VHB287" s="987"/>
      <c r="VHC287" s="987"/>
      <c r="VHD287" s="208"/>
      <c r="VHF287" s="235"/>
      <c r="VHG287" s="235"/>
      <c r="VHH287" s="235"/>
      <c r="VHI287" s="235"/>
      <c r="VHJ287" s="235"/>
      <c r="VHK287" s="235"/>
      <c r="VHL287" s="235"/>
      <c r="VHM287" s="987"/>
      <c r="VHN287" s="987"/>
      <c r="VHO287" s="208"/>
      <c r="VHQ287" s="235"/>
      <c r="VHR287" s="235"/>
      <c r="VHS287" s="235"/>
      <c r="VHT287" s="235"/>
      <c r="VHU287" s="235"/>
      <c r="VHV287" s="235"/>
      <c r="VHW287" s="235"/>
      <c r="VHX287" s="987"/>
      <c r="VHY287" s="987"/>
      <c r="VHZ287" s="208"/>
      <c r="VIB287" s="235"/>
      <c r="VIC287" s="235"/>
      <c r="VID287" s="235"/>
      <c r="VIE287" s="235"/>
      <c r="VIF287" s="235"/>
      <c r="VIG287" s="235"/>
      <c r="VIH287" s="235"/>
      <c r="VII287" s="987"/>
      <c r="VIJ287" s="987"/>
      <c r="VIK287" s="208"/>
      <c r="VIM287" s="235"/>
      <c r="VIN287" s="235"/>
      <c r="VIO287" s="235"/>
      <c r="VIP287" s="235"/>
      <c r="VIQ287" s="235"/>
      <c r="VIR287" s="235"/>
      <c r="VIS287" s="235"/>
      <c r="VIT287" s="987"/>
      <c r="VIU287" s="987"/>
      <c r="VIV287" s="208"/>
      <c r="VIX287" s="235"/>
      <c r="VIY287" s="235"/>
      <c r="VIZ287" s="235"/>
      <c r="VJA287" s="235"/>
      <c r="VJB287" s="235"/>
      <c r="VJC287" s="235"/>
      <c r="VJD287" s="235"/>
      <c r="VJE287" s="987"/>
      <c r="VJF287" s="987"/>
      <c r="VJG287" s="208"/>
      <c r="VJI287" s="235"/>
      <c r="VJJ287" s="235"/>
      <c r="VJK287" s="235"/>
      <c r="VJL287" s="235"/>
      <c r="VJM287" s="235"/>
      <c r="VJN287" s="235"/>
      <c r="VJO287" s="235"/>
      <c r="VJP287" s="987"/>
      <c r="VJQ287" s="987"/>
      <c r="VJR287" s="208"/>
      <c r="VJT287" s="235"/>
      <c r="VJU287" s="235"/>
      <c r="VJV287" s="235"/>
      <c r="VJW287" s="235"/>
      <c r="VJX287" s="235"/>
      <c r="VJY287" s="235"/>
      <c r="VJZ287" s="235"/>
      <c r="VKA287" s="987"/>
      <c r="VKB287" s="987"/>
      <c r="VKC287" s="208"/>
      <c r="VKE287" s="235"/>
      <c r="VKF287" s="235"/>
      <c r="VKG287" s="235"/>
      <c r="VKH287" s="235"/>
      <c r="VKI287" s="235"/>
      <c r="VKJ287" s="235"/>
      <c r="VKK287" s="235"/>
      <c r="VKL287" s="987"/>
      <c r="VKM287" s="987"/>
      <c r="VKN287" s="208"/>
      <c r="VKP287" s="235"/>
      <c r="VKQ287" s="235"/>
      <c r="VKR287" s="235"/>
      <c r="VKS287" s="235"/>
      <c r="VKT287" s="235"/>
      <c r="VKU287" s="235"/>
      <c r="VKV287" s="235"/>
      <c r="VKW287" s="987"/>
      <c r="VKX287" s="987"/>
      <c r="VKY287" s="208"/>
      <c r="VLA287" s="235"/>
      <c r="VLB287" s="235"/>
      <c r="VLC287" s="235"/>
      <c r="VLD287" s="235"/>
      <c r="VLE287" s="235"/>
      <c r="VLF287" s="235"/>
      <c r="VLG287" s="235"/>
      <c r="VLH287" s="987"/>
      <c r="VLI287" s="987"/>
      <c r="VLJ287" s="208"/>
      <c r="VLL287" s="235"/>
      <c r="VLM287" s="235"/>
      <c r="VLN287" s="235"/>
      <c r="VLO287" s="235"/>
      <c r="VLP287" s="235"/>
      <c r="VLQ287" s="235"/>
      <c r="VLR287" s="235"/>
      <c r="VLS287" s="987"/>
      <c r="VLT287" s="987"/>
      <c r="VLU287" s="208"/>
      <c r="VLW287" s="235"/>
      <c r="VLX287" s="235"/>
      <c r="VLY287" s="235"/>
      <c r="VLZ287" s="235"/>
      <c r="VMA287" s="235"/>
      <c r="VMB287" s="235"/>
      <c r="VMC287" s="235"/>
      <c r="VMD287" s="987"/>
      <c r="VME287" s="987"/>
      <c r="VMF287" s="208"/>
      <c r="VMH287" s="235"/>
      <c r="VMI287" s="235"/>
      <c r="VMJ287" s="235"/>
      <c r="VMK287" s="235"/>
      <c r="VML287" s="235"/>
      <c r="VMM287" s="235"/>
      <c r="VMN287" s="235"/>
      <c r="VMO287" s="987"/>
      <c r="VMP287" s="987"/>
      <c r="VMQ287" s="208"/>
      <c r="VMS287" s="235"/>
      <c r="VMT287" s="235"/>
      <c r="VMU287" s="235"/>
      <c r="VMV287" s="235"/>
      <c r="VMW287" s="235"/>
      <c r="VMX287" s="235"/>
      <c r="VMY287" s="235"/>
      <c r="VMZ287" s="987"/>
      <c r="VNA287" s="987"/>
      <c r="VNB287" s="208"/>
      <c r="VND287" s="235"/>
      <c r="VNE287" s="235"/>
      <c r="VNF287" s="235"/>
      <c r="VNG287" s="235"/>
      <c r="VNH287" s="235"/>
      <c r="VNI287" s="235"/>
      <c r="VNJ287" s="235"/>
      <c r="VNK287" s="987"/>
      <c r="VNL287" s="987"/>
      <c r="VNM287" s="208"/>
      <c r="VNO287" s="235"/>
      <c r="VNP287" s="235"/>
      <c r="VNQ287" s="235"/>
      <c r="VNR287" s="235"/>
      <c r="VNS287" s="235"/>
      <c r="VNT287" s="235"/>
      <c r="VNU287" s="235"/>
      <c r="VNV287" s="987"/>
      <c r="VNW287" s="987"/>
      <c r="VNX287" s="208"/>
      <c r="VNZ287" s="235"/>
      <c r="VOA287" s="235"/>
      <c r="VOB287" s="235"/>
      <c r="VOC287" s="235"/>
      <c r="VOD287" s="235"/>
      <c r="VOE287" s="235"/>
      <c r="VOF287" s="235"/>
      <c r="VOG287" s="987"/>
      <c r="VOH287" s="987"/>
      <c r="VOI287" s="208"/>
      <c r="VOK287" s="235"/>
      <c r="VOL287" s="235"/>
      <c r="VOM287" s="235"/>
      <c r="VON287" s="235"/>
      <c r="VOO287" s="235"/>
      <c r="VOP287" s="235"/>
      <c r="VOQ287" s="235"/>
      <c r="VOR287" s="987"/>
      <c r="VOS287" s="987"/>
      <c r="VOT287" s="208"/>
      <c r="VOV287" s="235"/>
      <c r="VOW287" s="235"/>
      <c r="VOX287" s="235"/>
      <c r="VOY287" s="235"/>
      <c r="VOZ287" s="235"/>
      <c r="VPA287" s="235"/>
      <c r="VPB287" s="235"/>
      <c r="VPC287" s="987"/>
      <c r="VPD287" s="987"/>
      <c r="VPE287" s="208"/>
      <c r="VPG287" s="235"/>
      <c r="VPH287" s="235"/>
      <c r="VPI287" s="235"/>
      <c r="VPJ287" s="235"/>
      <c r="VPK287" s="235"/>
      <c r="VPL287" s="235"/>
      <c r="VPM287" s="235"/>
      <c r="VPN287" s="987"/>
      <c r="VPO287" s="987"/>
      <c r="VPP287" s="208"/>
      <c r="VPR287" s="235"/>
      <c r="VPS287" s="235"/>
      <c r="VPT287" s="235"/>
      <c r="VPU287" s="235"/>
      <c r="VPV287" s="235"/>
      <c r="VPW287" s="235"/>
      <c r="VPX287" s="235"/>
      <c r="VPY287" s="987"/>
      <c r="VPZ287" s="987"/>
      <c r="VQA287" s="208"/>
      <c r="VQC287" s="235"/>
      <c r="VQD287" s="235"/>
      <c r="VQE287" s="235"/>
      <c r="VQF287" s="235"/>
      <c r="VQG287" s="235"/>
      <c r="VQH287" s="235"/>
      <c r="VQI287" s="235"/>
      <c r="VQJ287" s="987"/>
      <c r="VQK287" s="987"/>
      <c r="VQL287" s="208"/>
      <c r="VQN287" s="235"/>
      <c r="VQO287" s="235"/>
      <c r="VQP287" s="235"/>
      <c r="VQQ287" s="235"/>
      <c r="VQR287" s="235"/>
      <c r="VQS287" s="235"/>
      <c r="VQT287" s="235"/>
      <c r="VQU287" s="987"/>
      <c r="VQV287" s="987"/>
      <c r="VQW287" s="208"/>
      <c r="VQY287" s="235"/>
      <c r="VQZ287" s="235"/>
      <c r="VRA287" s="235"/>
      <c r="VRB287" s="235"/>
      <c r="VRC287" s="235"/>
      <c r="VRD287" s="235"/>
      <c r="VRE287" s="235"/>
      <c r="VRF287" s="987"/>
      <c r="VRG287" s="987"/>
      <c r="VRH287" s="208"/>
      <c r="VRJ287" s="235"/>
      <c r="VRK287" s="235"/>
      <c r="VRL287" s="235"/>
      <c r="VRM287" s="235"/>
      <c r="VRN287" s="235"/>
      <c r="VRO287" s="235"/>
      <c r="VRP287" s="235"/>
      <c r="VRQ287" s="987"/>
      <c r="VRR287" s="987"/>
      <c r="VRS287" s="208"/>
      <c r="VRU287" s="235"/>
      <c r="VRV287" s="235"/>
      <c r="VRW287" s="235"/>
      <c r="VRX287" s="235"/>
      <c r="VRY287" s="235"/>
      <c r="VRZ287" s="235"/>
      <c r="VSA287" s="235"/>
      <c r="VSB287" s="987"/>
      <c r="VSC287" s="987"/>
      <c r="VSD287" s="208"/>
      <c r="VSF287" s="235"/>
      <c r="VSG287" s="235"/>
      <c r="VSH287" s="235"/>
      <c r="VSI287" s="235"/>
      <c r="VSJ287" s="235"/>
      <c r="VSK287" s="235"/>
      <c r="VSL287" s="235"/>
      <c r="VSM287" s="987"/>
      <c r="VSN287" s="987"/>
      <c r="VSO287" s="208"/>
      <c r="VSQ287" s="235"/>
      <c r="VSR287" s="235"/>
      <c r="VSS287" s="235"/>
      <c r="VST287" s="235"/>
      <c r="VSU287" s="235"/>
      <c r="VSV287" s="235"/>
      <c r="VSW287" s="235"/>
      <c r="VSX287" s="987"/>
      <c r="VSY287" s="987"/>
      <c r="VSZ287" s="208"/>
      <c r="VTB287" s="235"/>
      <c r="VTC287" s="235"/>
      <c r="VTD287" s="235"/>
      <c r="VTE287" s="235"/>
      <c r="VTF287" s="235"/>
      <c r="VTG287" s="235"/>
      <c r="VTH287" s="235"/>
      <c r="VTI287" s="987"/>
      <c r="VTJ287" s="987"/>
      <c r="VTK287" s="208"/>
      <c r="VTM287" s="235"/>
      <c r="VTN287" s="235"/>
      <c r="VTO287" s="235"/>
      <c r="VTP287" s="235"/>
      <c r="VTQ287" s="235"/>
      <c r="VTR287" s="235"/>
      <c r="VTS287" s="235"/>
      <c r="VTT287" s="987"/>
      <c r="VTU287" s="987"/>
      <c r="VTV287" s="208"/>
      <c r="VTX287" s="235"/>
      <c r="VTY287" s="235"/>
      <c r="VTZ287" s="235"/>
      <c r="VUA287" s="235"/>
      <c r="VUB287" s="235"/>
      <c r="VUC287" s="235"/>
      <c r="VUD287" s="235"/>
      <c r="VUE287" s="987"/>
      <c r="VUF287" s="987"/>
      <c r="VUG287" s="208"/>
      <c r="VUI287" s="235"/>
      <c r="VUJ287" s="235"/>
      <c r="VUK287" s="235"/>
      <c r="VUL287" s="235"/>
      <c r="VUM287" s="235"/>
      <c r="VUN287" s="235"/>
      <c r="VUO287" s="235"/>
      <c r="VUP287" s="987"/>
      <c r="VUQ287" s="987"/>
      <c r="VUR287" s="208"/>
      <c r="VUT287" s="235"/>
      <c r="VUU287" s="235"/>
      <c r="VUV287" s="235"/>
      <c r="VUW287" s="235"/>
      <c r="VUX287" s="235"/>
      <c r="VUY287" s="235"/>
      <c r="VUZ287" s="235"/>
      <c r="VVA287" s="987"/>
      <c r="VVB287" s="987"/>
      <c r="VVC287" s="208"/>
      <c r="VVE287" s="235"/>
      <c r="VVF287" s="235"/>
      <c r="VVG287" s="235"/>
      <c r="VVH287" s="235"/>
      <c r="VVI287" s="235"/>
      <c r="VVJ287" s="235"/>
      <c r="VVK287" s="235"/>
      <c r="VVL287" s="987"/>
      <c r="VVM287" s="987"/>
      <c r="VVN287" s="208"/>
      <c r="VVP287" s="235"/>
      <c r="VVQ287" s="235"/>
      <c r="VVR287" s="235"/>
      <c r="VVS287" s="235"/>
      <c r="VVT287" s="235"/>
      <c r="VVU287" s="235"/>
      <c r="VVV287" s="235"/>
      <c r="VVW287" s="987"/>
      <c r="VVX287" s="987"/>
      <c r="VVY287" s="208"/>
      <c r="VWA287" s="235"/>
      <c r="VWB287" s="235"/>
      <c r="VWC287" s="235"/>
      <c r="VWD287" s="235"/>
      <c r="VWE287" s="235"/>
      <c r="VWF287" s="235"/>
      <c r="VWG287" s="235"/>
      <c r="VWH287" s="987"/>
      <c r="VWI287" s="987"/>
      <c r="VWJ287" s="208"/>
      <c r="VWL287" s="235"/>
      <c r="VWM287" s="235"/>
      <c r="VWN287" s="235"/>
      <c r="VWO287" s="235"/>
      <c r="VWP287" s="235"/>
      <c r="VWQ287" s="235"/>
      <c r="VWR287" s="235"/>
      <c r="VWS287" s="987"/>
      <c r="VWT287" s="987"/>
      <c r="VWU287" s="208"/>
      <c r="VWW287" s="235"/>
      <c r="VWX287" s="235"/>
      <c r="VWY287" s="235"/>
      <c r="VWZ287" s="235"/>
      <c r="VXA287" s="235"/>
      <c r="VXB287" s="235"/>
      <c r="VXC287" s="235"/>
      <c r="VXD287" s="987"/>
      <c r="VXE287" s="987"/>
      <c r="VXF287" s="208"/>
      <c r="VXH287" s="235"/>
      <c r="VXI287" s="235"/>
      <c r="VXJ287" s="235"/>
      <c r="VXK287" s="235"/>
      <c r="VXL287" s="235"/>
      <c r="VXM287" s="235"/>
      <c r="VXN287" s="235"/>
      <c r="VXO287" s="987"/>
      <c r="VXP287" s="987"/>
      <c r="VXQ287" s="208"/>
      <c r="VXS287" s="235"/>
      <c r="VXT287" s="235"/>
      <c r="VXU287" s="235"/>
      <c r="VXV287" s="235"/>
      <c r="VXW287" s="235"/>
      <c r="VXX287" s="235"/>
      <c r="VXY287" s="235"/>
      <c r="VXZ287" s="987"/>
      <c r="VYA287" s="987"/>
      <c r="VYB287" s="208"/>
      <c r="VYD287" s="235"/>
      <c r="VYE287" s="235"/>
      <c r="VYF287" s="235"/>
      <c r="VYG287" s="235"/>
      <c r="VYH287" s="235"/>
      <c r="VYI287" s="235"/>
      <c r="VYJ287" s="235"/>
      <c r="VYK287" s="987"/>
      <c r="VYL287" s="987"/>
      <c r="VYM287" s="208"/>
      <c r="VYO287" s="235"/>
      <c r="VYP287" s="235"/>
      <c r="VYQ287" s="235"/>
      <c r="VYR287" s="235"/>
      <c r="VYS287" s="235"/>
      <c r="VYT287" s="235"/>
      <c r="VYU287" s="235"/>
      <c r="VYV287" s="987"/>
      <c r="VYW287" s="987"/>
      <c r="VYX287" s="208"/>
      <c r="VYZ287" s="235"/>
      <c r="VZA287" s="235"/>
      <c r="VZB287" s="235"/>
      <c r="VZC287" s="235"/>
      <c r="VZD287" s="235"/>
      <c r="VZE287" s="235"/>
      <c r="VZF287" s="235"/>
      <c r="VZG287" s="987"/>
      <c r="VZH287" s="987"/>
      <c r="VZI287" s="208"/>
      <c r="VZK287" s="235"/>
      <c r="VZL287" s="235"/>
      <c r="VZM287" s="235"/>
      <c r="VZN287" s="235"/>
      <c r="VZO287" s="235"/>
      <c r="VZP287" s="235"/>
      <c r="VZQ287" s="235"/>
      <c r="VZR287" s="987"/>
      <c r="VZS287" s="987"/>
      <c r="VZT287" s="208"/>
      <c r="VZV287" s="235"/>
      <c r="VZW287" s="235"/>
      <c r="VZX287" s="235"/>
      <c r="VZY287" s="235"/>
      <c r="VZZ287" s="235"/>
      <c r="WAA287" s="235"/>
      <c r="WAB287" s="235"/>
      <c r="WAC287" s="987"/>
      <c r="WAD287" s="987"/>
      <c r="WAE287" s="208"/>
      <c r="WAG287" s="235"/>
      <c r="WAH287" s="235"/>
      <c r="WAI287" s="235"/>
      <c r="WAJ287" s="235"/>
      <c r="WAK287" s="235"/>
      <c r="WAL287" s="235"/>
      <c r="WAM287" s="235"/>
      <c r="WAN287" s="987"/>
      <c r="WAO287" s="987"/>
      <c r="WAP287" s="208"/>
      <c r="WAR287" s="235"/>
      <c r="WAS287" s="235"/>
      <c r="WAT287" s="235"/>
      <c r="WAU287" s="235"/>
      <c r="WAV287" s="235"/>
      <c r="WAW287" s="235"/>
      <c r="WAX287" s="235"/>
      <c r="WAY287" s="987"/>
      <c r="WAZ287" s="987"/>
      <c r="WBA287" s="208"/>
      <c r="WBC287" s="235"/>
      <c r="WBD287" s="235"/>
      <c r="WBE287" s="235"/>
      <c r="WBF287" s="235"/>
      <c r="WBG287" s="235"/>
      <c r="WBH287" s="235"/>
      <c r="WBI287" s="235"/>
      <c r="WBJ287" s="987"/>
      <c r="WBK287" s="987"/>
      <c r="WBL287" s="208"/>
      <c r="WBN287" s="235"/>
      <c r="WBO287" s="235"/>
      <c r="WBP287" s="235"/>
      <c r="WBQ287" s="235"/>
      <c r="WBR287" s="235"/>
      <c r="WBS287" s="235"/>
      <c r="WBT287" s="235"/>
      <c r="WBU287" s="987"/>
      <c r="WBV287" s="987"/>
      <c r="WBW287" s="208"/>
      <c r="WBY287" s="235"/>
      <c r="WBZ287" s="235"/>
      <c r="WCA287" s="235"/>
      <c r="WCB287" s="235"/>
      <c r="WCC287" s="235"/>
      <c r="WCD287" s="235"/>
      <c r="WCE287" s="235"/>
      <c r="WCF287" s="987"/>
      <c r="WCG287" s="987"/>
      <c r="WCH287" s="208"/>
      <c r="WCJ287" s="235"/>
      <c r="WCK287" s="235"/>
      <c r="WCL287" s="235"/>
      <c r="WCM287" s="235"/>
      <c r="WCN287" s="235"/>
      <c r="WCO287" s="235"/>
      <c r="WCP287" s="235"/>
      <c r="WCQ287" s="987"/>
      <c r="WCR287" s="987"/>
      <c r="WCS287" s="208"/>
      <c r="WCU287" s="235"/>
      <c r="WCV287" s="235"/>
      <c r="WCW287" s="235"/>
      <c r="WCX287" s="235"/>
      <c r="WCY287" s="235"/>
      <c r="WCZ287" s="235"/>
      <c r="WDA287" s="235"/>
      <c r="WDB287" s="987"/>
      <c r="WDC287" s="987"/>
      <c r="WDD287" s="208"/>
      <c r="WDF287" s="235"/>
      <c r="WDG287" s="235"/>
      <c r="WDH287" s="235"/>
      <c r="WDI287" s="235"/>
      <c r="WDJ287" s="235"/>
      <c r="WDK287" s="235"/>
      <c r="WDL287" s="235"/>
      <c r="WDM287" s="987"/>
      <c r="WDN287" s="987"/>
      <c r="WDO287" s="208"/>
      <c r="WDQ287" s="235"/>
      <c r="WDR287" s="235"/>
      <c r="WDS287" s="235"/>
      <c r="WDT287" s="235"/>
      <c r="WDU287" s="235"/>
      <c r="WDV287" s="235"/>
      <c r="WDW287" s="235"/>
      <c r="WDX287" s="987"/>
      <c r="WDY287" s="987"/>
      <c r="WDZ287" s="208"/>
      <c r="WEB287" s="235"/>
      <c r="WEC287" s="235"/>
      <c r="WED287" s="235"/>
      <c r="WEE287" s="235"/>
      <c r="WEF287" s="235"/>
      <c r="WEG287" s="235"/>
      <c r="WEH287" s="235"/>
      <c r="WEI287" s="987"/>
      <c r="WEJ287" s="987"/>
      <c r="WEK287" s="208"/>
      <c r="WEM287" s="235"/>
      <c r="WEN287" s="235"/>
      <c r="WEO287" s="235"/>
      <c r="WEP287" s="235"/>
      <c r="WEQ287" s="235"/>
      <c r="WER287" s="235"/>
      <c r="WES287" s="235"/>
      <c r="WET287" s="987"/>
      <c r="WEU287" s="987"/>
      <c r="WEV287" s="208"/>
      <c r="WEX287" s="235"/>
      <c r="WEY287" s="235"/>
      <c r="WEZ287" s="235"/>
      <c r="WFA287" s="235"/>
      <c r="WFB287" s="235"/>
      <c r="WFC287" s="235"/>
      <c r="WFD287" s="235"/>
      <c r="WFE287" s="987"/>
      <c r="WFF287" s="987"/>
      <c r="WFG287" s="208"/>
      <c r="WFI287" s="235"/>
      <c r="WFJ287" s="235"/>
      <c r="WFK287" s="235"/>
      <c r="WFL287" s="235"/>
      <c r="WFM287" s="235"/>
      <c r="WFN287" s="235"/>
      <c r="WFO287" s="235"/>
      <c r="WFP287" s="987"/>
      <c r="WFQ287" s="987"/>
      <c r="WFR287" s="208"/>
      <c r="WFT287" s="235"/>
      <c r="WFU287" s="235"/>
      <c r="WFV287" s="235"/>
      <c r="WFW287" s="235"/>
      <c r="WFX287" s="235"/>
      <c r="WFY287" s="235"/>
      <c r="WFZ287" s="235"/>
      <c r="WGA287" s="987"/>
      <c r="WGB287" s="987"/>
      <c r="WGC287" s="208"/>
      <c r="WGE287" s="235"/>
      <c r="WGF287" s="235"/>
      <c r="WGG287" s="235"/>
      <c r="WGH287" s="235"/>
      <c r="WGI287" s="235"/>
      <c r="WGJ287" s="235"/>
      <c r="WGK287" s="235"/>
      <c r="WGL287" s="987"/>
      <c r="WGM287" s="987"/>
      <c r="WGN287" s="208"/>
      <c r="WGP287" s="235"/>
      <c r="WGQ287" s="235"/>
      <c r="WGR287" s="235"/>
      <c r="WGS287" s="235"/>
      <c r="WGT287" s="235"/>
      <c r="WGU287" s="235"/>
      <c r="WGV287" s="235"/>
      <c r="WGW287" s="987"/>
      <c r="WGX287" s="987"/>
      <c r="WGY287" s="208"/>
      <c r="WHA287" s="235"/>
      <c r="WHB287" s="235"/>
      <c r="WHC287" s="235"/>
      <c r="WHD287" s="235"/>
      <c r="WHE287" s="235"/>
      <c r="WHF287" s="235"/>
      <c r="WHG287" s="235"/>
      <c r="WHH287" s="987"/>
      <c r="WHI287" s="987"/>
      <c r="WHJ287" s="208"/>
      <c r="WHL287" s="235"/>
      <c r="WHM287" s="235"/>
      <c r="WHN287" s="235"/>
      <c r="WHO287" s="235"/>
      <c r="WHP287" s="235"/>
      <c r="WHQ287" s="235"/>
      <c r="WHR287" s="235"/>
      <c r="WHS287" s="987"/>
      <c r="WHT287" s="987"/>
      <c r="WHU287" s="208"/>
      <c r="WHW287" s="235"/>
      <c r="WHX287" s="235"/>
      <c r="WHY287" s="235"/>
      <c r="WHZ287" s="235"/>
      <c r="WIA287" s="235"/>
      <c r="WIB287" s="235"/>
      <c r="WIC287" s="235"/>
      <c r="WID287" s="987"/>
      <c r="WIE287" s="987"/>
      <c r="WIF287" s="208"/>
      <c r="WIH287" s="235"/>
      <c r="WII287" s="235"/>
      <c r="WIJ287" s="235"/>
      <c r="WIK287" s="235"/>
      <c r="WIL287" s="235"/>
      <c r="WIM287" s="235"/>
      <c r="WIN287" s="235"/>
      <c r="WIO287" s="987"/>
      <c r="WIP287" s="987"/>
      <c r="WIQ287" s="208"/>
      <c r="WIS287" s="235"/>
      <c r="WIT287" s="235"/>
      <c r="WIU287" s="235"/>
      <c r="WIV287" s="235"/>
      <c r="WIW287" s="235"/>
      <c r="WIX287" s="235"/>
      <c r="WIY287" s="235"/>
      <c r="WIZ287" s="987"/>
      <c r="WJA287" s="987"/>
      <c r="WJB287" s="208"/>
      <c r="WJD287" s="235"/>
      <c r="WJE287" s="235"/>
      <c r="WJF287" s="235"/>
      <c r="WJG287" s="235"/>
      <c r="WJH287" s="235"/>
      <c r="WJI287" s="235"/>
      <c r="WJJ287" s="235"/>
      <c r="WJK287" s="987"/>
      <c r="WJL287" s="987"/>
      <c r="WJM287" s="208"/>
      <c r="WJO287" s="235"/>
      <c r="WJP287" s="235"/>
      <c r="WJQ287" s="235"/>
      <c r="WJR287" s="235"/>
      <c r="WJS287" s="235"/>
      <c r="WJT287" s="235"/>
      <c r="WJU287" s="235"/>
      <c r="WJV287" s="987"/>
      <c r="WJW287" s="987"/>
      <c r="WJX287" s="208"/>
      <c r="WJZ287" s="235"/>
      <c r="WKA287" s="235"/>
      <c r="WKB287" s="235"/>
      <c r="WKC287" s="235"/>
      <c r="WKD287" s="235"/>
      <c r="WKE287" s="235"/>
      <c r="WKF287" s="235"/>
      <c r="WKG287" s="987"/>
      <c r="WKH287" s="987"/>
      <c r="WKI287" s="208"/>
      <c r="WKK287" s="235"/>
      <c r="WKL287" s="235"/>
      <c r="WKM287" s="235"/>
      <c r="WKN287" s="235"/>
      <c r="WKO287" s="235"/>
      <c r="WKP287" s="235"/>
      <c r="WKQ287" s="235"/>
      <c r="WKR287" s="987"/>
      <c r="WKS287" s="987"/>
      <c r="WKT287" s="208"/>
      <c r="WKV287" s="235"/>
      <c r="WKW287" s="235"/>
      <c r="WKX287" s="235"/>
      <c r="WKY287" s="235"/>
      <c r="WKZ287" s="235"/>
      <c r="WLA287" s="235"/>
      <c r="WLB287" s="235"/>
      <c r="WLC287" s="987"/>
      <c r="WLD287" s="987"/>
      <c r="WLE287" s="208"/>
      <c r="WLG287" s="235"/>
      <c r="WLH287" s="235"/>
      <c r="WLI287" s="235"/>
      <c r="WLJ287" s="235"/>
      <c r="WLK287" s="235"/>
      <c r="WLL287" s="235"/>
      <c r="WLM287" s="235"/>
      <c r="WLN287" s="987"/>
      <c r="WLO287" s="987"/>
      <c r="WLP287" s="208"/>
      <c r="WLR287" s="235"/>
      <c r="WLS287" s="235"/>
      <c r="WLT287" s="235"/>
      <c r="WLU287" s="235"/>
      <c r="WLV287" s="235"/>
      <c r="WLW287" s="235"/>
      <c r="WLX287" s="235"/>
      <c r="WLY287" s="987"/>
      <c r="WLZ287" s="987"/>
      <c r="WMA287" s="208"/>
      <c r="WMC287" s="235"/>
      <c r="WMD287" s="235"/>
      <c r="WME287" s="235"/>
      <c r="WMF287" s="235"/>
      <c r="WMG287" s="235"/>
      <c r="WMH287" s="235"/>
      <c r="WMI287" s="235"/>
      <c r="WMJ287" s="987"/>
      <c r="WMK287" s="987"/>
      <c r="WML287" s="208"/>
      <c r="WMN287" s="235"/>
      <c r="WMO287" s="235"/>
      <c r="WMP287" s="235"/>
      <c r="WMQ287" s="235"/>
      <c r="WMR287" s="235"/>
      <c r="WMS287" s="235"/>
      <c r="WMT287" s="235"/>
      <c r="WMU287" s="987"/>
      <c r="WMV287" s="987"/>
      <c r="WMW287" s="208"/>
      <c r="WMY287" s="235"/>
      <c r="WMZ287" s="235"/>
      <c r="WNA287" s="235"/>
      <c r="WNB287" s="235"/>
      <c r="WNC287" s="235"/>
      <c r="WND287" s="235"/>
      <c r="WNE287" s="235"/>
      <c r="WNF287" s="987"/>
      <c r="WNG287" s="987"/>
      <c r="WNH287" s="208"/>
      <c r="WNJ287" s="235"/>
      <c r="WNK287" s="235"/>
      <c r="WNL287" s="235"/>
      <c r="WNM287" s="235"/>
      <c r="WNN287" s="235"/>
      <c r="WNO287" s="235"/>
      <c r="WNP287" s="235"/>
      <c r="WNQ287" s="987"/>
      <c r="WNR287" s="987"/>
      <c r="WNS287" s="208"/>
      <c r="WNU287" s="235"/>
      <c r="WNV287" s="235"/>
      <c r="WNW287" s="235"/>
      <c r="WNX287" s="235"/>
      <c r="WNY287" s="235"/>
      <c r="WNZ287" s="235"/>
      <c r="WOA287" s="235"/>
      <c r="WOB287" s="987"/>
      <c r="WOC287" s="987"/>
      <c r="WOD287" s="208"/>
      <c r="WOF287" s="235"/>
      <c r="WOG287" s="235"/>
      <c r="WOH287" s="235"/>
      <c r="WOI287" s="235"/>
      <c r="WOJ287" s="235"/>
      <c r="WOK287" s="235"/>
      <c r="WOL287" s="235"/>
      <c r="WOM287" s="987"/>
      <c r="WON287" s="987"/>
      <c r="WOO287" s="208"/>
      <c r="WOQ287" s="235"/>
      <c r="WOR287" s="235"/>
      <c r="WOS287" s="235"/>
      <c r="WOT287" s="235"/>
      <c r="WOU287" s="235"/>
      <c r="WOV287" s="235"/>
      <c r="WOW287" s="235"/>
      <c r="WOX287" s="987"/>
      <c r="WOY287" s="987"/>
      <c r="WOZ287" s="208"/>
      <c r="WPB287" s="235"/>
      <c r="WPC287" s="235"/>
      <c r="WPD287" s="235"/>
      <c r="WPE287" s="235"/>
      <c r="WPF287" s="235"/>
      <c r="WPG287" s="235"/>
      <c r="WPH287" s="235"/>
      <c r="WPI287" s="987"/>
      <c r="WPJ287" s="987"/>
      <c r="WPK287" s="208"/>
      <c r="WPM287" s="235"/>
      <c r="WPN287" s="235"/>
      <c r="WPO287" s="235"/>
      <c r="WPP287" s="235"/>
      <c r="WPQ287" s="235"/>
      <c r="WPR287" s="235"/>
      <c r="WPS287" s="235"/>
      <c r="WPT287" s="987"/>
      <c r="WPU287" s="987"/>
      <c r="WPV287" s="208"/>
      <c r="WPX287" s="235"/>
      <c r="WPY287" s="235"/>
      <c r="WPZ287" s="235"/>
      <c r="WQA287" s="235"/>
      <c r="WQB287" s="235"/>
      <c r="WQC287" s="235"/>
      <c r="WQD287" s="235"/>
      <c r="WQE287" s="987"/>
      <c r="WQF287" s="987"/>
      <c r="WQG287" s="208"/>
      <c r="WQI287" s="235"/>
      <c r="WQJ287" s="235"/>
      <c r="WQK287" s="235"/>
      <c r="WQL287" s="235"/>
      <c r="WQM287" s="235"/>
      <c r="WQN287" s="235"/>
      <c r="WQO287" s="235"/>
      <c r="WQP287" s="987"/>
      <c r="WQQ287" s="987"/>
      <c r="WQR287" s="208"/>
      <c r="WQT287" s="235"/>
      <c r="WQU287" s="235"/>
      <c r="WQV287" s="235"/>
      <c r="WQW287" s="235"/>
      <c r="WQX287" s="235"/>
      <c r="WQY287" s="235"/>
      <c r="WQZ287" s="235"/>
      <c r="WRA287" s="987"/>
      <c r="WRB287" s="987"/>
      <c r="WRC287" s="208"/>
      <c r="WRE287" s="235"/>
      <c r="WRF287" s="235"/>
      <c r="WRG287" s="235"/>
      <c r="WRH287" s="235"/>
      <c r="WRI287" s="235"/>
      <c r="WRJ287" s="235"/>
      <c r="WRK287" s="235"/>
      <c r="WRL287" s="987"/>
      <c r="WRM287" s="987"/>
      <c r="WRN287" s="208"/>
      <c r="WRP287" s="235"/>
      <c r="WRQ287" s="235"/>
      <c r="WRR287" s="235"/>
      <c r="WRS287" s="235"/>
      <c r="WRT287" s="235"/>
      <c r="WRU287" s="235"/>
      <c r="WRV287" s="235"/>
      <c r="WRW287" s="987"/>
      <c r="WRX287" s="987"/>
      <c r="WRY287" s="208"/>
      <c r="WSA287" s="235"/>
      <c r="WSB287" s="235"/>
      <c r="WSC287" s="235"/>
      <c r="WSD287" s="235"/>
      <c r="WSE287" s="235"/>
      <c r="WSF287" s="235"/>
      <c r="WSG287" s="235"/>
      <c r="WSH287" s="987"/>
      <c r="WSI287" s="987"/>
      <c r="WSJ287" s="208"/>
      <c r="WSL287" s="235"/>
      <c r="WSM287" s="235"/>
      <c r="WSN287" s="235"/>
      <c r="WSO287" s="235"/>
      <c r="WSP287" s="235"/>
      <c r="WSQ287" s="235"/>
      <c r="WSR287" s="235"/>
      <c r="WSS287" s="987"/>
      <c r="WST287" s="987"/>
      <c r="WSU287" s="208"/>
      <c r="WSW287" s="235"/>
      <c r="WSX287" s="235"/>
      <c r="WSY287" s="235"/>
      <c r="WSZ287" s="235"/>
      <c r="WTA287" s="235"/>
      <c r="WTB287" s="235"/>
      <c r="WTC287" s="235"/>
      <c r="WTD287" s="987"/>
      <c r="WTE287" s="987"/>
      <c r="WTF287" s="208"/>
      <c r="WTH287" s="235"/>
      <c r="WTI287" s="235"/>
      <c r="WTJ287" s="235"/>
      <c r="WTK287" s="235"/>
      <c r="WTL287" s="235"/>
      <c r="WTM287" s="235"/>
      <c r="WTN287" s="235"/>
      <c r="WTO287" s="987"/>
      <c r="WTP287" s="987"/>
      <c r="WTQ287" s="208"/>
      <c r="WTS287" s="235"/>
      <c r="WTT287" s="235"/>
      <c r="WTU287" s="235"/>
      <c r="WTV287" s="235"/>
      <c r="WTW287" s="235"/>
      <c r="WTX287" s="235"/>
      <c r="WTY287" s="235"/>
      <c r="WTZ287" s="987"/>
      <c r="WUA287" s="987"/>
      <c r="WUB287" s="208"/>
      <c r="WUD287" s="235"/>
      <c r="WUE287" s="235"/>
      <c r="WUF287" s="235"/>
      <c r="WUG287" s="235"/>
      <c r="WUH287" s="235"/>
      <c r="WUI287" s="235"/>
      <c r="WUJ287" s="235"/>
      <c r="WUK287" s="987"/>
      <c r="WUL287" s="987"/>
      <c r="WUM287" s="208"/>
      <c r="WUO287" s="235"/>
      <c r="WUP287" s="235"/>
      <c r="WUQ287" s="235"/>
      <c r="WUR287" s="235"/>
      <c r="WUS287" s="235"/>
      <c r="WUT287" s="235"/>
      <c r="WUU287" s="235"/>
      <c r="WUV287" s="987"/>
      <c r="WUW287" s="987"/>
      <c r="WUX287" s="208"/>
      <c r="WUZ287" s="235"/>
      <c r="WVA287" s="235"/>
      <c r="WVB287" s="235"/>
      <c r="WVC287" s="235"/>
      <c r="WVD287" s="235"/>
      <c r="WVE287" s="235"/>
      <c r="WVF287" s="235"/>
      <c r="WVG287" s="987"/>
      <c r="WVH287" s="987"/>
      <c r="WVI287" s="208"/>
      <c r="WVK287" s="235"/>
      <c r="WVL287" s="235"/>
      <c r="WVM287" s="235"/>
      <c r="WVN287" s="235"/>
      <c r="WVO287" s="235"/>
      <c r="WVP287" s="235"/>
      <c r="WVQ287" s="235"/>
      <c r="WVR287" s="987"/>
      <c r="WVS287" s="987"/>
      <c r="WVT287" s="208"/>
      <c r="WVV287" s="235"/>
      <c r="WVW287" s="235"/>
      <c r="WVX287" s="235"/>
      <c r="WVY287" s="235"/>
      <c r="WVZ287" s="235"/>
      <c r="WWA287" s="235"/>
      <c r="WWB287" s="235"/>
      <c r="WWC287" s="987"/>
      <c r="WWD287" s="987"/>
      <c r="WWE287" s="208"/>
      <c r="WWG287" s="235"/>
      <c r="WWH287" s="235"/>
      <c r="WWI287" s="235"/>
      <c r="WWJ287" s="235"/>
      <c r="WWK287" s="235"/>
      <c r="WWL287" s="235"/>
      <c r="WWM287" s="235"/>
      <c r="WWN287" s="987"/>
      <c r="WWO287" s="987"/>
      <c r="WWP287" s="208"/>
      <c r="WWR287" s="235"/>
      <c r="WWS287" s="235"/>
      <c r="WWT287" s="235"/>
      <c r="WWU287" s="235"/>
      <c r="WWV287" s="235"/>
      <c r="WWW287" s="235"/>
      <c r="WWX287" s="235"/>
      <c r="WWY287" s="987"/>
      <c r="WWZ287" s="987"/>
      <c r="WXA287" s="208"/>
      <c r="WXC287" s="235"/>
      <c r="WXD287" s="235"/>
      <c r="WXE287" s="235"/>
      <c r="WXF287" s="235"/>
      <c r="WXG287" s="235"/>
      <c r="WXH287" s="235"/>
      <c r="WXI287" s="235"/>
      <c r="WXJ287" s="987"/>
      <c r="WXK287" s="987"/>
      <c r="WXL287" s="208"/>
      <c r="WXN287" s="235"/>
      <c r="WXO287" s="235"/>
      <c r="WXP287" s="235"/>
      <c r="WXQ287" s="235"/>
      <c r="WXR287" s="235"/>
      <c r="WXS287" s="235"/>
      <c r="WXT287" s="235"/>
      <c r="WXU287" s="987"/>
      <c r="WXV287" s="987"/>
      <c r="WXW287" s="208"/>
      <c r="WXY287" s="235"/>
      <c r="WXZ287" s="235"/>
      <c r="WYA287" s="235"/>
      <c r="WYB287" s="235"/>
      <c r="WYC287" s="235"/>
      <c r="WYD287" s="235"/>
      <c r="WYE287" s="235"/>
      <c r="WYF287" s="987"/>
      <c r="WYG287" s="987"/>
      <c r="WYH287" s="208"/>
      <c r="WYJ287" s="235"/>
      <c r="WYK287" s="235"/>
      <c r="WYL287" s="235"/>
      <c r="WYM287" s="235"/>
      <c r="WYN287" s="235"/>
      <c r="WYO287" s="235"/>
      <c r="WYP287" s="235"/>
      <c r="WYQ287" s="987"/>
      <c r="WYR287" s="987"/>
      <c r="WYS287" s="208"/>
      <c r="WYU287" s="235"/>
      <c r="WYV287" s="235"/>
      <c r="WYW287" s="235"/>
      <c r="WYX287" s="235"/>
      <c r="WYY287" s="235"/>
      <c r="WYZ287" s="235"/>
      <c r="WZA287" s="235"/>
      <c r="WZB287" s="987"/>
      <c r="WZC287" s="987"/>
      <c r="WZD287" s="208"/>
      <c r="WZF287" s="235"/>
      <c r="WZG287" s="235"/>
      <c r="WZH287" s="235"/>
      <c r="WZI287" s="235"/>
      <c r="WZJ287" s="235"/>
      <c r="WZK287" s="235"/>
      <c r="WZL287" s="235"/>
      <c r="WZM287" s="987"/>
      <c r="WZN287" s="987"/>
      <c r="WZO287" s="208"/>
      <c r="WZQ287" s="235"/>
      <c r="WZR287" s="235"/>
      <c r="WZS287" s="235"/>
      <c r="WZT287" s="235"/>
      <c r="WZU287" s="235"/>
      <c r="WZV287" s="235"/>
      <c r="WZW287" s="235"/>
      <c r="WZX287" s="987"/>
      <c r="WZY287" s="987"/>
      <c r="WZZ287" s="208"/>
      <c r="XAB287" s="235"/>
      <c r="XAC287" s="235"/>
      <c r="XAD287" s="235"/>
      <c r="XAE287" s="235"/>
      <c r="XAF287" s="235"/>
      <c r="XAG287" s="235"/>
      <c r="XAH287" s="235"/>
      <c r="XAI287" s="987"/>
      <c r="XAJ287" s="987"/>
      <c r="XAK287" s="208"/>
      <c r="XAM287" s="235"/>
      <c r="XAN287" s="235"/>
      <c r="XAO287" s="235"/>
      <c r="XAP287" s="235"/>
      <c r="XAQ287" s="235"/>
      <c r="XAR287" s="235"/>
      <c r="XAS287" s="235"/>
      <c r="XAT287" s="987"/>
      <c r="XAU287" s="987"/>
      <c r="XAV287" s="208"/>
      <c r="XAX287" s="235"/>
      <c r="XAY287" s="235"/>
      <c r="XAZ287" s="235"/>
      <c r="XBA287" s="235"/>
      <c r="XBB287" s="235"/>
      <c r="XBC287" s="235"/>
      <c r="XBD287" s="235"/>
      <c r="XBE287" s="987"/>
      <c r="XBF287" s="987"/>
      <c r="XBG287" s="208"/>
      <c r="XBI287" s="235"/>
      <c r="XBJ287" s="235"/>
      <c r="XBK287" s="235"/>
      <c r="XBL287" s="235"/>
      <c r="XBM287" s="235"/>
      <c r="XBN287" s="235"/>
      <c r="XBO287" s="235"/>
      <c r="XBP287" s="987"/>
      <c r="XBQ287" s="987"/>
      <c r="XBR287" s="208"/>
      <c r="XBT287" s="235"/>
      <c r="XBU287" s="235"/>
      <c r="XBV287" s="235"/>
      <c r="XBW287" s="235"/>
      <c r="XBX287" s="235"/>
      <c r="XBY287" s="235"/>
      <c r="XBZ287" s="235"/>
      <c r="XCA287" s="987"/>
      <c r="XCB287" s="987"/>
      <c r="XCC287" s="208"/>
      <c r="XCE287" s="235"/>
      <c r="XCF287" s="235"/>
      <c r="XCG287" s="235"/>
      <c r="XCH287" s="235"/>
      <c r="XCI287" s="235"/>
      <c r="XCJ287" s="235"/>
      <c r="XCK287" s="235"/>
      <c r="XCL287" s="987"/>
      <c r="XCM287" s="987"/>
      <c r="XCN287" s="208"/>
      <c r="XCP287" s="235"/>
      <c r="XCQ287" s="235"/>
      <c r="XCR287" s="235"/>
      <c r="XCS287" s="235"/>
      <c r="XCT287" s="235"/>
      <c r="XCU287" s="235"/>
      <c r="XCV287" s="235"/>
      <c r="XCW287" s="987"/>
      <c r="XCX287" s="987"/>
      <c r="XCY287" s="208"/>
      <c r="XDA287" s="235"/>
      <c r="XDB287" s="235"/>
      <c r="XDC287" s="235"/>
      <c r="XDD287" s="235"/>
      <c r="XDE287" s="235"/>
      <c r="XDF287" s="235"/>
      <c r="XDG287" s="235"/>
      <c r="XDH287" s="987"/>
      <c r="XDI287" s="987"/>
      <c r="XDJ287" s="208"/>
      <c r="XDL287" s="235"/>
      <c r="XDM287" s="235"/>
      <c r="XDN287" s="235"/>
      <c r="XDO287" s="235"/>
      <c r="XDP287" s="235"/>
      <c r="XDQ287" s="235"/>
      <c r="XDR287" s="235"/>
      <c r="XDS287" s="987"/>
      <c r="XDT287" s="987"/>
      <c r="XDU287" s="208"/>
      <c r="XDW287" s="235"/>
      <c r="XDX287" s="235"/>
      <c r="XDY287" s="235"/>
      <c r="XDZ287" s="235"/>
      <c r="XEA287" s="235"/>
      <c r="XEB287" s="235"/>
      <c r="XEC287" s="235"/>
      <c r="XED287" s="987"/>
      <c r="XEE287" s="987"/>
      <c r="XEF287" s="208"/>
      <c r="XEH287" s="235"/>
      <c r="XEI287" s="235"/>
      <c r="XEJ287" s="235"/>
      <c r="XEK287" s="235"/>
      <c r="XEL287" s="235"/>
      <c r="XEM287" s="235"/>
      <c r="XEN287" s="235"/>
      <c r="XEO287" s="987"/>
      <c r="XEP287" s="987"/>
      <c r="XEQ287" s="208"/>
      <c r="XES287" s="235"/>
      <c r="XET287" s="235"/>
      <c r="XEU287" s="235"/>
      <c r="XEV287" s="235"/>
      <c r="XEW287" s="235"/>
      <c r="XEX287" s="235"/>
      <c r="XEY287" s="235"/>
      <c r="XEZ287" s="987"/>
      <c r="XFA287" s="987"/>
      <c r="XFB287" s="208"/>
      <c r="XFD287" s="235"/>
    </row>
    <row r="288" spans="1:3072 3074:4095 4097:14336 14338:15359 15361:16384" ht="24.75" customHeight="1">
      <c r="A288" s="212"/>
      <c r="B288" s="212"/>
      <c r="C288" s="251" t="s">
        <v>416</v>
      </c>
      <c r="D288" s="251" t="s">
        <v>389</v>
      </c>
      <c r="E288" s="251" t="s">
        <v>489</v>
      </c>
      <c r="F288" s="251" t="s">
        <v>391</v>
      </c>
      <c r="G288" s="212"/>
      <c r="I288" s="212"/>
      <c r="J288" s="632"/>
      <c r="K288" s="212"/>
      <c r="L288" s="236"/>
      <c r="M288" s="236"/>
      <c r="N288" s="208"/>
      <c r="P288" s="235"/>
      <c r="Q288" s="235"/>
      <c r="R288" s="235"/>
      <c r="S288" s="235"/>
      <c r="T288" s="235"/>
      <c r="U288" s="235"/>
      <c r="V288" s="235"/>
      <c r="W288" s="236"/>
      <c r="X288" s="236"/>
      <c r="Y288" s="208"/>
      <c r="AA288" s="235"/>
      <c r="AB288" s="235"/>
      <c r="AC288" s="235"/>
      <c r="AD288" s="235"/>
      <c r="AE288" s="235"/>
      <c r="AF288" s="235"/>
      <c r="AG288" s="235"/>
      <c r="AH288" s="236"/>
      <c r="AI288" s="236"/>
      <c r="AJ288" s="208"/>
      <c r="AL288" s="235"/>
      <c r="AM288" s="235"/>
      <c r="AN288" s="235"/>
      <c r="AO288" s="235"/>
      <c r="AP288" s="235"/>
      <c r="AQ288" s="235"/>
      <c r="AR288" s="235"/>
      <c r="AS288" s="236"/>
      <c r="AT288" s="236"/>
      <c r="AU288" s="208"/>
      <c r="AW288" s="235"/>
      <c r="AX288" s="235"/>
      <c r="AY288" s="235"/>
      <c r="AZ288" s="235"/>
      <c r="BA288" s="235"/>
      <c r="BB288" s="235"/>
      <c r="BC288" s="235"/>
      <c r="BD288" s="236"/>
      <c r="BE288" s="236"/>
      <c r="BF288" s="208"/>
      <c r="BH288" s="235"/>
      <c r="BI288" s="235"/>
      <c r="BJ288" s="235"/>
      <c r="BK288" s="235"/>
      <c r="BL288" s="235"/>
      <c r="BM288" s="235"/>
      <c r="BN288" s="235"/>
      <c r="BO288" s="236"/>
      <c r="BP288" s="236"/>
      <c r="BQ288" s="208"/>
      <c r="BS288" s="235"/>
      <c r="BT288" s="235"/>
      <c r="BU288" s="235"/>
      <c r="BV288" s="235"/>
      <c r="BW288" s="235"/>
      <c r="BX288" s="235"/>
      <c r="BY288" s="235"/>
      <c r="BZ288" s="236"/>
      <c r="CA288" s="236"/>
      <c r="CB288" s="208"/>
      <c r="CD288" s="235"/>
      <c r="CE288" s="235"/>
      <c r="CF288" s="235"/>
      <c r="CG288" s="235"/>
      <c r="CH288" s="235"/>
      <c r="CI288" s="235"/>
      <c r="CJ288" s="235"/>
      <c r="CK288" s="236"/>
      <c r="CL288" s="236"/>
      <c r="CM288" s="208"/>
      <c r="CO288" s="235"/>
      <c r="CP288" s="235"/>
      <c r="CQ288" s="235"/>
      <c r="CR288" s="235"/>
      <c r="CS288" s="235"/>
      <c r="CT288" s="235"/>
      <c r="CU288" s="235"/>
      <c r="CV288" s="236"/>
      <c r="CW288" s="236"/>
      <c r="CX288" s="208"/>
      <c r="CZ288" s="235"/>
      <c r="DA288" s="235"/>
      <c r="DB288" s="235"/>
      <c r="DC288" s="235"/>
      <c r="DD288" s="235"/>
      <c r="DE288" s="235"/>
      <c r="DF288" s="235"/>
      <c r="DG288" s="236"/>
      <c r="DH288" s="236"/>
      <c r="DI288" s="208"/>
      <c r="DK288" s="235"/>
      <c r="DL288" s="235"/>
      <c r="DM288" s="235"/>
      <c r="DN288" s="235"/>
      <c r="DO288" s="235"/>
      <c r="DP288" s="235"/>
      <c r="DQ288" s="235"/>
      <c r="DR288" s="236"/>
      <c r="DS288" s="236"/>
      <c r="DT288" s="208"/>
      <c r="DV288" s="235"/>
      <c r="DW288" s="235"/>
      <c r="DX288" s="235"/>
      <c r="DY288" s="235"/>
      <c r="DZ288" s="235"/>
      <c r="EA288" s="235"/>
      <c r="EB288" s="235"/>
      <c r="EC288" s="236"/>
      <c r="ED288" s="236"/>
      <c r="EE288" s="208"/>
      <c r="EG288" s="235"/>
      <c r="EH288" s="235"/>
      <c r="EI288" s="235"/>
      <c r="EJ288" s="235"/>
      <c r="EK288" s="235"/>
      <c r="EL288" s="235"/>
      <c r="EM288" s="235"/>
      <c r="EN288" s="236"/>
      <c r="EO288" s="236"/>
      <c r="EP288" s="208"/>
      <c r="ER288" s="235"/>
      <c r="ES288" s="235"/>
      <c r="ET288" s="235"/>
      <c r="EU288" s="235"/>
      <c r="EV288" s="235"/>
      <c r="EW288" s="235"/>
      <c r="EX288" s="235"/>
      <c r="EY288" s="236"/>
      <c r="EZ288" s="236"/>
      <c r="FA288" s="208"/>
      <c r="FC288" s="235"/>
      <c r="FD288" s="235"/>
      <c r="FE288" s="235"/>
      <c r="FF288" s="235"/>
      <c r="FG288" s="235"/>
      <c r="FH288" s="235"/>
      <c r="FI288" s="235"/>
      <c r="FJ288" s="236"/>
      <c r="FK288" s="236"/>
      <c r="FL288" s="208"/>
      <c r="FN288" s="235"/>
      <c r="FO288" s="235"/>
      <c r="FP288" s="235"/>
      <c r="FQ288" s="235"/>
      <c r="FR288" s="235"/>
      <c r="FS288" s="235"/>
      <c r="FT288" s="235"/>
      <c r="FU288" s="236"/>
      <c r="FV288" s="236"/>
      <c r="FW288" s="208"/>
      <c r="FY288" s="235"/>
      <c r="FZ288" s="235"/>
      <c r="GA288" s="235"/>
      <c r="GB288" s="235"/>
      <c r="GC288" s="235"/>
      <c r="GD288" s="235"/>
      <c r="GE288" s="235"/>
      <c r="GF288" s="236"/>
      <c r="GG288" s="236"/>
      <c r="GH288" s="208"/>
      <c r="GJ288" s="235"/>
      <c r="GK288" s="235"/>
      <c r="GL288" s="235"/>
      <c r="GM288" s="235"/>
      <c r="GN288" s="235"/>
      <c r="GO288" s="235"/>
      <c r="GP288" s="235"/>
      <c r="GQ288" s="236"/>
      <c r="GR288" s="236"/>
      <c r="GS288" s="208"/>
      <c r="GU288" s="235"/>
      <c r="GV288" s="235"/>
      <c r="GW288" s="235"/>
      <c r="GX288" s="235"/>
      <c r="GY288" s="235"/>
      <c r="GZ288" s="235"/>
      <c r="HA288" s="235"/>
      <c r="HB288" s="236"/>
      <c r="HC288" s="236"/>
      <c r="HD288" s="208"/>
      <c r="HF288" s="235"/>
      <c r="HG288" s="235"/>
      <c r="HH288" s="235"/>
      <c r="HI288" s="235"/>
      <c r="HJ288" s="235"/>
      <c r="HK288" s="235"/>
      <c r="HL288" s="235"/>
      <c r="HM288" s="236"/>
      <c r="HN288" s="236"/>
      <c r="HO288" s="208"/>
      <c r="HQ288" s="235"/>
      <c r="HR288" s="235"/>
      <c r="HS288" s="235"/>
      <c r="HT288" s="235"/>
      <c r="HU288" s="235"/>
      <c r="HV288" s="235"/>
      <c r="HW288" s="235"/>
      <c r="HX288" s="236"/>
      <c r="HY288" s="236"/>
      <c r="HZ288" s="208"/>
      <c r="IB288" s="235"/>
      <c r="IC288" s="235"/>
      <c r="ID288" s="235"/>
      <c r="IE288" s="235"/>
      <c r="IF288" s="235"/>
      <c r="IG288" s="235"/>
      <c r="IH288" s="235"/>
      <c r="II288" s="236"/>
      <c r="IJ288" s="236"/>
      <c r="IK288" s="208"/>
      <c r="IM288" s="235"/>
      <c r="IN288" s="235"/>
      <c r="IO288" s="235"/>
      <c r="IP288" s="235"/>
      <c r="IQ288" s="235"/>
      <c r="IR288" s="235"/>
      <c r="IS288" s="235"/>
      <c r="IT288" s="236"/>
      <c r="IU288" s="236"/>
      <c r="IV288" s="208"/>
      <c r="IX288" s="235"/>
      <c r="IY288" s="235"/>
      <c r="IZ288" s="235"/>
      <c r="JA288" s="235"/>
      <c r="JB288" s="235"/>
      <c r="JC288" s="235"/>
      <c r="JD288" s="235"/>
      <c r="JE288" s="236"/>
      <c r="JF288" s="236"/>
      <c r="JG288" s="208"/>
      <c r="JI288" s="235"/>
      <c r="JJ288" s="235"/>
      <c r="JK288" s="235"/>
      <c r="JL288" s="235"/>
      <c r="JM288" s="235"/>
      <c r="JN288" s="235"/>
      <c r="JO288" s="235"/>
      <c r="JP288" s="236"/>
      <c r="JQ288" s="236"/>
      <c r="JR288" s="208"/>
      <c r="JT288" s="235"/>
      <c r="JU288" s="235"/>
      <c r="JV288" s="235"/>
      <c r="JW288" s="235"/>
      <c r="JX288" s="235"/>
      <c r="JY288" s="235"/>
      <c r="JZ288" s="235"/>
      <c r="KA288" s="236"/>
      <c r="KB288" s="236"/>
      <c r="KC288" s="208"/>
      <c r="KE288" s="235"/>
      <c r="KF288" s="235"/>
      <c r="KG288" s="235"/>
      <c r="KH288" s="235"/>
      <c r="KI288" s="235"/>
      <c r="KJ288" s="235"/>
      <c r="KK288" s="235"/>
      <c r="KL288" s="236"/>
      <c r="KM288" s="236"/>
      <c r="KN288" s="208"/>
      <c r="KP288" s="235"/>
      <c r="KQ288" s="235"/>
      <c r="KR288" s="235"/>
      <c r="KS288" s="235"/>
      <c r="KT288" s="235"/>
      <c r="KU288" s="235"/>
      <c r="KV288" s="235"/>
      <c r="KW288" s="236"/>
      <c r="KX288" s="236"/>
      <c r="KY288" s="208"/>
      <c r="LA288" s="235"/>
      <c r="LB288" s="235"/>
      <c r="LC288" s="235"/>
      <c r="LD288" s="235"/>
      <c r="LE288" s="235"/>
      <c r="LF288" s="235"/>
      <c r="LG288" s="235"/>
      <c r="LH288" s="236"/>
      <c r="LI288" s="236"/>
      <c r="LJ288" s="208"/>
      <c r="LL288" s="235"/>
      <c r="LM288" s="235"/>
      <c r="LN288" s="235"/>
      <c r="LO288" s="235"/>
      <c r="LP288" s="235"/>
      <c r="LQ288" s="235"/>
      <c r="LR288" s="235"/>
      <c r="LS288" s="236"/>
      <c r="LT288" s="236"/>
      <c r="LU288" s="208"/>
      <c r="LW288" s="235"/>
      <c r="LX288" s="235"/>
      <c r="LY288" s="235"/>
      <c r="LZ288" s="235"/>
      <c r="MA288" s="235"/>
      <c r="MB288" s="235"/>
      <c r="MC288" s="235"/>
      <c r="MD288" s="236"/>
      <c r="ME288" s="236"/>
      <c r="MF288" s="208"/>
      <c r="MH288" s="235"/>
      <c r="MI288" s="235"/>
      <c r="MJ288" s="235"/>
      <c r="MK288" s="235"/>
      <c r="ML288" s="235"/>
      <c r="MM288" s="235"/>
      <c r="MN288" s="235"/>
      <c r="MO288" s="236"/>
      <c r="MP288" s="236"/>
      <c r="MQ288" s="208"/>
      <c r="MS288" s="235"/>
      <c r="MT288" s="235"/>
      <c r="MU288" s="235"/>
      <c r="MV288" s="235"/>
      <c r="MW288" s="235"/>
      <c r="MX288" s="235"/>
      <c r="MY288" s="235"/>
      <c r="MZ288" s="236"/>
      <c r="NA288" s="236"/>
      <c r="NB288" s="208"/>
      <c r="ND288" s="235"/>
      <c r="NE288" s="235"/>
      <c r="NF288" s="235"/>
      <c r="NG288" s="235"/>
      <c r="NH288" s="235"/>
      <c r="NI288" s="235"/>
      <c r="NJ288" s="235"/>
      <c r="NK288" s="236"/>
      <c r="NL288" s="236"/>
      <c r="NM288" s="208"/>
      <c r="NO288" s="235"/>
      <c r="NP288" s="235"/>
      <c r="NQ288" s="235"/>
      <c r="NR288" s="235"/>
      <c r="NS288" s="235"/>
      <c r="NT288" s="235"/>
      <c r="NU288" s="235"/>
      <c r="NV288" s="236"/>
      <c r="NW288" s="236"/>
      <c r="NX288" s="208"/>
      <c r="NZ288" s="235"/>
      <c r="OA288" s="235"/>
      <c r="OB288" s="235"/>
      <c r="OC288" s="235"/>
      <c r="OD288" s="235"/>
      <c r="OE288" s="235"/>
      <c r="OF288" s="235"/>
      <c r="OG288" s="236"/>
      <c r="OH288" s="236"/>
      <c r="OI288" s="208"/>
      <c r="OK288" s="235"/>
      <c r="OL288" s="235"/>
      <c r="OM288" s="235"/>
      <c r="ON288" s="235"/>
      <c r="OO288" s="235"/>
      <c r="OP288" s="235"/>
      <c r="OQ288" s="235"/>
      <c r="OR288" s="236"/>
      <c r="OS288" s="236"/>
      <c r="OT288" s="208"/>
      <c r="OV288" s="235"/>
      <c r="OW288" s="235"/>
      <c r="OX288" s="235"/>
      <c r="OY288" s="235"/>
      <c r="OZ288" s="235"/>
      <c r="PA288" s="235"/>
      <c r="PB288" s="235"/>
      <c r="PC288" s="236"/>
      <c r="PD288" s="236"/>
      <c r="PE288" s="208"/>
      <c r="PG288" s="235"/>
      <c r="PH288" s="235"/>
      <c r="PI288" s="235"/>
      <c r="PJ288" s="235"/>
      <c r="PK288" s="235"/>
      <c r="PL288" s="235"/>
      <c r="PM288" s="235"/>
      <c r="PN288" s="236"/>
      <c r="PO288" s="236"/>
      <c r="PP288" s="208"/>
      <c r="PR288" s="235"/>
      <c r="PS288" s="235"/>
      <c r="PT288" s="235"/>
      <c r="PU288" s="235"/>
      <c r="PV288" s="235"/>
      <c r="PW288" s="235"/>
      <c r="PX288" s="235"/>
      <c r="PY288" s="236"/>
      <c r="PZ288" s="236"/>
      <c r="QA288" s="208"/>
      <c r="QC288" s="235"/>
      <c r="QD288" s="235"/>
      <c r="QE288" s="235"/>
      <c r="QF288" s="235"/>
      <c r="QG288" s="235"/>
      <c r="QH288" s="235"/>
      <c r="QI288" s="235"/>
      <c r="QJ288" s="236"/>
      <c r="QK288" s="236"/>
      <c r="QL288" s="208"/>
      <c r="QN288" s="235"/>
      <c r="QO288" s="235"/>
      <c r="QP288" s="235"/>
      <c r="QQ288" s="235"/>
      <c r="QR288" s="235"/>
      <c r="QS288" s="235"/>
      <c r="QT288" s="235"/>
      <c r="QU288" s="236"/>
      <c r="QV288" s="236"/>
      <c r="QW288" s="208"/>
      <c r="QY288" s="235"/>
      <c r="QZ288" s="235"/>
      <c r="RA288" s="235"/>
      <c r="RB288" s="235"/>
      <c r="RC288" s="235"/>
      <c r="RD288" s="235"/>
      <c r="RE288" s="235"/>
      <c r="RF288" s="236"/>
      <c r="RG288" s="236"/>
      <c r="RH288" s="208"/>
      <c r="RJ288" s="235"/>
      <c r="RK288" s="235"/>
      <c r="RL288" s="235"/>
      <c r="RM288" s="235"/>
      <c r="RN288" s="235"/>
      <c r="RO288" s="235"/>
      <c r="RP288" s="235"/>
      <c r="RQ288" s="236"/>
      <c r="RR288" s="236"/>
      <c r="RS288" s="208"/>
      <c r="RU288" s="235"/>
      <c r="RV288" s="235"/>
      <c r="RW288" s="235"/>
      <c r="RX288" s="235"/>
      <c r="RY288" s="235"/>
      <c r="RZ288" s="235"/>
      <c r="SA288" s="235"/>
      <c r="SB288" s="236"/>
      <c r="SC288" s="236"/>
      <c r="SD288" s="208"/>
      <c r="SF288" s="235"/>
      <c r="SG288" s="235"/>
      <c r="SH288" s="235"/>
      <c r="SI288" s="235"/>
      <c r="SJ288" s="235"/>
      <c r="SK288" s="235"/>
      <c r="SL288" s="235"/>
      <c r="SM288" s="236"/>
      <c r="SN288" s="236"/>
      <c r="SO288" s="208"/>
      <c r="SQ288" s="235"/>
      <c r="SR288" s="235"/>
      <c r="SS288" s="235"/>
      <c r="ST288" s="235"/>
      <c r="SU288" s="235"/>
      <c r="SV288" s="235"/>
      <c r="SW288" s="235"/>
      <c r="SX288" s="236"/>
      <c r="SY288" s="236"/>
      <c r="SZ288" s="208"/>
      <c r="TB288" s="235"/>
      <c r="TC288" s="235"/>
      <c r="TD288" s="235"/>
      <c r="TE288" s="235"/>
      <c r="TF288" s="235"/>
      <c r="TG288" s="235"/>
      <c r="TH288" s="235"/>
      <c r="TI288" s="236"/>
      <c r="TJ288" s="236"/>
      <c r="TK288" s="208"/>
      <c r="TM288" s="235"/>
      <c r="TN288" s="235"/>
      <c r="TO288" s="235"/>
      <c r="TP288" s="235"/>
      <c r="TQ288" s="235"/>
      <c r="TR288" s="235"/>
      <c r="TS288" s="235"/>
      <c r="TT288" s="236"/>
      <c r="TU288" s="236"/>
      <c r="TV288" s="208"/>
      <c r="TX288" s="235"/>
      <c r="TY288" s="235"/>
      <c r="TZ288" s="235"/>
      <c r="UA288" s="235"/>
      <c r="UB288" s="235"/>
      <c r="UC288" s="235"/>
      <c r="UD288" s="235"/>
      <c r="UE288" s="236"/>
      <c r="UF288" s="236"/>
      <c r="UG288" s="208"/>
      <c r="UI288" s="235"/>
      <c r="UJ288" s="235"/>
      <c r="UK288" s="235"/>
      <c r="UL288" s="235"/>
      <c r="UM288" s="235"/>
      <c r="UN288" s="235"/>
      <c r="UO288" s="235"/>
      <c r="UP288" s="236"/>
      <c r="UQ288" s="236"/>
      <c r="UR288" s="208"/>
      <c r="UT288" s="235"/>
      <c r="UU288" s="235"/>
      <c r="UV288" s="235"/>
      <c r="UW288" s="235"/>
      <c r="UX288" s="235"/>
      <c r="UY288" s="235"/>
      <c r="UZ288" s="235"/>
      <c r="VA288" s="236"/>
      <c r="VB288" s="236"/>
      <c r="VC288" s="208"/>
      <c r="VE288" s="235"/>
      <c r="VF288" s="235"/>
      <c r="VG288" s="235"/>
      <c r="VH288" s="235"/>
      <c r="VI288" s="235"/>
      <c r="VJ288" s="235"/>
      <c r="VK288" s="235"/>
      <c r="VL288" s="236"/>
      <c r="VM288" s="236"/>
      <c r="VN288" s="208"/>
      <c r="VP288" s="235"/>
      <c r="VQ288" s="235"/>
      <c r="VR288" s="235"/>
      <c r="VS288" s="235"/>
      <c r="VT288" s="235"/>
      <c r="VU288" s="235"/>
      <c r="VV288" s="235"/>
      <c r="VW288" s="236"/>
      <c r="VX288" s="236"/>
      <c r="VY288" s="208"/>
      <c r="WA288" s="235"/>
      <c r="WB288" s="235"/>
      <c r="WC288" s="235"/>
      <c r="WD288" s="235"/>
      <c r="WE288" s="235"/>
      <c r="WF288" s="235"/>
      <c r="WG288" s="235"/>
      <c r="WH288" s="236"/>
      <c r="WI288" s="236"/>
      <c r="WJ288" s="208"/>
      <c r="WL288" s="235"/>
      <c r="WM288" s="235"/>
      <c r="WN288" s="235"/>
      <c r="WO288" s="235"/>
      <c r="WP288" s="235"/>
      <c r="WQ288" s="235"/>
      <c r="WR288" s="235"/>
      <c r="WS288" s="236"/>
      <c r="WT288" s="236"/>
      <c r="WU288" s="208"/>
      <c r="WW288" s="235"/>
      <c r="WX288" s="235"/>
      <c r="WY288" s="235"/>
      <c r="WZ288" s="235"/>
      <c r="XA288" s="235"/>
      <c r="XB288" s="235"/>
      <c r="XC288" s="235"/>
      <c r="XD288" s="236"/>
      <c r="XE288" s="236"/>
      <c r="XF288" s="208"/>
      <c r="XH288" s="235"/>
      <c r="XI288" s="235"/>
      <c r="XJ288" s="235"/>
      <c r="XK288" s="235"/>
      <c r="XL288" s="235"/>
      <c r="XM288" s="235"/>
      <c r="XN288" s="235"/>
      <c r="XO288" s="236"/>
      <c r="XP288" s="236"/>
      <c r="XQ288" s="208"/>
      <c r="XS288" s="235"/>
      <c r="XT288" s="235"/>
      <c r="XU288" s="235"/>
      <c r="XV288" s="235"/>
      <c r="XW288" s="235"/>
      <c r="XX288" s="235"/>
      <c r="XY288" s="235"/>
      <c r="XZ288" s="236"/>
      <c r="YA288" s="236"/>
      <c r="YB288" s="208"/>
      <c r="YD288" s="235"/>
      <c r="YE288" s="235"/>
      <c r="YF288" s="235"/>
      <c r="YG288" s="235"/>
      <c r="YH288" s="235"/>
      <c r="YI288" s="235"/>
      <c r="YJ288" s="235"/>
      <c r="YK288" s="236"/>
      <c r="YL288" s="236"/>
      <c r="YM288" s="208"/>
      <c r="YO288" s="235"/>
      <c r="YP288" s="235"/>
      <c r="YQ288" s="235"/>
      <c r="YR288" s="235"/>
      <c r="YS288" s="235"/>
      <c r="YT288" s="235"/>
      <c r="YU288" s="235"/>
      <c r="YV288" s="236"/>
      <c r="YW288" s="236"/>
      <c r="YX288" s="208"/>
      <c r="YZ288" s="235"/>
      <c r="ZA288" s="235"/>
      <c r="ZB288" s="235"/>
      <c r="ZC288" s="235"/>
      <c r="ZD288" s="235"/>
      <c r="ZE288" s="235"/>
      <c r="ZF288" s="235"/>
      <c r="ZG288" s="236"/>
      <c r="ZH288" s="236"/>
      <c r="ZI288" s="208"/>
      <c r="ZK288" s="235"/>
      <c r="ZL288" s="235"/>
      <c r="ZM288" s="235"/>
      <c r="ZN288" s="235"/>
      <c r="ZO288" s="235"/>
      <c r="ZP288" s="235"/>
      <c r="ZQ288" s="235"/>
      <c r="ZR288" s="236"/>
      <c r="ZS288" s="236"/>
      <c r="ZT288" s="208"/>
      <c r="ZV288" s="235"/>
      <c r="ZW288" s="235"/>
      <c r="ZX288" s="235"/>
      <c r="ZY288" s="235"/>
      <c r="ZZ288" s="235"/>
      <c r="AAA288" s="235"/>
      <c r="AAB288" s="235"/>
      <c r="AAC288" s="236"/>
      <c r="AAD288" s="236"/>
      <c r="AAE288" s="208"/>
      <c r="AAG288" s="235"/>
      <c r="AAH288" s="235"/>
      <c r="AAI288" s="235"/>
      <c r="AAJ288" s="235"/>
      <c r="AAK288" s="235"/>
      <c r="AAL288" s="235"/>
      <c r="AAM288" s="235"/>
      <c r="AAN288" s="236"/>
      <c r="AAO288" s="236"/>
      <c r="AAP288" s="208"/>
      <c r="AAR288" s="235"/>
      <c r="AAS288" s="235"/>
      <c r="AAT288" s="235"/>
      <c r="AAU288" s="235"/>
      <c r="AAV288" s="235"/>
      <c r="AAW288" s="235"/>
      <c r="AAX288" s="235"/>
      <c r="AAY288" s="236"/>
      <c r="AAZ288" s="236"/>
      <c r="ABA288" s="208"/>
      <c r="ABC288" s="235"/>
      <c r="ABD288" s="235"/>
      <c r="ABE288" s="235"/>
      <c r="ABF288" s="235"/>
      <c r="ABG288" s="235"/>
      <c r="ABH288" s="235"/>
      <c r="ABI288" s="235"/>
      <c r="ABJ288" s="236"/>
      <c r="ABK288" s="236"/>
      <c r="ABL288" s="208"/>
      <c r="ABN288" s="235"/>
      <c r="ABO288" s="235"/>
      <c r="ABP288" s="235"/>
      <c r="ABQ288" s="235"/>
      <c r="ABR288" s="235"/>
      <c r="ABS288" s="235"/>
      <c r="ABT288" s="235"/>
      <c r="ABU288" s="236"/>
      <c r="ABV288" s="236"/>
      <c r="ABW288" s="208"/>
      <c r="ABY288" s="235"/>
      <c r="ABZ288" s="235"/>
      <c r="ACA288" s="235"/>
      <c r="ACB288" s="235"/>
      <c r="ACC288" s="235"/>
      <c r="ACD288" s="235"/>
      <c r="ACE288" s="235"/>
      <c r="ACF288" s="236"/>
      <c r="ACG288" s="236"/>
      <c r="ACH288" s="208"/>
      <c r="ACJ288" s="235"/>
      <c r="ACK288" s="235"/>
      <c r="ACL288" s="235"/>
      <c r="ACM288" s="235"/>
      <c r="ACN288" s="235"/>
      <c r="ACO288" s="235"/>
      <c r="ACP288" s="235"/>
      <c r="ACQ288" s="236"/>
      <c r="ACR288" s="236"/>
      <c r="ACS288" s="208"/>
      <c r="ACU288" s="235"/>
      <c r="ACV288" s="235"/>
      <c r="ACW288" s="235"/>
      <c r="ACX288" s="235"/>
      <c r="ACY288" s="235"/>
      <c r="ACZ288" s="235"/>
      <c r="ADA288" s="235"/>
      <c r="ADB288" s="236"/>
      <c r="ADC288" s="236"/>
      <c r="ADD288" s="208"/>
      <c r="ADF288" s="235"/>
      <c r="ADG288" s="235"/>
      <c r="ADH288" s="235"/>
      <c r="ADI288" s="235"/>
      <c r="ADJ288" s="235"/>
      <c r="ADK288" s="235"/>
      <c r="ADL288" s="235"/>
      <c r="ADM288" s="236"/>
      <c r="ADN288" s="236"/>
      <c r="ADO288" s="208"/>
      <c r="ADQ288" s="235"/>
      <c r="ADR288" s="235"/>
      <c r="ADS288" s="235"/>
      <c r="ADT288" s="235"/>
      <c r="ADU288" s="235"/>
      <c r="ADV288" s="235"/>
      <c r="ADW288" s="235"/>
      <c r="ADX288" s="236"/>
      <c r="ADY288" s="236"/>
      <c r="ADZ288" s="208"/>
      <c r="AEB288" s="235"/>
      <c r="AEC288" s="235"/>
      <c r="AED288" s="235"/>
      <c r="AEE288" s="235"/>
      <c r="AEF288" s="235"/>
      <c r="AEG288" s="235"/>
      <c r="AEH288" s="235"/>
      <c r="AEI288" s="236"/>
      <c r="AEJ288" s="236"/>
      <c r="AEK288" s="208"/>
      <c r="AEM288" s="235"/>
      <c r="AEN288" s="235"/>
      <c r="AEO288" s="235"/>
      <c r="AEP288" s="235"/>
      <c r="AEQ288" s="235"/>
      <c r="AER288" s="235"/>
      <c r="AES288" s="235"/>
      <c r="AET288" s="236"/>
      <c r="AEU288" s="236"/>
      <c r="AEV288" s="208"/>
      <c r="AEX288" s="235"/>
      <c r="AEY288" s="235"/>
      <c r="AEZ288" s="235"/>
      <c r="AFA288" s="235"/>
      <c r="AFB288" s="235"/>
      <c r="AFC288" s="235"/>
      <c r="AFD288" s="235"/>
      <c r="AFE288" s="236"/>
      <c r="AFF288" s="236"/>
      <c r="AFG288" s="208"/>
      <c r="AFI288" s="235"/>
      <c r="AFJ288" s="235"/>
      <c r="AFK288" s="235"/>
      <c r="AFL288" s="235"/>
      <c r="AFM288" s="235"/>
      <c r="AFN288" s="235"/>
      <c r="AFO288" s="235"/>
      <c r="AFP288" s="236"/>
      <c r="AFQ288" s="236"/>
      <c r="AFR288" s="208"/>
      <c r="AFT288" s="235"/>
      <c r="AFU288" s="235"/>
      <c r="AFV288" s="235"/>
      <c r="AFW288" s="235"/>
      <c r="AFX288" s="235"/>
      <c r="AFY288" s="235"/>
      <c r="AFZ288" s="235"/>
      <c r="AGA288" s="236"/>
      <c r="AGB288" s="236"/>
      <c r="AGC288" s="208"/>
      <c r="AGE288" s="235"/>
      <c r="AGF288" s="235"/>
      <c r="AGG288" s="235"/>
      <c r="AGH288" s="235"/>
      <c r="AGI288" s="235"/>
      <c r="AGJ288" s="235"/>
      <c r="AGK288" s="235"/>
      <c r="AGL288" s="236"/>
      <c r="AGM288" s="236"/>
      <c r="AGN288" s="208"/>
      <c r="AGP288" s="235"/>
      <c r="AGQ288" s="235"/>
      <c r="AGR288" s="235"/>
      <c r="AGS288" s="235"/>
      <c r="AGT288" s="235"/>
      <c r="AGU288" s="235"/>
      <c r="AGV288" s="235"/>
      <c r="AGW288" s="236"/>
      <c r="AGX288" s="236"/>
      <c r="AGY288" s="208"/>
      <c r="AHA288" s="235"/>
      <c r="AHB288" s="235"/>
      <c r="AHC288" s="235"/>
      <c r="AHD288" s="235"/>
      <c r="AHE288" s="235"/>
      <c r="AHF288" s="235"/>
      <c r="AHG288" s="235"/>
      <c r="AHH288" s="236"/>
      <c r="AHI288" s="236"/>
      <c r="AHJ288" s="208"/>
      <c r="AHL288" s="235"/>
      <c r="AHM288" s="235"/>
      <c r="AHN288" s="235"/>
      <c r="AHO288" s="235"/>
      <c r="AHP288" s="235"/>
      <c r="AHQ288" s="235"/>
      <c r="AHR288" s="235"/>
      <c r="AHS288" s="236"/>
      <c r="AHT288" s="236"/>
      <c r="AHU288" s="208"/>
      <c r="AHW288" s="235"/>
      <c r="AHX288" s="235"/>
      <c r="AHY288" s="235"/>
      <c r="AHZ288" s="235"/>
      <c r="AIA288" s="235"/>
      <c r="AIB288" s="235"/>
      <c r="AIC288" s="235"/>
      <c r="AID288" s="236"/>
      <c r="AIE288" s="236"/>
      <c r="AIF288" s="208"/>
      <c r="AIH288" s="235"/>
      <c r="AII288" s="235"/>
      <c r="AIJ288" s="235"/>
      <c r="AIK288" s="235"/>
      <c r="AIL288" s="235"/>
      <c r="AIM288" s="235"/>
      <c r="AIN288" s="235"/>
      <c r="AIO288" s="236"/>
      <c r="AIP288" s="236"/>
      <c r="AIQ288" s="208"/>
      <c r="AIS288" s="235"/>
      <c r="AIT288" s="235"/>
      <c r="AIU288" s="235"/>
      <c r="AIV288" s="235"/>
      <c r="AIW288" s="235"/>
      <c r="AIX288" s="235"/>
      <c r="AIY288" s="235"/>
      <c r="AIZ288" s="236"/>
      <c r="AJA288" s="236"/>
      <c r="AJB288" s="208"/>
      <c r="AJD288" s="235"/>
      <c r="AJE288" s="235"/>
      <c r="AJF288" s="235"/>
      <c r="AJG288" s="235"/>
      <c r="AJH288" s="235"/>
      <c r="AJI288" s="235"/>
      <c r="AJJ288" s="235"/>
      <c r="AJK288" s="236"/>
      <c r="AJL288" s="236"/>
      <c r="AJM288" s="208"/>
      <c r="AJO288" s="235"/>
      <c r="AJP288" s="235"/>
      <c r="AJQ288" s="235"/>
      <c r="AJR288" s="235"/>
      <c r="AJS288" s="235"/>
      <c r="AJT288" s="235"/>
      <c r="AJU288" s="235"/>
      <c r="AJV288" s="236"/>
      <c r="AJW288" s="236"/>
      <c r="AJX288" s="208"/>
      <c r="AJZ288" s="235"/>
      <c r="AKA288" s="235"/>
      <c r="AKB288" s="235"/>
      <c r="AKC288" s="235"/>
      <c r="AKD288" s="235"/>
      <c r="AKE288" s="235"/>
      <c r="AKF288" s="235"/>
      <c r="AKG288" s="236"/>
      <c r="AKH288" s="236"/>
      <c r="AKI288" s="208"/>
      <c r="AKK288" s="235"/>
      <c r="AKL288" s="235"/>
      <c r="AKM288" s="235"/>
      <c r="AKN288" s="235"/>
      <c r="AKO288" s="235"/>
      <c r="AKP288" s="235"/>
      <c r="AKQ288" s="235"/>
      <c r="AKR288" s="236"/>
      <c r="AKS288" s="236"/>
      <c r="AKT288" s="208"/>
      <c r="AKV288" s="235"/>
      <c r="AKW288" s="235"/>
      <c r="AKX288" s="235"/>
      <c r="AKY288" s="235"/>
      <c r="AKZ288" s="235"/>
      <c r="ALA288" s="235"/>
      <c r="ALB288" s="235"/>
      <c r="ALC288" s="236"/>
      <c r="ALD288" s="236"/>
      <c r="ALE288" s="208"/>
      <c r="ALG288" s="235"/>
      <c r="ALH288" s="235"/>
      <c r="ALI288" s="235"/>
      <c r="ALJ288" s="235"/>
      <c r="ALK288" s="235"/>
      <c r="ALL288" s="235"/>
      <c r="ALM288" s="235"/>
      <c r="ALN288" s="236"/>
      <c r="ALO288" s="236"/>
      <c r="ALP288" s="208"/>
      <c r="ALR288" s="235"/>
      <c r="ALS288" s="235"/>
      <c r="ALT288" s="235"/>
      <c r="ALU288" s="235"/>
      <c r="ALV288" s="235"/>
      <c r="ALW288" s="235"/>
      <c r="ALX288" s="235"/>
      <c r="ALY288" s="236"/>
      <c r="ALZ288" s="236"/>
      <c r="AMA288" s="208"/>
      <c r="AMC288" s="235"/>
      <c r="AMD288" s="235"/>
      <c r="AME288" s="235"/>
      <c r="AMF288" s="235"/>
      <c r="AMG288" s="235"/>
      <c r="AMH288" s="235"/>
      <c r="AMI288" s="235"/>
      <c r="AMJ288" s="236"/>
      <c r="AMK288" s="236"/>
      <c r="AML288" s="208"/>
      <c r="AMN288" s="235"/>
      <c r="AMO288" s="235"/>
      <c r="AMP288" s="235"/>
      <c r="AMQ288" s="235"/>
      <c r="AMR288" s="235"/>
      <c r="AMS288" s="235"/>
      <c r="AMT288" s="235"/>
      <c r="AMU288" s="236"/>
      <c r="AMV288" s="236"/>
      <c r="AMW288" s="208"/>
      <c r="AMY288" s="235"/>
      <c r="AMZ288" s="235"/>
      <c r="ANA288" s="235"/>
      <c r="ANB288" s="235"/>
      <c r="ANC288" s="235"/>
      <c r="AND288" s="235"/>
      <c r="ANE288" s="235"/>
      <c r="ANF288" s="236"/>
      <c r="ANG288" s="236"/>
      <c r="ANH288" s="208"/>
      <c r="ANJ288" s="235"/>
      <c r="ANK288" s="235"/>
      <c r="ANL288" s="235"/>
      <c r="ANM288" s="235"/>
      <c r="ANN288" s="235"/>
      <c r="ANO288" s="235"/>
      <c r="ANP288" s="235"/>
      <c r="ANQ288" s="236"/>
      <c r="ANR288" s="236"/>
      <c r="ANS288" s="208"/>
      <c r="ANU288" s="235"/>
      <c r="ANV288" s="235"/>
      <c r="ANW288" s="235"/>
      <c r="ANX288" s="235"/>
      <c r="ANY288" s="235"/>
      <c r="ANZ288" s="235"/>
      <c r="AOA288" s="235"/>
      <c r="AOB288" s="236"/>
      <c r="AOC288" s="236"/>
      <c r="AOD288" s="208"/>
      <c r="AOF288" s="235"/>
      <c r="AOG288" s="235"/>
      <c r="AOH288" s="235"/>
      <c r="AOI288" s="235"/>
      <c r="AOJ288" s="235"/>
      <c r="AOK288" s="235"/>
      <c r="AOL288" s="235"/>
      <c r="AOM288" s="236"/>
      <c r="AON288" s="236"/>
      <c r="AOO288" s="208"/>
      <c r="AOQ288" s="235"/>
      <c r="AOR288" s="235"/>
      <c r="AOS288" s="235"/>
      <c r="AOT288" s="235"/>
      <c r="AOU288" s="235"/>
      <c r="AOV288" s="235"/>
      <c r="AOW288" s="235"/>
      <c r="AOX288" s="236"/>
      <c r="AOY288" s="236"/>
      <c r="AOZ288" s="208"/>
      <c r="APB288" s="235"/>
      <c r="APC288" s="235"/>
      <c r="APD288" s="235"/>
      <c r="APE288" s="235"/>
      <c r="APF288" s="235"/>
      <c r="APG288" s="235"/>
      <c r="APH288" s="235"/>
      <c r="API288" s="236"/>
      <c r="APJ288" s="236"/>
      <c r="APK288" s="208"/>
      <c r="APM288" s="235"/>
      <c r="APN288" s="235"/>
      <c r="APO288" s="235"/>
      <c r="APP288" s="235"/>
      <c r="APQ288" s="235"/>
      <c r="APR288" s="235"/>
      <c r="APS288" s="235"/>
      <c r="APT288" s="236"/>
      <c r="APU288" s="236"/>
      <c r="APV288" s="208"/>
      <c r="APX288" s="235"/>
      <c r="APY288" s="235"/>
      <c r="APZ288" s="235"/>
      <c r="AQA288" s="235"/>
      <c r="AQB288" s="235"/>
      <c r="AQC288" s="235"/>
      <c r="AQD288" s="235"/>
      <c r="AQE288" s="236"/>
      <c r="AQF288" s="236"/>
      <c r="AQG288" s="208"/>
      <c r="AQI288" s="235"/>
      <c r="AQJ288" s="235"/>
      <c r="AQK288" s="235"/>
      <c r="AQL288" s="235"/>
      <c r="AQM288" s="235"/>
      <c r="AQN288" s="235"/>
      <c r="AQO288" s="235"/>
      <c r="AQP288" s="236"/>
      <c r="AQQ288" s="236"/>
      <c r="AQR288" s="208"/>
      <c r="AQT288" s="235"/>
      <c r="AQU288" s="235"/>
      <c r="AQV288" s="235"/>
      <c r="AQW288" s="235"/>
      <c r="AQX288" s="235"/>
      <c r="AQY288" s="235"/>
      <c r="AQZ288" s="235"/>
      <c r="ARA288" s="236"/>
      <c r="ARB288" s="236"/>
      <c r="ARC288" s="208"/>
      <c r="ARE288" s="235"/>
      <c r="ARF288" s="235"/>
      <c r="ARG288" s="235"/>
      <c r="ARH288" s="235"/>
      <c r="ARI288" s="235"/>
      <c r="ARJ288" s="235"/>
      <c r="ARK288" s="235"/>
      <c r="ARL288" s="236"/>
      <c r="ARM288" s="236"/>
      <c r="ARN288" s="208"/>
      <c r="ARP288" s="235"/>
      <c r="ARQ288" s="235"/>
      <c r="ARR288" s="235"/>
      <c r="ARS288" s="235"/>
      <c r="ART288" s="235"/>
      <c r="ARU288" s="235"/>
      <c r="ARV288" s="235"/>
      <c r="ARW288" s="236"/>
      <c r="ARX288" s="236"/>
      <c r="ARY288" s="208"/>
      <c r="ASA288" s="235"/>
      <c r="ASB288" s="235"/>
      <c r="ASC288" s="235"/>
      <c r="ASD288" s="235"/>
      <c r="ASE288" s="235"/>
      <c r="ASF288" s="235"/>
      <c r="ASG288" s="235"/>
      <c r="ASH288" s="236"/>
      <c r="ASI288" s="236"/>
      <c r="ASJ288" s="208"/>
      <c r="ASL288" s="235"/>
      <c r="ASM288" s="235"/>
      <c r="ASN288" s="235"/>
      <c r="ASO288" s="235"/>
      <c r="ASP288" s="235"/>
      <c r="ASQ288" s="235"/>
      <c r="ASR288" s="235"/>
      <c r="ASS288" s="236"/>
      <c r="AST288" s="236"/>
      <c r="ASU288" s="208"/>
      <c r="ASW288" s="235"/>
      <c r="ASX288" s="235"/>
      <c r="ASY288" s="235"/>
      <c r="ASZ288" s="235"/>
      <c r="ATA288" s="235"/>
      <c r="ATB288" s="235"/>
      <c r="ATC288" s="235"/>
      <c r="ATD288" s="236"/>
      <c r="ATE288" s="236"/>
      <c r="ATF288" s="208"/>
      <c r="ATH288" s="235"/>
      <c r="ATI288" s="235"/>
      <c r="ATJ288" s="235"/>
      <c r="ATK288" s="235"/>
      <c r="ATL288" s="235"/>
      <c r="ATM288" s="235"/>
      <c r="ATN288" s="235"/>
      <c r="ATO288" s="236"/>
      <c r="ATP288" s="236"/>
      <c r="ATQ288" s="208"/>
      <c r="ATS288" s="235"/>
      <c r="ATT288" s="235"/>
      <c r="ATU288" s="235"/>
      <c r="ATV288" s="235"/>
      <c r="ATW288" s="235"/>
      <c r="ATX288" s="235"/>
      <c r="ATY288" s="235"/>
      <c r="ATZ288" s="236"/>
      <c r="AUA288" s="236"/>
      <c r="AUB288" s="208"/>
      <c r="AUD288" s="235"/>
      <c r="AUE288" s="235"/>
      <c r="AUF288" s="235"/>
      <c r="AUG288" s="235"/>
      <c r="AUH288" s="235"/>
      <c r="AUI288" s="235"/>
      <c r="AUJ288" s="235"/>
      <c r="AUK288" s="236"/>
      <c r="AUL288" s="236"/>
      <c r="AUM288" s="208"/>
      <c r="AUO288" s="235"/>
      <c r="AUP288" s="235"/>
      <c r="AUQ288" s="235"/>
      <c r="AUR288" s="235"/>
      <c r="AUS288" s="235"/>
      <c r="AUT288" s="235"/>
      <c r="AUU288" s="235"/>
      <c r="AUV288" s="236"/>
      <c r="AUW288" s="236"/>
      <c r="AUX288" s="208"/>
      <c r="AUZ288" s="235"/>
      <c r="AVA288" s="235"/>
      <c r="AVB288" s="235"/>
      <c r="AVC288" s="235"/>
      <c r="AVD288" s="235"/>
      <c r="AVE288" s="235"/>
      <c r="AVF288" s="235"/>
      <c r="AVG288" s="236"/>
      <c r="AVH288" s="236"/>
      <c r="AVI288" s="208"/>
      <c r="AVK288" s="235"/>
      <c r="AVL288" s="235"/>
      <c r="AVM288" s="235"/>
      <c r="AVN288" s="235"/>
      <c r="AVO288" s="235"/>
      <c r="AVP288" s="235"/>
      <c r="AVQ288" s="235"/>
      <c r="AVR288" s="236"/>
      <c r="AVS288" s="236"/>
      <c r="AVT288" s="208"/>
      <c r="AVV288" s="235"/>
      <c r="AVW288" s="235"/>
      <c r="AVX288" s="235"/>
      <c r="AVY288" s="235"/>
      <c r="AVZ288" s="235"/>
      <c r="AWA288" s="235"/>
      <c r="AWB288" s="235"/>
      <c r="AWC288" s="236"/>
      <c r="AWD288" s="236"/>
      <c r="AWE288" s="208"/>
      <c r="AWG288" s="235"/>
      <c r="AWH288" s="235"/>
      <c r="AWI288" s="235"/>
      <c r="AWJ288" s="235"/>
      <c r="AWK288" s="235"/>
      <c r="AWL288" s="235"/>
      <c r="AWM288" s="235"/>
      <c r="AWN288" s="236"/>
      <c r="AWO288" s="236"/>
      <c r="AWP288" s="208"/>
      <c r="AWR288" s="235"/>
      <c r="AWS288" s="235"/>
      <c r="AWT288" s="235"/>
      <c r="AWU288" s="235"/>
      <c r="AWV288" s="235"/>
      <c r="AWW288" s="235"/>
      <c r="AWX288" s="235"/>
      <c r="AWY288" s="236"/>
      <c r="AWZ288" s="236"/>
      <c r="AXA288" s="208"/>
      <c r="AXC288" s="235"/>
      <c r="AXD288" s="235"/>
      <c r="AXE288" s="235"/>
      <c r="AXF288" s="235"/>
      <c r="AXG288" s="235"/>
      <c r="AXH288" s="235"/>
      <c r="AXI288" s="235"/>
      <c r="AXJ288" s="236"/>
      <c r="AXK288" s="236"/>
      <c r="AXL288" s="208"/>
      <c r="AXN288" s="235"/>
      <c r="AXO288" s="235"/>
      <c r="AXP288" s="235"/>
      <c r="AXQ288" s="235"/>
      <c r="AXR288" s="235"/>
      <c r="AXS288" s="235"/>
      <c r="AXT288" s="235"/>
      <c r="AXU288" s="236"/>
      <c r="AXV288" s="236"/>
      <c r="AXW288" s="208"/>
      <c r="AXY288" s="235"/>
      <c r="AXZ288" s="235"/>
      <c r="AYA288" s="235"/>
      <c r="AYB288" s="235"/>
      <c r="AYC288" s="235"/>
      <c r="AYD288" s="235"/>
      <c r="AYE288" s="235"/>
      <c r="AYF288" s="236"/>
      <c r="AYG288" s="236"/>
      <c r="AYH288" s="208"/>
      <c r="AYJ288" s="235"/>
      <c r="AYK288" s="235"/>
      <c r="AYL288" s="235"/>
      <c r="AYM288" s="235"/>
      <c r="AYN288" s="235"/>
      <c r="AYO288" s="235"/>
      <c r="AYP288" s="235"/>
      <c r="AYQ288" s="236"/>
      <c r="AYR288" s="236"/>
      <c r="AYS288" s="208"/>
      <c r="AYU288" s="235"/>
      <c r="AYV288" s="235"/>
      <c r="AYW288" s="235"/>
      <c r="AYX288" s="235"/>
      <c r="AYY288" s="235"/>
      <c r="AYZ288" s="235"/>
      <c r="AZA288" s="235"/>
      <c r="AZB288" s="236"/>
      <c r="AZC288" s="236"/>
      <c r="AZD288" s="208"/>
      <c r="AZF288" s="235"/>
      <c r="AZG288" s="235"/>
      <c r="AZH288" s="235"/>
      <c r="AZI288" s="235"/>
      <c r="AZJ288" s="235"/>
      <c r="AZK288" s="235"/>
      <c r="AZL288" s="235"/>
      <c r="AZM288" s="236"/>
      <c r="AZN288" s="236"/>
      <c r="AZO288" s="208"/>
      <c r="AZQ288" s="235"/>
      <c r="AZR288" s="235"/>
      <c r="AZS288" s="235"/>
      <c r="AZT288" s="235"/>
      <c r="AZU288" s="235"/>
      <c r="AZV288" s="235"/>
      <c r="AZW288" s="235"/>
      <c r="AZX288" s="236"/>
      <c r="AZY288" s="236"/>
      <c r="AZZ288" s="208"/>
      <c r="BAB288" s="235"/>
      <c r="BAC288" s="235"/>
      <c r="BAD288" s="235"/>
      <c r="BAE288" s="235"/>
      <c r="BAF288" s="235"/>
      <c r="BAG288" s="235"/>
      <c r="BAH288" s="235"/>
      <c r="BAI288" s="236"/>
      <c r="BAJ288" s="236"/>
      <c r="BAK288" s="208"/>
      <c r="BAM288" s="235"/>
      <c r="BAN288" s="235"/>
      <c r="BAO288" s="235"/>
      <c r="BAP288" s="235"/>
      <c r="BAQ288" s="235"/>
      <c r="BAR288" s="235"/>
      <c r="BAS288" s="235"/>
      <c r="BAT288" s="236"/>
      <c r="BAU288" s="236"/>
      <c r="BAV288" s="208"/>
      <c r="BAX288" s="235"/>
      <c r="BAY288" s="235"/>
      <c r="BAZ288" s="235"/>
      <c r="BBA288" s="235"/>
      <c r="BBB288" s="235"/>
      <c r="BBC288" s="235"/>
      <c r="BBD288" s="235"/>
      <c r="BBE288" s="236"/>
      <c r="BBF288" s="236"/>
      <c r="BBG288" s="208"/>
      <c r="BBI288" s="235"/>
      <c r="BBJ288" s="235"/>
      <c r="BBK288" s="235"/>
      <c r="BBL288" s="235"/>
      <c r="BBM288" s="235"/>
      <c r="BBN288" s="235"/>
      <c r="BBO288" s="235"/>
      <c r="BBP288" s="236"/>
      <c r="BBQ288" s="236"/>
      <c r="BBR288" s="208"/>
      <c r="BBT288" s="235"/>
      <c r="BBU288" s="235"/>
      <c r="BBV288" s="235"/>
      <c r="BBW288" s="235"/>
      <c r="BBX288" s="235"/>
      <c r="BBY288" s="235"/>
      <c r="BBZ288" s="235"/>
      <c r="BCA288" s="236"/>
      <c r="BCB288" s="236"/>
      <c r="BCC288" s="208"/>
      <c r="BCE288" s="235"/>
      <c r="BCF288" s="235"/>
      <c r="BCG288" s="235"/>
      <c r="BCH288" s="235"/>
      <c r="BCI288" s="235"/>
      <c r="BCJ288" s="235"/>
      <c r="BCK288" s="235"/>
      <c r="BCL288" s="236"/>
      <c r="BCM288" s="236"/>
      <c r="BCN288" s="208"/>
      <c r="BCP288" s="235"/>
      <c r="BCQ288" s="235"/>
      <c r="BCR288" s="235"/>
      <c r="BCS288" s="235"/>
      <c r="BCT288" s="235"/>
      <c r="BCU288" s="235"/>
      <c r="BCV288" s="235"/>
      <c r="BCW288" s="236"/>
      <c r="BCX288" s="236"/>
      <c r="BCY288" s="208"/>
      <c r="BDA288" s="235"/>
      <c r="BDB288" s="235"/>
      <c r="BDC288" s="235"/>
      <c r="BDD288" s="235"/>
      <c r="BDE288" s="235"/>
      <c r="BDF288" s="235"/>
      <c r="BDG288" s="235"/>
      <c r="BDH288" s="236"/>
      <c r="BDI288" s="236"/>
      <c r="BDJ288" s="208"/>
      <c r="BDL288" s="235"/>
      <c r="BDM288" s="235"/>
      <c r="BDN288" s="235"/>
      <c r="BDO288" s="235"/>
      <c r="BDP288" s="235"/>
      <c r="BDQ288" s="235"/>
      <c r="BDR288" s="235"/>
      <c r="BDS288" s="236"/>
      <c r="BDT288" s="236"/>
      <c r="BDU288" s="208"/>
      <c r="BDW288" s="235"/>
      <c r="BDX288" s="235"/>
      <c r="BDY288" s="235"/>
      <c r="BDZ288" s="235"/>
      <c r="BEA288" s="235"/>
      <c r="BEB288" s="235"/>
      <c r="BEC288" s="235"/>
      <c r="BED288" s="236"/>
      <c r="BEE288" s="236"/>
      <c r="BEF288" s="208"/>
      <c r="BEH288" s="235"/>
      <c r="BEI288" s="235"/>
      <c r="BEJ288" s="235"/>
      <c r="BEK288" s="235"/>
      <c r="BEL288" s="235"/>
      <c r="BEM288" s="235"/>
      <c r="BEN288" s="235"/>
      <c r="BEO288" s="236"/>
      <c r="BEP288" s="236"/>
      <c r="BEQ288" s="208"/>
      <c r="BES288" s="235"/>
      <c r="BET288" s="235"/>
      <c r="BEU288" s="235"/>
      <c r="BEV288" s="235"/>
      <c r="BEW288" s="235"/>
      <c r="BEX288" s="235"/>
      <c r="BEY288" s="235"/>
      <c r="BEZ288" s="236"/>
      <c r="BFA288" s="236"/>
      <c r="BFB288" s="208"/>
      <c r="BFD288" s="235"/>
      <c r="BFE288" s="235"/>
      <c r="BFF288" s="235"/>
      <c r="BFG288" s="235"/>
      <c r="BFH288" s="235"/>
      <c r="BFI288" s="235"/>
      <c r="BFJ288" s="235"/>
      <c r="BFK288" s="236"/>
      <c r="BFL288" s="236"/>
      <c r="BFM288" s="208"/>
      <c r="BFO288" s="235"/>
      <c r="BFP288" s="235"/>
      <c r="BFQ288" s="235"/>
      <c r="BFR288" s="235"/>
      <c r="BFS288" s="235"/>
      <c r="BFT288" s="235"/>
      <c r="BFU288" s="235"/>
      <c r="BFV288" s="236"/>
      <c r="BFW288" s="236"/>
      <c r="BFX288" s="208"/>
      <c r="BFZ288" s="235"/>
      <c r="BGA288" s="235"/>
      <c r="BGB288" s="235"/>
      <c r="BGC288" s="235"/>
      <c r="BGD288" s="235"/>
      <c r="BGE288" s="235"/>
      <c r="BGF288" s="235"/>
      <c r="BGG288" s="236"/>
      <c r="BGH288" s="236"/>
      <c r="BGI288" s="208"/>
      <c r="BGK288" s="235"/>
      <c r="BGL288" s="235"/>
      <c r="BGM288" s="235"/>
      <c r="BGN288" s="235"/>
      <c r="BGO288" s="235"/>
      <c r="BGP288" s="235"/>
      <c r="BGQ288" s="235"/>
      <c r="BGR288" s="236"/>
      <c r="BGS288" s="236"/>
      <c r="BGT288" s="208"/>
      <c r="BGV288" s="235"/>
      <c r="BGW288" s="235"/>
      <c r="BGX288" s="235"/>
      <c r="BGY288" s="235"/>
      <c r="BGZ288" s="235"/>
      <c r="BHA288" s="235"/>
      <c r="BHB288" s="235"/>
      <c r="BHC288" s="236"/>
      <c r="BHD288" s="236"/>
      <c r="BHE288" s="208"/>
      <c r="BHG288" s="235"/>
      <c r="BHH288" s="235"/>
      <c r="BHI288" s="235"/>
      <c r="BHJ288" s="235"/>
      <c r="BHK288" s="235"/>
      <c r="BHL288" s="235"/>
      <c r="BHM288" s="235"/>
      <c r="BHN288" s="236"/>
      <c r="BHO288" s="236"/>
      <c r="BHP288" s="208"/>
      <c r="BHR288" s="235"/>
      <c r="BHS288" s="235"/>
      <c r="BHT288" s="235"/>
      <c r="BHU288" s="235"/>
      <c r="BHV288" s="235"/>
      <c r="BHW288" s="235"/>
      <c r="BHX288" s="235"/>
      <c r="BHY288" s="236"/>
      <c r="BHZ288" s="236"/>
      <c r="BIA288" s="208"/>
      <c r="BIC288" s="235"/>
      <c r="BID288" s="235"/>
      <c r="BIE288" s="235"/>
      <c r="BIF288" s="235"/>
      <c r="BIG288" s="235"/>
      <c r="BIH288" s="235"/>
      <c r="BII288" s="235"/>
      <c r="BIJ288" s="236"/>
      <c r="BIK288" s="236"/>
      <c r="BIL288" s="208"/>
      <c r="BIN288" s="235"/>
      <c r="BIO288" s="235"/>
      <c r="BIP288" s="235"/>
      <c r="BIQ288" s="235"/>
      <c r="BIR288" s="235"/>
      <c r="BIS288" s="235"/>
      <c r="BIT288" s="235"/>
      <c r="BIU288" s="236"/>
      <c r="BIV288" s="236"/>
      <c r="BIW288" s="208"/>
      <c r="BIY288" s="235"/>
      <c r="BIZ288" s="235"/>
      <c r="BJA288" s="235"/>
      <c r="BJB288" s="235"/>
      <c r="BJC288" s="235"/>
      <c r="BJD288" s="235"/>
      <c r="BJE288" s="235"/>
      <c r="BJF288" s="236"/>
      <c r="BJG288" s="236"/>
      <c r="BJH288" s="208"/>
      <c r="BJJ288" s="235"/>
      <c r="BJK288" s="235"/>
      <c r="BJL288" s="235"/>
      <c r="BJM288" s="235"/>
      <c r="BJN288" s="235"/>
      <c r="BJO288" s="235"/>
      <c r="BJP288" s="235"/>
      <c r="BJQ288" s="236"/>
      <c r="BJR288" s="236"/>
      <c r="BJS288" s="208"/>
      <c r="BJU288" s="235"/>
      <c r="BJV288" s="235"/>
      <c r="BJW288" s="235"/>
      <c r="BJX288" s="235"/>
      <c r="BJY288" s="235"/>
      <c r="BJZ288" s="235"/>
      <c r="BKA288" s="235"/>
      <c r="BKB288" s="236"/>
      <c r="BKC288" s="236"/>
      <c r="BKD288" s="208"/>
      <c r="BKF288" s="235"/>
      <c r="BKG288" s="235"/>
      <c r="BKH288" s="235"/>
      <c r="BKI288" s="235"/>
      <c r="BKJ288" s="235"/>
      <c r="BKK288" s="235"/>
      <c r="BKL288" s="235"/>
      <c r="BKM288" s="236"/>
      <c r="BKN288" s="236"/>
      <c r="BKO288" s="208"/>
      <c r="BKQ288" s="235"/>
      <c r="BKR288" s="235"/>
      <c r="BKS288" s="235"/>
      <c r="BKT288" s="235"/>
      <c r="BKU288" s="235"/>
      <c r="BKV288" s="235"/>
      <c r="BKW288" s="235"/>
      <c r="BKX288" s="236"/>
      <c r="BKY288" s="236"/>
      <c r="BKZ288" s="208"/>
      <c r="BLB288" s="235"/>
      <c r="BLC288" s="235"/>
      <c r="BLD288" s="235"/>
      <c r="BLE288" s="235"/>
      <c r="BLF288" s="235"/>
      <c r="BLG288" s="235"/>
      <c r="BLH288" s="235"/>
      <c r="BLI288" s="236"/>
      <c r="BLJ288" s="236"/>
      <c r="BLK288" s="208"/>
      <c r="BLM288" s="235"/>
      <c r="BLN288" s="235"/>
      <c r="BLO288" s="235"/>
      <c r="BLP288" s="235"/>
      <c r="BLQ288" s="235"/>
      <c r="BLR288" s="235"/>
      <c r="BLS288" s="235"/>
      <c r="BLT288" s="236"/>
      <c r="BLU288" s="236"/>
      <c r="BLV288" s="208"/>
      <c r="BLX288" s="235"/>
      <c r="BLY288" s="235"/>
      <c r="BLZ288" s="235"/>
      <c r="BMA288" s="235"/>
      <c r="BMB288" s="235"/>
      <c r="BMC288" s="235"/>
      <c r="BMD288" s="235"/>
      <c r="BME288" s="236"/>
      <c r="BMF288" s="236"/>
      <c r="BMG288" s="208"/>
      <c r="BMI288" s="235"/>
      <c r="BMJ288" s="235"/>
      <c r="BMK288" s="235"/>
      <c r="BML288" s="235"/>
      <c r="BMM288" s="235"/>
      <c r="BMN288" s="235"/>
      <c r="BMO288" s="235"/>
      <c r="BMP288" s="236"/>
      <c r="BMQ288" s="236"/>
      <c r="BMR288" s="208"/>
      <c r="BMT288" s="235"/>
      <c r="BMU288" s="235"/>
      <c r="BMV288" s="235"/>
      <c r="BMW288" s="235"/>
      <c r="BMX288" s="235"/>
      <c r="BMY288" s="235"/>
      <c r="BMZ288" s="235"/>
      <c r="BNA288" s="236"/>
      <c r="BNB288" s="236"/>
      <c r="BNC288" s="208"/>
      <c r="BNE288" s="235"/>
      <c r="BNF288" s="235"/>
      <c r="BNG288" s="235"/>
      <c r="BNH288" s="235"/>
      <c r="BNI288" s="235"/>
      <c r="BNJ288" s="235"/>
      <c r="BNK288" s="235"/>
      <c r="BNL288" s="236"/>
      <c r="BNM288" s="236"/>
      <c r="BNN288" s="208"/>
      <c r="BNP288" s="235"/>
      <c r="BNQ288" s="235"/>
      <c r="BNR288" s="235"/>
      <c r="BNS288" s="235"/>
      <c r="BNT288" s="235"/>
      <c r="BNU288" s="235"/>
      <c r="BNV288" s="235"/>
      <c r="BNW288" s="236"/>
      <c r="BNX288" s="236"/>
      <c r="BNY288" s="208"/>
      <c r="BOA288" s="235"/>
      <c r="BOB288" s="235"/>
      <c r="BOC288" s="235"/>
      <c r="BOD288" s="235"/>
      <c r="BOE288" s="235"/>
      <c r="BOF288" s="235"/>
      <c r="BOG288" s="235"/>
      <c r="BOH288" s="236"/>
      <c r="BOI288" s="236"/>
      <c r="BOJ288" s="208"/>
      <c r="BOL288" s="235"/>
      <c r="BOM288" s="235"/>
      <c r="BON288" s="235"/>
      <c r="BOO288" s="235"/>
      <c r="BOP288" s="235"/>
      <c r="BOQ288" s="235"/>
      <c r="BOR288" s="235"/>
      <c r="BOS288" s="236"/>
      <c r="BOT288" s="236"/>
      <c r="BOU288" s="208"/>
      <c r="BOW288" s="235"/>
      <c r="BOX288" s="235"/>
      <c r="BOY288" s="235"/>
      <c r="BOZ288" s="235"/>
      <c r="BPA288" s="235"/>
      <c r="BPB288" s="235"/>
      <c r="BPC288" s="235"/>
      <c r="BPD288" s="236"/>
      <c r="BPE288" s="236"/>
      <c r="BPF288" s="208"/>
      <c r="BPH288" s="235"/>
      <c r="BPI288" s="235"/>
      <c r="BPJ288" s="235"/>
      <c r="BPK288" s="235"/>
      <c r="BPL288" s="235"/>
      <c r="BPM288" s="235"/>
      <c r="BPN288" s="235"/>
      <c r="BPO288" s="236"/>
      <c r="BPP288" s="236"/>
      <c r="BPQ288" s="208"/>
      <c r="BPS288" s="235"/>
      <c r="BPT288" s="235"/>
      <c r="BPU288" s="235"/>
      <c r="BPV288" s="235"/>
      <c r="BPW288" s="235"/>
      <c r="BPX288" s="235"/>
      <c r="BPY288" s="235"/>
      <c r="BPZ288" s="236"/>
      <c r="BQA288" s="236"/>
      <c r="BQB288" s="208"/>
      <c r="BQD288" s="235"/>
      <c r="BQE288" s="235"/>
      <c r="BQF288" s="235"/>
      <c r="BQG288" s="235"/>
      <c r="BQH288" s="235"/>
      <c r="BQI288" s="235"/>
      <c r="BQJ288" s="235"/>
      <c r="BQK288" s="236"/>
      <c r="BQL288" s="236"/>
      <c r="BQM288" s="208"/>
      <c r="BQO288" s="235"/>
      <c r="BQP288" s="235"/>
      <c r="BQQ288" s="235"/>
      <c r="BQR288" s="235"/>
      <c r="BQS288" s="235"/>
      <c r="BQT288" s="235"/>
      <c r="BQU288" s="235"/>
      <c r="BQV288" s="236"/>
      <c r="BQW288" s="236"/>
      <c r="BQX288" s="208"/>
      <c r="BQZ288" s="235"/>
      <c r="BRA288" s="235"/>
      <c r="BRB288" s="235"/>
      <c r="BRC288" s="235"/>
      <c r="BRD288" s="235"/>
      <c r="BRE288" s="235"/>
      <c r="BRF288" s="235"/>
      <c r="BRG288" s="236"/>
      <c r="BRH288" s="236"/>
      <c r="BRI288" s="208"/>
      <c r="BRK288" s="235"/>
      <c r="BRL288" s="235"/>
      <c r="BRM288" s="235"/>
      <c r="BRN288" s="235"/>
      <c r="BRO288" s="235"/>
      <c r="BRP288" s="235"/>
      <c r="BRQ288" s="235"/>
      <c r="BRR288" s="236"/>
      <c r="BRS288" s="236"/>
      <c r="BRT288" s="208"/>
      <c r="BRV288" s="235"/>
      <c r="BRW288" s="235"/>
      <c r="BRX288" s="235"/>
      <c r="BRY288" s="235"/>
      <c r="BRZ288" s="235"/>
      <c r="BSA288" s="235"/>
      <c r="BSB288" s="235"/>
      <c r="BSC288" s="236"/>
      <c r="BSD288" s="236"/>
      <c r="BSE288" s="208"/>
      <c r="BSG288" s="235"/>
      <c r="BSH288" s="235"/>
      <c r="BSI288" s="235"/>
      <c r="BSJ288" s="235"/>
      <c r="BSK288" s="235"/>
      <c r="BSL288" s="235"/>
      <c r="BSM288" s="235"/>
      <c r="BSN288" s="236"/>
      <c r="BSO288" s="236"/>
      <c r="BSP288" s="208"/>
      <c r="BSR288" s="235"/>
      <c r="BSS288" s="235"/>
      <c r="BST288" s="235"/>
      <c r="BSU288" s="235"/>
      <c r="BSV288" s="235"/>
      <c r="BSW288" s="235"/>
      <c r="BSX288" s="235"/>
      <c r="BSY288" s="236"/>
      <c r="BSZ288" s="236"/>
      <c r="BTA288" s="208"/>
      <c r="BTC288" s="235"/>
      <c r="BTD288" s="235"/>
      <c r="BTE288" s="235"/>
      <c r="BTF288" s="235"/>
      <c r="BTG288" s="235"/>
      <c r="BTH288" s="235"/>
      <c r="BTI288" s="235"/>
      <c r="BTJ288" s="236"/>
      <c r="BTK288" s="236"/>
      <c r="BTL288" s="208"/>
      <c r="BTN288" s="235"/>
      <c r="BTO288" s="235"/>
      <c r="BTP288" s="235"/>
      <c r="BTQ288" s="235"/>
      <c r="BTR288" s="235"/>
      <c r="BTS288" s="235"/>
      <c r="BTT288" s="235"/>
      <c r="BTU288" s="236"/>
      <c r="BTV288" s="236"/>
      <c r="BTW288" s="208"/>
      <c r="BTY288" s="235"/>
      <c r="BTZ288" s="235"/>
      <c r="BUA288" s="235"/>
      <c r="BUB288" s="235"/>
      <c r="BUC288" s="235"/>
      <c r="BUD288" s="235"/>
      <c r="BUE288" s="235"/>
      <c r="BUF288" s="236"/>
      <c r="BUG288" s="236"/>
      <c r="BUH288" s="208"/>
      <c r="BUJ288" s="235"/>
      <c r="BUK288" s="235"/>
      <c r="BUL288" s="235"/>
      <c r="BUM288" s="235"/>
      <c r="BUN288" s="235"/>
      <c r="BUO288" s="235"/>
      <c r="BUP288" s="235"/>
      <c r="BUQ288" s="236"/>
      <c r="BUR288" s="236"/>
      <c r="BUS288" s="208"/>
      <c r="BUU288" s="235"/>
      <c r="BUV288" s="235"/>
      <c r="BUW288" s="235"/>
      <c r="BUX288" s="235"/>
      <c r="BUY288" s="235"/>
      <c r="BUZ288" s="235"/>
      <c r="BVA288" s="235"/>
      <c r="BVB288" s="236"/>
      <c r="BVC288" s="236"/>
      <c r="BVD288" s="208"/>
      <c r="BVF288" s="235"/>
      <c r="BVG288" s="235"/>
      <c r="BVH288" s="235"/>
      <c r="BVI288" s="235"/>
      <c r="BVJ288" s="235"/>
      <c r="BVK288" s="235"/>
      <c r="BVL288" s="235"/>
      <c r="BVM288" s="236"/>
      <c r="BVN288" s="236"/>
      <c r="BVO288" s="208"/>
      <c r="BVQ288" s="235"/>
      <c r="BVR288" s="235"/>
      <c r="BVS288" s="235"/>
      <c r="BVT288" s="235"/>
      <c r="BVU288" s="235"/>
      <c r="BVV288" s="235"/>
      <c r="BVW288" s="235"/>
      <c r="BVX288" s="236"/>
      <c r="BVY288" s="236"/>
      <c r="BVZ288" s="208"/>
      <c r="BWB288" s="235"/>
      <c r="BWC288" s="235"/>
      <c r="BWD288" s="235"/>
      <c r="BWE288" s="235"/>
      <c r="BWF288" s="235"/>
      <c r="BWG288" s="235"/>
      <c r="BWH288" s="235"/>
      <c r="BWI288" s="236"/>
      <c r="BWJ288" s="236"/>
      <c r="BWK288" s="208"/>
      <c r="BWM288" s="235"/>
      <c r="BWN288" s="235"/>
      <c r="BWO288" s="235"/>
      <c r="BWP288" s="235"/>
      <c r="BWQ288" s="235"/>
      <c r="BWR288" s="235"/>
      <c r="BWS288" s="235"/>
      <c r="BWT288" s="236"/>
      <c r="BWU288" s="236"/>
      <c r="BWV288" s="208"/>
      <c r="BWX288" s="235"/>
      <c r="BWY288" s="235"/>
      <c r="BWZ288" s="235"/>
      <c r="BXA288" s="235"/>
      <c r="BXB288" s="235"/>
      <c r="BXC288" s="235"/>
      <c r="BXD288" s="235"/>
      <c r="BXE288" s="236"/>
      <c r="BXF288" s="236"/>
      <c r="BXG288" s="208"/>
      <c r="BXI288" s="235"/>
      <c r="BXJ288" s="235"/>
      <c r="BXK288" s="235"/>
      <c r="BXL288" s="235"/>
      <c r="BXM288" s="235"/>
      <c r="BXN288" s="235"/>
      <c r="BXO288" s="235"/>
      <c r="BXP288" s="236"/>
      <c r="BXQ288" s="236"/>
      <c r="BXR288" s="208"/>
      <c r="BXT288" s="235"/>
      <c r="BXU288" s="235"/>
      <c r="BXV288" s="235"/>
      <c r="BXW288" s="235"/>
      <c r="BXX288" s="235"/>
      <c r="BXY288" s="235"/>
      <c r="BXZ288" s="235"/>
      <c r="BYA288" s="236"/>
      <c r="BYB288" s="236"/>
      <c r="BYC288" s="208"/>
      <c r="BYE288" s="235"/>
      <c r="BYF288" s="235"/>
      <c r="BYG288" s="235"/>
      <c r="BYH288" s="235"/>
      <c r="BYI288" s="235"/>
      <c r="BYJ288" s="235"/>
      <c r="BYK288" s="235"/>
      <c r="BYL288" s="236"/>
      <c r="BYM288" s="236"/>
      <c r="BYN288" s="208"/>
      <c r="BYP288" s="235"/>
      <c r="BYQ288" s="235"/>
      <c r="BYR288" s="235"/>
      <c r="BYS288" s="235"/>
      <c r="BYT288" s="235"/>
      <c r="BYU288" s="235"/>
      <c r="BYV288" s="235"/>
      <c r="BYW288" s="236"/>
      <c r="BYX288" s="236"/>
      <c r="BYY288" s="208"/>
      <c r="BZA288" s="235"/>
      <c r="BZB288" s="235"/>
      <c r="BZC288" s="235"/>
      <c r="BZD288" s="235"/>
      <c r="BZE288" s="235"/>
      <c r="BZF288" s="235"/>
      <c r="BZG288" s="235"/>
      <c r="BZH288" s="236"/>
      <c r="BZI288" s="236"/>
      <c r="BZJ288" s="208"/>
      <c r="BZL288" s="235"/>
      <c r="BZM288" s="235"/>
      <c r="BZN288" s="235"/>
      <c r="BZO288" s="235"/>
      <c r="BZP288" s="235"/>
      <c r="BZQ288" s="235"/>
      <c r="BZR288" s="235"/>
      <c r="BZS288" s="236"/>
      <c r="BZT288" s="236"/>
      <c r="BZU288" s="208"/>
      <c r="BZW288" s="235"/>
      <c r="BZX288" s="235"/>
      <c r="BZY288" s="235"/>
      <c r="BZZ288" s="235"/>
      <c r="CAA288" s="235"/>
      <c r="CAB288" s="235"/>
      <c r="CAC288" s="235"/>
      <c r="CAD288" s="236"/>
      <c r="CAE288" s="236"/>
      <c r="CAF288" s="208"/>
      <c r="CAH288" s="235"/>
      <c r="CAI288" s="235"/>
      <c r="CAJ288" s="235"/>
      <c r="CAK288" s="235"/>
      <c r="CAL288" s="235"/>
      <c r="CAM288" s="235"/>
      <c r="CAN288" s="235"/>
      <c r="CAO288" s="236"/>
      <c r="CAP288" s="236"/>
      <c r="CAQ288" s="208"/>
      <c r="CAS288" s="235"/>
      <c r="CAT288" s="235"/>
      <c r="CAU288" s="235"/>
      <c r="CAV288" s="235"/>
      <c r="CAW288" s="235"/>
      <c r="CAX288" s="235"/>
      <c r="CAY288" s="235"/>
      <c r="CAZ288" s="236"/>
      <c r="CBA288" s="236"/>
      <c r="CBB288" s="208"/>
      <c r="CBD288" s="235"/>
      <c r="CBE288" s="235"/>
      <c r="CBF288" s="235"/>
      <c r="CBG288" s="235"/>
      <c r="CBH288" s="235"/>
      <c r="CBI288" s="235"/>
      <c r="CBJ288" s="235"/>
      <c r="CBK288" s="236"/>
      <c r="CBL288" s="236"/>
      <c r="CBM288" s="208"/>
      <c r="CBO288" s="235"/>
      <c r="CBP288" s="235"/>
      <c r="CBQ288" s="235"/>
      <c r="CBR288" s="235"/>
      <c r="CBS288" s="235"/>
      <c r="CBT288" s="235"/>
      <c r="CBU288" s="235"/>
      <c r="CBV288" s="236"/>
      <c r="CBW288" s="236"/>
      <c r="CBX288" s="208"/>
      <c r="CBZ288" s="235"/>
      <c r="CCA288" s="235"/>
      <c r="CCB288" s="235"/>
      <c r="CCC288" s="235"/>
      <c r="CCD288" s="235"/>
      <c r="CCE288" s="235"/>
      <c r="CCF288" s="235"/>
      <c r="CCG288" s="236"/>
      <c r="CCH288" s="236"/>
      <c r="CCI288" s="208"/>
      <c r="CCK288" s="235"/>
      <c r="CCL288" s="235"/>
      <c r="CCM288" s="235"/>
      <c r="CCN288" s="235"/>
      <c r="CCO288" s="235"/>
      <c r="CCP288" s="235"/>
      <c r="CCQ288" s="235"/>
      <c r="CCR288" s="236"/>
      <c r="CCS288" s="236"/>
      <c r="CCT288" s="208"/>
      <c r="CCV288" s="235"/>
      <c r="CCW288" s="235"/>
      <c r="CCX288" s="235"/>
      <c r="CCY288" s="235"/>
      <c r="CCZ288" s="235"/>
      <c r="CDA288" s="235"/>
      <c r="CDB288" s="235"/>
      <c r="CDC288" s="236"/>
      <c r="CDD288" s="236"/>
      <c r="CDE288" s="208"/>
      <c r="CDG288" s="235"/>
      <c r="CDH288" s="235"/>
      <c r="CDI288" s="235"/>
      <c r="CDJ288" s="235"/>
      <c r="CDK288" s="235"/>
      <c r="CDL288" s="235"/>
      <c r="CDM288" s="235"/>
      <c r="CDN288" s="236"/>
      <c r="CDO288" s="236"/>
      <c r="CDP288" s="208"/>
      <c r="CDR288" s="235"/>
      <c r="CDS288" s="235"/>
      <c r="CDT288" s="235"/>
      <c r="CDU288" s="235"/>
      <c r="CDV288" s="235"/>
      <c r="CDW288" s="235"/>
      <c r="CDX288" s="235"/>
      <c r="CDY288" s="236"/>
      <c r="CDZ288" s="236"/>
      <c r="CEA288" s="208"/>
      <c r="CEC288" s="235"/>
      <c r="CED288" s="235"/>
      <c r="CEE288" s="235"/>
      <c r="CEF288" s="235"/>
      <c r="CEG288" s="235"/>
      <c r="CEH288" s="235"/>
      <c r="CEI288" s="235"/>
      <c r="CEJ288" s="236"/>
      <c r="CEK288" s="236"/>
      <c r="CEL288" s="208"/>
      <c r="CEN288" s="235"/>
      <c r="CEO288" s="235"/>
      <c r="CEP288" s="235"/>
      <c r="CEQ288" s="235"/>
      <c r="CER288" s="235"/>
      <c r="CES288" s="235"/>
      <c r="CET288" s="235"/>
      <c r="CEU288" s="236"/>
      <c r="CEV288" s="236"/>
      <c r="CEW288" s="208"/>
      <c r="CEY288" s="235"/>
      <c r="CEZ288" s="235"/>
      <c r="CFA288" s="235"/>
      <c r="CFB288" s="235"/>
      <c r="CFC288" s="235"/>
      <c r="CFD288" s="235"/>
      <c r="CFE288" s="235"/>
      <c r="CFF288" s="236"/>
      <c r="CFG288" s="236"/>
      <c r="CFH288" s="208"/>
      <c r="CFJ288" s="235"/>
      <c r="CFK288" s="235"/>
      <c r="CFL288" s="235"/>
      <c r="CFM288" s="235"/>
      <c r="CFN288" s="235"/>
      <c r="CFO288" s="235"/>
      <c r="CFP288" s="235"/>
      <c r="CFQ288" s="236"/>
      <c r="CFR288" s="236"/>
      <c r="CFS288" s="208"/>
      <c r="CFU288" s="235"/>
      <c r="CFV288" s="235"/>
      <c r="CFW288" s="235"/>
      <c r="CFX288" s="235"/>
      <c r="CFY288" s="235"/>
      <c r="CFZ288" s="235"/>
      <c r="CGA288" s="235"/>
      <c r="CGB288" s="236"/>
      <c r="CGC288" s="236"/>
      <c r="CGD288" s="208"/>
      <c r="CGF288" s="235"/>
      <c r="CGG288" s="235"/>
      <c r="CGH288" s="235"/>
      <c r="CGI288" s="235"/>
      <c r="CGJ288" s="235"/>
      <c r="CGK288" s="235"/>
      <c r="CGL288" s="235"/>
      <c r="CGM288" s="236"/>
      <c r="CGN288" s="236"/>
      <c r="CGO288" s="208"/>
      <c r="CGQ288" s="235"/>
      <c r="CGR288" s="235"/>
      <c r="CGS288" s="235"/>
      <c r="CGT288" s="235"/>
      <c r="CGU288" s="235"/>
      <c r="CGV288" s="235"/>
      <c r="CGW288" s="235"/>
      <c r="CGX288" s="236"/>
      <c r="CGY288" s="236"/>
      <c r="CGZ288" s="208"/>
      <c r="CHB288" s="235"/>
      <c r="CHC288" s="235"/>
      <c r="CHD288" s="235"/>
      <c r="CHE288" s="235"/>
      <c r="CHF288" s="235"/>
      <c r="CHG288" s="235"/>
      <c r="CHH288" s="235"/>
      <c r="CHI288" s="236"/>
      <c r="CHJ288" s="236"/>
      <c r="CHK288" s="208"/>
      <c r="CHM288" s="235"/>
      <c r="CHN288" s="235"/>
      <c r="CHO288" s="235"/>
      <c r="CHP288" s="235"/>
      <c r="CHQ288" s="235"/>
      <c r="CHR288" s="235"/>
      <c r="CHS288" s="235"/>
      <c r="CHT288" s="236"/>
      <c r="CHU288" s="236"/>
      <c r="CHV288" s="208"/>
      <c r="CHX288" s="235"/>
      <c r="CHY288" s="235"/>
      <c r="CHZ288" s="235"/>
      <c r="CIA288" s="235"/>
      <c r="CIB288" s="235"/>
      <c r="CIC288" s="235"/>
      <c r="CID288" s="235"/>
      <c r="CIE288" s="236"/>
      <c r="CIF288" s="236"/>
      <c r="CIG288" s="208"/>
      <c r="CII288" s="235"/>
      <c r="CIJ288" s="235"/>
      <c r="CIK288" s="235"/>
      <c r="CIL288" s="235"/>
      <c r="CIM288" s="235"/>
      <c r="CIN288" s="235"/>
      <c r="CIO288" s="235"/>
      <c r="CIP288" s="236"/>
      <c r="CIQ288" s="236"/>
      <c r="CIR288" s="208"/>
      <c r="CIT288" s="235"/>
      <c r="CIU288" s="235"/>
      <c r="CIV288" s="235"/>
      <c r="CIW288" s="235"/>
      <c r="CIX288" s="235"/>
      <c r="CIY288" s="235"/>
      <c r="CIZ288" s="235"/>
      <c r="CJA288" s="236"/>
      <c r="CJB288" s="236"/>
      <c r="CJC288" s="208"/>
      <c r="CJE288" s="235"/>
      <c r="CJF288" s="235"/>
      <c r="CJG288" s="235"/>
      <c r="CJH288" s="235"/>
      <c r="CJI288" s="235"/>
      <c r="CJJ288" s="235"/>
      <c r="CJK288" s="235"/>
      <c r="CJL288" s="236"/>
      <c r="CJM288" s="236"/>
      <c r="CJN288" s="208"/>
      <c r="CJP288" s="235"/>
      <c r="CJQ288" s="235"/>
      <c r="CJR288" s="235"/>
      <c r="CJS288" s="235"/>
      <c r="CJT288" s="235"/>
      <c r="CJU288" s="235"/>
      <c r="CJV288" s="235"/>
      <c r="CJW288" s="236"/>
      <c r="CJX288" s="236"/>
      <c r="CJY288" s="208"/>
      <c r="CKA288" s="235"/>
      <c r="CKB288" s="235"/>
      <c r="CKC288" s="235"/>
      <c r="CKD288" s="235"/>
      <c r="CKE288" s="235"/>
      <c r="CKF288" s="235"/>
      <c r="CKG288" s="235"/>
      <c r="CKH288" s="236"/>
      <c r="CKI288" s="236"/>
      <c r="CKJ288" s="208"/>
      <c r="CKL288" s="235"/>
      <c r="CKM288" s="235"/>
      <c r="CKN288" s="235"/>
      <c r="CKO288" s="235"/>
      <c r="CKP288" s="235"/>
      <c r="CKQ288" s="235"/>
      <c r="CKR288" s="235"/>
      <c r="CKS288" s="236"/>
      <c r="CKT288" s="236"/>
      <c r="CKU288" s="208"/>
      <c r="CKW288" s="235"/>
      <c r="CKX288" s="235"/>
      <c r="CKY288" s="235"/>
      <c r="CKZ288" s="235"/>
      <c r="CLA288" s="235"/>
      <c r="CLB288" s="235"/>
      <c r="CLC288" s="235"/>
      <c r="CLD288" s="236"/>
      <c r="CLE288" s="236"/>
      <c r="CLF288" s="208"/>
      <c r="CLH288" s="235"/>
      <c r="CLI288" s="235"/>
      <c r="CLJ288" s="235"/>
      <c r="CLK288" s="235"/>
      <c r="CLL288" s="235"/>
      <c r="CLM288" s="235"/>
      <c r="CLN288" s="235"/>
      <c r="CLO288" s="236"/>
      <c r="CLP288" s="236"/>
      <c r="CLQ288" s="208"/>
      <c r="CLS288" s="235"/>
      <c r="CLT288" s="235"/>
      <c r="CLU288" s="235"/>
      <c r="CLV288" s="235"/>
      <c r="CLW288" s="235"/>
      <c r="CLX288" s="235"/>
      <c r="CLY288" s="235"/>
      <c r="CLZ288" s="236"/>
      <c r="CMA288" s="236"/>
      <c r="CMB288" s="208"/>
      <c r="CMD288" s="235"/>
      <c r="CME288" s="235"/>
      <c r="CMF288" s="235"/>
      <c r="CMG288" s="235"/>
      <c r="CMH288" s="235"/>
      <c r="CMI288" s="235"/>
      <c r="CMJ288" s="235"/>
      <c r="CMK288" s="236"/>
      <c r="CML288" s="236"/>
      <c r="CMM288" s="208"/>
      <c r="CMO288" s="235"/>
      <c r="CMP288" s="235"/>
      <c r="CMQ288" s="235"/>
      <c r="CMR288" s="235"/>
      <c r="CMS288" s="235"/>
      <c r="CMT288" s="235"/>
      <c r="CMU288" s="235"/>
      <c r="CMV288" s="236"/>
      <c r="CMW288" s="236"/>
      <c r="CMX288" s="208"/>
      <c r="CMZ288" s="235"/>
      <c r="CNA288" s="235"/>
      <c r="CNB288" s="235"/>
      <c r="CNC288" s="235"/>
      <c r="CND288" s="235"/>
      <c r="CNE288" s="235"/>
      <c r="CNF288" s="235"/>
      <c r="CNG288" s="236"/>
      <c r="CNH288" s="236"/>
      <c r="CNI288" s="208"/>
      <c r="CNK288" s="235"/>
      <c r="CNL288" s="235"/>
      <c r="CNM288" s="235"/>
      <c r="CNN288" s="235"/>
      <c r="CNO288" s="235"/>
      <c r="CNP288" s="235"/>
      <c r="CNQ288" s="235"/>
      <c r="CNR288" s="236"/>
      <c r="CNS288" s="236"/>
      <c r="CNT288" s="208"/>
      <c r="CNV288" s="235"/>
      <c r="CNW288" s="235"/>
      <c r="CNX288" s="235"/>
      <c r="CNY288" s="235"/>
      <c r="CNZ288" s="235"/>
      <c r="COA288" s="235"/>
      <c r="COB288" s="235"/>
      <c r="COC288" s="236"/>
      <c r="COD288" s="236"/>
      <c r="COE288" s="208"/>
      <c r="COG288" s="235"/>
      <c r="COH288" s="235"/>
      <c r="COI288" s="235"/>
      <c r="COJ288" s="235"/>
      <c r="COK288" s="235"/>
      <c r="COL288" s="235"/>
      <c r="COM288" s="235"/>
      <c r="CON288" s="236"/>
      <c r="COO288" s="236"/>
      <c r="COP288" s="208"/>
      <c r="COR288" s="235"/>
      <c r="COS288" s="235"/>
      <c r="COT288" s="235"/>
      <c r="COU288" s="235"/>
      <c r="COV288" s="235"/>
      <c r="COW288" s="235"/>
      <c r="COX288" s="235"/>
      <c r="COY288" s="236"/>
      <c r="COZ288" s="236"/>
      <c r="CPA288" s="208"/>
      <c r="CPC288" s="235"/>
      <c r="CPD288" s="235"/>
      <c r="CPE288" s="235"/>
      <c r="CPF288" s="235"/>
      <c r="CPG288" s="235"/>
      <c r="CPH288" s="235"/>
      <c r="CPI288" s="235"/>
      <c r="CPJ288" s="236"/>
      <c r="CPK288" s="236"/>
      <c r="CPL288" s="208"/>
      <c r="CPN288" s="235"/>
      <c r="CPO288" s="235"/>
      <c r="CPP288" s="235"/>
      <c r="CPQ288" s="235"/>
      <c r="CPR288" s="235"/>
      <c r="CPS288" s="235"/>
      <c r="CPT288" s="235"/>
      <c r="CPU288" s="236"/>
      <c r="CPV288" s="236"/>
      <c r="CPW288" s="208"/>
      <c r="CPY288" s="235"/>
      <c r="CPZ288" s="235"/>
      <c r="CQA288" s="235"/>
      <c r="CQB288" s="235"/>
      <c r="CQC288" s="235"/>
      <c r="CQD288" s="235"/>
      <c r="CQE288" s="235"/>
      <c r="CQF288" s="236"/>
      <c r="CQG288" s="236"/>
      <c r="CQH288" s="208"/>
      <c r="CQJ288" s="235"/>
      <c r="CQK288" s="235"/>
      <c r="CQL288" s="235"/>
      <c r="CQM288" s="235"/>
      <c r="CQN288" s="235"/>
      <c r="CQO288" s="235"/>
      <c r="CQP288" s="235"/>
      <c r="CQQ288" s="236"/>
      <c r="CQR288" s="236"/>
      <c r="CQS288" s="208"/>
      <c r="CQU288" s="235"/>
      <c r="CQV288" s="235"/>
      <c r="CQW288" s="235"/>
      <c r="CQX288" s="235"/>
      <c r="CQY288" s="235"/>
      <c r="CQZ288" s="235"/>
      <c r="CRA288" s="235"/>
      <c r="CRB288" s="236"/>
      <c r="CRC288" s="236"/>
      <c r="CRD288" s="208"/>
      <c r="CRF288" s="235"/>
      <c r="CRG288" s="235"/>
      <c r="CRH288" s="235"/>
      <c r="CRI288" s="235"/>
      <c r="CRJ288" s="235"/>
      <c r="CRK288" s="235"/>
      <c r="CRL288" s="235"/>
      <c r="CRM288" s="236"/>
      <c r="CRN288" s="236"/>
      <c r="CRO288" s="208"/>
      <c r="CRQ288" s="235"/>
      <c r="CRR288" s="235"/>
      <c r="CRS288" s="235"/>
      <c r="CRT288" s="235"/>
      <c r="CRU288" s="235"/>
      <c r="CRV288" s="235"/>
      <c r="CRW288" s="235"/>
      <c r="CRX288" s="236"/>
      <c r="CRY288" s="236"/>
      <c r="CRZ288" s="208"/>
      <c r="CSB288" s="235"/>
      <c r="CSC288" s="235"/>
      <c r="CSD288" s="235"/>
      <c r="CSE288" s="235"/>
      <c r="CSF288" s="235"/>
      <c r="CSG288" s="235"/>
      <c r="CSH288" s="235"/>
      <c r="CSI288" s="236"/>
      <c r="CSJ288" s="236"/>
      <c r="CSK288" s="208"/>
      <c r="CSM288" s="235"/>
      <c r="CSN288" s="235"/>
      <c r="CSO288" s="235"/>
      <c r="CSP288" s="235"/>
      <c r="CSQ288" s="235"/>
      <c r="CSR288" s="235"/>
      <c r="CSS288" s="235"/>
      <c r="CST288" s="236"/>
      <c r="CSU288" s="236"/>
      <c r="CSV288" s="208"/>
      <c r="CSX288" s="235"/>
      <c r="CSY288" s="235"/>
      <c r="CSZ288" s="235"/>
      <c r="CTA288" s="235"/>
      <c r="CTB288" s="235"/>
      <c r="CTC288" s="235"/>
      <c r="CTD288" s="235"/>
      <c r="CTE288" s="236"/>
      <c r="CTF288" s="236"/>
      <c r="CTG288" s="208"/>
      <c r="CTI288" s="235"/>
      <c r="CTJ288" s="235"/>
      <c r="CTK288" s="235"/>
      <c r="CTL288" s="235"/>
      <c r="CTM288" s="235"/>
      <c r="CTN288" s="235"/>
      <c r="CTO288" s="235"/>
      <c r="CTP288" s="236"/>
      <c r="CTQ288" s="236"/>
      <c r="CTR288" s="208"/>
      <c r="CTT288" s="235"/>
      <c r="CTU288" s="235"/>
      <c r="CTV288" s="235"/>
      <c r="CTW288" s="235"/>
      <c r="CTX288" s="235"/>
      <c r="CTY288" s="235"/>
      <c r="CTZ288" s="235"/>
      <c r="CUA288" s="236"/>
      <c r="CUB288" s="236"/>
      <c r="CUC288" s="208"/>
      <c r="CUE288" s="235"/>
      <c r="CUF288" s="235"/>
      <c r="CUG288" s="235"/>
      <c r="CUH288" s="235"/>
      <c r="CUI288" s="235"/>
      <c r="CUJ288" s="235"/>
      <c r="CUK288" s="235"/>
      <c r="CUL288" s="236"/>
      <c r="CUM288" s="236"/>
      <c r="CUN288" s="208"/>
      <c r="CUP288" s="235"/>
      <c r="CUQ288" s="235"/>
      <c r="CUR288" s="235"/>
      <c r="CUS288" s="235"/>
      <c r="CUT288" s="235"/>
      <c r="CUU288" s="235"/>
      <c r="CUV288" s="235"/>
      <c r="CUW288" s="236"/>
      <c r="CUX288" s="236"/>
      <c r="CUY288" s="208"/>
      <c r="CVA288" s="235"/>
      <c r="CVB288" s="235"/>
      <c r="CVC288" s="235"/>
      <c r="CVD288" s="235"/>
      <c r="CVE288" s="235"/>
      <c r="CVF288" s="235"/>
      <c r="CVG288" s="235"/>
      <c r="CVH288" s="236"/>
      <c r="CVI288" s="236"/>
      <c r="CVJ288" s="208"/>
      <c r="CVL288" s="235"/>
      <c r="CVM288" s="235"/>
      <c r="CVN288" s="235"/>
      <c r="CVO288" s="235"/>
      <c r="CVP288" s="235"/>
      <c r="CVQ288" s="235"/>
      <c r="CVR288" s="235"/>
      <c r="CVS288" s="236"/>
      <c r="CVT288" s="236"/>
      <c r="CVU288" s="208"/>
      <c r="CVW288" s="235"/>
      <c r="CVX288" s="235"/>
      <c r="CVY288" s="235"/>
      <c r="CVZ288" s="235"/>
      <c r="CWA288" s="235"/>
      <c r="CWB288" s="235"/>
      <c r="CWC288" s="235"/>
      <c r="CWD288" s="236"/>
      <c r="CWE288" s="236"/>
      <c r="CWF288" s="208"/>
      <c r="CWH288" s="235"/>
      <c r="CWI288" s="235"/>
      <c r="CWJ288" s="235"/>
      <c r="CWK288" s="235"/>
      <c r="CWL288" s="235"/>
      <c r="CWM288" s="235"/>
      <c r="CWN288" s="235"/>
      <c r="CWO288" s="236"/>
      <c r="CWP288" s="236"/>
      <c r="CWQ288" s="208"/>
      <c r="CWS288" s="235"/>
      <c r="CWT288" s="235"/>
      <c r="CWU288" s="235"/>
      <c r="CWV288" s="235"/>
      <c r="CWW288" s="235"/>
      <c r="CWX288" s="235"/>
      <c r="CWY288" s="235"/>
      <c r="CWZ288" s="236"/>
      <c r="CXA288" s="236"/>
      <c r="CXB288" s="208"/>
      <c r="CXD288" s="235"/>
      <c r="CXE288" s="235"/>
      <c r="CXF288" s="235"/>
      <c r="CXG288" s="235"/>
      <c r="CXH288" s="235"/>
      <c r="CXI288" s="235"/>
      <c r="CXJ288" s="235"/>
      <c r="CXK288" s="236"/>
      <c r="CXL288" s="236"/>
      <c r="CXM288" s="208"/>
      <c r="CXO288" s="235"/>
      <c r="CXP288" s="235"/>
      <c r="CXQ288" s="235"/>
      <c r="CXR288" s="235"/>
      <c r="CXS288" s="235"/>
      <c r="CXT288" s="235"/>
      <c r="CXU288" s="235"/>
      <c r="CXV288" s="236"/>
      <c r="CXW288" s="236"/>
      <c r="CXX288" s="208"/>
      <c r="CXZ288" s="235"/>
      <c r="CYA288" s="235"/>
      <c r="CYB288" s="235"/>
      <c r="CYC288" s="235"/>
      <c r="CYD288" s="235"/>
      <c r="CYE288" s="235"/>
      <c r="CYF288" s="235"/>
      <c r="CYG288" s="236"/>
      <c r="CYH288" s="236"/>
      <c r="CYI288" s="208"/>
      <c r="CYK288" s="235"/>
      <c r="CYL288" s="235"/>
      <c r="CYM288" s="235"/>
      <c r="CYN288" s="235"/>
      <c r="CYO288" s="235"/>
      <c r="CYP288" s="235"/>
      <c r="CYQ288" s="235"/>
      <c r="CYR288" s="236"/>
      <c r="CYS288" s="236"/>
      <c r="CYT288" s="208"/>
      <c r="CYV288" s="235"/>
      <c r="CYW288" s="235"/>
      <c r="CYX288" s="235"/>
      <c r="CYY288" s="235"/>
      <c r="CYZ288" s="235"/>
      <c r="CZA288" s="235"/>
      <c r="CZB288" s="235"/>
      <c r="CZC288" s="236"/>
      <c r="CZD288" s="236"/>
      <c r="CZE288" s="208"/>
      <c r="CZG288" s="235"/>
      <c r="CZH288" s="235"/>
      <c r="CZI288" s="235"/>
      <c r="CZJ288" s="235"/>
      <c r="CZK288" s="235"/>
      <c r="CZL288" s="235"/>
      <c r="CZM288" s="235"/>
      <c r="CZN288" s="236"/>
      <c r="CZO288" s="236"/>
      <c r="CZP288" s="208"/>
      <c r="CZR288" s="235"/>
      <c r="CZS288" s="235"/>
      <c r="CZT288" s="235"/>
      <c r="CZU288" s="235"/>
      <c r="CZV288" s="235"/>
      <c r="CZW288" s="235"/>
      <c r="CZX288" s="235"/>
      <c r="CZY288" s="236"/>
      <c r="CZZ288" s="236"/>
      <c r="DAA288" s="208"/>
      <c r="DAC288" s="235"/>
      <c r="DAD288" s="235"/>
      <c r="DAE288" s="235"/>
      <c r="DAF288" s="235"/>
      <c r="DAG288" s="235"/>
      <c r="DAH288" s="235"/>
      <c r="DAI288" s="235"/>
      <c r="DAJ288" s="236"/>
      <c r="DAK288" s="236"/>
      <c r="DAL288" s="208"/>
      <c r="DAN288" s="235"/>
      <c r="DAO288" s="235"/>
      <c r="DAP288" s="235"/>
      <c r="DAQ288" s="235"/>
      <c r="DAR288" s="235"/>
      <c r="DAS288" s="235"/>
      <c r="DAT288" s="235"/>
      <c r="DAU288" s="236"/>
      <c r="DAV288" s="236"/>
      <c r="DAW288" s="208"/>
      <c r="DAY288" s="235"/>
      <c r="DAZ288" s="235"/>
      <c r="DBA288" s="235"/>
      <c r="DBB288" s="235"/>
      <c r="DBC288" s="235"/>
      <c r="DBD288" s="235"/>
      <c r="DBE288" s="235"/>
      <c r="DBF288" s="236"/>
      <c r="DBG288" s="236"/>
      <c r="DBH288" s="208"/>
      <c r="DBJ288" s="235"/>
      <c r="DBK288" s="235"/>
      <c r="DBL288" s="235"/>
      <c r="DBM288" s="235"/>
      <c r="DBN288" s="235"/>
      <c r="DBO288" s="235"/>
      <c r="DBP288" s="235"/>
      <c r="DBQ288" s="236"/>
      <c r="DBR288" s="236"/>
      <c r="DBS288" s="208"/>
      <c r="DBU288" s="235"/>
      <c r="DBV288" s="235"/>
      <c r="DBW288" s="235"/>
      <c r="DBX288" s="235"/>
      <c r="DBY288" s="235"/>
      <c r="DBZ288" s="235"/>
      <c r="DCA288" s="235"/>
      <c r="DCB288" s="236"/>
      <c r="DCC288" s="236"/>
      <c r="DCD288" s="208"/>
      <c r="DCF288" s="235"/>
      <c r="DCG288" s="235"/>
      <c r="DCH288" s="235"/>
      <c r="DCI288" s="235"/>
      <c r="DCJ288" s="235"/>
      <c r="DCK288" s="235"/>
      <c r="DCL288" s="235"/>
      <c r="DCM288" s="236"/>
      <c r="DCN288" s="236"/>
      <c r="DCO288" s="208"/>
      <c r="DCQ288" s="235"/>
      <c r="DCR288" s="235"/>
      <c r="DCS288" s="235"/>
      <c r="DCT288" s="235"/>
      <c r="DCU288" s="235"/>
      <c r="DCV288" s="235"/>
      <c r="DCW288" s="235"/>
      <c r="DCX288" s="236"/>
      <c r="DCY288" s="236"/>
      <c r="DCZ288" s="208"/>
      <c r="DDB288" s="235"/>
      <c r="DDC288" s="235"/>
      <c r="DDD288" s="235"/>
      <c r="DDE288" s="235"/>
      <c r="DDF288" s="235"/>
      <c r="DDG288" s="235"/>
      <c r="DDH288" s="235"/>
      <c r="DDI288" s="236"/>
      <c r="DDJ288" s="236"/>
      <c r="DDK288" s="208"/>
      <c r="DDM288" s="235"/>
      <c r="DDN288" s="235"/>
      <c r="DDO288" s="235"/>
      <c r="DDP288" s="235"/>
      <c r="DDQ288" s="235"/>
      <c r="DDR288" s="235"/>
      <c r="DDS288" s="235"/>
      <c r="DDT288" s="236"/>
      <c r="DDU288" s="236"/>
      <c r="DDV288" s="208"/>
      <c r="DDX288" s="235"/>
      <c r="DDY288" s="235"/>
      <c r="DDZ288" s="235"/>
      <c r="DEA288" s="235"/>
      <c r="DEB288" s="235"/>
      <c r="DEC288" s="235"/>
      <c r="DED288" s="235"/>
      <c r="DEE288" s="236"/>
      <c r="DEF288" s="236"/>
      <c r="DEG288" s="208"/>
      <c r="DEI288" s="235"/>
      <c r="DEJ288" s="235"/>
      <c r="DEK288" s="235"/>
      <c r="DEL288" s="235"/>
      <c r="DEM288" s="235"/>
      <c r="DEN288" s="235"/>
      <c r="DEO288" s="235"/>
      <c r="DEP288" s="236"/>
      <c r="DEQ288" s="236"/>
      <c r="DER288" s="208"/>
      <c r="DET288" s="235"/>
      <c r="DEU288" s="235"/>
      <c r="DEV288" s="235"/>
      <c r="DEW288" s="235"/>
      <c r="DEX288" s="235"/>
      <c r="DEY288" s="235"/>
      <c r="DEZ288" s="235"/>
      <c r="DFA288" s="236"/>
      <c r="DFB288" s="236"/>
      <c r="DFC288" s="208"/>
      <c r="DFE288" s="235"/>
      <c r="DFF288" s="235"/>
      <c r="DFG288" s="235"/>
      <c r="DFH288" s="235"/>
      <c r="DFI288" s="235"/>
      <c r="DFJ288" s="235"/>
      <c r="DFK288" s="235"/>
      <c r="DFL288" s="236"/>
      <c r="DFM288" s="236"/>
      <c r="DFN288" s="208"/>
      <c r="DFP288" s="235"/>
      <c r="DFQ288" s="235"/>
      <c r="DFR288" s="235"/>
      <c r="DFS288" s="235"/>
      <c r="DFT288" s="235"/>
      <c r="DFU288" s="235"/>
      <c r="DFV288" s="235"/>
      <c r="DFW288" s="236"/>
      <c r="DFX288" s="236"/>
      <c r="DFY288" s="208"/>
      <c r="DGA288" s="235"/>
      <c r="DGB288" s="235"/>
      <c r="DGC288" s="235"/>
      <c r="DGD288" s="235"/>
      <c r="DGE288" s="235"/>
      <c r="DGF288" s="235"/>
      <c r="DGG288" s="235"/>
      <c r="DGH288" s="236"/>
      <c r="DGI288" s="236"/>
      <c r="DGJ288" s="208"/>
      <c r="DGL288" s="235"/>
      <c r="DGM288" s="235"/>
      <c r="DGN288" s="235"/>
      <c r="DGO288" s="235"/>
      <c r="DGP288" s="235"/>
      <c r="DGQ288" s="235"/>
      <c r="DGR288" s="235"/>
      <c r="DGS288" s="236"/>
      <c r="DGT288" s="236"/>
      <c r="DGU288" s="208"/>
      <c r="DGW288" s="235"/>
      <c r="DGX288" s="235"/>
      <c r="DGY288" s="235"/>
      <c r="DGZ288" s="235"/>
      <c r="DHA288" s="235"/>
      <c r="DHB288" s="235"/>
      <c r="DHC288" s="235"/>
      <c r="DHD288" s="236"/>
      <c r="DHE288" s="236"/>
      <c r="DHF288" s="208"/>
      <c r="DHH288" s="235"/>
      <c r="DHI288" s="235"/>
      <c r="DHJ288" s="235"/>
      <c r="DHK288" s="235"/>
      <c r="DHL288" s="235"/>
      <c r="DHM288" s="235"/>
      <c r="DHN288" s="235"/>
      <c r="DHO288" s="236"/>
      <c r="DHP288" s="236"/>
      <c r="DHQ288" s="208"/>
      <c r="DHS288" s="235"/>
      <c r="DHT288" s="235"/>
      <c r="DHU288" s="235"/>
      <c r="DHV288" s="235"/>
      <c r="DHW288" s="235"/>
      <c r="DHX288" s="235"/>
      <c r="DHY288" s="235"/>
      <c r="DHZ288" s="236"/>
      <c r="DIA288" s="236"/>
      <c r="DIB288" s="208"/>
      <c r="DID288" s="235"/>
      <c r="DIE288" s="235"/>
      <c r="DIF288" s="235"/>
      <c r="DIG288" s="235"/>
      <c r="DIH288" s="235"/>
      <c r="DII288" s="235"/>
      <c r="DIJ288" s="235"/>
      <c r="DIK288" s="236"/>
      <c r="DIL288" s="236"/>
      <c r="DIM288" s="208"/>
      <c r="DIO288" s="235"/>
      <c r="DIP288" s="235"/>
      <c r="DIQ288" s="235"/>
      <c r="DIR288" s="235"/>
      <c r="DIS288" s="235"/>
      <c r="DIT288" s="235"/>
      <c r="DIU288" s="235"/>
      <c r="DIV288" s="236"/>
      <c r="DIW288" s="236"/>
      <c r="DIX288" s="208"/>
      <c r="DIZ288" s="235"/>
      <c r="DJA288" s="235"/>
      <c r="DJB288" s="235"/>
      <c r="DJC288" s="235"/>
      <c r="DJD288" s="235"/>
      <c r="DJE288" s="235"/>
      <c r="DJF288" s="235"/>
      <c r="DJG288" s="236"/>
      <c r="DJH288" s="236"/>
      <c r="DJI288" s="208"/>
      <c r="DJK288" s="235"/>
      <c r="DJL288" s="235"/>
      <c r="DJM288" s="235"/>
      <c r="DJN288" s="235"/>
      <c r="DJO288" s="235"/>
      <c r="DJP288" s="235"/>
      <c r="DJQ288" s="235"/>
      <c r="DJR288" s="236"/>
      <c r="DJS288" s="236"/>
      <c r="DJT288" s="208"/>
      <c r="DJV288" s="235"/>
      <c r="DJW288" s="235"/>
      <c r="DJX288" s="235"/>
      <c r="DJY288" s="235"/>
      <c r="DJZ288" s="235"/>
      <c r="DKA288" s="235"/>
      <c r="DKB288" s="235"/>
      <c r="DKC288" s="236"/>
      <c r="DKD288" s="236"/>
      <c r="DKE288" s="208"/>
      <c r="DKG288" s="235"/>
      <c r="DKH288" s="235"/>
      <c r="DKI288" s="235"/>
      <c r="DKJ288" s="235"/>
      <c r="DKK288" s="235"/>
      <c r="DKL288" s="235"/>
      <c r="DKM288" s="235"/>
      <c r="DKN288" s="236"/>
      <c r="DKO288" s="236"/>
      <c r="DKP288" s="208"/>
      <c r="DKR288" s="235"/>
      <c r="DKS288" s="235"/>
      <c r="DKT288" s="235"/>
      <c r="DKU288" s="235"/>
      <c r="DKV288" s="235"/>
      <c r="DKW288" s="235"/>
      <c r="DKX288" s="235"/>
      <c r="DKY288" s="236"/>
      <c r="DKZ288" s="236"/>
      <c r="DLA288" s="208"/>
      <c r="DLC288" s="235"/>
      <c r="DLD288" s="235"/>
      <c r="DLE288" s="235"/>
      <c r="DLF288" s="235"/>
      <c r="DLG288" s="235"/>
      <c r="DLH288" s="235"/>
      <c r="DLI288" s="235"/>
      <c r="DLJ288" s="236"/>
      <c r="DLK288" s="236"/>
      <c r="DLL288" s="208"/>
      <c r="DLN288" s="235"/>
      <c r="DLO288" s="235"/>
      <c r="DLP288" s="235"/>
      <c r="DLQ288" s="235"/>
      <c r="DLR288" s="235"/>
      <c r="DLS288" s="235"/>
      <c r="DLT288" s="235"/>
      <c r="DLU288" s="236"/>
      <c r="DLV288" s="236"/>
      <c r="DLW288" s="208"/>
      <c r="DLY288" s="235"/>
      <c r="DLZ288" s="235"/>
      <c r="DMA288" s="235"/>
      <c r="DMB288" s="235"/>
      <c r="DMC288" s="235"/>
      <c r="DMD288" s="235"/>
      <c r="DME288" s="235"/>
      <c r="DMF288" s="236"/>
      <c r="DMG288" s="236"/>
      <c r="DMH288" s="208"/>
      <c r="DMJ288" s="235"/>
      <c r="DMK288" s="235"/>
      <c r="DML288" s="235"/>
      <c r="DMM288" s="235"/>
      <c r="DMN288" s="235"/>
      <c r="DMO288" s="235"/>
      <c r="DMP288" s="235"/>
      <c r="DMQ288" s="236"/>
      <c r="DMR288" s="236"/>
      <c r="DMS288" s="208"/>
      <c r="DMU288" s="235"/>
      <c r="DMV288" s="235"/>
      <c r="DMW288" s="235"/>
      <c r="DMX288" s="235"/>
      <c r="DMY288" s="235"/>
      <c r="DMZ288" s="235"/>
      <c r="DNA288" s="235"/>
      <c r="DNB288" s="236"/>
      <c r="DNC288" s="236"/>
      <c r="DND288" s="208"/>
      <c r="DNF288" s="235"/>
      <c r="DNG288" s="235"/>
      <c r="DNH288" s="235"/>
      <c r="DNI288" s="235"/>
      <c r="DNJ288" s="235"/>
      <c r="DNK288" s="235"/>
      <c r="DNL288" s="235"/>
      <c r="DNM288" s="236"/>
      <c r="DNN288" s="236"/>
      <c r="DNO288" s="208"/>
      <c r="DNQ288" s="235"/>
      <c r="DNR288" s="235"/>
      <c r="DNS288" s="235"/>
      <c r="DNT288" s="235"/>
      <c r="DNU288" s="235"/>
      <c r="DNV288" s="235"/>
      <c r="DNW288" s="235"/>
      <c r="DNX288" s="236"/>
      <c r="DNY288" s="236"/>
      <c r="DNZ288" s="208"/>
      <c r="DOB288" s="235"/>
      <c r="DOC288" s="235"/>
      <c r="DOD288" s="235"/>
      <c r="DOE288" s="235"/>
      <c r="DOF288" s="235"/>
      <c r="DOG288" s="235"/>
      <c r="DOH288" s="235"/>
      <c r="DOI288" s="236"/>
      <c r="DOJ288" s="236"/>
      <c r="DOK288" s="208"/>
      <c r="DOM288" s="235"/>
      <c r="DON288" s="235"/>
      <c r="DOO288" s="235"/>
      <c r="DOP288" s="235"/>
      <c r="DOQ288" s="235"/>
      <c r="DOR288" s="235"/>
      <c r="DOS288" s="235"/>
      <c r="DOT288" s="236"/>
      <c r="DOU288" s="236"/>
      <c r="DOV288" s="208"/>
      <c r="DOX288" s="235"/>
      <c r="DOY288" s="235"/>
      <c r="DOZ288" s="235"/>
      <c r="DPA288" s="235"/>
      <c r="DPB288" s="235"/>
      <c r="DPC288" s="235"/>
      <c r="DPD288" s="235"/>
      <c r="DPE288" s="236"/>
      <c r="DPF288" s="236"/>
      <c r="DPG288" s="208"/>
      <c r="DPI288" s="235"/>
      <c r="DPJ288" s="235"/>
      <c r="DPK288" s="235"/>
      <c r="DPL288" s="235"/>
      <c r="DPM288" s="235"/>
      <c r="DPN288" s="235"/>
      <c r="DPO288" s="235"/>
      <c r="DPP288" s="236"/>
      <c r="DPQ288" s="236"/>
      <c r="DPR288" s="208"/>
      <c r="DPT288" s="235"/>
      <c r="DPU288" s="235"/>
      <c r="DPV288" s="235"/>
      <c r="DPW288" s="235"/>
      <c r="DPX288" s="235"/>
      <c r="DPY288" s="235"/>
      <c r="DPZ288" s="235"/>
      <c r="DQA288" s="236"/>
      <c r="DQB288" s="236"/>
      <c r="DQC288" s="208"/>
      <c r="DQE288" s="235"/>
      <c r="DQF288" s="235"/>
      <c r="DQG288" s="235"/>
      <c r="DQH288" s="235"/>
      <c r="DQI288" s="235"/>
      <c r="DQJ288" s="235"/>
      <c r="DQK288" s="235"/>
      <c r="DQL288" s="236"/>
      <c r="DQM288" s="236"/>
      <c r="DQN288" s="208"/>
      <c r="DQP288" s="235"/>
      <c r="DQQ288" s="235"/>
      <c r="DQR288" s="235"/>
      <c r="DQS288" s="235"/>
      <c r="DQT288" s="235"/>
      <c r="DQU288" s="235"/>
      <c r="DQV288" s="235"/>
      <c r="DQW288" s="236"/>
      <c r="DQX288" s="236"/>
      <c r="DQY288" s="208"/>
      <c r="DRA288" s="235"/>
      <c r="DRB288" s="235"/>
      <c r="DRC288" s="235"/>
      <c r="DRD288" s="235"/>
      <c r="DRE288" s="235"/>
      <c r="DRF288" s="235"/>
      <c r="DRG288" s="235"/>
      <c r="DRH288" s="236"/>
      <c r="DRI288" s="236"/>
      <c r="DRJ288" s="208"/>
      <c r="DRL288" s="235"/>
      <c r="DRM288" s="235"/>
      <c r="DRN288" s="235"/>
      <c r="DRO288" s="235"/>
      <c r="DRP288" s="235"/>
      <c r="DRQ288" s="235"/>
      <c r="DRR288" s="235"/>
      <c r="DRS288" s="236"/>
      <c r="DRT288" s="236"/>
      <c r="DRU288" s="208"/>
      <c r="DRW288" s="235"/>
      <c r="DRX288" s="235"/>
      <c r="DRY288" s="235"/>
      <c r="DRZ288" s="235"/>
      <c r="DSA288" s="235"/>
      <c r="DSB288" s="235"/>
      <c r="DSC288" s="235"/>
      <c r="DSD288" s="236"/>
      <c r="DSE288" s="236"/>
      <c r="DSF288" s="208"/>
      <c r="DSH288" s="235"/>
      <c r="DSI288" s="235"/>
      <c r="DSJ288" s="235"/>
      <c r="DSK288" s="235"/>
      <c r="DSL288" s="235"/>
      <c r="DSM288" s="235"/>
      <c r="DSN288" s="235"/>
      <c r="DSO288" s="236"/>
      <c r="DSP288" s="236"/>
      <c r="DSQ288" s="208"/>
      <c r="DSS288" s="235"/>
      <c r="DST288" s="235"/>
      <c r="DSU288" s="235"/>
      <c r="DSV288" s="235"/>
      <c r="DSW288" s="235"/>
      <c r="DSX288" s="235"/>
      <c r="DSY288" s="235"/>
      <c r="DSZ288" s="236"/>
      <c r="DTA288" s="236"/>
      <c r="DTB288" s="208"/>
      <c r="DTD288" s="235"/>
      <c r="DTE288" s="235"/>
      <c r="DTF288" s="235"/>
      <c r="DTG288" s="235"/>
      <c r="DTH288" s="235"/>
      <c r="DTI288" s="235"/>
      <c r="DTJ288" s="235"/>
      <c r="DTK288" s="236"/>
      <c r="DTL288" s="236"/>
      <c r="DTM288" s="208"/>
      <c r="DTO288" s="235"/>
      <c r="DTP288" s="235"/>
      <c r="DTQ288" s="235"/>
      <c r="DTR288" s="235"/>
      <c r="DTS288" s="235"/>
      <c r="DTT288" s="235"/>
      <c r="DTU288" s="235"/>
      <c r="DTV288" s="236"/>
      <c r="DTW288" s="236"/>
      <c r="DTX288" s="208"/>
      <c r="DTZ288" s="235"/>
      <c r="DUA288" s="235"/>
      <c r="DUB288" s="235"/>
      <c r="DUC288" s="235"/>
      <c r="DUD288" s="235"/>
      <c r="DUE288" s="235"/>
      <c r="DUF288" s="235"/>
      <c r="DUG288" s="236"/>
      <c r="DUH288" s="236"/>
      <c r="DUI288" s="208"/>
      <c r="DUK288" s="235"/>
      <c r="DUL288" s="235"/>
      <c r="DUM288" s="235"/>
      <c r="DUN288" s="235"/>
      <c r="DUO288" s="235"/>
      <c r="DUP288" s="235"/>
      <c r="DUQ288" s="235"/>
      <c r="DUR288" s="236"/>
      <c r="DUS288" s="236"/>
      <c r="DUT288" s="208"/>
      <c r="DUV288" s="235"/>
      <c r="DUW288" s="235"/>
      <c r="DUX288" s="235"/>
      <c r="DUY288" s="235"/>
      <c r="DUZ288" s="235"/>
      <c r="DVA288" s="235"/>
      <c r="DVB288" s="235"/>
      <c r="DVC288" s="236"/>
      <c r="DVD288" s="236"/>
      <c r="DVE288" s="208"/>
      <c r="DVG288" s="235"/>
      <c r="DVH288" s="235"/>
      <c r="DVI288" s="235"/>
      <c r="DVJ288" s="235"/>
      <c r="DVK288" s="235"/>
      <c r="DVL288" s="235"/>
      <c r="DVM288" s="235"/>
      <c r="DVN288" s="236"/>
      <c r="DVO288" s="236"/>
      <c r="DVP288" s="208"/>
      <c r="DVR288" s="235"/>
      <c r="DVS288" s="235"/>
      <c r="DVT288" s="235"/>
      <c r="DVU288" s="235"/>
      <c r="DVV288" s="235"/>
      <c r="DVW288" s="235"/>
      <c r="DVX288" s="235"/>
      <c r="DVY288" s="236"/>
      <c r="DVZ288" s="236"/>
      <c r="DWA288" s="208"/>
      <c r="DWC288" s="235"/>
      <c r="DWD288" s="235"/>
      <c r="DWE288" s="235"/>
      <c r="DWF288" s="235"/>
      <c r="DWG288" s="235"/>
      <c r="DWH288" s="235"/>
      <c r="DWI288" s="235"/>
      <c r="DWJ288" s="236"/>
      <c r="DWK288" s="236"/>
      <c r="DWL288" s="208"/>
      <c r="DWN288" s="235"/>
      <c r="DWO288" s="235"/>
      <c r="DWP288" s="235"/>
      <c r="DWQ288" s="235"/>
      <c r="DWR288" s="235"/>
      <c r="DWS288" s="235"/>
      <c r="DWT288" s="235"/>
      <c r="DWU288" s="236"/>
      <c r="DWV288" s="236"/>
      <c r="DWW288" s="208"/>
      <c r="DWY288" s="235"/>
      <c r="DWZ288" s="235"/>
      <c r="DXA288" s="235"/>
      <c r="DXB288" s="235"/>
      <c r="DXC288" s="235"/>
      <c r="DXD288" s="235"/>
      <c r="DXE288" s="235"/>
      <c r="DXF288" s="236"/>
      <c r="DXG288" s="236"/>
      <c r="DXH288" s="208"/>
      <c r="DXJ288" s="235"/>
      <c r="DXK288" s="235"/>
      <c r="DXL288" s="235"/>
      <c r="DXM288" s="235"/>
      <c r="DXN288" s="235"/>
      <c r="DXO288" s="235"/>
      <c r="DXP288" s="235"/>
      <c r="DXQ288" s="236"/>
      <c r="DXR288" s="236"/>
      <c r="DXS288" s="208"/>
      <c r="DXU288" s="235"/>
      <c r="DXV288" s="235"/>
      <c r="DXW288" s="235"/>
      <c r="DXX288" s="235"/>
      <c r="DXY288" s="235"/>
      <c r="DXZ288" s="235"/>
      <c r="DYA288" s="235"/>
      <c r="DYB288" s="236"/>
      <c r="DYC288" s="236"/>
      <c r="DYD288" s="208"/>
      <c r="DYF288" s="235"/>
      <c r="DYG288" s="235"/>
      <c r="DYH288" s="235"/>
      <c r="DYI288" s="235"/>
      <c r="DYJ288" s="235"/>
      <c r="DYK288" s="235"/>
      <c r="DYL288" s="235"/>
      <c r="DYM288" s="236"/>
      <c r="DYN288" s="236"/>
      <c r="DYO288" s="208"/>
      <c r="DYQ288" s="235"/>
      <c r="DYR288" s="235"/>
      <c r="DYS288" s="235"/>
      <c r="DYT288" s="235"/>
      <c r="DYU288" s="235"/>
      <c r="DYV288" s="235"/>
      <c r="DYW288" s="235"/>
      <c r="DYX288" s="236"/>
      <c r="DYY288" s="236"/>
      <c r="DYZ288" s="208"/>
      <c r="DZB288" s="235"/>
      <c r="DZC288" s="235"/>
      <c r="DZD288" s="235"/>
      <c r="DZE288" s="235"/>
      <c r="DZF288" s="235"/>
      <c r="DZG288" s="235"/>
      <c r="DZH288" s="235"/>
      <c r="DZI288" s="236"/>
      <c r="DZJ288" s="236"/>
      <c r="DZK288" s="208"/>
      <c r="DZM288" s="235"/>
      <c r="DZN288" s="235"/>
      <c r="DZO288" s="235"/>
      <c r="DZP288" s="235"/>
      <c r="DZQ288" s="235"/>
      <c r="DZR288" s="235"/>
      <c r="DZS288" s="235"/>
      <c r="DZT288" s="236"/>
      <c r="DZU288" s="236"/>
      <c r="DZV288" s="208"/>
      <c r="DZX288" s="235"/>
      <c r="DZY288" s="235"/>
      <c r="DZZ288" s="235"/>
      <c r="EAA288" s="235"/>
      <c r="EAB288" s="235"/>
      <c r="EAC288" s="235"/>
      <c r="EAD288" s="235"/>
      <c r="EAE288" s="236"/>
      <c r="EAF288" s="236"/>
      <c r="EAG288" s="208"/>
      <c r="EAI288" s="235"/>
      <c r="EAJ288" s="235"/>
      <c r="EAK288" s="235"/>
      <c r="EAL288" s="235"/>
      <c r="EAM288" s="235"/>
      <c r="EAN288" s="235"/>
      <c r="EAO288" s="235"/>
      <c r="EAP288" s="236"/>
      <c r="EAQ288" s="236"/>
      <c r="EAR288" s="208"/>
      <c r="EAT288" s="235"/>
      <c r="EAU288" s="235"/>
      <c r="EAV288" s="235"/>
      <c r="EAW288" s="235"/>
      <c r="EAX288" s="235"/>
      <c r="EAY288" s="235"/>
      <c r="EAZ288" s="235"/>
      <c r="EBA288" s="236"/>
      <c r="EBB288" s="236"/>
      <c r="EBC288" s="208"/>
      <c r="EBE288" s="235"/>
      <c r="EBF288" s="235"/>
      <c r="EBG288" s="235"/>
      <c r="EBH288" s="235"/>
      <c r="EBI288" s="235"/>
      <c r="EBJ288" s="235"/>
      <c r="EBK288" s="235"/>
      <c r="EBL288" s="236"/>
      <c r="EBM288" s="236"/>
      <c r="EBN288" s="208"/>
      <c r="EBP288" s="235"/>
      <c r="EBQ288" s="235"/>
      <c r="EBR288" s="235"/>
      <c r="EBS288" s="235"/>
      <c r="EBT288" s="235"/>
      <c r="EBU288" s="235"/>
      <c r="EBV288" s="235"/>
      <c r="EBW288" s="236"/>
      <c r="EBX288" s="236"/>
      <c r="EBY288" s="208"/>
      <c r="ECA288" s="235"/>
      <c r="ECB288" s="235"/>
      <c r="ECC288" s="235"/>
      <c r="ECD288" s="235"/>
      <c r="ECE288" s="235"/>
      <c r="ECF288" s="235"/>
      <c r="ECG288" s="235"/>
      <c r="ECH288" s="236"/>
      <c r="ECI288" s="236"/>
      <c r="ECJ288" s="208"/>
      <c r="ECL288" s="235"/>
      <c r="ECM288" s="235"/>
      <c r="ECN288" s="235"/>
      <c r="ECO288" s="235"/>
      <c r="ECP288" s="235"/>
      <c r="ECQ288" s="235"/>
      <c r="ECR288" s="235"/>
      <c r="ECS288" s="236"/>
      <c r="ECT288" s="236"/>
      <c r="ECU288" s="208"/>
      <c r="ECW288" s="235"/>
      <c r="ECX288" s="235"/>
      <c r="ECY288" s="235"/>
      <c r="ECZ288" s="235"/>
      <c r="EDA288" s="235"/>
      <c r="EDB288" s="235"/>
      <c r="EDC288" s="235"/>
      <c r="EDD288" s="236"/>
      <c r="EDE288" s="236"/>
      <c r="EDF288" s="208"/>
      <c r="EDH288" s="235"/>
      <c r="EDI288" s="235"/>
      <c r="EDJ288" s="235"/>
      <c r="EDK288" s="235"/>
      <c r="EDL288" s="235"/>
      <c r="EDM288" s="235"/>
      <c r="EDN288" s="235"/>
      <c r="EDO288" s="236"/>
      <c r="EDP288" s="236"/>
      <c r="EDQ288" s="208"/>
      <c r="EDS288" s="235"/>
      <c r="EDT288" s="235"/>
      <c r="EDU288" s="235"/>
      <c r="EDV288" s="235"/>
      <c r="EDW288" s="235"/>
      <c r="EDX288" s="235"/>
      <c r="EDY288" s="235"/>
      <c r="EDZ288" s="236"/>
      <c r="EEA288" s="236"/>
      <c r="EEB288" s="208"/>
      <c r="EED288" s="235"/>
      <c r="EEE288" s="235"/>
      <c r="EEF288" s="235"/>
      <c r="EEG288" s="235"/>
      <c r="EEH288" s="235"/>
      <c r="EEI288" s="235"/>
      <c r="EEJ288" s="235"/>
      <c r="EEK288" s="236"/>
      <c r="EEL288" s="236"/>
      <c r="EEM288" s="208"/>
      <c r="EEO288" s="235"/>
      <c r="EEP288" s="235"/>
      <c r="EEQ288" s="235"/>
      <c r="EER288" s="235"/>
      <c r="EES288" s="235"/>
      <c r="EET288" s="235"/>
      <c r="EEU288" s="235"/>
      <c r="EEV288" s="236"/>
      <c r="EEW288" s="236"/>
      <c r="EEX288" s="208"/>
      <c r="EEZ288" s="235"/>
      <c r="EFA288" s="235"/>
      <c r="EFB288" s="235"/>
      <c r="EFC288" s="235"/>
      <c r="EFD288" s="235"/>
      <c r="EFE288" s="235"/>
      <c r="EFF288" s="235"/>
      <c r="EFG288" s="236"/>
      <c r="EFH288" s="236"/>
      <c r="EFI288" s="208"/>
      <c r="EFK288" s="235"/>
      <c r="EFL288" s="235"/>
      <c r="EFM288" s="235"/>
      <c r="EFN288" s="235"/>
      <c r="EFO288" s="235"/>
      <c r="EFP288" s="235"/>
      <c r="EFQ288" s="235"/>
      <c r="EFR288" s="236"/>
      <c r="EFS288" s="236"/>
      <c r="EFT288" s="208"/>
      <c r="EFV288" s="235"/>
      <c r="EFW288" s="235"/>
      <c r="EFX288" s="235"/>
      <c r="EFY288" s="235"/>
      <c r="EFZ288" s="235"/>
      <c r="EGA288" s="235"/>
      <c r="EGB288" s="235"/>
      <c r="EGC288" s="236"/>
      <c r="EGD288" s="236"/>
      <c r="EGE288" s="208"/>
      <c r="EGG288" s="235"/>
      <c r="EGH288" s="235"/>
      <c r="EGI288" s="235"/>
      <c r="EGJ288" s="235"/>
      <c r="EGK288" s="235"/>
      <c r="EGL288" s="235"/>
      <c r="EGM288" s="235"/>
      <c r="EGN288" s="236"/>
      <c r="EGO288" s="236"/>
      <c r="EGP288" s="208"/>
      <c r="EGR288" s="235"/>
      <c r="EGS288" s="235"/>
      <c r="EGT288" s="235"/>
      <c r="EGU288" s="235"/>
      <c r="EGV288" s="235"/>
      <c r="EGW288" s="235"/>
      <c r="EGX288" s="235"/>
      <c r="EGY288" s="236"/>
      <c r="EGZ288" s="236"/>
      <c r="EHA288" s="208"/>
      <c r="EHC288" s="235"/>
      <c r="EHD288" s="235"/>
      <c r="EHE288" s="235"/>
      <c r="EHF288" s="235"/>
      <c r="EHG288" s="235"/>
      <c r="EHH288" s="235"/>
      <c r="EHI288" s="235"/>
      <c r="EHJ288" s="236"/>
      <c r="EHK288" s="236"/>
      <c r="EHL288" s="208"/>
      <c r="EHN288" s="235"/>
      <c r="EHO288" s="235"/>
      <c r="EHP288" s="235"/>
      <c r="EHQ288" s="235"/>
      <c r="EHR288" s="235"/>
      <c r="EHS288" s="235"/>
      <c r="EHT288" s="235"/>
      <c r="EHU288" s="236"/>
      <c r="EHV288" s="236"/>
      <c r="EHW288" s="208"/>
      <c r="EHY288" s="235"/>
      <c r="EHZ288" s="235"/>
      <c r="EIA288" s="235"/>
      <c r="EIB288" s="235"/>
      <c r="EIC288" s="235"/>
      <c r="EID288" s="235"/>
      <c r="EIE288" s="235"/>
      <c r="EIF288" s="236"/>
      <c r="EIG288" s="236"/>
      <c r="EIH288" s="208"/>
      <c r="EIJ288" s="235"/>
      <c r="EIK288" s="235"/>
      <c r="EIL288" s="235"/>
      <c r="EIM288" s="235"/>
      <c r="EIN288" s="235"/>
      <c r="EIO288" s="235"/>
      <c r="EIP288" s="235"/>
      <c r="EIQ288" s="236"/>
      <c r="EIR288" s="236"/>
      <c r="EIS288" s="208"/>
      <c r="EIU288" s="235"/>
      <c r="EIV288" s="235"/>
      <c r="EIW288" s="235"/>
      <c r="EIX288" s="235"/>
      <c r="EIY288" s="235"/>
      <c r="EIZ288" s="235"/>
      <c r="EJA288" s="235"/>
      <c r="EJB288" s="236"/>
      <c r="EJC288" s="236"/>
      <c r="EJD288" s="208"/>
      <c r="EJF288" s="235"/>
      <c r="EJG288" s="235"/>
      <c r="EJH288" s="235"/>
      <c r="EJI288" s="235"/>
      <c r="EJJ288" s="235"/>
      <c r="EJK288" s="235"/>
      <c r="EJL288" s="235"/>
      <c r="EJM288" s="236"/>
      <c r="EJN288" s="236"/>
      <c r="EJO288" s="208"/>
      <c r="EJQ288" s="235"/>
      <c r="EJR288" s="235"/>
      <c r="EJS288" s="235"/>
      <c r="EJT288" s="235"/>
      <c r="EJU288" s="235"/>
      <c r="EJV288" s="235"/>
      <c r="EJW288" s="235"/>
      <c r="EJX288" s="236"/>
      <c r="EJY288" s="236"/>
      <c r="EJZ288" s="208"/>
      <c r="EKB288" s="235"/>
      <c r="EKC288" s="235"/>
      <c r="EKD288" s="235"/>
      <c r="EKE288" s="235"/>
      <c r="EKF288" s="235"/>
      <c r="EKG288" s="235"/>
      <c r="EKH288" s="235"/>
      <c r="EKI288" s="236"/>
      <c r="EKJ288" s="236"/>
      <c r="EKK288" s="208"/>
      <c r="EKM288" s="235"/>
      <c r="EKN288" s="235"/>
      <c r="EKO288" s="235"/>
      <c r="EKP288" s="235"/>
      <c r="EKQ288" s="235"/>
      <c r="EKR288" s="235"/>
      <c r="EKS288" s="235"/>
      <c r="EKT288" s="236"/>
      <c r="EKU288" s="236"/>
      <c r="EKV288" s="208"/>
      <c r="EKX288" s="235"/>
      <c r="EKY288" s="235"/>
      <c r="EKZ288" s="235"/>
      <c r="ELA288" s="235"/>
      <c r="ELB288" s="235"/>
      <c r="ELC288" s="235"/>
      <c r="ELD288" s="235"/>
      <c r="ELE288" s="236"/>
      <c r="ELF288" s="236"/>
      <c r="ELG288" s="208"/>
      <c r="ELI288" s="235"/>
      <c r="ELJ288" s="235"/>
      <c r="ELK288" s="235"/>
      <c r="ELL288" s="235"/>
      <c r="ELM288" s="235"/>
      <c r="ELN288" s="235"/>
      <c r="ELO288" s="235"/>
      <c r="ELP288" s="236"/>
      <c r="ELQ288" s="236"/>
      <c r="ELR288" s="208"/>
      <c r="ELT288" s="235"/>
      <c r="ELU288" s="235"/>
      <c r="ELV288" s="235"/>
      <c r="ELW288" s="235"/>
      <c r="ELX288" s="235"/>
      <c r="ELY288" s="235"/>
      <c r="ELZ288" s="235"/>
      <c r="EMA288" s="236"/>
      <c r="EMB288" s="236"/>
      <c r="EMC288" s="208"/>
      <c r="EME288" s="235"/>
      <c r="EMF288" s="235"/>
      <c r="EMG288" s="235"/>
      <c r="EMH288" s="235"/>
      <c r="EMI288" s="235"/>
      <c r="EMJ288" s="235"/>
      <c r="EMK288" s="235"/>
      <c r="EML288" s="236"/>
      <c r="EMM288" s="236"/>
      <c r="EMN288" s="208"/>
      <c r="EMP288" s="235"/>
      <c r="EMQ288" s="235"/>
      <c r="EMR288" s="235"/>
      <c r="EMS288" s="235"/>
      <c r="EMT288" s="235"/>
      <c r="EMU288" s="235"/>
      <c r="EMV288" s="235"/>
      <c r="EMW288" s="236"/>
      <c r="EMX288" s="236"/>
      <c r="EMY288" s="208"/>
      <c r="ENA288" s="235"/>
      <c r="ENB288" s="235"/>
      <c r="ENC288" s="235"/>
      <c r="END288" s="235"/>
      <c r="ENE288" s="235"/>
      <c r="ENF288" s="235"/>
      <c r="ENG288" s="235"/>
      <c r="ENH288" s="236"/>
      <c r="ENI288" s="236"/>
      <c r="ENJ288" s="208"/>
      <c r="ENL288" s="235"/>
      <c r="ENM288" s="235"/>
      <c r="ENN288" s="235"/>
      <c r="ENO288" s="235"/>
      <c r="ENP288" s="235"/>
      <c r="ENQ288" s="235"/>
      <c r="ENR288" s="235"/>
      <c r="ENS288" s="236"/>
      <c r="ENT288" s="236"/>
      <c r="ENU288" s="208"/>
      <c r="ENW288" s="235"/>
      <c r="ENX288" s="235"/>
      <c r="ENY288" s="235"/>
      <c r="ENZ288" s="235"/>
      <c r="EOA288" s="235"/>
      <c r="EOB288" s="235"/>
      <c r="EOC288" s="235"/>
      <c r="EOD288" s="236"/>
      <c r="EOE288" s="236"/>
      <c r="EOF288" s="208"/>
      <c r="EOH288" s="235"/>
      <c r="EOI288" s="235"/>
      <c r="EOJ288" s="235"/>
      <c r="EOK288" s="235"/>
      <c r="EOL288" s="235"/>
      <c r="EOM288" s="235"/>
      <c r="EON288" s="235"/>
      <c r="EOO288" s="236"/>
      <c r="EOP288" s="236"/>
      <c r="EOQ288" s="208"/>
      <c r="EOS288" s="235"/>
      <c r="EOT288" s="235"/>
      <c r="EOU288" s="235"/>
      <c r="EOV288" s="235"/>
      <c r="EOW288" s="235"/>
      <c r="EOX288" s="235"/>
      <c r="EOY288" s="235"/>
      <c r="EOZ288" s="236"/>
      <c r="EPA288" s="236"/>
      <c r="EPB288" s="208"/>
      <c r="EPD288" s="235"/>
      <c r="EPE288" s="235"/>
      <c r="EPF288" s="235"/>
      <c r="EPG288" s="235"/>
      <c r="EPH288" s="235"/>
      <c r="EPI288" s="235"/>
      <c r="EPJ288" s="235"/>
      <c r="EPK288" s="236"/>
      <c r="EPL288" s="236"/>
      <c r="EPM288" s="208"/>
      <c r="EPO288" s="235"/>
      <c r="EPP288" s="235"/>
      <c r="EPQ288" s="235"/>
      <c r="EPR288" s="235"/>
      <c r="EPS288" s="235"/>
      <c r="EPT288" s="235"/>
      <c r="EPU288" s="235"/>
      <c r="EPV288" s="236"/>
      <c r="EPW288" s="236"/>
      <c r="EPX288" s="208"/>
      <c r="EPZ288" s="235"/>
      <c r="EQA288" s="235"/>
      <c r="EQB288" s="235"/>
      <c r="EQC288" s="235"/>
      <c r="EQD288" s="235"/>
      <c r="EQE288" s="235"/>
      <c r="EQF288" s="235"/>
      <c r="EQG288" s="236"/>
      <c r="EQH288" s="236"/>
      <c r="EQI288" s="208"/>
      <c r="EQK288" s="235"/>
      <c r="EQL288" s="235"/>
      <c r="EQM288" s="235"/>
      <c r="EQN288" s="235"/>
      <c r="EQO288" s="235"/>
      <c r="EQP288" s="235"/>
      <c r="EQQ288" s="235"/>
      <c r="EQR288" s="236"/>
      <c r="EQS288" s="236"/>
      <c r="EQT288" s="208"/>
      <c r="EQV288" s="235"/>
      <c r="EQW288" s="235"/>
      <c r="EQX288" s="235"/>
      <c r="EQY288" s="235"/>
      <c r="EQZ288" s="235"/>
      <c r="ERA288" s="235"/>
      <c r="ERB288" s="235"/>
      <c r="ERC288" s="236"/>
      <c r="ERD288" s="236"/>
      <c r="ERE288" s="208"/>
      <c r="ERG288" s="235"/>
      <c r="ERH288" s="235"/>
      <c r="ERI288" s="235"/>
      <c r="ERJ288" s="235"/>
      <c r="ERK288" s="235"/>
      <c r="ERL288" s="235"/>
      <c r="ERM288" s="235"/>
      <c r="ERN288" s="236"/>
      <c r="ERO288" s="236"/>
      <c r="ERP288" s="208"/>
      <c r="ERR288" s="235"/>
      <c r="ERS288" s="235"/>
      <c r="ERT288" s="235"/>
      <c r="ERU288" s="235"/>
      <c r="ERV288" s="235"/>
      <c r="ERW288" s="235"/>
      <c r="ERX288" s="235"/>
      <c r="ERY288" s="236"/>
      <c r="ERZ288" s="236"/>
      <c r="ESA288" s="208"/>
      <c r="ESC288" s="235"/>
      <c r="ESD288" s="235"/>
      <c r="ESE288" s="235"/>
      <c r="ESF288" s="235"/>
      <c r="ESG288" s="235"/>
      <c r="ESH288" s="235"/>
      <c r="ESI288" s="235"/>
      <c r="ESJ288" s="236"/>
      <c r="ESK288" s="236"/>
      <c r="ESL288" s="208"/>
      <c r="ESN288" s="235"/>
      <c r="ESO288" s="235"/>
      <c r="ESP288" s="235"/>
      <c r="ESQ288" s="235"/>
      <c r="ESR288" s="235"/>
      <c r="ESS288" s="235"/>
      <c r="EST288" s="235"/>
      <c r="ESU288" s="236"/>
      <c r="ESV288" s="236"/>
      <c r="ESW288" s="208"/>
      <c r="ESY288" s="235"/>
      <c r="ESZ288" s="235"/>
      <c r="ETA288" s="235"/>
      <c r="ETB288" s="235"/>
      <c r="ETC288" s="235"/>
      <c r="ETD288" s="235"/>
      <c r="ETE288" s="235"/>
      <c r="ETF288" s="236"/>
      <c r="ETG288" s="236"/>
      <c r="ETH288" s="208"/>
      <c r="ETJ288" s="235"/>
      <c r="ETK288" s="235"/>
      <c r="ETL288" s="235"/>
      <c r="ETM288" s="235"/>
      <c r="ETN288" s="235"/>
      <c r="ETO288" s="235"/>
      <c r="ETP288" s="235"/>
      <c r="ETQ288" s="236"/>
      <c r="ETR288" s="236"/>
      <c r="ETS288" s="208"/>
      <c r="ETU288" s="235"/>
      <c r="ETV288" s="235"/>
      <c r="ETW288" s="235"/>
      <c r="ETX288" s="235"/>
      <c r="ETY288" s="235"/>
      <c r="ETZ288" s="235"/>
      <c r="EUA288" s="235"/>
      <c r="EUB288" s="236"/>
      <c r="EUC288" s="236"/>
      <c r="EUD288" s="208"/>
      <c r="EUF288" s="235"/>
      <c r="EUG288" s="235"/>
      <c r="EUH288" s="235"/>
      <c r="EUI288" s="235"/>
      <c r="EUJ288" s="235"/>
      <c r="EUK288" s="235"/>
      <c r="EUL288" s="235"/>
      <c r="EUM288" s="236"/>
      <c r="EUN288" s="236"/>
      <c r="EUO288" s="208"/>
      <c r="EUQ288" s="235"/>
      <c r="EUR288" s="235"/>
      <c r="EUS288" s="235"/>
      <c r="EUT288" s="235"/>
      <c r="EUU288" s="235"/>
      <c r="EUV288" s="235"/>
      <c r="EUW288" s="235"/>
      <c r="EUX288" s="236"/>
      <c r="EUY288" s="236"/>
      <c r="EUZ288" s="208"/>
      <c r="EVB288" s="235"/>
      <c r="EVC288" s="235"/>
      <c r="EVD288" s="235"/>
      <c r="EVE288" s="235"/>
      <c r="EVF288" s="235"/>
      <c r="EVG288" s="235"/>
      <c r="EVH288" s="235"/>
      <c r="EVI288" s="236"/>
      <c r="EVJ288" s="236"/>
      <c r="EVK288" s="208"/>
      <c r="EVM288" s="235"/>
      <c r="EVN288" s="235"/>
      <c r="EVO288" s="235"/>
      <c r="EVP288" s="235"/>
      <c r="EVQ288" s="235"/>
      <c r="EVR288" s="235"/>
      <c r="EVS288" s="235"/>
      <c r="EVT288" s="236"/>
      <c r="EVU288" s="236"/>
      <c r="EVV288" s="208"/>
      <c r="EVX288" s="235"/>
      <c r="EVY288" s="235"/>
      <c r="EVZ288" s="235"/>
      <c r="EWA288" s="235"/>
      <c r="EWB288" s="235"/>
      <c r="EWC288" s="235"/>
      <c r="EWD288" s="235"/>
      <c r="EWE288" s="236"/>
      <c r="EWF288" s="236"/>
      <c r="EWG288" s="208"/>
      <c r="EWI288" s="235"/>
      <c r="EWJ288" s="235"/>
      <c r="EWK288" s="235"/>
      <c r="EWL288" s="235"/>
      <c r="EWM288" s="235"/>
      <c r="EWN288" s="235"/>
      <c r="EWO288" s="235"/>
      <c r="EWP288" s="236"/>
      <c r="EWQ288" s="236"/>
      <c r="EWR288" s="208"/>
      <c r="EWT288" s="235"/>
      <c r="EWU288" s="235"/>
      <c r="EWV288" s="235"/>
      <c r="EWW288" s="235"/>
      <c r="EWX288" s="235"/>
      <c r="EWY288" s="235"/>
      <c r="EWZ288" s="235"/>
      <c r="EXA288" s="236"/>
      <c r="EXB288" s="236"/>
      <c r="EXC288" s="208"/>
      <c r="EXE288" s="235"/>
      <c r="EXF288" s="235"/>
      <c r="EXG288" s="235"/>
      <c r="EXH288" s="235"/>
      <c r="EXI288" s="235"/>
      <c r="EXJ288" s="235"/>
      <c r="EXK288" s="235"/>
      <c r="EXL288" s="236"/>
      <c r="EXM288" s="236"/>
      <c r="EXN288" s="208"/>
      <c r="EXP288" s="235"/>
      <c r="EXQ288" s="235"/>
      <c r="EXR288" s="235"/>
      <c r="EXS288" s="235"/>
      <c r="EXT288" s="235"/>
      <c r="EXU288" s="235"/>
      <c r="EXV288" s="235"/>
      <c r="EXW288" s="236"/>
      <c r="EXX288" s="236"/>
      <c r="EXY288" s="208"/>
      <c r="EYA288" s="235"/>
      <c r="EYB288" s="235"/>
      <c r="EYC288" s="235"/>
      <c r="EYD288" s="235"/>
      <c r="EYE288" s="235"/>
      <c r="EYF288" s="235"/>
      <c r="EYG288" s="235"/>
      <c r="EYH288" s="236"/>
      <c r="EYI288" s="236"/>
      <c r="EYJ288" s="208"/>
      <c r="EYL288" s="235"/>
      <c r="EYM288" s="235"/>
      <c r="EYN288" s="235"/>
      <c r="EYO288" s="235"/>
      <c r="EYP288" s="235"/>
      <c r="EYQ288" s="235"/>
      <c r="EYR288" s="235"/>
      <c r="EYS288" s="236"/>
      <c r="EYT288" s="236"/>
      <c r="EYU288" s="208"/>
      <c r="EYW288" s="235"/>
      <c r="EYX288" s="235"/>
      <c r="EYY288" s="235"/>
      <c r="EYZ288" s="235"/>
      <c r="EZA288" s="235"/>
      <c r="EZB288" s="235"/>
      <c r="EZC288" s="235"/>
      <c r="EZD288" s="236"/>
      <c r="EZE288" s="236"/>
      <c r="EZF288" s="208"/>
      <c r="EZH288" s="235"/>
      <c r="EZI288" s="235"/>
      <c r="EZJ288" s="235"/>
      <c r="EZK288" s="235"/>
      <c r="EZL288" s="235"/>
      <c r="EZM288" s="235"/>
      <c r="EZN288" s="235"/>
      <c r="EZO288" s="236"/>
      <c r="EZP288" s="236"/>
      <c r="EZQ288" s="208"/>
      <c r="EZS288" s="235"/>
      <c r="EZT288" s="235"/>
      <c r="EZU288" s="235"/>
      <c r="EZV288" s="235"/>
      <c r="EZW288" s="235"/>
      <c r="EZX288" s="235"/>
      <c r="EZY288" s="235"/>
      <c r="EZZ288" s="236"/>
      <c r="FAA288" s="236"/>
      <c r="FAB288" s="208"/>
      <c r="FAD288" s="235"/>
      <c r="FAE288" s="235"/>
      <c r="FAF288" s="235"/>
      <c r="FAG288" s="235"/>
      <c r="FAH288" s="235"/>
      <c r="FAI288" s="235"/>
      <c r="FAJ288" s="235"/>
      <c r="FAK288" s="236"/>
      <c r="FAL288" s="236"/>
      <c r="FAM288" s="208"/>
      <c r="FAO288" s="235"/>
      <c r="FAP288" s="235"/>
      <c r="FAQ288" s="235"/>
      <c r="FAR288" s="235"/>
      <c r="FAS288" s="235"/>
      <c r="FAT288" s="235"/>
      <c r="FAU288" s="235"/>
      <c r="FAV288" s="236"/>
      <c r="FAW288" s="236"/>
      <c r="FAX288" s="208"/>
      <c r="FAZ288" s="235"/>
      <c r="FBA288" s="235"/>
      <c r="FBB288" s="235"/>
      <c r="FBC288" s="235"/>
      <c r="FBD288" s="235"/>
      <c r="FBE288" s="235"/>
      <c r="FBF288" s="235"/>
      <c r="FBG288" s="236"/>
      <c r="FBH288" s="236"/>
      <c r="FBI288" s="208"/>
      <c r="FBK288" s="235"/>
      <c r="FBL288" s="235"/>
      <c r="FBM288" s="235"/>
      <c r="FBN288" s="235"/>
      <c r="FBO288" s="235"/>
      <c r="FBP288" s="235"/>
      <c r="FBQ288" s="235"/>
      <c r="FBR288" s="236"/>
      <c r="FBS288" s="236"/>
      <c r="FBT288" s="208"/>
      <c r="FBV288" s="235"/>
      <c r="FBW288" s="235"/>
      <c r="FBX288" s="235"/>
      <c r="FBY288" s="235"/>
      <c r="FBZ288" s="235"/>
      <c r="FCA288" s="235"/>
      <c r="FCB288" s="235"/>
      <c r="FCC288" s="236"/>
      <c r="FCD288" s="236"/>
      <c r="FCE288" s="208"/>
      <c r="FCG288" s="235"/>
      <c r="FCH288" s="235"/>
      <c r="FCI288" s="235"/>
      <c r="FCJ288" s="235"/>
      <c r="FCK288" s="235"/>
      <c r="FCL288" s="235"/>
      <c r="FCM288" s="235"/>
      <c r="FCN288" s="236"/>
      <c r="FCO288" s="236"/>
      <c r="FCP288" s="208"/>
      <c r="FCR288" s="235"/>
      <c r="FCS288" s="235"/>
      <c r="FCT288" s="235"/>
      <c r="FCU288" s="235"/>
      <c r="FCV288" s="235"/>
      <c r="FCW288" s="235"/>
      <c r="FCX288" s="235"/>
      <c r="FCY288" s="236"/>
      <c r="FCZ288" s="236"/>
      <c r="FDA288" s="208"/>
      <c r="FDC288" s="235"/>
      <c r="FDD288" s="235"/>
      <c r="FDE288" s="235"/>
      <c r="FDF288" s="235"/>
      <c r="FDG288" s="235"/>
      <c r="FDH288" s="235"/>
      <c r="FDI288" s="235"/>
      <c r="FDJ288" s="236"/>
      <c r="FDK288" s="236"/>
      <c r="FDL288" s="208"/>
      <c r="FDN288" s="235"/>
      <c r="FDO288" s="235"/>
      <c r="FDP288" s="235"/>
      <c r="FDQ288" s="235"/>
      <c r="FDR288" s="235"/>
      <c r="FDS288" s="235"/>
      <c r="FDT288" s="235"/>
      <c r="FDU288" s="236"/>
      <c r="FDV288" s="236"/>
      <c r="FDW288" s="208"/>
      <c r="FDY288" s="235"/>
      <c r="FDZ288" s="235"/>
      <c r="FEA288" s="235"/>
      <c r="FEB288" s="235"/>
      <c r="FEC288" s="235"/>
      <c r="FED288" s="235"/>
      <c r="FEE288" s="235"/>
      <c r="FEF288" s="236"/>
      <c r="FEG288" s="236"/>
      <c r="FEH288" s="208"/>
      <c r="FEJ288" s="235"/>
      <c r="FEK288" s="235"/>
      <c r="FEL288" s="235"/>
      <c r="FEM288" s="235"/>
      <c r="FEN288" s="235"/>
      <c r="FEO288" s="235"/>
      <c r="FEP288" s="235"/>
      <c r="FEQ288" s="236"/>
      <c r="FER288" s="236"/>
      <c r="FES288" s="208"/>
      <c r="FEU288" s="235"/>
      <c r="FEV288" s="235"/>
      <c r="FEW288" s="235"/>
      <c r="FEX288" s="235"/>
      <c r="FEY288" s="235"/>
      <c r="FEZ288" s="235"/>
      <c r="FFA288" s="235"/>
      <c r="FFB288" s="236"/>
      <c r="FFC288" s="236"/>
      <c r="FFD288" s="208"/>
      <c r="FFF288" s="235"/>
      <c r="FFG288" s="235"/>
      <c r="FFH288" s="235"/>
      <c r="FFI288" s="235"/>
      <c r="FFJ288" s="235"/>
      <c r="FFK288" s="235"/>
      <c r="FFL288" s="235"/>
      <c r="FFM288" s="236"/>
      <c r="FFN288" s="236"/>
      <c r="FFO288" s="208"/>
      <c r="FFQ288" s="235"/>
      <c r="FFR288" s="235"/>
      <c r="FFS288" s="235"/>
      <c r="FFT288" s="235"/>
      <c r="FFU288" s="235"/>
      <c r="FFV288" s="235"/>
      <c r="FFW288" s="235"/>
      <c r="FFX288" s="236"/>
      <c r="FFY288" s="236"/>
      <c r="FFZ288" s="208"/>
      <c r="FGB288" s="235"/>
      <c r="FGC288" s="235"/>
      <c r="FGD288" s="235"/>
      <c r="FGE288" s="235"/>
      <c r="FGF288" s="235"/>
      <c r="FGG288" s="235"/>
      <c r="FGH288" s="235"/>
      <c r="FGI288" s="236"/>
      <c r="FGJ288" s="236"/>
      <c r="FGK288" s="208"/>
      <c r="FGM288" s="235"/>
      <c r="FGN288" s="235"/>
      <c r="FGO288" s="235"/>
      <c r="FGP288" s="235"/>
      <c r="FGQ288" s="235"/>
      <c r="FGR288" s="235"/>
      <c r="FGS288" s="235"/>
      <c r="FGT288" s="236"/>
      <c r="FGU288" s="236"/>
      <c r="FGV288" s="208"/>
      <c r="FGX288" s="235"/>
      <c r="FGY288" s="235"/>
      <c r="FGZ288" s="235"/>
      <c r="FHA288" s="235"/>
      <c r="FHB288" s="235"/>
      <c r="FHC288" s="235"/>
      <c r="FHD288" s="235"/>
      <c r="FHE288" s="236"/>
      <c r="FHF288" s="236"/>
      <c r="FHG288" s="208"/>
      <c r="FHI288" s="235"/>
      <c r="FHJ288" s="235"/>
      <c r="FHK288" s="235"/>
      <c r="FHL288" s="235"/>
      <c r="FHM288" s="235"/>
      <c r="FHN288" s="235"/>
      <c r="FHO288" s="235"/>
      <c r="FHP288" s="236"/>
      <c r="FHQ288" s="236"/>
      <c r="FHR288" s="208"/>
      <c r="FHT288" s="235"/>
      <c r="FHU288" s="235"/>
      <c r="FHV288" s="235"/>
      <c r="FHW288" s="235"/>
      <c r="FHX288" s="235"/>
      <c r="FHY288" s="235"/>
      <c r="FHZ288" s="235"/>
      <c r="FIA288" s="236"/>
      <c r="FIB288" s="236"/>
      <c r="FIC288" s="208"/>
      <c r="FIE288" s="235"/>
      <c r="FIF288" s="235"/>
      <c r="FIG288" s="235"/>
      <c r="FIH288" s="235"/>
      <c r="FII288" s="235"/>
      <c r="FIJ288" s="235"/>
      <c r="FIK288" s="235"/>
      <c r="FIL288" s="236"/>
      <c r="FIM288" s="236"/>
      <c r="FIN288" s="208"/>
      <c r="FIP288" s="235"/>
      <c r="FIQ288" s="235"/>
      <c r="FIR288" s="235"/>
      <c r="FIS288" s="235"/>
      <c r="FIT288" s="235"/>
      <c r="FIU288" s="235"/>
      <c r="FIV288" s="235"/>
      <c r="FIW288" s="236"/>
      <c r="FIX288" s="236"/>
      <c r="FIY288" s="208"/>
      <c r="FJA288" s="235"/>
      <c r="FJB288" s="235"/>
      <c r="FJC288" s="235"/>
      <c r="FJD288" s="235"/>
      <c r="FJE288" s="235"/>
      <c r="FJF288" s="235"/>
      <c r="FJG288" s="235"/>
      <c r="FJH288" s="236"/>
      <c r="FJI288" s="236"/>
      <c r="FJJ288" s="208"/>
      <c r="FJL288" s="235"/>
      <c r="FJM288" s="235"/>
      <c r="FJN288" s="235"/>
      <c r="FJO288" s="235"/>
      <c r="FJP288" s="235"/>
      <c r="FJQ288" s="235"/>
      <c r="FJR288" s="235"/>
      <c r="FJS288" s="236"/>
      <c r="FJT288" s="236"/>
      <c r="FJU288" s="208"/>
      <c r="FJW288" s="235"/>
      <c r="FJX288" s="235"/>
      <c r="FJY288" s="235"/>
      <c r="FJZ288" s="235"/>
      <c r="FKA288" s="235"/>
      <c r="FKB288" s="235"/>
      <c r="FKC288" s="235"/>
      <c r="FKD288" s="236"/>
      <c r="FKE288" s="236"/>
      <c r="FKF288" s="208"/>
      <c r="FKH288" s="235"/>
      <c r="FKI288" s="235"/>
      <c r="FKJ288" s="235"/>
      <c r="FKK288" s="235"/>
      <c r="FKL288" s="235"/>
      <c r="FKM288" s="235"/>
      <c r="FKN288" s="235"/>
      <c r="FKO288" s="236"/>
      <c r="FKP288" s="236"/>
      <c r="FKQ288" s="208"/>
      <c r="FKS288" s="235"/>
      <c r="FKT288" s="235"/>
      <c r="FKU288" s="235"/>
      <c r="FKV288" s="235"/>
      <c r="FKW288" s="235"/>
      <c r="FKX288" s="235"/>
      <c r="FKY288" s="235"/>
      <c r="FKZ288" s="236"/>
      <c r="FLA288" s="236"/>
      <c r="FLB288" s="208"/>
      <c r="FLD288" s="235"/>
      <c r="FLE288" s="235"/>
      <c r="FLF288" s="235"/>
      <c r="FLG288" s="235"/>
      <c r="FLH288" s="235"/>
      <c r="FLI288" s="235"/>
      <c r="FLJ288" s="235"/>
      <c r="FLK288" s="236"/>
      <c r="FLL288" s="236"/>
      <c r="FLM288" s="208"/>
      <c r="FLO288" s="235"/>
      <c r="FLP288" s="235"/>
      <c r="FLQ288" s="235"/>
      <c r="FLR288" s="235"/>
      <c r="FLS288" s="235"/>
      <c r="FLT288" s="235"/>
      <c r="FLU288" s="235"/>
      <c r="FLV288" s="236"/>
      <c r="FLW288" s="236"/>
      <c r="FLX288" s="208"/>
      <c r="FLZ288" s="235"/>
      <c r="FMA288" s="235"/>
      <c r="FMB288" s="235"/>
      <c r="FMC288" s="235"/>
      <c r="FMD288" s="235"/>
      <c r="FME288" s="235"/>
      <c r="FMF288" s="235"/>
      <c r="FMG288" s="236"/>
      <c r="FMH288" s="236"/>
      <c r="FMI288" s="208"/>
      <c r="FMK288" s="235"/>
      <c r="FML288" s="235"/>
      <c r="FMM288" s="235"/>
      <c r="FMN288" s="235"/>
      <c r="FMO288" s="235"/>
      <c r="FMP288" s="235"/>
      <c r="FMQ288" s="235"/>
      <c r="FMR288" s="236"/>
      <c r="FMS288" s="236"/>
      <c r="FMT288" s="208"/>
      <c r="FMV288" s="235"/>
      <c r="FMW288" s="235"/>
      <c r="FMX288" s="235"/>
      <c r="FMY288" s="235"/>
      <c r="FMZ288" s="235"/>
      <c r="FNA288" s="235"/>
      <c r="FNB288" s="235"/>
      <c r="FNC288" s="236"/>
      <c r="FND288" s="236"/>
      <c r="FNE288" s="208"/>
      <c r="FNG288" s="235"/>
      <c r="FNH288" s="235"/>
      <c r="FNI288" s="235"/>
      <c r="FNJ288" s="235"/>
      <c r="FNK288" s="235"/>
      <c r="FNL288" s="235"/>
      <c r="FNM288" s="235"/>
      <c r="FNN288" s="236"/>
      <c r="FNO288" s="236"/>
      <c r="FNP288" s="208"/>
      <c r="FNR288" s="235"/>
      <c r="FNS288" s="235"/>
      <c r="FNT288" s="235"/>
      <c r="FNU288" s="235"/>
      <c r="FNV288" s="235"/>
      <c r="FNW288" s="235"/>
      <c r="FNX288" s="235"/>
      <c r="FNY288" s="236"/>
      <c r="FNZ288" s="236"/>
      <c r="FOA288" s="208"/>
      <c r="FOC288" s="235"/>
      <c r="FOD288" s="235"/>
      <c r="FOE288" s="235"/>
      <c r="FOF288" s="235"/>
      <c r="FOG288" s="235"/>
      <c r="FOH288" s="235"/>
      <c r="FOI288" s="235"/>
      <c r="FOJ288" s="236"/>
      <c r="FOK288" s="236"/>
      <c r="FOL288" s="208"/>
      <c r="FON288" s="235"/>
      <c r="FOO288" s="235"/>
      <c r="FOP288" s="235"/>
      <c r="FOQ288" s="235"/>
      <c r="FOR288" s="235"/>
      <c r="FOS288" s="235"/>
      <c r="FOT288" s="235"/>
      <c r="FOU288" s="236"/>
      <c r="FOV288" s="236"/>
      <c r="FOW288" s="208"/>
      <c r="FOY288" s="235"/>
      <c r="FOZ288" s="235"/>
      <c r="FPA288" s="235"/>
      <c r="FPB288" s="235"/>
      <c r="FPC288" s="235"/>
      <c r="FPD288" s="235"/>
      <c r="FPE288" s="235"/>
      <c r="FPF288" s="236"/>
      <c r="FPG288" s="236"/>
      <c r="FPH288" s="208"/>
      <c r="FPJ288" s="235"/>
      <c r="FPK288" s="235"/>
      <c r="FPL288" s="235"/>
      <c r="FPM288" s="235"/>
      <c r="FPN288" s="235"/>
      <c r="FPO288" s="235"/>
      <c r="FPP288" s="235"/>
      <c r="FPQ288" s="236"/>
      <c r="FPR288" s="236"/>
      <c r="FPS288" s="208"/>
      <c r="FPU288" s="235"/>
      <c r="FPV288" s="235"/>
      <c r="FPW288" s="235"/>
      <c r="FPX288" s="235"/>
      <c r="FPY288" s="235"/>
      <c r="FPZ288" s="235"/>
      <c r="FQA288" s="235"/>
      <c r="FQB288" s="236"/>
      <c r="FQC288" s="236"/>
      <c r="FQD288" s="208"/>
      <c r="FQF288" s="235"/>
      <c r="FQG288" s="235"/>
      <c r="FQH288" s="235"/>
      <c r="FQI288" s="235"/>
      <c r="FQJ288" s="235"/>
      <c r="FQK288" s="235"/>
      <c r="FQL288" s="235"/>
      <c r="FQM288" s="236"/>
      <c r="FQN288" s="236"/>
      <c r="FQO288" s="208"/>
      <c r="FQQ288" s="235"/>
      <c r="FQR288" s="235"/>
      <c r="FQS288" s="235"/>
      <c r="FQT288" s="235"/>
      <c r="FQU288" s="235"/>
      <c r="FQV288" s="235"/>
      <c r="FQW288" s="235"/>
      <c r="FQX288" s="236"/>
      <c r="FQY288" s="236"/>
      <c r="FQZ288" s="208"/>
      <c r="FRB288" s="235"/>
      <c r="FRC288" s="235"/>
      <c r="FRD288" s="235"/>
      <c r="FRE288" s="235"/>
      <c r="FRF288" s="235"/>
      <c r="FRG288" s="235"/>
      <c r="FRH288" s="235"/>
      <c r="FRI288" s="236"/>
      <c r="FRJ288" s="236"/>
      <c r="FRK288" s="208"/>
      <c r="FRM288" s="235"/>
      <c r="FRN288" s="235"/>
      <c r="FRO288" s="235"/>
      <c r="FRP288" s="235"/>
      <c r="FRQ288" s="235"/>
      <c r="FRR288" s="235"/>
      <c r="FRS288" s="235"/>
      <c r="FRT288" s="236"/>
      <c r="FRU288" s="236"/>
      <c r="FRV288" s="208"/>
      <c r="FRX288" s="235"/>
      <c r="FRY288" s="235"/>
      <c r="FRZ288" s="235"/>
      <c r="FSA288" s="235"/>
      <c r="FSB288" s="235"/>
      <c r="FSC288" s="235"/>
      <c r="FSD288" s="235"/>
      <c r="FSE288" s="236"/>
      <c r="FSF288" s="236"/>
      <c r="FSG288" s="208"/>
      <c r="FSI288" s="235"/>
      <c r="FSJ288" s="235"/>
      <c r="FSK288" s="235"/>
      <c r="FSL288" s="235"/>
      <c r="FSM288" s="235"/>
      <c r="FSN288" s="235"/>
      <c r="FSO288" s="235"/>
      <c r="FSP288" s="236"/>
      <c r="FSQ288" s="236"/>
      <c r="FSR288" s="208"/>
      <c r="FST288" s="235"/>
      <c r="FSU288" s="235"/>
      <c r="FSV288" s="235"/>
      <c r="FSW288" s="235"/>
      <c r="FSX288" s="235"/>
      <c r="FSY288" s="235"/>
      <c r="FSZ288" s="235"/>
      <c r="FTA288" s="236"/>
      <c r="FTB288" s="236"/>
      <c r="FTC288" s="208"/>
      <c r="FTE288" s="235"/>
      <c r="FTF288" s="235"/>
      <c r="FTG288" s="235"/>
      <c r="FTH288" s="235"/>
      <c r="FTI288" s="235"/>
      <c r="FTJ288" s="235"/>
      <c r="FTK288" s="235"/>
      <c r="FTL288" s="236"/>
      <c r="FTM288" s="236"/>
      <c r="FTN288" s="208"/>
      <c r="FTP288" s="235"/>
      <c r="FTQ288" s="235"/>
      <c r="FTR288" s="235"/>
      <c r="FTS288" s="235"/>
      <c r="FTT288" s="235"/>
      <c r="FTU288" s="235"/>
      <c r="FTV288" s="235"/>
      <c r="FTW288" s="236"/>
      <c r="FTX288" s="236"/>
      <c r="FTY288" s="208"/>
      <c r="FUA288" s="235"/>
      <c r="FUB288" s="235"/>
      <c r="FUC288" s="235"/>
      <c r="FUD288" s="235"/>
      <c r="FUE288" s="235"/>
      <c r="FUF288" s="235"/>
      <c r="FUG288" s="235"/>
      <c r="FUH288" s="236"/>
      <c r="FUI288" s="236"/>
      <c r="FUJ288" s="208"/>
      <c r="FUL288" s="235"/>
      <c r="FUM288" s="235"/>
      <c r="FUN288" s="235"/>
      <c r="FUO288" s="235"/>
      <c r="FUP288" s="235"/>
      <c r="FUQ288" s="235"/>
      <c r="FUR288" s="235"/>
      <c r="FUS288" s="236"/>
      <c r="FUT288" s="236"/>
      <c r="FUU288" s="208"/>
      <c r="FUW288" s="235"/>
      <c r="FUX288" s="235"/>
      <c r="FUY288" s="235"/>
      <c r="FUZ288" s="235"/>
      <c r="FVA288" s="235"/>
      <c r="FVB288" s="235"/>
      <c r="FVC288" s="235"/>
      <c r="FVD288" s="236"/>
      <c r="FVE288" s="236"/>
      <c r="FVF288" s="208"/>
      <c r="FVH288" s="235"/>
      <c r="FVI288" s="235"/>
      <c r="FVJ288" s="235"/>
      <c r="FVK288" s="235"/>
      <c r="FVL288" s="235"/>
      <c r="FVM288" s="235"/>
      <c r="FVN288" s="235"/>
      <c r="FVO288" s="236"/>
      <c r="FVP288" s="236"/>
      <c r="FVQ288" s="208"/>
      <c r="FVS288" s="235"/>
      <c r="FVT288" s="235"/>
      <c r="FVU288" s="235"/>
      <c r="FVV288" s="235"/>
      <c r="FVW288" s="235"/>
      <c r="FVX288" s="235"/>
      <c r="FVY288" s="235"/>
      <c r="FVZ288" s="236"/>
      <c r="FWA288" s="236"/>
      <c r="FWB288" s="208"/>
      <c r="FWD288" s="235"/>
      <c r="FWE288" s="235"/>
      <c r="FWF288" s="235"/>
      <c r="FWG288" s="235"/>
      <c r="FWH288" s="235"/>
      <c r="FWI288" s="235"/>
      <c r="FWJ288" s="235"/>
      <c r="FWK288" s="236"/>
      <c r="FWL288" s="236"/>
      <c r="FWM288" s="208"/>
      <c r="FWO288" s="235"/>
      <c r="FWP288" s="235"/>
      <c r="FWQ288" s="235"/>
      <c r="FWR288" s="235"/>
      <c r="FWS288" s="235"/>
      <c r="FWT288" s="235"/>
      <c r="FWU288" s="235"/>
      <c r="FWV288" s="236"/>
      <c r="FWW288" s="236"/>
      <c r="FWX288" s="208"/>
      <c r="FWZ288" s="235"/>
      <c r="FXA288" s="235"/>
      <c r="FXB288" s="235"/>
      <c r="FXC288" s="235"/>
      <c r="FXD288" s="235"/>
      <c r="FXE288" s="235"/>
      <c r="FXF288" s="235"/>
      <c r="FXG288" s="236"/>
      <c r="FXH288" s="236"/>
      <c r="FXI288" s="208"/>
      <c r="FXK288" s="235"/>
      <c r="FXL288" s="235"/>
      <c r="FXM288" s="235"/>
      <c r="FXN288" s="235"/>
      <c r="FXO288" s="235"/>
      <c r="FXP288" s="235"/>
      <c r="FXQ288" s="235"/>
      <c r="FXR288" s="236"/>
      <c r="FXS288" s="236"/>
      <c r="FXT288" s="208"/>
      <c r="FXV288" s="235"/>
      <c r="FXW288" s="235"/>
      <c r="FXX288" s="235"/>
      <c r="FXY288" s="235"/>
      <c r="FXZ288" s="235"/>
      <c r="FYA288" s="235"/>
      <c r="FYB288" s="235"/>
      <c r="FYC288" s="236"/>
      <c r="FYD288" s="236"/>
      <c r="FYE288" s="208"/>
      <c r="FYG288" s="235"/>
      <c r="FYH288" s="235"/>
      <c r="FYI288" s="235"/>
      <c r="FYJ288" s="235"/>
      <c r="FYK288" s="235"/>
      <c r="FYL288" s="235"/>
      <c r="FYM288" s="235"/>
      <c r="FYN288" s="236"/>
      <c r="FYO288" s="236"/>
      <c r="FYP288" s="208"/>
      <c r="FYR288" s="235"/>
      <c r="FYS288" s="235"/>
      <c r="FYT288" s="235"/>
      <c r="FYU288" s="235"/>
      <c r="FYV288" s="235"/>
      <c r="FYW288" s="235"/>
      <c r="FYX288" s="235"/>
      <c r="FYY288" s="236"/>
      <c r="FYZ288" s="236"/>
      <c r="FZA288" s="208"/>
      <c r="FZC288" s="235"/>
      <c r="FZD288" s="235"/>
      <c r="FZE288" s="235"/>
      <c r="FZF288" s="235"/>
      <c r="FZG288" s="235"/>
      <c r="FZH288" s="235"/>
      <c r="FZI288" s="235"/>
      <c r="FZJ288" s="236"/>
      <c r="FZK288" s="236"/>
      <c r="FZL288" s="208"/>
      <c r="FZN288" s="235"/>
      <c r="FZO288" s="235"/>
      <c r="FZP288" s="235"/>
      <c r="FZQ288" s="235"/>
      <c r="FZR288" s="235"/>
      <c r="FZS288" s="235"/>
      <c r="FZT288" s="235"/>
      <c r="FZU288" s="236"/>
      <c r="FZV288" s="236"/>
      <c r="FZW288" s="208"/>
      <c r="FZY288" s="235"/>
      <c r="FZZ288" s="235"/>
      <c r="GAA288" s="235"/>
      <c r="GAB288" s="235"/>
      <c r="GAC288" s="235"/>
      <c r="GAD288" s="235"/>
      <c r="GAE288" s="235"/>
      <c r="GAF288" s="236"/>
      <c r="GAG288" s="236"/>
      <c r="GAH288" s="208"/>
      <c r="GAJ288" s="235"/>
      <c r="GAK288" s="235"/>
      <c r="GAL288" s="235"/>
      <c r="GAM288" s="235"/>
      <c r="GAN288" s="235"/>
      <c r="GAO288" s="235"/>
      <c r="GAP288" s="235"/>
      <c r="GAQ288" s="236"/>
      <c r="GAR288" s="236"/>
      <c r="GAS288" s="208"/>
      <c r="GAU288" s="235"/>
      <c r="GAV288" s="235"/>
      <c r="GAW288" s="235"/>
      <c r="GAX288" s="235"/>
      <c r="GAY288" s="235"/>
      <c r="GAZ288" s="235"/>
      <c r="GBA288" s="235"/>
      <c r="GBB288" s="236"/>
      <c r="GBC288" s="236"/>
      <c r="GBD288" s="208"/>
      <c r="GBF288" s="235"/>
      <c r="GBG288" s="235"/>
      <c r="GBH288" s="235"/>
      <c r="GBI288" s="235"/>
      <c r="GBJ288" s="235"/>
      <c r="GBK288" s="235"/>
      <c r="GBL288" s="235"/>
      <c r="GBM288" s="236"/>
      <c r="GBN288" s="236"/>
      <c r="GBO288" s="208"/>
      <c r="GBQ288" s="235"/>
      <c r="GBR288" s="235"/>
      <c r="GBS288" s="235"/>
      <c r="GBT288" s="235"/>
      <c r="GBU288" s="235"/>
      <c r="GBV288" s="235"/>
      <c r="GBW288" s="235"/>
      <c r="GBX288" s="236"/>
      <c r="GBY288" s="236"/>
      <c r="GBZ288" s="208"/>
      <c r="GCB288" s="235"/>
      <c r="GCC288" s="235"/>
      <c r="GCD288" s="235"/>
      <c r="GCE288" s="235"/>
      <c r="GCF288" s="235"/>
      <c r="GCG288" s="235"/>
      <c r="GCH288" s="235"/>
      <c r="GCI288" s="236"/>
      <c r="GCJ288" s="236"/>
      <c r="GCK288" s="208"/>
      <c r="GCM288" s="235"/>
      <c r="GCN288" s="235"/>
      <c r="GCO288" s="235"/>
      <c r="GCP288" s="235"/>
      <c r="GCQ288" s="235"/>
      <c r="GCR288" s="235"/>
      <c r="GCS288" s="235"/>
      <c r="GCT288" s="236"/>
      <c r="GCU288" s="236"/>
      <c r="GCV288" s="208"/>
      <c r="GCX288" s="235"/>
      <c r="GCY288" s="235"/>
      <c r="GCZ288" s="235"/>
      <c r="GDA288" s="235"/>
      <c r="GDB288" s="235"/>
      <c r="GDC288" s="235"/>
      <c r="GDD288" s="235"/>
      <c r="GDE288" s="236"/>
      <c r="GDF288" s="236"/>
      <c r="GDG288" s="208"/>
      <c r="GDI288" s="235"/>
      <c r="GDJ288" s="235"/>
      <c r="GDK288" s="235"/>
      <c r="GDL288" s="235"/>
      <c r="GDM288" s="235"/>
      <c r="GDN288" s="235"/>
      <c r="GDO288" s="235"/>
      <c r="GDP288" s="236"/>
      <c r="GDQ288" s="236"/>
      <c r="GDR288" s="208"/>
      <c r="GDT288" s="235"/>
      <c r="GDU288" s="235"/>
      <c r="GDV288" s="235"/>
      <c r="GDW288" s="235"/>
      <c r="GDX288" s="235"/>
      <c r="GDY288" s="235"/>
      <c r="GDZ288" s="235"/>
      <c r="GEA288" s="236"/>
      <c r="GEB288" s="236"/>
      <c r="GEC288" s="208"/>
      <c r="GEE288" s="235"/>
      <c r="GEF288" s="235"/>
      <c r="GEG288" s="235"/>
      <c r="GEH288" s="235"/>
      <c r="GEI288" s="235"/>
      <c r="GEJ288" s="235"/>
      <c r="GEK288" s="235"/>
      <c r="GEL288" s="236"/>
      <c r="GEM288" s="236"/>
      <c r="GEN288" s="208"/>
      <c r="GEP288" s="235"/>
      <c r="GEQ288" s="235"/>
      <c r="GER288" s="235"/>
      <c r="GES288" s="235"/>
      <c r="GET288" s="235"/>
      <c r="GEU288" s="235"/>
      <c r="GEV288" s="235"/>
      <c r="GEW288" s="236"/>
      <c r="GEX288" s="236"/>
      <c r="GEY288" s="208"/>
      <c r="GFA288" s="235"/>
      <c r="GFB288" s="235"/>
      <c r="GFC288" s="235"/>
      <c r="GFD288" s="235"/>
      <c r="GFE288" s="235"/>
      <c r="GFF288" s="235"/>
      <c r="GFG288" s="235"/>
      <c r="GFH288" s="236"/>
      <c r="GFI288" s="236"/>
      <c r="GFJ288" s="208"/>
      <c r="GFL288" s="235"/>
      <c r="GFM288" s="235"/>
      <c r="GFN288" s="235"/>
      <c r="GFO288" s="235"/>
      <c r="GFP288" s="235"/>
      <c r="GFQ288" s="235"/>
      <c r="GFR288" s="235"/>
      <c r="GFS288" s="236"/>
      <c r="GFT288" s="236"/>
      <c r="GFU288" s="208"/>
      <c r="GFW288" s="235"/>
      <c r="GFX288" s="235"/>
      <c r="GFY288" s="235"/>
      <c r="GFZ288" s="235"/>
      <c r="GGA288" s="235"/>
      <c r="GGB288" s="235"/>
      <c r="GGC288" s="235"/>
      <c r="GGD288" s="236"/>
      <c r="GGE288" s="236"/>
      <c r="GGF288" s="208"/>
      <c r="GGH288" s="235"/>
      <c r="GGI288" s="235"/>
      <c r="GGJ288" s="235"/>
      <c r="GGK288" s="235"/>
      <c r="GGL288" s="235"/>
      <c r="GGM288" s="235"/>
      <c r="GGN288" s="235"/>
      <c r="GGO288" s="236"/>
      <c r="GGP288" s="236"/>
      <c r="GGQ288" s="208"/>
      <c r="GGS288" s="235"/>
      <c r="GGT288" s="235"/>
      <c r="GGU288" s="235"/>
      <c r="GGV288" s="235"/>
      <c r="GGW288" s="235"/>
      <c r="GGX288" s="235"/>
      <c r="GGY288" s="235"/>
      <c r="GGZ288" s="236"/>
      <c r="GHA288" s="236"/>
      <c r="GHB288" s="208"/>
      <c r="GHD288" s="235"/>
      <c r="GHE288" s="235"/>
      <c r="GHF288" s="235"/>
      <c r="GHG288" s="235"/>
      <c r="GHH288" s="235"/>
      <c r="GHI288" s="235"/>
      <c r="GHJ288" s="235"/>
      <c r="GHK288" s="236"/>
      <c r="GHL288" s="236"/>
      <c r="GHM288" s="208"/>
      <c r="GHO288" s="235"/>
      <c r="GHP288" s="235"/>
      <c r="GHQ288" s="235"/>
      <c r="GHR288" s="235"/>
      <c r="GHS288" s="235"/>
      <c r="GHT288" s="235"/>
      <c r="GHU288" s="235"/>
      <c r="GHV288" s="236"/>
      <c r="GHW288" s="236"/>
      <c r="GHX288" s="208"/>
      <c r="GHZ288" s="235"/>
      <c r="GIA288" s="235"/>
      <c r="GIB288" s="235"/>
      <c r="GIC288" s="235"/>
      <c r="GID288" s="235"/>
      <c r="GIE288" s="235"/>
      <c r="GIF288" s="235"/>
      <c r="GIG288" s="236"/>
      <c r="GIH288" s="236"/>
      <c r="GII288" s="208"/>
      <c r="GIK288" s="235"/>
      <c r="GIL288" s="235"/>
      <c r="GIM288" s="235"/>
      <c r="GIN288" s="235"/>
      <c r="GIO288" s="235"/>
      <c r="GIP288" s="235"/>
      <c r="GIQ288" s="235"/>
      <c r="GIR288" s="236"/>
      <c r="GIS288" s="236"/>
      <c r="GIT288" s="208"/>
      <c r="GIV288" s="235"/>
      <c r="GIW288" s="235"/>
      <c r="GIX288" s="235"/>
      <c r="GIY288" s="235"/>
      <c r="GIZ288" s="235"/>
      <c r="GJA288" s="235"/>
      <c r="GJB288" s="235"/>
      <c r="GJC288" s="236"/>
      <c r="GJD288" s="236"/>
      <c r="GJE288" s="208"/>
      <c r="GJG288" s="235"/>
      <c r="GJH288" s="235"/>
      <c r="GJI288" s="235"/>
      <c r="GJJ288" s="235"/>
      <c r="GJK288" s="235"/>
      <c r="GJL288" s="235"/>
      <c r="GJM288" s="235"/>
      <c r="GJN288" s="236"/>
      <c r="GJO288" s="236"/>
      <c r="GJP288" s="208"/>
      <c r="GJR288" s="235"/>
      <c r="GJS288" s="235"/>
      <c r="GJT288" s="235"/>
      <c r="GJU288" s="235"/>
      <c r="GJV288" s="235"/>
      <c r="GJW288" s="235"/>
      <c r="GJX288" s="235"/>
      <c r="GJY288" s="236"/>
      <c r="GJZ288" s="236"/>
      <c r="GKA288" s="208"/>
      <c r="GKC288" s="235"/>
      <c r="GKD288" s="235"/>
      <c r="GKE288" s="235"/>
      <c r="GKF288" s="235"/>
      <c r="GKG288" s="235"/>
      <c r="GKH288" s="235"/>
      <c r="GKI288" s="235"/>
      <c r="GKJ288" s="236"/>
      <c r="GKK288" s="236"/>
      <c r="GKL288" s="208"/>
      <c r="GKN288" s="235"/>
      <c r="GKO288" s="235"/>
      <c r="GKP288" s="235"/>
      <c r="GKQ288" s="235"/>
      <c r="GKR288" s="235"/>
      <c r="GKS288" s="235"/>
      <c r="GKT288" s="235"/>
      <c r="GKU288" s="236"/>
      <c r="GKV288" s="236"/>
      <c r="GKW288" s="208"/>
      <c r="GKY288" s="235"/>
      <c r="GKZ288" s="235"/>
      <c r="GLA288" s="235"/>
      <c r="GLB288" s="235"/>
      <c r="GLC288" s="235"/>
      <c r="GLD288" s="235"/>
      <c r="GLE288" s="235"/>
      <c r="GLF288" s="236"/>
      <c r="GLG288" s="236"/>
      <c r="GLH288" s="208"/>
      <c r="GLJ288" s="235"/>
      <c r="GLK288" s="235"/>
      <c r="GLL288" s="235"/>
      <c r="GLM288" s="235"/>
      <c r="GLN288" s="235"/>
      <c r="GLO288" s="235"/>
      <c r="GLP288" s="235"/>
      <c r="GLQ288" s="236"/>
      <c r="GLR288" s="236"/>
      <c r="GLS288" s="208"/>
      <c r="GLU288" s="235"/>
      <c r="GLV288" s="235"/>
      <c r="GLW288" s="235"/>
      <c r="GLX288" s="235"/>
      <c r="GLY288" s="235"/>
      <c r="GLZ288" s="235"/>
      <c r="GMA288" s="235"/>
      <c r="GMB288" s="236"/>
      <c r="GMC288" s="236"/>
      <c r="GMD288" s="208"/>
      <c r="GMF288" s="235"/>
      <c r="GMG288" s="235"/>
      <c r="GMH288" s="235"/>
      <c r="GMI288" s="235"/>
      <c r="GMJ288" s="235"/>
      <c r="GMK288" s="235"/>
      <c r="GML288" s="235"/>
      <c r="GMM288" s="236"/>
      <c r="GMN288" s="236"/>
      <c r="GMO288" s="208"/>
      <c r="GMQ288" s="235"/>
      <c r="GMR288" s="235"/>
      <c r="GMS288" s="235"/>
      <c r="GMT288" s="235"/>
      <c r="GMU288" s="235"/>
      <c r="GMV288" s="235"/>
      <c r="GMW288" s="235"/>
      <c r="GMX288" s="236"/>
      <c r="GMY288" s="236"/>
      <c r="GMZ288" s="208"/>
      <c r="GNB288" s="235"/>
      <c r="GNC288" s="235"/>
      <c r="GND288" s="235"/>
      <c r="GNE288" s="235"/>
      <c r="GNF288" s="235"/>
      <c r="GNG288" s="235"/>
      <c r="GNH288" s="235"/>
      <c r="GNI288" s="236"/>
      <c r="GNJ288" s="236"/>
      <c r="GNK288" s="208"/>
      <c r="GNM288" s="235"/>
      <c r="GNN288" s="235"/>
      <c r="GNO288" s="235"/>
      <c r="GNP288" s="235"/>
      <c r="GNQ288" s="235"/>
      <c r="GNR288" s="235"/>
      <c r="GNS288" s="235"/>
      <c r="GNT288" s="236"/>
      <c r="GNU288" s="236"/>
      <c r="GNV288" s="208"/>
      <c r="GNX288" s="235"/>
      <c r="GNY288" s="235"/>
      <c r="GNZ288" s="235"/>
      <c r="GOA288" s="235"/>
      <c r="GOB288" s="235"/>
      <c r="GOC288" s="235"/>
      <c r="GOD288" s="235"/>
      <c r="GOE288" s="236"/>
      <c r="GOF288" s="236"/>
      <c r="GOG288" s="208"/>
      <c r="GOI288" s="235"/>
      <c r="GOJ288" s="235"/>
      <c r="GOK288" s="235"/>
      <c r="GOL288" s="235"/>
      <c r="GOM288" s="235"/>
      <c r="GON288" s="235"/>
      <c r="GOO288" s="235"/>
      <c r="GOP288" s="236"/>
      <c r="GOQ288" s="236"/>
      <c r="GOR288" s="208"/>
      <c r="GOT288" s="235"/>
      <c r="GOU288" s="235"/>
      <c r="GOV288" s="235"/>
      <c r="GOW288" s="235"/>
      <c r="GOX288" s="235"/>
      <c r="GOY288" s="235"/>
      <c r="GOZ288" s="235"/>
      <c r="GPA288" s="236"/>
      <c r="GPB288" s="236"/>
      <c r="GPC288" s="208"/>
      <c r="GPE288" s="235"/>
      <c r="GPF288" s="235"/>
      <c r="GPG288" s="235"/>
      <c r="GPH288" s="235"/>
      <c r="GPI288" s="235"/>
      <c r="GPJ288" s="235"/>
      <c r="GPK288" s="235"/>
      <c r="GPL288" s="236"/>
      <c r="GPM288" s="236"/>
      <c r="GPN288" s="208"/>
      <c r="GPP288" s="235"/>
      <c r="GPQ288" s="235"/>
      <c r="GPR288" s="235"/>
      <c r="GPS288" s="235"/>
      <c r="GPT288" s="235"/>
      <c r="GPU288" s="235"/>
      <c r="GPV288" s="235"/>
      <c r="GPW288" s="236"/>
      <c r="GPX288" s="236"/>
      <c r="GPY288" s="208"/>
      <c r="GQA288" s="235"/>
      <c r="GQB288" s="235"/>
      <c r="GQC288" s="235"/>
      <c r="GQD288" s="235"/>
      <c r="GQE288" s="235"/>
      <c r="GQF288" s="235"/>
      <c r="GQG288" s="235"/>
      <c r="GQH288" s="236"/>
      <c r="GQI288" s="236"/>
      <c r="GQJ288" s="208"/>
      <c r="GQL288" s="235"/>
      <c r="GQM288" s="235"/>
      <c r="GQN288" s="235"/>
      <c r="GQO288" s="235"/>
      <c r="GQP288" s="235"/>
      <c r="GQQ288" s="235"/>
      <c r="GQR288" s="235"/>
      <c r="GQS288" s="236"/>
      <c r="GQT288" s="236"/>
      <c r="GQU288" s="208"/>
      <c r="GQW288" s="235"/>
      <c r="GQX288" s="235"/>
      <c r="GQY288" s="235"/>
      <c r="GQZ288" s="235"/>
      <c r="GRA288" s="235"/>
      <c r="GRB288" s="235"/>
      <c r="GRC288" s="235"/>
      <c r="GRD288" s="236"/>
      <c r="GRE288" s="236"/>
      <c r="GRF288" s="208"/>
      <c r="GRH288" s="235"/>
      <c r="GRI288" s="235"/>
      <c r="GRJ288" s="235"/>
      <c r="GRK288" s="235"/>
      <c r="GRL288" s="235"/>
      <c r="GRM288" s="235"/>
      <c r="GRN288" s="235"/>
      <c r="GRO288" s="236"/>
      <c r="GRP288" s="236"/>
      <c r="GRQ288" s="208"/>
      <c r="GRS288" s="235"/>
      <c r="GRT288" s="235"/>
      <c r="GRU288" s="235"/>
      <c r="GRV288" s="235"/>
      <c r="GRW288" s="235"/>
      <c r="GRX288" s="235"/>
      <c r="GRY288" s="235"/>
      <c r="GRZ288" s="236"/>
      <c r="GSA288" s="236"/>
      <c r="GSB288" s="208"/>
      <c r="GSD288" s="235"/>
      <c r="GSE288" s="235"/>
      <c r="GSF288" s="235"/>
      <c r="GSG288" s="235"/>
      <c r="GSH288" s="235"/>
      <c r="GSI288" s="235"/>
      <c r="GSJ288" s="235"/>
      <c r="GSK288" s="236"/>
      <c r="GSL288" s="236"/>
      <c r="GSM288" s="208"/>
      <c r="GSO288" s="235"/>
      <c r="GSP288" s="235"/>
      <c r="GSQ288" s="235"/>
      <c r="GSR288" s="235"/>
      <c r="GSS288" s="235"/>
      <c r="GST288" s="235"/>
      <c r="GSU288" s="235"/>
      <c r="GSV288" s="236"/>
      <c r="GSW288" s="236"/>
      <c r="GSX288" s="208"/>
      <c r="GSZ288" s="235"/>
      <c r="GTA288" s="235"/>
      <c r="GTB288" s="235"/>
      <c r="GTC288" s="235"/>
      <c r="GTD288" s="235"/>
      <c r="GTE288" s="235"/>
      <c r="GTF288" s="235"/>
      <c r="GTG288" s="236"/>
      <c r="GTH288" s="236"/>
      <c r="GTI288" s="208"/>
      <c r="GTK288" s="235"/>
      <c r="GTL288" s="235"/>
      <c r="GTM288" s="235"/>
      <c r="GTN288" s="235"/>
      <c r="GTO288" s="235"/>
      <c r="GTP288" s="235"/>
      <c r="GTQ288" s="235"/>
      <c r="GTR288" s="236"/>
      <c r="GTS288" s="236"/>
      <c r="GTT288" s="208"/>
      <c r="GTV288" s="235"/>
      <c r="GTW288" s="235"/>
      <c r="GTX288" s="235"/>
      <c r="GTY288" s="235"/>
      <c r="GTZ288" s="235"/>
      <c r="GUA288" s="235"/>
      <c r="GUB288" s="235"/>
      <c r="GUC288" s="236"/>
      <c r="GUD288" s="236"/>
      <c r="GUE288" s="208"/>
      <c r="GUG288" s="235"/>
      <c r="GUH288" s="235"/>
      <c r="GUI288" s="235"/>
      <c r="GUJ288" s="235"/>
      <c r="GUK288" s="235"/>
      <c r="GUL288" s="235"/>
      <c r="GUM288" s="235"/>
      <c r="GUN288" s="236"/>
      <c r="GUO288" s="236"/>
      <c r="GUP288" s="208"/>
      <c r="GUR288" s="235"/>
      <c r="GUS288" s="235"/>
      <c r="GUT288" s="235"/>
      <c r="GUU288" s="235"/>
      <c r="GUV288" s="235"/>
      <c r="GUW288" s="235"/>
      <c r="GUX288" s="235"/>
      <c r="GUY288" s="236"/>
      <c r="GUZ288" s="236"/>
      <c r="GVA288" s="208"/>
      <c r="GVC288" s="235"/>
      <c r="GVD288" s="235"/>
      <c r="GVE288" s="235"/>
      <c r="GVF288" s="235"/>
      <c r="GVG288" s="235"/>
      <c r="GVH288" s="235"/>
      <c r="GVI288" s="235"/>
      <c r="GVJ288" s="236"/>
      <c r="GVK288" s="236"/>
      <c r="GVL288" s="208"/>
      <c r="GVN288" s="235"/>
      <c r="GVO288" s="235"/>
      <c r="GVP288" s="235"/>
      <c r="GVQ288" s="235"/>
      <c r="GVR288" s="235"/>
      <c r="GVS288" s="235"/>
      <c r="GVT288" s="235"/>
      <c r="GVU288" s="236"/>
      <c r="GVV288" s="236"/>
      <c r="GVW288" s="208"/>
      <c r="GVY288" s="235"/>
      <c r="GVZ288" s="235"/>
      <c r="GWA288" s="235"/>
      <c r="GWB288" s="235"/>
      <c r="GWC288" s="235"/>
      <c r="GWD288" s="235"/>
      <c r="GWE288" s="235"/>
      <c r="GWF288" s="236"/>
      <c r="GWG288" s="236"/>
      <c r="GWH288" s="208"/>
      <c r="GWJ288" s="235"/>
      <c r="GWK288" s="235"/>
      <c r="GWL288" s="235"/>
      <c r="GWM288" s="235"/>
      <c r="GWN288" s="235"/>
      <c r="GWO288" s="235"/>
      <c r="GWP288" s="235"/>
      <c r="GWQ288" s="236"/>
      <c r="GWR288" s="236"/>
      <c r="GWS288" s="208"/>
      <c r="GWU288" s="235"/>
      <c r="GWV288" s="235"/>
      <c r="GWW288" s="235"/>
      <c r="GWX288" s="235"/>
      <c r="GWY288" s="235"/>
      <c r="GWZ288" s="235"/>
      <c r="GXA288" s="235"/>
      <c r="GXB288" s="236"/>
      <c r="GXC288" s="236"/>
      <c r="GXD288" s="208"/>
      <c r="GXF288" s="235"/>
      <c r="GXG288" s="235"/>
      <c r="GXH288" s="235"/>
      <c r="GXI288" s="235"/>
      <c r="GXJ288" s="235"/>
      <c r="GXK288" s="235"/>
      <c r="GXL288" s="235"/>
      <c r="GXM288" s="236"/>
      <c r="GXN288" s="236"/>
      <c r="GXO288" s="208"/>
      <c r="GXQ288" s="235"/>
      <c r="GXR288" s="235"/>
      <c r="GXS288" s="235"/>
      <c r="GXT288" s="235"/>
      <c r="GXU288" s="235"/>
      <c r="GXV288" s="235"/>
      <c r="GXW288" s="235"/>
      <c r="GXX288" s="236"/>
      <c r="GXY288" s="236"/>
      <c r="GXZ288" s="208"/>
      <c r="GYB288" s="235"/>
      <c r="GYC288" s="235"/>
      <c r="GYD288" s="235"/>
      <c r="GYE288" s="235"/>
      <c r="GYF288" s="235"/>
      <c r="GYG288" s="235"/>
      <c r="GYH288" s="235"/>
      <c r="GYI288" s="236"/>
      <c r="GYJ288" s="236"/>
      <c r="GYK288" s="208"/>
      <c r="GYM288" s="235"/>
      <c r="GYN288" s="235"/>
      <c r="GYO288" s="235"/>
      <c r="GYP288" s="235"/>
      <c r="GYQ288" s="235"/>
      <c r="GYR288" s="235"/>
      <c r="GYS288" s="235"/>
      <c r="GYT288" s="236"/>
      <c r="GYU288" s="236"/>
      <c r="GYV288" s="208"/>
      <c r="GYX288" s="235"/>
      <c r="GYY288" s="235"/>
      <c r="GYZ288" s="235"/>
      <c r="GZA288" s="235"/>
      <c r="GZB288" s="235"/>
      <c r="GZC288" s="235"/>
      <c r="GZD288" s="235"/>
      <c r="GZE288" s="236"/>
      <c r="GZF288" s="236"/>
      <c r="GZG288" s="208"/>
      <c r="GZI288" s="235"/>
      <c r="GZJ288" s="235"/>
      <c r="GZK288" s="235"/>
      <c r="GZL288" s="235"/>
      <c r="GZM288" s="235"/>
      <c r="GZN288" s="235"/>
      <c r="GZO288" s="235"/>
      <c r="GZP288" s="236"/>
      <c r="GZQ288" s="236"/>
      <c r="GZR288" s="208"/>
      <c r="GZT288" s="235"/>
      <c r="GZU288" s="235"/>
      <c r="GZV288" s="235"/>
      <c r="GZW288" s="235"/>
      <c r="GZX288" s="235"/>
      <c r="GZY288" s="235"/>
      <c r="GZZ288" s="235"/>
      <c r="HAA288" s="236"/>
      <c r="HAB288" s="236"/>
      <c r="HAC288" s="208"/>
      <c r="HAE288" s="235"/>
      <c r="HAF288" s="235"/>
      <c r="HAG288" s="235"/>
      <c r="HAH288" s="235"/>
      <c r="HAI288" s="235"/>
      <c r="HAJ288" s="235"/>
      <c r="HAK288" s="235"/>
      <c r="HAL288" s="236"/>
      <c r="HAM288" s="236"/>
      <c r="HAN288" s="208"/>
      <c r="HAP288" s="235"/>
      <c r="HAQ288" s="235"/>
      <c r="HAR288" s="235"/>
      <c r="HAS288" s="235"/>
      <c r="HAT288" s="235"/>
      <c r="HAU288" s="235"/>
      <c r="HAV288" s="235"/>
      <c r="HAW288" s="236"/>
      <c r="HAX288" s="236"/>
      <c r="HAY288" s="208"/>
      <c r="HBA288" s="235"/>
      <c r="HBB288" s="235"/>
      <c r="HBC288" s="235"/>
      <c r="HBD288" s="235"/>
      <c r="HBE288" s="235"/>
      <c r="HBF288" s="235"/>
      <c r="HBG288" s="235"/>
      <c r="HBH288" s="236"/>
      <c r="HBI288" s="236"/>
      <c r="HBJ288" s="208"/>
      <c r="HBL288" s="235"/>
      <c r="HBM288" s="235"/>
      <c r="HBN288" s="235"/>
      <c r="HBO288" s="235"/>
      <c r="HBP288" s="235"/>
      <c r="HBQ288" s="235"/>
      <c r="HBR288" s="235"/>
      <c r="HBS288" s="236"/>
      <c r="HBT288" s="236"/>
      <c r="HBU288" s="208"/>
      <c r="HBW288" s="235"/>
      <c r="HBX288" s="235"/>
      <c r="HBY288" s="235"/>
      <c r="HBZ288" s="235"/>
      <c r="HCA288" s="235"/>
      <c r="HCB288" s="235"/>
      <c r="HCC288" s="235"/>
      <c r="HCD288" s="236"/>
      <c r="HCE288" s="236"/>
      <c r="HCF288" s="208"/>
      <c r="HCH288" s="235"/>
      <c r="HCI288" s="235"/>
      <c r="HCJ288" s="235"/>
      <c r="HCK288" s="235"/>
      <c r="HCL288" s="235"/>
      <c r="HCM288" s="235"/>
      <c r="HCN288" s="235"/>
      <c r="HCO288" s="236"/>
      <c r="HCP288" s="236"/>
      <c r="HCQ288" s="208"/>
      <c r="HCS288" s="235"/>
      <c r="HCT288" s="235"/>
      <c r="HCU288" s="235"/>
      <c r="HCV288" s="235"/>
      <c r="HCW288" s="235"/>
      <c r="HCX288" s="235"/>
      <c r="HCY288" s="235"/>
      <c r="HCZ288" s="236"/>
      <c r="HDA288" s="236"/>
      <c r="HDB288" s="208"/>
      <c r="HDD288" s="235"/>
      <c r="HDE288" s="235"/>
      <c r="HDF288" s="235"/>
      <c r="HDG288" s="235"/>
      <c r="HDH288" s="235"/>
      <c r="HDI288" s="235"/>
      <c r="HDJ288" s="235"/>
      <c r="HDK288" s="236"/>
      <c r="HDL288" s="236"/>
      <c r="HDM288" s="208"/>
      <c r="HDO288" s="235"/>
      <c r="HDP288" s="235"/>
      <c r="HDQ288" s="235"/>
      <c r="HDR288" s="235"/>
      <c r="HDS288" s="235"/>
      <c r="HDT288" s="235"/>
      <c r="HDU288" s="235"/>
      <c r="HDV288" s="236"/>
      <c r="HDW288" s="236"/>
      <c r="HDX288" s="208"/>
      <c r="HDZ288" s="235"/>
      <c r="HEA288" s="235"/>
      <c r="HEB288" s="235"/>
      <c r="HEC288" s="235"/>
      <c r="HED288" s="235"/>
      <c r="HEE288" s="235"/>
      <c r="HEF288" s="235"/>
      <c r="HEG288" s="236"/>
      <c r="HEH288" s="236"/>
      <c r="HEI288" s="208"/>
      <c r="HEK288" s="235"/>
      <c r="HEL288" s="235"/>
      <c r="HEM288" s="235"/>
      <c r="HEN288" s="235"/>
      <c r="HEO288" s="235"/>
      <c r="HEP288" s="235"/>
      <c r="HEQ288" s="235"/>
      <c r="HER288" s="236"/>
      <c r="HES288" s="236"/>
      <c r="HET288" s="208"/>
      <c r="HEV288" s="235"/>
      <c r="HEW288" s="235"/>
      <c r="HEX288" s="235"/>
      <c r="HEY288" s="235"/>
      <c r="HEZ288" s="235"/>
      <c r="HFA288" s="235"/>
      <c r="HFB288" s="235"/>
      <c r="HFC288" s="236"/>
      <c r="HFD288" s="236"/>
      <c r="HFE288" s="208"/>
      <c r="HFG288" s="235"/>
      <c r="HFH288" s="235"/>
      <c r="HFI288" s="235"/>
      <c r="HFJ288" s="235"/>
      <c r="HFK288" s="235"/>
      <c r="HFL288" s="235"/>
      <c r="HFM288" s="235"/>
      <c r="HFN288" s="236"/>
      <c r="HFO288" s="236"/>
      <c r="HFP288" s="208"/>
      <c r="HFR288" s="235"/>
      <c r="HFS288" s="235"/>
      <c r="HFT288" s="235"/>
      <c r="HFU288" s="235"/>
      <c r="HFV288" s="235"/>
      <c r="HFW288" s="235"/>
      <c r="HFX288" s="235"/>
      <c r="HFY288" s="236"/>
      <c r="HFZ288" s="236"/>
      <c r="HGA288" s="208"/>
      <c r="HGC288" s="235"/>
      <c r="HGD288" s="235"/>
      <c r="HGE288" s="235"/>
      <c r="HGF288" s="235"/>
      <c r="HGG288" s="235"/>
      <c r="HGH288" s="235"/>
      <c r="HGI288" s="235"/>
      <c r="HGJ288" s="236"/>
      <c r="HGK288" s="236"/>
      <c r="HGL288" s="208"/>
      <c r="HGN288" s="235"/>
      <c r="HGO288" s="235"/>
      <c r="HGP288" s="235"/>
      <c r="HGQ288" s="235"/>
      <c r="HGR288" s="235"/>
      <c r="HGS288" s="235"/>
      <c r="HGT288" s="235"/>
      <c r="HGU288" s="236"/>
      <c r="HGV288" s="236"/>
      <c r="HGW288" s="208"/>
      <c r="HGY288" s="235"/>
      <c r="HGZ288" s="235"/>
      <c r="HHA288" s="235"/>
      <c r="HHB288" s="235"/>
      <c r="HHC288" s="235"/>
      <c r="HHD288" s="235"/>
      <c r="HHE288" s="235"/>
      <c r="HHF288" s="236"/>
      <c r="HHG288" s="236"/>
      <c r="HHH288" s="208"/>
      <c r="HHJ288" s="235"/>
      <c r="HHK288" s="235"/>
      <c r="HHL288" s="235"/>
      <c r="HHM288" s="235"/>
      <c r="HHN288" s="235"/>
      <c r="HHO288" s="235"/>
      <c r="HHP288" s="235"/>
      <c r="HHQ288" s="236"/>
      <c r="HHR288" s="236"/>
      <c r="HHS288" s="208"/>
      <c r="HHU288" s="235"/>
      <c r="HHV288" s="235"/>
      <c r="HHW288" s="235"/>
      <c r="HHX288" s="235"/>
      <c r="HHY288" s="235"/>
      <c r="HHZ288" s="235"/>
      <c r="HIA288" s="235"/>
      <c r="HIB288" s="236"/>
      <c r="HIC288" s="236"/>
      <c r="HID288" s="208"/>
      <c r="HIF288" s="235"/>
      <c r="HIG288" s="235"/>
      <c r="HIH288" s="235"/>
      <c r="HII288" s="235"/>
      <c r="HIJ288" s="235"/>
      <c r="HIK288" s="235"/>
      <c r="HIL288" s="235"/>
      <c r="HIM288" s="236"/>
      <c r="HIN288" s="236"/>
      <c r="HIO288" s="208"/>
      <c r="HIQ288" s="235"/>
      <c r="HIR288" s="235"/>
      <c r="HIS288" s="235"/>
      <c r="HIT288" s="235"/>
      <c r="HIU288" s="235"/>
      <c r="HIV288" s="235"/>
      <c r="HIW288" s="235"/>
      <c r="HIX288" s="236"/>
      <c r="HIY288" s="236"/>
      <c r="HIZ288" s="208"/>
      <c r="HJB288" s="235"/>
      <c r="HJC288" s="235"/>
      <c r="HJD288" s="235"/>
      <c r="HJE288" s="235"/>
      <c r="HJF288" s="235"/>
      <c r="HJG288" s="235"/>
      <c r="HJH288" s="235"/>
      <c r="HJI288" s="236"/>
      <c r="HJJ288" s="236"/>
      <c r="HJK288" s="208"/>
      <c r="HJM288" s="235"/>
      <c r="HJN288" s="235"/>
      <c r="HJO288" s="235"/>
      <c r="HJP288" s="235"/>
      <c r="HJQ288" s="235"/>
      <c r="HJR288" s="235"/>
      <c r="HJS288" s="235"/>
      <c r="HJT288" s="236"/>
      <c r="HJU288" s="236"/>
      <c r="HJV288" s="208"/>
      <c r="HJX288" s="235"/>
      <c r="HJY288" s="235"/>
      <c r="HJZ288" s="235"/>
      <c r="HKA288" s="235"/>
      <c r="HKB288" s="235"/>
      <c r="HKC288" s="235"/>
      <c r="HKD288" s="235"/>
      <c r="HKE288" s="236"/>
      <c r="HKF288" s="236"/>
      <c r="HKG288" s="208"/>
      <c r="HKI288" s="235"/>
      <c r="HKJ288" s="235"/>
      <c r="HKK288" s="235"/>
      <c r="HKL288" s="235"/>
      <c r="HKM288" s="235"/>
      <c r="HKN288" s="235"/>
      <c r="HKO288" s="235"/>
      <c r="HKP288" s="236"/>
      <c r="HKQ288" s="236"/>
      <c r="HKR288" s="208"/>
      <c r="HKT288" s="235"/>
      <c r="HKU288" s="235"/>
      <c r="HKV288" s="235"/>
      <c r="HKW288" s="235"/>
      <c r="HKX288" s="235"/>
      <c r="HKY288" s="235"/>
      <c r="HKZ288" s="235"/>
      <c r="HLA288" s="236"/>
      <c r="HLB288" s="236"/>
      <c r="HLC288" s="208"/>
      <c r="HLE288" s="235"/>
      <c r="HLF288" s="235"/>
      <c r="HLG288" s="235"/>
      <c r="HLH288" s="235"/>
      <c r="HLI288" s="235"/>
      <c r="HLJ288" s="235"/>
      <c r="HLK288" s="235"/>
      <c r="HLL288" s="236"/>
      <c r="HLM288" s="236"/>
      <c r="HLN288" s="208"/>
      <c r="HLP288" s="235"/>
      <c r="HLQ288" s="235"/>
      <c r="HLR288" s="235"/>
      <c r="HLS288" s="235"/>
      <c r="HLT288" s="235"/>
      <c r="HLU288" s="235"/>
      <c r="HLV288" s="235"/>
      <c r="HLW288" s="236"/>
      <c r="HLX288" s="236"/>
      <c r="HLY288" s="208"/>
      <c r="HMA288" s="235"/>
      <c r="HMB288" s="235"/>
      <c r="HMC288" s="235"/>
      <c r="HMD288" s="235"/>
      <c r="HME288" s="235"/>
      <c r="HMF288" s="235"/>
      <c r="HMG288" s="235"/>
      <c r="HMH288" s="236"/>
      <c r="HMI288" s="236"/>
      <c r="HMJ288" s="208"/>
      <c r="HML288" s="235"/>
      <c r="HMM288" s="235"/>
      <c r="HMN288" s="235"/>
      <c r="HMO288" s="235"/>
      <c r="HMP288" s="235"/>
      <c r="HMQ288" s="235"/>
      <c r="HMR288" s="235"/>
      <c r="HMS288" s="236"/>
      <c r="HMT288" s="236"/>
      <c r="HMU288" s="208"/>
      <c r="HMW288" s="235"/>
      <c r="HMX288" s="235"/>
      <c r="HMY288" s="235"/>
      <c r="HMZ288" s="235"/>
      <c r="HNA288" s="235"/>
      <c r="HNB288" s="235"/>
      <c r="HNC288" s="235"/>
      <c r="HND288" s="236"/>
      <c r="HNE288" s="236"/>
      <c r="HNF288" s="208"/>
      <c r="HNH288" s="235"/>
      <c r="HNI288" s="235"/>
      <c r="HNJ288" s="235"/>
      <c r="HNK288" s="235"/>
      <c r="HNL288" s="235"/>
      <c r="HNM288" s="235"/>
      <c r="HNN288" s="235"/>
      <c r="HNO288" s="236"/>
      <c r="HNP288" s="236"/>
      <c r="HNQ288" s="208"/>
      <c r="HNS288" s="235"/>
      <c r="HNT288" s="235"/>
      <c r="HNU288" s="235"/>
      <c r="HNV288" s="235"/>
      <c r="HNW288" s="235"/>
      <c r="HNX288" s="235"/>
      <c r="HNY288" s="235"/>
      <c r="HNZ288" s="236"/>
      <c r="HOA288" s="236"/>
      <c r="HOB288" s="208"/>
      <c r="HOD288" s="235"/>
      <c r="HOE288" s="235"/>
      <c r="HOF288" s="235"/>
      <c r="HOG288" s="235"/>
      <c r="HOH288" s="235"/>
      <c r="HOI288" s="235"/>
      <c r="HOJ288" s="235"/>
      <c r="HOK288" s="236"/>
      <c r="HOL288" s="236"/>
      <c r="HOM288" s="208"/>
      <c r="HOO288" s="235"/>
      <c r="HOP288" s="235"/>
      <c r="HOQ288" s="235"/>
      <c r="HOR288" s="235"/>
      <c r="HOS288" s="235"/>
      <c r="HOT288" s="235"/>
      <c r="HOU288" s="235"/>
      <c r="HOV288" s="236"/>
      <c r="HOW288" s="236"/>
      <c r="HOX288" s="208"/>
      <c r="HOZ288" s="235"/>
      <c r="HPA288" s="235"/>
      <c r="HPB288" s="235"/>
      <c r="HPC288" s="235"/>
      <c r="HPD288" s="235"/>
      <c r="HPE288" s="235"/>
      <c r="HPF288" s="235"/>
      <c r="HPG288" s="236"/>
      <c r="HPH288" s="236"/>
      <c r="HPI288" s="208"/>
      <c r="HPK288" s="235"/>
      <c r="HPL288" s="235"/>
      <c r="HPM288" s="235"/>
      <c r="HPN288" s="235"/>
      <c r="HPO288" s="235"/>
      <c r="HPP288" s="235"/>
      <c r="HPQ288" s="235"/>
      <c r="HPR288" s="236"/>
      <c r="HPS288" s="236"/>
      <c r="HPT288" s="208"/>
      <c r="HPV288" s="235"/>
      <c r="HPW288" s="235"/>
      <c r="HPX288" s="235"/>
      <c r="HPY288" s="235"/>
      <c r="HPZ288" s="235"/>
      <c r="HQA288" s="235"/>
      <c r="HQB288" s="235"/>
      <c r="HQC288" s="236"/>
      <c r="HQD288" s="236"/>
      <c r="HQE288" s="208"/>
      <c r="HQG288" s="235"/>
      <c r="HQH288" s="235"/>
      <c r="HQI288" s="235"/>
      <c r="HQJ288" s="235"/>
      <c r="HQK288" s="235"/>
      <c r="HQL288" s="235"/>
      <c r="HQM288" s="235"/>
      <c r="HQN288" s="236"/>
      <c r="HQO288" s="236"/>
      <c r="HQP288" s="208"/>
      <c r="HQR288" s="235"/>
      <c r="HQS288" s="235"/>
      <c r="HQT288" s="235"/>
      <c r="HQU288" s="235"/>
      <c r="HQV288" s="235"/>
      <c r="HQW288" s="235"/>
      <c r="HQX288" s="235"/>
      <c r="HQY288" s="236"/>
      <c r="HQZ288" s="236"/>
      <c r="HRA288" s="208"/>
      <c r="HRC288" s="235"/>
      <c r="HRD288" s="235"/>
      <c r="HRE288" s="235"/>
      <c r="HRF288" s="235"/>
      <c r="HRG288" s="235"/>
      <c r="HRH288" s="235"/>
      <c r="HRI288" s="235"/>
      <c r="HRJ288" s="236"/>
      <c r="HRK288" s="236"/>
      <c r="HRL288" s="208"/>
      <c r="HRN288" s="235"/>
      <c r="HRO288" s="235"/>
      <c r="HRP288" s="235"/>
      <c r="HRQ288" s="235"/>
      <c r="HRR288" s="235"/>
      <c r="HRS288" s="235"/>
      <c r="HRT288" s="235"/>
      <c r="HRU288" s="236"/>
      <c r="HRV288" s="236"/>
      <c r="HRW288" s="208"/>
      <c r="HRY288" s="235"/>
      <c r="HRZ288" s="235"/>
      <c r="HSA288" s="235"/>
      <c r="HSB288" s="235"/>
      <c r="HSC288" s="235"/>
      <c r="HSD288" s="235"/>
      <c r="HSE288" s="235"/>
      <c r="HSF288" s="236"/>
      <c r="HSG288" s="236"/>
      <c r="HSH288" s="208"/>
      <c r="HSJ288" s="235"/>
      <c r="HSK288" s="235"/>
      <c r="HSL288" s="235"/>
      <c r="HSM288" s="235"/>
      <c r="HSN288" s="235"/>
      <c r="HSO288" s="235"/>
      <c r="HSP288" s="235"/>
      <c r="HSQ288" s="236"/>
      <c r="HSR288" s="236"/>
      <c r="HSS288" s="208"/>
      <c r="HSU288" s="235"/>
      <c r="HSV288" s="235"/>
      <c r="HSW288" s="235"/>
      <c r="HSX288" s="235"/>
      <c r="HSY288" s="235"/>
      <c r="HSZ288" s="235"/>
      <c r="HTA288" s="235"/>
      <c r="HTB288" s="236"/>
      <c r="HTC288" s="236"/>
      <c r="HTD288" s="208"/>
      <c r="HTF288" s="235"/>
      <c r="HTG288" s="235"/>
      <c r="HTH288" s="235"/>
      <c r="HTI288" s="235"/>
      <c r="HTJ288" s="235"/>
      <c r="HTK288" s="235"/>
      <c r="HTL288" s="235"/>
      <c r="HTM288" s="236"/>
      <c r="HTN288" s="236"/>
      <c r="HTO288" s="208"/>
      <c r="HTQ288" s="235"/>
      <c r="HTR288" s="235"/>
      <c r="HTS288" s="235"/>
      <c r="HTT288" s="235"/>
      <c r="HTU288" s="235"/>
      <c r="HTV288" s="235"/>
      <c r="HTW288" s="235"/>
      <c r="HTX288" s="236"/>
      <c r="HTY288" s="236"/>
      <c r="HTZ288" s="208"/>
      <c r="HUB288" s="235"/>
      <c r="HUC288" s="235"/>
      <c r="HUD288" s="235"/>
      <c r="HUE288" s="235"/>
      <c r="HUF288" s="235"/>
      <c r="HUG288" s="235"/>
      <c r="HUH288" s="235"/>
      <c r="HUI288" s="236"/>
      <c r="HUJ288" s="236"/>
      <c r="HUK288" s="208"/>
      <c r="HUM288" s="235"/>
      <c r="HUN288" s="235"/>
      <c r="HUO288" s="235"/>
      <c r="HUP288" s="235"/>
      <c r="HUQ288" s="235"/>
      <c r="HUR288" s="235"/>
      <c r="HUS288" s="235"/>
      <c r="HUT288" s="236"/>
      <c r="HUU288" s="236"/>
      <c r="HUV288" s="208"/>
      <c r="HUX288" s="235"/>
      <c r="HUY288" s="235"/>
      <c r="HUZ288" s="235"/>
      <c r="HVA288" s="235"/>
      <c r="HVB288" s="235"/>
      <c r="HVC288" s="235"/>
      <c r="HVD288" s="235"/>
      <c r="HVE288" s="236"/>
      <c r="HVF288" s="236"/>
      <c r="HVG288" s="208"/>
      <c r="HVI288" s="235"/>
      <c r="HVJ288" s="235"/>
      <c r="HVK288" s="235"/>
      <c r="HVL288" s="235"/>
      <c r="HVM288" s="235"/>
      <c r="HVN288" s="235"/>
      <c r="HVO288" s="235"/>
      <c r="HVP288" s="236"/>
      <c r="HVQ288" s="236"/>
      <c r="HVR288" s="208"/>
      <c r="HVT288" s="235"/>
      <c r="HVU288" s="235"/>
      <c r="HVV288" s="235"/>
      <c r="HVW288" s="235"/>
      <c r="HVX288" s="235"/>
      <c r="HVY288" s="235"/>
      <c r="HVZ288" s="235"/>
      <c r="HWA288" s="236"/>
      <c r="HWB288" s="236"/>
      <c r="HWC288" s="208"/>
      <c r="HWE288" s="235"/>
      <c r="HWF288" s="235"/>
      <c r="HWG288" s="235"/>
      <c r="HWH288" s="235"/>
      <c r="HWI288" s="235"/>
      <c r="HWJ288" s="235"/>
      <c r="HWK288" s="235"/>
      <c r="HWL288" s="236"/>
      <c r="HWM288" s="236"/>
      <c r="HWN288" s="208"/>
      <c r="HWP288" s="235"/>
      <c r="HWQ288" s="235"/>
      <c r="HWR288" s="235"/>
      <c r="HWS288" s="235"/>
      <c r="HWT288" s="235"/>
      <c r="HWU288" s="235"/>
      <c r="HWV288" s="235"/>
      <c r="HWW288" s="236"/>
      <c r="HWX288" s="236"/>
      <c r="HWY288" s="208"/>
      <c r="HXA288" s="235"/>
      <c r="HXB288" s="235"/>
      <c r="HXC288" s="235"/>
      <c r="HXD288" s="235"/>
      <c r="HXE288" s="235"/>
      <c r="HXF288" s="235"/>
      <c r="HXG288" s="235"/>
      <c r="HXH288" s="236"/>
      <c r="HXI288" s="236"/>
      <c r="HXJ288" s="208"/>
      <c r="HXL288" s="235"/>
      <c r="HXM288" s="235"/>
      <c r="HXN288" s="235"/>
      <c r="HXO288" s="235"/>
      <c r="HXP288" s="235"/>
      <c r="HXQ288" s="235"/>
      <c r="HXR288" s="235"/>
      <c r="HXS288" s="236"/>
      <c r="HXT288" s="236"/>
      <c r="HXU288" s="208"/>
      <c r="HXW288" s="235"/>
      <c r="HXX288" s="235"/>
      <c r="HXY288" s="235"/>
      <c r="HXZ288" s="235"/>
      <c r="HYA288" s="235"/>
      <c r="HYB288" s="235"/>
      <c r="HYC288" s="235"/>
      <c r="HYD288" s="236"/>
      <c r="HYE288" s="236"/>
      <c r="HYF288" s="208"/>
      <c r="HYH288" s="235"/>
      <c r="HYI288" s="235"/>
      <c r="HYJ288" s="235"/>
      <c r="HYK288" s="235"/>
      <c r="HYL288" s="235"/>
      <c r="HYM288" s="235"/>
      <c r="HYN288" s="235"/>
      <c r="HYO288" s="236"/>
      <c r="HYP288" s="236"/>
      <c r="HYQ288" s="208"/>
      <c r="HYS288" s="235"/>
      <c r="HYT288" s="235"/>
      <c r="HYU288" s="235"/>
      <c r="HYV288" s="235"/>
      <c r="HYW288" s="235"/>
      <c r="HYX288" s="235"/>
      <c r="HYY288" s="235"/>
      <c r="HYZ288" s="236"/>
      <c r="HZA288" s="236"/>
      <c r="HZB288" s="208"/>
      <c r="HZD288" s="235"/>
      <c r="HZE288" s="235"/>
      <c r="HZF288" s="235"/>
      <c r="HZG288" s="235"/>
      <c r="HZH288" s="235"/>
      <c r="HZI288" s="235"/>
      <c r="HZJ288" s="235"/>
      <c r="HZK288" s="236"/>
      <c r="HZL288" s="236"/>
      <c r="HZM288" s="208"/>
      <c r="HZO288" s="235"/>
      <c r="HZP288" s="235"/>
      <c r="HZQ288" s="235"/>
      <c r="HZR288" s="235"/>
      <c r="HZS288" s="235"/>
      <c r="HZT288" s="235"/>
      <c r="HZU288" s="235"/>
      <c r="HZV288" s="236"/>
      <c r="HZW288" s="236"/>
      <c r="HZX288" s="208"/>
      <c r="HZZ288" s="235"/>
      <c r="IAA288" s="235"/>
      <c r="IAB288" s="235"/>
      <c r="IAC288" s="235"/>
      <c r="IAD288" s="235"/>
      <c r="IAE288" s="235"/>
      <c r="IAF288" s="235"/>
      <c r="IAG288" s="236"/>
      <c r="IAH288" s="236"/>
      <c r="IAI288" s="208"/>
      <c r="IAK288" s="235"/>
      <c r="IAL288" s="235"/>
      <c r="IAM288" s="235"/>
      <c r="IAN288" s="235"/>
      <c r="IAO288" s="235"/>
      <c r="IAP288" s="235"/>
      <c r="IAQ288" s="235"/>
      <c r="IAR288" s="236"/>
      <c r="IAS288" s="236"/>
      <c r="IAT288" s="208"/>
      <c r="IAV288" s="235"/>
      <c r="IAW288" s="235"/>
      <c r="IAX288" s="235"/>
      <c r="IAY288" s="235"/>
      <c r="IAZ288" s="235"/>
      <c r="IBA288" s="235"/>
      <c r="IBB288" s="235"/>
      <c r="IBC288" s="236"/>
      <c r="IBD288" s="236"/>
      <c r="IBE288" s="208"/>
      <c r="IBG288" s="235"/>
      <c r="IBH288" s="235"/>
      <c r="IBI288" s="235"/>
      <c r="IBJ288" s="235"/>
      <c r="IBK288" s="235"/>
      <c r="IBL288" s="235"/>
      <c r="IBM288" s="235"/>
      <c r="IBN288" s="236"/>
      <c r="IBO288" s="236"/>
      <c r="IBP288" s="208"/>
      <c r="IBR288" s="235"/>
      <c r="IBS288" s="235"/>
      <c r="IBT288" s="235"/>
      <c r="IBU288" s="235"/>
      <c r="IBV288" s="235"/>
      <c r="IBW288" s="235"/>
      <c r="IBX288" s="235"/>
      <c r="IBY288" s="236"/>
      <c r="IBZ288" s="236"/>
      <c r="ICA288" s="208"/>
      <c r="ICC288" s="235"/>
      <c r="ICD288" s="235"/>
      <c r="ICE288" s="235"/>
      <c r="ICF288" s="235"/>
      <c r="ICG288" s="235"/>
      <c r="ICH288" s="235"/>
      <c r="ICI288" s="235"/>
      <c r="ICJ288" s="236"/>
      <c r="ICK288" s="236"/>
      <c r="ICL288" s="208"/>
      <c r="ICN288" s="235"/>
      <c r="ICO288" s="235"/>
      <c r="ICP288" s="235"/>
      <c r="ICQ288" s="235"/>
      <c r="ICR288" s="235"/>
      <c r="ICS288" s="235"/>
      <c r="ICT288" s="235"/>
      <c r="ICU288" s="236"/>
      <c r="ICV288" s="236"/>
      <c r="ICW288" s="208"/>
      <c r="ICY288" s="235"/>
      <c r="ICZ288" s="235"/>
      <c r="IDA288" s="235"/>
      <c r="IDB288" s="235"/>
      <c r="IDC288" s="235"/>
      <c r="IDD288" s="235"/>
      <c r="IDE288" s="235"/>
      <c r="IDF288" s="236"/>
      <c r="IDG288" s="236"/>
      <c r="IDH288" s="208"/>
      <c r="IDJ288" s="235"/>
      <c r="IDK288" s="235"/>
      <c r="IDL288" s="235"/>
      <c r="IDM288" s="235"/>
      <c r="IDN288" s="235"/>
      <c r="IDO288" s="235"/>
      <c r="IDP288" s="235"/>
      <c r="IDQ288" s="236"/>
      <c r="IDR288" s="236"/>
      <c r="IDS288" s="208"/>
      <c r="IDU288" s="235"/>
      <c r="IDV288" s="235"/>
      <c r="IDW288" s="235"/>
      <c r="IDX288" s="235"/>
      <c r="IDY288" s="235"/>
      <c r="IDZ288" s="235"/>
      <c r="IEA288" s="235"/>
      <c r="IEB288" s="236"/>
      <c r="IEC288" s="236"/>
      <c r="IED288" s="208"/>
      <c r="IEF288" s="235"/>
      <c r="IEG288" s="235"/>
      <c r="IEH288" s="235"/>
      <c r="IEI288" s="235"/>
      <c r="IEJ288" s="235"/>
      <c r="IEK288" s="235"/>
      <c r="IEL288" s="235"/>
      <c r="IEM288" s="236"/>
      <c r="IEN288" s="236"/>
      <c r="IEO288" s="208"/>
      <c r="IEQ288" s="235"/>
      <c r="IER288" s="235"/>
      <c r="IES288" s="235"/>
      <c r="IET288" s="235"/>
      <c r="IEU288" s="235"/>
      <c r="IEV288" s="235"/>
      <c r="IEW288" s="235"/>
      <c r="IEX288" s="236"/>
      <c r="IEY288" s="236"/>
      <c r="IEZ288" s="208"/>
      <c r="IFB288" s="235"/>
      <c r="IFC288" s="235"/>
      <c r="IFD288" s="235"/>
      <c r="IFE288" s="235"/>
      <c r="IFF288" s="235"/>
      <c r="IFG288" s="235"/>
      <c r="IFH288" s="235"/>
      <c r="IFI288" s="236"/>
      <c r="IFJ288" s="236"/>
      <c r="IFK288" s="208"/>
      <c r="IFM288" s="235"/>
      <c r="IFN288" s="235"/>
      <c r="IFO288" s="235"/>
      <c r="IFP288" s="235"/>
      <c r="IFQ288" s="235"/>
      <c r="IFR288" s="235"/>
      <c r="IFS288" s="235"/>
      <c r="IFT288" s="236"/>
      <c r="IFU288" s="236"/>
      <c r="IFV288" s="208"/>
      <c r="IFX288" s="235"/>
      <c r="IFY288" s="235"/>
      <c r="IFZ288" s="235"/>
      <c r="IGA288" s="235"/>
      <c r="IGB288" s="235"/>
      <c r="IGC288" s="235"/>
      <c r="IGD288" s="235"/>
      <c r="IGE288" s="236"/>
      <c r="IGF288" s="236"/>
      <c r="IGG288" s="208"/>
      <c r="IGI288" s="235"/>
      <c r="IGJ288" s="235"/>
      <c r="IGK288" s="235"/>
      <c r="IGL288" s="235"/>
      <c r="IGM288" s="235"/>
      <c r="IGN288" s="235"/>
      <c r="IGO288" s="235"/>
      <c r="IGP288" s="236"/>
      <c r="IGQ288" s="236"/>
      <c r="IGR288" s="208"/>
      <c r="IGT288" s="235"/>
      <c r="IGU288" s="235"/>
      <c r="IGV288" s="235"/>
      <c r="IGW288" s="235"/>
      <c r="IGX288" s="235"/>
      <c r="IGY288" s="235"/>
      <c r="IGZ288" s="235"/>
      <c r="IHA288" s="236"/>
      <c r="IHB288" s="236"/>
      <c r="IHC288" s="208"/>
      <c r="IHE288" s="235"/>
      <c r="IHF288" s="235"/>
      <c r="IHG288" s="235"/>
      <c r="IHH288" s="235"/>
      <c r="IHI288" s="235"/>
      <c r="IHJ288" s="235"/>
      <c r="IHK288" s="235"/>
      <c r="IHL288" s="236"/>
      <c r="IHM288" s="236"/>
      <c r="IHN288" s="208"/>
      <c r="IHP288" s="235"/>
      <c r="IHQ288" s="235"/>
      <c r="IHR288" s="235"/>
      <c r="IHS288" s="235"/>
      <c r="IHT288" s="235"/>
      <c r="IHU288" s="235"/>
      <c r="IHV288" s="235"/>
      <c r="IHW288" s="236"/>
      <c r="IHX288" s="236"/>
      <c r="IHY288" s="208"/>
      <c r="IIA288" s="235"/>
      <c r="IIB288" s="235"/>
      <c r="IIC288" s="235"/>
      <c r="IID288" s="235"/>
      <c r="IIE288" s="235"/>
      <c r="IIF288" s="235"/>
      <c r="IIG288" s="235"/>
      <c r="IIH288" s="236"/>
      <c r="III288" s="236"/>
      <c r="IIJ288" s="208"/>
      <c r="IIL288" s="235"/>
      <c r="IIM288" s="235"/>
      <c r="IIN288" s="235"/>
      <c r="IIO288" s="235"/>
      <c r="IIP288" s="235"/>
      <c r="IIQ288" s="235"/>
      <c r="IIR288" s="235"/>
      <c r="IIS288" s="236"/>
      <c r="IIT288" s="236"/>
      <c r="IIU288" s="208"/>
      <c r="IIW288" s="235"/>
      <c r="IIX288" s="235"/>
      <c r="IIY288" s="235"/>
      <c r="IIZ288" s="235"/>
      <c r="IJA288" s="235"/>
      <c r="IJB288" s="235"/>
      <c r="IJC288" s="235"/>
      <c r="IJD288" s="236"/>
      <c r="IJE288" s="236"/>
      <c r="IJF288" s="208"/>
      <c r="IJH288" s="235"/>
      <c r="IJI288" s="235"/>
      <c r="IJJ288" s="235"/>
      <c r="IJK288" s="235"/>
      <c r="IJL288" s="235"/>
      <c r="IJM288" s="235"/>
      <c r="IJN288" s="235"/>
      <c r="IJO288" s="236"/>
      <c r="IJP288" s="236"/>
      <c r="IJQ288" s="208"/>
      <c r="IJS288" s="235"/>
      <c r="IJT288" s="235"/>
      <c r="IJU288" s="235"/>
      <c r="IJV288" s="235"/>
      <c r="IJW288" s="235"/>
      <c r="IJX288" s="235"/>
      <c r="IJY288" s="235"/>
      <c r="IJZ288" s="236"/>
      <c r="IKA288" s="236"/>
      <c r="IKB288" s="208"/>
      <c r="IKD288" s="235"/>
      <c r="IKE288" s="235"/>
      <c r="IKF288" s="235"/>
      <c r="IKG288" s="235"/>
      <c r="IKH288" s="235"/>
      <c r="IKI288" s="235"/>
      <c r="IKJ288" s="235"/>
      <c r="IKK288" s="236"/>
      <c r="IKL288" s="236"/>
      <c r="IKM288" s="208"/>
      <c r="IKO288" s="235"/>
      <c r="IKP288" s="235"/>
      <c r="IKQ288" s="235"/>
      <c r="IKR288" s="235"/>
      <c r="IKS288" s="235"/>
      <c r="IKT288" s="235"/>
      <c r="IKU288" s="235"/>
      <c r="IKV288" s="236"/>
      <c r="IKW288" s="236"/>
      <c r="IKX288" s="208"/>
      <c r="IKZ288" s="235"/>
      <c r="ILA288" s="235"/>
      <c r="ILB288" s="235"/>
      <c r="ILC288" s="235"/>
      <c r="ILD288" s="235"/>
      <c r="ILE288" s="235"/>
      <c r="ILF288" s="235"/>
      <c r="ILG288" s="236"/>
      <c r="ILH288" s="236"/>
      <c r="ILI288" s="208"/>
      <c r="ILK288" s="235"/>
      <c r="ILL288" s="235"/>
      <c r="ILM288" s="235"/>
      <c r="ILN288" s="235"/>
      <c r="ILO288" s="235"/>
      <c r="ILP288" s="235"/>
      <c r="ILQ288" s="235"/>
      <c r="ILR288" s="236"/>
      <c r="ILS288" s="236"/>
      <c r="ILT288" s="208"/>
      <c r="ILV288" s="235"/>
      <c r="ILW288" s="235"/>
      <c r="ILX288" s="235"/>
      <c r="ILY288" s="235"/>
      <c r="ILZ288" s="235"/>
      <c r="IMA288" s="235"/>
      <c r="IMB288" s="235"/>
      <c r="IMC288" s="236"/>
      <c r="IMD288" s="236"/>
      <c r="IME288" s="208"/>
      <c r="IMG288" s="235"/>
      <c r="IMH288" s="235"/>
      <c r="IMI288" s="235"/>
      <c r="IMJ288" s="235"/>
      <c r="IMK288" s="235"/>
      <c r="IML288" s="235"/>
      <c r="IMM288" s="235"/>
      <c r="IMN288" s="236"/>
      <c r="IMO288" s="236"/>
      <c r="IMP288" s="208"/>
      <c r="IMR288" s="235"/>
      <c r="IMS288" s="235"/>
      <c r="IMT288" s="235"/>
      <c r="IMU288" s="235"/>
      <c r="IMV288" s="235"/>
      <c r="IMW288" s="235"/>
      <c r="IMX288" s="235"/>
      <c r="IMY288" s="236"/>
      <c r="IMZ288" s="236"/>
      <c r="INA288" s="208"/>
      <c r="INC288" s="235"/>
      <c r="IND288" s="235"/>
      <c r="INE288" s="235"/>
      <c r="INF288" s="235"/>
      <c r="ING288" s="235"/>
      <c r="INH288" s="235"/>
      <c r="INI288" s="235"/>
      <c r="INJ288" s="236"/>
      <c r="INK288" s="236"/>
      <c r="INL288" s="208"/>
      <c r="INN288" s="235"/>
      <c r="INO288" s="235"/>
      <c r="INP288" s="235"/>
      <c r="INQ288" s="235"/>
      <c r="INR288" s="235"/>
      <c r="INS288" s="235"/>
      <c r="INT288" s="235"/>
      <c r="INU288" s="236"/>
      <c r="INV288" s="236"/>
      <c r="INW288" s="208"/>
      <c r="INY288" s="235"/>
      <c r="INZ288" s="235"/>
      <c r="IOA288" s="235"/>
      <c r="IOB288" s="235"/>
      <c r="IOC288" s="235"/>
      <c r="IOD288" s="235"/>
      <c r="IOE288" s="235"/>
      <c r="IOF288" s="236"/>
      <c r="IOG288" s="236"/>
      <c r="IOH288" s="208"/>
      <c r="IOJ288" s="235"/>
      <c r="IOK288" s="235"/>
      <c r="IOL288" s="235"/>
      <c r="IOM288" s="235"/>
      <c r="ION288" s="235"/>
      <c r="IOO288" s="235"/>
      <c r="IOP288" s="235"/>
      <c r="IOQ288" s="236"/>
      <c r="IOR288" s="236"/>
      <c r="IOS288" s="208"/>
      <c r="IOU288" s="235"/>
      <c r="IOV288" s="235"/>
      <c r="IOW288" s="235"/>
      <c r="IOX288" s="235"/>
      <c r="IOY288" s="235"/>
      <c r="IOZ288" s="235"/>
      <c r="IPA288" s="235"/>
      <c r="IPB288" s="236"/>
      <c r="IPC288" s="236"/>
      <c r="IPD288" s="208"/>
      <c r="IPF288" s="235"/>
      <c r="IPG288" s="235"/>
      <c r="IPH288" s="235"/>
      <c r="IPI288" s="235"/>
      <c r="IPJ288" s="235"/>
      <c r="IPK288" s="235"/>
      <c r="IPL288" s="235"/>
      <c r="IPM288" s="236"/>
      <c r="IPN288" s="236"/>
      <c r="IPO288" s="208"/>
      <c r="IPQ288" s="235"/>
      <c r="IPR288" s="235"/>
      <c r="IPS288" s="235"/>
      <c r="IPT288" s="235"/>
      <c r="IPU288" s="235"/>
      <c r="IPV288" s="235"/>
      <c r="IPW288" s="235"/>
      <c r="IPX288" s="236"/>
      <c r="IPY288" s="236"/>
      <c r="IPZ288" s="208"/>
      <c r="IQB288" s="235"/>
      <c r="IQC288" s="235"/>
      <c r="IQD288" s="235"/>
      <c r="IQE288" s="235"/>
      <c r="IQF288" s="235"/>
      <c r="IQG288" s="235"/>
      <c r="IQH288" s="235"/>
      <c r="IQI288" s="236"/>
      <c r="IQJ288" s="236"/>
      <c r="IQK288" s="208"/>
      <c r="IQM288" s="235"/>
      <c r="IQN288" s="235"/>
      <c r="IQO288" s="235"/>
      <c r="IQP288" s="235"/>
      <c r="IQQ288" s="235"/>
      <c r="IQR288" s="235"/>
      <c r="IQS288" s="235"/>
      <c r="IQT288" s="236"/>
      <c r="IQU288" s="236"/>
      <c r="IQV288" s="208"/>
      <c r="IQX288" s="235"/>
      <c r="IQY288" s="235"/>
      <c r="IQZ288" s="235"/>
      <c r="IRA288" s="235"/>
      <c r="IRB288" s="235"/>
      <c r="IRC288" s="235"/>
      <c r="IRD288" s="235"/>
      <c r="IRE288" s="236"/>
      <c r="IRF288" s="236"/>
      <c r="IRG288" s="208"/>
      <c r="IRI288" s="235"/>
      <c r="IRJ288" s="235"/>
      <c r="IRK288" s="235"/>
      <c r="IRL288" s="235"/>
      <c r="IRM288" s="235"/>
      <c r="IRN288" s="235"/>
      <c r="IRO288" s="235"/>
      <c r="IRP288" s="236"/>
      <c r="IRQ288" s="236"/>
      <c r="IRR288" s="208"/>
      <c r="IRT288" s="235"/>
      <c r="IRU288" s="235"/>
      <c r="IRV288" s="235"/>
      <c r="IRW288" s="235"/>
      <c r="IRX288" s="235"/>
      <c r="IRY288" s="235"/>
      <c r="IRZ288" s="235"/>
      <c r="ISA288" s="236"/>
      <c r="ISB288" s="236"/>
      <c r="ISC288" s="208"/>
      <c r="ISE288" s="235"/>
      <c r="ISF288" s="235"/>
      <c r="ISG288" s="235"/>
      <c r="ISH288" s="235"/>
      <c r="ISI288" s="235"/>
      <c r="ISJ288" s="235"/>
      <c r="ISK288" s="235"/>
      <c r="ISL288" s="236"/>
      <c r="ISM288" s="236"/>
      <c r="ISN288" s="208"/>
      <c r="ISP288" s="235"/>
      <c r="ISQ288" s="235"/>
      <c r="ISR288" s="235"/>
      <c r="ISS288" s="235"/>
      <c r="IST288" s="235"/>
      <c r="ISU288" s="235"/>
      <c r="ISV288" s="235"/>
      <c r="ISW288" s="236"/>
      <c r="ISX288" s="236"/>
      <c r="ISY288" s="208"/>
      <c r="ITA288" s="235"/>
      <c r="ITB288" s="235"/>
      <c r="ITC288" s="235"/>
      <c r="ITD288" s="235"/>
      <c r="ITE288" s="235"/>
      <c r="ITF288" s="235"/>
      <c r="ITG288" s="235"/>
      <c r="ITH288" s="236"/>
      <c r="ITI288" s="236"/>
      <c r="ITJ288" s="208"/>
      <c r="ITL288" s="235"/>
      <c r="ITM288" s="235"/>
      <c r="ITN288" s="235"/>
      <c r="ITO288" s="235"/>
      <c r="ITP288" s="235"/>
      <c r="ITQ288" s="235"/>
      <c r="ITR288" s="235"/>
      <c r="ITS288" s="236"/>
      <c r="ITT288" s="236"/>
      <c r="ITU288" s="208"/>
      <c r="ITW288" s="235"/>
      <c r="ITX288" s="235"/>
      <c r="ITY288" s="235"/>
      <c r="ITZ288" s="235"/>
      <c r="IUA288" s="235"/>
      <c r="IUB288" s="235"/>
      <c r="IUC288" s="235"/>
      <c r="IUD288" s="236"/>
      <c r="IUE288" s="236"/>
      <c r="IUF288" s="208"/>
      <c r="IUH288" s="235"/>
      <c r="IUI288" s="235"/>
      <c r="IUJ288" s="235"/>
      <c r="IUK288" s="235"/>
      <c r="IUL288" s="235"/>
      <c r="IUM288" s="235"/>
      <c r="IUN288" s="235"/>
      <c r="IUO288" s="236"/>
      <c r="IUP288" s="236"/>
      <c r="IUQ288" s="208"/>
      <c r="IUS288" s="235"/>
      <c r="IUT288" s="235"/>
      <c r="IUU288" s="235"/>
      <c r="IUV288" s="235"/>
      <c r="IUW288" s="235"/>
      <c r="IUX288" s="235"/>
      <c r="IUY288" s="235"/>
      <c r="IUZ288" s="236"/>
      <c r="IVA288" s="236"/>
      <c r="IVB288" s="208"/>
      <c r="IVD288" s="235"/>
      <c r="IVE288" s="235"/>
      <c r="IVF288" s="235"/>
      <c r="IVG288" s="235"/>
      <c r="IVH288" s="235"/>
      <c r="IVI288" s="235"/>
      <c r="IVJ288" s="235"/>
      <c r="IVK288" s="236"/>
      <c r="IVL288" s="236"/>
      <c r="IVM288" s="208"/>
      <c r="IVO288" s="235"/>
      <c r="IVP288" s="235"/>
      <c r="IVQ288" s="235"/>
      <c r="IVR288" s="235"/>
      <c r="IVS288" s="235"/>
      <c r="IVT288" s="235"/>
      <c r="IVU288" s="235"/>
      <c r="IVV288" s="236"/>
      <c r="IVW288" s="236"/>
      <c r="IVX288" s="208"/>
      <c r="IVZ288" s="235"/>
      <c r="IWA288" s="235"/>
      <c r="IWB288" s="235"/>
      <c r="IWC288" s="235"/>
      <c r="IWD288" s="235"/>
      <c r="IWE288" s="235"/>
      <c r="IWF288" s="235"/>
      <c r="IWG288" s="236"/>
      <c r="IWH288" s="236"/>
      <c r="IWI288" s="208"/>
      <c r="IWK288" s="235"/>
      <c r="IWL288" s="235"/>
      <c r="IWM288" s="235"/>
      <c r="IWN288" s="235"/>
      <c r="IWO288" s="235"/>
      <c r="IWP288" s="235"/>
      <c r="IWQ288" s="235"/>
      <c r="IWR288" s="236"/>
      <c r="IWS288" s="236"/>
      <c r="IWT288" s="208"/>
      <c r="IWV288" s="235"/>
      <c r="IWW288" s="235"/>
      <c r="IWX288" s="235"/>
      <c r="IWY288" s="235"/>
      <c r="IWZ288" s="235"/>
      <c r="IXA288" s="235"/>
      <c r="IXB288" s="235"/>
      <c r="IXC288" s="236"/>
      <c r="IXD288" s="236"/>
      <c r="IXE288" s="208"/>
      <c r="IXG288" s="235"/>
      <c r="IXH288" s="235"/>
      <c r="IXI288" s="235"/>
      <c r="IXJ288" s="235"/>
      <c r="IXK288" s="235"/>
      <c r="IXL288" s="235"/>
      <c r="IXM288" s="235"/>
      <c r="IXN288" s="236"/>
      <c r="IXO288" s="236"/>
      <c r="IXP288" s="208"/>
      <c r="IXR288" s="235"/>
      <c r="IXS288" s="235"/>
      <c r="IXT288" s="235"/>
      <c r="IXU288" s="235"/>
      <c r="IXV288" s="235"/>
      <c r="IXW288" s="235"/>
      <c r="IXX288" s="235"/>
      <c r="IXY288" s="236"/>
      <c r="IXZ288" s="236"/>
      <c r="IYA288" s="208"/>
      <c r="IYC288" s="235"/>
      <c r="IYD288" s="235"/>
      <c r="IYE288" s="235"/>
      <c r="IYF288" s="235"/>
      <c r="IYG288" s="235"/>
      <c r="IYH288" s="235"/>
      <c r="IYI288" s="235"/>
      <c r="IYJ288" s="236"/>
      <c r="IYK288" s="236"/>
      <c r="IYL288" s="208"/>
      <c r="IYN288" s="235"/>
      <c r="IYO288" s="235"/>
      <c r="IYP288" s="235"/>
      <c r="IYQ288" s="235"/>
      <c r="IYR288" s="235"/>
      <c r="IYS288" s="235"/>
      <c r="IYT288" s="235"/>
      <c r="IYU288" s="236"/>
      <c r="IYV288" s="236"/>
      <c r="IYW288" s="208"/>
      <c r="IYY288" s="235"/>
      <c r="IYZ288" s="235"/>
      <c r="IZA288" s="235"/>
      <c r="IZB288" s="235"/>
      <c r="IZC288" s="235"/>
      <c r="IZD288" s="235"/>
      <c r="IZE288" s="235"/>
      <c r="IZF288" s="236"/>
      <c r="IZG288" s="236"/>
      <c r="IZH288" s="208"/>
      <c r="IZJ288" s="235"/>
      <c r="IZK288" s="235"/>
      <c r="IZL288" s="235"/>
      <c r="IZM288" s="235"/>
      <c r="IZN288" s="235"/>
      <c r="IZO288" s="235"/>
      <c r="IZP288" s="235"/>
      <c r="IZQ288" s="236"/>
      <c r="IZR288" s="236"/>
      <c r="IZS288" s="208"/>
      <c r="IZU288" s="235"/>
      <c r="IZV288" s="235"/>
      <c r="IZW288" s="235"/>
      <c r="IZX288" s="235"/>
      <c r="IZY288" s="235"/>
      <c r="IZZ288" s="235"/>
      <c r="JAA288" s="235"/>
      <c r="JAB288" s="236"/>
      <c r="JAC288" s="236"/>
      <c r="JAD288" s="208"/>
      <c r="JAF288" s="235"/>
      <c r="JAG288" s="235"/>
      <c r="JAH288" s="235"/>
      <c r="JAI288" s="235"/>
      <c r="JAJ288" s="235"/>
      <c r="JAK288" s="235"/>
      <c r="JAL288" s="235"/>
      <c r="JAM288" s="236"/>
      <c r="JAN288" s="236"/>
      <c r="JAO288" s="208"/>
      <c r="JAQ288" s="235"/>
      <c r="JAR288" s="235"/>
      <c r="JAS288" s="235"/>
      <c r="JAT288" s="235"/>
      <c r="JAU288" s="235"/>
      <c r="JAV288" s="235"/>
      <c r="JAW288" s="235"/>
      <c r="JAX288" s="236"/>
      <c r="JAY288" s="236"/>
      <c r="JAZ288" s="208"/>
      <c r="JBB288" s="235"/>
      <c r="JBC288" s="235"/>
      <c r="JBD288" s="235"/>
      <c r="JBE288" s="235"/>
      <c r="JBF288" s="235"/>
      <c r="JBG288" s="235"/>
      <c r="JBH288" s="235"/>
      <c r="JBI288" s="236"/>
      <c r="JBJ288" s="236"/>
      <c r="JBK288" s="208"/>
      <c r="JBM288" s="235"/>
      <c r="JBN288" s="235"/>
      <c r="JBO288" s="235"/>
      <c r="JBP288" s="235"/>
      <c r="JBQ288" s="235"/>
      <c r="JBR288" s="235"/>
      <c r="JBS288" s="235"/>
      <c r="JBT288" s="236"/>
      <c r="JBU288" s="236"/>
      <c r="JBV288" s="208"/>
      <c r="JBX288" s="235"/>
      <c r="JBY288" s="235"/>
      <c r="JBZ288" s="235"/>
      <c r="JCA288" s="235"/>
      <c r="JCB288" s="235"/>
      <c r="JCC288" s="235"/>
      <c r="JCD288" s="235"/>
      <c r="JCE288" s="236"/>
      <c r="JCF288" s="236"/>
      <c r="JCG288" s="208"/>
      <c r="JCI288" s="235"/>
      <c r="JCJ288" s="235"/>
      <c r="JCK288" s="235"/>
      <c r="JCL288" s="235"/>
      <c r="JCM288" s="235"/>
      <c r="JCN288" s="235"/>
      <c r="JCO288" s="235"/>
      <c r="JCP288" s="236"/>
      <c r="JCQ288" s="236"/>
      <c r="JCR288" s="208"/>
      <c r="JCT288" s="235"/>
      <c r="JCU288" s="235"/>
      <c r="JCV288" s="235"/>
      <c r="JCW288" s="235"/>
      <c r="JCX288" s="235"/>
      <c r="JCY288" s="235"/>
      <c r="JCZ288" s="235"/>
      <c r="JDA288" s="236"/>
      <c r="JDB288" s="236"/>
      <c r="JDC288" s="208"/>
      <c r="JDE288" s="235"/>
      <c r="JDF288" s="235"/>
      <c r="JDG288" s="235"/>
      <c r="JDH288" s="235"/>
      <c r="JDI288" s="235"/>
      <c r="JDJ288" s="235"/>
      <c r="JDK288" s="235"/>
      <c r="JDL288" s="236"/>
      <c r="JDM288" s="236"/>
      <c r="JDN288" s="208"/>
      <c r="JDP288" s="235"/>
      <c r="JDQ288" s="235"/>
      <c r="JDR288" s="235"/>
      <c r="JDS288" s="235"/>
      <c r="JDT288" s="235"/>
      <c r="JDU288" s="235"/>
      <c r="JDV288" s="235"/>
      <c r="JDW288" s="236"/>
      <c r="JDX288" s="236"/>
      <c r="JDY288" s="208"/>
      <c r="JEA288" s="235"/>
      <c r="JEB288" s="235"/>
      <c r="JEC288" s="235"/>
      <c r="JED288" s="235"/>
      <c r="JEE288" s="235"/>
      <c r="JEF288" s="235"/>
      <c r="JEG288" s="235"/>
      <c r="JEH288" s="236"/>
      <c r="JEI288" s="236"/>
      <c r="JEJ288" s="208"/>
      <c r="JEL288" s="235"/>
      <c r="JEM288" s="235"/>
      <c r="JEN288" s="235"/>
      <c r="JEO288" s="235"/>
      <c r="JEP288" s="235"/>
      <c r="JEQ288" s="235"/>
      <c r="JER288" s="235"/>
      <c r="JES288" s="236"/>
      <c r="JET288" s="236"/>
      <c r="JEU288" s="208"/>
      <c r="JEW288" s="235"/>
      <c r="JEX288" s="235"/>
      <c r="JEY288" s="235"/>
      <c r="JEZ288" s="235"/>
      <c r="JFA288" s="235"/>
      <c r="JFB288" s="235"/>
      <c r="JFC288" s="235"/>
      <c r="JFD288" s="236"/>
      <c r="JFE288" s="236"/>
      <c r="JFF288" s="208"/>
      <c r="JFH288" s="235"/>
      <c r="JFI288" s="235"/>
      <c r="JFJ288" s="235"/>
      <c r="JFK288" s="235"/>
      <c r="JFL288" s="235"/>
      <c r="JFM288" s="235"/>
      <c r="JFN288" s="235"/>
      <c r="JFO288" s="236"/>
      <c r="JFP288" s="236"/>
      <c r="JFQ288" s="208"/>
      <c r="JFS288" s="235"/>
      <c r="JFT288" s="235"/>
      <c r="JFU288" s="235"/>
      <c r="JFV288" s="235"/>
      <c r="JFW288" s="235"/>
      <c r="JFX288" s="235"/>
      <c r="JFY288" s="235"/>
      <c r="JFZ288" s="236"/>
      <c r="JGA288" s="236"/>
      <c r="JGB288" s="208"/>
      <c r="JGD288" s="235"/>
      <c r="JGE288" s="235"/>
      <c r="JGF288" s="235"/>
      <c r="JGG288" s="235"/>
      <c r="JGH288" s="235"/>
      <c r="JGI288" s="235"/>
      <c r="JGJ288" s="235"/>
      <c r="JGK288" s="236"/>
      <c r="JGL288" s="236"/>
      <c r="JGM288" s="208"/>
      <c r="JGO288" s="235"/>
      <c r="JGP288" s="235"/>
      <c r="JGQ288" s="235"/>
      <c r="JGR288" s="235"/>
      <c r="JGS288" s="235"/>
      <c r="JGT288" s="235"/>
      <c r="JGU288" s="235"/>
      <c r="JGV288" s="236"/>
      <c r="JGW288" s="236"/>
      <c r="JGX288" s="208"/>
      <c r="JGZ288" s="235"/>
      <c r="JHA288" s="235"/>
      <c r="JHB288" s="235"/>
      <c r="JHC288" s="235"/>
      <c r="JHD288" s="235"/>
      <c r="JHE288" s="235"/>
      <c r="JHF288" s="235"/>
      <c r="JHG288" s="236"/>
      <c r="JHH288" s="236"/>
      <c r="JHI288" s="208"/>
      <c r="JHK288" s="235"/>
      <c r="JHL288" s="235"/>
      <c r="JHM288" s="235"/>
      <c r="JHN288" s="235"/>
      <c r="JHO288" s="235"/>
      <c r="JHP288" s="235"/>
      <c r="JHQ288" s="235"/>
      <c r="JHR288" s="236"/>
      <c r="JHS288" s="236"/>
      <c r="JHT288" s="208"/>
      <c r="JHV288" s="235"/>
      <c r="JHW288" s="235"/>
      <c r="JHX288" s="235"/>
      <c r="JHY288" s="235"/>
      <c r="JHZ288" s="235"/>
      <c r="JIA288" s="235"/>
      <c r="JIB288" s="235"/>
      <c r="JIC288" s="236"/>
      <c r="JID288" s="236"/>
      <c r="JIE288" s="208"/>
      <c r="JIG288" s="235"/>
      <c r="JIH288" s="235"/>
      <c r="JII288" s="235"/>
      <c r="JIJ288" s="235"/>
      <c r="JIK288" s="235"/>
      <c r="JIL288" s="235"/>
      <c r="JIM288" s="235"/>
      <c r="JIN288" s="236"/>
      <c r="JIO288" s="236"/>
      <c r="JIP288" s="208"/>
      <c r="JIR288" s="235"/>
      <c r="JIS288" s="235"/>
      <c r="JIT288" s="235"/>
      <c r="JIU288" s="235"/>
      <c r="JIV288" s="235"/>
      <c r="JIW288" s="235"/>
      <c r="JIX288" s="235"/>
      <c r="JIY288" s="236"/>
      <c r="JIZ288" s="236"/>
      <c r="JJA288" s="208"/>
      <c r="JJC288" s="235"/>
      <c r="JJD288" s="235"/>
      <c r="JJE288" s="235"/>
      <c r="JJF288" s="235"/>
      <c r="JJG288" s="235"/>
      <c r="JJH288" s="235"/>
      <c r="JJI288" s="235"/>
      <c r="JJJ288" s="236"/>
      <c r="JJK288" s="236"/>
      <c r="JJL288" s="208"/>
      <c r="JJN288" s="235"/>
      <c r="JJO288" s="235"/>
      <c r="JJP288" s="235"/>
      <c r="JJQ288" s="235"/>
      <c r="JJR288" s="235"/>
      <c r="JJS288" s="235"/>
      <c r="JJT288" s="235"/>
      <c r="JJU288" s="236"/>
      <c r="JJV288" s="236"/>
      <c r="JJW288" s="208"/>
      <c r="JJY288" s="235"/>
      <c r="JJZ288" s="235"/>
      <c r="JKA288" s="235"/>
      <c r="JKB288" s="235"/>
      <c r="JKC288" s="235"/>
      <c r="JKD288" s="235"/>
      <c r="JKE288" s="235"/>
      <c r="JKF288" s="236"/>
      <c r="JKG288" s="236"/>
      <c r="JKH288" s="208"/>
      <c r="JKJ288" s="235"/>
      <c r="JKK288" s="235"/>
      <c r="JKL288" s="235"/>
      <c r="JKM288" s="235"/>
      <c r="JKN288" s="235"/>
      <c r="JKO288" s="235"/>
      <c r="JKP288" s="235"/>
      <c r="JKQ288" s="236"/>
      <c r="JKR288" s="236"/>
      <c r="JKS288" s="208"/>
      <c r="JKU288" s="235"/>
      <c r="JKV288" s="235"/>
      <c r="JKW288" s="235"/>
      <c r="JKX288" s="235"/>
      <c r="JKY288" s="235"/>
      <c r="JKZ288" s="235"/>
      <c r="JLA288" s="235"/>
      <c r="JLB288" s="236"/>
      <c r="JLC288" s="236"/>
      <c r="JLD288" s="208"/>
      <c r="JLF288" s="235"/>
      <c r="JLG288" s="235"/>
      <c r="JLH288" s="235"/>
      <c r="JLI288" s="235"/>
      <c r="JLJ288" s="235"/>
      <c r="JLK288" s="235"/>
      <c r="JLL288" s="235"/>
      <c r="JLM288" s="236"/>
      <c r="JLN288" s="236"/>
      <c r="JLO288" s="208"/>
      <c r="JLQ288" s="235"/>
      <c r="JLR288" s="235"/>
      <c r="JLS288" s="235"/>
      <c r="JLT288" s="235"/>
      <c r="JLU288" s="235"/>
      <c r="JLV288" s="235"/>
      <c r="JLW288" s="235"/>
      <c r="JLX288" s="236"/>
      <c r="JLY288" s="236"/>
      <c r="JLZ288" s="208"/>
      <c r="JMB288" s="235"/>
      <c r="JMC288" s="235"/>
      <c r="JMD288" s="235"/>
      <c r="JME288" s="235"/>
      <c r="JMF288" s="235"/>
      <c r="JMG288" s="235"/>
      <c r="JMH288" s="235"/>
      <c r="JMI288" s="236"/>
      <c r="JMJ288" s="236"/>
      <c r="JMK288" s="208"/>
      <c r="JMM288" s="235"/>
      <c r="JMN288" s="235"/>
      <c r="JMO288" s="235"/>
      <c r="JMP288" s="235"/>
      <c r="JMQ288" s="235"/>
      <c r="JMR288" s="235"/>
      <c r="JMS288" s="235"/>
      <c r="JMT288" s="236"/>
      <c r="JMU288" s="236"/>
      <c r="JMV288" s="208"/>
      <c r="JMX288" s="235"/>
      <c r="JMY288" s="235"/>
      <c r="JMZ288" s="235"/>
      <c r="JNA288" s="235"/>
      <c r="JNB288" s="235"/>
      <c r="JNC288" s="235"/>
      <c r="JND288" s="235"/>
      <c r="JNE288" s="236"/>
      <c r="JNF288" s="236"/>
      <c r="JNG288" s="208"/>
      <c r="JNI288" s="235"/>
      <c r="JNJ288" s="235"/>
      <c r="JNK288" s="235"/>
      <c r="JNL288" s="235"/>
      <c r="JNM288" s="235"/>
      <c r="JNN288" s="235"/>
      <c r="JNO288" s="235"/>
      <c r="JNP288" s="236"/>
      <c r="JNQ288" s="236"/>
      <c r="JNR288" s="208"/>
      <c r="JNT288" s="235"/>
      <c r="JNU288" s="235"/>
      <c r="JNV288" s="235"/>
      <c r="JNW288" s="235"/>
      <c r="JNX288" s="235"/>
      <c r="JNY288" s="235"/>
      <c r="JNZ288" s="235"/>
      <c r="JOA288" s="236"/>
      <c r="JOB288" s="236"/>
      <c r="JOC288" s="208"/>
      <c r="JOE288" s="235"/>
      <c r="JOF288" s="235"/>
      <c r="JOG288" s="235"/>
      <c r="JOH288" s="235"/>
      <c r="JOI288" s="235"/>
      <c r="JOJ288" s="235"/>
      <c r="JOK288" s="235"/>
      <c r="JOL288" s="236"/>
      <c r="JOM288" s="236"/>
      <c r="JON288" s="208"/>
      <c r="JOP288" s="235"/>
      <c r="JOQ288" s="235"/>
      <c r="JOR288" s="235"/>
      <c r="JOS288" s="235"/>
      <c r="JOT288" s="235"/>
      <c r="JOU288" s="235"/>
      <c r="JOV288" s="235"/>
      <c r="JOW288" s="236"/>
      <c r="JOX288" s="236"/>
      <c r="JOY288" s="208"/>
      <c r="JPA288" s="235"/>
      <c r="JPB288" s="235"/>
      <c r="JPC288" s="235"/>
      <c r="JPD288" s="235"/>
      <c r="JPE288" s="235"/>
      <c r="JPF288" s="235"/>
      <c r="JPG288" s="235"/>
      <c r="JPH288" s="236"/>
      <c r="JPI288" s="236"/>
      <c r="JPJ288" s="208"/>
      <c r="JPL288" s="235"/>
      <c r="JPM288" s="235"/>
      <c r="JPN288" s="235"/>
      <c r="JPO288" s="235"/>
      <c r="JPP288" s="235"/>
      <c r="JPQ288" s="235"/>
      <c r="JPR288" s="235"/>
      <c r="JPS288" s="236"/>
      <c r="JPT288" s="236"/>
      <c r="JPU288" s="208"/>
      <c r="JPW288" s="235"/>
      <c r="JPX288" s="235"/>
      <c r="JPY288" s="235"/>
      <c r="JPZ288" s="235"/>
      <c r="JQA288" s="235"/>
      <c r="JQB288" s="235"/>
      <c r="JQC288" s="235"/>
      <c r="JQD288" s="236"/>
      <c r="JQE288" s="236"/>
      <c r="JQF288" s="208"/>
      <c r="JQH288" s="235"/>
      <c r="JQI288" s="235"/>
      <c r="JQJ288" s="235"/>
      <c r="JQK288" s="235"/>
      <c r="JQL288" s="235"/>
      <c r="JQM288" s="235"/>
      <c r="JQN288" s="235"/>
      <c r="JQO288" s="236"/>
      <c r="JQP288" s="236"/>
      <c r="JQQ288" s="208"/>
      <c r="JQS288" s="235"/>
      <c r="JQT288" s="235"/>
      <c r="JQU288" s="235"/>
      <c r="JQV288" s="235"/>
      <c r="JQW288" s="235"/>
      <c r="JQX288" s="235"/>
      <c r="JQY288" s="235"/>
      <c r="JQZ288" s="236"/>
      <c r="JRA288" s="236"/>
      <c r="JRB288" s="208"/>
      <c r="JRD288" s="235"/>
      <c r="JRE288" s="235"/>
      <c r="JRF288" s="235"/>
      <c r="JRG288" s="235"/>
      <c r="JRH288" s="235"/>
      <c r="JRI288" s="235"/>
      <c r="JRJ288" s="235"/>
      <c r="JRK288" s="236"/>
      <c r="JRL288" s="236"/>
      <c r="JRM288" s="208"/>
      <c r="JRO288" s="235"/>
      <c r="JRP288" s="235"/>
      <c r="JRQ288" s="235"/>
      <c r="JRR288" s="235"/>
      <c r="JRS288" s="235"/>
      <c r="JRT288" s="235"/>
      <c r="JRU288" s="235"/>
      <c r="JRV288" s="236"/>
      <c r="JRW288" s="236"/>
      <c r="JRX288" s="208"/>
      <c r="JRZ288" s="235"/>
      <c r="JSA288" s="235"/>
      <c r="JSB288" s="235"/>
      <c r="JSC288" s="235"/>
      <c r="JSD288" s="235"/>
      <c r="JSE288" s="235"/>
      <c r="JSF288" s="235"/>
      <c r="JSG288" s="236"/>
      <c r="JSH288" s="236"/>
      <c r="JSI288" s="208"/>
      <c r="JSK288" s="235"/>
      <c r="JSL288" s="235"/>
      <c r="JSM288" s="235"/>
      <c r="JSN288" s="235"/>
      <c r="JSO288" s="235"/>
      <c r="JSP288" s="235"/>
      <c r="JSQ288" s="235"/>
      <c r="JSR288" s="236"/>
      <c r="JSS288" s="236"/>
      <c r="JST288" s="208"/>
      <c r="JSV288" s="235"/>
      <c r="JSW288" s="235"/>
      <c r="JSX288" s="235"/>
      <c r="JSY288" s="235"/>
      <c r="JSZ288" s="235"/>
      <c r="JTA288" s="235"/>
      <c r="JTB288" s="235"/>
      <c r="JTC288" s="236"/>
      <c r="JTD288" s="236"/>
      <c r="JTE288" s="208"/>
      <c r="JTG288" s="235"/>
      <c r="JTH288" s="235"/>
      <c r="JTI288" s="235"/>
      <c r="JTJ288" s="235"/>
      <c r="JTK288" s="235"/>
      <c r="JTL288" s="235"/>
      <c r="JTM288" s="235"/>
      <c r="JTN288" s="236"/>
      <c r="JTO288" s="236"/>
      <c r="JTP288" s="208"/>
      <c r="JTR288" s="235"/>
      <c r="JTS288" s="235"/>
      <c r="JTT288" s="235"/>
      <c r="JTU288" s="235"/>
      <c r="JTV288" s="235"/>
      <c r="JTW288" s="235"/>
      <c r="JTX288" s="235"/>
      <c r="JTY288" s="236"/>
      <c r="JTZ288" s="236"/>
      <c r="JUA288" s="208"/>
      <c r="JUC288" s="235"/>
      <c r="JUD288" s="235"/>
      <c r="JUE288" s="235"/>
      <c r="JUF288" s="235"/>
      <c r="JUG288" s="235"/>
      <c r="JUH288" s="235"/>
      <c r="JUI288" s="235"/>
      <c r="JUJ288" s="236"/>
      <c r="JUK288" s="236"/>
      <c r="JUL288" s="208"/>
      <c r="JUN288" s="235"/>
      <c r="JUO288" s="235"/>
      <c r="JUP288" s="235"/>
      <c r="JUQ288" s="235"/>
      <c r="JUR288" s="235"/>
      <c r="JUS288" s="235"/>
      <c r="JUT288" s="235"/>
      <c r="JUU288" s="236"/>
      <c r="JUV288" s="236"/>
      <c r="JUW288" s="208"/>
      <c r="JUY288" s="235"/>
      <c r="JUZ288" s="235"/>
      <c r="JVA288" s="235"/>
      <c r="JVB288" s="235"/>
      <c r="JVC288" s="235"/>
      <c r="JVD288" s="235"/>
      <c r="JVE288" s="235"/>
      <c r="JVF288" s="236"/>
      <c r="JVG288" s="236"/>
      <c r="JVH288" s="208"/>
      <c r="JVJ288" s="235"/>
      <c r="JVK288" s="235"/>
      <c r="JVL288" s="235"/>
      <c r="JVM288" s="235"/>
      <c r="JVN288" s="235"/>
      <c r="JVO288" s="235"/>
      <c r="JVP288" s="235"/>
      <c r="JVQ288" s="236"/>
      <c r="JVR288" s="236"/>
      <c r="JVS288" s="208"/>
      <c r="JVU288" s="235"/>
      <c r="JVV288" s="235"/>
      <c r="JVW288" s="235"/>
      <c r="JVX288" s="235"/>
      <c r="JVY288" s="235"/>
      <c r="JVZ288" s="235"/>
      <c r="JWA288" s="235"/>
      <c r="JWB288" s="236"/>
      <c r="JWC288" s="236"/>
      <c r="JWD288" s="208"/>
      <c r="JWF288" s="235"/>
      <c r="JWG288" s="235"/>
      <c r="JWH288" s="235"/>
      <c r="JWI288" s="235"/>
      <c r="JWJ288" s="235"/>
      <c r="JWK288" s="235"/>
      <c r="JWL288" s="235"/>
      <c r="JWM288" s="236"/>
      <c r="JWN288" s="236"/>
      <c r="JWO288" s="208"/>
      <c r="JWQ288" s="235"/>
      <c r="JWR288" s="235"/>
      <c r="JWS288" s="235"/>
      <c r="JWT288" s="235"/>
      <c r="JWU288" s="235"/>
      <c r="JWV288" s="235"/>
      <c r="JWW288" s="235"/>
      <c r="JWX288" s="236"/>
      <c r="JWY288" s="236"/>
      <c r="JWZ288" s="208"/>
      <c r="JXB288" s="235"/>
      <c r="JXC288" s="235"/>
      <c r="JXD288" s="235"/>
      <c r="JXE288" s="235"/>
      <c r="JXF288" s="235"/>
      <c r="JXG288" s="235"/>
      <c r="JXH288" s="235"/>
      <c r="JXI288" s="236"/>
      <c r="JXJ288" s="236"/>
      <c r="JXK288" s="208"/>
      <c r="JXM288" s="235"/>
      <c r="JXN288" s="235"/>
      <c r="JXO288" s="235"/>
      <c r="JXP288" s="235"/>
      <c r="JXQ288" s="235"/>
      <c r="JXR288" s="235"/>
      <c r="JXS288" s="235"/>
      <c r="JXT288" s="236"/>
      <c r="JXU288" s="236"/>
      <c r="JXV288" s="208"/>
      <c r="JXX288" s="235"/>
      <c r="JXY288" s="235"/>
      <c r="JXZ288" s="235"/>
      <c r="JYA288" s="235"/>
      <c r="JYB288" s="235"/>
      <c r="JYC288" s="235"/>
      <c r="JYD288" s="235"/>
      <c r="JYE288" s="236"/>
      <c r="JYF288" s="236"/>
      <c r="JYG288" s="208"/>
      <c r="JYI288" s="235"/>
      <c r="JYJ288" s="235"/>
      <c r="JYK288" s="235"/>
      <c r="JYL288" s="235"/>
      <c r="JYM288" s="235"/>
      <c r="JYN288" s="235"/>
      <c r="JYO288" s="235"/>
      <c r="JYP288" s="236"/>
      <c r="JYQ288" s="236"/>
      <c r="JYR288" s="208"/>
      <c r="JYT288" s="235"/>
      <c r="JYU288" s="235"/>
      <c r="JYV288" s="235"/>
      <c r="JYW288" s="235"/>
      <c r="JYX288" s="235"/>
      <c r="JYY288" s="235"/>
      <c r="JYZ288" s="235"/>
      <c r="JZA288" s="236"/>
      <c r="JZB288" s="236"/>
      <c r="JZC288" s="208"/>
      <c r="JZE288" s="235"/>
      <c r="JZF288" s="235"/>
      <c r="JZG288" s="235"/>
      <c r="JZH288" s="235"/>
      <c r="JZI288" s="235"/>
      <c r="JZJ288" s="235"/>
      <c r="JZK288" s="235"/>
      <c r="JZL288" s="236"/>
      <c r="JZM288" s="236"/>
      <c r="JZN288" s="208"/>
      <c r="JZP288" s="235"/>
      <c r="JZQ288" s="235"/>
      <c r="JZR288" s="235"/>
      <c r="JZS288" s="235"/>
      <c r="JZT288" s="235"/>
      <c r="JZU288" s="235"/>
      <c r="JZV288" s="235"/>
      <c r="JZW288" s="236"/>
      <c r="JZX288" s="236"/>
      <c r="JZY288" s="208"/>
      <c r="KAA288" s="235"/>
      <c r="KAB288" s="235"/>
      <c r="KAC288" s="235"/>
      <c r="KAD288" s="235"/>
      <c r="KAE288" s="235"/>
      <c r="KAF288" s="235"/>
      <c r="KAG288" s="235"/>
      <c r="KAH288" s="236"/>
      <c r="KAI288" s="236"/>
      <c r="KAJ288" s="208"/>
      <c r="KAL288" s="235"/>
      <c r="KAM288" s="235"/>
      <c r="KAN288" s="235"/>
      <c r="KAO288" s="235"/>
      <c r="KAP288" s="235"/>
      <c r="KAQ288" s="235"/>
      <c r="KAR288" s="235"/>
      <c r="KAS288" s="236"/>
      <c r="KAT288" s="236"/>
      <c r="KAU288" s="208"/>
      <c r="KAW288" s="235"/>
      <c r="KAX288" s="235"/>
      <c r="KAY288" s="235"/>
      <c r="KAZ288" s="235"/>
      <c r="KBA288" s="235"/>
      <c r="KBB288" s="235"/>
      <c r="KBC288" s="235"/>
      <c r="KBD288" s="236"/>
      <c r="KBE288" s="236"/>
      <c r="KBF288" s="208"/>
      <c r="KBH288" s="235"/>
      <c r="KBI288" s="235"/>
      <c r="KBJ288" s="235"/>
      <c r="KBK288" s="235"/>
      <c r="KBL288" s="235"/>
      <c r="KBM288" s="235"/>
      <c r="KBN288" s="235"/>
      <c r="KBO288" s="236"/>
      <c r="KBP288" s="236"/>
      <c r="KBQ288" s="208"/>
      <c r="KBS288" s="235"/>
      <c r="KBT288" s="235"/>
      <c r="KBU288" s="235"/>
      <c r="KBV288" s="235"/>
      <c r="KBW288" s="235"/>
      <c r="KBX288" s="235"/>
      <c r="KBY288" s="235"/>
      <c r="KBZ288" s="236"/>
      <c r="KCA288" s="236"/>
      <c r="KCB288" s="208"/>
      <c r="KCD288" s="235"/>
      <c r="KCE288" s="235"/>
      <c r="KCF288" s="235"/>
      <c r="KCG288" s="235"/>
      <c r="KCH288" s="235"/>
      <c r="KCI288" s="235"/>
      <c r="KCJ288" s="235"/>
      <c r="KCK288" s="236"/>
      <c r="KCL288" s="236"/>
      <c r="KCM288" s="208"/>
      <c r="KCO288" s="235"/>
      <c r="KCP288" s="235"/>
      <c r="KCQ288" s="235"/>
      <c r="KCR288" s="235"/>
      <c r="KCS288" s="235"/>
      <c r="KCT288" s="235"/>
      <c r="KCU288" s="235"/>
      <c r="KCV288" s="236"/>
      <c r="KCW288" s="236"/>
      <c r="KCX288" s="208"/>
      <c r="KCZ288" s="235"/>
      <c r="KDA288" s="235"/>
      <c r="KDB288" s="235"/>
      <c r="KDC288" s="235"/>
      <c r="KDD288" s="235"/>
      <c r="KDE288" s="235"/>
      <c r="KDF288" s="235"/>
      <c r="KDG288" s="236"/>
      <c r="KDH288" s="236"/>
      <c r="KDI288" s="208"/>
      <c r="KDK288" s="235"/>
      <c r="KDL288" s="235"/>
      <c r="KDM288" s="235"/>
      <c r="KDN288" s="235"/>
      <c r="KDO288" s="235"/>
      <c r="KDP288" s="235"/>
      <c r="KDQ288" s="235"/>
      <c r="KDR288" s="236"/>
      <c r="KDS288" s="236"/>
      <c r="KDT288" s="208"/>
      <c r="KDV288" s="235"/>
      <c r="KDW288" s="235"/>
      <c r="KDX288" s="235"/>
      <c r="KDY288" s="235"/>
      <c r="KDZ288" s="235"/>
      <c r="KEA288" s="235"/>
      <c r="KEB288" s="235"/>
      <c r="KEC288" s="236"/>
      <c r="KED288" s="236"/>
      <c r="KEE288" s="208"/>
      <c r="KEG288" s="235"/>
      <c r="KEH288" s="235"/>
      <c r="KEI288" s="235"/>
      <c r="KEJ288" s="235"/>
      <c r="KEK288" s="235"/>
      <c r="KEL288" s="235"/>
      <c r="KEM288" s="235"/>
      <c r="KEN288" s="236"/>
      <c r="KEO288" s="236"/>
      <c r="KEP288" s="208"/>
      <c r="KER288" s="235"/>
      <c r="KES288" s="235"/>
      <c r="KET288" s="235"/>
      <c r="KEU288" s="235"/>
      <c r="KEV288" s="235"/>
      <c r="KEW288" s="235"/>
      <c r="KEX288" s="235"/>
      <c r="KEY288" s="236"/>
      <c r="KEZ288" s="236"/>
      <c r="KFA288" s="208"/>
      <c r="KFC288" s="235"/>
      <c r="KFD288" s="235"/>
      <c r="KFE288" s="235"/>
      <c r="KFF288" s="235"/>
      <c r="KFG288" s="235"/>
      <c r="KFH288" s="235"/>
      <c r="KFI288" s="235"/>
      <c r="KFJ288" s="236"/>
      <c r="KFK288" s="236"/>
      <c r="KFL288" s="208"/>
      <c r="KFN288" s="235"/>
      <c r="KFO288" s="235"/>
      <c r="KFP288" s="235"/>
      <c r="KFQ288" s="235"/>
      <c r="KFR288" s="235"/>
      <c r="KFS288" s="235"/>
      <c r="KFT288" s="235"/>
      <c r="KFU288" s="236"/>
      <c r="KFV288" s="236"/>
      <c r="KFW288" s="208"/>
      <c r="KFY288" s="235"/>
      <c r="KFZ288" s="235"/>
      <c r="KGA288" s="235"/>
      <c r="KGB288" s="235"/>
      <c r="KGC288" s="235"/>
      <c r="KGD288" s="235"/>
      <c r="KGE288" s="235"/>
      <c r="KGF288" s="236"/>
      <c r="KGG288" s="236"/>
      <c r="KGH288" s="208"/>
      <c r="KGJ288" s="235"/>
      <c r="KGK288" s="235"/>
      <c r="KGL288" s="235"/>
      <c r="KGM288" s="235"/>
      <c r="KGN288" s="235"/>
      <c r="KGO288" s="235"/>
      <c r="KGP288" s="235"/>
      <c r="KGQ288" s="236"/>
      <c r="KGR288" s="236"/>
      <c r="KGS288" s="208"/>
      <c r="KGU288" s="235"/>
      <c r="KGV288" s="235"/>
      <c r="KGW288" s="235"/>
      <c r="KGX288" s="235"/>
      <c r="KGY288" s="235"/>
      <c r="KGZ288" s="235"/>
      <c r="KHA288" s="235"/>
      <c r="KHB288" s="236"/>
      <c r="KHC288" s="236"/>
      <c r="KHD288" s="208"/>
      <c r="KHF288" s="235"/>
      <c r="KHG288" s="235"/>
      <c r="KHH288" s="235"/>
      <c r="KHI288" s="235"/>
      <c r="KHJ288" s="235"/>
      <c r="KHK288" s="235"/>
      <c r="KHL288" s="235"/>
      <c r="KHM288" s="236"/>
      <c r="KHN288" s="236"/>
      <c r="KHO288" s="208"/>
      <c r="KHQ288" s="235"/>
      <c r="KHR288" s="235"/>
      <c r="KHS288" s="235"/>
      <c r="KHT288" s="235"/>
      <c r="KHU288" s="235"/>
      <c r="KHV288" s="235"/>
      <c r="KHW288" s="235"/>
      <c r="KHX288" s="236"/>
      <c r="KHY288" s="236"/>
      <c r="KHZ288" s="208"/>
      <c r="KIB288" s="235"/>
      <c r="KIC288" s="235"/>
      <c r="KID288" s="235"/>
      <c r="KIE288" s="235"/>
      <c r="KIF288" s="235"/>
      <c r="KIG288" s="235"/>
      <c r="KIH288" s="235"/>
      <c r="KII288" s="236"/>
      <c r="KIJ288" s="236"/>
      <c r="KIK288" s="208"/>
      <c r="KIM288" s="235"/>
      <c r="KIN288" s="235"/>
      <c r="KIO288" s="235"/>
      <c r="KIP288" s="235"/>
      <c r="KIQ288" s="235"/>
      <c r="KIR288" s="235"/>
      <c r="KIS288" s="235"/>
      <c r="KIT288" s="236"/>
      <c r="KIU288" s="236"/>
      <c r="KIV288" s="208"/>
      <c r="KIX288" s="235"/>
      <c r="KIY288" s="235"/>
      <c r="KIZ288" s="235"/>
      <c r="KJA288" s="235"/>
      <c r="KJB288" s="235"/>
      <c r="KJC288" s="235"/>
      <c r="KJD288" s="235"/>
      <c r="KJE288" s="236"/>
      <c r="KJF288" s="236"/>
      <c r="KJG288" s="208"/>
      <c r="KJI288" s="235"/>
      <c r="KJJ288" s="235"/>
      <c r="KJK288" s="235"/>
      <c r="KJL288" s="235"/>
      <c r="KJM288" s="235"/>
      <c r="KJN288" s="235"/>
      <c r="KJO288" s="235"/>
      <c r="KJP288" s="236"/>
      <c r="KJQ288" s="236"/>
      <c r="KJR288" s="208"/>
      <c r="KJT288" s="235"/>
      <c r="KJU288" s="235"/>
      <c r="KJV288" s="235"/>
      <c r="KJW288" s="235"/>
      <c r="KJX288" s="235"/>
      <c r="KJY288" s="235"/>
      <c r="KJZ288" s="235"/>
      <c r="KKA288" s="236"/>
      <c r="KKB288" s="236"/>
      <c r="KKC288" s="208"/>
      <c r="KKE288" s="235"/>
      <c r="KKF288" s="235"/>
      <c r="KKG288" s="235"/>
      <c r="KKH288" s="235"/>
      <c r="KKI288" s="235"/>
      <c r="KKJ288" s="235"/>
      <c r="KKK288" s="235"/>
      <c r="KKL288" s="236"/>
      <c r="KKM288" s="236"/>
      <c r="KKN288" s="208"/>
      <c r="KKP288" s="235"/>
      <c r="KKQ288" s="235"/>
      <c r="KKR288" s="235"/>
      <c r="KKS288" s="235"/>
      <c r="KKT288" s="235"/>
      <c r="KKU288" s="235"/>
      <c r="KKV288" s="235"/>
      <c r="KKW288" s="236"/>
      <c r="KKX288" s="236"/>
      <c r="KKY288" s="208"/>
      <c r="KLA288" s="235"/>
      <c r="KLB288" s="235"/>
      <c r="KLC288" s="235"/>
      <c r="KLD288" s="235"/>
      <c r="KLE288" s="235"/>
      <c r="KLF288" s="235"/>
      <c r="KLG288" s="235"/>
      <c r="KLH288" s="236"/>
      <c r="KLI288" s="236"/>
      <c r="KLJ288" s="208"/>
      <c r="KLL288" s="235"/>
      <c r="KLM288" s="235"/>
      <c r="KLN288" s="235"/>
      <c r="KLO288" s="235"/>
      <c r="KLP288" s="235"/>
      <c r="KLQ288" s="235"/>
      <c r="KLR288" s="235"/>
      <c r="KLS288" s="236"/>
      <c r="KLT288" s="236"/>
      <c r="KLU288" s="208"/>
      <c r="KLW288" s="235"/>
      <c r="KLX288" s="235"/>
      <c r="KLY288" s="235"/>
      <c r="KLZ288" s="235"/>
      <c r="KMA288" s="235"/>
      <c r="KMB288" s="235"/>
      <c r="KMC288" s="235"/>
      <c r="KMD288" s="236"/>
      <c r="KME288" s="236"/>
      <c r="KMF288" s="208"/>
      <c r="KMH288" s="235"/>
      <c r="KMI288" s="235"/>
      <c r="KMJ288" s="235"/>
      <c r="KMK288" s="235"/>
      <c r="KML288" s="235"/>
      <c r="KMM288" s="235"/>
      <c r="KMN288" s="235"/>
      <c r="KMO288" s="236"/>
      <c r="KMP288" s="236"/>
      <c r="KMQ288" s="208"/>
      <c r="KMS288" s="235"/>
      <c r="KMT288" s="235"/>
      <c r="KMU288" s="235"/>
      <c r="KMV288" s="235"/>
      <c r="KMW288" s="235"/>
      <c r="KMX288" s="235"/>
      <c r="KMY288" s="235"/>
      <c r="KMZ288" s="236"/>
      <c r="KNA288" s="236"/>
      <c r="KNB288" s="208"/>
      <c r="KND288" s="235"/>
      <c r="KNE288" s="235"/>
      <c r="KNF288" s="235"/>
      <c r="KNG288" s="235"/>
      <c r="KNH288" s="235"/>
      <c r="KNI288" s="235"/>
      <c r="KNJ288" s="235"/>
      <c r="KNK288" s="236"/>
      <c r="KNL288" s="236"/>
      <c r="KNM288" s="208"/>
      <c r="KNO288" s="235"/>
      <c r="KNP288" s="235"/>
      <c r="KNQ288" s="235"/>
      <c r="KNR288" s="235"/>
      <c r="KNS288" s="235"/>
      <c r="KNT288" s="235"/>
      <c r="KNU288" s="235"/>
      <c r="KNV288" s="236"/>
      <c r="KNW288" s="236"/>
      <c r="KNX288" s="208"/>
      <c r="KNZ288" s="235"/>
      <c r="KOA288" s="235"/>
      <c r="KOB288" s="235"/>
      <c r="KOC288" s="235"/>
      <c r="KOD288" s="235"/>
      <c r="KOE288" s="235"/>
      <c r="KOF288" s="235"/>
      <c r="KOG288" s="236"/>
      <c r="KOH288" s="236"/>
      <c r="KOI288" s="208"/>
      <c r="KOK288" s="235"/>
      <c r="KOL288" s="235"/>
      <c r="KOM288" s="235"/>
      <c r="KON288" s="235"/>
      <c r="KOO288" s="235"/>
      <c r="KOP288" s="235"/>
      <c r="KOQ288" s="235"/>
      <c r="KOR288" s="236"/>
      <c r="KOS288" s="236"/>
      <c r="KOT288" s="208"/>
      <c r="KOV288" s="235"/>
      <c r="KOW288" s="235"/>
      <c r="KOX288" s="235"/>
      <c r="KOY288" s="235"/>
      <c r="KOZ288" s="235"/>
      <c r="KPA288" s="235"/>
      <c r="KPB288" s="235"/>
      <c r="KPC288" s="236"/>
      <c r="KPD288" s="236"/>
      <c r="KPE288" s="208"/>
      <c r="KPG288" s="235"/>
      <c r="KPH288" s="235"/>
      <c r="KPI288" s="235"/>
      <c r="KPJ288" s="235"/>
      <c r="KPK288" s="235"/>
      <c r="KPL288" s="235"/>
      <c r="KPM288" s="235"/>
      <c r="KPN288" s="236"/>
      <c r="KPO288" s="236"/>
      <c r="KPP288" s="208"/>
      <c r="KPR288" s="235"/>
      <c r="KPS288" s="235"/>
      <c r="KPT288" s="235"/>
      <c r="KPU288" s="235"/>
      <c r="KPV288" s="235"/>
      <c r="KPW288" s="235"/>
      <c r="KPX288" s="235"/>
      <c r="KPY288" s="236"/>
      <c r="KPZ288" s="236"/>
      <c r="KQA288" s="208"/>
      <c r="KQC288" s="235"/>
      <c r="KQD288" s="235"/>
      <c r="KQE288" s="235"/>
      <c r="KQF288" s="235"/>
      <c r="KQG288" s="235"/>
      <c r="KQH288" s="235"/>
      <c r="KQI288" s="235"/>
      <c r="KQJ288" s="236"/>
      <c r="KQK288" s="236"/>
      <c r="KQL288" s="208"/>
      <c r="KQN288" s="235"/>
      <c r="KQO288" s="235"/>
      <c r="KQP288" s="235"/>
      <c r="KQQ288" s="235"/>
      <c r="KQR288" s="235"/>
      <c r="KQS288" s="235"/>
      <c r="KQT288" s="235"/>
      <c r="KQU288" s="236"/>
      <c r="KQV288" s="236"/>
      <c r="KQW288" s="208"/>
      <c r="KQY288" s="235"/>
      <c r="KQZ288" s="235"/>
      <c r="KRA288" s="235"/>
      <c r="KRB288" s="235"/>
      <c r="KRC288" s="235"/>
      <c r="KRD288" s="235"/>
      <c r="KRE288" s="235"/>
      <c r="KRF288" s="236"/>
      <c r="KRG288" s="236"/>
      <c r="KRH288" s="208"/>
      <c r="KRJ288" s="235"/>
      <c r="KRK288" s="235"/>
      <c r="KRL288" s="235"/>
      <c r="KRM288" s="235"/>
      <c r="KRN288" s="235"/>
      <c r="KRO288" s="235"/>
      <c r="KRP288" s="235"/>
      <c r="KRQ288" s="236"/>
      <c r="KRR288" s="236"/>
      <c r="KRS288" s="208"/>
      <c r="KRU288" s="235"/>
      <c r="KRV288" s="235"/>
      <c r="KRW288" s="235"/>
      <c r="KRX288" s="235"/>
      <c r="KRY288" s="235"/>
      <c r="KRZ288" s="235"/>
      <c r="KSA288" s="235"/>
      <c r="KSB288" s="236"/>
      <c r="KSC288" s="236"/>
      <c r="KSD288" s="208"/>
      <c r="KSF288" s="235"/>
      <c r="KSG288" s="235"/>
      <c r="KSH288" s="235"/>
      <c r="KSI288" s="235"/>
      <c r="KSJ288" s="235"/>
      <c r="KSK288" s="235"/>
      <c r="KSL288" s="235"/>
      <c r="KSM288" s="236"/>
      <c r="KSN288" s="236"/>
      <c r="KSO288" s="208"/>
      <c r="KSQ288" s="235"/>
      <c r="KSR288" s="235"/>
      <c r="KSS288" s="235"/>
      <c r="KST288" s="235"/>
      <c r="KSU288" s="235"/>
      <c r="KSV288" s="235"/>
      <c r="KSW288" s="235"/>
      <c r="KSX288" s="236"/>
      <c r="KSY288" s="236"/>
      <c r="KSZ288" s="208"/>
      <c r="KTB288" s="235"/>
      <c r="KTC288" s="235"/>
      <c r="KTD288" s="235"/>
      <c r="KTE288" s="235"/>
      <c r="KTF288" s="235"/>
      <c r="KTG288" s="235"/>
      <c r="KTH288" s="235"/>
      <c r="KTI288" s="236"/>
      <c r="KTJ288" s="236"/>
      <c r="KTK288" s="208"/>
      <c r="KTM288" s="235"/>
      <c r="KTN288" s="235"/>
      <c r="KTO288" s="235"/>
      <c r="KTP288" s="235"/>
      <c r="KTQ288" s="235"/>
      <c r="KTR288" s="235"/>
      <c r="KTS288" s="235"/>
      <c r="KTT288" s="236"/>
      <c r="KTU288" s="236"/>
      <c r="KTV288" s="208"/>
      <c r="KTX288" s="235"/>
      <c r="KTY288" s="235"/>
      <c r="KTZ288" s="235"/>
      <c r="KUA288" s="235"/>
      <c r="KUB288" s="235"/>
      <c r="KUC288" s="235"/>
      <c r="KUD288" s="235"/>
      <c r="KUE288" s="236"/>
      <c r="KUF288" s="236"/>
      <c r="KUG288" s="208"/>
      <c r="KUI288" s="235"/>
      <c r="KUJ288" s="235"/>
      <c r="KUK288" s="235"/>
      <c r="KUL288" s="235"/>
      <c r="KUM288" s="235"/>
      <c r="KUN288" s="235"/>
      <c r="KUO288" s="235"/>
      <c r="KUP288" s="236"/>
      <c r="KUQ288" s="236"/>
      <c r="KUR288" s="208"/>
      <c r="KUT288" s="235"/>
      <c r="KUU288" s="235"/>
      <c r="KUV288" s="235"/>
      <c r="KUW288" s="235"/>
      <c r="KUX288" s="235"/>
      <c r="KUY288" s="235"/>
      <c r="KUZ288" s="235"/>
      <c r="KVA288" s="236"/>
      <c r="KVB288" s="236"/>
      <c r="KVC288" s="208"/>
      <c r="KVE288" s="235"/>
      <c r="KVF288" s="235"/>
      <c r="KVG288" s="235"/>
      <c r="KVH288" s="235"/>
      <c r="KVI288" s="235"/>
      <c r="KVJ288" s="235"/>
      <c r="KVK288" s="235"/>
      <c r="KVL288" s="236"/>
      <c r="KVM288" s="236"/>
      <c r="KVN288" s="208"/>
      <c r="KVP288" s="235"/>
      <c r="KVQ288" s="235"/>
      <c r="KVR288" s="235"/>
      <c r="KVS288" s="235"/>
      <c r="KVT288" s="235"/>
      <c r="KVU288" s="235"/>
      <c r="KVV288" s="235"/>
      <c r="KVW288" s="236"/>
      <c r="KVX288" s="236"/>
      <c r="KVY288" s="208"/>
      <c r="KWA288" s="235"/>
      <c r="KWB288" s="235"/>
      <c r="KWC288" s="235"/>
      <c r="KWD288" s="235"/>
      <c r="KWE288" s="235"/>
      <c r="KWF288" s="235"/>
      <c r="KWG288" s="235"/>
      <c r="KWH288" s="236"/>
      <c r="KWI288" s="236"/>
      <c r="KWJ288" s="208"/>
      <c r="KWL288" s="235"/>
      <c r="KWM288" s="235"/>
      <c r="KWN288" s="235"/>
      <c r="KWO288" s="235"/>
      <c r="KWP288" s="235"/>
      <c r="KWQ288" s="235"/>
      <c r="KWR288" s="235"/>
      <c r="KWS288" s="236"/>
      <c r="KWT288" s="236"/>
      <c r="KWU288" s="208"/>
      <c r="KWW288" s="235"/>
      <c r="KWX288" s="235"/>
      <c r="KWY288" s="235"/>
      <c r="KWZ288" s="235"/>
      <c r="KXA288" s="235"/>
      <c r="KXB288" s="235"/>
      <c r="KXC288" s="235"/>
      <c r="KXD288" s="236"/>
      <c r="KXE288" s="236"/>
      <c r="KXF288" s="208"/>
      <c r="KXH288" s="235"/>
      <c r="KXI288" s="235"/>
      <c r="KXJ288" s="235"/>
      <c r="KXK288" s="235"/>
      <c r="KXL288" s="235"/>
      <c r="KXM288" s="235"/>
      <c r="KXN288" s="235"/>
      <c r="KXO288" s="236"/>
      <c r="KXP288" s="236"/>
      <c r="KXQ288" s="208"/>
      <c r="KXS288" s="235"/>
      <c r="KXT288" s="235"/>
      <c r="KXU288" s="235"/>
      <c r="KXV288" s="235"/>
      <c r="KXW288" s="235"/>
      <c r="KXX288" s="235"/>
      <c r="KXY288" s="235"/>
      <c r="KXZ288" s="236"/>
      <c r="KYA288" s="236"/>
      <c r="KYB288" s="208"/>
      <c r="KYD288" s="235"/>
      <c r="KYE288" s="235"/>
      <c r="KYF288" s="235"/>
      <c r="KYG288" s="235"/>
      <c r="KYH288" s="235"/>
      <c r="KYI288" s="235"/>
      <c r="KYJ288" s="235"/>
      <c r="KYK288" s="236"/>
      <c r="KYL288" s="236"/>
      <c r="KYM288" s="208"/>
      <c r="KYO288" s="235"/>
      <c r="KYP288" s="235"/>
      <c r="KYQ288" s="235"/>
      <c r="KYR288" s="235"/>
      <c r="KYS288" s="235"/>
      <c r="KYT288" s="235"/>
      <c r="KYU288" s="235"/>
      <c r="KYV288" s="236"/>
      <c r="KYW288" s="236"/>
      <c r="KYX288" s="208"/>
      <c r="KYZ288" s="235"/>
      <c r="KZA288" s="235"/>
      <c r="KZB288" s="235"/>
      <c r="KZC288" s="235"/>
      <c r="KZD288" s="235"/>
      <c r="KZE288" s="235"/>
      <c r="KZF288" s="235"/>
      <c r="KZG288" s="236"/>
      <c r="KZH288" s="236"/>
      <c r="KZI288" s="208"/>
      <c r="KZK288" s="235"/>
      <c r="KZL288" s="235"/>
      <c r="KZM288" s="235"/>
      <c r="KZN288" s="235"/>
      <c r="KZO288" s="235"/>
      <c r="KZP288" s="235"/>
      <c r="KZQ288" s="235"/>
      <c r="KZR288" s="236"/>
      <c r="KZS288" s="236"/>
      <c r="KZT288" s="208"/>
      <c r="KZV288" s="235"/>
      <c r="KZW288" s="235"/>
      <c r="KZX288" s="235"/>
      <c r="KZY288" s="235"/>
      <c r="KZZ288" s="235"/>
      <c r="LAA288" s="235"/>
      <c r="LAB288" s="235"/>
      <c r="LAC288" s="236"/>
      <c r="LAD288" s="236"/>
      <c r="LAE288" s="208"/>
      <c r="LAG288" s="235"/>
      <c r="LAH288" s="235"/>
      <c r="LAI288" s="235"/>
      <c r="LAJ288" s="235"/>
      <c r="LAK288" s="235"/>
      <c r="LAL288" s="235"/>
      <c r="LAM288" s="235"/>
      <c r="LAN288" s="236"/>
      <c r="LAO288" s="236"/>
      <c r="LAP288" s="208"/>
      <c r="LAR288" s="235"/>
      <c r="LAS288" s="235"/>
      <c r="LAT288" s="235"/>
      <c r="LAU288" s="235"/>
      <c r="LAV288" s="235"/>
      <c r="LAW288" s="235"/>
      <c r="LAX288" s="235"/>
      <c r="LAY288" s="236"/>
      <c r="LAZ288" s="236"/>
      <c r="LBA288" s="208"/>
      <c r="LBC288" s="235"/>
      <c r="LBD288" s="235"/>
      <c r="LBE288" s="235"/>
      <c r="LBF288" s="235"/>
      <c r="LBG288" s="235"/>
      <c r="LBH288" s="235"/>
      <c r="LBI288" s="235"/>
      <c r="LBJ288" s="236"/>
      <c r="LBK288" s="236"/>
      <c r="LBL288" s="208"/>
      <c r="LBN288" s="235"/>
      <c r="LBO288" s="235"/>
      <c r="LBP288" s="235"/>
      <c r="LBQ288" s="235"/>
      <c r="LBR288" s="235"/>
      <c r="LBS288" s="235"/>
      <c r="LBT288" s="235"/>
      <c r="LBU288" s="236"/>
      <c r="LBV288" s="236"/>
      <c r="LBW288" s="208"/>
      <c r="LBY288" s="235"/>
      <c r="LBZ288" s="235"/>
      <c r="LCA288" s="235"/>
      <c r="LCB288" s="235"/>
      <c r="LCC288" s="235"/>
      <c r="LCD288" s="235"/>
      <c r="LCE288" s="235"/>
      <c r="LCF288" s="236"/>
      <c r="LCG288" s="236"/>
      <c r="LCH288" s="208"/>
      <c r="LCJ288" s="235"/>
      <c r="LCK288" s="235"/>
      <c r="LCL288" s="235"/>
      <c r="LCM288" s="235"/>
      <c r="LCN288" s="235"/>
      <c r="LCO288" s="235"/>
      <c r="LCP288" s="235"/>
      <c r="LCQ288" s="236"/>
      <c r="LCR288" s="236"/>
      <c r="LCS288" s="208"/>
      <c r="LCU288" s="235"/>
      <c r="LCV288" s="235"/>
      <c r="LCW288" s="235"/>
      <c r="LCX288" s="235"/>
      <c r="LCY288" s="235"/>
      <c r="LCZ288" s="235"/>
      <c r="LDA288" s="235"/>
      <c r="LDB288" s="236"/>
      <c r="LDC288" s="236"/>
      <c r="LDD288" s="208"/>
      <c r="LDF288" s="235"/>
      <c r="LDG288" s="235"/>
      <c r="LDH288" s="235"/>
      <c r="LDI288" s="235"/>
      <c r="LDJ288" s="235"/>
      <c r="LDK288" s="235"/>
      <c r="LDL288" s="235"/>
      <c r="LDM288" s="236"/>
      <c r="LDN288" s="236"/>
      <c r="LDO288" s="208"/>
      <c r="LDQ288" s="235"/>
      <c r="LDR288" s="235"/>
      <c r="LDS288" s="235"/>
      <c r="LDT288" s="235"/>
      <c r="LDU288" s="235"/>
      <c r="LDV288" s="235"/>
      <c r="LDW288" s="235"/>
      <c r="LDX288" s="236"/>
      <c r="LDY288" s="236"/>
      <c r="LDZ288" s="208"/>
      <c r="LEB288" s="235"/>
      <c r="LEC288" s="235"/>
      <c r="LED288" s="235"/>
      <c r="LEE288" s="235"/>
      <c r="LEF288" s="235"/>
      <c r="LEG288" s="235"/>
      <c r="LEH288" s="235"/>
      <c r="LEI288" s="236"/>
      <c r="LEJ288" s="236"/>
      <c r="LEK288" s="208"/>
      <c r="LEM288" s="235"/>
      <c r="LEN288" s="235"/>
      <c r="LEO288" s="235"/>
      <c r="LEP288" s="235"/>
      <c r="LEQ288" s="235"/>
      <c r="LER288" s="235"/>
      <c r="LES288" s="235"/>
      <c r="LET288" s="236"/>
      <c r="LEU288" s="236"/>
      <c r="LEV288" s="208"/>
      <c r="LEX288" s="235"/>
      <c r="LEY288" s="235"/>
      <c r="LEZ288" s="235"/>
      <c r="LFA288" s="235"/>
      <c r="LFB288" s="235"/>
      <c r="LFC288" s="235"/>
      <c r="LFD288" s="235"/>
      <c r="LFE288" s="236"/>
      <c r="LFF288" s="236"/>
      <c r="LFG288" s="208"/>
      <c r="LFI288" s="235"/>
      <c r="LFJ288" s="235"/>
      <c r="LFK288" s="235"/>
      <c r="LFL288" s="235"/>
      <c r="LFM288" s="235"/>
      <c r="LFN288" s="235"/>
      <c r="LFO288" s="235"/>
      <c r="LFP288" s="236"/>
      <c r="LFQ288" s="236"/>
      <c r="LFR288" s="208"/>
      <c r="LFT288" s="235"/>
      <c r="LFU288" s="235"/>
      <c r="LFV288" s="235"/>
      <c r="LFW288" s="235"/>
      <c r="LFX288" s="235"/>
      <c r="LFY288" s="235"/>
      <c r="LFZ288" s="235"/>
      <c r="LGA288" s="236"/>
      <c r="LGB288" s="236"/>
      <c r="LGC288" s="208"/>
      <c r="LGE288" s="235"/>
      <c r="LGF288" s="235"/>
      <c r="LGG288" s="235"/>
      <c r="LGH288" s="235"/>
      <c r="LGI288" s="235"/>
      <c r="LGJ288" s="235"/>
      <c r="LGK288" s="235"/>
      <c r="LGL288" s="236"/>
      <c r="LGM288" s="236"/>
      <c r="LGN288" s="208"/>
      <c r="LGP288" s="235"/>
      <c r="LGQ288" s="235"/>
      <c r="LGR288" s="235"/>
      <c r="LGS288" s="235"/>
      <c r="LGT288" s="235"/>
      <c r="LGU288" s="235"/>
      <c r="LGV288" s="235"/>
      <c r="LGW288" s="236"/>
      <c r="LGX288" s="236"/>
      <c r="LGY288" s="208"/>
      <c r="LHA288" s="235"/>
      <c r="LHB288" s="235"/>
      <c r="LHC288" s="235"/>
      <c r="LHD288" s="235"/>
      <c r="LHE288" s="235"/>
      <c r="LHF288" s="235"/>
      <c r="LHG288" s="235"/>
      <c r="LHH288" s="236"/>
      <c r="LHI288" s="236"/>
      <c r="LHJ288" s="208"/>
      <c r="LHL288" s="235"/>
      <c r="LHM288" s="235"/>
      <c r="LHN288" s="235"/>
      <c r="LHO288" s="235"/>
      <c r="LHP288" s="235"/>
      <c r="LHQ288" s="235"/>
      <c r="LHR288" s="235"/>
      <c r="LHS288" s="236"/>
      <c r="LHT288" s="236"/>
      <c r="LHU288" s="208"/>
      <c r="LHW288" s="235"/>
      <c r="LHX288" s="235"/>
      <c r="LHY288" s="235"/>
      <c r="LHZ288" s="235"/>
      <c r="LIA288" s="235"/>
      <c r="LIB288" s="235"/>
      <c r="LIC288" s="235"/>
      <c r="LID288" s="236"/>
      <c r="LIE288" s="236"/>
      <c r="LIF288" s="208"/>
      <c r="LIH288" s="235"/>
      <c r="LII288" s="235"/>
      <c r="LIJ288" s="235"/>
      <c r="LIK288" s="235"/>
      <c r="LIL288" s="235"/>
      <c r="LIM288" s="235"/>
      <c r="LIN288" s="235"/>
      <c r="LIO288" s="236"/>
      <c r="LIP288" s="236"/>
      <c r="LIQ288" s="208"/>
      <c r="LIS288" s="235"/>
      <c r="LIT288" s="235"/>
      <c r="LIU288" s="235"/>
      <c r="LIV288" s="235"/>
      <c r="LIW288" s="235"/>
      <c r="LIX288" s="235"/>
      <c r="LIY288" s="235"/>
      <c r="LIZ288" s="236"/>
      <c r="LJA288" s="236"/>
      <c r="LJB288" s="208"/>
      <c r="LJD288" s="235"/>
      <c r="LJE288" s="235"/>
      <c r="LJF288" s="235"/>
      <c r="LJG288" s="235"/>
      <c r="LJH288" s="235"/>
      <c r="LJI288" s="235"/>
      <c r="LJJ288" s="235"/>
      <c r="LJK288" s="236"/>
      <c r="LJL288" s="236"/>
      <c r="LJM288" s="208"/>
      <c r="LJO288" s="235"/>
      <c r="LJP288" s="235"/>
      <c r="LJQ288" s="235"/>
      <c r="LJR288" s="235"/>
      <c r="LJS288" s="235"/>
      <c r="LJT288" s="235"/>
      <c r="LJU288" s="235"/>
      <c r="LJV288" s="236"/>
      <c r="LJW288" s="236"/>
      <c r="LJX288" s="208"/>
      <c r="LJZ288" s="235"/>
      <c r="LKA288" s="235"/>
      <c r="LKB288" s="235"/>
      <c r="LKC288" s="235"/>
      <c r="LKD288" s="235"/>
      <c r="LKE288" s="235"/>
      <c r="LKF288" s="235"/>
      <c r="LKG288" s="236"/>
      <c r="LKH288" s="236"/>
      <c r="LKI288" s="208"/>
      <c r="LKK288" s="235"/>
      <c r="LKL288" s="235"/>
      <c r="LKM288" s="235"/>
      <c r="LKN288" s="235"/>
      <c r="LKO288" s="235"/>
      <c r="LKP288" s="235"/>
      <c r="LKQ288" s="235"/>
      <c r="LKR288" s="236"/>
      <c r="LKS288" s="236"/>
      <c r="LKT288" s="208"/>
      <c r="LKV288" s="235"/>
      <c r="LKW288" s="235"/>
      <c r="LKX288" s="235"/>
      <c r="LKY288" s="235"/>
      <c r="LKZ288" s="235"/>
      <c r="LLA288" s="235"/>
      <c r="LLB288" s="235"/>
      <c r="LLC288" s="236"/>
      <c r="LLD288" s="236"/>
      <c r="LLE288" s="208"/>
      <c r="LLG288" s="235"/>
      <c r="LLH288" s="235"/>
      <c r="LLI288" s="235"/>
      <c r="LLJ288" s="235"/>
      <c r="LLK288" s="235"/>
      <c r="LLL288" s="235"/>
      <c r="LLM288" s="235"/>
      <c r="LLN288" s="236"/>
      <c r="LLO288" s="236"/>
      <c r="LLP288" s="208"/>
      <c r="LLR288" s="235"/>
      <c r="LLS288" s="235"/>
      <c r="LLT288" s="235"/>
      <c r="LLU288" s="235"/>
      <c r="LLV288" s="235"/>
      <c r="LLW288" s="235"/>
      <c r="LLX288" s="235"/>
      <c r="LLY288" s="236"/>
      <c r="LLZ288" s="236"/>
      <c r="LMA288" s="208"/>
      <c r="LMC288" s="235"/>
      <c r="LMD288" s="235"/>
      <c r="LME288" s="235"/>
      <c r="LMF288" s="235"/>
      <c r="LMG288" s="235"/>
      <c r="LMH288" s="235"/>
      <c r="LMI288" s="235"/>
      <c r="LMJ288" s="236"/>
      <c r="LMK288" s="236"/>
      <c r="LML288" s="208"/>
      <c r="LMN288" s="235"/>
      <c r="LMO288" s="235"/>
      <c r="LMP288" s="235"/>
      <c r="LMQ288" s="235"/>
      <c r="LMR288" s="235"/>
      <c r="LMS288" s="235"/>
      <c r="LMT288" s="235"/>
      <c r="LMU288" s="236"/>
      <c r="LMV288" s="236"/>
      <c r="LMW288" s="208"/>
      <c r="LMY288" s="235"/>
      <c r="LMZ288" s="235"/>
      <c r="LNA288" s="235"/>
      <c r="LNB288" s="235"/>
      <c r="LNC288" s="235"/>
      <c r="LND288" s="235"/>
      <c r="LNE288" s="235"/>
      <c r="LNF288" s="236"/>
      <c r="LNG288" s="236"/>
      <c r="LNH288" s="208"/>
      <c r="LNJ288" s="235"/>
      <c r="LNK288" s="235"/>
      <c r="LNL288" s="235"/>
      <c r="LNM288" s="235"/>
      <c r="LNN288" s="235"/>
      <c r="LNO288" s="235"/>
      <c r="LNP288" s="235"/>
      <c r="LNQ288" s="236"/>
      <c r="LNR288" s="236"/>
      <c r="LNS288" s="208"/>
      <c r="LNU288" s="235"/>
      <c r="LNV288" s="235"/>
      <c r="LNW288" s="235"/>
      <c r="LNX288" s="235"/>
      <c r="LNY288" s="235"/>
      <c r="LNZ288" s="235"/>
      <c r="LOA288" s="235"/>
      <c r="LOB288" s="236"/>
      <c r="LOC288" s="236"/>
      <c r="LOD288" s="208"/>
      <c r="LOF288" s="235"/>
      <c r="LOG288" s="235"/>
      <c r="LOH288" s="235"/>
      <c r="LOI288" s="235"/>
      <c r="LOJ288" s="235"/>
      <c r="LOK288" s="235"/>
      <c r="LOL288" s="235"/>
      <c r="LOM288" s="236"/>
      <c r="LON288" s="236"/>
      <c r="LOO288" s="208"/>
      <c r="LOQ288" s="235"/>
      <c r="LOR288" s="235"/>
      <c r="LOS288" s="235"/>
      <c r="LOT288" s="235"/>
      <c r="LOU288" s="235"/>
      <c r="LOV288" s="235"/>
      <c r="LOW288" s="235"/>
      <c r="LOX288" s="236"/>
      <c r="LOY288" s="236"/>
      <c r="LOZ288" s="208"/>
      <c r="LPB288" s="235"/>
      <c r="LPC288" s="235"/>
      <c r="LPD288" s="235"/>
      <c r="LPE288" s="235"/>
      <c r="LPF288" s="235"/>
      <c r="LPG288" s="235"/>
      <c r="LPH288" s="235"/>
      <c r="LPI288" s="236"/>
      <c r="LPJ288" s="236"/>
      <c r="LPK288" s="208"/>
      <c r="LPM288" s="235"/>
      <c r="LPN288" s="235"/>
      <c r="LPO288" s="235"/>
      <c r="LPP288" s="235"/>
      <c r="LPQ288" s="235"/>
      <c r="LPR288" s="235"/>
      <c r="LPS288" s="235"/>
      <c r="LPT288" s="236"/>
      <c r="LPU288" s="236"/>
      <c r="LPV288" s="208"/>
      <c r="LPX288" s="235"/>
      <c r="LPY288" s="235"/>
      <c r="LPZ288" s="235"/>
      <c r="LQA288" s="235"/>
      <c r="LQB288" s="235"/>
      <c r="LQC288" s="235"/>
      <c r="LQD288" s="235"/>
      <c r="LQE288" s="236"/>
      <c r="LQF288" s="236"/>
      <c r="LQG288" s="208"/>
      <c r="LQI288" s="235"/>
      <c r="LQJ288" s="235"/>
      <c r="LQK288" s="235"/>
      <c r="LQL288" s="235"/>
      <c r="LQM288" s="235"/>
      <c r="LQN288" s="235"/>
      <c r="LQO288" s="235"/>
      <c r="LQP288" s="236"/>
      <c r="LQQ288" s="236"/>
      <c r="LQR288" s="208"/>
      <c r="LQT288" s="235"/>
      <c r="LQU288" s="235"/>
      <c r="LQV288" s="235"/>
      <c r="LQW288" s="235"/>
      <c r="LQX288" s="235"/>
      <c r="LQY288" s="235"/>
      <c r="LQZ288" s="235"/>
      <c r="LRA288" s="236"/>
      <c r="LRB288" s="236"/>
      <c r="LRC288" s="208"/>
      <c r="LRE288" s="235"/>
      <c r="LRF288" s="235"/>
      <c r="LRG288" s="235"/>
      <c r="LRH288" s="235"/>
      <c r="LRI288" s="235"/>
      <c r="LRJ288" s="235"/>
      <c r="LRK288" s="235"/>
      <c r="LRL288" s="236"/>
      <c r="LRM288" s="236"/>
      <c r="LRN288" s="208"/>
      <c r="LRP288" s="235"/>
      <c r="LRQ288" s="235"/>
      <c r="LRR288" s="235"/>
      <c r="LRS288" s="235"/>
      <c r="LRT288" s="235"/>
      <c r="LRU288" s="235"/>
      <c r="LRV288" s="235"/>
      <c r="LRW288" s="236"/>
      <c r="LRX288" s="236"/>
      <c r="LRY288" s="208"/>
      <c r="LSA288" s="235"/>
      <c r="LSB288" s="235"/>
      <c r="LSC288" s="235"/>
      <c r="LSD288" s="235"/>
      <c r="LSE288" s="235"/>
      <c r="LSF288" s="235"/>
      <c r="LSG288" s="235"/>
      <c r="LSH288" s="236"/>
      <c r="LSI288" s="236"/>
      <c r="LSJ288" s="208"/>
      <c r="LSL288" s="235"/>
      <c r="LSM288" s="235"/>
      <c r="LSN288" s="235"/>
      <c r="LSO288" s="235"/>
      <c r="LSP288" s="235"/>
      <c r="LSQ288" s="235"/>
      <c r="LSR288" s="235"/>
      <c r="LSS288" s="236"/>
      <c r="LST288" s="236"/>
      <c r="LSU288" s="208"/>
      <c r="LSW288" s="235"/>
      <c r="LSX288" s="235"/>
      <c r="LSY288" s="235"/>
      <c r="LSZ288" s="235"/>
      <c r="LTA288" s="235"/>
      <c r="LTB288" s="235"/>
      <c r="LTC288" s="235"/>
      <c r="LTD288" s="236"/>
      <c r="LTE288" s="236"/>
      <c r="LTF288" s="208"/>
      <c r="LTH288" s="235"/>
      <c r="LTI288" s="235"/>
      <c r="LTJ288" s="235"/>
      <c r="LTK288" s="235"/>
      <c r="LTL288" s="235"/>
      <c r="LTM288" s="235"/>
      <c r="LTN288" s="235"/>
      <c r="LTO288" s="236"/>
      <c r="LTP288" s="236"/>
      <c r="LTQ288" s="208"/>
      <c r="LTS288" s="235"/>
      <c r="LTT288" s="235"/>
      <c r="LTU288" s="235"/>
      <c r="LTV288" s="235"/>
      <c r="LTW288" s="235"/>
      <c r="LTX288" s="235"/>
      <c r="LTY288" s="235"/>
      <c r="LTZ288" s="236"/>
      <c r="LUA288" s="236"/>
      <c r="LUB288" s="208"/>
      <c r="LUD288" s="235"/>
      <c r="LUE288" s="235"/>
      <c r="LUF288" s="235"/>
      <c r="LUG288" s="235"/>
      <c r="LUH288" s="235"/>
      <c r="LUI288" s="235"/>
      <c r="LUJ288" s="235"/>
      <c r="LUK288" s="236"/>
      <c r="LUL288" s="236"/>
      <c r="LUM288" s="208"/>
      <c r="LUO288" s="235"/>
      <c r="LUP288" s="235"/>
      <c r="LUQ288" s="235"/>
      <c r="LUR288" s="235"/>
      <c r="LUS288" s="235"/>
      <c r="LUT288" s="235"/>
      <c r="LUU288" s="235"/>
      <c r="LUV288" s="236"/>
      <c r="LUW288" s="236"/>
      <c r="LUX288" s="208"/>
      <c r="LUZ288" s="235"/>
      <c r="LVA288" s="235"/>
      <c r="LVB288" s="235"/>
      <c r="LVC288" s="235"/>
      <c r="LVD288" s="235"/>
      <c r="LVE288" s="235"/>
      <c r="LVF288" s="235"/>
      <c r="LVG288" s="236"/>
      <c r="LVH288" s="236"/>
      <c r="LVI288" s="208"/>
      <c r="LVK288" s="235"/>
      <c r="LVL288" s="235"/>
      <c r="LVM288" s="235"/>
      <c r="LVN288" s="235"/>
      <c r="LVO288" s="235"/>
      <c r="LVP288" s="235"/>
      <c r="LVQ288" s="235"/>
      <c r="LVR288" s="236"/>
      <c r="LVS288" s="236"/>
      <c r="LVT288" s="208"/>
      <c r="LVV288" s="235"/>
      <c r="LVW288" s="235"/>
      <c r="LVX288" s="235"/>
      <c r="LVY288" s="235"/>
      <c r="LVZ288" s="235"/>
      <c r="LWA288" s="235"/>
      <c r="LWB288" s="235"/>
      <c r="LWC288" s="236"/>
      <c r="LWD288" s="236"/>
      <c r="LWE288" s="208"/>
      <c r="LWG288" s="235"/>
      <c r="LWH288" s="235"/>
      <c r="LWI288" s="235"/>
      <c r="LWJ288" s="235"/>
      <c r="LWK288" s="235"/>
      <c r="LWL288" s="235"/>
      <c r="LWM288" s="235"/>
      <c r="LWN288" s="236"/>
      <c r="LWO288" s="236"/>
      <c r="LWP288" s="208"/>
      <c r="LWR288" s="235"/>
      <c r="LWS288" s="235"/>
      <c r="LWT288" s="235"/>
      <c r="LWU288" s="235"/>
      <c r="LWV288" s="235"/>
      <c r="LWW288" s="235"/>
      <c r="LWX288" s="235"/>
      <c r="LWY288" s="236"/>
      <c r="LWZ288" s="236"/>
      <c r="LXA288" s="208"/>
      <c r="LXC288" s="235"/>
      <c r="LXD288" s="235"/>
      <c r="LXE288" s="235"/>
      <c r="LXF288" s="235"/>
      <c r="LXG288" s="235"/>
      <c r="LXH288" s="235"/>
      <c r="LXI288" s="235"/>
      <c r="LXJ288" s="236"/>
      <c r="LXK288" s="236"/>
      <c r="LXL288" s="208"/>
      <c r="LXN288" s="235"/>
      <c r="LXO288" s="235"/>
      <c r="LXP288" s="235"/>
      <c r="LXQ288" s="235"/>
      <c r="LXR288" s="235"/>
      <c r="LXS288" s="235"/>
      <c r="LXT288" s="235"/>
      <c r="LXU288" s="236"/>
      <c r="LXV288" s="236"/>
      <c r="LXW288" s="208"/>
      <c r="LXY288" s="235"/>
      <c r="LXZ288" s="235"/>
      <c r="LYA288" s="235"/>
      <c r="LYB288" s="235"/>
      <c r="LYC288" s="235"/>
      <c r="LYD288" s="235"/>
      <c r="LYE288" s="235"/>
      <c r="LYF288" s="236"/>
      <c r="LYG288" s="236"/>
      <c r="LYH288" s="208"/>
      <c r="LYJ288" s="235"/>
      <c r="LYK288" s="235"/>
      <c r="LYL288" s="235"/>
      <c r="LYM288" s="235"/>
      <c r="LYN288" s="235"/>
      <c r="LYO288" s="235"/>
      <c r="LYP288" s="235"/>
      <c r="LYQ288" s="236"/>
      <c r="LYR288" s="236"/>
      <c r="LYS288" s="208"/>
      <c r="LYU288" s="235"/>
      <c r="LYV288" s="235"/>
      <c r="LYW288" s="235"/>
      <c r="LYX288" s="235"/>
      <c r="LYY288" s="235"/>
      <c r="LYZ288" s="235"/>
      <c r="LZA288" s="235"/>
      <c r="LZB288" s="236"/>
      <c r="LZC288" s="236"/>
      <c r="LZD288" s="208"/>
      <c r="LZF288" s="235"/>
      <c r="LZG288" s="235"/>
      <c r="LZH288" s="235"/>
      <c r="LZI288" s="235"/>
      <c r="LZJ288" s="235"/>
      <c r="LZK288" s="235"/>
      <c r="LZL288" s="235"/>
      <c r="LZM288" s="236"/>
      <c r="LZN288" s="236"/>
      <c r="LZO288" s="208"/>
      <c r="LZQ288" s="235"/>
      <c r="LZR288" s="235"/>
      <c r="LZS288" s="235"/>
      <c r="LZT288" s="235"/>
      <c r="LZU288" s="235"/>
      <c r="LZV288" s="235"/>
      <c r="LZW288" s="235"/>
      <c r="LZX288" s="236"/>
      <c r="LZY288" s="236"/>
      <c r="LZZ288" s="208"/>
      <c r="MAB288" s="235"/>
      <c r="MAC288" s="235"/>
      <c r="MAD288" s="235"/>
      <c r="MAE288" s="235"/>
      <c r="MAF288" s="235"/>
      <c r="MAG288" s="235"/>
      <c r="MAH288" s="235"/>
      <c r="MAI288" s="236"/>
      <c r="MAJ288" s="236"/>
      <c r="MAK288" s="208"/>
      <c r="MAM288" s="235"/>
      <c r="MAN288" s="235"/>
      <c r="MAO288" s="235"/>
      <c r="MAP288" s="235"/>
      <c r="MAQ288" s="235"/>
      <c r="MAR288" s="235"/>
      <c r="MAS288" s="235"/>
      <c r="MAT288" s="236"/>
      <c r="MAU288" s="236"/>
      <c r="MAV288" s="208"/>
      <c r="MAX288" s="235"/>
      <c r="MAY288" s="235"/>
      <c r="MAZ288" s="235"/>
      <c r="MBA288" s="235"/>
      <c r="MBB288" s="235"/>
      <c r="MBC288" s="235"/>
      <c r="MBD288" s="235"/>
      <c r="MBE288" s="236"/>
      <c r="MBF288" s="236"/>
      <c r="MBG288" s="208"/>
      <c r="MBI288" s="235"/>
      <c r="MBJ288" s="235"/>
      <c r="MBK288" s="235"/>
      <c r="MBL288" s="235"/>
      <c r="MBM288" s="235"/>
      <c r="MBN288" s="235"/>
      <c r="MBO288" s="235"/>
      <c r="MBP288" s="236"/>
      <c r="MBQ288" s="236"/>
      <c r="MBR288" s="208"/>
      <c r="MBT288" s="235"/>
      <c r="MBU288" s="235"/>
      <c r="MBV288" s="235"/>
      <c r="MBW288" s="235"/>
      <c r="MBX288" s="235"/>
      <c r="MBY288" s="235"/>
      <c r="MBZ288" s="235"/>
      <c r="MCA288" s="236"/>
      <c r="MCB288" s="236"/>
      <c r="MCC288" s="208"/>
      <c r="MCE288" s="235"/>
      <c r="MCF288" s="235"/>
      <c r="MCG288" s="235"/>
      <c r="MCH288" s="235"/>
      <c r="MCI288" s="235"/>
      <c r="MCJ288" s="235"/>
      <c r="MCK288" s="235"/>
      <c r="MCL288" s="236"/>
      <c r="MCM288" s="236"/>
      <c r="MCN288" s="208"/>
      <c r="MCP288" s="235"/>
      <c r="MCQ288" s="235"/>
      <c r="MCR288" s="235"/>
      <c r="MCS288" s="235"/>
      <c r="MCT288" s="235"/>
      <c r="MCU288" s="235"/>
      <c r="MCV288" s="235"/>
      <c r="MCW288" s="236"/>
      <c r="MCX288" s="236"/>
      <c r="MCY288" s="208"/>
      <c r="MDA288" s="235"/>
      <c r="MDB288" s="235"/>
      <c r="MDC288" s="235"/>
      <c r="MDD288" s="235"/>
      <c r="MDE288" s="235"/>
      <c r="MDF288" s="235"/>
      <c r="MDG288" s="235"/>
      <c r="MDH288" s="236"/>
      <c r="MDI288" s="236"/>
      <c r="MDJ288" s="208"/>
      <c r="MDL288" s="235"/>
      <c r="MDM288" s="235"/>
      <c r="MDN288" s="235"/>
      <c r="MDO288" s="235"/>
      <c r="MDP288" s="235"/>
      <c r="MDQ288" s="235"/>
      <c r="MDR288" s="235"/>
      <c r="MDS288" s="236"/>
      <c r="MDT288" s="236"/>
      <c r="MDU288" s="208"/>
      <c r="MDW288" s="235"/>
      <c r="MDX288" s="235"/>
      <c r="MDY288" s="235"/>
      <c r="MDZ288" s="235"/>
      <c r="MEA288" s="235"/>
      <c r="MEB288" s="235"/>
      <c r="MEC288" s="235"/>
      <c r="MED288" s="236"/>
      <c r="MEE288" s="236"/>
      <c r="MEF288" s="208"/>
      <c r="MEH288" s="235"/>
      <c r="MEI288" s="235"/>
      <c r="MEJ288" s="235"/>
      <c r="MEK288" s="235"/>
      <c r="MEL288" s="235"/>
      <c r="MEM288" s="235"/>
      <c r="MEN288" s="235"/>
      <c r="MEO288" s="236"/>
      <c r="MEP288" s="236"/>
      <c r="MEQ288" s="208"/>
      <c r="MES288" s="235"/>
      <c r="MET288" s="235"/>
      <c r="MEU288" s="235"/>
      <c r="MEV288" s="235"/>
      <c r="MEW288" s="235"/>
      <c r="MEX288" s="235"/>
      <c r="MEY288" s="235"/>
      <c r="MEZ288" s="236"/>
      <c r="MFA288" s="236"/>
      <c r="MFB288" s="208"/>
      <c r="MFD288" s="235"/>
      <c r="MFE288" s="235"/>
      <c r="MFF288" s="235"/>
      <c r="MFG288" s="235"/>
      <c r="MFH288" s="235"/>
      <c r="MFI288" s="235"/>
      <c r="MFJ288" s="235"/>
      <c r="MFK288" s="236"/>
      <c r="MFL288" s="236"/>
      <c r="MFM288" s="208"/>
      <c r="MFO288" s="235"/>
      <c r="MFP288" s="235"/>
      <c r="MFQ288" s="235"/>
      <c r="MFR288" s="235"/>
      <c r="MFS288" s="235"/>
      <c r="MFT288" s="235"/>
      <c r="MFU288" s="235"/>
      <c r="MFV288" s="236"/>
      <c r="MFW288" s="236"/>
      <c r="MFX288" s="208"/>
      <c r="MFZ288" s="235"/>
      <c r="MGA288" s="235"/>
      <c r="MGB288" s="235"/>
      <c r="MGC288" s="235"/>
      <c r="MGD288" s="235"/>
      <c r="MGE288" s="235"/>
      <c r="MGF288" s="235"/>
      <c r="MGG288" s="236"/>
      <c r="MGH288" s="236"/>
      <c r="MGI288" s="208"/>
      <c r="MGK288" s="235"/>
      <c r="MGL288" s="235"/>
      <c r="MGM288" s="235"/>
      <c r="MGN288" s="235"/>
      <c r="MGO288" s="235"/>
      <c r="MGP288" s="235"/>
      <c r="MGQ288" s="235"/>
      <c r="MGR288" s="236"/>
      <c r="MGS288" s="236"/>
      <c r="MGT288" s="208"/>
      <c r="MGV288" s="235"/>
      <c r="MGW288" s="235"/>
      <c r="MGX288" s="235"/>
      <c r="MGY288" s="235"/>
      <c r="MGZ288" s="235"/>
      <c r="MHA288" s="235"/>
      <c r="MHB288" s="235"/>
      <c r="MHC288" s="236"/>
      <c r="MHD288" s="236"/>
      <c r="MHE288" s="208"/>
      <c r="MHG288" s="235"/>
      <c r="MHH288" s="235"/>
      <c r="MHI288" s="235"/>
      <c r="MHJ288" s="235"/>
      <c r="MHK288" s="235"/>
      <c r="MHL288" s="235"/>
      <c r="MHM288" s="235"/>
      <c r="MHN288" s="236"/>
      <c r="MHO288" s="236"/>
      <c r="MHP288" s="208"/>
      <c r="MHR288" s="235"/>
      <c r="MHS288" s="235"/>
      <c r="MHT288" s="235"/>
      <c r="MHU288" s="235"/>
      <c r="MHV288" s="235"/>
      <c r="MHW288" s="235"/>
      <c r="MHX288" s="235"/>
      <c r="MHY288" s="236"/>
      <c r="MHZ288" s="236"/>
      <c r="MIA288" s="208"/>
      <c r="MIC288" s="235"/>
      <c r="MID288" s="235"/>
      <c r="MIE288" s="235"/>
      <c r="MIF288" s="235"/>
      <c r="MIG288" s="235"/>
      <c r="MIH288" s="235"/>
      <c r="MII288" s="235"/>
      <c r="MIJ288" s="236"/>
      <c r="MIK288" s="236"/>
      <c r="MIL288" s="208"/>
      <c r="MIN288" s="235"/>
      <c r="MIO288" s="235"/>
      <c r="MIP288" s="235"/>
      <c r="MIQ288" s="235"/>
      <c r="MIR288" s="235"/>
      <c r="MIS288" s="235"/>
      <c r="MIT288" s="235"/>
      <c r="MIU288" s="236"/>
      <c r="MIV288" s="236"/>
      <c r="MIW288" s="208"/>
      <c r="MIY288" s="235"/>
      <c r="MIZ288" s="235"/>
      <c r="MJA288" s="235"/>
      <c r="MJB288" s="235"/>
      <c r="MJC288" s="235"/>
      <c r="MJD288" s="235"/>
      <c r="MJE288" s="235"/>
      <c r="MJF288" s="236"/>
      <c r="MJG288" s="236"/>
      <c r="MJH288" s="208"/>
      <c r="MJJ288" s="235"/>
      <c r="MJK288" s="235"/>
      <c r="MJL288" s="235"/>
      <c r="MJM288" s="235"/>
      <c r="MJN288" s="235"/>
      <c r="MJO288" s="235"/>
      <c r="MJP288" s="235"/>
      <c r="MJQ288" s="236"/>
      <c r="MJR288" s="236"/>
      <c r="MJS288" s="208"/>
      <c r="MJU288" s="235"/>
      <c r="MJV288" s="235"/>
      <c r="MJW288" s="235"/>
      <c r="MJX288" s="235"/>
      <c r="MJY288" s="235"/>
      <c r="MJZ288" s="235"/>
      <c r="MKA288" s="235"/>
      <c r="MKB288" s="236"/>
      <c r="MKC288" s="236"/>
      <c r="MKD288" s="208"/>
      <c r="MKF288" s="235"/>
      <c r="MKG288" s="235"/>
      <c r="MKH288" s="235"/>
      <c r="MKI288" s="235"/>
      <c r="MKJ288" s="235"/>
      <c r="MKK288" s="235"/>
      <c r="MKL288" s="235"/>
      <c r="MKM288" s="236"/>
      <c r="MKN288" s="236"/>
      <c r="MKO288" s="208"/>
      <c r="MKQ288" s="235"/>
      <c r="MKR288" s="235"/>
      <c r="MKS288" s="235"/>
      <c r="MKT288" s="235"/>
      <c r="MKU288" s="235"/>
      <c r="MKV288" s="235"/>
      <c r="MKW288" s="235"/>
      <c r="MKX288" s="236"/>
      <c r="MKY288" s="236"/>
      <c r="MKZ288" s="208"/>
      <c r="MLB288" s="235"/>
      <c r="MLC288" s="235"/>
      <c r="MLD288" s="235"/>
      <c r="MLE288" s="235"/>
      <c r="MLF288" s="235"/>
      <c r="MLG288" s="235"/>
      <c r="MLH288" s="235"/>
      <c r="MLI288" s="236"/>
      <c r="MLJ288" s="236"/>
      <c r="MLK288" s="208"/>
      <c r="MLM288" s="235"/>
      <c r="MLN288" s="235"/>
      <c r="MLO288" s="235"/>
      <c r="MLP288" s="235"/>
      <c r="MLQ288" s="235"/>
      <c r="MLR288" s="235"/>
      <c r="MLS288" s="235"/>
      <c r="MLT288" s="236"/>
      <c r="MLU288" s="236"/>
      <c r="MLV288" s="208"/>
      <c r="MLX288" s="235"/>
      <c r="MLY288" s="235"/>
      <c r="MLZ288" s="235"/>
      <c r="MMA288" s="235"/>
      <c r="MMB288" s="235"/>
      <c r="MMC288" s="235"/>
      <c r="MMD288" s="235"/>
      <c r="MME288" s="236"/>
      <c r="MMF288" s="236"/>
      <c r="MMG288" s="208"/>
      <c r="MMI288" s="235"/>
      <c r="MMJ288" s="235"/>
      <c r="MMK288" s="235"/>
      <c r="MML288" s="235"/>
      <c r="MMM288" s="235"/>
      <c r="MMN288" s="235"/>
      <c r="MMO288" s="235"/>
      <c r="MMP288" s="236"/>
      <c r="MMQ288" s="236"/>
      <c r="MMR288" s="208"/>
      <c r="MMT288" s="235"/>
      <c r="MMU288" s="235"/>
      <c r="MMV288" s="235"/>
      <c r="MMW288" s="235"/>
      <c r="MMX288" s="235"/>
      <c r="MMY288" s="235"/>
      <c r="MMZ288" s="235"/>
      <c r="MNA288" s="236"/>
      <c r="MNB288" s="236"/>
      <c r="MNC288" s="208"/>
      <c r="MNE288" s="235"/>
      <c r="MNF288" s="235"/>
      <c r="MNG288" s="235"/>
      <c r="MNH288" s="235"/>
      <c r="MNI288" s="235"/>
      <c r="MNJ288" s="235"/>
      <c r="MNK288" s="235"/>
      <c r="MNL288" s="236"/>
      <c r="MNM288" s="236"/>
      <c r="MNN288" s="208"/>
      <c r="MNP288" s="235"/>
      <c r="MNQ288" s="235"/>
      <c r="MNR288" s="235"/>
      <c r="MNS288" s="235"/>
      <c r="MNT288" s="235"/>
      <c r="MNU288" s="235"/>
      <c r="MNV288" s="235"/>
      <c r="MNW288" s="236"/>
      <c r="MNX288" s="236"/>
      <c r="MNY288" s="208"/>
      <c r="MOA288" s="235"/>
      <c r="MOB288" s="235"/>
      <c r="MOC288" s="235"/>
      <c r="MOD288" s="235"/>
      <c r="MOE288" s="235"/>
      <c r="MOF288" s="235"/>
      <c r="MOG288" s="235"/>
      <c r="MOH288" s="236"/>
      <c r="MOI288" s="236"/>
      <c r="MOJ288" s="208"/>
      <c r="MOL288" s="235"/>
      <c r="MOM288" s="235"/>
      <c r="MON288" s="235"/>
      <c r="MOO288" s="235"/>
      <c r="MOP288" s="235"/>
      <c r="MOQ288" s="235"/>
      <c r="MOR288" s="235"/>
      <c r="MOS288" s="236"/>
      <c r="MOT288" s="236"/>
      <c r="MOU288" s="208"/>
      <c r="MOW288" s="235"/>
      <c r="MOX288" s="235"/>
      <c r="MOY288" s="235"/>
      <c r="MOZ288" s="235"/>
      <c r="MPA288" s="235"/>
      <c r="MPB288" s="235"/>
      <c r="MPC288" s="235"/>
      <c r="MPD288" s="236"/>
      <c r="MPE288" s="236"/>
      <c r="MPF288" s="208"/>
      <c r="MPH288" s="235"/>
      <c r="MPI288" s="235"/>
      <c r="MPJ288" s="235"/>
      <c r="MPK288" s="235"/>
      <c r="MPL288" s="235"/>
      <c r="MPM288" s="235"/>
      <c r="MPN288" s="235"/>
      <c r="MPO288" s="236"/>
      <c r="MPP288" s="236"/>
      <c r="MPQ288" s="208"/>
      <c r="MPS288" s="235"/>
      <c r="MPT288" s="235"/>
      <c r="MPU288" s="235"/>
      <c r="MPV288" s="235"/>
      <c r="MPW288" s="235"/>
      <c r="MPX288" s="235"/>
      <c r="MPY288" s="235"/>
      <c r="MPZ288" s="236"/>
      <c r="MQA288" s="236"/>
      <c r="MQB288" s="208"/>
      <c r="MQD288" s="235"/>
      <c r="MQE288" s="235"/>
      <c r="MQF288" s="235"/>
      <c r="MQG288" s="235"/>
      <c r="MQH288" s="235"/>
      <c r="MQI288" s="235"/>
      <c r="MQJ288" s="235"/>
      <c r="MQK288" s="236"/>
      <c r="MQL288" s="236"/>
      <c r="MQM288" s="208"/>
      <c r="MQO288" s="235"/>
      <c r="MQP288" s="235"/>
      <c r="MQQ288" s="235"/>
      <c r="MQR288" s="235"/>
      <c r="MQS288" s="235"/>
      <c r="MQT288" s="235"/>
      <c r="MQU288" s="235"/>
      <c r="MQV288" s="236"/>
      <c r="MQW288" s="236"/>
      <c r="MQX288" s="208"/>
      <c r="MQZ288" s="235"/>
      <c r="MRA288" s="235"/>
      <c r="MRB288" s="235"/>
      <c r="MRC288" s="235"/>
      <c r="MRD288" s="235"/>
      <c r="MRE288" s="235"/>
      <c r="MRF288" s="235"/>
      <c r="MRG288" s="236"/>
      <c r="MRH288" s="236"/>
      <c r="MRI288" s="208"/>
      <c r="MRK288" s="235"/>
      <c r="MRL288" s="235"/>
      <c r="MRM288" s="235"/>
      <c r="MRN288" s="235"/>
      <c r="MRO288" s="235"/>
      <c r="MRP288" s="235"/>
      <c r="MRQ288" s="235"/>
      <c r="MRR288" s="236"/>
      <c r="MRS288" s="236"/>
      <c r="MRT288" s="208"/>
      <c r="MRV288" s="235"/>
      <c r="MRW288" s="235"/>
      <c r="MRX288" s="235"/>
      <c r="MRY288" s="235"/>
      <c r="MRZ288" s="235"/>
      <c r="MSA288" s="235"/>
      <c r="MSB288" s="235"/>
      <c r="MSC288" s="236"/>
      <c r="MSD288" s="236"/>
      <c r="MSE288" s="208"/>
      <c r="MSG288" s="235"/>
      <c r="MSH288" s="235"/>
      <c r="MSI288" s="235"/>
      <c r="MSJ288" s="235"/>
      <c r="MSK288" s="235"/>
      <c r="MSL288" s="235"/>
      <c r="MSM288" s="235"/>
      <c r="MSN288" s="236"/>
      <c r="MSO288" s="236"/>
      <c r="MSP288" s="208"/>
      <c r="MSR288" s="235"/>
      <c r="MSS288" s="235"/>
      <c r="MST288" s="235"/>
      <c r="MSU288" s="235"/>
      <c r="MSV288" s="235"/>
      <c r="MSW288" s="235"/>
      <c r="MSX288" s="235"/>
      <c r="MSY288" s="236"/>
      <c r="MSZ288" s="236"/>
      <c r="MTA288" s="208"/>
      <c r="MTC288" s="235"/>
      <c r="MTD288" s="235"/>
      <c r="MTE288" s="235"/>
      <c r="MTF288" s="235"/>
      <c r="MTG288" s="235"/>
      <c r="MTH288" s="235"/>
      <c r="MTI288" s="235"/>
      <c r="MTJ288" s="236"/>
      <c r="MTK288" s="236"/>
      <c r="MTL288" s="208"/>
      <c r="MTN288" s="235"/>
      <c r="MTO288" s="235"/>
      <c r="MTP288" s="235"/>
      <c r="MTQ288" s="235"/>
      <c r="MTR288" s="235"/>
      <c r="MTS288" s="235"/>
      <c r="MTT288" s="235"/>
      <c r="MTU288" s="236"/>
      <c r="MTV288" s="236"/>
      <c r="MTW288" s="208"/>
      <c r="MTY288" s="235"/>
      <c r="MTZ288" s="235"/>
      <c r="MUA288" s="235"/>
      <c r="MUB288" s="235"/>
      <c r="MUC288" s="235"/>
      <c r="MUD288" s="235"/>
      <c r="MUE288" s="235"/>
      <c r="MUF288" s="236"/>
      <c r="MUG288" s="236"/>
      <c r="MUH288" s="208"/>
      <c r="MUJ288" s="235"/>
      <c r="MUK288" s="235"/>
      <c r="MUL288" s="235"/>
      <c r="MUM288" s="235"/>
      <c r="MUN288" s="235"/>
      <c r="MUO288" s="235"/>
      <c r="MUP288" s="235"/>
      <c r="MUQ288" s="236"/>
      <c r="MUR288" s="236"/>
      <c r="MUS288" s="208"/>
      <c r="MUU288" s="235"/>
      <c r="MUV288" s="235"/>
      <c r="MUW288" s="235"/>
      <c r="MUX288" s="235"/>
      <c r="MUY288" s="235"/>
      <c r="MUZ288" s="235"/>
      <c r="MVA288" s="235"/>
      <c r="MVB288" s="236"/>
      <c r="MVC288" s="236"/>
      <c r="MVD288" s="208"/>
      <c r="MVF288" s="235"/>
      <c r="MVG288" s="235"/>
      <c r="MVH288" s="235"/>
      <c r="MVI288" s="235"/>
      <c r="MVJ288" s="235"/>
      <c r="MVK288" s="235"/>
      <c r="MVL288" s="235"/>
      <c r="MVM288" s="236"/>
      <c r="MVN288" s="236"/>
      <c r="MVO288" s="208"/>
      <c r="MVQ288" s="235"/>
      <c r="MVR288" s="235"/>
      <c r="MVS288" s="235"/>
      <c r="MVT288" s="235"/>
      <c r="MVU288" s="235"/>
      <c r="MVV288" s="235"/>
      <c r="MVW288" s="235"/>
      <c r="MVX288" s="236"/>
      <c r="MVY288" s="236"/>
      <c r="MVZ288" s="208"/>
      <c r="MWB288" s="235"/>
      <c r="MWC288" s="235"/>
      <c r="MWD288" s="235"/>
      <c r="MWE288" s="235"/>
      <c r="MWF288" s="235"/>
      <c r="MWG288" s="235"/>
      <c r="MWH288" s="235"/>
      <c r="MWI288" s="236"/>
      <c r="MWJ288" s="236"/>
      <c r="MWK288" s="208"/>
      <c r="MWM288" s="235"/>
      <c r="MWN288" s="235"/>
      <c r="MWO288" s="235"/>
      <c r="MWP288" s="235"/>
      <c r="MWQ288" s="235"/>
      <c r="MWR288" s="235"/>
      <c r="MWS288" s="235"/>
      <c r="MWT288" s="236"/>
      <c r="MWU288" s="236"/>
      <c r="MWV288" s="208"/>
      <c r="MWX288" s="235"/>
      <c r="MWY288" s="235"/>
      <c r="MWZ288" s="235"/>
      <c r="MXA288" s="235"/>
      <c r="MXB288" s="235"/>
      <c r="MXC288" s="235"/>
      <c r="MXD288" s="235"/>
      <c r="MXE288" s="236"/>
      <c r="MXF288" s="236"/>
      <c r="MXG288" s="208"/>
      <c r="MXI288" s="235"/>
      <c r="MXJ288" s="235"/>
      <c r="MXK288" s="235"/>
      <c r="MXL288" s="235"/>
      <c r="MXM288" s="235"/>
      <c r="MXN288" s="235"/>
      <c r="MXO288" s="235"/>
      <c r="MXP288" s="236"/>
      <c r="MXQ288" s="236"/>
      <c r="MXR288" s="208"/>
      <c r="MXT288" s="235"/>
      <c r="MXU288" s="235"/>
      <c r="MXV288" s="235"/>
      <c r="MXW288" s="235"/>
      <c r="MXX288" s="235"/>
      <c r="MXY288" s="235"/>
      <c r="MXZ288" s="235"/>
      <c r="MYA288" s="236"/>
      <c r="MYB288" s="236"/>
      <c r="MYC288" s="208"/>
      <c r="MYE288" s="235"/>
      <c r="MYF288" s="235"/>
      <c r="MYG288" s="235"/>
      <c r="MYH288" s="235"/>
      <c r="MYI288" s="235"/>
      <c r="MYJ288" s="235"/>
      <c r="MYK288" s="235"/>
      <c r="MYL288" s="236"/>
      <c r="MYM288" s="236"/>
      <c r="MYN288" s="208"/>
      <c r="MYP288" s="235"/>
      <c r="MYQ288" s="235"/>
      <c r="MYR288" s="235"/>
      <c r="MYS288" s="235"/>
      <c r="MYT288" s="235"/>
      <c r="MYU288" s="235"/>
      <c r="MYV288" s="235"/>
      <c r="MYW288" s="236"/>
      <c r="MYX288" s="236"/>
      <c r="MYY288" s="208"/>
      <c r="MZA288" s="235"/>
      <c r="MZB288" s="235"/>
      <c r="MZC288" s="235"/>
      <c r="MZD288" s="235"/>
      <c r="MZE288" s="235"/>
      <c r="MZF288" s="235"/>
      <c r="MZG288" s="235"/>
      <c r="MZH288" s="236"/>
      <c r="MZI288" s="236"/>
      <c r="MZJ288" s="208"/>
      <c r="MZL288" s="235"/>
      <c r="MZM288" s="235"/>
      <c r="MZN288" s="235"/>
      <c r="MZO288" s="235"/>
      <c r="MZP288" s="235"/>
      <c r="MZQ288" s="235"/>
      <c r="MZR288" s="235"/>
      <c r="MZS288" s="236"/>
      <c r="MZT288" s="236"/>
      <c r="MZU288" s="208"/>
      <c r="MZW288" s="235"/>
      <c r="MZX288" s="235"/>
      <c r="MZY288" s="235"/>
      <c r="MZZ288" s="235"/>
      <c r="NAA288" s="235"/>
      <c r="NAB288" s="235"/>
      <c r="NAC288" s="235"/>
      <c r="NAD288" s="236"/>
      <c r="NAE288" s="236"/>
      <c r="NAF288" s="208"/>
      <c r="NAH288" s="235"/>
      <c r="NAI288" s="235"/>
      <c r="NAJ288" s="235"/>
      <c r="NAK288" s="235"/>
      <c r="NAL288" s="235"/>
      <c r="NAM288" s="235"/>
      <c r="NAN288" s="235"/>
      <c r="NAO288" s="236"/>
      <c r="NAP288" s="236"/>
      <c r="NAQ288" s="208"/>
      <c r="NAS288" s="235"/>
      <c r="NAT288" s="235"/>
      <c r="NAU288" s="235"/>
      <c r="NAV288" s="235"/>
      <c r="NAW288" s="235"/>
      <c r="NAX288" s="235"/>
      <c r="NAY288" s="235"/>
      <c r="NAZ288" s="236"/>
      <c r="NBA288" s="236"/>
      <c r="NBB288" s="208"/>
      <c r="NBD288" s="235"/>
      <c r="NBE288" s="235"/>
      <c r="NBF288" s="235"/>
      <c r="NBG288" s="235"/>
      <c r="NBH288" s="235"/>
      <c r="NBI288" s="235"/>
      <c r="NBJ288" s="235"/>
      <c r="NBK288" s="236"/>
      <c r="NBL288" s="236"/>
      <c r="NBM288" s="208"/>
      <c r="NBO288" s="235"/>
      <c r="NBP288" s="235"/>
      <c r="NBQ288" s="235"/>
      <c r="NBR288" s="235"/>
      <c r="NBS288" s="235"/>
      <c r="NBT288" s="235"/>
      <c r="NBU288" s="235"/>
      <c r="NBV288" s="236"/>
      <c r="NBW288" s="236"/>
      <c r="NBX288" s="208"/>
      <c r="NBZ288" s="235"/>
      <c r="NCA288" s="235"/>
      <c r="NCB288" s="235"/>
      <c r="NCC288" s="235"/>
      <c r="NCD288" s="235"/>
      <c r="NCE288" s="235"/>
      <c r="NCF288" s="235"/>
      <c r="NCG288" s="236"/>
      <c r="NCH288" s="236"/>
      <c r="NCI288" s="208"/>
      <c r="NCK288" s="235"/>
      <c r="NCL288" s="235"/>
      <c r="NCM288" s="235"/>
      <c r="NCN288" s="235"/>
      <c r="NCO288" s="235"/>
      <c r="NCP288" s="235"/>
      <c r="NCQ288" s="235"/>
      <c r="NCR288" s="236"/>
      <c r="NCS288" s="236"/>
      <c r="NCT288" s="208"/>
      <c r="NCV288" s="235"/>
      <c r="NCW288" s="235"/>
      <c r="NCX288" s="235"/>
      <c r="NCY288" s="235"/>
      <c r="NCZ288" s="235"/>
      <c r="NDA288" s="235"/>
      <c r="NDB288" s="235"/>
      <c r="NDC288" s="236"/>
      <c r="NDD288" s="236"/>
      <c r="NDE288" s="208"/>
      <c r="NDG288" s="235"/>
      <c r="NDH288" s="235"/>
      <c r="NDI288" s="235"/>
      <c r="NDJ288" s="235"/>
      <c r="NDK288" s="235"/>
      <c r="NDL288" s="235"/>
      <c r="NDM288" s="235"/>
      <c r="NDN288" s="236"/>
      <c r="NDO288" s="236"/>
      <c r="NDP288" s="208"/>
      <c r="NDR288" s="235"/>
      <c r="NDS288" s="235"/>
      <c r="NDT288" s="235"/>
      <c r="NDU288" s="235"/>
      <c r="NDV288" s="235"/>
      <c r="NDW288" s="235"/>
      <c r="NDX288" s="235"/>
      <c r="NDY288" s="236"/>
      <c r="NDZ288" s="236"/>
      <c r="NEA288" s="208"/>
      <c r="NEC288" s="235"/>
      <c r="NED288" s="235"/>
      <c r="NEE288" s="235"/>
      <c r="NEF288" s="235"/>
      <c r="NEG288" s="235"/>
      <c r="NEH288" s="235"/>
      <c r="NEI288" s="235"/>
      <c r="NEJ288" s="236"/>
      <c r="NEK288" s="236"/>
      <c r="NEL288" s="208"/>
      <c r="NEN288" s="235"/>
      <c r="NEO288" s="235"/>
      <c r="NEP288" s="235"/>
      <c r="NEQ288" s="235"/>
      <c r="NER288" s="235"/>
      <c r="NES288" s="235"/>
      <c r="NET288" s="235"/>
      <c r="NEU288" s="236"/>
      <c r="NEV288" s="236"/>
      <c r="NEW288" s="208"/>
      <c r="NEY288" s="235"/>
      <c r="NEZ288" s="235"/>
      <c r="NFA288" s="235"/>
      <c r="NFB288" s="235"/>
      <c r="NFC288" s="235"/>
      <c r="NFD288" s="235"/>
      <c r="NFE288" s="235"/>
      <c r="NFF288" s="236"/>
      <c r="NFG288" s="236"/>
      <c r="NFH288" s="208"/>
      <c r="NFJ288" s="235"/>
      <c r="NFK288" s="235"/>
      <c r="NFL288" s="235"/>
      <c r="NFM288" s="235"/>
      <c r="NFN288" s="235"/>
      <c r="NFO288" s="235"/>
      <c r="NFP288" s="235"/>
      <c r="NFQ288" s="236"/>
      <c r="NFR288" s="236"/>
      <c r="NFS288" s="208"/>
      <c r="NFU288" s="235"/>
      <c r="NFV288" s="235"/>
      <c r="NFW288" s="235"/>
      <c r="NFX288" s="235"/>
      <c r="NFY288" s="235"/>
      <c r="NFZ288" s="235"/>
      <c r="NGA288" s="235"/>
      <c r="NGB288" s="236"/>
      <c r="NGC288" s="236"/>
      <c r="NGD288" s="208"/>
      <c r="NGF288" s="235"/>
      <c r="NGG288" s="235"/>
      <c r="NGH288" s="235"/>
      <c r="NGI288" s="235"/>
      <c r="NGJ288" s="235"/>
      <c r="NGK288" s="235"/>
      <c r="NGL288" s="235"/>
      <c r="NGM288" s="236"/>
      <c r="NGN288" s="236"/>
      <c r="NGO288" s="208"/>
      <c r="NGQ288" s="235"/>
      <c r="NGR288" s="235"/>
      <c r="NGS288" s="235"/>
      <c r="NGT288" s="235"/>
      <c r="NGU288" s="235"/>
      <c r="NGV288" s="235"/>
      <c r="NGW288" s="235"/>
      <c r="NGX288" s="236"/>
      <c r="NGY288" s="236"/>
      <c r="NGZ288" s="208"/>
      <c r="NHB288" s="235"/>
      <c r="NHC288" s="235"/>
      <c r="NHD288" s="235"/>
      <c r="NHE288" s="235"/>
      <c r="NHF288" s="235"/>
      <c r="NHG288" s="235"/>
      <c r="NHH288" s="235"/>
      <c r="NHI288" s="236"/>
      <c r="NHJ288" s="236"/>
      <c r="NHK288" s="208"/>
      <c r="NHM288" s="235"/>
      <c r="NHN288" s="235"/>
      <c r="NHO288" s="235"/>
      <c r="NHP288" s="235"/>
      <c r="NHQ288" s="235"/>
      <c r="NHR288" s="235"/>
      <c r="NHS288" s="235"/>
      <c r="NHT288" s="236"/>
      <c r="NHU288" s="236"/>
      <c r="NHV288" s="208"/>
      <c r="NHX288" s="235"/>
      <c r="NHY288" s="235"/>
      <c r="NHZ288" s="235"/>
      <c r="NIA288" s="235"/>
      <c r="NIB288" s="235"/>
      <c r="NIC288" s="235"/>
      <c r="NID288" s="235"/>
      <c r="NIE288" s="236"/>
      <c r="NIF288" s="236"/>
      <c r="NIG288" s="208"/>
      <c r="NII288" s="235"/>
      <c r="NIJ288" s="235"/>
      <c r="NIK288" s="235"/>
      <c r="NIL288" s="235"/>
      <c r="NIM288" s="235"/>
      <c r="NIN288" s="235"/>
      <c r="NIO288" s="235"/>
      <c r="NIP288" s="236"/>
      <c r="NIQ288" s="236"/>
      <c r="NIR288" s="208"/>
      <c r="NIT288" s="235"/>
      <c r="NIU288" s="235"/>
      <c r="NIV288" s="235"/>
      <c r="NIW288" s="235"/>
      <c r="NIX288" s="235"/>
      <c r="NIY288" s="235"/>
      <c r="NIZ288" s="235"/>
      <c r="NJA288" s="236"/>
      <c r="NJB288" s="236"/>
      <c r="NJC288" s="208"/>
      <c r="NJE288" s="235"/>
      <c r="NJF288" s="235"/>
      <c r="NJG288" s="235"/>
      <c r="NJH288" s="235"/>
      <c r="NJI288" s="235"/>
      <c r="NJJ288" s="235"/>
      <c r="NJK288" s="235"/>
      <c r="NJL288" s="236"/>
      <c r="NJM288" s="236"/>
      <c r="NJN288" s="208"/>
      <c r="NJP288" s="235"/>
      <c r="NJQ288" s="235"/>
      <c r="NJR288" s="235"/>
      <c r="NJS288" s="235"/>
      <c r="NJT288" s="235"/>
      <c r="NJU288" s="235"/>
      <c r="NJV288" s="235"/>
      <c r="NJW288" s="236"/>
      <c r="NJX288" s="236"/>
      <c r="NJY288" s="208"/>
      <c r="NKA288" s="235"/>
      <c r="NKB288" s="235"/>
      <c r="NKC288" s="235"/>
      <c r="NKD288" s="235"/>
      <c r="NKE288" s="235"/>
      <c r="NKF288" s="235"/>
      <c r="NKG288" s="235"/>
      <c r="NKH288" s="236"/>
      <c r="NKI288" s="236"/>
      <c r="NKJ288" s="208"/>
      <c r="NKL288" s="235"/>
      <c r="NKM288" s="235"/>
      <c r="NKN288" s="235"/>
      <c r="NKO288" s="235"/>
      <c r="NKP288" s="235"/>
      <c r="NKQ288" s="235"/>
      <c r="NKR288" s="235"/>
      <c r="NKS288" s="236"/>
      <c r="NKT288" s="236"/>
      <c r="NKU288" s="208"/>
      <c r="NKW288" s="235"/>
      <c r="NKX288" s="235"/>
      <c r="NKY288" s="235"/>
      <c r="NKZ288" s="235"/>
      <c r="NLA288" s="235"/>
      <c r="NLB288" s="235"/>
      <c r="NLC288" s="235"/>
      <c r="NLD288" s="236"/>
      <c r="NLE288" s="236"/>
      <c r="NLF288" s="208"/>
      <c r="NLH288" s="235"/>
      <c r="NLI288" s="235"/>
      <c r="NLJ288" s="235"/>
      <c r="NLK288" s="235"/>
      <c r="NLL288" s="235"/>
      <c r="NLM288" s="235"/>
      <c r="NLN288" s="235"/>
      <c r="NLO288" s="236"/>
      <c r="NLP288" s="236"/>
      <c r="NLQ288" s="208"/>
      <c r="NLS288" s="235"/>
      <c r="NLT288" s="235"/>
      <c r="NLU288" s="235"/>
      <c r="NLV288" s="235"/>
      <c r="NLW288" s="235"/>
      <c r="NLX288" s="235"/>
      <c r="NLY288" s="235"/>
      <c r="NLZ288" s="236"/>
      <c r="NMA288" s="236"/>
      <c r="NMB288" s="208"/>
      <c r="NMD288" s="235"/>
      <c r="NME288" s="235"/>
      <c r="NMF288" s="235"/>
      <c r="NMG288" s="235"/>
      <c r="NMH288" s="235"/>
      <c r="NMI288" s="235"/>
      <c r="NMJ288" s="235"/>
      <c r="NMK288" s="236"/>
      <c r="NML288" s="236"/>
      <c r="NMM288" s="208"/>
      <c r="NMO288" s="235"/>
      <c r="NMP288" s="235"/>
      <c r="NMQ288" s="235"/>
      <c r="NMR288" s="235"/>
      <c r="NMS288" s="235"/>
      <c r="NMT288" s="235"/>
      <c r="NMU288" s="235"/>
      <c r="NMV288" s="236"/>
      <c r="NMW288" s="236"/>
      <c r="NMX288" s="208"/>
      <c r="NMZ288" s="235"/>
      <c r="NNA288" s="235"/>
      <c r="NNB288" s="235"/>
      <c r="NNC288" s="235"/>
      <c r="NND288" s="235"/>
      <c r="NNE288" s="235"/>
      <c r="NNF288" s="235"/>
      <c r="NNG288" s="236"/>
      <c r="NNH288" s="236"/>
      <c r="NNI288" s="208"/>
      <c r="NNK288" s="235"/>
      <c r="NNL288" s="235"/>
      <c r="NNM288" s="235"/>
      <c r="NNN288" s="235"/>
      <c r="NNO288" s="235"/>
      <c r="NNP288" s="235"/>
      <c r="NNQ288" s="235"/>
      <c r="NNR288" s="236"/>
      <c r="NNS288" s="236"/>
      <c r="NNT288" s="208"/>
      <c r="NNV288" s="235"/>
      <c r="NNW288" s="235"/>
      <c r="NNX288" s="235"/>
      <c r="NNY288" s="235"/>
      <c r="NNZ288" s="235"/>
      <c r="NOA288" s="235"/>
      <c r="NOB288" s="235"/>
      <c r="NOC288" s="236"/>
      <c r="NOD288" s="236"/>
      <c r="NOE288" s="208"/>
      <c r="NOG288" s="235"/>
      <c r="NOH288" s="235"/>
      <c r="NOI288" s="235"/>
      <c r="NOJ288" s="235"/>
      <c r="NOK288" s="235"/>
      <c r="NOL288" s="235"/>
      <c r="NOM288" s="235"/>
      <c r="NON288" s="236"/>
      <c r="NOO288" s="236"/>
      <c r="NOP288" s="208"/>
      <c r="NOR288" s="235"/>
      <c r="NOS288" s="235"/>
      <c r="NOT288" s="235"/>
      <c r="NOU288" s="235"/>
      <c r="NOV288" s="235"/>
      <c r="NOW288" s="235"/>
      <c r="NOX288" s="235"/>
      <c r="NOY288" s="236"/>
      <c r="NOZ288" s="236"/>
      <c r="NPA288" s="208"/>
      <c r="NPC288" s="235"/>
      <c r="NPD288" s="235"/>
      <c r="NPE288" s="235"/>
      <c r="NPF288" s="235"/>
      <c r="NPG288" s="235"/>
      <c r="NPH288" s="235"/>
      <c r="NPI288" s="235"/>
      <c r="NPJ288" s="236"/>
      <c r="NPK288" s="236"/>
      <c r="NPL288" s="208"/>
      <c r="NPN288" s="235"/>
      <c r="NPO288" s="235"/>
      <c r="NPP288" s="235"/>
      <c r="NPQ288" s="235"/>
      <c r="NPR288" s="235"/>
      <c r="NPS288" s="235"/>
      <c r="NPT288" s="235"/>
      <c r="NPU288" s="236"/>
      <c r="NPV288" s="236"/>
      <c r="NPW288" s="208"/>
      <c r="NPY288" s="235"/>
      <c r="NPZ288" s="235"/>
      <c r="NQA288" s="235"/>
      <c r="NQB288" s="235"/>
      <c r="NQC288" s="235"/>
      <c r="NQD288" s="235"/>
      <c r="NQE288" s="235"/>
      <c r="NQF288" s="236"/>
      <c r="NQG288" s="236"/>
      <c r="NQH288" s="208"/>
      <c r="NQJ288" s="235"/>
      <c r="NQK288" s="235"/>
      <c r="NQL288" s="235"/>
      <c r="NQM288" s="235"/>
      <c r="NQN288" s="235"/>
      <c r="NQO288" s="235"/>
      <c r="NQP288" s="235"/>
      <c r="NQQ288" s="236"/>
      <c r="NQR288" s="236"/>
      <c r="NQS288" s="208"/>
      <c r="NQU288" s="235"/>
      <c r="NQV288" s="235"/>
      <c r="NQW288" s="235"/>
      <c r="NQX288" s="235"/>
      <c r="NQY288" s="235"/>
      <c r="NQZ288" s="235"/>
      <c r="NRA288" s="235"/>
      <c r="NRB288" s="236"/>
      <c r="NRC288" s="236"/>
      <c r="NRD288" s="208"/>
      <c r="NRF288" s="235"/>
      <c r="NRG288" s="235"/>
      <c r="NRH288" s="235"/>
      <c r="NRI288" s="235"/>
      <c r="NRJ288" s="235"/>
      <c r="NRK288" s="235"/>
      <c r="NRL288" s="235"/>
      <c r="NRM288" s="236"/>
      <c r="NRN288" s="236"/>
      <c r="NRO288" s="208"/>
      <c r="NRQ288" s="235"/>
      <c r="NRR288" s="235"/>
      <c r="NRS288" s="235"/>
      <c r="NRT288" s="235"/>
      <c r="NRU288" s="235"/>
      <c r="NRV288" s="235"/>
      <c r="NRW288" s="235"/>
      <c r="NRX288" s="236"/>
      <c r="NRY288" s="236"/>
      <c r="NRZ288" s="208"/>
      <c r="NSB288" s="235"/>
      <c r="NSC288" s="235"/>
      <c r="NSD288" s="235"/>
      <c r="NSE288" s="235"/>
      <c r="NSF288" s="235"/>
      <c r="NSG288" s="235"/>
      <c r="NSH288" s="235"/>
      <c r="NSI288" s="236"/>
      <c r="NSJ288" s="236"/>
      <c r="NSK288" s="208"/>
      <c r="NSM288" s="235"/>
      <c r="NSN288" s="235"/>
      <c r="NSO288" s="235"/>
      <c r="NSP288" s="235"/>
      <c r="NSQ288" s="235"/>
      <c r="NSR288" s="235"/>
      <c r="NSS288" s="235"/>
      <c r="NST288" s="236"/>
      <c r="NSU288" s="236"/>
      <c r="NSV288" s="208"/>
      <c r="NSX288" s="235"/>
      <c r="NSY288" s="235"/>
      <c r="NSZ288" s="235"/>
      <c r="NTA288" s="235"/>
      <c r="NTB288" s="235"/>
      <c r="NTC288" s="235"/>
      <c r="NTD288" s="235"/>
      <c r="NTE288" s="236"/>
      <c r="NTF288" s="236"/>
      <c r="NTG288" s="208"/>
      <c r="NTI288" s="235"/>
      <c r="NTJ288" s="235"/>
      <c r="NTK288" s="235"/>
      <c r="NTL288" s="235"/>
      <c r="NTM288" s="235"/>
      <c r="NTN288" s="235"/>
      <c r="NTO288" s="235"/>
      <c r="NTP288" s="236"/>
      <c r="NTQ288" s="236"/>
      <c r="NTR288" s="208"/>
      <c r="NTT288" s="235"/>
      <c r="NTU288" s="235"/>
      <c r="NTV288" s="235"/>
      <c r="NTW288" s="235"/>
      <c r="NTX288" s="235"/>
      <c r="NTY288" s="235"/>
      <c r="NTZ288" s="235"/>
      <c r="NUA288" s="236"/>
      <c r="NUB288" s="236"/>
      <c r="NUC288" s="208"/>
      <c r="NUE288" s="235"/>
      <c r="NUF288" s="235"/>
      <c r="NUG288" s="235"/>
      <c r="NUH288" s="235"/>
      <c r="NUI288" s="235"/>
      <c r="NUJ288" s="235"/>
      <c r="NUK288" s="235"/>
      <c r="NUL288" s="236"/>
      <c r="NUM288" s="236"/>
      <c r="NUN288" s="208"/>
      <c r="NUP288" s="235"/>
      <c r="NUQ288" s="235"/>
      <c r="NUR288" s="235"/>
      <c r="NUS288" s="235"/>
      <c r="NUT288" s="235"/>
      <c r="NUU288" s="235"/>
      <c r="NUV288" s="235"/>
      <c r="NUW288" s="236"/>
      <c r="NUX288" s="236"/>
      <c r="NUY288" s="208"/>
      <c r="NVA288" s="235"/>
      <c r="NVB288" s="235"/>
      <c r="NVC288" s="235"/>
      <c r="NVD288" s="235"/>
      <c r="NVE288" s="235"/>
      <c r="NVF288" s="235"/>
      <c r="NVG288" s="235"/>
      <c r="NVH288" s="236"/>
      <c r="NVI288" s="236"/>
      <c r="NVJ288" s="208"/>
      <c r="NVL288" s="235"/>
      <c r="NVM288" s="235"/>
      <c r="NVN288" s="235"/>
      <c r="NVO288" s="235"/>
      <c r="NVP288" s="235"/>
      <c r="NVQ288" s="235"/>
      <c r="NVR288" s="235"/>
      <c r="NVS288" s="236"/>
      <c r="NVT288" s="236"/>
      <c r="NVU288" s="208"/>
      <c r="NVW288" s="235"/>
      <c r="NVX288" s="235"/>
      <c r="NVY288" s="235"/>
      <c r="NVZ288" s="235"/>
      <c r="NWA288" s="235"/>
      <c r="NWB288" s="235"/>
      <c r="NWC288" s="235"/>
      <c r="NWD288" s="236"/>
      <c r="NWE288" s="236"/>
      <c r="NWF288" s="208"/>
      <c r="NWH288" s="235"/>
      <c r="NWI288" s="235"/>
      <c r="NWJ288" s="235"/>
      <c r="NWK288" s="235"/>
      <c r="NWL288" s="235"/>
      <c r="NWM288" s="235"/>
      <c r="NWN288" s="235"/>
      <c r="NWO288" s="236"/>
      <c r="NWP288" s="236"/>
      <c r="NWQ288" s="208"/>
      <c r="NWS288" s="235"/>
      <c r="NWT288" s="235"/>
      <c r="NWU288" s="235"/>
      <c r="NWV288" s="235"/>
      <c r="NWW288" s="235"/>
      <c r="NWX288" s="235"/>
      <c r="NWY288" s="235"/>
      <c r="NWZ288" s="236"/>
      <c r="NXA288" s="236"/>
      <c r="NXB288" s="208"/>
      <c r="NXD288" s="235"/>
      <c r="NXE288" s="235"/>
      <c r="NXF288" s="235"/>
      <c r="NXG288" s="235"/>
      <c r="NXH288" s="235"/>
      <c r="NXI288" s="235"/>
      <c r="NXJ288" s="235"/>
      <c r="NXK288" s="236"/>
      <c r="NXL288" s="236"/>
      <c r="NXM288" s="208"/>
      <c r="NXO288" s="235"/>
      <c r="NXP288" s="235"/>
      <c r="NXQ288" s="235"/>
      <c r="NXR288" s="235"/>
      <c r="NXS288" s="235"/>
      <c r="NXT288" s="235"/>
      <c r="NXU288" s="235"/>
      <c r="NXV288" s="236"/>
      <c r="NXW288" s="236"/>
      <c r="NXX288" s="208"/>
      <c r="NXZ288" s="235"/>
      <c r="NYA288" s="235"/>
      <c r="NYB288" s="235"/>
      <c r="NYC288" s="235"/>
      <c r="NYD288" s="235"/>
      <c r="NYE288" s="235"/>
      <c r="NYF288" s="235"/>
      <c r="NYG288" s="236"/>
      <c r="NYH288" s="236"/>
      <c r="NYI288" s="208"/>
      <c r="NYK288" s="235"/>
      <c r="NYL288" s="235"/>
      <c r="NYM288" s="235"/>
      <c r="NYN288" s="235"/>
      <c r="NYO288" s="235"/>
      <c r="NYP288" s="235"/>
      <c r="NYQ288" s="235"/>
      <c r="NYR288" s="236"/>
      <c r="NYS288" s="236"/>
      <c r="NYT288" s="208"/>
      <c r="NYV288" s="235"/>
      <c r="NYW288" s="235"/>
      <c r="NYX288" s="235"/>
      <c r="NYY288" s="235"/>
      <c r="NYZ288" s="235"/>
      <c r="NZA288" s="235"/>
      <c r="NZB288" s="235"/>
      <c r="NZC288" s="236"/>
      <c r="NZD288" s="236"/>
      <c r="NZE288" s="208"/>
      <c r="NZG288" s="235"/>
      <c r="NZH288" s="235"/>
      <c r="NZI288" s="235"/>
      <c r="NZJ288" s="235"/>
      <c r="NZK288" s="235"/>
      <c r="NZL288" s="235"/>
      <c r="NZM288" s="235"/>
      <c r="NZN288" s="236"/>
      <c r="NZO288" s="236"/>
      <c r="NZP288" s="208"/>
      <c r="NZR288" s="235"/>
      <c r="NZS288" s="235"/>
      <c r="NZT288" s="235"/>
      <c r="NZU288" s="235"/>
      <c r="NZV288" s="235"/>
      <c r="NZW288" s="235"/>
      <c r="NZX288" s="235"/>
      <c r="NZY288" s="236"/>
      <c r="NZZ288" s="236"/>
      <c r="OAA288" s="208"/>
      <c r="OAC288" s="235"/>
      <c r="OAD288" s="235"/>
      <c r="OAE288" s="235"/>
      <c r="OAF288" s="235"/>
      <c r="OAG288" s="235"/>
      <c r="OAH288" s="235"/>
      <c r="OAI288" s="235"/>
      <c r="OAJ288" s="236"/>
      <c r="OAK288" s="236"/>
      <c r="OAL288" s="208"/>
      <c r="OAN288" s="235"/>
      <c r="OAO288" s="235"/>
      <c r="OAP288" s="235"/>
      <c r="OAQ288" s="235"/>
      <c r="OAR288" s="235"/>
      <c r="OAS288" s="235"/>
      <c r="OAT288" s="235"/>
      <c r="OAU288" s="236"/>
      <c r="OAV288" s="236"/>
      <c r="OAW288" s="208"/>
      <c r="OAY288" s="235"/>
      <c r="OAZ288" s="235"/>
      <c r="OBA288" s="235"/>
      <c r="OBB288" s="235"/>
      <c r="OBC288" s="235"/>
      <c r="OBD288" s="235"/>
      <c r="OBE288" s="235"/>
      <c r="OBF288" s="236"/>
      <c r="OBG288" s="236"/>
      <c r="OBH288" s="208"/>
      <c r="OBJ288" s="235"/>
      <c r="OBK288" s="235"/>
      <c r="OBL288" s="235"/>
      <c r="OBM288" s="235"/>
      <c r="OBN288" s="235"/>
      <c r="OBO288" s="235"/>
      <c r="OBP288" s="235"/>
      <c r="OBQ288" s="236"/>
      <c r="OBR288" s="236"/>
      <c r="OBS288" s="208"/>
      <c r="OBU288" s="235"/>
      <c r="OBV288" s="235"/>
      <c r="OBW288" s="235"/>
      <c r="OBX288" s="235"/>
      <c r="OBY288" s="235"/>
      <c r="OBZ288" s="235"/>
      <c r="OCA288" s="235"/>
      <c r="OCB288" s="236"/>
      <c r="OCC288" s="236"/>
      <c r="OCD288" s="208"/>
      <c r="OCF288" s="235"/>
      <c r="OCG288" s="235"/>
      <c r="OCH288" s="235"/>
      <c r="OCI288" s="235"/>
      <c r="OCJ288" s="235"/>
      <c r="OCK288" s="235"/>
      <c r="OCL288" s="235"/>
      <c r="OCM288" s="236"/>
      <c r="OCN288" s="236"/>
      <c r="OCO288" s="208"/>
      <c r="OCQ288" s="235"/>
      <c r="OCR288" s="235"/>
      <c r="OCS288" s="235"/>
      <c r="OCT288" s="235"/>
      <c r="OCU288" s="235"/>
      <c r="OCV288" s="235"/>
      <c r="OCW288" s="235"/>
      <c r="OCX288" s="236"/>
      <c r="OCY288" s="236"/>
      <c r="OCZ288" s="208"/>
      <c r="ODB288" s="235"/>
      <c r="ODC288" s="235"/>
      <c r="ODD288" s="235"/>
      <c r="ODE288" s="235"/>
      <c r="ODF288" s="235"/>
      <c r="ODG288" s="235"/>
      <c r="ODH288" s="235"/>
      <c r="ODI288" s="236"/>
      <c r="ODJ288" s="236"/>
      <c r="ODK288" s="208"/>
      <c r="ODM288" s="235"/>
      <c r="ODN288" s="235"/>
      <c r="ODO288" s="235"/>
      <c r="ODP288" s="235"/>
      <c r="ODQ288" s="235"/>
      <c r="ODR288" s="235"/>
      <c r="ODS288" s="235"/>
      <c r="ODT288" s="236"/>
      <c r="ODU288" s="236"/>
      <c r="ODV288" s="208"/>
      <c r="ODX288" s="235"/>
      <c r="ODY288" s="235"/>
      <c r="ODZ288" s="235"/>
      <c r="OEA288" s="235"/>
      <c r="OEB288" s="235"/>
      <c r="OEC288" s="235"/>
      <c r="OED288" s="235"/>
      <c r="OEE288" s="236"/>
      <c r="OEF288" s="236"/>
      <c r="OEG288" s="208"/>
      <c r="OEI288" s="235"/>
      <c r="OEJ288" s="235"/>
      <c r="OEK288" s="235"/>
      <c r="OEL288" s="235"/>
      <c r="OEM288" s="235"/>
      <c r="OEN288" s="235"/>
      <c r="OEO288" s="235"/>
      <c r="OEP288" s="236"/>
      <c r="OEQ288" s="236"/>
      <c r="OER288" s="208"/>
      <c r="OET288" s="235"/>
      <c r="OEU288" s="235"/>
      <c r="OEV288" s="235"/>
      <c r="OEW288" s="235"/>
      <c r="OEX288" s="235"/>
      <c r="OEY288" s="235"/>
      <c r="OEZ288" s="235"/>
      <c r="OFA288" s="236"/>
      <c r="OFB288" s="236"/>
      <c r="OFC288" s="208"/>
      <c r="OFE288" s="235"/>
      <c r="OFF288" s="235"/>
      <c r="OFG288" s="235"/>
      <c r="OFH288" s="235"/>
      <c r="OFI288" s="235"/>
      <c r="OFJ288" s="235"/>
      <c r="OFK288" s="235"/>
      <c r="OFL288" s="236"/>
      <c r="OFM288" s="236"/>
      <c r="OFN288" s="208"/>
      <c r="OFP288" s="235"/>
      <c r="OFQ288" s="235"/>
      <c r="OFR288" s="235"/>
      <c r="OFS288" s="235"/>
      <c r="OFT288" s="235"/>
      <c r="OFU288" s="235"/>
      <c r="OFV288" s="235"/>
      <c r="OFW288" s="236"/>
      <c r="OFX288" s="236"/>
      <c r="OFY288" s="208"/>
      <c r="OGA288" s="235"/>
      <c r="OGB288" s="235"/>
      <c r="OGC288" s="235"/>
      <c r="OGD288" s="235"/>
      <c r="OGE288" s="235"/>
      <c r="OGF288" s="235"/>
      <c r="OGG288" s="235"/>
      <c r="OGH288" s="236"/>
      <c r="OGI288" s="236"/>
      <c r="OGJ288" s="208"/>
      <c r="OGL288" s="235"/>
      <c r="OGM288" s="235"/>
      <c r="OGN288" s="235"/>
      <c r="OGO288" s="235"/>
      <c r="OGP288" s="235"/>
      <c r="OGQ288" s="235"/>
      <c r="OGR288" s="235"/>
      <c r="OGS288" s="236"/>
      <c r="OGT288" s="236"/>
      <c r="OGU288" s="208"/>
      <c r="OGW288" s="235"/>
      <c r="OGX288" s="235"/>
      <c r="OGY288" s="235"/>
      <c r="OGZ288" s="235"/>
      <c r="OHA288" s="235"/>
      <c r="OHB288" s="235"/>
      <c r="OHC288" s="235"/>
      <c r="OHD288" s="236"/>
      <c r="OHE288" s="236"/>
      <c r="OHF288" s="208"/>
      <c r="OHH288" s="235"/>
      <c r="OHI288" s="235"/>
      <c r="OHJ288" s="235"/>
      <c r="OHK288" s="235"/>
      <c r="OHL288" s="235"/>
      <c r="OHM288" s="235"/>
      <c r="OHN288" s="235"/>
      <c r="OHO288" s="236"/>
      <c r="OHP288" s="236"/>
      <c r="OHQ288" s="208"/>
      <c r="OHS288" s="235"/>
      <c r="OHT288" s="235"/>
      <c r="OHU288" s="235"/>
      <c r="OHV288" s="235"/>
      <c r="OHW288" s="235"/>
      <c r="OHX288" s="235"/>
      <c r="OHY288" s="235"/>
      <c r="OHZ288" s="236"/>
      <c r="OIA288" s="236"/>
      <c r="OIB288" s="208"/>
      <c r="OID288" s="235"/>
      <c r="OIE288" s="235"/>
      <c r="OIF288" s="235"/>
      <c r="OIG288" s="235"/>
      <c r="OIH288" s="235"/>
      <c r="OII288" s="235"/>
      <c r="OIJ288" s="235"/>
      <c r="OIK288" s="236"/>
      <c r="OIL288" s="236"/>
      <c r="OIM288" s="208"/>
      <c r="OIO288" s="235"/>
      <c r="OIP288" s="235"/>
      <c r="OIQ288" s="235"/>
      <c r="OIR288" s="235"/>
      <c r="OIS288" s="235"/>
      <c r="OIT288" s="235"/>
      <c r="OIU288" s="235"/>
      <c r="OIV288" s="236"/>
      <c r="OIW288" s="236"/>
      <c r="OIX288" s="208"/>
      <c r="OIZ288" s="235"/>
      <c r="OJA288" s="235"/>
      <c r="OJB288" s="235"/>
      <c r="OJC288" s="235"/>
      <c r="OJD288" s="235"/>
      <c r="OJE288" s="235"/>
      <c r="OJF288" s="235"/>
      <c r="OJG288" s="236"/>
      <c r="OJH288" s="236"/>
      <c r="OJI288" s="208"/>
      <c r="OJK288" s="235"/>
      <c r="OJL288" s="235"/>
      <c r="OJM288" s="235"/>
      <c r="OJN288" s="235"/>
      <c r="OJO288" s="235"/>
      <c r="OJP288" s="235"/>
      <c r="OJQ288" s="235"/>
      <c r="OJR288" s="236"/>
      <c r="OJS288" s="236"/>
      <c r="OJT288" s="208"/>
      <c r="OJV288" s="235"/>
      <c r="OJW288" s="235"/>
      <c r="OJX288" s="235"/>
      <c r="OJY288" s="235"/>
      <c r="OJZ288" s="235"/>
      <c r="OKA288" s="235"/>
      <c r="OKB288" s="235"/>
      <c r="OKC288" s="236"/>
      <c r="OKD288" s="236"/>
      <c r="OKE288" s="208"/>
      <c r="OKG288" s="235"/>
      <c r="OKH288" s="235"/>
      <c r="OKI288" s="235"/>
      <c r="OKJ288" s="235"/>
      <c r="OKK288" s="235"/>
      <c r="OKL288" s="235"/>
      <c r="OKM288" s="235"/>
      <c r="OKN288" s="236"/>
      <c r="OKO288" s="236"/>
      <c r="OKP288" s="208"/>
      <c r="OKR288" s="235"/>
      <c r="OKS288" s="235"/>
      <c r="OKT288" s="235"/>
      <c r="OKU288" s="235"/>
      <c r="OKV288" s="235"/>
      <c r="OKW288" s="235"/>
      <c r="OKX288" s="235"/>
      <c r="OKY288" s="236"/>
      <c r="OKZ288" s="236"/>
      <c r="OLA288" s="208"/>
      <c r="OLC288" s="235"/>
      <c r="OLD288" s="235"/>
      <c r="OLE288" s="235"/>
      <c r="OLF288" s="235"/>
      <c r="OLG288" s="235"/>
      <c r="OLH288" s="235"/>
      <c r="OLI288" s="235"/>
      <c r="OLJ288" s="236"/>
      <c r="OLK288" s="236"/>
      <c r="OLL288" s="208"/>
      <c r="OLN288" s="235"/>
      <c r="OLO288" s="235"/>
      <c r="OLP288" s="235"/>
      <c r="OLQ288" s="235"/>
      <c r="OLR288" s="235"/>
      <c r="OLS288" s="235"/>
      <c r="OLT288" s="235"/>
      <c r="OLU288" s="236"/>
      <c r="OLV288" s="236"/>
      <c r="OLW288" s="208"/>
      <c r="OLY288" s="235"/>
      <c r="OLZ288" s="235"/>
      <c r="OMA288" s="235"/>
      <c r="OMB288" s="235"/>
      <c r="OMC288" s="235"/>
      <c r="OMD288" s="235"/>
      <c r="OME288" s="235"/>
      <c r="OMF288" s="236"/>
      <c r="OMG288" s="236"/>
      <c r="OMH288" s="208"/>
      <c r="OMJ288" s="235"/>
      <c r="OMK288" s="235"/>
      <c r="OML288" s="235"/>
      <c r="OMM288" s="235"/>
      <c r="OMN288" s="235"/>
      <c r="OMO288" s="235"/>
      <c r="OMP288" s="235"/>
      <c r="OMQ288" s="236"/>
      <c r="OMR288" s="236"/>
      <c r="OMS288" s="208"/>
      <c r="OMU288" s="235"/>
      <c r="OMV288" s="235"/>
      <c r="OMW288" s="235"/>
      <c r="OMX288" s="235"/>
      <c r="OMY288" s="235"/>
      <c r="OMZ288" s="235"/>
      <c r="ONA288" s="235"/>
      <c r="ONB288" s="236"/>
      <c r="ONC288" s="236"/>
      <c r="OND288" s="208"/>
      <c r="ONF288" s="235"/>
      <c r="ONG288" s="235"/>
      <c r="ONH288" s="235"/>
      <c r="ONI288" s="235"/>
      <c r="ONJ288" s="235"/>
      <c r="ONK288" s="235"/>
      <c r="ONL288" s="235"/>
      <c r="ONM288" s="236"/>
      <c r="ONN288" s="236"/>
      <c r="ONO288" s="208"/>
      <c r="ONQ288" s="235"/>
      <c r="ONR288" s="235"/>
      <c r="ONS288" s="235"/>
      <c r="ONT288" s="235"/>
      <c r="ONU288" s="235"/>
      <c r="ONV288" s="235"/>
      <c r="ONW288" s="235"/>
      <c r="ONX288" s="236"/>
      <c r="ONY288" s="236"/>
      <c r="ONZ288" s="208"/>
      <c r="OOB288" s="235"/>
      <c r="OOC288" s="235"/>
      <c r="OOD288" s="235"/>
      <c r="OOE288" s="235"/>
      <c r="OOF288" s="235"/>
      <c r="OOG288" s="235"/>
      <c r="OOH288" s="235"/>
      <c r="OOI288" s="236"/>
      <c r="OOJ288" s="236"/>
      <c r="OOK288" s="208"/>
      <c r="OOM288" s="235"/>
      <c r="OON288" s="235"/>
      <c r="OOO288" s="235"/>
      <c r="OOP288" s="235"/>
      <c r="OOQ288" s="235"/>
      <c r="OOR288" s="235"/>
      <c r="OOS288" s="235"/>
      <c r="OOT288" s="236"/>
      <c r="OOU288" s="236"/>
      <c r="OOV288" s="208"/>
      <c r="OOX288" s="235"/>
      <c r="OOY288" s="235"/>
      <c r="OOZ288" s="235"/>
      <c r="OPA288" s="235"/>
      <c r="OPB288" s="235"/>
      <c r="OPC288" s="235"/>
      <c r="OPD288" s="235"/>
      <c r="OPE288" s="236"/>
      <c r="OPF288" s="236"/>
      <c r="OPG288" s="208"/>
      <c r="OPI288" s="235"/>
      <c r="OPJ288" s="235"/>
      <c r="OPK288" s="235"/>
      <c r="OPL288" s="235"/>
      <c r="OPM288" s="235"/>
      <c r="OPN288" s="235"/>
      <c r="OPO288" s="235"/>
      <c r="OPP288" s="236"/>
      <c r="OPQ288" s="236"/>
      <c r="OPR288" s="208"/>
      <c r="OPT288" s="235"/>
      <c r="OPU288" s="235"/>
      <c r="OPV288" s="235"/>
      <c r="OPW288" s="235"/>
      <c r="OPX288" s="235"/>
      <c r="OPY288" s="235"/>
      <c r="OPZ288" s="235"/>
      <c r="OQA288" s="236"/>
      <c r="OQB288" s="236"/>
      <c r="OQC288" s="208"/>
      <c r="OQE288" s="235"/>
      <c r="OQF288" s="235"/>
      <c r="OQG288" s="235"/>
      <c r="OQH288" s="235"/>
      <c r="OQI288" s="235"/>
      <c r="OQJ288" s="235"/>
      <c r="OQK288" s="235"/>
      <c r="OQL288" s="236"/>
      <c r="OQM288" s="236"/>
      <c r="OQN288" s="208"/>
      <c r="OQP288" s="235"/>
      <c r="OQQ288" s="235"/>
      <c r="OQR288" s="235"/>
      <c r="OQS288" s="235"/>
      <c r="OQT288" s="235"/>
      <c r="OQU288" s="235"/>
      <c r="OQV288" s="235"/>
      <c r="OQW288" s="236"/>
      <c r="OQX288" s="236"/>
      <c r="OQY288" s="208"/>
      <c r="ORA288" s="235"/>
      <c r="ORB288" s="235"/>
      <c r="ORC288" s="235"/>
      <c r="ORD288" s="235"/>
      <c r="ORE288" s="235"/>
      <c r="ORF288" s="235"/>
      <c r="ORG288" s="235"/>
      <c r="ORH288" s="236"/>
      <c r="ORI288" s="236"/>
      <c r="ORJ288" s="208"/>
      <c r="ORL288" s="235"/>
      <c r="ORM288" s="235"/>
      <c r="ORN288" s="235"/>
      <c r="ORO288" s="235"/>
      <c r="ORP288" s="235"/>
      <c r="ORQ288" s="235"/>
      <c r="ORR288" s="235"/>
      <c r="ORS288" s="236"/>
      <c r="ORT288" s="236"/>
      <c r="ORU288" s="208"/>
      <c r="ORW288" s="235"/>
      <c r="ORX288" s="235"/>
      <c r="ORY288" s="235"/>
      <c r="ORZ288" s="235"/>
      <c r="OSA288" s="235"/>
      <c r="OSB288" s="235"/>
      <c r="OSC288" s="235"/>
      <c r="OSD288" s="236"/>
      <c r="OSE288" s="236"/>
      <c r="OSF288" s="208"/>
      <c r="OSH288" s="235"/>
      <c r="OSI288" s="235"/>
      <c r="OSJ288" s="235"/>
      <c r="OSK288" s="235"/>
      <c r="OSL288" s="235"/>
      <c r="OSM288" s="235"/>
      <c r="OSN288" s="235"/>
      <c r="OSO288" s="236"/>
      <c r="OSP288" s="236"/>
      <c r="OSQ288" s="208"/>
      <c r="OSS288" s="235"/>
      <c r="OST288" s="235"/>
      <c r="OSU288" s="235"/>
      <c r="OSV288" s="235"/>
      <c r="OSW288" s="235"/>
      <c r="OSX288" s="235"/>
      <c r="OSY288" s="235"/>
      <c r="OSZ288" s="236"/>
      <c r="OTA288" s="236"/>
      <c r="OTB288" s="208"/>
      <c r="OTD288" s="235"/>
      <c r="OTE288" s="235"/>
      <c r="OTF288" s="235"/>
      <c r="OTG288" s="235"/>
      <c r="OTH288" s="235"/>
      <c r="OTI288" s="235"/>
      <c r="OTJ288" s="235"/>
      <c r="OTK288" s="236"/>
      <c r="OTL288" s="236"/>
      <c r="OTM288" s="208"/>
      <c r="OTO288" s="235"/>
      <c r="OTP288" s="235"/>
      <c r="OTQ288" s="235"/>
      <c r="OTR288" s="235"/>
      <c r="OTS288" s="235"/>
      <c r="OTT288" s="235"/>
      <c r="OTU288" s="235"/>
      <c r="OTV288" s="236"/>
      <c r="OTW288" s="236"/>
      <c r="OTX288" s="208"/>
      <c r="OTZ288" s="235"/>
      <c r="OUA288" s="235"/>
      <c r="OUB288" s="235"/>
      <c r="OUC288" s="235"/>
      <c r="OUD288" s="235"/>
      <c r="OUE288" s="235"/>
      <c r="OUF288" s="235"/>
      <c r="OUG288" s="236"/>
      <c r="OUH288" s="236"/>
      <c r="OUI288" s="208"/>
      <c r="OUK288" s="235"/>
      <c r="OUL288" s="235"/>
      <c r="OUM288" s="235"/>
      <c r="OUN288" s="235"/>
      <c r="OUO288" s="235"/>
      <c r="OUP288" s="235"/>
      <c r="OUQ288" s="235"/>
      <c r="OUR288" s="236"/>
      <c r="OUS288" s="236"/>
      <c r="OUT288" s="208"/>
      <c r="OUV288" s="235"/>
      <c r="OUW288" s="235"/>
      <c r="OUX288" s="235"/>
      <c r="OUY288" s="235"/>
      <c r="OUZ288" s="235"/>
      <c r="OVA288" s="235"/>
      <c r="OVB288" s="235"/>
      <c r="OVC288" s="236"/>
      <c r="OVD288" s="236"/>
      <c r="OVE288" s="208"/>
      <c r="OVG288" s="235"/>
      <c r="OVH288" s="235"/>
      <c r="OVI288" s="235"/>
      <c r="OVJ288" s="235"/>
      <c r="OVK288" s="235"/>
      <c r="OVL288" s="235"/>
      <c r="OVM288" s="235"/>
      <c r="OVN288" s="236"/>
      <c r="OVO288" s="236"/>
      <c r="OVP288" s="208"/>
      <c r="OVR288" s="235"/>
      <c r="OVS288" s="235"/>
      <c r="OVT288" s="235"/>
      <c r="OVU288" s="235"/>
      <c r="OVV288" s="235"/>
      <c r="OVW288" s="235"/>
      <c r="OVX288" s="235"/>
      <c r="OVY288" s="236"/>
      <c r="OVZ288" s="236"/>
      <c r="OWA288" s="208"/>
      <c r="OWC288" s="235"/>
      <c r="OWD288" s="235"/>
      <c r="OWE288" s="235"/>
      <c r="OWF288" s="235"/>
      <c r="OWG288" s="235"/>
      <c r="OWH288" s="235"/>
      <c r="OWI288" s="235"/>
      <c r="OWJ288" s="236"/>
      <c r="OWK288" s="236"/>
      <c r="OWL288" s="208"/>
      <c r="OWN288" s="235"/>
      <c r="OWO288" s="235"/>
      <c r="OWP288" s="235"/>
      <c r="OWQ288" s="235"/>
      <c r="OWR288" s="235"/>
      <c r="OWS288" s="235"/>
      <c r="OWT288" s="235"/>
      <c r="OWU288" s="236"/>
      <c r="OWV288" s="236"/>
      <c r="OWW288" s="208"/>
      <c r="OWY288" s="235"/>
      <c r="OWZ288" s="235"/>
      <c r="OXA288" s="235"/>
      <c r="OXB288" s="235"/>
      <c r="OXC288" s="235"/>
      <c r="OXD288" s="235"/>
      <c r="OXE288" s="235"/>
      <c r="OXF288" s="236"/>
      <c r="OXG288" s="236"/>
      <c r="OXH288" s="208"/>
      <c r="OXJ288" s="235"/>
      <c r="OXK288" s="235"/>
      <c r="OXL288" s="235"/>
      <c r="OXM288" s="235"/>
      <c r="OXN288" s="235"/>
      <c r="OXO288" s="235"/>
      <c r="OXP288" s="235"/>
      <c r="OXQ288" s="236"/>
      <c r="OXR288" s="236"/>
      <c r="OXS288" s="208"/>
      <c r="OXU288" s="235"/>
      <c r="OXV288" s="235"/>
      <c r="OXW288" s="235"/>
      <c r="OXX288" s="235"/>
      <c r="OXY288" s="235"/>
      <c r="OXZ288" s="235"/>
      <c r="OYA288" s="235"/>
      <c r="OYB288" s="236"/>
      <c r="OYC288" s="236"/>
      <c r="OYD288" s="208"/>
      <c r="OYF288" s="235"/>
      <c r="OYG288" s="235"/>
      <c r="OYH288" s="235"/>
      <c r="OYI288" s="235"/>
      <c r="OYJ288" s="235"/>
      <c r="OYK288" s="235"/>
      <c r="OYL288" s="235"/>
      <c r="OYM288" s="236"/>
      <c r="OYN288" s="236"/>
      <c r="OYO288" s="208"/>
      <c r="OYQ288" s="235"/>
      <c r="OYR288" s="235"/>
      <c r="OYS288" s="235"/>
      <c r="OYT288" s="235"/>
      <c r="OYU288" s="235"/>
      <c r="OYV288" s="235"/>
      <c r="OYW288" s="235"/>
      <c r="OYX288" s="236"/>
      <c r="OYY288" s="236"/>
      <c r="OYZ288" s="208"/>
      <c r="OZB288" s="235"/>
      <c r="OZC288" s="235"/>
      <c r="OZD288" s="235"/>
      <c r="OZE288" s="235"/>
      <c r="OZF288" s="235"/>
      <c r="OZG288" s="235"/>
      <c r="OZH288" s="235"/>
      <c r="OZI288" s="236"/>
      <c r="OZJ288" s="236"/>
      <c r="OZK288" s="208"/>
      <c r="OZM288" s="235"/>
      <c r="OZN288" s="235"/>
      <c r="OZO288" s="235"/>
      <c r="OZP288" s="235"/>
      <c r="OZQ288" s="235"/>
      <c r="OZR288" s="235"/>
      <c r="OZS288" s="235"/>
      <c r="OZT288" s="236"/>
      <c r="OZU288" s="236"/>
      <c r="OZV288" s="208"/>
      <c r="OZX288" s="235"/>
      <c r="OZY288" s="235"/>
      <c r="OZZ288" s="235"/>
      <c r="PAA288" s="235"/>
      <c r="PAB288" s="235"/>
      <c r="PAC288" s="235"/>
      <c r="PAD288" s="235"/>
      <c r="PAE288" s="236"/>
      <c r="PAF288" s="236"/>
      <c r="PAG288" s="208"/>
      <c r="PAI288" s="235"/>
      <c r="PAJ288" s="235"/>
      <c r="PAK288" s="235"/>
      <c r="PAL288" s="235"/>
      <c r="PAM288" s="235"/>
      <c r="PAN288" s="235"/>
      <c r="PAO288" s="235"/>
      <c r="PAP288" s="236"/>
      <c r="PAQ288" s="236"/>
      <c r="PAR288" s="208"/>
      <c r="PAT288" s="235"/>
      <c r="PAU288" s="235"/>
      <c r="PAV288" s="235"/>
      <c r="PAW288" s="235"/>
      <c r="PAX288" s="235"/>
      <c r="PAY288" s="235"/>
      <c r="PAZ288" s="235"/>
      <c r="PBA288" s="236"/>
      <c r="PBB288" s="236"/>
      <c r="PBC288" s="208"/>
      <c r="PBE288" s="235"/>
      <c r="PBF288" s="235"/>
      <c r="PBG288" s="235"/>
      <c r="PBH288" s="235"/>
      <c r="PBI288" s="235"/>
      <c r="PBJ288" s="235"/>
      <c r="PBK288" s="235"/>
      <c r="PBL288" s="236"/>
      <c r="PBM288" s="236"/>
      <c r="PBN288" s="208"/>
      <c r="PBP288" s="235"/>
      <c r="PBQ288" s="235"/>
      <c r="PBR288" s="235"/>
      <c r="PBS288" s="235"/>
      <c r="PBT288" s="235"/>
      <c r="PBU288" s="235"/>
      <c r="PBV288" s="235"/>
      <c r="PBW288" s="236"/>
      <c r="PBX288" s="236"/>
      <c r="PBY288" s="208"/>
      <c r="PCA288" s="235"/>
      <c r="PCB288" s="235"/>
      <c r="PCC288" s="235"/>
      <c r="PCD288" s="235"/>
      <c r="PCE288" s="235"/>
      <c r="PCF288" s="235"/>
      <c r="PCG288" s="235"/>
      <c r="PCH288" s="236"/>
      <c r="PCI288" s="236"/>
      <c r="PCJ288" s="208"/>
      <c r="PCL288" s="235"/>
      <c r="PCM288" s="235"/>
      <c r="PCN288" s="235"/>
      <c r="PCO288" s="235"/>
      <c r="PCP288" s="235"/>
      <c r="PCQ288" s="235"/>
      <c r="PCR288" s="235"/>
      <c r="PCS288" s="236"/>
      <c r="PCT288" s="236"/>
      <c r="PCU288" s="208"/>
      <c r="PCW288" s="235"/>
      <c r="PCX288" s="235"/>
      <c r="PCY288" s="235"/>
      <c r="PCZ288" s="235"/>
      <c r="PDA288" s="235"/>
      <c r="PDB288" s="235"/>
      <c r="PDC288" s="235"/>
      <c r="PDD288" s="236"/>
      <c r="PDE288" s="236"/>
      <c r="PDF288" s="208"/>
      <c r="PDH288" s="235"/>
      <c r="PDI288" s="235"/>
      <c r="PDJ288" s="235"/>
      <c r="PDK288" s="235"/>
      <c r="PDL288" s="235"/>
      <c r="PDM288" s="235"/>
      <c r="PDN288" s="235"/>
      <c r="PDO288" s="236"/>
      <c r="PDP288" s="236"/>
      <c r="PDQ288" s="208"/>
      <c r="PDS288" s="235"/>
      <c r="PDT288" s="235"/>
      <c r="PDU288" s="235"/>
      <c r="PDV288" s="235"/>
      <c r="PDW288" s="235"/>
      <c r="PDX288" s="235"/>
      <c r="PDY288" s="235"/>
      <c r="PDZ288" s="236"/>
      <c r="PEA288" s="236"/>
      <c r="PEB288" s="208"/>
      <c r="PED288" s="235"/>
      <c r="PEE288" s="235"/>
      <c r="PEF288" s="235"/>
      <c r="PEG288" s="235"/>
      <c r="PEH288" s="235"/>
      <c r="PEI288" s="235"/>
      <c r="PEJ288" s="235"/>
      <c r="PEK288" s="236"/>
      <c r="PEL288" s="236"/>
      <c r="PEM288" s="208"/>
      <c r="PEO288" s="235"/>
      <c r="PEP288" s="235"/>
      <c r="PEQ288" s="235"/>
      <c r="PER288" s="235"/>
      <c r="PES288" s="235"/>
      <c r="PET288" s="235"/>
      <c r="PEU288" s="235"/>
      <c r="PEV288" s="236"/>
      <c r="PEW288" s="236"/>
      <c r="PEX288" s="208"/>
      <c r="PEZ288" s="235"/>
      <c r="PFA288" s="235"/>
      <c r="PFB288" s="235"/>
      <c r="PFC288" s="235"/>
      <c r="PFD288" s="235"/>
      <c r="PFE288" s="235"/>
      <c r="PFF288" s="235"/>
      <c r="PFG288" s="236"/>
      <c r="PFH288" s="236"/>
      <c r="PFI288" s="208"/>
      <c r="PFK288" s="235"/>
      <c r="PFL288" s="235"/>
      <c r="PFM288" s="235"/>
      <c r="PFN288" s="235"/>
      <c r="PFO288" s="235"/>
      <c r="PFP288" s="235"/>
      <c r="PFQ288" s="235"/>
      <c r="PFR288" s="236"/>
      <c r="PFS288" s="236"/>
      <c r="PFT288" s="208"/>
      <c r="PFV288" s="235"/>
      <c r="PFW288" s="235"/>
      <c r="PFX288" s="235"/>
      <c r="PFY288" s="235"/>
      <c r="PFZ288" s="235"/>
      <c r="PGA288" s="235"/>
      <c r="PGB288" s="235"/>
      <c r="PGC288" s="236"/>
      <c r="PGD288" s="236"/>
      <c r="PGE288" s="208"/>
      <c r="PGG288" s="235"/>
      <c r="PGH288" s="235"/>
      <c r="PGI288" s="235"/>
      <c r="PGJ288" s="235"/>
      <c r="PGK288" s="235"/>
      <c r="PGL288" s="235"/>
      <c r="PGM288" s="235"/>
      <c r="PGN288" s="236"/>
      <c r="PGO288" s="236"/>
      <c r="PGP288" s="208"/>
      <c r="PGR288" s="235"/>
      <c r="PGS288" s="235"/>
      <c r="PGT288" s="235"/>
      <c r="PGU288" s="235"/>
      <c r="PGV288" s="235"/>
      <c r="PGW288" s="235"/>
      <c r="PGX288" s="235"/>
      <c r="PGY288" s="236"/>
      <c r="PGZ288" s="236"/>
      <c r="PHA288" s="208"/>
      <c r="PHC288" s="235"/>
      <c r="PHD288" s="235"/>
      <c r="PHE288" s="235"/>
      <c r="PHF288" s="235"/>
      <c r="PHG288" s="235"/>
      <c r="PHH288" s="235"/>
      <c r="PHI288" s="235"/>
      <c r="PHJ288" s="236"/>
      <c r="PHK288" s="236"/>
      <c r="PHL288" s="208"/>
      <c r="PHN288" s="235"/>
      <c r="PHO288" s="235"/>
      <c r="PHP288" s="235"/>
      <c r="PHQ288" s="235"/>
      <c r="PHR288" s="235"/>
      <c r="PHS288" s="235"/>
      <c r="PHT288" s="235"/>
      <c r="PHU288" s="236"/>
      <c r="PHV288" s="236"/>
      <c r="PHW288" s="208"/>
      <c r="PHY288" s="235"/>
      <c r="PHZ288" s="235"/>
      <c r="PIA288" s="235"/>
      <c r="PIB288" s="235"/>
      <c r="PIC288" s="235"/>
      <c r="PID288" s="235"/>
      <c r="PIE288" s="235"/>
      <c r="PIF288" s="236"/>
      <c r="PIG288" s="236"/>
      <c r="PIH288" s="208"/>
      <c r="PIJ288" s="235"/>
      <c r="PIK288" s="235"/>
      <c r="PIL288" s="235"/>
      <c r="PIM288" s="235"/>
      <c r="PIN288" s="235"/>
      <c r="PIO288" s="235"/>
      <c r="PIP288" s="235"/>
      <c r="PIQ288" s="236"/>
      <c r="PIR288" s="236"/>
      <c r="PIS288" s="208"/>
      <c r="PIU288" s="235"/>
      <c r="PIV288" s="235"/>
      <c r="PIW288" s="235"/>
      <c r="PIX288" s="235"/>
      <c r="PIY288" s="235"/>
      <c r="PIZ288" s="235"/>
      <c r="PJA288" s="235"/>
      <c r="PJB288" s="236"/>
      <c r="PJC288" s="236"/>
      <c r="PJD288" s="208"/>
      <c r="PJF288" s="235"/>
      <c r="PJG288" s="235"/>
      <c r="PJH288" s="235"/>
      <c r="PJI288" s="235"/>
      <c r="PJJ288" s="235"/>
      <c r="PJK288" s="235"/>
      <c r="PJL288" s="235"/>
      <c r="PJM288" s="236"/>
      <c r="PJN288" s="236"/>
      <c r="PJO288" s="208"/>
      <c r="PJQ288" s="235"/>
      <c r="PJR288" s="235"/>
      <c r="PJS288" s="235"/>
      <c r="PJT288" s="235"/>
      <c r="PJU288" s="235"/>
      <c r="PJV288" s="235"/>
      <c r="PJW288" s="235"/>
      <c r="PJX288" s="236"/>
      <c r="PJY288" s="236"/>
      <c r="PJZ288" s="208"/>
      <c r="PKB288" s="235"/>
      <c r="PKC288" s="235"/>
      <c r="PKD288" s="235"/>
      <c r="PKE288" s="235"/>
      <c r="PKF288" s="235"/>
      <c r="PKG288" s="235"/>
      <c r="PKH288" s="235"/>
      <c r="PKI288" s="236"/>
      <c r="PKJ288" s="236"/>
      <c r="PKK288" s="208"/>
      <c r="PKM288" s="235"/>
      <c r="PKN288" s="235"/>
      <c r="PKO288" s="235"/>
      <c r="PKP288" s="235"/>
      <c r="PKQ288" s="235"/>
      <c r="PKR288" s="235"/>
      <c r="PKS288" s="235"/>
      <c r="PKT288" s="236"/>
      <c r="PKU288" s="236"/>
      <c r="PKV288" s="208"/>
      <c r="PKX288" s="235"/>
      <c r="PKY288" s="235"/>
      <c r="PKZ288" s="235"/>
      <c r="PLA288" s="235"/>
      <c r="PLB288" s="235"/>
      <c r="PLC288" s="235"/>
      <c r="PLD288" s="235"/>
      <c r="PLE288" s="236"/>
      <c r="PLF288" s="236"/>
      <c r="PLG288" s="208"/>
      <c r="PLI288" s="235"/>
      <c r="PLJ288" s="235"/>
      <c r="PLK288" s="235"/>
      <c r="PLL288" s="235"/>
      <c r="PLM288" s="235"/>
      <c r="PLN288" s="235"/>
      <c r="PLO288" s="235"/>
      <c r="PLP288" s="236"/>
      <c r="PLQ288" s="236"/>
      <c r="PLR288" s="208"/>
      <c r="PLT288" s="235"/>
      <c r="PLU288" s="235"/>
      <c r="PLV288" s="235"/>
      <c r="PLW288" s="235"/>
      <c r="PLX288" s="235"/>
      <c r="PLY288" s="235"/>
      <c r="PLZ288" s="235"/>
      <c r="PMA288" s="236"/>
      <c r="PMB288" s="236"/>
      <c r="PMC288" s="208"/>
      <c r="PME288" s="235"/>
      <c r="PMF288" s="235"/>
      <c r="PMG288" s="235"/>
      <c r="PMH288" s="235"/>
      <c r="PMI288" s="235"/>
      <c r="PMJ288" s="235"/>
      <c r="PMK288" s="235"/>
      <c r="PML288" s="236"/>
      <c r="PMM288" s="236"/>
      <c r="PMN288" s="208"/>
      <c r="PMP288" s="235"/>
      <c r="PMQ288" s="235"/>
      <c r="PMR288" s="235"/>
      <c r="PMS288" s="235"/>
      <c r="PMT288" s="235"/>
      <c r="PMU288" s="235"/>
      <c r="PMV288" s="235"/>
      <c r="PMW288" s="236"/>
      <c r="PMX288" s="236"/>
      <c r="PMY288" s="208"/>
      <c r="PNA288" s="235"/>
      <c r="PNB288" s="235"/>
      <c r="PNC288" s="235"/>
      <c r="PND288" s="235"/>
      <c r="PNE288" s="235"/>
      <c r="PNF288" s="235"/>
      <c r="PNG288" s="235"/>
      <c r="PNH288" s="236"/>
      <c r="PNI288" s="236"/>
      <c r="PNJ288" s="208"/>
      <c r="PNL288" s="235"/>
      <c r="PNM288" s="235"/>
      <c r="PNN288" s="235"/>
      <c r="PNO288" s="235"/>
      <c r="PNP288" s="235"/>
      <c r="PNQ288" s="235"/>
      <c r="PNR288" s="235"/>
      <c r="PNS288" s="236"/>
      <c r="PNT288" s="236"/>
      <c r="PNU288" s="208"/>
      <c r="PNW288" s="235"/>
      <c r="PNX288" s="235"/>
      <c r="PNY288" s="235"/>
      <c r="PNZ288" s="235"/>
      <c r="POA288" s="235"/>
      <c r="POB288" s="235"/>
      <c r="POC288" s="235"/>
      <c r="POD288" s="236"/>
      <c r="POE288" s="236"/>
      <c r="POF288" s="208"/>
      <c r="POH288" s="235"/>
      <c r="POI288" s="235"/>
      <c r="POJ288" s="235"/>
      <c r="POK288" s="235"/>
      <c r="POL288" s="235"/>
      <c r="POM288" s="235"/>
      <c r="PON288" s="235"/>
      <c r="POO288" s="236"/>
      <c r="POP288" s="236"/>
      <c r="POQ288" s="208"/>
      <c r="POS288" s="235"/>
      <c r="POT288" s="235"/>
      <c r="POU288" s="235"/>
      <c r="POV288" s="235"/>
      <c r="POW288" s="235"/>
      <c r="POX288" s="235"/>
      <c r="POY288" s="235"/>
      <c r="POZ288" s="236"/>
      <c r="PPA288" s="236"/>
      <c r="PPB288" s="208"/>
      <c r="PPD288" s="235"/>
      <c r="PPE288" s="235"/>
      <c r="PPF288" s="235"/>
      <c r="PPG288" s="235"/>
      <c r="PPH288" s="235"/>
      <c r="PPI288" s="235"/>
      <c r="PPJ288" s="235"/>
      <c r="PPK288" s="236"/>
      <c r="PPL288" s="236"/>
      <c r="PPM288" s="208"/>
      <c r="PPO288" s="235"/>
      <c r="PPP288" s="235"/>
      <c r="PPQ288" s="235"/>
      <c r="PPR288" s="235"/>
      <c r="PPS288" s="235"/>
      <c r="PPT288" s="235"/>
      <c r="PPU288" s="235"/>
      <c r="PPV288" s="236"/>
      <c r="PPW288" s="236"/>
      <c r="PPX288" s="208"/>
      <c r="PPZ288" s="235"/>
      <c r="PQA288" s="235"/>
      <c r="PQB288" s="235"/>
      <c r="PQC288" s="235"/>
      <c r="PQD288" s="235"/>
      <c r="PQE288" s="235"/>
      <c r="PQF288" s="235"/>
      <c r="PQG288" s="236"/>
      <c r="PQH288" s="236"/>
      <c r="PQI288" s="208"/>
      <c r="PQK288" s="235"/>
      <c r="PQL288" s="235"/>
      <c r="PQM288" s="235"/>
      <c r="PQN288" s="235"/>
      <c r="PQO288" s="235"/>
      <c r="PQP288" s="235"/>
      <c r="PQQ288" s="235"/>
      <c r="PQR288" s="236"/>
      <c r="PQS288" s="236"/>
      <c r="PQT288" s="208"/>
      <c r="PQV288" s="235"/>
      <c r="PQW288" s="235"/>
      <c r="PQX288" s="235"/>
      <c r="PQY288" s="235"/>
      <c r="PQZ288" s="235"/>
      <c r="PRA288" s="235"/>
      <c r="PRB288" s="235"/>
      <c r="PRC288" s="236"/>
      <c r="PRD288" s="236"/>
      <c r="PRE288" s="208"/>
      <c r="PRG288" s="235"/>
      <c r="PRH288" s="235"/>
      <c r="PRI288" s="235"/>
      <c r="PRJ288" s="235"/>
      <c r="PRK288" s="235"/>
      <c r="PRL288" s="235"/>
      <c r="PRM288" s="235"/>
      <c r="PRN288" s="236"/>
      <c r="PRO288" s="236"/>
      <c r="PRP288" s="208"/>
      <c r="PRR288" s="235"/>
      <c r="PRS288" s="235"/>
      <c r="PRT288" s="235"/>
      <c r="PRU288" s="235"/>
      <c r="PRV288" s="235"/>
      <c r="PRW288" s="235"/>
      <c r="PRX288" s="235"/>
      <c r="PRY288" s="236"/>
      <c r="PRZ288" s="236"/>
      <c r="PSA288" s="208"/>
      <c r="PSC288" s="235"/>
      <c r="PSD288" s="235"/>
      <c r="PSE288" s="235"/>
      <c r="PSF288" s="235"/>
      <c r="PSG288" s="235"/>
      <c r="PSH288" s="235"/>
      <c r="PSI288" s="235"/>
      <c r="PSJ288" s="236"/>
      <c r="PSK288" s="236"/>
      <c r="PSL288" s="208"/>
      <c r="PSN288" s="235"/>
      <c r="PSO288" s="235"/>
      <c r="PSP288" s="235"/>
      <c r="PSQ288" s="235"/>
      <c r="PSR288" s="235"/>
      <c r="PSS288" s="235"/>
      <c r="PST288" s="235"/>
      <c r="PSU288" s="236"/>
      <c r="PSV288" s="236"/>
      <c r="PSW288" s="208"/>
      <c r="PSY288" s="235"/>
      <c r="PSZ288" s="235"/>
      <c r="PTA288" s="235"/>
      <c r="PTB288" s="235"/>
      <c r="PTC288" s="235"/>
      <c r="PTD288" s="235"/>
      <c r="PTE288" s="235"/>
      <c r="PTF288" s="236"/>
      <c r="PTG288" s="236"/>
      <c r="PTH288" s="208"/>
      <c r="PTJ288" s="235"/>
      <c r="PTK288" s="235"/>
      <c r="PTL288" s="235"/>
      <c r="PTM288" s="235"/>
      <c r="PTN288" s="235"/>
      <c r="PTO288" s="235"/>
      <c r="PTP288" s="235"/>
      <c r="PTQ288" s="236"/>
      <c r="PTR288" s="236"/>
      <c r="PTS288" s="208"/>
      <c r="PTU288" s="235"/>
      <c r="PTV288" s="235"/>
      <c r="PTW288" s="235"/>
      <c r="PTX288" s="235"/>
      <c r="PTY288" s="235"/>
      <c r="PTZ288" s="235"/>
      <c r="PUA288" s="235"/>
      <c r="PUB288" s="236"/>
      <c r="PUC288" s="236"/>
      <c r="PUD288" s="208"/>
      <c r="PUF288" s="235"/>
      <c r="PUG288" s="235"/>
      <c r="PUH288" s="235"/>
      <c r="PUI288" s="235"/>
      <c r="PUJ288" s="235"/>
      <c r="PUK288" s="235"/>
      <c r="PUL288" s="235"/>
      <c r="PUM288" s="236"/>
      <c r="PUN288" s="236"/>
      <c r="PUO288" s="208"/>
      <c r="PUQ288" s="235"/>
      <c r="PUR288" s="235"/>
      <c r="PUS288" s="235"/>
      <c r="PUT288" s="235"/>
      <c r="PUU288" s="235"/>
      <c r="PUV288" s="235"/>
      <c r="PUW288" s="235"/>
      <c r="PUX288" s="236"/>
      <c r="PUY288" s="236"/>
      <c r="PUZ288" s="208"/>
      <c r="PVB288" s="235"/>
      <c r="PVC288" s="235"/>
      <c r="PVD288" s="235"/>
      <c r="PVE288" s="235"/>
      <c r="PVF288" s="235"/>
      <c r="PVG288" s="235"/>
      <c r="PVH288" s="235"/>
      <c r="PVI288" s="236"/>
      <c r="PVJ288" s="236"/>
      <c r="PVK288" s="208"/>
      <c r="PVM288" s="235"/>
      <c r="PVN288" s="235"/>
      <c r="PVO288" s="235"/>
      <c r="PVP288" s="235"/>
      <c r="PVQ288" s="235"/>
      <c r="PVR288" s="235"/>
      <c r="PVS288" s="235"/>
      <c r="PVT288" s="236"/>
      <c r="PVU288" s="236"/>
      <c r="PVV288" s="208"/>
      <c r="PVX288" s="235"/>
      <c r="PVY288" s="235"/>
      <c r="PVZ288" s="235"/>
      <c r="PWA288" s="235"/>
      <c r="PWB288" s="235"/>
      <c r="PWC288" s="235"/>
      <c r="PWD288" s="235"/>
      <c r="PWE288" s="236"/>
      <c r="PWF288" s="236"/>
      <c r="PWG288" s="208"/>
      <c r="PWI288" s="235"/>
      <c r="PWJ288" s="235"/>
      <c r="PWK288" s="235"/>
      <c r="PWL288" s="235"/>
      <c r="PWM288" s="235"/>
      <c r="PWN288" s="235"/>
      <c r="PWO288" s="235"/>
      <c r="PWP288" s="236"/>
      <c r="PWQ288" s="236"/>
      <c r="PWR288" s="208"/>
      <c r="PWT288" s="235"/>
      <c r="PWU288" s="235"/>
      <c r="PWV288" s="235"/>
      <c r="PWW288" s="235"/>
      <c r="PWX288" s="235"/>
      <c r="PWY288" s="235"/>
      <c r="PWZ288" s="235"/>
      <c r="PXA288" s="236"/>
      <c r="PXB288" s="236"/>
      <c r="PXC288" s="208"/>
      <c r="PXE288" s="235"/>
      <c r="PXF288" s="235"/>
      <c r="PXG288" s="235"/>
      <c r="PXH288" s="235"/>
      <c r="PXI288" s="235"/>
      <c r="PXJ288" s="235"/>
      <c r="PXK288" s="235"/>
      <c r="PXL288" s="236"/>
      <c r="PXM288" s="236"/>
      <c r="PXN288" s="208"/>
      <c r="PXP288" s="235"/>
      <c r="PXQ288" s="235"/>
      <c r="PXR288" s="235"/>
      <c r="PXS288" s="235"/>
      <c r="PXT288" s="235"/>
      <c r="PXU288" s="235"/>
      <c r="PXV288" s="235"/>
      <c r="PXW288" s="236"/>
      <c r="PXX288" s="236"/>
      <c r="PXY288" s="208"/>
      <c r="PYA288" s="235"/>
      <c r="PYB288" s="235"/>
      <c r="PYC288" s="235"/>
      <c r="PYD288" s="235"/>
      <c r="PYE288" s="235"/>
      <c r="PYF288" s="235"/>
      <c r="PYG288" s="235"/>
      <c r="PYH288" s="236"/>
      <c r="PYI288" s="236"/>
      <c r="PYJ288" s="208"/>
      <c r="PYL288" s="235"/>
      <c r="PYM288" s="235"/>
      <c r="PYN288" s="235"/>
      <c r="PYO288" s="235"/>
      <c r="PYP288" s="235"/>
      <c r="PYQ288" s="235"/>
      <c r="PYR288" s="235"/>
      <c r="PYS288" s="236"/>
      <c r="PYT288" s="236"/>
      <c r="PYU288" s="208"/>
      <c r="PYW288" s="235"/>
      <c r="PYX288" s="235"/>
      <c r="PYY288" s="235"/>
      <c r="PYZ288" s="235"/>
      <c r="PZA288" s="235"/>
      <c r="PZB288" s="235"/>
      <c r="PZC288" s="235"/>
      <c r="PZD288" s="236"/>
      <c r="PZE288" s="236"/>
      <c r="PZF288" s="208"/>
      <c r="PZH288" s="235"/>
      <c r="PZI288" s="235"/>
      <c r="PZJ288" s="235"/>
      <c r="PZK288" s="235"/>
      <c r="PZL288" s="235"/>
      <c r="PZM288" s="235"/>
      <c r="PZN288" s="235"/>
      <c r="PZO288" s="236"/>
      <c r="PZP288" s="236"/>
      <c r="PZQ288" s="208"/>
      <c r="PZS288" s="235"/>
      <c r="PZT288" s="235"/>
      <c r="PZU288" s="235"/>
      <c r="PZV288" s="235"/>
      <c r="PZW288" s="235"/>
      <c r="PZX288" s="235"/>
      <c r="PZY288" s="235"/>
      <c r="PZZ288" s="236"/>
      <c r="QAA288" s="236"/>
      <c r="QAB288" s="208"/>
      <c r="QAD288" s="235"/>
      <c r="QAE288" s="235"/>
      <c r="QAF288" s="235"/>
      <c r="QAG288" s="235"/>
      <c r="QAH288" s="235"/>
      <c r="QAI288" s="235"/>
      <c r="QAJ288" s="235"/>
      <c r="QAK288" s="236"/>
      <c r="QAL288" s="236"/>
      <c r="QAM288" s="208"/>
      <c r="QAO288" s="235"/>
      <c r="QAP288" s="235"/>
      <c r="QAQ288" s="235"/>
      <c r="QAR288" s="235"/>
      <c r="QAS288" s="235"/>
      <c r="QAT288" s="235"/>
      <c r="QAU288" s="235"/>
      <c r="QAV288" s="236"/>
      <c r="QAW288" s="236"/>
      <c r="QAX288" s="208"/>
      <c r="QAZ288" s="235"/>
      <c r="QBA288" s="235"/>
      <c r="QBB288" s="235"/>
      <c r="QBC288" s="235"/>
      <c r="QBD288" s="235"/>
      <c r="QBE288" s="235"/>
      <c r="QBF288" s="235"/>
      <c r="QBG288" s="236"/>
      <c r="QBH288" s="236"/>
      <c r="QBI288" s="208"/>
      <c r="QBK288" s="235"/>
      <c r="QBL288" s="235"/>
      <c r="QBM288" s="235"/>
      <c r="QBN288" s="235"/>
      <c r="QBO288" s="235"/>
      <c r="QBP288" s="235"/>
      <c r="QBQ288" s="235"/>
      <c r="QBR288" s="236"/>
      <c r="QBS288" s="236"/>
      <c r="QBT288" s="208"/>
      <c r="QBV288" s="235"/>
      <c r="QBW288" s="235"/>
      <c r="QBX288" s="235"/>
      <c r="QBY288" s="235"/>
      <c r="QBZ288" s="235"/>
      <c r="QCA288" s="235"/>
      <c r="QCB288" s="235"/>
      <c r="QCC288" s="236"/>
      <c r="QCD288" s="236"/>
      <c r="QCE288" s="208"/>
      <c r="QCG288" s="235"/>
      <c r="QCH288" s="235"/>
      <c r="QCI288" s="235"/>
      <c r="QCJ288" s="235"/>
      <c r="QCK288" s="235"/>
      <c r="QCL288" s="235"/>
      <c r="QCM288" s="235"/>
      <c r="QCN288" s="236"/>
      <c r="QCO288" s="236"/>
      <c r="QCP288" s="208"/>
      <c r="QCR288" s="235"/>
      <c r="QCS288" s="235"/>
      <c r="QCT288" s="235"/>
      <c r="QCU288" s="235"/>
      <c r="QCV288" s="235"/>
      <c r="QCW288" s="235"/>
      <c r="QCX288" s="235"/>
      <c r="QCY288" s="236"/>
      <c r="QCZ288" s="236"/>
      <c r="QDA288" s="208"/>
      <c r="QDC288" s="235"/>
      <c r="QDD288" s="235"/>
      <c r="QDE288" s="235"/>
      <c r="QDF288" s="235"/>
      <c r="QDG288" s="235"/>
      <c r="QDH288" s="235"/>
      <c r="QDI288" s="235"/>
      <c r="QDJ288" s="236"/>
      <c r="QDK288" s="236"/>
      <c r="QDL288" s="208"/>
      <c r="QDN288" s="235"/>
      <c r="QDO288" s="235"/>
      <c r="QDP288" s="235"/>
      <c r="QDQ288" s="235"/>
      <c r="QDR288" s="235"/>
      <c r="QDS288" s="235"/>
      <c r="QDT288" s="235"/>
      <c r="QDU288" s="236"/>
      <c r="QDV288" s="236"/>
      <c r="QDW288" s="208"/>
      <c r="QDY288" s="235"/>
      <c r="QDZ288" s="235"/>
      <c r="QEA288" s="235"/>
      <c r="QEB288" s="235"/>
      <c r="QEC288" s="235"/>
      <c r="QED288" s="235"/>
      <c r="QEE288" s="235"/>
      <c r="QEF288" s="236"/>
      <c r="QEG288" s="236"/>
      <c r="QEH288" s="208"/>
      <c r="QEJ288" s="235"/>
      <c r="QEK288" s="235"/>
      <c r="QEL288" s="235"/>
      <c r="QEM288" s="235"/>
      <c r="QEN288" s="235"/>
      <c r="QEO288" s="235"/>
      <c r="QEP288" s="235"/>
      <c r="QEQ288" s="236"/>
      <c r="QER288" s="236"/>
      <c r="QES288" s="208"/>
      <c r="QEU288" s="235"/>
      <c r="QEV288" s="235"/>
      <c r="QEW288" s="235"/>
      <c r="QEX288" s="235"/>
      <c r="QEY288" s="235"/>
      <c r="QEZ288" s="235"/>
      <c r="QFA288" s="235"/>
      <c r="QFB288" s="236"/>
      <c r="QFC288" s="236"/>
      <c r="QFD288" s="208"/>
      <c r="QFF288" s="235"/>
      <c r="QFG288" s="235"/>
      <c r="QFH288" s="235"/>
      <c r="QFI288" s="235"/>
      <c r="QFJ288" s="235"/>
      <c r="QFK288" s="235"/>
      <c r="QFL288" s="235"/>
      <c r="QFM288" s="236"/>
      <c r="QFN288" s="236"/>
      <c r="QFO288" s="208"/>
      <c r="QFQ288" s="235"/>
      <c r="QFR288" s="235"/>
      <c r="QFS288" s="235"/>
      <c r="QFT288" s="235"/>
      <c r="QFU288" s="235"/>
      <c r="QFV288" s="235"/>
      <c r="QFW288" s="235"/>
      <c r="QFX288" s="236"/>
      <c r="QFY288" s="236"/>
      <c r="QFZ288" s="208"/>
      <c r="QGB288" s="235"/>
      <c r="QGC288" s="235"/>
      <c r="QGD288" s="235"/>
      <c r="QGE288" s="235"/>
      <c r="QGF288" s="235"/>
      <c r="QGG288" s="235"/>
      <c r="QGH288" s="235"/>
      <c r="QGI288" s="236"/>
      <c r="QGJ288" s="236"/>
      <c r="QGK288" s="208"/>
      <c r="QGM288" s="235"/>
      <c r="QGN288" s="235"/>
      <c r="QGO288" s="235"/>
      <c r="QGP288" s="235"/>
      <c r="QGQ288" s="235"/>
      <c r="QGR288" s="235"/>
      <c r="QGS288" s="235"/>
      <c r="QGT288" s="236"/>
      <c r="QGU288" s="236"/>
      <c r="QGV288" s="208"/>
      <c r="QGX288" s="235"/>
      <c r="QGY288" s="235"/>
      <c r="QGZ288" s="235"/>
      <c r="QHA288" s="235"/>
      <c r="QHB288" s="235"/>
      <c r="QHC288" s="235"/>
      <c r="QHD288" s="235"/>
      <c r="QHE288" s="236"/>
      <c r="QHF288" s="236"/>
      <c r="QHG288" s="208"/>
      <c r="QHI288" s="235"/>
      <c r="QHJ288" s="235"/>
      <c r="QHK288" s="235"/>
      <c r="QHL288" s="235"/>
      <c r="QHM288" s="235"/>
      <c r="QHN288" s="235"/>
      <c r="QHO288" s="235"/>
      <c r="QHP288" s="236"/>
      <c r="QHQ288" s="236"/>
      <c r="QHR288" s="208"/>
      <c r="QHT288" s="235"/>
      <c r="QHU288" s="235"/>
      <c r="QHV288" s="235"/>
      <c r="QHW288" s="235"/>
      <c r="QHX288" s="235"/>
      <c r="QHY288" s="235"/>
      <c r="QHZ288" s="235"/>
      <c r="QIA288" s="236"/>
      <c r="QIB288" s="236"/>
      <c r="QIC288" s="208"/>
      <c r="QIE288" s="235"/>
      <c r="QIF288" s="235"/>
      <c r="QIG288" s="235"/>
      <c r="QIH288" s="235"/>
      <c r="QII288" s="235"/>
      <c r="QIJ288" s="235"/>
      <c r="QIK288" s="235"/>
      <c r="QIL288" s="236"/>
      <c r="QIM288" s="236"/>
      <c r="QIN288" s="208"/>
      <c r="QIP288" s="235"/>
      <c r="QIQ288" s="235"/>
      <c r="QIR288" s="235"/>
      <c r="QIS288" s="235"/>
      <c r="QIT288" s="235"/>
      <c r="QIU288" s="235"/>
      <c r="QIV288" s="235"/>
      <c r="QIW288" s="236"/>
      <c r="QIX288" s="236"/>
      <c r="QIY288" s="208"/>
      <c r="QJA288" s="235"/>
      <c r="QJB288" s="235"/>
      <c r="QJC288" s="235"/>
      <c r="QJD288" s="235"/>
      <c r="QJE288" s="235"/>
      <c r="QJF288" s="235"/>
      <c r="QJG288" s="235"/>
      <c r="QJH288" s="236"/>
      <c r="QJI288" s="236"/>
      <c r="QJJ288" s="208"/>
      <c r="QJL288" s="235"/>
      <c r="QJM288" s="235"/>
      <c r="QJN288" s="235"/>
      <c r="QJO288" s="235"/>
      <c r="QJP288" s="235"/>
      <c r="QJQ288" s="235"/>
      <c r="QJR288" s="235"/>
      <c r="QJS288" s="236"/>
      <c r="QJT288" s="236"/>
      <c r="QJU288" s="208"/>
      <c r="QJW288" s="235"/>
      <c r="QJX288" s="235"/>
      <c r="QJY288" s="235"/>
      <c r="QJZ288" s="235"/>
      <c r="QKA288" s="235"/>
      <c r="QKB288" s="235"/>
      <c r="QKC288" s="235"/>
      <c r="QKD288" s="236"/>
      <c r="QKE288" s="236"/>
      <c r="QKF288" s="208"/>
      <c r="QKH288" s="235"/>
      <c r="QKI288" s="235"/>
      <c r="QKJ288" s="235"/>
      <c r="QKK288" s="235"/>
      <c r="QKL288" s="235"/>
      <c r="QKM288" s="235"/>
      <c r="QKN288" s="235"/>
      <c r="QKO288" s="236"/>
      <c r="QKP288" s="236"/>
      <c r="QKQ288" s="208"/>
      <c r="QKS288" s="235"/>
      <c r="QKT288" s="235"/>
      <c r="QKU288" s="235"/>
      <c r="QKV288" s="235"/>
      <c r="QKW288" s="235"/>
      <c r="QKX288" s="235"/>
      <c r="QKY288" s="235"/>
      <c r="QKZ288" s="236"/>
      <c r="QLA288" s="236"/>
      <c r="QLB288" s="208"/>
      <c r="QLD288" s="235"/>
      <c r="QLE288" s="235"/>
      <c r="QLF288" s="235"/>
      <c r="QLG288" s="235"/>
      <c r="QLH288" s="235"/>
      <c r="QLI288" s="235"/>
      <c r="QLJ288" s="235"/>
      <c r="QLK288" s="236"/>
      <c r="QLL288" s="236"/>
      <c r="QLM288" s="208"/>
      <c r="QLO288" s="235"/>
      <c r="QLP288" s="235"/>
      <c r="QLQ288" s="235"/>
      <c r="QLR288" s="235"/>
      <c r="QLS288" s="235"/>
      <c r="QLT288" s="235"/>
      <c r="QLU288" s="235"/>
      <c r="QLV288" s="236"/>
      <c r="QLW288" s="236"/>
      <c r="QLX288" s="208"/>
      <c r="QLZ288" s="235"/>
      <c r="QMA288" s="235"/>
      <c r="QMB288" s="235"/>
      <c r="QMC288" s="235"/>
      <c r="QMD288" s="235"/>
      <c r="QME288" s="235"/>
      <c r="QMF288" s="235"/>
      <c r="QMG288" s="236"/>
      <c r="QMH288" s="236"/>
      <c r="QMI288" s="208"/>
      <c r="QMK288" s="235"/>
      <c r="QML288" s="235"/>
      <c r="QMM288" s="235"/>
      <c r="QMN288" s="235"/>
      <c r="QMO288" s="235"/>
      <c r="QMP288" s="235"/>
      <c r="QMQ288" s="235"/>
      <c r="QMR288" s="236"/>
      <c r="QMS288" s="236"/>
      <c r="QMT288" s="208"/>
      <c r="QMV288" s="235"/>
      <c r="QMW288" s="235"/>
      <c r="QMX288" s="235"/>
      <c r="QMY288" s="235"/>
      <c r="QMZ288" s="235"/>
      <c r="QNA288" s="235"/>
      <c r="QNB288" s="235"/>
      <c r="QNC288" s="236"/>
      <c r="QND288" s="236"/>
      <c r="QNE288" s="208"/>
      <c r="QNG288" s="235"/>
      <c r="QNH288" s="235"/>
      <c r="QNI288" s="235"/>
      <c r="QNJ288" s="235"/>
      <c r="QNK288" s="235"/>
      <c r="QNL288" s="235"/>
      <c r="QNM288" s="235"/>
      <c r="QNN288" s="236"/>
      <c r="QNO288" s="236"/>
      <c r="QNP288" s="208"/>
      <c r="QNR288" s="235"/>
      <c r="QNS288" s="235"/>
      <c r="QNT288" s="235"/>
      <c r="QNU288" s="235"/>
      <c r="QNV288" s="235"/>
      <c r="QNW288" s="235"/>
      <c r="QNX288" s="235"/>
      <c r="QNY288" s="236"/>
      <c r="QNZ288" s="236"/>
      <c r="QOA288" s="208"/>
      <c r="QOC288" s="235"/>
      <c r="QOD288" s="235"/>
      <c r="QOE288" s="235"/>
      <c r="QOF288" s="235"/>
      <c r="QOG288" s="235"/>
      <c r="QOH288" s="235"/>
      <c r="QOI288" s="235"/>
      <c r="QOJ288" s="236"/>
      <c r="QOK288" s="236"/>
      <c r="QOL288" s="208"/>
      <c r="QON288" s="235"/>
      <c r="QOO288" s="235"/>
      <c r="QOP288" s="235"/>
      <c r="QOQ288" s="235"/>
      <c r="QOR288" s="235"/>
      <c r="QOS288" s="235"/>
      <c r="QOT288" s="235"/>
      <c r="QOU288" s="236"/>
      <c r="QOV288" s="236"/>
      <c r="QOW288" s="208"/>
      <c r="QOY288" s="235"/>
      <c r="QOZ288" s="235"/>
      <c r="QPA288" s="235"/>
      <c r="QPB288" s="235"/>
      <c r="QPC288" s="235"/>
      <c r="QPD288" s="235"/>
      <c r="QPE288" s="235"/>
      <c r="QPF288" s="236"/>
      <c r="QPG288" s="236"/>
      <c r="QPH288" s="208"/>
      <c r="QPJ288" s="235"/>
      <c r="QPK288" s="235"/>
      <c r="QPL288" s="235"/>
      <c r="QPM288" s="235"/>
      <c r="QPN288" s="235"/>
      <c r="QPO288" s="235"/>
      <c r="QPP288" s="235"/>
      <c r="QPQ288" s="236"/>
      <c r="QPR288" s="236"/>
      <c r="QPS288" s="208"/>
      <c r="QPU288" s="235"/>
      <c r="QPV288" s="235"/>
      <c r="QPW288" s="235"/>
      <c r="QPX288" s="235"/>
      <c r="QPY288" s="235"/>
      <c r="QPZ288" s="235"/>
      <c r="QQA288" s="235"/>
      <c r="QQB288" s="236"/>
      <c r="QQC288" s="236"/>
      <c r="QQD288" s="208"/>
      <c r="QQF288" s="235"/>
      <c r="QQG288" s="235"/>
      <c r="QQH288" s="235"/>
      <c r="QQI288" s="235"/>
      <c r="QQJ288" s="235"/>
      <c r="QQK288" s="235"/>
      <c r="QQL288" s="235"/>
      <c r="QQM288" s="236"/>
      <c r="QQN288" s="236"/>
      <c r="QQO288" s="208"/>
      <c r="QQQ288" s="235"/>
      <c r="QQR288" s="235"/>
      <c r="QQS288" s="235"/>
      <c r="QQT288" s="235"/>
      <c r="QQU288" s="235"/>
      <c r="QQV288" s="235"/>
      <c r="QQW288" s="235"/>
      <c r="QQX288" s="236"/>
      <c r="QQY288" s="236"/>
      <c r="QQZ288" s="208"/>
      <c r="QRB288" s="235"/>
      <c r="QRC288" s="235"/>
      <c r="QRD288" s="235"/>
      <c r="QRE288" s="235"/>
      <c r="QRF288" s="235"/>
      <c r="QRG288" s="235"/>
      <c r="QRH288" s="235"/>
      <c r="QRI288" s="236"/>
      <c r="QRJ288" s="236"/>
      <c r="QRK288" s="208"/>
      <c r="QRM288" s="235"/>
      <c r="QRN288" s="235"/>
      <c r="QRO288" s="235"/>
      <c r="QRP288" s="235"/>
      <c r="QRQ288" s="235"/>
      <c r="QRR288" s="235"/>
      <c r="QRS288" s="235"/>
      <c r="QRT288" s="236"/>
      <c r="QRU288" s="236"/>
      <c r="QRV288" s="208"/>
      <c r="QRX288" s="235"/>
      <c r="QRY288" s="235"/>
      <c r="QRZ288" s="235"/>
      <c r="QSA288" s="235"/>
      <c r="QSB288" s="235"/>
      <c r="QSC288" s="235"/>
      <c r="QSD288" s="235"/>
      <c r="QSE288" s="236"/>
      <c r="QSF288" s="236"/>
      <c r="QSG288" s="208"/>
      <c r="QSI288" s="235"/>
      <c r="QSJ288" s="235"/>
      <c r="QSK288" s="235"/>
      <c r="QSL288" s="235"/>
      <c r="QSM288" s="235"/>
      <c r="QSN288" s="235"/>
      <c r="QSO288" s="235"/>
      <c r="QSP288" s="236"/>
      <c r="QSQ288" s="236"/>
      <c r="QSR288" s="208"/>
      <c r="QST288" s="235"/>
      <c r="QSU288" s="235"/>
      <c r="QSV288" s="235"/>
      <c r="QSW288" s="235"/>
      <c r="QSX288" s="235"/>
      <c r="QSY288" s="235"/>
      <c r="QSZ288" s="235"/>
      <c r="QTA288" s="236"/>
      <c r="QTB288" s="236"/>
      <c r="QTC288" s="208"/>
      <c r="QTE288" s="235"/>
      <c r="QTF288" s="235"/>
      <c r="QTG288" s="235"/>
      <c r="QTH288" s="235"/>
      <c r="QTI288" s="235"/>
      <c r="QTJ288" s="235"/>
      <c r="QTK288" s="235"/>
      <c r="QTL288" s="236"/>
      <c r="QTM288" s="236"/>
      <c r="QTN288" s="208"/>
      <c r="QTP288" s="235"/>
      <c r="QTQ288" s="235"/>
      <c r="QTR288" s="235"/>
      <c r="QTS288" s="235"/>
      <c r="QTT288" s="235"/>
      <c r="QTU288" s="235"/>
      <c r="QTV288" s="235"/>
      <c r="QTW288" s="236"/>
      <c r="QTX288" s="236"/>
      <c r="QTY288" s="208"/>
      <c r="QUA288" s="235"/>
      <c r="QUB288" s="235"/>
      <c r="QUC288" s="235"/>
      <c r="QUD288" s="235"/>
      <c r="QUE288" s="235"/>
      <c r="QUF288" s="235"/>
      <c r="QUG288" s="235"/>
      <c r="QUH288" s="236"/>
      <c r="QUI288" s="236"/>
      <c r="QUJ288" s="208"/>
      <c r="QUL288" s="235"/>
      <c r="QUM288" s="235"/>
      <c r="QUN288" s="235"/>
      <c r="QUO288" s="235"/>
      <c r="QUP288" s="235"/>
      <c r="QUQ288" s="235"/>
      <c r="QUR288" s="235"/>
      <c r="QUS288" s="236"/>
      <c r="QUT288" s="236"/>
      <c r="QUU288" s="208"/>
      <c r="QUW288" s="235"/>
      <c r="QUX288" s="235"/>
      <c r="QUY288" s="235"/>
      <c r="QUZ288" s="235"/>
      <c r="QVA288" s="235"/>
      <c r="QVB288" s="235"/>
      <c r="QVC288" s="235"/>
      <c r="QVD288" s="236"/>
      <c r="QVE288" s="236"/>
      <c r="QVF288" s="208"/>
      <c r="QVH288" s="235"/>
      <c r="QVI288" s="235"/>
      <c r="QVJ288" s="235"/>
      <c r="QVK288" s="235"/>
      <c r="QVL288" s="235"/>
      <c r="QVM288" s="235"/>
      <c r="QVN288" s="235"/>
      <c r="QVO288" s="236"/>
      <c r="QVP288" s="236"/>
      <c r="QVQ288" s="208"/>
      <c r="QVS288" s="235"/>
      <c r="QVT288" s="235"/>
      <c r="QVU288" s="235"/>
      <c r="QVV288" s="235"/>
      <c r="QVW288" s="235"/>
      <c r="QVX288" s="235"/>
      <c r="QVY288" s="235"/>
      <c r="QVZ288" s="236"/>
      <c r="QWA288" s="236"/>
      <c r="QWB288" s="208"/>
      <c r="QWD288" s="235"/>
      <c r="QWE288" s="235"/>
      <c r="QWF288" s="235"/>
      <c r="QWG288" s="235"/>
      <c r="QWH288" s="235"/>
      <c r="QWI288" s="235"/>
      <c r="QWJ288" s="235"/>
      <c r="QWK288" s="236"/>
      <c r="QWL288" s="236"/>
      <c r="QWM288" s="208"/>
      <c r="QWO288" s="235"/>
      <c r="QWP288" s="235"/>
      <c r="QWQ288" s="235"/>
      <c r="QWR288" s="235"/>
      <c r="QWS288" s="235"/>
      <c r="QWT288" s="235"/>
      <c r="QWU288" s="235"/>
      <c r="QWV288" s="236"/>
      <c r="QWW288" s="236"/>
      <c r="QWX288" s="208"/>
      <c r="QWZ288" s="235"/>
      <c r="QXA288" s="235"/>
      <c r="QXB288" s="235"/>
      <c r="QXC288" s="235"/>
      <c r="QXD288" s="235"/>
      <c r="QXE288" s="235"/>
      <c r="QXF288" s="235"/>
      <c r="QXG288" s="236"/>
      <c r="QXH288" s="236"/>
      <c r="QXI288" s="208"/>
      <c r="QXK288" s="235"/>
      <c r="QXL288" s="235"/>
      <c r="QXM288" s="235"/>
      <c r="QXN288" s="235"/>
      <c r="QXO288" s="235"/>
      <c r="QXP288" s="235"/>
      <c r="QXQ288" s="235"/>
      <c r="QXR288" s="236"/>
      <c r="QXS288" s="236"/>
      <c r="QXT288" s="208"/>
      <c r="QXV288" s="235"/>
      <c r="QXW288" s="235"/>
      <c r="QXX288" s="235"/>
      <c r="QXY288" s="235"/>
      <c r="QXZ288" s="235"/>
      <c r="QYA288" s="235"/>
      <c r="QYB288" s="235"/>
      <c r="QYC288" s="236"/>
      <c r="QYD288" s="236"/>
      <c r="QYE288" s="208"/>
      <c r="QYG288" s="235"/>
      <c r="QYH288" s="235"/>
      <c r="QYI288" s="235"/>
      <c r="QYJ288" s="235"/>
      <c r="QYK288" s="235"/>
      <c r="QYL288" s="235"/>
      <c r="QYM288" s="235"/>
      <c r="QYN288" s="236"/>
      <c r="QYO288" s="236"/>
      <c r="QYP288" s="208"/>
      <c r="QYR288" s="235"/>
      <c r="QYS288" s="235"/>
      <c r="QYT288" s="235"/>
      <c r="QYU288" s="235"/>
      <c r="QYV288" s="235"/>
      <c r="QYW288" s="235"/>
      <c r="QYX288" s="235"/>
      <c r="QYY288" s="236"/>
      <c r="QYZ288" s="236"/>
      <c r="QZA288" s="208"/>
      <c r="QZC288" s="235"/>
      <c r="QZD288" s="235"/>
      <c r="QZE288" s="235"/>
      <c r="QZF288" s="235"/>
      <c r="QZG288" s="235"/>
      <c r="QZH288" s="235"/>
      <c r="QZI288" s="235"/>
      <c r="QZJ288" s="236"/>
      <c r="QZK288" s="236"/>
      <c r="QZL288" s="208"/>
      <c r="QZN288" s="235"/>
      <c r="QZO288" s="235"/>
      <c r="QZP288" s="235"/>
      <c r="QZQ288" s="235"/>
      <c r="QZR288" s="235"/>
      <c r="QZS288" s="235"/>
      <c r="QZT288" s="235"/>
      <c r="QZU288" s="236"/>
      <c r="QZV288" s="236"/>
      <c r="QZW288" s="208"/>
      <c r="QZY288" s="235"/>
      <c r="QZZ288" s="235"/>
      <c r="RAA288" s="235"/>
      <c r="RAB288" s="235"/>
      <c r="RAC288" s="235"/>
      <c r="RAD288" s="235"/>
      <c r="RAE288" s="235"/>
      <c r="RAF288" s="236"/>
      <c r="RAG288" s="236"/>
      <c r="RAH288" s="208"/>
      <c r="RAJ288" s="235"/>
      <c r="RAK288" s="235"/>
      <c r="RAL288" s="235"/>
      <c r="RAM288" s="235"/>
      <c r="RAN288" s="235"/>
      <c r="RAO288" s="235"/>
      <c r="RAP288" s="235"/>
      <c r="RAQ288" s="236"/>
      <c r="RAR288" s="236"/>
      <c r="RAS288" s="208"/>
      <c r="RAU288" s="235"/>
      <c r="RAV288" s="235"/>
      <c r="RAW288" s="235"/>
      <c r="RAX288" s="235"/>
      <c r="RAY288" s="235"/>
      <c r="RAZ288" s="235"/>
      <c r="RBA288" s="235"/>
      <c r="RBB288" s="236"/>
      <c r="RBC288" s="236"/>
      <c r="RBD288" s="208"/>
      <c r="RBF288" s="235"/>
      <c r="RBG288" s="235"/>
      <c r="RBH288" s="235"/>
      <c r="RBI288" s="235"/>
      <c r="RBJ288" s="235"/>
      <c r="RBK288" s="235"/>
      <c r="RBL288" s="235"/>
      <c r="RBM288" s="236"/>
      <c r="RBN288" s="236"/>
      <c r="RBO288" s="208"/>
      <c r="RBQ288" s="235"/>
      <c r="RBR288" s="235"/>
      <c r="RBS288" s="235"/>
      <c r="RBT288" s="235"/>
      <c r="RBU288" s="235"/>
      <c r="RBV288" s="235"/>
      <c r="RBW288" s="235"/>
      <c r="RBX288" s="236"/>
      <c r="RBY288" s="236"/>
      <c r="RBZ288" s="208"/>
      <c r="RCB288" s="235"/>
      <c r="RCC288" s="235"/>
      <c r="RCD288" s="235"/>
      <c r="RCE288" s="235"/>
      <c r="RCF288" s="235"/>
      <c r="RCG288" s="235"/>
      <c r="RCH288" s="235"/>
      <c r="RCI288" s="236"/>
      <c r="RCJ288" s="236"/>
      <c r="RCK288" s="208"/>
      <c r="RCM288" s="235"/>
      <c r="RCN288" s="235"/>
      <c r="RCO288" s="235"/>
      <c r="RCP288" s="235"/>
      <c r="RCQ288" s="235"/>
      <c r="RCR288" s="235"/>
      <c r="RCS288" s="235"/>
      <c r="RCT288" s="236"/>
      <c r="RCU288" s="236"/>
      <c r="RCV288" s="208"/>
      <c r="RCX288" s="235"/>
      <c r="RCY288" s="235"/>
      <c r="RCZ288" s="235"/>
      <c r="RDA288" s="235"/>
      <c r="RDB288" s="235"/>
      <c r="RDC288" s="235"/>
      <c r="RDD288" s="235"/>
      <c r="RDE288" s="236"/>
      <c r="RDF288" s="236"/>
      <c r="RDG288" s="208"/>
      <c r="RDI288" s="235"/>
      <c r="RDJ288" s="235"/>
      <c r="RDK288" s="235"/>
      <c r="RDL288" s="235"/>
      <c r="RDM288" s="235"/>
      <c r="RDN288" s="235"/>
      <c r="RDO288" s="235"/>
      <c r="RDP288" s="236"/>
      <c r="RDQ288" s="236"/>
      <c r="RDR288" s="208"/>
      <c r="RDT288" s="235"/>
      <c r="RDU288" s="235"/>
      <c r="RDV288" s="235"/>
      <c r="RDW288" s="235"/>
      <c r="RDX288" s="235"/>
      <c r="RDY288" s="235"/>
      <c r="RDZ288" s="235"/>
      <c r="REA288" s="236"/>
      <c r="REB288" s="236"/>
      <c r="REC288" s="208"/>
      <c r="REE288" s="235"/>
      <c r="REF288" s="235"/>
      <c r="REG288" s="235"/>
      <c r="REH288" s="235"/>
      <c r="REI288" s="235"/>
      <c r="REJ288" s="235"/>
      <c r="REK288" s="235"/>
      <c r="REL288" s="236"/>
      <c r="REM288" s="236"/>
      <c r="REN288" s="208"/>
      <c r="REP288" s="235"/>
      <c r="REQ288" s="235"/>
      <c r="RER288" s="235"/>
      <c r="RES288" s="235"/>
      <c r="RET288" s="235"/>
      <c r="REU288" s="235"/>
      <c r="REV288" s="235"/>
      <c r="REW288" s="236"/>
      <c r="REX288" s="236"/>
      <c r="REY288" s="208"/>
      <c r="RFA288" s="235"/>
      <c r="RFB288" s="235"/>
      <c r="RFC288" s="235"/>
      <c r="RFD288" s="235"/>
      <c r="RFE288" s="235"/>
      <c r="RFF288" s="235"/>
      <c r="RFG288" s="235"/>
      <c r="RFH288" s="236"/>
      <c r="RFI288" s="236"/>
      <c r="RFJ288" s="208"/>
      <c r="RFL288" s="235"/>
      <c r="RFM288" s="235"/>
      <c r="RFN288" s="235"/>
      <c r="RFO288" s="235"/>
      <c r="RFP288" s="235"/>
      <c r="RFQ288" s="235"/>
      <c r="RFR288" s="235"/>
      <c r="RFS288" s="236"/>
      <c r="RFT288" s="236"/>
      <c r="RFU288" s="208"/>
      <c r="RFW288" s="235"/>
      <c r="RFX288" s="235"/>
      <c r="RFY288" s="235"/>
      <c r="RFZ288" s="235"/>
      <c r="RGA288" s="235"/>
      <c r="RGB288" s="235"/>
      <c r="RGC288" s="235"/>
      <c r="RGD288" s="236"/>
      <c r="RGE288" s="236"/>
      <c r="RGF288" s="208"/>
      <c r="RGH288" s="235"/>
      <c r="RGI288" s="235"/>
      <c r="RGJ288" s="235"/>
      <c r="RGK288" s="235"/>
      <c r="RGL288" s="235"/>
      <c r="RGM288" s="235"/>
      <c r="RGN288" s="235"/>
      <c r="RGO288" s="236"/>
      <c r="RGP288" s="236"/>
      <c r="RGQ288" s="208"/>
      <c r="RGS288" s="235"/>
      <c r="RGT288" s="235"/>
      <c r="RGU288" s="235"/>
      <c r="RGV288" s="235"/>
      <c r="RGW288" s="235"/>
      <c r="RGX288" s="235"/>
      <c r="RGY288" s="235"/>
      <c r="RGZ288" s="236"/>
      <c r="RHA288" s="236"/>
      <c r="RHB288" s="208"/>
      <c r="RHD288" s="235"/>
      <c r="RHE288" s="235"/>
      <c r="RHF288" s="235"/>
      <c r="RHG288" s="235"/>
      <c r="RHH288" s="235"/>
      <c r="RHI288" s="235"/>
      <c r="RHJ288" s="235"/>
      <c r="RHK288" s="236"/>
      <c r="RHL288" s="236"/>
      <c r="RHM288" s="208"/>
      <c r="RHO288" s="235"/>
      <c r="RHP288" s="235"/>
      <c r="RHQ288" s="235"/>
      <c r="RHR288" s="235"/>
      <c r="RHS288" s="235"/>
      <c r="RHT288" s="235"/>
      <c r="RHU288" s="235"/>
      <c r="RHV288" s="236"/>
      <c r="RHW288" s="236"/>
      <c r="RHX288" s="208"/>
      <c r="RHZ288" s="235"/>
      <c r="RIA288" s="235"/>
      <c r="RIB288" s="235"/>
      <c r="RIC288" s="235"/>
      <c r="RID288" s="235"/>
      <c r="RIE288" s="235"/>
      <c r="RIF288" s="235"/>
      <c r="RIG288" s="236"/>
      <c r="RIH288" s="236"/>
      <c r="RII288" s="208"/>
      <c r="RIK288" s="235"/>
      <c r="RIL288" s="235"/>
      <c r="RIM288" s="235"/>
      <c r="RIN288" s="235"/>
      <c r="RIO288" s="235"/>
      <c r="RIP288" s="235"/>
      <c r="RIQ288" s="235"/>
      <c r="RIR288" s="236"/>
      <c r="RIS288" s="236"/>
      <c r="RIT288" s="208"/>
      <c r="RIV288" s="235"/>
      <c r="RIW288" s="235"/>
      <c r="RIX288" s="235"/>
      <c r="RIY288" s="235"/>
      <c r="RIZ288" s="235"/>
      <c r="RJA288" s="235"/>
      <c r="RJB288" s="235"/>
      <c r="RJC288" s="236"/>
      <c r="RJD288" s="236"/>
      <c r="RJE288" s="208"/>
      <c r="RJG288" s="235"/>
      <c r="RJH288" s="235"/>
      <c r="RJI288" s="235"/>
      <c r="RJJ288" s="235"/>
      <c r="RJK288" s="235"/>
      <c r="RJL288" s="235"/>
      <c r="RJM288" s="235"/>
      <c r="RJN288" s="236"/>
      <c r="RJO288" s="236"/>
      <c r="RJP288" s="208"/>
      <c r="RJR288" s="235"/>
      <c r="RJS288" s="235"/>
      <c r="RJT288" s="235"/>
      <c r="RJU288" s="235"/>
      <c r="RJV288" s="235"/>
      <c r="RJW288" s="235"/>
      <c r="RJX288" s="235"/>
      <c r="RJY288" s="236"/>
      <c r="RJZ288" s="236"/>
      <c r="RKA288" s="208"/>
      <c r="RKC288" s="235"/>
      <c r="RKD288" s="235"/>
      <c r="RKE288" s="235"/>
      <c r="RKF288" s="235"/>
      <c r="RKG288" s="235"/>
      <c r="RKH288" s="235"/>
      <c r="RKI288" s="235"/>
      <c r="RKJ288" s="236"/>
      <c r="RKK288" s="236"/>
      <c r="RKL288" s="208"/>
      <c r="RKN288" s="235"/>
      <c r="RKO288" s="235"/>
      <c r="RKP288" s="235"/>
      <c r="RKQ288" s="235"/>
      <c r="RKR288" s="235"/>
      <c r="RKS288" s="235"/>
      <c r="RKT288" s="235"/>
      <c r="RKU288" s="236"/>
      <c r="RKV288" s="236"/>
      <c r="RKW288" s="208"/>
      <c r="RKY288" s="235"/>
      <c r="RKZ288" s="235"/>
      <c r="RLA288" s="235"/>
      <c r="RLB288" s="235"/>
      <c r="RLC288" s="235"/>
      <c r="RLD288" s="235"/>
      <c r="RLE288" s="235"/>
      <c r="RLF288" s="236"/>
      <c r="RLG288" s="236"/>
      <c r="RLH288" s="208"/>
      <c r="RLJ288" s="235"/>
      <c r="RLK288" s="235"/>
      <c r="RLL288" s="235"/>
      <c r="RLM288" s="235"/>
      <c r="RLN288" s="235"/>
      <c r="RLO288" s="235"/>
      <c r="RLP288" s="235"/>
      <c r="RLQ288" s="236"/>
      <c r="RLR288" s="236"/>
      <c r="RLS288" s="208"/>
      <c r="RLU288" s="235"/>
      <c r="RLV288" s="235"/>
      <c r="RLW288" s="235"/>
      <c r="RLX288" s="235"/>
      <c r="RLY288" s="235"/>
      <c r="RLZ288" s="235"/>
      <c r="RMA288" s="235"/>
      <c r="RMB288" s="236"/>
      <c r="RMC288" s="236"/>
      <c r="RMD288" s="208"/>
      <c r="RMF288" s="235"/>
      <c r="RMG288" s="235"/>
      <c r="RMH288" s="235"/>
      <c r="RMI288" s="235"/>
      <c r="RMJ288" s="235"/>
      <c r="RMK288" s="235"/>
      <c r="RML288" s="235"/>
      <c r="RMM288" s="236"/>
      <c r="RMN288" s="236"/>
      <c r="RMO288" s="208"/>
      <c r="RMQ288" s="235"/>
      <c r="RMR288" s="235"/>
      <c r="RMS288" s="235"/>
      <c r="RMT288" s="235"/>
      <c r="RMU288" s="235"/>
      <c r="RMV288" s="235"/>
      <c r="RMW288" s="235"/>
      <c r="RMX288" s="236"/>
      <c r="RMY288" s="236"/>
      <c r="RMZ288" s="208"/>
      <c r="RNB288" s="235"/>
      <c r="RNC288" s="235"/>
      <c r="RND288" s="235"/>
      <c r="RNE288" s="235"/>
      <c r="RNF288" s="235"/>
      <c r="RNG288" s="235"/>
      <c r="RNH288" s="235"/>
      <c r="RNI288" s="236"/>
      <c r="RNJ288" s="236"/>
      <c r="RNK288" s="208"/>
      <c r="RNM288" s="235"/>
      <c r="RNN288" s="235"/>
      <c r="RNO288" s="235"/>
      <c r="RNP288" s="235"/>
      <c r="RNQ288" s="235"/>
      <c r="RNR288" s="235"/>
      <c r="RNS288" s="235"/>
      <c r="RNT288" s="236"/>
      <c r="RNU288" s="236"/>
      <c r="RNV288" s="208"/>
      <c r="RNX288" s="235"/>
      <c r="RNY288" s="235"/>
      <c r="RNZ288" s="235"/>
      <c r="ROA288" s="235"/>
      <c r="ROB288" s="235"/>
      <c r="ROC288" s="235"/>
      <c r="ROD288" s="235"/>
      <c r="ROE288" s="236"/>
      <c r="ROF288" s="236"/>
      <c r="ROG288" s="208"/>
      <c r="ROI288" s="235"/>
      <c r="ROJ288" s="235"/>
      <c r="ROK288" s="235"/>
      <c r="ROL288" s="235"/>
      <c r="ROM288" s="235"/>
      <c r="RON288" s="235"/>
      <c r="ROO288" s="235"/>
      <c r="ROP288" s="236"/>
      <c r="ROQ288" s="236"/>
      <c r="ROR288" s="208"/>
      <c r="ROT288" s="235"/>
      <c r="ROU288" s="235"/>
      <c r="ROV288" s="235"/>
      <c r="ROW288" s="235"/>
      <c r="ROX288" s="235"/>
      <c r="ROY288" s="235"/>
      <c r="ROZ288" s="235"/>
      <c r="RPA288" s="236"/>
      <c r="RPB288" s="236"/>
      <c r="RPC288" s="208"/>
      <c r="RPE288" s="235"/>
      <c r="RPF288" s="235"/>
      <c r="RPG288" s="235"/>
      <c r="RPH288" s="235"/>
      <c r="RPI288" s="235"/>
      <c r="RPJ288" s="235"/>
      <c r="RPK288" s="235"/>
      <c r="RPL288" s="236"/>
      <c r="RPM288" s="236"/>
      <c r="RPN288" s="208"/>
      <c r="RPP288" s="235"/>
      <c r="RPQ288" s="235"/>
      <c r="RPR288" s="235"/>
      <c r="RPS288" s="235"/>
      <c r="RPT288" s="235"/>
      <c r="RPU288" s="235"/>
      <c r="RPV288" s="235"/>
      <c r="RPW288" s="236"/>
      <c r="RPX288" s="236"/>
      <c r="RPY288" s="208"/>
      <c r="RQA288" s="235"/>
      <c r="RQB288" s="235"/>
      <c r="RQC288" s="235"/>
      <c r="RQD288" s="235"/>
      <c r="RQE288" s="235"/>
      <c r="RQF288" s="235"/>
      <c r="RQG288" s="235"/>
      <c r="RQH288" s="236"/>
      <c r="RQI288" s="236"/>
      <c r="RQJ288" s="208"/>
      <c r="RQL288" s="235"/>
      <c r="RQM288" s="235"/>
      <c r="RQN288" s="235"/>
      <c r="RQO288" s="235"/>
      <c r="RQP288" s="235"/>
      <c r="RQQ288" s="235"/>
      <c r="RQR288" s="235"/>
      <c r="RQS288" s="236"/>
      <c r="RQT288" s="236"/>
      <c r="RQU288" s="208"/>
      <c r="RQW288" s="235"/>
      <c r="RQX288" s="235"/>
      <c r="RQY288" s="235"/>
      <c r="RQZ288" s="235"/>
      <c r="RRA288" s="235"/>
      <c r="RRB288" s="235"/>
      <c r="RRC288" s="235"/>
      <c r="RRD288" s="236"/>
      <c r="RRE288" s="236"/>
      <c r="RRF288" s="208"/>
      <c r="RRH288" s="235"/>
      <c r="RRI288" s="235"/>
      <c r="RRJ288" s="235"/>
      <c r="RRK288" s="235"/>
      <c r="RRL288" s="235"/>
      <c r="RRM288" s="235"/>
      <c r="RRN288" s="235"/>
      <c r="RRO288" s="236"/>
      <c r="RRP288" s="236"/>
      <c r="RRQ288" s="208"/>
      <c r="RRS288" s="235"/>
      <c r="RRT288" s="235"/>
      <c r="RRU288" s="235"/>
      <c r="RRV288" s="235"/>
      <c r="RRW288" s="235"/>
      <c r="RRX288" s="235"/>
      <c r="RRY288" s="235"/>
      <c r="RRZ288" s="236"/>
      <c r="RSA288" s="236"/>
      <c r="RSB288" s="208"/>
      <c r="RSD288" s="235"/>
      <c r="RSE288" s="235"/>
      <c r="RSF288" s="235"/>
      <c r="RSG288" s="235"/>
      <c r="RSH288" s="235"/>
      <c r="RSI288" s="235"/>
      <c r="RSJ288" s="235"/>
      <c r="RSK288" s="236"/>
      <c r="RSL288" s="236"/>
      <c r="RSM288" s="208"/>
      <c r="RSO288" s="235"/>
      <c r="RSP288" s="235"/>
      <c r="RSQ288" s="235"/>
      <c r="RSR288" s="235"/>
      <c r="RSS288" s="235"/>
      <c r="RST288" s="235"/>
      <c r="RSU288" s="235"/>
      <c r="RSV288" s="236"/>
      <c r="RSW288" s="236"/>
      <c r="RSX288" s="208"/>
      <c r="RSZ288" s="235"/>
      <c r="RTA288" s="235"/>
      <c r="RTB288" s="235"/>
      <c r="RTC288" s="235"/>
      <c r="RTD288" s="235"/>
      <c r="RTE288" s="235"/>
      <c r="RTF288" s="235"/>
      <c r="RTG288" s="236"/>
      <c r="RTH288" s="236"/>
      <c r="RTI288" s="208"/>
      <c r="RTK288" s="235"/>
      <c r="RTL288" s="235"/>
      <c r="RTM288" s="235"/>
      <c r="RTN288" s="235"/>
      <c r="RTO288" s="235"/>
      <c r="RTP288" s="235"/>
      <c r="RTQ288" s="235"/>
      <c r="RTR288" s="236"/>
      <c r="RTS288" s="236"/>
      <c r="RTT288" s="208"/>
      <c r="RTV288" s="235"/>
      <c r="RTW288" s="235"/>
      <c r="RTX288" s="235"/>
      <c r="RTY288" s="235"/>
      <c r="RTZ288" s="235"/>
      <c r="RUA288" s="235"/>
      <c r="RUB288" s="235"/>
      <c r="RUC288" s="236"/>
      <c r="RUD288" s="236"/>
      <c r="RUE288" s="208"/>
      <c r="RUG288" s="235"/>
      <c r="RUH288" s="235"/>
      <c r="RUI288" s="235"/>
      <c r="RUJ288" s="235"/>
      <c r="RUK288" s="235"/>
      <c r="RUL288" s="235"/>
      <c r="RUM288" s="235"/>
      <c r="RUN288" s="236"/>
      <c r="RUO288" s="236"/>
      <c r="RUP288" s="208"/>
      <c r="RUR288" s="235"/>
      <c r="RUS288" s="235"/>
      <c r="RUT288" s="235"/>
      <c r="RUU288" s="235"/>
      <c r="RUV288" s="235"/>
      <c r="RUW288" s="235"/>
      <c r="RUX288" s="235"/>
      <c r="RUY288" s="236"/>
      <c r="RUZ288" s="236"/>
      <c r="RVA288" s="208"/>
      <c r="RVC288" s="235"/>
      <c r="RVD288" s="235"/>
      <c r="RVE288" s="235"/>
      <c r="RVF288" s="235"/>
      <c r="RVG288" s="235"/>
      <c r="RVH288" s="235"/>
      <c r="RVI288" s="235"/>
      <c r="RVJ288" s="236"/>
      <c r="RVK288" s="236"/>
      <c r="RVL288" s="208"/>
      <c r="RVN288" s="235"/>
      <c r="RVO288" s="235"/>
      <c r="RVP288" s="235"/>
      <c r="RVQ288" s="235"/>
      <c r="RVR288" s="235"/>
      <c r="RVS288" s="235"/>
      <c r="RVT288" s="235"/>
      <c r="RVU288" s="236"/>
      <c r="RVV288" s="236"/>
      <c r="RVW288" s="208"/>
      <c r="RVY288" s="235"/>
      <c r="RVZ288" s="235"/>
      <c r="RWA288" s="235"/>
      <c r="RWB288" s="235"/>
      <c r="RWC288" s="235"/>
      <c r="RWD288" s="235"/>
      <c r="RWE288" s="235"/>
      <c r="RWF288" s="236"/>
      <c r="RWG288" s="236"/>
      <c r="RWH288" s="208"/>
      <c r="RWJ288" s="235"/>
      <c r="RWK288" s="235"/>
      <c r="RWL288" s="235"/>
      <c r="RWM288" s="235"/>
      <c r="RWN288" s="235"/>
      <c r="RWO288" s="235"/>
      <c r="RWP288" s="235"/>
      <c r="RWQ288" s="236"/>
      <c r="RWR288" s="236"/>
      <c r="RWS288" s="208"/>
      <c r="RWU288" s="235"/>
      <c r="RWV288" s="235"/>
      <c r="RWW288" s="235"/>
      <c r="RWX288" s="235"/>
      <c r="RWY288" s="235"/>
      <c r="RWZ288" s="235"/>
      <c r="RXA288" s="235"/>
      <c r="RXB288" s="236"/>
      <c r="RXC288" s="236"/>
      <c r="RXD288" s="208"/>
      <c r="RXF288" s="235"/>
      <c r="RXG288" s="235"/>
      <c r="RXH288" s="235"/>
      <c r="RXI288" s="235"/>
      <c r="RXJ288" s="235"/>
      <c r="RXK288" s="235"/>
      <c r="RXL288" s="235"/>
      <c r="RXM288" s="236"/>
      <c r="RXN288" s="236"/>
      <c r="RXO288" s="208"/>
      <c r="RXQ288" s="235"/>
      <c r="RXR288" s="235"/>
      <c r="RXS288" s="235"/>
      <c r="RXT288" s="235"/>
      <c r="RXU288" s="235"/>
      <c r="RXV288" s="235"/>
      <c r="RXW288" s="235"/>
      <c r="RXX288" s="236"/>
      <c r="RXY288" s="236"/>
      <c r="RXZ288" s="208"/>
      <c r="RYB288" s="235"/>
      <c r="RYC288" s="235"/>
      <c r="RYD288" s="235"/>
      <c r="RYE288" s="235"/>
      <c r="RYF288" s="235"/>
      <c r="RYG288" s="235"/>
      <c r="RYH288" s="235"/>
      <c r="RYI288" s="236"/>
      <c r="RYJ288" s="236"/>
      <c r="RYK288" s="208"/>
      <c r="RYM288" s="235"/>
      <c r="RYN288" s="235"/>
      <c r="RYO288" s="235"/>
      <c r="RYP288" s="235"/>
      <c r="RYQ288" s="235"/>
      <c r="RYR288" s="235"/>
      <c r="RYS288" s="235"/>
      <c r="RYT288" s="236"/>
      <c r="RYU288" s="236"/>
      <c r="RYV288" s="208"/>
      <c r="RYX288" s="235"/>
      <c r="RYY288" s="235"/>
      <c r="RYZ288" s="235"/>
      <c r="RZA288" s="235"/>
      <c r="RZB288" s="235"/>
      <c r="RZC288" s="235"/>
      <c r="RZD288" s="235"/>
      <c r="RZE288" s="236"/>
      <c r="RZF288" s="236"/>
      <c r="RZG288" s="208"/>
      <c r="RZI288" s="235"/>
      <c r="RZJ288" s="235"/>
      <c r="RZK288" s="235"/>
      <c r="RZL288" s="235"/>
      <c r="RZM288" s="235"/>
      <c r="RZN288" s="235"/>
      <c r="RZO288" s="235"/>
      <c r="RZP288" s="236"/>
      <c r="RZQ288" s="236"/>
      <c r="RZR288" s="208"/>
      <c r="RZT288" s="235"/>
      <c r="RZU288" s="235"/>
      <c r="RZV288" s="235"/>
      <c r="RZW288" s="235"/>
      <c r="RZX288" s="235"/>
      <c r="RZY288" s="235"/>
      <c r="RZZ288" s="235"/>
      <c r="SAA288" s="236"/>
      <c r="SAB288" s="236"/>
      <c r="SAC288" s="208"/>
      <c r="SAE288" s="235"/>
      <c r="SAF288" s="235"/>
      <c r="SAG288" s="235"/>
      <c r="SAH288" s="235"/>
      <c r="SAI288" s="235"/>
      <c r="SAJ288" s="235"/>
      <c r="SAK288" s="235"/>
      <c r="SAL288" s="236"/>
      <c r="SAM288" s="236"/>
      <c r="SAN288" s="208"/>
      <c r="SAP288" s="235"/>
      <c r="SAQ288" s="235"/>
      <c r="SAR288" s="235"/>
      <c r="SAS288" s="235"/>
      <c r="SAT288" s="235"/>
      <c r="SAU288" s="235"/>
      <c r="SAV288" s="235"/>
      <c r="SAW288" s="236"/>
      <c r="SAX288" s="236"/>
      <c r="SAY288" s="208"/>
      <c r="SBA288" s="235"/>
      <c r="SBB288" s="235"/>
      <c r="SBC288" s="235"/>
      <c r="SBD288" s="235"/>
      <c r="SBE288" s="235"/>
      <c r="SBF288" s="235"/>
      <c r="SBG288" s="235"/>
      <c r="SBH288" s="236"/>
      <c r="SBI288" s="236"/>
      <c r="SBJ288" s="208"/>
      <c r="SBL288" s="235"/>
      <c r="SBM288" s="235"/>
      <c r="SBN288" s="235"/>
      <c r="SBO288" s="235"/>
      <c r="SBP288" s="235"/>
      <c r="SBQ288" s="235"/>
      <c r="SBR288" s="235"/>
      <c r="SBS288" s="236"/>
      <c r="SBT288" s="236"/>
      <c r="SBU288" s="208"/>
      <c r="SBW288" s="235"/>
      <c r="SBX288" s="235"/>
      <c r="SBY288" s="235"/>
      <c r="SBZ288" s="235"/>
      <c r="SCA288" s="235"/>
      <c r="SCB288" s="235"/>
      <c r="SCC288" s="235"/>
      <c r="SCD288" s="236"/>
      <c r="SCE288" s="236"/>
      <c r="SCF288" s="208"/>
      <c r="SCH288" s="235"/>
      <c r="SCI288" s="235"/>
      <c r="SCJ288" s="235"/>
      <c r="SCK288" s="235"/>
      <c r="SCL288" s="235"/>
      <c r="SCM288" s="235"/>
      <c r="SCN288" s="235"/>
      <c r="SCO288" s="236"/>
      <c r="SCP288" s="236"/>
      <c r="SCQ288" s="208"/>
      <c r="SCS288" s="235"/>
      <c r="SCT288" s="235"/>
      <c r="SCU288" s="235"/>
      <c r="SCV288" s="235"/>
      <c r="SCW288" s="235"/>
      <c r="SCX288" s="235"/>
      <c r="SCY288" s="235"/>
      <c r="SCZ288" s="236"/>
      <c r="SDA288" s="236"/>
      <c r="SDB288" s="208"/>
      <c r="SDD288" s="235"/>
      <c r="SDE288" s="235"/>
      <c r="SDF288" s="235"/>
      <c r="SDG288" s="235"/>
      <c r="SDH288" s="235"/>
      <c r="SDI288" s="235"/>
      <c r="SDJ288" s="235"/>
      <c r="SDK288" s="236"/>
      <c r="SDL288" s="236"/>
      <c r="SDM288" s="208"/>
      <c r="SDO288" s="235"/>
      <c r="SDP288" s="235"/>
      <c r="SDQ288" s="235"/>
      <c r="SDR288" s="235"/>
      <c r="SDS288" s="235"/>
      <c r="SDT288" s="235"/>
      <c r="SDU288" s="235"/>
      <c r="SDV288" s="236"/>
      <c r="SDW288" s="236"/>
      <c r="SDX288" s="208"/>
      <c r="SDZ288" s="235"/>
      <c r="SEA288" s="235"/>
      <c r="SEB288" s="235"/>
      <c r="SEC288" s="235"/>
      <c r="SED288" s="235"/>
      <c r="SEE288" s="235"/>
      <c r="SEF288" s="235"/>
      <c r="SEG288" s="236"/>
      <c r="SEH288" s="236"/>
      <c r="SEI288" s="208"/>
      <c r="SEK288" s="235"/>
      <c r="SEL288" s="235"/>
      <c r="SEM288" s="235"/>
      <c r="SEN288" s="235"/>
      <c r="SEO288" s="235"/>
      <c r="SEP288" s="235"/>
      <c r="SEQ288" s="235"/>
      <c r="SER288" s="236"/>
      <c r="SES288" s="236"/>
      <c r="SET288" s="208"/>
      <c r="SEV288" s="235"/>
      <c r="SEW288" s="235"/>
      <c r="SEX288" s="235"/>
      <c r="SEY288" s="235"/>
      <c r="SEZ288" s="235"/>
      <c r="SFA288" s="235"/>
      <c r="SFB288" s="235"/>
      <c r="SFC288" s="236"/>
      <c r="SFD288" s="236"/>
      <c r="SFE288" s="208"/>
      <c r="SFG288" s="235"/>
      <c r="SFH288" s="235"/>
      <c r="SFI288" s="235"/>
      <c r="SFJ288" s="235"/>
      <c r="SFK288" s="235"/>
      <c r="SFL288" s="235"/>
      <c r="SFM288" s="235"/>
      <c r="SFN288" s="236"/>
      <c r="SFO288" s="236"/>
      <c r="SFP288" s="208"/>
      <c r="SFR288" s="235"/>
      <c r="SFS288" s="235"/>
      <c r="SFT288" s="235"/>
      <c r="SFU288" s="235"/>
      <c r="SFV288" s="235"/>
      <c r="SFW288" s="235"/>
      <c r="SFX288" s="235"/>
      <c r="SFY288" s="236"/>
      <c r="SFZ288" s="236"/>
      <c r="SGA288" s="208"/>
      <c r="SGC288" s="235"/>
      <c r="SGD288" s="235"/>
      <c r="SGE288" s="235"/>
      <c r="SGF288" s="235"/>
      <c r="SGG288" s="235"/>
      <c r="SGH288" s="235"/>
      <c r="SGI288" s="235"/>
      <c r="SGJ288" s="236"/>
      <c r="SGK288" s="236"/>
      <c r="SGL288" s="208"/>
      <c r="SGN288" s="235"/>
      <c r="SGO288" s="235"/>
      <c r="SGP288" s="235"/>
      <c r="SGQ288" s="235"/>
      <c r="SGR288" s="235"/>
      <c r="SGS288" s="235"/>
      <c r="SGT288" s="235"/>
      <c r="SGU288" s="236"/>
      <c r="SGV288" s="236"/>
      <c r="SGW288" s="208"/>
      <c r="SGY288" s="235"/>
      <c r="SGZ288" s="235"/>
      <c r="SHA288" s="235"/>
      <c r="SHB288" s="235"/>
      <c r="SHC288" s="235"/>
      <c r="SHD288" s="235"/>
      <c r="SHE288" s="235"/>
      <c r="SHF288" s="236"/>
      <c r="SHG288" s="236"/>
      <c r="SHH288" s="208"/>
      <c r="SHJ288" s="235"/>
      <c r="SHK288" s="235"/>
      <c r="SHL288" s="235"/>
      <c r="SHM288" s="235"/>
      <c r="SHN288" s="235"/>
      <c r="SHO288" s="235"/>
      <c r="SHP288" s="235"/>
      <c r="SHQ288" s="236"/>
      <c r="SHR288" s="236"/>
      <c r="SHS288" s="208"/>
      <c r="SHU288" s="235"/>
      <c r="SHV288" s="235"/>
      <c r="SHW288" s="235"/>
      <c r="SHX288" s="235"/>
      <c r="SHY288" s="235"/>
      <c r="SHZ288" s="235"/>
      <c r="SIA288" s="235"/>
      <c r="SIB288" s="236"/>
      <c r="SIC288" s="236"/>
      <c r="SID288" s="208"/>
      <c r="SIF288" s="235"/>
      <c r="SIG288" s="235"/>
      <c r="SIH288" s="235"/>
      <c r="SII288" s="235"/>
      <c r="SIJ288" s="235"/>
      <c r="SIK288" s="235"/>
      <c r="SIL288" s="235"/>
      <c r="SIM288" s="236"/>
      <c r="SIN288" s="236"/>
      <c r="SIO288" s="208"/>
      <c r="SIQ288" s="235"/>
      <c r="SIR288" s="235"/>
      <c r="SIS288" s="235"/>
      <c r="SIT288" s="235"/>
      <c r="SIU288" s="235"/>
      <c r="SIV288" s="235"/>
      <c r="SIW288" s="235"/>
      <c r="SIX288" s="236"/>
      <c r="SIY288" s="236"/>
      <c r="SIZ288" s="208"/>
      <c r="SJB288" s="235"/>
      <c r="SJC288" s="235"/>
      <c r="SJD288" s="235"/>
      <c r="SJE288" s="235"/>
      <c r="SJF288" s="235"/>
      <c r="SJG288" s="235"/>
      <c r="SJH288" s="235"/>
      <c r="SJI288" s="236"/>
      <c r="SJJ288" s="236"/>
      <c r="SJK288" s="208"/>
      <c r="SJM288" s="235"/>
      <c r="SJN288" s="235"/>
      <c r="SJO288" s="235"/>
      <c r="SJP288" s="235"/>
      <c r="SJQ288" s="235"/>
      <c r="SJR288" s="235"/>
      <c r="SJS288" s="235"/>
      <c r="SJT288" s="236"/>
      <c r="SJU288" s="236"/>
      <c r="SJV288" s="208"/>
      <c r="SJX288" s="235"/>
      <c r="SJY288" s="235"/>
      <c r="SJZ288" s="235"/>
      <c r="SKA288" s="235"/>
      <c r="SKB288" s="235"/>
      <c r="SKC288" s="235"/>
      <c r="SKD288" s="235"/>
      <c r="SKE288" s="236"/>
      <c r="SKF288" s="236"/>
      <c r="SKG288" s="208"/>
      <c r="SKI288" s="235"/>
      <c r="SKJ288" s="235"/>
      <c r="SKK288" s="235"/>
      <c r="SKL288" s="235"/>
      <c r="SKM288" s="235"/>
      <c r="SKN288" s="235"/>
      <c r="SKO288" s="235"/>
      <c r="SKP288" s="236"/>
      <c r="SKQ288" s="236"/>
      <c r="SKR288" s="208"/>
      <c r="SKT288" s="235"/>
      <c r="SKU288" s="235"/>
      <c r="SKV288" s="235"/>
      <c r="SKW288" s="235"/>
      <c r="SKX288" s="235"/>
      <c r="SKY288" s="235"/>
      <c r="SKZ288" s="235"/>
      <c r="SLA288" s="236"/>
      <c r="SLB288" s="236"/>
      <c r="SLC288" s="208"/>
      <c r="SLE288" s="235"/>
      <c r="SLF288" s="235"/>
      <c r="SLG288" s="235"/>
      <c r="SLH288" s="235"/>
      <c r="SLI288" s="235"/>
      <c r="SLJ288" s="235"/>
      <c r="SLK288" s="235"/>
      <c r="SLL288" s="236"/>
      <c r="SLM288" s="236"/>
      <c r="SLN288" s="208"/>
      <c r="SLP288" s="235"/>
      <c r="SLQ288" s="235"/>
      <c r="SLR288" s="235"/>
      <c r="SLS288" s="235"/>
      <c r="SLT288" s="235"/>
      <c r="SLU288" s="235"/>
      <c r="SLV288" s="235"/>
      <c r="SLW288" s="236"/>
      <c r="SLX288" s="236"/>
      <c r="SLY288" s="208"/>
      <c r="SMA288" s="235"/>
      <c r="SMB288" s="235"/>
      <c r="SMC288" s="235"/>
      <c r="SMD288" s="235"/>
      <c r="SME288" s="235"/>
      <c r="SMF288" s="235"/>
      <c r="SMG288" s="235"/>
      <c r="SMH288" s="236"/>
      <c r="SMI288" s="236"/>
      <c r="SMJ288" s="208"/>
      <c r="SML288" s="235"/>
      <c r="SMM288" s="235"/>
      <c r="SMN288" s="235"/>
      <c r="SMO288" s="235"/>
      <c r="SMP288" s="235"/>
      <c r="SMQ288" s="235"/>
      <c r="SMR288" s="235"/>
      <c r="SMS288" s="236"/>
      <c r="SMT288" s="236"/>
      <c r="SMU288" s="208"/>
      <c r="SMW288" s="235"/>
      <c r="SMX288" s="235"/>
      <c r="SMY288" s="235"/>
      <c r="SMZ288" s="235"/>
      <c r="SNA288" s="235"/>
      <c r="SNB288" s="235"/>
      <c r="SNC288" s="235"/>
      <c r="SND288" s="236"/>
      <c r="SNE288" s="236"/>
      <c r="SNF288" s="208"/>
      <c r="SNH288" s="235"/>
      <c r="SNI288" s="235"/>
      <c r="SNJ288" s="235"/>
      <c r="SNK288" s="235"/>
      <c r="SNL288" s="235"/>
      <c r="SNM288" s="235"/>
      <c r="SNN288" s="235"/>
      <c r="SNO288" s="236"/>
      <c r="SNP288" s="236"/>
      <c r="SNQ288" s="208"/>
      <c r="SNS288" s="235"/>
      <c r="SNT288" s="235"/>
      <c r="SNU288" s="235"/>
      <c r="SNV288" s="235"/>
      <c r="SNW288" s="235"/>
      <c r="SNX288" s="235"/>
      <c r="SNY288" s="235"/>
      <c r="SNZ288" s="236"/>
      <c r="SOA288" s="236"/>
      <c r="SOB288" s="208"/>
      <c r="SOD288" s="235"/>
      <c r="SOE288" s="235"/>
      <c r="SOF288" s="235"/>
      <c r="SOG288" s="235"/>
      <c r="SOH288" s="235"/>
      <c r="SOI288" s="235"/>
      <c r="SOJ288" s="235"/>
      <c r="SOK288" s="236"/>
      <c r="SOL288" s="236"/>
      <c r="SOM288" s="208"/>
      <c r="SOO288" s="235"/>
      <c r="SOP288" s="235"/>
      <c r="SOQ288" s="235"/>
      <c r="SOR288" s="235"/>
      <c r="SOS288" s="235"/>
      <c r="SOT288" s="235"/>
      <c r="SOU288" s="235"/>
      <c r="SOV288" s="236"/>
      <c r="SOW288" s="236"/>
      <c r="SOX288" s="208"/>
      <c r="SOZ288" s="235"/>
      <c r="SPA288" s="235"/>
      <c r="SPB288" s="235"/>
      <c r="SPC288" s="235"/>
      <c r="SPD288" s="235"/>
      <c r="SPE288" s="235"/>
      <c r="SPF288" s="235"/>
      <c r="SPG288" s="236"/>
      <c r="SPH288" s="236"/>
      <c r="SPI288" s="208"/>
      <c r="SPK288" s="235"/>
      <c r="SPL288" s="235"/>
      <c r="SPM288" s="235"/>
      <c r="SPN288" s="235"/>
      <c r="SPO288" s="235"/>
      <c r="SPP288" s="235"/>
      <c r="SPQ288" s="235"/>
      <c r="SPR288" s="236"/>
      <c r="SPS288" s="236"/>
      <c r="SPT288" s="208"/>
      <c r="SPV288" s="235"/>
      <c r="SPW288" s="235"/>
      <c r="SPX288" s="235"/>
      <c r="SPY288" s="235"/>
      <c r="SPZ288" s="235"/>
      <c r="SQA288" s="235"/>
      <c r="SQB288" s="235"/>
      <c r="SQC288" s="236"/>
      <c r="SQD288" s="236"/>
      <c r="SQE288" s="208"/>
      <c r="SQG288" s="235"/>
      <c r="SQH288" s="235"/>
      <c r="SQI288" s="235"/>
      <c r="SQJ288" s="235"/>
      <c r="SQK288" s="235"/>
      <c r="SQL288" s="235"/>
      <c r="SQM288" s="235"/>
      <c r="SQN288" s="236"/>
      <c r="SQO288" s="236"/>
      <c r="SQP288" s="208"/>
      <c r="SQR288" s="235"/>
      <c r="SQS288" s="235"/>
      <c r="SQT288" s="235"/>
      <c r="SQU288" s="235"/>
      <c r="SQV288" s="235"/>
      <c r="SQW288" s="235"/>
      <c r="SQX288" s="235"/>
      <c r="SQY288" s="236"/>
      <c r="SQZ288" s="236"/>
      <c r="SRA288" s="208"/>
      <c r="SRC288" s="235"/>
      <c r="SRD288" s="235"/>
      <c r="SRE288" s="235"/>
      <c r="SRF288" s="235"/>
      <c r="SRG288" s="235"/>
      <c r="SRH288" s="235"/>
      <c r="SRI288" s="235"/>
      <c r="SRJ288" s="236"/>
      <c r="SRK288" s="236"/>
      <c r="SRL288" s="208"/>
      <c r="SRN288" s="235"/>
      <c r="SRO288" s="235"/>
      <c r="SRP288" s="235"/>
      <c r="SRQ288" s="235"/>
      <c r="SRR288" s="235"/>
      <c r="SRS288" s="235"/>
      <c r="SRT288" s="235"/>
      <c r="SRU288" s="236"/>
      <c r="SRV288" s="236"/>
      <c r="SRW288" s="208"/>
      <c r="SRY288" s="235"/>
      <c r="SRZ288" s="235"/>
      <c r="SSA288" s="235"/>
      <c r="SSB288" s="235"/>
      <c r="SSC288" s="235"/>
      <c r="SSD288" s="235"/>
      <c r="SSE288" s="235"/>
      <c r="SSF288" s="236"/>
      <c r="SSG288" s="236"/>
      <c r="SSH288" s="208"/>
      <c r="SSJ288" s="235"/>
      <c r="SSK288" s="235"/>
      <c r="SSL288" s="235"/>
      <c r="SSM288" s="235"/>
      <c r="SSN288" s="235"/>
      <c r="SSO288" s="235"/>
      <c r="SSP288" s="235"/>
      <c r="SSQ288" s="236"/>
      <c r="SSR288" s="236"/>
      <c r="SSS288" s="208"/>
      <c r="SSU288" s="235"/>
      <c r="SSV288" s="235"/>
      <c r="SSW288" s="235"/>
      <c r="SSX288" s="235"/>
      <c r="SSY288" s="235"/>
      <c r="SSZ288" s="235"/>
      <c r="STA288" s="235"/>
      <c r="STB288" s="236"/>
      <c r="STC288" s="236"/>
      <c r="STD288" s="208"/>
      <c r="STF288" s="235"/>
      <c r="STG288" s="235"/>
      <c r="STH288" s="235"/>
      <c r="STI288" s="235"/>
      <c r="STJ288" s="235"/>
      <c r="STK288" s="235"/>
      <c r="STL288" s="235"/>
      <c r="STM288" s="236"/>
      <c r="STN288" s="236"/>
      <c r="STO288" s="208"/>
      <c r="STQ288" s="235"/>
      <c r="STR288" s="235"/>
      <c r="STS288" s="235"/>
      <c r="STT288" s="235"/>
      <c r="STU288" s="235"/>
      <c r="STV288" s="235"/>
      <c r="STW288" s="235"/>
      <c r="STX288" s="236"/>
      <c r="STY288" s="236"/>
      <c r="STZ288" s="208"/>
      <c r="SUB288" s="235"/>
      <c r="SUC288" s="235"/>
      <c r="SUD288" s="235"/>
      <c r="SUE288" s="235"/>
      <c r="SUF288" s="235"/>
      <c r="SUG288" s="235"/>
      <c r="SUH288" s="235"/>
      <c r="SUI288" s="236"/>
      <c r="SUJ288" s="236"/>
      <c r="SUK288" s="208"/>
      <c r="SUM288" s="235"/>
      <c r="SUN288" s="235"/>
      <c r="SUO288" s="235"/>
      <c r="SUP288" s="235"/>
      <c r="SUQ288" s="235"/>
      <c r="SUR288" s="235"/>
      <c r="SUS288" s="235"/>
      <c r="SUT288" s="236"/>
      <c r="SUU288" s="236"/>
      <c r="SUV288" s="208"/>
      <c r="SUX288" s="235"/>
      <c r="SUY288" s="235"/>
      <c r="SUZ288" s="235"/>
      <c r="SVA288" s="235"/>
      <c r="SVB288" s="235"/>
      <c r="SVC288" s="235"/>
      <c r="SVD288" s="235"/>
      <c r="SVE288" s="236"/>
      <c r="SVF288" s="236"/>
      <c r="SVG288" s="208"/>
      <c r="SVI288" s="235"/>
      <c r="SVJ288" s="235"/>
      <c r="SVK288" s="235"/>
      <c r="SVL288" s="235"/>
      <c r="SVM288" s="235"/>
      <c r="SVN288" s="235"/>
      <c r="SVO288" s="235"/>
      <c r="SVP288" s="236"/>
      <c r="SVQ288" s="236"/>
      <c r="SVR288" s="208"/>
      <c r="SVT288" s="235"/>
      <c r="SVU288" s="235"/>
      <c r="SVV288" s="235"/>
      <c r="SVW288" s="235"/>
      <c r="SVX288" s="235"/>
      <c r="SVY288" s="235"/>
      <c r="SVZ288" s="235"/>
      <c r="SWA288" s="236"/>
      <c r="SWB288" s="236"/>
      <c r="SWC288" s="208"/>
      <c r="SWE288" s="235"/>
      <c r="SWF288" s="235"/>
      <c r="SWG288" s="235"/>
      <c r="SWH288" s="235"/>
      <c r="SWI288" s="235"/>
      <c r="SWJ288" s="235"/>
      <c r="SWK288" s="235"/>
      <c r="SWL288" s="236"/>
      <c r="SWM288" s="236"/>
      <c r="SWN288" s="208"/>
      <c r="SWP288" s="235"/>
      <c r="SWQ288" s="235"/>
      <c r="SWR288" s="235"/>
      <c r="SWS288" s="235"/>
      <c r="SWT288" s="235"/>
      <c r="SWU288" s="235"/>
      <c r="SWV288" s="235"/>
      <c r="SWW288" s="236"/>
      <c r="SWX288" s="236"/>
      <c r="SWY288" s="208"/>
      <c r="SXA288" s="235"/>
      <c r="SXB288" s="235"/>
      <c r="SXC288" s="235"/>
      <c r="SXD288" s="235"/>
      <c r="SXE288" s="235"/>
      <c r="SXF288" s="235"/>
      <c r="SXG288" s="235"/>
      <c r="SXH288" s="236"/>
      <c r="SXI288" s="236"/>
      <c r="SXJ288" s="208"/>
      <c r="SXL288" s="235"/>
      <c r="SXM288" s="235"/>
      <c r="SXN288" s="235"/>
      <c r="SXO288" s="235"/>
      <c r="SXP288" s="235"/>
      <c r="SXQ288" s="235"/>
      <c r="SXR288" s="235"/>
      <c r="SXS288" s="236"/>
      <c r="SXT288" s="236"/>
      <c r="SXU288" s="208"/>
      <c r="SXW288" s="235"/>
      <c r="SXX288" s="235"/>
      <c r="SXY288" s="235"/>
      <c r="SXZ288" s="235"/>
      <c r="SYA288" s="235"/>
      <c r="SYB288" s="235"/>
      <c r="SYC288" s="235"/>
      <c r="SYD288" s="236"/>
      <c r="SYE288" s="236"/>
      <c r="SYF288" s="208"/>
      <c r="SYH288" s="235"/>
      <c r="SYI288" s="235"/>
      <c r="SYJ288" s="235"/>
      <c r="SYK288" s="235"/>
      <c r="SYL288" s="235"/>
      <c r="SYM288" s="235"/>
      <c r="SYN288" s="235"/>
      <c r="SYO288" s="236"/>
      <c r="SYP288" s="236"/>
      <c r="SYQ288" s="208"/>
      <c r="SYS288" s="235"/>
      <c r="SYT288" s="235"/>
      <c r="SYU288" s="235"/>
      <c r="SYV288" s="235"/>
      <c r="SYW288" s="235"/>
      <c r="SYX288" s="235"/>
      <c r="SYY288" s="235"/>
      <c r="SYZ288" s="236"/>
      <c r="SZA288" s="236"/>
      <c r="SZB288" s="208"/>
      <c r="SZD288" s="235"/>
      <c r="SZE288" s="235"/>
      <c r="SZF288" s="235"/>
      <c r="SZG288" s="235"/>
      <c r="SZH288" s="235"/>
      <c r="SZI288" s="235"/>
      <c r="SZJ288" s="235"/>
      <c r="SZK288" s="236"/>
      <c r="SZL288" s="236"/>
      <c r="SZM288" s="208"/>
      <c r="SZO288" s="235"/>
      <c r="SZP288" s="235"/>
      <c r="SZQ288" s="235"/>
      <c r="SZR288" s="235"/>
      <c r="SZS288" s="235"/>
      <c r="SZT288" s="235"/>
      <c r="SZU288" s="235"/>
      <c r="SZV288" s="236"/>
      <c r="SZW288" s="236"/>
      <c r="SZX288" s="208"/>
      <c r="SZZ288" s="235"/>
      <c r="TAA288" s="235"/>
      <c r="TAB288" s="235"/>
      <c r="TAC288" s="235"/>
      <c r="TAD288" s="235"/>
      <c r="TAE288" s="235"/>
      <c r="TAF288" s="235"/>
      <c r="TAG288" s="236"/>
      <c r="TAH288" s="236"/>
      <c r="TAI288" s="208"/>
      <c r="TAK288" s="235"/>
      <c r="TAL288" s="235"/>
      <c r="TAM288" s="235"/>
      <c r="TAN288" s="235"/>
      <c r="TAO288" s="235"/>
      <c r="TAP288" s="235"/>
      <c r="TAQ288" s="235"/>
      <c r="TAR288" s="236"/>
      <c r="TAS288" s="236"/>
      <c r="TAT288" s="208"/>
      <c r="TAV288" s="235"/>
      <c r="TAW288" s="235"/>
      <c r="TAX288" s="235"/>
      <c r="TAY288" s="235"/>
      <c r="TAZ288" s="235"/>
      <c r="TBA288" s="235"/>
      <c r="TBB288" s="235"/>
      <c r="TBC288" s="236"/>
      <c r="TBD288" s="236"/>
      <c r="TBE288" s="208"/>
      <c r="TBG288" s="235"/>
      <c r="TBH288" s="235"/>
      <c r="TBI288" s="235"/>
      <c r="TBJ288" s="235"/>
      <c r="TBK288" s="235"/>
      <c r="TBL288" s="235"/>
      <c r="TBM288" s="235"/>
      <c r="TBN288" s="236"/>
      <c r="TBO288" s="236"/>
      <c r="TBP288" s="208"/>
      <c r="TBR288" s="235"/>
      <c r="TBS288" s="235"/>
      <c r="TBT288" s="235"/>
      <c r="TBU288" s="235"/>
      <c r="TBV288" s="235"/>
      <c r="TBW288" s="235"/>
      <c r="TBX288" s="235"/>
      <c r="TBY288" s="236"/>
      <c r="TBZ288" s="236"/>
      <c r="TCA288" s="208"/>
      <c r="TCC288" s="235"/>
      <c r="TCD288" s="235"/>
      <c r="TCE288" s="235"/>
      <c r="TCF288" s="235"/>
      <c r="TCG288" s="235"/>
      <c r="TCH288" s="235"/>
      <c r="TCI288" s="235"/>
      <c r="TCJ288" s="236"/>
      <c r="TCK288" s="236"/>
      <c r="TCL288" s="208"/>
      <c r="TCN288" s="235"/>
      <c r="TCO288" s="235"/>
      <c r="TCP288" s="235"/>
      <c r="TCQ288" s="235"/>
      <c r="TCR288" s="235"/>
      <c r="TCS288" s="235"/>
      <c r="TCT288" s="235"/>
      <c r="TCU288" s="236"/>
      <c r="TCV288" s="236"/>
      <c r="TCW288" s="208"/>
      <c r="TCY288" s="235"/>
      <c r="TCZ288" s="235"/>
      <c r="TDA288" s="235"/>
      <c r="TDB288" s="235"/>
      <c r="TDC288" s="235"/>
      <c r="TDD288" s="235"/>
      <c r="TDE288" s="235"/>
      <c r="TDF288" s="236"/>
      <c r="TDG288" s="236"/>
      <c r="TDH288" s="208"/>
      <c r="TDJ288" s="235"/>
      <c r="TDK288" s="235"/>
      <c r="TDL288" s="235"/>
      <c r="TDM288" s="235"/>
      <c r="TDN288" s="235"/>
      <c r="TDO288" s="235"/>
      <c r="TDP288" s="235"/>
      <c r="TDQ288" s="236"/>
      <c r="TDR288" s="236"/>
      <c r="TDS288" s="208"/>
      <c r="TDU288" s="235"/>
      <c r="TDV288" s="235"/>
      <c r="TDW288" s="235"/>
      <c r="TDX288" s="235"/>
      <c r="TDY288" s="235"/>
      <c r="TDZ288" s="235"/>
      <c r="TEA288" s="235"/>
      <c r="TEB288" s="236"/>
      <c r="TEC288" s="236"/>
      <c r="TED288" s="208"/>
      <c r="TEF288" s="235"/>
      <c r="TEG288" s="235"/>
      <c r="TEH288" s="235"/>
      <c r="TEI288" s="235"/>
      <c r="TEJ288" s="235"/>
      <c r="TEK288" s="235"/>
      <c r="TEL288" s="235"/>
      <c r="TEM288" s="236"/>
      <c r="TEN288" s="236"/>
      <c r="TEO288" s="208"/>
      <c r="TEQ288" s="235"/>
      <c r="TER288" s="235"/>
      <c r="TES288" s="235"/>
      <c r="TET288" s="235"/>
      <c r="TEU288" s="235"/>
      <c r="TEV288" s="235"/>
      <c r="TEW288" s="235"/>
      <c r="TEX288" s="236"/>
      <c r="TEY288" s="236"/>
      <c r="TEZ288" s="208"/>
      <c r="TFB288" s="235"/>
      <c r="TFC288" s="235"/>
      <c r="TFD288" s="235"/>
      <c r="TFE288" s="235"/>
      <c r="TFF288" s="235"/>
      <c r="TFG288" s="235"/>
      <c r="TFH288" s="235"/>
      <c r="TFI288" s="236"/>
      <c r="TFJ288" s="236"/>
      <c r="TFK288" s="208"/>
      <c r="TFM288" s="235"/>
      <c r="TFN288" s="235"/>
      <c r="TFO288" s="235"/>
      <c r="TFP288" s="235"/>
      <c r="TFQ288" s="235"/>
      <c r="TFR288" s="235"/>
      <c r="TFS288" s="235"/>
      <c r="TFT288" s="236"/>
      <c r="TFU288" s="236"/>
      <c r="TFV288" s="208"/>
      <c r="TFX288" s="235"/>
      <c r="TFY288" s="235"/>
      <c r="TFZ288" s="235"/>
      <c r="TGA288" s="235"/>
      <c r="TGB288" s="235"/>
      <c r="TGC288" s="235"/>
      <c r="TGD288" s="235"/>
      <c r="TGE288" s="236"/>
      <c r="TGF288" s="236"/>
      <c r="TGG288" s="208"/>
      <c r="TGI288" s="235"/>
      <c r="TGJ288" s="235"/>
      <c r="TGK288" s="235"/>
      <c r="TGL288" s="235"/>
      <c r="TGM288" s="235"/>
      <c r="TGN288" s="235"/>
      <c r="TGO288" s="235"/>
      <c r="TGP288" s="236"/>
      <c r="TGQ288" s="236"/>
      <c r="TGR288" s="208"/>
      <c r="TGT288" s="235"/>
      <c r="TGU288" s="235"/>
      <c r="TGV288" s="235"/>
      <c r="TGW288" s="235"/>
      <c r="TGX288" s="235"/>
      <c r="TGY288" s="235"/>
      <c r="TGZ288" s="235"/>
      <c r="THA288" s="236"/>
      <c r="THB288" s="236"/>
      <c r="THC288" s="208"/>
      <c r="THE288" s="235"/>
      <c r="THF288" s="235"/>
      <c r="THG288" s="235"/>
      <c r="THH288" s="235"/>
      <c r="THI288" s="235"/>
      <c r="THJ288" s="235"/>
      <c r="THK288" s="235"/>
      <c r="THL288" s="236"/>
      <c r="THM288" s="236"/>
      <c r="THN288" s="208"/>
      <c r="THP288" s="235"/>
      <c r="THQ288" s="235"/>
      <c r="THR288" s="235"/>
      <c r="THS288" s="235"/>
      <c r="THT288" s="235"/>
      <c r="THU288" s="235"/>
      <c r="THV288" s="235"/>
      <c r="THW288" s="236"/>
      <c r="THX288" s="236"/>
      <c r="THY288" s="208"/>
      <c r="TIA288" s="235"/>
      <c r="TIB288" s="235"/>
      <c r="TIC288" s="235"/>
      <c r="TID288" s="235"/>
      <c r="TIE288" s="235"/>
      <c r="TIF288" s="235"/>
      <c r="TIG288" s="235"/>
      <c r="TIH288" s="236"/>
      <c r="TII288" s="236"/>
      <c r="TIJ288" s="208"/>
      <c r="TIL288" s="235"/>
      <c r="TIM288" s="235"/>
      <c r="TIN288" s="235"/>
      <c r="TIO288" s="235"/>
      <c r="TIP288" s="235"/>
      <c r="TIQ288" s="235"/>
      <c r="TIR288" s="235"/>
      <c r="TIS288" s="236"/>
      <c r="TIT288" s="236"/>
      <c r="TIU288" s="208"/>
      <c r="TIW288" s="235"/>
      <c r="TIX288" s="235"/>
      <c r="TIY288" s="235"/>
      <c r="TIZ288" s="235"/>
      <c r="TJA288" s="235"/>
      <c r="TJB288" s="235"/>
      <c r="TJC288" s="235"/>
      <c r="TJD288" s="236"/>
      <c r="TJE288" s="236"/>
      <c r="TJF288" s="208"/>
      <c r="TJH288" s="235"/>
      <c r="TJI288" s="235"/>
      <c r="TJJ288" s="235"/>
      <c r="TJK288" s="235"/>
      <c r="TJL288" s="235"/>
      <c r="TJM288" s="235"/>
      <c r="TJN288" s="235"/>
      <c r="TJO288" s="236"/>
      <c r="TJP288" s="236"/>
      <c r="TJQ288" s="208"/>
      <c r="TJS288" s="235"/>
      <c r="TJT288" s="235"/>
      <c r="TJU288" s="235"/>
      <c r="TJV288" s="235"/>
      <c r="TJW288" s="235"/>
      <c r="TJX288" s="235"/>
      <c r="TJY288" s="235"/>
      <c r="TJZ288" s="236"/>
      <c r="TKA288" s="236"/>
      <c r="TKB288" s="208"/>
      <c r="TKD288" s="235"/>
      <c r="TKE288" s="235"/>
      <c r="TKF288" s="235"/>
      <c r="TKG288" s="235"/>
      <c r="TKH288" s="235"/>
      <c r="TKI288" s="235"/>
      <c r="TKJ288" s="235"/>
      <c r="TKK288" s="236"/>
      <c r="TKL288" s="236"/>
      <c r="TKM288" s="208"/>
      <c r="TKO288" s="235"/>
      <c r="TKP288" s="235"/>
      <c r="TKQ288" s="235"/>
      <c r="TKR288" s="235"/>
      <c r="TKS288" s="235"/>
      <c r="TKT288" s="235"/>
      <c r="TKU288" s="235"/>
      <c r="TKV288" s="236"/>
      <c r="TKW288" s="236"/>
      <c r="TKX288" s="208"/>
      <c r="TKZ288" s="235"/>
      <c r="TLA288" s="235"/>
      <c r="TLB288" s="235"/>
      <c r="TLC288" s="235"/>
      <c r="TLD288" s="235"/>
      <c r="TLE288" s="235"/>
      <c r="TLF288" s="235"/>
      <c r="TLG288" s="236"/>
      <c r="TLH288" s="236"/>
      <c r="TLI288" s="208"/>
      <c r="TLK288" s="235"/>
      <c r="TLL288" s="235"/>
      <c r="TLM288" s="235"/>
      <c r="TLN288" s="235"/>
      <c r="TLO288" s="235"/>
      <c r="TLP288" s="235"/>
      <c r="TLQ288" s="235"/>
      <c r="TLR288" s="236"/>
      <c r="TLS288" s="236"/>
      <c r="TLT288" s="208"/>
      <c r="TLV288" s="235"/>
      <c r="TLW288" s="235"/>
      <c r="TLX288" s="235"/>
      <c r="TLY288" s="235"/>
      <c r="TLZ288" s="235"/>
      <c r="TMA288" s="235"/>
      <c r="TMB288" s="235"/>
      <c r="TMC288" s="236"/>
      <c r="TMD288" s="236"/>
      <c r="TME288" s="208"/>
      <c r="TMG288" s="235"/>
      <c r="TMH288" s="235"/>
      <c r="TMI288" s="235"/>
      <c r="TMJ288" s="235"/>
      <c r="TMK288" s="235"/>
      <c r="TML288" s="235"/>
      <c r="TMM288" s="235"/>
      <c r="TMN288" s="236"/>
      <c r="TMO288" s="236"/>
      <c r="TMP288" s="208"/>
      <c r="TMR288" s="235"/>
      <c r="TMS288" s="235"/>
      <c r="TMT288" s="235"/>
      <c r="TMU288" s="235"/>
      <c r="TMV288" s="235"/>
      <c r="TMW288" s="235"/>
      <c r="TMX288" s="235"/>
      <c r="TMY288" s="236"/>
      <c r="TMZ288" s="236"/>
      <c r="TNA288" s="208"/>
      <c r="TNC288" s="235"/>
      <c r="TND288" s="235"/>
      <c r="TNE288" s="235"/>
      <c r="TNF288" s="235"/>
      <c r="TNG288" s="235"/>
      <c r="TNH288" s="235"/>
      <c r="TNI288" s="235"/>
      <c r="TNJ288" s="236"/>
      <c r="TNK288" s="236"/>
      <c r="TNL288" s="208"/>
      <c r="TNN288" s="235"/>
      <c r="TNO288" s="235"/>
      <c r="TNP288" s="235"/>
      <c r="TNQ288" s="235"/>
      <c r="TNR288" s="235"/>
      <c r="TNS288" s="235"/>
      <c r="TNT288" s="235"/>
      <c r="TNU288" s="236"/>
      <c r="TNV288" s="236"/>
      <c r="TNW288" s="208"/>
      <c r="TNY288" s="235"/>
      <c r="TNZ288" s="235"/>
      <c r="TOA288" s="235"/>
      <c r="TOB288" s="235"/>
      <c r="TOC288" s="235"/>
      <c r="TOD288" s="235"/>
      <c r="TOE288" s="235"/>
      <c r="TOF288" s="236"/>
      <c r="TOG288" s="236"/>
      <c r="TOH288" s="208"/>
      <c r="TOJ288" s="235"/>
      <c r="TOK288" s="235"/>
      <c r="TOL288" s="235"/>
      <c r="TOM288" s="235"/>
      <c r="TON288" s="235"/>
      <c r="TOO288" s="235"/>
      <c r="TOP288" s="235"/>
      <c r="TOQ288" s="236"/>
      <c r="TOR288" s="236"/>
      <c r="TOS288" s="208"/>
      <c r="TOU288" s="235"/>
      <c r="TOV288" s="235"/>
      <c r="TOW288" s="235"/>
      <c r="TOX288" s="235"/>
      <c r="TOY288" s="235"/>
      <c r="TOZ288" s="235"/>
      <c r="TPA288" s="235"/>
      <c r="TPB288" s="236"/>
      <c r="TPC288" s="236"/>
      <c r="TPD288" s="208"/>
      <c r="TPF288" s="235"/>
      <c r="TPG288" s="235"/>
      <c r="TPH288" s="235"/>
      <c r="TPI288" s="235"/>
      <c r="TPJ288" s="235"/>
      <c r="TPK288" s="235"/>
      <c r="TPL288" s="235"/>
      <c r="TPM288" s="236"/>
      <c r="TPN288" s="236"/>
      <c r="TPO288" s="208"/>
      <c r="TPQ288" s="235"/>
      <c r="TPR288" s="235"/>
      <c r="TPS288" s="235"/>
      <c r="TPT288" s="235"/>
      <c r="TPU288" s="235"/>
      <c r="TPV288" s="235"/>
      <c r="TPW288" s="235"/>
      <c r="TPX288" s="236"/>
      <c r="TPY288" s="236"/>
      <c r="TPZ288" s="208"/>
      <c r="TQB288" s="235"/>
      <c r="TQC288" s="235"/>
      <c r="TQD288" s="235"/>
      <c r="TQE288" s="235"/>
      <c r="TQF288" s="235"/>
      <c r="TQG288" s="235"/>
      <c r="TQH288" s="235"/>
      <c r="TQI288" s="236"/>
      <c r="TQJ288" s="236"/>
      <c r="TQK288" s="208"/>
      <c r="TQM288" s="235"/>
      <c r="TQN288" s="235"/>
      <c r="TQO288" s="235"/>
      <c r="TQP288" s="235"/>
      <c r="TQQ288" s="235"/>
      <c r="TQR288" s="235"/>
      <c r="TQS288" s="235"/>
      <c r="TQT288" s="236"/>
      <c r="TQU288" s="236"/>
      <c r="TQV288" s="208"/>
      <c r="TQX288" s="235"/>
      <c r="TQY288" s="235"/>
      <c r="TQZ288" s="235"/>
      <c r="TRA288" s="235"/>
      <c r="TRB288" s="235"/>
      <c r="TRC288" s="235"/>
      <c r="TRD288" s="235"/>
      <c r="TRE288" s="236"/>
      <c r="TRF288" s="236"/>
      <c r="TRG288" s="208"/>
      <c r="TRI288" s="235"/>
      <c r="TRJ288" s="235"/>
      <c r="TRK288" s="235"/>
      <c r="TRL288" s="235"/>
      <c r="TRM288" s="235"/>
      <c r="TRN288" s="235"/>
      <c r="TRO288" s="235"/>
      <c r="TRP288" s="236"/>
      <c r="TRQ288" s="236"/>
      <c r="TRR288" s="208"/>
      <c r="TRT288" s="235"/>
      <c r="TRU288" s="235"/>
      <c r="TRV288" s="235"/>
      <c r="TRW288" s="235"/>
      <c r="TRX288" s="235"/>
      <c r="TRY288" s="235"/>
      <c r="TRZ288" s="235"/>
      <c r="TSA288" s="236"/>
      <c r="TSB288" s="236"/>
      <c r="TSC288" s="208"/>
      <c r="TSE288" s="235"/>
      <c r="TSF288" s="235"/>
      <c r="TSG288" s="235"/>
      <c r="TSH288" s="235"/>
      <c r="TSI288" s="235"/>
      <c r="TSJ288" s="235"/>
      <c r="TSK288" s="235"/>
      <c r="TSL288" s="236"/>
      <c r="TSM288" s="236"/>
      <c r="TSN288" s="208"/>
      <c r="TSP288" s="235"/>
      <c r="TSQ288" s="235"/>
      <c r="TSR288" s="235"/>
      <c r="TSS288" s="235"/>
      <c r="TST288" s="235"/>
      <c r="TSU288" s="235"/>
      <c r="TSV288" s="235"/>
      <c r="TSW288" s="236"/>
      <c r="TSX288" s="236"/>
      <c r="TSY288" s="208"/>
      <c r="TTA288" s="235"/>
      <c r="TTB288" s="235"/>
      <c r="TTC288" s="235"/>
      <c r="TTD288" s="235"/>
      <c r="TTE288" s="235"/>
      <c r="TTF288" s="235"/>
      <c r="TTG288" s="235"/>
      <c r="TTH288" s="236"/>
      <c r="TTI288" s="236"/>
      <c r="TTJ288" s="208"/>
      <c r="TTL288" s="235"/>
      <c r="TTM288" s="235"/>
      <c r="TTN288" s="235"/>
      <c r="TTO288" s="235"/>
      <c r="TTP288" s="235"/>
      <c r="TTQ288" s="235"/>
      <c r="TTR288" s="235"/>
      <c r="TTS288" s="236"/>
      <c r="TTT288" s="236"/>
      <c r="TTU288" s="208"/>
      <c r="TTW288" s="235"/>
      <c r="TTX288" s="235"/>
      <c r="TTY288" s="235"/>
      <c r="TTZ288" s="235"/>
      <c r="TUA288" s="235"/>
      <c r="TUB288" s="235"/>
      <c r="TUC288" s="235"/>
      <c r="TUD288" s="236"/>
      <c r="TUE288" s="236"/>
      <c r="TUF288" s="208"/>
      <c r="TUH288" s="235"/>
      <c r="TUI288" s="235"/>
      <c r="TUJ288" s="235"/>
      <c r="TUK288" s="235"/>
      <c r="TUL288" s="235"/>
      <c r="TUM288" s="235"/>
      <c r="TUN288" s="235"/>
      <c r="TUO288" s="236"/>
      <c r="TUP288" s="236"/>
      <c r="TUQ288" s="208"/>
      <c r="TUS288" s="235"/>
      <c r="TUT288" s="235"/>
      <c r="TUU288" s="235"/>
      <c r="TUV288" s="235"/>
      <c r="TUW288" s="235"/>
      <c r="TUX288" s="235"/>
      <c r="TUY288" s="235"/>
      <c r="TUZ288" s="236"/>
      <c r="TVA288" s="236"/>
      <c r="TVB288" s="208"/>
      <c r="TVD288" s="235"/>
      <c r="TVE288" s="235"/>
      <c r="TVF288" s="235"/>
      <c r="TVG288" s="235"/>
      <c r="TVH288" s="235"/>
      <c r="TVI288" s="235"/>
      <c r="TVJ288" s="235"/>
      <c r="TVK288" s="236"/>
      <c r="TVL288" s="236"/>
      <c r="TVM288" s="208"/>
      <c r="TVO288" s="235"/>
      <c r="TVP288" s="235"/>
      <c r="TVQ288" s="235"/>
      <c r="TVR288" s="235"/>
      <c r="TVS288" s="235"/>
      <c r="TVT288" s="235"/>
      <c r="TVU288" s="235"/>
      <c r="TVV288" s="236"/>
      <c r="TVW288" s="236"/>
      <c r="TVX288" s="208"/>
      <c r="TVZ288" s="235"/>
      <c r="TWA288" s="235"/>
      <c r="TWB288" s="235"/>
      <c r="TWC288" s="235"/>
      <c r="TWD288" s="235"/>
      <c r="TWE288" s="235"/>
      <c r="TWF288" s="235"/>
      <c r="TWG288" s="236"/>
      <c r="TWH288" s="236"/>
      <c r="TWI288" s="208"/>
      <c r="TWK288" s="235"/>
      <c r="TWL288" s="235"/>
      <c r="TWM288" s="235"/>
      <c r="TWN288" s="235"/>
      <c r="TWO288" s="235"/>
      <c r="TWP288" s="235"/>
      <c r="TWQ288" s="235"/>
      <c r="TWR288" s="236"/>
      <c r="TWS288" s="236"/>
      <c r="TWT288" s="208"/>
      <c r="TWV288" s="235"/>
      <c r="TWW288" s="235"/>
      <c r="TWX288" s="235"/>
      <c r="TWY288" s="235"/>
      <c r="TWZ288" s="235"/>
      <c r="TXA288" s="235"/>
      <c r="TXB288" s="235"/>
      <c r="TXC288" s="236"/>
      <c r="TXD288" s="236"/>
      <c r="TXE288" s="208"/>
      <c r="TXG288" s="235"/>
      <c r="TXH288" s="235"/>
      <c r="TXI288" s="235"/>
      <c r="TXJ288" s="235"/>
      <c r="TXK288" s="235"/>
      <c r="TXL288" s="235"/>
      <c r="TXM288" s="235"/>
      <c r="TXN288" s="236"/>
      <c r="TXO288" s="236"/>
      <c r="TXP288" s="208"/>
      <c r="TXR288" s="235"/>
      <c r="TXS288" s="235"/>
      <c r="TXT288" s="235"/>
      <c r="TXU288" s="235"/>
      <c r="TXV288" s="235"/>
      <c r="TXW288" s="235"/>
      <c r="TXX288" s="235"/>
      <c r="TXY288" s="236"/>
      <c r="TXZ288" s="236"/>
      <c r="TYA288" s="208"/>
      <c r="TYC288" s="235"/>
      <c r="TYD288" s="235"/>
      <c r="TYE288" s="235"/>
      <c r="TYF288" s="235"/>
      <c r="TYG288" s="235"/>
      <c r="TYH288" s="235"/>
      <c r="TYI288" s="235"/>
      <c r="TYJ288" s="236"/>
      <c r="TYK288" s="236"/>
      <c r="TYL288" s="208"/>
      <c r="TYN288" s="235"/>
      <c r="TYO288" s="235"/>
      <c r="TYP288" s="235"/>
      <c r="TYQ288" s="235"/>
      <c r="TYR288" s="235"/>
      <c r="TYS288" s="235"/>
      <c r="TYT288" s="235"/>
      <c r="TYU288" s="236"/>
      <c r="TYV288" s="236"/>
      <c r="TYW288" s="208"/>
      <c r="TYY288" s="235"/>
      <c r="TYZ288" s="235"/>
      <c r="TZA288" s="235"/>
      <c r="TZB288" s="235"/>
      <c r="TZC288" s="235"/>
      <c r="TZD288" s="235"/>
      <c r="TZE288" s="235"/>
      <c r="TZF288" s="236"/>
      <c r="TZG288" s="236"/>
      <c r="TZH288" s="208"/>
      <c r="TZJ288" s="235"/>
      <c r="TZK288" s="235"/>
      <c r="TZL288" s="235"/>
      <c r="TZM288" s="235"/>
      <c r="TZN288" s="235"/>
      <c r="TZO288" s="235"/>
      <c r="TZP288" s="235"/>
      <c r="TZQ288" s="236"/>
      <c r="TZR288" s="236"/>
      <c r="TZS288" s="208"/>
      <c r="TZU288" s="235"/>
      <c r="TZV288" s="235"/>
      <c r="TZW288" s="235"/>
      <c r="TZX288" s="235"/>
      <c r="TZY288" s="235"/>
      <c r="TZZ288" s="235"/>
      <c r="UAA288" s="235"/>
      <c r="UAB288" s="236"/>
      <c r="UAC288" s="236"/>
      <c r="UAD288" s="208"/>
      <c r="UAF288" s="235"/>
      <c r="UAG288" s="235"/>
      <c r="UAH288" s="235"/>
      <c r="UAI288" s="235"/>
      <c r="UAJ288" s="235"/>
      <c r="UAK288" s="235"/>
      <c r="UAL288" s="235"/>
      <c r="UAM288" s="236"/>
      <c r="UAN288" s="236"/>
      <c r="UAO288" s="208"/>
      <c r="UAQ288" s="235"/>
      <c r="UAR288" s="235"/>
      <c r="UAS288" s="235"/>
      <c r="UAT288" s="235"/>
      <c r="UAU288" s="235"/>
      <c r="UAV288" s="235"/>
      <c r="UAW288" s="235"/>
      <c r="UAX288" s="236"/>
      <c r="UAY288" s="236"/>
      <c r="UAZ288" s="208"/>
      <c r="UBB288" s="235"/>
      <c r="UBC288" s="235"/>
      <c r="UBD288" s="235"/>
      <c r="UBE288" s="235"/>
      <c r="UBF288" s="235"/>
      <c r="UBG288" s="235"/>
      <c r="UBH288" s="235"/>
      <c r="UBI288" s="236"/>
      <c r="UBJ288" s="236"/>
      <c r="UBK288" s="208"/>
      <c r="UBM288" s="235"/>
      <c r="UBN288" s="235"/>
      <c r="UBO288" s="235"/>
      <c r="UBP288" s="235"/>
      <c r="UBQ288" s="235"/>
      <c r="UBR288" s="235"/>
      <c r="UBS288" s="235"/>
      <c r="UBT288" s="236"/>
      <c r="UBU288" s="236"/>
      <c r="UBV288" s="208"/>
      <c r="UBX288" s="235"/>
      <c r="UBY288" s="235"/>
      <c r="UBZ288" s="235"/>
      <c r="UCA288" s="235"/>
      <c r="UCB288" s="235"/>
      <c r="UCC288" s="235"/>
      <c r="UCD288" s="235"/>
      <c r="UCE288" s="236"/>
      <c r="UCF288" s="236"/>
      <c r="UCG288" s="208"/>
      <c r="UCI288" s="235"/>
      <c r="UCJ288" s="235"/>
      <c r="UCK288" s="235"/>
      <c r="UCL288" s="235"/>
      <c r="UCM288" s="235"/>
      <c r="UCN288" s="235"/>
      <c r="UCO288" s="235"/>
      <c r="UCP288" s="236"/>
      <c r="UCQ288" s="236"/>
      <c r="UCR288" s="208"/>
      <c r="UCT288" s="235"/>
      <c r="UCU288" s="235"/>
      <c r="UCV288" s="235"/>
      <c r="UCW288" s="235"/>
      <c r="UCX288" s="235"/>
      <c r="UCY288" s="235"/>
      <c r="UCZ288" s="235"/>
      <c r="UDA288" s="236"/>
      <c r="UDB288" s="236"/>
      <c r="UDC288" s="208"/>
      <c r="UDE288" s="235"/>
      <c r="UDF288" s="235"/>
      <c r="UDG288" s="235"/>
      <c r="UDH288" s="235"/>
      <c r="UDI288" s="235"/>
      <c r="UDJ288" s="235"/>
      <c r="UDK288" s="235"/>
      <c r="UDL288" s="236"/>
      <c r="UDM288" s="236"/>
      <c r="UDN288" s="208"/>
      <c r="UDP288" s="235"/>
      <c r="UDQ288" s="235"/>
      <c r="UDR288" s="235"/>
      <c r="UDS288" s="235"/>
      <c r="UDT288" s="235"/>
      <c r="UDU288" s="235"/>
      <c r="UDV288" s="235"/>
      <c r="UDW288" s="236"/>
      <c r="UDX288" s="236"/>
      <c r="UDY288" s="208"/>
      <c r="UEA288" s="235"/>
      <c r="UEB288" s="235"/>
      <c r="UEC288" s="235"/>
      <c r="UED288" s="235"/>
      <c r="UEE288" s="235"/>
      <c r="UEF288" s="235"/>
      <c r="UEG288" s="235"/>
      <c r="UEH288" s="236"/>
      <c r="UEI288" s="236"/>
      <c r="UEJ288" s="208"/>
      <c r="UEL288" s="235"/>
      <c r="UEM288" s="235"/>
      <c r="UEN288" s="235"/>
      <c r="UEO288" s="235"/>
      <c r="UEP288" s="235"/>
      <c r="UEQ288" s="235"/>
      <c r="UER288" s="235"/>
      <c r="UES288" s="236"/>
      <c r="UET288" s="236"/>
      <c r="UEU288" s="208"/>
      <c r="UEW288" s="235"/>
      <c r="UEX288" s="235"/>
      <c r="UEY288" s="235"/>
      <c r="UEZ288" s="235"/>
      <c r="UFA288" s="235"/>
      <c r="UFB288" s="235"/>
      <c r="UFC288" s="235"/>
      <c r="UFD288" s="236"/>
      <c r="UFE288" s="236"/>
      <c r="UFF288" s="208"/>
      <c r="UFH288" s="235"/>
      <c r="UFI288" s="235"/>
      <c r="UFJ288" s="235"/>
      <c r="UFK288" s="235"/>
      <c r="UFL288" s="235"/>
      <c r="UFM288" s="235"/>
      <c r="UFN288" s="235"/>
      <c r="UFO288" s="236"/>
      <c r="UFP288" s="236"/>
      <c r="UFQ288" s="208"/>
      <c r="UFS288" s="235"/>
      <c r="UFT288" s="235"/>
      <c r="UFU288" s="235"/>
      <c r="UFV288" s="235"/>
      <c r="UFW288" s="235"/>
      <c r="UFX288" s="235"/>
      <c r="UFY288" s="235"/>
      <c r="UFZ288" s="236"/>
      <c r="UGA288" s="236"/>
      <c r="UGB288" s="208"/>
      <c r="UGD288" s="235"/>
      <c r="UGE288" s="235"/>
      <c r="UGF288" s="235"/>
      <c r="UGG288" s="235"/>
      <c r="UGH288" s="235"/>
      <c r="UGI288" s="235"/>
      <c r="UGJ288" s="235"/>
      <c r="UGK288" s="236"/>
      <c r="UGL288" s="236"/>
      <c r="UGM288" s="208"/>
      <c r="UGO288" s="235"/>
      <c r="UGP288" s="235"/>
      <c r="UGQ288" s="235"/>
      <c r="UGR288" s="235"/>
      <c r="UGS288" s="235"/>
      <c r="UGT288" s="235"/>
      <c r="UGU288" s="235"/>
      <c r="UGV288" s="236"/>
      <c r="UGW288" s="236"/>
      <c r="UGX288" s="208"/>
      <c r="UGZ288" s="235"/>
      <c r="UHA288" s="235"/>
      <c r="UHB288" s="235"/>
      <c r="UHC288" s="235"/>
      <c r="UHD288" s="235"/>
      <c r="UHE288" s="235"/>
      <c r="UHF288" s="235"/>
      <c r="UHG288" s="236"/>
      <c r="UHH288" s="236"/>
      <c r="UHI288" s="208"/>
      <c r="UHK288" s="235"/>
      <c r="UHL288" s="235"/>
      <c r="UHM288" s="235"/>
      <c r="UHN288" s="235"/>
      <c r="UHO288" s="235"/>
      <c r="UHP288" s="235"/>
      <c r="UHQ288" s="235"/>
      <c r="UHR288" s="236"/>
      <c r="UHS288" s="236"/>
      <c r="UHT288" s="208"/>
      <c r="UHV288" s="235"/>
      <c r="UHW288" s="235"/>
      <c r="UHX288" s="235"/>
      <c r="UHY288" s="235"/>
      <c r="UHZ288" s="235"/>
      <c r="UIA288" s="235"/>
      <c r="UIB288" s="235"/>
      <c r="UIC288" s="236"/>
      <c r="UID288" s="236"/>
      <c r="UIE288" s="208"/>
      <c r="UIG288" s="235"/>
      <c r="UIH288" s="235"/>
      <c r="UII288" s="235"/>
      <c r="UIJ288" s="235"/>
      <c r="UIK288" s="235"/>
      <c r="UIL288" s="235"/>
      <c r="UIM288" s="235"/>
      <c r="UIN288" s="236"/>
      <c r="UIO288" s="236"/>
      <c r="UIP288" s="208"/>
      <c r="UIR288" s="235"/>
      <c r="UIS288" s="235"/>
      <c r="UIT288" s="235"/>
      <c r="UIU288" s="235"/>
      <c r="UIV288" s="235"/>
      <c r="UIW288" s="235"/>
      <c r="UIX288" s="235"/>
      <c r="UIY288" s="236"/>
      <c r="UIZ288" s="236"/>
      <c r="UJA288" s="208"/>
      <c r="UJC288" s="235"/>
      <c r="UJD288" s="235"/>
      <c r="UJE288" s="235"/>
      <c r="UJF288" s="235"/>
      <c r="UJG288" s="235"/>
      <c r="UJH288" s="235"/>
      <c r="UJI288" s="235"/>
      <c r="UJJ288" s="236"/>
      <c r="UJK288" s="236"/>
      <c r="UJL288" s="208"/>
      <c r="UJN288" s="235"/>
      <c r="UJO288" s="235"/>
      <c r="UJP288" s="235"/>
      <c r="UJQ288" s="235"/>
      <c r="UJR288" s="235"/>
      <c r="UJS288" s="235"/>
      <c r="UJT288" s="235"/>
      <c r="UJU288" s="236"/>
      <c r="UJV288" s="236"/>
      <c r="UJW288" s="208"/>
      <c r="UJY288" s="235"/>
      <c r="UJZ288" s="235"/>
      <c r="UKA288" s="235"/>
      <c r="UKB288" s="235"/>
      <c r="UKC288" s="235"/>
      <c r="UKD288" s="235"/>
      <c r="UKE288" s="235"/>
      <c r="UKF288" s="236"/>
      <c r="UKG288" s="236"/>
      <c r="UKH288" s="208"/>
      <c r="UKJ288" s="235"/>
      <c r="UKK288" s="235"/>
      <c r="UKL288" s="235"/>
      <c r="UKM288" s="235"/>
      <c r="UKN288" s="235"/>
      <c r="UKO288" s="235"/>
      <c r="UKP288" s="235"/>
      <c r="UKQ288" s="236"/>
      <c r="UKR288" s="236"/>
      <c r="UKS288" s="208"/>
      <c r="UKU288" s="235"/>
      <c r="UKV288" s="235"/>
      <c r="UKW288" s="235"/>
      <c r="UKX288" s="235"/>
      <c r="UKY288" s="235"/>
      <c r="UKZ288" s="235"/>
      <c r="ULA288" s="235"/>
      <c r="ULB288" s="236"/>
      <c r="ULC288" s="236"/>
      <c r="ULD288" s="208"/>
      <c r="ULF288" s="235"/>
      <c r="ULG288" s="235"/>
      <c r="ULH288" s="235"/>
      <c r="ULI288" s="235"/>
      <c r="ULJ288" s="235"/>
      <c r="ULK288" s="235"/>
      <c r="ULL288" s="235"/>
      <c r="ULM288" s="236"/>
      <c r="ULN288" s="236"/>
      <c r="ULO288" s="208"/>
      <c r="ULQ288" s="235"/>
      <c r="ULR288" s="235"/>
      <c r="ULS288" s="235"/>
      <c r="ULT288" s="235"/>
      <c r="ULU288" s="235"/>
      <c r="ULV288" s="235"/>
      <c r="ULW288" s="235"/>
      <c r="ULX288" s="236"/>
      <c r="ULY288" s="236"/>
      <c r="ULZ288" s="208"/>
      <c r="UMB288" s="235"/>
      <c r="UMC288" s="235"/>
      <c r="UMD288" s="235"/>
      <c r="UME288" s="235"/>
      <c r="UMF288" s="235"/>
      <c r="UMG288" s="235"/>
      <c r="UMH288" s="235"/>
      <c r="UMI288" s="236"/>
      <c r="UMJ288" s="236"/>
      <c r="UMK288" s="208"/>
      <c r="UMM288" s="235"/>
      <c r="UMN288" s="235"/>
      <c r="UMO288" s="235"/>
      <c r="UMP288" s="235"/>
      <c r="UMQ288" s="235"/>
      <c r="UMR288" s="235"/>
      <c r="UMS288" s="235"/>
      <c r="UMT288" s="236"/>
      <c r="UMU288" s="236"/>
      <c r="UMV288" s="208"/>
      <c r="UMX288" s="235"/>
      <c r="UMY288" s="235"/>
      <c r="UMZ288" s="235"/>
      <c r="UNA288" s="235"/>
      <c r="UNB288" s="235"/>
      <c r="UNC288" s="235"/>
      <c r="UND288" s="235"/>
      <c r="UNE288" s="236"/>
      <c r="UNF288" s="236"/>
      <c r="UNG288" s="208"/>
      <c r="UNI288" s="235"/>
      <c r="UNJ288" s="235"/>
      <c r="UNK288" s="235"/>
      <c r="UNL288" s="235"/>
      <c r="UNM288" s="235"/>
      <c r="UNN288" s="235"/>
      <c r="UNO288" s="235"/>
      <c r="UNP288" s="236"/>
      <c r="UNQ288" s="236"/>
      <c r="UNR288" s="208"/>
      <c r="UNT288" s="235"/>
      <c r="UNU288" s="235"/>
      <c r="UNV288" s="235"/>
      <c r="UNW288" s="235"/>
      <c r="UNX288" s="235"/>
      <c r="UNY288" s="235"/>
      <c r="UNZ288" s="235"/>
      <c r="UOA288" s="236"/>
      <c r="UOB288" s="236"/>
      <c r="UOC288" s="208"/>
      <c r="UOE288" s="235"/>
      <c r="UOF288" s="235"/>
      <c r="UOG288" s="235"/>
      <c r="UOH288" s="235"/>
      <c r="UOI288" s="235"/>
      <c r="UOJ288" s="235"/>
      <c r="UOK288" s="235"/>
      <c r="UOL288" s="236"/>
      <c r="UOM288" s="236"/>
      <c r="UON288" s="208"/>
      <c r="UOP288" s="235"/>
      <c r="UOQ288" s="235"/>
      <c r="UOR288" s="235"/>
      <c r="UOS288" s="235"/>
      <c r="UOT288" s="235"/>
      <c r="UOU288" s="235"/>
      <c r="UOV288" s="235"/>
      <c r="UOW288" s="236"/>
      <c r="UOX288" s="236"/>
      <c r="UOY288" s="208"/>
      <c r="UPA288" s="235"/>
      <c r="UPB288" s="235"/>
      <c r="UPC288" s="235"/>
      <c r="UPD288" s="235"/>
      <c r="UPE288" s="235"/>
      <c r="UPF288" s="235"/>
      <c r="UPG288" s="235"/>
      <c r="UPH288" s="236"/>
      <c r="UPI288" s="236"/>
      <c r="UPJ288" s="208"/>
      <c r="UPL288" s="235"/>
      <c r="UPM288" s="235"/>
      <c r="UPN288" s="235"/>
      <c r="UPO288" s="235"/>
      <c r="UPP288" s="235"/>
      <c r="UPQ288" s="235"/>
      <c r="UPR288" s="235"/>
      <c r="UPS288" s="236"/>
      <c r="UPT288" s="236"/>
      <c r="UPU288" s="208"/>
      <c r="UPW288" s="235"/>
      <c r="UPX288" s="235"/>
      <c r="UPY288" s="235"/>
      <c r="UPZ288" s="235"/>
      <c r="UQA288" s="235"/>
      <c r="UQB288" s="235"/>
      <c r="UQC288" s="235"/>
      <c r="UQD288" s="236"/>
      <c r="UQE288" s="236"/>
      <c r="UQF288" s="208"/>
      <c r="UQH288" s="235"/>
      <c r="UQI288" s="235"/>
      <c r="UQJ288" s="235"/>
      <c r="UQK288" s="235"/>
      <c r="UQL288" s="235"/>
      <c r="UQM288" s="235"/>
      <c r="UQN288" s="235"/>
      <c r="UQO288" s="236"/>
      <c r="UQP288" s="236"/>
      <c r="UQQ288" s="208"/>
      <c r="UQS288" s="235"/>
      <c r="UQT288" s="235"/>
      <c r="UQU288" s="235"/>
      <c r="UQV288" s="235"/>
      <c r="UQW288" s="235"/>
      <c r="UQX288" s="235"/>
      <c r="UQY288" s="235"/>
      <c r="UQZ288" s="236"/>
      <c r="URA288" s="236"/>
      <c r="URB288" s="208"/>
      <c r="URD288" s="235"/>
      <c r="URE288" s="235"/>
      <c r="URF288" s="235"/>
      <c r="URG288" s="235"/>
      <c r="URH288" s="235"/>
      <c r="URI288" s="235"/>
      <c r="URJ288" s="235"/>
      <c r="URK288" s="236"/>
      <c r="URL288" s="236"/>
      <c r="URM288" s="208"/>
      <c r="URO288" s="235"/>
      <c r="URP288" s="235"/>
      <c r="URQ288" s="235"/>
      <c r="URR288" s="235"/>
      <c r="URS288" s="235"/>
      <c r="URT288" s="235"/>
      <c r="URU288" s="235"/>
      <c r="URV288" s="236"/>
      <c r="URW288" s="236"/>
      <c r="URX288" s="208"/>
      <c r="URZ288" s="235"/>
      <c r="USA288" s="235"/>
      <c r="USB288" s="235"/>
      <c r="USC288" s="235"/>
      <c r="USD288" s="235"/>
      <c r="USE288" s="235"/>
      <c r="USF288" s="235"/>
      <c r="USG288" s="236"/>
      <c r="USH288" s="236"/>
      <c r="USI288" s="208"/>
      <c r="USK288" s="235"/>
      <c r="USL288" s="235"/>
      <c r="USM288" s="235"/>
      <c r="USN288" s="235"/>
      <c r="USO288" s="235"/>
      <c r="USP288" s="235"/>
      <c r="USQ288" s="235"/>
      <c r="USR288" s="236"/>
      <c r="USS288" s="236"/>
      <c r="UST288" s="208"/>
      <c r="USV288" s="235"/>
      <c r="USW288" s="235"/>
      <c r="USX288" s="235"/>
      <c r="USY288" s="235"/>
      <c r="USZ288" s="235"/>
      <c r="UTA288" s="235"/>
      <c r="UTB288" s="235"/>
      <c r="UTC288" s="236"/>
      <c r="UTD288" s="236"/>
      <c r="UTE288" s="208"/>
      <c r="UTG288" s="235"/>
      <c r="UTH288" s="235"/>
      <c r="UTI288" s="235"/>
      <c r="UTJ288" s="235"/>
      <c r="UTK288" s="235"/>
      <c r="UTL288" s="235"/>
      <c r="UTM288" s="235"/>
      <c r="UTN288" s="236"/>
      <c r="UTO288" s="236"/>
      <c r="UTP288" s="208"/>
      <c r="UTR288" s="235"/>
      <c r="UTS288" s="235"/>
      <c r="UTT288" s="235"/>
      <c r="UTU288" s="235"/>
      <c r="UTV288" s="235"/>
      <c r="UTW288" s="235"/>
      <c r="UTX288" s="235"/>
      <c r="UTY288" s="236"/>
      <c r="UTZ288" s="236"/>
      <c r="UUA288" s="208"/>
      <c r="UUC288" s="235"/>
      <c r="UUD288" s="235"/>
      <c r="UUE288" s="235"/>
      <c r="UUF288" s="235"/>
      <c r="UUG288" s="235"/>
      <c r="UUH288" s="235"/>
      <c r="UUI288" s="235"/>
      <c r="UUJ288" s="236"/>
      <c r="UUK288" s="236"/>
      <c r="UUL288" s="208"/>
      <c r="UUN288" s="235"/>
      <c r="UUO288" s="235"/>
      <c r="UUP288" s="235"/>
      <c r="UUQ288" s="235"/>
      <c r="UUR288" s="235"/>
      <c r="UUS288" s="235"/>
      <c r="UUT288" s="235"/>
      <c r="UUU288" s="236"/>
      <c r="UUV288" s="236"/>
      <c r="UUW288" s="208"/>
      <c r="UUY288" s="235"/>
      <c r="UUZ288" s="235"/>
      <c r="UVA288" s="235"/>
      <c r="UVB288" s="235"/>
      <c r="UVC288" s="235"/>
      <c r="UVD288" s="235"/>
      <c r="UVE288" s="235"/>
      <c r="UVF288" s="236"/>
      <c r="UVG288" s="236"/>
      <c r="UVH288" s="208"/>
      <c r="UVJ288" s="235"/>
      <c r="UVK288" s="235"/>
      <c r="UVL288" s="235"/>
      <c r="UVM288" s="235"/>
      <c r="UVN288" s="235"/>
      <c r="UVO288" s="235"/>
      <c r="UVP288" s="235"/>
      <c r="UVQ288" s="236"/>
      <c r="UVR288" s="236"/>
      <c r="UVS288" s="208"/>
      <c r="UVU288" s="235"/>
      <c r="UVV288" s="235"/>
      <c r="UVW288" s="235"/>
      <c r="UVX288" s="235"/>
      <c r="UVY288" s="235"/>
      <c r="UVZ288" s="235"/>
      <c r="UWA288" s="235"/>
      <c r="UWB288" s="236"/>
      <c r="UWC288" s="236"/>
      <c r="UWD288" s="208"/>
      <c r="UWF288" s="235"/>
      <c r="UWG288" s="235"/>
      <c r="UWH288" s="235"/>
      <c r="UWI288" s="235"/>
      <c r="UWJ288" s="235"/>
      <c r="UWK288" s="235"/>
      <c r="UWL288" s="235"/>
      <c r="UWM288" s="236"/>
      <c r="UWN288" s="236"/>
      <c r="UWO288" s="208"/>
      <c r="UWQ288" s="235"/>
      <c r="UWR288" s="235"/>
      <c r="UWS288" s="235"/>
      <c r="UWT288" s="235"/>
      <c r="UWU288" s="235"/>
      <c r="UWV288" s="235"/>
      <c r="UWW288" s="235"/>
      <c r="UWX288" s="236"/>
      <c r="UWY288" s="236"/>
      <c r="UWZ288" s="208"/>
      <c r="UXB288" s="235"/>
      <c r="UXC288" s="235"/>
      <c r="UXD288" s="235"/>
      <c r="UXE288" s="235"/>
      <c r="UXF288" s="235"/>
      <c r="UXG288" s="235"/>
      <c r="UXH288" s="235"/>
      <c r="UXI288" s="236"/>
      <c r="UXJ288" s="236"/>
      <c r="UXK288" s="208"/>
      <c r="UXM288" s="235"/>
      <c r="UXN288" s="235"/>
      <c r="UXO288" s="235"/>
      <c r="UXP288" s="235"/>
      <c r="UXQ288" s="235"/>
      <c r="UXR288" s="235"/>
      <c r="UXS288" s="235"/>
      <c r="UXT288" s="236"/>
      <c r="UXU288" s="236"/>
      <c r="UXV288" s="208"/>
      <c r="UXX288" s="235"/>
      <c r="UXY288" s="235"/>
      <c r="UXZ288" s="235"/>
      <c r="UYA288" s="235"/>
      <c r="UYB288" s="235"/>
      <c r="UYC288" s="235"/>
      <c r="UYD288" s="235"/>
      <c r="UYE288" s="236"/>
      <c r="UYF288" s="236"/>
      <c r="UYG288" s="208"/>
      <c r="UYI288" s="235"/>
      <c r="UYJ288" s="235"/>
      <c r="UYK288" s="235"/>
      <c r="UYL288" s="235"/>
      <c r="UYM288" s="235"/>
      <c r="UYN288" s="235"/>
      <c r="UYO288" s="235"/>
      <c r="UYP288" s="236"/>
      <c r="UYQ288" s="236"/>
      <c r="UYR288" s="208"/>
      <c r="UYT288" s="235"/>
      <c r="UYU288" s="235"/>
      <c r="UYV288" s="235"/>
      <c r="UYW288" s="235"/>
      <c r="UYX288" s="235"/>
      <c r="UYY288" s="235"/>
      <c r="UYZ288" s="235"/>
      <c r="UZA288" s="236"/>
      <c r="UZB288" s="236"/>
      <c r="UZC288" s="208"/>
      <c r="UZE288" s="235"/>
      <c r="UZF288" s="235"/>
      <c r="UZG288" s="235"/>
      <c r="UZH288" s="235"/>
      <c r="UZI288" s="235"/>
      <c r="UZJ288" s="235"/>
      <c r="UZK288" s="235"/>
      <c r="UZL288" s="236"/>
      <c r="UZM288" s="236"/>
      <c r="UZN288" s="208"/>
      <c r="UZP288" s="235"/>
      <c r="UZQ288" s="235"/>
      <c r="UZR288" s="235"/>
      <c r="UZS288" s="235"/>
      <c r="UZT288" s="235"/>
      <c r="UZU288" s="235"/>
      <c r="UZV288" s="235"/>
      <c r="UZW288" s="236"/>
      <c r="UZX288" s="236"/>
      <c r="UZY288" s="208"/>
      <c r="VAA288" s="235"/>
      <c r="VAB288" s="235"/>
      <c r="VAC288" s="235"/>
      <c r="VAD288" s="235"/>
      <c r="VAE288" s="235"/>
      <c r="VAF288" s="235"/>
      <c r="VAG288" s="235"/>
      <c r="VAH288" s="236"/>
      <c r="VAI288" s="236"/>
      <c r="VAJ288" s="208"/>
      <c r="VAL288" s="235"/>
      <c r="VAM288" s="235"/>
      <c r="VAN288" s="235"/>
      <c r="VAO288" s="235"/>
      <c r="VAP288" s="235"/>
      <c r="VAQ288" s="235"/>
      <c r="VAR288" s="235"/>
      <c r="VAS288" s="236"/>
      <c r="VAT288" s="236"/>
      <c r="VAU288" s="208"/>
      <c r="VAW288" s="235"/>
      <c r="VAX288" s="235"/>
      <c r="VAY288" s="235"/>
      <c r="VAZ288" s="235"/>
      <c r="VBA288" s="235"/>
      <c r="VBB288" s="235"/>
      <c r="VBC288" s="235"/>
      <c r="VBD288" s="236"/>
      <c r="VBE288" s="236"/>
      <c r="VBF288" s="208"/>
      <c r="VBH288" s="235"/>
      <c r="VBI288" s="235"/>
      <c r="VBJ288" s="235"/>
      <c r="VBK288" s="235"/>
      <c r="VBL288" s="235"/>
      <c r="VBM288" s="235"/>
      <c r="VBN288" s="235"/>
      <c r="VBO288" s="236"/>
      <c r="VBP288" s="236"/>
      <c r="VBQ288" s="208"/>
      <c r="VBS288" s="235"/>
      <c r="VBT288" s="235"/>
      <c r="VBU288" s="235"/>
      <c r="VBV288" s="235"/>
      <c r="VBW288" s="235"/>
      <c r="VBX288" s="235"/>
      <c r="VBY288" s="235"/>
      <c r="VBZ288" s="236"/>
      <c r="VCA288" s="236"/>
      <c r="VCB288" s="208"/>
      <c r="VCD288" s="235"/>
      <c r="VCE288" s="235"/>
      <c r="VCF288" s="235"/>
      <c r="VCG288" s="235"/>
      <c r="VCH288" s="235"/>
      <c r="VCI288" s="235"/>
      <c r="VCJ288" s="235"/>
      <c r="VCK288" s="236"/>
      <c r="VCL288" s="236"/>
      <c r="VCM288" s="208"/>
      <c r="VCO288" s="235"/>
      <c r="VCP288" s="235"/>
      <c r="VCQ288" s="235"/>
      <c r="VCR288" s="235"/>
      <c r="VCS288" s="235"/>
      <c r="VCT288" s="235"/>
      <c r="VCU288" s="235"/>
      <c r="VCV288" s="236"/>
      <c r="VCW288" s="236"/>
      <c r="VCX288" s="208"/>
      <c r="VCZ288" s="235"/>
      <c r="VDA288" s="235"/>
      <c r="VDB288" s="235"/>
      <c r="VDC288" s="235"/>
      <c r="VDD288" s="235"/>
      <c r="VDE288" s="235"/>
      <c r="VDF288" s="235"/>
      <c r="VDG288" s="236"/>
      <c r="VDH288" s="236"/>
      <c r="VDI288" s="208"/>
      <c r="VDK288" s="235"/>
      <c r="VDL288" s="235"/>
      <c r="VDM288" s="235"/>
      <c r="VDN288" s="235"/>
      <c r="VDO288" s="235"/>
      <c r="VDP288" s="235"/>
      <c r="VDQ288" s="235"/>
      <c r="VDR288" s="236"/>
      <c r="VDS288" s="236"/>
      <c r="VDT288" s="208"/>
      <c r="VDV288" s="235"/>
      <c r="VDW288" s="235"/>
      <c r="VDX288" s="235"/>
      <c r="VDY288" s="235"/>
      <c r="VDZ288" s="235"/>
      <c r="VEA288" s="235"/>
      <c r="VEB288" s="235"/>
      <c r="VEC288" s="236"/>
      <c r="VED288" s="236"/>
      <c r="VEE288" s="208"/>
      <c r="VEG288" s="235"/>
      <c r="VEH288" s="235"/>
      <c r="VEI288" s="235"/>
      <c r="VEJ288" s="235"/>
      <c r="VEK288" s="235"/>
      <c r="VEL288" s="235"/>
      <c r="VEM288" s="235"/>
      <c r="VEN288" s="236"/>
      <c r="VEO288" s="236"/>
      <c r="VEP288" s="208"/>
      <c r="VER288" s="235"/>
      <c r="VES288" s="235"/>
      <c r="VET288" s="235"/>
      <c r="VEU288" s="235"/>
      <c r="VEV288" s="235"/>
      <c r="VEW288" s="235"/>
      <c r="VEX288" s="235"/>
      <c r="VEY288" s="236"/>
      <c r="VEZ288" s="236"/>
      <c r="VFA288" s="208"/>
      <c r="VFC288" s="235"/>
      <c r="VFD288" s="235"/>
      <c r="VFE288" s="235"/>
      <c r="VFF288" s="235"/>
      <c r="VFG288" s="235"/>
      <c r="VFH288" s="235"/>
      <c r="VFI288" s="235"/>
      <c r="VFJ288" s="236"/>
      <c r="VFK288" s="236"/>
      <c r="VFL288" s="208"/>
      <c r="VFN288" s="235"/>
      <c r="VFO288" s="235"/>
      <c r="VFP288" s="235"/>
      <c r="VFQ288" s="235"/>
      <c r="VFR288" s="235"/>
      <c r="VFS288" s="235"/>
      <c r="VFT288" s="235"/>
      <c r="VFU288" s="236"/>
      <c r="VFV288" s="236"/>
      <c r="VFW288" s="208"/>
      <c r="VFY288" s="235"/>
      <c r="VFZ288" s="235"/>
      <c r="VGA288" s="235"/>
      <c r="VGB288" s="235"/>
      <c r="VGC288" s="235"/>
      <c r="VGD288" s="235"/>
      <c r="VGE288" s="235"/>
      <c r="VGF288" s="236"/>
      <c r="VGG288" s="236"/>
      <c r="VGH288" s="208"/>
      <c r="VGJ288" s="235"/>
      <c r="VGK288" s="235"/>
      <c r="VGL288" s="235"/>
      <c r="VGM288" s="235"/>
      <c r="VGN288" s="235"/>
      <c r="VGO288" s="235"/>
      <c r="VGP288" s="235"/>
      <c r="VGQ288" s="236"/>
      <c r="VGR288" s="236"/>
      <c r="VGS288" s="208"/>
      <c r="VGU288" s="235"/>
      <c r="VGV288" s="235"/>
      <c r="VGW288" s="235"/>
      <c r="VGX288" s="235"/>
      <c r="VGY288" s="235"/>
      <c r="VGZ288" s="235"/>
      <c r="VHA288" s="235"/>
      <c r="VHB288" s="236"/>
      <c r="VHC288" s="236"/>
      <c r="VHD288" s="208"/>
      <c r="VHF288" s="235"/>
      <c r="VHG288" s="235"/>
      <c r="VHH288" s="235"/>
      <c r="VHI288" s="235"/>
      <c r="VHJ288" s="235"/>
      <c r="VHK288" s="235"/>
      <c r="VHL288" s="235"/>
      <c r="VHM288" s="236"/>
      <c r="VHN288" s="236"/>
      <c r="VHO288" s="208"/>
      <c r="VHQ288" s="235"/>
      <c r="VHR288" s="235"/>
      <c r="VHS288" s="235"/>
      <c r="VHT288" s="235"/>
      <c r="VHU288" s="235"/>
      <c r="VHV288" s="235"/>
      <c r="VHW288" s="235"/>
      <c r="VHX288" s="236"/>
      <c r="VHY288" s="236"/>
      <c r="VHZ288" s="208"/>
      <c r="VIB288" s="235"/>
      <c r="VIC288" s="235"/>
      <c r="VID288" s="235"/>
      <c r="VIE288" s="235"/>
      <c r="VIF288" s="235"/>
      <c r="VIG288" s="235"/>
      <c r="VIH288" s="235"/>
      <c r="VII288" s="236"/>
      <c r="VIJ288" s="236"/>
      <c r="VIK288" s="208"/>
      <c r="VIM288" s="235"/>
      <c r="VIN288" s="235"/>
      <c r="VIO288" s="235"/>
      <c r="VIP288" s="235"/>
      <c r="VIQ288" s="235"/>
      <c r="VIR288" s="235"/>
      <c r="VIS288" s="235"/>
      <c r="VIT288" s="236"/>
      <c r="VIU288" s="236"/>
      <c r="VIV288" s="208"/>
      <c r="VIX288" s="235"/>
      <c r="VIY288" s="235"/>
      <c r="VIZ288" s="235"/>
      <c r="VJA288" s="235"/>
      <c r="VJB288" s="235"/>
      <c r="VJC288" s="235"/>
      <c r="VJD288" s="235"/>
      <c r="VJE288" s="236"/>
      <c r="VJF288" s="236"/>
      <c r="VJG288" s="208"/>
      <c r="VJI288" s="235"/>
      <c r="VJJ288" s="235"/>
      <c r="VJK288" s="235"/>
      <c r="VJL288" s="235"/>
      <c r="VJM288" s="235"/>
      <c r="VJN288" s="235"/>
      <c r="VJO288" s="235"/>
      <c r="VJP288" s="236"/>
      <c r="VJQ288" s="236"/>
      <c r="VJR288" s="208"/>
      <c r="VJT288" s="235"/>
      <c r="VJU288" s="235"/>
      <c r="VJV288" s="235"/>
      <c r="VJW288" s="235"/>
      <c r="VJX288" s="235"/>
      <c r="VJY288" s="235"/>
      <c r="VJZ288" s="235"/>
      <c r="VKA288" s="236"/>
      <c r="VKB288" s="236"/>
      <c r="VKC288" s="208"/>
      <c r="VKE288" s="235"/>
      <c r="VKF288" s="235"/>
      <c r="VKG288" s="235"/>
      <c r="VKH288" s="235"/>
      <c r="VKI288" s="235"/>
      <c r="VKJ288" s="235"/>
      <c r="VKK288" s="235"/>
      <c r="VKL288" s="236"/>
      <c r="VKM288" s="236"/>
      <c r="VKN288" s="208"/>
      <c r="VKP288" s="235"/>
      <c r="VKQ288" s="235"/>
      <c r="VKR288" s="235"/>
      <c r="VKS288" s="235"/>
      <c r="VKT288" s="235"/>
      <c r="VKU288" s="235"/>
      <c r="VKV288" s="235"/>
      <c r="VKW288" s="236"/>
      <c r="VKX288" s="236"/>
      <c r="VKY288" s="208"/>
      <c r="VLA288" s="235"/>
      <c r="VLB288" s="235"/>
      <c r="VLC288" s="235"/>
      <c r="VLD288" s="235"/>
      <c r="VLE288" s="235"/>
      <c r="VLF288" s="235"/>
      <c r="VLG288" s="235"/>
      <c r="VLH288" s="236"/>
      <c r="VLI288" s="236"/>
      <c r="VLJ288" s="208"/>
      <c r="VLL288" s="235"/>
      <c r="VLM288" s="235"/>
      <c r="VLN288" s="235"/>
      <c r="VLO288" s="235"/>
      <c r="VLP288" s="235"/>
      <c r="VLQ288" s="235"/>
      <c r="VLR288" s="235"/>
      <c r="VLS288" s="236"/>
      <c r="VLT288" s="236"/>
      <c r="VLU288" s="208"/>
      <c r="VLW288" s="235"/>
      <c r="VLX288" s="235"/>
      <c r="VLY288" s="235"/>
      <c r="VLZ288" s="235"/>
      <c r="VMA288" s="235"/>
      <c r="VMB288" s="235"/>
      <c r="VMC288" s="235"/>
      <c r="VMD288" s="236"/>
      <c r="VME288" s="236"/>
      <c r="VMF288" s="208"/>
      <c r="VMH288" s="235"/>
      <c r="VMI288" s="235"/>
      <c r="VMJ288" s="235"/>
      <c r="VMK288" s="235"/>
      <c r="VML288" s="235"/>
      <c r="VMM288" s="235"/>
      <c r="VMN288" s="235"/>
      <c r="VMO288" s="236"/>
      <c r="VMP288" s="236"/>
      <c r="VMQ288" s="208"/>
      <c r="VMS288" s="235"/>
      <c r="VMT288" s="235"/>
      <c r="VMU288" s="235"/>
      <c r="VMV288" s="235"/>
      <c r="VMW288" s="235"/>
      <c r="VMX288" s="235"/>
      <c r="VMY288" s="235"/>
      <c r="VMZ288" s="236"/>
      <c r="VNA288" s="236"/>
      <c r="VNB288" s="208"/>
      <c r="VND288" s="235"/>
      <c r="VNE288" s="235"/>
      <c r="VNF288" s="235"/>
      <c r="VNG288" s="235"/>
      <c r="VNH288" s="235"/>
      <c r="VNI288" s="235"/>
      <c r="VNJ288" s="235"/>
      <c r="VNK288" s="236"/>
      <c r="VNL288" s="236"/>
      <c r="VNM288" s="208"/>
      <c r="VNO288" s="235"/>
      <c r="VNP288" s="235"/>
      <c r="VNQ288" s="235"/>
      <c r="VNR288" s="235"/>
      <c r="VNS288" s="235"/>
      <c r="VNT288" s="235"/>
      <c r="VNU288" s="235"/>
      <c r="VNV288" s="236"/>
      <c r="VNW288" s="236"/>
      <c r="VNX288" s="208"/>
      <c r="VNZ288" s="235"/>
      <c r="VOA288" s="235"/>
      <c r="VOB288" s="235"/>
      <c r="VOC288" s="235"/>
      <c r="VOD288" s="235"/>
      <c r="VOE288" s="235"/>
      <c r="VOF288" s="235"/>
      <c r="VOG288" s="236"/>
      <c r="VOH288" s="236"/>
      <c r="VOI288" s="208"/>
      <c r="VOK288" s="235"/>
      <c r="VOL288" s="235"/>
      <c r="VOM288" s="235"/>
      <c r="VON288" s="235"/>
      <c r="VOO288" s="235"/>
      <c r="VOP288" s="235"/>
      <c r="VOQ288" s="235"/>
      <c r="VOR288" s="236"/>
      <c r="VOS288" s="236"/>
      <c r="VOT288" s="208"/>
      <c r="VOV288" s="235"/>
      <c r="VOW288" s="235"/>
      <c r="VOX288" s="235"/>
      <c r="VOY288" s="235"/>
      <c r="VOZ288" s="235"/>
      <c r="VPA288" s="235"/>
      <c r="VPB288" s="235"/>
      <c r="VPC288" s="236"/>
      <c r="VPD288" s="236"/>
      <c r="VPE288" s="208"/>
      <c r="VPG288" s="235"/>
      <c r="VPH288" s="235"/>
      <c r="VPI288" s="235"/>
      <c r="VPJ288" s="235"/>
      <c r="VPK288" s="235"/>
      <c r="VPL288" s="235"/>
      <c r="VPM288" s="235"/>
      <c r="VPN288" s="236"/>
      <c r="VPO288" s="236"/>
      <c r="VPP288" s="208"/>
      <c r="VPR288" s="235"/>
      <c r="VPS288" s="235"/>
      <c r="VPT288" s="235"/>
      <c r="VPU288" s="235"/>
      <c r="VPV288" s="235"/>
      <c r="VPW288" s="235"/>
      <c r="VPX288" s="235"/>
      <c r="VPY288" s="236"/>
      <c r="VPZ288" s="236"/>
      <c r="VQA288" s="208"/>
      <c r="VQC288" s="235"/>
      <c r="VQD288" s="235"/>
      <c r="VQE288" s="235"/>
      <c r="VQF288" s="235"/>
      <c r="VQG288" s="235"/>
      <c r="VQH288" s="235"/>
      <c r="VQI288" s="235"/>
      <c r="VQJ288" s="236"/>
      <c r="VQK288" s="236"/>
      <c r="VQL288" s="208"/>
      <c r="VQN288" s="235"/>
      <c r="VQO288" s="235"/>
      <c r="VQP288" s="235"/>
      <c r="VQQ288" s="235"/>
      <c r="VQR288" s="235"/>
      <c r="VQS288" s="235"/>
      <c r="VQT288" s="235"/>
      <c r="VQU288" s="236"/>
      <c r="VQV288" s="236"/>
      <c r="VQW288" s="208"/>
      <c r="VQY288" s="235"/>
      <c r="VQZ288" s="235"/>
      <c r="VRA288" s="235"/>
      <c r="VRB288" s="235"/>
      <c r="VRC288" s="235"/>
      <c r="VRD288" s="235"/>
      <c r="VRE288" s="235"/>
      <c r="VRF288" s="236"/>
      <c r="VRG288" s="236"/>
      <c r="VRH288" s="208"/>
      <c r="VRJ288" s="235"/>
      <c r="VRK288" s="235"/>
      <c r="VRL288" s="235"/>
      <c r="VRM288" s="235"/>
      <c r="VRN288" s="235"/>
      <c r="VRO288" s="235"/>
      <c r="VRP288" s="235"/>
      <c r="VRQ288" s="236"/>
      <c r="VRR288" s="236"/>
      <c r="VRS288" s="208"/>
      <c r="VRU288" s="235"/>
      <c r="VRV288" s="235"/>
      <c r="VRW288" s="235"/>
      <c r="VRX288" s="235"/>
      <c r="VRY288" s="235"/>
      <c r="VRZ288" s="235"/>
      <c r="VSA288" s="235"/>
      <c r="VSB288" s="236"/>
      <c r="VSC288" s="236"/>
      <c r="VSD288" s="208"/>
      <c r="VSF288" s="235"/>
      <c r="VSG288" s="235"/>
      <c r="VSH288" s="235"/>
      <c r="VSI288" s="235"/>
      <c r="VSJ288" s="235"/>
      <c r="VSK288" s="235"/>
      <c r="VSL288" s="235"/>
      <c r="VSM288" s="236"/>
      <c r="VSN288" s="236"/>
      <c r="VSO288" s="208"/>
      <c r="VSQ288" s="235"/>
      <c r="VSR288" s="235"/>
      <c r="VSS288" s="235"/>
      <c r="VST288" s="235"/>
      <c r="VSU288" s="235"/>
      <c r="VSV288" s="235"/>
      <c r="VSW288" s="235"/>
      <c r="VSX288" s="236"/>
      <c r="VSY288" s="236"/>
      <c r="VSZ288" s="208"/>
      <c r="VTB288" s="235"/>
      <c r="VTC288" s="235"/>
      <c r="VTD288" s="235"/>
      <c r="VTE288" s="235"/>
      <c r="VTF288" s="235"/>
      <c r="VTG288" s="235"/>
      <c r="VTH288" s="235"/>
      <c r="VTI288" s="236"/>
      <c r="VTJ288" s="236"/>
      <c r="VTK288" s="208"/>
      <c r="VTM288" s="235"/>
      <c r="VTN288" s="235"/>
      <c r="VTO288" s="235"/>
      <c r="VTP288" s="235"/>
      <c r="VTQ288" s="235"/>
      <c r="VTR288" s="235"/>
      <c r="VTS288" s="235"/>
      <c r="VTT288" s="236"/>
      <c r="VTU288" s="236"/>
      <c r="VTV288" s="208"/>
      <c r="VTX288" s="235"/>
      <c r="VTY288" s="235"/>
      <c r="VTZ288" s="235"/>
      <c r="VUA288" s="235"/>
      <c r="VUB288" s="235"/>
      <c r="VUC288" s="235"/>
      <c r="VUD288" s="235"/>
      <c r="VUE288" s="236"/>
      <c r="VUF288" s="236"/>
      <c r="VUG288" s="208"/>
      <c r="VUI288" s="235"/>
      <c r="VUJ288" s="235"/>
      <c r="VUK288" s="235"/>
      <c r="VUL288" s="235"/>
      <c r="VUM288" s="235"/>
      <c r="VUN288" s="235"/>
      <c r="VUO288" s="235"/>
      <c r="VUP288" s="236"/>
      <c r="VUQ288" s="236"/>
      <c r="VUR288" s="208"/>
      <c r="VUT288" s="235"/>
      <c r="VUU288" s="235"/>
      <c r="VUV288" s="235"/>
      <c r="VUW288" s="235"/>
      <c r="VUX288" s="235"/>
      <c r="VUY288" s="235"/>
      <c r="VUZ288" s="235"/>
      <c r="VVA288" s="236"/>
      <c r="VVB288" s="236"/>
      <c r="VVC288" s="208"/>
      <c r="VVE288" s="235"/>
      <c r="VVF288" s="235"/>
      <c r="VVG288" s="235"/>
      <c r="VVH288" s="235"/>
      <c r="VVI288" s="235"/>
      <c r="VVJ288" s="235"/>
      <c r="VVK288" s="235"/>
      <c r="VVL288" s="236"/>
      <c r="VVM288" s="236"/>
      <c r="VVN288" s="208"/>
      <c r="VVP288" s="235"/>
      <c r="VVQ288" s="235"/>
      <c r="VVR288" s="235"/>
      <c r="VVS288" s="235"/>
      <c r="VVT288" s="235"/>
      <c r="VVU288" s="235"/>
      <c r="VVV288" s="235"/>
      <c r="VVW288" s="236"/>
      <c r="VVX288" s="236"/>
      <c r="VVY288" s="208"/>
      <c r="VWA288" s="235"/>
      <c r="VWB288" s="235"/>
      <c r="VWC288" s="235"/>
      <c r="VWD288" s="235"/>
      <c r="VWE288" s="235"/>
      <c r="VWF288" s="235"/>
      <c r="VWG288" s="235"/>
      <c r="VWH288" s="236"/>
      <c r="VWI288" s="236"/>
      <c r="VWJ288" s="208"/>
      <c r="VWL288" s="235"/>
      <c r="VWM288" s="235"/>
      <c r="VWN288" s="235"/>
      <c r="VWO288" s="235"/>
      <c r="VWP288" s="235"/>
      <c r="VWQ288" s="235"/>
      <c r="VWR288" s="235"/>
      <c r="VWS288" s="236"/>
      <c r="VWT288" s="236"/>
      <c r="VWU288" s="208"/>
      <c r="VWW288" s="235"/>
      <c r="VWX288" s="235"/>
      <c r="VWY288" s="235"/>
      <c r="VWZ288" s="235"/>
      <c r="VXA288" s="235"/>
      <c r="VXB288" s="235"/>
      <c r="VXC288" s="235"/>
      <c r="VXD288" s="236"/>
      <c r="VXE288" s="236"/>
      <c r="VXF288" s="208"/>
      <c r="VXH288" s="235"/>
      <c r="VXI288" s="235"/>
      <c r="VXJ288" s="235"/>
      <c r="VXK288" s="235"/>
      <c r="VXL288" s="235"/>
      <c r="VXM288" s="235"/>
      <c r="VXN288" s="235"/>
      <c r="VXO288" s="236"/>
      <c r="VXP288" s="236"/>
      <c r="VXQ288" s="208"/>
      <c r="VXS288" s="235"/>
      <c r="VXT288" s="235"/>
      <c r="VXU288" s="235"/>
      <c r="VXV288" s="235"/>
      <c r="VXW288" s="235"/>
      <c r="VXX288" s="235"/>
      <c r="VXY288" s="235"/>
      <c r="VXZ288" s="236"/>
      <c r="VYA288" s="236"/>
      <c r="VYB288" s="208"/>
      <c r="VYD288" s="235"/>
      <c r="VYE288" s="235"/>
      <c r="VYF288" s="235"/>
      <c r="VYG288" s="235"/>
      <c r="VYH288" s="235"/>
      <c r="VYI288" s="235"/>
      <c r="VYJ288" s="235"/>
      <c r="VYK288" s="236"/>
      <c r="VYL288" s="236"/>
      <c r="VYM288" s="208"/>
      <c r="VYO288" s="235"/>
      <c r="VYP288" s="235"/>
      <c r="VYQ288" s="235"/>
      <c r="VYR288" s="235"/>
      <c r="VYS288" s="235"/>
      <c r="VYT288" s="235"/>
      <c r="VYU288" s="235"/>
      <c r="VYV288" s="236"/>
      <c r="VYW288" s="236"/>
      <c r="VYX288" s="208"/>
      <c r="VYZ288" s="235"/>
      <c r="VZA288" s="235"/>
      <c r="VZB288" s="235"/>
      <c r="VZC288" s="235"/>
      <c r="VZD288" s="235"/>
      <c r="VZE288" s="235"/>
      <c r="VZF288" s="235"/>
      <c r="VZG288" s="236"/>
      <c r="VZH288" s="236"/>
      <c r="VZI288" s="208"/>
      <c r="VZK288" s="235"/>
      <c r="VZL288" s="235"/>
      <c r="VZM288" s="235"/>
      <c r="VZN288" s="235"/>
      <c r="VZO288" s="235"/>
      <c r="VZP288" s="235"/>
      <c r="VZQ288" s="235"/>
      <c r="VZR288" s="236"/>
      <c r="VZS288" s="236"/>
      <c r="VZT288" s="208"/>
      <c r="VZV288" s="235"/>
      <c r="VZW288" s="235"/>
      <c r="VZX288" s="235"/>
      <c r="VZY288" s="235"/>
      <c r="VZZ288" s="235"/>
      <c r="WAA288" s="235"/>
      <c r="WAB288" s="235"/>
      <c r="WAC288" s="236"/>
      <c r="WAD288" s="236"/>
      <c r="WAE288" s="208"/>
      <c r="WAG288" s="235"/>
      <c r="WAH288" s="235"/>
      <c r="WAI288" s="235"/>
      <c r="WAJ288" s="235"/>
      <c r="WAK288" s="235"/>
      <c r="WAL288" s="235"/>
      <c r="WAM288" s="235"/>
      <c r="WAN288" s="236"/>
      <c r="WAO288" s="236"/>
      <c r="WAP288" s="208"/>
      <c r="WAR288" s="235"/>
      <c r="WAS288" s="235"/>
      <c r="WAT288" s="235"/>
      <c r="WAU288" s="235"/>
      <c r="WAV288" s="235"/>
      <c r="WAW288" s="235"/>
      <c r="WAX288" s="235"/>
      <c r="WAY288" s="236"/>
      <c r="WAZ288" s="236"/>
      <c r="WBA288" s="208"/>
      <c r="WBC288" s="235"/>
      <c r="WBD288" s="235"/>
      <c r="WBE288" s="235"/>
      <c r="WBF288" s="235"/>
      <c r="WBG288" s="235"/>
      <c r="WBH288" s="235"/>
      <c r="WBI288" s="235"/>
      <c r="WBJ288" s="236"/>
      <c r="WBK288" s="236"/>
      <c r="WBL288" s="208"/>
      <c r="WBN288" s="235"/>
      <c r="WBO288" s="235"/>
      <c r="WBP288" s="235"/>
      <c r="WBQ288" s="235"/>
      <c r="WBR288" s="235"/>
      <c r="WBS288" s="235"/>
      <c r="WBT288" s="235"/>
      <c r="WBU288" s="236"/>
      <c r="WBV288" s="236"/>
      <c r="WBW288" s="208"/>
      <c r="WBY288" s="235"/>
      <c r="WBZ288" s="235"/>
      <c r="WCA288" s="235"/>
      <c r="WCB288" s="235"/>
      <c r="WCC288" s="235"/>
      <c r="WCD288" s="235"/>
      <c r="WCE288" s="235"/>
      <c r="WCF288" s="236"/>
      <c r="WCG288" s="236"/>
      <c r="WCH288" s="208"/>
      <c r="WCJ288" s="235"/>
      <c r="WCK288" s="235"/>
      <c r="WCL288" s="235"/>
      <c r="WCM288" s="235"/>
      <c r="WCN288" s="235"/>
      <c r="WCO288" s="235"/>
      <c r="WCP288" s="235"/>
      <c r="WCQ288" s="236"/>
      <c r="WCR288" s="236"/>
      <c r="WCS288" s="208"/>
      <c r="WCU288" s="235"/>
      <c r="WCV288" s="235"/>
      <c r="WCW288" s="235"/>
      <c r="WCX288" s="235"/>
      <c r="WCY288" s="235"/>
      <c r="WCZ288" s="235"/>
      <c r="WDA288" s="235"/>
      <c r="WDB288" s="236"/>
      <c r="WDC288" s="236"/>
      <c r="WDD288" s="208"/>
      <c r="WDF288" s="235"/>
      <c r="WDG288" s="235"/>
      <c r="WDH288" s="235"/>
      <c r="WDI288" s="235"/>
      <c r="WDJ288" s="235"/>
      <c r="WDK288" s="235"/>
      <c r="WDL288" s="235"/>
      <c r="WDM288" s="236"/>
      <c r="WDN288" s="236"/>
      <c r="WDO288" s="208"/>
      <c r="WDQ288" s="235"/>
      <c r="WDR288" s="235"/>
      <c r="WDS288" s="235"/>
      <c r="WDT288" s="235"/>
      <c r="WDU288" s="235"/>
      <c r="WDV288" s="235"/>
      <c r="WDW288" s="235"/>
      <c r="WDX288" s="236"/>
      <c r="WDY288" s="236"/>
      <c r="WDZ288" s="208"/>
      <c r="WEB288" s="235"/>
      <c r="WEC288" s="235"/>
      <c r="WED288" s="235"/>
      <c r="WEE288" s="235"/>
      <c r="WEF288" s="235"/>
      <c r="WEG288" s="235"/>
      <c r="WEH288" s="235"/>
      <c r="WEI288" s="236"/>
      <c r="WEJ288" s="236"/>
      <c r="WEK288" s="208"/>
      <c r="WEM288" s="235"/>
      <c r="WEN288" s="235"/>
      <c r="WEO288" s="235"/>
      <c r="WEP288" s="235"/>
      <c r="WEQ288" s="235"/>
      <c r="WER288" s="235"/>
      <c r="WES288" s="235"/>
      <c r="WET288" s="236"/>
      <c r="WEU288" s="236"/>
      <c r="WEV288" s="208"/>
      <c r="WEX288" s="235"/>
      <c r="WEY288" s="235"/>
      <c r="WEZ288" s="235"/>
      <c r="WFA288" s="235"/>
      <c r="WFB288" s="235"/>
      <c r="WFC288" s="235"/>
      <c r="WFD288" s="235"/>
      <c r="WFE288" s="236"/>
      <c r="WFF288" s="236"/>
      <c r="WFG288" s="208"/>
      <c r="WFI288" s="235"/>
      <c r="WFJ288" s="235"/>
      <c r="WFK288" s="235"/>
      <c r="WFL288" s="235"/>
      <c r="WFM288" s="235"/>
      <c r="WFN288" s="235"/>
      <c r="WFO288" s="235"/>
      <c r="WFP288" s="236"/>
      <c r="WFQ288" s="236"/>
      <c r="WFR288" s="208"/>
      <c r="WFT288" s="235"/>
      <c r="WFU288" s="235"/>
      <c r="WFV288" s="235"/>
      <c r="WFW288" s="235"/>
      <c r="WFX288" s="235"/>
      <c r="WFY288" s="235"/>
      <c r="WFZ288" s="235"/>
      <c r="WGA288" s="236"/>
      <c r="WGB288" s="236"/>
      <c r="WGC288" s="208"/>
      <c r="WGE288" s="235"/>
      <c r="WGF288" s="235"/>
      <c r="WGG288" s="235"/>
      <c r="WGH288" s="235"/>
      <c r="WGI288" s="235"/>
      <c r="WGJ288" s="235"/>
      <c r="WGK288" s="235"/>
      <c r="WGL288" s="236"/>
      <c r="WGM288" s="236"/>
      <c r="WGN288" s="208"/>
      <c r="WGP288" s="235"/>
      <c r="WGQ288" s="235"/>
      <c r="WGR288" s="235"/>
      <c r="WGS288" s="235"/>
      <c r="WGT288" s="235"/>
      <c r="WGU288" s="235"/>
      <c r="WGV288" s="235"/>
      <c r="WGW288" s="236"/>
      <c r="WGX288" s="236"/>
      <c r="WGY288" s="208"/>
      <c r="WHA288" s="235"/>
      <c r="WHB288" s="235"/>
      <c r="WHC288" s="235"/>
      <c r="WHD288" s="235"/>
      <c r="WHE288" s="235"/>
      <c r="WHF288" s="235"/>
      <c r="WHG288" s="235"/>
      <c r="WHH288" s="236"/>
      <c r="WHI288" s="236"/>
      <c r="WHJ288" s="208"/>
      <c r="WHL288" s="235"/>
      <c r="WHM288" s="235"/>
      <c r="WHN288" s="235"/>
      <c r="WHO288" s="235"/>
      <c r="WHP288" s="235"/>
      <c r="WHQ288" s="235"/>
      <c r="WHR288" s="235"/>
      <c r="WHS288" s="236"/>
      <c r="WHT288" s="236"/>
      <c r="WHU288" s="208"/>
      <c r="WHW288" s="235"/>
      <c r="WHX288" s="235"/>
      <c r="WHY288" s="235"/>
      <c r="WHZ288" s="235"/>
      <c r="WIA288" s="235"/>
      <c r="WIB288" s="235"/>
      <c r="WIC288" s="235"/>
      <c r="WID288" s="236"/>
      <c r="WIE288" s="236"/>
      <c r="WIF288" s="208"/>
      <c r="WIH288" s="235"/>
      <c r="WII288" s="235"/>
      <c r="WIJ288" s="235"/>
      <c r="WIK288" s="235"/>
      <c r="WIL288" s="235"/>
      <c r="WIM288" s="235"/>
      <c r="WIN288" s="235"/>
      <c r="WIO288" s="236"/>
      <c r="WIP288" s="236"/>
      <c r="WIQ288" s="208"/>
      <c r="WIS288" s="235"/>
      <c r="WIT288" s="235"/>
      <c r="WIU288" s="235"/>
      <c r="WIV288" s="235"/>
      <c r="WIW288" s="235"/>
      <c r="WIX288" s="235"/>
      <c r="WIY288" s="235"/>
      <c r="WIZ288" s="236"/>
      <c r="WJA288" s="236"/>
      <c r="WJB288" s="208"/>
      <c r="WJD288" s="235"/>
      <c r="WJE288" s="235"/>
      <c r="WJF288" s="235"/>
      <c r="WJG288" s="235"/>
      <c r="WJH288" s="235"/>
      <c r="WJI288" s="235"/>
      <c r="WJJ288" s="235"/>
      <c r="WJK288" s="236"/>
      <c r="WJL288" s="236"/>
      <c r="WJM288" s="208"/>
      <c r="WJO288" s="235"/>
      <c r="WJP288" s="235"/>
      <c r="WJQ288" s="235"/>
      <c r="WJR288" s="235"/>
      <c r="WJS288" s="235"/>
      <c r="WJT288" s="235"/>
      <c r="WJU288" s="235"/>
      <c r="WJV288" s="236"/>
      <c r="WJW288" s="236"/>
      <c r="WJX288" s="208"/>
      <c r="WJZ288" s="235"/>
      <c r="WKA288" s="235"/>
      <c r="WKB288" s="235"/>
      <c r="WKC288" s="235"/>
      <c r="WKD288" s="235"/>
      <c r="WKE288" s="235"/>
      <c r="WKF288" s="235"/>
      <c r="WKG288" s="236"/>
      <c r="WKH288" s="236"/>
      <c r="WKI288" s="208"/>
      <c r="WKK288" s="235"/>
      <c r="WKL288" s="235"/>
      <c r="WKM288" s="235"/>
      <c r="WKN288" s="235"/>
      <c r="WKO288" s="235"/>
      <c r="WKP288" s="235"/>
      <c r="WKQ288" s="235"/>
      <c r="WKR288" s="236"/>
      <c r="WKS288" s="236"/>
      <c r="WKT288" s="208"/>
      <c r="WKV288" s="235"/>
      <c r="WKW288" s="235"/>
      <c r="WKX288" s="235"/>
      <c r="WKY288" s="235"/>
      <c r="WKZ288" s="235"/>
      <c r="WLA288" s="235"/>
      <c r="WLB288" s="235"/>
      <c r="WLC288" s="236"/>
      <c r="WLD288" s="236"/>
      <c r="WLE288" s="208"/>
      <c r="WLG288" s="235"/>
      <c r="WLH288" s="235"/>
      <c r="WLI288" s="235"/>
      <c r="WLJ288" s="235"/>
      <c r="WLK288" s="235"/>
      <c r="WLL288" s="235"/>
      <c r="WLM288" s="235"/>
      <c r="WLN288" s="236"/>
      <c r="WLO288" s="236"/>
      <c r="WLP288" s="208"/>
      <c r="WLR288" s="235"/>
      <c r="WLS288" s="235"/>
      <c r="WLT288" s="235"/>
      <c r="WLU288" s="235"/>
      <c r="WLV288" s="235"/>
      <c r="WLW288" s="235"/>
      <c r="WLX288" s="235"/>
      <c r="WLY288" s="236"/>
      <c r="WLZ288" s="236"/>
      <c r="WMA288" s="208"/>
      <c r="WMC288" s="235"/>
      <c r="WMD288" s="235"/>
      <c r="WME288" s="235"/>
      <c r="WMF288" s="235"/>
      <c r="WMG288" s="235"/>
      <c r="WMH288" s="235"/>
      <c r="WMI288" s="235"/>
      <c r="WMJ288" s="236"/>
      <c r="WMK288" s="236"/>
      <c r="WML288" s="208"/>
      <c r="WMN288" s="235"/>
      <c r="WMO288" s="235"/>
      <c r="WMP288" s="235"/>
      <c r="WMQ288" s="235"/>
      <c r="WMR288" s="235"/>
      <c r="WMS288" s="235"/>
      <c r="WMT288" s="235"/>
      <c r="WMU288" s="236"/>
      <c r="WMV288" s="236"/>
      <c r="WMW288" s="208"/>
      <c r="WMY288" s="235"/>
      <c r="WMZ288" s="235"/>
      <c r="WNA288" s="235"/>
      <c r="WNB288" s="235"/>
      <c r="WNC288" s="235"/>
      <c r="WND288" s="235"/>
      <c r="WNE288" s="235"/>
      <c r="WNF288" s="236"/>
      <c r="WNG288" s="236"/>
      <c r="WNH288" s="208"/>
      <c r="WNJ288" s="235"/>
      <c r="WNK288" s="235"/>
      <c r="WNL288" s="235"/>
      <c r="WNM288" s="235"/>
      <c r="WNN288" s="235"/>
      <c r="WNO288" s="235"/>
      <c r="WNP288" s="235"/>
      <c r="WNQ288" s="236"/>
      <c r="WNR288" s="236"/>
      <c r="WNS288" s="208"/>
      <c r="WNU288" s="235"/>
      <c r="WNV288" s="235"/>
      <c r="WNW288" s="235"/>
      <c r="WNX288" s="235"/>
      <c r="WNY288" s="235"/>
      <c r="WNZ288" s="235"/>
      <c r="WOA288" s="235"/>
      <c r="WOB288" s="236"/>
      <c r="WOC288" s="236"/>
      <c r="WOD288" s="208"/>
      <c r="WOF288" s="235"/>
      <c r="WOG288" s="235"/>
      <c r="WOH288" s="235"/>
      <c r="WOI288" s="235"/>
      <c r="WOJ288" s="235"/>
      <c r="WOK288" s="235"/>
      <c r="WOL288" s="235"/>
      <c r="WOM288" s="236"/>
      <c r="WON288" s="236"/>
      <c r="WOO288" s="208"/>
      <c r="WOQ288" s="235"/>
      <c r="WOR288" s="235"/>
      <c r="WOS288" s="235"/>
      <c r="WOT288" s="235"/>
      <c r="WOU288" s="235"/>
      <c r="WOV288" s="235"/>
      <c r="WOW288" s="235"/>
      <c r="WOX288" s="236"/>
      <c r="WOY288" s="236"/>
      <c r="WOZ288" s="208"/>
      <c r="WPB288" s="235"/>
      <c r="WPC288" s="235"/>
      <c r="WPD288" s="235"/>
      <c r="WPE288" s="235"/>
      <c r="WPF288" s="235"/>
      <c r="WPG288" s="235"/>
      <c r="WPH288" s="235"/>
      <c r="WPI288" s="236"/>
      <c r="WPJ288" s="236"/>
      <c r="WPK288" s="208"/>
      <c r="WPM288" s="235"/>
      <c r="WPN288" s="235"/>
      <c r="WPO288" s="235"/>
      <c r="WPP288" s="235"/>
      <c r="WPQ288" s="235"/>
      <c r="WPR288" s="235"/>
      <c r="WPS288" s="235"/>
      <c r="WPT288" s="236"/>
      <c r="WPU288" s="236"/>
      <c r="WPV288" s="208"/>
      <c r="WPX288" s="235"/>
      <c r="WPY288" s="235"/>
      <c r="WPZ288" s="235"/>
      <c r="WQA288" s="235"/>
      <c r="WQB288" s="235"/>
      <c r="WQC288" s="235"/>
      <c r="WQD288" s="235"/>
      <c r="WQE288" s="236"/>
      <c r="WQF288" s="236"/>
      <c r="WQG288" s="208"/>
      <c r="WQI288" s="235"/>
      <c r="WQJ288" s="235"/>
      <c r="WQK288" s="235"/>
      <c r="WQL288" s="235"/>
      <c r="WQM288" s="235"/>
      <c r="WQN288" s="235"/>
      <c r="WQO288" s="235"/>
      <c r="WQP288" s="236"/>
      <c r="WQQ288" s="236"/>
      <c r="WQR288" s="208"/>
      <c r="WQT288" s="235"/>
      <c r="WQU288" s="235"/>
      <c r="WQV288" s="235"/>
      <c r="WQW288" s="235"/>
      <c r="WQX288" s="235"/>
      <c r="WQY288" s="235"/>
      <c r="WQZ288" s="235"/>
      <c r="WRA288" s="236"/>
      <c r="WRB288" s="236"/>
      <c r="WRC288" s="208"/>
      <c r="WRE288" s="235"/>
      <c r="WRF288" s="235"/>
      <c r="WRG288" s="235"/>
      <c r="WRH288" s="235"/>
      <c r="WRI288" s="235"/>
      <c r="WRJ288" s="235"/>
      <c r="WRK288" s="235"/>
      <c r="WRL288" s="236"/>
      <c r="WRM288" s="236"/>
      <c r="WRN288" s="208"/>
      <c r="WRP288" s="235"/>
      <c r="WRQ288" s="235"/>
      <c r="WRR288" s="235"/>
      <c r="WRS288" s="235"/>
      <c r="WRT288" s="235"/>
      <c r="WRU288" s="235"/>
      <c r="WRV288" s="235"/>
      <c r="WRW288" s="236"/>
      <c r="WRX288" s="236"/>
      <c r="WRY288" s="208"/>
      <c r="WSA288" s="235"/>
      <c r="WSB288" s="235"/>
      <c r="WSC288" s="235"/>
      <c r="WSD288" s="235"/>
      <c r="WSE288" s="235"/>
      <c r="WSF288" s="235"/>
      <c r="WSG288" s="235"/>
      <c r="WSH288" s="236"/>
      <c r="WSI288" s="236"/>
      <c r="WSJ288" s="208"/>
      <c r="WSL288" s="235"/>
      <c r="WSM288" s="235"/>
      <c r="WSN288" s="235"/>
      <c r="WSO288" s="235"/>
      <c r="WSP288" s="235"/>
      <c r="WSQ288" s="235"/>
      <c r="WSR288" s="235"/>
      <c r="WSS288" s="236"/>
      <c r="WST288" s="236"/>
      <c r="WSU288" s="208"/>
      <c r="WSW288" s="235"/>
      <c r="WSX288" s="235"/>
      <c r="WSY288" s="235"/>
      <c r="WSZ288" s="235"/>
      <c r="WTA288" s="235"/>
      <c r="WTB288" s="235"/>
      <c r="WTC288" s="235"/>
      <c r="WTD288" s="236"/>
      <c r="WTE288" s="236"/>
      <c r="WTF288" s="208"/>
      <c r="WTH288" s="235"/>
      <c r="WTI288" s="235"/>
      <c r="WTJ288" s="235"/>
      <c r="WTK288" s="235"/>
      <c r="WTL288" s="235"/>
      <c r="WTM288" s="235"/>
      <c r="WTN288" s="235"/>
      <c r="WTO288" s="236"/>
      <c r="WTP288" s="236"/>
      <c r="WTQ288" s="208"/>
      <c r="WTS288" s="235"/>
      <c r="WTT288" s="235"/>
      <c r="WTU288" s="235"/>
      <c r="WTV288" s="235"/>
      <c r="WTW288" s="235"/>
      <c r="WTX288" s="235"/>
      <c r="WTY288" s="235"/>
      <c r="WTZ288" s="236"/>
      <c r="WUA288" s="236"/>
      <c r="WUB288" s="208"/>
      <c r="WUD288" s="235"/>
      <c r="WUE288" s="235"/>
      <c r="WUF288" s="235"/>
      <c r="WUG288" s="235"/>
      <c r="WUH288" s="235"/>
      <c r="WUI288" s="235"/>
      <c r="WUJ288" s="235"/>
      <c r="WUK288" s="236"/>
      <c r="WUL288" s="236"/>
      <c r="WUM288" s="208"/>
      <c r="WUO288" s="235"/>
      <c r="WUP288" s="235"/>
      <c r="WUQ288" s="235"/>
      <c r="WUR288" s="235"/>
      <c r="WUS288" s="235"/>
      <c r="WUT288" s="235"/>
      <c r="WUU288" s="235"/>
      <c r="WUV288" s="236"/>
      <c r="WUW288" s="236"/>
      <c r="WUX288" s="208"/>
      <c r="WUZ288" s="235"/>
      <c r="WVA288" s="235"/>
      <c r="WVB288" s="235"/>
      <c r="WVC288" s="235"/>
      <c r="WVD288" s="235"/>
      <c r="WVE288" s="235"/>
      <c r="WVF288" s="235"/>
      <c r="WVG288" s="236"/>
      <c r="WVH288" s="236"/>
      <c r="WVI288" s="208"/>
      <c r="WVK288" s="235"/>
      <c r="WVL288" s="235"/>
      <c r="WVM288" s="235"/>
      <c r="WVN288" s="235"/>
      <c r="WVO288" s="235"/>
      <c r="WVP288" s="235"/>
      <c r="WVQ288" s="235"/>
      <c r="WVR288" s="236"/>
      <c r="WVS288" s="236"/>
      <c r="WVT288" s="208"/>
      <c r="WVV288" s="235"/>
      <c r="WVW288" s="235"/>
      <c r="WVX288" s="235"/>
      <c r="WVY288" s="235"/>
      <c r="WVZ288" s="235"/>
      <c r="WWA288" s="235"/>
      <c r="WWB288" s="235"/>
      <c r="WWC288" s="236"/>
      <c r="WWD288" s="236"/>
      <c r="WWE288" s="208"/>
      <c r="WWG288" s="235"/>
      <c r="WWH288" s="235"/>
      <c r="WWI288" s="235"/>
      <c r="WWJ288" s="235"/>
      <c r="WWK288" s="235"/>
      <c r="WWL288" s="235"/>
      <c r="WWM288" s="235"/>
      <c r="WWN288" s="236"/>
      <c r="WWO288" s="236"/>
      <c r="WWP288" s="208"/>
      <c r="WWR288" s="235"/>
      <c r="WWS288" s="235"/>
      <c r="WWT288" s="235"/>
      <c r="WWU288" s="235"/>
      <c r="WWV288" s="235"/>
      <c r="WWW288" s="235"/>
      <c r="WWX288" s="235"/>
      <c r="WWY288" s="236"/>
      <c r="WWZ288" s="236"/>
      <c r="WXA288" s="208"/>
      <c r="WXC288" s="235"/>
      <c r="WXD288" s="235"/>
      <c r="WXE288" s="235"/>
      <c r="WXF288" s="235"/>
      <c r="WXG288" s="235"/>
      <c r="WXH288" s="235"/>
      <c r="WXI288" s="235"/>
      <c r="WXJ288" s="236"/>
      <c r="WXK288" s="236"/>
      <c r="WXL288" s="208"/>
      <c r="WXN288" s="235"/>
      <c r="WXO288" s="235"/>
      <c r="WXP288" s="235"/>
      <c r="WXQ288" s="235"/>
      <c r="WXR288" s="235"/>
      <c r="WXS288" s="235"/>
      <c r="WXT288" s="235"/>
      <c r="WXU288" s="236"/>
      <c r="WXV288" s="236"/>
      <c r="WXW288" s="208"/>
      <c r="WXY288" s="235"/>
      <c r="WXZ288" s="235"/>
      <c r="WYA288" s="235"/>
      <c r="WYB288" s="235"/>
      <c r="WYC288" s="235"/>
      <c r="WYD288" s="235"/>
      <c r="WYE288" s="235"/>
      <c r="WYF288" s="236"/>
      <c r="WYG288" s="236"/>
      <c r="WYH288" s="208"/>
      <c r="WYJ288" s="235"/>
      <c r="WYK288" s="235"/>
      <c r="WYL288" s="235"/>
      <c r="WYM288" s="235"/>
      <c r="WYN288" s="235"/>
      <c r="WYO288" s="235"/>
      <c r="WYP288" s="235"/>
      <c r="WYQ288" s="236"/>
      <c r="WYR288" s="236"/>
      <c r="WYS288" s="208"/>
      <c r="WYU288" s="235"/>
      <c r="WYV288" s="235"/>
      <c r="WYW288" s="235"/>
      <c r="WYX288" s="235"/>
      <c r="WYY288" s="235"/>
      <c r="WYZ288" s="235"/>
      <c r="WZA288" s="235"/>
      <c r="WZB288" s="236"/>
      <c r="WZC288" s="236"/>
      <c r="WZD288" s="208"/>
      <c r="WZF288" s="235"/>
      <c r="WZG288" s="235"/>
      <c r="WZH288" s="235"/>
      <c r="WZI288" s="235"/>
      <c r="WZJ288" s="235"/>
      <c r="WZK288" s="235"/>
      <c r="WZL288" s="235"/>
      <c r="WZM288" s="236"/>
      <c r="WZN288" s="236"/>
      <c r="WZO288" s="208"/>
      <c r="WZQ288" s="235"/>
      <c r="WZR288" s="235"/>
      <c r="WZS288" s="235"/>
      <c r="WZT288" s="235"/>
      <c r="WZU288" s="235"/>
      <c r="WZV288" s="235"/>
      <c r="WZW288" s="235"/>
      <c r="WZX288" s="236"/>
      <c r="WZY288" s="236"/>
      <c r="WZZ288" s="208"/>
      <c r="XAB288" s="235"/>
      <c r="XAC288" s="235"/>
      <c r="XAD288" s="235"/>
      <c r="XAE288" s="235"/>
      <c r="XAF288" s="235"/>
      <c r="XAG288" s="235"/>
      <c r="XAH288" s="235"/>
      <c r="XAI288" s="236"/>
      <c r="XAJ288" s="236"/>
      <c r="XAK288" s="208"/>
      <c r="XAM288" s="235"/>
      <c r="XAN288" s="235"/>
      <c r="XAO288" s="235"/>
      <c r="XAP288" s="235"/>
      <c r="XAQ288" s="235"/>
      <c r="XAR288" s="235"/>
      <c r="XAS288" s="235"/>
      <c r="XAT288" s="236"/>
      <c r="XAU288" s="236"/>
      <c r="XAV288" s="208"/>
      <c r="XAX288" s="235"/>
      <c r="XAY288" s="235"/>
      <c r="XAZ288" s="235"/>
      <c r="XBA288" s="235"/>
      <c r="XBB288" s="235"/>
      <c r="XBC288" s="235"/>
      <c r="XBD288" s="235"/>
      <c r="XBE288" s="236"/>
      <c r="XBF288" s="236"/>
      <c r="XBG288" s="208"/>
      <c r="XBI288" s="235"/>
      <c r="XBJ288" s="235"/>
      <c r="XBK288" s="235"/>
      <c r="XBL288" s="235"/>
      <c r="XBM288" s="235"/>
      <c r="XBN288" s="235"/>
      <c r="XBO288" s="235"/>
      <c r="XBP288" s="236"/>
      <c r="XBQ288" s="236"/>
      <c r="XBR288" s="208"/>
      <c r="XBT288" s="235"/>
      <c r="XBU288" s="235"/>
      <c r="XBV288" s="235"/>
      <c r="XBW288" s="235"/>
      <c r="XBX288" s="235"/>
      <c r="XBY288" s="235"/>
      <c r="XBZ288" s="235"/>
      <c r="XCA288" s="236"/>
      <c r="XCB288" s="236"/>
      <c r="XCC288" s="208"/>
      <c r="XCE288" s="235"/>
      <c r="XCF288" s="235"/>
      <c r="XCG288" s="235"/>
      <c r="XCH288" s="235"/>
      <c r="XCI288" s="235"/>
      <c r="XCJ288" s="235"/>
      <c r="XCK288" s="235"/>
      <c r="XCL288" s="236"/>
      <c r="XCM288" s="236"/>
      <c r="XCN288" s="208"/>
      <c r="XCP288" s="235"/>
      <c r="XCQ288" s="235"/>
      <c r="XCR288" s="235"/>
      <c r="XCS288" s="235"/>
      <c r="XCT288" s="235"/>
      <c r="XCU288" s="235"/>
      <c r="XCV288" s="235"/>
      <c r="XCW288" s="236"/>
      <c r="XCX288" s="236"/>
      <c r="XCY288" s="208"/>
      <c r="XDA288" s="235"/>
      <c r="XDB288" s="235"/>
      <c r="XDC288" s="235"/>
      <c r="XDD288" s="235"/>
      <c r="XDE288" s="235"/>
      <c r="XDF288" s="235"/>
      <c r="XDG288" s="235"/>
      <c r="XDH288" s="236"/>
      <c r="XDI288" s="236"/>
      <c r="XDJ288" s="208"/>
      <c r="XDL288" s="235"/>
      <c r="XDM288" s="235"/>
      <c r="XDN288" s="235"/>
      <c r="XDO288" s="235"/>
      <c r="XDP288" s="235"/>
      <c r="XDQ288" s="235"/>
      <c r="XDR288" s="235"/>
      <c r="XDS288" s="236"/>
      <c r="XDT288" s="236"/>
      <c r="XDU288" s="208"/>
      <c r="XDW288" s="235"/>
      <c r="XDX288" s="235"/>
      <c r="XDY288" s="235"/>
      <c r="XDZ288" s="235"/>
      <c r="XEA288" s="235"/>
      <c r="XEB288" s="235"/>
      <c r="XEC288" s="235"/>
      <c r="XED288" s="236"/>
      <c r="XEE288" s="236"/>
      <c r="XEF288" s="208"/>
      <c r="XEH288" s="235"/>
      <c r="XEI288" s="235"/>
      <c r="XEJ288" s="235"/>
      <c r="XEK288" s="235"/>
      <c r="XEL288" s="235"/>
      <c r="XEM288" s="235"/>
      <c r="XEN288" s="235"/>
      <c r="XEO288" s="236"/>
      <c r="XEP288" s="236"/>
      <c r="XEQ288" s="208"/>
      <c r="XES288" s="235"/>
      <c r="XET288" s="235"/>
      <c r="XEU288" s="235"/>
      <c r="XEV288" s="235"/>
      <c r="XEW288" s="235"/>
      <c r="XEX288" s="235"/>
      <c r="XEY288" s="235"/>
      <c r="XEZ288" s="236"/>
      <c r="XFA288" s="236"/>
      <c r="XFB288" s="208"/>
      <c r="XFD288" s="235"/>
    </row>
    <row r="289" spans="1:3072 3074:4095 4097:14336 14338:15359 15361:16384" ht="24.75" customHeight="1">
      <c r="A289" s="212"/>
      <c r="B289" s="342" t="s">
        <v>531</v>
      </c>
      <c r="C289" s="329">
        <v>50</v>
      </c>
      <c r="D289" s="329">
        <v>1.5</v>
      </c>
      <c r="E289" s="329">
        <v>2</v>
      </c>
      <c r="F289" s="330">
        <f>C289*D289*E289</f>
        <v>150</v>
      </c>
      <c r="G289" s="212"/>
      <c r="H289" s="212"/>
      <c r="I289" s="212"/>
      <c r="J289" s="632"/>
      <c r="K289" s="212"/>
      <c r="L289" s="296"/>
      <c r="M289" s="296"/>
      <c r="N289" s="208"/>
      <c r="P289" s="235"/>
      <c r="Q289" s="235"/>
      <c r="R289" s="235"/>
      <c r="S289" s="235"/>
      <c r="T289" s="235"/>
      <c r="U289" s="235"/>
      <c r="V289" s="235"/>
      <c r="W289" s="296"/>
      <c r="X289" s="296"/>
      <c r="Y289" s="208"/>
      <c r="AA289" s="235"/>
      <c r="AB289" s="235"/>
      <c r="AC289" s="235"/>
      <c r="AD289" s="235"/>
      <c r="AE289" s="235"/>
      <c r="AF289" s="235"/>
      <c r="AG289" s="235"/>
      <c r="AH289" s="296"/>
      <c r="AI289" s="296"/>
      <c r="AJ289" s="208"/>
      <c r="AL289" s="235"/>
      <c r="AM289" s="235"/>
      <c r="AN289" s="235"/>
      <c r="AO289" s="235"/>
      <c r="AP289" s="235"/>
      <c r="AQ289" s="235"/>
      <c r="AR289" s="235"/>
      <c r="AS289" s="296"/>
      <c r="AT289" s="296"/>
      <c r="AU289" s="208"/>
      <c r="AW289" s="235"/>
      <c r="AX289" s="235"/>
      <c r="AY289" s="235"/>
      <c r="AZ289" s="235"/>
      <c r="BA289" s="235"/>
      <c r="BB289" s="235"/>
      <c r="BC289" s="235"/>
      <c r="BD289" s="296"/>
      <c r="BE289" s="296"/>
      <c r="BF289" s="208"/>
      <c r="BH289" s="235"/>
      <c r="BI289" s="235"/>
      <c r="BJ289" s="235"/>
      <c r="BK289" s="235"/>
      <c r="BL289" s="235"/>
      <c r="BM289" s="235"/>
      <c r="BN289" s="235"/>
      <c r="BO289" s="296"/>
      <c r="BP289" s="296"/>
      <c r="BQ289" s="208"/>
      <c r="BS289" s="235"/>
      <c r="BT289" s="235"/>
      <c r="BU289" s="235"/>
      <c r="BV289" s="235"/>
      <c r="BW289" s="235"/>
      <c r="BX289" s="235"/>
      <c r="BY289" s="235"/>
      <c r="BZ289" s="296"/>
      <c r="CA289" s="296"/>
      <c r="CB289" s="208"/>
      <c r="CD289" s="235"/>
      <c r="CE289" s="235"/>
      <c r="CF289" s="235"/>
      <c r="CG289" s="235"/>
      <c r="CH289" s="235"/>
      <c r="CI289" s="235"/>
      <c r="CJ289" s="235"/>
      <c r="CK289" s="296"/>
      <c r="CL289" s="296"/>
      <c r="CM289" s="208"/>
      <c r="CO289" s="235"/>
      <c r="CP289" s="235"/>
      <c r="CQ289" s="235"/>
      <c r="CR289" s="235"/>
      <c r="CS289" s="235"/>
      <c r="CT289" s="235"/>
      <c r="CU289" s="235"/>
      <c r="CV289" s="296"/>
      <c r="CW289" s="296"/>
      <c r="CX289" s="208"/>
      <c r="CZ289" s="235"/>
      <c r="DA289" s="235"/>
      <c r="DB289" s="235"/>
      <c r="DC289" s="235"/>
      <c r="DD289" s="235"/>
      <c r="DE289" s="235"/>
      <c r="DF289" s="235"/>
      <c r="DG289" s="296"/>
      <c r="DH289" s="296"/>
      <c r="DI289" s="208"/>
      <c r="DK289" s="235"/>
      <c r="DL289" s="235"/>
      <c r="DM289" s="235"/>
      <c r="DN289" s="235"/>
      <c r="DO289" s="235"/>
      <c r="DP289" s="235"/>
      <c r="DQ289" s="235"/>
      <c r="DR289" s="296"/>
      <c r="DS289" s="296"/>
      <c r="DT289" s="208"/>
      <c r="DV289" s="235"/>
      <c r="DW289" s="235"/>
      <c r="DX289" s="235"/>
      <c r="DY289" s="235"/>
      <c r="DZ289" s="235"/>
      <c r="EA289" s="235"/>
      <c r="EB289" s="235"/>
      <c r="EC289" s="296"/>
      <c r="ED289" s="296"/>
      <c r="EE289" s="208"/>
      <c r="EG289" s="235"/>
      <c r="EH289" s="235"/>
      <c r="EI289" s="235"/>
      <c r="EJ289" s="235"/>
      <c r="EK289" s="235"/>
      <c r="EL289" s="235"/>
      <c r="EM289" s="235"/>
      <c r="EN289" s="296"/>
      <c r="EO289" s="296"/>
      <c r="EP289" s="208"/>
      <c r="ER289" s="235"/>
      <c r="ES289" s="235"/>
      <c r="ET289" s="235"/>
      <c r="EU289" s="235"/>
      <c r="EV289" s="235"/>
      <c r="EW289" s="235"/>
      <c r="EX289" s="235"/>
      <c r="EY289" s="296"/>
      <c r="EZ289" s="296"/>
      <c r="FA289" s="208"/>
      <c r="FC289" s="235"/>
      <c r="FD289" s="235"/>
      <c r="FE289" s="235"/>
      <c r="FF289" s="235"/>
      <c r="FG289" s="235"/>
      <c r="FH289" s="235"/>
      <c r="FI289" s="235"/>
      <c r="FJ289" s="296"/>
      <c r="FK289" s="296"/>
      <c r="FL289" s="208"/>
      <c r="FN289" s="235"/>
      <c r="FO289" s="235"/>
      <c r="FP289" s="235"/>
      <c r="FQ289" s="235"/>
      <c r="FR289" s="235"/>
      <c r="FS289" s="235"/>
      <c r="FT289" s="235"/>
      <c r="FU289" s="296"/>
      <c r="FV289" s="296"/>
      <c r="FW289" s="208"/>
      <c r="FY289" s="235"/>
      <c r="FZ289" s="235"/>
      <c r="GA289" s="235"/>
      <c r="GB289" s="235"/>
      <c r="GC289" s="235"/>
      <c r="GD289" s="235"/>
      <c r="GE289" s="235"/>
      <c r="GF289" s="296"/>
      <c r="GG289" s="296"/>
      <c r="GH289" s="208"/>
      <c r="GJ289" s="235"/>
      <c r="GK289" s="235"/>
      <c r="GL289" s="235"/>
      <c r="GM289" s="235"/>
      <c r="GN289" s="235"/>
      <c r="GO289" s="235"/>
      <c r="GP289" s="235"/>
      <c r="GQ289" s="296"/>
      <c r="GR289" s="296"/>
      <c r="GS289" s="208"/>
      <c r="GU289" s="235"/>
      <c r="GV289" s="235"/>
      <c r="GW289" s="235"/>
      <c r="GX289" s="235"/>
      <c r="GY289" s="235"/>
      <c r="GZ289" s="235"/>
      <c r="HA289" s="235"/>
      <c r="HB289" s="296"/>
      <c r="HC289" s="296"/>
      <c r="HD289" s="208"/>
      <c r="HF289" s="235"/>
      <c r="HG289" s="235"/>
      <c r="HH289" s="235"/>
      <c r="HI289" s="235"/>
      <c r="HJ289" s="235"/>
      <c r="HK289" s="235"/>
      <c r="HL289" s="235"/>
      <c r="HM289" s="296"/>
      <c r="HN289" s="296"/>
      <c r="HO289" s="208"/>
      <c r="HQ289" s="235"/>
      <c r="HR289" s="235"/>
      <c r="HS289" s="235"/>
      <c r="HT289" s="235"/>
      <c r="HU289" s="235"/>
      <c r="HV289" s="235"/>
      <c r="HW289" s="235"/>
      <c r="HX289" s="296"/>
      <c r="HY289" s="296"/>
      <c r="HZ289" s="208"/>
      <c r="IB289" s="235"/>
      <c r="IC289" s="235"/>
      <c r="ID289" s="235"/>
      <c r="IE289" s="235"/>
      <c r="IF289" s="235"/>
      <c r="IG289" s="235"/>
      <c r="IH289" s="235"/>
      <c r="II289" s="296"/>
      <c r="IJ289" s="296"/>
      <c r="IK289" s="208"/>
      <c r="IM289" s="235"/>
      <c r="IN289" s="235"/>
      <c r="IO289" s="235"/>
      <c r="IP289" s="235"/>
      <c r="IQ289" s="235"/>
      <c r="IR289" s="235"/>
      <c r="IS289" s="235"/>
      <c r="IT289" s="296"/>
      <c r="IU289" s="296"/>
      <c r="IV289" s="208"/>
      <c r="IX289" s="235"/>
      <c r="IY289" s="235"/>
      <c r="IZ289" s="235"/>
      <c r="JA289" s="235"/>
      <c r="JB289" s="235"/>
      <c r="JC289" s="235"/>
      <c r="JD289" s="235"/>
      <c r="JE289" s="296"/>
      <c r="JF289" s="296"/>
      <c r="JG289" s="208"/>
      <c r="JI289" s="235"/>
      <c r="JJ289" s="235"/>
      <c r="JK289" s="235"/>
      <c r="JL289" s="235"/>
      <c r="JM289" s="235"/>
      <c r="JN289" s="235"/>
      <c r="JO289" s="235"/>
      <c r="JP289" s="296"/>
      <c r="JQ289" s="296"/>
      <c r="JR289" s="208"/>
      <c r="JT289" s="235"/>
      <c r="JU289" s="235"/>
      <c r="JV289" s="235"/>
      <c r="JW289" s="235"/>
      <c r="JX289" s="235"/>
      <c r="JY289" s="235"/>
      <c r="JZ289" s="235"/>
      <c r="KA289" s="296"/>
      <c r="KB289" s="296"/>
      <c r="KC289" s="208"/>
      <c r="KE289" s="235"/>
      <c r="KF289" s="235"/>
      <c r="KG289" s="235"/>
      <c r="KH289" s="235"/>
      <c r="KI289" s="235"/>
      <c r="KJ289" s="235"/>
      <c r="KK289" s="235"/>
      <c r="KL289" s="296"/>
      <c r="KM289" s="296"/>
      <c r="KN289" s="208"/>
      <c r="KP289" s="235"/>
      <c r="KQ289" s="235"/>
      <c r="KR289" s="235"/>
      <c r="KS289" s="235"/>
      <c r="KT289" s="235"/>
      <c r="KU289" s="235"/>
      <c r="KV289" s="235"/>
      <c r="KW289" s="296"/>
      <c r="KX289" s="296"/>
      <c r="KY289" s="208"/>
      <c r="LA289" s="235"/>
      <c r="LB289" s="235"/>
      <c r="LC289" s="235"/>
      <c r="LD289" s="235"/>
      <c r="LE289" s="235"/>
      <c r="LF289" s="235"/>
      <c r="LG289" s="235"/>
      <c r="LH289" s="296"/>
      <c r="LI289" s="296"/>
      <c r="LJ289" s="208"/>
      <c r="LL289" s="235"/>
      <c r="LM289" s="235"/>
      <c r="LN289" s="235"/>
      <c r="LO289" s="235"/>
      <c r="LP289" s="235"/>
      <c r="LQ289" s="235"/>
      <c r="LR289" s="235"/>
      <c r="LS289" s="296"/>
      <c r="LT289" s="296"/>
      <c r="LU289" s="208"/>
      <c r="LW289" s="235"/>
      <c r="LX289" s="235"/>
      <c r="LY289" s="235"/>
      <c r="LZ289" s="235"/>
      <c r="MA289" s="235"/>
      <c r="MB289" s="235"/>
      <c r="MC289" s="235"/>
      <c r="MD289" s="296"/>
      <c r="ME289" s="296"/>
      <c r="MF289" s="208"/>
      <c r="MH289" s="235"/>
      <c r="MI289" s="235"/>
      <c r="MJ289" s="235"/>
      <c r="MK289" s="235"/>
      <c r="ML289" s="235"/>
      <c r="MM289" s="235"/>
      <c r="MN289" s="235"/>
      <c r="MO289" s="296"/>
      <c r="MP289" s="296"/>
      <c r="MQ289" s="208"/>
      <c r="MS289" s="235"/>
      <c r="MT289" s="235"/>
      <c r="MU289" s="235"/>
      <c r="MV289" s="235"/>
      <c r="MW289" s="235"/>
      <c r="MX289" s="235"/>
      <c r="MY289" s="235"/>
      <c r="MZ289" s="296"/>
      <c r="NA289" s="296"/>
      <c r="NB289" s="208"/>
      <c r="ND289" s="235"/>
      <c r="NE289" s="235"/>
      <c r="NF289" s="235"/>
      <c r="NG289" s="235"/>
      <c r="NH289" s="235"/>
      <c r="NI289" s="235"/>
      <c r="NJ289" s="235"/>
      <c r="NK289" s="296"/>
      <c r="NL289" s="296"/>
      <c r="NM289" s="208"/>
      <c r="NO289" s="235"/>
      <c r="NP289" s="235"/>
      <c r="NQ289" s="235"/>
      <c r="NR289" s="235"/>
      <c r="NS289" s="235"/>
      <c r="NT289" s="235"/>
      <c r="NU289" s="235"/>
      <c r="NV289" s="296"/>
      <c r="NW289" s="296"/>
      <c r="NX289" s="208"/>
      <c r="NZ289" s="235"/>
      <c r="OA289" s="235"/>
      <c r="OB289" s="235"/>
      <c r="OC289" s="235"/>
      <c r="OD289" s="235"/>
      <c r="OE289" s="235"/>
      <c r="OF289" s="235"/>
      <c r="OG289" s="296"/>
      <c r="OH289" s="296"/>
      <c r="OI289" s="208"/>
      <c r="OK289" s="235"/>
      <c r="OL289" s="235"/>
      <c r="OM289" s="235"/>
      <c r="ON289" s="235"/>
      <c r="OO289" s="235"/>
      <c r="OP289" s="235"/>
      <c r="OQ289" s="235"/>
      <c r="OR289" s="296"/>
      <c r="OS289" s="296"/>
      <c r="OT289" s="208"/>
      <c r="OV289" s="235"/>
      <c r="OW289" s="235"/>
      <c r="OX289" s="235"/>
      <c r="OY289" s="235"/>
      <c r="OZ289" s="235"/>
      <c r="PA289" s="235"/>
      <c r="PB289" s="235"/>
      <c r="PC289" s="296"/>
      <c r="PD289" s="296"/>
      <c r="PE289" s="208"/>
      <c r="PG289" s="235"/>
      <c r="PH289" s="235"/>
      <c r="PI289" s="235"/>
      <c r="PJ289" s="235"/>
      <c r="PK289" s="235"/>
      <c r="PL289" s="235"/>
      <c r="PM289" s="235"/>
      <c r="PN289" s="296"/>
      <c r="PO289" s="296"/>
      <c r="PP289" s="208"/>
      <c r="PR289" s="235"/>
      <c r="PS289" s="235"/>
      <c r="PT289" s="235"/>
      <c r="PU289" s="235"/>
      <c r="PV289" s="235"/>
      <c r="PW289" s="235"/>
      <c r="PX289" s="235"/>
      <c r="PY289" s="296"/>
      <c r="PZ289" s="296"/>
      <c r="QA289" s="208"/>
      <c r="QC289" s="235"/>
      <c r="QD289" s="235"/>
      <c r="QE289" s="235"/>
      <c r="QF289" s="235"/>
      <c r="QG289" s="235"/>
      <c r="QH289" s="235"/>
      <c r="QI289" s="235"/>
      <c r="QJ289" s="296"/>
      <c r="QK289" s="296"/>
      <c r="QL289" s="208"/>
      <c r="QN289" s="235"/>
      <c r="QO289" s="235"/>
      <c r="QP289" s="235"/>
      <c r="QQ289" s="235"/>
      <c r="QR289" s="235"/>
      <c r="QS289" s="235"/>
      <c r="QT289" s="235"/>
      <c r="QU289" s="296"/>
      <c r="QV289" s="296"/>
      <c r="QW289" s="208"/>
      <c r="QY289" s="235"/>
      <c r="QZ289" s="235"/>
      <c r="RA289" s="235"/>
      <c r="RB289" s="235"/>
      <c r="RC289" s="235"/>
      <c r="RD289" s="235"/>
      <c r="RE289" s="235"/>
      <c r="RF289" s="296"/>
      <c r="RG289" s="296"/>
      <c r="RH289" s="208"/>
      <c r="RJ289" s="235"/>
      <c r="RK289" s="235"/>
      <c r="RL289" s="235"/>
      <c r="RM289" s="235"/>
      <c r="RN289" s="235"/>
      <c r="RO289" s="235"/>
      <c r="RP289" s="235"/>
      <c r="RQ289" s="296"/>
      <c r="RR289" s="296"/>
      <c r="RS289" s="208"/>
      <c r="RU289" s="235"/>
      <c r="RV289" s="235"/>
      <c r="RW289" s="235"/>
      <c r="RX289" s="235"/>
      <c r="RY289" s="235"/>
      <c r="RZ289" s="235"/>
      <c r="SA289" s="235"/>
      <c r="SB289" s="296"/>
      <c r="SC289" s="296"/>
      <c r="SD289" s="208"/>
      <c r="SF289" s="235"/>
      <c r="SG289" s="235"/>
      <c r="SH289" s="235"/>
      <c r="SI289" s="235"/>
      <c r="SJ289" s="235"/>
      <c r="SK289" s="235"/>
      <c r="SL289" s="235"/>
      <c r="SM289" s="296"/>
      <c r="SN289" s="296"/>
      <c r="SO289" s="208"/>
      <c r="SQ289" s="235"/>
      <c r="SR289" s="235"/>
      <c r="SS289" s="235"/>
      <c r="ST289" s="235"/>
      <c r="SU289" s="235"/>
      <c r="SV289" s="235"/>
      <c r="SW289" s="235"/>
      <c r="SX289" s="296"/>
      <c r="SY289" s="296"/>
      <c r="SZ289" s="208"/>
      <c r="TB289" s="235"/>
      <c r="TC289" s="235"/>
      <c r="TD289" s="235"/>
      <c r="TE289" s="235"/>
      <c r="TF289" s="235"/>
      <c r="TG289" s="235"/>
      <c r="TH289" s="235"/>
      <c r="TI289" s="296"/>
      <c r="TJ289" s="296"/>
      <c r="TK289" s="208"/>
      <c r="TM289" s="235"/>
      <c r="TN289" s="235"/>
      <c r="TO289" s="235"/>
      <c r="TP289" s="235"/>
      <c r="TQ289" s="235"/>
      <c r="TR289" s="235"/>
      <c r="TS289" s="235"/>
      <c r="TT289" s="296"/>
      <c r="TU289" s="296"/>
      <c r="TV289" s="208"/>
      <c r="TX289" s="235"/>
      <c r="TY289" s="235"/>
      <c r="TZ289" s="235"/>
      <c r="UA289" s="235"/>
      <c r="UB289" s="235"/>
      <c r="UC289" s="235"/>
      <c r="UD289" s="235"/>
      <c r="UE289" s="296"/>
      <c r="UF289" s="296"/>
      <c r="UG289" s="208"/>
      <c r="UI289" s="235"/>
      <c r="UJ289" s="235"/>
      <c r="UK289" s="235"/>
      <c r="UL289" s="235"/>
      <c r="UM289" s="235"/>
      <c r="UN289" s="235"/>
      <c r="UO289" s="235"/>
      <c r="UP289" s="296"/>
      <c r="UQ289" s="296"/>
      <c r="UR289" s="208"/>
      <c r="UT289" s="235"/>
      <c r="UU289" s="235"/>
      <c r="UV289" s="235"/>
      <c r="UW289" s="235"/>
      <c r="UX289" s="235"/>
      <c r="UY289" s="235"/>
      <c r="UZ289" s="235"/>
      <c r="VA289" s="296"/>
      <c r="VB289" s="296"/>
      <c r="VC289" s="208"/>
      <c r="VE289" s="235"/>
      <c r="VF289" s="235"/>
      <c r="VG289" s="235"/>
      <c r="VH289" s="235"/>
      <c r="VI289" s="235"/>
      <c r="VJ289" s="235"/>
      <c r="VK289" s="235"/>
      <c r="VL289" s="296"/>
      <c r="VM289" s="296"/>
      <c r="VN289" s="208"/>
      <c r="VP289" s="235"/>
      <c r="VQ289" s="235"/>
      <c r="VR289" s="235"/>
      <c r="VS289" s="235"/>
      <c r="VT289" s="235"/>
      <c r="VU289" s="235"/>
      <c r="VV289" s="235"/>
      <c r="VW289" s="296"/>
      <c r="VX289" s="296"/>
      <c r="VY289" s="208"/>
      <c r="WA289" s="235"/>
      <c r="WB289" s="235"/>
      <c r="WC289" s="235"/>
      <c r="WD289" s="235"/>
      <c r="WE289" s="235"/>
      <c r="WF289" s="235"/>
      <c r="WG289" s="235"/>
      <c r="WH289" s="296"/>
      <c r="WI289" s="296"/>
      <c r="WJ289" s="208"/>
      <c r="WL289" s="235"/>
      <c r="WM289" s="235"/>
      <c r="WN289" s="235"/>
      <c r="WO289" s="235"/>
      <c r="WP289" s="235"/>
      <c r="WQ289" s="235"/>
      <c r="WR289" s="235"/>
      <c r="WS289" s="296"/>
      <c r="WT289" s="296"/>
      <c r="WU289" s="208"/>
      <c r="WW289" s="235"/>
      <c r="WX289" s="235"/>
      <c r="WY289" s="235"/>
      <c r="WZ289" s="235"/>
      <c r="XA289" s="235"/>
      <c r="XB289" s="235"/>
      <c r="XC289" s="235"/>
      <c r="XD289" s="296"/>
      <c r="XE289" s="296"/>
      <c r="XF289" s="208"/>
      <c r="XH289" s="235"/>
      <c r="XI289" s="235"/>
      <c r="XJ289" s="235"/>
      <c r="XK289" s="235"/>
      <c r="XL289" s="235"/>
      <c r="XM289" s="235"/>
      <c r="XN289" s="235"/>
      <c r="XO289" s="296"/>
      <c r="XP289" s="296"/>
      <c r="XQ289" s="208"/>
      <c r="XS289" s="235"/>
      <c r="XT289" s="235"/>
      <c r="XU289" s="235"/>
      <c r="XV289" s="235"/>
      <c r="XW289" s="235"/>
      <c r="XX289" s="235"/>
      <c r="XY289" s="235"/>
      <c r="XZ289" s="296"/>
      <c r="YA289" s="296"/>
      <c r="YB289" s="208"/>
      <c r="YD289" s="235"/>
      <c r="YE289" s="235"/>
      <c r="YF289" s="235"/>
      <c r="YG289" s="235"/>
      <c r="YH289" s="235"/>
      <c r="YI289" s="235"/>
      <c r="YJ289" s="235"/>
      <c r="YK289" s="296"/>
      <c r="YL289" s="296"/>
      <c r="YM289" s="208"/>
      <c r="YO289" s="235"/>
      <c r="YP289" s="235"/>
      <c r="YQ289" s="235"/>
      <c r="YR289" s="235"/>
      <c r="YS289" s="235"/>
      <c r="YT289" s="235"/>
      <c r="YU289" s="235"/>
      <c r="YV289" s="296"/>
      <c r="YW289" s="296"/>
      <c r="YX289" s="208"/>
      <c r="YZ289" s="235"/>
      <c r="ZA289" s="235"/>
      <c r="ZB289" s="235"/>
      <c r="ZC289" s="235"/>
      <c r="ZD289" s="235"/>
      <c r="ZE289" s="235"/>
      <c r="ZF289" s="235"/>
      <c r="ZG289" s="296"/>
      <c r="ZH289" s="296"/>
      <c r="ZI289" s="208"/>
      <c r="ZK289" s="235"/>
      <c r="ZL289" s="235"/>
      <c r="ZM289" s="235"/>
      <c r="ZN289" s="235"/>
      <c r="ZO289" s="235"/>
      <c r="ZP289" s="235"/>
      <c r="ZQ289" s="235"/>
      <c r="ZR289" s="296"/>
      <c r="ZS289" s="296"/>
      <c r="ZT289" s="208"/>
      <c r="ZV289" s="235"/>
      <c r="ZW289" s="235"/>
      <c r="ZX289" s="235"/>
      <c r="ZY289" s="235"/>
      <c r="ZZ289" s="235"/>
      <c r="AAA289" s="235"/>
      <c r="AAB289" s="235"/>
      <c r="AAC289" s="296"/>
      <c r="AAD289" s="296"/>
      <c r="AAE289" s="208"/>
      <c r="AAG289" s="235"/>
      <c r="AAH289" s="235"/>
      <c r="AAI289" s="235"/>
      <c r="AAJ289" s="235"/>
      <c r="AAK289" s="235"/>
      <c r="AAL289" s="235"/>
      <c r="AAM289" s="235"/>
      <c r="AAN289" s="296"/>
      <c r="AAO289" s="296"/>
      <c r="AAP289" s="208"/>
      <c r="AAR289" s="235"/>
      <c r="AAS289" s="235"/>
      <c r="AAT289" s="235"/>
      <c r="AAU289" s="235"/>
      <c r="AAV289" s="235"/>
      <c r="AAW289" s="235"/>
      <c r="AAX289" s="235"/>
      <c r="AAY289" s="296"/>
      <c r="AAZ289" s="296"/>
      <c r="ABA289" s="208"/>
      <c r="ABC289" s="235"/>
      <c r="ABD289" s="235"/>
      <c r="ABE289" s="235"/>
      <c r="ABF289" s="235"/>
      <c r="ABG289" s="235"/>
      <c r="ABH289" s="235"/>
      <c r="ABI289" s="235"/>
      <c r="ABJ289" s="296"/>
      <c r="ABK289" s="296"/>
      <c r="ABL289" s="208"/>
      <c r="ABN289" s="235"/>
      <c r="ABO289" s="235"/>
      <c r="ABP289" s="235"/>
      <c r="ABQ289" s="235"/>
      <c r="ABR289" s="235"/>
      <c r="ABS289" s="235"/>
      <c r="ABT289" s="235"/>
      <c r="ABU289" s="296"/>
      <c r="ABV289" s="296"/>
      <c r="ABW289" s="208"/>
      <c r="ABY289" s="235"/>
      <c r="ABZ289" s="235"/>
      <c r="ACA289" s="235"/>
      <c r="ACB289" s="235"/>
      <c r="ACC289" s="235"/>
      <c r="ACD289" s="235"/>
      <c r="ACE289" s="235"/>
      <c r="ACF289" s="296"/>
      <c r="ACG289" s="296"/>
      <c r="ACH289" s="208"/>
      <c r="ACJ289" s="235"/>
      <c r="ACK289" s="235"/>
      <c r="ACL289" s="235"/>
      <c r="ACM289" s="235"/>
      <c r="ACN289" s="235"/>
      <c r="ACO289" s="235"/>
      <c r="ACP289" s="235"/>
      <c r="ACQ289" s="296"/>
      <c r="ACR289" s="296"/>
      <c r="ACS289" s="208"/>
      <c r="ACU289" s="235"/>
      <c r="ACV289" s="235"/>
      <c r="ACW289" s="235"/>
      <c r="ACX289" s="235"/>
      <c r="ACY289" s="235"/>
      <c r="ACZ289" s="235"/>
      <c r="ADA289" s="235"/>
      <c r="ADB289" s="296"/>
      <c r="ADC289" s="296"/>
      <c r="ADD289" s="208"/>
      <c r="ADF289" s="235"/>
      <c r="ADG289" s="235"/>
      <c r="ADH289" s="235"/>
      <c r="ADI289" s="235"/>
      <c r="ADJ289" s="235"/>
      <c r="ADK289" s="235"/>
      <c r="ADL289" s="235"/>
      <c r="ADM289" s="296"/>
      <c r="ADN289" s="296"/>
      <c r="ADO289" s="208"/>
      <c r="ADQ289" s="235"/>
      <c r="ADR289" s="235"/>
      <c r="ADS289" s="235"/>
      <c r="ADT289" s="235"/>
      <c r="ADU289" s="235"/>
      <c r="ADV289" s="235"/>
      <c r="ADW289" s="235"/>
      <c r="ADX289" s="296"/>
      <c r="ADY289" s="296"/>
      <c r="ADZ289" s="208"/>
      <c r="AEB289" s="235"/>
      <c r="AEC289" s="235"/>
      <c r="AED289" s="235"/>
      <c r="AEE289" s="235"/>
      <c r="AEF289" s="235"/>
      <c r="AEG289" s="235"/>
      <c r="AEH289" s="235"/>
      <c r="AEI289" s="296"/>
      <c r="AEJ289" s="296"/>
      <c r="AEK289" s="208"/>
      <c r="AEM289" s="235"/>
      <c r="AEN289" s="235"/>
      <c r="AEO289" s="235"/>
      <c r="AEP289" s="235"/>
      <c r="AEQ289" s="235"/>
      <c r="AER289" s="235"/>
      <c r="AES289" s="235"/>
      <c r="AET289" s="296"/>
      <c r="AEU289" s="296"/>
      <c r="AEV289" s="208"/>
      <c r="AEX289" s="235"/>
      <c r="AEY289" s="235"/>
      <c r="AEZ289" s="235"/>
      <c r="AFA289" s="235"/>
      <c r="AFB289" s="235"/>
      <c r="AFC289" s="235"/>
      <c r="AFD289" s="235"/>
      <c r="AFE289" s="296"/>
      <c r="AFF289" s="296"/>
      <c r="AFG289" s="208"/>
      <c r="AFI289" s="235"/>
      <c r="AFJ289" s="235"/>
      <c r="AFK289" s="235"/>
      <c r="AFL289" s="235"/>
      <c r="AFM289" s="235"/>
      <c r="AFN289" s="235"/>
      <c r="AFO289" s="235"/>
      <c r="AFP289" s="296"/>
      <c r="AFQ289" s="296"/>
      <c r="AFR289" s="208"/>
      <c r="AFT289" s="235"/>
      <c r="AFU289" s="235"/>
      <c r="AFV289" s="235"/>
      <c r="AFW289" s="235"/>
      <c r="AFX289" s="235"/>
      <c r="AFY289" s="235"/>
      <c r="AFZ289" s="235"/>
      <c r="AGA289" s="296"/>
      <c r="AGB289" s="296"/>
      <c r="AGC289" s="208"/>
      <c r="AGE289" s="235"/>
      <c r="AGF289" s="235"/>
      <c r="AGG289" s="235"/>
      <c r="AGH289" s="235"/>
      <c r="AGI289" s="235"/>
      <c r="AGJ289" s="235"/>
      <c r="AGK289" s="235"/>
      <c r="AGL289" s="296"/>
      <c r="AGM289" s="296"/>
      <c r="AGN289" s="208"/>
      <c r="AGP289" s="235"/>
      <c r="AGQ289" s="235"/>
      <c r="AGR289" s="235"/>
      <c r="AGS289" s="235"/>
      <c r="AGT289" s="235"/>
      <c r="AGU289" s="235"/>
      <c r="AGV289" s="235"/>
      <c r="AGW289" s="296"/>
      <c r="AGX289" s="296"/>
      <c r="AGY289" s="208"/>
      <c r="AHA289" s="235"/>
      <c r="AHB289" s="235"/>
      <c r="AHC289" s="235"/>
      <c r="AHD289" s="235"/>
      <c r="AHE289" s="235"/>
      <c r="AHF289" s="235"/>
      <c r="AHG289" s="235"/>
      <c r="AHH289" s="296"/>
      <c r="AHI289" s="296"/>
      <c r="AHJ289" s="208"/>
      <c r="AHL289" s="235"/>
      <c r="AHM289" s="235"/>
      <c r="AHN289" s="235"/>
      <c r="AHO289" s="235"/>
      <c r="AHP289" s="235"/>
      <c r="AHQ289" s="235"/>
      <c r="AHR289" s="235"/>
      <c r="AHS289" s="296"/>
      <c r="AHT289" s="296"/>
      <c r="AHU289" s="208"/>
      <c r="AHW289" s="235"/>
      <c r="AHX289" s="235"/>
      <c r="AHY289" s="235"/>
      <c r="AHZ289" s="235"/>
      <c r="AIA289" s="235"/>
      <c r="AIB289" s="235"/>
      <c r="AIC289" s="235"/>
      <c r="AID289" s="296"/>
      <c r="AIE289" s="296"/>
      <c r="AIF289" s="208"/>
      <c r="AIH289" s="235"/>
      <c r="AII289" s="235"/>
      <c r="AIJ289" s="235"/>
      <c r="AIK289" s="235"/>
      <c r="AIL289" s="235"/>
      <c r="AIM289" s="235"/>
      <c r="AIN289" s="235"/>
      <c r="AIO289" s="296"/>
      <c r="AIP289" s="296"/>
      <c r="AIQ289" s="208"/>
      <c r="AIS289" s="235"/>
      <c r="AIT289" s="235"/>
      <c r="AIU289" s="235"/>
      <c r="AIV289" s="235"/>
      <c r="AIW289" s="235"/>
      <c r="AIX289" s="235"/>
      <c r="AIY289" s="235"/>
      <c r="AIZ289" s="296"/>
      <c r="AJA289" s="296"/>
      <c r="AJB289" s="208"/>
      <c r="AJD289" s="235"/>
      <c r="AJE289" s="235"/>
      <c r="AJF289" s="235"/>
      <c r="AJG289" s="235"/>
      <c r="AJH289" s="235"/>
      <c r="AJI289" s="235"/>
      <c r="AJJ289" s="235"/>
      <c r="AJK289" s="296"/>
      <c r="AJL289" s="296"/>
      <c r="AJM289" s="208"/>
      <c r="AJO289" s="235"/>
      <c r="AJP289" s="235"/>
      <c r="AJQ289" s="235"/>
      <c r="AJR289" s="235"/>
      <c r="AJS289" s="235"/>
      <c r="AJT289" s="235"/>
      <c r="AJU289" s="235"/>
      <c r="AJV289" s="296"/>
      <c r="AJW289" s="296"/>
      <c r="AJX289" s="208"/>
      <c r="AJZ289" s="235"/>
      <c r="AKA289" s="235"/>
      <c r="AKB289" s="235"/>
      <c r="AKC289" s="235"/>
      <c r="AKD289" s="235"/>
      <c r="AKE289" s="235"/>
      <c r="AKF289" s="235"/>
      <c r="AKG289" s="296"/>
      <c r="AKH289" s="296"/>
      <c r="AKI289" s="208"/>
      <c r="AKK289" s="235"/>
      <c r="AKL289" s="235"/>
      <c r="AKM289" s="235"/>
      <c r="AKN289" s="235"/>
      <c r="AKO289" s="235"/>
      <c r="AKP289" s="235"/>
      <c r="AKQ289" s="235"/>
      <c r="AKR289" s="296"/>
      <c r="AKS289" s="296"/>
      <c r="AKT289" s="208"/>
      <c r="AKV289" s="235"/>
      <c r="AKW289" s="235"/>
      <c r="AKX289" s="235"/>
      <c r="AKY289" s="235"/>
      <c r="AKZ289" s="235"/>
      <c r="ALA289" s="235"/>
      <c r="ALB289" s="235"/>
      <c r="ALC289" s="296"/>
      <c r="ALD289" s="296"/>
      <c r="ALE289" s="208"/>
      <c r="ALG289" s="235"/>
      <c r="ALH289" s="235"/>
      <c r="ALI289" s="235"/>
      <c r="ALJ289" s="235"/>
      <c r="ALK289" s="235"/>
      <c r="ALL289" s="235"/>
      <c r="ALM289" s="235"/>
      <c r="ALN289" s="296"/>
      <c r="ALO289" s="296"/>
      <c r="ALP289" s="208"/>
      <c r="ALR289" s="235"/>
      <c r="ALS289" s="235"/>
      <c r="ALT289" s="235"/>
      <c r="ALU289" s="235"/>
      <c r="ALV289" s="235"/>
      <c r="ALW289" s="235"/>
      <c r="ALX289" s="235"/>
      <c r="ALY289" s="296"/>
      <c r="ALZ289" s="296"/>
      <c r="AMA289" s="208"/>
      <c r="AMC289" s="235"/>
      <c r="AMD289" s="235"/>
      <c r="AME289" s="235"/>
      <c r="AMF289" s="235"/>
      <c r="AMG289" s="235"/>
      <c r="AMH289" s="235"/>
      <c r="AMI289" s="235"/>
      <c r="AMJ289" s="296"/>
      <c r="AMK289" s="296"/>
      <c r="AML289" s="208"/>
      <c r="AMN289" s="235"/>
      <c r="AMO289" s="235"/>
      <c r="AMP289" s="235"/>
      <c r="AMQ289" s="235"/>
      <c r="AMR289" s="235"/>
      <c r="AMS289" s="235"/>
      <c r="AMT289" s="235"/>
      <c r="AMU289" s="296"/>
      <c r="AMV289" s="296"/>
      <c r="AMW289" s="208"/>
      <c r="AMY289" s="235"/>
      <c r="AMZ289" s="235"/>
      <c r="ANA289" s="235"/>
      <c r="ANB289" s="235"/>
      <c r="ANC289" s="235"/>
      <c r="AND289" s="235"/>
      <c r="ANE289" s="235"/>
      <c r="ANF289" s="296"/>
      <c r="ANG289" s="296"/>
      <c r="ANH289" s="208"/>
      <c r="ANJ289" s="235"/>
      <c r="ANK289" s="235"/>
      <c r="ANL289" s="235"/>
      <c r="ANM289" s="235"/>
      <c r="ANN289" s="235"/>
      <c r="ANO289" s="235"/>
      <c r="ANP289" s="235"/>
      <c r="ANQ289" s="296"/>
      <c r="ANR289" s="296"/>
      <c r="ANS289" s="208"/>
      <c r="ANU289" s="235"/>
      <c r="ANV289" s="235"/>
      <c r="ANW289" s="235"/>
      <c r="ANX289" s="235"/>
      <c r="ANY289" s="235"/>
      <c r="ANZ289" s="235"/>
      <c r="AOA289" s="235"/>
      <c r="AOB289" s="296"/>
      <c r="AOC289" s="296"/>
      <c r="AOD289" s="208"/>
      <c r="AOF289" s="235"/>
      <c r="AOG289" s="235"/>
      <c r="AOH289" s="235"/>
      <c r="AOI289" s="235"/>
      <c r="AOJ289" s="235"/>
      <c r="AOK289" s="235"/>
      <c r="AOL289" s="235"/>
      <c r="AOM289" s="296"/>
      <c r="AON289" s="296"/>
      <c r="AOO289" s="208"/>
      <c r="AOQ289" s="235"/>
      <c r="AOR289" s="235"/>
      <c r="AOS289" s="235"/>
      <c r="AOT289" s="235"/>
      <c r="AOU289" s="235"/>
      <c r="AOV289" s="235"/>
      <c r="AOW289" s="235"/>
      <c r="AOX289" s="296"/>
      <c r="AOY289" s="296"/>
      <c r="AOZ289" s="208"/>
      <c r="APB289" s="235"/>
      <c r="APC289" s="235"/>
      <c r="APD289" s="235"/>
      <c r="APE289" s="235"/>
      <c r="APF289" s="235"/>
      <c r="APG289" s="235"/>
      <c r="APH289" s="235"/>
      <c r="API289" s="296"/>
      <c r="APJ289" s="296"/>
      <c r="APK289" s="208"/>
      <c r="APM289" s="235"/>
      <c r="APN289" s="235"/>
      <c r="APO289" s="235"/>
      <c r="APP289" s="235"/>
      <c r="APQ289" s="235"/>
      <c r="APR289" s="235"/>
      <c r="APS289" s="235"/>
      <c r="APT289" s="296"/>
      <c r="APU289" s="296"/>
      <c r="APV289" s="208"/>
      <c r="APX289" s="235"/>
      <c r="APY289" s="235"/>
      <c r="APZ289" s="235"/>
      <c r="AQA289" s="235"/>
      <c r="AQB289" s="235"/>
      <c r="AQC289" s="235"/>
      <c r="AQD289" s="235"/>
      <c r="AQE289" s="296"/>
      <c r="AQF289" s="296"/>
      <c r="AQG289" s="208"/>
      <c r="AQI289" s="235"/>
      <c r="AQJ289" s="235"/>
      <c r="AQK289" s="235"/>
      <c r="AQL289" s="235"/>
      <c r="AQM289" s="235"/>
      <c r="AQN289" s="235"/>
      <c r="AQO289" s="235"/>
      <c r="AQP289" s="296"/>
      <c r="AQQ289" s="296"/>
      <c r="AQR289" s="208"/>
      <c r="AQT289" s="235"/>
      <c r="AQU289" s="235"/>
      <c r="AQV289" s="235"/>
      <c r="AQW289" s="235"/>
      <c r="AQX289" s="235"/>
      <c r="AQY289" s="235"/>
      <c r="AQZ289" s="235"/>
      <c r="ARA289" s="296"/>
      <c r="ARB289" s="296"/>
      <c r="ARC289" s="208"/>
      <c r="ARE289" s="235"/>
      <c r="ARF289" s="235"/>
      <c r="ARG289" s="235"/>
      <c r="ARH289" s="235"/>
      <c r="ARI289" s="235"/>
      <c r="ARJ289" s="235"/>
      <c r="ARK289" s="235"/>
      <c r="ARL289" s="296"/>
      <c r="ARM289" s="296"/>
      <c r="ARN289" s="208"/>
      <c r="ARP289" s="235"/>
      <c r="ARQ289" s="235"/>
      <c r="ARR289" s="235"/>
      <c r="ARS289" s="235"/>
      <c r="ART289" s="235"/>
      <c r="ARU289" s="235"/>
      <c r="ARV289" s="235"/>
      <c r="ARW289" s="296"/>
      <c r="ARX289" s="296"/>
      <c r="ARY289" s="208"/>
      <c r="ASA289" s="235"/>
      <c r="ASB289" s="235"/>
      <c r="ASC289" s="235"/>
      <c r="ASD289" s="235"/>
      <c r="ASE289" s="235"/>
      <c r="ASF289" s="235"/>
      <c r="ASG289" s="235"/>
      <c r="ASH289" s="296"/>
      <c r="ASI289" s="296"/>
      <c r="ASJ289" s="208"/>
      <c r="ASL289" s="235"/>
      <c r="ASM289" s="235"/>
      <c r="ASN289" s="235"/>
      <c r="ASO289" s="235"/>
      <c r="ASP289" s="235"/>
      <c r="ASQ289" s="235"/>
      <c r="ASR289" s="235"/>
      <c r="ASS289" s="296"/>
      <c r="AST289" s="296"/>
      <c r="ASU289" s="208"/>
      <c r="ASW289" s="235"/>
      <c r="ASX289" s="235"/>
      <c r="ASY289" s="235"/>
      <c r="ASZ289" s="235"/>
      <c r="ATA289" s="235"/>
      <c r="ATB289" s="235"/>
      <c r="ATC289" s="235"/>
      <c r="ATD289" s="296"/>
      <c r="ATE289" s="296"/>
      <c r="ATF289" s="208"/>
      <c r="ATH289" s="235"/>
      <c r="ATI289" s="235"/>
      <c r="ATJ289" s="235"/>
      <c r="ATK289" s="235"/>
      <c r="ATL289" s="235"/>
      <c r="ATM289" s="235"/>
      <c r="ATN289" s="235"/>
      <c r="ATO289" s="296"/>
      <c r="ATP289" s="296"/>
      <c r="ATQ289" s="208"/>
      <c r="ATS289" s="235"/>
      <c r="ATT289" s="235"/>
      <c r="ATU289" s="235"/>
      <c r="ATV289" s="235"/>
      <c r="ATW289" s="235"/>
      <c r="ATX289" s="235"/>
      <c r="ATY289" s="235"/>
      <c r="ATZ289" s="296"/>
      <c r="AUA289" s="296"/>
      <c r="AUB289" s="208"/>
      <c r="AUD289" s="235"/>
      <c r="AUE289" s="235"/>
      <c r="AUF289" s="235"/>
      <c r="AUG289" s="235"/>
      <c r="AUH289" s="235"/>
      <c r="AUI289" s="235"/>
      <c r="AUJ289" s="235"/>
      <c r="AUK289" s="296"/>
      <c r="AUL289" s="296"/>
      <c r="AUM289" s="208"/>
      <c r="AUO289" s="235"/>
      <c r="AUP289" s="235"/>
      <c r="AUQ289" s="235"/>
      <c r="AUR289" s="235"/>
      <c r="AUS289" s="235"/>
      <c r="AUT289" s="235"/>
      <c r="AUU289" s="235"/>
      <c r="AUV289" s="296"/>
      <c r="AUW289" s="296"/>
      <c r="AUX289" s="208"/>
      <c r="AUZ289" s="235"/>
      <c r="AVA289" s="235"/>
      <c r="AVB289" s="235"/>
      <c r="AVC289" s="235"/>
      <c r="AVD289" s="235"/>
      <c r="AVE289" s="235"/>
      <c r="AVF289" s="235"/>
      <c r="AVG289" s="296"/>
      <c r="AVH289" s="296"/>
      <c r="AVI289" s="208"/>
      <c r="AVK289" s="235"/>
      <c r="AVL289" s="235"/>
      <c r="AVM289" s="235"/>
      <c r="AVN289" s="235"/>
      <c r="AVO289" s="235"/>
      <c r="AVP289" s="235"/>
      <c r="AVQ289" s="235"/>
      <c r="AVR289" s="296"/>
      <c r="AVS289" s="296"/>
      <c r="AVT289" s="208"/>
      <c r="AVV289" s="235"/>
      <c r="AVW289" s="235"/>
      <c r="AVX289" s="235"/>
      <c r="AVY289" s="235"/>
      <c r="AVZ289" s="235"/>
      <c r="AWA289" s="235"/>
      <c r="AWB289" s="235"/>
      <c r="AWC289" s="296"/>
      <c r="AWD289" s="296"/>
      <c r="AWE289" s="208"/>
      <c r="AWG289" s="235"/>
      <c r="AWH289" s="235"/>
      <c r="AWI289" s="235"/>
      <c r="AWJ289" s="235"/>
      <c r="AWK289" s="235"/>
      <c r="AWL289" s="235"/>
      <c r="AWM289" s="235"/>
      <c r="AWN289" s="296"/>
      <c r="AWO289" s="296"/>
      <c r="AWP289" s="208"/>
      <c r="AWR289" s="235"/>
      <c r="AWS289" s="235"/>
      <c r="AWT289" s="235"/>
      <c r="AWU289" s="235"/>
      <c r="AWV289" s="235"/>
      <c r="AWW289" s="235"/>
      <c r="AWX289" s="235"/>
      <c r="AWY289" s="296"/>
      <c r="AWZ289" s="296"/>
      <c r="AXA289" s="208"/>
      <c r="AXC289" s="235"/>
      <c r="AXD289" s="235"/>
      <c r="AXE289" s="235"/>
      <c r="AXF289" s="235"/>
      <c r="AXG289" s="235"/>
      <c r="AXH289" s="235"/>
      <c r="AXI289" s="235"/>
      <c r="AXJ289" s="296"/>
      <c r="AXK289" s="296"/>
      <c r="AXL289" s="208"/>
      <c r="AXN289" s="235"/>
      <c r="AXO289" s="235"/>
      <c r="AXP289" s="235"/>
      <c r="AXQ289" s="235"/>
      <c r="AXR289" s="235"/>
      <c r="AXS289" s="235"/>
      <c r="AXT289" s="235"/>
      <c r="AXU289" s="296"/>
      <c r="AXV289" s="296"/>
      <c r="AXW289" s="208"/>
      <c r="AXY289" s="235"/>
      <c r="AXZ289" s="235"/>
      <c r="AYA289" s="235"/>
      <c r="AYB289" s="235"/>
      <c r="AYC289" s="235"/>
      <c r="AYD289" s="235"/>
      <c r="AYE289" s="235"/>
      <c r="AYF289" s="296"/>
      <c r="AYG289" s="296"/>
      <c r="AYH289" s="208"/>
      <c r="AYJ289" s="235"/>
      <c r="AYK289" s="235"/>
      <c r="AYL289" s="235"/>
      <c r="AYM289" s="235"/>
      <c r="AYN289" s="235"/>
      <c r="AYO289" s="235"/>
      <c r="AYP289" s="235"/>
      <c r="AYQ289" s="296"/>
      <c r="AYR289" s="296"/>
      <c r="AYS289" s="208"/>
      <c r="AYU289" s="235"/>
      <c r="AYV289" s="235"/>
      <c r="AYW289" s="235"/>
      <c r="AYX289" s="235"/>
      <c r="AYY289" s="235"/>
      <c r="AYZ289" s="235"/>
      <c r="AZA289" s="235"/>
      <c r="AZB289" s="296"/>
      <c r="AZC289" s="296"/>
      <c r="AZD289" s="208"/>
      <c r="AZF289" s="235"/>
      <c r="AZG289" s="235"/>
      <c r="AZH289" s="235"/>
      <c r="AZI289" s="235"/>
      <c r="AZJ289" s="235"/>
      <c r="AZK289" s="235"/>
      <c r="AZL289" s="235"/>
      <c r="AZM289" s="296"/>
      <c r="AZN289" s="296"/>
      <c r="AZO289" s="208"/>
      <c r="AZQ289" s="235"/>
      <c r="AZR289" s="235"/>
      <c r="AZS289" s="235"/>
      <c r="AZT289" s="235"/>
      <c r="AZU289" s="235"/>
      <c r="AZV289" s="235"/>
      <c r="AZW289" s="235"/>
      <c r="AZX289" s="296"/>
      <c r="AZY289" s="296"/>
      <c r="AZZ289" s="208"/>
      <c r="BAB289" s="235"/>
      <c r="BAC289" s="235"/>
      <c r="BAD289" s="235"/>
      <c r="BAE289" s="235"/>
      <c r="BAF289" s="235"/>
      <c r="BAG289" s="235"/>
      <c r="BAH289" s="235"/>
      <c r="BAI289" s="296"/>
      <c r="BAJ289" s="296"/>
      <c r="BAK289" s="208"/>
      <c r="BAM289" s="235"/>
      <c r="BAN289" s="235"/>
      <c r="BAO289" s="235"/>
      <c r="BAP289" s="235"/>
      <c r="BAQ289" s="235"/>
      <c r="BAR289" s="235"/>
      <c r="BAS289" s="235"/>
      <c r="BAT289" s="296"/>
      <c r="BAU289" s="296"/>
      <c r="BAV289" s="208"/>
      <c r="BAX289" s="235"/>
      <c r="BAY289" s="235"/>
      <c r="BAZ289" s="235"/>
      <c r="BBA289" s="235"/>
      <c r="BBB289" s="235"/>
      <c r="BBC289" s="235"/>
      <c r="BBD289" s="235"/>
      <c r="BBE289" s="296"/>
      <c r="BBF289" s="296"/>
      <c r="BBG289" s="208"/>
      <c r="BBI289" s="235"/>
      <c r="BBJ289" s="235"/>
      <c r="BBK289" s="235"/>
      <c r="BBL289" s="235"/>
      <c r="BBM289" s="235"/>
      <c r="BBN289" s="235"/>
      <c r="BBO289" s="235"/>
      <c r="BBP289" s="296"/>
      <c r="BBQ289" s="296"/>
      <c r="BBR289" s="208"/>
      <c r="BBT289" s="235"/>
      <c r="BBU289" s="235"/>
      <c r="BBV289" s="235"/>
      <c r="BBW289" s="235"/>
      <c r="BBX289" s="235"/>
      <c r="BBY289" s="235"/>
      <c r="BBZ289" s="235"/>
      <c r="BCA289" s="296"/>
      <c r="BCB289" s="296"/>
      <c r="BCC289" s="208"/>
      <c r="BCE289" s="235"/>
      <c r="BCF289" s="235"/>
      <c r="BCG289" s="235"/>
      <c r="BCH289" s="235"/>
      <c r="BCI289" s="235"/>
      <c r="BCJ289" s="235"/>
      <c r="BCK289" s="235"/>
      <c r="BCL289" s="296"/>
      <c r="BCM289" s="296"/>
      <c r="BCN289" s="208"/>
      <c r="BCP289" s="235"/>
      <c r="BCQ289" s="235"/>
      <c r="BCR289" s="235"/>
      <c r="BCS289" s="235"/>
      <c r="BCT289" s="235"/>
      <c r="BCU289" s="235"/>
      <c r="BCV289" s="235"/>
      <c r="BCW289" s="296"/>
      <c r="BCX289" s="296"/>
      <c r="BCY289" s="208"/>
      <c r="BDA289" s="235"/>
      <c r="BDB289" s="235"/>
      <c r="BDC289" s="235"/>
      <c r="BDD289" s="235"/>
      <c r="BDE289" s="235"/>
      <c r="BDF289" s="235"/>
      <c r="BDG289" s="235"/>
      <c r="BDH289" s="296"/>
      <c r="BDI289" s="296"/>
      <c r="BDJ289" s="208"/>
      <c r="BDL289" s="235"/>
      <c r="BDM289" s="235"/>
      <c r="BDN289" s="235"/>
      <c r="BDO289" s="235"/>
      <c r="BDP289" s="235"/>
      <c r="BDQ289" s="235"/>
      <c r="BDR289" s="235"/>
      <c r="BDS289" s="296"/>
      <c r="BDT289" s="296"/>
      <c r="BDU289" s="208"/>
      <c r="BDW289" s="235"/>
      <c r="BDX289" s="235"/>
      <c r="BDY289" s="235"/>
      <c r="BDZ289" s="235"/>
      <c r="BEA289" s="235"/>
      <c r="BEB289" s="235"/>
      <c r="BEC289" s="235"/>
      <c r="BED289" s="296"/>
      <c r="BEE289" s="296"/>
      <c r="BEF289" s="208"/>
      <c r="BEH289" s="235"/>
      <c r="BEI289" s="235"/>
      <c r="BEJ289" s="235"/>
      <c r="BEK289" s="235"/>
      <c r="BEL289" s="235"/>
      <c r="BEM289" s="235"/>
      <c r="BEN289" s="235"/>
      <c r="BEO289" s="296"/>
      <c r="BEP289" s="296"/>
      <c r="BEQ289" s="208"/>
      <c r="BES289" s="235"/>
      <c r="BET289" s="235"/>
      <c r="BEU289" s="235"/>
      <c r="BEV289" s="235"/>
      <c r="BEW289" s="235"/>
      <c r="BEX289" s="235"/>
      <c r="BEY289" s="235"/>
      <c r="BEZ289" s="296"/>
      <c r="BFA289" s="296"/>
      <c r="BFB289" s="208"/>
      <c r="BFD289" s="235"/>
      <c r="BFE289" s="235"/>
      <c r="BFF289" s="235"/>
      <c r="BFG289" s="235"/>
      <c r="BFH289" s="235"/>
      <c r="BFI289" s="235"/>
      <c r="BFJ289" s="235"/>
      <c r="BFK289" s="296"/>
      <c r="BFL289" s="296"/>
      <c r="BFM289" s="208"/>
      <c r="BFO289" s="235"/>
      <c r="BFP289" s="235"/>
      <c r="BFQ289" s="235"/>
      <c r="BFR289" s="235"/>
      <c r="BFS289" s="235"/>
      <c r="BFT289" s="235"/>
      <c r="BFU289" s="235"/>
      <c r="BFV289" s="296"/>
      <c r="BFW289" s="296"/>
      <c r="BFX289" s="208"/>
      <c r="BFZ289" s="235"/>
      <c r="BGA289" s="235"/>
      <c r="BGB289" s="235"/>
      <c r="BGC289" s="235"/>
      <c r="BGD289" s="235"/>
      <c r="BGE289" s="235"/>
      <c r="BGF289" s="235"/>
      <c r="BGG289" s="296"/>
      <c r="BGH289" s="296"/>
      <c r="BGI289" s="208"/>
      <c r="BGK289" s="235"/>
      <c r="BGL289" s="235"/>
      <c r="BGM289" s="235"/>
      <c r="BGN289" s="235"/>
      <c r="BGO289" s="235"/>
      <c r="BGP289" s="235"/>
      <c r="BGQ289" s="235"/>
      <c r="BGR289" s="296"/>
      <c r="BGS289" s="296"/>
      <c r="BGT289" s="208"/>
      <c r="BGV289" s="235"/>
      <c r="BGW289" s="235"/>
      <c r="BGX289" s="235"/>
      <c r="BGY289" s="235"/>
      <c r="BGZ289" s="235"/>
      <c r="BHA289" s="235"/>
      <c r="BHB289" s="235"/>
      <c r="BHC289" s="296"/>
      <c r="BHD289" s="296"/>
      <c r="BHE289" s="208"/>
      <c r="BHG289" s="235"/>
      <c r="BHH289" s="235"/>
      <c r="BHI289" s="235"/>
      <c r="BHJ289" s="235"/>
      <c r="BHK289" s="235"/>
      <c r="BHL289" s="235"/>
      <c r="BHM289" s="235"/>
      <c r="BHN289" s="296"/>
      <c r="BHO289" s="296"/>
      <c r="BHP289" s="208"/>
      <c r="BHR289" s="235"/>
      <c r="BHS289" s="235"/>
      <c r="BHT289" s="235"/>
      <c r="BHU289" s="235"/>
      <c r="BHV289" s="235"/>
      <c r="BHW289" s="235"/>
      <c r="BHX289" s="235"/>
      <c r="BHY289" s="296"/>
      <c r="BHZ289" s="296"/>
      <c r="BIA289" s="208"/>
      <c r="BIC289" s="235"/>
      <c r="BID289" s="235"/>
      <c r="BIE289" s="235"/>
      <c r="BIF289" s="235"/>
      <c r="BIG289" s="235"/>
      <c r="BIH289" s="235"/>
      <c r="BII289" s="235"/>
      <c r="BIJ289" s="296"/>
      <c r="BIK289" s="296"/>
      <c r="BIL289" s="208"/>
      <c r="BIN289" s="235"/>
      <c r="BIO289" s="235"/>
      <c r="BIP289" s="235"/>
      <c r="BIQ289" s="235"/>
      <c r="BIR289" s="235"/>
      <c r="BIS289" s="235"/>
      <c r="BIT289" s="235"/>
      <c r="BIU289" s="296"/>
      <c r="BIV289" s="296"/>
      <c r="BIW289" s="208"/>
      <c r="BIY289" s="235"/>
      <c r="BIZ289" s="235"/>
      <c r="BJA289" s="235"/>
      <c r="BJB289" s="235"/>
      <c r="BJC289" s="235"/>
      <c r="BJD289" s="235"/>
      <c r="BJE289" s="235"/>
      <c r="BJF289" s="296"/>
      <c r="BJG289" s="296"/>
      <c r="BJH289" s="208"/>
      <c r="BJJ289" s="235"/>
      <c r="BJK289" s="235"/>
      <c r="BJL289" s="235"/>
      <c r="BJM289" s="235"/>
      <c r="BJN289" s="235"/>
      <c r="BJO289" s="235"/>
      <c r="BJP289" s="235"/>
      <c r="BJQ289" s="296"/>
      <c r="BJR289" s="296"/>
      <c r="BJS289" s="208"/>
      <c r="BJU289" s="235"/>
      <c r="BJV289" s="235"/>
      <c r="BJW289" s="235"/>
      <c r="BJX289" s="235"/>
      <c r="BJY289" s="235"/>
      <c r="BJZ289" s="235"/>
      <c r="BKA289" s="235"/>
      <c r="BKB289" s="296"/>
      <c r="BKC289" s="296"/>
      <c r="BKD289" s="208"/>
      <c r="BKF289" s="235"/>
      <c r="BKG289" s="235"/>
      <c r="BKH289" s="235"/>
      <c r="BKI289" s="235"/>
      <c r="BKJ289" s="235"/>
      <c r="BKK289" s="235"/>
      <c r="BKL289" s="235"/>
      <c r="BKM289" s="296"/>
      <c r="BKN289" s="296"/>
      <c r="BKO289" s="208"/>
      <c r="BKQ289" s="235"/>
      <c r="BKR289" s="235"/>
      <c r="BKS289" s="235"/>
      <c r="BKT289" s="235"/>
      <c r="BKU289" s="235"/>
      <c r="BKV289" s="235"/>
      <c r="BKW289" s="235"/>
      <c r="BKX289" s="296"/>
      <c r="BKY289" s="296"/>
      <c r="BKZ289" s="208"/>
      <c r="BLB289" s="235"/>
      <c r="BLC289" s="235"/>
      <c r="BLD289" s="235"/>
      <c r="BLE289" s="235"/>
      <c r="BLF289" s="235"/>
      <c r="BLG289" s="235"/>
      <c r="BLH289" s="235"/>
      <c r="BLI289" s="296"/>
      <c r="BLJ289" s="296"/>
      <c r="BLK289" s="208"/>
      <c r="BLM289" s="235"/>
      <c r="BLN289" s="235"/>
      <c r="BLO289" s="235"/>
      <c r="BLP289" s="235"/>
      <c r="BLQ289" s="235"/>
      <c r="BLR289" s="235"/>
      <c r="BLS289" s="235"/>
      <c r="BLT289" s="296"/>
      <c r="BLU289" s="296"/>
      <c r="BLV289" s="208"/>
      <c r="BLX289" s="235"/>
      <c r="BLY289" s="235"/>
      <c r="BLZ289" s="235"/>
      <c r="BMA289" s="235"/>
      <c r="BMB289" s="235"/>
      <c r="BMC289" s="235"/>
      <c r="BMD289" s="235"/>
      <c r="BME289" s="296"/>
      <c r="BMF289" s="296"/>
      <c r="BMG289" s="208"/>
      <c r="BMI289" s="235"/>
      <c r="BMJ289" s="235"/>
      <c r="BMK289" s="235"/>
      <c r="BML289" s="235"/>
      <c r="BMM289" s="235"/>
      <c r="BMN289" s="235"/>
      <c r="BMO289" s="235"/>
      <c r="BMP289" s="296"/>
      <c r="BMQ289" s="296"/>
      <c r="BMR289" s="208"/>
      <c r="BMT289" s="235"/>
      <c r="BMU289" s="235"/>
      <c r="BMV289" s="235"/>
      <c r="BMW289" s="235"/>
      <c r="BMX289" s="235"/>
      <c r="BMY289" s="235"/>
      <c r="BMZ289" s="235"/>
      <c r="BNA289" s="296"/>
      <c r="BNB289" s="296"/>
      <c r="BNC289" s="208"/>
      <c r="BNE289" s="235"/>
      <c r="BNF289" s="235"/>
      <c r="BNG289" s="235"/>
      <c r="BNH289" s="235"/>
      <c r="BNI289" s="235"/>
      <c r="BNJ289" s="235"/>
      <c r="BNK289" s="235"/>
      <c r="BNL289" s="296"/>
      <c r="BNM289" s="296"/>
      <c r="BNN289" s="208"/>
      <c r="BNP289" s="235"/>
      <c r="BNQ289" s="235"/>
      <c r="BNR289" s="235"/>
      <c r="BNS289" s="235"/>
      <c r="BNT289" s="235"/>
      <c r="BNU289" s="235"/>
      <c r="BNV289" s="235"/>
      <c r="BNW289" s="296"/>
      <c r="BNX289" s="296"/>
      <c r="BNY289" s="208"/>
      <c r="BOA289" s="235"/>
      <c r="BOB289" s="235"/>
      <c r="BOC289" s="235"/>
      <c r="BOD289" s="235"/>
      <c r="BOE289" s="235"/>
      <c r="BOF289" s="235"/>
      <c r="BOG289" s="235"/>
      <c r="BOH289" s="296"/>
      <c r="BOI289" s="296"/>
      <c r="BOJ289" s="208"/>
      <c r="BOL289" s="235"/>
      <c r="BOM289" s="235"/>
      <c r="BON289" s="235"/>
      <c r="BOO289" s="235"/>
      <c r="BOP289" s="235"/>
      <c r="BOQ289" s="235"/>
      <c r="BOR289" s="235"/>
      <c r="BOS289" s="296"/>
      <c r="BOT289" s="296"/>
      <c r="BOU289" s="208"/>
      <c r="BOW289" s="235"/>
      <c r="BOX289" s="235"/>
      <c r="BOY289" s="235"/>
      <c r="BOZ289" s="235"/>
      <c r="BPA289" s="235"/>
      <c r="BPB289" s="235"/>
      <c r="BPC289" s="235"/>
      <c r="BPD289" s="296"/>
      <c r="BPE289" s="296"/>
      <c r="BPF289" s="208"/>
      <c r="BPH289" s="235"/>
      <c r="BPI289" s="235"/>
      <c r="BPJ289" s="235"/>
      <c r="BPK289" s="235"/>
      <c r="BPL289" s="235"/>
      <c r="BPM289" s="235"/>
      <c r="BPN289" s="235"/>
      <c r="BPO289" s="296"/>
      <c r="BPP289" s="296"/>
      <c r="BPQ289" s="208"/>
      <c r="BPS289" s="235"/>
      <c r="BPT289" s="235"/>
      <c r="BPU289" s="235"/>
      <c r="BPV289" s="235"/>
      <c r="BPW289" s="235"/>
      <c r="BPX289" s="235"/>
      <c r="BPY289" s="235"/>
      <c r="BPZ289" s="296"/>
      <c r="BQA289" s="296"/>
      <c r="BQB289" s="208"/>
      <c r="BQD289" s="235"/>
      <c r="BQE289" s="235"/>
      <c r="BQF289" s="235"/>
      <c r="BQG289" s="235"/>
      <c r="BQH289" s="235"/>
      <c r="BQI289" s="235"/>
      <c r="BQJ289" s="235"/>
      <c r="BQK289" s="296"/>
      <c r="BQL289" s="296"/>
      <c r="BQM289" s="208"/>
      <c r="BQO289" s="235"/>
      <c r="BQP289" s="235"/>
      <c r="BQQ289" s="235"/>
      <c r="BQR289" s="235"/>
      <c r="BQS289" s="235"/>
      <c r="BQT289" s="235"/>
      <c r="BQU289" s="235"/>
      <c r="BQV289" s="296"/>
      <c r="BQW289" s="296"/>
      <c r="BQX289" s="208"/>
      <c r="BQZ289" s="235"/>
      <c r="BRA289" s="235"/>
      <c r="BRB289" s="235"/>
      <c r="BRC289" s="235"/>
      <c r="BRD289" s="235"/>
      <c r="BRE289" s="235"/>
      <c r="BRF289" s="235"/>
      <c r="BRG289" s="296"/>
      <c r="BRH289" s="296"/>
      <c r="BRI289" s="208"/>
      <c r="BRK289" s="235"/>
      <c r="BRL289" s="235"/>
      <c r="BRM289" s="235"/>
      <c r="BRN289" s="235"/>
      <c r="BRO289" s="235"/>
      <c r="BRP289" s="235"/>
      <c r="BRQ289" s="235"/>
      <c r="BRR289" s="296"/>
      <c r="BRS289" s="296"/>
      <c r="BRT289" s="208"/>
      <c r="BRV289" s="235"/>
      <c r="BRW289" s="235"/>
      <c r="BRX289" s="235"/>
      <c r="BRY289" s="235"/>
      <c r="BRZ289" s="235"/>
      <c r="BSA289" s="235"/>
      <c r="BSB289" s="235"/>
      <c r="BSC289" s="296"/>
      <c r="BSD289" s="296"/>
      <c r="BSE289" s="208"/>
      <c r="BSG289" s="235"/>
      <c r="BSH289" s="235"/>
      <c r="BSI289" s="235"/>
      <c r="BSJ289" s="235"/>
      <c r="BSK289" s="235"/>
      <c r="BSL289" s="235"/>
      <c r="BSM289" s="235"/>
      <c r="BSN289" s="296"/>
      <c r="BSO289" s="296"/>
      <c r="BSP289" s="208"/>
      <c r="BSR289" s="235"/>
      <c r="BSS289" s="235"/>
      <c r="BST289" s="235"/>
      <c r="BSU289" s="235"/>
      <c r="BSV289" s="235"/>
      <c r="BSW289" s="235"/>
      <c r="BSX289" s="235"/>
      <c r="BSY289" s="296"/>
      <c r="BSZ289" s="296"/>
      <c r="BTA289" s="208"/>
      <c r="BTC289" s="235"/>
      <c r="BTD289" s="235"/>
      <c r="BTE289" s="235"/>
      <c r="BTF289" s="235"/>
      <c r="BTG289" s="235"/>
      <c r="BTH289" s="235"/>
      <c r="BTI289" s="235"/>
      <c r="BTJ289" s="296"/>
      <c r="BTK289" s="296"/>
      <c r="BTL289" s="208"/>
      <c r="BTN289" s="235"/>
      <c r="BTO289" s="235"/>
      <c r="BTP289" s="235"/>
      <c r="BTQ289" s="235"/>
      <c r="BTR289" s="235"/>
      <c r="BTS289" s="235"/>
      <c r="BTT289" s="235"/>
      <c r="BTU289" s="296"/>
      <c r="BTV289" s="296"/>
      <c r="BTW289" s="208"/>
      <c r="BTY289" s="235"/>
      <c r="BTZ289" s="235"/>
      <c r="BUA289" s="235"/>
      <c r="BUB289" s="235"/>
      <c r="BUC289" s="235"/>
      <c r="BUD289" s="235"/>
      <c r="BUE289" s="235"/>
      <c r="BUF289" s="296"/>
      <c r="BUG289" s="296"/>
      <c r="BUH289" s="208"/>
      <c r="BUJ289" s="235"/>
      <c r="BUK289" s="235"/>
      <c r="BUL289" s="235"/>
      <c r="BUM289" s="235"/>
      <c r="BUN289" s="235"/>
      <c r="BUO289" s="235"/>
      <c r="BUP289" s="235"/>
      <c r="BUQ289" s="296"/>
      <c r="BUR289" s="296"/>
      <c r="BUS289" s="208"/>
      <c r="BUU289" s="235"/>
      <c r="BUV289" s="235"/>
      <c r="BUW289" s="235"/>
      <c r="BUX289" s="235"/>
      <c r="BUY289" s="235"/>
      <c r="BUZ289" s="235"/>
      <c r="BVA289" s="235"/>
      <c r="BVB289" s="296"/>
      <c r="BVC289" s="296"/>
      <c r="BVD289" s="208"/>
      <c r="BVF289" s="235"/>
      <c r="BVG289" s="235"/>
      <c r="BVH289" s="235"/>
      <c r="BVI289" s="235"/>
      <c r="BVJ289" s="235"/>
      <c r="BVK289" s="235"/>
      <c r="BVL289" s="235"/>
      <c r="BVM289" s="296"/>
      <c r="BVN289" s="296"/>
      <c r="BVO289" s="208"/>
      <c r="BVQ289" s="235"/>
      <c r="BVR289" s="235"/>
      <c r="BVS289" s="235"/>
      <c r="BVT289" s="235"/>
      <c r="BVU289" s="235"/>
      <c r="BVV289" s="235"/>
      <c r="BVW289" s="235"/>
      <c r="BVX289" s="296"/>
      <c r="BVY289" s="296"/>
      <c r="BVZ289" s="208"/>
      <c r="BWB289" s="235"/>
      <c r="BWC289" s="235"/>
      <c r="BWD289" s="235"/>
      <c r="BWE289" s="235"/>
      <c r="BWF289" s="235"/>
      <c r="BWG289" s="235"/>
      <c r="BWH289" s="235"/>
      <c r="BWI289" s="296"/>
      <c r="BWJ289" s="296"/>
      <c r="BWK289" s="208"/>
      <c r="BWM289" s="235"/>
      <c r="BWN289" s="235"/>
      <c r="BWO289" s="235"/>
      <c r="BWP289" s="235"/>
      <c r="BWQ289" s="235"/>
      <c r="BWR289" s="235"/>
      <c r="BWS289" s="235"/>
      <c r="BWT289" s="296"/>
      <c r="BWU289" s="296"/>
      <c r="BWV289" s="208"/>
      <c r="BWX289" s="235"/>
      <c r="BWY289" s="235"/>
      <c r="BWZ289" s="235"/>
      <c r="BXA289" s="235"/>
      <c r="BXB289" s="235"/>
      <c r="BXC289" s="235"/>
      <c r="BXD289" s="235"/>
      <c r="BXE289" s="296"/>
      <c r="BXF289" s="296"/>
      <c r="BXG289" s="208"/>
      <c r="BXI289" s="235"/>
      <c r="BXJ289" s="235"/>
      <c r="BXK289" s="235"/>
      <c r="BXL289" s="235"/>
      <c r="BXM289" s="235"/>
      <c r="BXN289" s="235"/>
      <c r="BXO289" s="235"/>
      <c r="BXP289" s="296"/>
      <c r="BXQ289" s="296"/>
      <c r="BXR289" s="208"/>
      <c r="BXT289" s="235"/>
      <c r="BXU289" s="235"/>
      <c r="BXV289" s="235"/>
      <c r="BXW289" s="235"/>
      <c r="BXX289" s="235"/>
      <c r="BXY289" s="235"/>
      <c r="BXZ289" s="235"/>
      <c r="BYA289" s="296"/>
      <c r="BYB289" s="296"/>
      <c r="BYC289" s="208"/>
      <c r="BYE289" s="235"/>
      <c r="BYF289" s="235"/>
      <c r="BYG289" s="235"/>
      <c r="BYH289" s="235"/>
      <c r="BYI289" s="235"/>
      <c r="BYJ289" s="235"/>
      <c r="BYK289" s="235"/>
      <c r="BYL289" s="296"/>
      <c r="BYM289" s="296"/>
      <c r="BYN289" s="208"/>
      <c r="BYP289" s="235"/>
      <c r="BYQ289" s="235"/>
      <c r="BYR289" s="235"/>
      <c r="BYS289" s="235"/>
      <c r="BYT289" s="235"/>
      <c r="BYU289" s="235"/>
      <c r="BYV289" s="235"/>
      <c r="BYW289" s="296"/>
      <c r="BYX289" s="296"/>
      <c r="BYY289" s="208"/>
      <c r="BZA289" s="235"/>
      <c r="BZB289" s="235"/>
      <c r="BZC289" s="235"/>
      <c r="BZD289" s="235"/>
      <c r="BZE289" s="235"/>
      <c r="BZF289" s="235"/>
      <c r="BZG289" s="235"/>
      <c r="BZH289" s="296"/>
      <c r="BZI289" s="296"/>
      <c r="BZJ289" s="208"/>
      <c r="BZL289" s="235"/>
      <c r="BZM289" s="235"/>
      <c r="BZN289" s="235"/>
      <c r="BZO289" s="235"/>
      <c r="BZP289" s="235"/>
      <c r="BZQ289" s="235"/>
      <c r="BZR289" s="235"/>
      <c r="BZS289" s="296"/>
      <c r="BZT289" s="296"/>
      <c r="BZU289" s="208"/>
      <c r="BZW289" s="235"/>
      <c r="BZX289" s="235"/>
      <c r="BZY289" s="235"/>
      <c r="BZZ289" s="235"/>
      <c r="CAA289" s="235"/>
      <c r="CAB289" s="235"/>
      <c r="CAC289" s="235"/>
      <c r="CAD289" s="296"/>
      <c r="CAE289" s="296"/>
      <c r="CAF289" s="208"/>
      <c r="CAH289" s="235"/>
      <c r="CAI289" s="235"/>
      <c r="CAJ289" s="235"/>
      <c r="CAK289" s="235"/>
      <c r="CAL289" s="235"/>
      <c r="CAM289" s="235"/>
      <c r="CAN289" s="235"/>
      <c r="CAO289" s="296"/>
      <c r="CAP289" s="296"/>
      <c r="CAQ289" s="208"/>
      <c r="CAS289" s="235"/>
      <c r="CAT289" s="235"/>
      <c r="CAU289" s="235"/>
      <c r="CAV289" s="235"/>
      <c r="CAW289" s="235"/>
      <c r="CAX289" s="235"/>
      <c r="CAY289" s="235"/>
      <c r="CAZ289" s="296"/>
      <c r="CBA289" s="296"/>
      <c r="CBB289" s="208"/>
      <c r="CBD289" s="235"/>
      <c r="CBE289" s="235"/>
      <c r="CBF289" s="235"/>
      <c r="CBG289" s="235"/>
      <c r="CBH289" s="235"/>
      <c r="CBI289" s="235"/>
      <c r="CBJ289" s="235"/>
      <c r="CBK289" s="296"/>
      <c r="CBL289" s="296"/>
      <c r="CBM289" s="208"/>
      <c r="CBO289" s="235"/>
      <c r="CBP289" s="235"/>
      <c r="CBQ289" s="235"/>
      <c r="CBR289" s="235"/>
      <c r="CBS289" s="235"/>
      <c r="CBT289" s="235"/>
      <c r="CBU289" s="235"/>
      <c r="CBV289" s="296"/>
      <c r="CBW289" s="296"/>
      <c r="CBX289" s="208"/>
      <c r="CBZ289" s="235"/>
      <c r="CCA289" s="235"/>
      <c r="CCB289" s="235"/>
      <c r="CCC289" s="235"/>
      <c r="CCD289" s="235"/>
      <c r="CCE289" s="235"/>
      <c r="CCF289" s="235"/>
      <c r="CCG289" s="296"/>
      <c r="CCH289" s="296"/>
      <c r="CCI289" s="208"/>
      <c r="CCK289" s="235"/>
      <c r="CCL289" s="235"/>
      <c r="CCM289" s="235"/>
      <c r="CCN289" s="235"/>
      <c r="CCO289" s="235"/>
      <c r="CCP289" s="235"/>
      <c r="CCQ289" s="235"/>
      <c r="CCR289" s="296"/>
      <c r="CCS289" s="296"/>
      <c r="CCT289" s="208"/>
      <c r="CCV289" s="235"/>
      <c r="CCW289" s="235"/>
      <c r="CCX289" s="235"/>
      <c r="CCY289" s="235"/>
      <c r="CCZ289" s="235"/>
      <c r="CDA289" s="235"/>
      <c r="CDB289" s="235"/>
      <c r="CDC289" s="296"/>
      <c r="CDD289" s="296"/>
      <c r="CDE289" s="208"/>
      <c r="CDG289" s="235"/>
      <c r="CDH289" s="235"/>
      <c r="CDI289" s="235"/>
      <c r="CDJ289" s="235"/>
      <c r="CDK289" s="235"/>
      <c r="CDL289" s="235"/>
      <c r="CDM289" s="235"/>
      <c r="CDN289" s="296"/>
      <c r="CDO289" s="296"/>
      <c r="CDP289" s="208"/>
      <c r="CDR289" s="235"/>
      <c r="CDS289" s="235"/>
      <c r="CDT289" s="235"/>
      <c r="CDU289" s="235"/>
      <c r="CDV289" s="235"/>
      <c r="CDW289" s="235"/>
      <c r="CDX289" s="235"/>
      <c r="CDY289" s="296"/>
      <c r="CDZ289" s="296"/>
      <c r="CEA289" s="208"/>
      <c r="CEC289" s="235"/>
      <c r="CED289" s="235"/>
      <c r="CEE289" s="235"/>
      <c r="CEF289" s="235"/>
      <c r="CEG289" s="235"/>
      <c r="CEH289" s="235"/>
      <c r="CEI289" s="235"/>
      <c r="CEJ289" s="296"/>
      <c r="CEK289" s="296"/>
      <c r="CEL289" s="208"/>
      <c r="CEN289" s="235"/>
      <c r="CEO289" s="235"/>
      <c r="CEP289" s="235"/>
      <c r="CEQ289" s="235"/>
      <c r="CER289" s="235"/>
      <c r="CES289" s="235"/>
      <c r="CET289" s="235"/>
      <c r="CEU289" s="296"/>
      <c r="CEV289" s="296"/>
      <c r="CEW289" s="208"/>
      <c r="CEY289" s="235"/>
      <c r="CEZ289" s="235"/>
      <c r="CFA289" s="235"/>
      <c r="CFB289" s="235"/>
      <c r="CFC289" s="235"/>
      <c r="CFD289" s="235"/>
      <c r="CFE289" s="235"/>
      <c r="CFF289" s="296"/>
      <c r="CFG289" s="296"/>
      <c r="CFH289" s="208"/>
      <c r="CFJ289" s="235"/>
      <c r="CFK289" s="235"/>
      <c r="CFL289" s="235"/>
      <c r="CFM289" s="235"/>
      <c r="CFN289" s="235"/>
      <c r="CFO289" s="235"/>
      <c r="CFP289" s="235"/>
      <c r="CFQ289" s="296"/>
      <c r="CFR289" s="296"/>
      <c r="CFS289" s="208"/>
      <c r="CFU289" s="235"/>
      <c r="CFV289" s="235"/>
      <c r="CFW289" s="235"/>
      <c r="CFX289" s="235"/>
      <c r="CFY289" s="235"/>
      <c r="CFZ289" s="235"/>
      <c r="CGA289" s="235"/>
      <c r="CGB289" s="296"/>
      <c r="CGC289" s="296"/>
      <c r="CGD289" s="208"/>
      <c r="CGF289" s="235"/>
      <c r="CGG289" s="235"/>
      <c r="CGH289" s="235"/>
      <c r="CGI289" s="235"/>
      <c r="CGJ289" s="235"/>
      <c r="CGK289" s="235"/>
      <c r="CGL289" s="235"/>
      <c r="CGM289" s="296"/>
      <c r="CGN289" s="296"/>
      <c r="CGO289" s="208"/>
      <c r="CGQ289" s="235"/>
      <c r="CGR289" s="235"/>
      <c r="CGS289" s="235"/>
      <c r="CGT289" s="235"/>
      <c r="CGU289" s="235"/>
      <c r="CGV289" s="235"/>
      <c r="CGW289" s="235"/>
      <c r="CGX289" s="296"/>
      <c r="CGY289" s="296"/>
      <c r="CGZ289" s="208"/>
      <c r="CHB289" s="235"/>
      <c r="CHC289" s="235"/>
      <c r="CHD289" s="235"/>
      <c r="CHE289" s="235"/>
      <c r="CHF289" s="235"/>
      <c r="CHG289" s="235"/>
      <c r="CHH289" s="235"/>
      <c r="CHI289" s="296"/>
      <c r="CHJ289" s="296"/>
      <c r="CHK289" s="208"/>
      <c r="CHM289" s="235"/>
      <c r="CHN289" s="235"/>
      <c r="CHO289" s="235"/>
      <c r="CHP289" s="235"/>
      <c r="CHQ289" s="235"/>
      <c r="CHR289" s="235"/>
      <c r="CHS289" s="235"/>
      <c r="CHT289" s="296"/>
      <c r="CHU289" s="296"/>
      <c r="CHV289" s="208"/>
      <c r="CHX289" s="235"/>
      <c r="CHY289" s="235"/>
      <c r="CHZ289" s="235"/>
      <c r="CIA289" s="235"/>
      <c r="CIB289" s="235"/>
      <c r="CIC289" s="235"/>
      <c r="CID289" s="235"/>
      <c r="CIE289" s="296"/>
      <c r="CIF289" s="296"/>
      <c r="CIG289" s="208"/>
      <c r="CII289" s="235"/>
      <c r="CIJ289" s="235"/>
      <c r="CIK289" s="235"/>
      <c r="CIL289" s="235"/>
      <c r="CIM289" s="235"/>
      <c r="CIN289" s="235"/>
      <c r="CIO289" s="235"/>
      <c r="CIP289" s="296"/>
      <c r="CIQ289" s="296"/>
      <c r="CIR289" s="208"/>
      <c r="CIT289" s="235"/>
      <c r="CIU289" s="235"/>
      <c r="CIV289" s="235"/>
      <c r="CIW289" s="235"/>
      <c r="CIX289" s="235"/>
      <c r="CIY289" s="235"/>
      <c r="CIZ289" s="235"/>
      <c r="CJA289" s="296"/>
      <c r="CJB289" s="296"/>
      <c r="CJC289" s="208"/>
      <c r="CJE289" s="235"/>
      <c r="CJF289" s="235"/>
      <c r="CJG289" s="235"/>
      <c r="CJH289" s="235"/>
      <c r="CJI289" s="235"/>
      <c r="CJJ289" s="235"/>
      <c r="CJK289" s="235"/>
      <c r="CJL289" s="296"/>
      <c r="CJM289" s="296"/>
      <c r="CJN289" s="208"/>
      <c r="CJP289" s="235"/>
      <c r="CJQ289" s="235"/>
      <c r="CJR289" s="235"/>
      <c r="CJS289" s="235"/>
      <c r="CJT289" s="235"/>
      <c r="CJU289" s="235"/>
      <c r="CJV289" s="235"/>
      <c r="CJW289" s="296"/>
      <c r="CJX289" s="296"/>
      <c r="CJY289" s="208"/>
      <c r="CKA289" s="235"/>
      <c r="CKB289" s="235"/>
      <c r="CKC289" s="235"/>
      <c r="CKD289" s="235"/>
      <c r="CKE289" s="235"/>
      <c r="CKF289" s="235"/>
      <c r="CKG289" s="235"/>
      <c r="CKH289" s="296"/>
      <c r="CKI289" s="296"/>
      <c r="CKJ289" s="208"/>
      <c r="CKL289" s="235"/>
      <c r="CKM289" s="235"/>
      <c r="CKN289" s="235"/>
      <c r="CKO289" s="235"/>
      <c r="CKP289" s="235"/>
      <c r="CKQ289" s="235"/>
      <c r="CKR289" s="235"/>
      <c r="CKS289" s="296"/>
      <c r="CKT289" s="296"/>
      <c r="CKU289" s="208"/>
      <c r="CKW289" s="235"/>
      <c r="CKX289" s="235"/>
      <c r="CKY289" s="235"/>
      <c r="CKZ289" s="235"/>
      <c r="CLA289" s="235"/>
      <c r="CLB289" s="235"/>
      <c r="CLC289" s="235"/>
      <c r="CLD289" s="296"/>
      <c r="CLE289" s="296"/>
      <c r="CLF289" s="208"/>
      <c r="CLH289" s="235"/>
      <c r="CLI289" s="235"/>
      <c r="CLJ289" s="235"/>
      <c r="CLK289" s="235"/>
      <c r="CLL289" s="235"/>
      <c r="CLM289" s="235"/>
      <c r="CLN289" s="235"/>
      <c r="CLO289" s="296"/>
      <c r="CLP289" s="296"/>
      <c r="CLQ289" s="208"/>
      <c r="CLS289" s="235"/>
      <c r="CLT289" s="235"/>
      <c r="CLU289" s="235"/>
      <c r="CLV289" s="235"/>
      <c r="CLW289" s="235"/>
      <c r="CLX289" s="235"/>
      <c r="CLY289" s="235"/>
      <c r="CLZ289" s="296"/>
      <c r="CMA289" s="296"/>
      <c r="CMB289" s="208"/>
      <c r="CMD289" s="235"/>
      <c r="CME289" s="235"/>
      <c r="CMF289" s="235"/>
      <c r="CMG289" s="235"/>
      <c r="CMH289" s="235"/>
      <c r="CMI289" s="235"/>
      <c r="CMJ289" s="235"/>
      <c r="CMK289" s="296"/>
      <c r="CML289" s="296"/>
      <c r="CMM289" s="208"/>
      <c r="CMO289" s="235"/>
      <c r="CMP289" s="235"/>
      <c r="CMQ289" s="235"/>
      <c r="CMR289" s="235"/>
      <c r="CMS289" s="235"/>
      <c r="CMT289" s="235"/>
      <c r="CMU289" s="235"/>
      <c r="CMV289" s="296"/>
      <c r="CMW289" s="296"/>
      <c r="CMX289" s="208"/>
      <c r="CMZ289" s="235"/>
      <c r="CNA289" s="235"/>
      <c r="CNB289" s="235"/>
      <c r="CNC289" s="235"/>
      <c r="CND289" s="235"/>
      <c r="CNE289" s="235"/>
      <c r="CNF289" s="235"/>
      <c r="CNG289" s="296"/>
      <c r="CNH289" s="296"/>
      <c r="CNI289" s="208"/>
      <c r="CNK289" s="235"/>
      <c r="CNL289" s="235"/>
      <c r="CNM289" s="235"/>
      <c r="CNN289" s="235"/>
      <c r="CNO289" s="235"/>
      <c r="CNP289" s="235"/>
      <c r="CNQ289" s="235"/>
      <c r="CNR289" s="296"/>
      <c r="CNS289" s="296"/>
      <c r="CNT289" s="208"/>
      <c r="CNV289" s="235"/>
      <c r="CNW289" s="235"/>
      <c r="CNX289" s="235"/>
      <c r="CNY289" s="235"/>
      <c r="CNZ289" s="235"/>
      <c r="COA289" s="235"/>
      <c r="COB289" s="235"/>
      <c r="COC289" s="296"/>
      <c r="COD289" s="296"/>
      <c r="COE289" s="208"/>
      <c r="COG289" s="235"/>
      <c r="COH289" s="235"/>
      <c r="COI289" s="235"/>
      <c r="COJ289" s="235"/>
      <c r="COK289" s="235"/>
      <c r="COL289" s="235"/>
      <c r="COM289" s="235"/>
      <c r="CON289" s="296"/>
      <c r="COO289" s="296"/>
      <c r="COP289" s="208"/>
      <c r="COR289" s="235"/>
      <c r="COS289" s="235"/>
      <c r="COT289" s="235"/>
      <c r="COU289" s="235"/>
      <c r="COV289" s="235"/>
      <c r="COW289" s="235"/>
      <c r="COX289" s="235"/>
      <c r="COY289" s="296"/>
      <c r="COZ289" s="296"/>
      <c r="CPA289" s="208"/>
      <c r="CPC289" s="235"/>
      <c r="CPD289" s="235"/>
      <c r="CPE289" s="235"/>
      <c r="CPF289" s="235"/>
      <c r="CPG289" s="235"/>
      <c r="CPH289" s="235"/>
      <c r="CPI289" s="235"/>
      <c r="CPJ289" s="296"/>
      <c r="CPK289" s="296"/>
      <c r="CPL289" s="208"/>
      <c r="CPN289" s="235"/>
      <c r="CPO289" s="235"/>
      <c r="CPP289" s="235"/>
      <c r="CPQ289" s="235"/>
      <c r="CPR289" s="235"/>
      <c r="CPS289" s="235"/>
      <c r="CPT289" s="235"/>
      <c r="CPU289" s="296"/>
      <c r="CPV289" s="296"/>
      <c r="CPW289" s="208"/>
      <c r="CPY289" s="235"/>
      <c r="CPZ289" s="235"/>
      <c r="CQA289" s="235"/>
      <c r="CQB289" s="235"/>
      <c r="CQC289" s="235"/>
      <c r="CQD289" s="235"/>
      <c r="CQE289" s="235"/>
      <c r="CQF289" s="296"/>
      <c r="CQG289" s="296"/>
      <c r="CQH289" s="208"/>
      <c r="CQJ289" s="235"/>
      <c r="CQK289" s="235"/>
      <c r="CQL289" s="235"/>
      <c r="CQM289" s="235"/>
      <c r="CQN289" s="235"/>
      <c r="CQO289" s="235"/>
      <c r="CQP289" s="235"/>
      <c r="CQQ289" s="296"/>
      <c r="CQR289" s="296"/>
      <c r="CQS289" s="208"/>
      <c r="CQU289" s="235"/>
      <c r="CQV289" s="235"/>
      <c r="CQW289" s="235"/>
      <c r="CQX289" s="235"/>
      <c r="CQY289" s="235"/>
      <c r="CQZ289" s="235"/>
      <c r="CRA289" s="235"/>
      <c r="CRB289" s="296"/>
      <c r="CRC289" s="296"/>
      <c r="CRD289" s="208"/>
      <c r="CRF289" s="235"/>
      <c r="CRG289" s="235"/>
      <c r="CRH289" s="235"/>
      <c r="CRI289" s="235"/>
      <c r="CRJ289" s="235"/>
      <c r="CRK289" s="235"/>
      <c r="CRL289" s="235"/>
      <c r="CRM289" s="296"/>
      <c r="CRN289" s="296"/>
      <c r="CRO289" s="208"/>
      <c r="CRQ289" s="235"/>
      <c r="CRR289" s="235"/>
      <c r="CRS289" s="235"/>
      <c r="CRT289" s="235"/>
      <c r="CRU289" s="235"/>
      <c r="CRV289" s="235"/>
      <c r="CRW289" s="235"/>
      <c r="CRX289" s="296"/>
      <c r="CRY289" s="296"/>
      <c r="CRZ289" s="208"/>
      <c r="CSB289" s="235"/>
      <c r="CSC289" s="235"/>
      <c r="CSD289" s="235"/>
      <c r="CSE289" s="235"/>
      <c r="CSF289" s="235"/>
      <c r="CSG289" s="235"/>
      <c r="CSH289" s="235"/>
      <c r="CSI289" s="296"/>
      <c r="CSJ289" s="296"/>
      <c r="CSK289" s="208"/>
      <c r="CSM289" s="235"/>
      <c r="CSN289" s="235"/>
      <c r="CSO289" s="235"/>
      <c r="CSP289" s="235"/>
      <c r="CSQ289" s="235"/>
      <c r="CSR289" s="235"/>
      <c r="CSS289" s="235"/>
      <c r="CST289" s="296"/>
      <c r="CSU289" s="296"/>
      <c r="CSV289" s="208"/>
      <c r="CSX289" s="235"/>
      <c r="CSY289" s="235"/>
      <c r="CSZ289" s="235"/>
      <c r="CTA289" s="235"/>
      <c r="CTB289" s="235"/>
      <c r="CTC289" s="235"/>
      <c r="CTD289" s="235"/>
      <c r="CTE289" s="296"/>
      <c r="CTF289" s="296"/>
      <c r="CTG289" s="208"/>
      <c r="CTI289" s="235"/>
      <c r="CTJ289" s="235"/>
      <c r="CTK289" s="235"/>
      <c r="CTL289" s="235"/>
      <c r="CTM289" s="235"/>
      <c r="CTN289" s="235"/>
      <c r="CTO289" s="235"/>
      <c r="CTP289" s="296"/>
      <c r="CTQ289" s="296"/>
      <c r="CTR289" s="208"/>
      <c r="CTT289" s="235"/>
      <c r="CTU289" s="235"/>
      <c r="CTV289" s="235"/>
      <c r="CTW289" s="235"/>
      <c r="CTX289" s="235"/>
      <c r="CTY289" s="235"/>
      <c r="CTZ289" s="235"/>
      <c r="CUA289" s="296"/>
      <c r="CUB289" s="296"/>
      <c r="CUC289" s="208"/>
      <c r="CUE289" s="235"/>
      <c r="CUF289" s="235"/>
      <c r="CUG289" s="235"/>
      <c r="CUH289" s="235"/>
      <c r="CUI289" s="235"/>
      <c r="CUJ289" s="235"/>
      <c r="CUK289" s="235"/>
      <c r="CUL289" s="296"/>
      <c r="CUM289" s="296"/>
      <c r="CUN289" s="208"/>
      <c r="CUP289" s="235"/>
      <c r="CUQ289" s="235"/>
      <c r="CUR289" s="235"/>
      <c r="CUS289" s="235"/>
      <c r="CUT289" s="235"/>
      <c r="CUU289" s="235"/>
      <c r="CUV289" s="235"/>
      <c r="CUW289" s="296"/>
      <c r="CUX289" s="296"/>
      <c r="CUY289" s="208"/>
      <c r="CVA289" s="235"/>
      <c r="CVB289" s="235"/>
      <c r="CVC289" s="235"/>
      <c r="CVD289" s="235"/>
      <c r="CVE289" s="235"/>
      <c r="CVF289" s="235"/>
      <c r="CVG289" s="235"/>
      <c r="CVH289" s="296"/>
      <c r="CVI289" s="296"/>
      <c r="CVJ289" s="208"/>
      <c r="CVL289" s="235"/>
      <c r="CVM289" s="235"/>
      <c r="CVN289" s="235"/>
      <c r="CVO289" s="235"/>
      <c r="CVP289" s="235"/>
      <c r="CVQ289" s="235"/>
      <c r="CVR289" s="235"/>
      <c r="CVS289" s="296"/>
      <c r="CVT289" s="296"/>
      <c r="CVU289" s="208"/>
      <c r="CVW289" s="235"/>
      <c r="CVX289" s="235"/>
      <c r="CVY289" s="235"/>
      <c r="CVZ289" s="235"/>
      <c r="CWA289" s="235"/>
      <c r="CWB289" s="235"/>
      <c r="CWC289" s="235"/>
      <c r="CWD289" s="296"/>
      <c r="CWE289" s="296"/>
      <c r="CWF289" s="208"/>
      <c r="CWH289" s="235"/>
      <c r="CWI289" s="235"/>
      <c r="CWJ289" s="235"/>
      <c r="CWK289" s="235"/>
      <c r="CWL289" s="235"/>
      <c r="CWM289" s="235"/>
      <c r="CWN289" s="235"/>
      <c r="CWO289" s="296"/>
      <c r="CWP289" s="296"/>
      <c r="CWQ289" s="208"/>
      <c r="CWS289" s="235"/>
      <c r="CWT289" s="235"/>
      <c r="CWU289" s="235"/>
      <c r="CWV289" s="235"/>
      <c r="CWW289" s="235"/>
      <c r="CWX289" s="235"/>
      <c r="CWY289" s="235"/>
      <c r="CWZ289" s="296"/>
      <c r="CXA289" s="296"/>
      <c r="CXB289" s="208"/>
      <c r="CXD289" s="235"/>
      <c r="CXE289" s="235"/>
      <c r="CXF289" s="235"/>
      <c r="CXG289" s="235"/>
      <c r="CXH289" s="235"/>
      <c r="CXI289" s="235"/>
      <c r="CXJ289" s="235"/>
      <c r="CXK289" s="296"/>
      <c r="CXL289" s="296"/>
      <c r="CXM289" s="208"/>
      <c r="CXO289" s="235"/>
      <c r="CXP289" s="235"/>
      <c r="CXQ289" s="235"/>
      <c r="CXR289" s="235"/>
      <c r="CXS289" s="235"/>
      <c r="CXT289" s="235"/>
      <c r="CXU289" s="235"/>
      <c r="CXV289" s="296"/>
      <c r="CXW289" s="296"/>
      <c r="CXX289" s="208"/>
      <c r="CXZ289" s="235"/>
      <c r="CYA289" s="235"/>
      <c r="CYB289" s="235"/>
      <c r="CYC289" s="235"/>
      <c r="CYD289" s="235"/>
      <c r="CYE289" s="235"/>
      <c r="CYF289" s="235"/>
      <c r="CYG289" s="296"/>
      <c r="CYH289" s="296"/>
      <c r="CYI289" s="208"/>
      <c r="CYK289" s="235"/>
      <c r="CYL289" s="235"/>
      <c r="CYM289" s="235"/>
      <c r="CYN289" s="235"/>
      <c r="CYO289" s="235"/>
      <c r="CYP289" s="235"/>
      <c r="CYQ289" s="235"/>
      <c r="CYR289" s="296"/>
      <c r="CYS289" s="296"/>
      <c r="CYT289" s="208"/>
      <c r="CYV289" s="235"/>
      <c r="CYW289" s="235"/>
      <c r="CYX289" s="235"/>
      <c r="CYY289" s="235"/>
      <c r="CYZ289" s="235"/>
      <c r="CZA289" s="235"/>
      <c r="CZB289" s="235"/>
      <c r="CZC289" s="296"/>
      <c r="CZD289" s="296"/>
      <c r="CZE289" s="208"/>
      <c r="CZG289" s="235"/>
      <c r="CZH289" s="235"/>
      <c r="CZI289" s="235"/>
      <c r="CZJ289" s="235"/>
      <c r="CZK289" s="235"/>
      <c r="CZL289" s="235"/>
      <c r="CZM289" s="235"/>
      <c r="CZN289" s="296"/>
      <c r="CZO289" s="296"/>
      <c r="CZP289" s="208"/>
      <c r="CZR289" s="235"/>
      <c r="CZS289" s="235"/>
      <c r="CZT289" s="235"/>
      <c r="CZU289" s="235"/>
      <c r="CZV289" s="235"/>
      <c r="CZW289" s="235"/>
      <c r="CZX289" s="235"/>
      <c r="CZY289" s="296"/>
      <c r="CZZ289" s="296"/>
      <c r="DAA289" s="208"/>
      <c r="DAC289" s="235"/>
      <c r="DAD289" s="235"/>
      <c r="DAE289" s="235"/>
      <c r="DAF289" s="235"/>
      <c r="DAG289" s="235"/>
      <c r="DAH289" s="235"/>
      <c r="DAI289" s="235"/>
      <c r="DAJ289" s="296"/>
      <c r="DAK289" s="296"/>
      <c r="DAL289" s="208"/>
      <c r="DAN289" s="235"/>
      <c r="DAO289" s="235"/>
      <c r="DAP289" s="235"/>
      <c r="DAQ289" s="235"/>
      <c r="DAR289" s="235"/>
      <c r="DAS289" s="235"/>
      <c r="DAT289" s="235"/>
      <c r="DAU289" s="296"/>
      <c r="DAV289" s="296"/>
      <c r="DAW289" s="208"/>
      <c r="DAY289" s="235"/>
      <c r="DAZ289" s="235"/>
      <c r="DBA289" s="235"/>
      <c r="DBB289" s="235"/>
      <c r="DBC289" s="235"/>
      <c r="DBD289" s="235"/>
      <c r="DBE289" s="235"/>
      <c r="DBF289" s="296"/>
      <c r="DBG289" s="296"/>
      <c r="DBH289" s="208"/>
      <c r="DBJ289" s="235"/>
      <c r="DBK289" s="235"/>
      <c r="DBL289" s="235"/>
      <c r="DBM289" s="235"/>
      <c r="DBN289" s="235"/>
      <c r="DBO289" s="235"/>
      <c r="DBP289" s="235"/>
      <c r="DBQ289" s="296"/>
      <c r="DBR289" s="296"/>
      <c r="DBS289" s="208"/>
      <c r="DBU289" s="235"/>
      <c r="DBV289" s="235"/>
      <c r="DBW289" s="235"/>
      <c r="DBX289" s="235"/>
      <c r="DBY289" s="235"/>
      <c r="DBZ289" s="235"/>
      <c r="DCA289" s="235"/>
      <c r="DCB289" s="296"/>
      <c r="DCC289" s="296"/>
      <c r="DCD289" s="208"/>
      <c r="DCF289" s="235"/>
      <c r="DCG289" s="235"/>
      <c r="DCH289" s="235"/>
      <c r="DCI289" s="235"/>
      <c r="DCJ289" s="235"/>
      <c r="DCK289" s="235"/>
      <c r="DCL289" s="235"/>
      <c r="DCM289" s="296"/>
      <c r="DCN289" s="296"/>
      <c r="DCO289" s="208"/>
      <c r="DCQ289" s="235"/>
      <c r="DCR289" s="235"/>
      <c r="DCS289" s="235"/>
      <c r="DCT289" s="235"/>
      <c r="DCU289" s="235"/>
      <c r="DCV289" s="235"/>
      <c r="DCW289" s="235"/>
      <c r="DCX289" s="296"/>
      <c r="DCY289" s="296"/>
      <c r="DCZ289" s="208"/>
      <c r="DDB289" s="235"/>
      <c r="DDC289" s="235"/>
      <c r="DDD289" s="235"/>
      <c r="DDE289" s="235"/>
      <c r="DDF289" s="235"/>
      <c r="DDG289" s="235"/>
      <c r="DDH289" s="235"/>
      <c r="DDI289" s="296"/>
      <c r="DDJ289" s="296"/>
      <c r="DDK289" s="208"/>
      <c r="DDM289" s="235"/>
      <c r="DDN289" s="235"/>
      <c r="DDO289" s="235"/>
      <c r="DDP289" s="235"/>
      <c r="DDQ289" s="235"/>
      <c r="DDR289" s="235"/>
      <c r="DDS289" s="235"/>
      <c r="DDT289" s="296"/>
      <c r="DDU289" s="296"/>
      <c r="DDV289" s="208"/>
      <c r="DDX289" s="235"/>
      <c r="DDY289" s="235"/>
      <c r="DDZ289" s="235"/>
      <c r="DEA289" s="235"/>
      <c r="DEB289" s="235"/>
      <c r="DEC289" s="235"/>
      <c r="DED289" s="235"/>
      <c r="DEE289" s="296"/>
      <c r="DEF289" s="296"/>
      <c r="DEG289" s="208"/>
      <c r="DEI289" s="235"/>
      <c r="DEJ289" s="235"/>
      <c r="DEK289" s="235"/>
      <c r="DEL289" s="235"/>
      <c r="DEM289" s="235"/>
      <c r="DEN289" s="235"/>
      <c r="DEO289" s="235"/>
      <c r="DEP289" s="296"/>
      <c r="DEQ289" s="296"/>
      <c r="DER289" s="208"/>
      <c r="DET289" s="235"/>
      <c r="DEU289" s="235"/>
      <c r="DEV289" s="235"/>
      <c r="DEW289" s="235"/>
      <c r="DEX289" s="235"/>
      <c r="DEY289" s="235"/>
      <c r="DEZ289" s="235"/>
      <c r="DFA289" s="296"/>
      <c r="DFB289" s="296"/>
      <c r="DFC289" s="208"/>
      <c r="DFE289" s="235"/>
      <c r="DFF289" s="235"/>
      <c r="DFG289" s="235"/>
      <c r="DFH289" s="235"/>
      <c r="DFI289" s="235"/>
      <c r="DFJ289" s="235"/>
      <c r="DFK289" s="235"/>
      <c r="DFL289" s="296"/>
      <c r="DFM289" s="296"/>
      <c r="DFN289" s="208"/>
      <c r="DFP289" s="235"/>
      <c r="DFQ289" s="235"/>
      <c r="DFR289" s="235"/>
      <c r="DFS289" s="235"/>
      <c r="DFT289" s="235"/>
      <c r="DFU289" s="235"/>
      <c r="DFV289" s="235"/>
      <c r="DFW289" s="296"/>
      <c r="DFX289" s="296"/>
      <c r="DFY289" s="208"/>
      <c r="DGA289" s="235"/>
      <c r="DGB289" s="235"/>
      <c r="DGC289" s="235"/>
      <c r="DGD289" s="235"/>
      <c r="DGE289" s="235"/>
      <c r="DGF289" s="235"/>
      <c r="DGG289" s="235"/>
      <c r="DGH289" s="296"/>
      <c r="DGI289" s="296"/>
      <c r="DGJ289" s="208"/>
      <c r="DGL289" s="235"/>
      <c r="DGM289" s="235"/>
      <c r="DGN289" s="235"/>
      <c r="DGO289" s="235"/>
      <c r="DGP289" s="235"/>
      <c r="DGQ289" s="235"/>
      <c r="DGR289" s="235"/>
      <c r="DGS289" s="296"/>
      <c r="DGT289" s="296"/>
      <c r="DGU289" s="208"/>
      <c r="DGW289" s="235"/>
      <c r="DGX289" s="235"/>
      <c r="DGY289" s="235"/>
      <c r="DGZ289" s="235"/>
      <c r="DHA289" s="235"/>
      <c r="DHB289" s="235"/>
      <c r="DHC289" s="235"/>
      <c r="DHD289" s="296"/>
      <c r="DHE289" s="296"/>
      <c r="DHF289" s="208"/>
      <c r="DHH289" s="235"/>
      <c r="DHI289" s="235"/>
      <c r="DHJ289" s="235"/>
      <c r="DHK289" s="235"/>
      <c r="DHL289" s="235"/>
      <c r="DHM289" s="235"/>
      <c r="DHN289" s="235"/>
      <c r="DHO289" s="296"/>
      <c r="DHP289" s="296"/>
      <c r="DHQ289" s="208"/>
      <c r="DHS289" s="235"/>
      <c r="DHT289" s="235"/>
      <c r="DHU289" s="235"/>
      <c r="DHV289" s="235"/>
      <c r="DHW289" s="235"/>
      <c r="DHX289" s="235"/>
      <c r="DHY289" s="235"/>
      <c r="DHZ289" s="296"/>
      <c r="DIA289" s="296"/>
      <c r="DIB289" s="208"/>
      <c r="DID289" s="235"/>
      <c r="DIE289" s="235"/>
      <c r="DIF289" s="235"/>
      <c r="DIG289" s="235"/>
      <c r="DIH289" s="235"/>
      <c r="DII289" s="235"/>
      <c r="DIJ289" s="235"/>
      <c r="DIK289" s="296"/>
      <c r="DIL289" s="296"/>
      <c r="DIM289" s="208"/>
      <c r="DIO289" s="235"/>
      <c r="DIP289" s="235"/>
      <c r="DIQ289" s="235"/>
      <c r="DIR289" s="235"/>
      <c r="DIS289" s="235"/>
      <c r="DIT289" s="235"/>
      <c r="DIU289" s="235"/>
      <c r="DIV289" s="296"/>
      <c r="DIW289" s="296"/>
      <c r="DIX289" s="208"/>
      <c r="DIZ289" s="235"/>
      <c r="DJA289" s="235"/>
      <c r="DJB289" s="235"/>
      <c r="DJC289" s="235"/>
      <c r="DJD289" s="235"/>
      <c r="DJE289" s="235"/>
      <c r="DJF289" s="235"/>
      <c r="DJG289" s="296"/>
      <c r="DJH289" s="296"/>
      <c r="DJI289" s="208"/>
      <c r="DJK289" s="235"/>
      <c r="DJL289" s="235"/>
      <c r="DJM289" s="235"/>
      <c r="DJN289" s="235"/>
      <c r="DJO289" s="235"/>
      <c r="DJP289" s="235"/>
      <c r="DJQ289" s="235"/>
      <c r="DJR289" s="296"/>
      <c r="DJS289" s="296"/>
      <c r="DJT289" s="208"/>
      <c r="DJV289" s="235"/>
      <c r="DJW289" s="235"/>
      <c r="DJX289" s="235"/>
      <c r="DJY289" s="235"/>
      <c r="DJZ289" s="235"/>
      <c r="DKA289" s="235"/>
      <c r="DKB289" s="235"/>
      <c r="DKC289" s="296"/>
      <c r="DKD289" s="296"/>
      <c r="DKE289" s="208"/>
      <c r="DKG289" s="235"/>
      <c r="DKH289" s="235"/>
      <c r="DKI289" s="235"/>
      <c r="DKJ289" s="235"/>
      <c r="DKK289" s="235"/>
      <c r="DKL289" s="235"/>
      <c r="DKM289" s="235"/>
      <c r="DKN289" s="296"/>
      <c r="DKO289" s="296"/>
      <c r="DKP289" s="208"/>
      <c r="DKR289" s="235"/>
      <c r="DKS289" s="235"/>
      <c r="DKT289" s="235"/>
      <c r="DKU289" s="235"/>
      <c r="DKV289" s="235"/>
      <c r="DKW289" s="235"/>
      <c r="DKX289" s="235"/>
      <c r="DKY289" s="296"/>
      <c r="DKZ289" s="296"/>
      <c r="DLA289" s="208"/>
      <c r="DLC289" s="235"/>
      <c r="DLD289" s="235"/>
      <c r="DLE289" s="235"/>
      <c r="DLF289" s="235"/>
      <c r="DLG289" s="235"/>
      <c r="DLH289" s="235"/>
      <c r="DLI289" s="235"/>
      <c r="DLJ289" s="296"/>
      <c r="DLK289" s="296"/>
      <c r="DLL289" s="208"/>
      <c r="DLN289" s="235"/>
      <c r="DLO289" s="235"/>
      <c r="DLP289" s="235"/>
      <c r="DLQ289" s="235"/>
      <c r="DLR289" s="235"/>
      <c r="DLS289" s="235"/>
      <c r="DLT289" s="235"/>
      <c r="DLU289" s="296"/>
      <c r="DLV289" s="296"/>
      <c r="DLW289" s="208"/>
      <c r="DLY289" s="235"/>
      <c r="DLZ289" s="235"/>
      <c r="DMA289" s="235"/>
      <c r="DMB289" s="235"/>
      <c r="DMC289" s="235"/>
      <c r="DMD289" s="235"/>
      <c r="DME289" s="235"/>
      <c r="DMF289" s="296"/>
      <c r="DMG289" s="296"/>
      <c r="DMH289" s="208"/>
      <c r="DMJ289" s="235"/>
      <c r="DMK289" s="235"/>
      <c r="DML289" s="235"/>
      <c r="DMM289" s="235"/>
      <c r="DMN289" s="235"/>
      <c r="DMO289" s="235"/>
      <c r="DMP289" s="235"/>
      <c r="DMQ289" s="296"/>
      <c r="DMR289" s="296"/>
      <c r="DMS289" s="208"/>
      <c r="DMU289" s="235"/>
      <c r="DMV289" s="235"/>
      <c r="DMW289" s="235"/>
      <c r="DMX289" s="235"/>
      <c r="DMY289" s="235"/>
      <c r="DMZ289" s="235"/>
      <c r="DNA289" s="235"/>
      <c r="DNB289" s="296"/>
      <c r="DNC289" s="296"/>
      <c r="DND289" s="208"/>
      <c r="DNF289" s="235"/>
      <c r="DNG289" s="235"/>
      <c r="DNH289" s="235"/>
      <c r="DNI289" s="235"/>
      <c r="DNJ289" s="235"/>
      <c r="DNK289" s="235"/>
      <c r="DNL289" s="235"/>
      <c r="DNM289" s="296"/>
      <c r="DNN289" s="296"/>
      <c r="DNO289" s="208"/>
      <c r="DNQ289" s="235"/>
      <c r="DNR289" s="235"/>
      <c r="DNS289" s="235"/>
      <c r="DNT289" s="235"/>
      <c r="DNU289" s="235"/>
      <c r="DNV289" s="235"/>
      <c r="DNW289" s="235"/>
      <c r="DNX289" s="296"/>
      <c r="DNY289" s="296"/>
      <c r="DNZ289" s="208"/>
      <c r="DOB289" s="235"/>
      <c r="DOC289" s="235"/>
      <c r="DOD289" s="235"/>
      <c r="DOE289" s="235"/>
      <c r="DOF289" s="235"/>
      <c r="DOG289" s="235"/>
      <c r="DOH289" s="235"/>
      <c r="DOI289" s="296"/>
      <c r="DOJ289" s="296"/>
      <c r="DOK289" s="208"/>
      <c r="DOM289" s="235"/>
      <c r="DON289" s="235"/>
      <c r="DOO289" s="235"/>
      <c r="DOP289" s="235"/>
      <c r="DOQ289" s="235"/>
      <c r="DOR289" s="235"/>
      <c r="DOS289" s="235"/>
      <c r="DOT289" s="296"/>
      <c r="DOU289" s="296"/>
      <c r="DOV289" s="208"/>
      <c r="DOX289" s="235"/>
      <c r="DOY289" s="235"/>
      <c r="DOZ289" s="235"/>
      <c r="DPA289" s="235"/>
      <c r="DPB289" s="235"/>
      <c r="DPC289" s="235"/>
      <c r="DPD289" s="235"/>
      <c r="DPE289" s="296"/>
      <c r="DPF289" s="296"/>
      <c r="DPG289" s="208"/>
      <c r="DPI289" s="235"/>
      <c r="DPJ289" s="235"/>
      <c r="DPK289" s="235"/>
      <c r="DPL289" s="235"/>
      <c r="DPM289" s="235"/>
      <c r="DPN289" s="235"/>
      <c r="DPO289" s="235"/>
      <c r="DPP289" s="296"/>
      <c r="DPQ289" s="296"/>
      <c r="DPR289" s="208"/>
      <c r="DPT289" s="235"/>
      <c r="DPU289" s="235"/>
      <c r="DPV289" s="235"/>
      <c r="DPW289" s="235"/>
      <c r="DPX289" s="235"/>
      <c r="DPY289" s="235"/>
      <c r="DPZ289" s="235"/>
      <c r="DQA289" s="296"/>
      <c r="DQB289" s="296"/>
      <c r="DQC289" s="208"/>
      <c r="DQE289" s="235"/>
      <c r="DQF289" s="235"/>
      <c r="DQG289" s="235"/>
      <c r="DQH289" s="235"/>
      <c r="DQI289" s="235"/>
      <c r="DQJ289" s="235"/>
      <c r="DQK289" s="235"/>
      <c r="DQL289" s="296"/>
      <c r="DQM289" s="296"/>
      <c r="DQN289" s="208"/>
      <c r="DQP289" s="235"/>
      <c r="DQQ289" s="235"/>
      <c r="DQR289" s="235"/>
      <c r="DQS289" s="235"/>
      <c r="DQT289" s="235"/>
      <c r="DQU289" s="235"/>
      <c r="DQV289" s="235"/>
      <c r="DQW289" s="296"/>
      <c r="DQX289" s="296"/>
      <c r="DQY289" s="208"/>
      <c r="DRA289" s="235"/>
      <c r="DRB289" s="235"/>
      <c r="DRC289" s="235"/>
      <c r="DRD289" s="235"/>
      <c r="DRE289" s="235"/>
      <c r="DRF289" s="235"/>
      <c r="DRG289" s="235"/>
      <c r="DRH289" s="296"/>
      <c r="DRI289" s="296"/>
      <c r="DRJ289" s="208"/>
      <c r="DRL289" s="235"/>
      <c r="DRM289" s="235"/>
      <c r="DRN289" s="235"/>
      <c r="DRO289" s="235"/>
      <c r="DRP289" s="235"/>
      <c r="DRQ289" s="235"/>
      <c r="DRR289" s="235"/>
      <c r="DRS289" s="296"/>
      <c r="DRT289" s="296"/>
      <c r="DRU289" s="208"/>
      <c r="DRW289" s="235"/>
      <c r="DRX289" s="235"/>
      <c r="DRY289" s="235"/>
      <c r="DRZ289" s="235"/>
      <c r="DSA289" s="235"/>
      <c r="DSB289" s="235"/>
      <c r="DSC289" s="235"/>
      <c r="DSD289" s="296"/>
      <c r="DSE289" s="296"/>
      <c r="DSF289" s="208"/>
      <c r="DSH289" s="235"/>
      <c r="DSI289" s="235"/>
      <c r="DSJ289" s="235"/>
      <c r="DSK289" s="235"/>
      <c r="DSL289" s="235"/>
      <c r="DSM289" s="235"/>
      <c r="DSN289" s="235"/>
      <c r="DSO289" s="296"/>
      <c r="DSP289" s="296"/>
      <c r="DSQ289" s="208"/>
      <c r="DSS289" s="235"/>
      <c r="DST289" s="235"/>
      <c r="DSU289" s="235"/>
      <c r="DSV289" s="235"/>
      <c r="DSW289" s="235"/>
      <c r="DSX289" s="235"/>
      <c r="DSY289" s="235"/>
      <c r="DSZ289" s="296"/>
      <c r="DTA289" s="296"/>
      <c r="DTB289" s="208"/>
      <c r="DTD289" s="235"/>
      <c r="DTE289" s="235"/>
      <c r="DTF289" s="235"/>
      <c r="DTG289" s="235"/>
      <c r="DTH289" s="235"/>
      <c r="DTI289" s="235"/>
      <c r="DTJ289" s="235"/>
      <c r="DTK289" s="296"/>
      <c r="DTL289" s="296"/>
      <c r="DTM289" s="208"/>
      <c r="DTO289" s="235"/>
      <c r="DTP289" s="235"/>
      <c r="DTQ289" s="235"/>
      <c r="DTR289" s="235"/>
      <c r="DTS289" s="235"/>
      <c r="DTT289" s="235"/>
      <c r="DTU289" s="235"/>
      <c r="DTV289" s="296"/>
      <c r="DTW289" s="296"/>
      <c r="DTX289" s="208"/>
      <c r="DTZ289" s="235"/>
      <c r="DUA289" s="235"/>
      <c r="DUB289" s="235"/>
      <c r="DUC289" s="235"/>
      <c r="DUD289" s="235"/>
      <c r="DUE289" s="235"/>
      <c r="DUF289" s="235"/>
      <c r="DUG289" s="296"/>
      <c r="DUH289" s="296"/>
      <c r="DUI289" s="208"/>
      <c r="DUK289" s="235"/>
      <c r="DUL289" s="235"/>
      <c r="DUM289" s="235"/>
      <c r="DUN289" s="235"/>
      <c r="DUO289" s="235"/>
      <c r="DUP289" s="235"/>
      <c r="DUQ289" s="235"/>
      <c r="DUR289" s="296"/>
      <c r="DUS289" s="296"/>
      <c r="DUT289" s="208"/>
      <c r="DUV289" s="235"/>
      <c r="DUW289" s="235"/>
      <c r="DUX289" s="235"/>
      <c r="DUY289" s="235"/>
      <c r="DUZ289" s="235"/>
      <c r="DVA289" s="235"/>
      <c r="DVB289" s="235"/>
      <c r="DVC289" s="296"/>
      <c r="DVD289" s="296"/>
      <c r="DVE289" s="208"/>
      <c r="DVG289" s="235"/>
      <c r="DVH289" s="235"/>
      <c r="DVI289" s="235"/>
      <c r="DVJ289" s="235"/>
      <c r="DVK289" s="235"/>
      <c r="DVL289" s="235"/>
      <c r="DVM289" s="235"/>
      <c r="DVN289" s="296"/>
      <c r="DVO289" s="296"/>
      <c r="DVP289" s="208"/>
      <c r="DVR289" s="235"/>
      <c r="DVS289" s="235"/>
      <c r="DVT289" s="235"/>
      <c r="DVU289" s="235"/>
      <c r="DVV289" s="235"/>
      <c r="DVW289" s="235"/>
      <c r="DVX289" s="235"/>
      <c r="DVY289" s="296"/>
      <c r="DVZ289" s="296"/>
      <c r="DWA289" s="208"/>
      <c r="DWC289" s="235"/>
      <c r="DWD289" s="235"/>
      <c r="DWE289" s="235"/>
      <c r="DWF289" s="235"/>
      <c r="DWG289" s="235"/>
      <c r="DWH289" s="235"/>
      <c r="DWI289" s="235"/>
      <c r="DWJ289" s="296"/>
      <c r="DWK289" s="296"/>
      <c r="DWL289" s="208"/>
      <c r="DWN289" s="235"/>
      <c r="DWO289" s="235"/>
      <c r="DWP289" s="235"/>
      <c r="DWQ289" s="235"/>
      <c r="DWR289" s="235"/>
      <c r="DWS289" s="235"/>
      <c r="DWT289" s="235"/>
      <c r="DWU289" s="296"/>
      <c r="DWV289" s="296"/>
      <c r="DWW289" s="208"/>
      <c r="DWY289" s="235"/>
      <c r="DWZ289" s="235"/>
      <c r="DXA289" s="235"/>
      <c r="DXB289" s="235"/>
      <c r="DXC289" s="235"/>
      <c r="DXD289" s="235"/>
      <c r="DXE289" s="235"/>
      <c r="DXF289" s="296"/>
      <c r="DXG289" s="296"/>
      <c r="DXH289" s="208"/>
      <c r="DXJ289" s="235"/>
      <c r="DXK289" s="235"/>
      <c r="DXL289" s="235"/>
      <c r="DXM289" s="235"/>
      <c r="DXN289" s="235"/>
      <c r="DXO289" s="235"/>
      <c r="DXP289" s="235"/>
      <c r="DXQ289" s="296"/>
      <c r="DXR289" s="296"/>
      <c r="DXS289" s="208"/>
      <c r="DXU289" s="235"/>
      <c r="DXV289" s="235"/>
      <c r="DXW289" s="235"/>
      <c r="DXX289" s="235"/>
      <c r="DXY289" s="235"/>
      <c r="DXZ289" s="235"/>
      <c r="DYA289" s="235"/>
      <c r="DYB289" s="296"/>
      <c r="DYC289" s="296"/>
      <c r="DYD289" s="208"/>
      <c r="DYF289" s="235"/>
      <c r="DYG289" s="235"/>
      <c r="DYH289" s="235"/>
      <c r="DYI289" s="235"/>
      <c r="DYJ289" s="235"/>
      <c r="DYK289" s="235"/>
      <c r="DYL289" s="235"/>
      <c r="DYM289" s="296"/>
      <c r="DYN289" s="296"/>
      <c r="DYO289" s="208"/>
      <c r="DYQ289" s="235"/>
      <c r="DYR289" s="235"/>
      <c r="DYS289" s="235"/>
      <c r="DYT289" s="235"/>
      <c r="DYU289" s="235"/>
      <c r="DYV289" s="235"/>
      <c r="DYW289" s="235"/>
      <c r="DYX289" s="296"/>
      <c r="DYY289" s="296"/>
      <c r="DYZ289" s="208"/>
      <c r="DZB289" s="235"/>
      <c r="DZC289" s="235"/>
      <c r="DZD289" s="235"/>
      <c r="DZE289" s="235"/>
      <c r="DZF289" s="235"/>
      <c r="DZG289" s="235"/>
      <c r="DZH289" s="235"/>
      <c r="DZI289" s="296"/>
      <c r="DZJ289" s="296"/>
      <c r="DZK289" s="208"/>
      <c r="DZM289" s="235"/>
      <c r="DZN289" s="235"/>
      <c r="DZO289" s="235"/>
      <c r="DZP289" s="235"/>
      <c r="DZQ289" s="235"/>
      <c r="DZR289" s="235"/>
      <c r="DZS289" s="235"/>
      <c r="DZT289" s="296"/>
      <c r="DZU289" s="296"/>
      <c r="DZV289" s="208"/>
      <c r="DZX289" s="235"/>
      <c r="DZY289" s="235"/>
      <c r="DZZ289" s="235"/>
      <c r="EAA289" s="235"/>
      <c r="EAB289" s="235"/>
      <c r="EAC289" s="235"/>
      <c r="EAD289" s="235"/>
      <c r="EAE289" s="296"/>
      <c r="EAF289" s="296"/>
      <c r="EAG289" s="208"/>
      <c r="EAI289" s="235"/>
      <c r="EAJ289" s="235"/>
      <c r="EAK289" s="235"/>
      <c r="EAL289" s="235"/>
      <c r="EAM289" s="235"/>
      <c r="EAN289" s="235"/>
      <c r="EAO289" s="235"/>
      <c r="EAP289" s="296"/>
      <c r="EAQ289" s="296"/>
      <c r="EAR289" s="208"/>
      <c r="EAT289" s="235"/>
      <c r="EAU289" s="235"/>
      <c r="EAV289" s="235"/>
      <c r="EAW289" s="235"/>
      <c r="EAX289" s="235"/>
      <c r="EAY289" s="235"/>
      <c r="EAZ289" s="235"/>
      <c r="EBA289" s="296"/>
      <c r="EBB289" s="296"/>
      <c r="EBC289" s="208"/>
      <c r="EBE289" s="235"/>
      <c r="EBF289" s="235"/>
      <c r="EBG289" s="235"/>
      <c r="EBH289" s="235"/>
      <c r="EBI289" s="235"/>
      <c r="EBJ289" s="235"/>
      <c r="EBK289" s="235"/>
      <c r="EBL289" s="296"/>
      <c r="EBM289" s="296"/>
      <c r="EBN289" s="208"/>
      <c r="EBP289" s="235"/>
      <c r="EBQ289" s="235"/>
      <c r="EBR289" s="235"/>
      <c r="EBS289" s="235"/>
      <c r="EBT289" s="235"/>
      <c r="EBU289" s="235"/>
      <c r="EBV289" s="235"/>
      <c r="EBW289" s="296"/>
      <c r="EBX289" s="296"/>
      <c r="EBY289" s="208"/>
      <c r="ECA289" s="235"/>
      <c r="ECB289" s="235"/>
      <c r="ECC289" s="235"/>
      <c r="ECD289" s="235"/>
      <c r="ECE289" s="235"/>
      <c r="ECF289" s="235"/>
      <c r="ECG289" s="235"/>
      <c r="ECH289" s="296"/>
      <c r="ECI289" s="296"/>
      <c r="ECJ289" s="208"/>
      <c r="ECL289" s="235"/>
      <c r="ECM289" s="235"/>
      <c r="ECN289" s="235"/>
      <c r="ECO289" s="235"/>
      <c r="ECP289" s="235"/>
      <c r="ECQ289" s="235"/>
      <c r="ECR289" s="235"/>
      <c r="ECS289" s="296"/>
      <c r="ECT289" s="296"/>
      <c r="ECU289" s="208"/>
      <c r="ECW289" s="235"/>
      <c r="ECX289" s="235"/>
      <c r="ECY289" s="235"/>
      <c r="ECZ289" s="235"/>
      <c r="EDA289" s="235"/>
      <c r="EDB289" s="235"/>
      <c r="EDC289" s="235"/>
      <c r="EDD289" s="296"/>
      <c r="EDE289" s="296"/>
      <c r="EDF289" s="208"/>
      <c r="EDH289" s="235"/>
      <c r="EDI289" s="235"/>
      <c r="EDJ289" s="235"/>
      <c r="EDK289" s="235"/>
      <c r="EDL289" s="235"/>
      <c r="EDM289" s="235"/>
      <c r="EDN289" s="235"/>
      <c r="EDO289" s="296"/>
      <c r="EDP289" s="296"/>
      <c r="EDQ289" s="208"/>
      <c r="EDS289" s="235"/>
      <c r="EDT289" s="235"/>
      <c r="EDU289" s="235"/>
      <c r="EDV289" s="235"/>
      <c r="EDW289" s="235"/>
      <c r="EDX289" s="235"/>
      <c r="EDY289" s="235"/>
      <c r="EDZ289" s="296"/>
      <c r="EEA289" s="296"/>
      <c r="EEB289" s="208"/>
      <c r="EED289" s="235"/>
      <c r="EEE289" s="235"/>
      <c r="EEF289" s="235"/>
      <c r="EEG289" s="235"/>
      <c r="EEH289" s="235"/>
      <c r="EEI289" s="235"/>
      <c r="EEJ289" s="235"/>
      <c r="EEK289" s="296"/>
      <c r="EEL289" s="296"/>
      <c r="EEM289" s="208"/>
      <c r="EEO289" s="235"/>
      <c r="EEP289" s="235"/>
      <c r="EEQ289" s="235"/>
      <c r="EER289" s="235"/>
      <c r="EES289" s="235"/>
      <c r="EET289" s="235"/>
      <c r="EEU289" s="235"/>
      <c r="EEV289" s="296"/>
      <c r="EEW289" s="296"/>
      <c r="EEX289" s="208"/>
      <c r="EEZ289" s="235"/>
      <c r="EFA289" s="235"/>
      <c r="EFB289" s="235"/>
      <c r="EFC289" s="235"/>
      <c r="EFD289" s="235"/>
      <c r="EFE289" s="235"/>
      <c r="EFF289" s="235"/>
      <c r="EFG289" s="296"/>
      <c r="EFH289" s="296"/>
      <c r="EFI289" s="208"/>
      <c r="EFK289" s="235"/>
      <c r="EFL289" s="235"/>
      <c r="EFM289" s="235"/>
      <c r="EFN289" s="235"/>
      <c r="EFO289" s="235"/>
      <c r="EFP289" s="235"/>
      <c r="EFQ289" s="235"/>
      <c r="EFR289" s="296"/>
      <c r="EFS289" s="296"/>
      <c r="EFT289" s="208"/>
      <c r="EFV289" s="235"/>
      <c r="EFW289" s="235"/>
      <c r="EFX289" s="235"/>
      <c r="EFY289" s="235"/>
      <c r="EFZ289" s="235"/>
      <c r="EGA289" s="235"/>
      <c r="EGB289" s="235"/>
      <c r="EGC289" s="296"/>
      <c r="EGD289" s="296"/>
      <c r="EGE289" s="208"/>
      <c r="EGG289" s="235"/>
      <c r="EGH289" s="235"/>
      <c r="EGI289" s="235"/>
      <c r="EGJ289" s="235"/>
      <c r="EGK289" s="235"/>
      <c r="EGL289" s="235"/>
      <c r="EGM289" s="235"/>
      <c r="EGN289" s="296"/>
      <c r="EGO289" s="296"/>
      <c r="EGP289" s="208"/>
      <c r="EGR289" s="235"/>
      <c r="EGS289" s="235"/>
      <c r="EGT289" s="235"/>
      <c r="EGU289" s="235"/>
      <c r="EGV289" s="235"/>
      <c r="EGW289" s="235"/>
      <c r="EGX289" s="235"/>
      <c r="EGY289" s="296"/>
      <c r="EGZ289" s="296"/>
      <c r="EHA289" s="208"/>
      <c r="EHC289" s="235"/>
      <c r="EHD289" s="235"/>
      <c r="EHE289" s="235"/>
      <c r="EHF289" s="235"/>
      <c r="EHG289" s="235"/>
      <c r="EHH289" s="235"/>
      <c r="EHI289" s="235"/>
      <c r="EHJ289" s="296"/>
      <c r="EHK289" s="296"/>
      <c r="EHL289" s="208"/>
      <c r="EHN289" s="235"/>
      <c r="EHO289" s="235"/>
      <c r="EHP289" s="235"/>
      <c r="EHQ289" s="235"/>
      <c r="EHR289" s="235"/>
      <c r="EHS289" s="235"/>
      <c r="EHT289" s="235"/>
      <c r="EHU289" s="296"/>
      <c r="EHV289" s="296"/>
      <c r="EHW289" s="208"/>
      <c r="EHY289" s="235"/>
      <c r="EHZ289" s="235"/>
      <c r="EIA289" s="235"/>
      <c r="EIB289" s="235"/>
      <c r="EIC289" s="235"/>
      <c r="EID289" s="235"/>
      <c r="EIE289" s="235"/>
      <c r="EIF289" s="296"/>
      <c r="EIG289" s="296"/>
      <c r="EIH289" s="208"/>
      <c r="EIJ289" s="235"/>
      <c r="EIK289" s="235"/>
      <c r="EIL289" s="235"/>
      <c r="EIM289" s="235"/>
      <c r="EIN289" s="235"/>
      <c r="EIO289" s="235"/>
      <c r="EIP289" s="235"/>
      <c r="EIQ289" s="296"/>
      <c r="EIR289" s="296"/>
      <c r="EIS289" s="208"/>
      <c r="EIU289" s="235"/>
      <c r="EIV289" s="235"/>
      <c r="EIW289" s="235"/>
      <c r="EIX289" s="235"/>
      <c r="EIY289" s="235"/>
      <c r="EIZ289" s="235"/>
      <c r="EJA289" s="235"/>
      <c r="EJB289" s="296"/>
      <c r="EJC289" s="296"/>
      <c r="EJD289" s="208"/>
      <c r="EJF289" s="235"/>
      <c r="EJG289" s="235"/>
      <c r="EJH289" s="235"/>
      <c r="EJI289" s="235"/>
      <c r="EJJ289" s="235"/>
      <c r="EJK289" s="235"/>
      <c r="EJL289" s="235"/>
      <c r="EJM289" s="296"/>
      <c r="EJN289" s="296"/>
      <c r="EJO289" s="208"/>
      <c r="EJQ289" s="235"/>
      <c r="EJR289" s="235"/>
      <c r="EJS289" s="235"/>
      <c r="EJT289" s="235"/>
      <c r="EJU289" s="235"/>
      <c r="EJV289" s="235"/>
      <c r="EJW289" s="235"/>
      <c r="EJX289" s="296"/>
      <c r="EJY289" s="296"/>
      <c r="EJZ289" s="208"/>
      <c r="EKB289" s="235"/>
      <c r="EKC289" s="235"/>
      <c r="EKD289" s="235"/>
      <c r="EKE289" s="235"/>
      <c r="EKF289" s="235"/>
      <c r="EKG289" s="235"/>
      <c r="EKH289" s="235"/>
      <c r="EKI289" s="296"/>
      <c r="EKJ289" s="296"/>
      <c r="EKK289" s="208"/>
      <c r="EKM289" s="235"/>
      <c r="EKN289" s="235"/>
      <c r="EKO289" s="235"/>
      <c r="EKP289" s="235"/>
      <c r="EKQ289" s="235"/>
      <c r="EKR289" s="235"/>
      <c r="EKS289" s="235"/>
      <c r="EKT289" s="296"/>
      <c r="EKU289" s="296"/>
      <c r="EKV289" s="208"/>
      <c r="EKX289" s="235"/>
      <c r="EKY289" s="235"/>
      <c r="EKZ289" s="235"/>
      <c r="ELA289" s="235"/>
      <c r="ELB289" s="235"/>
      <c r="ELC289" s="235"/>
      <c r="ELD289" s="235"/>
      <c r="ELE289" s="296"/>
      <c r="ELF289" s="296"/>
      <c r="ELG289" s="208"/>
      <c r="ELI289" s="235"/>
      <c r="ELJ289" s="235"/>
      <c r="ELK289" s="235"/>
      <c r="ELL289" s="235"/>
      <c r="ELM289" s="235"/>
      <c r="ELN289" s="235"/>
      <c r="ELO289" s="235"/>
      <c r="ELP289" s="296"/>
      <c r="ELQ289" s="296"/>
      <c r="ELR289" s="208"/>
      <c r="ELT289" s="235"/>
      <c r="ELU289" s="235"/>
      <c r="ELV289" s="235"/>
      <c r="ELW289" s="235"/>
      <c r="ELX289" s="235"/>
      <c r="ELY289" s="235"/>
      <c r="ELZ289" s="235"/>
      <c r="EMA289" s="296"/>
      <c r="EMB289" s="296"/>
      <c r="EMC289" s="208"/>
      <c r="EME289" s="235"/>
      <c r="EMF289" s="235"/>
      <c r="EMG289" s="235"/>
      <c r="EMH289" s="235"/>
      <c r="EMI289" s="235"/>
      <c r="EMJ289" s="235"/>
      <c r="EMK289" s="235"/>
      <c r="EML289" s="296"/>
      <c r="EMM289" s="296"/>
      <c r="EMN289" s="208"/>
      <c r="EMP289" s="235"/>
      <c r="EMQ289" s="235"/>
      <c r="EMR289" s="235"/>
      <c r="EMS289" s="235"/>
      <c r="EMT289" s="235"/>
      <c r="EMU289" s="235"/>
      <c r="EMV289" s="235"/>
      <c r="EMW289" s="296"/>
      <c r="EMX289" s="296"/>
      <c r="EMY289" s="208"/>
      <c r="ENA289" s="235"/>
      <c r="ENB289" s="235"/>
      <c r="ENC289" s="235"/>
      <c r="END289" s="235"/>
      <c r="ENE289" s="235"/>
      <c r="ENF289" s="235"/>
      <c r="ENG289" s="235"/>
      <c r="ENH289" s="296"/>
      <c r="ENI289" s="296"/>
      <c r="ENJ289" s="208"/>
      <c r="ENL289" s="235"/>
      <c r="ENM289" s="235"/>
      <c r="ENN289" s="235"/>
      <c r="ENO289" s="235"/>
      <c r="ENP289" s="235"/>
      <c r="ENQ289" s="235"/>
      <c r="ENR289" s="235"/>
      <c r="ENS289" s="296"/>
      <c r="ENT289" s="296"/>
      <c r="ENU289" s="208"/>
      <c r="ENW289" s="235"/>
      <c r="ENX289" s="235"/>
      <c r="ENY289" s="235"/>
      <c r="ENZ289" s="235"/>
      <c r="EOA289" s="235"/>
      <c r="EOB289" s="235"/>
      <c r="EOC289" s="235"/>
      <c r="EOD289" s="296"/>
      <c r="EOE289" s="296"/>
      <c r="EOF289" s="208"/>
      <c r="EOH289" s="235"/>
      <c r="EOI289" s="235"/>
      <c r="EOJ289" s="235"/>
      <c r="EOK289" s="235"/>
      <c r="EOL289" s="235"/>
      <c r="EOM289" s="235"/>
      <c r="EON289" s="235"/>
      <c r="EOO289" s="296"/>
      <c r="EOP289" s="296"/>
      <c r="EOQ289" s="208"/>
      <c r="EOS289" s="235"/>
      <c r="EOT289" s="235"/>
      <c r="EOU289" s="235"/>
      <c r="EOV289" s="235"/>
      <c r="EOW289" s="235"/>
      <c r="EOX289" s="235"/>
      <c r="EOY289" s="235"/>
      <c r="EOZ289" s="296"/>
      <c r="EPA289" s="296"/>
      <c r="EPB289" s="208"/>
      <c r="EPD289" s="235"/>
      <c r="EPE289" s="235"/>
      <c r="EPF289" s="235"/>
      <c r="EPG289" s="235"/>
      <c r="EPH289" s="235"/>
      <c r="EPI289" s="235"/>
      <c r="EPJ289" s="235"/>
      <c r="EPK289" s="296"/>
      <c r="EPL289" s="296"/>
      <c r="EPM289" s="208"/>
      <c r="EPO289" s="235"/>
      <c r="EPP289" s="235"/>
      <c r="EPQ289" s="235"/>
      <c r="EPR289" s="235"/>
      <c r="EPS289" s="235"/>
      <c r="EPT289" s="235"/>
      <c r="EPU289" s="235"/>
      <c r="EPV289" s="296"/>
      <c r="EPW289" s="296"/>
      <c r="EPX289" s="208"/>
      <c r="EPZ289" s="235"/>
      <c r="EQA289" s="235"/>
      <c r="EQB289" s="235"/>
      <c r="EQC289" s="235"/>
      <c r="EQD289" s="235"/>
      <c r="EQE289" s="235"/>
      <c r="EQF289" s="235"/>
      <c r="EQG289" s="296"/>
      <c r="EQH289" s="296"/>
      <c r="EQI289" s="208"/>
      <c r="EQK289" s="235"/>
      <c r="EQL289" s="235"/>
      <c r="EQM289" s="235"/>
      <c r="EQN289" s="235"/>
      <c r="EQO289" s="235"/>
      <c r="EQP289" s="235"/>
      <c r="EQQ289" s="235"/>
      <c r="EQR289" s="296"/>
      <c r="EQS289" s="296"/>
      <c r="EQT289" s="208"/>
      <c r="EQV289" s="235"/>
      <c r="EQW289" s="235"/>
      <c r="EQX289" s="235"/>
      <c r="EQY289" s="235"/>
      <c r="EQZ289" s="235"/>
      <c r="ERA289" s="235"/>
      <c r="ERB289" s="235"/>
      <c r="ERC289" s="296"/>
      <c r="ERD289" s="296"/>
      <c r="ERE289" s="208"/>
      <c r="ERG289" s="235"/>
      <c r="ERH289" s="235"/>
      <c r="ERI289" s="235"/>
      <c r="ERJ289" s="235"/>
      <c r="ERK289" s="235"/>
      <c r="ERL289" s="235"/>
      <c r="ERM289" s="235"/>
      <c r="ERN289" s="296"/>
      <c r="ERO289" s="296"/>
      <c r="ERP289" s="208"/>
      <c r="ERR289" s="235"/>
      <c r="ERS289" s="235"/>
      <c r="ERT289" s="235"/>
      <c r="ERU289" s="235"/>
      <c r="ERV289" s="235"/>
      <c r="ERW289" s="235"/>
      <c r="ERX289" s="235"/>
      <c r="ERY289" s="296"/>
      <c r="ERZ289" s="296"/>
      <c r="ESA289" s="208"/>
      <c r="ESC289" s="235"/>
      <c r="ESD289" s="235"/>
      <c r="ESE289" s="235"/>
      <c r="ESF289" s="235"/>
      <c r="ESG289" s="235"/>
      <c r="ESH289" s="235"/>
      <c r="ESI289" s="235"/>
      <c r="ESJ289" s="296"/>
      <c r="ESK289" s="296"/>
      <c r="ESL289" s="208"/>
      <c r="ESN289" s="235"/>
      <c r="ESO289" s="235"/>
      <c r="ESP289" s="235"/>
      <c r="ESQ289" s="235"/>
      <c r="ESR289" s="235"/>
      <c r="ESS289" s="235"/>
      <c r="EST289" s="235"/>
      <c r="ESU289" s="296"/>
      <c r="ESV289" s="296"/>
      <c r="ESW289" s="208"/>
      <c r="ESY289" s="235"/>
      <c r="ESZ289" s="235"/>
      <c r="ETA289" s="235"/>
      <c r="ETB289" s="235"/>
      <c r="ETC289" s="235"/>
      <c r="ETD289" s="235"/>
      <c r="ETE289" s="235"/>
      <c r="ETF289" s="296"/>
      <c r="ETG289" s="296"/>
      <c r="ETH289" s="208"/>
      <c r="ETJ289" s="235"/>
      <c r="ETK289" s="235"/>
      <c r="ETL289" s="235"/>
      <c r="ETM289" s="235"/>
      <c r="ETN289" s="235"/>
      <c r="ETO289" s="235"/>
      <c r="ETP289" s="235"/>
      <c r="ETQ289" s="296"/>
      <c r="ETR289" s="296"/>
      <c r="ETS289" s="208"/>
      <c r="ETU289" s="235"/>
      <c r="ETV289" s="235"/>
      <c r="ETW289" s="235"/>
      <c r="ETX289" s="235"/>
      <c r="ETY289" s="235"/>
      <c r="ETZ289" s="235"/>
      <c r="EUA289" s="235"/>
      <c r="EUB289" s="296"/>
      <c r="EUC289" s="296"/>
      <c r="EUD289" s="208"/>
      <c r="EUF289" s="235"/>
      <c r="EUG289" s="235"/>
      <c r="EUH289" s="235"/>
      <c r="EUI289" s="235"/>
      <c r="EUJ289" s="235"/>
      <c r="EUK289" s="235"/>
      <c r="EUL289" s="235"/>
      <c r="EUM289" s="296"/>
      <c r="EUN289" s="296"/>
      <c r="EUO289" s="208"/>
      <c r="EUQ289" s="235"/>
      <c r="EUR289" s="235"/>
      <c r="EUS289" s="235"/>
      <c r="EUT289" s="235"/>
      <c r="EUU289" s="235"/>
      <c r="EUV289" s="235"/>
      <c r="EUW289" s="235"/>
      <c r="EUX289" s="296"/>
      <c r="EUY289" s="296"/>
      <c r="EUZ289" s="208"/>
      <c r="EVB289" s="235"/>
      <c r="EVC289" s="235"/>
      <c r="EVD289" s="235"/>
      <c r="EVE289" s="235"/>
      <c r="EVF289" s="235"/>
      <c r="EVG289" s="235"/>
      <c r="EVH289" s="235"/>
      <c r="EVI289" s="296"/>
      <c r="EVJ289" s="296"/>
      <c r="EVK289" s="208"/>
      <c r="EVM289" s="235"/>
      <c r="EVN289" s="235"/>
      <c r="EVO289" s="235"/>
      <c r="EVP289" s="235"/>
      <c r="EVQ289" s="235"/>
      <c r="EVR289" s="235"/>
      <c r="EVS289" s="235"/>
      <c r="EVT289" s="296"/>
      <c r="EVU289" s="296"/>
      <c r="EVV289" s="208"/>
      <c r="EVX289" s="235"/>
      <c r="EVY289" s="235"/>
      <c r="EVZ289" s="235"/>
      <c r="EWA289" s="235"/>
      <c r="EWB289" s="235"/>
      <c r="EWC289" s="235"/>
      <c r="EWD289" s="235"/>
      <c r="EWE289" s="296"/>
      <c r="EWF289" s="296"/>
      <c r="EWG289" s="208"/>
      <c r="EWI289" s="235"/>
      <c r="EWJ289" s="235"/>
      <c r="EWK289" s="235"/>
      <c r="EWL289" s="235"/>
      <c r="EWM289" s="235"/>
      <c r="EWN289" s="235"/>
      <c r="EWO289" s="235"/>
      <c r="EWP289" s="296"/>
      <c r="EWQ289" s="296"/>
      <c r="EWR289" s="208"/>
      <c r="EWT289" s="235"/>
      <c r="EWU289" s="235"/>
      <c r="EWV289" s="235"/>
      <c r="EWW289" s="235"/>
      <c r="EWX289" s="235"/>
      <c r="EWY289" s="235"/>
      <c r="EWZ289" s="235"/>
      <c r="EXA289" s="296"/>
      <c r="EXB289" s="296"/>
      <c r="EXC289" s="208"/>
      <c r="EXE289" s="235"/>
      <c r="EXF289" s="235"/>
      <c r="EXG289" s="235"/>
      <c r="EXH289" s="235"/>
      <c r="EXI289" s="235"/>
      <c r="EXJ289" s="235"/>
      <c r="EXK289" s="235"/>
      <c r="EXL289" s="296"/>
      <c r="EXM289" s="296"/>
      <c r="EXN289" s="208"/>
      <c r="EXP289" s="235"/>
      <c r="EXQ289" s="235"/>
      <c r="EXR289" s="235"/>
      <c r="EXS289" s="235"/>
      <c r="EXT289" s="235"/>
      <c r="EXU289" s="235"/>
      <c r="EXV289" s="235"/>
      <c r="EXW289" s="296"/>
      <c r="EXX289" s="296"/>
      <c r="EXY289" s="208"/>
      <c r="EYA289" s="235"/>
      <c r="EYB289" s="235"/>
      <c r="EYC289" s="235"/>
      <c r="EYD289" s="235"/>
      <c r="EYE289" s="235"/>
      <c r="EYF289" s="235"/>
      <c r="EYG289" s="235"/>
      <c r="EYH289" s="296"/>
      <c r="EYI289" s="296"/>
      <c r="EYJ289" s="208"/>
      <c r="EYL289" s="235"/>
      <c r="EYM289" s="235"/>
      <c r="EYN289" s="235"/>
      <c r="EYO289" s="235"/>
      <c r="EYP289" s="235"/>
      <c r="EYQ289" s="235"/>
      <c r="EYR289" s="235"/>
      <c r="EYS289" s="296"/>
      <c r="EYT289" s="296"/>
      <c r="EYU289" s="208"/>
      <c r="EYW289" s="235"/>
      <c r="EYX289" s="235"/>
      <c r="EYY289" s="235"/>
      <c r="EYZ289" s="235"/>
      <c r="EZA289" s="235"/>
      <c r="EZB289" s="235"/>
      <c r="EZC289" s="235"/>
      <c r="EZD289" s="296"/>
      <c r="EZE289" s="296"/>
      <c r="EZF289" s="208"/>
      <c r="EZH289" s="235"/>
      <c r="EZI289" s="235"/>
      <c r="EZJ289" s="235"/>
      <c r="EZK289" s="235"/>
      <c r="EZL289" s="235"/>
      <c r="EZM289" s="235"/>
      <c r="EZN289" s="235"/>
      <c r="EZO289" s="296"/>
      <c r="EZP289" s="296"/>
      <c r="EZQ289" s="208"/>
      <c r="EZS289" s="235"/>
      <c r="EZT289" s="235"/>
      <c r="EZU289" s="235"/>
      <c r="EZV289" s="235"/>
      <c r="EZW289" s="235"/>
      <c r="EZX289" s="235"/>
      <c r="EZY289" s="235"/>
      <c r="EZZ289" s="296"/>
      <c r="FAA289" s="296"/>
      <c r="FAB289" s="208"/>
      <c r="FAD289" s="235"/>
      <c r="FAE289" s="235"/>
      <c r="FAF289" s="235"/>
      <c r="FAG289" s="235"/>
      <c r="FAH289" s="235"/>
      <c r="FAI289" s="235"/>
      <c r="FAJ289" s="235"/>
      <c r="FAK289" s="296"/>
      <c r="FAL289" s="296"/>
      <c r="FAM289" s="208"/>
      <c r="FAO289" s="235"/>
      <c r="FAP289" s="235"/>
      <c r="FAQ289" s="235"/>
      <c r="FAR289" s="235"/>
      <c r="FAS289" s="235"/>
      <c r="FAT289" s="235"/>
      <c r="FAU289" s="235"/>
      <c r="FAV289" s="296"/>
      <c r="FAW289" s="296"/>
      <c r="FAX289" s="208"/>
      <c r="FAZ289" s="235"/>
      <c r="FBA289" s="235"/>
      <c r="FBB289" s="235"/>
      <c r="FBC289" s="235"/>
      <c r="FBD289" s="235"/>
      <c r="FBE289" s="235"/>
      <c r="FBF289" s="235"/>
      <c r="FBG289" s="296"/>
      <c r="FBH289" s="296"/>
      <c r="FBI289" s="208"/>
      <c r="FBK289" s="235"/>
      <c r="FBL289" s="235"/>
      <c r="FBM289" s="235"/>
      <c r="FBN289" s="235"/>
      <c r="FBO289" s="235"/>
      <c r="FBP289" s="235"/>
      <c r="FBQ289" s="235"/>
      <c r="FBR289" s="296"/>
      <c r="FBS289" s="296"/>
      <c r="FBT289" s="208"/>
      <c r="FBV289" s="235"/>
      <c r="FBW289" s="235"/>
      <c r="FBX289" s="235"/>
      <c r="FBY289" s="235"/>
      <c r="FBZ289" s="235"/>
      <c r="FCA289" s="235"/>
      <c r="FCB289" s="235"/>
      <c r="FCC289" s="296"/>
      <c r="FCD289" s="296"/>
      <c r="FCE289" s="208"/>
      <c r="FCG289" s="235"/>
      <c r="FCH289" s="235"/>
      <c r="FCI289" s="235"/>
      <c r="FCJ289" s="235"/>
      <c r="FCK289" s="235"/>
      <c r="FCL289" s="235"/>
      <c r="FCM289" s="235"/>
      <c r="FCN289" s="296"/>
      <c r="FCO289" s="296"/>
      <c r="FCP289" s="208"/>
      <c r="FCR289" s="235"/>
      <c r="FCS289" s="235"/>
      <c r="FCT289" s="235"/>
      <c r="FCU289" s="235"/>
      <c r="FCV289" s="235"/>
      <c r="FCW289" s="235"/>
      <c r="FCX289" s="235"/>
      <c r="FCY289" s="296"/>
      <c r="FCZ289" s="296"/>
      <c r="FDA289" s="208"/>
      <c r="FDC289" s="235"/>
      <c r="FDD289" s="235"/>
      <c r="FDE289" s="235"/>
      <c r="FDF289" s="235"/>
      <c r="FDG289" s="235"/>
      <c r="FDH289" s="235"/>
      <c r="FDI289" s="235"/>
      <c r="FDJ289" s="296"/>
      <c r="FDK289" s="296"/>
      <c r="FDL289" s="208"/>
      <c r="FDN289" s="235"/>
      <c r="FDO289" s="235"/>
      <c r="FDP289" s="235"/>
      <c r="FDQ289" s="235"/>
      <c r="FDR289" s="235"/>
      <c r="FDS289" s="235"/>
      <c r="FDT289" s="235"/>
      <c r="FDU289" s="296"/>
      <c r="FDV289" s="296"/>
      <c r="FDW289" s="208"/>
      <c r="FDY289" s="235"/>
      <c r="FDZ289" s="235"/>
      <c r="FEA289" s="235"/>
      <c r="FEB289" s="235"/>
      <c r="FEC289" s="235"/>
      <c r="FED289" s="235"/>
      <c r="FEE289" s="235"/>
      <c r="FEF289" s="296"/>
      <c r="FEG289" s="296"/>
      <c r="FEH289" s="208"/>
      <c r="FEJ289" s="235"/>
      <c r="FEK289" s="235"/>
      <c r="FEL289" s="235"/>
      <c r="FEM289" s="235"/>
      <c r="FEN289" s="235"/>
      <c r="FEO289" s="235"/>
      <c r="FEP289" s="235"/>
      <c r="FEQ289" s="296"/>
      <c r="FER289" s="296"/>
      <c r="FES289" s="208"/>
      <c r="FEU289" s="235"/>
      <c r="FEV289" s="235"/>
      <c r="FEW289" s="235"/>
      <c r="FEX289" s="235"/>
      <c r="FEY289" s="235"/>
      <c r="FEZ289" s="235"/>
      <c r="FFA289" s="235"/>
      <c r="FFB289" s="296"/>
      <c r="FFC289" s="296"/>
      <c r="FFD289" s="208"/>
      <c r="FFF289" s="235"/>
      <c r="FFG289" s="235"/>
      <c r="FFH289" s="235"/>
      <c r="FFI289" s="235"/>
      <c r="FFJ289" s="235"/>
      <c r="FFK289" s="235"/>
      <c r="FFL289" s="235"/>
      <c r="FFM289" s="296"/>
      <c r="FFN289" s="296"/>
      <c r="FFO289" s="208"/>
      <c r="FFQ289" s="235"/>
      <c r="FFR289" s="235"/>
      <c r="FFS289" s="235"/>
      <c r="FFT289" s="235"/>
      <c r="FFU289" s="235"/>
      <c r="FFV289" s="235"/>
      <c r="FFW289" s="235"/>
      <c r="FFX289" s="296"/>
      <c r="FFY289" s="296"/>
      <c r="FFZ289" s="208"/>
      <c r="FGB289" s="235"/>
      <c r="FGC289" s="235"/>
      <c r="FGD289" s="235"/>
      <c r="FGE289" s="235"/>
      <c r="FGF289" s="235"/>
      <c r="FGG289" s="235"/>
      <c r="FGH289" s="235"/>
      <c r="FGI289" s="296"/>
      <c r="FGJ289" s="296"/>
      <c r="FGK289" s="208"/>
      <c r="FGM289" s="235"/>
      <c r="FGN289" s="235"/>
      <c r="FGO289" s="235"/>
      <c r="FGP289" s="235"/>
      <c r="FGQ289" s="235"/>
      <c r="FGR289" s="235"/>
      <c r="FGS289" s="235"/>
      <c r="FGT289" s="296"/>
      <c r="FGU289" s="296"/>
      <c r="FGV289" s="208"/>
      <c r="FGX289" s="235"/>
      <c r="FGY289" s="235"/>
      <c r="FGZ289" s="235"/>
      <c r="FHA289" s="235"/>
      <c r="FHB289" s="235"/>
      <c r="FHC289" s="235"/>
      <c r="FHD289" s="235"/>
      <c r="FHE289" s="296"/>
      <c r="FHF289" s="296"/>
      <c r="FHG289" s="208"/>
      <c r="FHI289" s="235"/>
      <c r="FHJ289" s="235"/>
      <c r="FHK289" s="235"/>
      <c r="FHL289" s="235"/>
      <c r="FHM289" s="235"/>
      <c r="FHN289" s="235"/>
      <c r="FHO289" s="235"/>
      <c r="FHP289" s="296"/>
      <c r="FHQ289" s="296"/>
      <c r="FHR289" s="208"/>
      <c r="FHT289" s="235"/>
      <c r="FHU289" s="235"/>
      <c r="FHV289" s="235"/>
      <c r="FHW289" s="235"/>
      <c r="FHX289" s="235"/>
      <c r="FHY289" s="235"/>
      <c r="FHZ289" s="235"/>
      <c r="FIA289" s="296"/>
      <c r="FIB289" s="296"/>
      <c r="FIC289" s="208"/>
      <c r="FIE289" s="235"/>
      <c r="FIF289" s="235"/>
      <c r="FIG289" s="235"/>
      <c r="FIH289" s="235"/>
      <c r="FII289" s="235"/>
      <c r="FIJ289" s="235"/>
      <c r="FIK289" s="235"/>
      <c r="FIL289" s="296"/>
      <c r="FIM289" s="296"/>
      <c r="FIN289" s="208"/>
      <c r="FIP289" s="235"/>
      <c r="FIQ289" s="235"/>
      <c r="FIR289" s="235"/>
      <c r="FIS289" s="235"/>
      <c r="FIT289" s="235"/>
      <c r="FIU289" s="235"/>
      <c r="FIV289" s="235"/>
      <c r="FIW289" s="296"/>
      <c r="FIX289" s="296"/>
      <c r="FIY289" s="208"/>
      <c r="FJA289" s="235"/>
      <c r="FJB289" s="235"/>
      <c r="FJC289" s="235"/>
      <c r="FJD289" s="235"/>
      <c r="FJE289" s="235"/>
      <c r="FJF289" s="235"/>
      <c r="FJG289" s="235"/>
      <c r="FJH289" s="296"/>
      <c r="FJI289" s="296"/>
      <c r="FJJ289" s="208"/>
      <c r="FJL289" s="235"/>
      <c r="FJM289" s="235"/>
      <c r="FJN289" s="235"/>
      <c r="FJO289" s="235"/>
      <c r="FJP289" s="235"/>
      <c r="FJQ289" s="235"/>
      <c r="FJR289" s="235"/>
      <c r="FJS289" s="296"/>
      <c r="FJT289" s="296"/>
      <c r="FJU289" s="208"/>
      <c r="FJW289" s="235"/>
      <c r="FJX289" s="235"/>
      <c r="FJY289" s="235"/>
      <c r="FJZ289" s="235"/>
      <c r="FKA289" s="235"/>
      <c r="FKB289" s="235"/>
      <c r="FKC289" s="235"/>
      <c r="FKD289" s="296"/>
      <c r="FKE289" s="296"/>
      <c r="FKF289" s="208"/>
      <c r="FKH289" s="235"/>
      <c r="FKI289" s="235"/>
      <c r="FKJ289" s="235"/>
      <c r="FKK289" s="235"/>
      <c r="FKL289" s="235"/>
      <c r="FKM289" s="235"/>
      <c r="FKN289" s="235"/>
      <c r="FKO289" s="296"/>
      <c r="FKP289" s="296"/>
      <c r="FKQ289" s="208"/>
      <c r="FKS289" s="235"/>
      <c r="FKT289" s="235"/>
      <c r="FKU289" s="235"/>
      <c r="FKV289" s="235"/>
      <c r="FKW289" s="235"/>
      <c r="FKX289" s="235"/>
      <c r="FKY289" s="235"/>
      <c r="FKZ289" s="296"/>
      <c r="FLA289" s="296"/>
      <c r="FLB289" s="208"/>
      <c r="FLD289" s="235"/>
      <c r="FLE289" s="235"/>
      <c r="FLF289" s="235"/>
      <c r="FLG289" s="235"/>
      <c r="FLH289" s="235"/>
      <c r="FLI289" s="235"/>
      <c r="FLJ289" s="235"/>
      <c r="FLK289" s="296"/>
      <c r="FLL289" s="296"/>
      <c r="FLM289" s="208"/>
      <c r="FLO289" s="235"/>
      <c r="FLP289" s="235"/>
      <c r="FLQ289" s="235"/>
      <c r="FLR289" s="235"/>
      <c r="FLS289" s="235"/>
      <c r="FLT289" s="235"/>
      <c r="FLU289" s="235"/>
      <c r="FLV289" s="296"/>
      <c r="FLW289" s="296"/>
      <c r="FLX289" s="208"/>
      <c r="FLZ289" s="235"/>
      <c r="FMA289" s="235"/>
      <c r="FMB289" s="235"/>
      <c r="FMC289" s="235"/>
      <c r="FMD289" s="235"/>
      <c r="FME289" s="235"/>
      <c r="FMF289" s="235"/>
      <c r="FMG289" s="296"/>
      <c r="FMH289" s="296"/>
      <c r="FMI289" s="208"/>
      <c r="FMK289" s="235"/>
      <c r="FML289" s="235"/>
      <c r="FMM289" s="235"/>
      <c r="FMN289" s="235"/>
      <c r="FMO289" s="235"/>
      <c r="FMP289" s="235"/>
      <c r="FMQ289" s="235"/>
      <c r="FMR289" s="296"/>
      <c r="FMS289" s="296"/>
      <c r="FMT289" s="208"/>
      <c r="FMV289" s="235"/>
      <c r="FMW289" s="235"/>
      <c r="FMX289" s="235"/>
      <c r="FMY289" s="235"/>
      <c r="FMZ289" s="235"/>
      <c r="FNA289" s="235"/>
      <c r="FNB289" s="235"/>
      <c r="FNC289" s="296"/>
      <c r="FND289" s="296"/>
      <c r="FNE289" s="208"/>
      <c r="FNG289" s="235"/>
      <c r="FNH289" s="235"/>
      <c r="FNI289" s="235"/>
      <c r="FNJ289" s="235"/>
      <c r="FNK289" s="235"/>
      <c r="FNL289" s="235"/>
      <c r="FNM289" s="235"/>
      <c r="FNN289" s="296"/>
      <c r="FNO289" s="296"/>
      <c r="FNP289" s="208"/>
      <c r="FNR289" s="235"/>
      <c r="FNS289" s="235"/>
      <c r="FNT289" s="235"/>
      <c r="FNU289" s="235"/>
      <c r="FNV289" s="235"/>
      <c r="FNW289" s="235"/>
      <c r="FNX289" s="235"/>
      <c r="FNY289" s="296"/>
      <c r="FNZ289" s="296"/>
      <c r="FOA289" s="208"/>
      <c r="FOC289" s="235"/>
      <c r="FOD289" s="235"/>
      <c r="FOE289" s="235"/>
      <c r="FOF289" s="235"/>
      <c r="FOG289" s="235"/>
      <c r="FOH289" s="235"/>
      <c r="FOI289" s="235"/>
      <c r="FOJ289" s="296"/>
      <c r="FOK289" s="296"/>
      <c r="FOL289" s="208"/>
      <c r="FON289" s="235"/>
      <c r="FOO289" s="235"/>
      <c r="FOP289" s="235"/>
      <c r="FOQ289" s="235"/>
      <c r="FOR289" s="235"/>
      <c r="FOS289" s="235"/>
      <c r="FOT289" s="235"/>
      <c r="FOU289" s="296"/>
      <c r="FOV289" s="296"/>
      <c r="FOW289" s="208"/>
      <c r="FOY289" s="235"/>
      <c r="FOZ289" s="235"/>
      <c r="FPA289" s="235"/>
      <c r="FPB289" s="235"/>
      <c r="FPC289" s="235"/>
      <c r="FPD289" s="235"/>
      <c r="FPE289" s="235"/>
      <c r="FPF289" s="296"/>
      <c r="FPG289" s="296"/>
      <c r="FPH289" s="208"/>
      <c r="FPJ289" s="235"/>
      <c r="FPK289" s="235"/>
      <c r="FPL289" s="235"/>
      <c r="FPM289" s="235"/>
      <c r="FPN289" s="235"/>
      <c r="FPO289" s="235"/>
      <c r="FPP289" s="235"/>
      <c r="FPQ289" s="296"/>
      <c r="FPR289" s="296"/>
      <c r="FPS289" s="208"/>
      <c r="FPU289" s="235"/>
      <c r="FPV289" s="235"/>
      <c r="FPW289" s="235"/>
      <c r="FPX289" s="235"/>
      <c r="FPY289" s="235"/>
      <c r="FPZ289" s="235"/>
      <c r="FQA289" s="235"/>
      <c r="FQB289" s="296"/>
      <c r="FQC289" s="296"/>
      <c r="FQD289" s="208"/>
      <c r="FQF289" s="235"/>
      <c r="FQG289" s="235"/>
      <c r="FQH289" s="235"/>
      <c r="FQI289" s="235"/>
      <c r="FQJ289" s="235"/>
      <c r="FQK289" s="235"/>
      <c r="FQL289" s="235"/>
      <c r="FQM289" s="296"/>
      <c r="FQN289" s="296"/>
      <c r="FQO289" s="208"/>
      <c r="FQQ289" s="235"/>
      <c r="FQR289" s="235"/>
      <c r="FQS289" s="235"/>
      <c r="FQT289" s="235"/>
      <c r="FQU289" s="235"/>
      <c r="FQV289" s="235"/>
      <c r="FQW289" s="235"/>
      <c r="FQX289" s="296"/>
      <c r="FQY289" s="296"/>
      <c r="FQZ289" s="208"/>
      <c r="FRB289" s="235"/>
      <c r="FRC289" s="235"/>
      <c r="FRD289" s="235"/>
      <c r="FRE289" s="235"/>
      <c r="FRF289" s="235"/>
      <c r="FRG289" s="235"/>
      <c r="FRH289" s="235"/>
      <c r="FRI289" s="296"/>
      <c r="FRJ289" s="296"/>
      <c r="FRK289" s="208"/>
      <c r="FRM289" s="235"/>
      <c r="FRN289" s="235"/>
      <c r="FRO289" s="235"/>
      <c r="FRP289" s="235"/>
      <c r="FRQ289" s="235"/>
      <c r="FRR289" s="235"/>
      <c r="FRS289" s="235"/>
      <c r="FRT289" s="296"/>
      <c r="FRU289" s="296"/>
      <c r="FRV289" s="208"/>
      <c r="FRX289" s="235"/>
      <c r="FRY289" s="235"/>
      <c r="FRZ289" s="235"/>
      <c r="FSA289" s="235"/>
      <c r="FSB289" s="235"/>
      <c r="FSC289" s="235"/>
      <c r="FSD289" s="235"/>
      <c r="FSE289" s="296"/>
      <c r="FSF289" s="296"/>
      <c r="FSG289" s="208"/>
      <c r="FSI289" s="235"/>
      <c r="FSJ289" s="235"/>
      <c r="FSK289" s="235"/>
      <c r="FSL289" s="235"/>
      <c r="FSM289" s="235"/>
      <c r="FSN289" s="235"/>
      <c r="FSO289" s="235"/>
      <c r="FSP289" s="296"/>
      <c r="FSQ289" s="296"/>
      <c r="FSR289" s="208"/>
      <c r="FST289" s="235"/>
      <c r="FSU289" s="235"/>
      <c r="FSV289" s="235"/>
      <c r="FSW289" s="235"/>
      <c r="FSX289" s="235"/>
      <c r="FSY289" s="235"/>
      <c r="FSZ289" s="235"/>
      <c r="FTA289" s="296"/>
      <c r="FTB289" s="296"/>
      <c r="FTC289" s="208"/>
      <c r="FTE289" s="235"/>
      <c r="FTF289" s="235"/>
      <c r="FTG289" s="235"/>
      <c r="FTH289" s="235"/>
      <c r="FTI289" s="235"/>
      <c r="FTJ289" s="235"/>
      <c r="FTK289" s="235"/>
      <c r="FTL289" s="296"/>
      <c r="FTM289" s="296"/>
      <c r="FTN289" s="208"/>
      <c r="FTP289" s="235"/>
      <c r="FTQ289" s="235"/>
      <c r="FTR289" s="235"/>
      <c r="FTS289" s="235"/>
      <c r="FTT289" s="235"/>
      <c r="FTU289" s="235"/>
      <c r="FTV289" s="235"/>
      <c r="FTW289" s="296"/>
      <c r="FTX289" s="296"/>
      <c r="FTY289" s="208"/>
      <c r="FUA289" s="235"/>
      <c r="FUB289" s="235"/>
      <c r="FUC289" s="235"/>
      <c r="FUD289" s="235"/>
      <c r="FUE289" s="235"/>
      <c r="FUF289" s="235"/>
      <c r="FUG289" s="235"/>
      <c r="FUH289" s="296"/>
      <c r="FUI289" s="296"/>
      <c r="FUJ289" s="208"/>
      <c r="FUL289" s="235"/>
      <c r="FUM289" s="235"/>
      <c r="FUN289" s="235"/>
      <c r="FUO289" s="235"/>
      <c r="FUP289" s="235"/>
      <c r="FUQ289" s="235"/>
      <c r="FUR289" s="235"/>
      <c r="FUS289" s="296"/>
      <c r="FUT289" s="296"/>
      <c r="FUU289" s="208"/>
      <c r="FUW289" s="235"/>
      <c r="FUX289" s="235"/>
      <c r="FUY289" s="235"/>
      <c r="FUZ289" s="235"/>
      <c r="FVA289" s="235"/>
      <c r="FVB289" s="235"/>
      <c r="FVC289" s="235"/>
      <c r="FVD289" s="296"/>
      <c r="FVE289" s="296"/>
      <c r="FVF289" s="208"/>
      <c r="FVH289" s="235"/>
      <c r="FVI289" s="235"/>
      <c r="FVJ289" s="235"/>
      <c r="FVK289" s="235"/>
      <c r="FVL289" s="235"/>
      <c r="FVM289" s="235"/>
      <c r="FVN289" s="235"/>
      <c r="FVO289" s="296"/>
      <c r="FVP289" s="296"/>
      <c r="FVQ289" s="208"/>
      <c r="FVS289" s="235"/>
      <c r="FVT289" s="235"/>
      <c r="FVU289" s="235"/>
      <c r="FVV289" s="235"/>
      <c r="FVW289" s="235"/>
      <c r="FVX289" s="235"/>
      <c r="FVY289" s="235"/>
      <c r="FVZ289" s="296"/>
      <c r="FWA289" s="296"/>
      <c r="FWB289" s="208"/>
      <c r="FWD289" s="235"/>
      <c r="FWE289" s="235"/>
      <c r="FWF289" s="235"/>
      <c r="FWG289" s="235"/>
      <c r="FWH289" s="235"/>
      <c r="FWI289" s="235"/>
      <c r="FWJ289" s="235"/>
      <c r="FWK289" s="296"/>
      <c r="FWL289" s="296"/>
      <c r="FWM289" s="208"/>
      <c r="FWO289" s="235"/>
      <c r="FWP289" s="235"/>
      <c r="FWQ289" s="235"/>
      <c r="FWR289" s="235"/>
      <c r="FWS289" s="235"/>
      <c r="FWT289" s="235"/>
      <c r="FWU289" s="235"/>
      <c r="FWV289" s="296"/>
      <c r="FWW289" s="296"/>
      <c r="FWX289" s="208"/>
      <c r="FWZ289" s="235"/>
      <c r="FXA289" s="235"/>
      <c r="FXB289" s="235"/>
      <c r="FXC289" s="235"/>
      <c r="FXD289" s="235"/>
      <c r="FXE289" s="235"/>
      <c r="FXF289" s="235"/>
      <c r="FXG289" s="296"/>
      <c r="FXH289" s="296"/>
      <c r="FXI289" s="208"/>
      <c r="FXK289" s="235"/>
      <c r="FXL289" s="235"/>
      <c r="FXM289" s="235"/>
      <c r="FXN289" s="235"/>
      <c r="FXO289" s="235"/>
      <c r="FXP289" s="235"/>
      <c r="FXQ289" s="235"/>
      <c r="FXR289" s="296"/>
      <c r="FXS289" s="296"/>
      <c r="FXT289" s="208"/>
      <c r="FXV289" s="235"/>
      <c r="FXW289" s="235"/>
      <c r="FXX289" s="235"/>
      <c r="FXY289" s="235"/>
      <c r="FXZ289" s="235"/>
      <c r="FYA289" s="235"/>
      <c r="FYB289" s="235"/>
      <c r="FYC289" s="296"/>
      <c r="FYD289" s="296"/>
      <c r="FYE289" s="208"/>
      <c r="FYG289" s="235"/>
      <c r="FYH289" s="235"/>
      <c r="FYI289" s="235"/>
      <c r="FYJ289" s="235"/>
      <c r="FYK289" s="235"/>
      <c r="FYL289" s="235"/>
      <c r="FYM289" s="235"/>
      <c r="FYN289" s="296"/>
      <c r="FYO289" s="296"/>
      <c r="FYP289" s="208"/>
      <c r="FYR289" s="235"/>
      <c r="FYS289" s="235"/>
      <c r="FYT289" s="235"/>
      <c r="FYU289" s="235"/>
      <c r="FYV289" s="235"/>
      <c r="FYW289" s="235"/>
      <c r="FYX289" s="235"/>
      <c r="FYY289" s="296"/>
      <c r="FYZ289" s="296"/>
      <c r="FZA289" s="208"/>
      <c r="FZC289" s="235"/>
      <c r="FZD289" s="235"/>
      <c r="FZE289" s="235"/>
      <c r="FZF289" s="235"/>
      <c r="FZG289" s="235"/>
      <c r="FZH289" s="235"/>
      <c r="FZI289" s="235"/>
      <c r="FZJ289" s="296"/>
      <c r="FZK289" s="296"/>
      <c r="FZL289" s="208"/>
      <c r="FZN289" s="235"/>
      <c r="FZO289" s="235"/>
      <c r="FZP289" s="235"/>
      <c r="FZQ289" s="235"/>
      <c r="FZR289" s="235"/>
      <c r="FZS289" s="235"/>
      <c r="FZT289" s="235"/>
      <c r="FZU289" s="296"/>
      <c r="FZV289" s="296"/>
      <c r="FZW289" s="208"/>
      <c r="FZY289" s="235"/>
      <c r="FZZ289" s="235"/>
      <c r="GAA289" s="235"/>
      <c r="GAB289" s="235"/>
      <c r="GAC289" s="235"/>
      <c r="GAD289" s="235"/>
      <c r="GAE289" s="235"/>
      <c r="GAF289" s="296"/>
      <c r="GAG289" s="296"/>
      <c r="GAH289" s="208"/>
      <c r="GAJ289" s="235"/>
      <c r="GAK289" s="235"/>
      <c r="GAL289" s="235"/>
      <c r="GAM289" s="235"/>
      <c r="GAN289" s="235"/>
      <c r="GAO289" s="235"/>
      <c r="GAP289" s="235"/>
      <c r="GAQ289" s="296"/>
      <c r="GAR289" s="296"/>
      <c r="GAS289" s="208"/>
      <c r="GAU289" s="235"/>
      <c r="GAV289" s="235"/>
      <c r="GAW289" s="235"/>
      <c r="GAX289" s="235"/>
      <c r="GAY289" s="235"/>
      <c r="GAZ289" s="235"/>
      <c r="GBA289" s="235"/>
      <c r="GBB289" s="296"/>
      <c r="GBC289" s="296"/>
      <c r="GBD289" s="208"/>
      <c r="GBF289" s="235"/>
      <c r="GBG289" s="235"/>
      <c r="GBH289" s="235"/>
      <c r="GBI289" s="235"/>
      <c r="GBJ289" s="235"/>
      <c r="GBK289" s="235"/>
      <c r="GBL289" s="235"/>
      <c r="GBM289" s="296"/>
      <c r="GBN289" s="296"/>
      <c r="GBO289" s="208"/>
      <c r="GBQ289" s="235"/>
      <c r="GBR289" s="235"/>
      <c r="GBS289" s="235"/>
      <c r="GBT289" s="235"/>
      <c r="GBU289" s="235"/>
      <c r="GBV289" s="235"/>
      <c r="GBW289" s="235"/>
      <c r="GBX289" s="296"/>
      <c r="GBY289" s="296"/>
      <c r="GBZ289" s="208"/>
      <c r="GCB289" s="235"/>
      <c r="GCC289" s="235"/>
      <c r="GCD289" s="235"/>
      <c r="GCE289" s="235"/>
      <c r="GCF289" s="235"/>
      <c r="GCG289" s="235"/>
      <c r="GCH289" s="235"/>
      <c r="GCI289" s="296"/>
      <c r="GCJ289" s="296"/>
      <c r="GCK289" s="208"/>
      <c r="GCM289" s="235"/>
      <c r="GCN289" s="235"/>
      <c r="GCO289" s="235"/>
      <c r="GCP289" s="235"/>
      <c r="GCQ289" s="235"/>
      <c r="GCR289" s="235"/>
      <c r="GCS289" s="235"/>
      <c r="GCT289" s="296"/>
      <c r="GCU289" s="296"/>
      <c r="GCV289" s="208"/>
      <c r="GCX289" s="235"/>
      <c r="GCY289" s="235"/>
      <c r="GCZ289" s="235"/>
      <c r="GDA289" s="235"/>
      <c r="GDB289" s="235"/>
      <c r="GDC289" s="235"/>
      <c r="GDD289" s="235"/>
      <c r="GDE289" s="296"/>
      <c r="GDF289" s="296"/>
      <c r="GDG289" s="208"/>
      <c r="GDI289" s="235"/>
      <c r="GDJ289" s="235"/>
      <c r="GDK289" s="235"/>
      <c r="GDL289" s="235"/>
      <c r="GDM289" s="235"/>
      <c r="GDN289" s="235"/>
      <c r="GDO289" s="235"/>
      <c r="GDP289" s="296"/>
      <c r="GDQ289" s="296"/>
      <c r="GDR289" s="208"/>
      <c r="GDT289" s="235"/>
      <c r="GDU289" s="235"/>
      <c r="GDV289" s="235"/>
      <c r="GDW289" s="235"/>
      <c r="GDX289" s="235"/>
      <c r="GDY289" s="235"/>
      <c r="GDZ289" s="235"/>
      <c r="GEA289" s="296"/>
      <c r="GEB289" s="296"/>
      <c r="GEC289" s="208"/>
      <c r="GEE289" s="235"/>
      <c r="GEF289" s="235"/>
      <c r="GEG289" s="235"/>
      <c r="GEH289" s="235"/>
      <c r="GEI289" s="235"/>
      <c r="GEJ289" s="235"/>
      <c r="GEK289" s="235"/>
      <c r="GEL289" s="296"/>
      <c r="GEM289" s="296"/>
      <c r="GEN289" s="208"/>
      <c r="GEP289" s="235"/>
      <c r="GEQ289" s="235"/>
      <c r="GER289" s="235"/>
      <c r="GES289" s="235"/>
      <c r="GET289" s="235"/>
      <c r="GEU289" s="235"/>
      <c r="GEV289" s="235"/>
      <c r="GEW289" s="296"/>
      <c r="GEX289" s="296"/>
      <c r="GEY289" s="208"/>
      <c r="GFA289" s="235"/>
      <c r="GFB289" s="235"/>
      <c r="GFC289" s="235"/>
      <c r="GFD289" s="235"/>
      <c r="GFE289" s="235"/>
      <c r="GFF289" s="235"/>
      <c r="GFG289" s="235"/>
      <c r="GFH289" s="296"/>
      <c r="GFI289" s="296"/>
      <c r="GFJ289" s="208"/>
      <c r="GFL289" s="235"/>
      <c r="GFM289" s="235"/>
      <c r="GFN289" s="235"/>
      <c r="GFO289" s="235"/>
      <c r="GFP289" s="235"/>
      <c r="GFQ289" s="235"/>
      <c r="GFR289" s="235"/>
      <c r="GFS289" s="296"/>
      <c r="GFT289" s="296"/>
      <c r="GFU289" s="208"/>
      <c r="GFW289" s="235"/>
      <c r="GFX289" s="235"/>
      <c r="GFY289" s="235"/>
      <c r="GFZ289" s="235"/>
      <c r="GGA289" s="235"/>
      <c r="GGB289" s="235"/>
      <c r="GGC289" s="235"/>
      <c r="GGD289" s="296"/>
      <c r="GGE289" s="296"/>
      <c r="GGF289" s="208"/>
      <c r="GGH289" s="235"/>
      <c r="GGI289" s="235"/>
      <c r="GGJ289" s="235"/>
      <c r="GGK289" s="235"/>
      <c r="GGL289" s="235"/>
      <c r="GGM289" s="235"/>
      <c r="GGN289" s="235"/>
      <c r="GGO289" s="296"/>
      <c r="GGP289" s="296"/>
      <c r="GGQ289" s="208"/>
      <c r="GGS289" s="235"/>
      <c r="GGT289" s="235"/>
      <c r="GGU289" s="235"/>
      <c r="GGV289" s="235"/>
      <c r="GGW289" s="235"/>
      <c r="GGX289" s="235"/>
      <c r="GGY289" s="235"/>
      <c r="GGZ289" s="296"/>
      <c r="GHA289" s="296"/>
      <c r="GHB289" s="208"/>
      <c r="GHD289" s="235"/>
      <c r="GHE289" s="235"/>
      <c r="GHF289" s="235"/>
      <c r="GHG289" s="235"/>
      <c r="GHH289" s="235"/>
      <c r="GHI289" s="235"/>
      <c r="GHJ289" s="235"/>
      <c r="GHK289" s="296"/>
      <c r="GHL289" s="296"/>
      <c r="GHM289" s="208"/>
      <c r="GHO289" s="235"/>
      <c r="GHP289" s="235"/>
      <c r="GHQ289" s="235"/>
      <c r="GHR289" s="235"/>
      <c r="GHS289" s="235"/>
      <c r="GHT289" s="235"/>
      <c r="GHU289" s="235"/>
      <c r="GHV289" s="296"/>
      <c r="GHW289" s="296"/>
      <c r="GHX289" s="208"/>
      <c r="GHZ289" s="235"/>
      <c r="GIA289" s="235"/>
      <c r="GIB289" s="235"/>
      <c r="GIC289" s="235"/>
      <c r="GID289" s="235"/>
      <c r="GIE289" s="235"/>
      <c r="GIF289" s="235"/>
      <c r="GIG289" s="296"/>
      <c r="GIH289" s="296"/>
      <c r="GII289" s="208"/>
      <c r="GIK289" s="235"/>
      <c r="GIL289" s="235"/>
      <c r="GIM289" s="235"/>
      <c r="GIN289" s="235"/>
      <c r="GIO289" s="235"/>
      <c r="GIP289" s="235"/>
      <c r="GIQ289" s="235"/>
      <c r="GIR289" s="296"/>
      <c r="GIS289" s="296"/>
      <c r="GIT289" s="208"/>
      <c r="GIV289" s="235"/>
      <c r="GIW289" s="235"/>
      <c r="GIX289" s="235"/>
      <c r="GIY289" s="235"/>
      <c r="GIZ289" s="235"/>
      <c r="GJA289" s="235"/>
      <c r="GJB289" s="235"/>
      <c r="GJC289" s="296"/>
      <c r="GJD289" s="296"/>
      <c r="GJE289" s="208"/>
      <c r="GJG289" s="235"/>
      <c r="GJH289" s="235"/>
      <c r="GJI289" s="235"/>
      <c r="GJJ289" s="235"/>
      <c r="GJK289" s="235"/>
      <c r="GJL289" s="235"/>
      <c r="GJM289" s="235"/>
      <c r="GJN289" s="296"/>
      <c r="GJO289" s="296"/>
      <c r="GJP289" s="208"/>
      <c r="GJR289" s="235"/>
      <c r="GJS289" s="235"/>
      <c r="GJT289" s="235"/>
      <c r="GJU289" s="235"/>
      <c r="GJV289" s="235"/>
      <c r="GJW289" s="235"/>
      <c r="GJX289" s="235"/>
      <c r="GJY289" s="296"/>
      <c r="GJZ289" s="296"/>
      <c r="GKA289" s="208"/>
      <c r="GKC289" s="235"/>
      <c r="GKD289" s="235"/>
      <c r="GKE289" s="235"/>
      <c r="GKF289" s="235"/>
      <c r="GKG289" s="235"/>
      <c r="GKH289" s="235"/>
      <c r="GKI289" s="235"/>
      <c r="GKJ289" s="296"/>
      <c r="GKK289" s="296"/>
      <c r="GKL289" s="208"/>
      <c r="GKN289" s="235"/>
      <c r="GKO289" s="235"/>
      <c r="GKP289" s="235"/>
      <c r="GKQ289" s="235"/>
      <c r="GKR289" s="235"/>
      <c r="GKS289" s="235"/>
      <c r="GKT289" s="235"/>
      <c r="GKU289" s="296"/>
      <c r="GKV289" s="296"/>
      <c r="GKW289" s="208"/>
      <c r="GKY289" s="235"/>
      <c r="GKZ289" s="235"/>
      <c r="GLA289" s="235"/>
      <c r="GLB289" s="235"/>
      <c r="GLC289" s="235"/>
      <c r="GLD289" s="235"/>
      <c r="GLE289" s="235"/>
      <c r="GLF289" s="296"/>
      <c r="GLG289" s="296"/>
      <c r="GLH289" s="208"/>
      <c r="GLJ289" s="235"/>
      <c r="GLK289" s="235"/>
      <c r="GLL289" s="235"/>
      <c r="GLM289" s="235"/>
      <c r="GLN289" s="235"/>
      <c r="GLO289" s="235"/>
      <c r="GLP289" s="235"/>
      <c r="GLQ289" s="296"/>
      <c r="GLR289" s="296"/>
      <c r="GLS289" s="208"/>
      <c r="GLU289" s="235"/>
      <c r="GLV289" s="235"/>
      <c r="GLW289" s="235"/>
      <c r="GLX289" s="235"/>
      <c r="GLY289" s="235"/>
      <c r="GLZ289" s="235"/>
      <c r="GMA289" s="235"/>
      <c r="GMB289" s="296"/>
      <c r="GMC289" s="296"/>
      <c r="GMD289" s="208"/>
      <c r="GMF289" s="235"/>
      <c r="GMG289" s="235"/>
      <c r="GMH289" s="235"/>
      <c r="GMI289" s="235"/>
      <c r="GMJ289" s="235"/>
      <c r="GMK289" s="235"/>
      <c r="GML289" s="235"/>
      <c r="GMM289" s="296"/>
      <c r="GMN289" s="296"/>
      <c r="GMO289" s="208"/>
      <c r="GMQ289" s="235"/>
      <c r="GMR289" s="235"/>
      <c r="GMS289" s="235"/>
      <c r="GMT289" s="235"/>
      <c r="GMU289" s="235"/>
      <c r="GMV289" s="235"/>
      <c r="GMW289" s="235"/>
      <c r="GMX289" s="296"/>
      <c r="GMY289" s="296"/>
      <c r="GMZ289" s="208"/>
      <c r="GNB289" s="235"/>
      <c r="GNC289" s="235"/>
      <c r="GND289" s="235"/>
      <c r="GNE289" s="235"/>
      <c r="GNF289" s="235"/>
      <c r="GNG289" s="235"/>
      <c r="GNH289" s="235"/>
      <c r="GNI289" s="296"/>
      <c r="GNJ289" s="296"/>
      <c r="GNK289" s="208"/>
      <c r="GNM289" s="235"/>
      <c r="GNN289" s="235"/>
      <c r="GNO289" s="235"/>
      <c r="GNP289" s="235"/>
      <c r="GNQ289" s="235"/>
      <c r="GNR289" s="235"/>
      <c r="GNS289" s="235"/>
      <c r="GNT289" s="296"/>
      <c r="GNU289" s="296"/>
      <c r="GNV289" s="208"/>
      <c r="GNX289" s="235"/>
      <c r="GNY289" s="235"/>
      <c r="GNZ289" s="235"/>
      <c r="GOA289" s="235"/>
      <c r="GOB289" s="235"/>
      <c r="GOC289" s="235"/>
      <c r="GOD289" s="235"/>
      <c r="GOE289" s="296"/>
      <c r="GOF289" s="296"/>
      <c r="GOG289" s="208"/>
      <c r="GOI289" s="235"/>
      <c r="GOJ289" s="235"/>
      <c r="GOK289" s="235"/>
      <c r="GOL289" s="235"/>
      <c r="GOM289" s="235"/>
      <c r="GON289" s="235"/>
      <c r="GOO289" s="235"/>
      <c r="GOP289" s="296"/>
      <c r="GOQ289" s="296"/>
      <c r="GOR289" s="208"/>
      <c r="GOT289" s="235"/>
      <c r="GOU289" s="235"/>
      <c r="GOV289" s="235"/>
      <c r="GOW289" s="235"/>
      <c r="GOX289" s="235"/>
      <c r="GOY289" s="235"/>
      <c r="GOZ289" s="235"/>
      <c r="GPA289" s="296"/>
      <c r="GPB289" s="296"/>
      <c r="GPC289" s="208"/>
      <c r="GPE289" s="235"/>
      <c r="GPF289" s="235"/>
      <c r="GPG289" s="235"/>
      <c r="GPH289" s="235"/>
      <c r="GPI289" s="235"/>
      <c r="GPJ289" s="235"/>
      <c r="GPK289" s="235"/>
      <c r="GPL289" s="296"/>
      <c r="GPM289" s="296"/>
      <c r="GPN289" s="208"/>
      <c r="GPP289" s="235"/>
      <c r="GPQ289" s="235"/>
      <c r="GPR289" s="235"/>
      <c r="GPS289" s="235"/>
      <c r="GPT289" s="235"/>
      <c r="GPU289" s="235"/>
      <c r="GPV289" s="235"/>
      <c r="GPW289" s="296"/>
      <c r="GPX289" s="296"/>
      <c r="GPY289" s="208"/>
      <c r="GQA289" s="235"/>
      <c r="GQB289" s="235"/>
      <c r="GQC289" s="235"/>
      <c r="GQD289" s="235"/>
      <c r="GQE289" s="235"/>
      <c r="GQF289" s="235"/>
      <c r="GQG289" s="235"/>
      <c r="GQH289" s="296"/>
      <c r="GQI289" s="296"/>
      <c r="GQJ289" s="208"/>
      <c r="GQL289" s="235"/>
      <c r="GQM289" s="235"/>
      <c r="GQN289" s="235"/>
      <c r="GQO289" s="235"/>
      <c r="GQP289" s="235"/>
      <c r="GQQ289" s="235"/>
      <c r="GQR289" s="235"/>
      <c r="GQS289" s="296"/>
      <c r="GQT289" s="296"/>
      <c r="GQU289" s="208"/>
      <c r="GQW289" s="235"/>
      <c r="GQX289" s="235"/>
      <c r="GQY289" s="235"/>
      <c r="GQZ289" s="235"/>
      <c r="GRA289" s="235"/>
      <c r="GRB289" s="235"/>
      <c r="GRC289" s="235"/>
      <c r="GRD289" s="296"/>
      <c r="GRE289" s="296"/>
      <c r="GRF289" s="208"/>
      <c r="GRH289" s="235"/>
      <c r="GRI289" s="235"/>
      <c r="GRJ289" s="235"/>
      <c r="GRK289" s="235"/>
      <c r="GRL289" s="235"/>
      <c r="GRM289" s="235"/>
      <c r="GRN289" s="235"/>
      <c r="GRO289" s="296"/>
      <c r="GRP289" s="296"/>
      <c r="GRQ289" s="208"/>
      <c r="GRS289" s="235"/>
      <c r="GRT289" s="235"/>
      <c r="GRU289" s="235"/>
      <c r="GRV289" s="235"/>
      <c r="GRW289" s="235"/>
      <c r="GRX289" s="235"/>
      <c r="GRY289" s="235"/>
      <c r="GRZ289" s="296"/>
      <c r="GSA289" s="296"/>
      <c r="GSB289" s="208"/>
      <c r="GSD289" s="235"/>
      <c r="GSE289" s="235"/>
      <c r="GSF289" s="235"/>
      <c r="GSG289" s="235"/>
      <c r="GSH289" s="235"/>
      <c r="GSI289" s="235"/>
      <c r="GSJ289" s="235"/>
      <c r="GSK289" s="296"/>
      <c r="GSL289" s="296"/>
      <c r="GSM289" s="208"/>
      <c r="GSO289" s="235"/>
      <c r="GSP289" s="235"/>
      <c r="GSQ289" s="235"/>
      <c r="GSR289" s="235"/>
      <c r="GSS289" s="235"/>
      <c r="GST289" s="235"/>
      <c r="GSU289" s="235"/>
      <c r="GSV289" s="296"/>
      <c r="GSW289" s="296"/>
      <c r="GSX289" s="208"/>
      <c r="GSZ289" s="235"/>
      <c r="GTA289" s="235"/>
      <c r="GTB289" s="235"/>
      <c r="GTC289" s="235"/>
      <c r="GTD289" s="235"/>
      <c r="GTE289" s="235"/>
      <c r="GTF289" s="235"/>
      <c r="GTG289" s="296"/>
      <c r="GTH289" s="296"/>
      <c r="GTI289" s="208"/>
      <c r="GTK289" s="235"/>
      <c r="GTL289" s="235"/>
      <c r="GTM289" s="235"/>
      <c r="GTN289" s="235"/>
      <c r="GTO289" s="235"/>
      <c r="GTP289" s="235"/>
      <c r="GTQ289" s="235"/>
      <c r="GTR289" s="296"/>
      <c r="GTS289" s="296"/>
      <c r="GTT289" s="208"/>
      <c r="GTV289" s="235"/>
      <c r="GTW289" s="235"/>
      <c r="GTX289" s="235"/>
      <c r="GTY289" s="235"/>
      <c r="GTZ289" s="235"/>
      <c r="GUA289" s="235"/>
      <c r="GUB289" s="235"/>
      <c r="GUC289" s="296"/>
      <c r="GUD289" s="296"/>
      <c r="GUE289" s="208"/>
      <c r="GUG289" s="235"/>
      <c r="GUH289" s="235"/>
      <c r="GUI289" s="235"/>
      <c r="GUJ289" s="235"/>
      <c r="GUK289" s="235"/>
      <c r="GUL289" s="235"/>
      <c r="GUM289" s="235"/>
      <c r="GUN289" s="296"/>
      <c r="GUO289" s="296"/>
      <c r="GUP289" s="208"/>
      <c r="GUR289" s="235"/>
      <c r="GUS289" s="235"/>
      <c r="GUT289" s="235"/>
      <c r="GUU289" s="235"/>
      <c r="GUV289" s="235"/>
      <c r="GUW289" s="235"/>
      <c r="GUX289" s="235"/>
      <c r="GUY289" s="296"/>
      <c r="GUZ289" s="296"/>
      <c r="GVA289" s="208"/>
      <c r="GVC289" s="235"/>
      <c r="GVD289" s="235"/>
      <c r="GVE289" s="235"/>
      <c r="GVF289" s="235"/>
      <c r="GVG289" s="235"/>
      <c r="GVH289" s="235"/>
      <c r="GVI289" s="235"/>
      <c r="GVJ289" s="296"/>
      <c r="GVK289" s="296"/>
      <c r="GVL289" s="208"/>
      <c r="GVN289" s="235"/>
      <c r="GVO289" s="235"/>
      <c r="GVP289" s="235"/>
      <c r="GVQ289" s="235"/>
      <c r="GVR289" s="235"/>
      <c r="GVS289" s="235"/>
      <c r="GVT289" s="235"/>
      <c r="GVU289" s="296"/>
      <c r="GVV289" s="296"/>
      <c r="GVW289" s="208"/>
      <c r="GVY289" s="235"/>
      <c r="GVZ289" s="235"/>
      <c r="GWA289" s="235"/>
      <c r="GWB289" s="235"/>
      <c r="GWC289" s="235"/>
      <c r="GWD289" s="235"/>
      <c r="GWE289" s="235"/>
      <c r="GWF289" s="296"/>
      <c r="GWG289" s="296"/>
      <c r="GWH289" s="208"/>
      <c r="GWJ289" s="235"/>
      <c r="GWK289" s="235"/>
      <c r="GWL289" s="235"/>
      <c r="GWM289" s="235"/>
      <c r="GWN289" s="235"/>
      <c r="GWO289" s="235"/>
      <c r="GWP289" s="235"/>
      <c r="GWQ289" s="296"/>
      <c r="GWR289" s="296"/>
      <c r="GWS289" s="208"/>
      <c r="GWU289" s="235"/>
      <c r="GWV289" s="235"/>
      <c r="GWW289" s="235"/>
      <c r="GWX289" s="235"/>
      <c r="GWY289" s="235"/>
      <c r="GWZ289" s="235"/>
      <c r="GXA289" s="235"/>
      <c r="GXB289" s="296"/>
      <c r="GXC289" s="296"/>
      <c r="GXD289" s="208"/>
      <c r="GXF289" s="235"/>
      <c r="GXG289" s="235"/>
      <c r="GXH289" s="235"/>
      <c r="GXI289" s="235"/>
      <c r="GXJ289" s="235"/>
      <c r="GXK289" s="235"/>
      <c r="GXL289" s="235"/>
      <c r="GXM289" s="296"/>
      <c r="GXN289" s="296"/>
      <c r="GXO289" s="208"/>
      <c r="GXQ289" s="235"/>
      <c r="GXR289" s="235"/>
      <c r="GXS289" s="235"/>
      <c r="GXT289" s="235"/>
      <c r="GXU289" s="235"/>
      <c r="GXV289" s="235"/>
      <c r="GXW289" s="235"/>
      <c r="GXX289" s="296"/>
      <c r="GXY289" s="296"/>
      <c r="GXZ289" s="208"/>
      <c r="GYB289" s="235"/>
      <c r="GYC289" s="235"/>
      <c r="GYD289" s="235"/>
      <c r="GYE289" s="235"/>
      <c r="GYF289" s="235"/>
      <c r="GYG289" s="235"/>
      <c r="GYH289" s="235"/>
      <c r="GYI289" s="296"/>
      <c r="GYJ289" s="296"/>
      <c r="GYK289" s="208"/>
      <c r="GYM289" s="235"/>
      <c r="GYN289" s="235"/>
      <c r="GYO289" s="235"/>
      <c r="GYP289" s="235"/>
      <c r="GYQ289" s="235"/>
      <c r="GYR289" s="235"/>
      <c r="GYS289" s="235"/>
      <c r="GYT289" s="296"/>
      <c r="GYU289" s="296"/>
      <c r="GYV289" s="208"/>
      <c r="GYX289" s="235"/>
      <c r="GYY289" s="235"/>
      <c r="GYZ289" s="235"/>
      <c r="GZA289" s="235"/>
      <c r="GZB289" s="235"/>
      <c r="GZC289" s="235"/>
      <c r="GZD289" s="235"/>
      <c r="GZE289" s="296"/>
      <c r="GZF289" s="296"/>
      <c r="GZG289" s="208"/>
      <c r="GZI289" s="235"/>
      <c r="GZJ289" s="235"/>
      <c r="GZK289" s="235"/>
      <c r="GZL289" s="235"/>
      <c r="GZM289" s="235"/>
      <c r="GZN289" s="235"/>
      <c r="GZO289" s="235"/>
      <c r="GZP289" s="296"/>
      <c r="GZQ289" s="296"/>
      <c r="GZR289" s="208"/>
      <c r="GZT289" s="235"/>
      <c r="GZU289" s="235"/>
      <c r="GZV289" s="235"/>
      <c r="GZW289" s="235"/>
      <c r="GZX289" s="235"/>
      <c r="GZY289" s="235"/>
      <c r="GZZ289" s="235"/>
      <c r="HAA289" s="296"/>
      <c r="HAB289" s="296"/>
      <c r="HAC289" s="208"/>
      <c r="HAE289" s="235"/>
      <c r="HAF289" s="235"/>
      <c r="HAG289" s="235"/>
      <c r="HAH289" s="235"/>
      <c r="HAI289" s="235"/>
      <c r="HAJ289" s="235"/>
      <c r="HAK289" s="235"/>
      <c r="HAL289" s="296"/>
      <c r="HAM289" s="296"/>
      <c r="HAN289" s="208"/>
      <c r="HAP289" s="235"/>
      <c r="HAQ289" s="235"/>
      <c r="HAR289" s="235"/>
      <c r="HAS289" s="235"/>
      <c r="HAT289" s="235"/>
      <c r="HAU289" s="235"/>
      <c r="HAV289" s="235"/>
      <c r="HAW289" s="296"/>
      <c r="HAX289" s="296"/>
      <c r="HAY289" s="208"/>
      <c r="HBA289" s="235"/>
      <c r="HBB289" s="235"/>
      <c r="HBC289" s="235"/>
      <c r="HBD289" s="235"/>
      <c r="HBE289" s="235"/>
      <c r="HBF289" s="235"/>
      <c r="HBG289" s="235"/>
      <c r="HBH289" s="296"/>
      <c r="HBI289" s="296"/>
      <c r="HBJ289" s="208"/>
      <c r="HBL289" s="235"/>
      <c r="HBM289" s="235"/>
      <c r="HBN289" s="235"/>
      <c r="HBO289" s="235"/>
      <c r="HBP289" s="235"/>
      <c r="HBQ289" s="235"/>
      <c r="HBR289" s="235"/>
      <c r="HBS289" s="296"/>
      <c r="HBT289" s="296"/>
      <c r="HBU289" s="208"/>
      <c r="HBW289" s="235"/>
      <c r="HBX289" s="235"/>
      <c r="HBY289" s="235"/>
      <c r="HBZ289" s="235"/>
      <c r="HCA289" s="235"/>
      <c r="HCB289" s="235"/>
      <c r="HCC289" s="235"/>
      <c r="HCD289" s="296"/>
      <c r="HCE289" s="296"/>
      <c r="HCF289" s="208"/>
      <c r="HCH289" s="235"/>
      <c r="HCI289" s="235"/>
      <c r="HCJ289" s="235"/>
      <c r="HCK289" s="235"/>
      <c r="HCL289" s="235"/>
      <c r="HCM289" s="235"/>
      <c r="HCN289" s="235"/>
      <c r="HCO289" s="296"/>
      <c r="HCP289" s="296"/>
      <c r="HCQ289" s="208"/>
      <c r="HCS289" s="235"/>
      <c r="HCT289" s="235"/>
      <c r="HCU289" s="235"/>
      <c r="HCV289" s="235"/>
      <c r="HCW289" s="235"/>
      <c r="HCX289" s="235"/>
      <c r="HCY289" s="235"/>
      <c r="HCZ289" s="296"/>
      <c r="HDA289" s="296"/>
      <c r="HDB289" s="208"/>
      <c r="HDD289" s="235"/>
      <c r="HDE289" s="235"/>
      <c r="HDF289" s="235"/>
      <c r="HDG289" s="235"/>
      <c r="HDH289" s="235"/>
      <c r="HDI289" s="235"/>
      <c r="HDJ289" s="235"/>
      <c r="HDK289" s="296"/>
      <c r="HDL289" s="296"/>
      <c r="HDM289" s="208"/>
      <c r="HDO289" s="235"/>
      <c r="HDP289" s="235"/>
      <c r="HDQ289" s="235"/>
      <c r="HDR289" s="235"/>
      <c r="HDS289" s="235"/>
      <c r="HDT289" s="235"/>
      <c r="HDU289" s="235"/>
      <c r="HDV289" s="296"/>
      <c r="HDW289" s="296"/>
      <c r="HDX289" s="208"/>
      <c r="HDZ289" s="235"/>
      <c r="HEA289" s="235"/>
      <c r="HEB289" s="235"/>
      <c r="HEC289" s="235"/>
      <c r="HED289" s="235"/>
      <c r="HEE289" s="235"/>
      <c r="HEF289" s="235"/>
      <c r="HEG289" s="296"/>
      <c r="HEH289" s="296"/>
      <c r="HEI289" s="208"/>
      <c r="HEK289" s="235"/>
      <c r="HEL289" s="235"/>
      <c r="HEM289" s="235"/>
      <c r="HEN289" s="235"/>
      <c r="HEO289" s="235"/>
      <c r="HEP289" s="235"/>
      <c r="HEQ289" s="235"/>
      <c r="HER289" s="296"/>
      <c r="HES289" s="296"/>
      <c r="HET289" s="208"/>
      <c r="HEV289" s="235"/>
      <c r="HEW289" s="235"/>
      <c r="HEX289" s="235"/>
      <c r="HEY289" s="235"/>
      <c r="HEZ289" s="235"/>
      <c r="HFA289" s="235"/>
      <c r="HFB289" s="235"/>
      <c r="HFC289" s="296"/>
      <c r="HFD289" s="296"/>
      <c r="HFE289" s="208"/>
      <c r="HFG289" s="235"/>
      <c r="HFH289" s="235"/>
      <c r="HFI289" s="235"/>
      <c r="HFJ289" s="235"/>
      <c r="HFK289" s="235"/>
      <c r="HFL289" s="235"/>
      <c r="HFM289" s="235"/>
      <c r="HFN289" s="296"/>
      <c r="HFO289" s="296"/>
      <c r="HFP289" s="208"/>
      <c r="HFR289" s="235"/>
      <c r="HFS289" s="235"/>
      <c r="HFT289" s="235"/>
      <c r="HFU289" s="235"/>
      <c r="HFV289" s="235"/>
      <c r="HFW289" s="235"/>
      <c r="HFX289" s="235"/>
      <c r="HFY289" s="296"/>
      <c r="HFZ289" s="296"/>
      <c r="HGA289" s="208"/>
      <c r="HGC289" s="235"/>
      <c r="HGD289" s="235"/>
      <c r="HGE289" s="235"/>
      <c r="HGF289" s="235"/>
      <c r="HGG289" s="235"/>
      <c r="HGH289" s="235"/>
      <c r="HGI289" s="235"/>
      <c r="HGJ289" s="296"/>
      <c r="HGK289" s="296"/>
      <c r="HGL289" s="208"/>
      <c r="HGN289" s="235"/>
      <c r="HGO289" s="235"/>
      <c r="HGP289" s="235"/>
      <c r="HGQ289" s="235"/>
      <c r="HGR289" s="235"/>
      <c r="HGS289" s="235"/>
      <c r="HGT289" s="235"/>
      <c r="HGU289" s="296"/>
      <c r="HGV289" s="296"/>
      <c r="HGW289" s="208"/>
      <c r="HGY289" s="235"/>
      <c r="HGZ289" s="235"/>
      <c r="HHA289" s="235"/>
      <c r="HHB289" s="235"/>
      <c r="HHC289" s="235"/>
      <c r="HHD289" s="235"/>
      <c r="HHE289" s="235"/>
      <c r="HHF289" s="296"/>
      <c r="HHG289" s="296"/>
      <c r="HHH289" s="208"/>
      <c r="HHJ289" s="235"/>
      <c r="HHK289" s="235"/>
      <c r="HHL289" s="235"/>
      <c r="HHM289" s="235"/>
      <c r="HHN289" s="235"/>
      <c r="HHO289" s="235"/>
      <c r="HHP289" s="235"/>
      <c r="HHQ289" s="296"/>
      <c r="HHR289" s="296"/>
      <c r="HHS289" s="208"/>
      <c r="HHU289" s="235"/>
      <c r="HHV289" s="235"/>
      <c r="HHW289" s="235"/>
      <c r="HHX289" s="235"/>
      <c r="HHY289" s="235"/>
      <c r="HHZ289" s="235"/>
      <c r="HIA289" s="235"/>
      <c r="HIB289" s="296"/>
      <c r="HIC289" s="296"/>
      <c r="HID289" s="208"/>
      <c r="HIF289" s="235"/>
      <c r="HIG289" s="235"/>
      <c r="HIH289" s="235"/>
      <c r="HII289" s="235"/>
      <c r="HIJ289" s="235"/>
      <c r="HIK289" s="235"/>
      <c r="HIL289" s="235"/>
      <c r="HIM289" s="296"/>
      <c r="HIN289" s="296"/>
      <c r="HIO289" s="208"/>
      <c r="HIQ289" s="235"/>
      <c r="HIR289" s="235"/>
      <c r="HIS289" s="235"/>
      <c r="HIT289" s="235"/>
      <c r="HIU289" s="235"/>
      <c r="HIV289" s="235"/>
      <c r="HIW289" s="235"/>
      <c r="HIX289" s="296"/>
      <c r="HIY289" s="296"/>
      <c r="HIZ289" s="208"/>
      <c r="HJB289" s="235"/>
      <c r="HJC289" s="235"/>
      <c r="HJD289" s="235"/>
      <c r="HJE289" s="235"/>
      <c r="HJF289" s="235"/>
      <c r="HJG289" s="235"/>
      <c r="HJH289" s="235"/>
      <c r="HJI289" s="296"/>
      <c r="HJJ289" s="296"/>
      <c r="HJK289" s="208"/>
      <c r="HJM289" s="235"/>
      <c r="HJN289" s="235"/>
      <c r="HJO289" s="235"/>
      <c r="HJP289" s="235"/>
      <c r="HJQ289" s="235"/>
      <c r="HJR289" s="235"/>
      <c r="HJS289" s="235"/>
      <c r="HJT289" s="296"/>
      <c r="HJU289" s="296"/>
      <c r="HJV289" s="208"/>
      <c r="HJX289" s="235"/>
      <c r="HJY289" s="235"/>
      <c r="HJZ289" s="235"/>
      <c r="HKA289" s="235"/>
      <c r="HKB289" s="235"/>
      <c r="HKC289" s="235"/>
      <c r="HKD289" s="235"/>
      <c r="HKE289" s="296"/>
      <c r="HKF289" s="296"/>
      <c r="HKG289" s="208"/>
      <c r="HKI289" s="235"/>
      <c r="HKJ289" s="235"/>
      <c r="HKK289" s="235"/>
      <c r="HKL289" s="235"/>
      <c r="HKM289" s="235"/>
      <c r="HKN289" s="235"/>
      <c r="HKO289" s="235"/>
      <c r="HKP289" s="296"/>
      <c r="HKQ289" s="296"/>
      <c r="HKR289" s="208"/>
      <c r="HKT289" s="235"/>
      <c r="HKU289" s="235"/>
      <c r="HKV289" s="235"/>
      <c r="HKW289" s="235"/>
      <c r="HKX289" s="235"/>
      <c r="HKY289" s="235"/>
      <c r="HKZ289" s="235"/>
      <c r="HLA289" s="296"/>
      <c r="HLB289" s="296"/>
      <c r="HLC289" s="208"/>
      <c r="HLE289" s="235"/>
      <c r="HLF289" s="235"/>
      <c r="HLG289" s="235"/>
      <c r="HLH289" s="235"/>
      <c r="HLI289" s="235"/>
      <c r="HLJ289" s="235"/>
      <c r="HLK289" s="235"/>
      <c r="HLL289" s="296"/>
      <c r="HLM289" s="296"/>
      <c r="HLN289" s="208"/>
      <c r="HLP289" s="235"/>
      <c r="HLQ289" s="235"/>
      <c r="HLR289" s="235"/>
      <c r="HLS289" s="235"/>
      <c r="HLT289" s="235"/>
      <c r="HLU289" s="235"/>
      <c r="HLV289" s="235"/>
      <c r="HLW289" s="296"/>
      <c r="HLX289" s="296"/>
      <c r="HLY289" s="208"/>
      <c r="HMA289" s="235"/>
      <c r="HMB289" s="235"/>
      <c r="HMC289" s="235"/>
      <c r="HMD289" s="235"/>
      <c r="HME289" s="235"/>
      <c r="HMF289" s="235"/>
      <c r="HMG289" s="235"/>
      <c r="HMH289" s="296"/>
      <c r="HMI289" s="296"/>
      <c r="HMJ289" s="208"/>
      <c r="HML289" s="235"/>
      <c r="HMM289" s="235"/>
      <c r="HMN289" s="235"/>
      <c r="HMO289" s="235"/>
      <c r="HMP289" s="235"/>
      <c r="HMQ289" s="235"/>
      <c r="HMR289" s="235"/>
      <c r="HMS289" s="296"/>
      <c r="HMT289" s="296"/>
      <c r="HMU289" s="208"/>
      <c r="HMW289" s="235"/>
      <c r="HMX289" s="235"/>
      <c r="HMY289" s="235"/>
      <c r="HMZ289" s="235"/>
      <c r="HNA289" s="235"/>
      <c r="HNB289" s="235"/>
      <c r="HNC289" s="235"/>
      <c r="HND289" s="296"/>
      <c r="HNE289" s="296"/>
      <c r="HNF289" s="208"/>
      <c r="HNH289" s="235"/>
      <c r="HNI289" s="235"/>
      <c r="HNJ289" s="235"/>
      <c r="HNK289" s="235"/>
      <c r="HNL289" s="235"/>
      <c r="HNM289" s="235"/>
      <c r="HNN289" s="235"/>
      <c r="HNO289" s="296"/>
      <c r="HNP289" s="296"/>
      <c r="HNQ289" s="208"/>
      <c r="HNS289" s="235"/>
      <c r="HNT289" s="235"/>
      <c r="HNU289" s="235"/>
      <c r="HNV289" s="235"/>
      <c r="HNW289" s="235"/>
      <c r="HNX289" s="235"/>
      <c r="HNY289" s="235"/>
      <c r="HNZ289" s="296"/>
      <c r="HOA289" s="296"/>
      <c r="HOB289" s="208"/>
      <c r="HOD289" s="235"/>
      <c r="HOE289" s="235"/>
      <c r="HOF289" s="235"/>
      <c r="HOG289" s="235"/>
      <c r="HOH289" s="235"/>
      <c r="HOI289" s="235"/>
      <c r="HOJ289" s="235"/>
      <c r="HOK289" s="296"/>
      <c r="HOL289" s="296"/>
      <c r="HOM289" s="208"/>
      <c r="HOO289" s="235"/>
      <c r="HOP289" s="235"/>
      <c r="HOQ289" s="235"/>
      <c r="HOR289" s="235"/>
      <c r="HOS289" s="235"/>
      <c r="HOT289" s="235"/>
      <c r="HOU289" s="235"/>
      <c r="HOV289" s="296"/>
      <c r="HOW289" s="296"/>
      <c r="HOX289" s="208"/>
      <c r="HOZ289" s="235"/>
      <c r="HPA289" s="235"/>
      <c r="HPB289" s="235"/>
      <c r="HPC289" s="235"/>
      <c r="HPD289" s="235"/>
      <c r="HPE289" s="235"/>
      <c r="HPF289" s="235"/>
      <c r="HPG289" s="296"/>
      <c r="HPH289" s="296"/>
      <c r="HPI289" s="208"/>
      <c r="HPK289" s="235"/>
      <c r="HPL289" s="235"/>
      <c r="HPM289" s="235"/>
      <c r="HPN289" s="235"/>
      <c r="HPO289" s="235"/>
      <c r="HPP289" s="235"/>
      <c r="HPQ289" s="235"/>
      <c r="HPR289" s="296"/>
      <c r="HPS289" s="296"/>
      <c r="HPT289" s="208"/>
      <c r="HPV289" s="235"/>
      <c r="HPW289" s="235"/>
      <c r="HPX289" s="235"/>
      <c r="HPY289" s="235"/>
      <c r="HPZ289" s="235"/>
      <c r="HQA289" s="235"/>
      <c r="HQB289" s="235"/>
      <c r="HQC289" s="296"/>
      <c r="HQD289" s="296"/>
      <c r="HQE289" s="208"/>
      <c r="HQG289" s="235"/>
      <c r="HQH289" s="235"/>
      <c r="HQI289" s="235"/>
      <c r="HQJ289" s="235"/>
      <c r="HQK289" s="235"/>
      <c r="HQL289" s="235"/>
      <c r="HQM289" s="235"/>
      <c r="HQN289" s="296"/>
      <c r="HQO289" s="296"/>
      <c r="HQP289" s="208"/>
      <c r="HQR289" s="235"/>
      <c r="HQS289" s="235"/>
      <c r="HQT289" s="235"/>
      <c r="HQU289" s="235"/>
      <c r="HQV289" s="235"/>
      <c r="HQW289" s="235"/>
      <c r="HQX289" s="235"/>
      <c r="HQY289" s="296"/>
      <c r="HQZ289" s="296"/>
      <c r="HRA289" s="208"/>
      <c r="HRC289" s="235"/>
      <c r="HRD289" s="235"/>
      <c r="HRE289" s="235"/>
      <c r="HRF289" s="235"/>
      <c r="HRG289" s="235"/>
      <c r="HRH289" s="235"/>
      <c r="HRI289" s="235"/>
      <c r="HRJ289" s="296"/>
      <c r="HRK289" s="296"/>
      <c r="HRL289" s="208"/>
      <c r="HRN289" s="235"/>
      <c r="HRO289" s="235"/>
      <c r="HRP289" s="235"/>
      <c r="HRQ289" s="235"/>
      <c r="HRR289" s="235"/>
      <c r="HRS289" s="235"/>
      <c r="HRT289" s="235"/>
      <c r="HRU289" s="296"/>
      <c r="HRV289" s="296"/>
      <c r="HRW289" s="208"/>
      <c r="HRY289" s="235"/>
      <c r="HRZ289" s="235"/>
      <c r="HSA289" s="235"/>
      <c r="HSB289" s="235"/>
      <c r="HSC289" s="235"/>
      <c r="HSD289" s="235"/>
      <c r="HSE289" s="235"/>
      <c r="HSF289" s="296"/>
      <c r="HSG289" s="296"/>
      <c r="HSH289" s="208"/>
      <c r="HSJ289" s="235"/>
      <c r="HSK289" s="235"/>
      <c r="HSL289" s="235"/>
      <c r="HSM289" s="235"/>
      <c r="HSN289" s="235"/>
      <c r="HSO289" s="235"/>
      <c r="HSP289" s="235"/>
      <c r="HSQ289" s="296"/>
      <c r="HSR289" s="296"/>
      <c r="HSS289" s="208"/>
      <c r="HSU289" s="235"/>
      <c r="HSV289" s="235"/>
      <c r="HSW289" s="235"/>
      <c r="HSX289" s="235"/>
      <c r="HSY289" s="235"/>
      <c r="HSZ289" s="235"/>
      <c r="HTA289" s="235"/>
      <c r="HTB289" s="296"/>
      <c r="HTC289" s="296"/>
      <c r="HTD289" s="208"/>
      <c r="HTF289" s="235"/>
      <c r="HTG289" s="235"/>
      <c r="HTH289" s="235"/>
      <c r="HTI289" s="235"/>
      <c r="HTJ289" s="235"/>
      <c r="HTK289" s="235"/>
      <c r="HTL289" s="235"/>
      <c r="HTM289" s="296"/>
      <c r="HTN289" s="296"/>
      <c r="HTO289" s="208"/>
      <c r="HTQ289" s="235"/>
      <c r="HTR289" s="235"/>
      <c r="HTS289" s="235"/>
      <c r="HTT289" s="235"/>
      <c r="HTU289" s="235"/>
      <c r="HTV289" s="235"/>
      <c r="HTW289" s="235"/>
      <c r="HTX289" s="296"/>
      <c r="HTY289" s="296"/>
      <c r="HTZ289" s="208"/>
      <c r="HUB289" s="235"/>
      <c r="HUC289" s="235"/>
      <c r="HUD289" s="235"/>
      <c r="HUE289" s="235"/>
      <c r="HUF289" s="235"/>
      <c r="HUG289" s="235"/>
      <c r="HUH289" s="235"/>
      <c r="HUI289" s="296"/>
      <c r="HUJ289" s="296"/>
      <c r="HUK289" s="208"/>
      <c r="HUM289" s="235"/>
      <c r="HUN289" s="235"/>
      <c r="HUO289" s="235"/>
      <c r="HUP289" s="235"/>
      <c r="HUQ289" s="235"/>
      <c r="HUR289" s="235"/>
      <c r="HUS289" s="235"/>
      <c r="HUT289" s="296"/>
      <c r="HUU289" s="296"/>
      <c r="HUV289" s="208"/>
      <c r="HUX289" s="235"/>
      <c r="HUY289" s="235"/>
      <c r="HUZ289" s="235"/>
      <c r="HVA289" s="235"/>
      <c r="HVB289" s="235"/>
      <c r="HVC289" s="235"/>
      <c r="HVD289" s="235"/>
      <c r="HVE289" s="296"/>
      <c r="HVF289" s="296"/>
      <c r="HVG289" s="208"/>
      <c r="HVI289" s="235"/>
      <c r="HVJ289" s="235"/>
      <c r="HVK289" s="235"/>
      <c r="HVL289" s="235"/>
      <c r="HVM289" s="235"/>
      <c r="HVN289" s="235"/>
      <c r="HVO289" s="235"/>
      <c r="HVP289" s="296"/>
      <c r="HVQ289" s="296"/>
      <c r="HVR289" s="208"/>
      <c r="HVT289" s="235"/>
      <c r="HVU289" s="235"/>
      <c r="HVV289" s="235"/>
      <c r="HVW289" s="235"/>
      <c r="HVX289" s="235"/>
      <c r="HVY289" s="235"/>
      <c r="HVZ289" s="235"/>
      <c r="HWA289" s="296"/>
      <c r="HWB289" s="296"/>
      <c r="HWC289" s="208"/>
      <c r="HWE289" s="235"/>
      <c r="HWF289" s="235"/>
      <c r="HWG289" s="235"/>
      <c r="HWH289" s="235"/>
      <c r="HWI289" s="235"/>
      <c r="HWJ289" s="235"/>
      <c r="HWK289" s="235"/>
      <c r="HWL289" s="296"/>
      <c r="HWM289" s="296"/>
      <c r="HWN289" s="208"/>
      <c r="HWP289" s="235"/>
      <c r="HWQ289" s="235"/>
      <c r="HWR289" s="235"/>
      <c r="HWS289" s="235"/>
      <c r="HWT289" s="235"/>
      <c r="HWU289" s="235"/>
      <c r="HWV289" s="235"/>
      <c r="HWW289" s="296"/>
      <c r="HWX289" s="296"/>
      <c r="HWY289" s="208"/>
      <c r="HXA289" s="235"/>
      <c r="HXB289" s="235"/>
      <c r="HXC289" s="235"/>
      <c r="HXD289" s="235"/>
      <c r="HXE289" s="235"/>
      <c r="HXF289" s="235"/>
      <c r="HXG289" s="235"/>
      <c r="HXH289" s="296"/>
      <c r="HXI289" s="296"/>
      <c r="HXJ289" s="208"/>
      <c r="HXL289" s="235"/>
      <c r="HXM289" s="235"/>
      <c r="HXN289" s="235"/>
      <c r="HXO289" s="235"/>
      <c r="HXP289" s="235"/>
      <c r="HXQ289" s="235"/>
      <c r="HXR289" s="235"/>
      <c r="HXS289" s="296"/>
      <c r="HXT289" s="296"/>
      <c r="HXU289" s="208"/>
      <c r="HXW289" s="235"/>
      <c r="HXX289" s="235"/>
      <c r="HXY289" s="235"/>
      <c r="HXZ289" s="235"/>
      <c r="HYA289" s="235"/>
      <c r="HYB289" s="235"/>
      <c r="HYC289" s="235"/>
      <c r="HYD289" s="296"/>
      <c r="HYE289" s="296"/>
      <c r="HYF289" s="208"/>
      <c r="HYH289" s="235"/>
      <c r="HYI289" s="235"/>
      <c r="HYJ289" s="235"/>
      <c r="HYK289" s="235"/>
      <c r="HYL289" s="235"/>
      <c r="HYM289" s="235"/>
      <c r="HYN289" s="235"/>
      <c r="HYO289" s="296"/>
      <c r="HYP289" s="296"/>
      <c r="HYQ289" s="208"/>
      <c r="HYS289" s="235"/>
      <c r="HYT289" s="235"/>
      <c r="HYU289" s="235"/>
      <c r="HYV289" s="235"/>
      <c r="HYW289" s="235"/>
      <c r="HYX289" s="235"/>
      <c r="HYY289" s="235"/>
      <c r="HYZ289" s="296"/>
      <c r="HZA289" s="296"/>
      <c r="HZB289" s="208"/>
      <c r="HZD289" s="235"/>
      <c r="HZE289" s="235"/>
      <c r="HZF289" s="235"/>
      <c r="HZG289" s="235"/>
      <c r="HZH289" s="235"/>
      <c r="HZI289" s="235"/>
      <c r="HZJ289" s="235"/>
      <c r="HZK289" s="296"/>
      <c r="HZL289" s="296"/>
      <c r="HZM289" s="208"/>
      <c r="HZO289" s="235"/>
      <c r="HZP289" s="235"/>
      <c r="HZQ289" s="235"/>
      <c r="HZR289" s="235"/>
      <c r="HZS289" s="235"/>
      <c r="HZT289" s="235"/>
      <c r="HZU289" s="235"/>
      <c r="HZV289" s="296"/>
      <c r="HZW289" s="296"/>
      <c r="HZX289" s="208"/>
      <c r="HZZ289" s="235"/>
      <c r="IAA289" s="235"/>
      <c r="IAB289" s="235"/>
      <c r="IAC289" s="235"/>
      <c r="IAD289" s="235"/>
      <c r="IAE289" s="235"/>
      <c r="IAF289" s="235"/>
      <c r="IAG289" s="296"/>
      <c r="IAH289" s="296"/>
      <c r="IAI289" s="208"/>
      <c r="IAK289" s="235"/>
      <c r="IAL289" s="235"/>
      <c r="IAM289" s="235"/>
      <c r="IAN289" s="235"/>
      <c r="IAO289" s="235"/>
      <c r="IAP289" s="235"/>
      <c r="IAQ289" s="235"/>
      <c r="IAR289" s="296"/>
      <c r="IAS289" s="296"/>
      <c r="IAT289" s="208"/>
      <c r="IAV289" s="235"/>
      <c r="IAW289" s="235"/>
      <c r="IAX289" s="235"/>
      <c r="IAY289" s="235"/>
      <c r="IAZ289" s="235"/>
      <c r="IBA289" s="235"/>
      <c r="IBB289" s="235"/>
      <c r="IBC289" s="296"/>
      <c r="IBD289" s="296"/>
      <c r="IBE289" s="208"/>
      <c r="IBG289" s="235"/>
      <c r="IBH289" s="235"/>
      <c r="IBI289" s="235"/>
      <c r="IBJ289" s="235"/>
      <c r="IBK289" s="235"/>
      <c r="IBL289" s="235"/>
      <c r="IBM289" s="235"/>
      <c r="IBN289" s="296"/>
      <c r="IBO289" s="296"/>
      <c r="IBP289" s="208"/>
      <c r="IBR289" s="235"/>
      <c r="IBS289" s="235"/>
      <c r="IBT289" s="235"/>
      <c r="IBU289" s="235"/>
      <c r="IBV289" s="235"/>
      <c r="IBW289" s="235"/>
      <c r="IBX289" s="235"/>
      <c r="IBY289" s="296"/>
      <c r="IBZ289" s="296"/>
      <c r="ICA289" s="208"/>
      <c r="ICC289" s="235"/>
      <c r="ICD289" s="235"/>
      <c r="ICE289" s="235"/>
      <c r="ICF289" s="235"/>
      <c r="ICG289" s="235"/>
      <c r="ICH289" s="235"/>
      <c r="ICI289" s="235"/>
      <c r="ICJ289" s="296"/>
      <c r="ICK289" s="296"/>
      <c r="ICL289" s="208"/>
      <c r="ICN289" s="235"/>
      <c r="ICO289" s="235"/>
      <c r="ICP289" s="235"/>
      <c r="ICQ289" s="235"/>
      <c r="ICR289" s="235"/>
      <c r="ICS289" s="235"/>
      <c r="ICT289" s="235"/>
      <c r="ICU289" s="296"/>
      <c r="ICV289" s="296"/>
      <c r="ICW289" s="208"/>
      <c r="ICY289" s="235"/>
      <c r="ICZ289" s="235"/>
      <c r="IDA289" s="235"/>
      <c r="IDB289" s="235"/>
      <c r="IDC289" s="235"/>
      <c r="IDD289" s="235"/>
      <c r="IDE289" s="235"/>
      <c r="IDF289" s="296"/>
      <c r="IDG289" s="296"/>
      <c r="IDH289" s="208"/>
      <c r="IDJ289" s="235"/>
      <c r="IDK289" s="235"/>
      <c r="IDL289" s="235"/>
      <c r="IDM289" s="235"/>
      <c r="IDN289" s="235"/>
      <c r="IDO289" s="235"/>
      <c r="IDP289" s="235"/>
      <c r="IDQ289" s="296"/>
      <c r="IDR289" s="296"/>
      <c r="IDS289" s="208"/>
      <c r="IDU289" s="235"/>
      <c r="IDV289" s="235"/>
      <c r="IDW289" s="235"/>
      <c r="IDX289" s="235"/>
      <c r="IDY289" s="235"/>
      <c r="IDZ289" s="235"/>
      <c r="IEA289" s="235"/>
      <c r="IEB289" s="296"/>
      <c r="IEC289" s="296"/>
      <c r="IED289" s="208"/>
      <c r="IEF289" s="235"/>
      <c r="IEG289" s="235"/>
      <c r="IEH289" s="235"/>
      <c r="IEI289" s="235"/>
      <c r="IEJ289" s="235"/>
      <c r="IEK289" s="235"/>
      <c r="IEL289" s="235"/>
      <c r="IEM289" s="296"/>
      <c r="IEN289" s="296"/>
      <c r="IEO289" s="208"/>
      <c r="IEQ289" s="235"/>
      <c r="IER289" s="235"/>
      <c r="IES289" s="235"/>
      <c r="IET289" s="235"/>
      <c r="IEU289" s="235"/>
      <c r="IEV289" s="235"/>
      <c r="IEW289" s="235"/>
      <c r="IEX289" s="296"/>
      <c r="IEY289" s="296"/>
      <c r="IEZ289" s="208"/>
      <c r="IFB289" s="235"/>
      <c r="IFC289" s="235"/>
      <c r="IFD289" s="235"/>
      <c r="IFE289" s="235"/>
      <c r="IFF289" s="235"/>
      <c r="IFG289" s="235"/>
      <c r="IFH289" s="235"/>
      <c r="IFI289" s="296"/>
      <c r="IFJ289" s="296"/>
      <c r="IFK289" s="208"/>
      <c r="IFM289" s="235"/>
      <c r="IFN289" s="235"/>
      <c r="IFO289" s="235"/>
      <c r="IFP289" s="235"/>
      <c r="IFQ289" s="235"/>
      <c r="IFR289" s="235"/>
      <c r="IFS289" s="235"/>
      <c r="IFT289" s="296"/>
      <c r="IFU289" s="296"/>
      <c r="IFV289" s="208"/>
      <c r="IFX289" s="235"/>
      <c r="IFY289" s="235"/>
      <c r="IFZ289" s="235"/>
      <c r="IGA289" s="235"/>
      <c r="IGB289" s="235"/>
      <c r="IGC289" s="235"/>
      <c r="IGD289" s="235"/>
      <c r="IGE289" s="296"/>
      <c r="IGF289" s="296"/>
      <c r="IGG289" s="208"/>
      <c r="IGI289" s="235"/>
      <c r="IGJ289" s="235"/>
      <c r="IGK289" s="235"/>
      <c r="IGL289" s="235"/>
      <c r="IGM289" s="235"/>
      <c r="IGN289" s="235"/>
      <c r="IGO289" s="235"/>
      <c r="IGP289" s="296"/>
      <c r="IGQ289" s="296"/>
      <c r="IGR289" s="208"/>
      <c r="IGT289" s="235"/>
      <c r="IGU289" s="235"/>
      <c r="IGV289" s="235"/>
      <c r="IGW289" s="235"/>
      <c r="IGX289" s="235"/>
      <c r="IGY289" s="235"/>
      <c r="IGZ289" s="235"/>
      <c r="IHA289" s="296"/>
      <c r="IHB289" s="296"/>
      <c r="IHC289" s="208"/>
      <c r="IHE289" s="235"/>
      <c r="IHF289" s="235"/>
      <c r="IHG289" s="235"/>
      <c r="IHH289" s="235"/>
      <c r="IHI289" s="235"/>
      <c r="IHJ289" s="235"/>
      <c r="IHK289" s="235"/>
      <c r="IHL289" s="296"/>
      <c r="IHM289" s="296"/>
      <c r="IHN289" s="208"/>
      <c r="IHP289" s="235"/>
      <c r="IHQ289" s="235"/>
      <c r="IHR289" s="235"/>
      <c r="IHS289" s="235"/>
      <c r="IHT289" s="235"/>
      <c r="IHU289" s="235"/>
      <c r="IHV289" s="235"/>
      <c r="IHW289" s="296"/>
      <c r="IHX289" s="296"/>
      <c r="IHY289" s="208"/>
      <c r="IIA289" s="235"/>
      <c r="IIB289" s="235"/>
      <c r="IIC289" s="235"/>
      <c r="IID289" s="235"/>
      <c r="IIE289" s="235"/>
      <c r="IIF289" s="235"/>
      <c r="IIG289" s="235"/>
      <c r="IIH289" s="296"/>
      <c r="III289" s="296"/>
      <c r="IIJ289" s="208"/>
      <c r="IIL289" s="235"/>
      <c r="IIM289" s="235"/>
      <c r="IIN289" s="235"/>
      <c r="IIO289" s="235"/>
      <c r="IIP289" s="235"/>
      <c r="IIQ289" s="235"/>
      <c r="IIR289" s="235"/>
      <c r="IIS289" s="296"/>
      <c r="IIT289" s="296"/>
      <c r="IIU289" s="208"/>
      <c r="IIW289" s="235"/>
      <c r="IIX289" s="235"/>
      <c r="IIY289" s="235"/>
      <c r="IIZ289" s="235"/>
      <c r="IJA289" s="235"/>
      <c r="IJB289" s="235"/>
      <c r="IJC289" s="235"/>
      <c r="IJD289" s="296"/>
      <c r="IJE289" s="296"/>
      <c r="IJF289" s="208"/>
      <c r="IJH289" s="235"/>
      <c r="IJI289" s="235"/>
      <c r="IJJ289" s="235"/>
      <c r="IJK289" s="235"/>
      <c r="IJL289" s="235"/>
      <c r="IJM289" s="235"/>
      <c r="IJN289" s="235"/>
      <c r="IJO289" s="296"/>
      <c r="IJP289" s="296"/>
      <c r="IJQ289" s="208"/>
      <c r="IJS289" s="235"/>
      <c r="IJT289" s="235"/>
      <c r="IJU289" s="235"/>
      <c r="IJV289" s="235"/>
      <c r="IJW289" s="235"/>
      <c r="IJX289" s="235"/>
      <c r="IJY289" s="235"/>
      <c r="IJZ289" s="296"/>
      <c r="IKA289" s="296"/>
      <c r="IKB289" s="208"/>
      <c r="IKD289" s="235"/>
      <c r="IKE289" s="235"/>
      <c r="IKF289" s="235"/>
      <c r="IKG289" s="235"/>
      <c r="IKH289" s="235"/>
      <c r="IKI289" s="235"/>
      <c r="IKJ289" s="235"/>
      <c r="IKK289" s="296"/>
      <c r="IKL289" s="296"/>
      <c r="IKM289" s="208"/>
      <c r="IKO289" s="235"/>
      <c r="IKP289" s="235"/>
      <c r="IKQ289" s="235"/>
      <c r="IKR289" s="235"/>
      <c r="IKS289" s="235"/>
      <c r="IKT289" s="235"/>
      <c r="IKU289" s="235"/>
      <c r="IKV289" s="296"/>
      <c r="IKW289" s="296"/>
      <c r="IKX289" s="208"/>
      <c r="IKZ289" s="235"/>
      <c r="ILA289" s="235"/>
      <c r="ILB289" s="235"/>
      <c r="ILC289" s="235"/>
      <c r="ILD289" s="235"/>
      <c r="ILE289" s="235"/>
      <c r="ILF289" s="235"/>
      <c r="ILG289" s="296"/>
      <c r="ILH289" s="296"/>
      <c r="ILI289" s="208"/>
      <c r="ILK289" s="235"/>
      <c r="ILL289" s="235"/>
      <c r="ILM289" s="235"/>
      <c r="ILN289" s="235"/>
      <c r="ILO289" s="235"/>
      <c r="ILP289" s="235"/>
      <c r="ILQ289" s="235"/>
      <c r="ILR289" s="296"/>
      <c r="ILS289" s="296"/>
      <c r="ILT289" s="208"/>
      <c r="ILV289" s="235"/>
      <c r="ILW289" s="235"/>
      <c r="ILX289" s="235"/>
      <c r="ILY289" s="235"/>
      <c r="ILZ289" s="235"/>
      <c r="IMA289" s="235"/>
      <c r="IMB289" s="235"/>
      <c r="IMC289" s="296"/>
      <c r="IMD289" s="296"/>
      <c r="IME289" s="208"/>
      <c r="IMG289" s="235"/>
      <c r="IMH289" s="235"/>
      <c r="IMI289" s="235"/>
      <c r="IMJ289" s="235"/>
      <c r="IMK289" s="235"/>
      <c r="IML289" s="235"/>
      <c r="IMM289" s="235"/>
      <c r="IMN289" s="296"/>
      <c r="IMO289" s="296"/>
      <c r="IMP289" s="208"/>
      <c r="IMR289" s="235"/>
      <c r="IMS289" s="235"/>
      <c r="IMT289" s="235"/>
      <c r="IMU289" s="235"/>
      <c r="IMV289" s="235"/>
      <c r="IMW289" s="235"/>
      <c r="IMX289" s="235"/>
      <c r="IMY289" s="296"/>
      <c r="IMZ289" s="296"/>
      <c r="INA289" s="208"/>
      <c r="INC289" s="235"/>
      <c r="IND289" s="235"/>
      <c r="INE289" s="235"/>
      <c r="INF289" s="235"/>
      <c r="ING289" s="235"/>
      <c r="INH289" s="235"/>
      <c r="INI289" s="235"/>
      <c r="INJ289" s="296"/>
      <c r="INK289" s="296"/>
      <c r="INL289" s="208"/>
      <c r="INN289" s="235"/>
      <c r="INO289" s="235"/>
      <c r="INP289" s="235"/>
      <c r="INQ289" s="235"/>
      <c r="INR289" s="235"/>
      <c r="INS289" s="235"/>
      <c r="INT289" s="235"/>
      <c r="INU289" s="296"/>
      <c r="INV289" s="296"/>
      <c r="INW289" s="208"/>
      <c r="INY289" s="235"/>
      <c r="INZ289" s="235"/>
      <c r="IOA289" s="235"/>
      <c r="IOB289" s="235"/>
      <c r="IOC289" s="235"/>
      <c r="IOD289" s="235"/>
      <c r="IOE289" s="235"/>
      <c r="IOF289" s="296"/>
      <c r="IOG289" s="296"/>
      <c r="IOH289" s="208"/>
      <c r="IOJ289" s="235"/>
      <c r="IOK289" s="235"/>
      <c r="IOL289" s="235"/>
      <c r="IOM289" s="235"/>
      <c r="ION289" s="235"/>
      <c r="IOO289" s="235"/>
      <c r="IOP289" s="235"/>
      <c r="IOQ289" s="296"/>
      <c r="IOR289" s="296"/>
      <c r="IOS289" s="208"/>
      <c r="IOU289" s="235"/>
      <c r="IOV289" s="235"/>
      <c r="IOW289" s="235"/>
      <c r="IOX289" s="235"/>
      <c r="IOY289" s="235"/>
      <c r="IOZ289" s="235"/>
      <c r="IPA289" s="235"/>
      <c r="IPB289" s="296"/>
      <c r="IPC289" s="296"/>
      <c r="IPD289" s="208"/>
      <c r="IPF289" s="235"/>
      <c r="IPG289" s="235"/>
      <c r="IPH289" s="235"/>
      <c r="IPI289" s="235"/>
      <c r="IPJ289" s="235"/>
      <c r="IPK289" s="235"/>
      <c r="IPL289" s="235"/>
      <c r="IPM289" s="296"/>
      <c r="IPN289" s="296"/>
      <c r="IPO289" s="208"/>
      <c r="IPQ289" s="235"/>
      <c r="IPR289" s="235"/>
      <c r="IPS289" s="235"/>
      <c r="IPT289" s="235"/>
      <c r="IPU289" s="235"/>
      <c r="IPV289" s="235"/>
      <c r="IPW289" s="235"/>
      <c r="IPX289" s="296"/>
      <c r="IPY289" s="296"/>
      <c r="IPZ289" s="208"/>
      <c r="IQB289" s="235"/>
      <c r="IQC289" s="235"/>
      <c r="IQD289" s="235"/>
      <c r="IQE289" s="235"/>
      <c r="IQF289" s="235"/>
      <c r="IQG289" s="235"/>
      <c r="IQH289" s="235"/>
      <c r="IQI289" s="296"/>
      <c r="IQJ289" s="296"/>
      <c r="IQK289" s="208"/>
      <c r="IQM289" s="235"/>
      <c r="IQN289" s="235"/>
      <c r="IQO289" s="235"/>
      <c r="IQP289" s="235"/>
      <c r="IQQ289" s="235"/>
      <c r="IQR289" s="235"/>
      <c r="IQS289" s="235"/>
      <c r="IQT289" s="296"/>
      <c r="IQU289" s="296"/>
      <c r="IQV289" s="208"/>
      <c r="IQX289" s="235"/>
      <c r="IQY289" s="235"/>
      <c r="IQZ289" s="235"/>
      <c r="IRA289" s="235"/>
      <c r="IRB289" s="235"/>
      <c r="IRC289" s="235"/>
      <c r="IRD289" s="235"/>
      <c r="IRE289" s="296"/>
      <c r="IRF289" s="296"/>
      <c r="IRG289" s="208"/>
      <c r="IRI289" s="235"/>
      <c r="IRJ289" s="235"/>
      <c r="IRK289" s="235"/>
      <c r="IRL289" s="235"/>
      <c r="IRM289" s="235"/>
      <c r="IRN289" s="235"/>
      <c r="IRO289" s="235"/>
      <c r="IRP289" s="296"/>
      <c r="IRQ289" s="296"/>
      <c r="IRR289" s="208"/>
      <c r="IRT289" s="235"/>
      <c r="IRU289" s="235"/>
      <c r="IRV289" s="235"/>
      <c r="IRW289" s="235"/>
      <c r="IRX289" s="235"/>
      <c r="IRY289" s="235"/>
      <c r="IRZ289" s="235"/>
      <c r="ISA289" s="296"/>
      <c r="ISB289" s="296"/>
      <c r="ISC289" s="208"/>
      <c r="ISE289" s="235"/>
      <c r="ISF289" s="235"/>
      <c r="ISG289" s="235"/>
      <c r="ISH289" s="235"/>
      <c r="ISI289" s="235"/>
      <c r="ISJ289" s="235"/>
      <c r="ISK289" s="235"/>
      <c r="ISL289" s="296"/>
      <c r="ISM289" s="296"/>
      <c r="ISN289" s="208"/>
      <c r="ISP289" s="235"/>
      <c r="ISQ289" s="235"/>
      <c r="ISR289" s="235"/>
      <c r="ISS289" s="235"/>
      <c r="IST289" s="235"/>
      <c r="ISU289" s="235"/>
      <c r="ISV289" s="235"/>
      <c r="ISW289" s="296"/>
      <c r="ISX289" s="296"/>
      <c r="ISY289" s="208"/>
      <c r="ITA289" s="235"/>
      <c r="ITB289" s="235"/>
      <c r="ITC289" s="235"/>
      <c r="ITD289" s="235"/>
      <c r="ITE289" s="235"/>
      <c r="ITF289" s="235"/>
      <c r="ITG289" s="235"/>
      <c r="ITH289" s="296"/>
      <c r="ITI289" s="296"/>
      <c r="ITJ289" s="208"/>
      <c r="ITL289" s="235"/>
      <c r="ITM289" s="235"/>
      <c r="ITN289" s="235"/>
      <c r="ITO289" s="235"/>
      <c r="ITP289" s="235"/>
      <c r="ITQ289" s="235"/>
      <c r="ITR289" s="235"/>
      <c r="ITS289" s="296"/>
      <c r="ITT289" s="296"/>
      <c r="ITU289" s="208"/>
      <c r="ITW289" s="235"/>
      <c r="ITX289" s="235"/>
      <c r="ITY289" s="235"/>
      <c r="ITZ289" s="235"/>
      <c r="IUA289" s="235"/>
      <c r="IUB289" s="235"/>
      <c r="IUC289" s="235"/>
      <c r="IUD289" s="296"/>
      <c r="IUE289" s="296"/>
      <c r="IUF289" s="208"/>
      <c r="IUH289" s="235"/>
      <c r="IUI289" s="235"/>
      <c r="IUJ289" s="235"/>
      <c r="IUK289" s="235"/>
      <c r="IUL289" s="235"/>
      <c r="IUM289" s="235"/>
      <c r="IUN289" s="235"/>
      <c r="IUO289" s="296"/>
      <c r="IUP289" s="296"/>
      <c r="IUQ289" s="208"/>
      <c r="IUS289" s="235"/>
      <c r="IUT289" s="235"/>
      <c r="IUU289" s="235"/>
      <c r="IUV289" s="235"/>
      <c r="IUW289" s="235"/>
      <c r="IUX289" s="235"/>
      <c r="IUY289" s="235"/>
      <c r="IUZ289" s="296"/>
      <c r="IVA289" s="296"/>
      <c r="IVB289" s="208"/>
      <c r="IVD289" s="235"/>
      <c r="IVE289" s="235"/>
      <c r="IVF289" s="235"/>
      <c r="IVG289" s="235"/>
      <c r="IVH289" s="235"/>
      <c r="IVI289" s="235"/>
      <c r="IVJ289" s="235"/>
      <c r="IVK289" s="296"/>
      <c r="IVL289" s="296"/>
      <c r="IVM289" s="208"/>
      <c r="IVO289" s="235"/>
      <c r="IVP289" s="235"/>
      <c r="IVQ289" s="235"/>
      <c r="IVR289" s="235"/>
      <c r="IVS289" s="235"/>
      <c r="IVT289" s="235"/>
      <c r="IVU289" s="235"/>
      <c r="IVV289" s="296"/>
      <c r="IVW289" s="296"/>
      <c r="IVX289" s="208"/>
      <c r="IVZ289" s="235"/>
      <c r="IWA289" s="235"/>
      <c r="IWB289" s="235"/>
      <c r="IWC289" s="235"/>
      <c r="IWD289" s="235"/>
      <c r="IWE289" s="235"/>
      <c r="IWF289" s="235"/>
      <c r="IWG289" s="296"/>
      <c r="IWH289" s="296"/>
      <c r="IWI289" s="208"/>
      <c r="IWK289" s="235"/>
      <c r="IWL289" s="235"/>
      <c r="IWM289" s="235"/>
      <c r="IWN289" s="235"/>
      <c r="IWO289" s="235"/>
      <c r="IWP289" s="235"/>
      <c r="IWQ289" s="235"/>
      <c r="IWR289" s="296"/>
      <c r="IWS289" s="296"/>
      <c r="IWT289" s="208"/>
      <c r="IWV289" s="235"/>
      <c r="IWW289" s="235"/>
      <c r="IWX289" s="235"/>
      <c r="IWY289" s="235"/>
      <c r="IWZ289" s="235"/>
      <c r="IXA289" s="235"/>
      <c r="IXB289" s="235"/>
      <c r="IXC289" s="296"/>
      <c r="IXD289" s="296"/>
      <c r="IXE289" s="208"/>
      <c r="IXG289" s="235"/>
      <c r="IXH289" s="235"/>
      <c r="IXI289" s="235"/>
      <c r="IXJ289" s="235"/>
      <c r="IXK289" s="235"/>
      <c r="IXL289" s="235"/>
      <c r="IXM289" s="235"/>
      <c r="IXN289" s="296"/>
      <c r="IXO289" s="296"/>
      <c r="IXP289" s="208"/>
      <c r="IXR289" s="235"/>
      <c r="IXS289" s="235"/>
      <c r="IXT289" s="235"/>
      <c r="IXU289" s="235"/>
      <c r="IXV289" s="235"/>
      <c r="IXW289" s="235"/>
      <c r="IXX289" s="235"/>
      <c r="IXY289" s="296"/>
      <c r="IXZ289" s="296"/>
      <c r="IYA289" s="208"/>
      <c r="IYC289" s="235"/>
      <c r="IYD289" s="235"/>
      <c r="IYE289" s="235"/>
      <c r="IYF289" s="235"/>
      <c r="IYG289" s="235"/>
      <c r="IYH289" s="235"/>
      <c r="IYI289" s="235"/>
      <c r="IYJ289" s="296"/>
      <c r="IYK289" s="296"/>
      <c r="IYL289" s="208"/>
      <c r="IYN289" s="235"/>
      <c r="IYO289" s="235"/>
      <c r="IYP289" s="235"/>
      <c r="IYQ289" s="235"/>
      <c r="IYR289" s="235"/>
      <c r="IYS289" s="235"/>
      <c r="IYT289" s="235"/>
      <c r="IYU289" s="296"/>
      <c r="IYV289" s="296"/>
      <c r="IYW289" s="208"/>
      <c r="IYY289" s="235"/>
      <c r="IYZ289" s="235"/>
      <c r="IZA289" s="235"/>
      <c r="IZB289" s="235"/>
      <c r="IZC289" s="235"/>
      <c r="IZD289" s="235"/>
      <c r="IZE289" s="235"/>
      <c r="IZF289" s="296"/>
      <c r="IZG289" s="296"/>
      <c r="IZH289" s="208"/>
      <c r="IZJ289" s="235"/>
      <c r="IZK289" s="235"/>
      <c r="IZL289" s="235"/>
      <c r="IZM289" s="235"/>
      <c r="IZN289" s="235"/>
      <c r="IZO289" s="235"/>
      <c r="IZP289" s="235"/>
      <c r="IZQ289" s="296"/>
      <c r="IZR289" s="296"/>
      <c r="IZS289" s="208"/>
      <c r="IZU289" s="235"/>
      <c r="IZV289" s="235"/>
      <c r="IZW289" s="235"/>
      <c r="IZX289" s="235"/>
      <c r="IZY289" s="235"/>
      <c r="IZZ289" s="235"/>
      <c r="JAA289" s="235"/>
      <c r="JAB289" s="296"/>
      <c r="JAC289" s="296"/>
      <c r="JAD289" s="208"/>
      <c r="JAF289" s="235"/>
      <c r="JAG289" s="235"/>
      <c r="JAH289" s="235"/>
      <c r="JAI289" s="235"/>
      <c r="JAJ289" s="235"/>
      <c r="JAK289" s="235"/>
      <c r="JAL289" s="235"/>
      <c r="JAM289" s="296"/>
      <c r="JAN289" s="296"/>
      <c r="JAO289" s="208"/>
      <c r="JAQ289" s="235"/>
      <c r="JAR289" s="235"/>
      <c r="JAS289" s="235"/>
      <c r="JAT289" s="235"/>
      <c r="JAU289" s="235"/>
      <c r="JAV289" s="235"/>
      <c r="JAW289" s="235"/>
      <c r="JAX289" s="296"/>
      <c r="JAY289" s="296"/>
      <c r="JAZ289" s="208"/>
      <c r="JBB289" s="235"/>
      <c r="JBC289" s="235"/>
      <c r="JBD289" s="235"/>
      <c r="JBE289" s="235"/>
      <c r="JBF289" s="235"/>
      <c r="JBG289" s="235"/>
      <c r="JBH289" s="235"/>
      <c r="JBI289" s="296"/>
      <c r="JBJ289" s="296"/>
      <c r="JBK289" s="208"/>
      <c r="JBM289" s="235"/>
      <c r="JBN289" s="235"/>
      <c r="JBO289" s="235"/>
      <c r="JBP289" s="235"/>
      <c r="JBQ289" s="235"/>
      <c r="JBR289" s="235"/>
      <c r="JBS289" s="235"/>
      <c r="JBT289" s="296"/>
      <c r="JBU289" s="296"/>
      <c r="JBV289" s="208"/>
      <c r="JBX289" s="235"/>
      <c r="JBY289" s="235"/>
      <c r="JBZ289" s="235"/>
      <c r="JCA289" s="235"/>
      <c r="JCB289" s="235"/>
      <c r="JCC289" s="235"/>
      <c r="JCD289" s="235"/>
      <c r="JCE289" s="296"/>
      <c r="JCF289" s="296"/>
      <c r="JCG289" s="208"/>
      <c r="JCI289" s="235"/>
      <c r="JCJ289" s="235"/>
      <c r="JCK289" s="235"/>
      <c r="JCL289" s="235"/>
      <c r="JCM289" s="235"/>
      <c r="JCN289" s="235"/>
      <c r="JCO289" s="235"/>
      <c r="JCP289" s="296"/>
      <c r="JCQ289" s="296"/>
      <c r="JCR289" s="208"/>
      <c r="JCT289" s="235"/>
      <c r="JCU289" s="235"/>
      <c r="JCV289" s="235"/>
      <c r="JCW289" s="235"/>
      <c r="JCX289" s="235"/>
      <c r="JCY289" s="235"/>
      <c r="JCZ289" s="235"/>
      <c r="JDA289" s="296"/>
      <c r="JDB289" s="296"/>
      <c r="JDC289" s="208"/>
      <c r="JDE289" s="235"/>
      <c r="JDF289" s="235"/>
      <c r="JDG289" s="235"/>
      <c r="JDH289" s="235"/>
      <c r="JDI289" s="235"/>
      <c r="JDJ289" s="235"/>
      <c r="JDK289" s="235"/>
      <c r="JDL289" s="296"/>
      <c r="JDM289" s="296"/>
      <c r="JDN289" s="208"/>
      <c r="JDP289" s="235"/>
      <c r="JDQ289" s="235"/>
      <c r="JDR289" s="235"/>
      <c r="JDS289" s="235"/>
      <c r="JDT289" s="235"/>
      <c r="JDU289" s="235"/>
      <c r="JDV289" s="235"/>
      <c r="JDW289" s="296"/>
      <c r="JDX289" s="296"/>
      <c r="JDY289" s="208"/>
      <c r="JEA289" s="235"/>
      <c r="JEB289" s="235"/>
      <c r="JEC289" s="235"/>
      <c r="JED289" s="235"/>
      <c r="JEE289" s="235"/>
      <c r="JEF289" s="235"/>
      <c r="JEG289" s="235"/>
      <c r="JEH289" s="296"/>
      <c r="JEI289" s="296"/>
      <c r="JEJ289" s="208"/>
      <c r="JEL289" s="235"/>
      <c r="JEM289" s="235"/>
      <c r="JEN289" s="235"/>
      <c r="JEO289" s="235"/>
      <c r="JEP289" s="235"/>
      <c r="JEQ289" s="235"/>
      <c r="JER289" s="235"/>
      <c r="JES289" s="296"/>
      <c r="JET289" s="296"/>
      <c r="JEU289" s="208"/>
      <c r="JEW289" s="235"/>
      <c r="JEX289" s="235"/>
      <c r="JEY289" s="235"/>
      <c r="JEZ289" s="235"/>
      <c r="JFA289" s="235"/>
      <c r="JFB289" s="235"/>
      <c r="JFC289" s="235"/>
      <c r="JFD289" s="296"/>
      <c r="JFE289" s="296"/>
      <c r="JFF289" s="208"/>
      <c r="JFH289" s="235"/>
      <c r="JFI289" s="235"/>
      <c r="JFJ289" s="235"/>
      <c r="JFK289" s="235"/>
      <c r="JFL289" s="235"/>
      <c r="JFM289" s="235"/>
      <c r="JFN289" s="235"/>
      <c r="JFO289" s="296"/>
      <c r="JFP289" s="296"/>
      <c r="JFQ289" s="208"/>
      <c r="JFS289" s="235"/>
      <c r="JFT289" s="235"/>
      <c r="JFU289" s="235"/>
      <c r="JFV289" s="235"/>
      <c r="JFW289" s="235"/>
      <c r="JFX289" s="235"/>
      <c r="JFY289" s="235"/>
      <c r="JFZ289" s="296"/>
      <c r="JGA289" s="296"/>
      <c r="JGB289" s="208"/>
      <c r="JGD289" s="235"/>
      <c r="JGE289" s="235"/>
      <c r="JGF289" s="235"/>
      <c r="JGG289" s="235"/>
      <c r="JGH289" s="235"/>
      <c r="JGI289" s="235"/>
      <c r="JGJ289" s="235"/>
      <c r="JGK289" s="296"/>
      <c r="JGL289" s="296"/>
      <c r="JGM289" s="208"/>
      <c r="JGO289" s="235"/>
      <c r="JGP289" s="235"/>
      <c r="JGQ289" s="235"/>
      <c r="JGR289" s="235"/>
      <c r="JGS289" s="235"/>
      <c r="JGT289" s="235"/>
      <c r="JGU289" s="235"/>
      <c r="JGV289" s="296"/>
      <c r="JGW289" s="296"/>
      <c r="JGX289" s="208"/>
      <c r="JGZ289" s="235"/>
      <c r="JHA289" s="235"/>
      <c r="JHB289" s="235"/>
      <c r="JHC289" s="235"/>
      <c r="JHD289" s="235"/>
      <c r="JHE289" s="235"/>
      <c r="JHF289" s="235"/>
      <c r="JHG289" s="296"/>
      <c r="JHH289" s="296"/>
      <c r="JHI289" s="208"/>
      <c r="JHK289" s="235"/>
      <c r="JHL289" s="235"/>
      <c r="JHM289" s="235"/>
      <c r="JHN289" s="235"/>
      <c r="JHO289" s="235"/>
      <c r="JHP289" s="235"/>
      <c r="JHQ289" s="235"/>
      <c r="JHR289" s="296"/>
      <c r="JHS289" s="296"/>
      <c r="JHT289" s="208"/>
      <c r="JHV289" s="235"/>
      <c r="JHW289" s="235"/>
      <c r="JHX289" s="235"/>
      <c r="JHY289" s="235"/>
      <c r="JHZ289" s="235"/>
      <c r="JIA289" s="235"/>
      <c r="JIB289" s="235"/>
      <c r="JIC289" s="296"/>
      <c r="JID289" s="296"/>
      <c r="JIE289" s="208"/>
      <c r="JIG289" s="235"/>
      <c r="JIH289" s="235"/>
      <c r="JII289" s="235"/>
      <c r="JIJ289" s="235"/>
      <c r="JIK289" s="235"/>
      <c r="JIL289" s="235"/>
      <c r="JIM289" s="235"/>
      <c r="JIN289" s="296"/>
      <c r="JIO289" s="296"/>
      <c r="JIP289" s="208"/>
      <c r="JIR289" s="235"/>
      <c r="JIS289" s="235"/>
      <c r="JIT289" s="235"/>
      <c r="JIU289" s="235"/>
      <c r="JIV289" s="235"/>
      <c r="JIW289" s="235"/>
      <c r="JIX289" s="235"/>
      <c r="JIY289" s="296"/>
      <c r="JIZ289" s="296"/>
      <c r="JJA289" s="208"/>
      <c r="JJC289" s="235"/>
      <c r="JJD289" s="235"/>
      <c r="JJE289" s="235"/>
      <c r="JJF289" s="235"/>
      <c r="JJG289" s="235"/>
      <c r="JJH289" s="235"/>
      <c r="JJI289" s="235"/>
      <c r="JJJ289" s="296"/>
      <c r="JJK289" s="296"/>
      <c r="JJL289" s="208"/>
      <c r="JJN289" s="235"/>
      <c r="JJO289" s="235"/>
      <c r="JJP289" s="235"/>
      <c r="JJQ289" s="235"/>
      <c r="JJR289" s="235"/>
      <c r="JJS289" s="235"/>
      <c r="JJT289" s="235"/>
      <c r="JJU289" s="296"/>
      <c r="JJV289" s="296"/>
      <c r="JJW289" s="208"/>
      <c r="JJY289" s="235"/>
      <c r="JJZ289" s="235"/>
      <c r="JKA289" s="235"/>
      <c r="JKB289" s="235"/>
      <c r="JKC289" s="235"/>
      <c r="JKD289" s="235"/>
      <c r="JKE289" s="235"/>
      <c r="JKF289" s="296"/>
      <c r="JKG289" s="296"/>
      <c r="JKH289" s="208"/>
      <c r="JKJ289" s="235"/>
      <c r="JKK289" s="235"/>
      <c r="JKL289" s="235"/>
      <c r="JKM289" s="235"/>
      <c r="JKN289" s="235"/>
      <c r="JKO289" s="235"/>
      <c r="JKP289" s="235"/>
      <c r="JKQ289" s="296"/>
      <c r="JKR289" s="296"/>
      <c r="JKS289" s="208"/>
      <c r="JKU289" s="235"/>
      <c r="JKV289" s="235"/>
      <c r="JKW289" s="235"/>
      <c r="JKX289" s="235"/>
      <c r="JKY289" s="235"/>
      <c r="JKZ289" s="235"/>
      <c r="JLA289" s="235"/>
      <c r="JLB289" s="296"/>
      <c r="JLC289" s="296"/>
      <c r="JLD289" s="208"/>
      <c r="JLF289" s="235"/>
      <c r="JLG289" s="235"/>
      <c r="JLH289" s="235"/>
      <c r="JLI289" s="235"/>
      <c r="JLJ289" s="235"/>
      <c r="JLK289" s="235"/>
      <c r="JLL289" s="235"/>
      <c r="JLM289" s="296"/>
      <c r="JLN289" s="296"/>
      <c r="JLO289" s="208"/>
      <c r="JLQ289" s="235"/>
      <c r="JLR289" s="235"/>
      <c r="JLS289" s="235"/>
      <c r="JLT289" s="235"/>
      <c r="JLU289" s="235"/>
      <c r="JLV289" s="235"/>
      <c r="JLW289" s="235"/>
      <c r="JLX289" s="296"/>
      <c r="JLY289" s="296"/>
      <c r="JLZ289" s="208"/>
      <c r="JMB289" s="235"/>
      <c r="JMC289" s="235"/>
      <c r="JMD289" s="235"/>
      <c r="JME289" s="235"/>
      <c r="JMF289" s="235"/>
      <c r="JMG289" s="235"/>
      <c r="JMH289" s="235"/>
      <c r="JMI289" s="296"/>
      <c r="JMJ289" s="296"/>
      <c r="JMK289" s="208"/>
      <c r="JMM289" s="235"/>
      <c r="JMN289" s="235"/>
      <c r="JMO289" s="235"/>
      <c r="JMP289" s="235"/>
      <c r="JMQ289" s="235"/>
      <c r="JMR289" s="235"/>
      <c r="JMS289" s="235"/>
      <c r="JMT289" s="296"/>
      <c r="JMU289" s="296"/>
      <c r="JMV289" s="208"/>
      <c r="JMX289" s="235"/>
      <c r="JMY289" s="235"/>
      <c r="JMZ289" s="235"/>
      <c r="JNA289" s="235"/>
      <c r="JNB289" s="235"/>
      <c r="JNC289" s="235"/>
      <c r="JND289" s="235"/>
      <c r="JNE289" s="296"/>
      <c r="JNF289" s="296"/>
      <c r="JNG289" s="208"/>
      <c r="JNI289" s="235"/>
      <c r="JNJ289" s="235"/>
      <c r="JNK289" s="235"/>
      <c r="JNL289" s="235"/>
      <c r="JNM289" s="235"/>
      <c r="JNN289" s="235"/>
      <c r="JNO289" s="235"/>
      <c r="JNP289" s="296"/>
      <c r="JNQ289" s="296"/>
      <c r="JNR289" s="208"/>
      <c r="JNT289" s="235"/>
      <c r="JNU289" s="235"/>
      <c r="JNV289" s="235"/>
      <c r="JNW289" s="235"/>
      <c r="JNX289" s="235"/>
      <c r="JNY289" s="235"/>
      <c r="JNZ289" s="235"/>
      <c r="JOA289" s="296"/>
      <c r="JOB289" s="296"/>
      <c r="JOC289" s="208"/>
      <c r="JOE289" s="235"/>
      <c r="JOF289" s="235"/>
      <c r="JOG289" s="235"/>
      <c r="JOH289" s="235"/>
      <c r="JOI289" s="235"/>
      <c r="JOJ289" s="235"/>
      <c r="JOK289" s="235"/>
      <c r="JOL289" s="296"/>
      <c r="JOM289" s="296"/>
      <c r="JON289" s="208"/>
      <c r="JOP289" s="235"/>
      <c r="JOQ289" s="235"/>
      <c r="JOR289" s="235"/>
      <c r="JOS289" s="235"/>
      <c r="JOT289" s="235"/>
      <c r="JOU289" s="235"/>
      <c r="JOV289" s="235"/>
      <c r="JOW289" s="296"/>
      <c r="JOX289" s="296"/>
      <c r="JOY289" s="208"/>
      <c r="JPA289" s="235"/>
      <c r="JPB289" s="235"/>
      <c r="JPC289" s="235"/>
      <c r="JPD289" s="235"/>
      <c r="JPE289" s="235"/>
      <c r="JPF289" s="235"/>
      <c r="JPG289" s="235"/>
      <c r="JPH289" s="296"/>
      <c r="JPI289" s="296"/>
      <c r="JPJ289" s="208"/>
      <c r="JPL289" s="235"/>
      <c r="JPM289" s="235"/>
      <c r="JPN289" s="235"/>
      <c r="JPO289" s="235"/>
      <c r="JPP289" s="235"/>
      <c r="JPQ289" s="235"/>
      <c r="JPR289" s="235"/>
      <c r="JPS289" s="296"/>
      <c r="JPT289" s="296"/>
      <c r="JPU289" s="208"/>
      <c r="JPW289" s="235"/>
      <c r="JPX289" s="235"/>
      <c r="JPY289" s="235"/>
      <c r="JPZ289" s="235"/>
      <c r="JQA289" s="235"/>
      <c r="JQB289" s="235"/>
      <c r="JQC289" s="235"/>
      <c r="JQD289" s="296"/>
      <c r="JQE289" s="296"/>
      <c r="JQF289" s="208"/>
      <c r="JQH289" s="235"/>
      <c r="JQI289" s="235"/>
      <c r="JQJ289" s="235"/>
      <c r="JQK289" s="235"/>
      <c r="JQL289" s="235"/>
      <c r="JQM289" s="235"/>
      <c r="JQN289" s="235"/>
      <c r="JQO289" s="296"/>
      <c r="JQP289" s="296"/>
      <c r="JQQ289" s="208"/>
      <c r="JQS289" s="235"/>
      <c r="JQT289" s="235"/>
      <c r="JQU289" s="235"/>
      <c r="JQV289" s="235"/>
      <c r="JQW289" s="235"/>
      <c r="JQX289" s="235"/>
      <c r="JQY289" s="235"/>
      <c r="JQZ289" s="296"/>
      <c r="JRA289" s="296"/>
      <c r="JRB289" s="208"/>
      <c r="JRD289" s="235"/>
      <c r="JRE289" s="235"/>
      <c r="JRF289" s="235"/>
      <c r="JRG289" s="235"/>
      <c r="JRH289" s="235"/>
      <c r="JRI289" s="235"/>
      <c r="JRJ289" s="235"/>
      <c r="JRK289" s="296"/>
      <c r="JRL289" s="296"/>
      <c r="JRM289" s="208"/>
      <c r="JRO289" s="235"/>
      <c r="JRP289" s="235"/>
      <c r="JRQ289" s="235"/>
      <c r="JRR289" s="235"/>
      <c r="JRS289" s="235"/>
      <c r="JRT289" s="235"/>
      <c r="JRU289" s="235"/>
      <c r="JRV289" s="296"/>
      <c r="JRW289" s="296"/>
      <c r="JRX289" s="208"/>
      <c r="JRZ289" s="235"/>
      <c r="JSA289" s="235"/>
      <c r="JSB289" s="235"/>
      <c r="JSC289" s="235"/>
      <c r="JSD289" s="235"/>
      <c r="JSE289" s="235"/>
      <c r="JSF289" s="235"/>
      <c r="JSG289" s="296"/>
      <c r="JSH289" s="296"/>
      <c r="JSI289" s="208"/>
      <c r="JSK289" s="235"/>
      <c r="JSL289" s="235"/>
      <c r="JSM289" s="235"/>
      <c r="JSN289" s="235"/>
      <c r="JSO289" s="235"/>
      <c r="JSP289" s="235"/>
      <c r="JSQ289" s="235"/>
      <c r="JSR289" s="296"/>
      <c r="JSS289" s="296"/>
      <c r="JST289" s="208"/>
      <c r="JSV289" s="235"/>
      <c r="JSW289" s="235"/>
      <c r="JSX289" s="235"/>
      <c r="JSY289" s="235"/>
      <c r="JSZ289" s="235"/>
      <c r="JTA289" s="235"/>
      <c r="JTB289" s="235"/>
      <c r="JTC289" s="296"/>
      <c r="JTD289" s="296"/>
      <c r="JTE289" s="208"/>
      <c r="JTG289" s="235"/>
      <c r="JTH289" s="235"/>
      <c r="JTI289" s="235"/>
      <c r="JTJ289" s="235"/>
      <c r="JTK289" s="235"/>
      <c r="JTL289" s="235"/>
      <c r="JTM289" s="235"/>
      <c r="JTN289" s="296"/>
      <c r="JTO289" s="296"/>
      <c r="JTP289" s="208"/>
      <c r="JTR289" s="235"/>
      <c r="JTS289" s="235"/>
      <c r="JTT289" s="235"/>
      <c r="JTU289" s="235"/>
      <c r="JTV289" s="235"/>
      <c r="JTW289" s="235"/>
      <c r="JTX289" s="235"/>
      <c r="JTY289" s="296"/>
      <c r="JTZ289" s="296"/>
      <c r="JUA289" s="208"/>
      <c r="JUC289" s="235"/>
      <c r="JUD289" s="235"/>
      <c r="JUE289" s="235"/>
      <c r="JUF289" s="235"/>
      <c r="JUG289" s="235"/>
      <c r="JUH289" s="235"/>
      <c r="JUI289" s="235"/>
      <c r="JUJ289" s="296"/>
      <c r="JUK289" s="296"/>
      <c r="JUL289" s="208"/>
      <c r="JUN289" s="235"/>
      <c r="JUO289" s="235"/>
      <c r="JUP289" s="235"/>
      <c r="JUQ289" s="235"/>
      <c r="JUR289" s="235"/>
      <c r="JUS289" s="235"/>
      <c r="JUT289" s="235"/>
      <c r="JUU289" s="296"/>
      <c r="JUV289" s="296"/>
      <c r="JUW289" s="208"/>
      <c r="JUY289" s="235"/>
      <c r="JUZ289" s="235"/>
      <c r="JVA289" s="235"/>
      <c r="JVB289" s="235"/>
      <c r="JVC289" s="235"/>
      <c r="JVD289" s="235"/>
      <c r="JVE289" s="235"/>
      <c r="JVF289" s="296"/>
      <c r="JVG289" s="296"/>
      <c r="JVH289" s="208"/>
      <c r="JVJ289" s="235"/>
      <c r="JVK289" s="235"/>
      <c r="JVL289" s="235"/>
      <c r="JVM289" s="235"/>
      <c r="JVN289" s="235"/>
      <c r="JVO289" s="235"/>
      <c r="JVP289" s="235"/>
      <c r="JVQ289" s="296"/>
      <c r="JVR289" s="296"/>
      <c r="JVS289" s="208"/>
      <c r="JVU289" s="235"/>
      <c r="JVV289" s="235"/>
      <c r="JVW289" s="235"/>
      <c r="JVX289" s="235"/>
      <c r="JVY289" s="235"/>
      <c r="JVZ289" s="235"/>
      <c r="JWA289" s="235"/>
      <c r="JWB289" s="296"/>
      <c r="JWC289" s="296"/>
      <c r="JWD289" s="208"/>
      <c r="JWF289" s="235"/>
      <c r="JWG289" s="235"/>
      <c r="JWH289" s="235"/>
      <c r="JWI289" s="235"/>
      <c r="JWJ289" s="235"/>
      <c r="JWK289" s="235"/>
      <c r="JWL289" s="235"/>
      <c r="JWM289" s="296"/>
      <c r="JWN289" s="296"/>
      <c r="JWO289" s="208"/>
      <c r="JWQ289" s="235"/>
      <c r="JWR289" s="235"/>
      <c r="JWS289" s="235"/>
      <c r="JWT289" s="235"/>
      <c r="JWU289" s="235"/>
      <c r="JWV289" s="235"/>
      <c r="JWW289" s="235"/>
      <c r="JWX289" s="296"/>
      <c r="JWY289" s="296"/>
      <c r="JWZ289" s="208"/>
      <c r="JXB289" s="235"/>
      <c r="JXC289" s="235"/>
      <c r="JXD289" s="235"/>
      <c r="JXE289" s="235"/>
      <c r="JXF289" s="235"/>
      <c r="JXG289" s="235"/>
      <c r="JXH289" s="235"/>
      <c r="JXI289" s="296"/>
      <c r="JXJ289" s="296"/>
      <c r="JXK289" s="208"/>
      <c r="JXM289" s="235"/>
      <c r="JXN289" s="235"/>
      <c r="JXO289" s="235"/>
      <c r="JXP289" s="235"/>
      <c r="JXQ289" s="235"/>
      <c r="JXR289" s="235"/>
      <c r="JXS289" s="235"/>
      <c r="JXT289" s="296"/>
      <c r="JXU289" s="296"/>
      <c r="JXV289" s="208"/>
      <c r="JXX289" s="235"/>
      <c r="JXY289" s="235"/>
      <c r="JXZ289" s="235"/>
      <c r="JYA289" s="235"/>
      <c r="JYB289" s="235"/>
      <c r="JYC289" s="235"/>
      <c r="JYD289" s="235"/>
      <c r="JYE289" s="296"/>
      <c r="JYF289" s="296"/>
      <c r="JYG289" s="208"/>
      <c r="JYI289" s="235"/>
      <c r="JYJ289" s="235"/>
      <c r="JYK289" s="235"/>
      <c r="JYL289" s="235"/>
      <c r="JYM289" s="235"/>
      <c r="JYN289" s="235"/>
      <c r="JYO289" s="235"/>
      <c r="JYP289" s="296"/>
      <c r="JYQ289" s="296"/>
      <c r="JYR289" s="208"/>
      <c r="JYT289" s="235"/>
      <c r="JYU289" s="235"/>
      <c r="JYV289" s="235"/>
      <c r="JYW289" s="235"/>
      <c r="JYX289" s="235"/>
      <c r="JYY289" s="235"/>
      <c r="JYZ289" s="235"/>
      <c r="JZA289" s="296"/>
      <c r="JZB289" s="296"/>
      <c r="JZC289" s="208"/>
      <c r="JZE289" s="235"/>
      <c r="JZF289" s="235"/>
      <c r="JZG289" s="235"/>
      <c r="JZH289" s="235"/>
      <c r="JZI289" s="235"/>
      <c r="JZJ289" s="235"/>
      <c r="JZK289" s="235"/>
      <c r="JZL289" s="296"/>
      <c r="JZM289" s="296"/>
      <c r="JZN289" s="208"/>
      <c r="JZP289" s="235"/>
      <c r="JZQ289" s="235"/>
      <c r="JZR289" s="235"/>
      <c r="JZS289" s="235"/>
      <c r="JZT289" s="235"/>
      <c r="JZU289" s="235"/>
      <c r="JZV289" s="235"/>
      <c r="JZW289" s="296"/>
      <c r="JZX289" s="296"/>
      <c r="JZY289" s="208"/>
      <c r="KAA289" s="235"/>
      <c r="KAB289" s="235"/>
      <c r="KAC289" s="235"/>
      <c r="KAD289" s="235"/>
      <c r="KAE289" s="235"/>
      <c r="KAF289" s="235"/>
      <c r="KAG289" s="235"/>
      <c r="KAH289" s="296"/>
      <c r="KAI289" s="296"/>
      <c r="KAJ289" s="208"/>
      <c r="KAL289" s="235"/>
      <c r="KAM289" s="235"/>
      <c r="KAN289" s="235"/>
      <c r="KAO289" s="235"/>
      <c r="KAP289" s="235"/>
      <c r="KAQ289" s="235"/>
      <c r="KAR289" s="235"/>
      <c r="KAS289" s="296"/>
      <c r="KAT289" s="296"/>
      <c r="KAU289" s="208"/>
      <c r="KAW289" s="235"/>
      <c r="KAX289" s="235"/>
      <c r="KAY289" s="235"/>
      <c r="KAZ289" s="235"/>
      <c r="KBA289" s="235"/>
      <c r="KBB289" s="235"/>
      <c r="KBC289" s="235"/>
      <c r="KBD289" s="296"/>
      <c r="KBE289" s="296"/>
      <c r="KBF289" s="208"/>
      <c r="KBH289" s="235"/>
      <c r="KBI289" s="235"/>
      <c r="KBJ289" s="235"/>
      <c r="KBK289" s="235"/>
      <c r="KBL289" s="235"/>
      <c r="KBM289" s="235"/>
      <c r="KBN289" s="235"/>
      <c r="KBO289" s="296"/>
      <c r="KBP289" s="296"/>
      <c r="KBQ289" s="208"/>
      <c r="KBS289" s="235"/>
      <c r="KBT289" s="235"/>
      <c r="KBU289" s="235"/>
      <c r="KBV289" s="235"/>
      <c r="KBW289" s="235"/>
      <c r="KBX289" s="235"/>
      <c r="KBY289" s="235"/>
      <c r="KBZ289" s="296"/>
      <c r="KCA289" s="296"/>
      <c r="KCB289" s="208"/>
      <c r="KCD289" s="235"/>
      <c r="KCE289" s="235"/>
      <c r="KCF289" s="235"/>
      <c r="KCG289" s="235"/>
      <c r="KCH289" s="235"/>
      <c r="KCI289" s="235"/>
      <c r="KCJ289" s="235"/>
      <c r="KCK289" s="296"/>
      <c r="KCL289" s="296"/>
      <c r="KCM289" s="208"/>
      <c r="KCO289" s="235"/>
      <c r="KCP289" s="235"/>
      <c r="KCQ289" s="235"/>
      <c r="KCR289" s="235"/>
      <c r="KCS289" s="235"/>
      <c r="KCT289" s="235"/>
      <c r="KCU289" s="235"/>
      <c r="KCV289" s="296"/>
      <c r="KCW289" s="296"/>
      <c r="KCX289" s="208"/>
      <c r="KCZ289" s="235"/>
      <c r="KDA289" s="235"/>
      <c r="KDB289" s="235"/>
      <c r="KDC289" s="235"/>
      <c r="KDD289" s="235"/>
      <c r="KDE289" s="235"/>
      <c r="KDF289" s="235"/>
      <c r="KDG289" s="296"/>
      <c r="KDH289" s="296"/>
      <c r="KDI289" s="208"/>
      <c r="KDK289" s="235"/>
      <c r="KDL289" s="235"/>
      <c r="KDM289" s="235"/>
      <c r="KDN289" s="235"/>
      <c r="KDO289" s="235"/>
      <c r="KDP289" s="235"/>
      <c r="KDQ289" s="235"/>
      <c r="KDR289" s="296"/>
      <c r="KDS289" s="296"/>
      <c r="KDT289" s="208"/>
      <c r="KDV289" s="235"/>
      <c r="KDW289" s="235"/>
      <c r="KDX289" s="235"/>
      <c r="KDY289" s="235"/>
      <c r="KDZ289" s="235"/>
      <c r="KEA289" s="235"/>
      <c r="KEB289" s="235"/>
      <c r="KEC289" s="296"/>
      <c r="KED289" s="296"/>
      <c r="KEE289" s="208"/>
      <c r="KEG289" s="235"/>
      <c r="KEH289" s="235"/>
      <c r="KEI289" s="235"/>
      <c r="KEJ289" s="235"/>
      <c r="KEK289" s="235"/>
      <c r="KEL289" s="235"/>
      <c r="KEM289" s="235"/>
      <c r="KEN289" s="296"/>
      <c r="KEO289" s="296"/>
      <c r="KEP289" s="208"/>
      <c r="KER289" s="235"/>
      <c r="KES289" s="235"/>
      <c r="KET289" s="235"/>
      <c r="KEU289" s="235"/>
      <c r="KEV289" s="235"/>
      <c r="KEW289" s="235"/>
      <c r="KEX289" s="235"/>
      <c r="KEY289" s="296"/>
      <c r="KEZ289" s="296"/>
      <c r="KFA289" s="208"/>
      <c r="KFC289" s="235"/>
      <c r="KFD289" s="235"/>
      <c r="KFE289" s="235"/>
      <c r="KFF289" s="235"/>
      <c r="KFG289" s="235"/>
      <c r="KFH289" s="235"/>
      <c r="KFI289" s="235"/>
      <c r="KFJ289" s="296"/>
      <c r="KFK289" s="296"/>
      <c r="KFL289" s="208"/>
      <c r="KFN289" s="235"/>
      <c r="KFO289" s="235"/>
      <c r="KFP289" s="235"/>
      <c r="KFQ289" s="235"/>
      <c r="KFR289" s="235"/>
      <c r="KFS289" s="235"/>
      <c r="KFT289" s="235"/>
      <c r="KFU289" s="296"/>
      <c r="KFV289" s="296"/>
      <c r="KFW289" s="208"/>
      <c r="KFY289" s="235"/>
      <c r="KFZ289" s="235"/>
      <c r="KGA289" s="235"/>
      <c r="KGB289" s="235"/>
      <c r="KGC289" s="235"/>
      <c r="KGD289" s="235"/>
      <c r="KGE289" s="235"/>
      <c r="KGF289" s="296"/>
      <c r="KGG289" s="296"/>
      <c r="KGH289" s="208"/>
      <c r="KGJ289" s="235"/>
      <c r="KGK289" s="235"/>
      <c r="KGL289" s="235"/>
      <c r="KGM289" s="235"/>
      <c r="KGN289" s="235"/>
      <c r="KGO289" s="235"/>
      <c r="KGP289" s="235"/>
      <c r="KGQ289" s="296"/>
      <c r="KGR289" s="296"/>
      <c r="KGS289" s="208"/>
      <c r="KGU289" s="235"/>
      <c r="KGV289" s="235"/>
      <c r="KGW289" s="235"/>
      <c r="KGX289" s="235"/>
      <c r="KGY289" s="235"/>
      <c r="KGZ289" s="235"/>
      <c r="KHA289" s="235"/>
      <c r="KHB289" s="296"/>
      <c r="KHC289" s="296"/>
      <c r="KHD289" s="208"/>
      <c r="KHF289" s="235"/>
      <c r="KHG289" s="235"/>
      <c r="KHH289" s="235"/>
      <c r="KHI289" s="235"/>
      <c r="KHJ289" s="235"/>
      <c r="KHK289" s="235"/>
      <c r="KHL289" s="235"/>
      <c r="KHM289" s="296"/>
      <c r="KHN289" s="296"/>
      <c r="KHO289" s="208"/>
      <c r="KHQ289" s="235"/>
      <c r="KHR289" s="235"/>
      <c r="KHS289" s="235"/>
      <c r="KHT289" s="235"/>
      <c r="KHU289" s="235"/>
      <c r="KHV289" s="235"/>
      <c r="KHW289" s="235"/>
      <c r="KHX289" s="296"/>
      <c r="KHY289" s="296"/>
      <c r="KHZ289" s="208"/>
      <c r="KIB289" s="235"/>
      <c r="KIC289" s="235"/>
      <c r="KID289" s="235"/>
      <c r="KIE289" s="235"/>
      <c r="KIF289" s="235"/>
      <c r="KIG289" s="235"/>
      <c r="KIH289" s="235"/>
      <c r="KII289" s="296"/>
      <c r="KIJ289" s="296"/>
      <c r="KIK289" s="208"/>
      <c r="KIM289" s="235"/>
      <c r="KIN289" s="235"/>
      <c r="KIO289" s="235"/>
      <c r="KIP289" s="235"/>
      <c r="KIQ289" s="235"/>
      <c r="KIR289" s="235"/>
      <c r="KIS289" s="235"/>
      <c r="KIT289" s="296"/>
      <c r="KIU289" s="296"/>
      <c r="KIV289" s="208"/>
      <c r="KIX289" s="235"/>
      <c r="KIY289" s="235"/>
      <c r="KIZ289" s="235"/>
      <c r="KJA289" s="235"/>
      <c r="KJB289" s="235"/>
      <c r="KJC289" s="235"/>
      <c r="KJD289" s="235"/>
      <c r="KJE289" s="296"/>
      <c r="KJF289" s="296"/>
      <c r="KJG289" s="208"/>
      <c r="KJI289" s="235"/>
      <c r="KJJ289" s="235"/>
      <c r="KJK289" s="235"/>
      <c r="KJL289" s="235"/>
      <c r="KJM289" s="235"/>
      <c r="KJN289" s="235"/>
      <c r="KJO289" s="235"/>
      <c r="KJP289" s="296"/>
      <c r="KJQ289" s="296"/>
      <c r="KJR289" s="208"/>
      <c r="KJT289" s="235"/>
      <c r="KJU289" s="235"/>
      <c r="KJV289" s="235"/>
      <c r="KJW289" s="235"/>
      <c r="KJX289" s="235"/>
      <c r="KJY289" s="235"/>
      <c r="KJZ289" s="235"/>
      <c r="KKA289" s="296"/>
      <c r="KKB289" s="296"/>
      <c r="KKC289" s="208"/>
      <c r="KKE289" s="235"/>
      <c r="KKF289" s="235"/>
      <c r="KKG289" s="235"/>
      <c r="KKH289" s="235"/>
      <c r="KKI289" s="235"/>
      <c r="KKJ289" s="235"/>
      <c r="KKK289" s="235"/>
      <c r="KKL289" s="296"/>
      <c r="KKM289" s="296"/>
      <c r="KKN289" s="208"/>
      <c r="KKP289" s="235"/>
      <c r="KKQ289" s="235"/>
      <c r="KKR289" s="235"/>
      <c r="KKS289" s="235"/>
      <c r="KKT289" s="235"/>
      <c r="KKU289" s="235"/>
      <c r="KKV289" s="235"/>
      <c r="KKW289" s="296"/>
      <c r="KKX289" s="296"/>
      <c r="KKY289" s="208"/>
      <c r="KLA289" s="235"/>
      <c r="KLB289" s="235"/>
      <c r="KLC289" s="235"/>
      <c r="KLD289" s="235"/>
      <c r="KLE289" s="235"/>
      <c r="KLF289" s="235"/>
      <c r="KLG289" s="235"/>
      <c r="KLH289" s="296"/>
      <c r="KLI289" s="296"/>
      <c r="KLJ289" s="208"/>
      <c r="KLL289" s="235"/>
      <c r="KLM289" s="235"/>
      <c r="KLN289" s="235"/>
      <c r="KLO289" s="235"/>
      <c r="KLP289" s="235"/>
      <c r="KLQ289" s="235"/>
      <c r="KLR289" s="235"/>
      <c r="KLS289" s="296"/>
      <c r="KLT289" s="296"/>
      <c r="KLU289" s="208"/>
      <c r="KLW289" s="235"/>
      <c r="KLX289" s="235"/>
      <c r="KLY289" s="235"/>
      <c r="KLZ289" s="235"/>
      <c r="KMA289" s="235"/>
      <c r="KMB289" s="235"/>
      <c r="KMC289" s="235"/>
      <c r="KMD289" s="296"/>
      <c r="KME289" s="296"/>
      <c r="KMF289" s="208"/>
      <c r="KMH289" s="235"/>
      <c r="KMI289" s="235"/>
      <c r="KMJ289" s="235"/>
      <c r="KMK289" s="235"/>
      <c r="KML289" s="235"/>
      <c r="KMM289" s="235"/>
      <c r="KMN289" s="235"/>
      <c r="KMO289" s="296"/>
      <c r="KMP289" s="296"/>
      <c r="KMQ289" s="208"/>
      <c r="KMS289" s="235"/>
      <c r="KMT289" s="235"/>
      <c r="KMU289" s="235"/>
      <c r="KMV289" s="235"/>
      <c r="KMW289" s="235"/>
      <c r="KMX289" s="235"/>
      <c r="KMY289" s="235"/>
      <c r="KMZ289" s="296"/>
      <c r="KNA289" s="296"/>
      <c r="KNB289" s="208"/>
      <c r="KND289" s="235"/>
      <c r="KNE289" s="235"/>
      <c r="KNF289" s="235"/>
      <c r="KNG289" s="235"/>
      <c r="KNH289" s="235"/>
      <c r="KNI289" s="235"/>
      <c r="KNJ289" s="235"/>
      <c r="KNK289" s="296"/>
      <c r="KNL289" s="296"/>
      <c r="KNM289" s="208"/>
      <c r="KNO289" s="235"/>
      <c r="KNP289" s="235"/>
      <c r="KNQ289" s="235"/>
      <c r="KNR289" s="235"/>
      <c r="KNS289" s="235"/>
      <c r="KNT289" s="235"/>
      <c r="KNU289" s="235"/>
      <c r="KNV289" s="296"/>
      <c r="KNW289" s="296"/>
      <c r="KNX289" s="208"/>
      <c r="KNZ289" s="235"/>
      <c r="KOA289" s="235"/>
      <c r="KOB289" s="235"/>
      <c r="KOC289" s="235"/>
      <c r="KOD289" s="235"/>
      <c r="KOE289" s="235"/>
      <c r="KOF289" s="235"/>
      <c r="KOG289" s="296"/>
      <c r="KOH289" s="296"/>
      <c r="KOI289" s="208"/>
      <c r="KOK289" s="235"/>
      <c r="KOL289" s="235"/>
      <c r="KOM289" s="235"/>
      <c r="KON289" s="235"/>
      <c r="KOO289" s="235"/>
      <c r="KOP289" s="235"/>
      <c r="KOQ289" s="235"/>
      <c r="KOR289" s="296"/>
      <c r="KOS289" s="296"/>
      <c r="KOT289" s="208"/>
      <c r="KOV289" s="235"/>
      <c r="KOW289" s="235"/>
      <c r="KOX289" s="235"/>
      <c r="KOY289" s="235"/>
      <c r="KOZ289" s="235"/>
      <c r="KPA289" s="235"/>
      <c r="KPB289" s="235"/>
      <c r="KPC289" s="296"/>
      <c r="KPD289" s="296"/>
      <c r="KPE289" s="208"/>
      <c r="KPG289" s="235"/>
      <c r="KPH289" s="235"/>
      <c r="KPI289" s="235"/>
      <c r="KPJ289" s="235"/>
      <c r="KPK289" s="235"/>
      <c r="KPL289" s="235"/>
      <c r="KPM289" s="235"/>
      <c r="KPN289" s="296"/>
      <c r="KPO289" s="296"/>
      <c r="KPP289" s="208"/>
      <c r="KPR289" s="235"/>
      <c r="KPS289" s="235"/>
      <c r="KPT289" s="235"/>
      <c r="KPU289" s="235"/>
      <c r="KPV289" s="235"/>
      <c r="KPW289" s="235"/>
      <c r="KPX289" s="235"/>
      <c r="KPY289" s="296"/>
      <c r="KPZ289" s="296"/>
      <c r="KQA289" s="208"/>
      <c r="KQC289" s="235"/>
      <c r="KQD289" s="235"/>
      <c r="KQE289" s="235"/>
      <c r="KQF289" s="235"/>
      <c r="KQG289" s="235"/>
      <c r="KQH289" s="235"/>
      <c r="KQI289" s="235"/>
      <c r="KQJ289" s="296"/>
      <c r="KQK289" s="296"/>
      <c r="KQL289" s="208"/>
      <c r="KQN289" s="235"/>
      <c r="KQO289" s="235"/>
      <c r="KQP289" s="235"/>
      <c r="KQQ289" s="235"/>
      <c r="KQR289" s="235"/>
      <c r="KQS289" s="235"/>
      <c r="KQT289" s="235"/>
      <c r="KQU289" s="296"/>
      <c r="KQV289" s="296"/>
      <c r="KQW289" s="208"/>
      <c r="KQY289" s="235"/>
      <c r="KQZ289" s="235"/>
      <c r="KRA289" s="235"/>
      <c r="KRB289" s="235"/>
      <c r="KRC289" s="235"/>
      <c r="KRD289" s="235"/>
      <c r="KRE289" s="235"/>
      <c r="KRF289" s="296"/>
      <c r="KRG289" s="296"/>
      <c r="KRH289" s="208"/>
      <c r="KRJ289" s="235"/>
      <c r="KRK289" s="235"/>
      <c r="KRL289" s="235"/>
      <c r="KRM289" s="235"/>
      <c r="KRN289" s="235"/>
      <c r="KRO289" s="235"/>
      <c r="KRP289" s="235"/>
      <c r="KRQ289" s="296"/>
      <c r="KRR289" s="296"/>
      <c r="KRS289" s="208"/>
      <c r="KRU289" s="235"/>
      <c r="KRV289" s="235"/>
      <c r="KRW289" s="235"/>
      <c r="KRX289" s="235"/>
      <c r="KRY289" s="235"/>
      <c r="KRZ289" s="235"/>
      <c r="KSA289" s="235"/>
      <c r="KSB289" s="296"/>
      <c r="KSC289" s="296"/>
      <c r="KSD289" s="208"/>
      <c r="KSF289" s="235"/>
      <c r="KSG289" s="235"/>
      <c r="KSH289" s="235"/>
      <c r="KSI289" s="235"/>
      <c r="KSJ289" s="235"/>
      <c r="KSK289" s="235"/>
      <c r="KSL289" s="235"/>
      <c r="KSM289" s="296"/>
      <c r="KSN289" s="296"/>
      <c r="KSO289" s="208"/>
      <c r="KSQ289" s="235"/>
      <c r="KSR289" s="235"/>
      <c r="KSS289" s="235"/>
      <c r="KST289" s="235"/>
      <c r="KSU289" s="235"/>
      <c r="KSV289" s="235"/>
      <c r="KSW289" s="235"/>
      <c r="KSX289" s="296"/>
      <c r="KSY289" s="296"/>
      <c r="KSZ289" s="208"/>
      <c r="KTB289" s="235"/>
      <c r="KTC289" s="235"/>
      <c r="KTD289" s="235"/>
      <c r="KTE289" s="235"/>
      <c r="KTF289" s="235"/>
      <c r="KTG289" s="235"/>
      <c r="KTH289" s="235"/>
      <c r="KTI289" s="296"/>
      <c r="KTJ289" s="296"/>
      <c r="KTK289" s="208"/>
      <c r="KTM289" s="235"/>
      <c r="KTN289" s="235"/>
      <c r="KTO289" s="235"/>
      <c r="KTP289" s="235"/>
      <c r="KTQ289" s="235"/>
      <c r="KTR289" s="235"/>
      <c r="KTS289" s="235"/>
      <c r="KTT289" s="296"/>
      <c r="KTU289" s="296"/>
      <c r="KTV289" s="208"/>
      <c r="KTX289" s="235"/>
      <c r="KTY289" s="235"/>
      <c r="KTZ289" s="235"/>
      <c r="KUA289" s="235"/>
      <c r="KUB289" s="235"/>
      <c r="KUC289" s="235"/>
      <c r="KUD289" s="235"/>
      <c r="KUE289" s="296"/>
      <c r="KUF289" s="296"/>
      <c r="KUG289" s="208"/>
      <c r="KUI289" s="235"/>
      <c r="KUJ289" s="235"/>
      <c r="KUK289" s="235"/>
      <c r="KUL289" s="235"/>
      <c r="KUM289" s="235"/>
      <c r="KUN289" s="235"/>
      <c r="KUO289" s="235"/>
      <c r="KUP289" s="296"/>
      <c r="KUQ289" s="296"/>
      <c r="KUR289" s="208"/>
      <c r="KUT289" s="235"/>
      <c r="KUU289" s="235"/>
      <c r="KUV289" s="235"/>
      <c r="KUW289" s="235"/>
      <c r="KUX289" s="235"/>
      <c r="KUY289" s="235"/>
      <c r="KUZ289" s="235"/>
      <c r="KVA289" s="296"/>
      <c r="KVB289" s="296"/>
      <c r="KVC289" s="208"/>
      <c r="KVE289" s="235"/>
      <c r="KVF289" s="235"/>
      <c r="KVG289" s="235"/>
      <c r="KVH289" s="235"/>
      <c r="KVI289" s="235"/>
      <c r="KVJ289" s="235"/>
      <c r="KVK289" s="235"/>
      <c r="KVL289" s="296"/>
      <c r="KVM289" s="296"/>
      <c r="KVN289" s="208"/>
      <c r="KVP289" s="235"/>
      <c r="KVQ289" s="235"/>
      <c r="KVR289" s="235"/>
      <c r="KVS289" s="235"/>
      <c r="KVT289" s="235"/>
      <c r="KVU289" s="235"/>
      <c r="KVV289" s="235"/>
      <c r="KVW289" s="296"/>
      <c r="KVX289" s="296"/>
      <c r="KVY289" s="208"/>
      <c r="KWA289" s="235"/>
      <c r="KWB289" s="235"/>
      <c r="KWC289" s="235"/>
      <c r="KWD289" s="235"/>
      <c r="KWE289" s="235"/>
      <c r="KWF289" s="235"/>
      <c r="KWG289" s="235"/>
      <c r="KWH289" s="296"/>
      <c r="KWI289" s="296"/>
      <c r="KWJ289" s="208"/>
      <c r="KWL289" s="235"/>
      <c r="KWM289" s="235"/>
      <c r="KWN289" s="235"/>
      <c r="KWO289" s="235"/>
      <c r="KWP289" s="235"/>
      <c r="KWQ289" s="235"/>
      <c r="KWR289" s="235"/>
      <c r="KWS289" s="296"/>
      <c r="KWT289" s="296"/>
      <c r="KWU289" s="208"/>
      <c r="KWW289" s="235"/>
      <c r="KWX289" s="235"/>
      <c r="KWY289" s="235"/>
      <c r="KWZ289" s="235"/>
      <c r="KXA289" s="235"/>
      <c r="KXB289" s="235"/>
      <c r="KXC289" s="235"/>
      <c r="KXD289" s="296"/>
      <c r="KXE289" s="296"/>
      <c r="KXF289" s="208"/>
      <c r="KXH289" s="235"/>
      <c r="KXI289" s="235"/>
      <c r="KXJ289" s="235"/>
      <c r="KXK289" s="235"/>
      <c r="KXL289" s="235"/>
      <c r="KXM289" s="235"/>
      <c r="KXN289" s="235"/>
      <c r="KXO289" s="296"/>
      <c r="KXP289" s="296"/>
      <c r="KXQ289" s="208"/>
      <c r="KXS289" s="235"/>
      <c r="KXT289" s="235"/>
      <c r="KXU289" s="235"/>
      <c r="KXV289" s="235"/>
      <c r="KXW289" s="235"/>
      <c r="KXX289" s="235"/>
      <c r="KXY289" s="235"/>
      <c r="KXZ289" s="296"/>
      <c r="KYA289" s="296"/>
      <c r="KYB289" s="208"/>
      <c r="KYD289" s="235"/>
      <c r="KYE289" s="235"/>
      <c r="KYF289" s="235"/>
      <c r="KYG289" s="235"/>
      <c r="KYH289" s="235"/>
      <c r="KYI289" s="235"/>
      <c r="KYJ289" s="235"/>
      <c r="KYK289" s="296"/>
      <c r="KYL289" s="296"/>
      <c r="KYM289" s="208"/>
      <c r="KYO289" s="235"/>
      <c r="KYP289" s="235"/>
      <c r="KYQ289" s="235"/>
      <c r="KYR289" s="235"/>
      <c r="KYS289" s="235"/>
      <c r="KYT289" s="235"/>
      <c r="KYU289" s="235"/>
      <c r="KYV289" s="296"/>
      <c r="KYW289" s="296"/>
      <c r="KYX289" s="208"/>
      <c r="KYZ289" s="235"/>
      <c r="KZA289" s="235"/>
      <c r="KZB289" s="235"/>
      <c r="KZC289" s="235"/>
      <c r="KZD289" s="235"/>
      <c r="KZE289" s="235"/>
      <c r="KZF289" s="235"/>
      <c r="KZG289" s="296"/>
      <c r="KZH289" s="296"/>
      <c r="KZI289" s="208"/>
      <c r="KZK289" s="235"/>
      <c r="KZL289" s="235"/>
      <c r="KZM289" s="235"/>
      <c r="KZN289" s="235"/>
      <c r="KZO289" s="235"/>
      <c r="KZP289" s="235"/>
      <c r="KZQ289" s="235"/>
      <c r="KZR289" s="296"/>
      <c r="KZS289" s="296"/>
      <c r="KZT289" s="208"/>
      <c r="KZV289" s="235"/>
      <c r="KZW289" s="235"/>
      <c r="KZX289" s="235"/>
      <c r="KZY289" s="235"/>
      <c r="KZZ289" s="235"/>
      <c r="LAA289" s="235"/>
      <c r="LAB289" s="235"/>
      <c r="LAC289" s="296"/>
      <c r="LAD289" s="296"/>
      <c r="LAE289" s="208"/>
      <c r="LAG289" s="235"/>
      <c r="LAH289" s="235"/>
      <c r="LAI289" s="235"/>
      <c r="LAJ289" s="235"/>
      <c r="LAK289" s="235"/>
      <c r="LAL289" s="235"/>
      <c r="LAM289" s="235"/>
      <c r="LAN289" s="296"/>
      <c r="LAO289" s="296"/>
      <c r="LAP289" s="208"/>
      <c r="LAR289" s="235"/>
      <c r="LAS289" s="235"/>
      <c r="LAT289" s="235"/>
      <c r="LAU289" s="235"/>
      <c r="LAV289" s="235"/>
      <c r="LAW289" s="235"/>
      <c r="LAX289" s="235"/>
      <c r="LAY289" s="296"/>
      <c r="LAZ289" s="296"/>
      <c r="LBA289" s="208"/>
      <c r="LBC289" s="235"/>
      <c r="LBD289" s="235"/>
      <c r="LBE289" s="235"/>
      <c r="LBF289" s="235"/>
      <c r="LBG289" s="235"/>
      <c r="LBH289" s="235"/>
      <c r="LBI289" s="235"/>
      <c r="LBJ289" s="296"/>
      <c r="LBK289" s="296"/>
      <c r="LBL289" s="208"/>
      <c r="LBN289" s="235"/>
      <c r="LBO289" s="235"/>
      <c r="LBP289" s="235"/>
      <c r="LBQ289" s="235"/>
      <c r="LBR289" s="235"/>
      <c r="LBS289" s="235"/>
      <c r="LBT289" s="235"/>
      <c r="LBU289" s="296"/>
      <c r="LBV289" s="296"/>
      <c r="LBW289" s="208"/>
      <c r="LBY289" s="235"/>
      <c r="LBZ289" s="235"/>
      <c r="LCA289" s="235"/>
      <c r="LCB289" s="235"/>
      <c r="LCC289" s="235"/>
      <c r="LCD289" s="235"/>
      <c r="LCE289" s="235"/>
      <c r="LCF289" s="296"/>
      <c r="LCG289" s="296"/>
      <c r="LCH289" s="208"/>
      <c r="LCJ289" s="235"/>
      <c r="LCK289" s="235"/>
      <c r="LCL289" s="235"/>
      <c r="LCM289" s="235"/>
      <c r="LCN289" s="235"/>
      <c r="LCO289" s="235"/>
      <c r="LCP289" s="235"/>
      <c r="LCQ289" s="296"/>
      <c r="LCR289" s="296"/>
      <c r="LCS289" s="208"/>
      <c r="LCU289" s="235"/>
      <c r="LCV289" s="235"/>
      <c r="LCW289" s="235"/>
      <c r="LCX289" s="235"/>
      <c r="LCY289" s="235"/>
      <c r="LCZ289" s="235"/>
      <c r="LDA289" s="235"/>
      <c r="LDB289" s="296"/>
      <c r="LDC289" s="296"/>
      <c r="LDD289" s="208"/>
      <c r="LDF289" s="235"/>
      <c r="LDG289" s="235"/>
      <c r="LDH289" s="235"/>
      <c r="LDI289" s="235"/>
      <c r="LDJ289" s="235"/>
      <c r="LDK289" s="235"/>
      <c r="LDL289" s="235"/>
      <c r="LDM289" s="296"/>
      <c r="LDN289" s="296"/>
      <c r="LDO289" s="208"/>
      <c r="LDQ289" s="235"/>
      <c r="LDR289" s="235"/>
      <c r="LDS289" s="235"/>
      <c r="LDT289" s="235"/>
      <c r="LDU289" s="235"/>
      <c r="LDV289" s="235"/>
      <c r="LDW289" s="235"/>
      <c r="LDX289" s="296"/>
      <c r="LDY289" s="296"/>
      <c r="LDZ289" s="208"/>
      <c r="LEB289" s="235"/>
      <c r="LEC289" s="235"/>
      <c r="LED289" s="235"/>
      <c r="LEE289" s="235"/>
      <c r="LEF289" s="235"/>
      <c r="LEG289" s="235"/>
      <c r="LEH289" s="235"/>
      <c r="LEI289" s="296"/>
      <c r="LEJ289" s="296"/>
      <c r="LEK289" s="208"/>
      <c r="LEM289" s="235"/>
      <c r="LEN289" s="235"/>
      <c r="LEO289" s="235"/>
      <c r="LEP289" s="235"/>
      <c r="LEQ289" s="235"/>
      <c r="LER289" s="235"/>
      <c r="LES289" s="235"/>
      <c r="LET289" s="296"/>
      <c r="LEU289" s="296"/>
      <c r="LEV289" s="208"/>
      <c r="LEX289" s="235"/>
      <c r="LEY289" s="235"/>
      <c r="LEZ289" s="235"/>
      <c r="LFA289" s="235"/>
      <c r="LFB289" s="235"/>
      <c r="LFC289" s="235"/>
      <c r="LFD289" s="235"/>
      <c r="LFE289" s="296"/>
      <c r="LFF289" s="296"/>
      <c r="LFG289" s="208"/>
      <c r="LFI289" s="235"/>
      <c r="LFJ289" s="235"/>
      <c r="LFK289" s="235"/>
      <c r="LFL289" s="235"/>
      <c r="LFM289" s="235"/>
      <c r="LFN289" s="235"/>
      <c r="LFO289" s="235"/>
      <c r="LFP289" s="296"/>
      <c r="LFQ289" s="296"/>
      <c r="LFR289" s="208"/>
      <c r="LFT289" s="235"/>
      <c r="LFU289" s="235"/>
      <c r="LFV289" s="235"/>
      <c r="LFW289" s="235"/>
      <c r="LFX289" s="235"/>
      <c r="LFY289" s="235"/>
      <c r="LFZ289" s="235"/>
      <c r="LGA289" s="296"/>
      <c r="LGB289" s="296"/>
      <c r="LGC289" s="208"/>
      <c r="LGE289" s="235"/>
      <c r="LGF289" s="235"/>
      <c r="LGG289" s="235"/>
      <c r="LGH289" s="235"/>
      <c r="LGI289" s="235"/>
      <c r="LGJ289" s="235"/>
      <c r="LGK289" s="235"/>
      <c r="LGL289" s="296"/>
      <c r="LGM289" s="296"/>
      <c r="LGN289" s="208"/>
      <c r="LGP289" s="235"/>
      <c r="LGQ289" s="235"/>
      <c r="LGR289" s="235"/>
      <c r="LGS289" s="235"/>
      <c r="LGT289" s="235"/>
      <c r="LGU289" s="235"/>
      <c r="LGV289" s="235"/>
      <c r="LGW289" s="296"/>
      <c r="LGX289" s="296"/>
      <c r="LGY289" s="208"/>
      <c r="LHA289" s="235"/>
      <c r="LHB289" s="235"/>
      <c r="LHC289" s="235"/>
      <c r="LHD289" s="235"/>
      <c r="LHE289" s="235"/>
      <c r="LHF289" s="235"/>
      <c r="LHG289" s="235"/>
      <c r="LHH289" s="296"/>
      <c r="LHI289" s="296"/>
      <c r="LHJ289" s="208"/>
      <c r="LHL289" s="235"/>
      <c r="LHM289" s="235"/>
      <c r="LHN289" s="235"/>
      <c r="LHO289" s="235"/>
      <c r="LHP289" s="235"/>
      <c r="LHQ289" s="235"/>
      <c r="LHR289" s="235"/>
      <c r="LHS289" s="296"/>
      <c r="LHT289" s="296"/>
      <c r="LHU289" s="208"/>
      <c r="LHW289" s="235"/>
      <c r="LHX289" s="235"/>
      <c r="LHY289" s="235"/>
      <c r="LHZ289" s="235"/>
      <c r="LIA289" s="235"/>
      <c r="LIB289" s="235"/>
      <c r="LIC289" s="235"/>
      <c r="LID289" s="296"/>
      <c r="LIE289" s="296"/>
      <c r="LIF289" s="208"/>
      <c r="LIH289" s="235"/>
      <c r="LII289" s="235"/>
      <c r="LIJ289" s="235"/>
      <c r="LIK289" s="235"/>
      <c r="LIL289" s="235"/>
      <c r="LIM289" s="235"/>
      <c r="LIN289" s="235"/>
      <c r="LIO289" s="296"/>
      <c r="LIP289" s="296"/>
      <c r="LIQ289" s="208"/>
      <c r="LIS289" s="235"/>
      <c r="LIT289" s="235"/>
      <c r="LIU289" s="235"/>
      <c r="LIV289" s="235"/>
      <c r="LIW289" s="235"/>
      <c r="LIX289" s="235"/>
      <c r="LIY289" s="235"/>
      <c r="LIZ289" s="296"/>
      <c r="LJA289" s="296"/>
      <c r="LJB289" s="208"/>
      <c r="LJD289" s="235"/>
      <c r="LJE289" s="235"/>
      <c r="LJF289" s="235"/>
      <c r="LJG289" s="235"/>
      <c r="LJH289" s="235"/>
      <c r="LJI289" s="235"/>
      <c r="LJJ289" s="235"/>
      <c r="LJK289" s="296"/>
      <c r="LJL289" s="296"/>
      <c r="LJM289" s="208"/>
      <c r="LJO289" s="235"/>
      <c r="LJP289" s="235"/>
      <c r="LJQ289" s="235"/>
      <c r="LJR289" s="235"/>
      <c r="LJS289" s="235"/>
      <c r="LJT289" s="235"/>
      <c r="LJU289" s="235"/>
      <c r="LJV289" s="296"/>
      <c r="LJW289" s="296"/>
      <c r="LJX289" s="208"/>
      <c r="LJZ289" s="235"/>
      <c r="LKA289" s="235"/>
      <c r="LKB289" s="235"/>
      <c r="LKC289" s="235"/>
      <c r="LKD289" s="235"/>
      <c r="LKE289" s="235"/>
      <c r="LKF289" s="235"/>
      <c r="LKG289" s="296"/>
      <c r="LKH289" s="296"/>
      <c r="LKI289" s="208"/>
      <c r="LKK289" s="235"/>
      <c r="LKL289" s="235"/>
      <c r="LKM289" s="235"/>
      <c r="LKN289" s="235"/>
      <c r="LKO289" s="235"/>
      <c r="LKP289" s="235"/>
      <c r="LKQ289" s="235"/>
      <c r="LKR289" s="296"/>
      <c r="LKS289" s="296"/>
      <c r="LKT289" s="208"/>
      <c r="LKV289" s="235"/>
      <c r="LKW289" s="235"/>
      <c r="LKX289" s="235"/>
      <c r="LKY289" s="235"/>
      <c r="LKZ289" s="235"/>
      <c r="LLA289" s="235"/>
      <c r="LLB289" s="235"/>
      <c r="LLC289" s="296"/>
      <c r="LLD289" s="296"/>
      <c r="LLE289" s="208"/>
      <c r="LLG289" s="235"/>
      <c r="LLH289" s="235"/>
      <c r="LLI289" s="235"/>
      <c r="LLJ289" s="235"/>
      <c r="LLK289" s="235"/>
      <c r="LLL289" s="235"/>
      <c r="LLM289" s="235"/>
      <c r="LLN289" s="296"/>
      <c r="LLO289" s="296"/>
      <c r="LLP289" s="208"/>
      <c r="LLR289" s="235"/>
      <c r="LLS289" s="235"/>
      <c r="LLT289" s="235"/>
      <c r="LLU289" s="235"/>
      <c r="LLV289" s="235"/>
      <c r="LLW289" s="235"/>
      <c r="LLX289" s="235"/>
      <c r="LLY289" s="296"/>
      <c r="LLZ289" s="296"/>
      <c r="LMA289" s="208"/>
      <c r="LMC289" s="235"/>
      <c r="LMD289" s="235"/>
      <c r="LME289" s="235"/>
      <c r="LMF289" s="235"/>
      <c r="LMG289" s="235"/>
      <c r="LMH289" s="235"/>
      <c r="LMI289" s="235"/>
      <c r="LMJ289" s="296"/>
      <c r="LMK289" s="296"/>
      <c r="LML289" s="208"/>
      <c r="LMN289" s="235"/>
      <c r="LMO289" s="235"/>
      <c r="LMP289" s="235"/>
      <c r="LMQ289" s="235"/>
      <c r="LMR289" s="235"/>
      <c r="LMS289" s="235"/>
      <c r="LMT289" s="235"/>
      <c r="LMU289" s="296"/>
      <c r="LMV289" s="296"/>
      <c r="LMW289" s="208"/>
      <c r="LMY289" s="235"/>
      <c r="LMZ289" s="235"/>
      <c r="LNA289" s="235"/>
      <c r="LNB289" s="235"/>
      <c r="LNC289" s="235"/>
      <c r="LND289" s="235"/>
      <c r="LNE289" s="235"/>
      <c r="LNF289" s="296"/>
      <c r="LNG289" s="296"/>
      <c r="LNH289" s="208"/>
      <c r="LNJ289" s="235"/>
      <c r="LNK289" s="235"/>
      <c r="LNL289" s="235"/>
      <c r="LNM289" s="235"/>
      <c r="LNN289" s="235"/>
      <c r="LNO289" s="235"/>
      <c r="LNP289" s="235"/>
      <c r="LNQ289" s="296"/>
      <c r="LNR289" s="296"/>
      <c r="LNS289" s="208"/>
      <c r="LNU289" s="235"/>
      <c r="LNV289" s="235"/>
      <c r="LNW289" s="235"/>
      <c r="LNX289" s="235"/>
      <c r="LNY289" s="235"/>
      <c r="LNZ289" s="235"/>
      <c r="LOA289" s="235"/>
      <c r="LOB289" s="296"/>
      <c r="LOC289" s="296"/>
      <c r="LOD289" s="208"/>
      <c r="LOF289" s="235"/>
      <c r="LOG289" s="235"/>
      <c r="LOH289" s="235"/>
      <c r="LOI289" s="235"/>
      <c r="LOJ289" s="235"/>
      <c r="LOK289" s="235"/>
      <c r="LOL289" s="235"/>
      <c r="LOM289" s="296"/>
      <c r="LON289" s="296"/>
      <c r="LOO289" s="208"/>
      <c r="LOQ289" s="235"/>
      <c r="LOR289" s="235"/>
      <c r="LOS289" s="235"/>
      <c r="LOT289" s="235"/>
      <c r="LOU289" s="235"/>
      <c r="LOV289" s="235"/>
      <c r="LOW289" s="235"/>
      <c r="LOX289" s="296"/>
      <c r="LOY289" s="296"/>
      <c r="LOZ289" s="208"/>
      <c r="LPB289" s="235"/>
      <c r="LPC289" s="235"/>
      <c r="LPD289" s="235"/>
      <c r="LPE289" s="235"/>
      <c r="LPF289" s="235"/>
      <c r="LPG289" s="235"/>
      <c r="LPH289" s="235"/>
      <c r="LPI289" s="296"/>
      <c r="LPJ289" s="296"/>
      <c r="LPK289" s="208"/>
      <c r="LPM289" s="235"/>
      <c r="LPN289" s="235"/>
      <c r="LPO289" s="235"/>
      <c r="LPP289" s="235"/>
      <c r="LPQ289" s="235"/>
      <c r="LPR289" s="235"/>
      <c r="LPS289" s="235"/>
      <c r="LPT289" s="296"/>
      <c r="LPU289" s="296"/>
      <c r="LPV289" s="208"/>
      <c r="LPX289" s="235"/>
      <c r="LPY289" s="235"/>
      <c r="LPZ289" s="235"/>
      <c r="LQA289" s="235"/>
      <c r="LQB289" s="235"/>
      <c r="LQC289" s="235"/>
      <c r="LQD289" s="235"/>
      <c r="LQE289" s="296"/>
      <c r="LQF289" s="296"/>
      <c r="LQG289" s="208"/>
      <c r="LQI289" s="235"/>
      <c r="LQJ289" s="235"/>
      <c r="LQK289" s="235"/>
      <c r="LQL289" s="235"/>
      <c r="LQM289" s="235"/>
      <c r="LQN289" s="235"/>
      <c r="LQO289" s="235"/>
      <c r="LQP289" s="296"/>
      <c r="LQQ289" s="296"/>
      <c r="LQR289" s="208"/>
      <c r="LQT289" s="235"/>
      <c r="LQU289" s="235"/>
      <c r="LQV289" s="235"/>
      <c r="LQW289" s="235"/>
      <c r="LQX289" s="235"/>
      <c r="LQY289" s="235"/>
      <c r="LQZ289" s="235"/>
      <c r="LRA289" s="296"/>
      <c r="LRB289" s="296"/>
      <c r="LRC289" s="208"/>
      <c r="LRE289" s="235"/>
      <c r="LRF289" s="235"/>
      <c r="LRG289" s="235"/>
      <c r="LRH289" s="235"/>
      <c r="LRI289" s="235"/>
      <c r="LRJ289" s="235"/>
      <c r="LRK289" s="235"/>
      <c r="LRL289" s="296"/>
      <c r="LRM289" s="296"/>
      <c r="LRN289" s="208"/>
      <c r="LRP289" s="235"/>
      <c r="LRQ289" s="235"/>
      <c r="LRR289" s="235"/>
      <c r="LRS289" s="235"/>
      <c r="LRT289" s="235"/>
      <c r="LRU289" s="235"/>
      <c r="LRV289" s="235"/>
      <c r="LRW289" s="296"/>
      <c r="LRX289" s="296"/>
      <c r="LRY289" s="208"/>
      <c r="LSA289" s="235"/>
      <c r="LSB289" s="235"/>
      <c r="LSC289" s="235"/>
      <c r="LSD289" s="235"/>
      <c r="LSE289" s="235"/>
      <c r="LSF289" s="235"/>
      <c r="LSG289" s="235"/>
      <c r="LSH289" s="296"/>
      <c r="LSI289" s="296"/>
      <c r="LSJ289" s="208"/>
      <c r="LSL289" s="235"/>
      <c r="LSM289" s="235"/>
      <c r="LSN289" s="235"/>
      <c r="LSO289" s="235"/>
      <c r="LSP289" s="235"/>
      <c r="LSQ289" s="235"/>
      <c r="LSR289" s="235"/>
      <c r="LSS289" s="296"/>
      <c r="LST289" s="296"/>
      <c r="LSU289" s="208"/>
      <c r="LSW289" s="235"/>
      <c r="LSX289" s="235"/>
      <c r="LSY289" s="235"/>
      <c r="LSZ289" s="235"/>
      <c r="LTA289" s="235"/>
      <c r="LTB289" s="235"/>
      <c r="LTC289" s="235"/>
      <c r="LTD289" s="296"/>
      <c r="LTE289" s="296"/>
      <c r="LTF289" s="208"/>
      <c r="LTH289" s="235"/>
      <c r="LTI289" s="235"/>
      <c r="LTJ289" s="235"/>
      <c r="LTK289" s="235"/>
      <c r="LTL289" s="235"/>
      <c r="LTM289" s="235"/>
      <c r="LTN289" s="235"/>
      <c r="LTO289" s="296"/>
      <c r="LTP289" s="296"/>
      <c r="LTQ289" s="208"/>
      <c r="LTS289" s="235"/>
      <c r="LTT289" s="235"/>
      <c r="LTU289" s="235"/>
      <c r="LTV289" s="235"/>
      <c r="LTW289" s="235"/>
      <c r="LTX289" s="235"/>
      <c r="LTY289" s="235"/>
      <c r="LTZ289" s="296"/>
      <c r="LUA289" s="296"/>
      <c r="LUB289" s="208"/>
      <c r="LUD289" s="235"/>
      <c r="LUE289" s="235"/>
      <c r="LUF289" s="235"/>
      <c r="LUG289" s="235"/>
      <c r="LUH289" s="235"/>
      <c r="LUI289" s="235"/>
      <c r="LUJ289" s="235"/>
      <c r="LUK289" s="296"/>
      <c r="LUL289" s="296"/>
      <c r="LUM289" s="208"/>
      <c r="LUO289" s="235"/>
      <c r="LUP289" s="235"/>
      <c r="LUQ289" s="235"/>
      <c r="LUR289" s="235"/>
      <c r="LUS289" s="235"/>
      <c r="LUT289" s="235"/>
      <c r="LUU289" s="235"/>
      <c r="LUV289" s="296"/>
      <c r="LUW289" s="296"/>
      <c r="LUX289" s="208"/>
      <c r="LUZ289" s="235"/>
      <c r="LVA289" s="235"/>
      <c r="LVB289" s="235"/>
      <c r="LVC289" s="235"/>
      <c r="LVD289" s="235"/>
      <c r="LVE289" s="235"/>
      <c r="LVF289" s="235"/>
      <c r="LVG289" s="296"/>
      <c r="LVH289" s="296"/>
      <c r="LVI289" s="208"/>
      <c r="LVK289" s="235"/>
      <c r="LVL289" s="235"/>
      <c r="LVM289" s="235"/>
      <c r="LVN289" s="235"/>
      <c r="LVO289" s="235"/>
      <c r="LVP289" s="235"/>
      <c r="LVQ289" s="235"/>
      <c r="LVR289" s="296"/>
      <c r="LVS289" s="296"/>
      <c r="LVT289" s="208"/>
      <c r="LVV289" s="235"/>
      <c r="LVW289" s="235"/>
      <c r="LVX289" s="235"/>
      <c r="LVY289" s="235"/>
      <c r="LVZ289" s="235"/>
      <c r="LWA289" s="235"/>
      <c r="LWB289" s="235"/>
      <c r="LWC289" s="296"/>
      <c r="LWD289" s="296"/>
      <c r="LWE289" s="208"/>
      <c r="LWG289" s="235"/>
      <c r="LWH289" s="235"/>
      <c r="LWI289" s="235"/>
      <c r="LWJ289" s="235"/>
      <c r="LWK289" s="235"/>
      <c r="LWL289" s="235"/>
      <c r="LWM289" s="235"/>
      <c r="LWN289" s="296"/>
      <c r="LWO289" s="296"/>
      <c r="LWP289" s="208"/>
      <c r="LWR289" s="235"/>
      <c r="LWS289" s="235"/>
      <c r="LWT289" s="235"/>
      <c r="LWU289" s="235"/>
      <c r="LWV289" s="235"/>
      <c r="LWW289" s="235"/>
      <c r="LWX289" s="235"/>
      <c r="LWY289" s="296"/>
      <c r="LWZ289" s="296"/>
      <c r="LXA289" s="208"/>
      <c r="LXC289" s="235"/>
      <c r="LXD289" s="235"/>
      <c r="LXE289" s="235"/>
      <c r="LXF289" s="235"/>
      <c r="LXG289" s="235"/>
      <c r="LXH289" s="235"/>
      <c r="LXI289" s="235"/>
      <c r="LXJ289" s="296"/>
      <c r="LXK289" s="296"/>
      <c r="LXL289" s="208"/>
      <c r="LXN289" s="235"/>
      <c r="LXO289" s="235"/>
      <c r="LXP289" s="235"/>
      <c r="LXQ289" s="235"/>
      <c r="LXR289" s="235"/>
      <c r="LXS289" s="235"/>
      <c r="LXT289" s="235"/>
      <c r="LXU289" s="296"/>
      <c r="LXV289" s="296"/>
      <c r="LXW289" s="208"/>
      <c r="LXY289" s="235"/>
      <c r="LXZ289" s="235"/>
      <c r="LYA289" s="235"/>
      <c r="LYB289" s="235"/>
      <c r="LYC289" s="235"/>
      <c r="LYD289" s="235"/>
      <c r="LYE289" s="235"/>
      <c r="LYF289" s="296"/>
      <c r="LYG289" s="296"/>
      <c r="LYH289" s="208"/>
      <c r="LYJ289" s="235"/>
      <c r="LYK289" s="235"/>
      <c r="LYL289" s="235"/>
      <c r="LYM289" s="235"/>
      <c r="LYN289" s="235"/>
      <c r="LYO289" s="235"/>
      <c r="LYP289" s="235"/>
      <c r="LYQ289" s="296"/>
      <c r="LYR289" s="296"/>
      <c r="LYS289" s="208"/>
      <c r="LYU289" s="235"/>
      <c r="LYV289" s="235"/>
      <c r="LYW289" s="235"/>
      <c r="LYX289" s="235"/>
      <c r="LYY289" s="235"/>
      <c r="LYZ289" s="235"/>
      <c r="LZA289" s="235"/>
      <c r="LZB289" s="296"/>
      <c r="LZC289" s="296"/>
      <c r="LZD289" s="208"/>
      <c r="LZF289" s="235"/>
      <c r="LZG289" s="235"/>
      <c r="LZH289" s="235"/>
      <c r="LZI289" s="235"/>
      <c r="LZJ289" s="235"/>
      <c r="LZK289" s="235"/>
      <c r="LZL289" s="235"/>
      <c r="LZM289" s="296"/>
      <c r="LZN289" s="296"/>
      <c r="LZO289" s="208"/>
      <c r="LZQ289" s="235"/>
      <c r="LZR289" s="235"/>
      <c r="LZS289" s="235"/>
      <c r="LZT289" s="235"/>
      <c r="LZU289" s="235"/>
      <c r="LZV289" s="235"/>
      <c r="LZW289" s="235"/>
      <c r="LZX289" s="296"/>
      <c r="LZY289" s="296"/>
      <c r="LZZ289" s="208"/>
      <c r="MAB289" s="235"/>
      <c r="MAC289" s="235"/>
      <c r="MAD289" s="235"/>
      <c r="MAE289" s="235"/>
      <c r="MAF289" s="235"/>
      <c r="MAG289" s="235"/>
      <c r="MAH289" s="235"/>
      <c r="MAI289" s="296"/>
      <c r="MAJ289" s="296"/>
      <c r="MAK289" s="208"/>
      <c r="MAM289" s="235"/>
      <c r="MAN289" s="235"/>
      <c r="MAO289" s="235"/>
      <c r="MAP289" s="235"/>
      <c r="MAQ289" s="235"/>
      <c r="MAR289" s="235"/>
      <c r="MAS289" s="235"/>
      <c r="MAT289" s="296"/>
      <c r="MAU289" s="296"/>
      <c r="MAV289" s="208"/>
      <c r="MAX289" s="235"/>
      <c r="MAY289" s="235"/>
      <c r="MAZ289" s="235"/>
      <c r="MBA289" s="235"/>
      <c r="MBB289" s="235"/>
      <c r="MBC289" s="235"/>
      <c r="MBD289" s="235"/>
      <c r="MBE289" s="296"/>
      <c r="MBF289" s="296"/>
      <c r="MBG289" s="208"/>
      <c r="MBI289" s="235"/>
      <c r="MBJ289" s="235"/>
      <c r="MBK289" s="235"/>
      <c r="MBL289" s="235"/>
      <c r="MBM289" s="235"/>
      <c r="MBN289" s="235"/>
      <c r="MBO289" s="235"/>
      <c r="MBP289" s="296"/>
      <c r="MBQ289" s="296"/>
      <c r="MBR289" s="208"/>
      <c r="MBT289" s="235"/>
      <c r="MBU289" s="235"/>
      <c r="MBV289" s="235"/>
      <c r="MBW289" s="235"/>
      <c r="MBX289" s="235"/>
      <c r="MBY289" s="235"/>
      <c r="MBZ289" s="235"/>
      <c r="MCA289" s="296"/>
      <c r="MCB289" s="296"/>
      <c r="MCC289" s="208"/>
      <c r="MCE289" s="235"/>
      <c r="MCF289" s="235"/>
      <c r="MCG289" s="235"/>
      <c r="MCH289" s="235"/>
      <c r="MCI289" s="235"/>
      <c r="MCJ289" s="235"/>
      <c r="MCK289" s="235"/>
      <c r="MCL289" s="296"/>
      <c r="MCM289" s="296"/>
      <c r="MCN289" s="208"/>
      <c r="MCP289" s="235"/>
      <c r="MCQ289" s="235"/>
      <c r="MCR289" s="235"/>
      <c r="MCS289" s="235"/>
      <c r="MCT289" s="235"/>
      <c r="MCU289" s="235"/>
      <c r="MCV289" s="235"/>
      <c r="MCW289" s="296"/>
      <c r="MCX289" s="296"/>
      <c r="MCY289" s="208"/>
      <c r="MDA289" s="235"/>
      <c r="MDB289" s="235"/>
      <c r="MDC289" s="235"/>
      <c r="MDD289" s="235"/>
      <c r="MDE289" s="235"/>
      <c r="MDF289" s="235"/>
      <c r="MDG289" s="235"/>
      <c r="MDH289" s="296"/>
      <c r="MDI289" s="296"/>
      <c r="MDJ289" s="208"/>
      <c r="MDL289" s="235"/>
      <c r="MDM289" s="235"/>
      <c r="MDN289" s="235"/>
      <c r="MDO289" s="235"/>
      <c r="MDP289" s="235"/>
      <c r="MDQ289" s="235"/>
      <c r="MDR289" s="235"/>
      <c r="MDS289" s="296"/>
      <c r="MDT289" s="296"/>
      <c r="MDU289" s="208"/>
      <c r="MDW289" s="235"/>
      <c r="MDX289" s="235"/>
      <c r="MDY289" s="235"/>
      <c r="MDZ289" s="235"/>
      <c r="MEA289" s="235"/>
      <c r="MEB289" s="235"/>
      <c r="MEC289" s="235"/>
      <c r="MED289" s="296"/>
      <c r="MEE289" s="296"/>
      <c r="MEF289" s="208"/>
      <c r="MEH289" s="235"/>
      <c r="MEI289" s="235"/>
      <c r="MEJ289" s="235"/>
      <c r="MEK289" s="235"/>
      <c r="MEL289" s="235"/>
      <c r="MEM289" s="235"/>
      <c r="MEN289" s="235"/>
      <c r="MEO289" s="296"/>
      <c r="MEP289" s="296"/>
      <c r="MEQ289" s="208"/>
      <c r="MES289" s="235"/>
      <c r="MET289" s="235"/>
      <c r="MEU289" s="235"/>
      <c r="MEV289" s="235"/>
      <c r="MEW289" s="235"/>
      <c r="MEX289" s="235"/>
      <c r="MEY289" s="235"/>
      <c r="MEZ289" s="296"/>
      <c r="MFA289" s="296"/>
      <c r="MFB289" s="208"/>
      <c r="MFD289" s="235"/>
      <c r="MFE289" s="235"/>
      <c r="MFF289" s="235"/>
      <c r="MFG289" s="235"/>
      <c r="MFH289" s="235"/>
      <c r="MFI289" s="235"/>
      <c r="MFJ289" s="235"/>
      <c r="MFK289" s="296"/>
      <c r="MFL289" s="296"/>
      <c r="MFM289" s="208"/>
      <c r="MFO289" s="235"/>
      <c r="MFP289" s="235"/>
      <c r="MFQ289" s="235"/>
      <c r="MFR289" s="235"/>
      <c r="MFS289" s="235"/>
      <c r="MFT289" s="235"/>
      <c r="MFU289" s="235"/>
      <c r="MFV289" s="296"/>
      <c r="MFW289" s="296"/>
      <c r="MFX289" s="208"/>
      <c r="MFZ289" s="235"/>
      <c r="MGA289" s="235"/>
      <c r="MGB289" s="235"/>
      <c r="MGC289" s="235"/>
      <c r="MGD289" s="235"/>
      <c r="MGE289" s="235"/>
      <c r="MGF289" s="235"/>
      <c r="MGG289" s="296"/>
      <c r="MGH289" s="296"/>
      <c r="MGI289" s="208"/>
      <c r="MGK289" s="235"/>
      <c r="MGL289" s="235"/>
      <c r="MGM289" s="235"/>
      <c r="MGN289" s="235"/>
      <c r="MGO289" s="235"/>
      <c r="MGP289" s="235"/>
      <c r="MGQ289" s="235"/>
      <c r="MGR289" s="296"/>
      <c r="MGS289" s="296"/>
      <c r="MGT289" s="208"/>
      <c r="MGV289" s="235"/>
      <c r="MGW289" s="235"/>
      <c r="MGX289" s="235"/>
      <c r="MGY289" s="235"/>
      <c r="MGZ289" s="235"/>
      <c r="MHA289" s="235"/>
      <c r="MHB289" s="235"/>
      <c r="MHC289" s="296"/>
      <c r="MHD289" s="296"/>
      <c r="MHE289" s="208"/>
      <c r="MHG289" s="235"/>
      <c r="MHH289" s="235"/>
      <c r="MHI289" s="235"/>
      <c r="MHJ289" s="235"/>
      <c r="MHK289" s="235"/>
      <c r="MHL289" s="235"/>
      <c r="MHM289" s="235"/>
      <c r="MHN289" s="296"/>
      <c r="MHO289" s="296"/>
      <c r="MHP289" s="208"/>
      <c r="MHR289" s="235"/>
      <c r="MHS289" s="235"/>
      <c r="MHT289" s="235"/>
      <c r="MHU289" s="235"/>
      <c r="MHV289" s="235"/>
      <c r="MHW289" s="235"/>
      <c r="MHX289" s="235"/>
      <c r="MHY289" s="296"/>
      <c r="MHZ289" s="296"/>
      <c r="MIA289" s="208"/>
      <c r="MIC289" s="235"/>
      <c r="MID289" s="235"/>
      <c r="MIE289" s="235"/>
      <c r="MIF289" s="235"/>
      <c r="MIG289" s="235"/>
      <c r="MIH289" s="235"/>
      <c r="MII289" s="235"/>
      <c r="MIJ289" s="296"/>
      <c r="MIK289" s="296"/>
      <c r="MIL289" s="208"/>
      <c r="MIN289" s="235"/>
      <c r="MIO289" s="235"/>
      <c r="MIP289" s="235"/>
      <c r="MIQ289" s="235"/>
      <c r="MIR289" s="235"/>
      <c r="MIS289" s="235"/>
      <c r="MIT289" s="235"/>
      <c r="MIU289" s="296"/>
      <c r="MIV289" s="296"/>
      <c r="MIW289" s="208"/>
      <c r="MIY289" s="235"/>
      <c r="MIZ289" s="235"/>
      <c r="MJA289" s="235"/>
      <c r="MJB289" s="235"/>
      <c r="MJC289" s="235"/>
      <c r="MJD289" s="235"/>
      <c r="MJE289" s="235"/>
      <c r="MJF289" s="296"/>
      <c r="MJG289" s="296"/>
      <c r="MJH289" s="208"/>
      <c r="MJJ289" s="235"/>
      <c r="MJK289" s="235"/>
      <c r="MJL289" s="235"/>
      <c r="MJM289" s="235"/>
      <c r="MJN289" s="235"/>
      <c r="MJO289" s="235"/>
      <c r="MJP289" s="235"/>
      <c r="MJQ289" s="296"/>
      <c r="MJR289" s="296"/>
      <c r="MJS289" s="208"/>
      <c r="MJU289" s="235"/>
      <c r="MJV289" s="235"/>
      <c r="MJW289" s="235"/>
      <c r="MJX289" s="235"/>
      <c r="MJY289" s="235"/>
      <c r="MJZ289" s="235"/>
      <c r="MKA289" s="235"/>
      <c r="MKB289" s="296"/>
      <c r="MKC289" s="296"/>
      <c r="MKD289" s="208"/>
      <c r="MKF289" s="235"/>
      <c r="MKG289" s="235"/>
      <c r="MKH289" s="235"/>
      <c r="MKI289" s="235"/>
      <c r="MKJ289" s="235"/>
      <c r="MKK289" s="235"/>
      <c r="MKL289" s="235"/>
      <c r="MKM289" s="296"/>
      <c r="MKN289" s="296"/>
      <c r="MKO289" s="208"/>
      <c r="MKQ289" s="235"/>
      <c r="MKR289" s="235"/>
      <c r="MKS289" s="235"/>
      <c r="MKT289" s="235"/>
      <c r="MKU289" s="235"/>
      <c r="MKV289" s="235"/>
      <c r="MKW289" s="235"/>
      <c r="MKX289" s="296"/>
      <c r="MKY289" s="296"/>
      <c r="MKZ289" s="208"/>
      <c r="MLB289" s="235"/>
      <c r="MLC289" s="235"/>
      <c r="MLD289" s="235"/>
      <c r="MLE289" s="235"/>
      <c r="MLF289" s="235"/>
      <c r="MLG289" s="235"/>
      <c r="MLH289" s="235"/>
      <c r="MLI289" s="296"/>
      <c r="MLJ289" s="296"/>
      <c r="MLK289" s="208"/>
      <c r="MLM289" s="235"/>
      <c r="MLN289" s="235"/>
      <c r="MLO289" s="235"/>
      <c r="MLP289" s="235"/>
      <c r="MLQ289" s="235"/>
      <c r="MLR289" s="235"/>
      <c r="MLS289" s="235"/>
      <c r="MLT289" s="296"/>
      <c r="MLU289" s="296"/>
      <c r="MLV289" s="208"/>
      <c r="MLX289" s="235"/>
      <c r="MLY289" s="235"/>
      <c r="MLZ289" s="235"/>
      <c r="MMA289" s="235"/>
      <c r="MMB289" s="235"/>
      <c r="MMC289" s="235"/>
      <c r="MMD289" s="235"/>
      <c r="MME289" s="296"/>
      <c r="MMF289" s="296"/>
      <c r="MMG289" s="208"/>
      <c r="MMI289" s="235"/>
      <c r="MMJ289" s="235"/>
      <c r="MMK289" s="235"/>
      <c r="MML289" s="235"/>
      <c r="MMM289" s="235"/>
      <c r="MMN289" s="235"/>
      <c r="MMO289" s="235"/>
      <c r="MMP289" s="296"/>
      <c r="MMQ289" s="296"/>
      <c r="MMR289" s="208"/>
      <c r="MMT289" s="235"/>
      <c r="MMU289" s="235"/>
      <c r="MMV289" s="235"/>
      <c r="MMW289" s="235"/>
      <c r="MMX289" s="235"/>
      <c r="MMY289" s="235"/>
      <c r="MMZ289" s="235"/>
      <c r="MNA289" s="296"/>
      <c r="MNB289" s="296"/>
      <c r="MNC289" s="208"/>
      <c r="MNE289" s="235"/>
      <c r="MNF289" s="235"/>
      <c r="MNG289" s="235"/>
      <c r="MNH289" s="235"/>
      <c r="MNI289" s="235"/>
      <c r="MNJ289" s="235"/>
      <c r="MNK289" s="235"/>
      <c r="MNL289" s="296"/>
      <c r="MNM289" s="296"/>
      <c r="MNN289" s="208"/>
      <c r="MNP289" s="235"/>
      <c r="MNQ289" s="235"/>
      <c r="MNR289" s="235"/>
      <c r="MNS289" s="235"/>
      <c r="MNT289" s="235"/>
      <c r="MNU289" s="235"/>
      <c r="MNV289" s="235"/>
      <c r="MNW289" s="296"/>
      <c r="MNX289" s="296"/>
      <c r="MNY289" s="208"/>
      <c r="MOA289" s="235"/>
      <c r="MOB289" s="235"/>
      <c r="MOC289" s="235"/>
      <c r="MOD289" s="235"/>
      <c r="MOE289" s="235"/>
      <c r="MOF289" s="235"/>
      <c r="MOG289" s="235"/>
      <c r="MOH289" s="296"/>
      <c r="MOI289" s="296"/>
      <c r="MOJ289" s="208"/>
      <c r="MOL289" s="235"/>
      <c r="MOM289" s="235"/>
      <c r="MON289" s="235"/>
      <c r="MOO289" s="235"/>
      <c r="MOP289" s="235"/>
      <c r="MOQ289" s="235"/>
      <c r="MOR289" s="235"/>
      <c r="MOS289" s="296"/>
      <c r="MOT289" s="296"/>
      <c r="MOU289" s="208"/>
      <c r="MOW289" s="235"/>
      <c r="MOX289" s="235"/>
      <c r="MOY289" s="235"/>
      <c r="MOZ289" s="235"/>
      <c r="MPA289" s="235"/>
      <c r="MPB289" s="235"/>
      <c r="MPC289" s="235"/>
      <c r="MPD289" s="296"/>
      <c r="MPE289" s="296"/>
      <c r="MPF289" s="208"/>
      <c r="MPH289" s="235"/>
      <c r="MPI289" s="235"/>
      <c r="MPJ289" s="235"/>
      <c r="MPK289" s="235"/>
      <c r="MPL289" s="235"/>
      <c r="MPM289" s="235"/>
      <c r="MPN289" s="235"/>
      <c r="MPO289" s="296"/>
      <c r="MPP289" s="296"/>
      <c r="MPQ289" s="208"/>
      <c r="MPS289" s="235"/>
      <c r="MPT289" s="235"/>
      <c r="MPU289" s="235"/>
      <c r="MPV289" s="235"/>
      <c r="MPW289" s="235"/>
      <c r="MPX289" s="235"/>
      <c r="MPY289" s="235"/>
      <c r="MPZ289" s="296"/>
      <c r="MQA289" s="296"/>
      <c r="MQB289" s="208"/>
      <c r="MQD289" s="235"/>
      <c r="MQE289" s="235"/>
      <c r="MQF289" s="235"/>
      <c r="MQG289" s="235"/>
      <c r="MQH289" s="235"/>
      <c r="MQI289" s="235"/>
      <c r="MQJ289" s="235"/>
      <c r="MQK289" s="296"/>
      <c r="MQL289" s="296"/>
      <c r="MQM289" s="208"/>
      <c r="MQO289" s="235"/>
      <c r="MQP289" s="235"/>
      <c r="MQQ289" s="235"/>
      <c r="MQR289" s="235"/>
      <c r="MQS289" s="235"/>
      <c r="MQT289" s="235"/>
      <c r="MQU289" s="235"/>
      <c r="MQV289" s="296"/>
      <c r="MQW289" s="296"/>
      <c r="MQX289" s="208"/>
      <c r="MQZ289" s="235"/>
      <c r="MRA289" s="235"/>
      <c r="MRB289" s="235"/>
      <c r="MRC289" s="235"/>
      <c r="MRD289" s="235"/>
      <c r="MRE289" s="235"/>
      <c r="MRF289" s="235"/>
      <c r="MRG289" s="296"/>
      <c r="MRH289" s="296"/>
      <c r="MRI289" s="208"/>
      <c r="MRK289" s="235"/>
      <c r="MRL289" s="235"/>
      <c r="MRM289" s="235"/>
      <c r="MRN289" s="235"/>
      <c r="MRO289" s="235"/>
      <c r="MRP289" s="235"/>
      <c r="MRQ289" s="235"/>
      <c r="MRR289" s="296"/>
      <c r="MRS289" s="296"/>
      <c r="MRT289" s="208"/>
      <c r="MRV289" s="235"/>
      <c r="MRW289" s="235"/>
      <c r="MRX289" s="235"/>
      <c r="MRY289" s="235"/>
      <c r="MRZ289" s="235"/>
      <c r="MSA289" s="235"/>
      <c r="MSB289" s="235"/>
      <c r="MSC289" s="296"/>
      <c r="MSD289" s="296"/>
      <c r="MSE289" s="208"/>
      <c r="MSG289" s="235"/>
      <c r="MSH289" s="235"/>
      <c r="MSI289" s="235"/>
      <c r="MSJ289" s="235"/>
      <c r="MSK289" s="235"/>
      <c r="MSL289" s="235"/>
      <c r="MSM289" s="235"/>
      <c r="MSN289" s="296"/>
      <c r="MSO289" s="296"/>
      <c r="MSP289" s="208"/>
      <c r="MSR289" s="235"/>
      <c r="MSS289" s="235"/>
      <c r="MST289" s="235"/>
      <c r="MSU289" s="235"/>
      <c r="MSV289" s="235"/>
      <c r="MSW289" s="235"/>
      <c r="MSX289" s="235"/>
      <c r="MSY289" s="296"/>
      <c r="MSZ289" s="296"/>
      <c r="MTA289" s="208"/>
      <c r="MTC289" s="235"/>
      <c r="MTD289" s="235"/>
      <c r="MTE289" s="235"/>
      <c r="MTF289" s="235"/>
      <c r="MTG289" s="235"/>
      <c r="MTH289" s="235"/>
      <c r="MTI289" s="235"/>
      <c r="MTJ289" s="296"/>
      <c r="MTK289" s="296"/>
      <c r="MTL289" s="208"/>
      <c r="MTN289" s="235"/>
      <c r="MTO289" s="235"/>
      <c r="MTP289" s="235"/>
      <c r="MTQ289" s="235"/>
      <c r="MTR289" s="235"/>
      <c r="MTS289" s="235"/>
      <c r="MTT289" s="235"/>
      <c r="MTU289" s="296"/>
      <c r="MTV289" s="296"/>
      <c r="MTW289" s="208"/>
      <c r="MTY289" s="235"/>
      <c r="MTZ289" s="235"/>
      <c r="MUA289" s="235"/>
      <c r="MUB289" s="235"/>
      <c r="MUC289" s="235"/>
      <c r="MUD289" s="235"/>
      <c r="MUE289" s="235"/>
      <c r="MUF289" s="296"/>
      <c r="MUG289" s="296"/>
      <c r="MUH289" s="208"/>
      <c r="MUJ289" s="235"/>
      <c r="MUK289" s="235"/>
      <c r="MUL289" s="235"/>
      <c r="MUM289" s="235"/>
      <c r="MUN289" s="235"/>
      <c r="MUO289" s="235"/>
      <c r="MUP289" s="235"/>
      <c r="MUQ289" s="296"/>
      <c r="MUR289" s="296"/>
      <c r="MUS289" s="208"/>
      <c r="MUU289" s="235"/>
      <c r="MUV289" s="235"/>
      <c r="MUW289" s="235"/>
      <c r="MUX289" s="235"/>
      <c r="MUY289" s="235"/>
      <c r="MUZ289" s="235"/>
      <c r="MVA289" s="235"/>
      <c r="MVB289" s="296"/>
      <c r="MVC289" s="296"/>
      <c r="MVD289" s="208"/>
      <c r="MVF289" s="235"/>
      <c r="MVG289" s="235"/>
      <c r="MVH289" s="235"/>
      <c r="MVI289" s="235"/>
      <c r="MVJ289" s="235"/>
      <c r="MVK289" s="235"/>
      <c r="MVL289" s="235"/>
      <c r="MVM289" s="296"/>
      <c r="MVN289" s="296"/>
      <c r="MVO289" s="208"/>
      <c r="MVQ289" s="235"/>
      <c r="MVR289" s="235"/>
      <c r="MVS289" s="235"/>
      <c r="MVT289" s="235"/>
      <c r="MVU289" s="235"/>
      <c r="MVV289" s="235"/>
      <c r="MVW289" s="235"/>
      <c r="MVX289" s="296"/>
      <c r="MVY289" s="296"/>
      <c r="MVZ289" s="208"/>
      <c r="MWB289" s="235"/>
      <c r="MWC289" s="235"/>
      <c r="MWD289" s="235"/>
      <c r="MWE289" s="235"/>
      <c r="MWF289" s="235"/>
      <c r="MWG289" s="235"/>
      <c r="MWH289" s="235"/>
      <c r="MWI289" s="296"/>
      <c r="MWJ289" s="296"/>
      <c r="MWK289" s="208"/>
      <c r="MWM289" s="235"/>
      <c r="MWN289" s="235"/>
      <c r="MWO289" s="235"/>
      <c r="MWP289" s="235"/>
      <c r="MWQ289" s="235"/>
      <c r="MWR289" s="235"/>
      <c r="MWS289" s="235"/>
      <c r="MWT289" s="296"/>
      <c r="MWU289" s="296"/>
      <c r="MWV289" s="208"/>
      <c r="MWX289" s="235"/>
      <c r="MWY289" s="235"/>
      <c r="MWZ289" s="235"/>
      <c r="MXA289" s="235"/>
      <c r="MXB289" s="235"/>
      <c r="MXC289" s="235"/>
      <c r="MXD289" s="235"/>
      <c r="MXE289" s="296"/>
      <c r="MXF289" s="296"/>
      <c r="MXG289" s="208"/>
      <c r="MXI289" s="235"/>
      <c r="MXJ289" s="235"/>
      <c r="MXK289" s="235"/>
      <c r="MXL289" s="235"/>
      <c r="MXM289" s="235"/>
      <c r="MXN289" s="235"/>
      <c r="MXO289" s="235"/>
      <c r="MXP289" s="296"/>
      <c r="MXQ289" s="296"/>
      <c r="MXR289" s="208"/>
      <c r="MXT289" s="235"/>
      <c r="MXU289" s="235"/>
      <c r="MXV289" s="235"/>
      <c r="MXW289" s="235"/>
      <c r="MXX289" s="235"/>
      <c r="MXY289" s="235"/>
      <c r="MXZ289" s="235"/>
      <c r="MYA289" s="296"/>
      <c r="MYB289" s="296"/>
      <c r="MYC289" s="208"/>
      <c r="MYE289" s="235"/>
      <c r="MYF289" s="235"/>
      <c r="MYG289" s="235"/>
      <c r="MYH289" s="235"/>
      <c r="MYI289" s="235"/>
      <c r="MYJ289" s="235"/>
      <c r="MYK289" s="235"/>
      <c r="MYL289" s="296"/>
      <c r="MYM289" s="296"/>
      <c r="MYN289" s="208"/>
      <c r="MYP289" s="235"/>
      <c r="MYQ289" s="235"/>
      <c r="MYR289" s="235"/>
      <c r="MYS289" s="235"/>
      <c r="MYT289" s="235"/>
      <c r="MYU289" s="235"/>
      <c r="MYV289" s="235"/>
      <c r="MYW289" s="296"/>
      <c r="MYX289" s="296"/>
      <c r="MYY289" s="208"/>
      <c r="MZA289" s="235"/>
      <c r="MZB289" s="235"/>
      <c r="MZC289" s="235"/>
      <c r="MZD289" s="235"/>
      <c r="MZE289" s="235"/>
      <c r="MZF289" s="235"/>
      <c r="MZG289" s="235"/>
      <c r="MZH289" s="296"/>
      <c r="MZI289" s="296"/>
      <c r="MZJ289" s="208"/>
      <c r="MZL289" s="235"/>
      <c r="MZM289" s="235"/>
      <c r="MZN289" s="235"/>
      <c r="MZO289" s="235"/>
      <c r="MZP289" s="235"/>
      <c r="MZQ289" s="235"/>
      <c r="MZR289" s="235"/>
      <c r="MZS289" s="296"/>
      <c r="MZT289" s="296"/>
      <c r="MZU289" s="208"/>
      <c r="MZW289" s="235"/>
      <c r="MZX289" s="235"/>
      <c r="MZY289" s="235"/>
      <c r="MZZ289" s="235"/>
      <c r="NAA289" s="235"/>
      <c r="NAB289" s="235"/>
      <c r="NAC289" s="235"/>
      <c r="NAD289" s="296"/>
      <c r="NAE289" s="296"/>
      <c r="NAF289" s="208"/>
      <c r="NAH289" s="235"/>
      <c r="NAI289" s="235"/>
      <c r="NAJ289" s="235"/>
      <c r="NAK289" s="235"/>
      <c r="NAL289" s="235"/>
      <c r="NAM289" s="235"/>
      <c r="NAN289" s="235"/>
      <c r="NAO289" s="296"/>
      <c r="NAP289" s="296"/>
      <c r="NAQ289" s="208"/>
      <c r="NAS289" s="235"/>
      <c r="NAT289" s="235"/>
      <c r="NAU289" s="235"/>
      <c r="NAV289" s="235"/>
      <c r="NAW289" s="235"/>
      <c r="NAX289" s="235"/>
      <c r="NAY289" s="235"/>
      <c r="NAZ289" s="296"/>
      <c r="NBA289" s="296"/>
      <c r="NBB289" s="208"/>
      <c r="NBD289" s="235"/>
      <c r="NBE289" s="235"/>
      <c r="NBF289" s="235"/>
      <c r="NBG289" s="235"/>
      <c r="NBH289" s="235"/>
      <c r="NBI289" s="235"/>
      <c r="NBJ289" s="235"/>
      <c r="NBK289" s="296"/>
      <c r="NBL289" s="296"/>
      <c r="NBM289" s="208"/>
      <c r="NBO289" s="235"/>
      <c r="NBP289" s="235"/>
      <c r="NBQ289" s="235"/>
      <c r="NBR289" s="235"/>
      <c r="NBS289" s="235"/>
      <c r="NBT289" s="235"/>
      <c r="NBU289" s="235"/>
      <c r="NBV289" s="296"/>
      <c r="NBW289" s="296"/>
      <c r="NBX289" s="208"/>
      <c r="NBZ289" s="235"/>
      <c r="NCA289" s="235"/>
      <c r="NCB289" s="235"/>
      <c r="NCC289" s="235"/>
      <c r="NCD289" s="235"/>
      <c r="NCE289" s="235"/>
      <c r="NCF289" s="235"/>
      <c r="NCG289" s="296"/>
      <c r="NCH289" s="296"/>
      <c r="NCI289" s="208"/>
      <c r="NCK289" s="235"/>
      <c r="NCL289" s="235"/>
      <c r="NCM289" s="235"/>
      <c r="NCN289" s="235"/>
      <c r="NCO289" s="235"/>
      <c r="NCP289" s="235"/>
      <c r="NCQ289" s="235"/>
      <c r="NCR289" s="296"/>
      <c r="NCS289" s="296"/>
      <c r="NCT289" s="208"/>
      <c r="NCV289" s="235"/>
      <c r="NCW289" s="235"/>
      <c r="NCX289" s="235"/>
      <c r="NCY289" s="235"/>
      <c r="NCZ289" s="235"/>
      <c r="NDA289" s="235"/>
      <c r="NDB289" s="235"/>
      <c r="NDC289" s="296"/>
      <c r="NDD289" s="296"/>
      <c r="NDE289" s="208"/>
      <c r="NDG289" s="235"/>
      <c r="NDH289" s="235"/>
      <c r="NDI289" s="235"/>
      <c r="NDJ289" s="235"/>
      <c r="NDK289" s="235"/>
      <c r="NDL289" s="235"/>
      <c r="NDM289" s="235"/>
      <c r="NDN289" s="296"/>
      <c r="NDO289" s="296"/>
      <c r="NDP289" s="208"/>
      <c r="NDR289" s="235"/>
      <c r="NDS289" s="235"/>
      <c r="NDT289" s="235"/>
      <c r="NDU289" s="235"/>
      <c r="NDV289" s="235"/>
      <c r="NDW289" s="235"/>
      <c r="NDX289" s="235"/>
      <c r="NDY289" s="296"/>
      <c r="NDZ289" s="296"/>
      <c r="NEA289" s="208"/>
      <c r="NEC289" s="235"/>
      <c r="NED289" s="235"/>
      <c r="NEE289" s="235"/>
      <c r="NEF289" s="235"/>
      <c r="NEG289" s="235"/>
      <c r="NEH289" s="235"/>
      <c r="NEI289" s="235"/>
      <c r="NEJ289" s="296"/>
      <c r="NEK289" s="296"/>
      <c r="NEL289" s="208"/>
      <c r="NEN289" s="235"/>
      <c r="NEO289" s="235"/>
      <c r="NEP289" s="235"/>
      <c r="NEQ289" s="235"/>
      <c r="NER289" s="235"/>
      <c r="NES289" s="235"/>
      <c r="NET289" s="235"/>
      <c r="NEU289" s="296"/>
      <c r="NEV289" s="296"/>
      <c r="NEW289" s="208"/>
      <c r="NEY289" s="235"/>
      <c r="NEZ289" s="235"/>
      <c r="NFA289" s="235"/>
      <c r="NFB289" s="235"/>
      <c r="NFC289" s="235"/>
      <c r="NFD289" s="235"/>
      <c r="NFE289" s="235"/>
      <c r="NFF289" s="296"/>
      <c r="NFG289" s="296"/>
      <c r="NFH289" s="208"/>
      <c r="NFJ289" s="235"/>
      <c r="NFK289" s="235"/>
      <c r="NFL289" s="235"/>
      <c r="NFM289" s="235"/>
      <c r="NFN289" s="235"/>
      <c r="NFO289" s="235"/>
      <c r="NFP289" s="235"/>
      <c r="NFQ289" s="296"/>
      <c r="NFR289" s="296"/>
      <c r="NFS289" s="208"/>
      <c r="NFU289" s="235"/>
      <c r="NFV289" s="235"/>
      <c r="NFW289" s="235"/>
      <c r="NFX289" s="235"/>
      <c r="NFY289" s="235"/>
      <c r="NFZ289" s="235"/>
      <c r="NGA289" s="235"/>
      <c r="NGB289" s="296"/>
      <c r="NGC289" s="296"/>
      <c r="NGD289" s="208"/>
      <c r="NGF289" s="235"/>
      <c r="NGG289" s="235"/>
      <c r="NGH289" s="235"/>
      <c r="NGI289" s="235"/>
      <c r="NGJ289" s="235"/>
      <c r="NGK289" s="235"/>
      <c r="NGL289" s="235"/>
      <c r="NGM289" s="296"/>
      <c r="NGN289" s="296"/>
      <c r="NGO289" s="208"/>
      <c r="NGQ289" s="235"/>
      <c r="NGR289" s="235"/>
      <c r="NGS289" s="235"/>
      <c r="NGT289" s="235"/>
      <c r="NGU289" s="235"/>
      <c r="NGV289" s="235"/>
      <c r="NGW289" s="235"/>
      <c r="NGX289" s="296"/>
      <c r="NGY289" s="296"/>
      <c r="NGZ289" s="208"/>
      <c r="NHB289" s="235"/>
      <c r="NHC289" s="235"/>
      <c r="NHD289" s="235"/>
      <c r="NHE289" s="235"/>
      <c r="NHF289" s="235"/>
      <c r="NHG289" s="235"/>
      <c r="NHH289" s="235"/>
      <c r="NHI289" s="296"/>
      <c r="NHJ289" s="296"/>
      <c r="NHK289" s="208"/>
      <c r="NHM289" s="235"/>
      <c r="NHN289" s="235"/>
      <c r="NHO289" s="235"/>
      <c r="NHP289" s="235"/>
      <c r="NHQ289" s="235"/>
      <c r="NHR289" s="235"/>
      <c r="NHS289" s="235"/>
      <c r="NHT289" s="296"/>
      <c r="NHU289" s="296"/>
      <c r="NHV289" s="208"/>
      <c r="NHX289" s="235"/>
      <c r="NHY289" s="235"/>
      <c r="NHZ289" s="235"/>
      <c r="NIA289" s="235"/>
      <c r="NIB289" s="235"/>
      <c r="NIC289" s="235"/>
      <c r="NID289" s="235"/>
      <c r="NIE289" s="296"/>
      <c r="NIF289" s="296"/>
      <c r="NIG289" s="208"/>
      <c r="NII289" s="235"/>
      <c r="NIJ289" s="235"/>
      <c r="NIK289" s="235"/>
      <c r="NIL289" s="235"/>
      <c r="NIM289" s="235"/>
      <c r="NIN289" s="235"/>
      <c r="NIO289" s="235"/>
      <c r="NIP289" s="296"/>
      <c r="NIQ289" s="296"/>
      <c r="NIR289" s="208"/>
      <c r="NIT289" s="235"/>
      <c r="NIU289" s="235"/>
      <c r="NIV289" s="235"/>
      <c r="NIW289" s="235"/>
      <c r="NIX289" s="235"/>
      <c r="NIY289" s="235"/>
      <c r="NIZ289" s="235"/>
      <c r="NJA289" s="296"/>
      <c r="NJB289" s="296"/>
      <c r="NJC289" s="208"/>
      <c r="NJE289" s="235"/>
      <c r="NJF289" s="235"/>
      <c r="NJG289" s="235"/>
      <c r="NJH289" s="235"/>
      <c r="NJI289" s="235"/>
      <c r="NJJ289" s="235"/>
      <c r="NJK289" s="235"/>
      <c r="NJL289" s="296"/>
      <c r="NJM289" s="296"/>
      <c r="NJN289" s="208"/>
      <c r="NJP289" s="235"/>
      <c r="NJQ289" s="235"/>
      <c r="NJR289" s="235"/>
      <c r="NJS289" s="235"/>
      <c r="NJT289" s="235"/>
      <c r="NJU289" s="235"/>
      <c r="NJV289" s="235"/>
      <c r="NJW289" s="296"/>
      <c r="NJX289" s="296"/>
      <c r="NJY289" s="208"/>
      <c r="NKA289" s="235"/>
      <c r="NKB289" s="235"/>
      <c r="NKC289" s="235"/>
      <c r="NKD289" s="235"/>
      <c r="NKE289" s="235"/>
      <c r="NKF289" s="235"/>
      <c r="NKG289" s="235"/>
      <c r="NKH289" s="296"/>
      <c r="NKI289" s="296"/>
      <c r="NKJ289" s="208"/>
      <c r="NKL289" s="235"/>
      <c r="NKM289" s="235"/>
      <c r="NKN289" s="235"/>
      <c r="NKO289" s="235"/>
      <c r="NKP289" s="235"/>
      <c r="NKQ289" s="235"/>
      <c r="NKR289" s="235"/>
      <c r="NKS289" s="296"/>
      <c r="NKT289" s="296"/>
      <c r="NKU289" s="208"/>
      <c r="NKW289" s="235"/>
      <c r="NKX289" s="235"/>
      <c r="NKY289" s="235"/>
      <c r="NKZ289" s="235"/>
      <c r="NLA289" s="235"/>
      <c r="NLB289" s="235"/>
      <c r="NLC289" s="235"/>
      <c r="NLD289" s="296"/>
      <c r="NLE289" s="296"/>
      <c r="NLF289" s="208"/>
      <c r="NLH289" s="235"/>
      <c r="NLI289" s="235"/>
      <c r="NLJ289" s="235"/>
      <c r="NLK289" s="235"/>
      <c r="NLL289" s="235"/>
      <c r="NLM289" s="235"/>
      <c r="NLN289" s="235"/>
      <c r="NLO289" s="296"/>
      <c r="NLP289" s="296"/>
      <c r="NLQ289" s="208"/>
      <c r="NLS289" s="235"/>
      <c r="NLT289" s="235"/>
      <c r="NLU289" s="235"/>
      <c r="NLV289" s="235"/>
      <c r="NLW289" s="235"/>
      <c r="NLX289" s="235"/>
      <c r="NLY289" s="235"/>
      <c r="NLZ289" s="296"/>
      <c r="NMA289" s="296"/>
      <c r="NMB289" s="208"/>
      <c r="NMD289" s="235"/>
      <c r="NME289" s="235"/>
      <c r="NMF289" s="235"/>
      <c r="NMG289" s="235"/>
      <c r="NMH289" s="235"/>
      <c r="NMI289" s="235"/>
      <c r="NMJ289" s="235"/>
      <c r="NMK289" s="296"/>
      <c r="NML289" s="296"/>
      <c r="NMM289" s="208"/>
      <c r="NMO289" s="235"/>
      <c r="NMP289" s="235"/>
      <c r="NMQ289" s="235"/>
      <c r="NMR289" s="235"/>
      <c r="NMS289" s="235"/>
      <c r="NMT289" s="235"/>
      <c r="NMU289" s="235"/>
      <c r="NMV289" s="296"/>
      <c r="NMW289" s="296"/>
      <c r="NMX289" s="208"/>
      <c r="NMZ289" s="235"/>
      <c r="NNA289" s="235"/>
      <c r="NNB289" s="235"/>
      <c r="NNC289" s="235"/>
      <c r="NND289" s="235"/>
      <c r="NNE289" s="235"/>
      <c r="NNF289" s="235"/>
      <c r="NNG289" s="296"/>
      <c r="NNH289" s="296"/>
      <c r="NNI289" s="208"/>
      <c r="NNK289" s="235"/>
      <c r="NNL289" s="235"/>
      <c r="NNM289" s="235"/>
      <c r="NNN289" s="235"/>
      <c r="NNO289" s="235"/>
      <c r="NNP289" s="235"/>
      <c r="NNQ289" s="235"/>
      <c r="NNR289" s="296"/>
      <c r="NNS289" s="296"/>
      <c r="NNT289" s="208"/>
      <c r="NNV289" s="235"/>
      <c r="NNW289" s="235"/>
      <c r="NNX289" s="235"/>
      <c r="NNY289" s="235"/>
      <c r="NNZ289" s="235"/>
      <c r="NOA289" s="235"/>
      <c r="NOB289" s="235"/>
      <c r="NOC289" s="296"/>
      <c r="NOD289" s="296"/>
      <c r="NOE289" s="208"/>
      <c r="NOG289" s="235"/>
      <c r="NOH289" s="235"/>
      <c r="NOI289" s="235"/>
      <c r="NOJ289" s="235"/>
      <c r="NOK289" s="235"/>
      <c r="NOL289" s="235"/>
      <c r="NOM289" s="235"/>
      <c r="NON289" s="296"/>
      <c r="NOO289" s="296"/>
      <c r="NOP289" s="208"/>
      <c r="NOR289" s="235"/>
      <c r="NOS289" s="235"/>
      <c r="NOT289" s="235"/>
      <c r="NOU289" s="235"/>
      <c r="NOV289" s="235"/>
      <c r="NOW289" s="235"/>
      <c r="NOX289" s="235"/>
      <c r="NOY289" s="296"/>
      <c r="NOZ289" s="296"/>
      <c r="NPA289" s="208"/>
      <c r="NPC289" s="235"/>
      <c r="NPD289" s="235"/>
      <c r="NPE289" s="235"/>
      <c r="NPF289" s="235"/>
      <c r="NPG289" s="235"/>
      <c r="NPH289" s="235"/>
      <c r="NPI289" s="235"/>
      <c r="NPJ289" s="296"/>
      <c r="NPK289" s="296"/>
      <c r="NPL289" s="208"/>
      <c r="NPN289" s="235"/>
      <c r="NPO289" s="235"/>
      <c r="NPP289" s="235"/>
      <c r="NPQ289" s="235"/>
      <c r="NPR289" s="235"/>
      <c r="NPS289" s="235"/>
      <c r="NPT289" s="235"/>
      <c r="NPU289" s="296"/>
      <c r="NPV289" s="296"/>
      <c r="NPW289" s="208"/>
      <c r="NPY289" s="235"/>
      <c r="NPZ289" s="235"/>
      <c r="NQA289" s="235"/>
      <c r="NQB289" s="235"/>
      <c r="NQC289" s="235"/>
      <c r="NQD289" s="235"/>
      <c r="NQE289" s="235"/>
      <c r="NQF289" s="296"/>
      <c r="NQG289" s="296"/>
      <c r="NQH289" s="208"/>
      <c r="NQJ289" s="235"/>
      <c r="NQK289" s="235"/>
      <c r="NQL289" s="235"/>
      <c r="NQM289" s="235"/>
      <c r="NQN289" s="235"/>
      <c r="NQO289" s="235"/>
      <c r="NQP289" s="235"/>
      <c r="NQQ289" s="296"/>
      <c r="NQR289" s="296"/>
      <c r="NQS289" s="208"/>
      <c r="NQU289" s="235"/>
      <c r="NQV289" s="235"/>
      <c r="NQW289" s="235"/>
      <c r="NQX289" s="235"/>
      <c r="NQY289" s="235"/>
      <c r="NQZ289" s="235"/>
      <c r="NRA289" s="235"/>
      <c r="NRB289" s="296"/>
      <c r="NRC289" s="296"/>
      <c r="NRD289" s="208"/>
      <c r="NRF289" s="235"/>
      <c r="NRG289" s="235"/>
      <c r="NRH289" s="235"/>
      <c r="NRI289" s="235"/>
      <c r="NRJ289" s="235"/>
      <c r="NRK289" s="235"/>
      <c r="NRL289" s="235"/>
      <c r="NRM289" s="296"/>
      <c r="NRN289" s="296"/>
      <c r="NRO289" s="208"/>
      <c r="NRQ289" s="235"/>
      <c r="NRR289" s="235"/>
      <c r="NRS289" s="235"/>
      <c r="NRT289" s="235"/>
      <c r="NRU289" s="235"/>
      <c r="NRV289" s="235"/>
      <c r="NRW289" s="235"/>
      <c r="NRX289" s="296"/>
      <c r="NRY289" s="296"/>
      <c r="NRZ289" s="208"/>
      <c r="NSB289" s="235"/>
      <c r="NSC289" s="235"/>
      <c r="NSD289" s="235"/>
      <c r="NSE289" s="235"/>
      <c r="NSF289" s="235"/>
      <c r="NSG289" s="235"/>
      <c r="NSH289" s="235"/>
      <c r="NSI289" s="296"/>
      <c r="NSJ289" s="296"/>
      <c r="NSK289" s="208"/>
      <c r="NSM289" s="235"/>
      <c r="NSN289" s="235"/>
      <c r="NSO289" s="235"/>
      <c r="NSP289" s="235"/>
      <c r="NSQ289" s="235"/>
      <c r="NSR289" s="235"/>
      <c r="NSS289" s="235"/>
      <c r="NST289" s="296"/>
      <c r="NSU289" s="296"/>
      <c r="NSV289" s="208"/>
      <c r="NSX289" s="235"/>
      <c r="NSY289" s="235"/>
      <c r="NSZ289" s="235"/>
      <c r="NTA289" s="235"/>
      <c r="NTB289" s="235"/>
      <c r="NTC289" s="235"/>
      <c r="NTD289" s="235"/>
      <c r="NTE289" s="296"/>
      <c r="NTF289" s="296"/>
      <c r="NTG289" s="208"/>
      <c r="NTI289" s="235"/>
      <c r="NTJ289" s="235"/>
      <c r="NTK289" s="235"/>
      <c r="NTL289" s="235"/>
      <c r="NTM289" s="235"/>
      <c r="NTN289" s="235"/>
      <c r="NTO289" s="235"/>
      <c r="NTP289" s="296"/>
      <c r="NTQ289" s="296"/>
      <c r="NTR289" s="208"/>
      <c r="NTT289" s="235"/>
      <c r="NTU289" s="235"/>
      <c r="NTV289" s="235"/>
      <c r="NTW289" s="235"/>
      <c r="NTX289" s="235"/>
      <c r="NTY289" s="235"/>
      <c r="NTZ289" s="235"/>
      <c r="NUA289" s="296"/>
      <c r="NUB289" s="296"/>
      <c r="NUC289" s="208"/>
      <c r="NUE289" s="235"/>
      <c r="NUF289" s="235"/>
      <c r="NUG289" s="235"/>
      <c r="NUH289" s="235"/>
      <c r="NUI289" s="235"/>
      <c r="NUJ289" s="235"/>
      <c r="NUK289" s="235"/>
      <c r="NUL289" s="296"/>
      <c r="NUM289" s="296"/>
      <c r="NUN289" s="208"/>
      <c r="NUP289" s="235"/>
      <c r="NUQ289" s="235"/>
      <c r="NUR289" s="235"/>
      <c r="NUS289" s="235"/>
      <c r="NUT289" s="235"/>
      <c r="NUU289" s="235"/>
      <c r="NUV289" s="235"/>
      <c r="NUW289" s="296"/>
      <c r="NUX289" s="296"/>
      <c r="NUY289" s="208"/>
      <c r="NVA289" s="235"/>
      <c r="NVB289" s="235"/>
      <c r="NVC289" s="235"/>
      <c r="NVD289" s="235"/>
      <c r="NVE289" s="235"/>
      <c r="NVF289" s="235"/>
      <c r="NVG289" s="235"/>
      <c r="NVH289" s="296"/>
      <c r="NVI289" s="296"/>
      <c r="NVJ289" s="208"/>
      <c r="NVL289" s="235"/>
      <c r="NVM289" s="235"/>
      <c r="NVN289" s="235"/>
      <c r="NVO289" s="235"/>
      <c r="NVP289" s="235"/>
      <c r="NVQ289" s="235"/>
      <c r="NVR289" s="235"/>
      <c r="NVS289" s="296"/>
      <c r="NVT289" s="296"/>
      <c r="NVU289" s="208"/>
      <c r="NVW289" s="235"/>
      <c r="NVX289" s="235"/>
      <c r="NVY289" s="235"/>
      <c r="NVZ289" s="235"/>
      <c r="NWA289" s="235"/>
      <c r="NWB289" s="235"/>
      <c r="NWC289" s="235"/>
      <c r="NWD289" s="296"/>
      <c r="NWE289" s="296"/>
      <c r="NWF289" s="208"/>
      <c r="NWH289" s="235"/>
      <c r="NWI289" s="235"/>
      <c r="NWJ289" s="235"/>
      <c r="NWK289" s="235"/>
      <c r="NWL289" s="235"/>
      <c r="NWM289" s="235"/>
      <c r="NWN289" s="235"/>
      <c r="NWO289" s="296"/>
      <c r="NWP289" s="296"/>
      <c r="NWQ289" s="208"/>
      <c r="NWS289" s="235"/>
      <c r="NWT289" s="235"/>
      <c r="NWU289" s="235"/>
      <c r="NWV289" s="235"/>
      <c r="NWW289" s="235"/>
      <c r="NWX289" s="235"/>
      <c r="NWY289" s="235"/>
      <c r="NWZ289" s="296"/>
      <c r="NXA289" s="296"/>
      <c r="NXB289" s="208"/>
      <c r="NXD289" s="235"/>
      <c r="NXE289" s="235"/>
      <c r="NXF289" s="235"/>
      <c r="NXG289" s="235"/>
      <c r="NXH289" s="235"/>
      <c r="NXI289" s="235"/>
      <c r="NXJ289" s="235"/>
      <c r="NXK289" s="296"/>
      <c r="NXL289" s="296"/>
      <c r="NXM289" s="208"/>
      <c r="NXO289" s="235"/>
      <c r="NXP289" s="235"/>
      <c r="NXQ289" s="235"/>
      <c r="NXR289" s="235"/>
      <c r="NXS289" s="235"/>
      <c r="NXT289" s="235"/>
      <c r="NXU289" s="235"/>
      <c r="NXV289" s="296"/>
      <c r="NXW289" s="296"/>
      <c r="NXX289" s="208"/>
      <c r="NXZ289" s="235"/>
      <c r="NYA289" s="235"/>
      <c r="NYB289" s="235"/>
      <c r="NYC289" s="235"/>
      <c r="NYD289" s="235"/>
      <c r="NYE289" s="235"/>
      <c r="NYF289" s="235"/>
      <c r="NYG289" s="296"/>
      <c r="NYH289" s="296"/>
      <c r="NYI289" s="208"/>
      <c r="NYK289" s="235"/>
      <c r="NYL289" s="235"/>
      <c r="NYM289" s="235"/>
      <c r="NYN289" s="235"/>
      <c r="NYO289" s="235"/>
      <c r="NYP289" s="235"/>
      <c r="NYQ289" s="235"/>
      <c r="NYR289" s="296"/>
      <c r="NYS289" s="296"/>
      <c r="NYT289" s="208"/>
      <c r="NYV289" s="235"/>
      <c r="NYW289" s="235"/>
      <c r="NYX289" s="235"/>
      <c r="NYY289" s="235"/>
      <c r="NYZ289" s="235"/>
      <c r="NZA289" s="235"/>
      <c r="NZB289" s="235"/>
      <c r="NZC289" s="296"/>
      <c r="NZD289" s="296"/>
      <c r="NZE289" s="208"/>
      <c r="NZG289" s="235"/>
      <c r="NZH289" s="235"/>
      <c r="NZI289" s="235"/>
      <c r="NZJ289" s="235"/>
      <c r="NZK289" s="235"/>
      <c r="NZL289" s="235"/>
      <c r="NZM289" s="235"/>
      <c r="NZN289" s="296"/>
      <c r="NZO289" s="296"/>
      <c r="NZP289" s="208"/>
      <c r="NZR289" s="235"/>
      <c r="NZS289" s="235"/>
      <c r="NZT289" s="235"/>
      <c r="NZU289" s="235"/>
      <c r="NZV289" s="235"/>
      <c r="NZW289" s="235"/>
      <c r="NZX289" s="235"/>
      <c r="NZY289" s="296"/>
      <c r="NZZ289" s="296"/>
      <c r="OAA289" s="208"/>
      <c r="OAC289" s="235"/>
      <c r="OAD289" s="235"/>
      <c r="OAE289" s="235"/>
      <c r="OAF289" s="235"/>
      <c r="OAG289" s="235"/>
      <c r="OAH289" s="235"/>
      <c r="OAI289" s="235"/>
      <c r="OAJ289" s="296"/>
      <c r="OAK289" s="296"/>
      <c r="OAL289" s="208"/>
      <c r="OAN289" s="235"/>
      <c r="OAO289" s="235"/>
      <c r="OAP289" s="235"/>
      <c r="OAQ289" s="235"/>
      <c r="OAR289" s="235"/>
      <c r="OAS289" s="235"/>
      <c r="OAT289" s="235"/>
      <c r="OAU289" s="296"/>
      <c r="OAV289" s="296"/>
      <c r="OAW289" s="208"/>
      <c r="OAY289" s="235"/>
      <c r="OAZ289" s="235"/>
      <c r="OBA289" s="235"/>
      <c r="OBB289" s="235"/>
      <c r="OBC289" s="235"/>
      <c r="OBD289" s="235"/>
      <c r="OBE289" s="235"/>
      <c r="OBF289" s="296"/>
      <c r="OBG289" s="296"/>
      <c r="OBH289" s="208"/>
      <c r="OBJ289" s="235"/>
      <c r="OBK289" s="235"/>
      <c r="OBL289" s="235"/>
      <c r="OBM289" s="235"/>
      <c r="OBN289" s="235"/>
      <c r="OBO289" s="235"/>
      <c r="OBP289" s="235"/>
      <c r="OBQ289" s="296"/>
      <c r="OBR289" s="296"/>
      <c r="OBS289" s="208"/>
      <c r="OBU289" s="235"/>
      <c r="OBV289" s="235"/>
      <c r="OBW289" s="235"/>
      <c r="OBX289" s="235"/>
      <c r="OBY289" s="235"/>
      <c r="OBZ289" s="235"/>
      <c r="OCA289" s="235"/>
      <c r="OCB289" s="296"/>
      <c r="OCC289" s="296"/>
      <c r="OCD289" s="208"/>
      <c r="OCF289" s="235"/>
      <c r="OCG289" s="235"/>
      <c r="OCH289" s="235"/>
      <c r="OCI289" s="235"/>
      <c r="OCJ289" s="235"/>
      <c r="OCK289" s="235"/>
      <c r="OCL289" s="235"/>
      <c r="OCM289" s="296"/>
      <c r="OCN289" s="296"/>
      <c r="OCO289" s="208"/>
      <c r="OCQ289" s="235"/>
      <c r="OCR289" s="235"/>
      <c r="OCS289" s="235"/>
      <c r="OCT289" s="235"/>
      <c r="OCU289" s="235"/>
      <c r="OCV289" s="235"/>
      <c r="OCW289" s="235"/>
      <c r="OCX289" s="296"/>
      <c r="OCY289" s="296"/>
      <c r="OCZ289" s="208"/>
      <c r="ODB289" s="235"/>
      <c r="ODC289" s="235"/>
      <c r="ODD289" s="235"/>
      <c r="ODE289" s="235"/>
      <c r="ODF289" s="235"/>
      <c r="ODG289" s="235"/>
      <c r="ODH289" s="235"/>
      <c r="ODI289" s="296"/>
      <c r="ODJ289" s="296"/>
      <c r="ODK289" s="208"/>
      <c r="ODM289" s="235"/>
      <c r="ODN289" s="235"/>
      <c r="ODO289" s="235"/>
      <c r="ODP289" s="235"/>
      <c r="ODQ289" s="235"/>
      <c r="ODR289" s="235"/>
      <c r="ODS289" s="235"/>
      <c r="ODT289" s="296"/>
      <c r="ODU289" s="296"/>
      <c r="ODV289" s="208"/>
      <c r="ODX289" s="235"/>
      <c r="ODY289" s="235"/>
      <c r="ODZ289" s="235"/>
      <c r="OEA289" s="235"/>
      <c r="OEB289" s="235"/>
      <c r="OEC289" s="235"/>
      <c r="OED289" s="235"/>
      <c r="OEE289" s="296"/>
      <c r="OEF289" s="296"/>
      <c r="OEG289" s="208"/>
      <c r="OEI289" s="235"/>
      <c r="OEJ289" s="235"/>
      <c r="OEK289" s="235"/>
      <c r="OEL289" s="235"/>
      <c r="OEM289" s="235"/>
      <c r="OEN289" s="235"/>
      <c r="OEO289" s="235"/>
      <c r="OEP289" s="296"/>
      <c r="OEQ289" s="296"/>
      <c r="OER289" s="208"/>
      <c r="OET289" s="235"/>
      <c r="OEU289" s="235"/>
      <c r="OEV289" s="235"/>
      <c r="OEW289" s="235"/>
      <c r="OEX289" s="235"/>
      <c r="OEY289" s="235"/>
      <c r="OEZ289" s="235"/>
      <c r="OFA289" s="296"/>
      <c r="OFB289" s="296"/>
      <c r="OFC289" s="208"/>
      <c r="OFE289" s="235"/>
      <c r="OFF289" s="235"/>
      <c r="OFG289" s="235"/>
      <c r="OFH289" s="235"/>
      <c r="OFI289" s="235"/>
      <c r="OFJ289" s="235"/>
      <c r="OFK289" s="235"/>
      <c r="OFL289" s="296"/>
      <c r="OFM289" s="296"/>
      <c r="OFN289" s="208"/>
      <c r="OFP289" s="235"/>
      <c r="OFQ289" s="235"/>
      <c r="OFR289" s="235"/>
      <c r="OFS289" s="235"/>
      <c r="OFT289" s="235"/>
      <c r="OFU289" s="235"/>
      <c r="OFV289" s="235"/>
      <c r="OFW289" s="296"/>
      <c r="OFX289" s="296"/>
      <c r="OFY289" s="208"/>
      <c r="OGA289" s="235"/>
      <c r="OGB289" s="235"/>
      <c r="OGC289" s="235"/>
      <c r="OGD289" s="235"/>
      <c r="OGE289" s="235"/>
      <c r="OGF289" s="235"/>
      <c r="OGG289" s="235"/>
      <c r="OGH289" s="296"/>
      <c r="OGI289" s="296"/>
      <c r="OGJ289" s="208"/>
      <c r="OGL289" s="235"/>
      <c r="OGM289" s="235"/>
      <c r="OGN289" s="235"/>
      <c r="OGO289" s="235"/>
      <c r="OGP289" s="235"/>
      <c r="OGQ289" s="235"/>
      <c r="OGR289" s="235"/>
      <c r="OGS289" s="296"/>
      <c r="OGT289" s="296"/>
      <c r="OGU289" s="208"/>
      <c r="OGW289" s="235"/>
      <c r="OGX289" s="235"/>
      <c r="OGY289" s="235"/>
      <c r="OGZ289" s="235"/>
      <c r="OHA289" s="235"/>
      <c r="OHB289" s="235"/>
      <c r="OHC289" s="235"/>
      <c r="OHD289" s="296"/>
      <c r="OHE289" s="296"/>
      <c r="OHF289" s="208"/>
      <c r="OHH289" s="235"/>
      <c r="OHI289" s="235"/>
      <c r="OHJ289" s="235"/>
      <c r="OHK289" s="235"/>
      <c r="OHL289" s="235"/>
      <c r="OHM289" s="235"/>
      <c r="OHN289" s="235"/>
      <c r="OHO289" s="296"/>
      <c r="OHP289" s="296"/>
      <c r="OHQ289" s="208"/>
      <c r="OHS289" s="235"/>
      <c r="OHT289" s="235"/>
      <c r="OHU289" s="235"/>
      <c r="OHV289" s="235"/>
      <c r="OHW289" s="235"/>
      <c r="OHX289" s="235"/>
      <c r="OHY289" s="235"/>
      <c r="OHZ289" s="296"/>
      <c r="OIA289" s="296"/>
      <c r="OIB289" s="208"/>
      <c r="OID289" s="235"/>
      <c r="OIE289" s="235"/>
      <c r="OIF289" s="235"/>
      <c r="OIG289" s="235"/>
      <c r="OIH289" s="235"/>
      <c r="OII289" s="235"/>
      <c r="OIJ289" s="235"/>
      <c r="OIK289" s="296"/>
      <c r="OIL289" s="296"/>
      <c r="OIM289" s="208"/>
      <c r="OIO289" s="235"/>
      <c r="OIP289" s="235"/>
      <c r="OIQ289" s="235"/>
      <c r="OIR289" s="235"/>
      <c r="OIS289" s="235"/>
      <c r="OIT289" s="235"/>
      <c r="OIU289" s="235"/>
      <c r="OIV289" s="296"/>
      <c r="OIW289" s="296"/>
      <c r="OIX289" s="208"/>
      <c r="OIZ289" s="235"/>
      <c r="OJA289" s="235"/>
      <c r="OJB289" s="235"/>
      <c r="OJC289" s="235"/>
      <c r="OJD289" s="235"/>
      <c r="OJE289" s="235"/>
      <c r="OJF289" s="235"/>
      <c r="OJG289" s="296"/>
      <c r="OJH289" s="296"/>
      <c r="OJI289" s="208"/>
      <c r="OJK289" s="235"/>
      <c r="OJL289" s="235"/>
      <c r="OJM289" s="235"/>
      <c r="OJN289" s="235"/>
      <c r="OJO289" s="235"/>
      <c r="OJP289" s="235"/>
      <c r="OJQ289" s="235"/>
      <c r="OJR289" s="296"/>
      <c r="OJS289" s="296"/>
      <c r="OJT289" s="208"/>
      <c r="OJV289" s="235"/>
      <c r="OJW289" s="235"/>
      <c r="OJX289" s="235"/>
      <c r="OJY289" s="235"/>
      <c r="OJZ289" s="235"/>
      <c r="OKA289" s="235"/>
      <c r="OKB289" s="235"/>
      <c r="OKC289" s="296"/>
      <c r="OKD289" s="296"/>
      <c r="OKE289" s="208"/>
      <c r="OKG289" s="235"/>
      <c r="OKH289" s="235"/>
      <c r="OKI289" s="235"/>
      <c r="OKJ289" s="235"/>
      <c r="OKK289" s="235"/>
      <c r="OKL289" s="235"/>
      <c r="OKM289" s="235"/>
      <c r="OKN289" s="296"/>
      <c r="OKO289" s="296"/>
      <c r="OKP289" s="208"/>
      <c r="OKR289" s="235"/>
      <c r="OKS289" s="235"/>
      <c r="OKT289" s="235"/>
      <c r="OKU289" s="235"/>
      <c r="OKV289" s="235"/>
      <c r="OKW289" s="235"/>
      <c r="OKX289" s="235"/>
      <c r="OKY289" s="296"/>
      <c r="OKZ289" s="296"/>
      <c r="OLA289" s="208"/>
      <c r="OLC289" s="235"/>
      <c r="OLD289" s="235"/>
      <c r="OLE289" s="235"/>
      <c r="OLF289" s="235"/>
      <c r="OLG289" s="235"/>
      <c r="OLH289" s="235"/>
      <c r="OLI289" s="235"/>
      <c r="OLJ289" s="296"/>
      <c r="OLK289" s="296"/>
      <c r="OLL289" s="208"/>
      <c r="OLN289" s="235"/>
      <c r="OLO289" s="235"/>
      <c r="OLP289" s="235"/>
      <c r="OLQ289" s="235"/>
      <c r="OLR289" s="235"/>
      <c r="OLS289" s="235"/>
      <c r="OLT289" s="235"/>
      <c r="OLU289" s="296"/>
      <c r="OLV289" s="296"/>
      <c r="OLW289" s="208"/>
      <c r="OLY289" s="235"/>
      <c r="OLZ289" s="235"/>
      <c r="OMA289" s="235"/>
      <c r="OMB289" s="235"/>
      <c r="OMC289" s="235"/>
      <c r="OMD289" s="235"/>
      <c r="OME289" s="235"/>
      <c r="OMF289" s="296"/>
      <c r="OMG289" s="296"/>
      <c r="OMH289" s="208"/>
      <c r="OMJ289" s="235"/>
      <c r="OMK289" s="235"/>
      <c r="OML289" s="235"/>
      <c r="OMM289" s="235"/>
      <c r="OMN289" s="235"/>
      <c r="OMO289" s="235"/>
      <c r="OMP289" s="235"/>
      <c r="OMQ289" s="296"/>
      <c r="OMR289" s="296"/>
      <c r="OMS289" s="208"/>
      <c r="OMU289" s="235"/>
      <c r="OMV289" s="235"/>
      <c r="OMW289" s="235"/>
      <c r="OMX289" s="235"/>
      <c r="OMY289" s="235"/>
      <c r="OMZ289" s="235"/>
      <c r="ONA289" s="235"/>
      <c r="ONB289" s="296"/>
      <c r="ONC289" s="296"/>
      <c r="OND289" s="208"/>
      <c r="ONF289" s="235"/>
      <c r="ONG289" s="235"/>
      <c r="ONH289" s="235"/>
      <c r="ONI289" s="235"/>
      <c r="ONJ289" s="235"/>
      <c r="ONK289" s="235"/>
      <c r="ONL289" s="235"/>
      <c r="ONM289" s="296"/>
      <c r="ONN289" s="296"/>
      <c r="ONO289" s="208"/>
      <c r="ONQ289" s="235"/>
      <c r="ONR289" s="235"/>
      <c r="ONS289" s="235"/>
      <c r="ONT289" s="235"/>
      <c r="ONU289" s="235"/>
      <c r="ONV289" s="235"/>
      <c r="ONW289" s="235"/>
      <c r="ONX289" s="296"/>
      <c r="ONY289" s="296"/>
      <c r="ONZ289" s="208"/>
      <c r="OOB289" s="235"/>
      <c r="OOC289" s="235"/>
      <c r="OOD289" s="235"/>
      <c r="OOE289" s="235"/>
      <c r="OOF289" s="235"/>
      <c r="OOG289" s="235"/>
      <c r="OOH289" s="235"/>
      <c r="OOI289" s="296"/>
      <c r="OOJ289" s="296"/>
      <c r="OOK289" s="208"/>
      <c r="OOM289" s="235"/>
      <c r="OON289" s="235"/>
      <c r="OOO289" s="235"/>
      <c r="OOP289" s="235"/>
      <c r="OOQ289" s="235"/>
      <c r="OOR289" s="235"/>
      <c r="OOS289" s="235"/>
      <c r="OOT289" s="296"/>
      <c r="OOU289" s="296"/>
      <c r="OOV289" s="208"/>
      <c r="OOX289" s="235"/>
      <c r="OOY289" s="235"/>
      <c r="OOZ289" s="235"/>
      <c r="OPA289" s="235"/>
      <c r="OPB289" s="235"/>
      <c r="OPC289" s="235"/>
      <c r="OPD289" s="235"/>
      <c r="OPE289" s="296"/>
      <c r="OPF289" s="296"/>
      <c r="OPG289" s="208"/>
      <c r="OPI289" s="235"/>
      <c r="OPJ289" s="235"/>
      <c r="OPK289" s="235"/>
      <c r="OPL289" s="235"/>
      <c r="OPM289" s="235"/>
      <c r="OPN289" s="235"/>
      <c r="OPO289" s="235"/>
      <c r="OPP289" s="296"/>
      <c r="OPQ289" s="296"/>
      <c r="OPR289" s="208"/>
      <c r="OPT289" s="235"/>
      <c r="OPU289" s="235"/>
      <c r="OPV289" s="235"/>
      <c r="OPW289" s="235"/>
      <c r="OPX289" s="235"/>
      <c r="OPY289" s="235"/>
      <c r="OPZ289" s="235"/>
      <c r="OQA289" s="296"/>
      <c r="OQB289" s="296"/>
      <c r="OQC289" s="208"/>
      <c r="OQE289" s="235"/>
      <c r="OQF289" s="235"/>
      <c r="OQG289" s="235"/>
      <c r="OQH289" s="235"/>
      <c r="OQI289" s="235"/>
      <c r="OQJ289" s="235"/>
      <c r="OQK289" s="235"/>
      <c r="OQL289" s="296"/>
      <c r="OQM289" s="296"/>
      <c r="OQN289" s="208"/>
      <c r="OQP289" s="235"/>
      <c r="OQQ289" s="235"/>
      <c r="OQR289" s="235"/>
      <c r="OQS289" s="235"/>
      <c r="OQT289" s="235"/>
      <c r="OQU289" s="235"/>
      <c r="OQV289" s="235"/>
      <c r="OQW289" s="296"/>
      <c r="OQX289" s="296"/>
      <c r="OQY289" s="208"/>
      <c r="ORA289" s="235"/>
      <c r="ORB289" s="235"/>
      <c r="ORC289" s="235"/>
      <c r="ORD289" s="235"/>
      <c r="ORE289" s="235"/>
      <c r="ORF289" s="235"/>
      <c r="ORG289" s="235"/>
      <c r="ORH289" s="296"/>
      <c r="ORI289" s="296"/>
      <c r="ORJ289" s="208"/>
      <c r="ORL289" s="235"/>
      <c r="ORM289" s="235"/>
      <c r="ORN289" s="235"/>
      <c r="ORO289" s="235"/>
      <c r="ORP289" s="235"/>
      <c r="ORQ289" s="235"/>
      <c r="ORR289" s="235"/>
      <c r="ORS289" s="296"/>
      <c r="ORT289" s="296"/>
      <c r="ORU289" s="208"/>
      <c r="ORW289" s="235"/>
      <c r="ORX289" s="235"/>
      <c r="ORY289" s="235"/>
      <c r="ORZ289" s="235"/>
      <c r="OSA289" s="235"/>
      <c r="OSB289" s="235"/>
      <c r="OSC289" s="235"/>
      <c r="OSD289" s="296"/>
      <c r="OSE289" s="296"/>
      <c r="OSF289" s="208"/>
      <c r="OSH289" s="235"/>
      <c r="OSI289" s="235"/>
      <c r="OSJ289" s="235"/>
      <c r="OSK289" s="235"/>
      <c r="OSL289" s="235"/>
      <c r="OSM289" s="235"/>
      <c r="OSN289" s="235"/>
      <c r="OSO289" s="296"/>
      <c r="OSP289" s="296"/>
      <c r="OSQ289" s="208"/>
      <c r="OSS289" s="235"/>
      <c r="OST289" s="235"/>
      <c r="OSU289" s="235"/>
      <c r="OSV289" s="235"/>
      <c r="OSW289" s="235"/>
      <c r="OSX289" s="235"/>
      <c r="OSY289" s="235"/>
      <c r="OSZ289" s="296"/>
      <c r="OTA289" s="296"/>
      <c r="OTB289" s="208"/>
      <c r="OTD289" s="235"/>
      <c r="OTE289" s="235"/>
      <c r="OTF289" s="235"/>
      <c r="OTG289" s="235"/>
      <c r="OTH289" s="235"/>
      <c r="OTI289" s="235"/>
      <c r="OTJ289" s="235"/>
      <c r="OTK289" s="296"/>
      <c r="OTL289" s="296"/>
      <c r="OTM289" s="208"/>
      <c r="OTO289" s="235"/>
      <c r="OTP289" s="235"/>
      <c r="OTQ289" s="235"/>
      <c r="OTR289" s="235"/>
      <c r="OTS289" s="235"/>
      <c r="OTT289" s="235"/>
      <c r="OTU289" s="235"/>
      <c r="OTV289" s="296"/>
      <c r="OTW289" s="296"/>
      <c r="OTX289" s="208"/>
      <c r="OTZ289" s="235"/>
      <c r="OUA289" s="235"/>
      <c r="OUB289" s="235"/>
      <c r="OUC289" s="235"/>
      <c r="OUD289" s="235"/>
      <c r="OUE289" s="235"/>
      <c r="OUF289" s="235"/>
      <c r="OUG289" s="296"/>
      <c r="OUH289" s="296"/>
      <c r="OUI289" s="208"/>
      <c r="OUK289" s="235"/>
      <c r="OUL289" s="235"/>
      <c r="OUM289" s="235"/>
      <c r="OUN289" s="235"/>
      <c r="OUO289" s="235"/>
      <c r="OUP289" s="235"/>
      <c r="OUQ289" s="235"/>
      <c r="OUR289" s="296"/>
      <c r="OUS289" s="296"/>
      <c r="OUT289" s="208"/>
      <c r="OUV289" s="235"/>
      <c r="OUW289" s="235"/>
      <c r="OUX289" s="235"/>
      <c r="OUY289" s="235"/>
      <c r="OUZ289" s="235"/>
      <c r="OVA289" s="235"/>
      <c r="OVB289" s="235"/>
      <c r="OVC289" s="296"/>
      <c r="OVD289" s="296"/>
      <c r="OVE289" s="208"/>
      <c r="OVG289" s="235"/>
      <c r="OVH289" s="235"/>
      <c r="OVI289" s="235"/>
      <c r="OVJ289" s="235"/>
      <c r="OVK289" s="235"/>
      <c r="OVL289" s="235"/>
      <c r="OVM289" s="235"/>
      <c r="OVN289" s="296"/>
      <c r="OVO289" s="296"/>
      <c r="OVP289" s="208"/>
      <c r="OVR289" s="235"/>
      <c r="OVS289" s="235"/>
      <c r="OVT289" s="235"/>
      <c r="OVU289" s="235"/>
      <c r="OVV289" s="235"/>
      <c r="OVW289" s="235"/>
      <c r="OVX289" s="235"/>
      <c r="OVY289" s="296"/>
      <c r="OVZ289" s="296"/>
      <c r="OWA289" s="208"/>
      <c r="OWC289" s="235"/>
      <c r="OWD289" s="235"/>
      <c r="OWE289" s="235"/>
      <c r="OWF289" s="235"/>
      <c r="OWG289" s="235"/>
      <c r="OWH289" s="235"/>
      <c r="OWI289" s="235"/>
      <c r="OWJ289" s="296"/>
      <c r="OWK289" s="296"/>
      <c r="OWL289" s="208"/>
      <c r="OWN289" s="235"/>
      <c r="OWO289" s="235"/>
      <c r="OWP289" s="235"/>
      <c r="OWQ289" s="235"/>
      <c r="OWR289" s="235"/>
      <c r="OWS289" s="235"/>
      <c r="OWT289" s="235"/>
      <c r="OWU289" s="296"/>
      <c r="OWV289" s="296"/>
      <c r="OWW289" s="208"/>
      <c r="OWY289" s="235"/>
      <c r="OWZ289" s="235"/>
      <c r="OXA289" s="235"/>
      <c r="OXB289" s="235"/>
      <c r="OXC289" s="235"/>
      <c r="OXD289" s="235"/>
      <c r="OXE289" s="235"/>
      <c r="OXF289" s="296"/>
      <c r="OXG289" s="296"/>
      <c r="OXH289" s="208"/>
      <c r="OXJ289" s="235"/>
      <c r="OXK289" s="235"/>
      <c r="OXL289" s="235"/>
      <c r="OXM289" s="235"/>
      <c r="OXN289" s="235"/>
      <c r="OXO289" s="235"/>
      <c r="OXP289" s="235"/>
      <c r="OXQ289" s="296"/>
      <c r="OXR289" s="296"/>
      <c r="OXS289" s="208"/>
      <c r="OXU289" s="235"/>
      <c r="OXV289" s="235"/>
      <c r="OXW289" s="235"/>
      <c r="OXX289" s="235"/>
      <c r="OXY289" s="235"/>
      <c r="OXZ289" s="235"/>
      <c r="OYA289" s="235"/>
      <c r="OYB289" s="296"/>
      <c r="OYC289" s="296"/>
      <c r="OYD289" s="208"/>
      <c r="OYF289" s="235"/>
      <c r="OYG289" s="235"/>
      <c r="OYH289" s="235"/>
      <c r="OYI289" s="235"/>
      <c r="OYJ289" s="235"/>
      <c r="OYK289" s="235"/>
      <c r="OYL289" s="235"/>
      <c r="OYM289" s="296"/>
      <c r="OYN289" s="296"/>
      <c r="OYO289" s="208"/>
      <c r="OYQ289" s="235"/>
      <c r="OYR289" s="235"/>
      <c r="OYS289" s="235"/>
      <c r="OYT289" s="235"/>
      <c r="OYU289" s="235"/>
      <c r="OYV289" s="235"/>
      <c r="OYW289" s="235"/>
      <c r="OYX289" s="296"/>
      <c r="OYY289" s="296"/>
      <c r="OYZ289" s="208"/>
      <c r="OZB289" s="235"/>
      <c r="OZC289" s="235"/>
      <c r="OZD289" s="235"/>
      <c r="OZE289" s="235"/>
      <c r="OZF289" s="235"/>
      <c r="OZG289" s="235"/>
      <c r="OZH289" s="235"/>
      <c r="OZI289" s="296"/>
      <c r="OZJ289" s="296"/>
      <c r="OZK289" s="208"/>
      <c r="OZM289" s="235"/>
      <c r="OZN289" s="235"/>
      <c r="OZO289" s="235"/>
      <c r="OZP289" s="235"/>
      <c r="OZQ289" s="235"/>
      <c r="OZR289" s="235"/>
      <c r="OZS289" s="235"/>
      <c r="OZT289" s="296"/>
      <c r="OZU289" s="296"/>
      <c r="OZV289" s="208"/>
      <c r="OZX289" s="235"/>
      <c r="OZY289" s="235"/>
      <c r="OZZ289" s="235"/>
      <c r="PAA289" s="235"/>
      <c r="PAB289" s="235"/>
      <c r="PAC289" s="235"/>
      <c r="PAD289" s="235"/>
      <c r="PAE289" s="296"/>
      <c r="PAF289" s="296"/>
      <c r="PAG289" s="208"/>
      <c r="PAI289" s="235"/>
      <c r="PAJ289" s="235"/>
      <c r="PAK289" s="235"/>
      <c r="PAL289" s="235"/>
      <c r="PAM289" s="235"/>
      <c r="PAN289" s="235"/>
      <c r="PAO289" s="235"/>
      <c r="PAP289" s="296"/>
      <c r="PAQ289" s="296"/>
      <c r="PAR289" s="208"/>
      <c r="PAT289" s="235"/>
      <c r="PAU289" s="235"/>
      <c r="PAV289" s="235"/>
      <c r="PAW289" s="235"/>
      <c r="PAX289" s="235"/>
      <c r="PAY289" s="235"/>
      <c r="PAZ289" s="235"/>
      <c r="PBA289" s="296"/>
      <c r="PBB289" s="296"/>
      <c r="PBC289" s="208"/>
      <c r="PBE289" s="235"/>
      <c r="PBF289" s="235"/>
      <c r="PBG289" s="235"/>
      <c r="PBH289" s="235"/>
      <c r="PBI289" s="235"/>
      <c r="PBJ289" s="235"/>
      <c r="PBK289" s="235"/>
      <c r="PBL289" s="296"/>
      <c r="PBM289" s="296"/>
      <c r="PBN289" s="208"/>
      <c r="PBP289" s="235"/>
      <c r="PBQ289" s="235"/>
      <c r="PBR289" s="235"/>
      <c r="PBS289" s="235"/>
      <c r="PBT289" s="235"/>
      <c r="PBU289" s="235"/>
      <c r="PBV289" s="235"/>
      <c r="PBW289" s="296"/>
      <c r="PBX289" s="296"/>
      <c r="PBY289" s="208"/>
      <c r="PCA289" s="235"/>
      <c r="PCB289" s="235"/>
      <c r="PCC289" s="235"/>
      <c r="PCD289" s="235"/>
      <c r="PCE289" s="235"/>
      <c r="PCF289" s="235"/>
      <c r="PCG289" s="235"/>
      <c r="PCH289" s="296"/>
      <c r="PCI289" s="296"/>
      <c r="PCJ289" s="208"/>
      <c r="PCL289" s="235"/>
      <c r="PCM289" s="235"/>
      <c r="PCN289" s="235"/>
      <c r="PCO289" s="235"/>
      <c r="PCP289" s="235"/>
      <c r="PCQ289" s="235"/>
      <c r="PCR289" s="235"/>
      <c r="PCS289" s="296"/>
      <c r="PCT289" s="296"/>
      <c r="PCU289" s="208"/>
      <c r="PCW289" s="235"/>
      <c r="PCX289" s="235"/>
      <c r="PCY289" s="235"/>
      <c r="PCZ289" s="235"/>
      <c r="PDA289" s="235"/>
      <c r="PDB289" s="235"/>
      <c r="PDC289" s="235"/>
      <c r="PDD289" s="296"/>
      <c r="PDE289" s="296"/>
      <c r="PDF289" s="208"/>
      <c r="PDH289" s="235"/>
      <c r="PDI289" s="235"/>
      <c r="PDJ289" s="235"/>
      <c r="PDK289" s="235"/>
      <c r="PDL289" s="235"/>
      <c r="PDM289" s="235"/>
      <c r="PDN289" s="235"/>
      <c r="PDO289" s="296"/>
      <c r="PDP289" s="296"/>
      <c r="PDQ289" s="208"/>
      <c r="PDS289" s="235"/>
      <c r="PDT289" s="235"/>
      <c r="PDU289" s="235"/>
      <c r="PDV289" s="235"/>
      <c r="PDW289" s="235"/>
      <c r="PDX289" s="235"/>
      <c r="PDY289" s="235"/>
      <c r="PDZ289" s="296"/>
      <c r="PEA289" s="296"/>
      <c r="PEB289" s="208"/>
      <c r="PED289" s="235"/>
      <c r="PEE289" s="235"/>
      <c r="PEF289" s="235"/>
      <c r="PEG289" s="235"/>
      <c r="PEH289" s="235"/>
      <c r="PEI289" s="235"/>
      <c r="PEJ289" s="235"/>
      <c r="PEK289" s="296"/>
      <c r="PEL289" s="296"/>
      <c r="PEM289" s="208"/>
      <c r="PEO289" s="235"/>
      <c r="PEP289" s="235"/>
      <c r="PEQ289" s="235"/>
      <c r="PER289" s="235"/>
      <c r="PES289" s="235"/>
      <c r="PET289" s="235"/>
      <c r="PEU289" s="235"/>
      <c r="PEV289" s="296"/>
      <c r="PEW289" s="296"/>
      <c r="PEX289" s="208"/>
      <c r="PEZ289" s="235"/>
      <c r="PFA289" s="235"/>
      <c r="PFB289" s="235"/>
      <c r="PFC289" s="235"/>
      <c r="PFD289" s="235"/>
      <c r="PFE289" s="235"/>
      <c r="PFF289" s="235"/>
      <c r="PFG289" s="296"/>
      <c r="PFH289" s="296"/>
      <c r="PFI289" s="208"/>
      <c r="PFK289" s="235"/>
      <c r="PFL289" s="235"/>
      <c r="PFM289" s="235"/>
      <c r="PFN289" s="235"/>
      <c r="PFO289" s="235"/>
      <c r="PFP289" s="235"/>
      <c r="PFQ289" s="235"/>
      <c r="PFR289" s="296"/>
      <c r="PFS289" s="296"/>
      <c r="PFT289" s="208"/>
      <c r="PFV289" s="235"/>
      <c r="PFW289" s="235"/>
      <c r="PFX289" s="235"/>
      <c r="PFY289" s="235"/>
      <c r="PFZ289" s="235"/>
      <c r="PGA289" s="235"/>
      <c r="PGB289" s="235"/>
      <c r="PGC289" s="296"/>
      <c r="PGD289" s="296"/>
      <c r="PGE289" s="208"/>
      <c r="PGG289" s="235"/>
      <c r="PGH289" s="235"/>
      <c r="PGI289" s="235"/>
      <c r="PGJ289" s="235"/>
      <c r="PGK289" s="235"/>
      <c r="PGL289" s="235"/>
      <c r="PGM289" s="235"/>
      <c r="PGN289" s="296"/>
      <c r="PGO289" s="296"/>
      <c r="PGP289" s="208"/>
      <c r="PGR289" s="235"/>
      <c r="PGS289" s="235"/>
      <c r="PGT289" s="235"/>
      <c r="PGU289" s="235"/>
      <c r="PGV289" s="235"/>
      <c r="PGW289" s="235"/>
      <c r="PGX289" s="235"/>
      <c r="PGY289" s="296"/>
      <c r="PGZ289" s="296"/>
      <c r="PHA289" s="208"/>
      <c r="PHC289" s="235"/>
      <c r="PHD289" s="235"/>
      <c r="PHE289" s="235"/>
      <c r="PHF289" s="235"/>
      <c r="PHG289" s="235"/>
      <c r="PHH289" s="235"/>
      <c r="PHI289" s="235"/>
      <c r="PHJ289" s="296"/>
      <c r="PHK289" s="296"/>
      <c r="PHL289" s="208"/>
      <c r="PHN289" s="235"/>
      <c r="PHO289" s="235"/>
      <c r="PHP289" s="235"/>
      <c r="PHQ289" s="235"/>
      <c r="PHR289" s="235"/>
      <c r="PHS289" s="235"/>
      <c r="PHT289" s="235"/>
      <c r="PHU289" s="296"/>
      <c r="PHV289" s="296"/>
      <c r="PHW289" s="208"/>
      <c r="PHY289" s="235"/>
      <c r="PHZ289" s="235"/>
      <c r="PIA289" s="235"/>
      <c r="PIB289" s="235"/>
      <c r="PIC289" s="235"/>
      <c r="PID289" s="235"/>
      <c r="PIE289" s="235"/>
      <c r="PIF289" s="296"/>
      <c r="PIG289" s="296"/>
      <c r="PIH289" s="208"/>
      <c r="PIJ289" s="235"/>
      <c r="PIK289" s="235"/>
      <c r="PIL289" s="235"/>
      <c r="PIM289" s="235"/>
      <c r="PIN289" s="235"/>
      <c r="PIO289" s="235"/>
      <c r="PIP289" s="235"/>
      <c r="PIQ289" s="296"/>
      <c r="PIR289" s="296"/>
      <c r="PIS289" s="208"/>
      <c r="PIU289" s="235"/>
      <c r="PIV289" s="235"/>
      <c r="PIW289" s="235"/>
      <c r="PIX289" s="235"/>
      <c r="PIY289" s="235"/>
      <c r="PIZ289" s="235"/>
      <c r="PJA289" s="235"/>
      <c r="PJB289" s="296"/>
      <c r="PJC289" s="296"/>
      <c r="PJD289" s="208"/>
      <c r="PJF289" s="235"/>
      <c r="PJG289" s="235"/>
      <c r="PJH289" s="235"/>
      <c r="PJI289" s="235"/>
      <c r="PJJ289" s="235"/>
      <c r="PJK289" s="235"/>
      <c r="PJL289" s="235"/>
      <c r="PJM289" s="296"/>
      <c r="PJN289" s="296"/>
      <c r="PJO289" s="208"/>
      <c r="PJQ289" s="235"/>
      <c r="PJR289" s="235"/>
      <c r="PJS289" s="235"/>
      <c r="PJT289" s="235"/>
      <c r="PJU289" s="235"/>
      <c r="PJV289" s="235"/>
      <c r="PJW289" s="235"/>
      <c r="PJX289" s="296"/>
      <c r="PJY289" s="296"/>
      <c r="PJZ289" s="208"/>
      <c r="PKB289" s="235"/>
      <c r="PKC289" s="235"/>
      <c r="PKD289" s="235"/>
      <c r="PKE289" s="235"/>
      <c r="PKF289" s="235"/>
      <c r="PKG289" s="235"/>
      <c r="PKH289" s="235"/>
      <c r="PKI289" s="296"/>
      <c r="PKJ289" s="296"/>
      <c r="PKK289" s="208"/>
      <c r="PKM289" s="235"/>
      <c r="PKN289" s="235"/>
      <c r="PKO289" s="235"/>
      <c r="PKP289" s="235"/>
      <c r="PKQ289" s="235"/>
      <c r="PKR289" s="235"/>
      <c r="PKS289" s="235"/>
      <c r="PKT289" s="296"/>
      <c r="PKU289" s="296"/>
      <c r="PKV289" s="208"/>
      <c r="PKX289" s="235"/>
      <c r="PKY289" s="235"/>
      <c r="PKZ289" s="235"/>
      <c r="PLA289" s="235"/>
      <c r="PLB289" s="235"/>
      <c r="PLC289" s="235"/>
      <c r="PLD289" s="235"/>
      <c r="PLE289" s="296"/>
      <c r="PLF289" s="296"/>
      <c r="PLG289" s="208"/>
      <c r="PLI289" s="235"/>
      <c r="PLJ289" s="235"/>
      <c r="PLK289" s="235"/>
      <c r="PLL289" s="235"/>
      <c r="PLM289" s="235"/>
      <c r="PLN289" s="235"/>
      <c r="PLO289" s="235"/>
      <c r="PLP289" s="296"/>
      <c r="PLQ289" s="296"/>
      <c r="PLR289" s="208"/>
      <c r="PLT289" s="235"/>
      <c r="PLU289" s="235"/>
      <c r="PLV289" s="235"/>
      <c r="PLW289" s="235"/>
      <c r="PLX289" s="235"/>
      <c r="PLY289" s="235"/>
      <c r="PLZ289" s="235"/>
      <c r="PMA289" s="296"/>
      <c r="PMB289" s="296"/>
      <c r="PMC289" s="208"/>
      <c r="PME289" s="235"/>
      <c r="PMF289" s="235"/>
      <c r="PMG289" s="235"/>
      <c r="PMH289" s="235"/>
      <c r="PMI289" s="235"/>
      <c r="PMJ289" s="235"/>
      <c r="PMK289" s="235"/>
      <c r="PML289" s="296"/>
      <c r="PMM289" s="296"/>
      <c r="PMN289" s="208"/>
      <c r="PMP289" s="235"/>
      <c r="PMQ289" s="235"/>
      <c r="PMR289" s="235"/>
      <c r="PMS289" s="235"/>
      <c r="PMT289" s="235"/>
      <c r="PMU289" s="235"/>
      <c r="PMV289" s="235"/>
      <c r="PMW289" s="296"/>
      <c r="PMX289" s="296"/>
      <c r="PMY289" s="208"/>
      <c r="PNA289" s="235"/>
      <c r="PNB289" s="235"/>
      <c r="PNC289" s="235"/>
      <c r="PND289" s="235"/>
      <c r="PNE289" s="235"/>
      <c r="PNF289" s="235"/>
      <c r="PNG289" s="235"/>
      <c r="PNH289" s="296"/>
      <c r="PNI289" s="296"/>
      <c r="PNJ289" s="208"/>
      <c r="PNL289" s="235"/>
      <c r="PNM289" s="235"/>
      <c r="PNN289" s="235"/>
      <c r="PNO289" s="235"/>
      <c r="PNP289" s="235"/>
      <c r="PNQ289" s="235"/>
      <c r="PNR289" s="235"/>
      <c r="PNS289" s="296"/>
      <c r="PNT289" s="296"/>
      <c r="PNU289" s="208"/>
      <c r="PNW289" s="235"/>
      <c r="PNX289" s="235"/>
      <c r="PNY289" s="235"/>
      <c r="PNZ289" s="235"/>
      <c r="POA289" s="235"/>
      <c r="POB289" s="235"/>
      <c r="POC289" s="235"/>
      <c r="POD289" s="296"/>
      <c r="POE289" s="296"/>
      <c r="POF289" s="208"/>
      <c r="POH289" s="235"/>
      <c r="POI289" s="235"/>
      <c r="POJ289" s="235"/>
      <c r="POK289" s="235"/>
      <c r="POL289" s="235"/>
      <c r="POM289" s="235"/>
      <c r="PON289" s="235"/>
      <c r="POO289" s="296"/>
      <c r="POP289" s="296"/>
      <c r="POQ289" s="208"/>
      <c r="POS289" s="235"/>
      <c r="POT289" s="235"/>
      <c r="POU289" s="235"/>
      <c r="POV289" s="235"/>
      <c r="POW289" s="235"/>
      <c r="POX289" s="235"/>
      <c r="POY289" s="235"/>
      <c r="POZ289" s="296"/>
      <c r="PPA289" s="296"/>
      <c r="PPB289" s="208"/>
      <c r="PPD289" s="235"/>
      <c r="PPE289" s="235"/>
      <c r="PPF289" s="235"/>
      <c r="PPG289" s="235"/>
      <c r="PPH289" s="235"/>
      <c r="PPI289" s="235"/>
      <c r="PPJ289" s="235"/>
      <c r="PPK289" s="296"/>
      <c r="PPL289" s="296"/>
      <c r="PPM289" s="208"/>
      <c r="PPO289" s="235"/>
      <c r="PPP289" s="235"/>
      <c r="PPQ289" s="235"/>
      <c r="PPR289" s="235"/>
      <c r="PPS289" s="235"/>
      <c r="PPT289" s="235"/>
      <c r="PPU289" s="235"/>
      <c r="PPV289" s="296"/>
      <c r="PPW289" s="296"/>
      <c r="PPX289" s="208"/>
      <c r="PPZ289" s="235"/>
      <c r="PQA289" s="235"/>
      <c r="PQB289" s="235"/>
      <c r="PQC289" s="235"/>
      <c r="PQD289" s="235"/>
      <c r="PQE289" s="235"/>
      <c r="PQF289" s="235"/>
      <c r="PQG289" s="296"/>
      <c r="PQH289" s="296"/>
      <c r="PQI289" s="208"/>
      <c r="PQK289" s="235"/>
      <c r="PQL289" s="235"/>
      <c r="PQM289" s="235"/>
      <c r="PQN289" s="235"/>
      <c r="PQO289" s="235"/>
      <c r="PQP289" s="235"/>
      <c r="PQQ289" s="235"/>
      <c r="PQR289" s="296"/>
      <c r="PQS289" s="296"/>
      <c r="PQT289" s="208"/>
      <c r="PQV289" s="235"/>
      <c r="PQW289" s="235"/>
      <c r="PQX289" s="235"/>
      <c r="PQY289" s="235"/>
      <c r="PQZ289" s="235"/>
      <c r="PRA289" s="235"/>
      <c r="PRB289" s="235"/>
      <c r="PRC289" s="296"/>
      <c r="PRD289" s="296"/>
      <c r="PRE289" s="208"/>
      <c r="PRG289" s="235"/>
      <c r="PRH289" s="235"/>
      <c r="PRI289" s="235"/>
      <c r="PRJ289" s="235"/>
      <c r="PRK289" s="235"/>
      <c r="PRL289" s="235"/>
      <c r="PRM289" s="235"/>
      <c r="PRN289" s="296"/>
      <c r="PRO289" s="296"/>
      <c r="PRP289" s="208"/>
      <c r="PRR289" s="235"/>
      <c r="PRS289" s="235"/>
      <c r="PRT289" s="235"/>
      <c r="PRU289" s="235"/>
      <c r="PRV289" s="235"/>
      <c r="PRW289" s="235"/>
      <c r="PRX289" s="235"/>
      <c r="PRY289" s="296"/>
      <c r="PRZ289" s="296"/>
      <c r="PSA289" s="208"/>
      <c r="PSC289" s="235"/>
      <c r="PSD289" s="235"/>
      <c r="PSE289" s="235"/>
      <c r="PSF289" s="235"/>
      <c r="PSG289" s="235"/>
      <c r="PSH289" s="235"/>
      <c r="PSI289" s="235"/>
      <c r="PSJ289" s="296"/>
      <c r="PSK289" s="296"/>
      <c r="PSL289" s="208"/>
      <c r="PSN289" s="235"/>
      <c r="PSO289" s="235"/>
      <c r="PSP289" s="235"/>
      <c r="PSQ289" s="235"/>
      <c r="PSR289" s="235"/>
      <c r="PSS289" s="235"/>
      <c r="PST289" s="235"/>
      <c r="PSU289" s="296"/>
      <c r="PSV289" s="296"/>
      <c r="PSW289" s="208"/>
      <c r="PSY289" s="235"/>
      <c r="PSZ289" s="235"/>
      <c r="PTA289" s="235"/>
      <c r="PTB289" s="235"/>
      <c r="PTC289" s="235"/>
      <c r="PTD289" s="235"/>
      <c r="PTE289" s="235"/>
      <c r="PTF289" s="296"/>
      <c r="PTG289" s="296"/>
      <c r="PTH289" s="208"/>
      <c r="PTJ289" s="235"/>
      <c r="PTK289" s="235"/>
      <c r="PTL289" s="235"/>
      <c r="PTM289" s="235"/>
      <c r="PTN289" s="235"/>
      <c r="PTO289" s="235"/>
      <c r="PTP289" s="235"/>
      <c r="PTQ289" s="296"/>
      <c r="PTR289" s="296"/>
      <c r="PTS289" s="208"/>
      <c r="PTU289" s="235"/>
      <c r="PTV289" s="235"/>
      <c r="PTW289" s="235"/>
      <c r="PTX289" s="235"/>
      <c r="PTY289" s="235"/>
      <c r="PTZ289" s="235"/>
      <c r="PUA289" s="235"/>
      <c r="PUB289" s="296"/>
      <c r="PUC289" s="296"/>
      <c r="PUD289" s="208"/>
      <c r="PUF289" s="235"/>
      <c r="PUG289" s="235"/>
      <c r="PUH289" s="235"/>
      <c r="PUI289" s="235"/>
      <c r="PUJ289" s="235"/>
      <c r="PUK289" s="235"/>
      <c r="PUL289" s="235"/>
      <c r="PUM289" s="296"/>
      <c r="PUN289" s="296"/>
      <c r="PUO289" s="208"/>
      <c r="PUQ289" s="235"/>
      <c r="PUR289" s="235"/>
      <c r="PUS289" s="235"/>
      <c r="PUT289" s="235"/>
      <c r="PUU289" s="235"/>
      <c r="PUV289" s="235"/>
      <c r="PUW289" s="235"/>
      <c r="PUX289" s="296"/>
      <c r="PUY289" s="296"/>
      <c r="PUZ289" s="208"/>
      <c r="PVB289" s="235"/>
      <c r="PVC289" s="235"/>
      <c r="PVD289" s="235"/>
      <c r="PVE289" s="235"/>
      <c r="PVF289" s="235"/>
      <c r="PVG289" s="235"/>
      <c r="PVH289" s="235"/>
      <c r="PVI289" s="296"/>
      <c r="PVJ289" s="296"/>
      <c r="PVK289" s="208"/>
      <c r="PVM289" s="235"/>
      <c r="PVN289" s="235"/>
      <c r="PVO289" s="235"/>
      <c r="PVP289" s="235"/>
      <c r="PVQ289" s="235"/>
      <c r="PVR289" s="235"/>
      <c r="PVS289" s="235"/>
      <c r="PVT289" s="296"/>
      <c r="PVU289" s="296"/>
      <c r="PVV289" s="208"/>
      <c r="PVX289" s="235"/>
      <c r="PVY289" s="235"/>
      <c r="PVZ289" s="235"/>
      <c r="PWA289" s="235"/>
      <c r="PWB289" s="235"/>
      <c r="PWC289" s="235"/>
      <c r="PWD289" s="235"/>
      <c r="PWE289" s="296"/>
      <c r="PWF289" s="296"/>
      <c r="PWG289" s="208"/>
      <c r="PWI289" s="235"/>
      <c r="PWJ289" s="235"/>
      <c r="PWK289" s="235"/>
      <c r="PWL289" s="235"/>
      <c r="PWM289" s="235"/>
      <c r="PWN289" s="235"/>
      <c r="PWO289" s="235"/>
      <c r="PWP289" s="296"/>
      <c r="PWQ289" s="296"/>
      <c r="PWR289" s="208"/>
      <c r="PWT289" s="235"/>
      <c r="PWU289" s="235"/>
      <c r="PWV289" s="235"/>
      <c r="PWW289" s="235"/>
      <c r="PWX289" s="235"/>
      <c r="PWY289" s="235"/>
      <c r="PWZ289" s="235"/>
      <c r="PXA289" s="296"/>
      <c r="PXB289" s="296"/>
      <c r="PXC289" s="208"/>
      <c r="PXE289" s="235"/>
      <c r="PXF289" s="235"/>
      <c r="PXG289" s="235"/>
      <c r="PXH289" s="235"/>
      <c r="PXI289" s="235"/>
      <c r="PXJ289" s="235"/>
      <c r="PXK289" s="235"/>
      <c r="PXL289" s="296"/>
      <c r="PXM289" s="296"/>
      <c r="PXN289" s="208"/>
      <c r="PXP289" s="235"/>
      <c r="PXQ289" s="235"/>
      <c r="PXR289" s="235"/>
      <c r="PXS289" s="235"/>
      <c r="PXT289" s="235"/>
      <c r="PXU289" s="235"/>
      <c r="PXV289" s="235"/>
      <c r="PXW289" s="296"/>
      <c r="PXX289" s="296"/>
      <c r="PXY289" s="208"/>
      <c r="PYA289" s="235"/>
      <c r="PYB289" s="235"/>
      <c r="PYC289" s="235"/>
      <c r="PYD289" s="235"/>
      <c r="PYE289" s="235"/>
      <c r="PYF289" s="235"/>
      <c r="PYG289" s="235"/>
      <c r="PYH289" s="296"/>
      <c r="PYI289" s="296"/>
      <c r="PYJ289" s="208"/>
      <c r="PYL289" s="235"/>
      <c r="PYM289" s="235"/>
      <c r="PYN289" s="235"/>
      <c r="PYO289" s="235"/>
      <c r="PYP289" s="235"/>
      <c r="PYQ289" s="235"/>
      <c r="PYR289" s="235"/>
      <c r="PYS289" s="296"/>
      <c r="PYT289" s="296"/>
      <c r="PYU289" s="208"/>
      <c r="PYW289" s="235"/>
      <c r="PYX289" s="235"/>
      <c r="PYY289" s="235"/>
      <c r="PYZ289" s="235"/>
      <c r="PZA289" s="235"/>
      <c r="PZB289" s="235"/>
      <c r="PZC289" s="235"/>
      <c r="PZD289" s="296"/>
      <c r="PZE289" s="296"/>
      <c r="PZF289" s="208"/>
      <c r="PZH289" s="235"/>
      <c r="PZI289" s="235"/>
      <c r="PZJ289" s="235"/>
      <c r="PZK289" s="235"/>
      <c r="PZL289" s="235"/>
      <c r="PZM289" s="235"/>
      <c r="PZN289" s="235"/>
      <c r="PZO289" s="296"/>
      <c r="PZP289" s="296"/>
      <c r="PZQ289" s="208"/>
      <c r="PZS289" s="235"/>
      <c r="PZT289" s="235"/>
      <c r="PZU289" s="235"/>
      <c r="PZV289" s="235"/>
      <c r="PZW289" s="235"/>
      <c r="PZX289" s="235"/>
      <c r="PZY289" s="235"/>
      <c r="PZZ289" s="296"/>
      <c r="QAA289" s="296"/>
      <c r="QAB289" s="208"/>
      <c r="QAD289" s="235"/>
      <c r="QAE289" s="235"/>
      <c r="QAF289" s="235"/>
      <c r="QAG289" s="235"/>
      <c r="QAH289" s="235"/>
      <c r="QAI289" s="235"/>
      <c r="QAJ289" s="235"/>
      <c r="QAK289" s="296"/>
      <c r="QAL289" s="296"/>
      <c r="QAM289" s="208"/>
      <c r="QAO289" s="235"/>
      <c r="QAP289" s="235"/>
      <c r="QAQ289" s="235"/>
      <c r="QAR289" s="235"/>
      <c r="QAS289" s="235"/>
      <c r="QAT289" s="235"/>
      <c r="QAU289" s="235"/>
      <c r="QAV289" s="296"/>
      <c r="QAW289" s="296"/>
      <c r="QAX289" s="208"/>
      <c r="QAZ289" s="235"/>
      <c r="QBA289" s="235"/>
      <c r="QBB289" s="235"/>
      <c r="QBC289" s="235"/>
      <c r="QBD289" s="235"/>
      <c r="QBE289" s="235"/>
      <c r="QBF289" s="235"/>
      <c r="QBG289" s="296"/>
      <c r="QBH289" s="296"/>
      <c r="QBI289" s="208"/>
      <c r="QBK289" s="235"/>
      <c r="QBL289" s="235"/>
      <c r="QBM289" s="235"/>
      <c r="QBN289" s="235"/>
      <c r="QBO289" s="235"/>
      <c r="QBP289" s="235"/>
      <c r="QBQ289" s="235"/>
      <c r="QBR289" s="296"/>
      <c r="QBS289" s="296"/>
      <c r="QBT289" s="208"/>
      <c r="QBV289" s="235"/>
      <c r="QBW289" s="235"/>
      <c r="QBX289" s="235"/>
      <c r="QBY289" s="235"/>
      <c r="QBZ289" s="235"/>
      <c r="QCA289" s="235"/>
      <c r="QCB289" s="235"/>
      <c r="QCC289" s="296"/>
      <c r="QCD289" s="296"/>
      <c r="QCE289" s="208"/>
      <c r="QCG289" s="235"/>
      <c r="QCH289" s="235"/>
      <c r="QCI289" s="235"/>
      <c r="QCJ289" s="235"/>
      <c r="QCK289" s="235"/>
      <c r="QCL289" s="235"/>
      <c r="QCM289" s="235"/>
      <c r="QCN289" s="296"/>
      <c r="QCO289" s="296"/>
      <c r="QCP289" s="208"/>
      <c r="QCR289" s="235"/>
      <c r="QCS289" s="235"/>
      <c r="QCT289" s="235"/>
      <c r="QCU289" s="235"/>
      <c r="QCV289" s="235"/>
      <c r="QCW289" s="235"/>
      <c r="QCX289" s="235"/>
      <c r="QCY289" s="296"/>
      <c r="QCZ289" s="296"/>
      <c r="QDA289" s="208"/>
      <c r="QDC289" s="235"/>
      <c r="QDD289" s="235"/>
      <c r="QDE289" s="235"/>
      <c r="QDF289" s="235"/>
      <c r="QDG289" s="235"/>
      <c r="QDH289" s="235"/>
      <c r="QDI289" s="235"/>
      <c r="QDJ289" s="296"/>
      <c r="QDK289" s="296"/>
      <c r="QDL289" s="208"/>
      <c r="QDN289" s="235"/>
      <c r="QDO289" s="235"/>
      <c r="QDP289" s="235"/>
      <c r="QDQ289" s="235"/>
      <c r="QDR289" s="235"/>
      <c r="QDS289" s="235"/>
      <c r="QDT289" s="235"/>
      <c r="QDU289" s="296"/>
      <c r="QDV289" s="296"/>
      <c r="QDW289" s="208"/>
      <c r="QDY289" s="235"/>
      <c r="QDZ289" s="235"/>
      <c r="QEA289" s="235"/>
      <c r="QEB289" s="235"/>
      <c r="QEC289" s="235"/>
      <c r="QED289" s="235"/>
      <c r="QEE289" s="235"/>
      <c r="QEF289" s="296"/>
      <c r="QEG289" s="296"/>
      <c r="QEH289" s="208"/>
      <c r="QEJ289" s="235"/>
      <c r="QEK289" s="235"/>
      <c r="QEL289" s="235"/>
      <c r="QEM289" s="235"/>
      <c r="QEN289" s="235"/>
      <c r="QEO289" s="235"/>
      <c r="QEP289" s="235"/>
      <c r="QEQ289" s="296"/>
      <c r="QER289" s="296"/>
      <c r="QES289" s="208"/>
      <c r="QEU289" s="235"/>
      <c r="QEV289" s="235"/>
      <c r="QEW289" s="235"/>
      <c r="QEX289" s="235"/>
      <c r="QEY289" s="235"/>
      <c r="QEZ289" s="235"/>
      <c r="QFA289" s="235"/>
      <c r="QFB289" s="296"/>
      <c r="QFC289" s="296"/>
      <c r="QFD289" s="208"/>
      <c r="QFF289" s="235"/>
      <c r="QFG289" s="235"/>
      <c r="QFH289" s="235"/>
      <c r="QFI289" s="235"/>
      <c r="QFJ289" s="235"/>
      <c r="QFK289" s="235"/>
      <c r="QFL289" s="235"/>
      <c r="QFM289" s="296"/>
      <c r="QFN289" s="296"/>
      <c r="QFO289" s="208"/>
      <c r="QFQ289" s="235"/>
      <c r="QFR289" s="235"/>
      <c r="QFS289" s="235"/>
      <c r="QFT289" s="235"/>
      <c r="QFU289" s="235"/>
      <c r="QFV289" s="235"/>
      <c r="QFW289" s="235"/>
      <c r="QFX289" s="296"/>
      <c r="QFY289" s="296"/>
      <c r="QFZ289" s="208"/>
      <c r="QGB289" s="235"/>
      <c r="QGC289" s="235"/>
      <c r="QGD289" s="235"/>
      <c r="QGE289" s="235"/>
      <c r="QGF289" s="235"/>
      <c r="QGG289" s="235"/>
      <c r="QGH289" s="235"/>
      <c r="QGI289" s="296"/>
      <c r="QGJ289" s="296"/>
      <c r="QGK289" s="208"/>
      <c r="QGM289" s="235"/>
      <c r="QGN289" s="235"/>
      <c r="QGO289" s="235"/>
      <c r="QGP289" s="235"/>
      <c r="QGQ289" s="235"/>
      <c r="QGR289" s="235"/>
      <c r="QGS289" s="235"/>
      <c r="QGT289" s="296"/>
      <c r="QGU289" s="296"/>
      <c r="QGV289" s="208"/>
      <c r="QGX289" s="235"/>
      <c r="QGY289" s="235"/>
      <c r="QGZ289" s="235"/>
      <c r="QHA289" s="235"/>
      <c r="QHB289" s="235"/>
      <c r="QHC289" s="235"/>
      <c r="QHD289" s="235"/>
      <c r="QHE289" s="296"/>
      <c r="QHF289" s="296"/>
      <c r="QHG289" s="208"/>
      <c r="QHI289" s="235"/>
      <c r="QHJ289" s="235"/>
      <c r="QHK289" s="235"/>
      <c r="QHL289" s="235"/>
      <c r="QHM289" s="235"/>
      <c r="QHN289" s="235"/>
      <c r="QHO289" s="235"/>
      <c r="QHP289" s="296"/>
      <c r="QHQ289" s="296"/>
      <c r="QHR289" s="208"/>
      <c r="QHT289" s="235"/>
      <c r="QHU289" s="235"/>
      <c r="QHV289" s="235"/>
      <c r="QHW289" s="235"/>
      <c r="QHX289" s="235"/>
      <c r="QHY289" s="235"/>
      <c r="QHZ289" s="235"/>
      <c r="QIA289" s="296"/>
      <c r="QIB289" s="296"/>
      <c r="QIC289" s="208"/>
      <c r="QIE289" s="235"/>
      <c r="QIF289" s="235"/>
      <c r="QIG289" s="235"/>
      <c r="QIH289" s="235"/>
      <c r="QII289" s="235"/>
      <c r="QIJ289" s="235"/>
      <c r="QIK289" s="235"/>
      <c r="QIL289" s="296"/>
      <c r="QIM289" s="296"/>
      <c r="QIN289" s="208"/>
      <c r="QIP289" s="235"/>
      <c r="QIQ289" s="235"/>
      <c r="QIR289" s="235"/>
      <c r="QIS289" s="235"/>
      <c r="QIT289" s="235"/>
      <c r="QIU289" s="235"/>
      <c r="QIV289" s="235"/>
      <c r="QIW289" s="296"/>
      <c r="QIX289" s="296"/>
      <c r="QIY289" s="208"/>
      <c r="QJA289" s="235"/>
      <c r="QJB289" s="235"/>
      <c r="QJC289" s="235"/>
      <c r="QJD289" s="235"/>
      <c r="QJE289" s="235"/>
      <c r="QJF289" s="235"/>
      <c r="QJG289" s="235"/>
      <c r="QJH289" s="296"/>
      <c r="QJI289" s="296"/>
      <c r="QJJ289" s="208"/>
      <c r="QJL289" s="235"/>
      <c r="QJM289" s="235"/>
      <c r="QJN289" s="235"/>
      <c r="QJO289" s="235"/>
      <c r="QJP289" s="235"/>
      <c r="QJQ289" s="235"/>
      <c r="QJR289" s="235"/>
      <c r="QJS289" s="296"/>
      <c r="QJT289" s="296"/>
      <c r="QJU289" s="208"/>
      <c r="QJW289" s="235"/>
      <c r="QJX289" s="235"/>
      <c r="QJY289" s="235"/>
      <c r="QJZ289" s="235"/>
      <c r="QKA289" s="235"/>
      <c r="QKB289" s="235"/>
      <c r="QKC289" s="235"/>
      <c r="QKD289" s="296"/>
      <c r="QKE289" s="296"/>
      <c r="QKF289" s="208"/>
      <c r="QKH289" s="235"/>
      <c r="QKI289" s="235"/>
      <c r="QKJ289" s="235"/>
      <c r="QKK289" s="235"/>
      <c r="QKL289" s="235"/>
      <c r="QKM289" s="235"/>
      <c r="QKN289" s="235"/>
      <c r="QKO289" s="296"/>
      <c r="QKP289" s="296"/>
      <c r="QKQ289" s="208"/>
      <c r="QKS289" s="235"/>
      <c r="QKT289" s="235"/>
      <c r="QKU289" s="235"/>
      <c r="QKV289" s="235"/>
      <c r="QKW289" s="235"/>
      <c r="QKX289" s="235"/>
      <c r="QKY289" s="235"/>
      <c r="QKZ289" s="296"/>
      <c r="QLA289" s="296"/>
      <c r="QLB289" s="208"/>
      <c r="QLD289" s="235"/>
      <c r="QLE289" s="235"/>
      <c r="QLF289" s="235"/>
      <c r="QLG289" s="235"/>
      <c r="QLH289" s="235"/>
      <c r="QLI289" s="235"/>
      <c r="QLJ289" s="235"/>
      <c r="QLK289" s="296"/>
      <c r="QLL289" s="296"/>
      <c r="QLM289" s="208"/>
      <c r="QLO289" s="235"/>
      <c r="QLP289" s="235"/>
      <c r="QLQ289" s="235"/>
      <c r="QLR289" s="235"/>
      <c r="QLS289" s="235"/>
      <c r="QLT289" s="235"/>
      <c r="QLU289" s="235"/>
      <c r="QLV289" s="296"/>
      <c r="QLW289" s="296"/>
      <c r="QLX289" s="208"/>
      <c r="QLZ289" s="235"/>
      <c r="QMA289" s="235"/>
      <c r="QMB289" s="235"/>
      <c r="QMC289" s="235"/>
      <c r="QMD289" s="235"/>
      <c r="QME289" s="235"/>
      <c r="QMF289" s="235"/>
      <c r="QMG289" s="296"/>
      <c r="QMH289" s="296"/>
      <c r="QMI289" s="208"/>
      <c r="QMK289" s="235"/>
      <c r="QML289" s="235"/>
      <c r="QMM289" s="235"/>
      <c r="QMN289" s="235"/>
      <c r="QMO289" s="235"/>
      <c r="QMP289" s="235"/>
      <c r="QMQ289" s="235"/>
      <c r="QMR289" s="296"/>
      <c r="QMS289" s="296"/>
      <c r="QMT289" s="208"/>
      <c r="QMV289" s="235"/>
      <c r="QMW289" s="235"/>
      <c r="QMX289" s="235"/>
      <c r="QMY289" s="235"/>
      <c r="QMZ289" s="235"/>
      <c r="QNA289" s="235"/>
      <c r="QNB289" s="235"/>
      <c r="QNC289" s="296"/>
      <c r="QND289" s="296"/>
      <c r="QNE289" s="208"/>
      <c r="QNG289" s="235"/>
      <c r="QNH289" s="235"/>
      <c r="QNI289" s="235"/>
      <c r="QNJ289" s="235"/>
      <c r="QNK289" s="235"/>
      <c r="QNL289" s="235"/>
      <c r="QNM289" s="235"/>
      <c r="QNN289" s="296"/>
      <c r="QNO289" s="296"/>
      <c r="QNP289" s="208"/>
      <c r="QNR289" s="235"/>
      <c r="QNS289" s="235"/>
      <c r="QNT289" s="235"/>
      <c r="QNU289" s="235"/>
      <c r="QNV289" s="235"/>
      <c r="QNW289" s="235"/>
      <c r="QNX289" s="235"/>
      <c r="QNY289" s="296"/>
      <c r="QNZ289" s="296"/>
      <c r="QOA289" s="208"/>
      <c r="QOC289" s="235"/>
      <c r="QOD289" s="235"/>
      <c r="QOE289" s="235"/>
      <c r="QOF289" s="235"/>
      <c r="QOG289" s="235"/>
      <c r="QOH289" s="235"/>
      <c r="QOI289" s="235"/>
      <c r="QOJ289" s="296"/>
      <c r="QOK289" s="296"/>
      <c r="QOL289" s="208"/>
      <c r="QON289" s="235"/>
      <c r="QOO289" s="235"/>
      <c r="QOP289" s="235"/>
      <c r="QOQ289" s="235"/>
      <c r="QOR289" s="235"/>
      <c r="QOS289" s="235"/>
      <c r="QOT289" s="235"/>
      <c r="QOU289" s="296"/>
      <c r="QOV289" s="296"/>
      <c r="QOW289" s="208"/>
      <c r="QOY289" s="235"/>
      <c r="QOZ289" s="235"/>
      <c r="QPA289" s="235"/>
      <c r="QPB289" s="235"/>
      <c r="QPC289" s="235"/>
      <c r="QPD289" s="235"/>
      <c r="QPE289" s="235"/>
      <c r="QPF289" s="296"/>
      <c r="QPG289" s="296"/>
      <c r="QPH289" s="208"/>
      <c r="QPJ289" s="235"/>
      <c r="QPK289" s="235"/>
      <c r="QPL289" s="235"/>
      <c r="QPM289" s="235"/>
      <c r="QPN289" s="235"/>
      <c r="QPO289" s="235"/>
      <c r="QPP289" s="235"/>
      <c r="QPQ289" s="296"/>
      <c r="QPR289" s="296"/>
      <c r="QPS289" s="208"/>
      <c r="QPU289" s="235"/>
      <c r="QPV289" s="235"/>
      <c r="QPW289" s="235"/>
      <c r="QPX289" s="235"/>
      <c r="QPY289" s="235"/>
      <c r="QPZ289" s="235"/>
      <c r="QQA289" s="235"/>
      <c r="QQB289" s="296"/>
      <c r="QQC289" s="296"/>
      <c r="QQD289" s="208"/>
      <c r="QQF289" s="235"/>
      <c r="QQG289" s="235"/>
      <c r="QQH289" s="235"/>
      <c r="QQI289" s="235"/>
      <c r="QQJ289" s="235"/>
      <c r="QQK289" s="235"/>
      <c r="QQL289" s="235"/>
      <c r="QQM289" s="296"/>
      <c r="QQN289" s="296"/>
      <c r="QQO289" s="208"/>
      <c r="QQQ289" s="235"/>
      <c r="QQR289" s="235"/>
      <c r="QQS289" s="235"/>
      <c r="QQT289" s="235"/>
      <c r="QQU289" s="235"/>
      <c r="QQV289" s="235"/>
      <c r="QQW289" s="235"/>
      <c r="QQX289" s="296"/>
      <c r="QQY289" s="296"/>
      <c r="QQZ289" s="208"/>
      <c r="QRB289" s="235"/>
      <c r="QRC289" s="235"/>
      <c r="QRD289" s="235"/>
      <c r="QRE289" s="235"/>
      <c r="QRF289" s="235"/>
      <c r="QRG289" s="235"/>
      <c r="QRH289" s="235"/>
      <c r="QRI289" s="296"/>
      <c r="QRJ289" s="296"/>
      <c r="QRK289" s="208"/>
      <c r="QRM289" s="235"/>
      <c r="QRN289" s="235"/>
      <c r="QRO289" s="235"/>
      <c r="QRP289" s="235"/>
      <c r="QRQ289" s="235"/>
      <c r="QRR289" s="235"/>
      <c r="QRS289" s="235"/>
      <c r="QRT289" s="296"/>
      <c r="QRU289" s="296"/>
      <c r="QRV289" s="208"/>
      <c r="QRX289" s="235"/>
      <c r="QRY289" s="235"/>
      <c r="QRZ289" s="235"/>
      <c r="QSA289" s="235"/>
      <c r="QSB289" s="235"/>
      <c r="QSC289" s="235"/>
      <c r="QSD289" s="235"/>
      <c r="QSE289" s="296"/>
      <c r="QSF289" s="296"/>
      <c r="QSG289" s="208"/>
      <c r="QSI289" s="235"/>
      <c r="QSJ289" s="235"/>
      <c r="QSK289" s="235"/>
      <c r="QSL289" s="235"/>
      <c r="QSM289" s="235"/>
      <c r="QSN289" s="235"/>
      <c r="QSO289" s="235"/>
      <c r="QSP289" s="296"/>
      <c r="QSQ289" s="296"/>
      <c r="QSR289" s="208"/>
      <c r="QST289" s="235"/>
      <c r="QSU289" s="235"/>
      <c r="QSV289" s="235"/>
      <c r="QSW289" s="235"/>
      <c r="QSX289" s="235"/>
      <c r="QSY289" s="235"/>
      <c r="QSZ289" s="235"/>
      <c r="QTA289" s="296"/>
      <c r="QTB289" s="296"/>
      <c r="QTC289" s="208"/>
      <c r="QTE289" s="235"/>
      <c r="QTF289" s="235"/>
      <c r="QTG289" s="235"/>
      <c r="QTH289" s="235"/>
      <c r="QTI289" s="235"/>
      <c r="QTJ289" s="235"/>
      <c r="QTK289" s="235"/>
      <c r="QTL289" s="296"/>
      <c r="QTM289" s="296"/>
      <c r="QTN289" s="208"/>
      <c r="QTP289" s="235"/>
      <c r="QTQ289" s="235"/>
      <c r="QTR289" s="235"/>
      <c r="QTS289" s="235"/>
      <c r="QTT289" s="235"/>
      <c r="QTU289" s="235"/>
      <c r="QTV289" s="235"/>
      <c r="QTW289" s="296"/>
      <c r="QTX289" s="296"/>
      <c r="QTY289" s="208"/>
      <c r="QUA289" s="235"/>
      <c r="QUB289" s="235"/>
      <c r="QUC289" s="235"/>
      <c r="QUD289" s="235"/>
      <c r="QUE289" s="235"/>
      <c r="QUF289" s="235"/>
      <c r="QUG289" s="235"/>
      <c r="QUH289" s="296"/>
      <c r="QUI289" s="296"/>
      <c r="QUJ289" s="208"/>
      <c r="QUL289" s="235"/>
      <c r="QUM289" s="235"/>
      <c r="QUN289" s="235"/>
      <c r="QUO289" s="235"/>
      <c r="QUP289" s="235"/>
      <c r="QUQ289" s="235"/>
      <c r="QUR289" s="235"/>
      <c r="QUS289" s="296"/>
      <c r="QUT289" s="296"/>
      <c r="QUU289" s="208"/>
      <c r="QUW289" s="235"/>
      <c r="QUX289" s="235"/>
      <c r="QUY289" s="235"/>
      <c r="QUZ289" s="235"/>
      <c r="QVA289" s="235"/>
      <c r="QVB289" s="235"/>
      <c r="QVC289" s="235"/>
      <c r="QVD289" s="296"/>
      <c r="QVE289" s="296"/>
      <c r="QVF289" s="208"/>
      <c r="QVH289" s="235"/>
      <c r="QVI289" s="235"/>
      <c r="QVJ289" s="235"/>
      <c r="QVK289" s="235"/>
      <c r="QVL289" s="235"/>
      <c r="QVM289" s="235"/>
      <c r="QVN289" s="235"/>
      <c r="QVO289" s="296"/>
      <c r="QVP289" s="296"/>
      <c r="QVQ289" s="208"/>
      <c r="QVS289" s="235"/>
      <c r="QVT289" s="235"/>
      <c r="QVU289" s="235"/>
      <c r="QVV289" s="235"/>
      <c r="QVW289" s="235"/>
      <c r="QVX289" s="235"/>
      <c r="QVY289" s="235"/>
      <c r="QVZ289" s="296"/>
      <c r="QWA289" s="296"/>
      <c r="QWB289" s="208"/>
      <c r="QWD289" s="235"/>
      <c r="QWE289" s="235"/>
      <c r="QWF289" s="235"/>
      <c r="QWG289" s="235"/>
      <c r="QWH289" s="235"/>
      <c r="QWI289" s="235"/>
      <c r="QWJ289" s="235"/>
      <c r="QWK289" s="296"/>
      <c r="QWL289" s="296"/>
      <c r="QWM289" s="208"/>
      <c r="QWO289" s="235"/>
      <c r="QWP289" s="235"/>
      <c r="QWQ289" s="235"/>
      <c r="QWR289" s="235"/>
      <c r="QWS289" s="235"/>
      <c r="QWT289" s="235"/>
      <c r="QWU289" s="235"/>
      <c r="QWV289" s="296"/>
      <c r="QWW289" s="296"/>
      <c r="QWX289" s="208"/>
      <c r="QWZ289" s="235"/>
      <c r="QXA289" s="235"/>
      <c r="QXB289" s="235"/>
      <c r="QXC289" s="235"/>
      <c r="QXD289" s="235"/>
      <c r="QXE289" s="235"/>
      <c r="QXF289" s="235"/>
      <c r="QXG289" s="296"/>
      <c r="QXH289" s="296"/>
      <c r="QXI289" s="208"/>
      <c r="QXK289" s="235"/>
      <c r="QXL289" s="235"/>
      <c r="QXM289" s="235"/>
      <c r="QXN289" s="235"/>
      <c r="QXO289" s="235"/>
      <c r="QXP289" s="235"/>
      <c r="QXQ289" s="235"/>
      <c r="QXR289" s="296"/>
      <c r="QXS289" s="296"/>
      <c r="QXT289" s="208"/>
      <c r="QXV289" s="235"/>
      <c r="QXW289" s="235"/>
      <c r="QXX289" s="235"/>
      <c r="QXY289" s="235"/>
      <c r="QXZ289" s="235"/>
      <c r="QYA289" s="235"/>
      <c r="QYB289" s="235"/>
      <c r="QYC289" s="296"/>
      <c r="QYD289" s="296"/>
      <c r="QYE289" s="208"/>
      <c r="QYG289" s="235"/>
      <c r="QYH289" s="235"/>
      <c r="QYI289" s="235"/>
      <c r="QYJ289" s="235"/>
      <c r="QYK289" s="235"/>
      <c r="QYL289" s="235"/>
      <c r="QYM289" s="235"/>
      <c r="QYN289" s="296"/>
      <c r="QYO289" s="296"/>
      <c r="QYP289" s="208"/>
      <c r="QYR289" s="235"/>
      <c r="QYS289" s="235"/>
      <c r="QYT289" s="235"/>
      <c r="QYU289" s="235"/>
      <c r="QYV289" s="235"/>
      <c r="QYW289" s="235"/>
      <c r="QYX289" s="235"/>
      <c r="QYY289" s="296"/>
      <c r="QYZ289" s="296"/>
      <c r="QZA289" s="208"/>
      <c r="QZC289" s="235"/>
      <c r="QZD289" s="235"/>
      <c r="QZE289" s="235"/>
      <c r="QZF289" s="235"/>
      <c r="QZG289" s="235"/>
      <c r="QZH289" s="235"/>
      <c r="QZI289" s="235"/>
      <c r="QZJ289" s="296"/>
      <c r="QZK289" s="296"/>
      <c r="QZL289" s="208"/>
      <c r="QZN289" s="235"/>
      <c r="QZO289" s="235"/>
      <c r="QZP289" s="235"/>
      <c r="QZQ289" s="235"/>
      <c r="QZR289" s="235"/>
      <c r="QZS289" s="235"/>
      <c r="QZT289" s="235"/>
      <c r="QZU289" s="296"/>
      <c r="QZV289" s="296"/>
      <c r="QZW289" s="208"/>
      <c r="QZY289" s="235"/>
      <c r="QZZ289" s="235"/>
      <c r="RAA289" s="235"/>
      <c r="RAB289" s="235"/>
      <c r="RAC289" s="235"/>
      <c r="RAD289" s="235"/>
      <c r="RAE289" s="235"/>
      <c r="RAF289" s="296"/>
      <c r="RAG289" s="296"/>
      <c r="RAH289" s="208"/>
      <c r="RAJ289" s="235"/>
      <c r="RAK289" s="235"/>
      <c r="RAL289" s="235"/>
      <c r="RAM289" s="235"/>
      <c r="RAN289" s="235"/>
      <c r="RAO289" s="235"/>
      <c r="RAP289" s="235"/>
      <c r="RAQ289" s="296"/>
      <c r="RAR289" s="296"/>
      <c r="RAS289" s="208"/>
      <c r="RAU289" s="235"/>
      <c r="RAV289" s="235"/>
      <c r="RAW289" s="235"/>
      <c r="RAX289" s="235"/>
      <c r="RAY289" s="235"/>
      <c r="RAZ289" s="235"/>
      <c r="RBA289" s="235"/>
      <c r="RBB289" s="296"/>
      <c r="RBC289" s="296"/>
      <c r="RBD289" s="208"/>
      <c r="RBF289" s="235"/>
      <c r="RBG289" s="235"/>
      <c r="RBH289" s="235"/>
      <c r="RBI289" s="235"/>
      <c r="RBJ289" s="235"/>
      <c r="RBK289" s="235"/>
      <c r="RBL289" s="235"/>
      <c r="RBM289" s="296"/>
      <c r="RBN289" s="296"/>
      <c r="RBO289" s="208"/>
      <c r="RBQ289" s="235"/>
      <c r="RBR289" s="235"/>
      <c r="RBS289" s="235"/>
      <c r="RBT289" s="235"/>
      <c r="RBU289" s="235"/>
      <c r="RBV289" s="235"/>
      <c r="RBW289" s="235"/>
      <c r="RBX289" s="296"/>
      <c r="RBY289" s="296"/>
      <c r="RBZ289" s="208"/>
      <c r="RCB289" s="235"/>
      <c r="RCC289" s="235"/>
      <c r="RCD289" s="235"/>
      <c r="RCE289" s="235"/>
      <c r="RCF289" s="235"/>
      <c r="RCG289" s="235"/>
      <c r="RCH289" s="235"/>
      <c r="RCI289" s="296"/>
      <c r="RCJ289" s="296"/>
      <c r="RCK289" s="208"/>
      <c r="RCM289" s="235"/>
      <c r="RCN289" s="235"/>
      <c r="RCO289" s="235"/>
      <c r="RCP289" s="235"/>
      <c r="RCQ289" s="235"/>
      <c r="RCR289" s="235"/>
      <c r="RCS289" s="235"/>
      <c r="RCT289" s="296"/>
      <c r="RCU289" s="296"/>
      <c r="RCV289" s="208"/>
      <c r="RCX289" s="235"/>
      <c r="RCY289" s="235"/>
      <c r="RCZ289" s="235"/>
      <c r="RDA289" s="235"/>
      <c r="RDB289" s="235"/>
      <c r="RDC289" s="235"/>
      <c r="RDD289" s="235"/>
      <c r="RDE289" s="296"/>
      <c r="RDF289" s="296"/>
      <c r="RDG289" s="208"/>
      <c r="RDI289" s="235"/>
      <c r="RDJ289" s="235"/>
      <c r="RDK289" s="235"/>
      <c r="RDL289" s="235"/>
      <c r="RDM289" s="235"/>
      <c r="RDN289" s="235"/>
      <c r="RDO289" s="235"/>
      <c r="RDP289" s="296"/>
      <c r="RDQ289" s="296"/>
      <c r="RDR289" s="208"/>
      <c r="RDT289" s="235"/>
      <c r="RDU289" s="235"/>
      <c r="RDV289" s="235"/>
      <c r="RDW289" s="235"/>
      <c r="RDX289" s="235"/>
      <c r="RDY289" s="235"/>
      <c r="RDZ289" s="235"/>
      <c r="REA289" s="296"/>
      <c r="REB289" s="296"/>
      <c r="REC289" s="208"/>
      <c r="REE289" s="235"/>
      <c r="REF289" s="235"/>
      <c r="REG289" s="235"/>
      <c r="REH289" s="235"/>
      <c r="REI289" s="235"/>
      <c r="REJ289" s="235"/>
      <c r="REK289" s="235"/>
      <c r="REL289" s="296"/>
      <c r="REM289" s="296"/>
      <c r="REN289" s="208"/>
      <c r="REP289" s="235"/>
      <c r="REQ289" s="235"/>
      <c r="RER289" s="235"/>
      <c r="RES289" s="235"/>
      <c r="RET289" s="235"/>
      <c r="REU289" s="235"/>
      <c r="REV289" s="235"/>
      <c r="REW289" s="296"/>
      <c r="REX289" s="296"/>
      <c r="REY289" s="208"/>
      <c r="RFA289" s="235"/>
      <c r="RFB289" s="235"/>
      <c r="RFC289" s="235"/>
      <c r="RFD289" s="235"/>
      <c r="RFE289" s="235"/>
      <c r="RFF289" s="235"/>
      <c r="RFG289" s="235"/>
      <c r="RFH289" s="296"/>
      <c r="RFI289" s="296"/>
      <c r="RFJ289" s="208"/>
      <c r="RFL289" s="235"/>
      <c r="RFM289" s="235"/>
      <c r="RFN289" s="235"/>
      <c r="RFO289" s="235"/>
      <c r="RFP289" s="235"/>
      <c r="RFQ289" s="235"/>
      <c r="RFR289" s="235"/>
      <c r="RFS289" s="296"/>
      <c r="RFT289" s="296"/>
      <c r="RFU289" s="208"/>
      <c r="RFW289" s="235"/>
      <c r="RFX289" s="235"/>
      <c r="RFY289" s="235"/>
      <c r="RFZ289" s="235"/>
      <c r="RGA289" s="235"/>
      <c r="RGB289" s="235"/>
      <c r="RGC289" s="235"/>
      <c r="RGD289" s="296"/>
      <c r="RGE289" s="296"/>
      <c r="RGF289" s="208"/>
      <c r="RGH289" s="235"/>
      <c r="RGI289" s="235"/>
      <c r="RGJ289" s="235"/>
      <c r="RGK289" s="235"/>
      <c r="RGL289" s="235"/>
      <c r="RGM289" s="235"/>
      <c r="RGN289" s="235"/>
      <c r="RGO289" s="296"/>
      <c r="RGP289" s="296"/>
      <c r="RGQ289" s="208"/>
      <c r="RGS289" s="235"/>
      <c r="RGT289" s="235"/>
      <c r="RGU289" s="235"/>
      <c r="RGV289" s="235"/>
      <c r="RGW289" s="235"/>
      <c r="RGX289" s="235"/>
      <c r="RGY289" s="235"/>
      <c r="RGZ289" s="296"/>
      <c r="RHA289" s="296"/>
      <c r="RHB289" s="208"/>
      <c r="RHD289" s="235"/>
      <c r="RHE289" s="235"/>
      <c r="RHF289" s="235"/>
      <c r="RHG289" s="235"/>
      <c r="RHH289" s="235"/>
      <c r="RHI289" s="235"/>
      <c r="RHJ289" s="235"/>
      <c r="RHK289" s="296"/>
      <c r="RHL289" s="296"/>
      <c r="RHM289" s="208"/>
      <c r="RHO289" s="235"/>
      <c r="RHP289" s="235"/>
      <c r="RHQ289" s="235"/>
      <c r="RHR289" s="235"/>
      <c r="RHS289" s="235"/>
      <c r="RHT289" s="235"/>
      <c r="RHU289" s="235"/>
      <c r="RHV289" s="296"/>
      <c r="RHW289" s="296"/>
      <c r="RHX289" s="208"/>
      <c r="RHZ289" s="235"/>
      <c r="RIA289" s="235"/>
      <c r="RIB289" s="235"/>
      <c r="RIC289" s="235"/>
      <c r="RID289" s="235"/>
      <c r="RIE289" s="235"/>
      <c r="RIF289" s="235"/>
      <c r="RIG289" s="296"/>
      <c r="RIH289" s="296"/>
      <c r="RII289" s="208"/>
      <c r="RIK289" s="235"/>
      <c r="RIL289" s="235"/>
      <c r="RIM289" s="235"/>
      <c r="RIN289" s="235"/>
      <c r="RIO289" s="235"/>
      <c r="RIP289" s="235"/>
      <c r="RIQ289" s="235"/>
      <c r="RIR289" s="296"/>
      <c r="RIS289" s="296"/>
      <c r="RIT289" s="208"/>
      <c r="RIV289" s="235"/>
      <c r="RIW289" s="235"/>
      <c r="RIX289" s="235"/>
      <c r="RIY289" s="235"/>
      <c r="RIZ289" s="235"/>
      <c r="RJA289" s="235"/>
      <c r="RJB289" s="235"/>
      <c r="RJC289" s="296"/>
      <c r="RJD289" s="296"/>
      <c r="RJE289" s="208"/>
      <c r="RJG289" s="235"/>
      <c r="RJH289" s="235"/>
      <c r="RJI289" s="235"/>
      <c r="RJJ289" s="235"/>
      <c r="RJK289" s="235"/>
      <c r="RJL289" s="235"/>
      <c r="RJM289" s="235"/>
      <c r="RJN289" s="296"/>
      <c r="RJO289" s="296"/>
      <c r="RJP289" s="208"/>
      <c r="RJR289" s="235"/>
      <c r="RJS289" s="235"/>
      <c r="RJT289" s="235"/>
      <c r="RJU289" s="235"/>
      <c r="RJV289" s="235"/>
      <c r="RJW289" s="235"/>
      <c r="RJX289" s="235"/>
      <c r="RJY289" s="296"/>
      <c r="RJZ289" s="296"/>
      <c r="RKA289" s="208"/>
      <c r="RKC289" s="235"/>
      <c r="RKD289" s="235"/>
      <c r="RKE289" s="235"/>
      <c r="RKF289" s="235"/>
      <c r="RKG289" s="235"/>
      <c r="RKH289" s="235"/>
      <c r="RKI289" s="235"/>
      <c r="RKJ289" s="296"/>
      <c r="RKK289" s="296"/>
      <c r="RKL289" s="208"/>
      <c r="RKN289" s="235"/>
      <c r="RKO289" s="235"/>
      <c r="RKP289" s="235"/>
      <c r="RKQ289" s="235"/>
      <c r="RKR289" s="235"/>
      <c r="RKS289" s="235"/>
      <c r="RKT289" s="235"/>
      <c r="RKU289" s="296"/>
      <c r="RKV289" s="296"/>
      <c r="RKW289" s="208"/>
      <c r="RKY289" s="235"/>
      <c r="RKZ289" s="235"/>
      <c r="RLA289" s="235"/>
      <c r="RLB289" s="235"/>
      <c r="RLC289" s="235"/>
      <c r="RLD289" s="235"/>
      <c r="RLE289" s="235"/>
      <c r="RLF289" s="296"/>
      <c r="RLG289" s="296"/>
      <c r="RLH289" s="208"/>
      <c r="RLJ289" s="235"/>
      <c r="RLK289" s="235"/>
      <c r="RLL289" s="235"/>
      <c r="RLM289" s="235"/>
      <c r="RLN289" s="235"/>
      <c r="RLO289" s="235"/>
      <c r="RLP289" s="235"/>
      <c r="RLQ289" s="296"/>
      <c r="RLR289" s="296"/>
      <c r="RLS289" s="208"/>
      <c r="RLU289" s="235"/>
      <c r="RLV289" s="235"/>
      <c r="RLW289" s="235"/>
      <c r="RLX289" s="235"/>
      <c r="RLY289" s="235"/>
      <c r="RLZ289" s="235"/>
      <c r="RMA289" s="235"/>
      <c r="RMB289" s="296"/>
      <c r="RMC289" s="296"/>
      <c r="RMD289" s="208"/>
      <c r="RMF289" s="235"/>
      <c r="RMG289" s="235"/>
      <c r="RMH289" s="235"/>
      <c r="RMI289" s="235"/>
      <c r="RMJ289" s="235"/>
      <c r="RMK289" s="235"/>
      <c r="RML289" s="235"/>
      <c r="RMM289" s="296"/>
      <c r="RMN289" s="296"/>
      <c r="RMO289" s="208"/>
      <c r="RMQ289" s="235"/>
      <c r="RMR289" s="235"/>
      <c r="RMS289" s="235"/>
      <c r="RMT289" s="235"/>
      <c r="RMU289" s="235"/>
      <c r="RMV289" s="235"/>
      <c r="RMW289" s="235"/>
      <c r="RMX289" s="296"/>
      <c r="RMY289" s="296"/>
      <c r="RMZ289" s="208"/>
      <c r="RNB289" s="235"/>
      <c r="RNC289" s="235"/>
      <c r="RND289" s="235"/>
      <c r="RNE289" s="235"/>
      <c r="RNF289" s="235"/>
      <c r="RNG289" s="235"/>
      <c r="RNH289" s="235"/>
      <c r="RNI289" s="296"/>
      <c r="RNJ289" s="296"/>
      <c r="RNK289" s="208"/>
      <c r="RNM289" s="235"/>
      <c r="RNN289" s="235"/>
      <c r="RNO289" s="235"/>
      <c r="RNP289" s="235"/>
      <c r="RNQ289" s="235"/>
      <c r="RNR289" s="235"/>
      <c r="RNS289" s="235"/>
      <c r="RNT289" s="296"/>
      <c r="RNU289" s="296"/>
      <c r="RNV289" s="208"/>
      <c r="RNX289" s="235"/>
      <c r="RNY289" s="235"/>
      <c r="RNZ289" s="235"/>
      <c r="ROA289" s="235"/>
      <c r="ROB289" s="235"/>
      <c r="ROC289" s="235"/>
      <c r="ROD289" s="235"/>
      <c r="ROE289" s="296"/>
      <c r="ROF289" s="296"/>
      <c r="ROG289" s="208"/>
      <c r="ROI289" s="235"/>
      <c r="ROJ289" s="235"/>
      <c r="ROK289" s="235"/>
      <c r="ROL289" s="235"/>
      <c r="ROM289" s="235"/>
      <c r="RON289" s="235"/>
      <c r="ROO289" s="235"/>
      <c r="ROP289" s="296"/>
      <c r="ROQ289" s="296"/>
      <c r="ROR289" s="208"/>
      <c r="ROT289" s="235"/>
      <c r="ROU289" s="235"/>
      <c r="ROV289" s="235"/>
      <c r="ROW289" s="235"/>
      <c r="ROX289" s="235"/>
      <c r="ROY289" s="235"/>
      <c r="ROZ289" s="235"/>
      <c r="RPA289" s="296"/>
      <c r="RPB289" s="296"/>
      <c r="RPC289" s="208"/>
      <c r="RPE289" s="235"/>
      <c r="RPF289" s="235"/>
      <c r="RPG289" s="235"/>
      <c r="RPH289" s="235"/>
      <c r="RPI289" s="235"/>
      <c r="RPJ289" s="235"/>
      <c r="RPK289" s="235"/>
      <c r="RPL289" s="296"/>
      <c r="RPM289" s="296"/>
      <c r="RPN289" s="208"/>
      <c r="RPP289" s="235"/>
      <c r="RPQ289" s="235"/>
      <c r="RPR289" s="235"/>
      <c r="RPS289" s="235"/>
      <c r="RPT289" s="235"/>
      <c r="RPU289" s="235"/>
      <c r="RPV289" s="235"/>
      <c r="RPW289" s="296"/>
      <c r="RPX289" s="296"/>
      <c r="RPY289" s="208"/>
      <c r="RQA289" s="235"/>
      <c r="RQB289" s="235"/>
      <c r="RQC289" s="235"/>
      <c r="RQD289" s="235"/>
      <c r="RQE289" s="235"/>
      <c r="RQF289" s="235"/>
      <c r="RQG289" s="235"/>
      <c r="RQH289" s="296"/>
      <c r="RQI289" s="296"/>
      <c r="RQJ289" s="208"/>
      <c r="RQL289" s="235"/>
      <c r="RQM289" s="235"/>
      <c r="RQN289" s="235"/>
      <c r="RQO289" s="235"/>
      <c r="RQP289" s="235"/>
      <c r="RQQ289" s="235"/>
      <c r="RQR289" s="235"/>
      <c r="RQS289" s="296"/>
      <c r="RQT289" s="296"/>
      <c r="RQU289" s="208"/>
      <c r="RQW289" s="235"/>
      <c r="RQX289" s="235"/>
      <c r="RQY289" s="235"/>
      <c r="RQZ289" s="235"/>
      <c r="RRA289" s="235"/>
      <c r="RRB289" s="235"/>
      <c r="RRC289" s="235"/>
      <c r="RRD289" s="296"/>
      <c r="RRE289" s="296"/>
      <c r="RRF289" s="208"/>
      <c r="RRH289" s="235"/>
      <c r="RRI289" s="235"/>
      <c r="RRJ289" s="235"/>
      <c r="RRK289" s="235"/>
      <c r="RRL289" s="235"/>
      <c r="RRM289" s="235"/>
      <c r="RRN289" s="235"/>
      <c r="RRO289" s="296"/>
      <c r="RRP289" s="296"/>
      <c r="RRQ289" s="208"/>
      <c r="RRS289" s="235"/>
      <c r="RRT289" s="235"/>
      <c r="RRU289" s="235"/>
      <c r="RRV289" s="235"/>
      <c r="RRW289" s="235"/>
      <c r="RRX289" s="235"/>
      <c r="RRY289" s="235"/>
      <c r="RRZ289" s="296"/>
      <c r="RSA289" s="296"/>
      <c r="RSB289" s="208"/>
      <c r="RSD289" s="235"/>
      <c r="RSE289" s="235"/>
      <c r="RSF289" s="235"/>
      <c r="RSG289" s="235"/>
      <c r="RSH289" s="235"/>
      <c r="RSI289" s="235"/>
      <c r="RSJ289" s="235"/>
      <c r="RSK289" s="296"/>
      <c r="RSL289" s="296"/>
      <c r="RSM289" s="208"/>
      <c r="RSO289" s="235"/>
      <c r="RSP289" s="235"/>
      <c r="RSQ289" s="235"/>
      <c r="RSR289" s="235"/>
      <c r="RSS289" s="235"/>
      <c r="RST289" s="235"/>
      <c r="RSU289" s="235"/>
      <c r="RSV289" s="296"/>
      <c r="RSW289" s="296"/>
      <c r="RSX289" s="208"/>
      <c r="RSZ289" s="235"/>
      <c r="RTA289" s="235"/>
      <c r="RTB289" s="235"/>
      <c r="RTC289" s="235"/>
      <c r="RTD289" s="235"/>
      <c r="RTE289" s="235"/>
      <c r="RTF289" s="235"/>
      <c r="RTG289" s="296"/>
      <c r="RTH289" s="296"/>
      <c r="RTI289" s="208"/>
      <c r="RTK289" s="235"/>
      <c r="RTL289" s="235"/>
      <c r="RTM289" s="235"/>
      <c r="RTN289" s="235"/>
      <c r="RTO289" s="235"/>
      <c r="RTP289" s="235"/>
      <c r="RTQ289" s="235"/>
      <c r="RTR289" s="296"/>
      <c r="RTS289" s="296"/>
      <c r="RTT289" s="208"/>
      <c r="RTV289" s="235"/>
      <c r="RTW289" s="235"/>
      <c r="RTX289" s="235"/>
      <c r="RTY289" s="235"/>
      <c r="RTZ289" s="235"/>
      <c r="RUA289" s="235"/>
      <c r="RUB289" s="235"/>
      <c r="RUC289" s="296"/>
      <c r="RUD289" s="296"/>
      <c r="RUE289" s="208"/>
      <c r="RUG289" s="235"/>
      <c r="RUH289" s="235"/>
      <c r="RUI289" s="235"/>
      <c r="RUJ289" s="235"/>
      <c r="RUK289" s="235"/>
      <c r="RUL289" s="235"/>
      <c r="RUM289" s="235"/>
      <c r="RUN289" s="296"/>
      <c r="RUO289" s="296"/>
      <c r="RUP289" s="208"/>
      <c r="RUR289" s="235"/>
      <c r="RUS289" s="235"/>
      <c r="RUT289" s="235"/>
      <c r="RUU289" s="235"/>
      <c r="RUV289" s="235"/>
      <c r="RUW289" s="235"/>
      <c r="RUX289" s="235"/>
      <c r="RUY289" s="296"/>
      <c r="RUZ289" s="296"/>
      <c r="RVA289" s="208"/>
      <c r="RVC289" s="235"/>
      <c r="RVD289" s="235"/>
      <c r="RVE289" s="235"/>
      <c r="RVF289" s="235"/>
      <c r="RVG289" s="235"/>
      <c r="RVH289" s="235"/>
      <c r="RVI289" s="235"/>
      <c r="RVJ289" s="296"/>
      <c r="RVK289" s="296"/>
      <c r="RVL289" s="208"/>
      <c r="RVN289" s="235"/>
      <c r="RVO289" s="235"/>
      <c r="RVP289" s="235"/>
      <c r="RVQ289" s="235"/>
      <c r="RVR289" s="235"/>
      <c r="RVS289" s="235"/>
      <c r="RVT289" s="235"/>
      <c r="RVU289" s="296"/>
      <c r="RVV289" s="296"/>
      <c r="RVW289" s="208"/>
      <c r="RVY289" s="235"/>
      <c r="RVZ289" s="235"/>
      <c r="RWA289" s="235"/>
      <c r="RWB289" s="235"/>
      <c r="RWC289" s="235"/>
      <c r="RWD289" s="235"/>
      <c r="RWE289" s="235"/>
      <c r="RWF289" s="296"/>
      <c r="RWG289" s="296"/>
      <c r="RWH289" s="208"/>
      <c r="RWJ289" s="235"/>
      <c r="RWK289" s="235"/>
      <c r="RWL289" s="235"/>
      <c r="RWM289" s="235"/>
      <c r="RWN289" s="235"/>
      <c r="RWO289" s="235"/>
      <c r="RWP289" s="235"/>
      <c r="RWQ289" s="296"/>
      <c r="RWR289" s="296"/>
      <c r="RWS289" s="208"/>
      <c r="RWU289" s="235"/>
      <c r="RWV289" s="235"/>
      <c r="RWW289" s="235"/>
      <c r="RWX289" s="235"/>
      <c r="RWY289" s="235"/>
      <c r="RWZ289" s="235"/>
      <c r="RXA289" s="235"/>
      <c r="RXB289" s="296"/>
      <c r="RXC289" s="296"/>
      <c r="RXD289" s="208"/>
      <c r="RXF289" s="235"/>
      <c r="RXG289" s="235"/>
      <c r="RXH289" s="235"/>
      <c r="RXI289" s="235"/>
      <c r="RXJ289" s="235"/>
      <c r="RXK289" s="235"/>
      <c r="RXL289" s="235"/>
      <c r="RXM289" s="296"/>
      <c r="RXN289" s="296"/>
      <c r="RXO289" s="208"/>
      <c r="RXQ289" s="235"/>
      <c r="RXR289" s="235"/>
      <c r="RXS289" s="235"/>
      <c r="RXT289" s="235"/>
      <c r="RXU289" s="235"/>
      <c r="RXV289" s="235"/>
      <c r="RXW289" s="235"/>
      <c r="RXX289" s="296"/>
      <c r="RXY289" s="296"/>
      <c r="RXZ289" s="208"/>
      <c r="RYB289" s="235"/>
      <c r="RYC289" s="235"/>
      <c r="RYD289" s="235"/>
      <c r="RYE289" s="235"/>
      <c r="RYF289" s="235"/>
      <c r="RYG289" s="235"/>
      <c r="RYH289" s="235"/>
      <c r="RYI289" s="296"/>
      <c r="RYJ289" s="296"/>
      <c r="RYK289" s="208"/>
      <c r="RYM289" s="235"/>
      <c r="RYN289" s="235"/>
      <c r="RYO289" s="235"/>
      <c r="RYP289" s="235"/>
      <c r="RYQ289" s="235"/>
      <c r="RYR289" s="235"/>
      <c r="RYS289" s="235"/>
      <c r="RYT289" s="296"/>
      <c r="RYU289" s="296"/>
      <c r="RYV289" s="208"/>
      <c r="RYX289" s="235"/>
      <c r="RYY289" s="235"/>
      <c r="RYZ289" s="235"/>
      <c r="RZA289" s="235"/>
      <c r="RZB289" s="235"/>
      <c r="RZC289" s="235"/>
      <c r="RZD289" s="235"/>
      <c r="RZE289" s="296"/>
      <c r="RZF289" s="296"/>
      <c r="RZG289" s="208"/>
      <c r="RZI289" s="235"/>
      <c r="RZJ289" s="235"/>
      <c r="RZK289" s="235"/>
      <c r="RZL289" s="235"/>
      <c r="RZM289" s="235"/>
      <c r="RZN289" s="235"/>
      <c r="RZO289" s="235"/>
      <c r="RZP289" s="296"/>
      <c r="RZQ289" s="296"/>
      <c r="RZR289" s="208"/>
      <c r="RZT289" s="235"/>
      <c r="RZU289" s="235"/>
      <c r="RZV289" s="235"/>
      <c r="RZW289" s="235"/>
      <c r="RZX289" s="235"/>
      <c r="RZY289" s="235"/>
      <c r="RZZ289" s="235"/>
      <c r="SAA289" s="296"/>
      <c r="SAB289" s="296"/>
      <c r="SAC289" s="208"/>
      <c r="SAE289" s="235"/>
      <c r="SAF289" s="235"/>
      <c r="SAG289" s="235"/>
      <c r="SAH289" s="235"/>
      <c r="SAI289" s="235"/>
      <c r="SAJ289" s="235"/>
      <c r="SAK289" s="235"/>
      <c r="SAL289" s="296"/>
      <c r="SAM289" s="296"/>
      <c r="SAN289" s="208"/>
      <c r="SAP289" s="235"/>
      <c r="SAQ289" s="235"/>
      <c r="SAR289" s="235"/>
      <c r="SAS289" s="235"/>
      <c r="SAT289" s="235"/>
      <c r="SAU289" s="235"/>
      <c r="SAV289" s="235"/>
      <c r="SAW289" s="296"/>
      <c r="SAX289" s="296"/>
      <c r="SAY289" s="208"/>
      <c r="SBA289" s="235"/>
      <c r="SBB289" s="235"/>
      <c r="SBC289" s="235"/>
      <c r="SBD289" s="235"/>
      <c r="SBE289" s="235"/>
      <c r="SBF289" s="235"/>
      <c r="SBG289" s="235"/>
      <c r="SBH289" s="296"/>
      <c r="SBI289" s="296"/>
      <c r="SBJ289" s="208"/>
      <c r="SBL289" s="235"/>
      <c r="SBM289" s="235"/>
      <c r="SBN289" s="235"/>
      <c r="SBO289" s="235"/>
      <c r="SBP289" s="235"/>
      <c r="SBQ289" s="235"/>
      <c r="SBR289" s="235"/>
      <c r="SBS289" s="296"/>
      <c r="SBT289" s="296"/>
      <c r="SBU289" s="208"/>
      <c r="SBW289" s="235"/>
      <c r="SBX289" s="235"/>
      <c r="SBY289" s="235"/>
      <c r="SBZ289" s="235"/>
      <c r="SCA289" s="235"/>
      <c r="SCB289" s="235"/>
      <c r="SCC289" s="235"/>
      <c r="SCD289" s="296"/>
      <c r="SCE289" s="296"/>
      <c r="SCF289" s="208"/>
      <c r="SCH289" s="235"/>
      <c r="SCI289" s="235"/>
      <c r="SCJ289" s="235"/>
      <c r="SCK289" s="235"/>
      <c r="SCL289" s="235"/>
      <c r="SCM289" s="235"/>
      <c r="SCN289" s="235"/>
      <c r="SCO289" s="296"/>
      <c r="SCP289" s="296"/>
      <c r="SCQ289" s="208"/>
      <c r="SCS289" s="235"/>
      <c r="SCT289" s="235"/>
      <c r="SCU289" s="235"/>
      <c r="SCV289" s="235"/>
      <c r="SCW289" s="235"/>
      <c r="SCX289" s="235"/>
      <c r="SCY289" s="235"/>
      <c r="SCZ289" s="296"/>
      <c r="SDA289" s="296"/>
      <c r="SDB289" s="208"/>
      <c r="SDD289" s="235"/>
      <c r="SDE289" s="235"/>
      <c r="SDF289" s="235"/>
      <c r="SDG289" s="235"/>
      <c r="SDH289" s="235"/>
      <c r="SDI289" s="235"/>
      <c r="SDJ289" s="235"/>
      <c r="SDK289" s="296"/>
      <c r="SDL289" s="296"/>
      <c r="SDM289" s="208"/>
      <c r="SDO289" s="235"/>
      <c r="SDP289" s="235"/>
      <c r="SDQ289" s="235"/>
      <c r="SDR289" s="235"/>
      <c r="SDS289" s="235"/>
      <c r="SDT289" s="235"/>
      <c r="SDU289" s="235"/>
      <c r="SDV289" s="296"/>
      <c r="SDW289" s="296"/>
      <c r="SDX289" s="208"/>
      <c r="SDZ289" s="235"/>
      <c r="SEA289" s="235"/>
      <c r="SEB289" s="235"/>
      <c r="SEC289" s="235"/>
      <c r="SED289" s="235"/>
      <c r="SEE289" s="235"/>
      <c r="SEF289" s="235"/>
      <c r="SEG289" s="296"/>
      <c r="SEH289" s="296"/>
      <c r="SEI289" s="208"/>
      <c r="SEK289" s="235"/>
      <c r="SEL289" s="235"/>
      <c r="SEM289" s="235"/>
      <c r="SEN289" s="235"/>
      <c r="SEO289" s="235"/>
      <c r="SEP289" s="235"/>
      <c r="SEQ289" s="235"/>
      <c r="SER289" s="296"/>
      <c r="SES289" s="296"/>
      <c r="SET289" s="208"/>
      <c r="SEV289" s="235"/>
      <c r="SEW289" s="235"/>
      <c r="SEX289" s="235"/>
      <c r="SEY289" s="235"/>
      <c r="SEZ289" s="235"/>
      <c r="SFA289" s="235"/>
      <c r="SFB289" s="235"/>
      <c r="SFC289" s="296"/>
      <c r="SFD289" s="296"/>
      <c r="SFE289" s="208"/>
      <c r="SFG289" s="235"/>
      <c r="SFH289" s="235"/>
      <c r="SFI289" s="235"/>
      <c r="SFJ289" s="235"/>
      <c r="SFK289" s="235"/>
      <c r="SFL289" s="235"/>
      <c r="SFM289" s="235"/>
      <c r="SFN289" s="296"/>
      <c r="SFO289" s="296"/>
      <c r="SFP289" s="208"/>
      <c r="SFR289" s="235"/>
      <c r="SFS289" s="235"/>
      <c r="SFT289" s="235"/>
      <c r="SFU289" s="235"/>
      <c r="SFV289" s="235"/>
      <c r="SFW289" s="235"/>
      <c r="SFX289" s="235"/>
      <c r="SFY289" s="296"/>
      <c r="SFZ289" s="296"/>
      <c r="SGA289" s="208"/>
      <c r="SGC289" s="235"/>
      <c r="SGD289" s="235"/>
      <c r="SGE289" s="235"/>
      <c r="SGF289" s="235"/>
      <c r="SGG289" s="235"/>
      <c r="SGH289" s="235"/>
      <c r="SGI289" s="235"/>
      <c r="SGJ289" s="296"/>
      <c r="SGK289" s="296"/>
      <c r="SGL289" s="208"/>
      <c r="SGN289" s="235"/>
      <c r="SGO289" s="235"/>
      <c r="SGP289" s="235"/>
      <c r="SGQ289" s="235"/>
      <c r="SGR289" s="235"/>
      <c r="SGS289" s="235"/>
      <c r="SGT289" s="235"/>
      <c r="SGU289" s="296"/>
      <c r="SGV289" s="296"/>
      <c r="SGW289" s="208"/>
      <c r="SGY289" s="235"/>
      <c r="SGZ289" s="235"/>
      <c r="SHA289" s="235"/>
      <c r="SHB289" s="235"/>
      <c r="SHC289" s="235"/>
      <c r="SHD289" s="235"/>
      <c r="SHE289" s="235"/>
      <c r="SHF289" s="296"/>
      <c r="SHG289" s="296"/>
      <c r="SHH289" s="208"/>
      <c r="SHJ289" s="235"/>
      <c r="SHK289" s="235"/>
      <c r="SHL289" s="235"/>
      <c r="SHM289" s="235"/>
      <c r="SHN289" s="235"/>
      <c r="SHO289" s="235"/>
      <c r="SHP289" s="235"/>
      <c r="SHQ289" s="296"/>
      <c r="SHR289" s="296"/>
      <c r="SHS289" s="208"/>
      <c r="SHU289" s="235"/>
      <c r="SHV289" s="235"/>
      <c r="SHW289" s="235"/>
      <c r="SHX289" s="235"/>
      <c r="SHY289" s="235"/>
      <c r="SHZ289" s="235"/>
      <c r="SIA289" s="235"/>
      <c r="SIB289" s="296"/>
      <c r="SIC289" s="296"/>
      <c r="SID289" s="208"/>
      <c r="SIF289" s="235"/>
      <c r="SIG289" s="235"/>
      <c r="SIH289" s="235"/>
      <c r="SII289" s="235"/>
      <c r="SIJ289" s="235"/>
      <c r="SIK289" s="235"/>
      <c r="SIL289" s="235"/>
      <c r="SIM289" s="296"/>
      <c r="SIN289" s="296"/>
      <c r="SIO289" s="208"/>
      <c r="SIQ289" s="235"/>
      <c r="SIR289" s="235"/>
      <c r="SIS289" s="235"/>
      <c r="SIT289" s="235"/>
      <c r="SIU289" s="235"/>
      <c r="SIV289" s="235"/>
      <c r="SIW289" s="235"/>
      <c r="SIX289" s="296"/>
      <c r="SIY289" s="296"/>
      <c r="SIZ289" s="208"/>
      <c r="SJB289" s="235"/>
      <c r="SJC289" s="235"/>
      <c r="SJD289" s="235"/>
      <c r="SJE289" s="235"/>
      <c r="SJF289" s="235"/>
      <c r="SJG289" s="235"/>
      <c r="SJH289" s="235"/>
      <c r="SJI289" s="296"/>
      <c r="SJJ289" s="296"/>
      <c r="SJK289" s="208"/>
      <c r="SJM289" s="235"/>
      <c r="SJN289" s="235"/>
      <c r="SJO289" s="235"/>
      <c r="SJP289" s="235"/>
      <c r="SJQ289" s="235"/>
      <c r="SJR289" s="235"/>
      <c r="SJS289" s="235"/>
      <c r="SJT289" s="296"/>
      <c r="SJU289" s="296"/>
      <c r="SJV289" s="208"/>
      <c r="SJX289" s="235"/>
      <c r="SJY289" s="235"/>
      <c r="SJZ289" s="235"/>
      <c r="SKA289" s="235"/>
      <c r="SKB289" s="235"/>
      <c r="SKC289" s="235"/>
      <c r="SKD289" s="235"/>
      <c r="SKE289" s="296"/>
      <c r="SKF289" s="296"/>
      <c r="SKG289" s="208"/>
      <c r="SKI289" s="235"/>
      <c r="SKJ289" s="235"/>
      <c r="SKK289" s="235"/>
      <c r="SKL289" s="235"/>
      <c r="SKM289" s="235"/>
      <c r="SKN289" s="235"/>
      <c r="SKO289" s="235"/>
      <c r="SKP289" s="296"/>
      <c r="SKQ289" s="296"/>
      <c r="SKR289" s="208"/>
      <c r="SKT289" s="235"/>
      <c r="SKU289" s="235"/>
      <c r="SKV289" s="235"/>
      <c r="SKW289" s="235"/>
      <c r="SKX289" s="235"/>
      <c r="SKY289" s="235"/>
      <c r="SKZ289" s="235"/>
      <c r="SLA289" s="296"/>
      <c r="SLB289" s="296"/>
      <c r="SLC289" s="208"/>
      <c r="SLE289" s="235"/>
      <c r="SLF289" s="235"/>
      <c r="SLG289" s="235"/>
      <c r="SLH289" s="235"/>
      <c r="SLI289" s="235"/>
      <c r="SLJ289" s="235"/>
      <c r="SLK289" s="235"/>
      <c r="SLL289" s="296"/>
      <c r="SLM289" s="296"/>
      <c r="SLN289" s="208"/>
      <c r="SLP289" s="235"/>
      <c r="SLQ289" s="235"/>
      <c r="SLR289" s="235"/>
      <c r="SLS289" s="235"/>
      <c r="SLT289" s="235"/>
      <c r="SLU289" s="235"/>
      <c r="SLV289" s="235"/>
      <c r="SLW289" s="296"/>
      <c r="SLX289" s="296"/>
      <c r="SLY289" s="208"/>
      <c r="SMA289" s="235"/>
      <c r="SMB289" s="235"/>
      <c r="SMC289" s="235"/>
      <c r="SMD289" s="235"/>
      <c r="SME289" s="235"/>
      <c r="SMF289" s="235"/>
      <c r="SMG289" s="235"/>
      <c r="SMH289" s="296"/>
      <c r="SMI289" s="296"/>
      <c r="SMJ289" s="208"/>
      <c r="SML289" s="235"/>
      <c r="SMM289" s="235"/>
      <c r="SMN289" s="235"/>
      <c r="SMO289" s="235"/>
      <c r="SMP289" s="235"/>
      <c r="SMQ289" s="235"/>
      <c r="SMR289" s="235"/>
      <c r="SMS289" s="296"/>
      <c r="SMT289" s="296"/>
      <c r="SMU289" s="208"/>
      <c r="SMW289" s="235"/>
      <c r="SMX289" s="235"/>
      <c r="SMY289" s="235"/>
      <c r="SMZ289" s="235"/>
      <c r="SNA289" s="235"/>
      <c r="SNB289" s="235"/>
      <c r="SNC289" s="235"/>
      <c r="SND289" s="296"/>
      <c r="SNE289" s="296"/>
      <c r="SNF289" s="208"/>
      <c r="SNH289" s="235"/>
      <c r="SNI289" s="235"/>
      <c r="SNJ289" s="235"/>
      <c r="SNK289" s="235"/>
      <c r="SNL289" s="235"/>
      <c r="SNM289" s="235"/>
      <c r="SNN289" s="235"/>
      <c r="SNO289" s="296"/>
      <c r="SNP289" s="296"/>
      <c r="SNQ289" s="208"/>
      <c r="SNS289" s="235"/>
      <c r="SNT289" s="235"/>
      <c r="SNU289" s="235"/>
      <c r="SNV289" s="235"/>
      <c r="SNW289" s="235"/>
      <c r="SNX289" s="235"/>
      <c r="SNY289" s="235"/>
      <c r="SNZ289" s="296"/>
      <c r="SOA289" s="296"/>
      <c r="SOB289" s="208"/>
      <c r="SOD289" s="235"/>
      <c r="SOE289" s="235"/>
      <c r="SOF289" s="235"/>
      <c r="SOG289" s="235"/>
      <c r="SOH289" s="235"/>
      <c r="SOI289" s="235"/>
      <c r="SOJ289" s="235"/>
      <c r="SOK289" s="296"/>
      <c r="SOL289" s="296"/>
      <c r="SOM289" s="208"/>
      <c r="SOO289" s="235"/>
      <c r="SOP289" s="235"/>
      <c r="SOQ289" s="235"/>
      <c r="SOR289" s="235"/>
      <c r="SOS289" s="235"/>
      <c r="SOT289" s="235"/>
      <c r="SOU289" s="235"/>
      <c r="SOV289" s="296"/>
      <c r="SOW289" s="296"/>
      <c r="SOX289" s="208"/>
      <c r="SOZ289" s="235"/>
      <c r="SPA289" s="235"/>
      <c r="SPB289" s="235"/>
      <c r="SPC289" s="235"/>
      <c r="SPD289" s="235"/>
      <c r="SPE289" s="235"/>
      <c r="SPF289" s="235"/>
      <c r="SPG289" s="296"/>
      <c r="SPH289" s="296"/>
      <c r="SPI289" s="208"/>
      <c r="SPK289" s="235"/>
      <c r="SPL289" s="235"/>
      <c r="SPM289" s="235"/>
      <c r="SPN289" s="235"/>
      <c r="SPO289" s="235"/>
      <c r="SPP289" s="235"/>
      <c r="SPQ289" s="235"/>
      <c r="SPR289" s="296"/>
      <c r="SPS289" s="296"/>
      <c r="SPT289" s="208"/>
      <c r="SPV289" s="235"/>
      <c r="SPW289" s="235"/>
      <c r="SPX289" s="235"/>
      <c r="SPY289" s="235"/>
      <c r="SPZ289" s="235"/>
      <c r="SQA289" s="235"/>
      <c r="SQB289" s="235"/>
      <c r="SQC289" s="296"/>
      <c r="SQD289" s="296"/>
      <c r="SQE289" s="208"/>
      <c r="SQG289" s="235"/>
      <c r="SQH289" s="235"/>
      <c r="SQI289" s="235"/>
      <c r="SQJ289" s="235"/>
      <c r="SQK289" s="235"/>
      <c r="SQL289" s="235"/>
      <c r="SQM289" s="235"/>
      <c r="SQN289" s="296"/>
      <c r="SQO289" s="296"/>
      <c r="SQP289" s="208"/>
      <c r="SQR289" s="235"/>
      <c r="SQS289" s="235"/>
      <c r="SQT289" s="235"/>
      <c r="SQU289" s="235"/>
      <c r="SQV289" s="235"/>
      <c r="SQW289" s="235"/>
      <c r="SQX289" s="235"/>
      <c r="SQY289" s="296"/>
      <c r="SQZ289" s="296"/>
      <c r="SRA289" s="208"/>
      <c r="SRC289" s="235"/>
      <c r="SRD289" s="235"/>
      <c r="SRE289" s="235"/>
      <c r="SRF289" s="235"/>
      <c r="SRG289" s="235"/>
      <c r="SRH289" s="235"/>
      <c r="SRI289" s="235"/>
      <c r="SRJ289" s="296"/>
      <c r="SRK289" s="296"/>
      <c r="SRL289" s="208"/>
      <c r="SRN289" s="235"/>
      <c r="SRO289" s="235"/>
      <c r="SRP289" s="235"/>
      <c r="SRQ289" s="235"/>
      <c r="SRR289" s="235"/>
      <c r="SRS289" s="235"/>
      <c r="SRT289" s="235"/>
      <c r="SRU289" s="296"/>
      <c r="SRV289" s="296"/>
      <c r="SRW289" s="208"/>
      <c r="SRY289" s="235"/>
      <c r="SRZ289" s="235"/>
      <c r="SSA289" s="235"/>
      <c r="SSB289" s="235"/>
      <c r="SSC289" s="235"/>
      <c r="SSD289" s="235"/>
      <c r="SSE289" s="235"/>
      <c r="SSF289" s="296"/>
      <c r="SSG289" s="296"/>
      <c r="SSH289" s="208"/>
      <c r="SSJ289" s="235"/>
      <c r="SSK289" s="235"/>
      <c r="SSL289" s="235"/>
      <c r="SSM289" s="235"/>
      <c r="SSN289" s="235"/>
      <c r="SSO289" s="235"/>
      <c r="SSP289" s="235"/>
      <c r="SSQ289" s="296"/>
      <c r="SSR289" s="296"/>
      <c r="SSS289" s="208"/>
      <c r="SSU289" s="235"/>
      <c r="SSV289" s="235"/>
      <c r="SSW289" s="235"/>
      <c r="SSX289" s="235"/>
      <c r="SSY289" s="235"/>
      <c r="SSZ289" s="235"/>
      <c r="STA289" s="235"/>
      <c r="STB289" s="296"/>
      <c r="STC289" s="296"/>
      <c r="STD289" s="208"/>
      <c r="STF289" s="235"/>
      <c r="STG289" s="235"/>
      <c r="STH289" s="235"/>
      <c r="STI289" s="235"/>
      <c r="STJ289" s="235"/>
      <c r="STK289" s="235"/>
      <c r="STL289" s="235"/>
      <c r="STM289" s="296"/>
      <c r="STN289" s="296"/>
      <c r="STO289" s="208"/>
      <c r="STQ289" s="235"/>
      <c r="STR289" s="235"/>
      <c r="STS289" s="235"/>
      <c r="STT289" s="235"/>
      <c r="STU289" s="235"/>
      <c r="STV289" s="235"/>
      <c r="STW289" s="235"/>
      <c r="STX289" s="296"/>
      <c r="STY289" s="296"/>
      <c r="STZ289" s="208"/>
      <c r="SUB289" s="235"/>
      <c r="SUC289" s="235"/>
      <c r="SUD289" s="235"/>
      <c r="SUE289" s="235"/>
      <c r="SUF289" s="235"/>
      <c r="SUG289" s="235"/>
      <c r="SUH289" s="235"/>
      <c r="SUI289" s="296"/>
      <c r="SUJ289" s="296"/>
      <c r="SUK289" s="208"/>
      <c r="SUM289" s="235"/>
      <c r="SUN289" s="235"/>
      <c r="SUO289" s="235"/>
      <c r="SUP289" s="235"/>
      <c r="SUQ289" s="235"/>
      <c r="SUR289" s="235"/>
      <c r="SUS289" s="235"/>
      <c r="SUT289" s="296"/>
      <c r="SUU289" s="296"/>
      <c r="SUV289" s="208"/>
      <c r="SUX289" s="235"/>
      <c r="SUY289" s="235"/>
      <c r="SUZ289" s="235"/>
      <c r="SVA289" s="235"/>
      <c r="SVB289" s="235"/>
      <c r="SVC289" s="235"/>
      <c r="SVD289" s="235"/>
      <c r="SVE289" s="296"/>
      <c r="SVF289" s="296"/>
      <c r="SVG289" s="208"/>
      <c r="SVI289" s="235"/>
      <c r="SVJ289" s="235"/>
      <c r="SVK289" s="235"/>
      <c r="SVL289" s="235"/>
      <c r="SVM289" s="235"/>
      <c r="SVN289" s="235"/>
      <c r="SVO289" s="235"/>
      <c r="SVP289" s="296"/>
      <c r="SVQ289" s="296"/>
      <c r="SVR289" s="208"/>
      <c r="SVT289" s="235"/>
      <c r="SVU289" s="235"/>
      <c r="SVV289" s="235"/>
      <c r="SVW289" s="235"/>
      <c r="SVX289" s="235"/>
      <c r="SVY289" s="235"/>
      <c r="SVZ289" s="235"/>
      <c r="SWA289" s="296"/>
      <c r="SWB289" s="296"/>
      <c r="SWC289" s="208"/>
      <c r="SWE289" s="235"/>
      <c r="SWF289" s="235"/>
      <c r="SWG289" s="235"/>
      <c r="SWH289" s="235"/>
      <c r="SWI289" s="235"/>
      <c r="SWJ289" s="235"/>
      <c r="SWK289" s="235"/>
      <c r="SWL289" s="296"/>
      <c r="SWM289" s="296"/>
      <c r="SWN289" s="208"/>
      <c r="SWP289" s="235"/>
      <c r="SWQ289" s="235"/>
      <c r="SWR289" s="235"/>
      <c r="SWS289" s="235"/>
      <c r="SWT289" s="235"/>
      <c r="SWU289" s="235"/>
      <c r="SWV289" s="235"/>
      <c r="SWW289" s="296"/>
      <c r="SWX289" s="296"/>
      <c r="SWY289" s="208"/>
      <c r="SXA289" s="235"/>
      <c r="SXB289" s="235"/>
      <c r="SXC289" s="235"/>
      <c r="SXD289" s="235"/>
      <c r="SXE289" s="235"/>
      <c r="SXF289" s="235"/>
      <c r="SXG289" s="235"/>
      <c r="SXH289" s="296"/>
      <c r="SXI289" s="296"/>
      <c r="SXJ289" s="208"/>
      <c r="SXL289" s="235"/>
      <c r="SXM289" s="235"/>
      <c r="SXN289" s="235"/>
      <c r="SXO289" s="235"/>
      <c r="SXP289" s="235"/>
      <c r="SXQ289" s="235"/>
      <c r="SXR289" s="235"/>
      <c r="SXS289" s="296"/>
      <c r="SXT289" s="296"/>
      <c r="SXU289" s="208"/>
      <c r="SXW289" s="235"/>
      <c r="SXX289" s="235"/>
      <c r="SXY289" s="235"/>
      <c r="SXZ289" s="235"/>
      <c r="SYA289" s="235"/>
      <c r="SYB289" s="235"/>
      <c r="SYC289" s="235"/>
      <c r="SYD289" s="296"/>
      <c r="SYE289" s="296"/>
      <c r="SYF289" s="208"/>
      <c r="SYH289" s="235"/>
      <c r="SYI289" s="235"/>
      <c r="SYJ289" s="235"/>
      <c r="SYK289" s="235"/>
      <c r="SYL289" s="235"/>
      <c r="SYM289" s="235"/>
      <c r="SYN289" s="235"/>
      <c r="SYO289" s="296"/>
      <c r="SYP289" s="296"/>
      <c r="SYQ289" s="208"/>
      <c r="SYS289" s="235"/>
      <c r="SYT289" s="235"/>
      <c r="SYU289" s="235"/>
      <c r="SYV289" s="235"/>
      <c r="SYW289" s="235"/>
      <c r="SYX289" s="235"/>
      <c r="SYY289" s="235"/>
      <c r="SYZ289" s="296"/>
      <c r="SZA289" s="296"/>
      <c r="SZB289" s="208"/>
      <c r="SZD289" s="235"/>
      <c r="SZE289" s="235"/>
      <c r="SZF289" s="235"/>
      <c r="SZG289" s="235"/>
      <c r="SZH289" s="235"/>
      <c r="SZI289" s="235"/>
      <c r="SZJ289" s="235"/>
      <c r="SZK289" s="296"/>
      <c r="SZL289" s="296"/>
      <c r="SZM289" s="208"/>
      <c r="SZO289" s="235"/>
      <c r="SZP289" s="235"/>
      <c r="SZQ289" s="235"/>
      <c r="SZR289" s="235"/>
      <c r="SZS289" s="235"/>
      <c r="SZT289" s="235"/>
      <c r="SZU289" s="235"/>
      <c r="SZV289" s="296"/>
      <c r="SZW289" s="296"/>
      <c r="SZX289" s="208"/>
      <c r="SZZ289" s="235"/>
      <c r="TAA289" s="235"/>
      <c r="TAB289" s="235"/>
      <c r="TAC289" s="235"/>
      <c r="TAD289" s="235"/>
      <c r="TAE289" s="235"/>
      <c r="TAF289" s="235"/>
      <c r="TAG289" s="296"/>
      <c r="TAH289" s="296"/>
      <c r="TAI289" s="208"/>
      <c r="TAK289" s="235"/>
      <c r="TAL289" s="235"/>
      <c r="TAM289" s="235"/>
      <c r="TAN289" s="235"/>
      <c r="TAO289" s="235"/>
      <c r="TAP289" s="235"/>
      <c r="TAQ289" s="235"/>
      <c r="TAR289" s="296"/>
      <c r="TAS289" s="296"/>
      <c r="TAT289" s="208"/>
      <c r="TAV289" s="235"/>
      <c r="TAW289" s="235"/>
      <c r="TAX289" s="235"/>
      <c r="TAY289" s="235"/>
      <c r="TAZ289" s="235"/>
      <c r="TBA289" s="235"/>
      <c r="TBB289" s="235"/>
      <c r="TBC289" s="296"/>
      <c r="TBD289" s="296"/>
      <c r="TBE289" s="208"/>
      <c r="TBG289" s="235"/>
      <c r="TBH289" s="235"/>
      <c r="TBI289" s="235"/>
      <c r="TBJ289" s="235"/>
      <c r="TBK289" s="235"/>
      <c r="TBL289" s="235"/>
      <c r="TBM289" s="235"/>
      <c r="TBN289" s="296"/>
      <c r="TBO289" s="296"/>
      <c r="TBP289" s="208"/>
      <c r="TBR289" s="235"/>
      <c r="TBS289" s="235"/>
      <c r="TBT289" s="235"/>
      <c r="TBU289" s="235"/>
      <c r="TBV289" s="235"/>
      <c r="TBW289" s="235"/>
      <c r="TBX289" s="235"/>
      <c r="TBY289" s="296"/>
      <c r="TBZ289" s="296"/>
      <c r="TCA289" s="208"/>
      <c r="TCC289" s="235"/>
      <c r="TCD289" s="235"/>
      <c r="TCE289" s="235"/>
      <c r="TCF289" s="235"/>
      <c r="TCG289" s="235"/>
      <c r="TCH289" s="235"/>
      <c r="TCI289" s="235"/>
      <c r="TCJ289" s="296"/>
      <c r="TCK289" s="296"/>
      <c r="TCL289" s="208"/>
      <c r="TCN289" s="235"/>
      <c r="TCO289" s="235"/>
      <c r="TCP289" s="235"/>
      <c r="TCQ289" s="235"/>
      <c r="TCR289" s="235"/>
      <c r="TCS289" s="235"/>
      <c r="TCT289" s="235"/>
      <c r="TCU289" s="296"/>
      <c r="TCV289" s="296"/>
      <c r="TCW289" s="208"/>
      <c r="TCY289" s="235"/>
      <c r="TCZ289" s="235"/>
      <c r="TDA289" s="235"/>
      <c r="TDB289" s="235"/>
      <c r="TDC289" s="235"/>
      <c r="TDD289" s="235"/>
      <c r="TDE289" s="235"/>
      <c r="TDF289" s="296"/>
      <c r="TDG289" s="296"/>
      <c r="TDH289" s="208"/>
      <c r="TDJ289" s="235"/>
      <c r="TDK289" s="235"/>
      <c r="TDL289" s="235"/>
      <c r="TDM289" s="235"/>
      <c r="TDN289" s="235"/>
      <c r="TDO289" s="235"/>
      <c r="TDP289" s="235"/>
      <c r="TDQ289" s="296"/>
      <c r="TDR289" s="296"/>
      <c r="TDS289" s="208"/>
      <c r="TDU289" s="235"/>
      <c r="TDV289" s="235"/>
      <c r="TDW289" s="235"/>
      <c r="TDX289" s="235"/>
      <c r="TDY289" s="235"/>
      <c r="TDZ289" s="235"/>
      <c r="TEA289" s="235"/>
      <c r="TEB289" s="296"/>
      <c r="TEC289" s="296"/>
      <c r="TED289" s="208"/>
      <c r="TEF289" s="235"/>
      <c r="TEG289" s="235"/>
      <c r="TEH289" s="235"/>
      <c r="TEI289" s="235"/>
      <c r="TEJ289" s="235"/>
      <c r="TEK289" s="235"/>
      <c r="TEL289" s="235"/>
      <c r="TEM289" s="296"/>
      <c r="TEN289" s="296"/>
      <c r="TEO289" s="208"/>
      <c r="TEQ289" s="235"/>
      <c r="TER289" s="235"/>
      <c r="TES289" s="235"/>
      <c r="TET289" s="235"/>
      <c r="TEU289" s="235"/>
      <c r="TEV289" s="235"/>
      <c r="TEW289" s="235"/>
      <c r="TEX289" s="296"/>
      <c r="TEY289" s="296"/>
      <c r="TEZ289" s="208"/>
      <c r="TFB289" s="235"/>
      <c r="TFC289" s="235"/>
      <c r="TFD289" s="235"/>
      <c r="TFE289" s="235"/>
      <c r="TFF289" s="235"/>
      <c r="TFG289" s="235"/>
      <c r="TFH289" s="235"/>
      <c r="TFI289" s="296"/>
      <c r="TFJ289" s="296"/>
      <c r="TFK289" s="208"/>
      <c r="TFM289" s="235"/>
      <c r="TFN289" s="235"/>
      <c r="TFO289" s="235"/>
      <c r="TFP289" s="235"/>
      <c r="TFQ289" s="235"/>
      <c r="TFR289" s="235"/>
      <c r="TFS289" s="235"/>
      <c r="TFT289" s="296"/>
      <c r="TFU289" s="296"/>
      <c r="TFV289" s="208"/>
      <c r="TFX289" s="235"/>
      <c r="TFY289" s="235"/>
      <c r="TFZ289" s="235"/>
      <c r="TGA289" s="235"/>
      <c r="TGB289" s="235"/>
      <c r="TGC289" s="235"/>
      <c r="TGD289" s="235"/>
      <c r="TGE289" s="296"/>
      <c r="TGF289" s="296"/>
      <c r="TGG289" s="208"/>
      <c r="TGI289" s="235"/>
      <c r="TGJ289" s="235"/>
      <c r="TGK289" s="235"/>
      <c r="TGL289" s="235"/>
      <c r="TGM289" s="235"/>
      <c r="TGN289" s="235"/>
      <c r="TGO289" s="235"/>
      <c r="TGP289" s="296"/>
      <c r="TGQ289" s="296"/>
      <c r="TGR289" s="208"/>
      <c r="TGT289" s="235"/>
      <c r="TGU289" s="235"/>
      <c r="TGV289" s="235"/>
      <c r="TGW289" s="235"/>
      <c r="TGX289" s="235"/>
      <c r="TGY289" s="235"/>
      <c r="TGZ289" s="235"/>
      <c r="THA289" s="296"/>
      <c r="THB289" s="296"/>
      <c r="THC289" s="208"/>
      <c r="THE289" s="235"/>
      <c r="THF289" s="235"/>
      <c r="THG289" s="235"/>
      <c r="THH289" s="235"/>
      <c r="THI289" s="235"/>
      <c r="THJ289" s="235"/>
      <c r="THK289" s="235"/>
      <c r="THL289" s="296"/>
      <c r="THM289" s="296"/>
      <c r="THN289" s="208"/>
      <c r="THP289" s="235"/>
      <c r="THQ289" s="235"/>
      <c r="THR289" s="235"/>
      <c r="THS289" s="235"/>
      <c r="THT289" s="235"/>
      <c r="THU289" s="235"/>
      <c r="THV289" s="235"/>
      <c r="THW289" s="296"/>
      <c r="THX289" s="296"/>
      <c r="THY289" s="208"/>
      <c r="TIA289" s="235"/>
      <c r="TIB289" s="235"/>
      <c r="TIC289" s="235"/>
      <c r="TID289" s="235"/>
      <c r="TIE289" s="235"/>
      <c r="TIF289" s="235"/>
      <c r="TIG289" s="235"/>
      <c r="TIH289" s="296"/>
      <c r="TII289" s="296"/>
      <c r="TIJ289" s="208"/>
      <c r="TIL289" s="235"/>
      <c r="TIM289" s="235"/>
      <c r="TIN289" s="235"/>
      <c r="TIO289" s="235"/>
      <c r="TIP289" s="235"/>
      <c r="TIQ289" s="235"/>
      <c r="TIR289" s="235"/>
      <c r="TIS289" s="296"/>
      <c r="TIT289" s="296"/>
      <c r="TIU289" s="208"/>
      <c r="TIW289" s="235"/>
      <c r="TIX289" s="235"/>
      <c r="TIY289" s="235"/>
      <c r="TIZ289" s="235"/>
      <c r="TJA289" s="235"/>
      <c r="TJB289" s="235"/>
      <c r="TJC289" s="235"/>
      <c r="TJD289" s="296"/>
      <c r="TJE289" s="296"/>
      <c r="TJF289" s="208"/>
      <c r="TJH289" s="235"/>
      <c r="TJI289" s="235"/>
      <c r="TJJ289" s="235"/>
      <c r="TJK289" s="235"/>
      <c r="TJL289" s="235"/>
      <c r="TJM289" s="235"/>
      <c r="TJN289" s="235"/>
      <c r="TJO289" s="296"/>
      <c r="TJP289" s="296"/>
      <c r="TJQ289" s="208"/>
      <c r="TJS289" s="235"/>
      <c r="TJT289" s="235"/>
      <c r="TJU289" s="235"/>
      <c r="TJV289" s="235"/>
      <c r="TJW289" s="235"/>
      <c r="TJX289" s="235"/>
      <c r="TJY289" s="235"/>
      <c r="TJZ289" s="296"/>
      <c r="TKA289" s="296"/>
      <c r="TKB289" s="208"/>
      <c r="TKD289" s="235"/>
      <c r="TKE289" s="235"/>
      <c r="TKF289" s="235"/>
      <c r="TKG289" s="235"/>
      <c r="TKH289" s="235"/>
      <c r="TKI289" s="235"/>
      <c r="TKJ289" s="235"/>
      <c r="TKK289" s="296"/>
      <c r="TKL289" s="296"/>
      <c r="TKM289" s="208"/>
      <c r="TKO289" s="235"/>
      <c r="TKP289" s="235"/>
      <c r="TKQ289" s="235"/>
      <c r="TKR289" s="235"/>
      <c r="TKS289" s="235"/>
      <c r="TKT289" s="235"/>
      <c r="TKU289" s="235"/>
      <c r="TKV289" s="296"/>
      <c r="TKW289" s="296"/>
      <c r="TKX289" s="208"/>
      <c r="TKZ289" s="235"/>
      <c r="TLA289" s="235"/>
      <c r="TLB289" s="235"/>
      <c r="TLC289" s="235"/>
      <c r="TLD289" s="235"/>
      <c r="TLE289" s="235"/>
      <c r="TLF289" s="235"/>
      <c r="TLG289" s="296"/>
      <c r="TLH289" s="296"/>
      <c r="TLI289" s="208"/>
      <c r="TLK289" s="235"/>
      <c r="TLL289" s="235"/>
      <c r="TLM289" s="235"/>
      <c r="TLN289" s="235"/>
      <c r="TLO289" s="235"/>
      <c r="TLP289" s="235"/>
      <c r="TLQ289" s="235"/>
      <c r="TLR289" s="296"/>
      <c r="TLS289" s="296"/>
      <c r="TLT289" s="208"/>
      <c r="TLV289" s="235"/>
      <c r="TLW289" s="235"/>
      <c r="TLX289" s="235"/>
      <c r="TLY289" s="235"/>
      <c r="TLZ289" s="235"/>
      <c r="TMA289" s="235"/>
      <c r="TMB289" s="235"/>
      <c r="TMC289" s="296"/>
      <c r="TMD289" s="296"/>
      <c r="TME289" s="208"/>
      <c r="TMG289" s="235"/>
      <c r="TMH289" s="235"/>
      <c r="TMI289" s="235"/>
      <c r="TMJ289" s="235"/>
      <c r="TMK289" s="235"/>
      <c r="TML289" s="235"/>
      <c r="TMM289" s="235"/>
      <c r="TMN289" s="296"/>
      <c r="TMO289" s="296"/>
      <c r="TMP289" s="208"/>
      <c r="TMR289" s="235"/>
      <c r="TMS289" s="235"/>
      <c r="TMT289" s="235"/>
      <c r="TMU289" s="235"/>
      <c r="TMV289" s="235"/>
      <c r="TMW289" s="235"/>
      <c r="TMX289" s="235"/>
      <c r="TMY289" s="296"/>
      <c r="TMZ289" s="296"/>
      <c r="TNA289" s="208"/>
      <c r="TNC289" s="235"/>
      <c r="TND289" s="235"/>
      <c r="TNE289" s="235"/>
      <c r="TNF289" s="235"/>
      <c r="TNG289" s="235"/>
      <c r="TNH289" s="235"/>
      <c r="TNI289" s="235"/>
      <c r="TNJ289" s="296"/>
      <c r="TNK289" s="296"/>
      <c r="TNL289" s="208"/>
      <c r="TNN289" s="235"/>
      <c r="TNO289" s="235"/>
      <c r="TNP289" s="235"/>
      <c r="TNQ289" s="235"/>
      <c r="TNR289" s="235"/>
      <c r="TNS289" s="235"/>
      <c r="TNT289" s="235"/>
      <c r="TNU289" s="296"/>
      <c r="TNV289" s="296"/>
      <c r="TNW289" s="208"/>
      <c r="TNY289" s="235"/>
      <c r="TNZ289" s="235"/>
      <c r="TOA289" s="235"/>
      <c r="TOB289" s="235"/>
      <c r="TOC289" s="235"/>
      <c r="TOD289" s="235"/>
      <c r="TOE289" s="235"/>
      <c r="TOF289" s="296"/>
      <c r="TOG289" s="296"/>
      <c r="TOH289" s="208"/>
      <c r="TOJ289" s="235"/>
      <c r="TOK289" s="235"/>
      <c r="TOL289" s="235"/>
      <c r="TOM289" s="235"/>
      <c r="TON289" s="235"/>
      <c r="TOO289" s="235"/>
      <c r="TOP289" s="235"/>
      <c r="TOQ289" s="296"/>
      <c r="TOR289" s="296"/>
      <c r="TOS289" s="208"/>
      <c r="TOU289" s="235"/>
      <c r="TOV289" s="235"/>
      <c r="TOW289" s="235"/>
      <c r="TOX289" s="235"/>
      <c r="TOY289" s="235"/>
      <c r="TOZ289" s="235"/>
      <c r="TPA289" s="235"/>
      <c r="TPB289" s="296"/>
      <c r="TPC289" s="296"/>
      <c r="TPD289" s="208"/>
      <c r="TPF289" s="235"/>
      <c r="TPG289" s="235"/>
      <c r="TPH289" s="235"/>
      <c r="TPI289" s="235"/>
      <c r="TPJ289" s="235"/>
      <c r="TPK289" s="235"/>
      <c r="TPL289" s="235"/>
      <c r="TPM289" s="296"/>
      <c r="TPN289" s="296"/>
      <c r="TPO289" s="208"/>
      <c r="TPQ289" s="235"/>
      <c r="TPR289" s="235"/>
      <c r="TPS289" s="235"/>
      <c r="TPT289" s="235"/>
      <c r="TPU289" s="235"/>
      <c r="TPV289" s="235"/>
      <c r="TPW289" s="235"/>
      <c r="TPX289" s="296"/>
      <c r="TPY289" s="296"/>
      <c r="TPZ289" s="208"/>
      <c r="TQB289" s="235"/>
      <c r="TQC289" s="235"/>
      <c r="TQD289" s="235"/>
      <c r="TQE289" s="235"/>
      <c r="TQF289" s="235"/>
      <c r="TQG289" s="235"/>
      <c r="TQH289" s="235"/>
      <c r="TQI289" s="296"/>
      <c r="TQJ289" s="296"/>
      <c r="TQK289" s="208"/>
      <c r="TQM289" s="235"/>
      <c r="TQN289" s="235"/>
      <c r="TQO289" s="235"/>
      <c r="TQP289" s="235"/>
      <c r="TQQ289" s="235"/>
      <c r="TQR289" s="235"/>
      <c r="TQS289" s="235"/>
      <c r="TQT289" s="296"/>
      <c r="TQU289" s="296"/>
      <c r="TQV289" s="208"/>
      <c r="TQX289" s="235"/>
      <c r="TQY289" s="235"/>
      <c r="TQZ289" s="235"/>
      <c r="TRA289" s="235"/>
      <c r="TRB289" s="235"/>
      <c r="TRC289" s="235"/>
      <c r="TRD289" s="235"/>
      <c r="TRE289" s="296"/>
      <c r="TRF289" s="296"/>
      <c r="TRG289" s="208"/>
      <c r="TRI289" s="235"/>
      <c r="TRJ289" s="235"/>
      <c r="TRK289" s="235"/>
      <c r="TRL289" s="235"/>
      <c r="TRM289" s="235"/>
      <c r="TRN289" s="235"/>
      <c r="TRO289" s="235"/>
      <c r="TRP289" s="296"/>
      <c r="TRQ289" s="296"/>
      <c r="TRR289" s="208"/>
      <c r="TRT289" s="235"/>
      <c r="TRU289" s="235"/>
      <c r="TRV289" s="235"/>
      <c r="TRW289" s="235"/>
      <c r="TRX289" s="235"/>
      <c r="TRY289" s="235"/>
      <c r="TRZ289" s="235"/>
      <c r="TSA289" s="296"/>
      <c r="TSB289" s="296"/>
      <c r="TSC289" s="208"/>
      <c r="TSE289" s="235"/>
      <c r="TSF289" s="235"/>
      <c r="TSG289" s="235"/>
      <c r="TSH289" s="235"/>
      <c r="TSI289" s="235"/>
      <c r="TSJ289" s="235"/>
      <c r="TSK289" s="235"/>
      <c r="TSL289" s="296"/>
      <c r="TSM289" s="296"/>
      <c r="TSN289" s="208"/>
      <c r="TSP289" s="235"/>
      <c r="TSQ289" s="235"/>
      <c r="TSR289" s="235"/>
      <c r="TSS289" s="235"/>
      <c r="TST289" s="235"/>
      <c r="TSU289" s="235"/>
      <c r="TSV289" s="235"/>
      <c r="TSW289" s="296"/>
      <c r="TSX289" s="296"/>
      <c r="TSY289" s="208"/>
      <c r="TTA289" s="235"/>
      <c r="TTB289" s="235"/>
      <c r="TTC289" s="235"/>
      <c r="TTD289" s="235"/>
      <c r="TTE289" s="235"/>
      <c r="TTF289" s="235"/>
      <c r="TTG289" s="235"/>
      <c r="TTH289" s="296"/>
      <c r="TTI289" s="296"/>
      <c r="TTJ289" s="208"/>
      <c r="TTL289" s="235"/>
      <c r="TTM289" s="235"/>
      <c r="TTN289" s="235"/>
      <c r="TTO289" s="235"/>
      <c r="TTP289" s="235"/>
      <c r="TTQ289" s="235"/>
      <c r="TTR289" s="235"/>
      <c r="TTS289" s="296"/>
      <c r="TTT289" s="296"/>
      <c r="TTU289" s="208"/>
      <c r="TTW289" s="235"/>
      <c r="TTX289" s="235"/>
      <c r="TTY289" s="235"/>
      <c r="TTZ289" s="235"/>
      <c r="TUA289" s="235"/>
      <c r="TUB289" s="235"/>
      <c r="TUC289" s="235"/>
      <c r="TUD289" s="296"/>
      <c r="TUE289" s="296"/>
      <c r="TUF289" s="208"/>
      <c r="TUH289" s="235"/>
      <c r="TUI289" s="235"/>
      <c r="TUJ289" s="235"/>
      <c r="TUK289" s="235"/>
      <c r="TUL289" s="235"/>
      <c r="TUM289" s="235"/>
      <c r="TUN289" s="235"/>
      <c r="TUO289" s="296"/>
      <c r="TUP289" s="296"/>
      <c r="TUQ289" s="208"/>
      <c r="TUS289" s="235"/>
      <c r="TUT289" s="235"/>
      <c r="TUU289" s="235"/>
      <c r="TUV289" s="235"/>
      <c r="TUW289" s="235"/>
      <c r="TUX289" s="235"/>
      <c r="TUY289" s="235"/>
      <c r="TUZ289" s="296"/>
      <c r="TVA289" s="296"/>
      <c r="TVB289" s="208"/>
      <c r="TVD289" s="235"/>
      <c r="TVE289" s="235"/>
      <c r="TVF289" s="235"/>
      <c r="TVG289" s="235"/>
      <c r="TVH289" s="235"/>
      <c r="TVI289" s="235"/>
      <c r="TVJ289" s="235"/>
      <c r="TVK289" s="296"/>
      <c r="TVL289" s="296"/>
      <c r="TVM289" s="208"/>
      <c r="TVO289" s="235"/>
      <c r="TVP289" s="235"/>
      <c r="TVQ289" s="235"/>
      <c r="TVR289" s="235"/>
      <c r="TVS289" s="235"/>
      <c r="TVT289" s="235"/>
      <c r="TVU289" s="235"/>
      <c r="TVV289" s="296"/>
      <c r="TVW289" s="296"/>
      <c r="TVX289" s="208"/>
      <c r="TVZ289" s="235"/>
      <c r="TWA289" s="235"/>
      <c r="TWB289" s="235"/>
      <c r="TWC289" s="235"/>
      <c r="TWD289" s="235"/>
      <c r="TWE289" s="235"/>
      <c r="TWF289" s="235"/>
      <c r="TWG289" s="296"/>
      <c r="TWH289" s="296"/>
      <c r="TWI289" s="208"/>
      <c r="TWK289" s="235"/>
      <c r="TWL289" s="235"/>
      <c r="TWM289" s="235"/>
      <c r="TWN289" s="235"/>
      <c r="TWO289" s="235"/>
      <c r="TWP289" s="235"/>
      <c r="TWQ289" s="235"/>
      <c r="TWR289" s="296"/>
      <c r="TWS289" s="296"/>
      <c r="TWT289" s="208"/>
      <c r="TWV289" s="235"/>
      <c r="TWW289" s="235"/>
      <c r="TWX289" s="235"/>
      <c r="TWY289" s="235"/>
      <c r="TWZ289" s="235"/>
      <c r="TXA289" s="235"/>
      <c r="TXB289" s="235"/>
      <c r="TXC289" s="296"/>
      <c r="TXD289" s="296"/>
      <c r="TXE289" s="208"/>
      <c r="TXG289" s="235"/>
      <c r="TXH289" s="235"/>
      <c r="TXI289" s="235"/>
      <c r="TXJ289" s="235"/>
      <c r="TXK289" s="235"/>
      <c r="TXL289" s="235"/>
      <c r="TXM289" s="235"/>
      <c r="TXN289" s="296"/>
      <c r="TXO289" s="296"/>
      <c r="TXP289" s="208"/>
      <c r="TXR289" s="235"/>
      <c r="TXS289" s="235"/>
      <c r="TXT289" s="235"/>
      <c r="TXU289" s="235"/>
      <c r="TXV289" s="235"/>
      <c r="TXW289" s="235"/>
      <c r="TXX289" s="235"/>
      <c r="TXY289" s="296"/>
      <c r="TXZ289" s="296"/>
      <c r="TYA289" s="208"/>
      <c r="TYC289" s="235"/>
      <c r="TYD289" s="235"/>
      <c r="TYE289" s="235"/>
      <c r="TYF289" s="235"/>
      <c r="TYG289" s="235"/>
      <c r="TYH289" s="235"/>
      <c r="TYI289" s="235"/>
      <c r="TYJ289" s="296"/>
      <c r="TYK289" s="296"/>
      <c r="TYL289" s="208"/>
      <c r="TYN289" s="235"/>
      <c r="TYO289" s="235"/>
      <c r="TYP289" s="235"/>
      <c r="TYQ289" s="235"/>
      <c r="TYR289" s="235"/>
      <c r="TYS289" s="235"/>
      <c r="TYT289" s="235"/>
      <c r="TYU289" s="296"/>
      <c r="TYV289" s="296"/>
      <c r="TYW289" s="208"/>
      <c r="TYY289" s="235"/>
      <c r="TYZ289" s="235"/>
      <c r="TZA289" s="235"/>
      <c r="TZB289" s="235"/>
      <c r="TZC289" s="235"/>
      <c r="TZD289" s="235"/>
      <c r="TZE289" s="235"/>
      <c r="TZF289" s="296"/>
      <c r="TZG289" s="296"/>
      <c r="TZH289" s="208"/>
      <c r="TZJ289" s="235"/>
      <c r="TZK289" s="235"/>
      <c r="TZL289" s="235"/>
      <c r="TZM289" s="235"/>
      <c r="TZN289" s="235"/>
      <c r="TZO289" s="235"/>
      <c r="TZP289" s="235"/>
      <c r="TZQ289" s="296"/>
      <c r="TZR289" s="296"/>
      <c r="TZS289" s="208"/>
      <c r="TZU289" s="235"/>
      <c r="TZV289" s="235"/>
      <c r="TZW289" s="235"/>
      <c r="TZX289" s="235"/>
      <c r="TZY289" s="235"/>
      <c r="TZZ289" s="235"/>
      <c r="UAA289" s="235"/>
      <c r="UAB289" s="296"/>
      <c r="UAC289" s="296"/>
      <c r="UAD289" s="208"/>
      <c r="UAF289" s="235"/>
      <c r="UAG289" s="235"/>
      <c r="UAH289" s="235"/>
      <c r="UAI289" s="235"/>
      <c r="UAJ289" s="235"/>
      <c r="UAK289" s="235"/>
      <c r="UAL289" s="235"/>
      <c r="UAM289" s="296"/>
      <c r="UAN289" s="296"/>
      <c r="UAO289" s="208"/>
      <c r="UAQ289" s="235"/>
      <c r="UAR289" s="235"/>
      <c r="UAS289" s="235"/>
      <c r="UAT289" s="235"/>
      <c r="UAU289" s="235"/>
      <c r="UAV289" s="235"/>
      <c r="UAW289" s="235"/>
      <c r="UAX289" s="296"/>
      <c r="UAY289" s="296"/>
      <c r="UAZ289" s="208"/>
      <c r="UBB289" s="235"/>
      <c r="UBC289" s="235"/>
      <c r="UBD289" s="235"/>
      <c r="UBE289" s="235"/>
      <c r="UBF289" s="235"/>
      <c r="UBG289" s="235"/>
      <c r="UBH289" s="235"/>
      <c r="UBI289" s="296"/>
      <c r="UBJ289" s="296"/>
      <c r="UBK289" s="208"/>
      <c r="UBM289" s="235"/>
      <c r="UBN289" s="235"/>
      <c r="UBO289" s="235"/>
      <c r="UBP289" s="235"/>
      <c r="UBQ289" s="235"/>
      <c r="UBR289" s="235"/>
      <c r="UBS289" s="235"/>
      <c r="UBT289" s="296"/>
      <c r="UBU289" s="296"/>
      <c r="UBV289" s="208"/>
      <c r="UBX289" s="235"/>
      <c r="UBY289" s="235"/>
      <c r="UBZ289" s="235"/>
      <c r="UCA289" s="235"/>
      <c r="UCB289" s="235"/>
      <c r="UCC289" s="235"/>
      <c r="UCD289" s="235"/>
      <c r="UCE289" s="296"/>
      <c r="UCF289" s="296"/>
      <c r="UCG289" s="208"/>
      <c r="UCI289" s="235"/>
      <c r="UCJ289" s="235"/>
      <c r="UCK289" s="235"/>
      <c r="UCL289" s="235"/>
      <c r="UCM289" s="235"/>
      <c r="UCN289" s="235"/>
      <c r="UCO289" s="235"/>
      <c r="UCP289" s="296"/>
      <c r="UCQ289" s="296"/>
      <c r="UCR289" s="208"/>
      <c r="UCT289" s="235"/>
      <c r="UCU289" s="235"/>
      <c r="UCV289" s="235"/>
      <c r="UCW289" s="235"/>
      <c r="UCX289" s="235"/>
      <c r="UCY289" s="235"/>
      <c r="UCZ289" s="235"/>
      <c r="UDA289" s="296"/>
      <c r="UDB289" s="296"/>
      <c r="UDC289" s="208"/>
      <c r="UDE289" s="235"/>
      <c r="UDF289" s="235"/>
      <c r="UDG289" s="235"/>
      <c r="UDH289" s="235"/>
      <c r="UDI289" s="235"/>
      <c r="UDJ289" s="235"/>
      <c r="UDK289" s="235"/>
      <c r="UDL289" s="296"/>
      <c r="UDM289" s="296"/>
      <c r="UDN289" s="208"/>
      <c r="UDP289" s="235"/>
      <c r="UDQ289" s="235"/>
      <c r="UDR289" s="235"/>
      <c r="UDS289" s="235"/>
      <c r="UDT289" s="235"/>
      <c r="UDU289" s="235"/>
      <c r="UDV289" s="235"/>
      <c r="UDW289" s="296"/>
      <c r="UDX289" s="296"/>
      <c r="UDY289" s="208"/>
      <c r="UEA289" s="235"/>
      <c r="UEB289" s="235"/>
      <c r="UEC289" s="235"/>
      <c r="UED289" s="235"/>
      <c r="UEE289" s="235"/>
      <c r="UEF289" s="235"/>
      <c r="UEG289" s="235"/>
      <c r="UEH289" s="296"/>
      <c r="UEI289" s="296"/>
      <c r="UEJ289" s="208"/>
      <c r="UEL289" s="235"/>
      <c r="UEM289" s="235"/>
      <c r="UEN289" s="235"/>
      <c r="UEO289" s="235"/>
      <c r="UEP289" s="235"/>
      <c r="UEQ289" s="235"/>
      <c r="UER289" s="235"/>
      <c r="UES289" s="296"/>
      <c r="UET289" s="296"/>
      <c r="UEU289" s="208"/>
      <c r="UEW289" s="235"/>
      <c r="UEX289" s="235"/>
      <c r="UEY289" s="235"/>
      <c r="UEZ289" s="235"/>
      <c r="UFA289" s="235"/>
      <c r="UFB289" s="235"/>
      <c r="UFC289" s="235"/>
      <c r="UFD289" s="296"/>
      <c r="UFE289" s="296"/>
      <c r="UFF289" s="208"/>
      <c r="UFH289" s="235"/>
      <c r="UFI289" s="235"/>
      <c r="UFJ289" s="235"/>
      <c r="UFK289" s="235"/>
      <c r="UFL289" s="235"/>
      <c r="UFM289" s="235"/>
      <c r="UFN289" s="235"/>
      <c r="UFO289" s="296"/>
      <c r="UFP289" s="296"/>
      <c r="UFQ289" s="208"/>
      <c r="UFS289" s="235"/>
      <c r="UFT289" s="235"/>
      <c r="UFU289" s="235"/>
      <c r="UFV289" s="235"/>
      <c r="UFW289" s="235"/>
      <c r="UFX289" s="235"/>
      <c r="UFY289" s="235"/>
      <c r="UFZ289" s="296"/>
      <c r="UGA289" s="296"/>
      <c r="UGB289" s="208"/>
      <c r="UGD289" s="235"/>
      <c r="UGE289" s="235"/>
      <c r="UGF289" s="235"/>
      <c r="UGG289" s="235"/>
      <c r="UGH289" s="235"/>
      <c r="UGI289" s="235"/>
      <c r="UGJ289" s="235"/>
      <c r="UGK289" s="296"/>
      <c r="UGL289" s="296"/>
      <c r="UGM289" s="208"/>
      <c r="UGO289" s="235"/>
      <c r="UGP289" s="235"/>
      <c r="UGQ289" s="235"/>
      <c r="UGR289" s="235"/>
      <c r="UGS289" s="235"/>
      <c r="UGT289" s="235"/>
      <c r="UGU289" s="235"/>
      <c r="UGV289" s="296"/>
      <c r="UGW289" s="296"/>
      <c r="UGX289" s="208"/>
      <c r="UGZ289" s="235"/>
      <c r="UHA289" s="235"/>
      <c r="UHB289" s="235"/>
      <c r="UHC289" s="235"/>
      <c r="UHD289" s="235"/>
      <c r="UHE289" s="235"/>
      <c r="UHF289" s="235"/>
      <c r="UHG289" s="296"/>
      <c r="UHH289" s="296"/>
      <c r="UHI289" s="208"/>
      <c r="UHK289" s="235"/>
      <c r="UHL289" s="235"/>
      <c r="UHM289" s="235"/>
      <c r="UHN289" s="235"/>
      <c r="UHO289" s="235"/>
      <c r="UHP289" s="235"/>
      <c r="UHQ289" s="235"/>
      <c r="UHR289" s="296"/>
      <c r="UHS289" s="296"/>
      <c r="UHT289" s="208"/>
      <c r="UHV289" s="235"/>
      <c r="UHW289" s="235"/>
      <c r="UHX289" s="235"/>
      <c r="UHY289" s="235"/>
      <c r="UHZ289" s="235"/>
      <c r="UIA289" s="235"/>
      <c r="UIB289" s="235"/>
      <c r="UIC289" s="296"/>
      <c r="UID289" s="296"/>
      <c r="UIE289" s="208"/>
      <c r="UIG289" s="235"/>
      <c r="UIH289" s="235"/>
      <c r="UII289" s="235"/>
      <c r="UIJ289" s="235"/>
      <c r="UIK289" s="235"/>
      <c r="UIL289" s="235"/>
      <c r="UIM289" s="235"/>
      <c r="UIN289" s="296"/>
      <c r="UIO289" s="296"/>
      <c r="UIP289" s="208"/>
      <c r="UIR289" s="235"/>
      <c r="UIS289" s="235"/>
      <c r="UIT289" s="235"/>
      <c r="UIU289" s="235"/>
      <c r="UIV289" s="235"/>
      <c r="UIW289" s="235"/>
      <c r="UIX289" s="235"/>
      <c r="UIY289" s="296"/>
      <c r="UIZ289" s="296"/>
      <c r="UJA289" s="208"/>
      <c r="UJC289" s="235"/>
      <c r="UJD289" s="235"/>
      <c r="UJE289" s="235"/>
      <c r="UJF289" s="235"/>
      <c r="UJG289" s="235"/>
      <c r="UJH289" s="235"/>
      <c r="UJI289" s="235"/>
      <c r="UJJ289" s="296"/>
      <c r="UJK289" s="296"/>
      <c r="UJL289" s="208"/>
      <c r="UJN289" s="235"/>
      <c r="UJO289" s="235"/>
      <c r="UJP289" s="235"/>
      <c r="UJQ289" s="235"/>
      <c r="UJR289" s="235"/>
      <c r="UJS289" s="235"/>
      <c r="UJT289" s="235"/>
      <c r="UJU289" s="296"/>
      <c r="UJV289" s="296"/>
      <c r="UJW289" s="208"/>
      <c r="UJY289" s="235"/>
      <c r="UJZ289" s="235"/>
      <c r="UKA289" s="235"/>
      <c r="UKB289" s="235"/>
      <c r="UKC289" s="235"/>
      <c r="UKD289" s="235"/>
      <c r="UKE289" s="235"/>
      <c r="UKF289" s="296"/>
      <c r="UKG289" s="296"/>
      <c r="UKH289" s="208"/>
      <c r="UKJ289" s="235"/>
      <c r="UKK289" s="235"/>
      <c r="UKL289" s="235"/>
      <c r="UKM289" s="235"/>
      <c r="UKN289" s="235"/>
      <c r="UKO289" s="235"/>
      <c r="UKP289" s="235"/>
      <c r="UKQ289" s="296"/>
      <c r="UKR289" s="296"/>
      <c r="UKS289" s="208"/>
      <c r="UKU289" s="235"/>
      <c r="UKV289" s="235"/>
      <c r="UKW289" s="235"/>
      <c r="UKX289" s="235"/>
      <c r="UKY289" s="235"/>
      <c r="UKZ289" s="235"/>
      <c r="ULA289" s="235"/>
      <c r="ULB289" s="296"/>
      <c r="ULC289" s="296"/>
      <c r="ULD289" s="208"/>
      <c r="ULF289" s="235"/>
      <c r="ULG289" s="235"/>
      <c r="ULH289" s="235"/>
      <c r="ULI289" s="235"/>
      <c r="ULJ289" s="235"/>
      <c r="ULK289" s="235"/>
      <c r="ULL289" s="235"/>
      <c r="ULM289" s="296"/>
      <c r="ULN289" s="296"/>
      <c r="ULO289" s="208"/>
      <c r="ULQ289" s="235"/>
      <c r="ULR289" s="235"/>
      <c r="ULS289" s="235"/>
      <c r="ULT289" s="235"/>
      <c r="ULU289" s="235"/>
      <c r="ULV289" s="235"/>
      <c r="ULW289" s="235"/>
      <c r="ULX289" s="296"/>
      <c r="ULY289" s="296"/>
      <c r="ULZ289" s="208"/>
      <c r="UMB289" s="235"/>
      <c r="UMC289" s="235"/>
      <c r="UMD289" s="235"/>
      <c r="UME289" s="235"/>
      <c r="UMF289" s="235"/>
      <c r="UMG289" s="235"/>
      <c r="UMH289" s="235"/>
      <c r="UMI289" s="296"/>
      <c r="UMJ289" s="296"/>
      <c r="UMK289" s="208"/>
      <c r="UMM289" s="235"/>
      <c r="UMN289" s="235"/>
      <c r="UMO289" s="235"/>
      <c r="UMP289" s="235"/>
      <c r="UMQ289" s="235"/>
      <c r="UMR289" s="235"/>
      <c r="UMS289" s="235"/>
      <c r="UMT289" s="296"/>
      <c r="UMU289" s="296"/>
      <c r="UMV289" s="208"/>
      <c r="UMX289" s="235"/>
      <c r="UMY289" s="235"/>
      <c r="UMZ289" s="235"/>
      <c r="UNA289" s="235"/>
      <c r="UNB289" s="235"/>
      <c r="UNC289" s="235"/>
      <c r="UND289" s="235"/>
      <c r="UNE289" s="296"/>
      <c r="UNF289" s="296"/>
      <c r="UNG289" s="208"/>
      <c r="UNI289" s="235"/>
      <c r="UNJ289" s="235"/>
      <c r="UNK289" s="235"/>
      <c r="UNL289" s="235"/>
      <c r="UNM289" s="235"/>
      <c r="UNN289" s="235"/>
      <c r="UNO289" s="235"/>
      <c r="UNP289" s="296"/>
      <c r="UNQ289" s="296"/>
      <c r="UNR289" s="208"/>
      <c r="UNT289" s="235"/>
      <c r="UNU289" s="235"/>
      <c r="UNV289" s="235"/>
      <c r="UNW289" s="235"/>
      <c r="UNX289" s="235"/>
      <c r="UNY289" s="235"/>
      <c r="UNZ289" s="235"/>
      <c r="UOA289" s="296"/>
      <c r="UOB289" s="296"/>
      <c r="UOC289" s="208"/>
      <c r="UOE289" s="235"/>
      <c r="UOF289" s="235"/>
      <c r="UOG289" s="235"/>
      <c r="UOH289" s="235"/>
      <c r="UOI289" s="235"/>
      <c r="UOJ289" s="235"/>
      <c r="UOK289" s="235"/>
      <c r="UOL289" s="296"/>
      <c r="UOM289" s="296"/>
      <c r="UON289" s="208"/>
      <c r="UOP289" s="235"/>
      <c r="UOQ289" s="235"/>
      <c r="UOR289" s="235"/>
      <c r="UOS289" s="235"/>
      <c r="UOT289" s="235"/>
      <c r="UOU289" s="235"/>
      <c r="UOV289" s="235"/>
      <c r="UOW289" s="296"/>
      <c r="UOX289" s="296"/>
      <c r="UOY289" s="208"/>
      <c r="UPA289" s="235"/>
      <c r="UPB289" s="235"/>
      <c r="UPC289" s="235"/>
      <c r="UPD289" s="235"/>
      <c r="UPE289" s="235"/>
      <c r="UPF289" s="235"/>
      <c r="UPG289" s="235"/>
      <c r="UPH289" s="296"/>
      <c r="UPI289" s="296"/>
      <c r="UPJ289" s="208"/>
      <c r="UPL289" s="235"/>
      <c r="UPM289" s="235"/>
      <c r="UPN289" s="235"/>
      <c r="UPO289" s="235"/>
      <c r="UPP289" s="235"/>
      <c r="UPQ289" s="235"/>
      <c r="UPR289" s="235"/>
      <c r="UPS289" s="296"/>
      <c r="UPT289" s="296"/>
      <c r="UPU289" s="208"/>
      <c r="UPW289" s="235"/>
      <c r="UPX289" s="235"/>
      <c r="UPY289" s="235"/>
      <c r="UPZ289" s="235"/>
      <c r="UQA289" s="235"/>
      <c r="UQB289" s="235"/>
      <c r="UQC289" s="235"/>
      <c r="UQD289" s="296"/>
      <c r="UQE289" s="296"/>
      <c r="UQF289" s="208"/>
      <c r="UQH289" s="235"/>
      <c r="UQI289" s="235"/>
      <c r="UQJ289" s="235"/>
      <c r="UQK289" s="235"/>
      <c r="UQL289" s="235"/>
      <c r="UQM289" s="235"/>
      <c r="UQN289" s="235"/>
      <c r="UQO289" s="296"/>
      <c r="UQP289" s="296"/>
      <c r="UQQ289" s="208"/>
      <c r="UQS289" s="235"/>
      <c r="UQT289" s="235"/>
      <c r="UQU289" s="235"/>
      <c r="UQV289" s="235"/>
      <c r="UQW289" s="235"/>
      <c r="UQX289" s="235"/>
      <c r="UQY289" s="235"/>
      <c r="UQZ289" s="296"/>
      <c r="URA289" s="296"/>
      <c r="URB289" s="208"/>
      <c r="URD289" s="235"/>
      <c r="URE289" s="235"/>
      <c r="URF289" s="235"/>
      <c r="URG289" s="235"/>
      <c r="URH289" s="235"/>
      <c r="URI289" s="235"/>
      <c r="URJ289" s="235"/>
      <c r="URK289" s="296"/>
      <c r="URL289" s="296"/>
      <c r="URM289" s="208"/>
      <c r="URO289" s="235"/>
      <c r="URP289" s="235"/>
      <c r="URQ289" s="235"/>
      <c r="URR289" s="235"/>
      <c r="URS289" s="235"/>
      <c r="URT289" s="235"/>
      <c r="URU289" s="235"/>
      <c r="URV289" s="296"/>
      <c r="URW289" s="296"/>
      <c r="URX289" s="208"/>
      <c r="URZ289" s="235"/>
      <c r="USA289" s="235"/>
      <c r="USB289" s="235"/>
      <c r="USC289" s="235"/>
      <c r="USD289" s="235"/>
      <c r="USE289" s="235"/>
      <c r="USF289" s="235"/>
      <c r="USG289" s="296"/>
      <c r="USH289" s="296"/>
      <c r="USI289" s="208"/>
      <c r="USK289" s="235"/>
      <c r="USL289" s="235"/>
      <c r="USM289" s="235"/>
      <c r="USN289" s="235"/>
      <c r="USO289" s="235"/>
      <c r="USP289" s="235"/>
      <c r="USQ289" s="235"/>
      <c r="USR289" s="296"/>
      <c r="USS289" s="296"/>
      <c r="UST289" s="208"/>
      <c r="USV289" s="235"/>
      <c r="USW289" s="235"/>
      <c r="USX289" s="235"/>
      <c r="USY289" s="235"/>
      <c r="USZ289" s="235"/>
      <c r="UTA289" s="235"/>
      <c r="UTB289" s="235"/>
      <c r="UTC289" s="296"/>
      <c r="UTD289" s="296"/>
      <c r="UTE289" s="208"/>
      <c r="UTG289" s="235"/>
      <c r="UTH289" s="235"/>
      <c r="UTI289" s="235"/>
      <c r="UTJ289" s="235"/>
      <c r="UTK289" s="235"/>
      <c r="UTL289" s="235"/>
      <c r="UTM289" s="235"/>
      <c r="UTN289" s="296"/>
      <c r="UTO289" s="296"/>
      <c r="UTP289" s="208"/>
      <c r="UTR289" s="235"/>
      <c r="UTS289" s="235"/>
      <c r="UTT289" s="235"/>
      <c r="UTU289" s="235"/>
      <c r="UTV289" s="235"/>
      <c r="UTW289" s="235"/>
      <c r="UTX289" s="235"/>
      <c r="UTY289" s="296"/>
      <c r="UTZ289" s="296"/>
      <c r="UUA289" s="208"/>
      <c r="UUC289" s="235"/>
      <c r="UUD289" s="235"/>
      <c r="UUE289" s="235"/>
      <c r="UUF289" s="235"/>
      <c r="UUG289" s="235"/>
      <c r="UUH289" s="235"/>
      <c r="UUI289" s="235"/>
      <c r="UUJ289" s="296"/>
      <c r="UUK289" s="296"/>
      <c r="UUL289" s="208"/>
      <c r="UUN289" s="235"/>
      <c r="UUO289" s="235"/>
      <c r="UUP289" s="235"/>
      <c r="UUQ289" s="235"/>
      <c r="UUR289" s="235"/>
      <c r="UUS289" s="235"/>
      <c r="UUT289" s="235"/>
      <c r="UUU289" s="296"/>
      <c r="UUV289" s="296"/>
      <c r="UUW289" s="208"/>
      <c r="UUY289" s="235"/>
      <c r="UUZ289" s="235"/>
      <c r="UVA289" s="235"/>
      <c r="UVB289" s="235"/>
      <c r="UVC289" s="235"/>
      <c r="UVD289" s="235"/>
      <c r="UVE289" s="235"/>
      <c r="UVF289" s="296"/>
      <c r="UVG289" s="296"/>
      <c r="UVH289" s="208"/>
      <c r="UVJ289" s="235"/>
      <c r="UVK289" s="235"/>
      <c r="UVL289" s="235"/>
      <c r="UVM289" s="235"/>
      <c r="UVN289" s="235"/>
      <c r="UVO289" s="235"/>
      <c r="UVP289" s="235"/>
      <c r="UVQ289" s="296"/>
      <c r="UVR289" s="296"/>
      <c r="UVS289" s="208"/>
      <c r="UVU289" s="235"/>
      <c r="UVV289" s="235"/>
      <c r="UVW289" s="235"/>
      <c r="UVX289" s="235"/>
      <c r="UVY289" s="235"/>
      <c r="UVZ289" s="235"/>
      <c r="UWA289" s="235"/>
      <c r="UWB289" s="296"/>
      <c r="UWC289" s="296"/>
      <c r="UWD289" s="208"/>
      <c r="UWF289" s="235"/>
      <c r="UWG289" s="235"/>
      <c r="UWH289" s="235"/>
      <c r="UWI289" s="235"/>
      <c r="UWJ289" s="235"/>
      <c r="UWK289" s="235"/>
      <c r="UWL289" s="235"/>
      <c r="UWM289" s="296"/>
      <c r="UWN289" s="296"/>
      <c r="UWO289" s="208"/>
      <c r="UWQ289" s="235"/>
      <c r="UWR289" s="235"/>
      <c r="UWS289" s="235"/>
      <c r="UWT289" s="235"/>
      <c r="UWU289" s="235"/>
      <c r="UWV289" s="235"/>
      <c r="UWW289" s="235"/>
      <c r="UWX289" s="296"/>
      <c r="UWY289" s="296"/>
      <c r="UWZ289" s="208"/>
      <c r="UXB289" s="235"/>
      <c r="UXC289" s="235"/>
      <c r="UXD289" s="235"/>
      <c r="UXE289" s="235"/>
      <c r="UXF289" s="235"/>
      <c r="UXG289" s="235"/>
      <c r="UXH289" s="235"/>
      <c r="UXI289" s="296"/>
      <c r="UXJ289" s="296"/>
      <c r="UXK289" s="208"/>
      <c r="UXM289" s="235"/>
      <c r="UXN289" s="235"/>
      <c r="UXO289" s="235"/>
      <c r="UXP289" s="235"/>
      <c r="UXQ289" s="235"/>
      <c r="UXR289" s="235"/>
      <c r="UXS289" s="235"/>
      <c r="UXT289" s="296"/>
      <c r="UXU289" s="296"/>
      <c r="UXV289" s="208"/>
      <c r="UXX289" s="235"/>
      <c r="UXY289" s="235"/>
      <c r="UXZ289" s="235"/>
      <c r="UYA289" s="235"/>
      <c r="UYB289" s="235"/>
      <c r="UYC289" s="235"/>
      <c r="UYD289" s="235"/>
      <c r="UYE289" s="296"/>
      <c r="UYF289" s="296"/>
      <c r="UYG289" s="208"/>
      <c r="UYI289" s="235"/>
      <c r="UYJ289" s="235"/>
      <c r="UYK289" s="235"/>
      <c r="UYL289" s="235"/>
      <c r="UYM289" s="235"/>
      <c r="UYN289" s="235"/>
      <c r="UYO289" s="235"/>
      <c r="UYP289" s="296"/>
      <c r="UYQ289" s="296"/>
      <c r="UYR289" s="208"/>
      <c r="UYT289" s="235"/>
      <c r="UYU289" s="235"/>
      <c r="UYV289" s="235"/>
      <c r="UYW289" s="235"/>
      <c r="UYX289" s="235"/>
      <c r="UYY289" s="235"/>
      <c r="UYZ289" s="235"/>
      <c r="UZA289" s="296"/>
      <c r="UZB289" s="296"/>
      <c r="UZC289" s="208"/>
      <c r="UZE289" s="235"/>
      <c r="UZF289" s="235"/>
      <c r="UZG289" s="235"/>
      <c r="UZH289" s="235"/>
      <c r="UZI289" s="235"/>
      <c r="UZJ289" s="235"/>
      <c r="UZK289" s="235"/>
      <c r="UZL289" s="296"/>
      <c r="UZM289" s="296"/>
      <c r="UZN289" s="208"/>
      <c r="UZP289" s="235"/>
      <c r="UZQ289" s="235"/>
      <c r="UZR289" s="235"/>
      <c r="UZS289" s="235"/>
      <c r="UZT289" s="235"/>
      <c r="UZU289" s="235"/>
      <c r="UZV289" s="235"/>
      <c r="UZW289" s="296"/>
      <c r="UZX289" s="296"/>
      <c r="UZY289" s="208"/>
      <c r="VAA289" s="235"/>
      <c r="VAB289" s="235"/>
      <c r="VAC289" s="235"/>
      <c r="VAD289" s="235"/>
      <c r="VAE289" s="235"/>
      <c r="VAF289" s="235"/>
      <c r="VAG289" s="235"/>
      <c r="VAH289" s="296"/>
      <c r="VAI289" s="296"/>
      <c r="VAJ289" s="208"/>
      <c r="VAL289" s="235"/>
      <c r="VAM289" s="235"/>
      <c r="VAN289" s="235"/>
      <c r="VAO289" s="235"/>
      <c r="VAP289" s="235"/>
      <c r="VAQ289" s="235"/>
      <c r="VAR289" s="235"/>
      <c r="VAS289" s="296"/>
      <c r="VAT289" s="296"/>
      <c r="VAU289" s="208"/>
      <c r="VAW289" s="235"/>
      <c r="VAX289" s="235"/>
      <c r="VAY289" s="235"/>
      <c r="VAZ289" s="235"/>
      <c r="VBA289" s="235"/>
      <c r="VBB289" s="235"/>
      <c r="VBC289" s="235"/>
      <c r="VBD289" s="296"/>
      <c r="VBE289" s="296"/>
      <c r="VBF289" s="208"/>
      <c r="VBH289" s="235"/>
      <c r="VBI289" s="235"/>
      <c r="VBJ289" s="235"/>
      <c r="VBK289" s="235"/>
      <c r="VBL289" s="235"/>
      <c r="VBM289" s="235"/>
      <c r="VBN289" s="235"/>
      <c r="VBO289" s="296"/>
      <c r="VBP289" s="296"/>
      <c r="VBQ289" s="208"/>
      <c r="VBS289" s="235"/>
      <c r="VBT289" s="235"/>
      <c r="VBU289" s="235"/>
      <c r="VBV289" s="235"/>
      <c r="VBW289" s="235"/>
      <c r="VBX289" s="235"/>
      <c r="VBY289" s="235"/>
      <c r="VBZ289" s="296"/>
      <c r="VCA289" s="296"/>
      <c r="VCB289" s="208"/>
      <c r="VCD289" s="235"/>
      <c r="VCE289" s="235"/>
      <c r="VCF289" s="235"/>
      <c r="VCG289" s="235"/>
      <c r="VCH289" s="235"/>
      <c r="VCI289" s="235"/>
      <c r="VCJ289" s="235"/>
      <c r="VCK289" s="296"/>
      <c r="VCL289" s="296"/>
      <c r="VCM289" s="208"/>
      <c r="VCO289" s="235"/>
      <c r="VCP289" s="235"/>
      <c r="VCQ289" s="235"/>
      <c r="VCR289" s="235"/>
      <c r="VCS289" s="235"/>
      <c r="VCT289" s="235"/>
      <c r="VCU289" s="235"/>
      <c r="VCV289" s="296"/>
      <c r="VCW289" s="296"/>
      <c r="VCX289" s="208"/>
      <c r="VCZ289" s="235"/>
      <c r="VDA289" s="235"/>
      <c r="VDB289" s="235"/>
      <c r="VDC289" s="235"/>
      <c r="VDD289" s="235"/>
      <c r="VDE289" s="235"/>
      <c r="VDF289" s="235"/>
      <c r="VDG289" s="296"/>
      <c r="VDH289" s="296"/>
      <c r="VDI289" s="208"/>
      <c r="VDK289" s="235"/>
      <c r="VDL289" s="235"/>
      <c r="VDM289" s="235"/>
      <c r="VDN289" s="235"/>
      <c r="VDO289" s="235"/>
      <c r="VDP289" s="235"/>
      <c r="VDQ289" s="235"/>
      <c r="VDR289" s="296"/>
      <c r="VDS289" s="296"/>
      <c r="VDT289" s="208"/>
      <c r="VDV289" s="235"/>
      <c r="VDW289" s="235"/>
      <c r="VDX289" s="235"/>
      <c r="VDY289" s="235"/>
      <c r="VDZ289" s="235"/>
      <c r="VEA289" s="235"/>
      <c r="VEB289" s="235"/>
      <c r="VEC289" s="296"/>
      <c r="VED289" s="296"/>
      <c r="VEE289" s="208"/>
      <c r="VEG289" s="235"/>
      <c r="VEH289" s="235"/>
      <c r="VEI289" s="235"/>
      <c r="VEJ289" s="235"/>
      <c r="VEK289" s="235"/>
      <c r="VEL289" s="235"/>
      <c r="VEM289" s="235"/>
      <c r="VEN289" s="296"/>
      <c r="VEO289" s="296"/>
      <c r="VEP289" s="208"/>
      <c r="VER289" s="235"/>
      <c r="VES289" s="235"/>
      <c r="VET289" s="235"/>
      <c r="VEU289" s="235"/>
      <c r="VEV289" s="235"/>
      <c r="VEW289" s="235"/>
      <c r="VEX289" s="235"/>
      <c r="VEY289" s="296"/>
      <c r="VEZ289" s="296"/>
      <c r="VFA289" s="208"/>
      <c r="VFC289" s="235"/>
      <c r="VFD289" s="235"/>
      <c r="VFE289" s="235"/>
      <c r="VFF289" s="235"/>
      <c r="VFG289" s="235"/>
      <c r="VFH289" s="235"/>
      <c r="VFI289" s="235"/>
      <c r="VFJ289" s="296"/>
      <c r="VFK289" s="296"/>
      <c r="VFL289" s="208"/>
      <c r="VFN289" s="235"/>
      <c r="VFO289" s="235"/>
      <c r="VFP289" s="235"/>
      <c r="VFQ289" s="235"/>
      <c r="VFR289" s="235"/>
      <c r="VFS289" s="235"/>
      <c r="VFT289" s="235"/>
      <c r="VFU289" s="296"/>
      <c r="VFV289" s="296"/>
      <c r="VFW289" s="208"/>
      <c r="VFY289" s="235"/>
      <c r="VFZ289" s="235"/>
      <c r="VGA289" s="235"/>
      <c r="VGB289" s="235"/>
      <c r="VGC289" s="235"/>
      <c r="VGD289" s="235"/>
      <c r="VGE289" s="235"/>
      <c r="VGF289" s="296"/>
      <c r="VGG289" s="296"/>
      <c r="VGH289" s="208"/>
      <c r="VGJ289" s="235"/>
      <c r="VGK289" s="235"/>
      <c r="VGL289" s="235"/>
      <c r="VGM289" s="235"/>
      <c r="VGN289" s="235"/>
      <c r="VGO289" s="235"/>
      <c r="VGP289" s="235"/>
      <c r="VGQ289" s="296"/>
      <c r="VGR289" s="296"/>
      <c r="VGS289" s="208"/>
      <c r="VGU289" s="235"/>
      <c r="VGV289" s="235"/>
      <c r="VGW289" s="235"/>
      <c r="VGX289" s="235"/>
      <c r="VGY289" s="235"/>
      <c r="VGZ289" s="235"/>
      <c r="VHA289" s="235"/>
      <c r="VHB289" s="296"/>
      <c r="VHC289" s="296"/>
      <c r="VHD289" s="208"/>
      <c r="VHF289" s="235"/>
      <c r="VHG289" s="235"/>
      <c r="VHH289" s="235"/>
      <c r="VHI289" s="235"/>
      <c r="VHJ289" s="235"/>
      <c r="VHK289" s="235"/>
      <c r="VHL289" s="235"/>
      <c r="VHM289" s="296"/>
      <c r="VHN289" s="296"/>
      <c r="VHO289" s="208"/>
      <c r="VHQ289" s="235"/>
      <c r="VHR289" s="235"/>
      <c r="VHS289" s="235"/>
      <c r="VHT289" s="235"/>
      <c r="VHU289" s="235"/>
      <c r="VHV289" s="235"/>
      <c r="VHW289" s="235"/>
      <c r="VHX289" s="296"/>
      <c r="VHY289" s="296"/>
      <c r="VHZ289" s="208"/>
      <c r="VIB289" s="235"/>
      <c r="VIC289" s="235"/>
      <c r="VID289" s="235"/>
      <c r="VIE289" s="235"/>
      <c r="VIF289" s="235"/>
      <c r="VIG289" s="235"/>
      <c r="VIH289" s="235"/>
      <c r="VII289" s="296"/>
      <c r="VIJ289" s="296"/>
      <c r="VIK289" s="208"/>
      <c r="VIM289" s="235"/>
      <c r="VIN289" s="235"/>
      <c r="VIO289" s="235"/>
      <c r="VIP289" s="235"/>
      <c r="VIQ289" s="235"/>
      <c r="VIR289" s="235"/>
      <c r="VIS289" s="235"/>
      <c r="VIT289" s="296"/>
      <c r="VIU289" s="296"/>
      <c r="VIV289" s="208"/>
      <c r="VIX289" s="235"/>
      <c r="VIY289" s="235"/>
      <c r="VIZ289" s="235"/>
      <c r="VJA289" s="235"/>
      <c r="VJB289" s="235"/>
      <c r="VJC289" s="235"/>
      <c r="VJD289" s="235"/>
      <c r="VJE289" s="296"/>
      <c r="VJF289" s="296"/>
      <c r="VJG289" s="208"/>
      <c r="VJI289" s="235"/>
      <c r="VJJ289" s="235"/>
      <c r="VJK289" s="235"/>
      <c r="VJL289" s="235"/>
      <c r="VJM289" s="235"/>
      <c r="VJN289" s="235"/>
      <c r="VJO289" s="235"/>
      <c r="VJP289" s="296"/>
      <c r="VJQ289" s="296"/>
      <c r="VJR289" s="208"/>
      <c r="VJT289" s="235"/>
      <c r="VJU289" s="235"/>
      <c r="VJV289" s="235"/>
      <c r="VJW289" s="235"/>
      <c r="VJX289" s="235"/>
      <c r="VJY289" s="235"/>
      <c r="VJZ289" s="235"/>
      <c r="VKA289" s="296"/>
      <c r="VKB289" s="296"/>
      <c r="VKC289" s="208"/>
      <c r="VKE289" s="235"/>
      <c r="VKF289" s="235"/>
      <c r="VKG289" s="235"/>
      <c r="VKH289" s="235"/>
      <c r="VKI289" s="235"/>
      <c r="VKJ289" s="235"/>
      <c r="VKK289" s="235"/>
      <c r="VKL289" s="296"/>
      <c r="VKM289" s="296"/>
      <c r="VKN289" s="208"/>
      <c r="VKP289" s="235"/>
      <c r="VKQ289" s="235"/>
      <c r="VKR289" s="235"/>
      <c r="VKS289" s="235"/>
      <c r="VKT289" s="235"/>
      <c r="VKU289" s="235"/>
      <c r="VKV289" s="235"/>
      <c r="VKW289" s="296"/>
      <c r="VKX289" s="296"/>
      <c r="VKY289" s="208"/>
      <c r="VLA289" s="235"/>
      <c r="VLB289" s="235"/>
      <c r="VLC289" s="235"/>
      <c r="VLD289" s="235"/>
      <c r="VLE289" s="235"/>
      <c r="VLF289" s="235"/>
      <c r="VLG289" s="235"/>
      <c r="VLH289" s="296"/>
      <c r="VLI289" s="296"/>
      <c r="VLJ289" s="208"/>
      <c r="VLL289" s="235"/>
      <c r="VLM289" s="235"/>
      <c r="VLN289" s="235"/>
      <c r="VLO289" s="235"/>
      <c r="VLP289" s="235"/>
      <c r="VLQ289" s="235"/>
      <c r="VLR289" s="235"/>
      <c r="VLS289" s="296"/>
      <c r="VLT289" s="296"/>
      <c r="VLU289" s="208"/>
      <c r="VLW289" s="235"/>
      <c r="VLX289" s="235"/>
      <c r="VLY289" s="235"/>
      <c r="VLZ289" s="235"/>
      <c r="VMA289" s="235"/>
      <c r="VMB289" s="235"/>
      <c r="VMC289" s="235"/>
      <c r="VMD289" s="296"/>
      <c r="VME289" s="296"/>
      <c r="VMF289" s="208"/>
      <c r="VMH289" s="235"/>
      <c r="VMI289" s="235"/>
      <c r="VMJ289" s="235"/>
      <c r="VMK289" s="235"/>
      <c r="VML289" s="235"/>
      <c r="VMM289" s="235"/>
      <c r="VMN289" s="235"/>
      <c r="VMO289" s="296"/>
      <c r="VMP289" s="296"/>
      <c r="VMQ289" s="208"/>
      <c r="VMS289" s="235"/>
      <c r="VMT289" s="235"/>
      <c r="VMU289" s="235"/>
      <c r="VMV289" s="235"/>
      <c r="VMW289" s="235"/>
      <c r="VMX289" s="235"/>
      <c r="VMY289" s="235"/>
      <c r="VMZ289" s="296"/>
      <c r="VNA289" s="296"/>
      <c r="VNB289" s="208"/>
      <c r="VND289" s="235"/>
      <c r="VNE289" s="235"/>
      <c r="VNF289" s="235"/>
      <c r="VNG289" s="235"/>
      <c r="VNH289" s="235"/>
      <c r="VNI289" s="235"/>
      <c r="VNJ289" s="235"/>
      <c r="VNK289" s="296"/>
      <c r="VNL289" s="296"/>
      <c r="VNM289" s="208"/>
      <c r="VNO289" s="235"/>
      <c r="VNP289" s="235"/>
      <c r="VNQ289" s="235"/>
      <c r="VNR289" s="235"/>
      <c r="VNS289" s="235"/>
      <c r="VNT289" s="235"/>
      <c r="VNU289" s="235"/>
      <c r="VNV289" s="296"/>
      <c r="VNW289" s="296"/>
      <c r="VNX289" s="208"/>
      <c r="VNZ289" s="235"/>
      <c r="VOA289" s="235"/>
      <c r="VOB289" s="235"/>
      <c r="VOC289" s="235"/>
      <c r="VOD289" s="235"/>
      <c r="VOE289" s="235"/>
      <c r="VOF289" s="235"/>
      <c r="VOG289" s="296"/>
      <c r="VOH289" s="296"/>
      <c r="VOI289" s="208"/>
      <c r="VOK289" s="235"/>
      <c r="VOL289" s="235"/>
      <c r="VOM289" s="235"/>
      <c r="VON289" s="235"/>
      <c r="VOO289" s="235"/>
      <c r="VOP289" s="235"/>
      <c r="VOQ289" s="235"/>
      <c r="VOR289" s="296"/>
      <c r="VOS289" s="296"/>
      <c r="VOT289" s="208"/>
      <c r="VOV289" s="235"/>
      <c r="VOW289" s="235"/>
      <c r="VOX289" s="235"/>
      <c r="VOY289" s="235"/>
      <c r="VOZ289" s="235"/>
      <c r="VPA289" s="235"/>
      <c r="VPB289" s="235"/>
      <c r="VPC289" s="296"/>
      <c r="VPD289" s="296"/>
      <c r="VPE289" s="208"/>
      <c r="VPG289" s="235"/>
      <c r="VPH289" s="235"/>
      <c r="VPI289" s="235"/>
      <c r="VPJ289" s="235"/>
      <c r="VPK289" s="235"/>
      <c r="VPL289" s="235"/>
      <c r="VPM289" s="235"/>
      <c r="VPN289" s="296"/>
      <c r="VPO289" s="296"/>
      <c r="VPP289" s="208"/>
      <c r="VPR289" s="235"/>
      <c r="VPS289" s="235"/>
      <c r="VPT289" s="235"/>
      <c r="VPU289" s="235"/>
      <c r="VPV289" s="235"/>
      <c r="VPW289" s="235"/>
      <c r="VPX289" s="235"/>
      <c r="VPY289" s="296"/>
      <c r="VPZ289" s="296"/>
      <c r="VQA289" s="208"/>
      <c r="VQC289" s="235"/>
      <c r="VQD289" s="235"/>
      <c r="VQE289" s="235"/>
      <c r="VQF289" s="235"/>
      <c r="VQG289" s="235"/>
      <c r="VQH289" s="235"/>
      <c r="VQI289" s="235"/>
      <c r="VQJ289" s="296"/>
      <c r="VQK289" s="296"/>
      <c r="VQL289" s="208"/>
      <c r="VQN289" s="235"/>
      <c r="VQO289" s="235"/>
      <c r="VQP289" s="235"/>
      <c r="VQQ289" s="235"/>
      <c r="VQR289" s="235"/>
      <c r="VQS289" s="235"/>
      <c r="VQT289" s="235"/>
      <c r="VQU289" s="296"/>
      <c r="VQV289" s="296"/>
      <c r="VQW289" s="208"/>
      <c r="VQY289" s="235"/>
      <c r="VQZ289" s="235"/>
      <c r="VRA289" s="235"/>
      <c r="VRB289" s="235"/>
      <c r="VRC289" s="235"/>
      <c r="VRD289" s="235"/>
      <c r="VRE289" s="235"/>
      <c r="VRF289" s="296"/>
      <c r="VRG289" s="296"/>
      <c r="VRH289" s="208"/>
      <c r="VRJ289" s="235"/>
      <c r="VRK289" s="235"/>
      <c r="VRL289" s="235"/>
      <c r="VRM289" s="235"/>
      <c r="VRN289" s="235"/>
      <c r="VRO289" s="235"/>
      <c r="VRP289" s="235"/>
      <c r="VRQ289" s="296"/>
      <c r="VRR289" s="296"/>
      <c r="VRS289" s="208"/>
      <c r="VRU289" s="235"/>
      <c r="VRV289" s="235"/>
      <c r="VRW289" s="235"/>
      <c r="VRX289" s="235"/>
      <c r="VRY289" s="235"/>
      <c r="VRZ289" s="235"/>
      <c r="VSA289" s="235"/>
      <c r="VSB289" s="296"/>
      <c r="VSC289" s="296"/>
      <c r="VSD289" s="208"/>
      <c r="VSF289" s="235"/>
      <c r="VSG289" s="235"/>
      <c r="VSH289" s="235"/>
      <c r="VSI289" s="235"/>
      <c r="VSJ289" s="235"/>
      <c r="VSK289" s="235"/>
      <c r="VSL289" s="235"/>
      <c r="VSM289" s="296"/>
      <c r="VSN289" s="296"/>
      <c r="VSO289" s="208"/>
      <c r="VSQ289" s="235"/>
      <c r="VSR289" s="235"/>
      <c r="VSS289" s="235"/>
      <c r="VST289" s="235"/>
      <c r="VSU289" s="235"/>
      <c r="VSV289" s="235"/>
      <c r="VSW289" s="235"/>
      <c r="VSX289" s="296"/>
      <c r="VSY289" s="296"/>
      <c r="VSZ289" s="208"/>
      <c r="VTB289" s="235"/>
      <c r="VTC289" s="235"/>
      <c r="VTD289" s="235"/>
      <c r="VTE289" s="235"/>
      <c r="VTF289" s="235"/>
      <c r="VTG289" s="235"/>
      <c r="VTH289" s="235"/>
      <c r="VTI289" s="296"/>
      <c r="VTJ289" s="296"/>
      <c r="VTK289" s="208"/>
      <c r="VTM289" s="235"/>
      <c r="VTN289" s="235"/>
      <c r="VTO289" s="235"/>
      <c r="VTP289" s="235"/>
      <c r="VTQ289" s="235"/>
      <c r="VTR289" s="235"/>
      <c r="VTS289" s="235"/>
      <c r="VTT289" s="296"/>
      <c r="VTU289" s="296"/>
      <c r="VTV289" s="208"/>
      <c r="VTX289" s="235"/>
      <c r="VTY289" s="235"/>
      <c r="VTZ289" s="235"/>
      <c r="VUA289" s="235"/>
      <c r="VUB289" s="235"/>
      <c r="VUC289" s="235"/>
      <c r="VUD289" s="235"/>
      <c r="VUE289" s="296"/>
      <c r="VUF289" s="296"/>
      <c r="VUG289" s="208"/>
      <c r="VUI289" s="235"/>
      <c r="VUJ289" s="235"/>
      <c r="VUK289" s="235"/>
      <c r="VUL289" s="235"/>
      <c r="VUM289" s="235"/>
      <c r="VUN289" s="235"/>
      <c r="VUO289" s="235"/>
      <c r="VUP289" s="296"/>
      <c r="VUQ289" s="296"/>
      <c r="VUR289" s="208"/>
      <c r="VUT289" s="235"/>
      <c r="VUU289" s="235"/>
      <c r="VUV289" s="235"/>
      <c r="VUW289" s="235"/>
      <c r="VUX289" s="235"/>
      <c r="VUY289" s="235"/>
      <c r="VUZ289" s="235"/>
      <c r="VVA289" s="296"/>
      <c r="VVB289" s="296"/>
      <c r="VVC289" s="208"/>
      <c r="VVE289" s="235"/>
      <c r="VVF289" s="235"/>
      <c r="VVG289" s="235"/>
      <c r="VVH289" s="235"/>
      <c r="VVI289" s="235"/>
      <c r="VVJ289" s="235"/>
      <c r="VVK289" s="235"/>
      <c r="VVL289" s="296"/>
      <c r="VVM289" s="296"/>
      <c r="VVN289" s="208"/>
      <c r="VVP289" s="235"/>
      <c r="VVQ289" s="235"/>
      <c r="VVR289" s="235"/>
      <c r="VVS289" s="235"/>
      <c r="VVT289" s="235"/>
      <c r="VVU289" s="235"/>
      <c r="VVV289" s="235"/>
      <c r="VVW289" s="296"/>
      <c r="VVX289" s="296"/>
      <c r="VVY289" s="208"/>
      <c r="VWA289" s="235"/>
      <c r="VWB289" s="235"/>
      <c r="VWC289" s="235"/>
      <c r="VWD289" s="235"/>
      <c r="VWE289" s="235"/>
      <c r="VWF289" s="235"/>
      <c r="VWG289" s="235"/>
      <c r="VWH289" s="296"/>
      <c r="VWI289" s="296"/>
      <c r="VWJ289" s="208"/>
      <c r="VWL289" s="235"/>
      <c r="VWM289" s="235"/>
      <c r="VWN289" s="235"/>
      <c r="VWO289" s="235"/>
      <c r="VWP289" s="235"/>
      <c r="VWQ289" s="235"/>
      <c r="VWR289" s="235"/>
      <c r="VWS289" s="296"/>
      <c r="VWT289" s="296"/>
      <c r="VWU289" s="208"/>
      <c r="VWW289" s="235"/>
      <c r="VWX289" s="235"/>
      <c r="VWY289" s="235"/>
      <c r="VWZ289" s="235"/>
      <c r="VXA289" s="235"/>
      <c r="VXB289" s="235"/>
      <c r="VXC289" s="235"/>
      <c r="VXD289" s="296"/>
      <c r="VXE289" s="296"/>
      <c r="VXF289" s="208"/>
      <c r="VXH289" s="235"/>
      <c r="VXI289" s="235"/>
      <c r="VXJ289" s="235"/>
      <c r="VXK289" s="235"/>
      <c r="VXL289" s="235"/>
      <c r="VXM289" s="235"/>
      <c r="VXN289" s="235"/>
      <c r="VXO289" s="296"/>
      <c r="VXP289" s="296"/>
      <c r="VXQ289" s="208"/>
      <c r="VXS289" s="235"/>
      <c r="VXT289" s="235"/>
      <c r="VXU289" s="235"/>
      <c r="VXV289" s="235"/>
      <c r="VXW289" s="235"/>
      <c r="VXX289" s="235"/>
      <c r="VXY289" s="235"/>
      <c r="VXZ289" s="296"/>
      <c r="VYA289" s="296"/>
      <c r="VYB289" s="208"/>
      <c r="VYD289" s="235"/>
      <c r="VYE289" s="235"/>
      <c r="VYF289" s="235"/>
      <c r="VYG289" s="235"/>
      <c r="VYH289" s="235"/>
      <c r="VYI289" s="235"/>
      <c r="VYJ289" s="235"/>
      <c r="VYK289" s="296"/>
      <c r="VYL289" s="296"/>
      <c r="VYM289" s="208"/>
      <c r="VYO289" s="235"/>
      <c r="VYP289" s="235"/>
      <c r="VYQ289" s="235"/>
      <c r="VYR289" s="235"/>
      <c r="VYS289" s="235"/>
      <c r="VYT289" s="235"/>
      <c r="VYU289" s="235"/>
      <c r="VYV289" s="296"/>
      <c r="VYW289" s="296"/>
      <c r="VYX289" s="208"/>
      <c r="VYZ289" s="235"/>
      <c r="VZA289" s="235"/>
      <c r="VZB289" s="235"/>
      <c r="VZC289" s="235"/>
      <c r="VZD289" s="235"/>
      <c r="VZE289" s="235"/>
      <c r="VZF289" s="235"/>
      <c r="VZG289" s="296"/>
      <c r="VZH289" s="296"/>
      <c r="VZI289" s="208"/>
      <c r="VZK289" s="235"/>
      <c r="VZL289" s="235"/>
      <c r="VZM289" s="235"/>
      <c r="VZN289" s="235"/>
      <c r="VZO289" s="235"/>
      <c r="VZP289" s="235"/>
      <c r="VZQ289" s="235"/>
      <c r="VZR289" s="296"/>
      <c r="VZS289" s="296"/>
      <c r="VZT289" s="208"/>
      <c r="VZV289" s="235"/>
      <c r="VZW289" s="235"/>
      <c r="VZX289" s="235"/>
      <c r="VZY289" s="235"/>
      <c r="VZZ289" s="235"/>
      <c r="WAA289" s="235"/>
      <c r="WAB289" s="235"/>
      <c r="WAC289" s="296"/>
      <c r="WAD289" s="296"/>
      <c r="WAE289" s="208"/>
      <c r="WAG289" s="235"/>
      <c r="WAH289" s="235"/>
      <c r="WAI289" s="235"/>
      <c r="WAJ289" s="235"/>
      <c r="WAK289" s="235"/>
      <c r="WAL289" s="235"/>
      <c r="WAM289" s="235"/>
      <c r="WAN289" s="296"/>
      <c r="WAO289" s="296"/>
      <c r="WAP289" s="208"/>
      <c r="WAR289" s="235"/>
      <c r="WAS289" s="235"/>
      <c r="WAT289" s="235"/>
      <c r="WAU289" s="235"/>
      <c r="WAV289" s="235"/>
      <c r="WAW289" s="235"/>
      <c r="WAX289" s="235"/>
      <c r="WAY289" s="296"/>
      <c r="WAZ289" s="296"/>
      <c r="WBA289" s="208"/>
      <c r="WBC289" s="235"/>
      <c r="WBD289" s="235"/>
      <c r="WBE289" s="235"/>
      <c r="WBF289" s="235"/>
      <c r="WBG289" s="235"/>
      <c r="WBH289" s="235"/>
      <c r="WBI289" s="235"/>
      <c r="WBJ289" s="296"/>
      <c r="WBK289" s="296"/>
      <c r="WBL289" s="208"/>
      <c r="WBN289" s="235"/>
      <c r="WBO289" s="235"/>
      <c r="WBP289" s="235"/>
      <c r="WBQ289" s="235"/>
      <c r="WBR289" s="235"/>
      <c r="WBS289" s="235"/>
      <c r="WBT289" s="235"/>
      <c r="WBU289" s="296"/>
      <c r="WBV289" s="296"/>
      <c r="WBW289" s="208"/>
      <c r="WBY289" s="235"/>
      <c r="WBZ289" s="235"/>
      <c r="WCA289" s="235"/>
      <c r="WCB289" s="235"/>
      <c r="WCC289" s="235"/>
      <c r="WCD289" s="235"/>
      <c r="WCE289" s="235"/>
      <c r="WCF289" s="296"/>
      <c r="WCG289" s="296"/>
      <c r="WCH289" s="208"/>
      <c r="WCJ289" s="235"/>
      <c r="WCK289" s="235"/>
      <c r="WCL289" s="235"/>
      <c r="WCM289" s="235"/>
      <c r="WCN289" s="235"/>
      <c r="WCO289" s="235"/>
      <c r="WCP289" s="235"/>
      <c r="WCQ289" s="296"/>
      <c r="WCR289" s="296"/>
      <c r="WCS289" s="208"/>
      <c r="WCU289" s="235"/>
      <c r="WCV289" s="235"/>
      <c r="WCW289" s="235"/>
      <c r="WCX289" s="235"/>
      <c r="WCY289" s="235"/>
      <c r="WCZ289" s="235"/>
      <c r="WDA289" s="235"/>
      <c r="WDB289" s="296"/>
      <c r="WDC289" s="296"/>
      <c r="WDD289" s="208"/>
      <c r="WDF289" s="235"/>
      <c r="WDG289" s="235"/>
      <c r="WDH289" s="235"/>
      <c r="WDI289" s="235"/>
      <c r="WDJ289" s="235"/>
      <c r="WDK289" s="235"/>
      <c r="WDL289" s="235"/>
      <c r="WDM289" s="296"/>
      <c r="WDN289" s="296"/>
      <c r="WDO289" s="208"/>
      <c r="WDQ289" s="235"/>
      <c r="WDR289" s="235"/>
      <c r="WDS289" s="235"/>
      <c r="WDT289" s="235"/>
      <c r="WDU289" s="235"/>
      <c r="WDV289" s="235"/>
      <c r="WDW289" s="235"/>
      <c r="WDX289" s="296"/>
      <c r="WDY289" s="296"/>
      <c r="WDZ289" s="208"/>
      <c r="WEB289" s="235"/>
      <c r="WEC289" s="235"/>
      <c r="WED289" s="235"/>
      <c r="WEE289" s="235"/>
      <c r="WEF289" s="235"/>
      <c r="WEG289" s="235"/>
      <c r="WEH289" s="235"/>
      <c r="WEI289" s="296"/>
      <c r="WEJ289" s="296"/>
      <c r="WEK289" s="208"/>
      <c r="WEM289" s="235"/>
      <c r="WEN289" s="235"/>
      <c r="WEO289" s="235"/>
      <c r="WEP289" s="235"/>
      <c r="WEQ289" s="235"/>
      <c r="WER289" s="235"/>
      <c r="WES289" s="235"/>
      <c r="WET289" s="296"/>
      <c r="WEU289" s="296"/>
      <c r="WEV289" s="208"/>
      <c r="WEX289" s="235"/>
      <c r="WEY289" s="235"/>
      <c r="WEZ289" s="235"/>
      <c r="WFA289" s="235"/>
      <c r="WFB289" s="235"/>
      <c r="WFC289" s="235"/>
      <c r="WFD289" s="235"/>
      <c r="WFE289" s="296"/>
      <c r="WFF289" s="296"/>
      <c r="WFG289" s="208"/>
      <c r="WFI289" s="235"/>
      <c r="WFJ289" s="235"/>
      <c r="WFK289" s="235"/>
      <c r="WFL289" s="235"/>
      <c r="WFM289" s="235"/>
      <c r="WFN289" s="235"/>
      <c r="WFO289" s="235"/>
      <c r="WFP289" s="296"/>
      <c r="WFQ289" s="296"/>
      <c r="WFR289" s="208"/>
      <c r="WFT289" s="235"/>
      <c r="WFU289" s="235"/>
      <c r="WFV289" s="235"/>
      <c r="WFW289" s="235"/>
      <c r="WFX289" s="235"/>
      <c r="WFY289" s="235"/>
      <c r="WFZ289" s="235"/>
      <c r="WGA289" s="296"/>
      <c r="WGB289" s="296"/>
      <c r="WGC289" s="208"/>
      <c r="WGE289" s="235"/>
      <c r="WGF289" s="235"/>
      <c r="WGG289" s="235"/>
      <c r="WGH289" s="235"/>
      <c r="WGI289" s="235"/>
      <c r="WGJ289" s="235"/>
      <c r="WGK289" s="235"/>
      <c r="WGL289" s="296"/>
      <c r="WGM289" s="296"/>
      <c r="WGN289" s="208"/>
      <c r="WGP289" s="235"/>
      <c r="WGQ289" s="235"/>
      <c r="WGR289" s="235"/>
      <c r="WGS289" s="235"/>
      <c r="WGT289" s="235"/>
      <c r="WGU289" s="235"/>
      <c r="WGV289" s="235"/>
      <c r="WGW289" s="296"/>
      <c r="WGX289" s="296"/>
      <c r="WGY289" s="208"/>
      <c r="WHA289" s="235"/>
      <c r="WHB289" s="235"/>
      <c r="WHC289" s="235"/>
      <c r="WHD289" s="235"/>
      <c r="WHE289" s="235"/>
      <c r="WHF289" s="235"/>
      <c r="WHG289" s="235"/>
      <c r="WHH289" s="296"/>
      <c r="WHI289" s="296"/>
      <c r="WHJ289" s="208"/>
      <c r="WHL289" s="235"/>
      <c r="WHM289" s="235"/>
      <c r="WHN289" s="235"/>
      <c r="WHO289" s="235"/>
      <c r="WHP289" s="235"/>
      <c r="WHQ289" s="235"/>
      <c r="WHR289" s="235"/>
      <c r="WHS289" s="296"/>
      <c r="WHT289" s="296"/>
      <c r="WHU289" s="208"/>
      <c r="WHW289" s="235"/>
      <c r="WHX289" s="235"/>
      <c r="WHY289" s="235"/>
      <c r="WHZ289" s="235"/>
      <c r="WIA289" s="235"/>
      <c r="WIB289" s="235"/>
      <c r="WIC289" s="235"/>
      <c r="WID289" s="296"/>
      <c r="WIE289" s="296"/>
      <c r="WIF289" s="208"/>
      <c r="WIH289" s="235"/>
      <c r="WII289" s="235"/>
      <c r="WIJ289" s="235"/>
      <c r="WIK289" s="235"/>
      <c r="WIL289" s="235"/>
      <c r="WIM289" s="235"/>
      <c r="WIN289" s="235"/>
      <c r="WIO289" s="296"/>
      <c r="WIP289" s="296"/>
      <c r="WIQ289" s="208"/>
      <c r="WIS289" s="235"/>
      <c r="WIT289" s="235"/>
      <c r="WIU289" s="235"/>
      <c r="WIV289" s="235"/>
      <c r="WIW289" s="235"/>
      <c r="WIX289" s="235"/>
      <c r="WIY289" s="235"/>
      <c r="WIZ289" s="296"/>
      <c r="WJA289" s="296"/>
      <c r="WJB289" s="208"/>
      <c r="WJD289" s="235"/>
      <c r="WJE289" s="235"/>
      <c r="WJF289" s="235"/>
      <c r="WJG289" s="235"/>
      <c r="WJH289" s="235"/>
      <c r="WJI289" s="235"/>
      <c r="WJJ289" s="235"/>
      <c r="WJK289" s="296"/>
      <c r="WJL289" s="296"/>
      <c r="WJM289" s="208"/>
      <c r="WJO289" s="235"/>
      <c r="WJP289" s="235"/>
      <c r="WJQ289" s="235"/>
      <c r="WJR289" s="235"/>
      <c r="WJS289" s="235"/>
      <c r="WJT289" s="235"/>
      <c r="WJU289" s="235"/>
      <c r="WJV289" s="296"/>
      <c r="WJW289" s="296"/>
      <c r="WJX289" s="208"/>
      <c r="WJZ289" s="235"/>
      <c r="WKA289" s="235"/>
      <c r="WKB289" s="235"/>
      <c r="WKC289" s="235"/>
      <c r="WKD289" s="235"/>
      <c r="WKE289" s="235"/>
      <c r="WKF289" s="235"/>
      <c r="WKG289" s="296"/>
      <c r="WKH289" s="296"/>
      <c r="WKI289" s="208"/>
      <c r="WKK289" s="235"/>
      <c r="WKL289" s="235"/>
      <c r="WKM289" s="235"/>
      <c r="WKN289" s="235"/>
      <c r="WKO289" s="235"/>
      <c r="WKP289" s="235"/>
      <c r="WKQ289" s="235"/>
      <c r="WKR289" s="296"/>
      <c r="WKS289" s="296"/>
      <c r="WKT289" s="208"/>
      <c r="WKV289" s="235"/>
      <c r="WKW289" s="235"/>
      <c r="WKX289" s="235"/>
      <c r="WKY289" s="235"/>
      <c r="WKZ289" s="235"/>
      <c r="WLA289" s="235"/>
      <c r="WLB289" s="235"/>
      <c r="WLC289" s="296"/>
      <c r="WLD289" s="296"/>
      <c r="WLE289" s="208"/>
      <c r="WLG289" s="235"/>
      <c r="WLH289" s="235"/>
      <c r="WLI289" s="235"/>
      <c r="WLJ289" s="235"/>
      <c r="WLK289" s="235"/>
      <c r="WLL289" s="235"/>
      <c r="WLM289" s="235"/>
      <c r="WLN289" s="296"/>
      <c r="WLO289" s="296"/>
      <c r="WLP289" s="208"/>
      <c r="WLR289" s="235"/>
      <c r="WLS289" s="235"/>
      <c r="WLT289" s="235"/>
      <c r="WLU289" s="235"/>
      <c r="WLV289" s="235"/>
      <c r="WLW289" s="235"/>
      <c r="WLX289" s="235"/>
      <c r="WLY289" s="296"/>
      <c r="WLZ289" s="296"/>
      <c r="WMA289" s="208"/>
      <c r="WMC289" s="235"/>
      <c r="WMD289" s="235"/>
      <c r="WME289" s="235"/>
      <c r="WMF289" s="235"/>
      <c r="WMG289" s="235"/>
      <c r="WMH289" s="235"/>
      <c r="WMI289" s="235"/>
      <c r="WMJ289" s="296"/>
      <c r="WMK289" s="296"/>
      <c r="WML289" s="208"/>
      <c r="WMN289" s="235"/>
      <c r="WMO289" s="235"/>
      <c r="WMP289" s="235"/>
      <c r="WMQ289" s="235"/>
      <c r="WMR289" s="235"/>
      <c r="WMS289" s="235"/>
      <c r="WMT289" s="235"/>
      <c r="WMU289" s="296"/>
      <c r="WMV289" s="296"/>
      <c r="WMW289" s="208"/>
      <c r="WMY289" s="235"/>
      <c r="WMZ289" s="235"/>
      <c r="WNA289" s="235"/>
      <c r="WNB289" s="235"/>
      <c r="WNC289" s="235"/>
      <c r="WND289" s="235"/>
      <c r="WNE289" s="235"/>
      <c r="WNF289" s="296"/>
      <c r="WNG289" s="296"/>
      <c r="WNH289" s="208"/>
      <c r="WNJ289" s="235"/>
      <c r="WNK289" s="235"/>
      <c r="WNL289" s="235"/>
      <c r="WNM289" s="235"/>
      <c r="WNN289" s="235"/>
      <c r="WNO289" s="235"/>
      <c r="WNP289" s="235"/>
      <c r="WNQ289" s="296"/>
      <c r="WNR289" s="296"/>
      <c r="WNS289" s="208"/>
      <c r="WNU289" s="235"/>
      <c r="WNV289" s="235"/>
      <c r="WNW289" s="235"/>
      <c r="WNX289" s="235"/>
      <c r="WNY289" s="235"/>
      <c r="WNZ289" s="235"/>
      <c r="WOA289" s="235"/>
      <c r="WOB289" s="296"/>
      <c r="WOC289" s="296"/>
      <c r="WOD289" s="208"/>
      <c r="WOF289" s="235"/>
      <c r="WOG289" s="235"/>
      <c r="WOH289" s="235"/>
      <c r="WOI289" s="235"/>
      <c r="WOJ289" s="235"/>
      <c r="WOK289" s="235"/>
      <c r="WOL289" s="235"/>
      <c r="WOM289" s="296"/>
      <c r="WON289" s="296"/>
      <c r="WOO289" s="208"/>
      <c r="WOQ289" s="235"/>
      <c r="WOR289" s="235"/>
      <c r="WOS289" s="235"/>
      <c r="WOT289" s="235"/>
      <c r="WOU289" s="235"/>
      <c r="WOV289" s="235"/>
      <c r="WOW289" s="235"/>
      <c r="WOX289" s="296"/>
      <c r="WOY289" s="296"/>
      <c r="WOZ289" s="208"/>
      <c r="WPB289" s="235"/>
      <c r="WPC289" s="235"/>
      <c r="WPD289" s="235"/>
      <c r="WPE289" s="235"/>
      <c r="WPF289" s="235"/>
      <c r="WPG289" s="235"/>
      <c r="WPH289" s="235"/>
      <c r="WPI289" s="296"/>
      <c r="WPJ289" s="296"/>
      <c r="WPK289" s="208"/>
      <c r="WPM289" s="235"/>
      <c r="WPN289" s="235"/>
      <c r="WPO289" s="235"/>
      <c r="WPP289" s="235"/>
      <c r="WPQ289" s="235"/>
      <c r="WPR289" s="235"/>
      <c r="WPS289" s="235"/>
      <c r="WPT289" s="296"/>
      <c r="WPU289" s="296"/>
      <c r="WPV289" s="208"/>
      <c r="WPX289" s="235"/>
      <c r="WPY289" s="235"/>
      <c r="WPZ289" s="235"/>
      <c r="WQA289" s="235"/>
      <c r="WQB289" s="235"/>
      <c r="WQC289" s="235"/>
      <c r="WQD289" s="235"/>
      <c r="WQE289" s="296"/>
      <c r="WQF289" s="296"/>
      <c r="WQG289" s="208"/>
      <c r="WQI289" s="235"/>
      <c r="WQJ289" s="235"/>
      <c r="WQK289" s="235"/>
      <c r="WQL289" s="235"/>
      <c r="WQM289" s="235"/>
      <c r="WQN289" s="235"/>
      <c r="WQO289" s="235"/>
      <c r="WQP289" s="296"/>
      <c r="WQQ289" s="296"/>
      <c r="WQR289" s="208"/>
      <c r="WQT289" s="235"/>
      <c r="WQU289" s="235"/>
      <c r="WQV289" s="235"/>
      <c r="WQW289" s="235"/>
      <c r="WQX289" s="235"/>
      <c r="WQY289" s="235"/>
      <c r="WQZ289" s="235"/>
      <c r="WRA289" s="296"/>
      <c r="WRB289" s="296"/>
      <c r="WRC289" s="208"/>
      <c r="WRE289" s="235"/>
      <c r="WRF289" s="235"/>
      <c r="WRG289" s="235"/>
      <c r="WRH289" s="235"/>
      <c r="WRI289" s="235"/>
      <c r="WRJ289" s="235"/>
      <c r="WRK289" s="235"/>
      <c r="WRL289" s="296"/>
      <c r="WRM289" s="296"/>
      <c r="WRN289" s="208"/>
      <c r="WRP289" s="235"/>
      <c r="WRQ289" s="235"/>
      <c r="WRR289" s="235"/>
      <c r="WRS289" s="235"/>
      <c r="WRT289" s="235"/>
      <c r="WRU289" s="235"/>
      <c r="WRV289" s="235"/>
      <c r="WRW289" s="296"/>
      <c r="WRX289" s="296"/>
      <c r="WRY289" s="208"/>
      <c r="WSA289" s="235"/>
      <c r="WSB289" s="235"/>
      <c r="WSC289" s="235"/>
      <c r="WSD289" s="235"/>
      <c r="WSE289" s="235"/>
      <c r="WSF289" s="235"/>
      <c r="WSG289" s="235"/>
      <c r="WSH289" s="296"/>
      <c r="WSI289" s="296"/>
      <c r="WSJ289" s="208"/>
      <c r="WSL289" s="235"/>
      <c r="WSM289" s="235"/>
      <c r="WSN289" s="235"/>
      <c r="WSO289" s="235"/>
      <c r="WSP289" s="235"/>
      <c r="WSQ289" s="235"/>
      <c r="WSR289" s="235"/>
      <c r="WSS289" s="296"/>
      <c r="WST289" s="296"/>
      <c r="WSU289" s="208"/>
      <c r="WSW289" s="235"/>
      <c r="WSX289" s="235"/>
      <c r="WSY289" s="235"/>
      <c r="WSZ289" s="235"/>
      <c r="WTA289" s="235"/>
      <c r="WTB289" s="235"/>
      <c r="WTC289" s="235"/>
      <c r="WTD289" s="296"/>
      <c r="WTE289" s="296"/>
      <c r="WTF289" s="208"/>
      <c r="WTH289" s="235"/>
      <c r="WTI289" s="235"/>
      <c r="WTJ289" s="235"/>
      <c r="WTK289" s="235"/>
      <c r="WTL289" s="235"/>
      <c r="WTM289" s="235"/>
      <c r="WTN289" s="235"/>
      <c r="WTO289" s="296"/>
      <c r="WTP289" s="296"/>
      <c r="WTQ289" s="208"/>
      <c r="WTS289" s="235"/>
      <c r="WTT289" s="235"/>
      <c r="WTU289" s="235"/>
      <c r="WTV289" s="235"/>
      <c r="WTW289" s="235"/>
      <c r="WTX289" s="235"/>
      <c r="WTY289" s="235"/>
      <c r="WTZ289" s="296"/>
      <c r="WUA289" s="296"/>
      <c r="WUB289" s="208"/>
      <c r="WUD289" s="235"/>
      <c r="WUE289" s="235"/>
      <c r="WUF289" s="235"/>
      <c r="WUG289" s="235"/>
      <c r="WUH289" s="235"/>
      <c r="WUI289" s="235"/>
      <c r="WUJ289" s="235"/>
      <c r="WUK289" s="296"/>
      <c r="WUL289" s="296"/>
      <c r="WUM289" s="208"/>
      <c r="WUO289" s="235"/>
      <c r="WUP289" s="235"/>
      <c r="WUQ289" s="235"/>
      <c r="WUR289" s="235"/>
      <c r="WUS289" s="235"/>
      <c r="WUT289" s="235"/>
      <c r="WUU289" s="235"/>
      <c r="WUV289" s="296"/>
      <c r="WUW289" s="296"/>
      <c r="WUX289" s="208"/>
      <c r="WUZ289" s="235"/>
      <c r="WVA289" s="235"/>
      <c r="WVB289" s="235"/>
      <c r="WVC289" s="235"/>
      <c r="WVD289" s="235"/>
      <c r="WVE289" s="235"/>
      <c r="WVF289" s="235"/>
      <c r="WVG289" s="296"/>
      <c r="WVH289" s="296"/>
      <c r="WVI289" s="208"/>
      <c r="WVK289" s="235"/>
      <c r="WVL289" s="235"/>
      <c r="WVM289" s="235"/>
      <c r="WVN289" s="235"/>
      <c r="WVO289" s="235"/>
      <c r="WVP289" s="235"/>
      <c r="WVQ289" s="235"/>
      <c r="WVR289" s="296"/>
      <c r="WVS289" s="296"/>
      <c r="WVT289" s="208"/>
      <c r="WVV289" s="235"/>
      <c r="WVW289" s="235"/>
      <c r="WVX289" s="235"/>
      <c r="WVY289" s="235"/>
      <c r="WVZ289" s="235"/>
      <c r="WWA289" s="235"/>
      <c r="WWB289" s="235"/>
      <c r="WWC289" s="296"/>
      <c r="WWD289" s="296"/>
      <c r="WWE289" s="208"/>
      <c r="WWG289" s="235"/>
      <c r="WWH289" s="235"/>
      <c r="WWI289" s="235"/>
      <c r="WWJ289" s="235"/>
      <c r="WWK289" s="235"/>
      <c r="WWL289" s="235"/>
      <c r="WWM289" s="235"/>
      <c r="WWN289" s="296"/>
      <c r="WWO289" s="296"/>
      <c r="WWP289" s="208"/>
      <c r="WWR289" s="235"/>
      <c r="WWS289" s="235"/>
      <c r="WWT289" s="235"/>
      <c r="WWU289" s="235"/>
      <c r="WWV289" s="235"/>
      <c r="WWW289" s="235"/>
      <c r="WWX289" s="235"/>
      <c r="WWY289" s="296"/>
      <c r="WWZ289" s="296"/>
      <c r="WXA289" s="208"/>
      <c r="WXC289" s="235"/>
      <c r="WXD289" s="235"/>
      <c r="WXE289" s="235"/>
      <c r="WXF289" s="235"/>
      <c r="WXG289" s="235"/>
      <c r="WXH289" s="235"/>
      <c r="WXI289" s="235"/>
      <c r="WXJ289" s="296"/>
      <c r="WXK289" s="296"/>
      <c r="WXL289" s="208"/>
      <c r="WXN289" s="235"/>
      <c r="WXO289" s="235"/>
      <c r="WXP289" s="235"/>
      <c r="WXQ289" s="235"/>
      <c r="WXR289" s="235"/>
      <c r="WXS289" s="235"/>
      <c r="WXT289" s="235"/>
      <c r="WXU289" s="296"/>
      <c r="WXV289" s="296"/>
      <c r="WXW289" s="208"/>
      <c r="WXY289" s="235"/>
      <c r="WXZ289" s="235"/>
      <c r="WYA289" s="235"/>
      <c r="WYB289" s="235"/>
      <c r="WYC289" s="235"/>
      <c r="WYD289" s="235"/>
      <c r="WYE289" s="235"/>
      <c r="WYF289" s="296"/>
      <c r="WYG289" s="296"/>
      <c r="WYH289" s="208"/>
      <c r="WYJ289" s="235"/>
      <c r="WYK289" s="235"/>
      <c r="WYL289" s="235"/>
      <c r="WYM289" s="235"/>
      <c r="WYN289" s="235"/>
      <c r="WYO289" s="235"/>
      <c r="WYP289" s="235"/>
      <c r="WYQ289" s="296"/>
      <c r="WYR289" s="296"/>
      <c r="WYS289" s="208"/>
      <c r="WYU289" s="235"/>
      <c r="WYV289" s="235"/>
      <c r="WYW289" s="235"/>
      <c r="WYX289" s="235"/>
      <c r="WYY289" s="235"/>
      <c r="WYZ289" s="235"/>
      <c r="WZA289" s="235"/>
      <c r="WZB289" s="296"/>
      <c r="WZC289" s="296"/>
      <c r="WZD289" s="208"/>
      <c r="WZF289" s="235"/>
      <c r="WZG289" s="235"/>
      <c r="WZH289" s="235"/>
      <c r="WZI289" s="235"/>
      <c r="WZJ289" s="235"/>
      <c r="WZK289" s="235"/>
      <c r="WZL289" s="235"/>
      <c r="WZM289" s="296"/>
      <c r="WZN289" s="296"/>
      <c r="WZO289" s="208"/>
      <c r="WZQ289" s="235"/>
      <c r="WZR289" s="235"/>
      <c r="WZS289" s="235"/>
      <c r="WZT289" s="235"/>
      <c r="WZU289" s="235"/>
      <c r="WZV289" s="235"/>
      <c r="WZW289" s="235"/>
      <c r="WZX289" s="296"/>
      <c r="WZY289" s="296"/>
      <c r="WZZ289" s="208"/>
      <c r="XAB289" s="235"/>
      <c r="XAC289" s="235"/>
      <c r="XAD289" s="235"/>
      <c r="XAE289" s="235"/>
      <c r="XAF289" s="235"/>
      <c r="XAG289" s="235"/>
      <c r="XAH289" s="235"/>
      <c r="XAI289" s="296"/>
      <c r="XAJ289" s="296"/>
      <c r="XAK289" s="208"/>
      <c r="XAM289" s="235"/>
      <c r="XAN289" s="235"/>
      <c r="XAO289" s="235"/>
      <c r="XAP289" s="235"/>
      <c r="XAQ289" s="235"/>
      <c r="XAR289" s="235"/>
      <c r="XAS289" s="235"/>
      <c r="XAT289" s="296"/>
      <c r="XAU289" s="296"/>
      <c r="XAV289" s="208"/>
      <c r="XAX289" s="235"/>
      <c r="XAY289" s="235"/>
      <c r="XAZ289" s="235"/>
      <c r="XBA289" s="235"/>
      <c r="XBB289" s="235"/>
      <c r="XBC289" s="235"/>
      <c r="XBD289" s="235"/>
      <c r="XBE289" s="296"/>
      <c r="XBF289" s="296"/>
      <c r="XBG289" s="208"/>
      <c r="XBI289" s="235"/>
      <c r="XBJ289" s="235"/>
      <c r="XBK289" s="235"/>
      <c r="XBL289" s="235"/>
      <c r="XBM289" s="235"/>
      <c r="XBN289" s="235"/>
      <c r="XBO289" s="235"/>
      <c r="XBP289" s="296"/>
      <c r="XBQ289" s="296"/>
      <c r="XBR289" s="208"/>
      <c r="XBT289" s="235"/>
      <c r="XBU289" s="235"/>
      <c r="XBV289" s="235"/>
      <c r="XBW289" s="235"/>
      <c r="XBX289" s="235"/>
      <c r="XBY289" s="235"/>
      <c r="XBZ289" s="235"/>
      <c r="XCA289" s="296"/>
      <c r="XCB289" s="296"/>
      <c r="XCC289" s="208"/>
      <c r="XCE289" s="235"/>
      <c r="XCF289" s="235"/>
      <c r="XCG289" s="235"/>
      <c r="XCH289" s="235"/>
      <c r="XCI289" s="235"/>
      <c r="XCJ289" s="235"/>
      <c r="XCK289" s="235"/>
      <c r="XCL289" s="296"/>
      <c r="XCM289" s="296"/>
      <c r="XCN289" s="208"/>
      <c r="XCP289" s="235"/>
      <c r="XCQ289" s="235"/>
      <c r="XCR289" s="235"/>
      <c r="XCS289" s="235"/>
      <c r="XCT289" s="235"/>
      <c r="XCU289" s="235"/>
      <c r="XCV289" s="235"/>
      <c r="XCW289" s="296"/>
      <c r="XCX289" s="296"/>
      <c r="XCY289" s="208"/>
      <c r="XDA289" s="235"/>
      <c r="XDB289" s="235"/>
      <c r="XDC289" s="235"/>
      <c r="XDD289" s="235"/>
      <c r="XDE289" s="235"/>
      <c r="XDF289" s="235"/>
      <c r="XDG289" s="235"/>
      <c r="XDH289" s="296"/>
      <c r="XDI289" s="296"/>
      <c r="XDJ289" s="208"/>
      <c r="XDL289" s="235"/>
      <c r="XDM289" s="235"/>
      <c r="XDN289" s="235"/>
      <c r="XDO289" s="235"/>
      <c r="XDP289" s="235"/>
      <c r="XDQ289" s="235"/>
      <c r="XDR289" s="235"/>
      <c r="XDS289" s="296"/>
      <c r="XDT289" s="296"/>
      <c r="XDU289" s="208"/>
      <c r="XDW289" s="235"/>
      <c r="XDX289" s="235"/>
      <c r="XDY289" s="235"/>
      <c r="XDZ289" s="235"/>
      <c r="XEA289" s="235"/>
      <c r="XEB289" s="235"/>
      <c r="XEC289" s="235"/>
      <c r="XED289" s="296"/>
      <c r="XEE289" s="296"/>
      <c r="XEF289" s="208"/>
      <c r="XEH289" s="235"/>
      <c r="XEI289" s="235"/>
      <c r="XEJ289" s="235"/>
      <c r="XEK289" s="235"/>
      <c r="XEL289" s="235"/>
      <c r="XEM289" s="235"/>
      <c r="XEN289" s="235"/>
      <c r="XEO289" s="296"/>
      <c r="XEP289" s="296"/>
      <c r="XEQ289" s="208"/>
      <c r="XES289" s="235"/>
      <c r="XET289" s="235"/>
      <c r="XEU289" s="235"/>
      <c r="XEV289" s="235"/>
      <c r="XEW289" s="235"/>
      <c r="XEX289" s="235"/>
      <c r="XEY289" s="235"/>
      <c r="XEZ289" s="296"/>
      <c r="XFA289" s="296"/>
      <c r="XFB289" s="208"/>
      <c r="XFD289" s="235"/>
    </row>
    <row r="290" spans="1:3072 3074:4095 4097:14336 14338:15359 15361:16384" ht="21" customHeight="1">
      <c r="A290" s="212"/>
      <c r="B290" s="212"/>
      <c r="C290" s="212"/>
      <c r="D290" s="212"/>
      <c r="E290" s="274" t="s">
        <v>441</v>
      </c>
      <c r="F290" s="272">
        <f>F289</f>
        <v>150</v>
      </c>
      <c r="G290" s="212"/>
      <c r="H290" s="212"/>
      <c r="I290" s="212"/>
      <c r="J290" s="632"/>
      <c r="K290" s="212"/>
      <c r="L290" s="296"/>
      <c r="M290" s="296"/>
      <c r="N290" s="208"/>
      <c r="P290" s="235"/>
      <c r="Q290" s="235"/>
      <c r="R290" s="235"/>
      <c r="S290" s="235"/>
      <c r="T290" s="235"/>
      <c r="U290" s="235"/>
      <c r="V290" s="235"/>
      <c r="W290" s="296"/>
      <c r="X290" s="296"/>
      <c r="Y290" s="208"/>
      <c r="AA290" s="235"/>
      <c r="AB290" s="235"/>
      <c r="AC290" s="235"/>
      <c r="AD290" s="235"/>
      <c r="AE290" s="235"/>
      <c r="AF290" s="235"/>
      <c r="AG290" s="235"/>
      <c r="AH290" s="296"/>
      <c r="AI290" s="296"/>
      <c r="AJ290" s="208"/>
      <c r="AL290" s="235"/>
      <c r="AM290" s="235"/>
      <c r="AN290" s="235"/>
      <c r="AO290" s="235"/>
      <c r="AP290" s="235"/>
      <c r="AQ290" s="235"/>
      <c r="AR290" s="235"/>
      <c r="AS290" s="296"/>
      <c r="AT290" s="296"/>
      <c r="AU290" s="208"/>
      <c r="AW290" s="235"/>
      <c r="AX290" s="235"/>
      <c r="AY290" s="235"/>
      <c r="AZ290" s="235"/>
      <c r="BA290" s="235"/>
      <c r="BB290" s="235"/>
      <c r="BC290" s="235"/>
      <c r="BD290" s="296"/>
      <c r="BE290" s="296"/>
      <c r="BF290" s="208"/>
      <c r="BH290" s="235"/>
      <c r="BI290" s="235"/>
      <c r="BJ290" s="235"/>
      <c r="BK290" s="235"/>
      <c r="BL290" s="235"/>
      <c r="BM290" s="235"/>
      <c r="BN290" s="235"/>
      <c r="BO290" s="296"/>
      <c r="BP290" s="296"/>
      <c r="BQ290" s="208"/>
      <c r="BS290" s="235"/>
      <c r="BT290" s="235"/>
      <c r="BU290" s="235"/>
      <c r="BV290" s="235"/>
      <c r="BW290" s="235"/>
      <c r="BX290" s="235"/>
      <c r="BY290" s="235"/>
      <c r="BZ290" s="296"/>
      <c r="CA290" s="296"/>
      <c r="CB290" s="208"/>
      <c r="CD290" s="235"/>
      <c r="CE290" s="235"/>
      <c r="CF290" s="235"/>
      <c r="CG290" s="235"/>
      <c r="CH290" s="235"/>
      <c r="CI290" s="235"/>
      <c r="CJ290" s="235"/>
      <c r="CK290" s="296"/>
      <c r="CL290" s="296"/>
      <c r="CM290" s="208"/>
      <c r="CO290" s="235"/>
      <c r="CP290" s="235"/>
      <c r="CQ290" s="235"/>
      <c r="CR290" s="235"/>
      <c r="CS290" s="235"/>
      <c r="CT290" s="235"/>
      <c r="CU290" s="235"/>
      <c r="CV290" s="296"/>
      <c r="CW290" s="296"/>
      <c r="CX290" s="208"/>
      <c r="CZ290" s="235"/>
      <c r="DA290" s="235"/>
      <c r="DB290" s="235"/>
      <c r="DC290" s="235"/>
      <c r="DD290" s="235"/>
      <c r="DE290" s="235"/>
      <c r="DF290" s="235"/>
      <c r="DG290" s="296"/>
      <c r="DH290" s="296"/>
      <c r="DI290" s="208"/>
      <c r="DK290" s="235"/>
      <c r="DL290" s="235"/>
      <c r="DM290" s="235"/>
      <c r="DN290" s="235"/>
      <c r="DO290" s="235"/>
      <c r="DP290" s="235"/>
      <c r="DQ290" s="235"/>
      <c r="DR290" s="296"/>
      <c r="DS290" s="296"/>
      <c r="DT290" s="208"/>
      <c r="DV290" s="235"/>
      <c r="DW290" s="235"/>
      <c r="DX290" s="235"/>
      <c r="DY290" s="235"/>
      <c r="DZ290" s="235"/>
      <c r="EA290" s="235"/>
      <c r="EB290" s="235"/>
      <c r="EC290" s="296"/>
      <c r="ED290" s="296"/>
      <c r="EE290" s="208"/>
      <c r="EG290" s="235"/>
      <c r="EH290" s="235"/>
      <c r="EI290" s="235"/>
      <c r="EJ290" s="235"/>
      <c r="EK290" s="235"/>
      <c r="EL290" s="235"/>
      <c r="EM290" s="235"/>
      <c r="EN290" s="296"/>
      <c r="EO290" s="296"/>
      <c r="EP290" s="208"/>
      <c r="ER290" s="235"/>
      <c r="ES290" s="235"/>
      <c r="ET290" s="235"/>
      <c r="EU290" s="235"/>
      <c r="EV290" s="235"/>
      <c r="EW290" s="235"/>
      <c r="EX290" s="235"/>
      <c r="EY290" s="296"/>
      <c r="EZ290" s="296"/>
      <c r="FA290" s="208"/>
      <c r="FC290" s="235"/>
      <c r="FD290" s="235"/>
      <c r="FE290" s="235"/>
      <c r="FF290" s="235"/>
      <c r="FG290" s="235"/>
      <c r="FH290" s="235"/>
      <c r="FI290" s="235"/>
      <c r="FJ290" s="296"/>
      <c r="FK290" s="296"/>
      <c r="FL290" s="208"/>
      <c r="FN290" s="235"/>
      <c r="FO290" s="235"/>
      <c r="FP290" s="235"/>
      <c r="FQ290" s="235"/>
      <c r="FR290" s="235"/>
      <c r="FS290" s="235"/>
      <c r="FT290" s="235"/>
      <c r="FU290" s="296"/>
      <c r="FV290" s="296"/>
      <c r="FW290" s="208"/>
      <c r="FY290" s="235"/>
      <c r="FZ290" s="235"/>
      <c r="GA290" s="235"/>
      <c r="GB290" s="235"/>
      <c r="GC290" s="235"/>
      <c r="GD290" s="235"/>
      <c r="GE290" s="235"/>
      <c r="GF290" s="296"/>
      <c r="GG290" s="296"/>
      <c r="GH290" s="208"/>
      <c r="GJ290" s="235"/>
      <c r="GK290" s="235"/>
      <c r="GL290" s="235"/>
      <c r="GM290" s="235"/>
      <c r="GN290" s="235"/>
      <c r="GO290" s="235"/>
      <c r="GP290" s="235"/>
      <c r="GQ290" s="296"/>
      <c r="GR290" s="296"/>
      <c r="GS290" s="208"/>
      <c r="GU290" s="235"/>
      <c r="GV290" s="235"/>
      <c r="GW290" s="235"/>
      <c r="GX290" s="235"/>
      <c r="GY290" s="235"/>
      <c r="GZ290" s="235"/>
      <c r="HA290" s="235"/>
      <c r="HB290" s="296"/>
      <c r="HC290" s="296"/>
      <c r="HD290" s="208"/>
      <c r="HF290" s="235"/>
      <c r="HG290" s="235"/>
      <c r="HH290" s="235"/>
      <c r="HI290" s="235"/>
      <c r="HJ290" s="235"/>
      <c r="HK290" s="235"/>
      <c r="HL290" s="235"/>
      <c r="HM290" s="296"/>
      <c r="HN290" s="296"/>
      <c r="HO290" s="208"/>
      <c r="HQ290" s="235"/>
      <c r="HR290" s="235"/>
      <c r="HS290" s="235"/>
      <c r="HT290" s="235"/>
      <c r="HU290" s="235"/>
      <c r="HV290" s="235"/>
      <c r="HW290" s="235"/>
      <c r="HX290" s="296"/>
      <c r="HY290" s="296"/>
      <c r="HZ290" s="208"/>
      <c r="IB290" s="235"/>
      <c r="IC290" s="235"/>
      <c r="ID290" s="235"/>
      <c r="IE290" s="235"/>
      <c r="IF290" s="235"/>
      <c r="IG290" s="235"/>
      <c r="IH290" s="235"/>
      <c r="II290" s="296"/>
      <c r="IJ290" s="296"/>
      <c r="IK290" s="208"/>
      <c r="IM290" s="235"/>
      <c r="IN290" s="235"/>
      <c r="IO290" s="235"/>
      <c r="IP290" s="235"/>
      <c r="IQ290" s="235"/>
      <c r="IR290" s="235"/>
      <c r="IS290" s="235"/>
      <c r="IT290" s="296"/>
      <c r="IU290" s="296"/>
      <c r="IV290" s="208"/>
      <c r="IX290" s="235"/>
      <c r="IY290" s="235"/>
      <c r="IZ290" s="235"/>
      <c r="JA290" s="235"/>
      <c r="JB290" s="235"/>
      <c r="JC290" s="235"/>
      <c r="JD290" s="235"/>
      <c r="JE290" s="296"/>
      <c r="JF290" s="296"/>
      <c r="JG290" s="208"/>
      <c r="JI290" s="235"/>
      <c r="JJ290" s="235"/>
      <c r="JK290" s="235"/>
      <c r="JL290" s="235"/>
      <c r="JM290" s="235"/>
      <c r="JN290" s="235"/>
      <c r="JO290" s="235"/>
      <c r="JP290" s="296"/>
      <c r="JQ290" s="296"/>
      <c r="JR290" s="208"/>
      <c r="JT290" s="235"/>
      <c r="JU290" s="235"/>
      <c r="JV290" s="235"/>
      <c r="JW290" s="235"/>
      <c r="JX290" s="235"/>
      <c r="JY290" s="235"/>
      <c r="JZ290" s="235"/>
      <c r="KA290" s="296"/>
      <c r="KB290" s="296"/>
      <c r="KC290" s="208"/>
      <c r="KE290" s="235"/>
      <c r="KF290" s="235"/>
      <c r="KG290" s="235"/>
      <c r="KH290" s="235"/>
      <c r="KI290" s="235"/>
      <c r="KJ290" s="235"/>
      <c r="KK290" s="235"/>
      <c r="KL290" s="296"/>
      <c r="KM290" s="296"/>
      <c r="KN290" s="208"/>
      <c r="KP290" s="235"/>
      <c r="KQ290" s="235"/>
      <c r="KR290" s="235"/>
      <c r="KS290" s="235"/>
      <c r="KT290" s="235"/>
      <c r="KU290" s="235"/>
      <c r="KV290" s="235"/>
      <c r="KW290" s="296"/>
      <c r="KX290" s="296"/>
      <c r="KY290" s="208"/>
      <c r="LA290" s="235"/>
      <c r="LB290" s="235"/>
      <c r="LC290" s="235"/>
      <c r="LD290" s="235"/>
      <c r="LE290" s="235"/>
      <c r="LF290" s="235"/>
      <c r="LG290" s="235"/>
      <c r="LH290" s="296"/>
      <c r="LI290" s="296"/>
      <c r="LJ290" s="208"/>
      <c r="LL290" s="235"/>
      <c r="LM290" s="235"/>
      <c r="LN290" s="235"/>
      <c r="LO290" s="235"/>
      <c r="LP290" s="235"/>
      <c r="LQ290" s="235"/>
      <c r="LR290" s="235"/>
      <c r="LS290" s="296"/>
      <c r="LT290" s="296"/>
      <c r="LU290" s="208"/>
      <c r="LW290" s="235"/>
      <c r="LX290" s="235"/>
      <c r="LY290" s="235"/>
      <c r="LZ290" s="235"/>
      <c r="MA290" s="235"/>
      <c r="MB290" s="235"/>
      <c r="MC290" s="235"/>
      <c r="MD290" s="296"/>
      <c r="ME290" s="296"/>
      <c r="MF290" s="208"/>
      <c r="MH290" s="235"/>
      <c r="MI290" s="235"/>
      <c r="MJ290" s="235"/>
      <c r="MK290" s="235"/>
      <c r="ML290" s="235"/>
      <c r="MM290" s="235"/>
      <c r="MN290" s="235"/>
      <c r="MO290" s="296"/>
      <c r="MP290" s="296"/>
      <c r="MQ290" s="208"/>
      <c r="MS290" s="235"/>
      <c r="MT290" s="235"/>
      <c r="MU290" s="235"/>
      <c r="MV290" s="235"/>
      <c r="MW290" s="235"/>
      <c r="MX290" s="235"/>
      <c r="MY290" s="235"/>
      <c r="MZ290" s="296"/>
      <c r="NA290" s="296"/>
      <c r="NB290" s="208"/>
      <c r="ND290" s="235"/>
      <c r="NE290" s="235"/>
      <c r="NF290" s="235"/>
      <c r="NG290" s="235"/>
      <c r="NH290" s="235"/>
      <c r="NI290" s="235"/>
      <c r="NJ290" s="235"/>
      <c r="NK290" s="296"/>
      <c r="NL290" s="296"/>
      <c r="NM290" s="208"/>
      <c r="NO290" s="235"/>
      <c r="NP290" s="235"/>
      <c r="NQ290" s="235"/>
      <c r="NR290" s="235"/>
      <c r="NS290" s="235"/>
      <c r="NT290" s="235"/>
      <c r="NU290" s="235"/>
      <c r="NV290" s="296"/>
      <c r="NW290" s="296"/>
      <c r="NX290" s="208"/>
      <c r="NZ290" s="235"/>
      <c r="OA290" s="235"/>
      <c r="OB290" s="235"/>
      <c r="OC290" s="235"/>
      <c r="OD290" s="235"/>
      <c r="OE290" s="235"/>
      <c r="OF290" s="235"/>
      <c r="OG290" s="296"/>
      <c r="OH290" s="296"/>
      <c r="OI290" s="208"/>
      <c r="OK290" s="235"/>
      <c r="OL290" s="235"/>
      <c r="OM290" s="235"/>
      <c r="ON290" s="235"/>
      <c r="OO290" s="235"/>
      <c r="OP290" s="235"/>
      <c r="OQ290" s="235"/>
      <c r="OR290" s="296"/>
      <c r="OS290" s="296"/>
      <c r="OT290" s="208"/>
      <c r="OV290" s="235"/>
      <c r="OW290" s="235"/>
      <c r="OX290" s="235"/>
      <c r="OY290" s="235"/>
      <c r="OZ290" s="235"/>
      <c r="PA290" s="235"/>
      <c r="PB290" s="235"/>
      <c r="PC290" s="296"/>
      <c r="PD290" s="296"/>
      <c r="PE290" s="208"/>
      <c r="PG290" s="235"/>
      <c r="PH290" s="235"/>
      <c r="PI290" s="235"/>
      <c r="PJ290" s="235"/>
      <c r="PK290" s="235"/>
      <c r="PL290" s="235"/>
      <c r="PM290" s="235"/>
      <c r="PN290" s="296"/>
      <c r="PO290" s="296"/>
      <c r="PP290" s="208"/>
      <c r="PR290" s="235"/>
      <c r="PS290" s="235"/>
      <c r="PT290" s="235"/>
      <c r="PU290" s="235"/>
      <c r="PV290" s="235"/>
      <c r="PW290" s="235"/>
      <c r="PX290" s="235"/>
      <c r="PY290" s="296"/>
      <c r="PZ290" s="296"/>
      <c r="QA290" s="208"/>
      <c r="QC290" s="235"/>
      <c r="QD290" s="235"/>
      <c r="QE290" s="235"/>
      <c r="QF290" s="235"/>
      <c r="QG290" s="235"/>
      <c r="QH290" s="235"/>
      <c r="QI290" s="235"/>
      <c r="QJ290" s="296"/>
      <c r="QK290" s="296"/>
      <c r="QL290" s="208"/>
      <c r="QN290" s="235"/>
      <c r="QO290" s="235"/>
      <c r="QP290" s="235"/>
      <c r="QQ290" s="235"/>
      <c r="QR290" s="235"/>
      <c r="QS290" s="235"/>
      <c r="QT290" s="235"/>
      <c r="QU290" s="296"/>
      <c r="QV290" s="296"/>
      <c r="QW290" s="208"/>
      <c r="QY290" s="235"/>
      <c r="QZ290" s="235"/>
      <c r="RA290" s="235"/>
      <c r="RB290" s="235"/>
      <c r="RC290" s="235"/>
      <c r="RD290" s="235"/>
      <c r="RE290" s="235"/>
      <c r="RF290" s="296"/>
      <c r="RG290" s="296"/>
      <c r="RH290" s="208"/>
      <c r="RJ290" s="235"/>
      <c r="RK290" s="235"/>
      <c r="RL290" s="235"/>
      <c r="RM290" s="235"/>
      <c r="RN290" s="235"/>
      <c r="RO290" s="235"/>
      <c r="RP290" s="235"/>
      <c r="RQ290" s="296"/>
      <c r="RR290" s="296"/>
      <c r="RS290" s="208"/>
      <c r="RU290" s="235"/>
      <c r="RV290" s="235"/>
      <c r="RW290" s="235"/>
      <c r="RX290" s="235"/>
      <c r="RY290" s="235"/>
      <c r="RZ290" s="235"/>
      <c r="SA290" s="235"/>
      <c r="SB290" s="296"/>
      <c r="SC290" s="296"/>
      <c r="SD290" s="208"/>
      <c r="SF290" s="235"/>
      <c r="SG290" s="235"/>
      <c r="SH290" s="235"/>
      <c r="SI290" s="235"/>
      <c r="SJ290" s="235"/>
      <c r="SK290" s="235"/>
      <c r="SL290" s="235"/>
      <c r="SM290" s="296"/>
      <c r="SN290" s="296"/>
      <c r="SO290" s="208"/>
      <c r="SQ290" s="235"/>
      <c r="SR290" s="235"/>
      <c r="SS290" s="235"/>
      <c r="ST290" s="235"/>
      <c r="SU290" s="235"/>
      <c r="SV290" s="235"/>
      <c r="SW290" s="235"/>
      <c r="SX290" s="296"/>
      <c r="SY290" s="296"/>
      <c r="SZ290" s="208"/>
      <c r="TB290" s="235"/>
      <c r="TC290" s="235"/>
      <c r="TD290" s="235"/>
      <c r="TE290" s="235"/>
      <c r="TF290" s="235"/>
      <c r="TG290" s="235"/>
      <c r="TH290" s="235"/>
      <c r="TI290" s="296"/>
      <c r="TJ290" s="296"/>
      <c r="TK290" s="208"/>
      <c r="TM290" s="235"/>
      <c r="TN290" s="235"/>
      <c r="TO290" s="235"/>
      <c r="TP290" s="235"/>
      <c r="TQ290" s="235"/>
      <c r="TR290" s="235"/>
      <c r="TS290" s="235"/>
      <c r="TT290" s="296"/>
      <c r="TU290" s="296"/>
      <c r="TV290" s="208"/>
      <c r="TX290" s="235"/>
      <c r="TY290" s="235"/>
      <c r="TZ290" s="235"/>
      <c r="UA290" s="235"/>
      <c r="UB290" s="235"/>
      <c r="UC290" s="235"/>
      <c r="UD290" s="235"/>
      <c r="UE290" s="296"/>
      <c r="UF290" s="296"/>
      <c r="UG290" s="208"/>
      <c r="UI290" s="235"/>
      <c r="UJ290" s="235"/>
      <c r="UK290" s="235"/>
      <c r="UL290" s="235"/>
      <c r="UM290" s="235"/>
      <c r="UN290" s="235"/>
      <c r="UO290" s="235"/>
      <c r="UP290" s="296"/>
      <c r="UQ290" s="296"/>
      <c r="UR290" s="208"/>
      <c r="UT290" s="235"/>
      <c r="UU290" s="235"/>
      <c r="UV290" s="235"/>
      <c r="UW290" s="235"/>
      <c r="UX290" s="235"/>
      <c r="UY290" s="235"/>
      <c r="UZ290" s="235"/>
      <c r="VA290" s="296"/>
      <c r="VB290" s="296"/>
      <c r="VC290" s="208"/>
      <c r="VE290" s="235"/>
      <c r="VF290" s="235"/>
      <c r="VG290" s="235"/>
      <c r="VH290" s="235"/>
      <c r="VI290" s="235"/>
      <c r="VJ290" s="235"/>
      <c r="VK290" s="235"/>
      <c r="VL290" s="296"/>
      <c r="VM290" s="296"/>
      <c r="VN290" s="208"/>
      <c r="VP290" s="235"/>
      <c r="VQ290" s="235"/>
      <c r="VR290" s="235"/>
      <c r="VS290" s="235"/>
      <c r="VT290" s="235"/>
      <c r="VU290" s="235"/>
      <c r="VV290" s="235"/>
      <c r="VW290" s="296"/>
      <c r="VX290" s="296"/>
      <c r="VY290" s="208"/>
      <c r="WA290" s="235"/>
      <c r="WB290" s="235"/>
      <c r="WC290" s="235"/>
      <c r="WD290" s="235"/>
      <c r="WE290" s="235"/>
      <c r="WF290" s="235"/>
      <c r="WG290" s="235"/>
      <c r="WH290" s="296"/>
      <c r="WI290" s="296"/>
      <c r="WJ290" s="208"/>
      <c r="WL290" s="235"/>
      <c r="WM290" s="235"/>
      <c r="WN290" s="235"/>
      <c r="WO290" s="235"/>
      <c r="WP290" s="235"/>
      <c r="WQ290" s="235"/>
      <c r="WR290" s="235"/>
      <c r="WS290" s="296"/>
      <c r="WT290" s="296"/>
      <c r="WU290" s="208"/>
      <c r="WW290" s="235"/>
      <c r="WX290" s="235"/>
      <c r="WY290" s="235"/>
      <c r="WZ290" s="235"/>
      <c r="XA290" s="235"/>
      <c r="XB290" s="235"/>
      <c r="XC290" s="235"/>
      <c r="XD290" s="296"/>
      <c r="XE290" s="296"/>
      <c r="XF290" s="208"/>
      <c r="XH290" s="235"/>
      <c r="XI290" s="235"/>
      <c r="XJ290" s="235"/>
      <c r="XK290" s="235"/>
      <c r="XL290" s="235"/>
      <c r="XM290" s="235"/>
      <c r="XN290" s="235"/>
      <c r="XO290" s="296"/>
      <c r="XP290" s="296"/>
      <c r="XQ290" s="208"/>
      <c r="XS290" s="235"/>
      <c r="XT290" s="235"/>
      <c r="XU290" s="235"/>
      <c r="XV290" s="235"/>
      <c r="XW290" s="235"/>
      <c r="XX290" s="235"/>
      <c r="XY290" s="235"/>
      <c r="XZ290" s="296"/>
      <c r="YA290" s="296"/>
      <c r="YB290" s="208"/>
      <c r="YD290" s="235"/>
      <c r="YE290" s="235"/>
      <c r="YF290" s="235"/>
      <c r="YG290" s="235"/>
      <c r="YH290" s="235"/>
      <c r="YI290" s="235"/>
      <c r="YJ290" s="235"/>
      <c r="YK290" s="296"/>
      <c r="YL290" s="296"/>
      <c r="YM290" s="208"/>
      <c r="YO290" s="235"/>
      <c r="YP290" s="235"/>
      <c r="YQ290" s="235"/>
      <c r="YR290" s="235"/>
      <c r="YS290" s="235"/>
      <c r="YT290" s="235"/>
      <c r="YU290" s="235"/>
      <c r="YV290" s="296"/>
      <c r="YW290" s="296"/>
      <c r="YX290" s="208"/>
      <c r="YZ290" s="235"/>
      <c r="ZA290" s="235"/>
      <c r="ZB290" s="235"/>
      <c r="ZC290" s="235"/>
      <c r="ZD290" s="235"/>
      <c r="ZE290" s="235"/>
      <c r="ZF290" s="235"/>
      <c r="ZG290" s="296"/>
      <c r="ZH290" s="296"/>
      <c r="ZI290" s="208"/>
      <c r="ZK290" s="235"/>
      <c r="ZL290" s="235"/>
      <c r="ZM290" s="235"/>
      <c r="ZN290" s="235"/>
      <c r="ZO290" s="235"/>
      <c r="ZP290" s="235"/>
      <c r="ZQ290" s="235"/>
      <c r="ZR290" s="296"/>
      <c r="ZS290" s="296"/>
      <c r="ZT290" s="208"/>
      <c r="ZV290" s="235"/>
      <c r="ZW290" s="235"/>
      <c r="ZX290" s="235"/>
      <c r="ZY290" s="235"/>
      <c r="ZZ290" s="235"/>
      <c r="AAA290" s="235"/>
      <c r="AAB290" s="235"/>
      <c r="AAC290" s="296"/>
      <c r="AAD290" s="296"/>
      <c r="AAE290" s="208"/>
      <c r="AAG290" s="235"/>
      <c r="AAH290" s="235"/>
      <c r="AAI290" s="235"/>
      <c r="AAJ290" s="235"/>
      <c r="AAK290" s="235"/>
      <c r="AAL290" s="235"/>
      <c r="AAM290" s="235"/>
      <c r="AAN290" s="296"/>
      <c r="AAO290" s="296"/>
      <c r="AAP290" s="208"/>
      <c r="AAR290" s="235"/>
      <c r="AAS290" s="235"/>
      <c r="AAT290" s="235"/>
      <c r="AAU290" s="235"/>
      <c r="AAV290" s="235"/>
      <c r="AAW290" s="235"/>
      <c r="AAX290" s="235"/>
      <c r="AAY290" s="296"/>
      <c r="AAZ290" s="296"/>
      <c r="ABA290" s="208"/>
      <c r="ABC290" s="235"/>
      <c r="ABD290" s="235"/>
      <c r="ABE290" s="235"/>
      <c r="ABF290" s="235"/>
      <c r="ABG290" s="235"/>
      <c r="ABH290" s="235"/>
      <c r="ABI290" s="235"/>
      <c r="ABJ290" s="296"/>
      <c r="ABK290" s="296"/>
      <c r="ABL290" s="208"/>
      <c r="ABN290" s="235"/>
      <c r="ABO290" s="235"/>
      <c r="ABP290" s="235"/>
      <c r="ABQ290" s="235"/>
      <c r="ABR290" s="235"/>
      <c r="ABS290" s="235"/>
      <c r="ABT290" s="235"/>
      <c r="ABU290" s="296"/>
      <c r="ABV290" s="296"/>
      <c r="ABW290" s="208"/>
      <c r="ABY290" s="235"/>
      <c r="ABZ290" s="235"/>
      <c r="ACA290" s="235"/>
      <c r="ACB290" s="235"/>
      <c r="ACC290" s="235"/>
      <c r="ACD290" s="235"/>
      <c r="ACE290" s="235"/>
      <c r="ACF290" s="296"/>
      <c r="ACG290" s="296"/>
      <c r="ACH290" s="208"/>
      <c r="ACJ290" s="235"/>
      <c r="ACK290" s="235"/>
      <c r="ACL290" s="235"/>
      <c r="ACM290" s="235"/>
      <c r="ACN290" s="235"/>
      <c r="ACO290" s="235"/>
      <c r="ACP290" s="235"/>
      <c r="ACQ290" s="296"/>
      <c r="ACR290" s="296"/>
      <c r="ACS290" s="208"/>
      <c r="ACU290" s="235"/>
      <c r="ACV290" s="235"/>
      <c r="ACW290" s="235"/>
      <c r="ACX290" s="235"/>
      <c r="ACY290" s="235"/>
      <c r="ACZ290" s="235"/>
      <c r="ADA290" s="235"/>
      <c r="ADB290" s="296"/>
      <c r="ADC290" s="296"/>
      <c r="ADD290" s="208"/>
      <c r="ADF290" s="235"/>
      <c r="ADG290" s="235"/>
      <c r="ADH290" s="235"/>
      <c r="ADI290" s="235"/>
      <c r="ADJ290" s="235"/>
      <c r="ADK290" s="235"/>
      <c r="ADL290" s="235"/>
      <c r="ADM290" s="296"/>
      <c r="ADN290" s="296"/>
      <c r="ADO290" s="208"/>
      <c r="ADQ290" s="235"/>
      <c r="ADR290" s="235"/>
      <c r="ADS290" s="235"/>
      <c r="ADT290" s="235"/>
      <c r="ADU290" s="235"/>
      <c r="ADV290" s="235"/>
      <c r="ADW290" s="235"/>
      <c r="ADX290" s="296"/>
      <c r="ADY290" s="296"/>
      <c r="ADZ290" s="208"/>
      <c r="AEB290" s="235"/>
      <c r="AEC290" s="235"/>
      <c r="AED290" s="235"/>
      <c r="AEE290" s="235"/>
      <c r="AEF290" s="235"/>
      <c r="AEG290" s="235"/>
      <c r="AEH290" s="235"/>
      <c r="AEI290" s="296"/>
      <c r="AEJ290" s="296"/>
      <c r="AEK290" s="208"/>
      <c r="AEM290" s="235"/>
      <c r="AEN290" s="235"/>
      <c r="AEO290" s="235"/>
      <c r="AEP290" s="235"/>
      <c r="AEQ290" s="235"/>
      <c r="AER290" s="235"/>
      <c r="AES290" s="235"/>
      <c r="AET290" s="296"/>
      <c r="AEU290" s="296"/>
      <c r="AEV290" s="208"/>
      <c r="AEX290" s="235"/>
      <c r="AEY290" s="235"/>
      <c r="AEZ290" s="235"/>
      <c r="AFA290" s="235"/>
      <c r="AFB290" s="235"/>
      <c r="AFC290" s="235"/>
      <c r="AFD290" s="235"/>
      <c r="AFE290" s="296"/>
      <c r="AFF290" s="296"/>
      <c r="AFG290" s="208"/>
      <c r="AFI290" s="235"/>
      <c r="AFJ290" s="235"/>
      <c r="AFK290" s="235"/>
      <c r="AFL290" s="235"/>
      <c r="AFM290" s="235"/>
      <c r="AFN290" s="235"/>
      <c r="AFO290" s="235"/>
      <c r="AFP290" s="296"/>
      <c r="AFQ290" s="296"/>
      <c r="AFR290" s="208"/>
      <c r="AFT290" s="235"/>
      <c r="AFU290" s="235"/>
      <c r="AFV290" s="235"/>
      <c r="AFW290" s="235"/>
      <c r="AFX290" s="235"/>
      <c r="AFY290" s="235"/>
      <c r="AFZ290" s="235"/>
      <c r="AGA290" s="296"/>
      <c r="AGB290" s="296"/>
      <c r="AGC290" s="208"/>
      <c r="AGE290" s="235"/>
      <c r="AGF290" s="235"/>
      <c r="AGG290" s="235"/>
      <c r="AGH290" s="235"/>
      <c r="AGI290" s="235"/>
      <c r="AGJ290" s="235"/>
      <c r="AGK290" s="235"/>
      <c r="AGL290" s="296"/>
      <c r="AGM290" s="296"/>
      <c r="AGN290" s="208"/>
      <c r="AGP290" s="235"/>
      <c r="AGQ290" s="235"/>
      <c r="AGR290" s="235"/>
      <c r="AGS290" s="235"/>
      <c r="AGT290" s="235"/>
      <c r="AGU290" s="235"/>
      <c r="AGV290" s="235"/>
      <c r="AGW290" s="296"/>
      <c r="AGX290" s="296"/>
      <c r="AGY290" s="208"/>
      <c r="AHA290" s="235"/>
      <c r="AHB290" s="235"/>
      <c r="AHC290" s="235"/>
      <c r="AHD290" s="235"/>
      <c r="AHE290" s="235"/>
      <c r="AHF290" s="235"/>
      <c r="AHG290" s="235"/>
      <c r="AHH290" s="296"/>
      <c r="AHI290" s="296"/>
      <c r="AHJ290" s="208"/>
      <c r="AHL290" s="235"/>
      <c r="AHM290" s="235"/>
      <c r="AHN290" s="235"/>
      <c r="AHO290" s="235"/>
      <c r="AHP290" s="235"/>
      <c r="AHQ290" s="235"/>
      <c r="AHR290" s="235"/>
      <c r="AHS290" s="296"/>
      <c r="AHT290" s="296"/>
      <c r="AHU290" s="208"/>
      <c r="AHW290" s="235"/>
      <c r="AHX290" s="235"/>
      <c r="AHY290" s="235"/>
      <c r="AHZ290" s="235"/>
      <c r="AIA290" s="235"/>
      <c r="AIB290" s="235"/>
      <c r="AIC290" s="235"/>
      <c r="AID290" s="296"/>
      <c r="AIE290" s="296"/>
      <c r="AIF290" s="208"/>
      <c r="AIH290" s="235"/>
      <c r="AII290" s="235"/>
      <c r="AIJ290" s="235"/>
      <c r="AIK290" s="235"/>
      <c r="AIL290" s="235"/>
      <c r="AIM290" s="235"/>
      <c r="AIN290" s="235"/>
      <c r="AIO290" s="296"/>
      <c r="AIP290" s="296"/>
      <c r="AIQ290" s="208"/>
      <c r="AIS290" s="235"/>
      <c r="AIT290" s="235"/>
      <c r="AIU290" s="235"/>
      <c r="AIV290" s="235"/>
      <c r="AIW290" s="235"/>
      <c r="AIX290" s="235"/>
      <c r="AIY290" s="235"/>
      <c r="AIZ290" s="296"/>
      <c r="AJA290" s="296"/>
      <c r="AJB290" s="208"/>
      <c r="AJD290" s="235"/>
      <c r="AJE290" s="235"/>
      <c r="AJF290" s="235"/>
      <c r="AJG290" s="235"/>
      <c r="AJH290" s="235"/>
      <c r="AJI290" s="235"/>
      <c r="AJJ290" s="235"/>
      <c r="AJK290" s="296"/>
      <c r="AJL290" s="296"/>
      <c r="AJM290" s="208"/>
      <c r="AJO290" s="235"/>
      <c r="AJP290" s="235"/>
      <c r="AJQ290" s="235"/>
      <c r="AJR290" s="235"/>
      <c r="AJS290" s="235"/>
      <c r="AJT290" s="235"/>
      <c r="AJU290" s="235"/>
      <c r="AJV290" s="296"/>
      <c r="AJW290" s="296"/>
      <c r="AJX290" s="208"/>
      <c r="AJZ290" s="235"/>
      <c r="AKA290" s="235"/>
      <c r="AKB290" s="235"/>
      <c r="AKC290" s="235"/>
      <c r="AKD290" s="235"/>
      <c r="AKE290" s="235"/>
      <c r="AKF290" s="235"/>
      <c r="AKG290" s="296"/>
      <c r="AKH290" s="296"/>
      <c r="AKI290" s="208"/>
      <c r="AKK290" s="235"/>
      <c r="AKL290" s="235"/>
      <c r="AKM290" s="235"/>
      <c r="AKN290" s="235"/>
      <c r="AKO290" s="235"/>
      <c r="AKP290" s="235"/>
      <c r="AKQ290" s="235"/>
      <c r="AKR290" s="296"/>
      <c r="AKS290" s="296"/>
      <c r="AKT290" s="208"/>
      <c r="AKV290" s="235"/>
      <c r="AKW290" s="235"/>
      <c r="AKX290" s="235"/>
      <c r="AKY290" s="235"/>
      <c r="AKZ290" s="235"/>
      <c r="ALA290" s="235"/>
      <c r="ALB290" s="235"/>
      <c r="ALC290" s="296"/>
      <c r="ALD290" s="296"/>
      <c r="ALE290" s="208"/>
      <c r="ALG290" s="235"/>
      <c r="ALH290" s="235"/>
      <c r="ALI290" s="235"/>
      <c r="ALJ290" s="235"/>
      <c r="ALK290" s="235"/>
      <c r="ALL290" s="235"/>
      <c r="ALM290" s="235"/>
      <c r="ALN290" s="296"/>
      <c r="ALO290" s="296"/>
      <c r="ALP290" s="208"/>
      <c r="ALR290" s="235"/>
      <c r="ALS290" s="235"/>
      <c r="ALT290" s="235"/>
      <c r="ALU290" s="235"/>
      <c r="ALV290" s="235"/>
      <c r="ALW290" s="235"/>
      <c r="ALX290" s="235"/>
      <c r="ALY290" s="296"/>
      <c r="ALZ290" s="296"/>
      <c r="AMA290" s="208"/>
      <c r="AMC290" s="235"/>
      <c r="AMD290" s="235"/>
      <c r="AME290" s="235"/>
      <c r="AMF290" s="235"/>
      <c r="AMG290" s="235"/>
      <c r="AMH290" s="235"/>
      <c r="AMI290" s="235"/>
      <c r="AMJ290" s="296"/>
      <c r="AMK290" s="296"/>
      <c r="AML290" s="208"/>
      <c r="AMN290" s="235"/>
      <c r="AMO290" s="235"/>
      <c r="AMP290" s="235"/>
      <c r="AMQ290" s="235"/>
      <c r="AMR290" s="235"/>
      <c r="AMS290" s="235"/>
      <c r="AMT290" s="235"/>
      <c r="AMU290" s="296"/>
      <c r="AMV290" s="296"/>
      <c r="AMW290" s="208"/>
      <c r="AMY290" s="235"/>
      <c r="AMZ290" s="235"/>
      <c r="ANA290" s="235"/>
      <c r="ANB290" s="235"/>
      <c r="ANC290" s="235"/>
      <c r="AND290" s="235"/>
      <c r="ANE290" s="235"/>
      <c r="ANF290" s="296"/>
      <c r="ANG290" s="296"/>
      <c r="ANH290" s="208"/>
      <c r="ANJ290" s="235"/>
      <c r="ANK290" s="235"/>
      <c r="ANL290" s="235"/>
      <c r="ANM290" s="235"/>
      <c r="ANN290" s="235"/>
      <c r="ANO290" s="235"/>
      <c r="ANP290" s="235"/>
      <c r="ANQ290" s="296"/>
      <c r="ANR290" s="296"/>
      <c r="ANS290" s="208"/>
      <c r="ANU290" s="235"/>
      <c r="ANV290" s="235"/>
      <c r="ANW290" s="235"/>
      <c r="ANX290" s="235"/>
      <c r="ANY290" s="235"/>
      <c r="ANZ290" s="235"/>
      <c r="AOA290" s="235"/>
      <c r="AOB290" s="296"/>
      <c r="AOC290" s="296"/>
      <c r="AOD290" s="208"/>
      <c r="AOF290" s="235"/>
      <c r="AOG290" s="235"/>
      <c r="AOH290" s="235"/>
      <c r="AOI290" s="235"/>
      <c r="AOJ290" s="235"/>
      <c r="AOK290" s="235"/>
      <c r="AOL290" s="235"/>
      <c r="AOM290" s="296"/>
      <c r="AON290" s="296"/>
      <c r="AOO290" s="208"/>
      <c r="AOQ290" s="235"/>
      <c r="AOR290" s="235"/>
      <c r="AOS290" s="235"/>
      <c r="AOT290" s="235"/>
      <c r="AOU290" s="235"/>
      <c r="AOV290" s="235"/>
      <c r="AOW290" s="235"/>
      <c r="AOX290" s="296"/>
      <c r="AOY290" s="296"/>
      <c r="AOZ290" s="208"/>
      <c r="APB290" s="235"/>
      <c r="APC290" s="235"/>
      <c r="APD290" s="235"/>
      <c r="APE290" s="235"/>
      <c r="APF290" s="235"/>
      <c r="APG290" s="235"/>
      <c r="APH290" s="235"/>
      <c r="API290" s="296"/>
      <c r="APJ290" s="296"/>
      <c r="APK290" s="208"/>
      <c r="APM290" s="235"/>
      <c r="APN290" s="235"/>
      <c r="APO290" s="235"/>
      <c r="APP290" s="235"/>
      <c r="APQ290" s="235"/>
      <c r="APR290" s="235"/>
      <c r="APS290" s="235"/>
      <c r="APT290" s="296"/>
      <c r="APU290" s="296"/>
      <c r="APV290" s="208"/>
      <c r="APX290" s="235"/>
      <c r="APY290" s="235"/>
      <c r="APZ290" s="235"/>
      <c r="AQA290" s="235"/>
      <c r="AQB290" s="235"/>
      <c r="AQC290" s="235"/>
      <c r="AQD290" s="235"/>
      <c r="AQE290" s="296"/>
      <c r="AQF290" s="296"/>
      <c r="AQG290" s="208"/>
      <c r="AQI290" s="235"/>
      <c r="AQJ290" s="235"/>
      <c r="AQK290" s="235"/>
      <c r="AQL290" s="235"/>
      <c r="AQM290" s="235"/>
      <c r="AQN290" s="235"/>
      <c r="AQO290" s="235"/>
      <c r="AQP290" s="296"/>
      <c r="AQQ290" s="296"/>
      <c r="AQR290" s="208"/>
      <c r="AQT290" s="235"/>
      <c r="AQU290" s="235"/>
      <c r="AQV290" s="235"/>
      <c r="AQW290" s="235"/>
      <c r="AQX290" s="235"/>
      <c r="AQY290" s="235"/>
      <c r="AQZ290" s="235"/>
      <c r="ARA290" s="296"/>
      <c r="ARB290" s="296"/>
      <c r="ARC290" s="208"/>
      <c r="ARE290" s="235"/>
      <c r="ARF290" s="235"/>
      <c r="ARG290" s="235"/>
      <c r="ARH290" s="235"/>
      <c r="ARI290" s="235"/>
      <c r="ARJ290" s="235"/>
      <c r="ARK290" s="235"/>
      <c r="ARL290" s="296"/>
      <c r="ARM290" s="296"/>
      <c r="ARN290" s="208"/>
      <c r="ARP290" s="235"/>
      <c r="ARQ290" s="235"/>
      <c r="ARR290" s="235"/>
      <c r="ARS290" s="235"/>
      <c r="ART290" s="235"/>
      <c r="ARU290" s="235"/>
      <c r="ARV290" s="235"/>
      <c r="ARW290" s="296"/>
      <c r="ARX290" s="296"/>
      <c r="ARY290" s="208"/>
      <c r="ASA290" s="235"/>
      <c r="ASB290" s="235"/>
      <c r="ASC290" s="235"/>
      <c r="ASD290" s="235"/>
      <c r="ASE290" s="235"/>
      <c r="ASF290" s="235"/>
      <c r="ASG290" s="235"/>
      <c r="ASH290" s="296"/>
      <c r="ASI290" s="296"/>
      <c r="ASJ290" s="208"/>
      <c r="ASL290" s="235"/>
      <c r="ASM290" s="235"/>
      <c r="ASN290" s="235"/>
      <c r="ASO290" s="235"/>
      <c r="ASP290" s="235"/>
      <c r="ASQ290" s="235"/>
      <c r="ASR290" s="235"/>
      <c r="ASS290" s="296"/>
      <c r="AST290" s="296"/>
      <c r="ASU290" s="208"/>
      <c r="ASW290" s="235"/>
      <c r="ASX290" s="235"/>
      <c r="ASY290" s="235"/>
      <c r="ASZ290" s="235"/>
      <c r="ATA290" s="235"/>
      <c r="ATB290" s="235"/>
      <c r="ATC290" s="235"/>
      <c r="ATD290" s="296"/>
      <c r="ATE290" s="296"/>
      <c r="ATF290" s="208"/>
      <c r="ATH290" s="235"/>
      <c r="ATI290" s="235"/>
      <c r="ATJ290" s="235"/>
      <c r="ATK290" s="235"/>
      <c r="ATL290" s="235"/>
      <c r="ATM290" s="235"/>
      <c r="ATN290" s="235"/>
      <c r="ATO290" s="296"/>
      <c r="ATP290" s="296"/>
      <c r="ATQ290" s="208"/>
      <c r="ATS290" s="235"/>
      <c r="ATT290" s="235"/>
      <c r="ATU290" s="235"/>
      <c r="ATV290" s="235"/>
      <c r="ATW290" s="235"/>
      <c r="ATX290" s="235"/>
      <c r="ATY290" s="235"/>
      <c r="ATZ290" s="296"/>
      <c r="AUA290" s="296"/>
      <c r="AUB290" s="208"/>
      <c r="AUD290" s="235"/>
      <c r="AUE290" s="235"/>
      <c r="AUF290" s="235"/>
      <c r="AUG290" s="235"/>
      <c r="AUH290" s="235"/>
      <c r="AUI290" s="235"/>
      <c r="AUJ290" s="235"/>
      <c r="AUK290" s="296"/>
      <c r="AUL290" s="296"/>
      <c r="AUM290" s="208"/>
      <c r="AUO290" s="235"/>
      <c r="AUP290" s="235"/>
      <c r="AUQ290" s="235"/>
      <c r="AUR290" s="235"/>
      <c r="AUS290" s="235"/>
      <c r="AUT290" s="235"/>
      <c r="AUU290" s="235"/>
      <c r="AUV290" s="296"/>
      <c r="AUW290" s="296"/>
      <c r="AUX290" s="208"/>
      <c r="AUZ290" s="235"/>
      <c r="AVA290" s="235"/>
      <c r="AVB290" s="235"/>
      <c r="AVC290" s="235"/>
      <c r="AVD290" s="235"/>
      <c r="AVE290" s="235"/>
      <c r="AVF290" s="235"/>
      <c r="AVG290" s="296"/>
      <c r="AVH290" s="296"/>
      <c r="AVI290" s="208"/>
      <c r="AVK290" s="235"/>
      <c r="AVL290" s="235"/>
      <c r="AVM290" s="235"/>
      <c r="AVN290" s="235"/>
      <c r="AVO290" s="235"/>
      <c r="AVP290" s="235"/>
      <c r="AVQ290" s="235"/>
      <c r="AVR290" s="296"/>
      <c r="AVS290" s="296"/>
      <c r="AVT290" s="208"/>
      <c r="AVV290" s="235"/>
      <c r="AVW290" s="235"/>
      <c r="AVX290" s="235"/>
      <c r="AVY290" s="235"/>
      <c r="AVZ290" s="235"/>
      <c r="AWA290" s="235"/>
      <c r="AWB290" s="235"/>
      <c r="AWC290" s="296"/>
      <c r="AWD290" s="296"/>
      <c r="AWE290" s="208"/>
      <c r="AWG290" s="235"/>
      <c r="AWH290" s="235"/>
      <c r="AWI290" s="235"/>
      <c r="AWJ290" s="235"/>
      <c r="AWK290" s="235"/>
      <c r="AWL290" s="235"/>
      <c r="AWM290" s="235"/>
      <c r="AWN290" s="296"/>
      <c r="AWO290" s="296"/>
      <c r="AWP290" s="208"/>
      <c r="AWR290" s="235"/>
      <c r="AWS290" s="235"/>
      <c r="AWT290" s="235"/>
      <c r="AWU290" s="235"/>
      <c r="AWV290" s="235"/>
      <c r="AWW290" s="235"/>
      <c r="AWX290" s="235"/>
      <c r="AWY290" s="296"/>
      <c r="AWZ290" s="296"/>
      <c r="AXA290" s="208"/>
      <c r="AXC290" s="235"/>
      <c r="AXD290" s="235"/>
      <c r="AXE290" s="235"/>
      <c r="AXF290" s="235"/>
      <c r="AXG290" s="235"/>
      <c r="AXH290" s="235"/>
      <c r="AXI290" s="235"/>
      <c r="AXJ290" s="296"/>
      <c r="AXK290" s="296"/>
      <c r="AXL290" s="208"/>
      <c r="AXN290" s="235"/>
      <c r="AXO290" s="235"/>
      <c r="AXP290" s="235"/>
      <c r="AXQ290" s="235"/>
      <c r="AXR290" s="235"/>
      <c r="AXS290" s="235"/>
      <c r="AXT290" s="235"/>
      <c r="AXU290" s="296"/>
      <c r="AXV290" s="296"/>
      <c r="AXW290" s="208"/>
      <c r="AXY290" s="235"/>
      <c r="AXZ290" s="235"/>
      <c r="AYA290" s="235"/>
      <c r="AYB290" s="235"/>
      <c r="AYC290" s="235"/>
      <c r="AYD290" s="235"/>
      <c r="AYE290" s="235"/>
      <c r="AYF290" s="296"/>
      <c r="AYG290" s="296"/>
      <c r="AYH290" s="208"/>
      <c r="AYJ290" s="235"/>
      <c r="AYK290" s="235"/>
      <c r="AYL290" s="235"/>
      <c r="AYM290" s="235"/>
      <c r="AYN290" s="235"/>
      <c r="AYO290" s="235"/>
      <c r="AYP290" s="235"/>
      <c r="AYQ290" s="296"/>
      <c r="AYR290" s="296"/>
      <c r="AYS290" s="208"/>
      <c r="AYU290" s="235"/>
      <c r="AYV290" s="235"/>
      <c r="AYW290" s="235"/>
      <c r="AYX290" s="235"/>
      <c r="AYY290" s="235"/>
      <c r="AYZ290" s="235"/>
      <c r="AZA290" s="235"/>
      <c r="AZB290" s="296"/>
      <c r="AZC290" s="296"/>
      <c r="AZD290" s="208"/>
      <c r="AZF290" s="235"/>
      <c r="AZG290" s="235"/>
      <c r="AZH290" s="235"/>
      <c r="AZI290" s="235"/>
      <c r="AZJ290" s="235"/>
      <c r="AZK290" s="235"/>
      <c r="AZL290" s="235"/>
      <c r="AZM290" s="296"/>
      <c r="AZN290" s="296"/>
      <c r="AZO290" s="208"/>
      <c r="AZQ290" s="235"/>
      <c r="AZR290" s="235"/>
      <c r="AZS290" s="235"/>
      <c r="AZT290" s="235"/>
      <c r="AZU290" s="235"/>
      <c r="AZV290" s="235"/>
      <c r="AZW290" s="235"/>
      <c r="AZX290" s="296"/>
      <c r="AZY290" s="296"/>
      <c r="AZZ290" s="208"/>
      <c r="BAB290" s="235"/>
      <c r="BAC290" s="235"/>
      <c r="BAD290" s="235"/>
      <c r="BAE290" s="235"/>
      <c r="BAF290" s="235"/>
      <c r="BAG290" s="235"/>
      <c r="BAH290" s="235"/>
      <c r="BAI290" s="296"/>
      <c r="BAJ290" s="296"/>
      <c r="BAK290" s="208"/>
      <c r="BAM290" s="235"/>
      <c r="BAN290" s="235"/>
      <c r="BAO290" s="235"/>
      <c r="BAP290" s="235"/>
      <c r="BAQ290" s="235"/>
      <c r="BAR290" s="235"/>
      <c r="BAS290" s="235"/>
      <c r="BAT290" s="296"/>
      <c r="BAU290" s="296"/>
      <c r="BAV290" s="208"/>
      <c r="BAX290" s="235"/>
      <c r="BAY290" s="235"/>
      <c r="BAZ290" s="235"/>
      <c r="BBA290" s="235"/>
      <c r="BBB290" s="235"/>
      <c r="BBC290" s="235"/>
      <c r="BBD290" s="235"/>
      <c r="BBE290" s="296"/>
      <c r="BBF290" s="296"/>
      <c r="BBG290" s="208"/>
      <c r="BBI290" s="235"/>
      <c r="BBJ290" s="235"/>
      <c r="BBK290" s="235"/>
      <c r="BBL290" s="235"/>
      <c r="BBM290" s="235"/>
      <c r="BBN290" s="235"/>
      <c r="BBO290" s="235"/>
      <c r="BBP290" s="296"/>
      <c r="BBQ290" s="296"/>
      <c r="BBR290" s="208"/>
      <c r="BBT290" s="235"/>
      <c r="BBU290" s="235"/>
      <c r="BBV290" s="235"/>
      <c r="BBW290" s="235"/>
      <c r="BBX290" s="235"/>
      <c r="BBY290" s="235"/>
      <c r="BBZ290" s="235"/>
      <c r="BCA290" s="296"/>
      <c r="BCB290" s="296"/>
      <c r="BCC290" s="208"/>
      <c r="BCE290" s="235"/>
      <c r="BCF290" s="235"/>
      <c r="BCG290" s="235"/>
      <c r="BCH290" s="235"/>
      <c r="BCI290" s="235"/>
      <c r="BCJ290" s="235"/>
      <c r="BCK290" s="235"/>
      <c r="BCL290" s="296"/>
      <c r="BCM290" s="296"/>
      <c r="BCN290" s="208"/>
      <c r="BCP290" s="235"/>
      <c r="BCQ290" s="235"/>
      <c r="BCR290" s="235"/>
      <c r="BCS290" s="235"/>
      <c r="BCT290" s="235"/>
      <c r="BCU290" s="235"/>
      <c r="BCV290" s="235"/>
      <c r="BCW290" s="296"/>
      <c r="BCX290" s="296"/>
      <c r="BCY290" s="208"/>
      <c r="BDA290" s="235"/>
      <c r="BDB290" s="235"/>
      <c r="BDC290" s="235"/>
      <c r="BDD290" s="235"/>
      <c r="BDE290" s="235"/>
      <c r="BDF290" s="235"/>
      <c r="BDG290" s="235"/>
      <c r="BDH290" s="296"/>
      <c r="BDI290" s="296"/>
      <c r="BDJ290" s="208"/>
      <c r="BDL290" s="235"/>
      <c r="BDM290" s="235"/>
      <c r="BDN290" s="235"/>
      <c r="BDO290" s="235"/>
      <c r="BDP290" s="235"/>
      <c r="BDQ290" s="235"/>
      <c r="BDR290" s="235"/>
      <c r="BDS290" s="296"/>
      <c r="BDT290" s="296"/>
      <c r="BDU290" s="208"/>
      <c r="BDW290" s="235"/>
      <c r="BDX290" s="235"/>
      <c r="BDY290" s="235"/>
      <c r="BDZ290" s="235"/>
      <c r="BEA290" s="235"/>
      <c r="BEB290" s="235"/>
      <c r="BEC290" s="235"/>
      <c r="BED290" s="296"/>
      <c r="BEE290" s="296"/>
      <c r="BEF290" s="208"/>
      <c r="BEH290" s="235"/>
      <c r="BEI290" s="235"/>
      <c r="BEJ290" s="235"/>
      <c r="BEK290" s="235"/>
      <c r="BEL290" s="235"/>
      <c r="BEM290" s="235"/>
      <c r="BEN290" s="235"/>
      <c r="BEO290" s="296"/>
      <c r="BEP290" s="296"/>
      <c r="BEQ290" s="208"/>
      <c r="BES290" s="235"/>
      <c r="BET290" s="235"/>
      <c r="BEU290" s="235"/>
      <c r="BEV290" s="235"/>
      <c r="BEW290" s="235"/>
      <c r="BEX290" s="235"/>
      <c r="BEY290" s="235"/>
      <c r="BEZ290" s="296"/>
      <c r="BFA290" s="296"/>
      <c r="BFB290" s="208"/>
      <c r="BFD290" s="235"/>
      <c r="BFE290" s="235"/>
      <c r="BFF290" s="235"/>
      <c r="BFG290" s="235"/>
      <c r="BFH290" s="235"/>
      <c r="BFI290" s="235"/>
      <c r="BFJ290" s="235"/>
      <c r="BFK290" s="296"/>
      <c r="BFL290" s="296"/>
      <c r="BFM290" s="208"/>
      <c r="BFO290" s="235"/>
      <c r="BFP290" s="235"/>
      <c r="BFQ290" s="235"/>
      <c r="BFR290" s="235"/>
      <c r="BFS290" s="235"/>
      <c r="BFT290" s="235"/>
      <c r="BFU290" s="235"/>
      <c r="BFV290" s="296"/>
      <c r="BFW290" s="296"/>
      <c r="BFX290" s="208"/>
      <c r="BFZ290" s="235"/>
      <c r="BGA290" s="235"/>
      <c r="BGB290" s="235"/>
      <c r="BGC290" s="235"/>
      <c r="BGD290" s="235"/>
      <c r="BGE290" s="235"/>
      <c r="BGF290" s="235"/>
      <c r="BGG290" s="296"/>
      <c r="BGH290" s="296"/>
      <c r="BGI290" s="208"/>
      <c r="BGK290" s="235"/>
      <c r="BGL290" s="235"/>
      <c r="BGM290" s="235"/>
      <c r="BGN290" s="235"/>
      <c r="BGO290" s="235"/>
      <c r="BGP290" s="235"/>
      <c r="BGQ290" s="235"/>
      <c r="BGR290" s="296"/>
      <c r="BGS290" s="296"/>
      <c r="BGT290" s="208"/>
      <c r="BGV290" s="235"/>
      <c r="BGW290" s="235"/>
      <c r="BGX290" s="235"/>
      <c r="BGY290" s="235"/>
      <c r="BGZ290" s="235"/>
      <c r="BHA290" s="235"/>
      <c r="BHB290" s="235"/>
      <c r="BHC290" s="296"/>
      <c r="BHD290" s="296"/>
      <c r="BHE290" s="208"/>
      <c r="BHG290" s="235"/>
      <c r="BHH290" s="235"/>
      <c r="BHI290" s="235"/>
      <c r="BHJ290" s="235"/>
      <c r="BHK290" s="235"/>
      <c r="BHL290" s="235"/>
      <c r="BHM290" s="235"/>
      <c r="BHN290" s="296"/>
      <c r="BHO290" s="296"/>
      <c r="BHP290" s="208"/>
      <c r="BHR290" s="235"/>
      <c r="BHS290" s="235"/>
      <c r="BHT290" s="235"/>
      <c r="BHU290" s="235"/>
      <c r="BHV290" s="235"/>
      <c r="BHW290" s="235"/>
      <c r="BHX290" s="235"/>
      <c r="BHY290" s="296"/>
      <c r="BHZ290" s="296"/>
      <c r="BIA290" s="208"/>
      <c r="BIC290" s="235"/>
      <c r="BID290" s="235"/>
      <c r="BIE290" s="235"/>
      <c r="BIF290" s="235"/>
      <c r="BIG290" s="235"/>
      <c r="BIH290" s="235"/>
      <c r="BII290" s="235"/>
      <c r="BIJ290" s="296"/>
      <c r="BIK290" s="296"/>
      <c r="BIL290" s="208"/>
      <c r="BIN290" s="235"/>
      <c r="BIO290" s="235"/>
      <c r="BIP290" s="235"/>
      <c r="BIQ290" s="235"/>
      <c r="BIR290" s="235"/>
      <c r="BIS290" s="235"/>
      <c r="BIT290" s="235"/>
      <c r="BIU290" s="296"/>
      <c r="BIV290" s="296"/>
      <c r="BIW290" s="208"/>
      <c r="BIY290" s="235"/>
      <c r="BIZ290" s="235"/>
      <c r="BJA290" s="235"/>
      <c r="BJB290" s="235"/>
      <c r="BJC290" s="235"/>
      <c r="BJD290" s="235"/>
      <c r="BJE290" s="235"/>
      <c r="BJF290" s="296"/>
      <c r="BJG290" s="296"/>
      <c r="BJH290" s="208"/>
      <c r="BJJ290" s="235"/>
      <c r="BJK290" s="235"/>
      <c r="BJL290" s="235"/>
      <c r="BJM290" s="235"/>
      <c r="BJN290" s="235"/>
      <c r="BJO290" s="235"/>
      <c r="BJP290" s="235"/>
      <c r="BJQ290" s="296"/>
      <c r="BJR290" s="296"/>
      <c r="BJS290" s="208"/>
      <c r="BJU290" s="235"/>
      <c r="BJV290" s="235"/>
      <c r="BJW290" s="235"/>
      <c r="BJX290" s="235"/>
      <c r="BJY290" s="235"/>
      <c r="BJZ290" s="235"/>
      <c r="BKA290" s="235"/>
      <c r="BKB290" s="296"/>
      <c r="BKC290" s="296"/>
      <c r="BKD290" s="208"/>
      <c r="BKF290" s="235"/>
      <c r="BKG290" s="235"/>
      <c r="BKH290" s="235"/>
      <c r="BKI290" s="235"/>
      <c r="BKJ290" s="235"/>
      <c r="BKK290" s="235"/>
      <c r="BKL290" s="235"/>
      <c r="BKM290" s="296"/>
      <c r="BKN290" s="296"/>
      <c r="BKO290" s="208"/>
      <c r="BKQ290" s="235"/>
      <c r="BKR290" s="235"/>
      <c r="BKS290" s="235"/>
      <c r="BKT290" s="235"/>
      <c r="BKU290" s="235"/>
      <c r="BKV290" s="235"/>
      <c r="BKW290" s="235"/>
      <c r="BKX290" s="296"/>
      <c r="BKY290" s="296"/>
      <c r="BKZ290" s="208"/>
      <c r="BLB290" s="235"/>
      <c r="BLC290" s="235"/>
      <c r="BLD290" s="235"/>
      <c r="BLE290" s="235"/>
      <c r="BLF290" s="235"/>
      <c r="BLG290" s="235"/>
      <c r="BLH290" s="235"/>
      <c r="BLI290" s="296"/>
      <c r="BLJ290" s="296"/>
      <c r="BLK290" s="208"/>
      <c r="BLM290" s="235"/>
      <c r="BLN290" s="235"/>
      <c r="BLO290" s="235"/>
      <c r="BLP290" s="235"/>
      <c r="BLQ290" s="235"/>
      <c r="BLR290" s="235"/>
      <c r="BLS290" s="235"/>
      <c r="BLT290" s="296"/>
      <c r="BLU290" s="296"/>
      <c r="BLV290" s="208"/>
      <c r="BLX290" s="235"/>
      <c r="BLY290" s="235"/>
      <c r="BLZ290" s="235"/>
      <c r="BMA290" s="235"/>
      <c r="BMB290" s="235"/>
      <c r="BMC290" s="235"/>
      <c r="BMD290" s="235"/>
      <c r="BME290" s="296"/>
      <c r="BMF290" s="296"/>
      <c r="BMG290" s="208"/>
      <c r="BMI290" s="235"/>
      <c r="BMJ290" s="235"/>
      <c r="BMK290" s="235"/>
      <c r="BML290" s="235"/>
      <c r="BMM290" s="235"/>
      <c r="BMN290" s="235"/>
      <c r="BMO290" s="235"/>
      <c r="BMP290" s="296"/>
      <c r="BMQ290" s="296"/>
      <c r="BMR290" s="208"/>
      <c r="BMT290" s="235"/>
      <c r="BMU290" s="235"/>
      <c r="BMV290" s="235"/>
      <c r="BMW290" s="235"/>
      <c r="BMX290" s="235"/>
      <c r="BMY290" s="235"/>
      <c r="BMZ290" s="235"/>
      <c r="BNA290" s="296"/>
      <c r="BNB290" s="296"/>
      <c r="BNC290" s="208"/>
      <c r="BNE290" s="235"/>
      <c r="BNF290" s="235"/>
      <c r="BNG290" s="235"/>
      <c r="BNH290" s="235"/>
      <c r="BNI290" s="235"/>
      <c r="BNJ290" s="235"/>
      <c r="BNK290" s="235"/>
      <c r="BNL290" s="296"/>
      <c r="BNM290" s="296"/>
      <c r="BNN290" s="208"/>
      <c r="BNP290" s="235"/>
      <c r="BNQ290" s="235"/>
      <c r="BNR290" s="235"/>
      <c r="BNS290" s="235"/>
      <c r="BNT290" s="235"/>
      <c r="BNU290" s="235"/>
      <c r="BNV290" s="235"/>
      <c r="BNW290" s="296"/>
      <c r="BNX290" s="296"/>
      <c r="BNY290" s="208"/>
      <c r="BOA290" s="235"/>
      <c r="BOB290" s="235"/>
      <c r="BOC290" s="235"/>
      <c r="BOD290" s="235"/>
      <c r="BOE290" s="235"/>
      <c r="BOF290" s="235"/>
      <c r="BOG290" s="235"/>
      <c r="BOH290" s="296"/>
      <c r="BOI290" s="296"/>
      <c r="BOJ290" s="208"/>
      <c r="BOL290" s="235"/>
      <c r="BOM290" s="235"/>
      <c r="BON290" s="235"/>
      <c r="BOO290" s="235"/>
      <c r="BOP290" s="235"/>
      <c r="BOQ290" s="235"/>
      <c r="BOR290" s="235"/>
      <c r="BOS290" s="296"/>
      <c r="BOT290" s="296"/>
      <c r="BOU290" s="208"/>
      <c r="BOW290" s="235"/>
      <c r="BOX290" s="235"/>
      <c r="BOY290" s="235"/>
      <c r="BOZ290" s="235"/>
      <c r="BPA290" s="235"/>
      <c r="BPB290" s="235"/>
      <c r="BPC290" s="235"/>
      <c r="BPD290" s="296"/>
      <c r="BPE290" s="296"/>
      <c r="BPF290" s="208"/>
      <c r="BPH290" s="235"/>
      <c r="BPI290" s="235"/>
      <c r="BPJ290" s="235"/>
      <c r="BPK290" s="235"/>
      <c r="BPL290" s="235"/>
      <c r="BPM290" s="235"/>
      <c r="BPN290" s="235"/>
      <c r="BPO290" s="296"/>
      <c r="BPP290" s="296"/>
      <c r="BPQ290" s="208"/>
      <c r="BPS290" s="235"/>
      <c r="BPT290" s="235"/>
      <c r="BPU290" s="235"/>
      <c r="BPV290" s="235"/>
      <c r="BPW290" s="235"/>
      <c r="BPX290" s="235"/>
      <c r="BPY290" s="235"/>
      <c r="BPZ290" s="296"/>
      <c r="BQA290" s="296"/>
      <c r="BQB290" s="208"/>
      <c r="BQD290" s="235"/>
      <c r="BQE290" s="235"/>
      <c r="BQF290" s="235"/>
      <c r="BQG290" s="235"/>
      <c r="BQH290" s="235"/>
      <c r="BQI290" s="235"/>
      <c r="BQJ290" s="235"/>
      <c r="BQK290" s="296"/>
      <c r="BQL290" s="296"/>
      <c r="BQM290" s="208"/>
      <c r="BQO290" s="235"/>
      <c r="BQP290" s="235"/>
      <c r="BQQ290" s="235"/>
      <c r="BQR290" s="235"/>
      <c r="BQS290" s="235"/>
      <c r="BQT290" s="235"/>
      <c r="BQU290" s="235"/>
      <c r="BQV290" s="296"/>
      <c r="BQW290" s="296"/>
      <c r="BQX290" s="208"/>
      <c r="BQZ290" s="235"/>
      <c r="BRA290" s="235"/>
      <c r="BRB290" s="235"/>
      <c r="BRC290" s="235"/>
      <c r="BRD290" s="235"/>
      <c r="BRE290" s="235"/>
      <c r="BRF290" s="235"/>
      <c r="BRG290" s="296"/>
      <c r="BRH290" s="296"/>
      <c r="BRI290" s="208"/>
      <c r="BRK290" s="235"/>
      <c r="BRL290" s="235"/>
      <c r="BRM290" s="235"/>
      <c r="BRN290" s="235"/>
      <c r="BRO290" s="235"/>
      <c r="BRP290" s="235"/>
      <c r="BRQ290" s="235"/>
      <c r="BRR290" s="296"/>
      <c r="BRS290" s="296"/>
      <c r="BRT290" s="208"/>
      <c r="BRV290" s="235"/>
      <c r="BRW290" s="235"/>
      <c r="BRX290" s="235"/>
      <c r="BRY290" s="235"/>
      <c r="BRZ290" s="235"/>
      <c r="BSA290" s="235"/>
      <c r="BSB290" s="235"/>
      <c r="BSC290" s="296"/>
      <c r="BSD290" s="296"/>
      <c r="BSE290" s="208"/>
      <c r="BSG290" s="235"/>
      <c r="BSH290" s="235"/>
      <c r="BSI290" s="235"/>
      <c r="BSJ290" s="235"/>
      <c r="BSK290" s="235"/>
      <c r="BSL290" s="235"/>
      <c r="BSM290" s="235"/>
      <c r="BSN290" s="296"/>
      <c r="BSO290" s="296"/>
      <c r="BSP290" s="208"/>
      <c r="BSR290" s="235"/>
      <c r="BSS290" s="235"/>
      <c r="BST290" s="235"/>
      <c r="BSU290" s="235"/>
      <c r="BSV290" s="235"/>
      <c r="BSW290" s="235"/>
      <c r="BSX290" s="235"/>
      <c r="BSY290" s="296"/>
      <c r="BSZ290" s="296"/>
      <c r="BTA290" s="208"/>
      <c r="BTC290" s="235"/>
      <c r="BTD290" s="235"/>
      <c r="BTE290" s="235"/>
      <c r="BTF290" s="235"/>
      <c r="BTG290" s="235"/>
      <c r="BTH290" s="235"/>
      <c r="BTI290" s="235"/>
      <c r="BTJ290" s="296"/>
      <c r="BTK290" s="296"/>
      <c r="BTL290" s="208"/>
      <c r="BTN290" s="235"/>
      <c r="BTO290" s="235"/>
      <c r="BTP290" s="235"/>
      <c r="BTQ290" s="235"/>
      <c r="BTR290" s="235"/>
      <c r="BTS290" s="235"/>
      <c r="BTT290" s="235"/>
      <c r="BTU290" s="296"/>
      <c r="BTV290" s="296"/>
      <c r="BTW290" s="208"/>
      <c r="BTY290" s="235"/>
      <c r="BTZ290" s="235"/>
      <c r="BUA290" s="235"/>
      <c r="BUB290" s="235"/>
      <c r="BUC290" s="235"/>
      <c r="BUD290" s="235"/>
      <c r="BUE290" s="235"/>
      <c r="BUF290" s="296"/>
      <c r="BUG290" s="296"/>
      <c r="BUH290" s="208"/>
      <c r="BUJ290" s="235"/>
      <c r="BUK290" s="235"/>
      <c r="BUL290" s="235"/>
      <c r="BUM290" s="235"/>
      <c r="BUN290" s="235"/>
      <c r="BUO290" s="235"/>
      <c r="BUP290" s="235"/>
      <c r="BUQ290" s="296"/>
      <c r="BUR290" s="296"/>
      <c r="BUS290" s="208"/>
      <c r="BUU290" s="235"/>
      <c r="BUV290" s="235"/>
      <c r="BUW290" s="235"/>
      <c r="BUX290" s="235"/>
      <c r="BUY290" s="235"/>
      <c r="BUZ290" s="235"/>
      <c r="BVA290" s="235"/>
      <c r="BVB290" s="296"/>
      <c r="BVC290" s="296"/>
      <c r="BVD290" s="208"/>
      <c r="BVF290" s="235"/>
      <c r="BVG290" s="235"/>
      <c r="BVH290" s="235"/>
      <c r="BVI290" s="235"/>
      <c r="BVJ290" s="235"/>
      <c r="BVK290" s="235"/>
      <c r="BVL290" s="235"/>
      <c r="BVM290" s="296"/>
      <c r="BVN290" s="296"/>
      <c r="BVO290" s="208"/>
      <c r="BVQ290" s="235"/>
      <c r="BVR290" s="235"/>
      <c r="BVS290" s="235"/>
      <c r="BVT290" s="235"/>
      <c r="BVU290" s="235"/>
      <c r="BVV290" s="235"/>
      <c r="BVW290" s="235"/>
      <c r="BVX290" s="296"/>
      <c r="BVY290" s="296"/>
      <c r="BVZ290" s="208"/>
      <c r="BWB290" s="235"/>
      <c r="BWC290" s="235"/>
      <c r="BWD290" s="235"/>
      <c r="BWE290" s="235"/>
      <c r="BWF290" s="235"/>
      <c r="BWG290" s="235"/>
      <c r="BWH290" s="235"/>
      <c r="BWI290" s="296"/>
      <c r="BWJ290" s="296"/>
      <c r="BWK290" s="208"/>
      <c r="BWM290" s="235"/>
      <c r="BWN290" s="235"/>
      <c r="BWO290" s="235"/>
      <c r="BWP290" s="235"/>
      <c r="BWQ290" s="235"/>
      <c r="BWR290" s="235"/>
      <c r="BWS290" s="235"/>
      <c r="BWT290" s="296"/>
      <c r="BWU290" s="296"/>
      <c r="BWV290" s="208"/>
      <c r="BWX290" s="235"/>
      <c r="BWY290" s="235"/>
      <c r="BWZ290" s="235"/>
      <c r="BXA290" s="235"/>
      <c r="BXB290" s="235"/>
      <c r="BXC290" s="235"/>
      <c r="BXD290" s="235"/>
      <c r="BXE290" s="296"/>
      <c r="BXF290" s="296"/>
      <c r="BXG290" s="208"/>
      <c r="BXI290" s="235"/>
      <c r="BXJ290" s="235"/>
      <c r="BXK290" s="235"/>
      <c r="BXL290" s="235"/>
      <c r="BXM290" s="235"/>
      <c r="BXN290" s="235"/>
      <c r="BXO290" s="235"/>
      <c r="BXP290" s="296"/>
      <c r="BXQ290" s="296"/>
      <c r="BXR290" s="208"/>
      <c r="BXT290" s="235"/>
      <c r="BXU290" s="235"/>
      <c r="BXV290" s="235"/>
      <c r="BXW290" s="235"/>
      <c r="BXX290" s="235"/>
      <c r="BXY290" s="235"/>
      <c r="BXZ290" s="235"/>
      <c r="BYA290" s="296"/>
      <c r="BYB290" s="296"/>
      <c r="BYC290" s="208"/>
      <c r="BYE290" s="235"/>
      <c r="BYF290" s="235"/>
      <c r="BYG290" s="235"/>
      <c r="BYH290" s="235"/>
      <c r="BYI290" s="235"/>
      <c r="BYJ290" s="235"/>
      <c r="BYK290" s="235"/>
      <c r="BYL290" s="296"/>
      <c r="BYM290" s="296"/>
      <c r="BYN290" s="208"/>
      <c r="BYP290" s="235"/>
      <c r="BYQ290" s="235"/>
      <c r="BYR290" s="235"/>
      <c r="BYS290" s="235"/>
      <c r="BYT290" s="235"/>
      <c r="BYU290" s="235"/>
      <c r="BYV290" s="235"/>
      <c r="BYW290" s="296"/>
      <c r="BYX290" s="296"/>
      <c r="BYY290" s="208"/>
      <c r="BZA290" s="235"/>
      <c r="BZB290" s="235"/>
      <c r="BZC290" s="235"/>
      <c r="BZD290" s="235"/>
      <c r="BZE290" s="235"/>
      <c r="BZF290" s="235"/>
      <c r="BZG290" s="235"/>
      <c r="BZH290" s="296"/>
      <c r="BZI290" s="296"/>
      <c r="BZJ290" s="208"/>
      <c r="BZL290" s="235"/>
      <c r="BZM290" s="235"/>
      <c r="BZN290" s="235"/>
      <c r="BZO290" s="235"/>
      <c r="BZP290" s="235"/>
      <c r="BZQ290" s="235"/>
      <c r="BZR290" s="235"/>
      <c r="BZS290" s="296"/>
      <c r="BZT290" s="296"/>
      <c r="BZU290" s="208"/>
      <c r="BZW290" s="235"/>
      <c r="BZX290" s="235"/>
      <c r="BZY290" s="235"/>
      <c r="BZZ290" s="235"/>
      <c r="CAA290" s="235"/>
      <c r="CAB290" s="235"/>
      <c r="CAC290" s="235"/>
      <c r="CAD290" s="296"/>
      <c r="CAE290" s="296"/>
      <c r="CAF290" s="208"/>
      <c r="CAH290" s="235"/>
      <c r="CAI290" s="235"/>
      <c r="CAJ290" s="235"/>
      <c r="CAK290" s="235"/>
      <c r="CAL290" s="235"/>
      <c r="CAM290" s="235"/>
      <c r="CAN290" s="235"/>
      <c r="CAO290" s="296"/>
      <c r="CAP290" s="296"/>
      <c r="CAQ290" s="208"/>
      <c r="CAS290" s="235"/>
      <c r="CAT290" s="235"/>
      <c r="CAU290" s="235"/>
      <c r="CAV290" s="235"/>
      <c r="CAW290" s="235"/>
      <c r="CAX290" s="235"/>
      <c r="CAY290" s="235"/>
      <c r="CAZ290" s="296"/>
      <c r="CBA290" s="296"/>
      <c r="CBB290" s="208"/>
      <c r="CBD290" s="235"/>
      <c r="CBE290" s="235"/>
      <c r="CBF290" s="235"/>
      <c r="CBG290" s="235"/>
      <c r="CBH290" s="235"/>
      <c r="CBI290" s="235"/>
      <c r="CBJ290" s="235"/>
      <c r="CBK290" s="296"/>
      <c r="CBL290" s="296"/>
      <c r="CBM290" s="208"/>
      <c r="CBO290" s="235"/>
      <c r="CBP290" s="235"/>
      <c r="CBQ290" s="235"/>
      <c r="CBR290" s="235"/>
      <c r="CBS290" s="235"/>
      <c r="CBT290" s="235"/>
      <c r="CBU290" s="235"/>
      <c r="CBV290" s="296"/>
      <c r="CBW290" s="296"/>
      <c r="CBX290" s="208"/>
      <c r="CBZ290" s="235"/>
      <c r="CCA290" s="235"/>
      <c r="CCB290" s="235"/>
      <c r="CCC290" s="235"/>
      <c r="CCD290" s="235"/>
      <c r="CCE290" s="235"/>
      <c r="CCF290" s="235"/>
      <c r="CCG290" s="296"/>
      <c r="CCH290" s="296"/>
      <c r="CCI290" s="208"/>
      <c r="CCK290" s="235"/>
      <c r="CCL290" s="235"/>
      <c r="CCM290" s="235"/>
      <c r="CCN290" s="235"/>
      <c r="CCO290" s="235"/>
      <c r="CCP290" s="235"/>
      <c r="CCQ290" s="235"/>
      <c r="CCR290" s="296"/>
      <c r="CCS290" s="296"/>
      <c r="CCT290" s="208"/>
      <c r="CCV290" s="235"/>
      <c r="CCW290" s="235"/>
      <c r="CCX290" s="235"/>
      <c r="CCY290" s="235"/>
      <c r="CCZ290" s="235"/>
      <c r="CDA290" s="235"/>
      <c r="CDB290" s="235"/>
      <c r="CDC290" s="296"/>
      <c r="CDD290" s="296"/>
      <c r="CDE290" s="208"/>
      <c r="CDG290" s="235"/>
      <c r="CDH290" s="235"/>
      <c r="CDI290" s="235"/>
      <c r="CDJ290" s="235"/>
      <c r="CDK290" s="235"/>
      <c r="CDL290" s="235"/>
      <c r="CDM290" s="235"/>
      <c r="CDN290" s="296"/>
      <c r="CDO290" s="296"/>
      <c r="CDP290" s="208"/>
      <c r="CDR290" s="235"/>
      <c r="CDS290" s="235"/>
      <c r="CDT290" s="235"/>
      <c r="CDU290" s="235"/>
      <c r="CDV290" s="235"/>
      <c r="CDW290" s="235"/>
      <c r="CDX290" s="235"/>
      <c r="CDY290" s="296"/>
      <c r="CDZ290" s="296"/>
      <c r="CEA290" s="208"/>
      <c r="CEC290" s="235"/>
      <c r="CED290" s="235"/>
      <c r="CEE290" s="235"/>
      <c r="CEF290" s="235"/>
      <c r="CEG290" s="235"/>
      <c r="CEH290" s="235"/>
      <c r="CEI290" s="235"/>
      <c r="CEJ290" s="296"/>
      <c r="CEK290" s="296"/>
      <c r="CEL290" s="208"/>
      <c r="CEN290" s="235"/>
      <c r="CEO290" s="235"/>
      <c r="CEP290" s="235"/>
      <c r="CEQ290" s="235"/>
      <c r="CER290" s="235"/>
      <c r="CES290" s="235"/>
      <c r="CET290" s="235"/>
      <c r="CEU290" s="296"/>
      <c r="CEV290" s="296"/>
      <c r="CEW290" s="208"/>
      <c r="CEY290" s="235"/>
      <c r="CEZ290" s="235"/>
      <c r="CFA290" s="235"/>
      <c r="CFB290" s="235"/>
      <c r="CFC290" s="235"/>
      <c r="CFD290" s="235"/>
      <c r="CFE290" s="235"/>
      <c r="CFF290" s="296"/>
      <c r="CFG290" s="296"/>
      <c r="CFH290" s="208"/>
      <c r="CFJ290" s="235"/>
      <c r="CFK290" s="235"/>
      <c r="CFL290" s="235"/>
      <c r="CFM290" s="235"/>
      <c r="CFN290" s="235"/>
      <c r="CFO290" s="235"/>
      <c r="CFP290" s="235"/>
      <c r="CFQ290" s="296"/>
      <c r="CFR290" s="296"/>
      <c r="CFS290" s="208"/>
      <c r="CFU290" s="235"/>
      <c r="CFV290" s="235"/>
      <c r="CFW290" s="235"/>
      <c r="CFX290" s="235"/>
      <c r="CFY290" s="235"/>
      <c r="CFZ290" s="235"/>
      <c r="CGA290" s="235"/>
      <c r="CGB290" s="296"/>
      <c r="CGC290" s="296"/>
      <c r="CGD290" s="208"/>
      <c r="CGF290" s="235"/>
      <c r="CGG290" s="235"/>
      <c r="CGH290" s="235"/>
      <c r="CGI290" s="235"/>
      <c r="CGJ290" s="235"/>
      <c r="CGK290" s="235"/>
      <c r="CGL290" s="235"/>
      <c r="CGM290" s="296"/>
      <c r="CGN290" s="296"/>
      <c r="CGO290" s="208"/>
      <c r="CGQ290" s="235"/>
      <c r="CGR290" s="235"/>
      <c r="CGS290" s="235"/>
      <c r="CGT290" s="235"/>
      <c r="CGU290" s="235"/>
      <c r="CGV290" s="235"/>
      <c r="CGW290" s="235"/>
      <c r="CGX290" s="296"/>
      <c r="CGY290" s="296"/>
      <c r="CGZ290" s="208"/>
      <c r="CHB290" s="235"/>
      <c r="CHC290" s="235"/>
      <c r="CHD290" s="235"/>
      <c r="CHE290" s="235"/>
      <c r="CHF290" s="235"/>
      <c r="CHG290" s="235"/>
      <c r="CHH290" s="235"/>
      <c r="CHI290" s="296"/>
      <c r="CHJ290" s="296"/>
      <c r="CHK290" s="208"/>
      <c r="CHM290" s="235"/>
      <c r="CHN290" s="235"/>
      <c r="CHO290" s="235"/>
      <c r="CHP290" s="235"/>
      <c r="CHQ290" s="235"/>
      <c r="CHR290" s="235"/>
      <c r="CHS290" s="235"/>
      <c r="CHT290" s="296"/>
      <c r="CHU290" s="296"/>
      <c r="CHV290" s="208"/>
      <c r="CHX290" s="235"/>
      <c r="CHY290" s="235"/>
      <c r="CHZ290" s="235"/>
      <c r="CIA290" s="235"/>
      <c r="CIB290" s="235"/>
      <c r="CIC290" s="235"/>
      <c r="CID290" s="235"/>
      <c r="CIE290" s="296"/>
      <c r="CIF290" s="296"/>
      <c r="CIG290" s="208"/>
      <c r="CII290" s="235"/>
      <c r="CIJ290" s="235"/>
      <c r="CIK290" s="235"/>
      <c r="CIL290" s="235"/>
      <c r="CIM290" s="235"/>
      <c r="CIN290" s="235"/>
      <c r="CIO290" s="235"/>
      <c r="CIP290" s="296"/>
      <c r="CIQ290" s="296"/>
      <c r="CIR290" s="208"/>
      <c r="CIT290" s="235"/>
      <c r="CIU290" s="235"/>
      <c r="CIV290" s="235"/>
      <c r="CIW290" s="235"/>
      <c r="CIX290" s="235"/>
      <c r="CIY290" s="235"/>
      <c r="CIZ290" s="235"/>
      <c r="CJA290" s="296"/>
      <c r="CJB290" s="296"/>
      <c r="CJC290" s="208"/>
      <c r="CJE290" s="235"/>
      <c r="CJF290" s="235"/>
      <c r="CJG290" s="235"/>
      <c r="CJH290" s="235"/>
      <c r="CJI290" s="235"/>
      <c r="CJJ290" s="235"/>
      <c r="CJK290" s="235"/>
      <c r="CJL290" s="296"/>
      <c r="CJM290" s="296"/>
      <c r="CJN290" s="208"/>
      <c r="CJP290" s="235"/>
      <c r="CJQ290" s="235"/>
      <c r="CJR290" s="235"/>
      <c r="CJS290" s="235"/>
      <c r="CJT290" s="235"/>
      <c r="CJU290" s="235"/>
      <c r="CJV290" s="235"/>
      <c r="CJW290" s="296"/>
      <c r="CJX290" s="296"/>
      <c r="CJY290" s="208"/>
      <c r="CKA290" s="235"/>
      <c r="CKB290" s="235"/>
      <c r="CKC290" s="235"/>
      <c r="CKD290" s="235"/>
      <c r="CKE290" s="235"/>
      <c r="CKF290" s="235"/>
      <c r="CKG290" s="235"/>
      <c r="CKH290" s="296"/>
      <c r="CKI290" s="296"/>
      <c r="CKJ290" s="208"/>
      <c r="CKL290" s="235"/>
      <c r="CKM290" s="235"/>
      <c r="CKN290" s="235"/>
      <c r="CKO290" s="235"/>
      <c r="CKP290" s="235"/>
      <c r="CKQ290" s="235"/>
      <c r="CKR290" s="235"/>
      <c r="CKS290" s="296"/>
      <c r="CKT290" s="296"/>
      <c r="CKU290" s="208"/>
      <c r="CKW290" s="235"/>
      <c r="CKX290" s="235"/>
      <c r="CKY290" s="235"/>
      <c r="CKZ290" s="235"/>
      <c r="CLA290" s="235"/>
      <c r="CLB290" s="235"/>
      <c r="CLC290" s="235"/>
      <c r="CLD290" s="296"/>
      <c r="CLE290" s="296"/>
      <c r="CLF290" s="208"/>
      <c r="CLH290" s="235"/>
      <c r="CLI290" s="235"/>
      <c r="CLJ290" s="235"/>
      <c r="CLK290" s="235"/>
      <c r="CLL290" s="235"/>
      <c r="CLM290" s="235"/>
      <c r="CLN290" s="235"/>
      <c r="CLO290" s="296"/>
      <c r="CLP290" s="296"/>
      <c r="CLQ290" s="208"/>
      <c r="CLS290" s="235"/>
      <c r="CLT290" s="235"/>
      <c r="CLU290" s="235"/>
      <c r="CLV290" s="235"/>
      <c r="CLW290" s="235"/>
      <c r="CLX290" s="235"/>
      <c r="CLY290" s="235"/>
      <c r="CLZ290" s="296"/>
      <c r="CMA290" s="296"/>
      <c r="CMB290" s="208"/>
      <c r="CMD290" s="235"/>
      <c r="CME290" s="235"/>
      <c r="CMF290" s="235"/>
      <c r="CMG290" s="235"/>
      <c r="CMH290" s="235"/>
      <c r="CMI290" s="235"/>
      <c r="CMJ290" s="235"/>
      <c r="CMK290" s="296"/>
      <c r="CML290" s="296"/>
      <c r="CMM290" s="208"/>
      <c r="CMO290" s="235"/>
      <c r="CMP290" s="235"/>
      <c r="CMQ290" s="235"/>
      <c r="CMR290" s="235"/>
      <c r="CMS290" s="235"/>
      <c r="CMT290" s="235"/>
      <c r="CMU290" s="235"/>
      <c r="CMV290" s="296"/>
      <c r="CMW290" s="296"/>
      <c r="CMX290" s="208"/>
      <c r="CMZ290" s="235"/>
      <c r="CNA290" s="235"/>
      <c r="CNB290" s="235"/>
      <c r="CNC290" s="235"/>
      <c r="CND290" s="235"/>
      <c r="CNE290" s="235"/>
      <c r="CNF290" s="235"/>
      <c r="CNG290" s="296"/>
      <c r="CNH290" s="296"/>
      <c r="CNI290" s="208"/>
      <c r="CNK290" s="235"/>
      <c r="CNL290" s="235"/>
      <c r="CNM290" s="235"/>
      <c r="CNN290" s="235"/>
      <c r="CNO290" s="235"/>
      <c r="CNP290" s="235"/>
      <c r="CNQ290" s="235"/>
      <c r="CNR290" s="296"/>
      <c r="CNS290" s="296"/>
      <c r="CNT290" s="208"/>
      <c r="CNV290" s="235"/>
      <c r="CNW290" s="235"/>
      <c r="CNX290" s="235"/>
      <c r="CNY290" s="235"/>
      <c r="CNZ290" s="235"/>
      <c r="COA290" s="235"/>
      <c r="COB290" s="235"/>
      <c r="COC290" s="296"/>
      <c r="COD290" s="296"/>
      <c r="COE290" s="208"/>
      <c r="COG290" s="235"/>
      <c r="COH290" s="235"/>
      <c r="COI290" s="235"/>
      <c r="COJ290" s="235"/>
      <c r="COK290" s="235"/>
      <c r="COL290" s="235"/>
      <c r="COM290" s="235"/>
      <c r="CON290" s="296"/>
      <c r="COO290" s="296"/>
      <c r="COP290" s="208"/>
      <c r="COR290" s="235"/>
      <c r="COS290" s="235"/>
      <c r="COT290" s="235"/>
      <c r="COU290" s="235"/>
      <c r="COV290" s="235"/>
      <c r="COW290" s="235"/>
      <c r="COX290" s="235"/>
      <c r="COY290" s="296"/>
      <c r="COZ290" s="296"/>
      <c r="CPA290" s="208"/>
      <c r="CPC290" s="235"/>
      <c r="CPD290" s="235"/>
      <c r="CPE290" s="235"/>
      <c r="CPF290" s="235"/>
      <c r="CPG290" s="235"/>
      <c r="CPH290" s="235"/>
      <c r="CPI290" s="235"/>
      <c r="CPJ290" s="296"/>
      <c r="CPK290" s="296"/>
      <c r="CPL290" s="208"/>
      <c r="CPN290" s="235"/>
      <c r="CPO290" s="235"/>
      <c r="CPP290" s="235"/>
      <c r="CPQ290" s="235"/>
      <c r="CPR290" s="235"/>
      <c r="CPS290" s="235"/>
      <c r="CPT290" s="235"/>
      <c r="CPU290" s="296"/>
      <c r="CPV290" s="296"/>
      <c r="CPW290" s="208"/>
      <c r="CPY290" s="235"/>
      <c r="CPZ290" s="235"/>
      <c r="CQA290" s="235"/>
      <c r="CQB290" s="235"/>
      <c r="CQC290" s="235"/>
      <c r="CQD290" s="235"/>
      <c r="CQE290" s="235"/>
      <c r="CQF290" s="296"/>
      <c r="CQG290" s="296"/>
      <c r="CQH290" s="208"/>
      <c r="CQJ290" s="235"/>
      <c r="CQK290" s="235"/>
      <c r="CQL290" s="235"/>
      <c r="CQM290" s="235"/>
      <c r="CQN290" s="235"/>
      <c r="CQO290" s="235"/>
      <c r="CQP290" s="235"/>
      <c r="CQQ290" s="296"/>
      <c r="CQR290" s="296"/>
      <c r="CQS290" s="208"/>
      <c r="CQU290" s="235"/>
      <c r="CQV290" s="235"/>
      <c r="CQW290" s="235"/>
      <c r="CQX290" s="235"/>
      <c r="CQY290" s="235"/>
      <c r="CQZ290" s="235"/>
      <c r="CRA290" s="235"/>
      <c r="CRB290" s="296"/>
      <c r="CRC290" s="296"/>
      <c r="CRD290" s="208"/>
      <c r="CRF290" s="235"/>
      <c r="CRG290" s="235"/>
      <c r="CRH290" s="235"/>
      <c r="CRI290" s="235"/>
      <c r="CRJ290" s="235"/>
      <c r="CRK290" s="235"/>
      <c r="CRL290" s="235"/>
      <c r="CRM290" s="296"/>
      <c r="CRN290" s="296"/>
      <c r="CRO290" s="208"/>
      <c r="CRQ290" s="235"/>
      <c r="CRR290" s="235"/>
      <c r="CRS290" s="235"/>
      <c r="CRT290" s="235"/>
      <c r="CRU290" s="235"/>
      <c r="CRV290" s="235"/>
      <c r="CRW290" s="235"/>
      <c r="CRX290" s="296"/>
      <c r="CRY290" s="296"/>
      <c r="CRZ290" s="208"/>
      <c r="CSB290" s="235"/>
      <c r="CSC290" s="235"/>
      <c r="CSD290" s="235"/>
      <c r="CSE290" s="235"/>
      <c r="CSF290" s="235"/>
      <c r="CSG290" s="235"/>
      <c r="CSH290" s="235"/>
      <c r="CSI290" s="296"/>
      <c r="CSJ290" s="296"/>
      <c r="CSK290" s="208"/>
      <c r="CSM290" s="235"/>
      <c r="CSN290" s="235"/>
      <c r="CSO290" s="235"/>
      <c r="CSP290" s="235"/>
      <c r="CSQ290" s="235"/>
      <c r="CSR290" s="235"/>
      <c r="CSS290" s="235"/>
      <c r="CST290" s="296"/>
      <c r="CSU290" s="296"/>
      <c r="CSV290" s="208"/>
      <c r="CSX290" s="235"/>
      <c r="CSY290" s="235"/>
      <c r="CSZ290" s="235"/>
      <c r="CTA290" s="235"/>
      <c r="CTB290" s="235"/>
      <c r="CTC290" s="235"/>
      <c r="CTD290" s="235"/>
      <c r="CTE290" s="296"/>
      <c r="CTF290" s="296"/>
      <c r="CTG290" s="208"/>
      <c r="CTI290" s="235"/>
      <c r="CTJ290" s="235"/>
      <c r="CTK290" s="235"/>
      <c r="CTL290" s="235"/>
      <c r="CTM290" s="235"/>
      <c r="CTN290" s="235"/>
      <c r="CTO290" s="235"/>
      <c r="CTP290" s="296"/>
      <c r="CTQ290" s="296"/>
      <c r="CTR290" s="208"/>
      <c r="CTT290" s="235"/>
      <c r="CTU290" s="235"/>
      <c r="CTV290" s="235"/>
      <c r="CTW290" s="235"/>
      <c r="CTX290" s="235"/>
      <c r="CTY290" s="235"/>
      <c r="CTZ290" s="235"/>
      <c r="CUA290" s="296"/>
      <c r="CUB290" s="296"/>
      <c r="CUC290" s="208"/>
      <c r="CUE290" s="235"/>
      <c r="CUF290" s="235"/>
      <c r="CUG290" s="235"/>
      <c r="CUH290" s="235"/>
      <c r="CUI290" s="235"/>
      <c r="CUJ290" s="235"/>
      <c r="CUK290" s="235"/>
      <c r="CUL290" s="296"/>
      <c r="CUM290" s="296"/>
      <c r="CUN290" s="208"/>
      <c r="CUP290" s="235"/>
      <c r="CUQ290" s="235"/>
      <c r="CUR290" s="235"/>
      <c r="CUS290" s="235"/>
      <c r="CUT290" s="235"/>
      <c r="CUU290" s="235"/>
      <c r="CUV290" s="235"/>
      <c r="CUW290" s="296"/>
      <c r="CUX290" s="296"/>
      <c r="CUY290" s="208"/>
      <c r="CVA290" s="235"/>
      <c r="CVB290" s="235"/>
      <c r="CVC290" s="235"/>
      <c r="CVD290" s="235"/>
      <c r="CVE290" s="235"/>
      <c r="CVF290" s="235"/>
      <c r="CVG290" s="235"/>
      <c r="CVH290" s="296"/>
      <c r="CVI290" s="296"/>
      <c r="CVJ290" s="208"/>
      <c r="CVL290" s="235"/>
      <c r="CVM290" s="235"/>
      <c r="CVN290" s="235"/>
      <c r="CVO290" s="235"/>
      <c r="CVP290" s="235"/>
      <c r="CVQ290" s="235"/>
      <c r="CVR290" s="235"/>
      <c r="CVS290" s="296"/>
      <c r="CVT290" s="296"/>
      <c r="CVU290" s="208"/>
      <c r="CVW290" s="235"/>
      <c r="CVX290" s="235"/>
      <c r="CVY290" s="235"/>
      <c r="CVZ290" s="235"/>
      <c r="CWA290" s="235"/>
      <c r="CWB290" s="235"/>
      <c r="CWC290" s="235"/>
      <c r="CWD290" s="296"/>
      <c r="CWE290" s="296"/>
      <c r="CWF290" s="208"/>
      <c r="CWH290" s="235"/>
      <c r="CWI290" s="235"/>
      <c r="CWJ290" s="235"/>
      <c r="CWK290" s="235"/>
      <c r="CWL290" s="235"/>
      <c r="CWM290" s="235"/>
      <c r="CWN290" s="235"/>
      <c r="CWO290" s="296"/>
      <c r="CWP290" s="296"/>
      <c r="CWQ290" s="208"/>
      <c r="CWS290" s="235"/>
      <c r="CWT290" s="235"/>
      <c r="CWU290" s="235"/>
      <c r="CWV290" s="235"/>
      <c r="CWW290" s="235"/>
      <c r="CWX290" s="235"/>
      <c r="CWY290" s="235"/>
      <c r="CWZ290" s="296"/>
      <c r="CXA290" s="296"/>
      <c r="CXB290" s="208"/>
      <c r="CXD290" s="235"/>
      <c r="CXE290" s="235"/>
      <c r="CXF290" s="235"/>
      <c r="CXG290" s="235"/>
      <c r="CXH290" s="235"/>
      <c r="CXI290" s="235"/>
      <c r="CXJ290" s="235"/>
      <c r="CXK290" s="296"/>
      <c r="CXL290" s="296"/>
      <c r="CXM290" s="208"/>
      <c r="CXO290" s="235"/>
      <c r="CXP290" s="235"/>
      <c r="CXQ290" s="235"/>
      <c r="CXR290" s="235"/>
      <c r="CXS290" s="235"/>
      <c r="CXT290" s="235"/>
      <c r="CXU290" s="235"/>
      <c r="CXV290" s="296"/>
      <c r="CXW290" s="296"/>
      <c r="CXX290" s="208"/>
      <c r="CXZ290" s="235"/>
      <c r="CYA290" s="235"/>
      <c r="CYB290" s="235"/>
      <c r="CYC290" s="235"/>
      <c r="CYD290" s="235"/>
      <c r="CYE290" s="235"/>
      <c r="CYF290" s="235"/>
      <c r="CYG290" s="296"/>
      <c r="CYH290" s="296"/>
      <c r="CYI290" s="208"/>
      <c r="CYK290" s="235"/>
      <c r="CYL290" s="235"/>
      <c r="CYM290" s="235"/>
      <c r="CYN290" s="235"/>
      <c r="CYO290" s="235"/>
      <c r="CYP290" s="235"/>
      <c r="CYQ290" s="235"/>
      <c r="CYR290" s="296"/>
      <c r="CYS290" s="296"/>
      <c r="CYT290" s="208"/>
      <c r="CYV290" s="235"/>
      <c r="CYW290" s="235"/>
      <c r="CYX290" s="235"/>
      <c r="CYY290" s="235"/>
      <c r="CYZ290" s="235"/>
      <c r="CZA290" s="235"/>
      <c r="CZB290" s="235"/>
      <c r="CZC290" s="296"/>
      <c r="CZD290" s="296"/>
      <c r="CZE290" s="208"/>
      <c r="CZG290" s="235"/>
      <c r="CZH290" s="235"/>
      <c r="CZI290" s="235"/>
      <c r="CZJ290" s="235"/>
      <c r="CZK290" s="235"/>
      <c r="CZL290" s="235"/>
      <c r="CZM290" s="235"/>
      <c r="CZN290" s="296"/>
      <c r="CZO290" s="296"/>
      <c r="CZP290" s="208"/>
      <c r="CZR290" s="235"/>
      <c r="CZS290" s="235"/>
      <c r="CZT290" s="235"/>
      <c r="CZU290" s="235"/>
      <c r="CZV290" s="235"/>
      <c r="CZW290" s="235"/>
      <c r="CZX290" s="235"/>
      <c r="CZY290" s="296"/>
      <c r="CZZ290" s="296"/>
      <c r="DAA290" s="208"/>
      <c r="DAC290" s="235"/>
      <c r="DAD290" s="235"/>
      <c r="DAE290" s="235"/>
      <c r="DAF290" s="235"/>
      <c r="DAG290" s="235"/>
      <c r="DAH290" s="235"/>
      <c r="DAI290" s="235"/>
      <c r="DAJ290" s="296"/>
      <c r="DAK290" s="296"/>
      <c r="DAL290" s="208"/>
      <c r="DAN290" s="235"/>
      <c r="DAO290" s="235"/>
      <c r="DAP290" s="235"/>
      <c r="DAQ290" s="235"/>
      <c r="DAR290" s="235"/>
      <c r="DAS290" s="235"/>
      <c r="DAT290" s="235"/>
      <c r="DAU290" s="296"/>
      <c r="DAV290" s="296"/>
      <c r="DAW290" s="208"/>
      <c r="DAY290" s="235"/>
      <c r="DAZ290" s="235"/>
      <c r="DBA290" s="235"/>
      <c r="DBB290" s="235"/>
      <c r="DBC290" s="235"/>
      <c r="DBD290" s="235"/>
      <c r="DBE290" s="235"/>
      <c r="DBF290" s="296"/>
      <c r="DBG290" s="296"/>
      <c r="DBH290" s="208"/>
      <c r="DBJ290" s="235"/>
      <c r="DBK290" s="235"/>
      <c r="DBL290" s="235"/>
      <c r="DBM290" s="235"/>
      <c r="DBN290" s="235"/>
      <c r="DBO290" s="235"/>
      <c r="DBP290" s="235"/>
      <c r="DBQ290" s="296"/>
      <c r="DBR290" s="296"/>
      <c r="DBS290" s="208"/>
      <c r="DBU290" s="235"/>
      <c r="DBV290" s="235"/>
      <c r="DBW290" s="235"/>
      <c r="DBX290" s="235"/>
      <c r="DBY290" s="235"/>
      <c r="DBZ290" s="235"/>
      <c r="DCA290" s="235"/>
      <c r="DCB290" s="296"/>
      <c r="DCC290" s="296"/>
      <c r="DCD290" s="208"/>
      <c r="DCF290" s="235"/>
      <c r="DCG290" s="235"/>
      <c r="DCH290" s="235"/>
      <c r="DCI290" s="235"/>
      <c r="DCJ290" s="235"/>
      <c r="DCK290" s="235"/>
      <c r="DCL290" s="235"/>
      <c r="DCM290" s="296"/>
      <c r="DCN290" s="296"/>
      <c r="DCO290" s="208"/>
      <c r="DCQ290" s="235"/>
      <c r="DCR290" s="235"/>
      <c r="DCS290" s="235"/>
      <c r="DCT290" s="235"/>
      <c r="DCU290" s="235"/>
      <c r="DCV290" s="235"/>
      <c r="DCW290" s="235"/>
      <c r="DCX290" s="296"/>
      <c r="DCY290" s="296"/>
      <c r="DCZ290" s="208"/>
      <c r="DDB290" s="235"/>
      <c r="DDC290" s="235"/>
      <c r="DDD290" s="235"/>
      <c r="DDE290" s="235"/>
      <c r="DDF290" s="235"/>
      <c r="DDG290" s="235"/>
      <c r="DDH290" s="235"/>
      <c r="DDI290" s="296"/>
      <c r="DDJ290" s="296"/>
      <c r="DDK290" s="208"/>
      <c r="DDM290" s="235"/>
      <c r="DDN290" s="235"/>
      <c r="DDO290" s="235"/>
      <c r="DDP290" s="235"/>
      <c r="DDQ290" s="235"/>
      <c r="DDR290" s="235"/>
      <c r="DDS290" s="235"/>
      <c r="DDT290" s="296"/>
      <c r="DDU290" s="296"/>
      <c r="DDV290" s="208"/>
      <c r="DDX290" s="235"/>
      <c r="DDY290" s="235"/>
      <c r="DDZ290" s="235"/>
      <c r="DEA290" s="235"/>
      <c r="DEB290" s="235"/>
      <c r="DEC290" s="235"/>
      <c r="DED290" s="235"/>
      <c r="DEE290" s="296"/>
      <c r="DEF290" s="296"/>
      <c r="DEG290" s="208"/>
      <c r="DEI290" s="235"/>
      <c r="DEJ290" s="235"/>
      <c r="DEK290" s="235"/>
      <c r="DEL290" s="235"/>
      <c r="DEM290" s="235"/>
      <c r="DEN290" s="235"/>
      <c r="DEO290" s="235"/>
      <c r="DEP290" s="296"/>
      <c r="DEQ290" s="296"/>
      <c r="DER290" s="208"/>
      <c r="DET290" s="235"/>
      <c r="DEU290" s="235"/>
      <c r="DEV290" s="235"/>
      <c r="DEW290" s="235"/>
      <c r="DEX290" s="235"/>
      <c r="DEY290" s="235"/>
      <c r="DEZ290" s="235"/>
      <c r="DFA290" s="296"/>
      <c r="DFB290" s="296"/>
      <c r="DFC290" s="208"/>
      <c r="DFE290" s="235"/>
      <c r="DFF290" s="235"/>
      <c r="DFG290" s="235"/>
      <c r="DFH290" s="235"/>
      <c r="DFI290" s="235"/>
      <c r="DFJ290" s="235"/>
      <c r="DFK290" s="235"/>
      <c r="DFL290" s="296"/>
      <c r="DFM290" s="296"/>
      <c r="DFN290" s="208"/>
      <c r="DFP290" s="235"/>
      <c r="DFQ290" s="235"/>
      <c r="DFR290" s="235"/>
      <c r="DFS290" s="235"/>
      <c r="DFT290" s="235"/>
      <c r="DFU290" s="235"/>
      <c r="DFV290" s="235"/>
      <c r="DFW290" s="296"/>
      <c r="DFX290" s="296"/>
      <c r="DFY290" s="208"/>
      <c r="DGA290" s="235"/>
      <c r="DGB290" s="235"/>
      <c r="DGC290" s="235"/>
      <c r="DGD290" s="235"/>
      <c r="DGE290" s="235"/>
      <c r="DGF290" s="235"/>
      <c r="DGG290" s="235"/>
      <c r="DGH290" s="296"/>
      <c r="DGI290" s="296"/>
      <c r="DGJ290" s="208"/>
      <c r="DGL290" s="235"/>
      <c r="DGM290" s="235"/>
      <c r="DGN290" s="235"/>
      <c r="DGO290" s="235"/>
      <c r="DGP290" s="235"/>
      <c r="DGQ290" s="235"/>
      <c r="DGR290" s="235"/>
      <c r="DGS290" s="296"/>
      <c r="DGT290" s="296"/>
      <c r="DGU290" s="208"/>
      <c r="DGW290" s="235"/>
      <c r="DGX290" s="235"/>
      <c r="DGY290" s="235"/>
      <c r="DGZ290" s="235"/>
      <c r="DHA290" s="235"/>
      <c r="DHB290" s="235"/>
      <c r="DHC290" s="235"/>
      <c r="DHD290" s="296"/>
      <c r="DHE290" s="296"/>
      <c r="DHF290" s="208"/>
      <c r="DHH290" s="235"/>
      <c r="DHI290" s="235"/>
      <c r="DHJ290" s="235"/>
      <c r="DHK290" s="235"/>
      <c r="DHL290" s="235"/>
      <c r="DHM290" s="235"/>
      <c r="DHN290" s="235"/>
      <c r="DHO290" s="296"/>
      <c r="DHP290" s="296"/>
      <c r="DHQ290" s="208"/>
      <c r="DHS290" s="235"/>
      <c r="DHT290" s="235"/>
      <c r="DHU290" s="235"/>
      <c r="DHV290" s="235"/>
      <c r="DHW290" s="235"/>
      <c r="DHX290" s="235"/>
      <c r="DHY290" s="235"/>
      <c r="DHZ290" s="296"/>
      <c r="DIA290" s="296"/>
      <c r="DIB290" s="208"/>
      <c r="DID290" s="235"/>
      <c r="DIE290" s="235"/>
      <c r="DIF290" s="235"/>
      <c r="DIG290" s="235"/>
      <c r="DIH290" s="235"/>
      <c r="DII290" s="235"/>
      <c r="DIJ290" s="235"/>
      <c r="DIK290" s="296"/>
      <c r="DIL290" s="296"/>
      <c r="DIM290" s="208"/>
      <c r="DIO290" s="235"/>
      <c r="DIP290" s="235"/>
      <c r="DIQ290" s="235"/>
      <c r="DIR290" s="235"/>
      <c r="DIS290" s="235"/>
      <c r="DIT290" s="235"/>
      <c r="DIU290" s="235"/>
      <c r="DIV290" s="296"/>
      <c r="DIW290" s="296"/>
      <c r="DIX290" s="208"/>
      <c r="DIZ290" s="235"/>
      <c r="DJA290" s="235"/>
      <c r="DJB290" s="235"/>
      <c r="DJC290" s="235"/>
      <c r="DJD290" s="235"/>
      <c r="DJE290" s="235"/>
      <c r="DJF290" s="235"/>
      <c r="DJG290" s="296"/>
      <c r="DJH290" s="296"/>
      <c r="DJI290" s="208"/>
      <c r="DJK290" s="235"/>
      <c r="DJL290" s="235"/>
      <c r="DJM290" s="235"/>
      <c r="DJN290" s="235"/>
      <c r="DJO290" s="235"/>
      <c r="DJP290" s="235"/>
      <c r="DJQ290" s="235"/>
      <c r="DJR290" s="296"/>
      <c r="DJS290" s="296"/>
      <c r="DJT290" s="208"/>
      <c r="DJV290" s="235"/>
      <c r="DJW290" s="235"/>
      <c r="DJX290" s="235"/>
      <c r="DJY290" s="235"/>
      <c r="DJZ290" s="235"/>
      <c r="DKA290" s="235"/>
      <c r="DKB290" s="235"/>
      <c r="DKC290" s="296"/>
      <c r="DKD290" s="296"/>
      <c r="DKE290" s="208"/>
      <c r="DKG290" s="235"/>
      <c r="DKH290" s="235"/>
      <c r="DKI290" s="235"/>
      <c r="DKJ290" s="235"/>
      <c r="DKK290" s="235"/>
      <c r="DKL290" s="235"/>
      <c r="DKM290" s="235"/>
      <c r="DKN290" s="296"/>
      <c r="DKO290" s="296"/>
      <c r="DKP290" s="208"/>
      <c r="DKR290" s="235"/>
      <c r="DKS290" s="235"/>
      <c r="DKT290" s="235"/>
      <c r="DKU290" s="235"/>
      <c r="DKV290" s="235"/>
      <c r="DKW290" s="235"/>
      <c r="DKX290" s="235"/>
      <c r="DKY290" s="296"/>
      <c r="DKZ290" s="296"/>
      <c r="DLA290" s="208"/>
      <c r="DLC290" s="235"/>
      <c r="DLD290" s="235"/>
      <c r="DLE290" s="235"/>
      <c r="DLF290" s="235"/>
      <c r="DLG290" s="235"/>
      <c r="DLH290" s="235"/>
      <c r="DLI290" s="235"/>
      <c r="DLJ290" s="296"/>
      <c r="DLK290" s="296"/>
      <c r="DLL290" s="208"/>
      <c r="DLN290" s="235"/>
      <c r="DLO290" s="235"/>
      <c r="DLP290" s="235"/>
      <c r="DLQ290" s="235"/>
      <c r="DLR290" s="235"/>
      <c r="DLS290" s="235"/>
      <c r="DLT290" s="235"/>
      <c r="DLU290" s="296"/>
      <c r="DLV290" s="296"/>
      <c r="DLW290" s="208"/>
      <c r="DLY290" s="235"/>
      <c r="DLZ290" s="235"/>
      <c r="DMA290" s="235"/>
      <c r="DMB290" s="235"/>
      <c r="DMC290" s="235"/>
      <c r="DMD290" s="235"/>
      <c r="DME290" s="235"/>
      <c r="DMF290" s="296"/>
      <c r="DMG290" s="296"/>
      <c r="DMH290" s="208"/>
      <c r="DMJ290" s="235"/>
      <c r="DMK290" s="235"/>
      <c r="DML290" s="235"/>
      <c r="DMM290" s="235"/>
      <c r="DMN290" s="235"/>
      <c r="DMO290" s="235"/>
      <c r="DMP290" s="235"/>
      <c r="DMQ290" s="296"/>
      <c r="DMR290" s="296"/>
      <c r="DMS290" s="208"/>
      <c r="DMU290" s="235"/>
      <c r="DMV290" s="235"/>
      <c r="DMW290" s="235"/>
      <c r="DMX290" s="235"/>
      <c r="DMY290" s="235"/>
      <c r="DMZ290" s="235"/>
      <c r="DNA290" s="235"/>
      <c r="DNB290" s="296"/>
      <c r="DNC290" s="296"/>
      <c r="DND290" s="208"/>
      <c r="DNF290" s="235"/>
      <c r="DNG290" s="235"/>
      <c r="DNH290" s="235"/>
      <c r="DNI290" s="235"/>
      <c r="DNJ290" s="235"/>
      <c r="DNK290" s="235"/>
      <c r="DNL290" s="235"/>
      <c r="DNM290" s="296"/>
      <c r="DNN290" s="296"/>
      <c r="DNO290" s="208"/>
      <c r="DNQ290" s="235"/>
      <c r="DNR290" s="235"/>
      <c r="DNS290" s="235"/>
      <c r="DNT290" s="235"/>
      <c r="DNU290" s="235"/>
      <c r="DNV290" s="235"/>
      <c r="DNW290" s="235"/>
      <c r="DNX290" s="296"/>
      <c r="DNY290" s="296"/>
      <c r="DNZ290" s="208"/>
      <c r="DOB290" s="235"/>
      <c r="DOC290" s="235"/>
      <c r="DOD290" s="235"/>
      <c r="DOE290" s="235"/>
      <c r="DOF290" s="235"/>
      <c r="DOG290" s="235"/>
      <c r="DOH290" s="235"/>
      <c r="DOI290" s="296"/>
      <c r="DOJ290" s="296"/>
      <c r="DOK290" s="208"/>
      <c r="DOM290" s="235"/>
      <c r="DON290" s="235"/>
      <c r="DOO290" s="235"/>
      <c r="DOP290" s="235"/>
      <c r="DOQ290" s="235"/>
      <c r="DOR290" s="235"/>
      <c r="DOS290" s="235"/>
      <c r="DOT290" s="296"/>
      <c r="DOU290" s="296"/>
      <c r="DOV290" s="208"/>
      <c r="DOX290" s="235"/>
      <c r="DOY290" s="235"/>
      <c r="DOZ290" s="235"/>
      <c r="DPA290" s="235"/>
      <c r="DPB290" s="235"/>
      <c r="DPC290" s="235"/>
      <c r="DPD290" s="235"/>
      <c r="DPE290" s="296"/>
      <c r="DPF290" s="296"/>
      <c r="DPG290" s="208"/>
      <c r="DPI290" s="235"/>
      <c r="DPJ290" s="235"/>
      <c r="DPK290" s="235"/>
      <c r="DPL290" s="235"/>
      <c r="DPM290" s="235"/>
      <c r="DPN290" s="235"/>
      <c r="DPO290" s="235"/>
      <c r="DPP290" s="296"/>
      <c r="DPQ290" s="296"/>
      <c r="DPR290" s="208"/>
      <c r="DPT290" s="235"/>
      <c r="DPU290" s="235"/>
      <c r="DPV290" s="235"/>
      <c r="DPW290" s="235"/>
      <c r="DPX290" s="235"/>
      <c r="DPY290" s="235"/>
      <c r="DPZ290" s="235"/>
      <c r="DQA290" s="296"/>
      <c r="DQB290" s="296"/>
      <c r="DQC290" s="208"/>
      <c r="DQE290" s="235"/>
      <c r="DQF290" s="235"/>
      <c r="DQG290" s="235"/>
      <c r="DQH290" s="235"/>
      <c r="DQI290" s="235"/>
      <c r="DQJ290" s="235"/>
      <c r="DQK290" s="235"/>
      <c r="DQL290" s="296"/>
      <c r="DQM290" s="296"/>
      <c r="DQN290" s="208"/>
      <c r="DQP290" s="235"/>
      <c r="DQQ290" s="235"/>
      <c r="DQR290" s="235"/>
      <c r="DQS290" s="235"/>
      <c r="DQT290" s="235"/>
      <c r="DQU290" s="235"/>
      <c r="DQV290" s="235"/>
      <c r="DQW290" s="296"/>
      <c r="DQX290" s="296"/>
      <c r="DQY290" s="208"/>
      <c r="DRA290" s="235"/>
      <c r="DRB290" s="235"/>
      <c r="DRC290" s="235"/>
      <c r="DRD290" s="235"/>
      <c r="DRE290" s="235"/>
      <c r="DRF290" s="235"/>
      <c r="DRG290" s="235"/>
      <c r="DRH290" s="296"/>
      <c r="DRI290" s="296"/>
      <c r="DRJ290" s="208"/>
      <c r="DRL290" s="235"/>
      <c r="DRM290" s="235"/>
      <c r="DRN290" s="235"/>
      <c r="DRO290" s="235"/>
      <c r="DRP290" s="235"/>
      <c r="DRQ290" s="235"/>
      <c r="DRR290" s="235"/>
      <c r="DRS290" s="296"/>
      <c r="DRT290" s="296"/>
      <c r="DRU290" s="208"/>
      <c r="DRW290" s="235"/>
      <c r="DRX290" s="235"/>
      <c r="DRY290" s="235"/>
      <c r="DRZ290" s="235"/>
      <c r="DSA290" s="235"/>
      <c r="DSB290" s="235"/>
      <c r="DSC290" s="235"/>
      <c r="DSD290" s="296"/>
      <c r="DSE290" s="296"/>
      <c r="DSF290" s="208"/>
      <c r="DSH290" s="235"/>
      <c r="DSI290" s="235"/>
      <c r="DSJ290" s="235"/>
      <c r="DSK290" s="235"/>
      <c r="DSL290" s="235"/>
      <c r="DSM290" s="235"/>
      <c r="DSN290" s="235"/>
      <c r="DSO290" s="296"/>
      <c r="DSP290" s="296"/>
      <c r="DSQ290" s="208"/>
      <c r="DSS290" s="235"/>
      <c r="DST290" s="235"/>
      <c r="DSU290" s="235"/>
      <c r="DSV290" s="235"/>
      <c r="DSW290" s="235"/>
      <c r="DSX290" s="235"/>
      <c r="DSY290" s="235"/>
      <c r="DSZ290" s="296"/>
      <c r="DTA290" s="296"/>
      <c r="DTB290" s="208"/>
      <c r="DTD290" s="235"/>
      <c r="DTE290" s="235"/>
      <c r="DTF290" s="235"/>
      <c r="DTG290" s="235"/>
      <c r="DTH290" s="235"/>
      <c r="DTI290" s="235"/>
      <c r="DTJ290" s="235"/>
      <c r="DTK290" s="296"/>
      <c r="DTL290" s="296"/>
      <c r="DTM290" s="208"/>
      <c r="DTO290" s="235"/>
      <c r="DTP290" s="235"/>
      <c r="DTQ290" s="235"/>
      <c r="DTR290" s="235"/>
      <c r="DTS290" s="235"/>
      <c r="DTT290" s="235"/>
      <c r="DTU290" s="235"/>
      <c r="DTV290" s="296"/>
      <c r="DTW290" s="296"/>
      <c r="DTX290" s="208"/>
      <c r="DTZ290" s="235"/>
      <c r="DUA290" s="235"/>
      <c r="DUB290" s="235"/>
      <c r="DUC290" s="235"/>
      <c r="DUD290" s="235"/>
      <c r="DUE290" s="235"/>
      <c r="DUF290" s="235"/>
      <c r="DUG290" s="296"/>
      <c r="DUH290" s="296"/>
      <c r="DUI290" s="208"/>
      <c r="DUK290" s="235"/>
      <c r="DUL290" s="235"/>
      <c r="DUM290" s="235"/>
      <c r="DUN290" s="235"/>
      <c r="DUO290" s="235"/>
      <c r="DUP290" s="235"/>
      <c r="DUQ290" s="235"/>
      <c r="DUR290" s="296"/>
      <c r="DUS290" s="296"/>
      <c r="DUT290" s="208"/>
      <c r="DUV290" s="235"/>
      <c r="DUW290" s="235"/>
      <c r="DUX290" s="235"/>
      <c r="DUY290" s="235"/>
      <c r="DUZ290" s="235"/>
      <c r="DVA290" s="235"/>
      <c r="DVB290" s="235"/>
      <c r="DVC290" s="296"/>
      <c r="DVD290" s="296"/>
      <c r="DVE290" s="208"/>
      <c r="DVG290" s="235"/>
      <c r="DVH290" s="235"/>
      <c r="DVI290" s="235"/>
      <c r="DVJ290" s="235"/>
      <c r="DVK290" s="235"/>
      <c r="DVL290" s="235"/>
      <c r="DVM290" s="235"/>
      <c r="DVN290" s="296"/>
      <c r="DVO290" s="296"/>
      <c r="DVP290" s="208"/>
      <c r="DVR290" s="235"/>
      <c r="DVS290" s="235"/>
      <c r="DVT290" s="235"/>
      <c r="DVU290" s="235"/>
      <c r="DVV290" s="235"/>
      <c r="DVW290" s="235"/>
      <c r="DVX290" s="235"/>
      <c r="DVY290" s="296"/>
      <c r="DVZ290" s="296"/>
      <c r="DWA290" s="208"/>
      <c r="DWC290" s="235"/>
      <c r="DWD290" s="235"/>
      <c r="DWE290" s="235"/>
      <c r="DWF290" s="235"/>
      <c r="DWG290" s="235"/>
      <c r="DWH290" s="235"/>
      <c r="DWI290" s="235"/>
      <c r="DWJ290" s="296"/>
      <c r="DWK290" s="296"/>
      <c r="DWL290" s="208"/>
      <c r="DWN290" s="235"/>
      <c r="DWO290" s="235"/>
      <c r="DWP290" s="235"/>
      <c r="DWQ290" s="235"/>
      <c r="DWR290" s="235"/>
      <c r="DWS290" s="235"/>
      <c r="DWT290" s="235"/>
      <c r="DWU290" s="296"/>
      <c r="DWV290" s="296"/>
      <c r="DWW290" s="208"/>
      <c r="DWY290" s="235"/>
      <c r="DWZ290" s="235"/>
      <c r="DXA290" s="235"/>
      <c r="DXB290" s="235"/>
      <c r="DXC290" s="235"/>
      <c r="DXD290" s="235"/>
      <c r="DXE290" s="235"/>
      <c r="DXF290" s="296"/>
      <c r="DXG290" s="296"/>
      <c r="DXH290" s="208"/>
      <c r="DXJ290" s="235"/>
      <c r="DXK290" s="235"/>
      <c r="DXL290" s="235"/>
      <c r="DXM290" s="235"/>
      <c r="DXN290" s="235"/>
      <c r="DXO290" s="235"/>
      <c r="DXP290" s="235"/>
      <c r="DXQ290" s="296"/>
      <c r="DXR290" s="296"/>
      <c r="DXS290" s="208"/>
      <c r="DXU290" s="235"/>
      <c r="DXV290" s="235"/>
      <c r="DXW290" s="235"/>
      <c r="DXX290" s="235"/>
      <c r="DXY290" s="235"/>
      <c r="DXZ290" s="235"/>
      <c r="DYA290" s="235"/>
      <c r="DYB290" s="296"/>
      <c r="DYC290" s="296"/>
      <c r="DYD290" s="208"/>
      <c r="DYF290" s="235"/>
      <c r="DYG290" s="235"/>
      <c r="DYH290" s="235"/>
      <c r="DYI290" s="235"/>
      <c r="DYJ290" s="235"/>
      <c r="DYK290" s="235"/>
      <c r="DYL290" s="235"/>
      <c r="DYM290" s="296"/>
      <c r="DYN290" s="296"/>
      <c r="DYO290" s="208"/>
      <c r="DYQ290" s="235"/>
      <c r="DYR290" s="235"/>
      <c r="DYS290" s="235"/>
      <c r="DYT290" s="235"/>
      <c r="DYU290" s="235"/>
      <c r="DYV290" s="235"/>
      <c r="DYW290" s="235"/>
      <c r="DYX290" s="296"/>
      <c r="DYY290" s="296"/>
      <c r="DYZ290" s="208"/>
      <c r="DZB290" s="235"/>
      <c r="DZC290" s="235"/>
      <c r="DZD290" s="235"/>
      <c r="DZE290" s="235"/>
      <c r="DZF290" s="235"/>
      <c r="DZG290" s="235"/>
      <c r="DZH290" s="235"/>
      <c r="DZI290" s="296"/>
      <c r="DZJ290" s="296"/>
      <c r="DZK290" s="208"/>
      <c r="DZM290" s="235"/>
      <c r="DZN290" s="235"/>
      <c r="DZO290" s="235"/>
      <c r="DZP290" s="235"/>
      <c r="DZQ290" s="235"/>
      <c r="DZR290" s="235"/>
      <c r="DZS290" s="235"/>
      <c r="DZT290" s="296"/>
      <c r="DZU290" s="296"/>
      <c r="DZV290" s="208"/>
      <c r="DZX290" s="235"/>
      <c r="DZY290" s="235"/>
      <c r="DZZ290" s="235"/>
      <c r="EAA290" s="235"/>
      <c r="EAB290" s="235"/>
      <c r="EAC290" s="235"/>
      <c r="EAD290" s="235"/>
      <c r="EAE290" s="296"/>
      <c r="EAF290" s="296"/>
      <c r="EAG290" s="208"/>
      <c r="EAI290" s="235"/>
      <c r="EAJ290" s="235"/>
      <c r="EAK290" s="235"/>
      <c r="EAL290" s="235"/>
      <c r="EAM290" s="235"/>
      <c r="EAN290" s="235"/>
      <c r="EAO290" s="235"/>
      <c r="EAP290" s="296"/>
      <c r="EAQ290" s="296"/>
      <c r="EAR290" s="208"/>
      <c r="EAT290" s="235"/>
      <c r="EAU290" s="235"/>
      <c r="EAV290" s="235"/>
      <c r="EAW290" s="235"/>
      <c r="EAX290" s="235"/>
      <c r="EAY290" s="235"/>
      <c r="EAZ290" s="235"/>
      <c r="EBA290" s="296"/>
      <c r="EBB290" s="296"/>
      <c r="EBC290" s="208"/>
      <c r="EBE290" s="235"/>
      <c r="EBF290" s="235"/>
      <c r="EBG290" s="235"/>
      <c r="EBH290" s="235"/>
      <c r="EBI290" s="235"/>
      <c r="EBJ290" s="235"/>
      <c r="EBK290" s="235"/>
      <c r="EBL290" s="296"/>
      <c r="EBM290" s="296"/>
      <c r="EBN290" s="208"/>
      <c r="EBP290" s="235"/>
      <c r="EBQ290" s="235"/>
      <c r="EBR290" s="235"/>
      <c r="EBS290" s="235"/>
      <c r="EBT290" s="235"/>
      <c r="EBU290" s="235"/>
      <c r="EBV290" s="235"/>
      <c r="EBW290" s="296"/>
      <c r="EBX290" s="296"/>
      <c r="EBY290" s="208"/>
      <c r="ECA290" s="235"/>
      <c r="ECB290" s="235"/>
      <c r="ECC290" s="235"/>
      <c r="ECD290" s="235"/>
      <c r="ECE290" s="235"/>
      <c r="ECF290" s="235"/>
      <c r="ECG290" s="235"/>
      <c r="ECH290" s="296"/>
      <c r="ECI290" s="296"/>
      <c r="ECJ290" s="208"/>
      <c r="ECL290" s="235"/>
      <c r="ECM290" s="235"/>
      <c r="ECN290" s="235"/>
      <c r="ECO290" s="235"/>
      <c r="ECP290" s="235"/>
      <c r="ECQ290" s="235"/>
      <c r="ECR290" s="235"/>
      <c r="ECS290" s="296"/>
      <c r="ECT290" s="296"/>
      <c r="ECU290" s="208"/>
      <c r="ECW290" s="235"/>
      <c r="ECX290" s="235"/>
      <c r="ECY290" s="235"/>
      <c r="ECZ290" s="235"/>
      <c r="EDA290" s="235"/>
      <c r="EDB290" s="235"/>
      <c r="EDC290" s="235"/>
      <c r="EDD290" s="296"/>
      <c r="EDE290" s="296"/>
      <c r="EDF290" s="208"/>
      <c r="EDH290" s="235"/>
      <c r="EDI290" s="235"/>
      <c r="EDJ290" s="235"/>
      <c r="EDK290" s="235"/>
      <c r="EDL290" s="235"/>
      <c r="EDM290" s="235"/>
      <c r="EDN290" s="235"/>
      <c r="EDO290" s="296"/>
      <c r="EDP290" s="296"/>
      <c r="EDQ290" s="208"/>
      <c r="EDS290" s="235"/>
      <c r="EDT290" s="235"/>
      <c r="EDU290" s="235"/>
      <c r="EDV290" s="235"/>
      <c r="EDW290" s="235"/>
      <c r="EDX290" s="235"/>
      <c r="EDY290" s="235"/>
      <c r="EDZ290" s="296"/>
      <c r="EEA290" s="296"/>
      <c r="EEB290" s="208"/>
      <c r="EED290" s="235"/>
      <c r="EEE290" s="235"/>
      <c r="EEF290" s="235"/>
      <c r="EEG290" s="235"/>
      <c r="EEH290" s="235"/>
      <c r="EEI290" s="235"/>
      <c r="EEJ290" s="235"/>
      <c r="EEK290" s="296"/>
      <c r="EEL290" s="296"/>
      <c r="EEM290" s="208"/>
      <c r="EEO290" s="235"/>
      <c r="EEP290" s="235"/>
      <c r="EEQ290" s="235"/>
      <c r="EER290" s="235"/>
      <c r="EES290" s="235"/>
      <c r="EET290" s="235"/>
      <c r="EEU290" s="235"/>
      <c r="EEV290" s="296"/>
      <c r="EEW290" s="296"/>
      <c r="EEX290" s="208"/>
      <c r="EEZ290" s="235"/>
      <c r="EFA290" s="235"/>
      <c r="EFB290" s="235"/>
      <c r="EFC290" s="235"/>
      <c r="EFD290" s="235"/>
      <c r="EFE290" s="235"/>
      <c r="EFF290" s="235"/>
      <c r="EFG290" s="296"/>
      <c r="EFH290" s="296"/>
      <c r="EFI290" s="208"/>
      <c r="EFK290" s="235"/>
      <c r="EFL290" s="235"/>
      <c r="EFM290" s="235"/>
      <c r="EFN290" s="235"/>
      <c r="EFO290" s="235"/>
      <c r="EFP290" s="235"/>
      <c r="EFQ290" s="235"/>
      <c r="EFR290" s="296"/>
      <c r="EFS290" s="296"/>
      <c r="EFT290" s="208"/>
      <c r="EFV290" s="235"/>
      <c r="EFW290" s="235"/>
      <c r="EFX290" s="235"/>
      <c r="EFY290" s="235"/>
      <c r="EFZ290" s="235"/>
      <c r="EGA290" s="235"/>
      <c r="EGB290" s="235"/>
      <c r="EGC290" s="296"/>
      <c r="EGD290" s="296"/>
      <c r="EGE290" s="208"/>
      <c r="EGG290" s="235"/>
      <c r="EGH290" s="235"/>
      <c r="EGI290" s="235"/>
      <c r="EGJ290" s="235"/>
      <c r="EGK290" s="235"/>
      <c r="EGL290" s="235"/>
      <c r="EGM290" s="235"/>
      <c r="EGN290" s="296"/>
      <c r="EGO290" s="296"/>
      <c r="EGP290" s="208"/>
      <c r="EGR290" s="235"/>
      <c r="EGS290" s="235"/>
      <c r="EGT290" s="235"/>
      <c r="EGU290" s="235"/>
      <c r="EGV290" s="235"/>
      <c r="EGW290" s="235"/>
      <c r="EGX290" s="235"/>
      <c r="EGY290" s="296"/>
      <c r="EGZ290" s="296"/>
      <c r="EHA290" s="208"/>
      <c r="EHC290" s="235"/>
      <c r="EHD290" s="235"/>
      <c r="EHE290" s="235"/>
      <c r="EHF290" s="235"/>
      <c r="EHG290" s="235"/>
      <c r="EHH290" s="235"/>
      <c r="EHI290" s="235"/>
      <c r="EHJ290" s="296"/>
      <c r="EHK290" s="296"/>
      <c r="EHL290" s="208"/>
      <c r="EHN290" s="235"/>
      <c r="EHO290" s="235"/>
      <c r="EHP290" s="235"/>
      <c r="EHQ290" s="235"/>
      <c r="EHR290" s="235"/>
      <c r="EHS290" s="235"/>
      <c r="EHT290" s="235"/>
      <c r="EHU290" s="296"/>
      <c r="EHV290" s="296"/>
      <c r="EHW290" s="208"/>
      <c r="EHY290" s="235"/>
      <c r="EHZ290" s="235"/>
      <c r="EIA290" s="235"/>
      <c r="EIB290" s="235"/>
      <c r="EIC290" s="235"/>
      <c r="EID290" s="235"/>
      <c r="EIE290" s="235"/>
      <c r="EIF290" s="296"/>
      <c r="EIG290" s="296"/>
      <c r="EIH290" s="208"/>
      <c r="EIJ290" s="235"/>
      <c r="EIK290" s="235"/>
      <c r="EIL290" s="235"/>
      <c r="EIM290" s="235"/>
      <c r="EIN290" s="235"/>
      <c r="EIO290" s="235"/>
      <c r="EIP290" s="235"/>
      <c r="EIQ290" s="296"/>
      <c r="EIR290" s="296"/>
      <c r="EIS290" s="208"/>
      <c r="EIU290" s="235"/>
      <c r="EIV290" s="235"/>
      <c r="EIW290" s="235"/>
      <c r="EIX290" s="235"/>
      <c r="EIY290" s="235"/>
      <c r="EIZ290" s="235"/>
      <c r="EJA290" s="235"/>
      <c r="EJB290" s="296"/>
      <c r="EJC290" s="296"/>
      <c r="EJD290" s="208"/>
      <c r="EJF290" s="235"/>
      <c r="EJG290" s="235"/>
      <c r="EJH290" s="235"/>
      <c r="EJI290" s="235"/>
      <c r="EJJ290" s="235"/>
      <c r="EJK290" s="235"/>
      <c r="EJL290" s="235"/>
      <c r="EJM290" s="296"/>
      <c r="EJN290" s="296"/>
      <c r="EJO290" s="208"/>
      <c r="EJQ290" s="235"/>
      <c r="EJR290" s="235"/>
      <c r="EJS290" s="235"/>
      <c r="EJT290" s="235"/>
      <c r="EJU290" s="235"/>
      <c r="EJV290" s="235"/>
      <c r="EJW290" s="235"/>
      <c r="EJX290" s="296"/>
      <c r="EJY290" s="296"/>
      <c r="EJZ290" s="208"/>
      <c r="EKB290" s="235"/>
      <c r="EKC290" s="235"/>
      <c r="EKD290" s="235"/>
      <c r="EKE290" s="235"/>
      <c r="EKF290" s="235"/>
      <c r="EKG290" s="235"/>
      <c r="EKH290" s="235"/>
      <c r="EKI290" s="296"/>
      <c r="EKJ290" s="296"/>
      <c r="EKK290" s="208"/>
      <c r="EKM290" s="235"/>
      <c r="EKN290" s="235"/>
      <c r="EKO290" s="235"/>
      <c r="EKP290" s="235"/>
      <c r="EKQ290" s="235"/>
      <c r="EKR290" s="235"/>
      <c r="EKS290" s="235"/>
      <c r="EKT290" s="296"/>
      <c r="EKU290" s="296"/>
      <c r="EKV290" s="208"/>
      <c r="EKX290" s="235"/>
      <c r="EKY290" s="235"/>
      <c r="EKZ290" s="235"/>
      <c r="ELA290" s="235"/>
      <c r="ELB290" s="235"/>
      <c r="ELC290" s="235"/>
      <c r="ELD290" s="235"/>
      <c r="ELE290" s="296"/>
      <c r="ELF290" s="296"/>
      <c r="ELG290" s="208"/>
      <c r="ELI290" s="235"/>
      <c r="ELJ290" s="235"/>
      <c r="ELK290" s="235"/>
      <c r="ELL290" s="235"/>
      <c r="ELM290" s="235"/>
      <c r="ELN290" s="235"/>
      <c r="ELO290" s="235"/>
      <c r="ELP290" s="296"/>
      <c r="ELQ290" s="296"/>
      <c r="ELR290" s="208"/>
      <c r="ELT290" s="235"/>
      <c r="ELU290" s="235"/>
      <c r="ELV290" s="235"/>
      <c r="ELW290" s="235"/>
      <c r="ELX290" s="235"/>
      <c r="ELY290" s="235"/>
      <c r="ELZ290" s="235"/>
      <c r="EMA290" s="296"/>
      <c r="EMB290" s="296"/>
      <c r="EMC290" s="208"/>
      <c r="EME290" s="235"/>
      <c r="EMF290" s="235"/>
      <c r="EMG290" s="235"/>
      <c r="EMH290" s="235"/>
      <c r="EMI290" s="235"/>
      <c r="EMJ290" s="235"/>
      <c r="EMK290" s="235"/>
      <c r="EML290" s="296"/>
      <c r="EMM290" s="296"/>
      <c r="EMN290" s="208"/>
      <c r="EMP290" s="235"/>
      <c r="EMQ290" s="235"/>
      <c r="EMR290" s="235"/>
      <c r="EMS290" s="235"/>
      <c r="EMT290" s="235"/>
      <c r="EMU290" s="235"/>
      <c r="EMV290" s="235"/>
      <c r="EMW290" s="296"/>
      <c r="EMX290" s="296"/>
      <c r="EMY290" s="208"/>
      <c r="ENA290" s="235"/>
      <c r="ENB290" s="235"/>
      <c r="ENC290" s="235"/>
      <c r="END290" s="235"/>
      <c r="ENE290" s="235"/>
      <c r="ENF290" s="235"/>
      <c r="ENG290" s="235"/>
      <c r="ENH290" s="296"/>
      <c r="ENI290" s="296"/>
      <c r="ENJ290" s="208"/>
      <c r="ENL290" s="235"/>
      <c r="ENM290" s="235"/>
      <c r="ENN290" s="235"/>
      <c r="ENO290" s="235"/>
      <c r="ENP290" s="235"/>
      <c r="ENQ290" s="235"/>
      <c r="ENR290" s="235"/>
      <c r="ENS290" s="296"/>
      <c r="ENT290" s="296"/>
      <c r="ENU290" s="208"/>
      <c r="ENW290" s="235"/>
      <c r="ENX290" s="235"/>
      <c r="ENY290" s="235"/>
      <c r="ENZ290" s="235"/>
      <c r="EOA290" s="235"/>
      <c r="EOB290" s="235"/>
      <c r="EOC290" s="235"/>
      <c r="EOD290" s="296"/>
      <c r="EOE290" s="296"/>
      <c r="EOF290" s="208"/>
      <c r="EOH290" s="235"/>
      <c r="EOI290" s="235"/>
      <c r="EOJ290" s="235"/>
      <c r="EOK290" s="235"/>
      <c r="EOL290" s="235"/>
      <c r="EOM290" s="235"/>
      <c r="EON290" s="235"/>
      <c r="EOO290" s="296"/>
      <c r="EOP290" s="296"/>
      <c r="EOQ290" s="208"/>
      <c r="EOS290" s="235"/>
      <c r="EOT290" s="235"/>
      <c r="EOU290" s="235"/>
      <c r="EOV290" s="235"/>
      <c r="EOW290" s="235"/>
      <c r="EOX290" s="235"/>
      <c r="EOY290" s="235"/>
      <c r="EOZ290" s="296"/>
      <c r="EPA290" s="296"/>
      <c r="EPB290" s="208"/>
      <c r="EPD290" s="235"/>
      <c r="EPE290" s="235"/>
      <c r="EPF290" s="235"/>
      <c r="EPG290" s="235"/>
      <c r="EPH290" s="235"/>
      <c r="EPI290" s="235"/>
      <c r="EPJ290" s="235"/>
      <c r="EPK290" s="296"/>
      <c r="EPL290" s="296"/>
      <c r="EPM290" s="208"/>
      <c r="EPO290" s="235"/>
      <c r="EPP290" s="235"/>
      <c r="EPQ290" s="235"/>
      <c r="EPR290" s="235"/>
      <c r="EPS290" s="235"/>
      <c r="EPT290" s="235"/>
      <c r="EPU290" s="235"/>
      <c r="EPV290" s="296"/>
      <c r="EPW290" s="296"/>
      <c r="EPX290" s="208"/>
      <c r="EPZ290" s="235"/>
      <c r="EQA290" s="235"/>
      <c r="EQB290" s="235"/>
      <c r="EQC290" s="235"/>
      <c r="EQD290" s="235"/>
      <c r="EQE290" s="235"/>
      <c r="EQF290" s="235"/>
      <c r="EQG290" s="296"/>
      <c r="EQH290" s="296"/>
      <c r="EQI290" s="208"/>
      <c r="EQK290" s="235"/>
      <c r="EQL290" s="235"/>
      <c r="EQM290" s="235"/>
      <c r="EQN290" s="235"/>
      <c r="EQO290" s="235"/>
      <c r="EQP290" s="235"/>
      <c r="EQQ290" s="235"/>
      <c r="EQR290" s="296"/>
      <c r="EQS290" s="296"/>
      <c r="EQT290" s="208"/>
      <c r="EQV290" s="235"/>
      <c r="EQW290" s="235"/>
      <c r="EQX290" s="235"/>
      <c r="EQY290" s="235"/>
      <c r="EQZ290" s="235"/>
      <c r="ERA290" s="235"/>
      <c r="ERB290" s="235"/>
      <c r="ERC290" s="296"/>
      <c r="ERD290" s="296"/>
      <c r="ERE290" s="208"/>
      <c r="ERG290" s="235"/>
      <c r="ERH290" s="235"/>
      <c r="ERI290" s="235"/>
      <c r="ERJ290" s="235"/>
      <c r="ERK290" s="235"/>
      <c r="ERL290" s="235"/>
      <c r="ERM290" s="235"/>
      <c r="ERN290" s="296"/>
      <c r="ERO290" s="296"/>
      <c r="ERP290" s="208"/>
      <c r="ERR290" s="235"/>
      <c r="ERS290" s="235"/>
      <c r="ERT290" s="235"/>
      <c r="ERU290" s="235"/>
      <c r="ERV290" s="235"/>
      <c r="ERW290" s="235"/>
      <c r="ERX290" s="235"/>
      <c r="ERY290" s="296"/>
      <c r="ERZ290" s="296"/>
      <c r="ESA290" s="208"/>
      <c r="ESC290" s="235"/>
      <c r="ESD290" s="235"/>
      <c r="ESE290" s="235"/>
      <c r="ESF290" s="235"/>
      <c r="ESG290" s="235"/>
      <c r="ESH290" s="235"/>
      <c r="ESI290" s="235"/>
      <c r="ESJ290" s="296"/>
      <c r="ESK290" s="296"/>
      <c r="ESL290" s="208"/>
      <c r="ESN290" s="235"/>
      <c r="ESO290" s="235"/>
      <c r="ESP290" s="235"/>
      <c r="ESQ290" s="235"/>
      <c r="ESR290" s="235"/>
      <c r="ESS290" s="235"/>
      <c r="EST290" s="235"/>
      <c r="ESU290" s="296"/>
      <c r="ESV290" s="296"/>
      <c r="ESW290" s="208"/>
      <c r="ESY290" s="235"/>
      <c r="ESZ290" s="235"/>
      <c r="ETA290" s="235"/>
      <c r="ETB290" s="235"/>
      <c r="ETC290" s="235"/>
      <c r="ETD290" s="235"/>
      <c r="ETE290" s="235"/>
      <c r="ETF290" s="296"/>
      <c r="ETG290" s="296"/>
      <c r="ETH290" s="208"/>
      <c r="ETJ290" s="235"/>
      <c r="ETK290" s="235"/>
      <c r="ETL290" s="235"/>
      <c r="ETM290" s="235"/>
      <c r="ETN290" s="235"/>
      <c r="ETO290" s="235"/>
      <c r="ETP290" s="235"/>
      <c r="ETQ290" s="296"/>
      <c r="ETR290" s="296"/>
      <c r="ETS290" s="208"/>
      <c r="ETU290" s="235"/>
      <c r="ETV290" s="235"/>
      <c r="ETW290" s="235"/>
      <c r="ETX290" s="235"/>
      <c r="ETY290" s="235"/>
      <c r="ETZ290" s="235"/>
      <c r="EUA290" s="235"/>
      <c r="EUB290" s="296"/>
      <c r="EUC290" s="296"/>
      <c r="EUD290" s="208"/>
      <c r="EUF290" s="235"/>
      <c r="EUG290" s="235"/>
      <c r="EUH290" s="235"/>
      <c r="EUI290" s="235"/>
      <c r="EUJ290" s="235"/>
      <c r="EUK290" s="235"/>
      <c r="EUL290" s="235"/>
      <c r="EUM290" s="296"/>
      <c r="EUN290" s="296"/>
      <c r="EUO290" s="208"/>
      <c r="EUQ290" s="235"/>
      <c r="EUR290" s="235"/>
      <c r="EUS290" s="235"/>
      <c r="EUT290" s="235"/>
      <c r="EUU290" s="235"/>
      <c r="EUV290" s="235"/>
      <c r="EUW290" s="235"/>
      <c r="EUX290" s="296"/>
      <c r="EUY290" s="296"/>
      <c r="EUZ290" s="208"/>
      <c r="EVB290" s="235"/>
      <c r="EVC290" s="235"/>
      <c r="EVD290" s="235"/>
      <c r="EVE290" s="235"/>
      <c r="EVF290" s="235"/>
      <c r="EVG290" s="235"/>
      <c r="EVH290" s="235"/>
      <c r="EVI290" s="296"/>
      <c r="EVJ290" s="296"/>
      <c r="EVK290" s="208"/>
      <c r="EVM290" s="235"/>
      <c r="EVN290" s="235"/>
      <c r="EVO290" s="235"/>
      <c r="EVP290" s="235"/>
      <c r="EVQ290" s="235"/>
      <c r="EVR290" s="235"/>
      <c r="EVS290" s="235"/>
      <c r="EVT290" s="296"/>
      <c r="EVU290" s="296"/>
      <c r="EVV290" s="208"/>
      <c r="EVX290" s="235"/>
      <c r="EVY290" s="235"/>
      <c r="EVZ290" s="235"/>
      <c r="EWA290" s="235"/>
      <c r="EWB290" s="235"/>
      <c r="EWC290" s="235"/>
      <c r="EWD290" s="235"/>
      <c r="EWE290" s="296"/>
      <c r="EWF290" s="296"/>
      <c r="EWG290" s="208"/>
      <c r="EWI290" s="235"/>
      <c r="EWJ290" s="235"/>
      <c r="EWK290" s="235"/>
      <c r="EWL290" s="235"/>
      <c r="EWM290" s="235"/>
      <c r="EWN290" s="235"/>
      <c r="EWO290" s="235"/>
      <c r="EWP290" s="296"/>
      <c r="EWQ290" s="296"/>
      <c r="EWR290" s="208"/>
      <c r="EWT290" s="235"/>
      <c r="EWU290" s="235"/>
      <c r="EWV290" s="235"/>
      <c r="EWW290" s="235"/>
      <c r="EWX290" s="235"/>
      <c r="EWY290" s="235"/>
      <c r="EWZ290" s="235"/>
      <c r="EXA290" s="296"/>
      <c r="EXB290" s="296"/>
      <c r="EXC290" s="208"/>
      <c r="EXE290" s="235"/>
      <c r="EXF290" s="235"/>
      <c r="EXG290" s="235"/>
      <c r="EXH290" s="235"/>
      <c r="EXI290" s="235"/>
      <c r="EXJ290" s="235"/>
      <c r="EXK290" s="235"/>
      <c r="EXL290" s="296"/>
      <c r="EXM290" s="296"/>
      <c r="EXN290" s="208"/>
      <c r="EXP290" s="235"/>
      <c r="EXQ290" s="235"/>
      <c r="EXR290" s="235"/>
      <c r="EXS290" s="235"/>
      <c r="EXT290" s="235"/>
      <c r="EXU290" s="235"/>
      <c r="EXV290" s="235"/>
      <c r="EXW290" s="296"/>
      <c r="EXX290" s="296"/>
      <c r="EXY290" s="208"/>
      <c r="EYA290" s="235"/>
      <c r="EYB290" s="235"/>
      <c r="EYC290" s="235"/>
      <c r="EYD290" s="235"/>
      <c r="EYE290" s="235"/>
      <c r="EYF290" s="235"/>
      <c r="EYG290" s="235"/>
      <c r="EYH290" s="296"/>
      <c r="EYI290" s="296"/>
      <c r="EYJ290" s="208"/>
      <c r="EYL290" s="235"/>
      <c r="EYM290" s="235"/>
      <c r="EYN290" s="235"/>
      <c r="EYO290" s="235"/>
      <c r="EYP290" s="235"/>
      <c r="EYQ290" s="235"/>
      <c r="EYR290" s="235"/>
      <c r="EYS290" s="296"/>
      <c r="EYT290" s="296"/>
      <c r="EYU290" s="208"/>
      <c r="EYW290" s="235"/>
      <c r="EYX290" s="235"/>
      <c r="EYY290" s="235"/>
      <c r="EYZ290" s="235"/>
      <c r="EZA290" s="235"/>
      <c r="EZB290" s="235"/>
      <c r="EZC290" s="235"/>
      <c r="EZD290" s="296"/>
      <c r="EZE290" s="296"/>
      <c r="EZF290" s="208"/>
      <c r="EZH290" s="235"/>
      <c r="EZI290" s="235"/>
      <c r="EZJ290" s="235"/>
      <c r="EZK290" s="235"/>
      <c r="EZL290" s="235"/>
      <c r="EZM290" s="235"/>
      <c r="EZN290" s="235"/>
      <c r="EZO290" s="296"/>
      <c r="EZP290" s="296"/>
      <c r="EZQ290" s="208"/>
      <c r="EZS290" s="235"/>
      <c r="EZT290" s="235"/>
      <c r="EZU290" s="235"/>
      <c r="EZV290" s="235"/>
      <c r="EZW290" s="235"/>
      <c r="EZX290" s="235"/>
      <c r="EZY290" s="235"/>
      <c r="EZZ290" s="296"/>
      <c r="FAA290" s="296"/>
      <c r="FAB290" s="208"/>
      <c r="FAD290" s="235"/>
      <c r="FAE290" s="235"/>
      <c r="FAF290" s="235"/>
      <c r="FAG290" s="235"/>
      <c r="FAH290" s="235"/>
      <c r="FAI290" s="235"/>
      <c r="FAJ290" s="235"/>
      <c r="FAK290" s="296"/>
      <c r="FAL290" s="296"/>
      <c r="FAM290" s="208"/>
      <c r="FAO290" s="235"/>
      <c r="FAP290" s="235"/>
      <c r="FAQ290" s="235"/>
      <c r="FAR290" s="235"/>
      <c r="FAS290" s="235"/>
      <c r="FAT290" s="235"/>
      <c r="FAU290" s="235"/>
      <c r="FAV290" s="296"/>
      <c r="FAW290" s="296"/>
      <c r="FAX290" s="208"/>
      <c r="FAZ290" s="235"/>
      <c r="FBA290" s="235"/>
      <c r="FBB290" s="235"/>
      <c r="FBC290" s="235"/>
      <c r="FBD290" s="235"/>
      <c r="FBE290" s="235"/>
      <c r="FBF290" s="235"/>
      <c r="FBG290" s="296"/>
      <c r="FBH290" s="296"/>
      <c r="FBI290" s="208"/>
      <c r="FBK290" s="235"/>
      <c r="FBL290" s="235"/>
      <c r="FBM290" s="235"/>
      <c r="FBN290" s="235"/>
      <c r="FBO290" s="235"/>
      <c r="FBP290" s="235"/>
      <c r="FBQ290" s="235"/>
      <c r="FBR290" s="296"/>
      <c r="FBS290" s="296"/>
      <c r="FBT290" s="208"/>
      <c r="FBV290" s="235"/>
      <c r="FBW290" s="235"/>
      <c r="FBX290" s="235"/>
      <c r="FBY290" s="235"/>
      <c r="FBZ290" s="235"/>
      <c r="FCA290" s="235"/>
      <c r="FCB290" s="235"/>
      <c r="FCC290" s="296"/>
      <c r="FCD290" s="296"/>
      <c r="FCE290" s="208"/>
      <c r="FCG290" s="235"/>
      <c r="FCH290" s="235"/>
      <c r="FCI290" s="235"/>
      <c r="FCJ290" s="235"/>
      <c r="FCK290" s="235"/>
      <c r="FCL290" s="235"/>
      <c r="FCM290" s="235"/>
      <c r="FCN290" s="296"/>
      <c r="FCO290" s="296"/>
      <c r="FCP290" s="208"/>
      <c r="FCR290" s="235"/>
      <c r="FCS290" s="235"/>
      <c r="FCT290" s="235"/>
      <c r="FCU290" s="235"/>
      <c r="FCV290" s="235"/>
      <c r="FCW290" s="235"/>
      <c r="FCX290" s="235"/>
      <c r="FCY290" s="296"/>
      <c r="FCZ290" s="296"/>
      <c r="FDA290" s="208"/>
      <c r="FDC290" s="235"/>
      <c r="FDD290" s="235"/>
      <c r="FDE290" s="235"/>
      <c r="FDF290" s="235"/>
      <c r="FDG290" s="235"/>
      <c r="FDH290" s="235"/>
      <c r="FDI290" s="235"/>
      <c r="FDJ290" s="296"/>
      <c r="FDK290" s="296"/>
      <c r="FDL290" s="208"/>
      <c r="FDN290" s="235"/>
      <c r="FDO290" s="235"/>
      <c r="FDP290" s="235"/>
      <c r="FDQ290" s="235"/>
      <c r="FDR290" s="235"/>
      <c r="FDS290" s="235"/>
      <c r="FDT290" s="235"/>
      <c r="FDU290" s="296"/>
      <c r="FDV290" s="296"/>
      <c r="FDW290" s="208"/>
      <c r="FDY290" s="235"/>
      <c r="FDZ290" s="235"/>
      <c r="FEA290" s="235"/>
      <c r="FEB290" s="235"/>
      <c r="FEC290" s="235"/>
      <c r="FED290" s="235"/>
      <c r="FEE290" s="235"/>
      <c r="FEF290" s="296"/>
      <c r="FEG290" s="296"/>
      <c r="FEH290" s="208"/>
      <c r="FEJ290" s="235"/>
      <c r="FEK290" s="235"/>
      <c r="FEL290" s="235"/>
      <c r="FEM290" s="235"/>
      <c r="FEN290" s="235"/>
      <c r="FEO290" s="235"/>
      <c r="FEP290" s="235"/>
      <c r="FEQ290" s="296"/>
      <c r="FER290" s="296"/>
      <c r="FES290" s="208"/>
      <c r="FEU290" s="235"/>
      <c r="FEV290" s="235"/>
      <c r="FEW290" s="235"/>
      <c r="FEX290" s="235"/>
      <c r="FEY290" s="235"/>
      <c r="FEZ290" s="235"/>
      <c r="FFA290" s="235"/>
      <c r="FFB290" s="296"/>
      <c r="FFC290" s="296"/>
      <c r="FFD290" s="208"/>
      <c r="FFF290" s="235"/>
      <c r="FFG290" s="235"/>
      <c r="FFH290" s="235"/>
      <c r="FFI290" s="235"/>
      <c r="FFJ290" s="235"/>
      <c r="FFK290" s="235"/>
      <c r="FFL290" s="235"/>
      <c r="FFM290" s="296"/>
      <c r="FFN290" s="296"/>
      <c r="FFO290" s="208"/>
      <c r="FFQ290" s="235"/>
      <c r="FFR290" s="235"/>
      <c r="FFS290" s="235"/>
      <c r="FFT290" s="235"/>
      <c r="FFU290" s="235"/>
      <c r="FFV290" s="235"/>
      <c r="FFW290" s="235"/>
      <c r="FFX290" s="296"/>
      <c r="FFY290" s="296"/>
      <c r="FFZ290" s="208"/>
      <c r="FGB290" s="235"/>
      <c r="FGC290" s="235"/>
      <c r="FGD290" s="235"/>
      <c r="FGE290" s="235"/>
      <c r="FGF290" s="235"/>
      <c r="FGG290" s="235"/>
      <c r="FGH290" s="235"/>
      <c r="FGI290" s="296"/>
      <c r="FGJ290" s="296"/>
      <c r="FGK290" s="208"/>
      <c r="FGM290" s="235"/>
      <c r="FGN290" s="235"/>
      <c r="FGO290" s="235"/>
      <c r="FGP290" s="235"/>
      <c r="FGQ290" s="235"/>
      <c r="FGR290" s="235"/>
      <c r="FGS290" s="235"/>
      <c r="FGT290" s="296"/>
      <c r="FGU290" s="296"/>
      <c r="FGV290" s="208"/>
      <c r="FGX290" s="235"/>
      <c r="FGY290" s="235"/>
      <c r="FGZ290" s="235"/>
      <c r="FHA290" s="235"/>
      <c r="FHB290" s="235"/>
      <c r="FHC290" s="235"/>
      <c r="FHD290" s="235"/>
      <c r="FHE290" s="296"/>
      <c r="FHF290" s="296"/>
      <c r="FHG290" s="208"/>
      <c r="FHI290" s="235"/>
      <c r="FHJ290" s="235"/>
      <c r="FHK290" s="235"/>
      <c r="FHL290" s="235"/>
      <c r="FHM290" s="235"/>
      <c r="FHN290" s="235"/>
      <c r="FHO290" s="235"/>
      <c r="FHP290" s="296"/>
      <c r="FHQ290" s="296"/>
      <c r="FHR290" s="208"/>
      <c r="FHT290" s="235"/>
      <c r="FHU290" s="235"/>
      <c r="FHV290" s="235"/>
      <c r="FHW290" s="235"/>
      <c r="FHX290" s="235"/>
      <c r="FHY290" s="235"/>
      <c r="FHZ290" s="235"/>
      <c r="FIA290" s="296"/>
      <c r="FIB290" s="296"/>
      <c r="FIC290" s="208"/>
      <c r="FIE290" s="235"/>
      <c r="FIF290" s="235"/>
      <c r="FIG290" s="235"/>
      <c r="FIH290" s="235"/>
      <c r="FII290" s="235"/>
      <c r="FIJ290" s="235"/>
      <c r="FIK290" s="235"/>
      <c r="FIL290" s="296"/>
      <c r="FIM290" s="296"/>
      <c r="FIN290" s="208"/>
      <c r="FIP290" s="235"/>
      <c r="FIQ290" s="235"/>
      <c r="FIR290" s="235"/>
      <c r="FIS290" s="235"/>
      <c r="FIT290" s="235"/>
      <c r="FIU290" s="235"/>
      <c r="FIV290" s="235"/>
      <c r="FIW290" s="296"/>
      <c r="FIX290" s="296"/>
      <c r="FIY290" s="208"/>
      <c r="FJA290" s="235"/>
      <c r="FJB290" s="235"/>
      <c r="FJC290" s="235"/>
      <c r="FJD290" s="235"/>
      <c r="FJE290" s="235"/>
      <c r="FJF290" s="235"/>
      <c r="FJG290" s="235"/>
      <c r="FJH290" s="296"/>
      <c r="FJI290" s="296"/>
      <c r="FJJ290" s="208"/>
      <c r="FJL290" s="235"/>
      <c r="FJM290" s="235"/>
      <c r="FJN290" s="235"/>
      <c r="FJO290" s="235"/>
      <c r="FJP290" s="235"/>
      <c r="FJQ290" s="235"/>
      <c r="FJR290" s="235"/>
      <c r="FJS290" s="296"/>
      <c r="FJT290" s="296"/>
      <c r="FJU290" s="208"/>
      <c r="FJW290" s="235"/>
      <c r="FJX290" s="235"/>
      <c r="FJY290" s="235"/>
      <c r="FJZ290" s="235"/>
      <c r="FKA290" s="235"/>
      <c r="FKB290" s="235"/>
      <c r="FKC290" s="235"/>
      <c r="FKD290" s="296"/>
      <c r="FKE290" s="296"/>
      <c r="FKF290" s="208"/>
      <c r="FKH290" s="235"/>
      <c r="FKI290" s="235"/>
      <c r="FKJ290" s="235"/>
      <c r="FKK290" s="235"/>
      <c r="FKL290" s="235"/>
      <c r="FKM290" s="235"/>
      <c r="FKN290" s="235"/>
      <c r="FKO290" s="296"/>
      <c r="FKP290" s="296"/>
      <c r="FKQ290" s="208"/>
      <c r="FKS290" s="235"/>
      <c r="FKT290" s="235"/>
      <c r="FKU290" s="235"/>
      <c r="FKV290" s="235"/>
      <c r="FKW290" s="235"/>
      <c r="FKX290" s="235"/>
      <c r="FKY290" s="235"/>
      <c r="FKZ290" s="296"/>
      <c r="FLA290" s="296"/>
      <c r="FLB290" s="208"/>
      <c r="FLD290" s="235"/>
      <c r="FLE290" s="235"/>
      <c r="FLF290" s="235"/>
      <c r="FLG290" s="235"/>
      <c r="FLH290" s="235"/>
      <c r="FLI290" s="235"/>
      <c r="FLJ290" s="235"/>
      <c r="FLK290" s="296"/>
      <c r="FLL290" s="296"/>
      <c r="FLM290" s="208"/>
      <c r="FLO290" s="235"/>
      <c r="FLP290" s="235"/>
      <c r="FLQ290" s="235"/>
      <c r="FLR290" s="235"/>
      <c r="FLS290" s="235"/>
      <c r="FLT290" s="235"/>
      <c r="FLU290" s="235"/>
      <c r="FLV290" s="296"/>
      <c r="FLW290" s="296"/>
      <c r="FLX290" s="208"/>
      <c r="FLZ290" s="235"/>
      <c r="FMA290" s="235"/>
      <c r="FMB290" s="235"/>
      <c r="FMC290" s="235"/>
      <c r="FMD290" s="235"/>
      <c r="FME290" s="235"/>
      <c r="FMF290" s="235"/>
      <c r="FMG290" s="296"/>
      <c r="FMH290" s="296"/>
      <c r="FMI290" s="208"/>
      <c r="FMK290" s="235"/>
      <c r="FML290" s="235"/>
      <c r="FMM290" s="235"/>
      <c r="FMN290" s="235"/>
      <c r="FMO290" s="235"/>
      <c r="FMP290" s="235"/>
      <c r="FMQ290" s="235"/>
      <c r="FMR290" s="296"/>
      <c r="FMS290" s="296"/>
      <c r="FMT290" s="208"/>
      <c r="FMV290" s="235"/>
      <c r="FMW290" s="235"/>
      <c r="FMX290" s="235"/>
      <c r="FMY290" s="235"/>
      <c r="FMZ290" s="235"/>
      <c r="FNA290" s="235"/>
      <c r="FNB290" s="235"/>
      <c r="FNC290" s="296"/>
      <c r="FND290" s="296"/>
      <c r="FNE290" s="208"/>
      <c r="FNG290" s="235"/>
      <c r="FNH290" s="235"/>
      <c r="FNI290" s="235"/>
      <c r="FNJ290" s="235"/>
      <c r="FNK290" s="235"/>
      <c r="FNL290" s="235"/>
      <c r="FNM290" s="235"/>
      <c r="FNN290" s="296"/>
      <c r="FNO290" s="296"/>
      <c r="FNP290" s="208"/>
      <c r="FNR290" s="235"/>
      <c r="FNS290" s="235"/>
      <c r="FNT290" s="235"/>
      <c r="FNU290" s="235"/>
      <c r="FNV290" s="235"/>
      <c r="FNW290" s="235"/>
      <c r="FNX290" s="235"/>
      <c r="FNY290" s="296"/>
      <c r="FNZ290" s="296"/>
      <c r="FOA290" s="208"/>
      <c r="FOC290" s="235"/>
      <c r="FOD290" s="235"/>
      <c r="FOE290" s="235"/>
      <c r="FOF290" s="235"/>
      <c r="FOG290" s="235"/>
      <c r="FOH290" s="235"/>
      <c r="FOI290" s="235"/>
      <c r="FOJ290" s="296"/>
      <c r="FOK290" s="296"/>
      <c r="FOL290" s="208"/>
      <c r="FON290" s="235"/>
      <c r="FOO290" s="235"/>
      <c r="FOP290" s="235"/>
      <c r="FOQ290" s="235"/>
      <c r="FOR290" s="235"/>
      <c r="FOS290" s="235"/>
      <c r="FOT290" s="235"/>
      <c r="FOU290" s="296"/>
      <c r="FOV290" s="296"/>
      <c r="FOW290" s="208"/>
      <c r="FOY290" s="235"/>
      <c r="FOZ290" s="235"/>
      <c r="FPA290" s="235"/>
      <c r="FPB290" s="235"/>
      <c r="FPC290" s="235"/>
      <c r="FPD290" s="235"/>
      <c r="FPE290" s="235"/>
      <c r="FPF290" s="296"/>
      <c r="FPG290" s="296"/>
      <c r="FPH290" s="208"/>
      <c r="FPJ290" s="235"/>
      <c r="FPK290" s="235"/>
      <c r="FPL290" s="235"/>
      <c r="FPM290" s="235"/>
      <c r="FPN290" s="235"/>
      <c r="FPO290" s="235"/>
      <c r="FPP290" s="235"/>
      <c r="FPQ290" s="296"/>
      <c r="FPR290" s="296"/>
      <c r="FPS290" s="208"/>
      <c r="FPU290" s="235"/>
      <c r="FPV290" s="235"/>
      <c r="FPW290" s="235"/>
      <c r="FPX290" s="235"/>
      <c r="FPY290" s="235"/>
      <c r="FPZ290" s="235"/>
      <c r="FQA290" s="235"/>
      <c r="FQB290" s="296"/>
      <c r="FQC290" s="296"/>
      <c r="FQD290" s="208"/>
      <c r="FQF290" s="235"/>
      <c r="FQG290" s="235"/>
      <c r="FQH290" s="235"/>
      <c r="FQI290" s="235"/>
      <c r="FQJ290" s="235"/>
      <c r="FQK290" s="235"/>
      <c r="FQL290" s="235"/>
      <c r="FQM290" s="296"/>
      <c r="FQN290" s="296"/>
      <c r="FQO290" s="208"/>
      <c r="FQQ290" s="235"/>
      <c r="FQR290" s="235"/>
      <c r="FQS290" s="235"/>
      <c r="FQT290" s="235"/>
      <c r="FQU290" s="235"/>
      <c r="FQV290" s="235"/>
      <c r="FQW290" s="235"/>
      <c r="FQX290" s="296"/>
      <c r="FQY290" s="296"/>
      <c r="FQZ290" s="208"/>
      <c r="FRB290" s="235"/>
      <c r="FRC290" s="235"/>
      <c r="FRD290" s="235"/>
      <c r="FRE290" s="235"/>
      <c r="FRF290" s="235"/>
      <c r="FRG290" s="235"/>
      <c r="FRH290" s="235"/>
      <c r="FRI290" s="296"/>
      <c r="FRJ290" s="296"/>
      <c r="FRK290" s="208"/>
      <c r="FRM290" s="235"/>
      <c r="FRN290" s="235"/>
      <c r="FRO290" s="235"/>
      <c r="FRP290" s="235"/>
      <c r="FRQ290" s="235"/>
      <c r="FRR290" s="235"/>
      <c r="FRS290" s="235"/>
      <c r="FRT290" s="296"/>
      <c r="FRU290" s="296"/>
      <c r="FRV290" s="208"/>
      <c r="FRX290" s="235"/>
      <c r="FRY290" s="235"/>
      <c r="FRZ290" s="235"/>
      <c r="FSA290" s="235"/>
      <c r="FSB290" s="235"/>
      <c r="FSC290" s="235"/>
      <c r="FSD290" s="235"/>
      <c r="FSE290" s="296"/>
      <c r="FSF290" s="296"/>
      <c r="FSG290" s="208"/>
      <c r="FSI290" s="235"/>
      <c r="FSJ290" s="235"/>
      <c r="FSK290" s="235"/>
      <c r="FSL290" s="235"/>
      <c r="FSM290" s="235"/>
      <c r="FSN290" s="235"/>
      <c r="FSO290" s="235"/>
      <c r="FSP290" s="296"/>
      <c r="FSQ290" s="296"/>
      <c r="FSR290" s="208"/>
      <c r="FST290" s="235"/>
      <c r="FSU290" s="235"/>
      <c r="FSV290" s="235"/>
      <c r="FSW290" s="235"/>
      <c r="FSX290" s="235"/>
      <c r="FSY290" s="235"/>
      <c r="FSZ290" s="235"/>
      <c r="FTA290" s="296"/>
      <c r="FTB290" s="296"/>
      <c r="FTC290" s="208"/>
      <c r="FTE290" s="235"/>
      <c r="FTF290" s="235"/>
      <c r="FTG290" s="235"/>
      <c r="FTH290" s="235"/>
      <c r="FTI290" s="235"/>
      <c r="FTJ290" s="235"/>
      <c r="FTK290" s="235"/>
      <c r="FTL290" s="296"/>
      <c r="FTM290" s="296"/>
      <c r="FTN290" s="208"/>
      <c r="FTP290" s="235"/>
      <c r="FTQ290" s="235"/>
      <c r="FTR290" s="235"/>
      <c r="FTS290" s="235"/>
      <c r="FTT290" s="235"/>
      <c r="FTU290" s="235"/>
      <c r="FTV290" s="235"/>
      <c r="FTW290" s="296"/>
      <c r="FTX290" s="296"/>
      <c r="FTY290" s="208"/>
      <c r="FUA290" s="235"/>
      <c r="FUB290" s="235"/>
      <c r="FUC290" s="235"/>
      <c r="FUD290" s="235"/>
      <c r="FUE290" s="235"/>
      <c r="FUF290" s="235"/>
      <c r="FUG290" s="235"/>
      <c r="FUH290" s="296"/>
      <c r="FUI290" s="296"/>
      <c r="FUJ290" s="208"/>
      <c r="FUL290" s="235"/>
      <c r="FUM290" s="235"/>
      <c r="FUN290" s="235"/>
      <c r="FUO290" s="235"/>
      <c r="FUP290" s="235"/>
      <c r="FUQ290" s="235"/>
      <c r="FUR290" s="235"/>
      <c r="FUS290" s="296"/>
      <c r="FUT290" s="296"/>
      <c r="FUU290" s="208"/>
      <c r="FUW290" s="235"/>
      <c r="FUX290" s="235"/>
      <c r="FUY290" s="235"/>
      <c r="FUZ290" s="235"/>
      <c r="FVA290" s="235"/>
      <c r="FVB290" s="235"/>
      <c r="FVC290" s="235"/>
      <c r="FVD290" s="296"/>
      <c r="FVE290" s="296"/>
      <c r="FVF290" s="208"/>
      <c r="FVH290" s="235"/>
      <c r="FVI290" s="235"/>
      <c r="FVJ290" s="235"/>
      <c r="FVK290" s="235"/>
      <c r="FVL290" s="235"/>
      <c r="FVM290" s="235"/>
      <c r="FVN290" s="235"/>
      <c r="FVO290" s="296"/>
      <c r="FVP290" s="296"/>
      <c r="FVQ290" s="208"/>
      <c r="FVS290" s="235"/>
      <c r="FVT290" s="235"/>
      <c r="FVU290" s="235"/>
      <c r="FVV290" s="235"/>
      <c r="FVW290" s="235"/>
      <c r="FVX290" s="235"/>
      <c r="FVY290" s="235"/>
      <c r="FVZ290" s="296"/>
      <c r="FWA290" s="296"/>
      <c r="FWB290" s="208"/>
      <c r="FWD290" s="235"/>
      <c r="FWE290" s="235"/>
      <c r="FWF290" s="235"/>
      <c r="FWG290" s="235"/>
      <c r="FWH290" s="235"/>
      <c r="FWI290" s="235"/>
      <c r="FWJ290" s="235"/>
      <c r="FWK290" s="296"/>
      <c r="FWL290" s="296"/>
      <c r="FWM290" s="208"/>
      <c r="FWO290" s="235"/>
      <c r="FWP290" s="235"/>
      <c r="FWQ290" s="235"/>
      <c r="FWR290" s="235"/>
      <c r="FWS290" s="235"/>
      <c r="FWT290" s="235"/>
      <c r="FWU290" s="235"/>
      <c r="FWV290" s="296"/>
      <c r="FWW290" s="296"/>
      <c r="FWX290" s="208"/>
      <c r="FWZ290" s="235"/>
      <c r="FXA290" s="235"/>
      <c r="FXB290" s="235"/>
      <c r="FXC290" s="235"/>
      <c r="FXD290" s="235"/>
      <c r="FXE290" s="235"/>
      <c r="FXF290" s="235"/>
      <c r="FXG290" s="296"/>
      <c r="FXH290" s="296"/>
      <c r="FXI290" s="208"/>
      <c r="FXK290" s="235"/>
      <c r="FXL290" s="235"/>
      <c r="FXM290" s="235"/>
      <c r="FXN290" s="235"/>
      <c r="FXO290" s="235"/>
      <c r="FXP290" s="235"/>
      <c r="FXQ290" s="235"/>
      <c r="FXR290" s="296"/>
      <c r="FXS290" s="296"/>
      <c r="FXT290" s="208"/>
      <c r="FXV290" s="235"/>
      <c r="FXW290" s="235"/>
      <c r="FXX290" s="235"/>
      <c r="FXY290" s="235"/>
      <c r="FXZ290" s="235"/>
      <c r="FYA290" s="235"/>
      <c r="FYB290" s="235"/>
      <c r="FYC290" s="296"/>
      <c r="FYD290" s="296"/>
      <c r="FYE290" s="208"/>
      <c r="FYG290" s="235"/>
      <c r="FYH290" s="235"/>
      <c r="FYI290" s="235"/>
      <c r="FYJ290" s="235"/>
      <c r="FYK290" s="235"/>
      <c r="FYL290" s="235"/>
      <c r="FYM290" s="235"/>
      <c r="FYN290" s="296"/>
      <c r="FYO290" s="296"/>
      <c r="FYP290" s="208"/>
      <c r="FYR290" s="235"/>
      <c r="FYS290" s="235"/>
      <c r="FYT290" s="235"/>
      <c r="FYU290" s="235"/>
      <c r="FYV290" s="235"/>
      <c r="FYW290" s="235"/>
      <c r="FYX290" s="235"/>
      <c r="FYY290" s="296"/>
      <c r="FYZ290" s="296"/>
      <c r="FZA290" s="208"/>
      <c r="FZC290" s="235"/>
      <c r="FZD290" s="235"/>
      <c r="FZE290" s="235"/>
      <c r="FZF290" s="235"/>
      <c r="FZG290" s="235"/>
      <c r="FZH290" s="235"/>
      <c r="FZI290" s="235"/>
      <c r="FZJ290" s="296"/>
      <c r="FZK290" s="296"/>
      <c r="FZL290" s="208"/>
      <c r="FZN290" s="235"/>
      <c r="FZO290" s="235"/>
      <c r="FZP290" s="235"/>
      <c r="FZQ290" s="235"/>
      <c r="FZR290" s="235"/>
      <c r="FZS290" s="235"/>
      <c r="FZT290" s="235"/>
      <c r="FZU290" s="296"/>
      <c r="FZV290" s="296"/>
      <c r="FZW290" s="208"/>
      <c r="FZY290" s="235"/>
      <c r="FZZ290" s="235"/>
      <c r="GAA290" s="235"/>
      <c r="GAB290" s="235"/>
      <c r="GAC290" s="235"/>
      <c r="GAD290" s="235"/>
      <c r="GAE290" s="235"/>
      <c r="GAF290" s="296"/>
      <c r="GAG290" s="296"/>
      <c r="GAH290" s="208"/>
      <c r="GAJ290" s="235"/>
      <c r="GAK290" s="235"/>
      <c r="GAL290" s="235"/>
      <c r="GAM290" s="235"/>
      <c r="GAN290" s="235"/>
      <c r="GAO290" s="235"/>
      <c r="GAP290" s="235"/>
      <c r="GAQ290" s="296"/>
      <c r="GAR290" s="296"/>
      <c r="GAS290" s="208"/>
      <c r="GAU290" s="235"/>
      <c r="GAV290" s="235"/>
      <c r="GAW290" s="235"/>
      <c r="GAX290" s="235"/>
      <c r="GAY290" s="235"/>
      <c r="GAZ290" s="235"/>
      <c r="GBA290" s="235"/>
      <c r="GBB290" s="296"/>
      <c r="GBC290" s="296"/>
      <c r="GBD290" s="208"/>
      <c r="GBF290" s="235"/>
      <c r="GBG290" s="235"/>
      <c r="GBH290" s="235"/>
      <c r="GBI290" s="235"/>
      <c r="GBJ290" s="235"/>
      <c r="GBK290" s="235"/>
      <c r="GBL290" s="235"/>
      <c r="GBM290" s="296"/>
      <c r="GBN290" s="296"/>
      <c r="GBO290" s="208"/>
      <c r="GBQ290" s="235"/>
      <c r="GBR290" s="235"/>
      <c r="GBS290" s="235"/>
      <c r="GBT290" s="235"/>
      <c r="GBU290" s="235"/>
      <c r="GBV290" s="235"/>
      <c r="GBW290" s="235"/>
      <c r="GBX290" s="296"/>
      <c r="GBY290" s="296"/>
      <c r="GBZ290" s="208"/>
      <c r="GCB290" s="235"/>
      <c r="GCC290" s="235"/>
      <c r="GCD290" s="235"/>
      <c r="GCE290" s="235"/>
      <c r="GCF290" s="235"/>
      <c r="GCG290" s="235"/>
      <c r="GCH290" s="235"/>
      <c r="GCI290" s="296"/>
      <c r="GCJ290" s="296"/>
      <c r="GCK290" s="208"/>
      <c r="GCM290" s="235"/>
      <c r="GCN290" s="235"/>
      <c r="GCO290" s="235"/>
      <c r="GCP290" s="235"/>
      <c r="GCQ290" s="235"/>
      <c r="GCR290" s="235"/>
      <c r="GCS290" s="235"/>
      <c r="GCT290" s="296"/>
      <c r="GCU290" s="296"/>
      <c r="GCV290" s="208"/>
      <c r="GCX290" s="235"/>
      <c r="GCY290" s="235"/>
      <c r="GCZ290" s="235"/>
      <c r="GDA290" s="235"/>
      <c r="GDB290" s="235"/>
      <c r="GDC290" s="235"/>
      <c r="GDD290" s="235"/>
      <c r="GDE290" s="296"/>
      <c r="GDF290" s="296"/>
      <c r="GDG290" s="208"/>
      <c r="GDI290" s="235"/>
      <c r="GDJ290" s="235"/>
      <c r="GDK290" s="235"/>
      <c r="GDL290" s="235"/>
      <c r="GDM290" s="235"/>
      <c r="GDN290" s="235"/>
      <c r="GDO290" s="235"/>
      <c r="GDP290" s="296"/>
      <c r="GDQ290" s="296"/>
      <c r="GDR290" s="208"/>
      <c r="GDT290" s="235"/>
      <c r="GDU290" s="235"/>
      <c r="GDV290" s="235"/>
      <c r="GDW290" s="235"/>
      <c r="GDX290" s="235"/>
      <c r="GDY290" s="235"/>
      <c r="GDZ290" s="235"/>
      <c r="GEA290" s="296"/>
      <c r="GEB290" s="296"/>
      <c r="GEC290" s="208"/>
      <c r="GEE290" s="235"/>
      <c r="GEF290" s="235"/>
      <c r="GEG290" s="235"/>
      <c r="GEH290" s="235"/>
      <c r="GEI290" s="235"/>
      <c r="GEJ290" s="235"/>
      <c r="GEK290" s="235"/>
      <c r="GEL290" s="296"/>
      <c r="GEM290" s="296"/>
      <c r="GEN290" s="208"/>
      <c r="GEP290" s="235"/>
      <c r="GEQ290" s="235"/>
      <c r="GER290" s="235"/>
      <c r="GES290" s="235"/>
      <c r="GET290" s="235"/>
      <c r="GEU290" s="235"/>
      <c r="GEV290" s="235"/>
      <c r="GEW290" s="296"/>
      <c r="GEX290" s="296"/>
      <c r="GEY290" s="208"/>
      <c r="GFA290" s="235"/>
      <c r="GFB290" s="235"/>
      <c r="GFC290" s="235"/>
      <c r="GFD290" s="235"/>
      <c r="GFE290" s="235"/>
      <c r="GFF290" s="235"/>
      <c r="GFG290" s="235"/>
      <c r="GFH290" s="296"/>
      <c r="GFI290" s="296"/>
      <c r="GFJ290" s="208"/>
      <c r="GFL290" s="235"/>
      <c r="GFM290" s="235"/>
      <c r="GFN290" s="235"/>
      <c r="GFO290" s="235"/>
      <c r="GFP290" s="235"/>
      <c r="GFQ290" s="235"/>
      <c r="GFR290" s="235"/>
      <c r="GFS290" s="296"/>
      <c r="GFT290" s="296"/>
      <c r="GFU290" s="208"/>
      <c r="GFW290" s="235"/>
      <c r="GFX290" s="235"/>
      <c r="GFY290" s="235"/>
      <c r="GFZ290" s="235"/>
      <c r="GGA290" s="235"/>
      <c r="GGB290" s="235"/>
      <c r="GGC290" s="235"/>
      <c r="GGD290" s="296"/>
      <c r="GGE290" s="296"/>
      <c r="GGF290" s="208"/>
      <c r="GGH290" s="235"/>
      <c r="GGI290" s="235"/>
      <c r="GGJ290" s="235"/>
      <c r="GGK290" s="235"/>
      <c r="GGL290" s="235"/>
      <c r="GGM290" s="235"/>
      <c r="GGN290" s="235"/>
      <c r="GGO290" s="296"/>
      <c r="GGP290" s="296"/>
      <c r="GGQ290" s="208"/>
      <c r="GGS290" s="235"/>
      <c r="GGT290" s="235"/>
      <c r="GGU290" s="235"/>
      <c r="GGV290" s="235"/>
      <c r="GGW290" s="235"/>
      <c r="GGX290" s="235"/>
      <c r="GGY290" s="235"/>
      <c r="GGZ290" s="296"/>
      <c r="GHA290" s="296"/>
      <c r="GHB290" s="208"/>
      <c r="GHD290" s="235"/>
      <c r="GHE290" s="235"/>
      <c r="GHF290" s="235"/>
      <c r="GHG290" s="235"/>
      <c r="GHH290" s="235"/>
      <c r="GHI290" s="235"/>
      <c r="GHJ290" s="235"/>
      <c r="GHK290" s="296"/>
      <c r="GHL290" s="296"/>
      <c r="GHM290" s="208"/>
      <c r="GHO290" s="235"/>
      <c r="GHP290" s="235"/>
      <c r="GHQ290" s="235"/>
      <c r="GHR290" s="235"/>
      <c r="GHS290" s="235"/>
      <c r="GHT290" s="235"/>
      <c r="GHU290" s="235"/>
      <c r="GHV290" s="296"/>
      <c r="GHW290" s="296"/>
      <c r="GHX290" s="208"/>
      <c r="GHZ290" s="235"/>
      <c r="GIA290" s="235"/>
      <c r="GIB290" s="235"/>
      <c r="GIC290" s="235"/>
      <c r="GID290" s="235"/>
      <c r="GIE290" s="235"/>
      <c r="GIF290" s="235"/>
      <c r="GIG290" s="296"/>
      <c r="GIH290" s="296"/>
      <c r="GII290" s="208"/>
      <c r="GIK290" s="235"/>
      <c r="GIL290" s="235"/>
      <c r="GIM290" s="235"/>
      <c r="GIN290" s="235"/>
      <c r="GIO290" s="235"/>
      <c r="GIP290" s="235"/>
      <c r="GIQ290" s="235"/>
      <c r="GIR290" s="296"/>
      <c r="GIS290" s="296"/>
      <c r="GIT290" s="208"/>
      <c r="GIV290" s="235"/>
      <c r="GIW290" s="235"/>
      <c r="GIX290" s="235"/>
      <c r="GIY290" s="235"/>
      <c r="GIZ290" s="235"/>
      <c r="GJA290" s="235"/>
      <c r="GJB290" s="235"/>
      <c r="GJC290" s="296"/>
      <c r="GJD290" s="296"/>
      <c r="GJE290" s="208"/>
      <c r="GJG290" s="235"/>
      <c r="GJH290" s="235"/>
      <c r="GJI290" s="235"/>
      <c r="GJJ290" s="235"/>
      <c r="GJK290" s="235"/>
      <c r="GJL290" s="235"/>
      <c r="GJM290" s="235"/>
      <c r="GJN290" s="296"/>
      <c r="GJO290" s="296"/>
      <c r="GJP290" s="208"/>
      <c r="GJR290" s="235"/>
      <c r="GJS290" s="235"/>
      <c r="GJT290" s="235"/>
      <c r="GJU290" s="235"/>
      <c r="GJV290" s="235"/>
      <c r="GJW290" s="235"/>
      <c r="GJX290" s="235"/>
      <c r="GJY290" s="296"/>
      <c r="GJZ290" s="296"/>
      <c r="GKA290" s="208"/>
      <c r="GKC290" s="235"/>
      <c r="GKD290" s="235"/>
      <c r="GKE290" s="235"/>
      <c r="GKF290" s="235"/>
      <c r="GKG290" s="235"/>
      <c r="GKH290" s="235"/>
      <c r="GKI290" s="235"/>
      <c r="GKJ290" s="296"/>
      <c r="GKK290" s="296"/>
      <c r="GKL290" s="208"/>
      <c r="GKN290" s="235"/>
      <c r="GKO290" s="235"/>
      <c r="GKP290" s="235"/>
      <c r="GKQ290" s="235"/>
      <c r="GKR290" s="235"/>
      <c r="GKS290" s="235"/>
      <c r="GKT290" s="235"/>
      <c r="GKU290" s="296"/>
      <c r="GKV290" s="296"/>
      <c r="GKW290" s="208"/>
      <c r="GKY290" s="235"/>
      <c r="GKZ290" s="235"/>
      <c r="GLA290" s="235"/>
      <c r="GLB290" s="235"/>
      <c r="GLC290" s="235"/>
      <c r="GLD290" s="235"/>
      <c r="GLE290" s="235"/>
      <c r="GLF290" s="296"/>
      <c r="GLG290" s="296"/>
      <c r="GLH290" s="208"/>
      <c r="GLJ290" s="235"/>
      <c r="GLK290" s="235"/>
      <c r="GLL290" s="235"/>
      <c r="GLM290" s="235"/>
      <c r="GLN290" s="235"/>
      <c r="GLO290" s="235"/>
      <c r="GLP290" s="235"/>
      <c r="GLQ290" s="296"/>
      <c r="GLR290" s="296"/>
      <c r="GLS290" s="208"/>
      <c r="GLU290" s="235"/>
      <c r="GLV290" s="235"/>
      <c r="GLW290" s="235"/>
      <c r="GLX290" s="235"/>
      <c r="GLY290" s="235"/>
      <c r="GLZ290" s="235"/>
      <c r="GMA290" s="235"/>
      <c r="GMB290" s="296"/>
      <c r="GMC290" s="296"/>
      <c r="GMD290" s="208"/>
      <c r="GMF290" s="235"/>
      <c r="GMG290" s="235"/>
      <c r="GMH290" s="235"/>
      <c r="GMI290" s="235"/>
      <c r="GMJ290" s="235"/>
      <c r="GMK290" s="235"/>
      <c r="GML290" s="235"/>
      <c r="GMM290" s="296"/>
      <c r="GMN290" s="296"/>
      <c r="GMO290" s="208"/>
      <c r="GMQ290" s="235"/>
      <c r="GMR290" s="235"/>
      <c r="GMS290" s="235"/>
      <c r="GMT290" s="235"/>
      <c r="GMU290" s="235"/>
      <c r="GMV290" s="235"/>
      <c r="GMW290" s="235"/>
      <c r="GMX290" s="296"/>
      <c r="GMY290" s="296"/>
      <c r="GMZ290" s="208"/>
      <c r="GNB290" s="235"/>
      <c r="GNC290" s="235"/>
      <c r="GND290" s="235"/>
      <c r="GNE290" s="235"/>
      <c r="GNF290" s="235"/>
      <c r="GNG290" s="235"/>
      <c r="GNH290" s="235"/>
      <c r="GNI290" s="296"/>
      <c r="GNJ290" s="296"/>
      <c r="GNK290" s="208"/>
      <c r="GNM290" s="235"/>
      <c r="GNN290" s="235"/>
      <c r="GNO290" s="235"/>
      <c r="GNP290" s="235"/>
      <c r="GNQ290" s="235"/>
      <c r="GNR290" s="235"/>
      <c r="GNS290" s="235"/>
      <c r="GNT290" s="296"/>
      <c r="GNU290" s="296"/>
      <c r="GNV290" s="208"/>
      <c r="GNX290" s="235"/>
      <c r="GNY290" s="235"/>
      <c r="GNZ290" s="235"/>
      <c r="GOA290" s="235"/>
      <c r="GOB290" s="235"/>
      <c r="GOC290" s="235"/>
      <c r="GOD290" s="235"/>
      <c r="GOE290" s="296"/>
      <c r="GOF290" s="296"/>
      <c r="GOG290" s="208"/>
      <c r="GOI290" s="235"/>
      <c r="GOJ290" s="235"/>
      <c r="GOK290" s="235"/>
      <c r="GOL290" s="235"/>
      <c r="GOM290" s="235"/>
      <c r="GON290" s="235"/>
      <c r="GOO290" s="235"/>
      <c r="GOP290" s="296"/>
      <c r="GOQ290" s="296"/>
      <c r="GOR290" s="208"/>
      <c r="GOT290" s="235"/>
      <c r="GOU290" s="235"/>
      <c r="GOV290" s="235"/>
      <c r="GOW290" s="235"/>
      <c r="GOX290" s="235"/>
      <c r="GOY290" s="235"/>
      <c r="GOZ290" s="235"/>
      <c r="GPA290" s="296"/>
      <c r="GPB290" s="296"/>
      <c r="GPC290" s="208"/>
      <c r="GPE290" s="235"/>
      <c r="GPF290" s="235"/>
      <c r="GPG290" s="235"/>
      <c r="GPH290" s="235"/>
      <c r="GPI290" s="235"/>
      <c r="GPJ290" s="235"/>
      <c r="GPK290" s="235"/>
      <c r="GPL290" s="296"/>
      <c r="GPM290" s="296"/>
      <c r="GPN290" s="208"/>
      <c r="GPP290" s="235"/>
      <c r="GPQ290" s="235"/>
      <c r="GPR290" s="235"/>
      <c r="GPS290" s="235"/>
      <c r="GPT290" s="235"/>
      <c r="GPU290" s="235"/>
      <c r="GPV290" s="235"/>
      <c r="GPW290" s="296"/>
      <c r="GPX290" s="296"/>
      <c r="GPY290" s="208"/>
      <c r="GQA290" s="235"/>
      <c r="GQB290" s="235"/>
      <c r="GQC290" s="235"/>
      <c r="GQD290" s="235"/>
      <c r="GQE290" s="235"/>
      <c r="GQF290" s="235"/>
      <c r="GQG290" s="235"/>
      <c r="GQH290" s="296"/>
      <c r="GQI290" s="296"/>
      <c r="GQJ290" s="208"/>
      <c r="GQL290" s="235"/>
      <c r="GQM290" s="235"/>
      <c r="GQN290" s="235"/>
      <c r="GQO290" s="235"/>
      <c r="GQP290" s="235"/>
      <c r="GQQ290" s="235"/>
      <c r="GQR290" s="235"/>
      <c r="GQS290" s="296"/>
      <c r="GQT290" s="296"/>
      <c r="GQU290" s="208"/>
      <c r="GQW290" s="235"/>
      <c r="GQX290" s="235"/>
      <c r="GQY290" s="235"/>
      <c r="GQZ290" s="235"/>
      <c r="GRA290" s="235"/>
      <c r="GRB290" s="235"/>
      <c r="GRC290" s="235"/>
      <c r="GRD290" s="296"/>
      <c r="GRE290" s="296"/>
      <c r="GRF290" s="208"/>
      <c r="GRH290" s="235"/>
      <c r="GRI290" s="235"/>
      <c r="GRJ290" s="235"/>
      <c r="GRK290" s="235"/>
      <c r="GRL290" s="235"/>
      <c r="GRM290" s="235"/>
      <c r="GRN290" s="235"/>
      <c r="GRO290" s="296"/>
      <c r="GRP290" s="296"/>
      <c r="GRQ290" s="208"/>
      <c r="GRS290" s="235"/>
      <c r="GRT290" s="235"/>
      <c r="GRU290" s="235"/>
      <c r="GRV290" s="235"/>
      <c r="GRW290" s="235"/>
      <c r="GRX290" s="235"/>
      <c r="GRY290" s="235"/>
      <c r="GRZ290" s="296"/>
      <c r="GSA290" s="296"/>
      <c r="GSB290" s="208"/>
      <c r="GSD290" s="235"/>
      <c r="GSE290" s="235"/>
      <c r="GSF290" s="235"/>
      <c r="GSG290" s="235"/>
      <c r="GSH290" s="235"/>
      <c r="GSI290" s="235"/>
      <c r="GSJ290" s="235"/>
      <c r="GSK290" s="296"/>
      <c r="GSL290" s="296"/>
      <c r="GSM290" s="208"/>
      <c r="GSO290" s="235"/>
      <c r="GSP290" s="235"/>
      <c r="GSQ290" s="235"/>
      <c r="GSR290" s="235"/>
      <c r="GSS290" s="235"/>
      <c r="GST290" s="235"/>
      <c r="GSU290" s="235"/>
      <c r="GSV290" s="296"/>
      <c r="GSW290" s="296"/>
      <c r="GSX290" s="208"/>
      <c r="GSZ290" s="235"/>
      <c r="GTA290" s="235"/>
      <c r="GTB290" s="235"/>
      <c r="GTC290" s="235"/>
      <c r="GTD290" s="235"/>
      <c r="GTE290" s="235"/>
      <c r="GTF290" s="235"/>
      <c r="GTG290" s="296"/>
      <c r="GTH290" s="296"/>
      <c r="GTI290" s="208"/>
      <c r="GTK290" s="235"/>
      <c r="GTL290" s="235"/>
      <c r="GTM290" s="235"/>
      <c r="GTN290" s="235"/>
      <c r="GTO290" s="235"/>
      <c r="GTP290" s="235"/>
      <c r="GTQ290" s="235"/>
      <c r="GTR290" s="296"/>
      <c r="GTS290" s="296"/>
      <c r="GTT290" s="208"/>
      <c r="GTV290" s="235"/>
      <c r="GTW290" s="235"/>
      <c r="GTX290" s="235"/>
      <c r="GTY290" s="235"/>
      <c r="GTZ290" s="235"/>
      <c r="GUA290" s="235"/>
      <c r="GUB290" s="235"/>
      <c r="GUC290" s="296"/>
      <c r="GUD290" s="296"/>
      <c r="GUE290" s="208"/>
      <c r="GUG290" s="235"/>
      <c r="GUH290" s="235"/>
      <c r="GUI290" s="235"/>
      <c r="GUJ290" s="235"/>
      <c r="GUK290" s="235"/>
      <c r="GUL290" s="235"/>
      <c r="GUM290" s="235"/>
      <c r="GUN290" s="296"/>
      <c r="GUO290" s="296"/>
      <c r="GUP290" s="208"/>
      <c r="GUR290" s="235"/>
      <c r="GUS290" s="235"/>
      <c r="GUT290" s="235"/>
      <c r="GUU290" s="235"/>
      <c r="GUV290" s="235"/>
      <c r="GUW290" s="235"/>
      <c r="GUX290" s="235"/>
      <c r="GUY290" s="296"/>
      <c r="GUZ290" s="296"/>
      <c r="GVA290" s="208"/>
      <c r="GVC290" s="235"/>
      <c r="GVD290" s="235"/>
      <c r="GVE290" s="235"/>
      <c r="GVF290" s="235"/>
      <c r="GVG290" s="235"/>
      <c r="GVH290" s="235"/>
      <c r="GVI290" s="235"/>
      <c r="GVJ290" s="296"/>
      <c r="GVK290" s="296"/>
      <c r="GVL290" s="208"/>
      <c r="GVN290" s="235"/>
      <c r="GVO290" s="235"/>
      <c r="GVP290" s="235"/>
      <c r="GVQ290" s="235"/>
      <c r="GVR290" s="235"/>
      <c r="GVS290" s="235"/>
      <c r="GVT290" s="235"/>
      <c r="GVU290" s="296"/>
      <c r="GVV290" s="296"/>
      <c r="GVW290" s="208"/>
      <c r="GVY290" s="235"/>
      <c r="GVZ290" s="235"/>
      <c r="GWA290" s="235"/>
      <c r="GWB290" s="235"/>
      <c r="GWC290" s="235"/>
      <c r="GWD290" s="235"/>
      <c r="GWE290" s="235"/>
      <c r="GWF290" s="296"/>
      <c r="GWG290" s="296"/>
      <c r="GWH290" s="208"/>
      <c r="GWJ290" s="235"/>
      <c r="GWK290" s="235"/>
      <c r="GWL290" s="235"/>
      <c r="GWM290" s="235"/>
      <c r="GWN290" s="235"/>
      <c r="GWO290" s="235"/>
      <c r="GWP290" s="235"/>
      <c r="GWQ290" s="296"/>
      <c r="GWR290" s="296"/>
      <c r="GWS290" s="208"/>
      <c r="GWU290" s="235"/>
      <c r="GWV290" s="235"/>
      <c r="GWW290" s="235"/>
      <c r="GWX290" s="235"/>
      <c r="GWY290" s="235"/>
      <c r="GWZ290" s="235"/>
      <c r="GXA290" s="235"/>
      <c r="GXB290" s="296"/>
      <c r="GXC290" s="296"/>
      <c r="GXD290" s="208"/>
      <c r="GXF290" s="235"/>
      <c r="GXG290" s="235"/>
      <c r="GXH290" s="235"/>
      <c r="GXI290" s="235"/>
      <c r="GXJ290" s="235"/>
      <c r="GXK290" s="235"/>
      <c r="GXL290" s="235"/>
      <c r="GXM290" s="296"/>
      <c r="GXN290" s="296"/>
      <c r="GXO290" s="208"/>
      <c r="GXQ290" s="235"/>
      <c r="GXR290" s="235"/>
      <c r="GXS290" s="235"/>
      <c r="GXT290" s="235"/>
      <c r="GXU290" s="235"/>
      <c r="GXV290" s="235"/>
      <c r="GXW290" s="235"/>
      <c r="GXX290" s="296"/>
      <c r="GXY290" s="296"/>
      <c r="GXZ290" s="208"/>
      <c r="GYB290" s="235"/>
      <c r="GYC290" s="235"/>
      <c r="GYD290" s="235"/>
      <c r="GYE290" s="235"/>
      <c r="GYF290" s="235"/>
      <c r="GYG290" s="235"/>
      <c r="GYH290" s="235"/>
      <c r="GYI290" s="296"/>
      <c r="GYJ290" s="296"/>
      <c r="GYK290" s="208"/>
      <c r="GYM290" s="235"/>
      <c r="GYN290" s="235"/>
      <c r="GYO290" s="235"/>
      <c r="GYP290" s="235"/>
      <c r="GYQ290" s="235"/>
      <c r="GYR290" s="235"/>
      <c r="GYS290" s="235"/>
      <c r="GYT290" s="296"/>
      <c r="GYU290" s="296"/>
      <c r="GYV290" s="208"/>
      <c r="GYX290" s="235"/>
      <c r="GYY290" s="235"/>
      <c r="GYZ290" s="235"/>
      <c r="GZA290" s="235"/>
      <c r="GZB290" s="235"/>
      <c r="GZC290" s="235"/>
      <c r="GZD290" s="235"/>
      <c r="GZE290" s="296"/>
      <c r="GZF290" s="296"/>
      <c r="GZG290" s="208"/>
      <c r="GZI290" s="235"/>
      <c r="GZJ290" s="235"/>
      <c r="GZK290" s="235"/>
      <c r="GZL290" s="235"/>
      <c r="GZM290" s="235"/>
      <c r="GZN290" s="235"/>
      <c r="GZO290" s="235"/>
      <c r="GZP290" s="296"/>
      <c r="GZQ290" s="296"/>
      <c r="GZR290" s="208"/>
      <c r="GZT290" s="235"/>
      <c r="GZU290" s="235"/>
      <c r="GZV290" s="235"/>
      <c r="GZW290" s="235"/>
      <c r="GZX290" s="235"/>
      <c r="GZY290" s="235"/>
      <c r="GZZ290" s="235"/>
      <c r="HAA290" s="296"/>
      <c r="HAB290" s="296"/>
      <c r="HAC290" s="208"/>
      <c r="HAE290" s="235"/>
      <c r="HAF290" s="235"/>
      <c r="HAG290" s="235"/>
      <c r="HAH290" s="235"/>
      <c r="HAI290" s="235"/>
      <c r="HAJ290" s="235"/>
      <c r="HAK290" s="235"/>
      <c r="HAL290" s="296"/>
      <c r="HAM290" s="296"/>
      <c r="HAN290" s="208"/>
      <c r="HAP290" s="235"/>
      <c r="HAQ290" s="235"/>
      <c r="HAR290" s="235"/>
      <c r="HAS290" s="235"/>
      <c r="HAT290" s="235"/>
      <c r="HAU290" s="235"/>
      <c r="HAV290" s="235"/>
      <c r="HAW290" s="296"/>
      <c r="HAX290" s="296"/>
      <c r="HAY290" s="208"/>
      <c r="HBA290" s="235"/>
      <c r="HBB290" s="235"/>
      <c r="HBC290" s="235"/>
      <c r="HBD290" s="235"/>
      <c r="HBE290" s="235"/>
      <c r="HBF290" s="235"/>
      <c r="HBG290" s="235"/>
      <c r="HBH290" s="296"/>
      <c r="HBI290" s="296"/>
      <c r="HBJ290" s="208"/>
      <c r="HBL290" s="235"/>
      <c r="HBM290" s="235"/>
      <c r="HBN290" s="235"/>
      <c r="HBO290" s="235"/>
      <c r="HBP290" s="235"/>
      <c r="HBQ290" s="235"/>
      <c r="HBR290" s="235"/>
      <c r="HBS290" s="296"/>
      <c r="HBT290" s="296"/>
      <c r="HBU290" s="208"/>
      <c r="HBW290" s="235"/>
      <c r="HBX290" s="235"/>
      <c r="HBY290" s="235"/>
      <c r="HBZ290" s="235"/>
      <c r="HCA290" s="235"/>
      <c r="HCB290" s="235"/>
      <c r="HCC290" s="235"/>
      <c r="HCD290" s="296"/>
      <c r="HCE290" s="296"/>
      <c r="HCF290" s="208"/>
      <c r="HCH290" s="235"/>
      <c r="HCI290" s="235"/>
      <c r="HCJ290" s="235"/>
      <c r="HCK290" s="235"/>
      <c r="HCL290" s="235"/>
      <c r="HCM290" s="235"/>
      <c r="HCN290" s="235"/>
      <c r="HCO290" s="296"/>
      <c r="HCP290" s="296"/>
      <c r="HCQ290" s="208"/>
      <c r="HCS290" s="235"/>
      <c r="HCT290" s="235"/>
      <c r="HCU290" s="235"/>
      <c r="HCV290" s="235"/>
      <c r="HCW290" s="235"/>
      <c r="HCX290" s="235"/>
      <c r="HCY290" s="235"/>
      <c r="HCZ290" s="296"/>
      <c r="HDA290" s="296"/>
      <c r="HDB290" s="208"/>
      <c r="HDD290" s="235"/>
      <c r="HDE290" s="235"/>
      <c r="HDF290" s="235"/>
      <c r="HDG290" s="235"/>
      <c r="HDH290" s="235"/>
      <c r="HDI290" s="235"/>
      <c r="HDJ290" s="235"/>
      <c r="HDK290" s="296"/>
      <c r="HDL290" s="296"/>
      <c r="HDM290" s="208"/>
      <c r="HDO290" s="235"/>
      <c r="HDP290" s="235"/>
      <c r="HDQ290" s="235"/>
      <c r="HDR290" s="235"/>
      <c r="HDS290" s="235"/>
      <c r="HDT290" s="235"/>
      <c r="HDU290" s="235"/>
      <c r="HDV290" s="296"/>
      <c r="HDW290" s="296"/>
      <c r="HDX290" s="208"/>
      <c r="HDZ290" s="235"/>
      <c r="HEA290" s="235"/>
      <c r="HEB290" s="235"/>
      <c r="HEC290" s="235"/>
      <c r="HED290" s="235"/>
      <c r="HEE290" s="235"/>
      <c r="HEF290" s="235"/>
      <c r="HEG290" s="296"/>
      <c r="HEH290" s="296"/>
      <c r="HEI290" s="208"/>
      <c r="HEK290" s="235"/>
      <c r="HEL290" s="235"/>
      <c r="HEM290" s="235"/>
      <c r="HEN290" s="235"/>
      <c r="HEO290" s="235"/>
      <c r="HEP290" s="235"/>
      <c r="HEQ290" s="235"/>
      <c r="HER290" s="296"/>
      <c r="HES290" s="296"/>
      <c r="HET290" s="208"/>
      <c r="HEV290" s="235"/>
      <c r="HEW290" s="235"/>
      <c r="HEX290" s="235"/>
      <c r="HEY290" s="235"/>
      <c r="HEZ290" s="235"/>
      <c r="HFA290" s="235"/>
      <c r="HFB290" s="235"/>
      <c r="HFC290" s="296"/>
      <c r="HFD290" s="296"/>
      <c r="HFE290" s="208"/>
      <c r="HFG290" s="235"/>
      <c r="HFH290" s="235"/>
      <c r="HFI290" s="235"/>
      <c r="HFJ290" s="235"/>
      <c r="HFK290" s="235"/>
      <c r="HFL290" s="235"/>
      <c r="HFM290" s="235"/>
      <c r="HFN290" s="296"/>
      <c r="HFO290" s="296"/>
      <c r="HFP290" s="208"/>
      <c r="HFR290" s="235"/>
      <c r="HFS290" s="235"/>
      <c r="HFT290" s="235"/>
      <c r="HFU290" s="235"/>
      <c r="HFV290" s="235"/>
      <c r="HFW290" s="235"/>
      <c r="HFX290" s="235"/>
      <c r="HFY290" s="296"/>
      <c r="HFZ290" s="296"/>
      <c r="HGA290" s="208"/>
      <c r="HGC290" s="235"/>
      <c r="HGD290" s="235"/>
      <c r="HGE290" s="235"/>
      <c r="HGF290" s="235"/>
      <c r="HGG290" s="235"/>
      <c r="HGH290" s="235"/>
      <c r="HGI290" s="235"/>
      <c r="HGJ290" s="296"/>
      <c r="HGK290" s="296"/>
      <c r="HGL290" s="208"/>
      <c r="HGN290" s="235"/>
      <c r="HGO290" s="235"/>
      <c r="HGP290" s="235"/>
      <c r="HGQ290" s="235"/>
      <c r="HGR290" s="235"/>
      <c r="HGS290" s="235"/>
      <c r="HGT290" s="235"/>
      <c r="HGU290" s="296"/>
      <c r="HGV290" s="296"/>
      <c r="HGW290" s="208"/>
      <c r="HGY290" s="235"/>
      <c r="HGZ290" s="235"/>
      <c r="HHA290" s="235"/>
      <c r="HHB290" s="235"/>
      <c r="HHC290" s="235"/>
      <c r="HHD290" s="235"/>
      <c r="HHE290" s="235"/>
      <c r="HHF290" s="296"/>
      <c r="HHG290" s="296"/>
      <c r="HHH290" s="208"/>
      <c r="HHJ290" s="235"/>
      <c r="HHK290" s="235"/>
      <c r="HHL290" s="235"/>
      <c r="HHM290" s="235"/>
      <c r="HHN290" s="235"/>
      <c r="HHO290" s="235"/>
      <c r="HHP290" s="235"/>
      <c r="HHQ290" s="296"/>
      <c r="HHR290" s="296"/>
      <c r="HHS290" s="208"/>
      <c r="HHU290" s="235"/>
      <c r="HHV290" s="235"/>
      <c r="HHW290" s="235"/>
      <c r="HHX290" s="235"/>
      <c r="HHY290" s="235"/>
      <c r="HHZ290" s="235"/>
      <c r="HIA290" s="235"/>
      <c r="HIB290" s="296"/>
      <c r="HIC290" s="296"/>
      <c r="HID290" s="208"/>
      <c r="HIF290" s="235"/>
      <c r="HIG290" s="235"/>
      <c r="HIH290" s="235"/>
      <c r="HII290" s="235"/>
      <c r="HIJ290" s="235"/>
      <c r="HIK290" s="235"/>
      <c r="HIL290" s="235"/>
      <c r="HIM290" s="296"/>
      <c r="HIN290" s="296"/>
      <c r="HIO290" s="208"/>
      <c r="HIQ290" s="235"/>
      <c r="HIR290" s="235"/>
      <c r="HIS290" s="235"/>
      <c r="HIT290" s="235"/>
      <c r="HIU290" s="235"/>
      <c r="HIV290" s="235"/>
      <c r="HIW290" s="235"/>
      <c r="HIX290" s="296"/>
      <c r="HIY290" s="296"/>
      <c r="HIZ290" s="208"/>
      <c r="HJB290" s="235"/>
      <c r="HJC290" s="235"/>
      <c r="HJD290" s="235"/>
      <c r="HJE290" s="235"/>
      <c r="HJF290" s="235"/>
      <c r="HJG290" s="235"/>
      <c r="HJH290" s="235"/>
      <c r="HJI290" s="296"/>
      <c r="HJJ290" s="296"/>
      <c r="HJK290" s="208"/>
      <c r="HJM290" s="235"/>
      <c r="HJN290" s="235"/>
      <c r="HJO290" s="235"/>
      <c r="HJP290" s="235"/>
      <c r="HJQ290" s="235"/>
      <c r="HJR290" s="235"/>
      <c r="HJS290" s="235"/>
      <c r="HJT290" s="296"/>
      <c r="HJU290" s="296"/>
      <c r="HJV290" s="208"/>
      <c r="HJX290" s="235"/>
      <c r="HJY290" s="235"/>
      <c r="HJZ290" s="235"/>
      <c r="HKA290" s="235"/>
      <c r="HKB290" s="235"/>
      <c r="HKC290" s="235"/>
      <c r="HKD290" s="235"/>
      <c r="HKE290" s="296"/>
      <c r="HKF290" s="296"/>
      <c r="HKG290" s="208"/>
      <c r="HKI290" s="235"/>
      <c r="HKJ290" s="235"/>
      <c r="HKK290" s="235"/>
      <c r="HKL290" s="235"/>
      <c r="HKM290" s="235"/>
      <c r="HKN290" s="235"/>
      <c r="HKO290" s="235"/>
      <c r="HKP290" s="296"/>
      <c r="HKQ290" s="296"/>
      <c r="HKR290" s="208"/>
      <c r="HKT290" s="235"/>
      <c r="HKU290" s="235"/>
      <c r="HKV290" s="235"/>
      <c r="HKW290" s="235"/>
      <c r="HKX290" s="235"/>
      <c r="HKY290" s="235"/>
      <c r="HKZ290" s="235"/>
      <c r="HLA290" s="296"/>
      <c r="HLB290" s="296"/>
      <c r="HLC290" s="208"/>
      <c r="HLE290" s="235"/>
      <c r="HLF290" s="235"/>
      <c r="HLG290" s="235"/>
      <c r="HLH290" s="235"/>
      <c r="HLI290" s="235"/>
      <c r="HLJ290" s="235"/>
      <c r="HLK290" s="235"/>
      <c r="HLL290" s="296"/>
      <c r="HLM290" s="296"/>
      <c r="HLN290" s="208"/>
      <c r="HLP290" s="235"/>
      <c r="HLQ290" s="235"/>
      <c r="HLR290" s="235"/>
      <c r="HLS290" s="235"/>
      <c r="HLT290" s="235"/>
      <c r="HLU290" s="235"/>
      <c r="HLV290" s="235"/>
      <c r="HLW290" s="296"/>
      <c r="HLX290" s="296"/>
      <c r="HLY290" s="208"/>
      <c r="HMA290" s="235"/>
      <c r="HMB290" s="235"/>
      <c r="HMC290" s="235"/>
      <c r="HMD290" s="235"/>
      <c r="HME290" s="235"/>
      <c r="HMF290" s="235"/>
      <c r="HMG290" s="235"/>
      <c r="HMH290" s="296"/>
      <c r="HMI290" s="296"/>
      <c r="HMJ290" s="208"/>
      <c r="HML290" s="235"/>
      <c r="HMM290" s="235"/>
      <c r="HMN290" s="235"/>
      <c r="HMO290" s="235"/>
      <c r="HMP290" s="235"/>
      <c r="HMQ290" s="235"/>
      <c r="HMR290" s="235"/>
      <c r="HMS290" s="296"/>
      <c r="HMT290" s="296"/>
      <c r="HMU290" s="208"/>
      <c r="HMW290" s="235"/>
      <c r="HMX290" s="235"/>
      <c r="HMY290" s="235"/>
      <c r="HMZ290" s="235"/>
      <c r="HNA290" s="235"/>
      <c r="HNB290" s="235"/>
      <c r="HNC290" s="235"/>
      <c r="HND290" s="296"/>
      <c r="HNE290" s="296"/>
      <c r="HNF290" s="208"/>
      <c r="HNH290" s="235"/>
      <c r="HNI290" s="235"/>
      <c r="HNJ290" s="235"/>
      <c r="HNK290" s="235"/>
      <c r="HNL290" s="235"/>
      <c r="HNM290" s="235"/>
      <c r="HNN290" s="235"/>
      <c r="HNO290" s="296"/>
      <c r="HNP290" s="296"/>
      <c r="HNQ290" s="208"/>
      <c r="HNS290" s="235"/>
      <c r="HNT290" s="235"/>
      <c r="HNU290" s="235"/>
      <c r="HNV290" s="235"/>
      <c r="HNW290" s="235"/>
      <c r="HNX290" s="235"/>
      <c r="HNY290" s="235"/>
      <c r="HNZ290" s="296"/>
      <c r="HOA290" s="296"/>
      <c r="HOB290" s="208"/>
      <c r="HOD290" s="235"/>
      <c r="HOE290" s="235"/>
      <c r="HOF290" s="235"/>
      <c r="HOG290" s="235"/>
      <c r="HOH290" s="235"/>
      <c r="HOI290" s="235"/>
      <c r="HOJ290" s="235"/>
      <c r="HOK290" s="296"/>
      <c r="HOL290" s="296"/>
      <c r="HOM290" s="208"/>
      <c r="HOO290" s="235"/>
      <c r="HOP290" s="235"/>
      <c r="HOQ290" s="235"/>
      <c r="HOR290" s="235"/>
      <c r="HOS290" s="235"/>
      <c r="HOT290" s="235"/>
      <c r="HOU290" s="235"/>
      <c r="HOV290" s="296"/>
      <c r="HOW290" s="296"/>
      <c r="HOX290" s="208"/>
      <c r="HOZ290" s="235"/>
      <c r="HPA290" s="235"/>
      <c r="HPB290" s="235"/>
      <c r="HPC290" s="235"/>
      <c r="HPD290" s="235"/>
      <c r="HPE290" s="235"/>
      <c r="HPF290" s="235"/>
      <c r="HPG290" s="296"/>
      <c r="HPH290" s="296"/>
      <c r="HPI290" s="208"/>
      <c r="HPK290" s="235"/>
      <c r="HPL290" s="235"/>
      <c r="HPM290" s="235"/>
      <c r="HPN290" s="235"/>
      <c r="HPO290" s="235"/>
      <c r="HPP290" s="235"/>
      <c r="HPQ290" s="235"/>
      <c r="HPR290" s="296"/>
      <c r="HPS290" s="296"/>
      <c r="HPT290" s="208"/>
      <c r="HPV290" s="235"/>
      <c r="HPW290" s="235"/>
      <c r="HPX290" s="235"/>
      <c r="HPY290" s="235"/>
      <c r="HPZ290" s="235"/>
      <c r="HQA290" s="235"/>
      <c r="HQB290" s="235"/>
      <c r="HQC290" s="296"/>
      <c r="HQD290" s="296"/>
      <c r="HQE290" s="208"/>
      <c r="HQG290" s="235"/>
      <c r="HQH290" s="235"/>
      <c r="HQI290" s="235"/>
      <c r="HQJ290" s="235"/>
      <c r="HQK290" s="235"/>
      <c r="HQL290" s="235"/>
      <c r="HQM290" s="235"/>
      <c r="HQN290" s="296"/>
      <c r="HQO290" s="296"/>
      <c r="HQP290" s="208"/>
      <c r="HQR290" s="235"/>
      <c r="HQS290" s="235"/>
      <c r="HQT290" s="235"/>
      <c r="HQU290" s="235"/>
      <c r="HQV290" s="235"/>
      <c r="HQW290" s="235"/>
      <c r="HQX290" s="235"/>
      <c r="HQY290" s="296"/>
      <c r="HQZ290" s="296"/>
      <c r="HRA290" s="208"/>
      <c r="HRC290" s="235"/>
      <c r="HRD290" s="235"/>
      <c r="HRE290" s="235"/>
      <c r="HRF290" s="235"/>
      <c r="HRG290" s="235"/>
      <c r="HRH290" s="235"/>
      <c r="HRI290" s="235"/>
      <c r="HRJ290" s="296"/>
      <c r="HRK290" s="296"/>
      <c r="HRL290" s="208"/>
      <c r="HRN290" s="235"/>
      <c r="HRO290" s="235"/>
      <c r="HRP290" s="235"/>
      <c r="HRQ290" s="235"/>
      <c r="HRR290" s="235"/>
      <c r="HRS290" s="235"/>
      <c r="HRT290" s="235"/>
      <c r="HRU290" s="296"/>
      <c r="HRV290" s="296"/>
      <c r="HRW290" s="208"/>
      <c r="HRY290" s="235"/>
      <c r="HRZ290" s="235"/>
      <c r="HSA290" s="235"/>
      <c r="HSB290" s="235"/>
      <c r="HSC290" s="235"/>
      <c r="HSD290" s="235"/>
      <c r="HSE290" s="235"/>
      <c r="HSF290" s="296"/>
      <c r="HSG290" s="296"/>
      <c r="HSH290" s="208"/>
      <c r="HSJ290" s="235"/>
      <c r="HSK290" s="235"/>
      <c r="HSL290" s="235"/>
      <c r="HSM290" s="235"/>
      <c r="HSN290" s="235"/>
      <c r="HSO290" s="235"/>
      <c r="HSP290" s="235"/>
      <c r="HSQ290" s="296"/>
      <c r="HSR290" s="296"/>
      <c r="HSS290" s="208"/>
      <c r="HSU290" s="235"/>
      <c r="HSV290" s="235"/>
      <c r="HSW290" s="235"/>
      <c r="HSX290" s="235"/>
      <c r="HSY290" s="235"/>
      <c r="HSZ290" s="235"/>
      <c r="HTA290" s="235"/>
      <c r="HTB290" s="296"/>
      <c r="HTC290" s="296"/>
      <c r="HTD290" s="208"/>
      <c r="HTF290" s="235"/>
      <c r="HTG290" s="235"/>
      <c r="HTH290" s="235"/>
      <c r="HTI290" s="235"/>
      <c r="HTJ290" s="235"/>
      <c r="HTK290" s="235"/>
      <c r="HTL290" s="235"/>
      <c r="HTM290" s="296"/>
      <c r="HTN290" s="296"/>
      <c r="HTO290" s="208"/>
      <c r="HTQ290" s="235"/>
      <c r="HTR290" s="235"/>
      <c r="HTS290" s="235"/>
      <c r="HTT290" s="235"/>
      <c r="HTU290" s="235"/>
      <c r="HTV290" s="235"/>
      <c r="HTW290" s="235"/>
      <c r="HTX290" s="296"/>
      <c r="HTY290" s="296"/>
      <c r="HTZ290" s="208"/>
      <c r="HUB290" s="235"/>
      <c r="HUC290" s="235"/>
      <c r="HUD290" s="235"/>
      <c r="HUE290" s="235"/>
      <c r="HUF290" s="235"/>
      <c r="HUG290" s="235"/>
      <c r="HUH290" s="235"/>
      <c r="HUI290" s="296"/>
      <c r="HUJ290" s="296"/>
      <c r="HUK290" s="208"/>
      <c r="HUM290" s="235"/>
      <c r="HUN290" s="235"/>
      <c r="HUO290" s="235"/>
      <c r="HUP290" s="235"/>
      <c r="HUQ290" s="235"/>
      <c r="HUR290" s="235"/>
      <c r="HUS290" s="235"/>
      <c r="HUT290" s="296"/>
      <c r="HUU290" s="296"/>
      <c r="HUV290" s="208"/>
      <c r="HUX290" s="235"/>
      <c r="HUY290" s="235"/>
      <c r="HUZ290" s="235"/>
      <c r="HVA290" s="235"/>
      <c r="HVB290" s="235"/>
      <c r="HVC290" s="235"/>
      <c r="HVD290" s="235"/>
      <c r="HVE290" s="296"/>
      <c r="HVF290" s="296"/>
      <c r="HVG290" s="208"/>
      <c r="HVI290" s="235"/>
      <c r="HVJ290" s="235"/>
      <c r="HVK290" s="235"/>
      <c r="HVL290" s="235"/>
      <c r="HVM290" s="235"/>
      <c r="HVN290" s="235"/>
      <c r="HVO290" s="235"/>
      <c r="HVP290" s="296"/>
      <c r="HVQ290" s="296"/>
      <c r="HVR290" s="208"/>
      <c r="HVT290" s="235"/>
      <c r="HVU290" s="235"/>
      <c r="HVV290" s="235"/>
      <c r="HVW290" s="235"/>
      <c r="HVX290" s="235"/>
      <c r="HVY290" s="235"/>
      <c r="HVZ290" s="235"/>
      <c r="HWA290" s="296"/>
      <c r="HWB290" s="296"/>
      <c r="HWC290" s="208"/>
      <c r="HWE290" s="235"/>
      <c r="HWF290" s="235"/>
      <c r="HWG290" s="235"/>
      <c r="HWH290" s="235"/>
      <c r="HWI290" s="235"/>
      <c r="HWJ290" s="235"/>
      <c r="HWK290" s="235"/>
      <c r="HWL290" s="296"/>
      <c r="HWM290" s="296"/>
      <c r="HWN290" s="208"/>
      <c r="HWP290" s="235"/>
      <c r="HWQ290" s="235"/>
      <c r="HWR290" s="235"/>
      <c r="HWS290" s="235"/>
      <c r="HWT290" s="235"/>
      <c r="HWU290" s="235"/>
      <c r="HWV290" s="235"/>
      <c r="HWW290" s="296"/>
      <c r="HWX290" s="296"/>
      <c r="HWY290" s="208"/>
      <c r="HXA290" s="235"/>
      <c r="HXB290" s="235"/>
      <c r="HXC290" s="235"/>
      <c r="HXD290" s="235"/>
      <c r="HXE290" s="235"/>
      <c r="HXF290" s="235"/>
      <c r="HXG290" s="235"/>
      <c r="HXH290" s="296"/>
      <c r="HXI290" s="296"/>
      <c r="HXJ290" s="208"/>
      <c r="HXL290" s="235"/>
      <c r="HXM290" s="235"/>
      <c r="HXN290" s="235"/>
      <c r="HXO290" s="235"/>
      <c r="HXP290" s="235"/>
      <c r="HXQ290" s="235"/>
      <c r="HXR290" s="235"/>
      <c r="HXS290" s="296"/>
      <c r="HXT290" s="296"/>
      <c r="HXU290" s="208"/>
      <c r="HXW290" s="235"/>
      <c r="HXX290" s="235"/>
      <c r="HXY290" s="235"/>
      <c r="HXZ290" s="235"/>
      <c r="HYA290" s="235"/>
      <c r="HYB290" s="235"/>
      <c r="HYC290" s="235"/>
      <c r="HYD290" s="296"/>
      <c r="HYE290" s="296"/>
      <c r="HYF290" s="208"/>
      <c r="HYH290" s="235"/>
      <c r="HYI290" s="235"/>
      <c r="HYJ290" s="235"/>
      <c r="HYK290" s="235"/>
      <c r="HYL290" s="235"/>
      <c r="HYM290" s="235"/>
      <c r="HYN290" s="235"/>
      <c r="HYO290" s="296"/>
      <c r="HYP290" s="296"/>
      <c r="HYQ290" s="208"/>
      <c r="HYS290" s="235"/>
      <c r="HYT290" s="235"/>
      <c r="HYU290" s="235"/>
      <c r="HYV290" s="235"/>
      <c r="HYW290" s="235"/>
      <c r="HYX290" s="235"/>
      <c r="HYY290" s="235"/>
      <c r="HYZ290" s="296"/>
      <c r="HZA290" s="296"/>
      <c r="HZB290" s="208"/>
      <c r="HZD290" s="235"/>
      <c r="HZE290" s="235"/>
      <c r="HZF290" s="235"/>
      <c r="HZG290" s="235"/>
      <c r="HZH290" s="235"/>
      <c r="HZI290" s="235"/>
      <c r="HZJ290" s="235"/>
      <c r="HZK290" s="296"/>
      <c r="HZL290" s="296"/>
      <c r="HZM290" s="208"/>
      <c r="HZO290" s="235"/>
      <c r="HZP290" s="235"/>
      <c r="HZQ290" s="235"/>
      <c r="HZR290" s="235"/>
      <c r="HZS290" s="235"/>
      <c r="HZT290" s="235"/>
      <c r="HZU290" s="235"/>
      <c r="HZV290" s="296"/>
      <c r="HZW290" s="296"/>
      <c r="HZX290" s="208"/>
      <c r="HZZ290" s="235"/>
      <c r="IAA290" s="235"/>
      <c r="IAB290" s="235"/>
      <c r="IAC290" s="235"/>
      <c r="IAD290" s="235"/>
      <c r="IAE290" s="235"/>
      <c r="IAF290" s="235"/>
      <c r="IAG290" s="296"/>
      <c r="IAH290" s="296"/>
      <c r="IAI290" s="208"/>
      <c r="IAK290" s="235"/>
      <c r="IAL290" s="235"/>
      <c r="IAM290" s="235"/>
      <c r="IAN290" s="235"/>
      <c r="IAO290" s="235"/>
      <c r="IAP290" s="235"/>
      <c r="IAQ290" s="235"/>
      <c r="IAR290" s="296"/>
      <c r="IAS290" s="296"/>
      <c r="IAT290" s="208"/>
      <c r="IAV290" s="235"/>
      <c r="IAW290" s="235"/>
      <c r="IAX290" s="235"/>
      <c r="IAY290" s="235"/>
      <c r="IAZ290" s="235"/>
      <c r="IBA290" s="235"/>
      <c r="IBB290" s="235"/>
      <c r="IBC290" s="296"/>
      <c r="IBD290" s="296"/>
      <c r="IBE290" s="208"/>
      <c r="IBG290" s="235"/>
      <c r="IBH290" s="235"/>
      <c r="IBI290" s="235"/>
      <c r="IBJ290" s="235"/>
      <c r="IBK290" s="235"/>
      <c r="IBL290" s="235"/>
      <c r="IBM290" s="235"/>
      <c r="IBN290" s="296"/>
      <c r="IBO290" s="296"/>
      <c r="IBP290" s="208"/>
      <c r="IBR290" s="235"/>
      <c r="IBS290" s="235"/>
      <c r="IBT290" s="235"/>
      <c r="IBU290" s="235"/>
      <c r="IBV290" s="235"/>
      <c r="IBW290" s="235"/>
      <c r="IBX290" s="235"/>
      <c r="IBY290" s="296"/>
      <c r="IBZ290" s="296"/>
      <c r="ICA290" s="208"/>
      <c r="ICC290" s="235"/>
      <c r="ICD290" s="235"/>
      <c r="ICE290" s="235"/>
      <c r="ICF290" s="235"/>
      <c r="ICG290" s="235"/>
      <c r="ICH290" s="235"/>
      <c r="ICI290" s="235"/>
      <c r="ICJ290" s="296"/>
      <c r="ICK290" s="296"/>
      <c r="ICL290" s="208"/>
      <c r="ICN290" s="235"/>
      <c r="ICO290" s="235"/>
      <c r="ICP290" s="235"/>
      <c r="ICQ290" s="235"/>
      <c r="ICR290" s="235"/>
      <c r="ICS290" s="235"/>
      <c r="ICT290" s="235"/>
      <c r="ICU290" s="296"/>
      <c r="ICV290" s="296"/>
      <c r="ICW290" s="208"/>
      <c r="ICY290" s="235"/>
      <c r="ICZ290" s="235"/>
      <c r="IDA290" s="235"/>
      <c r="IDB290" s="235"/>
      <c r="IDC290" s="235"/>
      <c r="IDD290" s="235"/>
      <c r="IDE290" s="235"/>
      <c r="IDF290" s="296"/>
      <c r="IDG290" s="296"/>
      <c r="IDH290" s="208"/>
      <c r="IDJ290" s="235"/>
      <c r="IDK290" s="235"/>
      <c r="IDL290" s="235"/>
      <c r="IDM290" s="235"/>
      <c r="IDN290" s="235"/>
      <c r="IDO290" s="235"/>
      <c r="IDP290" s="235"/>
      <c r="IDQ290" s="296"/>
      <c r="IDR290" s="296"/>
      <c r="IDS290" s="208"/>
      <c r="IDU290" s="235"/>
      <c r="IDV290" s="235"/>
      <c r="IDW290" s="235"/>
      <c r="IDX290" s="235"/>
      <c r="IDY290" s="235"/>
      <c r="IDZ290" s="235"/>
      <c r="IEA290" s="235"/>
      <c r="IEB290" s="296"/>
      <c r="IEC290" s="296"/>
      <c r="IED290" s="208"/>
      <c r="IEF290" s="235"/>
      <c r="IEG290" s="235"/>
      <c r="IEH290" s="235"/>
      <c r="IEI290" s="235"/>
      <c r="IEJ290" s="235"/>
      <c r="IEK290" s="235"/>
      <c r="IEL290" s="235"/>
      <c r="IEM290" s="296"/>
      <c r="IEN290" s="296"/>
      <c r="IEO290" s="208"/>
      <c r="IEQ290" s="235"/>
      <c r="IER290" s="235"/>
      <c r="IES290" s="235"/>
      <c r="IET290" s="235"/>
      <c r="IEU290" s="235"/>
      <c r="IEV290" s="235"/>
      <c r="IEW290" s="235"/>
      <c r="IEX290" s="296"/>
      <c r="IEY290" s="296"/>
      <c r="IEZ290" s="208"/>
      <c r="IFB290" s="235"/>
      <c r="IFC290" s="235"/>
      <c r="IFD290" s="235"/>
      <c r="IFE290" s="235"/>
      <c r="IFF290" s="235"/>
      <c r="IFG290" s="235"/>
      <c r="IFH290" s="235"/>
      <c r="IFI290" s="296"/>
      <c r="IFJ290" s="296"/>
      <c r="IFK290" s="208"/>
      <c r="IFM290" s="235"/>
      <c r="IFN290" s="235"/>
      <c r="IFO290" s="235"/>
      <c r="IFP290" s="235"/>
      <c r="IFQ290" s="235"/>
      <c r="IFR290" s="235"/>
      <c r="IFS290" s="235"/>
      <c r="IFT290" s="296"/>
      <c r="IFU290" s="296"/>
      <c r="IFV290" s="208"/>
      <c r="IFX290" s="235"/>
      <c r="IFY290" s="235"/>
      <c r="IFZ290" s="235"/>
      <c r="IGA290" s="235"/>
      <c r="IGB290" s="235"/>
      <c r="IGC290" s="235"/>
      <c r="IGD290" s="235"/>
      <c r="IGE290" s="296"/>
      <c r="IGF290" s="296"/>
      <c r="IGG290" s="208"/>
      <c r="IGI290" s="235"/>
      <c r="IGJ290" s="235"/>
      <c r="IGK290" s="235"/>
      <c r="IGL290" s="235"/>
      <c r="IGM290" s="235"/>
      <c r="IGN290" s="235"/>
      <c r="IGO290" s="235"/>
      <c r="IGP290" s="296"/>
      <c r="IGQ290" s="296"/>
      <c r="IGR290" s="208"/>
      <c r="IGT290" s="235"/>
      <c r="IGU290" s="235"/>
      <c r="IGV290" s="235"/>
      <c r="IGW290" s="235"/>
      <c r="IGX290" s="235"/>
      <c r="IGY290" s="235"/>
      <c r="IGZ290" s="235"/>
      <c r="IHA290" s="296"/>
      <c r="IHB290" s="296"/>
      <c r="IHC290" s="208"/>
      <c r="IHE290" s="235"/>
      <c r="IHF290" s="235"/>
      <c r="IHG290" s="235"/>
      <c r="IHH290" s="235"/>
      <c r="IHI290" s="235"/>
      <c r="IHJ290" s="235"/>
      <c r="IHK290" s="235"/>
      <c r="IHL290" s="296"/>
      <c r="IHM290" s="296"/>
      <c r="IHN290" s="208"/>
      <c r="IHP290" s="235"/>
      <c r="IHQ290" s="235"/>
      <c r="IHR290" s="235"/>
      <c r="IHS290" s="235"/>
      <c r="IHT290" s="235"/>
      <c r="IHU290" s="235"/>
      <c r="IHV290" s="235"/>
      <c r="IHW290" s="296"/>
      <c r="IHX290" s="296"/>
      <c r="IHY290" s="208"/>
      <c r="IIA290" s="235"/>
      <c r="IIB290" s="235"/>
      <c r="IIC290" s="235"/>
      <c r="IID290" s="235"/>
      <c r="IIE290" s="235"/>
      <c r="IIF290" s="235"/>
      <c r="IIG290" s="235"/>
      <c r="IIH290" s="296"/>
      <c r="III290" s="296"/>
      <c r="IIJ290" s="208"/>
      <c r="IIL290" s="235"/>
      <c r="IIM290" s="235"/>
      <c r="IIN290" s="235"/>
      <c r="IIO290" s="235"/>
      <c r="IIP290" s="235"/>
      <c r="IIQ290" s="235"/>
      <c r="IIR290" s="235"/>
      <c r="IIS290" s="296"/>
      <c r="IIT290" s="296"/>
      <c r="IIU290" s="208"/>
      <c r="IIW290" s="235"/>
      <c r="IIX290" s="235"/>
      <c r="IIY290" s="235"/>
      <c r="IIZ290" s="235"/>
      <c r="IJA290" s="235"/>
      <c r="IJB290" s="235"/>
      <c r="IJC290" s="235"/>
      <c r="IJD290" s="296"/>
      <c r="IJE290" s="296"/>
      <c r="IJF290" s="208"/>
      <c r="IJH290" s="235"/>
      <c r="IJI290" s="235"/>
      <c r="IJJ290" s="235"/>
      <c r="IJK290" s="235"/>
      <c r="IJL290" s="235"/>
      <c r="IJM290" s="235"/>
      <c r="IJN290" s="235"/>
      <c r="IJO290" s="296"/>
      <c r="IJP290" s="296"/>
      <c r="IJQ290" s="208"/>
      <c r="IJS290" s="235"/>
      <c r="IJT290" s="235"/>
      <c r="IJU290" s="235"/>
      <c r="IJV290" s="235"/>
      <c r="IJW290" s="235"/>
      <c r="IJX290" s="235"/>
      <c r="IJY290" s="235"/>
      <c r="IJZ290" s="296"/>
      <c r="IKA290" s="296"/>
      <c r="IKB290" s="208"/>
      <c r="IKD290" s="235"/>
      <c r="IKE290" s="235"/>
      <c r="IKF290" s="235"/>
      <c r="IKG290" s="235"/>
      <c r="IKH290" s="235"/>
      <c r="IKI290" s="235"/>
      <c r="IKJ290" s="235"/>
      <c r="IKK290" s="296"/>
      <c r="IKL290" s="296"/>
      <c r="IKM290" s="208"/>
      <c r="IKO290" s="235"/>
      <c r="IKP290" s="235"/>
      <c r="IKQ290" s="235"/>
      <c r="IKR290" s="235"/>
      <c r="IKS290" s="235"/>
      <c r="IKT290" s="235"/>
      <c r="IKU290" s="235"/>
      <c r="IKV290" s="296"/>
      <c r="IKW290" s="296"/>
      <c r="IKX290" s="208"/>
      <c r="IKZ290" s="235"/>
      <c r="ILA290" s="235"/>
      <c r="ILB290" s="235"/>
      <c r="ILC290" s="235"/>
      <c r="ILD290" s="235"/>
      <c r="ILE290" s="235"/>
      <c r="ILF290" s="235"/>
      <c r="ILG290" s="296"/>
      <c r="ILH290" s="296"/>
      <c r="ILI290" s="208"/>
      <c r="ILK290" s="235"/>
      <c r="ILL290" s="235"/>
      <c r="ILM290" s="235"/>
      <c r="ILN290" s="235"/>
      <c r="ILO290" s="235"/>
      <c r="ILP290" s="235"/>
      <c r="ILQ290" s="235"/>
      <c r="ILR290" s="296"/>
      <c r="ILS290" s="296"/>
      <c r="ILT290" s="208"/>
      <c r="ILV290" s="235"/>
      <c r="ILW290" s="235"/>
      <c r="ILX290" s="235"/>
      <c r="ILY290" s="235"/>
      <c r="ILZ290" s="235"/>
      <c r="IMA290" s="235"/>
      <c r="IMB290" s="235"/>
      <c r="IMC290" s="296"/>
      <c r="IMD290" s="296"/>
      <c r="IME290" s="208"/>
      <c r="IMG290" s="235"/>
      <c r="IMH290" s="235"/>
      <c r="IMI290" s="235"/>
      <c r="IMJ290" s="235"/>
      <c r="IMK290" s="235"/>
      <c r="IML290" s="235"/>
      <c r="IMM290" s="235"/>
      <c r="IMN290" s="296"/>
      <c r="IMO290" s="296"/>
      <c r="IMP290" s="208"/>
      <c r="IMR290" s="235"/>
      <c r="IMS290" s="235"/>
      <c r="IMT290" s="235"/>
      <c r="IMU290" s="235"/>
      <c r="IMV290" s="235"/>
      <c r="IMW290" s="235"/>
      <c r="IMX290" s="235"/>
      <c r="IMY290" s="296"/>
      <c r="IMZ290" s="296"/>
      <c r="INA290" s="208"/>
      <c r="INC290" s="235"/>
      <c r="IND290" s="235"/>
      <c r="INE290" s="235"/>
      <c r="INF290" s="235"/>
      <c r="ING290" s="235"/>
      <c r="INH290" s="235"/>
      <c r="INI290" s="235"/>
      <c r="INJ290" s="296"/>
      <c r="INK290" s="296"/>
      <c r="INL290" s="208"/>
      <c r="INN290" s="235"/>
      <c r="INO290" s="235"/>
      <c r="INP290" s="235"/>
      <c r="INQ290" s="235"/>
      <c r="INR290" s="235"/>
      <c r="INS290" s="235"/>
      <c r="INT290" s="235"/>
      <c r="INU290" s="296"/>
      <c r="INV290" s="296"/>
      <c r="INW290" s="208"/>
      <c r="INY290" s="235"/>
      <c r="INZ290" s="235"/>
      <c r="IOA290" s="235"/>
      <c r="IOB290" s="235"/>
      <c r="IOC290" s="235"/>
      <c r="IOD290" s="235"/>
      <c r="IOE290" s="235"/>
      <c r="IOF290" s="296"/>
      <c r="IOG290" s="296"/>
      <c r="IOH290" s="208"/>
      <c r="IOJ290" s="235"/>
      <c r="IOK290" s="235"/>
      <c r="IOL290" s="235"/>
      <c r="IOM290" s="235"/>
      <c r="ION290" s="235"/>
      <c r="IOO290" s="235"/>
      <c r="IOP290" s="235"/>
      <c r="IOQ290" s="296"/>
      <c r="IOR290" s="296"/>
      <c r="IOS290" s="208"/>
      <c r="IOU290" s="235"/>
      <c r="IOV290" s="235"/>
      <c r="IOW290" s="235"/>
      <c r="IOX290" s="235"/>
      <c r="IOY290" s="235"/>
      <c r="IOZ290" s="235"/>
      <c r="IPA290" s="235"/>
      <c r="IPB290" s="296"/>
      <c r="IPC290" s="296"/>
      <c r="IPD290" s="208"/>
      <c r="IPF290" s="235"/>
      <c r="IPG290" s="235"/>
      <c r="IPH290" s="235"/>
      <c r="IPI290" s="235"/>
      <c r="IPJ290" s="235"/>
      <c r="IPK290" s="235"/>
      <c r="IPL290" s="235"/>
      <c r="IPM290" s="296"/>
      <c r="IPN290" s="296"/>
      <c r="IPO290" s="208"/>
      <c r="IPQ290" s="235"/>
      <c r="IPR290" s="235"/>
      <c r="IPS290" s="235"/>
      <c r="IPT290" s="235"/>
      <c r="IPU290" s="235"/>
      <c r="IPV290" s="235"/>
      <c r="IPW290" s="235"/>
      <c r="IPX290" s="296"/>
      <c r="IPY290" s="296"/>
      <c r="IPZ290" s="208"/>
      <c r="IQB290" s="235"/>
      <c r="IQC290" s="235"/>
      <c r="IQD290" s="235"/>
      <c r="IQE290" s="235"/>
      <c r="IQF290" s="235"/>
      <c r="IQG290" s="235"/>
      <c r="IQH290" s="235"/>
      <c r="IQI290" s="296"/>
      <c r="IQJ290" s="296"/>
      <c r="IQK290" s="208"/>
      <c r="IQM290" s="235"/>
      <c r="IQN290" s="235"/>
      <c r="IQO290" s="235"/>
      <c r="IQP290" s="235"/>
      <c r="IQQ290" s="235"/>
      <c r="IQR290" s="235"/>
      <c r="IQS290" s="235"/>
      <c r="IQT290" s="296"/>
      <c r="IQU290" s="296"/>
      <c r="IQV290" s="208"/>
      <c r="IQX290" s="235"/>
      <c r="IQY290" s="235"/>
      <c r="IQZ290" s="235"/>
      <c r="IRA290" s="235"/>
      <c r="IRB290" s="235"/>
      <c r="IRC290" s="235"/>
      <c r="IRD290" s="235"/>
      <c r="IRE290" s="296"/>
      <c r="IRF290" s="296"/>
      <c r="IRG290" s="208"/>
      <c r="IRI290" s="235"/>
      <c r="IRJ290" s="235"/>
      <c r="IRK290" s="235"/>
      <c r="IRL290" s="235"/>
      <c r="IRM290" s="235"/>
      <c r="IRN290" s="235"/>
      <c r="IRO290" s="235"/>
      <c r="IRP290" s="296"/>
      <c r="IRQ290" s="296"/>
      <c r="IRR290" s="208"/>
      <c r="IRT290" s="235"/>
      <c r="IRU290" s="235"/>
      <c r="IRV290" s="235"/>
      <c r="IRW290" s="235"/>
      <c r="IRX290" s="235"/>
      <c r="IRY290" s="235"/>
      <c r="IRZ290" s="235"/>
      <c r="ISA290" s="296"/>
      <c r="ISB290" s="296"/>
      <c r="ISC290" s="208"/>
      <c r="ISE290" s="235"/>
      <c r="ISF290" s="235"/>
      <c r="ISG290" s="235"/>
      <c r="ISH290" s="235"/>
      <c r="ISI290" s="235"/>
      <c r="ISJ290" s="235"/>
      <c r="ISK290" s="235"/>
      <c r="ISL290" s="296"/>
      <c r="ISM290" s="296"/>
      <c r="ISN290" s="208"/>
      <c r="ISP290" s="235"/>
      <c r="ISQ290" s="235"/>
      <c r="ISR290" s="235"/>
      <c r="ISS290" s="235"/>
      <c r="IST290" s="235"/>
      <c r="ISU290" s="235"/>
      <c r="ISV290" s="235"/>
      <c r="ISW290" s="296"/>
      <c r="ISX290" s="296"/>
      <c r="ISY290" s="208"/>
      <c r="ITA290" s="235"/>
      <c r="ITB290" s="235"/>
      <c r="ITC290" s="235"/>
      <c r="ITD290" s="235"/>
      <c r="ITE290" s="235"/>
      <c r="ITF290" s="235"/>
      <c r="ITG290" s="235"/>
      <c r="ITH290" s="296"/>
      <c r="ITI290" s="296"/>
      <c r="ITJ290" s="208"/>
      <c r="ITL290" s="235"/>
      <c r="ITM290" s="235"/>
      <c r="ITN290" s="235"/>
      <c r="ITO290" s="235"/>
      <c r="ITP290" s="235"/>
      <c r="ITQ290" s="235"/>
      <c r="ITR290" s="235"/>
      <c r="ITS290" s="296"/>
      <c r="ITT290" s="296"/>
      <c r="ITU290" s="208"/>
      <c r="ITW290" s="235"/>
      <c r="ITX290" s="235"/>
      <c r="ITY290" s="235"/>
      <c r="ITZ290" s="235"/>
      <c r="IUA290" s="235"/>
      <c r="IUB290" s="235"/>
      <c r="IUC290" s="235"/>
      <c r="IUD290" s="296"/>
      <c r="IUE290" s="296"/>
      <c r="IUF290" s="208"/>
      <c r="IUH290" s="235"/>
      <c r="IUI290" s="235"/>
      <c r="IUJ290" s="235"/>
      <c r="IUK290" s="235"/>
      <c r="IUL290" s="235"/>
      <c r="IUM290" s="235"/>
      <c r="IUN290" s="235"/>
      <c r="IUO290" s="296"/>
      <c r="IUP290" s="296"/>
      <c r="IUQ290" s="208"/>
      <c r="IUS290" s="235"/>
      <c r="IUT290" s="235"/>
      <c r="IUU290" s="235"/>
      <c r="IUV290" s="235"/>
      <c r="IUW290" s="235"/>
      <c r="IUX290" s="235"/>
      <c r="IUY290" s="235"/>
      <c r="IUZ290" s="296"/>
      <c r="IVA290" s="296"/>
      <c r="IVB290" s="208"/>
      <c r="IVD290" s="235"/>
      <c r="IVE290" s="235"/>
      <c r="IVF290" s="235"/>
      <c r="IVG290" s="235"/>
      <c r="IVH290" s="235"/>
      <c r="IVI290" s="235"/>
      <c r="IVJ290" s="235"/>
      <c r="IVK290" s="296"/>
      <c r="IVL290" s="296"/>
      <c r="IVM290" s="208"/>
      <c r="IVO290" s="235"/>
      <c r="IVP290" s="235"/>
      <c r="IVQ290" s="235"/>
      <c r="IVR290" s="235"/>
      <c r="IVS290" s="235"/>
      <c r="IVT290" s="235"/>
      <c r="IVU290" s="235"/>
      <c r="IVV290" s="296"/>
      <c r="IVW290" s="296"/>
      <c r="IVX290" s="208"/>
      <c r="IVZ290" s="235"/>
      <c r="IWA290" s="235"/>
      <c r="IWB290" s="235"/>
      <c r="IWC290" s="235"/>
      <c r="IWD290" s="235"/>
      <c r="IWE290" s="235"/>
      <c r="IWF290" s="235"/>
      <c r="IWG290" s="296"/>
      <c r="IWH290" s="296"/>
      <c r="IWI290" s="208"/>
      <c r="IWK290" s="235"/>
      <c r="IWL290" s="235"/>
      <c r="IWM290" s="235"/>
      <c r="IWN290" s="235"/>
      <c r="IWO290" s="235"/>
      <c r="IWP290" s="235"/>
      <c r="IWQ290" s="235"/>
      <c r="IWR290" s="296"/>
      <c r="IWS290" s="296"/>
      <c r="IWT290" s="208"/>
      <c r="IWV290" s="235"/>
      <c r="IWW290" s="235"/>
      <c r="IWX290" s="235"/>
      <c r="IWY290" s="235"/>
      <c r="IWZ290" s="235"/>
      <c r="IXA290" s="235"/>
      <c r="IXB290" s="235"/>
      <c r="IXC290" s="296"/>
      <c r="IXD290" s="296"/>
      <c r="IXE290" s="208"/>
      <c r="IXG290" s="235"/>
      <c r="IXH290" s="235"/>
      <c r="IXI290" s="235"/>
      <c r="IXJ290" s="235"/>
      <c r="IXK290" s="235"/>
      <c r="IXL290" s="235"/>
      <c r="IXM290" s="235"/>
      <c r="IXN290" s="296"/>
      <c r="IXO290" s="296"/>
      <c r="IXP290" s="208"/>
      <c r="IXR290" s="235"/>
      <c r="IXS290" s="235"/>
      <c r="IXT290" s="235"/>
      <c r="IXU290" s="235"/>
      <c r="IXV290" s="235"/>
      <c r="IXW290" s="235"/>
      <c r="IXX290" s="235"/>
      <c r="IXY290" s="296"/>
      <c r="IXZ290" s="296"/>
      <c r="IYA290" s="208"/>
      <c r="IYC290" s="235"/>
      <c r="IYD290" s="235"/>
      <c r="IYE290" s="235"/>
      <c r="IYF290" s="235"/>
      <c r="IYG290" s="235"/>
      <c r="IYH290" s="235"/>
      <c r="IYI290" s="235"/>
      <c r="IYJ290" s="296"/>
      <c r="IYK290" s="296"/>
      <c r="IYL290" s="208"/>
      <c r="IYN290" s="235"/>
      <c r="IYO290" s="235"/>
      <c r="IYP290" s="235"/>
      <c r="IYQ290" s="235"/>
      <c r="IYR290" s="235"/>
      <c r="IYS290" s="235"/>
      <c r="IYT290" s="235"/>
      <c r="IYU290" s="296"/>
      <c r="IYV290" s="296"/>
      <c r="IYW290" s="208"/>
      <c r="IYY290" s="235"/>
      <c r="IYZ290" s="235"/>
      <c r="IZA290" s="235"/>
      <c r="IZB290" s="235"/>
      <c r="IZC290" s="235"/>
      <c r="IZD290" s="235"/>
      <c r="IZE290" s="235"/>
      <c r="IZF290" s="296"/>
      <c r="IZG290" s="296"/>
      <c r="IZH290" s="208"/>
      <c r="IZJ290" s="235"/>
      <c r="IZK290" s="235"/>
      <c r="IZL290" s="235"/>
      <c r="IZM290" s="235"/>
      <c r="IZN290" s="235"/>
      <c r="IZO290" s="235"/>
      <c r="IZP290" s="235"/>
      <c r="IZQ290" s="296"/>
      <c r="IZR290" s="296"/>
      <c r="IZS290" s="208"/>
      <c r="IZU290" s="235"/>
      <c r="IZV290" s="235"/>
      <c r="IZW290" s="235"/>
      <c r="IZX290" s="235"/>
      <c r="IZY290" s="235"/>
      <c r="IZZ290" s="235"/>
      <c r="JAA290" s="235"/>
      <c r="JAB290" s="296"/>
      <c r="JAC290" s="296"/>
      <c r="JAD290" s="208"/>
      <c r="JAF290" s="235"/>
      <c r="JAG290" s="235"/>
      <c r="JAH290" s="235"/>
      <c r="JAI290" s="235"/>
      <c r="JAJ290" s="235"/>
      <c r="JAK290" s="235"/>
      <c r="JAL290" s="235"/>
      <c r="JAM290" s="296"/>
      <c r="JAN290" s="296"/>
      <c r="JAO290" s="208"/>
      <c r="JAQ290" s="235"/>
      <c r="JAR290" s="235"/>
      <c r="JAS290" s="235"/>
      <c r="JAT290" s="235"/>
      <c r="JAU290" s="235"/>
      <c r="JAV290" s="235"/>
      <c r="JAW290" s="235"/>
      <c r="JAX290" s="296"/>
      <c r="JAY290" s="296"/>
      <c r="JAZ290" s="208"/>
      <c r="JBB290" s="235"/>
      <c r="JBC290" s="235"/>
      <c r="JBD290" s="235"/>
      <c r="JBE290" s="235"/>
      <c r="JBF290" s="235"/>
      <c r="JBG290" s="235"/>
      <c r="JBH290" s="235"/>
      <c r="JBI290" s="296"/>
      <c r="JBJ290" s="296"/>
      <c r="JBK290" s="208"/>
      <c r="JBM290" s="235"/>
      <c r="JBN290" s="235"/>
      <c r="JBO290" s="235"/>
      <c r="JBP290" s="235"/>
      <c r="JBQ290" s="235"/>
      <c r="JBR290" s="235"/>
      <c r="JBS290" s="235"/>
      <c r="JBT290" s="296"/>
      <c r="JBU290" s="296"/>
      <c r="JBV290" s="208"/>
      <c r="JBX290" s="235"/>
      <c r="JBY290" s="235"/>
      <c r="JBZ290" s="235"/>
      <c r="JCA290" s="235"/>
      <c r="JCB290" s="235"/>
      <c r="JCC290" s="235"/>
      <c r="JCD290" s="235"/>
      <c r="JCE290" s="296"/>
      <c r="JCF290" s="296"/>
      <c r="JCG290" s="208"/>
      <c r="JCI290" s="235"/>
      <c r="JCJ290" s="235"/>
      <c r="JCK290" s="235"/>
      <c r="JCL290" s="235"/>
      <c r="JCM290" s="235"/>
      <c r="JCN290" s="235"/>
      <c r="JCO290" s="235"/>
      <c r="JCP290" s="296"/>
      <c r="JCQ290" s="296"/>
      <c r="JCR290" s="208"/>
      <c r="JCT290" s="235"/>
      <c r="JCU290" s="235"/>
      <c r="JCV290" s="235"/>
      <c r="JCW290" s="235"/>
      <c r="JCX290" s="235"/>
      <c r="JCY290" s="235"/>
      <c r="JCZ290" s="235"/>
      <c r="JDA290" s="296"/>
      <c r="JDB290" s="296"/>
      <c r="JDC290" s="208"/>
      <c r="JDE290" s="235"/>
      <c r="JDF290" s="235"/>
      <c r="JDG290" s="235"/>
      <c r="JDH290" s="235"/>
      <c r="JDI290" s="235"/>
      <c r="JDJ290" s="235"/>
      <c r="JDK290" s="235"/>
      <c r="JDL290" s="296"/>
      <c r="JDM290" s="296"/>
      <c r="JDN290" s="208"/>
      <c r="JDP290" s="235"/>
      <c r="JDQ290" s="235"/>
      <c r="JDR290" s="235"/>
      <c r="JDS290" s="235"/>
      <c r="JDT290" s="235"/>
      <c r="JDU290" s="235"/>
      <c r="JDV290" s="235"/>
      <c r="JDW290" s="296"/>
      <c r="JDX290" s="296"/>
      <c r="JDY290" s="208"/>
      <c r="JEA290" s="235"/>
      <c r="JEB290" s="235"/>
      <c r="JEC290" s="235"/>
      <c r="JED290" s="235"/>
      <c r="JEE290" s="235"/>
      <c r="JEF290" s="235"/>
      <c r="JEG290" s="235"/>
      <c r="JEH290" s="296"/>
      <c r="JEI290" s="296"/>
      <c r="JEJ290" s="208"/>
      <c r="JEL290" s="235"/>
      <c r="JEM290" s="235"/>
      <c r="JEN290" s="235"/>
      <c r="JEO290" s="235"/>
      <c r="JEP290" s="235"/>
      <c r="JEQ290" s="235"/>
      <c r="JER290" s="235"/>
      <c r="JES290" s="296"/>
      <c r="JET290" s="296"/>
      <c r="JEU290" s="208"/>
      <c r="JEW290" s="235"/>
      <c r="JEX290" s="235"/>
      <c r="JEY290" s="235"/>
      <c r="JEZ290" s="235"/>
      <c r="JFA290" s="235"/>
      <c r="JFB290" s="235"/>
      <c r="JFC290" s="235"/>
      <c r="JFD290" s="296"/>
      <c r="JFE290" s="296"/>
      <c r="JFF290" s="208"/>
      <c r="JFH290" s="235"/>
      <c r="JFI290" s="235"/>
      <c r="JFJ290" s="235"/>
      <c r="JFK290" s="235"/>
      <c r="JFL290" s="235"/>
      <c r="JFM290" s="235"/>
      <c r="JFN290" s="235"/>
      <c r="JFO290" s="296"/>
      <c r="JFP290" s="296"/>
      <c r="JFQ290" s="208"/>
      <c r="JFS290" s="235"/>
      <c r="JFT290" s="235"/>
      <c r="JFU290" s="235"/>
      <c r="JFV290" s="235"/>
      <c r="JFW290" s="235"/>
      <c r="JFX290" s="235"/>
      <c r="JFY290" s="235"/>
      <c r="JFZ290" s="296"/>
      <c r="JGA290" s="296"/>
      <c r="JGB290" s="208"/>
      <c r="JGD290" s="235"/>
      <c r="JGE290" s="235"/>
      <c r="JGF290" s="235"/>
      <c r="JGG290" s="235"/>
      <c r="JGH290" s="235"/>
      <c r="JGI290" s="235"/>
      <c r="JGJ290" s="235"/>
      <c r="JGK290" s="296"/>
      <c r="JGL290" s="296"/>
      <c r="JGM290" s="208"/>
      <c r="JGO290" s="235"/>
      <c r="JGP290" s="235"/>
      <c r="JGQ290" s="235"/>
      <c r="JGR290" s="235"/>
      <c r="JGS290" s="235"/>
      <c r="JGT290" s="235"/>
      <c r="JGU290" s="235"/>
      <c r="JGV290" s="296"/>
      <c r="JGW290" s="296"/>
      <c r="JGX290" s="208"/>
      <c r="JGZ290" s="235"/>
      <c r="JHA290" s="235"/>
      <c r="JHB290" s="235"/>
      <c r="JHC290" s="235"/>
      <c r="JHD290" s="235"/>
      <c r="JHE290" s="235"/>
      <c r="JHF290" s="235"/>
      <c r="JHG290" s="296"/>
      <c r="JHH290" s="296"/>
      <c r="JHI290" s="208"/>
      <c r="JHK290" s="235"/>
      <c r="JHL290" s="235"/>
      <c r="JHM290" s="235"/>
      <c r="JHN290" s="235"/>
      <c r="JHO290" s="235"/>
      <c r="JHP290" s="235"/>
      <c r="JHQ290" s="235"/>
      <c r="JHR290" s="296"/>
      <c r="JHS290" s="296"/>
      <c r="JHT290" s="208"/>
      <c r="JHV290" s="235"/>
      <c r="JHW290" s="235"/>
      <c r="JHX290" s="235"/>
      <c r="JHY290" s="235"/>
      <c r="JHZ290" s="235"/>
      <c r="JIA290" s="235"/>
      <c r="JIB290" s="235"/>
      <c r="JIC290" s="296"/>
      <c r="JID290" s="296"/>
      <c r="JIE290" s="208"/>
      <c r="JIG290" s="235"/>
      <c r="JIH290" s="235"/>
      <c r="JII290" s="235"/>
      <c r="JIJ290" s="235"/>
      <c r="JIK290" s="235"/>
      <c r="JIL290" s="235"/>
      <c r="JIM290" s="235"/>
      <c r="JIN290" s="296"/>
      <c r="JIO290" s="296"/>
      <c r="JIP290" s="208"/>
      <c r="JIR290" s="235"/>
      <c r="JIS290" s="235"/>
      <c r="JIT290" s="235"/>
      <c r="JIU290" s="235"/>
      <c r="JIV290" s="235"/>
      <c r="JIW290" s="235"/>
      <c r="JIX290" s="235"/>
      <c r="JIY290" s="296"/>
      <c r="JIZ290" s="296"/>
      <c r="JJA290" s="208"/>
      <c r="JJC290" s="235"/>
      <c r="JJD290" s="235"/>
      <c r="JJE290" s="235"/>
      <c r="JJF290" s="235"/>
      <c r="JJG290" s="235"/>
      <c r="JJH290" s="235"/>
      <c r="JJI290" s="235"/>
      <c r="JJJ290" s="296"/>
      <c r="JJK290" s="296"/>
      <c r="JJL290" s="208"/>
      <c r="JJN290" s="235"/>
      <c r="JJO290" s="235"/>
      <c r="JJP290" s="235"/>
      <c r="JJQ290" s="235"/>
      <c r="JJR290" s="235"/>
      <c r="JJS290" s="235"/>
      <c r="JJT290" s="235"/>
      <c r="JJU290" s="296"/>
      <c r="JJV290" s="296"/>
      <c r="JJW290" s="208"/>
      <c r="JJY290" s="235"/>
      <c r="JJZ290" s="235"/>
      <c r="JKA290" s="235"/>
      <c r="JKB290" s="235"/>
      <c r="JKC290" s="235"/>
      <c r="JKD290" s="235"/>
      <c r="JKE290" s="235"/>
      <c r="JKF290" s="296"/>
      <c r="JKG290" s="296"/>
      <c r="JKH290" s="208"/>
      <c r="JKJ290" s="235"/>
      <c r="JKK290" s="235"/>
      <c r="JKL290" s="235"/>
      <c r="JKM290" s="235"/>
      <c r="JKN290" s="235"/>
      <c r="JKO290" s="235"/>
      <c r="JKP290" s="235"/>
      <c r="JKQ290" s="296"/>
      <c r="JKR290" s="296"/>
      <c r="JKS290" s="208"/>
      <c r="JKU290" s="235"/>
      <c r="JKV290" s="235"/>
      <c r="JKW290" s="235"/>
      <c r="JKX290" s="235"/>
      <c r="JKY290" s="235"/>
      <c r="JKZ290" s="235"/>
      <c r="JLA290" s="235"/>
      <c r="JLB290" s="296"/>
      <c r="JLC290" s="296"/>
      <c r="JLD290" s="208"/>
      <c r="JLF290" s="235"/>
      <c r="JLG290" s="235"/>
      <c r="JLH290" s="235"/>
      <c r="JLI290" s="235"/>
      <c r="JLJ290" s="235"/>
      <c r="JLK290" s="235"/>
      <c r="JLL290" s="235"/>
      <c r="JLM290" s="296"/>
      <c r="JLN290" s="296"/>
      <c r="JLO290" s="208"/>
      <c r="JLQ290" s="235"/>
      <c r="JLR290" s="235"/>
      <c r="JLS290" s="235"/>
      <c r="JLT290" s="235"/>
      <c r="JLU290" s="235"/>
      <c r="JLV290" s="235"/>
      <c r="JLW290" s="235"/>
      <c r="JLX290" s="296"/>
      <c r="JLY290" s="296"/>
      <c r="JLZ290" s="208"/>
      <c r="JMB290" s="235"/>
      <c r="JMC290" s="235"/>
      <c r="JMD290" s="235"/>
      <c r="JME290" s="235"/>
      <c r="JMF290" s="235"/>
      <c r="JMG290" s="235"/>
      <c r="JMH290" s="235"/>
      <c r="JMI290" s="296"/>
      <c r="JMJ290" s="296"/>
      <c r="JMK290" s="208"/>
      <c r="JMM290" s="235"/>
      <c r="JMN290" s="235"/>
      <c r="JMO290" s="235"/>
      <c r="JMP290" s="235"/>
      <c r="JMQ290" s="235"/>
      <c r="JMR290" s="235"/>
      <c r="JMS290" s="235"/>
      <c r="JMT290" s="296"/>
      <c r="JMU290" s="296"/>
      <c r="JMV290" s="208"/>
      <c r="JMX290" s="235"/>
      <c r="JMY290" s="235"/>
      <c r="JMZ290" s="235"/>
      <c r="JNA290" s="235"/>
      <c r="JNB290" s="235"/>
      <c r="JNC290" s="235"/>
      <c r="JND290" s="235"/>
      <c r="JNE290" s="296"/>
      <c r="JNF290" s="296"/>
      <c r="JNG290" s="208"/>
      <c r="JNI290" s="235"/>
      <c r="JNJ290" s="235"/>
      <c r="JNK290" s="235"/>
      <c r="JNL290" s="235"/>
      <c r="JNM290" s="235"/>
      <c r="JNN290" s="235"/>
      <c r="JNO290" s="235"/>
      <c r="JNP290" s="296"/>
      <c r="JNQ290" s="296"/>
      <c r="JNR290" s="208"/>
      <c r="JNT290" s="235"/>
      <c r="JNU290" s="235"/>
      <c r="JNV290" s="235"/>
      <c r="JNW290" s="235"/>
      <c r="JNX290" s="235"/>
      <c r="JNY290" s="235"/>
      <c r="JNZ290" s="235"/>
      <c r="JOA290" s="296"/>
      <c r="JOB290" s="296"/>
      <c r="JOC290" s="208"/>
      <c r="JOE290" s="235"/>
      <c r="JOF290" s="235"/>
      <c r="JOG290" s="235"/>
      <c r="JOH290" s="235"/>
      <c r="JOI290" s="235"/>
      <c r="JOJ290" s="235"/>
      <c r="JOK290" s="235"/>
      <c r="JOL290" s="296"/>
      <c r="JOM290" s="296"/>
      <c r="JON290" s="208"/>
      <c r="JOP290" s="235"/>
      <c r="JOQ290" s="235"/>
      <c r="JOR290" s="235"/>
      <c r="JOS290" s="235"/>
      <c r="JOT290" s="235"/>
      <c r="JOU290" s="235"/>
      <c r="JOV290" s="235"/>
      <c r="JOW290" s="296"/>
      <c r="JOX290" s="296"/>
      <c r="JOY290" s="208"/>
      <c r="JPA290" s="235"/>
      <c r="JPB290" s="235"/>
      <c r="JPC290" s="235"/>
      <c r="JPD290" s="235"/>
      <c r="JPE290" s="235"/>
      <c r="JPF290" s="235"/>
      <c r="JPG290" s="235"/>
      <c r="JPH290" s="296"/>
      <c r="JPI290" s="296"/>
      <c r="JPJ290" s="208"/>
      <c r="JPL290" s="235"/>
      <c r="JPM290" s="235"/>
      <c r="JPN290" s="235"/>
      <c r="JPO290" s="235"/>
      <c r="JPP290" s="235"/>
      <c r="JPQ290" s="235"/>
      <c r="JPR290" s="235"/>
      <c r="JPS290" s="296"/>
      <c r="JPT290" s="296"/>
      <c r="JPU290" s="208"/>
      <c r="JPW290" s="235"/>
      <c r="JPX290" s="235"/>
      <c r="JPY290" s="235"/>
      <c r="JPZ290" s="235"/>
      <c r="JQA290" s="235"/>
      <c r="JQB290" s="235"/>
      <c r="JQC290" s="235"/>
      <c r="JQD290" s="296"/>
      <c r="JQE290" s="296"/>
      <c r="JQF290" s="208"/>
      <c r="JQH290" s="235"/>
      <c r="JQI290" s="235"/>
      <c r="JQJ290" s="235"/>
      <c r="JQK290" s="235"/>
      <c r="JQL290" s="235"/>
      <c r="JQM290" s="235"/>
      <c r="JQN290" s="235"/>
      <c r="JQO290" s="296"/>
      <c r="JQP290" s="296"/>
      <c r="JQQ290" s="208"/>
      <c r="JQS290" s="235"/>
      <c r="JQT290" s="235"/>
      <c r="JQU290" s="235"/>
      <c r="JQV290" s="235"/>
      <c r="JQW290" s="235"/>
      <c r="JQX290" s="235"/>
      <c r="JQY290" s="235"/>
      <c r="JQZ290" s="296"/>
      <c r="JRA290" s="296"/>
      <c r="JRB290" s="208"/>
      <c r="JRD290" s="235"/>
      <c r="JRE290" s="235"/>
      <c r="JRF290" s="235"/>
      <c r="JRG290" s="235"/>
      <c r="JRH290" s="235"/>
      <c r="JRI290" s="235"/>
      <c r="JRJ290" s="235"/>
      <c r="JRK290" s="296"/>
      <c r="JRL290" s="296"/>
      <c r="JRM290" s="208"/>
      <c r="JRO290" s="235"/>
      <c r="JRP290" s="235"/>
      <c r="JRQ290" s="235"/>
      <c r="JRR290" s="235"/>
      <c r="JRS290" s="235"/>
      <c r="JRT290" s="235"/>
      <c r="JRU290" s="235"/>
      <c r="JRV290" s="296"/>
      <c r="JRW290" s="296"/>
      <c r="JRX290" s="208"/>
      <c r="JRZ290" s="235"/>
      <c r="JSA290" s="235"/>
      <c r="JSB290" s="235"/>
      <c r="JSC290" s="235"/>
      <c r="JSD290" s="235"/>
      <c r="JSE290" s="235"/>
      <c r="JSF290" s="235"/>
      <c r="JSG290" s="296"/>
      <c r="JSH290" s="296"/>
      <c r="JSI290" s="208"/>
      <c r="JSK290" s="235"/>
      <c r="JSL290" s="235"/>
      <c r="JSM290" s="235"/>
      <c r="JSN290" s="235"/>
      <c r="JSO290" s="235"/>
      <c r="JSP290" s="235"/>
      <c r="JSQ290" s="235"/>
      <c r="JSR290" s="296"/>
      <c r="JSS290" s="296"/>
      <c r="JST290" s="208"/>
      <c r="JSV290" s="235"/>
      <c r="JSW290" s="235"/>
      <c r="JSX290" s="235"/>
      <c r="JSY290" s="235"/>
      <c r="JSZ290" s="235"/>
      <c r="JTA290" s="235"/>
      <c r="JTB290" s="235"/>
      <c r="JTC290" s="296"/>
      <c r="JTD290" s="296"/>
      <c r="JTE290" s="208"/>
      <c r="JTG290" s="235"/>
      <c r="JTH290" s="235"/>
      <c r="JTI290" s="235"/>
      <c r="JTJ290" s="235"/>
      <c r="JTK290" s="235"/>
      <c r="JTL290" s="235"/>
      <c r="JTM290" s="235"/>
      <c r="JTN290" s="296"/>
      <c r="JTO290" s="296"/>
      <c r="JTP290" s="208"/>
      <c r="JTR290" s="235"/>
      <c r="JTS290" s="235"/>
      <c r="JTT290" s="235"/>
      <c r="JTU290" s="235"/>
      <c r="JTV290" s="235"/>
      <c r="JTW290" s="235"/>
      <c r="JTX290" s="235"/>
      <c r="JTY290" s="296"/>
      <c r="JTZ290" s="296"/>
      <c r="JUA290" s="208"/>
      <c r="JUC290" s="235"/>
      <c r="JUD290" s="235"/>
      <c r="JUE290" s="235"/>
      <c r="JUF290" s="235"/>
      <c r="JUG290" s="235"/>
      <c r="JUH290" s="235"/>
      <c r="JUI290" s="235"/>
      <c r="JUJ290" s="296"/>
      <c r="JUK290" s="296"/>
      <c r="JUL290" s="208"/>
      <c r="JUN290" s="235"/>
      <c r="JUO290" s="235"/>
      <c r="JUP290" s="235"/>
      <c r="JUQ290" s="235"/>
      <c r="JUR290" s="235"/>
      <c r="JUS290" s="235"/>
      <c r="JUT290" s="235"/>
      <c r="JUU290" s="296"/>
      <c r="JUV290" s="296"/>
      <c r="JUW290" s="208"/>
      <c r="JUY290" s="235"/>
      <c r="JUZ290" s="235"/>
      <c r="JVA290" s="235"/>
      <c r="JVB290" s="235"/>
      <c r="JVC290" s="235"/>
      <c r="JVD290" s="235"/>
      <c r="JVE290" s="235"/>
      <c r="JVF290" s="296"/>
      <c r="JVG290" s="296"/>
      <c r="JVH290" s="208"/>
      <c r="JVJ290" s="235"/>
      <c r="JVK290" s="235"/>
      <c r="JVL290" s="235"/>
      <c r="JVM290" s="235"/>
      <c r="JVN290" s="235"/>
      <c r="JVO290" s="235"/>
      <c r="JVP290" s="235"/>
      <c r="JVQ290" s="296"/>
      <c r="JVR290" s="296"/>
      <c r="JVS290" s="208"/>
      <c r="JVU290" s="235"/>
      <c r="JVV290" s="235"/>
      <c r="JVW290" s="235"/>
      <c r="JVX290" s="235"/>
      <c r="JVY290" s="235"/>
      <c r="JVZ290" s="235"/>
      <c r="JWA290" s="235"/>
      <c r="JWB290" s="296"/>
      <c r="JWC290" s="296"/>
      <c r="JWD290" s="208"/>
      <c r="JWF290" s="235"/>
      <c r="JWG290" s="235"/>
      <c r="JWH290" s="235"/>
      <c r="JWI290" s="235"/>
      <c r="JWJ290" s="235"/>
      <c r="JWK290" s="235"/>
      <c r="JWL290" s="235"/>
      <c r="JWM290" s="296"/>
      <c r="JWN290" s="296"/>
      <c r="JWO290" s="208"/>
      <c r="JWQ290" s="235"/>
      <c r="JWR290" s="235"/>
      <c r="JWS290" s="235"/>
      <c r="JWT290" s="235"/>
      <c r="JWU290" s="235"/>
      <c r="JWV290" s="235"/>
      <c r="JWW290" s="235"/>
      <c r="JWX290" s="296"/>
      <c r="JWY290" s="296"/>
      <c r="JWZ290" s="208"/>
      <c r="JXB290" s="235"/>
      <c r="JXC290" s="235"/>
      <c r="JXD290" s="235"/>
      <c r="JXE290" s="235"/>
      <c r="JXF290" s="235"/>
      <c r="JXG290" s="235"/>
      <c r="JXH290" s="235"/>
      <c r="JXI290" s="296"/>
      <c r="JXJ290" s="296"/>
      <c r="JXK290" s="208"/>
      <c r="JXM290" s="235"/>
      <c r="JXN290" s="235"/>
      <c r="JXO290" s="235"/>
      <c r="JXP290" s="235"/>
      <c r="JXQ290" s="235"/>
      <c r="JXR290" s="235"/>
      <c r="JXS290" s="235"/>
      <c r="JXT290" s="296"/>
      <c r="JXU290" s="296"/>
      <c r="JXV290" s="208"/>
      <c r="JXX290" s="235"/>
      <c r="JXY290" s="235"/>
      <c r="JXZ290" s="235"/>
      <c r="JYA290" s="235"/>
      <c r="JYB290" s="235"/>
      <c r="JYC290" s="235"/>
      <c r="JYD290" s="235"/>
      <c r="JYE290" s="296"/>
      <c r="JYF290" s="296"/>
      <c r="JYG290" s="208"/>
      <c r="JYI290" s="235"/>
      <c r="JYJ290" s="235"/>
      <c r="JYK290" s="235"/>
      <c r="JYL290" s="235"/>
      <c r="JYM290" s="235"/>
      <c r="JYN290" s="235"/>
      <c r="JYO290" s="235"/>
      <c r="JYP290" s="296"/>
      <c r="JYQ290" s="296"/>
      <c r="JYR290" s="208"/>
      <c r="JYT290" s="235"/>
      <c r="JYU290" s="235"/>
      <c r="JYV290" s="235"/>
      <c r="JYW290" s="235"/>
      <c r="JYX290" s="235"/>
      <c r="JYY290" s="235"/>
      <c r="JYZ290" s="235"/>
      <c r="JZA290" s="296"/>
      <c r="JZB290" s="296"/>
      <c r="JZC290" s="208"/>
      <c r="JZE290" s="235"/>
      <c r="JZF290" s="235"/>
      <c r="JZG290" s="235"/>
      <c r="JZH290" s="235"/>
      <c r="JZI290" s="235"/>
      <c r="JZJ290" s="235"/>
      <c r="JZK290" s="235"/>
      <c r="JZL290" s="296"/>
      <c r="JZM290" s="296"/>
      <c r="JZN290" s="208"/>
      <c r="JZP290" s="235"/>
      <c r="JZQ290" s="235"/>
      <c r="JZR290" s="235"/>
      <c r="JZS290" s="235"/>
      <c r="JZT290" s="235"/>
      <c r="JZU290" s="235"/>
      <c r="JZV290" s="235"/>
      <c r="JZW290" s="296"/>
      <c r="JZX290" s="296"/>
      <c r="JZY290" s="208"/>
      <c r="KAA290" s="235"/>
      <c r="KAB290" s="235"/>
      <c r="KAC290" s="235"/>
      <c r="KAD290" s="235"/>
      <c r="KAE290" s="235"/>
      <c r="KAF290" s="235"/>
      <c r="KAG290" s="235"/>
      <c r="KAH290" s="296"/>
      <c r="KAI290" s="296"/>
      <c r="KAJ290" s="208"/>
      <c r="KAL290" s="235"/>
      <c r="KAM290" s="235"/>
      <c r="KAN290" s="235"/>
      <c r="KAO290" s="235"/>
      <c r="KAP290" s="235"/>
      <c r="KAQ290" s="235"/>
      <c r="KAR290" s="235"/>
      <c r="KAS290" s="296"/>
      <c r="KAT290" s="296"/>
      <c r="KAU290" s="208"/>
      <c r="KAW290" s="235"/>
      <c r="KAX290" s="235"/>
      <c r="KAY290" s="235"/>
      <c r="KAZ290" s="235"/>
      <c r="KBA290" s="235"/>
      <c r="KBB290" s="235"/>
      <c r="KBC290" s="235"/>
      <c r="KBD290" s="296"/>
      <c r="KBE290" s="296"/>
      <c r="KBF290" s="208"/>
      <c r="KBH290" s="235"/>
      <c r="KBI290" s="235"/>
      <c r="KBJ290" s="235"/>
      <c r="KBK290" s="235"/>
      <c r="KBL290" s="235"/>
      <c r="KBM290" s="235"/>
      <c r="KBN290" s="235"/>
      <c r="KBO290" s="296"/>
      <c r="KBP290" s="296"/>
      <c r="KBQ290" s="208"/>
      <c r="KBS290" s="235"/>
      <c r="KBT290" s="235"/>
      <c r="KBU290" s="235"/>
      <c r="KBV290" s="235"/>
      <c r="KBW290" s="235"/>
      <c r="KBX290" s="235"/>
      <c r="KBY290" s="235"/>
      <c r="KBZ290" s="296"/>
      <c r="KCA290" s="296"/>
      <c r="KCB290" s="208"/>
      <c r="KCD290" s="235"/>
      <c r="KCE290" s="235"/>
      <c r="KCF290" s="235"/>
      <c r="KCG290" s="235"/>
      <c r="KCH290" s="235"/>
      <c r="KCI290" s="235"/>
      <c r="KCJ290" s="235"/>
      <c r="KCK290" s="296"/>
      <c r="KCL290" s="296"/>
      <c r="KCM290" s="208"/>
      <c r="KCO290" s="235"/>
      <c r="KCP290" s="235"/>
      <c r="KCQ290" s="235"/>
      <c r="KCR290" s="235"/>
      <c r="KCS290" s="235"/>
      <c r="KCT290" s="235"/>
      <c r="KCU290" s="235"/>
      <c r="KCV290" s="296"/>
      <c r="KCW290" s="296"/>
      <c r="KCX290" s="208"/>
      <c r="KCZ290" s="235"/>
      <c r="KDA290" s="235"/>
      <c r="KDB290" s="235"/>
      <c r="KDC290" s="235"/>
      <c r="KDD290" s="235"/>
      <c r="KDE290" s="235"/>
      <c r="KDF290" s="235"/>
      <c r="KDG290" s="296"/>
      <c r="KDH290" s="296"/>
      <c r="KDI290" s="208"/>
      <c r="KDK290" s="235"/>
      <c r="KDL290" s="235"/>
      <c r="KDM290" s="235"/>
      <c r="KDN290" s="235"/>
      <c r="KDO290" s="235"/>
      <c r="KDP290" s="235"/>
      <c r="KDQ290" s="235"/>
      <c r="KDR290" s="296"/>
      <c r="KDS290" s="296"/>
      <c r="KDT290" s="208"/>
      <c r="KDV290" s="235"/>
      <c r="KDW290" s="235"/>
      <c r="KDX290" s="235"/>
      <c r="KDY290" s="235"/>
      <c r="KDZ290" s="235"/>
      <c r="KEA290" s="235"/>
      <c r="KEB290" s="235"/>
      <c r="KEC290" s="296"/>
      <c r="KED290" s="296"/>
      <c r="KEE290" s="208"/>
      <c r="KEG290" s="235"/>
      <c r="KEH290" s="235"/>
      <c r="KEI290" s="235"/>
      <c r="KEJ290" s="235"/>
      <c r="KEK290" s="235"/>
      <c r="KEL290" s="235"/>
      <c r="KEM290" s="235"/>
      <c r="KEN290" s="296"/>
      <c r="KEO290" s="296"/>
      <c r="KEP290" s="208"/>
      <c r="KER290" s="235"/>
      <c r="KES290" s="235"/>
      <c r="KET290" s="235"/>
      <c r="KEU290" s="235"/>
      <c r="KEV290" s="235"/>
      <c r="KEW290" s="235"/>
      <c r="KEX290" s="235"/>
      <c r="KEY290" s="296"/>
      <c r="KEZ290" s="296"/>
      <c r="KFA290" s="208"/>
      <c r="KFC290" s="235"/>
      <c r="KFD290" s="235"/>
      <c r="KFE290" s="235"/>
      <c r="KFF290" s="235"/>
      <c r="KFG290" s="235"/>
      <c r="KFH290" s="235"/>
      <c r="KFI290" s="235"/>
      <c r="KFJ290" s="296"/>
      <c r="KFK290" s="296"/>
      <c r="KFL290" s="208"/>
      <c r="KFN290" s="235"/>
      <c r="KFO290" s="235"/>
      <c r="KFP290" s="235"/>
      <c r="KFQ290" s="235"/>
      <c r="KFR290" s="235"/>
      <c r="KFS290" s="235"/>
      <c r="KFT290" s="235"/>
      <c r="KFU290" s="296"/>
      <c r="KFV290" s="296"/>
      <c r="KFW290" s="208"/>
      <c r="KFY290" s="235"/>
      <c r="KFZ290" s="235"/>
      <c r="KGA290" s="235"/>
      <c r="KGB290" s="235"/>
      <c r="KGC290" s="235"/>
      <c r="KGD290" s="235"/>
      <c r="KGE290" s="235"/>
      <c r="KGF290" s="296"/>
      <c r="KGG290" s="296"/>
      <c r="KGH290" s="208"/>
      <c r="KGJ290" s="235"/>
      <c r="KGK290" s="235"/>
      <c r="KGL290" s="235"/>
      <c r="KGM290" s="235"/>
      <c r="KGN290" s="235"/>
      <c r="KGO290" s="235"/>
      <c r="KGP290" s="235"/>
      <c r="KGQ290" s="296"/>
      <c r="KGR290" s="296"/>
      <c r="KGS290" s="208"/>
      <c r="KGU290" s="235"/>
      <c r="KGV290" s="235"/>
      <c r="KGW290" s="235"/>
      <c r="KGX290" s="235"/>
      <c r="KGY290" s="235"/>
      <c r="KGZ290" s="235"/>
      <c r="KHA290" s="235"/>
      <c r="KHB290" s="296"/>
      <c r="KHC290" s="296"/>
      <c r="KHD290" s="208"/>
      <c r="KHF290" s="235"/>
      <c r="KHG290" s="235"/>
      <c r="KHH290" s="235"/>
      <c r="KHI290" s="235"/>
      <c r="KHJ290" s="235"/>
      <c r="KHK290" s="235"/>
      <c r="KHL290" s="235"/>
      <c r="KHM290" s="296"/>
      <c r="KHN290" s="296"/>
      <c r="KHO290" s="208"/>
      <c r="KHQ290" s="235"/>
      <c r="KHR290" s="235"/>
      <c r="KHS290" s="235"/>
      <c r="KHT290" s="235"/>
      <c r="KHU290" s="235"/>
      <c r="KHV290" s="235"/>
      <c r="KHW290" s="235"/>
      <c r="KHX290" s="296"/>
      <c r="KHY290" s="296"/>
      <c r="KHZ290" s="208"/>
      <c r="KIB290" s="235"/>
      <c r="KIC290" s="235"/>
      <c r="KID290" s="235"/>
      <c r="KIE290" s="235"/>
      <c r="KIF290" s="235"/>
      <c r="KIG290" s="235"/>
      <c r="KIH290" s="235"/>
      <c r="KII290" s="296"/>
      <c r="KIJ290" s="296"/>
      <c r="KIK290" s="208"/>
      <c r="KIM290" s="235"/>
      <c r="KIN290" s="235"/>
      <c r="KIO290" s="235"/>
      <c r="KIP290" s="235"/>
      <c r="KIQ290" s="235"/>
      <c r="KIR290" s="235"/>
      <c r="KIS290" s="235"/>
      <c r="KIT290" s="296"/>
      <c r="KIU290" s="296"/>
      <c r="KIV290" s="208"/>
      <c r="KIX290" s="235"/>
      <c r="KIY290" s="235"/>
      <c r="KIZ290" s="235"/>
      <c r="KJA290" s="235"/>
      <c r="KJB290" s="235"/>
      <c r="KJC290" s="235"/>
      <c r="KJD290" s="235"/>
      <c r="KJE290" s="296"/>
      <c r="KJF290" s="296"/>
      <c r="KJG290" s="208"/>
      <c r="KJI290" s="235"/>
      <c r="KJJ290" s="235"/>
      <c r="KJK290" s="235"/>
      <c r="KJL290" s="235"/>
      <c r="KJM290" s="235"/>
      <c r="KJN290" s="235"/>
      <c r="KJO290" s="235"/>
      <c r="KJP290" s="296"/>
      <c r="KJQ290" s="296"/>
      <c r="KJR290" s="208"/>
      <c r="KJT290" s="235"/>
      <c r="KJU290" s="235"/>
      <c r="KJV290" s="235"/>
      <c r="KJW290" s="235"/>
      <c r="KJX290" s="235"/>
      <c r="KJY290" s="235"/>
      <c r="KJZ290" s="235"/>
      <c r="KKA290" s="296"/>
      <c r="KKB290" s="296"/>
      <c r="KKC290" s="208"/>
      <c r="KKE290" s="235"/>
      <c r="KKF290" s="235"/>
      <c r="KKG290" s="235"/>
      <c r="KKH290" s="235"/>
      <c r="KKI290" s="235"/>
      <c r="KKJ290" s="235"/>
      <c r="KKK290" s="235"/>
      <c r="KKL290" s="296"/>
      <c r="KKM290" s="296"/>
      <c r="KKN290" s="208"/>
      <c r="KKP290" s="235"/>
      <c r="KKQ290" s="235"/>
      <c r="KKR290" s="235"/>
      <c r="KKS290" s="235"/>
      <c r="KKT290" s="235"/>
      <c r="KKU290" s="235"/>
      <c r="KKV290" s="235"/>
      <c r="KKW290" s="296"/>
      <c r="KKX290" s="296"/>
      <c r="KKY290" s="208"/>
      <c r="KLA290" s="235"/>
      <c r="KLB290" s="235"/>
      <c r="KLC290" s="235"/>
      <c r="KLD290" s="235"/>
      <c r="KLE290" s="235"/>
      <c r="KLF290" s="235"/>
      <c r="KLG290" s="235"/>
      <c r="KLH290" s="296"/>
      <c r="KLI290" s="296"/>
      <c r="KLJ290" s="208"/>
      <c r="KLL290" s="235"/>
      <c r="KLM290" s="235"/>
      <c r="KLN290" s="235"/>
      <c r="KLO290" s="235"/>
      <c r="KLP290" s="235"/>
      <c r="KLQ290" s="235"/>
      <c r="KLR290" s="235"/>
      <c r="KLS290" s="296"/>
      <c r="KLT290" s="296"/>
      <c r="KLU290" s="208"/>
      <c r="KLW290" s="235"/>
      <c r="KLX290" s="235"/>
      <c r="KLY290" s="235"/>
      <c r="KLZ290" s="235"/>
      <c r="KMA290" s="235"/>
      <c r="KMB290" s="235"/>
      <c r="KMC290" s="235"/>
      <c r="KMD290" s="296"/>
      <c r="KME290" s="296"/>
      <c r="KMF290" s="208"/>
      <c r="KMH290" s="235"/>
      <c r="KMI290" s="235"/>
      <c r="KMJ290" s="235"/>
      <c r="KMK290" s="235"/>
      <c r="KML290" s="235"/>
      <c r="KMM290" s="235"/>
      <c r="KMN290" s="235"/>
      <c r="KMO290" s="296"/>
      <c r="KMP290" s="296"/>
      <c r="KMQ290" s="208"/>
      <c r="KMS290" s="235"/>
      <c r="KMT290" s="235"/>
      <c r="KMU290" s="235"/>
      <c r="KMV290" s="235"/>
      <c r="KMW290" s="235"/>
      <c r="KMX290" s="235"/>
      <c r="KMY290" s="235"/>
      <c r="KMZ290" s="296"/>
      <c r="KNA290" s="296"/>
      <c r="KNB290" s="208"/>
      <c r="KND290" s="235"/>
      <c r="KNE290" s="235"/>
      <c r="KNF290" s="235"/>
      <c r="KNG290" s="235"/>
      <c r="KNH290" s="235"/>
      <c r="KNI290" s="235"/>
      <c r="KNJ290" s="235"/>
      <c r="KNK290" s="296"/>
      <c r="KNL290" s="296"/>
      <c r="KNM290" s="208"/>
      <c r="KNO290" s="235"/>
      <c r="KNP290" s="235"/>
      <c r="KNQ290" s="235"/>
      <c r="KNR290" s="235"/>
      <c r="KNS290" s="235"/>
      <c r="KNT290" s="235"/>
      <c r="KNU290" s="235"/>
      <c r="KNV290" s="296"/>
      <c r="KNW290" s="296"/>
      <c r="KNX290" s="208"/>
      <c r="KNZ290" s="235"/>
      <c r="KOA290" s="235"/>
      <c r="KOB290" s="235"/>
      <c r="KOC290" s="235"/>
      <c r="KOD290" s="235"/>
      <c r="KOE290" s="235"/>
      <c r="KOF290" s="235"/>
      <c r="KOG290" s="296"/>
      <c r="KOH290" s="296"/>
      <c r="KOI290" s="208"/>
      <c r="KOK290" s="235"/>
      <c r="KOL290" s="235"/>
      <c r="KOM290" s="235"/>
      <c r="KON290" s="235"/>
      <c r="KOO290" s="235"/>
      <c r="KOP290" s="235"/>
      <c r="KOQ290" s="235"/>
      <c r="KOR290" s="296"/>
      <c r="KOS290" s="296"/>
      <c r="KOT290" s="208"/>
      <c r="KOV290" s="235"/>
      <c r="KOW290" s="235"/>
      <c r="KOX290" s="235"/>
      <c r="KOY290" s="235"/>
      <c r="KOZ290" s="235"/>
      <c r="KPA290" s="235"/>
      <c r="KPB290" s="235"/>
      <c r="KPC290" s="296"/>
      <c r="KPD290" s="296"/>
      <c r="KPE290" s="208"/>
      <c r="KPG290" s="235"/>
      <c r="KPH290" s="235"/>
      <c r="KPI290" s="235"/>
      <c r="KPJ290" s="235"/>
      <c r="KPK290" s="235"/>
      <c r="KPL290" s="235"/>
      <c r="KPM290" s="235"/>
      <c r="KPN290" s="296"/>
      <c r="KPO290" s="296"/>
      <c r="KPP290" s="208"/>
      <c r="KPR290" s="235"/>
      <c r="KPS290" s="235"/>
      <c r="KPT290" s="235"/>
      <c r="KPU290" s="235"/>
      <c r="KPV290" s="235"/>
      <c r="KPW290" s="235"/>
      <c r="KPX290" s="235"/>
      <c r="KPY290" s="296"/>
      <c r="KPZ290" s="296"/>
      <c r="KQA290" s="208"/>
      <c r="KQC290" s="235"/>
      <c r="KQD290" s="235"/>
      <c r="KQE290" s="235"/>
      <c r="KQF290" s="235"/>
      <c r="KQG290" s="235"/>
      <c r="KQH290" s="235"/>
      <c r="KQI290" s="235"/>
      <c r="KQJ290" s="296"/>
      <c r="KQK290" s="296"/>
      <c r="KQL290" s="208"/>
      <c r="KQN290" s="235"/>
      <c r="KQO290" s="235"/>
      <c r="KQP290" s="235"/>
      <c r="KQQ290" s="235"/>
      <c r="KQR290" s="235"/>
      <c r="KQS290" s="235"/>
      <c r="KQT290" s="235"/>
      <c r="KQU290" s="296"/>
      <c r="KQV290" s="296"/>
      <c r="KQW290" s="208"/>
      <c r="KQY290" s="235"/>
      <c r="KQZ290" s="235"/>
      <c r="KRA290" s="235"/>
      <c r="KRB290" s="235"/>
      <c r="KRC290" s="235"/>
      <c r="KRD290" s="235"/>
      <c r="KRE290" s="235"/>
      <c r="KRF290" s="296"/>
      <c r="KRG290" s="296"/>
      <c r="KRH290" s="208"/>
      <c r="KRJ290" s="235"/>
      <c r="KRK290" s="235"/>
      <c r="KRL290" s="235"/>
      <c r="KRM290" s="235"/>
      <c r="KRN290" s="235"/>
      <c r="KRO290" s="235"/>
      <c r="KRP290" s="235"/>
      <c r="KRQ290" s="296"/>
      <c r="KRR290" s="296"/>
      <c r="KRS290" s="208"/>
      <c r="KRU290" s="235"/>
      <c r="KRV290" s="235"/>
      <c r="KRW290" s="235"/>
      <c r="KRX290" s="235"/>
      <c r="KRY290" s="235"/>
      <c r="KRZ290" s="235"/>
      <c r="KSA290" s="235"/>
      <c r="KSB290" s="296"/>
      <c r="KSC290" s="296"/>
      <c r="KSD290" s="208"/>
      <c r="KSF290" s="235"/>
      <c r="KSG290" s="235"/>
      <c r="KSH290" s="235"/>
      <c r="KSI290" s="235"/>
      <c r="KSJ290" s="235"/>
      <c r="KSK290" s="235"/>
      <c r="KSL290" s="235"/>
      <c r="KSM290" s="296"/>
      <c r="KSN290" s="296"/>
      <c r="KSO290" s="208"/>
      <c r="KSQ290" s="235"/>
      <c r="KSR290" s="235"/>
      <c r="KSS290" s="235"/>
      <c r="KST290" s="235"/>
      <c r="KSU290" s="235"/>
      <c r="KSV290" s="235"/>
      <c r="KSW290" s="235"/>
      <c r="KSX290" s="296"/>
      <c r="KSY290" s="296"/>
      <c r="KSZ290" s="208"/>
      <c r="KTB290" s="235"/>
      <c r="KTC290" s="235"/>
      <c r="KTD290" s="235"/>
      <c r="KTE290" s="235"/>
      <c r="KTF290" s="235"/>
      <c r="KTG290" s="235"/>
      <c r="KTH290" s="235"/>
      <c r="KTI290" s="296"/>
      <c r="KTJ290" s="296"/>
      <c r="KTK290" s="208"/>
      <c r="KTM290" s="235"/>
      <c r="KTN290" s="235"/>
      <c r="KTO290" s="235"/>
      <c r="KTP290" s="235"/>
      <c r="KTQ290" s="235"/>
      <c r="KTR290" s="235"/>
      <c r="KTS290" s="235"/>
      <c r="KTT290" s="296"/>
      <c r="KTU290" s="296"/>
      <c r="KTV290" s="208"/>
      <c r="KTX290" s="235"/>
      <c r="KTY290" s="235"/>
      <c r="KTZ290" s="235"/>
      <c r="KUA290" s="235"/>
      <c r="KUB290" s="235"/>
      <c r="KUC290" s="235"/>
      <c r="KUD290" s="235"/>
      <c r="KUE290" s="296"/>
      <c r="KUF290" s="296"/>
      <c r="KUG290" s="208"/>
      <c r="KUI290" s="235"/>
      <c r="KUJ290" s="235"/>
      <c r="KUK290" s="235"/>
      <c r="KUL290" s="235"/>
      <c r="KUM290" s="235"/>
      <c r="KUN290" s="235"/>
      <c r="KUO290" s="235"/>
      <c r="KUP290" s="296"/>
      <c r="KUQ290" s="296"/>
      <c r="KUR290" s="208"/>
      <c r="KUT290" s="235"/>
      <c r="KUU290" s="235"/>
      <c r="KUV290" s="235"/>
      <c r="KUW290" s="235"/>
      <c r="KUX290" s="235"/>
      <c r="KUY290" s="235"/>
      <c r="KUZ290" s="235"/>
      <c r="KVA290" s="296"/>
      <c r="KVB290" s="296"/>
      <c r="KVC290" s="208"/>
      <c r="KVE290" s="235"/>
      <c r="KVF290" s="235"/>
      <c r="KVG290" s="235"/>
      <c r="KVH290" s="235"/>
      <c r="KVI290" s="235"/>
      <c r="KVJ290" s="235"/>
      <c r="KVK290" s="235"/>
      <c r="KVL290" s="296"/>
      <c r="KVM290" s="296"/>
      <c r="KVN290" s="208"/>
      <c r="KVP290" s="235"/>
      <c r="KVQ290" s="235"/>
      <c r="KVR290" s="235"/>
      <c r="KVS290" s="235"/>
      <c r="KVT290" s="235"/>
      <c r="KVU290" s="235"/>
      <c r="KVV290" s="235"/>
      <c r="KVW290" s="296"/>
      <c r="KVX290" s="296"/>
      <c r="KVY290" s="208"/>
      <c r="KWA290" s="235"/>
      <c r="KWB290" s="235"/>
      <c r="KWC290" s="235"/>
      <c r="KWD290" s="235"/>
      <c r="KWE290" s="235"/>
      <c r="KWF290" s="235"/>
      <c r="KWG290" s="235"/>
      <c r="KWH290" s="296"/>
      <c r="KWI290" s="296"/>
      <c r="KWJ290" s="208"/>
      <c r="KWL290" s="235"/>
      <c r="KWM290" s="235"/>
      <c r="KWN290" s="235"/>
      <c r="KWO290" s="235"/>
      <c r="KWP290" s="235"/>
      <c r="KWQ290" s="235"/>
      <c r="KWR290" s="235"/>
      <c r="KWS290" s="296"/>
      <c r="KWT290" s="296"/>
      <c r="KWU290" s="208"/>
      <c r="KWW290" s="235"/>
      <c r="KWX290" s="235"/>
      <c r="KWY290" s="235"/>
      <c r="KWZ290" s="235"/>
      <c r="KXA290" s="235"/>
      <c r="KXB290" s="235"/>
      <c r="KXC290" s="235"/>
      <c r="KXD290" s="296"/>
      <c r="KXE290" s="296"/>
      <c r="KXF290" s="208"/>
      <c r="KXH290" s="235"/>
      <c r="KXI290" s="235"/>
      <c r="KXJ290" s="235"/>
      <c r="KXK290" s="235"/>
      <c r="KXL290" s="235"/>
      <c r="KXM290" s="235"/>
      <c r="KXN290" s="235"/>
      <c r="KXO290" s="296"/>
      <c r="KXP290" s="296"/>
      <c r="KXQ290" s="208"/>
      <c r="KXS290" s="235"/>
      <c r="KXT290" s="235"/>
      <c r="KXU290" s="235"/>
      <c r="KXV290" s="235"/>
      <c r="KXW290" s="235"/>
      <c r="KXX290" s="235"/>
      <c r="KXY290" s="235"/>
      <c r="KXZ290" s="296"/>
      <c r="KYA290" s="296"/>
      <c r="KYB290" s="208"/>
      <c r="KYD290" s="235"/>
      <c r="KYE290" s="235"/>
      <c r="KYF290" s="235"/>
      <c r="KYG290" s="235"/>
      <c r="KYH290" s="235"/>
      <c r="KYI290" s="235"/>
      <c r="KYJ290" s="235"/>
      <c r="KYK290" s="296"/>
      <c r="KYL290" s="296"/>
      <c r="KYM290" s="208"/>
      <c r="KYO290" s="235"/>
      <c r="KYP290" s="235"/>
      <c r="KYQ290" s="235"/>
      <c r="KYR290" s="235"/>
      <c r="KYS290" s="235"/>
      <c r="KYT290" s="235"/>
      <c r="KYU290" s="235"/>
      <c r="KYV290" s="296"/>
      <c r="KYW290" s="296"/>
      <c r="KYX290" s="208"/>
      <c r="KYZ290" s="235"/>
      <c r="KZA290" s="235"/>
      <c r="KZB290" s="235"/>
      <c r="KZC290" s="235"/>
      <c r="KZD290" s="235"/>
      <c r="KZE290" s="235"/>
      <c r="KZF290" s="235"/>
      <c r="KZG290" s="296"/>
      <c r="KZH290" s="296"/>
      <c r="KZI290" s="208"/>
      <c r="KZK290" s="235"/>
      <c r="KZL290" s="235"/>
      <c r="KZM290" s="235"/>
      <c r="KZN290" s="235"/>
      <c r="KZO290" s="235"/>
      <c r="KZP290" s="235"/>
      <c r="KZQ290" s="235"/>
      <c r="KZR290" s="296"/>
      <c r="KZS290" s="296"/>
      <c r="KZT290" s="208"/>
      <c r="KZV290" s="235"/>
      <c r="KZW290" s="235"/>
      <c r="KZX290" s="235"/>
      <c r="KZY290" s="235"/>
      <c r="KZZ290" s="235"/>
      <c r="LAA290" s="235"/>
      <c r="LAB290" s="235"/>
      <c r="LAC290" s="296"/>
      <c r="LAD290" s="296"/>
      <c r="LAE290" s="208"/>
      <c r="LAG290" s="235"/>
      <c r="LAH290" s="235"/>
      <c r="LAI290" s="235"/>
      <c r="LAJ290" s="235"/>
      <c r="LAK290" s="235"/>
      <c r="LAL290" s="235"/>
      <c r="LAM290" s="235"/>
      <c r="LAN290" s="296"/>
      <c r="LAO290" s="296"/>
      <c r="LAP290" s="208"/>
      <c r="LAR290" s="235"/>
      <c r="LAS290" s="235"/>
      <c r="LAT290" s="235"/>
      <c r="LAU290" s="235"/>
      <c r="LAV290" s="235"/>
      <c r="LAW290" s="235"/>
      <c r="LAX290" s="235"/>
      <c r="LAY290" s="296"/>
      <c r="LAZ290" s="296"/>
      <c r="LBA290" s="208"/>
      <c r="LBC290" s="235"/>
      <c r="LBD290" s="235"/>
      <c r="LBE290" s="235"/>
      <c r="LBF290" s="235"/>
      <c r="LBG290" s="235"/>
      <c r="LBH290" s="235"/>
      <c r="LBI290" s="235"/>
      <c r="LBJ290" s="296"/>
      <c r="LBK290" s="296"/>
      <c r="LBL290" s="208"/>
      <c r="LBN290" s="235"/>
      <c r="LBO290" s="235"/>
      <c r="LBP290" s="235"/>
      <c r="LBQ290" s="235"/>
      <c r="LBR290" s="235"/>
      <c r="LBS290" s="235"/>
      <c r="LBT290" s="235"/>
      <c r="LBU290" s="296"/>
      <c r="LBV290" s="296"/>
      <c r="LBW290" s="208"/>
      <c r="LBY290" s="235"/>
      <c r="LBZ290" s="235"/>
      <c r="LCA290" s="235"/>
      <c r="LCB290" s="235"/>
      <c r="LCC290" s="235"/>
      <c r="LCD290" s="235"/>
      <c r="LCE290" s="235"/>
      <c r="LCF290" s="296"/>
      <c r="LCG290" s="296"/>
      <c r="LCH290" s="208"/>
      <c r="LCJ290" s="235"/>
      <c r="LCK290" s="235"/>
      <c r="LCL290" s="235"/>
      <c r="LCM290" s="235"/>
      <c r="LCN290" s="235"/>
      <c r="LCO290" s="235"/>
      <c r="LCP290" s="235"/>
      <c r="LCQ290" s="296"/>
      <c r="LCR290" s="296"/>
      <c r="LCS290" s="208"/>
      <c r="LCU290" s="235"/>
      <c r="LCV290" s="235"/>
      <c r="LCW290" s="235"/>
      <c r="LCX290" s="235"/>
      <c r="LCY290" s="235"/>
      <c r="LCZ290" s="235"/>
      <c r="LDA290" s="235"/>
      <c r="LDB290" s="296"/>
      <c r="LDC290" s="296"/>
      <c r="LDD290" s="208"/>
      <c r="LDF290" s="235"/>
      <c r="LDG290" s="235"/>
      <c r="LDH290" s="235"/>
      <c r="LDI290" s="235"/>
      <c r="LDJ290" s="235"/>
      <c r="LDK290" s="235"/>
      <c r="LDL290" s="235"/>
      <c r="LDM290" s="296"/>
      <c r="LDN290" s="296"/>
      <c r="LDO290" s="208"/>
      <c r="LDQ290" s="235"/>
      <c r="LDR290" s="235"/>
      <c r="LDS290" s="235"/>
      <c r="LDT290" s="235"/>
      <c r="LDU290" s="235"/>
      <c r="LDV290" s="235"/>
      <c r="LDW290" s="235"/>
      <c r="LDX290" s="296"/>
      <c r="LDY290" s="296"/>
      <c r="LDZ290" s="208"/>
      <c r="LEB290" s="235"/>
      <c r="LEC290" s="235"/>
      <c r="LED290" s="235"/>
      <c r="LEE290" s="235"/>
      <c r="LEF290" s="235"/>
      <c r="LEG290" s="235"/>
      <c r="LEH290" s="235"/>
      <c r="LEI290" s="296"/>
      <c r="LEJ290" s="296"/>
      <c r="LEK290" s="208"/>
      <c r="LEM290" s="235"/>
      <c r="LEN290" s="235"/>
      <c r="LEO290" s="235"/>
      <c r="LEP290" s="235"/>
      <c r="LEQ290" s="235"/>
      <c r="LER290" s="235"/>
      <c r="LES290" s="235"/>
      <c r="LET290" s="296"/>
      <c r="LEU290" s="296"/>
      <c r="LEV290" s="208"/>
      <c r="LEX290" s="235"/>
      <c r="LEY290" s="235"/>
      <c r="LEZ290" s="235"/>
      <c r="LFA290" s="235"/>
      <c r="LFB290" s="235"/>
      <c r="LFC290" s="235"/>
      <c r="LFD290" s="235"/>
      <c r="LFE290" s="296"/>
      <c r="LFF290" s="296"/>
      <c r="LFG290" s="208"/>
      <c r="LFI290" s="235"/>
      <c r="LFJ290" s="235"/>
      <c r="LFK290" s="235"/>
      <c r="LFL290" s="235"/>
      <c r="LFM290" s="235"/>
      <c r="LFN290" s="235"/>
      <c r="LFO290" s="235"/>
      <c r="LFP290" s="296"/>
      <c r="LFQ290" s="296"/>
      <c r="LFR290" s="208"/>
      <c r="LFT290" s="235"/>
      <c r="LFU290" s="235"/>
      <c r="LFV290" s="235"/>
      <c r="LFW290" s="235"/>
      <c r="LFX290" s="235"/>
      <c r="LFY290" s="235"/>
      <c r="LFZ290" s="235"/>
      <c r="LGA290" s="296"/>
      <c r="LGB290" s="296"/>
      <c r="LGC290" s="208"/>
      <c r="LGE290" s="235"/>
      <c r="LGF290" s="235"/>
      <c r="LGG290" s="235"/>
      <c r="LGH290" s="235"/>
      <c r="LGI290" s="235"/>
      <c r="LGJ290" s="235"/>
      <c r="LGK290" s="235"/>
      <c r="LGL290" s="296"/>
      <c r="LGM290" s="296"/>
      <c r="LGN290" s="208"/>
      <c r="LGP290" s="235"/>
      <c r="LGQ290" s="235"/>
      <c r="LGR290" s="235"/>
      <c r="LGS290" s="235"/>
      <c r="LGT290" s="235"/>
      <c r="LGU290" s="235"/>
      <c r="LGV290" s="235"/>
      <c r="LGW290" s="296"/>
      <c r="LGX290" s="296"/>
      <c r="LGY290" s="208"/>
      <c r="LHA290" s="235"/>
      <c r="LHB290" s="235"/>
      <c r="LHC290" s="235"/>
      <c r="LHD290" s="235"/>
      <c r="LHE290" s="235"/>
      <c r="LHF290" s="235"/>
      <c r="LHG290" s="235"/>
      <c r="LHH290" s="296"/>
      <c r="LHI290" s="296"/>
      <c r="LHJ290" s="208"/>
      <c r="LHL290" s="235"/>
      <c r="LHM290" s="235"/>
      <c r="LHN290" s="235"/>
      <c r="LHO290" s="235"/>
      <c r="LHP290" s="235"/>
      <c r="LHQ290" s="235"/>
      <c r="LHR290" s="235"/>
      <c r="LHS290" s="296"/>
      <c r="LHT290" s="296"/>
      <c r="LHU290" s="208"/>
      <c r="LHW290" s="235"/>
      <c r="LHX290" s="235"/>
      <c r="LHY290" s="235"/>
      <c r="LHZ290" s="235"/>
      <c r="LIA290" s="235"/>
      <c r="LIB290" s="235"/>
      <c r="LIC290" s="235"/>
      <c r="LID290" s="296"/>
      <c r="LIE290" s="296"/>
      <c r="LIF290" s="208"/>
      <c r="LIH290" s="235"/>
      <c r="LII290" s="235"/>
      <c r="LIJ290" s="235"/>
      <c r="LIK290" s="235"/>
      <c r="LIL290" s="235"/>
      <c r="LIM290" s="235"/>
      <c r="LIN290" s="235"/>
      <c r="LIO290" s="296"/>
      <c r="LIP290" s="296"/>
      <c r="LIQ290" s="208"/>
      <c r="LIS290" s="235"/>
      <c r="LIT290" s="235"/>
      <c r="LIU290" s="235"/>
      <c r="LIV290" s="235"/>
      <c r="LIW290" s="235"/>
      <c r="LIX290" s="235"/>
      <c r="LIY290" s="235"/>
      <c r="LIZ290" s="296"/>
      <c r="LJA290" s="296"/>
      <c r="LJB290" s="208"/>
      <c r="LJD290" s="235"/>
      <c r="LJE290" s="235"/>
      <c r="LJF290" s="235"/>
      <c r="LJG290" s="235"/>
      <c r="LJH290" s="235"/>
      <c r="LJI290" s="235"/>
      <c r="LJJ290" s="235"/>
      <c r="LJK290" s="296"/>
      <c r="LJL290" s="296"/>
      <c r="LJM290" s="208"/>
      <c r="LJO290" s="235"/>
      <c r="LJP290" s="235"/>
      <c r="LJQ290" s="235"/>
      <c r="LJR290" s="235"/>
      <c r="LJS290" s="235"/>
      <c r="LJT290" s="235"/>
      <c r="LJU290" s="235"/>
      <c r="LJV290" s="296"/>
      <c r="LJW290" s="296"/>
      <c r="LJX290" s="208"/>
      <c r="LJZ290" s="235"/>
      <c r="LKA290" s="235"/>
      <c r="LKB290" s="235"/>
      <c r="LKC290" s="235"/>
      <c r="LKD290" s="235"/>
      <c r="LKE290" s="235"/>
      <c r="LKF290" s="235"/>
      <c r="LKG290" s="296"/>
      <c r="LKH290" s="296"/>
      <c r="LKI290" s="208"/>
      <c r="LKK290" s="235"/>
      <c r="LKL290" s="235"/>
      <c r="LKM290" s="235"/>
      <c r="LKN290" s="235"/>
      <c r="LKO290" s="235"/>
      <c r="LKP290" s="235"/>
      <c r="LKQ290" s="235"/>
      <c r="LKR290" s="296"/>
      <c r="LKS290" s="296"/>
      <c r="LKT290" s="208"/>
      <c r="LKV290" s="235"/>
      <c r="LKW290" s="235"/>
      <c r="LKX290" s="235"/>
      <c r="LKY290" s="235"/>
      <c r="LKZ290" s="235"/>
      <c r="LLA290" s="235"/>
      <c r="LLB290" s="235"/>
      <c r="LLC290" s="296"/>
      <c r="LLD290" s="296"/>
      <c r="LLE290" s="208"/>
      <c r="LLG290" s="235"/>
      <c r="LLH290" s="235"/>
      <c r="LLI290" s="235"/>
      <c r="LLJ290" s="235"/>
      <c r="LLK290" s="235"/>
      <c r="LLL290" s="235"/>
      <c r="LLM290" s="235"/>
      <c r="LLN290" s="296"/>
      <c r="LLO290" s="296"/>
      <c r="LLP290" s="208"/>
      <c r="LLR290" s="235"/>
      <c r="LLS290" s="235"/>
      <c r="LLT290" s="235"/>
      <c r="LLU290" s="235"/>
      <c r="LLV290" s="235"/>
      <c r="LLW290" s="235"/>
      <c r="LLX290" s="235"/>
      <c r="LLY290" s="296"/>
      <c r="LLZ290" s="296"/>
      <c r="LMA290" s="208"/>
      <c r="LMC290" s="235"/>
      <c r="LMD290" s="235"/>
      <c r="LME290" s="235"/>
      <c r="LMF290" s="235"/>
      <c r="LMG290" s="235"/>
      <c r="LMH290" s="235"/>
      <c r="LMI290" s="235"/>
      <c r="LMJ290" s="296"/>
      <c r="LMK290" s="296"/>
      <c r="LML290" s="208"/>
      <c r="LMN290" s="235"/>
      <c r="LMO290" s="235"/>
      <c r="LMP290" s="235"/>
      <c r="LMQ290" s="235"/>
      <c r="LMR290" s="235"/>
      <c r="LMS290" s="235"/>
      <c r="LMT290" s="235"/>
      <c r="LMU290" s="296"/>
      <c r="LMV290" s="296"/>
      <c r="LMW290" s="208"/>
      <c r="LMY290" s="235"/>
      <c r="LMZ290" s="235"/>
      <c r="LNA290" s="235"/>
      <c r="LNB290" s="235"/>
      <c r="LNC290" s="235"/>
      <c r="LND290" s="235"/>
      <c r="LNE290" s="235"/>
      <c r="LNF290" s="296"/>
      <c r="LNG290" s="296"/>
      <c r="LNH290" s="208"/>
      <c r="LNJ290" s="235"/>
      <c r="LNK290" s="235"/>
      <c r="LNL290" s="235"/>
      <c r="LNM290" s="235"/>
      <c r="LNN290" s="235"/>
      <c r="LNO290" s="235"/>
      <c r="LNP290" s="235"/>
      <c r="LNQ290" s="296"/>
      <c r="LNR290" s="296"/>
      <c r="LNS290" s="208"/>
      <c r="LNU290" s="235"/>
      <c r="LNV290" s="235"/>
      <c r="LNW290" s="235"/>
      <c r="LNX290" s="235"/>
      <c r="LNY290" s="235"/>
      <c r="LNZ290" s="235"/>
      <c r="LOA290" s="235"/>
      <c r="LOB290" s="296"/>
      <c r="LOC290" s="296"/>
      <c r="LOD290" s="208"/>
      <c r="LOF290" s="235"/>
      <c r="LOG290" s="235"/>
      <c r="LOH290" s="235"/>
      <c r="LOI290" s="235"/>
      <c r="LOJ290" s="235"/>
      <c r="LOK290" s="235"/>
      <c r="LOL290" s="235"/>
      <c r="LOM290" s="296"/>
      <c r="LON290" s="296"/>
      <c r="LOO290" s="208"/>
      <c r="LOQ290" s="235"/>
      <c r="LOR290" s="235"/>
      <c r="LOS290" s="235"/>
      <c r="LOT290" s="235"/>
      <c r="LOU290" s="235"/>
      <c r="LOV290" s="235"/>
      <c r="LOW290" s="235"/>
      <c r="LOX290" s="296"/>
      <c r="LOY290" s="296"/>
      <c r="LOZ290" s="208"/>
      <c r="LPB290" s="235"/>
      <c r="LPC290" s="235"/>
      <c r="LPD290" s="235"/>
      <c r="LPE290" s="235"/>
      <c r="LPF290" s="235"/>
      <c r="LPG290" s="235"/>
      <c r="LPH290" s="235"/>
      <c r="LPI290" s="296"/>
      <c r="LPJ290" s="296"/>
      <c r="LPK290" s="208"/>
      <c r="LPM290" s="235"/>
      <c r="LPN290" s="235"/>
      <c r="LPO290" s="235"/>
      <c r="LPP290" s="235"/>
      <c r="LPQ290" s="235"/>
      <c r="LPR290" s="235"/>
      <c r="LPS290" s="235"/>
      <c r="LPT290" s="296"/>
      <c r="LPU290" s="296"/>
      <c r="LPV290" s="208"/>
      <c r="LPX290" s="235"/>
      <c r="LPY290" s="235"/>
      <c r="LPZ290" s="235"/>
      <c r="LQA290" s="235"/>
      <c r="LQB290" s="235"/>
      <c r="LQC290" s="235"/>
      <c r="LQD290" s="235"/>
      <c r="LQE290" s="296"/>
      <c r="LQF290" s="296"/>
      <c r="LQG290" s="208"/>
      <c r="LQI290" s="235"/>
      <c r="LQJ290" s="235"/>
      <c r="LQK290" s="235"/>
      <c r="LQL290" s="235"/>
      <c r="LQM290" s="235"/>
      <c r="LQN290" s="235"/>
      <c r="LQO290" s="235"/>
      <c r="LQP290" s="296"/>
      <c r="LQQ290" s="296"/>
      <c r="LQR290" s="208"/>
      <c r="LQT290" s="235"/>
      <c r="LQU290" s="235"/>
      <c r="LQV290" s="235"/>
      <c r="LQW290" s="235"/>
      <c r="LQX290" s="235"/>
      <c r="LQY290" s="235"/>
      <c r="LQZ290" s="235"/>
      <c r="LRA290" s="296"/>
      <c r="LRB290" s="296"/>
      <c r="LRC290" s="208"/>
      <c r="LRE290" s="235"/>
      <c r="LRF290" s="235"/>
      <c r="LRG290" s="235"/>
      <c r="LRH290" s="235"/>
      <c r="LRI290" s="235"/>
      <c r="LRJ290" s="235"/>
      <c r="LRK290" s="235"/>
      <c r="LRL290" s="296"/>
      <c r="LRM290" s="296"/>
      <c r="LRN290" s="208"/>
      <c r="LRP290" s="235"/>
      <c r="LRQ290" s="235"/>
      <c r="LRR290" s="235"/>
      <c r="LRS290" s="235"/>
      <c r="LRT290" s="235"/>
      <c r="LRU290" s="235"/>
      <c r="LRV290" s="235"/>
      <c r="LRW290" s="296"/>
      <c r="LRX290" s="296"/>
      <c r="LRY290" s="208"/>
      <c r="LSA290" s="235"/>
      <c r="LSB290" s="235"/>
      <c r="LSC290" s="235"/>
      <c r="LSD290" s="235"/>
      <c r="LSE290" s="235"/>
      <c r="LSF290" s="235"/>
      <c r="LSG290" s="235"/>
      <c r="LSH290" s="296"/>
      <c r="LSI290" s="296"/>
      <c r="LSJ290" s="208"/>
      <c r="LSL290" s="235"/>
      <c r="LSM290" s="235"/>
      <c r="LSN290" s="235"/>
      <c r="LSO290" s="235"/>
      <c r="LSP290" s="235"/>
      <c r="LSQ290" s="235"/>
      <c r="LSR290" s="235"/>
      <c r="LSS290" s="296"/>
      <c r="LST290" s="296"/>
      <c r="LSU290" s="208"/>
      <c r="LSW290" s="235"/>
      <c r="LSX290" s="235"/>
      <c r="LSY290" s="235"/>
      <c r="LSZ290" s="235"/>
      <c r="LTA290" s="235"/>
      <c r="LTB290" s="235"/>
      <c r="LTC290" s="235"/>
      <c r="LTD290" s="296"/>
      <c r="LTE290" s="296"/>
      <c r="LTF290" s="208"/>
      <c r="LTH290" s="235"/>
      <c r="LTI290" s="235"/>
      <c r="LTJ290" s="235"/>
      <c r="LTK290" s="235"/>
      <c r="LTL290" s="235"/>
      <c r="LTM290" s="235"/>
      <c r="LTN290" s="235"/>
      <c r="LTO290" s="296"/>
      <c r="LTP290" s="296"/>
      <c r="LTQ290" s="208"/>
      <c r="LTS290" s="235"/>
      <c r="LTT290" s="235"/>
      <c r="LTU290" s="235"/>
      <c r="LTV290" s="235"/>
      <c r="LTW290" s="235"/>
      <c r="LTX290" s="235"/>
      <c r="LTY290" s="235"/>
      <c r="LTZ290" s="296"/>
      <c r="LUA290" s="296"/>
      <c r="LUB290" s="208"/>
      <c r="LUD290" s="235"/>
      <c r="LUE290" s="235"/>
      <c r="LUF290" s="235"/>
      <c r="LUG290" s="235"/>
      <c r="LUH290" s="235"/>
      <c r="LUI290" s="235"/>
      <c r="LUJ290" s="235"/>
      <c r="LUK290" s="296"/>
      <c r="LUL290" s="296"/>
      <c r="LUM290" s="208"/>
      <c r="LUO290" s="235"/>
      <c r="LUP290" s="235"/>
      <c r="LUQ290" s="235"/>
      <c r="LUR290" s="235"/>
      <c r="LUS290" s="235"/>
      <c r="LUT290" s="235"/>
      <c r="LUU290" s="235"/>
      <c r="LUV290" s="296"/>
      <c r="LUW290" s="296"/>
      <c r="LUX290" s="208"/>
      <c r="LUZ290" s="235"/>
      <c r="LVA290" s="235"/>
      <c r="LVB290" s="235"/>
      <c r="LVC290" s="235"/>
      <c r="LVD290" s="235"/>
      <c r="LVE290" s="235"/>
      <c r="LVF290" s="235"/>
      <c r="LVG290" s="296"/>
      <c r="LVH290" s="296"/>
      <c r="LVI290" s="208"/>
      <c r="LVK290" s="235"/>
      <c r="LVL290" s="235"/>
      <c r="LVM290" s="235"/>
      <c r="LVN290" s="235"/>
      <c r="LVO290" s="235"/>
      <c r="LVP290" s="235"/>
      <c r="LVQ290" s="235"/>
      <c r="LVR290" s="296"/>
      <c r="LVS290" s="296"/>
      <c r="LVT290" s="208"/>
      <c r="LVV290" s="235"/>
      <c r="LVW290" s="235"/>
      <c r="LVX290" s="235"/>
      <c r="LVY290" s="235"/>
      <c r="LVZ290" s="235"/>
      <c r="LWA290" s="235"/>
      <c r="LWB290" s="235"/>
      <c r="LWC290" s="296"/>
      <c r="LWD290" s="296"/>
      <c r="LWE290" s="208"/>
      <c r="LWG290" s="235"/>
      <c r="LWH290" s="235"/>
      <c r="LWI290" s="235"/>
      <c r="LWJ290" s="235"/>
      <c r="LWK290" s="235"/>
      <c r="LWL290" s="235"/>
      <c r="LWM290" s="235"/>
      <c r="LWN290" s="296"/>
      <c r="LWO290" s="296"/>
      <c r="LWP290" s="208"/>
      <c r="LWR290" s="235"/>
      <c r="LWS290" s="235"/>
      <c r="LWT290" s="235"/>
      <c r="LWU290" s="235"/>
      <c r="LWV290" s="235"/>
      <c r="LWW290" s="235"/>
      <c r="LWX290" s="235"/>
      <c r="LWY290" s="296"/>
      <c r="LWZ290" s="296"/>
      <c r="LXA290" s="208"/>
      <c r="LXC290" s="235"/>
      <c r="LXD290" s="235"/>
      <c r="LXE290" s="235"/>
      <c r="LXF290" s="235"/>
      <c r="LXG290" s="235"/>
      <c r="LXH290" s="235"/>
      <c r="LXI290" s="235"/>
      <c r="LXJ290" s="296"/>
      <c r="LXK290" s="296"/>
      <c r="LXL290" s="208"/>
      <c r="LXN290" s="235"/>
      <c r="LXO290" s="235"/>
      <c r="LXP290" s="235"/>
      <c r="LXQ290" s="235"/>
      <c r="LXR290" s="235"/>
      <c r="LXS290" s="235"/>
      <c r="LXT290" s="235"/>
      <c r="LXU290" s="296"/>
      <c r="LXV290" s="296"/>
      <c r="LXW290" s="208"/>
      <c r="LXY290" s="235"/>
      <c r="LXZ290" s="235"/>
      <c r="LYA290" s="235"/>
      <c r="LYB290" s="235"/>
      <c r="LYC290" s="235"/>
      <c r="LYD290" s="235"/>
      <c r="LYE290" s="235"/>
      <c r="LYF290" s="296"/>
      <c r="LYG290" s="296"/>
      <c r="LYH290" s="208"/>
      <c r="LYJ290" s="235"/>
      <c r="LYK290" s="235"/>
      <c r="LYL290" s="235"/>
      <c r="LYM290" s="235"/>
      <c r="LYN290" s="235"/>
      <c r="LYO290" s="235"/>
      <c r="LYP290" s="235"/>
      <c r="LYQ290" s="296"/>
      <c r="LYR290" s="296"/>
      <c r="LYS290" s="208"/>
      <c r="LYU290" s="235"/>
      <c r="LYV290" s="235"/>
      <c r="LYW290" s="235"/>
      <c r="LYX290" s="235"/>
      <c r="LYY290" s="235"/>
      <c r="LYZ290" s="235"/>
      <c r="LZA290" s="235"/>
      <c r="LZB290" s="296"/>
      <c r="LZC290" s="296"/>
      <c r="LZD290" s="208"/>
      <c r="LZF290" s="235"/>
      <c r="LZG290" s="235"/>
      <c r="LZH290" s="235"/>
      <c r="LZI290" s="235"/>
      <c r="LZJ290" s="235"/>
      <c r="LZK290" s="235"/>
      <c r="LZL290" s="235"/>
      <c r="LZM290" s="296"/>
      <c r="LZN290" s="296"/>
      <c r="LZO290" s="208"/>
      <c r="LZQ290" s="235"/>
      <c r="LZR290" s="235"/>
      <c r="LZS290" s="235"/>
      <c r="LZT290" s="235"/>
      <c r="LZU290" s="235"/>
      <c r="LZV290" s="235"/>
      <c r="LZW290" s="235"/>
      <c r="LZX290" s="296"/>
      <c r="LZY290" s="296"/>
      <c r="LZZ290" s="208"/>
      <c r="MAB290" s="235"/>
      <c r="MAC290" s="235"/>
      <c r="MAD290" s="235"/>
      <c r="MAE290" s="235"/>
      <c r="MAF290" s="235"/>
      <c r="MAG290" s="235"/>
      <c r="MAH290" s="235"/>
      <c r="MAI290" s="296"/>
      <c r="MAJ290" s="296"/>
      <c r="MAK290" s="208"/>
      <c r="MAM290" s="235"/>
      <c r="MAN290" s="235"/>
      <c r="MAO290" s="235"/>
      <c r="MAP290" s="235"/>
      <c r="MAQ290" s="235"/>
      <c r="MAR290" s="235"/>
      <c r="MAS290" s="235"/>
      <c r="MAT290" s="296"/>
      <c r="MAU290" s="296"/>
      <c r="MAV290" s="208"/>
      <c r="MAX290" s="235"/>
      <c r="MAY290" s="235"/>
      <c r="MAZ290" s="235"/>
      <c r="MBA290" s="235"/>
      <c r="MBB290" s="235"/>
      <c r="MBC290" s="235"/>
      <c r="MBD290" s="235"/>
      <c r="MBE290" s="296"/>
      <c r="MBF290" s="296"/>
      <c r="MBG290" s="208"/>
      <c r="MBI290" s="235"/>
      <c r="MBJ290" s="235"/>
      <c r="MBK290" s="235"/>
      <c r="MBL290" s="235"/>
      <c r="MBM290" s="235"/>
      <c r="MBN290" s="235"/>
      <c r="MBO290" s="235"/>
      <c r="MBP290" s="296"/>
      <c r="MBQ290" s="296"/>
      <c r="MBR290" s="208"/>
      <c r="MBT290" s="235"/>
      <c r="MBU290" s="235"/>
      <c r="MBV290" s="235"/>
      <c r="MBW290" s="235"/>
      <c r="MBX290" s="235"/>
      <c r="MBY290" s="235"/>
      <c r="MBZ290" s="235"/>
      <c r="MCA290" s="296"/>
      <c r="MCB290" s="296"/>
      <c r="MCC290" s="208"/>
      <c r="MCE290" s="235"/>
      <c r="MCF290" s="235"/>
      <c r="MCG290" s="235"/>
      <c r="MCH290" s="235"/>
      <c r="MCI290" s="235"/>
      <c r="MCJ290" s="235"/>
      <c r="MCK290" s="235"/>
      <c r="MCL290" s="296"/>
      <c r="MCM290" s="296"/>
      <c r="MCN290" s="208"/>
      <c r="MCP290" s="235"/>
      <c r="MCQ290" s="235"/>
      <c r="MCR290" s="235"/>
      <c r="MCS290" s="235"/>
      <c r="MCT290" s="235"/>
      <c r="MCU290" s="235"/>
      <c r="MCV290" s="235"/>
      <c r="MCW290" s="296"/>
      <c r="MCX290" s="296"/>
      <c r="MCY290" s="208"/>
      <c r="MDA290" s="235"/>
      <c r="MDB290" s="235"/>
      <c r="MDC290" s="235"/>
      <c r="MDD290" s="235"/>
      <c r="MDE290" s="235"/>
      <c r="MDF290" s="235"/>
      <c r="MDG290" s="235"/>
      <c r="MDH290" s="296"/>
      <c r="MDI290" s="296"/>
      <c r="MDJ290" s="208"/>
      <c r="MDL290" s="235"/>
      <c r="MDM290" s="235"/>
      <c r="MDN290" s="235"/>
      <c r="MDO290" s="235"/>
      <c r="MDP290" s="235"/>
      <c r="MDQ290" s="235"/>
      <c r="MDR290" s="235"/>
      <c r="MDS290" s="296"/>
      <c r="MDT290" s="296"/>
      <c r="MDU290" s="208"/>
      <c r="MDW290" s="235"/>
      <c r="MDX290" s="235"/>
      <c r="MDY290" s="235"/>
      <c r="MDZ290" s="235"/>
      <c r="MEA290" s="235"/>
      <c r="MEB290" s="235"/>
      <c r="MEC290" s="235"/>
      <c r="MED290" s="296"/>
      <c r="MEE290" s="296"/>
      <c r="MEF290" s="208"/>
      <c r="MEH290" s="235"/>
      <c r="MEI290" s="235"/>
      <c r="MEJ290" s="235"/>
      <c r="MEK290" s="235"/>
      <c r="MEL290" s="235"/>
      <c r="MEM290" s="235"/>
      <c r="MEN290" s="235"/>
      <c r="MEO290" s="296"/>
      <c r="MEP290" s="296"/>
      <c r="MEQ290" s="208"/>
      <c r="MES290" s="235"/>
      <c r="MET290" s="235"/>
      <c r="MEU290" s="235"/>
      <c r="MEV290" s="235"/>
      <c r="MEW290" s="235"/>
      <c r="MEX290" s="235"/>
      <c r="MEY290" s="235"/>
      <c r="MEZ290" s="296"/>
      <c r="MFA290" s="296"/>
      <c r="MFB290" s="208"/>
      <c r="MFD290" s="235"/>
      <c r="MFE290" s="235"/>
      <c r="MFF290" s="235"/>
      <c r="MFG290" s="235"/>
      <c r="MFH290" s="235"/>
      <c r="MFI290" s="235"/>
      <c r="MFJ290" s="235"/>
      <c r="MFK290" s="296"/>
      <c r="MFL290" s="296"/>
      <c r="MFM290" s="208"/>
      <c r="MFO290" s="235"/>
      <c r="MFP290" s="235"/>
      <c r="MFQ290" s="235"/>
      <c r="MFR290" s="235"/>
      <c r="MFS290" s="235"/>
      <c r="MFT290" s="235"/>
      <c r="MFU290" s="235"/>
      <c r="MFV290" s="296"/>
      <c r="MFW290" s="296"/>
      <c r="MFX290" s="208"/>
      <c r="MFZ290" s="235"/>
      <c r="MGA290" s="235"/>
      <c r="MGB290" s="235"/>
      <c r="MGC290" s="235"/>
      <c r="MGD290" s="235"/>
      <c r="MGE290" s="235"/>
      <c r="MGF290" s="235"/>
      <c r="MGG290" s="296"/>
      <c r="MGH290" s="296"/>
      <c r="MGI290" s="208"/>
      <c r="MGK290" s="235"/>
      <c r="MGL290" s="235"/>
      <c r="MGM290" s="235"/>
      <c r="MGN290" s="235"/>
      <c r="MGO290" s="235"/>
      <c r="MGP290" s="235"/>
      <c r="MGQ290" s="235"/>
      <c r="MGR290" s="296"/>
      <c r="MGS290" s="296"/>
      <c r="MGT290" s="208"/>
      <c r="MGV290" s="235"/>
      <c r="MGW290" s="235"/>
      <c r="MGX290" s="235"/>
      <c r="MGY290" s="235"/>
      <c r="MGZ290" s="235"/>
      <c r="MHA290" s="235"/>
      <c r="MHB290" s="235"/>
      <c r="MHC290" s="296"/>
      <c r="MHD290" s="296"/>
      <c r="MHE290" s="208"/>
      <c r="MHG290" s="235"/>
      <c r="MHH290" s="235"/>
      <c r="MHI290" s="235"/>
      <c r="MHJ290" s="235"/>
      <c r="MHK290" s="235"/>
      <c r="MHL290" s="235"/>
      <c r="MHM290" s="235"/>
      <c r="MHN290" s="296"/>
      <c r="MHO290" s="296"/>
      <c r="MHP290" s="208"/>
      <c r="MHR290" s="235"/>
      <c r="MHS290" s="235"/>
      <c r="MHT290" s="235"/>
      <c r="MHU290" s="235"/>
      <c r="MHV290" s="235"/>
      <c r="MHW290" s="235"/>
      <c r="MHX290" s="235"/>
      <c r="MHY290" s="296"/>
      <c r="MHZ290" s="296"/>
      <c r="MIA290" s="208"/>
      <c r="MIC290" s="235"/>
      <c r="MID290" s="235"/>
      <c r="MIE290" s="235"/>
      <c r="MIF290" s="235"/>
      <c r="MIG290" s="235"/>
      <c r="MIH290" s="235"/>
      <c r="MII290" s="235"/>
      <c r="MIJ290" s="296"/>
      <c r="MIK290" s="296"/>
      <c r="MIL290" s="208"/>
      <c r="MIN290" s="235"/>
      <c r="MIO290" s="235"/>
      <c r="MIP290" s="235"/>
      <c r="MIQ290" s="235"/>
      <c r="MIR290" s="235"/>
      <c r="MIS290" s="235"/>
      <c r="MIT290" s="235"/>
      <c r="MIU290" s="296"/>
      <c r="MIV290" s="296"/>
      <c r="MIW290" s="208"/>
      <c r="MIY290" s="235"/>
      <c r="MIZ290" s="235"/>
      <c r="MJA290" s="235"/>
      <c r="MJB290" s="235"/>
      <c r="MJC290" s="235"/>
      <c r="MJD290" s="235"/>
      <c r="MJE290" s="235"/>
      <c r="MJF290" s="296"/>
      <c r="MJG290" s="296"/>
      <c r="MJH290" s="208"/>
      <c r="MJJ290" s="235"/>
      <c r="MJK290" s="235"/>
      <c r="MJL290" s="235"/>
      <c r="MJM290" s="235"/>
      <c r="MJN290" s="235"/>
      <c r="MJO290" s="235"/>
      <c r="MJP290" s="235"/>
      <c r="MJQ290" s="296"/>
      <c r="MJR290" s="296"/>
      <c r="MJS290" s="208"/>
      <c r="MJU290" s="235"/>
      <c r="MJV290" s="235"/>
      <c r="MJW290" s="235"/>
      <c r="MJX290" s="235"/>
      <c r="MJY290" s="235"/>
      <c r="MJZ290" s="235"/>
      <c r="MKA290" s="235"/>
      <c r="MKB290" s="296"/>
      <c r="MKC290" s="296"/>
      <c r="MKD290" s="208"/>
      <c r="MKF290" s="235"/>
      <c r="MKG290" s="235"/>
      <c r="MKH290" s="235"/>
      <c r="MKI290" s="235"/>
      <c r="MKJ290" s="235"/>
      <c r="MKK290" s="235"/>
      <c r="MKL290" s="235"/>
      <c r="MKM290" s="296"/>
      <c r="MKN290" s="296"/>
      <c r="MKO290" s="208"/>
      <c r="MKQ290" s="235"/>
      <c r="MKR290" s="235"/>
      <c r="MKS290" s="235"/>
      <c r="MKT290" s="235"/>
      <c r="MKU290" s="235"/>
      <c r="MKV290" s="235"/>
      <c r="MKW290" s="235"/>
      <c r="MKX290" s="296"/>
      <c r="MKY290" s="296"/>
      <c r="MKZ290" s="208"/>
      <c r="MLB290" s="235"/>
      <c r="MLC290" s="235"/>
      <c r="MLD290" s="235"/>
      <c r="MLE290" s="235"/>
      <c r="MLF290" s="235"/>
      <c r="MLG290" s="235"/>
      <c r="MLH290" s="235"/>
      <c r="MLI290" s="296"/>
      <c r="MLJ290" s="296"/>
      <c r="MLK290" s="208"/>
      <c r="MLM290" s="235"/>
      <c r="MLN290" s="235"/>
      <c r="MLO290" s="235"/>
      <c r="MLP290" s="235"/>
      <c r="MLQ290" s="235"/>
      <c r="MLR290" s="235"/>
      <c r="MLS290" s="235"/>
      <c r="MLT290" s="296"/>
      <c r="MLU290" s="296"/>
      <c r="MLV290" s="208"/>
      <c r="MLX290" s="235"/>
      <c r="MLY290" s="235"/>
      <c r="MLZ290" s="235"/>
      <c r="MMA290" s="235"/>
      <c r="MMB290" s="235"/>
      <c r="MMC290" s="235"/>
      <c r="MMD290" s="235"/>
      <c r="MME290" s="296"/>
      <c r="MMF290" s="296"/>
      <c r="MMG290" s="208"/>
      <c r="MMI290" s="235"/>
      <c r="MMJ290" s="235"/>
      <c r="MMK290" s="235"/>
      <c r="MML290" s="235"/>
      <c r="MMM290" s="235"/>
      <c r="MMN290" s="235"/>
      <c r="MMO290" s="235"/>
      <c r="MMP290" s="296"/>
      <c r="MMQ290" s="296"/>
      <c r="MMR290" s="208"/>
      <c r="MMT290" s="235"/>
      <c r="MMU290" s="235"/>
      <c r="MMV290" s="235"/>
      <c r="MMW290" s="235"/>
      <c r="MMX290" s="235"/>
      <c r="MMY290" s="235"/>
      <c r="MMZ290" s="235"/>
      <c r="MNA290" s="296"/>
      <c r="MNB290" s="296"/>
      <c r="MNC290" s="208"/>
      <c r="MNE290" s="235"/>
      <c r="MNF290" s="235"/>
      <c r="MNG290" s="235"/>
      <c r="MNH290" s="235"/>
      <c r="MNI290" s="235"/>
      <c r="MNJ290" s="235"/>
      <c r="MNK290" s="235"/>
      <c r="MNL290" s="296"/>
      <c r="MNM290" s="296"/>
      <c r="MNN290" s="208"/>
      <c r="MNP290" s="235"/>
      <c r="MNQ290" s="235"/>
      <c r="MNR290" s="235"/>
      <c r="MNS290" s="235"/>
      <c r="MNT290" s="235"/>
      <c r="MNU290" s="235"/>
      <c r="MNV290" s="235"/>
      <c r="MNW290" s="296"/>
      <c r="MNX290" s="296"/>
      <c r="MNY290" s="208"/>
      <c r="MOA290" s="235"/>
      <c r="MOB290" s="235"/>
      <c r="MOC290" s="235"/>
      <c r="MOD290" s="235"/>
      <c r="MOE290" s="235"/>
      <c r="MOF290" s="235"/>
      <c r="MOG290" s="235"/>
      <c r="MOH290" s="296"/>
      <c r="MOI290" s="296"/>
      <c r="MOJ290" s="208"/>
      <c r="MOL290" s="235"/>
      <c r="MOM290" s="235"/>
      <c r="MON290" s="235"/>
      <c r="MOO290" s="235"/>
      <c r="MOP290" s="235"/>
      <c r="MOQ290" s="235"/>
      <c r="MOR290" s="235"/>
      <c r="MOS290" s="296"/>
      <c r="MOT290" s="296"/>
      <c r="MOU290" s="208"/>
      <c r="MOW290" s="235"/>
      <c r="MOX290" s="235"/>
      <c r="MOY290" s="235"/>
      <c r="MOZ290" s="235"/>
      <c r="MPA290" s="235"/>
      <c r="MPB290" s="235"/>
      <c r="MPC290" s="235"/>
      <c r="MPD290" s="296"/>
      <c r="MPE290" s="296"/>
      <c r="MPF290" s="208"/>
      <c r="MPH290" s="235"/>
      <c r="MPI290" s="235"/>
      <c r="MPJ290" s="235"/>
      <c r="MPK290" s="235"/>
      <c r="MPL290" s="235"/>
      <c r="MPM290" s="235"/>
      <c r="MPN290" s="235"/>
      <c r="MPO290" s="296"/>
      <c r="MPP290" s="296"/>
      <c r="MPQ290" s="208"/>
      <c r="MPS290" s="235"/>
      <c r="MPT290" s="235"/>
      <c r="MPU290" s="235"/>
      <c r="MPV290" s="235"/>
      <c r="MPW290" s="235"/>
      <c r="MPX290" s="235"/>
      <c r="MPY290" s="235"/>
      <c r="MPZ290" s="296"/>
      <c r="MQA290" s="296"/>
      <c r="MQB290" s="208"/>
      <c r="MQD290" s="235"/>
      <c r="MQE290" s="235"/>
      <c r="MQF290" s="235"/>
      <c r="MQG290" s="235"/>
      <c r="MQH290" s="235"/>
      <c r="MQI290" s="235"/>
      <c r="MQJ290" s="235"/>
      <c r="MQK290" s="296"/>
      <c r="MQL290" s="296"/>
      <c r="MQM290" s="208"/>
      <c r="MQO290" s="235"/>
      <c r="MQP290" s="235"/>
      <c r="MQQ290" s="235"/>
      <c r="MQR290" s="235"/>
      <c r="MQS290" s="235"/>
      <c r="MQT290" s="235"/>
      <c r="MQU290" s="235"/>
      <c r="MQV290" s="296"/>
      <c r="MQW290" s="296"/>
      <c r="MQX290" s="208"/>
      <c r="MQZ290" s="235"/>
      <c r="MRA290" s="235"/>
      <c r="MRB290" s="235"/>
      <c r="MRC290" s="235"/>
      <c r="MRD290" s="235"/>
      <c r="MRE290" s="235"/>
      <c r="MRF290" s="235"/>
      <c r="MRG290" s="296"/>
      <c r="MRH290" s="296"/>
      <c r="MRI290" s="208"/>
      <c r="MRK290" s="235"/>
      <c r="MRL290" s="235"/>
      <c r="MRM290" s="235"/>
      <c r="MRN290" s="235"/>
      <c r="MRO290" s="235"/>
      <c r="MRP290" s="235"/>
      <c r="MRQ290" s="235"/>
      <c r="MRR290" s="296"/>
      <c r="MRS290" s="296"/>
      <c r="MRT290" s="208"/>
      <c r="MRV290" s="235"/>
      <c r="MRW290" s="235"/>
      <c r="MRX290" s="235"/>
      <c r="MRY290" s="235"/>
      <c r="MRZ290" s="235"/>
      <c r="MSA290" s="235"/>
      <c r="MSB290" s="235"/>
      <c r="MSC290" s="296"/>
      <c r="MSD290" s="296"/>
      <c r="MSE290" s="208"/>
      <c r="MSG290" s="235"/>
      <c r="MSH290" s="235"/>
      <c r="MSI290" s="235"/>
      <c r="MSJ290" s="235"/>
      <c r="MSK290" s="235"/>
      <c r="MSL290" s="235"/>
      <c r="MSM290" s="235"/>
      <c r="MSN290" s="296"/>
      <c r="MSO290" s="296"/>
      <c r="MSP290" s="208"/>
      <c r="MSR290" s="235"/>
      <c r="MSS290" s="235"/>
      <c r="MST290" s="235"/>
      <c r="MSU290" s="235"/>
      <c r="MSV290" s="235"/>
      <c r="MSW290" s="235"/>
      <c r="MSX290" s="235"/>
      <c r="MSY290" s="296"/>
      <c r="MSZ290" s="296"/>
      <c r="MTA290" s="208"/>
      <c r="MTC290" s="235"/>
      <c r="MTD290" s="235"/>
      <c r="MTE290" s="235"/>
      <c r="MTF290" s="235"/>
      <c r="MTG290" s="235"/>
      <c r="MTH290" s="235"/>
      <c r="MTI290" s="235"/>
      <c r="MTJ290" s="296"/>
      <c r="MTK290" s="296"/>
      <c r="MTL290" s="208"/>
      <c r="MTN290" s="235"/>
      <c r="MTO290" s="235"/>
      <c r="MTP290" s="235"/>
      <c r="MTQ290" s="235"/>
      <c r="MTR290" s="235"/>
      <c r="MTS290" s="235"/>
      <c r="MTT290" s="235"/>
      <c r="MTU290" s="296"/>
      <c r="MTV290" s="296"/>
      <c r="MTW290" s="208"/>
      <c r="MTY290" s="235"/>
      <c r="MTZ290" s="235"/>
      <c r="MUA290" s="235"/>
      <c r="MUB290" s="235"/>
      <c r="MUC290" s="235"/>
      <c r="MUD290" s="235"/>
      <c r="MUE290" s="235"/>
      <c r="MUF290" s="296"/>
      <c r="MUG290" s="296"/>
      <c r="MUH290" s="208"/>
      <c r="MUJ290" s="235"/>
      <c r="MUK290" s="235"/>
      <c r="MUL290" s="235"/>
      <c r="MUM290" s="235"/>
      <c r="MUN290" s="235"/>
      <c r="MUO290" s="235"/>
      <c r="MUP290" s="235"/>
      <c r="MUQ290" s="296"/>
      <c r="MUR290" s="296"/>
      <c r="MUS290" s="208"/>
      <c r="MUU290" s="235"/>
      <c r="MUV290" s="235"/>
      <c r="MUW290" s="235"/>
      <c r="MUX290" s="235"/>
      <c r="MUY290" s="235"/>
      <c r="MUZ290" s="235"/>
      <c r="MVA290" s="235"/>
      <c r="MVB290" s="296"/>
      <c r="MVC290" s="296"/>
      <c r="MVD290" s="208"/>
      <c r="MVF290" s="235"/>
      <c r="MVG290" s="235"/>
      <c r="MVH290" s="235"/>
      <c r="MVI290" s="235"/>
      <c r="MVJ290" s="235"/>
      <c r="MVK290" s="235"/>
      <c r="MVL290" s="235"/>
      <c r="MVM290" s="296"/>
      <c r="MVN290" s="296"/>
      <c r="MVO290" s="208"/>
      <c r="MVQ290" s="235"/>
      <c r="MVR290" s="235"/>
      <c r="MVS290" s="235"/>
      <c r="MVT290" s="235"/>
      <c r="MVU290" s="235"/>
      <c r="MVV290" s="235"/>
      <c r="MVW290" s="235"/>
      <c r="MVX290" s="296"/>
      <c r="MVY290" s="296"/>
      <c r="MVZ290" s="208"/>
      <c r="MWB290" s="235"/>
      <c r="MWC290" s="235"/>
      <c r="MWD290" s="235"/>
      <c r="MWE290" s="235"/>
      <c r="MWF290" s="235"/>
      <c r="MWG290" s="235"/>
      <c r="MWH290" s="235"/>
      <c r="MWI290" s="296"/>
      <c r="MWJ290" s="296"/>
      <c r="MWK290" s="208"/>
      <c r="MWM290" s="235"/>
      <c r="MWN290" s="235"/>
      <c r="MWO290" s="235"/>
      <c r="MWP290" s="235"/>
      <c r="MWQ290" s="235"/>
      <c r="MWR290" s="235"/>
      <c r="MWS290" s="235"/>
      <c r="MWT290" s="296"/>
      <c r="MWU290" s="296"/>
      <c r="MWV290" s="208"/>
      <c r="MWX290" s="235"/>
      <c r="MWY290" s="235"/>
      <c r="MWZ290" s="235"/>
      <c r="MXA290" s="235"/>
      <c r="MXB290" s="235"/>
      <c r="MXC290" s="235"/>
      <c r="MXD290" s="235"/>
      <c r="MXE290" s="296"/>
      <c r="MXF290" s="296"/>
      <c r="MXG290" s="208"/>
      <c r="MXI290" s="235"/>
      <c r="MXJ290" s="235"/>
      <c r="MXK290" s="235"/>
      <c r="MXL290" s="235"/>
      <c r="MXM290" s="235"/>
      <c r="MXN290" s="235"/>
      <c r="MXO290" s="235"/>
      <c r="MXP290" s="296"/>
      <c r="MXQ290" s="296"/>
      <c r="MXR290" s="208"/>
      <c r="MXT290" s="235"/>
      <c r="MXU290" s="235"/>
      <c r="MXV290" s="235"/>
      <c r="MXW290" s="235"/>
      <c r="MXX290" s="235"/>
      <c r="MXY290" s="235"/>
      <c r="MXZ290" s="235"/>
      <c r="MYA290" s="296"/>
      <c r="MYB290" s="296"/>
      <c r="MYC290" s="208"/>
      <c r="MYE290" s="235"/>
      <c r="MYF290" s="235"/>
      <c r="MYG290" s="235"/>
      <c r="MYH290" s="235"/>
      <c r="MYI290" s="235"/>
      <c r="MYJ290" s="235"/>
      <c r="MYK290" s="235"/>
      <c r="MYL290" s="296"/>
      <c r="MYM290" s="296"/>
      <c r="MYN290" s="208"/>
      <c r="MYP290" s="235"/>
      <c r="MYQ290" s="235"/>
      <c r="MYR290" s="235"/>
      <c r="MYS290" s="235"/>
      <c r="MYT290" s="235"/>
      <c r="MYU290" s="235"/>
      <c r="MYV290" s="235"/>
      <c r="MYW290" s="296"/>
      <c r="MYX290" s="296"/>
      <c r="MYY290" s="208"/>
      <c r="MZA290" s="235"/>
      <c r="MZB290" s="235"/>
      <c r="MZC290" s="235"/>
      <c r="MZD290" s="235"/>
      <c r="MZE290" s="235"/>
      <c r="MZF290" s="235"/>
      <c r="MZG290" s="235"/>
      <c r="MZH290" s="296"/>
      <c r="MZI290" s="296"/>
      <c r="MZJ290" s="208"/>
      <c r="MZL290" s="235"/>
      <c r="MZM290" s="235"/>
      <c r="MZN290" s="235"/>
      <c r="MZO290" s="235"/>
      <c r="MZP290" s="235"/>
      <c r="MZQ290" s="235"/>
      <c r="MZR290" s="235"/>
      <c r="MZS290" s="296"/>
      <c r="MZT290" s="296"/>
      <c r="MZU290" s="208"/>
      <c r="MZW290" s="235"/>
      <c r="MZX290" s="235"/>
      <c r="MZY290" s="235"/>
      <c r="MZZ290" s="235"/>
      <c r="NAA290" s="235"/>
      <c r="NAB290" s="235"/>
      <c r="NAC290" s="235"/>
      <c r="NAD290" s="296"/>
      <c r="NAE290" s="296"/>
      <c r="NAF290" s="208"/>
      <c r="NAH290" s="235"/>
      <c r="NAI290" s="235"/>
      <c r="NAJ290" s="235"/>
      <c r="NAK290" s="235"/>
      <c r="NAL290" s="235"/>
      <c r="NAM290" s="235"/>
      <c r="NAN290" s="235"/>
      <c r="NAO290" s="296"/>
      <c r="NAP290" s="296"/>
      <c r="NAQ290" s="208"/>
      <c r="NAS290" s="235"/>
      <c r="NAT290" s="235"/>
      <c r="NAU290" s="235"/>
      <c r="NAV290" s="235"/>
      <c r="NAW290" s="235"/>
      <c r="NAX290" s="235"/>
      <c r="NAY290" s="235"/>
      <c r="NAZ290" s="296"/>
      <c r="NBA290" s="296"/>
      <c r="NBB290" s="208"/>
      <c r="NBD290" s="235"/>
      <c r="NBE290" s="235"/>
      <c r="NBF290" s="235"/>
      <c r="NBG290" s="235"/>
      <c r="NBH290" s="235"/>
      <c r="NBI290" s="235"/>
      <c r="NBJ290" s="235"/>
      <c r="NBK290" s="296"/>
      <c r="NBL290" s="296"/>
      <c r="NBM290" s="208"/>
      <c r="NBO290" s="235"/>
      <c r="NBP290" s="235"/>
      <c r="NBQ290" s="235"/>
      <c r="NBR290" s="235"/>
      <c r="NBS290" s="235"/>
      <c r="NBT290" s="235"/>
      <c r="NBU290" s="235"/>
      <c r="NBV290" s="296"/>
      <c r="NBW290" s="296"/>
      <c r="NBX290" s="208"/>
      <c r="NBZ290" s="235"/>
      <c r="NCA290" s="235"/>
      <c r="NCB290" s="235"/>
      <c r="NCC290" s="235"/>
      <c r="NCD290" s="235"/>
      <c r="NCE290" s="235"/>
      <c r="NCF290" s="235"/>
      <c r="NCG290" s="296"/>
      <c r="NCH290" s="296"/>
      <c r="NCI290" s="208"/>
      <c r="NCK290" s="235"/>
      <c r="NCL290" s="235"/>
      <c r="NCM290" s="235"/>
      <c r="NCN290" s="235"/>
      <c r="NCO290" s="235"/>
      <c r="NCP290" s="235"/>
      <c r="NCQ290" s="235"/>
      <c r="NCR290" s="296"/>
      <c r="NCS290" s="296"/>
      <c r="NCT290" s="208"/>
      <c r="NCV290" s="235"/>
      <c r="NCW290" s="235"/>
      <c r="NCX290" s="235"/>
      <c r="NCY290" s="235"/>
      <c r="NCZ290" s="235"/>
      <c r="NDA290" s="235"/>
      <c r="NDB290" s="235"/>
      <c r="NDC290" s="296"/>
      <c r="NDD290" s="296"/>
      <c r="NDE290" s="208"/>
      <c r="NDG290" s="235"/>
      <c r="NDH290" s="235"/>
      <c r="NDI290" s="235"/>
      <c r="NDJ290" s="235"/>
      <c r="NDK290" s="235"/>
      <c r="NDL290" s="235"/>
      <c r="NDM290" s="235"/>
      <c r="NDN290" s="296"/>
      <c r="NDO290" s="296"/>
      <c r="NDP290" s="208"/>
      <c r="NDR290" s="235"/>
      <c r="NDS290" s="235"/>
      <c r="NDT290" s="235"/>
      <c r="NDU290" s="235"/>
      <c r="NDV290" s="235"/>
      <c r="NDW290" s="235"/>
      <c r="NDX290" s="235"/>
      <c r="NDY290" s="296"/>
      <c r="NDZ290" s="296"/>
      <c r="NEA290" s="208"/>
      <c r="NEC290" s="235"/>
      <c r="NED290" s="235"/>
      <c r="NEE290" s="235"/>
      <c r="NEF290" s="235"/>
      <c r="NEG290" s="235"/>
      <c r="NEH290" s="235"/>
      <c r="NEI290" s="235"/>
      <c r="NEJ290" s="296"/>
      <c r="NEK290" s="296"/>
      <c r="NEL290" s="208"/>
      <c r="NEN290" s="235"/>
      <c r="NEO290" s="235"/>
      <c r="NEP290" s="235"/>
      <c r="NEQ290" s="235"/>
      <c r="NER290" s="235"/>
      <c r="NES290" s="235"/>
      <c r="NET290" s="235"/>
      <c r="NEU290" s="296"/>
      <c r="NEV290" s="296"/>
      <c r="NEW290" s="208"/>
      <c r="NEY290" s="235"/>
      <c r="NEZ290" s="235"/>
      <c r="NFA290" s="235"/>
      <c r="NFB290" s="235"/>
      <c r="NFC290" s="235"/>
      <c r="NFD290" s="235"/>
      <c r="NFE290" s="235"/>
      <c r="NFF290" s="296"/>
      <c r="NFG290" s="296"/>
      <c r="NFH290" s="208"/>
      <c r="NFJ290" s="235"/>
      <c r="NFK290" s="235"/>
      <c r="NFL290" s="235"/>
      <c r="NFM290" s="235"/>
      <c r="NFN290" s="235"/>
      <c r="NFO290" s="235"/>
      <c r="NFP290" s="235"/>
      <c r="NFQ290" s="296"/>
      <c r="NFR290" s="296"/>
      <c r="NFS290" s="208"/>
      <c r="NFU290" s="235"/>
      <c r="NFV290" s="235"/>
      <c r="NFW290" s="235"/>
      <c r="NFX290" s="235"/>
      <c r="NFY290" s="235"/>
      <c r="NFZ290" s="235"/>
      <c r="NGA290" s="235"/>
      <c r="NGB290" s="296"/>
      <c r="NGC290" s="296"/>
      <c r="NGD290" s="208"/>
      <c r="NGF290" s="235"/>
      <c r="NGG290" s="235"/>
      <c r="NGH290" s="235"/>
      <c r="NGI290" s="235"/>
      <c r="NGJ290" s="235"/>
      <c r="NGK290" s="235"/>
      <c r="NGL290" s="235"/>
      <c r="NGM290" s="296"/>
      <c r="NGN290" s="296"/>
      <c r="NGO290" s="208"/>
      <c r="NGQ290" s="235"/>
      <c r="NGR290" s="235"/>
      <c r="NGS290" s="235"/>
      <c r="NGT290" s="235"/>
      <c r="NGU290" s="235"/>
      <c r="NGV290" s="235"/>
      <c r="NGW290" s="235"/>
      <c r="NGX290" s="296"/>
      <c r="NGY290" s="296"/>
      <c r="NGZ290" s="208"/>
      <c r="NHB290" s="235"/>
      <c r="NHC290" s="235"/>
      <c r="NHD290" s="235"/>
      <c r="NHE290" s="235"/>
      <c r="NHF290" s="235"/>
      <c r="NHG290" s="235"/>
      <c r="NHH290" s="235"/>
      <c r="NHI290" s="296"/>
      <c r="NHJ290" s="296"/>
      <c r="NHK290" s="208"/>
      <c r="NHM290" s="235"/>
      <c r="NHN290" s="235"/>
      <c r="NHO290" s="235"/>
      <c r="NHP290" s="235"/>
      <c r="NHQ290" s="235"/>
      <c r="NHR290" s="235"/>
      <c r="NHS290" s="235"/>
      <c r="NHT290" s="296"/>
      <c r="NHU290" s="296"/>
      <c r="NHV290" s="208"/>
      <c r="NHX290" s="235"/>
      <c r="NHY290" s="235"/>
      <c r="NHZ290" s="235"/>
      <c r="NIA290" s="235"/>
      <c r="NIB290" s="235"/>
      <c r="NIC290" s="235"/>
      <c r="NID290" s="235"/>
      <c r="NIE290" s="296"/>
      <c r="NIF290" s="296"/>
      <c r="NIG290" s="208"/>
      <c r="NII290" s="235"/>
      <c r="NIJ290" s="235"/>
      <c r="NIK290" s="235"/>
      <c r="NIL290" s="235"/>
      <c r="NIM290" s="235"/>
      <c r="NIN290" s="235"/>
      <c r="NIO290" s="235"/>
      <c r="NIP290" s="296"/>
      <c r="NIQ290" s="296"/>
      <c r="NIR290" s="208"/>
      <c r="NIT290" s="235"/>
      <c r="NIU290" s="235"/>
      <c r="NIV290" s="235"/>
      <c r="NIW290" s="235"/>
      <c r="NIX290" s="235"/>
      <c r="NIY290" s="235"/>
      <c r="NIZ290" s="235"/>
      <c r="NJA290" s="296"/>
      <c r="NJB290" s="296"/>
      <c r="NJC290" s="208"/>
      <c r="NJE290" s="235"/>
      <c r="NJF290" s="235"/>
      <c r="NJG290" s="235"/>
      <c r="NJH290" s="235"/>
      <c r="NJI290" s="235"/>
      <c r="NJJ290" s="235"/>
      <c r="NJK290" s="235"/>
      <c r="NJL290" s="296"/>
      <c r="NJM290" s="296"/>
      <c r="NJN290" s="208"/>
      <c r="NJP290" s="235"/>
      <c r="NJQ290" s="235"/>
      <c r="NJR290" s="235"/>
      <c r="NJS290" s="235"/>
      <c r="NJT290" s="235"/>
      <c r="NJU290" s="235"/>
      <c r="NJV290" s="235"/>
      <c r="NJW290" s="296"/>
      <c r="NJX290" s="296"/>
      <c r="NJY290" s="208"/>
      <c r="NKA290" s="235"/>
      <c r="NKB290" s="235"/>
      <c r="NKC290" s="235"/>
      <c r="NKD290" s="235"/>
      <c r="NKE290" s="235"/>
      <c r="NKF290" s="235"/>
      <c r="NKG290" s="235"/>
      <c r="NKH290" s="296"/>
      <c r="NKI290" s="296"/>
      <c r="NKJ290" s="208"/>
      <c r="NKL290" s="235"/>
      <c r="NKM290" s="235"/>
      <c r="NKN290" s="235"/>
      <c r="NKO290" s="235"/>
      <c r="NKP290" s="235"/>
      <c r="NKQ290" s="235"/>
      <c r="NKR290" s="235"/>
      <c r="NKS290" s="296"/>
      <c r="NKT290" s="296"/>
      <c r="NKU290" s="208"/>
      <c r="NKW290" s="235"/>
      <c r="NKX290" s="235"/>
      <c r="NKY290" s="235"/>
      <c r="NKZ290" s="235"/>
      <c r="NLA290" s="235"/>
      <c r="NLB290" s="235"/>
      <c r="NLC290" s="235"/>
      <c r="NLD290" s="296"/>
      <c r="NLE290" s="296"/>
      <c r="NLF290" s="208"/>
      <c r="NLH290" s="235"/>
      <c r="NLI290" s="235"/>
      <c r="NLJ290" s="235"/>
      <c r="NLK290" s="235"/>
      <c r="NLL290" s="235"/>
      <c r="NLM290" s="235"/>
      <c r="NLN290" s="235"/>
      <c r="NLO290" s="296"/>
      <c r="NLP290" s="296"/>
      <c r="NLQ290" s="208"/>
      <c r="NLS290" s="235"/>
      <c r="NLT290" s="235"/>
      <c r="NLU290" s="235"/>
      <c r="NLV290" s="235"/>
      <c r="NLW290" s="235"/>
      <c r="NLX290" s="235"/>
      <c r="NLY290" s="235"/>
      <c r="NLZ290" s="296"/>
      <c r="NMA290" s="296"/>
      <c r="NMB290" s="208"/>
      <c r="NMD290" s="235"/>
      <c r="NME290" s="235"/>
      <c r="NMF290" s="235"/>
      <c r="NMG290" s="235"/>
      <c r="NMH290" s="235"/>
      <c r="NMI290" s="235"/>
      <c r="NMJ290" s="235"/>
      <c r="NMK290" s="296"/>
      <c r="NML290" s="296"/>
      <c r="NMM290" s="208"/>
      <c r="NMO290" s="235"/>
      <c r="NMP290" s="235"/>
      <c r="NMQ290" s="235"/>
      <c r="NMR290" s="235"/>
      <c r="NMS290" s="235"/>
      <c r="NMT290" s="235"/>
      <c r="NMU290" s="235"/>
      <c r="NMV290" s="296"/>
      <c r="NMW290" s="296"/>
      <c r="NMX290" s="208"/>
      <c r="NMZ290" s="235"/>
      <c r="NNA290" s="235"/>
      <c r="NNB290" s="235"/>
      <c r="NNC290" s="235"/>
      <c r="NND290" s="235"/>
      <c r="NNE290" s="235"/>
      <c r="NNF290" s="235"/>
      <c r="NNG290" s="296"/>
      <c r="NNH290" s="296"/>
      <c r="NNI290" s="208"/>
      <c r="NNK290" s="235"/>
      <c r="NNL290" s="235"/>
      <c r="NNM290" s="235"/>
      <c r="NNN290" s="235"/>
      <c r="NNO290" s="235"/>
      <c r="NNP290" s="235"/>
      <c r="NNQ290" s="235"/>
      <c r="NNR290" s="296"/>
      <c r="NNS290" s="296"/>
      <c r="NNT290" s="208"/>
      <c r="NNV290" s="235"/>
      <c r="NNW290" s="235"/>
      <c r="NNX290" s="235"/>
      <c r="NNY290" s="235"/>
      <c r="NNZ290" s="235"/>
      <c r="NOA290" s="235"/>
      <c r="NOB290" s="235"/>
      <c r="NOC290" s="296"/>
      <c r="NOD290" s="296"/>
      <c r="NOE290" s="208"/>
      <c r="NOG290" s="235"/>
      <c r="NOH290" s="235"/>
      <c r="NOI290" s="235"/>
      <c r="NOJ290" s="235"/>
      <c r="NOK290" s="235"/>
      <c r="NOL290" s="235"/>
      <c r="NOM290" s="235"/>
      <c r="NON290" s="296"/>
      <c r="NOO290" s="296"/>
      <c r="NOP290" s="208"/>
      <c r="NOR290" s="235"/>
      <c r="NOS290" s="235"/>
      <c r="NOT290" s="235"/>
      <c r="NOU290" s="235"/>
      <c r="NOV290" s="235"/>
      <c r="NOW290" s="235"/>
      <c r="NOX290" s="235"/>
      <c r="NOY290" s="296"/>
      <c r="NOZ290" s="296"/>
      <c r="NPA290" s="208"/>
      <c r="NPC290" s="235"/>
      <c r="NPD290" s="235"/>
      <c r="NPE290" s="235"/>
      <c r="NPF290" s="235"/>
      <c r="NPG290" s="235"/>
      <c r="NPH290" s="235"/>
      <c r="NPI290" s="235"/>
      <c r="NPJ290" s="296"/>
      <c r="NPK290" s="296"/>
      <c r="NPL290" s="208"/>
      <c r="NPN290" s="235"/>
      <c r="NPO290" s="235"/>
      <c r="NPP290" s="235"/>
      <c r="NPQ290" s="235"/>
      <c r="NPR290" s="235"/>
      <c r="NPS290" s="235"/>
      <c r="NPT290" s="235"/>
      <c r="NPU290" s="296"/>
      <c r="NPV290" s="296"/>
      <c r="NPW290" s="208"/>
      <c r="NPY290" s="235"/>
      <c r="NPZ290" s="235"/>
      <c r="NQA290" s="235"/>
      <c r="NQB290" s="235"/>
      <c r="NQC290" s="235"/>
      <c r="NQD290" s="235"/>
      <c r="NQE290" s="235"/>
      <c r="NQF290" s="296"/>
      <c r="NQG290" s="296"/>
      <c r="NQH290" s="208"/>
      <c r="NQJ290" s="235"/>
      <c r="NQK290" s="235"/>
      <c r="NQL290" s="235"/>
      <c r="NQM290" s="235"/>
      <c r="NQN290" s="235"/>
      <c r="NQO290" s="235"/>
      <c r="NQP290" s="235"/>
      <c r="NQQ290" s="296"/>
      <c r="NQR290" s="296"/>
      <c r="NQS290" s="208"/>
      <c r="NQU290" s="235"/>
      <c r="NQV290" s="235"/>
      <c r="NQW290" s="235"/>
      <c r="NQX290" s="235"/>
      <c r="NQY290" s="235"/>
      <c r="NQZ290" s="235"/>
      <c r="NRA290" s="235"/>
      <c r="NRB290" s="296"/>
      <c r="NRC290" s="296"/>
      <c r="NRD290" s="208"/>
      <c r="NRF290" s="235"/>
      <c r="NRG290" s="235"/>
      <c r="NRH290" s="235"/>
      <c r="NRI290" s="235"/>
      <c r="NRJ290" s="235"/>
      <c r="NRK290" s="235"/>
      <c r="NRL290" s="235"/>
      <c r="NRM290" s="296"/>
      <c r="NRN290" s="296"/>
      <c r="NRO290" s="208"/>
      <c r="NRQ290" s="235"/>
      <c r="NRR290" s="235"/>
      <c r="NRS290" s="235"/>
      <c r="NRT290" s="235"/>
      <c r="NRU290" s="235"/>
      <c r="NRV290" s="235"/>
      <c r="NRW290" s="235"/>
      <c r="NRX290" s="296"/>
      <c r="NRY290" s="296"/>
      <c r="NRZ290" s="208"/>
      <c r="NSB290" s="235"/>
      <c r="NSC290" s="235"/>
      <c r="NSD290" s="235"/>
      <c r="NSE290" s="235"/>
      <c r="NSF290" s="235"/>
      <c r="NSG290" s="235"/>
      <c r="NSH290" s="235"/>
      <c r="NSI290" s="296"/>
      <c r="NSJ290" s="296"/>
      <c r="NSK290" s="208"/>
      <c r="NSM290" s="235"/>
      <c r="NSN290" s="235"/>
      <c r="NSO290" s="235"/>
      <c r="NSP290" s="235"/>
      <c r="NSQ290" s="235"/>
      <c r="NSR290" s="235"/>
      <c r="NSS290" s="235"/>
      <c r="NST290" s="296"/>
      <c r="NSU290" s="296"/>
      <c r="NSV290" s="208"/>
      <c r="NSX290" s="235"/>
      <c r="NSY290" s="235"/>
      <c r="NSZ290" s="235"/>
      <c r="NTA290" s="235"/>
      <c r="NTB290" s="235"/>
      <c r="NTC290" s="235"/>
      <c r="NTD290" s="235"/>
      <c r="NTE290" s="296"/>
      <c r="NTF290" s="296"/>
      <c r="NTG290" s="208"/>
      <c r="NTI290" s="235"/>
      <c r="NTJ290" s="235"/>
      <c r="NTK290" s="235"/>
      <c r="NTL290" s="235"/>
      <c r="NTM290" s="235"/>
      <c r="NTN290" s="235"/>
      <c r="NTO290" s="235"/>
      <c r="NTP290" s="296"/>
      <c r="NTQ290" s="296"/>
      <c r="NTR290" s="208"/>
      <c r="NTT290" s="235"/>
      <c r="NTU290" s="235"/>
      <c r="NTV290" s="235"/>
      <c r="NTW290" s="235"/>
      <c r="NTX290" s="235"/>
      <c r="NTY290" s="235"/>
      <c r="NTZ290" s="235"/>
      <c r="NUA290" s="296"/>
      <c r="NUB290" s="296"/>
      <c r="NUC290" s="208"/>
      <c r="NUE290" s="235"/>
      <c r="NUF290" s="235"/>
      <c r="NUG290" s="235"/>
      <c r="NUH290" s="235"/>
      <c r="NUI290" s="235"/>
      <c r="NUJ290" s="235"/>
      <c r="NUK290" s="235"/>
      <c r="NUL290" s="296"/>
      <c r="NUM290" s="296"/>
      <c r="NUN290" s="208"/>
      <c r="NUP290" s="235"/>
      <c r="NUQ290" s="235"/>
      <c r="NUR290" s="235"/>
      <c r="NUS290" s="235"/>
      <c r="NUT290" s="235"/>
      <c r="NUU290" s="235"/>
      <c r="NUV290" s="235"/>
      <c r="NUW290" s="296"/>
      <c r="NUX290" s="296"/>
      <c r="NUY290" s="208"/>
      <c r="NVA290" s="235"/>
      <c r="NVB290" s="235"/>
      <c r="NVC290" s="235"/>
      <c r="NVD290" s="235"/>
      <c r="NVE290" s="235"/>
      <c r="NVF290" s="235"/>
      <c r="NVG290" s="235"/>
      <c r="NVH290" s="296"/>
      <c r="NVI290" s="296"/>
      <c r="NVJ290" s="208"/>
      <c r="NVL290" s="235"/>
      <c r="NVM290" s="235"/>
      <c r="NVN290" s="235"/>
      <c r="NVO290" s="235"/>
      <c r="NVP290" s="235"/>
      <c r="NVQ290" s="235"/>
      <c r="NVR290" s="235"/>
      <c r="NVS290" s="296"/>
      <c r="NVT290" s="296"/>
      <c r="NVU290" s="208"/>
      <c r="NVW290" s="235"/>
      <c r="NVX290" s="235"/>
      <c r="NVY290" s="235"/>
      <c r="NVZ290" s="235"/>
      <c r="NWA290" s="235"/>
      <c r="NWB290" s="235"/>
      <c r="NWC290" s="235"/>
      <c r="NWD290" s="296"/>
      <c r="NWE290" s="296"/>
      <c r="NWF290" s="208"/>
      <c r="NWH290" s="235"/>
      <c r="NWI290" s="235"/>
      <c r="NWJ290" s="235"/>
      <c r="NWK290" s="235"/>
      <c r="NWL290" s="235"/>
      <c r="NWM290" s="235"/>
      <c r="NWN290" s="235"/>
      <c r="NWO290" s="296"/>
      <c r="NWP290" s="296"/>
      <c r="NWQ290" s="208"/>
      <c r="NWS290" s="235"/>
      <c r="NWT290" s="235"/>
      <c r="NWU290" s="235"/>
      <c r="NWV290" s="235"/>
      <c r="NWW290" s="235"/>
      <c r="NWX290" s="235"/>
      <c r="NWY290" s="235"/>
      <c r="NWZ290" s="296"/>
      <c r="NXA290" s="296"/>
      <c r="NXB290" s="208"/>
      <c r="NXD290" s="235"/>
      <c r="NXE290" s="235"/>
      <c r="NXF290" s="235"/>
      <c r="NXG290" s="235"/>
      <c r="NXH290" s="235"/>
      <c r="NXI290" s="235"/>
      <c r="NXJ290" s="235"/>
      <c r="NXK290" s="296"/>
      <c r="NXL290" s="296"/>
      <c r="NXM290" s="208"/>
      <c r="NXO290" s="235"/>
      <c r="NXP290" s="235"/>
      <c r="NXQ290" s="235"/>
      <c r="NXR290" s="235"/>
      <c r="NXS290" s="235"/>
      <c r="NXT290" s="235"/>
      <c r="NXU290" s="235"/>
      <c r="NXV290" s="296"/>
      <c r="NXW290" s="296"/>
      <c r="NXX290" s="208"/>
      <c r="NXZ290" s="235"/>
      <c r="NYA290" s="235"/>
      <c r="NYB290" s="235"/>
      <c r="NYC290" s="235"/>
      <c r="NYD290" s="235"/>
      <c r="NYE290" s="235"/>
      <c r="NYF290" s="235"/>
      <c r="NYG290" s="296"/>
      <c r="NYH290" s="296"/>
      <c r="NYI290" s="208"/>
      <c r="NYK290" s="235"/>
      <c r="NYL290" s="235"/>
      <c r="NYM290" s="235"/>
      <c r="NYN290" s="235"/>
      <c r="NYO290" s="235"/>
      <c r="NYP290" s="235"/>
      <c r="NYQ290" s="235"/>
      <c r="NYR290" s="296"/>
      <c r="NYS290" s="296"/>
      <c r="NYT290" s="208"/>
      <c r="NYV290" s="235"/>
      <c r="NYW290" s="235"/>
      <c r="NYX290" s="235"/>
      <c r="NYY290" s="235"/>
      <c r="NYZ290" s="235"/>
      <c r="NZA290" s="235"/>
      <c r="NZB290" s="235"/>
      <c r="NZC290" s="296"/>
      <c r="NZD290" s="296"/>
      <c r="NZE290" s="208"/>
      <c r="NZG290" s="235"/>
      <c r="NZH290" s="235"/>
      <c r="NZI290" s="235"/>
      <c r="NZJ290" s="235"/>
      <c r="NZK290" s="235"/>
      <c r="NZL290" s="235"/>
      <c r="NZM290" s="235"/>
      <c r="NZN290" s="296"/>
      <c r="NZO290" s="296"/>
      <c r="NZP290" s="208"/>
      <c r="NZR290" s="235"/>
      <c r="NZS290" s="235"/>
      <c r="NZT290" s="235"/>
      <c r="NZU290" s="235"/>
      <c r="NZV290" s="235"/>
      <c r="NZW290" s="235"/>
      <c r="NZX290" s="235"/>
      <c r="NZY290" s="296"/>
      <c r="NZZ290" s="296"/>
      <c r="OAA290" s="208"/>
      <c r="OAC290" s="235"/>
      <c r="OAD290" s="235"/>
      <c r="OAE290" s="235"/>
      <c r="OAF290" s="235"/>
      <c r="OAG290" s="235"/>
      <c r="OAH290" s="235"/>
      <c r="OAI290" s="235"/>
      <c r="OAJ290" s="296"/>
      <c r="OAK290" s="296"/>
      <c r="OAL290" s="208"/>
      <c r="OAN290" s="235"/>
      <c r="OAO290" s="235"/>
      <c r="OAP290" s="235"/>
      <c r="OAQ290" s="235"/>
      <c r="OAR290" s="235"/>
      <c r="OAS290" s="235"/>
      <c r="OAT290" s="235"/>
      <c r="OAU290" s="296"/>
      <c r="OAV290" s="296"/>
      <c r="OAW290" s="208"/>
      <c r="OAY290" s="235"/>
      <c r="OAZ290" s="235"/>
      <c r="OBA290" s="235"/>
      <c r="OBB290" s="235"/>
      <c r="OBC290" s="235"/>
      <c r="OBD290" s="235"/>
      <c r="OBE290" s="235"/>
      <c r="OBF290" s="296"/>
      <c r="OBG290" s="296"/>
      <c r="OBH290" s="208"/>
      <c r="OBJ290" s="235"/>
      <c r="OBK290" s="235"/>
      <c r="OBL290" s="235"/>
      <c r="OBM290" s="235"/>
      <c r="OBN290" s="235"/>
      <c r="OBO290" s="235"/>
      <c r="OBP290" s="235"/>
      <c r="OBQ290" s="296"/>
      <c r="OBR290" s="296"/>
      <c r="OBS290" s="208"/>
      <c r="OBU290" s="235"/>
      <c r="OBV290" s="235"/>
      <c r="OBW290" s="235"/>
      <c r="OBX290" s="235"/>
      <c r="OBY290" s="235"/>
      <c r="OBZ290" s="235"/>
      <c r="OCA290" s="235"/>
      <c r="OCB290" s="296"/>
      <c r="OCC290" s="296"/>
      <c r="OCD290" s="208"/>
      <c r="OCF290" s="235"/>
      <c r="OCG290" s="235"/>
      <c r="OCH290" s="235"/>
      <c r="OCI290" s="235"/>
      <c r="OCJ290" s="235"/>
      <c r="OCK290" s="235"/>
      <c r="OCL290" s="235"/>
      <c r="OCM290" s="296"/>
      <c r="OCN290" s="296"/>
      <c r="OCO290" s="208"/>
      <c r="OCQ290" s="235"/>
      <c r="OCR290" s="235"/>
      <c r="OCS290" s="235"/>
      <c r="OCT290" s="235"/>
      <c r="OCU290" s="235"/>
      <c r="OCV290" s="235"/>
      <c r="OCW290" s="235"/>
      <c r="OCX290" s="296"/>
      <c r="OCY290" s="296"/>
      <c r="OCZ290" s="208"/>
      <c r="ODB290" s="235"/>
      <c r="ODC290" s="235"/>
      <c r="ODD290" s="235"/>
      <c r="ODE290" s="235"/>
      <c r="ODF290" s="235"/>
      <c r="ODG290" s="235"/>
      <c r="ODH290" s="235"/>
      <c r="ODI290" s="296"/>
      <c r="ODJ290" s="296"/>
      <c r="ODK290" s="208"/>
      <c r="ODM290" s="235"/>
      <c r="ODN290" s="235"/>
      <c r="ODO290" s="235"/>
      <c r="ODP290" s="235"/>
      <c r="ODQ290" s="235"/>
      <c r="ODR290" s="235"/>
      <c r="ODS290" s="235"/>
      <c r="ODT290" s="296"/>
      <c r="ODU290" s="296"/>
      <c r="ODV290" s="208"/>
      <c r="ODX290" s="235"/>
      <c r="ODY290" s="235"/>
      <c r="ODZ290" s="235"/>
      <c r="OEA290" s="235"/>
      <c r="OEB290" s="235"/>
      <c r="OEC290" s="235"/>
      <c r="OED290" s="235"/>
      <c r="OEE290" s="296"/>
      <c r="OEF290" s="296"/>
      <c r="OEG290" s="208"/>
      <c r="OEI290" s="235"/>
      <c r="OEJ290" s="235"/>
      <c r="OEK290" s="235"/>
      <c r="OEL290" s="235"/>
      <c r="OEM290" s="235"/>
      <c r="OEN290" s="235"/>
      <c r="OEO290" s="235"/>
      <c r="OEP290" s="296"/>
      <c r="OEQ290" s="296"/>
      <c r="OER290" s="208"/>
      <c r="OET290" s="235"/>
      <c r="OEU290" s="235"/>
      <c r="OEV290" s="235"/>
      <c r="OEW290" s="235"/>
      <c r="OEX290" s="235"/>
      <c r="OEY290" s="235"/>
      <c r="OEZ290" s="235"/>
      <c r="OFA290" s="296"/>
      <c r="OFB290" s="296"/>
      <c r="OFC290" s="208"/>
      <c r="OFE290" s="235"/>
      <c r="OFF290" s="235"/>
      <c r="OFG290" s="235"/>
      <c r="OFH290" s="235"/>
      <c r="OFI290" s="235"/>
      <c r="OFJ290" s="235"/>
      <c r="OFK290" s="235"/>
      <c r="OFL290" s="296"/>
      <c r="OFM290" s="296"/>
      <c r="OFN290" s="208"/>
      <c r="OFP290" s="235"/>
      <c r="OFQ290" s="235"/>
      <c r="OFR290" s="235"/>
      <c r="OFS290" s="235"/>
      <c r="OFT290" s="235"/>
      <c r="OFU290" s="235"/>
      <c r="OFV290" s="235"/>
      <c r="OFW290" s="296"/>
      <c r="OFX290" s="296"/>
      <c r="OFY290" s="208"/>
      <c r="OGA290" s="235"/>
      <c r="OGB290" s="235"/>
      <c r="OGC290" s="235"/>
      <c r="OGD290" s="235"/>
      <c r="OGE290" s="235"/>
      <c r="OGF290" s="235"/>
      <c r="OGG290" s="235"/>
      <c r="OGH290" s="296"/>
      <c r="OGI290" s="296"/>
      <c r="OGJ290" s="208"/>
      <c r="OGL290" s="235"/>
      <c r="OGM290" s="235"/>
      <c r="OGN290" s="235"/>
      <c r="OGO290" s="235"/>
      <c r="OGP290" s="235"/>
      <c r="OGQ290" s="235"/>
      <c r="OGR290" s="235"/>
      <c r="OGS290" s="296"/>
      <c r="OGT290" s="296"/>
      <c r="OGU290" s="208"/>
      <c r="OGW290" s="235"/>
      <c r="OGX290" s="235"/>
      <c r="OGY290" s="235"/>
      <c r="OGZ290" s="235"/>
      <c r="OHA290" s="235"/>
      <c r="OHB290" s="235"/>
      <c r="OHC290" s="235"/>
      <c r="OHD290" s="296"/>
      <c r="OHE290" s="296"/>
      <c r="OHF290" s="208"/>
      <c r="OHH290" s="235"/>
      <c r="OHI290" s="235"/>
      <c r="OHJ290" s="235"/>
      <c r="OHK290" s="235"/>
      <c r="OHL290" s="235"/>
      <c r="OHM290" s="235"/>
      <c r="OHN290" s="235"/>
      <c r="OHO290" s="296"/>
      <c r="OHP290" s="296"/>
      <c r="OHQ290" s="208"/>
      <c r="OHS290" s="235"/>
      <c r="OHT290" s="235"/>
      <c r="OHU290" s="235"/>
      <c r="OHV290" s="235"/>
      <c r="OHW290" s="235"/>
      <c r="OHX290" s="235"/>
      <c r="OHY290" s="235"/>
      <c r="OHZ290" s="296"/>
      <c r="OIA290" s="296"/>
      <c r="OIB290" s="208"/>
      <c r="OID290" s="235"/>
      <c r="OIE290" s="235"/>
      <c r="OIF290" s="235"/>
      <c r="OIG290" s="235"/>
      <c r="OIH290" s="235"/>
      <c r="OII290" s="235"/>
      <c r="OIJ290" s="235"/>
      <c r="OIK290" s="296"/>
      <c r="OIL290" s="296"/>
      <c r="OIM290" s="208"/>
      <c r="OIO290" s="235"/>
      <c r="OIP290" s="235"/>
      <c r="OIQ290" s="235"/>
      <c r="OIR290" s="235"/>
      <c r="OIS290" s="235"/>
      <c r="OIT290" s="235"/>
      <c r="OIU290" s="235"/>
      <c r="OIV290" s="296"/>
      <c r="OIW290" s="296"/>
      <c r="OIX290" s="208"/>
      <c r="OIZ290" s="235"/>
      <c r="OJA290" s="235"/>
      <c r="OJB290" s="235"/>
      <c r="OJC290" s="235"/>
      <c r="OJD290" s="235"/>
      <c r="OJE290" s="235"/>
      <c r="OJF290" s="235"/>
      <c r="OJG290" s="296"/>
      <c r="OJH290" s="296"/>
      <c r="OJI290" s="208"/>
      <c r="OJK290" s="235"/>
      <c r="OJL290" s="235"/>
      <c r="OJM290" s="235"/>
      <c r="OJN290" s="235"/>
      <c r="OJO290" s="235"/>
      <c r="OJP290" s="235"/>
      <c r="OJQ290" s="235"/>
      <c r="OJR290" s="296"/>
      <c r="OJS290" s="296"/>
      <c r="OJT290" s="208"/>
      <c r="OJV290" s="235"/>
      <c r="OJW290" s="235"/>
      <c r="OJX290" s="235"/>
      <c r="OJY290" s="235"/>
      <c r="OJZ290" s="235"/>
      <c r="OKA290" s="235"/>
      <c r="OKB290" s="235"/>
      <c r="OKC290" s="296"/>
      <c r="OKD290" s="296"/>
      <c r="OKE290" s="208"/>
      <c r="OKG290" s="235"/>
      <c r="OKH290" s="235"/>
      <c r="OKI290" s="235"/>
      <c r="OKJ290" s="235"/>
      <c r="OKK290" s="235"/>
      <c r="OKL290" s="235"/>
      <c r="OKM290" s="235"/>
      <c r="OKN290" s="296"/>
      <c r="OKO290" s="296"/>
      <c r="OKP290" s="208"/>
      <c r="OKR290" s="235"/>
      <c r="OKS290" s="235"/>
      <c r="OKT290" s="235"/>
      <c r="OKU290" s="235"/>
      <c r="OKV290" s="235"/>
      <c r="OKW290" s="235"/>
      <c r="OKX290" s="235"/>
      <c r="OKY290" s="296"/>
      <c r="OKZ290" s="296"/>
      <c r="OLA290" s="208"/>
      <c r="OLC290" s="235"/>
      <c r="OLD290" s="235"/>
      <c r="OLE290" s="235"/>
      <c r="OLF290" s="235"/>
      <c r="OLG290" s="235"/>
      <c r="OLH290" s="235"/>
      <c r="OLI290" s="235"/>
      <c r="OLJ290" s="296"/>
      <c r="OLK290" s="296"/>
      <c r="OLL290" s="208"/>
      <c r="OLN290" s="235"/>
      <c r="OLO290" s="235"/>
      <c r="OLP290" s="235"/>
      <c r="OLQ290" s="235"/>
      <c r="OLR290" s="235"/>
      <c r="OLS290" s="235"/>
      <c r="OLT290" s="235"/>
      <c r="OLU290" s="296"/>
      <c r="OLV290" s="296"/>
      <c r="OLW290" s="208"/>
      <c r="OLY290" s="235"/>
      <c r="OLZ290" s="235"/>
      <c r="OMA290" s="235"/>
      <c r="OMB290" s="235"/>
      <c r="OMC290" s="235"/>
      <c r="OMD290" s="235"/>
      <c r="OME290" s="235"/>
      <c r="OMF290" s="296"/>
      <c r="OMG290" s="296"/>
      <c r="OMH290" s="208"/>
      <c r="OMJ290" s="235"/>
      <c r="OMK290" s="235"/>
      <c r="OML290" s="235"/>
      <c r="OMM290" s="235"/>
      <c r="OMN290" s="235"/>
      <c r="OMO290" s="235"/>
      <c r="OMP290" s="235"/>
      <c r="OMQ290" s="296"/>
      <c r="OMR290" s="296"/>
      <c r="OMS290" s="208"/>
      <c r="OMU290" s="235"/>
      <c r="OMV290" s="235"/>
      <c r="OMW290" s="235"/>
      <c r="OMX290" s="235"/>
      <c r="OMY290" s="235"/>
      <c r="OMZ290" s="235"/>
      <c r="ONA290" s="235"/>
      <c r="ONB290" s="296"/>
      <c r="ONC290" s="296"/>
      <c r="OND290" s="208"/>
      <c r="ONF290" s="235"/>
      <c r="ONG290" s="235"/>
      <c r="ONH290" s="235"/>
      <c r="ONI290" s="235"/>
      <c r="ONJ290" s="235"/>
      <c r="ONK290" s="235"/>
      <c r="ONL290" s="235"/>
      <c r="ONM290" s="296"/>
      <c r="ONN290" s="296"/>
      <c r="ONO290" s="208"/>
      <c r="ONQ290" s="235"/>
      <c r="ONR290" s="235"/>
      <c r="ONS290" s="235"/>
      <c r="ONT290" s="235"/>
      <c r="ONU290" s="235"/>
      <c r="ONV290" s="235"/>
      <c r="ONW290" s="235"/>
      <c r="ONX290" s="296"/>
      <c r="ONY290" s="296"/>
      <c r="ONZ290" s="208"/>
      <c r="OOB290" s="235"/>
      <c r="OOC290" s="235"/>
      <c r="OOD290" s="235"/>
      <c r="OOE290" s="235"/>
      <c r="OOF290" s="235"/>
      <c r="OOG290" s="235"/>
      <c r="OOH290" s="235"/>
      <c r="OOI290" s="296"/>
      <c r="OOJ290" s="296"/>
      <c r="OOK290" s="208"/>
      <c r="OOM290" s="235"/>
      <c r="OON290" s="235"/>
      <c r="OOO290" s="235"/>
      <c r="OOP290" s="235"/>
      <c r="OOQ290" s="235"/>
      <c r="OOR290" s="235"/>
      <c r="OOS290" s="235"/>
      <c r="OOT290" s="296"/>
      <c r="OOU290" s="296"/>
      <c r="OOV290" s="208"/>
      <c r="OOX290" s="235"/>
      <c r="OOY290" s="235"/>
      <c r="OOZ290" s="235"/>
      <c r="OPA290" s="235"/>
      <c r="OPB290" s="235"/>
      <c r="OPC290" s="235"/>
      <c r="OPD290" s="235"/>
      <c r="OPE290" s="296"/>
      <c r="OPF290" s="296"/>
      <c r="OPG290" s="208"/>
      <c r="OPI290" s="235"/>
      <c r="OPJ290" s="235"/>
      <c r="OPK290" s="235"/>
      <c r="OPL290" s="235"/>
      <c r="OPM290" s="235"/>
      <c r="OPN290" s="235"/>
      <c r="OPO290" s="235"/>
      <c r="OPP290" s="296"/>
      <c r="OPQ290" s="296"/>
      <c r="OPR290" s="208"/>
      <c r="OPT290" s="235"/>
      <c r="OPU290" s="235"/>
      <c r="OPV290" s="235"/>
      <c r="OPW290" s="235"/>
      <c r="OPX290" s="235"/>
      <c r="OPY290" s="235"/>
      <c r="OPZ290" s="235"/>
      <c r="OQA290" s="296"/>
      <c r="OQB290" s="296"/>
      <c r="OQC290" s="208"/>
      <c r="OQE290" s="235"/>
      <c r="OQF290" s="235"/>
      <c r="OQG290" s="235"/>
      <c r="OQH290" s="235"/>
      <c r="OQI290" s="235"/>
      <c r="OQJ290" s="235"/>
      <c r="OQK290" s="235"/>
      <c r="OQL290" s="296"/>
      <c r="OQM290" s="296"/>
      <c r="OQN290" s="208"/>
      <c r="OQP290" s="235"/>
      <c r="OQQ290" s="235"/>
      <c r="OQR290" s="235"/>
      <c r="OQS290" s="235"/>
      <c r="OQT290" s="235"/>
      <c r="OQU290" s="235"/>
      <c r="OQV290" s="235"/>
      <c r="OQW290" s="296"/>
      <c r="OQX290" s="296"/>
      <c r="OQY290" s="208"/>
      <c r="ORA290" s="235"/>
      <c r="ORB290" s="235"/>
      <c r="ORC290" s="235"/>
      <c r="ORD290" s="235"/>
      <c r="ORE290" s="235"/>
      <c r="ORF290" s="235"/>
      <c r="ORG290" s="235"/>
      <c r="ORH290" s="296"/>
      <c r="ORI290" s="296"/>
      <c r="ORJ290" s="208"/>
      <c r="ORL290" s="235"/>
      <c r="ORM290" s="235"/>
      <c r="ORN290" s="235"/>
      <c r="ORO290" s="235"/>
      <c r="ORP290" s="235"/>
      <c r="ORQ290" s="235"/>
      <c r="ORR290" s="235"/>
      <c r="ORS290" s="296"/>
      <c r="ORT290" s="296"/>
      <c r="ORU290" s="208"/>
      <c r="ORW290" s="235"/>
      <c r="ORX290" s="235"/>
      <c r="ORY290" s="235"/>
      <c r="ORZ290" s="235"/>
      <c r="OSA290" s="235"/>
      <c r="OSB290" s="235"/>
      <c r="OSC290" s="235"/>
      <c r="OSD290" s="296"/>
      <c r="OSE290" s="296"/>
      <c r="OSF290" s="208"/>
      <c r="OSH290" s="235"/>
      <c r="OSI290" s="235"/>
      <c r="OSJ290" s="235"/>
      <c r="OSK290" s="235"/>
      <c r="OSL290" s="235"/>
      <c r="OSM290" s="235"/>
      <c r="OSN290" s="235"/>
      <c r="OSO290" s="296"/>
      <c r="OSP290" s="296"/>
      <c r="OSQ290" s="208"/>
      <c r="OSS290" s="235"/>
      <c r="OST290" s="235"/>
      <c r="OSU290" s="235"/>
      <c r="OSV290" s="235"/>
      <c r="OSW290" s="235"/>
      <c r="OSX290" s="235"/>
      <c r="OSY290" s="235"/>
      <c r="OSZ290" s="296"/>
      <c r="OTA290" s="296"/>
      <c r="OTB290" s="208"/>
      <c r="OTD290" s="235"/>
      <c r="OTE290" s="235"/>
      <c r="OTF290" s="235"/>
      <c r="OTG290" s="235"/>
      <c r="OTH290" s="235"/>
      <c r="OTI290" s="235"/>
      <c r="OTJ290" s="235"/>
      <c r="OTK290" s="296"/>
      <c r="OTL290" s="296"/>
      <c r="OTM290" s="208"/>
      <c r="OTO290" s="235"/>
      <c r="OTP290" s="235"/>
      <c r="OTQ290" s="235"/>
      <c r="OTR290" s="235"/>
      <c r="OTS290" s="235"/>
      <c r="OTT290" s="235"/>
      <c r="OTU290" s="235"/>
      <c r="OTV290" s="296"/>
      <c r="OTW290" s="296"/>
      <c r="OTX290" s="208"/>
      <c r="OTZ290" s="235"/>
      <c r="OUA290" s="235"/>
      <c r="OUB290" s="235"/>
      <c r="OUC290" s="235"/>
      <c r="OUD290" s="235"/>
      <c r="OUE290" s="235"/>
      <c r="OUF290" s="235"/>
      <c r="OUG290" s="296"/>
      <c r="OUH290" s="296"/>
      <c r="OUI290" s="208"/>
      <c r="OUK290" s="235"/>
      <c r="OUL290" s="235"/>
      <c r="OUM290" s="235"/>
      <c r="OUN290" s="235"/>
      <c r="OUO290" s="235"/>
      <c r="OUP290" s="235"/>
      <c r="OUQ290" s="235"/>
      <c r="OUR290" s="296"/>
      <c r="OUS290" s="296"/>
      <c r="OUT290" s="208"/>
      <c r="OUV290" s="235"/>
      <c r="OUW290" s="235"/>
      <c r="OUX290" s="235"/>
      <c r="OUY290" s="235"/>
      <c r="OUZ290" s="235"/>
      <c r="OVA290" s="235"/>
      <c r="OVB290" s="235"/>
      <c r="OVC290" s="296"/>
      <c r="OVD290" s="296"/>
      <c r="OVE290" s="208"/>
      <c r="OVG290" s="235"/>
      <c r="OVH290" s="235"/>
      <c r="OVI290" s="235"/>
      <c r="OVJ290" s="235"/>
      <c r="OVK290" s="235"/>
      <c r="OVL290" s="235"/>
      <c r="OVM290" s="235"/>
      <c r="OVN290" s="296"/>
      <c r="OVO290" s="296"/>
      <c r="OVP290" s="208"/>
      <c r="OVR290" s="235"/>
      <c r="OVS290" s="235"/>
      <c r="OVT290" s="235"/>
      <c r="OVU290" s="235"/>
      <c r="OVV290" s="235"/>
      <c r="OVW290" s="235"/>
      <c r="OVX290" s="235"/>
      <c r="OVY290" s="296"/>
      <c r="OVZ290" s="296"/>
      <c r="OWA290" s="208"/>
      <c r="OWC290" s="235"/>
      <c r="OWD290" s="235"/>
      <c r="OWE290" s="235"/>
      <c r="OWF290" s="235"/>
      <c r="OWG290" s="235"/>
      <c r="OWH290" s="235"/>
      <c r="OWI290" s="235"/>
      <c r="OWJ290" s="296"/>
      <c r="OWK290" s="296"/>
      <c r="OWL290" s="208"/>
      <c r="OWN290" s="235"/>
      <c r="OWO290" s="235"/>
      <c r="OWP290" s="235"/>
      <c r="OWQ290" s="235"/>
      <c r="OWR290" s="235"/>
      <c r="OWS290" s="235"/>
      <c r="OWT290" s="235"/>
      <c r="OWU290" s="296"/>
      <c r="OWV290" s="296"/>
      <c r="OWW290" s="208"/>
      <c r="OWY290" s="235"/>
      <c r="OWZ290" s="235"/>
      <c r="OXA290" s="235"/>
      <c r="OXB290" s="235"/>
      <c r="OXC290" s="235"/>
      <c r="OXD290" s="235"/>
      <c r="OXE290" s="235"/>
      <c r="OXF290" s="296"/>
      <c r="OXG290" s="296"/>
      <c r="OXH290" s="208"/>
      <c r="OXJ290" s="235"/>
      <c r="OXK290" s="235"/>
      <c r="OXL290" s="235"/>
      <c r="OXM290" s="235"/>
      <c r="OXN290" s="235"/>
      <c r="OXO290" s="235"/>
      <c r="OXP290" s="235"/>
      <c r="OXQ290" s="296"/>
      <c r="OXR290" s="296"/>
      <c r="OXS290" s="208"/>
      <c r="OXU290" s="235"/>
      <c r="OXV290" s="235"/>
      <c r="OXW290" s="235"/>
      <c r="OXX290" s="235"/>
      <c r="OXY290" s="235"/>
      <c r="OXZ290" s="235"/>
      <c r="OYA290" s="235"/>
      <c r="OYB290" s="296"/>
      <c r="OYC290" s="296"/>
      <c r="OYD290" s="208"/>
      <c r="OYF290" s="235"/>
      <c r="OYG290" s="235"/>
      <c r="OYH290" s="235"/>
      <c r="OYI290" s="235"/>
      <c r="OYJ290" s="235"/>
      <c r="OYK290" s="235"/>
      <c r="OYL290" s="235"/>
      <c r="OYM290" s="296"/>
      <c r="OYN290" s="296"/>
      <c r="OYO290" s="208"/>
      <c r="OYQ290" s="235"/>
      <c r="OYR290" s="235"/>
      <c r="OYS290" s="235"/>
      <c r="OYT290" s="235"/>
      <c r="OYU290" s="235"/>
      <c r="OYV290" s="235"/>
      <c r="OYW290" s="235"/>
      <c r="OYX290" s="296"/>
      <c r="OYY290" s="296"/>
      <c r="OYZ290" s="208"/>
      <c r="OZB290" s="235"/>
      <c r="OZC290" s="235"/>
      <c r="OZD290" s="235"/>
      <c r="OZE290" s="235"/>
      <c r="OZF290" s="235"/>
      <c r="OZG290" s="235"/>
      <c r="OZH290" s="235"/>
      <c r="OZI290" s="296"/>
      <c r="OZJ290" s="296"/>
      <c r="OZK290" s="208"/>
      <c r="OZM290" s="235"/>
      <c r="OZN290" s="235"/>
      <c r="OZO290" s="235"/>
      <c r="OZP290" s="235"/>
      <c r="OZQ290" s="235"/>
      <c r="OZR290" s="235"/>
      <c r="OZS290" s="235"/>
      <c r="OZT290" s="296"/>
      <c r="OZU290" s="296"/>
      <c r="OZV290" s="208"/>
      <c r="OZX290" s="235"/>
      <c r="OZY290" s="235"/>
      <c r="OZZ290" s="235"/>
      <c r="PAA290" s="235"/>
      <c r="PAB290" s="235"/>
      <c r="PAC290" s="235"/>
      <c r="PAD290" s="235"/>
      <c r="PAE290" s="296"/>
      <c r="PAF290" s="296"/>
      <c r="PAG290" s="208"/>
      <c r="PAI290" s="235"/>
      <c r="PAJ290" s="235"/>
      <c r="PAK290" s="235"/>
      <c r="PAL290" s="235"/>
      <c r="PAM290" s="235"/>
      <c r="PAN290" s="235"/>
      <c r="PAO290" s="235"/>
      <c r="PAP290" s="296"/>
      <c r="PAQ290" s="296"/>
      <c r="PAR290" s="208"/>
      <c r="PAT290" s="235"/>
      <c r="PAU290" s="235"/>
      <c r="PAV290" s="235"/>
      <c r="PAW290" s="235"/>
      <c r="PAX290" s="235"/>
      <c r="PAY290" s="235"/>
      <c r="PAZ290" s="235"/>
      <c r="PBA290" s="296"/>
      <c r="PBB290" s="296"/>
      <c r="PBC290" s="208"/>
      <c r="PBE290" s="235"/>
      <c r="PBF290" s="235"/>
      <c r="PBG290" s="235"/>
      <c r="PBH290" s="235"/>
      <c r="PBI290" s="235"/>
      <c r="PBJ290" s="235"/>
      <c r="PBK290" s="235"/>
      <c r="PBL290" s="296"/>
      <c r="PBM290" s="296"/>
      <c r="PBN290" s="208"/>
      <c r="PBP290" s="235"/>
      <c r="PBQ290" s="235"/>
      <c r="PBR290" s="235"/>
      <c r="PBS290" s="235"/>
      <c r="PBT290" s="235"/>
      <c r="PBU290" s="235"/>
      <c r="PBV290" s="235"/>
      <c r="PBW290" s="296"/>
      <c r="PBX290" s="296"/>
      <c r="PBY290" s="208"/>
      <c r="PCA290" s="235"/>
      <c r="PCB290" s="235"/>
      <c r="PCC290" s="235"/>
      <c r="PCD290" s="235"/>
      <c r="PCE290" s="235"/>
      <c r="PCF290" s="235"/>
      <c r="PCG290" s="235"/>
      <c r="PCH290" s="296"/>
      <c r="PCI290" s="296"/>
      <c r="PCJ290" s="208"/>
      <c r="PCL290" s="235"/>
      <c r="PCM290" s="235"/>
      <c r="PCN290" s="235"/>
      <c r="PCO290" s="235"/>
      <c r="PCP290" s="235"/>
      <c r="PCQ290" s="235"/>
      <c r="PCR290" s="235"/>
      <c r="PCS290" s="296"/>
      <c r="PCT290" s="296"/>
      <c r="PCU290" s="208"/>
      <c r="PCW290" s="235"/>
      <c r="PCX290" s="235"/>
      <c r="PCY290" s="235"/>
      <c r="PCZ290" s="235"/>
      <c r="PDA290" s="235"/>
      <c r="PDB290" s="235"/>
      <c r="PDC290" s="235"/>
      <c r="PDD290" s="296"/>
      <c r="PDE290" s="296"/>
      <c r="PDF290" s="208"/>
      <c r="PDH290" s="235"/>
      <c r="PDI290" s="235"/>
      <c r="PDJ290" s="235"/>
      <c r="PDK290" s="235"/>
      <c r="PDL290" s="235"/>
      <c r="PDM290" s="235"/>
      <c r="PDN290" s="235"/>
      <c r="PDO290" s="296"/>
      <c r="PDP290" s="296"/>
      <c r="PDQ290" s="208"/>
      <c r="PDS290" s="235"/>
      <c r="PDT290" s="235"/>
      <c r="PDU290" s="235"/>
      <c r="PDV290" s="235"/>
      <c r="PDW290" s="235"/>
      <c r="PDX290" s="235"/>
      <c r="PDY290" s="235"/>
      <c r="PDZ290" s="296"/>
      <c r="PEA290" s="296"/>
      <c r="PEB290" s="208"/>
      <c r="PED290" s="235"/>
      <c r="PEE290" s="235"/>
      <c r="PEF290" s="235"/>
      <c r="PEG290" s="235"/>
      <c r="PEH290" s="235"/>
      <c r="PEI290" s="235"/>
      <c r="PEJ290" s="235"/>
      <c r="PEK290" s="296"/>
      <c r="PEL290" s="296"/>
      <c r="PEM290" s="208"/>
      <c r="PEO290" s="235"/>
      <c r="PEP290" s="235"/>
      <c r="PEQ290" s="235"/>
      <c r="PER290" s="235"/>
      <c r="PES290" s="235"/>
      <c r="PET290" s="235"/>
      <c r="PEU290" s="235"/>
      <c r="PEV290" s="296"/>
      <c r="PEW290" s="296"/>
      <c r="PEX290" s="208"/>
      <c r="PEZ290" s="235"/>
      <c r="PFA290" s="235"/>
      <c r="PFB290" s="235"/>
      <c r="PFC290" s="235"/>
      <c r="PFD290" s="235"/>
      <c r="PFE290" s="235"/>
      <c r="PFF290" s="235"/>
      <c r="PFG290" s="296"/>
      <c r="PFH290" s="296"/>
      <c r="PFI290" s="208"/>
      <c r="PFK290" s="235"/>
      <c r="PFL290" s="235"/>
      <c r="PFM290" s="235"/>
      <c r="PFN290" s="235"/>
      <c r="PFO290" s="235"/>
      <c r="PFP290" s="235"/>
      <c r="PFQ290" s="235"/>
      <c r="PFR290" s="296"/>
      <c r="PFS290" s="296"/>
      <c r="PFT290" s="208"/>
      <c r="PFV290" s="235"/>
      <c r="PFW290" s="235"/>
      <c r="PFX290" s="235"/>
      <c r="PFY290" s="235"/>
      <c r="PFZ290" s="235"/>
      <c r="PGA290" s="235"/>
      <c r="PGB290" s="235"/>
      <c r="PGC290" s="296"/>
      <c r="PGD290" s="296"/>
      <c r="PGE290" s="208"/>
      <c r="PGG290" s="235"/>
      <c r="PGH290" s="235"/>
      <c r="PGI290" s="235"/>
      <c r="PGJ290" s="235"/>
      <c r="PGK290" s="235"/>
      <c r="PGL290" s="235"/>
      <c r="PGM290" s="235"/>
      <c r="PGN290" s="296"/>
      <c r="PGO290" s="296"/>
      <c r="PGP290" s="208"/>
      <c r="PGR290" s="235"/>
      <c r="PGS290" s="235"/>
      <c r="PGT290" s="235"/>
      <c r="PGU290" s="235"/>
      <c r="PGV290" s="235"/>
      <c r="PGW290" s="235"/>
      <c r="PGX290" s="235"/>
      <c r="PGY290" s="296"/>
      <c r="PGZ290" s="296"/>
      <c r="PHA290" s="208"/>
      <c r="PHC290" s="235"/>
      <c r="PHD290" s="235"/>
      <c r="PHE290" s="235"/>
      <c r="PHF290" s="235"/>
      <c r="PHG290" s="235"/>
      <c r="PHH290" s="235"/>
      <c r="PHI290" s="235"/>
      <c r="PHJ290" s="296"/>
      <c r="PHK290" s="296"/>
      <c r="PHL290" s="208"/>
      <c r="PHN290" s="235"/>
      <c r="PHO290" s="235"/>
      <c r="PHP290" s="235"/>
      <c r="PHQ290" s="235"/>
      <c r="PHR290" s="235"/>
      <c r="PHS290" s="235"/>
      <c r="PHT290" s="235"/>
      <c r="PHU290" s="296"/>
      <c r="PHV290" s="296"/>
      <c r="PHW290" s="208"/>
      <c r="PHY290" s="235"/>
      <c r="PHZ290" s="235"/>
      <c r="PIA290" s="235"/>
      <c r="PIB290" s="235"/>
      <c r="PIC290" s="235"/>
      <c r="PID290" s="235"/>
      <c r="PIE290" s="235"/>
      <c r="PIF290" s="296"/>
      <c r="PIG290" s="296"/>
      <c r="PIH290" s="208"/>
      <c r="PIJ290" s="235"/>
      <c r="PIK290" s="235"/>
      <c r="PIL290" s="235"/>
      <c r="PIM290" s="235"/>
      <c r="PIN290" s="235"/>
      <c r="PIO290" s="235"/>
      <c r="PIP290" s="235"/>
      <c r="PIQ290" s="296"/>
      <c r="PIR290" s="296"/>
      <c r="PIS290" s="208"/>
      <c r="PIU290" s="235"/>
      <c r="PIV290" s="235"/>
      <c r="PIW290" s="235"/>
      <c r="PIX290" s="235"/>
      <c r="PIY290" s="235"/>
      <c r="PIZ290" s="235"/>
      <c r="PJA290" s="235"/>
      <c r="PJB290" s="296"/>
      <c r="PJC290" s="296"/>
      <c r="PJD290" s="208"/>
      <c r="PJF290" s="235"/>
      <c r="PJG290" s="235"/>
      <c r="PJH290" s="235"/>
      <c r="PJI290" s="235"/>
      <c r="PJJ290" s="235"/>
      <c r="PJK290" s="235"/>
      <c r="PJL290" s="235"/>
      <c r="PJM290" s="296"/>
      <c r="PJN290" s="296"/>
      <c r="PJO290" s="208"/>
      <c r="PJQ290" s="235"/>
      <c r="PJR290" s="235"/>
      <c r="PJS290" s="235"/>
      <c r="PJT290" s="235"/>
      <c r="PJU290" s="235"/>
      <c r="PJV290" s="235"/>
      <c r="PJW290" s="235"/>
      <c r="PJX290" s="296"/>
      <c r="PJY290" s="296"/>
      <c r="PJZ290" s="208"/>
      <c r="PKB290" s="235"/>
      <c r="PKC290" s="235"/>
      <c r="PKD290" s="235"/>
      <c r="PKE290" s="235"/>
      <c r="PKF290" s="235"/>
      <c r="PKG290" s="235"/>
      <c r="PKH290" s="235"/>
      <c r="PKI290" s="296"/>
      <c r="PKJ290" s="296"/>
      <c r="PKK290" s="208"/>
      <c r="PKM290" s="235"/>
      <c r="PKN290" s="235"/>
      <c r="PKO290" s="235"/>
      <c r="PKP290" s="235"/>
      <c r="PKQ290" s="235"/>
      <c r="PKR290" s="235"/>
      <c r="PKS290" s="235"/>
      <c r="PKT290" s="296"/>
      <c r="PKU290" s="296"/>
      <c r="PKV290" s="208"/>
      <c r="PKX290" s="235"/>
      <c r="PKY290" s="235"/>
      <c r="PKZ290" s="235"/>
      <c r="PLA290" s="235"/>
      <c r="PLB290" s="235"/>
      <c r="PLC290" s="235"/>
      <c r="PLD290" s="235"/>
      <c r="PLE290" s="296"/>
      <c r="PLF290" s="296"/>
      <c r="PLG290" s="208"/>
      <c r="PLI290" s="235"/>
      <c r="PLJ290" s="235"/>
      <c r="PLK290" s="235"/>
      <c r="PLL290" s="235"/>
      <c r="PLM290" s="235"/>
      <c r="PLN290" s="235"/>
      <c r="PLO290" s="235"/>
      <c r="PLP290" s="296"/>
      <c r="PLQ290" s="296"/>
      <c r="PLR290" s="208"/>
      <c r="PLT290" s="235"/>
      <c r="PLU290" s="235"/>
      <c r="PLV290" s="235"/>
      <c r="PLW290" s="235"/>
      <c r="PLX290" s="235"/>
      <c r="PLY290" s="235"/>
      <c r="PLZ290" s="235"/>
      <c r="PMA290" s="296"/>
      <c r="PMB290" s="296"/>
      <c r="PMC290" s="208"/>
      <c r="PME290" s="235"/>
      <c r="PMF290" s="235"/>
      <c r="PMG290" s="235"/>
      <c r="PMH290" s="235"/>
      <c r="PMI290" s="235"/>
      <c r="PMJ290" s="235"/>
      <c r="PMK290" s="235"/>
      <c r="PML290" s="296"/>
      <c r="PMM290" s="296"/>
      <c r="PMN290" s="208"/>
      <c r="PMP290" s="235"/>
      <c r="PMQ290" s="235"/>
      <c r="PMR290" s="235"/>
      <c r="PMS290" s="235"/>
      <c r="PMT290" s="235"/>
      <c r="PMU290" s="235"/>
      <c r="PMV290" s="235"/>
      <c r="PMW290" s="296"/>
      <c r="PMX290" s="296"/>
      <c r="PMY290" s="208"/>
      <c r="PNA290" s="235"/>
      <c r="PNB290" s="235"/>
      <c r="PNC290" s="235"/>
      <c r="PND290" s="235"/>
      <c r="PNE290" s="235"/>
      <c r="PNF290" s="235"/>
      <c r="PNG290" s="235"/>
      <c r="PNH290" s="296"/>
      <c r="PNI290" s="296"/>
      <c r="PNJ290" s="208"/>
      <c r="PNL290" s="235"/>
      <c r="PNM290" s="235"/>
      <c r="PNN290" s="235"/>
      <c r="PNO290" s="235"/>
      <c r="PNP290" s="235"/>
      <c r="PNQ290" s="235"/>
      <c r="PNR290" s="235"/>
      <c r="PNS290" s="296"/>
      <c r="PNT290" s="296"/>
      <c r="PNU290" s="208"/>
      <c r="PNW290" s="235"/>
      <c r="PNX290" s="235"/>
      <c r="PNY290" s="235"/>
      <c r="PNZ290" s="235"/>
      <c r="POA290" s="235"/>
      <c r="POB290" s="235"/>
      <c r="POC290" s="235"/>
      <c r="POD290" s="296"/>
      <c r="POE290" s="296"/>
      <c r="POF290" s="208"/>
      <c r="POH290" s="235"/>
      <c r="POI290" s="235"/>
      <c r="POJ290" s="235"/>
      <c r="POK290" s="235"/>
      <c r="POL290" s="235"/>
      <c r="POM290" s="235"/>
      <c r="PON290" s="235"/>
      <c r="POO290" s="296"/>
      <c r="POP290" s="296"/>
      <c r="POQ290" s="208"/>
      <c r="POS290" s="235"/>
      <c r="POT290" s="235"/>
      <c r="POU290" s="235"/>
      <c r="POV290" s="235"/>
      <c r="POW290" s="235"/>
      <c r="POX290" s="235"/>
      <c r="POY290" s="235"/>
      <c r="POZ290" s="296"/>
      <c r="PPA290" s="296"/>
      <c r="PPB290" s="208"/>
      <c r="PPD290" s="235"/>
      <c r="PPE290" s="235"/>
      <c r="PPF290" s="235"/>
      <c r="PPG290" s="235"/>
      <c r="PPH290" s="235"/>
      <c r="PPI290" s="235"/>
      <c r="PPJ290" s="235"/>
      <c r="PPK290" s="296"/>
      <c r="PPL290" s="296"/>
      <c r="PPM290" s="208"/>
      <c r="PPO290" s="235"/>
      <c r="PPP290" s="235"/>
      <c r="PPQ290" s="235"/>
      <c r="PPR290" s="235"/>
      <c r="PPS290" s="235"/>
      <c r="PPT290" s="235"/>
      <c r="PPU290" s="235"/>
      <c r="PPV290" s="296"/>
      <c r="PPW290" s="296"/>
      <c r="PPX290" s="208"/>
      <c r="PPZ290" s="235"/>
      <c r="PQA290" s="235"/>
      <c r="PQB290" s="235"/>
      <c r="PQC290" s="235"/>
      <c r="PQD290" s="235"/>
      <c r="PQE290" s="235"/>
      <c r="PQF290" s="235"/>
      <c r="PQG290" s="296"/>
      <c r="PQH290" s="296"/>
      <c r="PQI290" s="208"/>
      <c r="PQK290" s="235"/>
      <c r="PQL290" s="235"/>
      <c r="PQM290" s="235"/>
      <c r="PQN290" s="235"/>
      <c r="PQO290" s="235"/>
      <c r="PQP290" s="235"/>
      <c r="PQQ290" s="235"/>
      <c r="PQR290" s="296"/>
      <c r="PQS290" s="296"/>
      <c r="PQT290" s="208"/>
      <c r="PQV290" s="235"/>
      <c r="PQW290" s="235"/>
      <c r="PQX290" s="235"/>
      <c r="PQY290" s="235"/>
      <c r="PQZ290" s="235"/>
      <c r="PRA290" s="235"/>
      <c r="PRB290" s="235"/>
      <c r="PRC290" s="296"/>
      <c r="PRD290" s="296"/>
      <c r="PRE290" s="208"/>
      <c r="PRG290" s="235"/>
      <c r="PRH290" s="235"/>
      <c r="PRI290" s="235"/>
      <c r="PRJ290" s="235"/>
      <c r="PRK290" s="235"/>
      <c r="PRL290" s="235"/>
      <c r="PRM290" s="235"/>
      <c r="PRN290" s="296"/>
      <c r="PRO290" s="296"/>
      <c r="PRP290" s="208"/>
      <c r="PRR290" s="235"/>
      <c r="PRS290" s="235"/>
      <c r="PRT290" s="235"/>
      <c r="PRU290" s="235"/>
      <c r="PRV290" s="235"/>
      <c r="PRW290" s="235"/>
      <c r="PRX290" s="235"/>
      <c r="PRY290" s="296"/>
      <c r="PRZ290" s="296"/>
      <c r="PSA290" s="208"/>
      <c r="PSC290" s="235"/>
      <c r="PSD290" s="235"/>
      <c r="PSE290" s="235"/>
      <c r="PSF290" s="235"/>
      <c r="PSG290" s="235"/>
      <c r="PSH290" s="235"/>
      <c r="PSI290" s="235"/>
      <c r="PSJ290" s="296"/>
      <c r="PSK290" s="296"/>
      <c r="PSL290" s="208"/>
      <c r="PSN290" s="235"/>
      <c r="PSO290" s="235"/>
      <c r="PSP290" s="235"/>
      <c r="PSQ290" s="235"/>
      <c r="PSR290" s="235"/>
      <c r="PSS290" s="235"/>
      <c r="PST290" s="235"/>
      <c r="PSU290" s="296"/>
      <c r="PSV290" s="296"/>
      <c r="PSW290" s="208"/>
      <c r="PSY290" s="235"/>
      <c r="PSZ290" s="235"/>
      <c r="PTA290" s="235"/>
      <c r="PTB290" s="235"/>
      <c r="PTC290" s="235"/>
      <c r="PTD290" s="235"/>
      <c r="PTE290" s="235"/>
      <c r="PTF290" s="296"/>
      <c r="PTG290" s="296"/>
      <c r="PTH290" s="208"/>
      <c r="PTJ290" s="235"/>
      <c r="PTK290" s="235"/>
      <c r="PTL290" s="235"/>
      <c r="PTM290" s="235"/>
      <c r="PTN290" s="235"/>
      <c r="PTO290" s="235"/>
      <c r="PTP290" s="235"/>
      <c r="PTQ290" s="296"/>
      <c r="PTR290" s="296"/>
      <c r="PTS290" s="208"/>
      <c r="PTU290" s="235"/>
      <c r="PTV290" s="235"/>
      <c r="PTW290" s="235"/>
      <c r="PTX290" s="235"/>
      <c r="PTY290" s="235"/>
      <c r="PTZ290" s="235"/>
      <c r="PUA290" s="235"/>
      <c r="PUB290" s="296"/>
      <c r="PUC290" s="296"/>
      <c r="PUD290" s="208"/>
      <c r="PUF290" s="235"/>
      <c r="PUG290" s="235"/>
      <c r="PUH290" s="235"/>
      <c r="PUI290" s="235"/>
      <c r="PUJ290" s="235"/>
      <c r="PUK290" s="235"/>
      <c r="PUL290" s="235"/>
      <c r="PUM290" s="296"/>
      <c r="PUN290" s="296"/>
      <c r="PUO290" s="208"/>
      <c r="PUQ290" s="235"/>
      <c r="PUR290" s="235"/>
      <c r="PUS290" s="235"/>
      <c r="PUT290" s="235"/>
      <c r="PUU290" s="235"/>
      <c r="PUV290" s="235"/>
      <c r="PUW290" s="235"/>
      <c r="PUX290" s="296"/>
      <c r="PUY290" s="296"/>
      <c r="PUZ290" s="208"/>
      <c r="PVB290" s="235"/>
      <c r="PVC290" s="235"/>
      <c r="PVD290" s="235"/>
      <c r="PVE290" s="235"/>
      <c r="PVF290" s="235"/>
      <c r="PVG290" s="235"/>
      <c r="PVH290" s="235"/>
      <c r="PVI290" s="296"/>
      <c r="PVJ290" s="296"/>
      <c r="PVK290" s="208"/>
      <c r="PVM290" s="235"/>
      <c r="PVN290" s="235"/>
      <c r="PVO290" s="235"/>
      <c r="PVP290" s="235"/>
      <c r="PVQ290" s="235"/>
      <c r="PVR290" s="235"/>
      <c r="PVS290" s="235"/>
      <c r="PVT290" s="296"/>
      <c r="PVU290" s="296"/>
      <c r="PVV290" s="208"/>
      <c r="PVX290" s="235"/>
      <c r="PVY290" s="235"/>
      <c r="PVZ290" s="235"/>
      <c r="PWA290" s="235"/>
      <c r="PWB290" s="235"/>
      <c r="PWC290" s="235"/>
      <c r="PWD290" s="235"/>
      <c r="PWE290" s="296"/>
      <c r="PWF290" s="296"/>
      <c r="PWG290" s="208"/>
      <c r="PWI290" s="235"/>
      <c r="PWJ290" s="235"/>
      <c r="PWK290" s="235"/>
      <c r="PWL290" s="235"/>
      <c r="PWM290" s="235"/>
      <c r="PWN290" s="235"/>
      <c r="PWO290" s="235"/>
      <c r="PWP290" s="296"/>
      <c r="PWQ290" s="296"/>
      <c r="PWR290" s="208"/>
      <c r="PWT290" s="235"/>
      <c r="PWU290" s="235"/>
      <c r="PWV290" s="235"/>
      <c r="PWW290" s="235"/>
      <c r="PWX290" s="235"/>
      <c r="PWY290" s="235"/>
      <c r="PWZ290" s="235"/>
      <c r="PXA290" s="296"/>
      <c r="PXB290" s="296"/>
      <c r="PXC290" s="208"/>
      <c r="PXE290" s="235"/>
      <c r="PXF290" s="235"/>
      <c r="PXG290" s="235"/>
      <c r="PXH290" s="235"/>
      <c r="PXI290" s="235"/>
      <c r="PXJ290" s="235"/>
      <c r="PXK290" s="235"/>
      <c r="PXL290" s="296"/>
      <c r="PXM290" s="296"/>
      <c r="PXN290" s="208"/>
      <c r="PXP290" s="235"/>
      <c r="PXQ290" s="235"/>
      <c r="PXR290" s="235"/>
      <c r="PXS290" s="235"/>
      <c r="PXT290" s="235"/>
      <c r="PXU290" s="235"/>
      <c r="PXV290" s="235"/>
      <c r="PXW290" s="296"/>
      <c r="PXX290" s="296"/>
      <c r="PXY290" s="208"/>
      <c r="PYA290" s="235"/>
      <c r="PYB290" s="235"/>
      <c r="PYC290" s="235"/>
      <c r="PYD290" s="235"/>
      <c r="PYE290" s="235"/>
      <c r="PYF290" s="235"/>
      <c r="PYG290" s="235"/>
      <c r="PYH290" s="296"/>
      <c r="PYI290" s="296"/>
      <c r="PYJ290" s="208"/>
      <c r="PYL290" s="235"/>
      <c r="PYM290" s="235"/>
      <c r="PYN290" s="235"/>
      <c r="PYO290" s="235"/>
      <c r="PYP290" s="235"/>
      <c r="PYQ290" s="235"/>
      <c r="PYR290" s="235"/>
      <c r="PYS290" s="296"/>
      <c r="PYT290" s="296"/>
      <c r="PYU290" s="208"/>
      <c r="PYW290" s="235"/>
      <c r="PYX290" s="235"/>
      <c r="PYY290" s="235"/>
      <c r="PYZ290" s="235"/>
      <c r="PZA290" s="235"/>
      <c r="PZB290" s="235"/>
      <c r="PZC290" s="235"/>
      <c r="PZD290" s="296"/>
      <c r="PZE290" s="296"/>
      <c r="PZF290" s="208"/>
      <c r="PZH290" s="235"/>
      <c r="PZI290" s="235"/>
      <c r="PZJ290" s="235"/>
      <c r="PZK290" s="235"/>
      <c r="PZL290" s="235"/>
      <c r="PZM290" s="235"/>
      <c r="PZN290" s="235"/>
      <c r="PZO290" s="296"/>
      <c r="PZP290" s="296"/>
      <c r="PZQ290" s="208"/>
      <c r="PZS290" s="235"/>
      <c r="PZT290" s="235"/>
      <c r="PZU290" s="235"/>
      <c r="PZV290" s="235"/>
      <c r="PZW290" s="235"/>
      <c r="PZX290" s="235"/>
      <c r="PZY290" s="235"/>
      <c r="PZZ290" s="296"/>
      <c r="QAA290" s="296"/>
      <c r="QAB290" s="208"/>
      <c r="QAD290" s="235"/>
      <c r="QAE290" s="235"/>
      <c r="QAF290" s="235"/>
      <c r="QAG290" s="235"/>
      <c r="QAH290" s="235"/>
      <c r="QAI290" s="235"/>
      <c r="QAJ290" s="235"/>
      <c r="QAK290" s="296"/>
      <c r="QAL290" s="296"/>
      <c r="QAM290" s="208"/>
      <c r="QAO290" s="235"/>
      <c r="QAP290" s="235"/>
      <c r="QAQ290" s="235"/>
      <c r="QAR290" s="235"/>
      <c r="QAS290" s="235"/>
      <c r="QAT290" s="235"/>
      <c r="QAU290" s="235"/>
      <c r="QAV290" s="296"/>
      <c r="QAW290" s="296"/>
      <c r="QAX290" s="208"/>
      <c r="QAZ290" s="235"/>
      <c r="QBA290" s="235"/>
      <c r="QBB290" s="235"/>
      <c r="QBC290" s="235"/>
      <c r="QBD290" s="235"/>
      <c r="QBE290" s="235"/>
      <c r="QBF290" s="235"/>
      <c r="QBG290" s="296"/>
      <c r="QBH290" s="296"/>
      <c r="QBI290" s="208"/>
      <c r="QBK290" s="235"/>
      <c r="QBL290" s="235"/>
      <c r="QBM290" s="235"/>
      <c r="QBN290" s="235"/>
      <c r="QBO290" s="235"/>
      <c r="QBP290" s="235"/>
      <c r="QBQ290" s="235"/>
      <c r="QBR290" s="296"/>
      <c r="QBS290" s="296"/>
      <c r="QBT290" s="208"/>
      <c r="QBV290" s="235"/>
      <c r="QBW290" s="235"/>
      <c r="QBX290" s="235"/>
      <c r="QBY290" s="235"/>
      <c r="QBZ290" s="235"/>
      <c r="QCA290" s="235"/>
      <c r="QCB290" s="235"/>
      <c r="QCC290" s="296"/>
      <c r="QCD290" s="296"/>
      <c r="QCE290" s="208"/>
      <c r="QCG290" s="235"/>
      <c r="QCH290" s="235"/>
      <c r="QCI290" s="235"/>
      <c r="QCJ290" s="235"/>
      <c r="QCK290" s="235"/>
      <c r="QCL290" s="235"/>
      <c r="QCM290" s="235"/>
      <c r="QCN290" s="296"/>
      <c r="QCO290" s="296"/>
      <c r="QCP290" s="208"/>
      <c r="QCR290" s="235"/>
      <c r="QCS290" s="235"/>
      <c r="QCT290" s="235"/>
      <c r="QCU290" s="235"/>
      <c r="QCV290" s="235"/>
      <c r="QCW290" s="235"/>
      <c r="QCX290" s="235"/>
      <c r="QCY290" s="296"/>
      <c r="QCZ290" s="296"/>
      <c r="QDA290" s="208"/>
      <c r="QDC290" s="235"/>
      <c r="QDD290" s="235"/>
      <c r="QDE290" s="235"/>
      <c r="QDF290" s="235"/>
      <c r="QDG290" s="235"/>
      <c r="QDH290" s="235"/>
      <c r="QDI290" s="235"/>
      <c r="QDJ290" s="296"/>
      <c r="QDK290" s="296"/>
      <c r="QDL290" s="208"/>
      <c r="QDN290" s="235"/>
      <c r="QDO290" s="235"/>
      <c r="QDP290" s="235"/>
      <c r="QDQ290" s="235"/>
      <c r="QDR290" s="235"/>
      <c r="QDS290" s="235"/>
      <c r="QDT290" s="235"/>
      <c r="QDU290" s="296"/>
      <c r="QDV290" s="296"/>
      <c r="QDW290" s="208"/>
      <c r="QDY290" s="235"/>
      <c r="QDZ290" s="235"/>
      <c r="QEA290" s="235"/>
      <c r="QEB290" s="235"/>
      <c r="QEC290" s="235"/>
      <c r="QED290" s="235"/>
      <c r="QEE290" s="235"/>
      <c r="QEF290" s="296"/>
      <c r="QEG290" s="296"/>
      <c r="QEH290" s="208"/>
      <c r="QEJ290" s="235"/>
      <c r="QEK290" s="235"/>
      <c r="QEL290" s="235"/>
      <c r="QEM290" s="235"/>
      <c r="QEN290" s="235"/>
      <c r="QEO290" s="235"/>
      <c r="QEP290" s="235"/>
      <c r="QEQ290" s="296"/>
      <c r="QER290" s="296"/>
      <c r="QES290" s="208"/>
      <c r="QEU290" s="235"/>
      <c r="QEV290" s="235"/>
      <c r="QEW290" s="235"/>
      <c r="QEX290" s="235"/>
      <c r="QEY290" s="235"/>
      <c r="QEZ290" s="235"/>
      <c r="QFA290" s="235"/>
      <c r="QFB290" s="296"/>
      <c r="QFC290" s="296"/>
      <c r="QFD290" s="208"/>
      <c r="QFF290" s="235"/>
      <c r="QFG290" s="235"/>
      <c r="QFH290" s="235"/>
      <c r="QFI290" s="235"/>
      <c r="QFJ290" s="235"/>
      <c r="QFK290" s="235"/>
      <c r="QFL290" s="235"/>
      <c r="QFM290" s="296"/>
      <c r="QFN290" s="296"/>
      <c r="QFO290" s="208"/>
      <c r="QFQ290" s="235"/>
      <c r="QFR290" s="235"/>
      <c r="QFS290" s="235"/>
      <c r="QFT290" s="235"/>
      <c r="QFU290" s="235"/>
      <c r="QFV290" s="235"/>
      <c r="QFW290" s="235"/>
      <c r="QFX290" s="296"/>
      <c r="QFY290" s="296"/>
      <c r="QFZ290" s="208"/>
      <c r="QGB290" s="235"/>
      <c r="QGC290" s="235"/>
      <c r="QGD290" s="235"/>
      <c r="QGE290" s="235"/>
      <c r="QGF290" s="235"/>
      <c r="QGG290" s="235"/>
      <c r="QGH290" s="235"/>
      <c r="QGI290" s="296"/>
      <c r="QGJ290" s="296"/>
      <c r="QGK290" s="208"/>
      <c r="QGM290" s="235"/>
      <c r="QGN290" s="235"/>
      <c r="QGO290" s="235"/>
      <c r="QGP290" s="235"/>
      <c r="QGQ290" s="235"/>
      <c r="QGR290" s="235"/>
      <c r="QGS290" s="235"/>
      <c r="QGT290" s="296"/>
      <c r="QGU290" s="296"/>
      <c r="QGV290" s="208"/>
      <c r="QGX290" s="235"/>
      <c r="QGY290" s="235"/>
      <c r="QGZ290" s="235"/>
      <c r="QHA290" s="235"/>
      <c r="QHB290" s="235"/>
      <c r="QHC290" s="235"/>
      <c r="QHD290" s="235"/>
      <c r="QHE290" s="296"/>
      <c r="QHF290" s="296"/>
      <c r="QHG290" s="208"/>
      <c r="QHI290" s="235"/>
      <c r="QHJ290" s="235"/>
      <c r="QHK290" s="235"/>
      <c r="QHL290" s="235"/>
      <c r="QHM290" s="235"/>
      <c r="QHN290" s="235"/>
      <c r="QHO290" s="235"/>
      <c r="QHP290" s="296"/>
      <c r="QHQ290" s="296"/>
      <c r="QHR290" s="208"/>
      <c r="QHT290" s="235"/>
      <c r="QHU290" s="235"/>
      <c r="QHV290" s="235"/>
      <c r="QHW290" s="235"/>
      <c r="QHX290" s="235"/>
      <c r="QHY290" s="235"/>
      <c r="QHZ290" s="235"/>
      <c r="QIA290" s="296"/>
      <c r="QIB290" s="296"/>
      <c r="QIC290" s="208"/>
      <c r="QIE290" s="235"/>
      <c r="QIF290" s="235"/>
      <c r="QIG290" s="235"/>
      <c r="QIH290" s="235"/>
      <c r="QII290" s="235"/>
      <c r="QIJ290" s="235"/>
      <c r="QIK290" s="235"/>
      <c r="QIL290" s="296"/>
      <c r="QIM290" s="296"/>
      <c r="QIN290" s="208"/>
      <c r="QIP290" s="235"/>
      <c r="QIQ290" s="235"/>
      <c r="QIR290" s="235"/>
      <c r="QIS290" s="235"/>
      <c r="QIT290" s="235"/>
      <c r="QIU290" s="235"/>
      <c r="QIV290" s="235"/>
      <c r="QIW290" s="296"/>
      <c r="QIX290" s="296"/>
      <c r="QIY290" s="208"/>
      <c r="QJA290" s="235"/>
      <c r="QJB290" s="235"/>
      <c r="QJC290" s="235"/>
      <c r="QJD290" s="235"/>
      <c r="QJE290" s="235"/>
      <c r="QJF290" s="235"/>
      <c r="QJG290" s="235"/>
      <c r="QJH290" s="296"/>
      <c r="QJI290" s="296"/>
      <c r="QJJ290" s="208"/>
      <c r="QJL290" s="235"/>
      <c r="QJM290" s="235"/>
      <c r="QJN290" s="235"/>
      <c r="QJO290" s="235"/>
      <c r="QJP290" s="235"/>
      <c r="QJQ290" s="235"/>
      <c r="QJR290" s="235"/>
      <c r="QJS290" s="296"/>
      <c r="QJT290" s="296"/>
      <c r="QJU290" s="208"/>
      <c r="QJW290" s="235"/>
      <c r="QJX290" s="235"/>
      <c r="QJY290" s="235"/>
      <c r="QJZ290" s="235"/>
      <c r="QKA290" s="235"/>
      <c r="QKB290" s="235"/>
      <c r="QKC290" s="235"/>
      <c r="QKD290" s="296"/>
      <c r="QKE290" s="296"/>
      <c r="QKF290" s="208"/>
      <c r="QKH290" s="235"/>
      <c r="QKI290" s="235"/>
      <c r="QKJ290" s="235"/>
      <c r="QKK290" s="235"/>
      <c r="QKL290" s="235"/>
      <c r="QKM290" s="235"/>
      <c r="QKN290" s="235"/>
      <c r="QKO290" s="296"/>
      <c r="QKP290" s="296"/>
      <c r="QKQ290" s="208"/>
      <c r="QKS290" s="235"/>
      <c r="QKT290" s="235"/>
      <c r="QKU290" s="235"/>
      <c r="QKV290" s="235"/>
      <c r="QKW290" s="235"/>
      <c r="QKX290" s="235"/>
      <c r="QKY290" s="235"/>
      <c r="QKZ290" s="296"/>
      <c r="QLA290" s="296"/>
      <c r="QLB290" s="208"/>
      <c r="QLD290" s="235"/>
      <c r="QLE290" s="235"/>
      <c r="QLF290" s="235"/>
      <c r="QLG290" s="235"/>
      <c r="QLH290" s="235"/>
      <c r="QLI290" s="235"/>
      <c r="QLJ290" s="235"/>
      <c r="QLK290" s="296"/>
      <c r="QLL290" s="296"/>
      <c r="QLM290" s="208"/>
      <c r="QLO290" s="235"/>
      <c r="QLP290" s="235"/>
      <c r="QLQ290" s="235"/>
      <c r="QLR290" s="235"/>
      <c r="QLS290" s="235"/>
      <c r="QLT290" s="235"/>
      <c r="QLU290" s="235"/>
      <c r="QLV290" s="296"/>
      <c r="QLW290" s="296"/>
      <c r="QLX290" s="208"/>
      <c r="QLZ290" s="235"/>
      <c r="QMA290" s="235"/>
      <c r="QMB290" s="235"/>
      <c r="QMC290" s="235"/>
      <c r="QMD290" s="235"/>
      <c r="QME290" s="235"/>
      <c r="QMF290" s="235"/>
      <c r="QMG290" s="296"/>
      <c r="QMH290" s="296"/>
      <c r="QMI290" s="208"/>
      <c r="QMK290" s="235"/>
      <c r="QML290" s="235"/>
      <c r="QMM290" s="235"/>
      <c r="QMN290" s="235"/>
      <c r="QMO290" s="235"/>
      <c r="QMP290" s="235"/>
      <c r="QMQ290" s="235"/>
      <c r="QMR290" s="296"/>
      <c r="QMS290" s="296"/>
      <c r="QMT290" s="208"/>
      <c r="QMV290" s="235"/>
      <c r="QMW290" s="235"/>
      <c r="QMX290" s="235"/>
      <c r="QMY290" s="235"/>
      <c r="QMZ290" s="235"/>
      <c r="QNA290" s="235"/>
      <c r="QNB290" s="235"/>
      <c r="QNC290" s="296"/>
      <c r="QND290" s="296"/>
      <c r="QNE290" s="208"/>
      <c r="QNG290" s="235"/>
      <c r="QNH290" s="235"/>
      <c r="QNI290" s="235"/>
      <c r="QNJ290" s="235"/>
      <c r="QNK290" s="235"/>
      <c r="QNL290" s="235"/>
      <c r="QNM290" s="235"/>
      <c r="QNN290" s="296"/>
      <c r="QNO290" s="296"/>
      <c r="QNP290" s="208"/>
      <c r="QNR290" s="235"/>
      <c r="QNS290" s="235"/>
      <c r="QNT290" s="235"/>
      <c r="QNU290" s="235"/>
      <c r="QNV290" s="235"/>
      <c r="QNW290" s="235"/>
      <c r="QNX290" s="235"/>
      <c r="QNY290" s="296"/>
      <c r="QNZ290" s="296"/>
      <c r="QOA290" s="208"/>
      <c r="QOC290" s="235"/>
      <c r="QOD290" s="235"/>
      <c r="QOE290" s="235"/>
      <c r="QOF290" s="235"/>
      <c r="QOG290" s="235"/>
      <c r="QOH290" s="235"/>
      <c r="QOI290" s="235"/>
      <c r="QOJ290" s="296"/>
      <c r="QOK290" s="296"/>
      <c r="QOL290" s="208"/>
      <c r="QON290" s="235"/>
      <c r="QOO290" s="235"/>
      <c r="QOP290" s="235"/>
      <c r="QOQ290" s="235"/>
      <c r="QOR290" s="235"/>
      <c r="QOS290" s="235"/>
      <c r="QOT290" s="235"/>
      <c r="QOU290" s="296"/>
      <c r="QOV290" s="296"/>
      <c r="QOW290" s="208"/>
      <c r="QOY290" s="235"/>
      <c r="QOZ290" s="235"/>
      <c r="QPA290" s="235"/>
      <c r="QPB290" s="235"/>
      <c r="QPC290" s="235"/>
      <c r="QPD290" s="235"/>
      <c r="QPE290" s="235"/>
      <c r="QPF290" s="296"/>
      <c r="QPG290" s="296"/>
      <c r="QPH290" s="208"/>
      <c r="QPJ290" s="235"/>
      <c r="QPK290" s="235"/>
      <c r="QPL290" s="235"/>
      <c r="QPM290" s="235"/>
      <c r="QPN290" s="235"/>
      <c r="QPO290" s="235"/>
      <c r="QPP290" s="235"/>
      <c r="QPQ290" s="296"/>
      <c r="QPR290" s="296"/>
      <c r="QPS290" s="208"/>
      <c r="QPU290" s="235"/>
      <c r="QPV290" s="235"/>
      <c r="QPW290" s="235"/>
      <c r="QPX290" s="235"/>
      <c r="QPY290" s="235"/>
      <c r="QPZ290" s="235"/>
      <c r="QQA290" s="235"/>
      <c r="QQB290" s="296"/>
      <c r="QQC290" s="296"/>
      <c r="QQD290" s="208"/>
      <c r="QQF290" s="235"/>
      <c r="QQG290" s="235"/>
      <c r="QQH290" s="235"/>
      <c r="QQI290" s="235"/>
      <c r="QQJ290" s="235"/>
      <c r="QQK290" s="235"/>
      <c r="QQL290" s="235"/>
      <c r="QQM290" s="296"/>
      <c r="QQN290" s="296"/>
      <c r="QQO290" s="208"/>
      <c r="QQQ290" s="235"/>
      <c r="QQR290" s="235"/>
      <c r="QQS290" s="235"/>
      <c r="QQT290" s="235"/>
      <c r="QQU290" s="235"/>
      <c r="QQV290" s="235"/>
      <c r="QQW290" s="235"/>
      <c r="QQX290" s="296"/>
      <c r="QQY290" s="296"/>
      <c r="QQZ290" s="208"/>
      <c r="QRB290" s="235"/>
      <c r="QRC290" s="235"/>
      <c r="QRD290" s="235"/>
      <c r="QRE290" s="235"/>
      <c r="QRF290" s="235"/>
      <c r="QRG290" s="235"/>
      <c r="QRH290" s="235"/>
      <c r="QRI290" s="296"/>
      <c r="QRJ290" s="296"/>
      <c r="QRK290" s="208"/>
      <c r="QRM290" s="235"/>
      <c r="QRN290" s="235"/>
      <c r="QRO290" s="235"/>
      <c r="QRP290" s="235"/>
      <c r="QRQ290" s="235"/>
      <c r="QRR290" s="235"/>
      <c r="QRS290" s="235"/>
      <c r="QRT290" s="296"/>
      <c r="QRU290" s="296"/>
      <c r="QRV290" s="208"/>
      <c r="QRX290" s="235"/>
      <c r="QRY290" s="235"/>
      <c r="QRZ290" s="235"/>
      <c r="QSA290" s="235"/>
      <c r="QSB290" s="235"/>
      <c r="QSC290" s="235"/>
      <c r="QSD290" s="235"/>
      <c r="QSE290" s="296"/>
      <c r="QSF290" s="296"/>
      <c r="QSG290" s="208"/>
      <c r="QSI290" s="235"/>
      <c r="QSJ290" s="235"/>
      <c r="QSK290" s="235"/>
      <c r="QSL290" s="235"/>
      <c r="QSM290" s="235"/>
      <c r="QSN290" s="235"/>
      <c r="QSO290" s="235"/>
      <c r="QSP290" s="296"/>
      <c r="QSQ290" s="296"/>
      <c r="QSR290" s="208"/>
      <c r="QST290" s="235"/>
      <c r="QSU290" s="235"/>
      <c r="QSV290" s="235"/>
      <c r="QSW290" s="235"/>
      <c r="QSX290" s="235"/>
      <c r="QSY290" s="235"/>
      <c r="QSZ290" s="235"/>
      <c r="QTA290" s="296"/>
      <c r="QTB290" s="296"/>
      <c r="QTC290" s="208"/>
      <c r="QTE290" s="235"/>
      <c r="QTF290" s="235"/>
      <c r="QTG290" s="235"/>
      <c r="QTH290" s="235"/>
      <c r="QTI290" s="235"/>
      <c r="QTJ290" s="235"/>
      <c r="QTK290" s="235"/>
      <c r="QTL290" s="296"/>
      <c r="QTM290" s="296"/>
      <c r="QTN290" s="208"/>
      <c r="QTP290" s="235"/>
      <c r="QTQ290" s="235"/>
      <c r="QTR290" s="235"/>
      <c r="QTS290" s="235"/>
      <c r="QTT290" s="235"/>
      <c r="QTU290" s="235"/>
      <c r="QTV290" s="235"/>
      <c r="QTW290" s="296"/>
      <c r="QTX290" s="296"/>
      <c r="QTY290" s="208"/>
      <c r="QUA290" s="235"/>
      <c r="QUB290" s="235"/>
      <c r="QUC290" s="235"/>
      <c r="QUD290" s="235"/>
      <c r="QUE290" s="235"/>
      <c r="QUF290" s="235"/>
      <c r="QUG290" s="235"/>
      <c r="QUH290" s="296"/>
      <c r="QUI290" s="296"/>
      <c r="QUJ290" s="208"/>
      <c r="QUL290" s="235"/>
      <c r="QUM290" s="235"/>
      <c r="QUN290" s="235"/>
      <c r="QUO290" s="235"/>
      <c r="QUP290" s="235"/>
      <c r="QUQ290" s="235"/>
      <c r="QUR290" s="235"/>
      <c r="QUS290" s="296"/>
      <c r="QUT290" s="296"/>
      <c r="QUU290" s="208"/>
      <c r="QUW290" s="235"/>
      <c r="QUX290" s="235"/>
      <c r="QUY290" s="235"/>
      <c r="QUZ290" s="235"/>
      <c r="QVA290" s="235"/>
      <c r="QVB290" s="235"/>
      <c r="QVC290" s="235"/>
      <c r="QVD290" s="296"/>
      <c r="QVE290" s="296"/>
      <c r="QVF290" s="208"/>
      <c r="QVH290" s="235"/>
      <c r="QVI290" s="235"/>
      <c r="QVJ290" s="235"/>
      <c r="QVK290" s="235"/>
      <c r="QVL290" s="235"/>
      <c r="QVM290" s="235"/>
      <c r="QVN290" s="235"/>
      <c r="QVO290" s="296"/>
      <c r="QVP290" s="296"/>
      <c r="QVQ290" s="208"/>
      <c r="QVS290" s="235"/>
      <c r="QVT290" s="235"/>
      <c r="QVU290" s="235"/>
      <c r="QVV290" s="235"/>
      <c r="QVW290" s="235"/>
      <c r="QVX290" s="235"/>
      <c r="QVY290" s="235"/>
      <c r="QVZ290" s="296"/>
      <c r="QWA290" s="296"/>
      <c r="QWB290" s="208"/>
      <c r="QWD290" s="235"/>
      <c r="QWE290" s="235"/>
      <c r="QWF290" s="235"/>
      <c r="QWG290" s="235"/>
      <c r="QWH290" s="235"/>
      <c r="QWI290" s="235"/>
      <c r="QWJ290" s="235"/>
      <c r="QWK290" s="296"/>
      <c r="QWL290" s="296"/>
      <c r="QWM290" s="208"/>
      <c r="QWO290" s="235"/>
      <c r="QWP290" s="235"/>
      <c r="QWQ290" s="235"/>
      <c r="QWR290" s="235"/>
      <c r="QWS290" s="235"/>
      <c r="QWT290" s="235"/>
      <c r="QWU290" s="235"/>
      <c r="QWV290" s="296"/>
      <c r="QWW290" s="296"/>
      <c r="QWX290" s="208"/>
      <c r="QWZ290" s="235"/>
      <c r="QXA290" s="235"/>
      <c r="QXB290" s="235"/>
      <c r="QXC290" s="235"/>
      <c r="QXD290" s="235"/>
      <c r="QXE290" s="235"/>
      <c r="QXF290" s="235"/>
      <c r="QXG290" s="296"/>
      <c r="QXH290" s="296"/>
      <c r="QXI290" s="208"/>
      <c r="QXK290" s="235"/>
      <c r="QXL290" s="235"/>
      <c r="QXM290" s="235"/>
      <c r="QXN290" s="235"/>
      <c r="QXO290" s="235"/>
      <c r="QXP290" s="235"/>
      <c r="QXQ290" s="235"/>
      <c r="QXR290" s="296"/>
      <c r="QXS290" s="296"/>
      <c r="QXT290" s="208"/>
      <c r="QXV290" s="235"/>
      <c r="QXW290" s="235"/>
      <c r="QXX290" s="235"/>
      <c r="QXY290" s="235"/>
      <c r="QXZ290" s="235"/>
      <c r="QYA290" s="235"/>
      <c r="QYB290" s="235"/>
      <c r="QYC290" s="296"/>
      <c r="QYD290" s="296"/>
      <c r="QYE290" s="208"/>
      <c r="QYG290" s="235"/>
      <c r="QYH290" s="235"/>
      <c r="QYI290" s="235"/>
      <c r="QYJ290" s="235"/>
      <c r="QYK290" s="235"/>
      <c r="QYL290" s="235"/>
      <c r="QYM290" s="235"/>
      <c r="QYN290" s="296"/>
      <c r="QYO290" s="296"/>
      <c r="QYP290" s="208"/>
      <c r="QYR290" s="235"/>
      <c r="QYS290" s="235"/>
      <c r="QYT290" s="235"/>
      <c r="QYU290" s="235"/>
      <c r="QYV290" s="235"/>
      <c r="QYW290" s="235"/>
      <c r="QYX290" s="235"/>
      <c r="QYY290" s="296"/>
      <c r="QYZ290" s="296"/>
      <c r="QZA290" s="208"/>
      <c r="QZC290" s="235"/>
      <c r="QZD290" s="235"/>
      <c r="QZE290" s="235"/>
      <c r="QZF290" s="235"/>
      <c r="QZG290" s="235"/>
      <c r="QZH290" s="235"/>
      <c r="QZI290" s="235"/>
      <c r="QZJ290" s="296"/>
      <c r="QZK290" s="296"/>
      <c r="QZL290" s="208"/>
      <c r="QZN290" s="235"/>
      <c r="QZO290" s="235"/>
      <c r="QZP290" s="235"/>
      <c r="QZQ290" s="235"/>
      <c r="QZR290" s="235"/>
      <c r="QZS290" s="235"/>
      <c r="QZT290" s="235"/>
      <c r="QZU290" s="296"/>
      <c r="QZV290" s="296"/>
      <c r="QZW290" s="208"/>
      <c r="QZY290" s="235"/>
      <c r="QZZ290" s="235"/>
      <c r="RAA290" s="235"/>
      <c r="RAB290" s="235"/>
      <c r="RAC290" s="235"/>
      <c r="RAD290" s="235"/>
      <c r="RAE290" s="235"/>
      <c r="RAF290" s="296"/>
      <c r="RAG290" s="296"/>
      <c r="RAH290" s="208"/>
      <c r="RAJ290" s="235"/>
      <c r="RAK290" s="235"/>
      <c r="RAL290" s="235"/>
      <c r="RAM290" s="235"/>
      <c r="RAN290" s="235"/>
      <c r="RAO290" s="235"/>
      <c r="RAP290" s="235"/>
      <c r="RAQ290" s="296"/>
      <c r="RAR290" s="296"/>
      <c r="RAS290" s="208"/>
      <c r="RAU290" s="235"/>
      <c r="RAV290" s="235"/>
      <c r="RAW290" s="235"/>
      <c r="RAX290" s="235"/>
      <c r="RAY290" s="235"/>
      <c r="RAZ290" s="235"/>
      <c r="RBA290" s="235"/>
      <c r="RBB290" s="296"/>
      <c r="RBC290" s="296"/>
      <c r="RBD290" s="208"/>
      <c r="RBF290" s="235"/>
      <c r="RBG290" s="235"/>
      <c r="RBH290" s="235"/>
      <c r="RBI290" s="235"/>
      <c r="RBJ290" s="235"/>
      <c r="RBK290" s="235"/>
      <c r="RBL290" s="235"/>
      <c r="RBM290" s="296"/>
      <c r="RBN290" s="296"/>
      <c r="RBO290" s="208"/>
      <c r="RBQ290" s="235"/>
      <c r="RBR290" s="235"/>
      <c r="RBS290" s="235"/>
      <c r="RBT290" s="235"/>
      <c r="RBU290" s="235"/>
      <c r="RBV290" s="235"/>
      <c r="RBW290" s="235"/>
      <c r="RBX290" s="296"/>
      <c r="RBY290" s="296"/>
      <c r="RBZ290" s="208"/>
      <c r="RCB290" s="235"/>
      <c r="RCC290" s="235"/>
      <c r="RCD290" s="235"/>
      <c r="RCE290" s="235"/>
      <c r="RCF290" s="235"/>
      <c r="RCG290" s="235"/>
      <c r="RCH290" s="235"/>
      <c r="RCI290" s="296"/>
      <c r="RCJ290" s="296"/>
      <c r="RCK290" s="208"/>
      <c r="RCM290" s="235"/>
      <c r="RCN290" s="235"/>
      <c r="RCO290" s="235"/>
      <c r="RCP290" s="235"/>
      <c r="RCQ290" s="235"/>
      <c r="RCR290" s="235"/>
      <c r="RCS290" s="235"/>
      <c r="RCT290" s="296"/>
      <c r="RCU290" s="296"/>
      <c r="RCV290" s="208"/>
      <c r="RCX290" s="235"/>
      <c r="RCY290" s="235"/>
      <c r="RCZ290" s="235"/>
      <c r="RDA290" s="235"/>
      <c r="RDB290" s="235"/>
      <c r="RDC290" s="235"/>
      <c r="RDD290" s="235"/>
      <c r="RDE290" s="296"/>
      <c r="RDF290" s="296"/>
      <c r="RDG290" s="208"/>
      <c r="RDI290" s="235"/>
      <c r="RDJ290" s="235"/>
      <c r="RDK290" s="235"/>
      <c r="RDL290" s="235"/>
      <c r="RDM290" s="235"/>
      <c r="RDN290" s="235"/>
      <c r="RDO290" s="235"/>
      <c r="RDP290" s="296"/>
      <c r="RDQ290" s="296"/>
      <c r="RDR290" s="208"/>
      <c r="RDT290" s="235"/>
      <c r="RDU290" s="235"/>
      <c r="RDV290" s="235"/>
      <c r="RDW290" s="235"/>
      <c r="RDX290" s="235"/>
      <c r="RDY290" s="235"/>
      <c r="RDZ290" s="235"/>
      <c r="REA290" s="296"/>
      <c r="REB290" s="296"/>
      <c r="REC290" s="208"/>
      <c r="REE290" s="235"/>
      <c r="REF290" s="235"/>
      <c r="REG290" s="235"/>
      <c r="REH290" s="235"/>
      <c r="REI290" s="235"/>
      <c r="REJ290" s="235"/>
      <c r="REK290" s="235"/>
      <c r="REL290" s="296"/>
      <c r="REM290" s="296"/>
      <c r="REN290" s="208"/>
      <c r="REP290" s="235"/>
      <c r="REQ290" s="235"/>
      <c r="RER290" s="235"/>
      <c r="RES290" s="235"/>
      <c r="RET290" s="235"/>
      <c r="REU290" s="235"/>
      <c r="REV290" s="235"/>
      <c r="REW290" s="296"/>
      <c r="REX290" s="296"/>
      <c r="REY290" s="208"/>
      <c r="RFA290" s="235"/>
      <c r="RFB290" s="235"/>
      <c r="RFC290" s="235"/>
      <c r="RFD290" s="235"/>
      <c r="RFE290" s="235"/>
      <c r="RFF290" s="235"/>
      <c r="RFG290" s="235"/>
      <c r="RFH290" s="296"/>
      <c r="RFI290" s="296"/>
      <c r="RFJ290" s="208"/>
      <c r="RFL290" s="235"/>
      <c r="RFM290" s="235"/>
      <c r="RFN290" s="235"/>
      <c r="RFO290" s="235"/>
      <c r="RFP290" s="235"/>
      <c r="RFQ290" s="235"/>
      <c r="RFR290" s="235"/>
      <c r="RFS290" s="296"/>
      <c r="RFT290" s="296"/>
      <c r="RFU290" s="208"/>
      <c r="RFW290" s="235"/>
      <c r="RFX290" s="235"/>
      <c r="RFY290" s="235"/>
      <c r="RFZ290" s="235"/>
      <c r="RGA290" s="235"/>
      <c r="RGB290" s="235"/>
      <c r="RGC290" s="235"/>
      <c r="RGD290" s="296"/>
      <c r="RGE290" s="296"/>
      <c r="RGF290" s="208"/>
      <c r="RGH290" s="235"/>
      <c r="RGI290" s="235"/>
      <c r="RGJ290" s="235"/>
      <c r="RGK290" s="235"/>
      <c r="RGL290" s="235"/>
      <c r="RGM290" s="235"/>
      <c r="RGN290" s="235"/>
      <c r="RGO290" s="296"/>
      <c r="RGP290" s="296"/>
      <c r="RGQ290" s="208"/>
      <c r="RGS290" s="235"/>
      <c r="RGT290" s="235"/>
      <c r="RGU290" s="235"/>
      <c r="RGV290" s="235"/>
      <c r="RGW290" s="235"/>
      <c r="RGX290" s="235"/>
      <c r="RGY290" s="235"/>
      <c r="RGZ290" s="296"/>
      <c r="RHA290" s="296"/>
      <c r="RHB290" s="208"/>
      <c r="RHD290" s="235"/>
      <c r="RHE290" s="235"/>
      <c r="RHF290" s="235"/>
      <c r="RHG290" s="235"/>
      <c r="RHH290" s="235"/>
      <c r="RHI290" s="235"/>
      <c r="RHJ290" s="235"/>
      <c r="RHK290" s="296"/>
      <c r="RHL290" s="296"/>
      <c r="RHM290" s="208"/>
      <c r="RHO290" s="235"/>
      <c r="RHP290" s="235"/>
      <c r="RHQ290" s="235"/>
      <c r="RHR290" s="235"/>
      <c r="RHS290" s="235"/>
      <c r="RHT290" s="235"/>
      <c r="RHU290" s="235"/>
      <c r="RHV290" s="296"/>
      <c r="RHW290" s="296"/>
      <c r="RHX290" s="208"/>
      <c r="RHZ290" s="235"/>
      <c r="RIA290" s="235"/>
      <c r="RIB290" s="235"/>
      <c r="RIC290" s="235"/>
      <c r="RID290" s="235"/>
      <c r="RIE290" s="235"/>
      <c r="RIF290" s="235"/>
      <c r="RIG290" s="296"/>
      <c r="RIH290" s="296"/>
      <c r="RII290" s="208"/>
      <c r="RIK290" s="235"/>
      <c r="RIL290" s="235"/>
      <c r="RIM290" s="235"/>
      <c r="RIN290" s="235"/>
      <c r="RIO290" s="235"/>
      <c r="RIP290" s="235"/>
      <c r="RIQ290" s="235"/>
      <c r="RIR290" s="296"/>
      <c r="RIS290" s="296"/>
      <c r="RIT290" s="208"/>
      <c r="RIV290" s="235"/>
      <c r="RIW290" s="235"/>
      <c r="RIX290" s="235"/>
      <c r="RIY290" s="235"/>
      <c r="RIZ290" s="235"/>
      <c r="RJA290" s="235"/>
      <c r="RJB290" s="235"/>
      <c r="RJC290" s="296"/>
      <c r="RJD290" s="296"/>
      <c r="RJE290" s="208"/>
      <c r="RJG290" s="235"/>
      <c r="RJH290" s="235"/>
      <c r="RJI290" s="235"/>
      <c r="RJJ290" s="235"/>
      <c r="RJK290" s="235"/>
      <c r="RJL290" s="235"/>
      <c r="RJM290" s="235"/>
      <c r="RJN290" s="296"/>
      <c r="RJO290" s="296"/>
      <c r="RJP290" s="208"/>
      <c r="RJR290" s="235"/>
      <c r="RJS290" s="235"/>
      <c r="RJT290" s="235"/>
      <c r="RJU290" s="235"/>
      <c r="RJV290" s="235"/>
      <c r="RJW290" s="235"/>
      <c r="RJX290" s="235"/>
      <c r="RJY290" s="296"/>
      <c r="RJZ290" s="296"/>
      <c r="RKA290" s="208"/>
      <c r="RKC290" s="235"/>
      <c r="RKD290" s="235"/>
      <c r="RKE290" s="235"/>
      <c r="RKF290" s="235"/>
      <c r="RKG290" s="235"/>
      <c r="RKH290" s="235"/>
      <c r="RKI290" s="235"/>
      <c r="RKJ290" s="296"/>
      <c r="RKK290" s="296"/>
      <c r="RKL290" s="208"/>
      <c r="RKN290" s="235"/>
      <c r="RKO290" s="235"/>
      <c r="RKP290" s="235"/>
      <c r="RKQ290" s="235"/>
      <c r="RKR290" s="235"/>
      <c r="RKS290" s="235"/>
      <c r="RKT290" s="235"/>
      <c r="RKU290" s="296"/>
      <c r="RKV290" s="296"/>
      <c r="RKW290" s="208"/>
      <c r="RKY290" s="235"/>
      <c r="RKZ290" s="235"/>
      <c r="RLA290" s="235"/>
      <c r="RLB290" s="235"/>
      <c r="RLC290" s="235"/>
      <c r="RLD290" s="235"/>
      <c r="RLE290" s="235"/>
      <c r="RLF290" s="296"/>
      <c r="RLG290" s="296"/>
      <c r="RLH290" s="208"/>
      <c r="RLJ290" s="235"/>
      <c r="RLK290" s="235"/>
      <c r="RLL290" s="235"/>
      <c r="RLM290" s="235"/>
      <c r="RLN290" s="235"/>
      <c r="RLO290" s="235"/>
      <c r="RLP290" s="235"/>
      <c r="RLQ290" s="296"/>
      <c r="RLR290" s="296"/>
      <c r="RLS290" s="208"/>
      <c r="RLU290" s="235"/>
      <c r="RLV290" s="235"/>
      <c r="RLW290" s="235"/>
      <c r="RLX290" s="235"/>
      <c r="RLY290" s="235"/>
      <c r="RLZ290" s="235"/>
      <c r="RMA290" s="235"/>
      <c r="RMB290" s="296"/>
      <c r="RMC290" s="296"/>
      <c r="RMD290" s="208"/>
      <c r="RMF290" s="235"/>
      <c r="RMG290" s="235"/>
      <c r="RMH290" s="235"/>
      <c r="RMI290" s="235"/>
      <c r="RMJ290" s="235"/>
      <c r="RMK290" s="235"/>
      <c r="RML290" s="235"/>
      <c r="RMM290" s="296"/>
      <c r="RMN290" s="296"/>
      <c r="RMO290" s="208"/>
      <c r="RMQ290" s="235"/>
      <c r="RMR290" s="235"/>
      <c r="RMS290" s="235"/>
      <c r="RMT290" s="235"/>
      <c r="RMU290" s="235"/>
      <c r="RMV290" s="235"/>
      <c r="RMW290" s="235"/>
      <c r="RMX290" s="296"/>
      <c r="RMY290" s="296"/>
      <c r="RMZ290" s="208"/>
      <c r="RNB290" s="235"/>
      <c r="RNC290" s="235"/>
      <c r="RND290" s="235"/>
      <c r="RNE290" s="235"/>
      <c r="RNF290" s="235"/>
      <c r="RNG290" s="235"/>
      <c r="RNH290" s="235"/>
      <c r="RNI290" s="296"/>
      <c r="RNJ290" s="296"/>
      <c r="RNK290" s="208"/>
      <c r="RNM290" s="235"/>
      <c r="RNN290" s="235"/>
      <c r="RNO290" s="235"/>
      <c r="RNP290" s="235"/>
      <c r="RNQ290" s="235"/>
      <c r="RNR290" s="235"/>
      <c r="RNS290" s="235"/>
      <c r="RNT290" s="296"/>
      <c r="RNU290" s="296"/>
      <c r="RNV290" s="208"/>
      <c r="RNX290" s="235"/>
      <c r="RNY290" s="235"/>
      <c r="RNZ290" s="235"/>
      <c r="ROA290" s="235"/>
      <c r="ROB290" s="235"/>
      <c r="ROC290" s="235"/>
      <c r="ROD290" s="235"/>
      <c r="ROE290" s="296"/>
      <c r="ROF290" s="296"/>
      <c r="ROG290" s="208"/>
      <c r="ROI290" s="235"/>
      <c r="ROJ290" s="235"/>
      <c r="ROK290" s="235"/>
      <c r="ROL290" s="235"/>
      <c r="ROM290" s="235"/>
      <c r="RON290" s="235"/>
      <c r="ROO290" s="235"/>
      <c r="ROP290" s="296"/>
      <c r="ROQ290" s="296"/>
      <c r="ROR290" s="208"/>
      <c r="ROT290" s="235"/>
      <c r="ROU290" s="235"/>
      <c r="ROV290" s="235"/>
      <c r="ROW290" s="235"/>
      <c r="ROX290" s="235"/>
      <c r="ROY290" s="235"/>
      <c r="ROZ290" s="235"/>
      <c r="RPA290" s="296"/>
      <c r="RPB290" s="296"/>
      <c r="RPC290" s="208"/>
      <c r="RPE290" s="235"/>
      <c r="RPF290" s="235"/>
      <c r="RPG290" s="235"/>
      <c r="RPH290" s="235"/>
      <c r="RPI290" s="235"/>
      <c r="RPJ290" s="235"/>
      <c r="RPK290" s="235"/>
      <c r="RPL290" s="296"/>
      <c r="RPM290" s="296"/>
      <c r="RPN290" s="208"/>
      <c r="RPP290" s="235"/>
      <c r="RPQ290" s="235"/>
      <c r="RPR290" s="235"/>
      <c r="RPS290" s="235"/>
      <c r="RPT290" s="235"/>
      <c r="RPU290" s="235"/>
      <c r="RPV290" s="235"/>
      <c r="RPW290" s="296"/>
      <c r="RPX290" s="296"/>
      <c r="RPY290" s="208"/>
      <c r="RQA290" s="235"/>
      <c r="RQB290" s="235"/>
      <c r="RQC290" s="235"/>
      <c r="RQD290" s="235"/>
      <c r="RQE290" s="235"/>
      <c r="RQF290" s="235"/>
      <c r="RQG290" s="235"/>
      <c r="RQH290" s="296"/>
      <c r="RQI290" s="296"/>
      <c r="RQJ290" s="208"/>
      <c r="RQL290" s="235"/>
      <c r="RQM290" s="235"/>
      <c r="RQN290" s="235"/>
      <c r="RQO290" s="235"/>
      <c r="RQP290" s="235"/>
      <c r="RQQ290" s="235"/>
      <c r="RQR290" s="235"/>
      <c r="RQS290" s="296"/>
      <c r="RQT290" s="296"/>
      <c r="RQU290" s="208"/>
      <c r="RQW290" s="235"/>
      <c r="RQX290" s="235"/>
      <c r="RQY290" s="235"/>
      <c r="RQZ290" s="235"/>
      <c r="RRA290" s="235"/>
      <c r="RRB290" s="235"/>
      <c r="RRC290" s="235"/>
      <c r="RRD290" s="296"/>
      <c r="RRE290" s="296"/>
      <c r="RRF290" s="208"/>
      <c r="RRH290" s="235"/>
      <c r="RRI290" s="235"/>
      <c r="RRJ290" s="235"/>
      <c r="RRK290" s="235"/>
      <c r="RRL290" s="235"/>
      <c r="RRM290" s="235"/>
      <c r="RRN290" s="235"/>
      <c r="RRO290" s="296"/>
      <c r="RRP290" s="296"/>
      <c r="RRQ290" s="208"/>
      <c r="RRS290" s="235"/>
      <c r="RRT290" s="235"/>
      <c r="RRU290" s="235"/>
      <c r="RRV290" s="235"/>
      <c r="RRW290" s="235"/>
      <c r="RRX290" s="235"/>
      <c r="RRY290" s="235"/>
      <c r="RRZ290" s="296"/>
      <c r="RSA290" s="296"/>
      <c r="RSB290" s="208"/>
      <c r="RSD290" s="235"/>
      <c r="RSE290" s="235"/>
      <c r="RSF290" s="235"/>
      <c r="RSG290" s="235"/>
      <c r="RSH290" s="235"/>
      <c r="RSI290" s="235"/>
      <c r="RSJ290" s="235"/>
      <c r="RSK290" s="296"/>
      <c r="RSL290" s="296"/>
      <c r="RSM290" s="208"/>
      <c r="RSO290" s="235"/>
      <c r="RSP290" s="235"/>
      <c r="RSQ290" s="235"/>
      <c r="RSR290" s="235"/>
      <c r="RSS290" s="235"/>
      <c r="RST290" s="235"/>
      <c r="RSU290" s="235"/>
      <c r="RSV290" s="296"/>
      <c r="RSW290" s="296"/>
      <c r="RSX290" s="208"/>
      <c r="RSZ290" s="235"/>
      <c r="RTA290" s="235"/>
      <c r="RTB290" s="235"/>
      <c r="RTC290" s="235"/>
      <c r="RTD290" s="235"/>
      <c r="RTE290" s="235"/>
      <c r="RTF290" s="235"/>
      <c r="RTG290" s="296"/>
      <c r="RTH290" s="296"/>
      <c r="RTI290" s="208"/>
      <c r="RTK290" s="235"/>
      <c r="RTL290" s="235"/>
      <c r="RTM290" s="235"/>
      <c r="RTN290" s="235"/>
      <c r="RTO290" s="235"/>
      <c r="RTP290" s="235"/>
      <c r="RTQ290" s="235"/>
      <c r="RTR290" s="296"/>
      <c r="RTS290" s="296"/>
      <c r="RTT290" s="208"/>
      <c r="RTV290" s="235"/>
      <c r="RTW290" s="235"/>
      <c r="RTX290" s="235"/>
      <c r="RTY290" s="235"/>
      <c r="RTZ290" s="235"/>
      <c r="RUA290" s="235"/>
      <c r="RUB290" s="235"/>
      <c r="RUC290" s="296"/>
      <c r="RUD290" s="296"/>
      <c r="RUE290" s="208"/>
      <c r="RUG290" s="235"/>
      <c r="RUH290" s="235"/>
      <c r="RUI290" s="235"/>
      <c r="RUJ290" s="235"/>
      <c r="RUK290" s="235"/>
      <c r="RUL290" s="235"/>
      <c r="RUM290" s="235"/>
      <c r="RUN290" s="296"/>
      <c r="RUO290" s="296"/>
      <c r="RUP290" s="208"/>
      <c r="RUR290" s="235"/>
      <c r="RUS290" s="235"/>
      <c r="RUT290" s="235"/>
      <c r="RUU290" s="235"/>
      <c r="RUV290" s="235"/>
      <c r="RUW290" s="235"/>
      <c r="RUX290" s="235"/>
      <c r="RUY290" s="296"/>
      <c r="RUZ290" s="296"/>
      <c r="RVA290" s="208"/>
      <c r="RVC290" s="235"/>
      <c r="RVD290" s="235"/>
      <c r="RVE290" s="235"/>
      <c r="RVF290" s="235"/>
      <c r="RVG290" s="235"/>
      <c r="RVH290" s="235"/>
      <c r="RVI290" s="235"/>
      <c r="RVJ290" s="296"/>
      <c r="RVK290" s="296"/>
      <c r="RVL290" s="208"/>
      <c r="RVN290" s="235"/>
      <c r="RVO290" s="235"/>
      <c r="RVP290" s="235"/>
      <c r="RVQ290" s="235"/>
      <c r="RVR290" s="235"/>
      <c r="RVS290" s="235"/>
      <c r="RVT290" s="235"/>
      <c r="RVU290" s="296"/>
      <c r="RVV290" s="296"/>
      <c r="RVW290" s="208"/>
      <c r="RVY290" s="235"/>
      <c r="RVZ290" s="235"/>
      <c r="RWA290" s="235"/>
      <c r="RWB290" s="235"/>
      <c r="RWC290" s="235"/>
      <c r="RWD290" s="235"/>
      <c r="RWE290" s="235"/>
      <c r="RWF290" s="296"/>
      <c r="RWG290" s="296"/>
      <c r="RWH290" s="208"/>
      <c r="RWJ290" s="235"/>
      <c r="RWK290" s="235"/>
      <c r="RWL290" s="235"/>
      <c r="RWM290" s="235"/>
      <c r="RWN290" s="235"/>
      <c r="RWO290" s="235"/>
      <c r="RWP290" s="235"/>
      <c r="RWQ290" s="296"/>
      <c r="RWR290" s="296"/>
      <c r="RWS290" s="208"/>
      <c r="RWU290" s="235"/>
      <c r="RWV290" s="235"/>
      <c r="RWW290" s="235"/>
      <c r="RWX290" s="235"/>
      <c r="RWY290" s="235"/>
      <c r="RWZ290" s="235"/>
      <c r="RXA290" s="235"/>
      <c r="RXB290" s="296"/>
      <c r="RXC290" s="296"/>
      <c r="RXD290" s="208"/>
      <c r="RXF290" s="235"/>
      <c r="RXG290" s="235"/>
      <c r="RXH290" s="235"/>
      <c r="RXI290" s="235"/>
      <c r="RXJ290" s="235"/>
      <c r="RXK290" s="235"/>
      <c r="RXL290" s="235"/>
      <c r="RXM290" s="296"/>
      <c r="RXN290" s="296"/>
      <c r="RXO290" s="208"/>
      <c r="RXQ290" s="235"/>
      <c r="RXR290" s="235"/>
      <c r="RXS290" s="235"/>
      <c r="RXT290" s="235"/>
      <c r="RXU290" s="235"/>
      <c r="RXV290" s="235"/>
      <c r="RXW290" s="235"/>
      <c r="RXX290" s="296"/>
      <c r="RXY290" s="296"/>
      <c r="RXZ290" s="208"/>
      <c r="RYB290" s="235"/>
      <c r="RYC290" s="235"/>
      <c r="RYD290" s="235"/>
      <c r="RYE290" s="235"/>
      <c r="RYF290" s="235"/>
      <c r="RYG290" s="235"/>
      <c r="RYH290" s="235"/>
      <c r="RYI290" s="296"/>
      <c r="RYJ290" s="296"/>
      <c r="RYK290" s="208"/>
      <c r="RYM290" s="235"/>
      <c r="RYN290" s="235"/>
      <c r="RYO290" s="235"/>
      <c r="RYP290" s="235"/>
      <c r="RYQ290" s="235"/>
      <c r="RYR290" s="235"/>
      <c r="RYS290" s="235"/>
      <c r="RYT290" s="296"/>
      <c r="RYU290" s="296"/>
      <c r="RYV290" s="208"/>
      <c r="RYX290" s="235"/>
      <c r="RYY290" s="235"/>
      <c r="RYZ290" s="235"/>
      <c r="RZA290" s="235"/>
      <c r="RZB290" s="235"/>
      <c r="RZC290" s="235"/>
      <c r="RZD290" s="235"/>
      <c r="RZE290" s="296"/>
      <c r="RZF290" s="296"/>
      <c r="RZG290" s="208"/>
      <c r="RZI290" s="235"/>
      <c r="RZJ290" s="235"/>
      <c r="RZK290" s="235"/>
      <c r="RZL290" s="235"/>
      <c r="RZM290" s="235"/>
      <c r="RZN290" s="235"/>
      <c r="RZO290" s="235"/>
      <c r="RZP290" s="296"/>
      <c r="RZQ290" s="296"/>
      <c r="RZR290" s="208"/>
      <c r="RZT290" s="235"/>
      <c r="RZU290" s="235"/>
      <c r="RZV290" s="235"/>
      <c r="RZW290" s="235"/>
      <c r="RZX290" s="235"/>
      <c r="RZY290" s="235"/>
      <c r="RZZ290" s="235"/>
      <c r="SAA290" s="296"/>
      <c r="SAB290" s="296"/>
      <c r="SAC290" s="208"/>
      <c r="SAE290" s="235"/>
      <c r="SAF290" s="235"/>
      <c r="SAG290" s="235"/>
      <c r="SAH290" s="235"/>
      <c r="SAI290" s="235"/>
      <c r="SAJ290" s="235"/>
      <c r="SAK290" s="235"/>
      <c r="SAL290" s="296"/>
      <c r="SAM290" s="296"/>
      <c r="SAN290" s="208"/>
      <c r="SAP290" s="235"/>
      <c r="SAQ290" s="235"/>
      <c r="SAR290" s="235"/>
      <c r="SAS290" s="235"/>
      <c r="SAT290" s="235"/>
      <c r="SAU290" s="235"/>
      <c r="SAV290" s="235"/>
      <c r="SAW290" s="296"/>
      <c r="SAX290" s="296"/>
      <c r="SAY290" s="208"/>
      <c r="SBA290" s="235"/>
      <c r="SBB290" s="235"/>
      <c r="SBC290" s="235"/>
      <c r="SBD290" s="235"/>
      <c r="SBE290" s="235"/>
      <c r="SBF290" s="235"/>
      <c r="SBG290" s="235"/>
      <c r="SBH290" s="296"/>
      <c r="SBI290" s="296"/>
      <c r="SBJ290" s="208"/>
      <c r="SBL290" s="235"/>
      <c r="SBM290" s="235"/>
      <c r="SBN290" s="235"/>
      <c r="SBO290" s="235"/>
      <c r="SBP290" s="235"/>
      <c r="SBQ290" s="235"/>
      <c r="SBR290" s="235"/>
      <c r="SBS290" s="296"/>
      <c r="SBT290" s="296"/>
      <c r="SBU290" s="208"/>
      <c r="SBW290" s="235"/>
      <c r="SBX290" s="235"/>
      <c r="SBY290" s="235"/>
      <c r="SBZ290" s="235"/>
      <c r="SCA290" s="235"/>
      <c r="SCB290" s="235"/>
      <c r="SCC290" s="235"/>
      <c r="SCD290" s="296"/>
      <c r="SCE290" s="296"/>
      <c r="SCF290" s="208"/>
      <c r="SCH290" s="235"/>
      <c r="SCI290" s="235"/>
      <c r="SCJ290" s="235"/>
      <c r="SCK290" s="235"/>
      <c r="SCL290" s="235"/>
      <c r="SCM290" s="235"/>
      <c r="SCN290" s="235"/>
      <c r="SCO290" s="296"/>
      <c r="SCP290" s="296"/>
      <c r="SCQ290" s="208"/>
      <c r="SCS290" s="235"/>
      <c r="SCT290" s="235"/>
      <c r="SCU290" s="235"/>
      <c r="SCV290" s="235"/>
      <c r="SCW290" s="235"/>
      <c r="SCX290" s="235"/>
      <c r="SCY290" s="235"/>
      <c r="SCZ290" s="296"/>
      <c r="SDA290" s="296"/>
      <c r="SDB290" s="208"/>
      <c r="SDD290" s="235"/>
      <c r="SDE290" s="235"/>
      <c r="SDF290" s="235"/>
      <c r="SDG290" s="235"/>
      <c r="SDH290" s="235"/>
      <c r="SDI290" s="235"/>
      <c r="SDJ290" s="235"/>
      <c r="SDK290" s="296"/>
      <c r="SDL290" s="296"/>
      <c r="SDM290" s="208"/>
      <c r="SDO290" s="235"/>
      <c r="SDP290" s="235"/>
      <c r="SDQ290" s="235"/>
      <c r="SDR290" s="235"/>
      <c r="SDS290" s="235"/>
      <c r="SDT290" s="235"/>
      <c r="SDU290" s="235"/>
      <c r="SDV290" s="296"/>
      <c r="SDW290" s="296"/>
      <c r="SDX290" s="208"/>
      <c r="SDZ290" s="235"/>
      <c r="SEA290" s="235"/>
      <c r="SEB290" s="235"/>
      <c r="SEC290" s="235"/>
      <c r="SED290" s="235"/>
      <c r="SEE290" s="235"/>
      <c r="SEF290" s="235"/>
      <c r="SEG290" s="296"/>
      <c r="SEH290" s="296"/>
      <c r="SEI290" s="208"/>
      <c r="SEK290" s="235"/>
      <c r="SEL290" s="235"/>
      <c r="SEM290" s="235"/>
      <c r="SEN290" s="235"/>
      <c r="SEO290" s="235"/>
      <c r="SEP290" s="235"/>
      <c r="SEQ290" s="235"/>
      <c r="SER290" s="296"/>
      <c r="SES290" s="296"/>
      <c r="SET290" s="208"/>
      <c r="SEV290" s="235"/>
      <c r="SEW290" s="235"/>
      <c r="SEX290" s="235"/>
      <c r="SEY290" s="235"/>
      <c r="SEZ290" s="235"/>
      <c r="SFA290" s="235"/>
      <c r="SFB290" s="235"/>
      <c r="SFC290" s="296"/>
      <c r="SFD290" s="296"/>
      <c r="SFE290" s="208"/>
      <c r="SFG290" s="235"/>
      <c r="SFH290" s="235"/>
      <c r="SFI290" s="235"/>
      <c r="SFJ290" s="235"/>
      <c r="SFK290" s="235"/>
      <c r="SFL290" s="235"/>
      <c r="SFM290" s="235"/>
      <c r="SFN290" s="296"/>
      <c r="SFO290" s="296"/>
      <c r="SFP290" s="208"/>
      <c r="SFR290" s="235"/>
      <c r="SFS290" s="235"/>
      <c r="SFT290" s="235"/>
      <c r="SFU290" s="235"/>
      <c r="SFV290" s="235"/>
      <c r="SFW290" s="235"/>
      <c r="SFX290" s="235"/>
      <c r="SFY290" s="296"/>
      <c r="SFZ290" s="296"/>
      <c r="SGA290" s="208"/>
      <c r="SGC290" s="235"/>
      <c r="SGD290" s="235"/>
      <c r="SGE290" s="235"/>
      <c r="SGF290" s="235"/>
      <c r="SGG290" s="235"/>
      <c r="SGH290" s="235"/>
      <c r="SGI290" s="235"/>
      <c r="SGJ290" s="296"/>
      <c r="SGK290" s="296"/>
      <c r="SGL290" s="208"/>
      <c r="SGN290" s="235"/>
      <c r="SGO290" s="235"/>
      <c r="SGP290" s="235"/>
      <c r="SGQ290" s="235"/>
      <c r="SGR290" s="235"/>
      <c r="SGS290" s="235"/>
      <c r="SGT290" s="235"/>
      <c r="SGU290" s="296"/>
      <c r="SGV290" s="296"/>
      <c r="SGW290" s="208"/>
      <c r="SGY290" s="235"/>
      <c r="SGZ290" s="235"/>
      <c r="SHA290" s="235"/>
      <c r="SHB290" s="235"/>
      <c r="SHC290" s="235"/>
      <c r="SHD290" s="235"/>
      <c r="SHE290" s="235"/>
      <c r="SHF290" s="296"/>
      <c r="SHG290" s="296"/>
      <c r="SHH290" s="208"/>
      <c r="SHJ290" s="235"/>
      <c r="SHK290" s="235"/>
      <c r="SHL290" s="235"/>
      <c r="SHM290" s="235"/>
      <c r="SHN290" s="235"/>
      <c r="SHO290" s="235"/>
      <c r="SHP290" s="235"/>
      <c r="SHQ290" s="296"/>
      <c r="SHR290" s="296"/>
      <c r="SHS290" s="208"/>
      <c r="SHU290" s="235"/>
      <c r="SHV290" s="235"/>
      <c r="SHW290" s="235"/>
      <c r="SHX290" s="235"/>
      <c r="SHY290" s="235"/>
      <c r="SHZ290" s="235"/>
      <c r="SIA290" s="235"/>
      <c r="SIB290" s="296"/>
      <c r="SIC290" s="296"/>
      <c r="SID290" s="208"/>
      <c r="SIF290" s="235"/>
      <c r="SIG290" s="235"/>
      <c r="SIH290" s="235"/>
      <c r="SII290" s="235"/>
      <c r="SIJ290" s="235"/>
      <c r="SIK290" s="235"/>
      <c r="SIL290" s="235"/>
      <c r="SIM290" s="296"/>
      <c r="SIN290" s="296"/>
      <c r="SIO290" s="208"/>
      <c r="SIQ290" s="235"/>
      <c r="SIR290" s="235"/>
      <c r="SIS290" s="235"/>
      <c r="SIT290" s="235"/>
      <c r="SIU290" s="235"/>
      <c r="SIV290" s="235"/>
      <c r="SIW290" s="235"/>
      <c r="SIX290" s="296"/>
      <c r="SIY290" s="296"/>
      <c r="SIZ290" s="208"/>
      <c r="SJB290" s="235"/>
      <c r="SJC290" s="235"/>
      <c r="SJD290" s="235"/>
      <c r="SJE290" s="235"/>
      <c r="SJF290" s="235"/>
      <c r="SJG290" s="235"/>
      <c r="SJH290" s="235"/>
      <c r="SJI290" s="296"/>
      <c r="SJJ290" s="296"/>
      <c r="SJK290" s="208"/>
      <c r="SJM290" s="235"/>
      <c r="SJN290" s="235"/>
      <c r="SJO290" s="235"/>
      <c r="SJP290" s="235"/>
      <c r="SJQ290" s="235"/>
      <c r="SJR290" s="235"/>
      <c r="SJS290" s="235"/>
      <c r="SJT290" s="296"/>
      <c r="SJU290" s="296"/>
      <c r="SJV290" s="208"/>
      <c r="SJX290" s="235"/>
      <c r="SJY290" s="235"/>
      <c r="SJZ290" s="235"/>
      <c r="SKA290" s="235"/>
      <c r="SKB290" s="235"/>
      <c r="SKC290" s="235"/>
      <c r="SKD290" s="235"/>
      <c r="SKE290" s="296"/>
      <c r="SKF290" s="296"/>
      <c r="SKG290" s="208"/>
      <c r="SKI290" s="235"/>
      <c r="SKJ290" s="235"/>
      <c r="SKK290" s="235"/>
      <c r="SKL290" s="235"/>
      <c r="SKM290" s="235"/>
      <c r="SKN290" s="235"/>
      <c r="SKO290" s="235"/>
      <c r="SKP290" s="296"/>
      <c r="SKQ290" s="296"/>
      <c r="SKR290" s="208"/>
      <c r="SKT290" s="235"/>
      <c r="SKU290" s="235"/>
      <c r="SKV290" s="235"/>
      <c r="SKW290" s="235"/>
      <c r="SKX290" s="235"/>
      <c r="SKY290" s="235"/>
      <c r="SKZ290" s="235"/>
      <c r="SLA290" s="296"/>
      <c r="SLB290" s="296"/>
      <c r="SLC290" s="208"/>
      <c r="SLE290" s="235"/>
      <c r="SLF290" s="235"/>
      <c r="SLG290" s="235"/>
      <c r="SLH290" s="235"/>
      <c r="SLI290" s="235"/>
      <c r="SLJ290" s="235"/>
      <c r="SLK290" s="235"/>
      <c r="SLL290" s="296"/>
      <c r="SLM290" s="296"/>
      <c r="SLN290" s="208"/>
      <c r="SLP290" s="235"/>
      <c r="SLQ290" s="235"/>
      <c r="SLR290" s="235"/>
      <c r="SLS290" s="235"/>
      <c r="SLT290" s="235"/>
      <c r="SLU290" s="235"/>
      <c r="SLV290" s="235"/>
      <c r="SLW290" s="296"/>
      <c r="SLX290" s="296"/>
      <c r="SLY290" s="208"/>
      <c r="SMA290" s="235"/>
      <c r="SMB290" s="235"/>
      <c r="SMC290" s="235"/>
      <c r="SMD290" s="235"/>
      <c r="SME290" s="235"/>
      <c r="SMF290" s="235"/>
      <c r="SMG290" s="235"/>
      <c r="SMH290" s="296"/>
      <c r="SMI290" s="296"/>
      <c r="SMJ290" s="208"/>
      <c r="SML290" s="235"/>
      <c r="SMM290" s="235"/>
      <c r="SMN290" s="235"/>
      <c r="SMO290" s="235"/>
      <c r="SMP290" s="235"/>
      <c r="SMQ290" s="235"/>
      <c r="SMR290" s="235"/>
      <c r="SMS290" s="296"/>
      <c r="SMT290" s="296"/>
      <c r="SMU290" s="208"/>
      <c r="SMW290" s="235"/>
      <c r="SMX290" s="235"/>
      <c r="SMY290" s="235"/>
      <c r="SMZ290" s="235"/>
      <c r="SNA290" s="235"/>
      <c r="SNB290" s="235"/>
      <c r="SNC290" s="235"/>
      <c r="SND290" s="296"/>
      <c r="SNE290" s="296"/>
      <c r="SNF290" s="208"/>
      <c r="SNH290" s="235"/>
      <c r="SNI290" s="235"/>
      <c r="SNJ290" s="235"/>
      <c r="SNK290" s="235"/>
      <c r="SNL290" s="235"/>
      <c r="SNM290" s="235"/>
      <c r="SNN290" s="235"/>
      <c r="SNO290" s="296"/>
      <c r="SNP290" s="296"/>
      <c r="SNQ290" s="208"/>
      <c r="SNS290" s="235"/>
      <c r="SNT290" s="235"/>
      <c r="SNU290" s="235"/>
      <c r="SNV290" s="235"/>
      <c r="SNW290" s="235"/>
      <c r="SNX290" s="235"/>
      <c r="SNY290" s="235"/>
      <c r="SNZ290" s="296"/>
      <c r="SOA290" s="296"/>
      <c r="SOB290" s="208"/>
      <c r="SOD290" s="235"/>
      <c r="SOE290" s="235"/>
      <c r="SOF290" s="235"/>
      <c r="SOG290" s="235"/>
      <c r="SOH290" s="235"/>
      <c r="SOI290" s="235"/>
      <c r="SOJ290" s="235"/>
      <c r="SOK290" s="296"/>
      <c r="SOL290" s="296"/>
      <c r="SOM290" s="208"/>
      <c r="SOO290" s="235"/>
      <c r="SOP290" s="235"/>
      <c r="SOQ290" s="235"/>
      <c r="SOR290" s="235"/>
      <c r="SOS290" s="235"/>
      <c r="SOT290" s="235"/>
      <c r="SOU290" s="235"/>
      <c r="SOV290" s="296"/>
      <c r="SOW290" s="296"/>
      <c r="SOX290" s="208"/>
      <c r="SOZ290" s="235"/>
      <c r="SPA290" s="235"/>
      <c r="SPB290" s="235"/>
      <c r="SPC290" s="235"/>
      <c r="SPD290" s="235"/>
      <c r="SPE290" s="235"/>
      <c r="SPF290" s="235"/>
      <c r="SPG290" s="296"/>
      <c r="SPH290" s="296"/>
      <c r="SPI290" s="208"/>
      <c r="SPK290" s="235"/>
      <c r="SPL290" s="235"/>
      <c r="SPM290" s="235"/>
      <c r="SPN290" s="235"/>
      <c r="SPO290" s="235"/>
      <c r="SPP290" s="235"/>
      <c r="SPQ290" s="235"/>
      <c r="SPR290" s="296"/>
      <c r="SPS290" s="296"/>
      <c r="SPT290" s="208"/>
      <c r="SPV290" s="235"/>
      <c r="SPW290" s="235"/>
      <c r="SPX290" s="235"/>
      <c r="SPY290" s="235"/>
      <c r="SPZ290" s="235"/>
      <c r="SQA290" s="235"/>
      <c r="SQB290" s="235"/>
      <c r="SQC290" s="296"/>
      <c r="SQD290" s="296"/>
      <c r="SQE290" s="208"/>
      <c r="SQG290" s="235"/>
      <c r="SQH290" s="235"/>
      <c r="SQI290" s="235"/>
      <c r="SQJ290" s="235"/>
      <c r="SQK290" s="235"/>
      <c r="SQL290" s="235"/>
      <c r="SQM290" s="235"/>
      <c r="SQN290" s="296"/>
      <c r="SQO290" s="296"/>
      <c r="SQP290" s="208"/>
      <c r="SQR290" s="235"/>
      <c r="SQS290" s="235"/>
      <c r="SQT290" s="235"/>
      <c r="SQU290" s="235"/>
      <c r="SQV290" s="235"/>
      <c r="SQW290" s="235"/>
      <c r="SQX290" s="235"/>
      <c r="SQY290" s="296"/>
      <c r="SQZ290" s="296"/>
      <c r="SRA290" s="208"/>
      <c r="SRC290" s="235"/>
      <c r="SRD290" s="235"/>
      <c r="SRE290" s="235"/>
      <c r="SRF290" s="235"/>
      <c r="SRG290" s="235"/>
      <c r="SRH290" s="235"/>
      <c r="SRI290" s="235"/>
      <c r="SRJ290" s="296"/>
      <c r="SRK290" s="296"/>
      <c r="SRL290" s="208"/>
      <c r="SRN290" s="235"/>
      <c r="SRO290" s="235"/>
      <c r="SRP290" s="235"/>
      <c r="SRQ290" s="235"/>
      <c r="SRR290" s="235"/>
      <c r="SRS290" s="235"/>
      <c r="SRT290" s="235"/>
      <c r="SRU290" s="296"/>
      <c r="SRV290" s="296"/>
      <c r="SRW290" s="208"/>
      <c r="SRY290" s="235"/>
      <c r="SRZ290" s="235"/>
      <c r="SSA290" s="235"/>
      <c r="SSB290" s="235"/>
      <c r="SSC290" s="235"/>
      <c r="SSD290" s="235"/>
      <c r="SSE290" s="235"/>
      <c r="SSF290" s="296"/>
      <c r="SSG290" s="296"/>
      <c r="SSH290" s="208"/>
      <c r="SSJ290" s="235"/>
      <c r="SSK290" s="235"/>
      <c r="SSL290" s="235"/>
      <c r="SSM290" s="235"/>
      <c r="SSN290" s="235"/>
      <c r="SSO290" s="235"/>
      <c r="SSP290" s="235"/>
      <c r="SSQ290" s="296"/>
      <c r="SSR290" s="296"/>
      <c r="SSS290" s="208"/>
      <c r="SSU290" s="235"/>
      <c r="SSV290" s="235"/>
      <c r="SSW290" s="235"/>
      <c r="SSX290" s="235"/>
      <c r="SSY290" s="235"/>
      <c r="SSZ290" s="235"/>
      <c r="STA290" s="235"/>
      <c r="STB290" s="296"/>
      <c r="STC290" s="296"/>
      <c r="STD290" s="208"/>
      <c r="STF290" s="235"/>
      <c r="STG290" s="235"/>
      <c r="STH290" s="235"/>
      <c r="STI290" s="235"/>
      <c r="STJ290" s="235"/>
      <c r="STK290" s="235"/>
      <c r="STL290" s="235"/>
      <c r="STM290" s="296"/>
      <c r="STN290" s="296"/>
      <c r="STO290" s="208"/>
      <c r="STQ290" s="235"/>
      <c r="STR290" s="235"/>
      <c r="STS290" s="235"/>
      <c r="STT290" s="235"/>
      <c r="STU290" s="235"/>
      <c r="STV290" s="235"/>
      <c r="STW290" s="235"/>
      <c r="STX290" s="296"/>
      <c r="STY290" s="296"/>
      <c r="STZ290" s="208"/>
      <c r="SUB290" s="235"/>
      <c r="SUC290" s="235"/>
      <c r="SUD290" s="235"/>
      <c r="SUE290" s="235"/>
      <c r="SUF290" s="235"/>
      <c r="SUG290" s="235"/>
      <c r="SUH290" s="235"/>
      <c r="SUI290" s="296"/>
      <c r="SUJ290" s="296"/>
      <c r="SUK290" s="208"/>
      <c r="SUM290" s="235"/>
      <c r="SUN290" s="235"/>
      <c r="SUO290" s="235"/>
      <c r="SUP290" s="235"/>
      <c r="SUQ290" s="235"/>
      <c r="SUR290" s="235"/>
      <c r="SUS290" s="235"/>
      <c r="SUT290" s="296"/>
      <c r="SUU290" s="296"/>
      <c r="SUV290" s="208"/>
      <c r="SUX290" s="235"/>
      <c r="SUY290" s="235"/>
      <c r="SUZ290" s="235"/>
      <c r="SVA290" s="235"/>
      <c r="SVB290" s="235"/>
      <c r="SVC290" s="235"/>
      <c r="SVD290" s="235"/>
      <c r="SVE290" s="296"/>
      <c r="SVF290" s="296"/>
      <c r="SVG290" s="208"/>
      <c r="SVI290" s="235"/>
      <c r="SVJ290" s="235"/>
      <c r="SVK290" s="235"/>
      <c r="SVL290" s="235"/>
      <c r="SVM290" s="235"/>
      <c r="SVN290" s="235"/>
      <c r="SVO290" s="235"/>
      <c r="SVP290" s="296"/>
      <c r="SVQ290" s="296"/>
      <c r="SVR290" s="208"/>
      <c r="SVT290" s="235"/>
      <c r="SVU290" s="235"/>
      <c r="SVV290" s="235"/>
      <c r="SVW290" s="235"/>
      <c r="SVX290" s="235"/>
      <c r="SVY290" s="235"/>
      <c r="SVZ290" s="235"/>
      <c r="SWA290" s="296"/>
      <c r="SWB290" s="296"/>
      <c r="SWC290" s="208"/>
      <c r="SWE290" s="235"/>
      <c r="SWF290" s="235"/>
      <c r="SWG290" s="235"/>
      <c r="SWH290" s="235"/>
      <c r="SWI290" s="235"/>
      <c r="SWJ290" s="235"/>
      <c r="SWK290" s="235"/>
      <c r="SWL290" s="296"/>
      <c r="SWM290" s="296"/>
      <c r="SWN290" s="208"/>
      <c r="SWP290" s="235"/>
      <c r="SWQ290" s="235"/>
      <c r="SWR290" s="235"/>
      <c r="SWS290" s="235"/>
      <c r="SWT290" s="235"/>
      <c r="SWU290" s="235"/>
      <c r="SWV290" s="235"/>
      <c r="SWW290" s="296"/>
      <c r="SWX290" s="296"/>
      <c r="SWY290" s="208"/>
      <c r="SXA290" s="235"/>
      <c r="SXB290" s="235"/>
      <c r="SXC290" s="235"/>
      <c r="SXD290" s="235"/>
      <c r="SXE290" s="235"/>
      <c r="SXF290" s="235"/>
      <c r="SXG290" s="235"/>
      <c r="SXH290" s="296"/>
      <c r="SXI290" s="296"/>
      <c r="SXJ290" s="208"/>
      <c r="SXL290" s="235"/>
      <c r="SXM290" s="235"/>
      <c r="SXN290" s="235"/>
      <c r="SXO290" s="235"/>
      <c r="SXP290" s="235"/>
      <c r="SXQ290" s="235"/>
      <c r="SXR290" s="235"/>
      <c r="SXS290" s="296"/>
      <c r="SXT290" s="296"/>
      <c r="SXU290" s="208"/>
      <c r="SXW290" s="235"/>
      <c r="SXX290" s="235"/>
      <c r="SXY290" s="235"/>
      <c r="SXZ290" s="235"/>
      <c r="SYA290" s="235"/>
      <c r="SYB290" s="235"/>
      <c r="SYC290" s="235"/>
      <c r="SYD290" s="296"/>
      <c r="SYE290" s="296"/>
      <c r="SYF290" s="208"/>
      <c r="SYH290" s="235"/>
      <c r="SYI290" s="235"/>
      <c r="SYJ290" s="235"/>
      <c r="SYK290" s="235"/>
      <c r="SYL290" s="235"/>
      <c r="SYM290" s="235"/>
      <c r="SYN290" s="235"/>
      <c r="SYO290" s="296"/>
      <c r="SYP290" s="296"/>
      <c r="SYQ290" s="208"/>
      <c r="SYS290" s="235"/>
      <c r="SYT290" s="235"/>
      <c r="SYU290" s="235"/>
      <c r="SYV290" s="235"/>
      <c r="SYW290" s="235"/>
      <c r="SYX290" s="235"/>
      <c r="SYY290" s="235"/>
      <c r="SYZ290" s="296"/>
      <c r="SZA290" s="296"/>
      <c r="SZB290" s="208"/>
      <c r="SZD290" s="235"/>
      <c r="SZE290" s="235"/>
      <c r="SZF290" s="235"/>
      <c r="SZG290" s="235"/>
      <c r="SZH290" s="235"/>
      <c r="SZI290" s="235"/>
      <c r="SZJ290" s="235"/>
      <c r="SZK290" s="296"/>
      <c r="SZL290" s="296"/>
      <c r="SZM290" s="208"/>
      <c r="SZO290" s="235"/>
      <c r="SZP290" s="235"/>
      <c r="SZQ290" s="235"/>
      <c r="SZR290" s="235"/>
      <c r="SZS290" s="235"/>
      <c r="SZT290" s="235"/>
      <c r="SZU290" s="235"/>
      <c r="SZV290" s="296"/>
      <c r="SZW290" s="296"/>
      <c r="SZX290" s="208"/>
      <c r="SZZ290" s="235"/>
      <c r="TAA290" s="235"/>
      <c r="TAB290" s="235"/>
      <c r="TAC290" s="235"/>
      <c r="TAD290" s="235"/>
      <c r="TAE290" s="235"/>
      <c r="TAF290" s="235"/>
      <c r="TAG290" s="296"/>
      <c r="TAH290" s="296"/>
      <c r="TAI290" s="208"/>
      <c r="TAK290" s="235"/>
      <c r="TAL290" s="235"/>
      <c r="TAM290" s="235"/>
      <c r="TAN290" s="235"/>
      <c r="TAO290" s="235"/>
      <c r="TAP290" s="235"/>
      <c r="TAQ290" s="235"/>
      <c r="TAR290" s="296"/>
      <c r="TAS290" s="296"/>
      <c r="TAT290" s="208"/>
      <c r="TAV290" s="235"/>
      <c r="TAW290" s="235"/>
      <c r="TAX290" s="235"/>
      <c r="TAY290" s="235"/>
      <c r="TAZ290" s="235"/>
      <c r="TBA290" s="235"/>
      <c r="TBB290" s="235"/>
      <c r="TBC290" s="296"/>
      <c r="TBD290" s="296"/>
      <c r="TBE290" s="208"/>
      <c r="TBG290" s="235"/>
      <c r="TBH290" s="235"/>
      <c r="TBI290" s="235"/>
      <c r="TBJ290" s="235"/>
      <c r="TBK290" s="235"/>
      <c r="TBL290" s="235"/>
      <c r="TBM290" s="235"/>
      <c r="TBN290" s="296"/>
      <c r="TBO290" s="296"/>
      <c r="TBP290" s="208"/>
      <c r="TBR290" s="235"/>
      <c r="TBS290" s="235"/>
      <c r="TBT290" s="235"/>
      <c r="TBU290" s="235"/>
      <c r="TBV290" s="235"/>
      <c r="TBW290" s="235"/>
      <c r="TBX290" s="235"/>
      <c r="TBY290" s="296"/>
      <c r="TBZ290" s="296"/>
      <c r="TCA290" s="208"/>
      <c r="TCC290" s="235"/>
      <c r="TCD290" s="235"/>
      <c r="TCE290" s="235"/>
      <c r="TCF290" s="235"/>
      <c r="TCG290" s="235"/>
      <c r="TCH290" s="235"/>
      <c r="TCI290" s="235"/>
      <c r="TCJ290" s="296"/>
      <c r="TCK290" s="296"/>
      <c r="TCL290" s="208"/>
      <c r="TCN290" s="235"/>
      <c r="TCO290" s="235"/>
      <c r="TCP290" s="235"/>
      <c r="TCQ290" s="235"/>
      <c r="TCR290" s="235"/>
      <c r="TCS290" s="235"/>
      <c r="TCT290" s="235"/>
      <c r="TCU290" s="296"/>
      <c r="TCV290" s="296"/>
      <c r="TCW290" s="208"/>
      <c r="TCY290" s="235"/>
      <c r="TCZ290" s="235"/>
      <c r="TDA290" s="235"/>
      <c r="TDB290" s="235"/>
      <c r="TDC290" s="235"/>
      <c r="TDD290" s="235"/>
      <c r="TDE290" s="235"/>
      <c r="TDF290" s="296"/>
      <c r="TDG290" s="296"/>
      <c r="TDH290" s="208"/>
      <c r="TDJ290" s="235"/>
      <c r="TDK290" s="235"/>
      <c r="TDL290" s="235"/>
      <c r="TDM290" s="235"/>
      <c r="TDN290" s="235"/>
      <c r="TDO290" s="235"/>
      <c r="TDP290" s="235"/>
      <c r="TDQ290" s="296"/>
      <c r="TDR290" s="296"/>
      <c r="TDS290" s="208"/>
      <c r="TDU290" s="235"/>
      <c r="TDV290" s="235"/>
      <c r="TDW290" s="235"/>
      <c r="TDX290" s="235"/>
      <c r="TDY290" s="235"/>
      <c r="TDZ290" s="235"/>
      <c r="TEA290" s="235"/>
      <c r="TEB290" s="296"/>
      <c r="TEC290" s="296"/>
      <c r="TED290" s="208"/>
      <c r="TEF290" s="235"/>
      <c r="TEG290" s="235"/>
      <c r="TEH290" s="235"/>
      <c r="TEI290" s="235"/>
      <c r="TEJ290" s="235"/>
      <c r="TEK290" s="235"/>
      <c r="TEL290" s="235"/>
      <c r="TEM290" s="296"/>
      <c r="TEN290" s="296"/>
      <c r="TEO290" s="208"/>
      <c r="TEQ290" s="235"/>
      <c r="TER290" s="235"/>
      <c r="TES290" s="235"/>
      <c r="TET290" s="235"/>
      <c r="TEU290" s="235"/>
      <c r="TEV290" s="235"/>
      <c r="TEW290" s="235"/>
      <c r="TEX290" s="296"/>
      <c r="TEY290" s="296"/>
      <c r="TEZ290" s="208"/>
      <c r="TFB290" s="235"/>
      <c r="TFC290" s="235"/>
      <c r="TFD290" s="235"/>
      <c r="TFE290" s="235"/>
      <c r="TFF290" s="235"/>
      <c r="TFG290" s="235"/>
      <c r="TFH290" s="235"/>
      <c r="TFI290" s="296"/>
      <c r="TFJ290" s="296"/>
      <c r="TFK290" s="208"/>
      <c r="TFM290" s="235"/>
      <c r="TFN290" s="235"/>
      <c r="TFO290" s="235"/>
      <c r="TFP290" s="235"/>
      <c r="TFQ290" s="235"/>
      <c r="TFR290" s="235"/>
      <c r="TFS290" s="235"/>
      <c r="TFT290" s="296"/>
      <c r="TFU290" s="296"/>
      <c r="TFV290" s="208"/>
      <c r="TFX290" s="235"/>
      <c r="TFY290" s="235"/>
      <c r="TFZ290" s="235"/>
      <c r="TGA290" s="235"/>
      <c r="TGB290" s="235"/>
      <c r="TGC290" s="235"/>
      <c r="TGD290" s="235"/>
      <c r="TGE290" s="296"/>
      <c r="TGF290" s="296"/>
      <c r="TGG290" s="208"/>
      <c r="TGI290" s="235"/>
      <c r="TGJ290" s="235"/>
      <c r="TGK290" s="235"/>
      <c r="TGL290" s="235"/>
      <c r="TGM290" s="235"/>
      <c r="TGN290" s="235"/>
      <c r="TGO290" s="235"/>
      <c r="TGP290" s="296"/>
      <c r="TGQ290" s="296"/>
      <c r="TGR290" s="208"/>
      <c r="TGT290" s="235"/>
      <c r="TGU290" s="235"/>
      <c r="TGV290" s="235"/>
      <c r="TGW290" s="235"/>
      <c r="TGX290" s="235"/>
      <c r="TGY290" s="235"/>
      <c r="TGZ290" s="235"/>
      <c r="THA290" s="296"/>
      <c r="THB290" s="296"/>
      <c r="THC290" s="208"/>
      <c r="THE290" s="235"/>
      <c r="THF290" s="235"/>
      <c r="THG290" s="235"/>
      <c r="THH290" s="235"/>
      <c r="THI290" s="235"/>
      <c r="THJ290" s="235"/>
      <c r="THK290" s="235"/>
      <c r="THL290" s="296"/>
      <c r="THM290" s="296"/>
      <c r="THN290" s="208"/>
      <c r="THP290" s="235"/>
      <c r="THQ290" s="235"/>
      <c r="THR290" s="235"/>
      <c r="THS290" s="235"/>
      <c r="THT290" s="235"/>
      <c r="THU290" s="235"/>
      <c r="THV290" s="235"/>
      <c r="THW290" s="296"/>
      <c r="THX290" s="296"/>
      <c r="THY290" s="208"/>
      <c r="TIA290" s="235"/>
      <c r="TIB290" s="235"/>
      <c r="TIC290" s="235"/>
      <c r="TID290" s="235"/>
      <c r="TIE290" s="235"/>
      <c r="TIF290" s="235"/>
      <c r="TIG290" s="235"/>
      <c r="TIH290" s="296"/>
      <c r="TII290" s="296"/>
      <c r="TIJ290" s="208"/>
      <c r="TIL290" s="235"/>
      <c r="TIM290" s="235"/>
      <c r="TIN290" s="235"/>
      <c r="TIO290" s="235"/>
      <c r="TIP290" s="235"/>
      <c r="TIQ290" s="235"/>
      <c r="TIR290" s="235"/>
      <c r="TIS290" s="296"/>
      <c r="TIT290" s="296"/>
      <c r="TIU290" s="208"/>
      <c r="TIW290" s="235"/>
      <c r="TIX290" s="235"/>
      <c r="TIY290" s="235"/>
      <c r="TIZ290" s="235"/>
      <c r="TJA290" s="235"/>
      <c r="TJB290" s="235"/>
      <c r="TJC290" s="235"/>
      <c r="TJD290" s="296"/>
      <c r="TJE290" s="296"/>
      <c r="TJF290" s="208"/>
      <c r="TJH290" s="235"/>
      <c r="TJI290" s="235"/>
      <c r="TJJ290" s="235"/>
      <c r="TJK290" s="235"/>
      <c r="TJL290" s="235"/>
      <c r="TJM290" s="235"/>
      <c r="TJN290" s="235"/>
      <c r="TJO290" s="296"/>
      <c r="TJP290" s="296"/>
      <c r="TJQ290" s="208"/>
      <c r="TJS290" s="235"/>
      <c r="TJT290" s="235"/>
      <c r="TJU290" s="235"/>
      <c r="TJV290" s="235"/>
      <c r="TJW290" s="235"/>
      <c r="TJX290" s="235"/>
      <c r="TJY290" s="235"/>
      <c r="TJZ290" s="296"/>
      <c r="TKA290" s="296"/>
      <c r="TKB290" s="208"/>
      <c r="TKD290" s="235"/>
      <c r="TKE290" s="235"/>
      <c r="TKF290" s="235"/>
      <c r="TKG290" s="235"/>
      <c r="TKH290" s="235"/>
      <c r="TKI290" s="235"/>
      <c r="TKJ290" s="235"/>
      <c r="TKK290" s="296"/>
      <c r="TKL290" s="296"/>
      <c r="TKM290" s="208"/>
      <c r="TKO290" s="235"/>
      <c r="TKP290" s="235"/>
      <c r="TKQ290" s="235"/>
      <c r="TKR290" s="235"/>
      <c r="TKS290" s="235"/>
      <c r="TKT290" s="235"/>
      <c r="TKU290" s="235"/>
      <c r="TKV290" s="296"/>
      <c r="TKW290" s="296"/>
      <c r="TKX290" s="208"/>
      <c r="TKZ290" s="235"/>
      <c r="TLA290" s="235"/>
      <c r="TLB290" s="235"/>
      <c r="TLC290" s="235"/>
      <c r="TLD290" s="235"/>
      <c r="TLE290" s="235"/>
      <c r="TLF290" s="235"/>
      <c r="TLG290" s="296"/>
      <c r="TLH290" s="296"/>
      <c r="TLI290" s="208"/>
      <c r="TLK290" s="235"/>
      <c r="TLL290" s="235"/>
      <c r="TLM290" s="235"/>
      <c r="TLN290" s="235"/>
      <c r="TLO290" s="235"/>
      <c r="TLP290" s="235"/>
      <c r="TLQ290" s="235"/>
      <c r="TLR290" s="296"/>
      <c r="TLS290" s="296"/>
      <c r="TLT290" s="208"/>
      <c r="TLV290" s="235"/>
      <c r="TLW290" s="235"/>
      <c r="TLX290" s="235"/>
      <c r="TLY290" s="235"/>
      <c r="TLZ290" s="235"/>
      <c r="TMA290" s="235"/>
      <c r="TMB290" s="235"/>
      <c r="TMC290" s="296"/>
      <c r="TMD290" s="296"/>
      <c r="TME290" s="208"/>
      <c r="TMG290" s="235"/>
      <c r="TMH290" s="235"/>
      <c r="TMI290" s="235"/>
      <c r="TMJ290" s="235"/>
      <c r="TMK290" s="235"/>
      <c r="TML290" s="235"/>
      <c r="TMM290" s="235"/>
      <c r="TMN290" s="296"/>
      <c r="TMO290" s="296"/>
      <c r="TMP290" s="208"/>
      <c r="TMR290" s="235"/>
      <c r="TMS290" s="235"/>
      <c r="TMT290" s="235"/>
      <c r="TMU290" s="235"/>
      <c r="TMV290" s="235"/>
      <c r="TMW290" s="235"/>
      <c r="TMX290" s="235"/>
      <c r="TMY290" s="296"/>
      <c r="TMZ290" s="296"/>
      <c r="TNA290" s="208"/>
      <c r="TNC290" s="235"/>
      <c r="TND290" s="235"/>
      <c r="TNE290" s="235"/>
      <c r="TNF290" s="235"/>
      <c r="TNG290" s="235"/>
      <c r="TNH290" s="235"/>
      <c r="TNI290" s="235"/>
      <c r="TNJ290" s="296"/>
      <c r="TNK290" s="296"/>
      <c r="TNL290" s="208"/>
      <c r="TNN290" s="235"/>
      <c r="TNO290" s="235"/>
      <c r="TNP290" s="235"/>
      <c r="TNQ290" s="235"/>
      <c r="TNR290" s="235"/>
      <c r="TNS290" s="235"/>
      <c r="TNT290" s="235"/>
      <c r="TNU290" s="296"/>
      <c r="TNV290" s="296"/>
      <c r="TNW290" s="208"/>
      <c r="TNY290" s="235"/>
      <c r="TNZ290" s="235"/>
      <c r="TOA290" s="235"/>
      <c r="TOB290" s="235"/>
      <c r="TOC290" s="235"/>
      <c r="TOD290" s="235"/>
      <c r="TOE290" s="235"/>
      <c r="TOF290" s="296"/>
      <c r="TOG290" s="296"/>
      <c r="TOH290" s="208"/>
      <c r="TOJ290" s="235"/>
      <c r="TOK290" s="235"/>
      <c r="TOL290" s="235"/>
      <c r="TOM290" s="235"/>
      <c r="TON290" s="235"/>
      <c r="TOO290" s="235"/>
      <c r="TOP290" s="235"/>
      <c r="TOQ290" s="296"/>
      <c r="TOR290" s="296"/>
      <c r="TOS290" s="208"/>
      <c r="TOU290" s="235"/>
      <c r="TOV290" s="235"/>
      <c r="TOW290" s="235"/>
      <c r="TOX290" s="235"/>
      <c r="TOY290" s="235"/>
      <c r="TOZ290" s="235"/>
      <c r="TPA290" s="235"/>
      <c r="TPB290" s="296"/>
      <c r="TPC290" s="296"/>
      <c r="TPD290" s="208"/>
      <c r="TPF290" s="235"/>
      <c r="TPG290" s="235"/>
      <c r="TPH290" s="235"/>
      <c r="TPI290" s="235"/>
      <c r="TPJ290" s="235"/>
      <c r="TPK290" s="235"/>
      <c r="TPL290" s="235"/>
      <c r="TPM290" s="296"/>
      <c r="TPN290" s="296"/>
      <c r="TPO290" s="208"/>
      <c r="TPQ290" s="235"/>
      <c r="TPR290" s="235"/>
      <c r="TPS290" s="235"/>
      <c r="TPT290" s="235"/>
      <c r="TPU290" s="235"/>
      <c r="TPV290" s="235"/>
      <c r="TPW290" s="235"/>
      <c r="TPX290" s="296"/>
      <c r="TPY290" s="296"/>
      <c r="TPZ290" s="208"/>
      <c r="TQB290" s="235"/>
      <c r="TQC290" s="235"/>
      <c r="TQD290" s="235"/>
      <c r="TQE290" s="235"/>
      <c r="TQF290" s="235"/>
      <c r="TQG290" s="235"/>
      <c r="TQH290" s="235"/>
      <c r="TQI290" s="296"/>
      <c r="TQJ290" s="296"/>
      <c r="TQK290" s="208"/>
      <c r="TQM290" s="235"/>
      <c r="TQN290" s="235"/>
      <c r="TQO290" s="235"/>
      <c r="TQP290" s="235"/>
      <c r="TQQ290" s="235"/>
      <c r="TQR290" s="235"/>
      <c r="TQS290" s="235"/>
      <c r="TQT290" s="296"/>
      <c r="TQU290" s="296"/>
      <c r="TQV290" s="208"/>
      <c r="TQX290" s="235"/>
      <c r="TQY290" s="235"/>
      <c r="TQZ290" s="235"/>
      <c r="TRA290" s="235"/>
      <c r="TRB290" s="235"/>
      <c r="TRC290" s="235"/>
      <c r="TRD290" s="235"/>
      <c r="TRE290" s="296"/>
      <c r="TRF290" s="296"/>
      <c r="TRG290" s="208"/>
      <c r="TRI290" s="235"/>
      <c r="TRJ290" s="235"/>
      <c r="TRK290" s="235"/>
      <c r="TRL290" s="235"/>
      <c r="TRM290" s="235"/>
      <c r="TRN290" s="235"/>
      <c r="TRO290" s="235"/>
      <c r="TRP290" s="296"/>
      <c r="TRQ290" s="296"/>
      <c r="TRR290" s="208"/>
      <c r="TRT290" s="235"/>
      <c r="TRU290" s="235"/>
      <c r="TRV290" s="235"/>
      <c r="TRW290" s="235"/>
      <c r="TRX290" s="235"/>
      <c r="TRY290" s="235"/>
      <c r="TRZ290" s="235"/>
      <c r="TSA290" s="296"/>
      <c r="TSB290" s="296"/>
      <c r="TSC290" s="208"/>
      <c r="TSE290" s="235"/>
      <c r="TSF290" s="235"/>
      <c r="TSG290" s="235"/>
      <c r="TSH290" s="235"/>
      <c r="TSI290" s="235"/>
      <c r="TSJ290" s="235"/>
      <c r="TSK290" s="235"/>
      <c r="TSL290" s="296"/>
      <c r="TSM290" s="296"/>
      <c r="TSN290" s="208"/>
      <c r="TSP290" s="235"/>
      <c r="TSQ290" s="235"/>
      <c r="TSR290" s="235"/>
      <c r="TSS290" s="235"/>
      <c r="TST290" s="235"/>
      <c r="TSU290" s="235"/>
      <c r="TSV290" s="235"/>
      <c r="TSW290" s="296"/>
      <c r="TSX290" s="296"/>
      <c r="TSY290" s="208"/>
      <c r="TTA290" s="235"/>
      <c r="TTB290" s="235"/>
      <c r="TTC290" s="235"/>
      <c r="TTD290" s="235"/>
      <c r="TTE290" s="235"/>
      <c r="TTF290" s="235"/>
      <c r="TTG290" s="235"/>
      <c r="TTH290" s="296"/>
      <c r="TTI290" s="296"/>
      <c r="TTJ290" s="208"/>
      <c r="TTL290" s="235"/>
      <c r="TTM290" s="235"/>
      <c r="TTN290" s="235"/>
      <c r="TTO290" s="235"/>
      <c r="TTP290" s="235"/>
      <c r="TTQ290" s="235"/>
      <c r="TTR290" s="235"/>
      <c r="TTS290" s="296"/>
      <c r="TTT290" s="296"/>
      <c r="TTU290" s="208"/>
      <c r="TTW290" s="235"/>
      <c r="TTX290" s="235"/>
      <c r="TTY290" s="235"/>
      <c r="TTZ290" s="235"/>
      <c r="TUA290" s="235"/>
      <c r="TUB290" s="235"/>
      <c r="TUC290" s="235"/>
      <c r="TUD290" s="296"/>
      <c r="TUE290" s="296"/>
      <c r="TUF290" s="208"/>
      <c r="TUH290" s="235"/>
      <c r="TUI290" s="235"/>
      <c r="TUJ290" s="235"/>
      <c r="TUK290" s="235"/>
      <c r="TUL290" s="235"/>
      <c r="TUM290" s="235"/>
      <c r="TUN290" s="235"/>
      <c r="TUO290" s="296"/>
      <c r="TUP290" s="296"/>
      <c r="TUQ290" s="208"/>
      <c r="TUS290" s="235"/>
      <c r="TUT290" s="235"/>
      <c r="TUU290" s="235"/>
      <c r="TUV290" s="235"/>
      <c r="TUW290" s="235"/>
      <c r="TUX290" s="235"/>
      <c r="TUY290" s="235"/>
      <c r="TUZ290" s="296"/>
      <c r="TVA290" s="296"/>
      <c r="TVB290" s="208"/>
      <c r="TVD290" s="235"/>
      <c r="TVE290" s="235"/>
      <c r="TVF290" s="235"/>
      <c r="TVG290" s="235"/>
      <c r="TVH290" s="235"/>
      <c r="TVI290" s="235"/>
      <c r="TVJ290" s="235"/>
      <c r="TVK290" s="296"/>
      <c r="TVL290" s="296"/>
      <c r="TVM290" s="208"/>
      <c r="TVO290" s="235"/>
      <c r="TVP290" s="235"/>
      <c r="TVQ290" s="235"/>
      <c r="TVR290" s="235"/>
      <c r="TVS290" s="235"/>
      <c r="TVT290" s="235"/>
      <c r="TVU290" s="235"/>
      <c r="TVV290" s="296"/>
      <c r="TVW290" s="296"/>
      <c r="TVX290" s="208"/>
      <c r="TVZ290" s="235"/>
      <c r="TWA290" s="235"/>
      <c r="TWB290" s="235"/>
      <c r="TWC290" s="235"/>
      <c r="TWD290" s="235"/>
      <c r="TWE290" s="235"/>
      <c r="TWF290" s="235"/>
      <c r="TWG290" s="296"/>
      <c r="TWH290" s="296"/>
      <c r="TWI290" s="208"/>
      <c r="TWK290" s="235"/>
      <c r="TWL290" s="235"/>
      <c r="TWM290" s="235"/>
      <c r="TWN290" s="235"/>
      <c r="TWO290" s="235"/>
      <c r="TWP290" s="235"/>
      <c r="TWQ290" s="235"/>
      <c r="TWR290" s="296"/>
      <c r="TWS290" s="296"/>
      <c r="TWT290" s="208"/>
      <c r="TWV290" s="235"/>
      <c r="TWW290" s="235"/>
      <c r="TWX290" s="235"/>
      <c r="TWY290" s="235"/>
      <c r="TWZ290" s="235"/>
      <c r="TXA290" s="235"/>
      <c r="TXB290" s="235"/>
      <c r="TXC290" s="296"/>
      <c r="TXD290" s="296"/>
      <c r="TXE290" s="208"/>
      <c r="TXG290" s="235"/>
      <c r="TXH290" s="235"/>
      <c r="TXI290" s="235"/>
      <c r="TXJ290" s="235"/>
      <c r="TXK290" s="235"/>
      <c r="TXL290" s="235"/>
      <c r="TXM290" s="235"/>
      <c r="TXN290" s="296"/>
      <c r="TXO290" s="296"/>
      <c r="TXP290" s="208"/>
      <c r="TXR290" s="235"/>
      <c r="TXS290" s="235"/>
      <c r="TXT290" s="235"/>
      <c r="TXU290" s="235"/>
      <c r="TXV290" s="235"/>
      <c r="TXW290" s="235"/>
      <c r="TXX290" s="235"/>
      <c r="TXY290" s="296"/>
      <c r="TXZ290" s="296"/>
      <c r="TYA290" s="208"/>
      <c r="TYC290" s="235"/>
      <c r="TYD290" s="235"/>
      <c r="TYE290" s="235"/>
      <c r="TYF290" s="235"/>
      <c r="TYG290" s="235"/>
      <c r="TYH290" s="235"/>
      <c r="TYI290" s="235"/>
      <c r="TYJ290" s="296"/>
      <c r="TYK290" s="296"/>
      <c r="TYL290" s="208"/>
      <c r="TYN290" s="235"/>
      <c r="TYO290" s="235"/>
      <c r="TYP290" s="235"/>
      <c r="TYQ290" s="235"/>
      <c r="TYR290" s="235"/>
      <c r="TYS290" s="235"/>
      <c r="TYT290" s="235"/>
      <c r="TYU290" s="296"/>
      <c r="TYV290" s="296"/>
      <c r="TYW290" s="208"/>
      <c r="TYY290" s="235"/>
      <c r="TYZ290" s="235"/>
      <c r="TZA290" s="235"/>
      <c r="TZB290" s="235"/>
      <c r="TZC290" s="235"/>
      <c r="TZD290" s="235"/>
      <c r="TZE290" s="235"/>
      <c r="TZF290" s="296"/>
      <c r="TZG290" s="296"/>
      <c r="TZH290" s="208"/>
      <c r="TZJ290" s="235"/>
      <c r="TZK290" s="235"/>
      <c r="TZL290" s="235"/>
      <c r="TZM290" s="235"/>
      <c r="TZN290" s="235"/>
      <c r="TZO290" s="235"/>
      <c r="TZP290" s="235"/>
      <c r="TZQ290" s="296"/>
      <c r="TZR290" s="296"/>
      <c r="TZS290" s="208"/>
      <c r="TZU290" s="235"/>
      <c r="TZV290" s="235"/>
      <c r="TZW290" s="235"/>
      <c r="TZX290" s="235"/>
      <c r="TZY290" s="235"/>
      <c r="TZZ290" s="235"/>
      <c r="UAA290" s="235"/>
      <c r="UAB290" s="296"/>
      <c r="UAC290" s="296"/>
      <c r="UAD290" s="208"/>
      <c r="UAF290" s="235"/>
      <c r="UAG290" s="235"/>
      <c r="UAH290" s="235"/>
      <c r="UAI290" s="235"/>
      <c r="UAJ290" s="235"/>
      <c r="UAK290" s="235"/>
      <c r="UAL290" s="235"/>
      <c r="UAM290" s="296"/>
      <c r="UAN290" s="296"/>
      <c r="UAO290" s="208"/>
      <c r="UAQ290" s="235"/>
      <c r="UAR290" s="235"/>
      <c r="UAS290" s="235"/>
      <c r="UAT290" s="235"/>
      <c r="UAU290" s="235"/>
      <c r="UAV290" s="235"/>
      <c r="UAW290" s="235"/>
      <c r="UAX290" s="296"/>
      <c r="UAY290" s="296"/>
      <c r="UAZ290" s="208"/>
      <c r="UBB290" s="235"/>
      <c r="UBC290" s="235"/>
      <c r="UBD290" s="235"/>
      <c r="UBE290" s="235"/>
      <c r="UBF290" s="235"/>
      <c r="UBG290" s="235"/>
      <c r="UBH290" s="235"/>
      <c r="UBI290" s="296"/>
      <c r="UBJ290" s="296"/>
      <c r="UBK290" s="208"/>
      <c r="UBM290" s="235"/>
      <c r="UBN290" s="235"/>
      <c r="UBO290" s="235"/>
      <c r="UBP290" s="235"/>
      <c r="UBQ290" s="235"/>
      <c r="UBR290" s="235"/>
      <c r="UBS290" s="235"/>
      <c r="UBT290" s="296"/>
      <c r="UBU290" s="296"/>
      <c r="UBV290" s="208"/>
      <c r="UBX290" s="235"/>
      <c r="UBY290" s="235"/>
      <c r="UBZ290" s="235"/>
      <c r="UCA290" s="235"/>
      <c r="UCB290" s="235"/>
      <c r="UCC290" s="235"/>
      <c r="UCD290" s="235"/>
      <c r="UCE290" s="296"/>
      <c r="UCF290" s="296"/>
      <c r="UCG290" s="208"/>
      <c r="UCI290" s="235"/>
      <c r="UCJ290" s="235"/>
      <c r="UCK290" s="235"/>
      <c r="UCL290" s="235"/>
      <c r="UCM290" s="235"/>
      <c r="UCN290" s="235"/>
      <c r="UCO290" s="235"/>
      <c r="UCP290" s="296"/>
      <c r="UCQ290" s="296"/>
      <c r="UCR290" s="208"/>
      <c r="UCT290" s="235"/>
      <c r="UCU290" s="235"/>
      <c r="UCV290" s="235"/>
      <c r="UCW290" s="235"/>
      <c r="UCX290" s="235"/>
      <c r="UCY290" s="235"/>
      <c r="UCZ290" s="235"/>
      <c r="UDA290" s="296"/>
      <c r="UDB290" s="296"/>
      <c r="UDC290" s="208"/>
      <c r="UDE290" s="235"/>
      <c r="UDF290" s="235"/>
      <c r="UDG290" s="235"/>
      <c r="UDH290" s="235"/>
      <c r="UDI290" s="235"/>
      <c r="UDJ290" s="235"/>
      <c r="UDK290" s="235"/>
      <c r="UDL290" s="296"/>
      <c r="UDM290" s="296"/>
      <c r="UDN290" s="208"/>
      <c r="UDP290" s="235"/>
      <c r="UDQ290" s="235"/>
      <c r="UDR290" s="235"/>
      <c r="UDS290" s="235"/>
      <c r="UDT290" s="235"/>
      <c r="UDU290" s="235"/>
      <c r="UDV290" s="235"/>
      <c r="UDW290" s="296"/>
      <c r="UDX290" s="296"/>
      <c r="UDY290" s="208"/>
      <c r="UEA290" s="235"/>
      <c r="UEB290" s="235"/>
      <c r="UEC290" s="235"/>
      <c r="UED290" s="235"/>
      <c r="UEE290" s="235"/>
      <c r="UEF290" s="235"/>
      <c r="UEG290" s="235"/>
      <c r="UEH290" s="296"/>
      <c r="UEI290" s="296"/>
      <c r="UEJ290" s="208"/>
      <c r="UEL290" s="235"/>
      <c r="UEM290" s="235"/>
      <c r="UEN290" s="235"/>
      <c r="UEO290" s="235"/>
      <c r="UEP290" s="235"/>
      <c r="UEQ290" s="235"/>
      <c r="UER290" s="235"/>
      <c r="UES290" s="296"/>
      <c r="UET290" s="296"/>
      <c r="UEU290" s="208"/>
      <c r="UEW290" s="235"/>
      <c r="UEX290" s="235"/>
      <c r="UEY290" s="235"/>
      <c r="UEZ290" s="235"/>
      <c r="UFA290" s="235"/>
      <c r="UFB290" s="235"/>
      <c r="UFC290" s="235"/>
      <c r="UFD290" s="296"/>
      <c r="UFE290" s="296"/>
      <c r="UFF290" s="208"/>
      <c r="UFH290" s="235"/>
      <c r="UFI290" s="235"/>
      <c r="UFJ290" s="235"/>
      <c r="UFK290" s="235"/>
      <c r="UFL290" s="235"/>
      <c r="UFM290" s="235"/>
      <c r="UFN290" s="235"/>
      <c r="UFO290" s="296"/>
      <c r="UFP290" s="296"/>
      <c r="UFQ290" s="208"/>
      <c r="UFS290" s="235"/>
      <c r="UFT290" s="235"/>
      <c r="UFU290" s="235"/>
      <c r="UFV290" s="235"/>
      <c r="UFW290" s="235"/>
      <c r="UFX290" s="235"/>
      <c r="UFY290" s="235"/>
      <c r="UFZ290" s="296"/>
      <c r="UGA290" s="296"/>
      <c r="UGB290" s="208"/>
      <c r="UGD290" s="235"/>
      <c r="UGE290" s="235"/>
      <c r="UGF290" s="235"/>
      <c r="UGG290" s="235"/>
      <c r="UGH290" s="235"/>
      <c r="UGI290" s="235"/>
      <c r="UGJ290" s="235"/>
      <c r="UGK290" s="296"/>
      <c r="UGL290" s="296"/>
      <c r="UGM290" s="208"/>
      <c r="UGO290" s="235"/>
      <c r="UGP290" s="235"/>
      <c r="UGQ290" s="235"/>
      <c r="UGR290" s="235"/>
      <c r="UGS290" s="235"/>
      <c r="UGT290" s="235"/>
      <c r="UGU290" s="235"/>
      <c r="UGV290" s="296"/>
      <c r="UGW290" s="296"/>
      <c r="UGX290" s="208"/>
      <c r="UGZ290" s="235"/>
      <c r="UHA290" s="235"/>
      <c r="UHB290" s="235"/>
      <c r="UHC290" s="235"/>
      <c r="UHD290" s="235"/>
      <c r="UHE290" s="235"/>
      <c r="UHF290" s="235"/>
      <c r="UHG290" s="296"/>
      <c r="UHH290" s="296"/>
      <c r="UHI290" s="208"/>
      <c r="UHK290" s="235"/>
      <c r="UHL290" s="235"/>
      <c r="UHM290" s="235"/>
      <c r="UHN290" s="235"/>
      <c r="UHO290" s="235"/>
      <c r="UHP290" s="235"/>
      <c r="UHQ290" s="235"/>
      <c r="UHR290" s="296"/>
      <c r="UHS290" s="296"/>
      <c r="UHT290" s="208"/>
      <c r="UHV290" s="235"/>
      <c r="UHW290" s="235"/>
      <c r="UHX290" s="235"/>
      <c r="UHY290" s="235"/>
      <c r="UHZ290" s="235"/>
      <c r="UIA290" s="235"/>
      <c r="UIB290" s="235"/>
      <c r="UIC290" s="296"/>
      <c r="UID290" s="296"/>
      <c r="UIE290" s="208"/>
      <c r="UIG290" s="235"/>
      <c r="UIH290" s="235"/>
      <c r="UII290" s="235"/>
      <c r="UIJ290" s="235"/>
      <c r="UIK290" s="235"/>
      <c r="UIL290" s="235"/>
      <c r="UIM290" s="235"/>
      <c r="UIN290" s="296"/>
      <c r="UIO290" s="296"/>
      <c r="UIP290" s="208"/>
      <c r="UIR290" s="235"/>
      <c r="UIS290" s="235"/>
      <c r="UIT290" s="235"/>
      <c r="UIU290" s="235"/>
      <c r="UIV290" s="235"/>
      <c r="UIW290" s="235"/>
      <c r="UIX290" s="235"/>
      <c r="UIY290" s="296"/>
      <c r="UIZ290" s="296"/>
      <c r="UJA290" s="208"/>
      <c r="UJC290" s="235"/>
      <c r="UJD290" s="235"/>
      <c r="UJE290" s="235"/>
      <c r="UJF290" s="235"/>
      <c r="UJG290" s="235"/>
      <c r="UJH290" s="235"/>
      <c r="UJI290" s="235"/>
      <c r="UJJ290" s="296"/>
      <c r="UJK290" s="296"/>
      <c r="UJL290" s="208"/>
      <c r="UJN290" s="235"/>
      <c r="UJO290" s="235"/>
      <c r="UJP290" s="235"/>
      <c r="UJQ290" s="235"/>
      <c r="UJR290" s="235"/>
      <c r="UJS290" s="235"/>
      <c r="UJT290" s="235"/>
      <c r="UJU290" s="296"/>
      <c r="UJV290" s="296"/>
      <c r="UJW290" s="208"/>
      <c r="UJY290" s="235"/>
      <c r="UJZ290" s="235"/>
      <c r="UKA290" s="235"/>
      <c r="UKB290" s="235"/>
      <c r="UKC290" s="235"/>
      <c r="UKD290" s="235"/>
      <c r="UKE290" s="235"/>
      <c r="UKF290" s="296"/>
      <c r="UKG290" s="296"/>
      <c r="UKH290" s="208"/>
      <c r="UKJ290" s="235"/>
      <c r="UKK290" s="235"/>
      <c r="UKL290" s="235"/>
      <c r="UKM290" s="235"/>
      <c r="UKN290" s="235"/>
      <c r="UKO290" s="235"/>
      <c r="UKP290" s="235"/>
      <c r="UKQ290" s="296"/>
      <c r="UKR290" s="296"/>
      <c r="UKS290" s="208"/>
      <c r="UKU290" s="235"/>
      <c r="UKV290" s="235"/>
      <c r="UKW290" s="235"/>
      <c r="UKX290" s="235"/>
      <c r="UKY290" s="235"/>
      <c r="UKZ290" s="235"/>
      <c r="ULA290" s="235"/>
      <c r="ULB290" s="296"/>
      <c r="ULC290" s="296"/>
      <c r="ULD290" s="208"/>
      <c r="ULF290" s="235"/>
      <c r="ULG290" s="235"/>
      <c r="ULH290" s="235"/>
      <c r="ULI290" s="235"/>
      <c r="ULJ290" s="235"/>
      <c r="ULK290" s="235"/>
      <c r="ULL290" s="235"/>
      <c r="ULM290" s="296"/>
      <c r="ULN290" s="296"/>
      <c r="ULO290" s="208"/>
      <c r="ULQ290" s="235"/>
      <c r="ULR290" s="235"/>
      <c r="ULS290" s="235"/>
      <c r="ULT290" s="235"/>
      <c r="ULU290" s="235"/>
      <c r="ULV290" s="235"/>
      <c r="ULW290" s="235"/>
      <c r="ULX290" s="296"/>
      <c r="ULY290" s="296"/>
      <c r="ULZ290" s="208"/>
      <c r="UMB290" s="235"/>
      <c r="UMC290" s="235"/>
      <c r="UMD290" s="235"/>
      <c r="UME290" s="235"/>
      <c r="UMF290" s="235"/>
      <c r="UMG290" s="235"/>
      <c r="UMH290" s="235"/>
      <c r="UMI290" s="296"/>
      <c r="UMJ290" s="296"/>
      <c r="UMK290" s="208"/>
      <c r="UMM290" s="235"/>
      <c r="UMN290" s="235"/>
      <c r="UMO290" s="235"/>
      <c r="UMP290" s="235"/>
      <c r="UMQ290" s="235"/>
      <c r="UMR290" s="235"/>
      <c r="UMS290" s="235"/>
      <c r="UMT290" s="296"/>
      <c r="UMU290" s="296"/>
      <c r="UMV290" s="208"/>
      <c r="UMX290" s="235"/>
      <c r="UMY290" s="235"/>
      <c r="UMZ290" s="235"/>
      <c r="UNA290" s="235"/>
      <c r="UNB290" s="235"/>
      <c r="UNC290" s="235"/>
      <c r="UND290" s="235"/>
      <c r="UNE290" s="296"/>
      <c r="UNF290" s="296"/>
      <c r="UNG290" s="208"/>
      <c r="UNI290" s="235"/>
      <c r="UNJ290" s="235"/>
      <c r="UNK290" s="235"/>
      <c r="UNL290" s="235"/>
      <c r="UNM290" s="235"/>
      <c r="UNN290" s="235"/>
      <c r="UNO290" s="235"/>
      <c r="UNP290" s="296"/>
      <c r="UNQ290" s="296"/>
      <c r="UNR290" s="208"/>
      <c r="UNT290" s="235"/>
      <c r="UNU290" s="235"/>
      <c r="UNV290" s="235"/>
      <c r="UNW290" s="235"/>
      <c r="UNX290" s="235"/>
      <c r="UNY290" s="235"/>
      <c r="UNZ290" s="235"/>
      <c r="UOA290" s="296"/>
      <c r="UOB290" s="296"/>
      <c r="UOC290" s="208"/>
      <c r="UOE290" s="235"/>
      <c r="UOF290" s="235"/>
      <c r="UOG290" s="235"/>
      <c r="UOH290" s="235"/>
      <c r="UOI290" s="235"/>
      <c r="UOJ290" s="235"/>
      <c r="UOK290" s="235"/>
      <c r="UOL290" s="296"/>
      <c r="UOM290" s="296"/>
      <c r="UON290" s="208"/>
      <c r="UOP290" s="235"/>
      <c r="UOQ290" s="235"/>
      <c r="UOR290" s="235"/>
      <c r="UOS290" s="235"/>
      <c r="UOT290" s="235"/>
      <c r="UOU290" s="235"/>
      <c r="UOV290" s="235"/>
      <c r="UOW290" s="296"/>
      <c r="UOX290" s="296"/>
      <c r="UOY290" s="208"/>
      <c r="UPA290" s="235"/>
      <c r="UPB290" s="235"/>
      <c r="UPC290" s="235"/>
      <c r="UPD290" s="235"/>
      <c r="UPE290" s="235"/>
      <c r="UPF290" s="235"/>
      <c r="UPG290" s="235"/>
      <c r="UPH290" s="296"/>
      <c r="UPI290" s="296"/>
      <c r="UPJ290" s="208"/>
      <c r="UPL290" s="235"/>
      <c r="UPM290" s="235"/>
      <c r="UPN290" s="235"/>
      <c r="UPO290" s="235"/>
      <c r="UPP290" s="235"/>
      <c r="UPQ290" s="235"/>
      <c r="UPR290" s="235"/>
      <c r="UPS290" s="296"/>
      <c r="UPT290" s="296"/>
      <c r="UPU290" s="208"/>
      <c r="UPW290" s="235"/>
      <c r="UPX290" s="235"/>
      <c r="UPY290" s="235"/>
      <c r="UPZ290" s="235"/>
      <c r="UQA290" s="235"/>
      <c r="UQB290" s="235"/>
      <c r="UQC290" s="235"/>
      <c r="UQD290" s="296"/>
      <c r="UQE290" s="296"/>
      <c r="UQF290" s="208"/>
      <c r="UQH290" s="235"/>
      <c r="UQI290" s="235"/>
      <c r="UQJ290" s="235"/>
      <c r="UQK290" s="235"/>
      <c r="UQL290" s="235"/>
      <c r="UQM290" s="235"/>
      <c r="UQN290" s="235"/>
      <c r="UQO290" s="296"/>
      <c r="UQP290" s="296"/>
      <c r="UQQ290" s="208"/>
      <c r="UQS290" s="235"/>
      <c r="UQT290" s="235"/>
      <c r="UQU290" s="235"/>
      <c r="UQV290" s="235"/>
      <c r="UQW290" s="235"/>
      <c r="UQX290" s="235"/>
      <c r="UQY290" s="235"/>
      <c r="UQZ290" s="296"/>
      <c r="URA290" s="296"/>
      <c r="URB290" s="208"/>
      <c r="URD290" s="235"/>
      <c r="URE290" s="235"/>
      <c r="URF290" s="235"/>
      <c r="URG290" s="235"/>
      <c r="URH290" s="235"/>
      <c r="URI290" s="235"/>
      <c r="URJ290" s="235"/>
      <c r="URK290" s="296"/>
      <c r="URL290" s="296"/>
      <c r="URM290" s="208"/>
      <c r="URO290" s="235"/>
      <c r="URP290" s="235"/>
      <c r="URQ290" s="235"/>
      <c r="URR290" s="235"/>
      <c r="URS290" s="235"/>
      <c r="URT290" s="235"/>
      <c r="URU290" s="235"/>
      <c r="URV290" s="296"/>
      <c r="URW290" s="296"/>
      <c r="URX290" s="208"/>
      <c r="URZ290" s="235"/>
      <c r="USA290" s="235"/>
      <c r="USB290" s="235"/>
      <c r="USC290" s="235"/>
      <c r="USD290" s="235"/>
      <c r="USE290" s="235"/>
      <c r="USF290" s="235"/>
      <c r="USG290" s="296"/>
      <c r="USH290" s="296"/>
      <c r="USI290" s="208"/>
      <c r="USK290" s="235"/>
      <c r="USL290" s="235"/>
      <c r="USM290" s="235"/>
      <c r="USN290" s="235"/>
      <c r="USO290" s="235"/>
      <c r="USP290" s="235"/>
      <c r="USQ290" s="235"/>
      <c r="USR290" s="296"/>
      <c r="USS290" s="296"/>
      <c r="UST290" s="208"/>
      <c r="USV290" s="235"/>
      <c r="USW290" s="235"/>
      <c r="USX290" s="235"/>
      <c r="USY290" s="235"/>
      <c r="USZ290" s="235"/>
      <c r="UTA290" s="235"/>
      <c r="UTB290" s="235"/>
      <c r="UTC290" s="296"/>
      <c r="UTD290" s="296"/>
      <c r="UTE290" s="208"/>
      <c r="UTG290" s="235"/>
      <c r="UTH290" s="235"/>
      <c r="UTI290" s="235"/>
      <c r="UTJ290" s="235"/>
      <c r="UTK290" s="235"/>
      <c r="UTL290" s="235"/>
      <c r="UTM290" s="235"/>
      <c r="UTN290" s="296"/>
      <c r="UTO290" s="296"/>
      <c r="UTP290" s="208"/>
      <c r="UTR290" s="235"/>
      <c r="UTS290" s="235"/>
      <c r="UTT290" s="235"/>
      <c r="UTU290" s="235"/>
      <c r="UTV290" s="235"/>
      <c r="UTW290" s="235"/>
      <c r="UTX290" s="235"/>
      <c r="UTY290" s="296"/>
      <c r="UTZ290" s="296"/>
      <c r="UUA290" s="208"/>
      <c r="UUC290" s="235"/>
      <c r="UUD290" s="235"/>
      <c r="UUE290" s="235"/>
      <c r="UUF290" s="235"/>
      <c r="UUG290" s="235"/>
      <c r="UUH290" s="235"/>
      <c r="UUI290" s="235"/>
      <c r="UUJ290" s="296"/>
      <c r="UUK290" s="296"/>
      <c r="UUL290" s="208"/>
      <c r="UUN290" s="235"/>
      <c r="UUO290" s="235"/>
      <c r="UUP290" s="235"/>
      <c r="UUQ290" s="235"/>
      <c r="UUR290" s="235"/>
      <c r="UUS290" s="235"/>
      <c r="UUT290" s="235"/>
      <c r="UUU290" s="296"/>
      <c r="UUV290" s="296"/>
      <c r="UUW290" s="208"/>
      <c r="UUY290" s="235"/>
      <c r="UUZ290" s="235"/>
      <c r="UVA290" s="235"/>
      <c r="UVB290" s="235"/>
      <c r="UVC290" s="235"/>
      <c r="UVD290" s="235"/>
      <c r="UVE290" s="235"/>
      <c r="UVF290" s="296"/>
      <c r="UVG290" s="296"/>
      <c r="UVH290" s="208"/>
      <c r="UVJ290" s="235"/>
      <c r="UVK290" s="235"/>
      <c r="UVL290" s="235"/>
      <c r="UVM290" s="235"/>
      <c r="UVN290" s="235"/>
      <c r="UVO290" s="235"/>
      <c r="UVP290" s="235"/>
      <c r="UVQ290" s="296"/>
      <c r="UVR290" s="296"/>
      <c r="UVS290" s="208"/>
      <c r="UVU290" s="235"/>
      <c r="UVV290" s="235"/>
      <c r="UVW290" s="235"/>
      <c r="UVX290" s="235"/>
      <c r="UVY290" s="235"/>
      <c r="UVZ290" s="235"/>
      <c r="UWA290" s="235"/>
      <c r="UWB290" s="296"/>
      <c r="UWC290" s="296"/>
      <c r="UWD290" s="208"/>
      <c r="UWF290" s="235"/>
      <c r="UWG290" s="235"/>
      <c r="UWH290" s="235"/>
      <c r="UWI290" s="235"/>
      <c r="UWJ290" s="235"/>
      <c r="UWK290" s="235"/>
      <c r="UWL290" s="235"/>
      <c r="UWM290" s="296"/>
      <c r="UWN290" s="296"/>
      <c r="UWO290" s="208"/>
      <c r="UWQ290" s="235"/>
      <c r="UWR290" s="235"/>
      <c r="UWS290" s="235"/>
      <c r="UWT290" s="235"/>
      <c r="UWU290" s="235"/>
      <c r="UWV290" s="235"/>
      <c r="UWW290" s="235"/>
      <c r="UWX290" s="296"/>
      <c r="UWY290" s="296"/>
      <c r="UWZ290" s="208"/>
      <c r="UXB290" s="235"/>
      <c r="UXC290" s="235"/>
      <c r="UXD290" s="235"/>
      <c r="UXE290" s="235"/>
      <c r="UXF290" s="235"/>
      <c r="UXG290" s="235"/>
      <c r="UXH290" s="235"/>
      <c r="UXI290" s="296"/>
      <c r="UXJ290" s="296"/>
      <c r="UXK290" s="208"/>
      <c r="UXM290" s="235"/>
      <c r="UXN290" s="235"/>
      <c r="UXO290" s="235"/>
      <c r="UXP290" s="235"/>
      <c r="UXQ290" s="235"/>
      <c r="UXR290" s="235"/>
      <c r="UXS290" s="235"/>
      <c r="UXT290" s="296"/>
      <c r="UXU290" s="296"/>
      <c r="UXV290" s="208"/>
      <c r="UXX290" s="235"/>
      <c r="UXY290" s="235"/>
      <c r="UXZ290" s="235"/>
      <c r="UYA290" s="235"/>
      <c r="UYB290" s="235"/>
      <c r="UYC290" s="235"/>
      <c r="UYD290" s="235"/>
      <c r="UYE290" s="296"/>
      <c r="UYF290" s="296"/>
      <c r="UYG290" s="208"/>
      <c r="UYI290" s="235"/>
      <c r="UYJ290" s="235"/>
      <c r="UYK290" s="235"/>
      <c r="UYL290" s="235"/>
      <c r="UYM290" s="235"/>
      <c r="UYN290" s="235"/>
      <c r="UYO290" s="235"/>
      <c r="UYP290" s="296"/>
      <c r="UYQ290" s="296"/>
      <c r="UYR290" s="208"/>
      <c r="UYT290" s="235"/>
      <c r="UYU290" s="235"/>
      <c r="UYV290" s="235"/>
      <c r="UYW290" s="235"/>
      <c r="UYX290" s="235"/>
      <c r="UYY290" s="235"/>
      <c r="UYZ290" s="235"/>
      <c r="UZA290" s="296"/>
      <c r="UZB290" s="296"/>
      <c r="UZC290" s="208"/>
      <c r="UZE290" s="235"/>
      <c r="UZF290" s="235"/>
      <c r="UZG290" s="235"/>
      <c r="UZH290" s="235"/>
      <c r="UZI290" s="235"/>
      <c r="UZJ290" s="235"/>
      <c r="UZK290" s="235"/>
      <c r="UZL290" s="296"/>
      <c r="UZM290" s="296"/>
      <c r="UZN290" s="208"/>
      <c r="UZP290" s="235"/>
      <c r="UZQ290" s="235"/>
      <c r="UZR290" s="235"/>
      <c r="UZS290" s="235"/>
      <c r="UZT290" s="235"/>
      <c r="UZU290" s="235"/>
      <c r="UZV290" s="235"/>
      <c r="UZW290" s="296"/>
      <c r="UZX290" s="296"/>
      <c r="UZY290" s="208"/>
      <c r="VAA290" s="235"/>
      <c r="VAB290" s="235"/>
      <c r="VAC290" s="235"/>
      <c r="VAD290" s="235"/>
      <c r="VAE290" s="235"/>
      <c r="VAF290" s="235"/>
      <c r="VAG290" s="235"/>
      <c r="VAH290" s="296"/>
      <c r="VAI290" s="296"/>
      <c r="VAJ290" s="208"/>
      <c r="VAL290" s="235"/>
      <c r="VAM290" s="235"/>
      <c r="VAN290" s="235"/>
      <c r="VAO290" s="235"/>
      <c r="VAP290" s="235"/>
      <c r="VAQ290" s="235"/>
      <c r="VAR290" s="235"/>
      <c r="VAS290" s="296"/>
      <c r="VAT290" s="296"/>
      <c r="VAU290" s="208"/>
      <c r="VAW290" s="235"/>
      <c r="VAX290" s="235"/>
      <c r="VAY290" s="235"/>
      <c r="VAZ290" s="235"/>
      <c r="VBA290" s="235"/>
      <c r="VBB290" s="235"/>
      <c r="VBC290" s="235"/>
      <c r="VBD290" s="296"/>
      <c r="VBE290" s="296"/>
      <c r="VBF290" s="208"/>
      <c r="VBH290" s="235"/>
      <c r="VBI290" s="235"/>
      <c r="VBJ290" s="235"/>
      <c r="VBK290" s="235"/>
      <c r="VBL290" s="235"/>
      <c r="VBM290" s="235"/>
      <c r="VBN290" s="235"/>
      <c r="VBO290" s="296"/>
      <c r="VBP290" s="296"/>
      <c r="VBQ290" s="208"/>
      <c r="VBS290" s="235"/>
      <c r="VBT290" s="235"/>
      <c r="VBU290" s="235"/>
      <c r="VBV290" s="235"/>
      <c r="VBW290" s="235"/>
      <c r="VBX290" s="235"/>
      <c r="VBY290" s="235"/>
      <c r="VBZ290" s="296"/>
      <c r="VCA290" s="296"/>
      <c r="VCB290" s="208"/>
      <c r="VCD290" s="235"/>
      <c r="VCE290" s="235"/>
      <c r="VCF290" s="235"/>
      <c r="VCG290" s="235"/>
      <c r="VCH290" s="235"/>
      <c r="VCI290" s="235"/>
      <c r="VCJ290" s="235"/>
      <c r="VCK290" s="296"/>
      <c r="VCL290" s="296"/>
      <c r="VCM290" s="208"/>
      <c r="VCO290" s="235"/>
      <c r="VCP290" s="235"/>
      <c r="VCQ290" s="235"/>
      <c r="VCR290" s="235"/>
      <c r="VCS290" s="235"/>
      <c r="VCT290" s="235"/>
      <c r="VCU290" s="235"/>
      <c r="VCV290" s="296"/>
      <c r="VCW290" s="296"/>
      <c r="VCX290" s="208"/>
      <c r="VCZ290" s="235"/>
      <c r="VDA290" s="235"/>
      <c r="VDB290" s="235"/>
      <c r="VDC290" s="235"/>
      <c r="VDD290" s="235"/>
      <c r="VDE290" s="235"/>
      <c r="VDF290" s="235"/>
      <c r="VDG290" s="296"/>
      <c r="VDH290" s="296"/>
      <c r="VDI290" s="208"/>
      <c r="VDK290" s="235"/>
      <c r="VDL290" s="235"/>
      <c r="VDM290" s="235"/>
      <c r="VDN290" s="235"/>
      <c r="VDO290" s="235"/>
      <c r="VDP290" s="235"/>
      <c r="VDQ290" s="235"/>
      <c r="VDR290" s="296"/>
      <c r="VDS290" s="296"/>
      <c r="VDT290" s="208"/>
      <c r="VDV290" s="235"/>
      <c r="VDW290" s="235"/>
      <c r="VDX290" s="235"/>
      <c r="VDY290" s="235"/>
      <c r="VDZ290" s="235"/>
      <c r="VEA290" s="235"/>
      <c r="VEB290" s="235"/>
      <c r="VEC290" s="296"/>
      <c r="VED290" s="296"/>
      <c r="VEE290" s="208"/>
      <c r="VEG290" s="235"/>
      <c r="VEH290" s="235"/>
      <c r="VEI290" s="235"/>
      <c r="VEJ290" s="235"/>
      <c r="VEK290" s="235"/>
      <c r="VEL290" s="235"/>
      <c r="VEM290" s="235"/>
      <c r="VEN290" s="296"/>
      <c r="VEO290" s="296"/>
      <c r="VEP290" s="208"/>
      <c r="VER290" s="235"/>
      <c r="VES290" s="235"/>
      <c r="VET290" s="235"/>
      <c r="VEU290" s="235"/>
      <c r="VEV290" s="235"/>
      <c r="VEW290" s="235"/>
      <c r="VEX290" s="235"/>
      <c r="VEY290" s="296"/>
      <c r="VEZ290" s="296"/>
      <c r="VFA290" s="208"/>
      <c r="VFC290" s="235"/>
      <c r="VFD290" s="235"/>
      <c r="VFE290" s="235"/>
      <c r="VFF290" s="235"/>
      <c r="VFG290" s="235"/>
      <c r="VFH290" s="235"/>
      <c r="VFI290" s="235"/>
      <c r="VFJ290" s="296"/>
      <c r="VFK290" s="296"/>
      <c r="VFL290" s="208"/>
      <c r="VFN290" s="235"/>
      <c r="VFO290" s="235"/>
      <c r="VFP290" s="235"/>
      <c r="VFQ290" s="235"/>
      <c r="VFR290" s="235"/>
      <c r="VFS290" s="235"/>
      <c r="VFT290" s="235"/>
      <c r="VFU290" s="296"/>
      <c r="VFV290" s="296"/>
      <c r="VFW290" s="208"/>
      <c r="VFY290" s="235"/>
      <c r="VFZ290" s="235"/>
      <c r="VGA290" s="235"/>
      <c r="VGB290" s="235"/>
      <c r="VGC290" s="235"/>
      <c r="VGD290" s="235"/>
      <c r="VGE290" s="235"/>
      <c r="VGF290" s="296"/>
      <c r="VGG290" s="296"/>
      <c r="VGH290" s="208"/>
      <c r="VGJ290" s="235"/>
      <c r="VGK290" s="235"/>
      <c r="VGL290" s="235"/>
      <c r="VGM290" s="235"/>
      <c r="VGN290" s="235"/>
      <c r="VGO290" s="235"/>
      <c r="VGP290" s="235"/>
      <c r="VGQ290" s="296"/>
      <c r="VGR290" s="296"/>
      <c r="VGS290" s="208"/>
      <c r="VGU290" s="235"/>
      <c r="VGV290" s="235"/>
      <c r="VGW290" s="235"/>
      <c r="VGX290" s="235"/>
      <c r="VGY290" s="235"/>
      <c r="VGZ290" s="235"/>
      <c r="VHA290" s="235"/>
      <c r="VHB290" s="296"/>
      <c r="VHC290" s="296"/>
      <c r="VHD290" s="208"/>
      <c r="VHF290" s="235"/>
      <c r="VHG290" s="235"/>
      <c r="VHH290" s="235"/>
      <c r="VHI290" s="235"/>
      <c r="VHJ290" s="235"/>
      <c r="VHK290" s="235"/>
      <c r="VHL290" s="235"/>
      <c r="VHM290" s="296"/>
      <c r="VHN290" s="296"/>
      <c r="VHO290" s="208"/>
      <c r="VHQ290" s="235"/>
      <c r="VHR290" s="235"/>
      <c r="VHS290" s="235"/>
      <c r="VHT290" s="235"/>
      <c r="VHU290" s="235"/>
      <c r="VHV290" s="235"/>
      <c r="VHW290" s="235"/>
      <c r="VHX290" s="296"/>
      <c r="VHY290" s="296"/>
      <c r="VHZ290" s="208"/>
      <c r="VIB290" s="235"/>
      <c r="VIC290" s="235"/>
      <c r="VID290" s="235"/>
      <c r="VIE290" s="235"/>
      <c r="VIF290" s="235"/>
      <c r="VIG290" s="235"/>
      <c r="VIH290" s="235"/>
      <c r="VII290" s="296"/>
      <c r="VIJ290" s="296"/>
      <c r="VIK290" s="208"/>
      <c r="VIM290" s="235"/>
      <c r="VIN290" s="235"/>
      <c r="VIO290" s="235"/>
      <c r="VIP290" s="235"/>
      <c r="VIQ290" s="235"/>
      <c r="VIR290" s="235"/>
      <c r="VIS290" s="235"/>
      <c r="VIT290" s="296"/>
      <c r="VIU290" s="296"/>
      <c r="VIV290" s="208"/>
      <c r="VIX290" s="235"/>
      <c r="VIY290" s="235"/>
      <c r="VIZ290" s="235"/>
      <c r="VJA290" s="235"/>
      <c r="VJB290" s="235"/>
      <c r="VJC290" s="235"/>
      <c r="VJD290" s="235"/>
      <c r="VJE290" s="296"/>
      <c r="VJF290" s="296"/>
      <c r="VJG290" s="208"/>
      <c r="VJI290" s="235"/>
      <c r="VJJ290" s="235"/>
      <c r="VJK290" s="235"/>
      <c r="VJL290" s="235"/>
      <c r="VJM290" s="235"/>
      <c r="VJN290" s="235"/>
      <c r="VJO290" s="235"/>
      <c r="VJP290" s="296"/>
      <c r="VJQ290" s="296"/>
      <c r="VJR290" s="208"/>
      <c r="VJT290" s="235"/>
      <c r="VJU290" s="235"/>
      <c r="VJV290" s="235"/>
      <c r="VJW290" s="235"/>
      <c r="VJX290" s="235"/>
      <c r="VJY290" s="235"/>
      <c r="VJZ290" s="235"/>
      <c r="VKA290" s="296"/>
      <c r="VKB290" s="296"/>
      <c r="VKC290" s="208"/>
      <c r="VKE290" s="235"/>
      <c r="VKF290" s="235"/>
      <c r="VKG290" s="235"/>
      <c r="VKH290" s="235"/>
      <c r="VKI290" s="235"/>
      <c r="VKJ290" s="235"/>
      <c r="VKK290" s="235"/>
      <c r="VKL290" s="296"/>
      <c r="VKM290" s="296"/>
      <c r="VKN290" s="208"/>
      <c r="VKP290" s="235"/>
      <c r="VKQ290" s="235"/>
      <c r="VKR290" s="235"/>
      <c r="VKS290" s="235"/>
      <c r="VKT290" s="235"/>
      <c r="VKU290" s="235"/>
      <c r="VKV290" s="235"/>
      <c r="VKW290" s="296"/>
      <c r="VKX290" s="296"/>
      <c r="VKY290" s="208"/>
      <c r="VLA290" s="235"/>
      <c r="VLB290" s="235"/>
      <c r="VLC290" s="235"/>
      <c r="VLD290" s="235"/>
      <c r="VLE290" s="235"/>
      <c r="VLF290" s="235"/>
      <c r="VLG290" s="235"/>
      <c r="VLH290" s="296"/>
      <c r="VLI290" s="296"/>
      <c r="VLJ290" s="208"/>
      <c r="VLL290" s="235"/>
      <c r="VLM290" s="235"/>
      <c r="VLN290" s="235"/>
      <c r="VLO290" s="235"/>
      <c r="VLP290" s="235"/>
      <c r="VLQ290" s="235"/>
      <c r="VLR290" s="235"/>
      <c r="VLS290" s="296"/>
      <c r="VLT290" s="296"/>
      <c r="VLU290" s="208"/>
      <c r="VLW290" s="235"/>
      <c r="VLX290" s="235"/>
      <c r="VLY290" s="235"/>
      <c r="VLZ290" s="235"/>
      <c r="VMA290" s="235"/>
      <c r="VMB290" s="235"/>
      <c r="VMC290" s="235"/>
      <c r="VMD290" s="296"/>
      <c r="VME290" s="296"/>
      <c r="VMF290" s="208"/>
      <c r="VMH290" s="235"/>
      <c r="VMI290" s="235"/>
      <c r="VMJ290" s="235"/>
      <c r="VMK290" s="235"/>
      <c r="VML290" s="235"/>
      <c r="VMM290" s="235"/>
      <c r="VMN290" s="235"/>
      <c r="VMO290" s="296"/>
      <c r="VMP290" s="296"/>
      <c r="VMQ290" s="208"/>
      <c r="VMS290" s="235"/>
      <c r="VMT290" s="235"/>
      <c r="VMU290" s="235"/>
      <c r="VMV290" s="235"/>
      <c r="VMW290" s="235"/>
      <c r="VMX290" s="235"/>
      <c r="VMY290" s="235"/>
      <c r="VMZ290" s="296"/>
      <c r="VNA290" s="296"/>
      <c r="VNB290" s="208"/>
      <c r="VND290" s="235"/>
      <c r="VNE290" s="235"/>
      <c r="VNF290" s="235"/>
      <c r="VNG290" s="235"/>
      <c r="VNH290" s="235"/>
      <c r="VNI290" s="235"/>
      <c r="VNJ290" s="235"/>
      <c r="VNK290" s="296"/>
      <c r="VNL290" s="296"/>
      <c r="VNM290" s="208"/>
      <c r="VNO290" s="235"/>
      <c r="VNP290" s="235"/>
      <c r="VNQ290" s="235"/>
      <c r="VNR290" s="235"/>
      <c r="VNS290" s="235"/>
      <c r="VNT290" s="235"/>
      <c r="VNU290" s="235"/>
      <c r="VNV290" s="296"/>
      <c r="VNW290" s="296"/>
      <c r="VNX290" s="208"/>
      <c r="VNZ290" s="235"/>
      <c r="VOA290" s="235"/>
      <c r="VOB290" s="235"/>
      <c r="VOC290" s="235"/>
      <c r="VOD290" s="235"/>
      <c r="VOE290" s="235"/>
      <c r="VOF290" s="235"/>
      <c r="VOG290" s="296"/>
      <c r="VOH290" s="296"/>
      <c r="VOI290" s="208"/>
      <c r="VOK290" s="235"/>
      <c r="VOL290" s="235"/>
      <c r="VOM290" s="235"/>
      <c r="VON290" s="235"/>
      <c r="VOO290" s="235"/>
      <c r="VOP290" s="235"/>
      <c r="VOQ290" s="235"/>
      <c r="VOR290" s="296"/>
      <c r="VOS290" s="296"/>
      <c r="VOT290" s="208"/>
      <c r="VOV290" s="235"/>
      <c r="VOW290" s="235"/>
      <c r="VOX290" s="235"/>
      <c r="VOY290" s="235"/>
      <c r="VOZ290" s="235"/>
      <c r="VPA290" s="235"/>
      <c r="VPB290" s="235"/>
      <c r="VPC290" s="296"/>
      <c r="VPD290" s="296"/>
      <c r="VPE290" s="208"/>
      <c r="VPG290" s="235"/>
      <c r="VPH290" s="235"/>
      <c r="VPI290" s="235"/>
      <c r="VPJ290" s="235"/>
      <c r="VPK290" s="235"/>
      <c r="VPL290" s="235"/>
      <c r="VPM290" s="235"/>
      <c r="VPN290" s="296"/>
      <c r="VPO290" s="296"/>
      <c r="VPP290" s="208"/>
      <c r="VPR290" s="235"/>
      <c r="VPS290" s="235"/>
      <c r="VPT290" s="235"/>
      <c r="VPU290" s="235"/>
      <c r="VPV290" s="235"/>
      <c r="VPW290" s="235"/>
      <c r="VPX290" s="235"/>
      <c r="VPY290" s="296"/>
      <c r="VPZ290" s="296"/>
      <c r="VQA290" s="208"/>
      <c r="VQC290" s="235"/>
      <c r="VQD290" s="235"/>
      <c r="VQE290" s="235"/>
      <c r="VQF290" s="235"/>
      <c r="VQG290" s="235"/>
      <c r="VQH290" s="235"/>
      <c r="VQI290" s="235"/>
      <c r="VQJ290" s="296"/>
      <c r="VQK290" s="296"/>
      <c r="VQL290" s="208"/>
      <c r="VQN290" s="235"/>
      <c r="VQO290" s="235"/>
      <c r="VQP290" s="235"/>
      <c r="VQQ290" s="235"/>
      <c r="VQR290" s="235"/>
      <c r="VQS290" s="235"/>
      <c r="VQT290" s="235"/>
      <c r="VQU290" s="296"/>
      <c r="VQV290" s="296"/>
      <c r="VQW290" s="208"/>
      <c r="VQY290" s="235"/>
      <c r="VQZ290" s="235"/>
      <c r="VRA290" s="235"/>
      <c r="VRB290" s="235"/>
      <c r="VRC290" s="235"/>
      <c r="VRD290" s="235"/>
      <c r="VRE290" s="235"/>
      <c r="VRF290" s="296"/>
      <c r="VRG290" s="296"/>
      <c r="VRH290" s="208"/>
      <c r="VRJ290" s="235"/>
      <c r="VRK290" s="235"/>
      <c r="VRL290" s="235"/>
      <c r="VRM290" s="235"/>
      <c r="VRN290" s="235"/>
      <c r="VRO290" s="235"/>
      <c r="VRP290" s="235"/>
      <c r="VRQ290" s="296"/>
      <c r="VRR290" s="296"/>
      <c r="VRS290" s="208"/>
      <c r="VRU290" s="235"/>
      <c r="VRV290" s="235"/>
      <c r="VRW290" s="235"/>
      <c r="VRX290" s="235"/>
      <c r="VRY290" s="235"/>
      <c r="VRZ290" s="235"/>
      <c r="VSA290" s="235"/>
      <c r="VSB290" s="296"/>
      <c r="VSC290" s="296"/>
      <c r="VSD290" s="208"/>
      <c r="VSF290" s="235"/>
      <c r="VSG290" s="235"/>
      <c r="VSH290" s="235"/>
      <c r="VSI290" s="235"/>
      <c r="VSJ290" s="235"/>
      <c r="VSK290" s="235"/>
      <c r="VSL290" s="235"/>
      <c r="VSM290" s="296"/>
      <c r="VSN290" s="296"/>
      <c r="VSO290" s="208"/>
      <c r="VSQ290" s="235"/>
      <c r="VSR290" s="235"/>
      <c r="VSS290" s="235"/>
      <c r="VST290" s="235"/>
      <c r="VSU290" s="235"/>
      <c r="VSV290" s="235"/>
      <c r="VSW290" s="235"/>
      <c r="VSX290" s="296"/>
      <c r="VSY290" s="296"/>
      <c r="VSZ290" s="208"/>
      <c r="VTB290" s="235"/>
      <c r="VTC290" s="235"/>
      <c r="VTD290" s="235"/>
      <c r="VTE290" s="235"/>
      <c r="VTF290" s="235"/>
      <c r="VTG290" s="235"/>
      <c r="VTH290" s="235"/>
      <c r="VTI290" s="296"/>
      <c r="VTJ290" s="296"/>
      <c r="VTK290" s="208"/>
      <c r="VTM290" s="235"/>
      <c r="VTN290" s="235"/>
      <c r="VTO290" s="235"/>
      <c r="VTP290" s="235"/>
      <c r="VTQ290" s="235"/>
      <c r="VTR290" s="235"/>
      <c r="VTS290" s="235"/>
      <c r="VTT290" s="296"/>
      <c r="VTU290" s="296"/>
      <c r="VTV290" s="208"/>
      <c r="VTX290" s="235"/>
      <c r="VTY290" s="235"/>
      <c r="VTZ290" s="235"/>
      <c r="VUA290" s="235"/>
      <c r="VUB290" s="235"/>
      <c r="VUC290" s="235"/>
      <c r="VUD290" s="235"/>
      <c r="VUE290" s="296"/>
      <c r="VUF290" s="296"/>
      <c r="VUG290" s="208"/>
      <c r="VUI290" s="235"/>
      <c r="VUJ290" s="235"/>
      <c r="VUK290" s="235"/>
      <c r="VUL290" s="235"/>
      <c r="VUM290" s="235"/>
      <c r="VUN290" s="235"/>
      <c r="VUO290" s="235"/>
      <c r="VUP290" s="296"/>
      <c r="VUQ290" s="296"/>
      <c r="VUR290" s="208"/>
      <c r="VUT290" s="235"/>
      <c r="VUU290" s="235"/>
      <c r="VUV290" s="235"/>
      <c r="VUW290" s="235"/>
      <c r="VUX290" s="235"/>
      <c r="VUY290" s="235"/>
      <c r="VUZ290" s="235"/>
      <c r="VVA290" s="296"/>
      <c r="VVB290" s="296"/>
      <c r="VVC290" s="208"/>
      <c r="VVE290" s="235"/>
      <c r="VVF290" s="235"/>
      <c r="VVG290" s="235"/>
      <c r="VVH290" s="235"/>
      <c r="VVI290" s="235"/>
      <c r="VVJ290" s="235"/>
      <c r="VVK290" s="235"/>
      <c r="VVL290" s="296"/>
      <c r="VVM290" s="296"/>
      <c r="VVN290" s="208"/>
      <c r="VVP290" s="235"/>
      <c r="VVQ290" s="235"/>
      <c r="VVR290" s="235"/>
      <c r="VVS290" s="235"/>
      <c r="VVT290" s="235"/>
      <c r="VVU290" s="235"/>
      <c r="VVV290" s="235"/>
      <c r="VVW290" s="296"/>
      <c r="VVX290" s="296"/>
      <c r="VVY290" s="208"/>
      <c r="VWA290" s="235"/>
      <c r="VWB290" s="235"/>
      <c r="VWC290" s="235"/>
      <c r="VWD290" s="235"/>
      <c r="VWE290" s="235"/>
      <c r="VWF290" s="235"/>
      <c r="VWG290" s="235"/>
      <c r="VWH290" s="296"/>
      <c r="VWI290" s="296"/>
      <c r="VWJ290" s="208"/>
      <c r="VWL290" s="235"/>
      <c r="VWM290" s="235"/>
      <c r="VWN290" s="235"/>
      <c r="VWO290" s="235"/>
      <c r="VWP290" s="235"/>
      <c r="VWQ290" s="235"/>
      <c r="VWR290" s="235"/>
      <c r="VWS290" s="296"/>
      <c r="VWT290" s="296"/>
      <c r="VWU290" s="208"/>
      <c r="VWW290" s="235"/>
      <c r="VWX290" s="235"/>
      <c r="VWY290" s="235"/>
      <c r="VWZ290" s="235"/>
      <c r="VXA290" s="235"/>
      <c r="VXB290" s="235"/>
      <c r="VXC290" s="235"/>
      <c r="VXD290" s="296"/>
      <c r="VXE290" s="296"/>
      <c r="VXF290" s="208"/>
      <c r="VXH290" s="235"/>
      <c r="VXI290" s="235"/>
      <c r="VXJ290" s="235"/>
      <c r="VXK290" s="235"/>
      <c r="VXL290" s="235"/>
      <c r="VXM290" s="235"/>
      <c r="VXN290" s="235"/>
      <c r="VXO290" s="296"/>
      <c r="VXP290" s="296"/>
      <c r="VXQ290" s="208"/>
      <c r="VXS290" s="235"/>
      <c r="VXT290" s="235"/>
      <c r="VXU290" s="235"/>
      <c r="VXV290" s="235"/>
      <c r="VXW290" s="235"/>
      <c r="VXX290" s="235"/>
      <c r="VXY290" s="235"/>
      <c r="VXZ290" s="296"/>
      <c r="VYA290" s="296"/>
      <c r="VYB290" s="208"/>
      <c r="VYD290" s="235"/>
      <c r="VYE290" s="235"/>
      <c r="VYF290" s="235"/>
      <c r="VYG290" s="235"/>
      <c r="VYH290" s="235"/>
      <c r="VYI290" s="235"/>
      <c r="VYJ290" s="235"/>
      <c r="VYK290" s="296"/>
      <c r="VYL290" s="296"/>
      <c r="VYM290" s="208"/>
      <c r="VYO290" s="235"/>
      <c r="VYP290" s="235"/>
      <c r="VYQ290" s="235"/>
      <c r="VYR290" s="235"/>
      <c r="VYS290" s="235"/>
      <c r="VYT290" s="235"/>
      <c r="VYU290" s="235"/>
      <c r="VYV290" s="296"/>
      <c r="VYW290" s="296"/>
      <c r="VYX290" s="208"/>
      <c r="VYZ290" s="235"/>
      <c r="VZA290" s="235"/>
      <c r="VZB290" s="235"/>
      <c r="VZC290" s="235"/>
      <c r="VZD290" s="235"/>
      <c r="VZE290" s="235"/>
      <c r="VZF290" s="235"/>
      <c r="VZG290" s="296"/>
      <c r="VZH290" s="296"/>
      <c r="VZI290" s="208"/>
      <c r="VZK290" s="235"/>
      <c r="VZL290" s="235"/>
      <c r="VZM290" s="235"/>
      <c r="VZN290" s="235"/>
      <c r="VZO290" s="235"/>
      <c r="VZP290" s="235"/>
      <c r="VZQ290" s="235"/>
      <c r="VZR290" s="296"/>
      <c r="VZS290" s="296"/>
      <c r="VZT290" s="208"/>
      <c r="VZV290" s="235"/>
      <c r="VZW290" s="235"/>
      <c r="VZX290" s="235"/>
      <c r="VZY290" s="235"/>
      <c r="VZZ290" s="235"/>
      <c r="WAA290" s="235"/>
      <c r="WAB290" s="235"/>
      <c r="WAC290" s="296"/>
      <c r="WAD290" s="296"/>
      <c r="WAE290" s="208"/>
      <c r="WAG290" s="235"/>
      <c r="WAH290" s="235"/>
      <c r="WAI290" s="235"/>
      <c r="WAJ290" s="235"/>
      <c r="WAK290" s="235"/>
      <c r="WAL290" s="235"/>
      <c r="WAM290" s="235"/>
      <c r="WAN290" s="296"/>
      <c r="WAO290" s="296"/>
      <c r="WAP290" s="208"/>
      <c r="WAR290" s="235"/>
      <c r="WAS290" s="235"/>
      <c r="WAT290" s="235"/>
      <c r="WAU290" s="235"/>
      <c r="WAV290" s="235"/>
      <c r="WAW290" s="235"/>
      <c r="WAX290" s="235"/>
      <c r="WAY290" s="296"/>
      <c r="WAZ290" s="296"/>
      <c r="WBA290" s="208"/>
      <c r="WBC290" s="235"/>
      <c r="WBD290" s="235"/>
      <c r="WBE290" s="235"/>
      <c r="WBF290" s="235"/>
      <c r="WBG290" s="235"/>
      <c r="WBH290" s="235"/>
      <c r="WBI290" s="235"/>
      <c r="WBJ290" s="296"/>
      <c r="WBK290" s="296"/>
      <c r="WBL290" s="208"/>
      <c r="WBN290" s="235"/>
      <c r="WBO290" s="235"/>
      <c r="WBP290" s="235"/>
      <c r="WBQ290" s="235"/>
      <c r="WBR290" s="235"/>
      <c r="WBS290" s="235"/>
      <c r="WBT290" s="235"/>
      <c r="WBU290" s="296"/>
      <c r="WBV290" s="296"/>
      <c r="WBW290" s="208"/>
      <c r="WBY290" s="235"/>
      <c r="WBZ290" s="235"/>
      <c r="WCA290" s="235"/>
      <c r="WCB290" s="235"/>
      <c r="WCC290" s="235"/>
      <c r="WCD290" s="235"/>
      <c r="WCE290" s="235"/>
      <c r="WCF290" s="296"/>
      <c r="WCG290" s="296"/>
      <c r="WCH290" s="208"/>
      <c r="WCJ290" s="235"/>
      <c r="WCK290" s="235"/>
      <c r="WCL290" s="235"/>
      <c r="WCM290" s="235"/>
      <c r="WCN290" s="235"/>
      <c r="WCO290" s="235"/>
      <c r="WCP290" s="235"/>
      <c r="WCQ290" s="296"/>
      <c r="WCR290" s="296"/>
      <c r="WCS290" s="208"/>
      <c r="WCU290" s="235"/>
      <c r="WCV290" s="235"/>
      <c r="WCW290" s="235"/>
      <c r="WCX290" s="235"/>
      <c r="WCY290" s="235"/>
      <c r="WCZ290" s="235"/>
      <c r="WDA290" s="235"/>
      <c r="WDB290" s="296"/>
      <c r="WDC290" s="296"/>
      <c r="WDD290" s="208"/>
      <c r="WDF290" s="235"/>
      <c r="WDG290" s="235"/>
      <c r="WDH290" s="235"/>
      <c r="WDI290" s="235"/>
      <c r="WDJ290" s="235"/>
      <c r="WDK290" s="235"/>
      <c r="WDL290" s="235"/>
      <c r="WDM290" s="296"/>
      <c r="WDN290" s="296"/>
      <c r="WDO290" s="208"/>
      <c r="WDQ290" s="235"/>
      <c r="WDR290" s="235"/>
      <c r="WDS290" s="235"/>
      <c r="WDT290" s="235"/>
      <c r="WDU290" s="235"/>
      <c r="WDV290" s="235"/>
      <c r="WDW290" s="235"/>
      <c r="WDX290" s="296"/>
      <c r="WDY290" s="296"/>
      <c r="WDZ290" s="208"/>
      <c r="WEB290" s="235"/>
      <c r="WEC290" s="235"/>
      <c r="WED290" s="235"/>
      <c r="WEE290" s="235"/>
      <c r="WEF290" s="235"/>
      <c r="WEG290" s="235"/>
      <c r="WEH290" s="235"/>
      <c r="WEI290" s="296"/>
      <c r="WEJ290" s="296"/>
      <c r="WEK290" s="208"/>
      <c r="WEM290" s="235"/>
      <c r="WEN290" s="235"/>
      <c r="WEO290" s="235"/>
      <c r="WEP290" s="235"/>
      <c r="WEQ290" s="235"/>
      <c r="WER290" s="235"/>
      <c r="WES290" s="235"/>
      <c r="WET290" s="296"/>
      <c r="WEU290" s="296"/>
      <c r="WEV290" s="208"/>
      <c r="WEX290" s="235"/>
      <c r="WEY290" s="235"/>
      <c r="WEZ290" s="235"/>
      <c r="WFA290" s="235"/>
      <c r="WFB290" s="235"/>
      <c r="WFC290" s="235"/>
      <c r="WFD290" s="235"/>
      <c r="WFE290" s="296"/>
      <c r="WFF290" s="296"/>
      <c r="WFG290" s="208"/>
      <c r="WFI290" s="235"/>
      <c r="WFJ290" s="235"/>
      <c r="WFK290" s="235"/>
      <c r="WFL290" s="235"/>
      <c r="WFM290" s="235"/>
      <c r="WFN290" s="235"/>
      <c r="WFO290" s="235"/>
      <c r="WFP290" s="296"/>
      <c r="WFQ290" s="296"/>
      <c r="WFR290" s="208"/>
      <c r="WFT290" s="235"/>
      <c r="WFU290" s="235"/>
      <c r="WFV290" s="235"/>
      <c r="WFW290" s="235"/>
      <c r="WFX290" s="235"/>
      <c r="WFY290" s="235"/>
      <c r="WFZ290" s="235"/>
      <c r="WGA290" s="296"/>
      <c r="WGB290" s="296"/>
      <c r="WGC290" s="208"/>
      <c r="WGE290" s="235"/>
      <c r="WGF290" s="235"/>
      <c r="WGG290" s="235"/>
      <c r="WGH290" s="235"/>
      <c r="WGI290" s="235"/>
      <c r="WGJ290" s="235"/>
      <c r="WGK290" s="235"/>
      <c r="WGL290" s="296"/>
      <c r="WGM290" s="296"/>
      <c r="WGN290" s="208"/>
      <c r="WGP290" s="235"/>
      <c r="WGQ290" s="235"/>
      <c r="WGR290" s="235"/>
      <c r="WGS290" s="235"/>
      <c r="WGT290" s="235"/>
      <c r="WGU290" s="235"/>
      <c r="WGV290" s="235"/>
      <c r="WGW290" s="296"/>
      <c r="WGX290" s="296"/>
      <c r="WGY290" s="208"/>
      <c r="WHA290" s="235"/>
      <c r="WHB290" s="235"/>
      <c r="WHC290" s="235"/>
      <c r="WHD290" s="235"/>
      <c r="WHE290" s="235"/>
      <c r="WHF290" s="235"/>
      <c r="WHG290" s="235"/>
      <c r="WHH290" s="296"/>
      <c r="WHI290" s="296"/>
      <c r="WHJ290" s="208"/>
      <c r="WHL290" s="235"/>
      <c r="WHM290" s="235"/>
      <c r="WHN290" s="235"/>
      <c r="WHO290" s="235"/>
      <c r="WHP290" s="235"/>
      <c r="WHQ290" s="235"/>
      <c r="WHR290" s="235"/>
      <c r="WHS290" s="296"/>
      <c r="WHT290" s="296"/>
      <c r="WHU290" s="208"/>
      <c r="WHW290" s="235"/>
      <c r="WHX290" s="235"/>
      <c r="WHY290" s="235"/>
      <c r="WHZ290" s="235"/>
      <c r="WIA290" s="235"/>
      <c r="WIB290" s="235"/>
      <c r="WIC290" s="235"/>
      <c r="WID290" s="296"/>
      <c r="WIE290" s="296"/>
      <c r="WIF290" s="208"/>
      <c r="WIH290" s="235"/>
      <c r="WII290" s="235"/>
      <c r="WIJ290" s="235"/>
      <c r="WIK290" s="235"/>
      <c r="WIL290" s="235"/>
      <c r="WIM290" s="235"/>
      <c r="WIN290" s="235"/>
      <c r="WIO290" s="296"/>
      <c r="WIP290" s="296"/>
      <c r="WIQ290" s="208"/>
      <c r="WIS290" s="235"/>
      <c r="WIT290" s="235"/>
      <c r="WIU290" s="235"/>
      <c r="WIV290" s="235"/>
      <c r="WIW290" s="235"/>
      <c r="WIX290" s="235"/>
      <c r="WIY290" s="235"/>
      <c r="WIZ290" s="296"/>
      <c r="WJA290" s="296"/>
      <c r="WJB290" s="208"/>
      <c r="WJD290" s="235"/>
      <c r="WJE290" s="235"/>
      <c r="WJF290" s="235"/>
      <c r="WJG290" s="235"/>
      <c r="WJH290" s="235"/>
      <c r="WJI290" s="235"/>
      <c r="WJJ290" s="235"/>
      <c r="WJK290" s="296"/>
      <c r="WJL290" s="296"/>
      <c r="WJM290" s="208"/>
      <c r="WJO290" s="235"/>
      <c r="WJP290" s="235"/>
      <c r="WJQ290" s="235"/>
      <c r="WJR290" s="235"/>
      <c r="WJS290" s="235"/>
      <c r="WJT290" s="235"/>
      <c r="WJU290" s="235"/>
      <c r="WJV290" s="296"/>
      <c r="WJW290" s="296"/>
      <c r="WJX290" s="208"/>
      <c r="WJZ290" s="235"/>
      <c r="WKA290" s="235"/>
      <c r="WKB290" s="235"/>
      <c r="WKC290" s="235"/>
      <c r="WKD290" s="235"/>
      <c r="WKE290" s="235"/>
      <c r="WKF290" s="235"/>
      <c r="WKG290" s="296"/>
      <c r="WKH290" s="296"/>
      <c r="WKI290" s="208"/>
      <c r="WKK290" s="235"/>
      <c r="WKL290" s="235"/>
      <c r="WKM290" s="235"/>
      <c r="WKN290" s="235"/>
      <c r="WKO290" s="235"/>
      <c r="WKP290" s="235"/>
      <c r="WKQ290" s="235"/>
      <c r="WKR290" s="296"/>
      <c r="WKS290" s="296"/>
      <c r="WKT290" s="208"/>
      <c r="WKV290" s="235"/>
      <c r="WKW290" s="235"/>
      <c r="WKX290" s="235"/>
      <c r="WKY290" s="235"/>
      <c r="WKZ290" s="235"/>
      <c r="WLA290" s="235"/>
      <c r="WLB290" s="235"/>
      <c r="WLC290" s="296"/>
      <c r="WLD290" s="296"/>
      <c r="WLE290" s="208"/>
      <c r="WLG290" s="235"/>
      <c r="WLH290" s="235"/>
      <c r="WLI290" s="235"/>
      <c r="WLJ290" s="235"/>
      <c r="WLK290" s="235"/>
      <c r="WLL290" s="235"/>
      <c r="WLM290" s="235"/>
      <c r="WLN290" s="296"/>
      <c r="WLO290" s="296"/>
      <c r="WLP290" s="208"/>
      <c r="WLR290" s="235"/>
      <c r="WLS290" s="235"/>
      <c r="WLT290" s="235"/>
      <c r="WLU290" s="235"/>
      <c r="WLV290" s="235"/>
      <c r="WLW290" s="235"/>
      <c r="WLX290" s="235"/>
      <c r="WLY290" s="296"/>
      <c r="WLZ290" s="296"/>
      <c r="WMA290" s="208"/>
      <c r="WMC290" s="235"/>
      <c r="WMD290" s="235"/>
      <c r="WME290" s="235"/>
      <c r="WMF290" s="235"/>
      <c r="WMG290" s="235"/>
      <c r="WMH290" s="235"/>
      <c r="WMI290" s="235"/>
      <c r="WMJ290" s="296"/>
      <c r="WMK290" s="296"/>
      <c r="WML290" s="208"/>
      <c r="WMN290" s="235"/>
      <c r="WMO290" s="235"/>
      <c r="WMP290" s="235"/>
      <c r="WMQ290" s="235"/>
      <c r="WMR290" s="235"/>
      <c r="WMS290" s="235"/>
      <c r="WMT290" s="235"/>
      <c r="WMU290" s="296"/>
      <c r="WMV290" s="296"/>
      <c r="WMW290" s="208"/>
      <c r="WMY290" s="235"/>
      <c r="WMZ290" s="235"/>
      <c r="WNA290" s="235"/>
      <c r="WNB290" s="235"/>
      <c r="WNC290" s="235"/>
      <c r="WND290" s="235"/>
      <c r="WNE290" s="235"/>
      <c r="WNF290" s="296"/>
      <c r="WNG290" s="296"/>
      <c r="WNH290" s="208"/>
      <c r="WNJ290" s="235"/>
      <c r="WNK290" s="235"/>
      <c r="WNL290" s="235"/>
      <c r="WNM290" s="235"/>
      <c r="WNN290" s="235"/>
      <c r="WNO290" s="235"/>
      <c r="WNP290" s="235"/>
      <c r="WNQ290" s="296"/>
      <c r="WNR290" s="296"/>
      <c r="WNS290" s="208"/>
      <c r="WNU290" s="235"/>
      <c r="WNV290" s="235"/>
      <c r="WNW290" s="235"/>
      <c r="WNX290" s="235"/>
      <c r="WNY290" s="235"/>
      <c r="WNZ290" s="235"/>
      <c r="WOA290" s="235"/>
      <c r="WOB290" s="296"/>
      <c r="WOC290" s="296"/>
      <c r="WOD290" s="208"/>
      <c r="WOF290" s="235"/>
      <c r="WOG290" s="235"/>
      <c r="WOH290" s="235"/>
      <c r="WOI290" s="235"/>
      <c r="WOJ290" s="235"/>
      <c r="WOK290" s="235"/>
      <c r="WOL290" s="235"/>
      <c r="WOM290" s="296"/>
      <c r="WON290" s="296"/>
      <c r="WOO290" s="208"/>
      <c r="WOQ290" s="235"/>
      <c r="WOR290" s="235"/>
      <c r="WOS290" s="235"/>
      <c r="WOT290" s="235"/>
      <c r="WOU290" s="235"/>
      <c r="WOV290" s="235"/>
      <c r="WOW290" s="235"/>
      <c r="WOX290" s="296"/>
      <c r="WOY290" s="296"/>
      <c r="WOZ290" s="208"/>
      <c r="WPB290" s="235"/>
      <c r="WPC290" s="235"/>
      <c r="WPD290" s="235"/>
      <c r="WPE290" s="235"/>
      <c r="WPF290" s="235"/>
      <c r="WPG290" s="235"/>
      <c r="WPH290" s="235"/>
      <c r="WPI290" s="296"/>
      <c r="WPJ290" s="296"/>
      <c r="WPK290" s="208"/>
      <c r="WPM290" s="235"/>
      <c r="WPN290" s="235"/>
      <c r="WPO290" s="235"/>
      <c r="WPP290" s="235"/>
      <c r="WPQ290" s="235"/>
      <c r="WPR290" s="235"/>
      <c r="WPS290" s="235"/>
      <c r="WPT290" s="296"/>
      <c r="WPU290" s="296"/>
      <c r="WPV290" s="208"/>
      <c r="WPX290" s="235"/>
      <c r="WPY290" s="235"/>
      <c r="WPZ290" s="235"/>
      <c r="WQA290" s="235"/>
      <c r="WQB290" s="235"/>
      <c r="WQC290" s="235"/>
      <c r="WQD290" s="235"/>
      <c r="WQE290" s="296"/>
      <c r="WQF290" s="296"/>
      <c r="WQG290" s="208"/>
      <c r="WQI290" s="235"/>
      <c r="WQJ290" s="235"/>
      <c r="WQK290" s="235"/>
      <c r="WQL290" s="235"/>
      <c r="WQM290" s="235"/>
      <c r="WQN290" s="235"/>
      <c r="WQO290" s="235"/>
      <c r="WQP290" s="296"/>
      <c r="WQQ290" s="296"/>
      <c r="WQR290" s="208"/>
      <c r="WQT290" s="235"/>
      <c r="WQU290" s="235"/>
      <c r="WQV290" s="235"/>
      <c r="WQW290" s="235"/>
      <c r="WQX290" s="235"/>
      <c r="WQY290" s="235"/>
      <c r="WQZ290" s="235"/>
      <c r="WRA290" s="296"/>
      <c r="WRB290" s="296"/>
      <c r="WRC290" s="208"/>
      <c r="WRE290" s="235"/>
      <c r="WRF290" s="235"/>
      <c r="WRG290" s="235"/>
      <c r="WRH290" s="235"/>
      <c r="WRI290" s="235"/>
      <c r="WRJ290" s="235"/>
      <c r="WRK290" s="235"/>
      <c r="WRL290" s="296"/>
      <c r="WRM290" s="296"/>
      <c r="WRN290" s="208"/>
      <c r="WRP290" s="235"/>
      <c r="WRQ290" s="235"/>
      <c r="WRR290" s="235"/>
      <c r="WRS290" s="235"/>
      <c r="WRT290" s="235"/>
      <c r="WRU290" s="235"/>
      <c r="WRV290" s="235"/>
      <c r="WRW290" s="296"/>
      <c r="WRX290" s="296"/>
      <c r="WRY290" s="208"/>
      <c r="WSA290" s="235"/>
      <c r="WSB290" s="235"/>
      <c r="WSC290" s="235"/>
      <c r="WSD290" s="235"/>
      <c r="WSE290" s="235"/>
      <c r="WSF290" s="235"/>
      <c r="WSG290" s="235"/>
      <c r="WSH290" s="296"/>
      <c r="WSI290" s="296"/>
      <c r="WSJ290" s="208"/>
      <c r="WSL290" s="235"/>
      <c r="WSM290" s="235"/>
      <c r="WSN290" s="235"/>
      <c r="WSO290" s="235"/>
      <c r="WSP290" s="235"/>
      <c r="WSQ290" s="235"/>
      <c r="WSR290" s="235"/>
      <c r="WSS290" s="296"/>
      <c r="WST290" s="296"/>
      <c r="WSU290" s="208"/>
      <c r="WSW290" s="235"/>
      <c r="WSX290" s="235"/>
      <c r="WSY290" s="235"/>
      <c r="WSZ290" s="235"/>
      <c r="WTA290" s="235"/>
      <c r="WTB290" s="235"/>
      <c r="WTC290" s="235"/>
      <c r="WTD290" s="296"/>
      <c r="WTE290" s="296"/>
      <c r="WTF290" s="208"/>
      <c r="WTH290" s="235"/>
      <c r="WTI290" s="235"/>
      <c r="WTJ290" s="235"/>
      <c r="WTK290" s="235"/>
      <c r="WTL290" s="235"/>
      <c r="WTM290" s="235"/>
      <c r="WTN290" s="235"/>
      <c r="WTO290" s="296"/>
      <c r="WTP290" s="296"/>
      <c r="WTQ290" s="208"/>
      <c r="WTS290" s="235"/>
      <c r="WTT290" s="235"/>
      <c r="WTU290" s="235"/>
      <c r="WTV290" s="235"/>
      <c r="WTW290" s="235"/>
      <c r="WTX290" s="235"/>
      <c r="WTY290" s="235"/>
      <c r="WTZ290" s="296"/>
      <c r="WUA290" s="296"/>
      <c r="WUB290" s="208"/>
      <c r="WUD290" s="235"/>
      <c r="WUE290" s="235"/>
      <c r="WUF290" s="235"/>
      <c r="WUG290" s="235"/>
      <c r="WUH290" s="235"/>
      <c r="WUI290" s="235"/>
      <c r="WUJ290" s="235"/>
      <c r="WUK290" s="296"/>
      <c r="WUL290" s="296"/>
      <c r="WUM290" s="208"/>
      <c r="WUO290" s="235"/>
      <c r="WUP290" s="235"/>
      <c r="WUQ290" s="235"/>
      <c r="WUR290" s="235"/>
      <c r="WUS290" s="235"/>
      <c r="WUT290" s="235"/>
      <c r="WUU290" s="235"/>
      <c r="WUV290" s="296"/>
      <c r="WUW290" s="296"/>
      <c r="WUX290" s="208"/>
      <c r="WUZ290" s="235"/>
      <c r="WVA290" s="235"/>
      <c r="WVB290" s="235"/>
      <c r="WVC290" s="235"/>
      <c r="WVD290" s="235"/>
      <c r="WVE290" s="235"/>
      <c r="WVF290" s="235"/>
      <c r="WVG290" s="296"/>
      <c r="WVH290" s="296"/>
      <c r="WVI290" s="208"/>
      <c r="WVK290" s="235"/>
      <c r="WVL290" s="235"/>
      <c r="WVM290" s="235"/>
      <c r="WVN290" s="235"/>
      <c r="WVO290" s="235"/>
      <c r="WVP290" s="235"/>
      <c r="WVQ290" s="235"/>
      <c r="WVR290" s="296"/>
      <c r="WVS290" s="296"/>
      <c r="WVT290" s="208"/>
      <c r="WVV290" s="235"/>
      <c r="WVW290" s="235"/>
      <c r="WVX290" s="235"/>
      <c r="WVY290" s="235"/>
      <c r="WVZ290" s="235"/>
      <c r="WWA290" s="235"/>
      <c r="WWB290" s="235"/>
      <c r="WWC290" s="296"/>
      <c r="WWD290" s="296"/>
      <c r="WWE290" s="208"/>
      <c r="WWG290" s="235"/>
      <c r="WWH290" s="235"/>
      <c r="WWI290" s="235"/>
      <c r="WWJ290" s="235"/>
      <c r="WWK290" s="235"/>
      <c r="WWL290" s="235"/>
      <c r="WWM290" s="235"/>
      <c r="WWN290" s="296"/>
      <c r="WWO290" s="296"/>
      <c r="WWP290" s="208"/>
      <c r="WWR290" s="235"/>
      <c r="WWS290" s="235"/>
      <c r="WWT290" s="235"/>
      <c r="WWU290" s="235"/>
      <c r="WWV290" s="235"/>
      <c r="WWW290" s="235"/>
      <c r="WWX290" s="235"/>
      <c r="WWY290" s="296"/>
      <c r="WWZ290" s="296"/>
      <c r="WXA290" s="208"/>
      <c r="WXC290" s="235"/>
      <c r="WXD290" s="235"/>
      <c r="WXE290" s="235"/>
      <c r="WXF290" s="235"/>
      <c r="WXG290" s="235"/>
      <c r="WXH290" s="235"/>
      <c r="WXI290" s="235"/>
      <c r="WXJ290" s="296"/>
      <c r="WXK290" s="296"/>
      <c r="WXL290" s="208"/>
      <c r="WXN290" s="235"/>
      <c r="WXO290" s="235"/>
      <c r="WXP290" s="235"/>
      <c r="WXQ290" s="235"/>
      <c r="WXR290" s="235"/>
      <c r="WXS290" s="235"/>
      <c r="WXT290" s="235"/>
      <c r="WXU290" s="296"/>
      <c r="WXV290" s="296"/>
      <c r="WXW290" s="208"/>
      <c r="WXY290" s="235"/>
      <c r="WXZ290" s="235"/>
      <c r="WYA290" s="235"/>
      <c r="WYB290" s="235"/>
      <c r="WYC290" s="235"/>
      <c r="WYD290" s="235"/>
      <c r="WYE290" s="235"/>
      <c r="WYF290" s="296"/>
      <c r="WYG290" s="296"/>
      <c r="WYH290" s="208"/>
      <c r="WYJ290" s="235"/>
      <c r="WYK290" s="235"/>
      <c r="WYL290" s="235"/>
      <c r="WYM290" s="235"/>
      <c r="WYN290" s="235"/>
      <c r="WYO290" s="235"/>
      <c r="WYP290" s="235"/>
      <c r="WYQ290" s="296"/>
      <c r="WYR290" s="296"/>
      <c r="WYS290" s="208"/>
      <c r="WYU290" s="235"/>
      <c r="WYV290" s="235"/>
      <c r="WYW290" s="235"/>
      <c r="WYX290" s="235"/>
      <c r="WYY290" s="235"/>
      <c r="WYZ290" s="235"/>
      <c r="WZA290" s="235"/>
      <c r="WZB290" s="296"/>
      <c r="WZC290" s="296"/>
      <c r="WZD290" s="208"/>
      <c r="WZF290" s="235"/>
      <c r="WZG290" s="235"/>
      <c r="WZH290" s="235"/>
      <c r="WZI290" s="235"/>
      <c r="WZJ290" s="235"/>
      <c r="WZK290" s="235"/>
      <c r="WZL290" s="235"/>
      <c r="WZM290" s="296"/>
      <c r="WZN290" s="296"/>
      <c r="WZO290" s="208"/>
      <c r="WZQ290" s="235"/>
      <c r="WZR290" s="235"/>
      <c r="WZS290" s="235"/>
      <c r="WZT290" s="235"/>
      <c r="WZU290" s="235"/>
      <c r="WZV290" s="235"/>
      <c r="WZW290" s="235"/>
      <c r="WZX290" s="296"/>
      <c r="WZY290" s="296"/>
      <c r="WZZ290" s="208"/>
      <c r="XAB290" s="235"/>
      <c r="XAC290" s="235"/>
      <c r="XAD290" s="235"/>
      <c r="XAE290" s="235"/>
      <c r="XAF290" s="235"/>
      <c r="XAG290" s="235"/>
      <c r="XAH290" s="235"/>
      <c r="XAI290" s="296"/>
      <c r="XAJ290" s="296"/>
      <c r="XAK290" s="208"/>
      <c r="XAM290" s="235"/>
      <c r="XAN290" s="235"/>
      <c r="XAO290" s="235"/>
      <c r="XAP290" s="235"/>
      <c r="XAQ290" s="235"/>
      <c r="XAR290" s="235"/>
      <c r="XAS290" s="235"/>
      <c r="XAT290" s="296"/>
      <c r="XAU290" s="296"/>
      <c r="XAV290" s="208"/>
      <c r="XAX290" s="235"/>
      <c r="XAY290" s="235"/>
      <c r="XAZ290" s="235"/>
      <c r="XBA290" s="235"/>
      <c r="XBB290" s="235"/>
      <c r="XBC290" s="235"/>
      <c r="XBD290" s="235"/>
      <c r="XBE290" s="296"/>
      <c r="XBF290" s="296"/>
      <c r="XBG290" s="208"/>
      <c r="XBI290" s="235"/>
      <c r="XBJ290" s="235"/>
      <c r="XBK290" s="235"/>
      <c r="XBL290" s="235"/>
      <c r="XBM290" s="235"/>
      <c r="XBN290" s="235"/>
      <c r="XBO290" s="235"/>
      <c r="XBP290" s="296"/>
      <c r="XBQ290" s="296"/>
      <c r="XBR290" s="208"/>
      <c r="XBT290" s="235"/>
      <c r="XBU290" s="235"/>
      <c r="XBV290" s="235"/>
      <c r="XBW290" s="235"/>
      <c r="XBX290" s="235"/>
      <c r="XBY290" s="235"/>
      <c r="XBZ290" s="235"/>
      <c r="XCA290" s="296"/>
      <c r="XCB290" s="296"/>
      <c r="XCC290" s="208"/>
      <c r="XCE290" s="235"/>
      <c r="XCF290" s="235"/>
      <c r="XCG290" s="235"/>
      <c r="XCH290" s="235"/>
      <c r="XCI290" s="235"/>
      <c r="XCJ290" s="235"/>
      <c r="XCK290" s="235"/>
      <c r="XCL290" s="296"/>
      <c r="XCM290" s="296"/>
      <c r="XCN290" s="208"/>
      <c r="XCP290" s="235"/>
      <c r="XCQ290" s="235"/>
      <c r="XCR290" s="235"/>
      <c r="XCS290" s="235"/>
      <c r="XCT290" s="235"/>
      <c r="XCU290" s="235"/>
      <c r="XCV290" s="235"/>
      <c r="XCW290" s="296"/>
      <c r="XCX290" s="296"/>
      <c r="XCY290" s="208"/>
      <c r="XDA290" s="235"/>
      <c r="XDB290" s="235"/>
      <c r="XDC290" s="235"/>
      <c r="XDD290" s="235"/>
      <c r="XDE290" s="235"/>
      <c r="XDF290" s="235"/>
      <c r="XDG290" s="235"/>
      <c r="XDH290" s="296"/>
      <c r="XDI290" s="296"/>
      <c r="XDJ290" s="208"/>
      <c r="XDL290" s="235"/>
      <c r="XDM290" s="235"/>
      <c r="XDN290" s="235"/>
      <c r="XDO290" s="235"/>
      <c r="XDP290" s="235"/>
      <c r="XDQ290" s="235"/>
      <c r="XDR290" s="235"/>
      <c r="XDS290" s="296"/>
      <c r="XDT290" s="296"/>
      <c r="XDU290" s="208"/>
      <c r="XDW290" s="235"/>
      <c r="XDX290" s="235"/>
      <c r="XDY290" s="235"/>
      <c r="XDZ290" s="235"/>
      <c r="XEA290" s="235"/>
      <c r="XEB290" s="235"/>
      <c r="XEC290" s="235"/>
      <c r="XED290" s="296"/>
      <c r="XEE290" s="296"/>
      <c r="XEF290" s="208"/>
      <c r="XEH290" s="235"/>
      <c r="XEI290" s="235"/>
      <c r="XEJ290" s="235"/>
      <c r="XEK290" s="235"/>
      <c r="XEL290" s="235"/>
      <c r="XEM290" s="235"/>
      <c r="XEN290" s="235"/>
      <c r="XEO290" s="296"/>
      <c r="XEP290" s="296"/>
      <c r="XEQ290" s="208"/>
      <c r="XES290" s="235"/>
      <c r="XET290" s="235"/>
      <c r="XEU290" s="235"/>
      <c r="XEV290" s="235"/>
      <c r="XEW290" s="235"/>
      <c r="XEX290" s="235"/>
      <c r="XEY290" s="235"/>
      <c r="XEZ290" s="296"/>
      <c r="XFA290" s="296"/>
      <c r="XFB290" s="208"/>
      <c r="XFD290" s="235"/>
    </row>
    <row r="291" spans="1:3072 3074:4095 4097:14336 14338:15359 15361:16384" ht="24.75" hidden="1" customHeight="1">
      <c r="A291" s="212"/>
      <c r="B291" s="190"/>
      <c r="C291" s="251" t="s">
        <v>501</v>
      </c>
      <c r="D291" s="251" t="s">
        <v>500</v>
      </c>
      <c r="E291" s="251" t="s">
        <v>416</v>
      </c>
      <c r="F291" s="251" t="s">
        <v>489</v>
      </c>
      <c r="G291" s="251" t="s">
        <v>391</v>
      </c>
      <c r="H291" s="212"/>
      <c r="I291" s="212"/>
      <c r="J291" s="632"/>
      <c r="K291" s="212"/>
      <c r="L291" s="296"/>
      <c r="M291" s="296"/>
      <c r="N291" s="208"/>
      <c r="P291" s="235"/>
      <c r="Q291" s="235"/>
      <c r="R291" s="235"/>
      <c r="S291" s="235"/>
      <c r="T291" s="235"/>
      <c r="U291" s="235"/>
      <c r="V291" s="235"/>
      <c r="W291" s="296"/>
      <c r="X291" s="296"/>
      <c r="Y291" s="208"/>
      <c r="AA291" s="235"/>
      <c r="AB291" s="235"/>
      <c r="AC291" s="235"/>
      <c r="AD291" s="235"/>
      <c r="AE291" s="235"/>
      <c r="AF291" s="235"/>
      <c r="AG291" s="235"/>
      <c r="AH291" s="296"/>
      <c r="AI291" s="296"/>
      <c r="AJ291" s="208"/>
      <c r="AL291" s="235"/>
      <c r="AM291" s="235"/>
      <c r="AN291" s="235"/>
      <c r="AO291" s="235"/>
      <c r="AP291" s="235"/>
      <c r="AQ291" s="235"/>
      <c r="AR291" s="235"/>
      <c r="AS291" s="296"/>
      <c r="AT291" s="296"/>
      <c r="AU291" s="208"/>
      <c r="AW291" s="235"/>
      <c r="AX291" s="235"/>
      <c r="AY291" s="235"/>
      <c r="AZ291" s="235"/>
      <c r="BA291" s="235"/>
      <c r="BB291" s="235"/>
      <c r="BC291" s="235"/>
      <c r="BD291" s="296"/>
      <c r="BE291" s="296"/>
      <c r="BF291" s="208"/>
      <c r="BH291" s="235"/>
      <c r="BI291" s="235"/>
      <c r="BJ291" s="235"/>
      <c r="BK291" s="235"/>
      <c r="BL291" s="235"/>
      <c r="BM291" s="235"/>
      <c r="BN291" s="235"/>
      <c r="BO291" s="296"/>
      <c r="BP291" s="296"/>
      <c r="BQ291" s="208"/>
      <c r="BS291" s="235"/>
      <c r="BT291" s="235"/>
      <c r="BU291" s="235"/>
      <c r="BV291" s="235"/>
      <c r="BW291" s="235"/>
      <c r="BX291" s="235"/>
      <c r="BY291" s="235"/>
      <c r="BZ291" s="296"/>
      <c r="CA291" s="296"/>
      <c r="CB291" s="208"/>
      <c r="CD291" s="235"/>
      <c r="CE291" s="235"/>
      <c r="CF291" s="235"/>
      <c r="CG291" s="235"/>
      <c r="CH291" s="235"/>
      <c r="CI291" s="235"/>
      <c r="CJ291" s="235"/>
      <c r="CK291" s="296"/>
      <c r="CL291" s="296"/>
      <c r="CM291" s="208"/>
      <c r="CO291" s="235"/>
      <c r="CP291" s="235"/>
      <c r="CQ291" s="235"/>
      <c r="CR291" s="235"/>
      <c r="CS291" s="235"/>
      <c r="CT291" s="235"/>
      <c r="CU291" s="235"/>
      <c r="CV291" s="296"/>
      <c r="CW291" s="296"/>
      <c r="CX291" s="208"/>
      <c r="CZ291" s="235"/>
      <c r="DA291" s="235"/>
      <c r="DB291" s="235"/>
      <c r="DC291" s="235"/>
      <c r="DD291" s="235"/>
      <c r="DE291" s="235"/>
      <c r="DF291" s="235"/>
      <c r="DG291" s="296"/>
      <c r="DH291" s="296"/>
      <c r="DI291" s="208"/>
      <c r="DK291" s="235"/>
      <c r="DL291" s="235"/>
      <c r="DM291" s="235"/>
      <c r="DN291" s="235"/>
      <c r="DO291" s="235"/>
      <c r="DP291" s="235"/>
      <c r="DQ291" s="235"/>
      <c r="DR291" s="296"/>
      <c r="DS291" s="296"/>
      <c r="DT291" s="208"/>
      <c r="DV291" s="235"/>
      <c r="DW291" s="235"/>
      <c r="DX291" s="235"/>
      <c r="DY291" s="235"/>
      <c r="DZ291" s="235"/>
      <c r="EA291" s="235"/>
      <c r="EB291" s="235"/>
      <c r="EC291" s="296"/>
      <c r="ED291" s="296"/>
      <c r="EE291" s="208"/>
      <c r="EG291" s="235"/>
      <c r="EH291" s="235"/>
      <c r="EI291" s="235"/>
      <c r="EJ291" s="235"/>
      <c r="EK291" s="235"/>
      <c r="EL291" s="235"/>
      <c r="EM291" s="235"/>
      <c r="EN291" s="296"/>
      <c r="EO291" s="296"/>
      <c r="EP291" s="208"/>
      <c r="ER291" s="235"/>
      <c r="ES291" s="235"/>
      <c r="ET291" s="235"/>
      <c r="EU291" s="235"/>
      <c r="EV291" s="235"/>
      <c r="EW291" s="235"/>
      <c r="EX291" s="235"/>
      <c r="EY291" s="296"/>
      <c r="EZ291" s="296"/>
      <c r="FA291" s="208"/>
      <c r="FC291" s="235"/>
      <c r="FD291" s="235"/>
      <c r="FE291" s="235"/>
      <c r="FF291" s="235"/>
      <c r="FG291" s="235"/>
      <c r="FH291" s="235"/>
      <c r="FI291" s="235"/>
      <c r="FJ291" s="296"/>
      <c r="FK291" s="296"/>
      <c r="FL291" s="208"/>
      <c r="FN291" s="235"/>
      <c r="FO291" s="235"/>
      <c r="FP291" s="235"/>
      <c r="FQ291" s="235"/>
      <c r="FR291" s="235"/>
      <c r="FS291" s="235"/>
      <c r="FT291" s="235"/>
      <c r="FU291" s="296"/>
      <c r="FV291" s="296"/>
      <c r="FW291" s="208"/>
      <c r="FY291" s="235"/>
      <c r="FZ291" s="235"/>
      <c r="GA291" s="235"/>
      <c r="GB291" s="235"/>
      <c r="GC291" s="235"/>
      <c r="GD291" s="235"/>
      <c r="GE291" s="235"/>
      <c r="GF291" s="296"/>
      <c r="GG291" s="296"/>
      <c r="GH291" s="208"/>
      <c r="GJ291" s="235"/>
      <c r="GK291" s="235"/>
      <c r="GL291" s="235"/>
      <c r="GM291" s="235"/>
      <c r="GN291" s="235"/>
      <c r="GO291" s="235"/>
      <c r="GP291" s="235"/>
      <c r="GQ291" s="296"/>
      <c r="GR291" s="296"/>
      <c r="GS291" s="208"/>
      <c r="GU291" s="235"/>
      <c r="GV291" s="235"/>
      <c r="GW291" s="235"/>
      <c r="GX291" s="235"/>
      <c r="GY291" s="235"/>
      <c r="GZ291" s="235"/>
      <c r="HA291" s="235"/>
      <c r="HB291" s="296"/>
      <c r="HC291" s="296"/>
      <c r="HD291" s="208"/>
      <c r="HF291" s="235"/>
      <c r="HG291" s="235"/>
      <c r="HH291" s="235"/>
      <c r="HI291" s="235"/>
      <c r="HJ291" s="235"/>
      <c r="HK291" s="235"/>
      <c r="HL291" s="235"/>
      <c r="HM291" s="296"/>
      <c r="HN291" s="296"/>
      <c r="HO291" s="208"/>
      <c r="HQ291" s="235"/>
      <c r="HR291" s="235"/>
      <c r="HS291" s="235"/>
      <c r="HT291" s="235"/>
      <c r="HU291" s="235"/>
      <c r="HV291" s="235"/>
      <c r="HW291" s="235"/>
      <c r="HX291" s="296"/>
      <c r="HY291" s="296"/>
      <c r="HZ291" s="208"/>
      <c r="IB291" s="235"/>
      <c r="IC291" s="235"/>
      <c r="ID291" s="235"/>
      <c r="IE291" s="235"/>
      <c r="IF291" s="235"/>
      <c r="IG291" s="235"/>
      <c r="IH291" s="235"/>
      <c r="II291" s="296"/>
      <c r="IJ291" s="296"/>
      <c r="IK291" s="208"/>
      <c r="IM291" s="235"/>
      <c r="IN291" s="235"/>
      <c r="IO291" s="235"/>
      <c r="IP291" s="235"/>
      <c r="IQ291" s="235"/>
      <c r="IR291" s="235"/>
      <c r="IS291" s="235"/>
      <c r="IT291" s="296"/>
      <c r="IU291" s="296"/>
      <c r="IV291" s="208"/>
      <c r="IX291" s="235"/>
      <c r="IY291" s="235"/>
      <c r="IZ291" s="235"/>
      <c r="JA291" s="235"/>
      <c r="JB291" s="235"/>
      <c r="JC291" s="235"/>
      <c r="JD291" s="235"/>
      <c r="JE291" s="296"/>
      <c r="JF291" s="296"/>
      <c r="JG291" s="208"/>
      <c r="JI291" s="235"/>
      <c r="JJ291" s="235"/>
      <c r="JK291" s="235"/>
      <c r="JL291" s="235"/>
      <c r="JM291" s="235"/>
      <c r="JN291" s="235"/>
      <c r="JO291" s="235"/>
      <c r="JP291" s="296"/>
      <c r="JQ291" s="296"/>
      <c r="JR291" s="208"/>
      <c r="JT291" s="235"/>
      <c r="JU291" s="235"/>
      <c r="JV291" s="235"/>
      <c r="JW291" s="235"/>
      <c r="JX291" s="235"/>
      <c r="JY291" s="235"/>
      <c r="JZ291" s="235"/>
      <c r="KA291" s="296"/>
      <c r="KB291" s="296"/>
      <c r="KC291" s="208"/>
      <c r="KE291" s="235"/>
      <c r="KF291" s="235"/>
      <c r="KG291" s="235"/>
      <c r="KH291" s="235"/>
      <c r="KI291" s="235"/>
      <c r="KJ291" s="235"/>
      <c r="KK291" s="235"/>
      <c r="KL291" s="296"/>
      <c r="KM291" s="296"/>
      <c r="KN291" s="208"/>
      <c r="KP291" s="235"/>
      <c r="KQ291" s="235"/>
      <c r="KR291" s="235"/>
      <c r="KS291" s="235"/>
      <c r="KT291" s="235"/>
      <c r="KU291" s="235"/>
      <c r="KV291" s="235"/>
      <c r="KW291" s="296"/>
      <c r="KX291" s="296"/>
      <c r="KY291" s="208"/>
      <c r="LA291" s="235"/>
      <c r="LB291" s="235"/>
      <c r="LC291" s="235"/>
      <c r="LD291" s="235"/>
      <c r="LE291" s="235"/>
      <c r="LF291" s="235"/>
      <c r="LG291" s="235"/>
      <c r="LH291" s="296"/>
      <c r="LI291" s="296"/>
      <c r="LJ291" s="208"/>
      <c r="LL291" s="235"/>
      <c r="LM291" s="235"/>
      <c r="LN291" s="235"/>
      <c r="LO291" s="235"/>
      <c r="LP291" s="235"/>
      <c r="LQ291" s="235"/>
      <c r="LR291" s="235"/>
      <c r="LS291" s="296"/>
      <c r="LT291" s="296"/>
      <c r="LU291" s="208"/>
      <c r="LW291" s="235"/>
      <c r="LX291" s="235"/>
      <c r="LY291" s="235"/>
      <c r="LZ291" s="235"/>
      <c r="MA291" s="235"/>
      <c r="MB291" s="235"/>
      <c r="MC291" s="235"/>
      <c r="MD291" s="296"/>
      <c r="ME291" s="296"/>
      <c r="MF291" s="208"/>
      <c r="MH291" s="235"/>
      <c r="MI291" s="235"/>
      <c r="MJ291" s="235"/>
      <c r="MK291" s="235"/>
      <c r="ML291" s="235"/>
      <c r="MM291" s="235"/>
      <c r="MN291" s="235"/>
      <c r="MO291" s="296"/>
      <c r="MP291" s="296"/>
      <c r="MQ291" s="208"/>
      <c r="MS291" s="235"/>
      <c r="MT291" s="235"/>
      <c r="MU291" s="235"/>
      <c r="MV291" s="235"/>
      <c r="MW291" s="235"/>
      <c r="MX291" s="235"/>
      <c r="MY291" s="235"/>
      <c r="MZ291" s="296"/>
      <c r="NA291" s="296"/>
      <c r="NB291" s="208"/>
      <c r="ND291" s="235"/>
      <c r="NE291" s="235"/>
      <c r="NF291" s="235"/>
      <c r="NG291" s="235"/>
      <c r="NH291" s="235"/>
      <c r="NI291" s="235"/>
      <c r="NJ291" s="235"/>
      <c r="NK291" s="296"/>
      <c r="NL291" s="296"/>
      <c r="NM291" s="208"/>
      <c r="NO291" s="235"/>
      <c r="NP291" s="235"/>
      <c r="NQ291" s="235"/>
      <c r="NR291" s="235"/>
      <c r="NS291" s="235"/>
      <c r="NT291" s="235"/>
      <c r="NU291" s="235"/>
      <c r="NV291" s="296"/>
      <c r="NW291" s="296"/>
      <c r="NX291" s="208"/>
      <c r="NZ291" s="235"/>
      <c r="OA291" s="235"/>
      <c r="OB291" s="235"/>
      <c r="OC291" s="235"/>
      <c r="OD291" s="235"/>
      <c r="OE291" s="235"/>
      <c r="OF291" s="235"/>
      <c r="OG291" s="296"/>
      <c r="OH291" s="296"/>
      <c r="OI291" s="208"/>
      <c r="OK291" s="235"/>
      <c r="OL291" s="235"/>
      <c r="OM291" s="235"/>
      <c r="ON291" s="235"/>
      <c r="OO291" s="235"/>
      <c r="OP291" s="235"/>
      <c r="OQ291" s="235"/>
      <c r="OR291" s="296"/>
      <c r="OS291" s="296"/>
      <c r="OT291" s="208"/>
      <c r="OV291" s="235"/>
      <c r="OW291" s="235"/>
      <c r="OX291" s="235"/>
      <c r="OY291" s="235"/>
      <c r="OZ291" s="235"/>
      <c r="PA291" s="235"/>
      <c r="PB291" s="235"/>
      <c r="PC291" s="296"/>
      <c r="PD291" s="296"/>
      <c r="PE291" s="208"/>
      <c r="PG291" s="235"/>
      <c r="PH291" s="235"/>
      <c r="PI291" s="235"/>
      <c r="PJ291" s="235"/>
      <c r="PK291" s="235"/>
      <c r="PL291" s="235"/>
      <c r="PM291" s="235"/>
      <c r="PN291" s="296"/>
      <c r="PO291" s="296"/>
      <c r="PP291" s="208"/>
      <c r="PR291" s="235"/>
      <c r="PS291" s="235"/>
      <c r="PT291" s="235"/>
      <c r="PU291" s="235"/>
      <c r="PV291" s="235"/>
      <c r="PW291" s="235"/>
      <c r="PX291" s="235"/>
      <c r="PY291" s="296"/>
      <c r="PZ291" s="296"/>
      <c r="QA291" s="208"/>
      <c r="QC291" s="235"/>
      <c r="QD291" s="235"/>
      <c r="QE291" s="235"/>
      <c r="QF291" s="235"/>
      <c r="QG291" s="235"/>
      <c r="QH291" s="235"/>
      <c r="QI291" s="235"/>
      <c r="QJ291" s="296"/>
      <c r="QK291" s="296"/>
      <c r="QL291" s="208"/>
      <c r="QN291" s="235"/>
      <c r="QO291" s="235"/>
      <c r="QP291" s="235"/>
      <c r="QQ291" s="235"/>
      <c r="QR291" s="235"/>
      <c r="QS291" s="235"/>
      <c r="QT291" s="235"/>
      <c r="QU291" s="296"/>
      <c r="QV291" s="296"/>
      <c r="QW291" s="208"/>
      <c r="QY291" s="235"/>
      <c r="QZ291" s="235"/>
      <c r="RA291" s="235"/>
      <c r="RB291" s="235"/>
      <c r="RC291" s="235"/>
      <c r="RD291" s="235"/>
      <c r="RE291" s="235"/>
      <c r="RF291" s="296"/>
      <c r="RG291" s="296"/>
      <c r="RH291" s="208"/>
      <c r="RJ291" s="235"/>
      <c r="RK291" s="235"/>
      <c r="RL291" s="235"/>
      <c r="RM291" s="235"/>
      <c r="RN291" s="235"/>
      <c r="RO291" s="235"/>
      <c r="RP291" s="235"/>
      <c r="RQ291" s="296"/>
      <c r="RR291" s="296"/>
      <c r="RS291" s="208"/>
      <c r="RU291" s="235"/>
      <c r="RV291" s="235"/>
      <c r="RW291" s="235"/>
      <c r="RX291" s="235"/>
      <c r="RY291" s="235"/>
      <c r="RZ291" s="235"/>
      <c r="SA291" s="235"/>
      <c r="SB291" s="296"/>
      <c r="SC291" s="296"/>
      <c r="SD291" s="208"/>
      <c r="SF291" s="235"/>
      <c r="SG291" s="235"/>
      <c r="SH291" s="235"/>
      <c r="SI291" s="235"/>
      <c r="SJ291" s="235"/>
      <c r="SK291" s="235"/>
      <c r="SL291" s="235"/>
      <c r="SM291" s="296"/>
      <c r="SN291" s="296"/>
      <c r="SO291" s="208"/>
      <c r="SQ291" s="235"/>
      <c r="SR291" s="235"/>
      <c r="SS291" s="235"/>
      <c r="ST291" s="235"/>
      <c r="SU291" s="235"/>
      <c r="SV291" s="235"/>
      <c r="SW291" s="235"/>
      <c r="SX291" s="296"/>
      <c r="SY291" s="296"/>
      <c r="SZ291" s="208"/>
      <c r="TB291" s="235"/>
      <c r="TC291" s="235"/>
      <c r="TD291" s="235"/>
      <c r="TE291" s="235"/>
      <c r="TF291" s="235"/>
      <c r="TG291" s="235"/>
      <c r="TH291" s="235"/>
      <c r="TI291" s="296"/>
      <c r="TJ291" s="296"/>
      <c r="TK291" s="208"/>
      <c r="TM291" s="235"/>
      <c r="TN291" s="235"/>
      <c r="TO291" s="235"/>
      <c r="TP291" s="235"/>
      <c r="TQ291" s="235"/>
      <c r="TR291" s="235"/>
      <c r="TS291" s="235"/>
      <c r="TT291" s="296"/>
      <c r="TU291" s="296"/>
      <c r="TV291" s="208"/>
      <c r="TX291" s="235"/>
      <c r="TY291" s="235"/>
      <c r="TZ291" s="235"/>
      <c r="UA291" s="235"/>
      <c r="UB291" s="235"/>
      <c r="UC291" s="235"/>
      <c r="UD291" s="235"/>
      <c r="UE291" s="296"/>
      <c r="UF291" s="296"/>
      <c r="UG291" s="208"/>
      <c r="UI291" s="235"/>
      <c r="UJ291" s="235"/>
      <c r="UK291" s="235"/>
      <c r="UL291" s="235"/>
      <c r="UM291" s="235"/>
      <c r="UN291" s="235"/>
      <c r="UO291" s="235"/>
      <c r="UP291" s="296"/>
      <c r="UQ291" s="296"/>
      <c r="UR291" s="208"/>
      <c r="UT291" s="235"/>
      <c r="UU291" s="235"/>
      <c r="UV291" s="235"/>
      <c r="UW291" s="235"/>
      <c r="UX291" s="235"/>
      <c r="UY291" s="235"/>
      <c r="UZ291" s="235"/>
      <c r="VA291" s="296"/>
      <c r="VB291" s="296"/>
      <c r="VC291" s="208"/>
      <c r="VE291" s="235"/>
      <c r="VF291" s="235"/>
      <c r="VG291" s="235"/>
      <c r="VH291" s="235"/>
      <c r="VI291" s="235"/>
      <c r="VJ291" s="235"/>
      <c r="VK291" s="235"/>
      <c r="VL291" s="296"/>
      <c r="VM291" s="296"/>
      <c r="VN291" s="208"/>
      <c r="VP291" s="235"/>
      <c r="VQ291" s="235"/>
      <c r="VR291" s="235"/>
      <c r="VS291" s="235"/>
      <c r="VT291" s="235"/>
      <c r="VU291" s="235"/>
      <c r="VV291" s="235"/>
      <c r="VW291" s="296"/>
      <c r="VX291" s="296"/>
      <c r="VY291" s="208"/>
      <c r="WA291" s="235"/>
      <c r="WB291" s="235"/>
      <c r="WC291" s="235"/>
      <c r="WD291" s="235"/>
      <c r="WE291" s="235"/>
      <c r="WF291" s="235"/>
      <c r="WG291" s="235"/>
      <c r="WH291" s="296"/>
      <c r="WI291" s="296"/>
      <c r="WJ291" s="208"/>
      <c r="WL291" s="235"/>
      <c r="WM291" s="235"/>
      <c r="WN291" s="235"/>
      <c r="WO291" s="235"/>
      <c r="WP291" s="235"/>
      <c r="WQ291" s="235"/>
      <c r="WR291" s="235"/>
      <c r="WS291" s="296"/>
      <c r="WT291" s="296"/>
      <c r="WU291" s="208"/>
      <c r="WW291" s="235"/>
      <c r="WX291" s="235"/>
      <c r="WY291" s="235"/>
      <c r="WZ291" s="235"/>
      <c r="XA291" s="235"/>
      <c r="XB291" s="235"/>
      <c r="XC291" s="235"/>
      <c r="XD291" s="296"/>
      <c r="XE291" s="296"/>
      <c r="XF291" s="208"/>
      <c r="XH291" s="235"/>
      <c r="XI291" s="235"/>
      <c r="XJ291" s="235"/>
      <c r="XK291" s="235"/>
      <c r="XL291" s="235"/>
      <c r="XM291" s="235"/>
      <c r="XN291" s="235"/>
      <c r="XO291" s="296"/>
      <c r="XP291" s="296"/>
      <c r="XQ291" s="208"/>
      <c r="XS291" s="235"/>
      <c r="XT291" s="235"/>
      <c r="XU291" s="235"/>
      <c r="XV291" s="235"/>
      <c r="XW291" s="235"/>
      <c r="XX291" s="235"/>
      <c r="XY291" s="235"/>
      <c r="XZ291" s="296"/>
      <c r="YA291" s="296"/>
      <c r="YB291" s="208"/>
      <c r="YD291" s="235"/>
      <c r="YE291" s="235"/>
      <c r="YF291" s="235"/>
      <c r="YG291" s="235"/>
      <c r="YH291" s="235"/>
      <c r="YI291" s="235"/>
      <c r="YJ291" s="235"/>
      <c r="YK291" s="296"/>
      <c r="YL291" s="296"/>
      <c r="YM291" s="208"/>
      <c r="YO291" s="235"/>
      <c r="YP291" s="235"/>
      <c r="YQ291" s="235"/>
      <c r="YR291" s="235"/>
      <c r="YS291" s="235"/>
      <c r="YT291" s="235"/>
      <c r="YU291" s="235"/>
      <c r="YV291" s="296"/>
      <c r="YW291" s="296"/>
      <c r="YX291" s="208"/>
      <c r="YZ291" s="235"/>
      <c r="ZA291" s="235"/>
      <c r="ZB291" s="235"/>
      <c r="ZC291" s="235"/>
      <c r="ZD291" s="235"/>
      <c r="ZE291" s="235"/>
      <c r="ZF291" s="235"/>
      <c r="ZG291" s="296"/>
      <c r="ZH291" s="296"/>
      <c r="ZI291" s="208"/>
      <c r="ZK291" s="235"/>
      <c r="ZL291" s="235"/>
      <c r="ZM291" s="235"/>
      <c r="ZN291" s="235"/>
      <c r="ZO291" s="235"/>
      <c r="ZP291" s="235"/>
      <c r="ZQ291" s="235"/>
      <c r="ZR291" s="296"/>
      <c r="ZS291" s="296"/>
      <c r="ZT291" s="208"/>
      <c r="ZV291" s="235"/>
      <c r="ZW291" s="235"/>
      <c r="ZX291" s="235"/>
      <c r="ZY291" s="235"/>
      <c r="ZZ291" s="235"/>
      <c r="AAA291" s="235"/>
      <c r="AAB291" s="235"/>
      <c r="AAC291" s="296"/>
      <c r="AAD291" s="296"/>
      <c r="AAE291" s="208"/>
      <c r="AAG291" s="235"/>
      <c r="AAH291" s="235"/>
      <c r="AAI291" s="235"/>
      <c r="AAJ291" s="235"/>
      <c r="AAK291" s="235"/>
      <c r="AAL291" s="235"/>
      <c r="AAM291" s="235"/>
      <c r="AAN291" s="296"/>
      <c r="AAO291" s="296"/>
      <c r="AAP291" s="208"/>
      <c r="AAR291" s="235"/>
      <c r="AAS291" s="235"/>
      <c r="AAT291" s="235"/>
      <c r="AAU291" s="235"/>
      <c r="AAV291" s="235"/>
      <c r="AAW291" s="235"/>
      <c r="AAX291" s="235"/>
      <c r="AAY291" s="296"/>
      <c r="AAZ291" s="296"/>
      <c r="ABA291" s="208"/>
      <c r="ABC291" s="235"/>
      <c r="ABD291" s="235"/>
      <c r="ABE291" s="235"/>
      <c r="ABF291" s="235"/>
      <c r="ABG291" s="235"/>
      <c r="ABH291" s="235"/>
      <c r="ABI291" s="235"/>
      <c r="ABJ291" s="296"/>
      <c r="ABK291" s="296"/>
      <c r="ABL291" s="208"/>
      <c r="ABN291" s="235"/>
      <c r="ABO291" s="235"/>
      <c r="ABP291" s="235"/>
      <c r="ABQ291" s="235"/>
      <c r="ABR291" s="235"/>
      <c r="ABS291" s="235"/>
      <c r="ABT291" s="235"/>
      <c r="ABU291" s="296"/>
      <c r="ABV291" s="296"/>
      <c r="ABW291" s="208"/>
      <c r="ABY291" s="235"/>
      <c r="ABZ291" s="235"/>
      <c r="ACA291" s="235"/>
      <c r="ACB291" s="235"/>
      <c r="ACC291" s="235"/>
      <c r="ACD291" s="235"/>
      <c r="ACE291" s="235"/>
      <c r="ACF291" s="296"/>
      <c r="ACG291" s="296"/>
      <c r="ACH291" s="208"/>
      <c r="ACJ291" s="235"/>
      <c r="ACK291" s="235"/>
      <c r="ACL291" s="235"/>
      <c r="ACM291" s="235"/>
      <c r="ACN291" s="235"/>
      <c r="ACO291" s="235"/>
      <c r="ACP291" s="235"/>
      <c r="ACQ291" s="296"/>
      <c r="ACR291" s="296"/>
      <c r="ACS291" s="208"/>
      <c r="ACU291" s="235"/>
      <c r="ACV291" s="235"/>
      <c r="ACW291" s="235"/>
      <c r="ACX291" s="235"/>
      <c r="ACY291" s="235"/>
      <c r="ACZ291" s="235"/>
      <c r="ADA291" s="235"/>
      <c r="ADB291" s="296"/>
      <c r="ADC291" s="296"/>
      <c r="ADD291" s="208"/>
      <c r="ADF291" s="235"/>
      <c r="ADG291" s="235"/>
      <c r="ADH291" s="235"/>
      <c r="ADI291" s="235"/>
      <c r="ADJ291" s="235"/>
      <c r="ADK291" s="235"/>
      <c r="ADL291" s="235"/>
      <c r="ADM291" s="296"/>
      <c r="ADN291" s="296"/>
      <c r="ADO291" s="208"/>
      <c r="ADQ291" s="235"/>
      <c r="ADR291" s="235"/>
      <c r="ADS291" s="235"/>
      <c r="ADT291" s="235"/>
      <c r="ADU291" s="235"/>
      <c r="ADV291" s="235"/>
      <c r="ADW291" s="235"/>
      <c r="ADX291" s="296"/>
      <c r="ADY291" s="296"/>
      <c r="ADZ291" s="208"/>
      <c r="AEB291" s="235"/>
      <c r="AEC291" s="235"/>
      <c r="AED291" s="235"/>
      <c r="AEE291" s="235"/>
      <c r="AEF291" s="235"/>
      <c r="AEG291" s="235"/>
      <c r="AEH291" s="235"/>
      <c r="AEI291" s="296"/>
      <c r="AEJ291" s="296"/>
      <c r="AEK291" s="208"/>
      <c r="AEM291" s="235"/>
      <c r="AEN291" s="235"/>
      <c r="AEO291" s="235"/>
      <c r="AEP291" s="235"/>
      <c r="AEQ291" s="235"/>
      <c r="AER291" s="235"/>
      <c r="AES291" s="235"/>
      <c r="AET291" s="296"/>
      <c r="AEU291" s="296"/>
      <c r="AEV291" s="208"/>
      <c r="AEX291" s="235"/>
      <c r="AEY291" s="235"/>
      <c r="AEZ291" s="235"/>
      <c r="AFA291" s="235"/>
      <c r="AFB291" s="235"/>
      <c r="AFC291" s="235"/>
      <c r="AFD291" s="235"/>
      <c r="AFE291" s="296"/>
      <c r="AFF291" s="296"/>
      <c r="AFG291" s="208"/>
      <c r="AFI291" s="235"/>
      <c r="AFJ291" s="235"/>
      <c r="AFK291" s="235"/>
      <c r="AFL291" s="235"/>
      <c r="AFM291" s="235"/>
      <c r="AFN291" s="235"/>
      <c r="AFO291" s="235"/>
      <c r="AFP291" s="296"/>
      <c r="AFQ291" s="296"/>
      <c r="AFR291" s="208"/>
      <c r="AFT291" s="235"/>
      <c r="AFU291" s="235"/>
      <c r="AFV291" s="235"/>
      <c r="AFW291" s="235"/>
      <c r="AFX291" s="235"/>
      <c r="AFY291" s="235"/>
      <c r="AFZ291" s="235"/>
      <c r="AGA291" s="296"/>
      <c r="AGB291" s="296"/>
      <c r="AGC291" s="208"/>
      <c r="AGE291" s="235"/>
      <c r="AGF291" s="235"/>
      <c r="AGG291" s="235"/>
      <c r="AGH291" s="235"/>
      <c r="AGI291" s="235"/>
      <c r="AGJ291" s="235"/>
      <c r="AGK291" s="235"/>
      <c r="AGL291" s="296"/>
      <c r="AGM291" s="296"/>
      <c r="AGN291" s="208"/>
      <c r="AGP291" s="235"/>
      <c r="AGQ291" s="235"/>
      <c r="AGR291" s="235"/>
      <c r="AGS291" s="235"/>
      <c r="AGT291" s="235"/>
      <c r="AGU291" s="235"/>
      <c r="AGV291" s="235"/>
      <c r="AGW291" s="296"/>
      <c r="AGX291" s="296"/>
      <c r="AGY291" s="208"/>
      <c r="AHA291" s="235"/>
      <c r="AHB291" s="235"/>
      <c r="AHC291" s="235"/>
      <c r="AHD291" s="235"/>
      <c r="AHE291" s="235"/>
      <c r="AHF291" s="235"/>
      <c r="AHG291" s="235"/>
      <c r="AHH291" s="296"/>
      <c r="AHI291" s="296"/>
      <c r="AHJ291" s="208"/>
      <c r="AHL291" s="235"/>
      <c r="AHM291" s="235"/>
      <c r="AHN291" s="235"/>
      <c r="AHO291" s="235"/>
      <c r="AHP291" s="235"/>
      <c r="AHQ291" s="235"/>
      <c r="AHR291" s="235"/>
      <c r="AHS291" s="296"/>
      <c r="AHT291" s="296"/>
      <c r="AHU291" s="208"/>
      <c r="AHW291" s="235"/>
      <c r="AHX291" s="235"/>
      <c r="AHY291" s="235"/>
      <c r="AHZ291" s="235"/>
      <c r="AIA291" s="235"/>
      <c r="AIB291" s="235"/>
      <c r="AIC291" s="235"/>
      <c r="AID291" s="296"/>
      <c r="AIE291" s="296"/>
      <c r="AIF291" s="208"/>
      <c r="AIH291" s="235"/>
      <c r="AII291" s="235"/>
      <c r="AIJ291" s="235"/>
      <c r="AIK291" s="235"/>
      <c r="AIL291" s="235"/>
      <c r="AIM291" s="235"/>
      <c r="AIN291" s="235"/>
      <c r="AIO291" s="296"/>
      <c r="AIP291" s="296"/>
      <c r="AIQ291" s="208"/>
      <c r="AIS291" s="235"/>
      <c r="AIT291" s="235"/>
      <c r="AIU291" s="235"/>
      <c r="AIV291" s="235"/>
      <c r="AIW291" s="235"/>
      <c r="AIX291" s="235"/>
      <c r="AIY291" s="235"/>
      <c r="AIZ291" s="296"/>
      <c r="AJA291" s="296"/>
      <c r="AJB291" s="208"/>
      <c r="AJD291" s="235"/>
      <c r="AJE291" s="235"/>
      <c r="AJF291" s="235"/>
      <c r="AJG291" s="235"/>
      <c r="AJH291" s="235"/>
      <c r="AJI291" s="235"/>
      <c r="AJJ291" s="235"/>
      <c r="AJK291" s="296"/>
      <c r="AJL291" s="296"/>
      <c r="AJM291" s="208"/>
      <c r="AJO291" s="235"/>
      <c r="AJP291" s="235"/>
      <c r="AJQ291" s="235"/>
      <c r="AJR291" s="235"/>
      <c r="AJS291" s="235"/>
      <c r="AJT291" s="235"/>
      <c r="AJU291" s="235"/>
      <c r="AJV291" s="296"/>
      <c r="AJW291" s="296"/>
      <c r="AJX291" s="208"/>
      <c r="AJZ291" s="235"/>
      <c r="AKA291" s="235"/>
      <c r="AKB291" s="235"/>
      <c r="AKC291" s="235"/>
      <c r="AKD291" s="235"/>
      <c r="AKE291" s="235"/>
      <c r="AKF291" s="235"/>
      <c r="AKG291" s="296"/>
      <c r="AKH291" s="296"/>
      <c r="AKI291" s="208"/>
      <c r="AKK291" s="235"/>
      <c r="AKL291" s="235"/>
      <c r="AKM291" s="235"/>
      <c r="AKN291" s="235"/>
      <c r="AKO291" s="235"/>
      <c r="AKP291" s="235"/>
      <c r="AKQ291" s="235"/>
      <c r="AKR291" s="296"/>
      <c r="AKS291" s="296"/>
      <c r="AKT291" s="208"/>
      <c r="AKV291" s="235"/>
      <c r="AKW291" s="235"/>
      <c r="AKX291" s="235"/>
      <c r="AKY291" s="235"/>
      <c r="AKZ291" s="235"/>
      <c r="ALA291" s="235"/>
      <c r="ALB291" s="235"/>
      <c r="ALC291" s="296"/>
      <c r="ALD291" s="296"/>
      <c r="ALE291" s="208"/>
      <c r="ALG291" s="235"/>
      <c r="ALH291" s="235"/>
      <c r="ALI291" s="235"/>
      <c r="ALJ291" s="235"/>
      <c r="ALK291" s="235"/>
      <c r="ALL291" s="235"/>
      <c r="ALM291" s="235"/>
      <c r="ALN291" s="296"/>
      <c r="ALO291" s="296"/>
      <c r="ALP291" s="208"/>
      <c r="ALR291" s="235"/>
      <c r="ALS291" s="235"/>
      <c r="ALT291" s="235"/>
      <c r="ALU291" s="235"/>
      <c r="ALV291" s="235"/>
      <c r="ALW291" s="235"/>
      <c r="ALX291" s="235"/>
      <c r="ALY291" s="296"/>
      <c r="ALZ291" s="296"/>
      <c r="AMA291" s="208"/>
      <c r="AMC291" s="235"/>
      <c r="AMD291" s="235"/>
      <c r="AME291" s="235"/>
      <c r="AMF291" s="235"/>
      <c r="AMG291" s="235"/>
      <c r="AMH291" s="235"/>
      <c r="AMI291" s="235"/>
      <c r="AMJ291" s="296"/>
      <c r="AMK291" s="296"/>
      <c r="AML291" s="208"/>
      <c r="AMN291" s="235"/>
      <c r="AMO291" s="235"/>
      <c r="AMP291" s="235"/>
      <c r="AMQ291" s="235"/>
      <c r="AMR291" s="235"/>
      <c r="AMS291" s="235"/>
      <c r="AMT291" s="235"/>
      <c r="AMU291" s="296"/>
      <c r="AMV291" s="296"/>
      <c r="AMW291" s="208"/>
      <c r="AMY291" s="235"/>
      <c r="AMZ291" s="235"/>
      <c r="ANA291" s="235"/>
      <c r="ANB291" s="235"/>
      <c r="ANC291" s="235"/>
      <c r="AND291" s="235"/>
      <c r="ANE291" s="235"/>
      <c r="ANF291" s="296"/>
      <c r="ANG291" s="296"/>
      <c r="ANH291" s="208"/>
      <c r="ANJ291" s="235"/>
      <c r="ANK291" s="235"/>
      <c r="ANL291" s="235"/>
      <c r="ANM291" s="235"/>
      <c r="ANN291" s="235"/>
      <c r="ANO291" s="235"/>
      <c r="ANP291" s="235"/>
      <c r="ANQ291" s="296"/>
      <c r="ANR291" s="296"/>
      <c r="ANS291" s="208"/>
      <c r="ANU291" s="235"/>
      <c r="ANV291" s="235"/>
      <c r="ANW291" s="235"/>
      <c r="ANX291" s="235"/>
      <c r="ANY291" s="235"/>
      <c r="ANZ291" s="235"/>
      <c r="AOA291" s="235"/>
      <c r="AOB291" s="296"/>
      <c r="AOC291" s="296"/>
      <c r="AOD291" s="208"/>
      <c r="AOF291" s="235"/>
      <c r="AOG291" s="235"/>
      <c r="AOH291" s="235"/>
      <c r="AOI291" s="235"/>
      <c r="AOJ291" s="235"/>
      <c r="AOK291" s="235"/>
      <c r="AOL291" s="235"/>
      <c r="AOM291" s="296"/>
      <c r="AON291" s="296"/>
      <c r="AOO291" s="208"/>
      <c r="AOQ291" s="235"/>
      <c r="AOR291" s="235"/>
      <c r="AOS291" s="235"/>
      <c r="AOT291" s="235"/>
      <c r="AOU291" s="235"/>
      <c r="AOV291" s="235"/>
      <c r="AOW291" s="235"/>
      <c r="AOX291" s="296"/>
      <c r="AOY291" s="296"/>
      <c r="AOZ291" s="208"/>
      <c r="APB291" s="235"/>
      <c r="APC291" s="235"/>
      <c r="APD291" s="235"/>
      <c r="APE291" s="235"/>
      <c r="APF291" s="235"/>
      <c r="APG291" s="235"/>
      <c r="APH291" s="235"/>
      <c r="API291" s="296"/>
      <c r="APJ291" s="296"/>
      <c r="APK291" s="208"/>
      <c r="APM291" s="235"/>
      <c r="APN291" s="235"/>
      <c r="APO291" s="235"/>
      <c r="APP291" s="235"/>
      <c r="APQ291" s="235"/>
      <c r="APR291" s="235"/>
      <c r="APS291" s="235"/>
      <c r="APT291" s="296"/>
      <c r="APU291" s="296"/>
      <c r="APV291" s="208"/>
      <c r="APX291" s="235"/>
      <c r="APY291" s="235"/>
      <c r="APZ291" s="235"/>
      <c r="AQA291" s="235"/>
      <c r="AQB291" s="235"/>
      <c r="AQC291" s="235"/>
      <c r="AQD291" s="235"/>
      <c r="AQE291" s="296"/>
      <c r="AQF291" s="296"/>
      <c r="AQG291" s="208"/>
      <c r="AQI291" s="235"/>
      <c r="AQJ291" s="235"/>
      <c r="AQK291" s="235"/>
      <c r="AQL291" s="235"/>
      <c r="AQM291" s="235"/>
      <c r="AQN291" s="235"/>
      <c r="AQO291" s="235"/>
      <c r="AQP291" s="296"/>
      <c r="AQQ291" s="296"/>
      <c r="AQR291" s="208"/>
      <c r="AQT291" s="235"/>
      <c r="AQU291" s="235"/>
      <c r="AQV291" s="235"/>
      <c r="AQW291" s="235"/>
      <c r="AQX291" s="235"/>
      <c r="AQY291" s="235"/>
      <c r="AQZ291" s="235"/>
      <c r="ARA291" s="296"/>
      <c r="ARB291" s="296"/>
      <c r="ARC291" s="208"/>
      <c r="ARE291" s="235"/>
      <c r="ARF291" s="235"/>
      <c r="ARG291" s="235"/>
      <c r="ARH291" s="235"/>
      <c r="ARI291" s="235"/>
      <c r="ARJ291" s="235"/>
      <c r="ARK291" s="235"/>
      <c r="ARL291" s="296"/>
      <c r="ARM291" s="296"/>
      <c r="ARN291" s="208"/>
      <c r="ARP291" s="235"/>
      <c r="ARQ291" s="235"/>
      <c r="ARR291" s="235"/>
      <c r="ARS291" s="235"/>
      <c r="ART291" s="235"/>
      <c r="ARU291" s="235"/>
      <c r="ARV291" s="235"/>
      <c r="ARW291" s="296"/>
      <c r="ARX291" s="296"/>
      <c r="ARY291" s="208"/>
      <c r="ASA291" s="235"/>
      <c r="ASB291" s="235"/>
      <c r="ASC291" s="235"/>
      <c r="ASD291" s="235"/>
      <c r="ASE291" s="235"/>
      <c r="ASF291" s="235"/>
      <c r="ASG291" s="235"/>
      <c r="ASH291" s="296"/>
      <c r="ASI291" s="296"/>
      <c r="ASJ291" s="208"/>
      <c r="ASL291" s="235"/>
      <c r="ASM291" s="235"/>
      <c r="ASN291" s="235"/>
      <c r="ASO291" s="235"/>
      <c r="ASP291" s="235"/>
      <c r="ASQ291" s="235"/>
      <c r="ASR291" s="235"/>
      <c r="ASS291" s="296"/>
      <c r="AST291" s="296"/>
      <c r="ASU291" s="208"/>
      <c r="ASW291" s="235"/>
      <c r="ASX291" s="235"/>
      <c r="ASY291" s="235"/>
      <c r="ASZ291" s="235"/>
      <c r="ATA291" s="235"/>
      <c r="ATB291" s="235"/>
      <c r="ATC291" s="235"/>
      <c r="ATD291" s="296"/>
      <c r="ATE291" s="296"/>
      <c r="ATF291" s="208"/>
      <c r="ATH291" s="235"/>
      <c r="ATI291" s="235"/>
      <c r="ATJ291" s="235"/>
      <c r="ATK291" s="235"/>
      <c r="ATL291" s="235"/>
      <c r="ATM291" s="235"/>
      <c r="ATN291" s="235"/>
      <c r="ATO291" s="296"/>
      <c r="ATP291" s="296"/>
      <c r="ATQ291" s="208"/>
      <c r="ATS291" s="235"/>
      <c r="ATT291" s="235"/>
      <c r="ATU291" s="235"/>
      <c r="ATV291" s="235"/>
      <c r="ATW291" s="235"/>
      <c r="ATX291" s="235"/>
      <c r="ATY291" s="235"/>
      <c r="ATZ291" s="296"/>
      <c r="AUA291" s="296"/>
      <c r="AUB291" s="208"/>
      <c r="AUD291" s="235"/>
      <c r="AUE291" s="235"/>
      <c r="AUF291" s="235"/>
      <c r="AUG291" s="235"/>
      <c r="AUH291" s="235"/>
      <c r="AUI291" s="235"/>
      <c r="AUJ291" s="235"/>
      <c r="AUK291" s="296"/>
      <c r="AUL291" s="296"/>
      <c r="AUM291" s="208"/>
      <c r="AUO291" s="235"/>
      <c r="AUP291" s="235"/>
      <c r="AUQ291" s="235"/>
      <c r="AUR291" s="235"/>
      <c r="AUS291" s="235"/>
      <c r="AUT291" s="235"/>
      <c r="AUU291" s="235"/>
      <c r="AUV291" s="296"/>
      <c r="AUW291" s="296"/>
      <c r="AUX291" s="208"/>
      <c r="AUZ291" s="235"/>
      <c r="AVA291" s="235"/>
      <c r="AVB291" s="235"/>
      <c r="AVC291" s="235"/>
      <c r="AVD291" s="235"/>
      <c r="AVE291" s="235"/>
      <c r="AVF291" s="235"/>
      <c r="AVG291" s="296"/>
      <c r="AVH291" s="296"/>
      <c r="AVI291" s="208"/>
      <c r="AVK291" s="235"/>
      <c r="AVL291" s="235"/>
      <c r="AVM291" s="235"/>
      <c r="AVN291" s="235"/>
      <c r="AVO291" s="235"/>
      <c r="AVP291" s="235"/>
      <c r="AVQ291" s="235"/>
      <c r="AVR291" s="296"/>
      <c r="AVS291" s="296"/>
      <c r="AVT291" s="208"/>
      <c r="AVV291" s="235"/>
      <c r="AVW291" s="235"/>
      <c r="AVX291" s="235"/>
      <c r="AVY291" s="235"/>
      <c r="AVZ291" s="235"/>
      <c r="AWA291" s="235"/>
      <c r="AWB291" s="235"/>
      <c r="AWC291" s="296"/>
      <c r="AWD291" s="296"/>
      <c r="AWE291" s="208"/>
      <c r="AWG291" s="235"/>
      <c r="AWH291" s="235"/>
      <c r="AWI291" s="235"/>
      <c r="AWJ291" s="235"/>
      <c r="AWK291" s="235"/>
      <c r="AWL291" s="235"/>
      <c r="AWM291" s="235"/>
      <c r="AWN291" s="296"/>
      <c r="AWO291" s="296"/>
      <c r="AWP291" s="208"/>
      <c r="AWR291" s="235"/>
      <c r="AWS291" s="235"/>
      <c r="AWT291" s="235"/>
      <c r="AWU291" s="235"/>
      <c r="AWV291" s="235"/>
      <c r="AWW291" s="235"/>
      <c r="AWX291" s="235"/>
      <c r="AWY291" s="296"/>
      <c r="AWZ291" s="296"/>
      <c r="AXA291" s="208"/>
      <c r="AXC291" s="235"/>
      <c r="AXD291" s="235"/>
      <c r="AXE291" s="235"/>
      <c r="AXF291" s="235"/>
      <c r="AXG291" s="235"/>
      <c r="AXH291" s="235"/>
      <c r="AXI291" s="235"/>
      <c r="AXJ291" s="296"/>
      <c r="AXK291" s="296"/>
      <c r="AXL291" s="208"/>
      <c r="AXN291" s="235"/>
      <c r="AXO291" s="235"/>
      <c r="AXP291" s="235"/>
      <c r="AXQ291" s="235"/>
      <c r="AXR291" s="235"/>
      <c r="AXS291" s="235"/>
      <c r="AXT291" s="235"/>
      <c r="AXU291" s="296"/>
      <c r="AXV291" s="296"/>
      <c r="AXW291" s="208"/>
      <c r="AXY291" s="235"/>
      <c r="AXZ291" s="235"/>
      <c r="AYA291" s="235"/>
      <c r="AYB291" s="235"/>
      <c r="AYC291" s="235"/>
      <c r="AYD291" s="235"/>
      <c r="AYE291" s="235"/>
      <c r="AYF291" s="296"/>
      <c r="AYG291" s="296"/>
      <c r="AYH291" s="208"/>
      <c r="AYJ291" s="235"/>
      <c r="AYK291" s="235"/>
      <c r="AYL291" s="235"/>
      <c r="AYM291" s="235"/>
      <c r="AYN291" s="235"/>
      <c r="AYO291" s="235"/>
      <c r="AYP291" s="235"/>
      <c r="AYQ291" s="296"/>
      <c r="AYR291" s="296"/>
      <c r="AYS291" s="208"/>
      <c r="AYU291" s="235"/>
      <c r="AYV291" s="235"/>
      <c r="AYW291" s="235"/>
      <c r="AYX291" s="235"/>
      <c r="AYY291" s="235"/>
      <c r="AYZ291" s="235"/>
      <c r="AZA291" s="235"/>
      <c r="AZB291" s="296"/>
      <c r="AZC291" s="296"/>
      <c r="AZD291" s="208"/>
      <c r="AZF291" s="235"/>
      <c r="AZG291" s="235"/>
      <c r="AZH291" s="235"/>
      <c r="AZI291" s="235"/>
      <c r="AZJ291" s="235"/>
      <c r="AZK291" s="235"/>
      <c r="AZL291" s="235"/>
      <c r="AZM291" s="296"/>
      <c r="AZN291" s="296"/>
      <c r="AZO291" s="208"/>
      <c r="AZQ291" s="235"/>
      <c r="AZR291" s="235"/>
      <c r="AZS291" s="235"/>
      <c r="AZT291" s="235"/>
      <c r="AZU291" s="235"/>
      <c r="AZV291" s="235"/>
      <c r="AZW291" s="235"/>
      <c r="AZX291" s="296"/>
      <c r="AZY291" s="296"/>
      <c r="AZZ291" s="208"/>
      <c r="BAB291" s="235"/>
      <c r="BAC291" s="235"/>
      <c r="BAD291" s="235"/>
      <c r="BAE291" s="235"/>
      <c r="BAF291" s="235"/>
      <c r="BAG291" s="235"/>
      <c r="BAH291" s="235"/>
      <c r="BAI291" s="296"/>
      <c r="BAJ291" s="296"/>
      <c r="BAK291" s="208"/>
      <c r="BAM291" s="235"/>
      <c r="BAN291" s="235"/>
      <c r="BAO291" s="235"/>
      <c r="BAP291" s="235"/>
      <c r="BAQ291" s="235"/>
      <c r="BAR291" s="235"/>
      <c r="BAS291" s="235"/>
      <c r="BAT291" s="296"/>
      <c r="BAU291" s="296"/>
      <c r="BAV291" s="208"/>
      <c r="BAX291" s="235"/>
      <c r="BAY291" s="235"/>
      <c r="BAZ291" s="235"/>
      <c r="BBA291" s="235"/>
      <c r="BBB291" s="235"/>
      <c r="BBC291" s="235"/>
      <c r="BBD291" s="235"/>
      <c r="BBE291" s="296"/>
      <c r="BBF291" s="296"/>
      <c r="BBG291" s="208"/>
      <c r="BBI291" s="235"/>
      <c r="BBJ291" s="235"/>
      <c r="BBK291" s="235"/>
      <c r="BBL291" s="235"/>
      <c r="BBM291" s="235"/>
      <c r="BBN291" s="235"/>
      <c r="BBO291" s="235"/>
      <c r="BBP291" s="296"/>
      <c r="BBQ291" s="296"/>
      <c r="BBR291" s="208"/>
      <c r="BBT291" s="235"/>
      <c r="BBU291" s="235"/>
      <c r="BBV291" s="235"/>
      <c r="BBW291" s="235"/>
      <c r="BBX291" s="235"/>
      <c r="BBY291" s="235"/>
      <c r="BBZ291" s="235"/>
      <c r="BCA291" s="296"/>
      <c r="BCB291" s="296"/>
      <c r="BCC291" s="208"/>
      <c r="BCE291" s="235"/>
      <c r="BCF291" s="235"/>
      <c r="BCG291" s="235"/>
      <c r="BCH291" s="235"/>
      <c r="BCI291" s="235"/>
      <c r="BCJ291" s="235"/>
      <c r="BCK291" s="235"/>
      <c r="BCL291" s="296"/>
      <c r="BCM291" s="296"/>
      <c r="BCN291" s="208"/>
      <c r="BCP291" s="235"/>
      <c r="BCQ291" s="235"/>
      <c r="BCR291" s="235"/>
      <c r="BCS291" s="235"/>
      <c r="BCT291" s="235"/>
      <c r="BCU291" s="235"/>
      <c r="BCV291" s="235"/>
      <c r="BCW291" s="296"/>
      <c r="BCX291" s="296"/>
      <c r="BCY291" s="208"/>
      <c r="BDA291" s="235"/>
      <c r="BDB291" s="235"/>
      <c r="BDC291" s="235"/>
      <c r="BDD291" s="235"/>
      <c r="BDE291" s="235"/>
      <c r="BDF291" s="235"/>
      <c r="BDG291" s="235"/>
      <c r="BDH291" s="296"/>
      <c r="BDI291" s="296"/>
      <c r="BDJ291" s="208"/>
      <c r="BDL291" s="235"/>
      <c r="BDM291" s="235"/>
      <c r="BDN291" s="235"/>
      <c r="BDO291" s="235"/>
      <c r="BDP291" s="235"/>
      <c r="BDQ291" s="235"/>
      <c r="BDR291" s="235"/>
      <c r="BDS291" s="296"/>
      <c r="BDT291" s="296"/>
      <c r="BDU291" s="208"/>
      <c r="BDW291" s="235"/>
      <c r="BDX291" s="235"/>
      <c r="BDY291" s="235"/>
      <c r="BDZ291" s="235"/>
      <c r="BEA291" s="235"/>
      <c r="BEB291" s="235"/>
      <c r="BEC291" s="235"/>
      <c r="BED291" s="296"/>
      <c r="BEE291" s="296"/>
      <c r="BEF291" s="208"/>
      <c r="BEH291" s="235"/>
      <c r="BEI291" s="235"/>
      <c r="BEJ291" s="235"/>
      <c r="BEK291" s="235"/>
      <c r="BEL291" s="235"/>
      <c r="BEM291" s="235"/>
      <c r="BEN291" s="235"/>
      <c r="BEO291" s="296"/>
      <c r="BEP291" s="296"/>
      <c r="BEQ291" s="208"/>
      <c r="BES291" s="235"/>
      <c r="BET291" s="235"/>
      <c r="BEU291" s="235"/>
      <c r="BEV291" s="235"/>
      <c r="BEW291" s="235"/>
      <c r="BEX291" s="235"/>
      <c r="BEY291" s="235"/>
      <c r="BEZ291" s="296"/>
      <c r="BFA291" s="296"/>
      <c r="BFB291" s="208"/>
      <c r="BFD291" s="235"/>
      <c r="BFE291" s="235"/>
      <c r="BFF291" s="235"/>
      <c r="BFG291" s="235"/>
      <c r="BFH291" s="235"/>
      <c r="BFI291" s="235"/>
      <c r="BFJ291" s="235"/>
      <c r="BFK291" s="296"/>
      <c r="BFL291" s="296"/>
      <c r="BFM291" s="208"/>
      <c r="BFO291" s="235"/>
      <c r="BFP291" s="235"/>
      <c r="BFQ291" s="235"/>
      <c r="BFR291" s="235"/>
      <c r="BFS291" s="235"/>
      <c r="BFT291" s="235"/>
      <c r="BFU291" s="235"/>
      <c r="BFV291" s="296"/>
      <c r="BFW291" s="296"/>
      <c r="BFX291" s="208"/>
      <c r="BFZ291" s="235"/>
      <c r="BGA291" s="235"/>
      <c r="BGB291" s="235"/>
      <c r="BGC291" s="235"/>
      <c r="BGD291" s="235"/>
      <c r="BGE291" s="235"/>
      <c r="BGF291" s="235"/>
      <c r="BGG291" s="296"/>
      <c r="BGH291" s="296"/>
      <c r="BGI291" s="208"/>
      <c r="BGK291" s="235"/>
      <c r="BGL291" s="235"/>
      <c r="BGM291" s="235"/>
      <c r="BGN291" s="235"/>
      <c r="BGO291" s="235"/>
      <c r="BGP291" s="235"/>
      <c r="BGQ291" s="235"/>
      <c r="BGR291" s="296"/>
      <c r="BGS291" s="296"/>
      <c r="BGT291" s="208"/>
      <c r="BGV291" s="235"/>
      <c r="BGW291" s="235"/>
      <c r="BGX291" s="235"/>
      <c r="BGY291" s="235"/>
      <c r="BGZ291" s="235"/>
      <c r="BHA291" s="235"/>
      <c r="BHB291" s="235"/>
      <c r="BHC291" s="296"/>
      <c r="BHD291" s="296"/>
      <c r="BHE291" s="208"/>
      <c r="BHG291" s="235"/>
      <c r="BHH291" s="235"/>
      <c r="BHI291" s="235"/>
      <c r="BHJ291" s="235"/>
      <c r="BHK291" s="235"/>
      <c r="BHL291" s="235"/>
      <c r="BHM291" s="235"/>
      <c r="BHN291" s="296"/>
      <c r="BHO291" s="296"/>
      <c r="BHP291" s="208"/>
      <c r="BHR291" s="235"/>
      <c r="BHS291" s="235"/>
      <c r="BHT291" s="235"/>
      <c r="BHU291" s="235"/>
      <c r="BHV291" s="235"/>
      <c r="BHW291" s="235"/>
      <c r="BHX291" s="235"/>
      <c r="BHY291" s="296"/>
      <c r="BHZ291" s="296"/>
      <c r="BIA291" s="208"/>
      <c r="BIC291" s="235"/>
      <c r="BID291" s="235"/>
      <c r="BIE291" s="235"/>
      <c r="BIF291" s="235"/>
      <c r="BIG291" s="235"/>
      <c r="BIH291" s="235"/>
      <c r="BII291" s="235"/>
      <c r="BIJ291" s="296"/>
      <c r="BIK291" s="296"/>
      <c r="BIL291" s="208"/>
      <c r="BIN291" s="235"/>
      <c r="BIO291" s="235"/>
      <c r="BIP291" s="235"/>
      <c r="BIQ291" s="235"/>
      <c r="BIR291" s="235"/>
      <c r="BIS291" s="235"/>
      <c r="BIT291" s="235"/>
      <c r="BIU291" s="296"/>
      <c r="BIV291" s="296"/>
      <c r="BIW291" s="208"/>
      <c r="BIY291" s="235"/>
      <c r="BIZ291" s="235"/>
      <c r="BJA291" s="235"/>
      <c r="BJB291" s="235"/>
      <c r="BJC291" s="235"/>
      <c r="BJD291" s="235"/>
      <c r="BJE291" s="235"/>
      <c r="BJF291" s="296"/>
      <c r="BJG291" s="296"/>
      <c r="BJH291" s="208"/>
      <c r="BJJ291" s="235"/>
      <c r="BJK291" s="235"/>
      <c r="BJL291" s="235"/>
      <c r="BJM291" s="235"/>
      <c r="BJN291" s="235"/>
      <c r="BJO291" s="235"/>
      <c r="BJP291" s="235"/>
      <c r="BJQ291" s="296"/>
      <c r="BJR291" s="296"/>
      <c r="BJS291" s="208"/>
      <c r="BJU291" s="235"/>
      <c r="BJV291" s="235"/>
      <c r="BJW291" s="235"/>
      <c r="BJX291" s="235"/>
      <c r="BJY291" s="235"/>
      <c r="BJZ291" s="235"/>
      <c r="BKA291" s="235"/>
      <c r="BKB291" s="296"/>
      <c r="BKC291" s="296"/>
      <c r="BKD291" s="208"/>
      <c r="BKF291" s="235"/>
      <c r="BKG291" s="235"/>
      <c r="BKH291" s="235"/>
      <c r="BKI291" s="235"/>
      <c r="BKJ291" s="235"/>
      <c r="BKK291" s="235"/>
      <c r="BKL291" s="235"/>
      <c r="BKM291" s="296"/>
      <c r="BKN291" s="296"/>
      <c r="BKO291" s="208"/>
      <c r="BKQ291" s="235"/>
      <c r="BKR291" s="235"/>
      <c r="BKS291" s="235"/>
      <c r="BKT291" s="235"/>
      <c r="BKU291" s="235"/>
      <c r="BKV291" s="235"/>
      <c r="BKW291" s="235"/>
      <c r="BKX291" s="296"/>
      <c r="BKY291" s="296"/>
      <c r="BKZ291" s="208"/>
      <c r="BLB291" s="235"/>
      <c r="BLC291" s="235"/>
      <c r="BLD291" s="235"/>
      <c r="BLE291" s="235"/>
      <c r="BLF291" s="235"/>
      <c r="BLG291" s="235"/>
      <c r="BLH291" s="235"/>
      <c r="BLI291" s="296"/>
      <c r="BLJ291" s="296"/>
      <c r="BLK291" s="208"/>
      <c r="BLM291" s="235"/>
      <c r="BLN291" s="235"/>
      <c r="BLO291" s="235"/>
      <c r="BLP291" s="235"/>
      <c r="BLQ291" s="235"/>
      <c r="BLR291" s="235"/>
      <c r="BLS291" s="235"/>
      <c r="BLT291" s="296"/>
      <c r="BLU291" s="296"/>
      <c r="BLV291" s="208"/>
      <c r="BLX291" s="235"/>
      <c r="BLY291" s="235"/>
      <c r="BLZ291" s="235"/>
      <c r="BMA291" s="235"/>
      <c r="BMB291" s="235"/>
      <c r="BMC291" s="235"/>
      <c r="BMD291" s="235"/>
      <c r="BME291" s="296"/>
      <c r="BMF291" s="296"/>
      <c r="BMG291" s="208"/>
      <c r="BMI291" s="235"/>
      <c r="BMJ291" s="235"/>
      <c r="BMK291" s="235"/>
      <c r="BML291" s="235"/>
      <c r="BMM291" s="235"/>
      <c r="BMN291" s="235"/>
      <c r="BMO291" s="235"/>
      <c r="BMP291" s="296"/>
      <c r="BMQ291" s="296"/>
      <c r="BMR291" s="208"/>
      <c r="BMT291" s="235"/>
      <c r="BMU291" s="235"/>
      <c r="BMV291" s="235"/>
      <c r="BMW291" s="235"/>
      <c r="BMX291" s="235"/>
      <c r="BMY291" s="235"/>
      <c r="BMZ291" s="235"/>
      <c r="BNA291" s="296"/>
      <c r="BNB291" s="296"/>
      <c r="BNC291" s="208"/>
      <c r="BNE291" s="235"/>
      <c r="BNF291" s="235"/>
      <c r="BNG291" s="235"/>
      <c r="BNH291" s="235"/>
      <c r="BNI291" s="235"/>
      <c r="BNJ291" s="235"/>
      <c r="BNK291" s="235"/>
      <c r="BNL291" s="296"/>
      <c r="BNM291" s="296"/>
      <c r="BNN291" s="208"/>
      <c r="BNP291" s="235"/>
      <c r="BNQ291" s="235"/>
      <c r="BNR291" s="235"/>
      <c r="BNS291" s="235"/>
      <c r="BNT291" s="235"/>
      <c r="BNU291" s="235"/>
      <c r="BNV291" s="235"/>
      <c r="BNW291" s="296"/>
      <c r="BNX291" s="296"/>
      <c r="BNY291" s="208"/>
      <c r="BOA291" s="235"/>
      <c r="BOB291" s="235"/>
      <c r="BOC291" s="235"/>
      <c r="BOD291" s="235"/>
      <c r="BOE291" s="235"/>
      <c r="BOF291" s="235"/>
      <c r="BOG291" s="235"/>
      <c r="BOH291" s="296"/>
      <c r="BOI291" s="296"/>
      <c r="BOJ291" s="208"/>
      <c r="BOL291" s="235"/>
      <c r="BOM291" s="235"/>
      <c r="BON291" s="235"/>
      <c r="BOO291" s="235"/>
      <c r="BOP291" s="235"/>
      <c r="BOQ291" s="235"/>
      <c r="BOR291" s="235"/>
      <c r="BOS291" s="296"/>
      <c r="BOT291" s="296"/>
      <c r="BOU291" s="208"/>
      <c r="BOW291" s="235"/>
      <c r="BOX291" s="235"/>
      <c r="BOY291" s="235"/>
      <c r="BOZ291" s="235"/>
      <c r="BPA291" s="235"/>
      <c r="BPB291" s="235"/>
      <c r="BPC291" s="235"/>
      <c r="BPD291" s="296"/>
      <c r="BPE291" s="296"/>
      <c r="BPF291" s="208"/>
      <c r="BPH291" s="235"/>
      <c r="BPI291" s="235"/>
      <c r="BPJ291" s="235"/>
      <c r="BPK291" s="235"/>
      <c r="BPL291" s="235"/>
      <c r="BPM291" s="235"/>
      <c r="BPN291" s="235"/>
      <c r="BPO291" s="296"/>
      <c r="BPP291" s="296"/>
      <c r="BPQ291" s="208"/>
      <c r="BPS291" s="235"/>
      <c r="BPT291" s="235"/>
      <c r="BPU291" s="235"/>
      <c r="BPV291" s="235"/>
      <c r="BPW291" s="235"/>
      <c r="BPX291" s="235"/>
      <c r="BPY291" s="235"/>
      <c r="BPZ291" s="296"/>
      <c r="BQA291" s="296"/>
      <c r="BQB291" s="208"/>
      <c r="BQD291" s="235"/>
      <c r="BQE291" s="235"/>
      <c r="BQF291" s="235"/>
      <c r="BQG291" s="235"/>
      <c r="BQH291" s="235"/>
      <c r="BQI291" s="235"/>
      <c r="BQJ291" s="235"/>
      <c r="BQK291" s="296"/>
      <c r="BQL291" s="296"/>
      <c r="BQM291" s="208"/>
      <c r="BQO291" s="235"/>
      <c r="BQP291" s="235"/>
      <c r="BQQ291" s="235"/>
      <c r="BQR291" s="235"/>
      <c r="BQS291" s="235"/>
      <c r="BQT291" s="235"/>
      <c r="BQU291" s="235"/>
      <c r="BQV291" s="296"/>
      <c r="BQW291" s="296"/>
      <c r="BQX291" s="208"/>
      <c r="BQZ291" s="235"/>
      <c r="BRA291" s="235"/>
      <c r="BRB291" s="235"/>
      <c r="BRC291" s="235"/>
      <c r="BRD291" s="235"/>
      <c r="BRE291" s="235"/>
      <c r="BRF291" s="235"/>
      <c r="BRG291" s="296"/>
      <c r="BRH291" s="296"/>
      <c r="BRI291" s="208"/>
      <c r="BRK291" s="235"/>
      <c r="BRL291" s="235"/>
      <c r="BRM291" s="235"/>
      <c r="BRN291" s="235"/>
      <c r="BRO291" s="235"/>
      <c r="BRP291" s="235"/>
      <c r="BRQ291" s="235"/>
      <c r="BRR291" s="296"/>
      <c r="BRS291" s="296"/>
      <c r="BRT291" s="208"/>
      <c r="BRV291" s="235"/>
      <c r="BRW291" s="235"/>
      <c r="BRX291" s="235"/>
      <c r="BRY291" s="235"/>
      <c r="BRZ291" s="235"/>
      <c r="BSA291" s="235"/>
      <c r="BSB291" s="235"/>
      <c r="BSC291" s="296"/>
      <c r="BSD291" s="296"/>
      <c r="BSE291" s="208"/>
      <c r="BSG291" s="235"/>
      <c r="BSH291" s="235"/>
      <c r="BSI291" s="235"/>
      <c r="BSJ291" s="235"/>
      <c r="BSK291" s="235"/>
      <c r="BSL291" s="235"/>
      <c r="BSM291" s="235"/>
      <c r="BSN291" s="296"/>
      <c r="BSO291" s="296"/>
      <c r="BSP291" s="208"/>
      <c r="BSR291" s="235"/>
      <c r="BSS291" s="235"/>
      <c r="BST291" s="235"/>
      <c r="BSU291" s="235"/>
      <c r="BSV291" s="235"/>
      <c r="BSW291" s="235"/>
      <c r="BSX291" s="235"/>
      <c r="BSY291" s="296"/>
      <c r="BSZ291" s="296"/>
      <c r="BTA291" s="208"/>
      <c r="BTC291" s="235"/>
      <c r="BTD291" s="235"/>
      <c r="BTE291" s="235"/>
      <c r="BTF291" s="235"/>
      <c r="BTG291" s="235"/>
      <c r="BTH291" s="235"/>
      <c r="BTI291" s="235"/>
      <c r="BTJ291" s="296"/>
      <c r="BTK291" s="296"/>
      <c r="BTL291" s="208"/>
      <c r="BTN291" s="235"/>
      <c r="BTO291" s="235"/>
      <c r="BTP291" s="235"/>
      <c r="BTQ291" s="235"/>
      <c r="BTR291" s="235"/>
      <c r="BTS291" s="235"/>
      <c r="BTT291" s="235"/>
      <c r="BTU291" s="296"/>
      <c r="BTV291" s="296"/>
      <c r="BTW291" s="208"/>
      <c r="BTY291" s="235"/>
      <c r="BTZ291" s="235"/>
      <c r="BUA291" s="235"/>
      <c r="BUB291" s="235"/>
      <c r="BUC291" s="235"/>
      <c r="BUD291" s="235"/>
      <c r="BUE291" s="235"/>
      <c r="BUF291" s="296"/>
      <c r="BUG291" s="296"/>
      <c r="BUH291" s="208"/>
      <c r="BUJ291" s="235"/>
      <c r="BUK291" s="235"/>
      <c r="BUL291" s="235"/>
      <c r="BUM291" s="235"/>
      <c r="BUN291" s="235"/>
      <c r="BUO291" s="235"/>
      <c r="BUP291" s="235"/>
      <c r="BUQ291" s="296"/>
      <c r="BUR291" s="296"/>
      <c r="BUS291" s="208"/>
      <c r="BUU291" s="235"/>
      <c r="BUV291" s="235"/>
      <c r="BUW291" s="235"/>
      <c r="BUX291" s="235"/>
      <c r="BUY291" s="235"/>
      <c r="BUZ291" s="235"/>
      <c r="BVA291" s="235"/>
      <c r="BVB291" s="296"/>
      <c r="BVC291" s="296"/>
      <c r="BVD291" s="208"/>
      <c r="BVF291" s="235"/>
      <c r="BVG291" s="235"/>
      <c r="BVH291" s="235"/>
      <c r="BVI291" s="235"/>
      <c r="BVJ291" s="235"/>
      <c r="BVK291" s="235"/>
      <c r="BVL291" s="235"/>
      <c r="BVM291" s="296"/>
      <c r="BVN291" s="296"/>
      <c r="BVO291" s="208"/>
      <c r="BVQ291" s="235"/>
      <c r="BVR291" s="235"/>
      <c r="BVS291" s="235"/>
      <c r="BVT291" s="235"/>
      <c r="BVU291" s="235"/>
      <c r="BVV291" s="235"/>
      <c r="BVW291" s="235"/>
      <c r="BVX291" s="296"/>
      <c r="BVY291" s="296"/>
      <c r="BVZ291" s="208"/>
      <c r="BWB291" s="235"/>
      <c r="BWC291" s="235"/>
      <c r="BWD291" s="235"/>
      <c r="BWE291" s="235"/>
      <c r="BWF291" s="235"/>
      <c r="BWG291" s="235"/>
      <c r="BWH291" s="235"/>
      <c r="BWI291" s="296"/>
      <c r="BWJ291" s="296"/>
      <c r="BWK291" s="208"/>
      <c r="BWM291" s="235"/>
      <c r="BWN291" s="235"/>
      <c r="BWO291" s="235"/>
      <c r="BWP291" s="235"/>
      <c r="BWQ291" s="235"/>
      <c r="BWR291" s="235"/>
      <c r="BWS291" s="235"/>
      <c r="BWT291" s="296"/>
      <c r="BWU291" s="296"/>
      <c r="BWV291" s="208"/>
      <c r="BWX291" s="235"/>
      <c r="BWY291" s="235"/>
      <c r="BWZ291" s="235"/>
      <c r="BXA291" s="235"/>
      <c r="BXB291" s="235"/>
      <c r="BXC291" s="235"/>
      <c r="BXD291" s="235"/>
      <c r="BXE291" s="296"/>
      <c r="BXF291" s="296"/>
      <c r="BXG291" s="208"/>
      <c r="BXI291" s="235"/>
      <c r="BXJ291" s="235"/>
      <c r="BXK291" s="235"/>
      <c r="BXL291" s="235"/>
      <c r="BXM291" s="235"/>
      <c r="BXN291" s="235"/>
      <c r="BXO291" s="235"/>
      <c r="BXP291" s="296"/>
      <c r="BXQ291" s="296"/>
      <c r="BXR291" s="208"/>
      <c r="BXT291" s="235"/>
      <c r="BXU291" s="235"/>
      <c r="BXV291" s="235"/>
      <c r="BXW291" s="235"/>
      <c r="BXX291" s="235"/>
      <c r="BXY291" s="235"/>
      <c r="BXZ291" s="235"/>
      <c r="BYA291" s="296"/>
      <c r="BYB291" s="296"/>
      <c r="BYC291" s="208"/>
      <c r="BYE291" s="235"/>
      <c r="BYF291" s="235"/>
      <c r="BYG291" s="235"/>
      <c r="BYH291" s="235"/>
      <c r="BYI291" s="235"/>
      <c r="BYJ291" s="235"/>
      <c r="BYK291" s="235"/>
      <c r="BYL291" s="296"/>
      <c r="BYM291" s="296"/>
      <c r="BYN291" s="208"/>
      <c r="BYP291" s="235"/>
      <c r="BYQ291" s="235"/>
      <c r="BYR291" s="235"/>
      <c r="BYS291" s="235"/>
      <c r="BYT291" s="235"/>
      <c r="BYU291" s="235"/>
      <c r="BYV291" s="235"/>
      <c r="BYW291" s="296"/>
      <c r="BYX291" s="296"/>
      <c r="BYY291" s="208"/>
      <c r="BZA291" s="235"/>
      <c r="BZB291" s="235"/>
      <c r="BZC291" s="235"/>
      <c r="BZD291" s="235"/>
      <c r="BZE291" s="235"/>
      <c r="BZF291" s="235"/>
      <c r="BZG291" s="235"/>
      <c r="BZH291" s="296"/>
      <c r="BZI291" s="296"/>
      <c r="BZJ291" s="208"/>
      <c r="BZL291" s="235"/>
      <c r="BZM291" s="235"/>
      <c r="BZN291" s="235"/>
      <c r="BZO291" s="235"/>
      <c r="BZP291" s="235"/>
      <c r="BZQ291" s="235"/>
      <c r="BZR291" s="235"/>
      <c r="BZS291" s="296"/>
      <c r="BZT291" s="296"/>
      <c r="BZU291" s="208"/>
      <c r="BZW291" s="235"/>
      <c r="BZX291" s="235"/>
      <c r="BZY291" s="235"/>
      <c r="BZZ291" s="235"/>
      <c r="CAA291" s="235"/>
      <c r="CAB291" s="235"/>
      <c r="CAC291" s="235"/>
      <c r="CAD291" s="296"/>
      <c r="CAE291" s="296"/>
      <c r="CAF291" s="208"/>
      <c r="CAH291" s="235"/>
      <c r="CAI291" s="235"/>
      <c r="CAJ291" s="235"/>
      <c r="CAK291" s="235"/>
      <c r="CAL291" s="235"/>
      <c r="CAM291" s="235"/>
      <c r="CAN291" s="235"/>
      <c r="CAO291" s="296"/>
      <c r="CAP291" s="296"/>
      <c r="CAQ291" s="208"/>
      <c r="CAS291" s="235"/>
      <c r="CAT291" s="235"/>
      <c r="CAU291" s="235"/>
      <c r="CAV291" s="235"/>
      <c r="CAW291" s="235"/>
      <c r="CAX291" s="235"/>
      <c r="CAY291" s="235"/>
      <c r="CAZ291" s="296"/>
      <c r="CBA291" s="296"/>
      <c r="CBB291" s="208"/>
      <c r="CBD291" s="235"/>
      <c r="CBE291" s="235"/>
      <c r="CBF291" s="235"/>
      <c r="CBG291" s="235"/>
      <c r="CBH291" s="235"/>
      <c r="CBI291" s="235"/>
      <c r="CBJ291" s="235"/>
      <c r="CBK291" s="296"/>
      <c r="CBL291" s="296"/>
      <c r="CBM291" s="208"/>
      <c r="CBO291" s="235"/>
      <c r="CBP291" s="235"/>
      <c r="CBQ291" s="235"/>
      <c r="CBR291" s="235"/>
      <c r="CBS291" s="235"/>
      <c r="CBT291" s="235"/>
      <c r="CBU291" s="235"/>
      <c r="CBV291" s="296"/>
      <c r="CBW291" s="296"/>
      <c r="CBX291" s="208"/>
      <c r="CBZ291" s="235"/>
      <c r="CCA291" s="235"/>
      <c r="CCB291" s="235"/>
      <c r="CCC291" s="235"/>
      <c r="CCD291" s="235"/>
      <c r="CCE291" s="235"/>
      <c r="CCF291" s="235"/>
      <c r="CCG291" s="296"/>
      <c r="CCH291" s="296"/>
      <c r="CCI291" s="208"/>
      <c r="CCK291" s="235"/>
      <c r="CCL291" s="235"/>
      <c r="CCM291" s="235"/>
      <c r="CCN291" s="235"/>
      <c r="CCO291" s="235"/>
      <c r="CCP291" s="235"/>
      <c r="CCQ291" s="235"/>
      <c r="CCR291" s="296"/>
      <c r="CCS291" s="296"/>
      <c r="CCT291" s="208"/>
      <c r="CCV291" s="235"/>
      <c r="CCW291" s="235"/>
      <c r="CCX291" s="235"/>
      <c r="CCY291" s="235"/>
      <c r="CCZ291" s="235"/>
      <c r="CDA291" s="235"/>
      <c r="CDB291" s="235"/>
      <c r="CDC291" s="296"/>
      <c r="CDD291" s="296"/>
      <c r="CDE291" s="208"/>
      <c r="CDG291" s="235"/>
      <c r="CDH291" s="235"/>
      <c r="CDI291" s="235"/>
      <c r="CDJ291" s="235"/>
      <c r="CDK291" s="235"/>
      <c r="CDL291" s="235"/>
      <c r="CDM291" s="235"/>
      <c r="CDN291" s="296"/>
      <c r="CDO291" s="296"/>
      <c r="CDP291" s="208"/>
      <c r="CDR291" s="235"/>
      <c r="CDS291" s="235"/>
      <c r="CDT291" s="235"/>
      <c r="CDU291" s="235"/>
      <c r="CDV291" s="235"/>
      <c r="CDW291" s="235"/>
      <c r="CDX291" s="235"/>
      <c r="CDY291" s="296"/>
      <c r="CDZ291" s="296"/>
      <c r="CEA291" s="208"/>
      <c r="CEC291" s="235"/>
      <c r="CED291" s="235"/>
      <c r="CEE291" s="235"/>
      <c r="CEF291" s="235"/>
      <c r="CEG291" s="235"/>
      <c r="CEH291" s="235"/>
      <c r="CEI291" s="235"/>
      <c r="CEJ291" s="296"/>
      <c r="CEK291" s="296"/>
      <c r="CEL291" s="208"/>
      <c r="CEN291" s="235"/>
      <c r="CEO291" s="235"/>
      <c r="CEP291" s="235"/>
      <c r="CEQ291" s="235"/>
      <c r="CER291" s="235"/>
      <c r="CES291" s="235"/>
      <c r="CET291" s="235"/>
      <c r="CEU291" s="296"/>
      <c r="CEV291" s="296"/>
      <c r="CEW291" s="208"/>
      <c r="CEY291" s="235"/>
      <c r="CEZ291" s="235"/>
      <c r="CFA291" s="235"/>
      <c r="CFB291" s="235"/>
      <c r="CFC291" s="235"/>
      <c r="CFD291" s="235"/>
      <c r="CFE291" s="235"/>
      <c r="CFF291" s="296"/>
      <c r="CFG291" s="296"/>
      <c r="CFH291" s="208"/>
      <c r="CFJ291" s="235"/>
      <c r="CFK291" s="235"/>
      <c r="CFL291" s="235"/>
      <c r="CFM291" s="235"/>
      <c r="CFN291" s="235"/>
      <c r="CFO291" s="235"/>
      <c r="CFP291" s="235"/>
      <c r="CFQ291" s="296"/>
      <c r="CFR291" s="296"/>
      <c r="CFS291" s="208"/>
      <c r="CFU291" s="235"/>
      <c r="CFV291" s="235"/>
      <c r="CFW291" s="235"/>
      <c r="CFX291" s="235"/>
      <c r="CFY291" s="235"/>
      <c r="CFZ291" s="235"/>
      <c r="CGA291" s="235"/>
      <c r="CGB291" s="296"/>
      <c r="CGC291" s="296"/>
      <c r="CGD291" s="208"/>
      <c r="CGF291" s="235"/>
      <c r="CGG291" s="235"/>
      <c r="CGH291" s="235"/>
      <c r="CGI291" s="235"/>
      <c r="CGJ291" s="235"/>
      <c r="CGK291" s="235"/>
      <c r="CGL291" s="235"/>
      <c r="CGM291" s="296"/>
      <c r="CGN291" s="296"/>
      <c r="CGO291" s="208"/>
      <c r="CGQ291" s="235"/>
      <c r="CGR291" s="235"/>
      <c r="CGS291" s="235"/>
      <c r="CGT291" s="235"/>
      <c r="CGU291" s="235"/>
      <c r="CGV291" s="235"/>
      <c r="CGW291" s="235"/>
      <c r="CGX291" s="296"/>
      <c r="CGY291" s="296"/>
      <c r="CGZ291" s="208"/>
      <c r="CHB291" s="235"/>
      <c r="CHC291" s="235"/>
      <c r="CHD291" s="235"/>
      <c r="CHE291" s="235"/>
      <c r="CHF291" s="235"/>
      <c r="CHG291" s="235"/>
      <c r="CHH291" s="235"/>
      <c r="CHI291" s="296"/>
      <c r="CHJ291" s="296"/>
      <c r="CHK291" s="208"/>
      <c r="CHM291" s="235"/>
      <c r="CHN291" s="235"/>
      <c r="CHO291" s="235"/>
      <c r="CHP291" s="235"/>
      <c r="CHQ291" s="235"/>
      <c r="CHR291" s="235"/>
      <c r="CHS291" s="235"/>
      <c r="CHT291" s="296"/>
      <c r="CHU291" s="296"/>
      <c r="CHV291" s="208"/>
      <c r="CHX291" s="235"/>
      <c r="CHY291" s="235"/>
      <c r="CHZ291" s="235"/>
      <c r="CIA291" s="235"/>
      <c r="CIB291" s="235"/>
      <c r="CIC291" s="235"/>
      <c r="CID291" s="235"/>
      <c r="CIE291" s="296"/>
      <c r="CIF291" s="296"/>
      <c r="CIG291" s="208"/>
      <c r="CII291" s="235"/>
      <c r="CIJ291" s="235"/>
      <c r="CIK291" s="235"/>
      <c r="CIL291" s="235"/>
      <c r="CIM291" s="235"/>
      <c r="CIN291" s="235"/>
      <c r="CIO291" s="235"/>
      <c r="CIP291" s="296"/>
      <c r="CIQ291" s="296"/>
      <c r="CIR291" s="208"/>
      <c r="CIT291" s="235"/>
      <c r="CIU291" s="235"/>
      <c r="CIV291" s="235"/>
      <c r="CIW291" s="235"/>
      <c r="CIX291" s="235"/>
      <c r="CIY291" s="235"/>
      <c r="CIZ291" s="235"/>
      <c r="CJA291" s="296"/>
      <c r="CJB291" s="296"/>
      <c r="CJC291" s="208"/>
      <c r="CJE291" s="235"/>
      <c r="CJF291" s="235"/>
      <c r="CJG291" s="235"/>
      <c r="CJH291" s="235"/>
      <c r="CJI291" s="235"/>
      <c r="CJJ291" s="235"/>
      <c r="CJK291" s="235"/>
      <c r="CJL291" s="296"/>
      <c r="CJM291" s="296"/>
      <c r="CJN291" s="208"/>
      <c r="CJP291" s="235"/>
      <c r="CJQ291" s="235"/>
      <c r="CJR291" s="235"/>
      <c r="CJS291" s="235"/>
      <c r="CJT291" s="235"/>
      <c r="CJU291" s="235"/>
      <c r="CJV291" s="235"/>
      <c r="CJW291" s="296"/>
      <c r="CJX291" s="296"/>
      <c r="CJY291" s="208"/>
      <c r="CKA291" s="235"/>
      <c r="CKB291" s="235"/>
      <c r="CKC291" s="235"/>
      <c r="CKD291" s="235"/>
      <c r="CKE291" s="235"/>
      <c r="CKF291" s="235"/>
      <c r="CKG291" s="235"/>
      <c r="CKH291" s="296"/>
      <c r="CKI291" s="296"/>
      <c r="CKJ291" s="208"/>
      <c r="CKL291" s="235"/>
      <c r="CKM291" s="235"/>
      <c r="CKN291" s="235"/>
      <c r="CKO291" s="235"/>
      <c r="CKP291" s="235"/>
      <c r="CKQ291" s="235"/>
      <c r="CKR291" s="235"/>
      <c r="CKS291" s="296"/>
      <c r="CKT291" s="296"/>
      <c r="CKU291" s="208"/>
      <c r="CKW291" s="235"/>
      <c r="CKX291" s="235"/>
      <c r="CKY291" s="235"/>
      <c r="CKZ291" s="235"/>
      <c r="CLA291" s="235"/>
      <c r="CLB291" s="235"/>
      <c r="CLC291" s="235"/>
      <c r="CLD291" s="296"/>
      <c r="CLE291" s="296"/>
      <c r="CLF291" s="208"/>
      <c r="CLH291" s="235"/>
      <c r="CLI291" s="235"/>
      <c r="CLJ291" s="235"/>
      <c r="CLK291" s="235"/>
      <c r="CLL291" s="235"/>
      <c r="CLM291" s="235"/>
      <c r="CLN291" s="235"/>
      <c r="CLO291" s="296"/>
      <c r="CLP291" s="296"/>
      <c r="CLQ291" s="208"/>
      <c r="CLS291" s="235"/>
      <c r="CLT291" s="235"/>
      <c r="CLU291" s="235"/>
      <c r="CLV291" s="235"/>
      <c r="CLW291" s="235"/>
      <c r="CLX291" s="235"/>
      <c r="CLY291" s="235"/>
      <c r="CLZ291" s="296"/>
      <c r="CMA291" s="296"/>
      <c r="CMB291" s="208"/>
      <c r="CMD291" s="235"/>
      <c r="CME291" s="235"/>
      <c r="CMF291" s="235"/>
      <c r="CMG291" s="235"/>
      <c r="CMH291" s="235"/>
      <c r="CMI291" s="235"/>
      <c r="CMJ291" s="235"/>
      <c r="CMK291" s="296"/>
      <c r="CML291" s="296"/>
      <c r="CMM291" s="208"/>
      <c r="CMO291" s="235"/>
      <c r="CMP291" s="235"/>
      <c r="CMQ291" s="235"/>
      <c r="CMR291" s="235"/>
      <c r="CMS291" s="235"/>
      <c r="CMT291" s="235"/>
      <c r="CMU291" s="235"/>
      <c r="CMV291" s="296"/>
      <c r="CMW291" s="296"/>
      <c r="CMX291" s="208"/>
      <c r="CMZ291" s="235"/>
      <c r="CNA291" s="235"/>
      <c r="CNB291" s="235"/>
      <c r="CNC291" s="235"/>
      <c r="CND291" s="235"/>
      <c r="CNE291" s="235"/>
      <c r="CNF291" s="235"/>
      <c r="CNG291" s="296"/>
      <c r="CNH291" s="296"/>
      <c r="CNI291" s="208"/>
      <c r="CNK291" s="235"/>
      <c r="CNL291" s="235"/>
      <c r="CNM291" s="235"/>
      <c r="CNN291" s="235"/>
      <c r="CNO291" s="235"/>
      <c r="CNP291" s="235"/>
      <c r="CNQ291" s="235"/>
      <c r="CNR291" s="296"/>
      <c r="CNS291" s="296"/>
      <c r="CNT291" s="208"/>
      <c r="CNV291" s="235"/>
      <c r="CNW291" s="235"/>
      <c r="CNX291" s="235"/>
      <c r="CNY291" s="235"/>
      <c r="CNZ291" s="235"/>
      <c r="COA291" s="235"/>
      <c r="COB291" s="235"/>
      <c r="COC291" s="296"/>
      <c r="COD291" s="296"/>
      <c r="COE291" s="208"/>
      <c r="COG291" s="235"/>
      <c r="COH291" s="235"/>
      <c r="COI291" s="235"/>
      <c r="COJ291" s="235"/>
      <c r="COK291" s="235"/>
      <c r="COL291" s="235"/>
      <c r="COM291" s="235"/>
      <c r="CON291" s="296"/>
      <c r="COO291" s="296"/>
      <c r="COP291" s="208"/>
      <c r="COR291" s="235"/>
      <c r="COS291" s="235"/>
      <c r="COT291" s="235"/>
      <c r="COU291" s="235"/>
      <c r="COV291" s="235"/>
      <c r="COW291" s="235"/>
      <c r="COX291" s="235"/>
      <c r="COY291" s="296"/>
      <c r="COZ291" s="296"/>
      <c r="CPA291" s="208"/>
      <c r="CPC291" s="235"/>
      <c r="CPD291" s="235"/>
      <c r="CPE291" s="235"/>
      <c r="CPF291" s="235"/>
      <c r="CPG291" s="235"/>
      <c r="CPH291" s="235"/>
      <c r="CPI291" s="235"/>
      <c r="CPJ291" s="296"/>
      <c r="CPK291" s="296"/>
      <c r="CPL291" s="208"/>
      <c r="CPN291" s="235"/>
      <c r="CPO291" s="235"/>
      <c r="CPP291" s="235"/>
      <c r="CPQ291" s="235"/>
      <c r="CPR291" s="235"/>
      <c r="CPS291" s="235"/>
      <c r="CPT291" s="235"/>
      <c r="CPU291" s="296"/>
      <c r="CPV291" s="296"/>
      <c r="CPW291" s="208"/>
      <c r="CPY291" s="235"/>
      <c r="CPZ291" s="235"/>
      <c r="CQA291" s="235"/>
      <c r="CQB291" s="235"/>
      <c r="CQC291" s="235"/>
      <c r="CQD291" s="235"/>
      <c r="CQE291" s="235"/>
      <c r="CQF291" s="296"/>
      <c r="CQG291" s="296"/>
      <c r="CQH291" s="208"/>
      <c r="CQJ291" s="235"/>
      <c r="CQK291" s="235"/>
      <c r="CQL291" s="235"/>
      <c r="CQM291" s="235"/>
      <c r="CQN291" s="235"/>
      <c r="CQO291" s="235"/>
      <c r="CQP291" s="235"/>
      <c r="CQQ291" s="296"/>
      <c r="CQR291" s="296"/>
      <c r="CQS291" s="208"/>
      <c r="CQU291" s="235"/>
      <c r="CQV291" s="235"/>
      <c r="CQW291" s="235"/>
      <c r="CQX291" s="235"/>
      <c r="CQY291" s="235"/>
      <c r="CQZ291" s="235"/>
      <c r="CRA291" s="235"/>
      <c r="CRB291" s="296"/>
      <c r="CRC291" s="296"/>
      <c r="CRD291" s="208"/>
      <c r="CRF291" s="235"/>
      <c r="CRG291" s="235"/>
      <c r="CRH291" s="235"/>
      <c r="CRI291" s="235"/>
      <c r="CRJ291" s="235"/>
      <c r="CRK291" s="235"/>
      <c r="CRL291" s="235"/>
      <c r="CRM291" s="296"/>
      <c r="CRN291" s="296"/>
      <c r="CRO291" s="208"/>
      <c r="CRQ291" s="235"/>
      <c r="CRR291" s="235"/>
      <c r="CRS291" s="235"/>
      <c r="CRT291" s="235"/>
      <c r="CRU291" s="235"/>
      <c r="CRV291" s="235"/>
      <c r="CRW291" s="235"/>
      <c r="CRX291" s="296"/>
      <c r="CRY291" s="296"/>
      <c r="CRZ291" s="208"/>
      <c r="CSB291" s="235"/>
      <c r="CSC291" s="235"/>
      <c r="CSD291" s="235"/>
      <c r="CSE291" s="235"/>
      <c r="CSF291" s="235"/>
      <c r="CSG291" s="235"/>
      <c r="CSH291" s="235"/>
      <c r="CSI291" s="296"/>
      <c r="CSJ291" s="296"/>
      <c r="CSK291" s="208"/>
      <c r="CSM291" s="235"/>
      <c r="CSN291" s="235"/>
      <c r="CSO291" s="235"/>
      <c r="CSP291" s="235"/>
      <c r="CSQ291" s="235"/>
      <c r="CSR291" s="235"/>
      <c r="CSS291" s="235"/>
      <c r="CST291" s="296"/>
      <c r="CSU291" s="296"/>
      <c r="CSV291" s="208"/>
      <c r="CSX291" s="235"/>
      <c r="CSY291" s="235"/>
      <c r="CSZ291" s="235"/>
      <c r="CTA291" s="235"/>
      <c r="CTB291" s="235"/>
      <c r="CTC291" s="235"/>
      <c r="CTD291" s="235"/>
      <c r="CTE291" s="296"/>
      <c r="CTF291" s="296"/>
      <c r="CTG291" s="208"/>
      <c r="CTI291" s="235"/>
      <c r="CTJ291" s="235"/>
      <c r="CTK291" s="235"/>
      <c r="CTL291" s="235"/>
      <c r="CTM291" s="235"/>
      <c r="CTN291" s="235"/>
      <c r="CTO291" s="235"/>
      <c r="CTP291" s="296"/>
      <c r="CTQ291" s="296"/>
      <c r="CTR291" s="208"/>
      <c r="CTT291" s="235"/>
      <c r="CTU291" s="235"/>
      <c r="CTV291" s="235"/>
      <c r="CTW291" s="235"/>
      <c r="CTX291" s="235"/>
      <c r="CTY291" s="235"/>
      <c r="CTZ291" s="235"/>
      <c r="CUA291" s="296"/>
      <c r="CUB291" s="296"/>
      <c r="CUC291" s="208"/>
      <c r="CUE291" s="235"/>
      <c r="CUF291" s="235"/>
      <c r="CUG291" s="235"/>
      <c r="CUH291" s="235"/>
      <c r="CUI291" s="235"/>
      <c r="CUJ291" s="235"/>
      <c r="CUK291" s="235"/>
      <c r="CUL291" s="296"/>
      <c r="CUM291" s="296"/>
      <c r="CUN291" s="208"/>
      <c r="CUP291" s="235"/>
      <c r="CUQ291" s="235"/>
      <c r="CUR291" s="235"/>
      <c r="CUS291" s="235"/>
      <c r="CUT291" s="235"/>
      <c r="CUU291" s="235"/>
      <c r="CUV291" s="235"/>
      <c r="CUW291" s="296"/>
      <c r="CUX291" s="296"/>
      <c r="CUY291" s="208"/>
      <c r="CVA291" s="235"/>
      <c r="CVB291" s="235"/>
      <c r="CVC291" s="235"/>
      <c r="CVD291" s="235"/>
      <c r="CVE291" s="235"/>
      <c r="CVF291" s="235"/>
      <c r="CVG291" s="235"/>
      <c r="CVH291" s="296"/>
      <c r="CVI291" s="296"/>
      <c r="CVJ291" s="208"/>
      <c r="CVL291" s="235"/>
      <c r="CVM291" s="235"/>
      <c r="CVN291" s="235"/>
      <c r="CVO291" s="235"/>
      <c r="CVP291" s="235"/>
      <c r="CVQ291" s="235"/>
      <c r="CVR291" s="235"/>
      <c r="CVS291" s="296"/>
      <c r="CVT291" s="296"/>
      <c r="CVU291" s="208"/>
      <c r="CVW291" s="235"/>
      <c r="CVX291" s="235"/>
      <c r="CVY291" s="235"/>
      <c r="CVZ291" s="235"/>
      <c r="CWA291" s="235"/>
      <c r="CWB291" s="235"/>
      <c r="CWC291" s="235"/>
      <c r="CWD291" s="296"/>
      <c r="CWE291" s="296"/>
      <c r="CWF291" s="208"/>
      <c r="CWH291" s="235"/>
      <c r="CWI291" s="235"/>
      <c r="CWJ291" s="235"/>
      <c r="CWK291" s="235"/>
      <c r="CWL291" s="235"/>
      <c r="CWM291" s="235"/>
      <c r="CWN291" s="235"/>
      <c r="CWO291" s="296"/>
      <c r="CWP291" s="296"/>
      <c r="CWQ291" s="208"/>
      <c r="CWS291" s="235"/>
      <c r="CWT291" s="235"/>
      <c r="CWU291" s="235"/>
      <c r="CWV291" s="235"/>
      <c r="CWW291" s="235"/>
      <c r="CWX291" s="235"/>
      <c r="CWY291" s="235"/>
      <c r="CWZ291" s="296"/>
      <c r="CXA291" s="296"/>
      <c r="CXB291" s="208"/>
      <c r="CXD291" s="235"/>
      <c r="CXE291" s="235"/>
      <c r="CXF291" s="235"/>
      <c r="CXG291" s="235"/>
      <c r="CXH291" s="235"/>
      <c r="CXI291" s="235"/>
      <c r="CXJ291" s="235"/>
      <c r="CXK291" s="296"/>
      <c r="CXL291" s="296"/>
      <c r="CXM291" s="208"/>
      <c r="CXO291" s="235"/>
      <c r="CXP291" s="235"/>
      <c r="CXQ291" s="235"/>
      <c r="CXR291" s="235"/>
      <c r="CXS291" s="235"/>
      <c r="CXT291" s="235"/>
      <c r="CXU291" s="235"/>
      <c r="CXV291" s="296"/>
      <c r="CXW291" s="296"/>
      <c r="CXX291" s="208"/>
      <c r="CXZ291" s="235"/>
      <c r="CYA291" s="235"/>
      <c r="CYB291" s="235"/>
      <c r="CYC291" s="235"/>
      <c r="CYD291" s="235"/>
      <c r="CYE291" s="235"/>
      <c r="CYF291" s="235"/>
      <c r="CYG291" s="296"/>
      <c r="CYH291" s="296"/>
      <c r="CYI291" s="208"/>
      <c r="CYK291" s="235"/>
      <c r="CYL291" s="235"/>
      <c r="CYM291" s="235"/>
      <c r="CYN291" s="235"/>
      <c r="CYO291" s="235"/>
      <c r="CYP291" s="235"/>
      <c r="CYQ291" s="235"/>
      <c r="CYR291" s="296"/>
      <c r="CYS291" s="296"/>
      <c r="CYT291" s="208"/>
      <c r="CYV291" s="235"/>
      <c r="CYW291" s="235"/>
      <c r="CYX291" s="235"/>
      <c r="CYY291" s="235"/>
      <c r="CYZ291" s="235"/>
      <c r="CZA291" s="235"/>
      <c r="CZB291" s="235"/>
      <c r="CZC291" s="296"/>
      <c r="CZD291" s="296"/>
      <c r="CZE291" s="208"/>
      <c r="CZG291" s="235"/>
      <c r="CZH291" s="235"/>
      <c r="CZI291" s="235"/>
      <c r="CZJ291" s="235"/>
      <c r="CZK291" s="235"/>
      <c r="CZL291" s="235"/>
      <c r="CZM291" s="235"/>
      <c r="CZN291" s="296"/>
      <c r="CZO291" s="296"/>
      <c r="CZP291" s="208"/>
      <c r="CZR291" s="235"/>
      <c r="CZS291" s="235"/>
      <c r="CZT291" s="235"/>
      <c r="CZU291" s="235"/>
      <c r="CZV291" s="235"/>
      <c r="CZW291" s="235"/>
      <c r="CZX291" s="235"/>
      <c r="CZY291" s="296"/>
      <c r="CZZ291" s="296"/>
      <c r="DAA291" s="208"/>
      <c r="DAC291" s="235"/>
      <c r="DAD291" s="235"/>
      <c r="DAE291" s="235"/>
      <c r="DAF291" s="235"/>
      <c r="DAG291" s="235"/>
      <c r="DAH291" s="235"/>
      <c r="DAI291" s="235"/>
      <c r="DAJ291" s="296"/>
      <c r="DAK291" s="296"/>
      <c r="DAL291" s="208"/>
      <c r="DAN291" s="235"/>
      <c r="DAO291" s="235"/>
      <c r="DAP291" s="235"/>
      <c r="DAQ291" s="235"/>
      <c r="DAR291" s="235"/>
      <c r="DAS291" s="235"/>
      <c r="DAT291" s="235"/>
      <c r="DAU291" s="296"/>
      <c r="DAV291" s="296"/>
      <c r="DAW291" s="208"/>
      <c r="DAY291" s="235"/>
      <c r="DAZ291" s="235"/>
      <c r="DBA291" s="235"/>
      <c r="DBB291" s="235"/>
      <c r="DBC291" s="235"/>
      <c r="DBD291" s="235"/>
      <c r="DBE291" s="235"/>
      <c r="DBF291" s="296"/>
      <c r="DBG291" s="296"/>
      <c r="DBH291" s="208"/>
      <c r="DBJ291" s="235"/>
      <c r="DBK291" s="235"/>
      <c r="DBL291" s="235"/>
      <c r="DBM291" s="235"/>
      <c r="DBN291" s="235"/>
      <c r="DBO291" s="235"/>
      <c r="DBP291" s="235"/>
      <c r="DBQ291" s="296"/>
      <c r="DBR291" s="296"/>
      <c r="DBS291" s="208"/>
      <c r="DBU291" s="235"/>
      <c r="DBV291" s="235"/>
      <c r="DBW291" s="235"/>
      <c r="DBX291" s="235"/>
      <c r="DBY291" s="235"/>
      <c r="DBZ291" s="235"/>
      <c r="DCA291" s="235"/>
      <c r="DCB291" s="296"/>
      <c r="DCC291" s="296"/>
      <c r="DCD291" s="208"/>
      <c r="DCF291" s="235"/>
      <c r="DCG291" s="235"/>
      <c r="DCH291" s="235"/>
      <c r="DCI291" s="235"/>
      <c r="DCJ291" s="235"/>
      <c r="DCK291" s="235"/>
      <c r="DCL291" s="235"/>
      <c r="DCM291" s="296"/>
      <c r="DCN291" s="296"/>
      <c r="DCO291" s="208"/>
      <c r="DCQ291" s="235"/>
      <c r="DCR291" s="235"/>
      <c r="DCS291" s="235"/>
      <c r="DCT291" s="235"/>
      <c r="DCU291" s="235"/>
      <c r="DCV291" s="235"/>
      <c r="DCW291" s="235"/>
      <c r="DCX291" s="296"/>
      <c r="DCY291" s="296"/>
      <c r="DCZ291" s="208"/>
      <c r="DDB291" s="235"/>
      <c r="DDC291" s="235"/>
      <c r="DDD291" s="235"/>
      <c r="DDE291" s="235"/>
      <c r="DDF291" s="235"/>
      <c r="DDG291" s="235"/>
      <c r="DDH291" s="235"/>
      <c r="DDI291" s="296"/>
      <c r="DDJ291" s="296"/>
      <c r="DDK291" s="208"/>
      <c r="DDM291" s="235"/>
      <c r="DDN291" s="235"/>
      <c r="DDO291" s="235"/>
      <c r="DDP291" s="235"/>
      <c r="DDQ291" s="235"/>
      <c r="DDR291" s="235"/>
      <c r="DDS291" s="235"/>
      <c r="DDT291" s="296"/>
      <c r="DDU291" s="296"/>
      <c r="DDV291" s="208"/>
      <c r="DDX291" s="235"/>
      <c r="DDY291" s="235"/>
      <c r="DDZ291" s="235"/>
      <c r="DEA291" s="235"/>
      <c r="DEB291" s="235"/>
      <c r="DEC291" s="235"/>
      <c r="DED291" s="235"/>
      <c r="DEE291" s="296"/>
      <c r="DEF291" s="296"/>
      <c r="DEG291" s="208"/>
      <c r="DEI291" s="235"/>
      <c r="DEJ291" s="235"/>
      <c r="DEK291" s="235"/>
      <c r="DEL291" s="235"/>
      <c r="DEM291" s="235"/>
      <c r="DEN291" s="235"/>
      <c r="DEO291" s="235"/>
      <c r="DEP291" s="296"/>
      <c r="DEQ291" s="296"/>
      <c r="DER291" s="208"/>
      <c r="DET291" s="235"/>
      <c r="DEU291" s="235"/>
      <c r="DEV291" s="235"/>
      <c r="DEW291" s="235"/>
      <c r="DEX291" s="235"/>
      <c r="DEY291" s="235"/>
      <c r="DEZ291" s="235"/>
      <c r="DFA291" s="296"/>
      <c r="DFB291" s="296"/>
      <c r="DFC291" s="208"/>
      <c r="DFE291" s="235"/>
      <c r="DFF291" s="235"/>
      <c r="DFG291" s="235"/>
      <c r="DFH291" s="235"/>
      <c r="DFI291" s="235"/>
      <c r="DFJ291" s="235"/>
      <c r="DFK291" s="235"/>
      <c r="DFL291" s="296"/>
      <c r="DFM291" s="296"/>
      <c r="DFN291" s="208"/>
      <c r="DFP291" s="235"/>
      <c r="DFQ291" s="235"/>
      <c r="DFR291" s="235"/>
      <c r="DFS291" s="235"/>
      <c r="DFT291" s="235"/>
      <c r="DFU291" s="235"/>
      <c r="DFV291" s="235"/>
      <c r="DFW291" s="296"/>
      <c r="DFX291" s="296"/>
      <c r="DFY291" s="208"/>
      <c r="DGA291" s="235"/>
      <c r="DGB291" s="235"/>
      <c r="DGC291" s="235"/>
      <c r="DGD291" s="235"/>
      <c r="DGE291" s="235"/>
      <c r="DGF291" s="235"/>
      <c r="DGG291" s="235"/>
      <c r="DGH291" s="296"/>
      <c r="DGI291" s="296"/>
      <c r="DGJ291" s="208"/>
      <c r="DGL291" s="235"/>
      <c r="DGM291" s="235"/>
      <c r="DGN291" s="235"/>
      <c r="DGO291" s="235"/>
      <c r="DGP291" s="235"/>
      <c r="DGQ291" s="235"/>
      <c r="DGR291" s="235"/>
      <c r="DGS291" s="296"/>
      <c r="DGT291" s="296"/>
      <c r="DGU291" s="208"/>
      <c r="DGW291" s="235"/>
      <c r="DGX291" s="235"/>
      <c r="DGY291" s="235"/>
      <c r="DGZ291" s="235"/>
      <c r="DHA291" s="235"/>
      <c r="DHB291" s="235"/>
      <c r="DHC291" s="235"/>
      <c r="DHD291" s="296"/>
      <c r="DHE291" s="296"/>
      <c r="DHF291" s="208"/>
      <c r="DHH291" s="235"/>
      <c r="DHI291" s="235"/>
      <c r="DHJ291" s="235"/>
      <c r="DHK291" s="235"/>
      <c r="DHL291" s="235"/>
      <c r="DHM291" s="235"/>
      <c r="DHN291" s="235"/>
      <c r="DHO291" s="296"/>
      <c r="DHP291" s="296"/>
      <c r="DHQ291" s="208"/>
      <c r="DHS291" s="235"/>
      <c r="DHT291" s="235"/>
      <c r="DHU291" s="235"/>
      <c r="DHV291" s="235"/>
      <c r="DHW291" s="235"/>
      <c r="DHX291" s="235"/>
      <c r="DHY291" s="235"/>
      <c r="DHZ291" s="296"/>
      <c r="DIA291" s="296"/>
      <c r="DIB291" s="208"/>
      <c r="DID291" s="235"/>
      <c r="DIE291" s="235"/>
      <c r="DIF291" s="235"/>
      <c r="DIG291" s="235"/>
      <c r="DIH291" s="235"/>
      <c r="DII291" s="235"/>
      <c r="DIJ291" s="235"/>
      <c r="DIK291" s="296"/>
      <c r="DIL291" s="296"/>
      <c r="DIM291" s="208"/>
      <c r="DIO291" s="235"/>
      <c r="DIP291" s="235"/>
      <c r="DIQ291" s="235"/>
      <c r="DIR291" s="235"/>
      <c r="DIS291" s="235"/>
      <c r="DIT291" s="235"/>
      <c r="DIU291" s="235"/>
      <c r="DIV291" s="296"/>
      <c r="DIW291" s="296"/>
      <c r="DIX291" s="208"/>
      <c r="DIZ291" s="235"/>
      <c r="DJA291" s="235"/>
      <c r="DJB291" s="235"/>
      <c r="DJC291" s="235"/>
      <c r="DJD291" s="235"/>
      <c r="DJE291" s="235"/>
      <c r="DJF291" s="235"/>
      <c r="DJG291" s="296"/>
      <c r="DJH291" s="296"/>
      <c r="DJI291" s="208"/>
      <c r="DJK291" s="235"/>
      <c r="DJL291" s="235"/>
      <c r="DJM291" s="235"/>
      <c r="DJN291" s="235"/>
      <c r="DJO291" s="235"/>
      <c r="DJP291" s="235"/>
      <c r="DJQ291" s="235"/>
      <c r="DJR291" s="296"/>
      <c r="DJS291" s="296"/>
      <c r="DJT291" s="208"/>
      <c r="DJV291" s="235"/>
      <c r="DJW291" s="235"/>
      <c r="DJX291" s="235"/>
      <c r="DJY291" s="235"/>
      <c r="DJZ291" s="235"/>
      <c r="DKA291" s="235"/>
      <c r="DKB291" s="235"/>
      <c r="DKC291" s="296"/>
      <c r="DKD291" s="296"/>
      <c r="DKE291" s="208"/>
      <c r="DKG291" s="235"/>
      <c r="DKH291" s="235"/>
      <c r="DKI291" s="235"/>
      <c r="DKJ291" s="235"/>
      <c r="DKK291" s="235"/>
      <c r="DKL291" s="235"/>
      <c r="DKM291" s="235"/>
      <c r="DKN291" s="296"/>
      <c r="DKO291" s="296"/>
      <c r="DKP291" s="208"/>
      <c r="DKR291" s="235"/>
      <c r="DKS291" s="235"/>
      <c r="DKT291" s="235"/>
      <c r="DKU291" s="235"/>
      <c r="DKV291" s="235"/>
      <c r="DKW291" s="235"/>
      <c r="DKX291" s="235"/>
      <c r="DKY291" s="296"/>
      <c r="DKZ291" s="296"/>
      <c r="DLA291" s="208"/>
      <c r="DLC291" s="235"/>
      <c r="DLD291" s="235"/>
      <c r="DLE291" s="235"/>
      <c r="DLF291" s="235"/>
      <c r="DLG291" s="235"/>
      <c r="DLH291" s="235"/>
      <c r="DLI291" s="235"/>
      <c r="DLJ291" s="296"/>
      <c r="DLK291" s="296"/>
      <c r="DLL291" s="208"/>
      <c r="DLN291" s="235"/>
      <c r="DLO291" s="235"/>
      <c r="DLP291" s="235"/>
      <c r="DLQ291" s="235"/>
      <c r="DLR291" s="235"/>
      <c r="DLS291" s="235"/>
      <c r="DLT291" s="235"/>
      <c r="DLU291" s="296"/>
      <c r="DLV291" s="296"/>
      <c r="DLW291" s="208"/>
      <c r="DLY291" s="235"/>
      <c r="DLZ291" s="235"/>
      <c r="DMA291" s="235"/>
      <c r="DMB291" s="235"/>
      <c r="DMC291" s="235"/>
      <c r="DMD291" s="235"/>
      <c r="DME291" s="235"/>
      <c r="DMF291" s="296"/>
      <c r="DMG291" s="296"/>
      <c r="DMH291" s="208"/>
      <c r="DMJ291" s="235"/>
      <c r="DMK291" s="235"/>
      <c r="DML291" s="235"/>
      <c r="DMM291" s="235"/>
      <c r="DMN291" s="235"/>
      <c r="DMO291" s="235"/>
      <c r="DMP291" s="235"/>
      <c r="DMQ291" s="296"/>
      <c r="DMR291" s="296"/>
      <c r="DMS291" s="208"/>
      <c r="DMU291" s="235"/>
      <c r="DMV291" s="235"/>
      <c r="DMW291" s="235"/>
      <c r="DMX291" s="235"/>
      <c r="DMY291" s="235"/>
      <c r="DMZ291" s="235"/>
      <c r="DNA291" s="235"/>
      <c r="DNB291" s="296"/>
      <c r="DNC291" s="296"/>
      <c r="DND291" s="208"/>
      <c r="DNF291" s="235"/>
      <c r="DNG291" s="235"/>
      <c r="DNH291" s="235"/>
      <c r="DNI291" s="235"/>
      <c r="DNJ291" s="235"/>
      <c r="DNK291" s="235"/>
      <c r="DNL291" s="235"/>
      <c r="DNM291" s="296"/>
      <c r="DNN291" s="296"/>
      <c r="DNO291" s="208"/>
      <c r="DNQ291" s="235"/>
      <c r="DNR291" s="235"/>
      <c r="DNS291" s="235"/>
      <c r="DNT291" s="235"/>
      <c r="DNU291" s="235"/>
      <c r="DNV291" s="235"/>
      <c r="DNW291" s="235"/>
      <c r="DNX291" s="296"/>
      <c r="DNY291" s="296"/>
      <c r="DNZ291" s="208"/>
      <c r="DOB291" s="235"/>
      <c r="DOC291" s="235"/>
      <c r="DOD291" s="235"/>
      <c r="DOE291" s="235"/>
      <c r="DOF291" s="235"/>
      <c r="DOG291" s="235"/>
      <c r="DOH291" s="235"/>
      <c r="DOI291" s="296"/>
      <c r="DOJ291" s="296"/>
      <c r="DOK291" s="208"/>
      <c r="DOM291" s="235"/>
      <c r="DON291" s="235"/>
      <c r="DOO291" s="235"/>
      <c r="DOP291" s="235"/>
      <c r="DOQ291" s="235"/>
      <c r="DOR291" s="235"/>
      <c r="DOS291" s="235"/>
      <c r="DOT291" s="296"/>
      <c r="DOU291" s="296"/>
      <c r="DOV291" s="208"/>
      <c r="DOX291" s="235"/>
      <c r="DOY291" s="235"/>
      <c r="DOZ291" s="235"/>
      <c r="DPA291" s="235"/>
      <c r="DPB291" s="235"/>
      <c r="DPC291" s="235"/>
      <c r="DPD291" s="235"/>
      <c r="DPE291" s="296"/>
      <c r="DPF291" s="296"/>
      <c r="DPG291" s="208"/>
      <c r="DPI291" s="235"/>
      <c r="DPJ291" s="235"/>
      <c r="DPK291" s="235"/>
      <c r="DPL291" s="235"/>
      <c r="DPM291" s="235"/>
      <c r="DPN291" s="235"/>
      <c r="DPO291" s="235"/>
      <c r="DPP291" s="296"/>
      <c r="DPQ291" s="296"/>
      <c r="DPR291" s="208"/>
      <c r="DPT291" s="235"/>
      <c r="DPU291" s="235"/>
      <c r="DPV291" s="235"/>
      <c r="DPW291" s="235"/>
      <c r="DPX291" s="235"/>
      <c r="DPY291" s="235"/>
      <c r="DPZ291" s="235"/>
      <c r="DQA291" s="296"/>
      <c r="DQB291" s="296"/>
      <c r="DQC291" s="208"/>
      <c r="DQE291" s="235"/>
      <c r="DQF291" s="235"/>
      <c r="DQG291" s="235"/>
      <c r="DQH291" s="235"/>
      <c r="DQI291" s="235"/>
      <c r="DQJ291" s="235"/>
      <c r="DQK291" s="235"/>
      <c r="DQL291" s="296"/>
      <c r="DQM291" s="296"/>
      <c r="DQN291" s="208"/>
      <c r="DQP291" s="235"/>
      <c r="DQQ291" s="235"/>
      <c r="DQR291" s="235"/>
      <c r="DQS291" s="235"/>
      <c r="DQT291" s="235"/>
      <c r="DQU291" s="235"/>
      <c r="DQV291" s="235"/>
      <c r="DQW291" s="296"/>
      <c r="DQX291" s="296"/>
      <c r="DQY291" s="208"/>
      <c r="DRA291" s="235"/>
      <c r="DRB291" s="235"/>
      <c r="DRC291" s="235"/>
      <c r="DRD291" s="235"/>
      <c r="DRE291" s="235"/>
      <c r="DRF291" s="235"/>
      <c r="DRG291" s="235"/>
      <c r="DRH291" s="296"/>
      <c r="DRI291" s="296"/>
      <c r="DRJ291" s="208"/>
      <c r="DRL291" s="235"/>
      <c r="DRM291" s="235"/>
      <c r="DRN291" s="235"/>
      <c r="DRO291" s="235"/>
      <c r="DRP291" s="235"/>
      <c r="DRQ291" s="235"/>
      <c r="DRR291" s="235"/>
      <c r="DRS291" s="296"/>
      <c r="DRT291" s="296"/>
      <c r="DRU291" s="208"/>
      <c r="DRW291" s="235"/>
      <c r="DRX291" s="235"/>
      <c r="DRY291" s="235"/>
      <c r="DRZ291" s="235"/>
      <c r="DSA291" s="235"/>
      <c r="DSB291" s="235"/>
      <c r="DSC291" s="235"/>
      <c r="DSD291" s="296"/>
      <c r="DSE291" s="296"/>
      <c r="DSF291" s="208"/>
      <c r="DSH291" s="235"/>
      <c r="DSI291" s="235"/>
      <c r="DSJ291" s="235"/>
      <c r="DSK291" s="235"/>
      <c r="DSL291" s="235"/>
      <c r="DSM291" s="235"/>
      <c r="DSN291" s="235"/>
      <c r="DSO291" s="296"/>
      <c r="DSP291" s="296"/>
      <c r="DSQ291" s="208"/>
      <c r="DSS291" s="235"/>
      <c r="DST291" s="235"/>
      <c r="DSU291" s="235"/>
      <c r="DSV291" s="235"/>
      <c r="DSW291" s="235"/>
      <c r="DSX291" s="235"/>
      <c r="DSY291" s="235"/>
      <c r="DSZ291" s="296"/>
      <c r="DTA291" s="296"/>
      <c r="DTB291" s="208"/>
      <c r="DTD291" s="235"/>
      <c r="DTE291" s="235"/>
      <c r="DTF291" s="235"/>
      <c r="DTG291" s="235"/>
      <c r="DTH291" s="235"/>
      <c r="DTI291" s="235"/>
      <c r="DTJ291" s="235"/>
      <c r="DTK291" s="296"/>
      <c r="DTL291" s="296"/>
      <c r="DTM291" s="208"/>
      <c r="DTO291" s="235"/>
      <c r="DTP291" s="235"/>
      <c r="DTQ291" s="235"/>
      <c r="DTR291" s="235"/>
      <c r="DTS291" s="235"/>
      <c r="DTT291" s="235"/>
      <c r="DTU291" s="235"/>
      <c r="DTV291" s="296"/>
      <c r="DTW291" s="296"/>
      <c r="DTX291" s="208"/>
      <c r="DTZ291" s="235"/>
      <c r="DUA291" s="235"/>
      <c r="DUB291" s="235"/>
      <c r="DUC291" s="235"/>
      <c r="DUD291" s="235"/>
      <c r="DUE291" s="235"/>
      <c r="DUF291" s="235"/>
      <c r="DUG291" s="296"/>
      <c r="DUH291" s="296"/>
      <c r="DUI291" s="208"/>
      <c r="DUK291" s="235"/>
      <c r="DUL291" s="235"/>
      <c r="DUM291" s="235"/>
      <c r="DUN291" s="235"/>
      <c r="DUO291" s="235"/>
      <c r="DUP291" s="235"/>
      <c r="DUQ291" s="235"/>
      <c r="DUR291" s="296"/>
      <c r="DUS291" s="296"/>
      <c r="DUT291" s="208"/>
      <c r="DUV291" s="235"/>
      <c r="DUW291" s="235"/>
      <c r="DUX291" s="235"/>
      <c r="DUY291" s="235"/>
      <c r="DUZ291" s="235"/>
      <c r="DVA291" s="235"/>
      <c r="DVB291" s="235"/>
      <c r="DVC291" s="296"/>
      <c r="DVD291" s="296"/>
      <c r="DVE291" s="208"/>
      <c r="DVG291" s="235"/>
      <c r="DVH291" s="235"/>
      <c r="DVI291" s="235"/>
      <c r="DVJ291" s="235"/>
      <c r="DVK291" s="235"/>
      <c r="DVL291" s="235"/>
      <c r="DVM291" s="235"/>
      <c r="DVN291" s="296"/>
      <c r="DVO291" s="296"/>
      <c r="DVP291" s="208"/>
      <c r="DVR291" s="235"/>
      <c r="DVS291" s="235"/>
      <c r="DVT291" s="235"/>
      <c r="DVU291" s="235"/>
      <c r="DVV291" s="235"/>
      <c r="DVW291" s="235"/>
      <c r="DVX291" s="235"/>
      <c r="DVY291" s="296"/>
      <c r="DVZ291" s="296"/>
      <c r="DWA291" s="208"/>
      <c r="DWC291" s="235"/>
      <c r="DWD291" s="235"/>
      <c r="DWE291" s="235"/>
      <c r="DWF291" s="235"/>
      <c r="DWG291" s="235"/>
      <c r="DWH291" s="235"/>
      <c r="DWI291" s="235"/>
      <c r="DWJ291" s="296"/>
      <c r="DWK291" s="296"/>
      <c r="DWL291" s="208"/>
      <c r="DWN291" s="235"/>
      <c r="DWO291" s="235"/>
      <c r="DWP291" s="235"/>
      <c r="DWQ291" s="235"/>
      <c r="DWR291" s="235"/>
      <c r="DWS291" s="235"/>
      <c r="DWT291" s="235"/>
      <c r="DWU291" s="296"/>
      <c r="DWV291" s="296"/>
      <c r="DWW291" s="208"/>
      <c r="DWY291" s="235"/>
      <c r="DWZ291" s="235"/>
      <c r="DXA291" s="235"/>
      <c r="DXB291" s="235"/>
      <c r="DXC291" s="235"/>
      <c r="DXD291" s="235"/>
      <c r="DXE291" s="235"/>
      <c r="DXF291" s="296"/>
      <c r="DXG291" s="296"/>
      <c r="DXH291" s="208"/>
      <c r="DXJ291" s="235"/>
      <c r="DXK291" s="235"/>
      <c r="DXL291" s="235"/>
      <c r="DXM291" s="235"/>
      <c r="DXN291" s="235"/>
      <c r="DXO291" s="235"/>
      <c r="DXP291" s="235"/>
      <c r="DXQ291" s="296"/>
      <c r="DXR291" s="296"/>
      <c r="DXS291" s="208"/>
      <c r="DXU291" s="235"/>
      <c r="DXV291" s="235"/>
      <c r="DXW291" s="235"/>
      <c r="DXX291" s="235"/>
      <c r="DXY291" s="235"/>
      <c r="DXZ291" s="235"/>
      <c r="DYA291" s="235"/>
      <c r="DYB291" s="296"/>
      <c r="DYC291" s="296"/>
      <c r="DYD291" s="208"/>
      <c r="DYF291" s="235"/>
      <c r="DYG291" s="235"/>
      <c r="DYH291" s="235"/>
      <c r="DYI291" s="235"/>
      <c r="DYJ291" s="235"/>
      <c r="DYK291" s="235"/>
      <c r="DYL291" s="235"/>
      <c r="DYM291" s="296"/>
      <c r="DYN291" s="296"/>
      <c r="DYO291" s="208"/>
      <c r="DYQ291" s="235"/>
      <c r="DYR291" s="235"/>
      <c r="DYS291" s="235"/>
      <c r="DYT291" s="235"/>
      <c r="DYU291" s="235"/>
      <c r="DYV291" s="235"/>
      <c r="DYW291" s="235"/>
      <c r="DYX291" s="296"/>
      <c r="DYY291" s="296"/>
      <c r="DYZ291" s="208"/>
      <c r="DZB291" s="235"/>
      <c r="DZC291" s="235"/>
      <c r="DZD291" s="235"/>
      <c r="DZE291" s="235"/>
      <c r="DZF291" s="235"/>
      <c r="DZG291" s="235"/>
      <c r="DZH291" s="235"/>
      <c r="DZI291" s="296"/>
      <c r="DZJ291" s="296"/>
      <c r="DZK291" s="208"/>
      <c r="DZM291" s="235"/>
      <c r="DZN291" s="235"/>
      <c r="DZO291" s="235"/>
      <c r="DZP291" s="235"/>
      <c r="DZQ291" s="235"/>
      <c r="DZR291" s="235"/>
      <c r="DZS291" s="235"/>
      <c r="DZT291" s="296"/>
      <c r="DZU291" s="296"/>
      <c r="DZV291" s="208"/>
      <c r="DZX291" s="235"/>
      <c r="DZY291" s="235"/>
      <c r="DZZ291" s="235"/>
      <c r="EAA291" s="235"/>
      <c r="EAB291" s="235"/>
      <c r="EAC291" s="235"/>
      <c r="EAD291" s="235"/>
      <c r="EAE291" s="296"/>
      <c r="EAF291" s="296"/>
      <c r="EAG291" s="208"/>
      <c r="EAI291" s="235"/>
      <c r="EAJ291" s="235"/>
      <c r="EAK291" s="235"/>
      <c r="EAL291" s="235"/>
      <c r="EAM291" s="235"/>
      <c r="EAN291" s="235"/>
      <c r="EAO291" s="235"/>
      <c r="EAP291" s="296"/>
      <c r="EAQ291" s="296"/>
      <c r="EAR291" s="208"/>
      <c r="EAT291" s="235"/>
      <c r="EAU291" s="235"/>
      <c r="EAV291" s="235"/>
      <c r="EAW291" s="235"/>
      <c r="EAX291" s="235"/>
      <c r="EAY291" s="235"/>
      <c r="EAZ291" s="235"/>
      <c r="EBA291" s="296"/>
      <c r="EBB291" s="296"/>
      <c r="EBC291" s="208"/>
      <c r="EBE291" s="235"/>
      <c r="EBF291" s="235"/>
      <c r="EBG291" s="235"/>
      <c r="EBH291" s="235"/>
      <c r="EBI291" s="235"/>
      <c r="EBJ291" s="235"/>
      <c r="EBK291" s="235"/>
      <c r="EBL291" s="296"/>
      <c r="EBM291" s="296"/>
      <c r="EBN291" s="208"/>
      <c r="EBP291" s="235"/>
      <c r="EBQ291" s="235"/>
      <c r="EBR291" s="235"/>
      <c r="EBS291" s="235"/>
      <c r="EBT291" s="235"/>
      <c r="EBU291" s="235"/>
      <c r="EBV291" s="235"/>
      <c r="EBW291" s="296"/>
      <c r="EBX291" s="296"/>
      <c r="EBY291" s="208"/>
      <c r="ECA291" s="235"/>
      <c r="ECB291" s="235"/>
      <c r="ECC291" s="235"/>
      <c r="ECD291" s="235"/>
      <c r="ECE291" s="235"/>
      <c r="ECF291" s="235"/>
      <c r="ECG291" s="235"/>
      <c r="ECH291" s="296"/>
      <c r="ECI291" s="296"/>
      <c r="ECJ291" s="208"/>
      <c r="ECL291" s="235"/>
      <c r="ECM291" s="235"/>
      <c r="ECN291" s="235"/>
      <c r="ECO291" s="235"/>
      <c r="ECP291" s="235"/>
      <c r="ECQ291" s="235"/>
      <c r="ECR291" s="235"/>
      <c r="ECS291" s="296"/>
      <c r="ECT291" s="296"/>
      <c r="ECU291" s="208"/>
      <c r="ECW291" s="235"/>
      <c r="ECX291" s="235"/>
      <c r="ECY291" s="235"/>
      <c r="ECZ291" s="235"/>
      <c r="EDA291" s="235"/>
      <c r="EDB291" s="235"/>
      <c r="EDC291" s="235"/>
      <c r="EDD291" s="296"/>
      <c r="EDE291" s="296"/>
      <c r="EDF291" s="208"/>
      <c r="EDH291" s="235"/>
      <c r="EDI291" s="235"/>
      <c r="EDJ291" s="235"/>
      <c r="EDK291" s="235"/>
      <c r="EDL291" s="235"/>
      <c r="EDM291" s="235"/>
      <c r="EDN291" s="235"/>
      <c r="EDO291" s="296"/>
      <c r="EDP291" s="296"/>
      <c r="EDQ291" s="208"/>
      <c r="EDS291" s="235"/>
      <c r="EDT291" s="235"/>
      <c r="EDU291" s="235"/>
      <c r="EDV291" s="235"/>
      <c r="EDW291" s="235"/>
      <c r="EDX291" s="235"/>
      <c r="EDY291" s="235"/>
      <c r="EDZ291" s="296"/>
      <c r="EEA291" s="296"/>
      <c r="EEB291" s="208"/>
      <c r="EED291" s="235"/>
      <c r="EEE291" s="235"/>
      <c r="EEF291" s="235"/>
      <c r="EEG291" s="235"/>
      <c r="EEH291" s="235"/>
      <c r="EEI291" s="235"/>
      <c r="EEJ291" s="235"/>
      <c r="EEK291" s="296"/>
      <c r="EEL291" s="296"/>
      <c r="EEM291" s="208"/>
      <c r="EEO291" s="235"/>
      <c r="EEP291" s="235"/>
      <c r="EEQ291" s="235"/>
      <c r="EER291" s="235"/>
      <c r="EES291" s="235"/>
      <c r="EET291" s="235"/>
      <c r="EEU291" s="235"/>
      <c r="EEV291" s="296"/>
      <c r="EEW291" s="296"/>
      <c r="EEX291" s="208"/>
      <c r="EEZ291" s="235"/>
      <c r="EFA291" s="235"/>
      <c r="EFB291" s="235"/>
      <c r="EFC291" s="235"/>
      <c r="EFD291" s="235"/>
      <c r="EFE291" s="235"/>
      <c r="EFF291" s="235"/>
      <c r="EFG291" s="296"/>
      <c r="EFH291" s="296"/>
      <c r="EFI291" s="208"/>
      <c r="EFK291" s="235"/>
      <c r="EFL291" s="235"/>
      <c r="EFM291" s="235"/>
      <c r="EFN291" s="235"/>
      <c r="EFO291" s="235"/>
      <c r="EFP291" s="235"/>
      <c r="EFQ291" s="235"/>
      <c r="EFR291" s="296"/>
      <c r="EFS291" s="296"/>
      <c r="EFT291" s="208"/>
      <c r="EFV291" s="235"/>
      <c r="EFW291" s="235"/>
      <c r="EFX291" s="235"/>
      <c r="EFY291" s="235"/>
      <c r="EFZ291" s="235"/>
      <c r="EGA291" s="235"/>
      <c r="EGB291" s="235"/>
      <c r="EGC291" s="296"/>
      <c r="EGD291" s="296"/>
      <c r="EGE291" s="208"/>
      <c r="EGG291" s="235"/>
      <c r="EGH291" s="235"/>
      <c r="EGI291" s="235"/>
      <c r="EGJ291" s="235"/>
      <c r="EGK291" s="235"/>
      <c r="EGL291" s="235"/>
      <c r="EGM291" s="235"/>
      <c r="EGN291" s="296"/>
      <c r="EGO291" s="296"/>
      <c r="EGP291" s="208"/>
      <c r="EGR291" s="235"/>
      <c r="EGS291" s="235"/>
      <c r="EGT291" s="235"/>
      <c r="EGU291" s="235"/>
      <c r="EGV291" s="235"/>
      <c r="EGW291" s="235"/>
      <c r="EGX291" s="235"/>
      <c r="EGY291" s="296"/>
      <c r="EGZ291" s="296"/>
      <c r="EHA291" s="208"/>
      <c r="EHC291" s="235"/>
      <c r="EHD291" s="235"/>
      <c r="EHE291" s="235"/>
      <c r="EHF291" s="235"/>
      <c r="EHG291" s="235"/>
      <c r="EHH291" s="235"/>
      <c r="EHI291" s="235"/>
      <c r="EHJ291" s="296"/>
      <c r="EHK291" s="296"/>
      <c r="EHL291" s="208"/>
      <c r="EHN291" s="235"/>
      <c r="EHO291" s="235"/>
      <c r="EHP291" s="235"/>
      <c r="EHQ291" s="235"/>
      <c r="EHR291" s="235"/>
      <c r="EHS291" s="235"/>
      <c r="EHT291" s="235"/>
      <c r="EHU291" s="296"/>
      <c r="EHV291" s="296"/>
      <c r="EHW291" s="208"/>
      <c r="EHY291" s="235"/>
      <c r="EHZ291" s="235"/>
      <c r="EIA291" s="235"/>
      <c r="EIB291" s="235"/>
      <c r="EIC291" s="235"/>
      <c r="EID291" s="235"/>
      <c r="EIE291" s="235"/>
      <c r="EIF291" s="296"/>
      <c r="EIG291" s="296"/>
      <c r="EIH291" s="208"/>
      <c r="EIJ291" s="235"/>
      <c r="EIK291" s="235"/>
      <c r="EIL291" s="235"/>
      <c r="EIM291" s="235"/>
      <c r="EIN291" s="235"/>
      <c r="EIO291" s="235"/>
      <c r="EIP291" s="235"/>
      <c r="EIQ291" s="296"/>
      <c r="EIR291" s="296"/>
      <c r="EIS291" s="208"/>
      <c r="EIU291" s="235"/>
      <c r="EIV291" s="235"/>
      <c r="EIW291" s="235"/>
      <c r="EIX291" s="235"/>
      <c r="EIY291" s="235"/>
      <c r="EIZ291" s="235"/>
      <c r="EJA291" s="235"/>
      <c r="EJB291" s="296"/>
      <c r="EJC291" s="296"/>
      <c r="EJD291" s="208"/>
      <c r="EJF291" s="235"/>
      <c r="EJG291" s="235"/>
      <c r="EJH291" s="235"/>
      <c r="EJI291" s="235"/>
      <c r="EJJ291" s="235"/>
      <c r="EJK291" s="235"/>
      <c r="EJL291" s="235"/>
      <c r="EJM291" s="296"/>
      <c r="EJN291" s="296"/>
      <c r="EJO291" s="208"/>
      <c r="EJQ291" s="235"/>
      <c r="EJR291" s="235"/>
      <c r="EJS291" s="235"/>
      <c r="EJT291" s="235"/>
      <c r="EJU291" s="235"/>
      <c r="EJV291" s="235"/>
      <c r="EJW291" s="235"/>
      <c r="EJX291" s="296"/>
      <c r="EJY291" s="296"/>
      <c r="EJZ291" s="208"/>
      <c r="EKB291" s="235"/>
      <c r="EKC291" s="235"/>
      <c r="EKD291" s="235"/>
      <c r="EKE291" s="235"/>
      <c r="EKF291" s="235"/>
      <c r="EKG291" s="235"/>
      <c r="EKH291" s="235"/>
      <c r="EKI291" s="296"/>
      <c r="EKJ291" s="296"/>
      <c r="EKK291" s="208"/>
      <c r="EKM291" s="235"/>
      <c r="EKN291" s="235"/>
      <c r="EKO291" s="235"/>
      <c r="EKP291" s="235"/>
      <c r="EKQ291" s="235"/>
      <c r="EKR291" s="235"/>
      <c r="EKS291" s="235"/>
      <c r="EKT291" s="296"/>
      <c r="EKU291" s="296"/>
      <c r="EKV291" s="208"/>
      <c r="EKX291" s="235"/>
      <c r="EKY291" s="235"/>
      <c r="EKZ291" s="235"/>
      <c r="ELA291" s="235"/>
      <c r="ELB291" s="235"/>
      <c r="ELC291" s="235"/>
      <c r="ELD291" s="235"/>
      <c r="ELE291" s="296"/>
      <c r="ELF291" s="296"/>
      <c r="ELG291" s="208"/>
      <c r="ELI291" s="235"/>
      <c r="ELJ291" s="235"/>
      <c r="ELK291" s="235"/>
      <c r="ELL291" s="235"/>
      <c r="ELM291" s="235"/>
      <c r="ELN291" s="235"/>
      <c r="ELO291" s="235"/>
      <c r="ELP291" s="296"/>
      <c r="ELQ291" s="296"/>
      <c r="ELR291" s="208"/>
      <c r="ELT291" s="235"/>
      <c r="ELU291" s="235"/>
      <c r="ELV291" s="235"/>
      <c r="ELW291" s="235"/>
      <c r="ELX291" s="235"/>
      <c r="ELY291" s="235"/>
      <c r="ELZ291" s="235"/>
      <c r="EMA291" s="296"/>
      <c r="EMB291" s="296"/>
      <c r="EMC291" s="208"/>
      <c r="EME291" s="235"/>
      <c r="EMF291" s="235"/>
      <c r="EMG291" s="235"/>
      <c r="EMH291" s="235"/>
      <c r="EMI291" s="235"/>
      <c r="EMJ291" s="235"/>
      <c r="EMK291" s="235"/>
      <c r="EML291" s="296"/>
      <c r="EMM291" s="296"/>
      <c r="EMN291" s="208"/>
      <c r="EMP291" s="235"/>
      <c r="EMQ291" s="235"/>
      <c r="EMR291" s="235"/>
      <c r="EMS291" s="235"/>
      <c r="EMT291" s="235"/>
      <c r="EMU291" s="235"/>
      <c r="EMV291" s="235"/>
      <c r="EMW291" s="296"/>
      <c r="EMX291" s="296"/>
      <c r="EMY291" s="208"/>
      <c r="ENA291" s="235"/>
      <c r="ENB291" s="235"/>
      <c r="ENC291" s="235"/>
      <c r="END291" s="235"/>
      <c r="ENE291" s="235"/>
      <c r="ENF291" s="235"/>
      <c r="ENG291" s="235"/>
      <c r="ENH291" s="296"/>
      <c r="ENI291" s="296"/>
      <c r="ENJ291" s="208"/>
      <c r="ENL291" s="235"/>
      <c r="ENM291" s="235"/>
      <c r="ENN291" s="235"/>
      <c r="ENO291" s="235"/>
      <c r="ENP291" s="235"/>
      <c r="ENQ291" s="235"/>
      <c r="ENR291" s="235"/>
      <c r="ENS291" s="296"/>
      <c r="ENT291" s="296"/>
      <c r="ENU291" s="208"/>
      <c r="ENW291" s="235"/>
      <c r="ENX291" s="235"/>
      <c r="ENY291" s="235"/>
      <c r="ENZ291" s="235"/>
      <c r="EOA291" s="235"/>
      <c r="EOB291" s="235"/>
      <c r="EOC291" s="235"/>
      <c r="EOD291" s="296"/>
      <c r="EOE291" s="296"/>
      <c r="EOF291" s="208"/>
      <c r="EOH291" s="235"/>
      <c r="EOI291" s="235"/>
      <c r="EOJ291" s="235"/>
      <c r="EOK291" s="235"/>
      <c r="EOL291" s="235"/>
      <c r="EOM291" s="235"/>
      <c r="EON291" s="235"/>
      <c r="EOO291" s="296"/>
      <c r="EOP291" s="296"/>
      <c r="EOQ291" s="208"/>
      <c r="EOS291" s="235"/>
      <c r="EOT291" s="235"/>
      <c r="EOU291" s="235"/>
      <c r="EOV291" s="235"/>
      <c r="EOW291" s="235"/>
      <c r="EOX291" s="235"/>
      <c r="EOY291" s="235"/>
      <c r="EOZ291" s="296"/>
      <c r="EPA291" s="296"/>
      <c r="EPB291" s="208"/>
      <c r="EPD291" s="235"/>
      <c r="EPE291" s="235"/>
      <c r="EPF291" s="235"/>
      <c r="EPG291" s="235"/>
      <c r="EPH291" s="235"/>
      <c r="EPI291" s="235"/>
      <c r="EPJ291" s="235"/>
      <c r="EPK291" s="296"/>
      <c r="EPL291" s="296"/>
      <c r="EPM291" s="208"/>
      <c r="EPO291" s="235"/>
      <c r="EPP291" s="235"/>
      <c r="EPQ291" s="235"/>
      <c r="EPR291" s="235"/>
      <c r="EPS291" s="235"/>
      <c r="EPT291" s="235"/>
      <c r="EPU291" s="235"/>
      <c r="EPV291" s="296"/>
      <c r="EPW291" s="296"/>
      <c r="EPX291" s="208"/>
      <c r="EPZ291" s="235"/>
      <c r="EQA291" s="235"/>
      <c r="EQB291" s="235"/>
      <c r="EQC291" s="235"/>
      <c r="EQD291" s="235"/>
      <c r="EQE291" s="235"/>
      <c r="EQF291" s="235"/>
      <c r="EQG291" s="296"/>
      <c r="EQH291" s="296"/>
      <c r="EQI291" s="208"/>
      <c r="EQK291" s="235"/>
      <c r="EQL291" s="235"/>
      <c r="EQM291" s="235"/>
      <c r="EQN291" s="235"/>
      <c r="EQO291" s="235"/>
      <c r="EQP291" s="235"/>
      <c r="EQQ291" s="235"/>
      <c r="EQR291" s="296"/>
      <c r="EQS291" s="296"/>
      <c r="EQT291" s="208"/>
      <c r="EQV291" s="235"/>
      <c r="EQW291" s="235"/>
      <c r="EQX291" s="235"/>
      <c r="EQY291" s="235"/>
      <c r="EQZ291" s="235"/>
      <c r="ERA291" s="235"/>
      <c r="ERB291" s="235"/>
      <c r="ERC291" s="296"/>
      <c r="ERD291" s="296"/>
      <c r="ERE291" s="208"/>
      <c r="ERG291" s="235"/>
      <c r="ERH291" s="235"/>
      <c r="ERI291" s="235"/>
      <c r="ERJ291" s="235"/>
      <c r="ERK291" s="235"/>
      <c r="ERL291" s="235"/>
      <c r="ERM291" s="235"/>
      <c r="ERN291" s="296"/>
      <c r="ERO291" s="296"/>
      <c r="ERP291" s="208"/>
      <c r="ERR291" s="235"/>
      <c r="ERS291" s="235"/>
      <c r="ERT291" s="235"/>
      <c r="ERU291" s="235"/>
      <c r="ERV291" s="235"/>
      <c r="ERW291" s="235"/>
      <c r="ERX291" s="235"/>
      <c r="ERY291" s="296"/>
      <c r="ERZ291" s="296"/>
      <c r="ESA291" s="208"/>
      <c r="ESC291" s="235"/>
      <c r="ESD291" s="235"/>
      <c r="ESE291" s="235"/>
      <c r="ESF291" s="235"/>
      <c r="ESG291" s="235"/>
      <c r="ESH291" s="235"/>
      <c r="ESI291" s="235"/>
      <c r="ESJ291" s="296"/>
      <c r="ESK291" s="296"/>
      <c r="ESL291" s="208"/>
      <c r="ESN291" s="235"/>
      <c r="ESO291" s="235"/>
      <c r="ESP291" s="235"/>
      <c r="ESQ291" s="235"/>
      <c r="ESR291" s="235"/>
      <c r="ESS291" s="235"/>
      <c r="EST291" s="235"/>
      <c r="ESU291" s="296"/>
      <c r="ESV291" s="296"/>
      <c r="ESW291" s="208"/>
      <c r="ESY291" s="235"/>
      <c r="ESZ291" s="235"/>
      <c r="ETA291" s="235"/>
      <c r="ETB291" s="235"/>
      <c r="ETC291" s="235"/>
      <c r="ETD291" s="235"/>
      <c r="ETE291" s="235"/>
      <c r="ETF291" s="296"/>
      <c r="ETG291" s="296"/>
      <c r="ETH291" s="208"/>
      <c r="ETJ291" s="235"/>
      <c r="ETK291" s="235"/>
      <c r="ETL291" s="235"/>
      <c r="ETM291" s="235"/>
      <c r="ETN291" s="235"/>
      <c r="ETO291" s="235"/>
      <c r="ETP291" s="235"/>
      <c r="ETQ291" s="296"/>
      <c r="ETR291" s="296"/>
      <c r="ETS291" s="208"/>
      <c r="ETU291" s="235"/>
      <c r="ETV291" s="235"/>
      <c r="ETW291" s="235"/>
      <c r="ETX291" s="235"/>
      <c r="ETY291" s="235"/>
      <c r="ETZ291" s="235"/>
      <c r="EUA291" s="235"/>
      <c r="EUB291" s="296"/>
      <c r="EUC291" s="296"/>
      <c r="EUD291" s="208"/>
      <c r="EUF291" s="235"/>
      <c r="EUG291" s="235"/>
      <c r="EUH291" s="235"/>
      <c r="EUI291" s="235"/>
      <c r="EUJ291" s="235"/>
      <c r="EUK291" s="235"/>
      <c r="EUL291" s="235"/>
      <c r="EUM291" s="296"/>
      <c r="EUN291" s="296"/>
      <c r="EUO291" s="208"/>
      <c r="EUQ291" s="235"/>
      <c r="EUR291" s="235"/>
      <c r="EUS291" s="235"/>
      <c r="EUT291" s="235"/>
      <c r="EUU291" s="235"/>
      <c r="EUV291" s="235"/>
      <c r="EUW291" s="235"/>
      <c r="EUX291" s="296"/>
      <c r="EUY291" s="296"/>
      <c r="EUZ291" s="208"/>
      <c r="EVB291" s="235"/>
      <c r="EVC291" s="235"/>
      <c r="EVD291" s="235"/>
      <c r="EVE291" s="235"/>
      <c r="EVF291" s="235"/>
      <c r="EVG291" s="235"/>
      <c r="EVH291" s="235"/>
      <c r="EVI291" s="296"/>
      <c r="EVJ291" s="296"/>
      <c r="EVK291" s="208"/>
      <c r="EVM291" s="235"/>
      <c r="EVN291" s="235"/>
      <c r="EVO291" s="235"/>
      <c r="EVP291" s="235"/>
      <c r="EVQ291" s="235"/>
      <c r="EVR291" s="235"/>
      <c r="EVS291" s="235"/>
      <c r="EVT291" s="296"/>
      <c r="EVU291" s="296"/>
      <c r="EVV291" s="208"/>
      <c r="EVX291" s="235"/>
      <c r="EVY291" s="235"/>
      <c r="EVZ291" s="235"/>
      <c r="EWA291" s="235"/>
      <c r="EWB291" s="235"/>
      <c r="EWC291" s="235"/>
      <c r="EWD291" s="235"/>
      <c r="EWE291" s="296"/>
      <c r="EWF291" s="296"/>
      <c r="EWG291" s="208"/>
      <c r="EWI291" s="235"/>
      <c r="EWJ291" s="235"/>
      <c r="EWK291" s="235"/>
      <c r="EWL291" s="235"/>
      <c r="EWM291" s="235"/>
      <c r="EWN291" s="235"/>
      <c r="EWO291" s="235"/>
      <c r="EWP291" s="296"/>
      <c r="EWQ291" s="296"/>
      <c r="EWR291" s="208"/>
      <c r="EWT291" s="235"/>
      <c r="EWU291" s="235"/>
      <c r="EWV291" s="235"/>
      <c r="EWW291" s="235"/>
      <c r="EWX291" s="235"/>
      <c r="EWY291" s="235"/>
      <c r="EWZ291" s="235"/>
      <c r="EXA291" s="296"/>
      <c r="EXB291" s="296"/>
      <c r="EXC291" s="208"/>
      <c r="EXE291" s="235"/>
      <c r="EXF291" s="235"/>
      <c r="EXG291" s="235"/>
      <c r="EXH291" s="235"/>
      <c r="EXI291" s="235"/>
      <c r="EXJ291" s="235"/>
      <c r="EXK291" s="235"/>
      <c r="EXL291" s="296"/>
      <c r="EXM291" s="296"/>
      <c r="EXN291" s="208"/>
      <c r="EXP291" s="235"/>
      <c r="EXQ291" s="235"/>
      <c r="EXR291" s="235"/>
      <c r="EXS291" s="235"/>
      <c r="EXT291" s="235"/>
      <c r="EXU291" s="235"/>
      <c r="EXV291" s="235"/>
      <c r="EXW291" s="296"/>
      <c r="EXX291" s="296"/>
      <c r="EXY291" s="208"/>
      <c r="EYA291" s="235"/>
      <c r="EYB291" s="235"/>
      <c r="EYC291" s="235"/>
      <c r="EYD291" s="235"/>
      <c r="EYE291" s="235"/>
      <c r="EYF291" s="235"/>
      <c r="EYG291" s="235"/>
      <c r="EYH291" s="296"/>
      <c r="EYI291" s="296"/>
      <c r="EYJ291" s="208"/>
      <c r="EYL291" s="235"/>
      <c r="EYM291" s="235"/>
      <c r="EYN291" s="235"/>
      <c r="EYO291" s="235"/>
      <c r="EYP291" s="235"/>
      <c r="EYQ291" s="235"/>
      <c r="EYR291" s="235"/>
      <c r="EYS291" s="296"/>
      <c r="EYT291" s="296"/>
      <c r="EYU291" s="208"/>
      <c r="EYW291" s="235"/>
      <c r="EYX291" s="235"/>
      <c r="EYY291" s="235"/>
      <c r="EYZ291" s="235"/>
      <c r="EZA291" s="235"/>
      <c r="EZB291" s="235"/>
      <c r="EZC291" s="235"/>
      <c r="EZD291" s="296"/>
      <c r="EZE291" s="296"/>
      <c r="EZF291" s="208"/>
      <c r="EZH291" s="235"/>
      <c r="EZI291" s="235"/>
      <c r="EZJ291" s="235"/>
      <c r="EZK291" s="235"/>
      <c r="EZL291" s="235"/>
      <c r="EZM291" s="235"/>
      <c r="EZN291" s="235"/>
      <c r="EZO291" s="296"/>
      <c r="EZP291" s="296"/>
      <c r="EZQ291" s="208"/>
      <c r="EZS291" s="235"/>
      <c r="EZT291" s="235"/>
      <c r="EZU291" s="235"/>
      <c r="EZV291" s="235"/>
      <c r="EZW291" s="235"/>
      <c r="EZX291" s="235"/>
      <c r="EZY291" s="235"/>
      <c r="EZZ291" s="296"/>
      <c r="FAA291" s="296"/>
      <c r="FAB291" s="208"/>
      <c r="FAD291" s="235"/>
      <c r="FAE291" s="235"/>
      <c r="FAF291" s="235"/>
      <c r="FAG291" s="235"/>
      <c r="FAH291" s="235"/>
      <c r="FAI291" s="235"/>
      <c r="FAJ291" s="235"/>
      <c r="FAK291" s="296"/>
      <c r="FAL291" s="296"/>
      <c r="FAM291" s="208"/>
      <c r="FAO291" s="235"/>
      <c r="FAP291" s="235"/>
      <c r="FAQ291" s="235"/>
      <c r="FAR291" s="235"/>
      <c r="FAS291" s="235"/>
      <c r="FAT291" s="235"/>
      <c r="FAU291" s="235"/>
      <c r="FAV291" s="296"/>
      <c r="FAW291" s="296"/>
      <c r="FAX291" s="208"/>
      <c r="FAZ291" s="235"/>
      <c r="FBA291" s="235"/>
      <c r="FBB291" s="235"/>
      <c r="FBC291" s="235"/>
      <c r="FBD291" s="235"/>
      <c r="FBE291" s="235"/>
      <c r="FBF291" s="235"/>
      <c r="FBG291" s="296"/>
      <c r="FBH291" s="296"/>
      <c r="FBI291" s="208"/>
      <c r="FBK291" s="235"/>
      <c r="FBL291" s="235"/>
      <c r="FBM291" s="235"/>
      <c r="FBN291" s="235"/>
      <c r="FBO291" s="235"/>
      <c r="FBP291" s="235"/>
      <c r="FBQ291" s="235"/>
      <c r="FBR291" s="296"/>
      <c r="FBS291" s="296"/>
      <c r="FBT291" s="208"/>
      <c r="FBV291" s="235"/>
      <c r="FBW291" s="235"/>
      <c r="FBX291" s="235"/>
      <c r="FBY291" s="235"/>
      <c r="FBZ291" s="235"/>
      <c r="FCA291" s="235"/>
      <c r="FCB291" s="235"/>
      <c r="FCC291" s="296"/>
      <c r="FCD291" s="296"/>
      <c r="FCE291" s="208"/>
      <c r="FCG291" s="235"/>
      <c r="FCH291" s="235"/>
      <c r="FCI291" s="235"/>
      <c r="FCJ291" s="235"/>
      <c r="FCK291" s="235"/>
      <c r="FCL291" s="235"/>
      <c r="FCM291" s="235"/>
      <c r="FCN291" s="296"/>
      <c r="FCO291" s="296"/>
      <c r="FCP291" s="208"/>
      <c r="FCR291" s="235"/>
      <c r="FCS291" s="235"/>
      <c r="FCT291" s="235"/>
      <c r="FCU291" s="235"/>
      <c r="FCV291" s="235"/>
      <c r="FCW291" s="235"/>
      <c r="FCX291" s="235"/>
      <c r="FCY291" s="296"/>
      <c r="FCZ291" s="296"/>
      <c r="FDA291" s="208"/>
      <c r="FDC291" s="235"/>
      <c r="FDD291" s="235"/>
      <c r="FDE291" s="235"/>
      <c r="FDF291" s="235"/>
      <c r="FDG291" s="235"/>
      <c r="FDH291" s="235"/>
      <c r="FDI291" s="235"/>
      <c r="FDJ291" s="296"/>
      <c r="FDK291" s="296"/>
      <c r="FDL291" s="208"/>
      <c r="FDN291" s="235"/>
      <c r="FDO291" s="235"/>
      <c r="FDP291" s="235"/>
      <c r="FDQ291" s="235"/>
      <c r="FDR291" s="235"/>
      <c r="FDS291" s="235"/>
      <c r="FDT291" s="235"/>
      <c r="FDU291" s="296"/>
      <c r="FDV291" s="296"/>
      <c r="FDW291" s="208"/>
      <c r="FDY291" s="235"/>
      <c r="FDZ291" s="235"/>
      <c r="FEA291" s="235"/>
      <c r="FEB291" s="235"/>
      <c r="FEC291" s="235"/>
      <c r="FED291" s="235"/>
      <c r="FEE291" s="235"/>
      <c r="FEF291" s="296"/>
      <c r="FEG291" s="296"/>
      <c r="FEH291" s="208"/>
      <c r="FEJ291" s="235"/>
      <c r="FEK291" s="235"/>
      <c r="FEL291" s="235"/>
      <c r="FEM291" s="235"/>
      <c r="FEN291" s="235"/>
      <c r="FEO291" s="235"/>
      <c r="FEP291" s="235"/>
      <c r="FEQ291" s="296"/>
      <c r="FER291" s="296"/>
      <c r="FES291" s="208"/>
      <c r="FEU291" s="235"/>
      <c r="FEV291" s="235"/>
      <c r="FEW291" s="235"/>
      <c r="FEX291" s="235"/>
      <c r="FEY291" s="235"/>
      <c r="FEZ291" s="235"/>
      <c r="FFA291" s="235"/>
      <c r="FFB291" s="296"/>
      <c r="FFC291" s="296"/>
      <c r="FFD291" s="208"/>
      <c r="FFF291" s="235"/>
      <c r="FFG291" s="235"/>
      <c r="FFH291" s="235"/>
      <c r="FFI291" s="235"/>
      <c r="FFJ291" s="235"/>
      <c r="FFK291" s="235"/>
      <c r="FFL291" s="235"/>
      <c r="FFM291" s="296"/>
      <c r="FFN291" s="296"/>
      <c r="FFO291" s="208"/>
      <c r="FFQ291" s="235"/>
      <c r="FFR291" s="235"/>
      <c r="FFS291" s="235"/>
      <c r="FFT291" s="235"/>
      <c r="FFU291" s="235"/>
      <c r="FFV291" s="235"/>
      <c r="FFW291" s="235"/>
      <c r="FFX291" s="296"/>
      <c r="FFY291" s="296"/>
      <c r="FFZ291" s="208"/>
      <c r="FGB291" s="235"/>
      <c r="FGC291" s="235"/>
      <c r="FGD291" s="235"/>
      <c r="FGE291" s="235"/>
      <c r="FGF291" s="235"/>
      <c r="FGG291" s="235"/>
      <c r="FGH291" s="235"/>
      <c r="FGI291" s="296"/>
      <c r="FGJ291" s="296"/>
      <c r="FGK291" s="208"/>
      <c r="FGM291" s="235"/>
      <c r="FGN291" s="235"/>
      <c r="FGO291" s="235"/>
      <c r="FGP291" s="235"/>
      <c r="FGQ291" s="235"/>
      <c r="FGR291" s="235"/>
      <c r="FGS291" s="235"/>
      <c r="FGT291" s="296"/>
      <c r="FGU291" s="296"/>
      <c r="FGV291" s="208"/>
      <c r="FGX291" s="235"/>
      <c r="FGY291" s="235"/>
      <c r="FGZ291" s="235"/>
      <c r="FHA291" s="235"/>
      <c r="FHB291" s="235"/>
      <c r="FHC291" s="235"/>
      <c r="FHD291" s="235"/>
      <c r="FHE291" s="296"/>
      <c r="FHF291" s="296"/>
      <c r="FHG291" s="208"/>
      <c r="FHI291" s="235"/>
      <c r="FHJ291" s="235"/>
      <c r="FHK291" s="235"/>
      <c r="FHL291" s="235"/>
      <c r="FHM291" s="235"/>
      <c r="FHN291" s="235"/>
      <c r="FHO291" s="235"/>
      <c r="FHP291" s="296"/>
      <c r="FHQ291" s="296"/>
      <c r="FHR291" s="208"/>
      <c r="FHT291" s="235"/>
      <c r="FHU291" s="235"/>
      <c r="FHV291" s="235"/>
      <c r="FHW291" s="235"/>
      <c r="FHX291" s="235"/>
      <c r="FHY291" s="235"/>
      <c r="FHZ291" s="235"/>
      <c r="FIA291" s="296"/>
      <c r="FIB291" s="296"/>
      <c r="FIC291" s="208"/>
      <c r="FIE291" s="235"/>
      <c r="FIF291" s="235"/>
      <c r="FIG291" s="235"/>
      <c r="FIH291" s="235"/>
      <c r="FII291" s="235"/>
      <c r="FIJ291" s="235"/>
      <c r="FIK291" s="235"/>
      <c r="FIL291" s="296"/>
      <c r="FIM291" s="296"/>
      <c r="FIN291" s="208"/>
      <c r="FIP291" s="235"/>
      <c r="FIQ291" s="235"/>
      <c r="FIR291" s="235"/>
      <c r="FIS291" s="235"/>
      <c r="FIT291" s="235"/>
      <c r="FIU291" s="235"/>
      <c r="FIV291" s="235"/>
      <c r="FIW291" s="296"/>
      <c r="FIX291" s="296"/>
      <c r="FIY291" s="208"/>
      <c r="FJA291" s="235"/>
      <c r="FJB291" s="235"/>
      <c r="FJC291" s="235"/>
      <c r="FJD291" s="235"/>
      <c r="FJE291" s="235"/>
      <c r="FJF291" s="235"/>
      <c r="FJG291" s="235"/>
      <c r="FJH291" s="296"/>
      <c r="FJI291" s="296"/>
      <c r="FJJ291" s="208"/>
      <c r="FJL291" s="235"/>
      <c r="FJM291" s="235"/>
      <c r="FJN291" s="235"/>
      <c r="FJO291" s="235"/>
      <c r="FJP291" s="235"/>
      <c r="FJQ291" s="235"/>
      <c r="FJR291" s="235"/>
      <c r="FJS291" s="296"/>
      <c r="FJT291" s="296"/>
      <c r="FJU291" s="208"/>
      <c r="FJW291" s="235"/>
      <c r="FJX291" s="235"/>
      <c r="FJY291" s="235"/>
      <c r="FJZ291" s="235"/>
      <c r="FKA291" s="235"/>
      <c r="FKB291" s="235"/>
      <c r="FKC291" s="235"/>
      <c r="FKD291" s="296"/>
      <c r="FKE291" s="296"/>
      <c r="FKF291" s="208"/>
      <c r="FKH291" s="235"/>
      <c r="FKI291" s="235"/>
      <c r="FKJ291" s="235"/>
      <c r="FKK291" s="235"/>
      <c r="FKL291" s="235"/>
      <c r="FKM291" s="235"/>
      <c r="FKN291" s="235"/>
      <c r="FKO291" s="296"/>
      <c r="FKP291" s="296"/>
      <c r="FKQ291" s="208"/>
      <c r="FKS291" s="235"/>
      <c r="FKT291" s="235"/>
      <c r="FKU291" s="235"/>
      <c r="FKV291" s="235"/>
      <c r="FKW291" s="235"/>
      <c r="FKX291" s="235"/>
      <c r="FKY291" s="235"/>
      <c r="FKZ291" s="296"/>
      <c r="FLA291" s="296"/>
      <c r="FLB291" s="208"/>
      <c r="FLD291" s="235"/>
      <c r="FLE291" s="235"/>
      <c r="FLF291" s="235"/>
      <c r="FLG291" s="235"/>
      <c r="FLH291" s="235"/>
      <c r="FLI291" s="235"/>
      <c r="FLJ291" s="235"/>
      <c r="FLK291" s="296"/>
      <c r="FLL291" s="296"/>
      <c r="FLM291" s="208"/>
      <c r="FLO291" s="235"/>
      <c r="FLP291" s="235"/>
      <c r="FLQ291" s="235"/>
      <c r="FLR291" s="235"/>
      <c r="FLS291" s="235"/>
      <c r="FLT291" s="235"/>
      <c r="FLU291" s="235"/>
      <c r="FLV291" s="296"/>
      <c r="FLW291" s="296"/>
      <c r="FLX291" s="208"/>
      <c r="FLZ291" s="235"/>
      <c r="FMA291" s="235"/>
      <c r="FMB291" s="235"/>
      <c r="FMC291" s="235"/>
      <c r="FMD291" s="235"/>
      <c r="FME291" s="235"/>
      <c r="FMF291" s="235"/>
      <c r="FMG291" s="296"/>
      <c r="FMH291" s="296"/>
      <c r="FMI291" s="208"/>
      <c r="FMK291" s="235"/>
      <c r="FML291" s="235"/>
      <c r="FMM291" s="235"/>
      <c r="FMN291" s="235"/>
      <c r="FMO291" s="235"/>
      <c r="FMP291" s="235"/>
      <c r="FMQ291" s="235"/>
      <c r="FMR291" s="296"/>
      <c r="FMS291" s="296"/>
      <c r="FMT291" s="208"/>
      <c r="FMV291" s="235"/>
      <c r="FMW291" s="235"/>
      <c r="FMX291" s="235"/>
      <c r="FMY291" s="235"/>
      <c r="FMZ291" s="235"/>
      <c r="FNA291" s="235"/>
      <c r="FNB291" s="235"/>
      <c r="FNC291" s="296"/>
      <c r="FND291" s="296"/>
      <c r="FNE291" s="208"/>
      <c r="FNG291" s="235"/>
      <c r="FNH291" s="235"/>
      <c r="FNI291" s="235"/>
      <c r="FNJ291" s="235"/>
      <c r="FNK291" s="235"/>
      <c r="FNL291" s="235"/>
      <c r="FNM291" s="235"/>
      <c r="FNN291" s="296"/>
      <c r="FNO291" s="296"/>
      <c r="FNP291" s="208"/>
      <c r="FNR291" s="235"/>
      <c r="FNS291" s="235"/>
      <c r="FNT291" s="235"/>
      <c r="FNU291" s="235"/>
      <c r="FNV291" s="235"/>
      <c r="FNW291" s="235"/>
      <c r="FNX291" s="235"/>
      <c r="FNY291" s="296"/>
      <c r="FNZ291" s="296"/>
      <c r="FOA291" s="208"/>
      <c r="FOC291" s="235"/>
      <c r="FOD291" s="235"/>
      <c r="FOE291" s="235"/>
      <c r="FOF291" s="235"/>
      <c r="FOG291" s="235"/>
      <c r="FOH291" s="235"/>
      <c r="FOI291" s="235"/>
      <c r="FOJ291" s="296"/>
      <c r="FOK291" s="296"/>
      <c r="FOL291" s="208"/>
      <c r="FON291" s="235"/>
      <c r="FOO291" s="235"/>
      <c r="FOP291" s="235"/>
      <c r="FOQ291" s="235"/>
      <c r="FOR291" s="235"/>
      <c r="FOS291" s="235"/>
      <c r="FOT291" s="235"/>
      <c r="FOU291" s="296"/>
      <c r="FOV291" s="296"/>
      <c r="FOW291" s="208"/>
      <c r="FOY291" s="235"/>
      <c r="FOZ291" s="235"/>
      <c r="FPA291" s="235"/>
      <c r="FPB291" s="235"/>
      <c r="FPC291" s="235"/>
      <c r="FPD291" s="235"/>
      <c r="FPE291" s="235"/>
      <c r="FPF291" s="296"/>
      <c r="FPG291" s="296"/>
      <c r="FPH291" s="208"/>
      <c r="FPJ291" s="235"/>
      <c r="FPK291" s="235"/>
      <c r="FPL291" s="235"/>
      <c r="FPM291" s="235"/>
      <c r="FPN291" s="235"/>
      <c r="FPO291" s="235"/>
      <c r="FPP291" s="235"/>
      <c r="FPQ291" s="296"/>
      <c r="FPR291" s="296"/>
      <c r="FPS291" s="208"/>
      <c r="FPU291" s="235"/>
      <c r="FPV291" s="235"/>
      <c r="FPW291" s="235"/>
      <c r="FPX291" s="235"/>
      <c r="FPY291" s="235"/>
      <c r="FPZ291" s="235"/>
      <c r="FQA291" s="235"/>
      <c r="FQB291" s="296"/>
      <c r="FQC291" s="296"/>
      <c r="FQD291" s="208"/>
      <c r="FQF291" s="235"/>
      <c r="FQG291" s="235"/>
      <c r="FQH291" s="235"/>
      <c r="FQI291" s="235"/>
      <c r="FQJ291" s="235"/>
      <c r="FQK291" s="235"/>
      <c r="FQL291" s="235"/>
      <c r="FQM291" s="296"/>
      <c r="FQN291" s="296"/>
      <c r="FQO291" s="208"/>
      <c r="FQQ291" s="235"/>
      <c r="FQR291" s="235"/>
      <c r="FQS291" s="235"/>
      <c r="FQT291" s="235"/>
      <c r="FQU291" s="235"/>
      <c r="FQV291" s="235"/>
      <c r="FQW291" s="235"/>
      <c r="FQX291" s="296"/>
      <c r="FQY291" s="296"/>
      <c r="FQZ291" s="208"/>
      <c r="FRB291" s="235"/>
      <c r="FRC291" s="235"/>
      <c r="FRD291" s="235"/>
      <c r="FRE291" s="235"/>
      <c r="FRF291" s="235"/>
      <c r="FRG291" s="235"/>
      <c r="FRH291" s="235"/>
      <c r="FRI291" s="296"/>
      <c r="FRJ291" s="296"/>
      <c r="FRK291" s="208"/>
      <c r="FRM291" s="235"/>
      <c r="FRN291" s="235"/>
      <c r="FRO291" s="235"/>
      <c r="FRP291" s="235"/>
      <c r="FRQ291" s="235"/>
      <c r="FRR291" s="235"/>
      <c r="FRS291" s="235"/>
      <c r="FRT291" s="296"/>
      <c r="FRU291" s="296"/>
      <c r="FRV291" s="208"/>
      <c r="FRX291" s="235"/>
      <c r="FRY291" s="235"/>
      <c r="FRZ291" s="235"/>
      <c r="FSA291" s="235"/>
      <c r="FSB291" s="235"/>
      <c r="FSC291" s="235"/>
      <c r="FSD291" s="235"/>
      <c r="FSE291" s="296"/>
      <c r="FSF291" s="296"/>
      <c r="FSG291" s="208"/>
      <c r="FSI291" s="235"/>
      <c r="FSJ291" s="235"/>
      <c r="FSK291" s="235"/>
      <c r="FSL291" s="235"/>
      <c r="FSM291" s="235"/>
      <c r="FSN291" s="235"/>
      <c r="FSO291" s="235"/>
      <c r="FSP291" s="296"/>
      <c r="FSQ291" s="296"/>
      <c r="FSR291" s="208"/>
      <c r="FST291" s="235"/>
      <c r="FSU291" s="235"/>
      <c r="FSV291" s="235"/>
      <c r="FSW291" s="235"/>
      <c r="FSX291" s="235"/>
      <c r="FSY291" s="235"/>
      <c r="FSZ291" s="235"/>
      <c r="FTA291" s="296"/>
      <c r="FTB291" s="296"/>
      <c r="FTC291" s="208"/>
      <c r="FTE291" s="235"/>
      <c r="FTF291" s="235"/>
      <c r="FTG291" s="235"/>
      <c r="FTH291" s="235"/>
      <c r="FTI291" s="235"/>
      <c r="FTJ291" s="235"/>
      <c r="FTK291" s="235"/>
      <c r="FTL291" s="296"/>
      <c r="FTM291" s="296"/>
      <c r="FTN291" s="208"/>
      <c r="FTP291" s="235"/>
      <c r="FTQ291" s="235"/>
      <c r="FTR291" s="235"/>
      <c r="FTS291" s="235"/>
      <c r="FTT291" s="235"/>
      <c r="FTU291" s="235"/>
      <c r="FTV291" s="235"/>
      <c r="FTW291" s="296"/>
      <c r="FTX291" s="296"/>
      <c r="FTY291" s="208"/>
      <c r="FUA291" s="235"/>
      <c r="FUB291" s="235"/>
      <c r="FUC291" s="235"/>
      <c r="FUD291" s="235"/>
      <c r="FUE291" s="235"/>
      <c r="FUF291" s="235"/>
      <c r="FUG291" s="235"/>
      <c r="FUH291" s="296"/>
      <c r="FUI291" s="296"/>
      <c r="FUJ291" s="208"/>
      <c r="FUL291" s="235"/>
      <c r="FUM291" s="235"/>
      <c r="FUN291" s="235"/>
      <c r="FUO291" s="235"/>
      <c r="FUP291" s="235"/>
      <c r="FUQ291" s="235"/>
      <c r="FUR291" s="235"/>
      <c r="FUS291" s="296"/>
      <c r="FUT291" s="296"/>
      <c r="FUU291" s="208"/>
      <c r="FUW291" s="235"/>
      <c r="FUX291" s="235"/>
      <c r="FUY291" s="235"/>
      <c r="FUZ291" s="235"/>
      <c r="FVA291" s="235"/>
      <c r="FVB291" s="235"/>
      <c r="FVC291" s="235"/>
      <c r="FVD291" s="296"/>
      <c r="FVE291" s="296"/>
      <c r="FVF291" s="208"/>
      <c r="FVH291" s="235"/>
      <c r="FVI291" s="235"/>
      <c r="FVJ291" s="235"/>
      <c r="FVK291" s="235"/>
      <c r="FVL291" s="235"/>
      <c r="FVM291" s="235"/>
      <c r="FVN291" s="235"/>
      <c r="FVO291" s="296"/>
      <c r="FVP291" s="296"/>
      <c r="FVQ291" s="208"/>
      <c r="FVS291" s="235"/>
      <c r="FVT291" s="235"/>
      <c r="FVU291" s="235"/>
      <c r="FVV291" s="235"/>
      <c r="FVW291" s="235"/>
      <c r="FVX291" s="235"/>
      <c r="FVY291" s="235"/>
      <c r="FVZ291" s="296"/>
      <c r="FWA291" s="296"/>
      <c r="FWB291" s="208"/>
      <c r="FWD291" s="235"/>
      <c r="FWE291" s="235"/>
      <c r="FWF291" s="235"/>
      <c r="FWG291" s="235"/>
      <c r="FWH291" s="235"/>
      <c r="FWI291" s="235"/>
      <c r="FWJ291" s="235"/>
      <c r="FWK291" s="296"/>
      <c r="FWL291" s="296"/>
      <c r="FWM291" s="208"/>
      <c r="FWO291" s="235"/>
      <c r="FWP291" s="235"/>
      <c r="FWQ291" s="235"/>
      <c r="FWR291" s="235"/>
      <c r="FWS291" s="235"/>
      <c r="FWT291" s="235"/>
      <c r="FWU291" s="235"/>
      <c r="FWV291" s="296"/>
      <c r="FWW291" s="296"/>
      <c r="FWX291" s="208"/>
      <c r="FWZ291" s="235"/>
      <c r="FXA291" s="235"/>
      <c r="FXB291" s="235"/>
      <c r="FXC291" s="235"/>
      <c r="FXD291" s="235"/>
      <c r="FXE291" s="235"/>
      <c r="FXF291" s="235"/>
      <c r="FXG291" s="296"/>
      <c r="FXH291" s="296"/>
      <c r="FXI291" s="208"/>
      <c r="FXK291" s="235"/>
      <c r="FXL291" s="235"/>
      <c r="FXM291" s="235"/>
      <c r="FXN291" s="235"/>
      <c r="FXO291" s="235"/>
      <c r="FXP291" s="235"/>
      <c r="FXQ291" s="235"/>
      <c r="FXR291" s="296"/>
      <c r="FXS291" s="296"/>
      <c r="FXT291" s="208"/>
      <c r="FXV291" s="235"/>
      <c r="FXW291" s="235"/>
      <c r="FXX291" s="235"/>
      <c r="FXY291" s="235"/>
      <c r="FXZ291" s="235"/>
      <c r="FYA291" s="235"/>
      <c r="FYB291" s="235"/>
      <c r="FYC291" s="296"/>
      <c r="FYD291" s="296"/>
      <c r="FYE291" s="208"/>
      <c r="FYG291" s="235"/>
      <c r="FYH291" s="235"/>
      <c r="FYI291" s="235"/>
      <c r="FYJ291" s="235"/>
      <c r="FYK291" s="235"/>
      <c r="FYL291" s="235"/>
      <c r="FYM291" s="235"/>
      <c r="FYN291" s="296"/>
      <c r="FYO291" s="296"/>
      <c r="FYP291" s="208"/>
      <c r="FYR291" s="235"/>
      <c r="FYS291" s="235"/>
      <c r="FYT291" s="235"/>
      <c r="FYU291" s="235"/>
      <c r="FYV291" s="235"/>
      <c r="FYW291" s="235"/>
      <c r="FYX291" s="235"/>
      <c r="FYY291" s="296"/>
      <c r="FYZ291" s="296"/>
      <c r="FZA291" s="208"/>
      <c r="FZC291" s="235"/>
      <c r="FZD291" s="235"/>
      <c r="FZE291" s="235"/>
      <c r="FZF291" s="235"/>
      <c r="FZG291" s="235"/>
      <c r="FZH291" s="235"/>
      <c r="FZI291" s="235"/>
      <c r="FZJ291" s="296"/>
      <c r="FZK291" s="296"/>
      <c r="FZL291" s="208"/>
      <c r="FZN291" s="235"/>
      <c r="FZO291" s="235"/>
      <c r="FZP291" s="235"/>
      <c r="FZQ291" s="235"/>
      <c r="FZR291" s="235"/>
      <c r="FZS291" s="235"/>
      <c r="FZT291" s="235"/>
      <c r="FZU291" s="296"/>
      <c r="FZV291" s="296"/>
      <c r="FZW291" s="208"/>
      <c r="FZY291" s="235"/>
      <c r="FZZ291" s="235"/>
      <c r="GAA291" s="235"/>
      <c r="GAB291" s="235"/>
      <c r="GAC291" s="235"/>
      <c r="GAD291" s="235"/>
      <c r="GAE291" s="235"/>
      <c r="GAF291" s="296"/>
      <c r="GAG291" s="296"/>
      <c r="GAH291" s="208"/>
      <c r="GAJ291" s="235"/>
      <c r="GAK291" s="235"/>
      <c r="GAL291" s="235"/>
      <c r="GAM291" s="235"/>
      <c r="GAN291" s="235"/>
      <c r="GAO291" s="235"/>
      <c r="GAP291" s="235"/>
      <c r="GAQ291" s="296"/>
      <c r="GAR291" s="296"/>
      <c r="GAS291" s="208"/>
      <c r="GAU291" s="235"/>
      <c r="GAV291" s="235"/>
      <c r="GAW291" s="235"/>
      <c r="GAX291" s="235"/>
      <c r="GAY291" s="235"/>
      <c r="GAZ291" s="235"/>
      <c r="GBA291" s="235"/>
      <c r="GBB291" s="296"/>
      <c r="GBC291" s="296"/>
      <c r="GBD291" s="208"/>
      <c r="GBF291" s="235"/>
      <c r="GBG291" s="235"/>
      <c r="GBH291" s="235"/>
      <c r="GBI291" s="235"/>
      <c r="GBJ291" s="235"/>
      <c r="GBK291" s="235"/>
      <c r="GBL291" s="235"/>
      <c r="GBM291" s="296"/>
      <c r="GBN291" s="296"/>
      <c r="GBO291" s="208"/>
      <c r="GBQ291" s="235"/>
      <c r="GBR291" s="235"/>
      <c r="GBS291" s="235"/>
      <c r="GBT291" s="235"/>
      <c r="GBU291" s="235"/>
      <c r="GBV291" s="235"/>
      <c r="GBW291" s="235"/>
      <c r="GBX291" s="296"/>
      <c r="GBY291" s="296"/>
      <c r="GBZ291" s="208"/>
      <c r="GCB291" s="235"/>
      <c r="GCC291" s="235"/>
      <c r="GCD291" s="235"/>
      <c r="GCE291" s="235"/>
      <c r="GCF291" s="235"/>
      <c r="GCG291" s="235"/>
      <c r="GCH291" s="235"/>
      <c r="GCI291" s="296"/>
      <c r="GCJ291" s="296"/>
      <c r="GCK291" s="208"/>
      <c r="GCM291" s="235"/>
      <c r="GCN291" s="235"/>
      <c r="GCO291" s="235"/>
      <c r="GCP291" s="235"/>
      <c r="GCQ291" s="235"/>
      <c r="GCR291" s="235"/>
      <c r="GCS291" s="235"/>
      <c r="GCT291" s="296"/>
      <c r="GCU291" s="296"/>
      <c r="GCV291" s="208"/>
      <c r="GCX291" s="235"/>
      <c r="GCY291" s="235"/>
      <c r="GCZ291" s="235"/>
      <c r="GDA291" s="235"/>
      <c r="GDB291" s="235"/>
      <c r="GDC291" s="235"/>
      <c r="GDD291" s="235"/>
      <c r="GDE291" s="296"/>
      <c r="GDF291" s="296"/>
      <c r="GDG291" s="208"/>
      <c r="GDI291" s="235"/>
      <c r="GDJ291" s="235"/>
      <c r="GDK291" s="235"/>
      <c r="GDL291" s="235"/>
      <c r="GDM291" s="235"/>
      <c r="GDN291" s="235"/>
      <c r="GDO291" s="235"/>
      <c r="GDP291" s="296"/>
      <c r="GDQ291" s="296"/>
      <c r="GDR291" s="208"/>
      <c r="GDT291" s="235"/>
      <c r="GDU291" s="235"/>
      <c r="GDV291" s="235"/>
      <c r="GDW291" s="235"/>
      <c r="GDX291" s="235"/>
      <c r="GDY291" s="235"/>
      <c r="GDZ291" s="235"/>
      <c r="GEA291" s="296"/>
      <c r="GEB291" s="296"/>
      <c r="GEC291" s="208"/>
      <c r="GEE291" s="235"/>
      <c r="GEF291" s="235"/>
      <c r="GEG291" s="235"/>
      <c r="GEH291" s="235"/>
      <c r="GEI291" s="235"/>
      <c r="GEJ291" s="235"/>
      <c r="GEK291" s="235"/>
      <c r="GEL291" s="296"/>
      <c r="GEM291" s="296"/>
      <c r="GEN291" s="208"/>
      <c r="GEP291" s="235"/>
      <c r="GEQ291" s="235"/>
      <c r="GER291" s="235"/>
      <c r="GES291" s="235"/>
      <c r="GET291" s="235"/>
      <c r="GEU291" s="235"/>
      <c r="GEV291" s="235"/>
      <c r="GEW291" s="296"/>
      <c r="GEX291" s="296"/>
      <c r="GEY291" s="208"/>
      <c r="GFA291" s="235"/>
      <c r="GFB291" s="235"/>
      <c r="GFC291" s="235"/>
      <c r="GFD291" s="235"/>
      <c r="GFE291" s="235"/>
      <c r="GFF291" s="235"/>
      <c r="GFG291" s="235"/>
      <c r="GFH291" s="296"/>
      <c r="GFI291" s="296"/>
      <c r="GFJ291" s="208"/>
      <c r="GFL291" s="235"/>
      <c r="GFM291" s="235"/>
      <c r="GFN291" s="235"/>
      <c r="GFO291" s="235"/>
      <c r="GFP291" s="235"/>
      <c r="GFQ291" s="235"/>
      <c r="GFR291" s="235"/>
      <c r="GFS291" s="296"/>
      <c r="GFT291" s="296"/>
      <c r="GFU291" s="208"/>
      <c r="GFW291" s="235"/>
      <c r="GFX291" s="235"/>
      <c r="GFY291" s="235"/>
      <c r="GFZ291" s="235"/>
      <c r="GGA291" s="235"/>
      <c r="GGB291" s="235"/>
      <c r="GGC291" s="235"/>
      <c r="GGD291" s="296"/>
      <c r="GGE291" s="296"/>
      <c r="GGF291" s="208"/>
      <c r="GGH291" s="235"/>
      <c r="GGI291" s="235"/>
      <c r="GGJ291" s="235"/>
      <c r="GGK291" s="235"/>
      <c r="GGL291" s="235"/>
      <c r="GGM291" s="235"/>
      <c r="GGN291" s="235"/>
      <c r="GGO291" s="296"/>
      <c r="GGP291" s="296"/>
      <c r="GGQ291" s="208"/>
      <c r="GGS291" s="235"/>
      <c r="GGT291" s="235"/>
      <c r="GGU291" s="235"/>
      <c r="GGV291" s="235"/>
      <c r="GGW291" s="235"/>
      <c r="GGX291" s="235"/>
      <c r="GGY291" s="235"/>
      <c r="GGZ291" s="296"/>
      <c r="GHA291" s="296"/>
      <c r="GHB291" s="208"/>
      <c r="GHD291" s="235"/>
      <c r="GHE291" s="235"/>
      <c r="GHF291" s="235"/>
      <c r="GHG291" s="235"/>
      <c r="GHH291" s="235"/>
      <c r="GHI291" s="235"/>
      <c r="GHJ291" s="235"/>
      <c r="GHK291" s="296"/>
      <c r="GHL291" s="296"/>
      <c r="GHM291" s="208"/>
      <c r="GHO291" s="235"/>
      <c r="GHP291" s="235"/>
      <c r="GHQ291" s="235"/>
      <c r="GHR291" s="235"/>
      <c r="GHS291" s="235"/>
      <c r="GHT291" s="235"/>
      <c r="GHU291" s="235"/>
      <c r="GHV291" s="296"/>
      <c r="GHW291" s="296"/>
      <c r="GHX291" s="208"/>
      <c r="GHZ291" s="235"/>
      <c r="GIA291" s="235"/>
      <c r="GIB291" s="235"/>
      <c r="GIC291" s="235"/>
      <c r="GID291" s="235"/>
      <c r="GIE291" s="235"/>
      <c r="GIF291" s="235"/>
      <c r="GIG291" s="296"/>
      <c r="GIH291" s="296"/>
      <c r="GII291" s="208"/>
      <c r="GIK291" s="235"/>
      <c r="GIL291" s="235"/>
      <c r="GIM291" s="235"/>
      <c r="GIN291" s="235"/>
      <c r="GIO291" s="235"/>
      <c r="GIP291" s="235"/>
      <c r="GIQ291" s="235"/>
      <c r="GIR291" s="296"/>
      <c r="GIS291" s="296"/>
      <c r="GIT291" s="208"/>
      <c r="GIV291" s="235"/>
      <c r="GIW291" s="235"/>
      <c r="GIX291" s="235"/>
      <c r="GIY291" s="235"/>
      <c r="GIZ291" s="235"/>
      <c r="GJA291" s="235"/>
      <c r="GJB291" s="235"/>
      <c r="GJC291" s="296"/>
      <c r="GJD291" s="296"/>
      <c r="GJE291" s="208"/>
      <c r="GJG291" s="235"/>
      <c r="GJH291" s="235"/>
      <c r="GJI291" s="235"/>
      <c r="GJJ291" s="235"/>
      <c r="GJK291" s="235"/>
      <c r="GJL291" s="235"/>
      <c r="GJM291" s="235"/>
      <c r="GJN291" s="296"/>
      <c r="GJO291" s="296"/>
      <c r="GJP291" s="208"/>
      <c r="GJR291" s="235"/>
      <c r="GJS291" s="235"/>
      <c r="GJT291" s="235"/>
      <c r="GJU291" s="235"/>
      <c r="GJV291" s="235"/>
      <c r="GJW291" s="235"/>
      <c r="GJX291" s="235"/>
      <c r="GJY291" s="296"/>
      <c r="GJZ291" s="296"/>
      <c r="GKA291" s="208"/>
      <c r="GKC291" s="235"/>
      <c r="GKD291" s="235"/>
      <c r="GKE291" s="235"/>
      <c r="GKF291" s="235"/>
      <c r="GKG291" s="235"/>
      <c r="GKH291" s="235"/>
      <c r="GKI291" s="235"/>
      <c r="GKJ291" s="296"/>
      <c r="GKK291" s="296"/>
      <c r="GKL291" s="208"/>
      <c r="GKN291" s="235"/>
      <c r="GKO291" s="235"/>
      <c r="GKP291" s="235"/>
      <c r="GKQ291" s="235"/>
      <c r="GKR291" s="235"/>
      <c r="GKS291" s="235"/>
      <c r="GKT291" s="235"/>
      <c r="GKU291" s="296"/>
      <c r="GKV291" s="296"/>
      <c r="GKW291" s="208"/>
      <c r="GKY291" s="235"/>
      <c r="GKZ291" s="235"/>
      <c r="GLA291" s="235"/>
      <c r="GLB291" s="235"/>
      <c r="GLC291" s="235"/>
      <c r="GLD291" s="235"/>
      <c r="GLE291" s="235"/>
      <c r="GLF291" s="296"/>
      <c r="GLG291" s="296"/>
      <c r="GLH291" s="208"/>
      <c r="GLJ291" s="235"/>
      <c r="GLK291" s="235"/>
      <c r="GLL291" s="235"/>
      <c r="GLM291" s="235"/>
      <c r="GLN291" s="235"/>
      <c r="GLO291" s="235"/>
      <c r="GLP291" s="235"/>
      <c r="GLQ291" s="296"/>
      <c r="GLR291" s="296"/>
      <c r="GLS291" s="208"/>
      <c r="GLU291" s="235"/>
      <c r="GLV291" s="235"/>
      <c r="GLW291" s="235"/>
      <c r="GLX291" s="235"/>
      <c r="GLY291" s="235"/>
      <c r="GLZ291" s="235"/>
      <c r="GMA291" s="235"/>
      <c r="GMB291" s="296"/>
      <c r="GMC291" s="296"/>
      <c r="GMD291" s="208"/>
      <c r="GMF291" s="235"/>
      <c r="GMG291" s="235"/>
      <c r="GMH291" s="235"/>
      <c r="GMI291" s="235"/>
      <c r="GMJ291" s="235"/>
      <c r="GMK291" s="235"/>
      <c r="GML291" s="235"/>
      <c r="GMM291" s="296"/>
      <c r="GMN291" s="296"/>
      <c r="GMO291" s="208"/>
      <c r="GMQ291" s="235"/>
      <c r="GMR291" s="235"/>
      <c r="GMS291" s="235"/>
      <c r="GMT291" s="235"/>
      <c r="GMU291" s="235"/>
      <c r="GMV291" s="235"/>
      <c r="GMW291" s="235"/>
      <c r="GMX291" s="296"/>
      <c r="GMY291" s="296"/>
      <c r="GMZ291" s="208"/>
      <c r="GNB291" s="235"/>
      <c r="GNC291" s="235"/>
      <c r="GND291" s="235"/>
      <c r="GNE291" s="235"/>
      <c r="GNF291" s="235"/>
      <c r="GNG291" s="235"/>
      <c r="GNH291" s="235"/>
      <c r="GNI291" s="296"/>
      <c r="GNJ291" s="296"/>
      <c r="GNK291" s="208"/>
      <c r="GNM291" s="235"/>
      <c r="GNN291" s="235"/>
      <c r="GNO291" s="235"/>
      <c r="GNP291" s="235"/>
      <c r="GNQ291" s="235"/>
      <c r="GNR291" s="235"/>
      <c r="GNS291" s="235"/>
      <c r="GNT291" s="296"/>
      <c r="GNU291" s="296"/>
      <c r="GNV291" s="208"/>
      <c r="GNX291" s="235"/>
      <c r="GNY291" s="235"/>
      <c r="GNZ291" s="235"/>
      <c r="GOA291" s="235"/>
      <c r="GOB291" s="235"/>
      <c r="GOC291" s="235"/>
      <c r="GOD291" s="235"/>
      <c r="GOE291" s="296"/>
      <c r="GOF291" s="296"/>
      <c r="GOG291" s="208"/>
      <c r="GOI291" s="235"/>
      <c r="GOJ291" s="235"/>
      <c r="GOK291" s="235"/>
      <c r="GOL291" s="235"/>
      <c r="GOM291" s="235"/>
      <c r="GON291" s="235"/>
      <c r="GOO291" s="235"/>
      <c r="GOP291" s="296"/>
      <c r="GOQ291" s="296"/>
      <c r="GOR291" s="208"/>
      <c r="GOT291" s="235"/>
      <c r="GOU291" s="235"/>
      <c r="GOV291" s="235"/>
      <c r="GOW291" s="235"/>
      <c r="GOX291" s="235"/>
      <c r="GOY291" s="235"/>
      <c r="GOZ291" s="235"/>
      <c r="GPA291" s="296"/>
      <c r="GPB291" s="296"/>
      <c r="GPC291" s="208"/>
      <c r="GPE291" s="235"/>
      <c r="GPF291" s="235"/>
      <c r="GPG291" s="235"/>
      <c r="GPH291" s="235"/>
      <c r="GPI291" s="235"/>
      <c r="GPJ291" s="235"/>
      <c r="GPK291" s="235"/>
      <c r="GPL291" s="296"/>
      <c r="GPM291" s="296"/>
      <c r="GPN291" s="208"/>
      <c r="GPP291" s="235"/>
      <c r="GPQ291" s="235"/>
      <c r="GPR291" s="235"/>
      <c r="GPS291" s="235"/>
      <c r="GPT291" s="235"/>
      <c r="GPU291" s="235"/>
      <c r="GPV291" s="235"/>
      <c r="GPW291" s="296"/>
      <c r="GPX291" s="296"/>
      <c r="GPY291" s="208"/>
      <c r="GQA291" s="235"/>
      <c r="GQB291" s="235"/>
      <c r="GQC291" s="235"/>
      <c r="GQD291" s="235"/>
      <c r="GQE291" s="235"/>
      <c r="GQF291" s="235"/>
      <c r="GQG291" s="235"/>
      <c r="GQH291" s="296"/>
      <c r="GQI291" s="296"/>
      <c r="GQJ291" s="208"/>
      <c r="GQL291" s="235"/>
      <c r="GQM291" s="235"/>
      <c r="GQN291" s="235"/>
      <c r="GQO291" s="235"/>
      <c r="GQP291" s="235"/>
      <c r="GQQ291" s="235"/>
      <c r="GQR291" s="235"/>
      <c r="GQS291" s="296"/>
      <c r="GQT291" s="296"/>
      <c r="GQU291" s="208"/>
      <c r="GQW291" s="235"/>
      <c r="GQX291" s="235"/>
      <c r="GQY291" s="235"/>
      <c r="GQZ291" s="235"/>
      <c r="GRA291" s="235"/>
      <c r="GRB291" s="235"/>
      <c r="GRC291" s="235"/>
      <c r="GRD291" s="296"/>
      <c r="GRE291" s="296"/>
      <c r="GRF291" s="208"/>
      <c r="GRH291" s="235"/>
      <c r="GRI291" s="235"/>
      <c r="GRJ291" s="235"/>
      <c r="GRK291" s="235"/>
      <c r="GRL291" s="235"/>
      <c r="GRM291" s="235"/>
      <c r="GRN291" s="235"/>
      <c r="GRO291" s="296"/>
      <c r="GRP291" s="296"/>
      <c r="GRQ291" s="208"/>
      <c r="GRS291" s="235"/>
      <c r="GRT291" s="235"/>
      <c r="GRU291" s="235"/>
      <c r="GRV291" s="235"/>
      <c r="GRW291" s="235"/>
      <c r="GRX291" s="235"/>
      <c r="GRY291" s="235"/>
      <c r="GRZ291" s="296"/>
      <c r="GSA291" s="296"/>
      <c r="GSB291" s="208"/>
      <c r="GSD291" s="235"/>
      <c r="GSE291" s="235"/>
      <c r="GSF291" s="235"/>
      <c r="GSG291" s="235"/>
      <c r="GSH291" s="235"/>
      <c r="GSI291" s="235"/>
      <c r="GSJ291" s="235"/>
      <c r="GSK291" s="296"/>
      <c r="GSL291" s="296"/>
      <c r="GSM291" s="208"/>
      <c r="GSO291" s="235"/>
      <c r="GSP291" s="235"/>
      <c r="GSQ291" s="235"/>
      <c r="GSR291" s="235"/>
      <c r="GSS291" s="235"/>
      <c r="GST291" s="235"/>
      <c r="GSU291" s="235"/>
      <c r="GSV291" s="296"/>
      <c r="GSW291" s="296"/>
      <c r="GSX291" s="208"/>
      <c r="GSZ291" s="235"/>
      <c r="GTA291" s="235"/>
      <c r="GTB291" s="235"/>
      <c r="GTC291" s="235"/>
      <c r="GTD291" s="235"/>
      <c r="GTE291" s="235"/>
      <c r="GTF291" s="235"/>
      <c r="GTG291" s="296"/>
      <c r="GTH291" s="296"/>
      <c r="GTI291" s="208"/>
      <c r="GTK291" s="235"/>
      <c r="GTL291" s="235"/>
      <c r="GTM291" s="235"/>
      <c r="GTN291" s="235"/>
      <c r="GTO291" s="235"/>
      <c r="GTP291" s="235"/>
      <c r="GTQ291" s="235"/>
      <c r="GTR291" s="296"/>
      <c r="GTS291" s="296"/>
      <c r="GTT291" s="208"/>
      <c r="GTV291" s="235"/>
      <c r="GTW291" s="235"/>
      <c r="GTX291" s="235"/>
      <c r="GTY291" s="235"/>
      <c r="GTZ291" s="235"/>
      <c r="GUA291" s="235"/>
      <c r="GUB291" s="235"/>
      <c r="GUC291" s="296"/>
      <c r="GUD291" s="296"/>
      <c r="GUE291" s="208"/>
      <c r="GUG291" s="235"/>
      <c r="GUH291" s="235"/>
      <c r="GUI291" s="235"/>
      <c r="GUJ291" s="235"/>
      <c r="GUK291" s="235"/>
      <c r="GUL291" s="235"/>
      <c r="GUM291" s="235"/>
      <c r="GUN291" s="296"/>
      <c r="GUO291" s="296"/>
      <c r="GUP291" s="208"/>
      <c r="GUR291" s="235"/>
      <c r="GUS291" s="235"/>
      <c r="GUT291" s="235"/>
      <c r="GUU291" s="235"/>
      <c r="GUV291" s="235"/>
      <c r="GUW291" s="235"/>
      <c r="GUX291" s="235"/>
      <c r="GUY291" s="296"/>
      <c r="GUZ291" s="296"/>
      <c r="GVA291" s="208"/>
      <c r="GVC291" s="235"/>
      <c r="GVD291" s="235"/>
      <c r="GVE291" s="235"/>
      <c r="GVF291" s="235"/>
      <c r="GVG291" s="235"/>
      <c r="GVH291" s="235"/>
      <c r="GVI291" s="235"/>
      <c r="GVJ291" s="296"/>
      <c r="GVK291" s="296"/>
      <c r="GVL291" s="208"/>
      <c r="GVN291" s="235"/>
      <c r="GVO291" s="235"/>
      <c r="GVP291" s="235"/>
      <c r="GVQ291" s="235"/>
      <c r="GVR291" s="235"/>
      <c r="GVS291" s="235"/>
      <c r="GVT291" s="235"/>
      <c r="GVU291" s="296"/>
      <c r="GVV291" s="296"/>
      <c r="GVW291" s="208"/>
      <c r="GVY291" s="235"/>
      <c r="GVZ291" s="235"/>
      <c r="GWA291" s="235"/>
      <c r="GWB291" s="235"/>
      <c r="GWC291" s="235"/>
      <c r="GWD291" s="235"/>
      <c r="GWE291" s="235"/>
      <c r="GWF291" s="296"/>
      <c r="GWG291" s="296"/>
      <c r="GWH291" s="208"/>
      <c r="GWJ291" s="235"/>
      <c r="GWK291" s="235"/>
      <c r="GWL291" s="235"/>
      <c r="GWM291" s="235"/>
      <c r="GWN291" s="235"/>
      <c r="GWO291" s="235"/>
      <c r="GWP291" s="235"/>
      <c r="GWQ291" s="296"/>
      <c r="GWR291" s="296"/>
      <c r="GWS291" s="208"/>
      <c r="GWU291" s="235"/>
      <c r="GWV291" s="235"/>
      <c r="GWW291" s="235"/>
      <c r="GWX291" s="235"/>
      <c r="GWY291" s="235"/>
      <c r="GWZ291" s="235"/>
      <c r="GXA291" s="235"/>
      <c r="GXB291" s="296"/>
      <c r="GXC291" s="296"/>
      <c r="GXD291" s="208"/>
      <c r="GXF291" s="235"/>
      <c r="GXG291" s="235"/>
      <c r="GXH291" s="235"/>
      <c r="GXI291" s="235"/>
      <c r="GXJ291" s="235"/>
      <c r="GXK291" s="235"/>
      <c r="GXL291" s="235"/>
      <c r="GXM291" s="296"/>
      <c r="GXN291" s="296"/>
      <c r="GXO291" s="208"/>
      <c r="GXQ291" s="235"/>
      <c r="GXR291" s="235"/>
      <c r="GXS291" s="235"/>
      <c r="GXT291" s="235"/>
      <c r="GXU291" s="235"/>
      <c r="GXV291" s="235"/>
      <c r="GXW291" s="235"/>
      <c r="GXX291" s="296"/>
      <c r="GXY291" s="296"/>
      <c r="GXZ291" s="208"/>
      <c r="GYB291" s="235"/>
      <c r="GYC291" s="235"/>
      <c r="GYD291" s="235"/>
      <c r="GYE291" s="235"/>
      <c r="GYF291" s="235"/>
      <c r="GYG291" s="235"/>
      <c r="GYH291" s="235"/>
      <c r="GYI291" s="296"/>
      <c r="GYJ291" s="296"/>
      <c r="GYK291" s="208"/>
      <c r="GYM291" s="235"/>
      <c r="GYN291" s="235"/>
      <c r="GYO291" s="235"/>
      <c r="GYP291" s="235"/>
      <c r="GYQ291" s="235"/>
      <c r="GYR291" s="235"/>
      <c r="GYS291" s="235"/>
      <c r="GYT291" s="296"/>
      <c r="GYU291" s="296"/>
      <c r="GYV291" s="208"/>
      <c r="GYX291" s="235"/>
      <c r="GYY291" s="235"/>
      <c r="GYZ291" s="235"/>
      <c r="GZA291" s="235"/>
      <c r="GZB291" s="235"/>
      <c r="GZC291" s="235"/>
      <c r="GZD291" s="235"/>
      <c r="GZE291" s="296"/>
      <c r="GZF291" s="296"/>
      <c r="GZG291" s="208"/>
      <c r="GZI291" s="235"/>
      <c r="GZJ291" s="235"/>
      <c r="GZK291" s="235"/>
      <c r="GZL291" s="235"/>
      <c r="GZM291" s="235"/>
      <c r="GZN291" s="235"/>
      <c r="GZO291" s="235"/>
      <c r="GZP291" s="296"/>
      <c r="GZQ291" s="296"/>
      <c r="GZR291" s="208"/>
      <c r="GZT291" s="235"/>
      <c r="GZU291" s="235"/>
      <c r="GZV291" s="235"/>
      <c r="GZW291" s="235"/>
      <c r="GZX291" s="235"/>
      <c r="GZY291" s="235"/>
      <c r="GZZ291" s="235"/>
      <c r="HAA291" s="296"/>
      <c r="HAB291" s="296"/>
      <c r="HAC291" s="208"/>
      <c r="HAE291" s="235"/>
      <c r="HAF291" s="235"/>
      <c r="HAG291" s="235"/>
      <c r="HAH291" s="235"/>
      <c r="HAI291" s="235"/>
      <c r="HAJ291" s="235"/>
      <c r="HAK291" s="235"/>
      <c r="HAL291" s="296"/>
      <c r="HAM291" s="296"/>
      <c r="HAN291" s="208"/>
      <c r="HAP291" s="235"/>
      <c r="HAQ291" s="235"/>
      <c r="HAR291" s="235"/>
      <c r="HAS291" s="235"/>
      <c r="HAT291" s="235"/>
      <c r="HAU291" s="235"/>
      <c r="HAV291" s="235"/>
      <c r="HAW291" s="296"/>
      <c r="HAX291" s="296"/>
      <c r="HAY291" s="208"/>
      <c r="HBA291" s="235"/>
      <c r="HBB291" s="235"/>
      <c r="HBC291" s="235"/>
      <c r="HBD291" s="235"/>
      <c r="HBE291" s="235"/>
      <c r="HBF291" s="235"/>
      <c r="HBG291" s="235"/>
      <c r="HBH291" s="296"/>
      <c r="HBI291" s="296"/>
      <c r="HBJ291" s="208"/>
      <c r="HBL291" s="235"/>
      <c r="HBM291" s="235"/>
      <c r="HBN291" s="235"/>
      <c r="HBO291" s="235"/>
      <c r="HBP291" s="235"/>
      <c r="HBQ291" s="235"/>
      <c r="HBR291" s="235"/>
      <c r="HBS291" s="296"/>
      <c r="HBT291" s="296"/>
      <c r="HBU291" s="208"/>
      <c r="HBW291" s="235"/>
      <c r="HBX291" s="235"/>
      <c r="HBY291" s="235"/>
      <c r="HBZ291" s="235"/>
      <c r="HCA291" s="235"/>
      <c r="HCB291" s="235"/>
      <c r="HCC291" s="235"/>
      <c r="HCD291" s="296"/>
      <c r="HCE291" s="296"/>
      <c r="HCF291" s="208"/>
      <c r="HCH291" s="235"/>
      <c r="HCI291" s="235"/>
      <c r="HCJ291" s="235"/>
      <c r="HCK291" s="235"/>
      <c r="HCL291" s="235"/>
      <c r="HCM291" s="235"/>
      <c r="HCN291" s="235"/>
      <c r="HCO291" s="296"/>
      <c r="HCP291" s="296"/>
      <c r="HCQ291" s="208"/>
      <c r="HCS291" s="235"/>
      <c r="HCT291" s="235"/>
      <c r="HCU291" s="235"/>
      <c r="HCV291" s="235"/>
      <c r="HCW291" s="235"/>
      <c r="HCX291" s="235"/>
      <c r="HCY291" s="235"/>
      <c r="HCZ291" s="296"/>
      <c r="HDA291" s="296"/>
      <c r="HDB291" s="208"/>
      <c r="HDD291" s="235"/>
      <c r="HDE291" s="235"/>
      <c r="HDF291" s="235"/>
      <c r="HDG291" s="235"/>
      <c r="HDH291" s="235"/>
      <c r="HDI291" s="235"/>
      <c r="HDJ291" s="235"/>
      <c r="HDK291" s="296"/>
      <c r="HDL291" s="296"/>
      <c r="HDM291" s="208"/>
      <c r="HDO291" s="235"/>
      <c r="HDP291" s="235"/>
      <c r="HDQ291" s="235"/>
      <c r="HDR291" s="235"/>
      <c r="HDS291" s="235"/>
      <c r="HDT291" s="235"/>
      <c r="HDU291" s="235"/>
      <c r="HDV291" s="296"/>
      <c r="HDW291" s="296"/>
      <c r="HDX291" s="208"/>
      <c r="HDZ291" s="235"/>
      <c r="HEA291" s="235"/>
      <c r="HEB291" s="235"/>
      <c r="HEC291" s="235"/>
      <c r="HED291" s="235"/>
      <c r="HEE291" s="235"/>
      <c r="HEF291" s="235"/>
      <c r="HEG291" s="296"/>
      <c r="HEH291" s="296"/>
      <c r="HEI291" s="208"/>
      <c r="HEK291" s="235"/>
      <c r="HEL291" s="235"/>
      <c r="HEM291" s="235"/>
      <c r="HEN291" s="235"/>
      <c r="HEO291" s="235"/>
      <c r="HEP291" s="235"/>
      <c r="HEQ291" s="235"/>
      <c r="HER291" s="296"/>
      <c r="HES291" s="296"/>
      <c r="HET291" s="208"/>
      <c r="HEV291" s="235"/>
      <c r="HEW291" s="235"/>
      <c r="HEX291" s="235"/>
      <c r="HEY291" s="235"/>
      <c r="HEZ291" s="235"/>
      <c r="HFA291" s="235"/>
      <c r="HFB291" s="235"/>
      <c r="HFC291" s="296"/>
      <c r="HFD291" s="296"/>
      <c r="HFE291" s="208"/>
      <c r="HFG291" s="235"/>
      <c r="HFH291" s="235"/>
      <c r="HFI291" s="235"/>
      <c r="HFJ291" s="235"/>
      <c r="HFK291" s="235"/>
      <c r="HFL291" s="235"/>
      <c r="HFM291" s="235"/>
      <c r="HFN291" s="296"/>
      <c r="HFO291" s="296"/>
      <c r="HFP291" s="208"/>
      <c r="HFR291" s="235"/>
      <c r="HFS291" s="235"/>
      <c r="HFT291" s="235"/>
      <c r="HFU291" s="235"/>
      <c r="HFV291" s="235"/>
      <c r="HFW291" s="235"/>
      <c r="HFX291" s="235"/>
      <c r="HFY291" s="296"/>
      <c r="HFZ291" s="296"/>
      <c r="HGA291" s="208"/>
      <c r="HGC291" s="235"/>
      <c r="HGD291" s="235"/>
      <c r="HGE291" s="235"/>
      <c r="HGF291" s="235"/>
      <c r="HGG291" s="235"/>
      <c r="HGH291" s="235"/>
      <c r="HGI291" s="235"/>
      <c r="HGJ291" s="296"/>
      <c r="HGK291" s="296"/>
      <c r="HGL291" s="208"/>
      <c r="HGN291" s="235"/>
      <c r="HGO291" s="235"/>
      <c r="HGP291" s="235"/>
      <c r="HGQ291" s="235"/>
      <c r="HGR291" s="235"/>
      <c r="HGS291" s="235"/>
      <c r="HGT291" s="235"/>
      <c r="HGU291" s="296"/>
      <c r="HGV291" s="296"/>
      <c r="HGW291" s="208"/>
      <c r="HGY291" s="235"/>
      <c r="HGZ291" s="235"/>
      <c r="HHA291" s="235"/>
      <c r="HHB291" s="235"/>
      <c r="HHC291" s="235"/>
      <c r="HHD291" s="235"/>
      <c r="HHE291" s="235"/>
      <c r="HHF291" s="296"/>
      <c r="HHG291" s="296"/>
      <c r="HHH291" s="208"/>
      <c r="HHJ291" s="235"/>
      <c r="HHK291" s="235"/>
      <c r="HHL291" s="235"/>
      <c r="HHM291" s="235"/>
      <c r="HHN291" s="235"/>
      <c r="HHO291" s="235"/>
      <c r="HHP291" s="235"/>
      <c r="HHQ291" s="296"/>
      <c r="HHR291" s="296"/>
      <c r="HHS291" s="208"/>
      <c r="HHU291" s="235"/>
      <c r="HHV291" s="235"/>
      <c r="HHW291" s="235"/>
      <c r="HHX291" s="235"/>
      <c r="HHY291" s="235"/>
      <c r="HHZ291" s="235"/>
      <c r="HIA291" s="235"/>
      <c r="HIB291" s="296"/>
      <c r="HIC291" s="296"/>
      <c r="HID291" s="208"/>
      <c r="HIF291" s="235"/>
      <c r="HIG291" s="235"/>
      <c r="HIH291" s="235"/>
      <c r="HII291" s="235"/>
      <c r="HIJ291" s="235"/>
      <c r="HIK291" s="235"/>
      <c r="HIL291" s="235"/>
      <c r="HIM291" s="296"/>
      <c r="HIN291" s="296"/>
      <c r="HIO291" s="208"/>
      <c r="HIQ291" s="235"/>
      <c r="HIR291" s="235"/>
      <c r="HIS291" s="235"/>
      <c r="HIT291" s="235"/>
      <c r="HIU291" s="235"/>
      <c r="HIV291" s="235"/>
      <c r="HIW291" s="235"/>
      <c r="HIX291" s="296"/>
      <c r="HIY291" s="296"/>
      <c r="HIZ291" s="208"/>
      <c r="HJB291" s="235"/>
      <c r="HJC291" s="235"/>
      <c r="HJD291" s="235"/>
      <c r="HJE291" s="235"/>
      <c r="HJF291" s="235"/>
      <c r="HJG291" s="235"/>
      <c r="HJH291" s="235"/>
      <c r="HJI291" s="296"/>
      <c r="HJJ291" s="296"/>
      <c r="HJK291" s="208"/>
      <c r="HJM291" s="235"/>
      <c r="HJN291" s="235"/>
      <c r="HJO291" s="235"/>
      <c r="HJP291" s="235"/>
      <c r="HJQ291" s="235"/>
      <c r="HJR291" s="235"/>
      <c r="HJS291" s="235"/>
      <c r="HJT291" s="296"/>
      <c r="HJU291" s="296"/>
      <c r="HJV291" s="208"/>
      <c r="HJX291" s="235"/>
      <c r="HJY291" s="235"/>
      <c r="HJZ291" s="235"/>
      <c r="HKA291" s="235"/>
      <c r="HKB291" s="235"/>
      <c r="HKC291" s="235"/>
      <c r="HKD291" s="235"/>
      <c r="HKE291" s="296"/>
      <c r="HKF291" s="296"/>
      <c r="HKG291" s="208"/>
      <c r="HKI291" s="235"/>
      <c r="HKJ291" s="235"/>
      <c r="HKK291" s="235"/>
      <c r="HKL291" s="235"/>
      <c r="HKM291" s="235"/>
      <c r="HKN291" s="235"/>
      <c r="HKO291" s="235"/>
      <c r="HKP291" s="296"/>
      <c r="HKQ291" s="296"/>
      <c r="HKR291" s="208"/>
      <c r="HKT291" s="235"/>
      <c r="HKU291" s="235"/>
      <c r="HKV291" s="235"/>
      <c r="HKW291" s="235"/>
      <c r="HKX291" s="235"/>
      <c r="HKY291" s="235"/>
      <c r="HKZ291" s="235"/>
      <c r="HLA291" s="296"/>
      <c r="HLB291" s="296"/>
      <c r="HLC291" s="208"/>
      <c r="HLE291" s="235"/>
      <c r="HLF291" s="235"/>
      <c r="HLG291" s="235"/>
      <c r="HLH291" s="235"/>
      <c r="HLI291" s="235"/>
      <c r="HLJ291" s="235"/>
      <c r="HLK291" s="235"/>
      <c r="HLL291" s="296"/>
      <c r="HLM291" s="296"/>
      <c r="HLN291" s="208"/>
      <c r="HLP291" s="235"/>
      <c r="HLQ291" s="235"/>
      <c r="HLR291" s="235"/>
      <c r="HLS291" s="235"/>
      <c r="HLT291" s="235"/>
      <c r="HLU291" s="235"/>
      <c r="HLV291" s="235"/>
      <c r="HLW291" s="296"/>
      <c r="HLX291" s="296"/>
      <c r="HLY291" s="208"/>
      <c r="HMA291" s="235"/>
      <c r="HMB291" s="235"/>
      <c r="HMC291" s="235"/>
      <c r="HMD291" s="235"/>
      <c r="HME291" s="235"/>
      <c r="HMF291" s="235"/>
      <c r="HMG291" s="235"/>
      <c r="HMH291" s="296"/>
      <c r="HMI291" s="296"/>
      <c r="HMJ291" s="208"/>
      <c r="HML291" s="235"/>
      <c r="HMM291" s="235"/>
      <c r="HMN291" s="235"/>
      <c r="HMO291" s="235"/>
      <c r="HMP291" s="235"/>
      <c r="HMQ291" s="235"/>
      <c r="HMR291" s="235"/>
      <c r="HMS291" s="296"/>
      <c r="HMT291" s="296"/>
      <c r="HMU291" s="208"/>
      <c r="HMW291" s="235"/>
      <c r="HMX291" s="235"/>
      <c r="HMY291" s="235"/>
      <c r="HMZ291" s="235"/>
      <c r="HNA291" s="235"/>
      <c r="HNB291" s="235"/>
      <c r="HNC291" s="235"/>
      <c r="HND291" s="296"/>
      <c r="HNE291" s="296"/>
      <c r="HNF291" s="208"/>
      <c r="HNH291" s="235"/>
      <c r="HNI291" s="235"/>
      <c r="HNJ291" s="235"/>
      <c r="HNK291" s="235"/>
      <c r="HNL291" s="235"/>
      <c r="HNM291" s="235"/>
      <c r="HNN291" s="235"/>
      <c r="HNO291" s="296"/>
      <c r="HNP291" s="296"/>
      <c r="HNQ291" s="208"/>
      <c r="HNS291" s="235"/>
      <c r="HNT291" s="235"/>
      <c r="HNU291" s="235"/>
      <c r="HNV291" s="235"/>
      <c r="HNW291" s="235"/>
      <c r="HNX291" s="235"/>
      <c r="HNY291" s="235"/>
      <c r="HNZ291" s="296"/>
      <c r="HOA291" s="296"/>
      <c r="HOB291" s="208"/>
      <c r="HOD291" s="235"/>
      <c r="HOE291" s="235"/>
      <c r="HOF291" s="235"/>
      <c r="HOG291" s="235"/>
      <c r="HOH291" s="235"/>
      <c r="HOI291" s="235"/>
      <c r="HOJ291" s="235"/>
      <c r="HOK291" s="296"/>
      <c r="HOL291" s="296"/>
      <c r="HOM291" s="208"/>
      <c r="HOO291" s="235"/>
      <c r="HOP291" s="235"/>
      <c r="HOQ291" s="235"/>
      <c r="HOR291" s="235"/>
      <c r="HOS291" s="235"/>
      <c r="HOT291" s="235"/>
      <c r="HOU291" s="235"/>
      <c r="HOV291" s="296"/>
      <c r="HOW291" s="296"/>
      <c r="HOX291" s="208"/>
      <c r="HOZ291" s="235"/>
      <c r="HPA291" s="235"/>
      <c r="HPB291" s="235"/>
      <c r="HPC291" s="235"/>
      <c r="HPD291" s="235"/>
      <c r="HPE291" s="235"/>
      <c r="HPF291" s="235"/>
      <c r="HPG291" s="296"/>
      <c r="HPH291" s="296"/>
      <c r="HPI291" s="208"/>
      <c r="HPK291" s="235"/>
      <c r="HPL291" s="235"/>
      <c r="HPM291" s="235"/>
      <c r="HPN291" s="235"/>
      <c r="HPO291" s="235"/>
      <c r="HPP291" s="235"/>
      <c r="HPQ291" s="235"/>
      <c r="HPR291" s="296"/>
      <c r="HPS291" s="296"/>
      <c r="HPT291" s="208"/>
      <c r="HPV291" s="235"/>
      <c r="HPW291" s="235"/>
      <c r="HPX291" s="235"/>
      <c r="HPY291" s="235"/>
      <c r="HPZ291" s="235"/>
      <c r="HQA291" s="235"/>
      <c r="HQB291" s="235"/>
      <c r="HQC291" s="296"/>
      <c r="HQD291" s="296"/>
      <c r="HQE291" s="208"/>
      <c r="HQG291" s="235"/>
      <c r="HQH291" s="235"/>
      <c r="HQI291" s="235"/>
      <c r="HQJ291" s="235"/>
      <c r="HQK291" s="235"/>
      <c r="HQL291" s="235"/>
      <c r="HQM291" s="235"/>
      <c r="HQN291" s="296"/>
      <c r="HQO291" s="296"/>
      <c r="HQP291" s="208"/>
      <c r="HQR291" s="235"/>
      <c r="HQS291" s="235"/>
      <c r="HQT291" s="235"/>
      <c r="HQU291" s="235"/>
      <c r="HQV291" s="235"/>
      <c r="HQW291" s="235"/>
      <c r="HQX291" s="235"/>
      <c r="HQY291" s="296"/>
      <c r="HQZ291" s="296"/>
      <c r="HRA291" s="208"/>
      <c r="HRC291" s="235"/>
      <c r="HRD291" s="235"/>
      <c r="HRE291" s="235"/>
      <c r="HRF291" s="235"/>
      <c r="HRG291" s="235"/>
      <c r="HRH291" s="235"/>
      <c r="HRI291" s="235"/>
      <c r="HRJ291" s="296"/>
      <c r="HRK291" s="296"/>
      <c r="HRL291" s="208"/>
      <c r="HRN291" s="235"/>
      <c r="HRO291" s="235"/>
      <c r="HRP291" s="235"/>
      <c r="HRQ291" s="235"/>
      <c r="HRR291" s="235"/>
      <c r="HRS291" s="235"/>
      <c r="HRT291" s="235"/>
      <c r="HRU291" s="296"/>
      <c r="HRV291" s="296"/>
      <c r="HRW291" s="208"/>
      <c r="HRY291" s="235"/>
      <c r="HRZ291" s="235"/>
      <c r="HSA291" s="235"/>
      <c r="HSB291" s="235"/>
      <c r="HSC291" s="235"/>
      <c r="HSD291" s="235"/>
      <c r="HSE291" s="235"/>
      <c r="HSF291" s="296"/>
      <c r="HSG291" s="296"/>
      <c r="HSH291" s="208"/>
      <c r="HSJ291" s="235"/>
      <c r="HSK291" s="235"/>
      <c r="HSL291" s="235"/>
      <c r="HSM291" s="235"/>
      <c r="HSN291" s="235"/>
      <c r="HSO291" s="235"/>
      <c r="HSP291" s="235"/>
      <c r="HSQ291" s="296"/>
      <c r="HSR291" s="296"/>
      <c r="HSS291" s="208"/>
      <c r="HSU291" s="235"/>
      <c r="HSV291" s="235"/>
      <c r="HSW291" s="235"/>
      <c r="HSX291" s="235"/>
      <c r="HSY291" s="235"/>
      <c r="HSZ291" s="235"/>
      <c r="HTA291" s="235"/>
      <c r="HTB291" s="296"/>
      <c r="HTC291" s="296"/>
      <c r="HTD291" s="208"/>
      <c r="HTF291" s="235"/>
      <c r="HTG291" s="235"/>
      <c r="HTH291" s="235"/>
      <c r="HTI291" s="235"/>
      <c r="HTJ291" s="235"/>
      <c r="HTK291" s="235"/>
      <c r="HTL291" s="235"/>
      <c r="HTM291" s="296"/>
      <c r="HTN291" s="296"/>
      <c r="HTO291" s="208"/>
      <c r="HTQ291" s="235"/>
      <c r="HTR291" s="235"/>
      <c r="HTS291" s="235"/>
      <c r="HTT291" s="235"/>
      <c r="HTU291" s="235"/>
      <c r="HTV291" s="235"/>
      <c r="HTW291" s="235"/>
      <c r="HTX291" s="296"/>
      <c r="HTY291" s="296"/>
      <c r="HTZ291" s="208"/>
      <c r="HUB291" s="235"/>
      <c r="HUC291" s="235"/>
      <c r="HUD291" s="235"/>
      <c r="HUE291" s="235"/>
      <c r="HUF291" s="235"/>
      <c r="HUG291" s="235"/>
      <c r="HUH291" s="235"/>
      <c r="HUI291" s="296"/>
      <c r="HUJ291" s="296"/>
      <c r="HUK291" s="208"/>
      <c r="HUM291" s="235"/>
      <c r="HUN291" s="235"/>
      <c r="HUO291" s="235"/>
      <c r="HUP291" s="235"/>
      <c r="HUQ291" s="235"/>
      <c r="HUR291" s="235"/>
      <c r="HUS291" s="235"/>
      <c r="HUT291" s="296"/>
      <c r="HUU291" s="296"/>
      <c r="HUV291" s="208"/>
      <c r="HUX291" s="235"/>
      <c r="HUY291" s="235"/>
      <c r="HUZ291" s="235"/>
      <c r="HVA291" s="235"/>
      <c r="HVB291" s="235"/>
      <c r="HVC291" s="235"/>
      <c r="HVD291" s="235"/>
      <c r="HVE291" s="296"/>
      <c r="HVF291" s="296"/>
      <c r="HVG291" s="208"/>
      <c r="HVI291" s="235"/>
      <c r="HVJ291" s="235"/>
      <c r="HVK291" s="235"/>
      <c r="HVL291" s="235"/>
      <c r="HVM291" s="235"/>
      <c r="HVN291" s="235"/>
      <c r="HVO291" s="235"/>
      <c r="HVP291" s="296"/>
      <c r="HVQ291" s="296"/>
      <c r="HVR291" s="208"/>
      <c r="HVT291" s="235"/>
      <c r="HVU291" s="235"/>
      <c r="HVV291" s="235"/>
      <c r="HVW291" s="235"/>
      <c r="HVX291" s="235"/>
      <c r="HVY291" s="235"/>
      <c r="HVZ291" s="235"/>
      <c r="HWA291" s="296"/>
      <c r="HWB291" s="296"/>
      <c r="HWC291" s="208"/>
      <c r="HWE291" s="235"/>
      <c r="HWF291" s="235"/>
      <c r="HWG291" s="235"/>
      <c r="HWH291" s="235"/>
      <c r="HWI291" s="235"/>
      <c r="HWJ291" s="235"/>
      <c r="HWK291" s="235"/>
      <c r="HWL291" s="296"/>
      <c r="HWM291" s="296"/>
      <c r="HWN291" s="208"/>
      <c r="HWP291" s="235"/>
      <c r="HWQ291" s="235"/>
      <c r="HWR291" s="235"/>
      <c r="HWS291" s="235"/>
      <c r="HWT291" s="235"/>
      <c r="HWU291" s="235"/>
      <c r="HWV291" s="235"/>
      <c r="HWW291" s="296"/>
      <c r="HWX291" s="296"/>
      <c r="HWY291" s="208"/>
      <c r="HXA291" s="235"/>
      <c r="HXB291" s="235"/>
      <c r="HXC291" s="235"/>
      <c r="HXD291" s="235"/>
      <c r="HXE291" s="235"/>
      <c r="HXF291" s="235"/>
      <c r="HXG291" s="235"/>
      <c r="HXH291" s="296"/>
      <c r="HXI291" s="296"/>
      <c r="HXJ291" s="208"/>
      <c r="HXL291" s="235"/>
      <c r="HXM291" s="235"/>
      <c r="HXN291" s="235"/>
      <c r="HXO291" s="235"/>
      <c r="HXP291" s="235"/>
      <c r="HXQ291" s="235"/>
      <c r="HXR291" s="235"/>
      <c r="HXS291" s="296"/>
      <c r="HXT291" s="296"/>
      <c r="HXU291" s="208"/>
      <c r="HXW291" s="235"/>
      <c r="HXX291" s="235"/>
      <c r="HXY291" s="235"/>
      <c r="HXZ291" s="235"/>
      <c r="HYA291" s="235"/>
      <c r="HYB291" s="235"/>
      <c r="HYC291" s="235"/>
      <c r="HYD291" s="296"/>
      <c r="HYE291" s="296"/>
      <c r="HYF291" s="208"/>
      <c r="HYH291" s="235"/>
      <c r="HYI291" s="235"/>
      <c r="HYJ291" s="235"/>
      <c r="HYK291" s="235"/>
      <c r="HYL291" s="235"/>
      <c r="HYM291" s="235"/>
      <c r="HYN291" s="235"/>
      <c r="HYO291" s="296"/>
      <c r="HYP291" s="296"/>
      <c r="HYQ291" s="208"/>
      <c r="HYS291" s="235"/>
      <c r="HYT291" s="235"/>
      <c r="HYU291" s="235"/>
      <c r="HYV291" s="235"/>
      <c r="HYW291" s="235"/>
      <c r="HYX291" s="235"/>
      <c r="HYY291" s="235"/>
      <c r="HYZ291" s="296"/>
      <c r="HZA291" s="296"/>
      <c r="HZB291" s="208"/>
      <c r="HZD291" s="235"/>
      <c r="HZE291" s="235"/>
      <c r="HZF291" s="235"/>
      <c r="HZG291" s="235"/>
      <c r="HZH291" s="235"/>
      <c r="HZI291" s="235"/>
      <c r="HZJ291" s="235"/>
      <c r="HZK291" s="296"/>
      <c r="HZL291" s="296"/>
      <c r="HZM291" s="208"/>
      <c r="HZO291" s="235"/>
      <c r="HZP291" s="235"/>
      <c r="HZQ291" s="235"/>
      <c r="HZR291" s="235"/>
      <c r="HZS291" s="235"/>
      <c r="HZT291" s="235"/>
      <c r="HZU291" s="235"/>
      <c r="HZV291" s="296"/>
      <c r="HZW291" s="296"/>
      <c r="HZX291" s="208"/>
      <c r="HZZ291" s="235"/>
      <c r="IAA291" s="235"/>
      <c r="IAB291" s="235"/>
      <c r="IAC291" s="235"/>
      <c r="IAD291" s="235"/>
      <c r="IAE291" s="235"/>
      <c r="IAF291" s="235"/>
      <c r="IAG291" s="296"/>
      <c r="IAH291" s="296"/>
      <c r="IAI291" s="208"/>
      <c r="IAK291" s="235"/>
      <c r="IAL291" s="235"/>
      <c r="IAM291" s="235"/>
      <c r="IAN291" s="235"/>
      <c r="IAO291" s="235"/>
      <c r="IAP291" s="235"/>
      <c r="IAQ291" s="235"/>
      <c r="IAR291" s="296"/>
      <c r="IAS291" s="296"/>
      <c r="IAT291" s="208"/>
      <c r="IAV291" s="235"/>
      <c r="IAW291" s="235"/>
      <c r="IAX291" s="235"/>
      <c r="IAY291" s="235"/>
      <c r="IAZ291" s="235"/>
      <c r="IBA291" s="235"/>
      <c r="IBB291" s="235"/>
      <c r="IBC291" s="296"/>
      <c r="IBD291" s="296"/>
      <c r="IBE291" s="208"/>
      <c r="IBG291" s="235"/>
      <c r="IBH291" s="235"/>
      <c r="IBI291" s="235"/>
      <c r="IBJ291" s="235"/>
      <c r="IBK291" s="235"/>
      <c r="IBL291" s="235"/>
      <c r="IBM291" s="235"/>
      <c r="IBN291" s="296"/>
      <c r="IBO291" s="296"/>
      <c r="IBP291" s="208"/>
      <c r="IBR291" s="235"/>
      <c r="IBS291" s="235"/>
      <c r="IBT291" s="235"/>
      <c r="IBU291" s="235"/>
      <c r="IBV291" s="235"/>
      <c r="IBW291" s="235"/>
      <c r="IBX291" s="235"/>
      <c r="IBY291" s="296"/>
      <c r="IBZ291" s="296"/>
      <c r="ICA291" s="208"/>
      <c r="ICC291" s="235"/>
      <c r="ICD291" s="235"/>
      <c r="ICE291" s="235"/>
      <c r="ICF291" s="235"/>
      <c r="ICG291" s="235"/>
      <c r="ICH291" s="235"/>
      <c r="ICI291" s="235"/>
      <c r="ICJ291" s="296"/>
      <c r="ICK291" s="296"/>
      <c r="ICL291" s="208"/>
      <c r="ICN291" s="235"/>
      <c r="ICO291" s="235"/>
      <c r="ICP291" s="235"/>
      <c r="ICQ291" s="235"/>
      <c r="ICR291" s="235"/>
      <c r="ICS291" s="235"/>
      <c r="ICT291" s="235"/>
      <c r="ICU291" s="296"/>
      <c r="ICV291" s="296"/>
      <c r="ICW291" s="208"/>
      <c r="ICY291" s="235"/>
      <c r="ICZ291" s="235"/>
      <c r="IDA291" s="235"/>
      <c r="IDB291" s="235"/>
      <c r="IDC291" s="235"/>
      <c r="IDD291" s="235"/>
      <c r="IDE291" s="235"/>
      <c r="IDF291" s="296"/>
      <c r="IDG291" s="296"/>
      <c r="IDH291" s="208"/>
      <c r="IDJ291" s="235"/>
      <c r="IDK291" s="235"/>
      <c r="IDL291" s="235"/>
      <c r="IDM291" s="235"/>
      <c r="IDN291" s="235"/>
      <c r="IDO291" s="235"/>
      <c r="IDP291" s="235"/>
      <c r="IDQ291" s="296"/>
      <c r="IDR291" s="296"/>
      <c r="IDS291" s="208"/>
      <c r="IDU291" s="235"/>
      <c r="IDV291" s="235"/>
      <c r="IDW291" s="235"/>
      <c r="IDX291" s="235"/>
      <c r="IDY291" s="235"/>
      <c r="IDZ291" s="235"/>
      <c r="IEA291" s="235"/>
      <c r="IEB291" s="296"/>
      <c r="IEC291" s="296"/>
      <c r="IED291" s="208"/>
      <c r="IEF291" s="235"/>
      <c r="IEG291" s="235"/>
      <c r="IEH291" s="235"/>
      <c r="IEI291" s="235"/>
      <c r="IEJ291" s="235"/>
      <c r="IEK291" s="235"/>
      <c r="IEL291" s="235"/>
      <c r="IEM291" s="296"/>
      <c r="IEN291" s="296"/>
      <c r="IEO291" s="208"/>
      <c r="IEQ291" s="235"/>
      <c r="IER291" s="235"/>
      <c r="IES291" s="235"/>
      <c r="IET291" s="235"/>
      <c r="IEU291" s="235"/>
      <c r="IEV291" s="235"/>
      <c r="IEW291" s="235"/>
      <c r="IEX291" s="296"/>
      <c r="IEY291" s="296"/>
      <c r="IEZ291" s="208"/>
      <c r="IFB291" s="235"/>
      <c r="IFC291" s="235"/>
      <c r="IFD291" s="235"/>
      <c r="IFE291" s="235"/>
      <c r="IFF291" s="235"/>
      <c r="IFG291" s="235"/>
      <c r="IFH291" s="235"/>
      <c r="IFI291" s="296"/>
      <c r="IFJ291" s="296"/>
      <c r="IFK291" s="208"/>
      <c r="IFM291" s="235"/>
      <c r="IFN291" s="235"/>
      <c r="IFO291" s="235"/>
      <c r="IFP291" s="235"/>
      <c r="IFQ291" s="235"/>
      <c r="IFR291" s="235"/>
      <c r="IFS291" s="235"/>
      <c r="IFT291" s="296"/>
      <c r="IFU291" s="296"/>
      <c r="IFV291" s="208"/>
      <c r="IFX291" s="235"/>
      <c r="IFY291" s="235"/>
      <c r="IFZ291" s="235"/>
      <c r="IGA291" s="235"/>
      <c r="IGB291" s="235"/>
      <c r="IGC291" s="235"/>
      <c r="IGD291" s="235"/>
      <c r="IGE291" s="296"/>
      <c r="IGF291" s="296"/>
      <c r="IGG291" s="208"/>
      <c r="IGI291" s="235"/>
      <c r="IGJ291" s="235"/>
      <c r="IGK291" s="235"/>
      <c r="IGL291" s="235"/>
      <c r="IGM291" s="235"/>
      <c r="IGN291" s="235"/>
      <c r="IGO291" s="235"/>
      <c r="IGP291" s="296"/>
      <c r="IGQ291" s="296"/>
      <c r="IGR291" s="208"/>
      <c r="IGT291" s="235"/>
      <c r="IGU291" s="235"/>
      <c r="IGV291" s="235"/>
      <c r="IGW291" s="235"/>
      <c r="IGX291" s="235"/>
      <c r="IGY291" s="235"/>
      <c r="IGZ291" s="235"/>
      <c r="IHA291" s="296"/>
      <c r="IHB291" s="296"/>
      <c r="IHC291" s="208"/>
      <c r="IHE291" s="235"/>
      <c r="IHF291" s="235"/>
      <c r="IHG291" s="235"/>
      <c r="IHH291" s="235"/>
      <c r="IHI291" s="235"/>
      <c r="IHJ291" s="235"/>
      <c r="IHK291" s="235"/>
      <c r="IHL291" s="296"/>
      <c r="IHM291" s="296"/>
      <c r="IHN291" s="208"/>
      <c r="IHP291" s="235"/>
      <c r="IHQ291" s="235"/>
      <c r="IHR291" s="235"/>
      <c r="IHS291" s="235"/>
      <c r="IHT291" s="235"/>
      <c r="IHU291" s="235"/>
      <c r="IHV291" s="235"/>
      <c r="IHW291" s="296"/>
      <c r="IHX291" s="296"/>
      <c r="IHY291" s="208"/>
      <c r="IIA291" s="235"/>
      <c r="IIB291" s="235"/>
      <c r="IIC291" s="235"/>
      <c r="IID291" s="235"/>
      <c r="IIE291" s="235"/>
      <c r="IIF291" s="235"/>
      <c r="IIG291" s="235"/>
      <c r="IIH291" s="296"/>
      <c r="III291" s="296"/>
      <c r="IIJ291" s="208"/>
      <c r="IIL291" s="235"/>
      <c r="IIM291" s="235"/>
      <c r="IIN291" s="235"/>
      <c r="IIO291" s="235"/>
      <c r="IIP291" s="235"/>
      <c r="IIQ291" s="235"/>
      <c r="IIR291" s="235"/>
      <c r="IIS291" s="296"/>
      <c r="IIT291" s="296"/>
      <c r="IIU291" s="208"/>
      <c r="IIW291" s="235"/>
      <c r="IIX291" s="235"/>
      <c r="IIY291" s="235"/>
      <c r="IIZ291" s="235"/>
      <c r="IJA291" s="235"/>
      <c r="IJB291" s="235"/>
      <c r="IJC291" s="235"/>
      <c r="IJD291" s="296"/>
      <c r="IJE291" s="296"/>
      <c r="IJF291" s="208"/>
      <c r="IJH291" s="235"/>
      <c r="IJI291" s="235"/>
      <c r="IJJ291" s="235"/>
      <c r="IJK291" s="235"/>
      <c r="IJL291" s="235"/>
      <c r="IJM291" s="235"/>
      <c r="IJN291" s="235"/>
      <c r="IJO291" s="296"/>
      <c r="IJP291" s="296"/>
      <c r="IJQ291" s="208"/>
      <c r="IJS291" s="235"/>
      <c r="IJT291" s="235"/>
      <c r="IJU291" s="235"/>
      <c r="IJV291" s="235"/>
      <c r="IJW291" s="235"/>
      <c r="IJX291" s="235"/>
      <c r="IJY291" s="235"/>
      <c r="IJZ291" s="296"/>
      <c r="IKA291" s="296"/>
      <c r="IKB291" s="208"/>
      <c r="IKD291" s="235"/>
      <c r="IKE291" s="235"/>
      <c r="IKF291" s="235"/>
      <c r="IKG291" s="235"/>
      <c r="IKH291" s="235"/>
      <c r="IKI291" s="235"/>
      <c r="IKJ291" s="235"/>
      <c r="IKK291" s="296"/>
      <c r="IKL291" s="296"/>
      <c r="IKM291" s="208"/>
      <c r="IKO291" s="235"/>
      <c r="IKP291" s="235"/>
      <c r="IKQ291" s="235"/>
      <c r="IKR291" s="235"/>
      <c r="IKS291" s="235"/>
      <c r="IKT291" s="235"/>
      <c r="IKU291" s="235"/>
      <c r="IKV291" s="296"/>
      <c r="IKW291" s="296"/>
      <c r="IKX291" s="208"/>
      <c r="IKZ291" s="235"/>
      <c r="ILA291" s="235"/>
      <c r="ILB291" s="235"/>
      <c r="ILC291" s="235"/>
      <c r="ILD291" s="235"/>
      <c r="ILE291" s="235"/>
      <c r="ILF291" s="235"/>
      <c r="ILG291" s="296"/>
      <c r="ILH291" s="296"/>
      <c r="ILI291" s="208"/>
      <c r="ILK291" s="235"/>
      <c r="ILL291" s="235"/>
      <c r="ILM291" s="235"/>
      <c r="ILN291" s="235"/>
      <c r="ILO291" s="235"/>
      <c r="ILP291" s="235"/>
      <c r="ILQ291" s="235"/>
      <c r="ILR291" s="296"/>
      <c r="ILS291" s="296"/>
      <c r="ILT291" s="208"/>
      <c r="ILV291" s="235"/>
      <c r="ILW291" s="235"/>
      <c r="ILX291" s="235"/>
      <c r="ILY291" s="235"/>
      <c r="ILZ291" s="235"/>
      <c r="IMA291" s="235"/>
      <c r="IMB291" s="235"/>
      <c r="IMC291" s="296"/>
      <c r="IMD291" s="296"/>
      <c r="IME291" s="208"/>
      <c r="IMG291" s="235"/>
      <c r="IMH291" s="235"/>
      <c r="IMI291" s="235"/>
      <c r="IMJ291" s="235"/>
      <c r="IMK291" s="235"/>
      <c r="IML291" s="235"/>
      <c r="IMM291" s="235"/>
      <c r="IMN291" s="296"/>
      <c r="IMO291" s="296"/>
      <c r="IMP291" s="208"/>
      <c r="IMR291" s="235"/>
      <c r="IMS291" s="235"/>
      <c r="IMT291" s="235"/>
      <c r="IMU291" s="235"/>
      <c r="IMV291" s="235"/>
      <c r="IMW291" s="235"/>
      <c r="IMX291" s="235"/>
      <c r="IMY291" s="296"/>
      <c r="IMZ291" s="296"/>
      <c r="INA291" s="208"/>
      <c r="INC291" s="235"/>
      <c r="IND291" s="235"/>
      <c r="INE291" s="235"/>
      <c r="INF291" s="235"/>
      <c r="ING291" s="235"/>
      <c r="INH291" s="235"/>
      <c r="INI291" s="235"/>
      <c r="INJ291" s="296"/>
      <c r="INK291" s="296"/>
      <c r="INL291" s="208"/>
      <c r="INN291" s="235"/>
      <c r="INO291" s="235"/>
      <c r="INP291" s="235"/>
      <c r="INQ291" s="235"/>
      <c r="INR291" s="235"/>
      <c r="INS291" s="235"/>
      <c r="INT291" s="235"/>
      <c r="INU291" s="296"/>
      <c r="INV291" s="296"/>
      <c r="INW291" s="208"/>
      <c r="INY291" s="235"/>
      <c r="INZ291" s="235"/>
      <c r="IOA291" s="235"/>
      <c r="IOB291" s="235"/>
      <c r="IOC291" s="235"/>
      <c r="IOD291" s="235"/>
      <c r="IOE291" s="235"/>
      <c r="IOF291" s="296"/>
      <c r="IOG291" s="296"/>
      <c r="IOH291" s="208"/>
      <c r="IOJ291" s="235"/>
      <c r="IOK291" s="235"/>
      <c r="IOL291" s="235"/>
      <c r="IOM291" s="235"/>
      <c r="ION291" s="235"/>
      <c r="IOO291" s="235"/>
      <c r="IOP291" s="235"/>
      <c r="IOQ291" s="296"/>
      <c r="IOR291" s="296"/>
      <c r="IOS291" s="208"/>
      <c r="IOU291" s="235"/>
      <c r="IOV291" s="235"/>
      <c r="IOW291" s="235"/>
      <c r="IOX291" s="235"/>
      <c r="IOY291" s="235"/>
      <c r="IOZ291" s="235"/>
      <c r="IPA291" s="235"/>
      <c r="IPB291" s="296"/>
      <c r="IPC291" s="296"/>
      <c r="IPD291" s="208"/>
      <c r="IPF291" s="235"/>
      <c r="IPG291" s="235"/>
      <c r="IPH291" s="235"/>
      <c r="IPI291" s="235"/>
      <c r="IPJ291" s="235"/>
      <c r="IPK291" s="235"/>
      <c r="IPL291" s="235"/>
      <c r="IPM291" s="296"/>
      <c r="IPN291" s="296"/>
      <c r="IPO291" s="208"/>
      <c r="IPQ291" s="235"/>
      <c r="IPR291" s="235"/>
      <c r="IPS291" s="235"/>
      <c r="IPT291" s="235"/>
      <c r="IPU291" s="235"/>
      <c r="IPV291" s="235"/>
      <c r="IPW291" s="235"/>
      <c r="IPX291" s="296"/>
      <c r="IPY291" s="296"/>
      <c r="IPZ291" s="208"/>
      <c r="IQB291" s="235"/>
      <c r="IQC291" s="235"/>
      <c r="IQD291" s="235"/>
      <c r="IQE291" s="235"/>
      <c r="IQF291" s="235"/>
      <c r="IQG291" s="235"/>
      <c r="IQH291" s="235"/>
      <c r="IQI291" s="296"/>
      <c r="IQJ291" s="296"/>
      <c r="IQK291" s="208"/>
      <c r="IQM291" s="235"/>
      <c r="IQN291" s="235"/>
      <c r="IQO291" s="235"/>
      <c r="IQP291" s="235"/>
      <c r="IQQ291" s="235"/>
      <c r="IQR291" s="235"/>
      <c r="IQS291" s="235"/>
      <c r="IQT291" s="296"/>
      <c r="IQU291" s="296"/>
      <c r="IQV291" s="208"/>
      <c r="IQX291" s="235"/>
      <c r="IQY291" s="235"/>
      <c r="IQZ291" s="235"/>
      <c r="IRA291" s="235"/>
      <c r="IRB291" s="235"/>
      <c r="IRC291" s="235"/>
      <c r="IRD291" s="235"/>
      <c r="IRE291" s="296"/>
      <c r="IRF291" s="296"/>
      <c r="IRG291" s="208"/>
      <c r="IRI291" s="235"/>
      <c r="IRJ291" s="235"/>
      <c r="IRK291" s="235"/>
      <c r="IRL291" s="235"/>
      <c r="IRM291" s="235"/>
      <c r="IRN291" s="235"/>
      <c r="IRO291" s="235"/>
      <c r="IRP291" s="296"/>
      <c r="IRQ291" s="296"/>
      <c r="IRR291" s="208"/>
      <c r="IRT291" s="235"/>
      <c r="IRU291" s="235"/>
      <c r="IRV291" s="235"/>
      <c r="IRW291" s="235"/>
      <c r="IRX291" s="235"/>
      <c r="IRY291" s="235"/>
      <c r="IRZ291" s="235"/>
      <c r="ISA291" s="296"/>
      <c r="ISB291" s="296"/>
      <c r="ISC291" s="208"/>
      <c r="ISE291" s="235"/>
      <c r="ISF291" s="235"/>
      <c r="ISG291" s="235"/>
      <c r="ISH291" s="235"/>
      <c r="ISI291" s="235"/>
      <c r="ISJ291" s="235"/>
      <c r="ISK291" s="235"/>
      <c r="ISL291" s="296"/>
      <c r="ISM291" s="296"/>
      <c r="ISN291" s="208"/>
      <c r="ISP291" s="235"/>
      <c r="ISQ291" s="235"/>
      <c r="ISR291" s="235"/>
      <c r="ISS291" s="235"/>
      <c r="IST291" s="235"/>
      <c r="ISU291" s="235"/>
      <c r="ISV291" s="235"/>
      <c r="ISW291" s="296"/>
      <c r="ISX291" s="296"/>
      <c r="ISY291" s="208"/>
      <c r="ITA291" s="235"/>
      <c r="ITB291" s="235"/>
      <c r="ITC291" s="235"/>
      <c r="ITD291" s="235"/>
      <c r="ITE291" s="235"/>
      <c r="ITF291" s="235"/>
      <c r="ITG291" s="235"/>
      <c r="ITH291" s="296"/>
      <c r="ITI291" s="296"/>
      <c r="ITJ291" s="208"/>
      <c r="ITL291" s="235"/>
      <c r="ITM291" s="235"/>
      <c r="ITN291" s="235"/>
      <c r="ITO291" s="235"/>
      <c r="ITP291" s="235"/>
      <c r="ITQ291" s="235"/>
      <c r="ITR291" s="235"/>
      <c r="ITS291" s="296"/>
      <c r="ITT291" s="296"/>
      <c r="ITU291" s="208"/>
      <c r="ITW291" s="235"/>
      <c r="ITX291" s="235"/>
      <c r="ITY291" s="235"/>
      <c r="ITZ291" s="235"/>
      <c r="IUA291" s="235"/>
      <c r="IUB291" s="235"/>
      <c r="IUC291" s="235"/>
      <c r="IUD291" s="296"/>
      <c r="IUE291" s="296"/>
      <c r="IUF291" s="208"/>
      <c r="IUH291" s="235"/>
      <c r="IUI291" s="235"/>
      <c r="IUJ291" s="235"/>
      <c r="IUK291" s="235"/>
      <c r="IUL291" s="235"/>
      <c r="IUM291" s="235"/>
      <c r="IUN291" s="235"/>
      <c r="IUO291" s="296"/>
      <c r="IUP291" s="296"/>
      <c r="IUQ291" s="208"/>
      <c r="IUS291" s="235"/>
      <c r="IUT291" s="235"/>
      <c r="IUU291" s="235"/>
      <c r="IUV291" s="235"/>
      <c r="IUW291" s="235"/>
      <c r="IUX291" s="235"/>
      <c r="IUY291" s="235"/>
      <c r="IUZ291" s="296"/>
      <c r="IVA291" s="296"/>
      <c r="IVB291" s="208"/>
      <c r="IVD291" s="235"/>
      <c r="IVE291" s="235"/>
      <c r="IVF291" s="235"/>
      <c r="IVG291" s="235"/>
      <c r="IVH291" s="235"/>
      <c r="IVI291" s="235"/>
      <c r="IVJ291" s="235"/>
      <c r="IVK291" s="296"/>
      <c r="IVL291" s="296"/>
      <c r="IVM291" s="208"/>
      <c r="IVO291" s="235"/>
      <c r="IVP291" s="235"/>
      <c r="IVQ291" s="235"/>
      <c r="IVR291" s="235"/>
      <c r="IVS291" s="235"/>
      <c r="IVT291" s="235"/>
      <c r="IVU291" s="235"/>
      <c r="IVV291" s="296"/>
      <c r="IVW291" s="296"/>
      <c r="IVX291" s="208"/>
      <c r="IVZ291" s="235"/>
      <c r="IWA291" s="235"/>
      <c r="IWB291" s="235"/>
      <c r="IWC291" s="235"/>
      <c r="IWD291" s="235"/>
      <c r="IWE291" s="235"/>
      <c r="IWF291" s="235"/>
      <c r="IWG291" s="296"/>
      <c r="IWH291" s="296"/>
      <c r="IWI291" s="208"/>
      <c r="IWK291" s="235"/>
      <c r="IWL291" s="235"/>
      <c r="IWM291" s="235"/>
      <c r="IWN291" s="235"/>
      <c r="IWO291" s="235"/>
      <c r="IWP291" s="235"/>
      <c r="IWQ291" s="235"/>
      <c r="IWR291" s="296"/>
      <c r="IWS291" s="296"/>
      <c r="IWT291" s="208"/>
      <c r="IWV291" s="235"/>
      <c r="IWW291" s="235"/>
      <c r="IWX291" s="235"/>
      <c r="IWY291" s="235"/>
      <c r="IWZ291" s="235"/>
      <c r="IXA291" s="235"/>
      <c r="IXB291" s="235"/>
      <c r="IXC291" s="296"/>
      <c r="IXD291" s="296"/>
      <c r="IXE291" s="208"/>
      <c r="IXG291" s="235"/>
      <c r="IXH291" s="235"/>
      <c r="IXI291" s="235"/>
      <c r="IXJ291" s="235"/>
      <c r="IXK291" s="235"/>
      <c r="IXL291" s="235"/>
      <c r="IXM291" s="235"/>
      <c r="IXN291" s="296"/>
      <c r="IXO291" s="296"/>
      <c r="IXP291" s="208"/>
      <c r="IXR291" s="235"/>
      <c r="IXS291" s="235"/>
      <c r="IXT291" s="235"/>
      <c r="IXU291" s="235"/>
      <c r="IXV291" s="235"/>
      <c r="IXW291" s="235"/>
      <c r="IXX291" s="235"/>
      <c r="IXY291" s="296"/>
      <c r="IXZ291" s="296"/>
      <c r="IYA291" s="208"/>
      <c r="IYC291" s="235"/>
      <c r="IYD291" s="235"/>
      <c r="IYE291" s="235"/>
      <c r="IYF291" s="235"/>
      <c r="IYG291" s="235"/>
      <c r="IYH291" s="235"/>
      <c r="IYI291" s="235"/>
      <c r="IYJ291" s="296"/>
      <c r="IYK291" s="296"/>
      <c r="IYL291" s="208"/>
      <c r="IYN291" s="235"/>
      <c r="IYO291" s="235"/>
      <c r="IYP291" s="235"/>
      <c r="IYQ291" s="235"/>
      <c r="IYR291" s="235"/>
      <c r="IYS291" s="235"/>
      <c r="IYT291" s="235"/>
      <c r="IYU291" s="296"/>
      <c r="IYV291" s="296"/>
      <c r="IYW291" s="208"/>
      <c r="IYY291" s="235"/>
      <c r="IYZ291" s="235"/>
      <c r="IZA291" s="235"/>
      <c r="IZB291" s="235"/>
      <c r="IZC291" s="235"/>
      <c r="IZD291" s="235"/>
      <c r="IZE291" s="235"/>
      <c r="IZF291" s="296"/>
      <c r="IZG291" s="296"/>
      <c r="IZH291" s="208"/>
      <c r="IZJ291" s="235"/>
      <c r="IZK291" s="235"/>
      <c r="IZL291" s="235"/>
      <c r="IZM291" s="235"/>
      <c r="IZN291" s="235"/>
      <c r="IZO291" s="235"/>
      <c r="IZP291" s="235"/>
      <c r="IZQ291" s="296"/>
      <c r="IZR291" s="296"/>
      <c r="IZS291" s="208"/>
      <c r="IZU291" s="235"/>
      <c r="IZV291" s="235"/>
      <c r="IZW291" s="235"/>
      <c r="IZX291" s="235"/>
      <c r="IZY291" s="235"/>
      <c r="IZZ291" s="235"/>
      <c r="JAA291" s="235"/>
      <c r="JAB291" s="296"/>
      <c r="JAC291" s="296"/>
      <c r="JAD291" s="208"/>
      <c r="JAF291" s="235"/>
      <c r="JAG291" s="235"/>
      <c r="JAH291" s="235"/>
      <c r="JAI291" s="235"/>
      <c r="JAJ291" s="235"/>
      <c r="JAK291" s="235"/>
      <c r="JAL291" s="235"/>
      <c r="JAM291" s="296"/>
      <c r="JAN291" s="296"/>
      <c r="JAO291" s="208"/>
      <c r="JAQ291" s="235"/>
      <c r="JAR291" s="235"/>
      <c r="JAS291" s="235"/>
      <c r="JAT291" s="235"/>
      <c r="JAU291" s="235"/>
      <c r="JAV291" s="235"/>
      <c r="JAW291" s="235"/>
      <c r="JAX291" s="296"/>
      <c r="JAY291" s="296"/>
      <c r="JAZ291" s="208"/>
      <c r="JBB291" s="235"/>
      <c r="JBC291" s="235"/>
      <c r="JBD291" s="235"/>
      <c r="JBE291" s="235"/>
      <c r="JBF291" s="235"/>
      <c r="JBG291" s="235"/>
      <c r="JBH291" s="235"/>
      <c r="JBI291" s="296"/>
      <c r="JBJ291" s="296"/>
      <c r="JBK291" s="208"/>
      <c r="JBM291" s="235"/>
      <c r="JBN291" s="235"/>
      <c r="JBO291" s="235"/>
      <c r="JBP291" s="235"/>
      <c r="JBQ291" s="235"/>
      <c r="JBR291" s="235"/>
      <c r="JBS291" s="235"/>
      <c r="JBT291" s="296"/>
      <c r="JBU291" s="296"/>
      <c r="JBV291" s="208"/>
      <c r="JBX291" s="235"/>
      <c r="JBY291" s="235"/>
      <c r="JBZ291" s="235"/>
      <c r="JCA291" s="235"/>
      <c r="JCB291" s="235"/>
      <c r="JCC291" s="235"/>
      <c r="JCD291" s="235"/>
      <c r="JCE291" s="296"/>
      <c r="JCF291" s="296"/>
      <c r="JCG291" s="208"/>
      <c r="JCI291" s="235"/>
      <c r="JCJ291" s="235"/>
      <c r="JCK291" s="235"/>
      <c r="JCL291" s="235"/>
      <c r="JCM291" s="235"/>
      <c r="JCN291" s="235"/>
      <c r="JCO291" s="235"/>
      <c r="JCP291" s="296"/>
      <c r="JCQ291" s="296"/>
      <c r="JCR291" s="208"/>
      <c r="JCT291" s="235"/>
      <c r="JCU291" s="235"/>
      <c r="JCV291" s="235"/>
      <c r="JCW291" s="235"/>
      <c r="JCX291" s="235"/>
      <c r="JCY291" s="235"/>
      <c r="JCZ291" s="235"/>
      <c r="JDA291" s="296"/>
      <c r="JDB291" s="296"/>
      <c r="JDC291" s="208"/>
      <c r="JDE291" s="235"/>
      <c r="JDF291" s="235"/>
      <c r="JDG291" s="235"/>
      <c r="JDH291" s="235"/>
      <c r="JDI291" s="235"/>
      <c r="JDJ291" s="235"/>
      <c r="JDK291" s="235"/>
      <c r="JDL291" s="296"/>
      <c r="JDM291" s="296"/>
      <c r="JDN291" s="208"/>
      <c r="JDP291" s="235"/>
      <c r="JDQ291" s="235"/>
      <c r="JDR291" s="235"/>
      <c r="JDS291" s="235"/>
      <c r="JDT291" s="235"/>
      <c r="JDU291" s="235"/>
      <c r="JDV291" s="235"/>
      <c r="JDW291" s="296"/>
      <c r="JDX291" s="296"/>
      <c r="JDY291" s="208"/>
      <c r="JEA291" s="235"/>
      <c r="JEB291" s="235"/>
      <c r="JEC291" s="235"/>
      <c r="JED291" s="235"/>
      <c r="JEE291" s="235"/>
      <c r="JEF291" s="235"/>
      <c r="JEG291" s="235"/>
      <c r="JEH291" s="296"/>
      <c r="JEI291" s="296"/>
      <c r="JEJ291" s="208"/>
      <c r="JEL291" s="235"/>
      <c r="JEM291" s="235"/>
      <c r="JEN291" s="235"/>
      <c r="JEO291" s="235"/>
      <c r="JEP291" s="235"/>
      <c r="JEQ291" s="235"/>
      <c r="JER291" s="235"/>
      <c r="JES291" s="296"/>
      <c r="JET291" s="296"/>
      <c r="JEU291" s="208"/>
      <c r="JEW291" s="235"/>
      <c r="JEX291" s="235"/>
      <c r="JEY291" s="235"/>
      <c r="JEZ291" s="235"/>
      <c r="JFA291" s="235"/>
      <c r="JFB291" s="235"/>
      <c r="JFC291" s="235"/>
      <c r="JFD291" s="296"/>
      <c r="JFE291" s="296"/>
      <c r="JFF291" s="208"/>
      <c r="JFH291" s="235"/>
      <c r="JFI291" s="235"/>
      <c r="JFJ291" s="235"/>
      <c r="JFK291" s="235"/>
      <c r="JFL291" s="235"/>
      <c r="JFM291" s="235"/>
      <c r="JFN291" s="235"/>
      <c r="JFO291" s="296"/>
      <c r="JFP291" s="296"/>
      <c r="JFQ291" s="208"/>
      <c r="JFS291" s="235"/>
      <c r="JFT291" s="235"/>
      <c r="JFU291" s="235"/>
      <c r="JFV291" s="235"/>
      <c r="JFW291" s="235"/>
      <c r="JFX291" s="235"/>
      <c r="JFY291" s="235"/>
      <c r="JFZ291" s="296"/>
      <c r="JGA291" s="296"/>
      <c r="JGB291" s="208"/>
      <c r="JGD291" s="235"/>
      <c r="JGE291" s="235"/>
      <c r="JGF291" s="235"/>
      <c r="JGG291" s="235"/>
      <c r="JGH291" s="235"/>
      <c r="JGI291" s="235"/>
      <c r="JGJ291" s="235"/>
      <c r="JGK291" s="296"/>
      <c r="JGL291" s="296"/>
      <c r="JGM291" s="208"/>
      <c r="JGO291" s="235"/>
      <c r="JGP291" s="235"/>
      <c r="JGQ291" s="235"/>
      <c r="JGR291" s="235"/>
      <c r="JGS291" s="235"/>
      <c r="JGT291" s="235"/>
      <c r="JGU291" s="235"/>
      <c r="JGV291" s="296"/>
      <c r="JGW291" s="296"/>
      <c r="JGX291" s="208"/>
      <c r="JGZ291" s="235"/>
      <c r="JHA291" s="235"/>
      <c r="JHB291" s="235"/>
      <c r="JHC291" s="235"/>
      <c r="JHD291" s="235"/>
      <c r="JHE291" s="235"/>
      <c r="JHF291" s="235"/>
      <c r="JHG291" s="296"/>
      <c r="JHH291" s="296"/>
      <c r="JHI291" s="208"/>
      <c r="JHK291" s="235"/>
      <c r="JHL291" s="235"/>
      <c r="JHM291" s="235"/>
      <c r="JHN291" s="235"/>
      <c r="JHO291" s="235"/>
      <c r="JHP291" s="235"/>
      <c r="JHQ291" s="235"/>
      <c r="JHR291" s="296"/>
      <c r="JHS291" s="296"/>
      <c r="JHT291" s="208"/>
      <c r="JHV291" s="235"/>
      <c r="JHW291" s="235"/>
      <c r="JHX291" s="235"/>
      <c r="JHY291" s="235"/>
      <c r="JHZ291" s="235"/>
      <c r="JIA291" s="235"/>
      <c r="JIB291" s="235"/>
      <c r="JIC291" s="296"/>
      <c r="JID291" s="296"/>
      <c r="JIE291" s="208"/>
      <c r="JIG291" s="235"/>
      <c r="JIH291" s="235"/>
      <c r="JII291" s="235"/>
      <c r="JIJ291" s="235"/>
      <c r="JIK291" s="235"/>
      <c r="JIL291" s="235"/>
      <c r="JIM291" s="235"/>
      <c r="JIN291" s="296"/>
      <c r="JIO291" s="296"/>
      <c r="JIP291" s="208"/>
      <c r="JIR291" s="235"/>
      <c r="JIS291" s="235"/>
      <c r="JIT291" s="235"/>
      <c r="JIU291" s="235"/>
      <c r="JIV291" s="235"/>
      <c r="JIW291" s="235"/>
      <c r="JIX291" s="235"/>
      <c r="JIY291" s="296"/>
      <c r="JIZ291" s="296"/>
      <c r="JJA291" s="208"/>
      <c r="JJC291" s="235"/>
      <c r="JJD291" s="235"/>
      <c r="JJE291" s="235"/>
      <c r="JJF291" s="235"/>
      <c r="JJG291" s="235"/>
      <c r="JJH291" s="235"/>
      <c r="JJI291" s="235"/>
      <c r="JJJ291" s="296"/>
      <c r="JJK291" s="296"/>
      <c r="JJL291" s="208"/>
      <c r="JJN291" s="235"/>
      <c r="JJO291" s="235"/>
      <c r="JJP291" s="235"/>
      <c r="JJQ291" s="235"/>
      <c r="JJR291" s="235"/>
      <c r="JJS291" s="235"/>
      <c r="JJT291" s="235"/>
      <c r="JJU291" s="296"/>
      <c r="JJV291" s="296"/>
      <c r="JJW291" s="208"/>
      <c r="JJY291" s="235"/>
      <c r="JJZ291" s="235"/>
      <c r="JKA291" s="235"/>
      <c r="JKB291" s="235"/>
      <c r="JKC291" s="235"/>
      <c r="JKD291" s="235"/>
      <c r="JKE291" s="235"/>
      <c r="JKF291" s="296"/>
      <c r="JKG291" s="296"/>
      <c r="JKH291" s="208"/>
      <c r="JKJ291" s="235"/>
      <c r="JKK291" s="235"/>
      <c r="JKL291" s="235"/>
      <c r="JKM291" s="235"/>
      <c r="JKN291" s="235"/>
      <c r="JKO291" s="235"/>
      <c r="JKP291" s="235"/>
      <c r="JKQ291" s="296"/>
      <c r="JKR291" s="296"/>
      <c r="JKS291" s="208"/>
      <c r="JKU291" s="235"/>
      <c r="JKV291" s="235"/>
      <c r="JKW291" s="235"/>
      <c r="JKX291" s="235"/>
      <c r="JKY291" s="235"/>
      <c r="JKZ291" s="235"/>
      <c r="JLA291" s="235"/>
      <c r="JLB291" s="296"/>
      <c r="JLC291" s="296"/>
      <c r="JLD291" s="208"/>
      <c r="JLF291" s="235"/>
      <c r="JLG291" s="235"/>
      <c r="JLH291" s="235"/>
      <c r="JLI291" s="235"/>
      <c r="JLJ291" s="235"/>
      <c r="JLK291" s="235"/>
      <c r="JLL291" s="235"/>
      <c r="JLM291" s="296"/>
      <c r="JLN291" s="296"/>
      <c r="JLO291" s="208"/>
      <c r="JLQ291" s="235"/>
      <c r="JLR291" s="235"/>
      <c r="JLS291" s="235"/>
      <c r="JLT291" s="235"/>
      <c r="JLU291" s="235"/>
      <c r="JLV291" s="235"/>
      <c r="JLW291" s="235"/>
      <c r="JLX291" s="296"/>
      <c r="JLY291" s="296"/>
      <c r="JLZ291" s="208"/>
      <c r="JMB291" s="235"/>
      <c r="JMC291" s="235"/>
      <c r="JMD291" s="235"/>
      <c r="JME291" s="235"/>
      <c r="JMF291" s="235"/>
      <c r="JMG291" s="235"/>
      <c r="JMH291" s="235"/>
      <c r="JMI291" s="296"/>
      <c r="JMJ291" s="296"/>
      <c r="JMK291" s="208"/>
      <c r="JMM291" s="235"/>
      <c r="JMN291" s="235"/>
      <c r="JMO291" s="235"/>
      <c r="JMP291" s="235"/>
      <c r="JMQ291" s="235"/>
      <c r="JMR291" s="235"/>
      <c r="JMS291" s="235"/>
      <c r="JMT291" s="296"/>
      <c r="JMU291" s="296"/>
      <c r="JMV291" s="208"/>
      <c r="JMX291" s="235"/>
      <c r="JMY291" s="235"/>
      <c r="JMZ291" s="235"/>
      <c r="JNA291" s="235"/>
      <c r="JNB291" s="235"/>
      <c r="JNC291" s="235"/>
      <c r="JND291" s="235"/>
      <c r="JNE291" s="296"/>
      <c r="JNF291" s="296"/>
      <c r="JNG291" s="208"/>
      <c r="JNI291" s="235"/>
      <c r="JNJ291" s="235"/>
      <c r="JNK291" s="235"/>
      <c r="JNL291" s="235"/>
      <c r="JNM291" s="235"/>
      <c r="JNN291" s="235"/>
      <c r="JNO291" s="235"/>
      <c r="JNP291" s="296"/>
      <c r="JNQ291" s="296"/>
      <c r="JNR291" s="208"/>
      <c r="JNT291" s="235"/>
      <c r="JNU291" s="235"/>
      <c r="JNV291" s="235"/>
      <c r="JNW291" s="235"/>
      <c r="JNX291" s="235"/>
      <c r="JNY291" s="235"/>
      <c r="JNZ291" s="235"/>
      <c r="JOA291" s="296"/>
      <c r="JOB291" s="296"/>
      <c r="JOC291" s="208"/>
      <c r="JOE291" s="235"/>
      <c r="JOF291" s="235"/>
      <c r="JOG291" s="235"/>
      <c r="JOH291" s="235"/>
      <c r="JOI291" s="235"/>
      <c r="JOJ291" s="235"/>
      <c r="JOK291" s="235"/>
      <c r="JOL291" s="296"/>
      <c r="JOM291" s="296"/>
      <c r="JON291" s="208"/>
      <c r="JOP291" s="235"/>
      <c r="JOQ291" s="235"/>
      <c r="JOR291" s="235"/>
      <c r="JOS291" s="235"/>
      <c r="JOT291" s="235"/>
      <c r="JOU291" s="235"/>
      <c r="JOV291" s="235"/>
      <c r="JOW291" s="296"/>
      <c r="JOX291" s="296"/>
      <c r="JOY291" s="208"/>
      <c r="JPA291" s="235"/>
      <c r="JPB291" s="235"/>
      <c r="JPC291" s="235"/>
      <c r="JPD291" s="235"/>
      <c r="JPE291" s="235"/>
      <c r="JPF291" s="235"/>
      <c r="JPG291" s="235"/>
      <c r="JPH291" s="296"/>
      <c r="JPI291" s="296"/>
      <c r="JPJ291" s="208"/>
      <c r="JPL291" s="235"/>
      <c r="JPM291" s="235"/>
      <c r="JPN291" s="235"/>
      <c r="JPO291" s="235"/>
      <c r="JPP291" s="235"/>
      <c r="JPQ291" s="235"/>
      <c r="JPR291" s="235"/>
      <c r="JPS291" s="296"/>
      <c r="JPT291" s="296"/>
      <c r="JPU291" s="208"/>
      <c r="JPW291" s="235"/>
      <c r="JPX291" s="235"/>
      <c r="JPY291" s="235"/>
      <c r="JPZ291" s="235"/>
      <c r="JQA291" s="235"/>
      <c r="JQB291" s="235"/>
      <c r="JQC291" s="235"/>
      <c r="JQD291" s="296"/>
      <c r="JQE291" s="296"/>
      <c r="JQF291" s="208"/>
      <c r="JQH291" s="235"/>
      <c r="JQI291" s="235"/>
      <c r="JQJ291" s="235"/>
      <c r="JQK291" s="235"/>
      <c r="JQL291" s="235"/>
      <c r="JQM291" s="235"/>
      <c r="JQN291" s="235"/>
      <c r="JQO291" s="296"/>
      <c r="JQP291" s="296"/>
      <c r="JQQ291" s="208"/>
      <c r="JQS291" s="235"/>
      <c r="JQT291" s="235"/>
      <c r="JQU291" s="235"/>
      <c r="JQV291" s="235"/>
      <c r="JQW291" s="235"/>
      <c r="JQX291" s="235"/>
      <c r="JQY291" s="235"/>
      <c r="JQZ291" s="296"/>
      <c r="JRA291" s="296"/>
      <c r="JRB291" s="208"/>
      <c r="JRD291" s="235"/>
      <c r="JRE291" s="235"/>
      <c r="JRF291" s="235"/>
      <c r="JRG291" s="235"/>
      <c r="JRH291" s="235"/>
      <c r="JRI291" s="235"/>
      <c r="JRJ291" s="235"/>
      <c r="JRK291" s="296"/>
      <c r="JRL291" s="296"/>
      <c r="JRM291" s="208"/>
      <c r="JRO291" s="235"/>
      <c r="JRP291" s="235"/>
      <c r="JRQ291" s="235"/>
      <c r="JRR291" s="235"/>
      <c r="JRS291" s="235"/>
      <c r="JRT291" s="235"/>
      <c r="JRU291" s="235"/>
      <c r="JRV291" s="296"/>
      <c r="JRW291" s="296"/>
      <c r="JRX291" s="208"/>
      <c r="JRZ291" s="235"/>
      <c r="JSA291" s="235"/>
      <c r="JSB291" s="235"/>
      <c r="JSC291" s="235"/>
      <c r="JSD291" s="235"/>
      <c r="JSE291" s="235"/>
      <c r="JSF291" s="235"/>
      <c r="JSG291" s="296"/>
      <c r="JSH291" s="296"/>
      <c r="JSI291" s="208"/>
      <c r="JSK291" s="235"/>
      <c r="JSL291" s="235"/>
      <c r="JSM291" s="235"/>
      <c r="JSN291" s="235"/>
      <c r="JSO291" s="235"/>
      <c r="JSP291" s="235"/>
      <c r="JSQ291" s="235"/>
      <c r="JSR291" s="296"/>
      <c r="JSS291" s="296"/>
      <c r="JST291" s="208"/>
      <c r="JSV291" s="235"/>
      <c r="JSW291" s="235"/>
      <c r="JSX291" s="235"/>
      <c r="JSY291" s="235"/>
      <c r="JSZ291" s="235"/>
      <c r="JTA291" s="235"/>
      <c r="JTB291" s="235"/>
      <c r="JTC291" s="296"/>
      <c r="JTD291" s="296"/>
      <c r="JTE291" s="208"/>
      <c r="JTG291" s="235"/>
      <c r="JTH291" s="235"/>
      <c r="JTI291" s="235"/>
      <c r="JTJ291" s="235"/>
      <c r="JTK291" s="235"/>
      <c r="JTL291" s="235"/>
      <c r="JTM291" s="235"/>
      <c r="JTN291" s="296"/>
      <c r="JTO291" s="296"/>
      <c r="JTP291" s="208"/>
      <c r="JTR291" s="235"/>
      <c r="JTS291" s="235"/>
      <c r="JTT291" s="235"/>
      <c r="JTU291" s="235"/>
      <c r="JTV291" s="235"/>
      <c r="JTW291" s="235"/>
      <c r="JTX291" s="235"/>
      <c r="JTY291" s="296"/>
      <c r="JTZ291" s="296"/>
      <c r="JUA291" s="208"/>
      <c r="JUC291" s="235"/>
      <c r="JUD291" s="235"/>
      <c r="JUE291" s="235"/>
      <c r="JUF291" s="235"/>
      <c r="JUG291" s="235"/>
      <c r="JUH291" s="235"/>
      <c r="JUI291" s="235"/>
      <c r="JUJ291" s="296"/>
      <c r="JUK291" s="296"/>
      <c r="JUL291" s="208"/>
      <c r="JUN291" s="235"/>
      <c r="JUO291" s="235"/>
      <c r="JUP291" s="235"/>
      <c r="JUQ291" s="235"/>
      <c r="JUR291" s="235"/>
      <c r="JUS291" s="235"/>
      <c r="JUT291" s="235"/>
      <c r="JUU291" s="296"/>
      <c r="JUV291" s="296"/>
      <c r="JUW291" s="208"/>
      <c r="JUY291" s="235"/>
      <c r="JUZ291" s="235"/>
      <c r="JVA291" s="235"/>
      <c r="JVB291" s="235"/>
      <c r="JVC291" s="235"/>
      <c r="JVD291" s="235"/>
      <c r="JVE291" s="235"/>
      <c r="JVF291" s="296"/>
      <c r="JVG291" s="296"/>
      <c r="JVH291" s="208"/>
      <c r="JVJ291" s="235"/>
      <c r="JVK291" s="235"/>
      <c r="JVL291" s="235"/>
      <c r="JVM291" s="235"/>
      <c r="JVN291" s="235"/>
      <c r="JVO291" s="235"/>
      <c r="JVP291" s="235"/>
      <c r="JVQ291" s="296"/>
      <c r="JVR291" s="296"/>
      <c r="JVS291" s="208"/>
      <c r="JVU291" s="235"/>
      <c r="JVV291" s="235"/>
      <c r="JVW291" s="235"/>
      <c r="JVX291" s="235"/>
      <c r="JVY291" s="235"/>
      <c r="JVZ291" s="235"/>
      <c r="JWA291" s="235"/>
      <c r="JWB291" s="296"/>
      <c r="JWC291" s="296"/>
      <c r="JWD291" s="208"/>
      <c r="JWF291" s="235"/>
      <c r="JWG291" s="235"/>
      <c r="JWH291" s="235"/>
      <c r="JWI291" s="235"/>
      <c r="JWJ291" s="235"/>
      <c r="JWK291" s="235"/>
      <c r="JWL291" s="235"/>
      <c r="JWM291" s="296"/>
      <c r="JWN291" s="296"/>
      <c r="JWO291" s="208"/>
      <c r="JWQ291" s="235"/>
      <c r="JWR291" s="235"/>
      <c r="JWS291" s="235"/>
      <c r="JWT291" s="235"/>
      <c r="JWU291" s="235"/>
      <c r="JWV291" s="235"/>
      <c r="JWW291" s="235"/>
      <c r="JWX291" s="296"/>
      <c r="JWY291" s="296"/>
      <c r="JWZ291" s="208"/>
      <c r="JXB291" s="235"/>
      <c r="JXC291" s="235"/>
      <c r="JXD291" s="235"/>
      <c r="JXE291" s="235"/>
      <c r="JXF291" s="235"/>
      <c r="JXG291" s="235"/>
      <c r="JXH291" s="235"/>
      <c r="JXI291" s="296"/>
      <c r="JXJ291" s="296"/>
      <c r="JXK291" s="208"/>
      <c r="JXM291" s="235"/>
      <c r="JXN291" s="235"/>
      <c r="JXO291" s="235"/>
      <c r="JXP291" s="235"/>
      <c r="JXQ291" s="235"/>
      <c r="JXR291" s="235"/>
      <c r="JXS291" s="235"/>
      <c r="JXT291" s="296"/>
      <c r="JXU291" s="296"/>
      <c r="JXV291" s="208"/>
      <c r="JXX291" s="235"/>
      <c r="JXY291" s="235"/>
      <c r="JXZ291" s="235"/>
      <c r="JYA291" s="235"/>
      <c r="JYB291" s="235"/>
      <c r="JYC291" s="235"/>
      <c r="JYD291" s="235"/>
      <c r="JYE291" s="296"/>
      <c r="JYF291" s="296"/>
      <c r="JYG291" s="208"/>
      <c r="JYI291" s="235"/>
      <c r="JYJ291" s="235"/>
      <c r="JYK291" s="235"/>
      <c r="JYL291" s="235"/>
      <c r="JYM291" s="235"/>
      <c r="JYN291" s="235"/>
      <c r="JYO291" s="235"/>
      <c r="JYP291" s="296"/>
      <c r="JYQ291" s="296"/>
      <c r="JYR291" s="208"/>
      <c r="JYT291" s="235"/>
      <c r="JYU291" s="235"/>
      <c r="JYV291" s="235"/>
      <c r="JYW291" s="235"/>
      <c r="JYX291" s="235"/>
      <c r="JYY291" s="235"/>
      <c r="JYZ291" s="235"/>
      <c r="JZA291" s="296"/>
      <c r="JZB291" s="296"/>
      <c r="JZC291" s="208"/>
      <c r="JZE291" s="235"/>
      <c r="JZF291" s="235"/>
      <c r="JZG291" s="235"/>
      <c r="JZH291" s="235"/>
      <c r="JZI291" s="235"/>
      <c r="JZJ291" s="235"/>
      <c r="JZK291" s="235"/>
      <c r="JZL291" s="296"/>
      <c r="JZM291" s="296"/>
      <c r="JZN291" s="208"/>
      <c r="JZP291" s="235"/>
      <c r="JZQ291" s="235"/>
      <c r="JZR291" s="235"/>
      <c r="JZS291" s="235"/>
      <c r="JZT291" s="235"/>
      <c r="JZU291" s="235"/>
      <c r="JZV291" s="235"/>
      <c r="JZW291" s="296"/>
      <c r="JZX291" s="296"/>
      <c r="JZY291" s="208"/>
      <c r="KAA291" s="235"/>
      <c r="KAB291" s="235"/>
      <c r="KAC291" s="235"/>
      <c r="KAD291" s="235"/>
      <c r="KAE291" s="235"/>
      <c r="KAF291" s="235"/>
      <c r="KAG291" s="235"/>
      <c r="KAH291" s="296"/>
      <c r="KAI291" s="296"/>
      <c r="KAJ291" s="208"/>
      <c r="KAL291" s="235"/>
      <c r="KAM291" s="235"/>
      <c r="KAN291" s="235"/>
      <c r="KAO291" s="235"/>
      <c r="KAP291" s="235"/>
      <c r="KAQ291" s="235"/>
      <c r="KAR291" s="235"/>
      <c r="KAS291" s="296"/>
      <c r="KAT291" s="296"/>
      <c r="KAU291" s="208"/>
      <c r="KAW291" s="235"/>
      <c r="KAX291" s="235"/>
      <c r="KAY291" s="235"/>
      <c r="KAZ291" s="235"/>
      <c r="KBA291" s="235"/>
      <c r="KBB291" s="235"/>
      <c r="KBC291" s="235"/>
      <c r="KBD291" s="296"/>
      <c r="KBE291" s="296"/>
      <c r="KBF291" s="208"/>
      <c r="KBH291" s="235"/>
      <c r="KBI291" s="235"/>
      <c r="KBJ291" s="235"/>
      <c r="KBK291" s="235"/>
      <c r="KBL291" s="235"/>
      <c r="KBM291" s="235"/>
      <c r="KBN291" s="235"/>
      <c r="KBO291" s="296"/>
      <c r="KBP291" s="296"/>
      <c r="KBQ291" s="208"/>
      <c r="KBS291" s="235"/>
      <c r="KBT291" s="235"/>
      <c r="KBU291" s="235"/>
      <c r="KBV291" s="235"/>
      <c r="KBW291" s="235"/>
      <c r="KBX291" s="235"/>
      <c r="KBY291" s="235"/>
      <c r="KBZ291" s="296"/>
      <c r="KCA291" s="296"/>
      <c r="KCB291" s="208"/>
      <c r="KCD291" s="235"/>
      <c r="KCE291" s="235"/>
      <c r="KCF291" s="235"/>
      <c r="KCG291" s="235"/>
      <c r="KCH291" s="235"/>
      <c r="KCI291" s="235"/>
      <c r="KCJ291" s="235"/>
      <c r="KCK291" s="296"/>
      <c r="KCL291" s="296"/>
      <c r="KCM291" s="208"/>
      <c r="KCO291" s="235"/>
      <c r="KCP291" s="235"/>
      <c r="KCQ291" s="235"/>
      <c r="KCR291" s="235"/>
      <c r="KCS291" s="235"/>
      <c r="KCT291" s="235"/>
      <c r="KCU291" s="235"/>
      <c r="KCV291" s="296"/>
      <c r="KCW291" s="296"/>
      <c r="KCX291" s="208"/>
      <c r="KCZ291" s="235"/>
      <c r="KDA291" s="235"/>
      <c r="KDB291" s="235"/>
      <c r="KDC291" s="235"/>
      <c r="KDD291" s="235"/>
      <c r="KDE291" s="235"/>
      <c r="KDF291" s="235"/>
      <c r="KDG291" s="296"/>
      <c r="KDH291" s="296"/>
      <c r="KDI291" s="208"/>
      <c r="KDK291" s="235"/>
      <c r="KDL291" s="235"/>
      <c r="KDM291" s="235"/>
      <c r="KDN291" s="235"/>
      <c r="KDO291" s="235"/>
      <c r="KDP291" s="235"/>
      <c r="KDQ291" s="235"/>
      <c r="KDR291" s="296"/>
      <c r="KDS291" s="296"/>
      <c r="KDT291" s="208"/>
      <c r="KDV291" s="235"/>
      <c r="KDW291" s="235"/>
      <c r="KDX291" s="235"/>
      <c r="KDY291" s="235"/>
      <c r="KDZ291" s="235"/>
      <c r="KEA291" s="235"/>
      <c r="KEB291" s="235"/>
      <c r="KEC291" s="296"/>
      <c r="KED291" s="296"/>
      <c r="KEE291" s="208"/>
      <c r="KEG291" s="235"/>
      <c r="KEH291" s="235"/>
      <c r="KEI291" s="235"/>
      <c r="KEJ291" s="235"/>
      <c r="KEK291" s="235"/>
      <c r="KEL291" s="235"/>
      <c r="KEM291" s="235"/>
      <c r="KEN291" s="296"/>
      <c r="KEO291" s="296"/>
      <c r="KEP291" s="208"/>
      <c r="KER291" s="235"/>
      <c r="KES291" s="235"/>
      <c r="KET291" s="235"/>
      <c r="KEU291" s="235"/>
      <c r="KEV291" s="235"/>
      <c r="KEW291" s="235"/>
      <c r="KEX291" s="235"/>
      <c r="KEY291" s="296"/>
      <c r="KEZ291" s="296"/>
      <c r="KFA291" s="208"/>
      <c r="KFC291" s="235"/>
      <c r="KFD291" s="235"/>
      <c r="KFE291" s="235"/>
      <c r="KFF291" s="235"/>
      <c r="KFG291" s="235"/>
      <c r="KFH291" s="235"/>
      <c r="KFI291" s="235"/>
      <c r="KFJ291" s="296"/>
      <c r="KFK291" s="296"/>
      <c r="KFL291" s="208"/>
      <c r="KFN291" s="235"/>
      <c r="KFO291" s="235"/>
      <c r="KFP291" s="235"/>
      <c r="KFQ291" s="235"/>
      <c r="KFR291" s="235"/>
      <c r="KFS291" s="235"/>
      <c r="KFT291" s="235"/>
      <c r="KFU291" s="296"/>
      <c r="KFV291" s="296"/>
      <c r="KFW291" s="208"/>
      <c r="KFY291" s="235"/>
      <c r="KFZ291" s="235"/>
      <c r="KGA291" s="235"/>
      <c r="KGB291" s="235"/>
      <c r="KGC291" s="235"/>
      <c r="KGD291" s="235"/>
      <c r="KGE291" s="235"/>
      <c r="KGF291" s="296"/>
      <c r="KGG291" s="296"/>
      <c r="KGH291" s="208"/>
      <c r="KGJ291" s="235"/>
      <c r="KGK291" s="235"/>
      <c r="KGL291" s="235"/>
      <c r="KGM291" s="235"/>
      <c r="KGN291" s="235"/>
      <c r="KGO291" s="235"/>
      <c r="KGP291" s="235"/>
      <c r="KGQ291" s="296"/>
      <c r="KGR291" s="296"/>
      <c r="KGS291" s="208"/>
      <c r="KGU291" s="235"/>
      <c r="KGV291" s="235"/>
      <c r="KGW291" s="235"/>
      <c r="KGX291" s="235"/>
      <c r="KGY291" s="235"/>
      <c r="KGZ291" s="235"/>
      <c r="KHA291" s="235"/>
      <c r="KHB291" s="296"/>
      <c r="KHC291" s="296"/>
      <c r="KHD291" s="208"/>
      <c r="KHF291" s="235"/>
      <c r="KHG291" s="235"/>
      <c r="KHH291" s="235"/>
      <c r="KHI291" s="235"/>
      <c r="KHJ291" s="235"/>
      <c r="KHK291" s="235"/>
      <c r="KHL291" s="235"/>
      <c r="KHM291" s="296"/>
      <c r="KHN291" s="296"/>
      <c r="KHO291" s="208"/>
      <c r="KHQ291" s="235"/>
      <c r="KHR291" s="235"/>
      <c r="KHS291" s="235"/>
      <c r="KHT291" s="235"/>
      <c r="KHU291" s="235"/>
      <c r="KHV291" s="235"/>
      <c r="KHW291" s="235"/>
      <c r="KHX291" s="296"/>
      <c r="KHY291" s="296"/>
      <c r="KHZ291" s="208"/>
      <c r="KIB291" s="235"/>
      <c r="KIC291" s="235"/>
      <c r="KID291" s="235"/>
      <c r="KIE291" s="235"/>
      <c r="KIF291" s="235"/>
      <c r="KIG291" s="235"/>
      <c r="KIH291" s="235"/>
      <c r="KII291" s="296"/>
      <c r="KIJ291" s="296"/>
      <c r="KIK291" s="208"/>
      <c r="KIM291" s="235"/>
      <c r="KIN291" s="235"/>
      <c r="KIO291" s="235"/>
      <c r="KIP291" s="235"/>
      <c r="KIQ291" s="235"/>
      <c r="KIR291" s="235"/>
      <c r="KIS291" s="235"/>
      <c r="KIT291" s="296"/>
      <c r="KIU291" s="296"/>
      <c r="KIV291" s="208"/>
      <c r="KIX291" s="235"/>
      <c r="KIY291" s="235"/>
      <c r="KIZ291" s="235"/>
      <c r="KJA291" s="235"/>
      <c r="KJB291" s="235"/>
      <c r="KJC291" s="235"/>
      <c r="KJD291" s="235"/>
      <c r="KJE291" s="296"/>
      <c r="KJF291" s="296"/>
      <c r="KJG291" s="208"/>
      <c r="KJI291" s="235"/>
      <c r="KJJ291" s="235"/>
      <c r="KJK291" s="235"/>
      <c r="KJL291" s="235"/>
      <c r="KJM291" s="235"/>
      <c r="KJN291" s="235"/>
      <c r="KJO291" s="235"/>
      <c r="KJP291" s="296"/>
      <c r="KJQ291" s="296"/>
      <c r="KJR291" s="208"/>
      <c r="KJT291" s="235"/>
      <c r="KJU291" s="235"/>
      <c r="KJV291" s="235"/>
      <c r="KJW291" s="235"/>
      <c r="KJX291" s="235"/>
      <c r="KJY291" s="235"/>
      <c r="KJZ291" s="235"/>
      <c r="KKA291" s="296"/>
      <c r="KKB291" s="296"/>
      <c r="KKC291" s="208"/>
      <c r="KKE291" s="235"/>
      <c r="KKF291" s="235"/>
      <c r="KKG291" s="235"/>
      <c r="KKH291" s="235"/>
      <c r="KKI291" s="235"/>
      <c r="KKJ291" s="235"/>
      <c r="KKK291" s="235"/>
      <c r="KKL291" s="296"/>
      <c r="KKM291" s="296"/>
      <c r="KKN291" s="208"/>
      <c r="KKP291" s="235"/>
      <c r="KKQ291" s="235"/>
      <c r="KKR291" s="235"/>
      <c r="KKS291" s="235"/>
      <c r="KKT291" s="235"/>
      <c r="KKU291" s="235"/>
      <c r="KKV291" s="235"/>
      <c r="KKW291" s="296"/>
      <c r="KKX291" s="296"/>
      <c r="KKY291" s="208"/>
      <c r="KLA291" s="235"/>
      <c r="KLB291" s="235"/>
      <c r="KLC291" s="235"/>
      <c r="KLD291" s="235"/>
      <c r="KLE291" s="235"/>
      <c r="KLF291" s="235"/>
      <c r="KLG291" s="235"/>
      <c r="KLH291" s="296"/>
      <c r="KLI291" s="296"/>
      <c r="KLJ291" s="208"/>
      <c r="KLL291" s="235"/>
      <c r="KLM291" s="235"/>
      <c r="KLN291" s="235"/>
      <c r="KLO291" s="235"/>
      <c r="KLP291" s="235"/>
      <c r="KLQ291" s="235"/>
      <c r="KLR291" s="235"/>
      <c r="KLS291" s="296"/>
      <c r="KLT291" s="296"/>
      <c r="KLU291" s="208"/>
      <c r="KLW291" s="235"/>
      <c r="KLX291" s="235"/>
      <c r="KLY291" s="235"/>
      <c r="KLZ291" s="235"/>
      <c r="KMA291" s="235"/>
      <c r="KMB291" s="235"/>
      <c r="KMC291" s="235"/>
      <c r="KMD291" s="296"/>
      <c r="KME291" s="296"/>
      <c r="KMF291" s="208"/>
      <c r="KMH291" s="235"/>
      <c r="KMI291" s="235"/>
      <c r="KMJ291" s="235"/>
      <c r="KMK291" s="235"/>
      <c r="KML291" s="235"/>
      <c r="KMM291" s="235"/>
      <c r="KMN291" s="235"/>
      <c r="KMO291" s="296"/>
      <c r="KMP291" s="296"/>
      <c r="KMQ291" s="208"/>
      <c r="KMS291" s="235"/>
      <c r="KMT291" s="235"/>
      <c r="KMU291" s="235"/>
      <c r="KMV291" s="235"/>
      <c r="KMW291" s="235"/>
      <c r="KMX291" s="235"/>
      <c r="KMY291" s="235"/>
      <c r="KMZ291" s="296"/>
      <c r="KNA291" s="296"/>
      <c r="KNB291" s="208"/>
      <c r="KND291" s="235"/>
      <c r="KNE291" s="235"/>
      <c r="KNF291" s="235"/>
      <c r="KNG291" s="235"/>
      <c r="KNH291" s="235"/>
      <c r="KNI291" s="235"/>
      <c r="KNJ291" s="235"/>
      <c r="KNK291" s="296"/>
      <c r="KNL291" s="296"/>
      <c r="KNM291" s="208"/>
      <c r="KNO291" s="235"/>
      <c r="KNP291" s="235"/>
      <c r="KNQ291" s="235"/>
      <c r="KNR291" s="235"/>
      <c r="KNS291" s="235"/>
      <c r="KNT291" s="235"/>
      <c r="KNU291" s="235"/>
      <c r="KNV291" s="296"/>
      <c r="KNW291" s="296"/>
      <c r="KNX291" s="208"/>
      <c r="KNZ291" s="235"/>
      <c r="KOA291" s="235"/>
      <c r="KOB291" s="235"/>
      <c r="KOC291" s="235"/>
      <c r="KOD291" s="235"/>
      <c r="KOE291" s="235"/>
      <c r="KOF291" s="235"/>
      <c r="KOG291" s="296"/>
      <c r="KOH291" s="296"/>
      <c r="KOI291" s="208"/>
      <c r="KOK291" s="235"/>
      <c r="KOL291" s="235"/>
      <c r="KOM291" s="235"/>
      <c r="KON291" s="235"/>
      <c r="KOO291" s="235"/>
      <c r="KOP291" s="235"/>
      <c r="KOQ291" s="235"/>
      <c r="KOR291" s="296"/>
      <c r="KOS291" s="296"/>
      <c r="KOT291" s="208"/>
      <c r="KOV291" s="235"/>
      <c r="KOW291" s="235"/>
      <c r="KOX291" s="235"/>
      <c r="KOY291" s="235"/>
      <c r="KOZ291" s="235"/>
      <c r="KPA291" s="235"/>
      <c r="KPB291" s="235"/>
      <c r="KPC291" s="296"/>
      <c r="KPD291" s="296"/>
      <c r="KPE291" s="208"/>
      <c r="KPG291" s="235"/>
      <c r="KPH291" s="235"/>
      <c r="KPI291" s="235"/>
      <c r="KPJ291" s="235"/>
      <c r="KPK291" s="235"/>
      <c r="KPL291" s="235"/>
      <c r="KPM291" s="235"/>
      <c r="KPN291" s="296"/>
      <c r="KPO291" s="296"/>
      <c r="KPP291" s="208"/>
      <c r="KPR291" s="235"/>
      <c r="KPS291" s="235"/>
      <c r="KPT291" s="235"/>
      <c r="KPU291" s="235"/>
      <c r="KPV291" s="235"/>
      <c r="KPW291" s="235"/>
      <c r="KPX291" s="235"/>
      <c r="KPY291" s="296"/>
      <c r="KPZ291" s="296"/>
      <c r="KQA291" s="208"/>
      <c r="KQC291" s="235"/>
      <c r="KQD291" s="235"/>
      <c r="KQE291" s="235"/>
      <c r="KQF291" s="235"/>
      <c r="KQG291" s="235"/>
      <c r="KQH291" s="235"/>
      <c r="KQI291" s="235"/>
      <c r="KQJ291" s="296"/>
      <c r="KQK291" s="296"/>
      <c r="KQL291" s="208"/>
      <c r="KQN291" s="235"/>
      <c r="KQO291" s="235"/>
      <c r="KQP291" s="235"/>
      <c r="KQQ291" s="235"/>
      <c r="KQR291" s="235"/>
      <c r="KQS291" s="235"/>
      <c r="KQT291" s="235"/>
      <c r="KQU291" s="296"/>
      <c r="KQV291" s="296"/>
      <c r="KQW291" s="208"/>
      <c r="KQY291" s="235"/>
      <c r="KQZ291" s="235"/>
      <c r="KRA291" s="235"/>
      <c r="KRB291" s="235"/>
      <c r="KRC291" s="235"/>
      <c r="KRD291" s="235"/>
      <c r="KRE291" s="235"/>
      <c r="KRF291" s="296"/>
      <c r="KRG291" s="296"/>
      <c r="KRH291" s="208"/>
      <c r="KRJ291" s="235"/>
      <c r="KRK291" s="235"/>
      <c r="KRL291" s="235"/>
      <c r="KRM291" s="235"/>
      <c r="KRN291" s="235"/>
      <c r="KRO291" s="235"/>
      <c r="KRP291" s="235"/>
      <c r="KRQ291" s="296"/>
      <c r="KRR291" s="296"/>
      <c r="KRS291" s="208"/>
      <c r="KRU291" s="235"/>
      <c r="KRV291" s="235"/>
      <c r="KRW291" s="235"/>
      <c r="KRX291" s="235"/>
      <c r="KRY291" s="235"/>
      <c r="KRZ291" s="235"/>
      <c r="KSA291" s="235"/>
      <c r="KSB291" s="296"/>
      <c r="KSC291" s="296"/>
      <c r="KSD291" s="208"/>
      <c r="KSF291" s="235"/>
      <c r="KSG291" s="235"/>
      <c r="KSH291" s="235"/>
      <c r="KSI291" s="235"/>
      <c r="KSJ291" s="235"/>
      <c r="KSK291" s="235"/>
      <c r="KSL291" s="235"/>
      <c r="KSM291" s="296"/>
      <c r="KSN291" s="296"/>
      <c r="KSO291" s="208"/>
      <c r="KSQ291" s="235"/>
      <c r="KSR291" s="235"/>
      <c r="KSS291" s="235"/>
      <c r="KST291" s="235"/>
      <c r="KSU291" s="235"/>
      <c r="KSV291" s="235"/>
      <c r="KSW291" s="235"/>
      <c r="KSX291" s="296"/>
      <c r="KSY291" s="296"/>
      <c r="KSZ291" s="208"/>
      <c r="KTB291" s="235"/>
      <c r="KTC291" s="235"/>
      <c r="KTD291" s="235"/>
      <c r="KTE291" s="235"/>
      <c r="KTF291" s="235"/>
      <c r="KTG291" s="235"/>
      <c r="KTH291" s="235"/>
      <c r="KTI291" s="296"/>
      <c r="KTJ291" s="296"/>
      <c r="KTK291" s="208"/>
      <c r="KTM291" s="235"/>
      <c r="KTN291" s="235"/>
      <c r="KTO291" s="235"/>
      <c r="KTP291" s="235"/>
      <c r="KTQ291" s="235"/>
      <c r="KTR291" s="235"/>
      <c r="KTS291" s="235"/>
      <c r="KTT291" s="296"/>
      <c r="KTU291" s="296"/>
      <c r="KTV291" s="208"/>
      <c r="KTX291" s="235"/>
      <c r="KTY291" s="235"/>
      <c r="KTZ291" s="235"/>
      <c r="KUA291" s="235"/>
      <c r="KUB291" s="235"/>
      <c r="KUC291" s="235"/>
      <c r="KUD291" s="235"/>
      <c r="KUE291" s="296"/>
      <c r="KUF291" s="296"/>
      <c r="KUG291" s="208"/>
      <c r="KUI291" s="235"/>
      <c r="KUJ291" s="235"/>
      <c r="KUK291" s="235"/>
      <c r="KUL291" s="235"/>
      <c r="KUM291" s="235"/>
      <c r="KUN291" s="235"/>
      <c r="KUO291" s="235"/>
      <c r="KUP291" s="296"/>
      <c r="KUQ291" s="296"/>
      <c r="KUR291" s="208"/>
      <c r="KUT291" s="235"/>
      <c r="KUU291" s="235"/>
      <c r="KUV291" s="235"/>
      <c r="KUW291" s="235"/>
      <c r="KUX291" s="235"/>
      <c r="KUY291" s="235"/>
      <c r="KUZ291" s="235"/>
      <c r="KVA291" s="296"/>
      <c r="KVB291" s="296"/>
      <c r="KVC291" s="208"/>
      <c r="KVE291" s="235"/>
      <c r="KVF291" s="235"/>
      <c r="KVG291" s="235"/>
      <c r="KVH291" s="235"/>
      <c r="KVI291" s="235"/>
      <c r="KVJ291" s="235"/>
      <c r="KVK291" s="235"/>
      <c r="KVL291" s="296"/>
      <c r="KVM291" s="296"/>
      <c r="KVN291" s="208"/>
      <c r="KVP291" s="235"/>
      <c r="KVQ291" s="235"/>
      <c r="KVR291" s="235"/>
      <c r="KVS291" s="235"/>
      <c r="KVT291" s="235"/>
      <c r="KVU291" s="235"/>
      <c r="KVV291" s="235"/>
      <c r="KVW291" s="296"/>
      <c r="KVX291" s="296"/>
      <c r="KVY291" s="208"/>
      <c r="KWA291" s="235"/>
      <c r="KWB291" s="235"/>
      <c r="KWC291" s="235"/>
      <c r="KWD291" s="235"/>
      <c r="KWE291" s="235"/>
      <c r="KWF291" s="235"/>
      <c r="KWG291" s="235"/>
      <c r="KWH291" s="296"/>
      <c r="KWI291" s="296"/>
      <c r="KWJ291" s="208"/>
      <c r="KWL291" s="235"/>
      <c r="KWM291" s="235"/>
      <c r="KWN291" s="235"/>
      <c r="KWO291" s="235"/>
      <c r="KWP291" s="235"/>
      <c r="KWQ291" s="235"/>
      <c r="KWR291" s="235"/>
      <c r="KWS291" s="296"/>
      <c r="KWT291" s="296"/>
      <c r="KWU291" s="208"/>
      <c r="KWW291" s="235"/>
      <c r="KWX291" s="235"/>
      <c r="KWY291" s="235"/>
      <c r="KWZ291" s="235"/>
      <c r="KXA291" s="235"/>
      <c r="KXB291" s="235"/>
      <c r="KXC291" s="235"/>
      <c r="KXD291" s="296"/>
      <c r="KXE291" s="296"/>
      <c r="KXF291" s="208"/>
      <c r="KXH291" s="235"/>
      <c r="KXI291" s="235"/>
      <c r="KXJ291" s="235"/>
      <c r="KXK291" s="235"/>
      <c r="KXL291" s="235"/>
      <c r="KXM291" s="235"/>
      <c r="KXN291" s="235"/>
      <c r="KXO291" s="296"/>
      <c r="KXP291" s="296"/>
      <c r="KXQ291" s="208"/>
      <c r="KXS291" s="235"/>
      <c r="KXT291" s="235"/>
      <c r="KXU291" s="235"/>
      <c r="KXV291" s="235"/>
      <c r="KXW291" s="235"/>
      <c r="KXX291" s="235"/>
      <c r="KXY291" s="235"/>
      <c r="KXZ291" s="296"/>
      <c r="KYA291" s="296"/>
      <c r="KYB291" s="208"/>
      <c r="KYD291" s="235"/>
      <c r="KYE291" s="235"/>
      <c r="KYF291" s="235"/>
      <c r="KYG291" s="235"/>
      <c r="KYH291" s="235"/>
      <c r="KYI291" s="235"/>
      <c r="KYJ291" s="235"/>
      <c r="KYK291" s="296"/>
      <c r="KYL291" s="296"/>
      <c r="KYM291" s="208"/>
      <c r="KYO291" s="235"/>
      <c r="KYP291" s="235"/>
      <c r="KYQ291" s="235"/>
      <c r="KYR291" s="235"/>
      <c r="KYS291" s="235"/>
      <c r="KYT291" s="235"/>
      <c r="KYU291" s="235"/>
      <c r="KYV291" s="296"/>
      <c r="KYW291" s="296"/>
      <c r="KYX291" s="208"/>
      <c r="KYZ291" s="235"/>
      <c r="KZA291" s="235"/>
      <c r="KZB291" s="235"/>
      <c r="KZC291" s="235"/>
      <c r="KZD291" s="235"/>
      <c r="KZE291" s="235"/>
      <c r="KZF291" s="235"/>
      <c r="KZG291" s="296"/>
      <c r="KZH291" s="296"/>
      <c r="KZI291" s="208"/>
      <c r="KZK291" s="235"/>
      <c r="KZL291" s="235"/>
      <c r="KZM291" s="235"/>
      <c r="KZN291" s="235"/>
      <c r="KZO291" s="235"/>
      <c r="KZP291" s="235"/>
      <c r="KZQ291" s="235"/>
      <c r="KZR291" s="296"/>
      <c r="KZS291" s="296"/>
      <c r="KZT291" s="208"/>
      <c r="KZV291" s="235"/>
      <c r="KZW291" s="235"/>
      <c r="KZX291" s="235"/>
      <c r="KZY291" s="235"/>
      <c r="KZZ291" s="235"/>
      <c r="LAA291" s="235"/>
      <c r="LAB291" s="235"/>
      <c r="LAC291" s="296"/>
      <c r="LAD291" s="296"/>
      <c r="LAE291" s="208"/>
      <c r="LAG291" s="235"/>
      <c r="LAH291" s="235"/>
      <c r="LAI291" s="235"/>
      <c r="LAJ291" s="235"/>
      <c r="LAK291" s="235"/>
      <c r="LAL291" s="235"/>
      <c r="LAM291" s="235"/>
      <c r="LAN291" s="296"/>
      <c r="LAO291" s="296"/>
      <c r="LAP291" s="208"/>
      <c r="LAR291" s="235"/>
      <c r="LAS291" s="235"/>
      <c r="LAT291" s="235"/>
      <c r="LAU291" s="235"/>
      <c r="LAV291" s="235"/>
      <c r="LAW291" s="235"/>
      <c r="LAX291" s="235"/>
      <c r="LAY291" s="296"/>
      <c r="LAZ291" s="296"/>
      <c r="LBA291" s="208"/>
      <c r="LBC291" s="235"/>
      <c r="LBD291" s="235"/>
      <c r="LBE291" s="235"/>
      <c r="LBF291" s="235"/>
      <c r="LBG291" s="235"/>
      <c r="LBH291" s="235"/>
      <c r="LBI291" s="235"/>
      <c r="LBJ291" s="296"/>
      <c r="LBK291" s="296"/>
      <c r="LBL291" s="208"/>
      <c r="LBN291" s="235"/>
      <c r="LBO291" s="235"/>
      <c r="LBP291" s="235"/>
      <c r="LBQ291" s="235"/>
      <c r="LBR291" s="235"/>
      <c r="LBS291" s="235"/>
      <c r="LBT291" s="235"/>
      <c r="LBU291" s="296"/>
      <c r="LBV291" s="296"/>
      <c r="LBW291" s="208"/>
      <c r="LBY291" s="235"/>
      <c r="LBZ291" s="235"/>
      <c r="LCA291" s="235"/>
      <c r="LCB291" s="235"/>
      <c r="LCC291" s="235"/>
      <c r="LCD291" s="235"/>
      <c r="LCE291" s="235"/>
      <c r="LCF291" s="296"/>
      <c r="LCG291" s="296"/>
      <c r="LCH291" s="208"/>
      <c r="LCJ291" s="235"/>
      <c r="LCK291" s="235"/>
      <c r="LCL291" s="235"/>
      <c r="LCM291" s="235"/>
      <c r="LCN291" s="235"/>
      <c r="LCO291" s="235"/>
      <c r="LCP291" s="235"/>
      <c r="LCQ291" s="296"/>
      <c r="LCR291" s="296"/>
      <c r="LCS291" s="208"/>
      <c r="LCU291" s="235"/>
      <c r="LCV291" s="235"/>
      <c r="LCW291" s="235"/>
      <c r="LCX291" s="235"/>
      <c r="LCY291" s="235"/>
      <c r="LCZ291" s="235"/>
      <c r="LDA291" s="235"/>
      <c r="LDB291" s="296"/>
      <c r="LDC291" s="296"/>
      <c r="LDD291" s="208"/>
      <c r="LDF291" s="235"/>
      <c r="LDG291" s="235"/>
      <c r="LDH291" s="235"/>
      <c r="LDI291" s="235"/>
      <c r="LDJ291" s="235"/>
      <c r="LDK291" s="235"/>
      <c r="LDL291" s="235"/>
      <c r="LDM291" s="296"/>
      <c r="LDN291" s="296"/>
      <c r="LDO291" s="208"/>
      <c r="LDQ291" s="235"/>
      <c r="LDR291" s="235"/>
      <c r="LDS291" s="235"/>
      <c r="LDT291" s="235"/>
      <c r="LDU291" s="235"/>
      <c r="LDV291" s="235"/>
      <c r="LDW291" s="235"/>
      <c r="LDX291" s="296"/>
      <c r="LDY291" s="296"/>
      <c r="LDZ291" s="208"/>
      <c r="LEB291" s="235"/>
      <c r="LEC291" s="235"/>
      <c r="LED291" s="235"/>
      <c r="LEE291" s="235"/>
      <c r="LEF291" s="235"/>
      <c r="LEG291" s="235"/>
      <c r="LEH291" s="235"/>
      <c r="LEI291" s="296"/>
      <c r="LEJ291" s="296"/>
      <c r="LEK291" s="208"/>
      <c r="LEM291" s="235"/>
      <c r="LEN291" s="235"/>
      <c r="LEO291" s="235"/>
      <c r="LEP291" s="235"/>
      <c r="LEQ291" s="235"/>
      <c r="LER291" s="235"/>
      <c r="LES291" s="235"/>
      <c r="LET291" s="296"/>
      <c r="LEU291" s="296"/>
      <c r="LEV291" s="208"/>
      <c r="LEX291" s="235"/>
      <c r="LEY291" s="235"/>
      <c r="LEZ291" s="235"/>
      <c r="LFA291" s="235"/>
      <c r="LFB291" s="235"/>
      <c r="LFC291" s="235"/>
      <c r="LFD291" s="235"/>
      <c r="LFE291" s="296"/>
      <c r="LFF291" s="296"/>
      <c r="LFG291" s="208"/>
      <c r="LFI291" s="235"/>
      <c r="LFJ291" s="235"/>
      <c r="LFK291" s="235"/>
      <c r="LFL291" s="235"/>
      <c r="LFM291" s="235"/>
      <c r="LFN291" s="235"/>
      <c r="LFO291" s="235"/>
      <c r="LFP291" s="296"/>
      <c r="LFQ291" s="296"/>
      <c r="LFR291" s="208"/>
      <c r="LFT291" s="235"/>
      <c r="LFU291" s="235"/>
      <c r="LFV291" s="235"/>
      <c r="LFW291" s="235"/>
      <c r="LFX291" s="235"/>
      <c r="LFY291" s="235"/>
      <c r="LFZ291" s="235"/>
      <c r="LGA291" s="296"/>
      <c r="LGB291" s="296"/>
      <c r="LGC291" s="208"/>
      <c r="LGE291" s="235"/>
      <c r="LGF291" s="235"/>
      <c r="LGG291" s="235"/>
      <c r="LGH291" s="235"/>
      <c r="LGI291" s="235"/>
      <c r="LGJ291" s="235"/>
      <c r="LGK291" s="235"/>
      <c r="LGL291" s="296"/>
      <c r="LGM291" s="296"/>
      <c r="LGN291" s="208"/>
      <c r="LGP291" s="235"/>
      <c r="LGQ291" s="235"/>
      <c r="LGR291" s="235"/>
      <c r="LGS291" s="235"/>
      <c r="LGT291" s="235"/>
      <c r="LGU291" s="235"/>
      <c r="LGV291" s="235"/>
      <c r="LGW291" s="296"/>
      <c r="LGX291" s="296"/>
      <c r="LGY291" s="208"/>
      <c r="LHA291" s="235"/>
      <c r="LHB291" s="235"/>
      <c r="LHC291" s="235"/>
      <c r="LHD291" s="235"/>
      <c r="LHE291" s="235"/>
      <c r="LHF291" s="235"/>
      <c r="LHG291" s="235"/>
      <c r="LHH291" s="296"/>
      <c r="LHI291" s="296"/>
      <c r="LHJ291" s="208"/>
      <c r="LHL291" s="235"/>
      <c r="LHM291" s="235"/>
      <c r="LHN291" s="235"/>
      <c r="LHO291" s="235"/>
      <c r="LHP291" s="235"/>
      <c r="LHQ291" s="235"/>
      <c r="LHR291" s="235"/>
      <c r="LHS291" s="296"/>
      <c r="LHT291" s="296"/>
      <c r="LHU291" s="208"/>
      <c r="LHW291" s="235"/>
      <c r="LHX291" s="235"/>
      <c r="LHY291" s="235"/>
      <c r="LHZ291" s="235"/>
      <c r="LIA291" s="235"/>
      <c r="LIB291" s="235"/>
      <c r="LIC291" s="235"/>
      <c r="LID291" s="296"/>
      <c r="LIE291" s="296"/>
      <c r="LIF291" s="208"/>
      <c r="LIH291" s="235"/>
      <c r="LII291" s="235"/>
      <c r="LIJ291" s="235"/>
      <c r="LIK291" s="235"/>
      <c r="LIL291" s="235"/>
      <c r="LIM291" s="235"/>
      <c r="LIN291" s="235"/>
      <c r="LIO291" s="296"/>
      <c r="LIP291" s="296"/>
      <c r="LIQ291" s="208"/>
      <c r="LIS291" s="235"/>
      <c r="LIT291" s="235"/>
      <c r="LIU291" s="235"/>
      <c r="LIV291" s="235"/>
      <c r="LIW291" s="235"/>
      <c r="LIX291" s="235"/>
      <c r="LIY291" s="235"/>
      <c r="LIZ291" s="296"/>
      <c r="LJA291" s="296"/>
      <c r="LJB291" s="208"/>
      <c r="LJD291" s="235"/>
      <c r="LJE291" s="235"/>
      <c r="LJF291" s="235"/>
      <c r="LJG291" s="235"/>
      <c r="LJH291" s="235"/>
      <c r="LJI291" s="235"/>
      <c r="LJJ291" s="235"/>
      <c r="LJK291" s="296"/>
      <c r="LJL291" s="296"/>
      <c r="LJM291" s="208"/>
      <c r="LJO291" s="235"/>
      <c r="LJP291" s="235"/>
      <c r="LJQ291" s="235"/>
      <c r="LJR291" s="235"/>
      <c r="LJS291" s="235"/>
      <c r="LJT291" s="235"/>
      <c r="LJU291" s="235"/>
      <c r="LJV291" s="296"/>
      <c r="LJW291" s="296"/>
      <c r="LJX291" s="208"/>
      <c r="LJZ291" s="235"/>
      <c r="LKA291" s="235"/>
      <c r="LKB291" s="235"/>
      <c r="LKC291" s="235"/>
      <c r="LKD291" s="235"/>
      <c r="LKE291" s="235"/>
      <c r="LKF291" s="235"/>
      <c r="LKG291" s="296"/>
      <c r="LKH291" s="296"/>
      <c r="LKI291" s="208"/>
      <c r="LKK291" s="235"/>
      <c r="LKL291" s="235"/>
      <c r="LKM291" s="235"/>
      <c r="LKN291" s="235"/>
      <c r="LKO291" s="235"/>
      <c r="LKP291" s="235"/>
      <c r="LKQ291" s="235"/>
      <c r="LKR291" s="296"/>
      <c r="LKS291" s="296"/>
      <c r="LKT291" s="208"/>
      <c r="LKV291" s="235"/>
      <c r="LKW291" s="235"/>
      <c r="LKX291" s="235"/>
      <c r="LKY291" s="235"/>
      <c r="LKZ291" s="235"/>
      <c r="LLA291" s="235"/>
      <c r="LLB291" s="235"/>
      <c r="LLC291" s="296"/>
      <c r="LLD291" s="296"/>
      <c r="LLE291" s="208"/>
      <c r="LLG291" s="235"/>
      <c r="LLH291" s="235"/>
      <c r="LLI291" s="235"/>
      <c r="LLJ291" s="235"/>
      <c r="LLK291" s="235"/>
      <c r="LLL291" s="235"/>
      <c r="LLM291" s="235"/>
      <c r="LLN291" s="296"/>
      <c r="LLO291" s="296"/>
      <c r="LLP291" s="208"/>
      <c r="LLR291" s="235"/>
      <c r="LLS291" s="235"/>
      <c r="LLT291" s="235"/>
      <c r="LLU291" s="235"/>
      <c r="LLV291" s="235"/>
      <c r="LLW291" s="235"/>
      <c r="LLX291" s="235"/>
      <c r="LLY291" s="296"/>
      <c r="LLZ291" s="296"/>
      <c r="LMA291" s="208"/>
      <c r="LMC291" s="235"/>
      <c r="LMD291" s="235"/>
      <c r="LME291" s="235"/>
      <c r="LMF291" s="235"/>
      <c r="LMG291" s="235"/>
      <c r="LMH291" s="235"/>
      <c r="LMI291" s="235"/>
      <c r="LMJ291" s="296"/>
      <c r="LMK291" s="296"/>
      <c r="LML291" s="208"/>
      <c r="LMN291" s="235"/>
      <c r="LMO291" s="235"/>
      <c r="LMP291" s="235"/>
      <c r="LMQ291" s="235"/>
      <c r="LMR291" s="235"/>
      <c r="LMS291" s="235"/>
      <c r="LMT291" s="235"/>
      <c r="LMU291" s="296"/>
      <c r="LMV291" s="296"/>
      <c r="LMW291" s="208"/>
      <c r="LMY291" s="235"/>
      <c r="LMZ291" s="235"/>
      <c r="LNA291" s="235"/>
      <c r="LNB291" s="235"/>
      <c r="LNC291" s="235"/>
      <c r="LND291" s="235"/>
      <c r="LNE291" s="235"/>
      <c r="LNF291" s="296"/>
      <c r="LNG291" s="296"/>
      <c r="LNH291" s="208"/>
      <c r="LNJ291" s="235"/>
      <c r="LNK291" s="235"/>
      <c r="LNL291" s="235"/>
      <c r="LNM291" s="235"/>
      <c r="LNN291" s="235"/>
      <c r="LNO291" s="235"/>
      <c r="LNP291" s="235"/>
      <c r="LNQ291" s="296"/>
      <c r="LNR291" s="296"/>
      <c r="LNS291" s="208"/>
      <c r="LNU291" s="235"/>
      <c r="LNV291" s="235"/>
      <c r="LNW291" s="235"/>
      <c r="LNX291" s="235"/>
      <c r="LNY291" s="235"/>
      <c r="LNZ291" s="235"/>
      <c r="LOA291" s="235"/>
      <c r="LOB291" s="296"/>
      <c r="LOC291" s="296"/>
      <c r="LOD291" s="208"/>
      <c r="LOF291" s="235"/>
      <c r="LOG291" s="235"/>
      <c r="LOH291" s="235"/>
      <c r="LOI291" s="235"/>
      <c r="LOJ291" s="235"/>
      <c r="LOK291" s="235"/>
      <c r="LOL291" s="235"/>
      <c r="LOM291" s="296"/>
      <c r="LON291" s="296"/>
      <c r="LOO291" s="208"/>
      <c r="LOQ291" s="235"/>
      <c r="LOR291" s="235"/>
      <c r="LOS291" s="235"/>
      <c r="LOT291" s="235"/>
      <c r="LOU291" s="235"/>
      <c r="LOV291" s="235"/>
      <c r="LOW291" s="235"/>
      <c r="LOX291" s="296"/>
      <c r="LOY291" s="296"/>
      <c r="LOZ291" s="208"/>
      <c r="LPB291" s="235"/>
      <c r="LPC291" s="235"/>
      <c r="LPD291" s="235"/>
      <c r="LPE291" s="235"/>
      <c r="LPF291" s="235"/>
      <c r="LPG291" s="235"/>
      <c r="LPH291" s="235"/>
      <c r="LPI291" s="296"/>
      <c r="LPJ291" s="296"/>
      <c r="LPK291" s="208"/>
      <c r="LPM291" s="235"/>
      <c r="LPN291" s="235"/>
      <c r="LPO291" s="235"/>
      <c r="LPP291" s="235"/>
      <c r="LPQ291" s="235"/>
      <c r="LPR291" s="235"/>
      <c r="LPS291" s="235"/>
      <c r="LPT291" s="296"/>
      <c r="LPU291" s="296"/>
      <c r="LPV291" s="208"/>
      <c r="LPX291" s="235"/>
      <c r="LPY291" s="235"/>
      <c r="LPZ291" s="235"/>
      <c r="LQA291" s="235"/>
      <c r="LQB291" s="235"/>
      <c r="LQC291" s="235"/>
      <c r="LQD291" s="235"/>
      <c r="LQE291" s="296"/>
      <c r="LQF291" s="296"/>
      <c r="LQG291" s="208"/>
      <c r="LQI291" s="235"/>
      <c r="LQJ291" s="235"/>
      <c r="LQK291" s="235"/>
      <c r="LQL291" s="235"/>
      <c r="LQM291" s="235"/>
      <c r="LQN291" s="235"/>
      <c r="LQO291" s="235"/>
      <c r="LQP291" s="296"/>
      <c r="LQQ291" s="296"/>
      <c r="LQR291" s="208"/>
      <c r="LQT291" s="235"/>
      <c r="LQU291" s="235"/>
      <c r="LQV291" s="235"/>
      <c r="LQW291" s="235"/>
      <c r="LQX291" s="235"/>
      <c r="LQY291" s="235"/>
      <c r="LQZ291" s="235"/>
      <c r="LRA291" s="296"/>
      <c r="LRB291" s="296"/>
      <c r="LRC291" s="208"/>
      <c r="LRE291" s="235"/>
      <c r="LRF291" s="235"/>
      <c r="LRG291" s="235"/>
      <c r="LRH291" s="235"/>
      <c r="LRI291" s="235"/>
      <c r="LRJ291" s="235"/>
      <c r="LRK291" s="235"/>
      <c r="LRL291" s="296"/>
      <c r="LRM291" s="296"/>
      <c r="LRN291" s="208"/>
      <c r="LRP291" s="235"/>
      <c r="LRQ291" s="235"/>
      <c r="LRR291" s="235"/>
      <c r="LRS291" s="235"/>
      <c r="LRT291" s="235"/>
      <c r="LRU291" s="235"/>
      <c r="LRV291" s="235"/>
      <c r="LRW291" s="296"/>
      <c r="LRX291" s="296"/>
      <c r="LRY291" s="208"/>
      <c r="LSA291" s="235"/>
      <c r="LSB291" s="235"/>
      <c r="LSC291" s="235"/>
      <c r="LSD291" s="235"/>
      <c r="LSE291" s="235"/>
      <c r="LSF291" s="235"/>
      <c r="LSG291" s="235"/>
      <c r="LSH291" s="296"/>
      <c r="LSI291" s="296"/>
      <c r="LSJ291" s="208"/>
      <c r="LSL291" s="235"/>
      <c r="LSM291" s="235"/>
      <c r="LSN291" s="235"/>
      <c r="LSO291" s="235"/>
      <c r="LSP291" s="235"/>
      <c r="LSQ291" s="235"/>
      <c r="LSR291" s="235"/>
      <c r="LSS291" s="296"/>
      <c r="LST291" s="296"/>
      <c r="LSU291" s="208"/>
      <c r="LSW291" s="235"/>
      <c r="LSX291" s="235"/>
      <c r="LSY291" s="235"/>
      <c r="LSZ291" s="235"/>
      <c r="LTA291" s="235"/>
      <c r="LTB291" s="235"/>
      <c r="LTC291" s="235"/>
      <c r="LTD291" s="296"/>
      <c r="LTE291" s="296"/>
      <c r="LTF291" s="208"/>
      <c r="LTH291" s="235"/>
      <c r="LTI291" s="235"/>
      <c r="LTJ291" s="235"/>
      <c r="LTK291" s="235"/>
      <c r="LTL291" s="235"/>
      <c r="LTM291" s="235"/>
      <c r="LTN291" s="235"/>
      <c r="LTO291" s="296"/>
      <c r="LTP291" s="296"/>
      <c r="LTQ291" s="208"/>
      <c r="LTS291" s="235"/>
      <c r="LTT291" s="235"/>
      <c r="LTU291" s="235"/>
      <c r="LTV291" s="235"/>
      <c r="LTW291" s="235"/>
      <c r="LTX291" s="235"/>
      <c r="LTY291" s="235"/>
      <c r="LTZ291" s="296"/>
      <c r="LUA291" s="296"/>
      <c r="LUB291" s="208"/>
      <c r="LUD291" s="235"/>
      <c r="LUE291" s="235"/>
      <c r="LUF291" s="235"/>
      <c r="LUG291" s="235"/>
      <c r="LUH291" s="235"/>
      <c r="LUI291" s="235"/>
      <c r="LUJ291" s="235"/>
      <c r="LUK291" s="296"/>
      <c r="LUL291" s="296"/>
      <c r="LUM291" s="208"/>
      <c r="LUO291" s="235"/>
      <c r="LUP291" s="235"/>
      <c r="LUQ291" s="235"/>
      <c r="LUR291" s="235"/>
      <c r="LUS291" s="235"/>
      <c r="LUT291" s="235"/>
      <c r="LUU291" s="235"/>
      <c r="LUV291" s="296"/>
      <c r="LUW291" s="296"/>
      <c r="LUX291" s="208"/>
      <c r="LUZ291" s="235"/>
      <c r="LVA291" s="235"/>
      <c r="LVB291" s="235"/>
      <c r="LVC291" s="235"/>
      <c r="LVD291" s="235"/>
      <c r="LVE291" s="235"/>
      <c r="LVF291" s="235"/>
      <c r="LVG291" s="296"/>
      <c r="LVH291" s="296"/>
      <c r="LVI291" s="208"/>
      <c r="LVK291" s="235"/>
      <c r="LVL291" s="235"/>
      <c r="LVM291" s="235"/>
      <c r="LVN291" s="235"/>
      <c r="LVO291" s="235"/>
      <c r="LVP291" s="235"/>
      <c r="LVQ291" s="235"/>
      <c r="LVR291" s="296"/>
      <c r="LVS291" s="296"/>
      <c r="LVT291" s="208"/>
      <c r="LVV291" s="235"/>
      <c r="LVW291" s="235"/>
      <c r="LVX291" s="235"/>
      <c r="LVY291" s="235"/>
      <c r="LVZ291" s="235"/>
      <c r="LWA291" s="235"/>
      <c r="LWB291" s="235"/>
      <c r="LWC291" s="296"/>
      <c r="LWD291" s="296"/>
      <c r="LWE291" s="208"/>
      <c r="LWG291" s="235"/>
      <c r="LWH291" s="235"/>
      <c r="LWI291" s="235"/>
      <c r="LWJ291" s="235"/>
      <c r="LWK291" s="235"/>
      <c r="LWL291" s="235"/>
      <c r="LWM291" s="235"/>
      <c r="LWN291" s="296"/>
      <c r="LWO291" s="296"/>
      <c r="LWP291" s="208"/>
      <c r="LWR291" s="235"/>
      <c r="LWS291" s="235"/>
      <c r="LWT291" s="235"/>
      <c r="LWU291" s="235"/>
      <c r="LWV291" s="235"/>
      <c r="LWW291" s="235"/>
      <c r="LWX291" s="235"/>
      <c r="LWY291" s="296"/>
      <c r="LWZ291" s="296"/>
      <c r="LXA291" s="208"/>
      <c r="LXC291" s="235"/>
      <c r="LXD291" s="235"/>
      <c r="LXE291" s="235"/>
      <c r="LXF291" s="235"/>
      <c r="LXG291" s="235"/>
      <c r="LXH291" s="235"/>
      <c r="LXI291" s="235"/>
      <c r="LXJ291" s="296"/>
      <c r="LXK291" s="296"/>
      <c r="LXL291" s="208"/>
      <c r="LXN291" s="235"/>
      <c r="LXO291" s="235"/>
      <c r="LXP291" s="235"/>
      <c r="LXQ291" s="235"/>
      <c r="LXR291" s="235"/>
      <c r="LXS291" s="235"/>
      <c r="LXT291" s="235"/>
      <c r="LXU291" s="296"/>
      <c r="LXV291" s="296"/>
      <c r="LXW291" s="208"/>
      <c r="LXY291" s="235"/>
      <c r="LXZ291" s="235"/>
      <c r="LYA291" s="235"/>
      <c r="LYB291" s="235"/>
      <c r="LYC291" s="235"/>
      <c r="LYD291" s="235"/>
      <c r="LYE291" s="235"/>
      <c r="LYF291" s="296"/>
      <c r="LYG291" s="296"/>
      <c r="LYH291" s="208"/>
      <c r="LYJ291" s="235"/>
      <c r="LYK291" s="235"/>
      <c r="LYL291" s="235"/>
      <c r="LYM291" s="235"/>
      <c r="LYN291" s="235"/>
      <c r="LYO291" s="235"/>
      <c r="LYP291" s="235"/>
      <c r="LYQ291" s="296"/>
      <c r="LYR291" s="296"/>
      <c r="LYS291" s="208"/>
      <c r="LYU291" s="235"/>
      <c r="LYV291" s="235"/>
      <c r="LYW291" s="235"/>
      <c r="LYX291" s="235"/>
      <c r="LYY291" s="235"/>
      <c r="LYZ291" s="235"/>
      <c r="LZA291" s="235"/>
      <c r="LZB291" s="296"/>
      <c r="LZC291" s="296"/>
      <c r="LZD291" s="208"/>
      <c r="LZF291" s="235"/>
      <c r="LZG291" s="235"/>
      <c r="LZH291" s="235"/>
      <c r="LZI291" s="235"/>
      <c r="LZJ291" s="235"/>
      <c r="LZK291" s="235"/>
      <c r="LZL291" s="235"/>
      <c r="LZM291" s="296"/>
      <c r="LZN291" s="296"/>
      <c r="LZO291" s="208"/>
      <c r="LZQ291" s="235"/>
      <c r="LZR291" s="235"/>
      <c r="LZS291" s="235"/>
      <c r="LZT291" s="235"/>
      <c r="LZU291" s="235"/>
      <c r="LZV291" s="235"/>
      <c r="LZW291" s="235"/>
      <c r="LZX291" s="296"/>
      <c r="LZY291" s="296"/>
      <c r="LZZ291" s="208"/>
      <c r="MAB291" s="235"/>
      <c r="MAC291" s="235"/>
      <c r="MAD291" s="235"/>
      <c r="MAE291" s="235"/>
      <c r="MAF291" s="235"/>
      <c r="MAG291" s="235"/>
      <c r="MAH291" s="235"/>
      <c r="MAI291" s="296"/>
      <c r="MAJ291" s="296"/>
      <c r="MAK291" s="208"/>
      <c r="MAM291" s="235"/>
      <c r="MAN291" s="235"/>
      <c r="MAO291" s="235"/>
      <c r="MAP291" s="235"/>
      <c r="MAQ291" s="235"/>
      <c r="MAR291" s="235"/>
      <c r="MAS291" s="235"/>
      <c r="MAT291" s="296"/>
      <c r="MAU291" s="296"/>
      <c r="MAV291" s="208"/>
      <c r="MAX291" s="235"/>
      <c r="MAY291" s="235"/>
      <c r="MAZ291" s="235"/>
      <c r="MBA291" s="235"/>
      <c r="MBB291" s="235"/>
      <c r="MBC291" s="235"/>
      <c r="MBD291" s="235"/>
      <c r="MBE291" s="296"/>
      <c r="MBF291" s="296"/>
      <c r="MBG291" s="208"/>
      <c r="MBI291" s="235"/>
      <c r="MBJ291" s="235"/>
      <c r="MBK291" s="235"/>
      <c r="MBL291" s="235"/>
      <c r="MBM291" s="235"/>
      <c r="MBN291" s="235"/>
      <c r="MBO291" s="235"/>
      <c r="MBP291" s="296"/>
      <c r="MBQ291" s="296"/>
      <c r="MBR291" s="208"/>
      <c r="MBT291" s="235"/>
      <c r="MBU291" s="235"/>
      <c r="MBV291" s="235"/>
      <c r="MBW291" s="235"/>
      <c r="MBX291" s="235"/>
      <c r="MBY291" s="235"/>
      <c r="MBZ291" s="235"/>
      <c r="MCA291" s="296"/>
      <c r="MCB291" s="296"/>
      <c r="MCC291" s="208"/>
      <c r="MCE291" s="235"/>
      <c r="MCF291" s="235"/>
      <c r="MCG291" s="235"/>
      <c r="MCH291" s="235"/>
      <c r="MCI291" s="235"/>
      <c r="MCJ291" s="235"/>
      <c r="MCK291" s="235"/>
      <c r="MCL291" s="296"/>
      <c r="MCM291" s="296"/>
      <c r="MCN291" s="208"/>
      <c r="MCP291" s="235"/>
      <c r="MCQ291" s="235"/>
      <c r="MCR291" s="235"/>
      <c r="MCS291" s="235"/>
      <c r="MCT291" s="235"/>
      <c r="MCU291" s="235"/>
      <c r="MCV291" s="235"/>
      <c r="MCW291" s="296"/>
      <c r="MCX291" s="296"/>
      <c r="MCY291" s="208"/>
      <c r="MDA291" s="235"/>
      <c r="MDB291" s="235"/>
      <c r="MDC291" s="235"/>
      <c r="MDD291" s="235"/>
      <c r="MDE291" s="235"/>
      <c r="MDF291" s="235"/>
      <c r="MDG291" s="235"/>
      <c r="MDH291" s="296"/>
      <c r="MDI291" s="296"/>
      <c r="MDJ291" s="208"/>
      <c r="MDL291" s="235"/>
      <c r="MDM291" s="235"/>
      <c r="MDN291" s="235"/>
      <c r="MDO291" s="235"/>
      <c r="MDP291" s="235"/>
      <c r="MDQ291" s="235"/>
      <c r="MDR291" s="235"/>
      <c r="MDS291" s="296"/>
      <c r="MDT291" s="296"/>
      <c r="MDU291" s="208"/>
      <c r="MDW291" s="235"/>
      <c r="MDX291" s="235"/>
      <c r="MDY291" s="235"/>
      <c r="MDZ291" s="235"/>
      <c r="MEA291" s="235"/>
      <c r="MEB291" s="235"/>
      <c r="MEC291" s="235"/>
      <c r="MED291" s="296"/>
      <c r="MEE291" s="296"/>
      <c r="MEF291" s="208"/>
      <c r="MEH291" s="235"/>
      <c r="MEI291" s="235"/>
      <c r="MEJ291" s="235"/>
      <c r="MEK291" s="235"/>
      <c r="MEL291" s="235"/>
      <c r="MEM291" s="235"/>
      <c r="MEN291" s="235"/>
      <c r="MEO291" s="296"/>
      <c r="MEP291" s="296"/>
      <c r="MEQ291" s="208"/>
      <c r="MES291" s="235"/>
      <c r="MET291" s="235"/>
      <c r="MEU291" s="235"/>
      <c r="MEV291" s="235"/>
      <c r="MEW291" s="235"/>
      <c r="MEX291" s="235"/>
      <c r="MEY291" s="235"/>
      <c r="MEZ291" s="296"/>
      <c r="MFA291" s="296"/>
      <c r="MFB291" s="208"/>
      <c r="MFD291" s="235"/>
      <c r="MFE291" s="235"/>
      <c r="MFF291" s="235"/>
      <c r="MFG291" s="235"/>
      <c r="MFH291" s="235"/>
      <c r="MFI291" s="235"/>
      <c r="MFJ291" s="235"/>
      <c r="MFK291" s="296"/>
      <c r="MFL291" s="296"/>
      <c r="MFM291" s="208"/>
      <c r="MFO291" s="235"/>
      <c r="MFP291" s="235"/>
      <c r="MFQ291" s="235"/>
      <c r="MFR291" s="235"/>
      <c r="MFS291" s="235"/>
      <c r="MFT291" s="235"/>
      <c r="MFU291" s="235"/>
      <c r="MFV291" s="296"/>
      <c r="MFW291" s="296"/>
      <c r="MFX291" s="208"/>
      <c r="MFZ291" s="235"/>
      <c r="MGA291" s="235"/>
      <c r="MGB291" s="235"/>
      <c r="MGC291" s="235"/>
      <c r="MGD291" s="235"/>
      <c r="MGE291" s="235"/>
      <c r="MGF291" s="235"/>
      <c r="MGG291" s="296"/>
      <c r="MGH291" s="296"/>
      <c r="MGI291" s="208"/>
      <c r="MGK291" s="235"/>
      <c r="MGL291" s="235"/>
      <c r="MGM291" s="235"/>
      <c r="MGN291" s="235"/>
      <c r="MGO291" s="235"/>
      <c r="MGP291" s="235"/>
      <c r="MGQ291" s="235"/>
      <c r="MGR291" s="296"/>
      <c r="MGS291" s="296"/>
      <c r="MGT291" s="208"/>
      <c r="MGV291" s="235"/>
      <c r="MGW291" s="235"/>
      <c r="MGX291" s="235"/>
      <c r="MGY291" s="235"/>
      <c r="MGZ291" s="235"/>
      <c r="MHA291" s="235"/>
      <c r="MHB291" s="235"/>
      <c r="MHC291" s="296"/>
      <c r="MHD291" s="296"/>
      <c r="MHE291" s="208"/>
      <c r="MHG291" s="235"/>
      <c r="MHH291" s="235"/>
      <c r="MHI291" s="235"/>
      <c r="MHJ291" s="235"/>
      <c r="MHK291" s="235"/>
      <c r="MHL291" s="235"/>
      <c r="MHM291" s="235"/>
      <c r="MHN291" s="296"/>
      <c r="MHO291" s="296"/>
      <c r="MHP291" s="208"/>
      <c r="MHR291" s="235"/>
      <c r="MHS291" s="235"/>
      <c r="MHT291" s="235"/>
      <c r="MHU291" s="235"/>
      <c r="MHV291" s="235"/>
      <c r="MHW291" s="235"/>
      <c r="MHX291" s="235"/>
      <c r="MHY291" s="296"/>
      <c r="MHZ291" s="296"/>
      <c r="MIA291" s="208"/>
      <c r="MIC291" s="235"/>
      <c r="MID291" s="235"/>
      <c r="MIE291" s="235"/>
      <c r="MIF291" s="235"/>
      <c r="MIG291" s="235"/>
      <c r="MIH291" s="235"/>
      <c r="MII291" s="235"/>
      <c r="MIJ291" s="296"/>
      <c r="MIK291" s="296"/>
      <c r="MIL291" s="208"/>
      <c r="MIN291" s="235"/>
      <c r="MIO291" s="235"/>
      <c r="MIP291" s="235"/>
      <c r="MIQ291" s="235"/>
      <c r="MIR291" s="235"/>
      <c r="MIS291" s="235"/>
      <c r="MIT291" s="235"/>
      <c r="MIU291" s="296"/>
      <c r="MIV291" s="296"/>
      <c r="MIW291" s="208"/>
      <c r="MIY291" s="235"/>
      <c r="MIZ291" s="235"/>
      <c r="MJA291" s="235"/>
      <c r="MJB291" s="235"/>
      <c r="MJC291" s="235"/>
      <c r="MJD291" s="235"/>
      <c r="MJE291" s="235"/>
      <c r="MJF291" s="296"/>
      <c r="MJG291" s="296"/>
      <c r="MJH291" s="208"/>
      <c r="MJJ291" s="235"/>
      <c r="MJK291" s="235"/>
      <c r="MJL291" s="235"/>
      <c r="MJM291" s="235"/>
      <c r="MJN291" s="235"/>
      <c r="MJO291" s="235"/>
      <c r="MJP291" s="235"/>
      <c r="MJQ291" s="296"/>
      <c r="MJR291" s="296"/>
      <c r="MJS291" s="208"/>
      <c r="MJU291" s="235"/>
      <c r="MJV291" s="235"/>
      <c r="MJW291" s="235"/>
      <c r="MJX291" s="235"/>
      <c r="MJY291" s="235"/>
      <c r="MJZ291" s="235"/>
      <c r="MKA291" s="235"/>
      <c r="MKB291" s="296"/>
      <c r="MKC291" s="296"/>
      <c r="MKD291" s="208"/>
      <c r="MKF291" s="235"/>
      <c r="MKG291" s="235"/>
      <c r="MKH291" s="235"/>
      <c r="MKI291" s="235"/>
      <c r="MKJ291" s="235"/>
      <c r="MKK291" s="235"/>
      <c r="MKL291" s="235"/>
      <c r="MKM291" s="296"/>
      <c r="MKN291" s="296"/>
      <c r="MKO291" s="208"/>
      <c r="MKQ291" s="235"/>
      <c r="MKR291" s="235"/>
      <c r="MKS291" s="235"/>
      <c r="MKT291" s="235"/>
      <c r="MKU291" s="235"/>
      <c r="MKV291" s="235"/>
      <c r="MKW291" s="235"/>
      <c r="MKX291" s="296"/>
      <c r="MKY291" s="296"/>
      <c r="MKZ291" s="208"/>
      <c r="MLB291" s="235"/>
      <c r="MLC291" s="235"/>
      <c r="MLD291" s="235"/>
      <c r="MLE291" s="235"/>
      <c r="MLF291" s="235"/>
      <c r="MLG291" s="235"/>
      <c r="MLH291" s="235"/>
      <c r="MLI291" s="296"/>
      <c r="MLJ291" s="296"/>
      <c r="MLK291" s="208"/>
      <c r="MLM291" s="235"/>
      <c r="MLN291" s="235"/>
      <c r="MLO291" s="235"/>
      <c r="MLP291" s="235"/>
      <c r="MLQ291" s="235"/>
      <c r="MLR291" s="235"/>
      <c r="MLS291" s="235"/>
      <c r="MLT291" s="296"/>
      <c r="MLU291" s="296"/>
      <c r="MLV291" s="208"/>
      <c r="MLX291" s="235"/>
      <c r="MLY291" s="235"/>
      <c r="MLZ291" s="235"/>
      <c r="MMA291" s="235"/>
      <c r="MMB291" s="235"/>
      <c r="MMC291" s="235"/>
      <c r="MMD291" s="235"/>
      <c r="MME291" s="296"/>
      <c r="MMF291" s="296"/>
      <c r="MMG291" s="208"/>
      <c r="MMI291" s="235"/>
      <c r="MMJ291" s="235"/>
      <c r="MMK291" s="235"/>
      <c r="MML291" s="235"/>
      <c r="MMM291" s="235"/>
      <c r="MMN291" s="235"/>
      <c r="MMO291" s="235"/>
      <c r="MMP291" s="296"/>
      <c r="MMQ291" s="296"/>
      <c r="MMR291" s="208"/>
      <c r="MMT291" s="235"/>
      <c r="MMU291" s="235"/>
      <c r="MMV291" s="235"/>
      <c r="MMW291" s="235"/>
      <c r="MMX291" s="235"/>
      <c r="MMY291" s="235"/>
      <c r="MMZ291" s="235"/>
      <c r="MNA291" s="296"/>
      <c r="MNB291" s="296"/>
      <c r="MNC291" s="208"/>
      <c r="MNE291" s="235"/>
      <c r="MNF291" s="235"/>
      <c r="MNG291" s="235"/>
      <c r="MNH291" s="235"/>
      <c r="MNI291" s="235"/>
      <c r="MNJ291" s="235"/>
      <c r="MNK291" s="235"/>
      <c r="MNL291" s="296"/>
      <c r="MNM291" s="296"/>
      <c r="MNN291" s="208"/>
      <c r="MNP291" s="235"/>
      <c r="MNQ291" s="235"/>
      <c r="MNR291" s="235"/>
      <c r="MNS291" s="235"/>
      <c r="MNT291" s="235"/>
      <c r="MNU291" s="235"/>
      <c r="MNV291" s="235"/>
      <c r="MNW291" s="296"/>
      <c r="MNX291" s="296"/>
      <c r="MNY291" s="208"/>
      <c r="MOA291" s="235"/>
      <c r="MOB291" s="235"/>
      <c r="MOC291" s="235"/>
      <c r="MOD291" s="235"/>
      <c r="MOE291" s="235"/>
      <c r="MOF291" s="235"/>
      <c r="MOG291" s="235"/>
      <c r="MOH291" s="296"/>
      <c r="MOI291" s="296"/>
      <c r="MOJ291" s="208"/>
      <c r="MOL291" s="235"/>
      <c r="MOM291" s="235"/>
      <c r="MON291" s="235"/>
      <c r="MOO291" s="235"/>
      <c r="MOP291" s="235"/>
      <c r="MOQ291" s="235"/>
      <c r="MOR291" s="235"/>
      <c r="MOS291" s="296"/>
      <c r="MOT291" s="296"/>
      <c r="MOU291" s="208"/>
      <c r="MOW291" s="235"/>
      <c r="MOX291" s="235"/>
      <c r="MOY291" s="235"/>
      <c r="MOZ291" s="235"/>
      <c r="MPA291" s="235"/>
      <c r="MPB291" s="235"/>
      <c r="MPC291" s="235"/>
      <c r="MPD291" s="296"/>
      <c r="MPE291" s="296"/>
      <c r="MPF291" s="208"/>
      <c r="MPH291" s="235"/>
      <c r="MPI291" s="235"/>
      <c r="MPJ291" s="235"/>
      <c r="MPK291" s="235"/>
      <c r="MPL291" s="235"/>
      <c r="MPM291" s="235"/>
      <c r="MPN291" s="235"/>
      <c r="MPO291" s="296"/>
      <c r="MPP291" s="296"/>
      <c r="MPQ291" s="208"/>
      <c r="MPS291" s="235"/>
      <c r="MPT291" s="235"/>
      <c r="MPU291" s="235"/>
      <c r="MPV291" s="235"/>
      <c r="MPW291" s="235"/>
      <c r="MPX291" s="235"/>
      <c r="MPY291" s="235"/>
      <c r="MPZ291" s="296"/>
      <c r="MQA291" s="296"/>
      <c r="MQB291" s="208"/>
      <c r="MQD291" s="235"/>
      <c r="MQE291" s="235"/>
      <c r="MQF291" s="235"/>
      <c r="MQG291" s="235"/>
      <c r="MQH291" s="235"/>
      <c r="MQI291" s="235"/>
      <c r="MQJ291" s="235"/>
      <c r="MQK291" s="296"/>
      <c r="MQL291" s="296"/>
      <c r="MQM291" s="208"/>
      <c r="MQO291" s="235"/>
      <c r="MQP291" s="235"/>
      <c r="MQQ291" s="235"/>
      <c r="MQR291" s="235"/>
      <c r="MQS291" s="235"/>
      <c r="MQT291" s="235"/>
      <c r="MQU291" s="235"/>
      <c r="MQV291" s="296"/>
      <c r="MQW291" s="296"/>
      <c r="MQX291" s="208"/>
      <c r="MQZ291" s="235"/>
      <c r="MRA291" s="235"/>
      <c r="MRB291" s="235"/>
      <c r="MRC291" s="235"/>
      <c r="MRD291" s="235"/>
      <c r="MRE291" s="235"/>
      <c r="MRF291" s="235"/>
      <c r="MRG291" s="296"/>
      <c r="MRH291" s="296"/>
      <c r="MRI291" s="208"/>
      <c r="MRK291" s="235"/>
      <c r="MRL291" s="235"/>
      <c r="MRM291" s="235"/>
      <c r="MRN291" s="235"/>
      <c r="MRO291" s="235"/>
      <c r="MRP291" s="235"/>
      <c r="MRQ291" s="235"/>
      <c r="MRR291" s="296"/>
      <c r="MRS291" s="296"/>
      <c r="MRT291" s="208"/>
      <c r="MRV291" s="235"/>
      <c r="MRW291" s="235"/>
      <c r="MRX291" s="235"/>
      <c r="MRY291" s="235"/>
      <c r="MRZ291" s="235"/>
      <c r="MSA291" s="235"/>
      <c r="MSB291" s="235"/>
      <c r="MSC291" s="296"/>
      <c r="MSD291" s="296"/>
      <c r="MSE291" s="208"/>
      <c r="MSG291" s="235"/>
      <c r="MSH291" s="235"/>
      <c r="MSI291" s="235"/>
      <c r="MSJ291" s="235"/>
      <c r="MSK291" s="235"/>
      <c r="MSL291" s="235"/>
      <c r="MSM291" s="235"/>
      <c r="MSN291" s="296"/>
      <c r="MSO291" s="296"/>
      <c r="MSP291" s="208"/>
      <c r="MSR291" s="235"/>
      <c r="MSS291" s="235"/>
      <c r="MST291" s="235"/>
      <c r="MSU291" s="235"/>
      <c r="MSV291" s="235"/>
      <c r="MSW291" s="235"/>
      <c r="MSX291" s="235"/>
      <c r="MSY291" s="296"/>
      <c r="MSZ291" s="296"/>
      <c r="MTA291" s="208"/>
      <c r="MTC291" s="235"/>
      <c r="MTD291" s="235"/>
      <c r="MTE291" s="235"/>
      <c r="MTF291" s="235"/>
      <c r="MTG291" s="235"/>
      <c r="MTH291" s="235"/>
      <c r="MTI291" s="235"/>
      <c r="MTJ291" s="296"/>
      <c r="MTK291" s="296"/>
      <c r="MTL291" s="208"/>
      <c r="MTN291" s="235"/>
      <c r="MTO291" s="235"/>
      <c r="MTP291" s="235"/>
      <c r="MTQ291" s="235"/>
      <c r="MTR291" s="235"/>
      <c r="MTS291" s="235"/>
      <c r="MTT291" s="235"/>
      <c r="MTU291" s="296"/>
      <c r="MTV291" s="296"/>
      <c r="MTW291" s="208"/>
      <c r="MTY291" s="235"/>
      <c r="MTZ291" s="235"/>
      <c r="MUA291" s="235"/>
      <c r="MUB291" s="235"/>
      <c r="MUC291" s="235"/>
      <c r="MUD291" s="235"/>
      <c r="MUE291" s="235"/>
      <c r="MUF291" s="296"/>
      <c r="MUG291" s="296"/>
      <c r="MUH291" s="208"/>
      <c r="MUJ291" s="235"/>
      <c r="MUK291" s="235"/>
      <c r="MUL291" s="235"/>
      <c r="MUM291" s="235"/>
      <c r="MUN291" s="235"/>
      <c r="MUO291" s="235"/>
      <c r="MUP291" s="235"/>
      <c r="MUQ291" s="296"/>
      <c r="MUR291" s="296"/>
      <c r="MUS291" s="208"/>
      <c r="MUU291" s="235"/>
      <c r="MUV291" s="235"/>
      <c r="MUW291" s="235"/>
      <c r="MUX291" s="235"/>
      <c r="MUY291" s="235"/>
      <c r="MUZ291" s="235"/>
      <c r="MVA291" s="235"/>
      <c r="MVB291" s="296"/>
      <c r="MVC291" s="296"/>
      <c r="MVD291" s="208"/>
      <c r="MVF291" s="235"/>
      <c r="MVG291" s="235"/>
      <c r="MVH291" s="235"/>
      <c r="MVI291" s="235"/>
      <c r="MVJ291" s="235"/>
      <c r="MVK291" s="235"/>
      <c r="MVL291" s="235"/>
      <c r="MVM291" s="296"/>
      <c r="MVN291" s="296"/>
      <c r="MVO291" s="208"/>
      <c r="MVQ291" s="235"/>
      <c r="MVR291" s="235"/>
      <c r="MVS291" s="235"/>
      <c r="MVT291" s="235"/>
      <c r="MVU291" s="235"/>
      <c r="MVV291" s="235"/>
      <c r="MVW291" s="235"/>
      <c r="MVX291" s="296"/>
      <c r="MVY291" s="296"/>
      <c r="MVZ291" s="208"/>
      <c r="MWB291" s="235"/>
      <c r="MWC291" s="235"/>
      <c r="MWD291" s="235"/>
      <c r="MWE291" s="235"/>
      <c r="MWF291" s="235"/>
      <c r="MWG291" s="235"/>
      <c r="MWH291" s="235"/>
      <c r="MWI291" s="296"/>
      <c r="MWJ291" s="296"/>
      <c r="MWK291" s="208"/>
      <c r="MWM291" s="235"/>
      <c r="MWN291" s="235"/>
      <c r="MWO291" s="235"/>
      <c r="MWP291" s="235"/>
      <c r="MWQ291" s="235"/>
      <c r="MWR291" s="235"/>
      <c r="MWS291" s="235"/>
      <c r="MWT291" s="296"/>
      <c r="MWU291" s="296"/>
      <c r="MWV291" s="208"/>
      <c r="MWX291" s="235"/>
      <c r="MWY291" s="235"/>
      <c r="MWZ291" s="235"/>
      <c r="MXA291" s="235"/>
      <c r="MXB291" s="235"/>
      <c r="MXC291" s="235"/>
      <c r="MXD291" s="235"/>
      <c r="MXE291" s="296"/>
      <c r="MXF291" s="296"/>
      <c r="MXG291" s="208"/>
      <c r="MXI291" s="235"/>
      <c r="MXJ291" s="235"/>
      <c r="MXK291" s="235"/>
      <c r="MXL291" s="235"/>
      <c r="MXM291" s="235"/>
      <c r="MXN291" s="235"/>
      <c r="MXO291" s="235"/>
      <c r="MXP291" s="296"/>
      <c r="MXQ291" s="296"/>
      <c r="MXR291" s="208"/>
      <c r="MXT291" s="235"/>
      <c r="MXU291" s="235"/>
      <c r="MXV291" s="235"/>
      <c r="MXW291" s="235"/>
      <c r="MXX291" s="235"/>
      <c r="MXY291" s="235"/>
      <c r="MXZ291" s="235"/>
      <c r="MYA291" s="296"/>
      <c r="MYB291" s="296"/>
      <c r="MYC291" s="208"/>
      <c r="MYE291" s="235"/>
      <c r="MYF291" s="235"/>
      <c r="MYG291" s="235"/>
      <c r="MYH291" s="235"/>
      <c r="MYI291" s="235"/>
      <c r="MYJ291" s="235"/>
      <c r="MYK291" s="235"/>
      <c r="MYL291" s="296"/>
      <c r="MYM291" s="296"/>
      <c r="MYN291" s="208"/>
      <c r="MYP291" s="235"/>
      <c r="MYQ291" s="235"/>
      <c r="MYR291" s="235"/>
      <c r="MYS291" s="235"/>
      <c r="MYT291" s="235"/>
      <c r="MYU291" s="235"/>
      <c r="MYV291" s="235"/>
      <c r="MYW291" s="296"/>
      <c r="MYX291" s="296"/>
      <c r="MYY291" s="208"/>
      <c r="MZA291" s="235"/>
      <c r="MZB291" s="235"/>
      <c r="MZC291" s="235"/>
      <c r="MZD291" s="235"/>
      <c r="MZE291" s="235"/>
      <c r="MZF291" s="235"/>
      <c r="MZG291" s="235"/>
      <c r="MZH291" s="296"/>
      <c r="MZI291" s="296"/>
      <c r="MZJ291" s="208"/>
      <c r="MZL291" s="235"/>
      <c r="MZM291" s="235"/>
      <c r="MZN291" s="235"/>
      <c r="MZO291" s="235"/>
      <c r="MZP291" s="235"/>
      <c r="MZQ291" s="235"/>
      <c r="MZR291" s="235"/>
      <c r="MZS291" s="296"/>
      <c r="MZT291" s="296"/>
      <c r="MZU291" s="208"/>
      <c r="MZW291" s="235"/>
      <c r="MZX291" s="235"/>
      <c r="MZY291" s="235"/>
      <c r="MZZ291" s="235"/>
      <c r="NAA291" s="235"/>
      <c r="NAB291" s="235"/>
      <c r="NAC291" s="235"/>
      <c r="NAD291" s="296"/>
      <c r="NAE291" s="296"/>
      <c r="NAF291" s="208"/>
      <c r="NAH291" s="235"/>
      <c r="NAI291" s="235"/>
      <c r="NAJ291" s="235"/>
      <c r="NAK291" s="235"/>
      <c r="NAL291" s="235"/>
      <c r="NAM291" s="235"/>
      <c r="NAN291" s="235"/>
      <c r="NAO291" s="296"/>
      <c r="NAP291" s="296"/>
      <c r="NAQ291" s="208"/>
      <c r="NAS291" s="235"/>
      <c r="NAT291" s="235"/>
      <c r="NAU291" s="235"/>
      <c r="NAV291" s="235"/>
      <c r="NAW291" s="235"/>
      <c r="NAX291" s="235"/>
      <c r="NAY291" s="235"/>
      <c r="NAZ291" s="296"/>
      <c r="NBA291" s="296"/>
      <c r="NBB291" s="208"/>
      <c r="NBD291" s="235"/>
      <c r="NBE291" s="235"/>
      <c r="NBF291" s="235"/>
      <c r="NBG291" s="235"/>
      <c r="NBH291" s="235"/>
      <c r="NBI291" s="235"/>
      <c r="NBJ291" s="235"/>
      <c r="NBK291" s="296"/>
      <c r="NBL291" s="296"/>
      <c r="NBM291" s="208"/>
      <c r="NBO291" s="235"/>
      <c r="NBP291" s="235"/>
      <c r="NBQ291" s="235"/>
      <c r="NBR291" s="235"/>
      <c r="NBS291" s="235"/>
      <c r="NBT291" s="235"/>
      <c r="NBU291" s="235"/>
      <c r="NBV291" s="296"/>
      <c r="NBW291" s="296"/>
      <c r="NBX291" s="208"/>
      <c r="NBZ291" s="235"/>
      <c r="NCA291" s="235"/>
      <c r="NCB291" s="235"/>
      <c r="NCC291" s="235"/>
      <c r="NCD291" s="235"/>
      <c r="NCE291" s="235"/>
      <c r="NCF291" s="235"/>
      <c r="NCG291" s="296"/>
      <c r="NCH291" s="296"/>
      <c r="NCI291" s="208"/>
      <c r="NCK291" s="235"/>
      <c r="NCL291" s="235"/>
      <c r="NCM291" s="235"/>
      <c r="NCN291" s="235"/>
      <c r="NCO291" s="235"/>
      <c r="NCP291" s="235"/>
      <c r="NCQ291" s="235"/>
      <c r="NCR291" s="296"/>
      <c r="NCS291" s="296"/>
      <c r="NCT291" s="208"/>
      <c r="NCV291" s="235"/>
      <c r="NCW291" s="235"/>
      <c r="NCX291" s="235"/>
      <c r="NCY291" s="235"/>
      <c r="NCZ291" s="235"/>
      <c r="NDA291" s="235"/>
      <c r="NDB291" s="235"/>
      <c r="NDC291" s="296"/>
      <c r="NDD291" s="296"/>
      <c r="NDE291" s="208"/>
      <c r="NDG291" s="235"/>
      <c r="NDH291" s="235"/>
      <c r="NDI291" s="235"/>
      <c r="NDJ291" s="235"/>
      <c r="NDK291" s="235"/>
      <c r="NDL291" s="235"/>
      <c r="NDM291" s="235"/>
      <c r="NDN291" s="296"/>
      <c r="NDO291" s="296"/>
      <c r="NDP291" s="208"/>
      <c r="NDR291" s="235"/>
      <c r="NDS291" s="235"/>
      <c r="NDT291" s="235"/>
      <c r="NDU291" s="235"/>
      <c r="NDV291" s="235"/>
      <c r="NDW291" s="235"/>
      <c r="NDX291" s="235"/>
      <c r="NDY291" s="296"/>
      <c r="NDZ291" s="296"/>
      <c r="NEA291" s="208"/>
      <c r="NEC291" s="235"/>
      <c r="NED291" s="235"/>
      <c r="NEE291" s="235"/>
      <c r="NEF291" s="235"/>
      <c r="NEG291" s="235"/>
      <c r="NEH291" s="235"/>
      <c r="NEI291" s="235"/>
      <c r="NEJ291" s="296"/>
      <c r="NEK291" s="296"/>
      <c r="NEL291" s="208"/>
      <c r="NEN291" s="235"/>
      <c r="NEO291" s="235"/>
      <c r="NEP291" s="235"/>
      <c r="NEQ291" s="235"/>
      <c r="NER291" s="235"/>
      <c r="NES291" s="235"/>
      <c r="NET291" s="235"/>
      <c r="NEU291" s="296"/>
      <c r="NEV291" s="296"/>
      <c r="NEW291" s="208"/>
      <c r="NEY291" s="235"/>
      <c r="NEZ291" s="235"/>
      <c r="NFA291" s="235"/>
      <c r="NFB291" s="235"/>
      <c r="NFC291" s="235"/>
      <c r="NFD291" s="235"/>
      <c r="NFE291" s="235"/>
      <c r="NFF291" s="296"/>
      <c r="NFG291" s="296"/>
      <c r="NFH291" s="208"/>
      <c r="NFJ291" s="235"/>
      <c r="NFK291" s="235"/>
      <c r="NFL291" s="235"/>
      <c r="NFM291" s="235"/>
      <c r="NFN291" s="235"/>
      <c r="NFO291" s="235"/>
      <c r="NFP291" s="235"/>
      <c r="NFQ291" s="296"/>
      <c r="NFR291" s="296"/>
      <c r="NFS291" s="208"/>
      <c r="NFU291" s="235"/>
      <c r="NFV291" s="235"/>
      <c r="NFW291" s="235"/>
      <c r="NFX291" s="235"/>
      <c r="NFY291" s="235"/>
      <c r="NFZ291" s="235"/>
      <c r="NGA291" s="235"/>
      <c r="NGB291" s="296"/>
      <c r="NGC291" s="296"/>
      <c r="NGD291" s="208"/>
      <c r="NGF291" s="235"/>
      <c r="NGG291" s="235"/>
      <c r="NGH291" s="235"/>
      <c r="NGI291" s="235"/>
      <c r="NGJ291" s="235"/>
      <c r="NGK291" s="235"/>
      <c r="NGL291" s="235"/>
      <c r="NGM291" s="296"/>
      <c r="NGN291" s="296"/>
      <c r="NGO291" s="208"/>
      <c r="NGQ291" s="235"/>
      <c r="NGR291" s="235"/>
      <c r="NGS291" s="235"/>
      <c r="NGT291" s="235"/>
      <c r="NGU291" s="235"/>
      <c r="NGV291" s="235"/>
      <c r="NGW291" s="235"/>
      <c r="NGX291" s="296"/>
      <c r="NGY291" s="296"/>
      <c r="NGZ291" s="208"/>
      <c r="NHB291" s="235"/>
      <c r="NHC291" s="235"/>
      <c r="NHD291" s="235"/>
      <c r="NHE291" s="235"/>
      <c r="NHF291" s="235"/>
      <c r="NHG291" s="235"/>
      <c r="NHH291" s="235"/>
      <c r="NHI291" s="296"/>
      <c r="NHJ291" s="296"/>
      <c r="NHK291" s="208"/>
      <c r="NHM291" s="235"/>
      <c r="NHN291" s="235"/>
      <c r="NHO291" s="235"/>
      <c r="NHP291" s="235"/>
      <c r="NHQ291" s="235"/>
      <c r="NHR291" s="235"/>
      <c r="NHS291" s="235"/>
      <c r="NHT291" s="296"/>
      <c r="NHU291" s="296"/>
      <c r="NHV291" s="208"/>
      <c r="NHX291" s="235"/>
      <c r="NHY291" s="235"/>
      <c r="NHZ291" s="235"/>
      <c r="NIA291" s="235"/>
      <c r="NIB291" s="235"/>
      <c r="NIC291" s="235"/>
      <c r="NID291" s="235"/>
      <c r="NIE291" s="296"/>
      <c r="NIF291" s="296"/>
      <c r="NIG291" s="208"/>
      <c r="NII291" s="235"/>
      <c r="NIJ291" s="235"/>
      <c r="NIK291" s="235"/>
      <c r="NIL291" s="235"/>
      <c r="NIM291" s="235"/>
      <c r="NIN291" s="235"/>
      <c r="NIO291" s="235"/>
      <c r="NIP291" s="296"/>
      <c r="NIQ291" s="296"/>
      <c r="NIR291" s="208"/>
      <c r="NIT291" s="235"/>
      <c r="NIU291" s="235"/>
      <c r="NIV291" s="235"/>
      <c r="NIW291" s="235"/>
      <c r="NIX291" s="235"/>
      <c r="NIY291" s="235"/>
      <c r="NIZ291" s="235"/>
      <c r="NJA291" s="296"/>
      <c r="NJB291" s="296"/>
      <c r="NJC291" s="208"/>
      <c r="NJE291" s="235"/>
      <c r="NJF291" s="235"/>
      <c r="NJG291" s="235"/>
      <c r="NJH291" s="235"/>
      <c r="NJI291" s="235"/>
      <c r="NJJ291" s="235"/>
      <c r="NJK291" s="235"/>
      <c r="NJL291" s="296"/>
      <c r="NJM291" s="296"/>
      <c r="NJN291" s="208"/>
      <c r="NJP291" s="235"/>
      <c r="NJQ291" s="235"/>
      <c r="NJR291" s="235"/>
      <c r="NJS291" s="235"/>
      <c r="NJT291" s="235"/>
      <c r="NJU291" s="235"/>
      <c r="NJV291" s="235"/>
      <c r="NJW291" s="296"/>
      <c r="NJX291" s="296"/>
      <c r="NJY291" s="208"/>
      <c r="NKA291" s="235"/>
      <c r="NKB291" s="235"/>
      <c r="NKC291" s="235"/>
      <c r="NKD291" s="235"/>
      <c r="NKE291" s="235"/>
      <c r="NKF291" s="235"/>
      <c r="NKG291" s="235"/>
      <c r="NKH291" s="296"/>
      <c r="NKI291" s="296"/>
      <c r="NKJ291" s="208"/>
      <c r="NKL291" s="235"/>
      <c r="NKM291" s="235"/>
      <c r="NKN291" s="235"/>
      <c r="NKO291" s="235"/>
      <c r="NKP291" s="235"/>
      <c r="NKQ291" s="235"/>
      <c r="NKR291" s="235"/>
      <c r="NKS291" s="296"/>
      <c r="NKT291" s="296"/>
      <c r="NKU291" s="208"/>
      <c r="NKW291" s="235"/>
      <c r="NKX291" s="235"/>
      <c r="NKY291" s="235"/>
      <c r="NKZ291" s="235"/>
      <c r="NLA291" s="235"/>
      <c r="NLB291" s="235"/>
      <c r="NLC291" s="235"/>
      <c r="NLD291" s="296"/>
      <c r="NLE291" s="296"/>
      <c r="NLF291" s="208"/>
      <c r="NLH291" s="235"/>
      <c r="NLI291" s="235"/>
      <c r="NLJ291" s="235"/>
      <c r="NLK291" s="235"/>
      <c r="NLL291" s="235"/>
      <c r="NLM291" s="235"/>
      <c r="NLN291" s="235"/>
      <c r="NLO291" s="296"/>
      <c r="NLP291" s="296"/>
      <c r="NLQ291" s="208"/>
      <c r="NLS291" s="235"/>
      <c r="NLT291" s="235"/>
      <c r="NLU291" s="235"/>
      <c r="NLV291" s="235"/>
      <c r="NLW291" s="235"/>
      <c r="NLX291" s="235"/>
      <c r="NLY291" s="235"/>
      <c r="NLZ291" s="296"/>
      <c r="NMA291" s="296"/>
      <c r="NMB291" s="208"/>
      <c r="NMD291" s="235"/>
      <c r="NME291" s="235"/>
      <c r="NMF291" s="235"/>
      <c r="NMG291" s="235"/>
      <c r="NMH291" s="235"/>
      <c r="NMI291" s="235"/>
      <c r="NMJ291" s="235"/>
      <c r="NMK291" s="296"/>
      <c r="NML291" s="296"/>
      <c r="NMM291" s="208"/>
      <c r="NMO291" s="235"/>
      <c r="NMP291" s="235"/>
      <c r="NMQ291" s="235"/>
      <c r="NMR291" s="235"/>
      <c r="NMS291" s="235"/>
      <c r="NMT291" s="235"/>
      <c r="NMU291" s="235"/>
      <c r="NMV291" s="296"/>
      <c r="NMW291" s="296"/>
      <c r="NMX291" s="208"/>
      <c r="NMZ291" s="235"/>
      <c r="NNA291" s="235"/>
      <c r="NNB291" s="235"/>
      <c r="NNC291" s="235"/>
      <c r="NND291" s="235"/>
      <c r="NNE291" s="235"/>
      <c r="NNF291" s="235"/>
      <c r="NNG291" s="296"/>
      <c r="NNH291" s="296"/>
      <c r="NNI291" s="208"/>
      <c r="NNK291" s="235"/>
      <c r="NNL291" s="235"/>
      <c r="NNM291" s="235"/>
      <c r="NNN291" s="235"/>
      <c r="NNO291" s="235"/>
      <c r="NNP291" s="235"/>
      <c r="NNQ291" s="235"/>
      <c r="NNR291" s="296"/>
      <c r="NNS291" s="296"/>
      <c r="NNT291" s="208"/>
      <c r="NNV291" s="235"/>
      <c r="NNW291" s="235"/>
      <c r="NNX291" s="235"/>
      <c r="NNY291" s="235"/>
      <c r="NNZ291" s="235"/>
      <c r="NOA291" s="235"/>
      <c r="NOB291" s="235"/>
      <c r="NOC291" s="296"/>
      <c r="NOD291" s="296"/>
      <c r="NOE291" s="208"/>
      <c r="NOG291" s="235"/>
      <c r="NOH291" s="235"/>
      <c r="NOI291" s="235"/>
      <c r="NOJ291" s="235"/>
      <c r="NOK291" s="235"/>
      <c r="NOL291" s="235"/>
      <c r="NOM291" s="235"/>
      <c r="NON291" s="296"/>
      <c r="NOO291" s="296"/>
      <c r="NOP291" s="208"/>
      <c r="NOR291" s="235"/>
      <c r="NOS291" s="235"/>
      <c r="NOT291" s="235"/>
      <c r="NOU291" s="235"/>
      <c r="NOV291" s="235"/>
      <c r="NOW291" s="235"/>
      <c r="NOX291" s="235"/>
      <c r="NOY291" s="296"/>
      <c r="NOZ291" s="296"/>
      <c r="NPA291" s="208"/>
      <c r="NPC291" s="235"/>
      <c r="NPD291" s="235"/>
      <c r="NPE291" s="235"/>
      <c r="NPF291" s="235"/>
      <c r="NPG291" s="235"/>
      <c r="NPH291" s="235"/>
      <c r="NPI291" s="235"/>
      <c r="NPJ291" s="296"/>
      <c r="NPK291" s="296"/>
      <c r="NPL291" s="208"/>
      <c r="NPN291" s="235"/>
      <c r="NPO291" s="235"/>
      <c r="NPP291" s="235"/>
      <c r="NPQ291" s="235"/>
      <c r="NPR291" s="235"/>
      <c r="NPS291" s="235"/>
      <c r="NPT291" s="235"/>
      <c r="NPU291" s="296"/>
      <c r="NPV291" s="296"/>
      <c r="NPW291" s="208"/>
      <c r="NPY291" s="235"/>
      <c r="NPZ291" s="235"/>
      <c r="NQA291" s="235"/>
      <c r="NQB291" s="235"/>
      <c r="NQC291" s="235"/>
      <c r="NQD291" s="235"/>
      <c r="NQE291" s="235"/>
      <c r="NQF291" s="296"/>
      <c r="NQG291" s="296"/>
      <c r="NQH291" s="208"/>
      <c r="NQJ291" s="235"/>
      <c r="NQK291" s="235"/>
      <c r="NQL291" s="235"/>
      <c r="NQM291" s="235"/>
      <c r="NQN291" s="235"/>
      <c r="NQO291" s="235"/>
      <c r="NQP291" s="235"/>
      <c r="NQQ291" s="296"/>
      <c r="NQR291" s="296"/>
      <c r="NQS291" s="208"/>
      <c r="NQU291" s="235"/>
      <c r="NQV291" s="235"/>
      <c r="NQW291" s="235"/>
      <c r="NQX291" s="235"/>
      <c r="NQY291" s="235"/>
      <c r="NQZ291" s="235"/>
      <c r="NRA291" s="235"/>
      <c r="NRB291" s="296"/>
      <c r="NRC291" s="296"/>
      <c r="NRD291" s="208"/>
      <c r="NRF291" s="235"/>
      <c r="NRG291" s="235"/>
      <c r="NRH291" s="235"/>
      <c r="NRI291" s="235"/>
      <c r="NRJ291" s="235"/>
      <c r="NRK291" s="235"/>
      <c r="NRL291" s="235"/>
      <c r="NRM291" s="296"/>
      <c r="NRN291" s="296"/>
      <c r="NRO291" s="208"/>
      <c r="NRQ291" s="235"/>
      <c r="NRR291" s="235"/>
      <c r="NRS291" s="235"/>
      <c r="NRT291" s="235"/>
      <c r="NRU291" s="235"/>
      <c r="NRV291" s="235"/>
      <c r="NRW291" s="235"/>
      <c r="NRX291" s="296"/>
      <c r="NRY291" s="296"/>
      <c r="NRZ291" s="208"/>
      <c r="NSB291" s="235"/>
      <c r="NSC291" s="235"/>
      <c r="NSD291" s="235"/>
      <c r="NSE291" s="235"/>
      <c r="NSF291" s="235"/>
      <c r="NSG291" s="235"/>
      <c r="NSH291" s="235"/>
      <c r="NSI291" s="296"/>
      <c r="NSJ291" s="296"/>
      <c r="NSK291" s="208"/>
      <c r="NSM291" s="235"/>
      <c r="NSN291" s="235"/>
      <c r="NSO291" s="235"/>
      <c r="NSP291" s="235"/>
      <c r="NSQ291" s="235"/>
      <c r="NSR291" s="235"/>
      <c r="NSS291" s="235"/>
      <c r="NST291" s="296"/>
      <c r="NSU291" s="296"/>
      <c r="NSV291" s="208"/>
      <c r="NSX291" s="235"/>
      <c r="NSY291" s="235"/>
      <c r="NSZ291" s="235"/>
      <c r="NTA291" s="235"/>
      <c r="NTB291" s="235"/>
      <c r="NTC291" s="235"/>
      <c r="NTD291" s="235"/>
      <c r="NTE291" s="296"/>
      <c r="NTF291" s="296"/>
      <c r="NTG291" s="208"/>
      <c r="NTI291" s="235"/>
      <c r="NTJ291" s="235"/>
      <c r="NTK291" s="235"/>
      <c r="NTL291" s="235"/>
      <c r="NTM291" s="235"/>
      <c r="NTN291" s="235"/>
      <c r="NTO291" s="235"/>
      <c r="NTP291" s="296"/>
      <c r="NTQ291" s="296"/>
      <c r="NTR291" s="208"/>
      <c r="NTT291" s="235"/>
      <c r="NTU291" s="235"/>
      <c r="NTV291" s="235"/>
      <c r="NTW291" s="235"/>
      <c r="NTX291" s="235"/>
      <c r="NTY291" s="235"/>
      <c r="NTZ291" s="235"/>
      <c r="NUA291" s="296"/>
      <c r="NUB291" s="296"/>
      <c r="NUC291" s="208"/>
      <c r="NUE291" s="235"/>
      <c r="NUF291" s="235"/>
      <c r="NUG291" s="235"/>
      <c r="NUH291" s="235"/>
      <c r="NUI291" s="235"/>
      <c r="NUJ291" s="235"/>
      <c r="NUK291" s="235"/>
      <c r="NUL291" s="296"/>
      <c r="NUM291" s="296"/>
      <c r="NUN291" s="208"/>
      <c r="NUP291" s="235"/>
      <c r="NUQ291" s="235"/>
      <c r="NUR291" s="235"/>
      <c r="NUS291" s="235"/>
      <c r="NUT291" s="235"/>
      <c r="NUU291" s="235"/>
      <c r="NUV291" s="235"/>
      <c r="NUW291" s="296"/>
      <c r="NUX291" s="296"/>
      <c r="NUY291" s="208"/>
      <c r="NVA291" s="235"/>
      <c r="NVB291" s="235"/>
      <c r="NVC291" s="235"/>
      <c r="NVD291" s="235"/>
      <c r="NVE291" s="235"/>
      <c r="NVF291" s="235"/>
      <c r="NVG291" s="235"/>
      <c r="NVH291" s="296"/>
      <c r="NVI291" s="296"/>
      <c r="NVJ291" s="208"/>
      <c r="NVL291" s="235"/>
      <c r="NVM291" s="235"/>
      <c r="NVN291" s="235"/>
      <c r="NVO291" s="235"/>
      <c r="NVP291" s="235"/>
      <c r="NVQ291" s="235"/>
      <c r="NVR291" s="235"/>
      <c r="NVS291" s="296"/>
      <c r="NVT291" s="296"/>
      <c r="NVU291" s="208"/>
      <c r="NVW291" s="235"/>
      <c r="NVX291" s="235"/>
      <c r="NVY291" s="235"/>
      <c r="NVZ291" s="235"/>
      <c r="NWA291" s="235"/>
      <c r="NWB291" s="235"/>
      <c r="NWC291" s="235"/>
      <c r="NWD291" s="296"/>
      <c r="NWE291" s="296"/>
      <c r="NWF291" s="208"/>
      <c r="NWH291" s="235"/>
      <c r="NWI291" s="235"/>
      <c r="NWJ291" s="235"/>
      <c r="NWK291" s="235"/>
      <c r="NWL291" s="235"/>
      <c r="NWM291" s="235"/>
      <c r="NWN291" s="235"/>
      <c r="NWO291" s="296"/>
      <c r="NWP291" s="296"/>
      <c r="NWQ291" s="208"/>
      <c r="NWS291" s="235"/>
      <c r="NWT291" s="235"/>
      <c r="NWU291" s="235"/>
      <c r="NWV291" s="235"/>
      <c r="NWW291" s="235"/>
      <c r="NWX291" s="235"/>
      <c r="NWY291" s="235"/>
      <c r="NWZ291" s="296"/>
      <c r="NXA291" s="296"/>
      <c r="NXB291" s="208"/>
      <c r="NXD291" s="235"/>
      <c r="NXE291" s="235"/>
      <c r="NXF291" s="235"/>
      <c r="NXG291" s="235"/>
      <c r="NXH291" s="235"/>
      <c r="NXI291" s="235"/>
      <c r="NXJ291" s="235"/>
      <c r="NXK291" s="296"/>
      <c r="NXL291" s="296"/>
      <c r="NXM291" s="208"/>
      <c r="NXO291" s="235"/>
      <c r="NXP291" s="235"/>
      <c r="NXQ291" s="235"/>
      <c r="NXR291" s="235"/>
      <c r="NXS291" s="235"/>
      <c r="NXT291" s="235"/>
      <c r="NXU291" s="235"/>
      <c r="NXV291" s="296"/>
      <c r="NXW291" s="296"/>
      <c r="NXX291" s="208"/>
      <c r="NXZ291" s="235"/>
      <c r="NYA291" s="235"/>
      <c r="NYB291" s="235"/>
      <c r="NYC291" s="235"/>
      <c r="NYD291" s="235"/>
      <c r="NYE291" s="235"/>
      <c r="NYF291" s="235"/>
      <c r="NYG291" s="296"/>
      <c r="NYH291" s="296"/>
      <c r="NYI291" s="208"/>
      <c r="NYK291" s="235"/>
      <c r="NYL291" s="235"/>
      <c r="NYM291" s="235"/>
      <c r="NYN291" s="235"/>
      <c r="NYO291" s="235"/>
      <c r="NYP291" s="235"/>
      <c r="NYQ291" s="235"/>
      <c r="NYR291" s="296"/>
      <c r="NYS291" s="296"/>
      <c r="NYT291" s="208"/>
      <c r="NYV291" s="235"/>
      <c r="NYW291" s="235"/>
      <c r="NYX291" s="235"/>
      <c r="NYY291" s="235"/>
      <c r="NYZ291" s="235"/>
      <c r="NZA291" s="235"/>
      <c r="NZB291" s="235"/>
      <c r="NZC291" s="296"/>
      <c r="NZD291" s="296"/>
      <c r="NZE291" s="208"/>
      <c r="NZG291" s="235"/>
      <c r="NZH291" s="235"/>
      <c r="NZI291" s="235"/>
      <c r="NZJ291" s="235"/>
      <c r="NZK291" s="235"/>
      <c r="NZL291" s="235"/>
      <c r="NZM291" s="235"/>
      <c r="NZN291" s="296"/>
      <c r="NZO291" s="296"/>
      <c r="NZP291" s="208"/>
      <c r="NZR291" s="235"/>
      <c r="NZS291" s="235"/>
      <c r="NZT291" s="235"/>
      <c r="NZU291" s="235"/>
      <c r="NZV291" s="235"/>
      <c r="NZW291" s="235"/>
      <c r="NZX291" s="235"/>
      <c r="NZY291" s="296"/>
      <c r="NZZ291" s="296"/>
      <c r="OAA291" s="208"/>
      <c r="OAC291" s="235"/>
      <c r="OAD291" s="235"/>
      <c r="OAE291" s="235"/>
      <c r="OAF291" s="235"/>
      <c r="OAG291" s="235"/>
      <c r="OAH291" s="235"/>
      <c r="OAI291" s="235"/>
      <c r="OAJ291" s="296"/>
      <c r="OAK291" s="296"/>
      <c r="OAL291" s="208"/>
      <c r="OAN291" s="235"/>
      <c r="OAO291" s="235"/>
      <c r="OAP291" s="235"/>
      <c r="OAQ291" s="235"/>
      <c r="OAR291" s="235"/>
      <c r="OAS291" s="235"/>
      <c r="OAT291" s="235"/>
      <c r="OAU291" s="296"/>
      <c r="OAV291" s="296"/>
      <c r="OAW291" s="208"/>
      <c r="OAY291" s="235"/>
      <c r="OAZ291" s="235"/>
      <c r="OBA291" s="235"/>
      <c r="OBB291" s="235"/>
      <c r="OBC291" s="235"/>
      <c r="OBD291" s="235"/>
      <c r="OBE291" s="235"/>
      <c r="OBF291" s="296"/>
      <c r="OBG291" s="296"/>
      <c r="OBH291" s="208"/>
      <c r="OBJ291" s="235"/>
      <c r="OBK291" s="235"/>
      <c r="OBL291" s="235"/>
      <c r="OBM291" s="235"/>
      <c r="OBN291" s="235"/>
      <c r="OBO291" s="235"/>
      <c r="OBP291" s="235"/>
      <c r="OBQ291" s="296"/>
      <c r="OBR291" s="296"/>
      <c r="OBS291" s="208"/>
      <c r="OBU291" s="235"/>
      <c r="OBV291" s="235"/>
      <c r="OBW291" s="235"/>
      <c r="OBX291" s="235"/>
      <c r="OBY291" s="235"/>
      <c r="OBZ291" s="235"/>
      <c r="OCA291" s="235"/>
      <c r="OCB291" s="296"/>
      <c r="OCC291" s="296"/>
      <c r="OCD291" s="208"/>
      <c r="OCF291" s="235"/>
      <c r="OCG291" s="235"/>
      <c r="OCH291" s="235"/>
      <c r="OCI291" s="235"/>
      <c r="OCJ291" s="235"/>
      <c r="OCK291" s="235"/>
      <c r="OCL291" s="235"/>
      <c r="OCM291" s="296"/>
      <c r="OCN291" s="296"/>
      <c r="OCO291" s="208"/>
      <c r="OCQ291" s="235"/>
      <c r="OCR291" s="235"/>
      <c r="OCS291" s="235"/>
      <c r="OCT291" s="235"/>
      <c r="OCU291" s="235"/>
      <c r="OCV291" s="235"/>
      <c r="OCW291" s="235"/>
      <c r="OCX291" s="296"/>
      <c r="OCY291" s="296"/>
      <c r="OCZ291" s="208"/>
      <c r="ODB291" s="235"/>
      <c r="ODC291" s="235"/>
      <c r="ODD291" s="235"/>
      <c r="ODE291" s="235"/>
      <c r="ODF291" s="235"/>
      <c r="ODG291" s="235"/>
      <c r="ODH291" s="235"/>
      <c r="ODI291" s="296"/>
      <c r="ODJ291" s="296"/>
      <c r="ODK291" s="208"/>
      <c r="ODM291" s="235"/>
      <c r="ODN291" s="235"/>
      <c r="ODO291" s="235"/>
      <c r="ODP291" s="235"/>
      <c r="ODQ291" s="235"/>
      <c r="ODR291" s="235"/>
      <c r="ODS291" s="235"/>
      <c r="ODT291" s="296"/>
      <c r="ODU291" s="296"/>
      <c r="ODV291" s="208"/>
      <c r="ODX291" s="235"/>
      <c r="ODY291" s="235"/>
      <c r="ODZ291" s="235"/>
      <c r="OEA291" s="235"/>
      <c r="OEB291" s="235"/>
      <c r="OEC291" s="235"/>
      <c r="OED291" s="235"/>
      <c r="OEE291" s="296"/>
      <c r="OEF291" s="296"/>
      <c r="OEG291" s="208"/>
      <c r="OEI291" s="235"/>
      <c r="OEJ291" s="235"/>
      <c r="OEK291" s="235"/>
      <c r="OEL291" s="235"/>
      <c r="OEM291" s="235"/>
      <c r="OEN291" s="235"/>
      <c r="OEO291" s="235"/>
      <c r="OEP291" s="296"/>
      <c r="OEQ291" s="296"/>
      <c r="OER291" s="208"/>
      <c r="OET291" s="235"/>
      <c r="OEU291" s="235"/>
      <c r="OEV291" s="235"/>
      <c r="OEW291" s="235"/>
      <c r="OEX291" s="235"/>
      <c r="OEY291" s="235"/>
      <c r="OEZ291" s="235"/>
      <c r="OFA291" s="296"/>
      <c r="OFB291" s="296"/>
      <c r="OFC291" s="208"/>
      <c r="OFE291" s="235"/>
      <c r="OFF291" s="235"/>
      <c r="OFG291" s="235"/>
      <c r="OFH291" s="235"/>
      <c r="OFI291" s="235"/>
      <c r="OFJ291" s="235"/>
      <c r="OFK291" s="235"/>
      <c r="OFL291" s="296"/>
      <c r="OFM291" s="296"/>
      <c r="OFN291" s="208"/>
      <c r="OFP291" s="235"/>
      <c r="OFQ291" s="235"/>
      <c r="OFR291" s="235"/>
      <c r="OFS291" s="235"/>
      <c r="OFT291" s="235"/>
      <c r="OFU291" s="235"/>
      <c r="OFV291" s="235"/>
      <c r="OFW291" s="296"/>
      <c r="OFX291" s="296"/>
      <c r="OFY291" s="208"/>
      <c r="OGA291" s="235"/>
      <c r="OGB291" s="235"/>
      <c r="OGC291" s="235"/>
      <c r="OGD291" s="235"/>
      <c r="OGE291" s="235"/>
      <c r="OGF291" s="235"/>
      <c r="OGG291" s="235"/>
      <c r="OGH291" s="296"/>
      <c r="OGI291" s="296"/>
      <c r="OGJ291" s="208"/>
      <c r="OGL291" s="235"/>
      <c r="OGM291" s="235"/>
      <c r="OGN291" s="235"/>
      <c r="OGO291" s="235"/>
      <c r="OGP291" s="235"/>
      <c r="OGQ291" s="235"/>
      <c r="OGR291" s="235"/>
      <c r="OGS291" s="296"/>
      <c r="OGT291" s="296"/>
      <c r="OGU291" s="208"/>
      <c r="OGW291" s="235"/>
      <c r="OGX291" s="235"/>
      <c r="OGY291" s="235"/>
      <c r="OGZ291" s="235"/>
      <c r="OHA291" s="235"/>
      <c r="OHB291" s="235"/>
      <c r="OHC291" s="235"/>
      <c r="OHD291" s="296"/>
      <c r="OHE291" s="296"/>
      <c r="OHF291" s="208"/>
      <c r="OHH291" s="235"/>
      <c r="OHI291" s="235"/>
      <c r="OHJ291" s="235"/>
      <c r="OHK291" s="235"/>
      <c r="OHL291" s="235"/>
      <c r="OHM291" s="235"/>
      <c r="OHN291" s="235"/>
      <c r="OHO291" s="296"/>
      <c r="OHP291" s="296"/>
      <c r="OHQ291" s="208"/>
      <c r="OHS291" s="235"/>
      <c r="OHT291" s="235"/>
      <c r="OHU291" s="235"/>
      <c r="OHV291" s="235"/>
      <c r="OHW291" s="235"/>
      <c r="OHX291" s="235"/>
      <c r="OHY291" s="235"/>
      <c r="OHZ291" s="296"/>
      <c r="OIA291" s="296"/>
      <c r="OIB291" s="208"/>
      <c r="OID291" s="235"/>
      <c r="OIE291" s="235"/>
      <c r="OIF291" s="235"/>
      <c r="OIG291" s="235"/>
      <c r="OIH291" s="235"/>
      <c r="OII291" s="235"/>
      <c r="OIJ291" s="235"/>
      <c r="OIK291" s="296"/>
      <c r="OIL291" s="296"/>
      <c r="OIM291" s="208"/>
      <c r="OIO291" s="235"/>
      <c r="OIP291" s="235"/>
      <c r="OIQ291" s="235"/>
      <c r="OIR291" s="235"/>
      <c r="OIS291" s="235"/>
      <c r="OIT291" s="235"/>
      <c r="OIU291" s="235"/>
      <c r="OIV291" s="296"/>
      <c r="OIW291" s="296"/>
      <c r="OIX291" s="208"/>
      <c r="OIZ291" s="235"/>
      <c r="OJA291" s="235"/>
      <c r="OJB291" s="235"/>
      <c r="OJC291" s="235"/>
      <c r="OJD291" s="235"/>
      <c r="OJE291" s="235"/>
      <c r="OJF291" s="235"/>
      <c r="OJG291" s="296"/>
      <c r="OJH291" s="296"/>
      <c r="OJI291" s="208"/>
      <c r="OJK291" s="235"/>
      <c r="OJL291" s="235"/>
      <c r="OJM291" s="235"/>
      <c r="OJN291" s="235"/>
      <c r="OJO291" s="235"/>
      <c r="OJP291" s="235"/>
      <c r="OJQ291" s="235"/>
      <c r="OJR291" s="296"/>
      <c r="OJS291" s="296"/>
      <c r="OJT291" s="208"/>
      <c r="OJV291" s="235"/>
      <c r="OJW291" s="235"/>
      <c r="OJX291" s="235"/>
      <c r="OJY291" s="235"/>
      <c r="OJZ291" s="235"/>
      <c r="OKA291" s="235"/>
      <c r="OKB291" s="235"/>
      <c r="OKC291" s="296"/>
      <c r="OKD291" s="296"/>
      <c r="OKE291" s="208"/>
      <c r="OKG291" s="235"/>
      <c r="OKH291" s="235"/>
      <c r="OKI291" s="235"/>
      <c r="OKJ291" s="235"/>
      <c r="OKK291" s="235"/>
      <c r="OKL291" s="235"/>
      <c r="OKM291" s="235"/>
      <c r="OKN291" s="296"/>
      <c r="OKO291" s="296"/>
      <c r="OKP291" s="208"/>
      <c r="OKR291" s="235"/>
      <c r="OKS291" s="235"/>
      <c r="OKT291" s="235"/>
      <c r="OKU291" s="235"/>
      <c r="OKV291" s="235"/>
      <c r="OKW291" s="235"/>
      <c r="OKX291" s="235"/>
      <c r="OKY291" s="296"/>
      <c r="OKZ291" s="296"/>
      <c r="OLA291" s="208"/>
      <c r="OLC291" s="235"/>
      <c r="OLD291" s="235"/>
      <c r="OLE291" s="235"/>
      <c r="OLF291" s="235"/>
      <c r="OLG291" s="235"/>
      <c r="OLH291" s="235"/>
      <c r="OLI291" s="235"/>
      <c r="OLJ291" s="296"/>
      <c r="OLK291" s="296"/>
      <c r="OLL291" s="208"/>
      <c r="OLN291" s="235"/>
      <c r="OLO291" s="235"/>
      <c r="OLP291" s="235"/>
      <c r="OLQ291" s="235"/>
      <c r="OLR291" s="235"/>
      <c r="OLS291" s="235"/>
      <c r="OLT291" s="235"/>
      <c r="OLU291" s="296"/>
      <c r="OLV291" s="296"/>
      <c r="OLW291" s="208"/>
      <c r="OLY291" s="235"/>
      <c r="OLZ291" s="235"/>
      <c r="OMA291" s="235"/>
      <c r="OMB291" s="235"/>
      <c r="OMC291" s="235"/>
      <c r="OMD291" s="235"/>
      <c r="OME291" s="235"/>
      <c r="OMF291" s="296"/>
      <c r="OMG291" s="296"/>
      <c r="OMH291" s="208"/>
      <c r="OMJ291" s="235"/>
      <c r="OMK291" s="235"/>
      <c r="OML291" s="235"/>
      <c r="OMM291" s="235"/>
      <c r="OMN291" s="235"/>
      <c r="OMO291" s="235"/>
      <c r="OMP291" s="235"/>
      <c r="OMQ291" s="296"/>
      <c r="OMR291" s="296"/>
      <c r="OMS291" s="208"/>
      <c r="OMU291" s="235"/>
      <c r="OMV291" s="235"/>
      <c r="OMW291" s="235"/>
      <c r="OMX291" s="235"/>
      <c r="OMY291" s="235"/>
      <c r="OMZ291" s="235"/>
      <c r="ONA291" s="235"/>
      <c r="ONB291" s="296"/>
      <c r="ONC291" s="296"/>
      <c r="OND291" s="208"/>
      <c r="ONF291" s="235"/>
      <c r="ONG291" s="235"/>
      <c r="ONH291" s="235"/>
      <c r="ONI291" s="235"/>
      <c r="ONJ291" s="235"/>
      <c r="ONK291" s="235"/>
      <c r="ONL291" s="235"/>
      <c r="ONM291" s="296"/>
      <c r="ONN291" s="296"/>
      <c r="ONO291" s="208"/>
      <c r="ONQ291" s="235"/>
      <c r="ONR291" s="235"/>
      <c r="ONS291" s="235"/>
      <c r="ONT291" s="235"/>
      <c r="ONU291" s="235"/>
      <c r="ONV291" s="235"/>
      <c r="ONW291" s="235"/>
      <c r="ONX291" s="296"/>
      <c r="ONY291" s="296"/>
      <c r="ONZ291" s="208"/>
      <c r="OOB291" s="235"/>
      <c r="OOC291" s="235"/>
      <c r="OOD291" s="235"/>
      <c r="OOE291" s="235"/>
      <c r="OOF291" s="235"/>
      <c r="OOG291" s="235"/>
      <c r="OOH291" s="235"/>
      <c r="OOI291" s="296"/>
      <c r="OOJ291" s="296"/>
      <c r="OOK291" s="208"/>
      <c r="OOM291" s="235"/>
      <c r="OON291" s="235"/>
      <c r="OOO291" s="235"/>
      <c r="OOP291" s="235"/>
      <c r="OOQ291" s="235"/>
      <c r="OOR291" s="235"/>
      <c r="OOS291" s="235"/>
      <c r="OOT291" s="296"/>
      <c r="OOU291" s="296"/>
      <c r="OOV291" s="208"/>
      <c r="OOX291" s="235"/>
      <c r="OOY291" s="235"/>
      <c r="OOZ291" s="235"/>
      <c r="OPA291" s="235"/>
      <c r="OPB291" s="235"/>
      <c r="OPC291" s="235"/>
      <c r="OPD291" s="235"/>
      <c r="OPE291" s="296"/>
      <c r="OPF291" s="296"/>
      <c r="OPG291" s="208"/>
      <c r="OPI291" s="235"/>
      <c r="OPJ291" s="235"/>
      <c r="OPK291" s="235"/>
      <c r="OPL291" s="235"/>
      <c r="OPM291" s="235"/>
      <c r="OPN291" s="235"/>
      <c r="OPO291" s="235"/>
      <c r="OPP291" s="296"/>
      <c r="OPQ291" s="296"/>
      <c r="OPR291" s="208"/>
      <c r="OPT291" s="235"/>
      <c r="OPU291" s="235"/>
      <c r="OPV291" s="235"/>
      <c r="OPW291" s="235"/>
      <c r="OPX291" s="235"/>
      <c r="OPY291" s="235"/>
      <c r="OPZ291" s="235"/>
      <c r="OQA291" s="296"/>
      <c r="OQB291" s="296"/>
      <c r="OQC291" s="208"/>
      <c r="OQE291" s="235"/>
      <c r="OQF291" s="235"/>
      <c r="OQG291" s="235"/>
      <c r="OQH291" s="235"/>
      <c r="OQI291" s="235"/>
      <c r="OQJ291" s="235"/>
      <c r="OQK291" s="235"/>
      <c r="OQL291" s="296"/>
      <c r="OQM291" s="296"/>
      <c r="OQN291" s="208"/>
      <c r="OQP291" s="235"/>
      <c r="OQQ291" s="235"/>
      <c r="OQR291" s="235"/>
      <c r="OQS291" s="235"/>
      <c r="OQT291" s="235"/>
      <c r="OQU291" s="235"/>
      <c r="OQV291" s="235"/>
      <c r="OQW291" s="296"/>
      <c r="OQX291" s="296"/>
      <c r="OQY291" s="208"/>
      <c r="ORA291" s="235"/>
      <c r="ORB291" s="235"/>
      <c r="ORC291" s="235"/>
      <c r="ORD291" s="235"/>
      <c r="ORE291" s="235"/>
      <c r="ORF291" s="235"/>
      <c r="ORG291" s="235"/>
      <c r="ORH291" s="296"/>
      <c r="ORI291" s="296"/>
      <c r="ORJ291" s="208"/>
      <c r="ORL291" s="235"/>
      <c r="ORM291" s="235"/>
      <c r="ORN291" s="235"/>
      <c r="ORO291" s="235"/>
      <c r="ORP291" s="235"/>
      <c r="ORQ291" s="235"/>
      <c r="ORR291" s="235"/>
      <c r="ORS291" s="296"/>
      <c r="ORT291" s="296"/>
      <c r="ORU291" s="208"/>
      <c r="ORW291" s="235"/>
      <c r="ORX291" s="235"/>
      <c r="ORY291" s="235"/>
      <c r="ORZ291" s="235"/>
      <c r="OSA291" s="235"/>
      <c r="OSB291" s="235"/>
      <c r="OSC291" s="235"/>
      <c r="OSD291" s="296"/>
      <c r="OSE291" s="296"/>
      <c r="OSF291" s="208"/>
      <c r="OSH291" s="235"/>
      <c r="OSI291" s="235"/>
      <c r="OSJ291" s="235"/>
      <c r="OSK291" s="235"/>
      <c r="OSL291" s="235"/>
      <c r="OSM291" s="235"/>
      <c r="OSN291" s="235"/>
      <c r="OSO291" s="296"/>
      <c r="OSP291" s="296"/>
      <c r="OSQ291" s="208"/>
      <c r="OSS291" s="235"/>
      <c r="OST291" s="235"/>
      <c r="OSU291" s="235"/>
      <c r="OSV291" s="235"/>
      <c r="OSW291" s="235"/>
      <c r="OSX291" s="235"/>
      <c r="OSY291" s="235"/>
      <c r="OSZ291" s="296"/>
      <c r="OTA291" s="296"/>
      <c r="OTB291" s="208"/>
      <c r="OTD291" s="235"/>
      <c r="OTE291" s="235"/>
      <c r="OTF291" s="235"/>
      <c r="OTG291" s="235"/>
      <c r="OTH291" s="235"/>
      <c r="OTI291" s="235"/>
      <c r="OTJ291" s="235"/>
      <c r="OTK291" s="296"/>
      <c r="OTL291" s="296"/>
      <c r="OTM291" s="208"/>
      <c r="OTO291" s="235"/>
      <c r="OTP291" s="235"/>
      <c r="OTQ291" s="235"/>
      <c r="OTR291" s="235"/>
      <c r="OTS291" s="235"/>
      <c r="OTT291" s="235"/>
      <c r="OTU291" s="235"/>
      <c r="OTV291" s="296"/>
      <c r="OTW291" s="296"/>
      <c r="OTX291" s="208"/>
      <c r="OTZ291" s="235"/>
      <c r="OUA291" s="235"/>
      <c r="OUB291" s="235"/>
      <c r="OUC291" s="235"/>
      <c r="OUD291" s="235"/>
      <c r="OUE291" s="235"/>
      <c r="OUF291" s="235"/>
      <c r="OUG291" s="296"/>
      <c r="OUH291" s="296"/>
      <c r="OUI291" s="208"/>
      <c r="OUK291" s="235"/>
      <c r="OUL291" s="235"/>
      <c r="OUM291" s="235"/>
      <c r="OUN291" s="235"/>
      <c r="OUO291" s="235"/>
      <c r="OUP291" s="235"/>
      <c r="OUQ291" s="235"/>
      <c r="OUR291" s="296"/>
      <c r="OUS291" s="296"/>
      <c r="OUT291" s="208"/>
      <c r="OUV291" s="235"/>
      <c r="OUW291" s="235"/>
      <c r="OUX291" s="235"/>
      <c r="OUY291" s="235"/>
      <c r="OUZ291" s="235"/>
      <c r="OVA291" s="235"/>
      <c r="OVB291" s="235"/>
      <c r="OVC291" s="296"/>
      <c r="OVD291" s="296"/>
      <c r="OVE291" s="208"/>
      <c r="OVG291" s="235"/>
      <c r="OVH291" s="235"/>
      <c r="OVI291" s="235"/>
      <c r="OVJ291" s="235"/>
      <c r="OVK291" s="235"/>
      <c r="OVL291" s="235"/>
      <c r="OVM291" s="235"/>
      <c r="OVN291" s="296"/>
      <c r="OVO291" s="296"/>
      <c r="OVP291" s="208"/>
      <c r="OVR291" s="235"/>
      <c r="OVS291" s="235"/>
      <c r="OVT291" s="235"/>
      <c r="OVU291" s="235"/>
      <c r="OVV291" s="235"/>
      <c r="OVW291" s="235"/>
      <c r="OVX291" s="235"/>
      <c r="OVY291" s="296"/>
      <c r="OVZ291" s="296"/>
      <c r="OWA291" s="208"/>
      <c r="OWC291" s="235"/>
      <c r="OWD291" s="235"/>
      <c r="OWE291" s="235"/>
      <c r="OWF291" s="235"/>
      <c r="OWG291" s="235"/>
      <c r="OWH291" s="235"/>
      <c r="OWI291" s="235"/>
      <c r="OWJ291" s="296"/>
      <c r="OWK291" s="296"/>
      <c r="OWL291" s="208"/>
      <c r="OWN291" s="235"/>
      <c r="OWO291" s="235"/>
      <c r="OWP291" s="235"/>
      <c r="OWQ291" s="235"/>
      <c r="OWR291" s="235"/>
      <c r="OWS291" s="235"/>
      <c r="OWT291" s="235"/>
      <c r="OWU291" s="296"/>
      <c r="OWV291" s="296"/>
      <c r="OWW291" s="208"/>
      <c r="OWY291" s="235"/>
      <c r="OWZ291" s="235"/>
      <c r="OXA291" s="235"/>
      <c r="OXB291" s="235"/>
      <c r="OXC291" s="235"/>
      <c r="OXD291" s="235"/>
      <c r="OXE291" s="235"/>
      <c r="OXF291" s="296"/>
      <c r="OXG291" s="296"/>
      <c r="OXH291" s="208"/>
      <c r="OXJ291" s="235"/>
      <c r="OXK291" s="235"/>
      <c r="OXL291" s="235"/>
      <c r="OXM291" s="235"/>
      <c r="OXN291" s="235"/>
      <c r="OXO291" s="235"/>
      <c r="OXP291" s="235"/>
      <c r="OXQ291" s="296"/>
      <c r="OXR291" s="296"/>
      <c r="OXS291" s="208"/>
      <c r="OXU291" s="235"/>
      <c r="OXV291" s="235"/>
      <c r="OXW291" s="235"/>
      <c r="OXX291" s="235"/>
      <c r="OXY291" s="235"/>
      <c r="OXZ291" s="235"/>
      <c r="OYA291" s="235"/>
      <c r="OYB291" s="296"/>
      <c r="OYC291" s="296"/>
      <c r="OYD291" s="208"/>
      <c r="OYF291" s="235"/>
      <c r="OYG291" s="235"/>
      <c r="OYH291" s="235"/>
      <c r="OYI291" s="235"/>
      <c r="OYJ291" s="235"/>
      <c r="OYK291" s="235"/>
      <c r="OYL291" s="235"/>
      <c r="OYM291" s="296"/>
      <c r="OYN291" s="296"/>
      <c r="OYO291" s="208"/>
      <c r="OYQ291" s="235"/>
      <c r="OYR291" s="235"/>
      <c r="OYS291" s="235"/>
      <c r="OYT291" s="235"/>
      <c r="OYU291" s="235"/>
      <c r="OYV291" s="235"/>
      <c r="OYW291" s="235"/>
      <c r="OYX291" s="296"/>
      <c r="OYY291" s="296"/>
      <c r="OYZ291" s="208"/>
      <c r="OZB291" s="235"/>
      <c r="OZC291" s="235"/>
      <c r="OZD291" s="235"/>
      <c r="OZE291" s="235"/>
      <c r="OZF291" s="235"/>
      <c r="OZG291" s="235"/>
      <c r="OZH291" s="235"/>
      <c r="OZI291" s="296"/>
      <c r="OZJ291" s="296"/>
      <c r="OZK291" s="208"/>
      <c r="OZM291" s="235"/>
      <c r="OZN291" s="235"/>
      <c r="OZO291" s="235"/>
      <c r="OZP291" s="235"/>
      <c r="OZQ291" s="235"/>
      <c r="OZR291" s="235"/>
      <c r="OZS291" s="235"/>
      <c r="OZT291" s="296"/>
      <c r="OZU291" s="296"/>
      <c r="OZV291" s="208"/>
      <c r="OZX291" s="235"/>
      <c r="OZY291" s="235"/>
      <c r="OZZ291" s="235"/>
      <c r="PAA291" s="235"/>
      <c r="PAB291" s="235"/>
      <c r="PAC291" s="235"/>
      <c r="PAD291" s="235"/>
      <c r="PAE291" s="296"/>
      <c r="PAF291" s="296"/>
      <c r="PAG291" s="208"/>
      <c r="PAI291" s="235"/>
      <c r="PAJ291" s="235"/>
      <c r="PAK291" s="235"/>
      <c r="PAL291" s="235"/>
      <c r="PAM291" s="235"/>
      <c r="PAN291" s="235"/>
      <c r="PAO291" s="235"/>
      <c r="PAP291" s="296"/>
      <c r="PAQ291" s="296"/>
      <c r="PAR291" s="208"/>
      <c r="PAT291" s="235"/>
      <c r="PAU291" s="235"/>
      <c r="PAV291" s="235"/>
      <c r="PAW291" s="235"/>
      <c r="PAX291" s="235"/>
      <c r="PAY291" s="235"/>
      <c r="PAZ291" s="235"/>
      <c r="PBA291" s="296"/>
      <c r="PBB291" s="296"/>
      <c r="PBC291" s="208"/>
      <c r="PBE291" s="235"/>
      <c r="PBF291" s="235"/>
      <c r="PBG291" s="235"/>
      <c r="PBH291" s="235"/>
      <c r="PBI291" s="235"/>
      <c r="PBJ291" s="235"/>
      <c r="PBK291" s="235"/>
      <c r="PBL291" s="296"/>
      <c r="PBM291" s="296"/>
      <c r="PBN291" s="208"/>
      <c r="PBP291" s="235"/>
      <c r="PBQ291" s="235"/>
      <c r="PBR291" s="235"/>
      <c r="PBS291" s="235"/>
      <c r="PBT291" s="235"/>
      <c r="PBU291" s="235"/>
      <c r="PBV291" s="235"/>
      <c r="PBW291" s="296"/>
      <c r="PBX291" s="296"/>
      <c r="PBY291" s="208"/>
      <c r="PCA291" s="235"/>
      <c r="PCB291" s="235"/>
      <c r="PCC291" s="235"/>
      <c r="PCD291" s="235"/>
      <c r="PCE291" s="235"/>
      <c r="PCF291" s="235"/>
      <c r="PCG291" s="235"/>
      <c r="PCH291" s="296"/>
      <c r="PCI291" s="296"/>
      <c r="PCJ291" s="208"/>
      <c r="PCL291" s="235"/>
      <c r="PCM291" s="235"/>
      <c r="PCN291" s="235"/>
      <c r="PCO291" s="235"/>
      <c r="PCP291" s="235"/>
      <c r="PCQ291" s="235"/>
      <c r="PCR291" s="235"/>
      <c r="PCS291" s="296"/>
      <c r="PCT291" s="296"/>
      <c r="PCU291" s="208"/>
      <c r="PCW291" s="235"/>
      <c r="PCX291" s="235"/>
      <c r="PCY291" s="235"/>
      <c r="PCZ291" s="235"/>
      <c r="PDA291" s="235"/>
      <c r="PDB291" s="235"/>
      <c r="PDC291" s="235"/>
      <c r="PDD291" s="296"/>
      <c r="PDE291" s="296"/>
      <c r="PDF291" s="208"/>
      <c r="PDH291" s="235"/>
      <c r="PDI291" s="235"/>
      <c r="PDJ291" s="235"/>
      <c r="PDK291" s="235"/>
      <c r="PDL291" s="235"/>
      <c r="PDM291" s="235"/>
      <c r="PDN291" s="235"/>
      <c r="PDO291" s="296"/>
      <c r="PDP291" s="296"/>
      <c r="PDQ291" s="208"/>
      <c r="PDS291" s="235"/>
      <c r="PDT291" s="235"/>
      <c r="PDU291" s="235"/>
      <c r="PDV291" s="235"/>
      <c r="PDW291" s="235"/>
      <c r="PDX291" s="235"/>
      <c r="PDY291" s="235"/>
      <c r="PDZ291" s="296"/>
      <c r="PEA291" s="296"/>
      <c r="PEB291" s="208"/>
      <c r="PED291" s="235"/>
      <c r="PEE291" s="235"/>
      <c r="PEF291" s="235"/>
      <c r="PEG291" s="235"/>
      <c r="PEH291" s="235"/>
      <c r="PEI291" s="235"/>
      <c r="PEJ291" s="235"/>
      <c r="PEK291" s="296"/>
      <c r="PEL291" s="296"/>
      <c r="PEM291" s="208"/>
      <c r="PEO291" s="235"/>
      <c r="PEP291" s="235"/>
      <c r="PEQ291" s="235"/>
      <c r="PER291" s="235"/>
      <c r="PES291" s="235"/>
      <c r="PET291" s="235"/>
      <c r="PEU291" s="235"/>
      <c r="PEV291" s="296"/>
      <c r="PEW291" s="296"/>
      <c r="PEX291" s="208"/>
      <c r="PEZ291" s="235"/>
      <c r="PFA291" s="235"/>
      <c r="PFB291" s="235"/>
      <c r="PFC291" s="235"/>
      <c r="PFD291" s="235"/>
      <c r="PFE291" s="235"/>
      <c r="PFF291" s="235"/>
      <c r="PFG291" s="296"/>
      <c r="PFH291" s="296"/>
      <c r="PFI291" s="208"/>
      <c r="PFK291" s="235"/>
      <c r="PFL291" s="235"/>
      <c r="PFM291" s="235"/>
      <c r="PFN291" s="235"/>
      <c r="PFO291" s="235"/>
      <c r="PFP291" s="235"/>
      <c r="PFQ291" s="235"/>
      <c r="PFR291" s="296"/>
      <c r="PFS291" s="296"/>
      <c r="PFT291" s="208"/>
      <c r="PFV291" s="235"/>
      <c r="PFW291" s="235"/>
      <c r="PFX291" s="235"/>
      <c r="PFY291" s="235"/>
      <c r="PFZ291" s="235"/>
      <c r="PGA291" s="235"/>
      <c r="PGB291" s="235"/>
      <c r="PGC291" s="296"/>
      <c r="PGD291" s="296"/>
      <c r="PGE291" s="208"/>
      <c r="PGG291" s="235"/>
      <c r="PGH291" s="235"/>
      <c r="PGI291" s="235"/>
      <c r="PGJ291" s="235"/>
      <c r="PGK291" s="235"/>
      <c r="PGL291" s="235"/>
      <c r="PGM291" s="235"/>
      <c r="PGN291" s="296"/>
      <c r="PGO291" s="296"/>
      <c r="PGP291" s="208"/>
      <c r="PGR291" s="235"/>
      <c r="PGS291" s="235"/>
      <c r="PGT291" s="235"/>
      <c r="PGU291" s="235"/>
      <c r="PGV291" s="235"/>
      <c r="PGW291" s="235"/>
      <c r="PGX291" s="235"/>
      <c r="PGY291" s="296"/>
      <c r="PGZ291" s="296"/>
      <c r="PHA291" s="208"/>
      <c r="PHC291" s="235"/>
      <c r="PHD291" s="235"/>
      <c r="PHE291" s="235"/>
      <c r="PHF291" s="235"/>
      <c r="PHG291" s="235"/>
      <c r="PHH291" s="235"/>
      <c r="PHI291" s="235"/>
      <c r="PHJ291" s="296"/>
      <c r="PHK291" s="296"/>
      <c r="PHL291" s="208"/>
      <c r="PHN291" s="235"/>
      <c r="PHO291" s="235"/>
      <c r="PHP291" s="235"/>
      <c r="PHQ291" s="235"/>
      <c r="PHR291" s="235"/>
      <c r="PHS291" s="235"/>
      <c r="PHT291" s="235"/>
      <c r="PHU291" s="296"/>
      <c r="PHV291" s="296"/>
      <c r="PHW291" s="208"/>
      <c r="PHY291" s="235"/>
      <c r="PHZ291" s="235"/>
      <c r="PIA291" s="235"/>
      <c r="PIB291" s="235"/>
      <c r="PIC291" s="235"/>
      <c r="PID291" s="235"/>
      <c r="PIE291" s="235"/>
      <c r="PIF291" s="296"/>
      <c r="PIG291" s="296"/>
      <c r="PIH291" s="208"/>
      <c r="PIJ291" s="235"/>
      <c r="PIK291" s="235"/>
      <c r="PIL291" s="235"/>
      <c r="PIM291" s="235"/>
      <c r="PIN291" s="235"/>
      <c r="PIO291" s="235"/>
      <c r="PIP291" s="235"/>
      <c r="PIQ291" s="296"/>
      <c r="PIR291" s="296"/>
      <c r="PIS291" s="208"/>
      <c r="PIU291" s="235"/>
      <c r="PIV291" s="235"/>
      <c r="PIW291" s="235"/>
      <c r="PIX291" s="235"/>
      <c r="PIY291" s="235"/>
      <c r="PIZ291" s="235"/>
      <c r="PJA291" s="235"/>
      <c r="PJB291" s="296"/>
      <c r="PJC291" s="296"/>
      <c r="PJD291" s="208"/>
      <c r="PJF291" s="235"/>
      <c r="PJG291" s="235"/>
      <c r="PJH291" s="235"/>
      <c r="PJI291" s="235"/>
      <c r="PJJ291" s="235"/>
      <c r="PJK291" s="235"/>
      <c r="PJL291" s="235"/>
      <c r="PJM291" s="296"/>
      <c r="PJN291" s="296"/>
      <c r="PJO291" s="208"/>
      <c r="PJQ291" s="235"/>
      <c r="PJR291" s="235"/>
      <c r="PJS291" s="235"/>
      <c r="PJT291" s="235"/>
      <c r="PJU291" s="235"/>
      <c r="PJV291" s="235"/>
      <c r="PJW291" s="235"/>
      <c r="PJX291" s="296"/>
      <c r="PJY291" s="296"/>
      <c r="PJZ291" s="208"/>
      <c r="PKB291" s="235"/>
      <c r="PKC291" s="235"/>
      <c r="PKD291" s="235"/>
      <c r="PKE291" s="235"/>
      <c r="PKF291" s="235"/>
      <c r="PKG291" s="235"/>
      <c r="PKH291" s="235"/>
      <c r="PKI291" s="296"/>
      <c r="PKJ291" s="296"/>
      <c r="PKK291" s="208"/>
      <c r="PKM291" s="235"/>
      <c r="PKN291" s="235"/>
      <c r="PKO291" s="235"/>
      <c r="PKP291" s="235"/>
      <c r="PKQ291" s="235"/>
      <c r="PKR291" s="235"/>
      <c r="PKS291" s="235"/>
      <c r="PKT291" s="296"/>
      <c r="PKU291" s="296"/>
      <c r="PKV291" s="208"/>
      <c r="PKX291" s="235"/>
      <c r="PKY291" s="235"/>
      <c r="PKZ291" s="235"/>
      <c r="PLA291" s="235"/>
      <c r="PLB291" s="235"/>
      <c r="PLC291" s="235"/>
      <c r="PLD291" s="235"/>
      <c r="PLE291" s="296"/>
      <c r="PLF291" s="296"/>
      <c r="PLG291" s="208"/>
      <c r="PLI291" s="235"/>
      <c r="PLJ291" s="235"/>
      <c r="PLK291" s="235"/>
      <c r="PLL291" s="235"/>
      <c r="PLM291" s="235"/>
      <c r="PLN291" s="235"/>
      <c r="PLO291" s="235"/>
      <c r="PLP291" s="296"/>
      <c r="PLQ291" s="296"/>
      <c r="PLR291" s="208"/>
      <c r="PLT291" s="235"/>
      <c r="PLU291" s="235"/>
      <c r="PLV291" s="235"/>
      <c r="PLW291" s="235"/>
      <c r="PLX291" s="235"/>
      <c r="PLY291" s="235"/>
      <c r="PLZ291" s="235"/>
      <c r="PMA291" s="296"/>
      <c r="PMB291" s="296"/>
      <c r="PMC291" s="208"/>
      <c r="PME291" s="235"/>
      <c r="PMF291" s="235"/>
      <c r="PMG291" s="235"/>
      <c r="PMH291" s="235"/>
      <c r="PMI291" s="235"/>
      <c r="PMJ291" s="235"/>
      <c r="PMK291" s="235"/>
      <c r="PML291" s="296"/>
      <c r="PMM291" s="296"/>
      <c r="PMN291" s="208"/>
      <c r="PMP291" s="235"/>
      <c r="PMQ291" s="235"/>
      <c r="PMR291" s="235"/>
      <c r="PMS291" s="235"/>
      <c r="PMT291" s="235"/>
      <c r="PMU291" s="235"/>
      <c r="PMV291" s="235"/>
      <c r="PMW291" s="296"/>
      <c r="PMX291" s="296"/>
      <c r="PMY291" s="208"/>
      <c r="PNA291" s="235"/>
      <c r="PNB291" s="235"/>
      <c r="PNC291" s="235"/>
      <c r="PND291" s="235"/>
      <c r="PNE291" s="235"/>
      <c r="PNF291" s="235"/>
      <c r="PNG291" s="235"/>
      <c r="PNH291" s="296"/>
      <c r="PNI291" s="296"/>
      <c r="PNJ291" s="208"/>
      <c r="PNL291" s="235"/>
      <c r="PNM291" s="235"/>
      <c r="PNN291" s="235"/>
      <c r="PNO291" s="235"/>
      <c r="PNP291" s="235"/>
      <c r="PNQ291" s="235"/>
      <c r="PNR291" s="235"/>
      <c r="PNS291" s="296"/>
      <c r="PNT291" s="296"/>
      <c r="PNU291" s="208"/>
      <c r="PNW291" s="235"/>
      <c r="PNX291" s="235"/>
      <c r="PNY291" s="235"/>
      <c r="PNZ291" s="235"/>
      <c r="POA291" s="235"/>
      <c r="POB291" s="235"/>
      <c r="POC291" s="235"/>
      <c r="POD291" s="296"/>
      <c r="POE291" s="296"/>
      <c r="POF291" s="208"/>
      <c r="POH291" s="235"/>
      <c r="POI291" s="235"/>
      <c r="POJ291" s="235"/>
      <c r="POK291" s="235"/>
      <c r="POL291" s="235"/>
      <c r="POM291" s="235"/>
      <c r="PON291" s="235"/>
      <c r="POO291" s="296"/>
      <c r="POP291" s="296"/>
      <c r="POQ291" s="208"/>
      <c r="POS291" s="235"/>
      <c r="POT291" s="235"/>
      <c r="POU291" s="235"/>
      <c r="POV291" s="235"/>
      <c r="POW291" s="235"/>
      <c r="POX291" s="235"/>
      <c r="POY291" s="235"/>
      <c r="POZ291" s="296"/>
      <c r="PPA291" s="296"/>
      <c r="PPB291" s="208"/>
      <c r="PPD291" s="235"/>
      <c r="PPE291" s="235"/>
      <c r="PPF291" s="235"/>
      <c r="PPG291" s="235"/>
      <c r="PPH291" s="235"/>
      <c r="PPI291" s="235"/>
      <c r="PPJ291" s="235"/>
      <c r="PPK291" s="296"/>
      <c r="PPL291" s="296"/>
      <c r="PPM291" s="208"/>
      <c r="PPO291" s="235"/>
      <c r="PPP291" s="235"/>
      <c r="PPQ291" s="235"/>
      <c r="PPR291" s="235"/>
      <c r="PPS291" s="235"/>
      <c r="PPT291" s="235"/>
      <c r="PPU291" s="235"/>
      <c r="PPV291" s="296"/>
      <c r="PPW291" s="296"/>
      <c r="PPX291" s="208"/>
      <c r="PPZ291" s="235"/>
      <c r="PQA291" s="235"/>
      <c r="PQB291" s="235"/>
      <c r="PQC291" s="235"/>
      <c r="PQD291" s="235"/>
      <c r="PQE291" s="235"/>
      <c r="PQF291" s="235"/>
      <c r="PQG291" s="296"/>
      <c r="PQH291" s="296"/>
      <c r="PQI291" s="208"/>
      <c r="PQK291" s="235"/>
      <c r="PQL291" s="235"/>
      <c r="PQM291" s="235"/>
      <c r="PQN291" s="235"/>
      <c r="PQO291" s="235"/>
      <c r="PQP291" s="235"/>
      <c r="PQQ291" s="235"/>
      <c r="PQR291" s="296"/>
      <c r="PQS291" s="296"/>
      <c r="PQT291" s="208"/>
      <c r="PQV291" s="235"/>
      <c r="PQW291" s="235"/>
      <c r="PQX291" s="235"/>
      <c r="PQY291" s="235"/>
      <c r="PQZ291" s="235"/>
      <c r="PRA291" s="235"/>
      <c r="PRB291" s="235"/>
      <c r="PRC291" s="296"/>
      <c r="PRD291" s="296"/>
      <c r="PRE291" s="208"/>
      <c r="PRG291" s="235"/>
      <c r="PRH291" s="235"/>
      <c r="PRI291" s="235"/>
      <c r="PRJ291" s="235"/>
      <c r="PRK291" s="235"/>
      <c r="PRL291" s="235"/>
      <c r="PRM291" s="235"/>
      <c r="PRN291" s="296"/>
      <c r="PRO291" s="296"/>
      <c r="PRP291" s="208"/>
      <c r="PRR291" s="235"/>
      <c r="PRS291" s="235"/>
      <c r="PRT291" s="235"/>
      <c r="PRU291" s="235"/>
      <c r="PRV291" s="235"/>
      <c r="PRW291" s="235"/>
      <c r="PRX291" s="235"/>
      <c r="PRY291" s="296"/>
      <c r="PRZ291" s="296"/>
      <c r="PSA291" s="208"/>
      <c r="PSC291" s="235"/>
      <c r="PSD291" s="235"/>
      <c r="PSE291" s="235"/>
      <c r="PSF291" s="235"/>
      <c r="PSG291" s="235"/>
      <c r="PSH291" s="235"/>
      <c r="PSI291" s="235"/>
      <c r="PSJ291" s="296"/>
      <c r="PSK291" s="296"/>
      <c r="PSL291" s="208"/>
      <c r="PSN291" s="235"/>
      <c r="PSO291" s="235"/>
      <c r="PSP291" s="235"/>
      <c r="PSQ291" s="235"/>
      <c r="PSR291" s="235"/>
      <c r="PSS291" s="235"/>
      <c r="PST291" s="235"/>
      <c r="PSU291" s="296"/>
      <c r="PSV291" s="296"/>
      <c r="PSW291" s="208"/>
      <c r="PSY291" s="235"/>
      <c r="PSZ291" s="235"/>
      <c r="PTA291" s="235"/>
      <c r="PTB291" s="235"/>
      <c r="PTC291" s="235"/>
      <c r="PTD291" s="235"/>
      <c r="PTE291" s="235"/>
      <c r="PTF291" s="296"/>
      <c r="PTG291" s="296"/>
      <c r="PTH291" s="208"/>
      <c r="PTJ291" s="235"/>
      <c r="PTK291" s="235"/>
      <c r="PTL291" s="235"/>
      <c r="PTM291" s="235"/>
      <c r="PTN291" s="235"/>
      <c r="PTO291" s="235"/>
      <c r="PTP291" s="235"/>
      <c r="PTQ291" s="296"/>
      <c r="PTR291" s="296"/>
      <c r="PTS291" s="208"/>
      <c r="PTU291" s="235"/>
      <c r="PTV291" s="235"/>
      <c r="PTW291" s="235"/>
      <c r="PTX291" s="235"/>
      <c r="PTY291" s="235"/>
      <c r="PTZ291" s="235"/>
      <c r="PUA291" s="235"/>
      <c r="PUB291" s="296"/>
      <c r="PUC291" s="296"/>
      <c r="PUD291" s="208"/>
      <c r="PUF291" s="235"/>
      <c r="PUG291" s="235"/>
      <c r="PUH291" s="235"/>
      <c r="PUI291" s="235"/>
      <c r="PUJ291" s="235"/>
      <c r="PUK291" s="235"/>
      <c r="PUL291" s="235"/>
      <c r="PUM291" s="296"/>
      <c r="PUN291" s="296"/>
      <c r="PUO291" s="208"/>
      <c r="PUQ291" s="235"/>
      <c r="PUR291" s="235"/>
      <c r="PUS291" s="235"/>
      <c r="PUT291" s="235"/>
      <c r="PUU291" s="235"/>
      <c r="PUV291" s="235"/>
      <c r="PUW291" s="235"/>
      <c r="PUX291" s="296"/>
      <c r="PUY291" s="296"/>
      <c r="PUZ291" s="208"/>
      <c r="PVB291" s="235"/>
      <c r="PVC291" s="235"/>
      <c r="PVD291" s="235"/>
      <c r="PVE291" s="235"/>
      <c r="PVF291" s="235"/>
      <c r="PVG291" s="235"/>
      <c r="PVH291" s="235"/>
      <c r="PVI291" s="296"/>
      <c r="PVJ291" s="296"/>
      <c r="PVK291" s="208"/>
      <c r="PVM291" s="235"/>
      <c r="PVN291" s="235"/>
      <c r="PVO291" s="235"/>
      <c r="PVP291" s="235"/>
      <c r="PVQ291" s="235"/>
      <c r="PVR291" s="235"/>
      <c r="PVS291" s="235"/>
      <c r="PVT291" s="296"/>
      <c r="PVU291" s="296"/>
      <c r="PVV291" s="208"/>
      <c r="PVX291" s="235"/>
      <c r="PVY291" s="235"/>
      <c r="PVZ291" s="235"/>
      <c r="PWA291" s="235"/>
      <c r="PWB291" s="235"/>
      <c r="PWC291" s="235"/>
      <c r="PWD291" s="235"/>
      <c r="PWE291" s="296"/>
      <c r="PWF291" s="296"/>
      <c r="PWG291" s="208"/>
      <c r="PWI291" s="235"/>
      <c r="PWJ291" s="235"/>
      <c r="PWK291" s="235"/>
      <c r="PWL291" s="235"/>
      <c r="PWM291" s="235"/>
      <c r="PWN291" s="235"/>
      <c r="PWO291" s="235"/>
      <c r="PWP291" s="296"/>
      <c r="PWQ291" s="296"/>
      <c r="PWR291" s="208"/>
      <c r="PWT291" s="235"/>
      <c r="PWU291" s="235"/>
      <c r="PWV291" s="235"/>
      <c r="PWW291" s="235"/>
      <c r="PWX291" s="235"/>
      <c r="PWY291" s="235"/>
      <c r="PWZ291" s="235"/>
      <c r="PXA291" s="296"/>
      <c r="PXB291" s="296"/>
      <c r="PXC291" s="208"/>
      <c r="PXE291" s="235"/>
      <c r="PXF291" s="235"/>
      <c r="PXG291" s="235"/>
      <c r="PXH291" s="235"/>
      <c r="PXI291" s="235"/>
      <c r="PXJ291" s="235"/>
      <c r="PXK291" s="235"/>
      <c r="PXL291" s="296"/>
      <c r="PXM291" s="296"/>
      <c r="PXN291" s="208"/>
      <c r="PXP291" s="235"/>
      <c r="PXQ291" s="235"/>
      <c r="PXR291" s="235"/>
      <c r="PXS291" s="235"/>
      <c r="PXT291" s="235"/>
      <c r="PXU291" s="235"/>
      <c r="PXV291" s="235"/>
      <c r="PXW291" s="296"/>
      <c r="PXX291" s="296"/>
      <c r="PXY291" s="208"/>
      <c r="PYA291" s="235"/>
      <c r="PYB291" s="235"/>
      <c r="PYC291" s="235"/>
      <c r="PYD291" s="235"/>
      <c r="PYE291" s="235"/>
      <c r="PYF291" s="235"/>
      <c r="PYG291" s="235"/>
      <c r="PYH291" s="296"/>
      <c r="PYI291" s="296"/>
      <c r="PYJ291" s="208"/>
      <c r="PYL291" s="235"/>
      <c r="PYM291" s="235"/>
      <c r="PYN291" s="235"/>
      <c r="PYO291" s="235"/>
      <c r="PYP291" s="235"/>
      <c r="PYQ291" s="235"/>
      <c r="PYR291" s="235"/>
      <c r="PYS291" s="296"/>
      <c r="PYT291" s="296"/>
      <c r="PYU291" s="208"/>
      <c r="PYW291" s="235"/>
      <c r="PYX291" s="235"/>
      <c r="PYY291" s="235"/>
      <c r="PYZ291" s="235"/>
      <c r="PZA291" s="235"/>
      <c r="PZB291" s="235"/>
      <c r="PZC291" s="235"/>
      <c r="PZD291" s="296"/>
      <c r="PZE291" s="296"/>
      <c r="PZF291" s="208"/>
      <c r="PZH291" s="235"/>
      <c r="PZI291" s="235"/>
      <c r="PZJ291" s="235"/>
      <c r="PZK291" s="235"/>
      <c r="PZL291" s="235"/>
      <c r="PZM291" s="235"/>
      <c r="PZN291" s="235"/>
      <c r="PZO291" s="296"/>
      <c r="PZP291" s="296"/>
      <c r="PZQ291" s="208"/>
      <c r="PZS291" s="235"/>
      <c r="PZT291" s="235"/>
      <c r="PZU291" s="235"/>
      <c r="PZV291" s="235"/>
      <c r="PZW291" s="235"/>
      <c r="PZX291" s="235"/>
      <c r="PZY291" s="235"/>
      <c r="PZZ291" s="296"/>
      <c r="QAA291" s="296"/>
      <c r="QAB291" s="208"/>
      <c r="QAD291" s="235"/>
      <c r="QAE291" s="235"/>
      <c r="QAF291" s="235"/>
      <c r="QAG291" s="235"/>
      <c r="QAH291" s="235"/>
      <c r="QAI291" s="235"/>
      <c r="QAJ291" s="235"/>
      <c r="QAK291" s="296"/>
      <c r="QAL291" s="296"/>
      <c r="QAM291" s="208"/>
      <c r="QAO291" s="235"/>
      <c r="QAP291" s="235"/>
      <c r="QAQ291" s="235"/>
      <c r="QAR291" s="235"/>
      <c r="QAS291" s="235"/>
      <c r="QAT291" s="235"/>
      <c r="QAU291" s="235"/>
      <c r="QAV291" s="296"/>
      <c r="QAW291" s="296"/>
      <c r="QAX291" s="208"/>
      <c r="QAZ291" s="235"/>
      <c r="QBA291" s="235"/>
      <c r="QBB291" s="235"/>
      <c r="QBC291" s="235"/>
      <c r="QBD291" s="235"/>
      <c r="QBE291" s="235"/>
      <c r="QBF291" s="235"/>
      <c r="QBG291" s="296"/>
      <c r="QBH291" s="296"/>
      <c r="QBI291" s="208"/>
      <c r="QBK291" s="235"/>
      <c r="QBL291" s="235"/>
      <c r="QBM291" s="235"/>
      <c r="QBN291" s="235"/>
      <c r="QBO291" s="235"/>
      <c r="QBP291" s="235"/>
      <c r="QBQ291" s="235"/>
      <c r="QBR291" s="296"/>
      <c r="QBS291" s="296"/>
      <c r="QBT291" s="208"/>
      <c r="QBV291" s="235"/>
      <c r="QBW291" s="235"/>
      <c r="QBX291" s="235"/>
      <c r="QBY291" s="235"/>
      <c r="QBZ291" s="235"/>
      <c r="QCA291" s="235"/>
      <c r="QCB291" s="235"/>
      <c r="QCC291" s="296"/>
      <c r="QCD291" s="296"/>
      <c r="QCE291" s="208"/>
      <c r="QCG291" s="235"/>
      <c r="QCH291" s="235"/>
      <c r="QCI291" s="235"/>
      <c r="QCJ291" s="235"/>
      <c r="QCK291" s="235"/>
      <c r="QCL291" s="235"/>
      <c r="QCM291" s="235"/>
      <c r="QCN291" s="296"/>
      <c r="QCO291" s="296"/>
      <c r="QCP291" s="208"/>
      <c r="QCR291" s="235"/>
      <c r="QCS291" s="235"/>
      <c r="QCT291" s="235"/>
      <c r="QCU291" s="235"/>
      <c r="QCV291" s="235"/>
      <c r="QCW291" s="235"/>
      <c r="QCX291" s="235"/>
      <c r="QCY291" s="296"/>
      <c r="QCZ291" s="296"/>
      <c r="QDA291" s="208"/>
      <c r="QDC291" s="235"/>
      <c r="QDD291" s="235"/>
      <c r="QDE291" s="235"/>
      <c r="QDF291" s="235"/>
      <c r="QDG291" s="235"/>
      <c r="QDH291" s="235"/>
      <c r="QDI291" s="235"/>
      <c r="QDJ291" s="296"/>
      <c r="QDK291" s="296"/>
      <c r="QDL291" s="208"/>
      <c r="QDN291" s="235"/>
      <c r="QDO291" s="235"/>
      <c r="QDP291" s="235"/>
      <c r="QDQ291" s="235"/>
      <c r="QDR291" s="235"/>
      <c r="QDS291" s="235"/>
      <c r="QDT291" s="235"/>
      <c r="QDU291" s="296"/>
      <c r="QDV291" s="296"/>
      <c r="QDW291" s="208"/>
      <c r="QDY291" s="235"/>
      <c r="QDZ291" s="235"/>
      <c r="QEA291" s="235"/>
      <c r="QEB291" s="235"/>
      <c r="QEC291" s="235"/>
      <c r="QED291" s="235"/>
      <c r="QEE291" s="235"/>
      <c r="QEF291" s="296"/>
      <c r="QEG291" s="296"/>
      <c r="QEH291" s="208"/>
      <c r="QEJ291" s="235"/>
      <c r="QEK291" s="235"/>
      <c r="QEL291" s="235"/>
      <c r="QEM291" s="235"/>
      <c r="QEN291" s="235"/>
      <c r="QEO291" s="235"/>
      <c r="QEP291" s="235"/>
      <c r="QEQ291" s="296"/>
      <c r="QER291" s="296"/>
      <c r="QES291" s="208"/>
      <c r="QEU291" s="235"/>
      <c r="QEV291" s="235"/>
      <c r="QEW291" s="235"/>
      <c r="QEX291" s="235"/>
      <c r="QEY291" s="235"/>
      <c r="QEZ291" s="235"/>
      <c r="QFA291" s="235"/>
      <c r="QFB291" s="296"/>
      <c r="QFC291" s="296"/>
      <c r="QFD291" s="208"/>
      <c r="QFF291" s="235"/>
      <c r="QFG291" s="235"/>
      <c r="QFH291" s="235"/>
      <c r="QFI291" s="235"/>
      <c r="QFJ291" s="235"/>
      <c r="QFK291" s="235"/>
      <c r="QFL291" s="235"/>
      <c r="QFM291" s="296"/>
      <c r="QFN291" s="296"/>
      <c r="QFO291" s="208"/>
      <c r="QFQ291" s="235"/>
      <c r="QFR291" s="235"/>
      <c r="QFS291" s="235"/>
      <c r="QFT291" s="235"/>
      <c r="QFU291" s="235"/>
      <c r="QFV291" s="235"/>
      <c r="QFW291" s="235"/>
      <c r="QFX291" s="296"/>
      <c r="QFY291" s="296"/>
      <c r="QFZ291" s="208"/>
      <c r="QGB291" s="235"/>
      <c r="QGC291" s="235"/>
      <c r="QGD291" s="235"/>
      <c r="QGE291" s="235"/>
      <c r="QGF291" s="235"/>
      <c r="QGG291" s="235"/>
      <c r="QGH291" s="235"/>
      <c r="QGI291" s="296"/>
      <c r="QGJ291" s="296"/>
      <c r="QGK291" s="208"/>
      <c r="QGM291" s="235"/>
      <c r="QGN291" s="235"/>
      <c r="QGO291" s="235"/>
      <c r="QGP291" s="235"/>
      <c r="QGQ291" s="235"/>
      <c r="QGR291" s="235"/>
      <c r="QGS291" s="235"/>
      <c r="QGT291" s="296"/>
      <c r="QGU291" s="296"/>
      <c r="QGV291" s="208"/>
      <c r="QGX291" s="235"/>
      <c r="QGY291" s="235"/>
      <c r="QGZ291" s="235"/>
      <c r="QHA291" s="235"/>
      <c r="QHB291" s="235"/>
      <c r="QHC291" s="235"/>
      <c r="QHD291" s="235"/>
      <c r="QHE291" s="296"/>
      <c r="QHF291" s="296"/>
      <c r="QHG291" s="208"/>
      <c r="QHI291" s="235"/>
      <c r="QHJ291" s="235"/>
      <c r="QHK291" s="235"/>
      <c r="QHL291" s="235"/>
      <c r="QHM291" s="235"/>
      <c r="QHN291" s="235"/>
      <c r="QHO291" s="235"/>
      <c r="QHP291" s="296"/>
      <c r="QHQ291" s="296"/>
      <c r="QHR291" s="208"/>
      <c r="QHT291" s="235"/>
      <c r="QHU291" s="235"/>
      <c r="QHV291" s="235"/>
      <c r="QHW291" s="235"/>
      <c r="QHX291" s="235"/>
      <c r="QHY291" s="235"/>
      <c r="QHZ291" s="235"/>
      <c r="QIA291" s="296"/>
      <c r="QIB291" s="296"/>
      <c r="QIC291" s="208"/>
      <c r="QIE291" s="235"/>
      <c r="QIF291" s="235"/>
      <c r="QIG291" s="235"/>
      <c r="QIH291" s="235"/>
      <c r="QII291" s="235"/>
      <c r="QIJ291" s="235"/>
      <c r="QIK291" s="235"/>
      <c r="QIL291" s="296"/>
      <c r="QIM291" s="296"/>
      <c r="QIN291" s="208"/>
      <c r="QIP291" s="235"/>
      <c r="QIQ291" s="235"/>
      <c r="QIR291" s="235"/>
      <c r="QIS291" s="235"/>
      <c r="QIT291" s="235"/>
      <c r="QIU291" s="235"/>
      <c r="QIV291" s="235"/>
      <c r="QIW291" s="296"/>
      <c r="QIX291" s="296"/>
      <c r="QIY291" s="208"/>
      <c r="QJA291" s="235"/>
      <c r="QJB291" s="235"/>
      <c r="QJC291" s="235"/>
      <c r="QJD291" s="235"/>
      <c r="QJE291" s="235"/>
      <c r="QJF291" s="235"/>
      <c r="QJG291" s="235"/>
      <c r="QJH291" s="296"/>
      <c r="QJI291" s="296"/>
      <c r="QJJ291" s="208"/>
      <c r="QJL291" s="235"/>
      <c r="QJM291" s="235"/>
      <c r="QJN291" s="235"/>
      <c r="QJO291" s="235"/>
      <c r="QJP291" s="235"/>
      <c r="QJQ291" s="235"/>
      <c r="QJR291" s="235"/>
      <c r="QJS291" s="296"/>
      <c r="QJT291" s="296"/>
      <c r="QJU291" s="208"/>
      <c r="QJW291" s="235"/>
      <c r="QJX291" s="235"/>
      <c r="QJY291" s="235"/>
      <c r="QJZ291" s="235"/>
      <c r="QKA291" s="235"/>
      <c r="QKB291" s="235"/>
      <c r="QKC291" s="235"/>
      <c r="QKD291" s="296"/>
      <c r="QKE291" s="296"/>
      <c r="QKF291" s="208"/>
      <c r="QKH291" s="235"/>
      <c r="QKI291" s="235"/>
      <c r="QKJ291" s="235"/>
      <c r="QKK291" s="235"/>
      <c r="QKL291" s="235"/>
      <c r="QKM291" s="235"/>
      <c r="QKN291" s="235"/>
      <c r="QKO291" s="296"/>
      <c r="QKP291" s="296"/>
      <c r="QKQ291" s="208"/>
      <c r="QKS291" s="235"/>
      <c r="QKT291" s="235"/>
      <c r="QKU291" s="235"/>
      <c r="QKV291" s="235"/>
      <c r="QKW291" s="235"/>
      <c r="QKX291" s="235"/>
      <c r="QKY291" s="235"/>
      <c r="QKZ291" s="296"/>
      <c r="QLA291" s="296"/>
      <c r="QLB291" s="208"/>
      <c r="QLD291" s="235"/>
      <c r="QLE291" s="235"/>
      <c r="QLF291" s="235"/>
      <c r="QLG291" s="235"/>
      <c r="QLH291" s="235"/>
      <c r="QLI291" s="235"/>
      <c r="QLJ291" s="235"/>
      <c r="QLK291" s="296"/>
      <c r="QLL291" s="296"/>
      <c r="QLM291" s="208"/>
      <c r="QLO291" s="235"/>
      <c r="QLP291" s="235"/>
      <c r="QLQ291" s="235"/>
      <c r="QLR291" s="235"/>
      <c r="QLS291" s="235"/>
      <c r="QLT291" s="235"/>
      <c r="QLU291" s="235"/>
      <c r="QLV291" s="296"/>
      <c r="QLW291" s="296"/>
      <c r="QLX291" s="208"/>
      <c r="QLZ291" s="235"/>
      <c r="QMA291" s="235"/>
      <c r="QMB291" s="235"/>
      <c r="QMC291" s="235"/>
      <c r="QMD291" s="235"/>
      <c r="QME291" s="235"/>
      <c r="QMF291" s="235"/>
      <c r="QMG291" s="296"/>
      <c r="QMH291" s="296"/>
      <c r="QMI291" s="208"/>
      <c r="QMK291" s="235"/>
      <c r="QML291" s="235"/>
      <c r="QMM291" s="235"/>
      <c r="QMN291" s="235"/>
      <c r="QMO291" s="235"/>
      <c r="QMP291" s="235"/>
      <c r="QMQ291" s="235"/>
      <c r="QMR291" s="296"/>
      <c r="QMS291" s="296"/>
      <c r="QMT291" s="208"/>
      <c r="QMV291" s="235"/>
      <c r="QMW291" s="235"/>
      <c r="QMX291" s="235"/>
      <c r="QMY291" s="235"/>
      <c r="QMZ291" s="235"/>
      <c r="QNA291" s="235"/>
      <c r="QNB291" s="235"/>
      <c r="QNC291" s="296"/>
      <c r="QND291" s="296"/>
      <c r="QNE291" s="208"/>
      <c r="QNG291" s="235"/>
      <c r="QNH291" s="235"/>
      <c r="QNI291" s="235"/>
      <c r="QNJ291" s="235"/>
      <c r="QNK291" s="235"/>
      <c r="QNL291" s="235"/>
      <c r="QNM291" s="235"/>
      <c r="QNN291" s="296"/>
      <c r="QNO291" s="296"/>
      <c r="QNP291" s="208"/>
      <c r="QNR291" s="235"/>
      <c r="QNS291" s="235"/>
      <c r="QNT291" s="235"/>
      <c r="QNU291" s="235"/>
      <c r="QNV291" s="235"/>
      <c r="QNW291" s="235"/>
      <c r="QNX291" s="235"/>
      <c r="QNY291" s="296"/>
      <c r="QNZ291" s="296"/>
      <c r="QOA291" s="208"/>
      <c r="QOC291" s="235"/>
      <c r="QOD291" s="235"/>
      <c r="QOE291" s="235"/>
      <c r="QOF291" s="235"/>
      <c r="QOG291" s="235"/>
      <c r="QOH291" s="235"/>
      <c r="QOI291" s="235"/>
      <c r="QOJ291" s="296"/>
      <c r="QOK291" s="296"/>
      <c r="QOL291" s="208"/>
      <c r="QON291" s="235"/>
      <c r="QOO291" s="235"/>
      <c r="QOP291" s="235"/>
      <c r="QOQ291" s="235"/>
      <c r="QOR291" s="235"/>
      <c r="QOS291" s="235"/>
      <c r="QOT291" s="235"/>
      <c r="QOU291" s="296"/>
      <c r="QOV291" s="296"/>
      <c r="QOW291" s="208"/>
      <c r="QOY291" s="235"/>
      <c r="QOZ291" s="235"/>
      <c r="QPA291" s="235"/>
      <c r="QPB291" s="235"/>
      <c r="QPC291" s="235"/>
      <c r="QPD291" s="235"/>
      <c r="QPE291" s="235"/>
      <c r="QPF291" s="296"/>
      <c r="QPG291" s="296"/>
      <c r="QPH291" s="208"/>
      <c r="QPJ291" s="235"/>
      <c r="QPK291" s="235"/>
      <c r="QPL291" s="235"/>
      <c r="QPM291" s="235"/>
      <c r="QPN291" s="235"/>
      <c r="QPO291" s="235"/>
      <c r="QPP291" s="235"/>
      <c r="QPQ291" s="296"/>
      <c r="QPR291" s="296"/>
      <c r="QPS291" s="208"/>
      <c r="QPU291" s="235"/>
      <c r="QPV291" s="235"/>
      <c r="QPW291" s="235"/>
      <c r="QPX291" s="235"/>
      <c r="QPY291" s="235"/>
      <c r="QPZ291" s="235"/>
      <c r="QQA291" s="235"/>
      <c r="QQB291" s="296"/>
      <c r="QQC291" s="296"/>
      <c r="QQD291" s="208"/>
      <c r="QQF291" s="235"/>
      <c r="QQG291" s="235"/>
      <c r="QQH291" s="235"/>
      <c r="QQI291" s="235"/>
      <c r="QQJ291" s="235"/>
      <c r="QQK291" s="235"/>
      <c r="QQL291" s="235"/>
      <c r="QQM291" s="296"/>
      <c r="QQN291" s="296"/>
      <c r="QQO291" s="208"/>
      <c r="QQQ291" s="235"/>
      <c r="QQR291" s="235"/>
      <c r="QQS291" s="235"/>
      <c r="QQT291" s="235"/>
      <c r="QQU291" s="235"/>
      <c r="QQV291" s="235"/>
      <c r="QQW291" s="235"/>
      <c r="QQX291" s="296"/>
      <c r="QQY291" s="296"/>
      <c r="QQZ291" s="208"/>
      <c r="QRB291" s="235"/>
      <c r="QRC291" s="235"/>
      <c r="QRD291" s="235"/>
      <c r="QRE291" s="235"/>
      <c r="QRF291" s="235"/>
      <c r="QRG291" s="235"/>
      <c r="QRH291" s="235"/>
      <c r="QRI291" s="296"/>
      <c r="QRJ291" s="296"/>
      <c r="QRK291" s="208"/>
      <c r="QRM291" s="235"/>
      <c r="QRN291" s="235"/>
      <c r="QRO291" s="235"/>
      <c r="QRP291" s="235"/>
      <c r="QRQ291" s="235"/>
      <c r="QRR291" s="235"/>
      <c r="QRS291" s="235"/>
      <c r="QRT291" s="296"/>
      <c r="QRU291" s="296"/>
      <c r="QRV291" s="208"/>
      <c r="QRX291" s="235"/>
      <c r="QRY291" s="235"/>
      <c r="QRZ291" s="235"/>
      <c r="QSA291" s="235"/>
      <c r="QSB291" s="235"/>
      <c r="QSC291" s="235"/>
      <c r="QSD291" s="235"/>
      <c r="QSE291" s="296"/>
      <c r="QSF291" s="296"/>
      <c r="QSG291" s="208"/>
      <c r="QSI291" s="235"/>
      <c r="QSJ291" s="235"/>
      <c r="QSK291" s="235"/>
      <c r="QSL291" s="235"/>
      <c r="QSM291" s="235"/>
      <c r="QSN291" s="235"/>
      <c r="QSO291" s="235"/>
      <c r="QSP291" s="296"/>
      <c r="QSQ291" s="296"/>
      <c r="QSR291" s="208"/>
      <c r="QST291" s="235"/>
      <c r="QSU291" s="235"/>
      <c r="QSV291" s="235"/>
      <c r="QSW291" s="235"/>
      <c r="QSX291" s="235"/>
      <c r="QSY291" s="235"/>
      <c r="QSZ291" s="235"/>
      <c r="QTA291" s="296"/>
      <c r="QTB291" s="296"/>
      <c r="QTC291" s="208"/>
      <c r="QTE291" s="235"/>
      <c r="QTF291" s="235"/>
      <c r="QTG291" s="235"/>
      <c r="QTH291" s="235"/>
      <c r="QTI291" s="235"/>
      <c r="QTJ291" s="235"/>
      <c r="QTK291" s="235"/>
      <c r="QTL291" s="296"/>
      <c r="QTM291" s="296"/>
      <c r="QTN291" s="208"/>
      <c r="QTP291" s="235"/>
      <c r="QTQ291" s="235"/>
      <c r="QTR291" s="235"/>
      <c r="QTS291" s="235"/>
      <c r="QTT291" s="235"/>
      <c r="QTU291" s="235"/>
      <c r="QTV291" s="235"/>
      <c r="QTW291" s="296"/>
      <c r="QTX291" s="296"/>
      <c r="QTY291" s="208"/>
      <c r="QUA291" s="235"/>
      <c r="QUB291" s="235"/>
      <c r="QUC291" s="235"/>
      <c r="QUD291" s="235"/>
      <c r="QUE291" s="235"/>
      <c r="QUF291" s="235"/>
      <c r="QUG291" s="235"/>
      <c r="QUH291" s="296"/>
      <c r="QUI291" s="296"/>
      <c r="QUJ291" s="208"/>
      <c r="QUL291" s="235"/>
      <c r="QUM291" s="235"/>
      <c r="QUN291" s="235"/>
      <c r="QUO291" s="235"/>
      <c r="QUP291" s="235"/>
      <c r="QUQ291" s="235"/>
      <c r="QUR291" s="235"/>
      <c r="QUS291" s="296"/>
      <c r="QUT291" s="296"/>
      <c r="QUU291" s="208"/>
      <c r="QUW291" s="235"/>
      <c r="QUX291" s="235"/>
      <c r="QUY291" s="235"/>
      <c r="QUZ291" s="235"/>
      <c r="QVA291" s="235"/>
      <c r="QVB291" s="235"/>
      <c r="QVC291" s="235"/>
      <c r="QVD291" s="296"/>
      <c r="QVE291" s="296"/>
      <c r="QVF291" s="208"/>
      <c r="QVH291" s="235"/>
      <c r="QVI291" s="235"/>
      <c r="QVJ291" s="235"/>
      <c r="QVK291" s="235"/>
      <c r="QVL291" s="235"/>
      <c r="QVM291" s="235"/>
      <c r="QVN291" s="235"/>
      <c r="QVO291" s="296"/>
      <c r="QVP291" s="296"/>
      <c r="QVQ291" s="208"/>
      <c r="QVS291" s="235"/>
      <c r="QVT291" s="235"/>
      <c r="QVU291" s="235"/>
      <c r="QVV291" s="235"/>
      <c r="QVW291" s="235"/>
      <c r="QVX291" s="235"/>
      <c r="QVY291" s="235"/>
      <c r="QVZ291" s="296"/>
      <c r="QWA291" s="296"/>
      <c r="QWB291" s="208"/>
      <c r="QWD291" s="235"/>
      <c r="QWE291" s="235"/>
      <c r="QWF291" s="235"/>
      <c r="QWG291" s="235"/>
      <c r="QWH291" s="235"/>
      <c r="QWI291" s="235"/>
      <c r="QWJ291" s="235"/>
      <c r="QWK291" s="296"/>
      <c r="QWL291" s="296"/>
      <c r="QWM291" s="208"/>
      <c r="QWO291" s="235"/>
      <c r="QWP291" s="235"/>
      <c r="QWQ291" s="235"/>
      <c r="QWR291" s="235"/>
      <c r="QWS291" s="235"/>
      <c r="QWT291" s="235"/>
      <c r="QWU291" s="235"/>
      <c r="QWV291" s="296"/>
      <c r="QWW291" s="296"/>
      <c r="QWX291" s="208"/>
      <c r="QWZ291" s="235"/>
      <c r="QXA291" s="235"/>
      <c r="QXB291" s="235"/>
      <c r="QXC291" s="235"/>
      <c r="QXD291" s="235"/>
      <c r="QXE291" s="235"/>
      <c r="QXF291" s="235"/>
      <c r="QXG291" s="296"/>
      <c r="QXH291" s="296"/>
      <c r="QXI291" s="208"/>
      <c r="QXK291" s="235"/>
      <c r="QXL291" s="235"/>
      <c r="QXM291" s="235"/>
      <c r="QXN291" s="235"/>
      <c r="QXO291" s="235"/>
      <c r="QXP291" s="235"/>
      <c r="QXQ291" s="235"/>
      <c r="QXR291" s="296"/>
      <c r="QXS291" s="296"/>
      <c r="QXT291" s="208"/>
      <c r="QXV291" s="235"/>
      <c r="QXW291" s="235"/>
      <c r="QXX291" s="235"/>
      <c r="QXY291" s="235"/>
      <c r="QXZ291" s="235"/>
      <c r="QYA291" s="235"/>
      <c r="QYB291" s="235"/>
      <c r="QYC291" s="296"/>
      <c r="QYD291" s="296"/>
      <c r="QYE291" s="208"/>
      <c r="QYG291" s="235"/>
      <c r="QYH291" s="235"/>
      <c r="QYI291" s="235"/>
      <c r="QYJ291" s="235"/>
      <c r="QYK291" s="235"/>
      <c r="QYL291" s="235"/>
      <c r="QYM291" s="235"/>
      <c r="QYN291" s="296"/>
      <c r="QYO291" s="296"/>
      <c r="QYP291" s="208"/>
      <c r="QYR291" s="235"/>
      <c r="QYS291" s="235"/>
      <c r="QYT291" s="235"/>
      <c r="QYU291" s="235"/>
      <c r="QYV291" s="235"/>
      <c r="QYW291" s="235"/>
      <c r="QYX291" s="235"/>
      <c r="QYY291" s="296"/>
      <c r="QYZ291" s="296"/>
      <c r="QZA291" s="208"/>
      <c r="QZC291" s="235"/>
      <c r="QZD291" s="235"/>
      <c r="QZE291" s="235"/>
      <c r="QZF291" s="235"/>
      <c r="QZG291" s="235"/>
      <c r="QZH291" s="235"/>
      <c r="QZI291" s="235"/>
      <c r="QZJ291" s="296"/>
      <c r="QZK291" s="296"/>
      <c r="QZL291" s="208"/>
      <c r="QZN291" s="235"/>
      <c r="QZO291" s="235"/>
      <c r="QZP291" s="235"/>
      <c r="QZQ291" s="235"/>
      <c r="QZR291" s="235"/>
      <c r="QZS291" s="235"/>
      <c r="QZT291" s="235"/>
      <c r="QZU291" s="296"/>
      <c r="QZV291" s="296"/>
      <c r="QZW291" s="208"/>
      <c r="QZY291" s="235"/>
      <c r="QZZ291" s="235"/>
      <c r="RAA291" s="235"/>
      <c r="RAB291" s="235"/>
      <c r="RAC291" s="235"/>
      <c r="RAD291" s="235"/>
      <c r="RAE291" s="235"/>
      <c r="RAF291" s="296"/>
      <c r="RAG291" s="296"/>
      <c r="RAH291" s="208"/>
      <c r="RAJ291" s="235"/>
      <c r="RAK291" s="235"/>
      <c r="RAL291" s="235"/>
      <c r="RAM291" s="235"/>
      <c r="RAN291" s="235"/>
      <c r="RAO291" s="235"/>
      <c r="RAP291" s="235"/>
      <c r="RAQ291" s="296"/>
      <c r="RAR291" s="296"/>
      <c r="RAS291" s="208"/>
      <c r="RAU291" s="235"/>
      <c r="RAV291" s="235"/>
      <c r="RAW291" s="235"/>
      <c r="RAX291" s="235"/>
      <c r="RAY291" s="235"/>
      <c r="RAZ291" s="235"/>
      <c r="RBA291" s="235"/>
      <c r="RBB291" s="296"/>
      <c r="RBC291" s="296"/>
      <c r="RBD291" s="208"/>
      <c r="RBF291" s="235"/>
      <c r="RBG291" s="235"/>
      <c r="RBH291" s="235"/>
      <c r="RBI291" s="235"/>
      <c r="RBJ291" s="235"/>
      <c r="RBK291" s="235"/>
      <c r="RBL291" s="235"/>
      <c r="RBM291" s="296"/>
      <c r="RBN291" s="296"/>
      <c r="RBO291" s="208"/>
      <c r="RBQ291" s="235"/>
      <c r="RBR291" s="235"/>
      <c r="RBS291" s="235"/>
      <c r="RBT291" s="235"/>
      <c r="RBU291" s="235"/>
      <c r="RBV291" s="235"/>
      <c r="RBW291" s="235"/>
      <c r="RBX291" s="296"/>
      <c r="RBY291" s="296"/>
      <c r="RBZ291" s="208"/>
      <c r="RCB291" s="235"/>
      <c r="RCC291" s="235"/>
      <c r="RCD291" s="235"/>
      <c r="RCE291" s="235"/>
      <c r="RCF291" s="235"/>
      <c r="RCG291" s="235"/>
      <c r="RCH291" s="235"/>
      <c r="RCI291" s="296"/>
      <c r="RCJ291" s="296"/>
      <c r="RCK291" s="208"/>
      <c r="RCM291" s="235"/>
      <c r="RCN291" s="235"/>
      <c r="RCO291" s="235"/>
      <c r="RCP291" s="235"/>
      <c r="RCQ291" s="235"/>
      <c r="RCR291" s="235"/>
      <c r="RCS291" s="235"/>
      <c r="RCT291" s="296"/>
      <c r="RCU291" s="296"/>
      <c r="RCV291" s="208"/>
      <c r="RCX291" s="235"/>
      <c r="RCY291" s="235"/>
      <c r="RCZ291" s="235"/>
      <c r="RDA291" s="235"/>
      <c r="RDB291" s="235"/>
      <c r="RDC291" s="235"/>
      <c r="RDD291" s="235"/>
      <c r="RDE291" s="296"/>
      <c r="RDF291" s="296"/>
      <c r="RDG291" s="208"/>
      <c r="RDI291" s="235"/>
      <c r="RDJ291" s="235"/>
      <c r="RDK291" s="235"/>
      <c r="RDL291" s="235"/>
      <c r="RDM291" s="235"/>
      <c r="RDN291" s="235"/>
      <c r="RDO291" s="235"/>
      <c r="RDP291" s="296"/>
      <c r="RDQ291" s="296"/>
      <c r="RDR291" s="208"/>
      <c r="RDT291" s="235"/>
      <c r="RDU291" s="235"/>
      <c r="RDV291" s="235"/>
      <c r="RDW291" s="235"/>
      <c r="RDX291" s="235"/>
      <c r="RDY291" s="235"/>
      <c r="RDZ291" s="235"/>
      <c r="REA291" s="296"/>
      <c r="REB291" s="296"/>
      <c r="REC291" s="208"/>
      <c r="REE291" s="235"/>
      <c r="REF291" s="235"/>
      <c r="REG291" s="235"/>
      <c r="REH291" s="235"/>
      <c r="REI291" s="235"/>
      <c r="REJ291" s="235"/>
      <c r="REK291" s="235"/>
      <c r="REL291" s="296"/>
      <c r="REM291" s="296"/>
      <c r="REN291" s="208"/>
      <c r="REP291" s="235"/>
      <c r="REQ291" s="235"/>
      <c r="RER291" s="235"/>
      <c r="RES291" s="235"/>
      <c r="RET291" s="235"/>
      <c r="REU291" s="235"/>
      <c r="REV291" s="235"/>
      <c r="REW291" s="296"/>
      <c r="REX291" s="296"/>
      <c r="REY291" s="208"/>
      <c r="RFA291" s="235"/>
      <c r="RFB291" s="235"/>
      <c r="RFC291" s="235"/>
      <c r="RFD291" s="235"/>
      <c r="RFE291" s="235"/>
      <c r="RFF291" s="235"/>
      <c r="RFG291" s="235"/>
      <c r="RFH291" s="296"/>
      <c r="RFI291" s="296"/>
      <c r="RFJ291" s="208"/>
      <c r="RFL291" s="235"/>
      <c r="RFM291" s="235"/>
      <c r="RFN291" s="235"/>
      <c r="RFO291" s="235"/>
      <c r="RFP291" s="235"/>
      <c r="RFQ291" s="235"/>
      <c r="RFR291" s="235"/>
      <c r="RFS291" s="296"/>
      <c r="RFT291" s="296"/>
      <c r="RFU291" s="208"/>
      <c r="RFW291" s="235"/>
      <c r="RFX291" s="235"/>
      <c r="RFY291" s="235"/>
      <c r="RFZ291" s="235"/>
      <c r="RGA291" s="235"/>
      <c r="RGB291" s="235"/>
      <c r="RGC291" s="235"/>
      <c r="RGD291" s="296"/>
      <c r="RGE291" s="296"/>
      <c r="RGF291" s="208"/>
      <c r="RGH291" s="235"/>
      <c r="RGI291" s="235"/>
      <c r="RGJ291" s="235"/>
      <c r="RGK291" s="235"/>
      <c r="RGL291" s="235"/>
      <c r="RGM291" s="235"/>
      <c r="RGN291" s="235"/>
      <c r="RGO291" s="296"/>
      <c r="RGP291" s="296"/>
      <c r="RGQ291" s="208"/>
      <c r="RGS291" s="235"/>
      <c r="RGT291" s="235"/>
      <c r="RGU291" s="235"/>
      <c r="RGV291" s="235"/>
      <c r="RGW291" s="235"/>
      <c r="RGX291" s="235"/>
      <c r="RGY291" s="235"/>
      <c r="RGZ291" s="296"/>
      <c r="RHA291" s="296"/>
      <c r="RHB291" s="208"/>
      <c r="RHD291" s="235"/>
      <c r="RHE291" s="235"/>
      <c r="RHF291" s="235"/>
      <c r="RHG291" s="235"/>
      <c r="RHH291" s="235"/>
      <c r="RHI291" s="235"/>
      <c r="RHJ291" s="235"/>
      <c r="RHK291" s="296"/>
      <c r="RHL291" s="296"/>
      <c r="RHM291" s="208"/>
      <c r="RHO291" s="235"/>
      <c r="RHP291" s="235"/>
      <c r="RHQ291" s="235"/>
      <c r="RHR291" s="235"/>
      <c r="RHS291" s="235"/>
      <c r="RHT291" s="235"/>
      <c r="RHU291" s="235"/>
      <c r="RHV291" s="296"/>
      <c r="RHW291" s="296"/>
      <c r="RHX291" s="208"/>
      <c r="RHZ291" s="235"/>
      <c r="RIA291" s="235"/>
      <c r="RIB291" s="235"/>
      <c r="RIC291" s="235"/>
      <c r="RID291" s="235"/>
      <c r="RIE291" s="235"/>
      <c r="RIF291" s="235"/>
      <c r="RIG291" s="296"/>
      <c r="RIH291" s="296"/>
      <c r="RII291" s="208"/>
      <c r="RIK291" s="235"/>
      <c r="RIL291" s="235"/>
      <c r="RIM291" s="235"/>
      <c r="RIN291" s="235"/>
      <c r="RIO291" s="235"/>
      <c r="RIP291" s="235"/>
      <c r="RIQ291" s="235"/>
      <c r="RIR291" s="296"/>
      <c r="RIS291" s="296"/>
      <c r="RIT291" s="208"/>
      <c r="RIV291" s="235"/>
      <c r="RIW291" s="235"/>
      <c r="RIX291" s="235"/>
      <c r="RIY291" s="235"/>
      <c r="RIZ291" s="235"/>
      <c r="RJA291" s="235"/>
      <c r="RJB291" s="235"/>
      <c r="RJC291" s="296"/>
      <c r="RJD291" s="296"/>
      <c r="RJE291" s="208"/>
      <c r="RJG291" s="235"/>
      <c r="RJH291" s="235"/>
      <c r="RJI291" s="235"/>
      <c r="RJJ291" s="235"/>
      <c r="RJK291" s="235"/>
      <c r="RJL291" s="235"/>
      <c r="RJM291" s="235"/>
      <c r="RJN291" s="296"/>
      <c r="RJO291" s="296"/>
      <c r="RJP291" s="208"/>
      <c r="RJR291" s="235"/>
      <c r="RJS291" s="235"/>
      <c r="RJT291" s="235"/>
      <c r="RJU291" s="235"/>
      <c r="RJV291" s="235"/>
      <c r="RJW291" s="235"/>
      <c r="RJX291" s="235"/>
      <c r="RJY291" s="296"/>
      <c r="RJZ291" s="296"/>
      <c r="RKA291" s="208"/>
      <c r="RKC291" s="235"/>
      <c r="RKD291" s="235"/>
      <c r="RKE291" s="235"/>
      <c r="RKF291" s="235"/>
      <c r="RKG291" s="235"/>
      <c r="RKH291" s="235"/>
      <c r="RKI291" s="235"/>
      <c r="RKJ291" s="296"/>
      <c r="RKK291" s="296"/>
      <c r="RKL291" s="208"/>
      <c r="RKN291" s="235"/>
      <c r="RKO291" s="235"/>
      <c r="RKP291" s="235"/>
      <c r="RKQ291" s="235"/>
      <c r="RKR291" s="235"/>
      <c r="RKS291" s="235"/>
      <c r="RKT291" s="235"/>
      <c r="RKU291" s="296"/>
      <c r="RKV291" s="296"/>
      <c r="RKW291" s="208"/>
      <c r="RKY291" s="235"/>
      <c r="RKZ291" s="235"/>
      <c r="RLA291" s="235"/>
      <c r="RLB291" s="235"/>
      <c r="RLC291" s="235"/>
      <c r="RLD291" s="235"/>
      <c r="RLE291" s="235"/>
      <c r="RLF291" s="296"/>
      <c r="RLG291" s="296"/>
      <c r="RLH291" s="208"/>
      <c r="RLJ291" s="235"/>
      <c r="RLK291" s="235"/>
      <c r="RLL291" s="235"/>
      <c r="RLM291" s="235"/>
      <c r="RLN291" s="235"/>
      <c r="RLO291" s="235"/>
      <c r="RLP291" s="235"/>
      <c r="RLQ291" s="296"/>
      <c r="RLR291" s="296"/>
      <c r="RLS291" s="208"/>
      <c r="RLU291" s="235"/>
      <c r="RLV291" s="235"/>
      <c r="RLW291" s="235"/>
      <c r="RLX291" s="235"/>
      <c r="RLY291" s="235"/>
      <c r="RLZ291" s="235"/>
      <c r="RMA291" s="235"/>
      <c r="RMB291" s="296"/>
      <c r="RMC291" s="296"/>
      <c r="RMD291" s="208"/>
      <c r="RMF291" s="235"/>
      <c r="RMG291" s="235"/>
      <c r="RMH291" s="235"/>
      <c r="RMI291" s="235"/>
      <c r="RMJ291" s="235"/>
      <c r="RMK291" s="235"/>
      <c r="RML291" s="235"/>
      <c r="RMM291" s="296"/>
      <c r="RMN291" s="296"/>
      <c r="RMO291" s="208"/>
      <c r="RMQ291" s="235"/>
      <c r="RMR291" s="235"/>
      <c r="RMS291" s="235"/>
      <c r="RMT291" s="235"/>
      <c r="RMU291" s="235"/>
      <c r="RMV291" s="235"/>
      <c r="RMW291" s="235"/>
      <c r="RMX291" s="296"/>
      <c r="RMY291" s="296"/>
      <c r="RMZ291" s="208"/>
      <c r="RNB291" s="235"/>
      <c r="RNC291" s="235"/>
      <c r="RND291" s="235"/>
      <c r="RNE291" s="235"/>
      <c r="RNF291" s="235"/>
      <c r="RNG291" s="235"/>
      <c r="RNH291" s="235"/>
      <c r="RNI291" s="296"/>
      <c r="RNJ291" s="296"/>
      <c r="RNK291" s="208"/>
      <c r="RNM291" s="235"/>
      <c r="RNN291" s="235"/>
      <c r="RNO291" s="235"/>
      <c r="RNP291" s="235"/>
      <c r="RNQ291" s="235"/>
      <c r="RNR291" s="235"/>
      <c r="RNS291" s="235"/>
      <c r="RNT291" s="296"/>
      <c r="RNU291" s="296"/>
      <c r="RNV291" s="208"/>
      <c r="RNX291" s="235"/>
      <c r="RNY291" s="235"/>
      <c r="RNZ291" s="235"/>
      <c r="ROA291" s="235"/>
      <c r="ROB291" s="235"/>
      <c r="ROC291" s="235"/>
      <c r="ROD291" s="235"/>
      <c r="ROE291" s="296"/>
      <c r="ROF291" s="296"/>
      <c r="ROG291" s="208"/>
      <c r="ROI291" s="235"/>
      <c r="ROJ291" s="235"/>
      <c r="ROK291" s="235"/>
      <c r="ROL291" s="235"/>
      <c r="ROM291" s="235"/>
      <c r="RON291" s="235"/>
      <c r="ROO291" s="235"/>
      <c r="ROP291" s="296"/>
      <c r="ROQ291" s="296"/>
      <c r="ROR291" s="208"/>
      <c r="ROT291" s="235"/>
      <c r="ROU291" s="235"/>
      <c r="ROV291" s="235"/>
      <c r="ROW291" s="235"/>
      <c r="ROX291" s="235"/>
      <c r="ROY291" s="235"/>
      <c r="ROZ291" s="235"/>
      <c r="RPA291" s="296"/>
      <c r="RPB291" s="296"/>
      <c r="RPC291" s="208"/>
      <c r="RPE291" s="235"/>
      <c r="RPF291" s="235"/>
      <c r="RPG291" s="235"/>
      <c r="RPH291" s="235"/>
      <c r="RPI291" s="235"/>
      <c r="RPJ291" s="235"/>
      <c r="RPK291" s="235"/>
      <c r="RPL291" s="296"/>
      <c r="RPM291" s="296"/>
      <c r="RPN291" s="208"/>
      <c r="RPP291" s="235"/>
      <c r="RPQ291" s="235"/>
      <c r="RPR291" s="235"/>
      <c r="RPS291" s="235"/>
      <c r="RPT291" s="235"/>
      <c r="RPU291" s="235"/>
      <c r="RPV291" s="235"/>
      <c r="RPW291" s="296"/>
      <c r="RPX291" s="296"/>
      <c r="RPY291" s="208"/>
      <c r="RQA291" s="235"/>
      <c r="RQB291" s="235"/>
      <c r="RQC291" s="235"/>
      <c r="RQD291" s="235"/>
      <c r="RQE291" s="235"/>
      <c r="RQF291" s="235"/>
      <c r="RQG291" s="235"/>
      <c r="RQH291" s="296"/>
      <c r="RQI291" s="296"/>
      <c r="RQJ291" s="208"/>
      <c r="RQL291" s="235"/>
      <c r="RQM291" s="235"/>
      <c r="RQN291" s="235"/>
      <c r="RQO291" s="235"/>
      <c r="RQP291" s="235"/>
      <c r="RQQ291" s="235"/>
      <c r="RQR291" s="235"/>
      <c r="RQS291" s="296"/>
      <c r="RQT291" s="296"/>
      <c r="RQU291" s="208"/>
      <c r="RQW291" s="235"/>
      <c r="RQX291" s="235"/>
      <c r="RQY291" s="235"/>
      <c r="RQZ291" s="235"/>
      <c r="RRA291" s="235"/>
      <c r="RRB291" s="235"/>
      <c r="RRC291" s="235"/>
      <c r="RRD291" s="296"/>
      <c r="RRE291" s="296"/>
      <c r="RRF291" s="208"/>
      <c r="RRH291" s="235"/>
      <c r="RRI291" s="235"/>
      <c r="RRJ291" s="235"/>
      <c r="RRK291" s="235"/>
      <c r="RRL291" s="235"/>
      <c r="RRM291" s="235"/>
      <c r="RRN291" s="235"/>
      <c r="RRO291" s="296"/>
      <c r="RRP291" s="296"/>
      <c r="RRQ291" s="208"/>
      <c r="RRS291" s="235"/>
      <c r="RRT291" s="235"/>
      <c r="RRU291" s="235"/>
      <c r="RRV291" s="235"/>
      <c r="RRW291" s="235"/>
      <c r="RRX291" s="235"/>
      <c r="RRY291" s="235"/>
      <c r="RRZ291" s="296"/>
      <c r="RSA291" s="296"/>
      <c r="RSB291" s="208"/>
      <c r="RSD291" s="235"/>
      <c r="RSE291" s="235"/>
      <c r="RSF291" s="235"/>
      <c r="RSG291" s="235"/>
      <c r="RSH291" s="235"/>
      <c r="RSI291" s="235"/>
      <c r="RSJ291" s="235"/>
      <c r="RSK291" s="296"/>
      <c r="RSL291" s="296"/>
      <c r="RSM291" s="208"/>
      <c r="RSO291" s="235"/>
      <c r="RSP291" s="235"/>
      <c r="RSQ291" s="235"/>
      <c r="RSR291" s="235"/>
      <c r="RSS291" s="235"/>
      <c r="RST291" s="235"/>
      <c r="RSU291" s="235"/>
      <c r="RSV291" s="296"/>
      <c r="RSW291" s="296"/>
      <c r="RSX291" s="208"/>
      <c r="RSZ291" s="235"/>
      <c r="RTA291" s="235"/>
      <c r="RTB291" s="235"/>
      <c r="RTC291" s="235"/>
      <c r="RTD291" s="235"/>
      <c r="RTE291" s="235"/>
      <c r="RTF291" s="235"/>
      <c r="RTG291" s="296"/>
      <c r="RTH291" s="296"/>
      <c r="RTI291" s="208"/>
      <c r="RTK291" s="235"/>
      <c r="RTL291" s="235"/>
      <c r="RTM291" s="235"/>
      <c r="RTN291" s="235"/>
      <c r="RTO291" s="235"/>
      <c r="RTP291" s="235"/>
      <c r="RTQ291" s="235"/>
      <c r="RTR291" s="296"/>
      <c r="RTS291" s="296"/>
      <c r="RTT291" s="208"/>
      <c r="RTV291" s="235"/>
      <c r="RTW291" s="235"/>
      <c r="RTX291" s="235"/>
      <c r="RTY291" s="235"/>
      <c r="RTZ291" s="235"/>
      <c r="RUA291" s="235"/>
      <c r="RUB291" s="235"/>
      <c r="RUC291" s="296"/>
      <c r="RUD291" s="296"/>
      <c r="RUE291" s="208"/>
      <c r="RUG291" s="235"/>
      <c r="RUH291" s="235"/>
      <c r="RUI291" s="235"/>
      <c r="RUJ291" s="235"/>
      <c r="RUK291" s="235"/>
      <c r="RUL291" s="235"/>
      <c r="RUM291" s="235"/>
      <c r="RUN291" s="296"/>
      <c r="RUO291" s="296"/>
      <c r="RUP291" s="208"/>
      <c r="RUR291" s="235"/>
      <c r="RUS291" s="235"/>
      <c r="RUT291" s="235"/>
      <c r="RUU291" s="235"/>
      <c r="RUV291" s="235"/>
      <c r="RUW291" s="235"/>
      <c r="RUX291" s="235"/>
      <c r="RUY291" s="296"/>
      <c r="RUZ291" s="296"/>
      <c r="RVA291" s="208"/>
      <c r="RVC291" s="235"/>
      <c r="RVD291" s="235"/>
      <c r="RVE291" s="235"/>
      <c r="RVF291" s="235"/>
      <c r="RVG291" s="235"/>
      <c r="RVH291" s="235"/>
      <c r="RVI291" s="235"/>
      <c r="RVJ291" s="296"/>
      <c r="RVK291" s="296"/>
      <c r="RVL291" s="208"/>
      <c r="RVN291" s="235"/>
      <c r="RVO291" s="235"/>
      <c r="RVP291" s="235"/>
      <c r="RVQ291" s="235"/>
      <c r="RVR291" s="235"/>
      <c r="RVS291" s="235"/>
      <c r="RVT291" s="235"/>
      <c r="RVU291" s="296"/>
      <c r="RVV291" s="296"/>
      <c r="RVW291" s="208"/>
      <c r="RVY291" s="235"/>
      <c r="RVZ291" s="235"/>
      <c r="RWA291" s="235"/>
      <c r="RWB291" s="235"/>
      <c r="RWC291" s="235"/>
      <c r="RWD291" s="235"/>
      <c r="RWE291" s="235"/>
      <c r="RWF291" s="296"/>
      <c r="RWG291" s="296"/>
      <c r="RWH291" s="208"/>
      <c r="RWJ291" s="235"/>
      <c r="RWK291" s="235"/>
      <c r="RWL291" s="235"/>
      <c r="RWM291" s="235"/>
      <c r="RWN291" s="235"/>
      <c r="RWO291" s="235"/>
      <c r="RWP291" s="235"/>
      <c r="RWQ291" s="296"/>
      <c r="RWR291" s="296"/>
      <c r="RWS291" s="208"/>
      <c r="RWU291" s="235"/>
      <c r="RWV291" s="235"/>
      <c r="RWW291" s="235"/>
      <c r="RWX291" s="235"/>
      <c r="RWY291" s="235"/>
      <c r="RWZ291" s="235"/>
      <c r="RXA291" s="235"/>
      <c r="RXB291" s="296"/>
      <c r="RXC291" s="296"/>
      <c r="RXD291" s="208"/>
      <c r="RXF291" s="235"/>
      <c r="RXG291" s="235"/>
      <c r="RXH291" s="235"/>
      <c r="RXI291" s="235"/>
      <c r="RXJ291" s="235"/>
      <c r="RXK291" s="235"/>
      <c r="RXL291" s="235"/>
      <c r="RXM291" s="296"/>
      <c r="RXN291" s="296"/>
      <c r="RXO291" s="208"/>
      <c r="RXQ291" s="235"/>
      <c r="RXR291" s="235"/>
      <c r="RXS291" s="235"/>
      <c r="RXT291" s="235"/>
      <c r="RXU291" s="235"/>
      <c r="RXV291" s="235"/>
      <c r="RXW291" s="235"/>
      <c r="RXX291" s="296"/>
      <c r="RXY291" s="296"/>
      <c r="RXZ291" s="208"/>
      <c r="RYB291" s="235"/>
      <c r="RYC291" s="235"/>
      <c r="RYD291" s="235"/>
      <c r="RYE291" s="235"/>
      <c r="RYF291" s="235"/>
      <c r="RYG291" s="235"/>
      <c r="RYH291" s="235"/>
      <c r="RYI291" s="296"/>
      <c r="RYJ291" s="296"/>
      <c r="RYK291" s="208"/>
      <c r="RYM291" s="235"/>
      <c r="RYN291" s="235"/>
      <c r="RYO291" s="235"/>
      <c r="RYP291" s="235"/>
      <c r="RYQ291" s="235"/>
      <c r="RYR291" s="235"/>
      <c r="RYS291" s="235"/>
      <c r="RYT291" s="296"/>
      <c r="RYU291" s="296"/>
      <c r="RYV291" s="208"/>
      <c r="RYX291" s="235"/>
      <c r="RYY291" s="235"/>
      <c r="RYZ291" s="235"/>
      <c r="RZA291" s="235"/>
      <c r="RZB291" s="235"/>
      <c r="RZC291" s="235"/>
      <c r="RZD291" s="235"/>
      <c r="RZE291" s="296"/>
      <c r="RZF291" s="296"/>
      <c r="RZG291" s="208"/>
      <c r="RZI291" s="235"/>
      <c r="RZJ291" s="235"/>
      <c r="RZK291" s="235"/>
      <c r="RZL291" s="235"/>
      <c r="RZM291" s="235"/>
      <c r="RZN291" s="235"/>
      <c r="RZO291" s="235"/>
      <c r="RZP291" s="296"/>
      <c r="RZQ291" s="296"/>
      <c r="RZR291" s="208"/>
      <c r="RZT291" s="235"/>
      <c r="RZU291" s="235"/>
      <c r="RZV291" s="235"/>
      <c r="RZW291" s="235"/>
      <c r="RZX291" s="235"/>
      <c r="RZY291" s="235"/>
      <c r="RZZ291" s="235"/>
      <c r="SAA291" s="296"/>
      <c r="SAB291" s="296"/>
      <c r="SAC291" s="208"/>
      <c r="SAE291" s="235"/>
      <c r="SAF291" s="235"/>
      <c r="SAG291" s="235"/>
      <c r="SAH291" s="235"/>
      <c r="SAI291" s="235"/>
      <c r="SAJ291" s="235"/>
      <c r="SAK291" s="235"/>
      <c r="SAL291" s="296"/>
      <c r="SAM291" s="296"/>
      <c r="SAN291" s="208"/>
      <c r="SAP291" s="235"/>
      <c r="SAQ291" s="235"/>
      <c r="SAR291" s="235"/>
      <c r="SAS291" s="235"/>
      <c r="SAT291" s="235"/>
      <c r="SAU291" s="235"/>
      <c r="SAV291" s="235"/>
      <c r="SAW291" s="296"/>
      <c r="SAX291" s="296"/>
      <c r="SAY291" s="208"/>
      <c r="SBA291" s="235"/>
      <c r="SBB291" s="235"/>
      <c r="SBC291" s="235"/>
      <c r="SBD291" s="235"/>
      <c r="SBE291" s="235"/>
      <c r="SBF291" s="235"/>
      <c r="SBG291" s="235"/>
      <c r="SBH291" s="296"/>
      <c r="SBI291" s="296"/>
      <c r="SBJ291" s="208"/>
      <c r="SBL291" s="235"/>
      <c r="SBM291" s="235"/>
      <c r="SBN291" s="235"/>
      <c r="SBO291" s="235"/>
      <c r="SBP291" s="235"/>
      <c r="SBQ291" s="235"/>
      <c r="SBR291" s="235"/>
      <c r="SBS291" s="296"/>
      <c r="SBT291" s="296"/>
      <c r="SBU291" s="208"/>
      <c r="SBW291" s="235"/>
      <c r="SBX291" s="235"/>
      <c r="SBY291" s="235"/>
      <c r="SBZ291" s="235"/>
      <c r="SCA291" s="235"/>
      <c r="SCB291" s="235"/>
      <c r="SCC291" s="235"/>
      <c r="SCD291" s="296"/>
      <c r="SCE291" s="296"/>
      <c r="SCF291" s="208"/>
      <c r="SCH291" s="235"/>
      <c r="SCI291" s="235"/>
      <c r="SCJ291" s="235"/>
      <c r="SCK291" s="235"/>
      <c r="SCL291" s="235"/>
      <c r="SCM291" s="235"/>
      <c r="SCN291" s="235"/>
      <c r="SCO291" s="296"/>
      <c r="SCP291" s="296"/>
      <c r="SCQ291" s="208"/>
      <c r="SCS291" s="235"/>
      <c r="SCT291" s="235"/>
      <c r="SCU291" s="235"/>
      <c r="SCV291" s="235"/>
      <c r="SCW291" s="235"/>
      <c r="SCX291" s="235"/>
      <c r="SCY291" s="235"/>
      <c r="SCZ291" s="296"/>
      <c r="SDA291" s="296"/>
      <c r="SDB291" s="208"/>
      <c r="SDD291" s="235"/>
      <c r="SDE291" s="235"/>
      <c r="SDF291" s="235"/>
      <c r="SDG291" s="235"/>
      <c r="SDH291" s="235"/>
      <c r="SDI291" s="235"/>
      <c r="SDJ291" s="235"/>
      <c r="SDK291" s="296"/>
      <c r="SDL291" s="296"/>
      <c r="SDM291" s="208"/>
      <c r="SDO291" s="235"/>
      <c r="SDP291" s="235"/>
      <c r="SDQ291" s="235"/>
      <c r="SDR291" s="235"/>
      <c r="SDS291" s="235"/>
      <c r="SDT291" s="235"/>
      <c r="SDU291" s="235"/>
      <c r="SDV291" s="296"/>
      <c r="SDW291" s="296"/>
      <c r="SDX291" s="208"/>
      <c r="SDZ291" s="235"/>
      <c r="SEA291" s="235"/>
      <c r="SEB291" s="235"/>
      <c r="SEC291" s="235"/>
      <c r="SED291" s="235"/>
      <c r="SEE291" s="235"/>
      <c r="SEF291" s="235"/>
      <c r="SEG291" s="296"/>
      <c r="SEH291" s="296"/>
      <c r="SEI291" s="208"/>
      <c r="SEK291" s="235"/>
      <c r="SEL291" s="235"/>
      <c r="SEM291" s="235"/>
      <c r="SEN291" s="235"/>
      <c r="SEO291" s="235"/>
      <c r="SEP291" s="235"/>
      <c r="SEQ291" s="235"/>
      <c r="SER291" s="296"/>
      <c r="SES291" s="296"/>
      <c r="SET291" s="208"/>
      <c r="SEV291" s="235"/>
      <c r="SEW291" s="235"/>
      <c r="SEX291" s="235"/>
      <c r="SEY291" s="235"/>
      <c r="SEZ291" s="235"/>
      <c r="SFA291" s="235"/>
      <c r="SFB291" s="235"/>
      <c r="SFC291" s="296"/>
      <c r="SFD291" s="296"/>
      <c r="SFE291" s="208"/>
      <c r="SFG291" s="235"/>
      <c r="SFH291" s="235"/>
      <c r="SFI291" s="235"/>
      <c r="SFJ291" s="235"/>
      <c r="SFK291" s="235"/>
      <c r="SFL291" s="235"/>
      <c r="SFM291" s="235"/>
      <c r="SFN291" s="296"/>
      <c r="SFO291" s="296"/>
      <c r="SFP291" s="208"/>
      <c r="SFR291" s="235"/>
      <c r="SFS291" s="235"/>
      <c r="SFT291" s="235"/>
      <c r="SFU291" s="235"/>
      <c r="SFV291" s="235"/>
      <c r="SFW291" s="235"/>
      <c r="SFX291" s="235"/>
      <c r="SFY291" s="296"/>
      <c r="SFZ291" s="296"/>
      <c r="SGA291" s="208"/>
      <c r="SGC291" s="235"/>
      <c r="SGD291" s="235"/>
      <c r="SGE291" s="235"/>
      <c r="SGF291" s="235"/>
      <c r="SGG291" s="235"/>
      <c r="SGH291" s="235"/>
      <c r="SGI291" s="235"/>
      <c r="SGJ291" s="296"/>
      <c r="SGK291" s="296"/>
      <c r="SGL291" s="208"/>
      <c r="SGN291" s="235"/>
      <c r="SGO291" s="235"/>
      <c r="SGP291" s="235"/>
      <c r="SGQ291" s="235"/>
      <c r="SGR291" s="235"/>
      <c r="SGS291" s="235"/>
      <c r="SGT291" s="235"/>
      <c r="SGU291" s="296"/>
      <c r="SGV291" s="296"/>
      <c r="SGW291" s="208"/>
      <c r="SGY291" s="235"/>
      <c r="SGZ291" s="235"/>
      <c r="SHA291" s="235"/>
      <c r="SHB291" s="235"/>
      <c r="SHC291" s="235"/>
      <c r="SHD291" s="235"/>
      <c r="SHE291" s="235"/>
      <c r="SHF291" s="296"/>
      <c r="SHG291" s="296"/>
      <c r="SHH291" s="208"/>
      <c r="SHJ291" s="235"/>
      <c r="SHK291" s="235"/>
      <c r="SHL291" s="235"/>
      <c r="SHM291" s="235"/>
      <c r="SHN291" s="235"/>
      <c r="SHO291" s="235"/>
      <c r="SHP291" s="235"/>
      <c r="SHQ291" s="296"/>
      <c r="SHR291" s="296"/>
      <c r="SHS291" s="208"/>
      <c r="SHU291" s="235"/>
      <c r="SHV291" s="235"/>
      <c r="SHW291" s="235"/>
      <c r="SHX291" s="235"/>
      <c r="SHY291" s="235"/>
      <c r="SHZ291" s="235"/>
      <c r="SIA291" s="235"/>
      <c r="SIB291" s="296"/>
      <c r="SIC291" s="296"/>
      <c r="SID291" s="208"/>
      <c r="SIF291" s="235"/>
      <c r="SIG291" s="235"/>
      <c r="SIH291" s="235"/>
      <c r="SII291" s="235"/>
      <c r="SIJ291" s="235"/>
      <c r="SIK291" s="235"/>
      <c r="SIL291" s="235"/>
      <c r="SIM291" s="296"/>
      <c r="SIN291" s="296"/>
      <c r="SIO291" s="208"/>
      <c r="SIQ291" s="235"/>
      <c r="SIR291" s="235"/>
      <c r="SIS291" s="235"/>
      <c r="SIT291" s="235"/>
      <c r="SIU291" s="235"/>
      <c r="SIV291" s="235"/>
      <c r="SIW291" s="235"/>
      <c r="SIX291" s="296"/>
      <c r="SIY291" s="296"/>
      <c r="SIZ291" s="208"/>
      <c r="SJB291" s="235"/>
      <c r="SJC291" s="235"/>
      <c r="SJD291" s="235"/>
      <c r="SJE291" s="235"/>
      <c r="SJF291" s="235"/>
      <c r="SJG291" s="235"/>
      <c r="SJH291" s="235"/>
      <c r="SJI291" s="296"/>
      <c r="SJJ291" s="296"/>
      <c r="SJK291" s="208"/>
      <c r="SJM291" s="235"/>
      <c r="SJN291" s="235"/>
      <c r="SJO291" s="235"/>
      <c r="SJP291" s="235"/>
      <c r="SJQ291" s="235"/>
      <c r="SJR291" s="235"/>
      <c r="SJS291" s="235"/>
      <c r="SJT291" s="296"/>
      <c r="SJU291" s="296"/>
      <c r="SJV291" s="208"/>
      <c r="SJX291" s="235"/>
      <c r="SJY291" s="235"/>
      <c r="SJZ291" s="235"/>
      <c r="SKA291" s="235"/>
      <c r="SKB291" s="235"/>
      <c r="SKC291" s="235"/>
      <c r="SKD291" s="235"/>
      <c r="SKE291" s="296"/>
      <c r="SKF291" s="296"/>
      <c r="SKG291" s="208"/>
      <c r="SKI291" s="235"/>
      <c r="SKJ291" s="235"/>
      <c r="SKK291" s="235"/>
      <c r="SKL291" s="235"/>
      <c r="SKM291" s="235"/>
      <c r="SKN291" s="235"/>
      <c r="SKO291" s="235"/>
      <c r="SKP291" s="296"/>
      <c r="SKQ291" s="296"/>
      <c r="SKR291" s="208"/>
      <c r="SKT291" s="235"/>
      <c r="SKU291" s="235"/>
      <c r="SKV291" s="235"/>
      <c r="SKW291" s="235"/>
      <c r="SKX291" s="235"/>
      <c r="SKY291" s="235"/>
      <c r="SKZ291" s="235"/>
      <c r="SLA291" s="296"/>
      <c r="SLB291" s="296"/>
      <c r="SLC291" s="208"/>
      <c r="SLE291" s="235"/>
      <c r="SLF291" s="235"/>
      <c r="SLG291" s="235"/>
      <c r="SLH291" s="235"/>
      <c r="SLI291" s="235"/>
      <c r="SLJ291" s="235"/>
      <c r="SLK291" s="235"/>
      <c r="SLL291" s="296"/>
      <c r="SLM291" s="296"/>
      <c r="SLN291" s="208"/>
      <c r="SLP291" s="235"/>
      <c r="SLQ291" s="235"/>
      <c r="SLR291" s="235"/>
      <c r="SLS291" s="235"/>
      <c r="SLT291" s="235"/>
      <c r="SLU291" s="235"/>
      <c r="SLV291" s="235"/>
      <c r="SLW291" s="296"/>
      <c r="SLX291" s="296"/>
      <c r="SLY291" s="208"/>
      <c r="SMA291" s="235"/>
      <c r="SMB291" s="235"/>
      <c r="SMC291" s="235"/>
      <c r="SMD291" s="235"/>
      <c r="SME291" s="235"/>
      <c r="SMF291" s="235"/>
      <c r="SMG291" s="235"/>
      <c r="SMH291" s="296"/>
      <c r="SMI291" s="296"/>
      <c r="SMJ291" s="208"/>
      <c r="SML291" s="235"/>
      <c r="SMM291" s="235"/>
      <c r="SMN291" s="235"/>
      <c r="SMO291" s="235"/>
      <c r="SMP291" s="235"/>
      <c r="SMQ291" s="235"/>
      <c r="SMR291" s="235"/>
      <c r="SMS291" s="296"/>
      <c r="SMT291" s="296"/>
      <c r="SMU291" s="208"/>
      <c r="SMW291" s="235"/>
      <c r="SMX291" s="235"/>
      <c r="SMY291" s="235"/>
      <c r="SMZ291" s="235"/>
      <c r="SNA291" s="235"/>
      <c r="SNB291" s="235"/>
      <c r="SNC291" s="235"/>
      <c r="SND291" s="296"/>
      <c r="SNE291" s="296"/>
      <c r="SNF291" s="208"/>
      <c r="SNH291" s="235"/>
      <c r="SNI291" s="235"/>
      <c r="SNJ291" s="235"/>
      <c r="SNK291" s="235"/>
      <c r="SNL291" s="235"/>
      <c r="SNM291" s="235"/>
      <c r="SNN291" s="235"/>
      <c r="SNO291" s="296"/>
      <c r="SNP291" s="296"/>
      <c r="SNQ291" s="208"/>
      <c r="SNS291" s="235"/>
      <c r="SNT291" s="235"/>
      <c r="SNU291" s="235"/>
      <c r="SNV291" s="235"/>
      <c r="SNW291" s="235"/>
      <c r="SNX291" s="235"/>
      <c r="SNY291" s="235"/>
      <c r="SNZ291" s="296"/>
      <c r="SOA291" s="296"/>
      <c r="SOB291" s="208"/>
      <c r="SOD291" s="235"/>
      <c r="SOE291" s="235"/>
      <c r="SOF291" s="235"/>
      <c r="SOG291" s="235"/>
      <c r="SOH291" s="235"/>
      <c r="SOI291" s="235"/>
      <c r="SOJ291" s="235"/>
      <c r="SOK291" s="296"/>
      <c r="SOL291" s="296"/>
      <c r="SOM291" s="208"/>
      <c r="SOO291" s="235"/>
      <c r="SOP291" s="235"/>
      <c r="SOQ291" s="235"/>
      <c r="SOR291" s="235"/>
      <c r="SOS291" s="235"/>
      <c r="SOT291" s="235"/>
      <c r="SOU291" s="235"/>
      <c r="SOV291" s="296"/>
      <c r="SOW291" s="296"/>
      <c r="SOX291" s="208"/>
      <c r="SOZ291" s="235"/>
      <c r="SPA291" s="235"/>
      <c r="SPB291" s="235"/>
      <c r="SPC291" s="235"/>
      <c r="SPD291" s="235"/>
      <c r="SPE291" s="235"/>
      <c r="SPF291" s="235"/>
      <c r="SPG291" s="296"/>
      <c r="SPH291" s="296"/>
      <c r="SPI291" s="208"/>
      <c r="SPK291" s="235"/>
      <c r="SPL291" s="235"/>
      <c r="SPM291" s="235"/>
      <c r="SPN291" s="235"/>
      <c r="SPO291" s="235"/>
      <c r="SPP291" s="235"/>
      <c r="SPQ291" s="235"/>
      <c r="SPR291" s="296"/>
      <c r="SPS291" s="296"/>
      <c r="SPT291" s="208"/>
      <c r="SPV291" s="235"/>
      <c r="SPW291" s="235"/>
      <c r="SPX291" s="235"/>
      <c r="SPY291" s="235"/>
      <c r="SPZ291" s="235"/>
      <c r="SQA291" s="235"/>
      <c r="SQB291" s="235"/>
      <c r="SQC291" s="296"/>
      <c r="SQD291" s="296"/>
      <c r="SQE291" s="208"/>
      <c r="SQG291" s="235"/>
      <c r="SQH291" s="235"/>
      <c r="SQI291" s="235"/>
      <c r="SQJ291" s="235"/>
      <c r="SQK291" s="235"/>
      <c r="SQL291" s="235"/>
      <c r="SQM291" s="235"/>
      <c r="SQN291" s="296"/>
      <c r="SQO291" s="296"/>
      <c r="SQP291" s="208"/>
      <c r="SQR291" s="235"/>
      <c r="SQS291" s="235"/>
      <c r="SQT291" s="235"/>
      <c r="SQU291" s="235"/>
      <c r="SQV291" s="235"/>
      <c r="SQW291" s="235"/>
      <c r="SQX291" s="235"/>
      <c r="SQY291" s="296"/>
      <c r="SQZ291" s="296"/>
      <c r="SRA291" s="208"/>
      <c r="SRC291" s="235"/>
      <c r="SRD291" s="235"/>
      <c r="SRE291" s="235"/>
      <c r="SRF291" s="235"/>
      <c r="SRG291" s="235"/>
      <c r="SRH291" s="235"/>
      <c r="SRI291" s="235"/>
      <c r="SRJ291" s="296"/>
      <c r="SRK291" s="296"/>
      <c r="SRL291" s="208"/>
      <c r="SRN291" s="235"/>
      <c r="SRO291" s="235"/>
      <c r="SRP291" s="235"/>
      <c r="SRQ291" s="235"/>
      <c r="SRR291" s="235"/>
      <c r="SRS291" s="235"/>
      <c r="SRT291" s="235"/>
      <c r="SRU291" s="296"/>
      <c r="SRV291" s="296"/>
      <c r="SRW291" s="208"/>
      <c r="SRY291" s="235"/>
      <c r="SRZ291" s="235"/>
      <c r="SSA291" s="235"/>
      <c r="SSB291" s="235"/>
      <c r="SSC291" s="235"/>
      <c r="SSD291" s="235"/>
      <c r="SSE291" s="235"/>
      <c r="SSF291" s="296"/>
      <c r="SSG291" s="296"/>
      <c r="SSH291" s="208"/>
      <c r="SSJ291" s="235"/>
      <c r="SSK291" s="235"/>
      <c r="SSL291" s="235"/>
      <c r="SSM291" s="235"/>
      <c r="SSN291" s="235"/>
      <c r="SSO291" s="235"/>
      <c r="SSP291" s="235"/>
      <c r="SSQ291" s="296"/>
      <c r="SSR291" s="296"/>
      <c r="SSS291" s="208"/>
      <c r="SSU291" s="235"/>
      <c r="SSV291" s="235"/>
      <c r="SSW291" s="235"/>
      <c r="SSX291" s="235"/>
      <c r="SSY291" s="235"/>
      <c r="SSZ291" s="235"/>
      <c r="STA291" s="235"/>
      <c r="STB291" s="296"/>
      <c r="STC291" s="296"/>
      <c r="STD291" s="208"/>
      <c r="STF291" s="235"/>
      <c r="STG291" s="235"/>
      <c r="STH291" s="235"/>
      <c r="STI291" s="235"/>
      <c r="STJ291" s="235"/>
      <c r="STK291" s="235"/>
      <c r="STL291" s="235"/>
      <c r="STM291" s="296"/>
      <c r="STN291" s="296"/>
      <c r="STO291" s="208"/>
      <c r="STQ291" s="235"/>
      <c r="STR291" s="235"/>
      <c r="STS291" s="235"/>
      <c r="STT291" s="235"/>
      <c r="STU291" s="235"/>
      <c r="STV291" s="235"/>
      <c r="STW291" s="235"/>
      <c r="STX291" s="296"/>
      <c r="STY291" s="296"/>
      <c r="STZ291" s="208"/>
      <c r="SUB291" s="235"/>
      <c r="SUC291" s="235"/>
      <c r="SUD291" s="235"/>
      <c r="SUE291" s="235"/>
      <c r="SUF291" s="235"/>
      <c r="SUG291" s="235"/>
      <c r="SUH291" s="235"/>
      <c r="SUI291" s="296"/>
      <c r="SUJ291" s="296"/>
      <c r="SUK291" s="208"/>
      <c r="SUM291" s="235"/>
      <c r="SUN291" s="235"/>
      <c r="SUO291" s="235"/>
      <c r="SUP291" s="235"/>
      <c r="SUQ291" s="235"/>
      <c r="SUR291" s="235"/>
      <c r="SUS291" s="235"/>
      <c r="SUT291" s="296"/>
      <c r="SUU291" s="296"/>
      <c r="SUV291" s="208"/>
      <c r="SUX291" s="235"/>
      <c r="SUY291" s="235"/>
      <c r="SUZ291" s="235"/>
      <c r="SVA291" s="235"/>
      <c r="SVB291" s="235"/>
      <c r="SVC291" s="235"/>
      <c r="SVD291" s="235"/>
      <c r="SVE291" s="296"/>
      <c r="SVF291" s="296"/>
      <c r="SVG291" s="208"/>
      <c r="SVI291" s="235"/>
      <c r="SVJ291" s="235"/>
      <c r="SVK291" s="235"/>
      <c r="SVL291" s="235"/>
      <c r="SVM291" s="235"/>
      <c r="SVN291" s="235"/>
      <c r="SVO291" s="235"/>
      <c r="SVP291" s="296"/>
      <c r="SVQ291" s="296"/>
      <c r="SVR291" s="208"/>
      <c r="SVT291" s="235"/>
      <c r="SVU291" s="235"/>
      <c r="SVV291" s="235"/>
      <c r="SVW291" s="235"/>
      <c r="SVX291" s="235"/>
      <c r="SVY291" s="235"/>
      <c r="SVZ291" s="235"/>
      <c r="SWA291" s="296"/>
      <c r="SWB291" s="296"/>
      <c r="SWC291" s="208"/>
      <c r="SWE291" s="235"/>
      <c r="SWF291" s="235"/>
      <c r="SWG291" s="235"/>
      <c r="SWH291" s="235"/>
      <c r="SWI291" s="235"/>
      <c r="SWJ291" s="235"/>
      <c r="SWK291" s="235"/>
      <c r="SWL291" s="296"/>
      <c r="SWM291" s="296"/>
      <c r="SWN291" s="208"/>
      <c r="SWP291" s="235"/>
      <c r="SWQ291" s="235"/>
      <c r="SWR291" s="235"/>
      <c r="SWS291" s="235"/>
      <c r="SWT291" s="235"/>
      <c r="SWU291" s="235"/>
      <c r="SWV291" s="235"/>
      <c r="SWW291" s="296"/>
      <c r="SWX291" s="296"/>
      <c r="SWY291" s="208"/>
      <c r="SXA291" s="235"/>
      <c r="SXB291" s="235"/>
      <c r="SXC291" s="235"/>
      <c r="SXD291" s="235"/>
      <c r="SXE291" s="235"/>
      <c r="SXF291" s="235"/>
      <c r="SXG291" s="235"/>
      <c r="SXH291" s="296"/>
      <c r="SXI291" s="296"/>
      <c r="SXJ291" s="208"/>
      <c r="SXL291" s="235"/>
      <c r="SXM291" s="235"/>
      <c r="SXN291" s="235"/>
      <c r="SXO291" s="235"/>
      <c r="SXP291" s="235"/>
      <c r="SXQ291" s="235"/>
      <c r="SXR291" s="235"/>
      <c r="SXS291" s="296"/>
      <c r="SXT291" s="296"/>
      <c r="SXU291" s="208"/>
      <c r="SXW291" s="235"/>
      <c r="SXX291" s="235"/>
      <c r="SXY291" s="235"/>
      <c r="SXZ291" s="235"/>
      <c r="SYA291" s="235"/>
      <c r="SYB291" s="235"/>
      <c r="SYC291" s="235"/>
      <c r="SYD291" s="296"/>
      <c r="SYE291" s="296"/>
      <c r="SYF291" s="208"/>
      <c r="SYH291" s="235"/>
      <c r="SYI291" s="235"/>
      <c r="SYJ291" s="235"/>
      <c r="SYK291" s="235"/>
      <c r="SYL291" s="235"/>
      <c r="SYM291" s="235"/>
      <c r="SYN291" s="235"/>
      <c r="SYO291" s="296"/>
      <c r="SYP291" s="296"/>
      <c r="SYQ291" s="208"/>
      <c r="SYS291" s="235"/>
      <c r="SYT291" s="235"/>
      <c r="SYU291" s="235"/>
      <c r="SYV291" s="235"/>
      <c r="SYW291" s="235"/>
      <c r="SYX291" s="235"/>
      <c r="SYY291" s="235"/>
      <c r="SYZ291" s="296"/>
      <c r="SZA291" s="296"/>
      <c r="SZB291" s="208"/>
      <c r="SZD291" s="235"/>
      <c r="SZE291" s="235"/>
      <c r="SZF291" s="235"/>
      <c r="SZG291" s="235"/>
      <c r="SZH291" s="235"/>
      <c r="SZI291" s="235"/>
      <c r="SZJ291" s="235"/>
      <c r="SZK291" s="296"/>
      <c r="SZL291" s="296"/>
      <c r="SZM291" s="208"/>
      <c r="SZO291" s="235"/>
      <c r="SZP291" s="235"/>
      <c r="SZQ291" s="235"/>
      <c r="SZR291" s="235"/>
      <c r="SZS291" s="235"/>
      <c r="SZT291" s="235"/>
      <c r="SZU291" s="235"/>
      <c r="SZV291" s="296"/>
      <c r="SZW291" s="296"/>
      <c r="SZX291" s="208"/>
      <c r="SZZ291" s="235"/>
      <c r="TAA291" s="235"/>
      <c r="TAB291" s="235"/>
      <c r="TAC291" s="235"/>
      <c r="TAD291" s="235"/>
      <c r="TAE291" s="235"/>
      <c r="TAF291" s="235"/>
      <c r="TAG291" s="296"/>
      <c r="TAH291" s="296"/>
      <c r="TAI291" s="208"/>
      <c r="TAK291" s="235"/>
      <c r="TAL291" s="235"/>
      <c r="TAM291" s="235"/>
      <c r="TAN291" s="235"/>
      <c r="TAO291" s="235"/>
      <c r="TAP291" s="235"/>
      <c r="TAQ291" s="235"/>
      <c r="TAR291" s="296"/>
      <c r="TAS291" s="296"/>
      <c r="TAT291" s="208"/>
      <c r="TAV291" s="235"/>
      <c r="TAW291" s="235"/>
      <c r="TAX291" s="235"/>
      <c r="TAY291" s="235"/>
      <c r="TAZ291" s="235"/>
      <c r="TBA291" s="235"/>
      <c r="TBB291" s="235"/>
      <c r="TBC291" s="296"/>
      <c r="TBD291" s="296"/>
      <c r="TBE291" s="208"/>
      <c r="TBG291" s="235"/>
      <c r="TBH291" s="235"/>
      <c r="TBI291" s="235"/>
      <c r="TBJ291" s="235"/>
      <c r="TBK291" s="235"/>
      <c r="TBL291" s="235"/>
      <c r="TBM291" s="235"/>
      <c r="TBN291" s="296"/>
      <c r="TBO291" s="296"/>
      <c r="TBP291" s="208"/>
      <c r="TBR291" s="235"/>
      <c r="TBS291" s="235"/>
      <c r="TBT291" s="235"/>
      <c r="TBU291" s="235"/>
      <c r="TBV291" s="235"/>
      <c r="TBW291" s="235"/>
      <c r="TBX291" s="235"/>
      <c r="TBY291" s="296"/>
      <c r="TBZ291" s="296"/>
      <c r="TCA291" s="208"/>
      <c r="TCC291" s="235"/>
      <c r="TCD291" s="235"/>
      <c r="TCE291" s="235"/>
      <c r="TCF291" s="235"/>
      <c r="TCG291" s="235"/>
      <c r="TCH291" s="235"/>
      <c r="TCI291" s="235"/>
      <c r="TCJ291" s="296"/>
      <c r="TCK291" s="296"/>
      <c r="TCL291" s="208"/>
      <c r="TCN291" s="235"/>
      <c r="TCO291" s="235"/>
      <c r="TCP291" s="235"/>
      <c r="TCQ291" s="235"/>
      <c r="TCR291" s="235"/>
      <c r="TCS291" s="235"/>
      <c r="TCT291" s="235"/>
      <c r="TCU291" s="296"/>
      <c r="TCV291" s="296"/>
      <c r="TCW291" s="208"/>
      <c r="TCY291" s="235"/>
      <c r="TCZ291" s="235"/>
      <c r="TDA291" s="235"/>
      <c r="TDB291" s="235"/>
      <c r="TDC291" s="235"/>
      <c r="TDD291" s="235"/>
      <c r="TDE291" s="235"/>
      <c r="TDF291" s="296"/>
      <c r="TDG291" s="296"/>
      <c r="TDH291" s="208"/>
      <c r="TDJ291" s="235"/>
      <c r="TDK291" s="235"/>
      <c r="TDL291" s="235"/>
      <c r="TDM291" s="235"/>
      <c r="TDN291" s="235"/>
      <c r="TDO291" s="235"/>
      <c r="TDP291" s="235"/>
      <c r="TDQ291" s="296"/>
      <c r="TDR291" s="296"/>
      <c r="TDS291" s="208"/>
      <c r="TDU291" s="235"/>
      <c r="TDV291" s="235"/>
      <c r="TDW291" s="235"/>
      <c r="TDX291" s="235"/>
      <c r="TDY291" s="235"/>
      <c r="TDZ291" s="235"/>
      <c r="TEA291" s="235"/>
      <c r="TEB291" s="296"/>
      <c r="TEC291" s="296"/>
      <c r="TED291" s="208"/>
      <c r="TEF291" s="235"/>
      <c r="TEG291" s="235"/>
      <c r="TEH291" s="235"/>
      <c r="TEI291" s="235"/>
      <c r="TEJ291" s="235"/>
      <c r="TEK291" s="235"/>
      <c r="TEL291" s="235"/>
      <c r="TEM291" s="296"/>
      <c r="TEN291" s="296"/>
      <c r="TEO291" s="208"/>
      <c r="TEQ291" s="235"/>
      <c r="TER291" s="235"/>
      <c r="TES291" s="235"/>
      <c r="TET291" s="235"/>
      <c r="TEU291" s="235"/>
      <c r="TEV291" s="235"/>
      <c r="TEW291" s="235"/>
      <c r="TEX291" s="296"/>
      <c r="TEY291" s="296"/>
      <c r="TEZ291" s="208"/>
      <c r="TFB291" s="235"/>
      <c r="TFC291" s="235"/>
      <c r="TFD291" s="235"/>
      <c r="TFE291" s="235"/>
      <c r="TFF291" s="235"/>
      <c r="TFG291" s="235"/>
      <c r="TFH291" s="235"/>
      <c r="TFI291" s="296"/>
      <c r="TFJ291" s="296"/>
      <c r="TFK291" s="208"/>
      <c r="TFM291" s="235"/>
      <c r="TFN291" s="235"/>
      <c r="TFO291" s="235"/>
      <c r="TFP291" s="235"/>
      <c r="TFQ291" s="235"/>
      <c r="TFR291" s="235"/>
      <c r="TFS291" s="235"/>
      <c r="TFT291" s="296"/>
      <c r="TFU291" s="296"/>
      <c r="TFV291" s="208"/>
      <c r="TFX291" s="235"/>
      <c r="TFY291" s="235"/>
      <c r="TFZ291" s="235"/>
      <c r="TGA291" s="235"/>
      <c r="TGB291" s="235"/>
      <c r="TGC291" s="235"/>
      <c r="TGD291" s="235"/>
      <c r="TGE291" s="296"/>
      <c r="TGF291" s="296"/>
      <c r="TGG291" s="208"/>
      <c r="TGI291" s="235"/>
      <c r="TGJ291" s="235"/>
      <c r="TGK291" s="235"/>
      <c r="TGL291" s="235"/>
      <c r="TGM291" s="235"/>
      <c r="TGN291" s="235"/>
      <c r="TGO291" s="235"/>
      <c r="TGP291" s="296"/>
      <c r="TGQ291" s="296"/>
      <c r="TGR291" s="208"/>
      <c r="TGT291" s="235"/>
      <c r="TGU291" s="235"/>
      <c r="TGV291" s="235"/>
      <c r="TGW291" s="235"/>
      <c r="TGX291" s="235"/>
      <c r="TGY291" s="235"/>
      <c r="TGZ291" s="235"/>
      <c r="THA291" s="296"/>
      <c r="THB291" s="296"/>
      <c r="THC291" s="208"/>
      <c r="THE291" s="235"/>
      <c r="THF291" s="235"/>
      <c r="THG291" s="235"/>
      <c r="THH291" s="235"/>
      <c r="THI291" s="235"/>
      <c r="THJ291" s="235"/>
      <c r="THK291" s="235"/>
      <c r="THL291" s="296"/>
      <c r="THM291" s="296"/>
      <c r="THN291" s="208"/>
      <c r="THP291" s="235"/>
      <c r="THQ291" s="235"/>
      <c r="THR291" s="235"/>
      <c r="THS291" s="235"/>
      <c r="THT291" s="235"/>
      <c r="THU291" s="235"/>
      <c r="THV291" s="235"/>
      <c r="THW291" s="296"/>
      <c r="THX291" s="296"/>
      <c r="THY291" s="208"/>
      <c r="TIA291" s="235"/>
      <c r="TIB291" s="235"/>
      <c r="TIC291" s="235"/>
      <c r="TID291" s="235"/>
      <c r="TIE291" s="235"/>
      <c r="TIF291" s="235"/>
      <c r="TIG291" s="235"/>
      <c r="TIH291" s="296"/>
      <c r="TII291" s="296"/>
      <c r="TIJ291" s="208"/>
      <c r="TIL291" s="235"/>
      <c r="TIM291" s="235"/>
      <c r="TIN291" s="235"/>
      <c r="TIO291" s="235"/>
      <c r="TIP291" s="235"/>
      <c r="TIQ291" s="235"/>
      <c r="TIR291" s="235"/>
      <c r="TIS291" s="296"/>
      <c r="TIT291" s="296"/>
      <c r="TIU291" s="208"/>
      <c r="TIW291" s="235"/>
      <c r="TIX291" s="235"/>
      <c r="TIY291" s="235"/>
      <c r="TIZ291" s="235"/>
      <c r="TJA291" s="235"/>
      <c r="TJB291" s="235"/>
      <c r="TJC291" s="235"/>
      <c r="TJD291" s="296"/>
      <c r="TJE291" s="296"/>
      <c r="TJF291" s="208"/>
      <c r="TJH291" s="235"/>
      <c r="TJI291" s="235"/>
      <c r="TJJ291" s="235"/>
      <c r="TJK291" s="235"/>
      <c r="TJL291" s="235"/>
      <c r="TJM291" s="235"/>
      <c r="TJN291" s="235"/>
      <c r="TJO291" s="296"/>
      <c r="TJP291" s="296"/>
      <c r="TJQ291" s="208"/>
      <c r="TJS291" s="235"/>
      <c r="TJT291" s="235"/>
      <c r="TJU291" s="235"/>
      <c r="TJV291" s="235"/>
      <c r="TJW291" s="235"/>
      <c r="TJX291" s="235"/>
      <c r="TJY291" s="235"/>
      <c r="TJZ291" s="296"/>
      <c r="TKA291" s="296"/>
      <c r="TKB291" s="208"/>
      <c r="TKD291" s="235"/>
      <c r="TKE291" s="235"/>
      <c r="TKF291" s="235"/>
      <c r="TKG291" s="235"/>
      <c r="TKH291" s="235"/>
      <c r="TKI291" s="235"/>
      <c r="TKJ291" s="235"/>
      <c r="TKK291" s="296"/>
      <c r="TKL291" s="296"/>
      <c r="TKM291" s="208"/>
      <c r="TKO291" s="235"/>
      <c r="TKP291" s="235"/>
      <c r="TKQ291" s="235"/>
      <c r="TKR291" s="235"/>
      <c r="TKS291" s="235"/>
      <c r="TKT291" s="235"/>
      <c r="TKU291" s="235"/>
      <c r="TKV291" s="296"/>
      <c r="TKW291" s="296"/>
      <c r="TKX291" s="208"/>
      <c r="TKZ291" s="235"/>
      <c r="TLA291" s="235"/>
      <c r="TLB291" s="235"/>
      <c r="TLC291" s="235"/>
      <c r="TLD291" s="235"/>
      <c r="TLE291" s="235"/>
      <c r="TLF291" s="235"/>
      <c r="TLG291" s="296"/>
      <c r="TLH291" s="296"/>
      <c r="TLI291" s="208"/>
      <c r="TLK291" s="235"/>
      <c r="TLL291" s="235"/>
      <c r="TLM291" s="235"/>
      <c r="TLN291" s="235"/>
      <c r="TLO291" s="235"/>
      <c r="TLP291" s="235"/>
      <c r="TLQ291" s="235"/>
      <c r="TLR291" s="296"/>
      <c r="TLS291" s="296"/>
      <c r="TLT291" s="208"/>
      <c r="TLV291" s="235"/>
      <c r="TLW291" s="235"/>
      <c r="TLX291" s="235"/>
      <c r="TLY291" s="235"/>
      <c r="TLZ291" s="235"/>
      <c r="TMA291" s="235"/>
      <c r="TMB291" s="235"/>
      <c r="TMC291" s="296"/>
      <c r="TMD291" s="296"/>
      <c r="TME291" s="208"/>
      <c r="TMG291" s="235"/>
      <c r="TMH291" s="235"/>
      <c r="TMI291" s="235"/>
      <c r="TMJ291" s="235"/>
      <c r="TMK291" s="235"/>
      <c r="TML291" s="235"/>
      <c r="TMM291" s="235"/>
      <c r="TMN291" s="296"/>
      <c r="TMO291" s="296"/>
      <c r="TMP291" s="208"/>
      <c r="TMR291" s="235"/>
      <c r="TMS291" s="235"/>
      <c r="TMT291" s="235"/>
      <c r="TMU291" s="235"/>
      <c r="TMV291" s="235"/>
      <c r="TMW291" s="235"/>
      <c r="TMX291" s="235"/>
      <c r="TMY291" s="296"/>
      <c r="TMZ291" s="296"/>
      <c r="TNA291" s="208"/>
      <c r="TNC291" s="235"/>
      <c r="TND291" s="235"/>
      <c r="TNE291" s="235"/>
      <c r="TNF291" s="235"/>
      <c r="TNG291" s="235"/>
      <c r="TNH291" s="235"/>
      <c r="TNI291" s="235"/>
      <c r="TNJ291" s="296"/>
      <c r="TNK291" s="296"/>
      <c r="TNL291" s="208"/>
      <c r="TNN291" s="235"/>
      <c r="TNO291" s="235"/>
      <c r="TNP291" s="235"/>
      <c r="TNQ291" s="235"/>
      <c r="TNR291" s="235"/>
      <c r="TNS291" s="235"/>
      <c r="TNT291" s="235"/>
      <c r="TNU291" s="296"/>
      <c r="TNV291" s="296"/>
      <c r="TNW291" s="208"/>
      <c r="TNY291" s="235"/>
      <c r="TNZ291" s="235"/>
      <c r="TOA291" s="235"/>
      <c r="TOB291" s="235"/>
      <c r="TOC291" s="235"/>
      <c r="TOD291" s="235"/>
      <c r="TOE291" s="235"/>
      <c r="TOF291" s="296"/>
      <c r="TOG291" s="296"/>
      <c r="TOH291" s="208"/>
      <c r="TOJ291" s="235"/>
      <c r="TOK291" s="235"/>
      <c r="TOL291" s="235"/>
      <c r="TOM291" s="235"/>
      <c r="TON291" s="235"/>
      <c r="TOO291" s="235"/>
      <c r="TOP291" s="235"/>
      <c r="TOQ291" s="296"/>
      <c r="TOR291" s="296"/>
      <c r="TOS291" s="208"/>
      <c r="TOU291" s="235"/>
      <c r="TOV291" s="235"/>
      <c r="TOW291" s="235"/>
      <c r="TOX291" s="235"/>
      <c r="TOY291" s="235"/>
      <c r="TOZ291" s="235"/>
      <c r="TPA291" s="235"/>
      <c r="TPB291" s="296"/>
      <c r="TPC291" s="296"/>
      <c r="TPD291" s="208"/>
      <c r="TPF291" s="235"/>
      <c r="TPG291" s="235"/>
      <c r="TPH291" s="235"/>
      <c r="TPI291" s="235"/>
      <c r="TPJ291" s="235"/>
      <c r="TPK291" s="235"/>
      <c r="TPL291" s="235"/>
      <c r="TPM291" s="296"/>
      <c r="TPN291" s="296"/>
      <c r="TPO291" s="208"/>
      <c r="TPQ291" s="235"/>
      <c r="TPR291" s="235"/>
      <c r="TPS291" s="235"/>
      <c r="TPT291" s="235"/>
      <c r="TPU291" s="235"/>
      <c r="TPV291" s="235"/>
      <c r="TPW291" s="235"/>
      <c r="TPX291" s="296"/>
      <c r="TPY291" s="296"/>
      <c r="TPZ291" s="208"/>
      <c r="TQB291" s="235"/>
      <c r="TQC291" s="235"/>
      <c r="TQD291" s="235"/>
      <c r="TQE291" s="235"/>
      <c r="TQF291" s="235"/>
      <c r="TQG291" s="235"/>
      <c r="TQH291" s="235"/>
      <c r="TQI291" s="296"/>
      <c r="TQJ291" s="296"/>
      <c r="TQK291" s="208"/>
      <c r="TQM291" s="235"/>
      <c r="TQN291" s="235"/>
      <c r="TQO291" s="235"/>
      <c r="TQP291" s="235"/>
      <c r="TQQ291" s="235"/>
      <c r="TQR291" s="235"/>
      <c r="TQS291" s="235"/>
      <c r="TQT291" s="296"/>
      <c r="TQU291" s="296"/>
      <c r="TQV291" s="208"/>
      <c r="TQX291" s="235"/>
      <c r="TQY291" s="235"/>
      <c r="TQZ291" s="235"/>
      <c r="TRA291" s="235"/>
      <c r="TRB291" s="235"/>
      <c r="TRC291" s="235"/>
      <c r="TRD291" s="235"/>
      <c r="TRE291" s="296"/>
      <c r="TRF291" s="296"/>
      <c r="TRG291" s="208"/>
      <c r="TRI291" s="235"/>
      <c r="TRJ291" s="235"/>
      <c r="TRK291" s="235"/>
      <c r="TRL291" s="235"/>
      <c r="TRM291" s="235"/>
      <c r="TRN291" s="235"/>
      <c r="TRO291" s="235"/>
      <c r="TRP291" s="296"/>
      <c r="TRQ291" s="296"/>
      <c r="TRR291" s="208"/>
      <c r="TRT291" s="235"/>
      <c r="TRU291" s="235"/>
      <c r="TRV291" s="235"/>
      <c r="TRW291" s="235"/>
      <c r="TRX291" s="235"/>
      <c r="TRY291" s="235"/>
      <c r="TRZ291" s="235"/>
      <c r="TSA291" s="296"/>
      <c r="TSB291" s="296"/>
      <c r="TSC291" s="208"/>
      <c r="TSE291" s="235"/>
      <c r="TSF291" s="235"/>
      <c r="TSG291" s="235"/>
      <c r="TSH291" s="235"/>
      <c r="TSI291" s="235"/>
      <c r="TSJ291" s="235"/>
      <c r="TSK291" s="235"/>
      <c r="TSL291" s="296"/>
      <c r="TSM291" s="296"/>
      <c r="TSN291" s="208"/>
      <c r="TSP291" s="235"/>
      <c r="TSQ291" s="235"/>
      <c r="TSR291" s="235"/>
      <c r="TSS291" s="235"/>
      <c r="TST291" s="235"/>
      <c r="TSU291" s="235"/>
      <c r="TSV291" s="235"/>
      <c r="TSW291" s="296"/>
      <c r="TSX291" s="296"/>
      <c r="TSY291" s="208"/>
      <c r="TTA291" s="235"/>
      <c r="TTB291" s="235"/>
      <c r="TTC291" s="235"/>
      <c r="TTD291" s="235"/>
      <c r="TTE291" s="235"/>
      <c r="TTF291" s="235"/>
      <c r="TTG291" s="235"/>
      <c r="TTH291" s="296"/>
      <c r="TTI291" s="296"/>
      <c r="TTJ291" s="208"/>
      <c r="TTL291" s="235"/>
      <c r="TTM291" s="235"/>
      <c r="TTN291" s="235"/>
      <c r="TTO291" s="235"/>
      <c r="TTP291" s="235"/>
      <c r="TTQ291" s="235"/>
      <c r="TTR291" s="235"/>
      <c r="TTS291" s="296"/>
      <c r="TTT291" s="296"/>
      <c r="TTU291" s="208"/>
      <c r="TTW291" s="235"/>
      <c r="TTX291" s="235"/>
      <c r="TTY291" s="235"/>
      <c r="TTZ291" s="235"/>
      <c r="TUA291" s="235"/>
      <c r="TUB291" s="235"/>
      <c r="TUC291" s="235"/>
      <c r="TUD291" s="296"/>
      <c r="TUE291" s="296"/>
      <c r="TUF291" s="208"/>
      <c r="TUH291" s="235"/>
      <c r="TUI291" s="235"/>
      <c r="TUJ291" s="235"/>
      <c r="TUK291" s="235"/>
      <c r="TUL291" s="235"/>
      <c r="TUM291" s="235"/>
      <c r="TUN291" s="235"/>
      <c r="TUO291" s="296"/>
      <c r="TUP291" s="296"/>
      <c r="TUQ291" s="208"/>
      <c r="TUS291" s="235"/>
      <c r="TUT291" s="235"/>
      <c r="TUU291" s="235"/>
      <c r="TUV291" s="235"/>
      <c r="TUW291" s="235"/>
      <c r="TUX291" s="235"/>
      <c r="TUY291" s="235"/>
      <c r="TUZ291" s="296"/>
      <c r="TVA291" s="296"/>
      <c r="TVB291" s="208"/>
      <c r="TVD291" s="235"/>
      <c r="TVE291" s="235"/>
      <c r="TVF291" s="235"/>
      <c r="TVG291" s="235"/>
      <c r="TVH291" s="235"/>
      <c r="TVI291" s="235"/>
      <c r="TVJ291" s="235"/>
      <c r="TVK291" s="296"/>
      <c r="TVL291" s="296"/>
      <c r="TVM291" s="208"/>
      <c r="TVO291" s="235"/>
      <c r="TVP291" s="235"/>
      <c r="TVQ291" s="235"/>
      <c r="TVR291" s="235"/>
      <c r="TVS291" s="235"/>
      <c r="TVT291" s="235"/>
      <c r="TVU291" s="235"/>
      <c r="TVV291" s="296"/>
      <c r="TVW291" s="296"/>
      <c r="TVX291" s="208"/>
      <c r="TVZ291" s="235"/>
      <c r="TWA291" s="235"/>
      <c r="TWB291" s="235"/>
      <c r="TWC291" s="235"/>
      <c r="TWD291" s="235"/>
      <c r="TWE291" s="235"/>
      <c r="TWF291" s="235"/>
      <c r="TWG291" s="296"/>
      <c r="TWH291" s="296"/>
      <c r="TWI291" s="208"/>
      <c r="TWK291" s="235"/>
      <c r="TWL291" s="235"/>
      <c r="TWM291" s="235"/>
      <c r="TWN291" s="235"/>
      <c r="TWO291" s="235"/>
      <c r="TWP291" s="235"/>
      <c r="TWQ291" s="235"/>
      <c r="TWR291" s="296"/>
      <c r="TWS291" s="296"/>
      <c r="TWT291" s="208"/>
      <c r="TWV291" s="235"/>
      <c r="TWW291" s="235"/>
      <c r="TWX291" s="235"/>
      <c r="TWY291" s="235"/>
      <c r="TWZ291" s="235"/>
      <c r="TXA291" s="235"/>
      <c r="TXB291" s="235"/>
      <c r="TXC291" s="296"/>
      <c r="TXD291" s="296"/>
      <c r="TXE291" s="208"/>
      <c r="TXG291" s="235"/>
      <c r="TXH291" s="235"/>
      <c r="TXI291" s="235"/>
      <c r="TXJ291" s="235"/>
      <c r="TXK291" s="235"/>
      <c r="TXL291" s="235"/>
      <c r="TXM291" s="235"/>
      <c r="TXN291" s="296"/>
      <c r="TXO291" s="296"/>
      <c r="TXP291" s="208"/>
      <c r="TXR291" s="235"/>
      <c r="TXS291" s="235"/>
      <c r="TXT291" s="235"/>
      <c r="TXU291" s="235"/>
      <c r="TXV291" s="235"/>
      <c r="TXW291" s="235"/>
      <c r="TXX291" s="235"/>
      <c r="TXY291" s="296"/>
      <c r="TXZ291" s="296"/>
      <c r="TYA291" s="208"/>
      <c r="TYC291" s="235"/>
      <c r="TYD291" s="235"/>
      <c r="TYE291" s="235"/>
      <c r="TYF291" s="235"/>
      <c r="TYG291" s="235"/>
      <c r="TYH291" s="235"/>
      <c r="TYI291" s="235"/>
      <c r="TYJ291" s="296"/>
      <c r="TYK291" s="296"/>
      <c r="TYL291" s="208"/>
      <c r="TYN291" s="235"/>
      <c r="TYO291" s="235"/>
      <c r="TYP291" s="235"/>
      <c r="TYQ291" s="235"/>
      <c r="TYR291" s="235"/>
      <c r="TYS291" s="235"/>
      <c r="TYT291" s="235"/>
      <c r="TYU291" s="296"/>
      <c r="TYV291" s="296"/>
      <c r="TYW291" s="208"/>
      <c r="TYY291" s="235"/>
      <c r="TYZ291" s="235"/>
      <c r="TZA291" s="235"/>
      <c r="TZB291" s="235"/>
      <c r="TZC291" s="235"/>
      <c r="TZD291" s="235"/>
      <c r="TZE291" s="235"/>
      <c r="TZF291" s="296"/>
      <c r="TZG291" s="296"/>
      <c r="TZH291" s="208"/>
      <c r="TZJ291" s="235"/>
      <c r="TZK291" s="235"/>
      <c r="TZL291" s="235"/>
      <c r="TZM291" s="235"/>
      <c r="TZN291" s="235"/>
      <c r="TZO291" s="235"/>
      <c r="TZP291" s="235"/>
      <c r="TZQ291" s="296"/>
      <c r="TZR291" s="296"/>
      <c r="TZS291" s="208"/>
      <c r="TZU291" s="235"/>
      <c r="TZV291" s="235"/>
      <c r="TZW291" s="235"/>
      <c r="TZX291" s="235"/>
      <c r="TZY291" s="235"/>
      <c r="TZZ291" s="235"/>
      <c r="UAA291" s="235"/>
      <c r="UAB291" s="296"/>
      <c r="UAC291" s="296"/>
      <c r="UAD291" s="208"/>
      <c r="UAF291" s="235"/>
      <c r="UAG291" s="235"/>
      <c r="UAH291" s="235"/>
      <c r="UAI291" s="235"/>
      <c r="UAJ291" s="235"/>
      <c r="UAK291" s="235"/>
      <c r="UAL291" s="235"/>
      <c r="UAM291" s="296"/>
      <c r="UAN291" s="296"/>
      <c r="UAO291" s="208"/>
      <c r="UAQ291" s="235"/>
      <c r="UAR291" s="235"/>
      <c r="UAS291" s="235"/>
      <c r="UAT291" s="235"/>
      <c r="UAU291" s="235"/>
      <c r="UAV291" s="235"/>
      <c r="UAW291" s="235"/>
      <c r="UAX291" s="296"/>
      <c r="UAY291" s="296"/>
      <c r="UAZ291" s="208"/>
      <c r="UBB291" s="235"/>
      <c r="UBC291" s="235"/>
      <c r="UBD291" s="235"/>
      <c r="UBE291" s="235"/>
      <c r="UBF291" s="235"/>
      <c r="UBG291" s="235"/>
      <c r="UBH291" s="235"/>
      <c r="UBI291" s="296"/>
      <c r="UBJ291" s="296"/>
      <c r="UBK291" s="208"/>
      <c r="UBM291" s="235"/>
      <c r="UBN291" s="235"/>
      <c r="UBO291" s="235"/>
      <c r="UBP291" s="235"/>
      <c r="UBQ291" s="235"/>
      <c r="UBR291" s="235"/>
      <c r="UBS291" s="235"/>
      <c r="UBT291" s="296"/>
      <c r="UBU291" s="296"/>
      <c r="UBV291" s="208"/>
      <c r="UBX291" s="235"/>
      <c r="UBY291" s="235"/>
      <c r="UBZ291" s="235"/>
      <c r="UCA291" s="235"/>
      <c r="UCB291" s="235"/>
      <c r="UCC291" s="235"/>
      <c r="UCD291" s="235"/>
      <c r="UCE291" s="296"/>
      <c r="UCF291" s="296"/>
      <c r="UCG291" s="208"/>
      <c r="UCI291" s="235"/>
      <c r="UCJ291" s="235"/>
      <c r="UCK291" s="235"/>
      <c r="UCL291" s="235"/>
      <c r="UCM291" s="235"/>
      <c r="UCN291" s="235"/>
      <c r="UCO291" s="235"/>
      <c r="UCP291" s="296"/>
      <c r="UCQ291" s="296"/>
      <c r="UCR291" s="208"/>
      <c r="UCT291" s="235"/>
      <c r="UCU291" s="235"/>
      <c r="UCV291" s="235"/>
      <c r="UCW291" s="235"/>
      <c r="UCX291" s="235"/>
      <c r="UCY291" s="235"/>
      <c r="UCZ291" s="235"/>
      <c r="UDA291" s="296"/>
      <c r="UDB291" s="296"/>
      <c r="UDC291" s="208"/>
      <c r="UDE291" s="235"/>
      <c r="UDF291" s="235"/>
      <c r="UDG291" s="235"/>
      <c r="UDH291" s="235"/>
      <c r="UDI291" s="235"/>
      <c r="UDJ291" s="235"/>
      <c r="UDK291" s="235"/>
      <c r="UDL291" s="296"/>
      <c r="UDM291" s="296"/>
      <c r="UDN291" s="208"/>
      <c r="UDP291" s="235"/>
      <c r="UDQ291" s="235"/>
      <c r="UDR291" s="235"/>
      <c r="UDS291" s="235"/>
      <c r="UDT291" s="235"/>
      <c r="UDU291" s="235"/>
      <c r="UDV291" s="235"/>
      <c r="UDW291" s="296"/>
      <c r="UDX291" s="296"/>
      <c r="UDY291" s="208"/>
      <c r="UEA291" s="235"/>
      <c r="UEB291" s="235"/>
      <c r="UEC291" s="235"/>
      <c r="UED291" s="235"/>
      <c r="UEE291" s="235"/>
      <c r="UEF291" s="235"/>
      <c r="UEG291" s="235"/>
      <c r="UEH291" s="296"/>
      <c r="UEI291" s="296"/>
      <c r="UEJ291" s="208"/>
      <c r="UEL291" s="235"/>
      <c r="UEM291" s="235"/>
      <c r="UEN291" s="235"/>
      <c r="UEO291" s="235"/>
      <c r="UEP291" s="235"/>
      <c r="UEQ291" s="235"/>
      <c r="UER291" s="235"/>
      <c r="UES291" s="296"/>
      <c r="UET291" s="296"/>
      <c r="UEU291" s="208"/>
      <c r="UEW291" s="235"/>
      <c r="UEX291" s="235"/>
      <c r="UEY291" s="235"/>
      <c r="UEZ291" s="235"/>
      <c r="UFA291" s="235"/>
      <c r="UFB291" s="235"/>
      <c r="UFC291" s="235"/>
      <c r="UFD291" s="296"/>
      <c r="UFE291" s="296"/>
      <c r="UFF291" s="208"/>
      <c r="UFH291" s="235"/>
      <c r="UFI291" s="235"/>
      <c r="UFJ291" s="235"/>
      <c r="UFK291" s="235"/>
      <c r="UFL291" s="235"/>
      <c r="UFM291" s="235"/>
      <c r="UFN291" s="235"/>
      <c r="UFO291" s="296"/>
      <c r="UFP291" s="296"/>
      <c r="UFQ291" s="208"/>
      <c r="UFS291" s="235"/>
      <c r="UFT291" s="235"/>
      <c r="UFU291" s="235"/>
      <c r="UFV291" s="235"/>
      <c r="UFW291" s="235"/>
      <c r="UFX291" s="235"/>
      <c r="UFY291" s="235"/>
      <c r="UFZ291" s="296"/>
      <c r="UGA291" s="296"/>
      <c r="UGB291" s="208"/>
      <c r="UGD291" s="235"/>
      <c r="UGE291" s="235"/>
      <c r="UGF291" s="235"/>
      <c r="UGG291" s="235"/>
      <c r="UGH291" s="235"/>
      <c r="UGI291" s="235"/>
      <c r="UGJ291" s="235"/>
      <c r="UGK291" s="296"/>
      <c r="UGL291" s="296"/>
      <c r="UGM291" s="208"/>
      <c r="UGO291" s="235"/>
      <c r="UGP291" s="235"/>
      <c r="UGQ291" s="235"/>
      <c r="UGR291" s="235"/>
      <c r="UGS291" s="235"/>
      <c r="UGT291" s="235"/>
      <c r="UGU291" s="235"/>
      <c r="UGV291" s="296"/>
      <c r="UGW291" s="296"/>
      <c r="UGX291" s="208"/>
      <c r="UGZ291" s="235"/>
      <c r="UHA291" s="235"/>
      <c r="UHB291" s="235"/>
      <c r="UHC291" s="235"/>
      <c r="UHD291" s="235"/>
      <c r="UHE291" s="235"/>
      <c r="UHF291" s="235"/>
      <c r="UHG291" s="296"/>
      <c r="UHH291" s="296"/>
      <c r="UHI291" s="208"/>
      <c r="UHK291" s="235"/>
      <c r="UHL291" s="235"/>
      <c r="UHM291" s="235"/>
      <c r="UHN291" s="235"/>
      <c r="UHO291" s="235"/>
      <c r="UHP291" s="235"/>
      <c r="UHQ291" s="235"/>
      <c r="UHR291" s="296"/>
      <c r="UHS291" s="296"/>
      <c r="UHT291" s="208"/>
      <c r="UHV291" s="235"/>
      <c r="UHW291" s="235"/>
      <c r="UHX291" s="235"/>
      <c r="UHY291" s="235"/>
      <c r="UHZ291" s="235"/>
      <c r="UIA291" s="235"/>
      <c r="UIB291" s="235"/>
      <c r="UIC291" s="296"/>
      <c r="UID291" s="296"/>
      <c r="UIE291" s="208"/>
      <c r="UIG291" s="235"/>
      <c r="UIH291" s="235"/>
      <c r="UII291" s="235"/>
      <c r="UIJ291" s="235"/>
      <c r="UIK291" s="235"/>
      <c r="UIL291" s="235"/>
      <c r="UIM291" s="235"/>
      <c r="UIN291" s="296"/>
      <c r="UIO291" s="296"/>
      <c r="UIP291" s="208"/>
      <c r="UIR291" s="235"/>
      <c r="UIS291" s="235"/>
      <c r="UIT291" s="235"/>
      <c r="UIU291" s="235"/>
      <c r="UIV291" s="235"/>
      <c r="UIW291" s="235"/>
      <c r="UIX291" s="235"/>
      <c r="UIY291" s="296"/>
      <c r="UIZ291" s="296"/>
      <c r="UJA291" s="208"/>
      <c r="UJC291" s="235"/>
      <c r="UJD291" s="235"/>
      <c r="UJE291" s="235"/>
      <c r="UJF291" s="235"/>
      <c r="UJG291" s="235"/>
      <c r="UJH291" s="235"/>
      <c r="UJI291" s="235"/>
      <c r="UJJ291" s="296"/>
      <c r="UJK291" s="296"/>
      <c r="UJL291" s="208"/>
      <c r="UJN291" s="235"/>
      <c r="UJO291" s="235"/>
      <c r="UJP291" s="235"/>
      <c r="UJQ291" s="235"/>
      <c r="UJR291" s="235"/>
      <c r="UJS291" s="235"/>
      <c r="UJT291" s="235"/>
      <c r="UJU291" s="296"/>
      <c r="UJV291" s="296"/>
      <c r="UJW291" s="208"/>
      <c r="UJY291" s="235"/>
      <c r="UJZ291" s="235"/>
      <c r="UKA291" s="235"/>
      <c r="UKB291" s="235"/>
      <c r="UKC291" s="235"/>
      <c r="UKD291" s="235"/>
      <c r="UKE291" s="235"/>
      <c r="UKF291" s="296"/>
      <c r="UKG291" s="296"/>
      <c r="UKH291" s="208"/>
      <c r="UKJ291" s="235"/>
      <c r="UKK291" s="235"/>
      <c r="UKL291" s="235"/>
      <c r="UKM291" s="235"/>
      <c r="UKN291" s="235"/>
      <c r="UKO291" s="235"/>
      <c r="UKP291" s="235"/>
      <c r="UKQ291" s="296"/>
      <c r="UKR291" s="296"/>
      <c r="UKS291" s="208"/>
      <c r="UKU291" s="235"/>
      <c r="UKV291" s="235"/>
      <c r="UKW291" s="235"/>
      <c r="UKX291" s="235"/>
      <c r="UKY291" s="235"/>
      <c r="UKZ291" s="235"/>
      <c r="ULA291" s="235"/>
      <c r="ULB291" s="296"/>
      <c r="ULC291" s="296"/>
      <c r="ULD291" s="208"/>
      <c r="ULF291" s="235"/>
      <c r="ULG291" s="235"/>
      <c r="ULH291" s="235"/>
      <c r="ULI291" s="235"/>
      <c r="ULJ291" s="235"/>
      <c r="ULK291" s="235"/>
      <c r="ULL291" s="235"/>
      <c r="ULM291" s="296"/>
      <c r="ULN291" s="296"/>
      <c r="ULO291" s="208"/>
      <c r="ULQ291" s="235"/>
      <c r="ULR291" s="235"/>
      <c r="ULS291" s="235"/>
      <c r="ULT291" s="235"/>
      <c r="ULU291" s="235"/>
      <c r="ULV291" s="235"/>
      <c r="ULW291" s="235"/>
      <c r="ULX291" s="296"/>
      <c r="ULY291" s="296"/>
      <c r="ULZ291" s="208"/>
      <c r="UMB291" s="235"/>
      <c r="UMC291" s="235"/>
      <c r="UMD291" s="235"/>
      <c r="UME291" s="235"/>
      <c r="UMF291" s="235"/>
      <c r="UMG291" s="235"/>
      <c r="UMH291" s="235"/>
      <c r="UMI291" s="296"/>
      <c r="UMJ291" s="296"/>
      <c r="UMK291" s="208"/>
      <c r="UMM291" s="235"/>
      <c r="UMN291" s="235"/>
      <c r="UMO291" s="235"/>
      <c r="UMP291" s="235"/>
      <c r="UMQ291" s="235"/>
      <c r="UMR291" s="235"/>
      <c r="UMS291" s="235"/>
      <c r="UMT291" s="296"/>
      <c r="UMU291" s="296"/>
      <c r="UMV291" s="208"/>
      <c r="UMX291" s="235"/>
      <c r="UMY291" s="235"/>
      <c r="UMZ291" s="235"/>
      <c r="UNA291" s="235"/>
      <c r="UNB291" s="235"/>
      <c r="UNC291" s="235"/>
      <c r="UND291" s="235"/>
      <c r="UNE291" s="296"/>
      <c r="UNF291" s="296"/>
      <c r="UNG291" s="208"/>
      <c r="UNI291" s="235"/>
      <c r="UNJ291" s="235"/>
      <c r="UNK291" s="235"/>
      <c r="UNL291" s="235"/>
      <c r="UNM291" s="235"/>
      <c r="UNN291" s="235"/>
      <c r="UNO291" s="235"/>
      <c r="UNP291" s="296"/>
      <c r="UNQ291" s="296"/>
      <c r="UNR291" s="208"/>
      <c r="UNT291" s="235"/>
      <c r="UNU291" s="235"/>
      <c r="UNV291" s="235"/>
      <c r="UNW291" s="235"/>
      <c r="UNX291" s="235"/>
      <c r="UNY291" s="235"/>
      <c r="UNZ291" s="235"/>
      <c r="UOA291" s="296"/>
      <c r="UOB291" s="296"/>
      <c r="UOC291" s="208"/>
      <c r="UOE291" s="235"/>
      <c r="UOF291" s="235"/>
      <c r="UOG291" s="235"/>
      <c r="UOH291" s="235"/>
      <c r="UOI291" s="235"/>
      <c r="UOJ291" s="235"/>
      <c r="UOK291" s="235"/>
      <c r="UOL291" s="296"/>
      <c r="UOM291" s="296"/>
      <c r="UON291" s="208"/>
      <c r="UOP291" s="235"/>
      <c r="UOQ291" s="235"/>
      <c r="UOR291" s="235"/>
      <c r="UOS291" s="235"/>
      <c r="UOT291" s="235"/>
      <c r="UOU291" s="235"/>
      <c r="UOV291" s="235"/>
      <c r="UOW291" s="296"/>
      <c r="UOX291" s="296"/>
      <c r="UOY291" s="208"/>
      <c r="UPA291" s="235"/>
      <c r="UPB291" s="235"/>
      <c r="UPC291" s="235"/>
      <c r="UPD291" s="235"/>
      <c r="UPE291" s="235"/>
      <c r="UPF291" s="235"/>
      <c r="UPG291" s="235"/>
      <c r="UPH291" s="296"/>
      <c r="UPI291" s="296"/>
      <c r="UPJ291" s="208"/>
      <c r="UPL291" s="235"/>
      <c r="UPM291" s="235"/>
      <c r="UPN291" s="235"/>
      <c r="UPO291" s="235"/>
      <c r="UPP291" s="235"/>
      <c r="UPQ291" s="235"/>
      <c r="UPR291" s="235"/>
      <c r="UPS291" s="296"/>
      <c r="UPT291" s="296"/>
      <c r="UPU291" s="208"/>
      <c r="UPW291" s="235"/>
      <c r="UPX291" s="235"/>
      <c r="UPY291" s="235"/>
      <c r="UPZ291" s="235"/>
      <c r="UQA291" s="235"/>
      <c r="UQB291" s="235"/>
      <c r="UQC291" s="235"/>
      <c r="UQD291" s="296"/>
      <c r="UQE291" s="296"/>
      <c r="UQF291" s="208"/>
      <c r="UQH291" s="235"/>
      <c r="UQI291" s="235"/>
      <c r="UQJ291" s="235"/>
      <c r="UQK291" s="235"/>
      <c r="UQL291" s="235"/>
      <c r="UQM291" s="235"/>
      <c r="UQN291" s="235"/>
      <c r="UQO291" s="296"/>
      <c r="UQP291" s="296"/>
      <c r="UQQ291" s="208"/>
      <c r="UQS291" s="235"/>
      <c r="UQT291" s="235"/>
      <c r="UQU291" s="235"/>
      <c r="UQV291" s="235"/>
      <c r="UQW291" s="235"/>
      <c r="UQX291" s="235"/>
      <c r="UQY291" s="235"/>
      <c r="UQZ291" s="296"/>
      <c r="URA291" s="296"/>
      <c r="URB291" s="208"/>
      <c r="URD291" s="235"/>
      <c r="URE291" s="235"/>
      <c r="URF291" s="235"/>
      <c r="URG291" s="235"/>
      <c r="URH291" s="235"/>
      <c r="URI291" s="235"/>
      <c r="URJ291" s="235"/>
      <c r="URK291" s="296"/>
      <c r="URL291" s="296"/>
      <c r="URM291" s="208"/>
      <c r="URO291" s="235"/>
      <c r="URP291" s="235"/>
      <c r="URQ291" s="235"/>
      <c r="URR291" s="235"/>
      <c r="URS291" s="235"/>
      <c r="URT291" s="235"/>
      <c r="URU291" s="235"/>
      <c r="URV291" s="296"/>
      <c r="URW291" s="296"/>
      <c r="URX291" s="208"/>
      <c r="URZ291" s="235"/>
      <c r="USA291" s="235"/>
      <c r="USB291" s="235"/>
      <c r="USC291" s="235"/>
      <c r="USD291" s="235"/>
      <c r="USE291" s="235"/>
      <c r="USF291" s="235"/>
      <c r="USG291" s="296"/>
      <c r="USH291" s="296"/>
      <c r="USI291" s="208"/>
      <c r="USK291" s="235"/>
      <c r="USL291" s="235"/>
      <c r="USM291" s="235"/>
      <c r="USN291" s="235"/>
      <c r="USO291" s="235"/>
      <c r="USP291" s="235"/>
      <c r="USQ291" s="235"/>
      <c r="USR291" s="296"/>
      <c r="USS291" s="296"/>
      <c r="UST291" s="208"/>
      <c r="USV291" s="235"/>
      <c r="USW291" s="235"/>
      <c r="USX291" s="235"/>
      <c r="USY291" s="235"/>
      <c r="USZ291" s="235"/>
      <c r="UTA291" s="235"/>
      <c r="UTB291" s="235"/>
      <c r="UTC291" s="296"/>
      <c r="UTD291" s="296"/>
      <c r="UTE291" s="208"/>
      <c r="UTG291" s="235"/>
      <c r="UTH291" s="235"/>
      <c r="UTI291" s="235"/>
      <c r="UTJ291" s="235"/>
      <c r="UTK291" s="235"/>
      <c r="UTL291" s="235"/>
      <c r="UTM291" s="235"/>
      <c r="UTN291" s="296"/>
      <c r="UTO291" s="296"/>
      <c r="UTP291" s="208"/>
      <c r="UTR291" s="235"/>
      <c r="UTS291" s="235"/>
      <c r="UTT291" s="235"/>
      <c r="UTU291" s="235"/>
      <c r="UTV291" s="235"/>
      <c r="UTW291" s="235"/>
      <c r="UTX291" s="235"/>
      <c r="UTY291" s="296"/>
      <c r="UTZ291" s="296"/>
      <c r="UUA291" s="208"/>
      <c r="UUC291" s="235"/>
      <c r="UUD291" s="235"/>
      <c r="UUE291" s="235"/>
      <c r="UUF291" s="235"/>
      <c r="UUG291" s="235"/>
      <c r="UUH291" s="235"/>
      <c r="UUI291" s="235"/>
      <c r="UUJ291" s="296"/>
      <c r="UUK291" s="296"/>
      <c r="UUL291" s="208"/>
      <c r="UUN291" s="235"/>
      <c r="UUO291" s="235"/>
      <c r="UUP291" s="235"/>
      <c r="UUQ291" s="235"/>
      <c r="UUR291" s="235"/>
      <c r="UUS291" s="235"/>
      <c r="UUT291" s="235"/>
      <c r="UUU291" s="296"/>
      <c r="UUV291" s="296"/>
      <c r="UUW291" s="208"/>
      <c r="UUY291" s="235"/>
      <c r="UUZ291" s="235"/>
      <c r="UVA291" s="235"/>
      <c r="UVB291" s="235"/>
      <c r="UVC291" s="235"/>
      <c r="UVD291" s="235"/>
      <c r="UVE291" s="235"/>
      <c r="UVF291" s="296"/>
      <c r="UVG291" s="296"/>
      <c r="UVH291" s="208"/>
      <c r="UVJ291" s="235"/>
      <c r="UVK291" s="235"/>
      <c r="UVL291" s="235"/>
      <c r="UVM291" s="235"/>
      <c r="UVN291" s="235"/>
      <c r="UVO291" s="235"/>
      <c r="UVP291" s="235"/>
      <c r="UVQ291" s="296"/>
      <c r="UVR291" s="296"/>
      <c r="UVS291" s="208"/>
      <c r="UVU291" s="235"/>
      <c r="UVV291" s="235"/>
      <c r="UVW291" s="235"/>
      <c r="UVX291" s="235"/>
      <c r="UVY291" s="235"/>
      <c r="UVZ291" s="235"/>
      <c r="UWA291" s="235"/>
      <c r="UWB291" s="296"/>
      <c r="UWC291" s="296"/>
      <c r="UWD291" s="208"/>
      <c r="UWF291" s="235"/>
      <c r="UWG291" s="235"/>
      <c r="UWH291" s="235"/>
      <c r="UWI291" s="235"/>
      <c r="UWJ291" s="235"/>
      <c r="UWK291" s="235"/>
      <c r="UWL291" s="235"/>
      <c r="UWM291" s="296"/>
      <c r="UWN291" s="296"/>
      <c r="UWO291" s="208"/>
      <c r="UWQ291" s="235"/>
      <c r="UWR291" s="235"/>
      <c r="UWS291" s="235"/>
      <c r="UWT291" s="235"/>
      <c r="UWU291" s="235"/>
      <c r="UWV291" s="235"/>
      <c r="UWW291" s="235"/>
      <c r="UWX291" s="296"/>
      <c r="UWY291" s="296"/>
      <c r="UWZ291" s="208"/>
      <c r="UXB291" s="235"/>
      <c r="UXC291" s="235"/>
      <c r="UXD291" s="235"/>
      <c r="UXE291" s="235"/>
      <c r="UXF291" s="235"/>
      <c r="UXG291" s="235"/>
      <c r="UXH291" s="235"/>
      <c r="UXI291" s="296"/>
      <c r="UXJ291" s="296"/>
      <c r="UXK291" s="208"/>
      <c r="UXM291" s="235"/>
      <c r="UXN291" s="235"/>
      <c r="UXO291" s="235"/>
      <c r="UXP291" s="235"/>
      <c r="UXQ291" s="235"/>
      <c r="UXR291" s="235"/>
      <c r="UXS291" s="235"/>
      <c r="UXT291" s="296"/>
      <c r="UXU291" s="296"/>
      <c r="UXV291" s="208"/>
      <c r="UXX291" s="235"/>
      <c r="UXY291" s="235"/>
      <c r="UXZ291" s="235"/>
      <c r="UYA291" s="235"/>
      <c r="UYB291" s="235"/>
      <c r="UYC291" s="235"/>
      <c r="UYD291" s="235"/>
      <c r="UYE291" s="296"/>
      <c r="UYF291" s="296"/>
      <c r="UYG291" s="208"/>
      <c r="UYI291" s="235"/>
      <c r="UYJ291" s="235"/>
      <c r="UYK291" s="235"/>
      <c r="UYL291" s="235"/>
      <c r="UYM291" s="235"/>
      <c r="UYN291" s="235"/>
      <c r="UYO291" s="235"/>
      <c r="UYP291" s="296"/>
      <c r="UYQ291" s="296"/>
      <c r="UYR291" s="208"/>
      <c r="UYT291" s="235"/>
      <c r="UYU291" s="235"/>
      <c r="UYV291" s="235"/>
      <c r="UYW291" s="235"/>
      <c r="UYX291" s="235"/>
      <c r="UYY291" s="235"/>
      <c r="UYZ291" s="235"/>
      <c r="UZA291" s="296"/>
      <c r="UZB291" s="296"/>
      <c r="UZC291" s="208"/>
      <c r="UZE291" s="235"/>
      <c r="UZF291" s="235"/>
      <c r="UZG291" s="235"/>
      <c r="UZH291" s="235"/>
      <c r="UZI291" s="235"/>
      <c r="UZJ291" s="235"/>
      <c r="UZK291" s="235"/>
      <c r="UZL291" s="296"/>
      <c r="UZM291" s="296"/>
      <c r="UZN291" s="208"/>
      <c r="UZP291" s="235"/>
      <c r="UZQ291" s="235"/>
      <c r="UZR291" s="235"/>
      <c r="UZS291" s="235"/>
      <c r="UZT291" s="235"/>
      <c r="UZU291" s="235"/>
      <c r="UZV291" s="235"/>
      <c r="UZW291" s="296"/>
      <c r="UZX291" s="296"/>
      <c r="UZY291" s="208"/>
      <c r="VAA291" s="235"/>
      <c r="VAB291" s="235"/>
      <c r="VAC291" s="235"/>
      <c r="VAD291" s="235"/>
      <c r="VAE291" s="235"/>
      <c r="VAF291" s="235"/>
      <c r="VAG291" s="235"/>
      <c r="VAH291" s="296"/>
      <c r="VAI291" s="296"/>
      <c r="VAJ291" s="208"/>
      <c r="VAL291" s="235"/>
      <c r="VAM291" s="235"/>
      <c r="VAN291" s="235"/>
      <c r="VAO291" s="235"/>
      <c r="VAP291" s="235"/>
      <c r="VAQ291" s="235"/>
      <c r="VAR291" s="235"/>
      <c r="VAS291" s="296"/>
      <c r="VAT291" s="296"/>
      <c r="VAU291" s="208"/>
      <c r="VAW291" s="235"/>
      <c r="VAX291" s="235"/>
      <c r="VAY291" s="235"/>
      <c r="VAZ291" s="235"/>
      <c r="VBA291" s="235"/>
      <c r="VBB291" s="235"/>
      <c r="VBC291" s="235"/>
      <c r="VBD291" s="296"/>
      <c r="VBE291" s="296"/>
      <c r="VBF291" s="208"/>
      <c r="VBH291" s="235"/>
      <c r="VBI291" s="235"/>
      <c r="VBJ291" s="235"/>
      <c r="VBK291" s="235"/>
      <c r="VBL291" s="235"/>
      <c r="VBM291" s="235"/>
      <c r="VBN291" s="235"/>
      <c r="VBO291" s="296"/>
      <c r="VBP291" s="296"/>
      <c r="VBQ291" s="208"/>
      <c r="VBS291" s="235"/>
      <c r="VBT291" s="235"/>
      <c r="VBU291" s="235"/>
      <c r="VBV291" s="235"/>
      <c r="VBW291" s="235"/>
      <c r="VBX291" s="235"/>
      <c r="VBY291" s="235"/>
      <c r="VBZ291" s="296"/>
      <c r="VCA291" s="296"/>
      <c r="VCB291" s="208"/>
      <c r="VCD291" s="235"/>
      <c r="VCE291" s="235"/>
      <c r="VCF291" s="235"/>
      <c r="VCG291" s="235"/>
      <c r="VCH291" s="235"/>
      <c r="VCI291" s="235"/>
      <c r="VCJ291" s="235"/>
      <c r="VCK291" s="296"/>
      <c r="VCL291" s="296"/>
      <c r="VCM291" s="208"/>
      <c r="VCO291" s="235"/>
      <c r="VCP291" s="235"/>
      <c r="VCQ291" s="235"/>
      <c r="VCR291" s="235"/>
      <c r="VCS291" s="235"/>
      <c r="VCT291" s="235"/>
      <c r="VCU291" s="235"/>
      <c r="VCV291" s="296"/>
      <c r="VCW291" s="296"/>
      <c r="VCX291" s="208"/>
      <c r="VCZ291" s="235"/>
      <c r="VDA291" s="235"/>
      <c r="VDB291" s="235"/>
      <c r="VDC291" s="235"/>
      <c r="VDD291" s="235"/>
      <c r="VDE291" s="235"/>
      <c r="VDF291" s="235"/>
      <c r="VDG291" s="296"/>
      <c r="VDH291" s="296"/>
      <c r="VDI291" s="208"/>
      <c r="VDK291" s="235"/>
      <c r="VDL291" s="235"/>
      <c r="VDM291" s="235"/>
      <c r="VDN291" s="235"/>
      <c r="VDO291" s="235"/>
      <c r="VDP291" s="235"/>
      <c r="VDQ291" s="235"/>
      <c r="VDR291" s="296"/>
      <c r="VDS291" s="296"/>
      <c r="VDT291" s="208"/>
      <c r="VDV291" s="235"/>
      <c r="VDW291" s="235"/>
      <c r="VDX291" s="235"/>
      <c r="VDY291" s="235"/>
      <c r="VDZ291" s="235"/>
      <c r="VEA291" s="235"/>
      <c r="VEB291" s="235"/>
      <c r="VEC291" s="296"/>
      <c r="VED291" s="296"/>
      <c r="VEE291" s="208"/>
      <c r="VEG291" s="235"/>
      <c r="VEH291" s="235"/>
      <c r="VEI291" s="235"/>
      <c r="VEJ291" s="235"/>
      <c r="VEK291" s="235"/>
      <c r="VEL291" s="235"/>
      <c r="VEM291" s="235"/>
      <c r="VEN291" s="296"/>
      <c r="VEO291" s="296"/>
      <c r="VEP291" s="208"/>
      <c r="VER291" s="235"/>
      <c r="VES291" s="235"/>
      <c r="VET291" s="235"/>
      <c r="VEU291" s="235"/>
      <c r="VEV291" s="235"/>
      <c r="VEW291" s="235"/>
      <c r="VEX291" s="235"/>
      <c r="VEY291" s="296"/>
      <c r="VEZ291" s="296"/>
      <c r="VFA291" s="208"/>
      <c r="VFC291" s="235"/>
      <c r="VFD291" s="235"/>
      <c r="VFE291" s="235"/>
      <c r="VFF291" s="235"/>
      <c r="VFG291" s="235"/>
      <c r="VFH291" s="235"/>
      <c r="VFI291" s="235"/>
      <c r="VFJ291" s="296"/>
      <c r="VFK291" s="296"/>
      <c r="VFL291" s="208"/>
      <c r="VFN291" s="235"/>
      <c r="VFO291" s="235"/>
      <c r="VFP291" s="235"/>
      <c r="VFQ291" s="235"/>
      <c r="VFR291" s="235"/>
      <c r="VFS291" s="235"/>
      <c r="VFT291" s="235"/>
      <c r="VFU291" s="296"/>
      <c r="VFV291" s="296"/>
      <c r="VFW291" s="208"/>
      <c r="VFY291" s="235"/>
      <c r="VFZ291" s="235"/>
      <c r="VGA291" s="235"/>
      <c r="VGB291" s="235"/>
      <c r="VGC291" s="235"/>
      <c r="VGD291" s="235"/>
      <c r="VGE291" s="235"/>
      <c r="VGF291" s="296"/>
      <c r="VGG291" s="296"/>
      <c r="VGH291" s="208"/>
      <c r="VGJ291" s="235"/>
      <c r="VGK291" s="235"/>
      <c r="VGL291" s="235"/>
      <c r="VGM291" s="235"/>
      <c r="VGN291" s="235"/>
      <c r="VGO291" s="235"/>
      <c r="VGP291" s="235"/>
      <c r="VGQ291" s="296"/>
      <c r="VGR291" s="296"/>
      <c r="VGS291" s="208"/>
      <c r="VGU291" s="235"/>
      <c r="VGV291" s="235"/>
      <c r="VGW291" s="235"/>
      <c r="VGX291" s="235"/>
      <c r="VGY291" s="235"/>
      <c r="VGZ291" s="235"/>
      <c r="VHA291" s="235"/>
      <c r="VHB291" s="296"/>
      <c r="VHC291" s="296"/>
      <c r="VHD291" s="208"/>
      <c r="VHF291" s="235"/>
      <c r="VHG291" s="235"/>
      <c r="VHH291" s="235"/>
      <c r="VHI291" s="235"/>
      <c r="VHJ291" s="235"/>
      <c r="VHK291" s="235"/>
      <c r="VHL291" s="235"/>
      <c r="VHM291" s="296"/>
      <c r="VHN291" s="296"/>
      <c r="VHO291" s="208"/>
      <c r="VHQ291" s="235"/>
      <c r="VHR291" s="235"/>
      <c r="VHS291" s="235"/>
      <c r="VHT291" s="235"/>
      <c r="VHU291" s="235"/>
      <c r="VHV291" s="235"/>
      <c r="VHW291" s="235"/>
      <c r="VHX291" s="296"/>
      <c r="VHY291" s="296"/>
      <c r="VHZ291" s="208"/>
      <c r="VIB291" s="235"/>
      <c r="VIC291" s="235"/>
      <c r="VID291" s="235"/>
      <c r="VIE291" s="235"/>
      <c r="VIF291" s="235"/>
      <c r="VIG291" s="235"/>
      <c r="VIH291" s="235"/>
      <c r="VII291" s="296"/>
      <c r="VIJ291" s="296"/>
      <c r="VIK291" s="208"/>
      <c r="VIM291" s="235"/>
      <c r="VIN291" s="235"/>
      <c r="VIO291" s="235"/>
      <c r="VIP291" s="235"/>
      <c r="VIQ291" s="235"/>
      <c r="VIR291" s="235"/>
      <c r="VIS291" s="235"/>
      <c r="VIT291" s="296"/>
      <c r="VIU291" s="296"/>
      <c r="VIV291" s="208"/>
      <c r="VIX291" s="235"/>
      <c r="VIY291" s="235"/>
      <c r="VIZ291" s="235"/>
      <c r="VJA291" s="235"/>
      <c r="VJB291" s="235"/>
      <c r="VJC291" s="235"/>
      <c r="VJD291" s="235"/>
      <c r="VJE291" s="296"/>
      <c r="VJF291" s="296"/>
      <c r="VJG291" s="208"/>
      <c r="VJI291" s="235"/>
      <c r="VJJ291" s="235"/>
      <c r="VJK291" s="235"/>
      <c r="VJL291" s="235"/>
      <c r="VJM291" s="235"/>
      <c r="VJN291" s="235"/>
      <c r="VJO291" s="235"/>
      <c r="VJP291" s="296"/>
      <c r="VJQ291" s="296"/>
      <c r="VJR291" s="208"/>
      <c r="VJT291" s="235"/>
      <c r="VJU291" s="235"/>
      <c r="VJV291" s="235"/>
      <c r="VJW291" s="235"/>
      <c r="VJX291" s="235"/>
      <c r="VJY291" s="235"/>
      <c r="VJZ291" s="235"/>
      <c r="VKA291" s="296"/>
      <c r="VKB291" s="296"/>
      <c r="VKC291" s="208"/>
      <c r="VKE291" s="235"/>
      <c r="VKF291" s="235"/>
      <c r="VKG291" s="235"/>
      <c r="VKH291" s="235"/>
      <c r="VKI291" s="235"/>
      <c r="VKJ291" s="235"/>
      <c r="VKK291" s="235"/>
      <c r="VKL291" s="296"/>
      <c r="VKM291" s="296"/>
      <c r="VKN291" s="208"/>
      <c r="VKP291" s="235"/>
      <c r="VKQ291" s="235"/>
      <c r="VKR291" s="235"/>
      <c r="VKS291" s="235"/>
      <c r="VKT291" s="235"/>
      <c r="VKU291" s="235"/>
      <c r="VKV291" s="235"/>
      <c r="VKW291" s="296"/>
      <c r="VKX291" s="296"/>
      <c r="VKY291" s="208"/>
      <c r="VLA291" s="235"/>
      <c r="VLB291" s="235"/>
      <c r="VLC291" s="235"/>
      <c r="VLD291" s="235"/>
      <c r="VLE291" s="235"/>
      <c r="VLF291" s="235"/>
      <c r="VLG291" s="235"/>
      <c r="VLH291" s="296"/>
      <c r="VLI291" s="296"/>
      <c r="VLJ291" s="208"/>
      <c r="VLL291" s="235"/>
      <c r="VLM291" s="235"/>
      <c r="VLN291" s="235"/>
      <c r="VLO291" s="235"/>
      <c r="VLP291" s="235"/>
      <c r="VLQ291" s="235"/>
      <c r="VLR291" s="235"/>
      <c r="VLS291" s="296"/>
      <c r="VLT291" s="296"/>
      <c r="VLU291" s="208"/>
      <c r="VLW291" s="235"/>
      <c r="VLX291" s="235"/>
      <c r="VLY291" s="235"/>
      <c r="VLZ291" s="235"/>
      <c r="VMA291" s="235"/>
      <c r="VMB291" s="235"/>
      <c r="VMC291" s="235"/>
      <c r="VMD291" s="296"/>
      <c r="VME291" s="296"/>
      <c r="VMF291" s="208"/>
      <c r="VMH291" s="235"/>
      <c r="VMI291" s="235"/>
      <c r="VMJ291" s="235"/>
      <c r="VMK291" s="235"/>
      <c r="VML291" s="235"/>
      <c r="VMM291" s="235"/>
      <c r="VMN291" s="235"/>
      <c r="VMO291" s="296"/>
      <c r="VMP291" s="296"/>
      <c r="VMQ291" s="208"/>
      <c r="VMS291" s="235"/>
      <c r="VMT291" s="235"/>
      <c r="VMU291" s="235"/>
      <c r="VMV291" s="235"/>
      <c r="VMW291" s="235"/>
      <c r="VMX291" s="235"/>
      <c r="VMY291" s="235"/>
      <c r="VMZ291" s="296"/>
      <c r="VNA291" s="296"/>
      <c r="VNB291" s="208"/>
      <c r="VND291" s="235"/>
      <c r="VNE291" s="235"/>
      <c r="VNF291" s="235"/>
      <c r="VNG291" s="235"/>
      <c r="VNH291" s="235"/>
      <c r="VNI291" s="235"/>
      <c r="VNJ291" s="235"/>
      <c r="VNK291" s="296"/>
      <c r="VNL291" s="296"/>
      <c r="VNM291" s="208"/>
      <c r="VNO291" s="235"/>
      <c r="VNP291" s="235"/>
      <c r="VNQ291" s="235"/>
      <c r="VNR291" s="235"/>
      <c r="VNS291" s="235"/>
      <c r="VNT291" s="235"/>
      <c r="VNU291" s="235"/>
      <c r="VNV291" s="296"/>
      <c r="VNW291" s="296"/>
      <c r="VNX291" s="208"/>
      <c r="VNZ291" s="235"/>
      <c r="VOA291" s="235"/>
      <c r="VOB291" s="235"/>
      <c r="VOC291" s="235"/>
      <c r="VOD291" s="235"/>
      <c r="VOE291" s="235"/>
      <c r="VOF291" s="235"/>
      <c r="VOG291" s="296"/>
      <c r="VOH291" s="296"/>
      <c r="VOI291" s="208"/>
      <c r="VOK291" s="235"/>
      <c r="VOL291" s="235"/>
      <c r="VOM291" s="235"/>
      <c r="VON291" s="235"/>
      <c r="VOO291" s="235"/>
      <c r="VOP291" s="235"/>
      <c r="VOQ291" s="235"/>
      <c r="VOR291" s="296"/>
      <c r="VOS291" s="296"/>
      <c r="VOT291" s="208"/>
      <c r="VOV291" s="235"/>
      <c r="VOW291" s="235"/>
      <c r="VOX291" s="235"/>
      <c r="VOY291" s="235"/>
      <c r="VOZ291" s="235"/>
      <c r="VPA291" s="235"/>
      <c r="VPB291" s="235"/>
      <c r="VPC291" s="296"/>
      <c r="VPD291" s="296"/>
      <c r="VPE291" s="208"/>
      <c r="VPG291" s="235"/>
      <c r="VPH291" s="235"/>
      <c r="VPI291" s="235"/>
      <c r="VPJ291" s="235"/>
      <c r="VPK291" s="235"/>
      <c r="VPL291" s="235"/>
      <c r="VPM291" s="235"/>
      <c r="VPN291" s="296"/>
      <c r="VPO291" s="296"/>
      <c r="VPP291" s="208"/>
      <c r="VPR291" s="235"/>
      <c r="VPS291" s="235"/>
      <c r="VPT291" s="235"/>
      <c r="VPU291" s="235"/>
      <c r="VPV291" s="235"/>
      <c r="VPW291" s="235"/>
      <c r="VPX291" s="235"/>
      <c r="VPY291" s="296"/>
      <c r="VPZ291" s="296"/>
      <c r="VQA291" s="208"/>
      <c r="VQC291" s="235"/>
      <c r="VQD291" s="235"/>
      <c r="VQE291" s="235"/>
      <c r="VQF291" s="235"/>
      <c r="VQG291" s="235"/>
      <c r="VQH291" s="235"/>
      <c r="VQI291" s="235"/>
      <c r="VQJ291" s="296"/>
      <c r="VQK291" s="296"/>
      <c r="VQL291" s="208"/>
      <c r="VQN291" s="235"/>
      <c r="VQO291" s="235"/>
      <c r="VQP291" s="235"/>
      <c r="VQQ291" s="235"/>
      <c r="VQR291" s="235"/>
      <c r="VQS291" s="235"/>
      <c r="VQT291" s="235"/>
      <c r="VQU291" s="296"/>
      <c r="VQV291" s="296"/>
      <c r="VQW291" s="208"/>
      <c r="VQY291" s="235"/>
      <c r="VQZ291" s="235"/>
      <c r="VRA291" s="235"/>
      <c r="VRB291" s="235"/>
      <c r="VRC291" s="235"/>
      <c r="VRD291" s="235"/>
      <c r="VRE291" s="235"/>
      <c r="VRF291" s="296"/>
      <c r="VRG291" s="296"/>
      <c r="VRH291" s="208"/>
      <c r="VRJ291" s="235"/>
      <c r="VRK291" s="235"/>
      <c r="VRL291" s="235"/>
      <c r="VRM291" s="235"/>
      <c r="VRN291" s="235"/>
      <c r="VRO291" s="235"/>
      <c r="VRP291" s="235"/>
      <c r="VRQ291" s="296"/>
      <c r="VRR291" s="296"/>
      <c r="VRS291" s="208"/>
      <c r="VRU291" s="235"/>
      <c r="VRV291" s="235"/>
      <c r="VRW291" s="235"/>
      <c r="VRX291" s="235"/>
      <c r="VRY291" s="235"/>
      <c r="VRZ291" s="235"/>
      <c r="VSA291" s="235"/>
      <c r="VSB291" s="296"/>
      <c r="VSC291" s="296"/>
      <c r="VSD291" s="208"/>
      <c r="VSF291" s="235"/>
      <c r="VSG291" s="235"/>
      <c r="VSH291" s="235"/>
      <c r="VSI291" s="235"/>
      <c r="VSJ291" s="235"/>
      <c r="VSK291" s="235"/>
      <c r="VSL291" s="235"/>
      <c r="VSM291" s="296"/>
      <c r="VSN291" s="296"/>
      <c r="VSO291" s="208"/>
      <c r="VSQ291" s="235"/>
      <c r="VSR291" s="235"/>
      <c r="VSS291" s="235"/>
      <c r="VST291" s="235"/>
      <c r="VSU291" s="235"/>
      <c r="VSV291" s="235"/>
      <c r="VSW291" s="235"/>
      <c r="VSX291" s="296"/>
      <c r="VSY291" s="296"/>
      <c r="VSZ291" s="208"/>
      <c r="VTB291" s="235"/>
      <c r="VTC291" s="235"/>
      <c r="VTD291" s="235"/>
      <c r="VTE291" s="235"/>
      <c r="VTF291" s="235"/>
      <c r="VTG291" s="235"/>
      <c r="VTH291" s="235"/>
      <c r="VTI291" s="296"/>
      <c r="VTJ291" s="296"/>
      <c r="VTK291" s="208"/>
      <c r="VTM291" s="235"/>
      <c r="VTN291" s="235"/>
      <c r="VTO291" s="235"/>
      <c r="VTP291" s="235"/>
      <c r="VTQ291" s="235"/>
      <c r="VTR291" s="235"/>
      <c r="VTS291" s="235"/>
      <c r="VTT291" s="296"/>
      <c r="VTU291" s="296"/>
      <c r="VTV291" s="208"/>
      <c r="VTX291" s="235"/>
      <c r="VTY291" s="235"/>
      <c r="VTZ291" s="235"/>
      <c r="VUA291" s="235"/>
      <c r="VUB291" s="235"/>
      <c r="VUC291" s="235"/>
      <c r="VUD291" s="235"/>
      <c r="VUE291" s="296"/>
      <c r="VUF291" s="296"/>
      <c r="VUG291" s="208"/>
      <c r="VUI291" s="235"/>
      <c r="VUJ291" s="235"/>
      <c r="VUK291" s="235"/>
      <c r="VUL291" s="235"/>
      <c r="VUM291" s="235"/>
      <c r="VUN291" s="235"/>
      <c r="VUO291" s="235"/>
      <c r="VUP291" s="296"/>
      <c r="VUQ291" s="296"/>
      <c r="VUR291" s="208"/>
      <c r="VUT291" s="235"/>
      <c r="VUU291" s="235"/>
      <c r="VUV291" s="235"/>
      <c r="VUW291" s="235"/>
      <c r="VUX291" s="235"/>
      <c r="VUY291" s="235"/>
      <c r="VUZ291" s="235"/>
      <c r="VVA291" s="296"/>
      <c r="VVB291" s="296"/>
      <c r="VVC291" s="208"/>
      <c r="VVE291" s="235"/>
      <c r="VVF291" s="235"/>
      <c r="VVG291" s="235"/>
      <c r="VVH291" s="235"/>
      <c r="VVI291" s="235"/>
      <c r="VVJ291" s="235"/>
      <c r="VVK291" s="235"/>
      <c r="VVL291" s="296"/>
      <c r="VVM291" s="296"/>
      <c r="VVN291" s="208"/>
      <c r="VVP291" s="235"/>
      <c r="VVQ291" s="235"/>
      <c r="VVR291" s="235"/>
      <c r="VVS291" s="235"/>
      <c r="VVT291" s="235"/>
      <c r="VVU291" s="235"/>
      <c r="VVV291" s="235"/>
      <c r="VVW291" s="296"/>
      <c r="VVX291" s="296"/>
      <c r="VVY291" s="208"/>
      <c r="VWA291" s="235"/>
      <c r="VWB291" s="235"/>
      <c r="VWC291" s="235"/>
      <c r="VWD291" s="235"/>
      <c r="VWE291" s="235"/>
      <c r="VWF291" s="235"/>
      <c r="VWG291" s="235"/>
      <c r="VWH291" s="296"/>
      <c r="VWI291" s="296"/>
      <c r="VWJ291" s="208"/>
      <c r="VWL291" s="235"/>
      <c r="VWM291" s="235"/>
      <c r="VWN291" s="235"/>
      <c r="VWO291" s="235"/>
      <c r="VWP291" s="235"/>
      <c r="VWQ291" s="235"/>
      <c r="VWR291" s="235"/>
      <c r="VWS291" s="296"/>
      <c r="VWT291" s="296"/>
      <c r="VWU291" s="208"/>
      <c r="VWW291" s="235"/>
      <c r="VWX291" s="235"/>
      <c r="VWY291" s="235"/>
      <c r="VWZ291" s="235"/>
      <c r="VXA291" s="235"/>
      <c r="VXB291" s="235"/>
      <c r="VXC291" s="235"/>
      <c r="VXD291" s="296"/>
      <c r="VXE291" s="296"/>
      <c r="VXF291" s="208"/>
      <c r="VXH291" s="235"/>
      <c r="VXI291" s="235"/>
      <c r="VXJ291" s="235"/>
      <c r="VXK291" s="235"/>
      <c r="VXL291" s="235"/>
      <c r="VXM291" s="235"/>
      <c r="VXN291" s="235"/>
      <c r="VXO291" s="296"/>
      <c r="VXP291" s="296"/>
      <c r="VXQ291" s="208"/>
      <c r="VXS291" s="235"/>
      <c r="VXT291" s="235"/>
      <c r="VXU291" s="235"/>
      <c r="VXV291" s="235"/>
      <c r="VXW291" s="235"/>
      <c r="VXX291" s="235"/>
      <c r="VXY291" s="235"/>
      <c r="VXZ291" s="296"/>
      <c r="VYA291" s="296"/>
      <c r="VYB291" s="208"/>
      <c r="VYD291" s="235"/>
      <c r="VYE291" s="235"/>
      <c r="VYF291" s="235"/>
      <c r="VYG291" s="235"/>
      <c r="VYH291" s="235"/>
      <c r="VYI291" s="235"/>
      <c r="VYJ291" s="235"/>
      <c r="VYK291" s="296"/>
      <c r="VYL291" s="296"/>
      <c r="VYM291" s="208"/>
      <c r="VYO291" s="235"/>
      <c r="VYP291" s="235"/>
      <c r="VYQ291" s="235"/>
      <c r="VYR291" s="235"/>
      <c r="VYS291" s="235"/>
      <c r="VYT291" s="235"/>
      <c r="VYU291" s="235"/>
      <c r="VYV291" s="296"/>
      <c r="VYW291" s="296"/>
      <c r="VYX291" s="208"/>
      <c r="VYZ291" s="235"/>
      <c r="VZA291" s="235"/>
      <c r="VZB291" s="235"/>
      <c r="VZC291" s="235"/>
      <c r="VZD291" s="235"/>
      <c r="VZE291" s="235"/>
      <c r="VZF291" s="235"/>
      <c r="VZG291" s="296"/>
      <c r="VZH291" s="296"/>
      <c r="VZI291" s="208"/>
      <c r="VZK291" s="235"/>
      <c r="VZL291" s="235"/>
      <c r="VZM291" s="235"/>
      <c r="VZN291" s="235"/>
      <c r="VZO291" s="235"/>
      <c r="VZP291" s="235"/>
      <c r="VZQ291" s="235"/>
      <c r="VZR291" s="296"/>
      <c r="VZS291" s="296"/>
      <c r="VZT291" s="208"/>
      <c r="VZV291" s="235"/>
      <c r="VZW291" s="235"/>
      <c r="VZX291" s="235"/>
      <c r="VZY291" s="235"/>
      <c r="VZZ291" s="235"/>
      <c r="WAA291" s="235"/>
      <c r="WAB291" s="235"/>
      <c r="WAC291" s="296"/>
      <c r="WAD291" s="296"/>
      <c r="WAE291" s="208"/>
      <c r="WAG291" s="235"/>
      <c r="WAH291" s="235"/>
      <c r="WAI291" s="235"/>
      <c r="WAJ291" s="235"/>
      <c r="WAK291" s="235"/>
      <c r="WAL291" s="235"/>
      <c r="WAM291" s="235"/>
      <c r="WAN291" s="296"/>
      <c r="WAO291" s="296"/>
      <c r="WAP291" s="208"/>
      <c r="WAR291" s="235"/>
      <c r="WAS291" s="235"/>
      <c r="WAT291" s="235"/>
      <c r="WAU291" s="235"/>
      <c r="WAV291" s="235"/>
      <c r="WAW291" s="235"/>
      <c r="WAX291" s="235"/>
      <c r="WAY291" s="296"/>
      <c r="WAZ291" s="296"/>
      <c r="WBA291" s="208"/>
      <c r="WBC291" s="235"/>
      <c r="WBD291" s="235"/>
      <c r="WBE291" s="235"/>
      <c r="WBF291" s="235"/>
      <c r="WBG291" s="235"/>
      <c r="WBH291" s="235"/>
      <c r="WBI291" s="235"/>
      <c r="WBJ291" s="296"/>
      <c r="WBK291" s="296"/>
      <c r="WBL291" s="208"/>
      <c r="WBN291" s="235"/>
      <c r="WBO291" s="235"/>
      <c r="WBP291" s="235"/>
      <c r="WBQ291" s="235"/>
      <c r="WBR291" s="235"/>
      <c r="WBS291" s="235"/>
      <c r="WBT291" s="235"/>
      <c r="WBU291" s="296"/>
      <c r="WBV291" s="296"/>
      <c r="WBW291" s="208"/>
      <c r="WBY291" s="235"/>
      <c r="WBZ291" s="235"/>
      <c r="WCA291" s="235"/>
      <c r="WCB291" s="235"/>
      <c r="WCC291" s="235"/>
      <c r="WCD291" s="235"/>
      <c r="WCE291" s="235"/>
      <c r="WCF291" s="296"/>
      <c r="WCG291" s="296"/>
      <c r="WCH291" s="208"/>
      <c r="WCJ291" s="235"/>
      <c r="WCK291" s="235"/>
      <c r="WCL291" s="235"/>
      <c r="WCM291" s="235"/>
      <c r="WCN291" s="235"/>
      <c r="WCO291" s="235"/>
      <c r="WCP291" s="235"/>
      <c r="WCQ291" s="296"/>
      <c r="WCR291" s="296"/>
      <c r="WCS291" s="208"/>
      <c r="WCU291" s="235"/>
      <c r="WCV291" s="235"/>
      <c r="WCW291" s="235"/>
      <c r="WCX291" s="235"/>
      <c r="WCY291" s="235"/>
      <c r="WCZ291" s="235"/>
      <c r="WDA291" s="235"/>
      <c r="WDB291" s="296"/>
      <c r="WDC291" s="296"/>
      <c r="WDD291" s="208"/>
      <c r="WDF291" s="235"/>
      <c r="WDG291" s="235"/>
      <c r="WDH291" s="235"/>
      <c r="WDI291" s="235"/>
      <c r="WDJ291" s="235"/>
      <c r="WDK291" s="235"/>
      <c r="WDL291" s="235"/>
      <c r="WDM291" s="296"/>
      <c r="WDN291" s="296"/>
      <c r="WDO291" s="208"/>
      <c r="WDQ291" s="235"/>
      <c r="WDR291" s="235"/>
      <c r="WDS291" s="235"/>
      <c r="WDT291" s="235"/>
      <c r="WDU291" s="235"/>
      <c r="WDV291" s="235"/>
      <c r="WDW291" s="235"/>
      <c r="WDX291" s="296"/>
      <c r="WDY291" s="296"/>
      <c r="WDZ291" s="208"/>
      <c r="WEB291" s="235"/>
      <c r="WEC291" s="235"/>
      <c r="WED291" s="235"/>
      <c r="WEE291" s="235"/>
      <c r="WEF291" s="235"/>
      <c r="WEG291" s="235"/>
      <c r="WEH291" s="235"/>
      <c r="WEI291" s="296"/>
      <c r="WEJ291" s="296"/>
      <c r="WEK291" s="208"/>
      <c r="WEM291" s="235"/>
      <c r="WEN291" s="235"/>
      <c r="WEO291" s="235"/>
      <c r="WEP291" s="235"/>
      <c r="WEQ291" s="235"/>
      <c r="WER291" s="235"/>
      <c r="WES291" s="235"/>
      <c r="WET291" s="296"/>
      <c r="WEU291" s="296"/>
      <c r="WEV291" s="208"/>
      <c r="WEX291" s="235"/>
      <c r="WEY291" s="235"/>
      <c r="WEZ291" s="235"/>
      <c r="WFA291" s="235"/>
      <c r="WFB291" s="235"/>
      <c r="WFC291" s="235"/>
      <c r="WFD291" s="235"/>
      <c r="WFE291" s="296"/>
      <c r="WFF291" s="296"/>
      <c r="WFG291" s="208"/>
      <c r="WFI291" s="235"/>
      <c r="WFJ291" s="235"/>
      <c r="WFK291" s="235"/>
      <c r="WFL291" s="235"/>
      <c r="WFM291" s="235"/>
      <c r="WFN291" s="235"/>
      <c r="WFO291" s="235"/>
      <c r="WFP291" s="296"/>
      <c r="WFQ291" s="296"/>
      <c r="WFR291" s="208"/>
      <c r="WFT291" s="235"/>
      <c r="WFU291" s="235"/>
      <c r="WFV291" s="235"/>
      <c r="WFW291" s="235"/>
      <c r="WFX291" s="235"/>
      <c r="WFY291" s="235"/>
      <c r="WFZ291" s="235"/>
      <c r="WGA291" s="296"/>
      <c r="WGB291" s="296"/>
      <c r="WGC291" s="208"/>
      <c r="WGE291" s="235"/>
      <c r="WGF291" s="235"/>
      <c r="WGG291" s="235"/>
      <c r="WGH291" s="235"/>
      <c r="WGI291" s="235"/>
      <c r="WGJ291" s="235"/>
      <c r="WGK291" s="235"/>
      <c r="WGL291" s="296"/>
      <c r="WGM291" s="296"/>
      <c r="WGN291" s="208"/>
      <c r="WGP291" s="235"/>
      <c r="WGQ291" s="235"/>
      <c r="WGR291" s="235"/>
      <c r="WGS291" s="235"/>
      <c r="WGT291" s="235"/>
      <c r="WGU291" s="235"/>
      <c r="WGV291" s="235"/>
      <c r="WGW291" s="296"/>
      <c r="WGX291" s="296"/>
      <c r="WGY291" s="208"/>
      <c r="WHA291" s="235"/>
      <c r="WHB291" s="235"/>
      <c r="WHC291" s="235"/>
      <c r="WHD291" s="235"/>
      <c r="WHE291" s="235"/>
      <c r="WHF291" s="235"/>
      <c r="WHG291" s="235"/>
      <c r="WHH291" s="296"/>
      <c r="WHI291" s="296"/>
      <c r="WHJ291" s="208"/>
      <c r="WHL291" s="235"/>
      <c r="WHM291" s="235"/>
      <c r="WHN291" s="235"/>
      <c r="WHO291" s="235"/>
      <c r="WHP291" s="235"/>
      <c r="WHQ291" s="235"/>
      <c r="WHR291" s="235"/>
      <c r="WHS291" s="296"/>
      <c r="WHT291" s="296"/>
      <c r="WHU291" s="208"/>
      <c r="WHW291" s="235"/>
      <c r="WHX291" s="235"/>
      <c r="WHY291" s="235"/>
      <c r="WHZ291" s="235"/>
      <c r="WIA291" s="235"/>
      <c r="WIB291" s="235"/>
      <c r="WIC291" s="235"/>
      <c r="WID291" s="296"/>
      <c r="WIE291" s="296"/>
      <c r="WIF291" s="208"/>
      <c r="WIH291" s="235"/>
      <c r="WII291" s="235"/>
      <c r="WIJ291" s="235"/>
      <c r="WIK291" s="235"/>
      <c r="WIL291" s="235"/>
      <c r="WIM291" s="235"/>
      <c r="WIN291" s="235"/>
      <c r="WIO291" s="296"/>
      <c r="WIP291" s="296"/>
      <c r="WIQ291" s="208"/>
      <c r="WIS291" s="235"/>
      <c r="WIT291" s="235"/>
      <c r="WIU291" s="235"/>
      <c r="WIV291" s="235"/>
      <c r="WIW291" s="235"/>
      <c r="WIX291" s="235"/>
      <c r="WIY291" s="235"/>
      <c r="WIZ291" s="296"/>
      <c r="WJA291" s="296"/>
      <c r="WJB291" s="208"/>
      <c r="WJD291" s="235"/>
      <c r="WJE291" s="235"/>
      <c r="WJF291" s="235"/>
      <c r="WJG291" s="235"/>
      <c r="WJH291" s="235"/>
      <c r="WJI291" s="235"/>
      <c r="WJJ291" s="235"/>
      <c r="WJK291" s="296"/>
      <c r="WJL291" s="296"/>
      <c r="WJM291" s="208"/>
      <c r="WJO291" s="235"/>
      <c r="WJP291" s="235"/>
      <c r="WJQ291" s="235"/>
      <c r="WJR291" s="235"/>
      <c r="WJS291" s="235"/>
      <c r="WJT291" s="235"/>
      <c r="WJU291" s="235"/>
      <c r="WJV291" s="296"/>
      <c r="WJW291" s="296"/>
      <c r="WJX291" s="208"/>
      <c r="WJZ291" s="235"/>
      <c r="WKA291" s="235"/>
      <c r="WKB291" s="235"/>
      <c r="WKC291" s="235"/>
      <c r="WKD291" s="235"/>
      <c r="WKE291" s="235"/>
      <c r="WKF291" s="235"/>
      <c r="WKG291" s="296"/>
      <c r="WKH291" s="296"/>
      <c r="WKI291" s="208"/>
      <c r="WKK291" s="235"/>
      <c r="WKL291" s="235"/>
      <c r="WKM291" s="235"/>
      <c r="WKN291" s="235"/>
      <c r="WKO291" s="235"/>
      <c r="WKP291" s="235"/>
      <c r="WKQ291" s="235"/>
      <c r="WKR291" s="296"/>
      <c r="WKS291" s="296"/>
      <c r="WKT291" s="208"/>
      <c r="WKV291" s="235"/>
      <c r="WKW291" s="235"/>
      <c r="WKX291" s="235"/>
      <c r="WKY291" s="235"/>
      <c r="WKZ291" s="235"/>
      <c r="WLA291" s="235"/>
      <c r="WLB291" s="235"/>
      <c r="WLC291" s="296"/>
      <c r="WLD291" s="296"/>
      <c r="WLE291" s="208"/>
      <c r="WLG291" s="235"/>
      <c r="WLH291" s="235"/>
      <c r="WLI291" s="235"/>
      <c r="WLJ291" s="235"/>
      <c r="WLK291" s="235"/>
      <c r="WLL291" s="235"/>
      <c r="WLM291" s="235"/>
      <c r="WLN291" s="296"/>
      <c r="WLO291" s="296"/>
      <c r="WLP291" s="208"/>
      <c r="WLR291" s="235"/>
      <c r="WLS291" s="235"/>
      <c r="WLT291" s="235"/>
      <c r="WLU291" s="235"/>
      <c r="WLV291" s="235"/>
      <c r="WLW291" s="235"/>
      <c r="WLX291" s="235"/>
      <c r="WLY291" s="296"/>
      <c r="WLZ291" s="296"/>
      <c r="WMA291" s="208"/>
      <c r="WMC291" s="235"/>
      <c r="WMD291" s="235"/>
      <c r="WME291" s="235"/>
      <c r="WMF291" s="235"/>
      <c r="WMG291" s="235"/>
      <c r="WMH291" s="235"/>
      <c r="WMI291" s="235"/>
      <c r="WMJ291" s="296"/>
      <c r="WMK291" s="296"/>
      <c r="WML291" s="208"/>
      <c r="WMN291" s="235"/>
      <c r="WMO291" s="235"/>
      <c r="WMP291" s="235"/>
      <c r="WMQ291" s="235"/>
      <c r="WMR291" s="235"/>
      <c r="WMS291" s="235"/>
      <c r="WMT291" s="235"/>
      <c r="WMU291" s="296"/>
      <c r="WMV291" s="296"/>
      <c r="WMW291" s="208"/>
      <c r="WMY291" s="235"/>
      <c r="WMZ291" s="235"/>
      <c r="WNA291" s="235"/>
      <c r="WNB291" s="235"/>
      <c r="WNC291" s="235"/>
      <c r="WND291" s="235"/>
      <c r="WNE291" s="235"/>
      <c r="WNF291" s="296"/>
      <c r="WNG291" s="296"/>
      <c r="WNH291" s="208"/>
      <c r="WNJ291" s="235"/>
      <c r="WNK291" s="235"/>
      <c r="WNL291" s="235"/>
      <c r="WNM291" s="235"/>
      <c r="WNN291" s="235"/>
      <c r="WNO291" s="235"/>
      <c r="WNP291" s="235"/>
      <c r="WNQ291" s="296"/>
      <c r="WNR291" s="296"/>
      <c r="WNS291" s="208"/>
      <c r="WNU291" s="235"/>
      <c r="WNV291" s="235"/>
      <c r="WNW291" s="235"/>
      <c r="WNX291" s="235"/>
      <c r="WNY291" s="235"/>
      <c r="WNZ291" s="235"/>
      <c r="WOA291" s="235"/>
      <c r="WOB291" s="296"/>
      <c r="WOC291" s="296"/>
      <c r="WOD291" s="208"/>
      <c r="WOF291" s="235"/>
      <c r="WOG291" s="235"/>
      <c r="WOH291" s="235"/>
      <c r="WOI291" s="235"/>
      <c r="WOJ291" s="235"/>
      <c r="WOK291" s="235"/>
      <c r="WOL291" s="235"/>
      <c r="WOM291" s="296"/>
      <c r="WON291" s="296"/>
      <c r="WOO291" s="208"/>
      <c r="WOQ291" s="235"/>
      <c r="WOR291" s="235"/>
      <c r="WOS291" s="235"/>
      <c r="WOT291" s="235"/>
      <c r="WOU291" s="235"/>
      <c r="WOV291" s="235"/>
      <c r="WOW291" s="235"/>
      <c r="WOX291" s="296"/>
      <c r="WOY291" s="296"/>
      <c r="WOZ291" s="208"/>
      <c r="WPB291" s="235"/>
      <c r="WPC291" s="235"/>
      <c r="WPD291" s="235"/>
      <c r="WPE291" s="235"/>
      <c r="WPF291" s="235"/>
      <c r="WPG291" s="235"/>
      <c r="WPH291" s="235"/>
      <c r="WPI291" s="296"/>
      <c r="WPJ291" s="296"/>
      <c r="WPK291" s="208"/>
      <c r="WPM291" s="235"/>
      <c r="WPN291" s="235"/>
      <c r="WPO291" s="235"/>
      <c r="WPP291" s="235"/>
      <c r="WPQ291" s="235"/>
      <c r="WPR291" s="235"/>
      <c r="WPS291" s="235"/>
      <c r="WPT291" s="296"/>
      <c r="WPU291" s="296"/>
      <c r="WPV291" s="208"/>
      <c r="WPX291" s="235"/>
      <c r="WPY291" s="235"/>
      <c r="WPZ291" s="235"/>
      <c r="WQA291" s="235"/>
      <c r="WQB291" s="235"/>
      <c r="WQC291" s="235"/>
      <c r="WQD291" s="235"/>
      <c r="WQE291" s="296"/>
      <c r="WQF291" s="296"/>
      <c r="WQG291" s="208"/>
      <c r="WQI291" s="235"/>
      <c r="WQJ291" s="235"/>
      <c r="WQK291" s="235"/>
      <c r="WQL291" s="235"/>
      <c r="WQM291" s="235"/>
      <c r="WQN291" s="235"/>
      <c r="WQO291" s="235"/>
      <c r="WQP291" s="296"/>
      <c r="WQQ291" s="296"/>
      <c r="WQR291" s="208"/>
      <c r="WQT291" s="235"/>
      <c r="WQU291" s="235"/>
      <c r="WQV291" s="235"/>
      <c r="WQW291" s="235"/>
      <c r="WQX291" s="235"/>
      <c r="WQY291" s="235"/>
      <c r="WQZ291" s="235"/>
      <c r="WRA291" s="296"/>
      <c r="WRB291" s="296"/>
      <c r="WRC291" s="208"/>
      <c r="WRE291" s="235"/>
      <c r="WRF291" s="235"/>
      <c r="WRG291" s="235"/>
      <c r="WRH291" s="235"/>
      <c r="WRI291" s="235"/>
      <c r="WRJ291" s="235"/>
      <c r="WRK291" s="235"/>
      <c r="WRL291" s="296"/>
      <c r="WRM291" s="296"/>
      <c r="WRN291" s="208"/>
      <c r="WRP291" s="235"/>
      <c r="WRQ291" s="235"/>
      <c r="WRR291" s="235"/>
      <c r="WRS291" s="235"/>
      <c r="WRT291" s="235"/>
      <c r="WRU291" s="235"/>
      <c r="WRV291" s="235"/>
      <c r="WRW291" s="296"/>
      <c r="WRX291" s="296"/>
      <c r="WRY291" s="208"/>
      <c r="WSA291" s="235"/>
      <c r="WSB291" s="235"/>
      <c r="WSC291" s="235"/>
      <c r="WSD291" s="235"/>
      <c r="WSE291" s="235"/>
      <c r="WSF291" s="235"/>
      <c r="WSG291" s="235"/>
      <c r="WSH291" s="296"/>
      <c r="WSI291" s="296"/>
      <c r="WSJ291" s="208"/>
      <c r="WSL291" s="235"/>
      <c r="WSM291" s="235"/>
      <c r="WSN291" s="235"/>
      <c r="WSO291" s="235"/>
      <c r="WSP291" s="235"/>
      <c r="WSQ291" s="235"/>
      <c r="WSR291" s="235"/>
      <c r="WSS291" s="296"/>
      <c r="WST291" s="296"/>
      <c r="WSU291" s="208"/>
      <c r="WSW291" s="235"/>
      <c r="WSX291" s="235"/>
      <c r="WSY291" s="235"/>
      <c r="WSZ291" s="235"/>
      <c r="WTA291" s="235"/>
      <c r="WTB291" s="235"/>
      <c r="WTC291" s="235"/>
      <c r="WTD291" s="296"/>
      <c r="WTE291" s="296"/>
      <c r="WTF291" s="208"/>
      <c r="WTH291" s="235"/>
      <c r="WTI291" s="235"/>
      <c r="WTJ291" s="235"/>
      <c r="WTK291" s="235"/>
      <c r="WTL291" s="235"/>
      <c r="WTM291" s="235"/>
      <c r="WTN291" s="235"/>
      <c r="WTO291" s="296"/>
      <c r="WTP291" s="296"/>
      <c r="WTQ291" s="208"/>
      <c r="WTS291" s="235"/>
      <c r="WTT291" s="235"/>
      <c r="WTU291" s="235"/>
      <c r="WTV291" s="235"/>
      <c r="WTW291" s="235"/>
      <c r="WTX291" s="235"/>
      <c r="WTY291" s="235"/>
      <c r="WTZ291" s="296"/>
      <c r="WUA291" s="296"/>
      <c r="WUB291" s="208"/>
      <c r="WUD291" s="235"/>
      <c r="WUE291" s="235"/>
      <c r="WUF291" s="235"/>
      <c r="WUG291" s="235"/>
      <c r="WUH291" s="235"/>
      <c r="WUI291" s="235"/>
      <c r="WUJ291" s="235"/>
      <c r="WUK291" s="296"/>
      <c r="WUL291" s="296"/>
      <c r="WUM291" s="208"/>
      <c r="WUO291" s="235"/>
      <c r="WUP291" s="235"/>
      <c r="WUQ291" s="235"/>
      <c r="WUR291" s="235"/>
      <c r="WUS291" s="235"/>
      <c r="WUT291" s="235"/>
      <c r="WUU291" s="235"/>
      <c r="WUV291" s="296"/>
      <c r="WUW291" s="296"/>
      <c r="WUX291" s="208"/>
      <c r="WUZ291" s="235"/>
      <c r="WVA291" s="235"/>
      <c r="WVB291" s="235"/>
      <c r="WVC291" s="235"/>
      <c r="WVD291" s="235"/>
      <c r="WVE291" s="235"/>
      <c r="WVF291" s="235"/>
      <c r="WVG291" s="296"/>
      <c r="WVH291" s="296"/>
      <c r="WVI291" s="208"/>
      <c r="WVK291" s="235"/>
      <c r="WVL291" s="235"/>
      <c r="WVM291" s="235"/>
      <c r="WVN291" s="235"/>
      <c r="WVO291" s="235"/>
      <c r="WVP291" s="235"/>
      <c r="WVQ291" s="235"/>
      <c r="WVR291" s="296"/>
      <c r="WVS291" s="296"/>
      <c r="WVT291" s="208"/>
      <c r="WVV291" s="235"/>
      <c r="WVW291" s="235"/>
      <c r="WVX291" s="235"/>
      <c r="WVY291" s="235"/>
      <c r="WVZ291" s="235"/>
      <c r="WWA291" s="235"/>
      <c r="WWB291" s="235"/>
      <c r="WWC291" s="296"/>
      <c r="WWD291" s="296"/>
      <c r="WWE291" s="208"/>
      <c r="WWG291" s="235"/>
      <c r="WWH291" s="235"/>
      <c r="WWI291" s="235"/>
      <c r="WWJ291" s="235"/>
      <c r="WWK291" s="235"/>
      <c r="WWL291" s="235"/>
      <c r="WWM291" s="235"/>
      <c r="WWN291" s="296"/>
      <c r="WWO291" s="296"/>
      <c r="WWP291" s="208"/>
      <c r="WWR291" s="235"/>
      <c r="WWS291" s="235"/>
      <c r="WWT291" s="235"/>
      <c r="WWU291" s="235"/>
      <c r="WWV291" s="235"/>
      <c r="WWW291" s="235"/>
      <c r="WWX291" s="235"/>
      <c r="WWY291" s="296"/>
      <c r="WWZ291" s="296"/>
      <c r="WXA291" s="208"/>
      <c r="WXC291" s="235"/>
      <c r="WXD291" s="235"/>
      <c r="WXE291" s="235"/>
      <c r="WXF291" s="235"/>
      <c r="WXG291" s="235"/>
      <c r="WXH291" s="235"/>
      <c r="WXI291" s="235"/>
      <c r="WXJ291" s="296"/>
      <c r="WXK291" s="296"/>
      <c r="WXL291" s="208"/>
      <c r="WXN291" s="235"/>
      <c r="WXO291" s="235"/>
      <c r="WXP291" s="235"/>
      <c r="WXQ291" s="235"/>
      <c r="WXR291" s="235"/>
      <c r="WXS291" s="235"/>
      <c r="WXT291" s="235"/>
      <c r="WXU291" s="296"/>
      <c r="WXV291" s="296"/>
      <c r="WXW291" s="208"/>
      <c r="WXY291" s="235"/>
      <c r="WXZ291" s="235"/>
      <c r="WYA291" s="235"/>
      <c r="WYB291" s="235"/>
      <c r="WYC291" s="235"/>
      <c r="WYD291" s="235"/>
      <c r="WYE291" s="235"/>
      <c r="WYF291" s="296"/>
      <c r="WYG291" s="296"/>
      <c r="WYH291" s="208"/>
      <c r="WYJ291" s="235"/>
      <c r="WYK291" s="235"/>
      <c r="WYL291" s="235"/>
      <c r="WYM291" s="235"/>
      <c r="WYN291" s="235"/>
      <c r="WYO291" s="235"/>
      <c r="WYP291" s="235"/>
      <c r="WYQ291" s="296"/>
      <c r="WYR291" s="296"/>
      <c r="WYS291" s="208"/>
      <c r="WYU291" s="235"/>
      <c r="WYV291" s="235"/>
      <c r="WYW291" s="235"/>
      <c r="WYX291" s="235"/>
      <c r="WYY291" s="235"/>
      <c r="WYZ291" s="235"/>
      <c r="WZA291" s="235"/>
      <c r="WZB291" s="296"/>
      <c r="WZC291" s="296"/>
      <c r="WZD291" s="208"/>
      <c r="WZF291" s="235"/>
      <c r="WZG291" s="235"/>
      <c r="WZH291" s="235"/>
      <c r="WZI291" s="235"/>
      <c r="WZJ291" s="235"/>
      <c r="WZK291" s="235"/>
      <c r="WZL291" s="235"/>
      <c r="WZM291" s="296"/>
      <c r="WZN291" s="296"/>
      <c r="WZO291" s="208"/>
      <c r="WZQ291" s="235"/>
      <c r="WZR291" s="235"/>
      <c r="WZS291" s="235"/>
      <c r="WZT291" s="235"/>
      <c r="WZU291" s="235"/>
      <c r="WZV291" s="235"/>
      <c r="WZW291" s="235"/>
      <c r="WZX291" s="296"/>
      <c r="WZY291" s="296"/>
      <c r="WZZ291" s="208"/>
      <c r="XAB291" s="235"/>
      <c r="XAC291" s="235"/>
      <c r="XAD291" s="235"/>
      <c r="XAE291" s="235"/>
      <c r="XAF291" s="235"/>
      <c r="XAG291" s="235"/>
      <c r="XAH291" s="235"/>
      <c r="XAI291" s="296"/>
      <c r="XAJ291" s="296"/>
      <c r="XAK291" s="208"/>
      <c r="XAM291" s="235"/>
      <c r="XAN291" s="235"/>
      <c r="XAO291" s="235"/>
      <c r="XAP291" s="235"/>
      <c r="XAQ291" s="235"/>
      <c r="XAR291" s="235"/>
      <c r="XAS291" s="235"/>
      <c r="XAT291" s="296"/>
      <c r="XAU291" s="296"/>
      <c r="XAV291" s="208"/>
      <c r="XAX291" s="235"/>
      <c r="XAY291" s="235"/>
      <c r="XAZ291" s="235"/>
      <c r="XBA291" s="235"/>
      <c r="XBB291" s="235"/>
      <c r="XBC291" s="235"/>
      <c r="XBD291" s="235"/>
      <c r="XBE291" s="296"/>
      <c r="XBF291" s="296"/>
      <c r="XBG291" s="208"/>
      <c r="XBI291" s="235"/>
      <c r="XBJ291" s="235"/>
      <c r="XBK291" s="235"/>
      <c r="XBL291" s="235"/>
      <c r="XBM291" s="235"/>
      <c r="XBN291" s="235"/>
      <c r="XBO291" s="235"/>
      <c r="XBP291" s="296"/>
      <c r="XBQ291" s="296"/>
      <c r="XBR291" s="208"/>
      <c r="XBT291" s="235"/>
      <c r="XBU291" s="235"/>
      <c r="XBV291" s="235"/>
      <c r="XBW291" s="235"/>
      <c r="XBX291" s="235"/>
      <c r="XBY291" s="235"/>
      <c r="XBZ291" s="235"/>
      <c r="XCA291" s="296"/>
      <c r="XCB291" s="296"/>
      <c r="XCC291" s="208"/>
      <c r="XCE291" s="235"/>
      <c r="XCF291" s="235"/>
      <c r="XCG291" s="235"/>
      <c r="XCH291" s="235"/>
      <c r="XCI291" s="235"/>
      <c r="XCJ291" s="235"/>
      <c r="XCK291" s="235"/>
      <c r="XCL291" s="296"/>
      <c r="XCM291" s="296"/>
      <c r="XCN291" s="208"/>
      <c r="XCP291" s="235"/>
      <c r="XCQ291" s="235"/>
      <c r="XCR291" s="235"/>
      <c r="XCS291" s="235"/>
      <c r="XCT291" s="235"/>
      <c r="XCU291" s="235"/>
      <c r="XCV291" s="235"/>
      <c r="XCW291" s="296"/>
      <c r="XCX291" s="296"/>
      <c r="XCY291" s="208"/>
      <c r="XDA291" s="235"/>
      <c r="XDB291" s="235"/>
      <c r="XDC291" s="235"/>
      <c r="XDD291" s="235"/>
      <c r="XDE291" s="235"/>
      <c r="XDF291" s="235"/>
      <c r="XDG291" s="235"/>
      <c r="XDH291" s="296"/>
      <c r="XDI291" s="296"/>
      <c r="XDJ291" s="208"/>
      <c r="XDL291" s="235"/>
      <c r="XDM291" s="235"/>
      <c r="XDN291" s="235"/>
      <c r="XDO291" s="235"/>
      <c r="XDP291" s="235"/>
      <c r="XDQ291" s="235"/>
      <c r="XDR291" s="235"/>
      <c r="XDS291" s="296"/>
      <c r="XDT291" s="296"/>
      <c r="XDU291" s="208"/>
      <c r="XDW291" s="235"/>
      <c r="XDX291" s="235"/>
      <c r="XDY291" s="235"/>
      <c r="XDZ291" s="235"/>
      <c r="XEA291" s="235"/>
      <c r="XEB291" s="235"/>
      <c r="XEC291" s="235"/>
      <c r="XED291" s="296"/>
      <c r="XEE291" s="296"/>
      <c r="XEF291" s="208"/>
      <c r="XEH291" s="235"/>
      <c r="XEI291" s="235"/>
      <c r="XEJ291" s="235"/>
      <c r="XEK291" s="235"/>
      <c r="XEL291" s="235"/>
      <c r="XEM291" s="235"/>
      <c r="XEN291" s="235"/>
      <c r="XEO291" s="296"/>
      <c r="XEP291" s="296"/>
      <c r="XEQ291" s="208"/>
      <c r="XES291" s="235"/>
      <c r="XET291" s="235"/>
      <c r="XEU291" s="235"/>
      <c r="XEV291" s="235"/>
      <c r="XEW291" s="235"/>
      <c r="XEX291" s="235"/>
      <c r="XEY291" s="235"/>
      <c r="XEZ291" s="296"/>
      <c r="XFA291" s="296"/>
      <c r="XFB291" s="208"/>
      <c r="XFD291" s="235"/>
    </row>
    <row r="292" spans="1:3072 3074:4095 4097:14336 14338:15359 15361:16384" ht="24.75" hidden="1" customHeight="1">
      <c r="A292" s="212"/>
      <c r="B292" s="328" t="s">
        <v>431</v>
      </c>
      <c r="C292" s="329">
        <v>0.1</v>
      </c>
      <c r="D292" s="329">
        <v>0.1</v>
      </c>
      <c r="E292" s="329">
        <v>1.5</v>
      </c>
      <c r="F292" s="335">
        <v>91</v>
      </c>
      <c r="G292" s="330">
        <f>(0.1*4)*E292*F292</f>
        <v>54.600000000000009</v>
      </c>
      <c r="I292" s="212"/>
      <c r="J292" s="632"/>
      <c r="K292" s="212"/>
      <c r="L292" s="236"/>
      <c r="M292" s="236"/>
      <c r="N292" s="208"/>
      <c r="P292" s="235"/>
      <c r="Q292" s="235"/>
      <c r="R292" s="235"/>
      <c r="S292" s="235"/>
      <c r="T292" s="235"/>
      <c r="U292" s="235"/>
      <c r="V292" s="235"/>
      <c r="W292" s="236"/>
      <c r="X292" s="236"/>
      <c r="Y292" s="208"/>
      <c r="AA292" s="235"/>
      <c r="AB292" s="235"/>
      <c r="AC292" s="235"/>
      <c r="AD292" s="235"/>
      <c r="AE292" s="235"/>
      <c r="AF292" s="235"/>
      <c r="AG292" s="235"/>
      <c r="AH292" s="236"/>
      <c r="AI292" s="236"/>
      <c r="AJ292" s="208"/>
      <c r="AL292" s="235"/>
      <c r="AM292" s="235"/>
      <c r="AN292" s="235"/>
      <c r="AO292" s="235"/>
      <c r="AP292" s="235"/>
      <c r="AQ292" s="235"/>
      <c r="AR292" s="235"/>
      <c r="AS292" s="236"/>
      <c r="AT292" s="236"/>
      <c r="AU292" s="208"/>
      <c r="AW292" s="235"/>
      <c r="AX292" s="235"/>
      <c r="AY292" s="235"/>
      <c r="AZ292" s="235"/>
      <c r="BA292" s="235"/>
      <c r="BB292" s="235"/>
      <c r="BC292" s="235"/>
      <c r="BD292" s="236"/>
      <c r="BE292" s="236"/>
      <c r="BF292" s="208"/>
      <c r="BH292" s="235"/>
      <c r="BI292" s="235"/>
      <c r="BJ292" s="235"/>
      <c r="BK292" s="235"/>
      <c r="BL292" s="235"/>
      <c r="BM292" s="235"/>
      <c r="BN292" s="235"/>
      <c r="BO292" s="236"/>
      <c r="BP292" s="236"/>
      <c r="BQ292" s="208"/>
      <c r="BS292" s="235"/>
      <c r="BT292" s="235"/>
      <c r="BU292" s="235"/>
      <c r="BV292" s="235"/>
      <c r="BW292" s="235"/>
      <c r="BX292" s="235"/>
      <c r="BY292" s="235"/>
      <c r="BZ292" s="236"/>
      <c r="CA292" s="236"/>
      <c r="CB292" s="208"/>
      <c r="CD292" s="235"/>
      <c r="CE292" s="235"/>
      <c r="CF292" s="235"/>
      <c r="CG292" s="235"/>
      <c r="CH292" s="235"/>
      <c r="CI292" s="235"/>
      <c r="CJ292" s="235"/>
      <c r="CK292" s="236"/>
      <c r="CL292" s="236"/>
      <c r="CM292" s="208"/>
      <c r="CO292" s="235"/>
      <c r="CP292" s="235"/>
      <c r="CQ292" s="235"/>
      <c r="CR292" s="235"/>
      <c r="CS292" s="235"/>
      <c r="CT292" s="235"/>
      <c r="CU292" s="235"/>
      <c r="CV292" s="236"/>
      <c r="CW292" s="236"/>
      <c r="CX292" s="208"/>
      <c r="CZ292" s="235"/>
      <c r="DA292" s="235"/>
      <c r="DB292" s="235"/>
      <c r="DC292" s="235"/>
      <c r="DD292" s="235"/>
      <c r="DE292" s="235"/>
      <c r="DF292" s="235"/>
      <c r="DG292" s="236"/>
      <c r="DH292" s="236"/>
      <c r="DI292" s="208"/>
      <c r="DK292" s="235"/>
      <c r="DL292" s="235"/>
      <c r="DM292" s="235"/>
      <c r="DN292" s="235"/>
      <c r="DO292" s="235"/>
      <c r="DP292" s="235"/>
      <c r="DQ292" s="235"/>
      <c r="DR292" s="236"/>
      <c r="DS292" s="236"/>
      <c r="DT292" s="208"/>
      <c r="DV292" s="235"/>
      <c r="DW292" s="235"/>
      <c r="DX292" s="235"/>
      <c r="DY292" s="235"/>
      <c r="DZ292" s="235"/>
      <c r="EA292" s="235"/>
      <c r="EB292" s="235"/>
      <c r="EC292" s="236"/>
      <c r="ED292" s="236"/>
      <c r="EE292" s="208"/>
      <c r="EG292" s="235"/>
      <c r="EH292" s="235"/>
      <c r="EI292" s="235"/>
      <c r="EJ292" s="235"/>
      <c r="EK292" s="235"/>
      <c r="EL292" s="235"/>
      <c r="EM292" s="235"/>
      <c r="EN292" s="236"/>
      <c r="EO292" s="236"/>
      <c r="EP292" s="208"/>
      <c r="ER292" s="235"/>
      <c r="ES292" s="235"/>
      <c r="ET292" s="235"/>
      <c r="EU292" s="235"/>
      <c r="EV292" s="235"/>
      <c r="EW292" s="235"/>
      <c r="EX292" s="235"/>
      <c r="EY292" s="236"/>
      <c r="EZ292" s="236"/>
      <c r="FA292" s="208"/>
      <c r="FC292" s="235"/>
      <c r="FD292" s="235"/>
      <c r="FE292" s="235"/>
      <c r="FF292" s="235"/>
      <c r="FG292" s="235"/>
      <c r="FH292" s="235"/>
      <c r="FI292" s="235"/>
      <c r="FJ292" s="236"/>
      <c r="FK292" s="236"/>
      <c r="FL292" s="208"/>
      <c r="FN292" s="235"/>
      <c r="FO292" s="235"/>
      <c r="FP292" s="235"/>
      <c r="FQ292" s="235"/>
      <c r="FR292" s="235"/>
      <c r="FS292" s="235"/>
      <c r="FT292" s="235"/>
      <c r="FU292" s="236"/>
      <c r="FV292" s="236"/>
      <c r="FW292" s="208"/>
      <c r="FY292" s="235"/>
      <c r="FZ292" s="235"/>
      <c r="GA292" s="235"/>
      <c r="GB292" s="235"/>
      <c r="GC292" s="235"/>
      <c r="GD292" s="235"/>
      <c r="GE292" s="235"/>
      <c r="GF292" s="236"/>
      <c r="GG292" s="236"/>
      <c r="GH292" s="208"/>
      <c r="GJ292" s="235"/>
      <c r="GK292" s="235"/>
      <c r="GL292" s="235"/>
      <c r="GM292" s="235"/>
      <c r="GN292" s="235"/>
      <c r="GO292" s="235"/>
      <c r="GP292" s="235"/>
      <c r="GQ292" s="236"/>
      <c r="GR292" s="236"/>
      <c r="GS292" s="208"/>
      <c r="GU292" s="235"/>
      <c r="GV292" s="235"/>
      <c r="GW292" s="235"/>
      <c r="GX292" s="235"/>
      <c r="GY292" s="235"/>
      <c r="GZ292" s="235"/>
      <c r="HA292" s="235"/>
      <c r="HB292" s="236"/>
      <c r="HC292" s="236"/>
      <c r="HD292" s="208"/>
      <c r="HF292" s="235"/>
      <c r="HG292" s="235"/>
      <c r="HH292" s="235"/>
      <c r="HI292" s="235"/>
      <c r="HJ292" s="235"/>
      <c r="HK292" s="235"/>
      <c r="HL292" s="235"/>
      <c r="HM292" s="236"/>
      <c r="HN292" s="236"/>
      <c r="HO292" s="208"/>
      <c r="HQ292" s="235"/>
      <c r="HR292" s="235"/>
      <c r="HS292" s="235"/>
      <c r="HT292" s="235"/>
      <c r="HU292" s="235"/>
      <c r="HV292" s="235"/>
      <c r="HW292" s="235"/>
      <c r="HX292" s="236"/>
      <c r="HY292" s="236"/>
      <c r="HZ292" s="208"/>
      <c r="IB292" s="235"/>
      <c r="IC292" s="235"/>
      <c r="ID292" s="235"/>
      <c r="IE292" s="235"/>
      <c r="IF292" s="235"/>
      <c r="IG292" s="235"/>
      <c r="IH292" s="235"/>
      <c r="II292" s="236"/>
      <c r="IJ292" s="236"/>
      <c r="IK292" s="208"/>
      <c r="IM292" s="235"/>
      <c r="IN292" s="235"/>
      <c r="IO292" s="235"/>
      <c r="IP292" s="235"/>
      <c r="IQ292" s="235"/>
      <c r="IR292" s="235"/>
      <c r="IS292" s="235"/>
      <c r="IT292" s="236"/>
      <c r="IU292" s="236"/>
      <c r="IV292" s="208"/>
      <c r="IX292" s="235"/>
      <c r="IY292" s="235"/>
      <c r="IZ292" s="235"/>
      <c r="JA292" s="235"/>
      <c r="JB292" s="235"/>
      <c r="JC292" s="235"/>
      <c r="JD292" s="235"/>
      <c r="JE292" s="236"/>
      <c r="JF292" s="236"/>
      <c r="JG292" s="208"/>
      <c r="JI292" s="235"/>
      <c r="JJ292" s="235"/>
      <c r="JK292" s="235"/>
      <c r="JL292" s="235"/>
      <c r="JM292" s="235"/>
      <c r="JN292" s="235"/>
      <c r="JO292" s="235"/>
      <c r="JP292" s="236"/>
      <c r="JQ292" s="236"/>
      <c r="JR292" s="208"/>
      <c r="JT292" s="235"/>
      <c r="JU292" s="235"/>
      <c r="JV292" s="235"/>
      <c r="JW292" s="235"/>
      <c r="JX292" s="235"/>
      <c r="JY292" s="235"/>
      <c r="JZ292" s="235"/>
      <c r="KA292" s="236"/>
      <c r="KB292" s="236"/>
      <c r="KC292" s="208"/>
      <c r="KE292" s="235"/>
      <c r="KF292" s="235"/>
      <c r="KG292" s="235"/>
      <c r="KH292" s="235"/>
      <c r="KI292" s="235"/>
      <c r="KJ292" s="235"/>
      <c r="KK292" s="235"/>
      <c r="KL292" s="236"/>
      <c r="KM292" s="236"/>
      <c r="KN292" s="208"/>
      <c r="KP292" s="235"/>
      <c r="KQ292" s="235"/>
      <c r="KR292" s="235"/>
      <c r="KS292" s="235"/>
      <c r="KT292" s="235"/>
      <c r="KU292" s="235"/>
      <c r="KV292" s="235"/>
      <c r="KW292" s="236"/>
      <c r="KX292" s="236"/>
      <c r="KY292" s="208"/>
      <c r="LA292" s="235"/>
      <c r="LB292" s="235"/>
      <c r="LC292" s="235"/>
      <c r="LD292" s="235"/>
      <c r="LE292" s="235"/>
      <c r="LF292" s="235"/>
      <c r="LG292" s="235"/>
      <c r="LH292" s="236"/>
      <c r="LI292" s="236"/>
      <c r="LJ292" s="208"/>
      <c r="LL292" s="235"/>
      <c r="LM292" s="235"/>
      <c r="LN292" s="235"/>
      <c r="LO292" s="235"/>
      <c r="LP292" s="235"/>
      <c r="LQ292" s="235"/>
      <c r="LR292" s="235"/>
      <c r="LS292" s="236"/>
      <c r="LT292" s="236"/>
      <c r="LU292" s="208"/>
      <c r="LW292" s="235"/>
      <c r="LX292" s="235"/>
      <c r="LY292" s="235"/>
      <c r="LZ292" s="235"/>
      <c r="MA292" s="235"/>
      <c r="MB292" s="235"/>
      <c r="MC292" s="235"/>
      <c r="MD292" s="236"/>
      <c r="ME292" s="236"/>
      <c r="MF292" s="208"/>
      <c r="MH292" s="235"/>
      <c r="MI292" s="235"/>
      <c r="MJ292" s="235"/>
      <c r="MK292" s="235"/>
      <c r="ML292" s="235"/>
      <c r="MM292" s="235"/>
      <c r="MN292" s="235"/>
      <c r="MO292" s="236"/>
      <c r="MP292" s="236"/>
      <c r="MQ292" s="208"/>
      <c r="MS292" s="235"/>
      <c r="MT292" s="235"/>
      <c r="MU292" s="235"/>
      <c r="MV292" s="235"/>
      <c r="MW292" s="235"/>
      <c r="MX292" s="235"/>
      <c r="MY292" s="235"/>
      <c r="MZ292" s="236"/>
      <c r="NA292" s="236"/>
      <c r="NB292" s="208"/>
      <c r="ND292" s="235"/>
      <c r="NE292" s="235"/>
      <c r="NF292" s="235"/>
      <c r="NG292" s="235"/>
      <c r="NH292" s="235"/>
      <c r="NI292" s="235"/>
      <c r="NJ292" s="235"/>
      <c r="NK292" s="236"/>
      <c r="NL292" s="236"/>
      <c r="NM292" s="208"/>
      <c r="NO292" s="235"/>
      <c r="NP292" s="235"/>
      <c r="NQ292" s="235"/>
      <c r="NR292" s="235"/>
      <c r="NS292" s="235"/>
      <c r="NT292" s="235"/>
      <c r="NU292" s="235"/>
      <c r="NV292" s="236"/>
      <c r="NW292" s="236"/>
      <c r="NX292" s="208"/>
      <c r="NZ292" s="235"/>
      <c r="OA292" s="235"/>
      <c r="OB292" s="235"/>
      <c r="OC292" s="235"/>
      <c r="OD292" s="235"/>
      <c r="OE292" s="235"/>
      <c r="OF292" s="235"/>
      <c r="OG292" s="236"/>
      <c r="OH292" s="236"/>
      <c r="OI292" s="208"/>
      <c r="OK292" s="235"/>
      <c r="OL292" s="235"/>
      <c r="OM292" s="235"/>
      <c r="ON292" s="235"/>
      <c r="OO292" s="235"/>
      <c r="OP292" s="235"/>
      <c r="OQ292" s="235"/>
      <c r="OR292" s="236"/>
      <c r="OS292" s="236"/>
      <c r="OT292" s="208"/>
      <c r="OV292" s="235"/>
      <c r="OW292" s="235"/>
      <c r="OX292" s="235"/>
      <c r="OY292" s="235"/>
      <c r="OZ292" s="235"/>
      <c r="PA292" s="235"/>
      <c r="PB292" s="235"/>
      <c r="PC292" s="236"/>
      <c r="PD292" s="236"/>
      <c r="PE292" s="208"/>
      <c r="PG292" s="235"/>
      <c r="PH292" s="235"/>
      <c r="PI292" s="235"/>
      <c r="PJ292" s="235"/>
      <c r="PK292" s="235"/>
      <c r="PL292" s="235"/>
      <c r="PM292" s="235"/>
      <c r="PN292" s="236"/>
      <c r="PO292" s="236"/>
      <c r="PP292" s="208"/>
      <c r="PR292" s="235"/>
      <c r="PS292" s="235"/>
      <c r="PT292" s="235"/>
      <c r="PU292" s="235"/>
      <c r="PV292" s="235"/>
      <c r="PW292" s="235"/>
      <c r="PX292" s="235"/>
      <c r="PY292" s="236"/>
      <c r="PZ292" s="236"/>
      <c r="QA292" s="208"/>
      <c r="QC292" s="235"/>
      <c r="QD292" s="235"/>
      <c r="QE292" s="235"/>
      <c r="QF292" s="235"/>
      <c r="QG292" s="235"/>
      <c r="QH292" s="235"/>
      <c r="QI292" s="235"/>
      <c r="QJ292" s="236"/>
      <c r="QK292" s="236"/>
      <c r="QL292" s="208"/>
      <c r="QN292" s="235"/>
      <c r="QO292" s="235"/>
      <c r="QP292" s="235"/>
      <c r="QQ292" s="235"/>
      <c r="QR292" s="235"/>
      <c r="QS292" s="235"/>
      <c r="QT292" s="235"/>
      <c r="QU292" s="236"/>
      <c r="QV292" s="236"/>
      <c r="QW292" s="208"/>
      <c r="QY292" s="235"/>
      <c r="QZ292" s="235"/>
      <c r="RA292" s="235"/>
      <c r="RB292" s="235"/>
      <c r="RC292" s="235"/>
      <c r="RD292" s="235"/>
      <c r="RE292" s="235"/>
      <c r="RF292" s="236"/>
      <c r="RG292" s="236"/>
      <c r="RH292" s="208"/>
      <c r="RJ292" s="235"/>
      <c r="RK292" s="235"/>
      <c r="RL292" s="235"/>
      <c r="RM292" s="235"/>
      <c r="RN292" s="235"/>
      <c r="RO292" s="235"/>
      <c r="RP292" s="235"/>
      <c r="RQ292" s="236"/>
      <c r="RR292" s="236"/>
      <c r="RS292" s="208"/>
      <c r="RU292" s="235"/>
      <c r="RV292" s="235"/>
      <c r="RW292" s="235"/>
      <c r="RX292" s="235"/>
      <c r="RY292" s="235"/>
      <c r="RZ292" s="235"/>
      <c r="SA292" s="235"/>
      <c r="SB292" s="236"/>
      <c r="SC292" s="236"/>
      <c r="SD292" s="208"/>
      <c r="SF292" s="235"/>
      <c r="SG292" s="235"/>
      <c r="SH292" s="235"/>
      <c r="SI292" s="235"/>
      <c r="SJ292" s="235"/>
      <c r="SK292" s="235"/>
      <c r="SL292" s="235"/>
      <c r="SM292" s="236"/>
      <c r="SN292" s="236"/>
      <c r="SO292" s="208"/>
      <c r="SQ292" s="235"/>
      <c r="SR292" s="235"/>
      <c r="SS292" s="235"/>
      <c r="ST292" s="235"/>
      <c r="SU292" s="235"/>
      <c r="SV292" s="235"/>
      <c r="SW292" s="235"/>
      <c r="SX292" s="236"/>
      <c r="SY292" s="236"/>
      <c r="SZ292" s="208"/>
      <c r="TB292" s="235"/>
      <c r="TC292" s="235"/>
      <c r="TD292" s="235"/>
      <c r="TE292" s="235"/>
      <c r="TF292" s="235"/>
      <c r="TG292" s="235"/>
      <c r="TH292" s="235"/>
      <c r="TI292" s="236"/>
      <c r="TJ292" s="236"/>
      <c r="TK292" s="208"/>
      <c r="TM292" s="235"/>
      <c r="TN292" s="235"/>
      <c r="TO292" s="235"/>
      <c r="TP292" s="235"/>
      <c r="TQ292" s="235"/>
      <c r="TR292" s="235"/>
      <c r="TS292" s="235"/>
      <c r="TT292" s="236"/>
      <c r="TU292" s="236"/>
      <c r="TV292" s="208"/>
      <c r="TX292" s="235"/>
      <c r="TY292" s="235"/>
      <c r="TZ292" s="235"/>
      <c r="UA292" s="235"/>
      <c r="UB292" s="235"/>
      <c r="UC292" s="235"/>
      <c r="UD292" s="235"/>
      <c r="UE292" s="236"/>
      <c r="UF292" s="236"/>
      <c r="UG292" s="208"/>
      <c r="UI292" s="235"/>
      <c r="UJ292" s="235"/>
      <c r="UK292" s="235"/>
      <c r="UL292" s="235"/>
      <c r="UM292" s="235"/>
      <c r="UN292" s="235"/>
      <c r="UO292" s="235"/>
      <c r="UP292" s="236"/>
      <c r="UQ292" s="236"/>
      <c r="UR292" s="208"/>
      <c r="UT292" s="235"/>
      <c r="UU292" s="235"/>
      <c r="UV292" s="235"/>
      <c r="UW292" s="235"/>
      <c r="UX292" s="235"/>
      <c r="UY292" s="235"/>
      <c r="UZ292" s="235"/>
      <c r="VA292" s="236"/>
      <c r="VB292" s="236"/>
      <c r="VC292" s="208"/>
      <c r="VE292" s="235"/>
      <c r="VF292" s="235"/>
      <c r="VG292" s="235"/>
      <c r="VH292" s="235"/>
      <c r="VI292" s="235"/>
      <c r="VJ292" s="235"/>
      <c r="VK292" s="235"/>
      <c r="VL292" s="236"/>
      <c r="VM292" s="236"/>
      <c r="VN292" s="208"/>
      <c r="VP292" s="235"/>
      <c r="VQ292" s="235"/>
      <c r="VR292" s="235"/>
      <c r="VS292" s="235"/>
      <c r="VT292" s="235"/>
      <c r="VU292" s="235"/>
      <c r="VV292" s="235"/>
      <c r="VW292" s="236"/>
      <c r="VX292" s="236"/>
      <c r="VY292" s="208"/>
      <c r="WA292" s="235"/>
      <c r="WB292" s="235"/>
      <c r="WC292" s="235"/>
      <c r="WD292" s="235"/>
      <c r="WE292" s="235"/>
      <c r="WF292" s="235"/>
      <c r="WG292" s="235"/>
      <c r="WH292" s="236"/>
      <c r="WI292" s="236"/>
      <c r="WJ292" s="208"/>
      <c r="WL292" s="235"/>
      <c r="WM292" s="235"/>
      <c r="WN292" s="235"/>
      <c r="WO292" s="235"/>
      <c r="WP292" s="235"/>
      <c r="WQ292" s="235"/>
      <c r="WR292" s="235"/>
      <c r="WS292" s="236"/>
      <c r="WT292" s="236"/>
      <c r="WU292" s="208"/>
      <c r="WW292" s="235"/>
      <c r="WX292" s="235"/>
      <c r="WY292" s="235"/>
      <c r="WZ292" s="235"/>
      <c r="XA292" s="235"/>
      <c r="XB292" s="235"/>
      <c r="XC292" s="235"/>
      <c r="XD292" s="236"/>
      <c r="XE292" s="236"/>
      <c r="XF292" s="208"/>
      <c r="XH292" s="235"/>
      <c r="XI292" s="235"/>
      <c r="XJ292" s="235"/>
      <c r="XK292" s="235"/>
      <c r="XL292" s="235"/>
      <c r="XM292" s="235"/>
      <c r="XN292" s="235"/>
      <c r="XO292" s="236"/>
      <c r="XP292" s="236"/>
      <c r="XQ292" s="208"/>
      <c r="XS292" s="235"/>
      <c r="XT292" s="235"/>
      <c r="XU292" s="235"/>
      <c r="XV292" s="235"/>
      <c r="XW292" s="235"/>
      <c r="XX292" s="235"/>
      <c r="XY292" s="235"/>
      <c r="XZ292" s="236"/>
      <c r="YA292" s="236"/>
      <c r="YB292" s="208"/>
      <c r="YD292" s="235"/>
      <c r="YE292" s="235"/>
      <c r="YF292" s="235"/>
      <c r="YG292" s="235"/>
      <c r="YH292" s="235"/>
      <c r="YI292" s="235"/>
      <c r="YJ292" s="235"/>
      <c r="YK292" s="236"/>
      <c r="YL292" s="236"/>
      <c r="YM292" s="208"/>
      <c r="YO292" s="235"/>
      <c r="YP292" s="235"/>
      <c r="YQ292" s="235"/>
      <c r="YR292" s="235"/>
      <c r="YS292" s="235"/>
      <c r="YT292" s="235"/>
      <c r="YU292" s="235"/>
      <c r="YV292" s="236"/>
      <c r="YW292" s="236"/>
      <c r="YX292" s="208"/>
      <c r="YZ292" s="235"/>
      <c r="ZA292" s="235"/>
      <c r="ZB292" s="235"/>
      <c r="ZC292" s="235"/>
      <c r="ZD292" s="235"/>
      <c r="ZE292" s="235"/>
      <c r="ZF292" s="235"/>
      <c r="ZG292" s="236"/>
      <c r="ZH292" s="236"/>
      <c r="ZI292" s="208"/>
      <c r="ZK292" s="235"/>
      <c r="ZL292" s="235"/>
      <c r="ZM292" s="235"/>
      <c r="ZN292" s="235"/>
      <c r="ZO292" s="235"/>
      <c r="ZP292" s="235"/>
      <c r="ZQ292" s="235"/>
      <c r="ZR292" s="236"/>
      <c r="ZS292" s="236"/>
      <c r="ZT292" s="208"/>
      <c r="ZV292" s="235"/>
      <c r="ZW292" s="235"/>
      <c r="ZX292" s="235"/>
      <c r="ZY292" s="235"/>
      <c r="ZZ292" s="235"/>
      <c r="AAA292" s="235"/>
      <c r="AAB292" s="235"/>
      <c r="AAC292" s="236"/>
      <c r="AAD292" s="236"/>
      <c r="AAE292" s="208"/>
      <c r="AAG292" s="235"/>
      <c r="AAH292" s="235"/>
      <c r="AAI292" s="235"/>
      <c r="AAJ292" s="235"/>
      <c r="AAK292" s="235"/>
      <c r="AAL292" s="235"/>
      <c r="AAM292" s="235"/>
      <c r="AAN292" s="236"/>
      <c r="AAO292" s="236"/>
      <c r="AAP292" s="208"/>
      <c r="AAR292" s="235"/>
      <c r="AAS292" s="235"/>
      <c r="AAT292" s="235"/>
      <c r="AAU292" s="235"/>
      <c r="AAV292" s="235"/>
      <c r="AAW292" s="235"/>
      <c r="AAX292" s="235"/>
      <c r="AAY292" s="236"/>
      <c r="AAZ292" s="236"/>
      <c r="ABA292" s="208"/>
      <c r="ABC292" s="235"/>
      <c r="ABD292" s="235"/>
      <c r="ABE292" s="235"/>
      <c r="ABF292" s="235"/>
      <c r="ABG292" s="235"/>
      <c r="ABH292" s="235"/>
      <c r="ABI292" s="235"/>
      <c r="ABJ292" s="236"/>
      <c r="ABK292" s="236"/>
      <c r="ABL292" s="208"/>
      <c r="ABN292" s="235"/>
      <c r="ABO292" s="235"/>
      <c r="ABP292" s="235"/>
      <c r="ABQ292" s="235"/>
      <c r="ABR292" s="235"/>
      <c r="ABS292" s="235"/>
      <c r="ABT292" s="235"/>
      <c r="ABU292" s="236"/>
      <c r="ABV292" s="236"/>
      <c r="ABW292" s="208"/>
      <c r="ABY292" s="235"/>
      <c r="ABZ292" s="235"/>
      <c r="ACA292" s="235"/>
      <c r="ACB292" s="235"/>
      <c r="ACC292" s="235"/>
      <c r="ACD292" s="235"/>
      <c r="ACE292" s="235"/>
      <c r="ACF292" s="236"/>
      <c r="ACG292" s="236"/>
      <c r="ACH292" s="208"/>
      <c r="ACJ292" s="235"/>
      <c r="ACK292" s="235"/>
      <c r="ACL292" s="235"/>
      <c r="ACM292" s="235"/>
      <c r="ACN292" s="235"/>
      <c r="ACO292" s="235"/>
      <c r="ACP292" s="235"/>
      <c r="ACQ292" s="236"/>
      <c r="ACR292" s="236"/>
      <c r="ACS292" s="208"/>
      <c r="ACU292" s="235"/>
      <c r="ACV292" s="235"/>
      <c r="ACW292" s="235"/>
      <c r="ACX292" s="235"/>
      <c r="ACY292" s="235"/>
      <c r="ACZ292" s="235"/>
      <c r="ADA292" s="235"/>
      <c r="ADB292" s="236"/>
      <c r="ADC292" s="236"/>
      <c r="ADD292" s="208"/>
      <c r="ADF292" s="235"/>
      <c r="ADG292" s="235"/>
      <c r="ADH292" s="235"/>
      <c r="ADI292" s="235"/>
      <c r="ADJ292" s="235"/>
      <c r="ADK292" s="235"/>
      <c r="ADL292" s="235"/>
      <c r="ADM292" s="236"/>
      <c r="ADN292" s="236"/>
      <c r="ADO292" s="208"/>
      <c r="ADQ292" s="235"/>
      <c r="ADR292" s="235"/>
      <c r="ADS292" s="235"/>
      <c r="ADT292" s="235"/>
      <c r="ADU292" s="235"/>
      <c r="ADV292" s="235"/>
      <c r="ADW292" s="235"/>
      <c r="ADX292" s="236"/>
      <c r="ADY292" s="236"/>
      <c r="ADZ292" s="208"/>
      <c r="AEB292" s="235"/>
      <c r="AEC292" s="235"/>
      <c r="AED292" s="235"/>
      <c r="AEE292" s="235"/>
      <c r="AEF292" s="235"/>
      <c r="AEG292" s="235"/>
      <c r="AEH292" s="235"/>
      <c r="AEI292" s="236"/>
      <c r="AEJ292" s="236"/>
      <c r="AEK292" s="208"/>
      <c r="AEM292" s="235"/>
      <c r="AEN292" s="235"/>
      <c r="AEO292" s="235"/>
      <c r="AEP292" s="235"/>
      <c r="AEQ292" s="235"/>
      <c r="AER292" s="235"/>
      <c r="AES292" s="235"/>
      <c r="AET292" s="236"/>
      <c r="AEU292" s="236"/>
      <c r="AEV292" s="208"/>
      <c r="AEX292" s="235"/>
      <c r="AEY292" s="235"/>
      <c r="AEZ292" s="235"/>
      <c r="AFA292" s="235"/>
      <c r="AFB292" s="235"/>
      <c r="AFC292" s="235"/>
      <c r="AFD292" s="235"/>
      <c r="AFE292" s="236"/>
      <c r="AFF292" s="236"/>
      <c r="AFG292" s="208"/>
      <c r="AFI292" s="235"/>
      <c r="AFJ292" s="235"/>
      <c r="AFK292" s="235"/>
      <c r="AFL292" s="235"/>
      <c r="AFM292" s="235"/>
      <c r="AFN292" s="235"/>
      <c r="AFO292" s="235"/>
      <c r="AFP292" s="236"/>
      <c r="AFQ292" s="236"/>
      <c r="AFR292" s="208"/>
      <c r="AFT292" s="235"/>
      <c r="AFU292" s="235"/>
      <c r="AFV292" s="235"/>
      <c r="AFW292" s="235"/>
      <c r="AFX292" s="235"/>
      <c r="AFY292" s="235"/>
      <c r="AFZ292" s="235"/>
      <c r="AGA292" s="236"/>
      <c r="AGB292" s="236"/>
      <c r="AGC292" s="208"/>
      <c r="AGE292" s="235"/>
      <c r="AGF292" s="235"/>
      <c r="AGG292" s="235"/>
      <c r="AGH292" s="235"/>
      <c r="AGI292" s="235"/>
      <c r="AGJ292" s="235"/>
      <c r="AGK292" s="235"/>
      <c r="AGL292" s="236"/>
      <c r="AGM292" s="236"/>
      <c r="AGN292" s="208"/>
      <c r="AGP292" s="235"/>
      <c r="AGQ292" s="235"/>
      <c r="AGR292" s="235"/>
      <c r="AGS292" s="235"/>
      <c r="AGT292" s="235"/>
      <c r="AGU292" s="235"/>
      <c r="AGV292" s="235"/>
      <c r="AGW292" s="236"/>
      <c r="AGX292" s="236"/>
      <c r="AGY292" s="208"/>
      <c r="AHA292" s="235"/>
      <c r="AHB292" s="235"/>
      <c r="AHC292" s="235"/>
      <c r="AHD292" s="235"/>
      <c r="AHE292" s="235"/>
      <c r="AHF292" s="235"/>
      <c r="AHG292" s="235"/>
      <c r="AHH292" s="236"/>
      <c r="AHI292" s="236"/>
      <c r="AHJ292" s="208"/>
      <c r="AHL292" s="235"/>
      <c r="AHM292" s="235"/>
      <c r="AHN292" s="235"/>
      <c r="AHO292" s="235"/>
      <c r="AHP292" s="235"/>
      <c r="AHQ292" s="235"/>
      <c r="AHR292" s="235"/>
      <c r="AHS292" s="236"/>
      <c r="AHT292" s="236"/>
      <c r="AHU292" s="208"/>
      <c r="AHW292" s="235"/>
      <c r="AHX292" s="235"/>
      <c r="AHY292" s="235"/>
      <c r="AHZ292" s="235"/>
      <c r="AIA292" s="235"/>
      <c r="AIB292" s="235"/>
      <c r="AIC292" s="235"/>
      <c r="AID292" s="236"/>
      <c r="AIE292" s="236"/>
      <c r="AIF292" s="208"/>
      <c r="AIH292" s="235"/>
      <c r="AII292" s="235"/>
      <c r="AIJ292" s="235"/>
      <c r="AIK292" s="235"/>
      <c r="AIL292" s="235"/>
      <c r="AIM292" s="235"/>
      <c r="AIN292" s="235"/>
      <c r="AIO292" s="236"/>
      <c r="AIP292" s="236"/>
      <c r="AIQ292" s="208"/>
      <c r="AIS292" s="235"/>
      <c r="AIT292" s="235"/>
      <c r="AIU292" s="235"/>
      <c r="AIV292" s="235"/>
      <c r="AIW292" s="235"/>
      <c r="AIX292" s="235"/>
      <c r="AIY292" s="235"/>
      <c r="AIZ292" s="236"/>
      <c r="AJA292" s="236"/>
      <c r="AJB292" s="208"/>
      <c r="AJD292" s="235"/>
      <c r="AJE292" s="235"/>
      <c r="AJF292" s="235"/>
      <c r="AJG292" s="235"/>
      <c r="AJH292" s="235"/>
      <c r="AJI292" s="235"/>
      <c r="AJJ292" s="235"/>
      <c r="AJK292" s="236"/>
      <c r="AJL292" s="236"/>
      <c r="AJM292" s="208"/>
      <c r="AJO292" s="235"/>
      <c r="AJP292" s="235"/>
      <c r="AJQ292" s="235"/>
      <c r="AJR292" s="235"/>
      <c r="AJS292" s="235"/>
      <c r="AJT292" s="235"/>
      <c r="AJU292" s="235"/>
      <c r="AJV292" s="236"/>
      <c r="AJW292" s="236"/>
      <c r="AJX292" s="208"/>
      <c r="AJZ292" s="235"/>
      <c r="AKA292" s="235"/>
      <c r="AKB292" s="235"/>
      <c r="AKC292" s="235"/>
      <c r="AKD292" s="235"/>
      <c r="AKE292" s="235"/>
      <c r="AKF292" s="235"/>
      <c r="AKG292" s="236"/>
      <c r="AKH292" s="236"/>
      <c r="AKI292" s="208"/>
      <c r="AKK292" s="235"/>
      <c r="AKL292" s="235"/>
      <c r="AKM292" s="235"/>
      <c r="AKN292" s="235"/>
      <c r="AKO292" s="235"/>
      <c r="AKP292" s="235"/>
      <c r="AKQ292" s="235"/>
      <c r="AKR292" s="236"/>
      <c r="AKS292" s="236"/>
      <c r="AKT292" s="208"/>
      <c r="AKV292" s="235"/>
      <c r="AKW292" s="235"/>
      <c r="AKX292" s="235"/>
      <c r="AKY292" s="235"/>
      <c r="AKZ292" s="235"/>
      <c r="ALA292" s="235"/>
      <c r="ALB292" s="235"/>
      <c r="ALC292" s="236"/>
      <c r="ALD292" s="236"/>
      <c r="ALE292" s="208"/>
      <c r="ALG292" s="235"/>
      <c r="ALH292" s="235"/>
      <c r="ALI292" s="235"/>
      <c r="ALJ292" s="235"/>
      <c r="ALK292" s="235"/>
      <c r="ALL292" s="235"/>
      <c r="ALM292" s="235"/>
      <c r="ALN292" s="236"/>
      <c r="ALO292" s="236"/>
      <c r="ALP292" s="208"/>
      <c r="ALR292" s="235"/>
      <c r="ALS292" s="235"/>
      <c r="ALT292" s="235"/>
      <c r="ALU292" s="235"/>
      <c r="ALV292" s="235"/>
      <c r="ALW292" s="235"/>
      <c r="ALX292" s="235"/>
      <c r="ALY292" s="236"/>
      <c r="ALZ292" s="236"/>
      <c r="AMA292" s="208"/>
      <c r="AMC292" s="235"/>
      <c r="AMD292" s="235"/>
      <c r="AME292" s="235"/>
      <c r="AMF292" s="235"/>
      <c r="AMG292" s="235"/>
      <c r="AMH292" s="235"/>
      <c r="AMI292" s="235"/>
      <c r="AMJ292" s="236"/>
      <c r="AMK292" s="236"/>
      <c r="AML292" s="208"/>
      <c r="AMN292" s="235"/>
      <c r="AMO292" s="235"/>
      <c r="AMP292" s="235"/>
      <c r="AMQ292" s="235"/>
      <c r="AMR292" s="235"/>
      <c r="AMS292" s="235"/>
      <c r="AMT292" s="235"/>
      <c r="AMU292" s="236"/>
      <c r="AMV292" s="236"/>
      <c r="AMW292" s="208"/>
      <c r="AMY292" s="235"/>
      <c r="AMZ292" s="235"/>
      <c r="ANA292" s="235"/>
      <c r="ANB292" s="235"/>
      <c r="ANC292" s="235"/>
      <c r="AND292" s="235"/>
      <c r="ANE292" s="235"/>
      <c r="ANF292" s="236"/>
      <c r="ANG292" s="236"/>
      <c r="ANH292" s="208"/>
      <c r="ANJ292" s="235"/>
      <c r="ANK292" s="235"/>
      <c r="ANL292" s="235"/>
      <c r="ANM292" s="235"/>
      <c r="ANN292" s="235"/>
      <c r="ANO292" s="235"/>
      <c r="ANP292" s="235"/>
      <c r="ANQ292" s="236"/>
      <c r="ANR292" s="236"/>
      <c r="ANS292" s="208"/>
      <c r="ANU292" s="235"/>
      <c r="ANV292" s="235"/>
      <c r="ANW292" s="235"/>
      <c r="ANX292" s="235"/>
      <c r="ANY292" s="235"/>
      <c r="ANZ292" s="235"/>
      <c r="AOA292" s="235"/>
      <c r="AOB292" s="236"/>
      <c r="AOC292" s="236"/>
      <c r="AOD292" s="208"/>
      <c r="AOF292" s="235"/>
      <c r="AOG292" s="235"/>
      <c r="AOH292" s="235"/>
      <c r="AOI292" s="235"/>
      <c r="AOJ292" s="235"/>
      <c r="AOK292" s="235"/>
      <c r="AOL292" s="235"/>
      <c r="AOM292" s="236"/>
      <c r="AON292" s="236"/>
      <c r="AOO292" s="208"/>
      <c r="AOQ292" s="235"/>
      <c r="AOR292" s="235"/>
      <c r="AOS292" s="235"/>
      <c r="AOT292" s="235"/>
      <c r="AOU292" s="235"/>
      <c r="AOV292" s="235"/>
      <c r="AOW292" s="235"/>
      <c r="AOX292" s="236"/>
      <c r="AOY292" s="236"/>
      <c r="AOZ292" s="208"/>
      <c r="APB292" s="235"/>
      <c r="APC292" s="235"/>
      <c r="APD292" s="235"/>
      <c r="APE292" s="235"/>
      <c r="APF292" s="235"/>
      <c r="APG292" s="235"/>
      <c r="APH292" s="235"/>
      <c r="API292" s="236"/>
      <c r="APJ292" s="236"/>
      <c r="APK292" s="208"/>
      <c r="APM292" s="235"/>
      <c r="APN292" s="235"/>
      <c r="APO292" s="235"/>
      <c r="APP292" s="235"/>
      <c r="APQ292" s="235"/>
      <c r="APR292" s="235"/>
      <c r="APS292" s="235"/>
      <c r="APT292" s="236"/>
      <c r="APU292" s="236"/>
      <c r="APV292" s="208"/>
      <c r="APX292" s="235"/>
      <c r="APY292" s="235"/>
      <c r="APZ292" s="235"/>
      <c r="AQA292" s="235"/>
      <c r="AQB292" s="235"/>
      <c r="AQC292" s="235"/>
      <c r="AQD292" s="235"/>
      <c r="AQE292" s="236"/>
      <c r="AQF292" s="236"/>
      <c r="AQG292" s="208"/>
      <c r="AQI292" s="235"/>
      <c r="AQJ292" s="235"/>
      <c r="AQK292" s="235"/>
      <c r="AQL292" s="235"/>
      <c r="AQM292" s="235"/>
      <c r="AQN292" s="235"/>
      <c r="AQO292" s="235"/>
      <c r="AQP292" s="236"/>
      <c r="AQQ292" s="236"/>
      <c r="AQR292" s="208"/>
      <c r="AQT292" s="235"/>
      <c r="AQU292" s="235"/>
      <c r="AQV292" s="235"/>
      <c r="AQW292" s="235"/>
      <c r="AQX292" s="235"/>
      <c r="AQY292" s="235"/>
      <c r="AQZ292" s="235"/>
      <c r="ARA292" s="236"/>
      <c r="ARB292" s="236"/>
      <c r="ARC292" s="208"/>
      <c r="ARE292" s="235"/>
      <c r="ARF292" s="235"/>
      <c r="ARG292" s="235"/>
      <c r="ARH292" s="235"/>
      <c r="ARI292" s="235"/>
      <c r="ARJ292" s="235"/>
      <c r="ARK292" s="235"/>
      <c r="ARL292" s="236"/>
      <c r="ARM292" s="236"/>
      <c r="ARN292" s="208"/>
      <c r="ARP292" s="235"/>
      <c r="ARQ292" s="235"/>
      <c r="ARR292" s="235"/>
      <c r="ARS292" s="235"/>
      <c r="ART292" s="235"/>
      <c r="ARU292" s="235"/>
      <c r="ARV292" s="235"/>
      <c r="ARW292" s="236"/>
      <c r="ARX292" s="236"/>
      <c r="ARY292" s="208"/>
      <c r="ASA292" s="235"/>
      <c r="ASB292" s="235"/>
      <c r="ASC292" s="235"/>
      <c r="ASD292" s="235"/>
      <c r="ASE292" s="235"/>
      <c r="ASF292" s="235"/>
      <c r="ASG292" s="235"/>
      <c r="ASH292" s="236"/>
      <c r="ASI292" s="236"/>
      <c r="ASJ292" s="208"/>
      <c r="ASL292" s="235"/>
      <c r="ASM292" s="235"/>
      <c r="ASN292" s="235"/>
      <c r="ASO292" s="235"/>
      <c r="ASP292" s="235"/>
      <c r="ASQ292" s="235"/>
      <c r="ASR292" s="235"/>
      <c r="ASS292" s="236"/>
      <c r="AST292" s="236"/>
      <c r="ASU292" s="208"/>
      <c r="ASW292" s="235"/>
      <c r="ASX292" s="235"/>
      <c r="ASY292" s="235"/>
      <c r="ASZ292" s="235"/>
      <c r="ATA292" s="235"/>
      <c r="ATB292" s="235"/>
      <c r="ATC292" s="235"/>
      <c r="ATD292" s="236"/>
      <c r="ATE292" s="236"/>
      <c r="ATF292" s="208"/>
      <c r="ATH292" s="235"/>
      <c r="ATI292" s="235"/>
      <c r="ATJ292" s="235"/>
      <c r="ATK292" s="235"/>
      <c r="ATL292" s="235"/>
      <c r="ATM292" s="235"/>
      <c r="ATN292" s="235"/>
      <c r="ATO292" s="236"/>
      <c r="ATP292" s="236"/>
      <c r="ATQ292" s="208"/>
      <c r="ATS292" s="235"/>
      <c r="ATT292" s="235"/>
      <c r="ATU292" s="235"/>
      <c r="ATV292" s="235"/>
      <c r="ATW292" s="235"/>
      <c r="ATX292" s="235"/>
      <c r="ATY292" s="235"/>
      <c r="ATZ292" s="236"/>
      <c r="AUA292" s="236"/>
      <c r="AUB292" s="208"/>
      <c r="AUD292" s="235"/>
      <c r="AUE292" s="235"/>
      <c r="AUF292" s="235"/>
      <c r="AUG292" s="235"/>
      <c r="AUH292" s="235"/>
      <c r="AUI292" s="235"/>
      <c r="AUJ292" s="235"/>
      <c r="AUK292" s="236"/>
      <c r="AUL292" s="236"/>
      <c r="AUM292" s="208"/>
      <c r="AUO292" s="235"/>
      <c r="AUP292" s="235"/>
      <c r="AUQ292" s="235"/>
      <c r="AUR292" s="235"/>
      <c r="AUS292" s="235"/>
      <c r="AUT292" s="235"/>
      <c r="AUU292" s="235"/>
      <c r="AUV292" s="236"/>
      <c r="AUW292" s="236"/>
      <c r="AUX292" s="208"/>
      <c r="AUZ292" s="235"/>
      <c r="AVA292" s="235"/>
      <c r="AVB292" s="235"/>
      <c r="AVC292" s="235"/>
      <c r="AVD292" s="235"/>
      <c r="AVE292" s="235"/>
      <c r="AVF292" s="235"/>
      <c r="AVG292" s="236"/>
      <c r="AVH292" s="236"/>
      <c r="AVI292" s="208"/>
      <c r="AVK292" s="235"/>
      <c r="AVL292" s="235"/>
      <c r="AVM292" s="235"/>
      <c r="AVN292" s="235"/>
      <c r="AVO292" s="235"/>
      <c r="AVP292" s="235"/>
      <c r="AVQ292" s="235"/>
      <c r="AVR292" s="236"/>
      <c r="AVS292" s="236"/>
      <c r="AVT292" s="208"/>
      <c r="AVV292" s="235"/>
      <c r="AVW292" s="235"/>
      <c r="AVX292" s="235"/>
      <c r="AVY292" s="235"/>
      <c r="AVZ292" s="235"/>
      <c r="AWA292" s="235"/>
      <c r="AWB292" s="235"/>
      <c r="AWC292" s="236"/>
      <c r="AWD292" s="236"/>
      <c r="AWE292" s="208"/>
      <c r="AWG292" s="235"/>
      <c r="AWH292" s="235"/>
      <c r="AWI292" s="235"/>
      <c r="AWJ292" s="235"/>
      <c r="AWK292" s="235"/>
      <c r="AWL292" s="235"/>
      <c r="AWM292" s="235"/>
      <c r="AWN292" s="236"/>
      <c r="AWO292" s="236"/>
      <c r="AWP292" s="208"/>
      <c r="AWR292" s="235"/>
      <c r="AWS292" s="235"/>
      <c r="AWT292" s="235"/>
      <c r="AWU292" s="235"/>
      <c r="AWV292" s="235"/>
      <c r="AWW292" s="235"/>
      <c r="AWX292" s="235"/>
      <c r="AWY292" s="236"/>
      <c r="AWZ292" s="236"/>
      <c r="AXA292" s="208"/>
      <c r="AXC292" s="235"/>
      <c r="AXD292" s="235"/>
      <c r="AXE292" s="235"/>
      <c r="AXF292" s="235"/>
      <c r="AXG292" s="235"/>
      <c r="AXH292" s="235"/>
      <c r="AXI292" s="235"/>
      <c r="AXJ292" s="236"/>
      <c r="AXK292" s="236"/>
      <c r="AXL292" s="208"/>
      <c r="AXN292" s="235"/>
      <c r="AXO292" s="235"/>
      <c r="AXP292" s="235"/>
      <c r="AXQ292" s="235"/>
      <c r="AXR292" s="235"/>
      <c r="AXS292" s="235"/>
      <c r="AXT292" s="235"/>
      <c r="AXU292" s="236"/>
      <c r="AXV292" s="236"/>
      <c r="AXW292" s="208"/>
      <c r="AXY292" s="235"/>
      <c r="AXZ292" s="235"/>
      <c r="AYA292" s="235"/>
      <c r="AYB292" s="235"/>
      <c r="AYC292" s="235"/>
      <c r="AYD292" s="235"/>
      <c r="AYE292" s="235"/>
      <c r="AYF292" s="236"/>
      <c r="AYG292" s="236"/>
      <c r="AYH292" s="208"/>
      <c r="AYJ292" s="235"/>
      <c r="AYK292" s="235"/>
      <c r="AYL292" s="235"/>
      <c r="AYM292" s="235"/>
      <c r="AYN292" s="235"/>
      <c r="AYO292" s="235"/>
      <c r="AYP292" s="235"/>
      <c r="AYQ292" s="236"/>
      <c r="AYR292" s="236"/>
      <c r="AYS292" s="208"/>
      <c r="AYU292" s="235"/>
      <c r="AYV292" s="235"/>
      <c r="AYW292" s="235"/>
      <c r="AYX292" s="235"/>
      <c r="AYY292" s="235"/>
      <c r="AYZ292" s="235"/>
      <c r="AZA292" s="235"/>
      <c r="AZB292" s="236"/>
      <c r="AZC292" s="236"/>
      <c r="AZD292" s="208"/>
      <c r="AZF292" s="235"/>
      <c r="AZG292" s="235"/>
      <c r="AZH292" s="235"/>
      <c r="AZI292" s="235"/>
      <c r="AZJ292" s="235"/>
      <c r="AZK292" s="235"/>
      <c r="AZL292" s="235"/>
      <c r="AZM292" s="236"/>
      <c r="AZN292" s="236"/>
      <c r="AZO292" s="208"/>
      <c r="AZQ292" s="235"/>
      <c r="AZR292" s="235"/>
      <c r="AZS292" s="235"/>
      <c r="AZT292" s="235"/>
      <c r="AZU292" s="235"/>
      <c r="AZV292" s="235"/>
      <c r="AZW292" s="235"/>
      <c r="AZX292" s="236"/>
      <c r="AZY292" s="236"/>
      <c r="AZZ292" s="208"/>
      <c r="BAB292" s="235"/>
      <c r="BAC292" s="235"/>
      <c r="BAD292" s="235"/>
      <c r="BAE292" s="235"/>
      <c r="BAF292" s="235"/>
      <c r="BAG292" s="235"/>
      <c r="BAH292" s="235"/>
      <c r="BAI292" s="236"/>
      <c r="BAJ292" s="236"/>
      <c r="BAK292" s="208"/>
      <c r="BAM292" s="235"/>
      <c r="BAN292" s="235"/>
      <c r="BAO292" s="235"/>
      <c r="BAP292" s="235"/>
      <c r="BAQ292" s="235"/>
      <c r="BAR292" s="235"/>
      <c r="BAS292" s="235"/>
      <c r="BAT292" s="236"/>
      <c r="BAU292" s="236"/>
      <c r="BAV292" s="208"/>
      <c r="BAX292" s="235"/>
      <c r="BAY292" s="235"/>
      <c r="BAZ292" s="235"/>
      <c r="BBA292" s="235"/>
      <c r="BBB292" s="235"/>
      <c r="BBC292" s="235"/>
      <c r="BBD292" s="235"/>
      <c r="BBE292" s="236"/>
      <c r="BBF292" s="236"/>
      <c r="BBG292" s="208"/>
      <c r="BBI292" s="235"/>
      <c r="BBJ292" s="235"/>
      <c r="BBK292" s="235"/>
      <c r="BBL292" s="235"/>
      <c r="BBM292" s="235"/>
      <c r="BBN292" s="235"/>
      <c r="BBO292" s="235"/>
      <c r="BBP292" s="236"/>
      <c r="BBQ292" s="236"/>
      <c r="BBR292" s="208"/>
      <c r="BBT292" s="235"/>
      <c r="BBU292" s="235"/>
      <c r="BBV292" s="235"/>
      <c r="BBW292" s="235"/>
      <c r="BBX292" s="235"/>
      <c r="BBY292" s="235"/>
      <c r="BBZ292" s="235"/>
      <c r="BCA292" s="236"/>
      <c r="BCB292" s="236"/>
      <c r="BCC292" s="208"/>
      <c r="BCE292" s="235"/>
      <c r="BCF292" s="235"/>
      <c r="BCG292" s="235"/>
      <c r="BCH292" s="235"/>
      <c r="BCI292" s="235"/>
      <c r="BCJ292" s="235"/>
      <c r="BCK292" s="235"/>
      <c r="BCL292" s="236"/>
      <c r="BCM292" s="236"/>
      <c r="BCN292" s="208"/>
      <c r="BCP292" s="235"/>
      <c r="BCQ292" s="235"/>
      <c r="BCR292" s="235"/>
      <c r="BCS292" s="235"/>
      <c r="BCT292" s="235"/>
      <c r="BCU292" s="235"/>
      <c r="BCV292" s="235"/>
      <c r="BCW292" s="236"/>
      <c r="BCX292" s="236"/>
      <c r="BCY292" s="208"/>
      <c r="BDA292" s="235"/>
      <c r="BDB292" s="235"/>
      <c r="BDC292" s="235"/>
      <c r="BDD292" s="235"/>
      <c r="BDE292" s="235"/>
      <c r="BDF292" s="235"/>
      <c r="BDG292" s="235"/>
      <c r="BDH292" s="236"/>
      <c r="BDI292" s="236"/>
      <c r="BDJ292" s="208"/>
      <c r="BDL292" s="235"/>
      <c r="BDM292" s="235"/>
      <c r="BDN292" s="235"/>
      <c r="BDO292" s="235"/>
      <c r="BDP292" s="235"/>
      <c r="BDQ292" s="235"/>
      <c r="BDR292" s="235"/>
      <c r="BDS292" s="236"/>
      <c r="BDT292" s="236"/>
      <c r="BDU292" s="208"/>
      <c r="BDW292" s="235"/>
      <c r="BDX292" s="235"/>
      <c r="BDY292" s="235"/>
      <c r="BDZ292" s="235"/>
      <c r="BEA292" s="235"/>
      <c r="BEB292" s="235"/>
      <c r="BEC292" s="235"/>
      <c r="BED292" s="236"/>
      <c r="BEE292" s="236"/>
      <c r="BEF292" s="208"/>
      <c r="BEH292" s="235"/>
      <c r="BEI292" s="235"/>
      <c r="BEJ292" s="235"/>
      <c r="BEK292" s="235"/>
      <c r="BEL292" s="235"/>
      <c r="BEM292" s="235"/>
      <c r="BEN292" s="235"/>
      <c r="BEO292" s="236"/>
      <c r="BEP292" s="236"/>
      <c r="BEQ292" s="208"/>
      <c r="BES292" s="235"/>
      <c r="BET292" s="235"/>
      <c r="BEU292" s="235"/>
      <c r="BEV292" s="235"/>
      <c r="BEW292" s="235"/>
      <c r="BEX292" s="235"/>
      <c r="BEY292" s="235"/>
      <c r="BEZ292" s="236"/>
      <c r="BFA292" s="236"/>
      <c r="BFB292" s="208"/>
      <c r="BFD292" s="235"/>
      <c r="BFE292" s="235"/>
      <c r="BFF292" s="235"/>
      <c r="BFG292" s="235"/>
      <c r="BFH292" s="235"/>
      <c r="BFI292" s="235"/>
      <c r="BFJ292" s="235"/>
      <c r="BFK292" s="236"/>
      <c r="BFL292" s="236"/>
      <c r="BFM292" s="208"/>
      <c r="BFO292" s="235"/>
      <c r="BFP292" s="235"/>
      <c r="BFQ292" s="235"/>
      <c r="BFR292" s="235"/>
      <c r="BFS292" s="235"/>
      <c r="BFT292" s="235"/>
      <c r="BFU292" s="235"/>
      <c r="BFV292" s="236"/>
      <c r="BFW292" s="236"/>
      <c r="BFX292" s="208"/>
      <c r="BFZ292" s="235"/>
      <c r="BGA292" s="235"/>
      <c r="BGB292" s="235"/>
      <c r="BGC292" s="235"/>
      <c r="BGD292" s="235"/>
      <c r="BGE292" s="235"/>
      <c r="BGF292" s="235"/>
      <c r="BGG292" s="236"/>
      <c r="BGH292" s="236"/>
      <c r="BGI292" s="208"/>
      <c r="BGK292" s="235"/>
      <c r="BGL292" s="235"/>
      <c r="BGM292" s="235"/>
      <c r="BGN292" s="235"/>
      <c r="BGO292" s="235"/>
      <c r="BGP292" s="235"/>
      <c r="BGQ292" s="235"/>
      <c r="BGR292" s="236"/>
      <c r="BGS292" s="236"/>
      <c r="BGT292" s="208"/>
      <c r="BGV292" s="235"/>
      <c r="BGW292" s="235"/>
      <c r="BGX292" s="235"/>
      <c r="BGY292" s="235"/>
      <c r="BGZ292" s="235"/>
      <c r="BHA292" s="235"/>
      <c r="BHB292" s="235"/>
      <c r="BHC292" s="236"/>
      <c r="BHD292" s="236"/>
      <c r="BHE292" s="208"/>
      <c r="BHG292" s="235"/>
      <c r="BHH292" s="235"/>
      <c r="BHI292" s="235"/>
      <c r="BHJ292" s="235"/>
      <c r="BHK292" s="235"/>
      <c r="BHL292" s="235"/>
      <c r="BHM292" s="235"/>
      <c r="BHN292" s="236"/>
      <c r="BHO292" s="236"/>
      <c r="BHP292" s="208"/>
      <c r="BHR292" s="235"/>
      <c r="BHS292" s="235"/>
      <c r="BHT292" s="235"/>
      <c r="BHU292" s="235"/>
      <c r="BHV292" s="235"/>
      <c r="BHW292" s="235"/>
      <c r="BHX292" s="235"/>
      <c r="BHY292" s="236"/>
      <c r="BHZ292" s="236"/>
      <c r="BIA292" s="208"/>
      <c r="BIC292" s="235"/>
      <c r="BID292" s="235"/>
      <c r="BIE292" s="235"/>
      <c r="BIF292" s="235"/>
      <c r="BIG292" s="235"/>
      <c r="BIH292" s="235"/>
      <c r="BII292" s="235"/>
      <c r="BIJ292" s="236"/>
      <c r="BIK292" s="236"/>
      <c r="BIL292" s="208"/>
      <c r="BIN292" s="235"/>
      <c r="BIO292" s="235"/>
      <c r="BIP292" s="235"/>
      <c r="BIQ292" s="235"/>
      <c r="BIR292" s="235"/>
      <c r="BIS292" s="235"/>
      <c r="BIT292" s="235"/>
      <c r="BIU292" s="236"/>
      <c r="BIV292" s="236"/>
      <c r="BIW292" s="208"/>
      <c r="BIY292" s="235"/>
      <c r="BIZ292" s="235"/>
      <c r="BJA292" s="235"/>
      <c r="BJB292" s="235"/>
      <c r="BJC292" s="235"/>
      <c r="BJD292" s="235"/>
      <c r="BJE292" s="235"/>
      <c r="BJF292" s="236"/>
      <c r="BJG292" s="236"/>
      <c r="BJH292" s="208"/>
      <c r="BJJ292" s="235"/>
      <c r="BJK292" s="235"/>
      <c r="BJL292" s="235"/>
      <c r="BJM292" s="235"/>
      <c r="BJN292" s="235"/>
      <c r="BJO292" s="235"/>
      <c r="BJP292" s="235"/>
      <c r="BJQ292" s="236"/>
      <c r="BJR292" s="236"/>
      <c r="BJS292" s="208"/>
      <c r="BJU292" s="235"/>
      <c r="BJV292" s="235"/>
      <c r="BJW292" s="235"/>
      <c r="BJX292" s="235"/>
      <c r="BJY292" s="235"/>
      <c r="BJZ292" s="235"/>
      <c r="BKA292" s="235"/>
      <c r="BKB292" s="236"/>
      <c r="BKC292" s="236"/>
      <c r="BKD292" s="208"/>
      <c r="BKF292" s="235"/>
      <c r="BKG292" s="235"/>
      <c r="BKH292" s="235"/>
      <c r="BKI292" s="235"/>
      <c r="BKJ292" s="235"/>
      <c r="BKK292" s="235"/>
      <c r="BKL292" s="235"/>
      <c r="BKM292" s="236"/>
      <c r="BKN292" s="236"/>
      <c r="BKO292" s="208"/>
      <c r="BKQ292" s="235"/>
      <c r="BKR292" s="235"/>
      <c r="BKS292" s="235"/>
      <c r="BKT292" s="235"/>
      <c r="BKU292" s="235"/>
      <c r="BKV292" s="235"/>
      <c r="BKW292" s="235"/>
      <c r="BKX292" s="236"/>
      <c r="BKY292" s="236"/>
      <c r="BKZ292" s="208"/>
      <c r="BLB292" s="235"/>
      <c r="BLC292" s="235"/>
      <c r="BLD292" s="235"/>
      <c r="BLE292" s="235"/>
      <c r="BLF292" s="235"/>
      <c r="BLG292" s="235"/>
      <c r="BLH292" s="235"/>
      <c r="BLI292" s="236"/>
      <c r="BLJ292" s="236"/>
      <c r="BLK292" s="208"/>
      <c r="BLM292" s="235"/>
      <c r="BLN292" s="235"/>
      <c r="BLO292" s="235"/>
      <c r="BLP292" s="235"/>
      <c r="BLQ292" s="235"/>
      <c r="BLR292" s="235"/>
      <c r="BLS292" s="235"/>
      <c r="BLT292" s="236"/>
      <c r="BLU292" s="236"/>
      <c r="BLV292" s="208"/>
      <c r="BLX292" s="235"/>
      <c r="BLY292" s="235"/>
      <c r="BLZ292" s="235"/>
      <c r="BMA292" s="235"/>
      <c r="BMB292" s="235"/>
      <c r="BMC292" s="235"/>
      <c r="BMD292" s="235"/>
      <c r="BME292" s="236"/>
      <c r="BMF292" s="236"/>
      <c r="BMG292" s="208"/>
      <c r="BMI292" s="235"/>
      <c r="BMJ292" s="235"/>
      <c r="BMK292" s="235"/>
      <c r="BML292" s="235"/>
      <c r="BMM292" s="235"/>
      <c r="BMN292" s="235"/>
      <c r="BMO292" s="235"/>
      <c r="BMP292" s="236"/>
      <c r="BMQ292" s="236"/>
      <c r="BMR292" s="208"/>
      <c r="BMT292" s="235"/>
      <c r="BMU292" s="235"/>
      <c r="BMV292" s="235"/>
      <c r="BMW292" s="235"/>
      <c r="BMX292" s="235"/>
      <c r="BMY292" s="235"/>
      <c r="BMZ292" s="235"/>
      <c r="BNA292" s="236"/>
      <c r="BNB292" s="236"/>
      <c r="BNC292" s="208"/>
      <c r="BNE292" s="235"/>
      <c r="BNF292" s="235"/>
      <c r="BNG292" s="235"/>
      <c r="BNH292" s="235"/>
      <c r="BNI292" s="235"/>
      <c r="BNJ292" s="235"/>
      <c r="BNK292" s="235"/>
      <c r="BNL292" s="236"/>
      <c r="BNM292" s="236"/>
      <c r="BNN292" s="208"/>
      <c r="BNP292" s="235"/>
      <c r="BNQ292" s="235"/>
      <c r="BNR292" s="235"/>
      <c r="BNS292" s="235"/>
      <c r="BNT292" s="235"/>
      <c r="BNU292" s="235"/>
      <c r="BNV292" s="235"/>
      <c r="BNW292" s="236"/>
      <c r="BNX292" s="236"/>
      <c r="BNY292" s="208"/>
      <c r="BOA292" s="235"/>
      <c r="BOB292" s="235"/>
      <c r="BOC292" s="235"/>
      <c r="BOD292" s="235"/>
      <c r="BOE292" s="235"/>
      <c r="BOF292" s="235"/>
      <c r="BOG292" s="235"/>
      <c r="BOH292" s="236"/>
      <c r="BOI292" s="236"/>
      <c r="BOJ292" s="208"/>
      <c r="BOL292" s="235"/>
      <c r="BOM292" s="235"/>
      <c r="BON292" s="235"/>
      <c r="BOO292" s="235"/>
      <c r="BOP292" s="235"/>
      <c r="BOQ292" s="235"/>
      <c r="BOR292" s="235"/>
      <c r="BOS292" s="236"/>
      <c r="BOT292" s="236"/>
      <c r="BOU292" s="208"/>
      <c r="BOW292" s="235"/>
      <c r="BOX292" s="235"/>
      <c r="BOY292" s="235"/>
      <c r="BOZ292" s="235"/>
      <c r="BPA292" s="235"/>
      <c r="BPB292" s="235"/>
      <c r="BPC292" s="235"/>
      <c r="BPD292" s="236"/>
      <c r="BPE292" s="236"/>
      <c r="BPF292" s="208"/>
      <c r="BPH292" s="235"/>
      <c r="BPI292" s="235"/>
      <c r="BPJ292" s="235"/>
      <c r="BPK292" s="235"/>
      <c r="BPL292" s="235"/>
      <c r="BPM292" s="235"/>
      <c r="BPN292" s="235"/>
      <c r="BPO292" s="236"/>
      <c r="BPP292" s="236"/>
      <c r="BPQ292" s="208"/>
      <c r="BPS292" s="235"/>
      <c r="BPT292" s="235"/>
      <c r="BPU292" s="235"/>
      <c r="BPV292" s="235"/>
      <c r="BPW292" s="235"/>
      <c r="BPX292" s="235"/>
      <c r="BPY292" s="235"/>
      <c r="BPZ292" s="236"/>
      <c r="BQA292" s="236"/>
      <c r="BQB292" s="208"/>
      <c r="BQD292" s="235"/>
      <c r="BQE292" s="235"/>
      <c r="BQF292" s="235"/>
      <c r="BQG292" s="235"/>
      <c r="BQH292" s="235"/>
      <c r="BQI292" s="235"/>
      <c r="BQJ292" s="235"/>
      <c r="BQK292" s="236"/>
      <c r="BQL292" s="236"/>
      <c r="BQM292" s="208"/>
      <c r="BQO292" s="235"/>
      <c r="BQP292" s="235"/>
      <c r="BQQ292" s="235"/>
      <c r="BQR292" s="235"/>
      <c r="BQS292" s="235"/>
      <c r="BQT292" s="235"/>
      <c r="BQU292" s="235"/>
      <c r="BQV292" s="236"/>
      <c r="BQW292" s="236"/>
      <c r="BQX292" s="208"/>
      <c r="BQZ292" s="235"/>
      <c r="BRA292" s="235"/>
      <c r="BRB292" s="235"/>
      <c r="BRC292" s="235"/>
      <c r="BRD292" s="235"/>
      <c r="BRE292" s="235"/>
      <c r="BRF292" s="235"/>
      <c r="BRG292" s="236"/>
      <c r="BRH292" s="236"/>
      <c r="BRI292" s="208"/>
      <c r="BRK292" s="235"/>
      <c r="BRL292" s="235"/>
      <c r="BRM292" s="235"/>
      <c r="BRN292" s="235"/>
      <c r="BRO292" s="235"/>
      <c r="BRP292" s="235"/>
      <c r="BRQ292" s="235"/>
      <c r="BRR292" s="236"/>
      <c r="BRS292" s="236"/>
      <c r="BRT292" s="208"/>
      <c r="BRV292" s="235"/>
      <c r="BRW292" s="235"/>
      <c r="BRX292" s="235"/>
      <c r="BRY292" s="235"/>
      <c r="BRZ292" s="235"/>
      <c r="BSA292" s="235"/>
      <c r="BSB292" s="235"/>
      <c r="BSC292" s="236"/>
      <c r="BSD292" s="236"/>
      <c r="BSE292" s="208"/>
      <c r="BSG292" s="235"/>
      <c r="BSH292" s="235"/>
      <c r="BSI292" s="235"/>
      <c r="BSJ292" s="235"/>
      <c r="BSK292" s="235"/>
      <c r="BSL292" s="235"/>
      <c r="BSM292" s="235"/>
      <c r="BSN292" s="236"/>
      <c r="BSO292" s="236"/>
      <c r="BSP292" s="208"/>
      <c r="BSR292" s="235"/>
      <c r="BSS292" s="235"/>
      <c r="BST292" s="235"/>
      <c r="BSU292" s="235"/>
      <c r="BSV292" s="235"/>
      <c r="BSW292" s="235"/>
      <c r="BSX292" s="235"/>
      <c r="BSY292" s="236"/>
      <c r="BSZ292" s="236"/>
      <c r="BTA292" s="208"/>
      <c r="BTC292" s="235"/>
      <c r="BTD292" s="235"/>
      <c r="BTE292" s="235"/>
      <c r="BTF292" s="235"/>
      <c r="BTG292" s="235"/>
      <c r="BTH292" s="235"/>
      <c r="BTI292" s="235"/>
      <c r="BTJ292" s="236"/>
      <c r="BTK292" s="236"/>
      <c r="BTL292" s="208"/>
      <c r="BTN292" s="235"/>
      <c r="BTO292" s="235"/>
      <c r="BTP292" s="235"/>
      <c r="BTQ292" s="235"/>
      <c r="BTR292" s="235"/>
      <c r="BTS292" s="235"/>
      <c r="BTT292" s="235"/>
      <c r="BTU292" s="236"/>
      <c r="BTV292" s="236"/>
      <c r="BTW292" s="208"/>
      <c r="BTY292" s="235"/>
      <c r="BTZ292" s="235"/>
      <c r="BUA292" s="235"/>
      <c r="BUB292" s="235"/>
      <c r="BUC292" s="235"/>
      <c r="BUD292" s="235"/>
      <c r="BUE292" s="235"/>
      <c r="BUF292" s="236"/>
      <c r="BUG292" s="236"/>
      <c r="BUH292" s="208"/>
      <c r="BUJ292" s="235"/>
      <c r="BUK292" s="235"/>
      <c r="BUL292" s="235"/>
      <c r="BUM292" s="235"/>
      <c r="BUN292" s="235"/>
      <c r="BUO292" s="235"/>
      <c r="BUP292" s="235"/>
      <c r="BUQ292" s="236"/>
      <c r="BUR292" s="236"/>
      <c r="BUS292" s="208"/>
      <c r="BUU292" s="235"/>
      <c r="BUV292" s="235"/>
      <c r="BUW292" s="235"/>
      <c r="BUX292" s="235"/>
      <c r="BUY292" s="235"/>
      <c r="BUZ292" s="235"/>
      <c r="BVA292" s="235"/>
      <c r="BVB292" s="236"/>
      <c r="BVC292" s="236"/>
      <c r="BVD292" s="208"/>
      <c r="BVF292" s="235"/>
      <c r="BVG292" s="235"/>
      <c r="BVH292" s="235"/>
      <c r="BVI292" s="235"/>
      <c r="BVJ292" s="235"/>
      <c r="BVK292" s="235"/>
      <c r="BVL292" s="235"/>
      <c r="BVM292" s="236"/>
      <c r="BVN292" s="236"/>
      <c r="BVO292" s="208"/>
      <c r="BVQ292" s="235"/>
      <c r="BVR292" s="235"/>
      <c r="BVS292" s="235"/>
      <c r="BVT292" s="235"/>
      <c r="BVU292" s="235"/>
      <c r="BVV292" s="235"/>
      <c r="BVW292" s="235"/>
      <c r="BVX292" s="236"/>
      <c r="BVY292" s="236"/>
      <c r="BVZ292" s="208"/>
      <c r="BWB292" s="235"/>
      <c r="BWC292" s="235"/>
      <c r="BWD292" s="235"/>
      <c r="BWE292" s="235"/>
      <c r="BWF292" s="235"/>
      <c r="BWG292" s="235"/>
      <c r="BWH292" s="235"/>
      <c r="BWI292" s="236"/>
      <c r="BWJ292" s="236"/>
      <c r="BWK292" s="208"/>
      <c r="BWM292" s="235"/>
      <c r="BWN292" s="235"/>
      <c r="BWO292" s="235"/>
      <c r="BWP292" s="235"/>
      <c r="BWQ292" s="235"/>
      <c r="BWR292" s="235"/>
      <c r="BWS292" s="235"/>
      <c r="BWT292" s="236"/>
      <c r="BWU292" s="236"/>
      <c r="BWV292" s="208"/>
      <c r="BWX292" s="235"/>
      <c r="BWY292" s="235"/>
      <c r="BWZ292" s="235"/>
      <c r="BXA292" s="235"/>
      <c r="BXB292" s="235"/>
      <c r="BXC292" s="235"/>
      <c r="BXD292" s="235"/>
      <c r="BXE292" s="236"/>
      <c r="BXF292" s="236"/>
      <c r="BXG292" s="208"/>
      <c r="BXI292" s="235"/>
      <c r="BXJ292" s="235"/>
      <c r="BXK292" s="235"/>
      <c r="BXL292" s="235"/>
      <c r="BXM292" s="235"/>
      <c r="BXN292" s="235"/>
      <c r="BXO292" s="235"/>
      <c r="BXP292" s="236"/>
      <c r="BXQ292" s="236"/>
      <c r="BXR292" s="208"/>
      <c r="BXT292" s="235"/>
      <c r="BXU292" s="235"/>
      <c r="BXV292" s="235"/>
      <c r="BXW292" s="235"/>
      <c r="BXX292" s="235"/>
      <c r="BXY292" s="235"/>
      <c r="BXZ292" s="235"/>
      <c r="BYA292" s="236"/>
      <c r="BYB292" s="236"/>
      <c r="BYC292" s="208"/>
      <c r="BYE292" s="235"/>
      <c r="BYF292" s="235"/>
      <c r="BYG292" s="235"/>
      <c r="BYH292" s="235"/>
      <c r="BYI292" s="235"/>
      <c r="BYJ292" s="235"/>
      <c r="BYK292" s="235"/>
      <c r="BYL292" s="236"/>
      <c r="BYM292" s="236"/>
      <c r="BYN292" s="208"/>
      <c r="BYP292" s="235"/>
      <c r="BYQ292" s="235"/>
      <c r="BYR292" s="235"/>
      <c r="BYS292" s="235"/>
      <c r="BYT292" s="235"/>
      <c r="BYU292" s="235"/>
      <c r="BYV292" s="235"/>
      <c r="BYW292" s="236"/>
      <c r="BYX292" s="236"/>
      <c r="BYY292" s="208"/>
      <c r="BZA292" s="235"/>
      <c r="BZB292" s="235"/>
      <c r="BZC292" s="235"/>
      <c r="BZD292" s="235"/>
      <c r="BZE292" s="235"/>
      <c r="BZF292" s="235"/>
      <c r="BZG292" s="235"/>
      <c r="BZH292" s="236"/>
      <c r="BZI292" s="236"/>
      <c r="BZJ292" s="208"/>
      <c r="BZL292" s="235"/>
      <c r="BZM292" s="235"/>
      <c r="BZN292" s="235"/>
      <c r="BZO292" s="235"/>
      <c r="BZP292" s="235"/>
      <c r="BZQ292" s="235"/>
      <c r="BZR292" s="235"/>
      <c r="BZS292" s="236"/>
      <c r="BZT292" s="236"/>
      <c r="BZU292" s="208"/>
      <c r="BZW292" s="235"/>
      <c r="BZX292" s="235"/>
      <c r="BZY292" s="235"/>
      <c r="BZZ292" s="235"/>
      <c r="CAA292" s="235"/>
      <c r="CAB292" s="235"/>
      <c r="CAC292" s="235"/>
      <c r="CAD292" s="236"/>
      <c r="CAE292" s="236"/>
      <c r="CAF292" s="208"/>
      <c r="CAH292" s="235"/>
      <c r="CAI292" s="235"/>
      <c r="CAJ292" s="235"/>
      <c r="CAK292" s="235"/>
      <c r="CAL292" s="235"/>
      <c r="CAM292" s="235"/>
      <c r="CAN292" s="235"/>
      <c r="CAO292" s="236"/>
      <c r="CAP292" s="236"/>
      <c r="CAQ292" s="208"/>
      <c r="CAS292" s="235"/>
      <c r="CAT292" s="235"/>
      <c r="CAU292" s="235"/>
      <c r="CAV292" s="235"/>
      <c r="CAW292" s="235"/>
      <c r="CAX292" s="235"/>
      <c r="CAY292" s="235"/>
      <c r="CAZ292" s="236"/>
      <c r="CBA292" s="236"/>
      <c r="CBB292" s="208"/>
      <c r="CBD292" s="235"/>
      <c r="CBE292" s="235"/>
      <c r="CBF292" s="235"/>
      <c r="CBG292" s="235"/>
      <c r="CBH292" s="235"/>
      <c r="CBI292" s="235"/>
      <c r="CBJ292" s="235"/>
      <c r="CBK292" s="236"/>
      <c r="CBL292" s="236"/>
      <c r="CBM292" s="208"/>
      <c r="CBO292" s="235"/>
      <c r="CBP292" s="235"/>
      <c r="CBQ292" s="235"/>
      <c r="CBR292" s="235"/>
      <c r="CBS292" s="235"/>
      <c r="CBT292" s="235"/>
      <c r="CBU292" s="235"/>
      <c r="CBV292" s="236"/>
      <c r="CBW292" s="236"/>
      <c r="CBX292" s="208"/>
      <c r="CBZ292" s="235"/>
      <c r="CCA292" s="235"/>
      <c r="CCB292" s="235"/>
      <c r="CCC292" s="235"/>
      <c r="CCD292" s="235"/>
      <c r="CCE292" s="235"/>
      <c r="CCF292" s="235"/>
      <c r="CCG292" s="236"/>
      <c r="CCH292" s="236"/>
      <c r="CCI292" s="208"/>
      <c r="CCK292" s="235"/>
      <c r="CCL292" s="235"/>
      <c r="CCM292" s="235"/>
      <c r="CCN292" s="235"/>
      <c r="CCO292" s="235"/>
      <c r="CCP292" s="235"/>
      <c r="CCQ292" s="235"/>
      <c r="CCR292" s="236"/>
      <c r="CCS292" s="236"/>
      <c r="CCT292" s="208"/>
      <c r="CCV292" s="235"/>
      <c r="CCW292" s="235"/>
      <c r="CCX292" s="235"/>
      <c r="CCY292" s="235"/>
      <c r="CCZ292" s="235"/>
      <c r="CDA292" s="235"/>
      <c r="CDB292" s="235"/>
      <c r="CDC292" s="236"/>
      <c r="CDD292" s="236"/>
      <c r="CDE292" s="208"/>
      <c r="CDG292" s="235"/>
      <c r="CDH292" s="235"/>
      <c r="CDI292" s="235"/>
      <c r="CDJ292" s="235"/>
      <c r="CDK292" s="235"/>
      <c r="CDL292" s="235"/>
      <c r="CDM292" s="235"/>
      <c r="CDN292" s="236"/>
      <c r="CDO292" s="236"/>
      <c r="CDP292" s="208"/>
      <c r="CDR292" s="235"/>
      <c r="CDS292" s="235"/>
      <c r="CDT292" s="235"/>
      <c r="CDU292" s="235"/>
      <c r="CDV292" s="235"/>
      <c r="CDW292" s="235"/>
      <c r="CDX292" s="235"/>
      <c r="CDY292" s="236"/>
      <c r="CDZ292" s="236"/>
      <c r="CEA292" s="208"/>
      <c r="CEC292" s="235"/>
      <c r="CED292" s="235"/>
      <c r="CEE292" s="235"/>
      <c r="CEF292" s="235"/>
      <c r="CEG292" s="235"/>
      <c r="CEH292" s="235"/>
      <c r="CEI292" s="235"/>
      <c r="CEJ292" s="236"/>
      <c r="CEK292" s="236"/>
      <c r="CEL292" s="208"/>
      <c r="CEN292" s="235"/>
      <c r="CEO292" s="235"/>
      <c r="CEP292" s="235"/>
      <c r="CEQ292" s="235"/>
      <c r="CER292" s="235"/>
      <c r="CES292" s="235"/>
      <c r="CET292" s="235"/>
      <c r="CEU292" s="236"/>
      <c r="CEV292" s="236"/>
      <c r="CEW292" s="208"/>
      <c r="CEY292" s="235"/>
      <c r="CEZ292" s="235"/>
      <c r="CFA292" s="235"/>
      <c r="CFB292" s="235"/>
      <c r="CFC292" s="235"/>
      <c r="CFD292" s="235"/>
      <c r="CFE292" s="235"/>
      <c r="CFF292" s="236"/>
      <c r="CFG292" s="236"/>
      <c r="CFH292" s="208"/>
      <c r="CFJ292" s="235"/>
      <c r="CFK292" s="235"/>
      <c r="CFL292" s="235"/>
      <c r="CFM292" s="235"/>
      <c r="CFN292" s="235"/>
      <c r="CFO292" s="235"/>
      <c r="CFP292" s="235"/>
      <c r="CFQ292" s="236"/>
      <c r="CFR292" s="236"/>
      <c r="CFS292" s="208"/>
      <c r="CFU292" s="235"/>
      <c r="CFV292" s="235"/>
      <c r="CFW292" s="235"/>
      <c r="CFX292" s="235"/>
      <c r="CFY292" s="235"/>
      <c r="CFZ292" s="235"/>
      <c r="CGA292" s="235"/>
      <c r="CGB292" s="236"/>
      <c r="CGC292" s="236"/>
      <c r="CGD292" s="208"/>
      <c r="CGF292" s="235"/>
      <c r="CGG292" s="235"/>
      <c r="CGH292" s="235"/>
      <c r="CGI292" s="235"/>
      <c r="CGJ292" s="235"/>
      <c r="CGK292" s="235"/>
      <c r="CGL292" s="235"/>
      <c r="CGM292" s="236"/>
      <c r="CGN292" s="236"/>
      <c r="CGO292" s="208"/>
      <c r="CGQ292" s="235"/>
      <c r="CGR292" s="235"/>
      <c r="CGS292" s="235"/>
      <c r="CGT292" s="235"/>
      <c r="CGU292" s="235"/>
      <c r="CGV292" s="235"/>
      <c r="CGW292" s="235"/>
      <c r="CGX292" s="236"/>
      <c r="CGY292" s="236"/>
      <c r="CGZ292" s="208"/>
      <c r="CHB292" s="235"/>
      <c r="CHC292" s="235"/>
      <c r="CHD292" s="235"/>
      <c r="CHE292" s="235"/>
      <c r="CHF292" s="235"/>
      <c r="CHG292" s="235"/>
      <c r="CHH292" s="235"/>
      <c r="CHI292" s="236"/>
      <c r="CHJ292" s="236"/>
      <c r="CHK292" s="208"/>
      <c r="CHM292" s="235"/>
      <c r="CHN292" s="235"/>
      <c r="CHO292" s="235"/>
      <c r="CHP292" s="235"/>
      <c r="CHQ292" s="235"/>
      <c r="CHR292" s="235"/>
      <c r="CHS292" s="235"/>
      <c r="CHT292" s="236"/>
      <c r="CHU292" s="236"/>
      <c r="CHV292" s="208"/>
      <c r="CHX292" s="235"/>
      <c r="CHY292" s="235"/>
      <c r="CHZ292" s="235"/>
      <c r="CIA292" s="235"/>
      <c r="CIB292" s="235"/>
      <c r="CIC292" s="235"/>
      <c r="CID292" s="235"/>
      <c r="CIE292" s="236"/>
      <c r="CIF292" s="236"/>
      <c r="CIG292" s="208"/>
      <c r="CII292" s="235"/>
      <c r="CIJ292" s="235"/>
      <c r="CIK292" s="235"/>
      <c r="CIL292" s="235"/>
      <c r="CIM292" s="235"/>
      <c r="CIN292" s="235"/>
      <c r="CIO292" s="235"/>
      <c r="CIP292" s="236"/>
      <c r="CIQ292" s="236"/>
      <c r="CIR292" s="208"/>
      <c r="CIT292" s="235"/>
      <c r="CIU292" s="235"/>
      <c r="CIV292" s="235"/>
      <c r="CIW292" s="235"/>
      <c r="CIX292" s="235"/>
      <c r="CIY292" s="235"/>
      <c r="CIZ292" s="235"/>
      <c r="CJA292" s="236"/>
      <c r="CJB292" s="236"/>
      <c r="CJC292" s="208"/>
      <c r="CJE292" s="235"/>
      <c r="CJF292" s="235"/>
      <c r="CJG292" s="235"/>
      <c r="CJH292" s="235"/>
      <c r="CJI292" s="235"/>
      <c r="CJJ292" s="235"/>
      <c r="CJK292" s="235"/>
      <c r="CJL292" s="236"/>
      <c r="CJM292" s="236"/>
      <c r="CJN292" s="208"/>
      <c r="CJP292" s="235"/>
      <c r="CJQ292" s="235"/>
      <c r="CJR292" s="235"/>
      <c r="CJS292" s="235"/>
      <c r="CJT292" s="235"/>
      <c r="CJU292" s="235"/>
      <c r="CJV292" s="235"/>
      <c r="CJW292" s="236"/>
      <c r="CJX292" s="236"/>
      <c r="CJY292" s="208"/>
      <c r="CKA292" s="235"/>
      <c r="CKB292" s="235"/>
      <c r="CKC292" s="235"/>
      <c r="CKD292" s="235"/>
      <c r="CKE292" s="235"/>
      <c r="CKF292" s="235"/>
      <c r="CKG292" s="235"/>
      <c r="CKH292" s="236"/>
      <c r="CKI292" s="236"/>
      <c r="CKJ292" s="208"/>
      <c r="CKL292" s="235"/>
      <c r="CKM292" s="235"/>
      <c r="CKN292" s="235"/>
      <c r="CKO292" s="235"/>
      <c r="CKP292" s="235"/>
      <c r="CKQ292" s="235"/>
      <c r="CKR292" s="235"/>
      <c r="CKS292" s="236"/>
      <c r="CKT292" s="236"/>
      <c r="CKU292" s="208"/>
      <c r="CKW292" s="235"/>
      <c r="CKX292" s="235"/>
      <c r="CKY292" s="235"/>
      <c r="CKZ292" s="235"/>
      <c r="CLA292" s="235"/>
      <c r="CLB292" s="235"/>
      <c r="CLC292" s="235"/>
      <c r="CLD292" s="236"/>
      <c r="CLE292" s="236"/>
      <c r="CLF292" s="208"/>
      <c r="CLH292" s="235"/>
      <c r="CLI292" s="235"/>
      <c r="CLJ292" s="235"/>
      <c r="CLK292" s="235"/>
      <c r="CLL292" s="235"/>
      <c r="CLM292" s="235"/>
      <c r="CLN292" s="235"/>
      <c r="CLO292" s="236"/>
      <c r="CLP292" s="236"/>
      <c r="CLQ292" s="208"/>
      <c r="CLS292" s="235"/>
      <c r="CLT292" s="235"/>
      <c r="CLU292" s="235"/>
      <c r="CLV292" s="235"/>
      <c r="CLW292" s="235"/>
      <c r="CLX292" s="235"/>
      <c r="CLY292" s="235"/>
      <c r="CLZ292" s="236"/>
      <c r="CMA292" s="236"/>
      <c r="CMB292" s="208"/>
      <c r="CMD292" s="235"/>
      <c r="CME292" s="235"/>
      <c r="CMF292" s="235"/>
      <c r="CMG292" s="235"/>
      <c r="CMH292" s="235"/>
      <c r="CMI292" s="235"/>
      <c r="CMJ292" s="235"/>
      <c r="CMK292" s="236"/>
      <c r="CML292" s="236"/>
      <c r="CMM292" s="208"/>
      <c r="CMO292" s="235"/>
      <c r="CMP292" s="235"/>
      <c r="CMQ292" s="235"/>
      <c r="CMR292" s="235"/>
      <c r="CMS292" s="235"/>
      <c r="CMT292" s="235"/>
      <c r="CMU292" s="235"/>
      <c r="CMV292" s="236"/>
      <c r="CMW292" s="236"/>
      <c r="CMX292" s="208"/>
      <c r="CMZ292" s="235"/>
      <c r="CNA292" s="235"/>
      <c r="CNB292" s="235"/>
      <c r="CNC292" s="235"/>
      <c r="CND292" s="235"/>
      <c r="CNE292" s="235"/>
      <c r="CNF292" s="235"/>
      <c r="CNG292" s="236"/>
      <c r="CNH292" s="236"/>
      <c r="CNI292" s="208"/>
      <c r="CNK292" s="235"/>
      <c r="CNL292" s="235"/>
      <c r="CNM292" s="235"/>
      <c r="CNN292" s="235"/>
      <c r="CNO292" s="235"/>
      <c r="CNP292" s="235"/>
      <c r="CNQ292" s="235"/>
      <c r="CNR292" s="236"/>
      <c r="CNS292" s="236"/>
      <c r="CNT292" s="208"/>
      <c r="CNV292" s="235"/>
      <c r="CNW292" s="235"/>
      <c r="CNX292" s="235"/>
      <c r="CNY292" s="235"/>
      <c r="CNZ292" s="235"/>
      <c r="COA292" s="235"/>
      <c r="COB292" s="235"/>
      <c r="COC292" s="236"/>
      <c r="COD292" s="236"/>
      <c r="COE292" s="208"/>
      <c r="COG292" s="235"/>
      <c r="COH292" s="235"/>
      <c r="COI292" s="235"/>
      <c r="COJ292" s="235"/>
      <c r="COK292" s="235"/>
      <c r="COL292" s="235"/>
      <c r="COM292" s="235"/>
      <c r="CON292" s="236"/>
      <c r="COO292" s="236"/>
      <c r="COP292" s="208"/>
      <c r="COR292" s="235"/>
      <c r="COS292" s="235"/>
      <c r="COT292" s="235"/>
      <c r="COU292" s="235"/>
      <c r="COV292" s="235"/>
      <c r="COW292" s="235"/>
      <c r="COX292" s="235"/>
      <c r="COY292" s="236"/>
      <c r="COZ292" s="236"/>
      <c r="CPA292" s="208"/>
      <c r="CPC292" s="235"/>
      <c r="CPD292" s="235"/>
      <c r="CPE292" s="235"/>
      <c r="CPF292" s="235"/>
      <c r="CPG292" s="235"/>
      <c r="CPH292" s="235"/>
      <c r="CPI292" s="235"/>
      <c r="CPJ292" s="236"/>
      <c r="CPK292" s="236"/>
      <c r="CPL292" s="208"/>
      <c r="CPN292" s="235"/>
      <c r="CPO292" s="235"/>
      <c r="CPP292" s="235"/>
      <c r="CPQ292" s="235"/>
      <c r="CPR292" s="235"/>
      <c r="CPS292" s="235"/>
      <c r="CPT292" s="235"/>
      <c r="CPU292" s="236"/>
      <c r="CPV292" s="236"/>
      <c r="CPW292" s="208"/>
      <c r="CPY292" s="235"/>
      <c r="CPZ292" s="235"/>
      <c r="CQA292" s="235"/>
      <c r="CQB292" s="235"/>
      <c r="CQC292" s="235"/>
      <c r="CQD292" s="235"/>
      <c r="CQE292" s="235"/>
      <c r="CQF292" s="236"/>
      <c r="CQG292" s="236"/>
      <c r="CQH292" s="208"/>
      <c r="CQJ292" s="235"/>
      <c r="CQK292" s="235"/>
      <c r="CQL292" s="235"/>
      <c r="CQM292" s="235"/>
      <c r="CQN292" s="235"/>
      <c r="CQO292" s="235"/>
      <c r="CQP292" s="235"/>
      <c r="CQQ292" s="236"/>
      <c r="CQR292" s="236"/>
      <c r="CQS292" s="208"/>
      <c r="CQU292" s="235"/>
      <c r="CQV292" s="235"/>
      <c r="CQW292" s="235"/>
      <c r="CQX292" s="235"/>
      <c r="CQY292" s="235"/>
      <c r="CQZ292" s="235"/>
      <c r="CRA292" s="235"/>
      <c r="CRB292" s="236"/>
      <c r="CRC292" s="236"/>
      <c r="CRD292" s="208"/>
      <c r="CRF292" s="235"/>
      <c r="CRG292" s="235"/>
      <c r="CRH292" s="235"/>
      <c r="CRI292" s="235"/>
      <c r="CRJ292" s="235"/>
      <c r="CRK292" s="235"/>
      <c r="CRL292" s="235"/>
      <c r="CRM292" s="236"/>
      <c r="CRN292" s="236"/>
      <c r="CRO292" s="208"/>
      <c r="CRQ292" s="235"/>
      <c r="CRR292" s="235"/>
      <c r="CRS292" s="235"/>
      <c r="CRT292" s="235"/>
      <c r="CRU292" s="235"/>
      <c r="CRV292" s="235"/>
      <c r="CRW292" s="235"/>
      <c r="CRX292" s="236"/>
      <c r="CRY292" s="236"/>
      <c r="CRZ292" s="208"/>
      <c r="CSB292" s="235"/>
      <c r="CSC292" s="235"/>
      <c r="CSD292" s="235"/>
      <c r="CSE292" s="235"/>
      <c r="CSF292" s="235"/>
      <c r="CSG292" s="235"/>
      <c r="CSH292" s="235"/>
      <c r="CSI292" s="236"/>
      <c r="CSJ292" s="236"/>
      <c r="CSK292" s="208"/>
      <c r="CSM292" s="235"/>
      <c r="CSN292" s="235"/>
      <c r="CSO292" s="235"/>
      <c r="CSP292" s="235"/>
      <c r="CSQ292" s="235"/>
      <c r="CSR292" s="235"/>
      <c r="CSS292" s="235"/>
      <c r="CST292" s="236"/>
      <c r="CSU292" s="236"/>
      <c r="CSV292" s="208"/>
      <c r="CSX292" s="235"/>
      <c r="CSY292" s="235"/>
      <c r="CSZ292" s="235"/>
      <c r="CTA292" s="235"/>
      <c r="CTB292" s="235"/>
      <c r="CTC292" s="235"/>
      <c r="CTD292" s="235"/>
      <c r="CTE292" s="236"/>
      <c r="CTF292" s="236"/>
      <c r="CTG292" s="208"/>
      <c r="CTI292" s="235"/>
      <c r="CTJ292" s="235"/>
      <c r="CTK292" s="235"/>
      <c r="CTL292" s="235"/>
      <c r="CTM292" s="235"/>
      <c r="CTN292" s="235"/>
      <c r="CTO292" s="235"/>
      <c r="CTP292" s="236"/>
      <c r="CTQ292" s="236"/>
      <c r="CTR292" s="208"/>
      <c r="CTT292" s="235"/>
      <c r="CTU292" s="235"/>
      <c r="CTV292" s="235"/>
      <c r="CTW292" s="235"/>
      <c r="CTX292" s="235"/>
      <c r="CTY292" s="235"/>
      <c r="CTZ292" s="235"/>
      <c r="CUA292" s="236"/>
      <c r="CUB292" s="236"/>
      <c r="CUC292" s="208"/>
      <c r="CUE292" s="235"/>
      <c r="CUF292" s="235"/>
      <c r="CUG292" s="235"/>
      <c r="CUH292" s="235"/>
      <c r="CUI292" s="235"/>
      <c r="CUJ292" s="235"/>
      <c r="CUK292" s="235"/>
      <c r="CUL292" s="236"/>
      <c r="CUM292" s="236"/>
      <c r="CUN292" s="208"/>
      <c r="CUP292" s="235"/>
      <c r="CUQ292" s="235"/>
      <c r="CUR292" s="235"/>
      <c r="CUS292" s="235"/>
      <c r="CUT292" s="235"/>
      <c r="CUU292" s="235"/>
      <c r="CUV292" s="235"/>
      <c r="CUW292" s="236"/>
      <c r="CUX292" s="236"/>
      <c r="CUY292" s="208"/>
      <c r="CVA292" s="235"/>
      <c r="CVB292" s="235"/>
      <c r="CVC292" s="235"/>
      <c r="CVD292" s="235"/>
      <c r="CVE292" s="235"/>
      <c r="CVF292" s="235"/>
      <c r="CVG292" s="235"/>
      <c r="CVH292" s="236"/>
      <c r="CVI292" s="236"/>
      <c r="CVJ292" s="208"/>
      <c r="CVL292" s="235"/>
      <c r="CVM292" s="235"/>
      <c r="CVN292" s="235"/>
      <c r="CVO292" s="235"/>
      <c r="CVP292" s="235"/>
      <c r="CVQ292" s="235"/>
      <c r="CVR292" s="235"/>
      <c r="CVS292" s="236"/>
      <c r="CVT292" s="236"/>
      <c r="CVU292" s="208"/>
      <c r="CVW292" s="235"/>
      <c r="CVX292" s="235"/>
      <c r="CVY292" s="235"/>
      <c r="CVZ292" s="235"/>
      <c r="CWA292" s="235"/>
      <c r="CWB292" s="235"/>
      <c r="CWC292" s="235"/>
      <c r="CWD292" s="236"/>
      <c r="CWE292" s="236"/>
      <c r="CWF292" s="208"/>
      <c r="CWH292" s="235"/>
      <c r="CWI292" s="235"/>
      <c r="CWJ292" s="235"/>
      <c r="CWK292" s="235"/>
      <c r="CWL292" s="235"/>
      <c r="CWM292" s="235"/>
      <c r="CWN292" s="235"/>
      <c r="CWO292" s="236"/>
      <c r="CWP292" s="236"/>
      <c r="CWQ292" s="208"/>
      <c r="CWS292" s="235"/>
      <c r="CWT292" s="235"/>
      <c r="CWU292" s="235"/>
      <c r="CWV292" s="235"/>
      <c r="CWW292" s="235"/>
      <c r="CWX292" s="235"/>
      <c r="CWY292" s="235"/>
      <c r="CWZ292" s="236"/>
      <c r="CXA292" s="236"/>
      <c r="CXB292" s="208"/>
      <c r="CXD292" s="235"/>
      <c r="CXE292" s="235"/>
      <c r="CXF292" s="235"/>
      <c r="CXG292" s="235"/>
      <c r="CXH292" s="235"/>
      <c r="CXI292" s="235"/>
      <c r="CXJ292" s="235"/>
      <c r="CXK292" s="236"/>
      <c r="CXL292" s="236"/>
      <c r="CXM292" s="208"/>
      <c r="CXO292" s="235"/>
      <c r="CXP292" s="235"/>
      <c r="CXQ292" s="235"/>
      <c r="CXR292" s="235"/>
      <c r="CXS292" s="235"/>
      <c r="CXT292" s="235"/>
      <c r="CXU292" s="235"/>
      <c r="CXV292" s="236"/>
      <c r="CXW292" s="236"/>
      <c r="CXX292" s="208"/>
      <c r="CXZ292" s="235"/>
      <c r="CYA292" s="235"/>
      <c r="CYB292" s="235"/>
      <c r="CYC292" s="235"/>
      <c r="CYD292" s="235"/>
      <c r="CYE292" s="235"/>
      <c r="CYF292" s="235"/>
      <c r="CYG292" s="236"/>
      <c r="CYH292" s="236"/>
      <c r="CYI292" s="208"/>
      <c r="CYK292" s="235"/>
      <c r="CYL292" s="235"/>
      <c r="CYM292" s="235"/>
      <c r="CYN292" s="235"/>
      <c r="CYO292" s="235"/>
      <c r="CYP292" s="235"/>
      <c r="CYQ292" s="235"/>
      <c r="CYR292" s="236"/>
      <c r="CYS292" s="236"/>
      <c r="CYT292" s="208"/>
      <c r="CYV292" s="235"/>
      <c r="CYW292" s="235"/>
      <c r="CYX292" s="235"/>
      <c r="CYY292" s="235"/>
      <c r="CYZ292" s="235"/>
      <c r="CZA292" s="235"/>
      <c r="CZB292" s="235"/>
      <c r="CZC292" s="236"/>
      <c r="CZD292" s="236"/>
      <c r="CZE292" s="208"/>
      <c r="CZG292" s="235"/>
      <c r="CZH292" s="235"/>
      <c r="CZI292" s="235"/>
      <c r="CZJ292" s="235"/>
      <c r="CZK292" s="235"/>
      <c r="CZL292" s="235"/>
      <c r="CZM292" s="235"/>
      <c r="CZN292" s="236"/>
      <c r="CZO292" s="236"/>
      <c r="CZP292" s="208"/>
      <c r="CZR292" s="235"/>
      <c r="CZS292" s="235"/>
      <c r="CZT292" s="235"/>
      <c r="CZU292" s="235"/>
      <c r="CZV292" s="235"/>
      <c r="CZW292" s="235"/>
      <c r="CZX292" s="235"/>
      <c r="CZY292" s="236"/>
      <c r="CZZ292" s="236"/>
      <c r="DAA292" s="208"/>
      <c r="DAC292" s="235"/>
      <c r="DAD292" s="235"/>
      <c r="DAE292" s="235"/>
      <c r="DAF292" s="235"/>
      <c r="DAG292" s="235"/>
      <c r="DAH292" s="235"/>
      <c r="DAI292" s="235"/>
      <c r="DAJ292" s="236"/>
      <c r="DAK292" s="236"/>
      <c r="DAL292" s="208"/>
      <c r="DAN292" s="235"/>
      <c r="DAO292" s="235"/>
      <c r="DAP292" s="235"/>
      <c r="DAQ292" s="235"/>
      <c r="DAR292" s="235"/>
      <c r="DAS292" s="235"/>
      <c r="DAT292" s="235"/>
      <c r="DAU292" s="236"/>
      <c r="DAV292" s="236"/>
      <c r="DAW292" s="208"/>
      <c r="DAY292" s="235"/>
      <c r="DAZ292" s="235"/>
      <c r="DBA292" s="235"/>
      <c r="DBB292" s="235"/>
      <c r="DBC292" s="235"/>
      <c r="DBD292" s="235"/>
      <c r="DBE292" s="235"/>
      <c r="DBF292" s="236"/>
      <c r="DBG292" s="236"/>
      <c r="DBH292" s="208"/>
      <c r="DBJ292" s="235"/>
      <c r="DBK292" s="235"/>
      <c r="DBL292" s="235"/>
      <c r="DBM292" s="235"/>
      <c r="DBN292" s="235"/>
      <c r="DBO292" s="235"/>
      <c r="DBP292" s="235"/>
      <c r="DBQ292" s="236"/>
      <c r="DBR292" s="236"/>
      <c r="DBS292" s="208"/>
      <c r="DBU292" s="235"/>
      <c r="DBV292" s="235"/>
      <c r="DBW292" s="235"/>
      <c r="DBX292" s="235"/>
      <c r="DBY292" s="235"/>
      <c r="DBZ292" s="235"/>
      <c r="DCA292" s="235"/>
      <c r="DCB292" s="236"/>
      <c r="DCC292" s="236"/>
      <c r="DCD292" s="208"/>
      <c r="DCF292" s="235"/>
      <c r="DCG292" s="235"/>
      <c r="DCH292" s="235"/>
      <c r="DCI292" s="235"/>
      <c r="DCJ292" s="235"/>
      <c r="DCK292" s="235"/>
      <c r="DCL292" s="235"/>
      <c r="DCM292" s="236"/>
      <c r="DCN292" s="236"/>
      <c r="DCO292" s="208"/>
      <c r="DCQ292" s="235"/>
      <c r="DCR292" s="235"/>
      <c r="DCS292" s="235"/>
      <c r="DCT292" s="235"/>
      <c r="DCU292" s="235"/>
      <c r="DCV292" s="235"/>
      <c r="DCW292" s="235"/>
      <c r="DCX292" s="236"/>
      <c r="DCY292" s="236"/>
      <c r="DCZ292" s="208"/>
      <c r="DDB292" s="235"/>
      <c r="DDC292" s="235"/>
      <c r="DDD292" s="235"/>
      <c r="DDE292" s="235"/>
      <c r="DDF292" s="235"/>
      <c r="DDG292" s="235"/>
      <c r="DDH292" s="235"/>
      <c r="DDI292" s="236"/>
      <c r="DDJ292" s="236"/>
      <c r="DDK292" s="208"/>
      <c r="DDM292" s="235"/>
      <c r="DDN292" s="235"/>
      <c r="DDO292" s="235"/>
      <c r="DDP292" s="235"/>
      <c r="DDQ292" s="235"/>
      <c r="DDR292" s="235"/>
      <c r="DDS292" s="235"/>
      <c r="DDT292" s="236"/>
      <c r="DDU292" s="236"/>
      <c r="DDV292" s="208"/>
      <c r="DDX292" s="235"/>
      <c r="DDY292" s="235"/>
      <c r="DDZ292" s="235"/>
      <c r="DEA292" s="235"/>
      <c r="DEB292" s="235"/>
      <c r="DEC292" s="235"/>
      <c r="DED292" s="235"/>
      <c r="DEE292" s="236"/>
      <c r="DEF292" s="236"/>
      <c r="DEG292" s="208"/>
      <c r="DEI292" s="235"/>
      <c r="DEJ292" s="235"/>
      <c r="DEK292" s="235"/>
      <c r="DEL292" s="235"/>
      <c r="DEM292" s="235"/>
      <c r="DEN292" s="235"/>
      <c r="DEO292" s="235"/>
      <c r="DEP292" s="236"/>
      <c r="DEQ292" s="236"/>
      <c r="DER292" s="208"/>
      <c r="DET292" s="235"/>
      <c r="DEU292" s="235"/>
      <c r="DEV292" s="235"/>
      <c r="DEW292" s="235"/>
      <c r="DEX292" s="235"/>
      <c r="DEY292" s="235"/>
      <c r="DEZ292" s="235"/>
      <c r="DFA292" s="236"/>
      <c r="DFB292" s="236"/>
      <c r="DFC292" s="208"/>
      <c r="DFE292" s="235"/>
      <c r="DFF292" s="235"/>
      <c r="DFG292" s="235"/>
      <c r="DFH292" s="235"/>
      <c r="DFI292" s="235"/>
      <c r="DFJ292" s="235"/>
      <c r="DFK292" s="235"/>
      <c r="DFL292" s="236"/>
      <c r="DFM292" s="236"/>
      <c r="DFN292" s="208"/>
      <c r="DFP292" s="235"/>
      <c r="DFQ292" s="235"/>
      <c r="DFR292" s="235"/>
      <c r="DFS292" s="235"/>
      <c r="DFT292" s="235"/>
      <c r="DFU292" s="235"/>
      <c r="DFV292" s="235"/>
      <c r="DFW292" s="236"/>
      <c r="DFX292" s="236"/>
      <c r="DFY292" s="208"/>
      <c r="DGA292" s="235"/>
      <c r="DGB292" s="235"/>
      <c r="DGC292" s="235"/>
      <c r="DGD292" s="235"/>
      <c r="DGE292" s="235"/>
      <c r="DGF292" s="235"/>
      <c r="DGG292" s="235"/>
      <c r="DGH292" s="236"/>
      <c r="DGI292" s="236"/>
      <c r="DGJ292" s="208"/>
      <c r="DGL292" s="235"/>
      <c r="DGM292" s="235"/>
      <c r="DGN292" s="235"/>
      <c r="DGO292" s="235"/>
      <c r="DGP292" s="235"/>
      <c r="DGQ292" s="235"/>
      <c r="DGR292" s="235"/>
      <c r="DGS292" s="236"/>
      <c r="DGT292" s="236"/>
      <c r="DGU292" s="208"/>
      <c r="DGW292" s="235"/>
      <c r="DGX292" s="235"/>
      <c r="DGY292" s="235"/>
      <c r="DGZ292" s="235"/>
      <c r="DHA292" s="235"/>
      <c r="DHB292" s="235"/>
      <c r="DHC292" s="235"/>
      <c r="DHD292" s="236"/>
      <c r="DHE292" s="236"/>
      <c r="DHF292" s="208"/>
      <c r="DHH292" s="235"/>
      <c r="DHI292" s="235"/>
      <c r="DHJ292" s="235"/>
      <c r="DHK292" s="235"/>
      <c r="DHL292" s="235"/>
      <c r="DHM292" s="235"/>
      <c r="DHN292" s="235"/>
      <c r="DHO292" s="236"/>
      <c r="DHP292" s="236"/>
      <c r="DHQ292" s="208"/>
      <c r="DHS292" s="235"/>
      <c r="DHT292" s="235"/>
      <c r="DHU292" s="235"/>
      <c r="DHV292" s="235"/>
      <c r="DHW292" s="235"/>
      <c r="DHX292" s="235"/>
      <c r="DHY292" s="235"/>
      <c r="DHZ292" s="236"/>
      <c r="DIA292" s="236"/>
      <c r="DIB292" s="208"/>
      <c r="DID292" s="235"/>
      <c r="DIE292" s="235"/>
      <c r="DIF292" s="235"/>
      <c r="DIG292" s="235"/>
      <c r="DIH292" s="235"/>
      <c r="DII292" s="235"/>
      <c r="DIJ292" s="235"/>
      <c r="DIK292" s="236"/>
      <c r="DIL292" s="236"/>
      <c r="DIM292" s="208"/>
      <c r="DIO292" s="235"/>
      <c r="DIP292" s="235"/>
      <c r="DIQ292" s="235"/>
      <c r="DIR292" s="235"/>
      <c r="DIS292" s="235"/>
      <c r="DIT292" s="235"/>
      <c r="DIU292" s="235"/>
      <c r="DIV292" s="236"/>
      <c r="DIW292" s="236"/>
      <c r="DIX292" s="208"/>
      <c r="DIZ292" s="235"/>
      <c r="DJA292" s="235"/>
      <c r="DJB292" s="235"/>
      <c r="DJC292" s="235"/>
      <c r="DJD292" s="235"/>
      <c r="DJE292" s="235"/>
      <c r="DJF292" s="235"/>
      <c r="DJG292" s="236"/>
      <c r="DJH292" s="236"/>
      <c r="DJI292" s="208"/>
      <c r="DJK292" s="235"/>
      <c r="DJL292" s="235"/>
      <c r="DJM292" s="235"/>
      <c r="DJN292" s="235"/>
      <c r="DJO292" s="235"/>
      <c r="DJP292" s="235"/>
      <c r="DJQ292" s="235"/>
      <c r="DJR292" s="236"/>
      <c r="DJS292" s="236"/>
      <c r="DJT292" s="208"/>
      <c r="DJV292" s="235"/>
      <c r="DJW292" s="235"/>
      <c r="DJX292" s="235"/>
      <c r="DJY292" s="235"/>
      <c r="DJZ292" s="235"/>
      <c r="DKA292" s="235"/>
      <c r="DKB292" s="235"/>
      <c r="DKC292" s="236"/>
      <c r="DKD292" s="236"/>
      <c r="DKE292" s="208"/>
      <c r="DKG292" s="235"/>
      <c r="DKH292" s="235"/>
      <c r="DKI292" s="235"/>
      <c r="DKJ292" s="235"/>
      <c r="DKK292" s="235"/>
      <c r="DKL292" s="235"/>
      <c r="DKM292" s="235"/>
      <c r="DKN292" s="236"/>
      <c r="DKO292" s="236"/>
      <c r="DKP292" s="208"/>
      <c r="DKR292" s="235"/>
      <c r="DKS292" s="235"/>
      <c r="DKT292" s="235"/>
      <c r="DKU292" s="235"/>
      <c r="DKV292" s="235"/>
      <c r="DKW292" s="235"/>
      <c r="DKX292" s="235"/>
      <c r="DKY292" s="236"/>
      <c r="DKZ292" s="236"/>
      <c r="DLA292" s="208"/>
      <c r="DLC292" s="235"/>
      <c r="DLD292" s="235"/>
      <c r="DLE292" s="235"/>
      <c r="DLF292" s="235"/>
      <c r="DLG292" s="235"/>
      <c r="DLH292" s="235"/>
      <c r="DLI292" s="235"/>
      <c r="DLJ292" s="236"/>
      <c r="DLK292" s="236"/>
      <c r="DLL292" s="208"/>
      <c r="DLN292" s="235"/>
      <c r="DLO292" s="235"/>
      <c r="DLP292" s="235"/>
      <c r="DLQ292" s="235"/>
      <c r="DLR292" s="235"/>
      <c r="DLS292" s="235"/>
      <c r="DLT292" s="235"/>
      <c r="DLU292" s="236"/>
      <c r="DLV292" s="236"/>
      <c r="DLW292" s="208"/>
      <c r="DLY292" s="235"/>
      <c r="DLZ292" s="235"/>
      <c r="DMA292" s="235"/>
      <c r="DMB292" s="235"/>
      <c r="DMC292" s="235"/>
      <c r="DMD292" s="235"/>
      <c r="DME292" s="235"/>
      <c r="DMF292" s="236"/>
      <c r="DMG292" s="236"/>
      <c r="DMH292" s="208"/>
      <c r="DMJ292" s="235"/>
      <c r="DMK292" s="235"/>
      <c r="DML292" s="235"/>
      <c r="DMM292" s="235"/>
      <c r="DMN292" s="235"/>
      <c r="DMO292" s="235"/>
      <c r="DMP292" s="235"/>
      <c r="DMQ292" s="236"/>
      <c r="DMR292" s="236"/>
      <c r="DMS292" s="208"/>
      <c r="DMU292" s="235"/>
      <c r="DMV292" s="235"/>
      <c r="DMW292" s="235"/>
      <c r="DMX292" s="235"/>
      <c r="DMY292" s="235"/>
      <c r="DMZ292" s="235"/>
      <c r="DNA292" s="235"/>
      <c r="DNB292" s="236"/>
      <c r="DNC292" s="236"/>
      <c r="DND292" s="208"/>
      <c r="DNF292" s="235"/>
      <c r="DNG292" s="235"/>
      <c r="DNH292" s="235"/>
      <c r="DNI292" s="235"/>
      <c r="DNJ292" s="235"/>
      <c r="DNK292" s="235"/>
      <c r="DNL292" s="235"/>
      <c r="DNM292" s="236"/>
      <c r="DNN292" s="236"/>
      <c r="DNO292" s="208"/>
      <c r="DNQ292" s="235"/>
      <c r="DNR292" s="235"/>
      <c r="DNS292" s="235"/>
      <c r="DNT292" s="235"/>
      <c r="DNU292" s="235"/>
      <c r="DNV292" s="235"/>
      <c r="DNW292" s="235"/>
      <c r="DNX292" s="236"/>
      <c r="DNY292" s="236"/>
      <c r="DNZ292" s="208"/>
      <c r="DOB292" s="235"/>
      <c r="DOC292" s="235"/>
      <c r="DOD292" s="235"/>
      <c r="DOE292" s="235"/>
      <c r="DOF292" s="235"/>
      <c r="DOG292" s="235"/>
      <c r="DOH292" s="235"/>
      <c r="DOI292" s="236"/>
      <c r="DOJ292" s="236"/>
      <c r="DOK292" s="208"/>
      <c r="DOM292" s="235"/>
      <c r="DON292" s="235"/>
      <c r="DOO292" s="235"/>
      <c r="DOP292" s="235"/>
      <c r="DOQ292" s="235"/>
      <c r="DOR292" s="235"/>
      <c r="DOS292" s="235"/>
      <c r="DOT292" s="236"/>
      <c r="DOU292" s="236"/>
      <c r="DOV292" s="208"/>
      <c r="DOX292" s="235"/>
      <c r="DOY292" s="235"/>
      <c r="DOZ292" s="235"/>
      <c r="DPA292" s="235"/>
      <c r="DPB292" s="235"/>
      <c r="DPC292" s="235"/>
      <c r="DPD292" s="235"/>
      <c r="DPE292" s="236"/>
      <c r="DPF292" s="236"/>
      <c r="DPG292" s="208"/>
      <c r="DPI292" s="235"/>
      <c r="DPJ292" s="235"/>
      <c r="DPK292" s="235"/>
      <c r="DPL292" s="235"/>
      <c r="DPM292" s="235"/>
      <c r="DPN292" s="235"/>
      <c r="DPO292" s="235"/>
      <c r="DPP292" s="236"/>
      <c r="DPQ292" s="236"/>
      <c r="DPR292" s="208"/>
      <c r="DPT292" s="235"/>
      <c r="DPU292" s="235"/>
      <c r="DPV292" s="235"/>
      <c r="DPW292" s="235"/>
      <c r="DPX292" s="235"/>
      <c r="DPY292" s="235"/>
      <c r="DPZ292" s="235"/>
      <c r="DQA292" s="236"/>
      <c r="DQB292" s="236"/>
      <c r="DQC292" s="208"/>
      <c r="DQE292" s="235"/>
      <c r="DQF292" s="235"/>
      <c r="DQG292" s="235"/>
      <c r="DQH292" s="235"/>
      <c r="DQI292" s="235"/>
      <c r="DQJ292" s="235"/>
      <c r="DQK292" s="235"/>
      <c r="DQL292" s="236"/>
      <c r="DQM292" s="236"/>
      <c r="DQN292" s="208"/>
      <c r="DQP292" s="235"/>
      <c r="DQQ292" s="235"/>
      <c r="DQR292" s="235"/>
      <c r="DQS292" s="235"/>
      <c r="DQT292" s="235"/>
      <c r="DQU292" s="235"/>
      <c r="DQV292" s="235"/>
      <c r="DQW292" s="236"/>
      <c r="DQX292" s="236"/>
      <c r="DQY292" s="208"/>
      <c r="DRA292" s="235"/>
      <c r="DRB292" s="235"/>
      <c r="DRC292" s="235"/>
      <c r="DRD292" s="235"/>
      <c r="DRE292" s="235"/>
      <c r="DRF292" s="235"/>
      <c r="DRG292" s="235"/>
      <c r="DRH292" s="236"/>
      <c r="DRI292" s="236"/>
      <c r="DRJ292" s="208"/>
      <c r="DRL292" s="235"/>
      <c r="DRM292" s="235"/>
      <c r="DRN292" s="235"/>
      <c r="DRO292" s="235"/>
      <c r="DRP292" s="235"/>
      <c r="DRQ292" s="235"/>
      <c r="DRR292" s="235"/>
      <c r="DRS292" s="236"/>
      <c r="DRT292" s="236"/>
      <c r="DRU292" s="208"/>
      <c r="DRW292" s="235"/>
      <c r="DRX292" s="235"/>
      <c r="DRY292" s="235"/>
      <c r="DRZ292" s="235"/>
      <c r="DSA292" s="235"/>
      <c r="DSB292" s="235"/>
      <c r="DSC292" s="235"/>
      <c r="DSD292" s="236"/>
      <c r="DSE292" s="236"/>
      <c r="DSF292" s="208"/>
      <c r="DSH292" s="235"/>
      <c r="DSI292" s="235"/>
      <c r="DSJ292" s="235"/>
      <c r="DSK292" s="235"/>
      <c r="DSL292" s="235"/>
      <c r="DSM292" s="235"/>
      <c r="DSN292" s="235"/>
      <c r="DSO292" s="236"/>
      <c r="DSP292" s="236"/>
      <c r="DSQ292" s="208"/>
      <c r="DSS292" s="235"/>
      <c r="DST292" s="235"/>
      <c r="DSU292" s="235"/>
      <c r="DSV292" s="235"/>
      <c r="DSW292" s="235"/>
      <c r="DSX292" s="235"/>
      <c r="DSY292" s="235"/>
      <c r="DSZ292" s="236"/>
      <c r="DTA292" s="236"/>
      <c r="DTB292" s="208"/>
      <c r="DTD292" s="235"/>
      <c r="DTE292" s="235"/>
      <c r="DTF292" s="235"/>
      <c r="DTG292" s="235"/>
      <c r="DTH292" s="235"/>
      <c r="DTI292" s="235"/>
      <c r="DTJ292" s="235"/>
      <c r="DTK292" s="236"/>
      <c r="DTL292" s="236"/>
      <c r="DTM292" s="208"/>
      <c r="DTO292" s="235"/>
      <c r="DTP292" s="235"/>
      <c r="DTQ292" s="235"/>
      <c r="DTR292" s="235"/>
      <c r="DTS292" s="235"/>
      <c r="DTT292" s="235"/>
      <c r="DTU292" s="235"/>
      <c r="DTV292" s="236"/>
      <c r="DTW292" s="236"/>
      <c r="DTX292" s="208"/>
      <c r="DTZ292" s="235"/>
      <c r="DUA292" s="235"/>
      <c r="DUB292" s="235"/>
      <c r="DUC292" s="235"/>
      <c r="DUD292" s="235"/>
      <c r="DUE292" s="235"/>
      <c r="DUF292" s="235"/>
      <c r="DUG292" s="236"/>
      <c r="DUH292" s="236"/>
      <c r="DUI292" s="208"/>
      <c r="DUK292" s="235"/>
      <c r="DUL292" s="235"/>
      <c r="DUM292" s="235"/>
      <c r="DUN292" s="235"/>
      <c r="DUO292" s="235"/>
      <c r="DUP292" s="235"/>
      <c r="DUQ292" s="235"/>
      <c r="DUR292" s="236"/>
      <c r="DUS292" s="236"/>
      <c r="DUT292" s="208"/>
      <c r="DUV292" s="235"/>
      <c r="DUW292" s="235"/>
      <c r="DUX292" s="235"/>
      <c r="DUY292" s="235"/>
      <c r="DUZ292" s="235"/>
      <c r="DVA292" s="235"/>
      <c r="DVB292" s="235"/>
      <c r="DVC292" s="236"/>
      <c r="DVD292" s="236"/>
      <c r="DVE292" s="208"/>
      <c r="DVG292" s="235"/>
      <c r="DVH292" s="235"/>
      <c r="DVI292" s="235"/>
      <c r="DVJ292" s="235"/>
      <c r="DVK292" s="235"/>
      <c r="DVL292" s="235"/>
      <c r="DVM292" s="235"/>
      <c r="DVN292" s="236"/>
      <c r="DVO292" s="236"/>
      <c r="DVP292" s="208"/>
      <c r="DVR292" s="235"/>
      <c r="DVS292" s="235"/>
      <c r="DVT292" s="235"/>
      <c r="DVU292" s="235"/>
      <c r="DVV292" s="235"/>
      <c r="DVW292" s="235"/>
      <c r="DVX292" s="235"/>
      <c r="DVY292" s="236"/>
      <c r="DVZ292" s="236"/>
      <c r="DWA292" s="208"/>
      <c r="DWC292" s="235"/>
      <c r="DWD292" s="235"/>
      <c r="DWE292" s="235"/>
      <c r="DWF292" s="235"/>
      <c r="DWG292" s="235"/>
      <c r="DWH292" s="235"/>
      <c r="DWI292" s="235"/>
      <c r="DWJ292" s="236"/>
      <c r="DWK292" s="236"/>
      <c r="DWL292" s="208"/>
      <c r="DWN292" s="235"/>
      <c r="DWO292" s="235"/>
      <c r="DWP292" s="235"/>
      <c r="DWQ292" s="235"/>
      <c r="DWR292" s="235"/>
      <c r="DWS292" s="235"/>
      <c r="DWT292" s="235"/>
      <c r="DWU292" s="236"/>
      <c r="DWV292" s="236"/>
      <c r="DWW292" s="208"/>
      <c r="DWY292" s="235"/>
      <c r="DWZ292" s="235"/>
      <c r="DXA292" s="235"/>
      <c r="DXB292" s="235"/>
      <c r="DXC292" s="235"/>
      <c r="DXD292" s="235"/>
      <c r="DXE292" s="235"/>
      <c r="DXF292" s="236"/>
      <c r="DXG292" s="236"/>
      <c r="DXH292" s="208"/>
      <c r="DXJ292" s="235"/>
      <c r="DXK292" s="235"/>
      <c r="DXL292" s="235"/>
      <c r="DXM292" s="235"/>
      <c r="DXN292" s="235"/>
      <c r="DXO292" s="235"/>
      <c r="DXP292" s="235"/>
      <c r="DXQ292" s="236"/>
      <c r="DXR292" s="236"/>
      <c r="DXS292" s="208"/>
      <c r="DXU292" s="235"/>
      <c r="DXV292" s="235"/>
      <c r="DXW292" s="235"/>
      <c r="DXX292" s="235"/>
      <c r="DXY292" s="235"/>
      <c r="DXZ292" s="235"/>
      <c r="DYA292" s="235"/>
      <c r="DYB292" s="236"/>
      <c r="DYC292" s="236"/>
      <c r="DYD292" s="208"/>
      <c r="DYF292" s="235"/>
      <c r="DYG292" s="235"/>
      <c r="DYH292" s="235"/>
      <c r="DYI292" s="235"/>
      <c r="DYJ292" s="235"/>
      <c r="DYK292" s="235"/>
      <c r="DYL292" s="235"/>
      <c r="DYM292" s="236"/>
      <c r="DYN292" s="236"/>
      <c r="DYO292" s="208"/>
      <c r="DYQ292" s="235"/>
      <c r="DYR292" s="235"/>
      <c r="DYS292" s="235"/>
      <c r="DYT292" s="235"/>
      <c r="DYU292" s="235"/>
      <c r="DYV292" s="235"/>
      <c r="DYW292" s="235"/>
      <c r="DYX292" s="236"/>
      <c r="DYY292" s="236"/>
      <c r="DYZ292" s="208"/>
      <c r="DZB292" s="235"/>
      <c r="DZC292" s="235"/>
      <c r="DZD292" s="235"/>
      <c r="DZE292" s="235"/>
      <c r="DZF292" s="235"/>
      <c r="DZG292" s="235"/>
      <c r="DZH292" s="235"/>
      <c r="DZI292" s="236"/>
      <c r="DZJ292" s="236"/>
      <c r="DZK292" s="208"/>
      <c r="DZM292" s="235"/>
      <c r="DZN292" s="235"/>
      <c r="DZO292" s="235"/>
      <c r="DZP292" s="235"/>
      <c r="DZQ292" s="235"/>
      <c r="DZR292" s="235"/>
      <c r="DZS292" s="235"/>
      <c r="DZT292" s="236"/>
      <c r="DZU292" s="236"/>
      <c r="DZV292" s="208"/>
      <c r="DZX292" s="235"/>
      <c r="DZY292" s="235"/>
      <c r="DZZ292" s="235"/>
      <c r="EAA292" s="235"/>
      <c r="EAB292" s="235"/>
      <c r="EAC292" s="235"/>
      <c r="EAD292" s="235"/>
      <c r="EAE292" s="236"/>
      <c r="EAF292" s="236"/>
      <c r="EAG292" s="208"/>
      <c r="EAI292" s="235"/>
      <c r="EAJ292" s="235"/>
      <c r="EAK292" s="235"/>
      <c r="EAL292" s="235"/>
      <c r="EAM292" s="235"/>
      <c r="EAN292" s="235"/>
      <c r="EAO292" s="235"/>
      <c r="EAP292" s="236"/>
      <c r="EAQ292" s="236"/>
      <c r="EAR292" s="208"/>
      <c r="EAT292" s="235"/>
      <c r="EAU292" s="235"/>
      <c r="EAV292" s="235"/>
      <c r="EAW292" s="235"/>
      <c r="EAX292" s="235"/>
      <c r="EAY292" s="235"/>
      <c r="EAZ292" s="235"/>
      <c r="EBA292" s="236"/>
      <c r="EBB292" s="236"/>
      <c r="EBC292" s="208"/>
      <c r="EBE292" s="235"/>
      <c r="EBF292" s="235"/>
      <c r="EBG292" s="235"/>
      <c r="EBH292" s="235"/>
      <c r="EBI292" s="235"/>
      <c r="EBJ292" s="235"/>
      <c r="EBK292" s="235"/>
      <c r="EBL292" s="236"/>
      <c r="EBM292" s="236"/>
      <c r="EBN292" s="208"/>
      <c r="EBP292" s="235"/>
      <c r="EBQ292" s="235"/>
      <c r="EBR292" s="235"/>
      <c r="EBS292" s="235"/>
      <c r="EBT292" s="235"/>
      <c r="EBU292" s="235"/>
      <c r="EBV292" s="235"/>
      <c r="EBW292" s="236"/>
      <c r="EBX292" s="236"/>
      <c r="EBY292" s="208"/>
      <c r="ECA292" s="235"/>
      <c r="ECB292" s="235"/>
      <c r="ECC292" s="235"/>
      <c r="ECD292" s="235"/>
      <c r="ECE292" s="235"/>
      <c r="ECF292" s="235"/>
      <c r="ECG292" s="235"/>
      <c r="ECH292" s="236"/>
      <c r="ECI292" s="236"/>
      <c r="ECJ292" s="208"/>
      <c r="ECL292" s="235"/>
      <c r="ECM292" s="235"/>
      <c r="ECN292" s="235"/>
      <c r="ECO292" s="235"/>
      <c r="ECP292" s="235"/>
      <c r="ECQ292" s="235"/>
      <c r="ECR292" s="235"/>
      <c r="ECS292" s="236"/>
      <c r="ECT292" s="236"/>
      <c r="ECU292" s="208"/>
      <c r="ECW292" s="235"/>
      <c r="ECX292" s="235"/>
      <c r="ECY292" s="235"/>
      <c r="ECZ292" s="235"/>
      <c r="EDA292" s="235"/>
      <c r="EDB292" s="235"/>
      <c r="EDC292" s="235"/>
      <c r="EDD292" s="236"/>
      <c r="EDE292" s="236"/>
      <c r="EDF292" s="208"/>
      <c r="EDH292" s="235"/>
      <c r="EDI292" s="235"/>
      <c r="EDJ292" s="235"/>
      <c r="EDK292" s="235"/>
      <c r="EDL292" s="235"/>
      <c r="EDM292" s="235"/>
      <c r="EDN292" s="235"/>
      <c r="EDO292" s="236"/>
      <c r="EDP292" s="236"/>
      <c r="EDQ292" s="208"/>
      <c r="EDS292" s="235"/>
      <c r="EDT292" s="235"/>
      <c r="EDU292" s="235"/>
      <c r="EDV292" s="235"/>
      <c r="EDW292" s="235"/>
      <c r="EDX292" s="235"/>
      <c r="EDY292" s="235"/>
      <c r="EDZ292" s="236"/>
      <c r="EEA292" s="236"/>
      <c r="EEB292" s="208"/>
      <c r="EED292" s="235"/>
      <c r="EEE292" s="235"/>
      <c r="EEF292" s="235"/>
      <c r="EEG292" s="235"/>
      <c r="EEH292" s="235"/>
      <c r="EEI292" s="235"/>
      <c r="EEJ292" s="235"/>
      <c r="EEK292" s="236"/>
      <c r="EEL292" s="236"/>
      <c r="EEM292" s="208"/>
      <c r="EEO292" s="235"/>
      <c r="EEP292" s="235"/>
      <c r="EEQ292" s="235"/>
      <c r="EER292" s="235"/>
      <c r="EES292" s="235"/>
      <c r="EET292" s="235"/>
      <c r="EEU292" s="235"/>
      <c r="EEV292" s="236"/>
      <c r="EEW292" s="236"/>
      <c r="EEX292" s="208"/>
      <c r="EEZ292" s="235"/>
      <c r="EFA292" s="235"/>
      <c r="EFB292" s="235"/>
      <c r="EFC292" s="235"/>
      <c r="EFD292" s="235"/>
      <c r="EFE292" s="235"/>
      <c r="EFF292" s="235"/>
      <c r="EFG292" s="236"/>
      <c r="EFH292" s="236"/>
      <c r="EFI292" s="208"/>
      <c r="EFK292" s="235"/>
      <c r="EFL292" s="235"/>
      <c r="EFM292" s="235"/>
      <c r="EFN292" s="235"/>
      <c r="EFO292" s="235"/>
      <c r="EFP292" s="235"/>
      <c r="EFQ292" s="235"/>
      <c r="EFR292" s="236"/>
      <c r="EFS292" s="236"/>
      <c r="EFT292" s="208"/>
      <c r="EFV292" s="235"/>
      <c r="EFW292" s="235"/>
      <c r="EFX292" s="235"/>
      <c r="EFY292" s="235"/>
      <c r="EFZ292" s="235"/>
      <c r="EGA292" s="235"/>
      <c r="EGB292" s="235"/>
      <c r="EGC292" s="236"/>
      <c r="EGD292" s="236"/>
      <c r="EGE292" s="208"/>
      <c r="EGG292" s="235"/>
      <c r="EGH292" s="235"/>
      <c r="EGI292" s="235"/>
      <c r="EGJ292" s="235"/>
      <c r="EGK292" s="235"/>
      <c r="EGL292" s="235"/>
      <c r="EGM292" s="235"/>
      <c r="EGN292" s="236"/>
      <c r="EGO292" s="236"/>
      <c r="EGP292" s="208"/>
      <c r="EGR292" s="235"/>
      <c r="EGS292" s="235"/>
      <c r="EGT292" s="235"/>
      <c r="EGU292" s="235"/>
      <c r="EGV292" s="235"/>
      <c r="EGW292" s="235"/>
      <c r="EGX292" s="235"/>
      <c r="EGY292" s="236"/>
      <c r="EGZ292" s="236"/>
      <c r="EHA292" s="208"/>
      <c r="EHC292" s="235"/>
      <c r="EHD292" s="235"/>
      <c r="EHE292" s="235"/>
      <c r="EHF292" s="235"/>
      <c r="EHG292" s="235"/>
      <c r="EHH292" s="235"/>
      <c r="EHI292" s="235"/>
      <c r="EHJ292" s="236"/>
      <c r="EHK292" s="236"/>
      <c r="EHL292" s="208"/>
      <c r="EHN292" s="235"/>
      <c r="EHO292" s="235"/>
      <c r="EHP292" s="235"/>
      <c r="EHQ292" s="235"/>
      <c r="EHR292" s="235"/>
      <c r="EHS292" s="235"/>
      <c r="EHT292" s="235"/>
      <c r="EHU292" s="236"/>
      <c r="EHV292" s="236"/>
      <c r="EHW292" s="208"/>
      <c r="EHY292" s="235"/>
      <c r="EHZ292" s="235"/>
      <c r="EIA292" s="235"/>
      <c r="EIB292" s="235"/>
      <c r="EIC292" s="235"/>
      <c r="EID292" s="235"/>
      <c r="EIE292" s="235"/>
      <c r="EIF292" s="236"/>
      <c r="EIG292" s="236"/>
      <c r="EIH292" s="208"/>
      <c r="EIJ292" s="235"/>
      <c r="EIK292" s="235"/>
      <c r="EIL292" s="235"/>
      <c r="EIM292" s="235"/>
      <c r="EIN292" s="235"/>
      <c r="EIO292" s="235"/>
      <c r="EIP292" s="235"/>
      <c r="EIQ292" s="236"/>
      <c r="EIR292" s="236"/>
      <c r="EIS292" s="208"/>
      <c r="EIU292" s="235"/>
      <c r="EIV292" s="235"/>
      <c r="EIW292" s="235"/>
      <c r="EIX292" s="235"/>
      <c r="EIY292" s="235"/>
      <c r="EIZ292" s="235"/>
      <c r="EJA292" s="235"/>
      <c r="EJB292" s="236"/>
      <c r="EJC292" s="236"/>
      <c r="EJD292" s="208"/>
      <c r="EJF292" s="235"/>
      <c r="EJG292" s="235"/>
      <c r="EJH292" s="235"/>
      <c r="EJI292" s="235"/>
      <c r="EJJ292" s="235"/>
      <c r="EJK292" s="235"/>
      <c r="EJL292" s="235"/>
      <c r="EJM292" s="236"/>
      <c r="EJN292" s="236"/>
      <c r="EJO292" s="208"/>
      <c r="EJQ292" s="235"/>
      <c r="EJR292" s="235"/>
      <c r="EJS292" s="235"/>
      <c r="EJT292" s="235"/>
      <c r="EJU292" s="235"/>
      <c r="EJV292" s="235"/>
      <c r="EJW292" s="235"/>
      <c r="EJX292" s="236"/>
      <c r="EJY292" s="236"/>
      <c r="EJZ292" s="208"/>
      <c r="EKB292" s="235"/>
      <c r="EKC292" s="235"/>
      <c r="EKD292" s="235"/>
      <c r="EKE292" s="235"/>
      <c r="EKF292" s="235"/>
      <c r="EKG292" s="235"/>
      <c r="EKH292" s="235"/>
      <c r="EKI292" s="236"/>
      <c r="EKJ292" s="236"/>
      <c r="EKK292" s="208"/>
      <c r="EKM292" s="235"/>
      <c r="EKN292" s="235"/>
      <c r="EKO292" s="235"/>
      <c r="EKP292" s="235"/>
      <c r="EKQ292" s="235"/>
      <c r="EKR292" s="235"/>
      <c r="EKS292" s="235"/>
      <c r="EKT292" s="236"/>
      <c r="EKU292" s="236"/>
      <c r="EKV292" s="208"/>
      <c r="EKX292" s="235"/>
      <c r="EKY292" s="235"/>
      <c r="EKZ292" s="235"/>
      <c r="ELA292" s="235"/>
      <c r="ELB292" s="235"/>
      <c r="ELC292" s="235"/>
      <c r="ELD292" s="235"/>
      <c r="ELE292" s="236"/>
      <c r="ELF292" s="236"/>
      <c r="ELG292" s="208"/>
      <c r="ELI292" s="235"/>
      <c r="ELJ292" s="235"/>
      <c r="ELK292" s="235"/>
      <c r="ELL292" s="235"/>
      <c r="ELM292" s="235"/>
      <c r="ELN292" s="235"/>
      <c r="ELO292" s="235"/>
      <c r="ELP292" s="236"/>
      <c r="ELQ292" s="236"/>
      <c r="ELR292" s="208"/>
      <c r="ELT292" s="235"/>
      <c r="ELU292" s="235"/>
      <c r="ELV292" s="235"/>
      <c r="ELW292" s="235"/>
      <c r="ELX292" s="235"/>
      <c r="ELY292" s="235"/>
      <c r="ELZ292" s="235"/>
      <c r="EMA292" s="236"/>
      <c r="EMB292" s="236"/>
      <c r="EMC292" s="208"/>
      <c r="EME292" s="235"/>
      <c r="EMF292" s="235"/>
      <c r="EMG292" s="235"/>
      <c r="EMH292" s="235"/>
      <c r="EMI292" s="235"/>
      <c r="EMJ292" s="235"/>
      <c r="EMK292" s="235"/>
      <c r="EML292" s="236"/>
      <c r="EMM292" s="236"/>
      <c r="EMN292" s="208"/>
      <c r="EMP292" s="235"/>
      <c r="EMQ292" s="235"/>
      <c r="EMR292" s="235"/>
      <c r="EMS292" s="235"/>
      <c r="EMT292" s="235"/>
      <c r="EMU292" s="235"/>
      <c r="EMV292" s="235"/>
      <c r="EMW292" s="236"/>
      <c r="EMX292" s="236"/>
      <c r="EMY292" s="208"/>
      <c r="ENA292" s="235"/>
      <c r="ENB292" s="235"/>
      <c r="ENC292" s="235"/>
      <c r="END292" s="235"/>
      <c r="ENE292" s="235"/>
      <c r="ENF292" s="235"/>
      <c r="ENG292" s="235"/>
      <c r="ENH292" s="236"/>
      <c r="ENI292" s="236"/>
      <c r="ENJ292" s="208"/>
      <c r="ENL292" s="235"/>
      <c r="ENM292" s="235"/>
      <c r="ENN292" s="235"/>
      <c r="ENO292" s="235"/>
      <c r="ENP292" s="235"/>
      <c r="ENQ292" s="235"/>
      <c r="ENR292" s="235"/>
      <c r="ENS292" s="236"/>
      <c r="ENT292" s="236"/>
      <c r="ENU292" s="208"/>
      <c r="ENW292" s="235"/>
      <c r="ENX292" s="235"/>
      <c r="ENY292" s="235"/>
      <c r="ENZ292" s="235"/>
      <c r="EOA292" s="235"/>
      <c r="EOB292" s="235"/>
      <c r="EOC292" s="235"/>
      <c r="EOD292" s="236"/>
      <c r="EOE292" s="236"/>
      <c r="EOF292" s="208"/>
      <c r="EOH292" s="235"/>
      <c r="EOI292" s="235"/>
      <c r="EOJ292" s="235"/>
      <c r="EOK292" s="235"/>
      <c r="EOL292" s="235"/>
      <c r="EOM292" s="235"/>
      <c r="EON292" s="235"/>
      <c r="EOO292" s="236"/>
      <c r="EOP292" s="236"/>
      <c r="EOQ292" s="208"/>
      <c r="EOS292" s="235"/>
      <c r="EOT292" s="235"/>
      <c r="EOU292" s="235"/>
      <c r="EOV292" s="235"/>
      <c r="EOW292" s="235"/>
      <c r="EOX292" s="235"/>
      <c r="EOY292" s="235"/>
      <c r="EOZ292" s="236"/>
      <c r="EPA292" s="236"/>
      <c r="EPB292" s="208"/>
      <c r="EPD292" s="235"/>
      <c r="EPE292" s="235"/>
      <c r="EPF292" s="235"/>
      <c r="EPG292" s="235"/>
      <c r="EPH292" s="235"/>
      <c r="EPI292" s="235"/>
      <c r="EPJ292" s="235"/>
      <c r="EPK292" s="236"/>
      <c r="EPL292" s="236"/>
      <c r="EPM292" s="208"/>
      <c r="EPO292" s="235"/>
      <c r="EPP292" s="235"/>
      <c r="EPQ292" s="235"/>
      <c r="EPR292" s="235"/>
      <c r="EPS292" s="235"/>
      <c r="EPT292" s="235"/>
      <c r="EPU292" s="235"/>
      <c r="EPV292" s="236"/>
      <c r="EPW292" s="236"/>
      <c r="EPX292" s="208"/>
      <c r="EPZ292" s="235"/>
      <c r="EQA292" s="235"/>
      <c r="EQB292" s="235"/>
      <c r="EQC292" s="235"/>
      <c r="EQD292" s="235"/>
      <c r="EQE292" s="235"/>
      <c r="EQF292" s="235"/>
      <c r="EQG292" s="236"/>
      <c r="EQH292" s="236"/>
      <c r="EQI292" s="208"/>
      <c r="EQK292" s="235"/>
      <c r="EQL292" s="235"/>
      <c r="EQM292" s="235"/>
      <c r="EQN292" s="235"/>
      <c r="EQO292" s="235"/>
      <c r="EQP292" s="235"/>
      <c r="EQQ292" s="235"/>
      <c r="EQR292" s="236"/>
      <c r="EQS292" s="236"/>
      <c r="EQT292" s="208"/>
      <c r="EQV292" s="235"/>
      <c r="EQW292" s="235"/>
      <c r="EQX292" s="235"/>
      <c r="EQY292" s="235"/>
      <c r="EQZ292" s="235"/>
      <c r="ERA292" s="235"/>
      <c r="ERB292" s="235"/>
      <c r="ERC292" s="236"/>
      <c r="ERD292" s="236"/>
      <c r="ERE292" s="208"/>
      <c r="ERG292" s="235"/>
      <c r="ERH292" s="235"/>
      <c r="ERI292" s="235"/>
      <c r="ERJ292" s="235"/>
      <c r="ERK292" s="235"/>
      <c r="ERL292" s="235"/>
      <c r="ERM292" s="235"/>
      <c r="ERN292" s="236"/>
      <c r="ERO292" s="236"/>
      <c r="ERP292" s="208"/>
      <c r="ERR292" s="235"/>
      <c r="ERS292" s="235"/>
      <c r="ERT292" s="235"/>
      <c r="ERU292" s="235"/>
      <c r="ERV292" s="235"/>
      <c r="ERW292" s="235"/>
      <c r="ERX292" s="235"/>
      <c r="ERY292" s="236"/>
      <c r="ERZ292" s="236"/>
      <c r="ESA292" s="208"/>
      <c r="ESC292" s="235"/>
      <c r="ESD292" s="235"/>
      <c r="ESE292" s="235"/>
      <c r="ESF292" s="235"/>
      <c r="ESG292" s="235"/>
      <c r="ESH292" s="235"/>
      <c r="ESI292" s="235"/>
      <c r="ESJ292" s="236"/>
      <c r="ESK292" s="236"/>
      <c r="ESL292" s="208"/>
      <c r="ESN292" s="235"/>
      <c r="ESO292" s="235"/>
      <c r="ESP292" s="235"/>
      <c r="ESQ292" s="235"/>
      <c r="ESR292" s="235"/>
      <c r="ESS292" s="235"/>
      <c r="EST292" s="235"/>
      <c r="ESU292" s="236"/>
      <c r="ESV292" s="236"/>
      <c r="ESW292" s="208"/>
      <c r="ESY292" s="235"/>
      <c r="ESZ292" s="235"/>
      <c r="ETA292" s="235"/>
      <c r="ETB292" s="235"/>
      <c r="ETC292" s="235"/>
      <c r="ETD292" s="235"/>
      <c r="ETE292" s="235"/>
      <c r="ETF292" s="236"/>
      <c r="ETG292" s="236"/>
      <c r="ETH292" s="208"/>
      <c r="ETJ292" s="235"/>
      <c r="ETK292" s="235"/>
      <c r="ETL292" s="235"/>
      <c r="ETM292" s="235"/>
      <c r="ETN292" s="235"/>
      <c r="ETO292" s="235"/>
      <c r="ETP292" s="235"/>
      <c r="ETQ292" s="236"/>
      <c r="ETR292" s="236"/>
      <c r="ETS292" s="208"/>
      <c r="ETU292" s="235"/>
      <c r="ETV292" s="235"/>
      <c r="ETW292" s="235"/>
      <c r="ETX292" s="235"/>
      <c r="ETY292" s="235"/>
      <c r="ETZ292" s="235"/>
      <c r="EUA292" s="235"/>
      <c r="EUB292" s="236"/>
      <c r="EUC292" s="236"/>
      <c r="EUD292" s="208"/>
      <c r="EUF292" s="235"/>
      <c r="EUG292" s="235"/>
      <c r="EUH292" s="235"/>
      <c r="EUI292" s="235"/>
      <c r="EUJ292" s="235"/>
      <c r="EUK292" s="235"/>
      <c r="EUL292" s="235"/>
      <c r="EUM292" s="236"/>
      <c r="EUN292" s="236"/>
      <c r="EUO292" s="208"/>
      <c r="EUQ292" s="235"/>
      <c r="EUR292" s="235"/>
      <c r="EUS292" s="235"/>
      <c r="EUT292" s="235"/>
      <c r="EUU292" s="235"/>
      <c r="EUV292" s="235"/>
      <c r="EUW292" s="235"/>
      <c r="EUX292" s="236"/>
      <c r="EUY292" s="236"/>
      <c r="EUZ292" s="208"/>
      <c r="EVB292" s="235"/>
      <c r="EVC292" s="235"/>
      <c r="EVD292" s="235"/>
      <c r="EVE292" s="235"/>
      <c r="EVF292" s="235"/>
      <c r="EVG292" s="235"/>
      <c r="EVH292" s="235"/>
      <c r="EVI292" s="236"/>
      <c r="EVJ292" s="236"/>
      <c r="EVK292" s="208"/>
      <c r="EVM292" s="235"/>
      <c r="EVN292" s="235"/>
      <c r="EVO292" s="235"/>
      <c r="EVP292" s="235"/>
      <c r="EVQ292" s="235"/>
      <c r="EVR292" s="235"/>
      <c r="EVS292" s="235"/>
      <c r="EVT292" s="236"/>
      <c r="EVU292" s="236"/>
      <c r="EVV292" s="208"/>
      <c r="EVX292" s="235"/>
      <c r="EVY292" s="235"/>
      <c r="EVZ292" s="235"/>
      <c r="EWA292" s="235"/>
      <c r="EWB292" s="235"/>
      <c r="EWC292" s="235"/>
      <c r="EWD292" s="235"/>
      <c r="EWE292" s="236"/>
      <c r="EWF292" s="236"/>
      <c r="EWG292" s="208"/>
      <c r="EWI292" s="235"/>
      <c r="EWJ292" s="235"/>
      <c r="EWK292" s="235"/>
      <c r="EWL292" s="235"/>
      <c r="EWM292" s="235"/>
      <c r="EWN292" s="235"/>
      <c r="EWO292" s="235"/>
      <c r="EWP292" s="236"/>
      <c r="EWQ292" s="236"/>
      <c r="EWR292" s="208"/>
      <c r="EWT292" s="235"/>
      <c r="EWU292" s="235"/>
      <c r="EWV292" s="235"/>
      <c r="EWW292" s="235"/>
      <c r="EWX292" s="235"/>
      <c r="EWY292" s="235"/>
      <c r="EWZ292" s="235"/>
      <c r="EXA292" s="236"/>
      <c r="EXB292" s="236"/>
      <c r="EXC292" s="208"/>
      <c r="EXE292" s="235"/>
      <c r="EXF292" s="235"/>
      <c r="EXG292" s="235"/>
      <c r="EXH292" s="235"/>
      <c r="EXI292" s="235"/>
      <c r="EXJ292" s="235"/>
      <c r="EXK292" s="235"/>
      <c r="EXL292" s="236"/>
      <c r="EXM292" s="236"/>
      <c r="EXN292" s="208"/>
      <c r="EXP292" s="235"/>
      <c r="EXQ292" s="235"/>
      <c r="EXR292" s="235"/>
      <c r="EXS292" s="235"/>
      <c r="EXT292" s="235"/>
      <c r="EXU292" s="235"/>
      <c r="EXV292" s="235"/>
      <c r="EXW292" s="236"/>
      <c r="EXX292" s="236"/>
      <c r="EXY292" s="208"/>
      <c r="EYA292" s="235"/>
      <c r="EYB292" s="235"/>
      <c r="EYC292" s="235"/>
      <c r="EYD292" s="235"/>
      <c r="EYE292" s="235"/>
      <c r="EYF292" s="235"/>
      <c r="EYG292" s="235"/>
      <c r="EYH292" s="236"/>
      <c r="EYI292" s="236"/>
      <c r="EYJ292" s="208"/>
      <c r="EYL292" s="235"/>
      <c r="EYM292" s="235"/>
      <c r="EYN292" s="235"/>
      <c r="EYO292" s="235"/>
      <c r="EYP292" s="235"/>
      <c r="EYQ292" s="235"/>
      <c r="EYR292" s="235"/>
      <c r="EYS292" s="236"/>
      <c r="EYT292" s="236"/>
      <c r="EYU292" s="208"/>
      <c r="EYW292" s="235"/>
      <c r="EYX292" s="235"/>
      <c r="EYY292" s="235"/>
      <c r="EYZ292" s="235"/>
      <c r="EZA292" s="235"/>
      <c r="EZB292" s="235"/>
      <c r="EZC292" s="235"/>
      <c r="EZD292" s="236"/>
      <c r="EZE292" s="236"/>
      <c r="EZF292" s="208"/>
      <c r="EZH292" s="235"/>
      <c r="EZI292" s="235"/>
      <c r="EZJ292" s="235"/>
      <c r="EZK292" s="235"/>
      <c r="EZL292" s="235"/>
      <c r="EZM292" s="235"/>
      <c r="EZN292" s="235"/>
      <c r="EZO292" s="236"/>
      <c r="EZP292" s="236"/>
      <c r="EZQ292" s="208"/>
      <c r="EZS292" s="235"/>
      <c r="EZT292" s="235"/>
      <c r="EZU292" s="235"/>
      <c r="EZV292" s="235"/>
      <c r="EZW292" s="235"/>
      <c r="EZX292" s="235"/>
      <c r="EZY292" s="235"/>
      <c r="EZZ292" s="236"/>
      <c r="FAA292" s="236"/>
      <c r="FAB292" s="208"/>
      <c r="FAD292" s="235"/>
      <c r="FAE292" s="235"/>
      <c r="FAF292" s="235"/>
      <c r="FAG292" s="235"/>
      <c r="FAH292" s="235"/>
      <c r="FAI292" s="235"/>
      <c r="FAJ292" s="235"/>
      <c r="FAK292" s="236"/>
      <c r="FAL292" s="236"/>
      <c r="FAM292" s="208"/>
      <c r="FAO292" s="235"/>
      <c r="FAP292" s="235"/>
      <c r="FAQ292" s="235"/>
      <c r="FAR292" s="235"/>
      <c r="FAS292" s="235"/>
      <c r="FAT292" s="235"/>
      <c r="FAU292" s="235"/>
      <c r="FAV292" s="236"/>
      <c r="FAW292" s="236"/>
      <c r="FAX292" s="208"/>
      <c r="FAZ292" s="235"/>
      <c r="FBA292" s="235"/>
      <c r="FBB292" s="235"/>
      <c r="FBC292" s="235"/>
      <c r="FBD292" s="235"/>
      <c r="FBE292" s="235"/>
      <c r="FBF292" s="235"/>
      <c r="FBG292" s="236"/>
      <c r="FBH292" s="236"/>
      <c r="FBI292" s="208"/>
      <c r="FBK292" s="235"/>
      <c r="FBL292" s="235"/>
      <c r="FBM292" s="235"/>
      <c r="FBN292" s="235"/>
      <c r="FBO292" s="235"/>
      <c r="FBP292" s="235"/>
      <c r="FBQ292" s="235"/>
      <c r="FBR292" s="236"/>
      <c r="FBS292" s="236"/>
      <c r="FBT292" s="208"/>
      <c r="FBV292" s="235"/>
      <c r="FBW292" s="235"/>
      <c r="FBX292" s="235"/>
      <c r="FBY292" s="235"/>
      <c r="FBZ292" s="235"/>
      <c r="FCA292" s="235"/>
      <c r="FCB292" s="235"/>
      <c r="FCC292" s="236"/>
      <c r="FCD292" s="236"/>
      <c r="FCE292" s="208"/>
      <c r="FCG292" s="235"/>
      <c r="FCH292" s="235"/>
      <c r="FCI292" s="235"/>
      <c r="FCJ292" s="235"/>
      <c r="FCK292" s="235"/>
      <c r="FCL292" s="235"/>
      <c r="FCM292" s="235"/>
      <c r="FCN292" s="236"/>
      <c r="FCO292" s="236"/>
      <c r="FCP292" s="208"/>
      <c r="FCR292" s="235"/>
      <c r="FCS292" s="235"/>
      <c r="FCT292" s="235"/>
      <c r="FCU292" s="235"/>
      <c r="FCV292" s="235"/>
      <c r="FCW292" s="235"/>
      <c r="FCX292" s="235"/>
      <c r="FCY292" s="236"/>
      <c r="FCZ292" s="236"/>
      <c r="FDA292" s="208"/>
      <c r="FDC292" s="235"/>
      <c r="FDD292" s="235"/>
      <c r="FDE292" s="235"/>
      <c r="FDF292" s="235"/>
      <c r="FDG292" s="235"/>
      <c r="FDH292" s="235"/>
      <c r="FDI292" s="235"/>
      <c r="FDJ292" s="236"/>
      <c r="FDK292" s="236"/>
      <c r="FDL292" s="208"/>
      <c r="FDN292" s="235"/>
      <c r="FDO292" s="235"/>
      <c r="FDP292" s="235"/>
      <c r="FDQ292" s="235"/>
      <c r="FDR292" s="235"/>
      <c r="FDS292" s="235"/>
      <c r="FDT292" s="235"/>
      <c r="FDU292" s="236"/>
      <c r="FDV292" s="236"/>
      <c r="FDW292" s="208"/>
      <c r="FDY292" s="235"/>
      <c r="FDZ292" s="235"/>
      <c r="FEA292" s="235"/>
      <c r="FEB292" s="235"/>
      <c r="FEC292" s="235"/>
      <c r="FED292" s="235"/>
      <c r="FEE292" s="235"/>
      <c r="FEF292" s="236"/>
      <c r="FEG292" s="236"/>
      <c r="FEH292" s="208"/>
      <c r="FEJ292" s="235"/>
      <c r="FEK292" s="235"/>
      <c r="FEL292" s="235"/>
      <c r="FEM292" s="235"/>
      <c r="FEN292" s="235"/>
      <c r="FEO292" s="235"/>
      <c r="FEP292" s="235"/>
      <c r="FEQ292" s="236"/>
      <c r="FER292" s="236"/>
      <c r="FES292" s="208"/>
      <c r="FEU292" s="235"/>
      <c r="FEV292" s="235"/>
      <c r="FEW292" s="235"/>
      <c r="FEX292" s="235"/>
      <c r="FEY292" s="235"/>
      <c r="FEZ292" s="235"/>
      <c r="FFA292" s="235"/>
      <c r="FFB292" s="236"/>
      <c r="FFC292" s="236"/>
      <c r="FFD292" s="208"/>
      <c r="FFF292" s="235"/>
      <c r="FFG292" s="235"/>
      <c r="FFH292" s="235"/>
      <c r="FFI292" s="235"/>
      <c r="FFJ292" s="235"/>
      <c r="FFK292" s="235"/>
      <c r="FFL292" s="235"/>
      <c r="FFM292" s="236"/>
      <c r="FFN292" s="236"/>
      <c r="FFO292" s="208"/>
      <c r="FFQ292" s="235"/>
      <c r="FFR292" s="235"/>
      <c r="FFS292" s="235"/>
      <c r="FFT292" s="235"/>
      <c r="FFU292" s="235"/>
      <c r="FFV292" s="235"/>
      <c r="FFW292" s="235"/>
      <c r="FFX292" s="236"/>
      <c r="FFY292" s="236"/>
      <c r="FFZ292" s="208"/>
      <c r="FGB292" s="235"/>
      <c r="FGC292" s="235"/>
      <c r="FGD292" s="235"/>
      <c r="FGE292" s="235"/>
      <c r="FGF292" s="235"/>
      <c r="FGG292" s="235"/>
      <c r="FGH292" s="235"/>
      <c r="FGI292" s="236"/>
      <c r="FGJ292" s="236"/>
      <c r="FGK292" s="208"/>
      <c r="FGM292" s="235"/>
      <c r="FGN292" s="235"/>
      <c r="FGO292" s="235"/>
      <c r="FGP292" s="235"/>
      <c r="FGQ292" s="235"/>
      <c r="FGR292" s="235"/>
      <c r="FGS292" s="235"/>
      <c r="FGT292" s="236"/>
      <c r="FGU292" s="236"/>
      <c r="FGV292" s="208"/>
      <c r="FGX292" s="235"/>
      <c r="FGY292" s="235"/>
      <c r="FGZ292" s="235"/>
      <c r="FHA292" s="235"/>
      <c r="FHB292" s="235"/>
      <c r="FHC292" s="235"/>
      <c r="FHD292" s="235"/>
      <c r="FHE292" s="236"/>
      <c r="FHF292" s="236"/>
      <c r="FHG292" s="208"/>
      <c r="FHI292" s="235"/>
      <c r="FHJ292" s="235"/>
      <c r="FHK292" s="235"/>
      <c r="FHL292" s="235"/>
      <c r="FHM292" s="235"/>
      <c r="FHN292" s="235"/>
      <c r="FHO292" s="235"/>
      <c r="FHP292" s="236"/>
      <c r="FHQ292" s="236"/>
      <c r="FHR292" s="208"/>
      <c r="FHT292" s="235"/>
      <c r="FHU292" s="235"/>
      <c r="FHV292" s="235"/>
      <c r="FHW292" s="235"/>
      <c r="FHX292" s="235"/>
      <c r="FHY292" s="235"/>
      <c r="FHZ292" s="235"/>
      <c r="FIA292" s="236"/>
      <c r="FIB292" s="236"/>
      <c r="FIC292" s="208"/>
      <c r="FIE292" s="235"/>
      <c r="FIF292" s="235"/>
      <c r="FIG292" s="235"/>
      <c r="FIH292" s="235"/>
      <c r="FII292" s="235"/>
      <c r="FIJ292" s="235"/>
      <c r="FIK292" s="235"/>
      <c r="FIL292" s="236"/>
      <c r="FIM292" s="236"/>
      <c r="FIN292" s="208"/>
      <c r="FIP292" s="235"/>
      <c r="FIQ292" s="235"/>
      <c r="FIR292" s="235"/>
      <c r="FIS292" s="235"/>
      <c r="FIT292" s="235"/>
      <c r="FIU292" s="235"/>
      <c r="FIV292" s="235"/>
      <c r="FIW292" s="236"/>
      <c r="FIX292" s="236"/>
      <c r="FIY292" s="208"/>
      <c r="FJA292" s="235"/>
      <c r="FJB292" s="235"/>
      <c r="FJC292" s="235"/>
      <c r="FJD292" s="235"/>
      <c r="FJE292" s="235"/>
      <c r="FJF292" s="235"/>
      <c r="FJG292" s="235"/>
      <c r="FJH292" s="236"/>
      <c r="FJI292" s="236"/>
      <c r="FJJ292" s="208"/>
      <c r="FJL292" s="235"/>
      <c r="FJM292" s="235"/>
      <c r="FJN292" s="235"/>
      <c r="FJO292" s="235"/>
      <c r="FJP292" s="235"/>
      <c r="FJQ292" s="235"/>
      <c r="FJR292" s="235"/>
      <c r="FJS292" s="236"/>
      <c r="FJT292" s="236"/>
      <c r="FJU292" s="208"/>
      <c r="FJW292" s="235"/>
      <c r="FJX292" s="235"/>
      <c r="FJY292" s="235"/>
      <c r="FJZ292" s="235"/>
      <c r="FKA292" s="235"/>
      <c r="FKB292" s="235"/>
      <c r="FKC292" s="235"/>
      <c r="FKD292" s="236"/>
      <c r="FKE292" s="236"/>
      <c r="FKF292" s="208"/>
      <c r="FKH292" s="235"/>
      <c r="FKI292" s="235"/>
      <c r="FKJ292" s="235"/>
      <c r="FKK292" s="235"/>
      <c r="FKL292" s="235"/>
      <c r="FKM292" s="235"/>
      <c r="FKN292" s="235"/>
      <c r="FKO292" s="236"/>
      <c r="FKP292" s="236"/>
      <c r="FKQ292" s="208"/>
      <c r="FKS292" s="235"/>
      <c r="FKT292" s="235"/>
      <c r="FKU292" s="235"/>
      <c r="FKV292" s="235"/>
      <c r="FKW292" s="235"/>
      <c r="FKX292" s="235"/>
      <c r="FKY292" s="235"/>
      <c r="FKZ292" s="236"/>
      <c r="FLA292" s="236"/>
      <c r="FLB292" s="208"/>
      <c r="FLD292" s="235"/>
      <c r="FLE292" s="235"/>
      <c r="FLF292" s="235"/>
      <c r="FLG292" s="235"/>
      <c r="FLH292" s="235"/>
      <c r="FLI292" s="235"/>
      <c r="FLJ292" s="235"/>
      <c r="FLK292" s="236"/>
      <c r="FLL292" s="236"/>
      <c r="FLM292" s="208"/>
      <c r="FLO292" s="235"/>
      <c r="FLP292" s="235"/>
      <c r="FLQ292" s="235"/>
      <c r="FLR292" s="235"/>
      <c r="FLS292" s="235"/>
      <c r="FLT292" s="235"/>
      <c r="FLU292" s="235"/>
      <c r="FLV292" s="236"/>
      <c r="FLW292" s="236"/>
      <c r="FLX292" s="208"/>
      <c r="FLZ292" s="235"/>
      <c r="FMA292" s="235"/>
      <c r="FMB292" s="235"/>
      <c r="FMC292" s="235"/>
      <c r="FMD292" s="235"/>
      <c r="FME292" s="235"/>
      <c r="FMF292" s="235"/>
      <c r="FMG292" s="236"/>
      <c r="FMH292" s="236"/>
      <c r="FMI292" s="208"/>
      <c r="FMK292" s="235"/>
      <c r="FML292" s="235"/>
      <c r="FMM292" s="235"/>
      <c r="FMN292" s="235"/>
      <c r="FMO292" s="235"/>
      <c r="FMP292" s="235"/>
      <c r="FMQ292" s="235"/>
      <c r="FMR292" s="236"/>
      <c r="FMS292" s="236"/>
      <c r="FMT292" s="208"/>
      <c r="FMV292" s="235"/>
      <c r="FMW292" s="235"/>
      <c r="FMX292" s="235"/>
      <c r="FMY292" s="235"/>
      <c r="FMZ292" s="235"/>
      <c r="FNA292" s="235"/>
      <c r="FNB292" s="235"/>
      <c r="FNC292" s="236"/>
      <c r="FND292" s="236"/>
      <c r="FNE292" s="208"/>
      <c r="FNG292" s="235"/>
      <c r="FNH292" s="235"/>
      <c r="FNI292" s="235"/>
      <c r="FNJ292" s="235"/>
      <c r="FNK292" s="235"/>
      <c r="FNL292" s="235"/>
      <c r="FNM292" s="235"/>
      <c r="FNN292" s="236"/>
      <c r="FNO292" s="236"/>
      <c r="FNP292" s="208"/>
      <c r="FNR292" s="235"/>
      <c r="FNS292" s="235"/>
      <c r="FNT292" s="235"/>
      <c r="FNU292" s="235"/>
      <c r="FNV292" s="235"/>
      <c r="FNW292" s="235"/>
      <c r="FNX292" s="235"/>
      <c r="FNY292" s="236"/>
      <c r="FNZ292" s="236"/>
      <c r="FOA292" s="208"/>
      <c r="FOC292" s="235"/>
      <c r="FOD292" s="235"/>
      <c r="FOE292" s="235"/>
      <c r="FOF292" s="235"/>
      <c r="FOG292" s="235"/>
      <c r="FOH292" s="235"/>
      <c r="FOI292" s="235"/>
      <c r="FOJ292" s="236"/>
      <c r="FOK292" s="236"/>
      <c r="FOL292" s="208"/>
      <c r="FON292" s="235"/>
      <c r="FOO292" s="235"/>
      <c r="FOP292" s="235"/>
      <c r="FOQ292" s="235"/>
      <c r="FOR292" s="235"/>
      <c r="FOS292" s="235"/>
      <c r="FOT292" s="235"/>
      <c r="FOU292" s="236"/>
      <c r="FOV292" s="236"/>
      <c r="FOW292" s="208"/>
      <c r="FOY292" s="235"/>
      <c r="FOZ292" s="235"/>
      <c r="FPA292" s="235"/>
      <c r="FPB292" s="235"/>
      <c r="FPC292" s="235"/>
      <c r="FPD292" s="235"/>
      <c r="FPE292" s="235"/>
      <c r="FPF292" s="236"/>
      <c r="FPG292" s="236"/>
      <c r="FPH292" s="208"/>
      <c r="FPJ292" s="235"/>
      <c r="FPK292" s="235"/>
      <c r="FPL292" s="235"/>
      <c r="FPM292" s="235"/>
      <c r="FPN292" s="235"/>
      <c r="FPO292" s="235"/>
      <c r="FPP292" s="235"/>
      <c r="FPQ292" s="236"/>
      <c r="FPR292" s="236"/>
      <c r="FPS292" s="208"/>
      <c r="FPU292" s="235"/>
      <c r="FPV292" s="235"/>
      <c r="FPW292" s="235"/>
      <c r="FPX292" s="235"/>
      <c r="FPY292" s="235"/>
      <c r="FPZ292" s="235"/>
      <c r="FQA292" s="235"/>
      <c r="FQB292" s="236"/>
      <c r="FQC292" s="236"/>
      <c r="FQD292" s="208"/>
      <c r="FQF292" s="235"/>
      <c r="FQG292" s="235"/>
      <c r="FQH292" s="235"/>
      <c r="FQI292" s="235"/>
      <c r="FQJ292" s="235"/>
      <c r="FQK292" s="235"/>
      <c r="FQL292" s="235"/>
      <c r="FQM292" s="236"/>
      <c r="FQN292" s="236"/>
      <c r="FQO292" s="208"/>
      <c r="FQQ292" s="235"/>
      <c r="FQR292" s="235"/>
      <c r="FQS292" s="235"/>
      <c r="FQT292" s="235"/>
      <c r="FQU292" s="235"/>
      <c r="FQV292" s="235"/>
      <c r="FQW292" s="235"/>
      <c r="FQX292" s="236"/>
      <c r="FQY292" s="236"/>
      <c r="FQZ292" s="208"/>
      <c r="FRB292" s="235"/>
      <c r="FRC292" s="235"/>
      <c r="FRD292" s="235"/>
      <c r="FRE292" s="235"/>
      <c r="FRF292" s="235"/>
      <c r="FRG292" s="235"/>
      <c r="FRH292" s="235"/>
      <c r="FRI292" s="236"/>
      <c r="FRJ292" s="236"/>
      <c r="FRK292" s="208"/>
      <c r="FRM292" s="235"/>
      <c r="FRN292" s="235"/>
      <c r="FRO292" s="235"/>
      <c r="FRP292" s="235"/>
      <c r="FRQ292" s="235"/>
      <c r="FRR292" s="235"/>
      <c r="FRS292" s="235"/>
      <c r="FRT292" s="236"/>
      <c r="FRU292" s="236"/>
      <c r="FRV292" s="208"/>
      <c r="FRX292" s="235"/>
      <c r="FRY292" s="235"/>
      <c r="FRZ292" s="235"/>
      <c r="FSA292" s="235"/>
      <c r="FSB292" s="235"/>
      <c r="FSC292" s="235"/>
      <c r="FSD292" s="235"/>
      <c r="FSE292" s="236"/>
      <c r="FSF292" s="236"/>
      <c r="FSG292" s="208"/>
      <c r="FSI292" s="235"/>
      <c r="FSJ292" s="235"/>
      <c r="FSK292" s="235"/>
      <c r="FSL292" s="235"/>
      <c r="FSM292" s="235"/>
      <c r="FSN292" s="235"/>
      <c r="FSO292" s="235"/>
      <c r="FSP292" s="236"/>
      <c r="FSQ292" s="236"/>
      <c r="FSR292" s="208"/>
      <c r="FST292" s="235"/>
      <c r="FSU292" s="235"/>
      <c r="FSV292" s="235"/>
      <c r="FSW292" s="235"/>
      <c r="FSX292" s="235"/>
      <c r="FSY292" s="235"/>
      <c r="FSZ292" s="235"/>
      <c r="FTA292" s="236"/>
      <c r="FTB292" s="236"/>
      <c r="FTC292" s="208"/>
      <c r="FTE292" s="235"/>
      <c r="FTF292" s="235"/>
      <c r="FTG292" s="235"/>
      <c r="FTH292" s="235"/>
      <c r="FTI292" s="235"/>
      <c r="FTJ292" s="235"/>
      <c r="FTK292" s="235"/>
      <c r="FTL292" s="236"/>
      <c r="FTM292" s="236"/>
      <c r="FTN292" s="208"/>
      <c r="FTP292" s="235"/>
      <c r="FTQ292" s="235"/>
      <c r="FTR292" s="235"/>
      <c r="FTS292" s="235"/>
      <c r="FTT292" s="235"/>
      <c r="FTU292" s="235"/>
      <c r="FTV292" s="235"/>
      <c r="FTW292" s="236"/>
      <c r="FTX292" s="236"/>
      <c r="FTY292" s="208"/>
      <c r="FUA292" s="235"/>
      <c r="FUB292" s="235"/>
      <c r="FUC292" s="235"/>
      <c r="FUD292" s="235"/>
      <c r="FUE292" s="235"/>
      <c r="FUF292" s="235"/>
      <c r="FUG292" s="235"/>
      <c r="FUH292" s="236"/>
      <c r="FUI292" s="236"/>
      <c r="FUJ292" s="208"/>
      <c r="FUL292" s="235"/>
      <c r="FUM292" s="235"/>
      <c r="FUN292" s="235"/>
      <c r="FUO292" s="235"/>
      <c r="FUP292" s="235"/>
      <c r="FUQ292" s="235"/>
      <c r="FUR292" s="235"/>
      <c r="FUS292" s="236"/>
      <c r="FUT292" s="236"/>
      <c r="FUU292" s="208"/>
      <c r="FUW292" s="235"/>
      <c r="FUX292" s="235"/>
      <c r="FUY292" s="235"/>
      <c r="FUZ292" s="235"/>
      <c r="FVA292" s="235"/>
      <c r="FVB292" s="235"/>
      <c r="FVC292" s="235"/>
      <c r="FVD292" s="236"/>
      <c r="FVE292" s="236"/>
      <c r="FVF292" s="208"/>
      <c r="FVH292" s="235"/>
      <c r="FVI292" s="235"/>
      <c r="FVJ292" s="235"/>
      <c r="FVK292" s="235"/>
      <c r="FVL292" s="235"/>
      <c r="FVM292" s="235"/>
      <c r="FVN292" s="235"/>
      <c r="FVO292" s="236"/>
      <c r="FVP292" s="236"/>
      <c r="FVQ292" s="208"/>
      <c r="FVS292" s="235"/>
      <c r="FVT292" s="235"/>
      <c r="FVU292" s="235"/>
      <c r="FVV292" s="235"/>
      <c r="FVW292" s="235"/>
      <c r="FVX292" s="235"/>
      <c r="FVY292" s="235"/>
      <c r="FVZ292" s="236"/>
      <c r="FWA292" s="236"/>
      <c r="FWB292" s="208"/>
      <c r="FWD292" s="235"/>
      <c r="FWE292" s="235"/>
      <c r="FWF292" s="235"/>
      <c r="FWG292" s="235"/>
      <c r="FWH292" s="235"/>
      <c r="FWI292" s="235"/>
      <c r="FWJ292" s="235"/>
      <c r="FWK292" s="236"/>
      <c r="FWL292" s="236"/>
      <c r="FWM292" s="208"/>
      <c r="FWO292" s="235"/>
      <c r="FWP292" s="235"/>
      <c r="FWQ292" s="235"/>
      <c r="FWR292" s="235"/>
      <c r="FWS292" s="235"/>
      <c r="FWT292" s="235"/>
      <c r="FWU292" s="235"/>
      <c r="FWV292" s="236"/>
      <c r="FWW292" s="236"/>
      <c r="FWX292" s="208"/>
      <c r="FWZ292" s="235"/>
      <c r="FXA292" s="235"/>
      <c r="FXB292" s="235"/>
      <c r="FXC292" s="235"/>
      <c r="FXD292" s="235"/>
      <c r="FXE292" s="235"/>
      <c r="FXF292" s="235"/>
      <c r="FXG292" s="236"/>
      <c r="FXH292" s="236"/>
      <c r="FXI292" s="208"/>
      <c r="FXK292" s="235"/>
      <c r="FXL292" s="235"/>
      <c r="FXM292" s="235"/>
      <c r="FXN292" s="235"/>
      <c r="FXO292" s="235"/>
      <c r="FXP292" s="235"/>
      <c r="FXQ292" s="235"/>
      <c r="FXR292" s="236"/>
      <c r="FXS292" s="236"/>
      <c r="FXT292" s="208"/>
      <c r="FXV292" s="235"/>
      <c r="FXW292" s="235"/>
      <c r="FXX292" s="235"/>
      <c r="FXY292" s="235"/>
      <c r="FXZ292" s="235"/>
      <c r="FYA292" s="235"/>
      <c r="FYB292" s="235"/>
      <c r="FYC292" s="236"/>
      <c r="FYD292" s="236"/>
      <c r="FYE292" s="208"/>
      <c r="FYG292" s="235"/>
      <c r="FYH292" s="235"/>
      <c r="FYI292" s="235"/>
      <c r="FYJ292" s="235"/>
      <c r="FYK292" s="235"/>
      <c r="FYL292" s="235"/>
      <c r="FYM292" s="235"/>
      <c r="FYN292" s="236"/>
      <c r="FYO292" s="236"/>
      <c r="FYP292" s="208"/>
      <c r="FYR292" s="235"/>
      <c r="FYS292" s="235"/>
      <c r="FYT292" s="235"/>
      <c r="FYU292" s="235"/>
      <c r="FYV292" s="235"/>
      <c r="FYW292" s="235"/>
      <c r="FYX292" s="235"/>
      <c r="FYY292" s="236"/>
      <c r="FYZ292" s="236"/>
      <c r="FZA292" s="208"/>
      <c r="FZC292" s="235"/>
      <c r="FZD292" s="235"/>
      <c r="FZE292" s="235"/>
      <c r="FZF292" s="235"/>
      <c r="FZG292" s="235"/>
      <c r="FZH292" s="235"/>
      <c r="FZI292" s="235"/>
      <c r="FZJ292" s="236"/>
      <c r="FZK292" s="236"/>
      <c r="FZL292" s="208"/>
      <c r="FZN292" s="235"/>
      <c r="FZO292" s="235"/>
      <c r="FZP292" s="235"/>
      <c r="FZQ292" s="235"/>
      <c r="FZR292" s="235"/>
      <c r="FZS292" s="235"/>
      <c r="FZT292" s="235"/>
      <c r="FZU292" s="236"/>
      <c r="FZV292" s="236"/>
      <c r="FZW292" s="208"/>
      <c r="FZY292" s="235"/>
      <c r="FZZ292" s="235"/>
      <c r="GAA292" s="235"/>
      <c r="GAB292" s="235"/>
      <c r="GAC292" s="235"/>
      <c r="GAD292" s="235"/>
      <c r="GAE292" s="235"/>
      <c r="GAF292" s="236"/>
      <c r="GAG292" s="236"/>
      <c r="GAH292" s="208"/>
      <c r="GAJ292" s="235"/>
      <c r="GAK292" s="235"/>
      <c r="GAL292" s="235"/>
      <c r="GAM292" s="235"/>
      <c r="GAN292" s="235"/>
      <c r="GAO292" s="235"/>
      <c r="GAP292" s="235"/>
      <c r="GAQ292" s="236"/>
      <c r="GAR292" s="236"/>
      <c r="GAS292" s="208"/>
      <c r="GAU292" s="235"/>
      <c r="GAV292" s="235"/>
      <c r="GAW292" s="235"/>
      <c r="GAX292" s="235"/>
      <c r="GAY292" s="235"/>
      <c r="GAZ292" s="235"/>
      <c r="GBA292" s="235"/>
      <c r="GBB292" s="236"/>
      <c r="GBC292" s="236"/>
      <c r="GBD292" s="208"/>
      <c r="GBF292" s="235"/>
      <c r="GBG292" s="235"/>
      <c r="GBH292" s="235"/>
      <c r="GBI292" s="235"/>
      <c r="GBJ292" s="235"/>
      <c r="GBK292" s="235"/>
      <c r="GBL292" s="235"/>
      <c r="GBM292" s="236"/>
      <c r="GBN292" s="236"/>
      <c r="GBO292" s="208"/>
      <c r="GBQ292" s="235"/>
      <c r="GBR292" s="235"/>
      <c r="GBS292" s="235"/>
      <c r="GBT292" s="235"/>
      <c r="GBU292" s="235"/>
      <c r="GBV292" s="235"/>
      <c r="GBW292" s="235"/>
      <c r="GBX292" s="236"/>
      <c r="GBY292" s="236"/>
      <c r="GBZ292" s="208"/>
      <c r="GCB292" s="235"/>
      <c r="GCC292" s="235"/>
      <c r="GCD292" s="235"/>
      <c r="GCE292" s="235"/>
      <c r="GCF292" s="235"/>
      <c r="GCG292" s="235"/>
      <c r="GCH292" s="235"/>
      <c r="GCI292" s="236"/>
      <c r="GCJ292" s="236"/>
      <c r="GCK292" s="208"/>
      <c r="GCM292" s="235"/>
      <c r="GCN292" s="235"/>
      <c r="GCO292" s="235"/>
      <c r="GCP292" s="235"/>
      <c r="GCQ292" s="235"/>
      <c r="GCR292" s="235"/>
      <c r="GCS292" s="235"/>
      <c r="GCT292" s="236"/>
      <c r="GCU292" s="236"/>
      <c r="GCV292" s="208"/>
      <c r="GCX292" s="235"/>
      <c r="GCY292" s="235"/>
      <c r="GCZ292" s="235"/>
      <c r="GDA292" s="235"/>
      <c r="GDB292" s="235"/>
      <c r="GDC292" s="235"/>
      <c r="GDD292" s="235"/>
      <c r="GDE292" s="236"/>
      <c r="GDF292" s="236"/>
      <c r="GDG292" s="208"/>
      <c r="GDI292" s="235"/>
      <c r="GDJ292" s="235"/>
      <c r="GDK292" s="235"/>
      <c r="GDL292" s="235"/>
      <c r="GDM292" s="235"/>
      <c r="GDN292" s="235"/>
      <c r="GDO292" s="235"/>
      <c r="GDP292" s="236"/>
      <c r="GDQ292" s="236"/>
      <c r="GDR292" s="208"/>
      <c r="GDT292" s="235"/>
      <c r="GDU292" s="235"/>
      <c r="GDV292" s="235"/>
      <c r="GDW292" s="235"/>
      <c r="GDX292" s="235"/>
      <c r="GDY292" s="235"/>
      <c r="GDZ292" s="235"/>
      <c r="GEA292" s="236"/>
      <c r="GEB292" s="236"/>
      <c r="GEC292" s="208"/>
      <c r="GEE292" s="235"/>
      <c r="GEF292" s="235"/>
      <c r="GEG292" s="235"/>
      <c r="GEH292" s="235"/>
      <c r="GEI292" s="235"/>
      <c r="GEJ292" s="235"/>
      <c r="GEK292" s="235"/>
      <c r="GEL292" s="236"/>
      <c r="GEM292" s="236"/>
      <c r="GEN292" s="208"/>
      <c r="GEP292" s="235"/>
      <c r="GEQ292" s="235"/>
      <c r="GER292" s="235"/>
      <c r="GES292" s="235"/>
      <c r="GET292" s="235"/>
      <c r="GEU292" s="235"/>
      <c r="GEV292" s="235"/>
      <c r="GEW292" s="236"/>
      <c r="GEX292" s="236"/>
      <c r="GEY292" s="208"/>
      <c r="GFA292" s="235"/>
      <c r="GFB292" s="235"/>
      <c r="GFC292" s="235"/>
      <c r="GFD292" s="235"/>
      <c r="GFE292" s="235"/>
      <c r="GFF292" s="235"/>
      <c r="GFG292" s="235"/>
      <c r="GFH292" s="236"/>
      <c r="GFI292" s="236"/>
      <c r="GFJ292" s="208"/>
      <c r="GFL292" s="235"/>
      <c r="GFM292" s="235"/>
      <c r="GFN292" s="235"/>
      <c r="GFO292" s="235"/>
      <c r="GFP292" s="235"/>
      <c r="GFQ292" s="235"/>
      <c r="GFR292" s="235"/>
      <c r="GFS292" s="236"/>
      <c r="GFT292" s="236"/>
      <c r="GFU292" s="208"/>
      <c r="GFW292" s="235"/>
      <c r="GFX292" s="235"/>
      <c r="GFY292" s="235"/>
      <c r="GFZ292" s="235"/>
      <c r="GGA292" s="235"/>
      <c r="GGB292" s="235"/>
      <c r="GGC292" s="235"/>
      <c r="GGD292" s="236"/>
      <c r="GGE292" s="236"/>
      <c r="GGF292" s="208"/>
      <c r="GGH292" s="235"/>
      <c r="GGI292" s="235"/>
      <c r="GGJ292" s="235"/>
      <c r="GGK292" s="235"/>
      <c r="GGL292" s="235"/>
      <c r="GGM292" s="235"/>
      <c r="GGN292" s="235"/>
      <c r="GGO292" s="236"/>
      <c r="GGP292" s="236"/>
      <c r="GGQ292" s="208"/>
      <c r="GGS292" s="235"/>
      <c r="GGT292" s="235"/>
      <c r="GGU292" s="235"/>
      <c r="GGV292" s="235"/>
      <c r="GGW292" s="235"/>
      <c r="GGX292" s="235"/>
      <c r="GGY292" s="235"/>
      <c r="GGZ292" s="236"/>
      <c r="GHA292" s="236"/>
      <c r="GHB292" s="208"/>
      <c r="GHD292" s="235"/>
      <c r="GHE292" s="235"/>
      <c r="GHF292" s="235"/>
      <c r="GHG292" s="235"/>
      <c r="GHH292" s="235"/>
      <c r="GHI292" s="235"/>
      <c r="GHJ292" s="235"/>
      <c r="GHK292" s="236"/>
      <c r="GHL292" s="236"/>
      <c r="GHM292" s="208"/>
      <c r="GHO292" s="235"/>
      <c r="GHP292" s="235"/>
      <c r="GHQ292" s="235"/>
      <c r="GHR292" s="235"/>
      <c r="GHS292" s="235"/>
      <c r="GHT292" s="235"/>
      <c r="GHU292" s="235"/>
      <c r="GHV292" s="236"/>
      <c r="GHW292" s="236"/>
      <c r="GHX292" s="208"/>
      <c r="GHZ292" s="235"/>
      <c r="GIA292" s="235"/>
      <c r="GIB292" s="235"/>
      <c r="GIC292" s="235"/>
      <c r="GID292" s="235"/>
      <c r="GIE292" s="235"/>
      <c r="GIF292" s="235"/>
      <c r="GIG292" s="236"/>
      <c r="GIH292" s="236"/>
      <c r="GII292" s="208"/>
      <c r="GIK292" s="235"/>
      <c r="GIL292" s="235"/>
      <c r="GIM292" s="235"/>
      <c r="GIN292" s="235"/>
      <c r="GIO292" s="235"/>
      <c r="GIP292" s="235"/>
      <c r="GIQ292" s="235"/>
      <c r="GIR292" s="236"/>
      <c r="GIS292" s="236"/>
      <c r="GIT292" s="208"/>
      <c r="GIV292" s="235"/>
      <c r="GIW292" s="235"/>
      <c r="GIX292" s="235"/>
      <c r="GIY292" s="235"/>
      <c r="GIZ292" s="235"/>
      <c r="GJA292" s="235"/>
      <c r="GJB292" s="235"/>
      <c r="GJC292" s="236"/>
      <c r="GJD292" s="236"/>
      <c r="GJE292" s="208"/>
      <c r="GJG292" s="235"/>
      <c r="GJH292" s="235"/>
      <c r="GJI292" s="235"/>
      <c r="GJJ292" s="235"/>
      <c r="GJK292" s="235"/>
      <c r="GJL292" s="235"/>
      <c r="GJM292" s="235"/>
      <c r="GJN292" s="236"/>
      <c r="GJO292" s="236"/>
      <c r="GJP292" s="208"/>
      <c r="GJR292" s="235"/>
      <c r="GJS292" s="235"/>
      <c r="GJT292" s="235"/>
      <c r="GJU292" s="235"/>
      <c r="GJV292" s="235"/>
      <c r="GJW292" s="235"/>
      <c r="GJX292" s="235"/>
      <c r="GJY292" s="236"/>
      <c r="GJZ292" s="236"/>
      <c r="GKA292" s="208"/>
      <c r="GKC292" s="235"/>
      <c r="GKD292" s="235"/>
      <c r="GKE292" s="235"/>
      <c r="GKF292" s="235"/>
      <c r="GKG292" s="235"/>
      <c r="GKH292" s="235"/>
      <c r="GKI292" s="235"/>
      <c r="GKJ292" s="236"/>
      <c r="GKK292" s="236"/>
      <c r="GKL292" s="208"/>
      <c r="GKN292" s="235"/>
      <c r="GKO292" s="235"/>
      <c r="GKP292" s="235"/>
      <c r="GKQ292" s="235"/>
      <c r="GKR292" s="235"/>
      <c r="GKS292" s="235"/>
      <c r="GKT292" s="235"/>
      <c r="GKU292" s="236"/>
      <c r="GKV292" s="236"/>
      <c r="GKW292" s="208"/>
      <c r="GKY292" s="235"/>
      <c r="GKZ292" s="235"/>
      <c r="GLA292" s="235"/>
      <c r="GLB292" s="235"/>
      <c r="GLC292" s="235"/>
      <c r="GLD292" s="235"/>
      <c r="GLE292" s="235"/>
      <c r="GLF292" s="236"/>
      <c r="GLG292" s="236"/>
      <c r="GLH292" s="208"/>
      <c r="GLJ292" s="235"/>
      <c r="GLK292" s="235"/>
      <c r="GLL292" s="235"/>
      <c r="GLM292" s="235"/>
      <c r="GLN292" s="235"/>
      <c r="GLO292" s="235"/>
      <c r="GLP292" s="235"/>
      <c r="GLQ292" s="236"/>
      <c r="GLR292" s="236"/>
      <c r="GLS292" s="208"/>
      <c r="GLU292" s="235"/>
      <c r="GLV292" s="235"/>
      <c r="GLW292" s="235"/>
      <c r="GLX292" s="235"/>
      <c r="GLY292" s="235"/>
      <c r="GLZ292" s="235"/>
      <c r="GMA292" s="235"/>
      <c r="GMB292" s="236"/>
      <c r="GMC292" s="236"/>
      <c r="GMD292" s="208"/>
      <c r="GMF292" s="235"/>
      <c r="GMG292" s="235"/>
      <c r="GMH292" s="235"/>
      <c r="GMI292" s="235"/>
      <c r="GMJ292" s="235"/>
      <c r="GMK292" s="235"/>
      <c r="GML292" s="235"/>
      <c r="GMM292" s="236"/>
      <c r="GMN292" s="236"/>
      <c r="GMO292" s="208"/>
      <c r="GMQ292" s="235"/>
      <c r="GMR292" s="235"/>
      <c r="GMS292" s="235"/>
      <c r="GMT292" s="235"/>
      <c r="GMU292" s="235"/>
      <c r="GMV292" s="235"/>
      <c r="GMW292" s="235"/>
      <c r="GMX292" s="236"/>
      <c r="GMY292" s="236"/>
      <c r="GMZ292" s="208"/>
      <c r="GNB292" s="235"/>
      <c r="GNC292" s="235"/>
      <c r="GND292" s="235"/>
      <c r="GNE292" s="235"/>
      <c r="GNF292" s="235"/>
      <c r="GNG292" s="235"/>
      <c r="GNH292" s="235"/>
      <c r="GNI292" s="236"/>
      <c r="GNJ292" s="236"/>
      <c r="GNK292" s="208"/>
      <c r="GNM292" s="235"/>
      <c r="GNN292" s="235"/>
      <c r="GNO292" s="235"/>
      <c r="GNP292" s="235"/>
      <c r="GNQ292" s="235"/>
      <c r="GNR292" s="235"/>
      <c r="GNS292" s="235"/>
      <c r="GNT292" s="236"/>
      <c r="GNU292" s="236"/>
      <c r="GNV292" s="208"/>
      <c r="GNX292" s="235"/>
      <c r="GNY292" s="235"/>
      <c r="GNZ292" s="235"/>
      <c r="GOA292" s="235"/>
      <c r="GOB292" s="235"/>
      <c r="GOC292" s="235"/>
      <c r="GOD292" s="235"/>
      <c r="GOE292" s="236"/>
      <c r="GOF292" s="236"/>
      <c r="GOG292" s="208"/>
      <c r="GOI292" s="235"/>
      <c r="GOJ292" s="235"/>
      <c r="GOK292" s="235"/>
      <c r="GOL292" s="235"/>
      <c r="GOM292" s="235"/>
      <c r="GON292" s="235"/>
      <c r="GOO292" s="235"/>
      <c r="GOP292" s="236"/>
      <c r="GOQ292" s="236"/>
      <c r="GOR292" s="208"/>
      <c r="GOT292" s="235"/>
      <c r="GOU292" s="235"/>
      <c r="GOV292" s="235"/>
      <c r="GOW292" s="235"/>
      <c r="GOX292" s="235"/>
      <c r="GOY292" s="235"/>
      <c r="GOZ292" s="235"/>
      <c r="GPA292" s="236"/>
      <c r="GPB292" s="236"/>
      <c r="GPC292" s="208"/>
      <c r="GPE292" s="235"/>
      <c r="GPF292" s="235"/>
      <c r="GPG292" s="235"/>
      <c r="GPH292" s="235"/>
      <c r="GPI292" s="235"/>
      <c r="GPJ292" s="235"/>
      <c r="GPK292" s="235"/>
      <c r="GPL292" s="236"/>
      <c r="GPM292" s="236"/>
      <c r="GPN292" s="208"/>
      <c r="GPP292" s="235"/>
      <c r="GPQ292" s="235"/>
      <c r="GPR292" s="235"/>
      <c r="GPS292" s="235"/>
      <c r="GPT292" s="235"/>
      <c r="GPU292" s="235"/>
      <c r="GPV292" s="235"/>
      <c r="GPW292" s="236"/>
      <c r="GPX292" s="236"/>
      <c r="GPY292" s="208"/>
      <c r="GQA292" s="235"/>
      <c r="GQB292" s="235"/>
      <c r="GQC292" s="235"/>
      <c r="GQD292" s="235"/>
      <c r="GQE292" s="235"/>
      <c r="GQF292" s="235"/>
      <c r="GQG292" s="235"/>
      <c r="GQH292" s="236"/>
      <c r="GQI292" s="236"/>
      <c r="GQJ292" s="208"/>
      <c r="GQL292" s="235"/>
      <c r="GQM292" s="235"/>
      <c r="GQN292" s="235"/>
      <c r="GQO292" s="235"/>
      <c r="GQP292" s="235"/>
      <c r="GQQ292" s="235"/>
      <c r="GQR292" s="235"/>
      <c r="GQS292" s="236"/>
      <c r="GQT292" s="236"/>
      <c r="GQU292" s="208"/>
      <c r="GQW292" s="235"/>
      <c r="GQX292" s="235"/>
      <c r="GQY292" s="235"/>
      <c r="GQZ292" s="235"/>
      <c r="GRA292" s="235"/>
      <c r="GRB292" s="235"/>
      <c r="GRC292" s="235"/>
      <c r="GRD292" s="236"/>
      <c r="GRE292" s="236"/>
      <c r="GRF292" s="208"/>
      <c r="GRH292" s="235"/>
      <c r="GRI292" s="235"/>
      <c r="GRJ292" s="235"/>
      <c r="GRK292" s="235"/>
      <c r="GRL292" s="235"/>
      <c r="GRM292" s="235"/>
      <c r="GRN292" s="235"/>
      <c r="GRO292" s="236"/>
      <c r="GRP292" s="236"/>
      <c r="GRQ292" s="208"/>
      <c r="GRS292" s="235"/>
      <c r="GRT292" s="235"/>
      <c r="GRU292" s="235"/>
      <c r="GRV292" s="235"/>
      <c r="GRW292" s="235"/>
      <c r="GRX292" s="235"/>
      <c r="GRY292" s="235"/>
      <c r="GRZ292" s="236"/>
      <c r="GSA292" s="236"/>
      <c r="GSB292" s="208"/>
      <c r="GSD292" s="235"/>
      <c r="GSE292" s="235"/>
      <c r="GSF292" s="235"/>
      <c r="GSG292" s="235"/>
      <c r="GSH292" s="235"/>
      <c r="GSI292" s="235"/>
      <c r="GSJ292" s="235"/>
      <c r="GSK292" s="236"/>
      <c r="GSL292" s="236"/>
      <c r="GSM292" s="208"/>
      <c r="GSO292" s="235"/>
      <c r="GSP292" s="235"/>
      <c r="GSQ292" s="235"/>
      <c r="GSR292" s="235"/>
      <c r="GSS292" s="235"/>
      <c r="GST292" s="235"/>
      <c r="GSU292" s="235"/>
      <c r="GSV292" s="236"/>
      <c r="GSW292" s="236"/>
      <c r="GSX292" s="208"/>
      <c r="GSZ292" s="235"/>
      <c r="GTA292" s="235"/>
      <c r="GTB292" s="235"/>
      <c r="GTC292" s="235"/>
      <c r="GTD292" s="235"/>
      <c r="GTE292" s="235"/>
      <c r="GTF292" s="235"/>
      <c r="GTG292" s="236"/>
      <c r="GTH292" s="236"/>
      <c r="GTI292" s="208"/>
      <c r="GTK292" s="235"/>
      <c r="GTL292" s="235"/>
      <c r="GTM292" s="235"/>
      <c r="GTN292" s="235"/>
      <c r="GTO292" s="235"/>
      <c r="GTP292" s="235"/>
      <c r="GTQ292" s="235"/>
      <c r="GTR292" s="236"/>
      <c r="GTS292" s="236"/>
      <c r="GTT292" s="208"/>
      <c r="GTV292" s="235"/>
      <c r="GTW292" s="235"/>
      <c r="GTX292" s="235"/>
      <c r="GTY292" s="235"/>
      <c r="GTZ292" s="235"/>
      <c r="GUA292" s="235"/>
      <c r="GUB292" s="235"/>
      <c r="GUC292" s="236"/>
      <c r="GUD292" s="236"/>
      <c r="GUE292" s="208"/>
      <c r="GUG292" s="235"/>
      <c r="GUH292" s="235"/>
      <c r="GUI292" s="235"/>
      <c r="GUJ292" s="235"/>
      <c r="GUK292" s="235"/>
      <c r="GUL292" s="235"/>
      <c r="GUM292" s="235"/>
      <c r="GUN292" s="236"/>
      <c r="GUO292" s="236"/>
      <c r="GUP292" s="208"/>
      <c r="GUR292" s="235"/>
      <c r="GUS292" s="235"/>
      <c r="GUT292" s="235"/>
      <c r="GUU292" s="235"/>
      <c r="GUV292" s="235"/>
      <c r="GUW292" s="235"/>
      <c r="GUX292" s="235"/>
      <c r="GUY292" s="236"/>
      <c r="GUZ292" s="236"/>
      <c r="GVA292" s="208"/>
      <c r="GVC292" s="235"/>
      <c r="GVD292" s="235"/>
      <c r="GVE292" s="235"/>
      <c r="GVF292" s="235"/>
      <c r="GVG292" s="235"/>
      <c r="GVH292" s="235"/>
      <c r="GVI292" s="235"/>
      <c r="GVJ292" s="236"/>
      <c r="GVK292" s="236"/>
      <c r="GVL292" s="208"/>
      <c r="GVN292" s="235"/>
      <c r="GVO292" s="235"/>
      <c r="GVP292" s="235"/>
      <c r="GVQ292" s="235"/>
      <c r="GVR292" s="235"/>
      <c r="GVS292" s="235"/>
      <c r="GVT292" s="235"/>
      <c r="GVU292" s="236"/>
      <c r="GVV292" s="236"/>
      <c r="GVW292" s="208"/>
      <c r="GVY292" s="235"/>
      <c r="GVZ292" s="235"/>
      <c r="GWA292" s="235"/>
      <c r="GWB292" s="235"/>
      <c r="GWC292" s="235"/>
      <c r="GWD292" s="235"/>
      <c r="GWE292" s="235"/>
      <c r="GWF292" s="236"/>
      <c r="GWG292" s="236"/>
      <c r="GWH292" s="208"/>
      <c r="GWJ292" s="235"/>
      <c r="GWK292" s="235"/>
      <c r="GWL292" s="235"/>
      <c r="GWM292" s="235"/>
      <c r="GWN292" s="235"/>
      <c r="GWO292" s="235"/>
      <c r="GWP292" s="235"/>
      <c r="GWQ292" s="236"/>
      <c r="GWR292" s="236"/>
      <c r="GWS292" s="208"/>
      <c r="GWU292" s="235"/>
      <c r="GWV292" s="235"/>
      <c r="GWW292" s="235"/>
      <c r="GWX292" s="235"/>
      <c r="GWY292" s="235"/>
      <c r="GWZ292" s="235"/>
      <c r="GXA292" s="235"/>
      <c r="GXB292" s="236"/>
      <c r="GXC292" s="236"/>
      <c r="GXD292" s="208"/>
      <c r="GXF292" s="235"/>
      <c r="GXG292" s="235"/>
      <c r="GXH292" s="235"/>
      <c r="GXI292" s="235"/>
      <c r="GXJ292" s="235"/>
      <c r="GXK292" s="235"/>
      <c r="GXL292" s="235"/>
      <c r="GXM292" s="236"/>
      <c r="GXN292" s="236"/>
      <c r="GXO292" s="208"/>
      <c r="GXQ292" s="235"/>
      <c r="GXR292" s="235"/>
      <c r="GXS292" s="235"/>
      <c r="GXT292" s="235"/>
      <c r="GXU292" s="235"/>
      <c r="GXV292" s="235"/>
      <c r="GXW292" s="235"/>
      <c r="GXX292" s="236"/>
      <c r="GXY292" s="236"/>
      <c r="GXZ292" s="208"/>
      <c r="GYB292" s="235"/>
      <c r="GYC292" s="235"/>
      <c r="GYD292" s="235"/>
      <c r="GYE292" s="235"/>
      <c r="GYF292" s="235"/>
      <c r="GYG292" s="235"/>
      <c r="GYH292" s="235"/>
      <c r="GYI292" s="236"/>
      <c r="GYJ292" s="236"/>
      <c r="GYK292" s="208"/>
      <c r="GYM292" s="235"/>
      <c r="GYN292" s="235"/>
      <c r="GYO292" s="235"/>
      <c r="GYP292" s="235"/>
      <c r="GYQ292" s="235"/>
      <c r="GYR292" s="235"/>
      <c r="GYS292" s="235"/>
      <c r="GYT292" s="236"/>
      <c r="GYU292" s="236"/>
      <c r="GYV292" s="208"/>
      <c r="GYX292" s="235"/>
      <c r="GYY292" s="235"/>
      <c r="GYZ292" s="235"/>
      <c r="GZA292" s="235"/>
      <c r="GZB292" s="235"/>
      <c r="GZC292" s="235"/>
      <c r="GZD292" s="235"/>
      <c r="GZE292" s="236"/>
      <c r="GZF292" s="236"/>
      <c r="GZG292" s="208"/>
      <c r="GZI292" s="235"/>
      <c r="GZJ292" s="235"/>
      <c r="GZK292" s="235"/>
      <c r="GZL292" s="235"/>
      <c r="GZM292" s="235"/>
      <c r="GZN292" s="235"/>
      <c r="GZO292" s="235"/>
      <c r="GZP292" s="236"/>
      <c r="GZQ292" s="236"/>
      <c r="GZR292" s="208"/>
      <c r="GZT292" s="235"/>
      <c r="GZU292" s="235"/>
      <c r="GZV292" s="235"/>
      <c r="GZW292" s="235"/>
      <c r="GZX292" s="235"/>
      <c r="GZY292" s="235"/>
      <c r="GZZ292" s="235"/>
      <c r="HAA292" s="236"/>
      <c r="HAB292" s="236"/>
      <c r="HAC292" s="208"/>
      <c r="HAE292" s="235"/>
      <c r="HAF292" s="235"/>
      <c r="HAG292" s="235"/>
      <c r="HAH292" s="235"/>
      <c r="HAI292" s="235"/>
      <c r="HAJ292" s="235"/>
      <c r="HAK292" s="235"/>
      <c r="HAL292" s="236"/>
      <c r="HAM292" s="236"/>
      <c r="HAN292" s="208"/>
      <c r="HAP292" s="235"/>
      <c r="HAQ292" s="235"/>
      <c r="HAR292" s="235"/>
      <c r="HAS292" s="235"/>
      <c r="HAT292" s="235"/>
      <c r="HAU292" s="235"/>
      <c r="HAV292" s="235"/>
      <c r="HAW292" s="236"/>
      <c r="HAX292" s="236"/>
      <c r="HAY292" s="208"/>
      <c r="HBA292" s="235"/>
      <c r="HBB292" s="235"/>
      <c r="HBC292" s="235"/>
      <c r="HBD292" s="235"/>
      <c r="HBE292" s="235"/>
      <c r="HBF292" s="235"/>
      <c r="HBG292" s="235"/>
      <c r="HBH292" s="236"/>
      <c r="HBI292" s="236"/>
      <c r="HBJ292" s="208"/>
      <c r="HBL292" s="235"/>
      <c r="HBM292" s="235"/>
      <c r="HBN292" s="235"/>
      <c r="HBO292" s="235"/>
      <c r="HBP292" s="235"/>
      <c r="HBQ292" s="235"/>
      <c r="HBR292" s="235"/>
      <c r="HBS292" s="236"/>
      <c r="HBT292" s="236"/>
      <c r="HBU292" s="208"/>
      <c r="HBW292" s="235"/>
      <c r="HBX292" s="235"/>
      <c r="HBY292" s="235"/>
      <c r="HBZ292" s="235"/>
      <c r="HCA292" s="235"/>
      <c r="HCB292" s="235"/>
      <c r="HCC292" s="235"/>
      <c r="HCD292" s="236"/>
      <c r="HCE292" s="236"/>
      <c r="HCF292" s="208"/>
      <c r="HCH292" s="235"/>
      <c r="HCI292" s="235"/>
      <c r="HCJ292" s="235"/>
      <c r="HCK292" s="235"/>
      <c r="HCL292" s="235"/>
      <c r="HCM292" s="235"/>
      <c r="HCN292" s="235"/>
      <c r="HCO292" s="236"/>
      <c r="HCP292" s="236"/>
      <c r="HCQ292" s="208"/>
      <c r="HCS292" s="235"/>
      <c r="HCT292" s="235"/>
      <c r="HCU292" s="235"/>
      <c r="HCV292" s="235"/>
      <c r="HCW292" s="235"/>
      <c r="HCX292" s="235"/>
      <c r="HCY292" s="235"/>
      <c r="HCZ292" s="236"/>
      <c r="HDA292" s="236"/>
      <c r="HDB292" s="208"/>
      <c r="HDD292" s="235"/>
      <c r="HDE292" s="235"/>
      <c r="HDF292" s="235"/>
      <c r="HDG292" s="235"/>
      <c r="HDH292" s="235"/>
      <c r="HDI292" s="235"/>
      <c r="HDJ292" s="235"/>
      <c r="HDK292" s="236"/>
      <c r="HDL292" s="236"/>
      <c r="HDM292" s="208"/>
      <c r="HDO292" s="235"/>
      <c r="HDP292" s="235"/>
      <c r="HDQ292" s="235"/>
      <c r="HDR292" s="235"/>
      <c r="HDS292" s="235"/>
      <c r="HDT292" s="235"/>
      <c r="HDU292" s="235"/>
      <c r="HDV292" s="236"/>
      <c r="HDW292" s="236"/>
      <c r="HDX292" s="208"/>
      <c r="HDZ292" s="235"/>
      <c r="HEA292" s="235"/>
      <c r="HEB292" s="235"/>
      <c r="HEC292" s="235"/>
      <c r="HED292" s="235"/>
      <c r="HEE292" s="235"/>
      <c r="HEF292" s="235"/>
      <c r="HEG292" s="236"/>
      <c r="HEH292" s="236"/>
      <c r="HEI292" s="208"/>
      <c r="HEK292" s="235"/>
      <c r="HEL292" s="235"/>
      <c r="HEM292" s="235"/>
      <c r="HEN292" s="235"/>
      <c r="HEO292" s="235"/>
      <c r="HEP292" s="235"/>
      <c r="HEQ292" s="235"/>
      <c r="HER292" s="236"/>
      <c r="HES292" s="236"/>
      <c r="HET292" s="208"/>
      <c r="HEV292" s="235"/>
      <c r="HEW292" s="235"/>
      <c r="HEX292" s="235"/>
      <c r="HEY292" s="235"/>
      <c r="HEZ292" s="235"/>
      <c r="HFA292" s="235"/>
      <c r="HFB292" s="235"/>
      <c r="HFC292" s="236"/>
      <c r="HFD292" s="236"/>
      <c r="HFE292" s="208"/>
      <c r="HFG292" s="235"/>
      <c r="HFH292" s="235"/>
      <c r="HFI292" s="235"/>
      <c r="HFJ292" s="235"/>
      <c r="HFK292" s="235"/>
      <c r="HFL292" s="235"/>
      <c r="HFM292" s="235"/>
      <c r="HFN292" s="236"/>
      <c r="HFO292" s="236"/>
      <c r="HFP292" s="208"/>
      <c r="HFR292" s="235"/>
      <c r="HFS292" s="235"/>
      <c r="HFT292" s="235"/>
      <c r="HFU292" s="235"/>
      <c r="HFV292" s="235"/>
      <c r="HFW292" s="235"/>
      <c r="HFX292" s="235"/>
      <c r="HFY292" s="236"/>
      <c r="HFZ292" s="236"/>
      <c r="HGA292" s="208"/>
      <c r="HGC292" s="235"/>
      <c r="HGD292" s="235"/>
      <c r="HGE292" s="235"/>
      <c r="HGF292" s="235"/>
      <c r="HGG292" s="235"/>
      <c r="HGH292" s="235"/>
      <c r="HGI292" s="235"/>
      <c r="HGJ292" s="236"/>
      <c r="HGK292" s="236"/>
      <c r="HGL292" s="208"/>
      <c r="HGN292" s="235"/>
      <c r="HGO292" s="235"/>
      <c r="HGP292" s="235"/>
      <c r="HGQ292" s="235"/>
      <c r="HGR292" s="235"/>
      <c r="HGS292" s="235"/>
      <c r="HGT292" s="235"/>
      <c r="HGU292" s="236"/>
      <c r="HGV292" s="236"/>
      <c r="HGW292" s="208"/>
      <c r="HGY292" s="235"/>
      <c r="HGZ292" s="235"/>
      <c r="HHA292" s="235"/>
      <c r="HHB292" s="235"/>
      <c r="HHC292" s="235"/>
      <c r="HHD292" s="235"/>
      <c r="HHE292" s="235"/>
      <c r="HHF292" s="236"/>
      <c r="HHG292" s="236"/>
      <c r="HHH292" s="208"/>
      <c r="HHJ292" s="235"/>
      <c r="HHK292" s="235"/>
      <c r="HHL292" s="235"/>
      <c r="HHM292" s="235"/>
      <c r="HHN292" s="235"/>
      <c r="HHO292" s="235"/>
      <c r="HHP292" s="235"/>
      <c r="HHQ292" s="236"/>
      <c r="HHR292" s="236"/>
      <c r="HHS292" s="208"/>
      <c r="HHU292" s="235"/>
      <c r="HHV292" s="235"/>
      <c r="HHW292" s="235"/>
      <c r="HHX292" s="235"/>
      <c r="HHY292" s="235"/>
      <c r="HHZ292" s="235"/>
      <c r="HIA292" s="235"/>
      <c r="HIB292" s="236"/>
      <c r="HIC292" s="236"/>
      <c r="HID292" s="208"/>
      <c r="HIF292" s="235"/>
      <c r="HIG292" s="235"/>
      <c r="HIH292" s="235"/>
      <c r="HII292" s="235"/>
      <c r="HIJ292" s="235"/>
      <c r="HIK292" s="235"/>
      <c r="HIL292" s="235"/>
      <c r="HIM292" s="236"/>
      <c r="HIN292" s="236"/>
      <c r="HIO292" s="208"/>
      <c r="HIQ292" s="235"/>
      <c r="HIR292" s="235"/>
      <c r="HIS292" s="235"/>
      <c r="HIT292" s="235"/>
      <c r="HIU292" s="235"/>
      <c r="HIV292" s="235"/>
      <c r="HIW292" s="235"/>
      <c r="HIX292" s="236"/>
      <c r="HIY292" s="236"/>
      <c r="HIZ292" s="208"/>
      <c r="HJB292" s="235"/>
      <c r="HJC292" s="235"/>
      <c r="HJD292" s="235"/>
      <c r="HJE292" s="235"/>
      <c r="HJF292" s="235"/>
      <c r="HJG292" s="235"/>
      <c r="HJH292" s="235"/>
      <c r="HJI292" s="236"/>
      <c r="HJJ292" s="236"/>
      <c r="HJK292" s="208"/>
      <c r="HJM292" s="235"/>
      <c r="HJN292" s="235"/>
      <c r="HJO292" s="235"/>
      <c r="HJP292" s="235"/>
      <c r="HJQ292" s="235"/>
      <c r="HJR292" s="235"/>
      <c r="HJS292" s="235"/>
      <c r="HJT292" s="236"/>
      <c r="HJU292" s="236"/>
      <c r="HJV292" s="208"/>
      <c r="HJX292" s="235"/>
      <c r="HJY292" s="235"/>
      <c r="HJZ292" s="235"/>
      <c r="HKA292" s="235"/>
      <c r="HKB292" s="235"/>
      <c r="HKC292" s="235"/>
      <c r="HKD292" s="235"/>
      <c r="HKE292" s="236"/>
      <c r="HKF292" s="236"/>
      <c r="HKG292" s="208"/>
      <c r="HKI292" s="235"/>
      <c r="HKJ292" s="235"/>
      <c r="HKK292" s="235"/>
      <c r="HKL292" s="235"/>
      <c r="HKM292" s="235"/>
      <c r="HKN292" s="235"/>
      <c r="HKO292" s="235"/>
      <c r="HKP292" s="236"/>
      <c r="HKQ292" s="236"/>
      <c r="HKR292" s="208"/>
      <c r="HKT292" s="235"/>
      <c r="HKU292" s="235"/>
      <c r="HKV292" s="235"/>
      <c r="HKW292" s="235"/>
      <c r="HKX292" s="235"/>
      <c r="HKY292" s="235"/>
      <c r="HKZ292" s="235"/>
      <c r="HLA292" s="236"/>
      <c r="HLB292" s="236"/>
      <c r="HLC292" s="208"/>
      <c r="HLE292" s="235"/>
      <c r="HLF292" s="235"/>
      <c r="HLG292" s="235"/>
      <c r="HLH292" s="235"/>
      <c r="HLI292" s="235"/>
      <c r="HLJ292" s="235"/>
      <c r="HLK292" s="235"/>
      <c r="HLL292" s="236"/>
      <c r="HLM292" s="236"/>
      <c r="HLN292" s="208"/>
      <c r="HLP292" s="235"/>
      <c r="HLQ292" s="235"/>
      <c r="HLR292" s="235"/>
      <c r="HLS292" s="235"/>
      <c r="HLT292" s="235"/>
      <c r="HLU292" s="235"/>
      <c r="HLV292" s="235"/>
      <c r="HLW292" s="236"/>
      <c r="HLX292" s="236"/>
      <c r="HLY292" s="208"/>
      <c r="HMA292" s="235"/>
      <c r="HMB292" s="235"/>
      <c r="HMC292" s="235"/>
      <c r="HMD292" s="235"/>
      <c r="HME292" s="235"/>
      <c r="HMF292" s="235"/>
      <c r="HMG292" s="235"/>
      <c r="HMH292" s="236"/>
      <c r="HMI292" s="236"/>
      <c r="HMJ292" s="208"/>
      <c r="HML292" s="235"/>
      <c r="HMM292" s="235"/>
      <c r="HMN292" s="235"/>
      <c r="HMO292" s="235"/>
      <c r="HMP292" s="235"/>
      <c r="HMQ292" s="235"/>
      <c r="HMR292" s="235"/>
      <c r="HMS292" s="236"/>
      <c r="HMT292" s="236"/>
      <c r="HMU292" s="208"/>
      <c r="HMW292" s="235"/>
      <c r="HMX292" s="235"/>
      <c r="HMY292" s="235"/>
      <c r="HMZ292" s="235"/>
      <c r="HNA292" s="235"/>
      <c r="HNB292" s="235"/>
      <c r="HNC292" s="235"/>
      <c r="HND292" s="236"/>
      <c r="HNE292" s="236"/>
      <c r="HNF292" s="208"/>
      <c r="HNH292" s="235"/>
      <c r="HNI292" s="235"/>
      <c r="HNJ292" s="235"/>
      <c r="HNK292" s="235"/>
      <c r="HNL292" s="235"/>
      <c r="HNM292" s="235"/>
      <c r="HNN292" s="235"/>
      <c r="HNO292" s="236"/>
      <c r="HNP292" s="236"/>
      <c r="HNQ292" s="208"/>
      <c r="HNS292" s="235"/>
      <c r="HNT292" s="235"/>
      <c r="HNU292" s="235"/>
      <c r="HNV292" s="235"/>
      <c r="HNW292" s="235"/>
      <c r="HNX292" s="235"/>
      <c r="HNY292" s="235"/>
      <c r="HNZ292" s="236"/>
      <c r="HOA292" s="236"/>
      <c r="HOB292" s="208"/>
      <c r="HOD292" s="235"/>
      <c r="HOE292" s="235"/>
      <c r="HOF292" s="235"/>
      <c r="HOG292" s="235"/>
      <c r="HOH292" s="235"/>
      <c r="HOI292" s="235"/>
      <c r="HOJ292" s="235"/>
      <c r="HOK292" s="236"/>
      <c r="HOL292" s="236"/>
      <c r="HOM292" s="208"/>
      <c r="HOO292" s="235"/>
      <c r="HOP292" s="235"/>
      <c r="HOQ292" s="235"/>
      <c r="HOR292" s="235"/>
      <c r="HOS292" s="235"/>
      <c r="HOT292" s="235"/>
      <c r="HOU292" s="235"/>
      <c r="HOV292" s="236"/>
      <c r="HOW292" s="236"/>
      <c r="HOX292" s="208"/>
      <c r="HOZ292" s="235"/>
      <c r="HPA292" s="235"/>
      <c r="HPB292" s="235"/>
      <c r="HPC292" s="235"/>
      <c r="HPD292" s="235"/>
      <c r="HPE292" s="235"/>
      <c r="HPF292" s="235"/>
      <c r="HPG292" s="236"/>
      <c r="HPH292" s="236"/>
      <c r="HPI292" s="208"/>
      <c r="HPK292" s="235"/>
      <c r="HPL292" s="235"/>
      <c r="HPM292" s="235"/>
      <c r="HPN292" s="235"/>
      <c r="HPO292" s="235"/>
      <c r="HPP292" s="235"/>
      <c r="HPQ292" s="235"/>
      <c r="HPR292" s="236"/>
      <c r="HPS292" s="236"/>
      <c r="HPT292" s="208"/>
      <c r="HPV292" s="235"/>
      <c r="HPW292" s="235"/>
      <c r="HPX292" s="235"/>
      <c r="HPY292" s="235"/>
      <c r="HPZ292" s="235"/>
      <c r="HQA292" s="235"/>
      <c r="HQB292" s="235"/>
      <c r="HQC292" s="236"/>
      <c r="HQD292" s="236"/>
      <c r="HQE292" s="208"/>
      <c r="HQG292" s="235"/>
      <c r="HQH292" s="235"/>
      <c r="HQI292" s="235"/>
      <c r="HQJ292" s="235"/>
      <c r="HQK292" s="235"/>
      <c r="HQL292" s="235"/>
      <c r="HQM292" s="235"/>
      <c r="HQN292" s="236"/>
      <c r="HQO292" s="236"/>
      <c r="HQP292" s="208"/>
      <c r="HQR292" s="235"/>
      <c r="HQS292" s="235"/>
      <c r="HQT292" s="235"/>
      <c r="HQU292" s="235"/>
      <c r="HQV292" s="235"/>
      <c r="HQW292" s="235"/>
      <c r="HQX292" s="235"/>
      <c r="HQY292" s="236"/>
      <c r="HQZ292" s="236"/>
      <c r="HRA292" s="208"/>
      <c r="HRC292" s="235"/>
      <c r="HRD292" s="235"/>
      <c r="HRE292" s="235"/>
      <c r="HRF292" s="235"/>
      <c r="HRG292" s="235"/>
      <c r="HRH292" s="235"/>
      <c r="HRI292" s="235"/>
      <c r="HRJ292" s="236"/>
      <c r="HRK292" s="236"/>
      <c r="HRL292" s="208"/>
      <c r="HRN292" s="235"/>
      <c r="HRO292" s="235"/>
      <c r="HRP292" s="235"/>
      <c r="HRQ292" s="235"/>
      <c r="HRR292" s="235"/>
      <c r="HRS292" s="235"/>
      <c r="HRT292" s="235"/>
      <c r="HRU292" s="236"/>
      <c r="HRV292" s="236"/>
      <c r="HRW292" s="208"/>
      <c r="HRY292" s="235"/>
      <c r="HRZ292" s="235"/>
      <c r="HSA292" s="235"/>
      <c r="HSB292" s="235"/>
      <c r="HSC292" s="235"/>
      <c r="HSD292" s="235"/>
      <c r="HSE292" s="235"/>
      <c r="HSF292" s="236"/>
      <c r="HSG292" s="236"/>
      <c r="HSH292" s="208"/>
      <c r="HSJ292" s="235"/>
      <c r="HSK292" s="235"/>
      <c r="HSL292" s="235"/>
      <c r="HSM292" s="235"/>
      <c r="HSN292" s="235"/>
      <c r="HSO292" s="235"/>
      <c r="HSP292" s="235"/>
      <c r="HSQ292" s="236"/>
      <c r="HSR292" s="236"/>
      <c r="HSS292" s="208"/>
      <c r="HSU292" s="235"/>
      <c r="HSV292" s="235"/>
      <c r="HSW292" s="235"/>
      <c r="HSX292" s="235"/>
      <c r="HSY292" s="235"/>
      <c r="HSZ292" s="235"/>
      <c r="HTA292" s="235"/>
      <c r="HTB292" s="236"/>
      <c r="HTC292" s="236"/>
      <c r="HTD292" s="208"/>
      <c r="HTF292" s="235"/>
      <c r="HTG292" s="235"/>
      <c r="HTH292" s="235"/>
      <c r="HTI292" s="235"/>
      <c r="HTJ292" s="235"/>
      <c r="HTK292" s="235"/>
      <c r="HTL292" s="235"/>
      <c r="HTM292" s="236"/>
      <c r="HTN292" s="236"/>
      <c r="HTO292" s="208"/>
      <c r="HTQ292" s="235"/>
      <c r="HTR292" s="235"/>
      <c r="HTS292" s="235"/>
      <c r="HTT292" s="235"/>
      <c r="HTU292" s="235"/>
      <c r="HTV292" s="235"/>
      <c r="HTW292" s="235"/>
      <c r="HTX292" s="236"/>
      <c r="HTY292" s="236"/>
      <c r="HTZ292" s="208"/>
      <c r="HUB292" s="235"/>
      <c r="HUC292" s="235"/>
      <c r="HUD292" s="235"/>
      <c r="HUE292" s="235"/>
      <c r="HUF292" s="235"/>
      <c r="HUG292" s="235"/>
      <c r="HUH292" s="235"/>
      <c r="HUI292" s="236"/>
      <c r="HUJ292" s="236"/>
      <c r="HUK292" s="208"/>
      <c r="HUM292" s="235"/>
      <c r="HUN292" s="235"/>
      <c r="HUO292" s="235"/>
      <c r="HUP292" s="235"/>
      <c r="HUQ292" s="235"/>
      <c r="HUR292" s="235"/>
      <c r="HUS292" s="235"/>
      <c r="HUT292" s="236"/>
      <c r="HUU292" s="236"/>
      <c r="HUV292" s="208"/>
      <c r="HUX292" s="235"/>
      <c r="HUY292" s="235"/>
      <c r="HUZ292" s="235"/>
      <c r="HVA292" s="235"/>
      <c r="HVB292" s="235"/>
      <c r="HVC292" s="235"/>
      <c r="HVD292" s="235"/>
      <c r="HVE292" s="236"/>
      <c r="HVF292" s="236"/>
      <c r="HVG292" s="208"/>
      <c r="HVI292" s="235"/>
      <c r="HVJ292" s="235"/>
      <c r="HVK292" s="235"/>
      <c r="HVL292" s="235"/>
      <c r="HVM292" s="235"/>
      <c r="HVN292" s="235"/>
      <c r="HVO292" s="235"/>
      <c r="HVP292" s="236"/>
      <c r="HVQ292" s="236"/>
      <c r="HVR292" s="208"/>
      <c r="HVT292" s="235"/>
      <c r="HVU292" s="235"/>
      <c r="HVV292" s="235"/>
      <c r="HVW292" s="235"/>
      <c r="HVX292" s="235"/>
      <c r="HVY292" s="235"/>
      <c r="HVZ292" s="235"/>
      <c r="HWA292" s="236"/>
      <c r="HWB292" s="236"/>
      <c r="HWC292" s="208"/>
      <c r="HWE292" s="235"/>
      <c r="HWF292" s="235"/>
      <c r="HWG292" s="235"/>
      <c r="HWH292" s="235"/>
      <c r="HWI292" s="235"/>
      <c r="HWJ292" s="235"/>
      <c r="HWK292" s="235"/>
      <c r="HWL292" s="236"/>
      <c r="HWM292" s="236"/>
      <c r="HWN292" s="208"/>
      <c r="HWP292" s="235"/>
      <c r="HWQ292" s="235"/>
      <c r="HWR292" s="235"/>
      <c r="HWS292" s="235"/>
      <c r="HWT292" s="235"/>
      <c r="HWU292" s="235"/>
      <c r="HWV292" s="235"/>
      <c r="HWW292" s="236"/>
      <c r="HWX292" s="236"/>
      <c r="HWY292" s="208"/>
      <c r="HXA292" s="235"/>
      <c r="HXB292" s="235"/>
      <c r="HXC292" s="235"/>
      <c r="HXD292" s="235"/>
      <c r="HXE292" s="235"/>
      <c r="HXF292" s="235"/>
      <c r="HXG292" s="235"/>
      <c r="HXH292" s="236"/>
      <c r="HXI292" s="236"/>
      <c r="HXJ292" s="208"/>
      <c r="HXL292" s="235"/>
      <c r="HXM292" s="235"/>
      <c r="HXN292" s="235"/>
      <c r="HXO292" s="235"/>
      <c r="HXP292" s="235"/>
      <c r="HXQ292" s="235"/>
      <c r="HXR292" s="235"/>
      <c r="HXS292" s="236"/>
      <c r="HXT292" s="236"/>
      <c r="HXU292" s="208"/>
      <c r="HXW292" s="235"/>
      <c r="HXX292" s="235"/>
      <c r="HXY292" s="235"/>
      <c r="HXZ292" s="235"/>
      <c r="HYA292" s="235"/>
      <c r="HYB292" s="235"/>
      <c r="HYC292" s="235"/>
      <c r="HYD292" s="236"/>
      <c r="HYE292" s="236"/>
      <c r="HYF292" s="208"/>
      <c r="HYH292" s="235"/>
      <c r="HYI292" s="235"/>
      <c r="HYJ292" s="235"/>
      <c r="HYK292" s="235"/>
      <c r="HYL292" s="235"/>
      <c r="HYM292" s="235"/>
      <c r="HYN292" s="235"/>
      <c r="HYO292" s="236"/>
      <c r="HYP292" s="236"/>
      <c r="HYQ292" s="208"/>
      <c r="HYS292" s="235"/>
      <c r="HYT292" s="235"/>
      <c r="HYU292" s="235"/>
      <c r="HYV292" s="235"/>
      <c r="HYW292" s="235"/>
      <c r="HYX292" s="235"/>
      <c r="HYY292" s="235"/>
      <c r="HYZ292" s="236"/>
      <c r="HZA292" s="236"/>
      <c r="HZB292" s="208"/>
      <c r="HZD292" s="235"/>
      <c r="HZE292" s="235"/>
      <c r="HZF292" s="235"/>
      <c r="HZG292" s="235"/>
      <c r="HZH292" s="235"/>
      <c r="HZI292" s="235"/>
      <c r="HZJ292" s="235"/>
      <c r="HZK292" s="236"/>
      <c r="HZL292" s="236"/>
      <c r="HZM292" s="208"/>
      <c r="HZO292" s="235"/>
      <c r="HZP292" s="235"/>
      <c r="HZQ292" s="235"/>
      <c r="HZR292" s="235"/>
      <c r="HZS292" s="235"/>
      <c r="HZT292" s="235"/>
      <c r="HZU292" s="235"/>
      <c r="HZV292" s="236"/>
      <c r="HZW292" s="236"/>
      <c r="HZX292" s="208"/>
      <c r="HZZ292" s="235"/>
      <c r="IAA292" s="235"/>
      <c r="IAB292" s="235"/>
      <c r="IAC292" s="235"/>
      <c r="IAD292" s="235"/>
      <c r="IAE292" s="235"/>
      <c r="IAF292" s="235"/>
      <c r="IAG292" s="236"/>
      <c r="IAH292" s="236"/>
      <c r="IAI292" s="208"/>
      <c r="IAK292" s="235"/>
      <c r="IAL292" s="235"/>
      <c r="IAM292" s="235"/>
      <c r="IAN292" s="235"/>
      <c r="IAO292" s="235"/>
      <c r="IAP292" s="235"/>
      <c r="IAQ292" s="235"/>
      <c r="IAR292" s="236"/>
      <c r="IAS292" s="236"/>
      <c r="IAT292" s="208"/>
      <c r="IAV292" s="235"/>
      <c r="IAW292" s="235"/>
      <c r="IAX292" s="235"/>
      <c r="IAY292" s="235"/>
      <c r="IAZ292" s="235"/>
      <c r="IBA292" s="235"/>
      <c r="IBB292" s="235"/>
      <c r="IBC292" s="236"/>
      <c r="IBD292" s="236"/>
      <c r="IBE292" s="208"/>
      <c r="IBG292" s="235"/>
      <c r="IBH292" s="235"/>
      <c r="IBI292" s="235"/>
      <c r="IBJ292" s="235"/>
      <c r="IBK292" s="235"/>
      <c r="IBL292" s="235"/>
      <c r="IBM292" s="235"/>
      <c r="IBN292" s="236"/>
      <c r="IBO292" s="236"/>
      <c r="IBP292" s="208"/>
      <c r="IBR292" s="235"/>
      <c r="IBS292" s="235"/>
      <c r="IBT292" s="235"/>
      <c r="IBU292" s="235"/>
      <c r="IBV292" s="235"/>
      <c r="IBW292" s="235"/>
      <c r="IBX292" s="235"/>
      <c r="IBY292" s="236"/>
      <c r="IBZ292" s="236"/>
      <c r="ICA292" s="208"/>
      <c r="ICC292" s="235"/>
      <c r="ICD292" s="235"/>
      <c r="ICE292" s="235"/>
      <c r="ICF292" s="235"/>
      <c r="ICG292" s="235"/>
      <c r="ICH292" s="235"/>
      <c r="ICI292" s="235"/>
      <c r="ICJ292" s="236"/>
      <c r="ICK292" s="236"/>
      <c r="ICL292" s="208"/>
      <c r="ICN292" s="235"/>
      <c r="ICO292" s="235"/>
      <c r="ICP292" s="235"/>
      <c r="ICQ292" s="235"/>
      <c r="ICR292" s="235"/>
      <c r="ICS292" s="235"/>
      <c r="ICT292" s="235"/>
      <c r="ICU292" s="236"/>
      <c r="ICV292" s="236"/>
      <c r="ICW292" s="208"/>
      <c r="ICY292" s="235"/>
      <c r="ICZ292" s="235"/>
      <c r="IDA292" s="235"/>
      <c r="IDB292" s="235"/>
      <c r="IDC292" s="235"/>
      <c r="IDD292" s="235"/>
      <c r="IDE292" s="235"/>
      <c r="IDF292" s="236"/>
      <c r="IDG292" s="236"/>
      <c r="IDH292" s="208"/>
      <c r="IDJ292" s="235"/>
      <c r="IDK292" s="235"/>
      <c r="IDL292" s="235"/>
      <c r="IDM292" s="235"/>
      <c r="IDN292" s="235"/>
      <c r="IDO292" s="235"/>
      <c r="IDP292" s="235"/>
      <c r="IDQ292" s="236"/>
      <c r="IDR292" s="236"/>
      <c r="IDS292" s="208"/>
      <c r="IDU292" s="235"/>
      <c r="IDV292" s="235"/>
      <c r="IDW292" s="235"/>
      <c r="IDX292" s="235"/>
      <c r="IDY292" s="235"/>
      <c r="IDZ292" s="235"/>
      <c r="IEA292" s="235"/>
      <c r="IEB292" s="236"/>
      <c r="IEC292" s="236"/>
      <c r="IED292" s="208"/>
      <c r="IEF292" s="235"/>
      <c r="IEG292" s="235"/>
      <c r="IEH292" s="235"/>
      <c r="IEI292" s="235"/>
      <c r="IEJ292" s="235"/>
      <c r="IEK292" s="235"/>
      <c r="IEL292" s="235"/>
      <c r="IEM292" s="236"/>
      <c r="IEN292" s="236"/>
      <c r="IEO292" s="208"/>
      <c r="IEQ292" s="235"/>
      <c r="IER292" s="235"/>
      <c r="IES292" s="235"/>
      <c r="IET292" s="235"/>
      <c r="IEU292" s="235"/>
      <c r="IEV292" s="235"/>
      <c r="IEW292" s="235"/>
      <c r="IEX292" s="236"/>
      <c r="IEY292" s="236"/>
      <c r="IEZ292" s="208"/>
      <c r="IFB292" s="235"/>
      <c r="IFC292" s="235"/>
      <c r="IFD292" s="235"/>
      <c r="IFE292" s="235"/>
      <c r="IFF292" s="235"/>
      <c r="IFG292" s="235"/>
      <c r="IFH292" s="235"/>
      <c r="IFI292" s="236"/>
      <c r="IFJ292" s="236"/>
      <c r="IFK292" s="208"/>
      <c r="IFM292" s="235"/>
      <c r="IFN292" s="235"/>
      <c r="IFO292" s="235"/>
      <c r="IFP292" s="235"/>
      <c r="IFQ292" s="235"/>
      <c r="IFR292" s="235"/>
      <c r="IFS292" s="235"/>
      <c r="IFT292" s="236"/>
      <c r="IFU292" s="236"/>
      <c r="IFV292" s="208"/>
      <c r="IFX292" s="235"/>
      <c r="IFY292" s="235"/>
      <c r="IFZ292" s="235"/>
      <c r="IGA292" s="235"/>
      <c r="IGB292" s="235"/>
      <c r="IGC292" s="235"/>
      <c r="IGD292" s="235"/>
      <c r="IGE292" s="236"/>
      <c r="IGF292" s="236"/>
      <c r="IGG292" s="208"/>
      <c r="IGI292" s="235"/>
      <c r="IGJ292" s="235"/>
      <c r="IGK292" s="235"/>
      <c r="IGL292" s="235"/>
      <c r="IGM292" s="235"/>
      <c r="IGN292" s="235"/>
      <c r="IGO292" s="235"/>
      <c r="IGP292" s="236"/>
      <c r="IGQ292" s="236"/>
      <c r="IGR292" s="208"/>
      <c r="IGT292" s="235"/>
      <c r="IGU292" s="235"/>
      <c r="IGV292" s="235"/>
      <c r="IGW292" s="235"/>
      <c r="IGX292" s="235"/>
      <c r="IGY292" s="235"/>
      <c r="IGZ292" s="235"/>
      <c r="IHA292" s="236"/>
      <c r="IHB292" s="236"/>
      <c r="IHC292" s="208"/>
      <c r="IHE292" s="235"/>
      <c r="IHF292" s="235"/>
      <c r="IHG292" s="235"/>
      <c r="IHH292" s="235"/>
      <c r="IHI292" s="235"/>
      <c r="IHJ292" s="235"/>
      <c r="IHK292" s="235"/>
      <c r="IHL292" s="236"/>
      <c r="IHM292" s="236"/>
      <c r="IHN292" s="208"/>
      <c r="IHP292" s="235"/>
      <c r="IHQ292" s="235"/>
      <c r="IHR292" s="235"/>
      <c r="IHS292" s="235"/>
      <c r="IHT292" s="235"/>
      <c r="IHU292" s="235"/>
      <c r="IHV292" s="235"/>
      <c r="IHW292" s="236"/>
      <c r="IHX292" s="236"/>
      <c r="IHY292" s="208"/>
      <c r="IIA292" s="235"/>
      <c r="IIB292" s="235"/>
      <c r="IIC292" s="235"/>
      <c r="IID292" s="235"/>
      <c r="IIE292" s="235"/>
      <c r="IIF292" s="235"/>
      <c r="IIG292" s="235"/>
      <c r="IIH292" s="236"/>
      <c r="III292" s="236"/>
      <c r="IIJ292" s="208"/>
      <c r="IIL292" s="235"/>
      <c r="IIM292" s="235"/>
      <c r="IIN292" s="235"/>
      <c r="IIO292" s="235"/>
      <c r="IIP292" s="235"/>
      <c r="IIQ292" s="235"/>
      <c r="IIR292" s="235"/>
      <c r="IIS292" s="236"/>
      <c r="IIT292" s="236"/>
      <c r="IIU292" s="208"/>
      <c r="IIW292" s="235"/>
      <c r="IIX292" s="235"/>
      <c r="IIY292" s="235"/>
      <c r="IIZ292" s="235"/>
      <c r="IJA292" s="235"/>
      <c r="IJB292" s="235"/>
      <c r="IJC292" s="235"/>
      <c r="IJD292" s="236"/>
      <c r="IJE292" s="236"/>
      <c r="IJF292" s="208"/>
      <c r="IJH292" s="235"/>
      <c r="IJI292" s="235"/>
      <c r="IJJ292" s="235"/>
      <c r="IJK292" s="235"/>
      <c r="IJL292" s="235"/>
      <c r="IJM292" s="235"/>
      <c r="IJN292" s="235"/>
      <c r="IJO292" s="236"/>
      <c r="IJP292" s="236"/>
      <c r="IJQ292" s="208"/>
      <c r="IJS292" s="235"/>
      <c r="IJT292" s="235"/>
      <c r="IJU292" s="235"/>
      <c r="IJV292" s="235"/>
      <c r="IJW292" s="235"/>
      <c r="IJX292" s="235"/>
      <c r="IJY292" s="235"/>
      <c r="IJZ292" s="236"/>
      <c r="IKA292" s="236"/>
      <c r="IKB292" s="208"/>
      <c r="IKD292" s="235"/>
      <c r="IKE292" s="235"/>
      <c r="IKF292" s="235"/>
      <c r="IKG292" s="235"/>
      <c r="IKH292" s="235"/>
      <c r="IKI292" s="235"/>
      <c r="IKJ292" s="235"/>
      <c r="IKK292" s="236"/>
      <c r="IKL292" s="236"/>
      <c r="IKM292" s="208"/>
      <c r="IKO292" s="235"/>
      <c r="IKP292" s="235"/>
      <c r="IKQ292" s="235"/>
      <c r="IKR292" s="235"/>
      <c r="IKS292" s="235"/>
      <c r="IKT292" s="235"/>
      <c r="IKU292" s="235"/>
      <c r="IKV292" s="236"/>
      <c r="IKW292" s="236"/>
      <c r="IKX292" s="208"/>
      <c r="IKZ292" s="235"/>
      <c r="ILA292" s="235"/>
      <c r="ILB292" s="235"/>
      <c r="ILC292" s="235"/>
      <c r="ILD292" s="235"/>
      <c r="ILE292" s="235"/>
      <c r="ILF292" s="235"/>
      <c r="ILG292" s="236"/>
      <c r="ILH292" s="236"/>
      <c r="ILI292" s="208"/>
      <c r="ILK292" s="235"/>
      <c r="ILL292" s="235"/>
      <c r="ILM292" s="235"/>
      <c r="ILN292" s="235"/>
      <c r="ILO292" s="235"/>
      <c r="ILP292" s="235"/>
      <c r="ILQ292" s="235"/>
      <c r="ILR292" s="236"/>
      <c r="ILS292" s="236"/>
      <c r="ILT292" s="208"/>
      <c r="ILV292" s="235"/>
      <c r="ILW292" s="235"/>
      <c r="ILX292" s="235"/>
      <c r="ILY292" s="235"/>
      <c r="ILZ292" s="235"/>
      <c r="IMA292" s="235"/>
      <c r="IMB292" s="235"/>
      <c r="IMC292" s="236"/>
      <c r="IMD292" s="236"/>
      <c r="IME292" s="208"/>
      <c r="IMG292" s="235"/>
      <c r="IMH292" s="235"/>
      <c r="IMI292" s="235"/>
      <c r="IMJ292" s="235"/>
      <c r="IMK292" s="235"/>
      <c r="IML292" s="235"/>
      <c r="IMM292" s="235"/>
      <c r="IMN292" s="236"/>
      <c r="IMO292" s="236"/>
      <c r="IMP292" s="208"/>
      <c r="IMR292" s="235"/>
      <c r="IMS292" s="235"/>
      <c r="IMT292" s="235"/>
      <c r="IMU292" s="235"/>
      <c r="IMV292" s="235"/>
      <c r="IMW292" s="235"/>
      <c r="IMX292" s="235"/>
      <c r="IMY292" s="236"/>
      <c r="IMZ292" s="236"/>
      <c r="INA292" s="208"/>
      <c r="INC292" s="235"/>
      <c r="IND292" s="235"/>
      <c r="INE292" s="235"/>
      <c r="INF292" s="235"/>
      <c r="ING292" s="235"/>
      <c r="INH292" s="235"/>
      <c r="INI292" s="235"/>
      <c r="INJ292" s="236"/>
      <c r="INK292" s="236"/>
      <c r="INL292" s="208"/>
      <c r="INN292" s="235"/>
      <c r="INO292" s="235"/>
      <c r="INP292" s="235"/>
      <c r="INQ292" s="235"/>
      <c r="INR292" s="235"/>
      <c r="INS292" s="235"/>
      <c r="INT292" s="235"/>
      <c r="INU292" s="236"/>
      <c r="INV292" s="236"/>
      <c r="INW292" s="208"/>
      <c r="INY292" s="235"/>
      <c r="INZ292" s="235"/>
      <c r="IOA292" s="235"/>
      <c r="IOB292" s="235"/>
      <c r="IOC292" s="235"/>
      <c r="IOD292" s="235"/>
      <c r="IOE292" s="235"/>
      <c r="IOF292" s="236"/>
      <c r="IOG292" s="236"/>
      <c r="IOH292" s="208"/>
      <c r="IOJ292" s="235"/>
      <c r="IOK292" s="235"/>
      <c r="IOL292" s="235"/>
      <c r="IOM292" s="235"/>
      <c r="ION292" s="235"/>
      <c r="IOO292" s="235"/>
      <c r="IOP292" s="235"/>
      <c r="IOQ292" s="236"/>
      <c r="IOR292" s="236"/>
      <c r="IOS292" s="208"/>
      <c r="IOU292" s="235"/>
      <c r="IOV292" s="235"/>
      <c r="IOW292" s="235"/>
      <c r="IOX292" s="235"/>
      <c r="IOY292" s="235"/>
      <c r="IOZ292" s="235"/>
      <c r="IPA292" s="235"/>
      <c r="IPB292" s="236"/>
      <c r="IPC292" s="236"/>
      <c r="IPD292" s="208"/>
      <c r="IPF292" s="235"/>
      <c r="IPG292" s="235"/>
      <c r="IPH292" s="235"/>
      <c r="IPI292" s="235"/>
      <c r="IPJ292" s="235"/>
      <c r="IPK292" s="235"/>
      <c r="IPL292" s="235"/>
      <c r="IPM292" s="236"/>
      <c r="IPN292" s="236"/>
      <c r="IPO292" s="208"/>
      <c r="IPQ292" s="235"/>
      <c r="IPR292" s="235"/>
      <c r="IPS292" s="235"/>
      <c r="IPT292" s="235"/>
      <c r="IPU292" s="235"/>
      <c r="IPV292" s="235"/>
      <c r="IPW292" s="235"/>
      <c r="IPX292" s="236"/>
      <c r="IPY292" s="236"/>
      <c r="IPZ292" s="208"/>
      <c r="IQB292" s="235"/>
      <c r="IQC292" s="235"/>
      <c r="IQD292" s="235"/>
      <c r="IQE292" s="235"/>
      <c r="IQF292" s="235"/>
      <c r="IQG292" s="235"/>
      <c r="IQH292" s="235"/>
      <c r="IQI292" s="236"/>
      <c r="IQJ292" s="236"/>
      <c r="IQK292" s="208"/>
      <c r="IQM292" s="235"/>
      <c r="IQN292" s="235"/>
      <c r="IQO292" s="235"/>
      <c r="IQP292" s="235"/>
      <c r="IQQ292" s="235"/>
      <c r="IQR292" s="235"/>
      <c r="IQS292" s="235"/>
      <c r="IQT292" s="236"/>
      <c r="IQU292" s="236"/>
      <c r="IQV292" s="208"/>
      <c r="IQX292" s="235"/>
      <c r="IQY292" s="235"/>
      <c r="IQZ292" s="235"/>
      <c r="IRA292" s="235"/>
      <c r="IRB292" s="235"/>
      <c r="IRC292" s="235"/>
      <c r="IRD292" s="235"/>
      <c r="IRE292" s="236"/>
      <c r="IRF292" s="236"/>
      <c r="IRG292" s="208"/>
      <c r="IRI292" s="235"/>
      <c r="IRJ292" s="235"/>
      <c r="IRK292" s="235"/>
      <c r="IRL292" s="235"/>
      <c r="IRM292" s="235"/>
      <c r="IRN292" s="235"/>
      <c r="IRO292" s="235"/>
      <c r="IRP292" s="236"/>
      <c r="IRQ292" s="236"/>
      <c r="IRR292" s="208"/>
      <c r="IRT292" s="235"/>
      <c r="IRU292" s="235"/>
      <c r="IRV292" s="235"/>
      <c r="IRW292" s="235"/>
      <c r="IRX292" s="235"/>
      <c r="IRY292" s="235"/>
      <c r="IRZ292" s="235"/>
      <c r="ISA292" s="236"/>
      <c r="ISB292" s="236"/>
      <c r="ISC292" s="208"/>
      <c r="ISE292" s="235"/>
      <c r="ISF292" s="235"/>
      <c r="ISG292" s="235"/>
      <c r="ISH292" s="235"/>
      <c r="ISI292" s="235"/>
      <c r="ISJ292" s="235"/>
      <c r="ISK292" s="235"/>
      <c r="ISL292" s="236"/>
      <c r="ISM292" s="236"/>
      <c r="ISN292" s="208"/>
      <c r="ISP292" s="235"/>
      <c r="ISQ292" s="235"/>
      <c r="ISR292" s="235"/>
      <c r="ISS292" s="235"/>
      <c r="IST292" s="235"/>
      <c r="ISU292" s="235"/>
      <c r="ISV292" s="235"/>
      <c r="ISW292" s="236"/>
      <c r="ISX292" s="236"/>
      <c r="ISY292" s="208"/>
      <c r="ITA292" s="235"/>
      <c r="ITB292" s="235"/>
      <c r="ITC292" s="235"/>
      <c r="ITD292" s="235"/>
      <c r="ITE292" s="235"/>
      <c r="ITF292" s="235"/>
      <c r="ITG292" s="235"/>
      <c r="ITH292" s="236"/>
      <c r="ITI292" s="236"/>
      <c r="ITJ292" s="208"/>
      <c r="ITL292" s="235"/>
      <c r="ITM292" s="235"/>
      <c r="ITN292" s="235"/>
      <c r="ITO292" s="235"/>
      <c r="ITP292" s="235"/>
      <c r="ITQ292" s="235"/>
      <c r="ITR292" s="235"/>
      <c r="ITS292" s="236"/>
      <c r="ITT292" s="236"/>
      <c r="ITU292" s="208"/>
      <c r="ITW292" s="235"/>
      <c r="ITX292" s="235"/>
      <c r="ITY292" s="235"/>
      <c r="ITZ292" s="235"/>
      <c r="IUA292" s="235"/>
      <c r="IUB292" s="235"/>
      <c r="IUC292" s="235"/>
      <c r="IUD292" s="236"/>
      <c r="IUE292" s="236"/>
      <c r="IUF292" s="208"/>
      <c r="IUH292" s="235"/>
      <c r="IUI292" s="235"/>
      <c r="IUJ292" s="235"/>
      <c r="IUK292" s="235"/>
      <c r="IUL292" s="235"/>
      <c r="IUM292" s="235"/>
      <c r="IUN292" s="235"/>
      <c r="IUO292" s="236"/>
      <c r="IUP292" s="236"/>
      <c r="IUQ292" s="208"/>
      <c r="IUS292" s="235"/>
      <c r="IUT292" s="235"/>
      <c r="IUU292" s="235"/>
      <c r="IUV292" s="235"/>
      <c r="IUW292" s="235"/>
      <c r="IUX292" s="235"/>
      <c r="IUY292" s="235"/>
      <c r="IUZ292" s="236"/>
      <c r="IVA292" s="236"/>
      <c r="IVB292" s="208"/>
      <c r="IVD292" s="235"/>
      <c r="IVE292" s="235"/>
      <c r="IVF292" s="235"/>
      <c r="IVG292" s="235"/>
      <c r="IVH292" s="235"/>
      <c r="IVI292" s="235"/>
      <c r="IVJ292" s="235"/>
      <c r="IVK292" s="236"/>
      <c r="IVL292" s="236"/>
      <c r="IVM292" s="208"/>
      <c r="IVO292" s="235"/>
      <c r="IVP292" s="235"/>
      <c r="IVQ292" s="235"/>
      <c r="IVR292" s="235"/>
      <c r="IVS292" s="235"/>
      <c r="IVT292" s="235"/>
      <c r="IVU292" s="235"/>
      <c r="IVV292" s="236"/>
      <c r="IVW292" s="236"/>
      <c r="IVX292" s="208"/>
      <c r="IVZ292" s="235"/>
      <c r="IWA292" s="235"/>
      <c r="IWB292" s="235"/>
      <c r="IWC292" s="235"/>
      <c r="IWD292" s="235"/>
      <c r="IWE292" s="235"/>
      <c r="IWF292" s="235"/>
      <c r="IWG292" s="236"/>
      <c r="IWH292" s="236"/>
      <c r="IWI292" s="208"/>
      <c r="IWK292" s="235"/>
      <c r="IWL292" s="235"/>
      <c r="IWM292" s="235"/>
      <c r="IWN292" s="235"/>
      <c r="IWO292" s="235"/>
      <c r="IWP292" s="235"/>
      <c r="IWQ292" s="235"/>
      <c r="IWR292" s="236"/>
      <c r="IWS292" s="236"/>
      <c r="IWT292" s="208"/>
      <c r="IWV292" s="235"/>
      <c r="IWW292" s="235"/>
      <c r="IWX292" s="235"/>
      <c r="IWY292" s="235"/>
      <c r="IWZ292" s="235"/>
      <c r="IXA292" s="235"/>
      <c r="IXB292" s="235"/>
      <c r="IXC292" s="236"/>
      <c r="IXD292" s="236"/>
      <c r="IXE292" s="208"/>
      <c r="IXG292" s="235"/>
      <c r="IXH292" s="235"/>
      <c r="IXI292" s="235"/>
      <c r="IXJ292" s="235"/>
      <c r="IXK292" s="235"/>
      <c r="IXL292" s="235"/>
      <c r="IXM292" s="235"/>
      <c r="IXN292" s="236"/>
      <c r="IXO292" s="236"/>
      <c r="IXP292" s="208"/>
      <c r="IXR292" s="235"/>
      <c r="IXS292" s="235"/>
      <c r="IXT292" s="235"/>
      <c r="IXU292" s="235"/>
      <c r="IXV292" s="235"/>
      <c r="IXW292" s="235"/>
      <c r="IXX292" s="235"/>
      <c r="IXY292" s="236"/>
      <c r="IXZ292" s="236"/>
      <c r="IYA292" s="208"/>
      <c r="IYC292" s="235"/>
      <c r="IYD292" s="235"/>
      <c r="IYE292" s="235"/>
      <c r="IYF292" s="235"/>
      <c r="IYG292" s="235"/>
      <c r="IYH292" s="235"/>
      <c r="IYI292" s="235"/>
      <c r="IYJ292" s="236"/>
      <c r="IYK292" s="236"/>
      <c r="IYL292" s="208"/>
      <c r="IYN292" s="235"/>
      <c r="IYO292" s="235"/>
      <c r="IYP292" s="235"/>
      <c r="IYQ292" s="235"/>
      <c r="IYR292" s="235"/>
      <c r="IYS292" s="235"/>
      <c r="IYT292" s="235"/>
      <c r="IYU292" s="236"/>
      <c r="IYV292" s="236"/>
      <c r="IYW292" s="208"/>
      <c r="IYY292" s="235"/>
      <c r="IYZ292" s="235"/>
      <c r="IZA292" s="235"/>
      <c r="IZB292" s="235"/>
      <c r="IZC292" s="235"/>
      <c r="IZD292" s="235"/>
      <c r="IZE292" s="235"/>
      <c r="IZF292" s="236"/>
      <c r="IZG292" s="236"/>
      <c r="IZH292" s="208"/>
      <c r="IZJ292" s="235"/>
      <c r="IZK292" s="235"/>
      <c r="IZL292" s="235"/>
      <c r="IZM292" s="235"/>
      <c r="IZN292" s="235"/>
      <c r="IZO292" s="235"/>
      <c r="IZP292" s="235"/>
      <c r="IZQ292" s="236"/>
      <c r="IZR292" s="236"/>
      <c r="IZS292" s="208"/>
      <c r="IZU292" s="235"/>
      <c r="IZV292" s="235"/>
      <c r="IZW292" s="235"/>
      <c r="IZX292" s="235"/>
      <c r="IZY292" s="235"/>
      <c r="IZZ292" s="235"/>
      <c r="JAA292" s="235"/>
      <c r="JAB292" s="236"/>
      <c r="JAC292" s="236"/>
      <c r="JAD292" s="208"/>
      <c r="JAF292" s="235"/>
      <c r="JAG292" s="235"/>
      <c r="JAH292" s="235"/>
      <c r="JAI292" s="235"/>
      <c r="JAJ292" s="235"/>
      <c r="JAK292" s="235"/>
      <c r="JAL292" s="235"/>
      <c r="JAM292" s="236"/>
      <c r="JAN292" s="236"/>
      <c r="JAO292" s="208"/>
      <c r="JAQ292" s="235"/>
      <c r="JAR292" s="235"/>
      <c r="JAS292" s="235"/>
      <c r="JAT292" s="235"/>
      <c r="JAU292" s="235"/>
      <c r="JAV292" s="235"/>
      <c r="JAW292" s="235"/>
      <c r="JAX292" s="236"/>
      <c r="JAY292" s="236"/>
      <c r="JAZ292" s="208"/>
      <c r="JBB292" s="235"/>
      <c r="JBC292" s="235"/>
      <c r="JBD292" s="235"/>
      <c r="JBE292" s="235"/>
      <c r="JBF292" s="235"/>
      <c r="JBG292" s="235"/>
      <c r="JBH292" s="235"/>
      <c r="JBI292" s="236"/>
      <c r="JBJ292" s="236"/>
      <c r="JBK292" s="208"/>
      <c r="JBM292" s="235"/>
      <c r="JBN292" s="235"/>
      <c r="JBO292" s="235"/>
      <c r="JBP292" s="235"/>
      <c r="JBQ292" s="235"/>
      <c r="JBR292" s="235"/>
      <c r="JBS292" s="235"/>
      <c r="JBT292" s="236"/>
      <c r="JBU292" s="236"/>
      <c r="JBV292" s="208"/>
      <c r="JBX292" s="235"/>
      <c r="JBY292" s="235"/>
      <c r="JBZ292" s="235"/>
      <c r="JCA292" s="235"/>
      <c r="JCB292" s="235"/>
      <c r="JCC292" s="235"/>
      <c r="JCD292" s="235"/>
      <c r="JCE292" s="236"/>
      <c r="JCF292" s="236"/>
      <c r="JCG292" s="208"/>
      <c r="JCI292" s="235"/>
      <c r="JCJ292" s="235"/>
      <c r="JCK292" s="235"/>
      <c r="JCL292" s="235"/>
      <c r="JCM292" s="235"/>
      <c r="JCN292" s="235"/>
      <c r="JCO292" s="235"/>
      <c r="JCP292" s="236"/>
      <c r="JCQ292" s="236"/>
      <c r="JCR292" s="208"/>
      <c r="JCT292" s="235"/>
      <c r="JCU292" s="235"/>
      <c r="JCV292" s="235"/>
      <c r="JCW292" s="235"/>
      <c r="JCX292" s="235"/>
      <c r="JCY292" s="235"/>
      <c r="JCZ292" s="235"/>
      <c r="JDA292" s="236"/>
      <c r="JDB292" s="236"/>
      <c r="JDC292" s="208"/>
      <c r="JDE292" s="235"/>
      <c r="JDF292" s="235"/>
      <c r="JDG292" s="235"/>
      <c r="JDH292" s="235"/>
      <c r="JDI292" s="235"/>
      <c r="JDJ292" s="235"/>
      <c r="JDK292" s="235"/>
      <c r="JDL292" s="236"/>
      <c r="JDM292" s="236"/>
      <c r="JDN292" s="208"/>
      <c r="JDP292" s="235"/>
      <c r="JDQ292" s="235"/>
      <c r="JDR292" s="235"/>
      <c r="JDS292" s="235"/>
      <c r="JDT292" s="235"/>
      <c r="JDU292" s="235"/>
      <c r="JDV292" s="235"/>
      <c r="JDW292" s="236"/>
      <c r="JDX292" s="236"/>
      <c r="JDY292" s="208"/>
      <c r="JEA292" s="235"/>
      <c r="JEB292" s="235"/>
      <c r="JEC292" s="235"/>
      <c r="JED292" s="235"/>
      <c r="JEE292" s="235"/>
      <c r="JEF292" s="235"/>
      <c r="JEG292" s="235"/>
      <c r="JEH292" s="236"/>
      <c r="JEI292" s="236"/>
      <c r="JEJ292" s="208"/>
      <c r="JEL292" s="235"/>
      <c r="JEM292" s="235"/>
      <c r="JEN292" s="235"/>
      <c r="JEO292" s="235"/>
      <c r="JEP292" s="235"/>
      <c r="JEQ292" s="235"/>
      <c r="JER292" s="235"/>
      <c r="JES292" s="236"/>
      <c r="JET292" s="236"/>
      <c r="JEU292" s="208"/>
      <c r="JEW292" s="235"/>
      <c r="JEX292" s="235"/>
      <c r="JEY292" s="235"/>
      <c r="JEZ292" s="235"/>
      <c r="JFA292" s="235"/>
      <c r="JFB292" s="235"/>
      <c r="JFC292" s="235"/>
      <c r="JFD292" s="236"/>
      <c r="JFE292" s="236"/>
      <c r="JFF292" s="208"/>
      <c r="JFH292" s="235"/>
      <c r="JFI292" s="235"/>
      <c r="JFJ292" s="235"/>
      <c r="JFK292" s="235"/>
      <c r="JFL292" s="235"/>
      <c r="JFM292" s="235"/>
      <c r="JFN292" s="235"/>
      <c r="JFO292" s="236"/>
      <c r="JFP292" s="236"/>
      <c r="JFQ292" s="208"/>
      <c r="JFS292" s="235"/>
      <c r="JFT292" s="235"/>
      <c r="JFU292" s="235"/>
      <c r="JFV292" s="235"/>
      <c r="JFW292" s="235"/>
      <c r="JFX292" s="235"/>
      <c r="JFY292" s="235"/>
      <c r="JFZ292" s="236"/>
      <c r="JGA292" s="236"/>
      <c r="JGB292" s="208"/>
      <c r="JGD292" s="235"/>
      <c r="JGE292" s="235"/>
      <c r="JGF292" s="235"/>
      <c r="JGG292" s="235"/>
      <c r="JGH292" s="235"/>
      <c r="JGI292" s="235"/>
      <c r="JGJ292" s="235"/>
      <c r="JGK292" s="236"/>
      <c r="JGL292" s="236"/>
      <c r="JGM292" s="208"/>
      <c r="JGO292" s="235"/>
      <c r="JGP292" s="235"/>
      <c r="JGQ292" s="235"/>
      <c r="JGR292" s="235"/>
      <c r="JGS292" s="235"/>
      <c r="JGT292" s="235"/>
      <c r="JGU292" s="235"/>
      <c r="JGV292" s="236"/>
      <c r="JGW292" s="236"/>
      <c r="JGX292" s="208"/>
      <c r="JGZ292" s="235"/>
      <c r="JHA292" s="235"/>
      <c r="JHB292" s="235"/>
      <c r="JHC292" s="235"/>
      <c r="JHD292" s="235"/>
      <c r="JHE292" s="235"/>
      <c r="JHF292" s="235"/>
      <c r="JHG292" s="236"/>
      <c r="JHH292" s="236"/>
      <c r="JHI292" s="208"/>
      <c r="JHK292" s="235"/>
      <c r="JHL292" s="235"/>
      <c r="JHM292" s="235"/>
      <c r="JHN292" s="235"/>
      <c r="JHO292" s="235"/>
      <c r="JHP292" s="235"/>
      <c r="JHQ292" s="235"/>
      <c r="JHR292" s="236"/>
      <c r="JHS292" s="236"/>
      <c r="JHT292" s="208"/>
      <c r="JHV292" s="235"/>
      <c r="JHW292" s="235"/>
      <c r="JHX292" s="235"/>
      <c r="JHY292" s="235"/>
      <c r="JHZ292" s="235"/>
      <c r="JIA292" s="235"/>
      <c r="JIB292" s="235"/>
      <c r="JIC292" s="236"/>
      <c r="JID292" s="236"/>
      <c r="JIE292" s="208"/>
      <c r="JIG292" s="235"/>
      <c r="JIH292" s="235"/>
      <c r="JII292" s="235"/>
      <c r="JIJ292" s="235"/>
      <c r="JIK292" s="235"/>
      <c r="JIL292" s="235"/>
      <c r="JIM292" s="235"/>
      <c r="JIN292" s="236"/>
      <c r="JIO292" s="236"/>
      <c r="JIP292" s="208"/>
      <c r="JIR292" s="235"/>
      <c r="JIS292" s="235"/>
      <c r="JIT292" s="235"/>
      <c r="JIU292" s="235"/>
      <c r="JIV292" s="235"/>
      <c r="JIW292" s="235"/>
      <c r="JIX292" s="235"/>
      <c r="JIY292" s="236"/>
      <c r="JIZ292" s="236"/>
      <c r="JJA292" s="208"/>
      <c r="JJC292" s="235"/>
      <c r="JJD292" s="235"/>
      <c r="JJE292" s="235"/>
      <c r="JJF292" s="235"/>
      <c r="JJG292" s="235"/>
      <c r="JJH292" s="235"/>
      <c r="JJI292" s="235"/>
      <c r="JJJ292" s="236"/>
      <c r="JJK292" s="236"/>
      <c r="JJL292" s="208"/>
      <c r="JJN292" s="235"/>
      <c r="JJO292" s="235"/>
      <c r="JJP292" s="235"/>
      <c r="JJQ292" s="235"/>
      <c r="JJR292" s="235"/>
      <c r="JJS292" s="235"/>
      <c r="JJT292" s="235"/>
      <c r="JJU292" s="236"/>
      <c r="JJV292" s="236"/>
      <c r="JJW292" s="208"/>
      <c r="JJY292" s="235"/>
      <c r="JJZ292" s="235"/>
      <c r="JKA292" s="235"/>
      <c r="JKB292" s="235"/>
      <c r="JKC292" s="235"/>
      <c r="JKD292" s="235"/>
      <c r="JKE292" s="235"/>
      <c r="JKF292" s="236"/>
      <c r="JKG292" s="236"/>
      <c r="JKH292" s="208"/>
      <c r="JKJ292" s="235"/>
      <c r="JKK292" s="235"/>
      <c r="JKL292" s="235"/>
      <c r="JKM292" s="235"/>
      <c r="JKN292" s="235"/>
      <c r="JKO292" s="235"/>
      <c r="JKP292" s="235"/>
      <c r="JKQ292" s="236"/>
      <c r="JKR292" s="236"/>
      <c r="JKS292" s="208"/>
      <c r="JKU292" s="235"/>
      <c r="JKV292" s="235"/>
      <c r="JKW292" s="235"/>
      <c r="JKX292" s="235"/>
      <c r="JKY292" s="235"/>
      <c r="JKZ292" s="235"/>
      <c r="JLA292" s="235"/>
      <c r="JLB292" s="236"/>
      <c r="JLC292" s="236"/>
      <c r="JLD292" s="208"/>
      <c r="JLF292" s="235"/>
      <c r="JLG292" s="235"/>
      <c r="JLH292" s="235"/>
      <c r="JLI292" s="235"/>
      <c r="JLJ292" s="235"/>
      <c r="JLK292" s="235"/>
      <c r="JLL292" s="235"/>
      <c r="JLM292" s="236"/>
      <c r="JLN292" s="236"/>
      <c r="JLO292" s="208"/>
      <c r="JLQ292" s="235"/>
      <c r="JLR292" s="235"/>
      <c r="JLS292" s="235"/>
      <c r="JLT292" s="235"/>
      <c r="JLU292" s="235"/>
      <c r="JLV292" s="235"/>
      <c r="JLW292" s="235"/>
      <c r="JLX292" s="236"/>
      <c r="JLY292" s="236"/>
      <c r="JLZ292" s="208"/>
      <c r="JMB292" s="235"/>
      <c r="JMC292" s="235"/>
      <c r="JMD292" s="235"/>
      <c r="JME292" s="235"/>
      <c r="JMF292" s="235"/>
      <c r="JMG292" s="235"/>
      <c r="JMH292" s="235"/>
      <c r="JMI292" s="236"/>
      <c r="JMJ292" s="236"/>
      <c r="JMK292" s="208"/>
      <c r="JMM292" s="235"/>
      <c r="JMN292" s="235"/>
      <c r="JMO292" s="235"/>
      <c r="JMP292" s="235"/>
      <c r="JMQ292" s="235"/>
      <c r="JMR292" s="235"/>
      <c r="JMS292" s="235"/>
      <c r="JMT292" s="236"/>
      <c r="JMU292" s="236"/>
      <c r="JMV292" s="208"/>
      <c r="JMX292" s="235"/>
      <c r="JMY292" s="235"/>
      <c r="JMZ292" s="235"/>
      <c r="JNA292" s="235"/>
      <c r="JNB292" s="235"/>
      <c r="JNC292" s="235"/>
      <c r="JND292" s="235"/>
      <c r="JNE292" s="236"/>
      <c r="JNF292" s="236"/>
      <c r="JNG292" s="208"/>
      <c r="JNI292" s="235"/>
      <c r="JNJ292" s="235"/>
      <c r="JNK292" s="235"/>
      <c r="JNL292" s="235"/>
      <c r="JNM292" s="235"/>
      <c r="JNN292" s="235"/>
      <c r="JNO292" s="235"/>
      <c r="JNP292" s="236"/>
      <c r="JNQ292" s="236"/>
      <c r="JNR292" s="208"/>
      <c r="JNT292" s="235"/>
      <c r="JNU292" s="235"/>
      <c r="JNV292" s="235"/>
      <c r="JNW292" s="235"/>
      <c r="JNX292" s="235"/>
      <c r="JNY292" s="235"/>
      <c r="JNZ292" s="235"/>
      <c r="JOA292" s="236"/>
      <c r="JOB292" s="236"/>
      <c r="JOC292" s="208"/>
      <c r="JOE292" s="235"/>
      <c r="JOF292" s="235"/>
      <c r="JOG292" s="235"/>
      <c r="JOH292" s="235"/>
      <c r="JOI292" s="235"/>
      <c r="JOJ292" s="235"/>
      <c r="JOK292" s="235"/>
      <c r="JOL292" s="236"/>
      <c r="JOM292" s="236"/>
      <c r="JON292" s="208"/>
      <c r="JOP292" s="235"/>
      <c r="JOQ292" s="235"/>
      <c r="JOR292" s="235"/>
      <c r="JOS292" s="235"/>
      <c r="JOT292" s="235"/>
      <c r="JOU292" s="235"/>
      <c r="JOV292" s="235"/>
      <c r="JOW292" s="236"/>
      <c r="JOX292" s="236"/>
      <c r="JOY292" s="208"/>
      <c r="JPA292" s="235"/>
      <c r="JPB292" s="235"/>
      <c r="JPC292" s="235"/>
      <c r="JPD292" s="235"/>
      <c r="JPE292" s="235"/>
      <c r="JPF292" s="235"/>
      <c r="JPG292" s="235"/>
      <c r="JPH292" s="236"/>
      <c r="JPI292" s="236"/>
      <c r="JPJ292" s="208"/>
      <c r="JPL292" s="235"/>
      <c r="JPM292" s="235"/>
      <c r="JPN292" s="235"/>
      <c r="JPO292" s="235"/>
      <c r="JPP292" s="235"/>
      <c r="JPQ292" s="235"/>
      <c r="JPR292" s="235"/>
      <c r="JPS292" s="236"/>
      <c r="JPT292" s="236"/>
      <c r="JPU292" s="208"/>
      <c r="JPW292" s="235"/>
      <c r="JPX292" s="235"/>
      <c r="JPY292" s="235"/>
      <c r="JPZ292" s="235"/>
      <c r="JQA292" s="235"/>
      <c r="JQB292" s="235"/>
      <c r="JQC292" s="235"/>
      <c r="JQD292" s="236"/>
      <c r="JQE292" s="236"/>
      <c r="JQF292" s="208"/>
      <c r="JQH292" s="235"/>
      <c r="JQI292" s="235"/>
      <c r="JQJ292" s="235"/>
      <c r="JQK292" s="235"/>
      <c r="JQL292" s="235"/>
      <c r="JQM292" s="235"/>
      <c r="JQN292" s="235"/>
      <c r="JQO292" s="236"/>
      <c r="JQP292" s="236"/>
      <c r="JQQ292" s="208"/>
      <c r="JQS292" s="235"/>
      <c r="JQT292" s="235"/>
      <c r="JQU292" s="235"/>
      <c r="JQV292" s="235"/>
      <c r="JQW292" s="235"/>
      <c r="JQX292" s="235"/>
      <c r="JQY292" s="235"/>
      <c r="JQZ292" s="236"/>
      <c r="JRA292" s="236"/>
      <c r="JRB292" s="208"/>
      <c r="JRD292" s="235"/>
      <c r="JRE292" s="235"/>
      <c r="JRF292" s="235"/>
      <c r="JRG292" s="235"/>
      <c r="JRH292" s="235"/>
      <c r="JRI292" s="235"/>
      <c r="JRJ292" s="235"/>
      <c r="JRK292" s="236"/>
      <c r="JRL292" s="236"/>
      <c r="JRM292" s="208"/>
      <c r="JRO292" s="235"/>
      <c r="JRP292" s="235"/>
      <c r="JRQ292" s="235"/>
      <c r="JRR292" s="235"/>
      <c r="JRS292" s="235"/>
      <c r="JRT292" s="235"/>
      <c r="JRU292" s="235"/>
      <c r="JRV292" s="236"/>
      <c r="JRW292" s="236"/>
      <c r="JRX292" s="208"/>
      <c r="JRZ292" s="235"/>
      <c r="JSA292" s="235"/>
      <c r="JSB292" s="235"/>
      <c r="JSC292" s="235"/>
      <c r="JSD292" s="235"/>
      <c r="JSE292" s="235"/>
      <c r="JSF292" s="235"/>
      <c r="JSG292" s="236"/>
      <c r="JSH292" s="236"/>
      <c r="JSI292" s="208"/>
      <c r="JSK292" s="235"/>
      <c r="JSL292" s="235"/>
      <c r="JSM292" s="235"/>
      <c r="JSN292" s="235"/>
      <c r="JSO292" s="235"/>
      <c r="JSP292" s="235"/>
      <c r="JSQ292" s="235"/>
      <c r="JSR292" s="236"/>
      <c r="JSS292" s="236"/>
      <c r="JST292" s="208"/>
      <c r="JSV292" s="235"/>
      <c r="JSW292" s="235"/>
      <c r="JSX292" s="235"/>
      <c r="JSY292" s="235"/>
      <c r="JSZ292" s="235"/>
      <c r="JTA292" s="235"/>
      <c r="JTB292" s="235"/>
      <c r="JTC292" s="236"/>
      <c r="JTD292" s="236"/>
      <c r="JTE292" s="208"/>
      <c r="JTG292" s="235"/>
      <c r="JTH292" s="235"/>
      <c r="JTI292" s="235"/>
      <c r="JTJ292" s="235"/>
      <c r="JTK292" s="235"/>
      <c r="JTL292" s="235"/>
      <c r="JTM292" s="235"/>
      <c r="JTN292" s="236"/>
      <c r="JTO292" s="236"/>
      <c r="JTP292" s="208"/>
      <c r="JTR292" s="235"/>
      <c r="JTS292" s="235"/>
      <c r="JTT292" s="235"/>
      <c r="JTU292" s="235"/>
      <c r="JTV292" s="235"/>
      <c r="JTW292" s="235"/>
      <c r="JTX292" s="235"/>
      <c r="JTY292" s="236"/>
      <c r="JTZ292" s="236"/>
      <c r="JUA292" s="208"/>
      <c r="JUC292" s="235"/>
      <c r="JUD292" s="235"/>
      <c r="JUE292" s="235"/>
      <c r="JUF292" s="235"/>
      <c r="JUG292" s="235"/>
      <c r="JUH292" s="235"/>
      <c r="JUI292" s="235"/>
      <c r="JUJ292" s="236"/>
      <c r="JUK292" s="236"/>
      <c r="JUL292" s="208"/>
      <c r="JUN292" s="235"/>
      <c r="JUO292" s="235"/>
      <c r="JUP292" s="235"/>
      <c r="JUQ292" s="235"/>
      <c r="JUR292" s="235"/>
      <c r="JUS292" s="235"/>
      <c r="JUT292" s="235"/>
      <c r="JUU292" s="236"/>
      <c r="JUV292" s="236"/>
      <c r="JUW292" s="208"/>
      <c r="JUY292" s="235"/>
      <c r="JUZ292" s="235"/>
      <c r="JVA292" s="235"/>
      <c r="JVB292" s="235"/>
      <c r="JVC292" s="235"/>
      <c r="JVD292" s="235"/>
      <c r="JVE292" s="235"/>
      <c r="JVF292" s="236"/>
      <c r="JVG292" s="236"/>
      <c r="JVH292" s="208"/>
      <c r="JVJ292" s="235"/>
      <c r="JVK292" s="235"/>
      <c r="JVL292" s="235"/>
      <c r="JVM292" s="235"/>
      <c r="JVN292" s="235"/>
      <c r="JVO292" s="235"/>
      <c r="JVP292" s="235"/>
      <c r="JVQ292" s="236"/>
      <c r="JVR292" s="236"/>
      <c r="JVS292" s="208"/>
      <c r="JVU292" s="235"/>
      <c r="JVV292" s="235"/>
      <c r="JVW292" s="235"/>
      <c r="JVX292" s="235"/>
      <c r="JVY292" s="235"/>
      <c r="JVZ292" s="235"/>
      <c r="JWA292" s="235"/>
      <c r="JWB292" s="236"/>
      <c r="JWC292" s="236"/>
      <c r="JWD292" s="208"/>
      <c r="JWF292" s="235"/>
      <c r="JWG292" s="235"/>
      <c r="JWH292" s="235"/>
      <c r="JWI292" s="235"/>
      <c r="JWJ292" s="235"/>
      <c r="JWK292" s="235"/>
      <c r="JWL292" s="235"/>
      <c r="JWM292" s="236"/>
      <c r="JWN292" s="236"/>
      <c r="JWO292" s="208"/>
      <c r="JWQ292" s="235"/>
      <c r="JWR292" s="235"/>
      <c r="JWS292" s="235"/>
      <c r="JWT292" s="235"/>
      <c r="JWU292" s="235"/>
      <c r="JWV292" s="235"/>
      <c r="JWW292" s="235"/>
      <c r="JWX292" s="236"/>
      <c r="JWY292" s="236"/>
      <c r="JWZ292" s="208"/>
      <c r="JXB292" s="235"/>
      <c r="JXC292" s="235"/>
      <c r="JXD292" s="235"/>
      <c r="JXE292" s="235"/>
      <c r="JXF292" s="235"/>
      <c r="JXG292" s="235"/>
      <c r="JXH292" s="235"/>
      <c r="JXI292" s="236"/>
      <c r="JXJ292" s="236"/>
      <c r="JXK292" s="208"/>
      <c r="JXM292" s="235"/>
      <c r="JXN292" s="235"/>
      <c r="JXO292" s="235"/>
      <c r="JXP292" s="235"/>
      <c r="JXQ292" s="235"/>
      <c r="JXR292" s="235"/>
      <c r="JXS292" s="235"/>
      <c r="JXT292" s="236"/>
      <c r="JXU292" s="236"/>
      <c r="JXV292" s="208"/>
      <c r="JXX292" s="235"/>
      <c r="JXY292" s="235"/>
      <c r="JXZ292" s="235"/>
      <c r="JYA292" s="235"/>
      <c r="JYB292" s="235"/>
      <c r="JYC292" s="235"/>
      <c r="JYD292" s="235"/>
      <c r="JYE292" s="236"/>
      <c r="JYF292" s="236"/>
      <c r="JYG292" s="208"/>
      <c r="JYI292" s="235"/>
      <c r="JYJ292" s="235"/>
      <c r="JYK292" s="235"/>
      <c r="JYL292" s="235"/>
      <c r="JYM292" s="235"/>
      <c r="JYN292" s="235"/>
      <c r="JYO292" s="235"/>
      <c r="JYP292" s="236"/>
      <c r="JYQ292" s="236"/>
      <c r="JYR292" s="208"/>
      <c r="JYT292" s="235"/>
      <c r="JYU292" s="235"/>
      <c r="JYV292" s="235"/>
      <c r="JYW292" s="235"/>
      <c r="JYX292" s="235"/>
      <c r="JYY292" s="235"/>
      <c r="JYZ292" s="235"/>
      <c r="JZA292" s="236"/>
      <c r="JZB292" s="236"/>
      <c r="JZC292" s="208"/>
      <c r="JZE292" s="235"/>
      <c r="JZF292" s="235"/>
      <c r="JZG292" s="235"/>
      <c r="JZH292" s="235"/>
      <c r="JZI292" s="235"/>
      <c r="JZJ292" s="235"/>
      <c r="JZK292" s="235"/>
      <c r="JZL292" s="236"/>
      <c r="JZM292" s="236"/>
      <c r="JZN292" s="208"/>
      <c r="JZP292" s="235"/>
      <c r="JZQ292" s="235"/>
      <c r="JZR292" s="235"/>
      <c r="JZS292" s="235"/>
      <c r="JZT292" s="235"/>
      <c r="JZU292" s="235"/>
      <c r="JZV292" s="235"/>
      <c r="JZW292" s="236"/>
      <c r="JZX292" s="236"/>
      <c r="JZY292" s="208"/>
      <c r="KAA292" s="235"/>
      <c r="KAB292" s="235"/>
      <c r="KAC292" s="235"/>
      <c r="KAD292" s="235"/>
      <c r="KAE292" s="235"/>
      <c r="KAF292" s="235"/>
      <c r="KAG292" s="235"/>
      <c r="KAH292" s="236"/>
      <c r="KAI292" s="236"/>
      <c r="KAJ292" s="208"/>
      <c r="KAL292" s="235"/>
      <c r="KAM292" s="235"/>
      <c r="KAN292" s="235"/>
      <c r="KAO292" s="235"/>
      <c r="KAP292" s="235"/>
      <c r="KAQ292" s="235"/>
      <c r="KAR292" s="235"/>
      <c r="KAS292" s="236"/>
      <c r="KAT292" s="236"/>
      <c r="KAU292" s="208"/>
      <c r="KAW292" s="235"/>
      <c r="KAX292" s="235"/>
      <c r="KAY292" s="235"/>
      <c r="KAZ292" s="235"/>
      <c r="KBA292" s="235"/>
      <c r="KBB292" s="235"/>
      <c r="KBC292" s="235"/>
      <c r="KBD292" s="236"/>
      <c r="KBE292" s="236"/>
      <c r="KBF292" s="208"/>
      <c r="KBH292" s="235"/>
      <c r="KBI292" s="235"/>
      <c r="KBJ292" s="235"/>
      <c r="KBK292" s="235"/>
      <c r="KBL292" s="235"/>
      <c r="KBM292" s="235"/>
      <c r="KBN292" s="235"/>
      <c r="KBO292" s="236"/>
      <c r="KBP292" s="236"/>
      <c r="KBQ292" s="208"/>
      <c r="KBS292" s="235"/>
      <c r="KBT292" s="235"/>
      <c r="KBU292" s="235"/>
      <c r="KBV292" s="235"/>
      <c r="KBW292" s="235"/>
      <c r="KBX292" s="235"/>
      <c r="KBY292" s="235"/>
      <c r="KBZ292" s="236"/>
      <c r="KCA292" s="236"/>
      <c r="KCB292" s="208"/>
      <c r="KCD292" s="235"/>
      <c r="KCE292" s="235"/>
      <c r="KCF292" s="235"/>
      <c r="KCG292" s="235"/>
      <c r="KCH292" s="235"/>
      <c r="KCI292" s="235"/>
      <c r="KCJ292" s="235"/>
      <c r="KCK292" s="236"/>
      <c r="KCL292" s="236"/>
      <c r="KCM292" s="208"/>
      <c r="KCO292" s="235"/>
      <c r="KCP292" s="235"/>
      <c r="KCQ292" s="235"/>
      <c r="KCR292" s="235"/>
      <c r="KCS292" s="235"/>
      <c r="KCT292" s="235"/>
      <c r="KCU292" s="235"/>
      <c r="KCV292" s="236"/>
      <c r="KCW292" s="236"/>
      <c r="KCX292" s="208"/>
      <c r="KCZ292" s="235"/>
      <c r="KDA292" s="235"/>
      <c r="KDB292" s="235"/>
      <c r="KDC292" s="235"/>
      <c r="KDD292" s="235"/>
      <c r="KDE292" s="235"/>
      <c r="KDF292" s="235"/>
      <c r="KDG292" s="236"/>
      <c r="KDH292" s="236"/>
      <c r="KDI292" s="208"/>
      <c r="KDK292" s="235"/>
      <c r="KDL292" s="235"/>
      <c r="KDM292" s="235"/>
      <c r="KDN292" s="235"/>
      <c r="KDO292" s="235"/>
      <c r="KDP292" s="235"/>
      <c r="KDQ292" s="235"/>
      <c r="KDR292" s="236"/>
      <c r="KDS292" s="236"/>
      <c r="KDT292" s="208"/>
      <c r="KDV292" s="235"/>
      <c r="KDW292" s="235"/>
      <c r="KDX292" s="235"/>
      <c r="KDY292" s="235"/>
      <c r="KDZ292" s="235"/>
      <c r="KEA292" s="235"/>
      <c r="KEB292" s="235"/>
      <c r="KEC292" s="236"/>
      <c r="KED292" s="236"/>
      <c r="KEE292" s="208"/>
      <c r="KEG292" s="235"/>
      <c r="KEH292" s="235"/>
      <c r="KEI292" s="235"/>
      <c r="KEJ292" s="235"/>
      <c r="KEK292" s="235"/>
      <c r="KEL292" s="235"/>
      <c r="KEM292" s="235"/>
      <c r="KEN292" s="236"/>
      <c r="KEO292" s="236"/>
      <c r="KEP292" s="208"/>
      <c r="KER292" s="235"/>
      <c r="KES292" s="235"/>
      <c r="KET292" s="235"/>
      <c r="KEU292" s="235"/>
      <c r="KEV292" s="235"/>
      <c r="KEW292" s="235"/>
      <c r="KEX292" s="235"/>
      <c r="KEY292" s="236"/>
      <c r="KEZ292" s="236"/>
      <c r="KFA292" s="208"/>
      <c r="KFC292" s="235"/>
      <c r="KFD292" s="235"/>
      <c r="KFE292" s="235"/>
      <c r="KFF292" s="235"/>
      <c r="KFG292" s="235"/>
      <c r="KFH292" s="235"/>
      <c r="KFI292" s="235"/>
      <c r="KFJ292" s="236"/>
      <c r="KFK292" s="236"/>
      <c r="KFL292" s="208"/>
      <c r="KFN292" s="235"/>
      <c r="KFO292" s="235"/>
      <c r="KFP292" s="235"/>
      <c r="KFQ292" s="235"/>
      <c r="KFR292" s="235"/>
      <c r="KFS292" s="235"/>
      <c r="KFT292" s="235"/>
      <c r="KFU292" s="236"/>
      <c r="KFV292" s="236"/>
      <c r="KFW292" s="208"/>
      <c r="KFY292" s="235"/>
      <c r="KFZ292" s="235"/>
      <c r="KGA292" s="235"/>
      <c r="KGB292" s="235"/>
      <c r="KGC292" s="235"/>
      <c r="KGD292" s="235"/>
      <c r="KGE292" s="235"/>
      <c r="KGF292" s="236"/>
      <c r="KGG292" s="236"/>
      <c r="KGH292" s="208"/>
      <c r="KGJ292" s="235"/>
      <c r="KGK292" s="235"/>
      <c r="KGL292" s="235"/>
      <c r="KGM292" s="235"/>
      <c r="KGN292" s="235"/>
      <c r="KGO292" s="235"/>
      <c r="KGP292" s="235"/>
      <c r="KGQ292" s="236"/>
      <c r="KGR292" s="236"/>
      <c r="KGS292" s="208"/>
      <c r="KGU292" s="235"/>
      <c r="KGV292" s="235"/>
      <c r="KGW292" s="235"/>
      <c r="KGX292" s="235"/>
      <c r="KGY292" s="235"/>
      <c r="KGZ292" s="235"/>
      <c r="KHA292" s="235"/>
      <c r="KHB292" s="236"/>
      <c r="KHC292" s="236"/>
      <c r="KHD292" s="208"/>
      <c r="KHF292" s="235"/>
      <c r="KHG292" s="235"/>
      <c r="KHH292" s="235"/>
      <c r="KHI292" s="235"/>
      <c r="KHJ292" s="235"/>
      <c r="KHK292" s="235"/>
      <c r="KHL292" s="235"/>
      <c r="KHM292" s="236"/>
      <c r="KHN292" s="236"/>
      <c r="KHO292" s="208"/>
      <c r="KHQ292" s="235"/>
      <c r="KHR292" s="235"/>
      <c r="KHS292" s="235"/>
      <c r="KHT292" s="235"/>
      <c r="KHU292" s="235"/>
      <c r="KHV292" s="235"/>
      <c r="KHW292" s="235"/>
      <c r="KHX292" s="236"/>
      <c r="KHY292" s="236"/>
      <c r="KHZ292" s="208"/>
      <c r="KIB292" s="235"/>
      <c r="KIC292" s="235"/>
      <c r="KID292" s="235"/>
      <c r="KIE292" s="235"/>
      <c r="KIF292" s="235"/>
      <c r="KIG292" s="235"/>
      <c r="KIH292" s="235"/>
      <c r="KII292" s="236"/>
      <c r="KIJ292" s="236"/>
      <c r="KIK292" s="208"/>
      <c r="KIM292" s="235"/>
      <c r="KIN292" s="235"/>
      <c r="KIO292" s="235"/>
      <c r="KIP292" s="235"/>
      <c r="KIQ292" s="235"/>
      <c r="KIR292" s="235"/>
      <c r="KIS292" s="235"/>
      <c r="KIT292" s="236"/>
      <c r="KIU292" s="236"/>
      <c r="KIV292" s="208"/>
      <c r="KIX292" s="235"/>
      <c r="KIY292" s="235"/>
      <c r="KIZ292" s="235"/>
      <c r="KJA292" s="235"/>
      <c r="KJB292" s="235"/>
      <c r="KJC292" s="235"/>
      <c r="KJD292" s="235"/>
      <c r="KJE292" s="236"/>
      <c r="KJF292" s="236"/>
      <c r="KJG292" s="208"/>
      <c r="KJI292" s="235"/>
      <c r="KJJ292" s="235"/>
      <c r="KJK292" s="235"/>
      <c r="KJL292" s="235"/>
      <c r="KJM292" s="235"/>
      <c r="KJN292" s="235"/>
      <c r="KJO292" s="235"/>
      <c r="KJP292" s="236"/>
      <c r="KJQ292" s="236"/>
      <c r="KJR292" s="208"/>
      <c r="KJT292" s="235"/>
      <c r="KJU292" s="235"/>
      <c r="KJV292" s="235"/>
      <c r="KJW292" s="235"/>
      <c r="KJX292" s="235"/>
      <c r="KJY292" s="235"/>
      <c r="KJZ292" s="235"/>
      <c r="KKA292" s="236"/>
      <c r="KKB292" s="236"/>
      <c r="KKC292" s="208"/>
      <c r="KKE292" s="235"/>
      <c r="KKF292" s="235"/>
      <c r="KKG292" s="235"/>
      <c r="KKH292" s="235"/>
      <c r="KKI292" s="235"/>
      <c r="KKJ292" s="235"/>
      <c r="KKK292" s="235"/>
      <c r="KKL292" s="236"/>
      <c r="KKM292" s="236"/>
      <c r="KKN292" s="208"/>
      <c r="KKP292" s="235"/>
      <c r="KKQ292" s="235"/>
      <c r="KKR292" s="235"/>
      <c r="KKS292" s="235"/>
      <c r="KKT292" s="235"/>
      <c r="KKU292" s="235"/>
      <c r="KKV292" s="235"/>
      <c r="KKW292" s="236"/>
      <c r="KKX292" s="236"/>
      <c r="KKY292" s="208"/>
      <c r="KLA292" s="235"/>
      <c r="KLB292" s="235"/>
      <c r="KLC292" s="235"/>
      <c r="KLD292" s="235"/>
      <c r="KLE292" s="235"/>
      <c r="KLF292" s="235"/>
      <c r="KLG292" s="235"/>
      <c r="KLH292" s="236"/>
      <c r="KLI292" s="236"/>
      <c r="KLJ292" s="208"/>
      <c r="KLL292" s="235"/>
      <c r="KLM292" s="235"/>
      <c r="KLN292" s="235"/>
      <c r="KLO292" s="235"/>
      <c r="KLP292" s="235"/>
      <c r="KLQ292" s="235"/>
      <c r="KLR292" s="235"/>
      <c r="KLS292" s="236"/>
      <c r="KLT292" s="236"/>
      <c r="KLU292" s="208"/>
      <c r="KLW292" s="235"/>
      <c r="KLX292" s="235"/>
      <c r="KLY292" s="235"/>
      <c r="KLZ292" s="235"/>
      <c r="KMA292" s="235"/>
      <c r="KMB292" s="235"/>
      <c r="KMC292" s="235"/>
      <c r="KMD292" s="236"/>
      <c r="KME292" s="236"/>
      <c r="KMF292" s="208"/>
      <c r="KMH292" s="235"/>
      <c r="KMI292" s="235"/>
      <c r="KMJ292" s="235"/>
      <c r="KMK292" s="235"/>
      <c r="KML292" s="235"/>
      <c r="KMM292" s="235"/>
      <c r="KMN292" s="235"/>
      <c r="KMO292" s="236"/>
      <c r="KMP292" s="236"/>
      <c r="KMQ292" s="208"/>
      <c r="KMS292" s="235"/>
      <c r="KMT292" s="235"/>
      <c r="KMU292" s="235"/>
      <c r="KMV292" s="235"/>
      <c r="KMW292" s="235"/>
      <c r="KMX292" s="235"/>
      <c r="KMY292" s="235"/>
      <c r="KMZ292" s="236"/>
      <c r="KNA292" s="236"/>
      <c r="KNB292" s="208"/>
      <c r="KND292" s="235"/>
      <c r="KNE292" s="235"/>
      <c r="KNF292" s="235"/>
      <c r="KNG292" s="235"/>
      <c r="KNH292" s="235"/>
      <c r="KNI292" s="235"/>
      <c r="KNJ292" s="235"/>
      <c r="KNK292" s="236"/>
      <c r="KNL292" s="236"/>
      <c r="KNM292" s="208"/>
      <c r="KNO292" s="235"/>
      <c r="KNP292" s="235"/>
      <c r="KNQ292" s="235"/>
      <c r="KNR292" s="235"/>
      <c r="KNS292" s="235"/>
      <c r="KNT292" s="235"/>
      <c r="KNU292" s="235"/>
      <c r="KNV292" s="236"/>
      <c r="KNW292" s="236"/>
      <c r="KNX292" s="208"/>
      <c r="KNZ292" s="235"/>
      <c r="KOA292" s="235"/>
      <c r="KOB292" s="235"/>
      <c r="KOC292" s="235"/>
      <c r="KOD292" s="235"/>
      <c r="KOE292" s="235"/>
      <c r="KOF292" s="235"/>
      <c r="KOG292" s="236"/>
      <c r="KOH292" s="236"/>
      <c r="KOI292" s="208"/>
      <c r="KOK292" s="235"/>
      <c r="KOL292" s="235"/>
      <c r="KOM292" s="235"/>
      <c r="KON292" s="235"/>
      <c r="KOO292" s="235"/>
      <c r="KOP292" s="235"/>
      <c r="KOQ292" s="235"/>
      <c r="KOR292" s="236"/>
      <c r="KOS292" s="236"/>
      <c r="KOT292" s="208"/>
      <c r="KOV292" s="235"/>
      <c r="KOW292" s="235"/>
      <c r="KOX292" s="235"/>
      <c r="KOY292" s="235"/>
      <c r="KOZ292" s="235"/>
      <c r="KPA292" s="235"/>
      <c r="KPB292" s="235"/>
      <c r="KPC292" s="236"/>
      <c r="KPD292" s="236"/>
      <c r="KPE292" s="208"/>
      <c r="KPG292" s="235"/>
      <c r="KPH292" s="235"/>
      <c r="KPI292" s="235"/>
      <c r="KPJ292" s="235"/>
      <c r="KPK292" s="235"/>
      <c r="KPL292" s="235"/>
      <c r="KPM292" s="235"/>
      <c r="KPN292" s="236"/>
      <c r="KPO292" s="236"/>
      <c r="KPP292" s="208"/>
      <c r="KPR292" s="235"/>
      <c r="KPS292" s="235"/>
      <c r="KPT292" s="235"/>
      <c r="KPU292" s="235"/>
      <c r="KPV292" s="235"/>
      <c r="KPW292" s="235"/>
      <c r="KPX292" s="235"/>
      <c r="KPY292" s="236"/>
      <c r="KPZ292" s="236"/>
      <c r="KQA292" s="208"/>
      <c r="KQC292" s="235"/>
      <c r="KQD292" s="235"/>
      <c r="KQE292" s="235"/>
      <c r="KQF292" s="235"/>
      <c r="KQG292" s="235"/>
      <c r="KQH292" s="235"/>
      <c r="KQI292" s="235"/>
      <c r="KQJ292" s="236"/>
      <c r="KQK292" s="236"/>
      <c r="KQL292" s="208"/>
      <c r="KQN292" s="235"/>
      <c r="KQO292" s="235"/>
      <c r="KQP292" s="235"/>
      <c r="KQQ292" s="235"/>
      <c r="KQR292" s="235"/>
      <c r="KQS292" s="235"/>
      <c r="KQT292" s="235"/>
      <c r="KQU292" s="236"/>
      <c r="KQV292" s="236"/>
      <c r="KQW292" s="208"/>
      <c r="KQY292" s="235"/>
      <c r="KQZ292" s="235"/>
      <c r="KRA292" s="235"/>
      <c r="KRB292" s="235"/>
      <c r="KRC292" s="235"/>
      <c r="KRD292" s="235"/>
      <c r="KRE292" s="235"/>
      <c r="KRF292" s="236"/>
      <c r="KRG292" s="236"/>
      <c r="KRH292" s="208"/>
      <c r="KRJ292" s="235"/>
      <c r="KRK292" s="235"/>
      <c r="KRL292" s="235"/>
      <c r="KRM292" s="235"/>
      <c r="KRN292" s="235"/>
      <c r="KRO292" s="235"/>
      <c r="KRP292" s="235"/>
      <c r="KRQ292" s="236"/>
      <c r="KRR292" s="236"/>
      <c r="KRS292" s="208"/>
      <c r="KRU292" s="235"/>
      <c r="KRV292" s="235"/>
      <c r="KRW292" s="235"/>
      <c r="KRX292" s="235"/>
      <c r="KRY292" s="235"/>
      <c r="KRZ292" s="235"/>
      <c r="KSA292" s="235"/>
      <c r="KSB292" s="236"/>
      <c r="KSC292" s="236"/>
      <c r="KSD292" s="208"/>
      <c r="KSF292" s="235"/>
      <c r="KSG292" s="235"/>
      <c r="KSH292" s="235"/>
      <c r="KSI292" s="235"/>
      <c r="KSJ292" s="235"/>
      <c r="KSK292" s="235"/>
      <c r="KSL292" s="235"/>
      <c r="KSM292" s="236"/>
      <c r="KSN292" s="236"/>
      <c r="KSO292" s="208"/>
      <c r="KSQ292" s="235"/>
      <c r="KSR292" s="235"/>
      <c r="KSS292" s="235"/>
      <c r="KST292" s="235"/>
      <c r="KSU292" s="235"/>
      <c r="KSV292" s="235"/>
      <c r="KSW292" s="235"/>
      <c r="KSX292" s="236"/>
      <c r="KSY292" s="236"/>
      <c r="KSZ292" s="208"/>
      <c r="KTB292" s="235"/>
      <c r="KTC292" s="235"/>
      <c r="KTD292" s="235"/>
      <c r="KTE292" s="235"/>
      <c r="KTF292" s="235"/>
      <c r="KTG292" s="235"/>
      <c r="KTH292" s="235"/>
      <c r="KTI292" s="236"/>
      <c r="KTJ292" s="236"/>
      <c r="KTK292" s="208"/>
      <c r="KTM292" s="235"/>
      <c r="KTN292" s="235"/>
      <c r="KTO292" s="235"/>
      <c r="KTP292" s="235"/>
      <c r="KTQ292" s="235"/>
      <c r="KTR292" s="235"/>
      <c r="KTS292" s="235"/>
      <c r="KTT292" s="236"/>
      <c r="KTU292" s="236"/>
      <c r="KTV292" s="208"/>
      <c r="KTX292" s="235"/>
      <c r="KTY292" s="235"/>
      <c r="KTZ292" s="235"/>
      <c r="KUA292" s="235"/>
      <c r="KUB292" s="235"/>
      <c r="KUC292" s="235"/>
      <c r="KUD292" s="235"/>
      <c r="KUE292" s="236"/>
      <c r="KUF292" s="236"/>
      <c r="KUG292" s="208"/>
      <c r="KUI292" s="235"/>
      <c r="KUJ292" s="235"/>
      <c r="KUK292" s="235"/>
      <c r="KUL292" s="235"/>
      <c r="KUM292" s="235"/>
      <c r="KUN292" s="235"/>
      <c r="KUO292" s="235"/>
      <c r="KUP292" s="236"/>
      <c r="KUQ292" s="236"/>
      <c r="KUR292" s="208"/>
      <c r="KUT292" s="235"/>
      <c r="KUU292" s="235"/>
      <c r="KUV292" s="235"/>
      <c r="KUW292" s="235"/>
      <c r="KUX292" s="235"/>
      <c r="KUY292" s="235"/>
      <c r="KUZ292" s="235"/>
      <c r="KVA292" s="236"/>
      <c r="KVB292" s="236"/>
      <c r="KVC292" s="208"/>
      <c r="KVE292" s="235"/>
      <c r="KVF292" s="235"/>
      <c r="KVG292" s="235"/>
      <c r="KVH292" s="235"/>
      <c r="KVI292" s="235"/>
      <c r="KVJ292" s="235"/>
      <c r="KVK292" s="235"/>
      <c r="KVL292" s="236"/>
      <c r="KVM292" s="236"/>
      <c r="KVN292" s="208"/>
      <c r="KVP292" s="235"/>
      <c r="KVQ292" s="235"/>
      <c r="KVR292" s="235"/>
      <c r="KVS292" s="235"/>
      <c r="KVT292" s="235"/>
      <c r="KVU292" s="235"/>
      <c r="KVV292" s="235"/>
      <c r="KVW292" s="236"/>
      <c r="KVX292" s="236"/>
      <c r="KVY292" s="208"/>
      <c r="KWA292" s="235"/>
      <c r="KWB292" s="235"/>
      <c r="KWC292" s="235"/>
      <c r="KWD292" s="235"/>
      <c r="KWE292" s="235"/>
      <c r="KWF292" s="235"/>
      <c r="KWG292" s="235"/>
      <c r="KWH292" s="236"/>
      <c r="KWI292" s="236"/>
      <c r="KWJ292" s="208"/>
      <c r="KWL292" s="235"/>
      <c r="KWM292" s="235"/>
      <c r="KWN292" s="235"/>
      <c r="KWO292" s="235"/>
      <c r="KWP292" s="235"/>
      <c r="KWQ292" s="235"/>
      <c r="KWR292" s="235"/>
      <c r="KWS292" s="236"/>
      <c r="KWT292" s="236"/>
      <c r="KWU292" s="208"/>
      <c r="KWW292" s="235"/>
      <c r="KWX292" s="235"/>
      <c r="KWY292" s="235"/>
      <c r="KWZ292" s="235"/>
      <c r="KXA292" s="235"/>
      <c r="KXB292" s="235"/>
      <c r="KXC292" s="235"/>
      <c r="KXD292" s="236"/>
      <c r="KXE292" s="236"/>
      <c r="KXF292" s="208"/>
      <c r="KXH292" s="235"/>
      <c r="KXI292" s="235"/>
      <c r="KXJ292" s="235"/>
      <c r="KXK292" s="235"/>
      <c r="KXL292" s="235"/>
      <c r="KXM292" s="235"/>
      <c r="KXN292" s="235"/>
      <c r="KXO292" s="236"/>
      <c r="KXP292" s="236"/>
      <c r="KXQ292" s="208"/>
      <c r="KXS292" s="235"/>
      <c r="KXT292" s="235"/>
      <c r="KXU292" s="235"/>
      <c r="KXV292" s="235"/>
      <c r="KXW292" s="235"/>
      <c r="KXX292" s="235"/>
      <c r="KXY292" s="235"/>
      <c r="KXZ292" s="236"/>
      <c r="KYA292" s="236"/>
      <c r="KYB292" s="208"/>
      <c r="KYD292" s="235"/>
      <c r="KYE292" s="235"/>
      <c r="KYF292" s="235"/>
      <c r="KYG292" s="235"/>
      <c r="KYH292" s="235"/>
      <c r="KYI292" s="235"/>
      <c r="KYJ292" s="235"/>
      <c r="KYK292" s="236"/>
      <c r="KYL292" s="236"/>
      <c r="KYM292" s="208"/>
      <c r="KYO292" s="235"/>
      <c r="KYP292" s="235"/>
      <c r="KYQ292" s="235"/>
      <c r="KYR292" s="235"/>
      <c r="KYS292" s="235"/>
      <c r="KYT292" s="235"/>
      <c r="KYU292" s="235"/>
      <c r="KYV292" s="236"/>
      <c r="KYW292" s="236"/>
      <c r="KYX292" s="208"/>
      <c r="KYZ292" s="235"/>
      <c r="KZA292" s="235"/>
      <c r="KZB292" s="235"/>
      <c r="KZC292" s="235"/>
      <c r="KZD292" s="235"/>
      <c r="KZE292" s="235"/>
      <c r="KZF292" s="235"/>
      <c r="KZG292" s="236"/>
      <c r="KZH292" s="236"/>
      <c r="KZI292" s="208"/>
      <c r="KZK292" s="235"/>
      <c r="KZL292" s="235"/>
      <c r="KZM292" s="235"/>
      <c r="KZN292" s="235"/>
      <c r="KZO292" s="235"/>
      <c r="KZP292" s="235"/>
      <c r="KZQ292" s="235"/>
      <c r="KZR292" s="236"/>
      <c r="KZS292" s="236"/>
      <c r="KZT292" s="208"/>
      <c r="KZV292" s="235"/>
      <c r="KZW292" s="235"/>
      <c r="KZX292" s="235"/>
      <c r="KZY292" s="235"/>
      <c r="KZZ292" s="235"/>
      <c r="LAA292" s="235"/>
      <c r="LAB292" s="235"/>
      <c r="LAC292" s="236"/>
      <c r="LAD292" s="236"/>
      <c r="LAE292" s="208"/>
      <c r="LAG292" s="235"/>
      <c r="LAH292" s="235"/>
      <c r="LAI292" s="235"/>
      <c r="LAJ292" s="235"/>
      <c r="LAK292" s="235"/>
      <c r="LAL292" s="235"/>
      <c r="LAM292" s="235"/>
      <c r="LAN292" s="236"/>
      <c r="LAO292" s="236"/>
      <c r="LAP292" s="208"/>
      <c r="LAR292" s="235"/>
      <c r="LAS292" s="235"/>
      <c r="LAT292" s="235"/>
      <c r="LAU292" s="235"/>
      <c r="LAV292" s="235"/>
      <c r="LAW292" s="235"/>
      <c r="LAX292" s="235"/>
      <c r="LAY292" s="236"/>
      <c r="LAZ292" s="236"/>
      <c r="LBA292" s="208"/>
      <c r="LBC292" s="235"/>
      <c r="LBD292" s="235"/>
      <c r="LBE292" s="235"/>
      <c r="LBF292" s="235"/>
      <c r="LBG292" s="235"/>
      <c r="LBH292" s="235"/>
      <c r="LBI292" s="235"/>
      <c r="LBJ292" s="236"/>
      <c r="LBK292" s="236"/>
      <c r="LBL292" s="208"/>
      <c r="LBN292" s="235"/>
      <c r="LBO292" s="235"/>
      <c r="LBP292" s="235"/>
      <c r="LBQ292" s="235"/>
      <c r="LBR292" s="235"/>
      <c r="LBS292" s="235"/>
      <c r="LBT292" s="235"/>
      <c r="LBU292" s="236"/>
      <c r="LBV292" s="236"/>
      <c r="LBW292" s="208"/>
      <c r="LBY292" s="235"/>
      <c r="LBZ292" s="235"/>
      <c r="LCA292" s="235"/>
      <c r="LCB292" s="235"/>
      <c r="LCC292" s="235"/>
      <c r="LCD292" s="235"/>
      <c r="LCE292" s="235"/>
      <c r="LCF292" s="236"/>
      <c r="LCG292" s="236"/>
      <c r="LCH292" s="208"/>
      <c r="LCJ292" s="235"/>
      <c r="LCK292" s="235"/>
      <c r="LCL292" s="235"/>
      <c r="LCM292" s="235"/>
      <c r="LCN292" s="235"/>
      <c r="LCO292" s="235"/>
      <c r="LCP292" s="235"/>
      <c r="LCQ292" s="236"/>
      <c r="LCR292" s="236"/>
      <c r="LCS292" s="208"/>
      <c r="LCU292" s="235"/>
      <c r="LCV292" s="235"/>
      <c r="LCW292" s="235"/>
      <c r="LCX292" s="235"/>
      <c r="LCY292" s="235"/>
      <c r="LCZ292" s="235"/>
      <c r="LDA292" s="235"/>
      <c r="LDB292" s="236"/>
      <c r="LDC292" s="236"/>
      <c r="LDD292" s="208"/>
      <c r="LDF292" s="235"/>
      <c r="LDG292" s="235"/>
      <c r="LDH292" s="235"/>
      <c r="LDI292" s="235"/>
      <c r="LDJ292" s="235"/>
      <c r="LDK292" s="235"/>
      <c r="LDL292" s="235"/>
      <c r="LDM292" s="236"/>
      <c r="LDN292" s="236"/>
      <c r="LDO292" s="208"/>
      <c r="LDQ292" s="235"/>
      <c r="LDR292" s="235"/>
      <c r="LDS292" s="235"/>
      <c r="LDT292" s="235"/>
      <c r="LDU292" s="235"/>
      <c r="LDV292" s="235"/>
      <c r="LDW292" s="235"/>
      <c r="LDX292" s="236"/>
      <c r="LDY292" s="236"/>
      <c r="LDZ292" s="208"/>
      <c r="LEB292" s="235"/>
      <c r="LEC292" s="235"/>
      <c r="LED292" s="235"/>
      <c r="LEE292" s="235"/>
      <c r="LEF292" s="235"/>
      <c r="LEG292" s="235"/>
      <c r="LEH292" s="235"/>
      <c r="LEI292" s="236"/>
      <c r="LEJ292" s="236"/>
      <c r="LEK292" s="208"/>
      <c r="LEM292" s="235"/>
      <c r="LEN292" s="235"/>
      <c r="LEO292" s="235"/>
      <c r="LEP292" s="235"/>
      <c r="LEQ292" s="235"/>
      <c r="LER292" s="235"/>
      <c r="LES292" s="235"/>
      <c r="LET292" s="236"/>
      <c r="LEU292" s="236"/>
      <c r="LEV292" s="208"/>
      <c r="LEX292" s="235"/>
      <c r="LEY292" s="235"/>
      <c r="LEZ292" s="235"/>
      <c r="LFA292" s="235"/>
      <c r="LFB292" s="235"/>
      <c r="LFC292" s="235"/>
      <c r="LFD292" s="235"/>
      <c r="LFE292" s="236"/>
      <c r="LFF292" s="236"/>
      <c r="LFG292" s="208"/>
      <c r="LFI292" s="235"/>
      <c r="LFJ292" s="235"/>
      <c r="LFK292" s="235"/>
      <c r="LFL292" s="235"/>
      <c r="LFM292" s="235"/>
      <c r="LFN292" s="235"/>
      <c r="LFO292" s="235"/>
      <c r="LFP292" s="236"/>
      <c r="LFQ292" s="236"/>
      <c r="LFR292" s="208"/>
      <c r="LFT292" s="235"/>
      <c r="LFU292" s="235"/>
      <c r="LFV292" s="235"/>
      <c r="LFW292" s="235"/>
      <c r="LFX292" s="235"/>
      <c r="LFY292" s="235"/>
      <c r="LFZ292" s="235"/>
      <c r="LGA292" s="236"/>
      <c r="LGB292" s="236"/>
      <c r="LGC292" s="208"/>
      <c r="LGE292" s="235"/>
      <c r="LGF292" s="235"/>
      <c r="LGG292" s="235"/>
      <c r="LGH292" s="235"/>
      <c r="LGI292" s="235"/>
      <c r="LGJ292" s="235"/>
      <c r="LGK292" s="235"/>
      <c r="LGL292" s="236"/>
      <c r="LGM292" s="236"/>
      <c r="LGN292" s="208"/>
      <c r="LGP292" s="235"/>
      <c r="LGQ292" s="235"/>
      <c r="LGR292" s="235"/>
      <c r="LGS292" s="235"/>
      <c r="LGT292" s="235"/>
      <c r="LGU292" s="235"/>
      <c r="LGV292" s="235"/>
      <c r="LGW292" s="236"/>
      <c r="LGX292" s="236"/>
      <c r="LGY292" s="208"/>
      <c r="LHA292" s="235"/>
      <c r="LHB292" s="235"/>
      <c r="LHC292" s="235"/>
      <c r="LHD292" s="235"/>
      <c r="LHE292" s="235"/>
      <c r="LHF292" s="235"/>
      <c r="LHG292" s="235"/>
      <c r="LHH292" s="236"/>
      <c r="LHI292" s="236"/>
      <c r="LHJ292" s="208"/>
      <c r="LHL292" s="235"/>
      <c r="LHM292" s="235"/>
      <c r="LHN292" s="235"/>
      <c r="LHO292" s="235"/>
      <c r="LHP292" s="235"/>
      <c r="LHQ292" s="235"/>
      <c r="LHR292" s="235"/>
      <c r="LHS292" s="236"/>
      <c r="LHT292" s="236"/>
      <c r="LHU292" s="208"/>
      <c r="LHW292" s="235"/>
      <c r="LHX292" s="235"/>
      <c r="LHY292" s="235"/>
      <c r="LHZ292" s="235"/>
      <c r="LIA292" s="235"/>
      <c r="LIB292" s="235"/>
      <c r="LIC292" s="235"/>
      <c r="LID292" s="236"/>
      <c r="LIE292" s="236"/>
      <c r="LIF292" s="208"/>
      <c r="LIH292" s="235"/>
      <c r="LII292" s="235"/>
      <c r="LIJ292" s="235"/>
      <c r="LIK292" s="235"/>
      <c r="LIL292" s="235"/>
      <c r="LIM292" s="235"/>
      <c r="LIN292" s="235"/>
      <c r="LIO292" s="236"/>
      <c r="LIP292" s="236"/>
      <c r="LIQ292" s="208"/>
      <c r="LIS292" s="235"/>
      <c r="LIT292" s="235"/>
      <c r="LIU292" s="235"/>
      <c r="LIV292" s="235"/>
      <c r="LIW292" s="235"/>
      <c r="LIX292" s="235"/>
      <c r="LIY292" s="235"/>
      <c r="LIZ292" s="236"/>
      <c r="LJA292" s="236"/>
      <c r="LJB292" s="208"/>
      <c r="LJD292" s="235"/>
      <c r="LJE292" s="235"/>
      <c r="LJF292" s="235"/>
      <c r="LJG292" s="235"/>
      <c r="LJH292" s="235"/>
      <c r="LJI292" s="235"/>
      <c r="LJJ292" s="235"/>
      <c r="LJK292" s="236"/>
      <c r="LJL292" s="236"/>
      <c r="LJM292" s="208"/>
      <c r="LJO292" s="235"/>
      <c r="LJP292" s="235"/>
      <c r="LJQ292" s="235"/>
      <c r="LJR292" s="235"/>
      <c r="LJS292" s="235"/>
      <c r="LJT292" s="235"/>
      <c r="LJU292" s="235"/>
      <c r="LJV292" s="236"/>
      <c r="LJW292" s="236"/>
      <c r="LJX292" s="208"/>
      <c r="LJZ292" s="235"/>
      <c r="LKA292" s="235"/>
      <c r="LKB292" s="235"/>
      <c r="LKC292" s="235"/>
      <c r="LKD292" s="235"/>
      <c r="LKE292" s="235"/>
      <c r="LKF292" s="235"/>
      <c r="LKG292" s="236"/>
      <c r="LKH292" s="236"/>
      <c r="LKI292" s="208"/>
      <c r="LKK292" s="235"/>
      <c r="LKL292" s="235"/>
      <c r="LKM292" s="235"/>
      <c r="LKN292" s="235"/>
      <c r="LKO292" s="235"/>
      <c r="LKP292" s="235"/>
      <c r="LKQ292" s="235"/>
      <c r="LKR292" s="236"/>
      <c r="LKS292" s="236"/>
      <c r="LKT292" s="208"/>
      <c r="LKV292" s="235"/>
      <c r="LKW292" s="235"/>
      <c r="LKX292" s="235"/>
      <c r="LKY292" s="235"/>
      <c r="LKZ292" s="235"/>
      <c r="LLA292" s="235"/>
      <c r="LLB292" s="235"/>
      <c r="LLC292" s="236"/>
      <c r="LLD292" s="236"/>
      <c r="LLE292" s="208"/>
      <c r="LLG292" s="235"/>
      <c r="LLH292" s="235"/>
      <c r="LLI292" s="235"/>
      <c r="LLJ292" s="235"/>
      <c r="LLK292" s="235"/>
      <c r="LLL292" s="235"/>
      <c r="LLM292" s="235"/>
      <c r="LLN292" s="236"/>
      <c r="LLO292" s="236"/>
      <c r="LLP292" s="208"/>
      <c r="LLR292" s="235"/>
      <c r="LLS292" s="235"/>
      <c r="LLT292" s="235"/>
      <c r="LLU292" s="235"/>
      <c r="LLV292" s="235"/>
      <c r="LLW292" s="235"/>
      <c r="LLX292" s="235"/>
      <c r="LLY292" s="236"/>
      <c r="LLZ292" s="236"/>
      <c r="LMA292" s="208"/>
      <c r="LMC292" s="235"/>
      <c r="LMD292" s="235"/>
      <c r="LME292" s="235"/>
      <c r="LMF292" s="235"/>
      <c r="LMG292" s="235"/>
      <c r="LMH292" s="235"/>
      <c r="LMI292" s="235"/>
      <c r="LMJ292" s="236"/>
      <c r="LMK292" s="236"/>
      <c r="LML292" s="208"/>
      <c r="LMN292" s="235"/>
      <c r="LMO292" s="235"/>
      <c r="LMP292" s="235"/>
      <c r="LMQ292" s="235"/>
      <c r="LMR292" s="235"/>
      <c r="LMS292" s="235"/>
      <c r="LMT292" s="235"/>
      <c r="LMU292" s="236"/>
      <c r="LMV292" s="236"/>
      <c r="LMW292" s="208"/>
      <c r="LMY292" s="235"/>
      <c r="LMZ292" s="235"/>
      <c r="LNA292" s="235"/>
      <c r="LNB292" s="235"/>
      <c r="LNC292" s="235"/>
      <c r="LND292" s="235"/>
      <c r="LNE292" s="235"/>
      <c r="LNF292" s="236"/>
      <c r="LNG292" s="236"/>
      <c r="LNH292" s="208"/>
      <c r="LNJ292" s="235"/>
      <c r="LNK292" s="235"/>
      <c r="LNL292" s="235"/>
      <c r="LNM292" s="235"/>
      <c r="LNN292" s="235"/>
      <c r="LNO292" s="235"/>
      <c r="LNP292" s="235"/>
      <c r="LNQ292" s="236"/>
      <c r="LNR292" s="236"/>
      <c r="LNS292" s="208"/>
      <c r="LNU292" s="235"/>
      <c r="LNV292" s="235"/>
      <c r="LNW292" s="235"/>
      <c r="LNX292" s="235"/>
      <c r="LNY292" s="235"/>
      <c r="LNZ292" s="235"/>
      <c r="LOA292" s="235"/>
      <c r="LOB292" s="236"/>
      <c r="LOC292" s="236"/>
      <c r="LOD292" s="208"/>
      <c r="LOF292" s="235"/>
      <c r="LOG292" s="235"/>
      <c r="LOH292" s="235"/>
      <c r="LOI292" s="235"/>
      <c r="LOJ292" s="235"/>
      <c r="LOK292" s="235"/>
      <c r="LOL292" s="235"/>
      <c r="LOM292" s="236"/>
      <c r="LON292" s="236"/>
      <c r="LOO292" s="208"/>
      <c r="LOQ292" s="235"/>
      <c r="LOR292" s="235"/>
      <c r="LOS292" s="235"/>
      <c r="LOT292" s="235"/>
      <c r="LOU292" s="235"/>
      <c r="LOV292" s="235"/>
      <c r="LOW292" s="235"/>
      <c r="LOX292" s="236"/>
      <c r="LOY292" s="236"/>
      <c r="LOZ292" s="208"/>
      <c r="LPB292" s="235"/>
      <c r="LPC292" s="235"/>
      <c r="LPD292" s="235"/>
      <c r="LPE292" s="235"/>
      <c r="LPF292" s="235"/>
      <c r="LPG292" s="235"/>
      <c r="LPH292" s="235"/>
      <c r="LPI292" s="236"/>
      <c r="LPJ292" s="236"/>
      <c r="LPK292" s="208"/>
      <c r="LPM292" s="235"/>
      <c r="LPN292" s="235"/>
      <c r="LPO292" s="235"/>
      <c r="LPP292" s="235"/>
      <c r="LPQ292" s="235"/>
      <c r="LPR292" s="235"/>
      <c r="LPS292" s="235"/>
      <c r="LPT292" s="236"/>
      <c r="LPU292" s="236"/>
      <c r="LPV292" s="208"/>
      <c r="LPX292" s="235"/>
      <c r="LPY292" s="235"/>
      <c r="LPZ292" s="235"/>
      <c r="LQA292" s="235"/>
      <c r="LQB292" s="235"/>
      <c r="LQC292" s="235"/>
      <c r="LQD292" s="235"/>
      <c r="LQE292" s="236"/>
      <c r="LQF292" s="236"/>
      <c r="LQG292" s="208"/>
      <c r="LQI292" s="235"/>
      <c r="LQJ292" s="235"/>
      <c r="LQK292" s="235"/>
      <c r="LQL292" s="235"/>
      <c r="LQM292" s="235"/>
      <c r="LQN292" s="235"/>
      <c r="LQO292" s="235"/>
      <c r="LQP292" s="236"/>
      <c r="LQQ292" s="236"/>
      <c r="LQR292" s="208"/>
      <c r="LQT292" s="235"/>
      <c r="LQU292" s="235"/>
      <c r="LQV292" s="235"/>
      <c r="LQW292" s="235"/>
      <c r="LQX292" s="235"/>
      <c r="LQY292" s="235"/>
      <c r="LQZ292" s="235"/>
      <c r="LRA292" s="236"/>
      <c r="LRB292" s="236"/>
      <c r="LRC292" s="208"/>
      <c r="LRE292" s="235"/>
      <c r="LRF292" s="235"/>
      <c r="LRG292" s="235"/>
      <c r="LRH292" s="235"/>
      <c r="LRI292" s="235"/>
      <c r="LRJ292" s="235"/>
      <c r="LRK292" s="235"/>
      <c r="LRL292" s="236"/>
      <c r="LRM292" s="236"/>
      <c r="LRN292" s="208"/>
      <c r="LRP292" s="235"/>
      <c r="LRQ292" s="235"/>
      <c r="LRR292" s="235"/>
      <c r="LRS292" s="235"/>
      <c r="LRT292" s="235"/>
      <c r="LRU292" s="235"/>
      <c r="LRV292" s="235"/>
      <c r="LRW292" s="236"/>
      <c r="LRX292" s="236"/>
      <c r="LRY292" s="208"/>
      <c r="LSA292" s="235"/>
      <c r="LSB292" s="235"/>
      <c r="LSC292" s="235"/>
      <c r="LSD292" s="235"/>
      <c r="LSE292" s="235"/>
      <c r="LSF292" s="235"/>
      <c r="LSG292" s="235"/>
      <c r="LSH292" s="236"/>
      <c r="LSI292" s="236"/>
      <c r="LSJ292" s="208"/>
      <c r="LSL292" s="235"/>
      <c r="LSM292" s="235"/>
      <c r="LSN292" s="235"/>
      <c r="LSO292" s="235"/>
      <c r="LSP292" s="235"/>
      <c r="LSQ292" s="235"/>
      <c r="LSR292" s="235"/>
      <c r="LSS292" s="236"/>
      <c r="LST292" s="236"/>
      <c r="LSU292" s="208"/>
      <c r="LSW292" s="235"/>
      <c r="LSX292" s="235"/>
      <c r="LSY292" s="235"/>
      <c r="LSZ292" s="235"/>
      <c r="LTA292" s="235"/>
      <c r="LTB292" s="235"/>
      <c r="LTC292" s="235"/>
      <c r="LTD292" s="236"/>
      <c r="LTE292" s="236"/>
      <c r="LTF292" s="208"/>
      <c r="LTH292" s="235"/>
      <c r="LTI292" s="235"/>
      <c r="LTJ292" s="235"/>
      <c r="LTK292" s="235"/>
      <c r="LTL292" s="235"/>
      <c r="LTM292" s="235"/>
      <c r="LTN292" s="235"/>
      <c r="LTO292" s="236"/>
      <c r="LTP292" s="236"/>
      <c r="LTQ292" s="208"/>
      <c r="LTS292" s="235"/>
      <c r="LTT292" s="235"/>
      <c r="LTU292" s="235"/>
      <c r="LTV292" s="235"/>
      <c r="LTW292" s="235"/>
      <c r="LTX292" s="235"/>
      <c r="LTY292" s="235"/>
      <c r="LTZ292" s="236"/>
      <c r="LUA292" s="236"/>
      <c r="LUB292" s="208"/>
      <c r="LUD292" s="235"/>
      <c r="LUE292" s="235"/>
      <c r="LUF292" s="235"/>
      <c r="LUG292" s="235"/>
      <c r="LUH292" s="235"/>
      <c r="LUI292" s="235"/>
      <c r="LUJ292" s="235"/>
      <c r="LUK292" s="236"/>
      <c r="LUL292" s="236"/>
      <c r="LUM292" s="208"/>
      <c r="LUO292" s="235"/>
      <c r="LUP292" s="235"/>
      <c r="LUQ292" s="235"/>
      <c r="LUR292" s="235"/>
      <c r="LUS292" s="235"/>
      <c r="LUT292" s="235"/>
      <c r="LUU292" s="235"/>
      <c r="LUV292" s="236"/>
      <c r="LUW292" s="236"/>
      <c r="LUX292" s="208"/>
      <c r="LUZ292" s="235"/>
      <c r="LVA292" s="235"/>
      <c r="LVB292" s="235"/>
      <c r="LVC292" s="235"/>
      <c r="LVD292" s="235"/>
      <c r="LVE292" s="235"/>
      <c r="LVF292" s="235"/>
      <c r="LVG292" s="236"/>
      <c r="LVH292" s="236"/>
      <c r="LVI292" s="208"/>
      <c r="LVK292" s="235"/>
      <c r="LVL292" s="235"/>
      <c r="LVM292" s="235"/>
      <c r="LVN292" s="235"/>
      <c r="LVO292" s="235"/>
      <c r="LVP292" s="235"/>
      <c r="LVQ292" s="235"/>
      <c r="LVR292" s="236"/>
      <c r="LVS292" s="236"/>
      <c r="LVT292" s="208"/>
      <c r="LVV292" s="235"/>
      <c r="LVW292" s="235"/>
      <c r="LVX292" s="235"/>
      <c r="LVY292" s="235"/>
      <c r="LVZ292" s="235"/>
      <c r="LWA292" s="235"/>
      <c r="LWB292" s="235"/>
      <c r="LWC292" s="236"/>
      <c r="LWD292" s="236"/>
      <c r="LWE292" s="208"/>
      <c r="LWG292" s="235"/>
      <c r="LWH292" s="235"/>
      <c r="LWI292" s="235"/>
      <c r="LWJ292" s="235"/>
      <c r="LWK292" s="235"/>
      <c r="LWL292" s="235"/>
      <c r="LWM292" s="235"/>
      <c r="LWN292" s="236"/>
      <c r="LWO292" s="236"/>
      <c r="LWP292" s="208"/>
      <c r="LWR292" s="235"/>
      <c r="LWS292" s="235"/>
      <c r="LWT292" s="235"/>
      <c r="LWU292" s="235"/>
      <c r="LWV292" s="235"/>
      <c r="LWW292" s="235"/>
      <c r="LWX292" s="235"/>
      <c r="LWY292" s="236"/>
      <c r="LWZ292" s="236"/>
      <c r="LXA292" s="208"/>
      <c r="LXC292" s="235"/>
      <c r="LXD292" s="235"/>
      <c r="LXE292" s="235"/>
      <c r="LXF292" s="235"/>
      <c r="LXG292" s="235"/>
      <c r="LXH292" s="235"/>
      <c r="LXI292" s="235"/>
      <c r="LXJ292" s="236"/>
      <c r="LXK292" s="236"/>
      <c r="LXL292" s="208"/>
      <c r="LXN292" s="235"/>
      <c r="LXO292" s="235"/>
      <c r="LXP292" s="235"/>
      <c r="LXQ292" s="235"/>
      <c r="LXR292" s="235"/>
      <c r="LXS292" s="235"/>
      <c r="LXT292" s="235"/>
      <c r="LXU292" s="236"/>
      <c r="LXV292" s="236"/>
      <c r="LXW292" s="208"/>
      <c r="LXY292" s="235"/>
      <c r="LXZ292" s="235"/>
      <c r="LYA292" s="235"/>
      <c r="LYB292" s="235"/>
      <c r="LYC292" s="235"/>
      <c r="LYD292" s="235"/>
      <c r="LYE292" s="235"/>
      <c r="LYF292" s="236"/>
      <c r="LYG292" s="236"/>
      <c r="LYH292" s="208"/>
      <c r="LYJ292" s="235"/>
      <c r="LYK292" s="235"/>
      <c r="LYL292" s="235"/>
      <c r="LYM292" s="235"/>
      <c r="LYN292" s="235"/>
      <c r="LYO292" s="235"/>
      <c r="LYP292" s="235"/>
      <c r="LYQ292" s="236"/>
      <c r="LYR292" s="236"/>
      <c r="LYS292" s="208"/>
      <c r="LYU292" s="235"/>
      <c r="LYV292" s="235"/>
      <c r="LYW292" s="235"/>
      <c r="LYX292" s="235"/>
      <c r="LYY292" s="235"/>
      <c r="LYZ292" s="235"/>
      <c r="LZA292" s="235"/>
      <c r="LZB292" s="236"/>
      <c r="LZC292" s="236"/>
      <c r="LZD292" s="208"/>
      <c r="LZF292" s="235"/>
      <c r="LZG292" s="235"/>
      <c r="LZH292" s="235"/>
      <c r="LZI292" s="235"/>
      <c r="LZJ292" s="235"/>
      <c r="LZK292" s="235"/>
      <c r="LZL292" s="235"/>
      <c r="LZM292" s="236"/>
      <c r="LZN292" s="236"/>
      <c r="LZO292" s="208"/>
      <c r="LZQ292" s="235"/>
      <c r="LZR292" s="235"/>
      <c r="LZS292" s="235"/>
      <c r="LZT292" s="235"/>
      <c r="LZU292" s="235"/>
      <c r="LZV292" s="235"/>
      <c r="LZW292" s="235"/>
      <c r="LZX292" s="236"/>
      <c r="LZY292" s="236"/>
      <c r="LZZ292" s="208"/>
      <c r="MAB292" s="235"/>
      <c r="MAC292" s="235"/>
      <c r="MAD292" s="235"/>
      <c r="MAE292" s="235"/>
      <c r="MAF292" s="235"/>
      <c r="MAG292" s="235"/>
      <c r="MAH292" s="235"/>
      <c r="MAI292" s="236"/>
      <c r="MAJ292" s="236"/>
      <c r="MAK292" s="208"/>
      <c r="MAM292" s="235"/>
      <c r="MAN292" s="235"/>
      <c r="MAO292" s="235"/>
      <c r="MAP292" s="235"/>
      <c r="MAQ292" s="235"/>
      <c r="MAR292" s="235"/>
      <c r="MAS292" s="235"/>
      <c r="MAT292" s="236"/>
      <c r="MAU292" s="236"/>
      <c r="MAV292" s="208"/>
      <c r="MAX292" s="235"/>
      <c r="MAY292" s="235"/>
      <c r="MAZ292" s="235"/>
      <c r="MBA292" s="235"/>
      <c r="MBB292" s="235"/>
      <c r="MBC292" s="235"/>
      <c r="MBD292" s="235"/>
      <c r="MBE292" s="236"/>
      <c r="MBF292" s="236"/>
      <c r="MBG292" s="208"/>
      <c r="MBI292" s="235"/>
      <c r="MBJ292" s="235"/>
      <c r="MBK292" s="235"/>
      <c r="MBL292" s="235"/>
      <c r="MBM292" s="235"/>
      <c r="MBN292" s="235"/>
      <c r="MBO292" s="235"/>
      <c r="MBP292" s="236"/>
      <c r="MBQ292" s="236"/>
      <c r="MBR292" s="208"/>
      <c r="MBT292" s="235"/>
      <c r="MBU292" s="235"/>
      <c r="MBV292" s="235"/>
      <c r="MBW292" s="235"/>
      <c r="MBX292" s="235"/>
      <c r="MBY292" s="235"/>
      <c r="MBZ292" s="235"/>
      <c r="MCA292" s="236"/>
      <c r="MCB292" s="236"/>
      <c r="MCC292" s="208"/>
      <c r="MCE292" s="235"/>
      <c r="MCF292" s="235"/>
      <c r="MCG292" s="235"/>
      <c r="MCH292" s="235"/>
      <c r="MCI292" s="235"/>
      <c r="MCJ292" s="235"/>
      <c r="MCK292" s="235"/>
      <c r="MCL292" s="236"/>
      <c r="MCM292" s="236"/>
      <c r="MCN292" s="208"/>
      <c r="MCP292" s="235"/>
      <c r="MCQ292" s="235"/>
      <c r="MCR292" s="235"/>
      <c r="MCS292" s="235"/>
      <c r="MCT292" s="235"/>
      <c r="MCU292" s="235"/>
      <c r="MCV292" s="235"/>
      <c r="MCW292" s="236"/>
      <c r="MCX292" s="236"/>
      <c r="MCY292" s="208"/>
      <c r="MDA292" s="235"/>
      <c r="MDB292" s="235"/>
      <c r="MDC292" s="235"/>
      <c r="MDD292" s="235"/>
      <c r="MDE292" s="235"/>
      <c r="MDF292" s="235"/>
      <c r="MDG292" s="235"/>
      <c r="MDH292" s="236"/>
      <c r="MDI292" s="236"/>
      <c r="MDJ292" s="208"/>
      <c r="MDL292" s="235"/>
      <c r="MDM292" s="235"/>
      <c r="MDN292" s="235"/>
      <c r="MDO292" s="235"/>
      <c r="MDP292" s="235"/>
      <c r="MDQ292" s="235"/>
      <c r="MDR292" s="235"/>
      <c r="MDS292" s="236"/>
      <c r="MDT292" s="236"/>
      <c r="MDU292" s="208"/>
      <c r="MDW292" s="235"/>
      <c r="MDX292" s="235"/>
      <c r="MDY292" s="235"/>
      <c r="MDZ292" s="235"/>
      <c r="MEA292" s="235"/>
      <c r="MEB292" s="235"/>
      <c r="MEC292" s="235"/>
      <c r="MED292" s="236"/>
      <c r="MEE292" s="236"/>
      <c r="MEF292" s="208"/>
      <c r="MEH292" s="235"/>
      <c r="MEI292" s="235"/>
      <c r="MEJ292" s="235"/>
      <c r="MEK292" s="235"/>
      <c r="MEL292" s="235"/>
      <c r="MEM292" s="235"/>
      <c r="MEN292" s="235"/>
      <c r="MEO292" s="236"/>
      <c r="MEP292" s="236"/>
      <c r="MEQ292" s="208"/>
      <c r="MES292" s="235"/>
      <c r="MET292" s="235"/>
      <c r="MEU292" s="235"/>
      <c r="MEV292" s="235"/>
      <c r="MEW292" s="235"/>
      <c r="MEX292" s="235"/>
      <c r="MEY292" s="235"/>
      <c r="MEZ292" s="236"/>
      <c r="MFA292" s="236"/>
      <c r="MFB292" s="208"/>
      <c r="MFD292" s="235"/>
      <c r="MFE292" s="235"/>
      <c r="MFF292" s="235"/>
      <c r="MFG292" s="235"/>
      <c r="MFH292" s="235"/>
      <c r="MFI292" s="235"/>
      <c r="MFJ292" s="235"/>
      <c r="MFK292" s="236"/>
      <c r="MFL292" s="236"/>
      <c r="MFM292" s="208"/>
      <c r="MFO292" s="235"/>
      <c r="MFP292" s="235"/>
      <c r="MFQ292" s="235"/>
      <c r="MFR292" s="235"/>
      <c r="MFS292" s="235"/>
      <c r="MFT292" s="235"/>
      <c r="MFU292" s="235"/>
      <c r="MFV292" s="236"/>
      <c r="MFW292" s="236"/>
      <c r="MFX292" s="208"/>
      <c r="MFZ292" s="235"/>
      <c r="MGA292" s="235"/>
      <c r="MGB292" s="235"/>
      <c r="MGC292" s="235"/>
      <c r="MGD292" s="235"/>
      <c r="MGE292" s="235"/>
      <c r="MGF292" s="235"/>
      <c r="MGG292" s="236"/>
      <c r="MGH292" s="236"/>
      <c r="MGI292" s="208"/>
      <c r="MGK292" s="235"/>
      <c r="MGL292" s="235"/>
      <c r="MGM292" s="235"/>
      <c r="MGN292" s="235"/>
      <c r="MGO292" s="235"/>
      <c r="MGP292" s="235"/>
      <c r="MGQ292" s="235"/>
      <c r="MGR292" s="236"/>
      <c r="MGS292" s="236"/>
      <c r="MGT292" s="208"/>
      <c r="MGV292" s="235"/>
      <c r="MGW292" s="235"/>
      <c r="MGX292" s="235"/>
      <c r="MGY292" s="235"/>
      <c r="MGZ292" s="235"/>
      <c r="MHA292" s="235"/>
      <c r="MHB292" s="235"/>
      <c r="MHC292" s="236"/>
      <c r="MHD292" s="236"/>
      <c r="MHE292" s="208"/>
      <c r="MHG292" s="235"/>
      <c r="MHH292" s="235"/>
      <c r="MHI292" s="235"/>
      <c r="MHJ292" s="235"/>
      <c r="MHK292" s="235"/>
      <c r="MHL292" s="235"/>
      <c r="MHM292" s="235"/>
      <c r="MHN292" s="236"/>
      <c r="MHO292" s="236"/>
      <c r="MHP292" s="208"/>
      <c r="MHR292" s="235"/>
      <c r="MHS292" s="235"/>
      <c r="MHT292" s="235"/>
      <c r="MHU292" s="235"/>
      <c r="MHV292" s="235"/>
      <c r="MHW292" s="235"/>
      <c r="MHX292" s="235"/>
      <c r="MHY292" s="236"/>
      <c r="MHZ292" s="236"/>
      <c r="MIA292" s="208"/>
      <c r="MIC292" s="235"/>
      <c r="MID292" s="235"/>
      <c r="MIE292" s="235"/>
      <c r="MIF292" s="235"/>
      <c r="MIG292" s="235"/>
      <c r="MIH292" s="235"/>
      <c r="MII292" s="235"/>
      <c r="MIJ292" s="236"/>
      <c r="MIK292" s="236"/>
      <c r="MIL292" s="208"/>
      <c r="MIN292" s="235"/>
      <c r="MIO292" s="235"/>
      <c r="MIP292" s="235"/>
      <c r="MIQ292" s="235"/>
      <c r="MIR292" s="235"/>
      <c r="MIS292" s="235"/>
      <c r="MIT292" s="235"/>
      <c r="MIU292" s="236"/>
      <c r="MIV292" s="236"/>
      <c r="MIW292" s="208"/>
      <c r="MIY292" s="235"/>
      <c r="MIZ292" s="235"/>
      <c r="MJA292" s="235"/>
      <c r="MJB292" s="235"/>
      <c r="MJC292" s="235"/>
      <c r="MJD292" s="235"/>
      <c r="MJE292" s="235"/>
      <c r="MJF292" s="236"/>
      <c r="MJG292" s="236"/>
      <c r="MJH292" s="208"/>
      <c r="MJJ292" s="235"/>
      <c r="MJK292" s="235"/>
      <c r="MJL292" s="235"/>
      <c r="MJM292" s="235"/>
      <c r="MJN292" s="235"/>
      <c r="MJO292" s="235"/>
      <c r="MJP292" s="235"/>
      <c r="MJQ292" s="236"/>
      <c r="MJR292" s="236"/>
      <c r="MJS292" s="208"/>
      <c r="MJU292" s="235"/>
      <c r="MJV292" s="235"/>
      <c r="MJW292" s="235"/>
      <c r="MJX292" s="235"/>
      <c r="MJY292" s="235"/>
      <c r="MJZ292" s="235"/>
      <c r="MKA292" s="235"/>
      <c r="MKB292" s="236"/>
      <c r="MKC292" s="236"/>
      <c r="MKD292" s="208"/>
      <c r="MKF292" s="235"/>
      <c r="MKG292" s="235"/>
      <c r="MKH292" s="235"/>
      <c r="MKI292" s="235"/>
      <c r="MKJ292" s="235"/>
      <c r="MKK292" s="235"/>
      <c r="MKL292" s="235"/>
      <c r="MKM292" s="236"/>
      <c r="MKN292" s="236"/>
      <c r="MKO292" s="208"/>
      <c r="MKQ292" s="235"/>
      <c r="MKR292" s="235"/>
      <c r="MKS292" s="235"/>
      <c r="MKT292" s="235"/>
      <c r="MKU292" s="235"/>
      <c r="MKV292" s="235"/>
      <c r="MKW292" s="235"/>
      <c r="MKX292" s="236"/>
      <c r="MKY292" s="236"/>
      <c r="MKZ292" s="208"/>
      <c r="MLB292" s="235"/>
      <c r="MLC292" s="235"/>
      <c r="MLD292" s="235"/>
      <c r="MLE292" s="235"/>
      <c r="MLF292" s="235"/>
      <c r="MLG292" s="235"/>
      <c r="MLH292" s="235"/>
      <c r="MLI292" s="236"/>
      <c r="MLJ292" s="236"/>
      <c r="MLK292" s="208"/>
      <c r="MLM292" s="235"/>
      <c r="MLN292" s="235"/>
      <c r="MLO292" s="235"/>
      <c r="MLP292" s="235"/>
      <c r="MLQ292" s="235"/>
      <c r="MLR292" s="235"/>
      <c r="MLS292" s="235"/>
      <c r="MLT292" s="236"/>
      <c r="MLU292" s="236"/>
      <c r="MLV292" s="208"/>
      <c r="MLX292" s="235"/>
      <c r="MLY292" s="235"/>
      <c r="MLZ292" s="235"/>
      <c r="MMA292" s="235"/>
      <c r="MMB292" s="235"/>
      <c r="MMC292" s="235"/>
      <c r="MMD292" s="235"/>
      <c r="MME292" s="236"/>
      <c r="MMF292" s="236"/>
      <c r="MMG292" s="208"/>
      <c r="MMI292" s="235"/>
      <c r="MMJ292" s="235"/>
      <c r="MMK292" s="235"/>
      <c r="MML292" s="235"/>
      <c r="MMM292" s="235"/>
      <c r="MMN292" s="235"/>
      <c r="MMO292" s="235"/>
      <c r="MMP292" s="236"/>
      <c r="MMQ292" s="236"/>
      <c r="MMR292" s="208"/>
      <c r="MMT292" s="235"/>
      <c r="MMU292" s="235"/>
      <c r="MMV292" s="235"/>
      <c r="MMW292" s="235"/>
      <c r="MMX292" s="235"/>
      <c r="MMY292" s="235"/>
      <c r="MMZ292" s="235"/>
      <c r="MNA292" s="236"/>
      <c r="MNB292" s="236"/>
      <c r="MNC292" s="208"/>
      <c r="MNE292" s="235"/>
      <c r="MNF292" s="235"/>
      <c r="MNG292" s="235"/>
      <c r="MNH292" s="235"/>
      <c r="MNI292" s="235"/>
      <c r="MNJ292" s="235"/>
      <c r="MNK292" s="235"/>
      <c r="MNL292" s="236"/>
      <c r="MNM292" s="236"/>
      <c r="MNN292" s="208"/>
      <c r="MNP292" s="235"/>
      <c r="MNQ292" s="235"/>
      <c r="MNR292" s="235"/>
      <c r="MNS292" s="235"/>
      <c r="MNT292" s="235"/>
      <c r="MNU292" s="235"/>
      <c r="MNV292" s="235"/>
      <c r="MNW292" s="236"/>
      <c r="MNX292" s="236"/>
      <c r="MNY292" s="208"/>
      <c r="MOA292" s="235"/>
      <c r="MOB292" s="235"/>
      <c r="MOC292" s="235"/>
      <c r="MOD292" s="235"/>
      <c r="MOE292" s="235"/>
      <c r="MOF292" s="235"/>
      <c r="MOG292" s="235"/>
      <c r="MOH292" s="236"/>
      <c r="MOI292" s="236"/>
      <c r="MOJ292" s="208"/>
      <c r="MOL292" s="235"/>
      <c r="MOM292" s="235"/>
      <c r="MON292" s="235"/>
      <c r="MOO292" s="235"/>
      <c r="MOP292" s="235"/>
      <c r="MOQ292" s="235"/>
      <c r="MOR292" s="235"/>
      <c r="MOS292" s="236"/>
      <c r="MOT292" s="236"/>
      <c r="MOU292" s="208"/>
      <c r="MOW292" s="235"/>
      <c r="MOX292" s="235"/>
      <c r="MOY292" s="235"/>
      <c r="MOZ292" s="235"/>
      <c r="MPA292" s="235"/>
      <c r="MPB292" s="235"/>
      <c r="MPC292" s="235"/>
      <c r="MPD292" s="236"/>
      <c r="MPE292" s="236"/>
      <c r="MPF292" s="208"/>
      <c r="MPH292" s="235"/>
      <c r="MPI292" s="235"/>
      <c r="MPJ292" s="235"/>
      <c r="MPK292" s="235"/>
      <c r="MPL292" s="235"/>
      <c r="MPM292" s="235"/>
      <c r="MPN292" s="235"/>
      <c r="MPO292" s="236"/>
      <c r="MPP292" s="236"/>
      <c r="MPQ292" s="208"/>
      <c r="MPS292" s="235"/>
      <c r="MPT292" s="235"/>
      <c r="MPU292" s="235"/>
      <c r="MPV292" s="235"/>
      <c r="MPW292" s="235"/>
      <c r="MPX292" s="235"/>
      <c r="MPY292" s="235"/>
      <c r="MPZ292" s="236"/>
      <c r="MQA292" s="236"/>
      <c r="MQB292" s="208"/>
      <c r="MQD292" s="235"/>
      <c r="MQE292" s="235"/>
      <c r="MQF292" s="235"/>
      <c r="MQG292" s="235"/>
      <c r="MQH292" s="235"/>
      <c r="MQI292" s="235"/>
      <c r="MQJ292" s="235"/>
      <c r="MQK292" s="236"/>
      <c r="MQL292" s="236"/>
      <c r="MQM292" s="208"/>
      <c r="MQO292" s="235"/>
      <c r="MQP292" s="235"/>
      <c r="MQQ292" s="235"/>
      <c r="MQR292" s="235"/>
      <c r="MQS292" s="235"/>
      <c r="MQT292" s="235"/>
      <c r="MQU292" s="235"/>
      <c r="MQV292" s="236"/>
      <c r="MQW292" s="236"/>
      <c r="MQX292" s="208"/>
      <c r="MQZ292" s="235"/>
      <c r="MRA292" s="235"/>
      <c r="MRB292" s="235"/>
      <c r="MRC292" s="235"/>
      <c r="MRD292" s="235"/>
      <c r="MRE292" s="235"/>
      <c r="MRF292" s="235"/>
      <c r="MRG292" s="236"/>
      <c r="MRH292" s="236"/>
      <c r="MRI292" s="208"/>
      <c r="MRK292" s="235"/>
      <c r="MRL292" s="235"/>
      <c r="MRM292" s="235"/>
      <c r="MRN292" s="235"/>
      <c r="MRO292" s="235"/>
      <c r="MRP292" s="235"/>
      <c r="MRQ292" s="235"/>
      <c r="MRR292" s="236"/>
      <c r="MRS292" s="236"/>
      <c r="MRT292" s="208"/>
      <c r="MRV292" s="235"/>
      <c r="MRW292" s="235"/>
      <c r="MRX292" s="235"/>
      <c r="MRY292" s="235"/>
      <c r="MRZ292" s="235"/>
      <c r="MSA292" s="235"/>
      <c r="MSB292" s="235"/>
      <c r="MSC292" s="236"/>
      <c r="MSD292" s="236"/>
      <c r="MSE292" s="208"/>
      <c r="MSG292" s="235"/>
      <c r="MSH292" s="235"/>
      <c r="MSI292" s="235"/>
      <c r="MSJ292" s="235"/>
      <c r="MSK292" s="235"/>
      <c r="MSL292" s="235"/>
      <c r="MSM292" s="235"/>
      <c r="MSN292" s="236"/>
      <c r="MSO292" s="236"/>
      <c r="MSP292" s="208"/>
      <c r="MSR292" s="235"/>
      <c r="MSS292" s="235"/>
      <c r="MST292" s="235"/>
      <c r="MSU292" s="235"/>
      <c r="MSV292" s="235"/>
      <c r="MSW292" s="235"/>
      <c r="MSX292" s="235"/>
      <c r="MSY292" s="236"/>
      <c r="MSZ292" s="236"/>
      <c r="MTA292" s="208"/>
      <c r="MTC292" s="235"/>
      <c r="MTD292" s="235"/>
      <c r="MTE292" s="235"/>
      <c r="MTF292" s="235"/>
      <c r="MTG292" s="235"/>
      <c r="MTH292" s="235"/>
      <c r="MTI292" s="235"/>
      <c r="MTJ292" s="236"/>
      <c r="MTK292" s="236"/>
      <c r="MTL292" s="208"/>
      <c r="MTN292" s="235"/>
      <c r="MTO292" s="235"/>
      <c r="MTP292" s="235"/>
      <c r="MTQ292" s="235"/>
      <c r="MTR292" s="235"/>
      <c r="MTS292" s="235"/>
      <c r="MTT292" s="235"/>
      <c r="MTU292" s="236"/>
      <c r="MTV292" s="236"/>
      <c r="MTW292" s="208"/>
      <c r="MTY292" s="235"/>
      <c r="MTZ292" s="235"/>
      <c r="MUA292" s="235"/>
      <c r="MUB292" s="235"/>
      <c r="MUC292" s="235"/>
      <c r="MUD292" s="235"/>
      <c r="MUE292" s="235"/>
      <c r="MUF292" s="236"/>
      <c r="MUG292" s="236"/>
      <c r="MUH292" s="208"/>
      <c r="MUJ292" s="235"/>
      <c r="MUK292" s="235"/>
      <c r="MUL292" s="235"/>
      <c r="MUM292" s="235"/>
      <c r="MUN292" s="235"/>
      <c r="MUO292" s="235"/>
      <c r="MUP292" s="235"/>
      <c r="MUQ292" s="236"/>
      <c r="MUR292" s="236"/>
      <c r="MUS292" s="208"/>
      <c r="MUU292" s="235"/>
      <c r="MUV292" s="235"/>
      <c r="MUW292" s="235"/>
      <c r="MUX292" s="235"/>
      <c r="MUY292" s="235"/>
      <c r="MUZ292" s="235"/>
      <c r="MVA292" s="235"/>
      <c r="MVB292" s="236"/>
      <c r="MVC292" s="236"/>
      <c r="MVD292" s="208"/>
      <c r="MVF292" s="235"/>
      <c r="MVG292" s="235"/>
      <c r="MVH292" s="235"/>
      <c r="MVI292" s="235"/>
      <c r="MVJ292" s="235"/>
      <c r="MVK292" s="235"/>
      <c r="MVL292" s="235"/>
      <c r="MVM292" s="236"/>
      <c r="MVN292" s="236"/>
      <c r="MVO292" s="208"/>
      <c r="MVQ292" s="235"/>
      <c r="MVR292" s="235"/>
      <c r="MVS292" s="235"/>
      <c r="MVT292" s="235"/>
      <c r="MVU292" s="235"/>
      <c r="MVV292" s="235"/>
      <c r="MVW292" s="235"/>
      <c r="MVX292" s="236"/>
      <c r="MVY292" s="236"/>
      <c r="MVZ292" s="208"/>
      <c r="MWB292" s="235"/>
      <c r="MWC292" s="235"/>
      <c r="MWD292" s="235"/>
      <c r="MWE292" s="235"/>
      <c r="MWF292" s="235"/>
      <c r="MWG292" s="235"/>
      <c r="MWH292" s="235"/>
      <c r="MWI292" s="236"/>
      <c r="MWJ292" s="236"/>
      <c r="MWK292" s="208"/>
      <c r="MWM292" s="235"/>
      <c r="MWN292" s="235"/>
      <c r="MWO292" s="235"/>
      <c r="MWP292" s="235"/>
      <c r="MWQ292" s="235"/>
      <c r="MWR292" s="235"/>
      <c r="MWS292" s="235"/>
      <c r="MWT292" s="236"/>
      <c r="MWU292" s="236"/>
      <c r="MWV292" s="208"/>
      <c r="MWX292" s="235"/>
      <c r="MWY292" s="235"/>
      <c r="MWZ292" s="235"/>
      <c r="MXA292" s="235"/>
      <c r="MXB292" s="235"/>
      <c r="MXC292" s="235"/>
      <c r="MXD292" s="235"/>
      <c r="MXE292" s="236"/>
      <c r="MXF292" s="236"/>
      <c r="MXG292" s="208"/>
      <c r="MXI292" s="235"/>
      <c r="MXJ292" s="235"/>
      <c r="MXK292" s="235"/>
      <c r="MXL292" s="235"/>
      <c r="MXM292" s="235"/>
      <c r="MXN292" s="235"/>
      <c r="MXO292" s="235"/>
      <c r="MXP292" s="236"/>
      <c r="MXQ292" s="236"/>
      <c r="MXR292" s="208"/>
      <c r="MXT292" s="235"/>
      <c r="MXU292" s="235"/>
      <c r="MXV292" s="235"/>
      <c r="MXW292" s="235"/>
      <c r="MXX292" s="235"/>
      <c r="MXY292" s="235"/>
      <c r="MXZ292" s="235"/>
      <c r="MYA292" s="236"/>
      <c r="MYB292" s="236"/>
      <c r="MYC292" s="208"/>
      <c r="MYE292" s="235"/>
      <c r="MYF292" s="235"/>
      <c r="MYG292" s="235"/>
      <c r="MYH292" s="235"/>
      <c r="MYI292" s="235"/>
      <c r="MYJ292" s="235"/>
      <c r="MYK292" s="235"/>
      <c r="MYL292" s="236"/>
      <c r="MYM292" s="236"/>
      <c r="MYN292" s="208"/>
      <c r="MYP292" s="235"/>
      <c r="MYQ292" s="235"/>
      <c r="MYR292" s="235"/>
      <c r="MYS292" s="235"/>
      <c r="MYT292" s="235"/>
      <c r="MYU292" s="235"/>
      <c r="MYV292" s="235"/>
      <c r="MYW292" s="236"/>
      <c r="MYX292" s="236"/>
      <c r="MYY292" s="208"/>
      <c r="MZA292" s="235"/>
      <c r="MZB292" s="235"/>
      <c r="MZC292" s="235"/>
      <c r="MZD292" s="235"/>
      <c r="MZE292" s="235"/>
      <c r="MZF292" s="235"/>
      <c r="MZG292" s="235"/>
      <c r="MZH292" s="236"/>
      <c r="MZI292" s="236"/>
      <c r="MZJ292" s="208"/>
      <c r="MZL292" s="235"/>
      <c r="MZM292" s="235"/>
      <c r="MZN292" s="235"/>
      <c r="MZO292" s="235"/>
      <c r="MZP292" s="235"/>
      <c r="MZQ292" s="235"/>
      <c r="MZR292" s="235"/>
      <c r="MZS292" s="236"/>
      <c r="MZT292" s="236"/>
      <c r="MZU292" s="208"/>
      <c r="MZW292" s="235"/>
      <c r="MZX292" s="235"/>
      <c r="MZY292" s="235"/>
      <c r="MZZ292" s="235"/>
      <c r="NAA292" s="235"/>
      <c r="NAB292" s="235"/>
      <c r="NAC292" s="235"/>
      <c r="NAD292" s="236"/>
      <c r="NAE292" s="236"/>
      <c r="NAF292" s="208"/>
      <c r="NAH292" s="235"/>
      <c r="NAI292" s="235"/>
      <c r="NAJ292" s="235"/>
      <c r="NAK292" s="235"/>
      <c r="NAL292" s="235"/>
      <c r="NAM292" s="235"/>
      <c r="NAN292" s="235"/>
      <c r="NAO292" s="236"/>
      <c r="NAP292" s="236"/>
      <c r="NAQ292" s="208"/>
      <c r="NAS292" s="235"/>
      <c r="NAT292" s="235"/>
      <c r="NAU292" s="235"/>
      <c r="NAV292" s="235"/>
      <c r="NAW292" s="235"/>
      <c r="NAX292" s="235"/>
      <c r="NAY292" s="235"/>
      <c r="NAZ292" s="236"/>
      <c r="NBA292" s="236"/>
      <c r="NBB292" s="208"/>
      <c r="NBD292" s="235"/>
      <c r="NBE292" s="235"/>
      <c r="NBF292" s="235"/>
      <c r="NBG292" s="235"/>
      <c r="NBH292" s="235"/>
      <c r="NBI292" s="235"/>
      <c r="NBJ292" s="235"/>
      <c r="NBK292" s="236"/>
      <c r="NBL292" s="236"/>
      <c r="NBM292" s="208"/>
      <c r="NBO292" s="235"/>
      <c r="NBP292" s="235"/>
      <c r="NBQ292" s="235"/>
      <c r="NBR292" s="235"/>
      <c r="NBS292" s="235"/>
      <c r="NBT292" s="235"/>
      <c r="NBU292" s="235"/>
      <c r="NBV292" s="236"/>
      <c r="NBW292" s="236"/>
      <c r="NBX292" s="208"/>
      <c r="NBZ292" s="235"/>
      <c r="NCA292" s="235"/>
      <c r="NCB292" s="235"/>
      <c r="NCC292" s="235"/>
      <c r="NCD292" s="235"/>
      <c r="NCE292" s="235"/>
      <c r="NCF292" s="235"/>
      <c r="NCG292" s="236"/>
      <c r="NCH292" s="236"/>
      <c r="NCI292" s="208"/>
      <c r="NCK292" s="235"/>
      <c r="NCL292" s="235"/>
      <c r="NCM292" s="235"/>
      <c r="NCN292" s="235"/>
      <c r="NCO292" s="235"/>
      <c r="NCP292" s="235"/>
      <c r="NCQ292" s="235"/>
      <c r="NCR292" s="236"/>
      <c r="NCS292" s="236"/>
      <c r="NCT292" s="208"/>
      <c r="NCV292" s="235"/>
      <c r="NCW292" s="235"/>
      <c r="NCX292" s="235"/>
      <c r="NCY292" s="235"/>
      <c r="NCZ292" s="235"/>
      <c r="NDA292" s="235"/>
      <c r="NDB292" s="235"/>
      <c r="NDC292" s="236"/>
      <c r="NDD292" s="236"/>
      <c r="NDE292" s="208"/>
      <c r="NDG292" s="235"/>
      <c r="NDH292" s="235"/>
      <c r="NDI292" s="235"/>
      <c r="NDJ292" s="235"/>
      <c r="NDK292" s="235"/>
      <c r="NDL292" s="235"/>
      <c r="NDM292" s="235"/>
      <c r="NDN292" s="236"/>
      <c r="NDO292" s="236"/>
      <c r="NDP292" s="208"/>
      <c r="NDR292" s="235"/>
      <c r="NDS292" s="235"/>
      <c r="NDT292" s="235"/>
      <c r="NDU292" s="235"/>
      <c r="NDV292" s="235"/>
      <c r="NDW292" s="235"/>
      <c r="NDX292" s="235"/>
      <c r="NDY292" s="236"/>
      <c r="NDZ292" s="236"/>
      <c r="NEA292" s="208"/>
      <c r="NEC292" s="235"/>
      <c r="NED292" s="235"/>
      <c r="NEE292" s="235"/>
      <c r="NEF292" s="235"/>
      <c r="NEG292" s="235"/>
      <c r="NEH292" s="235"/>
      <c r="NEI292" s="235"/>
      <c r="NEJ292" s="236"/>
      <c r="NEK292" s="236"/>
      <c r="NEL292" s="208"/>
      <c r="NEN292" s="235"/>
      <c r="NEO292" s="235"/>
      <c r="NEP292" s="235"/>
      <c r="NEQ292" s="235"/>
      <c r="NER292" s="235"/>
      <c r="NES292" s="235"/>
      <c r="NET292" s="235"/>
      <c r="NEU292" s="236"/>
      <c r="NEV292" s="236"/>
      <c r="NEW292" s="208"/>
      <c r="NEY292" s="235"/>
      <c r="NEZ292" s="235"/>
      <c r="NFA292" s="235"/>
      <c r="NFB292" s="235"/>
      <c r="NFC292" s="235"/>
      <c r="NFD292" s="235"/>
      <c r="NFE292" s="235"/>
      <c r="NFF292" s="236"/>
      <c r="NFG292" s="236"/>
      <c r="NFH292" s="208"/>
      <c r="NFJ292" s="235"/>
      <c r="NFK292" s="235"/>
      <c r="NFL292" s="235"/>
      <c r="NFM292" s="235"/>
      <c r="NFN292" s="235"/>
      <c r="NFO292" s="235"/>
      <c r="NFP292" s="235"/>
      <c r="NFQ292" s="236"/>
      <c r="NFR292" s="236"/>
      <c r="NFS292" s="208"/>
      <c r="NFU292" s="235"/>
      <c r="NFV292" s="235"/>
      <c r="NFW292" s="235"/>
      <c r="NFX292" s="235"/>
      <c r="NFY292" s="235"/>
      <c r="NFZ292" s="235"/>
      <c r="NGA292" s="235"/>
      <c r="NGB292" s="236"/>
      <c r="NGC292" s="236"/>
      <c r="NGD292" s="208"/>
      <c r="NGF292" s="235"/>
      <c r="NGG292" s="235"/>
      <c r="NGH292" s="235"/>
      <c r="NGI292" s="235"/>
      <c r="NGJ292" s="235"/>
      <c r="NGK292" s="235"/>
      <c r="NGL292" s="235"/>
      <c r="NGM292" s="236"/>
      <c r="NGN292" s="236"/>
      <c r="NGO292" s="208"/>
      <c r="NGQ292" s="235"/>
      <c r="NGR292" s="235"/>
      <c r="NGS292" s="235"/>
      <c r="NGT292" s="235"/>
      <c r="NGU292" s="235"/>
      <c r="NGV292" s="235"/>
      <c r="NGW292" s="235"/>
      <c r="NGX292" s="236"/>
      <c r="NGY292" s="236"/>
      <c r="NGZ292" s="208"/>
      <c r="NHB292" s="235"/>
      <c r="NHC292" s="235"/>
      <c r="NHD292" s="235"/>
      <c r="NHE292" s="235"/>
      <c r="NHF292" s="235"/>
      <c r="NHG292" s="235"/>
      <c r="NHH292" s="235"/>
      <c r="NHI292" s="236"/>
      <c r="NHJ292" s="236"/>
      <c r="NHK292" s="208"/>
      <c r="NHM292" s="235"/>
      <c r="NHN292" s="235"/>
      <c r="NHO292" s="235"/>
      <c r="NHP292" s="235"/>
      <c r="NHQ292" s="235"/>
      <c r="NHR292" s="235"/>
      <c r="NHS292" s="235"/>
      <c r="NHT292" s="236"/>
      <c r="NHU292" s="236"/>
      <c r="NHV292" s="208"/>
      <c r="NHX292" s="235"/>
      <c r="NHY292" s="235"/>
      <c r="NHZ292" s="235"/>
      <c r="NIA292" s="235"/>
      <c r="NIB292" s="235"/>
      <c r="NIC292" s="235"/>
      <c r="NID292" s="235"/>
      <c r="NIE292" s="236"/>
      <c r="NIF292" s="236"/>
      <c r="NIG292" s="208"/>
      <c r="NII292" s="235"/>
      <c r="NIJ292" s="235"/>
      <c r="NIK292" s="235"/>
      <c r="NIL292" s="235"/>
      <c r="NIM292" s="235"/>
      <c r="NIN292" s="235"/>
      <c r="NIO292" s="235"/>
      <c r="NIP292" s="236"/>
      <c r="NIQ292" s="236"/>
      <c r="NIR292" s="208"/>
      <c r="NIT292" s="235"/>
      <c r="NIU292" s="235"/>
      <c r="NIV292" s="235"/>
      <c r="NIW292" s="235"/>
      <c r="NIX292" s="235"/>
      <c r="NIY292" s="235"/>
      <c r="NIZ292" s="235"/>
      <c r="NJA292" s="236"/>
      <c r="NJB292" s="236"/>
      <c r="NJC292" s="208"/>
      <c r="NJE292" s="235"/>
      <c r="NJF292" s="235"/>
      <c r="NJG292" s="235"/>
      <c r="NJH292" s="235"/>
      <c r="NJI292" s="235"/>
      <c r="NJJ292" s="235"/>
      <c r="NJK292" s="235"/>
      <c r="NJL292" s="236"/>
      <c r="NJM292" s="236"/>
      <c r="NJN292" s="208"/>
      <c r="NJP292" s="235"/>
      <c r="NJQ292" s="235"/>
      <c r="NJR292" s="235"/>
      <c r="NJS292" s="235"/>
      <c r="NJT292" s="235"/>
      <c r="NJU292" s="235"/>
      <c r="NJV292" s="235"/>
      <c r="NJW292" s="236"/>
      <c r="NJX292" s="236"/>
      <c r="NJY292" s="208"/>
      <c r="NKA292" s="235"/>
      <c r="NKB292" s="235"/>
      <c r="NKC292" s="235"/>
      <c r="NKD292" s="235"/>
      <c r="NKE292" s="235"/>
      <c r="NKF292" s="235"/>
      <c r="NKG292" s="235"/>
      <c r="NKH292" s="236"/>
      <c r="NKI292" s="236"/>
      <c r="NKJ292" s="208"/>
      <c r="NKL292" s="235"/>
      <c r="NKM292" s="235"/>
      <c r="NKN292" s="235"/>
      <c r="NKO292" s="235"/>
      <c r="NKP292" s="235"/>
      <c r="NKQ292" s="235"/>
      <c r="NKR292" s="235"/>
      <c r="NKS292" s="236"/>
      <c r="NKT292" s="236"/>
      <c r="NKU292" s="208"/>
      <c r="NKW292" s="235"/>
      <c r="NKX292" s="235"/>
      <c r="NKY292" s="235"/>
      <c r="NKZ292" s="235"/>
      <c r="NLA292" s="235"/>
      <c r="NLB292" s="235"/>
      <c r="NLC292" s="235"/>
      <c r="NLD292" s="236"/>
      <c r="NLE292" s="236"/>
      <c r="NLF292" s="208"/>
      <c r="NLH292" s="235"/>
      <c r="NLI292" s="235"/>
      <c r="NLJ292" s="235"/>
      <c r="NLK292" s="235"/>
      <c r="NLL292" s="235"/>
      <c r="NLM292" s="235"/>
      <c r="NLN292" s="235"/>
      <c r="NLO292" s="236"/>
      <c r="NLP292" s="236"/>
      <c r="NLQ292" s="208"/>
      <c r="NLS292" s="235"/>
      <c r="NLT292" s="235"/>
      <c r="NLU292" s="235"/>
      <c r="NLV292" s="235"/>
      <c r="NLW292" s="235"/>
      <c r="NLX292" s="235"/>
      <c r="NLY292" s="235"/>
      <c r="NLZ292" s="236"/>
      <c r="NMA292" s="236"/>
      <c r="NMB292" s="208"/>
      <c r="NMD292" s="235"/>
      <c r="NME292" s="235"/>
      <c r="NMF292" s="235"/>
      <c r="NMG292" s="235"/>
      <c r="NMH292" s="235"/>
      <c r="NMI292" s="235"/>
      <c r="NMJ292" s="235"/>
      <c r="NMK292" s="236"/>
      <c r="NML292" s="236"/>
      <c r="NMM292" s="208"/>
      <c r="NMO292" s="235"/>
      <c r="NMP292" s="235"/>
      <c r="NMQ292" s="235"/>
      <c r="NMR292" s="235"/>
      <c r="NMS292" s="235"/>
      <c r="NMT292" s="235"/>
      <c r="NMU292" s="235"/>
      <c r="NMV292" s="236"/>
      <c r="NMW292" s="236"/>
      <c r="NMX292" s="208"/>
      <c r="NMZ292" s="235"/>
      <c r="NNA292" s="235"/>
      <c r="NNB292" s="235"/>
      <c r="NNC292" s="235"/>
      <c r="NND292" s="235"/>
      <c r="NNE292" s="235"/>
      <c r="NNF292" s="235"/>
      <c r="NNG292" s="236"/>
      <c r="NNH292" s="236"/>
      <c r="NNI292" s="208"/>
      <c r="NNK292" s="235"/>
      <c r="NNL292" s="235"/>
      <c r="NNM292" s="235"/>
      <c r="NNN292" s="235"/>
      <c r="NNO292" s="235"/>
      <c r="NNP292" s="235"/>
      <c r="NNQ292" s="235"/>
      <c r="NNR292" s="236"/>
      <c r="NNS292" s="236"/>
      <c r="NNT292" s="208"/>
      <c r="NNV292" s="235"/>
      <c r="NNW292" s="235"/>
      <c r="NNX292" s="235"/>
      <c r="NNY292" s="235"/>
      <c r="NNZ292" s="235"/>
      <c r="NOA292" s="235"/>
      <c r="NOB292" s="235"/>
      <c r="NOC292" s="236"/>
      <c r="NOD292" s="236"/>
      <c r="NOE292" s="208"/>
      <c r="NOG292" s="235"/>
      <c r="NOH292" s="235"/>
      <c r="NOI292" s="235"/>
      <c r="NOJ292" s="235"/>
      <c r="NOK292" s="235"/>
      <c r="NOL292" s="235"/>
      <c r="NOM292" s="235"/>
      <c r="NON292" s="236"/>
      <c r="NOO292" s="236"/>
      <c r="NOP292" s="208"/>
      <c r="NOR292" s="235"/>
      <c r="NOS292" s="235"/>
      <c r="NOT292" s="235"/>
      <c r="NOU292" s="235"/>
      <c r="NOV292" s="235"/>
      <c r="NOW292" s="235"/>
      <c r="NOX292" s="235"/>
      <c r="NOY292" s="236"/>
      <c r="NOZ292" s="236"/>
      <c r="NPA292" s="208"/>
      <c r="NPC292" s="235"/>
      <c r="NPD292" s="235"/>
      <c r="NPE292" s="235"/>
      <c r="NPF292" s="235"/>
      <c r="NPG292" s="235"/>
      <c r="NPH292" s="235"/>
      <c r="NPI292" s="235"/>
      <c r="NPJ292" s="236"/>
      <c r="NPK292" s="236"/>
      <c r="NPL292" s="208"/>
      <c r="NPN292" s="235"/>
      <c r="NPO292" s="235"/>
      <c r="NPP292" s="235"/>
      <c r="NPQ292" s="235"/>
      <c r="NPR292" s="235"/>
      <c r="NPS292" s="235"/>
      <c r="NPT292" s="235"/>
      <c r="NPU292" s="236"/>
      <c r="NPV292" s="236"/>
      <c r="NPW292" s="208"/>
      <c r="NPY292" s="235"/>
      <c r="NPZ292" s="235"/>
      <c r="NQA292" s="235"/>
      <c r="NQB292" s="235"/>
      <c r="NQC292" s="235"/>
      <c r="NQD292" s="235"/>
      <c r="NQE292" s="235"/>
      <c r="NQF292" s="236"/>
      <c r="NQG292" s="236"/>
      <c r="NQH292" s="208"/>
      <c r="NQJ292" s="235"/>
      <c r="NQK292" s="235"/>
      <c r="NQL292" s="235"/>
      <c r="NQM292" s="235"/>
      <c r="NQN292" s="235"/>
      <c r="NQO292" s="235"/>
      <c r="NQP292" s="235"/>
      <c r="NQQ292" s="236"/>
      <c r="NQR292" s="236"/>
      <c r="NQS292" s="208"/>
      <c r="NQU292" s="235"/>
      <c r="NQV292" s="235"/>
      <c r="NQW292" s="235"/>
      <c r="NQX292" s="235"/>
      <c r="NQY292" s="235"/>
      <c r="NQZ292" s="235"/>
      <c r="NRA292" s="235"/>
      <c r="NRB292" s="236"/>
      <c r="NRC292" s="236"/>
      <c r="NRD292" s="208"/>
      <c r="NRF292" s="235"/>
      <c r="NRG292" s="235"/>
      <c r="NRH292" s="235"/>
      <c r="NRI292" s="235"/>
      <c r="NRJ292" s="235"/>
      <c r="NRK292" s="235"/>
      <c r="NRL292" s="235"/>
      <c r="NRM292" s="236"/>
      <c r="NRN292" s="236"/>
      <c r="NRO292" s="208"/>
      <c r="NRQ292" s="235"/>
      <c r="NRR292" s="235"/>
      <c r="NRS292" s="235"/>
      <c r="NRT292" s="235"/>
      <c r="NRU292" s="235"/>
      <c r="NRV292" s="235"/>
      <c r="NRW292" s="235"/>
      <c r="NRX292" s="236"/>
      <c r="NRY292" s="236"/>
      <c r="NRZ292" s="208"/>
      <c r="NSB292" s="235"/>
      <c r="NSC292" s="235"/>
      <c r="NSD292" s="235"/>
      <c r="NSE292" s="235"/>
      <c r="NSF292" s="235"/>
      <c r="NSG292" s="235"/>
      <c r="NSH292" s="235"/>
      <c r="NSI292" s="236"/>
      <c r="NSJ292" s="236"/>
      <c r="NSK292" s="208"/>
      <c r="NSM292" s="235"/>
      <c r="NSN292" s="235"/>
      <c r="NSO292" s="235"/>
      <c r="NSP292" s="235"/>
      <c r="NSQ292" s="235"/>
      <c r="NSR292" s="235"/>
      <c r="NSS292" s="235"/>
      <c r="NST292" s="236"/>
      <c r="NSU292" s="236"/>
      <c r="NSV292" s="208"/>
      <c r="NSX292" s="235"/>
      <c r="NSY292" s="235"/>
      <c r="NSZ292" s="235"/>
      <c r="NTA292" s="235"/>
      <c r="NTB292" s="235"/>
      <c r="NTC292" s="235"/>
      <c r="NTD292" s="235"/>
      <c r="NTE292" s="236"/>
      <c r="NTF292" s="236"/>
      <c r="NTG292" s="208"/>
      <c r="NTI292" s="235"/>
      <c r="NTJ292" s="235"/>
      <c r="NTK292" s="235"/>
      <c r="NTL292" s="235"/>
      <c r="NTM292" s="235"/>
      <c r="NTN292" s="235"/>
      <c r="NTO292" s="235"/>
      <c r="NTP292" s="236"/>
      <c r="NTQ292" s="236"/>
      <c r="NTR292" s="208"/>
      <c r="NTT292" s="235"/>
      <c r="NTU292" s="235"/>
      <c r="NTV292" s="235"/>
      <c r="NTW292" s="235"/>
      <c r="NTX292" s="235"/>
      <c r="NTY292" s="235"/>
      <c r="NTZ292" s="235"/>
      <c r="NUA292" s="236"/>
      <c r="NUB292" s="236"/>
      <c r="NUC292" s="208"/>
      <c r="NUE292" s="235"/>
      <c r="NUF292" s="235"/>
      <c r="NUG292" s="235"/>
      <c r="NUH292" s="235"/>
      <c r="NUI292" s="235"/>
      <c r="NUJ292" s="235"/>
      <c r="NUK292" s="235"/>
      <c r="NUL292" s="236"/>
      <c r="NUM292" s="236"/>
      <c r="NUN292" s="208"/>
      <c r="NUP292" s="235"/>
      <c r="NUQ292" s="235"/>
      <c r="NUR292" s="235"/>
      <c r="NUS292" s="235"/>
      <c r="NUT292" s="235"/>
      <c r="NUU292" s="235"/>
      <c r="NUV292" s="235"/>
      <c r="NUW292" s="236"/>
      <c r="NUX292" s="236"/>
      <c r="NUY292" s="208"/>
      <c r="NVA292" s="235"/>
      <c r="NVB292" s="235"/>
      <c r="NVC292" s="235"/>
      <c r="NVD292" s="235"/>
      <c r="NVE292" s="235"/>
      <c r="NVF292" s="235"/>
      <c r="NVG292" s="235"/>
      <c r="NVH292" s="236"/>
      <c r="NVI292" s="236"/>
      <c r="NVJ292" s="208"/>
      <c r="NVL292" s="235"/>
      <c r="NVM292" s="235"/>
      <c r="NVN292" s="235"/>
      <c r="NVO292" s="235"/>
      <c r="NVP292" s="235"/>
      <c r="NVQ292" s="235"/>
      <c r="NVR292" s="235"/>
      <c r="NVS292" s="236"/>
      <c r="NVT292" s="236"/>
      <c r="NVU292" s="208"/>
      <c r="NVW292" s="235"/>
      <c r="NVX292" s="235"/>
      <c r="NVY292" s="235"/>
      <c r="NVZ292" s="235"/>
      <c r="NWA292" s="235"/>
      <c r="NWB292" s="235"/>
      <c r="NWC292" s="235"/>
      <c r="NWD292" s="236"/>
      <c r="NWE292" s="236"/>
      <c r="NWF292" s="208"/>
      <c r="NWH292" s="235"/>
      <c r="NWI292" s="235"/>
      <c r="NWJ292" s="235"/>
      <c r="NWK292" s="235"/>
      <c r="NWL292" s="235"/>
      <c r="NWM292" s="235"/>
      <c r="NWN292" s="235"/>
      <c r="NWO292" s="236"/>
      <c r="NWP292" s="236"/>
      <c r="NWQ292" s="208"/>
      <c r="NWS292" s="235"/>
      <c r="NWT292" s="235"/>
      <c r="NWU292" s="235"/>
      <c r="NWV292" s="235"/>
      <c r="NWW292" s="235"/>
      <c r="NWX292" s="235"/>
      <c r="NWY292" s="235"/>
      <c r="NWZ292" s="236"/>
      <c r="NXA292" s="236"/>
      <c r="NXB292" s="208"/>
      <c r="NXD292" s="235"/>
      <c r="NXE292" s="235"/>
      <c r="NXF292" s="235"/>
      <c r="NXG292" s="235"/>
      <c r="NXH292" s="235"/>
      <c r="NXI292" s="235"/>
      <c r="NXJ292" s="235"/>
      <c r="NXK292" s="236"/>
      <c r="NXL292" s="236"/>
      <c r="NXM292" s="208"/>
      <c r="NXO292" s="235"/>
      <c r="NXP292" s="235"/>
      <c r="NXQ292" s="235"/>
      <c r="NXR292" s="235"/>
      <c r="NXS292" s="235"/>
      <c r="NXT292" s="235"/>
      <c r="NXU292" s="235"/>
      <c r="NXV292" s="236"/>
      <c r="NXW292" s="236"/>
      <c r="NXX292" s="208"/>
      <c r="NXZ292" s="235"/>
      <c r="NYA292" s="235"/>
      <c r="NYB292" s="235"/>
      <c r="NYC292" s="235"/>
      <c r="NYD292" s="235"/>
      <c r="NYE292" s="235"/>
      <c r="NYF292" s="235"/>
      <c r="NYG292" s="236"/>
      <c r="NYH292" s="236"/>
      <c r="NYI292" s="208"/>
      <c r="NYK292" s="235"/>
      <c r="NYL292" s="235"/>
      <c r="NYM292" s="235"/>
      <c r="NYN292" s="235"/>
      <c r="NYO292" s="235"/>
      <c r="NYP292" s="235"/>
      <c r="NYQ292" s="235"/>
      <c r="NYR292" s="236"/>
      <c r="NYS292" s="236"/>
      <c r="NYT292" s="208"/>
      <c r="NYV292" s="235"/>
      <c r="NYW292" s="235"/>
      <c r="NYX292" s="235"/>
      <c r="NYY292" s="235"/>
      <c r="NYZ292" s="235"/>
      <c r="NZA292" s="235"/>
      <c r="NZB292" s="235"/>
      <c r="NZC292" s="236"/>
      <c r="NZD292" s="236"/>
      <c r="NZE292" s="208"/>
      <c r="NZG292" s="235"/>
      <c r="NZH292" s="235"/>
      <c r="NZI292" s="235"/>
      <c r="NZJ292" s="235"/>
      <c r="NZK292" s="235"/>
      <c r="NZL292" s="235"/>
      <c r="NZM292" s="235"/>
      <c r="NZN292" s="236"/>
      <c r="NZO292" s="236"/>
      <c r="NZP292" s="208"/>
      <c r="NZR292" s="235"/>
      <c r="NZS292" s="235"/>
      <c r="NZT292" s="235"/>
      <c r="NZU292" s="235"/>
      <c r="NZV292" s="235"/>
      <c r="NZW292" s="235"/>
      <c r="NZX292" s="235"/>
      <c r="NZY292" s="236"/>
      <c r="NZZ292" s="236"/>
      <c r="OAA292" s="208"/>
      <c r="OAC292" s="235"/>
      <c r="OAD292" s="235"/>
      <c r="OAE292" s="235"/>
      <c r="OAF292" s="235"/>
      <c r="OAG292" s="235"/>
      <c r="OAH292" s="235"/>
      <c r="OAI292" s="235"/>
      <c r="OAJ292" s="236"/>
      <c r="OAK292" s="236"/>
      <c r="OAL292" s="208"/>
      <c r="OAN292" s="235"/>
      <c r="OAO292" s="235"/>
      <c r="OAP292" s="235"/>
      <c r="OAQ292" s="235"/>
      <c r="OAR292" s="235"/>
      <c r="OAS292" s="235"/>
      <c r="OAT292" s="235"/>
      <c r="OAU292" s="236"/>
      <c r="OAV292" s="236"/>
      <c r="OAW292" s="208"/>
      <c r="OAY292" s="235"/>
      <c r="OAZ292" s="235"/>
      <c r="OBA292" s="235"/>
      <c r="OBB292" s="235"/>
      <c r="OBC292" s="235"/>
      <c r="OBD292" s="235"/>
      <c r="OBE292" s="235"/>
      <c r="OBF292" s="236"/>
      <c r="OBG292" s="236"/>
      <c r="OBH292" s="208"/>
      <c r="OBJ292" s="235"/>
      <c r="OBK292" s="235"/>
      <c r="OBL292" s="235"/>
      <c r="OBM292" s="235"/>
      <c r="OBN292" s="235"/>
      <c r="OBO292" s="235"/>
      <c r="OBP292" s="235"/>
      <c r="OBQ292" s="236"/>
      <c r="OBR292" s="236"/>
      <c r="OBS292" s="208"/>
      <c r="OBU292" s="235"/>
      <c r="OBV292" s="235"/>
      <c r="OBW292" s="235"/>
      <c r="OBX292" s="235"/>
      <c r="OBY292" s="235"/>
      <c r="OBZ292" s="235"/>
      <c r="OCA292" s="235"/>
      <c r="OCB292" s="236"/>
      <c r="OCC292" s="236"/>
      <c r="OCD292" s="208"/>
      <c r="OCF292" s="235"/>
      <c r="OCG292" s="235"/>
      <c r="OCH292" s="235"/>
      <c r="OCI292" s="235"/>
      <c r="OCJ292" s="235"/>
      <c r="OCK292" s="235"/>
      <c r="OCL292" s="235"/>
      <c r="OCM292" s="236"/>
      <c r="OCN292" s="236"/>
      <c r="OCO292" s="208"/>
      <c r="OCQ292" s="235"/>
      <c r="OCR292" s="235"/>
      <c r="OCS292" s="235"/>
      <c r="OCT292" s="235"/>
      <c r="OCU292" s="235"/>
      <c r="OCV292" s="235"/>
      <c r="OCW292" s="235"/>
      <c r="OCX292" s="236"/>
      <c r="OCY292" s="236"/>
      <c r="OCZ292" s="208"/>
      <c r="ODB292" s="235"/>
      <c r="ODC292" s="235"/>
      <c r="ODD292" s="235"/>
      <c r="ODE292" s="235"/>
      <c r="ODF292" s="235"/>
      <c r="ODG292" s="235"/>
      <c r="ODH292" s="235"/>
      <c r="ODI292" s="236"/>
      <c r="ODJ292" s="236"/>
      <c r="ODK292" s="208"/>
      <c r="ODM292" s="235"/>
      <c r="ODN292" s="235"/>
      <c r="ODO292" s="235"/>
      <c r="ODP292" s="235"/>
      <c r="ODQ292" s="235"/>
      <c r="ODR292" s="235"/>
      <c r="ODS292" s="235"/>
      <c r="ODT292" s="236"/>
      <c r="ODU292" s="236"/>
      <c r="ODV292" s="208"/>
      <c r="ODX292" s="235"/>
      <c r="ODY292" s="235"/>
      <c r="ODZ292" s="235"/>
      <c r="OEA292" s="235"/>
      <c r="OEB292" s="235"/>
      <c r="OEC292" s="235"/>
      <c r="OED292" s="235"/>
      <c r="OEE292" s="236"/>
      <c r="OEF292" s="236"/>
      <c r="OEG292" s="208"/>
      <c r="OEI292" s="235"/>
      <c r="OEJ292" s="235"/>
      <c r="OEK292" s="235"/>
      <c r="OEL292" s="235"/>
      <c r="OEM292" s="235"/>
      <c r="OEN292" s="235"/>
      <c r="OEO292" s="235"/>
      <c r="OEP292" s="236"/>
      <c r="OEQ292" s="236"/>
      <c r="OER292" s="208"/>
      <c r="OET292" s="235"/>
      <c r="OEU292" s="235"/>
      <c r="OEV292" s="235"/>
      <c r="OEW292" s="235"/>
      <c r="OEX292" s="235"/>
      <c r="OEY292" s="235"/>
      <c r="OEZ292" s="235"/>
      <c r="OFA292" s="236"/>
      <c r="OFB292" s="236"/>
      <c r="OFC292" s="208"/>
      <c r="OFE292" s="235"/>
      <c r="OFF292" s="235"/>
      <c r="OFG292" s="235"/>
      <c r="OFH292" s="235"/>
      <c r="OFI292" s="235"/>
      <c r="OFJ292" s="235"/>
      <c r="OFK292" s="235"/>
      <c r="OFL292" s="236"/>
      <c r="OFM292" s="236"/>
      <c r="OFN292" s="208"/>
      <c r="OFP292" s="235"/>
      <c r="OFQ292" s="235"/>
      <c r="OFR292" s="235"/>
      <c r="OFS292" s="235"/>
      <c r="OFT292" s="235"/>
      <c r="OFU292" s="235"/>
      <c r="OFV292" s="235"/>
      <c r="OFW292" s="236"/>
      <c r="OFX292" s="236"/>
      <c r="OFY292" s="208"/>
      <c r="OGA292" s="235"/>
      <c r="OGB292" s="235"/>
      <c r="OGC292" s="235"/>
      <c r="OGD292" s="235"/>
      <c r="OGE292" s="235"/>
      <c r="OGF292" s="235"/>
      <c r="OGG292" s="235"/>
      <c r="OGH292" s="236"/>
      <c r="OGI292" s="236"/>
      <c r="OGJ292" s="208"/>
      <c r="OGL292" s="235"/>
      <c r="OGM292" s="235"/>
      <c r="OGN292" s="235"/>
      <c r="OGO292" s="235"/>
      <c r="OGP292" s="235"/>
      <c r="OGQ292" s="235"/>
      <c r="OGR292" s="235"/>
      <c r="OGS292" s="236"/>
      <c r="OGT292" s="236"/>
      <c r="OGU292" s="208"/>
      <c r="OGW292" s="235"/>
      <c r="OGX292" s="235"/>
      <c r="OGY292" s="235"/>
      <c r="OGZ292" s="235"/>
      <c r="OHA292" s="235"/>
      <c r="OHB292" s="235"/>
      <c r="OHC292" s="235"/>
      <c r="OHD292" s="236"/>
      <c r="OHE292" s="236"/>
      <c r="OHF292" s="208"/>
      <c r="OHH292" s="235"/>
      <c r="OHI292" s="235"/>
      <c r="OHJ292" s="235"/>
      <c r="OHK292" s="235"/>
      <c r="OHL292" s="235"/>
      <c r="OHM292" s="235"/>
      <c r="OHN292" s="235"/>
      <c r="OHO292" s="236"/>
      <c r="OHP292" s="236"/>
      <c r="OHQ292" s="208"/>
      <c r="OHS292" s="235"/>
      <c r="OHT292" s="235"/>
      <c r="OHU292" s="235"/>
      <c r="OHV292" s="235"/>
      <c r="OHW292" s="235"/>
      <c r="OHX292" s="235"/>
      <c r="OHY292" s="235"/>
      <c r="OHZ292" s="236"/>
      <c r="OIA292" s="236"/>
      <c r="OIB292" s="208"/>
      <c r="OID292" s="235"/>
      <c r="OIE292" s="235"/>
      <c r="OIF292" s="235"/>
      <c r="OIG292" s="235"/>
      <c r="OIH292" s="235"/>
      <c r="OII292" s="235"/>
      <c r="OIJ292" s="235"/>
      <c r="OIK292" s="236"/>
      <c r="OIL292" s="236"/>
      <c r="OIM292" s="208"/>
      <c r="OIO292" s="235"/>
      <c r="OIP292" s="235"/>
      <c r="OIQ292" s="235"/>
      <c r="OIR292" s="235"/>
      <c r="OIS292" s="235"/>
      <c r="OIT292" s="235"/>
      <c r="OIU292" s="235"/>
      <c r="OIV292" s="236"/>
      <c r="OIW292" s="236"/>
      <c r="OIX292" s="208"/>
      <c r="OIZ292" s="235"/>
      <c r="OJA292" s="235"/>
      <c r="OJB292" s="235"/>
      <c r="OJC292" s="235"/>
      <c r="OJD292" s="235"/>
      <c r="OJE292" s="235"/>
      <c r="OJF292" s="235"/>
      <c r="OJG292" s="236"/>
      <c r="OJH292" s="236"/>
      <c r="OJI292" s="208"/>
      <c r="OJK292" s="235"/>
      <c r="OJL292" s="235"/>
      <c r="OJM292" s="235"/>
      <c r="OJN292" s="235"/>
      <c r="OJO292" s="235"/>
      <c r="OJP292" s="235"/>
      <c r="OJQ292" s="235"/>
      <c r="OJR292" s="236"/>
      <c r="OJS292" s="236"/>
      <c r="OJT292" s="208"/>
      <c r="OJV292" s="235"/>
      <c r="OJW292" s="235"/>
      <c r="OJX292" s="235"/>
      <c r="OJY292" s="235"/>
      <c r="OJZ292" s="235"/>
      <c r="OKA292" s="235"/>
      <c r="OKB292" s="235"/>
      <c r="OKC292" s="236"/>
      <c r="OKD292" s="236"/>
      <c r="OKE292" s="208"/>
      <c r="OKG292" s="235"/>
      <c r="OKH292" s="235"/>
      <c r="OKI292" s="235"/>
      <c r="OKJ292" s="235"/>
      <c r="OKK292" s="235"/>
      <c r="OKL292" s="235"/>
      <c r="OKM292" s="235"/>
      <c r="OKN292" s="236"/>
      <c r="OKO292" s="236"/>
      <c r="OKP292" s="208"/>
      <c r="OKR292" s="235"/>
      <c r="OKS292" s="235"/>
      <c r="OKT292" s="235"/>
      <c r="OKU292" s="235"/>
      <c r="OKV292" s="235"/>
      <c r="OKW292" s="235"/>
      <c r="OKX292" s="235"/>
      <c r="OKY292" s="236"/>
      <c r="OKZ292" s="236"/>
      <c r="OLA292" s="208"/>
      <c r="OLC292" s="235"/>
      <c r="OLD292" s="235"/>
      <c r="OLE292" s="235"/>
      <c r="OLF292" s="235"/>
      <c r="OLG292" s="235"/>
      <c r="OLH292" s="235"/>
      <c r="OLI292" s="235"/>
      <c r="OLJ292" s="236"/>
      <c r="OLK292" s="236"/>
      <c r="OLL292" s="208"/>
      <c r="OLN292" s="235"/>
      <c r="OLO292" s="235"/>
      <c r="OLP292" s="235"/>
      <c r="OLQ292" s="235"/>
      <c r="OLR292" s="235"/>
      <c r="OLS292" s="235"/>
      <c r="OLT292" s="235"/>
      <c r="OLU292" s="236"/>
      <c r="OLV292" s="236"/>
      <c r="OLW292" s="208"/>
      <c r="OLY292" s="235"/>
      <c r="OLZ292" s="235"/>
      <c r="OMA292" s="235"/>
      <c r="OMB292" s="235"/>
      <c r="OMC292" s="235"/>
      <c r="OMD292" s="235"/>
      <c r="OME292" s="235"/>
      <c r="OMF292" s="236"/>
      <c r="OMG292" s="236"/>
      <c r="OMH292" s="208"/>
      <c r="OMJ292" s="235"/>
      <c r="OMK292" s="235"/>
      <c r="OML292" s="235"/>
      <c r="OMM292" s="235"/>
      <c r="OMN292" s="235"/>
      <c r="OMO292" s="235"/>
      <c r="OMP292" s="235"/>
      <c r="OMQ292" s="236"/>
      <c r="OMR292" s="236"/>
      <c r="OMS292" s="208"/>
      <c r="OMU292" s="235"/>
      <c r="OMV292" s="235"/>
      <c r="OMW292" s="235"/>
      <c r="OMX292" s="235"/>
      <c r="OMY292" s="235"/>
      <c r="OMZ292" s="235"/>
      <c r="ONA292" s="235"/>
      <c r="ONB292" s="236"/>
      <c r="ONC292" s="236"/>
      <c r="OND292" s="208"/>
      <c r="ONF292" s="235"/>
      <c r="ONG292" s="235"/>
      <c r="ONH292" s="235"/>
      <c r="ONI292" s="235"/>
      <c r="ONJ292" s="235"/>
      <c r="ONK292" s="235"/>
      <c r="ONL292" s="235"/>
      <c r="ONM292" s="236"/>
      <c r="ONN292" s="236"/>
      <c r="ONO292" s="208"/>
      <c r="ONQ292" s="235"/>
      <c r="ONR292" s="235"/>
      <c r="ONS292" s="235"/>
      <c r="ONT292" s="235"/>
      <c r="ONU292" s="235"/>
      <c r="ONV292" s="235"/>
      <c r="ONW292" s="235"/>
      <c r="ONX292" s="236"/>
      <c r="ONY292" s="236"/>
      <c r="ONZ292" s="208"/>
      <c r="OOB292" s="235"/>
      <c r="OOC292" s="235"/>
      <c r="OOD292" s="235"/>
      <c r="OOE292" s="235"/>
      <c r="OOF292" s="235"/>
      <c r="OOG292" s="235"/>
      <c r="OOH292" s="235"/>
      <c r="OOI292" s="236"/>
      <c r="OOJ292" s="236"/>
      <c r="OOK292" s="208"/>
      <c r="OOM292" s="235"/>
      <c r="OON292" s="235"/>
      <c r="OOO292" s="235"/>
      <c r="OOP292" s="235"/>
      <c r="OOQ292" s="235"/>
      <c r="OOR292" s="235"/>
      <c r="OOS292" s="235"/>
      <c r="OOT292" s="236"/>
      <c r="OOU292" s="236"/>
      <c r="OOV292" s="208"/>
      <c r="OOX292" s="235"/>
      <c r="OOY292" s="235"/>
      <c r="OOZ292" s="235"/>
      <c r="OPA292" s="235"/>
      <c r="OPB292" s="235"/>
      <c r="OPC292" s="235"/>
      <c r="OPD292" s="235"/>
      <c r="OPE292" s="236"/>
      <c r="OPF292" s="236"/>
      <c r="OPG292" s="208"/>
      <c r="OPI292" s="235"/>
      <c r="OPJ292" s="235"/>
      <c r="OPK292" s="235"/>
      <c r="OPL292" s="235"/>
      <c r="OPM292" s="235"/>
      <c r="OPN292" s="235"/>
      <c r="OPO292" s="235"/>
      <c r="OPP292" s="236"/>
      <c r="OPQ292" s="236"/>
      <c r="OPR292" s="208"/>
      <c r="OPT292" s="235"/>
      <c r="OPU292" s="235"/>
      <c r="OPV292" s="235"/>
      <c r="OPW292" s="235"/>
      <c r="OPX292" s="235"/>
      <c r="OPY292" s="235"/>
      <c r="OPZ292" s="235"/>
      <c r="OQA292" s="236"/>
      <c r="OQB292" s="236"/>
      <c r="OQC292" s="208"/>
      <c r="OQE292" s="235"/>
      <c r="OQF292" s="235"/>
      <c r="OQG292" s="235"/>
      <c r="OQH292" s="235"/>
      <c r="OQI292" s="235"/>
      <c r="OQJ292" s="235"/>
      <c r="OQK292" s="235"/>
      <c r="OQL292" s="236"/>
      <c r="OQM292" s="236"/>
      <c r="OQN292" s="208"/>
      <c r="OQP292" s="235"/>
      <c r="OQQ292" s="235"/>
      <c r="OQR292" s="235"/>
      <c r="OQS292" s="235"/>
      <c r="OQT292" s="235"/>
      <c r="OQU292" s="235"/>
      <c r="OQV292" s="235"/>
      <c r="OQW292" s="236"/>
      <c r="OQX292" s="236"/>
      <c r="OQY292" s="208"/>
      <c r="ORA292" s="235"/>
      <c r="ORB292" s="235"/>
      <c r="ORC292" s="235"/>
      <c r="ORD292" s="235"/>
      <c r="ORE292" s="235"/>
      <c r="ORF292" s="235"/>
      <c r="ORG292" s="235"/>
      <c r="ORH292" s="236"/>
      <c r="ORI292" s="236"/>
      <c r="ORJ292" s="208"/>
      <c r="ORL292" s="235"/>
      <c r="ORM292" s="235"/>
      <c r="ORN292" s="235"/>
      <c r="ORO292" s="235"/>
      <c r="ORP292" s="235"/>
      <c r="ORQ292" s="235"/>
      <c r="ORR292" s="235"/>
      <c r="ORS292" s="236"/>
      <c r="ORT292" s="236"/>
      <c r="ORU292" s="208"/>
      <c r="ORW292" s="235"/>
      <c r="ORX292" s="235"/>
      <c r="ORY292" s="235"/>
      <c r="ORZ292" s="235"/>
      <c r="OSA292" s="235"/>
      <c r="OSB292" s="235"/>
      <c r="OSC292" s="235"/>
      <c r="OSD292" s="236"/>
      <c r="OSE292" s="236"/>
      <c r="OSF292" s="208"/>
      <c r="OSH292" s="235"/>
      <c r="OSI292" s="235"/>
      <c r="OSJ292" s="235"/>
      <c r="OSK292" s="235"/>
      <c r="OSL292" s="235"/>
      <c r="OSM292" s="235"/>
      <c r="OSN292" s="235"/>
      <c r="OSO292" s="236"/>
      <c r="OSP292" s="236"/>
      <c r="OSQ292" s="208"/>
      <c r="OSS292" s="235"/>
      <c r="OST292" s="235"/>
      <c r="OSU292" s="235"/>
      <c r="OSV292" s="235"/>
      <c r="OSW292" s="235"/>
      <c r="OSX292" s="235"/>
      <c r="OSY292" s="235"/>
      <c r="OSZ292" s="236"/>
      <c r="OTA292" s="236"/>
      <c r="OTB292" s="208"/>
      <c r="OTD292" s="235"/>
      <c r="OTE292" s="235"/>
      <c r="OTF292" s="235"/>
      <c r="OTG292" s="235"/>
      <c r="OTH292" s="235"/>
      <c r="OTI292" s="235"/>
      <c r="OTJ292" s="235"/>
      <c r="OTK292" s="236"/>
      <c r="OTL292" s="236"/>
      <c r="OTM292" s="208"/>
      <c r="OTO292" s="235"/>
      <c r="OTP292" s="235"/>
      <c r="OTQ292" s="235"/>
      <c r="OTR292" s="235"/>
      <c r="OTS292" s="235"/>
      <c r="OTT292" s="235"/>
      <c r="OTU292" s="235"/>
      <c r="OTV292" s="236"/>
      <c r="OTW292" s="236"/>
      <c r="OTX292" s="208"/>
      <c r="OTZ292" s="235"/>
      <c r="OUA292" s="235"/>
      <c r="OUB292" s="235"/>
      <c r="OUC292" s="235"/>
      <c r="OUD292" s="235"/>
      <c r="OUE292" s="235"/>
      <c r="OUF292" s="235"/>
      <c r="OUG292" s="236"/>
      <c r="OUH292" s="236"/>
      <c r="OUI292" s="208"/>
      <c r="OUK292" s="235"/>
      <c r="OUL292" s="235"/>
      <c r="OUM292" s="235"/>
      <c r="OUN292" s="235"/>
      <c r="OUO292" s="235"/>
      <c r="OUP292" s="235"/>
      <c r="OUQ292" s="235"/>
      <c r="OUR292" s="236"/>
      <c r="OUS292" s="236"/>
      <c r="OUT292" s="208"/>
      <c r="OUV292" s="235"/>
      <c r="OUW292" s="235"/>
      <c r="OUX292" s="235"/>
      <c r="OUY292" s="235"/>
      <c r="OUZ292" s="235"/>
      <c r="OVA292" s="235"/>
      <c r="OVB292" s="235"/>
      <c r="OVC292" s="236"/>
      <c r="OVD292" s="236"/>
      <c r="OVE292" s="208"/>
      <c r="OVG292" s="235"/>
      <c r="OVH292" s="235"/>
      <c r="OVI292" s="235"/>
      <c r="OVJ292" s="235"/>
      <c r="OVK292" s="235"/>
      <c r="OVL292" s="235"/>
      <c r="OVM292" s="235"/>
      <c r="OVN292" s="236"/>
      <c r="OVO292" s="236"/>
      <c r="OVP292" s="208"/>
      <c r="OVR292" s="235"/>
      <c r="OVS292" s="235"/>
      <c r="OVT292" s="235"/>
      <c r="OVU292" s="235"/>
      <c r="OVV292" s="235"/>
      <c r="OVW292" s="235"/>
      <c r="OVX292" s="235"/>
      <c r="OVY292" s="236"/>
      <c r="OVZ292" s="236"/>
      <c r="OWA292" s="208"/>
      <c r="OWC292" s="235"/>
      <c r="OWD292" s="235"/>
      <c r="OWE292" s="235"/>
      <c r="OWF292" s="235"/>
      <c r="OWG292" s="235"/>
      <c r="OWH292" s="235"/>
      <c r="OWI292" s="235"/>
      <c r="OWJ292" s="236"/>
      <c r="OWK292" s="236"/>
      <c r="OWL292" s="208"/>
      <c r="OWN292" s="235"/>
      <c r="OWO292" s="235"/>
      <c r="OWP292" s="235"/>
      <c r="OWQ292" s="235"/>
      <c r="OWR292" s="235"/>
      <c r="OWS292" s="235"/>
      <c r="OWT292" s="235"/>
      <c r="OWU292" s="236"/>
      <c r="OWV292" s="236"/>
      <c r="OWW292" s="208"/>
      <c r="OWY292" s="235"/>
      <c r="OWZ292" s="235"/>
      <c r="OXA292" s="235"/>
      <c r="OXB292" s="235"/>
      <c r="OXC292" s="235"/>
      <c r="OXD292" s="235"/>
      <c r="OXE292" s="235"/>
      <c r="OXF292" s="236"/>
      <c r="OXG292" s="236"/>
      <c r="OXH292" s="208"/>
      <c r="OXJ292" s="235"/>
      <c r="OXK292" s="235"/>
      <c r="OXL292" s="235"/>
      <c r="OXM292" s="235"/>
      <c r="OXN292" s="235"/>
      <c r="OXO292" s="235"/>
      <c r="OXP292" s="235"/>
      <c r="OXQ292" s="236"/>
      <c r="OXR292" s="236"/>
      <c r="OXS292" s="208"/>
      <c r="OXU292" s="235"/>
      <c r="OXV292" s="235"/>
      <c r="OXW292" s="235"/>
      <c r="OXX292" s="235"/>
      <c r="OXY292" s="235"/>
      <c r="OXZ292" s="235"/>
      <c r="OYA292" s="235"/>
      <c r="OYB292" s="236"/>
      <c r="OYC292" s="236"/>
      <c r="OYD292" s="208"/>
      <c r="OYF292" s="235"/>
      <c r="OYG292" s="235"/>
      <c r="OYH292" s="235"/>
      <c r="OYI292" s="235"/>
      <c r="OYJ292" s="235"/>
      <c r="OYK292" s="235"/>
      <c r="OYL292" s="235"/>
      <c r="OYM292" s="236"/>
      <c r="OYN292" s="236"/>
      <c r="OYO292" s="208"/>
      <c r="OYQ292" s="235"/>
      <c r="OYR292" s="235"/>
      <c r="OYS292" s="235"/>
      <c r="OYT292" s="235"/>
      <c r="OYU292" s="235"/>
      <c r="OYV292" s="235"/>
      <c r="OYW292" s="235"/>
      <c r="OYX292" s="236"/>
      <c r="OYY292" s="236"/>
      <c r="OYZ292" s="208"/>
      <c r="OZB292" s="235"/>
      <c r="OZC292" s="235"/>
      <c r="OZD292" s="235"/>
      <c r="OZE292" s="235"/>
      <c r="OZF292" s="235"/>
      <c r="OZG292" s="235"/>
      <c r="OZH292" s="235"/>
      <c r="OZI292" s="236"/>
      <c r="OZJ292" s="236"/>
      <c r="OZK292" s="208"/>
      <c r="OZM292" s="235"/>
      <c r="OZN292" s="235"/>
      <c r="OZO292" s="235"/>
      <c r="OZP292" s="235"/>
      <c r="OZQ292" s="235"/>
      <c r="OZR292" s="235"/>
      <c r="OZS292" s="235"/>
      <c r="OZT292" s="236"/>
      <c r="OZU292" s="236"/>
      <c r="OZV292" s="208"/>
      <c r="OZX292" s="235"/>
      <c r="OZY292" s="235"/>
      <c r="OZZ292" s="235"/>
      <c r="PAA292" s="235"/>
      <c r="PAB292" s="235"/>
      <c r="PAC292" s="235"/>
      <c r="PAD292" s="235"/>
      <c r="PAE292" s="236"/>
      <c r="PAF292" s="236"/>
      <c r="PAG292" s="208"/>
      <c r="PAI292" s="235"/>
      <c r="PAJ292" s="235"/>
      <c r="PAK292" s="235"/>
      <c r="PAL292" s="235"/>
      <c r="PAM292" s="235"/>
      <c r="PAN292" s="235"/>
      <c r="PAO292" s="235"/>
      <c r="PAP292" s="236"/>
      <c r="PAQ292" s="236"/>
      <c r="PAR292" s="208"/>
      <c r="PAT292" s="235"/>
      <c r="PAU292" s="235"/>
      <c r="PAV292" s="235"/>
      <c r="PAW292" s="235"/>
      <c r="PAX292" s="235"/>
      <c r="PAY292" s="235"/>
      <c r="PAZ292" s="235"/>
      <c r="PBA292" s="236"/>
      <c r="PBB292" s="236"/>
      <c r="PBC292" s="208"/>
      <c r="PBE292" s="235"/>
      <c r="PBF292" s="235"/>
      <c r="PBG292" s="235"/>
      <c r="PBH292" s="235"/>
      <c r="PBI292" s="235"/>
      <c r="PBJ292" s="235"/>
      <c r="PBK292" s="235"/>
      <c r="PBL292" s="236"/>
      <c r="PBM292" s="236"/>
      <c r="PBN292" s="208"/>
      <c r="PBP292" s="235"/>
      <c r="PBQ292" s="235"/>
      <c r="PBR292" s="235"/>
      <c r="PBS292" s="235"/>
      <c r="PBT292" s="235"/>
      <c r="PBU292" s="235"/>
      <c r="PBV292" s="235"/>
      <c r="PBW292" s="236"/>
      <c r="PBX292" s="236"/>
      <c r="PBY292" s="208"/>
      <c r="PCA292" s="235"/>
      <c r="PCB292" s="235"/>
      <c r="PCC292" s="235"/>
      <c r="PCD292" s="235"/>
      <c r="PCE292" s="235"/>
      <c r="PCF292" s="235"/>
      <c r="PCG292" s="235"/>
      <c r="PCH292" s="236"/>
      <c r="PCI292" s="236"/>
      <c r="PCJ292" s="208"/>
      <c r="PCL292" s="235"/>
      <c r="PCM292" s="235"/>
      <c r="PCN292" s="235"/>
      <c r="PCO292" s="235"/>
      <c r="PCP292" s="235"/>
      <c r="PCQ292" s="235"/>
      <c r="PCR292" s="235"/>
      <c r="PCS292" s="236"/>
      <c r="PCT292" s="236"/>
      <c r="PCU292" s="208"/>
      <c r="PCW292" s="235"/>
      <c r="PCX292" s="235"/>
      <c r="PCY292" s="235"/>
      <c r="PCZ292" s="235"/>
      <c r="PDA292" s="235"/>
      <c r="PDB292" s="235"/>
      <c r="PDC292" s="235"/>
      <c r="PDD292" s="236"/>
      <c r="PDE292" s="236"/>
      <c r="PDF292" s="208"/>
      <c r="PDH292" s="235"/>
      <c r="PDI292" s="235"/>
      <c r="PDJ292" s="235"/>
      <c r="PDK292" s="235"/>
      <c r="PDL292" s="235"/>
      <c r="PDM292" s="235"/>
      <c r="PDN292" s="235"/>
      <c r="PDO292" s="236"/>
      <c r="PDP292" s="236"/>
      <c r="PDQ292" s="208"/>
      <c r="PDS292" s="235"/>
      <c r="PDT292" s="235"/>
      <c r="PDU292" s="235"/>
      <c r="PDV292" s="235"/>
      <c r="PDW292" s="235"/>
      <c r="PDX292" s="235"/>
      <c r="PDY292" s="235"/>
      <c r="PDZ292" s="236"/>
      <c r="PEA292" s="236"/>
      <c r="PEB292" s="208"/>
      <c r="PED292" s="235"/>
      <c r="PEE292" s="235"/>
      <c r="PEF292" s="235"/>
      <c r="PEG292" s="235"/>
      <c r="PEH292" s="235"/>
      <c r="PEI292" s="235"/>
      <c r="PEJ292" s="235"/>
      <c r="PEK292" s="236"/>
      <c r="PEL292" s="236"/>
      <c r="PEM292" s="208"/>
      <c r="PEO292" s="235"/>
      <c r="PEP292" s="235"/>
      <c r="PEQ292" s="235"/>
      <c r="PER292" s="235"/>
      <c r="PES292" s="235"/>
      <c r="PET292" s="235"/>
      <c r="PEU292" s="235"/>
      <c r="PEV292" s="236"/>
      <c r="PEW292" s="236"/>
      <c r="PEX292" s="208"/>
      <c r="PEZ292" s="235"/>
      <c r="PFA292" s="235"/>
      <c r="PFB292" s="235"/>
      <c r="PFC292" s="235"/>
      <c r="PFD292" s="235"/>
      <c r="PFE292" s="235"/>
      <c r="PFF292" s="235"/>
      <c r="PFG292" s="236"/>
      <c r="PFH292" s="236"/>
      <c r="PFI292" s="208"/>
      <c r="PFK292" s="235"/>
      <c r="PFL292" s="235"/>
      <c r="PFM292" s="235"/>
      <c r="PFN292" s="235"/>
      <c r="PFO292" s="235"/>
      <c r="PFP292" s="235"/>
      <c r="PFQ292" s="235"/>
      <c r="PFR292" s="236"/>
      <c r="PFS292" s="236"/>
      <c r="PFT292" s="208"/>
      <c r="PFV292" s="235"/>
      <c r="PFW292" s="235"/>
      <c r="PFX292" s="235"/>
      <c r="PFY292" s="235"/>
      <c r="PFZ292" s="235"/>
      <c r="PGA292" s="235"/>
      <c r="PGB292" s="235"/>
      <c r="PGC292" s="236"/>
      <c r="PGD292" s="236"/>
      <c r="PGE292" s="208"/>
      <c r="PGG292" s="235"/>
      <c r="PGH292" s="235"/>
      <c r="PGI292" s="235"/>
      <c r="PGJ292" s="235"/>
      <c r="PGK292" s="235"/>
      <c r="PGL292" s="235"/>
      <c r="PGM292" s="235"/>
      <c r="PGN292" s="236"/>
      <c r="PGO292" s="236"/>
      <c r="PGP292" s="208"/>
      <c r="PGR292" s="235"/>
      <c r="PGS292" s="235"/>
      <c r="PGT292" s="235"/>
      <c r="PGU292" s="235"/>
      <c r="PGV292" s="235"/>
      <c r="PGW292" s="235"/>
      <c r="PGX292" s="235"/>
      <c r="PGY292" s="236"/>
      <c r="PGZ292" s="236"/>
      <c r="PHA292" s="208"/>
      <c r="PHC292" s="235"/>
      <c r="PHD292" s="235"/>
      <c r="PHE292" s="235"/>
      <c r="PHF292" s="235"/>
      <c r="PHG292" s="235"/>
      <c r="PHH292" s="235"/>
      <c r="PHI292" s="235"/>
      <c r="PHJ292" s="236"/>
      <c r="PHK292" s="236"/>
      <c r="PHL292" s="208"/>
      <c r="PHN292" s="235"/>
      <c r="PHO292" s="235"/>
      <c r="PHP292" s="235"/>
      <c r="PHQ292" s="235"/>
      <c r="PHR292" s="235"/>
      <c r="PHS292" s="235"/>
      <c r="PHT292" s="235"/>
      <c r="PHU292" s="236"/>
      <c r="PHV292" s="236"/>
      <c r="PHW292" s="208"/>
      <c r="PHY292" s="235"/>
      <c r="PHZ292" s="235"/>
      <c r="PIA292" s="235"/>
      <c r="PIB292" s="235"/>
      <c r="PIC292" s="235"/>
      <c r="PID292" s="235"/>
      <c r="PIE292" s="235"/>
      <c r="PIF292" s="236"/>
      <c r="PIG292" s="236"/>
      <c r="PIH292" s="208"/>
      <c r="PIJ292" s="235"/>
      <c r="PIK292" s="235"/>
      <c r="PIL292" s="235"/>
      <c r="PIM292" s="235"/>
      <c r="PIN292" s="235"/>
      <c r="PIO292" s="235"/>
      <c r="PIP292" s="235"/>
      <c r="PIQ292" s="236"/>
      <c r="PIR292" s="236"/>
      <c r="PIS292" s="208"/>
      <c r="PIU292" s="235"/>
      <c r="PIV292" s="235"/>
      <c r="PIW292" s="235"/>
      <c r="PIX292" s="235"/>
      <c r="PIY292" s="235"/>
      <c r="PIZ292" s="235"/>
      <c r="PJA292" s="235"/>
      <c r="PJB292" s="236"/>
      <c r="PJC292" s="236"/>
      <c r="PJD292" s="208"/>
      <c r="PJF292" s="235"/>
      <c r="PJG292" s="235"/>
      <c r="PJH292" s="235"/>
      <c r="PJI292" s="235"/>
      <c r="PJJ292" s="235"/>
      <c r="PJK292" s="235"/>
      <c r="PJL292" s="235"/>
      <c r="PJM292" s="236"/>
      <c r="PJN292" s="236"/>
      <c r="PJO292" s="208"/>
      <c r="PJQ292" s="235"/>
      <c r="PJR292" s="235"/>
      <c r="PJS292" s="235"/>
      <c r="PJT292" s="235"/>
      <c r="PJU292" s="235"/>
      <c r="PJV292" s="235"/>
      <c r="PJW292" s="235"/>
      <c r="PJX292" s="236"/>
      <c r="PJY292" s="236"/>
      <c r="PJZ292" s="208"/>
      <c r="PKB292" s="235"/>
      <c r="PKC292" s="235"/>
      <c r="PKD292" s="235"/>
      <c r="PKE292" s="235"/>
      <c r="PKF292" s="235"/>
      <c r="PKG292" s="235"/>
      <c r="PKH292" s="235"/>
      <c r="PKI292" s="236"/>
      <c r="PKJ292" s="236"/>
      <c r="PKK292" s="208"/>
      <c r="PKM292" s="235"/>
      <c r="PKN292" s="235"/>
      <c r="PKO292" s="235"/>
      <c r="PKP292" s="235"/>
      <c r="PKQ292" s="235"/>
      <c r="PKR292" s="235"/>
      <c r="PKS292" s="235"/>
      <c r="PKT292" s="236"/>
      <c r="PKU292" s="236"/>
      <c r="PKV292" s="208"/>
      <c r="PKX292" s="235"/>
      <c r="PKY292" s="235"/>
      <c r="PKZ292" s="235"/>
      <c r="PLA292" s="235"/>
      <c r="PLB292" s="235"/>
      <c r="PLC292" s="235"/>
      <c r="PLD292" s="235"/>
      <c r="PLE292" s="236"/>
      <c r="PLF292" s="236"/>
      <c r="PLG292" s="208"/>
      <c r="PLI292" s="235"/>
      <c r="PLJ292" s="235"/>
      <c r="PLK292" s="235"/>
      <c r="PLL292" s="235"/>
      <c r="PLM292" s="235"/>
      <c r="PLN292" s="235"/>
      <c r="PLO292" s="235"/>
      <c r="PLP292" s="236"/>
      <c r="PLQ292" s="236"/>
      <c r="PLR292" s="208"/>
      <c r="PLT292" s="235"/>
      <c r="PLU292" s="235"/>
      <c r="PLV292" s="235"/>
      <c r="PLW292" s="235"/>
      <c r="PLX292" s="235"/>
      <c r="PLY292" s="235"/>
      <c r="PLZ292" s="235"/>
      <c r="PMA292" s="236"/>
      <c r="PMB292" s="236"/>
      <c r="PMC292" s="208"/>
      <c r="PME292" s="235"/>
      <c r="PMF292" s="235"/>
      <c r="PMG292" s="235"/>
      <c r="PMH292" s="235"/>
      <c r="PMI292" s="235"/>
      <c r="PMJ292" s="235"/>
      <c r="PMK292" s="235"/>
      <c r="PML292" s="236"/>
      <c r="PMM292" s="236"/>
      <c r="PMN292" s="208"/>
      <c r="PMP292" s="235"/>
      <c r="PMQ292" s="235"/>
      <c r="PMR292" s="235"/>
      <c r="PMS292" s="235"/>
      <c r="PMT292" s="235"/>
      <c r="PMU292" s="235"/>
      <c r="PMV292" s="235"/>
      <c r="PMW292" s="236"/>
      <c r="PMX292" s="236"/>
      <c r="PMY292" s="208"/>
      <c r="PNA292" s="235"/>
      <c r="PNB292" s="235"/>
      <c r="PNC292" s="235"/>
      <c r="PND292" s="235"/>
      <c r="PNE292" s="235"/>
      <c r="PNF292" s="235"/>
      <c r="PNG292" s="235"/>
      <c r="PNH292" s="236"/>
      <c r="PNI292" s="236"/>
      <c r="PNJ292" s="208"/>
      <c r="PNL292" s="235"/>
      <c r="PNM292" s="235"/>
      <c r="PNN292" s="235"/>
      <c r="PNO292" s="235"/>
      <c r="PNP292" s="235"/>
      <c r="PNQ292" s="235"/>
      <c r="PNR292" s="235"/>
      <c r="PNS292" s="236"/>
      <c r="PNT292" s="236"/>
      <c r="PNU292" s="208"/>
      <c r="PNW292" s="235"/>
      <c r="PNX292" s="235"/>
      <c r="PNY292" s="235"/>
      <c r="PNZ292" s="235"/>
      <c r="POA292" s="235"/>
      <c r="POB292" s="235"/>
      <c r="POC292" s="235"/>
      <c r="POD292" s="236"/>
      <c r="POE292" s="236"/>
      <c r="POF292" s="208"/>
      <c r="POH292" s="235"/>
      <c r="POI292" s="235"/>
      <c r="POJ292" s="235"/>
      <c r="POK292" s="235"/>
      <c r="POL292" s="235"/>
      <c r="POM292" s="235"/>
      <c r="PON292" s="235"/>
      <c r="POO292" s="236"/>
      <c r="POP292" s="236"/>
      <c r="POQ292" s="208"/>
      <c r="POS292" s="235"/>
      <c r="POT292" s="235"/>
      <c r="POU292" s="235"/>
      <c r="POV292" s="235"/>
      <c r="POW292" s="235"/>
      <c r="POX292" s="235"/>
      <c r="POY292" s="235"/>
      <c r="POZ292" s="236"/>
      <c r="PPA292" s="236"/>
      <c r="PPB292" s="208"/>
      <c r="PPD292" s="235"/>
      <c r="PPE292" s="235"/>
      <c r="PPF292" s="235"/>
      <c r="PPG292" s="235"/>
      <c r="PPH292" s="235"/>
      <c r="PPI292" s="235"/>
      <c r="PPJ292" s="235"/>
      <c r="PPK292" s="236"/>
      <c r="PPL292" s="236"/>
      <c r="PPM292" s="208"/>
      <c r="PPO292" s="235"/>
      <c r="PPP292" s="235"/>
      <c r="PPQ292" s="235"/>
      <c r="PPR292" s="235"/>
      <c r="PPS292" s="235"/>
      <c r="PPT292" s="235"/>
      <c r="PPU292" s="235"/>
      <c r="PPV292" s="236"/>
      <c r="PPW292" s="236"/>
      <c r="PPX292" s="208"/>
      <c r="PPZ292" s="235"/>
      <c r="PQA292" s="235"/>
      <c r="PQB292" s="235"/>
      <c r="PQC292" s="235"/>
      <c r="PQD292" s="235"/>
      <c r="PQE292" s="235"/>
      <c r="PQF292" s="235"/>
      <c r="PQG292" s="236"/>
      <c r="PQH292" s="236"/>
      <c r="PQI292" s="208"/>
      <c r="PQK292" s="235"/>
      <c r="PQL292" s="235"/>
      <c r="PQM292" s="235"/>
      <c r="PQN292" s="235"/>
      <c r="PQO292" s="235"/>
      <c r="PQP292" s="235"/>
      <c r="PQQ292" s="235"/>
      <c r="PQR292" s="236"/>
      <c r="PQS292" s="236"/>
      <c r="PQT292" s="208"/>
      <c r="PQV292" s="235"/>
      <c r="PQW292" s="235"/>
      <c r="PQX292" s="235"/>
      <c r="PQY292" s="235"/>
      <c r="PQZ292" s="235"/>
      <c r="PRA292" s="235"/>
      <c r="PRB292" s="235"/>
      <c r="PRC292" s="236"/>
      <c r="PRD292" s="236"/>
      <c r="PRE292" s="208"/>
      <c r="PRG292" s="235"/>
      <c r="PRH292" s="235"/>
      <c r="PRI292" s="235"/>
      <c r="PRJ292" s="235"/>
      <c r="PRK292" s="235"/>
      <c r="PRL292" s="235"/>
      <c r="PRM292" s="235"/>
      <c r="PRN292" s="236"/>
      <c r="PRO292" s="236"/>
      <c r="PRP292" s="208"/>
      <c r="PRR292" s="235"/>
      <c r="PRS292" s="235"/>
      <c r="PRT292" s="235"/>
      <c r="PRU292" s="235"/>
      <c r="PRV292" s="235"/>
      <c r="PRW292" s="235"/>
      <c r="PRX292" s="235"/>
      <c r="PRY292" s="236"/>
      <c r="PRZ292" s="236"/>
      <c r="PSA292" s="208"/>
      <c r="PSC292" s="235"/>
      <c r="PSD292" s="235"/>
      <c r="PSE292" s="235"/>
      <c r="PSF292" s="235"/>
      <c r="PSG292" s="235"/>
      <c r="PSH292" s="235"/>
      <c r="PSI292" s="235"/>
      <c r="PSJ292" s="236"/>
      <c r="PSK292" s="236"/>
      <c r="PSL292" s="208"/>
      <c r="PSN292" s="235"/>
      <c r="PSO292" s="235"/>
      <c r="PSP292" s="235"/>
      <c r="PSQ292" s="235"/>
      <c r="PSR292" s="235"/>
      <c r="PSS292" s="235"/>
      <c r="PST292" s="235"/>
      <c r="PSU292" s="236"/>
      <c r="PSV292" s="236"/>
      <c r="PSW292" s="208"/>
      <c r="PSY292" s="235"/>
      <c r="PSZ292" s="235"/>
      <c r="PTA292" s="235"/>
      <c r="PTB292" s="235"/>
      <c r="PTC292" s="235"/>
      <c r="PTD292" s="235"/>
      <c r="PTE292" s="235"/>
      <c r="PTF292" s="236"/>
      <c r="PTG292" s="236"/>
      <c r="PTH292" s="208"/>
      <c r="PTJ292" s="235"/>
      <c r="PTK292" s="235"/>
      <c r="PTL292" s="235"/>
      <c r="PTM292" s="235"/>
      <c r="PTN292" s="235"/>
      <c r="PTO292" s="235"/>
      <c r="PTP292" s="235"/>
      <c r="PTQ292" s="236"/>
      <c r="PTR292" s="236"/>
      <c r="PTS292" s="208"/>
      <c r="PTU292" s="235"/>
      <c r="PTV292" s="235"/>
      <c r="PTW292" s="235"/>
      <c r="PTX292" s="235"/>
      <c r="PTY292" s="235"/>
      <c r="PTZ292" s="235"/>
      <c r="PUA292" s="235"/>
      <c r="PUB292" s="236"/>
      <c r="PUC292" s="236"/>
      <c r="PUD292" s="208"/>
      <c r="PUF292" s="235"/>
      <c r="PUG292" s="235"/>
      <c r="PUH292" s="235"/>
      <c r="PUI292" s="235"/>
      <c r="PUJ292" s="235"/>
      <c r="PUK292" s="235"/>
      <c r="PUL292" s="235"/>
      <c r="PUM292" s="236"/>
      <c r="PUN292" s="236"/>
      <c r="PUO292" s="208"/>
      <c r="PUQ292" s="235"/>
      <c r="PUR292" s="235"/>
      <c r="PUS292" s="235"/>
      <c r="PUT292" s="235"/>
      <c r="PUU292" s="235"/>
      <c r="PUV292" s="235"/>
      <c r="PUW292" s="235"/>
      <c r="PUX292" s="236"/>
      <c r="PUY292" s="236"/>
      <c r="PUZ292" s="208"/>
      <c r="PVB292" s="235"/>
      <c r="PVC292" s="235"/>
      <c r="PVD292" s="235"/>
      <c r="PVE292" s="235"/>
      <c r="PVF292" s="235"/>
      <c r="PVG292" s="235"/>
      <c r="PVH292" s="235"/>
      <c r="PVI292" s="236"/>
      <c r="PVJ292" s="236"/>
      <c r="PVK292" s="208"/>
      <c r="PVM292" s="235"/>
      <c r="PVN292" s="235"/>
      <c r="PVO292" s="235"/>
      <c r="PVP292" s="235"/>
      <c r="PVQ292" s="235"/>
      <c r="PVR292" s="235"/>
      <c r="PVS292" s="235"/>
      <c r="PVT292" s="236"/>
      <c r="PVU292" s="236"/>
      <c r="PVV292" s="208"/>
      <c r="PVX292" s="235"/>
      <c r="PVY292" s="235"/>
      <c r="PVZ292" s="235"/>
      <c r="PWA292" s="235"/>
      <c r="PWB292" s="235"/>
      <c r="PWC292" s="235"/>
      <c r="PWD292" s="235"/>
      <c r="PWE292" s="236"/>
      <c r="PWF292" s="236"/>
      <c r="PWG292" s="208"/>
      <c r="PWI292" s="235"/>
      <c r="PWJ292" s="235"/>
      <c r="PWK292" s="235"/>
      <c r="PWL292" s="235"/>
      <c r="PWM292" s="235"/>
      <c r="PWN292" s="235"/>
      <c r="PWO292" s="235"/>
      <c r="PWP292" s="236"/>
      <c r="PWQ292" s="236"/>
      <c r="PWR292" s="208"/>
      <c r="PWT292" s="235"/>
      <c r="PWU292" s="235"/>
      <c r="PWV292" s="235"/>
      <c r="PWW292" s="235"/>
      <c r="PWX292" s="235"/>
      <c r="PWY292" s="235"/>
      <c r="PWZ292" s="235"/>
      <c r="PXA292" s="236"/>
      <c r="PXB292" s="236"/>
      <c r="PXC292" s="208"/>
      <c r="PXE292" s="235"/>
      <c r="PXF292" s="235"/>
      <c r="PXG292" s="235"/>
      <c r="PXH292" s="235"/>
      <c r="PXI292" s="235"/>
      <c r="PXJ292" s="235"/>
      <c r="PXK292" s="235"/>
      <c r="PXL292" s="236"/>
      <c r="PXM292" s="236"/>
      <c r="PXN292" s="208"/>
      <c r="PXP292" s="235"/>
      <c r="PXQ292" s="235"/>
      <c r="PXR292" s="235"/>
      <c r="PXS292" s="235"/>
      <c r="PXT292" s="235"/>
      <c r="PXU292" s="235"/>
      <c r="PXV292" s="235"/>
      <c r="PXW292" s="236"/>
      <c r="PXX292" s="236"/>
      <c r="PXY292" s="208"/>
      <c r="PYA292" s="235"/>
      <c r="PYB292" s="235"/>
      <c r="PYC292" s="235"/>
      <c r="PYD292" s="235"/>
      <c r="PYE292" s="235"/>
      <c r="PYF292" s="235"/>
      <c r="PYG292" s="235"/>
      <c r="PYH292" s="236"/>
      <c r="PYI292" s="236"/>
      <c r="PYJ292" s="208"/>
      <c r="PYL292" s="235"/>
      <c r="PYM292" s="235"/>
      <c r="PYN292" s="235"/>
      <c r="PYO292" s="235"/>
      <c r="PYP292" s="235"/>
      <c r="PYQ292" s="235"/>
      <c r="PYR292" s="235"/>
      <c r="PYS292" s="236"/>
      <c r="PYT292" s="236"/>
      <c r="PYU292" s="208"/>
      <c r="PYW292" s="235"/>
      <c r="PYX292" s="235"/>
      <c r="PYY292" s="235"/>
      <c r="PYZ292" s="235"/>
      <c r="PZA292" s="235"/>
      <c r="PZB292" s="235"/>
      <c r="PZC292" s="235"/>
      <c r="PZD292" s="236"/>
      <c r="PZE292" s="236"/>
      <c r="PZF292" s="208"/>
      <c r="PZH292" s="235"/>
      <c r="PZI292" s="235"/>
      <c r="PZJ292" s="235"/>
      <c r="PZK292" s="235"/>
      <c r="PZL292" s="235"/>
      <c r="PZM292" s="235"/>
      <c r="PZN292" s="235"/>
      <c r="PZO292" s="236"/>
      <c r="PZP292" s="236"/>
      <c r="PZQ292" s="208"/>
      <c r="PZS292" s="235"/>
      <c r="PZT292" s="235"/>
      <c r="PZU292" s="235"/>
      <c r="PZV292" s="235"/>
      <c r="PZW292" s="235"/>
      <c r="PZX292" s="235"/>
      <c r="PZY292" s="235"/>
      <c r="PZZ292" s="236"/>
      <c r="QAA292" s="236"/>
      <c r="QAB292" s="208"/>
      <c r="QAD292" s="235"/>
      <c r="QAE292" s="235"/>
      <c r="QAF292" s="235"/>
      <c r="QAG292" s="235"/>
      <c r="QAH292" s="235"/>
      <c r="QAI292" s="235"/>
      <c r="QAJ292" s="235"/>
      <c r="QAK292" s="236"/>
      <c r="QAL292" s="236"/>
      <c r="QAM292" s="208"/>
      <c r="QAO292" s="235"/>
      <c r="QAP292" s="235"/>
      <c r="QAQ292" s="235"/>
      <c r="QAR292" s="235"/>
      <c r="QAS292" s="235"/>
      <c r="QAT292" s="235"/>
      <c r="QAU292" s="235"/>
      <c r="QAV292" s="236"/>
      <c r="QAW292" s="236"/>
      <c r="QAX292" s="208"/>
      <c r="QAZ292" s="235"/>
      <c r="QBA292" s="235"/>
      <c r="QBB292" s="235"/>
      <c r="QBC292" s="235"/>
      <c r="QBD292" s="235"/>
      <c r="QBE292" s="235"/>
      <c r="QBF292" s="235"/>
      <c r="QBG292" s="236"/>
      <c r="QBH292" s="236"/>
      <c r="QBI292" s="208"/>
      <c r="QBK292" s="235"/>
      <c r="QBL292" s="235"/>
      <c r="QBM292" s="235"/>
      <c r="QBN292" s="235"/>
      <c r="QBO292" s="235"/>
      <c r="QBP292" s="235"/>
      <c r="QBQ292" s="235"/>
      <c r="QBR292" s="236"/>
      <c r="QBS292" s="236"/>
      <c r="QBT292" s="208"/>
      <c r="QBV292" s="235"/>
      <c r="QBW292" s="235"/>
      <c r="QBX292" s="235"/>
      <c r="QBY292" s="235"/>
      <c r="QBZ292" s="235"/>
      <c r="QCA292" s="235"/>
      <c r="QCB292" s="235"/>
      <c r="QCC292" s="236"/>
      <c r="QCD292" s="236"/>
      <c r="QCE292" s="208"/>
      <c r="QCG292" s="235"/>
      <c r="QCH292" s="235"/>
      <c r="QCI292" s="235"/>
      <c r="QCJ292" s="235"/>
      <c r="QCK292" s="235"/>
      <c r="QCL292" s="235"/>
      <c r="QCM292" s="235"/>
      <c r="QCN292" s="236"/>
      <c r="QCO292" s="236"/>
      <c r="QCP292" s="208"/>
      <c r="QCR292" s="235"/>
      <c r="QCS292" s="235"/>
      <c r="QCT292" s="235"/>
      <c r="QCU292" s="235"/>
      <c r="QCV292" s="235"/>
      <c r="QCW292" s="235"/>
      <c r="QCX292" s="235"/>
      <c r="QCY292" s="236"/>
      <c r="QCZ292" s="236"/>
      <c r="QDA292" s="208"/>
      <c r="QDC292" s="235"/>
      <c r="QDD292" s="235"/>
      <c r="QDE292" s="235"/>
      <c r="QDF292" s="235"/>
      <c r="QDG292" s="235"/>
      <c r="QDH292" s="235"/>
      <c r="QDI292" s="235"/>
      <c r="QDJ292" s="236"/>
      <c r="QDK292" s="236"/>
      <c r="QDL292" s="208"/>
      <c r="QDN292" s="235"/>
      <c r="QDO292" s="235"/>
      <c r="QDP292" s="235"/>
      <c r="QDQ292" s="235"/>
      <c r="QDR292" s="235"/>
      <c r="QDS292" s="235"/>
      <c r="QDT292" s="235"/>
      <c r="QDU292" s="236"/>
      <c r="QDV292" s="236"/>
      <c r="QDW292" s="208"/>
      <c r="QDY292" s="235"/>
      <c r="QDZ292" s="235"/>
      <c r="QEA292" s="235"/>
      <c r="QEB292" s="235"/>
      <c r="QEC292" s="235"/>
      <c r="QED292" s="235"/>
      <c r="QEE292" s="235"/>
      <c r="QEF292" s="236"/>
      <c r="QEG292" s="236"/>
      <c r="QEH292" s="208"/>
      <c r="QEJ292" s="235"/>
      <c r="QEK292" s="235"/>
      <c r="QEL292" s="235"/>
      <c r="QEM292" s="235"/>
      <c r="QEN292" s="235"/>
      <c r="QEO292" s="235"/>
      <c r="QEP292" s="235"/>
      <c r="QEQ292" s="236"/>
      <c r="QER292" s="236"/>
      <c r="QES292" s="208"/>
      <c r="QEU292" s="235"/>
      <c r="QEV292" s="235"/>
      <c r="QEW292" s="235"/>
      <c r="QEX292" s="235"/>
      <c r="QEY292" s="235"/>
      <c r="QEZ292" s="235"/>
      <c r="QFA292" s="235"/>
      <c r="QFB292" s="236"/>
      <c r="QFC292" s="236"/>
      <c r="QFD292" s="208"/>
      <c r="QFF292" s="235"/>
      <c r="QFG292" s="235"/>
      <c r="QFH292" s="235"/>
      <c r="QFI292" s="235"/>
      <c r="QFJ292" s="235"/>
      <c r="QFK292" s="235"/>
      <c r="QFL292" s="235"/>
      <c r="QFM292" s="236"/>
      <c r="QFN292" s="236"/>
      <c r="QFO292" s="208"/>
      <c r="QFQ292" s="235"/>
      <c r="QFR292" s="235"/>
      <c r="QFS292" s="235"/>
      <c r="QFT292" s="235"/>
      <c r="QFU292" s="235"/>
      <c r="QFV292" s="235"/>
      <c r="QFW292" s="235"/>
      <c r="QFX292" s="236"/>
      <c r="QFY292" s="236"/>
      <c r="QFZ292" s="208"/>
      <c r="QGB292" s="235"/>
      <c r="QGC292" s="235"/>
      <c r="QGD292" s="235"/>
      <c r="QGE292" s="235"/>
      <c r="QGF292" s="235"/>
      <c r="QGG292" s="235"/>
      <c r="QGH292" s="235"/>
      <c r="QGI292" s="236"/>
      <c r="QGJ292" s="236"/>
      <c r="QGK292" s="208"/>
      <c r="QGM292" s="235"/>
      <c r="QGN292" s="235"/>
      <c r="QGO292" s="235"/>
      <c r="QGP292" s="235"/>
      <c r="QGQ292" s="235"/>
      <c r="QGR292" s="235"/>
      <c r="QGS292" s="235"/>
      <c r="QGT292" s="236"/>
      <c r="QGU292" s="236"/>
      <c r="QGV292" s="208"/>
      <c r="QGX292" s="235"/>
      <c r="QGY292" s="235"/>
      <c r="QGZ292" s="235"/>
      <c r="QHA292" s="235"/>
      <c r="QHB292" s="235"/>
      <c r="QHC292" s="235"/>
      <c r="QHD292" s="235"/>
      <c r="QHE292" s="236"/>
      <c r="QHF292" s="236"/>
      <c r="QHG292" s="208"/>
      <c r="QHI292" s="235"/>
      <c r="QHJ292" s="235"/>
      <c r="QHK292" s="235"/>
      <c r="QHL292" s="235"/>
      <c r="QHM292" s="235"/>
      <c r="QHN292" s="235"/>
      <c r="QHO292" s="235"/>
      <c r="QHP292" s="236"/>
      <c r="QHQ292" s="236"/>
      <c r="QHR292" s="208"/>
      <c r="QHT292" s="235"/>
      <c r="QHU292" s="235"/>
      <c r="QHV292" s="235"/>
      <c r="QHW292" s="235"/>
      <c r="QHX292" s="235"/>
      <c r="QHY292" s="235"/>
      <c r="QHZ292" s="235"/>
      <c r="QIA292" s="236"/>
      <c r="QIB292" s="236"/>
      <c r="QIC292" s="208"/>
      <c r="QIE292" s="235"/>
      <c r="QIF292" s="235"/>
      <c r="QIG292" s="235"/>
      <c r="QIH292" s="235"/>
      <c r="QII292" s="235"/>
      <c r="QIJ292" s="235"/>
      <c r="QIK292" s="235"/>
      <c r="QIL292" s="236"/>
      <c r="QIM292" s="236"/>
      <c r="QIN292" s="208"/>
      <c r="QIP292" s="235"/>
      <c r="QIQ292" s="235"/>
      <c r="QIR292" s="235"/>
      <c r="QIS292" s="235"/>
      <c r="QIT292" s="235"/>
      <c r="QIU292" s="235"/>
      <c r="QIV292" s="235"/>
      <c r="QIW292" s="236"/>
      <c r="QIX292" s="236"/>
      <c r="QIY292" s="208"/>
      <c r="QJA292" s="235"/>
      <c r="QJB292" s="235"/>
      <c r="QJC292" s="235"/>
      <c r="QJD292" s="235"/>
      <c r="QJE292" s="235"/>
      <c r="QJF292" s="235"/>
      <c r="QJG292" s="235"/>
      <c r="QJH292" s="236"/>
      <c r="QJI292" s="236"/>
      <c r="QJJ292" s="208"/>
      <c r="QJL292" s="235"/>
      <c r="QJM292" s="235"/>
      <c r="QJN292" s="235"/>
      <c r="QJO292" s="235"/>
      <c r="QJP292" s="235"/>
      <c r="QJQ292" s="235"/>
      <c r="QJR292" s="235"/>
      <c r="QJS292" s="236"/>
      <c r="QJT292" s="236"/>
      <c r="QJU292" s="208"/>
      <c r="QJW292" s="235"/>
      <c r="QJX292" s="235"/>
      <c r="QJY292" s="235"/>
      <c r="QJZ292" s="235"/>
      <c r="QKA292" s="235"/>
      <c r="QKB292" s="235"/>
      <c r="QKC292" s="235"/>
      <c r="QKD292" s="236"/>
      <c r="QKE292" s="236"/>
      <c r="QKF292" s="208"/>
      <c r="QKH292" s="235"/>
      <c r="QKI292" s="235"/>
      <c r="QKJ292" s="235"/>
      <c r="QKK292" s="235"/>
      <c r="QKL292" s="235"/>
      <c r="QKM292" s="235"/>
      <c r="QKN292" s="235"/>
      <c r="QKO292" s="236"/>
      <c r="QKP292" s="236"/>
      <c r="QKQ292" s="208"/>
      <c r="QKS292" s="235"/>
      <c r="QKT292" s="235"/>
      <c r="QKU292" s="235"/>
      <c r="QKV292" s="235"/>
      <c r="QKW292" s="235"/>
      <c r="QKX292" s="235"/>
      <c r="QKY292" s="235"/>
      <c r="QKZ292" s="236"/>
      <c r="QLA292" s="236"/>
      <c r="QLB292" s="208"/>
      <c r="QLD292" s="235"/>
      <c r="QLE292" s="235"/>
      <c r="QLF292" s="235"/>
      <c r="QLG292" s="235"/>
      <c r="QLH292" s="235"/>
      <c r="QLI292" s="235"/>
      <c r="QLJ292" s="235"/>
      <c r="QLK292" s="236"/>
      <c r="QLL292" s="236"/>
      <c r="QLM292" s="208"/>
      <c r="QLO292" s="235"/>
      <c r="QLP292" s="235"/>
      <c r="QLQ292" s="235"/>
      <c r="QLR292" s="235"/>
      <c r="QLS292" s="235"/>
      <c r="QLT292" s="235"/>
      <c r="QLU292" s="235"/>
      <c r="QLV292" s="236"/>
      <c r="QLW292" s="236"/>
      <c r="QLX292" s="208"/>
      <c r="QLZ292" s="235"/>
      <c r="QMA292" s="235"/>
      <c r="QMB292" s="235"/>
      <c r="QMC292" s="235"/>
      <c r="QMD292" s="235"/>
      <c r="QME292" s="235"/>
      <c r="QMF292" s="235"/>
      <c r="QMG292" s="236"/>
      <c r="QMH292" s="236"/>
      <c r="QMI292" s="208"/>
      <c r="QMK292" s="235"/>
      <c r="QML292" s="235"/>
      <c r="QMM292" s="235"/>
      <c r="QMN292" s="235"/>
      <c r="QMO292" s="235"/>
      <c r="QMP292" s="235"/>
      <c r="QMQ292" s="235"/>
      <c r="QMR292" s="236"/>
      <c r="QMS292" s="236"/>
      <c r="QMT292" s="208"/>
      <c r="QMV292" s="235"/>
      <c r="QMW292" s="235"/>
      <c r="QMX292" s="235"/>
      <c r="QMY292" s="235"/>
      <c r="QMZ292" s="235"/>
      <c r="QNA292" s="235"/>
      <c r="QNB292" s="235"/>
      <c r="QNC292" s="236"/>
      <c r="QND292" s="236"/>
      <c r="QNE292" s="208"/>
      <c r="QNG292" s="235"/>
      <c r="QNH292" s="235"/>
      <c r="QNI292" s="235"/>
      <c r="QNJ292" s="235"/>
      <c r="QNK292" s="235"/>
      <c r="QNL292" s="235"/>
      <c r="QNM292" s="235"/>
      <c r="QNN292" s="236"/>
      <c r="QNO292" s="236"/>
      <c r="QNP292" s="208"/>
      <c r="QNR292" s="235"/>
      <c r="QNS292" s="235"/>
      <c r="QNT292" s="235"/>
      <c r="QNU292" s="235"/>
      <c r="QNV292" s="235"/>
      <c r="QNW292" s="235"/>
      <c r="QNX292" s="235"/>
      <c r="QNY292" s="236"/>
      <c r="QNZ292" s="236"/>
      <c r="QOA292" s="208"/>
      <c r="QOC292" s="235"/>
      <c r="QOD292" s="235"/>
      <c r="QOE292" s="235"/>
      <c r="QOF292" s="235"/>
      <c r="QOG292" s="235"/>
      <c r="QOH292" s="235"/>
      <c r="QOI292" s="235"/>
      <c r="QOJ292" s="236"/>
      <c r="QOK292" s="236"/>
      <c r="QOL292" s="208"/>
      <c r="QON292" s="235"/>
      <c r="QOO292" s="235"/>
      <c r="QOP292" s="235"/>
      <c r="QOQ292" s="235"/>
      <c r="QOR292" s="235"/>
      <c r="QOS292" s="235"/>
      <c r="QOT292" s="235"/>
      <c r="QOU292" s="236"/>
      <c r="QOV292" s="236"/>
      <c r="QOW292" s="208"/>
      <c r="QOY292" s="235"/>
      <c r="QOZ292" s="235"/>
      <c r="QPA292" s="235"/>
      <c r="QPB292" s="235"/>
      <c r="QPC292" s="235"/>
      <c r="QPD292" s="235"/>
      <c r="QPE292" s="235"/>
      <c r="QPF292" s="236"/>
      <c r="QPG292" s="236"/>
      <c r="QPH292" s="208"/>
      <c r="QPJ292" s="235"/>
      <c r="QPK292" s="235"/>
      <c r="QPL292" s="235"/>
      <c r="QPM292" s="235"/>
      <c r="QPN292" s="235"/>
      <c r="QPO292" s="235"/>
      <c r="QPP292" s="235"/>
      <c r="QPQ292" s="236"/>
      <c r="QPR292" s="236"/>
      <c r="QPS292" s="208"/>
      <c r="QPU292" s="235"/>
      <c r="QPV292" s="235"/>
      <c r="QPW292" s="235"/>
      <c r="QPX292" s="235"/>
      <c r="QPY292" s="235"/>
      <c r="QPZ292" s="235"/>
      <c r="QQA292" s="235"/>
      <c r="QQB292" s="236"/>
      <c r="QQC292" s="236"/>
      <c r="QQD292" s="208"/>
      <c r="QQF292" s="235"/>
      <c r="QQG292" s="235"/>
      <c r="QQH292" s="235"/>
      <c r="QQI292" s="235"/>
      <c r="QQJ292" s="235"/>
      <c r="QQK292" s="235"/>
      <c r="QQL292" s="235"/>
      <c r="QQM292" s="236"/>
      <c r="QQN292" s="236"/>
      <c r="QQO292" s="208"/>
      <c r="QQQ292" s="235"/>
      <c r="QQR292" s="235"/>
      <c r="QQS292" s="235"/>
      <c r="QQT292" s="235"/>
      <c r="QQU292" s="235"/>
      <c r="QQV292" s="235"/>
      <c r="QQW292" s="235"/>
      <c r="QQX292" s="236"/>
      <c r="QQY292" s="236"/>
      <c r="QQZ292" s="208"/>
      <c r="QRB292" s="235"/>
      <c r="QRC292" s="235"/>
      <c r="QRD292" s="235"/>
      <c r="QRE292" s="235"/>
      <c r="QRF292" s="235"/>
      <c r="QRG292" s="235"/>
      <c r="QRH292" s="235"/>
      <c r="QRI292" s="236"/>
      <c r="QRJ292" s="236"/>
      <c r="QRK292" s="208"/>
      <c r="QRM292" s="235"/>
      <c r="QRN292" s="235"/>
      <c r="QRO292" s="235"/>
      <c r="QRP292" s="235"/>
      <c r="QRQ292" s="235"/>
      <c r="QRR292" s="235"/>
      <c r="QRS292" s="235"/>
      <c r="QRT292" s="236"/>
      <c r="QRU292" s="236"/>
      <c r="QRV292" s="208"/>
      <c r="QRX292" s="235"/>
      <c r="QRY292" s="235"/>
      <c r="QRZ292" s="235"/>
      <c r="QSA292" s="235"/>
      <c r="QSB292" s="235"/>
      <c r="QSC292" s="235"/>
      <c r="QSD292" s="235"/>
      <c r="QSE292" s="236"/>
      <c r="QSF292" s="236"/>
      <c r="QSG292" s="208"/>
      <c r="QSI292" s="235"/>
      <c r="QSJ292" s="235"/>
      <c r="QSK292" s="235"/>
      <c r="QSL292" s="235"/>
      <c r="QSM292" s="235"/>
      <c r="QSN292" s="235"/>
      <c r="QSO292" s="235"/>
      <c r="QSP292" s="236"/>
      <c r="QSQ292" s="236"/>
      <c r="QSR292" s="208"/>
      <c r="QST292" s="235"/>
      <c r="QSU292" s="235"/>
      <c r="QSV292" s="235"/>
      <c r="QSW292" s="235"/>
      <c r="QSX292" s="235"/>
      <c r="QSY292" s="235"/>
      <c r="QSZ292" s="235"/>
      <c r="QTA292" s="236"/>
      <c r="QTB292" s="236"/>
      <c r="QTC292" s="208"/>
      <c r="QTE292" s="235"/>
      <c r="QTF292" s="235"/>
      <c r="QTG292" s="235"/>
      <c r="QTH292" s="235"/>
      <c r="QTI292" s="235"/>
      <c r="QTJ292" s="235"/>
      <c r="QTK292" s="235"/>
      <c r="QTL292" s="236"/>
      <c r="QTM292" s="236"/>
      <c r="QTN292" s="208"/>
      <c r="QTP292" s="235"/>
      <c r="QTQ292" s="235"/>
      <c r="QTR292" s="235"/>
      <c r="QTS292" s="235"/>
      <c r="QTT292" s="235"/>
      <c r="QTU292" s="235"/>
      <c r="QTV292" s="235"/>
      <c r="QTW292" s="236"/>
      <c r="QTX292" s="236"/>
      <c r="QTY292" s="208"/>
      <c r="QUA292" s="235"/>
      <c r="QUB292" s="235"/>
      <c r="QUC292" s="235"/>
      <c r="QUD292" s="235"/>
      <c r="QUE292" s="235"/>
      <c r="QUF292" s="235"/>
      <c r="QUG292" s="235"/>
      <c r="QUH292" s="236"/>
      <c r="QUI292" s="236"/>
      <c r="QUJ292" s="208"/>
      <c r="QUL292" s="235"/>
      <c r="QUM292" s="235"/>
      <c r="QUN292" s="235"/>
      <c r="QUO292" s="235"/>
      <c r="QUP292" s="235"/>
      <c r="QUQ292" s="235"/>
      <c r="QUR292" s="235"/>
      <c r="QUS292" s="236"/>
      <c r="QUT292" s="236"/>
      <c r="QUU292" s="208"/>
      <c r="QUW292" s="235"/>
      <c r="QUX292" s="235"/>
      <c r="QUY292" s="235"/>
      <c r="QUZ292" s="235"/>
      <c r="QVA292" s="235"/>
      <c r="QVB292" s="235"/>
      <c r="QVC292" s="235"/>
      <c r="QVD292" s="236"/>
      <c r="QVE292" s="236"/>
      <c r="QVF292" s="208"/>
      <c r="QVH292" s="235"/>
      <c r="QVI292" s="235"/>
      <c r="QVJ292" s="235"/>
      <c r="QVK292" s="235"/>
      <c r="QVL292" s="235"/>
      <c r="QVM292" s="235"/>
      <c r="QVN292" s="235"/>
      <c r="QVO292" s="236"/>
      <c r="QVP292" s="236"/>
      <c r="QVQ292" s="208"/>
      <c r="QVS292" s="235"/>
      <c r="QVT292" s="235"/>
      <c r="QVU292" s="235"/>
      <c r="QVV292" s="235"/>
      <c r="QVW292" s="235"/>
      <c r="QVX292" s="235"/>
      <c r="QVY292" s="235"/>
      <c r="QVZ292" s="236"/>
      <c r="QWA292" s="236"/>
      <c r="QWB292" s="208"/>
      <c r="QWD292" s="235"/>
      <c r="QWE292" s="235"/>
      <c r="QWF292" s="235"/>
      <c r="QWG292" s="235"/>
      <c r="QWH292" s="235"/>
      <c r="QWI292" s="235"/>
      <c r="QWJ292" s="235"/>
      <c r="QWK292" s="236"/>
      <c r="QWL292" s="236"/>
      <c r="QWM292" s="208"/>
      <c r="QWO292" s="235"/>
      <c r="QWP292" s="235"/>
      <c r="QWQ292" s="235"/>
      <c r="QWR292" s="235"/>
      <c r="QWS292" s="235"/>
      <c r="QWT292" s="235"/>
      <c r="QWU292" s="235"/>
      <c r="QWV292" s="236"/>
      <c r="QWW292" s="236"/>
      <c r="QWX292" s="208"/>
      <c r="QWZ292" s="235"/>
      <c r="QXA292" s="235"/>
      <c r="QXB292" s="235"/>
      <c r="QXC292" s="235"/>
      <c r="QXD292" s="235"/>
      <c r="QXE292" s="235"/>
      <c r="QXF292" s="235"/>
      <c r="QXG292" s="236"/>
      <c r="QXH292" s="236"/>
      <c r="QXI292" s="208"/>
      <c r="QXK292" s="235"/>
      <c r="QXL292" s="235"/>
      <c r="QXM292" s="235"/>
      <c r="QXN292" s="235"/>
      <c r="QXO292" s="235"/>
      <c r="QXP292" s="235"/>
      <c r="QXQ292" s="235"/>
      <c r="QXR292" s="236"/>
      <c r="QXS292" s="236"/>
      <c r="QXT292" s="208"/>
      <c r="QXV292" s="235"/>
      <c r="QXW292" s="235"/>
      <c r="QXX292" s="235"/>
      <c r="QXY292" s="235"/>
      <c r="QXZ292" s="235"/>
      <c r="QYA292" s="235"/>
      <c r="QYB292" s="235"/>
      <c r="QYC292" s="236"/>
      <c r="QYD292" s="236"/>
      <c r="QYE292" s="208"/>
      <c r="QYG292" s="235"/>
      <c r="QYH292" s="235"/>
      <c r="QYI292" s="235"/>
      <c r="QYJ292" s="235"/>
      <c r="QYK292" s="235"/>
      <c r="QYL292" s="235"/>
      <c r="QYM292" s="235"/>
      <c r="QYN292" s="236"/>
      <c r="QYO292" s="236"/>
      <c r="QYP292" s="208"/>
      <c r="QYR292" s="235"/>
      <c r="QYS292" s="235"/>
      <c r="QYT292" s="235"/>
      <c r="QYU292" s="235"/>
      <c r="QYV292" s="235"/>
      <c r="QYW292" s="235"/>
      <c r="QYX292" s="235"/>
      <c r="QYY292" s="236"/>
      <c r="QYZ292" s="236"/>
      <c r="QZA292" s="208"/>
      <c r="QZC292" s="235"/>
      <c r="QZD292" s="235"/>
      <c r="QZE292" s="235"/>
      <c r="QZF292" s="235"/>
      <c r="QZG292" s="235"/>
      <c r="QZH292" s="235"/>
      <c r="QZI292" s="235"/>
      <c r="QZJ292" s="236"/>
      <c r="QZK292" s="236"/>
      <c r="QZL292" s="208"/>
      <c r="QZN292" s="235"/>
      <c r="QZO292" s="235"/>
      <c r="QZP292" s="235"/>
      <c r="QZQ292" s="235"/>
      <c r="QZR292" s="235"/>
      <c r="QZS292" s="235"/>
      <c r="QZT292" s="235"/>
      <c r="QZU292" s="236"/>
      <c r="QZV292" s="236"/>
      <c r="QZW292" s="208"/>
      <c r="QZY292" s="235"/>
      <c r="QZZ292" s="235"/>
      <c r="RAA292" s="235"/>
      <c r="RAB292" s="235"/>
      <c r="RAC292" s="235"/>
      <c r="RAD292" s="235"/>
      <c r="RAE292" s="235"/>
      <c r="RAF292" s="236"/>
      <c r="RAG292" s="236"/>
      <c r="RAH292" s="208"/>
      <c r="RAJ292" s="235"/>
      <c r="RAK292" s="235"/>
      <c r="RAL292" s="235"/>
      <c r="RAM292" s="235"/>
      <c r="RAN292" s="235"/>
      <c r="RAO292" s="235"/>
      <c r="RAP292" s="235"/>
      <c r="RAQ292" s="236"/>
      <c r="RAR292" s="236"/>
      <c r="RAS292" s="208"/>
      <c r="RAU292" s="235"/>
      <c r="RAV292" s="235"/>
      <c r="RAW292" s="235"/>
      <c r="RAX292" s="235"/>
      <c r="RAY292" s="235"/>
      <c r="RAZ292" s="235"/>
      <c r="RBA292" s="235"/>
      <c r="RBB292" s="236"/>
      <c r="RBC292" s="236"/>
      <c r="RBD292" s="208"/>
      <c r="RBF292" s="235"/>
      <c r="RBG292" s="235"/>
      <c r="RBH292" s="235"/>
      <c r="RBI292" s="235"/>
      <c r="RBJ292" s="235"/>
      <c r="RBK292" s="235"/>
      <c r="RBL292" s="235"/>
      <c r="RBM292" s="236"/>
      <c r="RBN292" s="236"/>
      <c r="RBO292" s="208"/>
      <c r="RBQ292" s="235"/>
      <c r="RBR292" s="235"/>
      <c r="RBS292" s="235"/>
      <c r="RBT292" s="235"/>
      <c r="RBU292" s="235"/>
      <c r="RBV292" s="235"/>
      <c r="RBW292" s="235"/>
      <c r="RBX292" s="236"/>
      <c r="RBY292" s="236"/>
      <c r="RBZ292" s="208"/>
      <c r="RCB292" s="235"/>
      <c r="RCC292" s="235"/>
      <c r="RCD292" s="235"/>
      <c r="RCE292" s="235"/>
      <c r="RCF292" s="235"/>
      <c r="RCG292" s="235"/>
      <c r="RCH292" s="235"/>
      <c r="RCI292" s="236"/>
      <c r="RCJ292" s="236"/>
      <c r="RCK292" s="208"/>
      <c r="RCM292" s="235"/>
      <c r="RCN292" s="235"/>
      <c r="RCO292" s="235"/>
      <c r="RCP292" s="235"/>
      <c r="RCQ292" s="235"/>
      <c r="RCR292" s="235"/>
      <c r="RCS292" s="235"/>
      <c r="RCT292" s="236"/>
      <c r="RCU292" s="236"/>
      <c r="RCV292" s="208"/>
      <c r="RCX292" s="235"/>
      <c r="RCY292" s="235"/>
      <c r="RCZ292" s="235"/>
      <c r="RDA292" s="235"/>
      <c r="RDB292" s="235"/>
      <c r="RDC292" s="235"/>
      <c r="RDD292" s="235"/>
      <c r="RDE292" s="236"/>
      <c r="RDF292" s="236"/>
      <c r="RDG292" s="208"/>
      <c r="RDI292" s="235"/>
      <c r="RDJ292" s="235"/>
      <c r="RDK292" s="235"/>
      <c r="RDL292" s="235"/>
      <c r="RDM292" s="235"/>
      <c r="RDN292" s="235"/>
      <c r="RDO292" s="235"/>
      <c r="RDP292" s="236"/>
      <c r="RDQ292" s="236"/>
      <c r="RDR292" s="208"/>
      <c r="RDT292" s="235"/>
      <c r="RDU292" s="235"/>
      <c r="RDV292" s="235"/>
      <c r="RDW292" s="235"/>
      <c r="RDX292" s="235"/>
      <c r="RDY292" s="235"/>
      <c r="RDZ292" s="235"/>
      <c r="REA292" s="236"/>
      <c r="REB292" s="236"/>
      <c r="REC292" s="208"/>
      <c r="REE292" s="235"/>
      <c r="REF292" s="235"/>
      <c r="REG292" s="235"/>
      <c r="REH292" s="235"/>
      <c r="REI292" s="235"/>
      <c r="REJ292" s="235"/>
      <c r="REK292" s="235"/>
      <c r="REL292" s="236"/>
      <c r="REM292" s="236"/>
      <c r="REN292" s="208"/>
      <c r="REP292" s="235"/>
      <c r="REQ292" s="235"/>
      <c r="RER292" s="235"/>
      <c r="RES292" s="235"/>
      <c r="RET292" s="235"/>
      <c r="REU292" s="235"/>
      <c r="REV292" s="235"/>
      <c r="REW292" s="236"/>
      <c r="REX292" s="236"/>
      <c r="REY292" s="208"/>
      <c r="RFA292" s="235"/>
      <c r="RFB292" s="235"/>
      <c r="RFC292" s="235"/>
      <c r="RFD292" s="235"/>
      <c r="RFE292" s="235"/>
      <c r="RFF292" s="235"/>
      <c r="RFG292" s="235"/>
      <c r="RFH292" s="236"/>
      <c r="RFI292" s="236"/>
      <c r="RFJ292" s="208"/>
      <c r="RFL292" s="235"/>
      <c r="RFM292" s="235"/>
      <c r="RFN292" s="235"/>
      <c r="RFO292" s="235"/>
      <c r="RFP292" s="235"/>
      <c r="RFQ292" s="235"/>
      <c r="RFR292" s="235"/>
      <c r="RFS292" s="236"/>
      <c r="RFT292" s="236"/>
      <c r="RFU292" s="208"/>
      <c r="RFW292" s="235"/>
      <c r="RFX292" s="235"/>
      <c r="RFY292" s="235"/>
      <c r="RFZ292" s="235"/>
      <c r="RGA292" s="235"/>
      <c r="RGB292" s="235"/>
      <c r="RGC292" s="235"/>
      <c r="RGD292" s="236"/>
      <c r="RGE292" s="236"/>
      <c r="RGF292" s="208"/>
      <c r="RGH292" s="235"/>
      <c r="RGI292" s="235"/>
      <c r="RGJ292" s="235"/>
      <c r="RGK292" s="235"/>
      <c r="RGL292" s="235"/>
      <c r="RGM292" s="235"/>
      <c r="RGN292" s="235"/>
      <c r="RGO292" s="236"/>
      <c r="RGP292" s="236"/>
      <c r="RGQ292" s="208"/>
      <c r="RGS292" s="235"/>
      <c r="RGT292" s="235"/>
      <c r="RGU292" s="235"/>
      <c r="RGV292" s="235"/>
      <c r="RGW292" s="235"/>
      <c r="RGX292" s="235"/>
      <c r="RGY292" s="235"/>
      <c r="RGZ292" s="236"/>
      <c r="RHA292" s="236"/>
      <c r="RHB292" s="208"/>
      <c r="RHD292" s="235"/>
      <c r="RHE292" s="235"/>
      <c r="RHF292" s="235"/>
      <c r="RHG292" s="235"/>
      <c r="RHH292" s="235"/>
      <c r="RHI292" s="235"/>
      <c r="RHJ292" s="235"/>
      <c r="RHK292" s="236"/>
      <c r="RHL292" s="236"/>
      <c r="RHM292" s="208"/>
      <c r="RHO292" s="235"/>
      <c r="RHP292" s="235"/>
      <c r="RHQ292" s="235"/>
      <c r="RHR292" s="235"/>
      <c r="RHS292" s="235"/>
      <c r="RHT292" s="235"/>
      <c r="RHU292" s="235"/>
      <c r="RHV292" s="236"/>
      <c r="RHW292" s="236"/>
      <c r="RHX292" s="208"/>
      <c r="RHZ292" s="235"/>
      <c r="RIA292" s="235"/>
      <c r="RIB292" s="235"/>
      <c r="RIC292" s="235"/>
      <c r="RID292" s="235"/>
      <c r="RIE292" s="235"/>
      <c r="RIF292" s="235"/>
      <c r="RIG292" s="236"/>
      <c r="RIH292" s="236"/>
      <c r="RII292" s="208"/>
      <c r="RIK292" s="235"/>
      <c r="RIL292" s="235"/>
      <c r="RIM292" s="235"/>
      <c r="RIN292" s="235"/>
      <c r="RIO292" s="235"/>
      <c r="RIP292" s="235"/>
      <c r="RIQ292" s="235"/>
      <c r="RIR292" s="236"/>
      <c r="RIS292" s="236"/>
      <c r="RIT292" s="208"/>
      <c r="RIV292" s="235"/>
      <c r="RIW292" s="235"/>
      <c r="RIX292" s="235"/>
      <c r="RIY292" s="235"/>
      <c r="RIZ292" s="235"/>
      <c r="RJA292" s="235"/>
      <c r="RJB292" s="235"/>
      <c r="RJC292" s="236"/>
      <c r="RJD292" s="236"/>
      <c r="RJE292" s="208"/>
      <c r="RJG292" s="235"/>
      <c r="RJH292" s="235"/>
      <c r="RJI292" s="235"/>
      <c r="RJJ292" s="235"/>
      <c r="RJK292" s="235"/>
      <c r="RJL292" s="235"/>
      <c r="RJM292" s="235"/>
      <c r="RJN292" s="236"/>
      <c r="RJO292" s="236"/>
      <c r="RJP292" s="208"/>
      <c r="RJR292" s="235"/>
      <c r="RJS292" s="235"/>
      <c r="RJT292" s="235"/>
      <c r="RJU292" s="235"/>
      <c r="RJV292" s="235"/>
      <c r="RJW292" s="235"/>
      <c r="RJX292" s="235"/>
      <c r="RJY292" s="236"/>
      <c r="RJZ292" s="236"/>
      <c r="RKA292" s="208"/>
      <c r="RKC292" s="235"/>
      <c r="RKD292" s="235"/>
      <c r="RKE292" s="235"/>
      <c r="RKF292" s="235"/>
      <c r="RKG292" s="235"/>
      <c r="RKH292" s="235"/>
      <c r="RKI292" s="235"/>
      <c r="RKJ292" s="236"/>
      <c r="RKK292" s="236"/>
      <c r="RKL292" s="208"/>
      <c r="RKN292" s="235"/>
      <c r="RKO292" s="235"/>
      <c r="RKP292" s="235"/>
      <c r="RKQ292" s="235"/>
      <c r="RKR292" s="235"/>
      <c r="RKS292" s="235"/>
      <c r="RKT292" s="235"/>
      <c r="RKU292" s="236"/>
      <c r="RKV292" s="236"/>
      <c r="RKW292" s="208"/>
      <c r="RKY292" s="235"/>
      <c r="RKZ292" s="235"/>
      <c r="RLA292" s="235"/>
      <c r="RLB292" s="235"/>
      <c r="RLC292" s="235"/>
      <c r="RLD292" s="235"/>
      <c r="RLE292" s="235"/>
      <c r="RLF292" s="236"/>
      <c r="RLG292" s="236"/>
      <c r="RLH292" s="208"/>
      <c r="RLJ292" s="235"/>
      <c r="RLK292" s="235"/>
      <c r="RLL292" s="235"/>
      <c r="RLM292" s="235"/>
      <c r="RLN292" s="235"/>
      <c r="RLO292" s="235"/>
      <c r="RLP292" s="235"/>
      <c r="RLQ292" s="236"/>
      <c r="RLR292" s="236"/>
      <c r="RLS292" s="208"/>
      <c r="RLU292" s="235"/>
      <c r="RLV292" s="235"/>
      <c r="RLW292" s="235"/>
      <c r="RLX292" s="235"/>
      <c r="RLY292" s="235"/>
      <c r="RLZ292" s="235"/>
      <c r="RMA292" s="235"/>
      <c r="RMB292" s="236"/>
      <c r="RMC292" s="236"/>
      <c r="RMD292" s="208"/>
      <c r="RMF292" s="235"/>
      <c r="RMG292" s="235"/>
      <c r="RMH292" s="235"/>
      <c r="RMI292" s="235"/>
      <c r="RMJ292" s="235"/>
      <c r="RMK292" s="235"/>
      <c r="RML292" s="235"/>
      <c r="RMM292" s="236"/>
      <c r="RMN292" s="236"/>
      <c r="RMO292" s="208"/>
      <c r="RMQ292" s="235"/>
      <c r="RMR292" s="235"/>
      <c r="RMS292" s="235"/>
      <c r="RMT292" s="235"/>
      <c r="RMU292" s="235"/>
      <c r="RMV292" s="235"/>
      <c r="RMW292" s="235"/>
      <c r="RMX292" s="236"/>
      <c r="RMY292" s="236"/>
      <c r="RMZ292" s="208"/>
      <c r="RNB292" s="235"/>
      <c r="RNC292" s="235"/>
      <c r="RND292" s="235"/>
      <c r="RNE292" s="235"/>
      <c r="RNF292" s="235"/>
      <c r="RNG292" s="235"/>
      <c r="RNH292" s="235"/>
      <c r="RNI292" s="236"/>
      <c r="RNJ292" s="236"/>
      <c r="RNK292" s="208"/>
      <c r="RNM292" s="235"/>
      <c r="RNN292" s="235"/>
      <c r="RNO292" s="235"/>
      <c r="RNP292" s="235"/>
      <c r="RNQ292" s="235"/>
      <c r="RNR292" s="235"/>
      <c r="RNS292" s="235"/>
      <c r="RNT292" s="236"/>
      <c r="RNU292" s="236"/>
      <c r="RNV292" s="208"/>
      <c r="RNX292" s="235"/>
      <c r="RNY292" s="235"/>
      <c r="RNZ292" s="235"/>
      <c r="ROA292" s="235"/>
      <c r="ROB292" s="235"/>
      <c r="ROC292" s="235"/>
      <c r="ROD292" s="235"/>
      <c r="ROE292" s="236"/>
      <c r="ROF292" s="236"/>
      <c r="ROG292" s="208"/>
      <c r="ROI292" s="235"/>
      <c r="ROJ292" s="235"/>
      <c r="ROK292" s="235"/>
      <c r="ROL292" s="235"/>
      <c r="ROM292" s="235"/>
      <c r="RON292" s="235"/>
      <c r="ROO292" s="235"/>
      <c r="ROP292" s="236"/>
      <c r="ROQ292" s="236"/>
      <c r="ROR292" s="208"/>
      <c r="ROT292" s="235"/>
      <c r="ROU292" s="235"/>
      <c r="ROV292" s="235"/>
      <c r="ROW292" s="235"/>
      <c r="ROX292" s="235"/>
      <c r="ROY292" s="235"/>
      <c r="ROZ292" s="235"/>
      <c r="RPA292" s="236"/>
      <c r="RPB292" s="236"/>
      <c r="RPC292" s="208"/>
      <c r="RPE292" s="235"/>
      <c r="RPF292" s="235"/>
      <c r="RPG292" s="235"/>
      <c r="RPH292" s="235"/>
      <c r="RPI292" s="235"/>
      <c r="RPJ292" s="235"/>
      <c r="RPK292" s="235"/>
      <c r="RPL292" s="236"/>
      <c r="RPM292" s="236"/>
      <c r="RPN292" s="208"/>
      <c r="RPP292" s="235"/>
      <c r="RPQ292" s="235"/>
      <c r="RPR292" s="235"/>
      <c r="RPS292" s="235"/>
      <c r="RPT292" s="235"/>
      <c r="RPU292" s="235"/>
      <c r="RPV292" s="235"/>
      <c r="RPW292" s="236"/>
      <c r="RPX292" s="236"/>
      <c r="RPY292" s="208"/>
      <c r="RQA292" s="235"/>
      <c r="RQB292" s="235"/>
      <c r="RQC292" s="235"/>
      <c r="RQD292" s="235"/>
      <c r="RQE292" s="235"/>
      <c r="RQF292" s="235"/>
      <c r="RQG292" s="235"/>
      <c r="RQH292" s="236"/>
      <c r="RQI292" s="236"/>
      <c r="RQJ292" s="208"/>
      <c r="RQL292" s="235"/>
      <c r="RQM292" s="235"/>
      <c r="RQN292" s="235"/>
      <c r="RQO292" s="235"/>
      <c r="RQP292" s="235"/>
      <c r="RQQ292" s="235"/>
      <c r="RQR292" s="235"/>
      <c r="RQS292" s="236"/>
      <c r="RQT292" s="236"/>
      <c r="RQU292" s="208"/>
      <c r="RQW292" s="235"/>
      <c r="RQX292" s="235"/>
      <c r="RQY292" s="235"/>
      <c r="RQZ292" s="235"/>
      <c r="RRA292" s="235"/>
      <c r="RRB292" s="235"/>
      <c r="RRC292" s="235"/>
      <c r="RRD292" s="236"/>
      <c r="RRE292" s="236"/>
      <c r="RRF292" s="208"/>
      <c r="RRH292" s="235"/>
      <c r="RRI292" s="235"/>
      <c r="RRJ292" s="235"/>
      <c r="RRK292" s="235"/>
      <c r="RRL292" s="235"/>
      <c r="RRM292" s="235"/>
      <c r="RRN292" s="235"/>
      <c r="RRO292" s="236"/>
      <c r="RRP292" s="236"/>
      <c r="RRQ292" s="208"/>
      <c r="RRS292" s="235"/>
      <c r="RRT292" s="235"/>
      <c r="RRU292" s="235"/>
      <c r="RRV292" s="235"/>
      <c r="RRW292" s="235"/>
      <c r="RRX292" s="235"/>
      <c r="RRY292" s="235"/>
      <c r="RRZ292" s="236"/>
      <c r="RSA292" s="236"/>
      <c r="RSB292" s="208"/>
      <c r="RSD292" s="235"/>
      <c r="RSE292" s="235"/>
      <c r="RSF292" s="235"/>
      <c r="RSG292" s="235"/>
      <c r="RSH292" s="235"/>
      <c r="RSI292" s="235"/>
      <c r="RSJ292" s="235"/>
      <c r="RSK292" s="236"/>
      <c r="RSL292" s="236"/>
      <c r="RSM292" s="208"/>
      <c r="RSO292" s="235"/>
      <c r="RSP292" s="235"/>
      <c r="RSQ292" s="235"/>
      <c r="RSR292" s="235"/>
      <c r="RSS292" s="235"/>
      <c r="RST292" s="235"/>
      <c r="RSU292" s="235"/>
      <c r="RSV292" s="236"/>
      <c r="RSW292" s="236"/>
      <c r="RSX292" s="208"/>
      <c r="RSZ292" s="235"/>
      <c r="RTA292" s="235"/>
      <c r="RTB292" s="235"/>
      <c r="RTC292" s="235"/>
      <c r="RTD292" s="235"/>
      <c r="RTE292" s="235"/>
      <c r="RTF292" s="235"/>
      <c r="RTG292" s="236"/>
      <c r="RTH292" s="236"/>
      <c r="RTI292" s="208"/>
      <c r="RTK292" s="235"/>
      <c r="RTL292" s="235"/>
      <c r="RTM292" s="235"/>
      <c r="RTN292" s="235"/>
      <c r="RTO292" s="235"/>
      <c r="RTP292" s="235"/>
      <c r="RTQ292" s="235"/>
      <c r="RTR292" s="236"/>
      <c r="RTS292" s="236"/>
      <c r="RTT292" s="208"/>
      <c r="RTV292" s="235"/>
      <c r="RTW292" s="235"/>
      <c r="RTX292" s="235"/>
      <c r="RTY292" s="235"/>
      <c r="RTZ292" s="235"/>
      <c r="RUA292" s="235"/>
      <c r="RUB292" s="235"/>
      <c r="RUC292" s="236"/>
      <c r="RUD292" s="236"/>
      <c r="RUE292" s="208"/>
      <c r="RUG292" s="235"/>
      <c r="RUH292" s="235"/>
      <c r="RUI292" s="235"/>
      <c r="RUJ292" s="235"/>
      <c r="RUK292" s="235"/>
      <c r="RUL292" s="235"/>
      <c r="RUM292" s="235"/>
      <c r="RUN292" s="236"/>
      <c r="RUO292" s="236"/>
      <c r="RUP292" s="208"/>
      <c r="RUR292" s="235"/>
      <c r="RUS292" s="235"/>
      <c r="RUT292" s="235"/>
      <c r="RUU292" s="235"/>
      <c r="RUV292" s="235"/>
      <c r="RUW292" s="235"/>
      <c r="RUX292" s="235"/>
      <c r="RUY292" s="236"/>
      <c r="RUZ292" s="236"/>
      <c r="RVA292" s="208"/>
      <c r="RVC292" s="235"/>
      <c r="RVD292" s="235"/>
      <c r="RVE292" s="235"/>
      <c r="RVF292" s="235"/>
      <c r="RVG292" s="235"/>
      <c r="RVH292" s="235"/>
      <c r="RVI292" s="235"/>
      <c r="RVJ292" s="236"/>
      <c r="RVK292" s="236"/>
      <c r="RVL292" s="208"/>
      <c r="RVN292" s="235"/>
      <c r="RVO292" s="235"/>
      <c r="RVP292" s="235"/>
      <c r="RVQ292" s="235"/>
      <c r="RVR292" s="235"/>
      <c r="RVS292" s="235"/>
      <c r="RVT292" s="235"/>
      <c r="RVU292" s="236"/>
      <c r="RVV292" s="236"/>
      <c r="RVW292" s="208"/>
      <c r="RVY292" s="235"/>
      <c r="RVZ292" s="235"/>
      <c r="RWA292" s="235"/>
      <c r="RWB292" s="235"/>
      <c r="RWC292" s="235"/>
      <c r="RWD292" s="235"/>
      <c r="RWE292" s="235"/>
      <c r="RWF292" s="236"/>
      <c r="RWG292" s="236"/>
      <c r="RWH292" s="208"/>
      <c r="RWJ292" s="235"/>
      <c r="RWK292" s="235"/>
      <c r="RWL292" s="235"/>
      <c r="RWM292" s="235"/>
      <c r="RWN292" s="235"/>
      <c r="RWO292" s="235"/>
      <c r="RWP292" s="235"/>
      <c r="RWQ292" s="236"/>
      <c r="RWR292" s="236"/>
      <c r="RWS292" s="208"/>
      <c r="RWU292" s="235"/>
      <c r="RWV292" s="235"/>
      <c r="RWW292" s="235"/>
      <c r="RWX292" s="235"/>
      <c r="RWY292" s="235"/>
      <c r="RWZ292" s="235"/>
      <c r="RXA292" s="235"/>
      <c r="RXB292" s="236"/>
      <c r="RXC292" s="236"/>
      <c r="RXD292" s="208"/>
      <c r="RXF292" s="235"/>
      <c r="RXG292" s="235"/>
      <c r="RXH292" s="235"/>
      <c r="RXI292" s="235"/>
      <c r="RXJ292" s="235"/>
      <c r="RXK292" s="235"/>
      <c r="RXL292" s="235"/>
      <c r="RXM292" s="236"/>
      <c r="RXN292" s="236"/>
      <c r="RXO292" s="208"/>
      <c r="RXQ292" s="235"/>
      <c r="RXR292" s="235"/>
      <c r="RXS292" s="235"/>
      <c r="RXT292" s="235"/>
      <c r="RXU292" s="235"/>
      <c r="RXV292" s="235"/>
      <c r="RXW292" s="235"/>
      <c r="RXX292" s="236"/>
      <c r="RXY292" s="236"/>
      <c r="RXZ292" s="208"/>
      <c r="RYB292" s="235"/>
      <c r="RYC292" s="235"/>
      <c r="RYD292" s="235"/>
      <c r="RYE292" s="235"/>
      <c r="RYF292" s="235"/>
      <c r="RYG292" s="235"/>
      <c r="RYH292" s="235"/>
      <c r="RYI292" s="236"/>
      <c r="RYJ292" s="236"/>
      <c r="RYK292" s="208"/>
      <c r="RYM292" s="235"/>
      <c r="RYN292" s="235"/>
      <c r="RYO292" s="235"/>
      <c r="RYP292" s="235"/>
      <c r="RYQ292" s="235"/>
      <c r="RYR292" s="235"/>
      <c r="RYS292" s="235"/>
      <c r="RYT292" s="236"/>
      <c r="RYU292" s="236"/>
      <c r="RYV292" s="208"/>
      <c r="RYX292" s="235"/>
      <c r="RYY292" s="235"/>
      <c r="RYZ292" s="235"/>
      <c r="RZA292" s="235"/>
      <c r="RZB292" s="235"/>
      <c r="RZC292" s="235"/>
      <c r="RZD292" s="235"/>
      <c r="RZE292" s="236"/>
      <c r="RZF292" s="236"/>
      <c r="RZG292" s="208"/>
      <c r="RZI292" s="235"/>
      <c r="RZJ292" s="235"/>
      <c r="RZK292" s="235"/>
      <c r="RZL292" s="235"/>
      <c r="RZM292" s="235"/>
      <c r="RZN292" s="235"/>
      <c r="RZO292" s="235"/>
      <c r="RZP292" s="236"/>
      <c r="RZQ292" s="236"/>
      <c r="RZR292" s="208"/>
      <c r="RZT292" s="235"/>
      <c r="RZU292" s="235"/>
      <c r="RZV292" s="235"/>
      <c r="RZW292" s="235"/>
      <c r="RZX292" s="235"/>
      <c r="RZY292" s="235"/>
      <c r="RZZ292" s="235"/>
      <c r="SAA292" s="236"/>
      <c r="SAB292" s="236"/>
      <c r="SAC292" s="208"/>
      <c r="SAE292" s="235"/>
      <c r="SAF292" s="235"/>
      <c r="SAG292" s="235"/>
      <c r="SAH292" s="235"/>
      <c r="SAI292" s="235"/>
      <c r="SAJ292" s="235"/>
      <c r="SAK292" s="235"/>
      <c r="SAL292" s="236"/>
      <c r="SAM292" s="236"/>
      <c r="SAN292" s="208"/>
      <c r="SAP292" s="235"/>
      <c r="SAQ292" s="235"/>
      <c r="SAR292" s="235"/>
      <c r="SAS292" s="235"/>
      <c r="SAT292" s="235"/>
      <c r="SAU292" s="235"/>
      <c r="SAV292" s="235"/>
      <c r="SAW292" s="236"/>
      <c r="SAX292" s="236"/>
      <c r="SAY292" s="208"/>
      <c r="SBA292" s="235"/>
      <c r="SBB292" s="235"/>
      <c r="SBC292" s="235"/>
      <c r="SBD292" s="235"/>
      <c r="SBE292" s="235"/>
      <c r="SBF292" s="235"/>
      <c r="SBG292" s="235"/>
      <c r="SBH292" s="236"/>
      <c r="SBI292" s="236"/>
      <c r="SBJ292" s="208"/>
      <c r="SBL292" s="235"/>
      <c r="SBM292" s="235"/>
      <c r="SBN292" s="235"/>
      <c r="SBO292" s="235"/>
      <c r="SBP292" s="235"/>
      <c r="SBQ292" s="235"/>
      <c r="SBR292" s="235"/>
      <c r="SBS292" s="236"/>
      <c r="SBT292" s="236"/>
      <c r="SBU292" s="208"/>
      <c r="SBW292" s="235"/>
      <c r="SBX292" s="235"/>
      <c r="SBY292" s="235"/>
      <c r="SBZ292" s="235"/>
      <c r="SCA292" s="235"/>
      <c r="SCB292" s="235"/>
      <c r="SCC292" s="235"/>
      <c r="SCD292" s="236"/>
      <c r="SCE292" s="236"/>
      <c r="SCF292" s="208"/>
      <c r="SCH292" s="235"/>
      <c r="SCI292" s="235"/>
      <c r="SCJ292" s="235"/>
      <c r="SCK292" s="235"/>
      <c r="SCL292" s="235"/>
      <c r="SCM292" s="235"/>
      <c r="SCN292" s="235"/>
      <c r="SCO292" s="236"/>
      <c r="SCP292" s="236"/>
      <c r="SCQ292" s="208"/>
      <c r="SCS292" s="235"/>
      <c r="SCT292" s="235"/>
      <c r="SCU292" s="235"/>
      <c r="SCV292" s="235"/>
      <c r="SCW292" s="235"/>
      <c r="SCX292" s="235"/>
      <c r="SCY292" s="235"/>
      <c r="SCZ292" s="236"/>
      <c r="SDA292" s="236"/>
      <c r="SDB292" s="208"/>
      <c r="SDD292" s="235"/>
      <c r="SDE292" s="235"/>
      <c r="SDF292" s="235"/>
      <c r="SDG292" s="235"/>
      <c r="SDH292" s="235"/>
      <c r="SDI292" s="235"/>
      <c r="SDJ292" s="235"/>
      <c r="SDK292" s="236"/>
      <c r="SDL292" s="236"/>
      <c r="SDM292" s="208"/>
      <c r="SDO292" s="235"/>
      <c r="SDP292" s="235"/>
      <c r="SDQ292" s="235"/>
      <c r="SDR292" s="235"/>
      <c r="SDS292" s="235"/>
      <c r="SDT292" s="235"/>
      <c r="SDU292" s="235"/>
      <c r="SDV292" s="236"/>
      <c r="SDW292" s="236"/>
      <c r="SDX292" s="208"/>
      <c r="SDZ292" s="235"/>
      <c r="SEA292" s="235"/>
      <c r="SEB292" s="235"/>
      <c r="SEC292" s="235"/>
      <c r="SED292" s="235"/>
      <c r="SEE292" s="235"/>
      <c r="SEF292" s="235"/>
      <c r="SEG292" s="236"/>
      <c r="SEH292" s="236"/>
      <c r="SEI292" s="208"/>
      <c r="SEK292" s="235"/>
      <c r="SEL292" s="235"/>
      <c r="SEM292" s="235"/>
      <c r="SEN292" s="235"/>
      <c r="SEO292" s="235"/>
      <c r="SEP292" s="235"/>
      <c r="SEQ292" s="235"/>
      <c r="SER292" s="236"/>
      <c r="SES292" s="236"/>
      <c r="SET292" s="208"/>
      <c r="SEV292" s="235"/>
      <c r="SEW292" s="235"/>
      <c r="SEX292" s="235"/>
      <c r="SEY292" s="235"/>
      <c r="SEZ292" s="235"/>
      <c r="SFA292" s="235"/>
      <c r="SFB292" s="235"/>
      <c r="SFC292" s="236"/>
      <c r="SFD292" s="236"/>
      <c r="SFE292" s="208"/>
      <c r="SFG292" s="235"/>
      <c r="SFH292" s="235"/>
      <c r="SFI292" s="235"/>
      <c r="SFJ292" s="235"/>
      <c r="SFK292" s="235"/>
      <c r="SFL292" s="235"/>
      <c r="SFM292" s="235"/>
      <c r="SFN292" s="236"/>
      <c r="SFO292" s="236"/>
      <c r="SFP292" s="208"/>
      <c r="SFR292" s="235"/>
      <c r="SFS292" s="235"/>
      <c r="SFT292" s="235"/>
      <c r="SFU292" s="235"/>
      <c r="SFV292" s="235"/>
      <c r="SFW292" s="235"/>
      <c r="SFX292" s="235"/>
      <c r="SFY292" s="236"/>
      <c r="SFZ292" s="236"/>
      <c r="SGA292" s="208"/>
      <c r="SGC292" s="235"/>
      <c r="SGD292" s="235"/>
      <c r="SGE292" s="235"/>
      <c r="SGF292" s="235"/>
      <c r="SGG292" s="235"/>
      <c r="SGH292" s="235"/>
      <c r="SGI292" s="235"/>
      <c r="SGJ292" s="236"/>
      <c r="SGK292" s="236"/>
      <c r="SGL292" s="208"/>
      <c r="SGN292" s="235"/>
      <c r="SGO292" s="235"/>
      <c r="SGP292" s="235"/>
      <c r="SGQ292" s="235"/>
      <c r="SGR292" s="235"/>
      <c r="SGS292" s="235"/>
      <c r="SGT292" s="235"/>
      <c r="SGU292" s="236"/>
      <c r="SGV292" s="236"/>
      <c r="SGW292" s="208"/>
      <c r="SGY292" s="235"/>
      <c r="SGZ292" s="235"/>
      <c r="SHA292" s="235"/>
      <c r="SHB292" s="235"/>
      <c r="SHC292" s="235"/>
      <c r="SHD292" s="235"/>
      <c r="SHE292" s="235"/>
      <c r="SHF292" s="236"/>
      <c r="SHG292" s="236"/>
      <c r="SHH292" s="208"/>
      <c r="SHJ292" s="235"/>
      <c r="SHK292" s="235"/>
      <c r="SHL292" s="235"/>
      <c r="SHM292" s="235"/>
      <c r="SHN292" s="235"/>
      <c r="SHO292" s="235"/>
      <c r="SHP292" s="235"/>
      <c r="SHQ292" s="236"/>
      <c r="SHR292" s="236"/>
      <c r="SHS292" s="208"/>
      <c r="SHU292" s="235"/>
      <c r="SHV292" s="235"/>
      <c r="SHW292" s="235"/>
      <c r="SHX292" s="235"/>
      <c r="SHY292" s="235"/>
      <c r="SHZ292" s="235"/>
      <c r="SIA292" s="235"/>
      <c r="SIB292" s="236"/>
      <c r="SIC292" s="236"/>
      <c r="SID292" s="208"/>
      <c r="SIF292" s="235"/>
      <c r="SIG292" s="235"/>
      <c r="SIH292" s="235"/>
      <c r="SII292" s="235"/>
      <c r="SIJ292" s="235"/>
      <c r="SIK292" s="235"/>
      <c r="SIL292" s="235"/>
      <c r="SIM292" s="236"/>
      <c r="SIN292" s="236"/>
      <c r="SIO292" s="208"/>
      <c r="SIQ292" s="235"/>
      <c r="SIR292" s="235"/>
      <c r="SIS292" s="235"/>
      <c r="SIT292" s="235"/>
      <c r="SIU292" s="235"/>
      <c r="SIV292" s="235"/>
      <c r="SIW292" s="235"/>
      <c r="SIX292" s="236"/>
      <c r="SIY292" s="236"/>
      <c r="SIZ292" s="208"/>
      <c r="SJB292" s="235"/>
      <c r="SJC292" s="235"/>
      <c r="SJD292" s="235"/>
      <c r="SJE292" s="235"/>
      <c r="SJF292" s="235"/>
      <c r="SJG292" s="235"/>
      <c r="SJH292" s="235"/>
      <c r="SJI292" s="236"/>
      <c r="SJJ292" s="236"/>
      <c r="SJK292" s="208"/>
      <c r="SJM292" s="235"/>
      <c r="SJN292" s="235"/>
      <c r="SJO292" s="235"/>
      <c r="SJP292" s="235"/>
      <c r="SJQ292" s="235"/>
      <c r="SJR292" s="235"/>
      <c r="SJS292" s="235"/>
      <c r="SJT292" s="236"/>
      <c r="SJU292" s="236"/>
      <c r="SJV292" s="208"/>
      <c r="SJX292" s="235"/>
      <c r="SJY292" s="235"/>
      <c r="SJZ292" s="235"/>
      <c r="SKA292" s="235"/>
      <c r="SKB292" s="235"/>
      <c r="SKC292" s="235"/>
      <c r="SKD292" s="235"/>
      <c r="SKE292" s="236"/>
      <c r="SKF292" s="236"/>
      <c r="SKG292" s="208"/>
      <c r="SKI292" s="235"/>
      <c r="SKJ292" s="235"/>
      <c r="SKK292" s="235"/>
      <c r="SKL292" s="235"/>
      <c r="SKM292" s="235"/>
      <c r="SKN292" s="235"/>
      <c r="SKO292" s="235"/>
      <c r="SKP292" s="236"/>
      <c r="SKQ292" s="236"/>
      <c r="SKR292" s="208"/>
      <c r="SKT292" s="235"/>
      <c r="SKU292" s="235"/>
      <c r="SKV292" s="235"/>
      <c r="SKW292" s="235"/>
      <c r="SKX292" s="235"/>
      <c r="SKY292" s="235"/>
      <c r="SKZ292" s="235"/>
      <c r="SLA292" s="236"/>
      <c r="SLB292" s="236"/>
      <c r="SLC292" s="208"/>
      <c r="SLE292" s="235"/>
      <c r="SLF292" s="235"/>
      <c r="SLG292" s="235"/>
      <c r="SLH292" s="235"/>
      <c r="SLI292" s="235"/>
      <c r="SLJ292" s="235"/>
      <c r="SLK292" s="235"/>
      <c r="SLL292" s="236"/>
      <c r="SLM292" s="236"/>
      <c r="SLN292" s="208"/>
      <c r="SLP292" s="235"/>
      <c r="SLQ292" s="235"/>
      <c r="SLR292" s="235"/>
      <c r="SLS292" s="235"/>
      <c r="SLT292" s="235"/>
      <c r="SLU292" s="235"/>
      <c r="SLV292" s="235"/>
      <c r="SLW292" s="236"/>
      <c r="SLX292" s="236"/>
      <c r="SLY292" s="208"/>
      <c r="SMA292" s="235"/>
      <c r="SMB292" s="235"/>
      <c r="SMC292" s="235"/>
      <c r="SMD292" s="235"/>
      <c r="SME292" s="235"/>
      <c r="SMF292" s="235"/>
      <c r="SMG292" s="235"/>
      <c r="SMH292" s="236"/>
      <c r="SMI292" s="236"/>
      <c r="SMJ292" s="208"/>
      <c r="SML292" s="235"/>
      <c r="SMM292" s="235"/>
      <c r="SMN292" s="235"/>
      <c r="SMO292" s="235"/>
      <c r="SMP292" s="235"/>
      <c r="SMQ292" s="235"/>
      <c r="SMR292" s="235"/>
      <c r="SMS292" s="236"/>
      <c r="SMT292" s="236"/>
      <c r="SMU292" s="208"/>
      <c r="SMW292" s="235"/>
      <c r="SMX292" s="235"/>
      <c r="SMY292" s="235"/>
      <c r="SMZ292" s="235"/>
      <c r="SNA292" s="235"/>
      <c r="SNB292" s="235"/>
      <c r="SNC292" s="235"/>
      <c r="SND292" s="236"/>
      <c r="SNE292" s="236"/>
      <c r="SNF292" s="208"/>
      <c r="SNH292" s="235"/>
      <c r="SNI292" s="235"/>
      <c r="SNJ292" s="235"/>
      <c r="SNK292" s="235"/>
      <c r="SNL292" s="235"/>
      <c r="SNM292" s="235"/>
      <c r="SNN292" s="235"/>
      <c r="SNO292" s="236"/>
      <c r="SNP292" s="236"/>
      <c r="SNQ292" s="208"/>
      <c r="SNS292" s="235"/>
      <c r="SNT292" s="235"/>
      <c r="SNU292" s="235"/>
      <c r="SNV292" s="235"/>
      <c r="SNW292" s="235"/>
      <c r="SNX292" s="235"/>
      <c r="SNY292" s="235"/>
      <c r="SNZ292" s="236"/>
      <c r="SOA292" s="236"/>
      <c r="SOB292" s="208"/>
      <c r="SOD292" s="235"/>
      <c r="SOE292" s="235"/>
      <c r="SOF292" s="235"/>
      <c r="SOG292" s="235"/>
      <c r="SOH292" s="235"/>
      <c r="SOI292" s="235"/>
      <c r="SOJ292" s="235"/>
      <c r="SOK292" s="236"/>
      <c r="SOL292" s="236"/>
      <c r="SOM292" s="208"/>
      <c r="SOO292" s="235"/>
      <c r="SOP292" s="235"/>
      <c r="SOQ292" s="235"/>
      <c r="SOR292" s="235"/>
      <c r="SOS292" s="235"/>
      <c r="SOT292" s="235"/>
      <c r="SOU292" s="235"/>
      <c r="SOV292" s="236"/>
      <c r="SOW292" s="236"/>
      <c r="SOX292" s="208"/>
      <c r="SOZ292" s="235"/>
      <c r="SPA292" s="235"/>
      <c r="SPB292" s="235"/>
      <c r="SPC292" s="235"/>
      <c r="SPD292" s="235"/>
      <c r="SPE292" s="235"/>
      <c r="SPF292" s="235"/>
      <c r="SPG292" s="236"/>
      <c r="SPH292" s="236"/>
      <c r="SPI292" s="208"/>
      <c r="SPK292" s="235"/>
      <c r="SPL292" s="235"/>
      <c r="SPM292" s="235"/>
      <c r="SPN292" s="235"/>
      <c r="SPO292" s="235"/>
      <c r="SPP292" s="235"/>
      <c r="SPQ292" s="235"/>
      <c r="SPR292" s="236"/>
      <c r="SPS292" s="236"/>
      <c r="SPT292" s="208"/>
      <c r="SPV292" s="235"/>
      <c r="SPW292" s="235"/>
      <c r="SPX292" s="235"/>
      <c r="SPY292" s="235"/>
      <c r="SPZ292" s="235"/>
      <c r="SQA292" s="235"/>
      <c r="SQB292" s="235"/>
      <c r="SQC292" s="236"/>
      <c r="SQD292" s="236"/>
      <c r="SQE292" s="208"/>
      <c r="SQG292" s="235"/>
      <c r="SQH292" s="235"/>
      <c r="SQI292" s="235"/>
      <c r="SQJ292" s="235"/>
      <c r="SQK292" s="235"/>
      <c r="SQL292" s="235"/>
      <c r="SQM292" s="235"/>
      <c r="SQN292" s="236"/>
      <c r="SQO292" s="236"/>
      <c r="SQP292" s="208"/>
      <c r="SQR292" s="235"/>
      <c r="SQS292" s="235"/>
      <c r="SQT292" s="235"/>
      <c r="SQU292" s="235"/>
      <c r="SQV292" s="235"/>
      <c r="SQW292" s="235"/>
      <c r="SQX292" s="235"/>
      <c r="SQY292" s="236"/>
      <c r="SQZ292" s="236"/>
      <c r="SRA292" s="208"/>
      <c r="SRC292" s="235"/>
      <c r="SRD292" s="235"/>
      <c r="SRE292" s="235"/>
      <c r="SRF292" s="235"/>
      <c r="SRG292" s="235"/>
      <c r="SRH292" s="235"/>
      <c r="SRI292" s="235"/>
      <c r="SRJ292" s="236"/>
      <c r="SRK292" s="236"/>
      <c r="SRL292" s="208"/>
      <c r="SRN292" s="235"/>
      <c r="SRO292" s="235"/>
      <c r="SRP292" s="235"/>
      <c r="SRQ292" s="235"/>
      <c r="SRR292" s="235"/>
      <c r="SRS292" s="235"/>
      <c r="SRT292" s="235"/>
      <c r="SRU292" s="236"/>
      <c r="SRV292" s="236"/>
      <c r="SRW292" s="208"/>
      <c r="SRY292" s="235"/>
      <c r="SRZ292" s="235"/>
      <c r="SSA292" s="235"/>
      <c r="SSB292" s="235"/>
      <c r="SSC292" s="235"/>
      <c r="SSD292" s="235"/>
      <c r="SSE292" s="235"/>
      <c r="SSF292" s="236"/>
      <c r="SSG292" s="236"/>
      <c r="SSH292" s="208"/>
      <c r="SSJ292" s="235"/>
      <c r="SSK292" s="235"/>
      <c r="SSL292" s="235"/>
      <c r="SSM292" s="235"/>
      <c r="SSN292" s="235"/>
      <c r="SSO292" s="235"/>
      <c r="SSP292" s="235"/>
      <c r="SSQ292" s="236"/>
      <c r="SSR292" s="236"/>
      <c r="SSS292" s="208"/>
      <c r="SSU292" s="235"/>
      <c r="SSV292" s="235"/>
      <c r="SSW292" s="235"/>
      <c r="SSX292" s="235"/>
      <c r="SSY292" s="235"/>
      <c r="SSZ292" s="235"/>
      <c r="STA292" s="235"/>
      <c r="STB292" s="236"/>
      <c r="STC292" s="236"/>
      <c r="STD292" s="208"/>
      <c r="STF292" s="235"/>
      <c r="STG292" s="235"/>
      <c r="STH292" s="235"/>
      <c r="STI292" s="235"/>
      <c r="STJ292" s="235"/>
      <c r="STK292" s="235"/>
      <c r="STL292" s="235"/>
      <c r="STM292" s="236"/>
      <c r="STN292" s="236"/>
      <c r="STO292" s="208"/>
      <c r="STQ292" s="235"/>
      <c r="STR292" s="235"/>
      <c r="STS292" s="235"/>
      <c r="STT292" s="235"/>
      <c r="STU292" s="235"/>
      <c r="STV292" s="235"/>
      <c r="STW292" s="235"/>
      <c r="STX292" s="236"/>
      <c r="STY292" s="236"/>
      <c r="STZ292" s="208"/>
      <c r="SUB292" s="235"/>
      <c r="SUC292" s="235"/>
      <c r="SUD292" s="235"/>
      <c r="SUE292" s="235"/>
      <c r="SUF292" s="235"/>
      <c r="SUG292" s="235"/>
      <c r="SUH292" s="235"/>
      <c r="SUI292" s="236"/>
      <c r="SUJ292" s="236"/>
      <c r="SUK292" s="208"/>
      <c r="SUM292" s="235"/>
      <c r="SUN292" s="235"/>
      <c r="SUO292" s="235"/>
      <c r="SUP292" s="235"/>
      <c r="SUQ292" s="235"/>
      <c r="SUR292" s="235"/>
      <c r="SUS292" s="235"/>
      <c r="SUT292" s="236"/>
      <c r="SUU292" s="236"/>
      <c r="SUV292" s="208"/>
      <c r="SUX292" s="235"/>
      <c r="SUY292" s="235"/>
      <c r="SUZ292" s="235"/>
      <c r="SVA292" s="235"/>
      <c r="SVB292" s="235"/>
      <c r="SVC292" s="235"/>
      <c r="SVD292" s="235"/>
      <c r="SVE292" s="236"/>
      <c r="SVF292" s="236"/>
      <c r="SVG292" s="208"/>
      <c r="SVI292" s="235"/>
      <c r="SVJ292" s="235"/>
      <c r="SVK292" s="235"/>
      <c r="SVL292" s="235"/>
      <c r="SVM292" s="235"/>
      <c r="SVN292" s="235"/>
      <c r="SVO292" s="235"/>
      <c r="SVP292" s="236"/>
      <c r="SVQ292" s="236"/>
      <c r="SVR292" s="208"/>
      <c r="SVT292" s="235"/>
      <c r="SVU292" s="235"/>
      <c r="SVV292" s="235"/>
      <c r="SVW292" s="235"/>
      <c r="SVX292" s="235"/>
      <c r="SVY292" s="235"/>
      <c r="SVZ292" s="235"/>
      <c r="SWA292" s="236"/>
      <c r="SWB292" s="236"/>
      <c r="SWC292" s="208"/>
      <c r="SWE292" s="235"/>
      <c r="SWF292" s="235"/>
      <c r="SWG292" s="235"/>
      <c r="SWH292" s="235"/>
      <c r="SWI292" s="235"/>
      <c r="SWJ292" s="235"/>
      <c r="SWK292" s="235"/>
      <c r="SWL292" s="236"/>
      <c r="SWM292" s="236"/>
      <c r="SWN292" s="208"/>
      <c r="SWP292" s="235"/>
      <c r="SWQ292" s="235"/>
      <c r="SWR292" s="235"/>
      <c r="SWS292" s="235"/>
      <c r="SWT292" s="235"/>
      <c r="SWU292" s="235"/>
      <c r="SWV292" s="235"/>
      <c r="SWW292" s="236"/>
      <c r="SWX292" s="236"/>
      <c r="SWY292" s="208"/>
      <c r="SXA292" s="235"/>
      <c r="SXB292" s="235"/>
      <c r="SXC292" s="235"/>
      <c r="SXD292" s="235"/>
      <c r="SXE292" s="235"/>
      <c r="SXF292" s="235"/>
      <c r="SXG292" s="235"/>
      <c r="SXH292" s="236"/>
      <c r="SXI292" s="236"/>
      <c r="SXJ292" s="208"/>
      <c r="SXL292" s="235"/>
      <c r="SXM292" s="235"/>
      <c r="SXN292" s="235"/>
      <c r="SXO292" s="235"/>
      <c r="SXP292" s="235"/>
      <c r="SXQ292" s="235"/>
      <c r="SXR292" s="235"/>
      <c r="SXS292" s="236"/>
      <c r="SXT292" s="236"/>
      <c r="SXU292" s="208"/>
      <c r="SXW292" s="235"/>
      <c r="SXX292" s="235"/>
      <c r="SXY292" s="235"/>
      <c r="SXZ292" s="235"/>
      <c r="SYA292" s="235"/>
      <c r="SYB292" s="235"/>
      <c r="SYC292" s="235"/>
      <c r="SYD292" s="236"/>
      <c r="SYE292" s="236"/>
      <c r="SYF292" s="208"/>
      <c r="SYH292" s="235"/>
      <c r="SYI292" s="235"/>
      <c r="SYJ292" s="235"/>
      <c r="SYK292" s="235"/>
      <c r="SYL292" s="235"/>
      <c r="SYM292" s="235"/>
      <c r="SYN292" s="235"/>
      <c r="SYO292" s="236"/>
      <c r="SYP292" s="236"/>
      <c r="SYQ292" s="208"/>
      <c r="SYS292" s="235"/>
      <c r="SYT292" s="235"/>
      <c r="SYU292" s="235"/>
      <c r="SYV292" s="235"/>
      <c r="SYW292" s="235"/>
      <c r="SYX292" s="235"/>
      <c r="SYY292" s="235"/>
      <c r="SYZ292" s="236"/>
      <c r="SZA292" s="236"/>
      <c r="SZB292" s="208"/>
      <c r="SZD292" s="235"/>
      <c r="SZE292" s="235"/>
      <c r="SZF292" s="235"/>
      <c r="SZG292" s="235"/>
      <c r="SZH292" s="235"/>
      <c r="SZI292" s="235"/>
      <c r="SZJ292" s="235"/>
      <c r="SZK292" s="236"/>
      <c r="SZL292" s="236"/>
      <c r="SZM292" s="208"/>
      <c r="SZO292" s="235"/>
      <c r="SZP292" s="235"/>
      <c r="SZQ292" s="235"/>
      <c r="SZR292" s="235"/>
      <c r="SZS292" s="235"/>
      <c r="SZT292" s="235"/>
      <c r="SZU292" s="235"/>
      <c r="SZV292" s="236"/>
      <c r="SZW292" s="236"/>
      <c r="SZX292" s="208"/>
      <c r="SZZ292" s="235"/>
      <c r="TAA292" s="235"/>
      <c r="TAB292" s="235"/>
      <c r="TAC292" s="235"/>
      <c r="TAD292" s="235"/>
      <c r="TAE292" s="235"/>
      <c r="TAF292" s="235"/>
      <c r="TAG292" s="236"/>
      <c r="TAH292" s="236"/>
      <c r="TAI292" s="208"/>
      <c r="TAK292" s="235"/>
      <c r="TAL292" s="235"/>
      <c r="TAM292" s="235"/>
      <c r="TAN292" s="235"/>
      <c r="TAO292" s="235"/>
      <c r="TAP292" s="235"/>
      <c r="TAQ292" s="235"/>
      <c r="TAR292" s="236"/>
      <c r="TAS292" s="236"/>
      <c r="TAT292" s="208"/>
      <c r="TAV292" s="235"/>
      <c r="TAW292" s="235"/>
      <c r="TAX292" s="235"/>
      <c r="TAY292" s="235"/>
      <c r="TAZ292" s="235"/>
      <c r="TBA292" s="235"/>
      <c r="TBB292" s="235"/>
      <c r="TBC292" s="236"/>
      <c r="TBD292" s="236"/>
      <c r="TBE292" s="208"/>
      <c r="TBG292" s="235"/>
      <c r="TBH292" s="235"/>
      <c r="TBI292" s="235"/>
      <c r="TBJ292" s="235"/>
      <c r="TBK292" s="235"/>
      <c r="TBL292" s="235"/>
      <c r="TBM292" s="235"/>
      <c r="TBN292" s="236"/>
      <c r="TBO292" s="236"/>
      <c r="TBP292" s="208"/>
      <c r="TBR292" s="235"/>
      <c r="TBS292" s="235"/>
      <c r="TBT292" s="235"/>
      <c r="TBU292" s="235"/>
      <c r="TBV292" s="235"/>
      <c r="TBW292" s="235"/>
      <c r="TBX292" s="235"/>
      <c r="TBY292" s="236"/>
      <c r="TBZ292" s="236"/>
      <c r="TCA292" s="208"/>
      <c r="TCC292" s="235"/>
      <c r="TCD292" s="235"/>
      <c r="TCE292" s="235"/>
      <c r="TCF292" s="235"/>
      <c r="TCG292" s="235"/>
      <c r="TCH292" s="235"/>
      <c r="TCI292" s="235"/>
      <c r="TCJ292" s="236"/>
      <c r="TCK292" s="236"/>
      <c r="TCL292" s="208"/>
      <c r="TCN292" s="235"/>
      <c r="TCO292" s="235"/>
      <c r="TCP292" s="235"/>
      <c r="TCQ292" s="235"/>
      <c r="TCR292" s="235"/>
      <c r="TCS292" s="235"/>
      <c r="TCT292" s="235"/>
      <c r="TCU292" s="236"/>
      <c r="TCV292" s="236"/>
      <c r="TCW292" s="208"/>
      <c r="TCY292" s="235"/>
      <c r="TCZ292" s="235"/>
      <c r="TDA292" s="235"/>
      <c r="TDB292" s="235"/>
      <c r="TDC292" s="235"/>
      <c r="TDD292" s="235"/>
      <c r="TDE292" s="235"/>
      <c r="TDF292" s="236"/>
      <c r="TDG292" s="236"/>
      <c r="TDH292" s="208"/>
      <c r="TDJ292" s="235"/>
      <c r="TDK292" s="235"/>
      <c r="TDL292" s="235"/>
      <c r="TDM292" s="235"/>
      <c r="TDN292" s="235"/>
      <c r="TDO292" s="235"/>
      <c r="TDP292" s="235"/>
      <c r="TDQ292" s="236"/>
      <c r="TDR292" s="236"/>
      <c r="TDS292" s="208"/>
      <c r="TDU292" s="235"/>
      <c r="TDV292" s="235"/>
      <c r="TDW292" s="235"/>
      <c r="TDX292" s="235"/>
      <c r="TDY292" s="235"/>
      <c r="TDZ292" s="235"/>
      <c r="TEA292" s="235"/>
      <c r="TEB292" s="236"/>
      <c r="TEC292" s="236"/>
      <c r="TED292" s="208"/>
      <c r="TEF292" s="235"/>
      <c r="TEG292" s="235"/>
      <c r="TEH292" s="235"/>
      <c r="TEI292" s="235"/>
      <c r="TEJ292" s="235"/>
      <c r="TEK292" s="235"/>
      <c r="TEL292" s="235"/>
      <c r="TEM292" s="236"/>
      <c r="TEN292" s="236"/>
      <c r="TEO292" s="208"/>
      <c r="TEQ292" s="235"/>
      <c r="TER292" s="235"/>
      <c r="TES292" s="235"/>
      <c r="TET292" s="235"/>
      <c r="TEU292" s="235"/>
      <c r="TEV292" s="235"/>
      <c r="TEW292" s="235"/>
      <c r="TEX292" s="236"/>
      <c r="TEY292" s="236"/>
      <c r="TEZ292" s="208"/>
      <c r="TFB292" s="235"/>
      <c r="TFC292" s="235"/>
      <c r="TFD292" s="235"/>
      <c r="TFE292" s="235"/>
      <c r="TFF292" s="235"/>
      <c r="TFG292" s="235"/>
      <c r="TFH292" s="235"/>
      <c r="TFI292" s="236"/>
      <c r="TFJ292" s="236"/>
      <c r="TFK292" s="208"/>
      <c r="TFM292" s="235"/>
      <c r="TFN292" s="235"/>
      <c r="TFO292" s="235"/>
      <c r="TFP292" s="235"/>
      <c r="TFQ292" s="235"/>
      <c r="TFR292" s="235"/>
      <c r="TFS292" s="235"/>
      <c r="TFT292" s="236"/>
      <c r="TFU292" s="236"/>
      <c r="TFV292" s="208"/>
      <c r="TFX292" s="235"/>
      <c r="TFY292" s="235"/>
      <c r="TFZ292" s="235"/>
      <c r="TGA292" s="235"/>
      <c r="TGB292" s="235"/>
      <c r="TGC292" s="235"/>
      <c r="TGD292" s="235"/>
      <c r="TGE292" s="236"/>
      <c r="TGF292" s="236"/>
      <c r="TGG292" s="208"/>
      <c r="TGI292" s="235"/>
      <c r="TGJ292" s="235"/>
      <c r="TGK292" s="235"/>
      <c r="TGL292" s="235"/>
      <c r="TGM292" s="235"/>
      <c r="TGN292" s="235"/>
      <c r="TGO292" s="235"/>
      <c r="TGP292" s="236"/>
      <c r="TGQ292" s="236"/>
      <c r="TGR292" s="208"/>
      <c r="TGT292" s="235"/>
      <c r="TGU292" s="235"/>
      <c r="TGV292" s="235"/>
      <c r="TGW292" s="235"/>
      <c r="TGX292" s="235"/>
      <c r="TGY292" s="235"/>
      <c r="TGZ292" s="235"/>
      <c r="THA292" s="236"/>
      <c r="THB292" s="236"/>
      <c r="THC292" s="208"/>
      <c r="THE292" s="235"/>
      <c r="THF292" s="235"/>
      <c r="THG292" s="235"/>
      <c r="THH292" s="235"/>
      <c r="THI292" s="235"/>
      <c r="THJ292" s="235"/>
      <c r="THK292" s="235"/>
      <c r="THL292" s="236"/>
      <c r="THM292" s="236"/>
      <c r="THN292" s="208"/>
      <c r="THP292" s="235"/>
      <c r="THQ292" s="235"/>
      <c r="THR292" s="235"/>
      <c r="THS292" s="235"/>
      <c r="THT292" s="235"/>
      <c r="THU292" s="235"/>
      <c r="THV292" s="235"/>
      <c r="THW292" s="236"/>
      <c r="THX292" s="236"/>
      <c r="THY292" s="208"/>
      <c r="TIA292" s="235"/>
      <c r="TIB292" s="235"/>
      <c r="TIC292" s="235"/>
      <c r="TID292" s="235"/>
      <c r="TIE292" s="235"/>
      <c r="TIF292" s="235"/>
      <c r="TIG292" s="235"/>
      <c r="TIH292" s="236"/>
      <c r="TII292" s="236"/>
      <c r="TIJ292" s="208"/>
      <c r="TIL292" s="235"/>
      <c r="TIM292" s="235"/>
      <c r="TIN292" s="235"/>
      <c r="TIO292" s="235"/>
      <c r="TIP292" s="235"/>
      <c r="TIQ292" s="235"/>
      <c r="TIR292" s="235"/>
      <c r="TIS292" s="236"/>
      <c r="TIT292" s="236"/>
      <c r="TIU292" s="208"/>
      <c r="TIW292" s="235"/>
      <c r="TIX292" s="235"/>
      <c r="TIY292" s="235"/>
      <c r="TIZ292" s="235"/>
      <c r="TJA292" s="235"/>
      <c r="TJB292" s="235"/>
      <c r="TJC292" s="235"/>
      <c r="TJD292" s="236"/>
      <c r="TJE292" s="236"/>
      <c r="TJF292" s="208"/>
      <c r="TJH292" s="235"/>
      <c r="TJI292" s="235"/>
      <c r="TJJ292" s="235"/>
      <c r="TJK292" s="235"/>
      <c r="TJL292" s="235"/>
      <c r="TJM292" s="235"/>
      <c r="TJN292" s="235"/>
      <c r="TJO292" s="236"/>
      <c r="TJP292" s="236"/>
      <c r="TJQ292" s="208"/>
      <c r="TJS292" s="235"/>
      <c r="TJT292" s="235"/>
      <c r="TJU292" s="235"/>
      <c r="TJV292" s="235"/>
      <c r="TJW292" s="235"/>
      <c r="TJX292" s="235"/>
      <c r="TJY292" s="235"/>
      <c r="TJZ292" s="236"/>
      <c r="TKA292" s="236"/>
      <c r="TKB292" s="208"/>
      <c r="TKD292" s="235"/>
      <c r="TKE292" s="235"/>
      <c r="TKF292" s="235"/>
      <c r="TKG292" s="235"/>
      <c r="TKH292" s="235"/>
      <c r="TKI292" s="235"/>
      <c r="TKJ292" s="235"/>
      <c r="TKK292" s="236"/>
      <c r="TKL292" s="236"/>
      <c r="TKM292" s="208"/>
      <c r="TKO292" s="235"/>
      <c r="TKP292" s="235"/>
      <c r="TKQ292" s="235"/>
      <c r="TKR292" s="235"/>
      <c r="TKS292" s="235"/>
      <c r="TKT292" s="235"/>
      <c r="TKU292" s="235"/>
      <c r="TKV292" s="236"/>
      <c r="TKW292" s="236"/>
      <c r="TKX292" s="208"/>
      <c r="TKZ292" s="235"/>
      <c r="TLA292" s="235"/>
      <c r="TLB292" s="235"/>
      <c r="TLC292" s="235"/>
      <c r="TLD292" s="235"/>
      <c r="TLE292" s="235"/>
      <c r="TLF292" s="235"/>
      <c r="TLG292" s="236"/>
      <c r="TLH292" s="236"/>
      <c r="TLI292" s="208"/>
      <c r="TLK292" s="235"/>
      <c r="TLL292" s="235"/>
      <c r="TLM292" s="235"/>
      <c r="TLN292" s="235"/>
      <c r="TLO292" s="235"/>
      <c r="TLP292" s="235"/>
      <c r="TLQ292" s="235"/>
      <c r="TLR292" s="236"/>
      <c r="TLS292" s="236"/>
      <c r="TLT292" s="208"/>
      <c r="TLV292" s="235"/>
      <c r="TLW292" s="235"/>
      <c r="TLX292" s="235"/>
      <c r="TLY292" s="235"/>
      <c r="TLZ292" s="235"/>
      <c r="TMA292" s="235"/>
      <c r="TMB292" s="235"/>
      <c r="TMC292" s="236"/>
      <c r="TMD292" s="236"/>
      <c r="TME292" s="208"/>
      <c r="TMG292" s="235"/>
      <c r="TMH292" s="235"/>
      <c r="TMI292" s="235"/>
      <c r="TMJ292" s="235"/>
      <c r="TMK292" s="235"/>
      <c r="TML292" s="235"/>
      <c r="TMM292" s="235"/>
      <c r="TMN292" s="236"/>
      <c r="TMO292" s="236"/>
      <c r="TMP292" s="208"/>
      <c r="TMR292" s="235"/>
      <c r="TMS292" s="235"/>
      <c r="TMT292" s="235"/>
      <c r="TMU292" s="235"/>
      <c r="TMV292" s="235"/>
      <c r="TMW292" s="235"/>
      <c r="TMX292" s="235"/>
      <c r="TMY292" s="236"/>
      <c r="TMZ292" s="236"/>
      <c r="TNA292" s="208"/>
      <c r="TNC292" s="235"/>
      <c r="TND292" s="235"/>
      <c r="TNE292" s="235"/>
      <c r="TNF292" s="235"/>
      <c r="TNG292" s="235"/>
      <c r="TNH292" s="235"/>
      <c r="TNI292" s="235"/>
      <c r="TNJ292" s="236"/>
      <c r="TNK292" s="236"/>
      <c r="TNL292" s="208"/>
      <c r="TNN292" s="235"/>
      <c r="TNO292" s="235"/>
      <c r="TNP292" s="235"/>
      <c r="TNQ292" s="235"/>
      <c r="TNR292" s="235"/>
      <c r="TNS292" s="235"/>
      <c r="TNT292" s="235"/>
      <c r="TNU292" s="236"/>
      <c r="TNV292" s="236"/>
      <c r="TNW292" s="208"/>
      <c r="TNY292" s="235"/>
      <c r="TNZ292" s="235"/>
      <c r="TOA292" s="235"/>
      <c r="TOB292" s="235"/>
      <c r="TOC292" s="235"/>
      <c r="TOD292" s="235"/>
      <c r="TOE292" s="235"/>
      <c r="TOF292" s="236"/>
      <c r="TOG292" s="236"/>
      <c r="TOH292" s="208"/>
      <c r="TOJ292" s="235"/>
      <c r="TOK292" s="235"/>
      <c r="TOL292" s="235"/>
      <c r="TOM292" s="235"/>
      <c r="TON292" s="235"/>
      <c r="TOO292" s="235"/>
      <c r="TOP292" s="235"/>
      <c r="TOQ292" s="236"/>
      <c r="TOR292" s="236"/>
      <c r="TOS292" s="208"/>
      <c r="TOU292" s="235"/>
      <c r="TOV292" s="235"/>
      <c r="TOW292" s="235"/>
      <c r="TOX292" s="235"/>
      <c r="TOY292" s="235"/>
      <c r="TOZ292" s="235"/>
      <c r="TPA292" s="235"/>
      <c r="TPB292" s="236"/>
      <c r="TPC292" s="236"/>
      <c r="TPD292" s="208"/>
      <c r="TPF292" s="235"/>
      <c r="TPG292" s="235"/>
      <c r="TPH292" s="235"/>
      <c r="TPI292" s="235"/>
      <c r="TPJ292" s="235"/>
      <c r="TPK292" s="235"/>
      <c r="TPL292" s="235"/>
      <c r="TPM292" s="236"/>
      <c r="TPN292" s="236"/>
      <c r="TPO292" s="208"/>
      <c r="TPQ292" s="235"/>
      <c r="TPR292" s="235"/>
      <c r="TPS292" s="235"/>
      <c r="TPT292" s="235"/>
      <c r="TPU292" s="235"/>
      <c r="TPV292" s="235"/>
      <c r="TPW292" s="235"/>
      <c r="TPX292" s="236"/>
      <c r="TPY292" s="236"/>
      <c r="TPZ292" s="208"/>
      <c r="TQB292" s="235"/>
      <c r="TQC292" s="235"/>
      <c r="TQD292" s="235"/>
      <c r="TQE292" s="235"/>
      <c r="TQF292" s="235"/>
      <c r="TQG292" s="235"/>
      <c r="TQH292" s="235"/>
      <c r="TQI292" s="236"/>
      <c r="TQJ292" s="236"/>
      <c r="TQK292" s="208"/>
      <c r="TQM292" s="235"/>
      <c r="TQN292" s="235"/>
      <c r="TQO292" s="235"/>
      <c r="TQP292" s="235"/>
      <c r="TQQ292" s="235"/>
      <c r="TQR292" s="235"/>
      <c r="TQS292" s="235"/>
      <c r="TQT292" s="236"/>
      <c r="TQU292" s="236"/>
      <c r="TQV292" s="208"/>
      <c r="TQX292" s="235"/>
      <c r="TQY292" s="235"/>
      <c r="TQZ292" s="235"/>
      <c r="TRA292" s="235"/>
      <c r="TRB292" s="235"/>
      <c r="TRC292" s="235"/>
      <c r="TRD292" s="235"/>
      <c r="TRE292" s="236"/>
      <c r="TRF292" s="236"/>
      <c r="TRG292" s="208"/>
      <c r="TRI292" s="235"/>
      <c r="TRJ292" s="235"/>
      <c r="TRK292" s="235"/>
      <c r="TRL292" s="235"/>
      <c r="TRM292" s="235"/>
      <c r="TRN292" s="235"/>
      <c r="TRO292" s="235"/>
      <c r="TRP292" s="236"/>
      <c r="TRQ292" s="236"/>
      <c r="TRR292" s="208"/>
      <c r="TRT292" s="235"/>
      <c r="TRU292" s="235"/>
      <c r="TRV292" s="235"/>
      <c r="TRW292" s="235"/>
      <c r="TRX292" s="235"/>
      <c r="TRY292" s="235"/>
      <c r="TRZ292" s="235"/>
      <c r="TSA292" s="236"/>
      <c r="TSB292" s="236"/>
      <c r="TSC292" s="208"/>
      <c r="TSE292" s="235"/>
      <c r="TSF292" s="235"/>
      <c r="TSG292" s="235"/>
      <c r="TSH292" s="235"/>
      <c r="TSI292" s="235"/>
      <c r="TSJ292" s="235"/>
      <c r="TSK292" s="235"/>
      <c r="TSL292" s="236"/>
      <c r="TSM292" s="236"/>
      <c r="TSN292" s="208"/>
      <c r="TSP292" s="235"/>
      <c r="TSQ292" s="235"/>
      <c r="TSR292" s="235"/>
      <c r="TSS292" s="235"/>
      <c r="TST292" s="235"/>
      <c r="TSU292" s="235"/>
      <c r="TSV292" s="235"/>
      <c r="TSW292" s="236"/>
      <c r="TSX292" s="236"/>
      <c r="TSY292" s="208"/>
      <c r="TTA292" s="235"/>
      <c r="TTB292" s="235"/>
      <c r="TTC292" s="235"/>
      <c r="TTD292" s="235"/>
      <c r="TTE292" s="235"/>
      <c r="TTF292" s="235"/>
      <c r="TTG292" s="235"/>
      <c r="TTH292" s="236"/>
      <c r="TTI292" s="236"/>
      <c r="TTJ292" s="208"/>
      <c r="TTL292" s="235"/>
      <c r="TTM292" s="235"/>
      <c r="TTN292" s="235"/>
      <c r="TTO292" s="235"/>
      <c r="TTP292" s="235"/>
      <c r="TTQ292" s="235"/>
      <c r="TTR292" s="235"/>
      <c r="TTS292" s="236"/>
      <c r="TTT292" s="236"/>
      <c r="TTU292" s="208"/>
      <c r="TTW292" s="235"/>
      <c r="TTX292" s="235"/>
      <c r="TTY292" s="235"/>
      <c r="TTZ292" s="235"/>
      <c r="TUA292" s="235"/>
      <c r="TUB292" s="235"/>
      <c r="TUC292" s="235"/>
      <c r="TUD292" s="236"/>
      <c r="TUE292" s="236"/>
      <c r="TUF292" s="208"/>
      <c r="TUH292" s="235"/>
      <c r="TUI292" s="235"/>
      <c r="TUJ292" s="235"/>
      <c r="TUK292" s="235"/>
      <c r="TUL292" s="235"/>
      <c r="TUM292" s="235"/>
      <c r="TUN292" s="235"/>
      <c r="TUO292" s="236"/>
      <c r="TUP292" s="236"/>
      <c r="TUQ292" s="208"/>
      <c r="TUS292" s="235"/>
      <c r="TUT292" s="235"/>
      <c r="TUU292" s="235"/>
      <c r="TUV292" s="235"/>
      <c r="TUW292" s="235"/>
      <c r="TUX292" s="235"/>
      <c r="TUY292" s="235"/>
      <c r="TUZ292" s="236"/>
      <c r="TVA292" s="236"/>
      <c r="TVB292" s="208"/>
      <c r="TVD292" s="235"/>
      <c r="TVE292" s="235"/>
      <c r="TVF292" s="235"/>
      <c r="TVG292" s="235"/>
      <c r="TVH292" s="235"/>
      <c r="TVI292" s="235"/>
      <c r="TVJ292" s="235"/>
      <c r="TVK292" s="236"/>
      <c r="TVL292" s="236"/>
      <c r="TVM292" s="208"/>
      <c r="TVO292" s="235"/>
      <c r="TVP292" s="235"/>
      <c r="TVQ292" s="235"/>
      <c r="TVR292" s="235"/>
      <c r="TVS292" s="235"/>
      <c r="TVT292" s="235"/>
      <c r="TVU292" s="235"/>
      <c r="TVV292" s="236"/>
      <c r="TVW292" s="236"/>
      <c r="TVX292" s="208"/>
      <c r="TVZ292" s="235"/>
      <c r="TWA292" s="235"/>
      <c r="TWB292" s="235"/>
      <c r="TWC292" s="235"/>
      <c r="TWD292" s="235"/>
      <c r="TWE292" s="235"/>
      <c r="TWF292" s="235"/>
      <c r="TWG292" s="236"/>
      <c r="TWH292" s="236"/>
      <c r="TWI292" s="208"/>
      <c r="TWK292" s="235"/>
      <c r="TWL292" s="235"/>
      <c r="TWM292" s="235"/>
      <c r="TWN292" s="235"/>
      <c r="TWO292" s="235"/>
      <c r="TWP292" s="235"/>
      <c r="TWQ292" s="235"/>
      <c r="TWR292" s="236"/>
      <c r="TWS292" s="236"/>
      <c r="TWT292" s="208"/>
      <c r="TWV292" s="235"/>
      <c r="TWW292" s="235"/>
      <c r="TWX292" s="235"/>
      <c r="TWY292" s="235"/>
      <c r="TWZ292" s="235"/>
      <c r="TXA292" s="235"/>
      <c r="TXB292" s="235"/>
      <c r="TXC292" s="236"/>
      <c r="TXD292" s="236"/>
      <c r="TXE292" s="208"/>
      <c r="TXG292" s="235"/>
      <c r="TXH292" s="235"/>
      <c r="TXI292" s="235"/>
      <c r="TXJ292" s="235"/>
      <c r="TXK292" s="235"/>
      <c r="TXL292" s="235"/>
      <c r="TXM292" s="235"/>
      <c r="TXN292" s="236"/>
      <c r="TXO292" s="236"/>
      <c r="TXP292" s="208"/>
      <c r="TXR292" s="235"/>
      <c r="TXS292" s="235"/>
      <c r="TXT292" s="235"/>
      <c r="TXU292" s="235"/>
      <c r="TXV292" s="235"/>
      <c r="TXW292" s="235"/>
      <c r="TXX292" s="235"/>
      <c r="TXY292" s="236"/>
      <c r="TXZ292" s="236"/>
      <c r="TYA292" s="208"/>
      <c r="TYC292" s="235"/>
      <c r="TYD292" s="235"/>
      <c r="TYE292" s="235"/>
      <c r="TYF292" s="235"/>
      <c r="TYG292" s="235"/>
      <c r="TYH292" s="235"/>
      <c r="TYI292" s="235"/>
      <c r="TYJ292" s="236"/>
      <c r="TYK292" s="236"/>
      <c r="TYL292" s="208"/>
      <c r="TYN292" s="235"/>
      <c r="TYO292" s="235"/>
      <c r="TYP292" s="235"/>
      <c r="TYQ292" s="235"/>
      <c r="TYR292" s="235"/>
      <c r="TYS292" s="235"/>
      <c r="TYT292" s="235"/>
      <c r="TYU292" s="236"/>
      <c r="TYV292" s="236"/>
      <c r="TYW292" s="208"/>
      <c r="TYY292" s="235"/>
      <c r="TYZ292" s="235"/>
      <c r="TZA292" s="235"/>
      <c r="TZB292" s="235"/>
      <c r="TZC292" s="235"/>
      <c r="TZD292" s="235"/>
      <c r="TZE292" s="235"/>
      <c r="TZF292" s="236"/>
      <c r="TZG292" s="236"/>
      <c r="TZH292" s="208"/>
      <c r="TZJ292" s="235"/>
      <c r="TZK292" s="235"/>
      <c r="TZL292" s="235"/>
      <c r="TZM292" s="235"/>
      <c r="TZN292" s="235"/>
      <c r="TZO292" s="235"/>
      <c r="TZP292" s="235"/>
      <c r="TZQ292" s="236"/>
      <c r="TZR292" s="236"/>
      <c r="TZS292" s="208"/>
      <c r="TZU292" s="235"/>
      <c r="TZV292" s="235"/>
      <c r="TZW292" s="235"/>
      <c r="TZX292" s="235"/>
      <c r="TZY292" s="235"/>
      <c r="TZZ292" s="235"/>
      <c r="UAA292" s="235"/>
      <c r="UAB292" s="236"/>
      <c r="UAC292" s="236"/>
      <c r="UAD292" s="208"/>
      <c r="UAF292" s="235"/>
      <c r="UAG292" s="235"/>
      <c r="UAH292" s="235"/>
      <c r="UAI292" s="235"/>
      <c r="UAJ292" s="235"/>
      <c r="UAK292" s="235"/>
      <c r="UAL292" s="235"/>
      <c r="UAM292" s="236"/>
      <c r="UAN292" s="236"/>
      <c r="UAO292" s="208"/>
      <c r="UAQ292" s="235"/>
      <c r="UAR292" s="235"/>
      <c r="UAS292" s="235"/>
      <c r="UAT292" s="235"/>
      <c r="UAU292" s="235"/>
      <c r="UAV292" s="235"/>
      <c r="UAW292" s="235"/>
      <c r="UAX292" s="236"/>
      <c r="UAY292" s="236"/>
      <c r="UAZ292" s="208"/>
      <c r="UBB292" s="235"/>
      <c r="UBC292" s="235"/>
      <c r="UBD292" s="235"/>
      <c r="UBE292" s="235"/>
      <c r="UBF292" s="235"/>
      <c r="UBG292" s="235"/>
      <c r="UBH292" s="235"/>
      <c r="UBI292" s="236"/>
      <c r="UBJ292" s="236"/>
      <c r="UBK292" s="208"/>
      <c r="UBM292" s="235"/>
      <c r="UBN292" s="235"/>
      <c r="UBO292" s="235"/>
      <c r="UBP292" s="235"/>
      <c r="UBQ292" s="235"/>
      <c r="UBR292" s="235"/>
      <c r="UBS292" s="235"/>
      <c r="UBT292" s="236"/>
      <c r="UBU292" s="236"/>
      <c r="UBV292" s="208"/>
      <c r="UBX292" s="235"/>
      <c r="UBY292" s="235"/>
      <c r="UBZ292" s="235"/>
      <c r="UCA292" s="235"/>
      <c r="UCB292" s="235"/>
      <c r="UCC292" s="235"/>
      <c r="UCD292" s="235"/>
      <c r="UCE292" s="236"/>
      <c r="UCF292" s="236"/>
      <c r="UCG292" s="208"/>
      <c r="UCI292" s="235"/>
      <c r="UCJ292" s="235"/>
      <c r="UCK292" s="235"/>
      <c r="UCL292" s="235"/>
      <c r="UCM292" s="235"/>
      <c r="UCN292" s="235"/>
      <c r="UCO292" s="235"/>
      <c r="UCP292" s="236"/>
      <c r="UCQ292" s="236"/>
      <c r="UCR292" s="208"/>
      <c r="UCT292" s="235"/>
      <c r="UCU292" s="235"/>
      <c r="UCV292" s="235"/>
      <c r="UCW292" s="235"/>
      <c r="UCX292" s="235"/>
      <c r="UCY292" s="235"/>
      <c r="UCZ292" s="235"/>
      <c r="UDA292" s="236"/>
      <c r="UDB292" s="236"/>
      <c r="UDC292" s="208"/>
      <c r="UDE292" s="235"/>
      <c r="UDF292" s="235"/>
      <c r="UDG292" s="235"/>
      <c r="UDH292" s="235"/>
      <c r="UDI292" s="235"/>
      <c r="UDJ292" s="235"/>
      <c r="UDK292" s="235"/>
      <c r="UDL292" s="236"/>
      <c r="UDM292" s="236"/>
      <c r="UDN292" s="208"/>
      <c r="UDP292" s="235"/>
      <c r="UDQ292" s="235"/>
      <c r="UDR292" s="235"/>
      <c r="UDS292" s="235"/>
      <c r="UDT292" s="235"/>
      <c r="UDU292" s="235"/>
      <c r="UDV292" s="235"/>
      <c r="UDW292" s="236"/>
      <c r="UDX292" s="236"/>
      <c r="UDY292" s="208"/>
      <c r="UEA292" s="235"/>
      <c r="UEB292" s="235"/>
      <c r="UEC292" s="235"/>
      <c r="UED292" s="235"/>
      <c r="UEE292" s="235"/>
      <c r="UEF292" s="235"/>
      <c r="UEG292" s="235"/>
      <c r="UEH292" s="236"/>
      <c r="UEI292" s="236"/>
      <c r="UEJ292" s="208"/>
      <c r="UEL292" s="235"/>
      <c r="UEM292" s="235"/>
      <c r="UEN292" s="235"/>
      <c r="UEO292" s="235"/>
      <c r="UEP292" s="235"/>
      <c r="UEQ292" s="235"/>
      <c r="UER292" s="235"/>
      <c r="UES292" s="236"/>
      <c r="UET292" s="236"/>
      <c r="UEU292" s="208"/>
      <c r="UEW292" s="235"/>
      <c r="UEX292" s="235"/>
      <c r="UEY292" s="235"/>
      <c r="UEZ292" s="235"/>
      <c r="UFA292" s="235"/>
      <c r="UFB292" s="235"/>
      <c r="UFC292" s="235"/>
      <c r="UFD292" s="236"/>
      <c r="UFE292" s="236"/>
      <c r="UFF292" s="208"/>
      <c r="UFH292" s="235"/>
      <c r="UFI292" s="235"/>
      <c r="UFJ292" s="235"/>
      <c r="UFK292" s="235"/>
      <c r="UFL292" s="235"/>
      <c r="UFM292" s="235"/>
      <c r="UFN292" s="235"/>
      <c r="UFO292" s="236"/>
      <c r="UFP292" s="236"/>
      <c r="UFQ292" s="208"/>
      <c r="UFS292" s="235"/>
      <c r="UFT292" s="235"/>
      <c r="UFU292" s="235"/>
      <c r="UFV292" s="235"/>
      <c r="UFW292" s="235"/>
      <c r="UFX292" s="235"/>
      <c r="UFY292" s="235"/>
      <c r="UFZ292" s="236"/>
      <c r="UGA292" s="236"/>
      <c r="UGB292" s="208"/>
      <c r="UGD292" s="235"/>
      <c r="UGE292" s="235"/>
      <c r="UGF292" s="235"/>
      <c r="UGG292" s="235"/>
      <c r="UGH292" s="235"/>
      <c r="UGI292" s="235"/>
      <c r="UGJ292" s="235"/>
      <c r="UGK292" s="236"/>
      <c r="UGL292" s="236"/>
      <c r="UGM292" s="208"/>
      <c r="UGO292" s="235"/>
      <c r="UGP292" s="235"/>
      <c r="UGQ292" s="235"/>
      <c r="UGR292" s="235"/>
      <c r="UGS292" s="235"/>
      <c r="UGT292" s="235"/>
      <c r="UGU292" s="235"/>
      <c r="UGV292" s="236"/>
      <c r="UGW292" s="236"/>
      <c r="UGX292" s="208"/>
      <c r="UGZ292" s="235"/>
      <c r="UHA292" s="235"/>
      <c r="UHB292" s="235"/>
      <c r="UHC292" s="235"/>
      <c r="UHD292" s="235"/>
      <c r="UHE292" s="235"/>
      <c r="UHF292" s="235"/>
      <c r="UHG292" s="236"/>
      <c r="UHH292" s="236"/>
      <c r="UHI292" s="208"/>
      <c r="UHK292" s="235"/>
      <c r="UHL292" s="235"/>
      <c r="UHM292" s="235"/>
      <c r="UHN292" s="235"/>
      <c r="UHO292" s="235"/>
      <c r="UHP292" s="235"/>
      <c r="UHQ292" s="235"/>
      <c r="UHR292" s="236"/>
      <c r="UHS292" s="236"/>
      <c r="UHT292" s="208"/>
      <c r="UHV292" s="235"/>
      <c r="UHW292" s="235"/>
      <c r="UHX292" s="235"/>
      <c r="UHY292" s="235"/>
      <c r="UHZ292" s="235"/>
      <c r="UIA292" s="235"/>
      <c r="UIB292" s="235"/>
      <c r="UIC292" s="236"/>
      <c r="UID292" s="236"/>
      <c r="UIE292" s="208"/>
      <c r="UIG292" s="235"/>
      <c r="UIH292" s="235"/>
      <c r="UII292" s="235"/>
      <c r="UIJ292" s="235"/>
      <c r="UIK292" s="235"/>
      <c r="UIL292" s="235"/>
      <c r="UIM292" s="235"/>
      <c r="UIN292" s="236"/>
      <c r="UIO292" s="236"/>
      <c r="UIP292" s="208"/>
      <c r="UIR292" s="235"/>
      <c r="UIS292" s="235"/>
      <c r="UIT292" s="235"/>
      <c r="UIU292" s="235"/>
      <c r="UIV292" s="235"/>
      <c r="UIW292" s="235"/>
      <c r="UIX292" s="235"/>
      <c r="UIY292" s="236"/>
      <c r="UIZ292" s="236"/>
      <c r="UJA292" s="208"/>
      <c r="UJC292" s="235"/>
      <c r="UJD292" s="235"/>
      <c r="UJE292" s="235"/>
      <c r="UJF292" s="235"/>
      <c r="UJG292" s="235"/>
      <c r="UJH292" s="235"/>
      <c r="UJI292" s="235"/>
      <c r="UJJ292" s="236"/>
      <c r="UJK292" s="236"/>
      <c r="UJL292" s="208"/>
      <c r="UJN292" s="235"/>
      <c r="UJO292" s="235"/>
      <c r="UJP292" s="235"/>
      <c r="UJQ292" s="235"/>
      <c r="UJR292" s="235"/>
      <c r="UJS292" s="235"/>
      <c r="UJT292" s="235"/>
      <c r="UJU292" s="236"/>
      <c r="UJV292" s="236"/>
      <c r="UJW292" s="208"/>
      <c r="UJY292" s="235"/>
      <c r="UJZ292" s="235"/>
      <c r="UKA292" s="235"/>
      <c r="UKB292" s="235"/>
      <c r="UKC292" s="235"/>
      <c r="UKD292" s="235"/>
      <c r="UKE292" s="235"/>
      <c r="UKF292" s="236"/>
      <c r="UKG292" s="236"/>
      <c r="UKH292" s="208"/>
      <c r="UKJ292" s="235"/>
      <c r="UKK292" s="235"/>
      <c r="UKL292" s="235"/>
      <c r="UKM292" s="235"/>
      <c r="UKN292" s="235"/>
      <c r="UKO292" s="235"/>
      <c r="UKP292" s="235"/>
      <c r="UKQ292" s="236"/>
      <c r="UKR292" s="236"/>
      <c r="UKS292" s="208"/>
      <c r="UKU292" s="235"/>
      <c r="UKV292" s="235"/>
      <c r="UKW292" s="235"/>
      <c r="UKX292" s="235"/>
      <c r="UKY292" s="235"/>
      <c r="UKZ292" s="235"/>
      <c r="ULA292" s="235"/>
      <c r="ULB292" s="236"/>
      <c r="ULC292" s="236"/>
      <c r="ULD292" s="208"/>
      <c r="ULF292" s="235"/>
      <c r="ULG292" s="235"/>
      <c r="ULH292" s="235"/>
      <c r="ULI292" s="235"/>
      <c r="ULJ292" s="235"/>
      <c r="ULK292" s="235"/>
      <c r="ULL292" s="235"/>
      <c r="ULM292" s="236"/>
      <c r="ULN292" s="236"/>
      <c r="ULO292" s="208"/>
      <c r="ULQ292" s="235"/>
      <c r="ULR292" s="235"/>
      <c r="ULS292" s="235"/>
      <c r="ULT292" s="235"/>
      <c r="ULU292" s="235"/>
      <c r="ULV292" s="235"/>
      <c r="ULW292" s="235"/>
      <c r="ULX292" s="236"/>
      <c r="ULY292" s="236"/>
      <c r="ULZ292" s="208"/>
      <c r="UMB292" s="235"/>
      <c r="UMC292" s="235"/>
      <c r="UMD292" s="235"/>
      <c r="UME292" s="235"/>
      <c r="UMF292" s="235"/>
      <c r="UMG292" s="235"/>
      <c r="UMH292" s="235"/>
      <c r="UMI292" s="236"/>
      <c r="UMJ292" s="236"/>
      <c r="UMK292" s="208"/>
      <c r="UMM292" s="235"/>
      <c r="UMN292" s="235"/>
      <c r="UMO292" s="235"/>
      <c r="UMP292" s="235"/>
      <c r="UMQ292" s="235"/>
      <c r="UMR292" s="235"/>
      <c r="UMS292" s="235"/>
      <c r="UMT292" s="236"/>
      <c r="UMU292" s="236"/>
      <c r="UMV292" s="208"/>
      <c r="UMX292" s="235"/>
      <c r="UMY292" s="235"/>
      <c r="UMZ292" s="235"/>
      <c r="UNA292" s="235"/>
      <c r="UNB292" s="235"/>
      <c r="UNC292" s="235"/>
      <c r="UND292" s="235"/>
      <c r="UNE292" s="236"/>
      <c r="UNF292" s="236"/>
      <c r="UNG292" s="208"/>
      <c r="UNI292" s="235"/>
      <c r="UNJ292" s="235"/>
      <c r="UNK292" s="235"/>
      <c r="UNL292" s="235"/>
      <c r="UNM292" s="235"/>
      <c r="UNN292" s="235"/>
      <c r="UNO292" s="235"/>
      <c r="UNP292" s="236"/>
      <c r="UNQ292" s="236"/>
      <c r="UNR292" s="208"/>
      <c r="UNT292" s="235"/>
      <c r="UNU292" s="235"/>
      <c r="UNV292" s="235"/>
      <c r="UNW292" s="235"/>
      <c r="UNX292" s="235"/>
      <c r="UNY292" s="235"/>
      <c r="UNZ292" s="235"/>
      <c r="UOA292" s="236"/>
      <c r="UOB292" s="236"/>
      <c r="UOC292" s="208"/>
      <c r="UOE292" s="235"/>
      <c r="UOF292" s="235"/>
      <c r="UOG292" s="235"/>
      <c r="UOH292" s="235"/>
      <c r="UOI292" s="235"/>
      <c r="UOJ292" s="235"/>
      <c r="UOK292" s="235"/>
      <c r="UOL292" s="236"/>
      <c r="UOM292" s="236"/>
      <c r="UON292" s="208"/>
      <c r="UOP292" s="235"/>
      <c r="UOQ292" s="235"/>
      <c r="UOR292" s="235"/>
      <c r="UOS292" s="235"/>
      <c r="UOT292" s="235"/>
      <c r="UOU292" s="235"/>
      <c r="UOV292" s="235"/>
      <c r="UOW292" s="236"/>
      <c r="UOX292" s="236"/>
      <c r="UOY292" s="208"/>
      <c r="UPA292" s="235"/>
      <c r="UPB292" s="235"/>
      <c r="UPC292" s="235"/>
      <c r="UPD292" s="235"/>
      <c r="UPE292" s="235"/>
      <c r="UPF292" s="235"/>
      <c r="UPG292" s="235"/>
      <c r="UPH292" s="236"/>
      <c r="UPI292" s="236"/>
      <c r="UPJ292" s="208"/>
      <c r="UPL292" s="235"/>
      <c r="UPM292" s="235"/>
      <c r="UPN292" s="235"/>
      <c r="UPO292" s="235"/>
      <c r="UPP292" s="235"/>
      <c r="UPQ292" s="235"/>
      <c r="UPR292" s="235"/>
      <c r="UPS292" s="236"/>
      <c r="UPT292" s="236"/>
      <c r="UPU292" s="208"/>
      <c r="UPW292" s="235"/>
      <c r="UPX292" s="235"/>
      <c r="UPY292" s="235"/>
      <c r="UPZ292" s="235"/>
      <c r="UQA292" s="235"/>
      <c r="UQB292" s="235"/>
      <c r="UQC292" s="235"/>
      <c r="UQD292" s="236"/>
      <c r="UQE292" s="236"/>
      <c r="UQF292" s="208"/>
      <c r="UQH292" s="235"/>
      <c r="UQI292" s="235"/>
      <c r="UQJ292" s="235"/>
      <c r="UQK292" s="235"/>
      <c r="UQL292" s="235"/>
      <c r="UQM292" s="235"/>
      <c r="UQN292" s="235"/>
      <c r="UQO292" s="236"/>
      <c r="UQP292" s="236"/>
      <c r="UQQ292" s="208"/>
      <c r="UQS292" s="235"/>
      <c r="UQT292" s="235"/>
      <c r="UQU292" s="235"/>
      <c r="UQV292" s="235"/>
      <c r="UQW292" s="235"/>
      <c r="UQX292" s="235"/>
      <c r="UQY292" s="235"/>
      <c r="UQZ292" s="236"/>
      <c r="URA292" s="236"/>
      <c r="URB292" s="208"/>
      <c r="URD292" s="235"/>
      <c r="URE292" s="235"/>
      <c r="URF292" s="235"/>
      <c r="URG292" s="235"/>
      <c r="URH292" s="235"/>
      <c r="URI292" s="235"/>
      <c r="URJ292" s="235"/>
      <c r="URK292" s="236"/>
      <c r="URL292" s="236"/>
      <c r="URM292" s="208"/>
      <c r="URO292" s="235"/>
      <c r="URP292" s="235"/>
      <c r="URQ292" s="235"/>
      <c r="URR292" s="235"/>
      <c r="URS292" s="235"/>
      <c r="URT292" s="235"/>
      <c r="URU292" s="235"/>
      <c r="URV292" s="236"/>
      <c r="URW292" s="236"/>
      <c r="URX292" s="208"/>
      <c r="URZ292" s="235"/>
      <c r="USA292" s="235"/>
      <c r="USB292" s="235"/>
      <c r="USC292" s="235"/>
      <c r="USD292" s="235"/>
      <c r="USE292" s="235"/>
      <c r="USF292" s="235"/>
      <c r="USG292" s="236"/>
      <c r="USH292" s="236"/>
      <c r="USI292" s="208"/>
      <c r="USK292" s="235"/>
      <c r="USL292" s="235"/>
      <c r="USM292" s="235"/>
      <c r="USN292" s="235"/>
      <c r="USO292" s="235"/>
      <c r="USP292" s="235"/>
      <c r="USQ292" s="235"/>
      <c r="USR292" s="236"/>
      <c r="USS292" s="236"/>
      <c r="UST292" s="208"/>
      <c r="USV292" s="235"/>
      <c r="USW292" s="235"/>
      <c r="USX292" s="235"/>
      <c r="USY292" s="235"/>
      <c r="USZ292" s="235"/>
      <c r="UTA292" s="235"/>
      <c r="UTB292" s="235"/>
      <c r="UTC292" s="236"/>
      <c r="UTD292" s="236"/>
      <c r="UTE292" s="208"/>
      <c r="UTG292" s="235"/>
      <c r="UTH292" s="235"/>
      <c r="UTI292" s="235"/>
      <c r="UTJ292" s="235"/>
      <c r="UTK292" s="235"/>
      <c r="UTL292" s="235"/>
      <c r="UTM292" s="235"/>
      <c r="UTN292" s="236"/>
      <c r="UTO292" s="236"/>
      <c r="UTP292" s="208"/>
      <c r="UTR292" s="235"/>
      <c r="UTS292" s="235"/>
      <c r="UTT292" s="235"/>
      <c r="UTU292" s="235"/>
      <c r="UTV292" s="235"/>
      <c r="UTW292" s="235"/>
      <c r="UTX292" s="235"/>
      <c r="UTY292" s="236"/>
      <c r="UTZ292" s="236"/>
      <c r="UUA292" s="208"/>
      <c r="UUC292" s="235"/>
      <c r="UUD292" s="235"/>
      <c r="UUE292" s="235"/>
      <c r="UUF292" s="235"/>
      <c r="UUG292" s="235"/>
      <c r="UUH292" s="235"/>
      <c r="UUI292" s="235"/>
      <c r="UUJ292" s="236"/>
      <c r="UUK292" s="236"/>
      <c r="UUL292" s="208"/>
      <c r="UUN292" s="235"/>
      <c r="UUO292" s="235"/>
      <c r="UUP292" s="235"/>
      <c r="UUQ292" s="235"/>
      <c r="UUR292" s="235"/>
      <c r="UUS292" s="235"/>
      <c r="UUT292" s="235"/>
      <c r="UUU292" s="236"/>
      <c r="UUV292" s="236"/>
      <c r="UUW292" s="208"/>
      <c r="UUY292" s="235"/>
      <c r="UUZ292" s="235"/>
      <c r="UVA292" s="235"/>
      <c r="UVB292" s="235"/>
      <c r="UVC292" s="235"/>
      <c r="UVD292" s="235"/>
      <c r="UVE292" s="235"/>
      <c r="UVF292" s="236"/>
      <c r="UVG292" s="236"/>
      <c r="UVH292" s="208"/>
      <c r="UVJ292" s="235"/>
      <c r="UVK292" s="235"/>
      <c r="UVL292" s="235"/>
      <c r="UVM292" s="235"/>
      <c r="UVN292" s="235"/>
      <c r="UVO292" s="235"/>
      <c r="UVP292" s="235"/>
      <c r="UVQ292" s="236"/>
      <c r="UVR292" s="236"/>
      <c r="UVS292" s="208"/>
      <c r="UVU292" s="235"/>
      <c r="UVV292" s="235"/>
      <c r="UVW292" s="235"/>
      <c r="UVX292" s="235"/>
      <c r="UVY292" s="235"/>
      <c r="UVZ292" s="235"/>
      <c r="UWA292" s="235"/>
      <c r="UWB292" s="236"/>
      <c r="UWC292" s="236"/>
      <c r="UWD292" s="208"/>
      <c r="UWF292" s="235"/>
      <c r="UWG292" s="235"/>
      <c r="UWH292" s="235"/>
      <c r="UWI292" s="235"/>
      <c r="UWJ292" s="235"/>
      <c r="UWK292" s="235"/>
      <c r="UWL292" s="235"/>
      <c r="UWM292" s="236"/>
      <c r="UWN292" s="236"/>
      <c r="UWO292" s="208"/>
      <c r="UWQ292" s="235"/>
      <c r="UWR292" s="235"/>
      <c r="UWS292" s="235"/>
      <c r="UWT292" s="235"/>
      <c r="UWU292" s="235"/>
      <c r="UWV292" s="235"/>
      <c r="UWW292" s="235"/>
      <c r="UWX292" s="236"/>
      <c r="UWY292" s="236"/>
      <c r="UWZ292" s="208"/>
      <c r="UXB292" s="235"/>
      <c r="UXC292" s="235"/>
      <c r="UXD292" s="235"/>
      <c r="UXE292" s="235"/>
      <c r="UXF292" s="235"/>
      <c r="UXG292" s="235"/>
      <c r="UXH292" s="235"/>
      <c r="UXI292" s="236"/>
      <c r="UXJ292" s="236"/>
      <c r="UXK292" s="208"/>
      <c r="UXM292" s="235"/>
      <c r="UXN292" s="235"/>
      <c r="UXO292" s="235"/>
      <c r="UXP292" s="235"/>
      <c r="UXQ292" s="235"/>
      <c r="UXR292" s="235"/>
      <c r="UXS292" s="235"/>
      <c r="UXT292" s="236"/>
      <c r="UXU292" s="236"/>
      <c r="UXV292" s="208"/>
      <c r="UXX292" s="235"/>
      <c r="UXY292" s="235"/>
      <c r="UXZ292" s="235"/>
      <c r="UYA292" s="235"/>
      <c r="UYB292" s="235"/>
      <c r="UYC292" s="235"/>
      <c r="UYD292" s="235"/>
      <c r="UYE292" s="236"/>
      <c r="UYF292" s="236"/>
      <c r="UYG292" s="208"/>
      <c r="UYI292" s="235"/>
      <c r="UYJ292" s="235"/>
      <c r="UYK292" s="235"/>
      <c r="UYL292" s="235"/>
      <c r="UYM292" s="235"/>
      <c r="UYN292" s="235"/>
      <c r="UYO292" s="235"/>
      <c r="UYP292" s="236"/>
      <c r="UYQ292" s="236"/>
      <c r="UYR292" s="208"/>
      <c r="UYT292" s="235"/>
      <c r="UYU292" s="235"/>
      <c r="UYV292" s="235"/>
      <c r="UYW292" s="235"/>
      <c r="UYX292" s="235"/>
      <c r="UYY292" s="235"/>
      <c r="UYZ292" s="235"/>
      <c r="UZA292" s="236"/>
      <c r="UZB292" s="236"/>
      <c r="UZC292" s="208"/>
      <c r="UZE292" s="235"/>
      <c r="UZF292" s="235"/>
      <c r="UZG292" s="235"/>
      <c r="UZH292" s="235"/>
      <c r="UZI292" s="235"/>
      <c r="UZJ292" s="235"/>
      <c r="UZK292" s="235"/>
      <c r="UZL292" s="236"/>
      <c r="UZM292" s="236"/>
      <c r="UZN292" s="208"/>
      <c r="UZP292" s="235"/>
      <c r="UZQ292" s="235"/>
      <c r="UZR292" s="235"/>
      <c r="UZS292" s="235"/>
      <c r="UZT292" s="235"/>
      <c r="UZU292" s="235"/>
      <c r="UZV292" s="235"/>
      <c r="UZW292" s="236"/>
      <c r="UZX292" s="236"/>
      <c r="UZY292" s="208"/>
      <c r="VAA292" s="235"/>
      <c r="VAB292" s="235"/>
      <c r="VAC292" s="235"/>
      <c r="VAD292" s="235"/>
      <c r="VAE292" s="235"/>
      <c r="VAF292" s="235"/>
      <c r="VAG292" s="235"/>
      <c r="VAH292" s="236"/>
      <c r="VAI292" s="236"/>
      <c r="VAJ292" s="208"/>
      <c r="VAL292" s="235"/>
      <c r="VAM292" s="235"/>
      <c r="VAN292" s="235"/>
      <c r="VAO292" s="235"/>
      <c r="VAP292" s="235"/>
      <c r="VAQ292" s="235"/>
      <c r="VAR292" s="235"/>
      <c r="VAS292" s="236"/>
      <c r="VAT292" s="236"/>
      <c r="VAU292" s="208"/>
      <c r="VAW292" s="235"/>
      <c r="VAX292" s="235"/>
      <c r="VAY292" s="235"/>
      <c r="VAZ292" s="235"/>
      <c r="VBA292" s="235"/>
      <c r="VBB292" s="235"/>
      <c r="VBC292" s="235"/>
      <c r="VBD292" s="236"/>
      <c r="VBE292" s="236"/>
      <c r="VBF292" s="208"/>
      <c r="VBH292" s="235"/>
      <c r="VBI292" s="235"/>
      <c r="VBJ292" s="235"/>
      <c r="VBK292" s="235"/>
      <c r="VBL292" s="235"/>
      <c r="VBM292" s="235"/>
      <c r="VBN292" s="235"/>
      <c r="VBO292" s="236"/>
      <c r="VBP292" s="236"/>
      <c r="VBQ292" s="208"/>
      <c r="VBS292" s="235"/>
      <c r="VBT292" s="235"/>
      <c r="VBU292" s="235"/>
      <c r="VBV292" s="235"/>
      <c r="VBW292" s="235"/>
      <c r="VBX292" s="235"/>
      <c r="VBY292" s="235"/>
      <c r="VBZ292" s="236"/>
      <c r="VCA292" s="236"/>
      <c r="VCB292" s="208"/>
      <c r="VCD292" s="235"/>
      <c r="VCE292" s="235"/>
      <c r="VCF292" s="235"/>
      <c r="VCG292" s="235"/>
      <c r="VCH292" s="235"/>
      <c r="VCI292" s="235"/>
      <c r="VCJ292" s="235"/>
      <c r="VCK292" s="236"/>
      <c r="VCL292" s="236"/>
      <c r="VCM292" s="208"/>
      <c r="VCO292" s="235"/>
      <c r="VCP292" s="235"/>
      <c r="VCQ292" s="235"/>
      <c r="VCR292" s="235"/>
      <c r="VCS292" s="235"/>
      <c r="VCT292" s="235"/>
      <c r="VCU292" s="235"/>
      <c r="VCV292" s="236"/>
      <c r="VCW292" s="236"/>
      <c r="VCX292" s="208"/>
      <c r="VCZ292" s="235"/>
      <c r="VDA292" s="235"/>
      <c r="VDB292" s="235"/>
      <c r="VDC292" s="235"/>
      <c r="VDD292" s="235"/>
      <c r="VDE292" s="235"/>
      <c r="VDF292" s="235"/>
      <c r="VDG292" s="236"/>
      <c r="VDH292" s="236"/>
      <c r="VDI292" s="208"/>
      <c r="VDK292" s="235"/>
      <c r="VDL292" s="235"/>
      <c r="VDM292" s="235"/>
      <c r="VDN292" s="235"/>
      <c r="VDO292" s="235"/>
      <c r="VDP292" s="235"/>
      <c r="VDQ292" s="235"/>
      <c r="VDR292" s="236"/>
      <c r="VDS292" s="236"/>
      <c r="VDT292" s="208"/>
      <c r="VDV292" s="235"/>
      <c r="VDW292" s="235"/>
      <c r="VDX292" s="235"/>
      <c r="VDY292" s="235"/>
      <c r="VDZ292" s="235"/>
      <c r="VEA292" s="235"/>
      <c r="VEB292" s="235"/>
      <c r="VEC292" s="236"/>
      <c r="VED292" s="236"/>
      <c r="VEE292" s="208"/>
      <c r="VEG292" s="235"/>
      <c r="VEH292" s="235"/>
      <c r="VEI292" s="235"/>
      <c r="VEJ292" s="235"/>
      <c r="VEK292" s="235"/>
      <c r="VEL292" s="235"/>
      <c r="VEM292" s="235"/>
      <c r="VEN292" s="236"/>
      <c r="VEO292" s="236"/>
      <c r="VEP292" s="208"/>
      <c r="VER292" s="235"/>
      <c r="VES292" s="235"/>
      <c r="VET292" s="235"/>
      <c r="VEU292" s="235"/>
      <c r="VEV292" s="235"/>
      <c r="VEW292" s="235"/>
      <c r="VEX292" s="235"/>
      <c r="VEY292" s="236"/>
      <c r="VEZ292" s="236"/>
      <c r="VFA292" s="208"/>
      <c r="VFC292" s="235"/>
      <c r="VFD292" s="235"/>
      <c r="VFE292" s="235"/>
      <c r="VFF292" s="235"/>
      <c r="VFG292" s="235"/>
      <c r="VFH292" s="235"/>
      <c r="VFI292" s="235"/>
      <c r="VFJ292" s="236"/>
      <c r="VFK292" s="236"/>
      <c r="VFL292" s="208"/>
      <c r="VFN292" s="235"/>
      <c r="VFO292" s="235"/>
      <c r="VFP292" s="235"/>
      <c r="VFQ292" s="235"/>
      <c r="VFR292" s="235"/>
      <c r="VFS292" s="235"/>
      <c r="VFT292" s="235"/>
      <c r="VFU292" s="236"/>
      <c r="VFV292" s="236"/>
      <c r="VFW292" s="208"/>
      <c r="VFY292" s="235"/>
      <c r="VFZ292" s="235"/>
      <c r="VGA292" s="235"/>
      <c r="VGB292" s="235"/>
      <c r="VGC292" s="235"/>
      <c r="VGD292" s="235"/>
      <c r="VGE292" s="235"/>
      <c r="VGF292" s="236"/>
      <c r="VGG292" s="236"/>
      <c r="VGH292" s="208"/>
      <c r="VGJ292" s="235"/>
      <c r="VGK292" s="235"/>
      <c r="VGL292" s="235"/>
      <c r="VGM292" s="235"/>
      <c r="VGN292" s="235"/>
      <c r="VGO292" s="235"/>
      <c r="VGP292" s="235"/>
      <c r="VGQ292" s="236"/>
      <c r="VGR292" s="236"/>
      <c r="VGS292" s="208"/>
      <c r="VGU292" s="235"/>
      <c r="VGV292" s="235"/>
      <c r="VGW292" s="235"/>
      <c r="VGX292" s="235"/>
      <c r="VGY292" s="235"/>
      <c r="VGZ292" s="235"/>
      <c r="VHA292" s="235"/>
      <c r="VHB292" s="236"/>
      <c r="VHC292" s="236"/>
      <c r="VHD292" s="208"/>
      <c r="VHF292" s="235"/>
      <c r="VHG292" s="235"/>
      <c r="VHH292" s="235"/>
      <c r="VHI292" s="235"/>
      <c r="VHJ292" s="235"/>
      <c r="VHK292" s="235"/>
      <c r="VHL292" s="235"/>
      <c r="VHM292" s="236"/>
      <c r="VHN292" s="236"/>
      <c r="VHO292" s="208"/>
      <c r="VHQ292" s="235"/>
      <c r="VHR292" s="235"/>
      <c r="VHS292" s="235"/>
      <c r="VHT292" s="235"/>
      <c r="VHU292" s="235"/>
      <c r="VHV292" s="235"/>
      <c r="VHW292" s="235"/>
      <c r="VHX292" s="236"/>
      <c r="VHY292" s="236"/>
      <c r="VHZ292" s="208"/>
      <c r="VIB292" s="235"/>
      <c r="VIC292" s="235"/>
      <c r="VID292" s="235"/>
      <c r="VIE292" s="235"/>
      <c r="VIF292" s="235"/>
      <c r="VIG292" s="235"/>
      <c r="VIH292" s="235"/>
      <c r="VII292" s="236"/>
      <c r="VIJ292" s="236"/>
      <c r="VIK292" s="208"/>
      <c r="VIM292" s="235"/>
      <c r="VIN292" s="235"/>
      <c r="VIO292" s="235"/>
      <c r="VIP292" s="235"/>
      <c r="VIQ292" s="235"/>
      <c r="VIR292" s="235"/>
      <c r="VIS292" s="235"/>
      <c r="VIT292" s="236"/>
      <c r="VIU292" s="236"/>
      <c r="VIV292" s="208"/>
      <c r="VIX292" s="235"/>
      <c r="VIY292" s="235"/>
      <c r="VIZ292" s="235"/>
      <c r="VJA292" s="235"/>
      <c r="VJB292" s="235"/>
      <c r="VJC292" s="235"/>
      <c r="VJD292" s="235"/>
      <c r="VJE292" s="236"/>
      <c r="VJF292" s="236"/>
      <c r="VJG292" s="208"/>
      <c r="VJI292" s="235"/>
      <c r="VJJ292" s="235"/>
      <c r="VJK292" s="235"/>
      <c r="VJL292" s="235"/>
      <c r="VJM292" s="235"/>
      <c r="VJN292" s="235"/>
      <c r="VJO292" s="235"/>
      <c r="VJP292" s="236"/>
      <c r="VJQ292" s="236"/>
      <c r="VJR292" s="208"/>
      <c r="VJT292" s="235"/>
      <c r="VJU292" s="235"/>
      <c r="VJV292" s="235"/>
      <c r="VJW292" s="235"/>
      <c r="VJX292" s="235"/>
      <c r="VJY292" s="235"/>
      <c r="VJZ292" s="235"/>
      <c r="VKA292" s="236"/>
      <c r="VKB292" s="236"/>
      <c r="VKC292" s="208"/>
      <c r="VKE292" s="235"/>
      <c r="VKF292" s="235"/>
      <c r="VKG292" s="235"/>
      <c r="VKH292" s="235"/>
      <c r="VKI292" s="235"/>
      <c r="VKJ292" s="235"/>
      <c r="VKK292" s="235"/>
      <c r="VKL292" s="236"/>
      <c r="VKM292" s="236"/>
      <c r="VKN292" s="208"/>
      <c r="VKP292" s="235"/>
      <c r="VKQ292" s="235"/>
      <c r="VKR292" s="235"/>
      <c r="VKS292" s="235"/>
      <c r="VKT292" s="235"/>
      <c r="VKU292" s="235"/>
      <c r="VKV292" s="235"/>
      <c r="VKW292" s="236"/>
      <c r="VKX292" s="236"/>
      <c r="VKY292" s="208"/>
      <c r="VLA292" s="235"/>
      <c r="VLB292" s="235"/>
      <c r="VLC292" s="235"/>
      <c r="VLD292" s="235"/>
      <c r="VLE292" s="235"/>
      <c r="VLF292" s="235"/>
      <c r="VLG292" s="235"/>
      <c r="VLH292" s="236"/>
      <c r="VLI292" s="236"/>
      <c r="VLJ292" s="208"/>
      <c r="VLL292" s="235"/>
      <c r="VLM292" s="235"/>
      <c r="VLN292" s="235"/>
      <c r="VLO292" s="235"/>
      <c r="VLP292" s="235"/>
      <c r="VLQ292" s="235"/>
      <c r="VLR292" s="235"/>
      <c r="VLS292" s="236"/>
      <c r="VLT292" s="236"/>
      <c r="VLU292" s="208"/>
      <c r="VLW292" s="235"/>
      <c r="VLX292" s="235"/>
      <c r="VLY292" s="235"/>
      <c r="VLZ292" s="235"/>
      <c r="VMA292" s="235"/>
      <c r="VMB292" s="235"/>
      <c r="VMC292" s="235"/>
      <c r="VMD292" s="236"/>
      <c r="VME292" s="236"/>
      <c r="VMF292" s="208"/>
      <c r="VMH292" s="235"/>
      <c r="VMI292" s="235"/>
      <c r="VMJ292" s="235"/>
      <c r="VMK292" s="235"/>
      <c r="VML292" s="235"/>
      <c r="VMM292" s="235"/>
      <c r="VMN292" s="235"/>
      <c r="VMO292" s="236"/>
      <c r="VMP292" s="236"/>
      <c r="VMQ292" s="208"/>
      <c r="VMS292" s="235"/>
      <c r="VMT292" s="235"/>
      <c r="VMU292" s="235"/>
      <c r="VMV292" s="235"/>
      <c r="VMW292" s="235"/>
      <c r="VMX292" s="235"/>
      <c r="VMY292" s="235"/>
      <c r="VMZ292" s="236"/>
      <c r="VNA292" s="236"/>
      <c r="VNB292" s="208"/>
      <c r="VND292" s="235"/>
      <c r="VNE292" s="235"/>
      <c r="VNF292" s="235"/>
      <c r="VNG292" s="235"/>
      <c r="VNH292" s="235"/>
      <c r="VNI292" s="235"/>
      <c r="VNJ292" s="235"/>
      <c r="VNK292" s="236"/>
      <c r="VNL292" s="236"/>
      <c r="VNM292" s="208"/>
      <c r="VNO292" s="235"/>
      <c r="VNP292" s="235"/>
      <c r="VNQ292" s="235"/>
      <c r="VNR292" s="235"/>
      <c r="VNS292" s="235"/>
      <c r="VNT292" s="235"/>
      <c r="VNU292" s="235"/>
      <c r="VNV292" s="236"/>
      <c r="VNW292" s="236"/>
      <c r="VNX292" s="208"/>
      <c r="VNZ292" s="235"/>
      <c r="VOA292" s="235"/>
      <c r="VOB292" s="235"/>
      <c r="VOC292" s="235"/>
      <c r="VOD292" s="235"/>
      <c r="VOE292" s="235"/>
      <c r="VOF292" s="235"/>
      <c r="VOG292" s="236"/>
      <c r="VOH292" s="236"/>
      <c r="VOI292" s="208"/>
      <c r="VOK292" s="235"/>
      <c r="VOL292" s="235"/>
      <c r="VOM292" s="235"/>
      <c r="VON292" s="235"/>
      <c r="VOO292" s="235"/>
      <c r="VOP292" s="235"/>
      <c r="VOQ292" s="235"/>
      <c r="VOR292" s="236"/>
      <c r="VOS292" s="236"/>
      <c r="VOT292" s="208"/>
      <c r="VOV292" s="235"/>
      <c r="VOW292" s="235"/>
      <c r="VOX292" s="235"/>
      <c r="VOY292" s="235"/>
      <c r="VOZ292" s="235"/>
      <c r="VPA292" s="235"/>
      <c r="VPB292" s="235"/>
      <c r="VPC292" s="236"/>
      <c r="VPD292" s="236"/>
      <c r="VPE292" s="208"/>
      <c r="VPG292" s="235"/>
      <c r="VPH292" s="235"/>
      <c r="VPI292" s="235"/>
      <c r="VPJ292" s="235"/>
      <c r="VPK292" s="235"/>
      <c r="VPL292" s="235"/>
      <c r="VPM292" s="235"/>
      <c r="VPN292" s="236"/>
      <c r="VPO292" s="236"/>
      <c r="VPP292" s="208"/>
      <c r="VPR292" s="235"/>
      <c r="VPS292" s="235"/>
      <c r="VPT292" s="235"/>
      <c r="VPU292" s="235"/>
      <c r="VPV292" s="235"/>
      <c r="VPW292" s="235"/>
      <c r="VPX292" s="235"/>
      <c r="VPY292" s="236"/>
      <c r="VPZ292" s="236"/>
      <c r="VQA292" s="208"/>
      <c r="VQC292" s="235"/>
      <c r="VQD292" s="235"/>
      <c r="VQE292" s="235"/>
      <c r="VQF292" s="235"/>
      <c r="VQG292" s="235"/>
      <c r="VQH292" s="235"/>
      <c r="VQI292" s="235"/>
      <c r="VQJ292" s="236"/>
      <c r="VQK292" s="236"/>
      <c r="VQL292" s="208"/>
      <c r="VQN292" s="235"/>
      <c r="VQO292" s="235"/>
      <c r="VQP292" s="235"/>
      <c r="VQQ292" s="235"/>
      <c r="VQR292" s="235"/>
      <c r="VQS292" s="235"/>
      <c r="VQT292" s="235"/>
      <c r="VQU292" s="236"/>
      <c r="VQV292" s="236"/>
      <c r="VQW292" s="208"/>
      <c r="VQY292" s="235"/>
      <c r="VQZ292" s="235"/>
      <c r="VRA292" s="235"/>
      <c r="VRB292" s="235"/>
      <c r="VRC292" s="235"/>
      <c r="VRD292" s="235"/>
      <c r="VRE292" s="235"/>
      <c r="VRF292" s="236"/>
      <c r="VRG292" s="236"/>
      <c r="VRH292" s="208"/>
      <c r="VRJ292" s="235"/>
      <c r="VRK292" s="235"/>
      <c r="VRL292" s="235"/>
      <c r="VRM292" s="235"/>
      <c r="VRN292" s="235"/>
      <c r="VRO292" s="235"/>
      <c r="VRP292" s="235"/>
      <c r="VRQ292" s="236"/>
      <c r="VRR292" s="236"/>
      <c r="VRS292" s="208"/>
      <c r="VRU292" s="235"/>
      <c r="VRV292" s="235"/>
      <c r="VRW292" s="235"/>
      <c r="VRX292" s="235"/>
      <c r="VRY292" s="235"/>
      <c r="VRZ292" s="235"/>
      <c r="VSA292" s="235"/>
      <c r="VSB292" s="236"/>
      <c r="VSC292" s="236"/>
      <c r="VSD292" s="208"/>
      <c r="VSF292" s="235"/>
      <c r="VSG292" s="235"/>
      <c r="VSH292" s="235"/>
      <c r="VSI292" s="235"/>
      <c r="VSJ292" s="235"/>
      <c r="VSK292" s="235"/>
      <c r="VSL292" s="235"/>
      <c r="VSM292" s="236"/>
      <c r="VSN292" s="236"/>
      <c r="VSO292" s="208"/>
      <c r="VSQ292" s="235"/>
      <c r="VSR292" s="235"/>
      <c r="VSS292" s="235"/>
      <c r="VST292" s="235"/>
      <c r="VSU292" s="235"/>
      <c r="VSV292" s="235"/>
      <c r="VSW292" s="235"/>
      <c r="VSX292" s="236"/>
      <c r="VSY292" s="236"/>
      <c r="VSZ292" s="208"/>
      <c r="VTB292" s="235"/>
      <c r="VTC292" s="235"/>
      <c r="VTD292" s="235"/>
      <c r="VTE292" s="235"/>
      <c r="VTF292" s="235"/>
      <c r="VTG292" s="235"/>
      <c r="VTH292" s="235"/>
      <c r="VTI292" s="236"/>
      <c r="VTJ292" s="236"/>
      <c r="VTK292" s="208"/>
      <c r="VTM292" s="235"/>
      <c r="VTN292" s="235"/>
      <c r="VTO292" s="235"/>
      <c r="VTP292" s="235"/>
      <c r="VTQ292" s="235"/>
      <c r="VTR292" s="235"/>
      <c r="VTS292" s="235"/>
      <c r="VTT292" s="236"/>
      <c r="VTU292" s="236"/>
      <c r="VTV292" s="208"/>
      <c r="VTX292" s="235"/>
      <c r="VTY292" s="235"/>
      <c r="VTZ292" s="235"/>
      <c r="VUA292" s="235"/>
      <c r="VUB292" s="235"/>
      <c r="VUC292" s="235"/>
      <c r="VUD292" s="235"/>
      <c r="VUE292" s="236"/>
      <c r="VUF292" s="236"/>
      <c r="VUG292" s="208"/>
      <c r="VUI292" s="235"/>
      <c r="VUJ292" s="235"/>
      <c r="VUK292" s="235"/>
      <c r="VUL292" s="235"/>
      <c r="VUM292" s="235"/>
      <c r="VUN292" s="235"/>
      <c r="VUO292" s="235"/>
      <c r="VUP292" s="236"/>
      <c r="VUQ292" s="236"/>
      <c r="VUR292" s="208"/>
      <c r="VUT292" s="235"/>
      <c r="VUU292" s="235"/>
      <c r="VUV292" s="235"/>
      <c r="VUW292" s="235"/>
      <c r="VUX292" s="235"/>
      <c r="VUY292" s="235"/>
      <c r="VUZ292" s="235"/>
      <c r="VVA292" s="236"/>
      <c r="VVB292" s="236"/>
      <c r="VVC292" s="208"/>
      <c r="VVE292" s="235"/>
      <c r="VVF292" s="235"/>
      <c r="VVG292" s="235"/>
      <c r="VVH292" s="235"/>
      <c r="VVI292" s="235"/>
      <c r="VVJ292" s="235"/>
      <c r="VVK292" s="235"/>
      <c r="VVL292" s="236"/>
      <c r="VVM292" s="236"/>
      <c r="VVN292" s="208"/>
      <c r="VVP292" s="235"/>
      <c r="VVQ292" s="235"/>
      <c r="VVR292" s="235"/>
      <c r="VVS292" s="235"/>
      <c r="VVT292" s="235"/>
      <c r="VVU292" s="235"/>
      <c r="VVV292" s="235"/>
      <c r="VVW292" s="236"/>
      <c r="VVX292" s="236"/>
      <c r="VVY292" s="208"/>
      <c r="VWA292" s="235"/>
      <c r="VWB292" s="235"/>
      <c r="VWC292" s="235"/>
      <c r="VWD292" s="235"/>
      <c r="VWE292" s="235"/>
      <c r="VWF292" s="235"/>
      <c r="VWG292" s="235"/>
      <c r="VWH292" s="236"/>
      <c r="VWI292" s="236"/>
      <c r="VWJ292" s="208"/>
      <c r="VWL292" s="235"/>
      <c r="VWM292" s="235"/>
      <c r="VWN292" s="235"/>
      <c r="VWO292" s="235"/>
      <c r="VWP292" s="235"/>
      <c r="VWQ292" s="235"/>
      <c r="VWR292" s="235"/>
      <c r="VWS292" s="236"/>
      <c r="VWT292" s="236"/>
      <c r="VWU292" s="208"/>
      <c r="VWW292" s="235"/>
      <c r="VWX292" s="235"/>
      <c r="VWY292" s="235"/>
      <c r="VWZ292" s="235"/>
      <c r="VXA292" s="235"/>
      <c r="VXB292" s="235"/>
      <c r="VXC292" s="235"/>
      <c r="VXD292" s="236"/>
      <c r="VXE292" s="236"/>
      <c r="VXF292" s="208"/>
      <c r="VXH292" s="235"/>
      <c r="VXI292" s="235"/>
      <c r="VXJ292" s="235"/>
      <c r="VXK292" s="235"/>
      <c r="VXL292" s="235"/>
      <c r="VXM292" s="235"/>
      <c r="VXN292" s="235"/>
      <c r="VXO292" s="236"/>
      <c r="VXP292" s="236"/>
      <c r="VXQ292" s="208"/>
      <c r="VXS292" s="235"/>
      <c r="VXT292" s="235"/>
      <c r="VXU292" s="235"/>
      <c r="VXV292" s="235"/>
      <c r="VXW292" s="235"/>
      <c r="VXX292" s="235"/>
      <c r="VXY292" s="235"/>
      <c r="VXZ292" s="236"/>
      <c r="VYA292" s="236"/>
      <c r="VYB292" s="208"/>
      <c r="VYD292" s="235"/>
      <c r="VYE292" s="235"/>
      <c r="VYF292" s="235"/>
      <c r="VYG292" s="235"/>
      <c r="VYH292" s="235"/>
      <c r="VYI292" s="235"/>
      <c r="VYJ292" s="235"/>
      <c r="VYK292" s="236"/>
      <c r="VYL292" s="236"/>
      <c r="VYM292" s="208"/>
      <c r="VYO292" s="235"/>
      <c r="VYP292" s="235"/>
      <c r="VYQ292" s="235"/>
      <c r="VYR292" s="235"/>
      <c r="VYS292" s="235"/>
      <c r="VYT292" s="235"/>
      <c r="VYU292" s="235"/>
      <c r="VYV292" s="236"/>
      <c r="VYW292" s="236"/>
      <c r="VYX292" s="208"/>
      <c r="VYZ292" s="235"/>
      <c r="VZA292" s="235"/>
      <c r="VZB292" s="235"/>
      <c r="VZC292" s="235"/>
      <c r="VZD292" s="235"/>
      <c r="VZE292" s="235"/>
      <c r="VZF292" s="235"/>
      <c r="VZG292" s="236"/>
      <c r="VZH292" s="236"/>
      <c r="VZI292" s="208"/>
      <c r="VZK292" s="235"/>
      <c r="VZL292" s="235"/>
      <c r="VZM292" s="235"/>
      <c r="VZN292" s="235"/>
      <c r="VZO292" s="235"/>
      <c r="VZP292" s="235"/>
      <c r="VZQ292" s="235"/>
      <c r="VZR292" s="236"/>
      <c r="VZS292" s="236"/>
      <c r="VZT292" s="208"/>
      <c r="VZV292" s="235"/>
      <c r="VZW292" s="235"/>
      <c r="VZX292" s="235"/>
      <c r="VZY292" s="235"/>
      <c r="VZZ292" s="235"/>
      <c r="WAA292" s="235"/>
      <c r="WAB292" s="235"/>
      <c r="WAC292" s="236"/>
      <c r="WAD292" s="236"/>
      <c r="WAE292" s="208"/>
      <c r="WAG292" s="235"/>
      <c r="WAH292" s="235"/>
      <c r="WAI292" s="235"/>
      <c r="WAJ292" s="235"/>
      <c r="WAK292" s="235"/>
      <c r="WAL292" s="235"/>
      <c r="WAM292" s="235"/>
      <c r="WAN292" s="236"/>
      <c r="WAO292" s="236"/>
      <c r="WAP292" s="208"/>
      <c r="WAR292" s="235"/>
      <c r="WAS292" s="235"/>
      <c r="WAT292" s="235"/>
      <c r="WAU292" s="235"/>
      <c r="WAV292" s="235"/>
      <c r="WAW292" s="235"/>
      <c r="WAX292" s="235"/>
      <c r="WAY292" s="236"/>
      <c r="WAZ292" s="236"/>
      <c r="WBA292" s="208"/>
      <c r="WBC292" s="235"/>
      <c r="WBD292" s="235"/>
      <c r="WBE292" s="235"/>
      <c r="WBF292" s="235"/>
      <c r="WBG292" s="235"/>
      <c r="WBH292" s="235"/>
      <c r="WBI292" s="235"/>
      <c r="WBJ292" s="236"/>
      <c r="WBK292" s="236"/>
      <c r="WBL292" s="208"/>
      <c r="WBN292" s="235"/>
      <c r="WBO292" s="235"/>
      <c r="WBP292" s="235"/>
      <c r="WBQ292" s="235"/>
      <c r="WBR292" s="235"/>
      <c r="WBS292" s="235"/>
      <c r="WBT292" s="235"/>
      <c r="WBU292" s="236"/>
      <c r="WBV292" s="236"/>
      <c r="WBW292" s="208"/>
      <c r="WBY292" s="235"/>
      <c r="WBZ292" s="235"/>
      <c r="WCA292" s="235"/>
      <c r="WCB292" s="235"/>
      <c r="WCC292" s="235"/>
      <c r="WCD292" s="235"/>
      <c r="WCE292" s="235"/>
      <c r="WCF292" s="236"/>
      <c r="WCG292" s="236"/>
      <c r="WCH292" s="208"/>
      <c r="WCJ292" s="235"/>
      <c r="WCK292" s="235"/>
      <c r="WCL292" s="235"/>
      <c r="WCM292" s="235"/>
      <c r="WCN292" s="235"/>
      <c r="WCO292" s="235"/>
      <c r="WCP292" s="235"/>
      <c r="WCQ292" s="236"/>
      <c r="WCR292" s="236"/>
      <c r="WCS292" s="208"/>
      <c r="WCU292" s="235"/>
      <c r="WCV292" s="235"/>
      <c r="WCW292" s="235"/>
      <c r="WCX292" s="235"/>
      <c r="WCY292" s="235"/>
      <c r="WCZ292" s="235"/>
      <c r="WDA292" s="235"/>
      <c r="WDB292" s="236"/>
      <c r="WDC292" s="236"/>
      <c r="WDD292" s="208"/>
      <c r="WDF292" s="235"/>
      <c r="WDG292" s="235"/>
      <c r="WDH292" s="235"/>
      <c r="WDI292" s="235"/>
      <c r="WDJ292" s="235"/>
      <c r="WDK292" s="235"/>
      <c r="WDL292" s="235"/>
      <c r="WDM292" s="236"/>
      <c r="WDN292" s="236"/>
      <c r="WDO292" s="208"/>
      <c r="WDQ292" s="235"/>
      <c r="WDR292" s="235"/>
      <c r="WDS292" s="235"/>
      <c r="WDT292" s="235"/>
      <c r="WDU292" s="235"/>
      <c r="WDV292" s="235"/>
      <c r="WDW292" s="235"/>
      <c r="WDX292" s="236"/>
      <c r="WDY292" s="236"/>
      <c r="WDZ292" s="208"/>
      <c r="WEB292" s="235"/>
      <c r="WEC292" s="235"/>
      <c r="WED292" s="235"/>
      <c r="WEE292" s="235"/>
      <c r="WEF292" s="235"/>
      <c r="WEG292" s="235"/>
      <c r="WEH292" s="235"/>
      <c r="WEI292" s="236"/>
      <c r="WEJ292" s="236"/>
      <c r="WEK292" s="208"/>
      <c r="WEM292" s="235"/>
      <c r="WEN292" s="235"/>
      <c r="WEO292" s="235"/>
      <c r="WEP292" s="235"/>
      <c r="WEQ292" s="235"/>
      <c r="WER292" s="235"/>
      <c r="WES292" s="235"/>
      <c r="WET292" s="236"/>
      <c r="WEU292" s="236"/>
      <c r="WEV292" s="208"/>
      <c r="WEX292" s="235"/>
      <c r="WEY292" s="235"/>
      <c r="WEZ292" s="235"/>
      <c r="WFA292" s="235"/>
      <c r="WFB292" s="235"/>
      <c r="WFC292" s="235"/>
      <c r="WFD292" s="235"/>
      <c r="WFE292" s="236"/>
      <c r="WFF292" s="236"/>
      <c r="WFG292" s="208"/>
      <c r="WFI292" s="235"/>
      <c r="WFJ292" s="235"/>
      <c r="WFK292" s="235"/>
      <c r="WFL292" s="235"/>
      <c r="WFM292" s="235"/>
      <c r="WFN292" s="235"/>
      <c r="WFO292" s="235"/>
      <c r="WFP292" s="236"/>
      <c r="WFQ292" s="236"/>
      <c r="WFR292" s="208"/>
      <c r="WFT292" s="235"/>
      <c r="WFU292" s="235"/>
      <c r="WFV292" s="235"/>
      <c r="WFW292" s="235"/>
      <c r="WFX292" s="235"/>
      <c r="WFY292" s="235"/>
      <c r="WFZ292" s="235"/>
      <c r="WGA292" s="236"/>
      <c r="WGB292" s="236"/>
      <c r="WGC292" s="208"/>
      <c r="WGE292" s="235"/>
      <c r="WGF292" s="235"/>
      <c r="WGG292" s="235"/>
      <c r="WGH292" s="235"/>
      <c r="WGI292" s="235"/>
      <c r="WGJ292" s="235"/>
      <c r="WGK292" s="235"/>
      <c r="WGL292" s="236"/>
      <c r="WGM292" s="236"/>
      <c r="WGN292" s="208"/>
      <c r="WGP292" s="235"/>
      <c r="WGQ292" s="235"/>
      <c r="WGR292" s="235"/>
      <c r="WGS292" s="235"/>
      <c r="WGT292" s="235"/>
      <c r="WGU292" s="235"/>
      <c r="WGV292" s="235"/>
      <c r="WGW292" s="236"/>
      <c r="WGX292" s="236"/>
      <c r="WGY292" s="208"/>
      <c r="WHA292" s="235"/>
      <c r="WHB292" s="235"/>
      <c r="WHC292" s="235"/>
      <c r="WHD292" s="235"/>
      <c r="WHE292" s="235"/>
      <c r="WHF292" s="235"/>
      <c r="WHG292" s="235"/>
      <c r="WHH292" s="236"/>
      <c r="WHI292" s="236"/>
      <c r="WHJ292" s="208"/>
      <c r="WHL292" s="235"/>
      <c r="WHM292" s="235"/>
      <c r="WHN292" s="235"/>
      <c r="WHO292" s="235"/>
      <c r="WHP292" s="235"/>
      <c r="WHQ292" s="235"/>
      <c r="WHR292" s="235"/>
      <c r="WHS292" s="236"/>
      <c r="WHT292" s="236"/>
      <c r="WHU292" s="208"/>
      <c r="WHW292" s="235"/>
      <c r="WHX292" s="235"/>
      <c r="WHY292" s="235"/>
      <c r="WHZ292" s="235"/>
      <c r="WIA292" s="235"/>
      <c r="WIB292" s="235"/>
      <c r="WIC292" s="235"/>
      <c r="WID292" s="236"/>
      <c r="WIE292" s="236"/>
      <c r="WIF292" s="208"/>
      <c r="WIH292" s="235"/>
      <c r="WII292" s="235"/>
      <c r="WIJ292" s="235"/>
      <c r="WIK292" s="235"/>
      <c r="WIL292" s="235"/>
      <c r="WIM292" s="235"/>
      <c r="WIN292" s="235"/>
      <c r="WIO292" s="236"/>
      <c r="WIP292" s="236"/>
      <c r="WIQ292" s="208"/>
      <c r="WIS292" s="235"/>
      <c r="WIT292" s="235"/>
      <c r="WIU292" s="235"/>
      <c r="WIV292" s="235"/>
      <c r="WIW292" s="235"/>
      <c r="WIX292" s="235"/>
      <c r="WIY292" s="235"/>
      <c r="WIZ292" s="236"/>
      <c r="WJA292" s="236"/>
      <c r="WJB292" s="208"/>
      <c r="WJD292" s="235"/>
      <c r="WJE292" s="235"/>
      <c r="WJF292" s="235"/>
      <c r="WJG292" s="235"/>
      <c r="WJH292" s="235"/>
      <c r="WJI292" s="235"/>
      <c r="WJJ292" s="235"/>
      <c r="WJK292" s="236"/>
      <c r="WJL292" s="236"/>
      <c r="WJM292" s="208"/>
      <c r="WJO292" s="235"/>
      <c r="WJP292" s="235"/>
      <c r="WJQ292" s="235"/>
      <c r="WJR292" s="235"/>
      <c r="WJS292" s="235"/>
      <c r="WJT292" s="235"/>
      <c r="WJU292" s="235"/>
      <c r="WJV292" s="236"/>
      <c r="WJW292" s="236"/>
      <c r="WJX292" s="208"/>
      <c r="WJZ292" s="235"/>
      <c r="WKA292" s="235"/>
      <c r="WKB292" s="235"/>
      <c r="WKC292" s="235"/>
      <c r="WKD292" s="235"/>
      <c r="WKE292" s="235"/>
      <c r="WKF292" s="235"/>
      <c r="WKG292" s="236"/>
      <c r="WKH292" s="236"/>
      <c r="WKI292" s="208"/>
      <c r="WKK292" s="235"/>
      <c r="WKL292" s="235"/>
      <c r="WKM292" s="235"/>
      <c r="WKN292" s="235"/>
      <c r="WKO292" s="235"/>
      <c r="WKP292" s="235"/>
      <c r="WKQ292" s="235"/>
      <c r="WKR292" s="236"/>
      <c r="WKS292" s="236"/>
      <c r="WKT292" s="208"/>
      <c r="WKV292" s="235"/>
      <c r="WKW292" s="235"/>
      <c r="WKX292" s="235"/>
      <c r="WKY292" s="235"/>
      <c r="WKZ292" s="235"/>
      <c r="WLA292" s="235"/>
      <c r="WLB292" s="235"/>
      <c r="WLC292" s="236"/>
      <c r="WLD292" s="236"/>
      <c r="WLE292" s="208"/>
      <c r="WLG292" s="235"/>
      <c r="WLH292" s="235"/>
      <c r="WLI292" s="235"/>
      <c r="WLJ292" s="235"/>
      <c r="WLK292" s="235"/>
      <c r="WLL292" s="235"/>
      <c r="WLM292" s="235"/>
      <c r="WLN292" s="236"/>
      <c r="WLO292" s="236"/>
      <c r="WLP292" s="208"/>
      <c r="WLR292" s="235"/>
      <c r="WLS292" s="235"/>
      <c r="WLT292" s="235"/>
      <c r="WLU292" s="235"/>
      <c r="WLV292" s="235"/>
      <c r="WLW292" s="235"/>
      <c r="WLX292" s="235"/>
      <c r="WLY292" s="236"/>
      <c r="WLZ292" s="236"/>
      <c r="WMA292" s="208"/>
      <c r="WMC292" s="235"/>
      <c r="WMD292" s="235"/>
      <c r="WME292" s="235"/>
      <c r="WMF292" s="235"/>
      <c r="WMG292" s="235"/>
      <c r="WMH292" s="235"/>
      <c r="WMI292" s="235"/>
      <c r="WMJ292" s="236"/>
      <c r="WMK292" s="236"/>
      <c r="WML292" s="208"/>
      <c r="WMN292" s="235"/>
      <c r="WMO292" s="235"/>
      <c r="WMP292" s="235"/>
      <c r="WMQ292" s="235"/>
      <c r="WMR292" s="235"/>
      <c r="WMS292" s="235"/>
      <c r="WMT292" s="235"/>
      <c r="WMU292" s="236"/>
      <c r="WMV292" s="236"/>
      <c r="WMW292" s="208"/>
      <c r="WMY292" s="235"/>
      <c r="WMZ292" s="235"/>
      <c r="WNA292" s="235"/>
      <c r="WNB292" s="235"/>
      <c r="WNC292" s="235"/>
      <c r="WND292" s="235"/>
      <c r="WNE292" s="235"/>
      <c r="WNF292" s="236"/>
      <c r="WNG292" s="236"/>
      <c r="WNH292" s="208"/>
      <c r="WNJ292" s="235"/>
      <c r="WNK292" s="235"/>
      <c r="WNL292" s="235"/>
      <c r="WNM292" s="235"/>
      <c r="WNN292" s="235"/>
      <c r="WNO292" s="235"/>
      <c r="WNP292" s="235"/>
      <c r="WNQ292" s="236"/>
      <c r="WNR292" s="236"/>
      <c r="WNS292" s="208"/>
      <c r="WNU292" s="235"/>
      <c r="WNV292" s="235"/>
      <c r="WNW292" s="235"/>
      <c r="WNX292" s="235"/>
      <c r="WNY292" s="235"/>
      <c r="WNZ292" s="235"/>
      <c r="WOA292" s="235"/>
      <c r="WOB292" s="236"/>
      <c r="WOC292" s="236"/>
      <c r="WOD292" s="208"/>
      <c r="WOF292" s="235"/>
      <c r="WOG292" s="235"/>
      <c r="WOH292" s="235"/>
      <c r="WOI292" s="235"/>
      <c r="WOJ292" s="235"/>
      <c r="WOK292" s="235"/>
      <c r="WOL292" s="235"/>
      <c r="WOM292" s="236"/>
      <c r="WON292" s="236"/>
      <c r="WOO292" s="208"/>
      <c r="WOQ292" s="235"/>
      <c r="WOR292" s="235"/>
      <c r="WOS292" s="235"/>
      <c r="WOT292" s="235"/>
      <c r="WOU292" s="235"/>
      <c r="WOV292" s="235"/>
      <c r="WOW292" s="235"/>
      <c r="WOX292" s="236"/>
      <c r="WOY292" s="236"/>
      <c r="WOZ292" s="208"/>
      <c r="WPB292" s="235"/>
      <c r="WPC292" s="235"/>
      <c r="WPD292" s="235"/>
      <c r="WPE292" s="235"/>
      <c r="WPF292" s="235"/>
      <c r="WPG292" s="235"/>
      <c r="WPH292" s="235"/>
      <c r="WPI292" s="236"/>
      <c r="WPJ292" s="236"/>
      <c r="WPK292" s="208"/>
      <c r="WPM292" s="235"/>
      <c r="WPN292" s="235"/>
      <c r="WPO292" s="235"/>
      <c r="WPP292" s="235"/>
      <c r="WPQ292" s="235"/>
      <c r="WPR292" s="235"/>
      <c r="WPS292" s="235"/>
      <c r="WPT292" s="236"/>
      <c r="WPU292" s="236"/>
      <c r="WPV292" s="208"/>
      <c r="WPX292" s="235"/>
      <c r="WPY292" s="235"/>
      <c r="WPZ292" s="235"/>
      <c r="WQA292" s="235"/>
      <c r="WQB292" s="235"/>
      <c r="WQC292" s="235"/>
      <c r="WQD292" s="235"/>
      <c r="WQE292" s="236"/>
      <c r="WQF292" s="236"/>
      <c r="WQG292" s="208"/>
      <c r="WQI292" s="235"/>
      <c r="WQJ292" s="235"/>
      <c r="WQK292" s="235"/>
      <c r="WQL292" s="235"/>
      <c r="WQM292" s="235"/>
      <c r="WQN292" s="235"/>
      <c r="WQO292" s="235"/>
      <c r="WQP292" s="236"/>
      <c r="WQQ292" s="236"/>
      <c r="WQR292" s="208"/>
      <c r="WQT292" s="235"/>
      <c r="WQU292" s="235"/>
      <c r="WQV292" s="235"/>
      <c r="WQW292" s="235"/>
      <c r="WQX292" s="235"/>
      <c r="WQY292" s="235"/>
      <c r="WQZ292" s="235"/>
      <c r="WRA292" s="236"/>
      <c r="WRB292" s="236"/>
      <c r="WRC292" s="208"/>
      <c r="WRE292" s="235"/>
      <c r="WRF292" s="235"/>
      <c r="WRG292" s="235"/>
      <c r="WRH292" s="235"/>
      <c r="WRI292" s="235"/>
      <c r="WRJ292" s="235"/>
      <c r="WRK292" s="235"/>
      <c r="WRL292" s="236"/>
      <c r="WRM292" s="236"/>
      <c r="WRN292" s="208"/>
      <c r="WRP292" s="235"/>
      <c r="WRQ292" s="235"/>
      <c r="WRR292" s="235"/>
      <c r="WRS292" s="235"/>
      <c r="WRT292" s="235"/>
      <c r="WRU292" s="235"/>
      <c r="WRV292" s="235"/>
      <c r="WRW292" s="236"/>
      <c r="WRX292" s="236"/>
      <c r="WRY292" s="208"/>
      <c r="WSA292" s="235"/>
      <c r="WSB292" s="235"/>
      <c r="WSC292" s="235"/>
      <c r="WSD292" s="235"/>
      <c r="WSE292" s="235"/>
      <c r="WSF292" s="235"/>
      <c r="WSG292" s="235"/>
      <c r="WSH292" s="236"/>
      <c r="WSI292" s="236"/>
      <c r="WSJ292" s="208"/>
      <c r="WSL292" s="235"/>
      <c r="WSM292" s="235"/>
      <c r="WSN292" s="235"/>
      <c r="WSO292" s="235"/>
      <c r="WSP292" s="235"/>
      <c r="WSQ292" s="235"/>
      <c r="WSR292" s="235"/>
      <c r="WSS292" s="236"/>
      <c r="WST292" s="236"/>
      <c r="WSU292" s="208"/>
      <c r="WSW292" s="235"/>
      <c r="WSX292" s="235"/>
      <c r="WSY292" s="235"/>
      <c r="WSZ292" s="235"/>
      <c r="WTA292" s="235"/>
      <c r="WTB292" s="235"/>
      <c r="WTC292" s="235"/>
      <c r="WTD292" s="236"/>
      <c r="WTE292" s="236"/>
      <c r="WTF292" s="208"/>
      <c r="WTH292" s="235"/>
      <c r="WTI292" s="235"/>
      <c r="WTJ292" s="235"/>
      <c r="WTK292" s="235"/>
      <c r="WTL292" s="235"/>
      <c r="WTM292" s="235"/>
      <c r="WTN292" s="235"/>
      <c r="WTO292" s="236"/>
      <c r="WTP292" s="236"/>
      <c r="WTQ292" s="208"/>
      <c r="WTS292" s="235"/>
      <c r="WTT292" s="235"/>
      <c r="WTU292" s="235"/>
      <c r="WTV292" s="235"/>
      <c r="WTW292" s="235"/>
      <c r="WTX292" s="235"/>
      <c r="WTY292" s="235"/>
      <c r="WTZ292" s="236"/>
      <c r="WUA292" s="236"/>
      <c r="WUB292" s="208"/>
      <c r="WUD292" s="235"/>
      <c r="WUE292" s="235"/>
      <c r="WUF292" s="235"/>
      <c r="WUG292" s="235"/>
      <c r="WUH292" s="235"/>
      <c r="WUI292" s="235"/>
      <c r="WUJ292" s="235"/>
      <c r="WUK292" s="236"/>
      <c r="WUL292" s="236"/>
      <c r="WUM292" s="208"/>
      <c r="WUO292" s="235"/>
      <c r="WUP292" s="235"/>
      <c r="WUQ292" s="235"/>
      <c r="WUR292" s="235"/>
      <c r="WUS292" s="235"/>
      <c r="WUT292" s="235"/>
      <c r="WUU292" s="235"/>
      <c r="WUV292" s="236"/>
      <c r="WUW292" s="236"/>
      <c r="WUX292" s="208"/>
      <c r="WUZ292" s="235"/>
      <c r="WVA292" s="235"/>
      <c r="WVB292" s="235"/>
      <c r="WVC292" s="235"/>
      <c r="WVD292" s="235"/>
      <c r="WVE292" s="235"/>
      <c r="WVF292" s="235"/>
      <c r="WVG292" s="236"/>
      <c r="WVH292" s="236"/>
      <c r="WVI292" s="208"/>
      <c r="WVK292" s="235"/>
      <c r="WVL292" s="235"/>
      <c r="WVM292" s="235"/>
      <c r="WVN292" s="235"/>
      <c r="WVO292" s="235"/>
      <c r="WVP292" s="235"/>
      <c r="WVQ292" s="235"/>
      <c r="WVR292" s="236"/>
      <c r="WVS292" s="236"/>
      <c r="WVT292" s="208"/>
      <c r="WVV292" s="235"/>
      <c r="WVW292" s="235"/>
      <c r="WVX292" s="235"/>
      <c r="WVY292" s="235"/>
      <c r="WVZ292" s="235"/>
      <c r="WWA292" s="235"/>
      <c r="WWB292" s="235"/>
      <c r="WWC292" s="236"/>
      <c r="WWD292" s="236"/>
      <c r="WWE292" s="208"/>
      <c r="WWG292" s="235"/>
      <c r="WWH292" s="235"/>
      <c r="WWI292" s="235"/>
      <c r="WWJ292" s="235"/>
      <c r="WWK292" s="235"/>
      <c r="WWL292" s="235"/>
      <c r="WWM292" s="235"/>
      <c r="WWN292" s="236"/>
      <c r="WWO292" s="236"/>
      <c r="WWP292" s="208"/>
      <c r="WWR292" s="235"/>
      <c r="WWS292" s="235"/>
      <c r="WWT292" s="235"/>
      <c r="WWU292" s="235"/>
      <c r="WWV292" s="235"/>
      <c r="WWW292" s="235"/>
      <c r="WWX292" s="235"/>
      <c r="WWY292" s="236"/>
      <c r="WWZ292" s="236"/>
      <c r="WXA292" s="208"/>
      <c r="WXC292" s="235"/>
      <c r="WXD292" s="235"/>
      <c r="WXE292" s="235"/>
      <c r="WXF292" s="235"/>
      <c r="WXG292" s="235"/>
      <c r="WXH292" s="235"/>
      <c r="WXI292" s="235"/>
      <c r="WXJ292" s="236"/>
      <c r="WXK292" s="236"/>
      <c r="WXL292" s="208"/>
      <c r="WXN292" s="235"/>
      <c r="WXO292" s="235"/>
      <c r="WXP292" s="235"/>
      <c r="WXQ292" s="235"/>
      <c r="WXR292" s="235"/>
      <c r="WXS292" s="235"/>
      <c r="WXT292" s="235"/>
      <c r="WXU292" s="236"/>
      <c r="WXV292" s="236"/>
      <c r="WXW292" s="208"/>
      <c r="WXY292" s="235"/>
      <c r="WXZ292" s="235"/>
      <c r="WYA292" s="235"/>
      <c r="WYB292" s="235"/>
      <c r="WYC292" s="235"/>
      <c r="WYD292" s="235"/>
      <c r="WYE292" s="235"/>
      <c r="WYF292" s="236"/>
      <c r="WYG292" s="236"/>
      <c r="WYH292" s="208"/>
      <c r="WYJ292" s="235"/>
      <c r="WYK292" s="235"/>
      <c r="WYL292" s="235"/>
      <c r="WYM292" s="235"/>
      <c r="WYN292" s="235"/>
      <c r="WYO292" s="235"/>
      <c r="WYP292" s="235"/>
      <c r="WYQ292" s="236"/>
      <c r="WYR292" s="236"/>
      <c r="WYS292" s="208"/>
      <c r="WYU292" s="235"/>
      <c r="WYV292" s="235"/>
      <c r="WYW292" s="235"/>
      <c r="WYX292" s="235"/>
      <c r="WYY292" s="235"/>
      <c r="WYZ292" s="235"/>
      <c r="WZA292" s="235"/>
      <c r="WZB292" s="236"/>
      <c r="WZC292" s="236"/>
      <c r="WZD292" s="208"/>
      <c r="WZF292" s="235"/>
      <c r="WZG292" s="235"/>
      <c r="WZH292" s="235"/>
      <c r="WZI292" s="235"/>
      <c r="WZJ292" s="235"/>
      <c r="WZK292" s="235"/>
      <c r="WZL292" s="235"/>
      <c r="WZM292" s="236"/>
      <c r="WZN292" s="236"/>
      <c r="WZO292" s="208"/>
      <c r="WZQ292" s="235"/>
      <c r="WZR292" s="235"/>
      <c r="WZS292" s="235"/>
      <c r="WZT292" s="235"/>
      <c r="WZU292" s="235"/>
      <c r="WZV292" s="235"/>
      <c r="WZW292" s="235"/>
      <c r="WZX292" s="236"/>
      <c r="WZY292" s="236"/>
      <c r="WZZ292" s="208"/>
      <c r="XAB292" s="235"/>
      <c r="XAC292" s="235"/>
      <c r="XAD292" s="235"/>
      <c r="XAE292" s="235"/>
      <c r="XAF292" s="235"/>
      <c r="XAG292" s="235"/>
      <c r="XAH292" s="235"/>
      <c r="XAI292" s="236"/>
      <c r="XAJ292" s="236"/>
      <c r="XAK292" s="208"/>
      <c r="XAM292" s="235"/>
      <c r="XAN292" s="235"/>
      <c r="XAO292" s="235"/>
      <c r="XAP292" s="235"/>
      <c r="XAQ292" s="235"/>
      <c r="XAR292" s="235"/>
      <c r="XAS292" s="235"/>
      <c r="XAT292" s="236"/>
      <c r="XAU292" s="236"/>
      <c r="XAV292" s="208"/>
      <c r="XAX292" s="235"/>
      <c r="XAY292" s="235"/>
      <c r="XAZ292" s="235"/>
      <c r="XBA292" s="235"/>
      <c r="XBB292" s="235"/>
      <c r="XBC292" s="235"/>
      <c r="XBD292" s="235"/>
      <c r="XBE292" s="236"/>
      <c r="XBF292" s="236"/>
      <c r="XBG292" s="208"/>
      <c r="XBI292" s="235"/>
      <c r="XBJ292" s="235"/>
      <c r="XBK292" s="235"/>
      <c r="XBL292" s="235"/>
      <c r="XBM292" s="235"/>
      <c r="XBN292" s="235"/>
      <c r="XBO292" s="235"/>
      <c r="XBP292" s="236"/>
      <c r="XBQ292" s="236"/>
      <c r="XBR292" s="208"/>
      <c r="XBT292" s="235"/>
      <c r="XBU292" s="235"/>
      <c r="XBV292" s="235"/>
      <c r="XBW292" s="235"/>
      <c r="XBX292" s="235"/>
      <c r="XBY292" s="235"/>
      <c r="XBZ292" s="235"/>
      <c r="XCA292" s="236"/>
      <c r="XCB292" s="236"/>
      <c r="XCC292" s="208"/>
      <c r="XCE292" s="235"/>
      <c r="XCF292" s="235"/>
      <c r="XCG292" s="235"/>
      <c r="XCH292" s="235"/>
      <c r="XCI292" s="235"/>
      <c r="XCJ292" s="235"/>
      <c r="XCK292" s="235"/>
      <c r="XCL292" s="236"/>
      <c r="XCM292" s="236"/>
      <c r="XCN292" s="208"/>
      <c r="XCP292" s="235"/>
      <c r="XCQ292" s="235"/>
      <c r="XCR292" s="235"/>
      <c r="XCS292" s="235"/>
      <c r="XCT292" s="235"/>
      <c r="XCU292" s="235"/>
      <c r="XCV292" s="235"/>
      <c r="XCW292" s="236"/>
      <c r="XCX292" s="236"/>
      <c r="XCY292" s="208"/>
      <c r="XDA292" s="235"/>
      <c r="XDB292" s="235"/>
      <c r="XDC292" s="235"/>
      <c r="XDD292" s="235"/>
      <c r="XDE292" s="235"/>
      <c r="XDF292" s="235"/>
      <c r="XDG292" s="235"/>
      <c r="XDH292" s="236"/>
      <c r="XDI292" s="236"/>
      <c r="XDJ292" s="208"/>
      <c r="XDL292" s="235"/>
      <c r="XDM292" s="235"/>
      <c r="XDN292" s="235"/>
      <c r="XDO292" s="235"/>
      <c r="XDP292" s="235"/>
      <c r="XDQ292" s="235"/>
      <c r="XDR292" s="235"/>
      <c r="XDS292" s="236"/>
      <c r="XDT292" s="236"/>
      <c r="XDU292" s="208"/>
      <c r="XDW292" s="235"/>
      <c r="XDX292" s="235"/>
      <c r="XDY292" s="235"/>
      <c r="XDZ292" s="235"/>
      <c r="XEA292" s="235"/>
      <c r="XEB292" s="235"/>
      <c r="XEC292" s="235"/>
      <c r="XED292" s="236"/>
      <c r="XEE292" s="236"/>
      <c r="XEF292" s="208"/>
      <c r="XEH292" s="235"/>
      <c r="XEI292" s="235"/>
      <c r="XEJ292" s="235"/>
      <c r="XEK292" s="235"/>
      <c r="XEL292" s="235"/>
      <c r="XEM292" s="235"/>
      <c r="XEN292" s="235"/>
      <c r="XEO292" s="236"/>
      <c r="XEP292" s="236"/>
      <c r="XEQ292" s="208"/>
      <c r="XES292" s="235"/>
      <c r="XET292" s="235"/>
      <c r="XEU292" s="235"/>
      <c r="XEV292" s="235"/>
      <c r="XEW292" s="235"/>
      <c r="XEX292" s="235"/>
      <c r="XEY292" s="235"/>
      <c r="XEZ292" s="236"/>
      <c r="XFA292" s="236"/>
      <c r="XFB292" s="208"/>
      <c r="XFD292" s="235"/>
    </row>
    <row r="293" spans="1:3072 3074:4095 4097:14336 14338:15359 15361:16384" ht="20.25" customHeight="1">
      <c r="A293" s="212"/>
      <c r="B293" s="212"/>
      <c r="C293" s="212"/>
      <c r="D293" s="212"/>
      <c r="E293" s="212"/>
      <c r="F293" s="212"/>
      <c r="G293" s="212"/>
      <c r="H293" s="212"/>
      <c r="I293" s="212"/>
      <c r="J293" s="632"/>
      <c r="K293" s="212"/>
    </row>
    <row r="294" spans="1:3072 3074:4095 4097:14336 14338:15359 15361:16384" ht="20.25" customHeight="1">
      <c r="A294" s="212"/>
      <c r="B294" s="212"/>
      <c r="C294" s="212"/>
      <c r="D294" s="212"/>
      <c r="E294" s="212"/>
      <c r="H294" s="212"/>
      <c r="I294" s="212"/>
      <c r="J294" s="632"/>
      <c r="K294" s="212"/>
    </row>
    <row r="295" spans="1:3072 3074:4095 4097:14336 14338:15359 15361:16384" ht="54" customHeight="1">
      <c r="A295" s="203" t="s">
        <v>730</v>
      </c>
      <c r="B295" s="204" t="str">
        <f>'COMPOSIÇÕES AUXILIARES'!$A$136</f>
        <v>IFRR.13</v>
      </c>
      <c r="C295" s="989" t="str">
        <f>'COMPOSIÇÕES AUXILIARES'!$C$136</f>
        <v>Pintura esmalte sintético com pistola em pilares metálicos duplo C e gradil metálico, duas demãos, sem aplicação de zarcão. Cor conforme especificações técnicas</v>
      </c>
      <c r="D295" s="989"/>
      <c r="E295" s="989"/>
      <c r="F295" s="203" t="s">
        <v>285</v>
      </c>
      <c r="G295" s="206">
        <f>F299</f>
        <v>419.09999999999997</v>
      </c>
      <c r="H295" s="206">
        <f>'COMPOSIÇÕES AUXILIARES'!$G$146</f>
        <v>11.010839999999998</v>
      </c>
      <c r="I295" s="206">
        <f>ROUND(H295*$K$6,2)</f>
        <v>14.21</v>
      </c>
      <c r="J295" s="630">
        <f>ROUND(G295*H295,2)</f>
        <v>4614.6400000000003</v>
      </c>
      <c r="K295" s="207">
        <f>ROUND(G295*I295,2)</f>
        <v>5955.41</v>
      </c>
      <c r="L295" s="190" t="s">
        <v>921</v>
      </c>
    </row>
    <row r="296" spans="1:3072 3074:4095 4097:14336 14338:15359 15361:16384" ht="20.25" customHeight="1">
      <c r="A296" s="1003" t="s">
        <v>281</v>
      </c>
      <c r="B296" s="1003"/>
      <c r="C296" s="249" t="s">
        <v>291</v>
      </c>
      <c r="D296" s="212"/>
      <c r="E296" s="212"/>
      <c r="F296" s="212"/>
      <c r="G296" s="212"/>
      <c r="H296" s="212"/>
      <c r="I296" s="212"/>
      <c r="J296" s="632"/>
      <c r="K296" s="212"/>
    </row>
    <row r="297" spans="1:3072 3074:4095 4097:14336 14338:15359 15361:16384" ht="27.75" customHeight="1">
      <c r="A297" s="212"/>
      <c r="B297" s="212"/>
      <c r="C297" s="251" t="s">
        <v>416</v>
      </c>
      <c r="D297" s="251" t="s">
        <v>389</v>
      </c>
      <c r="E297" s="251" t="s">
        <v>489</v>
      </c>
      <c r="F297" s="251" t="s">
        <v>391</v>
      </c>
      <c r="G297" s="212"/>
      <c r="I297" s="212"/>
      <c r="J297" s="632"/>
      <c r="K297" s="212"/>
    </row>
    <row r="298" spans="1:3072 3074:4095 4097:14336 14338:15359 15361:16384" ht="21.75" customHeight="1">
      <c r="A298" s="212"/>
      <c r="B298" s="342" t="s">
        <v>531</v>
      </c>
      <c r="C298" s="329">
        <f>51.3+19.9+68.5</f>
        <v>139.69999999999999</v>
      </c>
      <c r="D298" s="329">
        <v>1.5</v>
      </c>
      <c r="E298" s="329">
        <v>2</v>
      </c>
      <c r="F298" s="330">
        <f>C298*D298*E298</f>
        <v>419.09999999999997</v>
      </c>
      <c r="G298" s="212"/>
      <c r="H298" s="212"/>
      <c r="I298" s="212"/>
      <c r="J298" s="632"/>
      <c r="K298" s="212"/>
    </row>
    <row r="299" spans="1:3072 3074:4095 4097:14336 14338:15359 15361:16384" ht="18.75" customHeight="1">
      <c r="A299" s="212"/>
      <c r="B299" s="212"/>
      <c r="C299" s="212"/>
      <c r="D299" s="212"/>
      <c r="E299" s="274" t="s">
        <v>441</v>
      </c>
      <c r="F299" s="272">
        <f>F298</f>
        <v>419.09999999999997</v>
      </c>
      <c r="G299" s="212"/>
      <c r="H299" s="212"/>
      <c r="I299" s="212"/>
      <c r="J299" s="632"/>
      <c r="K299" s="212"/>
    </row>
    <row r="300" spans="1:3072 3074:4095 4097:14336 14338:15359 15361:16384" ht="30.75" customHeight="1">
      <c r="A300" s="632"/>
      <c r="B300" s="632"/>
      <c r="C300" s="632"/>
      <c r="D300" s="632"/>
      <c r="E300" s="632"/>
      <c r="F300" s="632"/>
      <c r="G300" s="632"/>
      <c r="H300" s="632"/>
      <c r="I300" s="632"/>
      <c r="J300" s="632"/>
      <c r="K300" s="632"/>
    </row>
    <row r="301" spans="1:3072 3074:4095 4097:14336 14338:15359 15361:16384" ht="15.75" customHeight="1"/>
    <row r="304" spans="1:3072 3074:4095 4097:14336 14338:15359 15361:16384" ht="30.75" customHeight="1"/>
    <row r="305" spans="1:11" ht="15.75" customHeight="1"/>
    <row r="307" spans="1:11">
      <c r="A307" s="235"/>
      <c r="B307" s="258"/>
      <c r="C307" s="235"/>
      <c r="D307" s="235"/>
      <c r="E307" s="235"/>
      <c r="F307" s="235"/>
      <c r="G307" s="235"/>
      <c r="H307" s="235"/>
      <c r="I307" s="235"/>
      <c r="J307" s="635"/>
      <c r="K307" s="235"/>
    </row>
    <row r="308" spans="1:11">
      <c r="A308" s="235"/>
      <c r="B308" s="258"/>
      <c r="C308" s="235"/>
      <c r="D308" s="235"/>
      <c r="E308" s="235"/>
      <c r="F308" s="235"/>
      <c r="G308" s="235"/>
      <c r="H308" s="235"/>
      <c r="I308" s="235"/>
      <c r="J308" s="635"/>
      <c r="K308" s="235"/>
    </row>
  </sheetData>
  <autoFilter ref="A9:K298">
    <filterColumn colId="2" showButton="0"/>
    <filterColumn colId="3" showButton="0"/>
  </autoFilter>
  <mergeCells count="9092">
    <mergeCell ref="A188:B188"/>
    <mergeCell ref="B190:C190"/>
    <mergeCell ref="B273:B274"/>
    <mergeCell ref="B275:B276"/>
    <mergeCell ref="L281:M281"/>
    <mergeCell ref="L286:M286"/>
    <mergeCell ref="C16:E16"/>
    <mergeCell ref="A17:B17"/>
    <mergeCell ref="C295:E295"/>
    <mergeCell ref="A296:B296"/>
    <mergeCell ref="WOM287:WON287"/>
    <mergeCell ref="WOX287:WOY287"/>
    <mergeCell ref="WPI287:WPJ287"/>
    <mergeCell ref="WPT287:WPU287"/>
    <mergeCell ref="WQE287:WQF287"/>
    <mergeCell ref="WMJ287:WMK287"/>
    <mergeCell ref="WMU287:WMV287"/>
    <mergeCell ref="WNF287:WNG287"/>
    <mergeCell ref="WNQ287:WNR287"/>
    <mergeCell ref="WOB287:WOC287"/>
    <mergeCell ref="WKG287:WKH287"/>
    <mergeCell ref="WKR287:WKS287"/>
    <mergeCell ref="WLC287:WLD287"/>
    <mergeCell ref="WLN287:WLO287"/>
    <mergeCell ref="WLY287:WLZ287"/>
    <mergeCell ref="WID287:WIE287"/>
    <mergeCell ref="WIO287:WIP287"/>
    <mergeCell ref="WIZ287:WJA287"/>
    <mergeCell ref="WJK287:WJL287"/>
    <mergeCell ref="WJV287:WJW287"/>
    <mergeCell ref="A30:A33"/>
    <mergeCell ref="C208:F208"/>
    <mergeCell ref="A66:B66"/>
    <mergeCell ref="C72:E72"/>
    <mergeCell ref="C74:E74"/>
    <mergeCell ref="A75:B75"/>
    <mergeCell ref="C85:E85"/>
    <mergeCell ref="A86:B86"/>
    <mergeCell ref="C90:E90"/>
    <mergeCell ref="A91:B91"/>
    <mergeCell ref="B144:C144"/>
    <mergeCell ref="B145:C145"/>
    <mergeCell ref="B151:C151"/>
    <mergeCell ref="B152:C152"/>
    <mergeCell ref="B158:C158"/>
    <mergeCell ref="B159:C159"/>
    <mergeCell ref="B160:C160"/>
    <mergeCell ref="B161:C161"/>
    <mergeCell ref="B169:C169"/>
    <mergeCell ref="WUV287:WUW287"/>
    <mergeCell ref="WVG287:WVH287"/>
    <mergeCell ref="WVR287:WVS287"/>
    <mergeCell ref="WWC287:WWD287"/>
    <mergeCell ref="WWN287:WWO287"/>
    <mergeCell ref="WSS287:WST287"/>
    <mergeCell ref="WTD287:WTE287"/>
    <mergeCell ref="WTO287:WTP287"/>
    <mergeCell ref="WTZ287:WUA287"/>
    <mergeCell ref="B191:C191"/>
    <mergeCell ref="B265:B266"/>
    <mergeCell ref="A282:B282"/>
    <mergeCell ref="C204:E204"/>
    <mergeCell ref="C206:E206"/>
    <mergeCell ref="A207:B207"/>
    <mergeCell ref="C221:E221"/>
    <mergeCell ref="C195:E195"/>
    <mergeCell ref="A231:B231"/>
    <mergeCell ref="A222:B222"/>
    <mergeCell ref="C216:E216"/>
    <mergeCell ref="A217:B217"/>
    <mergeCell ref="WUK287:WUL287"/>
    <mergeCell ref="WQP287:WQQ287"/>
    <mergeCell ref="WRA287:WRB287"/>
    <mergeCell ref="WRL287:WRM287"/>
    <mergeCell ref="WRW287:WRX287"/>
    <mergeCell ref="WSH287:WSI287"/>
    <mergeCell ref="WHH287:WHI287"/>
    <mergeCell ref="WHS287:WHT287"/>
    <mergeCell ref="WDX287:WDY287"/>
    <mergeCell ref="WEI287:WEJ287"/>
    <mergeCell ref="WET287:WEU287"/>
    <mergeCell ref="XDH287:XDI287"/>
    <mergeCell ref="XDS287:XDT287"/>
    <mergeCell ref="XED287:XEE287"/>
    <mergeCell ref="XEO287:XEP287"/>
    <mergeCell ref="XEZ287:XFA287"/>
    <mergeCell ref="XBE287:XBF287"/>
    <mergeCell ref="XBP287:XBQ287"/>
    <mergeCell ref="XCA287:XCB287"/>
    <mergeCell ref="XCL287:XCM287"/>
    <mergeCell ref="XCW287:XCX287"/>
    <mergeCell ref="WZB287:WZC287"/>
    <mergeCell ref="WZM287:WZN287"/>
    <mergeCell ref="WZX287:WZY287"/>
    <mergeCell ref="XAI287:XAJ287"/>
    <mergeCell ref="XAT287:XAU287"/>
    <mergeCell ref="WWY287:WWZ287"/>
    <mergeCell ref="WXJ287:WXK287"/>
    <mergeCell ref="WXU287:WXV287"/>
    <mergeCell ref="WYF287:WYG287"/>
    <mergeCell ref="WYQ287:WYR287"/>
    <mergeCell ref="WFE287:WFF287"/>
    <mergeCell ref="WFP287:WFQ287"/>
    <mergeCell ref="WBU287:WBV287"/>
    <mergeCell ref="WCF287:WCG287"/>
    <mergeCell ref="WCQ287:WCR287"/>
    <mergeCell ref="WDB287:WDC287"/>
    <mergeCell ref="WDM287:WDN287"/>
    <mergeCell ref="WGA287:WGB287"/>
    <mergeCell ref="WGL287:WGM287"/>
    <mergeCell ref="WGW287:WGX287"/>
    <mergeCell ref="VZR287:VZS287"/>
    <mergeCell ref="WAC287:WAD287"/>
    <mergeCell ref="WAN287:WAO287"/>
    <mergeCell ref="WAY287:WAZ287"/>
    <mergeCell ref="WBJ287:WBK287"/>
    <mergeCell ref="VXO287:VXP287"/>
    <mergeCell ref="VXZ287:VYA287"/>
    <mergeCell ref="VYK287:VYL287"/>
    <mergeCell ref="VYV287:VYW287"/>
    <mergeCell ref="VZG287:VZH287"/>
    <mergeCell ref="VVL287:VVM287"/>
    <mergeCell ref="VVW287:VVX287"/>
    <mergeCell ref="VWH287:VWI287"/>
    <mergeCell ref="VWS287:VWT287"/>
    <mergeCell ref="VXD287:VXE287"/>
    <mergeCell ref="VTI287:VTJ287"/>
    <mergeCell ref="VTT287:VTU287"/>
    <mergeCell ref="VUE287:VUF287"/>
    <mergeCell ref="VUP287:VUQ287"/>
    <mergeCell ref="VVA287:VVB287"/>
    <mergeCell ref="VRF287:VRG287"/>
    <mergeCell ref="VRQ287:VRR287"/>
    <mergeCell ref="VSB287:VSC287"/>
    <mergeCell ref="VSM287:VSN287"/>
    <mergeCell ref="VSX287:VSY287"/>
    <mergeCell ref="VPC287:VPD287"/>
    <mergeCell ref="VPN287:VPO287"/>
    <mergeCell ref="VPY287:VPZ287"/>
    <mergeCell ref="VQJ287:VQK287"/>
    <mergeCell ref="VQU287:VQV287"/>
    <mergeCell ref="VMZ287:VNA287"/>
    <mergeCell ref="VNK287:VNL287"/>
    <mergeCell ref="VNV287:VNW287"/>
    <mergeCell ref="VOG287:VOH287"/>
    <mergeCell ref="VOR287:VOS287"/>
    <mergeCell ref="VKW287:VKX287"/>
    <mergeCell ref="VLH287:VLI287"/>
    <mergeCell ref="VLS287:VLT287"/>
    <mergeCell ref="VMD287:VME287"/>
    <mergeCell ref="VMO287:VMP287"/>
    <mergeCell ref="VIT287:VIU287"/>
    <mergeCell ref="VJE287:VJF287"/>
    <mergeCell ref="VJP287:VJQ287"/>
    <mergeCell ref="VKA287:VKB287"/>
    <mergeCell ref="VKL287:VKM287"/>
    <mergeCell ref="VGQ287:VGR287"/>
    <mergeCell ref="VHB287:VHC287"/>
    <mergeCell ref="VHM287:VHN287"/>
    <mergeCell ref="VHX287:VHY287"/>
    <mergeCell ref="VII287:VIJ287"/>
    <mergeCell ref="VEN287:VEO287"/>
    <mergeCell ref="VEY287:VEZ287"/>
    <mergeCell ref="VFJ287:VFK287"/>
    <mergeCell ref="VFU287:VFV287"/>
    <mergeCell ref="VGF287:VGG287"/>
    <mergeCell ref="VCK287:VCL287"/>
    <mergeCell ref="VCV287:VCW287"/>
    <mergeCell ref="VDG287:VDH287"/>
    <mergeCell ref="VDR287:VDS287"/>
    <mergeCell ref="VEC287:VED287"/>
    <mergeCell ref="VAH287:VAI287"/>
    <mergeCell ref="VAS287:VAT287"/>
    <mergeCell ref="VBD287:VBE287"/>
    <mergeCell ref="VBO287:VBP287"/>
    <mergeCell ref="VBZ287:VCA287"/>
    <mergeCell ref="UYE287:UYF287"/>
    <mergeCell ref="UYP287:UYQ287"/>
    <mergeCell ref="UZA287:UZB287"/>
    <mergeCell ref="UZL287:UZM287"/>
    <mergeCell ref="UZW287:UZX287"/>
    <mergeCell ref="UWB287:UWC287"/>
    <mergeCell ref="UWM287:UWN287"/>
    <mergeCell ref="UWX287:UWY287"/>
    <mergeCell ref="UXI287:UXJ287"/>
    <mergeCell ref="UXT287:UXU287"/>
    <mergeCell ref="UTY287:UTZ287"/>
    <mergeCell ref="UUJ287:UUK287"/>
    <mergeCell ref="UUU287:UUV287"/>
    <mergeCell ref="UVF287:UVG287"/>
    <mergeCell ref="UVQ287:UVR287"/>
    <mergeCell ref="URV287:URW287"/>
    <mergeCell ref="USG287:USH287"/>
    <mergeCell ref="USR287:USS287"/>
    <mergeCell ref="UTC287:UTD287"/>
    <mergeCell ref="UTN287:UTO287"/>
    <mergeCell ref="UPS287:UPT287"/>
    <mergeCell ref="UQD287:UQE287"/>
    <mergeCell ref="UQO287:UQP287"/>
    <mergeCell ref="UQZ287:URA287"/>
    <mergeCell ref="URK287:URL287"/>
    <mergeCell ref="UNP287:UNQ287"/>
    <mergeCell ref="UOA287:UOB287"/>
    <mergeCell ref="UOL287:UOM287"/>
    <mergeCell ref="UOW287:UOX287"/>
    <mergeCell ref="UPH287:UPI287"/>
    <mergeCell ref="ULM287:ULN287"/>
    <mergeCell ref="ULX287:ULY287"/>
    <mergeCell ref="UMI287:UMJ287"/>
    <mergeCell ref="UMT287:UMU287"/>
    <mergeCell ref="UNE287:UNF287"/>
    <mergeCell ref="UJJ287:UJK287"/>
    <mergeCell ref="UJU287:UJV287"/>
    <mergeCell ref="UKF287:UKG287"/>
    <mergeCell ref="UKQ287:UKR287"/>
    <mergeCell ref="ULB287:ULC287"/>
    <mergeCell ref="UHG287:UHH287"/>
    <mergeCell ref="UHR287:UHS287"/>
    <mergeCell ref="UIC287:UID287"/>
    <mergeCell ref="UIN287:UIO287"/>
    <mergeCell ref="UIY287:UIZ287"/>
    <mergeCell ref="UFD287:UFE287"/>
    <mergeCell ref="UFO287:UFP287"/>
    <mergeCell ref="UFZ287:UGA287"/>
    <mergeCell ref="UGK287:UGL287"/>
    <mergeCell ref="UGV287:UGW287"/>
    <mergeCell ref="UDA287:UDB287"/>
    <mergeCell ref="UDL287:UDM287"/>
    <mergeCell ref="UDW287:UDX287"/>
    <mergeCell ref="UEH287:UEI287"/>
    <mergeCell ref="UES287:UET287"/>
    <mergeCell ref="UAX287:UAY287"/>
    <mergeCell ref="UBI287:UBJ287"/>
    <mergeCell ref="UBT287:UBU287"/>
    <mergeCell ref="UCE287:UCF287"/>
    <mergeCell ref="UCP287:UCQ287"/>
    <mergeCell ref="TYU287:TYV287"/>
    <mergeCell ref="TZF287:TZG287"/>
    <mergeCell ref="TZQ287:TZR287"/>
    <mergeCell ref="UAB287:UAC287"/>
    <mergeCell ref="UAM287:UAN287"/>
    <mergeCell ref="TWR287:TWS287"/>
    <mergeCell ref="TXC287:TXD287"/>
    <mergeCell ref="TXN287:TXO287"/>
    <mergeCell ref="TXY287:TXZ287"/>
    <mergeCell ref="TYJ287:TYK287"/>
    <mergeCell ref="TUO287:TUP287"/>
    <mergeCell ref="TUZ287:TVA287"/>
    <mergeCell ref="TVK287:TVL287"/>
    <mergeCell ref="TVV287:TVW287"/>
    <mergeCell ref="TWG287:TWH287"/>
    <mergeCell ref="TSL287:TSM287"/>
    <mergeCell ref="TSW287:TSX287"/>
    <mergeCell ref="TTH287:TTI287"/>
    <mergeCell ref="TTS287:TTT287"/>
    <mergeCell ref="TUD287:TUE287"/>
    <mergeCell ref="TQI287:TQJ287"/>
    <mergeCell ref="TQT287:TQU287"/>
    <mergeCell ref="TRE287:TRF287"/>
    <mergeCell ref="TRP287:TRQ287"/>
    <mergeCell ref="TSA287:TSB287"/>
    <mergeCell ref="TOF287:TOG287"/>
    <mergeCell ref="TOQ287:TOR287"/>
    <mergeCell ref="TPB287:TPC287"/>
    <mergeCell ref="TPM287:TPN287"/>
    <mergeCell ref="TPX287:TPY287"/>
    <mergeCell ref="TMC287:TMD287"/>
    <mergeCell ref="TMN287:TMO287"/>
    <mergeCell ref="TMY287:TMZ287"/>
    <mergeCell ref="TNJ287:TNK287"/>
    <mergeCell ref="TNU287:TNV287"/>
    <mergeCell ref="TJZ287:TKA287"/>
    <mergeCell ref="TKK287:TKL287"/>
    <mergeCell ref="TKV287:TKW287"/>
    <mergeCell ref="TLG287:TLH287"/>
    <mergeCell ref="TLR287:TLS287"/>
    <mergeCell ref="THW287:THX287"/>
    <mergeCell ref="TIH287:TII287"/>
    <mergeCell ref="TIS287:TIT287"/>
    <mergeCell ref="TJD287:TJE287"/>
    <mergeCell ref="TJO287:TJP287"/>
    <mergeCell ref="TFT287:TFU287"/>
    <mergeCell ref="TGE287:TGF287"/>
    <mergeCell ref="TGP287:TGQ287"/>
    <mergeCell ref="THA287:THB287"/>
    <mergeCell ref="THL287:THM287"/>
    <mergeCell ref="TDQ287:TDR287"/>
    <mergeCell ref="TEB287:TEC287"/>
    <mergeCell ref="TEM287:TEN287"/>
    <mergeCell ref="TEX287:TEY287"/>
    <mergeCell ref="TFI287:TFJ287"/>
    <mergeCell ref="TBN287:TBO287"/>
    <mergeCell ref="TBY287:TBZ287"/>
    <mergeCell ref="TCJ287:TCK287"/>
    <mergeCell ref="TCU287:TCV287"/>
    <mergeCell ref="TDF287:TDG287"/>
    <mergeCell ref="SZK287:SZL287"/>
    <mergeCell ref="SZV287:SZW287"/>
    <mergeCell ref="TAG287:TAH287"/>
    <mergeCell ref="TAR287:TAS287"/>
    <mergeCell ref="TBC287:TBD287"/>
    <mergeCell ref="SXH287:SXI287"/>
    <mergeCell ref="SXS287:SXT287"/>
    <mergeCell ref="SYD287:SYE287"/>
    <mergeCell ref="SYO287:SYP287"/>
    <mergeCell ref="SYZ287:SZA287"/>
    <mergeCell ref="SVE287:SVF287"/>
    <mergeCell ref="SVP287:SVQ287"/>
    <mergeCell ref="SWA287:SWB287"/>
    <mergeCell ref="SWL287:SWM287"/>
    <mergeCell ref="SWW287:SWX287"/>
    <mergeCell ref="STB287:STC287"/>
    <mergeCell ref="STM287:STN287"/>
    <mergeCell ref="STX287:STY287"/>
    <mergeCell ref="SUI287:SUJ287"/>
    <mergeCell ref="SUT287:SUU287"/>
    <mergeCell ref="SQY287:SQZ287"/>
    <mergeCell ref="SRJ287:SRK287"/>
    <mergeCell ref="SRU287:SRV287"/>
    <mergeCell ref="SSF287:SSG287"/>
    <mergeCell ref="SSQ287:SSR287"/>
    <mergeCell ref="SOV287:SOW287"/>
    <mergeCell ref="SPG287:SPH287"/>
    <mergeCell ref="SPR287:SPS287"/>
    <mergeCell ref="SQC287:SQD287"/>
    <mergeCell ref="SQN287:SQO287"/>
    <mergeCell ref="SMS287:SMT287"/>
    <mergeCell ref="SND287:SNE287"/>
    <mergeCell ref="SNO287:SNP287"/>
    <mergeCell ref="SNZ287:SOA287"/>
    <mergeCell ref="SOK287:SOL287"/>
    <mergeCell ref="SKP287:SKQ287"/>
    <mergeCell ref="SLA287:SLB287"/>
    <mergeCell ref="SLL287:SLM287"/>
    <mergeCell ref="SLW287:SLX287"/>
    <mergeCell ref="SMH287:SMI287"/>
    <mergeCell ref="SIM287:SIN287"/>
    <mergeCell ref="SIX287:SIY287"/>
    <mergeCell ref="SJI287:SJJ287"/>
    <mergeCell ref="SJT287:SJU287"/>
    <mergeCell ref="SKE287:SKF287"/>
    <mergeCell ref="SGJ287:SGK287"/>
    <mergeCell ref="SGU287:SGV287"/>
    <mergeCell ref="SHF287:SHG287"/>
    <mergeCell ref="SHQ287:SHR287"/>
    <mergeCell ref="SIB287:SIC287"/>
    <mergeCell ref="SEG287:SEH287"/>
    <mergeCell ref="SER287:SES287"/>
    <mergeCell ref="SFC287:SFD287"/>
    <mergeCell ref="SFN287:SFO287"/>
    <mergeCell ref="SFY287:SFZ287"/>
    <mergeCell ref="SCD287:SCE287"/>
    <mergeCell ref="SCO287:SCP287"/>
    <mergeCell ref="SCZ287:SDA287"/>
    <mergeCell ref="SDK287:SDL287"/>
    <mergeCell ref="SDV287:SDW287"/>
    <mergeCell ref="SAA287:SAB287"/>
    <mergeCell ref="SAL287:SAM287"/>
    <mergeCell ref="SAW287:SAX287"/>
    <mergeCell ref="SBH287:SBI287"/>
    <mergeCell ref="SBS287:SBT287"/>
    <mergeCell ref="RXX287:RXY287"/>
    <mergeCell ref="RYI287:RYJ287"/>
    <mergeCell ref="RYT287:RYU287"/>
    <mergeCell ref="RZE287:RZF287"/>
    <mergeCell ref="RZP287:RZQ287"/>
    <mergeCell ref="RVU287:RVV287"/>
    <mergeCell ref="RWF287:RWG287"/>
    <mergeCell ref="RWQ287:RWR287"/>
    <mergeCell ref="RXB287:RXC287"/>
    <mergeCell ref="RXM287:RXN287"/>
    <mergeCell ref="RTR287:RTS287"/>
    <mergeCell ref="RUC287:RUD287"/>
    <mergeCell ref="RUN287:RUO287"/>
    <mergeCell ref="RUY287:RUZ287"/>
    <mergeCell ref="RVJ287:RVK287"/>
    <mergeCell ref="RRO287:RRP287"/>
    <mergeCell ref="RRZ287:RSA287"/>
    <mergeCell ref="RSK287:RSL287"/>
    <mergeCell ref="RSV287:RSW287"/>
    <mergeCell ref="RTG287:RTH287"/>
    <mergeCell ref="RPL287:RPM287"/>
    <mergeCell ref="RPW287:RPX287"/>
    <mergeCell ref="RQH287:RQI287"/>
    <mergeCell ref="RQS287:RQT287"/>
    <mergeCell ref="RRD287:RRE287"/>
    <mergeCell ref="RNI287:RNJ287"/>
    <mergeCell ref="RNT287:RNU287"/>
    <mergeCell ref="ROE287:ROF287"/>
    <mergeCell ref="ROP287:ROQ287"/>
    <mergeCell ref="RPA287:RPB287"/>
    <mergeCell ref="RLF287:RLG287"/>
    <mergeCell ref="RLQ287:RLR287"/>
    <mergeCell ref="RMB287:RMC287"/>
    <mergeCell ref="RMM287:RMN287"/>
    <mergeCell ref="RMX287:RMY287"/>
    <mergeCell ref="RJC287:RJD287"/>
    <mergeCell ref="RJN287:RJO287"/>
    <mergeCell ref="RJY287:RJZ287"/>
    <mergeCell ref="RKJ287:RKK287"/>
    <mergeCell ref="RKU287:RKV287"/>
    <mergeCell ref="RGZ287:RHA287"/>
    <mergeCell ref="RHK287:RHL287"/>
    <mergeCell ref="RHV287:RHW287"/>
    <mergeCell ref="RIG287:RIH287"/>
    <mergeCell ref="RIR287:RIS287"/>
    <mergeCell ref="REW287:REX287"/>
    <mergeCell ref="RFH287:RFI287"/>
    <mergeCell ref="RFS287:RFT287"/>
    <mergeCell ref="RGD287:RGE287"/>
    <mergeCell ref="RGO287:RGP287"/>
    <mergeCell ref="RCT287:RCU287"/>
    <mergeCell ref="RDE287:RDF287"/>
    <mergeCell ref="RDP287:RDQ287"/>
    <mergeCell ref="REA287:REB287"/>
    <mergeCell ref="REL287:REM287"/>
    <mergeCell ref="RAQ287:RAR287"/>
    <mergeCell ref="RBB287:RBC287"/>
    <mergeCell ref="RBM287:RBN287"/>
    <mergeCell ref="RBX287:RBY287"/>
    <mergeCell ref="RCI287:RCJ287"/>
    <mergeCell ref="QYN287:QYO287"/>
    <mergeCell ref="QYY287:QYZ287"/>
    <mergeCell ref="QZJ287:QZK287"/>
    <mergeCell ref="QZU287:QZV287"/>
    <mergeCell ref="RAF287:RAG287"/>
    <mergeCell ref="QWK287:QWL287"/>
    <mergeCell ref="QWV287:QWW287"/>
    <mergeCell ref="QXG287:QXH287"/>
    <mergeCell ref="QXR287:QXS287"/>
    <mergeCell ref="QYC287:QYD287"/>
    <mergeCell ref="QUH287:QUI287"/>
    <mergeCell ref="QUS287:QUT287"/>
    <mergeCell ref="QVD287:QVE287"/>
    <mergeCell ref="QVO287:QVP287"/>
    <mergeCell ref="QVZ287:QWA287"/>
    <mergeCell ref="QSE287:QSF287"/>
    <mergeCell ref="QSP287:QSQ287"/>
    <mergeCell ref="QTA287:QTB287"/>
    <mergeCell ref="QTL287:QTM287"/>
    <mergeCell ref="QTW287:QTX287"/>
    <mergeCell ref="QQB287:QQC287"/>
    <mergeCell ref="QQM287:QQN287"/>
    <mergeCell ref="QQX287:QQY287"/>
    <mergeCell ref="QRI287:QRJ287"/>
    <mergeCell ref="QRT287:QRU287"/>
    <mergeCell ref="QNY287:QNZ287"/>
    <mergeCell ref="QOJ287:QOK287"/>
    <mergeCell ref="QOU287:QOV287"/>
    <mergeCell ref="QPF287:QPG287"/>
    <mergeCell ref="QPQ287:QPR287"/>
    <mergeCell ref="QLV287:QLW287"/>
    <mergeCell ref="QMG287:QMH287"/>
    <mergeCell ref="QMR287:QMS287"/>
    <mergeCell ref="QNC287:QND287"/>
    <mergeCell ref="QNN287:QNO287"/>
    <mergeCell ref="QJS287:QJT287"/>
    <mergeCell ref="QKD287:QKE287"/>
    <mergeCell ref="QKO287:QKP287"/>
    <mergeCell ref="QKZ287:QLA287"/>
    <mergeCell ref="QLK287:QLL287"/>
    <mergeCell ref="QHP287:QHQ287"/>
    <mergeCell ref="QIA287:QIB287"/>
    <mergeCell ref="QIL287:QIM287"/>
    <mergeCell ref="QIW287:QIX287"/>
    <mergeCell ref="QJH287:QJI287"/>
    <mergeCell ref="QFM287:QFN287"/>
    <mergeCell ref="QFX287:QFY287"/>
    <mergeCell ref="QGI287:QGJ287"/>
    <mergeCell ref="QGT287:QGU287"/>
    <mergeCell ref="QHE287:QHF287"/>
    <mergeCell ref="QDJ287:QDK287"/>
    <mergeCell ref="QDU287:QDV287"/>
    <mergeCell ref="QEF287:QEG287"/>
    <mergeCell ref="QEQ287:QER287"/>
    <mergeCell ref="QFB287:QFC287"/>
    <mergeCell ref="QBG287:QBH287"/>
    <mergeCell ref="QBR287:QBS287"/>
    <mergeCell ref="QCC287:QCD287"/>
    <mergeCell ref="QCN287:QCO287"/>
    <mergeCell ref="QCY287:QCZ287"/>
    <mergeCell ref="PZD287:PZE287"/>
    <mergeCell ref="PZO287:PZP287"/>
    <mergeCell ref="PZZ287:QAA287"/>
    <mergeCell ref="QAK287:QAL287"/>
    <mergeCell ref="QAV287:QAW287"/>
    <mergeCell ref="PXA287:PXB287"/>
    <mergeCell ref="PXL287:PXM287"/>
    <mergeCell ref="PXW287:PXX287"/>
    <mergeCell ref="PYH287:PYI287"/>
    <mergeCell ref="PYS287:PYT287"/>
    <mergeCell ref="PUX287:PUY287"/>
    <mergeCell ref="PVI287:PVJ287"/>
    <mergeCell ref="PVT287:PVU287"/>
    <mergeCell ref="PWE287:PWF287"/>
    <mergeCell ref="PWP287:PWQ287"/>
    <mergeCell ref="PSU287:PSV287"/>
    <mergeCell ref="PTF287:PTG287"/>
    <mergeCell ref="PTQ287:PTR287"/>
    <mergeCell ref="PUB287:PUC287"/>
    <mergeCell ref="PUM287:PUN287"/>
    <mergeCell ref="PQR287:PQS287"/>
    <mergeCell ref="PRC287:PRD287"/>
    <mergeCell ref="PRN287:PRO287"/>
    <mergeCell ref="PRY287:PRZ287"/>
    <mergeCell ref="PSJ287:PSK287"/>
    <mergeCell ref="POO287:POP287"/>
    <mergeCell ref="POZ287:PPA287"/>
    <mergeCell ref="PPK287:PPL287"/>
    <mergeCell ref="PPV287:PPW287"/>
    <mergeCell ref="PQG287:PQH287"/>
    <mergeCell ref="PML287:PMM287"/>
    <mergeCell ref="PMW287:PMX287"/>
    <mergeCell ref="PNH287:PNI287"/>
    <mergeCell ref="PNS287:PNT287"/>
    <mergeCell ref="POD287:POE287"/>
    <mergeCell ref="PKI287:PKJ287"/>
    <mergeCell ref="PKT287:PKU287"/>
    <mergeCell ref="PLE287:PLF287"/>
    <mergeCell ref="PLP287:PLQ287"/>
    <mergeCell ref="PMA287:PMB287"/>
    <mergeCell ref="PIF287:PIG287"/>
    <mergeCell ref="PIQ287:PIR287"/>
    <mergeCell ref="PJB287:PJC287"/>
    <mergeCell ref="PJM287:PJN287"/>
    <mergeCell ref="PJX287:PJY287"/>
    <mergeCell ref="PGC287:PGD287"/>
    <mergeCell ref="PGN287:PGO287"/>
    <mergeCell ref="PGY287:PGZ287"/>
    <mergeCell ref="PHJ287:PHK287"/>
    <mergeCell ref="PHU287:PHV287"/>
    <mergeCell ref="PDZ287:PEA287"/>
    <mergeCell ref="PEK287:PEL287"/>
    <mergeCell ref="PEV287:PEW287"/>
    <mergeCell ref="PFG287:PFH287"/>
    <mergeCell ref="PFR287:PFS287"/>
    <mergeCell ref="PBW287:PBX287"/>
    <mergeCell ref="PCH287:PCI287"/>
    <mergeCell ref="PCS287:PCT287"/>
    <mergeCell ref="PDD287:PDE287"/>
    <mergeCell ref="PDO287:PDP287"/>
    <mergeCell ref="OZT287:OZU287"/>
    <mergeCell ref="PAE287:PAF287"/>
    <mergeCell ref="PAP287:PAQ287"/>
    <mergeCell ref="PBA287:PBB287"/>
    <mergeCell ref="PBL287:PBM287"/>
    <mergeCell ref="OXQ287:OXR287"/>
    <mergeCell ref="OYB287:OYC287"/>
    <mergeCell ref="OYM287:OYN287"/>
    <mergeCell ref="OYX287:OYY287"/>
    <mergeCell ref="OZI287:OZJ287"/>
    <mergeCell ref="OVN287:OVO287"/>
    <mergeCell ref="OVY287:OVZ287"/>
    <mergeCell ref="OWJ287:OWK287"/>
    <mergeCell ref="OWU287:OWV287"/>
    <mergeCell ref="OXF287:OXG287"/>
    <mergeCell ref="OTK287:OTL287"/>
    <mergeCell ref="OTV287:OTW287"/>
    <mergeCell ref="OUG287:OUH287"/>
    <mergeCell ref="OUR287:OUS287"/>
    <mergeCell ref="OVC287:OVD287"/>
    <mergeCell ref="ORH287:ORI287"/>
    <mergeCell ref="ORS287:ORT287"/>
    <mergeCell ref="OSD287:OSE287"/>
    <mergeCell ref="OSO287:OSP287"/>
    <mergeCell ref="OSZ287:OTA287"/>
    <mergeCell ref="OPE287:OPF287"/>
    <mergeCell ref="OPP287:OPQ287"/>
    <mergeCell ref="OQA287:OQB287"/>
    <mergeCell ref="OQL287:OQM287"/>
    <mergeCell ref="OQW287:OQX287"/>
    <mergeCell ref="ONB287:ONC287"/>
    <mergeCell ref="ONM287:ONN287"/>
    <mergeCell ref="ONX287:ONY287"/>
    <mergeCell ref="OOI287:OOJ287"/>
    <mergeCell ref="OOT287:OOU287"/>
    <mergeCell ref="OKY287:OKZ287"/>
    <mergeCell ref="OLJ287:OLK287"/>
    <mergeCell ref="OLU287:OLV287"/>
    <mergeCell ref="OMF287:OMG287"/>
    <mergeCell ref="OMQ287:OMR287"/>
    <mergeCell ref="OIV287:OIW287"/>
    <mergeCell ref="OJG287:OJH287"/>
    <mergeCell ref="OJR287:OJS287"/>
    <mergeCell ref="OKC287:OKD287"/>
    <mergeCell ref="OKN287:OKO287"/>
    <mergeCell ref="OGS287:OGT287"/>
    <mergeCell ref="OHD287:OHE287"/>
    <mergeCell ref="OHO287:OHP287"/>
    <mergeCell ref="OHZ287:OIA287"/>
    <mergeCell ref="OIK287:OIL287"/>
    <mergeCell ref="OEP287:OEQ287"/>
    <mergeCell ref="OFA287:OFB287"/>
    <mergeCell ref="OFL287:OFM287"/>
    <mergeCell ref="OFW287:OFX287"/>
    <mergeCell ref="OGH287:OGI287"/>
    <mergeCell ref="OCM287:OCN287"/>
    <mergeCell ref="OCX287:OCY287"/>
    <mergeCell ref="ODI287:ODJ287"/>
    <mergeCell ref="ODT287:ODU287"/>
    <mergeCell ref="OEE287:OEF287"/>
    <mergeCell ref="OAJ287:OAK287"/>
    <mergeCell ref="OAU287:OAV287"/>
    <mergeCell ref="OBF287:OBG287"/>
    <mergeCell ref="OBQ287:OBR287"/>
    <mergeCell ref="OCB287:OCC287"/>
    <mergeCell ref="NYG287:NYH287"/>
    <mergeCell ref="NYR287:NYS287"/>
    <mergeCell ref="NZC287:NZD287"/>
    <mergeCell ref="NZN287:NZO287"/>
    <mergeCell ref="NZY287:NZZ287"/>
    <mergeCell ref="NWD287:NWE287"/>
    <mergeCell ref="NWO287:NWP287"/>
    <mergeCell ref="NWZ287:NXA287"/>
    <mergeCell ref="NXK287:NXL287"/>
    <mergeCell ref="NXV287:NXW287"/>
    <mergeCell ref="NUA287:NUB287"/>
    <mergeCell ref="NUL287:NUM287"/>
    <mergeCell ref="NUW287:NUX287"/>
    <mergeCell ref="NVH287:NVI287"/>
    <mergeCell ref="NVS287:NVT287"/>
    <mergeCell ref="NRX287:NRY287"/>
    <mergeCell ref="NSI287:NSJ287"/>
    <mergeCell ref="NST287:NSU287"/>
    <mergeCell ref="NTE287:NTF287"/>
    <mergeCell ref="NTP287:NTQ287"/>
    <mergeCell ref="NPU287:NPV287"/>
    <mergeCell ref="NQF287:NQG287"/>
    <mergeCell ref="NQQ287:NQR287"/>
    <mergeCell ref="NRB287:NRC287"/>
    <mergeCell ref="NRM287:NRN287"/>
    <mergeCell ref="NNR287:NNS287"/>
    <mergeCell ref="NOC287:NOD287"/>
    <mergeCell ref="NON287:NOO287"/>
    <mergeCell ref="NOY287:NOZ287"/>
    <mergeCell ref="NPJ287:NPK287"/>
    <mergeCell ref="NLO287:NLP287"/>
    <mergeCell ref="NLZ287:NMA287"/>
    <mergeCell ref="NMK287:NML287"/>
    <mergeCell ref="NMV287:NMW287"/>
    <mergeCell ref="NNG287:NNH287"/>
    <mergeCell ref="NJL287:NJM287"/>
    <mergeCell ref="NJW287:NJX287"/>
    <mergeCell ref="NKH287:NKI287"/>
    <mergeCell ref="NKS287:NKT287"/>
    <mergeCell ref="NLD287:NLE287"/>
    <mergeCell ref="NHI287:NHJ287"/>
    <mergeCell ref="NHT287:NHU287"/>
    <mergeCell ref="NIE287:NIF287"/>
    <mergeCell ref="NIP287:NIQ287"/>
    <mergeCell ref="NJA287:NJB287"/>
    <mergeCell ref="NFF287:NFG287"/>
    <mergeCell ref="NFQ287:NFR287"/>
    <mergeCell ref="NGB287:NGC287"/>
    <mergeCell ref="NGM287:NGN287"/>
    <mergeCell ref="NGX287:NGY287"/>
    <mergeCell ref="NDC287:NDD287"/>
    <mergeCell ref="NDN287:NDO287"/>
    <mergeCell ref="NDY287:NDZ287"/>
    <mergeCell ref="NEJ287:NEK287"/>
    <mergeCell ref="NEU287:NEV287"/>
    <mergeCell ref="NAZ287:NBA287"/>
    <mergeCell ref="NBK287:NBL287"/>
    <mergeCell ref="NBV287:NBW287"/>
    <mergeCell ref="NCG287:NCH287"/>
    <mergeCell ref="NCR287:NCS287"/>
    <mergeCell ref="MYW287:MYX287"/>
    <mergeCell ref="MZH287:MZI287"/>
    <mergeCell ref="MZS287:MZT287"/>
    <mergeCell ref="NAD287:NAE287"/>
    <mergeCell ref="NAO287:NAP287"/>
    <mergeCell ref="MWT287:MWU287"/>
    <mergeCell ref="MXE287:MXF287"/>
    <mergeCell ref="MXP287:MXQ287"/>
    <mergeCell ref="MYA287:MYB287"/>
    <mergeCell ref="MYL287:MYM287"/>
    <mergeCell ref="MUQ287:MUR287"/>
    <mergeCell ref="MVB287:MVC287"/>
    <mergeCell ref="MVM287:MVN287"/>
    <mergeCell ref="MVX287:MVY287"/>
    <mergeCell ref="MWI287:MWJ287"/>
    <mergeCell ref="MSN287:MSO287"/>
    <mergeCell ref="MSY287:MSZ287"/>
    <mergeCell ref="MTJ287:MTK287"/>
    <mergeCell ref="MTU287:MTV287"/>
    <mergeCell ref="MUF287:MUG287"/>
    <mergeCell ref="MQK287:MQL287"/>
    <mergeCell ref="MQV287:MQW287"/>
    <mergeCell ref="MRG287:MRH287"/>
    <mergeCell ref="MRR287:MRS287"/>
    <mergeCell ref="MSC287:MSD287"/>
    <mergeCell ref="MOH287:MOI287"/>
    <mergeCell ref="MOS287:MOT287"/>
    <mergeCell ref="MPD287:MPE287"/>
    <mergeCell ref="MPO287:MPP287"/>
    <mergeCell ref="MPZ287:MQA287"/>
    <mergeCell ref="MME287:MMF287"/>
    <mergeCell ref="MMP287:MMQ287"/>
    <mergeCell ref="MNA287:MNB287"/>
    <mergeCell ref="MNL287:MNM287"/>
    <mergeCell ref="MNW287:MNX287"/>
    <mergeCell ref="MKB287:MKC287"/>
    <mergeCell ref="MKM287:MKN287"/>
    <mergeCell ref="MKX287:MKY287"/>
    <mergeCell ref="MLI287:MLJ287"/>
    <mergeCell ref="MLT287:MLU287"/>
    <mergeCell ref="MHY287:MHZ287"/>
    <mergeCell ref="MIJ287:MIK287"/>
    <mergeCell ref="MIU287:MIV287"/>
    <mergeCell ref="MJF287:MJG287"/>
    <mergeCell ref="MJQ287:MJR287"/>
    <mergeCell ref="MFV287:MFW287"/>
    <mergeCell ref="MGG287:MGH287"/>
    <mergeCell ref="MGR287:MGS287"/>
    <mergeCell ref="MHC287:MHD287"/>
    <mergeCell ref="MHN287:MHO287"/>
    <mergeCell ref="MDS287:MDT287"/>
    <mergeCell ref="MED287:MEE287"/>
    <mergeCell ref="MEO287:MEP287"/>
    <mergeCell ref="MEZ287:MFA287"/>
    <mergeCell ref="MFK287:MFL287"/>
    <mergeCell ref="MBP287:MBQ287"/>
    <mergeCell ref="MCA287:MCB287"/>
    <mergeCell ref="MCL287:MCM287"/>
    <mergeCell ref="MCW287:MCX287"/>
    <mergeCell ref="MDH287:MDI287"/>
    <mergeCell ref="LZM287:LZN287"/>
    <mergeCell ref="LZX287:LZY287"/>
    <mergeCell ref="MAI287:MAJ287"/>
    <mergeCell ref="MAT287:MAU287"/>
    <mergeCell ref="MBE287:MBF287"/>
    <mergeCell ref="LXJ287:LXK287"/>
    <mergeCell ref="LXU287:LXV287"/>
    <mergeCell ref="LYF287:LYG287"/>
    <mergeCell ref="LYQ287:LYR287"/>
    <mergeCell ref="LZB287:LZC287"/>
    <mergeCell ref="LVG287:LVH287"/>
    <mergeCell ref="LVR287:LVS287"/>
    <mergeCell ref="LWC287:LWD287"/>
    <mergeCell ref="LWN287:LWO287"/>
    <mergeCell ref="LWY287:LWZ287"/>
    <mergeCell ref="LTD287:LTE287"/>
    <mergeCell ref="LTO287:LTP287"/>
    <mergeCell ref="LTZ287:LUA287"/>
    <mergeCell ref="LUK287:LUL287"/>
    <mergeCell ref="LUV287:LUW287"/>
    <mergeCell ref="LRA287:LRB287"/>
    <mergeCell ref="LRL287:LRM287"/>
    <mergeCell ref="LRW287:LRX287"/>
    <mergeCell ref="LSH287:LSI287"/>
    <mergeCell ref="LSS287:LST287"/>
    <mergeCell ref="LOX287:LOY287"/>
    <mergeCell ref="LPI287:LPJ287"/>
    <mergeCell ref="LPT287:LPU287"/>
    <mergeCell ref="LQE287:LQF287"/>
    <mergeCell ref="LQP287:LQQ287"/>
    <mergeCell ref="LMU287:LMV287"/>
    <mergeCell ref="LNF287:LNG287"/>
    <mergeCell ref="LNQ287:LNR287"/>
    <mergeCell ref="LOB287:LOC287"/>
    <mergeCell ref="LOM287:LON287"/>
    <mergeCell ref="LKR287:LKS287"/>
    <mergeCell ref="LLC287:LLD287"/>
    <mergeCell ref="LLN287:LLO287"/>
    <mergeCell ref="LLY287:LLZ287"/>
    <mergeCell ref="LMJ287:LMK287"/>
    <mergeCell ref="LIO287:LIP287"/>
    <mergeCell ref="LIZ287:LJA287"/>
    <mergeCell ref="LJK287:LJL287"/>
    <mergeCell ref="LJV287:LJW287"/>
    <mergeCell ref="LKG287:LKH287"/>
    <mergeCell ref="LGL287:LGM287"/>
    <mergeCell ref="LGW287:LGX287"/>
    <mergeCell ref="LHH287:LHI287"/>
    <mergeCell ref="LHS287:LHT287"/>
    <mergeCell ref="LID287:LIE287"/>
    <mergeCell ref="LEI287:LEJ287"/>
    <mergeCell ref="LET287:LEU287"/>
    <mergeCell ref="LFE287:LFF287"/>
    <mergeCell ref="LFP287:LFQ287"/>
    <mergeCell ref="LGA287:LGB287"/>
    <mergeCell ref="LCF287:LCG287"/>
    <mergeCell ref="LCQ287:LCR287"/>
    <mergeCell ref="LDB287:LDC287"/>
    <mergeCell ref="LDM287:LDN287"/>
    <mergeCell ref="LDX287:LDY287"/>
    <mergeCell ref="LAC287:LAD287"/>
    <mergeCell ref="LAN287:LAO287"/>
    <mergeCell ref="LAY287:LAZ287"/>
    <mergeCell ref="LBJ287:LBK287"/>
    <mergeCell ref="LBU287:LBV287"/>
    <mergeCell ref="KXZ287:KYA287"/>
    <mergeCell ref="KYK287:KYL287"/>
    <mergeCell ref="KYV287:KYW287"/>
    <mergeCell ref="KZG287:KZH287"/>
    <mergeCell ref="KZR287:KZS287"/>
    <mergeCell ref="KVW287:KVX287"/>
    <mergeCell ref="KWH287:KWI287"/>
    <mergeCell ref="KWS287:KWT287"/>
    <mergeCell ref="KXD287:KXE287"/>
    <mergeCell ref="KXO287:KXP287"/>
    <mergeCell ref="KTT287:KTU287"/>
    <mergeCell ref="KUE287:KUF287"/>
    <mergeCell ref="KUP287:KUQ287"/>
    <mergeCell ref="KVA287:KVB287"/>
    <mergeCell ref="KVL287:KVM287"/>
    <mergeCell ref="KRQ287:KRR287"/>
    <mergeCell ref="KSB287:KSC287"/>
    <mergeCell ref="KSM287:KSN287"/>
    <mergeCell ref="KSX287:KSY287"/>
    <mergeCell ref="KTI287:KTJ287"/>
    <mergeCell ref="KPN287:KPO287"/>
    <mergeCell ref="KPY287:KPZ287"/>
    <mergeCell ref="KQJ287:KQK287"/>
    <mergeCell ref="KQU287:KQV287"/>
    <mergeCell ref="KRF287:KRG287"/>
    <mergeCell ref="KNK287:KNL287"/>
    <mergeCell ref="KNV287:KNW287"/>
    <mergeCell ref="KOG287:KOH287"/>
    <mergeCell ref="KOR287:KOS287"/>
    <mergeCell ref="KPC287:KPD287"/>
    <mergeCell ref="KLH287:KLI287"/>
    <mergeCell ref="KLS287:KLT287"/>
    <mergeCell ref="KMD287:KME287"/>
    <mergeCell ref="KMO287:KMP287"/>
    <mergeCell ref="KMZ287:KNA287"/>
    <mergeCell ref="KJE287:KJF287"/>
    <mergeCell ref="KJP287:KJQ287"/>
    <mergeCell ref="KKA287:KKB287"/>
    <mergeCell ref="KKL287:KKM287"/>
    <mergeCell ref="KKW287:KKX287"/>
    <mergeCell ref="KHB287:KHC287"/>
    <mergeCell ref="KHM287:KHN287"/>
    <mergeCell ref="KHX287:KHY287"/>
    <mergeCell ref="KII287:KIJ287"/>
    <mergeCell ref="KIT287:KIU287"/>
    <mergeCell ref="KEY287:KEZ287"/>
    <mergeCell ref="KFJ287:KFK287"/>
    <mergeCell ref="KFU287:KFV287"/>
    <mergeCell ref="KGF287:KGG287"/>
    <mergeCell ref="KGQ287:KGR287"/>
    <mergeCell ref="KCV287:KCW287"/>
    <mergeCell ref="KDG287:KDH287"/>
    <mergeCell ref="KDR287:KDS287"/>
    <mergeCell ref="KEC287:KED287"/>
    <mergeCell ref="KEN287:KEO287"/>
    <mergeCell ref="KAS287:KAT287"/>
    <mergeCell ref="KBD287:KBE287"/>
    <mergeCell ref="KBO287:KBP287"/>
    <mergeCell ref="KBZ287:KCA287"/>
    <mergeCell ref="KCK287:KCL287"/>
    <mergeCell ref="JYP287:JYQ287"/>
    <mergeCell ref="JZA287:JZB287"/>
    <mergeCell ref="JZL287:JZM287"/>
    <mergeCell ref="JZW287:JZX287"/>
    <mergeCell ref="KAH287:KAI287"/>
    <mergeCell ref="JWM287:JWN287"/>
    <mergeCell ref="JWX287:JWY287"/>
    <mergeCell ref="JXI287:JXJ287"/>
    <mergeCell ref="JXT287:JXU287"/>
    <mergeCell ref="JYE287:JYF287"/>
    <mergeCell ref="JUJ287:JUK287"/>
    <mergeCell ref="JUU287:JUV287"/>
    <mergeCell ref="JVF287:JVG287"/>
    <mergeCell ref="JVQ287:JVR287"/>
    <mergeCell ref="JWB287:JWC287"/>
    <mergeCell ref="JSG287:JSH287"/>
    <mergeCell ref="JSR287:JSS287"/>
    <mergeCell ref="JTC287:JTD287"/>
    <mergeCell ref="JTN287:JTO287"/>
    <mergeCell ref="JTY287:JTZ287"/>
    <mergeCell ref="JQD287:JQE287"/>
    <mergeCell ref="JQO287:JQP287"/>
    <mergeCell ref="JQZ287:JRA287"/>
    <mergeCell ref="JRK287:JRL287"/>
    <mergeCell ref="JRV287:JRW287"/>
    <mergeCell ref="JOA287:JOB287"/>
    <mergeCell ref="JOL287:JOM287"/>
    <mergeCell ref="JOW287:JOX287"/>
    <mergeCell ref="JPH287:JPI287"/>
    <mergeCell ref="JPS287:JPT287"/>
    <mergeCell ref="JLX287:JLY287"/>
    <mergeCell ref="JMI287:JMJ287"/>
    <mergeCell ref="JMT287:JMU287"/>
    <mergeCell ref="JNE287:JNF287"/>
    <mergeCell ref="JNP287:JNQ287"/>
    <mergeCell ref="JJU287:JJV287"/>
    <mergeCell ref="JKF287:JKG287"/>
    <mergeCell ref="JKQ287:JKR287"/>
    <mergeCell ref="JLB287:JLC287"/>
    <mergeCell ref="JLM287:JLN287"/>
    <mergeCell ref="JHR287:JHS287"/>
    <mergeCell ref="JIC287:JID287"/>
    <mergeCell ref="JIN287:JIO287"/>
    <mergeCell ref="JIY287:JIZ287"/>
    <mergeCell ref="JJJ287:JJK287"/>
    <mergeCell ref="JFO287:JFP287"/>
    <mergeCell ref="JFZ287:JGA287"/>
    <mergeCell ref="JGK287:JGL287"/>
    <mergeCell ref="JGV287:JGW287"/>
    <mergeCell ref="JHG287:JHH287"/>
    <mergeCell ref="JDL287:JDM287"/>
    <mergeCell ref="JDW287:JDX287"/>
    <mergeCell ref="JEH287:JEI287"/>
    <mergeCell ref="JES287:JET287"/>
    <mergeCell ref="JFD287:JFE287"/>
    <mergeCell ref="JBI287:JBJ287"/>
    <mergeCell ref="JBT287:JBU287"/>
    <mergeCell ref="JCE287:JCF287"/>
    <mergeCell ref="JCP287:JCQ287"/>
    <mergeCell ref="JDA287:JDB287"/>
    <mergeCell ref="IZF287:IZG287"/>
    <mergeCell ref="IZQ287:IZR287"/>
    <mergeCell ref="JAB287:JAC287"/>
    <mergeCell ref="JAM287:JAN287"/>
    <mergeCell ref="JAX287:JAY287"/>
    <mergeCell ref="IXC287:IXD287"/>
    <mergeCell ref="IXN287:IXO287"/>
    <mergeCell ref="IXY287:IXZ287"/>
    <mergeCell ref="IYJ287:IYK287"/>
    <mergeCell ref="IYU287:IYV287"/>
    <mergeCell ref="IUZ287:IVA287"/>
    <mergeCell ref="IVK287:IVL287"/>
    <mergeCell ref="IVV287:IVW287"/>
    <mergeCell ref="IWG287:IWH287"/>
    <mergeCell ref="IWR287:IWS287"/>
    <mergeCell ref="ISW287:ISX287"/>
    <mergeCell ref="ITH287:ITI287"/>
    <mergeCell ref="ITS287:ITT287"/>
    <mergeCell ref="IUD287:IUE287"/>
    <mergeCell ref="IUO287:IUP287"/>
    <mergeCell ref="IQT287:IQU287"/>
    <mergeCell ref="IRE287:IRF287"/>
    <mergeCell ref="IRP287:IRQ287"/>
    <mergeCell ref="ISA287:ISB287"/>
    <mergeCell ref="ISL287:ISM287"/>
    <mergeCell ref="IOQ287:IOR287"/>
    <mergeCell ref="IPB287:IPC287"/>
    <mergeCell ref="IPM287:IPN287"/>
    <mergeCell ref="IPX287:IPY287"/>
    <mergeCell ref="IQI287:IQJ287"/>
    <mergeCell ref="IMN287:IMO287"/>
    <mergeCell ref="IMY287:IMZ287"/>
    <mergeCell ref="INJ287:INK287"/>
    <mergeCell ref="INU287:INV287"/>
    <mergeCell ref="IOF287:IOG287"/>
    <mergeCell ref="IKK287:IKL287"/>
    <mergeCell ref="IKV287:IKW287"/>
    <mergeCell ref="ILG287:ILH287"/>
    <mergeCell ref="ILR287:ILS287"/>
    <mergeCell ref="IMC287:IMD287"/>
    <mergeCell ref="IIH287:III287"/>
    <mergeCell ref="IIS287:IIT287"/>
    <mergeCell ref="IJD287:IJE287"/>
    <mergeCell ref="IJO287:IJP287"/>
    <mergeCell ref="IJZ287:IKA287"/>
    <mergeCell ref="IGE287:IGF287"/>
    <mergeCell ref="IGP287:IGQ287"/>
    <mergeCell ref="IHA287:IHB287"/>
    <mergeCell ref="IHL287:IHM287"/>
    <mergeCell ref="IHW287:IHX287"/>
    <mergeCell ref="IEB287:IEC287"/>
    <mergeCell ref="IEM287:IEN287"/>
    <mergeCell ref="IEX287:IEY287"/>
    <mergeCell ref="IFI287:IFJ287"/>
    <mergeCell ref="IFT287:IFU287"/>
    <mergeCell ref="IBY287:IBZ287"/>
    <mergeCell ref="ICJ287:ICK287"/>
    <mergeCell ref="ICU287:ICV287"/>
    <mergeCell ref="IDF287:IDG287"/>
    <mergeCell ref="IDQ287:IDR287"/>
    <mergeCell ref="HZV287:HZW287"/>
    <mergeCell ref="IAG287:IAH287"/>
    <mergeCell ref="IAR287:IAS287"/>
    <mergeCell ref="IBC287:IBD287"/>
    <mergeCell ref="IBN287:IBO287"/>
    <mergeCell ref="HXS287:HXT287"/>
    <mergeCell ref="HYD287:HYE287"/>
    <mergeCell ref="HYO287:HYP287"/>
    <mergeCell ref="HYZ287:HZA287"/>
    <mergeCell ref="HZK287:HZL287"/>
    <mergeCell ref="HVP287:HVQ287"/>
    <mergeCell ref="HWA287:HWB287"/>
    <mergeCell ref="HWL287:HWM287"/>
    <mergeCell ref="HWW287:HWX287"/>
    <mergeCell ref="HXH287:HXI287"/>
    <mergeCell ref="HTM287:HTN287"/>
    <mergeCell ref="HTX287:HTY287"/>
    <mergeCell ref="HUI287:HUJ287"/>
    <mergeCell ref="HUT287:HUU287"/>
    <mergeCell ref="HVE287:HVF287"/>
    <mergeCell ref="HRJ287:HRK287"/>
    <mergeCell ref="HRU287:HRV287"/>
    <mergeCell ref="HSF287:HSG287"/>
    <mergeCell ref="HSQ287:HSR287"/>
    <mergeCell ref="HTB287:HTC287"/>
    <mergeCell ref="HPG287:HPH287"/>
    <mergeCell ref="HPR287:HPS287"/>
    <mergeCell ref="HQC287:HQD287"/>
    <mergeCell ref="HQN287:HQO287"/>
    <mergeCell ref="HQY287:HQZ287"/>
    <mergeCell ref="HND287:HNE287"/>
    <mergeCell ref="HNO287:HNP287"/>
    <mergeCell ref="HNZ287:HOA287"/>
    <mergeCell ref="HOK287:HOL287"/>
    <mergeCell ref="HOV287:HOW287"/>
    <mergeCell ref="HLA287:HLB287"/>
    <mergeCell ref="HLL287:HLM287"/>
    <mergeCell ref="HLW287:HLX287"/>
    <mergeCell ref="HMH287:HMI287"/>
    <mergeCell ref="HMS287:HMT287"/>
    <mergeCell ref="HIX287:HIY287"/>
    <mergeCell ref="HJI287:HJJ287"/>
    <mergeCell ref="HJT287:HJU287"/>
    <mergeCell ref="HKE287:HKF287"/>
    <mergeCell ref="HKP287:HKQ287"/>
    <mergeCell ref="HGU287:HGV287"/>
    <mergeCell ref="HHF287:HHG287"/>
    <mergeCell ref="HHQ287:HHR287"/>
    <mergeCell ref="HIB287:HIC287"/>
    <mergeCell ref="HIM287:HIN287"/>
    <mergeCell ref="HER287:HES287"/>
    <mergeCell ref="HFC287:HFD287"/>
    <mergeCell ref="HFN287:HFO287"/>
    <mergeCell ref="HFY287:HFZ287"/>
    <mergeCell ref="HGJ287:HGK287"/>
    <mergeCell ref="HCO287:HCP287"/>
    <mergeCell ref="HCZ287:HDA287"/>
    <mergeCell ref="HDK287:HDL287"/>
    <mergeCell ref="HDV287:HDW287"/>
    <mergeCell ref="HEG287:HEH287"/>
    <mergeCell ref="HAL287:HAM287"/>
    <mergeCell ref="HAW287:HAX287"/>
    <mergeCell ref="HBH287:HBI287"/>
    <mergeCell ref="HBS287:HBT287"/>
    <mergeCell ref="HCD287:HCE287"/>
    <mergeCell ref="GYI287:GYJ287"/>
    <mergeCell ref="GYT287:GYU287"/>
    <mergeCell ref="GZE287:GZF287"/>
    <mergeCell ref="GZP287:GZQ287"/>
    <mergeCell ref="HAA287:HAB287"/>
    <mergeCell ref="GWF287:GWG287"/>
    <mergeCell ref="GWQ287:GWR287"/>
    <mergeCell ref="GXB287:GXC287"/>
    <mergeCell ref="GXM287:GXN287"/>
    <mergeCell ref="GXX287:GXY287"/>
    <mergeCell ref="GUC287:GUD287"/>
    <mergeCell ref="GUN287:GUO287"/>
    <mergeCell ref="GUY287:GUZ287"/>
    <mergeCell ref="GVJ287:GVK287"/>
    <mergeCell ref="GVU287:GVV287"/>
    <mergeCell ref="GRZ287:GSA287"/>
    <mergeCell ref="GSK287:GSL287"/>
    <mergeCell ref="GSV287:GSW287"/>
    <mergeCell ref="GTG287:GTH287"/>
    <mergeCell ref="GTR287:GTS287"/>
    <mergeCell ref="GPW287:GPX287"/>
    <mergeCell ref="GQH287:GQI287"/>
    <mergeCell ref="GQS287:GQT287"/>
    <mergeCell ref="GRD287:GRE287"/>
    <mergeCell ref="GRO287:GRP287"/>
    <mergeCell ref="GNT287:GNU287"/>
    <mergeCell ref="GOE287:GOF287"/>
    <mergeCell ref="GOP287:GOQ287"/>
    <mergeCell ref="GPA287:GPB287"/>
    <mergeCell ref="GPL287:GPM287"/>
    <mergeCell ref="GLQ287:GLR287"/>
    <mergeCell ref="GMB287:GMC287"/>
    <mergeCell ref="GMM287:GMN287"/>
    <mergeCell ref="GMX287:GMY287"/>
    <mergeCell ref="GNI287:GNJ287"/>
    <mergeCell ref="GJN287:GJO287"/>
    <mergeCell ref="GJY287:GJZ287"/>
    <mergeCell ref="GKJ287:GKK287"/>
    <mergeCell ref="GKU287:GKV287"/>
    <mergeCell ref="GLF287:GLG287"/>
    <mergeCell ref="GHK287:GHL287"/>
    <mergeCell ref="GHV287:GHW287"/>
    <mergeCell ref="GIG287:GIH287"/>
    <mergeCell ref="GIR287:GIS287"/>
    <mergeCell ref="GJC287:GJD287"/>
    <mergeCell ref="GFH287:GFI287"/>
    <mergeCell ref="GFS287:GFT287"/>
    <mergeCell ref="GGD287:GGE287"/>
    <mergeCell ref="GGO287:GGP287"/>
    <mergeCell ref="GGZ287:GHA287"/>
    <mergeCell ref="GDE287:GDF287"/>
    <mergeCell ref="GDP287:GDQ287"/>
    <mergeCell ref="GEA287:GEB287"/>
    <mergeCell ref="GEL287:GEM287"/>
    <mergeCell ref="GEW287:GEX287"/>
    <mergeCell ref="GBB287:GBC287"/>
    <mergeCell ref="GBM287:GBN287"/>
    <mergeCell ref="GBX287:GBY287"/>
    <mergeCell ref="GCI287:GCJ287"/>
    <mergeCell ref="GCT287:GCU287"/>
    <mergeCell ref="FYY287:FYZ287"/>
    <mergeCell ref="FZJ287:FZK287"/>
    <mergeCell ref="FZU287:FZV287"/>
    <mergeCell ref="GAF287:GAG287"/>
    <mergeCell ref="GAQ287:GAR287"/>
    <mergeCell ref="FWV287:FWW287"/>
    <mergeCell ref="FXG287:FXH287"/>
    <mergeCell ref="FXR287:FXS287"/>
    <mergeCell ref="FYC287:FYD287"/>
    <mergeCell ref="FYN287:FYO287"/>
    <mergeCell ref="FUS287:FUT287"/>
    <mergeCell ref="FVD287:FVE287"/>
    <mergeCell ref="FVO287:FVP287"/>
    <mergeCell ref="FVZ287:FWA287"/>
    <mergeCell ref="FWK287:FWL287"/>
    <mergeCell ref="FSP287:FSQ287"/>
    <mergeCell ref="FTA287:FTB287"/>
    <mergeCell ref="FTL287:FTM287"/>
    <mergeCell ref="FTW287:FTX287"/>
    <mergeCell ref="FUH287:FUI287"/>
    <mergeCell ref="FQM287:FQN287"/>
    <mergeCell ref="FQX287:FQY287"/>
    <mergeCell ref="FRI287:FRJ287"/>
    <mergeCell ref="FRT287:FRU287"/>
    <mergeCell ref="FSE287:FSF287"/>
    <mergeCell ref="FOJ287:FOK287"/>
    <mergeCell ref="FOU287:FOV287"/>
    <mergeCell ref="FPF287:FPG287"/>
    <mergeCell ref="FPQ287:FPR287"/>
    <mergeCell ref="FQB287:FQC287"/>
    <mergeCell ref="FMG287:FMH287"/>
    <mergeCell ref="FMR287:FMS287"/>
    <mergeCell ref="FNC287:FND287"/>
    <mergeCell ref="FNN287:FNO287"/>
    <mergeCell ref="FNY287:FNZ287"/>
    <mergeCell ref="FKD287:FKE287"/>
    <mergeCell ref="FKO287:FKP287"/>
    <mergeCell ref="FKZ287:FLA287"/>
    <mergeCell ref="FLK287:FLL287"/>
    <mergeCell ref="FLV287:FLW287"/>
    <mergeCell ref="FIA287:FIB287"/>
    <mergeCell ref="FIL287:FIM287"/>
    <mergeCell ref="FIW287:FIX287"/>
    <mergeCell ref="FJH287:FJI287"/>
    <mergeCell ref="FJS287:FJT287"/>
    <mergeCell ref="FFX287:FFY287"/>
    <mergeCell ref="FGI287:FGJ287"/>
    <mergeCell ref="FGT287:FGU287"/>
    <mergeCell ref="FHE287:FHF287"/>
    <mergeCell ref="FHP287:FHQ287"/>
    <mergeCell ref="FDU287:FDV287"/>
    <mergeCell ref="FEF287:FEG287"/>
    <mergeCell ref="FEQ287:FER287"/>
    <mergeCell ref="FFB287:FFC287"/>
    <mergeCell ref="FFM287:FFN287"/>
    <mergeCell ref="FBR287:FBS287"/>
    <mergeCell ref="FCC287:FCD287"/>
    <mergeCell ref="FCN287:FCO287"/>
    <mergeCell ref="FCY287:FCZ287"/>
    <mergeCell ref="FDJ287:FDK287"/>
    <mergeCell ref="EZO287:EZP287"/>
    <mergeCell ref="EZZ287:FAA287"/>
    <mergeCell ref="FAK287:FAL287"/>
    <mergeCell ref="FAV287:FAW287"/>
    <mergeCell ref="FBG287:FBH287"/>
    <mergeCell ref="EXL287:EXM287"/>
    <mergeCell ref="EXW287:EXX287"/>
    <mergeCell ref="EYH287:EYI287"/>
    <mergeCell ref="EYS287:EYT287"/>
    <mergeCell ref="EZD287:EZE287"/>
    <mergeCell ref="EVI287:EVJ287"/>
    <mergeCell ref="EVT287:EVU287"/>
    <mergeCell ref="EWE287:EWF287"/>
    <mergeCell ref="EWP287:EWQ287"/>
    <mergeCell ref="EXA287:EXB287"/>
    <mergeCell ref="ETF287:ETG287"/>
    <mergeCell ref="ETQ287:ETR287"/>
    <mergeCell ref="EUB287:EUC287"/>
    <mergeCell ref="EUM287:EUN287"/>
    <mergeCell ref="EUX287:EUY287"/>
    <mergeCell ref="ERC287:ERD287"/>
    <mergeCell ref="ERN287:ERO287"/>
    <mergeCell ref="ERY287:ERZ287"/>
    <mergeCell ref="ESJ287:ESK287"/>
    <mergeCell ref="ESU287:ESV287"/>
    <mergeCell ref="EOZ287:EPA287"/>
    <mergeCell ref="EPK287:EPL287"/>
    <mergeCell ref="EPV287:EPW287"/>
    <mergeCell ref="EQG287:EQH287"/>
    <mergeCell ref="EQR287:EQS287"/>
    <mergeCell ref="EMW287:EMX287"/>
    <mergeCell ref="ENH287:ENI287"/>
    <mergeCell ref="ENS287:ENT287"/>
    <mergeCell ref="EOD287:EOE287"/>
    <mergeCell ref="EOO287:EOP287"/>
    <mergeCell ref="EKT287:EKU287"/>
    <mergeCell ref="ELE287:ELF287"/>
    <mergeCell ref="ELP287:ELQ287"/>
    <mergeCell ref="EMA287:EMB287"/>
    <mergeCell ref="EML287:EMM287"/>
    <mergeCell ref="EIQ287:EIR287"/>
    <mergeCell ref="EJB287:EJC287"/>
    <mergeCell ref="EJM287:EJN287"/>
    <mergeCell ref="EJX287:EJY287"/>
    <mergeCell ref="EKI287:EKJ287"/>
    <mergeCell ref="EGN287:EGO287"/>
    <mergeCell ref="EGY287:EGZ287"/>
    <mergeCell ref="EHJ287:EHK287"/>
    <mergeCell ref="EHU287:EHV287"/>
    <mergeCell ref="EIF287:EIG287"/>
    <mergeCell ref="EEK287:EEL287"/>
    <mergeCell ref="EEV287:EEW287"/>
    <mergeCell ref="EFG287:EFH287"/>
    <mergeCell ref="EFR287:EFS287"/>
    <mergeCell ref="EGC287:EGD287"/>
    <mergeCell ref="ECH287:ECI287"/>
    <mergeCell ref="ECS287:ECT287"/>
    <mergeCell ref="EDD287:EDE287"/>
    <mergeCell ref="EDO287:EDP287"/>
    <mergeCell ref="EDZ287:EEA287"/>
    <mergeCell ref="EAE287:EAF287"/>
    <mergeCell ref="EAP287:EAQ287"/>
    <mergeCell ref="EBA287:EBB287"/>
    <mergeCell ref="EBL287:EBM287"/>
    <mergeCell ref="EBW287:EBX287"/>
    <mergeCell ref="DYB287:DYC287"/>
    <mergeCell ref="DYM287:DYN287"/>
    <mergeCell ref="DYX287:DYY287"/>
    <mergeCell ref="DZI287:DZJ287"/>
    <mergeCell ref="DZT287:DZU287"/>
    <mergeCell ref="DVY287:DVZ287"/>
    <mergeCell ref="DWJ287:DWK287"/>
    <mergeCell ref="DWU287:DWV287"/>
    <mergeCell ref="DXF287:DXG287"/>
    <mergeCell ref="DXQ287:DXR287"/>
    <mergeCell ref="DTV287:DTW287"/>
    <mergeCell ref="DUG287:DUH287"/>
    <mergeCell ref="DUR287:DUS287"/>
    <mergeCell ref="DVC287:DVD287"/>
    <mergeCell ref="DVN287:DVO287"/>
    <mergeCell ref="DRS287:DRT287"/>
    <mergeCell ref="DSD287:DSE287"/>
    <mergeCell ref="DSO287:DSP287"/>
    <mergeCell ref="DSZ287:DTA287"/>
    <mergeCell ref="DTK287:DTL287"/>
    <mergeCell ref="DPP287:DPQ287"/>
    <mergeCell ref="DQA287:DQB287"/>
    <mergeCell ref="DQL287:DQM287"/>
    <mergeCell ref="DQW287:DQX287"/>
    <mergeCell ref="DRH287:DRI287"/>
    <mergeCell ref="DNM287:DNN287"/>
    <mergeCell ref="DNX287:DNY287"/>
    <mergeCell ref="DOI287:DOJ287"/>
    <mergeCell ref="DOT287:DOU287"/>
    <mergeCell ref="DPE287:DPF287"/>
    <mergeCell ref="DLJ287:DLK287"/>
    <mergeCell ref="DLU287:DLV287"/>
    <mergeCell ref="DMF287:DMG287"/>
    <mergeCell ref="DMQ287:DMR287"/>
    <mergeCell ref="DNB287:DNC287"/>
    <mergeCell ref="DJG287:DJH287"/>
    <mergeCell ref="DJR287:DJS287"/>
    <mergeCell ref="DKC287:DKD287"/>
    <mergeCell ref="DKN287:DKO287"/>
    <mergeCell ref="DKY287:DKZ287"/>
    <mergeCell ref="DHD287:DHE287"/>
    <mergeCell ref="DHO287:DHP287"/>
    <mergeCell ref="DHZ287:DIA287"/>
    <mergeCell ref="DIK287:DIL287"/>
    <mergeCell ref="DIV287:DIW287"/>
    <mergeCell ref="DFA287:DFB287"/>
    <mergeCell ref="DFL287:DFM287"/>
    <mergeCell ref="DFW287:DFX287"/>
    <mergeCell ref="DGH287:DGI287"/>
    <mergeCell ref="DGS287:DGT287"/>
    <mergeCell ref="DCX287:DCY287"/>
    <mergeCell ref="DDI287:DDJ287"/>
    <mergeCell ref="DDT287:DDU287"/>
    <mergeCell ref="DEE287:DEF287"/>
    <mergeCell ref="DEP287:DEQ287"/>
    <mergeCell ref="DAU287:DAV287"/>
    <mergeCell ref="DBF287:DBG287"/>
    <mergeCell ref="DBQ287:DBR287"/>
    <mergeCell ref="DCB287:DCC287"/>
    <mergeCell ref="DCM287:DCN287"/>
    <mergeCell ref="CYR287:CYS287"/>
    <mergeCell ref="CZC287:CZD287"/>
    <mergeCell ref="CZN287:CZO287"/>
    <mergeCell ref="CZY287:CZZ287"/>
    <mergeCell ref="DAJ287:DAK287"/>
    <mergeCell ref="CWO287:CWP287"/>
    <mergeCell ref="CWZ287:CXA287"/>
    <mergeCell ref="CXK287:CXL287"/>
    <mergeCell ref="CXV287:CXW287"/>
    <mergeCell ref="CYG287:CYH287"/>
    <mergeCell ref="CUL287:CUM287"/>
    <mergeCell ref="CUW287:CUX287"/>
    <mergeCell ref="CVH287:CVI287"/>
    <mergeCell ref="CVS287:CVT287"/>
    <mergeCell ref="CWD287:CWE287"/>
    <mergeCell ref="CSI287:CSJ287"/>
    <mergeCell ref="CST287:CSU287"/>
    <mergeCell ref="CTE287:CTF287"/>
    <mergeCell ref="CTP287:CTQ287"/>
    <mergeCell ref="CUA287:CUB287"/>
    <mergeCell ref="CQF287:CQG287"/>
    <mergeCell ref="CQQ287:CQR287"/>
    <mergeCell ref="CRB287:CRC287"/>
    <mergeCell ref="CRM287:CRN287"/>
    <mergeCell ref="CRX287:CRY287"/>
    <mergeCell ref="COC287:COD287"/>
    <mergeCell ref="CON287:COO287"/>
    <mergeCell ref="COY287:COZ287"/>
    <mergeCell ref="CPJ287:CPK287"/>
    <mergeCell ref="CPU287:CPV287"/>
    <mergeCell ref="CLZ287:CMA287"/>
    <mergeCell ref="CMK287:CML287"/>
    <mergeCell ref="CMV287:CMW287"/>
    <mergeCell ref="CNG287:CNH287"/>
    <mergeCell ref="CNR287:CNS287"/>
    <mergeCell ref="CJW287:CJX287"/>
    <mergeCell ref="CKH287:CKI287"/>
    <mergeCell ref="CKS287:CKT287"/>
    <mergeCell ref="CLD287:CLE287"/>
    <mergeCell ref="CLO287:CLP287"/>
    <mergeCell ref="CHT287:CHU287"/>
    <mergeCell ref="CIE287:CIF287"/>
    <mergeCell ref="CIP287:CIQ287"/>
    <mergeCell ref="CJA287:CJB287"/>
    <mergeCell ref="CJL287:CJM287"/>
    <mergeCell ref="CFQ287:CFR287"/>
    <mergeCell ref="CGB287:CGC287"/>
    <mergeCell ref="CGM287:CGN287"/>
    <mergeCell ref="CGX287:CGY287"/>
    <mergeCell ref="CHI287:CHJ287"/>
    <mergeCell ref="CDN287:CDO287"/>
    <mergeCell ref="CDY287:CDZ287"/>
    <mergeCell ref="CEJ287:CEK287"/>
    <mergeCell ref="CEU287:CEV287"/>
    <mergeCell ref="CFF287:CFG287"/>
    <mergeCell ref="CBK287:CBL287"/>
    <mergeCell ref="CBV287:CBW287"/>
    <mergeCell ref="CCG287:CCH287"/>
    <mergeCell ref="CCR287:CCS287"/>
    <mergeCell ref="CDC287:CDD287"/>
    <mergeCell ref="BZH287:BZI287"/>
    <mergeCell ref="BZS287:BZT287"/>
    <mergeCell ref="CAD287:CAE287"/>
    <mergeCell ref="CAO287:CAP287"/>
    <mergeCell ref="CAZ287:CBA287"/>
    <mergeCell ref="BXE287:BXF287"/>
    <mergeCell ref="BXP287:BXQ287"/>
    <mergeCell ref="BYA287:BYB287"/>
    <mergeCell ref="BYL287:BYM287"/>
    <mergeCell ref="BYW287:BYX287"/>
    <mergeCell ref="BVB287:BVC287"/>
    <mergeCell ref="BVM287:BVN287"/>
    <mergeCell ref="BVX287:BVY287"/>
    <mergeCell ref="BWI287:BWJ287"/>
    <mergeCell ref="BWT287:BWU287"/>
    <mergeCell ref="BSY287:BSZ287"/>
    <mergeCell ref="BTJ287:BTK287"/>
    <mergeCell ref="BTU287:BTV287"/>
    <mergeCell ref="BUF287:BUG287"/>
    <mergeCell ref="BUQ287:BUR287"/>
    <mergeCell ref="BQV287:BQW287"/>
    <mergeCell ref="BRG287:BRH287"/>
    <mergeCell ref="BRR287:BRS287"/>
    <mergeCell ref="BSC287:BSD287"/>
    <mergeCell ref="BSN287:BSO287"/>
    <mergeCell ref="BOS287:BOT287"/>
    <mergeCell ref="BPD287:BPE287"/>
    <mergeCell ref="BPO287:BPP287"/>
    <mergeCell ref="BPZ287:BQA287"/>
    <mergeCell ref="BQK287:BQL287"/>
    <mergeCell ref="BMP287:BMQ287"/>
    <mergeCell ref="BNA287:BNB287"/>
    <mergeCell ref="BNL287:BNM287"/>
    <mergeCell ref="BNW287:BNX287"/>
    <mergeCell ref="BOH287:BOI287"/>
    <mergeCell ref="BKM287:BKN287"/>
    <mergeCell ref="BKX287:BKY287"/>
    <mergeCell ref="BLI287:BLJ287"/>
    <mergeCell ref="BLT287:BLU287"/>
    <mergeCell ref="BME287:BMF287"/>
    <mergeCell ref="BIJ287:BIK287"/>
    <mergeCell ref="BIU287:BIV287"/>
    <mergeCell ref="BJF287:BJG287"/>
    <mergeCell ref="BJQ287:BJR287"/>
    <mergeCell ref="BKB287:BKC287"/>
    <mergeCell ref="BGG287:BGH287"/>
    <mergeCell ref="BGR287:BGS287"/>
    <mergeCell ref="BHC287:BHD287"/>
    <mergeCell ref="BHN287:BHO287"/>
    <mergeCell ref="BHY287:BHZ287"/>
    <mergeCell ref="BED287:BEE287"/>
    <mergeCell ref="BEO287:BEP287"/>
    <mergeCell ref="BEZ287:BFA287"/>
    <mergeCell ref="BFK287:BFL287"/>
    <mergeCell ref="BFV287:BFW287"/>
    <mergeCell ref="BCA287:BCB287"/>
    <mergeCell ref="BCL287:BCM287"/>
    <mergeCell ref="BCW287:BCX287"/>
    <mergeCell ref="BDH287:BDI287"/>
    <mergeCell ref="BDS287:BDT287"/>
    <mergeCell ref="AZX287:AZY287"/>
    <mergeCell ref="BAI287:BAJ287"/>
    <mergeCell ref="BAT287:BAU287"/>
    <mergeCell ref="BBE287:BBF287"/>
    <mergeCell ref="BBP287:BBQ287"/>
    <mergeCell ref="AXU287:AXV287"/>
    <mergeCell ref="AYF287:AYG287"/>
    <mergeCell ref="AYQ287:AYR287"/>
    <mergeCell ref="AZB287:AZC287"/>
    <mergeCell ref="AZM287:AZN287"/>
    <mergeCell ref="AVR287:AVS287"/>
    <mergeCell ref="AWC287:AWD287"/>
    <mergeCell ref="AWN287:AWO287"/>
    <mergeCell ref="AWY287:AWZ287"/>
    <mergeCell ref="AXJ287:AXK287"/>
    <mergeCell ref="ATO287:ATP287"/>
    <mergeCell ref="ATZ287:AUA287"/>
    <mergeCell ref="AUK287:AUL287"/>
    <mergeCell ref="AUV287:AUW287"/>
    <mergeCell ref="AVG287:AVH287"/>
    <mergeCell ref="QJ287:QK287"/>
    <mergeCell ref="QU287:QV287"/>
    <mergeCell ref="ARL287:ARM287"/>
    <mergeCell ref="ARW287:ARX287"/>
    <mergeCell ref="ASH287:ASI287"/>
    <mergeCell ref="ASS287:AST287"/>
    <mergeCell ref="ATD287:ATE287"/>
    <mergeCell ref="UE287:UF287"/>
    <mergeCell ref="UP287:UQ287"/>
    <mergeCell ref="VA287:VB287"/>
    <mergeCell ref="VL287:VM287"/>
    <mergeCell ref="VW287:VX287"/>
    <mergeCell ref="API287:APJ287"/>
    <mergeCell ref="APT287:APU287"/>
    <mergeCell ref="AQE287:AQF287"/>
    <mergeCell ref="AQP287:AQQ287"/>
    <mergeCell ref="ARA287:ARB287"/>
    <mergeCell ref="ANF287:ANG287"/>
    <mergeCell ref="ANQ287:ANR287"/>
    <mergeCell ref="AOB287:AOC287"/>
    <mergeCell ref="AOM287:AON287"/>
    <mergeCell ref="AOX287:AOY287"/>
    <mergeCell ref="ALC287:ALD287"/>
    <mergeCell ref="ALN287:ALO287"/>
    <mergeCell ref="AFP287:AFQ287"/>
    <mergeCell ref="AGA287:AGB287"/>
    <mergeCell ref="AGL287:AGM287"/>
    <mergeCell ref="AS287:AT287"/>
    <mergeCell ref="AAN287:AAO287"/>
    <mergeCell ref="AAY287:AAZ287"/>
    <mergeCell ref="ABJ287:ABK287"/>
    <mergeCell ref="ABU287:ABV287"/>
    <mergeCell ref="ACF287:ACG287"/>
    <mergeCell ref="YK287:YL287"/>
    <mergeCell ref="YV287:YW287"/>
    <mergeCell ref="ZG287:ZH287"/>
    <mergeCell ref="ZR287:ZS287"/>
    <mergeCell ref="AAC287:AAD287"/>
    <mergeCell ref="WH287:WI287"/>
    <mergeCell ref="WS287:WT287"/>
    <mergeCell ref="XD287:XE287"/>
    <mergeCell ref="XO287:XP287"/>
    <mergeCell ref="XZ287:YA287"/>
    <mergeCell ref="BD287:BE287"/>
    <mergeCell ref="BO287:BP287"/>
    <mergeCell ref="BZ287:CA287"/>
    <mergeCell ref="SB287:SC287"/>
    <mergeCell ref="SM287:SN287"/>
    <mergeCell ref="SX287:SY287"/>
    <mergeCell ref="TI287:TJ287"/>
    <mergeCell ref="TT287:TU287"/>
    <mergeCell ref="RF287:RG287"/>
    <mergeCell ref="RQ287:RR287"/>
    <mergeCell ref="NV287:NW287"/>
    <mergeCell ref="OG287:OH287"/>
    <mergeCell ref="OR287:OS287"/>
    <mergeCell ref="PC287:PD287"/>
    <mergeCell ref="PN287:PO287"/>
    <mergeCell ref="PY287:PZ287"/>
    <mergeCell ref="WUV269:WUW269"/>
    <mergeCell ref="WVG269:WVH269"/>
    <mergeCell ref="WVR269:WVS269"/>
    <mergeCell ref="WWC269:WWD269"/>
    <mergeCell ref="WWN269:WWO269"/>
    <mergeCell ref="WSS269:WST269"/>
    <mergeCell ref="WTD269:WTE269"/>
    <mergeCell ref="ACQ287:ACR287"/>
    <mergeCell ref="ADB287:ADC287"/>
    <mergeCell ref="ADM287:ADN287"/>
    <mergeCell ref="ADX287:ADY287"/>
    <mergeCell ref="AEI287:AEJ287"/>
    <mergeCell ref="DG287:DH287"/>
    <mergeCell ref="DR287:DS287"/>
    <mergeCell ref="EC287:ED287"/>
    <mergeCell ref="EN287:EO287"/>
    <mergeCell ref="EY287:EZ287"/>
    <mergeCell ref="AET287:AEU287"/>
    <mergeCell ref="ALY287:ALZ287"/>
    <mergeCell ref="AMJ287:AMK287"/>
    <mergeCell ref="AMU287:AMV287"/>
    <mergeCell ref="AIZ287:AJA287"/>
    <mergeCell ref="AJK287:AJL287"/>
    <mergeCell ref="AJV287:AJW287"/>
    <mergeCell ref="AKG287:AKH287"/>
    <mergeCell ref="AKR287:AKS287"/>
    <mergeCell ref="AGW287:AGX287"/>
    <mergeCell ref="AHH287:AHI287"/>
    <mergeCell ref="AHS287:AHT287"/>
    <mergeCell ref="AID287:AIE287"/>
    <mergeCell ref="AIO287:AIP287"/>
    <mergeCell ref="AFE287:AFF287"/>
    <mergeCell ref="XDH269:XDI269"/>
    <mergeCell ref="XDS269:XDT269"/>
    <mergeCell ref="XED269:XEE269"/>
    <mergeCell ref="XEO269:XEP269"/>
    <mergeCell ref="XEZ269:XFA269"/>
    <mergeCell ref="XBE269:XBF269"/>
    <mergeCell ref="XBP269:XBQ269"/>
    <mergeCell ref="XCA269:XCB269"/>
    <mergeCell ref="XCL269:XCM269"/>
    <mergeCell ref="XCW269:XCX269"/>
    <mergeCell ref="WZB269:WZC269"/>
    <mergeCell ref="WZM269:WZN269"/>
    <mergeCell ref="WZX269:WZY269"/>
    <mergeCell ref="XAI269:XAJ269"/>
    <mergeCell ref="XAT269:XAU269"/>
    <mergeCell ref="WWY269:WWZ269"/>
    <mergeCell ref="WXJ269:WXK269"/>
    <mergeCell ref="WXU269:WXV269"/>
    <mergeCell ref="WYF269:WYG269"/>
    <mergeCell ref="WYQ269:WYR269"/>
    <mergeCell ref="WTO269:WTP269"/>
    <mergeCell ref="WTZ269:WUA269"/>
    <mergeCell ref="WUK269:WUL269"/>
    <mergeCell ref="WQP269:WQQ269"/>
    <mergeCell ref="WRA269:WRB269"/>
    <mergeCell ref="WRL269:WRM269"/>
    <mergeCell ref="WRW269:WRX269"/>
    <mergeCell ref="WSH269:WSI269"/>
    <mergeCell ref="WMJ269:WMK269"/>
    <mergeCell ref="WMU269:WMV269"/>
    <mergeCell ref="WNF269:WNG269"/>
    <mergeCell ref="WNQ269:WNR269"/>
    <mergeCell ref="WOB269:WOC269"/>
    <mergeCell ref="WKG269:WKH269"/>
    <mergeCell ref="WKR269:WKS269"/>
    <mergeCell ref="WLC269:WLD269"/>
    <mergeCell ref="WLN269:WLO269"/>
    <mergeCell ref="WLY269:WLZ269"/>
    <mergeCell ref="WOM269:WON269"/>
    <mergeCell ref="WOX269:WOY269"/>
    <mergeCell ref="WPI269:WPJ269"/>
    <mergeCell ref="WPT269:WPU269"/>
    <mergeCell ref="WQE269:WQF269"/>
    <mergeCell ref="WID269:WIE269"/>
    <mergeCell ref="WIO269:WIP269"/>
    <mergeCell ref="WIZ269:WJA269"/>
    <mergeCell ref="WJK269:WJL269"/>
    <mergeCell ref="WJV269:WJW269"/>
    <mergeCell ref="WGA269:WGB269"/>
    <mergeCell ref="WGL269:WGM269"/>
    <mergeCell ref="WGW269:WGX269"/>
    <mergeCell ref="WHH269:WHI269"/>
    <mergeCell ref="WHS269:WHT269"/>
    <mergeCell ref="WDX269:WDY269"/>
    <mergeCell ref="WEI269:WEJ269"/>
    <mergeCell ref="WET269:WEU269"/>
    <mergeCell ref="WFE269:WFF269"/>
    <mergeCell ref="WFP269:WFQ269"/>
    <mergeCell ref="WBU269:WBV269"/>
    <mergeCell ref="WCF269:WCG269"/>
    <mergeCell ref="WCQ269:WCR269"/>
    <mergeCell ref="WDB269:WDC269"/>
    <mergeCell ref="WDM269:WDN269"/>
    <mergeCell ref="VZR269:VZS269"/>
    <mergeCell ref="WAC269:WAD269"/>
    <mergeCell ref="WAN269:WAO269"/>
    <mergeCell ref="WAY269:WAZ269"/>
    <mergeCell ref="WBJ269:WBK269"/>
    <mergeCell ref="VXO269:VXP269"/>
    <mergeCell ref="VXZ269:VYA269"/>
    <mergeCell ref="VYK269:VYL269"/>
    <mergeCell ref="VYV269:VYW269"/>
    <mergeCell ref="VZG269:VZH269"/>
    <mergeCell ref="VVL269:VVM269"/>
    <mergeCell ref="VVW269:VVX269"/>
    <mergeCell ref="VWH269:VWI269"/>
    <mergeCell ref="VWS269:VWT269"/>
    <mergeCell ref="VXD269:VXE269"/>
    <mergeCell ref="VTI269:VTJ269"/>
    <mergeCell ref="VTT269:VTU269"/>
    <mergeCell ref="VUE269:VUF269"/>
    <mergeCell ref="VUP269:VUQ269"/>
    <mergeCell ref="VVA269:VVB269"/>
    <mergeCell ref="VRF269:VRG269"/>
    <mergeCell ref="VRQ269:VRR269"/>
    <mergeCell ref="VSB269:VSC269"/>
    <mergeCell ref="VSM269:VSN269"/>
    <mergeCell ref="VSX269:VSY269"/>
    <mergeCell ref="VPC269:VPD269"/>
    <mergeCell ref="VPN269:VPO269"/>
    <mergeCell ref="VPY269:VPZ269"/>
    <mergeCell ref="VQJ269:VQK269"/>
    <mergeCell ref="VQU269:VQV269"/>
    <mergeCell ref="VMZ269:VNA269"/>
    <mergeCell ref="VNK269:VNL269"/>
    <mergeCell ref="VNV269:VNW269"/>
    <mergeCell ref="VOG269:VOH269"/>
    <mergeCell ref="VOR269:VOS269"/>
    <mergeCell ref="VKW269:VKX269"/>
    <mergeCell ref="VLH269:VLI269"/>
    <mergeCell ref="VLS269:VLT269"/>
    <mergeCell ref="VMD269:VME269"/>
    <mergeCell ref="VMO269:VMP269"/>
    <mergeCell ref="VIT269:VIU269"/>
    <mergeCell ref="VJE269:VJF269"/>
    <mergeCell ref="VJP269:VJQ269"/>
    <mergeCell ref="VKA269:VKB269"/>
    <mergeCell ref="VKL269:VKM269"/>
    <mergeCell ref="VGQ269:VGR269"/>
    <mergeCell ref="VHB269:VHC269"/>
    <mergeCell ref="VHM269:VHN269"/>
    <mergeCell ref="VHX269:VHY269"/>
    <mergeCell ref="VII269:VIJ269"/>
    <mergeCell ref="VEN269:VEO269"/>
    <mergeCell ref="VEY269:VEZ269"/>
    <mergeCell ref="VFJ269:VFK269"/>
    <mergeCell ref="VFU269:VFV269"/>
    <mergeCell ref="VGF269:VGG269"/>
    <mergeCell ref="VCK269:VCL269"/>
    <mergeCell ref="VCV269:VCW269"/>
    <mergeCell ref="VDG269:VDH269"/>
    <mergeCell ref="VDR269:VDS269"/>
    <mergeCell ref="VEC269:VED269"/>
    <mergeCell ref="VAH269:VAI269"/>
    <mergeCell ref="VAS269:VAT269"/>
    <mergeCell ref="VBD269:VBE269"/>
    <mergeCell ref="VBO269:VBP269"/>
    <mergeCell ref="VBZ269:VCA269"/>
    <mergeCell ref="UYE269:UYF269"/>
    <mergeCell ref="UYP269:UYQ269"/>
    <mergeCell ref="UZA269:UZB269"/>
    <mergeCell ref="UZL269:UZM269"/>
    <mergeCell ref="UZW269:UZX269"/>
    <mergeCell ref="UWB269:UWC269"/>
    <mergeCell ref="UWM269:UWN269"/>
    <mergeCell ref="UWX269:UWY269"/>
    <mergeCell ref="UXI269:UXJ269"/>
    <mergeCell ref="UXT269:UXU269"/>
    <mergeCell ref="UTY269:UTZ269"/>
    <mergeCell ref="UUJ269:UUK269"/>
    <mergeCell ref="UUU269:UUV269"/>
    <mergeCell ref="UVF269:UVG269"/>
    <mergeCell ref="UVQ269:UVR269"/>
    <mergeCell ref="URV269:URW269"/>
    <mergeCell ref="USG269:USH269"/>
    <mergeCell ref="USR269:USS269"/>
    <mergeCell ref="UTC269:UTD269"/>
    <mergeCell ref="UTN269:UTO269"/>
    <mergeCell ref="UPS269:UPT269"/>
    <mergeCell ref="UQD269:UQE269"/>
    <mergeCell ref="UQO269:UQP269"/>
    <mergeCell ref="UQZ269:URA269"/>
    <mergeCell ref="URK269:URL269"/>
    <mergeCell ref="UNP269:UNQ269"/>
    <mergeCell ref="UOA269:UOB269"/>
    <mergeCell ref="UOL269:UOM269"/>
    <mergeCell ref="UOW269:UOX269"/>
    <mergeCell ref="UPH269:UPI269"/>
    <mergeCell ref="ULM269:ULN269"/>
    <mergeCell ref="ULX269:ULY269"/>
    <mergeCell ref="UMI269:UMJ269"/>
    <mergeCell ref="UMT269:UMU269"/>
    <mergeCell ref="UNE269:UNF269"/>
    <mergeCell ref="UJJ269:UJK269"/>
    <mergeCell ref="UJU269:UJV269"/>
    <mergeCell ref="UKF269:UKG269"/>
    <mergeCell ref="UKQ269:UKR269"/>
    <mergeCell ref="ULB269:ULC269"/>
    <mergeCell ref="UHG269:UHH269"/>
    <mergeCell ref="UHR269:UHS269"/>
    <mergeCell ref="UIC269:UID269"/>
    <mergeCell ref="UIN269:UIO269"/>
    <mergeCell ref="UIY269:UIZ269"/>
    <mergeCell ref="UFD269:UFE269"/>
    <mergeCell ref="UFO269:UFP269"/>
    <mergeCell ref="UFZ269:UGA269"/>
    <mergeCell ref="UGK269:UGL269"/>
    <mergeCell ref="UGV269:UGW269"/>
    <mergeCell ref="UDA269:UDB269"/>
    <mergeCell ref="UDL269:UDM269"/>
    <mergeCell ref="UDW269:UDX269"/>
    <mergeCell ref="UEH269:UEI269"/>
    <mergeCell ref="UES269:UET269"/>
    <mergeCell ref="UAX269:UAY269"/>
    <mergeCell ref="UBI269:UBJ269"/>
    <mergeCell ref="UBT269:UBU269"/>
    <mergeCell ref="UCE269:UCF269"/>
    <mergeCell ref="UCP269:UCQ269"/>
    <mergeCell ref="TYU269:TYV269"/>
    <mergeCell ref="TZF269:TZG269"/>
    <mergeCell ref="TZQ269:TZR269"/>
    <mergeCell ref="UAB269:UAC269"/>
    <mergeCell ref="UAM269:UAN269"/>
    <mergeCell ref="TWR269:TWS269"/>
    <mergeCell ref="TXC269:TXD269"/>
    <mergeCell ref="TXN269:TXO269"/>
    <mergeCell ref="TXY269:TXZ269"/>
    <mergeCell ref="TYJ269:TYK269"/>
    <mergeCell ref="TUO269:TUP269"/>
    <mergeCell ref="TUZ269:TVA269"/>
    <mergeCell ref="TVK269:TVL269"/>
    <mergeCell ref="TVV269:TVW269"/>
    <mergeCell ref="TWG269:TWH269"/>
    <mergeCell ref="TSL269:TSM269"/>
    <mergeCell ref="TSW269:TSX269"/>
    <mergeCell ref="TTH269:TTI269"/>
    <mergeCell ref="TTS269:TTT269"/>
    <mergeCell ref="TUD269:TUE269"/>
    <mergeCell ref="TQI269:TQJ269"/>
    <mergeCell ref="TQT269:TQU269"/>
    <mergeCell ref="TRE269:TRF269"/>
    <mergeCell ref="TRP269:TRQ269"/>
    <mergeCell ref="TSA269:TSB269"/>
    <mergeCell ref="TOF269:TOG269"/>
    <mergeCell ref="TOQ269:TOR269"/>
    <mergeCell ref="TPB269:TPC269"/>
    <mergeCell ref="TPM269:TPN269"/>
    <mergeCell ref="TPX269:TPY269"/>
    <mergeCell ref="TMC269:TMD269"/>
    <mergeCell ref="TMN269:TMO269"/>
    <mergeCell ref="TMY269:TMZ269"/>
    <mergeCell ref="TNJ269:TNK269"/>
    <mergeCell ref="TNU269:TNV269"/>
    <mergeCell ref="TJZ269:TKA269"/>
    <mergeCell ref="TKK269:TKL269"/>
    <mergeCell ref="TKV269:TKW269"/>
    <mergeCell ref="TLG269:TLH269"/>
    <mergeCell ref="TLR269:TLS269"/>
    <mergeCell ref="THW269:THX269"/>
    <mergeCell ref="TIH269:TII269"/>
    <mergeCell ref="TIS269:TIT269"/>
    <mergeCell ref="TJD269:TJE269"/>
    <mergeCell ref="TJO269:TJP269"/>
    <mergeCell ref="TFT269:TFU269"/>
    <mergeCell ref="TGE269:TGF269"/>
    <mergeCell ref="TGP269:TGQ269"/>
    <mergeCell ref="THA269:THB269"/>
    <mergeCell ref="THL269:THM269"/>
    <mergeCell ref="TDQ269:TDR269"/>
    <mergeCell ref="TEB269:TEC269"/>
    <mergeCell ref="TEM269:TEN269"/>
    <mergeCell ref="TEX269:TEY269"/>
    <mergeCell ref="TFI269:TFJ269"/>
    <mergeCell ref="TBN269:TBO269"/>
    <mergeCell ref="TBY269:TBZ269"/>
    <mergeCell ref="TCJ269:TCK269"/>
    <mergeCell ref="TCU269:TCV269"/>
    <mergeCell ref="TDF269:TDG269"/>
    <mergeCell ref="SZK269:SZL269"/>
    <mergeCell ref="SZV269:SZW269"/>
    <mergeCell ref="TAG269:TAH269"/>
    <mergeCell ref="TAR269:TAS269"/>
    <mergeCell ref="TBC269:TBD269"/>
    <mergeCell ref="SXH269:SXI269"/>
    <mergeCell ref="SXS269:SXT269"/>
    <mergeCell ref="SYD269:SYE269"/>
    <mergeCell ref="SYO269:SYP269"/>
    <mergeCell ref="SYZ269:SZA269"/>
    <mergeCell ref="SVE269:SVF269"/>
    <mergeCell ref="SVP269:SVQ269"/>
    <mergeCell ref="SWA269:SWB269"/>
    <mergeCell ref="SWL269:SWM269"/>
    <mergeCell ref="SWW269:SWX269"/>
    <mergeCell ref="STB269:STC269"/>
    <mergeCell ref="STM269:STN269"/>
    <mergeCell ref="STX269:STY269"/>
    <mergeCell ref="SUI269:SUJ269"/>
    <mergeCell ref="SUT269:SUU269"/>
    <mergeCell ref="SQY269:SQZ269"/>
    <mergeCell ref="SRJ269:SRK269"/>
    <mergeCell ref="SRU269:SRV269"/>
    <mergeCell ref="SSF269:SSG269"/>
    <mergeCell ref="SSQ269:SSR269"/>
    <mergeCell ref="SOV269:SOW269"/>
    <mergeCell ref="SPG269:SPH269"/>
    <mergeCell ref="SPR269:SPS269"/>
    <mergeCell ref="SQC269:SQD269"/>
    <mergeCell ref="SQN269:SQO269"/>
    <mergeCell ref="SMS269:SMT269"/>
    <mergeCell ref="SND269:SNE269"/>
    <mergeCell ref="SNO269:SNP269"/>
    <mergeCell ref="SNZ269:SOA269"/>
    <mergeCell ref="SOK269:SOL269"/>
    <mergeCell ref="SKP269:SKQ269"/>
    <mergeCell ref="SLA269:SLB269"/>
    <mergeCell ref="SLL269:SLM269"/>
    <mergeCell ref="SLW269:SLX269"/>
    <mergeCell ref="SMH269:SMI269"/>
    <mergeCell ref="SIM269:SIN269"/>
    <mergeCell ref="SIX269:SIY269"/>
    <mergeCell ref="SJI269:SJJ269"/>
    <mergeCell ref="SJT269:SJU269"/>
    <mergeCell ref="SKE269:SKF269"/>
    <mergeCell ref="SGJ269:SGK269"/>
    <mergeCell ref="SGU269:SGV269"/>
    <mergeCell ref="SHF269:SHG269"/>
    <mergeCell ref="SHQ269:SHR269"/>
    <mergeCell ref="SIB269:SIC269"/>
    <mergeCell ref="SEG269:SEH269"/>
    <mergeCell ref="SER269:SES269"/>
    <mergeCell ref="SFC269:SFD269"/>
    <mergeCell ref="SFN269:SFO269"/>
    <mergeCell ref="SFY269:SFZ269"/>
    <mergeCell ref="SCD269:SCE269"/>
    <mergeCell ref="SCO269:SCP269"/>
    <mergeCell ref="SCZ269:SDA269"/>
    <mergeCell ref="SDK269:SDL269"/>
    <mergeCell ref="SDV269:SDW269"/>
    <mergeCell ref="SAA269:SAB269"/>
    <mergeCell ref="SAL269:SAM269"/>
    <mergeCell ref="SAW269:SAX269"/>
    <mergeCell ref="SBH269:SBI269"/>
    <mergeCell ref="SBS269:SBT269"/>
    <mergeCell ref="RXX269:RXY269"/>
    <mergeCell ref="RYI269:RYJ269"/>
    <mergeCell ref="RYT269:RYU269"/>
    <mergeCell ref="RZE269:RZF269"/>
    <mergeCell ref="RZP269:RZQ269"/>
    <mergeCell ref="RVU269:RVV269"/>
    <mergeCell ref="RWF269:RWG269"/>
    <mergeCell ref="RWQ269:RWR269"/>
    <mergeCell ref="RXB269:RXC269"/>
    <mergeCell ref="RXM269:RXN269"/>
    <mergeCell ref="RTR269:RTS269"/>
    <mergeCell ref="RUC269:RUD269"/>
    <mergeCell ref="RUN269:RUO269"/>
    <mergeCell ref="RUY269:RUZ269"/>
    <mergeCell ref="RVJ269:RVK269"/>
    <mergeCell ref="RRO269:RRP269"/>
    <mergeCell ref="RRZ269:RSA269"/>
    <mergeCell ref="RSK269:RSL269"/>
    <mergeCell ref="RSV269:RSW269"/>
    <mergeCell ref="RTG269:RTH269"/>
    <mergeCell ref="RPL269:RPM269"/>
    <mergeCell ref="RPW269:RPX269"/>
    <mergeCell ref="RQH269:RQI269"/>
    <mergeCell ref="RQS269:RQT269"/>
    <mergeCell ref="RRD269:RRE269"/>
    <mergeCell ref="RNI269:RNJ269"/>
    <mergeCell ref="RNT269:RNU269"/>
    <mergeCell ref="ROE269:ROF269"/>
    <mergeCell ref="ROP269:ROQ269"/>
    <mergeCell ref="RPA269:RPB269"/>
    <mergeCell ref="RLF269:RLG269"/>
    <mergeCell ref="RLQ269:RLR269"/>
    <mergeCell ref="RMB269:RMC269"/>
    <mergeCell ref="RMM269:RMN269"/>
    <mergeCell ref="RMX269:RMY269"/>
    <mergeCell ref="RJC269:RJD269"/>
    <mergeCell ref="RJN269:RJO269"/>
    <mergeCell ref="RJY269:RJZ269"/>
    <mergeCell ref="RKJ269:RKK269"/>
    <mergeCell ref="RKU269:RKV269"/>
    <mergeCell ref="RGZ269:RHA269"/>
    <mergeCell ref="RHK269:RHL269"/>
    <mergeCell ref="RHV269:RHW269"/>
    <mergeCell ref="RIG269:RIH269"/>
    <mergeCell ref="RIR269:RIS269"/>
    <mergeCell ref="REW269:REX269"/>
    <mergeCell ref="RFH269:RFI269"/>
    <mergeCell ref="RFS269:RFT269"/>
    <mergeCell ref="RGD269:RGE269"/>
    <mergeCell ref="RGO269:RGP269"/>
    <mergeCell ref="RCT269:RCU269"/>
    <mergeCell ref="RDE269:RDF269"/>
    <mergeCell ref="RDP269:RDQ269"/>
    <mergeCell ref="REA269:REB269"/>
    <mergeCell ref="REL269:REM269"/>
    <mergeCell ref="RAQ269:RAR269"/>
    <mergeCell ref="RBB269:RBC269"/>
    <mergeCell ref="RBM269:RBN269"/>
    <mergeCell ref="RBX269:RBY269"/>
    <mergeCell ref="RCI269:RCJ269"/>
    <mergeCell ref="QYN269:QYO269"/>
    <mergeCell ref="QYY269:QYZ269"/>
    <mergeCell ref="QZJ269:QZK269"/>
    <mergeCell ref="QZU269:QZV269"/>
    <mergeCell ref="RAF269:RAG269"/>
    <mergeCell ref="QWK269:QWL269"/>
    <mergeCell ref="QWV269:QWW269"/>
    <mergeCell ref="QXG269:QXH269"/>
    <mergeCell ref="QXR269:QXS269"/>
    <mergeCell ref="QYC269:QYD269"/>
    <mergeCell ref="QUH269:QUI269"/>
    <mergeCell ref="QUS269:QUT269"/>
    <mergeCell ref="QVD269:QVE269"/>
    <mergeCell ref="QVO269:QVP269"/>
    <mergeCell ref="QVZ269:QWA269"/>
    <mergeCell ref="QSE269:QSF269"/>
    <mergeCell ref="QSP269:QSQ269"/>
    <mergeCell ref="QTA269:QTB269"/>
    <mergeCell ref="QTL269:QTM269"/>
    <mergeCell ref="QTW269:QTX269"/>
    <mergeCell ref="QQB269:QQC269"/>
    <mergeCell ref="QQM269:QQN269"/>
    <mergeCell ref="QQX269:QQY269"/>
    <mergeCell ref="QRI269:QRJ269"/>
    <mergeCell ref="QRT269:QRU269"/>
    <mergeCell ref="QNY269:QNZ269"/>
    <mergeCell ref="QOJ269:QOK269"/>
    <mergeCell ref="QOU269:QOV269"/>
    <mergeCell ref="QPF269:QPG269"/>
    <mergeCell ref="QPQ269:QPR269"/>
    <mergeCell ref="QLV269:QLW269"/>
    <mergeCell ref="QMG269:QMH269"/>
    <mergeCell ref="QMR269:QMS269"/>
    <mergeCell ref="QNC269:QND269"/>
    <mergeCell ref="QNN269:QNO269"/>
    <mergeCell ref="QJS269:QJT269"/>
    <mergeCell ref="QKD269:QKE269"/>
    <mergeCell ref="QKO269:QKP269"/>
    <mergeCell ref="QKZ269:QLA269"/>
    <mergeCell ref="QLK269:QLL269"/>
    <mergeCell ref="QHP269:QHQ269"/>
    <mergeCell ref="QIA269:QIB269"/>
    <mergeCell ref="QIL269:QIM269"/>
    <mergeCell ref="QIW269:QIX269"/>
    <mergeCell ref="QJH269:QJI269"/>
    <mergeCell ref="QFM269:QFN269"/>
    <mergeCell ref="QFX269:QFY269"/>
    <mergeCell ref="QGI269:QGJ269"/>
    <mergeCell ref="QGT269:QGU269"/>
    <mergeCell ref="QHE269:QHF269"/>
    <mergeCell ref="QDJ269:QDK269"/>
    <mergeCell ref="QDU269:QDV269"/>
    <mergeCell ref="QEF269:QEG269"/>
    <mergeCell ref="QEQ269:QER269"/>
    <mergeCell ref="QFB269:QFC269"/>
    <mergeCell ref="QBG269:QBH269"/>
    <mergeCell ref="QBR269:QBS269"/>
    <mergeCell ref="QCC269:QCD269"/>
    <mergeCell ref="QCN269:QCO269"/>
    <mergeCell ref="QCY269:QCZ269"/>
    <mergeCell ref="PZD269:PZE269"/>
    <mergeCell ref="PZO269:PZP269"/>
    <mergeCell ref="PZZ269:QAA269"/>
    <mergeCell ref="QAK269:QAL269"/>
    <mergeCell ref="QAV269:QAW269"/>
    <mergeCell ref="PXA269:PXB269"/>
    <mergeCell ref="PXL269:PXM269"/>
    <mergeCell ref="PXW269:PXX269"/>
    <mergeCell ref="PYH269:PYI269"/>
    <mergeCell ref="PYS269:PYT269"/>
    <mergeCell ref="PUX269:PUY269"/>
    <mergeCell ref="PVI269:PVJ269"/>
    <mergeCell ref="PVT269:PVU269"/>
    <mergeCell ref="PWE269:PWF269"/>
    <mergeCell ref="PWP269:PWQ269"/>
    <mergeCell ref="PSU269:PSV269"/>
    <mergeCell ref="PTF269:PTG269"/>
    <mergeCell ref="PTQ269:PTR269"/>
    <mergeCell ref="PUB269:PUC269"/>
    <mergeCell ref="PUM269:PUN269"/>
    <mergeCell ref="PQR269:PQS269"/>
    <mergeCell ref="PRC269:PRD269"/>
    <mergeCell ref="PRN269:PRO269"/>
    <mergeCell ref="PRY269:PRZ269"/>
    <mergeCell ref="PSJ269:PSK269"/>
    <mergeCell ref="POO269:POP269"/>
    <mergeCell ref="POZ269:PPA269"/>
    <mergeCell ref="PPK269:PPL269"/>
    <mergeCell ref="PPV269:PPW269"/>
    <mergeCell ref="PQG269:PQH269"/>
    <mergeCell ref="PML269:PMM269"/>
    <mergeCell ref="PMW269:PMX269"/>
    <mergeCell ref="PNH269:PNI269"/>
    <mergeCell ref="PNS269:PNT269"/>
    <mergeCell ref="POD269:POE269"/>
    <mergeCell ref="PKI269:PKJ269"/>
    <mergeCell ref="PKT269:PKU269"/>
    <mergeCell ref="PLE269:PLF269"/>
    <mergeCell ref="PLP269:PLQ269"/>
    <mergeCell ref="PMA269:PMB269"/>
    <mergeCell ref="PIF269:PIG269"/>
    <mergeCell ref="PIQ269:PIR269"/>
    <mergeCell ref="PJB269:PJC269"/>
    <mergeCell ref="PJM269:PJN269"/>
    <mergeCell ref="PJX269:PJY269"/>
    <mergeCell ref="PGC269:PGD269"/>
    <mergeCell ref="PGN269:PGO269"/>
    <mergeCell ref="PGY269:PGZ269"/>
    <mergeCell ref="PHJ269:PHK269"/>
    <mergeCell ref="PHU269:PHV269"/>
    <mergeCell ref="PDZ269:PEA269"/>
    <mergeCell ref="PEK269:PEL269"/>
    <mergeCell ref="PEV269:PEW269"/>
    <mergeCell ref="PFG269:PFH269"/>
    <mergeCell ref="PFR269:PFS269"/>
    <mergeCell ref="PBW269:PBX269"/>
    <mergeCell ref="PCH269:PCI269"/>
    <mergeCell ref="PCS269:PCT269"/>
    <mergeCell ref="PDD269:PDE269"/>
    <mergeCell ref="PDO269:PDP269"/>
    <mergeCell ref="OZT269:OZU269"/>
    <mergeCell ref="PAE269:PAF269"/>
    <mergeCell ref="PAP269:PAQ269"/>
    <mergeCell ref="PBA269:PBB269"/>
    <mergeCell ref="PBL269:PBM269"/>
    <mergeCell ref="OXQ269:OXR269"/>
    <mergeCell ref="OYB269:OYC269"/>
    <mergeCell ref="OYM269:OYN269"/>
    <mergeCell ref="OYX269:OYY269"/>
    <mergeCell ref="OZI269:OZJ269"/>
    <mergeCell ref="OVN269:OVO269"/>
    <mergeCell ref="OVY269:OVZ269"/>
    <mergeCell ref="OWJ269:OWK269"/>
    <mergeCell ref="OWU269:OWV269"/>
    <mergeCell ref="OXF269:OXG269"/>
    <mergeCell ref="OTK269:OTL269"/>
    <mergeCell ref="OTV269:OTW269"/>
    <mergeCell ref="OUG269:OUH269"/>
    <mergeCell ref="OUR269:OUS269"/>
    <mergeCell ref="OVC269:OVD269"/>
    <mergeCell ref="ORH269:ORI269"/>
    <mergeCell ref="ORS269:ORT269"/>
    <mergeCell ref="OSD269:OSE269"/>
    <mergeCell ref="OSO269:OSP269"/>
    <mergeCell ref="OSZ269:OTA269"/>
    <mergeCell ref="OPE269:OPF269"/>
    <mergeCell ref="OPP269:OPQ269"/>
    <mergeCell ref="OQA269:OQB269"/>
    <mergeCell ref="OQL269:OQM269"/>
    <mergeCell ref="OQW269:OQX269"/>
    <mergeCell ref="ONB269:ONC269"/>
    <mergeCell ref="ONM269:ONN269"/>
    <mergeCell ref="ONX269:ONY269"/>
    <mergeCell ref="OOI269:OOJ269"/>
    <mergeCell ref="OOT269:OOU269"/>
    <mergeCell ref="OKY269:OKZ269"/>
    <mergeCell ref="OLJ269:OLK269"/>
    <mergeCell ref="OLU269:OLV269"/>
    <mergeCell ref="OMF269:OMG269"/>
    <mergeCell ref="OMQ269:OMR269"/>
    <mergeCell ref="OIV269:OIW269"/>
    <mergeCell ref="OJG269:OJH269"/>
    <mergeCell ref="OJR269:OJS269"/>
    <mergeCell ref="OKC269:OKD269"/>
    <mergeCell ref="OKN269:OKO269"/>
    <mergeCell ref="OGS269:OGT269"/>
    <mergeCell ref="OHD269:OHE269"/>
    <mergeCell ref="OHO269:OHP269"/>
    <mergeCell ref="OHZ269:OIA269"/>
    <mergeCell ref="OIK269:OIL269"/>
    <mergeCell ref="OEP269:OEQ269"/>
    <mergeCell ref="OFA269:OFB269"/>
    <mergeCell ref="OFL269:OFM269"/>
    <mergeCell ref="OFW269:OFX269"/>
    <mergeCell ref="OGH269:OGI269"/>
    <mergeCell ref="OCM269:OCN269"/>
    <mergeCell ref="OCX269:OCY269"/>
    <mergeCell ref="ODI269:ODJ269"/>
    <mergeCell ref="ODT269:ODU269"/>
    <mergeCell ref="OEE269:OEF269"/>
    <mergeCell ref="OAJ269:OAK269"/>
    <mergeCell ref="OAU269:OAV269"/>
    <mergeCell ref="OBF269:OBG269"/>
    <mergeCell ref="OBQ269:OBR269"/>
    <mergeCell ref="OCB269:OCC269"/>
    <mergeCell ref="NYG269:NYH269"/>
    <mergeCell ref="NYR269:NYS269"/>
    <mergeCell ref="NZC269:NZD269"/>
    <mergeCell ref="NZN269:NZO269"/>
    <mergeCell ref="NZY269:NZZ269"/>
    <mergeCell ref="NWD269:NWE269"/>
    <mergeCell ref="NWO269:NWP269"/>
    <mergeCell ref="NWZ269:NXA269"/>
    <mergeCell ref="NXK269:NXL269"/>
    <mergeCell ref="NXV269:NXW269"/>
    <mergeCell ref="NUA269:NUB269"/>
    <mergeCell ref="NUL269:NUM269"/>
    <mergeCell ref="NUW269:NUX269"/>
    <mergeCell ref="NVH269:NVI269"/>
    <mergeCell ref="NVS269:NVT269"/>
    <mergeCell ref="NRX269:NRY269"/>
    <mergeCell ref="NSI269:NSJ269"/>
    <mergeCell ref="NST269:NSU269"/>
    <mergeCell ref="NTE269:NTF269"/>
    <mergeCell ref="NTP269:NTQ269"/>
    <mergeCell ref="NPU269:NPV269"/>
    <mergeCell ref="NQF269:NQG269"/>
    <mergeCell ref="NQQ269:NQR269"/>
    <mergeCell ref="NRB269:NRC269"/>
    <mergeCell ref="NRM269:NRN269"/>
    <mergeCell ref="NNR269:NNS269"/>
    <mergeCell ref="NOC269:NOD269"/>
    <mergeCell ref="NON269:NOO269"/>
    <mergeCell ref="NOY269:NOZ269"/>
    <mergeCell ref="NPJ269:NPK269"/>
    <mergeCell ref="NLO269:NLP269"/>
    <mergeCell ref="NLZ269:NMA269"/>
    <mergeCell ref="NMK269:NML269"/>
    <mergeCell ref="NMV269:NMW269"/>
    <mergeCell ref="NNG269:NNH269"/>
    <mergeCell ref="NJL269:NJM269"/>
    <mergeCell ref="NJW269:NJX269"/>
    <mergeCell ref="NKH269:NKI269"/>
    <mergeCell ref="NKS269:NKT269"/>
    <mergeCell ref="NLD269:NLE269"/>
    <mergeCell ref="NHI269:NHJ269"/>
    <mergeCell ref="NHT269:NHU269"/>
    <mergeCell ref="NIE269:NIF269"/>
    <mergeCell ref="NIP269:NIQ269"/>
    <mergeCell ref="NJA269:NJB269"/>
    <mergeCell ref="NFF269:NFG269"/>
    <mergeCell ref="NFQ269:NFR269"/>
    <mergeCell ref="NGB269:NGC269"/>
    <mergeCell ref="NGM269:NGN269"/>
    <mergeCell ref="NGX269:NGY269"/>
    <mergeCell ref="NDC269:NDD269"/>
    <mergeCell ref="NDN269:NDO269"/>
    <mergeCell ref="NDY269:NDZ269"/>
    <mergeCell ref="NEJ269:NEK269"/>
    <mergeCell ref="NEU269:NEV269"/>
    <mergeCell ref="NAZ269:NBA269"/>
    <mergeCell ref="NBK269:NBL269"/>
    <mergeCell ref="NBV269:NBW269"/>
    <mergeCell ref="NCG269:NCH269"/>
    <mergeCell ref="NCR269:NCS269"/>
    <mergeCell ref="MYW269:MYX269"/>
    <mergeCell ref="MZH269:MZI269"/>
    <mergeCell ref="MZS269:MZT269"/>
    <mergeCell ref="NAD269:NAE269"/>
    <mergeCell ref="NAO269:NAP269"/>
    <mergeCell ref="MWT269:MWU269"/>
    <mergeCell ref="MXE269:MXF269"/>
    <mergeCell ref="MXP269:MXQ269"/>
    <mergeCell ref="MYA269:MYB269"/>
    <mergeCell ref="MYL269:MYM269"/>
    <mergeCell ref="MUQ269:MUR269"/>
    <mergeCell ref="MVB269:MVC269"/>
    <mergeCell ref="MVM269:MVN269"/>
    <mergeCell ref="MVX269:MVY269"/>
    <mergeCell ref="MWI269:MWJ269"/>
    <mergeCell ref="MSN269:MSO269"/>
    <mergeCell ref="MSY269:MSZ269"/>
    <mergeCell ref="MTJ269:MTK269"/>
    <mergeCell ref="MTU269:MTV269"/>
    <mergeCell ref="MUF269:MUG269"/>
    <mergeCell ref="MQK269:MQL269"/>
    <mergeCell ref="MQV269:MQW269"/>
    <mergeCell ref="MRG269:MRH269"/>
    <mergeCell ref="MRR269:MRS269"/>
    <mergeCell ref="MSC269:MSD269"/>
    <mergeCell ref="MOH269:MOI269"/>
    <mergeCell ref="MOS269:MOT269"/>
    <mergeCell ref="MPD269:MPE269"/>
    <mergeCell ref="MPO269:MPP269"/>
    <mergeCell ref="MPZ269:MQA269"/>
    <mergeCell ref="MME269:MMF269"/>
    <mergeCell ref="MMP269:MMQ269"/>
    <mergeCell ref="MNA269:MNB269"/>
    <mergeCell ref="MNL269:MNM269"/>
    <mergeCell ref="MNW269:MNX269"/>
    <mergeCell ref="MKB269:MKC269"/>
    <mergeCell ref="MKM269:MKN269"/>
    <mergeCell ref="MKX269:MKY269"/>
    <mergeCell ref="MLI269:MLJ269"/>
    <mergeCell ref="MLT269:MLU269"/>
    <mergeCell ref="MHY269:MHZ269"/>
    <mergeCell ref="MIJ269:MIK269"/>
    <mergeCell ref="MIU269:MIV269"/>
    <mergeCell ref="MJF269:MJG269"/>
    <mergeCell ref="MJQ269:MJR269"/>
    <mergeCell ref="MFV269:MFW269"/>
    <mergeCell ref="MGG269:MGH269"/>
    <mergeCell ref="MGR269:MGS269"/>
    <mergeCell ref="MHC269:MHD269"/>
    <mergeCell ref="MHN269:MHO269"/>
    <mergeCell ref="MDS269:MDT269"/>
    <mergeCell ref="MED269:MEE269"/>
    <mergeCell ref="MEO269:MEP269"/>
    <mergeCell ref="MEZ269:MFA269"/>
    <mergeCell ref="MFK269:MFL269"/>
    <mergeCell ref="MBP269:MBQ269"/>
    <mergeCell ref="MCA269:MCB269"/>
    <mergeCell ref="MCL269:MCM269"/>
    <mergeCell ref="MCW269:MCX269"/>
    <mergeCell ref="MDH269:MDI269"/>
    <mergeCell ref="LZM269:LZN269"/>
    <mergeCell ref="LZX269:LZY269"/>
    <mergeCell ref="MAI269:MAJ269"/>
    <mergeCell ref="MAT269:MAU269"/>
    <mergeCell ref="MBE269:MBF269"/>
    <mergeCell ref="LXJ269:LXK269"/>
    <mergeCell ref="LXU269:LXV269"/>
    <mergeCell ref="LYF269:LYG269"/>
    <mergeCell ref="LYQ269:LYR269"/>
    <mergeCell ref="LZB269:LZC269"/>
    <mergeCell ref="LVG269:LVH269"/>
    <mergeCell ref="LVR269:LVS269"/>
    <mergeCell ref="LWC269:LWD269"/>
    <mergeCell ref="LWN269:LWO269"/>
    <mergeCell ref="LWY269:LWZ269"/>
    <mergeCell ref="LTD269:LTE269"/>
    <mergeCell ref="LTO269:LTP269"/>
    <mergeCell ref="LTZ269:LUA269"/>
    <mergeCell ref="LUK269:LUL269"/>
    <mergeCell ref="LUV269:LUW269"/>
    <mergeCell ref="LRA269:LRB269"/>
    <mergeCell ref="LRL269:LRM269"/>
    <mergeCell ref="LRW269:LRX269"/>
    <mergeCell ref="LSH269:LSI269"/>
    <mergeCell ref="LSS269:LST269"/>
    <mergeCell ref="LOX269:LOY269"/>
    <mergeCell ref="LPI269:LPJ269"/>
    <mergeCell ref="LPT269:LPU269"/>
    <mergeCell ref="LQE269:LQF269"/>
    <mergeCell ref="LQP269:LQQ269"/>
    <mergeCell ref="LMU269:LMV269"/>
    <mergeCell ref="LNF269:LNG269"/>
    <mergeCell ref="LNQ269:LNR269"/>
    <mergeCell ref="LOB269:LOC269"/>
    <mergeCell ref="LOM269:LON269"/>
    <mergeCell ref="LKR269:LKS269"/>
    <mergeCell ref="LLC269:LLD269"/>
    <mergeCell ref="LLN269:LLO269"/>
    <mergeCell ref="LLY269:LLZ269"/>
    <mergeCell ref="LMJ269:LMK269"/>
    <mergeCell ref="LIO269:LIP269"/>
    <mergeCell ref="LIZ269:LJA269"/>
    <mergeCell ref="LJK269:LJL269"/>
    <mergeCell ref="LJV269:LJW269"/>
    <mergeCell ref="LKG269:LKH269"/>
    <mergeCell ref="LGL269:LGM269"/>
    <mergeCell ref="LGW269:LGX269"/>
    <mergeCell ref="LHH269:LHI269"/>
    <mergeCell ref="LHS269:LHT269"/>
    <mergeCell ref="LID269:LIE269"/>
    <mergeCell ref="LEI269:LEJ269"/>
    <mergeCell ref="LET269:LEU269"/>
    <mergeCell ref="LFE269:LFF269"/>
    <mergeCell ref="LFP269:LFQ269"/>
    <mergeCell ref="LGA269:LGB269"/>
    <mergeCell ref="LCF269:LCG269"/>
    <mergeCell ref="LCQ269:LCR269"/>
    <mergeCell ref="LDB269:LDC269"/>
    <mergeCell ref="LDM269:LDN269"/>
    <mergeCell ref="LDX269:LDY269"/>
    <mergeCell ref="LAC269:LAD269"/>
    <mergeCell ref="LAN269:LAO269"/>
    <mergeCell ref="LAY269:LAZ269"/>
    <mergeCell ref="LBJ269:LBK269"/>
    <mergeCell ref="LBU269:LBV269"/>
    <mergeCell ref="KXZ269:KYA269"/>
    <mergeCell ref="KYK269:KYL269"/>
    <mergeCell ref="KYV269:KYW269"/>
    <mergeCell ref="KZG269:KZH269"/>
    <mergeCell ref="KZR269:KZS269"/>
    <mergeCell ref="KVW269:KVX269"/>
    <mergeCell ref="KWH269:KWI269"/>
    <mergeCell ref="KWS269:KWT269"/>
    <mergeCell ref="KXD269:KXE269"/>
    <mergeCell ref="KXO269:KXP269"/>
    <mergeCell ref="KTT269:KTU269"/>
    <mergeCell ref="KUE269:KUF269"/>
    <mergeCell ref="KUP269:KUQ269"/>
    <mergeCell ref="KVA269:KVB269"/>
    <mergeCell ref="KVL269:KVM269"/>
    <mergeCell ref="KRQ269:KRR269"/>
    <mergeCell ref="KSB269:KSC269"/>
    <mergeCell ref="KSM269:KSN269"/>
    <mergeCell ref="KSX269:KSY269"/>
    <mergeCell ref="KTI269:KTJ269"/>
    <mergeCell ref="KPN269:KPO269"/>
    <mergeCell ref="KPY269:KPZ269"/>
    <mergeCell ref="KQJ269:KQK269"/>
    <mergeCell ref="KQU269:KQV269"/>
    <mergeCell ref="KRF269:KRG269"/>
    <mergeCell ref="KNK269:KNL269"/>
    <mergeCell ref="KNV269:KNW269"/>
    <mergeCell ref="KOG269:KOH269"/>
    <mergeCell ref="KOR269:KOS269"/>
    <mergeCell ref="KPC269:KPD269"/>
    <mergeCell ref="KLH269:KLI269"/>
    <mergeCell ref="KLS269:KLT269"/>
    <mergeCell ref="KMD269:KME269"/>
    <mergeCell ref="KMO269:KMP269"/>
    <mergeCell ref="KMZ269:KNA269"/>
    <mergeCell ref="KJE269:KJF269"/>
    <mergeCell ref="KJP269:KJQ269"/>
    <mergeCell ref="KKA269:KKB269"/>
    <mergeCell ref="KKL269:KKM269"/>
    <mergeCell ref="KKW269:KKX269"/>
    <mergeCell ref="KHB269:KHC269"/>
    <mergeCell ref="KHM269:KHN269"/>
    <mergeCell ref="KHX269:KHY269"/>
    <mergeCell ref="KII269:KIJ269"/>
    <mergeCell ref="KIT269:KIU269"/>
    <mergeCell ref="KEY269:KEZ269"/>
    <mergeCell ref="KFJ269:KFK269"/>
    <mergeCell ref="KFU269:KFV269"/>
    <mergeCell ref="KGF269:KGG269"/>
    <mergeCell ref="KGQ269:KGR269"/>
    <mergeCell ref="KCV269:KCW269"/>
    <mergeCell ref="KDG269:KDH269"/>
    <mergeCell ref="KDR269:KDS269"/>
    <mergeCell ref="KEC269:KED269"/>
    <mergeCell ref="KEN269:KEO269"/>
    <mergeCell ref="KAS269:KAT269"/>
    <mergeCell ref="KBD269:KBE269"/>
    <mergeCell ref="KBO269:KBP269"/>
    <mergeCell ref="KBZ269:KCA269"/>
    <mergeCell ref="KCK269:KCL269"/>
    <mergeCell ref="JYP269:JYQ269"/>
    <mergeCell ref="JZA269:JZB269"/>
    <mergeCell ref="JZL269:JZM269"/>
    <mergeCell ref="JZW269:JZX269"/>
    <mergeCell ref="KAH269:KAI269"/>
    <mergeCell ref="JWM269:JWN269"/>
    <mergeCell ref="JWX269:JWY269"/>
    <mergeCell ref="JXI269:JXJ269"/>
    <mergeCell ref="JXT269:JXU269"/>
    <mergeCell ref="JYE269:JYF269"/>
    <mergeCell ref="JUJ269:JUK269"/>
    <mergeCell ref="JUU269:JUV269"/>
    <mergeCell ref="JVF269:JVG269"/>
    <mergeCell ref="JVQ269:JVR269"/>
    <mergeCell ref="JWB269:JWC269"/>
    <mergeCell ref="JSG269:JSH269"/>
    <mergeCell ref="JSR269:JSS269"/>
    <mergeCell ref="JTC269:JTD269"/>
    <mergeCell ref="JTN269:JTO269"/>
    <mergeCell ref="JTY269:JTZ269"/>
    <mergeCell ref="JQD269:JQE269"/>
    <mergeCell ref="JQO269:JQP269"/>
    <mergeCell ref="JQZ269:JRA269"/>
    <mergeCell ref="JRK269:JRL269"/>
    <mergeCell ref="JRV269:JRW269"/>
    <mergeCell ref="JOA269:JOB269"/>
    <mergeCell ref="JOL269:JOM269"/>
    <mergeCell ref="JOW269:JOX269"/>
    <mergeCell ref="JPH269:JPI269"/>
    <mergeCell ref="JPS269:JPT269"/>
    <mergeCell ref="JLX269:JLY269"/>
    <mergeCell ref="JMI269:JMJ269"/>
    <mergeCell ref="JMT269:JMU269"/>
    <mergeCell ref="JNE269:JNF269"/>
    <mergeCell ref="JNP269:JNQ269"/>
    <mergeCell ref="JJU269:JJV269"/>
    <mergeCell ref="JKF269:JKG269"/>
    <mergeCell ref="JKQ269:JKR269"/>
    <mergeCell ref="JLB269:JLC269"/>
    <mergeCell ref="JLM269:JLN269"/>
    <mergeCell ref="JHR269:JHS269"/>
    <mergeCell ref="JIC269:JID269"/>
    <mergeCell ref="JIN269:JIO269"/>
    <mergeCell ref="JIY269:JIZ269"/>
    <mergeCell ref="JJJ269:JJK269"/>
    <mergeCell ref="JFO269:JFP269"/>
    <mergeCell ref="JFZ269:JGA269"/>
    <mergeCell ref="JGK269:JGL269"/>
    <mergeCell ref="JGV269:JGW269"/>
    <mergeCell ref="JHG269:JHH269"/>
    <mergeCell ref="JDL269:JDM269"/>
    <mergeCell ref="JDW269:JDX269"/>
    <mergeCell ref="JEH269:JEI269"/>
    <mergeCell ref="JES269:JET269"/>
    <mergeCell ref="JFD269:JFE269"/>
    <mergeCell ref="JBI269:JBJ269"/>
    <mergeCell ref="JBT269:JBU269"/>
    <mergeCell ref="JCE269:JCF269"/>
    <mergeCell ref="JCP269:JCQ269"/>
    <mergeCell ref="JDA269:JDB269"/>
    <mergeCell ref="IZF269:IZG269"/>
    <mergeCell ref="IZQ269:IZR269"/>
    <mergeCell ref="JAB269:JAC269"/>
    <mergeCell ref="JAM269:JAN269"/>
    <mergeCell ref="JAX269:JAY269"/>
    <mergeCell ref="IXC269:IXD269"/>
    <mergeCell ref="IXN269:IXO269"/>
    <mergeCell ref="IXY269:IXZ269"/>
    <mergeCell ref="IYJ269:IYK269"/>
    <mergeCell ref="IYU269:IYV269"/>
    <mergeCell ref="IUZ269:IVA269"/>
    <mergeCell ref="IVK269:IVL269"/>
    <mergeCell ref="IVV269:IVW269"/>
    <mergeCell ref="IWG269:IWH269"/>
    <mergeCell ref="IWR269:IWS269"/>
    <mergeCell ref="ISW269:ISX269"/>
    <mergeCell ref="ITH269:ITI269"/>
    <mergeCell ref="ITS269:ITT269"/>
    <mergeCell ref="IUD269:IUE269"/>
    <mergeCell ref="IUO269:IUP269"/>
    <mergeCell ref="IQT269:IQU269"/>
    <mergeCell ref="IRE269:IRF269"/>
    <mergeCell ref="IRP269:IRQ269"/>
    <mergeCell ref="ISA269:ISB269"/>
    <mergeCell ref="ISL269:ISM269"/>
    <mergeCell ref="IOQ269:IOR269"/>
    <mergeCell ref="IPB269:IPC269"/>
    <mergeCell ref="IPM269:IPN269"/>
    <mergeCell ref="IPX269:IPY269"/>
    <mergeCell ref="IQI269:IQJ269"/>
    <mergeCell ref="IMN269:IMO269"/>
    <mergeCell ref="IMY269:IMZ269"/>
    <mergeCell ref="INJ269:INK269"/>
    <mergeCell ref="INU269:INV269"/>
    <mergeCell ref="IOF269:IOG269"/>
    <mergeCell ref="IKK269:IKL269"/>
    <mergeCell ref="IKV269:IKW269"/>
    <mergeCell ref="ILG269:ILH269"/>
    <mergeCell ref="ILR269:ILS269"/>
    <mergeCell ref="IMC269:IMD269"/>
    <mergeCell ref="IIH269:III269"/>
    <mergeCell ref="IIS269:IIT269"/>
    <mergeCell ref="IJD269:IJE269"/>
    <mergeCell ref="IJO269:IJP269"/>
    <mergeCell ref="IJZ269:IKA269"/>
    <mergeCell ref="IGE269:IGF269"/>
    <mergeCell ref="IGP269:IGQ269"/>
    <mergeCell ref="IHA269:IHB269"/>
    <mergeCell ref="IHL269:IHM269"/>
    <mergeCell ref="IHW269:IHX269"/>
    <mergeCell ref="IEB269:IEC269"/>
    <mergeCell ref="IEM269:IEN269"/>
    <mergeCell ref="IEX269:IEY269"/>
    <mergeCell ref="IFI269:IFJ269"/>
    <mergeCell ref="IFT269:IFU269"/>
    <mergeCell ref="IBY269:IBZ269"/>
    <mergeCell ref="ICJ269:ICK269"/>
    <mergeCell ref="ICU269:ICV269"/>
    <mergeCell ref="IDF269:IDG269"/>
    <mergeCell ref="IDQ269:IDR269"/>
    <mergeCell ref="HZV269:HZW269"/>
    <mergeCell ref="IAG269:IAH269"/>
    <mergeCell ref="IAR269:IAS269"/>
    <mergeCell ref="IBC269:IBD269"/>
    <mergeCell ref="IBN269:IBO269"/>
    <mergeCell ref="HXS269:HXT269"/>
    <mergeCell ref="HYD269:HYE269"/>
    <mergeCell ref="HYO269:HYP269"/>
    <mergeCell ref="HYZ269:HZA269"/>
    <mergeCell ref="HZK269:HZL269"/>
    <mergeCell ref="HVP269:HVQ269"/>
    <mergeCell ref="HWA269:HWB269"/>
    <mergeCell ref="HWL269:HWM269"/>
    <mergeCell ref="HWW269:HWX269"/>
    <mergeCell ref="HXH269:HXI269"/>
    <mergeCell ref="HTM269:HTN269"/>
    <mergeCell ref="HTX269:HTY269"/>
    <mergeCell ref="HUI269:HUJ269"/>
    <mergeCell ref="HUT269:HUU269"/>
    <mergeCell ref="HVE269:HVF269"/>
    <mergeCell ref="HRJ269:HRK269"/>
    <mergeCell ref="HRU269:HRV269"/>
    <mergeCell ref="HSF269:HSG269"/>
    <mergeCell ref="HSQ269:HSR269"/>
    <mergeCell ref="HTB269:HTC269"/>
    <mergeCell ref="HPG269:HPH269"/>
    <mergeCell ref="HPR269:HPS269"/>
    <mergeCell ref="HQC269:HQD269"/>
    <mergeCell ref="HQN269:HQO269"/>
    <mergeCell ref="HQY269:HQZ269"/>
    <mergeCell ref="HND269:HNE269"/>
    <mergeCell ref="HNO269:HNP269"/>
    <mergeCell ref="HNZ269:HOA269"/>
    <mergeCell ref="HOK269:HOL269"/>
    <mergeCell ref="HOV269:HOW269"/>
    <mergeCell ref="HLA269:HLB269"/>
    <mergeCell ref="HLL269:HLM269"/>
    <mergeCell ref="HLW269:HLX269"/>
    <mergeCell ref="HMH269:HMI269"/>
    <mergeCell ref="HMS269:HMT269"/>
    <mergeCell ref="HIX269:HIY269"/>
    <mergeCell ref="HJI269:HJJ269"/>
    <mergeCell ref="HJT269:HJU269"/>
    <mergeCell ref="HKE269:HKF269"/>
    <mergeCell ref="HKP269:HKQ269"/>
    <mergeCell ref="HGU269:HGV269"/>
    <mergeCell ref="HHF269:HHG269"/>
    <mergeCell ref="HHQ269:HHR269"/>
    <mergeCell ref="HIB269:HIC269"/>
    <mergeCell ref="HIM269:HIN269"/>
    <mergeCell ref="HER269:HES269"/>
    <mergeCell ref="HFC269:HFD269"/>
    <mergeCell ref="HFN269:HFO269"/>
    <mergeCell ref="HFY269:HFZ269"/>
    <mergeCell ref="HGJ269:HGK269"/>
    <mergeCell ref="HCO269:HCP269"/>
    <mergeCell ref="HCZ269:HDA269"/>
    <mergeCell ref="HDK269:HDL269"/>
    <mergeCell ref="HDV269:HDW269"/>
    <mergeCell ref="HEG269:HEH269"/>
    <mergeCell ref="HAL269:HAM269"/>
    <mergeCell ref="HAW269:HAX269"/>
    <mergeCell ref="HBH269:HBI269"/>
    <mergeCell ref="HBS269:HBT269"/>
    <mergeCell ref="HCD269:HCE269"/>
    <mergeCell ref="GYI269:GYJ269"/>
    <mergeCell ref="GYT269:GYU269"/>
    <mergeCell ref="GZE269:GZF269"/>
    <mergeCell ref="GZP269:GZQ269"/>
    <mergeCell ref="HAA269:HAB269"/>
    <mergeCell ref="GWF269:GWG269"/>
    <mergeCell ref="GWQ269:GWR269"/>
    <mergeCell ref="GXB269:GXC269"/>
    <mergeCell ref="GXM269:GXN269"/>
    <mergeCell ref="GXX269:GXY269"/>
    <mergeCell ref="GUC269:GUD269"/>
    <mergeCell ref="GUN269:GUO269"/>
    <mergeCell ref="GUY269:GUZ269"/>
    <mergeCell ref="GVJ269:GVK269"/>
    <mergeCell ref="GVU269:GVV269"/>
    <mergeCell ref="GRZ269:GSA269"/>
    <mergeCell ref="GSK269:GSL269"/>
    <mergeCell ref="GSV269:GSW269"/>
    <mergeCell ref="GTG269:GTH269"/>
    <mergeCell ref="GTR269:GTS269"/>
    <mergeCell ref="GPW269:GPX269"/>
    <mergeCell ref="GQH269:GQI269"/>
    <mergeCell ref="GQS269:GQT269"/>
    <mergeCell ref="GRD269:GRE269"/>
    <mergeCell ref="GRO269:GRP269"/>
    <mergeCell ref="GNT269:GNU269"/>
    <mergeCell ref="GOE269:GOF269"/>
    <mergeCell ref="GOP269:GOQ269"/>
    <mergeCell ref="GPA269:GPB269"/>
    <mergeCell ref="GPL269:GPM269"/>
    <mergeCell ref="GLQ269:GLR269"/>
    <mergeCell ref="GMB269:GMC269"/>
    <mergeCell ref="GMM269:GMN269"/>
    <mergeCell ref="GMX269:GMY269"/>
    <mergeCell ref="GNI269:GNJ269"/>
    <mergeCell ref="GJN269:GJO269"/>
    <mergeCell ref="GJY269:GJZ269"/>
    <mergeCell ref="GKJ269:GKK269"/>
    <mergeCell ref="GKU269:GKV269"/>
    <mergeCell ref="GLF269:GLG269"/>
    <mergeCell ref="GHK269:GHL269"/>
    <mergeCell ref="GHV269:GHW269"/>
    <mergeCell ref="GIG269:GIH269"/>
    <mergeCell ref="GIR269:GIS269"/>
    <mergeCell ref="GJC269:GJD269"/>
    <mergeCell ref="GFH269:GFI269"/>
    <mergeCell ref="GFS269:GFT269"/>
    <mergeCell ref="GGD269:GGE269"/>
    <mergeCell ref="GGO269:GGP269"/>
    <mergeCell ref="GGZ269:GHA269"/>
    <mergeCell ref="GDE269:GDF269"/>
    <mergeCell ref="GDP269:GDQ269"/>
    <mergeCell ref="GEA269:GEB269"/>
    <mergeCell ref="GEL269:GEM269"/>
    <mergeCell ref="GEW269:GEX269"/>
    <mergeCell ref="GBB269:GBC269"/>
    <mergeCell ref="GBM269:GBN269"/>
    <mergeCell ref="GBX269:GBY269"/>
    <mergeCell ref="GCI269:GCJ269"/>
    <mergeCell ref="GCT269:GCU269"/>
    <mergeCell ref="FYY269:FYZ269"/>
    <mergeCell ref="FZJ269:FZK269"/>
    <mergeCell ref="FZU269:FZV269"/>
    <mergeCell ref="GAF269:GAG269"/>
    <mergeCell ref="GAQ269:GAR269"/>
    <mergeCell ref="FWV269:FWW269"/>
    <mergeCell ref="FXG269:FXH269"/>
    <mergeCell ref="FXR269:FXS269"/>
    <mergeCell ref="FYC269:FYD269"/>
    <mergeCell ref="FYN269:FYO269"/>
    <mergeCell ref="FUS269:FUT269"/>
    <mergeCell ref="FVD269:FVE269"/>
    <mergeCell ref="FVO269:FVP269"/>
    <mergeCell ref="FVZ269:FWA269"/>
    <mergeCell ref="FWK269:FWL269"/>
    <mergeCell ref="FSP269:FSQ269"/>
    <mergeCell ref="FTA269:FTB269"/>
    <mergeCell ref="FTL269:FTM269"/>
    <mergeCell ref="FTW269:FTX269"/>
    <mergeCell ref="FUH269:FUI269"/>
    <mergeCell ref="FQM269:FQN269"/>
    <mergeCell ref="FQX269:FQY269"/>
    <mergeCell ref="FRI269:FRJ269"/>
    <mergeCell ref="FRT269:FRU269"/>
    <mergeCell ref="FSE269:FSF269"/>
    <mergeCell ref="FOJ269:FOK269"/>
    <mergeCell ref="FOU269:FOV269"/>
    <mergeCell ref="FPF269:FPG269"/>
    <mergeCell ref="FPQ269:FPR269"/>
    <mergeCell ref="FQB269:FQC269"/>
    <mergeCell ref="FMG269:FMH269"/>
    <mergeCell ref="FMR269:FMS269"/>
    <mergeCell ref="FNC269:FND269"/>
    <mergeCell ref="FNN269:FNO269"/>
    <mergeCell ref="FNY269:FNZ269"/>
    <mergeCell ref="FKD269:FKE269"/>
    <mergeCell ref="FKO269:FKP269"/>
    <mergeCell ref="FKZ269:FLA269"/>
    <mergeCell ref="FLK269:FLL269"/>
    <mergeCell ref="FLV269:FLW269"/>
    <mergeCell ref="FIA269:FIB269"/>
    <mergeCell ref="FIL269:FIM269"/>
    <mergeCell ref="FIW269:FIX269"/>
    <mergeCell ref="FJH269:FJI269"/>
    <mergeCell ref="FJS269:FJT269"/>
    <mergeCell ref="FFX269:FFY269"/>
    <mergeCell ref="FGI269:FGJ269"/>
    <mergeCell ref="FGT269:FGU269"/>
    <mergeCell ref="FHE269:FHF269"/>
    <mergeCell ref="FHP269:FHQ269"/>
    <mergeCell ref="FDU269:FDV269"/>
    <mergeCell ref="FEF269:FEG269"/>
    <mergeCell ref="FEQ269:FER269"/>
    <mergeCell ref="FFB269:FFC269"/>
    <mergeCell ref="FFM269:FFN269"/>
    <mergeCell ref="FBR269:FBS269"/>
    <mergeCell ref="FCC269:FCD269"/>
    <mergeCell ref="FCN269:FCO269"/>
    <mergeCell ref="FCY269:FCZ269"/>
    <mergeCell ref="FDJ269:FDK269"/>
    <mergeCell ref="EZO269:EZP269"/>
    <mergeCell ref="EZZ269:FAA269"/>
    <mergeCell ref="FAK269:FAL269"/>
    <mergeCell ref="FAV269:FAW269"/>
    <mergeCell ref="FBG269:FBH269"/>
    <mergeCell ref="EXL269:EXM269"/>
    <mergeCell ref="EXW269:EXX269"/>
    <mergeCell ref="EYH269:EYI269"/>
    <mergeCell ref="EYS269:EYT269"/>
    <mergeCell ref="EZD269:EZE269"/>
    <mergeCell ref="EVI269:EVJ269"/>
    <mergeCell ref="EVT269:EVU269"/>
    <mergeCell ref="EWE269:EWF269"/>
    <mergeCell ref="EWP269:EWQ269"/>
    <mergeCell ref="EXA269:EXB269"/>
    <mergeCell ref="ETF269:ETG269"/>
    <mergeCell ref="ETQ269:ETR269"/>
    <mergeCell ref="EUB269:EUC269"/>
    <mergeCell ref="EUM269:EUN269"/>
    <mergeCell ref="EUX269:EUY269"/>
    <mergeCell ref="ERC269:ERD269"/>
    <mergeCell ref="ERN269:ERO269"/>
    <mergeCell ref="ERY269:ERZ269"/>
    <mergeCell ref="ESJ269:ESK269"/>
    <mergeCell ref="ESU269:ESV269"/>
    <mergeCell ref="EOZ269:EPA269"/>
    <mergeCell ref="EPK269:EPL269"/>
    <mergeCell ref="EPV269:EPW269"/>
    <mergeCell ref="EQG269:EQH269"/>
    <mergeCell ref="EQR269:EQS269"/>
    <mergeCell ref="EMW269:EMX269"/>
    <mergeCell ref="ENH269:ENI269"/>
    <mergeCell ref="ENS269:ENT269"/>
    <mergeCell ref="EOD269:EOE269"/>
    <mergeCell ref="EOO269:EOP269"/>
    <mergeCell ref="EKT269:EKU269"/>
    <mergeCell ref="ELE269:ELF269"/>
    <mergeCell ref="ELP269:ELQ269"/>
    <mergeCell ref="EMA269:EMB269"/>
    <mergeCell ref="EML269:EMM269"/>
    <mergeCell ref="EIQ269:EIR269"/>
    <mergeCell ref="EJB269:EJC269"/>
    <mergeCell ref="EJM269:EJN269"/>
    <mergeCell ref="EJX269:EJY269"/>
    <mergeCell ref="EKI269:EKJ269"/>
    <mergeCell ref="EGN269:EGO269"/>
    <mergeCell ref="EGY269:EGZ269"/>
    <mergeCell ref="EHJ269:EHK269"/>
    <mergeCell ref="EHU269:EHV269"/>
    <mergeCell ref="EIF269:EIG269"/>
    <mergeCell ref="EEK269:EEL269"/>
    <mergeCell ref="EEV269:EEW269"/>
    <mergeCell ref="EFG269:EFH269"/>
    <mergeCell ref="EFR269:EFS269"/>
    <mergeCell ref="EGC269:EGD269"/>
    <mergeCell ref="ECH269:ECI269"/>
    <mergeCell ref="ECS269:ECT269"/>
    <mergeCell ref="EDD269:EDE269"/>
    <mergeCell ref="EDO269:EDP269"/>
    <mergeCell ref="EDZ269:EEA269"/>
    <mergeCell ref="EAE269:EAF269"/>
    <mergeCell ref="EAP269:EAQ269"/>
    <mergeCell ref="EBA269:EBB269"/>
    <mergeCell ref="EBL269:EBM269"/>
    <mergeCell ref="EBW269:EBX269"/>
    <mergeCell ref="DYB269:DYC269"/>
    <mergeCell ref="DYM269:DYN269"/>
    <mergeCell ref="DYX269:DYY269"/>
    <mergeCell ref="DZI269:DZJ269"/>
    <mergeCell ref="DZT269:DZU269"/>
    <mergeCell ref="DVY269:DVZ269"/>
    <mergeCell ref="DWJ269:DWK269"/>
    <mergeCell ref="DWU269:DWV269"/>
    <mergeCell ref="DXF269:DXG269"/>
    <mergeCell ref="DXQ269:DXR269"/>
    <mergeCell ref="DTV269:DTW269"/>
    <mergeCell ref="DUG269:DUH269"/>
    <mergeCell ref="DUR269:DUS269"/>
    <mergeCell ref="DVC269:DVD269"/>
    <mergeCell ref="DVN269:DVO269"/>
    <mergeCell ref="DRS269:DRT269"/>
    <mergeCell ref="DSD269:DSE269"/>
    <mergeCell ref="DSO269:DSP269"/>
    <mergeCell ref="DSZ269:DTA269"/>
    <mergeCell ref="DTK269:DTL269"/>
    <mergeCell ref="DPP269:DPQ269"/>
    <mergeCell ref="DQA269:DQB269"/>
    <mergeCell ref="DQL269:DQM269"/>
    <mergeCell ref="DQW269:DQX269"/>
    <mergeCell ref="DRH269:DRI269"/>
    <mergeCell ref="DNM269:DNN269"/>
    <mergeCell ref="DNX269:DNY269"/>
    <mergeCell ref="DOI269:DOJ269"/>
    <mergeCell ref="DOT269:DOU269"/>
    <mergeCell ref="DPE269:DPF269"/>
    <mergeCell ref="DLJ269:DLK269"/>
    <mergeCell ref="DLU269:DLV269"/>
    <mergeCell ref="DMF269:DMG269"/>
    <mergeCell ref="DMQ269:DMR269"/>
    <mergeCell ref="DNB269:DNC269"/>
    <mergeCell ref="DJG269:DJH269"/>
    <mergeCell ref="DJR269:DJS269"/>
    <mergeCell ref="DKC269:DKD269"/>
    <mergeCell ref="DKN269:DKO269"/>
    <mergeCell ref="DKY269:DKZ269"/>
    <mergeCell ref="DHD269:DHE269"/>
    <mergeCell ref="DHO269:DHP269"/>
    <mergeCell ref="DHZ269:DIA269"/>
    <mergeCell ref="DIK269:DIL269"/>
    <mergeCell ref="DIV269:DIW269"/>
    <mergeCell ref="DFA269:DFB269"/>
    <mergeCell ref="DFL269:DFM269"/>
    <mergeCell ref="DFW269:DFX269"/>
    <mergeCell ref="DGH269:DGI269"/>
    <mergeCell ref="DGS269:DGT269"/>
    <mergeCell ref="DCX269:DCY269"/>
    <mergeCell ref="DDI269:DDJ269"/>
    <mergeCell ref="DDT269:DDU269"/>
    <mergeCell ref="DEE269:DEF269"/>
    <mergeCell ref="DEP269:DEQ269"/>
    <mergeCell ref="DAU269:DAV269"/>
    <mergeCell ref="DBF269:DBG269"/>
    <mergeCell ref="DBQ269:DBR269"/>
    <mergeCell ref="DCB269:DCC269"/>
    <mergeCell ref="DCM269:DCN269"/>
    <mergeCell ref="CYR269:CYS269"/>
    <mergeCell ref="CZC269:CZD269"/>
    <mergeCell ref="CZN269:CZO269"/>
    <mergeCell ref="CZY269:CZZ269"/>
    <mergeCell ref="DAJ269:DAK269"/>
    <mergeCell ref="CWO269:CWP269"/>
    <mergeCell ref="CWZ269:CXA269"/>
    <mergeCell ref="CXK269:CXL269"/>
    <mergeCell ref="CXV269:CXW269"/>
    <mergeCell ref="CYG269:CYH269"/>
    <mergeCell ref="CUL269:CUM269"/>
    <mergeCell ref="CUW269:CUX269"/>
    <mergeCell ref="CVH269:CVI269"/>
    <mergeCell ref="CVS269:CVT269"/>
    <mergeCell ref="CWD269:CWE269"/>
    <mergeCell ref="CSI269:CSJ269"/>
    <mergeCell ref="CST269:CSU269"/>
    <mergeCell ref="CTE269:CTF269"/>
    <mergeCell ref="CTP269:CTQ269"/>
    <mergeCell ref="CUA269:CUB269"/>
    <mergeCell ref="CQF269:CQG269"/>
    <mergeCell ref="CQQ269:CQR269"/>
    <mergeCell ref="CRB269:CRC269"/>
    <mergeCell ref="CRM269:CRN269"/>
    <mergeCell ref="CRX269:CRY269"/>
    <mergeCell ref="COC269:COD269"/>
    <mergeCell ref="CON269:COO269"/>
    <mergeCell ref="COY269:COZ269"/>
    <mergeCell ref="CPJ269:CPK269"/>
    <mergeCell ref="CPU269:CPV269"/>
    <mergeCell ref="CLZ269:CMA269"/>
    <mergeCell ref="CMK269:CML269"/>
    <mergeCell ref="CMV269:CMW269"/>
    <mergeCell ref="CNG269:CNH269"/>
    <mergeCell ref="CNR269:CNS269"/>
    <mergeCell ref="CJW269:CJX269"/>
    <mergeCell ref="CKH269:CKI269"/>
    <mergeCell ref="CKS269:CKT269"/>
    <mergeCell ref="CLD269:CLE269"/>
    <mergeCell ref="CLO269:CLP269"/>
    <mergeCell ref="CHT269:CHU269"/>
    <mergeCell ref="CIE269:CIF269"/>
    <mergeCell ref="CIP269:CIQ269"/>
    <mergeCell ref="CJA269:CJB269"/>
    <mergeCell ref="CJL269:CJM269"/>
    <mergeCell ref="CFQ269:CFR269"/>
    <mergeCell ref="CGB269:CGC269"/>
    <mergeCell ref="CGM269:CGN269"/>
    <mergeCell ref="CGX269:CGY269"/>
    <mergeCell ref="CHI269:CHJ269"/>
    <mergeCell ref="CDN269:CDO269"/>
    <mergeCell ref="CDY269:CDZ269"/>
    <mergeCell ref="CEJ269:CEK269"/>
    <mergeCell ref="CEU269:CEV269"/>
    <mergeCell ref="CFF269:CFG269"/>
    <mergeCell ref="CBK269:CBL269"/>
    <mergeCell ref="CBV269:CBW269"/>
    <mergeCell ref="CCG269:CCH269"/>
    <mergeCell ref="CCR269:CCS269"/>
    <mergeCell ref="CDC269:CDD269"/>
    <mergeCell ref="AAN269:AAO269"/>
    <mergeCell ref="AAY269:AAZ269"/>
    <mergeCell ref="ABJ269:ABK269"/>
    <mergeCell ref="ABU269:ABV269"/>
    <mergeCell ref="ACF269:ACG269"/>
    <mergeCell ref="BZH269:BZI269"/>
    <mergeCell ref="BZS269:BZT269"/>
    <mergeCell ref="CAD269:CAE269"/>
    <mergeCell ref="CAO269:CAP269"/>
    <mergeCell ref="CAZ269:CBA269"/>
    <mergeCell ref="BXE269:BXF269"/>
    <mergeCell ref="BXP269:BXQ269"/>
    <mergeCell ref="BYA269:BYB269"/>
    <mergeCell ref="BYL269:BYM269"/>
    <mergeCell ref="BYW269:BYX269"/>
    <mergeCell ref="BVB269:BVC269"/>
    <mergeCell ref="BVM269:BVN269"/>
    <mergeCell ref="BVX269:BVY269"/>
    <mergeCell ref="BWI269:BWJ269"/>
    <mergeCell ref="BWT269:BWU269"/>
    <mergeCell ref="BSY269:BSZ269"/>
    <mergeCell ref="BTJ269:BTK269"/>
    <mergeCell ref="BAI269:BAJ269"/>
    <mergeCell ref="BAT269:BAU269"/>
    <mergeCell ref="BBE269:BBF269"/>
    <mergeCell ref="BBP269:BBQ269"/>
    <mergeCell ref="AXU269:AXV269"/>
    <mergeCell ref="BTU269:BTV269"/>
    <mergeCell ref="BUF269:BUG269"/>
    <mergeCell ref="BUQ269:BUR269"/>
    <mergeCell ref="BQV269:BQW269"/>
    <mergeCell ref="BRG269:BRH269"/>
    <mergeCell ref="BRR269:BRS269"/>
    <mergeCell ref="BSC269:BSD269"/>
    <mergeCell ref="BSN269:BSO269"/>
    <mergeCell ref="BOS269:BOT269"/>
    <mergeCell ref="BPD269:BPE269"/>
    <mergeCell ref="BPO269:BPP269"/>
    <mergeCell ref="BPZ269:BQA269"/>
    <mergeCell ref="BQK269:BQL269"/>
    <mergeCell ref="BMP269:BMQ269"/>
    <mergeCell ref="BNA269:BNB269"/>
    <mergeCell ref="BNL269:BNM269"/>
    <mergeCell ref="BNW269:BNX269"/>
    <mergeCell ref="BOH269:BOI269"/>
    <mergeCell ref="WLY263:WLZ263"/>
    <mergeCell ref="WID263:WIE263"/>
    <mergeCell ref="WIO263:WIP263"/>
    <mergeCell ref="WIZ263:WJA263"/>
    <mergeCell ref="WJK263:WJL263"/>
    <mergeCell ref="WJV263:WJW263"/>
    <mergeCell ref="WGA263:WGB263"/>
    <mergeCell ref="WGL263:WGM263"/>
    <mergeCell ref="WGW263:WGX263"/>
    <mergeCell ref="WHH263:WHI263"/>
    <mergeCell ref="WHS263:WHT263"/>
    <mergeCell ref="WDX263:WDY263"/>
    <mergeCell ref="WEI263:WEJ263"/>
    <mergeCell ref="WET263:WEU263"/>
    <mergeCell ref="AKR269:AKS269"/>
    <mergeCell ref="BKM269:BKN269"/>
    <mergeCell ref="BKX269:BKY269"/>
    <mergeCell ref="BLI269:BLJ269"/>
    <mergeCell ref="BLT269:BLU269"/>
    <mergeCell ref="BME269:BMF269"/>
    <mergeCell ref="BIJ269:BIK269"/>
    <mergeCell ref="BIU269:BIV269"/>
    <mergeCell ref="BJF269:BJG269"/>
    <mergeCell ref="BJQ269:BJR269"/>
    <mergeCell ref="BKB269:BKC269"/>
    <mergeCell ref="BGG269:BGH269"/>
    <mergeCell ref="BGR269:BGS269"/>
    <mergeCell ref="BHC269:BHD269"/>
    <mergeCell ref="BHN269:BHO269"/>
    <mergeCell ref="BHY269:BHZ269"/>
    <mergeCell ref="BED269:BEE269"/>
    <mergeCell ref="BEO269:BEP269"/>
    <mergeCell ref="AFE269:AFF269"/>
    <mergeCell ref="AFP269:AFQ269"/>
    <mergeCell ref="WFE263:WFF263"/>
    <mergeCell ref="WFP263:WFQ263"/>
    <mergeCell ref="WBU263:WBV263"/>
    <mergeCell ref="WCF263:WCG263"/>
    <mergeCell ref="WCQ263:WCR263"/>
    <mergeCell ref="WDB263:WDC263"/>
    <mergeCell ref="WDM263:WDN263"/>
    <mergeCell ref="VZR263:VZS263"/>
    <mergeCell ref="WAC263:WAD263"/>
    <mergeCell ref="WAN263:WAO263"/>
    <mergeCell ref="WAY263:WAZ263"/>
    <mergeCell ref="WBJ263:WBK263"/>
    <mergeCell ref="VXO263:VXP263"/>
    <mergeCell ref="VXZ263:VYA263"/>
    <mergeCell ref="VYK263:VYL263"/>
    <mergeCell ref="VYV263:VYW263"/>
    <mergeCell ref="VZG263:VZH263"/>
    <mergeCell ref="AYF269:AYG269"/>
    <mergeCell ref="AYQ269:AYR269"/>
    <mergeCell ref="AZB269:AZC269"/>
    <mergeCell ref="AZM269:AZN269"/>
    <mergeCell ref="BEZ269:BFA269"/>
    <mergeCell ref="BFK269:BFL269"/>
    <mergeCell ref="BFV269:BFW269"/>
    <mergeCell ref="BCA269:BCB269"/>
    <mergeCell ref="BCL269:BCM269"/>
    <mergeCell ref="BCW269:BCX269"/>
    <mergeCell ref="BDH269:BDI269"/>
    <mergeCell ref="BDS269:BDT269"/>
    <mergeCell ref="AZX269:AZY269"/>
    <mergeCell ref="ANF269:ANG269"/>
    <mergeCell ref="ANQ269:ANR269"/>
    <mergeCell ref="VVL263:VVM263"/>
    <mergeCell ref="VVW263:VVX263"/>
    <mergeCell ref="VWH263:VWI263"/>
    <mergeCell ref="VWS263:VWT263"/>
    <mergeCell ref="VXD263:VXE263"/>
    <mergeCell ref="VTI263:VTJ263"/>
    <mergeCell ref="VTT263:VTU263"/>
    <mergeCell ref="SB269:SC269"/>
    <mergeCell ref="SM269:SN269"/>
    <mergeCell ref="SX269:SY269"/>
    <mergeCell ref="TI269:TJ269"/>
    <mergeCell ref="TT269:TU269"/>
    <mergeCell ref="PY269:PZ269"/>
    <mergeCell ref="QJ269:QK269"/>
    <mergeCell ref="QU269:QV269"/>
    <mergeCell ref="RF269:RG269"/>
    <mergeCell ref="RQ269:RR269"/>
    <mergeCell ref="AOB269:AOC269"/>
    <mergeCell ref="AOM269:AON269"/>
    <mergeCell ref="AOX269:AOY269"/>
    <mergeCell ref="ALC269:ALD269"/>
    <mergeCell ref="ALN269:ALO269"/>
    <mergeCell ref="ALY269:ALZ269"/>
    <mergeCell ref="AMJ269:AMK269"/>
    <mergeCell ref="AGW269:AGX269"/>
    <mergeCell ref="AHH269:AHI269"/>
    <mergeCell ref="AHS269:AHT269"/>
    <mergeCell ref="AID269:AIE269"/>
    <mergeCell ref="AIO269:AIP269"/>
    <mergeCell ref="AET269:AEU269"/>
    <mergeCell ref="AVR269:AVS269"/>
    <mergeCell ref="AWC269:AWD269"/>
    <mergeCell ref="AWN269:AWO269"/>
    <mergeCell ref="AWY269:AWZ269"/>
    <mergeCell ref="AXJ269:AXK269"/>
    <mergeCell ref="ATO269:ATP269"/>
    <mergeCell ref="ATZ269:AUA269"/>
    <mergeCell ref="AUK269:AUL269"/>
    <mergeCell ref="AUV269:AUW269"/>
    <mergeCell ref="AVG269:AVH269"/>
    <mergeCell ref="ARL269:ARM269"/>
    <mergeCell ref="ARW269:ARX269"/>
    <mergeCell ref="ASH269:ASI269"/>
    <mergeCell ref="ASS269:AST269"/>
    <mergeCell ref="ATD269:ATE269"/>
    <mergeCell ref="API269:APJ269"/>
    <mergeCell ref="APT269:APU269"/>
    <mergeCell ref="AQE269:AQF269"/>
    <mergeCell ref="AQP269:AQQ269"/>
    <mergeCell ref="ARA269:ARB269"/>
    <mergeCell ref="AGA269:AGB269"/>
    <mergeCell ref="AGL269:AGM269"/>
    <mergeCell ref="ACQ269:ACR269"/>
    <mergeCell ref="ADB269:ADC269"/>
    <mergeCell ref="ADM269:ADN269"/>
    <mergeCell ref="ADX269:ADY269"/>
    <mergeCell ref="AEI269:AEJ269"/>
    <mergeCell ref="XDH263:XDI263"/>
    <mergeCell ref="XDS263:XDT263"/>
    <mergeCell ref="XED263:XEE263"/>
    <mergeCell ref="XEO263:XEP263"/>
    <mergeCell ref="XEZ263:XFA263"/>
    <mergeCell ref="XBE263:XBF263"/>
    <mergeCell ref="XBP263:XBQ263"/>
    <mergeCell ref="XCA263:XCB263"/>
    <mergeCell ref="XCL263:XCM263"/>
    <mergeCell ref="XCW263:XCX263"/>
    <mergeCell ref="WZB263:WZC263"/>
    <mergeCell ref="WZM263:WZN263"/>
    <mergeCell ref="WZX263:WZY263"/>
    <mergeCell ref="XAI263:XAJ263"/>
    <mergeCell ref="XAT263:XAU263"/>
    <mergeCell ref="WWY263:WWZ263"/>
    <mergeCell ref="WXJ263:WXK263"/>
    <mergeCell ref="WXU263:WXV263"/>
    <mergeCell ref="WYF263:WYG263"/>
    <mergeCell ref="WYQ263:WYR263"/>
    <mergeCell ref="WUV263:WUW263"/>
    <mergeCell ref="WVG263:WVH263"/>
    <mergeCell ref="WVR263:WVS263"/>
    <mergeCell ref="WWC263:WWD263"/>
    <mergeCell ref="WWN263:WWO263"/>
    <mergeCell ref="WSS263:WST263"/>
    <mergeCell ref="WTD263:WTE263"/>
    <mergeCell ref="WTO263:WTP263"/>
    <mergeCell ref="WTZ263:WUA263"/>
    <mergeCell ref="WUK263:WUL263"/>
    <mergeCell ref="WQP263:WQQ263"/>
    <mergeCell ref="WRA263:WRB263"/>
    <mergeCell ref="WRL263:WRM263"/>
    <mergeCell ref="WRW263:WRX263"/>
    <mergeCell ref="WSH263:WSI263"/>
    <mergeCell ref="VUE263:VUF263"/>
    <mergeCell ref="VUP263:VUQ263"/>
    <mergeCell ref="VVA263:VVB263"/>
    <mergeCell ref="VRF263:VRG263"/>
    <mergeCell ref="VRQ263:VRR263"/>
    <mergeCell ref="VSB263:VSC263"/>
    <mergeCell ref="VSM263:VSN263"/>
    <mergeCell ref="VSX263:VSY263"/>
    <mergeCell ref="WOM263:WON263"/>
    <mergeCell ref="WOX263:WOY263"/>
    <mergeCell ref="WPI263:WPJ263"/>
    <mergeCell ref="WPT263:WPU263"/>
    <mergeCell ref="WQE263:WQF263"/>
    <mergeCell ref="WMJ263:WMK263"/>
    <mergeCell ref="WMU263:WMV263"/>
    <mergeCell ref="WNF263:WNG263"/>
    <mergeCell ref="WNQ263:WNR263"/>
    <mergeCell ref="WOB263:WOC263"/>
    <mergeCell ref="WKG263:WKH263"/>
    <mergeCell ref="WKR263:WKS263"/>
    <mergeCell ref="WLC263:WLD263"/>
    <mergeCell ref="WLN263:WLO263"/>
    <mergeCell ref="VPC263:VPD263"/>
    <mergeCell ref="VPN263:VPO263"/>
    <mergeCell ref="VPY263:VPZ263"/>
    <mergeCell ref="VQJ263:VQK263"/>
    <mergeCell ref="VQU263:VQV263"/>
    <mergeCell ref="VMZ263:VNA263"/>
    <mergeCell ref="VNK263:VNL263"/>
    <mergeCell ref="VNV263:VNW263"/>
    <mergeCell ref="VOG263:VOH263"/>
    <mergeCell ref="VOR263:VOS263"/>
    <mergeCell ref="VKW263:VKX263"/>
    <mergeCell ref="VLH263:VLI263"/>
    <mergeCell ref="VLS263:VLT263"/>
    <mergeCell ref="VMD263:VME263"/>
    <mergeCell ref="VMO263:VMP263"/>
    <mergeCell ref="VIT263:VIU263"/>
    <mergeCell ref="VJE263:VJF263"/>
    <mergeCell ref="VJP263:VJQ263"/>
    <mergeCell ref="VKA263:VKB263"/>
    <mergeCell ref="VKL263:VKM263"/>
    <mergeCell ref="VGQ263:VGR263"/>
    <mergeCell ref="VHB263:VHC263"/>
    <mergeCell ref="VHM263:VHN263"/>
    <mergeCell ref="VHX263:VHY263"/>
    <mergeCell ref="VII263:VIJ263"/>
    <mergeCell ref="VEN263:VEO263"/>
    <mergeCell ref="VEY263:VEZ263"/>
    <mergeCell ref="VFJ263:VFK263"/>
    <mergeCell ref="VFU263:VFV263"/>
    <mergeCell ref="VGF263:VGG263"/>
    <mergeCell ref="VCK263:VCL263"/>
    <mergeCell ref="VCV263:VCW263"/>
    <mergeCell ref="VDG263:VDH263"/>
    <mergeCell ref="VDR263:VDS263"/>
    <mergeCell ref="VEC263:VED263"/>
    <mergeCell ref="VAH263:VAI263"/>
    <mergeCell ref="VAS263:VAT263"/>
    <mergeCell ref="VBD263:VBE263"/>
    <mergeCell ref="VBO263:VBP263"/>
    <mergeCell ref="VBZ263:VCA263"/>
    <mergeCell ref="UYE263:UYF263"/>
    <mergeCell ref="UYP263:UYQ263"/>
    <mergeCell ref="UZA263:UZB263"/>
    <mergeCell ref="UZL263:UZM263"/>
    <mergeCell ref="UZW263:UZX263"/>
    <mergeCell ref="UWB263:UWC263"/>
    <mergeCell ref="UWM263:UWN263"/>
    <mergeCell ref="UWX263:UWY263"/>
    <mergeCell ref="UXI263:UXJ263"/>
    <mergeCell ref="UXT263:UXU263"/>
    <mergeCell ref="UTY263:UTZ263"/>
    <mergeCell ref="UUJ263:UUK263"/>
    <mergeCell ref="UUU263:UUV263"/>
    <mergeCell ref="UVF263:UVG263"/>
    <mergeCell ref="UVQ263:UVR263"/>
    <mergeCell ref="URV263:URW263"/>
    <mergeCell ref="USG263:USH263"/>
    <mergeCell ref="USR263:USS263"/>
    <mergeCell ref="UTC263:UTD263"/>
    <mergeCell ref="UTN263:UTO263"/>
    <mergeCell ref="UPS263:UPT263"/>
    <mergeCell ref="UQD263:UQE263"/>
    <mergeCell ref="UQO263:UQP263"/>
    <mergeCell ref="UQZ263:URA263"/>
    <mergeCell ref="URK263:URL263"/>
    <mergeCell ref="UNP263:UNQ263"/>
    <mergeCell ref="UOA263:UOB263"/>
    <mergeCell ref="UOL263:UOM263"/>
    <mergeCell ref="UOW263:UOX263"/>
    <mergeCell ref="UPH263:UPI263"/>
    <mergeCell ref="ULM263:ULN263"/>
    <mergeCell ref="ULX263:ULY263"/>
    <mergeCell ref="UMI263:UMJ263"/>
    <mergeCell ref="UMT263:UMU263"/>
    <mergeCell ref="UNE263:UNF263"/>
    <mergeCell ref="UJJ263:UJK263"/>
    <mergeCell ref="UJU263:UJV263"/>
    <mergeCell ref="UKF263:UKG263"/>
    <mergeCell ref="UKQ263:UKR263"/>
    <mergeCell ref="ULB263:ULC263"/>
    <mergeCell ref="UHG263:UHH263"/>
    <mergeCell ref="UHR263:UHS263"/>
    <mergeCell ref="UIC263:UID263"/>
    <mergeCell ref="UIN263:UIO263"/>
    <mergeCell ref="UIY263:UIZ263"/>
    <mergeCell ref="UFD263:UFE263"/>
    <mergeCell ref="UFO263:UFP263"/>
    <mergeCell ref="UFZ263:UGA263"/>
    <mergeCell ref="UGK263:UGL263"/>
    <mergeCell ref="UGV263:UGW263"/>
    <mergeCell ref="UDA263:UDB263"/>
    <mergeCell ref="UDL263:UDM263"/>
    <mergeCell ref="UDW263:UDX263"/>
    <mergeCell ref="UEH263:UEI263"/>
    <mergeCell ref="UES263:UET263"/>
    <mergeCell ref="UAX263:UAY263"/>
    <mergeCell ref="UBI263:UBJ263"/>
    <mergeCell ref="UBT263:UBU263"/>
    <mergeCell ref="UCE263:UCF263"/>
    <mergeCell ref="UCP263:UCQ263"/>
    <mergeCell ref="TYU263:TYV263"/>
    <mergeCell ref="TZF263:TZG263"/>
    <mergeCell ref="TZQ263:TZR263"/>
    <mergeCell ref="UAB263:UAC263"/>
    <mergeCell ref="UAM263:UAN263"/>
    <mergeCell ref="TWR263:TWS263"/>
    <mergeCell ref="TXC263:TXD263"/>
    <mergeCell ref="TXN263:TXO263"/>
    <mergeCell ref="TXY263:TXZ263"/>
    <mergeCell ref="TYJ263:TYK263"/>
    <mergeCell ref="TUO263:TUP263"/>
    <mergeCell ref="TUZ263:TVA263"/>
    <mergeCell ref="TVK263:TVL263"/>
    <mergeCell ref="TVV263:TVW263"/>
    <mergeCell ref="TWG263:TWH263"/>
    <mergeCell ref="TSL263:TSM263"/>
    <mergeCell ref="TSW263:TSX263"/>
    <mergeCell ref="TTH263:TTI263"/>
    <mergeCell ref="TTS263:TTT263"/>
    <mergeCell ref="TUD263:TUE263"/>
    <mergeCell ref="TQI263:TQJ263"/>
    <mergeCell ref="TQT263:TQU263"/>
    <mergeCell ref="TRE263:TRF263"/>
    <mergeCell ref="TRP263:TRQ263"/>
    <mergeCell ref="TSA263:TSB263"/>
    <mergeCell ref="TOF263:TOG263"/>
    <mergeCell ref="TOQ263:TOR263"/>
    <mergeCell ref="TPB263:TPC263"/>
    <mergeCell ref="TPM263:TPN263"/>
    <mergeCell ref="TPX263:TPY263"/>
    <mergeCell ref="TMC263:TMD263"/>
    <mergeCell ref="TMN263:TMO263"/>
    <mergeCell ref="TMY263:TMZ263"/>
    <mergeCell ref="TNJ263:TNK263"/>
    <mergeCell ref="TNU263:TNV263"/>
    <mergeCell ref="TJZ263:TKA263"/>
    <mergeCell ref="TKK263:TKL263"/>
    <mergeCell ref="TKV263:TKW263"/>
    <mergeCell ref="TLG263:TLH263"/>
    <mergeCell ref="TLR263:TLS263"/>
    <mergeCell ref="THW263:THX263"/>
    <mergeCell ref="TIH263:TII263"/>
    <mergeCell ref="TIS263:TIT263"/>
    <mergeCell ref="TJD263:TJE263"/>
    <mergeCell ref="TJO263:TJP263"/>
    <mergeCell ref="TFT263:TFU263"/>
    <mergeCell ref="TGE263:TGF263"/>
    <mergeCell ref="TGP263:TGQ263"/>
    <mergeCell ref="THA263:THB263"/>
    <mergeCell ref="THL263:THM263"/>
    <mergeCell ref="TDQ263:TDR263"/>
    <mergeCell ref="TEB263:TEC263"/>
    <mergeCell ref="TEM263:TEN263"/>
    <mergeCell ref="TEX263:TEY263"/>
    <mergeCell ref="TFI263:TFJ263"/>
    <mergeCell ref="TBN263:TBO263"/>
    <mergeCell ref="TBY263:TBZ263"/>
    <mergeCell ref="TCJ263:TCK263"/>
    <mergeCell ref="TCU263:TCV263"/>
    <mergeCell ref="TDF263:TDG263"/>
    <mergeCell ref="SZK263:SZL263"/>
    <mergeCell ref="SZV263:SZW263"/>
    <mergeCell ref="TAG263:TAH263"/>
    <mergeCell ref="TAR263:TAS263"/>
    <mergeCell ref="TBC263:TBD263"/>
    <mergeCell ref="SXH263:SXI263"/>
    <mergeCell ref="SXS263:SXT263"/>
    <mergeCell ref="SYD263:SYE263"/>
    <mergeCell ref="SYO263:SYP263"/>
    <mergeCell ref="SYZ263:SZA263"/>
    <mergeCell ref="SVE263:SVF263"/>
    <mergeCell ref="SVP263:SVQ263"/>
    <mergeCell ref="SWA263:SWB263"/>
    <mergeCell ref="SWL263:SWM263"/>
    <mergeCell ref="SWW263:SWX263"/>
    <mergeCell ref="STB263:STC263"/>
    <mergeCell ref="STM263:STN263"/>
    <mergeCell ref="STX263:STY263"/>
    <mergeCell ref="SUI263:SUJ263"/>
    <mergeCell ref="SUT263:SUU263"/>
    <mergeCell ref="SQY263:SQZ263"/>
    <mergeCell ref="SRJ263:SRK263"/>
    <mergeCell ref="SRU263:SRV263"/>
    <mergeCell ref="SSF263:SSG263"/>
    <mergeCell ref="SSQ263:SSR263"/>
    <mergeCell ref="SOV263:SOW263"/>
    <mergeCell ref="SPG263:SPH263"/>
    <mergeCell ref="SPR263:SPS263"/>
    <mergeCell ref="SQC263:SQD263"/>
    <mergeCell ref="SQN263:SQO263"/>
    <mergeCell ref="SMS263:SMT263"/>
    <mergeCell ref="SND263:SNE263"/>
    <mergeCell ref="SNO263:SNP263"/>
    <mergeCell ref="SNZ263:SOA263"/>
    <mergeCell ref="SOK263:SOL263"/>
    <mergeCell ref="SKP263:SKQ263"/>
    <mergeCell ref="SLA263:SLB263"/>
    <mergeCell ref="SLL263:SLM263"/>
    <mergeCell ref="SLW263:SLX263"/>
    <mergeCell ref="SMH263:SMI263"/>
    <mergeCell ref="SIM263:SIN263"/>
    <mergeCell ref="SIX263:SIY263"/>
    <mergeCell ref="SJI263:SJJ263"/>
    <mergeCell ref="SJT263:SJU263"/>
    <mergeCell ref="SKE263:SKF263"/>
    <mergeCell ref="SGJ263:SGK263"/>
    <mergeCell ref="SGU263:SGV263"/>
    <mergeCell ref="SHF263:SHG263"/>
    <mergeCell ref="SHQ263:SHR263"/>
    <mergeCell ref="SIB263:SIC263"/>
    <mergeCell ref="SEG263:SEH263"/>
    <mergeCell ref="SER263:SES263"/>
    <mergeCell ref="SFC263:SFD263"/>
    <mergeCell ref="SFN263:SFO263"/>
    <mergeCell ref="SFY263:SFZ263"/>
    <mergeCell ref="SCD263:SCE263"/>
    <mergeCell ref="SCO263:SCP263"/>
    <mergeCell ref="SCZ263:SDA263"/>
    <mergeCell ref="SDK263:SDL263"/>
    <mergeCell ref="SDV263:SDW263"/>
    <mergeCell ref="SAA263:SAB263"/>
    <mergeCell ref="SAL263:SAM263"/>
    <mergeCell ref="SAW263:SAX263"/>
    <mergeCell ref="SBH263:SBI263"/>
    <mergeCell ref="SBS263:SBT263"/>
    <mergeCell ref="RXX263:RXY263"/>
    <mergeCell ref="RYI263:RYJ263"/>
    <mergeCell ref="RYT263:RYU263"/>
    <mergeCell ref="RZE263:RZF263"/>
    <mergeCell ref="RZP263:RZQ263"/>
    <mergeCell ref="RVU263:RVV263"/>
    <mergeCell ref="RWF263:RWG263"/>
    <mergeCell ref="RWQ263:RWR263"/>
    <mergeCell ref="RXB263:RXC263"/>
    <mergeCell ref="RXM263:RXN263"/>
    <mergeCell ref="RTR263:RTS263"/>
    <mergeCell ref="RUC263:RUD263"/>
    <mergeCell ref="RUN263:RUO263"/>
    <mergeCell ref="RUY263:RUZ263"/>
    <mergeCell ref="RVJ263:RVK263"/>
    <mergeCell ref="RRO263:RRP263"/>
    <mergeCell ref="RRZ263:RSA263"/>
    <mergeCell ref="RSK263:RSL263"/>
    <mergeCell ref="RSV263:RSW263"/>
    <mergeCell ref="RTG263:RTH263"/>
    <mergeCell ref="RPL263:RPM263"/>
    <mergeCell ref="RPW263:RPX263"/>
    <mergeCell ref="RQH263:RQI263"/>
    <mergeCell ref="RQS263:RQT263"/>
    <mergeCell ref="RRD263:RRE263"/>
    <mergeCell ref="RNI263:RNJ263"/>
    <mergeCell ref="RNT263:RNU263"/>
    <mergeCell ref="ROE263:ROF263"/>
    <mergeCell ref="ROP263:ROQ263"/>
    <mergeCell ref="RPA263:RPB263"/>
    <mergeCell ref="RLF263:RLG263"/>
    <mergeCell ref="RLQ263:RLR263"/>
    <mergeCell ref="RMB263:RMC263"/>
    <mergeCell ref="RMM263:RMN263"/>
    <mergeCell ref="RMX263:RMY263"/>
    <mergeCell ref="RJC263:RJD263"/>
    <mergeCell ref="RJN263:RJO263"/>
    <mergeCell ref="RJY263:RJZ263"/>
    <mergeCell ref="RKJ263:RKK263"/>
    <mergeCell ref="RKU263:RKV263"/>
    <mergeCell ref="RGZ263:RHA263"/>
    <mergeCell ref="RHK263:RHL263"/>
    <mergeCell ref="RHV263:RHW263"/>
    <mergeCell ref="RIG263:RIH263"/>
    <mergeCell ref="RIR263:RIS263"/>
    <mergeCell ref="REW263:REX263"/>
    <mergeCell ref="RFH263:RFI263"/>
    <mergeCell ref="RFS263:RFT263"/>
    <mergeCell ref="RGD263:RGE263"/>
    <mergeCell ref="RGO263:RGP263"/>
    <mergeCell ref="RCT263:RCU263"/>
    <mergeCell ref="RDE263:RDF263"/>
    <mergeCell ref="RDP263:RDQ263"/>
    <mergeCell ref="REA263:REB263"/>
    <mergeCell ref="REL263:REM263"/>
    <mergeCell ref="RAQ263:RAR263"/>
    <mergeCell ref="RBB263:RBC263"/>
    <mergeCell ref="RBM263:RBN263"/>
    <mergeCell ref="RBX263:RBY263"/>
    <mergeCell ref="RCI263:RCJ263"/>
    <mergeCell ref="QYN263:QYO263"/>
    <mergeCell ref="QYY263:QYZ263"/>
    <mergeCell ref="QZJ263:QZK263"/>
    <mergeCell ref="QZU263:QZV263"/>
    <mergeCell ref="RAF263:RAG263"/>
    <mergeCell ref="QWK263:QWL263"/>
    <mergeCell ref="QWV263:QWW263"/>
    <mergeCell ref="QXG263:QXH263"/>
    <mergeCell ref="QXR263:QXS263"/>
    <mergeCell ref="QYC263:QYD263"/>
    <mergeCell ref="QUH263:QUI263"/>
    <mergeCell ref="QUS263:QUT263"/>
    <mergeCell ref="QVD263:QVE263"/>
    <mergeCell ref="QVO263:QVP263"/>
    <mergeCell ref="QVZ263:QWA263"/>
    <mergeCell ref="QSE263:QSF263"/>
    <mergeCell ref="QSP263:QSQ263"/>
    <mergeCell ref="QTA263:QTB263"/>
    <mergeCell ref="QTL263:QTM263"/>
    <mergeCell ref="QTW263:QTX263"/>
    <mergeCell ref="QQB263:QQC263"/>
    <mergeCell ref="QQM263:QQN263"/>
    <mergeCell ref="QQX263:QQY263"/>
    <mergeCell ref="QRI263:QRJ263"/>
    <mergeCell ref="QRT263:QRU263"/>
    <mergeCell ref="QNY263:QNZ263"/>
    <mergeCell ref="QOJ263:QOK263"/>
    <mergeCell ref="QOU263:QOV263"/>
    <mergeCell ref="QPF263:QPG263"/>
    <mergeCell ref="QPQ263:QPR263"/>
    <mergeCell ref="QLV263:QLW263"/>
    <mergeCell ref="QMG263:QMH263"/>
    <mergeCell ref="QMR263:QMS263"/>
    <mergeCell ref="QNC263:QND263"/>
    <mergeCell ref="QNN263:QNO263"/>
    <mergeCell ref="QJS263:QJT263"/>
    <mergeCell ref="QKD263:QKE263"/>
    <mergeCell ref="QKO263:QKP263"/>
    <mergeCell ref="QKZ263:QLA263"/>
    <mergeCell ref="QLK263:QLL263"/>
    <mergeCell ref="QHP263:QHQ263"/>
    <mergeCell ref="QIA263:QIB263"/>
    <mergeCell ref="QIL263:QIM263"/>
    <mergeCell ref="QIW263:QIX263"/>
    <mergeCell ref="QJH263:QJI263"/>
    <mergeCell ref="QFM263:QFN263"/>
    <mergeCell ref="QFX263:QFY263"/>
    <mergeCell ref="QGI263:QGJ263"/>
    <mergeCell ref="QGT263:QGU263"/>
    <mergeCell ref="QHE263:QHF263"/>
    <mergeCell ref="QDJ263:QDK263"/>
    <mergeCell ref="QDU263:QDV263"/>
    <mergeCell ref="QEF263:QEG263"/>
    <mergeCell ref="QEQ263:QER263"/>
    <mergeCell ref="QFB263:QFC263"/>
    <mergeCell ref="QBG263:QBH263"/>
    <mergeCell ref="QBR263:QBS263"/>
    <mergeCell ref="QCC263:QCD263"/>
    <mergeCell ref="QCN263:QCO263"/>
    <mergeCell ref="QCY263:QCZ263"/>
    <mergeCell ref="PZD263:PZE263"/>
    <mergeCell ref="PZO263:PZP263"/>
    <mergeCell ref="PZZ263:QAA263"/>
    <mergeCell ref="QAK263:QAL263"/>
    <mergeCell ref="QAV263:QAW263"/>
    <mergeCell ref="PXA263:PXB263"/>
    <mergeCell ref="PXL263:PXM263"/>
    <mergeCell ref="PXW263:PXX263"/>
    <mergeCell ref="PYH263:PYI263"/>
    <mergeCell ref="PYS263:PYT263"/>
    <mergeCell ref="PUX263:PUY263"/>
    <mergeCell ref="PVI263:PVJ263"/>
    <mergeCell ref="PVT263:PVU263"/>
    <mergeCell ref="PWE263:PWF263"/>
    <mergeCell ref="PWP263:PWQ263"/>
    <mergeCell ref="PSU263:PSV263"/>
    <mergeCell ref="PTF263:PTG263"/>
    <mergeCell ref="PTQ263:PTR263"/>
    <mergeCell ref="PUB263:PUC263"/>
    <mergeCell ref="PUM263:PUN263"/>
    <mergeCell ref="PQR263:PQS263"/>
    <mergeCell ref="PRC263:PRD263"/>
    <mergeCell ref="PRN263:PRO263"/>
    <mergeCell ref="PRY263:PRZ263"/>
    <mergeCell ref="PSJ263:PSK263"/>
    <mergeCell ref="POO263:POP263"/>
    <mergeCell ref="POZ263:PPA263"/>
    <mergeCell ref="PPK263:PPL263"/>
    <mergeCell ref="PPV263:PPW263"/>
    <mergeCell ref="PQG263:PQH263"/>
    <mergeCell ref="PML263:PMM263"/>
    <mergeCell ref="PMW263:PMX263"/>
    <mergeCell ref="PNH263:PNI263"/>
    <mergeCell ref="PNS263:PNT263"/>
    <mergeCell ref="POD263:POE263"/>
    <mergeCell ref="PKI263:PKJ263"/>
    <mergeCell ref="PKT263:PKU263"/>
    <mergeCell ref="PLE263:PLF263"/>
    <mergeCell ref="PLP263:PLQ263"/>
    <mergeCell ref="PMA263:PMB263"/>
    <mergeCell ref="PIF263:PIG263"/>
    <mergeCell ref="PIQ263:PIR263"/>
    <mergeCell ref="PJB263:PJC263"/>
    <mergeCell ref="PJM263:PJN263"/>
    <mergeCell ref="PJX263:PJY263"/>
    <mergeCell ref="PGC263:PGD263"/>
    <mergeCell ref="PGN263:PGO263"/>
    <mergeCell ref="PGY263:PGZ263"/>
    <mergeCell ref="PHJ263:PHK263"/>
    <mergeCell ref="PHU263:PHV263"/>
    <mergeCell ref="PDZ263:PEA263"/>
    <mergeCell ref="PEK263:PEL263"/>
    <mergeCell ref="PEV263:PEW263"/>
    <mergeCell ref="PFG263:PFH263"/>
    <mergeCell ref="PFR263:PFS263"/>
    <mergeCell ref="PBW263:PBX263"/>
    <mergeCell ref="PCH263:PCI263"/>
    <mergeCell ref="PCS263:PCT263"/>
    <mergeCell ref="PDD263:PDE263"/>
    <mergeCell ref="PDO263:PDP263"/>
    <mergeCell ref="OZT263:OZU263"/>
    <mergeCell ref="PAE263:PAF263"/>
    <mergeCell ref="PAP263:PAQ263"/>
    <mergeCell ref="PBA263:PBB263"/>
    <mergeCell ref="PBL263:PBM263"/>
    <mergeCell ref="OXQ263:OXR263"/>
    <mergeCell ref="OYB263:OYC263"/>
    <mergeCell ref="OYM263:OYN263"/>
    <mergeCell ref="OYX263:OYY263"/>
    <mergeCell ref="OZI263:OZJ263"/>
    <mergeCell ref="OVN263:OVO263"/>
    <mergeCell ref="OVY263:OVZ263"/>
    <mergeCell ref="OWJ263:OWK263"/>
    <mergeCell ref="OWU263:OWV263"/>
    <mergeCell ref="OXF263:OXG263"/>
    <mergeCell ref="OTK263:OTL263"/>
    <mergeCell ref="OTV263:OTW263"/>
    <mergeCell ref="OUG263:OUH263"/>
    <mergeCell ref="OUR263:OUS263"/>
    <mergeCell ref="OVC263:OVD263"/>
    <mergeCell ref="ORH263:ORI263"/>
    <mergeCell ref="ORS263:ORT263"/>
    <mergeCell ref="OSD263:OSE263"/>
    <mergeCell ref="OSO263:OSP263"/>
    <mergeCell ref="OSZ263:OTA263"/>
    <mergeCell ref="OPE263:OPF263"/>
    <mergeCell ref="OPP263:OPQ263"/>
    <mergeCell ref="OQA263:OQB263"/>
    <mergeCell ref="OQL263:OQM263"/>
    <mergeCell ref="OQW263:OQX263"/>
    <mergeCell ref="ONB263:ONC263"/>
    <mergeCell ref="ONM263:ONN263"/>
    <mergeCell ref="ONX263:ONY263"/>
    <mergeCell ref="OOI263:OOJ263"/>
    <mergeCell ref="OOT263:OOU263"/>
    <mergeCell ref="OKY263:OKZ263"/>
    <mergeCell ref="OLJ263:OLK263"/>
    <mergeCell ref="OLU263:OLV263"/>
    <mergeCell ref="OMF263:OMG263"/>
    <mergeCell ref="OMQ263:OMR263"/>
    <mergeCell ref="OIV263:OIW263"/>
    <mergeCell ref="OJG263:OJH263"/>
    <mergeCell ref="OJR263:OJS263"/>
    <mergeCell ref="OKC263:OKD263"/>
    <mergeCell ref="OKN263:OKO263"/>
    <mergeCell ref="OGS263:OGT263"/>
    <mergeCell ref="OHD263:OHE263"/>
    <mergeCell ref="OHO263:OHP263"/>
    <mergeCell ref="OHZ263:OIA263"/>
    <mergeCell ref="OIK263:OIL263"/>
    <mergeCell ref="OEP263:OEQ263"/>
    <mergeCell ref="OFA263:OFB263"/>
    <mergeCell ref="OFL263:OFM263"/>
    <mergeCell ref="OFW263:OFX263"/>
    <mergeCell ref="OGH263:OGI263"/>
    <mergeCell ref="OCM263:OCN263"/>
    <mergeCell ref="OCX263:OCY263"/>
    <mergeCell ref="ODI263:ODJ263"/>
    <mergeCell ref="ODT263:ODU263"/>
    <mergeCell ref="OEE263:OEF263"/>
    <mergeCell ref="OAJ263:OAK263"/>
    <mergeCell ref="OAU263:OAV263"/>
    <mergeCell ref="OBF263:OBG263"/>
    <mergeCell ref="OBQ263:OBR263"/>
    <mergeCell ref="OCB263:OCC263"/>
    <mergeCell ref="NYG263:NYH263"/>
    <mergeCell ref="NYR263:NYS263"/>
    <mergeCell ref="NZC263:NZD263"/>
    <mergeCell ref="NZN263:NZO263"/>
    <mergeCell ref="NZY263:NZZ263"/>
    <mergeCell ref="NWD263:NWE263"/>
    <mergeCell ref="NWO263:NWP263"/>
    <mergeCell ref="NWZ263:NXA263"/>
    <mergeCell ref="NXK263:NXL263"/>
    <mergeCell ref="NXV263:NXW263"/>
    <mergeCell ref="NUA263:NUB263"/>
    <mergeCell ref="NUL263:NUM263"/>
    <mergeCell ref="NUW263:NUX263"/>
    <mergeCell ref="NVH263:NVI263"/>
    <mergeCell ref="NVS263:NVT263"/>
    <mergeCell ref="NRX263:NRY263"/>
    <mergeCell ref="NSI263:NSJ263"/>
    <mergeCell ref="NST263:NSU263"/>
    <mergeCell ref="NTE263:NTF263"/>
    <mergeCell ref="NTP263:NTQ263"/>
    <mergeCell ref="NPU263:NPV263"/>
    <mergeCell ref="NQF263:NQG263"/>
    <mergeCell ref="NQQ263:NQR263"/>
    <mergeCell ref="NRB263:NRC263"/>
    <mergeCell ref="NRM263:NRN263"/>
    <mergeCell ref="NNR263:NNS263"/>
    <mergeCell ref="NOC263:NOD263"/>
    <mergeCell ref="NON263:NOO263"/>
    <mergeCell ref="NOY263:NOZ263"/>
    <mergeCell ref="NPJ263:NPK263"/>
    <mergeCell ref="NLO263:NLP263"/>
    <mergeCell ref="NLZ263:NMA263"/>
    <mergeCell ref="NMK263:NML263"/>
    <mergeCell ref="NMV263:NMW263"/>
    <mergeCell ref="NNG263:NNH263"/>
    <mergeCell ref="NJL263:NJM263"/>
    <mergeCell ref="NJW263:NJX263"/>
    <mergeCell ref="NKH263:NKI263"/>
    <mergeCell ref="NKS263:NKT263"/>
    <mergeCell ref="NLD263:NLE263"/>
    <mergeCell ref="NHI263:NHJ263"/>
    <mergeCell ref="NHT263:NHU263"/>
    <mergeCell ref="NIE263:NIF263"/>
    <mergeCell ref="NIP263:NIQ263"/>
    <mergeCell ref="NJA263:NJB263"/>
    <mergeCell ref="NFF263:NFG263"/>
    <mergeCell ref="NFQ263:NFR263"/>
    <mergeCell ref="NGB263:NGC263"/>
    <mergeCell ref="NGM263:NGN263"/>
    <mergeCell ref="NGX263:NGY263"/>
    <mergeCell ref="NDC263:NDD263"/>
    <mergeCell ref="NDN263:NDO263"/>
    <mergeCell ref="NDY263:NDZ263"/>
    <mergeCell ref="NEJ263:NEK263"/>
    <mergeCell ref="NEU263:NEV263"/>
    <mergeCell ref="NAZ263:NBA263"/>
    <mergeCell ref="NBK263:NBL263"/>
    <mergeCell ref="NBV263:NBW263"/>
    <mergeCell ref="NCG263:NCH263"/>
    <mergeCell ref="NCR263:NCS263"/>
    <mergeCell ref="MYW263:MYX263"/>
    <mergeCell ref="MZH263:MZI263"/>
    <mergeCell ref="MZS263:MZT263"/>
    <mergeCell ref="NAD263:NAE263"/>
    <mergeCell ref="NAO263:NAP263"/>
    <mergeCell ref="MWT263:MWU263"/>
    <mergeCell ref="MXE263:MXF263"/>
    <mergeCell ref="MXP263:MXQ263"/>
    <mergeCell ref="MYA263:MYB263"/>
    <mergeCell ref="MYL263:MYM263"/>
    <mergeCell ref="MUQ263:MUR263"/>
    <mergeCell ref="MVB263:MVC263"/>
    <mergeCell ref="MVM263:MVN263"/>
    <mergeCell ref="MVX263:MVY263"/>
    <mergeCell ref="MWI263:MWJ263"/>
    <mergeCell ref="MSN263:MSO263"/>
    <mergeCell ref="MSY263:MSZ263"/>
    <mergeCell ref="MTJ263:MTK263"/>
    <mergeCell ref="MTU263:MTV263"/>
    <mergeCell ref="MUF263:MUG263"/>
    <mergeCell ref="MQK263:MQL263"/>
    <mergeCell ref="MQV263:MQW263"/>
    <mergeCell ref="MRG263:MRH263"/>
    <mergeCell ref="MRR263:MRS263"/>
    <mergeCell ref="MSC263:MSD263"/>
    <mergeCell ref="MOH263:MOI263"/>
    <mergeCell ref="MOS263:MOT263"/>
    <mergeCell ref="MPD263:MPE263"/>
    <mergeCell ref="MPO263:MPP263"/>
    <mergeCell ref="MPZ263:MQA263"/>
    <mergeCell ref="MME263:MMF263"/>
    <mergeCell ref="MMP263:MMQ263"/>
    <mergeCell ref="MNA263:MNB263"/>
    <mergeCell ref="MNL263:MNM263"/>
    <mergeCell ref="MNW263:MNX263"/>
    <mergeCell ref="MKB263:MKC263"/>
    <mergeCell ref="MKM263:MKN263"/>
    <mergeCell ref="MKX263:MKY263"/>
    <mergeCell ref="MLI263:MLJ263"/>
    <mergeCell ref="MLT263:MLU263"/>
    <mergeCell ref="MHY263:MHZ263"/>
    <mergeCell ref="MIJ263:MIK263"/>
    <mergeCell ref="MIU263:MIV263"/>
    <mergeCell ref="MJF263:MJG263"/>
    <mergeCell ref="MJQ263:MJR263"/>
    <mergeCell ref="MFV263:MFW263"/>
    <mergeCell ref="MGG263:MGH263"/>
    <mergeCell ref="MGR263:MGS263"/>
    <mergeCell ref="MHC263:MHD263"/>
    <mergeCell ref="MHN263:MHO263"/>
    <mergeCell ref="MDS263:MDT263"/>
    <mergeCell ref="MED263:MEE263"/>
    <mergeCell ref="MEO263:MEP263"/>
    <mergeCell ref="MEZ263:MFA263"/>
    <mergeCell ref="MFK263:MFL263"/>
    <mergeCell ref="MBP263:MBQ263"/>
    <mergeCell ref="MCA263:MCB263"/>
    <mergeCell ref="MCL263:MCM263"/>
    <mergeCell ref="MCW263:MCX263"/>
    <mergeCell ref="MDH263:MDI263"/>
    <mergeCell ref="LZM263:LZN263"/>
    <mergeCell ref="LZX263:LZY263"/>
    <mergeCell ref="MAI263:MAJ263"/>
    <mergeCell ref="MAT263:MAU263"/>
    <mergeCell ref="MBE263:MBF263"/>
    <mergeCell ref="LXJ263:LXK263"/>
    <mergeCell ref="LXU263:LXV263"/>
    <mergeCell ref="LYF263:LYG263"/>
    <mergeCell ref="LYQ263:LYR263"/>
    <mergeCell ref="LZB263:LZC263"/>
    <mergeCell ref="LVG263:LVH263"/>
    <mergeCell ref="LVR263:LVS263"/>
    <mergeCell ref="LWC263:LWD263"/>
    <mergeCell ref="LWN263:LWO263"/>
    <mergeCell ref="LWY263:LWZ263"/>
    <mergeCell ref="LTD263:LTE263"/>
    <mergeCell ref="LTO263:LTP263"/>
    <mergeCell ref="LTZ263:LUA263"/>
    <mergeCell ref="LUK263:LUL263"/>
    <mergeCell ref="LUV263:LUW263"/>
    <mergeCell ref="LRA263:LRB263"/>
    <mergeCell ref="LRL263:LRM263"/>
    <mergeCell ref="LRW263:LRX263"/>
    <mergeCell ref="LSH263:LSI263"/>
    <mergeCell ref="LSS263:LST263"/>
    <mergeCell ref="LOX263:LOY263"/>
    <mergeCell ref="LPI263:LPJ263"/>
    <mergeCell ref="LPT263:LPU263"/>
    <mergeCell ref="LQE263:LQF263"/>
    <mergeCell ref="LQP263:LQQ263"/>
    <mergeCell ref="LMU263:LMV263"/>
    <mergeCell ref="LNF263:LNG263"/>
    <mergeCell ref="LNQ263:LNR263"/>
    <mergeCell ref="LOB263:LOC263"/>
    <mergeCell ref="LOM263:LON263"/>
    <mergeCell ref="LKR263:LKS263"/>
    <mergeCell ref="LLC263:LLD263"/>
    <mergeCell ref="LLN263:LLO263"/>
    <mergeCell ref="LLY263:LLZ263"/>
    <mergeCell ref="LMJ263:LMK263"/>
    <mergeCell ref="LIO263:LIP263"/>
    <mergeCell ref="LIZ263:LJA263"/>
    <mergeCell ref="LJK263:LJL263"/>
    <mergeCell ref="LJV263:LJW263"/>
    <mergeCell ref="LKG263:LKH263"/>
    <mergeCell ref="LGL263:LGM263"/>
    <mergeCell ref="LGW263:LGX263"/>
    <mergeCell ref="LHH263:LHI263"/>
    <mergeCell ref="LHS263:LHT263"/>
    <mergeCell ref="LID263:LIE263"/>
    <mergeCell ref="LEI263:LEJ263"/>
    <mergeCell ref="LET263:LEU263"/>
    <mergeCell ref="LFE263:LFF263"/>
    <mergeCell ref="LFP263:LFQ263"/>
    <mergeCell ref="LGA263:LGB263"/>
    <mergeCell ref="LCF263:LCG263"/>
    <mergeCell ref="LCQ263:LCR263"/>
    <mergeCell ref="LDB263:LDC263"/>
    <mergeCell ref="LDM263:LDN263"/>
    <mergeCell ref="LDX263:LDY263"/>
    <mergeCell ref="LAC263:LAD263"/>
    <mergeCell ref="LAN263:LAO263"/>
    <mergeCell ref="LAY263:LAZ263"/>
    <mergeCell ref="LBJ263:LBK263"/>
    <mergeCell ref="LBU263:LBV263"/>
    <mergeCell ref="KXZ263:KYA263"/>
    <mergeCell ref="KYK263:KYL263"/>
    <mergeCell ref="KYV263:KYW263"/>
    <mergeCell ref="KZG263:KZH263"/>
    <mergeCell ref="KZR263:KZS263"/>
    <mergeCell ref="KVW263:KVX263"/>
    <mergeCell ref="KWH263:KWI263"/>
    <mergeCell ref="KWS263:KWT263"/>
    <mergeCell ref="KXD263:KXE263"/>
    <mergeCell ref="KXO263:KXP263"/>
    <mergeCell ref="KTT263:KTU263"/>
    <mergeCell ref="KUE263:KUF263"/>
    <mergeCell ref="KUP263:KUQ263"/>
    <mergeCell ref="KVA263:KVB263"/>
    <mergeCell ref="KVL263:KVM263"/>
    <mergeCell ref="KRQ263:KRR263"/>
    <mergeCell ref="KSB263:KSC263"/>
    <mergeCell ref="KSM263:KSN263"/>
    <mergeCell ref="KSX263:KSY263"/>
    <mergeCell ref="KTI263:KTJ263"/>
    <mergeCell ref="KPN263:KPO263"/>
    <mergeCell ref="KPY263:KPZ263"/>
    <mergeCell ref="KQJ263:KQK263"/>
    <mergeCell ref="KQU263:KQV263"/>
    <mergeCell ref="KRF263:KRG263"/>
    <mergeCell ref="KNK263:KNL263"/>
    <mergeCell ref="KNV263:KNW263"/>
    <mergeCell ref="KOG263:KOH263"/>
    <mergeCell ref="KOR263:KOS263"/>
    <mergeCell ref="KPC263:KPD263"/>
    <mergeCell ref="KLH263:KLI263"/>
    <mergeCell ref="KLS263:KLT263"/>
    <mergeCell ref="KMD263:KME263"/>
    <mergeCell ref="KMO263:KMP263"/>
    <mergeCell ref="KMZ263:KNA263"/>
    <mergeCell ref="KJE263:KJF263"/>
    <mergeCell ref="KJP263:KJQ263"/>
    <mergeCell ref="KKA263:KKB263"/>
    <mergeCell ref="KKL263:KKM263"/>
    <mergeCell ref="KKW263:KKX263"/>
    <mergeCell ref="KHB263:KHC263"/>
    <mergeCell ref="KHM263:KHN263"/>
    <mergeCell ref="KHX263:KHY263"/>
    <mergeCell ref="KII263:KIJ263"/>
    <mergeCell ref="KIT263:KIU263"/>
    <mergeCell ref="KEY263:KEZ263"/>
    <mergeCell ref="KFJ263:KFK263"/>
    <mergeCell ref="KFU263:KFV263"/>
    <mergeCell ref="KGF263:KGG263"/>
    <mergeCell ref="KGQ263:KGR263"/>
    <mergeCell ref="KCV263:KCW263"/>
    <mergeCell ref="KDG263:KDH263"/>
    <mergeCell ref="KDR263:KDS263"/>
    <mergeCell ref="KEC263:KED263"/>
    <mergeCell ref="KEN263:KEO263"/>
    <mergeCell ref="KAS263:KAT263"/>
    <mergeCell ref="KBD263:KBE263"/>
    <mergeCell ref="KBO263:KBP263"/>
    <mergeCell ref="KBZ263:KCA263"/>
    <mergeCell ref="KCK263:KCL263"/>
    <mergeCell ref="JYP263:JYQ263"/>
    <mergeCell ref="JZA263:JZB263"/>
    <mergeCell ref="JZL263:JZM263"/>
    <mergeCell ref="JZW263:JZX263"/>
    <mergeCell ref="KAH263:KAI263"/>
    <mergeCell ref="JWM263:JWN263"/>
    <mergeCell ref="JWX263:JWY263"/>
    <mergeCell ref="JXI263:JXJ263"/>
    <mergeCell ref="JXT263:JXU263"/>
    <mergeCell ref="JYE263:JYF263"/>
    <mergeCell ref="JUJ263:JUK263"/>
    <mergeCell ref="JUU263:JUV263"/>
    <mergeCell ref="JVF263:JVG263"/>
    <mergeCell ref="JVQ263:JVR263"/>
    <mergeCell ref="JWB263:JWC263"/>
    <mergeCell ref="JSG263:JSH263"/>
    <mergeCell ref="JSR263:JSS263"/>
    <mergeCell ref="JTC263:JTD263"/>
    <mergeCell ref="JTN263:JTO263"/>
    <mergeCell ref="JTY263:JTZ263"/>
    <mergeCell ref="JQD263:JQE263"/>
    <mergeCell ref="JQO263:JQP263"/>
    <mergeCell ref="JQZ263:JRA263"/>
    <mergeCell ref="JRK263:JRL263"/>
    <mergeCell ref="JRV263:JRW263"/>
    <mergeCell ref="JOA263:JOB263"/>
    <mergeCell ref="JOL263:JOM263"/>
    <mergeCell ref="JOW263:JOX263"/>
    <mergeCell ref="JPH263:JPI263"/>
    <mergeCell ref="JPS263:JPT263"/>
    <mergeCell ref="JLX263:JLY263"/>
    <mergeCell ref="JMI263:JMJ263"/>
    <mergeCell ref="JMT263:JMU263"/>
    <mergeCell ref="JNE263:JNF263"/>
    <mergeCell ref="JNP263:JNQ263"/>
    <mergeCell ref="JJU263:JJV263"/>
    <mergeCell ref="JKF263:JKG263"/>
    <mergeCell ref="JKQ263:JKR263"/>
    <mergeCell ref="JLB263:JLC263"/>
    <mergeCell ref="JLM263:JLN263"/>
    <mergeCell ref="JHR263:JHS263"/>
    <mergeCell ref="JIC263:JID263"/>
    <mergeCell ref="JIN263:JIO263"/>
    <mergeCell ref="JIY263:JIZ263"/>
    <mergeCell ref="JJJ263:JJK263"/>
    <mergeCell ref="JFO263:JFP263"/>
    <mergeCell ref="JFZ263:JGA263"/>
    <mergeCell ref="JGK263:JGL263"/>
    <mergeCell ref="JGV263:JGW263"/>
    <mergeCell ref="JHG263:JHH263"/>
    <mergeCell ref="JDL263:JDM263"/>
    <mergeCell ref="JDW263:JDX263"/>
    <mergeCell ref="JEH263:JEI263"/>
    <mergeCell ref="JES263:JET263"/>
    <mergeCell ref="JFD263:JFE263"/>
    <mergeCell ref="JBI263:JBJ263"/>
    <mergeCell ref="JBT263:JBU263"/>
    <mergeCell ref="JCE263:JCF263"/>
    <mergeCell ref="JCP263:JCQ263"/>
    <mergeCell ref="JDA263:JDB263"/>
    <mergeCell ref="IZF263:IZG263"/>
    <mergeCell ref="IZQ263:IZR263"/>
    <mergeCell ref="JAB263:JAC263"/>
    <mergeCell ref="JAM263:JAN263"/>
    <mergeCell ref="JAX263:JAY263"/>
    <mergeCell ref="IXC263:IXD263"/>
    <mergeCell ref="IXN263:IXO263"/>
    <mergeCell ref="IXY263:IXZ263"/>
    <mergeCell ref="IYJ263:IYK263"/>
    <mergeCell ref="IYU263:IYV263"/>
    <mergeCell ref="IUZ263:IVA263"/>
    <mergeCell ref="IVK263:IVL263"/>
    <mergeCell ref="IVV263:IVW263"/>
    <mergeCell ref="IWG263:IWH263"/>
    <mergeCell ref="IWR263:IWS263"/>
    <mergeCell ref="ISW263:ISX263"/>
    <mergeCell ref="ITH263:ITI263"/>
    <mergeCell ref="ITS263:ITT263"/>
    <mergeCell ref="IUD263:IUE263"/>
    <mergeCell ref="IUO263:IUP263"/>
    <mergeCell ref="IQT263:IQU263"/>
    <mergeCell ref="IRE263:IRF263"/>
    <mergeCell ref="IRP263:IRQ263"/>
    <mergeCell ref="ISA263:ISB263"/>
    <mergeCell ref="ISL263:ISM263"/>
    <mergeCell ref="IOQ263:IOR263"/>
    <mergeCell ref="IPB263:IPC263"/>
    <mergeCell ref="IPM263:IPN263"/>
    <mergeCell ref="IPX263:IPY263"/>
    <mergeCell ref="IQI263:IQJ263"/>
    <mergeCell ref="IMN263:IMO263"/>
    <mergeCell ref="IMY263:IMZ263"/>
    <mergeCell ref="INJ263:INK263"/>
    <mergeCell ref="INU263:INV263"/>
    <mergeCell ref="IOF263:IOG263"/>
    <mergeCell ref="IKK263:IKL263"/>
    <mergeCell ref="IKV263:IKW263"/>
    <mergeCell ref="ILG263:ILH263"/>
    <mergeCell ref="ILR263:ILS263"/>
    <mergeCell ref="IMC263:IMD263"/>
    <mergeCell ref="IIH263:III263"/>
    <mergeCell ref="IIS263:IIT263"/>
    <mergeCell ref="IJD263:IJE263"/>
    <mergeCell ref="IJO263:IJP263"/>
    <mergeCell ref="IJZ263:IKA263"/>
    <mergeCell ref="IGE263:IGF263"/>
    <mergeCell ref="IGP263:IGQ263"/>
    <mergeCell ref="IHA263:IHB263"/>
    <mergeCell ref="IHL263:IHM263"/>
    <mergeCell ref="IHW263:IHX263"/>
    <mergeCell ref="IEB263:IEC263"/>
    <mergeCell ref="IEM263:IEN263"/>
    <mergeCell ref="IEX263:IEY263"/>
    <mergeCell ref="IFI263:IFJ263"/>
    <mergeCell ref="IFT263:IFU263"/>
    <mergeCell ref="IBY263:IBZ263"/>
    <mergeCell ref="ICJ263:ICK263"/>
    <mergeCell ref="ICU263:ICV263"/>
    <mergeCell ref="IDF263:IDG263"/>
    <mergeCell ref="IDQ263:IDR263"/>
    <mergeCell ref="HZV263:HZW263"/>
    <mergeCell ref="IAG263:IAH263"/>
    <mergeCell ref="IAR263:IAS263"/>
    <mergeCell ref="IBC263:IBD263"/>
    <mergeCell ref="IBN263:IBO263"/>
    <mergeCell ref="HXS263:HXT263"/>
    <mergeCell ref="HYD263:HYE263"/>
    <mergeCell ref="HYO263:HYP263"/>
    <mergeCell ref="HYZ263:HZA263"/>
    <mergeCell ref="HZK263:HZL263"/>
    <mergeCell ref="HVP263:HVQ263"/>
    <mergeCell ref="HWA263:HWB263"/>
    <mergeCell ref="HWL263:HWM263"/>
    <mergeCell ref="HWW263:HWX263"/>
    <mergeCell ref="HXH263:HXI263"/>
    <mergeCell ref="HTM263:HTN263"/>
    <mergeCell ref="HTX263:HTY263"/>
    <mergeCell ref="HUI263:HUJ263"/>
    <mergeCell ref="HUT263:HUU263"/>
    <mergeCell ref="HVE263:HVF263"/>
    <mergeCell ref="HRJ263:HRK263"/>
    <mergeCell ref="HRU263:HRV263"/>
    <mergeCell ref="HSF263:HSG263"/>
    <mergeCell ref="HSQ263:HSR263"/>
    <mergeCell ref="HTB263:HTC263"/>
    <mergeCell ref="HPG263:HPH263"/>
    <mergeCell ref="HPR263:HPS263"/>
    <mergeCell ref="HQC263:HQD263"/>
    <mergeCell ref="HQN263:HQO263"/>
    <mergeCell ref="HQY263:HQZ263"/>
    <mergeCell ref="HND263:HNE263"/>
    <mergeCell ref="HNO263:HNP263"/>
    <mergeCell ref="HNZ263:HOA263"/>
    <mergeCell ref="HOK263:HOL263"/>
    <mergeCell ref="HOV263:HOW263"/>
    <mergeCell ref="HLA263:HLB263"/>
    <mergeCell ref="HLL263:HLM263"/>
    <mergeCell ref="HLW263:HLX263"/>
    <mergeCell ref="HMH263:HMI263"/>
    <mergeCell ref="HMS263:HMT263"/>
    <mergeCell ref="HIX263:HIY263"/>
    <mergeCell ref="HJI263:HJJ263"/>
    <mergeCell ref="HJT263:HJU263"/>
    <mergeCell ref="HKE263:HKF263"/>
    <mergeCell ref="HKP263:HKQ263"/>
    <mergeCell ref="HGU263:HGV263"/>
    <mergeCell ref="HHF263:HHG263"/>
    <mergeCell ref="HHQ263:HHR263"/>
    <mergeCell ref="HIB263:HIC263"/>
    <mergeCell ref="HIM263:HIN263"/>
    <mergeCell ref="HER263:HES263"/>
    <mergeCell ref="HFC263:HFD263"/>
    <mergeCell ref="HFN263:HFO263"/>
    <mergeCell ref="HFY263:HFZ263"/>
    <mergeCell ref="HGJ263:HGK263"/>
    <mergeCell ref="HCO263:HCP263"/>
    <mergeCell ref="HCZ263:HDA263"/>
    <mergeCell ref="HDK263:HDL263"/>
    <mergeCell ref="HDV263:HDW263"/>
    <mergeCell ref="HEG263:HEH263"/>
    <mergeCell ref="HAL263:HAM263"/>
    <mergeCell ref="HAW263:HAX263"/>
    <mergeCell ref="HBH263:HBI263"/>
    <mergeCell ref="HBS263:HBT263"/>
    <mergeCell ref="HCD263:HCE263"/>
    <mergeCell ref="GYI263:GYJ263"/>
    <mergeCell ref="GYT263:GYU263"/>
    <mergeCell ref="GZE263:GZF263"/>
    <mergeCell ref="GZP263:GZQ263"/>
    <mergeCell ref="HAA263:HAB263"/>
    <mergeCell ref="GWF263:GWG263"/>
    <mergeCell ref="GWQ263:GWR263"/>
    <mergeCell ref="GXB263:GXC263"/>
    <mergeCell ref="GXM263:GXN263"/>
    <mergeCell ref="GXX263:GXY263"/>
    <mergeCell ref="GUC263:GUD263"/>
    <mergeCell ref="GUN263:GUO263"/>
    <mergeCell ref="GUY263:GUZ263"/>
    <mergeCell ref="GVJ263:GVK263"/>
    <mergeCell ref="GVU263:GVV263"/>
    <mergeCell ref="GRZ263:GSA263"/>
    <mergeCell ref="GSK263:GSL263"/>
    <mergeCell ref="GSV263:GSW263"/>
    <mergeCell ref="GTG263:GTH263"/>
    <mergeCell ref="GTR263:GTS263"/>
    <mergeCell ref="GPW263:GPX263"/>
    <mergeCell ref="GQH263:GQI263"/>
    <mergeCell ref="GQS263:GQT263"/>
    <mergeCell ref="GRD263:GRE263"/>
    <mergeCell ref="GRO263:GRP263"/>
    <mergeCell ref="GNT263:GNU263"/>
    <mergeCell ref="GOE263:GOF263"/>
    <mergeCell ref="GOP263:GOQ263"/>
    <mergeCell ref="GPA263:GPB263"/>
    <mergeCell ref="GPL263:GPM263"/>
    <mergeCell ref="GLQ263:GLR263"/>
    <mergeCell ref="GMB263:GMC263"/>
    <mergeCell ref="GMM263:GMN263"/>
    <mergeCell ref="GMX263:GMY263"/>
    <mergeCell ref="GNI263:GNJ263"/>
    <mergeCell ref="GJN263:GJO263"/>
    <mergeCell ref="GJY263:GJZ263"/>
    <mergeCell ref="GKJ263:GKK263"/>
    <mergeCell ref="GKU263:GKV263"/>
    <mergeCell ref="GLF263:GLG263"/>
    <mergeCell ref="GHK263:GHL263"/>
    <mergeCell ref="GHV263:GHW263"/>
    <mergeCell ref="GIG263:GIH263"/>
    <mergeCell ref="GIR263:GIS263"/>
    <mergeCell ref="GJC263:GJD263"/>
    <mergeCell ref="GFH263:GFI263"/>
    <mergeCell ref="GFS263:GFT263"/>
    <mergeCell ref="GGD263:GGE263"/>
    <mergeCell ref="GGO263:GGP263"/>
    <mergeCell ref="GGZ263:GHA263"/>
    <mergeCell ref="GDE263:GDF263"/>
    <mergeCell ref="GDP263:GDQ263"/>
    <mergeCell ref="GEA263:GEB263"/>
    <mergeCell ref="GEL263:GEM263"/>
    <mergeCell ref="GEW263:GEX263"/>
    <mergeCell ref="GBB263:GBC263"/>
    <mergeCell ref="GBM263:GBN263"/>
    <mergeCell ref="GBX263:GBY263"/>
    <mergeCell ref="GCI263:GCJ263"/>
    <mergeCell ref="GCT263:GCU263"/>
    <mergeCell ref="FYY263:FYZ263"/>
    <mergeCell ref="FZJ263:FZK263"/>
    <mergeCell ref="FZU263:FZV263"/>
    <mergeCell ref="GAF263:GAG263"/>
    <mergeCell ref="GAQ263:GAR263"/>
    <mergeCell ref="FWV263:FWW263"/>
    <mergeCell ref="FXG263:FXH263"/>
    <mergeCell ref="FXR263:FXS263"/>
    <mergeCell ref="FYC263:FYD263"/>
    <mergeCell ref="FYN263:FYO263"/>
    <mergeCell ref="FUS263:FUT263"/>
    <mergeCell ref="FVD263:FVE263"/>
    <mergeCell ref="FVO263:FVP263"/>
    <mergeCell ref="FVZ263:FWA263"/>
    <mergeCell ref="FWK263:FWL263"/>
    <mergeCell ref="FSP263:FSQ263"/>
    <mergeCell ref="FTA263:FTB263"/>
    <mergeCell ref="FTL263:FTM263"/>
    <mergeCell ref="FTW263:FTX263"/>
    <mergeCell ref="FUH263:FUI263"/>
    <mergeCell ref="FQM263:FQN263"/>
    <mergeCell ref="FQX263:FQY263"/>
    <mergeCell ref="FRI263:FRJ263"/>
    <mergeCell ref="FRT263:FRU263"/>
    <mergeCell ref="FSE263:FSF263"/>
    <mergeCell ref="FOJ263:FOK263"/>
    <mergeCell ref="FOU263:FOV263"/>
    <mergeCell ref="FPF263:FPG263"/>
    <mergeCell ref="FPQ263:FPR263"/>
    <mergeCell ref="FQB263:FQC263"/>
    <mergeCell ref="FMG263:FMH263"/>
    <mergeCell ref="FMR263:FMS263"/>
    <mergeCell ref="FNC263:FND263"/>
    <mergeCell ref="FNN263:FNO263"/>
    <mergeCell ref="FNY263:FNZ263"/>
    <mergeCell ref="FKD263:FKE263"/>
    <mergeCell ref="FKO263:FKP263"/>
    <mergeCell ref="FKZ263:FLA263"/>
    <mergeCell ref="FLK263:FLL263"/>
    <mergeCell ref="FLV263:FLW263"/>
    <mergeCell ref="FIA263:FIB263"/>
    <mergeCell ref="FIL263:FIM263"/>
    <mergeCell ref="FIW263:FIX263"/>
    <mergeCell ref="FJH263:FJI263"/>
    <mergeCell ref="FJS263:FJT263"/>
    <mergeCell ref="FFX263:FFY263"/>
    <mergeCell ref="FGI263:FGJ263"/>
    <mergeCell ref="FGT263:FGU263"/>
    <mergeCell ref="FHE263:FHF263"/>
    <mergeCell ref="FHP263:FHQ263"/>
    <mergeCell ref="FDU263:FDV263"/>
    <mergeCell ref="FEF263:FEG263"/>
    <mergeCell ref="FEQ263:FER263"/>
    <mergeCell ref="FFB263:FFC263"/>
    <mergeCell ref="FFM263:FFN263"/>
    <mergeCell ref="FBR263:FBS263"/>
    <mergeCell ref="FCC263:FCD263"/>
    <mergeCell ref="FCN263:FCO263"/>
    <mergeCell ref="FCY263:FCZ263"/>
    <mergeCell ref="FDJ263:FDK263"/>
    <mergeCell ref="EZO263:EZP263"/>
    <mergeCell ref="EZZ263:FAA263"/>
    <mergeCell ref="FAK263:FAL263"/>
    <mergeCell ref="FAV263:FAW263"/>
    <mergeCell ref="FBG263:FBH263"/>
    <mergeCell ref="EXL263:EXM263"/>
    <mergeCell ref="EXW263:EXX263"/>
    <mergeCell ref="EYH263:EYI263"/>
    <mergeCell ref="EYS263:EYT263"/>
    <mergeCell ref="EZD263:EZE263"/>
    <mergeCell ref="EVI263:EVJ263"/>
    <mergeCell ref="EVT263:EVU263"/>
    <mergeCell ref="EWE263:EWF263"/>
    <mergeCell ref="EWP263:EWQ263"/>
    <mergeCell ref="EXA263:EXB263"/>
    <mergeCell ref="ETF263:ETG263"/>
    <mergeCell ref="ETQ263:ETR263"/>
    <mergeCell ref="EUB263:EUC263"/>
    <mergeCell ref="EUM263:EUN263"/>
    <mergeCell ref="EUX263:EUY263"/>
    <mergeCell ref="ERC263:ERD263"/>
    <mergeCell ref="ERN263:ERO263"/>
    <mergeCell ref="ERY263:ERZ263"/>
    <mergeCell ref="ESJ263:ESK263"/>
    <mergeCell ref="ESU263:ESV263"/>
    <mergeCell ref="EOZ263:EPA263"/>
    <mergeCell ref="EPK263:EPL263"/>
    <mergeCell ref="EPV263:EPW263"/>
    <mergeCell ref="EQG263:EQH263"/>
    <mergeCell ref="EQR263:EQS263"/>
    <mergeCell ref="EMW263:EMX263"/>
    <mergeCell ref="ENH263:ENI263"/>
    <mergeCell ref="ENS263:ENT263"/>
    <mergeCell ref="EOD263:EOE263"/>
    <mergeCell ref="EOO263:EOP263"/>
    <mergeCell ref="EKT263:EKU263"/>
    <mergeCell ref="ELE263:ELF263"/>
    <mergeCell ref="ELP263:ELQ263"/>
    <mergeCell ref="EMA263:EMB263"/>
    <mergeCell ref="EML263:EMM263"/>
    <mergeCell ref="EIQ263:EIR263"/>
    <mergeCell ref="EJB263:EJC263"/>
    <mergeCell ref="EJM263:EJN263"/>
    <mergeCell ref="EJX263:EJY263"/>
    <mergeCell ref="EKI263:EKJ263"/>
    <mergeCell ref="EGN263:EGO263"/>
    <mergeCell ref="EGY263:EGZ263"/>
    <mergeCell ref="EHJ263:EHK263"/>
    <mergeCell ref="EHU263:EHV263"/>
    <mergeCell ref="EIF263:EIG263"/>
    <mergeCell ref="EEK263:EEL263"/>
    <mergeCell ref="EEV263:EEW263"/>
    <mergeCell ref="EFG263:EFH263"/>
    <mergeCell ref="EFR263:EFS263"/>
    <mergeCell ref="EGC263:EGD263"/>
    <mergeCell ref="ECH263:ECI263"/>
    <mergeCell ref="ECS263:ECT263"/>
    <mergeCell ref="EDD263:EDE263"/>
    <mergeCell ref="EDO263:EDP263"/>
    <mergeCell ref="EDZ263:EEA263"/>
    <mergeCell ref="EAE263:EAF263"/>
    <mergeCell ref="EAP263:EAQ263"/>
    <mergeCell ref="EBA263:EBB263"/>
    <mergeCell ref="EBL263:EBM263"/>
    <mergeCell ref="EBW263:EBX263"/>
    <mergeCell ref="DYB263:DYC263"/>
    <mergeCell ref="DYM263:DYN263"/>
    <mergeCell ref="DYX263:DYY263"/>
    <mergeCell ref="DZI263:DZJ263"/>
    <mergeCell ref="DZT263:DZU263"/>
    <mergeCell ref="DVY263:DVZ263"/>
    <mergeCell ref="DWJ263:DWK263"/>
    <mergeCell ref="DWU263:DWV263"/>
    <mergeCell ref="DXF263:DXG263"/>
    <mergeCell ref="DXQ263:DXR263"/>
    <mergeCell ref="DTV263:DTW263"/>
    <mergeCell ref="DUG263:DUH263"/>
    <mergeCell ref="DUR263:DUS263"/>
    <mergeCell ref="DVC263:DVD263"/>
    <mergeCell ref="DVN263:DVO263"/>
    <mergeCell ref="DRS263:DRT263"/>
    <mergeCell ref="DSD263:DSE263"/>
    <mergeCell ref="DSO263:DSP263"/>
    <mergeCell ref="DSZ263:DTA263"/>
    <mergeCell ref="DTK263:DTL263"/>
    <mergeCell ref="DPP263:DPQ263"/>
    <mergeCell ref="DQA263:DQB263"/>
    <mergeCell ref="DQL263:DQM263"/>
    <mergeCell ref="DQW263:DQX263"/>
    <mergeCell ref="DRH263:DRI263"/>
    <mergeCell ref="DNM263:DNN263"/>
    <mergeCell ref="DNX263:DNY263"/>
    <mergeCell ref="DOI263:DOJ263"/>
    <mergeCell ref="DOT263:DOU263"/>
    <mergeCell ref="DPE263:DPF263"/>
    <mergeCell ref="DLJ263:DLK263"/>
    <mergeCell ref="DLU263:DLV263"/>
    <mergeCell ref="DMF263:DMG263"/>
    <mergeCell ref="DMQ263:DMR263"/>
    <mergeCell ref="DNB263:DNC263"/>
    <mergeCell ref="DJG263:DJH263"/>
    <mergeCell ref="DJR263:DJS263"/>
    <mergeCell ref="DKC263:DKD263"/>
    <mergeCell ref="DKN263:DKO263"/>
    <mergeCell ref="DKY263:DKZ263"/>
    <mergeCell ref="DHD263:DHE263"/>
    <mergeCell ref="DHO263:DHP263"/>
    <mergeCell ref="DHZ263:DIA263"/>
    <mergeCell ref="DIK263:DIL263"/>
    <mergeCell ref="DIV263:DIW263"/>
    <mergeCell ref="DFA263:DFB263"/>
    <mergeCell ref="DFL263:DFM263"/>
    <mergeCell ref="DFW263:DFX263"/>
    <mergeCell ref="DGH263:DGI263"/>
    <mergeCell ref="DGS263:DGT263"/>
    <mergeCell ref="DCX263:DCY263"/>
    <mergeCell ref="DDI263:DDJ263"/>
    <mergeCell ref="DDT263:DDU263"/>
    <mergeCell ref="DEE263:DEF263"/>
    <mergeCell ref="DEP263:DEQ263"/>
    <mergeCell ref="DAU263:DAV263"/>
    <mergeCell ref="DBF263:DBG263"/>
    <mergeCell ref="DBQ263:DBR263"/>
    <mergeCell ref="DCB263:DCC263"/>
    <mergeCell ref="DCM263:DCN263"/>
    <mergeCell ref="CYR263:CYS263"/>
    <mergeCell ref="CZC263:CZD263"/>
    <mergeCell ref="CZN263:CZO263"/>
    <mergeCell ref="CZY263:CZZ263"/>
    <mergeCell ref="DAJ263:DAK263"/>
    <mergeCell ref="CWO263:CWP263"/>
    <mergeCell ref="CWZ263:CXA263"/>
    <mergeCell ref="CXK263:CXL263"/>
    <mergeCell ref="CXV263:CXW263"/>
    <mergeCell ref="CYG263:CYH263"/>
    <mergeCell ref="CUL263:CUM263"/>
    <mergeCell ref="CUW263:CUX263"/>
    <mergeCell ref="CVH263:CVI263"/>
    <mergeCell ref="CVS263:CVT263"/>
    <mergeCell ref="CWD263:CWE263"/>
    <mergeCell ref="CSI263:CSJ263"/>
    <mergeCell ref="CST263:CSU263"/>
    <mergeCell ref="CTE263:CTF263"/>
    <mergeCell ref="CTP263:CTQ263"/>
    <mergeCell ref="CUA263:CUB263"/>
    <mergeCell ref="CQF263:CQG263"/>
    <mergeCell ref="CQQ263:CQR263"/>
    <mergeCell ref="CRB263:CRC263"/>
    <mergeCell ref="CRM263:CRN263"/>
    <mergeCell ref="CRX263:CRY263"/>
    <mergeCell ref="COC263:COD263"/>
    <mergeCell ref="CON263:COO263"/>
    <mergeCell ref="COY263:COZ263"/>
    <mergeCell ref="CPJ263:CPK263"/>
    <mergeCell ref="CPU263:CPV263"/>
    <mergeCell ref="CLZ263:CMA263"/>
    <mergeCell ref="CMK263:CML263"/>
    <mergeCell ref="CMV263:CMW263"/>
    <mergeCell ref="CNG263:CNH263"/>
    <mergeCell ref="CNR263:CNS263"/>
    <mergeCell ref="CJW263:CJX263"/>
    <mergeCell ref="CKH263:CKI263"/>
    <mergeCell ref="CKS263:CKT263"/>
    <mergeCell ref="CLD263:CLE263"/>
    <mergeCell ref="CLO263:CLP263"/>
    <mergeCell ref="CHT263:CHU263"/>
    <mergeCell ref="CIE263:CIF263"/>
    <mergeCell ref="CIP263:CIQ263"/>
    <mergeCell ref="CJA263:CJB263"/>
    <mergeCell ref="CJL263:CJM263"/>
    <mergeCell ref="CFQ263:CFR263"/>
    <mergeCell ref="CGB263:CGC263"/>
    <mergeCell ref="CGM263:CGN263"/>
    <mergeCell ref="CGX263:CGY263"/>
    <mergeCell ref="CHI263:CHJ263"/>
    <mergeCell ref="CDN263:CDO263"/>
    <mergeCell ref="CDY263:CDZ263"/>
    <mergeCell ref="CEJ263:CEK263"/>
    <mergeCell ref="CEU263:CEV263"/>
    <mergeCell ref="CFF263:CFG263"/>
    <mergeCell ref="CBK263:CBL263"/>
    <mergeCell ref="CBV263:CBW263"/>
    <mergeCell ref="CCG263:CCH263"/>
    <mergeCell ref="CCR263:CCS263"/>
    <mergeCell ref="CDC263:CDD263"/>
    <mergeCell ref="BZH263:BZI263"/>
    <mergeCell ref="BZS263:BZT263"/>
    <mergeCell ref="CAD263:CAE263"/>
    <mergeCell ref="CAO263:CAP263"/>
    <mergeCell ref="CAZ263:CBA263"/>
    <mergeCell ref="BXE263:BXF263"/>
    <mergeCell ref="BXP263:BXQ263"/>
    <mergeCell ref="BYA263:BYB263"/>
    <mergeCell ref="BYL263:BYM263"/>
    <mergeCell ref="BYW263:BYX263"/>
    <mergeCell ref="BVB263:BVC263"/>
    <mergeCell ref="BVM263:BVN263"/>
    <mergeCell ref="BVX263:BVY263"/>
    <mergeCell ref="BWI263:BWJ263"/>
    <mergeCell ref="BWT263:BWU263"/>
    <mergeCell ref="BSY263:BSZ263"/>
    <mergeCell ref="BTJ263:BTK263"/>
    <mergeCell ref="BTU263:BTV263"/>
    <mergeCell ref="BUF263:BUG263"/>
    <mergeCell ref="BUQ263:BUR263"/>
    <mergeCell ref="BQV263:BQW263"/>
    <mergeCell ref="BRG263:BRH263"/>
    <mergeCell ref="BRR263:BRS263"/>
    <mergeCell ref="BSC263:BSD263"/>
    <mergeCell ref="BSN263:BSO263"/>
    <mergeCell ref="BOS263:BOT263"/>
    <mergeCell ref="BPD263:BPE263"/>
    <mergeCell ref="BPO263:BPP263"/>
    <mergeCell ref="BPZ263:BQA263"/>
    <mergeCell ref="BQK263:BQL263"/>
    <mergeCell ref="BMP263:BMQ263"/>
    <mergeCell ref="BNA263:BNB263"/>
    <mergeCell ref="BNL263:BNM263"/>
    <mergeCell ref="BNW263:BNX263"/>
    <mergeCell ref="BOH263:BOI263"/>
    <mergeCell ref="BKM263:BKN263"/>
    <mergeCell ref="BKX263:BKY263"/>
    <mergeCell ref="BLI263:BLJ263"/>
    <mergeCell ref="BLT263:BLU263"/>
    <mergeCell ref="BME263:BMF263"/>
    <mergeCell ref="BIJ263:BIK263"/>
    <mergeCell ref="BIU263:BIV263"/>
    <mergeCell ref="BJF263:BJG263"/>
    <mergeCell ref="BJQ263:BJR263"/>
    <mergeCell ref="BKB263:BKC263"/>
    <mergeCell ref="BGG263:BGH263"/>
    <mergeCell ref="BGR263:BGS263"/>
    <mergeCell ref="BHC263:BHD263"/>
    <mergeCell ref="BHN263:BHO263"/>
    <mergeCell ref="BHY263:BHZ263"/>
    <mergeCell ref="BED263:BEE263"/>
    <mergeCell ref="BEO263:BEP263"/>
    <mergeCell ref="BEZ263:BFA263"/>
    <mergeCell ref="BFK263:BFL263"/>
    <mergeCell ref="BFV263:BFW263"/>
    <mergeCell ref="BCA263:BCB263"/>
    <mergeCell ref="BCL263:BCM263"/>
    <mergeCell ref="BCW263:BCX263"/>
    <mergeCell ref="BDH263:BDI263"/>
    <mergeCell ref="BDS263:BDT263"/>
    <mergeCell ref="AZX263:AZY263"/>
    <mergeCell ref="BAI263:BAJ263"/>
    <mergeCell ref="BAT263:BAU263"/>
    <mergeCell ref="BBE263:BBF263"/>
    <mergeCell ref="BBP263:BBQ263"/>
    <mergeCell ref="AXU263:AXV263"/>
    <mergeCell ref="AYF263:AYG263"/>
    <mergeCell ref="AYQ263:AYR263"/>
    <mergeCell ref="AZB263:AZC263"/>
    <mergeCell ref="AZM263:AZN263"/>
    <mergeCell ref="AVR263:AVS263"/>
    <mergeCell ref="AWC263:AWD263"/>
    <mergeCell ref="AWN263:AWO263"/>
    <mergeCell ref="AWY263:AWZ263"/>
    <mergeCell ref="AXJ263:AXK263"/>
    <mergeCell ref="ATO263:ATP263"/>
    <mergeCell ref="ATZ263:AUA263"/>
    <mergeCell ref="AUK263:AUL263"/>
    <mergeCell ref="AUV263:AUW263"/>
    <mergeCell ref="AVG263:AVH263"/>
    <mergeCell ref="YK269:YL269"/>
    <mergeCell ref="YV269:YW269"/>
    <mergeCell ref="ZG269:ZH269"/>
    <mergeCell ref="ZR269:ZS269"/>
    <mergeCell ref="AAC269:AAD269"/>
    <mergeCell ref="WH269:WI269"/>
    <mergeCell ref="WS269:WT269"/>
    <mergeCell ref="XD269:XE269"/>
    <mergeCell ref="XO269:XP269"/>
    <mergeCell ref="XZ269:YA269"/>
    <mergeCell ref="UE269:UF269"/>
    <mergeCell ref="UP269:UQ269"/>
    <mergeCell ref="ARL263:ARM263"/>
    <mergeCell ref="ARW263:ARX263"/>
    <mergeCell ref="ASH263:ASI263"/>
    <mergeCell ref="ASS263:AST263"/>
    <mergeCell ref="ATD263:ATE263"/>
    <mergeCell ref="API263:APJ263"/>
    <mergeCell ref="APT263:APU263"/>
    <mergeCell ref="AQE263:AQF263"/>
    <mergeCell ref="AQP263:AQQ263"/>
    <mergeCell ref="ARA263:ARB263"/>
    <mergeCell ref="ANF263:ANG263"/>
    <mergeCell ref="ANQ263:ANR263"/>
    <mergeCell ref="AOB263:AOC263"/>
    <mergeCell ref="AOM263:AON263"/>
    <mergeCell ref="AOX263:AOY263"/>
    <mergeCell ref="ALC263:ALD263"/>
    <mergeCell ref="ALN263:ALO263"/>
    <mergeCell ref="ALY263:ALZ263"/>
    <mergeCell ref="AMJ263:AMK263"/>
    <mergeCell ref="AMU263:AMV263"/>
    <mergeCell ref="AIZ263:AJA263"/>
    <mergeCell ref="AJK263:AJL263"/>
    <mergeCell ref="AJV263:AJW263"/>
    <mergeCell ref="AKG263:AKH263"/>
    <mergeCell ref="AKR263:AKS263"/>
    <mergeCell ref="AGW263:AGX263"/>
    <mergeCell ref="AHH263:AHI263"/>
    <mergeCell ref="AHS263:AHT263"/>
    <mergeCell ref="AID263:AIE263"/>
    <mergeCell ref="AIO263:AIP263"/>
    <mergeCell ref="AET263:AEU263"/>
    <mergeCell ref="AFE263:AFF263"/>
    <mergeCell ref="AFP263:AFQ263"/>
    <mergeCell ref="AGA263:AGB263"/>
    <mergeCell ref="AGL263:AGM263"/>
    <mergeCell ref="VA269:VB269"/>
    <mergeCell ref="VL269:VM269"/>
    <mergeCell ref="VW269:VX269"/>
    <mergeCell ref="AMU269:AMV269"/>
    <mergeCell ref="AIZ269:AJA269"/>
    <mergeCell ref="AJK269:AJL269"/>
    <mergeCell ref="AJV269:AJW269"/>
    <mergeCell ref="AKG269:AKH269"/>
    <mergeCell ref="C24:E24"/>
    <mergeCell ref="A25:B25"/>
    <mergeCell ref="B26:C26"/>
    <mergeCell ref="C29:E29"/>
    <mergeCell ref="C22:E22"/>
    <mergeCell ref="ACQ263:ACR263"/>
    <mergeCell ref="ADB263:ADC263"/>
    <mergeCell ref="ADM263:ADN263"/>
    <mergeCell ref="ADX263:ADY263"/>
    <mergeCell ref="AEI263:AEJ263"/>
    <mergeCell ref="AAN263:AAO263"/>
    <mergeCell ref="AAY263:AAZ263"/>
    <mergeCell ref="ABJ263:ABK263"/>
    <mergeCell ref="ABU263:ABV263"/>
    <mergeCell ref="ACF263:ACG263"/>
    <mergeCell ref="YK263:YL263"/>
    <mergeCell ref="YV263:YW263"/>
    <mergeCell ref="ZG263:ZH263"/>
    <mergeCell ref="ZR263:ZS263"/>
    <mergeCell ref="AAC263:AAD263"/>
    <mergeCell ref="WH263:WI263"/>
    <mergeCell ref="WS263:WT263"/>
    <mergeCell ref="XD263:XE263"/>
    <mergeCell ref="XO263:XP263"/>
    <mergeCell ref="XZ263:YA263"/>
    <mergeCell ref="UE263:UF263"/>
    <mergeCell ref="UP263:UQ263"/>
    <mergeCell ref="VA263:VB263"/>
    <mergeCell ref="VL263:VM263"/>
    <mergeCell ref="VW263:VX263"/>
    <mergeCell ref="SB263:SC263"/>
    <mergeCell ref="SM263:SN263"/>
    <mergeCell ref="SX263:SY263"/>
    <mergeCell ref="TI263:TJ263"/>
    <mergeCell ref="TT263:TU263"/>
    <mergeCell ref="PY263:PZ263"/>
    <mergeCell ref="QJ263:QK263"/>
    <mergeCell ref="QU263:QV263"/>
    <mergeCell ref="RF263:RG263"/>
    <mergeCell ref="RQ263:RR263"/>
    <mergeCell ref="B153:C153"/>
    <mergeCell ref="B162:C162"/>
    <mergeCell ref="B192:C192"/>
    <mergeCell ref="MD221:ME221"/>
    <mergeCell ref="MO221:MP221"/>
    <mergeCell ref="MZ221:NA221"/>
    <mergeCell ref="NK221:NL221"/>
    <mergeCell ref="NV221:NW221"/>
    <mergeCell ref="OG221:OH221"/>
    <mergeCell ref="OR221:OS221"/>
    <mergeCell ref="PC221:PD221"/>
    <mergeCell ref="PN221:PO221"/>
    <mergeCell ref="PY221:PZ221"/>
    <mergeCell ref="QJ221:QK221"/>
    <mergeCell ref="NV230:NW230"/>
    <mergeCell ref="OG230:OH230"/>
    <mergeCell ref="LS221:LT221"/>
    <mergeCell ref="DG221:DH221"/>
    <mergeCell ref="DR221:DS221"/>
    <mergeCell ref="KL287:KM287"/>
    <mergeCell ref="KW287:KX287"/>
    <mergeCell ref="LH287:LI287"/>
    <mergeCell ref="HM287:HN287"/>
    <mergeCell ref="HX287:HY287"/>
    <mergeCell ref="II287:IJ287"/>
    <mergeCell ref="IT287:IU287"/>
    <mergeCell ref="B2:K2"/>
    <mergeCell ref="B3:K3"/>
    <mergeCell ref="C9:E9"/>
    <mergeCell ref="C10:E10"/>
    <mergeCell ref="C11:E11"/>
    <mergeCell ref="B4:K4"/>
    <mergeCell ref="B5:K5"/>
    <mergeCell ref="I7:J7"/>
    <mergeCell ref="I8:J8"/>
    <mergeCell ref="B6:I6"/>
    <mergeCell ref="C164:E164"/>
    <mergeCell ref="A165:B165"/>
    <mergeCell ref="C166:E166"/>
    <mergeCell ref="A167:B167"/>
    <mergeCell ref="C114:E114"/>
    <mergeCell ref="C116:E116"/>
    <mergeCell ref="LS269:LT269"/>
    <mergeCell ref="CK287:CL287"/>
    <mergeCell ref="CV287:CW287"/>
    <mergeCell ref="L287:M287"/>
    <mergeCell ref="W287:X287"/>
    <mergeCell ref="AH287:AI287"/>
    <mergeCell ref="KW239:KX239"/>
    <mergeCell ref="LH239:LI239"/>
    <mergeCell ref="A117:B117"/>
    <mergeCell ref="C139:E139"/>
    <mergeCell ref="A140:B140"/>
    <mergeCell ref="C148:E148"/>
    <mergeCell ref="A149:B149"/>
    <mergeCell ref="C155:E155"/>
    <mergeCell ref="A156:B156"/>
    <mergeCell ref="C248:E248"/>
    <mergeCell ref="C173:E173"/>
    <mergeCell ref="A174:B174"/>
    <mergeCell ref="C180:E180"/>
    <mergeCell ref="A181:B181"/>
    <mergeCell ref="C119:D119"/>
    <mergeCell ref="F119:G119"/>
    <mergeCell ref="C124:D124"/>
    <mergeCell ref="F124:G124"/>
    <mergeCell ref="C129:D129"/>
    <mergeCell ref="C134:D134"/>
    <mergeCell ref="B142:C142"/>
    <mergeCell ref="B143:C143"/>
    <mergeCell ref="KL221:KM221"/>
    <mergeCell ref="KW221:KX221"/>
    <mergeCell ref="LH221:LI221"/>
    <mergeCell ref="B146:C146"/>
    <mergeCell ref="B170:C170"/>
    <mergeCell ref="B176:C176"/>
    <mergeCell ref="B177:C177"/>
    <mergeCell ref="B183:C183"/>
    <mergeCell ref="B184:C184"/>
    <mergeCell ref="C187:E187"/>
    <mergeCell ref="C281:E281"/>
    <mergeCell ref="JE287:JF287"/>
    <mergeCell ref="FJ287:FK287"/>
    <mergeCell ref="FU287:FV287"/>
    <mergeCell ref="GF287:GG287"/>
    <mergeCell ref="GQ287:GR287"/>
    <mergeCell ref="HB287:HC287"/>
    <mergeCell ref="C100:E100"/>
    <mergeCell ref="A101:B101"/>
    <mergeCell ref="C110:E110"/>
    <mergeCell ref="A111:B111"/>
    <mergeCell ref="B54:B56"/>
    <mergeCell ref="D209:E209"/>
    <mergeCell ref="B67:B70"/>
    <mergeCell ref="C78:G78"/>
    <mergeCell ref="B76:B78"/>
    <mergeCell ref="B119:B122"/>
    <mergeCell ref="B124:B127"/>
    <mergeCell ref="B129:B132"/>
    <mergeCell ref="B134:B137"/>
    <mergeCell ref="HM263:HN263"/>
    <mergeCell ref="HX263:HY263"/>
    <mergeCell ref="II263:IJ263"/>
    <mergeCell ref="IT263:IU263"/>
    <mergeCell ref="JE263:JF263"/>
    <mergeCell ref="FJ263:FK263"/>
    <mergeCell ref="FU263:FV263"/>
    <mergeCell ref="GF263:GG263"/>
    <mergeCell ref="GQ263:GR263"/>
    <mergeCell ref="HB263:HC263"/>
    <mergeCell ref="DG263:DH263"/>
    <mergeCell ref="DR263:DS263"/>
    <mergeCell ref="EY221:EZ221"/>
    <mergeCell ref="FJ221:FK221"/>
    <mergeCell ref="FU221:FV221"/>
    <mergeCell ref="GF221:GG221"/>
    <mergeCell ref="GQ221:GR221"/>
    <mergeCell ref="HB221:HC221"/>
    <mergeCell ref="HM221:HN221"/>
    <mergeCell ref="L263:M263"/>
    <mergeCell ref="A12:B12"/>
    <mergeCell ref="C230:E230"/>
    <mergeCell ref="C239:E239"/>
    <mergeCell ref="HX221:HY221"/>
    <mergeCell ref="II221:IJ221"/>
    <mergeCell ref="IT221:IU221"/>
    <mergeCell ref="JE221:JF221"/>
    <mergeCell ref="JP221:JQ221"/>
    <mergeCell ref="KA221:KB221"/>
    <mergeCell ref="C250:E250"/>
    <mergeCell ref="C260:E260"/>
    <mergeCell ref="C262:E262"/>
    <mergeCell ref="A53:B53"/>
    <mergeCell ref="EC263:ED263"/>
    <mergeCell ref="EN263:EO263"/>
    <mergeCell ref="EY263:EZ263"/>
    <mergeCell ref="BD263:BE263"/>
    <mergeCell ref="BO263:BP263"/>
    <mergeCell ref="BZ263:CA263"/>
    <mergeCell ref="W263:X263"/>
    <mergeCell ref="AH263:AI263"/>
    <mergeCell ref="AS263:AT263"/>
    <mergeCell ref="L250:M250"/>
    <mergeCell ref="KA239:KB239"/>
    <mergeCell ref="A263:B263"/>
    <mergeCell ref="A261:B261"/>
    <mergeCell ref="A251:B251"/>
    <mergeCell ref="A249:B249"/>
    <mergeCell ref="A240:B240"/>
    <mergeCell ref="C44:E44"/>
    <mergeCell ref="L221:M221"/>
    <mergeCell ref="W221:X221"/>
    <mergeCell ref="AH221:AI221"/>
    <mergeCell ref="AS221:AT221"/>
    <mergeCell ref="BD221:BE221"/>
    <mergeCell ref="BO221:BP221"/>
    <mergeCell ref="BZ221:CA221"/>
    <mergeCell ref="CK221:CL221"/>
    <mergeCell ref="CV221:CW221"/>
    <mergeCell ref="EC221:ED221"/>
    <mergeCell ref="EN221:EO221"/>
    <mergeCell ref="C95:E95"/>
    <mergeCell ref="A96:B96"/>
    <mergeCell ref="C59:E59"/>
    <mergeCell ref="A60:B60"/>
    <mergeCell ref="C80:E80"/>
    <mergeCell ref="A81:B81"/>
    <mergeCell ref="C102:F102"/>
    <mergeCell ref="D103:E103"/>
    <mergeCell ref="C106:E106"/>
    <mergeCell ref="A107:B107"/>
    <mergeCell ref="C68:D68"/>
    <mergeCell ref="C70:D70"/>
    <mergeCell ref="B61:F61"/>
    <mergeCell ref="C67:D67"/>
    <mergeCell ref="C65:E65"/>
    <mergeCell ref="LS230:LT230"/>
    <mergeCell ref="DG269:DH269"/>
    <mergeCell ref="DR269:DS269"/>
    <mergeCell ref="EC269:ED269"/>
    <mergeCell ref="EN269:EO269"/>
    <mergeCell ref="EY269:EZ269"/>
    <mergeCell ref="BD269:BE269"/>
    <mergeCell ref="BO269:BP269"/>
    <mergeCell ref="BZ269:CA269"/>
    <mergeCell ref="L269:M269"/>
    <mergeCell ref="W269:X269"/>
    <mergeCell ref="AH269:AI269"/>
    <mergeCell ref="AS269:AT269"/>
    <mergeCell ref="KL269:KM269"/>
    <mergeCell ref="KW269:KX269"/>
    <mergeCell ref="LH269:LI269"/>
    <mergeCell ref="HX269:HY269"/>
    <mergeCell ref="II269:IJ269"/>
    <mergeCell ref="IT269:IU269"/>
    <mergeCell ref="JE269:JF269"/>
    <mergeCell ref="FJ269:FK269"/>
    <mergeCell ref="FU269:FV269"/>
    <mergeCell ref="GF269:GG269"/>
    <mergeCell ref="GQ269:GR269"/>
    <mergeCell ref="HB269:HC269"/>
    <mergeCell ref="CK263:CL263"/>
    <mergeCell ref="CV263:CW263"/>
    <mergeCell ref="JP269:JQ269"/>
    <mergeCell ref="KA269:KB269"/>
    <mergeCell ref="HM269:HN269"/>
    <mergeCell ref="LH263:LI263"/>
    <mergeCell ref="KL239:KM239"/>
    <mergeCell ref="NV263:NW263"/>
    <mergeCell ref="OG263:OH263"/>
    <mergeCell ref="OR263:OS263"/>
    <mergeCell ref="PC263:PD263"/>
    <mergeCell ref="PN263:PO263"/>
    <mergeCell ref="LS263:LT263"/>
    <mergeCell ref="MD263:ME263"/>
    <mergeCell ref="MO263:MP263"/>
    <mergeCell ref="MZ263:NA263"/>
    <mergeCell ref="NK263:NL263"/>
    <mergeCell ref="JP263:JQ263"/>
    <mergeCell ref="KA263:KB263"/>
    <mergeCell ref="KL263:KM263"/>
    <mergeCell ref="KW263:KX263"/>
    <mergeCell ref="CK269:CL269"/>
    <mergeCell ref="CV269:CW269"/>
    <mergeCell ref="JP287:JQ287"/>
    <mergeCell ref="KA287:KB287"/>
    <mergeCell ref="NV269:NW269"/>
    <mergeCell ref="OG269:OH269"/>
    <mergeCell ref="OR269:OS269"/>
    <mergeCell ref="PC269:PD269"/>
    <mergeCell ref="PN269:PO269"/>
    <mergeCell ref="MD269:ME269"/>
    <mergeCell ref="MO269:MP269"/>
    <mergeCell ref="MZ269:NA269"/>
    <mergeCell ref="NK269:NL269"/>
    <mergeCell ref="LS287:LT287"/>
    <mergeCell ref="MD287:ME287"/>
    <mergeCell ref="MO287:MP287"/>
    <mergeCell ref="MZ287:NA287"/>
    <mergeCell ref="NK287:NL287"/>
    <mergeCell ref="QU221:QV221"/>
    <mergeCell ref="RF221:RG221"/>
    <mergeCell ref="RQ221:RR221"/>
    <mergeCell ref="SB221:SC221"/>
    <mergeCell ref="SM221:SN221"/>
    <mergeCell ref="SX221:SY221"/>
    <mergeCell ref="TI221:TJ221"/>
    <mergeCell ref="TT221:TU221"/>
    <mergeCell ref="UE221:UF221"/>
    <mergeCell ref="UP221:UQ221"/>
    <mergeCell ref="VA221:VB221"/>
    <mergeCell ref="VL221:VM221"/>
    <mergeCell ref="VW221:VX221"/>
    <mergeCell ref="WH221:WI221"/>
    <mergeCell ref="WS221:WT221"/>
    <mergeCell ref="XD221:XE221"/>
    <mergeCell ref="XO221:XP221"/>
    <mergeCell ref="XZ221:YA221"/>
    <mergeCell ref="YK221:YL221"/>
    <mergeCell ref="YV221:YW221"/>
    <mergeCell ref="ZG221:ZH221"/>
    <mergeCell ref="ZR221:ZS221"/>
    <mergeCell ref="AAC221:AAD221"/>
    <mergeCell ref="AAN221:AAO221"/>
    <mergeCell ref="AAY221:AAZ221"/>
    <mergeCell ref="ABJ221:ABK221"/>
    <mergeCell ref="ABU221:ABV221"/>
    <mergeCell ref="ACF221:ACG221"/>
    <mergeCell ref="ACQ221:ACR221"/>
    <mergeCell ref="ADB221:ADC221"/>
    <mergeCell ref="ADM221:ADN221"/>
    <mergeCell ref="ADX221:ADY221"/>
    <mergeCell ref="AEI221:AEJ221"/>
    <mergeCell ref="AET221:AEU221"/>
    <mergeCell ref="AFE221:AFF221"/>
    <mergeCell ref="AFP221:AFQ221"/>
    <mergeCell ref="AGA221:AGB221"/>
    <mergeCell ref="AGL221:AGM221"/>
    <mergeCell ref="AGW221:AGX221"/>
    <mergeCell ref="AHH221:AHI221"/>
    <mergeCell ref="AHS221:AHT221"/>
    <mergeCell ref="AID221:AIE221"/>
    <mergeCell ref="AIO221:AIP221"/>
    <mergeCell ref="AIZ221:AJA221"/>
    <mergeCell ref="AJK221:AJL221"/>
    <mergeCell ref="AJV221:AJW221"/>
    <mergeCell ref="AKG221:AKH221"/>
    <mergeCell ref="AKR221:AKS221"/>
    <mergeCell ref="ALC221:ALD221"/>
    <mergeCell ref="ALN221:ALO221"/>
    <mergeCell ref="ALY221:ALZ221"/>
    <mergeCell ref="AMJ221:AMK221"/>
    <mergeCell ref="AMU221:AMV221"/>
    <mergeCell ref="ANF221:ANG221"/>
    <mergeCell ref="ANQ221:ANR221"/>
    <mergeCell ref="AOB221:AOC221"/>
    <mergeCell ref="AOM221:AON221"/>
    <mergeCell ref="AOX221:AOY221"/>
    <mergeCell ref="API221:APJ221"/>
    <mergeCell ref="APT221:APU221"/>
    <mergeCell ref="AQE221:AQF221"/>
    <mergeCell ref="AQP221:AQQ221"/>
    <mergeCell ref="ARA221:ARB221"/>
    <mergeCell ref="ARL221:ARM221"/>
    <mergeCell ref="ARW221:ARX221"/>
    <mergeCell ref="ASH221:ASI221"/>
    <mergeCell ref="ASS221:AST221"/>
    <mergeCell ref="ATD221:ATE221"/>
    <mergeCell ref="ATO221:ATP221"/>
    <mergeCell ref="ATZ221:AUA221"/>
    <mergeCell ref="AUK221:AUL221"/>
    <mergeCell ref="AUV221:AUW221"/>
    <mergeCell ref="AVG221:AVH221"/>
    <mergeCell ref="AVR221:AVS221"/>
    <mergeCell ref="AWC221:AWD221"/>
    <mergeCell ref="AWN221:AWO221"/>
    <mergeCell ref="AWY221:AWZ221"/>
    <mergeCell ref="AXJ221:AXK221"/>
    <mergeCell ref="AXU221:AXV221"/>
    <mergeCell ref="AYF221:AYG221"/>
    <mergeCell ref="AYQ221:AYR221"/>
    <mergeCell ref="AZB221:AZC221"/>
    <mergeCell ref="AZM221:AZN221"/>
    <mergeCell ref="AZX221:AZY221"/>
    <mergeCell ref="BAI221:BAJ221"/>
    <mergeCell ref="BAT221:BAU221"/>
    <mergeCell ref="BBE221:BBF221"/>
    <mergeCell ref="BBP221:BBQ221"/>
    <mergeCell ref="BCA221:BCB221"/>
    <mergeCell ref="BCL221:BCM221"/>
    <mergeCell ref="BCW221:BCX221"/>
    <mergeCell ref="BDH221:BDI221"/>
    <mergeCell ref="BDS221:BDT221"/>
    <mergeCell ref="BED221:BEE221"/>
    <mergeCell ref="BEO221:BEP221"/>
    <mergeCell ref="BEZ221:BFA221"/>
    <mergeCell ref="BFK221:BFL221"/>
    <mergeCell ref="BFV221:BFW221"/>
    <mergeCell ref="BGG221:BGH221"/>
    <mergeCell ref="BGR221:BGS221"/>
    <mergeCell ref="BHC221:BHD221"/>
    <mergeCell ref="BHN221:BHO221"/>
    <mergeCell ref="BHY221:BHZ221"/>
    <mergeCell ref="BIJ221:BIK221"/>
    <mergeCell ref="BIU221:BIV221"/>
    <mergeCell ref="BJF221:BJG221"/>
    <mergeCell ref="BJQ221:BJR221"/>
    <mergeCell ref="BKB221:BKC221"/>
    <mergeCell ref="BKM221:BKN221"/>
    <mergeCell ref="BKX221:BKY221"/>
    <mergeCell ref="BLI221:BLJ221"/>
    <mergeCell ref="BLT221:BLU221"/>
    <mergeCell ref="BME221:BMF221"/>
    <mergeCell ref="BMP221:BMQ221"/>
    <mergeCell ref="BNA221:BNB221"/>
    <mergeCell ref="BNL221:BNM221"/>
    <mergeCell ref="BNW221:BNX221"/>
    <mergeCell ref="BOH221:BOI221"/>
    <mergeCell ref="BOS221:BOT221"/>
    <mergeCell ref="BPD221:BPE221"/>
    <mergeCell ref="BPO221:BPP221"/>
    <mergeCell ref="BPZ221:BQA221"/>
    <mergeCell ref="BQK221:BQL221"/>
    <mergeCell ref="BQV221:BQW221"/>
    <mergeCell ref="BRG221:BRH221"/>
    <mergeCell ref="BRR221:BRS221"/>
    <mergeCell ref="BSC221:BSD221"/>
    <mergeCell ref="BSN221:BSO221"/>
    <mergeCell ref="BSY221:BSZ221"/>
    <mergeCell ref="BTJ221:BTK221"/>
    <mergeCell ref="BTU221:BTV221"/>
    <mergeCell ref="BUF221:BUG221"/>
    <mergeCell ref="BUQ221:BUR221"/>
    <mergeCell ref="BVB221:BVC221"/>
    <mergeCell ref="BVM221:BVN221"/>
    <mergeCell ref="BVX221:BVY221"/>
    <mergeCell ref="BWI221:BWJ221"/>
    <mergeCell ref="BWT221:BWU221"/>
    <mergeCell ref="BXE221:BXF221"/>
    <mergeCell ref="BXP221:BXQ221"/>
    <mergeCell ref="BYA221:BYB221"/>
    <mergeCell ref="BYL221:BYM221"/>
    <mergeCell ref="BYW221:BYX221"/>
    <mergeCell ref="BZH221:BZI221"/>
    <mergeCell ref="BZS221:BZT221"/>
    <mergeCell ref="CAD221:CAE221"/>
    <mergeCell ref="CAO221:CAP221"/>
    <mergeCell ref="CAZ221:CBA221"/>
    <mergeCell ref="CBK221:CBL221"/>
    <mergeCell ref="CBV221:CBW221"/>
    <mergeCell ref="CCG221:CCH221"/>
    <mergeCell ref="CCR221:CCS221"/>
    <mergeCell ref="CDC221:CDD221"/>
    <mergeCell ref="CDN221:CDO221"/>
    <mergeCell ref="CDY221:CDZ221"/>
    <mergeCell ref="CEJ221:CEK221"/>
    <mergeCell ref="CEU221:CEV221"/>
    <mergeCell ref="CFF221:CFG221"/>
    <mergeCell ref="CFQ221:CFR221"/>
    <mergeCell ref="CGB221:CGC221"/>
    <mergeCell ref="CGM221:CGN221"/>
    <mergeCell ref="CGX221:CGY221"/>
    <mergeCell ref="CHI221:CHJ221"/>
    <mergeCell ref="CHT221:CHU221"/>
    <mergeCell ref="CIE221:CIF221"/>
    <mergeCell ref="CIP221:CIQ221"/>
    <mergeCell ref="CJA221:CJB221"/>
    <mergeCell ref="CJL221:CJM221"/>
    <mergeCell ref="CJW221:CJX221"/>
    <mergeCell ref="CKH221:CKI221"/>
    <mergeCell ref="CKS221:CKT221"/>
    <mergeCell ref="CLD221:CLE221"/>
    <mergeCell ref="CLO221:CLP221"/>
    <mergeCell ref="CLZ221:CMA221"/>
    <mergeCell ref="CMK221:CML221"/>
    <mergeCell ref="CMV221:CMW221"/>
    <mergeCell ref="CNG221:CNH221"/>
    <mergeCell ref="CNR221:CNS221"/>
    <mergeCell ref="COC221:COD221"/>
    <mergeCell ref="CON221:COO221"/>
    <mergeCell ref="COY221:COZ221"/>
    <mergeCell ref="CPJ221:CPK221"/>
    <mergeCell ref="CPU221:CPV221"/>
    <mergeCell ref="CQF221:CQG221"/>
    <mergeCell ref="CQQ221:CQR221"/>
    <mergeCell ref="CRB221:CRC221"/>
    <mergeCell ref="CRM221:CRN221"/>
    <mergeCell ref="CRX221:CRY221"/>
    <mergeCell ref="CSI221:CSJ221"/>
    <mergeCell ref="CST221:CSU221"/>
    <mergeCell ref="CTE221:CTF221"/>
    <mergeCell ref="CTP221:CTQ221"/>
    <mergeCell ref="CUA221:CUB221"/>
    <mergeCell ref="CUL221:CUM221"/>
    <mergeCell ref="CUW221:CUX221"/>
    <mergeCell ref="CVH221:CVI221"/>
    <mergeCell ref="CVS221:CVT221"/>
    <mergeCell ref="CWD221:CWE221"/>
    <mergeCell ref="CWO221:CWP221"/>
    <mergeCell ref="CWZ221:CXA221"/>
    <mergeCell ref="CXK221:CXL221"/>
    <mergeCell ref="CXV221:CXW221"/>
    <mergeCell ref="CYG221:CYH221"/>
    <mergeCell ref="CYR221:CYS221"/>
    <mergeCell ref="CZC221:CZD221"/>
    <mergeCell ref="CZN221:CZO221"/>
    <mergeCell ref="CZY221:CZZ221"/>
    <mergeCell ref="DAJ221:DAK221"/>
    <mergeCell ref="DAU221:DAV221"/>
    <mergeCell ref="DBF221:DBG221"/>
    <mergeCell ref="DBQ221:DBR221"/>
    <mergeCell ref="DCB221:DCC221"/>
    <mergeCell ref="DCM221:DCN221"/>
    <mergeCell ref="DCX221:DCY221"/>
    <mergeCell ref="DDI221:DDJ221"/>
    <mergeCell ref="DDT221:DDU221"/>
    <mergeCell ref="DEE221:DEF221"/>
    <mergeCell ref="DEP221:DEQ221"/>
    <mergeCell ref="DFA221:DFB221"/>
    <mergeCell ref="DFL221:DFM221"/>
    <mergeCell ref="DFW221:DFX221"/>
    <mergeCell ref="DGH221:DGI221"/>
    <mergeCell ref="DGS221:DGT221"/>
    <mergeCell ref="DHD221:DHE221"/>
    <mergeCell ref="DHO221:DHP221"/>
    <mergeCell ref="DHZ221:DIA221"/>
    <mergeCell ref="DIK221:DIL221"/>
    <mergeCell ref="DIV221:DIW221"/>
    <mergeCell ref="DJG221:DJH221"/>
    <mergeCell ref="DJR221:DJS221"/>
    <mergeCell ref="DKC221:DKD221"/>
    <mergeCell ref="DKN221:DKO221"/>
    <mergeCell ref="DKY221:DKZ221"/>
    <mergeCell ref="DLJ221:DLK221"/>
    <mergeCell ref="DLU221:DLV221"/>
    <mergeCell ref="DMF221:DMG221"/>
    <mergeCell ref="DMQ221:DMR221"/>
    <mergeCell ref="DNB221:DNC221"/>
    <mergeCell ref="DNM221:DNN221"/>
    <mergeCell ref="DNX221:DNY221"/>
    <mergeCell ref="DOI221:DOJ221"/>
    <mergeCell ref="DOT221:DOU221"/>
    <mergeCell ref="DPE221:DPF221"/>
    <mergeCell ref="DPP221:DPQ221"/>
    <mergeCell ref="DQA221:DQB221"/>
    <mergeCell ref="DQL221:DQM221"/>
    <mergeCell ref="DQW221:DQX221"/>
    <mergeCell ref="DRH221:DRI221"/>
    <mergeCell ref="DRS221:DRT221"/>
    <mergeCell ref="DSD221:DSE221"/>
    <mergeCell ref="DSO221:DSP221"/>
    <mergeCell ref="DSZ221:DTA221"/>
    <mergeCell ref="DTK221:DTL221"/>
    <mergeCell ref="DTV221:DTW221"/>
    <mergeCell ref="DUG221:DUH221"/>
    <mergeCell ref="DUR221:DUS221"/>
    <mergeCell ref="DVC221:DVD221"/>
    <mergeCell ref="DVN221:DVO221"/>
    <mergeCell ref="DVY221:DVZ221"/>
    <mergeCell ref="DWJ221:DWK221"/>
    <mergeCell ref="DWU221:DWV221"/>
    <mergeCell ref="DXF221:DXG221"/>
    <mergeCell ref="DXQ221:DXR221"/>
    <mergeCell ref="DYB221:DYC221"/>
    <mergeCell ref="DYM221:DYN221"/>
    <mergeCell ref="DYX221:DYY221"/>
    <mergeCell ref="DZI221:DZJ221"/>
    <mergeCell ref="DZT221:DZU221"/>
    <mergeCell ref="EAE221:EAF221"/>
    <mergeCell ref="EAP221:EAQ221"/>
    <mergeCell ref="EBA221:EBB221"/>
    <mergeCell ref="EBL221:EBM221"/>
    <mergeCell ref="EBW221:EBX221"/>
    <mergeCell ref="ECH221:ECI221"/>
    <mergeCell ref="ECS221:ECT221"/>
    <mergeCell ref="EDD221:EDE221"/>
    <mergeCell ref="EDO221:EDP221"/>
    <mergeCell ref="EDZ221:EEA221"/>
    <mergeCell ref="EEK221:EEL221"/>
    <mergeCell ref="EEV221:EEW221"/>
    <mergeCell ref="EFG221:EFH221"/>
    <mergeCell ref="EFR221:EFS221"/>
    <mergeCell ref="EGC221:EGD221"/>
    <mergeCell ref="EGN221:EGO221"/>
    <mergeCell ref="EGY221:EGZ221"/>
    <mergeCell ref="EHJ221:EHK221"/>
    <mergeCell ref="EHU221:EHV221"/>
    <mergeCell ref="EIF221:EIG221"/>
    <mergeCell ref="EIQ221:EIR221"/>
    <mergeCell ref="EJB221:EJC221"/>
    <mergeCell ref="EJM221:EJN221"/>
    <mergeCell ref="EJX221:EJY221"/>
    <mergeCell ref="EKI221:EKJ221"/>
    <mergeCell ref="EKT221:EKU221"/>
    <mergeCell ref="ELE221:ELF221"/>
    <mergeCell ref="ELP221:ELQ221"/>
    <mergeCell ref="EMA221:EMB221"/>
    <mergeCell ref="EML221:EMM221"/>
    <mergeCell ref="EMW221:EMX221"/>
    <mergeCell ref="ENH221:ENI221"/>
    <mergeCell ref="ENS221:ENT221"/>
    <mergeCell ref="EOD221:EOE221"/>
    <mergeCell ref="EOO221:EOP221"/>
    <mergeCell ref="EOZ221:EPA221"/>
    <mergeCell ref="EPK221:EPL221"/>
    <mergeCell ref="EPV221:EPW221"/>
    <mergeCell ref="EQG221:EQH221"/>
    <mergeCell ref="EQR221:EQS221"/>
    <mergeCell ref="ERC221:ERD221"/>
    <mergeCell ref="ERN221:ERO221"/>
    <mergeCell ref="ERY221:ERZ221"/>
    <mergeCell ref="ESJ221:ESK221"/>
    <mergeCell ref="ESU221:ESV221"/>
    <mergeCell ref="ETF221:ETG221"/>
    <mergeCell ref="ETQ221:ETR221"/>
    <mergeCell ref="EUB221:EUC221"/>
    <mergeCell ref="EUM221:EUN221"/>
    <mergeCell ref="EUX221:EUY221"/>
    <mergeCell ref="EVI221:EVJ221"/>
    <mergeCell ref="EVT221:EVU221"/>
    <mergeCell ref="EWE221:EWF221"/>
    <mergeCell ref="EWP221:EWQ221"/>
    <mergeCell ref="EXA221:EXB221"/>
    <mergeCell ref="EXL221:EXM221"/>
    <mergeCell ref="EXW221:EXX221"/>
    <mergeCell ref="EYH221:EYI221"/>
    <mergeCell ref="EYS221:EYT221"/>
    <mergeCell ref="EZD221:EZE221"/>
    <mergeCell ref="EZO221:EZP221"/>
    <mergeCell ref="EZZ221:FAA221"/>
    <mergeCell ref="FAK221:FAL221"/>
    <mergeCell ref="FAV221:FAW221"/>
    <mergeCell ref="FBG221:FBH221"/>
    <mergeCell ref="FBR221:FBS221"/>
    <mergeCell ref="FCC221:FCD221"/>
    <mergeCell ref="FCN221:FCO221"/>
    <mergeCell ref="FCY221:FCZ221"/>
    <mergeCell ref="FDJ221:FDK221"/>
    <mergeCell ref="FDU221:FDV221"/>
    <mergeCell ref="FEF221:FEG221"/>
    <mergeCell ref="FEQ221:FER221"/>
    <mergeCell ref="FFB221:FFC221"/>
    <mergeCell ref="FFM221:FFN221"/>
    <mergeCell ref="FFX221:FFY221"/>
    <mergeCell ref="FGI221:FGJ221"/>
    <mergeCell ref="FGT221:FGU221"/>
    <mergeCell ref="FHE221:FHF221"/>
    <mergeCell ref="FHP221:FHQ221"/>
    <mergeCell ref="FIA221:FIB221"/>
    <mergeCell ref="FIL221:FIM221"/>
    <mergeCell ref="FIW221:FIX221"/>
    <mergeCell ref="FJH221:FJI221"/>
    <mergeCell ref="FJS221:FJT221"/>
    <mergeCell ref="FKD221:FKE221"/>
    <mergeCell ref="FKO221:FKP221"/>
    <mergeCell ref="FKZ221:FLA221"/>
    <mergeCell ref="FLK221:FLL221"/>
    <mergeCell ref="FLV221:FLW221"/>
    <mergeCell ref="FMG221:FMH221"/>
    <mergeCell ref="FMR221:FMS221"/>
    <mergeCell ref="FNC221:FND221"/>
    <mergeCell ref="FNN221:FNO221"/>
    <mergeCell ref="FNY221:FNZ221"/>
    <mergeCell ref="FOJ221:FOK221"/>
    <mergeCell ref="FOU221:FOV221"/>
    <mergeCell ref="FPF221:FPG221"/>
    <mergeCell ref="FPQ221:FPR221"/>
    <mergeCell ref="FQB221:FQC221"/>
    <mergeCell ref="FQM221:FQN221"/>
    <mergeCell ref="FQX221:FQY221"/>
    <mergeCell ref="FRI221:FRJ221"/>
    <mergeCell ref="FRT221:FRU221"/>
    <mergeCell ref="FSE221:FSF221"/>
    <mergeCell ref="FSP221:FSQ221"/>
    <mergeCell ref="FTA221:FTB221"/>
    <mergeCell ref="FTL221:FTM221"/>
    <mergeCell ref="FTW221:FTX221"/>
    <mergeCell ref="FUH221:FUI221"/>
    <mergeCell ref="FUS221:FUT221"/>
    <mergeCell ref="FVD221:FVE221"/>
    <mergeCell ref="FVO221:FVP221"/>
    <mergeCell ref="FVZ221:FWA221"/>
    <mergeCell ref="FWK221:FWL221"/>
    <mergeCell ref="FWV221:FWW221"/>
    <mergeCell ref="FXG221:FXH221"/>
    <mergeCell ref="FXR221:FXS221"/>
    <mergeCell ref="FYC221:FYD221"/>
    <mergeCell ref="FYN221:FYO221"/>
    <mergeCell ref="FYY221:FYZ221"/>
    <mergeCell ref="FZJ221:FZK221"/>
    <mergeCell ref="FZU221:FZV221"/>
    <mergeCell ref="GAF221:GAG221"/>
    <mergeCell ref="GAQ221:GAR221"/>
    <mergeCell ref="GBB221:GBC221"/>
    <mergeCell ref="GBM221:GBN221"/>
    <mergeCell ref="GBX221:GBY221"/>
    <mergeCell ref="GCI221:GCJ221"/>
    <mergeCell ref="GCT221:GCU221"/>
    <mergeCell ref="GDE221:GDF221"/>
    <mergeCell ref="GDP221:GDQ221"/>
    <mergeCell ref="GEA221:GEB221"/>
    <mergeCell ref="GEL221:GEM221"/>
    <mergeCell ref="GEW221:GEX221"/>
    <mergeCell ref="GFH221:GFI221"/>
    <mergeCell ref="GFS221:GFT221"/>
    <mergeCell ref="GGD221:GGE221"/>
    <mergeCell ref="GGO221:GGP221"/>
    <mergeCell ref="GGZ221:GHA221"/>
    <mergeCell ref="GHK221:GHL221"/>
    <mergeCell ref="GHV221:GHW221"/>
    <mergeCell ref="GIG221:GIH221"/>
    <mergeCell ref="GIR221:GIS221"/>
    <mergeCell ref="GJC221:GJD221"/>
    <mergeCell ref="GJN221:GJO221"/>
    <mergeCell ref="GJY221:GJZ221"/>
    <mergeCell ref="GKJ221:GKK221"/>
    <mergeCell ref="GKU221:GKV221"/>
    <mergeCell ref="GLF221:GLG221"/>
    <mergeCell ref="GLQ221:GLR221"/>
    <mergeCell ref="GMB221:GMC221"/>
    <mergeCell ref="GMM221:GMN221"/>
    <mergeCell ref="GMX221:GMY221"/>
    <mergeCell ref="GNI221:GNJ221"/>
    <mergeCell ref="GNT221:GNU221"/>
    <mergeCell ref="GOE221:GOF221"/>
    <mergeCell ref="GOP221:GOQ221"/>
    <mergeCell ref="GPA221:GPB221"/>
    <mergeCell ref="GPL221:GPM221"/>
    <mergeCell ref="GPW221:GPX221"/>
    <mergeCell ref="GQH221:GQI221"/>
    <mergeCell ref="GQS221:GQT221"/>
    <mergeCell ref="GRD221:GRE221"/>
    <mergeCell ref="GRO221:GRP221"/>
    <mergeCell ref="GRZ221:GSA221"/>
    <mergeCell ref="GSK221:GSL221"/>
    <mergeCell ref="GSV221:GSW221"/>
    <mergeCell ref="GTG221:GTH221"/>
    <mergeCell ref="GTR221:GTS221"/>
    <mergeCell ref="GUC221:GUD221"/>
    <mergeCell ref="GUN221:GUO221"/>
    <mergeCell ref="GUY221:GUZ221"/>
    <mergeCell ref="GVJ221:GVK221"/>
    <mergeCell ref="GVU221:GVV221"/>
    <mergeCell ref="GWF221:GWG221"/>
    <mergeCell ref="GWQ221:GWR221"/>
    <mergeCell ref="GXB221:GXC221"/>
    <mergeCell ref="GXM221:GXN221"/>
    <mergeCell ref="GXX221:GXY221"/>
    <mergeCell ref="GYI221:GYJ221"/>
    <mergeCell ref="GYT221:GYU221"/>
    <mergeCell ref="GZE221:GZF221"/>
    <mergeCell ref="GZP221:GZQ221"/>
    <mergeCell ref="HAA221:HAB221"/>
    <mergeCell ref="HAL221:HAM221"/>
    <mergeCell ref="HAW221:HAX221"/>
    <mergeCell ref="HBH221:HBI221"/>
    <mergeCell ref="HBS221:HBT221"/>
    <mergeCell ref="HCD221:HCE221"/>
    <mergeCell ref="HCO221:HCP221"/>
    <mergeCell ref="HCZ221:HDA221"/>
    <mergeCell ref="HDK221:HDL221"/>
    <mergeCell ref="HDV221:HDW221"/>
    <mergeCell ref="HEG221:HEH221"/>
    <mergeCell ref="HER221:HES221"/>
    <mergeCell ref="HFC221:HFD221"/>
    <mergeCell ref="HFN221:HFO221"/>
    <mergeCell ref="HFY221:HFZ221"/>
    <mergeCell ref="HGJ221:HGK221"/>
    <mergeCell ref="HGU221:HGV221"/>
    <mergeCell ref="HHF221:HHG221"/>
    <mergeCell ref="HHQ221:HHR221"/>
    <mergeCell ref="HIB221:HIC221"/>
    <mergeCell ref="HIM221:HIN221"/>
    <mergeCell ref="HIX221:HIY221"/>
    <mergeCell ref="HJI221:HJJ221"/>
    <mergeCell ref="HJT221:HJU221"/>
    <mergeCell ref="HKE221:HKF221"/>
    <mergeCell ref="HKP221:HKQ221"/>
    <mergeCell ref="HLA221:HLB221"/>
    <mergeCell ref="HLL221:HLM221"/>
    <mergeCell ref="HLW221:HLX221"/>
    <mergeCell ref="HMH221:HMI221"/>
    <mergeCell ref="HMS221:HMT221"/>
    <mergeCell ref="HND221:HNE221"/>
    <mergeCell ref="HNO221:HNP221"/>
    <mergeCell ref="HNZ221:HOA221"/>
    <mergeCell ref="HOK221:HOL221"/>
    <mergeCell ref="HOV221:HOW221"/>
    <mergeCell ref="HPG221:HPH221"/>
    <mergeCell ref="HPR221:HPS221"/>
    <mergeCell ref="HQC221:HQD221"/>
    <mergeCell ref="HQN221:HQO221"/>
    <mergeCell ref="HQY221:HQZ221"/>
    <mergeCell ref="HRJ221:HRK221"/>
    <mergeCell ref="HRU221:HRV221"/>
    <mergeCell ref="HSF221:HSG221"/>
    <mergeCell ref="HSQ221:HSR221"/>
    <mergeCell ref="HTB221:HTC221"/>
    <mergeCell ref="HTM221:HTN221"/>
    <mergeCell ref="HTX221:HTY221"/>
    <mergeCell ref="HUI221:HUJ221"/>
    <mergeCell ref="HUT221:HUU221"/>
    <mergeCell ref="HVE221:HVF221"/>
    <mergeCell ref="HVP221:HVQ221"/>
    <mergeCell ref="HWA221:HWB221"/>
    <mergeCell ref="HWL221:HWM221"/>
    <mergeCell ref="HWW221:HWX221"/>
    <mergeCell ref="HXH221:HXI221"/>
    <mergeCell ref="HXS221:HXT221"/>
    <mergeCell ref="HYD221:HYE221"/>
    <mergeCell ref="HYO221:HYP221"/>
    <mergeCell ref="HYZ221:HZA221"/>
    <mergeCell ref="HZK221:HZL221"/>
    <mergeCell ref="HZV221:HZW221"/>
    <mergeCell ref="IAG221:IAH221"/>
    <mergeCell ref="IAR221:IAS221"/>
    <mergeCell ref="IBC221:IBD221"/>
    <mergeCell ref="IBN221:IBO221"/>
    <mergeCell ref="IBY221:IBZ221"/>
    <mergeCell ref="ICJ221:ICK221"/>
    <mergeCell ref="ICU221:ICV221"/>
    <mergeCell ref="IDF221:IDG221"/>
    <mergeCell ref="IDQ221:IDR221"/>
    <mergeCell ref="IEB221:IEC221"/>
    <mergeCell ref="IEM221:IEN221"/>
    <mergeCell ref="IEX221:IEY221"/>
    <mergeCell ref="IFI221:IFJ221"/>
    <mergeCell ref="IFT221:IFU221"/>
    <mergeCell ref="IGE221:IGF221"/>
    <mergeCell ref="IGP221:IGQ221"/>
    <mergeCell ref="IHA221:IHB221"/>
    <mergeCell ref="IHL221:IHM221"/>
    <mergeCell ref="IHW221:IHX221"/>
    <mergeCell ref="IIH221:III221"/>
    <mergeCell ref="IIS221:IIT221"/>
    <mergeCell ref="IJD221:IJE221"/>
    <mergeCell ref="IJO221:IJP221"/>
    <mergeCell ref="IJZ221:IKA221"/>
    <mergeCell ref="IKK221:IKL221"/>
    <mergeCell ref="IKV221:IKW221"/>
    <mergeCell ref="ILG221:ILH221"/>
    <mergeCell ref="ILR221:ILS221"/>
    <mergeCell ref="IMC221:IMD221"/>
    <mergeCell ref="IMN221:IMO221"/>
    <mergeCell ref="IMY221:IMZ221"/>
    <mergeCell ref="INJ221:INK221"/>
    <mergeCell ref="INU221:INV221"/>
    <mergeCell ref="IOF221:IOG221"/>
    <mergeCell ref="IOQ221:IOR221"/>
    <mergeCell ref="IPB221:IPC221"/>
    <mergeCell ref="IPM221:IPN221"/>
    <mergeCell ref="IPX221:IPY221"/>
    <mergeCell ref="IQI221:IQJ221"/>
    <mergeCell ref="IQT221:IQU221"/>
    <mergeCell ref="IRE221:IRF221"/>
    <mergeCell ref="IRP221:IRQ221"/>
    <mergeCell ref="ISA221:ISB221"/>
    <mergeCell ref="ISL221:ISM221"/>
    <mergeCell ref="ISW221:ISX221"/>
    <mergeCell ref="ITH221:ITI221"/>
    <mergeCell ref="ITS221:ITT221"/>
    <mergeCell ref="IUD221:IUE221"/>
    <mergeCell ref="IUO221:IUP221"/>
    <mergeCell ref="IUZ221:IVA221"/>
    <mergeCell ref="IVK221:IVL221"/>
    <mergeCell ref="IVV221:IVW221"/>
    <mergeCell ref="IWG221:IWH221"/>
    <mergeCell ref="IWR221:IWS221"/>
    <mergeCell ref="IXC221:IXD221"/>
    <mergeCell ref="IXN221:IXO221"/>
    <mergeCell ref="IXY221:IXZ221"/>
    <mergeCell ref="IYJ221:IYK221"/>
    <mergeCell ref="IYU221:IYV221"/>
    <mergeCell ref="IZF221:IZG221"/>
    <mergeCell ref="IZQ221:IZR221"/>
    <mergeCell ref="JAB221:JAC221"/>
    <mergeCell ref="JAM221:JAN221"/>
    <mergeCell ref="JAX221:JAY221"/>
    <mergeCell ref="JBI221:JBJ221"/>
    <mergeCell ref="JBT221:JBU221"/>
    <mergeCell ref="JCE221:JCF221"/>
    <mergeCell ref="JCP221:JCQ221"/>
    <mergeCell ref="JDA221:JDB221"/>
    <mergeCell ref="JDL221:JDM221"/>
    <mergeCell ref="JDW221:JDX221"/>
    <mergeCell ref="JEH221:JEI221"/>
    <mergeCell ref="JES221:JET221"/>
    <mergeCell ref="JFD221:JFE221"/>
    <mergeCell ref="JFO221:JFP221"/>
    <mergeCell ref="JFZ221:JGA221"/>
    <mergeCell ref="JGK221:JGL221"/>
    <mergeCell ref="JGV221:JGW221"/>
    <mergeCell ref="JHG221:JHH221"/>
    <mergeCell ref="JHR221:JHS221"/>
    <mergeCell ref="JIC221:JID221"/>
    <mergeCell ref="JIN221:JIO221"/>
    <mergeCell ref="JIY221:JIZ221"/>
    <mergeCell ref="JJJ221:JJK221"/>
    <mergeCell ref="JJU221:JJV221"/>
    <mergeCell ref="JKF221:JKG221"/>
    <mergeCell ref="JKQ221:JKR221"/>
    <mergeCell ref="JLB221:JLC221"/>
    <mergeCell ref="JLM221:JLN221"/>
    <mergeCell ref="JLX221:JLY221"/>
    <mergeCell ref="JMI221:JMJ221"/>
    <mergeCell ref="JMT221:JMU221"/>
    <mergeCell ref="JNE221:JNF221"/>
    <mergeCell ref="JNP221:JNQ221"/>
    <mergeCell ref="JOA221:JOB221"/>
    <mergeCell ref="JOL221:JOM221"/>
    <mergeCell ref="JOW221:JOX221"/>
    <mergeCell ref="JPH221:JPI221"/>
    <mergeCell ref="JPS221:JPT221"/>
    <mergeCell ref="JQD221:JQE221"/>
    <mergeCell ref="JQO221:JQP221"/>
    <mergeCell ref="JQZ221:JRA221"/>
    <mergeCell ref="JRK221:JRL221"/>
    <mergeCell ref="JRV221:JRW221"/>
    <mergeCell ref="JSG221:JSH221"/>
    <mergeCell ref="JSR221:JSS221"/>
    <mergeCell ref="JTC221:JTD221"/>
    <mergeCell ref="JTN221:JTO221"/>
    <mergeCell ref="JTY221:JTZ221"/>
    <mergeCell ref="JUJ221:JUK221"/>
    <mergeCell ref="JUU221:JUV221"/>
    <mergeCell ref="JVF221:JVG221"/>
    <mergeCell ref="JVQ221:JVR221"/>
    <mergeCell ref="JWB221:JWC221"/>
    <mergeCell ref="JWM221:JWN221"/>
    <mergeCell ref="JWX221:JWY221"/>
    <mergeCell ref="JXI221:JXJ221"/>
    <mergeCell ref="JXT221:JXU221"/>
    <mergeCell ref="JYE221:JYF221"/>
    <mergeCell ref="JYP221:JYQ221"/>
    <mergeCell ref="JZA221:JZB221"/>
    <mergeCell ref="JZL221:JZM221"/>
    <mergeCell ref="JZW221:JZX221"/>
    <mergeCell ref="KAH221:KAI221"/>
    <mergeCell ref="KAS221:KAT221"/>
    <mergeCell ref="KBD221:KBE221"/>
    <mergeCell ref="KBO221:KBP221"/>
    <mergeCell ref="KBZ221:KCA221"/>
    <mergeCell ref="KCK221:KCL221"/>
    <mergeCell ref="KCV221:KCW221"/>
    <mergeCell ref="KDG221:KDH221"/>
    <mergeCell ref="KDR221:KDS221"/>
    <mergeCell ref="KEC221:KED221"/>
    <mergeCell ref="KEN221:KEO221"/>
    <mergeCell ref="KEY221:KEZ221"/>
    <mergeCell ref="KFJ221:KFK221"/>
    <mergeCell ref="KFU221:KFV221"/>
    <mergeCell ref="KGF221:KGG221"/>
    <mergeCell ref="KGQ221:KGR221"/>
    <mergeCell ref="KHB221:KHC221"/>
    <mergeCell ref="KHM221:KHN221"/>
    <mergeCell ref="KHX221:KHY221"/>
    <mergeCell ref="KII221:KIJ221"/>
    <mergeCell ref="KIT221:KIU221"/>
    <mergeCell ref="KJE221:KJF221"/>
    <mergeCell ref="KJP221:KJQ221"/>
    <mergeCell ref="KKA221:KKB221"/>
    <mergeCell ref="KKL221:KKM221"/>
    <mergeCell ref="KKW221:KKX221"/>
    <mergeCell ref="KLH221:KLI221"/>
    <mergeCell ref="KLS221:KLT221"/>
    <mergeCell ref="KMD221:KME221"/>
    <mergeCell ref="KMO221:KMP221"/>
    <mergeCell ref="KMZ221:KNA221"/>
    <mergeCell ref="KNK221:KNL221"/>
    <mergeCell ref="KNV221:KNW221"/>
    <mergeCell ref="KOG221:KOH221"/>
    <mergeCell ref="KOR221:KOS221"/>
    <mergeCell ref="KPC221:KPD221"/>
    <mergeCell ref="KPN221:KPO221"/>
    <mergeCell ref="KPY221:KPZ221"/>
    <mergeCell ref="KQJ221:KQK221"/>
    <mergeCell ref="KQU221:KQV221"/>
    <mergeCell ref="KRF221:KRG221"/>
    <mergeCell ref="KRQ221:KRR221"/>
    <mergeCell ref="KSB221:KSC221"/>
    <mergeCell ref="KSM221:KSN221"/>
    <mergeCell ref="KSX221:KSY221"/>
    <mergeCell ref="KTI221:KTJ221"/>
    <mergeCell ref="KTT221:KTU221"/>
    <mergeCell ref="KUE221:KUF221"/>
    <mergeCell ref="KUP221:KUQ221"/>
    <mergeCell ref="KVA221:KVB221"/>
    <mergeCell ref="KVL221:KVM221"/>
    <mergeCell ref="KVW221:KVX221"/>
    <mergeCell ref="KWH221:KWI221"/>
    <mergeCell ref="KWS221:KWT221"/>
    <mergeCell ref="KXD221:KXE221"/>
    <mergeCell ref="KXO221:KXP221"/>
    <mergeCell ref="KXZ221:KYA221"/>
    <mergeCell ref="KYK221:KYL221"/>
    <mergeCell ref="KYV221:KYW221"/>
    <mergeCell ref="KZG221:KZH221"/>
    <mergeCell ref="KZR221:KZS221"/>
    <mergeCell ref="LAC221:LAD221"/>
    <mergeCell ref="LAN221:LAO221"/>
    <mergeCell ref="LAY221:LAZ221"/>
    <mergeCell ref="LBJ221:LBK221"/>
    <mergeCell ref="LBU221:LBV221"/>
    <mergeCell ref="LCF221:LCG221"/>
    <mergeCell ref="LCQ221:LCR221"/>
    <mergeCell ref="LDB221:LDC221"/>
    <mergeCell ref="LDM221:LDN221"/>
    <mergeCell ref="LDX221:LDY221"/>
    <mergeCell ref="LEI221:LEJ221"/>
    <mergeCell ref="LET221:LEU221"/>
    <mergeCell ref="LFE221:LFF221"/>
    <mergeCell ref="LFP221:LFQ221"/>
    <mergeCell ref="LGA221:LGB221"/>
    <mergeCell ref="LGL221:LGM221"/>
    <mergeCell ref="LGW221:LGX221"/>
    <mergeCell ref="LHH221:LHI221"/>
    <mergeCell ref="LHS221:LHT221"/>
    <mergeCell ref="LID221:LIE221"/>
    <mergeCell ref="LIO221:LIP221"/>
    <mergeCell ref="LIZ221:LJA221"/>
    <mergeCell ref="LJK221:LJL221"/>
    <mergeCell ref="LJV221:LJW221"/>
    <mergeCell ref="LKG221:LKH221"/>
    <mergeCell ref="LKR221:LKS221"/>
    <mergeCell ref="LLC221:LLD221"/>
    <mergeCell ref="LLN221:LLO221"/>
    <mergeCell ref="LLY221:LLZ221"/>
    <mergeCell ref="LMJ221:LMK221"/>
    <mergeCell ref="LMU221:LMV221"/>
    <mergeCell ref="LNF221:LNG221"/>
    <mergeCell ref="LNQ221:LNR221"/>
    <mergeCell ref="LOB221:LOC221"/>
    <mergeCell ref="LOM221:LON221"/>
    <mergeCell ref="LOX221:LOY221"/>
    <mergeCell ref="LPI221:LPJ221"/>
    <mergeCell ref="LPT221:LPU221"/>
    <mergeCell ref="LQE221:LQF221"/>
    <mergeCell ref="LQP221:LQQ221"/>
    <mergeCell ref="LRA221:LRB221"/>
    <mergeCell ref="LRL221:LRM221"/>
    <mergeCell ref="LRW221:LRX221"/>
    <mergeCell ref="LSH221:LSI221"/>
    <mergeCell ref="LSS221:LST221"/>
    <mergeCell ref="LTD221:LTE221"/>
    <mergeCell ref="LTO221:LTP221"/>
    <mergeCell ref="LTZ221:LUA221"/>
    <mergeCell ref="LUK221:LUL221"/>
    <mergeCell ref="LUV221:LUW221"/>
    <mergeCell ref="LVG221:LVH221"/>
    <mergeCell ref="LVR221:LVS221"/>
    <mergeCell ref="LWC221:LWD221"/>
    <mergeCell ref="LWN221:LWO221"/>
    <mergeCell ref="LWY221:LWZ221"/>
    <mergeCell ref="LXJ221:LXK221"/>
    <mergeCell ref="LXU221:LXV221"/>
    <mergeCell ref="LYF221:LYG221"/>
    <mergeCell ref="LYQ221:LYR221"/>
    <mergeCell ref="LZB221:LZC221"/>
    <mergeCell ref="LZM221:LZN221"/>
    <mergeCell ref="LZX221:LZY221"/>
    <mergeCell ref="MAI221:MAJ221"/>
    <mergeCell ref="MAT221:MAU221"/>
    <mergeCell ref="MBE221:MBF221"/>
    <mergeCell ref="MBP221:MBQ221"/>
    <mergeCell ref="MCA221:MCB221"/>
    <mergeCell ref="MCL221:MCM221"/>
    <mergeCell ref="MCW221:MCX221"/>
    <mergeCell ref="MDH221:MDI221"/>
    <mergeCell ref="MDS221:MDT221"/>
    <mergeCell ref="MED221:MEE221"/>
    <mergeCell ref="MEO221:MEP221"/>
    <mergeCell ref="MEZ221:MFA221"/>
    <mergeCell ref="MFK221:MFL221"/>
    <mergeCell ref="MFV221:MFW221"/>
    <mergeCell ref="MGG221:MGH221"/>
    <mergeCell ref="MGR221:MGS221"/>
    <mergeCell ref="MHC221:MHD221"/>
    <mergeCell ref="MHN221:MHO221"/>
    <mergeCell ref="MHY221:MHZ221"/>
    <mergeCell ref="MIJ221:MIK221"/>
    <mergeCell ref="MIU221:MIV221"/>
    <mergeCell ref="MJF221:MJG221"/>
    <mergeCell ref="MJQ221:MJR221"/>
    <mergeCell ref="MKB221:MKC221"/>
    <mergeCell ref="MKM221:MKN221"/>
    <mergeCell ref="MKX221:MKY221"/>
    <mergeCell ref="MLI221:MLJ221"/>
    <mergeCell ref="MLT221:MLU221"/>
    <mergeCell ref="MME221:MMF221"/>
    <mergeCell ref="MMP221:MMQ221"/>
    <mergeCell ref="MNA221:MNB221"/>
    <mergeCell ref="MNL221:MNM221"/>
    <mergeCell ref="MNW221:MNX221"/>
    <mergeCell ref="MOH221:MOI221"/>
    <mergeCell ref="MOS221:MOT221"/>
    <mergeCell ref="MPD221:MPE221"/>
    <mergeCell ref="MPO221:MPP221"/>
    <mergeCell ref="MPZ221:MQA221"/>
    <mergeCell ref="MQK221:MQL221"/>
    <mergeCell ref="MQV221:MQW221"/>
    <mergeCell ref="MRG221:MRH221"/>
    <mergeCell ref="MRR221:MRS221"/>
    <mergeCell ref="MSC221:MSD221"/>
    <mergeCell ref="MSN221:MSO221"/>
    <mergeCell ref="MSY221:MSZ221"/>
    <mergeCell ref="MTJ221:MTK221"/>
    <mergeCell ref="MTU221:MTV221"/>
    <mergeCell ref="MUF221:MUG221"/>
    <mergeCell ref="MUQ221:MUR221"/>
    <mergeCell ref="MVB221:MVC221"/>
    <mergeCell ref="MVM221:MVN221"/>
    <mergeCell ref="MVX221:MVY221"/>
    <mergeCell ref="MWI221:MWJ221"/>
    <mergeCell ref="MWT221:MWU221"/>
    <mergeCell ref="MXE221:MXF221"/>
    <mergeCell ref="MXP221:MXQ221"/>
    <mergeCell ref="MYA221:MYB221"/>
    <mergeCell ref="MYL221:MYM221"/>
    <mergeCell ref="MYW221:MYX221"/>
    <mergeCell ref="MZH221:MZI221"/>
    <mergeCell ref="MZS221:MZT221"/>
    <mergeCell ref="NAD221:NAE221"/>
    <mergeCell ref="NAO221:NAP221"/>
    <mergeCell ref="NAZ221:NBA221"/>
    <mergeCell ref="NBK221:NBL221"/>
    <mergeCell ref="NBV221:NBW221"/>
    <mergeCell ref="NCG221:NCH221"/>
    <mergeCell ref="NCR221:NCS221"/>
    <mergeCell ref="NDC221:NDD221"/>
    <mergeCell ref="NDN221:NDO221"/>
    <mergeCell ref="NDY221:NDZ221"/>
    <mergeCell ref="NEJ221:NEK221"/>
    <mergeCell ref="NEU221:NEV221"/>
    <mergeCell ref="NFF221:NFG221"/>
    <mergeCell ref="NFQ221:NFR221"/>
    <mergeCell ref="NGB221:NGC221"/>
    <mergeCell ref="NGM221:NGN221"/>
    <mergeCell ref="NGX221:NGY221"/>
    <mergeCell ref="NHI221:NHJ221"/>
    <mergeCell ref="NHT221:NHU221"/>
    <mergeCell ref="NIE221:NIF221"/>
    <mergeCell ref="NIP221:NIQ221"/>
    <mergeCell ref="NJA221:NJB221"/>
    <mergeCell ref="NJL221:NJM221"/>
    <mergeCell ref="NJW221:NJX221"/>
    <mergeCell ref="NKH221:NKI221"/>
    <mergeCell ref="NKS221:NKT221"/>
    <mergeCell ref="NLD221:NLE221"/>
    <mergeCell ref="NLO221:NLP221"/>
    <mergeCell ref="NLZ221:NMA221"/>
    <mergeCell ref="NMK221:NML221"/>
    <mergeCell ref="NMV221:NMW221"/>
    <mergeCell ref="NNG221:NNH221"/>
    <mergeCell ref="NNR221:NNS221"/>
    <mergeCell ref="NOC221:NOD221"/>
    <mergeCell ref="NON221:NOO221"/>
    <mergeCell ref="NOY221:NOZ221"/>
    <mergeCell ref="NPJ221:NPK221"/>
    <mergeCell ref="NPU221:NPV221"/>
    <mergeCell ref="NQF221:NQG221"/>
    <mergeCell ref="NQQ221:NQR221"/>
    <mergeCell ref="NRB221:NRC221"/>
    <mergeCell ref="NRM221:NRN221"/>
    <mergeCell ref="NRX221:NRY221"/>
    <mergeCell ref="NSI221:NSJ221"/>
    <mergeCell ref="NST221:NSU221"/>
    <mergeCell ref="NTE221:NTF221"/>
    <mergeCell ref="NTP221:NTQ221"/>
    <mergeCell ref="NUA221:NUB221"/>
    <mergeCell ref="NUL221:NUM221"/>
    <mergeCell ref="NUW221:NUX221"/>
    <mergeCell ref="NVH221:NVI221"/>
    <mergeCell ref="NVS221:NVT221"/>
    <mergeCell ref="NWD221:NWE221"/>
    <mergeCell ref="NWO221:NWP221"/>
    <mergeCell ref="NWZ221:NXA221"/>
    <mergeCell ref="NXK221:NXL221"/>
    <mergeCell ref="NXV221:NXW221"/>
    <mergeCell ref="NYG221:NYH221"/>
    <mergeCell ref="NYR221:NYS221"/>
    <mergeCell ref="NZC221:NZD221"/>
    <mergeCell ref="NZN221:NZO221"/>
    <mergeCell ref="NZY221:NZZ221"/>
    <mergeCell ref="OAJ221:OAK221"/>
    <mergeCell ref="OAU221:OAV221"/>
    <mergeCell ref="OBF221:OBG221"/>
    <mergeCell ref="OBQ221:OBR221"/>
    <mergeCell ref="OCB221:OCC221"/>
    <mergeCell ref="OCM221:OCN221"/>
    <mergeCell ref="OCX221:OCY221"/>
    <mergeCell ref="ODI221:ODJ221"/>
    <mergeCell ref="ODT221:ODU221"/>
    <mergeCell ref="OEE221:OEF221"/>
    <mergeCell ref="OEP221:OEQ221"/>
    <mergeCell ref="OFA221:OFB221"/>
    <mergeCell ref="OFL221:OFM221"/>
    <mergeCell ref="OFW221:OFX221"/>
    <mergeCell ref="OGH221:OGI221"/>
    <mergeCell ref="OGS221:OGT221"/>
    <mergeCell ref="OHD221:OHE221"/>
    <mergeCell ref="OHO221:OHP221"/>
    <mergeCell ref="OHZ221:OIA221"/>
    <mergeCell ref="OIK221:OIL221"/>
    <mergeCell ref="OIV221:OIW221"/>
    <mergeCell ref="OJG221:OJH221"/>
    <mergeCell ref="OJR221:OJS221"/>
    <mergeCell ref="OKC221:OKD221"/>
    <mergeCell ref="OKN221:OKO221"/>
    <mergeCell ref="OKY221:OKZ221"/>
    <mergeCell ref="OLJ221:OLK221"/>
    <mergeCell ref="OLU221:OLV221"/>
    <mergeCell ref="OMF221:OMG221"/>
    <mergeCell ref="OMQ221:OMR221"/>
    <mergeCell ref="ONB221:ONC221"/>
    <mergeCell ref="ONM221:ONN221"/>
    <mergeCell ref="ONX221:ONY221"/>
    <mergeCell ref="OOI221:OOJ221"/>
    <mergeCell ref="OOT221:OOU221"/>
    <mergeCell ref="OPE221:OPF221"/>
    <mergeCell ref="OPP221:OPQ221"/>
    <mergeCell ref="OQA221:OQB221"/>
    <mergeCell ref="OQL221:OQM221"/>
    <mergeCell ref="OQW221:OQX221"/>
    <mergeCell ref="ORH221:ORI221"/>
    <mergeCell ref="ORS221:ORT221"/>
    <mergeCell ref="OSD221:OSE221"/>
    <mergeCell ref="OSO221:OSP221"/>
    <mergeCell ref="OSZ221:OTA221"/>
    <mergeCell ref="OTK221:OTL221"/>
    <mergeCell ref="OTV221:OTW221"/>
    <mergeCell ref="OUG221:OUH221"/>
    <mergeCell ref="OUR221:OUS221"/>
    <mergeCell ref="OVC221:OVD221"/>
    <mergeCell ref="OVN221:OVO221"/>
    <mergeCell ref="OVY221:OVZ221"/>
    <mergeCell ref="OWJ221:OWK221"/>
    <mergeCell ref="OWU221:OWV221"/>
    <mergeCell ref="OXF221:OXG221"/>
    <mergeCell ref="OXQ221:OXR221"/>
    <mergeCell ref="OYB221:OYC221"/>
    <mergeCell ref="OYM221:OYN221"/>
    <mergeCell ref="OYX221:OYY221"/>
    <mergeCell ref="OZI221:OZJ221"/>
    <mergeCell ref="OZT221:OZU221"/>
    <mergeCell ref="PAE221:PAF221"/>
    <mergeCell ref="PAP221:PAQ221"/>
    <mergeCell ref="PBA221:PBB221"/>
    <mergeCell ref="PBL221:PBM221"/>
    <mergeCell ref="PBW221:PBX221"/>
    <mergeCell ref="PCH221:PCI221"/>
    <mergeCell ref="PCS221:PCT221"/>
    <mergeCell ref="PDD221:PDE221"/>
    <mergeCell ref="PDO221:PDP221"/>
    <mergeCell ref="PDZ221:PEA221"/>
    <mergeCell ref="PEK221:PEL221"/>
    <mergeCell ref="PEV221:PEW221"/>
    <mergeCell ref="PFG221:PFH221"/>
    <mergeCell ref="PFR221:PFS221"/>
    <mergeCell ref="PGC221:PGD221"/>
    <mergeCell ref="PGN221:PGO221"/>
    <mergeCell ref="PGY221:PGZ221"/>
    <mergeCell ref="PHJ221:PHK221"/>
    <mergeCell ref="PHU221:PHV221"/>
    <mergeCell ref="PIF221:PIG221"/>
    <mergeCell ref="PIQ221:PIR221"/>
    <mergeCell ref="PJB221:PJC221"/>
    <mergeCell ref="PJM221:PJN221"/>
    <mergeCell ref="PJX221:PJY221"/>
    <mergeCell ref="PKI221:PKJ221"/>
    <mergeCell ref="PKT221:PKU221"/>
    <mergeCell ref="PLE221:PLF221"/>
    <mergeCell ref="PLP221:PLQ221"/>
    <mergeCell ref="PMA221:PMB221"/>
    <mergeCell ref="PML221:PMM221"/>
    <mergeCell ref="PMW221:PMX221"/>
    <mergeCell ref="PNH221:PNI221"/>
    <mergeCell ref="PNS221:PNT221"/>
    <mergeCell ref="POD221:POE221"/>
    <mergeCell ref="POO221:POP221"/>
    <mergeCell ref="POZ221:PPA221"/>
    <mergeCell ref="PPK221:PPL221"/>
    <mergeCell ref="PPV221:PPW221"/>
    <mergeCell ref="PQG221:PQH221"/>
    <mergeCell ref="PQR221:PQS221"/>
    <mergeCell ref="PRC221:PRD221"/>
    <mergeCell ref="PRN221:PRO221"/>
    <mergeCell ref="PRY221:PRZ221"/>
    <mergeCell ref="PSJ221:PSK221"/>
    <mergeCell ref="PSU221:PSV221"/>
    <mergeCell ref="PTF221:PTG221"/>
    <mergeCell ref="PTQ221:PTR221"/>
    <mergeCell ref="PUB221:PUC221"/>
    <mergeCell ref="PUM221:PUN221"/>
    <mergeCell ref="PUX221:PUY221"/>
    <mergeCell ref="PVI221:PVJ221"/>
    <mergeCell ref="PVT221:PVU221"/>
    <mergeCell ref="PWE221:PWF221"/>
    <mergeCell ref="PWP221:PWQ221"/>
    <mergeCell ref="PXA221:PXB221"/>
    <mergeCell ref="PXL221:PXM221"/>
    <mergeCell ref="PXW221:PXX221"/>
    <mergeCell ref="PYH221:PYI221"/>
    <mergeCell ref="PYS221:PYT221"/>
    <mergeCell ref="PZD221:PZE221"/>
    <mergeCell ref="PZO221:PZP221"/>
    <mergeCell ref="PZZ221:QAA221"/>
    <mergeCell ref="QAK221:QAL221"/>
    <mergeCell ref="QAV221:QAW221"/>
    <mergeCell ref="QBG221:QBH221"/>
    <mergeCell ref="QBR221:QBS221"/>
    <mergeCell ref="QCC221:QCD221"/>
    <mergeCell ref="QCN221:QCO221"/>
    <mergeCell ref="QCY221:QCZ221"/>
    <mergeCell ref="QDJ221:QDK221"/>
    <mergeCell ref="QDU221:QDV221"/>
    <mergeCell ref="QEF221:QEG221"/>
    <mergeCell ref="QEQ221:QER221"/>
    <mergeCell ref="QFB221:QFC221"/>
    <mergeCell ref="QFM221:QFN221"/>
    <mergeCell ref="QFX221:QFY221"/>
    <mergeCell ref="QGI221:QGJ221"/>
    <mergeCell ref="QGT221:QGU221"/>
    <mergeCell ref="QHE221:QHF221"/>
    <mergeCell ref="QHP221:QHQ221"/>
    <mergeCell ref="QIA221:QIB221"/>
    <mergeCell ref="QIL221:QIM221"/>
    <mergeCell ref="QIW221:QIX221"/>
    <mergeCell ref="QJH221:QJI221"/>
    <mergeCell ref="QJS221:QJT221"/>
    <mergeCell ref="QKD221:QKE221"/>
    <mergeCell ref="QKO221:QKP221"/>
    <mergeCell ref="QKZ221:QLA221"/>
    <mergeCell ref="QLK221:QLL221"/>
    <mergeCell ref="QLV221:QLW221"/>
    <mergeCell ref="QMG221:QMH221"/>
    <mergeCell ref="QMR221:QMS221"/>
    <mergeCell ref="QNC221:QND221"/>
    <mergeCell ref="QNN221:QNO221"/>
    <mergeCell ref="QNY221:QNZ221"/>
    <mergeCell ref="QOJ221:QOK221"/>
    <mergeCell ref="QOU221:QOV221"/>
    <mergeCell ref="QPF221:QPG221"/>
    <mergeCell ref="QPQ221:QPR221"/>
    <mergeCell ref="QQB221:QQC221"/>
    <mergeCell ref="QQM221:QQN221"/>
    <mergeCell ref="QQX221:QQY221"/>
    <mergeCell ref="QRI221:QRJ221"/>
    <mergeCell ref="QRT221:QRU221"/>
    <mergeCell ref="QSE221:QSF221"/>
    <mergeCell ref="QSP221:QSQ221"/>
    <mergeCell ref="QTA221:QTB221"/>
    <mergeCell ref="QTL221:QTM221"/>
    <mergeCell ref="QTW221:QTX221"/>
    <mergeCell ref="QUH221:QUI221"/>
    <mergeCell ref="QUS221:QUT221"/>
    <mergeCell ref="QVD221:QVE221"/>
    <mergeCell ref="QVO221:QVP221"/>
    <mergeCell ref="QVZ221:QWA221"/>
    <mergeCell ref="QWK221:QWL221"/>
    <mergeCell ref="QWV221:QWW221"/>
    <mergeCell ref="QXG221:QXH221"/>
    <mergeCell ref="QXR221:QXS221"/>
    <mergeCell ref="QYC221:QYD221"/>
    <mergeCell ref="QYN221:QYO221"/>
    <mergeCell ref="QYY221:QYZ221"/>
    <mergeCell ref="QZJ221:QZK221"/>
    <mergeCell ref="QZU221:QZV221"/>
    <mergeCell ref="RAF221:RAG221"/>
    <mergeCell ref="RAQ221:RAR221"/>
    <mergeCell ref="RBB221:RBC221"/>
    <mergeCell ref="RBM221:RBN221"/>
    <mergeCell ref="RBX221:RBY221"/>
    <mergeCell ref="RCI221:RCJ221"/>
    <mergeCell ref="RCT221:RCU221"/>
    <mergeCell ref="RDE221:RDF221"/>
    <mergeCell ref="RDP221:RDQ221"/>
    <mergeCell ref="REA221:REB221"/>
    <mergeCell ref="REL221:REM221"/>
    <mergeCell ref="REW221:REX221"/>
    <mergeCell ref="RFH221:RFI221"/>
    <mergeCell ref="RFS221:RFT221"/>
    <mergeCell ref="RGD221:RGE221"/>
    <mergeCell ref="RGO221:RGP221"/>
    <mergeCell ref="RGZ221:RHA221"/>
    <mergeCell ref="RHK221:RHL221"/>
    <mergeCell ref="RHV221:RHW221"/>
    <mergeCell ref="RIG221:RIH221"/>
    <mergeCell ref="RIR221:RIS221"/>
    <mergeCell ref="RJC221:RJD221"/>
    <mergeCell ref="RJN221:RJO221"/>
    <mergeCell ref="RJY221:RJZ221"/>
    <mergeCell ref="RKJ221:RKK221"/>
    <mergeCell ref="RKU221:RKV221"/>
    <mergeCell ref="RLF221:RLG221"/>
    <mergeCell ref="RLQ221:RLR221"/>
    <mergeCell ref="RMB221:RMC221"/>
    <mergeCell ref="RMM221:RMN221"/>
    <mergeCell ref="RMX221:RMY221"/>
    <mergeCell ref="RNI221:RNJ221"/>
    <mergeCell ref="RNT221:RNU221"/>
    <mergeCell ref="ROE221:ROF221"/>
    <mergeCell ref="ROP221:ROQ221"/>
    <mergeCell ref="RPA221:RPB221"/>
    <mergeCell ref="RPL221:RPM221"/>
    <mergeCell ref="RPW221:RPX221"/>
    <mergeCell ref="RQH221:RQI221"/>
    <mergeCell ref="RQS221:RQT221"/>
    <mergeCell ref="RRD221:RRE221"/>
    <mergeCell ref="RRO221:RRP221"/>
    <mergeCell ref="RRZ221:RSA221"/>
    <mergeCell ref="RSK221:RSL221"/>
    <mergeCell ref="RSV221:RSW221"/>
    <mergeCell ref="RTG221:RTH221"/>
    <mergeCell ref="RTR221:RTS221"/>
    <mergeCell ref="RUC221:RUD221"/>
    <mergeCell ref="RUN221:RUO221"/>
    <mergeCell ref="RUY221:RUZ221"/>
    <mergeCell ref="RVJ221:RVK221"/>
    <mergeCell ref="RVU221:RVV221"/>
    <mergeCell ref="RWF221:RWG221"/>
    <mergeCell ref="RWQ221:RWR221"/>
    <mergeCell ref="RXB221:RXC221"/>
    <mergeCell ref="RXM221:RXN221"/>
    <mergeCell ref="RXX221:RXY221"/>
    <mergeCell ref="RYI221:RYJ221"/>
    <mergeCell ref="RYT221:RYU221"/>
    <mergeCell ref="RZE221:RZF221"/>
    <mergeCell ref="RZP221:RZQ221"/>
    <mergeCell ref="SAA221:SAB221"/>
    <mergeCell ref="SAL221:SAM221"/>
    <mergeCell ref="SAW221:SAX221"/>
    <mergeCell ref="SBH221:SBI221"/>
    <mergeCell ref="SBS221:SBT221"/>
    <mergeCell ref="SCD221:SCE221"/>
    <mergeCell ref="SCO221:SCP221"/>
    <mergeCell ref="SCZ221:SDA221"/>
    <mergeCell ref="SDK221:SDL221"/>
    <mergeCell ref="SDV221:SDW221"/>
    <mergeCell ref="SEG221:SEH221"/>
    <mergeCell ref="SER221:SES221"/>
    <mergeCell ref="SFC221:SFD221"/>
    <mergeCell ref="SFN221:SFO221"/>
    <mergeCell ref="SFY221:SFZ221"/>
    <mergeCell ref="SGJ221:SGK221"/>
    <mergeCell ref="SGU221:SGV221"/>
    <mergeCell ref="SHF221:SHG221"/>
    <mergeCell ref="SHQ221:SHR221"/>
    <mergeCell ref="SIB221:SIC221"/>
    <mergeCell ref="SIM221:SIN221"/>
    <mergeCell ref="SIX221:SIY221"/>
    <mergeCell ref="SJI221:SJJ221"/>
    <mergeCell ref="SJT221:SJU221"/>
    <mergeCell ref="SKE221:SKF221"/>
    <mergeCell ref="SKP221:SKQ221"/>
    <mergeCell ref="SLA221:SLB221"/>
    <mergeCell ref="SLL221:SLM221"/>
    <mergeCell ref="SLW221:SLX221"/>
    <mergeCell ref="SMH221:SMI221"/>
    <mergeCell ref="SMS221:SMT221"/>
    <mergeCell ref="SND221:SNE221"/>
    <mergeCell ref="SNO221:SNP221"/>
    <mergeCell ref="SNZ221:SOA221"/>
    <mergeCell ref="SOK221:SOL221"/>
    <mergeCell ref="SOV221:SOW221"/>
    <mergeCell ref="SPG221:SPH221"/>
    <mergeCell ref="SPR221:SPS221"/>
    <mergeCell ref="SQC221:SQD221"/>
    <mergeCell ref="SQN221:SQO221"/>
    <mergeCell ref="SQY221:SQZ221"/>
    <mergeCell ref="SRJ221:SRK221"/>
    <mergeCell ref="SRU221:SRV221"/>
    <mergeCell ref="SSF221:SSG221"/>
    <mergeCell ref="SSQ221:SSR221"/>
    <mergeCell ref="STB221:STC221"/>
    <mergeCell ref="STM221:STN221"/>
    <mergeCell ref="STX221:STY221"/>
    <mergeCell ref="SUI221:SUJ221"/>
    <mergeCell ref="SUT221:SUU221"/>
    <mergeCell ref="SVE221:SVF221"/>
    <mergeCell ref="SVP221:SVQ221"/>
    <mergeCell ref="SWA221:SWB221"/>
    <mergeCell ref="SWL221:SWM221"/>
    <mergeCell ref="SWW221:SWX221"/>
    <mergeCell ref="SXH221:SXI221"/>
    <mergeCell ref="SXS221:SXT221"/>
    <mergeCell ref="SYD221:SYE221"/>
    <mergeCell ref="SYO221:SYP221"/>
    <mergeCell ref="SYZ221:SZA221"/>
    <mergeCell ref="SZK221:SZL221"/>
    <mergeCell ref="SZV221:SZW221"/>
    <mergeCell ref="TAG221:TAH221"/>
    <mergeCell ref="TAR221:TAS221"/>
    <mergeCell ref="TBC221:TBD221"/>
    <mergeCell ref="TBN221:TBO221"/>
    <mergeCell ref="TBY221:TBZ221"/>
    <mergeCell ref="TCJ221:TCK221"/>
    <mergeCell ref="TCU221:TCV221"/>
    <mergeCell ref="TDF221:TDG221"/>
    <mergeCell ref="TDQ221:TDR221"/>
    <mergeCell ref="TEB221:TEC221"/>
    <mergeCell ref="TEM221:TEN221"/>
    <mergeCell ref="TEX221:TEY221"/>
    <mergeCell ref="TFI221:TFJ221"/>
    <mergeCell ref="TFT221:TFU221"/>
    <mergeCell ref="TGE221:TGF221"/>
    <mergeCell ref="TGP221:TGQ221"/>
    <mergeCell ref="THA221:THB221"/>
    <mergeCell ref="THL221:THM221"/>
    <mergeCell ref="THW221:THX221"/>
    <mergeCell ref="TIH221:TII221"/>
    <mergeCell ref="TIS221:TIT221"/>
    <mergeCell ref="TJD221:TJE221"/>
    <mergeCell ref="TJO221:TJP221"/>
    <mergeCell ref="TJZ221:TKA221"/>
    <mergeCell ref="TKK221:TKL221"/>
    <mergeCell ref="TKV221:TKW221"/>
    <mergeCell ref="TLG221:TLH221"/>
    <mergeCell ref="TLR221:TLS221"/>
    <mergeCell ref="TMC221:TMD221"/>
    <mergeCell ref="TMN221:TMO221"/>
    <mergeCell ref="TMY221:TMZ221"/>
    <mergeCell ref="TNJ221:TNK221"/>
    <mergeCell ref="TNU221:TNV221"/>
    <mergeCell ref="TOF221:TOG221"/>
    <mergeCell ref="TOQ221:TOR221"/>
    <mergeCell ref="TPB221:TPC221"/>
    <mergeCell ref="TPM221:TPN221"/>
    <mergeCell ref="TPX221:TPY221"/>
    <mergeCell ref="TQI221:TQJ221"/>
    <mergeCell ref="TQT221:TQU221"/>
    <mergeCell ref="TRE221:TRF221"/>
    <mergeCell ref="TRP221:TRQ221"/>
    <mergeCell ref="TSA221:TSB221"/>
    <mergeCell ref="TSL221:TSM221"/>
    <mergeCell ref="TSW221:TSX221"/>
    <mergeCell ref="TTH221:TTI221"/>
    <mergeCell ref="TTS221:TTT221"/>
    <mergeCell ref="TUD221:TUE221"/>
    <mergeCell ref="TUO221:TUP221"/>
    <mergeCell ref="TUZ221:TVA221"/>
    <mergeCell ref="TVK221:TVL221"/>
    <mergeCell ref="TVV221:TVW221"/>
    <mergeCell ref="TWG221:TWH221"/>
    <mergeCell ref="TWR221:TWS221"/>
    <mergeCell ref="TXC221:TXD221"/>
    <mergeCell ref="TXN221:TXO221"/>
    <mergeCell ref="TXY221:TXZ221"/>
    <mergeCell ref="TYJ221:TYK221"/>
    <mergeCell ref="TYU221:TYV221"/>
    <mergeCell ref="TZF221:TZG221"/>
    <mergeCell ref="TZQ221:TZR221"/>
    <mergeCell ref="UAB221:UAC221"/>
    <mergeCell ref="UAM221:UAN221"/>
    <mergeCell ref="UAX221:UAY221"/>
    <mergeCell ref="UBI221:UBJ221"/>
    <mergeCell ref="UBT221:UBU221"/>
    <mergeCell ref="UCE221:UCF221"/>
    <mergeCell ref="UCP221:UCQ221"/>
    <mergeCell ref="UDA221:UDB221"/>
    <mergeCell ref="UDL221:UDM221"/>
    <mergeCell ref="UDW221:UDX221"/>
    <mergeCell ref="UEH221:UEI221"/>
    <mergeCell ref="UES221:UET221"/>
    <mergeCell ref="UFD221:UFE221"/>
    <mergeCell ref="UFO221:UFP221"/>
    <mergeCell ref="UFZ221:UGA221"/>
    <mergeCell ref="UGK221:UGL221"/>
    <mergeCell ref="UGV221:UGW221"/>
    <mergeCell ref="UHG221:UHH221"/>
    <mergeCell ref="UHR221:UHS221"/>
    <mergeCell ref="UIC221:UID221"/>
    <mergeCell ref="UIN221:UIO221"/>
    <mergeCell ref="UIY221:UIZ221"/>
    <mergeCell ref="UJJ221:UJK221"/>
    <mergeCell ref="UJU221:UJV221"/>
    <mergeCell ref="UKF221:UKG221"/>
    <mergeCell ref="UKQ221:UKR221"/>
    <mergeCell ref="ULB221:ULC221"/>
    <mergeCell ref="ULM221:ULN221"/>
    <mergeCell ref="ULX221:ULY221"/>
    <mergeCell ref="UMI221:UMJ221"/>
    <mergeCell ref="UMT221:UMU221"/>
    <mergeCell ref="UNE221:UNF221"/>
    <mergeCell ref="UNP221:UNQ221"/>
    <mergeCell ref="UOA221:UOB221"/>
    <mergeCell ref="UOL221:UOM221"/>
    <mergeCell ref="UOW221:UOX221"/>
    <mergeCell ref="UPH221:UPI221"/>
    <mergeCell ref="UPS221:UPT221"/>
    <mergeCell ref="UQD221:UQE221"/>
    <mergeCell ref="UQO221:UQP221"/>
    <mergeCell ref="UQZ221:URA221"/>
    <mergeCell ref="URK221:URL221"/>
    <mergeCell ref="URV221:URW221"/>
    <mergeCell ref="USG221:USH221"/>
    <mergeCell ref="USR221:USS221"/>
    <mergeCell ref="UTC221:UTD221"/>
    <mergeCell ref="UTN221:UTO221"/>
    <mergeCell ref="UTY221:UTZ221"/>
    <mergeCell ref="UUJ221:UUK221"/>
    <mergeCell ref="UUU221:UUV221"/>
    <mergeCell ref="UVF221:UVG221"/>
    <mergeCell ref="UVQ221:UVR221"/>
    <mergeCell ref="UWB221:UWC221"/>
    <mergeCell ref="UWM221:UWN221"/>
    <mergeCell ref="UWX221:UWY221"/>
    <mergeCell ref="UXI221:UXJ221"/>
    <mergeCell ref="UXT221:UXU221"/>
    <mergeCell ref="UYE221:UYF221"/>
    <mergeCell ref="UYP221:UYQ221"/>
    <mergeCell ref="UZA221:UZB221"/>
    <mergeCell ref="UZL221:UZM221"/>
    <mergeCell ref="UZW221:UZX221"/>
    <mergeCell ref="VAH221:VAI221"/>
    <mergeCell ref="VAS221:VAT221"/>
    <mergeCell ref="VBD221:VBE221"/>
    <mergeCell ref="VBO221:VBP221"/>
    <mergeCell ref="VBZ221:VCA221"/>
    <mergeCell ref="VCK221:VCL221"/>
    <mergeCell ref="VCV221:VCW221"/>
    <mergeCell ref="VDG221:VDH221"/>
    <mergeCell ref="VDR221:VDS221"/>
    <mergeCell ref="VEC221:VED221"/>
    <mergeCell ref="VEN221:VEO221"/>
    <mergeCell ref="VEY221:VEZ221"/>
    <mergeCell ref="VFJ221:VFK221"/>
    <mergeCell ref="VFU221:VFV221"/>
    <mergeCell ref="VGF221:VGG221"/>
    <mergeCell ref="VGQ221:VGR221"/>
    <mergeCell ref="VHB221:VHC221"/>
    <mergeCell ref="VHM221:VHN221"/>
    <mergeCell ref="VHX221:VHY221"/>
    <mergeCell ref="VII221:VIJ221"/>
    <mergeCell ref="VIT221:VIU221"/>
    <mergeCell ref="VJE221:VJF221"/>
    <mergeCell ref="VJP221:VJQ221"/>
    <mergeCell ref="VKA221:VKB221"/>
    <mergeCell ref="VKL221:VKM221"/>
    <mergeCell ref="VKW221:VKX221"/>
    <mergeCell ref="VLH221:VLI221"/>
    <mergeCell ref="VLS221:VLT221"/>
    <mergeCell ref="VMD221:VME221"/>
    <mergeCell ref="VMO221:VMP221"/>
    <mergeCell ref="VMZ221:VNA221"/>
    <mergeCell ref="VNK221:VNL221"/>
    <mergeCell ref="VNV221:VNW221"/>
    <mergeCell ref="VOG221:VOH221"/>
    <mergeCell ref="VOR221:VOS221"/>
    <mergeCell ref="VPC221:VPD221"/>
    <mergeCell ref="VPN221:VPO221"/>
    <mergeCell ref="VPY221:VPZ221"/>
    <mergeCell ref="VQJ221:VQK221"/>
    <mergeCell ref="VQU221:VQV221"/>
    <mergeCell ref="VRF221:VRG221"/>
    <mergeCell ref="VRQ221:VRR221"/>
    <mergeCell ref="VSB221:VSC221"/>
    <mergeCell ref="VSM221:VSN221"/>
    <mergeCell ref="VSX221:VSY221"/>
    <mergeCell ref="VTI221:VTJ221"/>
    <mergeCell ref="VTT221:VTU221"/>
    <mergeCell ref="VUE221:VUF221"/>
    <mergeCell ref="VUP221:VUQ221"/>
    <mergeCell ref="VVA221:VVB221"/>
    <mergeCell ref="VVL221:VVM221"/>
    <mergeCell ref="VVW221:VVX221"/>
    <mergeCell ref="VWH221:VWI221"/>
    <mergeCell ref="VWS221:VWT221"/>
    <mergeCell ref="VXD221:VXE221"/>
    <mergeCell ref="VXO221:VXP221"/>
    <mergeCell ref="VXZ221:VYA221"/>
    <mergeCell ref="VYK221:VYL221"/>
    <mergeCell ref="VYV221:VYW221"/>
    <mergeCell ref="VZG221:VZH221"/>
    <mergeCell ref="VZR221:VZS221"/>
    <mergeCell ref="WAC221:WAD221"/>
    <mergeCell ref="WAN221:WAO221"/>
    <mergeCell ref="WAY221:WAZ221"/>
    <mergeCell ref="WBJ221:WBK221"/>
    <mergeCell ref="WBU221:WBV221"/>
    <mergeCell ref="WCF221:WCG221"/>
    <mergeCell ref="WCQ221:WCR221"/>
    <mergeCell ref="WDB221:WDC221"/>
    <mergeCell ref="WDM221:WDN221"/>
    <mergeCell ref="WDX221:WDY221"/>
    <mergeCell ref="WEI221:WEJ221"/>
    <mergeCell ref="WET221:WEU221"/>
    <mergeCell ref="WFE221:WFF221"/>
    <mergeCell ref="WFP221:WFQ221"/>
    <mergeCell ref="WGA221:WGB221"/>
    <mergeCell ref="WGL221:WGM221"/>
    <mergeCell ref="WGW221:WGX221"/>
    <mergeCell ref="WHH221:WHI221"/>
    <mergeCell ref="WHS221:WHT221"/>
    <mergeCell ref="WID221:WIE221"/>
    <mergeCell ref="WIO221:WIP221"/>
    <mergeCell ref="WIZ221:WJA221"/>
    <mergeCell ref="WJK221:WJL221"/>
    <mergeCell ref="WJV221:WJW221"/>
    <mergeCell ref="WKG221:WKH221"/>
    <mergeCell ref="WKR221:WKS221"/>
    <mergeCell ref="WLC221:WLD221"/>
    <mergeCell ref="WLN221:WLO221"/>
    <mergeCell ref="WLY221:WLZ221"/>
    <mergeCell ref="WMJ221:WMK221"/>
    <mergeCell ref="WMU221:WMV221"/>
    <mergeCell ref="WNF221:WNG221"/>
    <mergeCell ref="WNQ221:WNR221"/>
    <mergeCell ref="WOB221:WOC221"/>
    <mergeCell ref="WOM221:WON221"/>
    <mergeCell ref="WOX221:WOY221"/>
    <mergeCell ref="WPI221:WPJ221"/>
    <mergeCell ref="WPT221:WPU221"/>
    <mergeCell ref="WQE221:WQF221"/>
    <mergeCell ref="WQP221:WQQ221"/>
    <mergeCell ref="WRA221:WRB221"/>
    <mergeCell ref="WRL221:WRM221"/>
    <mergeCell ref="WRW221:WRX221"/>
    <mergeCell ref="WSH221:WSI221"/>
    <mergeCell ref="WSS221:WST221"/>
    <mergeCell ref="WTD221:WTE221"/>
    <mergeCell ref="WTO221:WTP221"/>
    <mergeCell ref="WTZ221:WUA221"/>
    <mergeCell ref="WUK221:WUL221"/>
    <mergeCell ref="WUV221:WUW221"/>
    <mergeCell ref="WVG221:WVH221"/>
    <mergeCell ref="WVR221:WVS221"/>
    <mergeCell ref="WWC221:WWD221"/>
    <mergeCell ref="WWN221:WWO221"/>
    <mergeCell ref="WWY221:WWZ221"/>
    <mergeCell ref="WXJ221:WXK221"/>
    <mergeCell ref="WXU221:WXV221"/>
    <mergeCell ref="WYF221:WYG221"/>
    <mergeCell ref="WYQ221:WYR221"/>
    <mergeCell ref="WZB221:WZC221"/>
    <mergeCell ref="WZM221:WZN221"/>
    <mergeCell ref="WZX221:WZY221"/>
    <mergeCell ref="XAI221:XAJ221"/>
    <mergeCell ref="XAT221:XAU221"/>
    <mergeCell ref="XBE221:XBF221"/>
    <mergeCell ref="XBP221:XBQ221"/>
    <mergeCell ref="XCA221:XCB221"/>
    <mergeCell ref="XCL221:XCM221"/>
    <mergeCell ref="XCW221:XCX221"/>
    <mergeCell ref="XDH221:XDI221"/>
    <mergeCell ref="XDS221:XDT221"/>
    <mergeCell ref="XED221:XEE221"/>
    <mergeCell ref="XEO221:XEP221"/>
    <mergeCell ref="XEZ221:XFA221"/>
    <mergeCell ref="L230:M230"/>
    <mergeCell ref="W230:X230"/>
    <mergeCell ref="AH230:AI230"/>
    <mergeCell ref="AS230:AT230"/>
    <mergeCell ref="BD230:BE230"/>
    <mergeCell ref="BO230:BP230"/>
    <mergeCell ref="BZ230:CA230"/>
    <mergeCell ref="CK230:CL230"/>
    <mergeCell ref="CV230:CW230"/>
    <mergeCell ref="DG230:DH230"/>
    <mergeCell ref="DR230:DS230"/>
    <mergeCell ref="EC230:ED230"/>
    <mergeCell ref="EN230:EO230"/>
    <mergeCell ref="EY230:EZ230"/>
    <mergeCell ref="FJ230:FK230"/>
    <mergeCell ref="FU230:FV230"/>
    <mergeCell ref="GF230:GG230"/>
    <mergeCell ref="GQ230:GR230"/>
    <mergeCell ref="HB230:HC230"/>
    <mergeCell ref="HM230:HN230"/>
    <mergeCell ref="HX230:HY230"/>
    <mergeCell ref="II230:IJ230"/>
    <mergeCell ref="IT230:IU230"/>
    <mergeCell ref="JE230:JF230"/>
    <mergeCell ref="JP230:JQ230"/>
    <mergeCell ref="KA230:KB230"/>
    <mergeCell ref="KL230:KM230"/>
    <mergeCell ref="KW230:KX230"/>
    <mergeCell ref="LH230:LI230"/>
    <mergeCell ref="MD230:ME230"/>
    <mergeCell ref="MO230:MP230"/>
    <mergeCell ref="MZ230:NA230"/>
    <mergeCell ref="NK230:NL230"/>
    <mergeCell ref="QU230:QV230"/>
    <mergeCell ref="RF230:RG230"/>
    <mergeCell ref="RQ230:RR230"/>
    <mergeCell ref="SB230:SC230"/>
    <mergeCell ref="SM230:SN230"/>
    <mergeCell ref="SX230:SY230"/>
    <mergeCell ref="TI230:TJ230"/>
    <mergeCell ref="TT230:TU230"/>
    <mergeCell ref="UE230:UF230"/>
    <mergeCell ref="UP230:UQ230"/>
    <mergeCell ref="VA230:VB230"/>
    <mergeCell ref="VL230:VM230"/>
    <mergeCell ref="VW230:VX230"/>
    <mergeCell ref="OR230:OS230"/>
    <mergeCell ref="PC230:PD230"/>
    <mergeCell ref="PN230:PO230"/>
    <mergeCell ref="PY230:PZ230"/>
    <mergeCell ref="QJ230:QK230"/>
    <mergeCell ref="WH230:WI230"/>
    <mergeCell ref="WS230:WT230"/>
    <mergeCell ref="XD230:XE230"/>
    <mergeCell ref="XO230:XP230"/>
    <mergeCell ref="XZ230:YA230"/>
    <mergeCell ref="YK230:YL230"/>
    <mergeCell ref="YV230:YW230"/>
    <mergeCell ref="ZG230:ZH230"/>
    <mergeCell ref="ZR230:ZS230"/>
    <mergeCell ref="AAC230:AAD230"/>
    <mergeCell ref="AAN230:AAO230"/>
    <mergeCell ref="AAY230:AAZ230"/>
    <mergeCell ref="ABJ230:ABK230"/>
    <mergeCell ref="ABU230:ABV230"/>
    <mergeCell ref="ACF230:ACG230"/>
    <mergeCell ref="ACQ230:ACR230"/>
    <mergeCell ref="ADB230:ADC230"/>
    <mergeCell ref="ADM230:ADN230"/>
    <mergeCell ref="ADX230:ADY230"/>
    <mergeCell ref="AEI230:AEJ230"/>
    <mergeCell ref="AET230:AEU230"/>
    <mergeCell ref="AFE230:AFF230"/>
    <mergeCell ref="AFP230:AFQ230"/>
    <mergeCell ref="AGA230:AGB230"/>
    <mergeCell ref="AGL230:AGM230"/>
    <mergeCell ref="AGW230:AGX230"/>
    <mergeCell ref="AHH230:AHI230"/>
    <mergeCell ref="AHS230:AHT230"/>
    <mergeCell ref="AID230:AIE230"/>
    <mergeCell ref="AIO230:AIP230"/>
    <mergeCell ref="AIZ230:AJA230"/>
    <mergeCell ref="AJK230:AJL230"/>
    <mergeCell ref="AJV230:AJW230"/>
    <mergeCell ref="AKG230:AKH230"/>
    <mergeCell ref="AKR230:AKS230"/>
    <mergeCell ref="ALC230:ALD230"/>
    <mergeCell ref="ALN230:ALO230"/>
    <mergeCell ref="ALY230:ALZ230"/>
    <mergeCell ref="AMJ230:AMK230"/>
    <mergeCell ref="AMU230:AMV230"/>
    <mergeCell ref="ANF230:ANG230"/>
    <mergeCell ref="ANQ230:ANR230"/>
    <mergeCell ref="AOB230:AOC230"/>
    <mergeCell ref="AOM230:AON230"/>
    <mergeCell ref="AOX230:AOY230"/>
    <mergeCell ref="API230:APJ230"/>
    <mergeCell ref="APT230:APU230"/>
    <mergeCell ref="AQE230:AQF230"/>
    <mergeCell ref="AQP230:AQQ230"/>
    <mergeCell ref="ARA230:ARB230"/>
    <mergeCell ref="ARL230:ARM230"/>
    <mergeCell ref="ARW230:ARX230"/>
    <mergeCell ref="ASH230:ASI230"/>
    <mergeCell ref="ASS230:AST230"/>
    <mergeCell ref="ATD230:ATE230"/>
    <mergeCell ref="ATO230:ATP230"/>
    <mergeCell ref="ATZ230:AUA230"/>
    <mergeCell ref="AUK230:AUL230"/>
    <mergeCell ref="AUV230:AUW230"/>
    <mergeCell ref="AVG230:AVH230"/>
    <mergeCell ref="AVR230:AVS230"/>
    <mergeCell ref="AWC230:AWD230"/>
    <mergeCell ref="AWN230:AWO230"/>
    <mergeCell ref="AWY230:AWZ230"/>
    <mergeCell ref="AXJ230:AXK230"/>
    <mergeCell ref="AXU230:AXV230"/>
    <mergeCell ref="AYF230:AYG230"/>
    <mergeCell ref="AYQ230:AYR230"/>
    <mergeCell ref="AZB230:AZC230"/>
    <mergeCell ref="AZM230:AZN230"/>
    <mergeCell ref="AZX230:AZY230"/>
    <mergeCell ref="BAI230:BAJ230"/>
    <mergeCell ref="BAT230:BAU230"/>
    <mergeCell ref="BBE230:BBF230"/>
    <mergeCell ref="BBP230:BBQ230"/>
    <mergeCell ref="BCA230:BCB230"/>
    <mergeCell ref="BCL230:BCM230"/>
    <mergeCell ref="BCW230:BCX230"/>
    <mergeCell ref="BDH230:BDI230"/>
    <mergeCell ref="BDS230:BDT230"/>
    <mergeCell ref="BED230:BEE230"/>
    <mergeCell ref="BEO230:BEP230"/>
    <mergeCell ref="BEZ230:BFA230"/>
    <mergeCell ref="BFK230:BFL230"/>
    <mergeCell ref="BFV230:BFW230"/>
    <mergeCell ref="BGG230:BGH230"/>
    <mergeCell ref="BGR230:BGS230"/>
    <mergeCell ref="BHC230:BHD230"/>
    <mergeCell ref="BHN230:BHO230"/>
    <mergeCell ref="BHY230:BHZ230"/>
    <mergeCell ref="BIJ230:BIK230"/>
    <mergeCell ref="BIU230:BIV230"/>
    <mergeCell ref="BJF230:BJG230"/>
    <mergeCell ref="BJQ230:BJR230"/>
    <mergeCell ref="BKB230:BKC230"/>
    <mergeCell ref="BKM230:BKN230"/>
    <mergeCell ref="BKX230:BKY230"/>
    <mergeCell ref="BLI230:BLJ230"/>
    <mergeCell ref="BLT230:BLU230"/>
    <mergeCell ref="BME230:BMF230"/>
    <mergeCell ref="BMP230:BMQ230"/>
    <mergeCell ref="BNA230:BNB230"/>
    <mergeCell ref="BNL230:BNM230"/>
    <mergeCell ref="BNW230:BNX230"/>
    <mergeCell ref="BOH230:BOI230"/>
    <mergeCell ref="BOS230:BOT230"/>
    <mergeCell ref="BPD230:BPE230"/>
    <mergeCell ref="BPO230:BPP230"/>
    <mergeCell ref="BPZ230:BQA230"/>
    <mergeCell ref="BQK230:BQL230"/>
    <mergeCell ref="BQV230:BQW230"/>
    <mergeCell ref="BRG230:BRH230"/>
    <mergeCell ref="BRR230:BRS230"/>
    <mergeCell ref="BSC230:BSD230"/>
    <mergeCell ref="BSN230:BSO230"/>
    <mergeCell ref="BSY230:BSZ230"/>
    <mergeCell ref="BTJ230:BTK230"/>
    <mergeCell ref="BTU230:BTV230"/>
    <mergeCell ref="BUF230:BUG230"/>
    <mergeCell ref="BUQ230:BUR230"/>
    <mergeCell ref="BVB230:BVC230"/>
    <mergeCell ref="BVM230:BVN230"/>
    <mergeCell ref="BVX230:BVY230"/>
    <mergeCell ref="BWI230:BWJ230"/>
    <mergeCell ref="BWT230:BWU230"/>
    <mergeCell ref="BXE230:BXF230"/>
    <mergeCell ref="BXP230:BXQ230"/>
    <mergeCell ref="BYA230:BYB230"/>
    <mergeCell ref="BYL230:BYM230"/>
    <mergeCell ref="BYW230:BYX230"/>
    <mergeCell ref="BZH230:BZI230"/>
    <mergeCell ref="BZS230:BZT230"/>
    <mergeCell ref="CAD230:CAE230"/>
    <mergeCell ref="CAO230:CAP230"/>
    <mergeCell ref="CAZ230:CBA230"/>
    <mergeCell ref="CBK230:CBL230"/>
    <mergeCell ref="CBV230:CBW230"/>
    <mergeCell ref="CCG230:CCH230"/>
    <mergeCell ref="CCR230:CCS230"/>
    <mergeCell ref="CDC230:CDD230"/>
    <mergeCell ref="CDN230:CDO230"/>
    <mergeCell ref="CDY230:CDZ230"/>
    <mergeCell ref="CEJ230:CEK230"/>
    <mergeCell ref="CEU230:CEV230"/>
    <mergeCell ref="CFF230:CFG230"/>
    <mergeCell ref="CFQ230:CFR230"/>
    <mergeCell ref="CGB230:CGC230"/>
    <mergeCell ref="CGM230:CGN230"/>
    <mergeCell ref="CGX230:CGY230"/>
    <mergeCell ref="CHI230:CHJ230"/>
    <mergeCell ref="CHT230:CHU230"/>
    <mergeCell ref="CIE230:CIF230"/>
    <mergeCell ref="CIP230:CIQ230"/>
    <mergeCell ref="CJA230:CJB230"/>
    <mergeCell ref="CJL230:CJM230"/>
    <mergeCell ref="CJW230:CJX230"/>
    <mergeCell ref="CKH230:CKI230"/>
    <mergeCell ref="CKS230:CKT230"/>
    <mergeCell ref="CLD230:CLE230"/>
    <mergeCell ref="CLO230:CLP230"/>
    <mergeCell ref="CLZ230:CMA230"/>
    <mergeCell ref="CMK230:CML230"/>
    <mergeCell ref="CMV230:CMW230"/>
    <mergeCell ref="CNG230:CNH230"/>
    <mergeCell ref="CNR230:CNS230"/>
    <mergeCell ref="COC230:COD230"/>
    <mergeCell ref="CON230:COO230"/>
    <mergeCell ref="COY230:COZ230"/>
    <mergeCell ref="CPJ230:CPK230"/>
    <mergeCell ref="CPU230:CPV230"/>
    <mergeCell ref="CQF230:CQG230"/>
    <mergeCell ref="CQQ230:CQR230"/>
    <mergeCell ref="CRB230:CRC230"/>
    <mergeCell ref="CRM230:CRN230"/>
    <mergeCell ref="CRX230:CRY230"/>
    <mergeCell ref="CSI230:CSJ230"/>
    <mergeCell ref="CST230:CSU230"/>
    <mergeCell ref="CTE230:CTF230"/>
    <mergeCell ref="CTP230:CTQ230"/>
    <mergeCell ref="CUA230:CUB230"/>
    <mergeCell ref="CUL230:CUM230"/>
    <mergeCell ref="CUW230:CUX230"/>
    <mergeCell ref="CVH230:CVI230"/>
    <mergeCell ref="CVS230:CVT230"/>
    <mergeCell ref="CWD230:CWE230"/>
    <mergeCell ref="CWO230:CWP230"/>
    <mergeCell ref="CWZ230:CXA230"/>
    <mergeCell ref="CXK230:CXL230"/>
    <mergeCell ref="CXV230:CXW230"/>
    <mergeCell ref="CYG230:CYH230"/>
    <mergeCell ref="CYR230:CYS230"/>
    <mergeCell ref="CZC230:CZD230"/>
    <mergeCell ref="CZN230:CZO230"/>
    <mergeCell ref="CZY230:CZZ230"/>
    <mergeCell ref="DAJ230:DAK230"/>
    <mergeCell ref="DAU230:DAV230"/>
    <mergeCell ref="DBF230:DBG230"/>
    <mergeCell ref="DBQ230:DBR230"/>
    <mergeCell ref="DCB230:DCC230"/>
    <mergeCell ref="DCM230:DCN230"/>
    <mergeCell ref="DCX230:DCY230"/>
    <mergeCell ref="DDI230:DDJ230"/>
    <mergeCell ref="DDT230:DDU230"/>
    <mergeCell ref="DEE230:DEF230"/>
    <mergeCell ref="DEP230:DEQ230"/>
    <mergeCell ref="DFA230:DFB230"/>
    <mergeCell ref="DFL230:DFM230"/>
    <mergeCell ref="DFW230:DFX230"/>
    <mergeCell ref="DGH230:DGI230"/>
    <mergeCell ref="DGS230:DGT230"/>
    <mergeCell ref="DHD230:DHE230"/>
    <mergeCell ref="DHO230:DHP230"/>
    <mergeCell ref="DHZ230:DIA230"/>
    <mergeCell ref="DIK230:DIL230"/>
    <mergeCell ref="DIV230:DIW230"/>
    <mergeCell ref="DJG230:DJH230"/>
    <mergeCell ref="DJR230:DJS230"/>
    <mergeCell ref="DKC230:DKD230"/>
    <mergeCell ref="DKN230:DKO230"/>
    <mergeCell ref="DKY230:DKZ230"/>
    <mergeCell ref="DLJ230:DLK230"/>
    <mergeCell ref="DLU230:DLV230"/>
    <mergeCell ref="DMF230:DMG230"/>
    <mergeCell ref="DMQ230:DMR230"/>
    <mergeCell ref="DNB230:DNC230"/>
    <mergeCell ref="DNM230:DNN230"/>
    <mergeCell ref="DNX230:DNY230"/>
    <mergeCell ref="DOI230:DOJ230"/>
    <mergeCell ref="DOT230:DOU230"/>
    <mergeCell ref="DPE230:DPF230"/>
    <mergeCell ref="DPP230:DPQ230"/>
    <mergeCell ref="DQA230:DQB230"/>
    <mergeCell ref="DQL230:DQM230"/>
    <mergeCell ref="DQW230:DQX230"/>
    <mergeCell ref="DRH230:DRI230"/>
    <mergeCell ref="DRS230:DRT230"/>
    <mergeCell ref="DSD230:DSE230"/>
    <mergeCell ref="DSO230:DSP230"/>
    <mergeCell ref="DSZ230:DTA230"/>
    <mergeCell ref="DTK230:DTL230"/>
    <mergeCell ref="DTV230:DTW230"/>
    <mergeCell ref="DUG230:DUH230"/>
    <mergeCell ref="DUR230:DUS230"/>
    <mergeCell ref="DVC230:DVD230"/>
    <mergeCell ref="DVN230:DVO230"/>
    <mergeCell ref="DVY230:DVZ230"/>
    <mergeCell ref="DWJ230:DWK230"/>
    <mergeCell ref="DWU230:DWV230"/>
    <mergeCell ref="DXF230:DXG230"/>
    <mergeCell ref="DXQ230:DXR230"/>
    <mergeCell ref="DYB230:DYC230"/>
    <mergeCell ref="DYM230:DYN230"/>
    <mergeCell ref="DYX230:DYY230"/>
    <mergeCell ref="DZI230:DZJ230"/>
    <mergeCell ref="DZT230:DZU230"/>
    <mergeCell ref="EAE230:EAF230"/>
    <mergeCell ref="EAP230:EAQ230"/>
    <mergeCell ref="EBA230:EBB230"/>
    <mergeCell ref="EBL230:EBM230"/>
    <mergeCell ref="EBW230:EBX230"/>
    <mergeCell ref="ECH230:ECI230"/>
    <mergeCell ref="ECS230:ECT230"/>
    <mergeCell ref="EDD230:EDE230"/>
    <mergeCell ref="EDO230:EDP230"/>
    <mergeCell ref="EDZ230:EEA230"/>
    <mergeCell ref="EEK230:EEL230"/>
    <mergeCell ref="EEV230:EEW230"/>
    <mergeCell ref="EFG230:EFH230"/>
    <mergeCell ref="EFR230:EFS230"/>
    <mergeCell ref="EGC230:EGD230"/>
    <mergeCell ref="EGN230:EGO230"/>
    <mergeCell ref="EGY230:EGZ230"/>
    <mergeCell ref="EHJ230:EHK230"/>
    <mergeCell ref="EHU230:EHV230"/>
    <mergeCell ref="EIF230:EIG230"/>
    <mergeCell ref="EIQ230:EIR230"/>
    <mergeCell ref="EJB230:EJC230"/>
    <mergeCell ref="EJM230:EJN230"/>
    <mergeCell ref="EJX230:EJY230"/>
    <mergeCell ref="EKI230:EKJ230"/>
    <mergeCell ref="EKT230:EKU230"/>
    <mergeCell ref="ELE230:ELF230"/>
    <mergeCell ref="ELP230:ELQ230"/>
    <mergeCell ref="EMA230:EMB230"/>
    <mergeCell ref="EML230:EMM230"/>
    <mergeCell ref="EMW230:EMX230"/>
    <mergeCell ref="ENH230:ENI230"/>
    <mergeCell ref="ENS230:ENT230"/>
    <mergeCell ref="EOD230:EOE230"/>
    <mergeCell ref="EOO230:EOP230"/>
    <mergeCell ref="EOZ230:EPA230"/>
    <mergeCell ref="EPK230:EPL230"/>
    <mergeCell ref="EPV230:EPW230"/>
    <mergeCell ref="EQG230:EQH230"/>
    <mergeCell ref="EQR230:EQS230"/>
    <mergeCell ref="ERC230:ERD230"/>
    <mergeCell ref="ERN230:ERO230"/>
    <mergeCell ref="ERY230:ERZ230"/>
    <mergeCell ref="ESJ230:ESK230"/>
    <mergeCell ref="ESU230:ESV230"/>
    <mergeCell ref="ETF230:ETG230"/>
    <mergeCell ref="ETQ230:ETR230"/>
    <mergeCell ref="EUB230:EUC230"/>
    <mergeCell ref="EUM230:EUN230"/>
    <mergeCell ref="EUX230:EUY230"/>
    <mergeCell ref="EVI230:EVJ230"/>
    <mergeCell ref="EVT230:EVU230"/>
    <mergeCell ref="EWE230:EWF230"/>
    <mergeCell ref="EWP230:EWQ230"/>
    <mergeCell ref="EXA230:EXB230"/>
    <mergeCell ref="EXL230:EXM230"/>
    <mergeCell ref="EXW230:EXX230"/>
    <mergeCell ref="EYH230:EYI230"/>
    <mergeCell ref="EYS230:EYT230"/>
    <mergeCell ref="EZD230:EZE230"/>
    <mergeCell ref="EZO230:EZP230"/>
    <mergeCell ref="EZZ230:FAA230"/>
    <mergeCell ref="FAK230:FAL230"/>
    <mergeCell ref="FAV230:FAW230"/>
    <mergeCell ref="FBG230:FBH230"/>
    <mergeCell ref="FBR230:FBS230"/>
    <mergeCell ref="FCC230:FCD230"/>
    <mergeCell ref="FCN230:FCO230"/>
    <mergeCell ref="FCY230:FCZ230"/>
    <mergeCell ref="FDJ230:FDK230"/>
    <mergeCell ref="FDU230:FDV230"/>
    <mergeCell ref="FEF230:FEG230"/>
    <mergeCell ref="FEQ230:FER230"/>
    <mergeCell ref="FFB230:FFC230"/>
    <mergeCell ref="FFM230:FFN230"/>
    <mergeCell ref="FFX230:FFY230"/>
    <mergeCell ref="FGI230:FGJ230"/>
    <mergeCell ref="FGT230:FGU230"/>
    <mergeCell ref="FHE230:FHF230"/>
    <mergeCell ref="FHP230:FHQ230"/>
    <mergeCell ref="FIA230:FIB230"/>
    <mergeCell ref="FIL230:FIM230"/>
    <mergeCell ref="FIW230:FIX230"/>
    <mergeCell ref="FJH230:FJI230"/>
    <mergeCell ref="FJS230:FJT230"/>
    <mergeCell ref="FKD230:FKE230"/>
    <mergeCell ref="FKO230:FKP230"/>
    <mergeCell ref="FKZ230:FLA230"/>
    <mergeCell ref="FLK230:FLL230"/>
    <mergeCell ref="FLV230:FLW230"/>
    <mergeCell ref="FMG230:FMH230"/>
    <mergeCell ref="FMR230:FMS230"/>
    <mergeCell ref="FNC230:FND230"/>
    <mergeCell ref="FNN230:FNO230"/>
    <mergeCell ref="FNY230:FNZ230"/>
    <mergeCell ref="FOJ230:FOK230"/>
    <mergeCell ref="FOU230:FOV230"/>
    <mergeCell ref="FPF230:FPG230"/>
    <mergeCell ref="FPQ230:FPR230"/>
    <mergeCell ref="FQB230:FQC230"/>
    <mergeCell ref="FQM230:FQN230"/>
    <mergeCell ref="FQX230:FQY230"/>
    <mergeCell ref="FRI230:FRJ230"/>
    <mergeCell ref="FRT230:FRU230"/>
    <mergeCell ref="FSE230:FSF230"/>
    <mergeCell ref="FSP230:FSQ230"/>
    <mergeCell ref="FTA230:FTB230"/>
    <mergeCell ref="FTL230:FTM230"/>
    <mergeCell ref="FTW230:FTX230"/>
    <mergeCell ref="FUH230:FUI230"/>
    <mergeCell ref="FUS230:FUT230"/>
    <mergeCell ref="FVD230:FVE230"/>
    <mergeCell ref="FVO230:FVP230"/>
    <mergeCell ref="FVZ230:FWA230"/>
    <mergeCell ref="FWK230:FWL230"/>
    <mergeCell ref="FWV230:FWW230"/>
    <mergeCell ref="FXG230:FXH230"/>
    <mergeCell ref="FXR230:FXS230"/>
    <mergeCell ref="FYC230:FYD230"/>
    <mergeCell ref="FYN230:FYO230"/>
    <mergeCell ref="FYY230:FYZ230"/>
    <mergeCell ref="FZJ230:FZK230"/>
    <mergeCell ref="FZU230:FZV230"/>
    <mergeCell ref="GAF230:GAG230"/>
    <mergeCell ref="GAQ230:GAR230"/>
    <mergeCell ref="GBB230:GBC230"/>
    <mergeCell ref="GBM230:GBN230"/>
    <mergeCell ref="GBX230:GBY230"/>
    <mergeCell ref="GCI230:GCJ230"/>
    <mergeCell ref="GCT230:GCU230"/>
    <mergeCell ref="GDE230:GDF230"/>
    <mergeCell ref="GDP230:GDQ230"/>
    <mergeCell ref="GEA230:GEB230"/>
    <mergeCell ref="GEL230:GEM230"/>
    <mergeCell ref="GEW230:GEX230"/>
    <mergeCell ref="GFH230:GFI230"/>
    <mergeCell ref="GFS230:GFT230"/>
    <mergeCell ref="GGD230:GGE230"/>
    <mergeCell ref="GGO230:GGP230"/>
    <mergeCell ref="GGZ230:GHA230"/>
    <mergeCell ref="GHK230:GHL230"/>
    <mergeCell ref="GHV230:GHW230"/>
    <mergeCell ref="GIG230:GIH230"/>
    <mergeCell ref="GIR230:GIS230"/>
    <mergeCell ref="GJC230:GJD230"/>
    <mergeCell ref="GJN230:GJO230"/>
    <mergeCell ref="GJY230:GJZ230"/>
    <mergeCell ref="GKJ230:GKK230"/>
    <mergeCell ref="GKU230:GKV230"/>
    <mergeCell ref="GLF230:GLG230"/>
    <mergeCell ref="GLQ230:GLR230"/>
    <mergeCell ref="GMB230:GMC230"/>
    <mergeCell ref="GMM230:GMN230"/>
    <mergeCell ref="GMX230:GMY230"/>
    <mergeCell ref="GNI230:GNJ230"/>
    <mergeCell ref="GNT230:GNU230"/>
    <mergeCell ref="GOE230:GOF230"/>
    <mergeCell ref="GOP230:GOQ230"/>
    <mergeCell ref="GPA230:GPB230"/>
    <mergeCell ref="GPL230:GPM230"/>
    <mergeCell ref="GPW230:GPX230"/>
    <mergeCell ref="GQH230:GQI230"/>
    <mergeCell ref="GQS230:GQT230"/>
    <mergeCell ref="GRD230:GRE230"/>
    <mergeCell ref="GRO230:GRP230"/>
    <mergeCell ref="GRZ230:GSA230"/>
    <mergeCell ref="GSK230:GSL230"/>
    <mergeCell ref="GSV230:GSW230"/>
    <mergeCell ref="GTG230:GTH230"/>
    <mergeCell ref="GTR230:GTS230"/>
    <mergeCell ref="GUC230:GUD230"/>
    <mergeCell ref="GUN230:GUO230"/>
    <mergeCell ref="GUY230:GUZ230"/>
    <mergeCell ref="GVJ230:GVK230"/>
    <mergeCell ref="GVU230:GVV230"/>
    <mergeCell ref="GWF230:GWG230"/>
    <mergeCell ref="GWQ230:GWR230"/>
    <mergeCell ref="GXB230:GXC230"/>
    <mergeCell ref="GXM230:GXN230"/>
    <mergeCell ref="GXX230:GXY230"/>
    <mergeCell ref="GYI230:GYJ230"/>
    <mergeCell ref="GYT230:GYU230"/>
    <mergeCell ref="GZE230:GZF230"/>
    <mergeCell ref="GZP230:GZQ230"/>
    <mergeCell ref="HAA230:HAB230"/>
    <mergeCell ref="HAL230:HAM230"/>
    <mergeCell ref="HAW230:HAX230"/>
    <mergeCell ref="HBH230:HBI230"/>
    <mergeCell ref="HBS230:HBT230"/>
    <mergeCell ref="HCD230:HCE230"/>
    <mergeCell ref="HCO230:HCP230"/>
    <mergeCell ref="HCZ230:HDA230"/>
    <mergeCell ref="HDK230:HDL230"/>
    <mergeCell ref="HDV230:HDW230"/>
    <mergeCell ref="HEG230:HEH230"/>
    <mergeCell ref="HER230:HES230"/>
    <mergeCell ref="HFC230:HFD230"/>
    <mergeCell ref="HFN230:HFO230"/>
    <mergeCell ref="HFY230:HFZ230"/>
    <mergeCell ref="HGJ230:HGK230"/>
    <mergeCell ref="HGU230:HGV230"/>
    <mergeCell ref="HHF230:HHG230"/>
    <mergeCell ref="HHQ230:HHR230"/>
    <mergeCell ref="HIB230:HIC230"/>
    <mergeCell ref="HIM230:HIN230"/>
    <mergeCell ref="HIX230:HIY230"/>
    <mergeCell ref="HJI230:HJJ230"/>
    <mergeCell ref="HJT230:HJU230"/>
    <mergeCell ref="HKE230:HKF230"/>
    <mergeCell ref="HKP230:HKQ230"/>
    <mergeCell ref="HLA230:HLB230"/>
    <mergeCell ref="HLL230:HLM230"/>
    <mergeCell ref="HLW230:HLX230"/>
    <mergeCell ref="HMH230:HMI230"/>
    <mergeCell ref="HMS230:HMT230"/>
    <mergeCell ref="HND230:HNE230"/>
    <mergeCell ref="HNO230:HNP230"/>
    <mergeCell ref="HNZ230:HOA230"/>
    <mergeCell ref="HOK230:HOL230"/>
    <mergeCell ref="HOV230:HOW230"/>
    <mergeCell ref="HPG230:HPH230"/>
    <mergeCell ref="HPR230:HPS230"/>
    <mergeCell ref="HQC230:HQD230"/>
    <mergeCell ref="HQN230:HQO230"/>
    <mergeCell ref="HQY230:HQZ230"/>
    <mergeCell ref="HRJ230:HRK230"/>
    <mergeCell ref="HRU230:HRV230"/>
    <mergeCell ref="HSF230:HSG230"/>
    <mergeCell ref="HSQ230:HSR230"/>
    <mergeCell ref="HTB230:HTC230"/>
    <mergeCell ref="HTM230:HTN230"/>
    <mergeCell ref="HTX230:HTY230"/>
    <mergeCell ref="HUI230:HUJ230"/>
    <mergeCell ref="HUT230:HUU230"/>
    <mergeCell ref="HVE230:HVF230"/>
    <mergeCell ref="HVP230:HVQ230"/>
    <mergeCell ref="HWA230:HWB230"/>
    <mergeCell ref="HWL230:HWM230"/>
    <mergeCell ref="HWW230:HWX230"/>
    <mergeCell ref="HXH230:HXI230"/>
    <mergeCell ref="HXS230:HXT230"/>
    <mergeCell ref="HYD230:HYE230"/>
    <mergeCell ref="HYO230:HYP230"/>
    <mergeCell ref="HYZ230:HZA230"/>
    <mergeCell ref="HZK230:HZL230"/>
    <mergeCell ref="HZV230:HZW230"/>
    <mergeCell ref="IAG230:IAH230"/>
    <mergeCell ref="IAR230:IAS230"/>
    <mergeCell ref="IBC230:IBD230"/>
    <mergeCell ref="IBN230:IBO230"/>
    <mergeCell ref="IBY230:IBZ230"/>
    <mergeCell ref="ICJ230:ICK230"/>
    <mergeCell ref="ICU230:ICV230"/>
    <mergeCell ref="IDF230:IDG230"/>
    <mergeCell ref="IDQ230:IDR230"/>
    <mergeCell ref="IEB230:IEC230"/>
    <mergeCell ref="IEM230:IEN230"/>
    <mergeCell ref="IEX230:IEY230"/>
    <mergeCell ref="IFI230:IFJ230"/>
    <mergeCell ref="IFT230:IFU230"/>
    <mergeCell ref="IGE230:IGF230"/>
    <mergeCell ref="IGP230:IGQ230"/>
    <mergeCell ref="IHA230:IHB230"/>
    <mergeCell ref="IHL230:IHM230"/>
    <mergeCell ref="IHW230:IHX230"/>
    <mergeCell ref="IIH230:III230"/>
    <mergeCell ref="IIS230:IIT230"/>
    <mergeCell ref="IJD230:IJE230"/>
    <mergeCell ref="IJO230:IJP230"/>
    <mergeCell ref="IJZ230:IKA230"/>
    <mergeCell ref="IKK230:IKL230"/>
    <mergeCell ref="IKV230:IKW230"/>
    <mergeCell ref="ILG230:ILH230"/>
    <mergeCell ref="ILR230:ILS230"/>
    <mergeCell ref="IMC230:IMD230"/>
    <mergeCell ref="IMN230:IMO230"/>
    <mergeCell ref="IMY230:IMZ230"/>
    <mergeCell ref="INJ230:INK230"/>
    <mergeCell ref="INU230:INV230"/>
    <mergeCell ref="IOF230:IOG230"/>
    <mergeCell ref="IOQ230:IOR230"/>
    <mergeCell ref="IPB230:IPC230"/>
    <mergeCell ref="IPM230:IPN230"/>
    <mergeCell ref="IPX230:IPY230"/>
    <mergeCell ref="IQI230:IQJ230"/>
    <mergeCell ref="IQT230:IQU230"/>
    <mergeCell ref="IRE230:IRF230"/>
    <mergeCell ref="IRP230:IRQ230"/>
    <mergeCell ref="ISA230:ISB230"/>
    <mergeCell ref="ISL230:ISM230"/>
    <mergeCell ref="ISW230:ISX230"/>
    <mergeCell ref="ITH230:ITI230"/>
    <mergeCell ref="ITS230:ITT230"/>
    <mergeCell ref="IUD230:IUE230"/>
    <mergeCell ref="IUO230:IUP230"/>
    <mergeCell ref="IUZ230:IVA230"/>
    <mergeCell ref="IVK230:IVL230"/>
    <mergeCell ref="IVV230:IVW230"/>
    <mergeCell ref="IWG230:IWH230"/>
    <mergeCell ref="IWR230:IWS230"/>
    <mergeCell ref="IXC230:IXD230"/>
    <mergeCell ref="IXN230:IXO230"/>
    <mergeCell ref="IXY230:IXZ230"/>
    <mergeCell ref="IYJ230:IYK230"/>
    <mergeCell ref="IYU230:IYV230"/>
    <mergeCell ref="IZF230:IZG230"/>
    <mergeCell ref="IZQ230:IZR230"/>
    <mergeCell ref="JAB230:JAC230"/>
    <mergeCell ref="JAM230:JAN230"/>
    <mergeCell ref="JAX230:JAY230"/>
    <mergeCell ref="JBI230:JBJ230"/>
    <mergeCell ref="JBT230:JBU230"/>
    <mergeCell ref="JCE230:JCF230"/>
    <mergeCell ref="JCP230:JCQ230"/>
    <mergeCell ref="JDA230:JDB230"/>
    <mergeCell ref="JDL230:JDM230"/>
    <mergeCell ref="JDW230:JDX230"/>
    <mergeCell ref="JEH230:JEI230"/>
    <mergeCell ref="JES230:JET230"/>
    <mergeCell ref="JFD230:JFE230"/>
    <mergeCell ref="JFO230:JFP230"/>
    <mergeCell ref="JFZ230:JGA230"/>
    <mergeCell ref="JGK230:JGL230"/>
    <mergeCell ref="JGV230:JGW230"/>
    <mergeCell ref="JHG230:JHH230"/>
    <mergeCell ref="JHR230:JHS230"/>
    <mergeCell ref="JIC230:JID230"/>
    <mergeCell ref="JIN230:JIO230"/>
    <mergeCell ref="JIY230:JIZ230"/>
    <mergeCell ref="JJJ230:JJK230"/>
    <mergeCell ref="JJU230:JJV230"/>
    <mergeCell ref="JKF230:JKG230"/>
    <mergeCell ref="JKQ230:JKR230"/>
    <mergeCell ref="JLB230:JLC230"/>
    <mergeCell ref="JLM230:JLN230"/>
    <mergeCell ref="JLX230:JLY230"/>
    <mergeCell ref="JMI230:JMJ230"/>
    <mergeCell ref="JMT230:JMU230"/>
    <mergeCell ref="JNE230:JNF230"/>
    <mergeCell ref="JNP230:JNQ230"/>
    <mergeCell ref="JOA230:JOB230"/>
    <mergeCell ref="JOL230:JOM230"/>
    <mergeCell ref="JOW230:JOX230"/>
    <mergeCell ref="JPH230:JPI230"/>
    <mergeCell ref="JPS230:JPT230"/>
    <mergeCell ref="JQD230:JQE230"/>
    <mergeCell ref="JQO230:JQP230"/>
    <mergeCell ref="JQZ230:JRA230"/>
    <mergeCell ref="JRK230:JRL230"/>
    <mergeCell ref="JRV230:JRW230"/>
    <mergeCell ref="JSG230:JSH230"/>
    <mergeCell ref="JSR230:JSS230"/>
    <mergeCell ref="JTC230:JTD230"/>
    <mergeCell ref="JTN230:JTO230"/>
    <mergeCell ref="JTY230:JTZ230"/>
    <mergeCell ref="JUJ230:JUK230"/>
    <mergeCell ref="JUU230:JUV230"/>
    <mergeCell ref="JVF230:JVG230"/>
    <mergeCell ref="JVQ230:JVR230"/>
    <mergeCell ref="JWB230:JWC230"/>
    <mergeCell ref="JWM230:JWN230"/>
    <mergeCell ref="JWX230:JWY230"/>
    <mergeCell ref="JXI230:JXJ230"/>
    <mergeCell ref="JXT230:JXU230"/>
    <mergeCell ref="JYE230:JYF230"/>
    <mergeCell ref="JYP230:JYQ230"/>
    <mergeCell ref="JZA230:JZB230"/>
    <mergeCell ref="JZL230:JZM230"/>
    <mergeCell ref="JZW230:JZX230"/>
    <mergeCell ref="KAH230:KAI230"/>
    <mergeCell ref="KAS230:KAT230"/>
    <mergeCell ref="KBD230:KBE230"/>
    <mergeCell ref="KBO230:KBP230"/>
    <mergeCell ref="KBZ230:KCA230"/>
    <mergeCell ref="KCK230:KCL230"/>
    <mergeCell ref="KCV230:KCW230"/>
    <mergeCell ref="KDG230:KDH230"/>
    <mergeCell ref="KDR230:KDS230"/>
    <mergeCell ref="KEC230:KED230"/>
    <mergeCell ref="KEN230:KEO230"/>
    <mergeCell ref="KEY230:KEZ230"/>
    <mergeCell ref="KFJ230:KFK230"/>
    <mergeCell ref="KFU230:KFV230"/>
    <mergeCell ref="KGF230:KGG230"/>
    <mergeCell ref="KGQ230:KGR230"/>
    <mergeCell ref="KHB230:KHC230"/>
    <mergeCell ref="KHM230:KHN230"/>
    <mergeCell ref="KHX230:KHY230"/>
    <mergeCell ref="KII230:KIJ230"/>
    <mergeCell ref="KIT230:KIU230"/>
    <mergeCell ref="KJE230:KJF230"/>
    <mergeCell ref="KJP230:KJQ230"/>
    <mergeCell ref="KKA230:KKB230"/>
    <mergeCell ref="KKL230:KKM230"/>
    <mergeCell ref="KKW230:KKX230"/>
    <mergeCell ref="KLH230:KLI230"/>
    <mergeCell ref="KLS230:KLT230"/>
    <mergeCell ref="KMD230:KME230"/>
    <mergeCell ref="KMO230:KMP230"/>
    <mergeCell ref="KMZ230:KNA230"/>
    <mergeCell ref="KNK230:KNL230"/>
    <mergeCell ref="KNV230:KNW230"/>
    <mergeCell ref="KOG230:KOH230"/>
    <mergeCell ref="KOR230:KOS230"/>
    <mergeCell ref="KPC230:KPD230"/>
    <mergeCell ref="KPN230:KPO230"/>
    <mergeCell ref="KPY230:KPZ230"/>
    <mergeCell ref="KQJ230:KQK230"/>
    <mergeCell ref="KQU230:KQV230"/>
    <mergeCell ref="KRF230:KRG230"/>
    <mergeCell ref="KRQ230:KRR230"/>
    <mergeCell ref="KSB230:KSC230"/>
    <mergeCell ref="KSM230:KSN230"/>
    <mergeCell ref="KSX230:KSY230"/>
    <mergeCell ref="KTI230:KTJ230"/>
    <mergeCell ref="KTT230:KTU230"/>
    <mergeCell ref="KUE230:KUF230"/>
    <mergeCell ref="KUP230:KUQ230"/>
    <mergeCell ref="KVA230:KVB230"/>
    <mergeCell ref="KVL230:KVM230"/>
    <mergeCell ref="KVW230:KVX230"/>
    <mergeCell ref="KWH230:KWI230"/>
    <mergeCell ref="KWS230:KWT230"/>
    <mergeCell ref="KXD230:KXE230"/>
    <mergeCell ref="KXO230:KXP230"/>
    <mergeCell ref="KXZ230:KYA230"/>
    <mergeCell ref="KYK230:KYL230"/>
    <mergeCell ref="KYV230:KYW230"/>
    <mergeCell ref="KZG230:KZH230"/>
    <mergeCell ref="KZR230:KZS230"/>
    <mergeCell ref="LAC230:LAD230"/>
    <mergeCell ref="LAN230:LAO230"/>
    <mergeCell ref="LAY230:LAZ230"/>
    <mergeCell ref="LBJ230:LBK230"/>
    <mergeCell ref="LBU230:LBV230"/>
    <mergeCell ref="LCF230:LCG230"/>
    <mergeCell ref="LCQ230:LCR230"/>
    <mergeCell ref="LDB230:LDC230"/>
    <mergeCell ref="LDM230:LDN230"/>
    <mergeCell ref="LDX230:LDY230"/>
    <mergeCell ref="LEI230:LEJ230"/>
    <mergeCell ref="LET230:LEU230"/>
    <mergeCell ref="LFE230:LFF230"/>
    <mergeCell ref="LFP230:LFQ230"/>
    <mergeCell ref="LGA230:LGB230"/>
    <mergeCell ref="LGL230:LGM230"/>
    <mergeCell ref="LGW230:LGX230"/>
    <mergeCell ref="LHH230:LHI230"/>
    <mergeCell ref="LHS230:LHT230"/>
    <mergeCell ref="LID230:LIE230"/>
    <mergeCell ref="LIO230:LIP230"/>
    <mergeCell ref="LIZ230:LJA230"/>
    <mergeCell ref="LJK230:LJL230"/>
    <mergeCell ref="LJV230:LJW230"/>
    <mergeCell ref="LKG230:LKH230"/>
    <mergeCell ref="LKR230:LKS230"/>
    <mergeCell ref="LLC230:LLD230"/>
    <mergeCell ref="LLN230:LLO230"/>
    <mergeCell ref="LLY230:LLZ230"/>
    <mergeCell ref="LMJ230:LMK230"/>
    <mergeCell ref="LMU230:LMV230"/>
    <mergeCell ref="LNF230:LNG230"/>
    <mergeCell ref="LNQ230:LNR230"/>
    <mergeCell ref="LOB230:LOC230"/>
    <mergeCell ref="LOM230:LON230"/>
    <mergeCell ref="LOX230:LOY230"/>
    <mergeCell ref="LPI230:LPJ230"/>
    <mergeCell ref="LPT230:LPU230"/>
    <mergeCell ref="LQE230:LQF230"/>
    <mergeCell ref="LQP230:LQQ230"/>
    <mergeCell ref="LRA230:LRB230"/>
    <mergeCell ref="LRL230:LRM230"/>
    <mergeCell ref="LRW230:LRX230"/>
    <mergeCell ref="LSH230:LSI230"/>
    <mergeCell ref="LSS230:LST230"/>
    <mergeCell ref="LTD230:LTE230"/>
    <mergeCell ref="LTO230:LTP230"/>
    <mergeCell ref="LTZ230:LUA230"/>
    <mergeCell ref="LUK230:LUL230"/>
    <mergeCell ref="LUV230:LUW230"/>
    <mergeCell ref="LVG230:LVH230"/>
    <mergeCell ref="LVR230:LVS230"/>
    <mergeCell ref="LWC230:LWD230"/>
    <mergeCell ref="LWN230:LWO230"/>
    <mergeCell ref="LWY230:LWZ230"/>
    <mergeCell ref="LXJ230:LXK230"/>
    <mergeCell ref="LXU230:LXV230"/>
    <mergeCell ref="LYF230:LYG230"/>
    <mergeCell ref="LYQ230:LYR230"/>
    <mergeCell ref="LZB230:LZC230"/>
    <mergeCell ref="LZM230:LZN230"/>
    <mergeCell ref="LZX230:LZY230"/>
    <mergeCell ref="MAI230:MAJ230"/>
    <mergeCell ref="MAT230:MAU230"/>
    <mergeCell ref="MBE230:MBF230"/>
    <mergeCell ref="MBP230:MBQ230"/>
    <mergeCell ref="MCA230:MCB230"/>
    <mergeCell ref="MCL230:MCM230"/>
    <mergeCell ref="MCW230:MCX230"/>
    <mergeCell ref="MDH230:MDI230"/>
    <mergeCell ref="MDS230:MDT230"/>
    <mergeCell ref="MED230:MEE230"/>
    <mergeCell ref="MEO230:MEP230"/>
    <mergeCell ref="MEZ230:MFA230"/>
    <mergeCell ref="MFK230:MFL230"/>
    <mergeCell ref="MFV230:MFW230"/>
    <mergeCell ref="MGG230:MGH230"/>
    <mergeCell ref="MGR230:MGS230"/>
    <mergeCell ref="MHC230:MHD230"/>
    <mergeCell ref="MHN230:MHO230"/>
    <mergeCell ref="MHY230:MHZ230"/>
    <mergeCell ref="MIJ230:MIK230"/>
    <mergeCell ref="MIU230:MIV230"/>
    <mergeCell ref="MJF230:MJG230"/>
    <mergeCell ref="MJQ230:MJR230"/>
    <mergeCell ref="MKB230:MKC230"/>
    <mergeCell ref="MKM230:MKN230"/>
    <mergeCell ref="MKX230:MKY230"/>
    <mergeCell ref="MLI230:MLJ230"/>
    <mergeCell ref="MLT230:MLU230"/>
    <mergeCell ref="MME230:MMF230"/>
    <mergeCell ref="MMP230:MMQ230"/>
    <mergeCell ref="MNA230:MNB230"/>
    <mergeCell ref="MNL230:MNM230"/>
    <mergeCell ref="MNW230:MNX230"/>
    <mergeCell ref="MOH230:MOI230"/>
    <mergeCell ref="MOS230:MOT230"/>
    <mergeCell ref="MPD230:MPE230"/>
    <mergeCell ref="MPO230:MPP230"/>
    <mergeCell ref="MPZ230:MQA230"/>
    <mergeCell ref="MQK230:MQL230"/>
    <mergeCell ref="MQV230:MQW230"/>
    <mergeCell ref="MRG230:MRH230"/>
    <mergeCell ref="MRR230:MRS230"/>
    <mergeCell ref="MSC230:MSD230"/>
    <mergeCell ref="MSN230:MSO230"/>
    <mergeCell ref="MSY230:MSZ230"/>
    <mergeCell ref="MTJ230:MTK230"/>
    <mergeCell ref="MTU230:MTV230"/>
    <mergeCell ref="MUF230:MUG230"/>
    <mergeCell ref="MUQ230:MUR230"/>
    <mergeCell ref="MVB230:MVC230"/>
    <mergeCell ref="MVM230:MVN230"/>
    <mergeCell ref="MVX230:MVY230"/>
    <mergeCell ref="MWI230:MWJ230"/>
    <mergeCell ref="MWT230:MWU230"/>
    <mergeCell ref="MXE230:MXF230"/>
    <mergeCell ref="MXP230:MXQ230"/>
    <mergeCell ref="MYA230:MYB230"/>
    <mergeCell ref="MYL230:MYM230"/>
    <mergeCell ref="MYW230:MYX230"/>
    <mergeCell ref="MZH230:MZI230"/>
    <mergeCell ref="MZS230:MZT230"/>
    <mergeCell ref="NAD230:NAE230"/>
    <mergeCell ref="NAO230:NAP230"/>
    <mergeCell ref="NAZ230:NBA230"/>
    <mergeCell ref="NBK230:NBL230"/>
    <mergeCell ref="NBV230:NBW230"/>
    <mergeCell ref="NCG230:NCH230"/>
    <mergeCell ref="NCR230:NCS230"/>
    <mergeCell ref="NDC230:NDD230"/>
    <mergeCell ref="NDN230:NDO230"/>
    <mergeCell ref="NDY230:NDZ230"/>
    <mergeCell ref="NEJ230:NEK230"/>
    <mergeCell ref="NEU230:NEV230"/>
    <mergeCell ref="NFF230:NFG230"/>
    <mergeCell ref="NFQ230:NFR230"/>
    <mergeCell ref="NGB230:NGC230"/>
    <mergeCell ref="NGM230:NGN230"/>
    <mergeCell ref="NGX230:NGY230"/>
    <mergeCell ref="NHI230:NHJ230"/>
    <mergeCell ref="NHT230:NHU230"/>
    <mergeCell ref="NIE230:NIF230"/>
    <mergeCell ref="NIP230:NIQ230"/>
    <mergeCell ref="NJA230:NJB230"/>
    <mergeCell ref="NJL230:NJM230"/>
    <mergeCell ref="NJW230:NJX230"/>
    <mergeCell ref="NKH230:NKI230"/>
    <mergeCell ref="NKS230:NKT230"/>
    <mergeCell ref="NLD230:NLE230"/>
    <mergeCell ref="NLO230:NLP230"/>
    <mergeCell ref="NLZ230:NMA230"/>
    <mergeCell ref="NMK230:NML230"/>
    <mergeCell ref="NMV230:NMW230"/>
    <mergeCell ref="NNG230:NNH230"/>
    <mergeCell ref="NNR230:NNS230"/>
    <mergeCell ref="NOC230:NOD230"/>
    <mergeCell ref="NON230:NOO230"/>
    <mergeCell ref="NOY230:NOZ230"/>
    <mergeCell ref="NPJ230:NPK230"/>
    <mergeCell ref="NPU230:NPV230"/>
    <mergeCell ref="NQF230:NQG230"/>
    <mergeCell ref="NQQ230:NQR230"/>
    <mergeCell ref="NRB230:NRC230"/>
    <mergeCell ref="NRM230:NRN230"/>
    <mergeCell ref="NRX230:NRY230"/>
    <mergeCell ref="NSI230:NSJ230"/>
    <mergeCell ref="NST230:NSU230"/>
    <mergeCell ref="NTE230:NTF230"/>
    <mergeCell ref="NTP230:NTQ230"/>
    <mergeCell ref="NUA230:NUB230"/>
    <mergeCell ref="NUL230:NUM230"/>
    <mergeCell ref="NUW230:NUX230"/>
    <mergeCell ref="NVH230:NVI230"/>
    <mergeCell ref="NVS230:NVT230"/>
    <mergeCell ref="NWD230:NWE230"/>
    <mergeCell ref="NWO230:NWP230"/>
    <mergeCell ref="NWZ230:NXA230"/>
    <mergeCell ref="NXK230:NXL230"/>
    <mergeCell ref="NXV230:NXW230"/>
    <mergeCell ref="NYG230:NYH230"/>
    <mergeCell ref="NYR230:NYS230"/>
    <mergeCell ref="NZC230:NZD230"/>
    <mergeCell ref="NZN230:NZO230"/>
    <mergeCell ref="NZY230:NZZ230"/>
    <mergeCell ref="OAJ230:OAK230"/>
    <mergeCell ref="OAU230:OAV230"/>
    <mergeCell ref="OBF230:OBG230"/>
    <mergeCell ref="OBQ230:OBR230"/>
    <mergeCell ref="OCB230:OCC230"/>
    <mergeCell ref="OCM230:OCN230"/>
    <mergeCell ref="OCX230:OCY230"/>
    <mergeCell ref="ODI230:ODJ230"/>
    <mergeCell ref="ODT230:ODU230"/>
    <mergeCell ref="OEE230:OEF230"/>
    <mergeCell ref="OEP230:OEQ230"/>
    <mergeCell ref="OFA230:OFB230"/>
    <mergeCell ref="OFL230:OFM230"/>
    <mergeCell ref="OFW230:OFX230"/>
    <mergeCell ref="OGH230:OGI230"/>
    <mergeCell ref="OGS230:OGT230"/>
    <mergeCell ref="OHD230:OHE230"/>
    <mergeCell ref="OHO230:OHP230"/>
    <mergeCell ref="OHZ230:OIA230"/>
    <mergeCell ref="OIK230:OIL230"/>
    <mergeCell ref="OIV230:OIW230"/>
    <mergeCell ref="OJG230:OJH230"/>
    <mergeCell ref="OJR230:OJS230"/>
    <mergeCell ref="OKC230:OKD230"/>
    <mergeCell ref="OKN230:OKO230"/>
    <mergeCell ref="OKY230:OKZ230"/>
    <mergeCell ref="OLJ230:OLK230"/>
    <mergeCell ref="OLU230:OLV230"/>
    <mergeCell ref="OMF230:OMG230"/>
    <mergeCell ref="OMQ230:OMR230"/>
    <mergeCell ref="ONB230:ONC230"/>
    <mergeCell ref="ONM230:ONN230"/>
    <mergeCell ref="ONX230:ONY230"/>
    <mergeCell ref="OOI230:OOJ230"/>
    <mergeCell ref="OOT230:OOU230"/>
    <mergeCell ref="OPE230:OPF230"/>
    <mergeCell ref="OPP230:OPQ230"/>
    <mergeCell ref="OQA230:OQB230"/>
    <mergeCell ref="OQL230:OQM230"/>
    <mergeCell ref="OQW230:OQX230"/>
    <mergeCell ref="ORH230:ORI230"/>
    <mergeCell ref="ORS230:ORT230"/>
    <mergeCell ref="OSD230:OSE230"/>
    <mergeCell ref="OSO230:OSP230"/>
    <mergeCell ref="OSZ230:OTA230"/>
    <mergeCell ref="OTK230:OTL230"/>
    <mergeCell ref="OTV230:OTW230"/>
    <mergeCell ref="OUG230:OUH230"/>
    <mergeCell ref="OUR230:OUS230"/>
    <mergeCell ref="OVC230:OVD230"/>
    <mergeCell ref="OVN230:OVO230"/>
    <mergeCell ref="OVY230:OVZ230"/>
    <mergeCell ref="OWJ230:OWK230"/>
    <mergeCell ref="OWU230:OWV230"/>
    <mergeCell ref="OXF230:OXG230"/>
    <mergeCell ref="OXQ230:OXR230"/>
    <mergeCell ref="OYB230:OYC230"/>
    <mergeCell ref="OYM230:OYN230"/>
    <mergeCell ref="OYX230:OYY230"/>
    <mergeCell ref="OZI230:OZJ230"/>
    <mergeCell ref="OZT230:OZU230"/>
    <mergeCell ref="PAE230:PAF230"/>
    <mergeCell ref="PAP230:PAQ230"/>
    <mergeCell ref="PBA230:PBB230"/>
    <mergeCell ref="PBL230:PBM230"/>
    <mergeCell ref="PBW230:PBX230"/>
    <mergeCell ref="PCH230:PCI230"/>
    <mergeCell ref="PCS230:PCT230"/>
    <mergeCell ref="PDD230:PDE230"/>
    <mergeCell ref="PDO230:PDP230"/>
    <mergeCell ref="PDZ230:PEA230"/>
    <mergeCell ref="PEK230:PEL230"/>
    <mergeCell ref="PEV230:PEW230"/>
    <mergeCell ref="PFG230:PFH230"/>
    <mergeCell ref="PFR230:PFS230"/>
    <mergeCell ref="PGC230:PGD230"/>
    <mergeCell ref="PGN230:PGO230"/>
    <mergeCell ref="PGY230:PGZ230"/>
    <mergeCell ref="PHJ230:PHK230"/>
    <mergeCell ref="PHU230:PHV230"/>
    <mergeCell ref="PIF230:PIG230"/>
    <mergeCell ref="PIQ230:PIR230"/>
    <mergeCell ref="PJB230:PJC230"/>
    <mergeCell ref="PJM230:PJN230"/>
    <mergeCell ref="PJX230:PJY230"/>
    <mergeCell ref="PKI230:PKJ230"/>
    <mergeCell ref="PKT230:PKU230"/>
    <mergeCell ref="PLE230:PLF230"/>
    <mergeCell ref="PLP230:PLQ230"/>
    <mergeCell ref="PMA230:PMB230"/>
    <mergeCell ref="PML230:PMM230"/>
    <mergeCell ref="PMW230:PMX230"/>
    <mergeCell ref="PNH230:PNI230"/>
    <mergeCell ref="PNS230:PNT230"/>
    <mergeCell ref="POD230:POE230"/>
    <mergeCell ref="POO230:POP230"/>
    <mergeCell ref="POZ230:PPA230"/>
    <mergeCell ref="PPK230:PPL230"/>
    <mergeCell ref="PPV230:PPW230"/>
    <mergeCell ref="PQG230:PQH230"/>
    <mergeCell ref="PQR230:PQS230"/>
    <mergeCell ref="PRC230:PRD230"/>
    <mergeCell ref="PRN230:PRO230"/>
    <mergeCell ref="PRY230:PRZ230"/>
    <mergeCell ref="PSJ230:PSK230"/>
    <mergeCell ref="PSU230:PSV230"/>
    <mergeCell ref="PTF230:PTG230"/>
    <mergeCell ref="PTQ230:PTR230"/>
    <mergeCell ref="PUB230:PUC230"/>
    <mergeCell ref="PUM230:PUN230"/>
    <mergeCell ref="PUX230:PUY230"/>
    <mergeCell ref="PVI230:PVJ230"/>
    <mergeCell ref="PVT230:PVU230"/>
    <mergeCell ref="PWE230:PWF230"/>
    <mergeCell ref="PWP230:PWQ230"/>
    <mergeCell ref="PXA230:PXB230"/>
    <mergeCell ref="PXL230:PXM230"/>
    <mergeCell ref="PXW230:PXX230"/>
    <mergeCell ref="PYH230:PYI230"/>
    <mergeCell ref="PYS230:PYT230"/>
    <mergeCell ref="PZD230:PZE230"/>
    <mergeCell ref="PZO230:PZP230"/>
    <mergeCell ref="PZZ230:QAA230"/>
    <mergeCell ref="QAK230:QAL230"/>
    <mergeCell ref="QAV230:QAW230"/>
    <mergeCell ref="QBG230:QBH230"/>
    <mergeCell ref="QBR230:QBS230"/>
    <mergeCell ref="QCC230:QCD230"/>
    <mergeCell ref="QCN230:QCO230"/>
    <mergeCell ref="QCY230:QCZ230"/>
    <mergeCell ref="QDJ230:QDK230"/>
    <mergeCell ref="QDU230:QDV230"/>
    <mergeCell ref="QEF230:QEG230"/>
    <mergeCell ref="QEQ230:QER230"/>
    <mergeCell ref="QFB230:QFC230"/>
    <mergeCell ref="QFM230:QFN230"/>
    <mergeCell ref="QFX230:QFY230"/>
    <mergeCell ref="QGI230:QGJ230"/>
    <mergeCell ref="QGT230:QGU230"/>
    <mergeCell ref="QHE230:QHF230"/>
    <mergeCell ref="QHP230:QHQ230"/>
    <mergeCell ref="QIA230:QIB230"/>
    <mergeCell ref="QIL230:QIM230"/>
    <mergeCell ref="QIW230:QIX230"/>
    <mergeCell ref="QJH230:QJI230"/>
    <mergeCell ref="QJS230:QJT230"/>
    <mergeCell ref="QKD230:QKE230"/>
    <mergeCell ref="QKO230:QKP230"/>
    <mergeCell ref="QKZ230:QLA230"/>
    <mergeCell ref="QLK230:QLL230"/>
    <mergeCell ref="QLV230:QLW230"/>
    <mergeCell ref="QMG230:QMH230"/>
    <mergeCell ref="QMR230:QMS230"/>
    <mergeCell ref="QNC230:QND230"/>
    <mergeCell ref="QNN230:QNO230"/>
    <mergeCell ref="QNY230:QNZ230"/>
    <mergeCell ref="QOJ230:QOK230"/>
    <mergeCell ref="QOU230:QOV230"/>
    <mergeCell ref="QPF230:QPG230"/>
    <mergeCell ref="QPQ230:QPR230"/>
    <mergeCell ref="QQB230:QQC230"/>
    <mergeCell ref="QQM230:QQN230"/>
    <mergeCell ref="QQX230:QQY230"/>
    <mergeCell ref="QRI230:QRJ230"/>
    <mergeCell ref="QRT230:QRU230"/>
    <mergeCell ref="QSE230:QSF230"/>
    <mergeCell ref="QSP230:QSQ230"/>
    <mergeCell ref="QTA230:QTB230"/>
    <mergeCell ref="QTL230:QTM230"/>
    <mergeCell ref="QTW230:QTX230"/>
    <mergeCell ref="QUH230:QUI230"/>
    <mergeCell ref="QUS230:QUT230"/>
    <mergeCell ref="QVD230:QVE230"/>
    <mergeCell ref="QVO230:QVP230"/>
    <mergeCell ref="QVZ230:QWA230"/>
    <mergeCell ref="QWK230:QWL230"/>
    <mergeCell ref="QWV230:QWW230"/>
    <mergeCell ref="QXG230:QXH230"/>
    <mergeCell ref="QXR230:QXS230"/>
    <mergeCell ref="QYC230:QYD230"/>
    <mergeCell ref="QYN230:QYO230"/>
    <mergeCell ref="QYY230:QYZ230"/>
    <mergeCell ref="QZJ230:QZK230"/>
    <mergeCell ref="QZU230:QZV230"/>
    <mergeCell ref="RAF230:RAG230"/>
    <mergeCell ref="RAQ230:RAR230"/>
    <mergeCell ref="RBB230:RBC230"/>
    <mergeCell ref="RBM230:RBN230"/>
    <mergeCell ref="RBX230:RBY230"/>
    <mergeCell ref="RCI230:RCJ230"/>
    <mergeCell ref="RCT230:RCU230"/>
    <mergeCell ref="RDE230:RDF230"/>
    <mergeCell ref="RDP230:RDQ230"/>
    <mergeCell ref="REA230:REB230"/>
    <mergeCell ref="REL230:REM230"/>
    <mergeCell ref="REW230:REX230"/>
    <mergeCell ref="RFH230:RFI230"/>
    <mergeCell ref="RFS230:RFT230"/>
    <mergeCell ref="RGD230:RGE230"/>
    <mergeCell ref="RGO230:RGP230"/>
    <mergeCell ref="RGZ230:RHA230"/>
    <mergeCell ref="RHK230:RHL230"/>
    <mergeCell ref="RHV230:RHW230"/>
    <mergeCell ref="RIG230:RIH230"/>
    <mergeCell ref="RIR230:RIS230"/>
    <mergeCell ref="RJC230:RJD230"/>
    <mergeCell ref="RJN230:RJO230"/>
    <mergeCell ref="RJY230:RJZ230"/>
    <mergeCell ref="RKJ230:RKK230"/>
    <mergeCell ref="RKU230:RKV230"/>
    <mergeCell ref="RLF230:RLG230"/>
    <mergeCell ref="RLQ230:RLR230"/>
    <mergeCell ref="RMB230:RMC230"/>
    <mergeCell ref="RMM230:RMN230"/>
    <mergeCell ref="RMX230:RMY230"/>
    <mergeCell ref="RNI230:RNJ230"/>
    <mergeCell ref="RNT230:RNU230"/>
    <mergeCell ref="ROE230:ROF230"/>
    <mergeCell ref="ROP230:ROQ230"/>
    <mergeCell ref="RPA230:RPB230"/>
    <mergeCell ref="RPL230:RPM230"/>
    <mergeCell ref="RPW230:RPX230"/>
    <mergeCell ref="RQH230:RQI230"/>
    <mergeCell ref="RQS230:RQT230"/>
    <mergeCell ref="RRD230:RRE230"/>
    <mergeCell ref="RRO230:RRP230"/>
    <mergeCell ref="RRZ230:RSA230"/>
    <mergeCell ref="RSK230:RSL230"/>
    <mergeCell ref="RSV230:RSW230"/>
    <mergeCell ref="RTG230:RTH230"/>
    <mergeCell ref="RTR230:RTS230"/>
    <mergeCell ref="RUC230:RUD230"/>
    <mergeCell ref="RUN230:RUO230"/>
    <mergeCell ref="RUY230:RUZ230"/>
    <mergeCell ref="RVJ230:RVK230"/>
    <mergeCell ref="RVU230:RVV230"/>
    <mergeCell ref="RWF230:RWG230"/>
    <mergeCell ref="RWQ230:RWR230"/>
    <mergeCell ref="RXB230:RXC230"/>
    <mergeCell ref="RXM230:RXN230"/>
    <mergeCell ref="RXX230:RXY230"/>
    <mergeCell ref="RYI230:RYJ230"/>
    <mergeCell ref="RYT230:RYU230"/>
    <mergeCell ref="RZE230:RZF230"/>
    <mergeCell ref="RZP230:RZQ230"/>
    <mergeCell ref="SAA230:SAB230"/>
    <mergeCell ref="SAL230:SAM230"/>
    <mergeCell ref="SAW230:SAX230"/>
    <mergeCell ref="SBH230:SBI230"/>
    <mergeCell ref="SBS230:SBT230"/>
    <mergeCell ref="SCD230:SCE230"/>
    <mergeCell ref="SCO230:SCP230"/>
    <mergeCell ref="SCZ230:SDA230"/>
    <mergeCell ref="SDK230:SDL230"/>
    <mergeCell ref="SDV230:SDW230"/>
    <mergeCell ref="SEG230:SEH230"/>
    <mergeCell ref="SER230:SES230"/>
    <mergeCell ref="SFC230:SFD230"/>
    <mergeCell ref="SFN230:SFO230"/>
    <mergeCell ref="SFY230:SFZ230"/>
    <mergeCell ref="SGJ230:SGK230"/>
    <mergeCell ref="SGU230:SGV230"/>
    <mergeCell ref="SHF230:SHG230"/>
    <mergeCell ref="SHQ230:SHR230"/>
    <mergeCell ref="SIB230:SIC230"/>
    <mergeCell ref="SIM230:SIN230"/>
    <mergeCell ref="SIX230:SIY230"/>
    <mergeCell ref="SJI230:SJJ230"/>
    <mergeCell ref="SJT230:SJU230"/>
    <mergeCell ref="SKE230:SKF230"/>
    <mergeCell ref="SKP230:SKQ230"/>
    <mergeCell ref="SLA230:SLB230"/>
    <mergeCell ref="SLL230:SLM230"/>
    <mergeCell ref="SLW230:SLX230"/>
    <mergeCell ref="SMH230:SMI230"/>
    <mergeCell ref="SMS230:SMT230"/>
    <mergeCell ref="SND230:SNE230"/>
    <mergeCell ref="SNO230:SNP230"/>
    <mergeCell ref="SNZ230:SOA230"/>
    <mergeCell ref="SOK230:SOL230"/>
    <mergeCell ref="SOV230:SOW230"/>
    <mergeCell ref="SPG230:SPH230"/>
    <mergeCell ref="SPR230:SPS230"/>
    <mergeCell ref="SQC230:SQD230"/>
    <mergeCell ref="SQN230:SQO230"/>
    <mergeCell ref="SQY230:SQZ230"/>
    <mergeCell ref="SRJ230:SRK230"/>
    <mergeCell ref="SRU230:SRV230"/>
    <mergeCell ref="SSF230:SSG230"/>
    <mergeCell ref="SSQ230:SSR230"/>
    <mergeCell ref="STB230:STC230"/>
    <mergeCell ref="STM230:STN230"/>
    <mergeCell ref="STX230:STY230"/>
    <mergeCell ref="SUI230:SUJ230"/>
    <mergeCell ref="SUT230:SUU230"/>
    <mergeCell ref="SVE230:SVF230"/>
    <mergeCell ref="SVP230:SVQ230"/>
    <mergeCell ref="SWA230:SWB230"/>
    <mergeCell ref="SWL230:SWM230"/>
    <mergeCell ref="SWW230:SWX230"/>
    <mergeCell ref="SXH230:SXI230"/>
    <mergeCell ref="SXS230:SXT230"/>
    <mergeCell ref="SYD230:SYE230"/>
    <mergeCell ref="SYO230:SYP230"/>
    <mergeCell ref="SYZ230:SZA230"/>
    <mergeCell ref="SZK230:SZL230"/>
    <mergeCell ref="SZV230:SZW230"/>
    <mergeCell ref="TAG230:TAH230"/>
    <mergeCell ref="TAR230:TAS230"/>
    <mergeCell ref="TBC230:TBD230"/>
    <mergeCell ref="TBN230:TBO230"/>
    <mergeCell ref="TBY230:TBZ230"/>
    <mergeCell ref="TCJ230:TCK230"/>
    <mergeCell ref="TCU230:TCV230"/>
    <mergeCell ref="TDF230:TDG230"/>
    <mergeCell ref="TDQ230:TDR230"/>
    <mergeCell ref="TEB230:TEC230"/>
    <mergeCell ref="TEM230:TEN230"/>
    <mergeCell ref="TEX230:TEY230"/>
    <mergeCell ref="TFI230:TFJ230"/>
    <mergeCell ref="TFT230:TFU230"/>
    <mergeCell ref="TGE230:TGF230"/>
    <mergeCell ref="TGP230:TGQ230"/>
    <mergeCell ref="THA230:THB230"/>
    <mergeCell ref="THL230:THM230"/>
    <mergeCell ref="THW230:THX230"/>
    <mergeCell ref="TIH230:TII230"/>
    <mergeCell ref="TIS230:TIT230"/>
    <mergeCell ref="TJD230:TJE230"/>
    <mergeCell ref="TJO230:TJP230"/>
    <mergeCell ref="TJZ230:TKA230"/>
    <mergeCell ref="TKK230:TKL230"/>
    <mergeCell ref="TKV230:TKW230"/>
    <mergeCell ref="TLG230:TLH230"/>
    <mergeCell ref="TLR230:TLS230"/>
    <mergeCell ref="TMC230:TMD230"/>
    <mergeCell ref="TMN230:TMO230"/>
    <mergeCell ref="TMY230:TMZ230"/>
    <mergeCell ref="TNJ230:TNK230"/>
    <mergeCell ref="TNU230:TNV230"/>
    <mergeCell ref="TOF230:TOG230"/>
    <mergeCell ref="TOQ230:TOR230"/>
    <mergeCell ref="TPB230:TPC230"/>
    <mergeCell ref="TPM230:TPN230"/>
    <mergeCell ref="TPX230:TPY230"/>
    <mergeCell ref="TQI230:TQJ230"/>
    <mergeCell ref="TQT230:TQU230"/>
    <mergeCell ref="TRE230:TRF230"/>
    <mergeCell ref="TRP230:TRQ230"/>
    <mergeCell ref="TSA230:TSB230"/>
    <mergeCell ref="TSL230:TSM230"/>
    <mergeCell ref="TSW230:TSX230"/>
    <mergeCell ref="TTH230:TTI230"/>
    <mergeCell ref="TTS230:TTT230"/>
    <mergeCell ref="TUD230:TUE230"/>
    <mergeCell ref="TUO230:TUP230"/>
    <mergeCell ref="TUZ230:TVA230"/>
    <mergeCell ref="TVK230:TVL230"/>
    <mergeCell ref="TVV230:TVW230"/>
    <mergeCell ref="TWG230:TWH230"/>
    <mergeCell ref="TWR230:TWS230"/>
    <mergeCell ref="TXC230:TXD230"/>
    <mergeCell ref="TXN230:TXO230"/>
    <mergeCell ref="TXY230:TXZ230"/>
    <mergeCell ref="TYJ230:TYK230"/>
    <mergeCell ref="TYU230:TYV230"/>
    <mergeCell ref="TZF230:TZG230"/>
    <mergeCell ref="TZQ230:TZR230"/>
    <mergeCell ref="UAB230:UAC230"/>
    <mergeCell ref="UAM230:UAN230"/>
    <mergeCell ref="UAX230:UAY230"/>
    <mergeCell ref="UBI230:UBJ230"/>
    <mergeCell ref="UBT230:UBU230"/>
    <mergeCell ref="UCE230:UCF230"/>
    <mergeCell ref="UCP230:UCQ230"/>
    <mergeCell ref="UDA230:UDB230"/>
    <mergeCell ref="UDL230:UDM230"/>
    <mergeCell ref="UDW230:UDX230"/>
    <mergeCell ref="UEH230:UEI230"/>
    <mergeCell ref="UES230:UET230"/>
    <mergeCell ref="UFD230:UFE230"/>
    <mergeCell ref="UFO230:UFP230"/>
    <mergeCell ref="UFZ230:UGA230"/>
    <mergeCell ref="UGK230:UGL230"/>
    <mergeCell ref="UGV230:UGW230"/>
    <mergeCell ref="UHG230:UHH230"/>
    <mergeCell ref="UHR230:UHS230"/>
    <mergeCell ref="UIC230:UID230"/>
    <mergeCell ref="UIN230:UIO230"/>
    <mergeCell ref="UIY230:UIZ230"/>
    <mergeCell ref="UJJ230:UJK230"/>
    <mergeCell ref="UJU230:UJV230"/>
    <mergeCell ref="UKF230:UKG230"/>
    <mergeCell ref="UKQ230:UKR230"/>
    <mergeCell ref="ULB230:ULC230"/>
    <mergeCell ref="ULM230:ULN230"/>
    <mergeCell ref="ULX230:ULY230"/>
    <mergeCell ref="UMI230:UMJ230"/>
    <mergeCell ref="UMT230:UMU230"/>
    <mergeCell ref="UNE230:UNF230"/>
    <mergeCell ref="UNP230:UNQ230"/>
    <mergeCell ref="UOA230:UOB230"/>
    <mergeCell ref="UOL230:UOM230"/>
    <mergeCell ref="UOW230:UOX230"/>
    <mergeCell ref="UPH230:UPI230"/>
    <mergeCell ref="UPS230:UPT230"/>
    <mergeCell ref="UQD230:UQE230"/>
    <mergeCell ref="UQO230:UQP230"/>
    <mergeCell ref="UQZ230:URA230"/>
    <mergeCell ref="URK230:URL230"/>
    <mergeCell ref="URV230:URW230"/>
    <mergeCell ref="USG230:USH230"/>
    <mergeCell ref="USR230:USS230"/>
    <mergeCell ref="UTC230:UTD230"/>
    <mergeCell ref="UTN230:UTO230"/>
    <mergeCell ref="UTY230:UTZ230"/>
    <mergeCell ref="UUJ230:UUK230"/>
    <mergeCell ref="UUU230:UUV230"/>
    <mergeCell ref="UVF230:UVG230"/>
    <mergeCell ref="UVQ230:UVR230"/>
    <mergeCell ref="UWB230:UWC230"/>
    <mergeCell ref="UWM230:UWN230"/>
    <mergeCell ref="UWX230:UWY230"/>
    <mergeCell ref="UXI230:UXJ230"/>
    <mergeCell ref="UXT230:UXU230"/>
    <mergeCell ref="UYE230:UYF230"/>
    <mergeCell ref="UYP230:UYQ230"/>
    <mergeCell ref="UZA230:UZB230"/>
    <mergeCell ref="UZL230:UZM230"/>
    <mergeCell ref="UZW230:UZX230"/>
    <mergeCell ref="VAH230:VAI230"/>
    <mergeCell ref="VAS230:VAT230"/>
    <mergeCell ref="VBD230:VBE230"/>
    <mergeCell ref="VBO230:VBP230"/>
    <mergeCell ref="VBZ230:VCA230"/>
    <mergeCell ref="VCK230:VCL230"/>
    <mergeCell ref="VCV230:VCW230"/>
    <mergeCell ref="VDG230:VDH230"/>
    <mergeCell ref="VDR230:VDS230"/>
    <mergeCell ref="VEC230:VED230"/>
    <mergeCell ref="VEN230:VEO230"/>
    <mergeCell ref="VEY230:VEZ230"/>
    <mergeCell ref="VFJ230:VFK230"/>
    <mergeCell ref="VFU230:VFV230"/>
    <mergeCell ref="VGF230:VGG230"/>
    <mergeCell ref="VGQ230:VGR230"/>
    <mergeCell ref="VHB230:VHC230"/>
    <mergeCell ref="VHM230:VHN230"/>
    <mergeCell ref="VHX230:VHY230"/>
    <mergeCell ref="VII230:VIJ230"/>
    <mergeCell ref="VIT230:VIU230"/>
    <mergeCell ref="VJE230:VJF230"/>
    <mergeCell ref="VJP230:VJQ230"/>
    <mergeCell ref="VKA230:VKB230"/>
    <mergeCell ref="VKL230:VKM230"/>
    <mergeCell ref="VKW230:VKX230"/>
    <mergeCell ref="VLH230:VLI230"/>
    <mergeCell ref="VLS230:VLT230"/>
    <mergeCell ref="VMD230:VME230"/>
    <mergeCell ref="VMO230:VMP230"/>
    <mergeCell ref="VMZ230:VNA230"/>
    <mergeCell ref="VNK230:VNL230"/>
    <mergeCell ref="VNV230:VNW230"/>
    <mergeCell ref="VOG230:VOH230"/>
    <mergeCell ref="VOR230:VOS230"/>
    <mergeCell ref="VPC230:VPD230"/>
    <mergeCell ref="VPN230:VPO230"/>
    <mergeCell ref="VPY230:VPZ230"/>
    <mergeCell ref="VQJ230:VQK230"/>
    <mergeCell ref="VQU230:VQV230"/>
    <mergeCell ref="VRF230:VRG230"/>
    <mergeCell ref="VRQ230:VRR230"/>
    <mergeCell ref="VSB230:VSC230"/>
    <mergeCell ref="VSM230:VSN230"/>
    <mergeCell ref="VSX230:VSY230"/>
    <mergeCell ref="VTI230:VTJ230"/>
    <mergeCell ref="VTT230:VTU230"/>
    <mergeCell ref="VUE230:VUF230"/>
    <mergeCell ref="VUP230:VUQ230"/>
    <mergeCell ref="VVA230:VVB230"/>
    <mergeCell ref="VVL230:VVM230"/>
    <mergeCell ref="VVW230:VVX230"/>
    <mergeCell ref="VWH230:VWI230"/>
    <mergeCell ref="VWS230:VWT230"/>
    <mergeCell ref="VXD230:VXE230"/>
    <mergeCell ref="VXO230:VXP230"/>
    <mergeCell ref="VXZ230:VYA230"/>
    <mergeCell ref="VYK230:VYL230"/>
    <mergeCell ref="VYV230:VYW230"/>
    <mergeCell ref="VZG230:VZH230"/>
    <mergeCell ref="VZR230:VZS230"/>
    <mergeCell ref="WAC230:WAD230"/>
    <mergeCell ref="WAN230:WAO230"/>
    <mergeCell ref="WAY230:WAZ230"/>
    <mergeCell ref="WBJ230:WBK230"/>
    <mergeCell ref="WBU230:WBV230"/>
    <mergeCell ref="WCF230:WCG230"/>
    <mergeCell ref="WCQ230:WCR230"/>
    <mergeCell ref="WDB230:WDC230"/>
    <mergeCell ref="WDM230:WDN230"/>
    <mergeCell ref="WDX230:WDY230"/>
    <mergeCell ref="WEI230:WEJ230"/>
    <mergeCell ref="WET230:WEU230"/>
    <mergeCell ref="WFE230:WFF230"/>
    <mergeCell ref="WFP230:WFQ230"/>
    <mergeCell ref="WGA230:WGB230"/>
    <mergeCell ref="WGL230:WGM230"/>
    <mergeCell ref="WGW230:WGX230"/>
    <mergeCell ref="WHH230:WHI230"/>
    <mergeCell ref="WHS230:WHT230"/>
    <mergeCell ref="WID230:WIE230"/>
    <mergeCell ref="WIO230:WIP230"/>
    <mergeCell ref="WIZ230:WJA230"/>
    <mergeCell ref="WJK230:WJL230"/>
    <mergeCell ref="WJV230:WJW230"/>
    <mergeCell ref="WKG230:WKH230"/>
    <mergeCell ref="WKR230:WKS230"/>
    <mergeCell ref="WLC230:WLD230"/>
    <mergeCell ref="WLN230:WLO230"/>
    <mergeCell ref="WLY230:WLZ230"/>
    <mergeCell ref="WMJ230:WMK230"/>
    <mergeCell ref="WMU230:WMV230"/>
    <mergeCell ref="WNF230:WNG230"/>
    <mergeCell ref="WNQ230:WNR230"/>
    <mergeCell ref="WOB230:WOC230"/>
    <mergeCell ref="WOM230:WON230"/>
    <mergeCell ref="WOX230:WOY230"/>
    <mergeCell ref="WPI230:WPJ230"/>
    <mergeCell ref="WPT230:WPU230"/>
    <mergeCell ref="WQE230:WQF230"/>
    <mergeCell ref="WQP230:WQQ230"/>
    <mergeCell ref="WRA230:WRB230"/>
    <mergeCell ref="WRL230:WRM230"/>
    <mergeCell ref="WRW230:WRX230"/>
    <mergeCell ref="WSH230:WSI230"/>
    <mergeCell ref="WSS230:WST230"/>
    <mergeCell ref="WTD230:WTE230"/>
    <mergeCell ref="WTO230:WTP230"/>
    <mergeCell ref="WTZ230:WUA230"/>
    <mergeCell ref="WUK230:WUL230"/>
    <mergeCell ref="WUV230:WUW230"/>
    <mergeCell ref="WVG230:WVH230"/>
    <mergeCell ref="WVR230:WVS230"/>
    <mergeCell ref="WWC230:WWD230"/>
    <mergeCell ref="WWN230:WWO230"/>
    <mergeCell ref="WWY230:WWZ230"/>
    <mergeCell ref="WXJ230:WXK230"/>
    <mergeCell ref="WXU230:WXV230"/>
    <mergeCell ref="WYF230:WYG230"/>
    <mergeCell ref="WYQ230:WYR230"/>
    <mergeCell ref="WZB230:WZC230"/>
    <mergeCell ref="WZM230:WZN230"/>
    <mergeCell ref="WZX230:WZY230"/>
    <mergeCell ref="XAI230:XAJ230"/>
    <mergeCell ref="XAT230:XAU230"/>
    <mergeCell ref="XBE230:XBF230"/>
    <mergeCell ref="XBP230:XBQ230"/>
    <mergeCell ref="XCA230:XCB230"/>
    <mergeCell ref="XCL230:XCM230"/>
    <mergeCell ref="XCW230:XCX230"/>
    <mergeCell ref="XDH230:XDI230"/>
    <mergeCell ref="XDS230:XDT230"/>
    <mergeCell ref="XED230:XEE230"/>
    <mergeCell ref="XEO230:XEP230"/>
    <mergeCell ref="XEZ230:XFA230"/>
    <mergeCell ref="L239:M239"/>
    <mergeCell ref="W239:X239"/>
    <mergeCell ref="AH239:AI239"/>
    <mergeCell ref="AS239:AT239"/>
    <mergeCell ref="BD239:BE239"/>
    <mergeCell ref="BO239:BP239"/>
    <mergeCell ref="BZ239:CA239"/>
    <mergeCell ref="CK239:CL239"/>
    <mergeCell ref="CV239:CW239"/>
    <mergeCell ref="DG239:DH239"/>
    <mergeCell ref="DR239:DS239"/>
    <mergeCell ref="EC239:ED239"/>
    <mergeCell ref="EN239:EO239"/>
    <mergeCell ref="EY239:EZ239"/>
    <mergeCell ref="FJ239:FK239"/>
    <mergeCell ref="FU239:FV239"/>
    <mergeCell ref="GF239:GG239"/>
    <mergeCell ref="GQ239:GR239"/>
    <mergeCell ref="HB239:HC239"/>
    <mergeCell ref="HM239:HN239"/>
    <mergeCell ref="HX239:HY239"/>
    <mergeCell ref="II239:IJ239"/>
    <mergeCell ref="IT239:IU239"/>
    <mergeCell ref="JE239:JF239"/>
    <mergeCell ref="JP239:JQ239"/>
    <mergeCell ref="LS239:LT239"/>
    <mergeCell ref="MD239:ME239"/>
    <mergeCell ref="MO239:MP239"/>
    <mergeCell ref="MZ239:NA239"/>
    <mergeCell ref="NK239:NL239"/>
    <mergeCell ref="QU239:QV239"/>
    <mergeCell ref="RF239:RG239"/>
    <mergeCell ref="RQ239:RR239"/>
    <mergeCell ref="SB239:SC239"/>
    <mergeCell ref="SM239:SN239"/>
    <mergeCell ref="SX239:SY239"/>
    <mergeCell ref="TI239:TJ239"/>
    <mergeCell ref="TT239:TU239"/>
    <mergeCell ref="UE239:UF239"/>
    <mergeCell ref="UP239:UQ239"/>
    <mergeCell ref="VA239:VB239"/>
    <mergeCell ref="VL239:VM239"/>
    <mergeCell ref="NV239:NW239"/>
    <mergeCell ref="OG239:OH239"/>
    <mergeCell ref="OR239:OS239"/>
    <mergeCell ref="PC239:PD239"/>
    <mergeCell ref="PN239:PO239"/>
    <mergeCell ref="PY239:PZ239"/>
    <mergeCell ref="QJ239:QK239"/>
    <mergeCell ref="VW239:VX239"/>
    <mergeCell ref="WH239:WI239"/>
    <mergeCell ref="WS239:WT239"/>
    <mergeCell ref="XD239:XE239"/>
    <mergeCell ref="XO239:XP239"/>
    <mergeCell ref="XZ239:YA239"/>
    <mergeCell ref="YK239:YL239"/>
    <mergeCell ref="YV239:YW239"/>
    <mergeCell ref="ZG239:ZH239"/>
    <mergeCell ref="ZR239:ZS239"/>
    <mergeCell ref="AAC239:AAD239"/>
    <mergeCell ref="AAN239:AAO239"/>
    <mergeCell ref="AAY239:AAZ239"/>
    <mergeCell ref="ABJ239:ABK239"/>
    <mergeCell ref="ABU239:ABV239"/>
    <mergeCell ref="ACF239:ACG239"/>
    <mergeCell ref="ACQ239:ACR239"/>
    <mergeCell ref="ADB239:ADC239"/>
    <mergeCell ref="ADM239:ADN239"/>
    <mergeCell ref="ADX239:ADY239"/>
    <mergeCell ref="AEI239:AEJ239"/>
    <mergeCell ref="AET239:AEU239"/>
    <mergeCell ref="AFE239:AFF239"/>
    <mergeCell ref="AFP239:AFQ239"/>
    <mergeCell ref="AGA239:AGB239"/>
    <mergeCell ref="AGL239:AGM239"/>
    <mergeCell ref="AGW239:AGX239"/>
    <mergeCell ref="AHH239:AHI239"/>
    <mergeCell ref="AHS239:AHT239"/>
    <mergeCell ref="AID239:AIE239"/>
    <mergeCell ref="AIO239:AIP239"/>
    <mergeCell ref="AIZ239:AJA239"/>
    <mergeCell ref="AJK239:AJL239"/>
    <mergeCell ref="AJV239:AJW239"/>
    <mergeCell ref="AKG239:AKH239"/>
    <mergeCell ref="AKR239:AKS239"/>
    <mergeCell ref="ALC239:ALD239"/>
    <mergeCell ref="ALN239:ALO239"/>
    <mergeCell ref="ALY239:ALZ239"/>
    <mergeCell ref="AMJ239:AMK239"/>
    <mergeCell ref="AMU239:AMV239"/>
    <mergeCell ref="ANF239:ANG239"/>
    <mergeCell ref="ANQ239:ANR239"/>
    <mergeCell ref="AOB239:AOC239"/>
    <mergeCell ref="AOM239:AON239"/>
    <mergeCell ref="AOX239:AOY239"/>
    <mergeCell ref="API239:APJ239"/>
    <mergeCell ref="APT239:APU239"/>
    <mergeCell ref="AQE239:AQF239"/>
    <mergeCell ref="AQP239:AQQ239"/>
    <mergeCell ref="ARA239:ARB239"/>
    <mergeCell ref="ARL239:ARM239"/>
    <mergeCell ref="ARW239:ARX239"/>
    <mergeCell ref="ASH239:ASI239"/>
    <mergeCell ref="ASS239:AST239"/>
    <mergeCell ref="ATD239:ATE239"/>
    <mergeCell ref="ATO239:ATP239"/>
    <mergeCell ref="ATZ239:AUA239"/>
    <mergeCell ref="AUK239:AUL239"/>
    <mergeCell ref="AUV239:AUW239"/>
    <mergeCell ref="AVG239:AVH239"/>
    <mergeCell ref="AVR239:AVS239"/>
    <mergeCell ref="AWC239:AWD239"/>
    <mergeCell ref="AWN239:AWO239"/>
    <mergeCell ref="AWY239:AWZ239"/>
    <mergeCell ref="AXJ239:AXK239"/>
    <mergeCell ref="AXU239:AXV239"/>
    <mergeCell ref="AYF239:AYG239"/>
    <mergeCell ref="AYQ239:AYR239"/>
    <mergeCell ref="AZB239:AZC239"/>
    <mergeCell ref="AZM239:AZN239"/>
    <mergeCell ref="AZX239:AZY239"/>
    <mergeCell ref="BAI239:BAJ239"/>
    <mergeCell ref="BAT239:BAU239"/>
    <mergeCell ref="BBE239:BBF239"/>
    <mergeCell ref="BBP239:BBQ239"/>
    <mergeCell ref="BCA239:BCB239"/>
    <mergeCell ref="BCL239:BCM239"/>
    <mergeCell ref="BCW239:BCX239"/>
    <mergeCell ref="BDH239:BDI239"/>
    <mergeCell ref="BDS239:BDT239"/>
    <mergeCell ref="BED239:BEE239"/>
    <mergeCell ref="BEO239:BEP239"/>
    <mergeCell ref="BEZ239:BFA239"/>
    <mergeCell ref="BFK239:BFL239"/>
    <mergeCell ref="BFV239:BFW239"/>
    <mergeCell ref="BGG239:BGH239"/>
    <mergeCell ref="BGR239:BGS239"/>
    <mergeCell ref="BHC239:BHD239"/>
    <mergeCell ref="BHN239:BHO239"/>
    <mergeCell ref="BHY239:BHZ239"/>
    <mergeCell ref="BIJ239:BIK239"/>
    <mergeCell ref="BIU239:BIV239"/>
    <mergeCell ref="BJF239:BJG239"/>
    <mergeCell ref="BJQ239:BJR239"/>
    <mergeCell ref="BKB239:BKC239"/>
    <mergeCell ref="BKM239:BKN239"/>
    <mergeCell ref="BKX239:BKY239"/>
    <mergeCell ref="BLI239:BLJ239"/>
    <mergeCell ref="BLT239:BLU239"/>
    <mergeCell ref="BME239:BMF239"/>
    <mergeCell ref="BMP239:BMQ239"/>
    <mergeCell ref="BNA239:BNB239"/>
    <mergeCell ref="BNL239:BNM239"/>
    <mergeCell ref="BNW239:BNX239"/>
    <mergeCell ref="BOH239:BOI239"/>
    <mergeCell ref="BOS239:BOT239"/>
    <mergeCell ref="BPD239:BPE239"/>
    <mergeCell ref="BPO239:BPP239"/>
    <mergeCell ref="BPZ239:BQA239"/>
    <mergeCell ref="BQK239:BQL239"/>
    <mergeCell ref="BQV239:BQW239"/>
    <mergeCell ref="BRG239:BRH239"/>
    <mergeCell ref="BRR239:BRS239"/>
    <mergeCell ref="BSC239:BSD239"/>
    <mergeCell ref="BSN239:BSO239"/>
    <mergeCell ref="BSY239:BSZ239"/>
    <mergeCell ref="BTJ239:BTK239"/>
    <mergeCell ref="BTU239:BTV239"/>
    <mergeCell ref="BUF239:BUG239"/>
    <mergeCell ref="BUQ239:BUR239"/>
    <mergeCell ref="BVB239:BVC239"/>
    <mergeCell ref="BVM239:BVN239"/>
    <mergeCell ref="BVX239:BVY239"/>
    <mergeCell ref="BWI239:BWJ239"/>
    <mergeCell ref="BWT239:BWU239"/>
    <mergeCell ref="BXE239:BXF239"/>
    <mergeCell ref="BXP239:BXQ239"/>
    <mergeCell ref="BYA239:BYB239"/>
    <mergeCell ref="BYL239:BYM239"/>
    <mergeCell ref="BYW239:BYX239"/>
    <mergeCell ref="BZH239:BZI239"/>
    <mergeCell ref="BZS239:BZT239"/>
    <mergeCell ref="CAD239:CAE239"/>
    <mergeCell ref="CAO239:CAP239"/>
    <mergeCell ref="CAZ239:CBA239"/>
    <mergeCell ref="CBK239:CBL239"/>
    <mergeCell ref="CBV239:CBW239"/>
    <mergeCell ref="CCG239:CCH239"/>
    <mergeCell ref="CCR239:CCS239"/>
    <mergeCell ref="CDC239:CDD239"/>
    <mergeCell ref="CDN239:CDO239"/>
    <mergeCell ref="CDY239:CDZ239"/>
    <mergeCell ref="CEJ239:CEK239"/>
    <mergeCell ref="CEU239:CEV239"/>
    <mergeCell ref="CFF239:CFG239"/>
    <mergeCell ref="CFQ239:CFR239"/>
    <mergeCell ref="CGB239:CGC239"/>
    <mergeCell ref="CGM239:CGN239"/>
    <mergeCell ref="CGX239:CGY239"/>
    <mergeCell ref="CHI239:CHJ239"/>
    <mergeCell ref="CHT239:CHU239"/>
    <mergeCell ref="CIE239:CIF239"/>
    <mergeCell ref="CIP239:CIQ239"/>
    <mergeCell ref="CJA239:CJB239"/>
    <mergeCell ref="CJL239:CJM239"/>
    <mergeCell ref="CJW239:CJX239"/>
    <mergeCell ref="CKH239:CKI239"/>
    <mergeCell ref="CKS239:CKT239"/>
    <mergeCell ref="CLD239:CLE239"/>
    <mergeCell ref="CLO239:CLP239"/>
    <mergeCell ref="CLZ239:CMA239"/>
    <mergeCell ref="CMK239:CML239"/>
    <mergeCell ref="CMV239:CMW239"/>
    <mergeCell ref="CNG239:CNH239"/>
    <mergeCell ref="CNR239:CNS239"/>
    <mergeCell ref="COC239:COD239"/>
    <mergeCell ref="CON239:COO239"/>
    <mergeCell ref="COY239:COZ239"/>
    <mergeCell ref="CPJ239:CPK239"/>
    <mergeCell ref="CPU239:CPV239"/>
    <mergeCell ref="CQF239:CQG239"/>
    <mergeCell ref="CQQ239:CQR239"/>
    <mergeCell ref="CRB239:CRC239"/>
    <mergeCell ref="CRM239:CRN239"/>
    <mergeCell ref="CRX239:CRY239"/>
    <mergeCell ref="CSI239:CSJ239"/>
    <mergeCell ref="CST239:CSU239"/>
    <mergeCell ref="CTE239:CTF239"/>
    <mergeCell ref="CTP239:CTQ239"/>
    <mergeCell ref="CUA239:CUB239"/>
    <mergeCell ref="CUL239:CUM239"/>
    <mergeCell ref="CUW239:CUX239"/>
    <mergeCell ref="CVH239:CVI239"/>
    <mergeCell ref="CVS239:CVT239"/>
    <mergeCell ref="CWD239:CWE239"/>
    <mergeCell ref="CWO239:CWP239"/>
    <mergeCell ref="CWZ239:CXA239"/>
    <mergeCell ref="CXK239:CXL239"/>
    <mergeCell ref="CXV239:CXW239"/>
    <mergeCell ref="CYG239:CYH239"/>
    <mergeCell ref="CYR239:CYS239"/>
    <mergeCell ref="CZC239:CZD239"/>
    <mergeCell ref="CZN239:CZO239"/>
    <mergeCell ref="CZY239:CZZ239"/>
    <mergeCell ref="DAJ239:DAK239"/>
    <mergeCell ref="DAU239:DAV239"/>
    <mergeCell ref="DBF239:DBG239"/>
    <mergeCell ref="DBQ239:DBR239"/>
    <mergeCell ref="DCB239:DCC239"/>
    <mergeCell ref="DCM239:DCN239"/>
    <mergeCell ref="DCX239:DCY239"/>
    <mergeCell ref="DDI239:DDJ239"/>
    <mergeCell ref="DDT239:DDU239"/>
    <mergeCell ref="DEE239:DEF239"/>
    <mergeCell ref="DEP239:DEQ239"/>
    <mergeCell ref="DFA239:DFB239"/>
    <mergeCell ref="DFL239:DFM239"/>
    <mergeCell ref="DFW239:DFX239"/>
    <mergeCell ref="DGH239:DGI239"/>
    <mergeCell ref="DGS239:DGT239"/>
    <mergeCell ref="DHD239:DHE239"/>
    <mergeCell ref="DHO239:DHP239"/>
    <mergeCell ref="DHZ239:DIA239"/>
    <mergeCell ref="DIK239:DIL239"/>
    <mergeCell ref="DIV239:DIW239"/>
    <mergeCell ref="DJG239:DJH239"/>
    <mergeCell ref="DJR239:DJS239"/>
    <mergeCell ref="DKC239:DKD239"/>
    <mergeCell ref="DKN239:DKO239"/>
    <mergeCell ref="DKY239:DKZ239"/>
    <mergeCell ref="DLJ239:DLK239"/>
    <mergeCell ref="DLU239:DLV239"/>
    <mergeCell ref="DMF239:DMG239"/>
    <mergeCell ref="DMQ239:DMR239"/>
    <mergeCell ref="DNB239:DNC239"/>
    <mergeCell ref="DNM239:DNN239"/>
    <mergeCell ref="DNX239:DNY239"/>
    <mergeCell ref="DOI239:DOJ239"/>
    <mergeCell ref="DOT239:DOU239"/>
    <mergeCell ref="DPE239:DPF239"/>
    <mergeCell ref="DPP239:DPQ239"/>
    <mergeCell ref="DQA239:DQB239"/>
    <mergeCell ref="DQL239:DQM239"/>
    <mergeCell ref="DQW239:DQX239"/>
    <mergeCell ref="DRH239:DRI239"/>
    <mergeCell ref="DRS239:DRT239"/>
    <mergeCell ref="DSD239:DSE239"/>
    <mergeCell ref="DSO239:DSP239"/>
    <mergeCell ref="DSZ239:DTA239"/>
    <mergeCell ref="DTK239:DTL239"/>
    <mergeCell ref="DTV239:DTW239"/>
    <mergeCell ref="DUG239:DUH239"/>
    <mergeCell ref="DUR239:DUS239"/>
    <mergeCell ref="DVC239:DVD239"/>
    <mergeCell ref="DVN239:DVO239"/>
    <mergeCell ref="DVY239:DVZ239"/>
    <mergeCell ref="DWJ239:DWK239"/>
    <mergeCell ref="DWU239:DWV239"/>
    <mergeCell ref="DXF239:DXG239"/>
    <mergeCell ref="DXQ239:DXR239"/>
    <mergeCell ref="DYB239:DYC239"/>
    <mergeCell ref="DYM239:DYN239"/>
    <mergeCell ref="DYX239:DYY239"/>
    <mergeCell ref="DZI239:DZJ239"/>
    <mergeCell ref="DZT239:DZU239"/>
    <mergeCell ref="EAE239:EAF239"/>
    <mergeCell ref="EAP239:EAQ239"/>
    <mergeCell ref="EBA239:EBB239"/>
    <mergeCell ref="EBL239:EBM239"/>
    <mergeCell ref="EBW239:EBX239"/>
    <mergeCell ref="ECH239:ECI239"/>
    <mergeCell ref="ECS239:ECT239"/>
    <mergeCell ref="EDD239:EDE239"/>
    <mergeCell ref="EDO239:EDP239"/>
    <mergeCell ref="EDZ239:EEA239"/>
    <mergeCell ref="EEK239:EEL239"/>
    <mergeCell ref="EEV239:EEW239"/>
    <mergeCell ref="EFG239:EFH239"/>
    <mergeCell ref="EFR239:EFS239"/>
    <mergeCell ref="EGC239:EGD239"/>
    <mergeCell ref="EGN239:EGO239"/>
    <mergeCell ref="EGY239:EGZ239"/>
    <mergeCell ref="EHJ239:EHK239"/>
    <mergeCell ref="EHU239:EHV239"/>
    <mergeCell ref="EIF239:EIG239"/>
    <mergeCell ref="EIQ239:EIR239"/>
    <mergeCell ref="EJB239:EJC239"/>
    <mergeCell ref="EJM239:EJN239"/>
    <mergeCell ref="EJX239:EJY239"/>
    <mergeCell ref="EKI239:EKJ239"/>
    <mergeCell ref="EKT239:EKU239"/>
    <mergeCell ref="ELE239:ELF239"/>
    <mergeCell ref="ELP239:ELQ239"/>
    <mergeCell ref="EMA239:EMB239"/>
    <mergeCell ref="EML239:EMM239"/>
    <mergeCell ref="EMW239:EMX239"/>
    <mergeCell ref="ENH239:ENI239"/>
    <mergeCell ref="ENS239:ENT239"/>
    <mergeCell ref="EOD239:EOE239"/>
    <mergeCell ref="EOO239:EOP239"/>
    <mergeCell ref="EOZ239:EPA239"/>
    <mergeCell ref="EPK239:EPL239"/>
    <mergeCell ref="EPV239:EPW239"/>
    <mergeCell ref="EQG239:EQH239"/>
    <mergeCell ref="EQR239:EQS239"/>
    <mergeCell ref="ERC239:ERD239"/>
    <mergeCell ref="ERN239:ERO239"/>
    <mergeCell ref="ERY239:ERZ239"/>
    <mergeCell ref="ESJ239:ESK239"/>
    <mergeCell ref="ESU239:ESV239"/>
    <mergeCell ref="ETF239:ETG239"/>
    <mergeCell ref="ETQ239:ETR239"/>
    <mergeCell ref="EUB239:EUC239"/>
    <mergeCell ref="EUM239:EUN239"/>
    <mergeCell ref="EUX239:EUY239"/>
    <mergeCell ref="EVI239:EVJ239"/>
    <mergeCell ref="EVT239:EVU239"/>
    <mergeCell ref="EWE239:EWF239"/>
    <mergeCell ref="EWP239:EWQ239"/>
    <mergeCell ref="EXA239:EXB239"/>
    <mergeCell ref="EXL239:EXM239"/>
    <mergeCell ref="EXW239:EXX239"/>
    <mergeCell ref="EYH239:EYI239"/>
    <mergeCell ref="EYS239:EYT239"/>
    <mergeCell ref="EZD239:EZE239"/>
    <mergeCell ref="EZO239:EZP239"/>
    <mergeCell ref="EZZ239:FAA239"/>
    <mergeCell ref="FAK239:FAL239"/>
    <mergeCell ref="FAV239:FAW239"/>
    <mergeCell ref="FBG239:FBH239"/>
    <mergeCell ref="FBR239:FBS239"/>
    <mergeCell ref="FCC239:FCD239"/>
    <mergeCell ref="FCN239:FCO239"/>
    <mergeCell ref="FCY239:FCZ239"/>
    <mergeCell ref="FDJ239:FDK239"/>
    <mergeCell ref="FDU239:FDV239"/>
    <mergeCell ref="FEF239:FEG239"/>
    <mergeCell ref="FEQ239:FER239"/>
    <mergeCell ref="FFB239:FFC239"/>
    <mergeCell ref="FFM239:FFN239"/>
    <mergeCell ref="FFX239:FFY239"/>
    <mergeCell ref="FGI239:FGJ239"/>
    <mergeCell ref="FGT239:FGU239"/>
    <mergeCell ref="FHE239:FHF239"/>
    <mergeCell ref="FHP239:FHQ239"/>
    <mergeCell ref="FIA239:FIB239"/>
    <mergeCell ref="FIL239:FIM239"/>
    <mergeCell ref="FIW239:FIX239"/>
    <mergeCell ref="FJH239:FJI239"/>
    <mergeCell ref="FJS239:FJT239"/>
    <mergeCell ref="FKD239:FKE239"/>
    <mergeCell ref="FKO239:FKP239"/>
    <mergeCell ref="FKZ239:FLA239"/>
    <mergeCell ref="FLK239:FLL239"/>
    <mergeCell ref="FLV239:FLW239"/>
    <mergeCell ref="FMG239:FMH239"/>
    <mergeCell ref="FMR239:FMS239"/>
    <mergeCell ref="FNC239:FND239"/>
    <mergeCell ref="FNN239:FNO239"/>
    <mergeCell ref="FNY239:FNZ239"/>
    <mergeCell ref="FOJ239:FOK239"/>
    <mergeCell ref="FOU239:FOV239"/>
    <mergeCell ref="FPF239:FPG239"/>
    <mergeCell ref="FPQ239:FPR239"/>
    <mergeCell ref="FQB239:FQC239"/>
    <mergeCell ref="FQM239:FQN239"/>
    <mergeCell ref="FQX239:FQY239"/>
    <mergeCell ref="FRI239:FRJ239"/>
    <mergeCell ref="FRT239:FRU239"/>
    <mergeCell ref="FSE239:FSF239"/>
    <mergeCell ref="FSP239:FSQ239"/>
    <mergeCell ref="FTA239:FTB239"/>
    <mergeCell ref="FTL239:FTM239"/>
    <mergeCell ref="FTW239:FTX239"/>
    <mergeCell ref="FUH239:FUI239"/>
    <mergeCell ref="FUS239:FUT239"/>
    <mergeCell ref="FVD239:FVE239"/>
    <mergeCell ref="FVO239:FVP239"/>
    <mergeCell ref="FVZ239:FWA239"/>
    <mergeCell ref="FWK239:FWL239"/>
    <mergeCell ref="FWV239:FWW239"/>
    <mergeCell ref="FXG239:FXH239"/>
    <mergeCell ref="FXR239:FXS239"/>
    <mergeCell ref="FYC239:FYD239"/>
    <mergeCell ref="FYN239:FYO239"/>
    <mergeCell ref="FYY239:FYZ239"/>
    <mergeCell ref="FZJ239:FZK239"/>
    <mergeCell ref="FZU239:FZV239"/>
    <mergeCell ref="GAF239:GAG239"/>
    <mergeCell ref="GAQ239:GAR239"/>
    <mergeCell ref="GBB239:GBC239"/>
    <mergeCell ref="GBM239:GBN239"/>
    <mergeCell ref="GBX239:GBY239"/>
    <mergeCell ref="GCI239:GCJ239"/>
    <mergeCell ref="GCT239:GCU239"/>
    <mergeCell ref="GDE239:GDF239"/>
    <mergeCell ref="GDP239:GDQ239"/>
    <mergeCell ref="GEA239:GEB239"/>
    <mergeCell ref="GEL239:GEM239"/>
    <mergeCell ref="GEW239:GEX239"/>
    <mergeCell ref="GFH239:GFI239"/>
    <mergeCell ref="GFS239:GFT239"/>
    <mergeCell ref="GGD239:GGE239"/>
    <mergeCell ref="GGO239:GGP239"/>
    <mergeCell ref="GGZ239:GHA239"/>
    <mergeCell ref="GHK239:GHL239"/>
    <mergeCell ref="GHV239:GHW239"/>
    <mergeCell ref="GIG239:GIH239"/>
    <mergeCell ref="GIR239:GIS239"/>
    <mergeCell ref="GJC239:GJD239"/>
    <mergeCell ref="GJN239:GJO239"/>
    <mergeCell ref="GJY239:GJZ239"/>
    <mergeCell ref="GKJ239:GKK239"/>
    <mergeCell ref="GKU239:GKV239"/>
    <mergeCell ref="GLF239:GLG239"/>
    <mergeCell ref="GLQ239:GLR239"/>
    <mergeCell ref="GMB239:GMC239"/>
    <mergeCell ref="GMM239:GMN239"/>
    <mergeCell ref="GMX239:GMY239"/>
    <mergeCell ref="GNI239:GNJ239"/>
    <mergeCell ref="GNT239:GNU239"/>
    <mergeCell ref="GOE239:GOF239"/>
    <mergeCell ref="GOP239:GOQ239"/>
    <mergeCell ref="GPA239:GPB239"/>
    <mergeCell ref="GPL239:GPM239"/>
    <mergeCell ref="GPW239:GPX239"/>
    <mergeCell ref="GQH239:GQI239"/>
    <mergeCell ref="GQS239:GQT239"/>
    <mergeCell ref="GRD239:GRE239"/>
    <mergeCell ref="GRO239:GRP239"/>
    <mergeCell ref="GRZ239:GSA239"/>
    <mergeCell ref="GSK239:GSL239"/>
    <mergeCell ref="GSV239:GSW239"/>
    <mergeCell ref="GTG239:GTH239"/>
    <mergeCell ref="GTR239:GTS239"/>
    <mergeCell ref="GUC239:GUD239"/>
    <mergeCell ref="GUN239:GUO239"/>
    <mergeCell ref="GUY239:GUZ239"/>
    <mergeCell ref="GVJ239:GVK239"/>
    <mergeCell ref="GVU239:GVV239"/>
    <mergeCell ref="GWF239:GWG239"/>
    <mergeCell ref="GWQ239:GWR239"/>
    <mergeCell ref="GXB239:GXC239"/>
    <mergeCell ref="GXM239:GXN239"/>
    <mergeCell ref="GXX239:GXY239"/>
    <mergeCell ref="GYI239:GYJ239"/>
    <mergeCell ref="GYT239:GYU239"/>
    <mergeCell ref="GZE239:GZF239"/>
    <mergeCell ref="GZP239:GZQ239"/>
    <mergeCell ref="HAA239:HAB239"/>
    <mergeCell ref="HAL239:HAM239"/>
    <mergeCell ref="HAW239:HAX239"/>
    <mergeCell ref="HBH239:HBI239"/>
    <mergeCell ref="HBS239:HBT239"/>
    <mergeCell ref="HCD239:HCE239"/>
    <mergeCell ref="HCO239:HCP239"/>
    <mergeCell ref="HCZ239:HDA239"/>
    <mergeCell ref="HDK239:HDL239"/>
    <mergeCell ref="HDV239:HDW239"/>
    <mergeCell ref="HEG239:HEH239"/>
    <mergeCell ref="HER239:HES239"/>
    <mergeCell ref="HFC239:HFD239"/>
    <mergeCell ref="HFN239:HFO239"/>
    <mergeCell ref="HFY239:HFZ239"/>
    <mergeCell ref="HGJ239:HGK239"/>
    <mergeCell ref="HGU239:HGV239"/>
    <mergeCell ref="HHF239:HHG239"/>
    <mergeCell ref="HHQ239:HHR239"/>
    <mergeCell ref="HIB239:HIC239"/>
    <mergeCell ref="HIM239:HIN239"/>
    <mergeCell ref="HIX239:HIY239"/>
    <mergeCell ref="HJI239:HJJ239"/>
    <mergeCell ref="HJT239:HJU239"/>
    <mergeCell ref="HKE239:HKF239"/>
    <mergeCell ref="HKP239:HKQ239"/>
    <mergeCell ref="HLA239:HLB239"/>
    <mergeCell ref="HLL239:HLM239"/>
    <mergeCell ref="HLW239:HLX239"/>
    <mergeCell ref="HMH239:HMI239"/>
    <mergeCell ref="HMS239:HMT239"/>
    <mergeCell ref="HND239:HNE239"/>
    <mergeCell ref="HNO239:HNP239"/>
    <mergeCell ref="HNZ239:HOA239"/>
    <mergeCell ref="HOK239:HOL239"/>
    <mergeCell ref="HOV239:HOW239"/>
    <mergeCell ref="HPG239:HPH239"/>
    <mergeCell ref="HPR239:HPS239"/>
    <mergeCell ref="HQC239:HQD239"/>
    <mergeCell ref="HQN239:HQO239"/>
    <mergeCell ref="HQY239:HQZ239"/>
    <mergeCell ref="HRJ239:HRK239"/>
    <mergeCell ref="HRU239:HRV239"/>
    <mergeCell ref="HSF239:HSG239"/>
    <mergeCell ref="HSQ239:HSR239"/>
    <mergeCell ref="HTB239:HTC239"/>
    <mergeCell ref="HTM239:HTN239"/>
    <mergeCell ref="HTX239:HTY239"/>
    <mergeCell ref="HUI239:HUJ239"/>
    <mergeCell ref="HUT239:HUU239"/>
    <mergeCell ref="HVE239:HVF239"/>
    <mergeCell ref="HVP239:HVQ239"/>
    <mergeCell ref="HWA239:HWB239"/>
    <mergeCell ref="HWL239:HWM239"/>
    <mergeCell ref="HWW239:HWX239"/>
    <mergeCell ref="HXH239:HXI239"/>
    <mergeCell ref="HXS239:HXT239"/>
    <mergeCell ref="HYD239:HYE239"/>
    <mergeCell ref="HYO239:HYP239"/>
    <mergeCell ref="HYZ239:HZA239"/>
    <mergeCell ref="HZK239:HZL239"/>
    <mergeCell ref="HZV239:HZW239"/>
    <mergeCell ref="IAG239:IAH239"/>
    <mergeCell ref="IAR239:IAS239"/>
    <mergeCell ref="IBC239:IBD239"/>
    <mergeCell ref="IBN239:IBO239"/>
    <mergeCell ref="IBY239:IBZ239"/>
    <mergeCell ref="ICJ239:ICK239"/>
    <mergeCell ref="ICU239:ICV239"/>
    <mergeCell ref="IDF239:IDG239"/>
    <mergeCell ref="IDQ239:IDR239"/>
    <mergeCell ref="IEB239:IEC239"/>
    <mergeCell ref="IEM239:IEN239"/>
    <mergeCell ref="IEX239:IEY239"/>
    <mergeCell ref="IFI239:IFJ239"/>
    <mergeCell ref="IFT239:IFU239"/>
    <mergeCell ref="IGE239:IGF239"/>
    <mergeCell ref="IGP239:IGQ239"/>
    <mergeCell ref="IHA239:IHB239"/>
    <mergeCell ref="IHL239:IHM239"/>
    <mergeCell ref="IHW239:IHX239"/>
    <mergeCell ref="IIH239:III239"/>
    <mergeCell ref="IIS239:IIT239"/>
    <mergeCell ref="IJD239:IJE239"/>
    <mergeCell ref="IJO239:IJP239"/>
    <mergeCell ref="IJZ239:IKA239"/>
    <mergeCell ref="IKK239:IKL239"/>
    <mergeCell ref="IKV239:IKW239"/>
    <mergeCell ref="ILG239:ILH239"/>
    <mergeCell ref="ILR239:ILS239"/>
    <mergeCell ref="IMC239:IMD239"/>
    <mergeCell ref="IMN239:IMO239"/>
    <mergeCell ref="IMY239:IMZ239"/>
    <mergeCell ref="INJ239:INK239"/>
    <mergeCell ref="INU239:INV239"/>
    <mergeCell ref="IOF239:IOG239"/>
    <mergeCell ref="IOQ239:IOR239"/>
    <mergeCell ref="IPB239:IPC239"/>
    <mergeCell ref="IPM239:IPN239"/>
    <mergeCell ref="IPX239:IPY239"/>
    <mergeCell ref="IQI239:IQJ239"/>
    <mergeCell ref="IQT239:IQU239"/>
    <mergeCell ref="IRE239:IRF239"/>
    <mergeCell ref="IRP239:IRQ239"/>
    <mergeCell ref="ISA239:ISB239"/>
    <mergeCell ref="ISL239:ISM239"/>
    <mergeCell ref="ISW239:ISX239"/>
    <mergeCell ref="ITH239:ITI239"/>
    <mergeCell ref="ITS239:ITT239"/>
    <mergeCell ref="IUD239:IUE239"/>
    <mergeCell ref="IUO239:IUP239"/>
    <mergeCell ref="IUZ239:IVA239"/>
    <mergeCell ref="IVK239:IVL239"/>
    <mergeCell ref="IVV239:IVW239"/>
    <mergeCell ref="IWG239:IWH239"/>
    <mergeCell ref="IWR239:IWS239"/>
    <mergeCell ref="IXC239:IXD239"/>
    <mergeCell ref="IXN239:IXO239"/>
    <mergeCell ref="IXY239:IXZ239"/>
    <mergeCell ref="IYJ239:IYK239"/>
    <mergeCell ref="IYU239:IYV239"/>
    <mergeCell ref="IZF239:IZG239"/>
    <mergeCell ref="IZQ239:IZR239"/>
    <mergeCell ref="JAB239:JAC239"/>
    <mergeCell ref="JAM239:JAN239"/>
    <mergeCell ref="JAX239:JAY239"/>
    <mergeCell ref="JBI239:JBJ239"/>
    <mergeCell ref="JBT239:JBU239"/>
    <mergeCell ref="JCE239:JCF239"/>
    <mergeCell ref="JCP239:JCQ239"/>
    <mergeCell ref="JDA239:JDB239"/>
    <mergeCell ref="JDL239:JDM239"/>
    <mergeCell ref="JDW239:JDX239"/>
    <mergeCell ref="JEH239:JEI239"/>
    <mergeCell ref="JES239:JET239"/>
    <mergeCell ref="JFD239:JFE239"/>
    <mergeCell ref="JFO239:JFP239"/>
    <mergeCell ref="JFZ239:JGA239"/>
    <mergeCell ref="JGK239:JGL239"/>
    <mergeCell ref="JGV239:JGW239"/>
    <mergeCell ref="JHG239:JHH239"/>
    <mergeCell ref="JHR239:JHS239"/>
    <mergeCell ref="JIC239:JID239"/>
    <mergeCell ref="JIN239:JIO239"/>
    <mergeCell ref="JIY239:JIZ239"/>
    <mergeCell ref="JJJ239:JJK239"/>
    <mergeCell ref="JJU239:JJV239"/>
    <mergeCell ref="JKF239:JKG239"/>
    <mergeCell ref="JKQ239:JKR239"/>
    <mergeCell ref="JLB239:JLC239"/>
    <mergeCell ref="JLM239:JLN239"/>
    <mergeCell ref="JLX239:JLY239"/>
    <mergeCell ref="JMI239:JMJ239"/>
    <mergeCell ref="JMT239:JMU239"/>
    <mergeCell ref="JNE239:JNF239"/>
    <mergeCell ref="JNP239:JNQ239"/>
    <mergeCell ref="JOA239:JOB239"/>
    <mergeCell ref="JOL239:JOM239"/>
    <mergeCell ref="JOW239:JOX239"/>
    <mergeCell ref="JPH239:JPI239"/>
    <mergeCell ref="JPS239:JPT239"/>
    <mergeCell ref="JQD239:JQE239"/>
    <mergeCell ref="JQO239:JQP239"/>
    <mergeCell ref="JQZ239:JRA239"/>
    <mergeCell ref="JRK239:JRL239"/>
    <mergeCell ref="JRV239:JRW239"/>
    <mergeCell ref="JSG239:JSH239"/>
    <mergeCell ref="JSR239:JSS239"/>
    <mergeCell ref="JTC239:JTD239"/>
    <mergeCell ref="JTN239:JTO239"/>
    <mergeCell ref="JTY239:JTZ239"/>
    <mergeCell ref="JUJ239:JUK239"/>
    <mergeCell ref="JUU239:JUV239"/>
    <mergeCell ref="JVF239:JVG239"/>
    <mergeCell ref="JVQ239:JVR239"/>
    <mergeCell ref="JWB239:JWC239"/>
    <mergeCell ref="JWM239:JWN239"/>
    <mergeCell ref="JWX239:JWY239"/>
    <mergeCell ref="JXI239:JXJ239"/>
    <mergeCell ref="JXT239:JXU239"/>
    <mergeCell ref="JYE239:JYF239"/>
    <mergeCell ref="JYP239:JYQ239"/>
    <mergeCell ref="JZA239:JZB239"/>
    <mergeCell ref="JZL239:JZM239"/>
    <mergeCell ref="JZW239:JZX239"/>
    <mergeCell ref="KAH239:KAI239"/>
    <mergeCell ref="KAS239:KAT239"/>
    <mergeCell ref="KBD239:KBE239"/>
    <mergeCell ref="KBO239:KBP239"/>
    <mergeCell ref="KBZ239:KCA239"/>
    <mergeCell ref="KCK239:KCL239"/>
    <mergeCell ref="KCV239:KCW239"/>
    <mergeCell ref="KDG239:KDH239"/>
    <mergeCell ref="KDR239:KDS239"/>
    <mergeCell ref="KEC239:KED239"/>
    <mergeCell ref="KEN239:KEO239"/>
    <mergeCell ref="KEY239:KEZ239"/>
    <mergeCell ref="KFJ239:KFK239"/>
    <mergeCell ref="KFU239:KFV239"/>
    <mergeCell ref="KGF239:KGG239"/>
    <mergeCell ref="KGQ239:KGR239"/>
    <mergeCell ref="KHB239:KHC239"/>
    <mergeCell ref="KHM239:KHN239"/>
    <mergeCell ref="KHX239:KHY239"/>
    <mergeCell ref="KII239:KIJ239"/>
    <mergeCell ref="KIT239:KIU239"/>
    <mergeCell ref="KJE239:KJF239"/>
    <mergeCell ref="KJP239:KJQ239"/>
    <mergeCell ref="KKA239:KKB239"/>
    <mergeCell ref="KKL239:KKM239"/>
    <mergeCell ref="KKW239:KKX239"/>
    <mergeCell ref="KLH239:KLI239"/>
    <mergeCell ref="KLS239:KLT239"/>
    <mergeCell ref="KMD239:KME239"/>
    <mergeCell ref="KMO239:KMP239"/>
    <mergeCell ref="KMZ239:KNA239"/>
    <mergeCell ref="KNK239:KNL239"/>
    <mergeCell ref="KNV239:KNW239"/>
    <mergeCell ref="KOG239:KOH239"/>
    <mergeCell ref="KOR239:KOS239"/>
    <mergeCell ref="KPC239:KPD239"/>
    <mergeCell ref="KPN239:KPO239"/>
    <mergeCell ref="KPY239:KPZ239"/>
    <mergeCell ref="KQJ239:KQK239"/>
    <mergeCell ref="KQU239:KQV239"/>
    <mergeCell ref="KRF239:KRG239"/>
    <mergeCell ref="KRQ239:KRR239"/>
    <mergeCell ref="KSB239:KSC239"/>
    <mergeCell ref="KSM239:KSN239"/>
    <mergeCell ref="KSX239:KSY239"/>
    <mergeCell ref="KTI239:KTJ239"/>
    <mergeCell ref="KTT239:KTU239"/>
    <mergeCell ref="KUE239:KUF239"/>
    <mergeCell ref="KUP239:KUQ239"/>
    <mergeCell ref="KVA239:KVB239"/>
    <mergeCell ref="KVL239:KVM239"/>
    <mergeCell ref="KVW239:KVX239"/>
    <mergeCell ref="KWH239:KWI239"/>
    <mergeCell ref="KWS239:KWT239"/>
    <mergeCell ref="KXD239:KXE239"/>
    <mergeCell ref="KXO239:KXP239"/>
    <mergeCell ref="KXZ239:KYA239"/>
    <mergeCell ref="KYK239:KYL239"/>
    <mergeCell ref="KYV239:KYW239"/>
    <mergeCell ref="KZG239:KZH239"/>
    <mergeCell ref="KZR239:KZS239"/>
    <mergeCell ref="LAC239:LAD239"/>
    <mergeCell ref="LAN239:LAO239"/>
    <mergeCell ref="LAY239:LAZ239"/>
    <mergeCell ref="LBJ239:LBK239"/>
    <mergeCell ref="LBU239:LBV239"/>
    <mergeCell ref="LCF239:LCG239"/>
    <mergeCell ref="LCQ239:LCR239"/>
    <mergeCell ref="LDB239:LDC239"/>
    <mergeCell ref="LDM239:LDN239"/>
    <mergeCell ref="LDX239:LDY239"/>
    <mergeCell ref="LEI239:LEJ239"/>
    <mergeCell ref="LET239:LEU239"/>
    <mergeCell ref="LFE239:LFF239"/>
    <mergeCell ref="LFP239:LFQ239"/>
    <mergeCell ref="LGA239:LGB239"/>
    <mergeCell ref="LGL239:LGM239"/>
    <mergeCell ref="LGW239:LGX239"/>
    <mergeCell ref="LHH239:LHI239"/>
    <mergeCell ref="LHS239:LHT239"/>
    <mergeCell ref="LID239:LIE239"/>
    <mergeCell ref="LIO239:LIP239"/>
    <mergeCell ref="LIZ239:LJA239"/>
    <mergeCell ref="LJK239:LJL239"/>
    <mergeCell ref="LJV239:LJW239"/>
    <mergeCell ref="LKG239:LKH239"/>
    <mergeCell ref="LKR239:LKS239"/>
    <mergeCell ref="LLC239:LLD239"/>
    <mergeCell ref="LLN239:LLO239"/>
    <mergeCell ref="LLY239:LLZ239"/>
    <mergeCell ref="LMJ239:LMK239"/>
    <mergeCell ref="LMU239:LMV239"/>
    <mergeCell ref="LNF239:LNG239"/>
    <mergeCell ref="LNQ239:LNR239"/>
    <mergeCell ref="LOB239:LOC239"/>
    <mergeCell ref="LOM239:LON239"/>
    <mergeCell ref="LOX239:LOY239"/>
    <mergeCell ref="LPI239:LPJ239"/>
    <mergeCell ref="LPT239:LPU239"/>
    <mergeCell ref="LQE239:LQF239"/>
    <mergeCell ref="LQP239:LQQ239"/>
    <mergeCell ref="LRA239:LRB239"/>
    <mergeCell ref="LRL239:LRM239"/>
    <mergeCell ref="LRW239:LRX239"/>
    <mergeCell ref="LSH239:LSI239"/>
    <mergeCell ref="LSS239:LST239"/>
    <mergeCell ref="LTD239:LTE239"/>
    <mergeCell ref="LTO239:LTP239"/>
    <mergeCell ref="LTZ239:LUA239"/>
    <mergeCell ref="LUK239:LUL239"/>
    <mergeCell ref="LUV239:LUW239"/>
    <mergeCell ref="LVG239:LVH239"/>
    <mergeCell ref="LVR239:LVS239"/>
    <mergeCell ref="LWC239:LWD239"/>
    <mergeCell ref="LWN239:LWO239"/>
    <mergeCell ref="LWY239:LWZ239"/>
    <mergeCell ref="LXJ239:LXK239"/>
    <mergeCell ref="LXU239:LXV239"/>
    <mergeCell ref="LYF239:LYG239"/>
    <mergeCell ref="LYQ239:LYR239"/>
    <mergeCell ref="LZB239:LZC239"/>
    <mergeCell ref="LZM239:LZN239"/>
    <mergeCell ref="LZX239:LZY239"/>
    <mergeCell ref="MAI239:MAJ239"/>
    <mergeCell ref="MAT239:MAU239"/>
    <mergeCell ref="MBE239:MBF239"/>
    <mergeCell ref="MBP239:MBQ239"/>
    <mergeCell ref="MCA239:MCB239"/>
    <mergeCell ref="MCL239:MCM239"/>
    <mergeCell ref="MCW239:MCX239"/>
    <mergeCell ref="MDH239:MDI239"/>
    <mergeCell ref="MDS239:MDT239"/>
    <mergeCell ref="MED239:MEE239"/>
    <mergeCell ref="MEO239:MEP239"/>
    <mergeCell ref="MEZ239:MFA239"/>
    <mergeCell ref="MFK239:MFL239"/>
    <mergeCell ref="MFV239:MFW239"/>
    <mergeCell ref="MGG239:MGH239"/>
    <mergeCell ref="MGR239:MGS239"/>
    <mergeCell ref="MHC239:MHD239"/>
    <mergeCell ref="MHN239:MHO239"/>
    <mergeCell ref="MHY239:MHZ239"/>
    <mergeCell ref="MIJ239:MIK239"/>
    <mergeCell ref="MIU239:MIV239"/>
    <mergeCell ref="MJF239:MJG239"/>
    <mergeCell ref="MJQ239:MJR239"/>
    <mergeCell ref="MKB239:MKC239"/>
    <mergeCell ref="MKM239:MKN239"/>
    <mergeCell ref="MKX239:MKY239"/>
    <mergeCell ref="MLI239:MLJ239"/>
    <mergeCell ref="MLT239:MLU239"/>
    <mergeCell ref="MME239:MMF239"/>
    <mergeCell ref="MMP239:MMQ239"/>
    <mergeCell ref="MNA239:MNB239"/>
    <mergeCell ref="MNL239:MNM239"/>
    <mergeCell ref="MNW239:MNX239"/>
    <mergeCell ref="MOH239:MOI239"/>
    <mergeCell ref="MOS239:MOT239"/>
    <mergeCell ref="MPD239:MPE239"/>
    <mergeCell ref="MPO239:MPP239"/>
    <mergeCell ref="MPZ239:MQA239"/>
    <mergeCell ref="MQK239:MQL239"/>
    <mergeCell ref="MQV239:MQW239"/>
    <mergeCell ref="MRG239:MRH239"/>
    <mergeCell ref="MRR239:MRS239"/>
    <mergeCell ref="MSC239:MSD239"/>
    <mergeCell ref="MSN239:MSO239"/>
    <mergeCell ref="MSY239:MSZ239"/>
    <mergeCell ref="MTJ239:MTK239"/>
    <mergeCell ref="MTU239:MTV239"/>
    <mergeCell ref="MUF239:MUG239"/>
    <mergeCell ref="MUQ239:MUR239"/>
    <mergeCell ref="MVB239:MVC239"/>
    <mergeCell ref="MVM239:MVN239"/>
    <mergeCell ref="MVX239:MVY239"/>
    <mergeCell ref="MWI239:MWJ239"/>
    <mergeCell ref="MWT239:MWU239"/>
    <mergeCell ref="MXE239:MXF239"/>
    <mergeCell ref="MXP239:MXQ239"/>
    <mergeCell ref="MYA239:MYB239"/>
    <mergeCell ref="MYL239:MYM239"/>
    <mergeCell ref="MYW239:MYX239"/>
    <mergeCell ref="MZH239:MZI239"/>
    <mergeCell ref="MZS239:MZT239"/>
    <mergeCell ref="NAD239:NAE239"/>
    <mergeCell ref="NAO239:NAP239"/>
    <mergeCell ref="NAZ239:NBA239"/>
    <mergeCell ref="NBK239:NBL239"/>
    <mergeCell ref="NBV239:NBW239"/>
    <mergeCell ref="NCG239:NCH239"/>
    <mergeCell ref="NCR239:NCS239"/>
    <mergeCell ref="NDC239:NDD239"/>
    <mergeCell ref="NDN239:NDO239"/>
    <mergeCell ref="NDY239:NDZ239"/>
    <mergeCell ref="NEJ239:NEK239"/>
    <mergeCell ref="NEU239:NEV239"/>
    <mergeCell ref="NFF239:NFG239"/>
    <mergeCell ref="NFQ239:NFR239"/>
    <mergeCell ref="NGB239:NGC239"/>
    <mergeCell ref="NGM239:NGN239"/>
    <mergeCell ref="NGX239:NGY239"/>
    <mergeCell ref="NHI239:NHJ239"/>
    <mergeCell ref="NHT239:NHU239"/>
    <mergeCell ref="NIE239:NIF239"/>
    <mergeCell ref="NIP239:NIQ239"/>
    <mergeCell ref="NJA239:NJB239"/>
    <mergeCell ref="NJL239:NJM239"/>
    <mergeCell ref="NJW239:NJX239"/>
    <mergeCell ref="NKH239:NKI239"/>
    <mergeCell ref="NKS239:NKT239"/>
    <mergeCell ref="NLD239:NLE239"/>
    <mergeCell ref="NLO239:NLP239"/>
    <mergeCell ref="NLZ239:NMA239"/>
    <mergeCell ref="NMK239:NML239"/>
    <mergeCell ref="NMV239:NMW239"/>
    <mergeCell ref="NNG239:NNH239"/>
    <mergeCell ref="NNR239:NNS239"/>
    <mergeCell ref="NOC239:NOD239"/>
    <mergeCell ref="NON239:NOO239"/>
    <mergeCell ref="NOY239:NOZ239"/>
    <mergeCell ref="NPJ239:NPK239"/>
    <mergeCell ref="NPU239:NPV239"/>
    <mergeCell ref="NQF239:NQG239"/>
    <mergeCell ref="NQQ239:NQR239"/>
    <mergeCell ref="NRB239:NRC239"/>
    <mergeCell ref="NRM239:NRN239"/>
    <mergeCell ref="NRX239:NRY239"/>
    <mergeCell ref="NSI239:NSJ239"/>
    <mergeCell ref="NST239:NSU239"/>
    <mergeCell ref="NTE239:NTF239"/>
    <mergeCell ref="NTP239:NTQ239"/>
    <mergeCell ref="NUA239:NUB239"/>
    <mergeCell ref="NUL239:NUM239"/>
    <mergeCell ref="NUW239:NUX239"/>
    <mergeCell ref="NVH239:NVI239"/>
    <mergeCell ref="NVS239:NVT239"/>
    <mergeCell ref="NWD239:NWE239"/>
    <mergeCell ref="NWO239:NWP239"/>
    <mergeCell ref="NWZ239:NXA239"/>
    <mergeCell ref="NXK239:NXL239"/>
    <mergeCell ref="NXV239:NXW239"/>
    <mergeCell ref="NYG239:NYH239"/>
    <mergeCell ref="NYR239:NYS239"/>
    <mergeCell ref="NZC239:NZD239"/>
    <mergeCell ref="NZN239:NZO239"/>
    <mergeCell ref="NZY239:NZZ239"/>
    <mergeCell ref="OAJ239:OAK239"/>
    <mergeCell ref="OAU239:OAV239"/>
    <mergeCell ref="OBF239:OBG239"/>
    <mergeCell ref="OBQ239:OBR239"/>
    <mergeCell ref="OCB239:OCC239"/>
    <mergeCell ref="OCM239:OCN239"/>
    <mergeCell ref="OCX239:OCY239"/>
    <mergeCell ref="ODI239:ODJ239"/>
    <mergeCell ref="ODT239:ODU239"/>
    <mergeCell ref="OEE239:OEF239"/>
    <mergeCell ref="OEP239:OEQ239"/>
    <mergeCell ref="OFA239:OFB239"/>
    <mergeCell ref="OFL239:OFM239"/>
    <mergeCell ref="OFW239:OFX239"/>
    <mergeCell ref="OGH239:OGI239"/>
    <mergeCell ref="OGS239:OGT239"/>
    <mergeCell ref="OHD239:OHE239"/>
    <mergeCell ref="OHO239:OHP239"/>
    <mergeCell ref="OHZ239:OIA239"/>
    <mergeCell ref="OIK239:OIL239"/>
    <mergeCell ref="OIV239:OIW239"/>
    <mergeCell ref="OJG239:OJH239"/>
    <mergeCell ref="OJR239:OJS239"/>
    <mergeCell ref="OKC239:OKD239"/>
    <mergeCell ref="OKN239:OKO239"/>
    <mergeCell ref="OKY239:OKZ239"/>
    <mergeCell ref="OLJ239:OLK239"/>
    <mergeCell ref="OLU239:OLV239"/>
    <mergeCell ref="OMF239:OMG239"/>
    <mergeCell ref="OMQ239:OMR239"/>
    <mergeCell ref="ONB239:ONC239"/>
    <mergeCell ref="ONM239:ONN239"/>
    <mergeCell ref="ONX239:ONY239"/>
    <mergeCell ref="OOI239:OOJ239"/>
    <mergeCell ref="OOT239:OOU239"/>
    <mergeCell ref="OPE239:OPF239"/>
    <mergeCell ref="OPP239:OPQ239"/>
    <mergeCell ref="OQA239:OQB239"/>
    <mergeCell ref="OQL239:OQM239"/>
    <mergeCell ref="OQW239:OQX239"/>
    <mergeCell ref="ORH239:ORI239"/>
    <mergeCell ref="ORS239:ORT239"/>
    <mergeCell ref="OSD239:OSE239"/>
    <mergeCell ref="OSO239:OSP239"/>
    <mergeCell ref="OSZ239:OTA239"/>
    <mergeCell ref="OTK239:OTL239"/>
    <mergeCell ref="OTV239:OTW239"/>
    <mergeCell ref="OUG239:OUH239"/>
    <mergeCell ref="OUR239:OUS239"/>
    <mergeCell ref="OVC239:OVD239"/>
    <mergeCell ref="OVN239:OVO239"/>
    <mergeCell ref="OVY239:OVZ239"/>
    <mergeCell ref="OWJ239:OWK239"/>
    <mergeCell ref="OWU239:OWV239"/>
    <mergeCell ref="OXF239:OXG239"/>
    <mergeCell ref="OXQ239:OXR239"/>
    <mergeCell ref="OYB239:OYC239"/>
    <mergeCell ref="OYM239:OYN239"/>
    <mergeCell ref="OYX239:OYY239"/>
    <mergeCell ref="OZI239:OZJ239"/>
    <mergeCell ref="OZT239:OZU239"/>
    <mergeCell ref="PAE239:PAF239"/>
    <mergeCell ref="PAP239:PAQ239"/>
    <mergeCell ref="PBA239:PBB239"/>
    <mergeCell ref="PBL239:PBM239"/>
    <mergeCell ref="PBW239:PBX239"/>
    <mergeCell ref="PCH239:PCI239"/>
    <mergeCell ref="PCS239:PCT239"/>
    <mergeCell ref="PDD239:PDE239"/>
    <mergeCell ref="PDO239:PDP239"/>
    <mergeCell ref="PDZ239:PEA239"/>
    <mergeCell ref="PEK239:PEL239"/>
    <mergeCell ref="PEV239:PEW239"/>
    <mergeCell ref="PFG239:PFH239"/>
    <mergeCell ref="PFR239:PFS239"/>
    <mergeCell ref="PGC239:PGD239"/>
    <mergeCell ref="PGN239:PGO239"/>
    <mergeCell ref="PGY239:PGZ239"/>
    <mergeCell ref="PHJ239:PHK239"/>
    <mergeCell ref="PHU239:PHV239"/>
    <mergeCell ref="PIF239:PIG239"/>
    <mergeCell ref="PIQ239:PIR239"/>
    <mergeCell ref="PJB239:PJC239"/>
    <mergeCell ref="PJM239:PJN239"/>
    <mergeCell ref="PJX239:PJY239"/>
    <mergeCell ref="PKI239:PKJ239"/>
    <mergeCell ref="PKT239:PKU239"/>
    <mergeCell ref="PLE239:PLF239"/>
    <mergeCell ref="PLP239:PLQ239"/>
    <mergeCell ref="PMA239:PMB239"/>
    <mergeCell ref="PML239:PMM239"/>
    <mergeCell ref="PMW239:PMX239"/>
    <mergeCell ref="PNH239:PNI239"/>
    <mergeCell ref="PNS239:PNT239"/>
    <mergeCell ref="POD239:POE239"/>
    <mergeCell ref="POO239:POP239"/>
    <mergeCell ref="POZ239:PPA239"/>
    <mergeCell ref="PPK239:PPL239"/>
    <mergeCell ref="PPV239:PPW239"/>
    <mergeCell ref="PQG239:PQH239"/>
    <mergeCell ref="PQR239:PQS239"/>
    <mergeCell ref="PRC239:PRD239"/>
    <mergeCell ref="PRN239:PRO239"/>
    <mergeCell ref="PRY239:PRZ239"/>
    <mergeCell ref="PSJ239:PSK239"/>
    <mergeCell ref="PSU239:PSV239"/>
    <mergeCell ref="PTF239:PTG239"/>
    <mergeCell ref="PTQ239:PTR239"/>
    <mergeCell ref="PUB239:PUC239"/>
    <mergeCell ref="PUM239:PUN239"/>
    <mergeCell ref="PUX239:PUY239"/>
    <mergeCell ref="PVI239:PVJ239"/>
    <mergeCell ref="PVT239:PVU239"/>
    <mergeCell ref="PWE239:PWF239"/>
    <mergeCell ref="PWP239:PWQ239"/>
    <mergeCell ref="PXA239:PXB239"/>
    <mergeCell ref="PXL239:PXM239"/>
    <mergeCell ref="PXW239:PXX239"/>
    <mergeCell ref="PYH239:PYI239"/>
    <mergeCell ref="PYS239:PYT239"/>
    <mergeCell ref="PZD239:PZE239"/>
    <mergeCell ref="PZO239:PZP239"/>
    <mergeCell ref="PZZ239:QAA239"/>
    <mergeCell ref="QAK239:QAL239"/>
    <mergeCell ref="QAV239:QAW239"/>
    <mergeCell ref="QBG239:QBH239"/>
    <mergeCell ref="QBR239:QBS239"/>
    <mergeCell ref="QCC239:QCD239"/>
    <mergeCell ref="QCN239:QCO239"/>
    <mergeCell ref="QCY239:QCZ239"/>
    <mergeCell ref="QDJ239:QDK239"/>
    <mergeCell ref="QDU239:QDV239"/>
    <mergeCell ref="QEF239:QEG239"/>
    <mergeCell ref="QEQ239:QER239"/>
    <mergeCell ref="QFB239:QFC239"/>
    <mergeCell ref="QFM239:QFN239"/>
    <mergeCell ref="QFX239:QFY239"/>
    <mergeCell ref="QGI239:QGJ239"/>
    <mergeCell ref="QGT239:QGU239"/>
    <mergeCell ref="QHE239:QHF239"/>
    <mergeCell ref="QHP239:QHQ239"/>
    <mergeCell ref="QIA239:QIB239"/>
    <mergeCell ref="QIL239:QIM239"/>
    <mergeCell ref="QIW239:QIX239"/>
    <mergeCell ref="QJH239:QJI239"/>
    <mergeCell ref="QJS239:QJT239"/>
    <mergeCell ref="QKD239:QKE239"/>
    <mergeCell ref="QKO239:QKP239"/>
    <mergeCell ref="QKZ239:QLA239"/>
    <mergeCell ref="RDE239:RDF239"/>
    <mergeCell ref="RDP239:RDQ239"/>
    <mergeCell ref="REA239:REB239"/>
    <mergeCell ref="REL239:REM239"/>
    <mergeCell ref="REW239:REX239"/>
    <mergeCell ref="RFH239:RFI239"/>
    <mergeCell ref="RFS239:RFT239"/>
    <mergeCell ref="RGD239:RGE239"/>
    <mergeCell ref="RGO239:RGP239"/>
    <mergeCell ref="RGZ239:RHA239"/>
    <mergeCell ref="RHK239:RHL239"/>
    <mergeCell ref="RHV239:RHW239"/>
    <mergeCell ref="RIG239:RIH239"/>
    <mergeCell ref="RIR239:RIS239"/>
    <mergeCell ref="RJC239:RJD239"/>
    <mergeCell ref="QLK239:QLL239"/>
    <mergeCell ref="QLV239:QLW239"/>
    <mergeCell ref="QMG239:QMH239"/>
    <mergeCell ref="QMR239:QMS239"/>
    <mergeCell ref="QNC239:QND239"/>
    <mergeCell ref="QNN239:QNO239"/>
    <mergeCell ref="QNY239:QNZ239"/>
    <mergeCell ref="QOJ239:QOK239"/>
    <mergeCell ref="QOU239:QOV239"/>
    <mergeCell ref="QPF239:QPG239"/>
    <mergeCell ref="QPQ239:QPR239"/>
    <mergeCell ref="QQB239:QQC239"/>
    <mergeCell ref="QQM239:QQN239"/>
    <mergeCell ref="QQX239:QQY239"/>
    <mergeCell ref="QRI239:QRJ239"/>
    <mergeCell ref="QRT239:QRU239"/>
    <mergeCell ref="QSE239:QSF239"/>
    <mergeCell ref="QWK239:QWL239"/>
    <mergeCell ref="QWV239:QWW239"/>
    <mergeCell ref="QXG239:QXH239"/>
    <mergeCell ref="QXR239:QXS239"/>
    <mergeCell ref="QYC239:QYD239"/>
    <mergeCell ref="QYN239:QYO239"/>
    <mergeCell ref="QYY239:QYZ239"/>
    <mergeCell ref="QZJ239:QZK239"/>
    <mergeCell ref="QZU239:QZV239"/>
    <mergeCell ref="RAF239:RAG239"/>
    <mergeCell ref="RAQ239:RAR239"/>
    <mergeCell ref="RBB239:RBC239"/>
    <mergeCell ref="RBM239:RBN239"/>
    <mergeCell ref="RBX239:RBY239"/>
    <mergeCell ref="RCI239:RCJ239"/>
    <mergeCell ref="RCT239:RCU239"/>
    <mergeCell ref="QSP239:QSQ239"/>
    <mergeCell ref="QTA239:QTB239"/>
    <mergeCell ref="QTL239:QTM239"/>
    <mergeCell ref="QTW239:QTX239"/>
    <mergeCell ref="QUH239:QUI239"/>
    <mergeCell ref="QUS239:QUT239"/>
    <mergeCell ref="QVD239:QVE239"/>
    <mergeCell ref="QVO239:QVP239"/>
    <mergeCell ref="QVZ239:QWA239"/>
    <mergeCell ref="ROE239:ROF239"/>
    <mergeCell ref="ROP239:ROQ239"/>
    <mergeCell ref="RPA239:RPB239"/>
    <mergeCell ref="RPL239:RPM239"/>
    <mergeCell ref="RPW239:RPX239"/>
    <mergeCell ref="RQH239:RQI239"/>
    <mergeCell ref="SWW239:SWX239"/>
    <mergeCell ref="SXH239:SXI239"/>
    <mergeCell ref="SXS239:SXT239"/>
    <mergeCell ref="SYD239:SYE239"/>
    <mergeCell ref="SYO239:SYP239"/>
    <mergeCell ref="SYZ239:SZA239"/>
    <mergeCell ref="RYI239:RYJ239"/>
    <mergeCell ref="RYT239:RYU239"/>
    <mergeCell ref="RZE239:RZF239"/>
    <mergeCell ref="RZP239:RZQ239"/>
    <mergeCell ref="SAA239:SAB239"/>
    <mergeCell ref="SAL239:SAM239"/>
    <mergeCell ref="SAW239:SAX239"/>
    <mergeCell ref="SBH239:SBI239"/>
    <mergeCell ref="SBS239:SBT239"/>
    <mergeCell ref="SCO239:SCP239"/>
    <mergeCell ref="STM239:STN239"/>
    <mergeCell ref="STX239:STY239"/>
    <mergeCell ref="SUI239:SUJ239"/>
    <mergeCell ref="SUT239:SUU239"/>
    <mergeCell ref="SVE239:SVF239"/>
    <mergeCell ref="SVP239:SVQ239"/>
    <mergeCell ref="SWA239:SWB239"/>
    <mergeCell ref="SWL239:SWM239"/>
    <mergeCell ref="XDH239:XDI239"/>
    <mergeCell ref="XDS239:XDT239"/>
    <mergeCell ref="XED239:XEE239"/>
    <mergeCell ref="XEO239:XEP239"/>
    <mergeCell ref="XEZ239:XFA239"/>
    <mergeCell ref="WEI239:WEJ239"/>
    <mergeCell ref="WET239:WEU239"/>
    <mergeCell ref="WFE239:WFF239"/>
    <mergeCell ref="WFP239:WFQ239"/>
    <mergeCell ref="WGA239:WGB239"/>
    <mergeCell ref="WGL239:WGM239"/>
    <mergeCell ref="WGW239:WGX239"/>
    <mergeCell ref="WHH239:WHI239"/>
    <mergeCell ref="WHS239:WHT239"/>
    <mergeCell ref="WID239:WIE239"/>
    <mergeCell ref="WIO239:WIP239"/>
    <mergeCell ref="WIZ239:WJA239"/>
    <mergeCell ref="WJK239:WJL239"/>
    <mergeCell ref="WJV239:WJW239"/>
    <mergeCell ref="WKG239:WKH239"/>
    <mergeCell ref="WKR239:WKS239"/>
    <mergeCell ref="WLC239:WLD239"/>
    <mergeCell ref="WLN239:WLO239"/>
    <mergeCell ref="WLY239:WLZ239"/>
    <mergeCell ref="WMJ239:WMK239"/>
    <mergeCell ref="WMU239:WMV239"/>
    <mergeCell ref="WNF239:WNG239"/>
    <mergeCell ref="WNQ239:WNR239"/>
    <mergeCell ref="WRA239:WRB239"/>
    <mergeCell ref="WRL239:WRM239"/>
    <mergeCell ref="WRW239:WRX239"/>
    <mergeCell ref="WSH239:WSI239"/>
    <mergeCell ref="WSS239:WST239"/>
    <mergeCell ref="WTD239:WTE239"/>
    <mergeCell ref="WTO239:WTP239"/>
    <mergeCell ref="TDQ239:TDR239"/>
    <mergeCell ref="WTZ239:WUA239"/>
    <mergeCell ref="TEB239:TEC239"/>
    <mergeCell ref="UBT239:UBU239"/>
    <mergeCell ref="TNJ239:TNK239"/>
    <mergeCell ref="TNU239:TNV239"/>
    <mergeCell ref="TOF239:TOG239"/>
    <mergeCell ref="TOQ239:TOR239"/>
    <mergeCell ref="VWS239:VWT239"/>
    <mergeCell ref="TJZ239:TKA239"/>
    <mergeCell ref="VXD239:VXE239"/>
    <mergeCell ref="VXO239:VXP239"/>
    <mergeCell ref="VOR239:VOS239"/>
    <mergeCell ref="VPC239:VPD239"/>
    <mergeCell ref="VPN239:VPO239"/>
    <mergeCell ref="TJD239:TJE239"/>
    <mergeCell ref="TJO239:TJP239"/>
    <mergeCell ref="VPY239:VPZ239"/>
    <mergeCell ref="VZR239:VZS239"/>
    <mergeCell ref="WAC239:WAD239"/>
    <mergeCell ref="WAN239:WAO239"/>
    <mergeCell ref="WAY239:WAZ239"/>
    <mergeCell ref="WBJ239:WBK239"/>
    <mergeCell ref="WBU239:WBV239"/>
    <mergeCell ref="WCF239:WCG239"/>
    <mergeCell ref="WCQ239:WCR239"/>
    <mergeCell ref="WDB239:WDC239"/>
    <mergeCell ref="WDM239:WDN239"/>
    <mergeCell ref="UFO239:UFP239"/>
    <mergeCell ref="WUK239:WUL239"/>
    <mergeCell ref="WUV239:WUW239"/>
    <mergeCell ref="WVG239:WVH239"/>
    <mergeCell ref="WVR239:WVS239"/>
    <mergeCell ref="WWC239:WWD239"/>
    <mergeCell ref="WWN239:WWO239"/>
    <mergeCell ref="WWY239:WWZ239"/>
    <mergeCell ref="WXJ239:WXK239"/>
    <mergeCell ref="WXU239:WXV239"/>
    <mergeCell ref="WYF239:WYG239"/>
    <mergeCell ref="WYQ239:WYR239"/>
    <mergeCell ref="UXI239:UXJ239"/>
    <mergeCell ref="UXT239:UXU239"/>
    <mergeCell ref="UYE239:UYF239"/>
    <mergeCell ref="UYP239:UYQ239"/>
    <mergeCell ref="UZA239:UZB239"/>
    <mergeCell ref="UZL239:UZM239"/>
    <mergeCell ref="UZW239:UZX239"/>
    <mergeCell ref="VAH239:VAI239"/>
    <mergeCell ref="VAS239:VAT239"/>
    <mergeCell ref="VBD239:VBE239"/>
    <mergeCell ref="VBO239:VBP239"/>
    <mergeCell ref="VBZ239:VCA239"/>
    <mergeCell ref="VCK239:VCL239"/>
    <mergeCell ref="VCV239:VCW239"/>
    <mergeCell ref="WOB239:WOC239"/>
    <mergeCell ref="WOM239:WON239"/>
    <mergeCell ref="WOX239:WOY239"/>
    <mergeCell ref="WPI239:WPJ239"/>
    <mergeCell ref="WPT239:WPU239"/>
    <mergeCell ref="WQE239:WQF239"/>
    <mergeCell ref="WQP239:WQQ239"/>
    <mergeCell ref="WZB239:WZC239"/>
    <mergeCell ref="WZM239:WZN239"/>
    <mergeCell ref="WZX239:WZY239"/>
    <mergeCell ref="XAI239:XAJ239"/>
    <mergeCell ref="XAT239:XAU239"/>
    <mergeCell ref="XBE239:XBF239"/>
    <mergeCell ref="XBP239:XBQ239"/>
    <mergeCell ref="XCA239:XCB239"/>
    <mergeCell ref="XCL239:XCM239"/>
    <mergeCell ref="XCW239:XCX239"/>
    <mergeCell ref="WDX239:WDY239"/>
    <mergeCell ref="VDG239:VDH239"/>
    <mergeCell ref="C199:E199"/>
    <mergeCell ref="VDR239:VDS239"/>
    <mergeCell ref="VEC239:VED239"/>
    <mergeCell ref="VEN239:VEO239"/>
    <mergeCell ref="VEY239:VEZ239"/>
    <mergeCell ref="VFJ239:VFK239"/>
    <mergeCell ref="VFU239:VFV239"/>
    <mergeCell ref="VGF239:VGG239"/>
    <mergeCell ref="VGQ239:VGR239"/>
    <mergeCell ref="VHB239:VHC239"/>
    <mergeCell ref="VHM239:VHN239"/>
    <mergeCell ref="VHX239:VHY239"/>
    <mergeCell ref="VII239:VIJ239"/>
    <mergeCell ref="VIT239:VIU239"/>
    <mergeCell ref="VRF239:VRG239"/>
    <mergeCell ref="VRQ239:VRR239"/>
    <mergeCell ref="VJE239:VJF239"/>
    <mergeCell ref="VJP239:VJQ239"/>
    <mergeCell ref="VKA239:VKB239"/>
    <mergeCell ref="UWX239:UWY239"/>
    <mergeCell ref="VZG239:VZH239"/>
    <mergeCell ref="TLR239:TLS239"/>
    <mergeCell ref="TMC239:TMD239"/>
    <mergeCell ref="TMN239:TMO239"/>
    <mergeCell ref="TMY239:TMZ239"/>
    <mergeCell ref="UMT239:UMU239"/>
    <mergeCell ref="UNE239:UNF239"/>
    <mergeCell ref="UNP239:UNQ239"/>
    <mergeCell ref="UOA239:UOB239"/>
    <mergeCell ref="UOL239:UOM239"/>
    <mergeCell ref="UOW239:UOX239"/>
    <mergeCell ref="VSB239:VSC239"/>
    <mergeCell ref="VSM239:VSN239"/>
    <mergeCell ref="VSX239:VSY239"/>
    <mergeCell ref="VTI239:VTJ239"/>
    <mergeCell ref="VTT239:VTU239"/>
    <mergeCell ref="VUE239:VUF239"/>
    <mergeCell ref="UFZ239:UGA239"/>
    <mergeCell ref="UGK239:UGL239"/>
    <mergeCell ref="UGV239:UGW239"/>
    <mergeCell ref="UHG239:UHH239"/>
    <mergeCell ref="UHR239:UHS239"/>
    <mergeCell ref="UIC239:UID239"/>
    <mergeCell ref="UIN239:UIO239"/>
    <mergeCell ref="UIY239:UIZ239"/>
    <mergeCell ref="UJJ239:UJK239"/>
    <mergeCell ref="UJU239:UJV239"/>
    <mergeCell ref="UKF239:UKG239"/>
    <mergeCell ref="UKQ239:UKR239"/>
    <mergeCell ref="ULB239:ULC239"/>
    <mergeCell ref="ULM239:ULN239"/>
    <mergeCell ref="ULX239:ULY239"/>
    <mergeCell ref="TKK239:TKL239"/>
    <mergeCell ref="TKV239:TKW239"/>
    <mergeCell ref="VVL239:VVM239"/>
    <mergeCell ref="VVW239:VVX239"/>
    <mergeCell ref="VWH239:VWI239"/>
    <mergeCell ref="VLH239:VLI239"/>
    <mergeCell ref="VLS239:VLT239"/>
    <mergeCell ref="VMD239:VME239"/>
    <mergeCell ref="VMO239:VMP239"/>
    <mergeCell ref="VMZ239:VNA239"/>
    <mergeCell ref="VNK239:VNL239"/>
    <mergeCell ref="VNV239:VNW239"/>
    <mergeCell ref="VOG239:VOH239"/>
    <mergeCell ref="VQJ239:VQK239"/>
    <mergeCell ref="VXZ239:VYA239"/>
    <mergeCell ref="VYK239:VYL239"/>
    <mergeCell ref="VYV239:VYW239"/>
    <mergeCell ref="UMI239:UMJ239"/>
    <mergeCell ref="VVA239:VVB239"/>
    <mergeCell ref="VUP239:VUQ239"/>
    <mergeCell ref="VKW239:VKX239"/>
    <mergeCell ref="VQU239:VQV239"/>
    <mergeCell ref="UPH239:UPI239"/>
    <mergeCell ref="UPS239:UPT239"/>
    <mergeCell ref="UQD239:UQE239"/>
    <mergeCell ref="UQO239:UQP239"/>
    <mergeCell ref="UQZ239:URA239"/>
    <mergeCell ref="URK239:URL239"/>
    <mergeCell ref="URV239:URW239"/>
    <mergeCell ref="USG239:USH239"/>
    <mergeCell ref="USR239:USS239"/>
    <mergeCell ref="UTC239:UTD239"/>
    <mergeCell ref="C12:D12"/>
    <mergeCell ref="C17:D17"/>
    <mergeCell ref="I124:J124"/>
    <mergeCell ref="F129:G129"/>
    <mergeCell ref="SLL239:SLM239"/>
    <mergeCell ref="SLW239:SLX239"/>
    <mergeCell ref="SMH239:SMI239"/>
    <mergeCell ref="SMS239:SMT239"/>
    <mergeCell ref="SND239:SNE239"/>
    <mergeCell ref="SNO239:SNP239"/>
    <mergeCell ref="SNZ239:SOA239"/>
    <mergeCell ref="SOK239:SOL239"/>
    <mergeCell ref="SOV239:SOW239"/>
    <mergeCell ref="SPG239:SPH239"/>
    <mergeCell ref="SPR239:SPS239"/>
    <mergeCell ref="SQC239:SQD239"/>
    <mergeCell ref="SQN239:SQO239"/>
    <mergeCell ref="SJI239:SJJ239"/>
    <mergeCell ref="SCD239:SCE239"/>
    <mergeCell ref="RQS239:RQT239"/>
    <mergeCell ref="RRD239:RRE239"/>
    <mergeCell ref="RRO239:RRP239"/>
    <mergeCell ref="RRZ239:RSA239"/>
    <mergeCell ref="RSK239:RSL239"/>
    <mergeCell ref="RSV239:RSW239"/>
    <mergeCell ref="RTG239:RTH239"/>
    <mergeCell ref="RTR239:RTS239"/>
    <mergeCell ref="RUC239:RUD239"/>
    <mergeCell ref="RUN239:RUO239"/>
    <mergeCell ref="RUY239:RUZ239"/>
    <mergeCell ref="RVJ239:RVK239"/>
    <mergeCell ref="RVU239:RVV239"/>
    <mergeCell ref="VKL239:VKM239"/>
    <mergeCell ref="TSL239:TSM239"/>
    <mergeCell ref="TSW239:TSX239"/>
    <mergeCell ref="TTH239:TTI239"/>
    <mergeCell ref="TTS239:TTT239"/>
    <mergeCell ref="TUD239:TUE239"/>
    <mergeCell ref="TUO239:TUP239"/>
    <mergeCell ref="TUZ239:TVA239"/>
    <mergeCell ref="TVK239:TVL239"/>
    <mergeCell ref="TVV239:TVW239"/>
    <mergeCell ref="TWG239:TWH239"/>
    <mergeCell ref="TWR239:TWS239"/>
    <mergeCell ref="TXC239:TXD239"/>
    <mergeCell ref="TXN239:TXO239"/>
    <mergeCell ref="TXY239:TXZ239"/>
    <mergeCell ref="TYJ239:TYK239"/>
    <mergeCell ref="TLG239:TLH239"/>
    <mergeCell ref="UBI239:UBJ239"/>
    <mergeCell ref="TPB239:TPC239"/>
    <mergeCell ref="TPM239:TPN239"/>
    <mergeCell ref="TPX239:TPY239"/>
    <mergeCell ref="TQI239:TQJ239"/>
    <mergeCell ref="UDW239:UDX239"/>
    <mergeCell ref="UEH239:UEI239"/>
    <mergeCell ref="UTN239:UTO239"/>
    <mergeCell ref="UTY239:UTZ239"/>
    <mergeCell ref="UUJ239:UUK239"/>
    <mergeCell ref="UUU239:UUV239"/>
    <mergeCell ref="UVF239:UVG239"/>
    <mergeCell ref="UVQ239:UVR239"/>
    <mergeCell ref="UWB239:UWC239"/>
    <mergeCell ref="UWM239:UWN239"/>
    <mergeCell ref="UES239:UET239"/>
    <mergeCell ref="UFD239:UFE239"/>
    <mergeCell ref="THL239:THM239"/>
    <mergeCell ref="SFY239:SFZ239"/>
    <mergeCell ref="A45:B45"/>
    <mergeCell ref="B47:C47"/>
    <mergeCell ref="B48:C48"/>
    <mergeCell ref="B49:G49"/>
    <mergeCell ref="B50:H50"/>
    <mergeCell ref="C57:I57"/>
    <mergeCell ref="C56:H56"/>
    <mergeCell ref="A270:B270"/>
    <mergeCell ref="C286:E286"/>
    <mergeCell ref="A287:B287"/>
    <mergeCell ref="C269:E269"/>
    <mergeCell ref="B253:B254"/>
    <mergeCell ref="B255:B256"/>
    <mergeCell ref="SSQ239:SSR239"/>
    <mergeCell ref="STB239:STC239"/>
    <mergeCell ref="SJT239:SJU239"/>
    <mergeCell ref="SKE239:SKF239"/>
    <mergeCell ref="SKP239:SKQ239"/>
    <mergeCell ref="SLA239:SLB239"/>
    <mergeCell ref="RXX239:RXY239"/>
    <mergeCell ref="SGJ239:SGK239"/>
    <mergeCell ref="THW239:THX239"/>
    <mergeCell ref="TIH239:TII239"/>
    <mergeCell ref="TIS239:TIT239"/>
    <mergeCell ref="SQY239:SQZ239"/>
    <mergeCell ref="SRJ239:SRK239"/>
    <mergeCell ref="SRU239:SRV239"/>
    <mergeCell ref="SSF239:SSG239"/>
    <mergeCell ref="C42:E42"/>
    <mergeCell ref="C52:E52"/>
    <mergeCell ref="A200:B200"/>
    <mergeCell ref="A196:B196"/>
    <mergeCell ref="SGU239:SGV239"/>
    <mergeCell ref="SHF239:SHG239"/>
    <mergeCell ref="SHQ239:SHR239"/>
    <mergeCell ref="SIB239:SIC239"/>
    <mergeCell ref="SIM239:SIN239"/>
    <mergeCell ref="SCZ239:SDA239"/>
    <mergeCell ref="SDK239:SDL239"/>
    <mergeCell ref="SDV239:SDW239"/>
    <mergeCell ref="SEG239:SEH239"/>
    <mergeCell ref="SER239:SES239"/>
    <mergeCell ref="SFC239:SFD239"/>
    <mergeCell ref="SFN239:SFO239"/>
    <mergeCell ref="SIX239:SIY239"/>
    <mergeCell ref="RWF239:RWG239"/>
    <mergeCell ref="RWQ239:RWR239"/>
    <mergeCell ref="RXB239:RXC239"/>
    <mergeCell ref="RXM239:RXN239"/>
    <mergeCell ref="RJN239:RJO239"/>
    <mergeCell ref="RJY239:RJZ239"/>
    <mergeCell ref="RKJ239:RKK239"/>
    <mergeCell ref="RKU239:RKV239"/>
    <mergeCell ref="RLF239:RLG239"/>
    <mergeCell ref="RLQ239:RLR239"/>
    <mergeCell ref="RMB239:RMC239"/>
    <mergeCell ref="RMM239:RMN239"/>
    <mergeCell ref="RMX239:RMY239"/>
    <mergeCell ref="RNI239:RNJ239"/>
    <mergeCell ref="RNT239:RNU239"/>
    <mergeCell ref="A1:K1"/>
    <mergeCell ref="UCP239:UCQ239"/>
    <mergeCell ref="UDA239:UDB239"/>
    <mergeCell ref="UDL239:UDM239"/>
    <mergeCell ref="TYU239:TYV239"/>
    <mergeCell ref="TZF239:TZG239"/>
    <mergeCell ref="TZQ239:TZR239"/>
    <mergeCell ref="UAB239:UAC239"/>
    <mergeCell ref="UAM239:UAN239"/>
    <mergeCell ref="UAX239:UAY239"/>
    <mergeCell ref="SZK239:SZL239"/>
    <mergeCell ref="SZV239:SZW239"/>
    <mergeCell ref="TAG239:TAH239"/>
    <mergeCell ref="TAR239:TAS239"/>
    <mergeCell ref="TBC239:TBD239"/>
    <mergeCell ref="TBN239:TBO239"/>
    <mergeCell ref="TBY239:TBZ239"/>
    <mergeCell ref="TCJ239:TCK239"/>
    <mergeCell ref="TCU239:TCV239"/>
    <mergeCell ref="TDF239:TDG239"/>
    <mergeCell ref="UCE239:UCF239"/>
    <mergeCell ref="TQT239:TQU239"/>
    <mergeCell ref="TRE239:TRF239"/>
    <mergeCell ref="TRP239:TRQ239"/>
    <mergeCell ref="TSA239:TSB239"/>
    <mergeCell ref="TEM239:TEN239"/>
    <mergeCell ref="TEX239:TEY239"/>
    <mergeCell ref="TFI239:TFJ239"/>
    <mergeCell ref="TFT239:TFU239"/>
    <mergeCell ref="TGE239:TGF239"/>
    <mergeCell ref="TGP239:TGQ239"/>
    <mergeCell ref="THA239:THB239"/>
  </mergeCells>
  <printOptions horizontalCentered="1"/>
  <pageMargins left="0.19685039370078741" right="0.19685039370078741" top="0.98425196850393704" bottom="0.39370078740157483" header="0.19685039370078741" footer="0.19685039370078741"/>
  <pageSetup paperSize="9" scale="39" orientation="portrait" r:id="rId1"/>
  <headerFooter>
    <oddHeader>&amp;C&amp;"Arial,Normal"&amp;7&amp;G 
MINISTÉRIO DA EDUCAÇÃO
SECRETARIA DE EDUCAÇÃO PROFISSIONAL E TECNOLÓGICA
INSTITUTO FEDERAL DE EDUCAÇÃO, CIÊNCIA E TEC. DE RORAIMA
DEPARTAMENTO TÉCNICO DE ENGENHARIA E OBRAS - DETEO</oddHeader>
    <oddFooter>&amp;C&amp;"Arial,Normal"&amp;10&amp;P de &amp;N
Rua: Fernão Dias Paes Leme, nº 11, Bairro: Calungá - Boa Vista-RR - CEP 69.303-220
E-mail: licitacoes@ifrr.edu.br - Fone: (95) 3623-1910</oddFooter>
  </headerFooter>
  <rowBreaks count="1" manualBreakCount="1">
    <brk id="84" max="10" man="1"/>
  </rowBreaks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E903"/>
  <sheetViews>
    <sheetView view="pageBreakPreview" zoomScale="90" zoomScaleNormal="110" zoomScaleSheetLayoutView="90" zoomScalePageLayoutView="115" workbookViewId="0">
      <selection activeCell="M3" sqref="M3"/>
    </sheetView>
  </sheetViews>
  <sheetFormatPr defaultColWidth="9.140625" defaultRowHeight="15"/>
  <cols>
    <col min="1" max="1" width="17.85546875" style="3" customWidth="1"/>
    <col min="2" max="2" width="20" style="26" customWidth="1"/>
    <col min="3" max="3" width="19.42578125" style="153" customWidth="1"/>
    <col min="4" max="4" width="25.85546875" style="153" customWidth="1"/>
    <col min="5" max="5" width="18.85546875" style="153" customWidth="1"/>
    <col min="6" max="6" width="14.140625" style="153" customWidth="1"/>
    <col min="7" max="7" width="17.85546875" style="3" customWidth="1"/>
    <col min="8" max="8" width="15.85546875" style="562" customWidth="1"/>
    <col min="9" max="9" width="15.85546875" style="140" customWidth="1"/>
    <col min="10" max="10" width="16.42578125" style="153" customWidth="1"/>
    <col min="11" max="11" width="16.28515625" style="153" customWidth="1"/>
    <col min="12" max="12" width="9.140625" style="153"/>
    <col min="13" max="13" width="11.42578125" style="153" bestFit="1" customWidth="1"/>
    <col min="14" max="16384" width="9.140625" style="153"/>
  </cols>
  <sheetData>
    <row r="1" spans="1:12" ht="20.25" customHeight="1">
      <c r="A1" s="1135" t="s">
        <v>1235</v>
      </c>
      <c r="B1" s="1136"/>
      <c r="C1" s="1136"/>
      <c r="D1" s="1136"/>
      <c r="E1" s="1136"/>
      <c r="F1" s="1136"/>
      <c r="G1" s="1136"/>
      <c r="H1" s="1136"/>
      <c r="I1" s="1136"/>
      <c r="J1" s="1136"/>
      <c r="K1" s="148"/>
    </row>
    <row r="2" spans="1:12" ht="18.75" customHeight="1">
      <c r="A2" s="170" t="str">
        <f>CABEÇALHO!A2</f>
        <v>PROCESSO:</v>
      </c>
      <c r="B2" s="1137" t="str">
        <f>CABEÇALHO!C2</f>
        <v>23231.000125.2019-30</v>
      </c>
      <c r="C2" s="1138"/>
      <c r="D2" s="1138"/>
      <c r="E2" s="1138"/>
      <c r="F2" s="1138"/>
      <c r="G2" s="1138"/>
      <c r="H2" s="1138"/>
      <c r="I2" s="1138"/>
      <c r="J2" s="1138"/>
      <c r="K2" s="1139"/>
    </row>
    <row r="3" spans="1:12" ht="36" customHeight="1">
      <c r="A3" s="170" t="str">
        <f>CABEÇALHO!A3</f>
        <v>OBJETO:</v>
      </c>
      <c r="B3" s="1140" t="str">
        <f>CABEÇALHO!C3</f>
        <v>Execução dos Serviços de Conclusão do Muro e Gradil do Terreno, Construção de Guarita, Base para Container EAD e Fechamento Lateral da Area de Convivência do Campus Avançado do Bonfim.</v>
      </c>
      <c r="C3" s="1141"/>
      <c r="D3" s="1141"/>
      <c r="E3" s="1141"/>
      <c r="F3" s="1141"/>
      <c r="G3" s="1141"/>
      <c r="H3" s="1141"/>
      <c r="I3" s="1141"/>
      <c r="J3" s="1141"/>
      <c r="K3" s="1142"/>
    </row>
    <row r="4" spans="1:12" ht="18.75" customHeight="1">
      <c r="A4" s="170" t="str">
        <f>CABEÇALHO!A4</f>
        <v xml:space="preserve">LOCAL: </v>
      </c>
      <c r="B4" s="1143" t="str">
        <f>CABEÇALHO!C4</f>
        <v>Av. Tuxaua Farias, S/N - B. 13 de Maio - BONFIM/RR</v>
      </c>
      <c r="C4" s="1144"/>
      <c r="D4" s="1144"/>
      <c r="E4" s="1144"/>
      <c r="F4" s="1144"/>
      <c r="G4" s="1144"/>
      <c r="H4" s="1144"/>
      <c r="I4" s="1144"/>
      <c r="J4" s="1144"/>
      <c r="K4" s="1145"/>
    </row>
    <row r="5" spans="1:12" ht="18.75" customHeight="1">
      <c r="A5" s="170" t="str">
        <f>CABEÇALHO!A5</f>
        <v>REFERÊNCIA:</v>
      </c>
      <c r="B5" s="1143" t="str">
        <f>CABEÇALHO!C5</f>
        <v>SINAPI DESONERADO, RORAIMA DATA BASE:06/2019</v>
      </c>
      <c r="C5" s="1144"/>
      <c r="D5" s="1144"/>
      <c r="E5" s="1144"/>
      <c r="F5" s="1144"/>
      <c r="G5" s="1144"/>
      <c r="H5" s="1144"/>
      <c r="I5" s="1144"/>
      <c r="J5" s="1146"/>
      <c r="K5" s="1147"/>
    </row>
    <row r="6" spans="1:12" ht="18.75" customHeight="1">
      <c r="A6" s="170" t="s">
        <v>229</v>
      </c>
      <c r="B6" s="1156" t="str">
        <f>CABEÇALHO!C6</f>
        <v xml:space="preserve"> 85,63% (hora) / 47,44% (mês)</v>
      </c>
      <c r="C6" s="1157"/>
      <c r="D6" s="1157"/>
      <c r="E6" s="1157"/>
      <c r="F6" s="1157"/>
      <c r="G6" s="1157"/>
      <c r="H6" s="1157"/>
      <c r="I6" s="1157"/>
      <c r="J6" s="171" t="str">
        <f>CABEÇALHO!E6</f>
        <v>BDI Geral:</v>
      </c>
      <c r="K6" s="172">
        <v>1.2907</v>
      </c>
    </row>
    <row r="7" spans="1:12" ht="19.5" customHeight="1">
      <c r="A7" s="145"/>
      <c r="B7" s="174"/>
      <c r="C7" s="148"/>
      <c r="D7" s="148"/>
      <c r="E7" s="148"/>
      <c r="F7" s="148"/>
      <c r="G7" s="174"/>
      <c r="I7" s="1164" t="s">
        <v>296</v>
      </c>
      <c r="J7" s="1165"/>
      <c r="K7" s="168">
        <f>SUM(J12,J821,J858)</f>
        <v>72885.290000000008</v>
      </c>
    </row>
    <row r="8" spans="1:12" ht="18" customHeight="1">
      <c r="A8" s="148"/>
      <c r="B8" s="174"/>
      <c r="C8" s="148"/>
      <c r="D8" s="148"/>
      <c r="E8" s="148"/>
      <c r="F8" s="148"/>
      <c r="H8" s="148"/>
      <c r="I8" s="1158" t="s">
        <v>297</v>
      </c>
      <c r="J8" s="1159"/>
      <c r="K8" s="168">
        <f>SUM(K12,K821,K858)</f>
        <v>94645.87</v>
      </c>
    </row>
    <row r="9" spans="1:12" ht="24.75" customHeight="1">
      <c r="A9" s="187" t="s">
        <v>0</v>
      </c>
      <c r="B9" s="137" t="s">
        <v>11</v>
      </c>
      <c r="C9" s="1160" t="s">
        <v>242</v>
      </c>
      <c r="D9" s="1160"/>
      <c r="E9" s="1160"/>
      <c r="F9" s="187" t="s">
        <v>5</v>
      </c>
      <c r="G9" s="146" t="s">
        <v>227</v>
      </c>
      <c r="H9" s="563" t="s">
        <v>362</v>
      </c>
      <c r="I9" s="806" t="s">
        <v>363</v>
      </c>
      <c r="J9" s="146" t="s">
        <v>339</v>
      </c>
      <c r="K9" s="146" t="s">
        <v>355</v>
      </c>
    </row>
    <row r="10" spans="1:12">
      <c r="A10" s="178"/>
      <c r="B10" s="179"/>
      <c r="C10" s="181"/>
      <c r="D10" s="181"/>
      <c r="E10" s="181"/>
      <c r="F10" s="178"/>
      <c r="G10" s="725"/>
      <c r="H10" s="564"/>
      <c r="I10" s="180"/>
      <c r="J10" s="180"/>
      <c r="K10" s="180"/>
    </row>
    <row r="11" spans="1:12" ht="15.75" customHeight="1">
      <c r="A11" s="143"/>
      <c r="B11" s="176"/>
      <c r="C11" s="143"/>
      <c r="D11" s="143"/>
      <c r="E11" s="143"/>
      <c r="F11" s="143"/>
      <c r="G11" s="176"/>
      <c r="H11" s="565"/>
      <c r="I11" s="143"/>
      <c r="J11" s="144"/>
    </row>
    <row r="12" spans="1:12" s="190" customFormat="1" ht="39" customHeight="1">
      <c r="A12" s="216" t="s">
        <v>468</v>
      </c>
      <c r="B12" s="217"/>
      <c r="C12" s="1060" t="s">
        <v>559</v>
      </c>
      <c r="D12" s="1060"/>
      <c r="E12" s="1060"/>
      <c r="F12" s="216"/>
      <c r="G12" s="726"/>
      <c r="H12" s="557"/>
      <c r="I12" s="218"/>
      <c r="J12" s="218">
        <f>SUM(J14,J20,J56,J256,J346,J392,J440,J493,J535,J601,J615,J633,J793,J814)</f>
        <v>53143.4</v>
      </c>
      <c r="K12" s="218">
        <f>SUM(K14,K20,K56,K256,K346,K392,K440,K493,K535,K601,K615,K633,K793,K814)</f>
        <v>69165.06</v>
      </c>
    </row>
    <row r="13" spans="1:12" ht="15.75" customHeight="1">
      <c r="A13" s="143"/>
      <c r="B13" s="176"/>
      <c r="C13" s="143"/>
      <c r="D13" s="143"/>
      <c r="E13" s="143"/>
      <c r="F13" s="143"/>
      <c r="G13" s="176"/>
      <c r="H13" s="565"/>
      <c r="I13" s="143"/>
      <c r="J13" s="144"/>
    </row>
    <row r="14" spans="1:12" s="416" customFormat="1" ht="28.5" customHeight="1">
      <c r="A14" s="412" t="s">
        <v>22</v>
      </c>
      <c r="B14" s="413"/>
      <c r="C14" s="1149" t="s">
        <v>693</v>
      </c>
      <c r="D14" s="1149"/>
      <c r="E14" s="1149"/>
      <c r="F14" s="412"/>
      <c r="G14" s="727"/>
      <c r="H14" s="415"/>
      <c r="I14" s="414"/>
      <c r="J14" s="556">
        <f>SUM(J16,J24,J32)</f>
        <v>768.96</v>
      </c>
      <c r="K14" s="556">
        <f>SUM(K16,K24,K32)</f>
        <v>992.4</v>
      </c>
    </row>
    <row r="15" spans="1:12" ht="15.75" customHeight="1">
      <c r="A15" s="143"/>
      <c r="B15" s="176"/>
      <c r="C15" s="143"/>
      <c r="D15" s="143"/>
      <c r="E15" s="143"/>
      <c r="F15" s="143"/>
      <c r="G15" s="176"/>
      <c r="H15" s="565"/>
      <c r="I15" s="143"/>
      <c r="J15" s="144"/>
    </row>
    <row r="16" spans="1:12" ht="36" customHeight="1">
      <c r="A16" s="138" t="s">
        <v>204</v>
      </c>
      <c r="B16" s="175" t="s">
        <v>691</v>
      </c>
      <c r="C16" s="1090" t="s">
        <v>692</v>
      </c>
      <c r="D16" s="1090"/>
      <c r="E16" s="1090"/>
      <c r="F16" s="138" t="s">
        <v>13</v>
      </c>
      <c r="G16" s="449">
        <f>D18</f>
        <v>24</v>
      </c>
      <c r="H16" s="494">
        <v>32.04</v>
      </c>
      <c r="I16" s="139">
        <f>ROUND(H16*$K$6,2)</f>
        <v>41.35</v>
      </c>
      <c r="J16" s="147">
        <f>ROUND(G16*H16,2)</f>
        <v>768.96</v>
      </c>
      <c r="K16" s="147">
        <f>ROUND(G16*I16,2)</f>
        <v>992.4</v>
      </c>
      <c r="L16" s="153" t="s">
        <v>921</v>
      </c>
    </row>
    <row r="17" spans="1:12" ht="20.25" customHeight="1">
      <c r="A17" s="1167" t="s">
        <v>281</v>
      </c>
      <c r="B17" s="1167"/>
      <c r="C17" s="686" t="s">
        <v>668</v>
      </c>
      <c r="D17" s="143"/>
      <c r="E17" s="143"/>
      <c r="F17" s="143"/>
      <c r="G17" s="176"/>
      <c r="H17" s="565"/>
      <c r="I17" s="143" t="s">
        <v>396</v>
      </c>
      <c r="J17" s="143"/>
      <c r="K17" s="143"/>
    </row>
    <row r="18" spans="1:12" ht="17.25" customHeight="1">
      <c r="A18" s="143"/>
      <c r="B18" s="176"/>
      <c r="C18" s="520" t="s">
        <v>489</v>
      </c>
      <c r="D18" s="792">
        <v>24</v>
      </c>
      <c r="E18" s="791" t="s">
        <v>1149</v>
      </c>
      <c r="F18" s="143"/>
      <c r="G18" s="176"/>
      <c r="H18" s="565"/>
      <c r="I18" s="143"/>
      <c r="J18" s="144"/>
      <c r="K18" s="144"/>
    </row>
    <row r="19" spans="1:12" ht="15.75" customHeight="1">
      <c r="A19" s="143"/>
      <c r="B19" s="176"/>
      <c r="C19" s="143"/>
      <c r="D19" s="143"/>
      <c r="E19" s="143"/>
      <c r="F19" s="143"/>
      <c r="G19" s="176"/>
      <c r="H19" s="565"/>
      <c r="I19" s="143"/>
      <c r="J19" s="144"/>
    </row>
    <row r="20" spans="1:12" s="416" customFormat="1" ht="28.5" customHeight="1">
      <c r="A20" s="412" t="s">
        <v>23</v>
      </c>
      <c r="B20" s="413"/>
      <c r="C20" s="1149" t="s">
        <v>383</v>
      </c>
      <c r="D20" s="1149"/>
      <c r="E20" s="1149"/>
      <c r="F20" s="412"/>
      <c r="G20" s="727"/>
      <c r="H20" s="415"/>
      <c r="I20" s="414"/>
      <c r="J20" s="556">
        <f>SUM(J22,J33,J44)</f>
        <v>674.13</v>
      </c>
      <c r="K20" s="556">
        <f>SUM(K22,K33,K44)</f>
        <v>870.09</v>
      </c>
    </row>
    <row r="21" spans="1:12" ht="15.75" customHeight="1">
      <c r="A21" s="1076"/>
      <c r="B21" s="1076"/>
      <c r="C21" s="141"/>
      <c r="D21" s="140"/>
      <c r="E21" s="173"/>
      <c r="F21" s="173"/>
      <c r="G21" s="177"/>
      <c r="H21" s="566"/>
      <c r="I21" s="155"/>
      <c r="J21" s="173"/>
      <c r="K21" s="173"/>
    </row>
    <row r="22" spans="1:12" ht="35.25" customHeight="1">
      <c r="A22" s="138" t="s">
        <v>1135</v>
      </c>
      <c r="B22" s="175" t="s">
        <v>295</v>
      </c>
      <c r="C22" s="1090" t="s">
        <v>1140</v>
      </c>
      <c r="D22" s="1090" t="s">
        <v>15</v>
      </c>
      <c r="E22" s="1090">
        <f>'[1]MEMÓRIA DE CÁLCULO'!G87</f>
        <v>0</v>
      </c>
      <c r="F22" s="138" t="s">
        <v>285</v>
      </c>
      <c r="G22" s="449">
        <f>E31</f>
        <v>8.3893750000000011</v>
      </c>
      <c r="H22" s="494">
        <v>53.32</v>
      </c>
      <c r="I22" s="139">
        <f>ROUND(H22*$K$6,2)</f>
        <v>68.819999999999993</v>
      </c>
      <c r="J22" s="147">
        <f>ROUND(G22*H22,2)</f>
        <v>447.32</v>
      </c>
      <c r="K22" s="147">
        <f>ROUND(G22*I22,2)</f>
        <v>577.36</v>
      </c>
      <c r="L22" s="153" t="s">
        <v>921</v>
      </c>
    </row>
    <row r="23" spans="1:12" ht="15.75" customHeight="1">
      <c r="A23" s="1076" t="s">
        <v>281</v>
      </c>
      <c r="B23" s="1076"/>
      <c r="C23" s="378" t="s">
        <v>450</v>
      </c>
      <c r="D23" s="143"/>
      <c r="E23" s="143"/>
      <c r="F23" s="143"/>
      <c r="G23" s="176"/>
      <c r="H23" s="565"/>
      <c r="I23" s="143" t="s">
        <v>396</v>
      </c>
      <c r="J23" s="143"/>
      <c r="K23" s="143"/>
    </row>
    <row r="24" spans="1:12" ht="15.75" customHeight="1">
      <c r="A24" s="143"/>
      <c r="B24" s="143"/>
      <c r="C24" s="143"/>
      <c r="D24" s="143"/>
      <c r="E24" s="143"/>
      <c r="F24" s="143"/>
      <c r="G24" s="176"/>
      <c r="H24" s="565"/>
      <c r="I24" s="143"/>
      <c r="J24" s="143"/>
      <c r="K24" s="143"/>
    </row>
    <row r="25" spans="1:12" ht="18.75" customHeight="1">
      <c r="A25" s="143"/>
      <c r="B25" s="143"/>
      <c r="C25" s="1150" t="s">
        <v>581</v>
      </c>
      <c r="D25" s="1150"/>
      <c r="E25" s="1150"/>
      <c r="F25" s="1150"/>
      <c r="G25" s="1150"/>
      <c r="H25" s="1150"/>
      <c r="I25" s="1150"/>
      <c r="J25" s="1150"/>
      <c r="K25" s="143"/>
    </row>
    <row r="26" spans="1:12" ht="30.75" customHeight="1">
      <c r="A26" s="143"/>
      <c r="B26" s="143"/>
      <c r="C26" s="377" t="s">
        <v>582</v>
      </c>
      <c r="D26" s="377" t="s">
        <v>583</v>
      </c>
      <c r="E26" s="377" t="s">
        <v>584</v>
      </c>
      <c r="F26" s="377" t="s">
        <v>585</v>
      </c>
      <c r="G26" s="684" t="s">
        <v>586</v>
      </c>
      <c r="H26" s="567" t="s">
        <v>587</v>
      </c>
      <c r="I26" s="776" t="s">
        <v>588</v>
      </c>
      <c r="J26" s="377" t="s">
        <v>450</v>
      </c>
      <c r="K26" s="143"/>
    </row>
    <row r="27" spans="1:12" ht="15.75" customHeight="1">
      <c r="A27" s="143"/>
      <c r="B27" s="143"/>
      <c r="C27" s="684" t="s">
        <v>1054</v>
      </c>
      <c r="D27" s="687">
        <v>0.65</v>
      </c>
      <c r="E27" s="684">
        <v>0.65</v>
      </c>
      <c r="F27" s="688">
        <f t="shared" ref="F27:G29" si="0">D27+0.15</f>
        <v>0.8</v>
      </c>
      <c r="G27" s="688">
        <f t="shared" si="0"/>
        <v>0.8</v>
      </c>
      <c r="H27" s="688">
        <v>1.55</v>
      </c>
      <c r="I27" s="776">
        <v>3</v>
      </c>
      <c r="J27" s="689">
        <f>F27*G27*H27*I27</f>
        <v>2.9760000000000009</v>
      </c>
      <c r="K27" s="143"/>
    </row>
    <row r="28" spans="1:12" ht="15.75" customHeight="1">
      <c r="A28" s="143"/>
      <c r="B28" s="143"/>
      <c r="C28" s="684" t="s">
        <v>1055</v>
      </c>
      <c r="D28" s="690">
        <v>0.8</v>
      </c>
      <c r="E28" s="688">
        <v>0.8</v>
      </c>
      <c r="F28" s="688">
        <f t="shared" si="0"/>
        <v>0.95000000000000007</v>
      </c>
      <c r="G28" s="688">
        <f t="shared" si="0"/>
        <v>0.95000000000000007</v>
      </c>
      <c r="H28" s="688">
        <v>1.55</v>
      </c>
      <c r="I28" s="776">
        <v>2</v>
      </c>
      <c r="J28" s="689">
        <f t="shared" ref="J28:J29" si="1">F28*G28*H28*I28</f>
        <v>2.7977500000000002</v>
      </c>
      <c r="K28" s="143"/>
    </row>
    <row r="29" spans="1:12" ht="15.75" customHeight="1">
      <c r="A29" s="143"/>
      <c r="B29" s="143"/>
      <c r="C29" s="684" t="s">
        <v>1056</v>
      </c>
      <c r="D29" s="690">
        <v>0.6</v>
      </c>
      <c r="E29" s="688">
        <v>0.6</v>
      </c>
      <c r="F29" s="688">
        <f t="shared" si="0"/>
        <v>0.75</v>
      </c>
      <c r="G29" s="688">
        <f t="shared" si="0"/>
        <v>0.75</v>
      </c>
      <c r="H29" s="688">
        <v>1.55</v>
      </c>
      <c r="I29" s="776">
        <v>3</v>
      </c>
      <c r="J29" s="689">
        <f t="shared" si="1"/>
        <v>2.6156250000000001</v>
      </c>
      <c r="K29" s="143"/>
    </row>
    <row r="30" spans="1:12" ht="15.75" customHeight="1">
      <c r="A30" s="143"/>
      <c r="B30" s="143"/>
      <c r="C30" s="143"/>
      <c r="D30" s="143"/>
      <c r="E30" s="143"/>
      <c r="F30" s="143"/>
      <c r="G30" s="176"/>
      <c r="H30" s="565"/>
      <c r="I30" s="143"/>
      <c r="J30" s="143"/>
      <c r="K30" s="143"/>
    </row>
    <row r="31" spans="1:12" ht="18" customHeight="1">
      <c r="A31" s="143"/>
      <c r="B31" s="143"/>
      <c r="C31" s="1148" t="s">
        <v>589</v>
      </c>
      <c r="D31" s="1148"/>
      <c r="E31" s="689">
        <f>SUM(J27:J29)</f>
        <v>8.3893750000000011</v>
      </c>
      <c r="F31" s="143"/>
      <c r="G31" s="176"/>
      <c r="H31" s="565"/>
      <c r="I31" s="143"/>
      <c r="J31" s="143"/>
      <c r="K31" s="143"/>
    </row>
    <row r="32" spans="1:12" ht="15.75" customHeight="1">
      <c r="A32" s="143"/>
      <c r="B32" s="143"/>
      <c r="C32" s="143"/>
      <c r="D32" s="143"/>
      <c r="E32" s="143"/>
      <c r="F32" s="143"/>
      <c r="G32" s="176"/>
      <c r="H32" s="565"/>
      <c r="I32" s="143"/>
      <c r="J32" s="143"/>
      <c r="K32" s="143"/>
    </row>
    <row r="33" spans="1:12" ht="36" customHeight="1">
      <c r="A33" s="138" t="s">
        <v>1136</v>
      </c>
      <c r="B33" s="175" t="s">
        <v>509</v>
      </c>
      <c r="C33" s="1090" t="s">
        <v>1060</v>
      </c>
      <c r="D33" s="1090"/>
      <c r="E33" s="1090"/>
      <c r="F33" s="138" t="s">
        <v>285</v>
      </c>
      <c r="G33" s="449">
        <f>E42</f>
        <v>5.4125000000000005</v>
      </c>
      <c r="H33" s="494">
        <v>4.28</v>
      </c>
      <c r="I33" s="139">
        <f>ROUND(H33*$K$6,2)</f>
        <v>5.52</v>
      </c>
      <c r="J33" s="147">
        <f>ROUND(G33*H33,2)</f>
        <v>23.17</v>
      </c>
      <c r="K33" s="147">
        <f>ROUND(G33*I33,2)</f>
        <v>29.88</v>
      </c>
      <c r="L33" s="153" t="s">
        <v>921</v>
      </c>
    </row>
    <row r="34" spans="1:12" ht="15.75" customHeight="1">
      <c r="A34" s="1076" t="s">
        <v>281</v>
      </c>
      <c r="B34" s="1076"/>
      <c r="C34" s="378" t="s">
        <v>385</v>
      </c>
      <c r="D34" s="143"/>
      <c r="E34" s="143"/>
      <c r="F34" s="143"/>
      <c r="G34" s="176"/>
      <c r="H34" s="565"/>
      <c r="I34" s="143" t="s">
        <v>396</v>
      </c>
      <c r="J34" s="143"/>
      <c r="K34" s="143"/>
    </row>
    <row r="35" spans="1:12" ht="15.75" customHeight="1">
      <c r="A35" s="143"/>
      <c r="B35" s="143"/>
      <c r="C35" s="141"/>
      <c r="D35" s="143"/>
      <c r="E35" s="143"/>
      <c r="F35" s="143"/>
      <c r="G35" s="176"/>
      <c r="H35" s="565"/>
      <c r="I35" s="143"/>
      <c r="J35" s="143"/>
      <c r="K35" s="143"/>
    </row>
    <row r="36" spans="1:12" ht="15.75" customHeight="1">
      <c r="A36" s="143"/>
      <c r="B36" s="143"/>
      <c r="C36" s="1154" t="s">
        <v>1059</v>
      </c>
      <c r="D36" s="1155"/>
      <c r="E36" s="1155"/>
      <c r="F36" s="1155"/>
      <c r="G36" s="1155"/>
      <c r="H36" s="565"/>
      <c r="I36" s="143"/>
      <c r="J36" s="143"/>
      <c r="K36" s="143"/>
    </row>
    <row r="37" spans="1:12" ht="26.25" customHeight="1">
      <c r="A37" s="143"/>
      <c r="B37" s="143"/>
      <c r="C37" s="691" t="s">
        <v>599</v>
      </c>
      <c r="D37" s="692" t="s">
        <v>1057</v>
      </c>
      <c r="E37" s="692" t="s">
        <v>1058</v>
      </c>
      <c r="F37" s="693" t="s">
        <v>489</v>
      </c>
      <c r="G37" s="693" t="s">
        <v>291</v>
      </c>
      <c r="H37" s="565"/>
      <c r="I37" s="143"/>
      <c r="J37" s="143"/>
      <c r="K37" s="143"/>
    </row>
    <row r="38" spans="1:12" ht="15.75" customHeight="1">
      <c r="A38" s="143"/>
      <c r="B38" s="143"/>
      <c r="C38" s="684" t="s">
        <v>1054</v>
      </c>
      <c r="D38" s="694">
        <f>0.65+0.15</f>
        <v>0.8</v>
      </c>
      <c r="E38" s="694">
        <f>0.65+0.15</f>
        <v>0.8</v>
      </c>
      <c r="F38" s="694">
        <v>3</v>
      </c>
      <c r="G38" s="695">
        <f>D38*E38*F38</f>
        <v>1.9200000000000004</v>
      </c>
      <c r="H38" s="565"/>
      <c r="I38" s="143"/>
      <c r="J38" s="143"/>
      <c r="K38" s="143"/>
    </row>
    <row r="39" spans="1:12" ht="15.75" customHeight="1">
      <c r="A39" s="143"/>
      <c r="B39" s="143"/>
      <c r="C39" s="694" t="s">
        <v>1055</v>
      </c>
      <c r="D39" s="694">
        <f>0.8+0.15</f>
        <v>0.95000000000000007</v>
      </c>
      <c r="E39" s="694">
        <f>0.8+0.15</f>
        <v>0.95000000000000007</v>
      </c>
      <c r="F39" s="694">
        <v>2</v>
      </c>
      <c r="G39" s="695">
        <f t="shared" ref="G39:G40" si="2">D39*E39*F39</f>
        <v>1.8050000000000002</v>
      </c>
      <c r="H39" s="565"/>
      <c r="I39" s="143"/>
      <c r="J39" s="143"/>
      <c r="K39" s="143"/>
    </row>
    <row r="40" spans="1:12" ht="15.75" customHeight="1">
      <c r="A40" s="143"/>
      <c r="B40" s="143"/>
      <c r="C40" s="694" t="s">
        <v>1056</v>
      </c>
      <c r="D40" s="694">
        <f>0.6+0.15</f>
        <v>0.75</v>
      </c>
      <c r="E40" s="694">
        <f>0.6+0.15</f>
        <v>0.75</v>
      </c>
      <c r="F40" s="694">
        <v>3</v>
      </c>
      <c r="G40" s="695">
        <f t="shared" si="2"/>
        <v>1.6875</v>
      </c>
      <c r="H40" s="565"/>
      <c r="I40" s="143"/>
      <c r="J40" s="143"/>
      <c r="K40" s="143"/>
    </row>
    <row r="41" spans="1:12" ht="15.75" customHeight="1">
      <c r="A41" s="143"/>
      <c r="B41" s="143"/>
      <c r="C41" s="141"/>
      <c r="D41" s="143"/>
      <c r="E41" s="143"/>
      <c r="F41" s="143"/>
      <c r="G41" s="176"/>
      <c r="H41" s="565"/>
      <c r="I41" s="143"/>
      <c r="J41" s="143"/>
      <c r="K41" s="143"/>
    </row>
    <row r="42" spans="1:12" ht="19.5" customHeight="1">
      <c r="A42" s="143"/>
      <c r="B42" s="143"/>
      <c r="C42" s="1148" t="s">
        <v>589</v>
      </c>
      <c r="D42" s="1148"/>
      <c r="E42" s="696">
        <f>SUM(G38,G39,G40)</f>
        <v>5.4125000000000005</v>
      </c>
      <c r="F42" s="143"/>
      <c r="G42" s="176"/>
      <c r="H42" s="565"/>
      <c r="I42" s="143"/>
      <c r="J42" s="143"/>
      <c r="K42" s="143"/>
    </row>
    <row r="43" spans="1:12" ht="15.75" customHeight="1">
      <c r="A43" s="143"/>
      <c r="B43" s="143"/>
      <c r="C43" s="143"/>
      <c r="D43" s="143"/>
      <c r="E43" s="143"/>
      <c r="F43" s="143"/>
      <c r="G43" s="176"/>
      <c r="H43" s="565"/>
      <c r="I43" s="143"/>
      <c r="J43" s="143"/>
      <c r="K43" s="143"/>
    </row>
    <row r="44" spans="1:12" ht="36.75" customHeight="1">
      <c r="A44" s="138" t="s">
        <v>1137</v>
      </c>
      <c r="B44" s="175" t="s">
        <v>514</v>
      </c>
      <c r="C44" s="1151" t="s">
        <v>695</v>
      </c>
      <c r="D44" s="1152"/>
      <c r="E44" s="1153"/>
      <c r="F44" s="138" t="s">
        <v>284</v>
      </c>
      <c r="G44" s="449">
        <f>I54</f>
        <v>6.298750000000001</v>
      </c>
      <c r="H44" s="494">
        <v>32.33</v>
      </c>
      <c r="I44" s="139">
        <f>ROUND(H44*$K$6,2)</f>
        <v>41.73</v>
      </c>
      <c r="J44" s="147">
        <f>ROUND(G44*H44,2)</f>
        <v>203.64</v>
      </c>
      <c r="K44" s="147">
        <f>ROUND(G44*I44,2)</f>
        <v>262.85000000000002</v>
      </c>
      <c r="L44" s="153" t="s">
        <v>921</v>
      </c>
    </row>
    <row r="45" spans="1:12" ht="15.75" customHeight="1">
      <c r="A45" s="1076" t="s">
        <v>281</v>
      </c>
      <c r="B45" s="1076"/>
      <c r="C45" s="141" t="s">
        <v>385</v>
      </c>
      <c r="D45" s="143"/>
      <c r="E45" s="143"/>
      <c r="F45" s="143"/>
      <c r="G45" s="176"/>
      <c r="H45" s="565"/>
      <c r="I45" s="143" t="s">
        <v>396</v>
      </c>
      <c r="J45" s="143"/>
      <c r="K45" s="143"/>
    </row>
    <row r="46" spans="1:12" ht="15.75" customHeight="1">
      <c r="A46" s="143"/>
      <c r="B46" s="697"/>
      <c r="C46" s="685"/>
      <c r="D46" s="698" t="s">
        <v>1062</v>
      </c>
      <c r="E46" s="685"/>
      <c r="F46" s="685"/>
      <c r="G46" s="728"/>
      <c r="H46" s="685"/>
      <c r="I46" s="807"/>
      <c r="J46" s="143"/>
      <c r="K46" s="143"/>
    </row>
    <row r="47" spans="1:12" ht="15.75" customHeight="1">
      <c r="A47" s="143"/>
      <c r="B47" s="143"/>
      <c r="C47" s="699" t="s">
        <v>582</v>
      </c>
      <c r="D47" s="700">
        <v>1.82</v>
      </c>
      <c r="E47" s="701">
        <f>SUM(D47:D47)</f>
        <v>1.82</v>
      </c>
      <c r="F47" s="685"/>
      <c r="G47" s="728"/>
      <c r="H47" s="685"/>
      <c r="I47" s="807"/>
      <c r="J47" s="143"/>
      <c r="K47" s="143"/>
    </row>
    <row r="48" spans="1:12" ht="15.75" customHeight="1">
      <c r="A48" s="143"/>
      <c r="B48" s="143"/>
      <c r="C48" s="1071"/>
      <c r="D48" s="1072"/>
      <c r="E48" s="703"/>
      <c r="F48" s="704"/>
      <c r="G48" s="728"/>
      <c r="H48" s="685"/>
      <c r="I48" s="807"/>
      <c r="J48" s="143"/>
      <c r="K48" s="143"/>
    </row>
    <row r="49" spans="1:12" ht="18.75" customHeight="1">
      <c r="A49" s="143"/>
      <c r="B49" s="143"/>
      <c r="C49" s="1094" t="s">
        <v>590</v>
      </c>
      <c r="D49" s="1094"/>
      <c r="E49" s="1094"/>
      <c r="F49" s="1094"/>
      <c r="G49" s="705">
        <f>E47</f>
        <v>1.82</v>
      </c>
      <c r="H49" s="685"/>
      <c r="I49" s="807"/>
      <c r="J49" s="685"/>
      <c r="K49" s="143"/>
    </row>
    <row r="50" spans="1:12" ht="18.75" customHeight="1">
      <c r="A50" s="143"/>
      <c r="B50" s="143"/>
      <c r="C50" s="1094" t="s">
        <v>591</v>
      </c>
      <c r="D50" s="1094"/>
      <c r="E50" s="1094"/>
      <c r="F50" s="1094"/>
      <c r="G50" s="705">
        <f>E42*0.05</f>
        <v>0.27062500000000006</v>
      </c>
      <c r="H50" s="706" t="s">
        <v>1063</v>
      </c>
      <c r="J50" s="143"/>
      <c r="K50" s="143"/>
    </row>
    <row r="51" spans="1:12" ht="18.75" customHeight="1">
      <c r="A51" s="143"/>
      <c r="B51" s="143"/>
      <c r="C51" s="1094" t="s">
        <v>592</v>
      </c>
      <c r="D51" s="1094"/>
      <c r="E51" s="1094"/>
      <c r="F51" s="1094"/>
      <c r="G51" s="705">
        <f>E31</f>
        <v>8.3893750000000011</v>
      </c>
      <c r="H51" s="685"/>
      <c r="I51" s="808"/>
      <c r="J51" s="143"/>
      <c r="K51" s="143"/>
    </row>
    <row r="52" spans="1:12" ht="18.75" customHeight="1">
      <c r="A52" s="143"/>
      <c r="B52" s="143"/>
      <c r="C52" s="1116" t="s">
        <v>593</v>
      </c>
      <c r="D52" s="1117"/>
      <c r="E52" s="1117"/>
      <c r="F52" s="1117"/>
      <c r="G52" s="707">
        <f>G51-(G49+G50)</f>
        <v>6.298750000000001</v>
      </c>
      <c r="H52" s="706"/>
      <c r="I52" s="808"/>
      <c r="J52" s="143"/>
      <c r="K52" s="143"/>
    </row>
    <row r="53" spans="1:12" ht="15.75" customHeight="1">
      <c r="A53" s="143"/>
      <c r="B53" s="143"/>
      <c r="C53" s="708"/>
      <c r="D53" s="709"/>
      <c r="E53" s="709"/>
      <c r="F53" s="709"/>
      <c r="G53" s="710"/>
      <c r="H53" s="706"/>
      <c r="I53" s="808"/>
      <c r="J53" s="143"/>
      <c r="K53" s="143"/>
    </row>
    <row r="54" spans="1:12" ht="24" customHeight="1">
      <c r="A54" s="143"/>
      <c r="B54" s="143"/>
      <c r="C54" s="1088" t="s">
        <v>4</v>
      </c>
      <c r="D54" s="1089"/>
      <c r="E54" s="1089"/>
      <c r="F54" s="1089"/>
      <c r="G54" s="1089"/>
      <c r="H54" s="711"/>
      <c r="I54" s="809">
        <f>G52</f>
        <v>6.298750000000001</v>
      </c>
      <c r="J54" s="143"/>
      <c r="K54" s="143"/>
    </row>
    <row r="55" spans="1:12" ht="15.75" customHeight="1">
      <c r="A55" s="143"/>
      <c r="B55" s="143"/>
      <c r="C55" s="143"/>
      <c r="D55" s="143"/>
      <c r="E55" s="143"/>
      <c r="F55" s="143"/>
      <c r="G55" s="176"/>
      <c r="H55" s="565"/>
      <c r="I55" s="143"/>
      <c r="J55" s="143"/>
      <c r="K55" s="143"/>
    </row>
    <row r="56" spans="1:12" s="416" customFormat="1" ht="28.5" customHeight="1">
      <c r="A56" s="412" t="s">
        <v>24</v>
      </c>
      <c r="B56" s="413"/>
      <c r="C56" s="1097" t="s">
        <v>560</v>
      </c>
      <c r="D56" s="1098"/>
      <c r="E56" s="1099"/>
      <c r="F56" s="412"/>
      <c r="G56" s="727"/>
      <c r="H56" s="415"/>
      <c r="I56" s="414"/>
      <c r="J56" s="556">
        <f>SUM(J58,J129)</f>
        <v>16580.259999999998</v>
      </c>
      <c r="K56" s="556">
        <f>SUM(K58,K129)</f>
        <v>21399.730000000003</v>
      </c>
    </row>
    <row r="57" spans="1:12" ht="21.75" customHeight="1">
      <c r="A57" s="143"/>
      <c r="B57" s="143"/>
      <c r="C57" s="141"/>
      <c r="D57" s="143"/>
      <c r="E57" s="143"/>
      <c r="F57" s="143"/>
      <c r="G57" s="176"/>
      <c r="H57" s="565"/>
      <c r="I57" s="143"/>
      <c r="J57" s="143"/>
      <c r="K57" s="143"/>
    </row>
    <row r="58" spans="1:12" s="376" customFormat="1" ht="28.5" customHeight="1">
      <c r="A58" s="379"/>
      <c r="B58" s="380"/>
      <c r="C58" s="1161" t="s">
        <v>502</v>
      </c>
      <c r="D58" s="1161"/>
      <c r="E58" s="1161"/>
      <c r="F58" s="379"/>
      <c r="G58" s="729"/>
      <c r="H58" s="382"/>
      <c r="I58" s="381"/>
      <c r="J58" s="768">
        <f>SUM(J60,J64,J71,J78,J85,J92,J96,J103,J109,J116,J122)</f>
        <v>6247.34</v>
      </c>
      <c r="K58" s="768">
        <f>SUM(K60,K64,K71,K78,K85,K92,K96,K103,K109,K116,K122)</f>
        <v>8063.2500000000009</v>
      </c>
    </row>
    <row r="59" spans="1:12" ht="21.75" customHeight="1">
      <c r="A59" s="143"/>
      <c r="B59" s="143"/>
      <c r="C59" s="143"/>
      <c r="D59" s="143"/>
      <c r="E59" s="143"/>
      <c r="F59" s="143"/>
      <c r="G59" s="176"/>
      <c r="H59" s="565"/>
      <c r="I59" s="143"/>
      <c r="J59" s="143"/>
      <c r="K59" s="143"/>
    </row>
    <row r="60" spans="1:12" ht="36" customHeight="1">
      <c r="A60" s="138" t="s">
        <v>615</v>
      </c>
      <c r="B60" s="175" t="s">
        <v>594</v>
      </c>
      <c r="C60" s="1090" t="s">
        <v>595</v>
      </c>
      <c r="D60" s="1090"/>
      <c r="E60" s="1090"/>
      <c r="F60" s="138" t="s">
        <v>285</v>
      </c>
      <c r="G60" s="449">
        <f>D62</f>
        <v>5.41</v>
      </c>
      <c r="H60" s="494">
        <v>22.04</v>
      </c>
      <c r="I60" s="139">
        <f>ROUND(H60*$K$6,2)</f>
        <v>28.45</v>
      </c>
      <c r="J60" s="147">
        <f>ROUND(G60*H60,2)</f>
        <v>119.24</v>
      </c>
      <c r="K60" s="147">
        <f>ROUND(G60*I60,2)</f>
        <v>153.91</v>
      </c>
      <c r="L60" s="153" t="s">
        <v>921</v>
      </c>
    </row>
    <row r="61" spans="1:12" ht="15.75" customHeight="1">
      <c r="A61" s="1076" t="s">
        <v>281</v>
      </c>
      <c r="B61" s="1076"/>
      <c r="C61" s="141" t="s">
        <v>385</v>
      </c>
      <c r="D61" s="143"/>
      <c r="E61" s="143"/>
      <c r="F61" s="143"/>
      <c r="G61" s="176"/>
      <c r="H61" s="565"/>
      <c r="I61" s="143" t="s">
        <v>396</v>
      </c>
      <c r="J61" s="143"/>
      <c r="K61" s="143"/>
    </row>
    <row r="62" spans="1:12" ht="15.75" customHeight="1">
      <c r="A62" s="682"/>
      <c r="B62" s="1095" t="s">
        <v>1064</v>
      </c>
      <c r="C62" s="1096"/>
      <c r="D62" s="695">
        <v>5.41</v>
      </c>
      <c r="E62" s="719" t="str">
        <f>A33</f>
        <v>4.2.2</v>
      </c>
      <c r="F62" s="143"/>
      <c r="G62" s="176"/>
      <c r="H62" s="143"/>
      <c r="I62" s="143"/>
      <c r="J62" s="143"/>
      <c r="K62" s="143"/>
    </row>
    <row r="63" spans="1:12" ht="15.75" customHeight="1">
      <c r="A63" s="143"/>
      <c r="B63" s="143"/>
      <c r="C63" s="143"/>
      <c r="D63" s="143"/>
      <c r="E63" s="143"/>
      <c r="F63" s="143"/>
      <c r="G63" s="176"/>
      <c r="H63" s="143"/>
      <c r="I63" s="143"/>
      <c r="J63" s="143"/>
      <c r="K63" s="143"/>
    </row>
    <row r="64" spans="1:12" ht="45" customHeight="1">
      <c r="A64" s="138" t="s">
        <v>616</v>
      </c>
      <c r="B64" s="175" t="s">
        <v>1072</v>
      </c>
      <c r="C64" s="1090" t="s">
        <v>1073</v>
      </c>
      <c r="D64" s="1090"/>
      <c r="E64" s="1090"/>
      <c r="F64" s="138" t="s">
        <v>285</v>
      </c>
      <c r="G64" s="449">
        <f>C69</f>
        <v>10.44</v>
      </c>
      <c r="H64" s="494">
        <v>62.55</v>
      </c>
      <c r="I64" s="139">
        <f>ROUND(H64*$K$6,2)</f>
        <v>80.73</v>
      </c>
      <c r="J64" s="147">
        <f>ROUND(G64*H64,2)</f>
        <v>653.02</v>
      </c>
      <c r="K64" s="147">
        <f>ROUND(G64*I64,2)</f>
        <v>842.82</v>
      </c>
      <c r="L64" s="153" t="s">
        <v>921</v>
      </c>
    </row>
    <row r="65" spans="1:12" ht="15.75" customHeight="1">
      <c r="A65" s="1076" t="s">
        <v>281</v>
      </c>
      <c r="B65" s="1076"/>
      <c r="C65" s="141" t="s">
        <v>385</v>
      </c>
      <c r="D65" s="143"/>
      <c r="E65" s="143"/>
      <c r="F65" s="143"/>
      <c r="G65" s="176"/>
      <c r="H65" s="565"/>
      <c r="I65" s="143" t="s">
        <v>396</v>
      </c>
      <c r="J65" s="143"/>
      <c r="K65" s="143"/>
    </row>
    <row r="66" spans="1:12" ht="11.25" customHeight="1">
      <c r="A66" s="143"/>
      <c r="B66" s="143"/>
      <c r="C66" s="143"/>
      <c r="D66" s="143"/>
      <c r="E66" s="143"/>
      <c r="F66" s="143"/>
      <c r="G66" s="176"/>
      <c r="H66" s="565"/>
      <c r="I66" s="143"/>
      <c r="J66" s="143"/>
      <c r="K66" s="143"/>
    </row>
    <row r="67" spans="1:12" ht="15" customHeight="1">
      <c r="A67" s="143"/>
      <c r="B67" s="143"/>
      <c r="C67" s="714" t="s">
        <v>1065</v>
      </c>
      <c r="D67" s="718" t="s">
        <v>1066</v>
      </c>
      <c r="E67" s="715"/>
      <c r="F67" s="715"/>
      <c r="G67" s="176"/>
      <c r="H67" s="565"/>
      <c r="I67" s="143"/>
      <c r="J67" s="143"/>
      <c r="K67" s="143"/>
    </row>
    <row r="68" spans="1:12" ht="16.5" customHeight="1">
      <c r="A68" s="143"/>
      <c r="B68" s="712" t="s">
        <v>1061</v>
      </c>
      <c r="C68" s="716">
        <v>10.44</v>
      </c>
      <c r="D68" s="143"/>
      <c r="E68" s="715"/>
      <c r="F68" s="143"/>
      <c r="G68" s="176"/>
      <c r="H68" s="565"/>
      <c r="I68" s="143"/>
      <c r="J68" s="143"/>
      <c r="K68" s="143"/>
    </row>
    <row r="69" spans="1:12" ht="17.25" customHeight="1">
      <c r="A69" s="143"/>
      <c r="B69" s="702"/>
      <c r="C69" s="717">
        <f>SUM(C68:C68)</f>
        <v>10.44</v>
      </c>
      <c r="D69" s="143"/>
      <c r="E69" s="720"/>
      <c r="F69" s="565"/>
      <c r="G69" s="176"/>
      <c r="H69" s="565"/>
      <c r="I69" s="143"/>
      <c r="J69" s="143"/>
      <c r="K69" s="143"/>
    </row>
    <row r="70" spans="1:12" ht="14.25" customHeight="1">
      <c r="A70" s="143"/>
      <c r="B70" s="143"/>
      <c r="C70" s="143"/>
      <c r="D70" s="143"/>
      <c r="E70" s="143"/>
      <c r="F70" s="143"/>
      <c r="G70" s="176"/>
      <c r="H70" s="565"/>
      <c r="I70" s="143"/>
      <c r="J70" s="143"/>
      <c r="K70" s="143"/>
    </row>
    <row r="71" spans="1:12" ht="30" customHeight="1">
      <c r="A71" s="138" t="s">
        <v>617</v>
      </c>
      <c r="B71" s="175" t="s">
        <v>1070</v>
      </c>
      <c r="C71" s="1090" t="s">
        <v>1071</v>
      </c>
      <c r="D71" s="1090"/>
      <c r="E71" s="1090"/>
      <c r="F71" s="138" t="s">
        <v>285</v>
      </c>
      <c r="G71" s="449">
        <f>C76</f>
        <v>17.010000000000002</v>
      </c>
      <c r="H71" s="494">
        <v>127.33</v>
      </c>
      <c r="I71" s="139">
        <f>ROUND(H71*$K$6,2)</f>
        <v>164.34</v>
      </c>
      <c r="J71" s="147">
        <f>ROUND(G71*H71,2)</f>
        <v>2165.88</v>
      </c>
      <c r="K71" s="147">
        <f>ROUND(G71*I71,2)</f>
        <v>2795.42</v>
      </c>
      <c r="L71" s="153" t="s">
        <v>921</v>
      </c>
    </row>
    <row r="72" spans="1:12" ht="15.75" customHeight="1">
      <c r="A72" s="1076" t="s">
        <v>281</v>
      </c>
      <c r="B72" s="1076"/>
      <c r="C72" s="141" t="s">
        <v>385</v>
      </c>
      <c r="D72" s="143"/>
      <c r="E72" s="143"/>
      <c r="F72" s="143"/>
      <c r="G72" s="176"/>
      <c r="H72" s="565"/>
      <c r="I72" s="143" t="s">
        <v>396</v>
      </c>
      <c r="J72" s="143"/>
      <c r="K72" s="143"/>
    </row>
    <row r="73" spans="1:12" ht="11.25" customHeight="1">
      <c r="A73" s="143"/>
      <c r="B73" s="143"/>
      <c r="C73" s="143"/>
      <c r="D73" s="718" t="s">
        <v>1066</v>
      </c>
      <c r="E73" s="143"/>
      <c r="F73" s="143"/>
      <c r="G73" s="176"/>
      <c r="H73" s="565"/>
      <c r="I73" s="143"/>
      <c r="J73" s="143"/>
      <c r="K73" s="143"/>
    </row>
    <row r="74" spans="1:12" ht="15" customHeight="1">
      <c r="A74" s="143"/>
      <c r="B74" s="143"/>
      <c r="C74" s="714" t="s">
        <v>1065</v>
      </c>
      <c r="D74" s="685"/>
      <c r="E74" s="715"/>
      <c r="F74" s="715"/>
      <c r="G74" s="176"/>
      <c r="H74" s="565"/>
      <c r="I74" s="143"/>
      <c r="J74" s="143"/>
      <c r="K74" s="143"/>
    </row>
    <row r="75" spans="1:12" ht="15" customHeight="1">
      <c r="A75" s="143"/>
      <c r="B75" s="712" t="s">
        <v>582</v>
      </c>
      <c r="C75" s="716">
        <v>17.010000000000002</v>
      </c>
      <c r="D75" s="143"/>
      <c r="E75" s="143"/>
      <c r="F75" s="565"/>
      <c r="G75" s="176"/>
      <c r="H75" s="565"/>
      <c r="I75" s="143"/>
      <c r="J75" s="143"/>
      <c r="K75" s="143"/>
    </row>
    <row r="76" spans="1:12" ht="17.25" customHeight="1">
      <c r="A76" s="143"/>
      <c r="B76" s="702"/>
      <c r="C76" s="717">
        <f>SUM(C75:C75)</f>
        <v>17.010000000000002</v>
      </c>
      <c r="E76" s="720"/>
      <c r="F76" s="565"/>
      <c r="G76" s="176"/>
      <c r="H76" s="565"/>
      <c r="I76" s="143"/>
      <c r="J76" s="143"/>
      <c r="K76" s="143"/>
    </row>
    <row r="77" spans="1:12" ht="14.25" customHeight="1">
      <c r="A77" s="143"/>
      <c r="B77" s="143"/>
      <c r="C77" s="143"/>
      <c r="D77" s="143"/>
      <c r="E77" s="143"/>
      <c r="F77" s="143"/>
      <c r="G77" s="176"/>
      <c r="H77" s="565"/>
      <c r="I77" s="143"/>
      <c r="J77" s="143"/>
      <c r="K77" s="143"/>
    </row>
    <row r="78" spans="1:12" ht="36" customHeight="1">
      <c r="A78" s="138" t="s">
        <v>618</v>
      </c>
      <c r="B78" s="175" t="s">
        <v>596</v>
      </c>
      <c r="C78" s="1090" t="s">
        <v>597</v>
      </c>
      <c r="D78" s="1090"/>
      <c r="E78" s="1090"/>
      <c r="F78" s="138" t="s">
        <v>285</v>
      </c>
      <c r="G78" s="449">
        <f>D83</f>
        <v>33.82</v>
      </c>
      <c r="H78" s="494">
        <v>8.98</v>
      </c>
      <c r="I78" s="139">
        <f>ROUND(H78*$K$6,2)</f>
        <v>11.59</v>
      </c>
      <c r="J78" s="147">
        <f>ROUND(G78*H78,2)</f>
        <v>303.7</v>
      </c>
      <c r="K78" s="147">
        <f>ROUND(G78*I78,2)</f>
        <v>391.97</v>
      </c>
      <c r="L78" s="153" t="s">
        <v>921</v>
      </c>
    </row>
    <row r="79" spans="1:12" ht="15.75" customHeight="1">
      <c r="A79" s="1076" t="s">
        <v>281</v>
      </c>
      <c r="B79" s="1076"/>
      <c r="C79" s="141" t="s">
        <v>385</v>
      </c>
      <c r="D79" s="143"/>
      <c r="E79" s="143"/>
      <c r="F79" s="143"/>
      <c r="G79" s="176"/>
      <c r="H79" s="565"/>
      <c r="I79" s="143" t="s">
        <v>396</v>
      </c>
      <c r="J79" s="143"/>
      <c r="K79" s="143"/>
    </row>
    <row r="80" spans="1:12" ht="12" customHeight="1">
      <c r="A80" s="143"/>
      <c r="B80" s="143"/>
      <c r="C80" s="143"/>
      <c r="D80" s="143"/>
      <c r="E80" s="143"/>
      <c r="F80" s="143"/>
      <c r="G80" s="176"/>
      <c r="H80" s="565"/>
      <c r="I80" s="143"/>
      <c r="J80" s="143"/>
      <c r="K80" s="143"/>
    </row>
    <row r="81" spans="1:12" ht="20.25" customHeight="1">
      <c r="A81" s="143"/>
      <c r="B81" s="1095" t="s">
        <v>1067</v>
      </c>
      <c r="C81" s="1096"/>
      <c r="D81" s="722">
        <f>(2.42+1.23+1.23+2.4+1.2+1.37+1.73+1.73+2.4+1.2)*1</f>
        <v>16.91</v>
      </c>
      <c r="E81" s="143"/>
      <c r="F81" s="143"/>
      <c r="G81" s="176"/>
      <c r="H81" s="565"/>
      <c r="I81" s="143"/>
      <c r="J81" s="143"/>
      <c r="K81" s="143"/>
    </row>
    <row r="82" spans="1:12" ht="20.25" customHeight="1">
      <c r="A82" s="143"/>
      <c r="B82" s="1166" t="s">
        <v>1068</v>
      </c>
      <c r="C82" s="1166"/>
      <c r="D82" s="722">
        <f>2.42+1.23+1.23+2.4+1.2+1.37+1.73+1.73+2.4+1.2</f>
        <v>16.91</v>
      </c>
      <c r="E82" s="143"/>
      <c r="F82" s="143"/>
      <c r="G82" s="176"/>
      <c r="H82" s="565"/>
      <c r="I82" s="143"/>
      <c r="J82" s="143"/>
      <c r="K82" s="143"/>
    </row>
    <row r="83" spans="1:12" ht="19.5" customHeight="1">
      <c r="A83" s="143"/>
      <c r="B83" s="143"/>
      <c r="C83" s="143"/>
      <c r="D83" s="717">
        <f>SUM(D81:D82)</f>
        <v>33.82</v>
      </c>
      <c r="E83" s="143"/>
      <c r="F83" s="143"/>
      <c r="G83" s="176"/>
      <c r="H83" s="565"/>
      <c r="I83" s="143"/>
      <c r="J83" s="143"/>
      <c r="K83" s="143"/>
    </row>
    <row r="84" spans="1:12" ht="13.5" customHeight="1">
      <c r="A84" s="143"/>
      <c r="B84" s="143"/>
      <c r="C84" s="143"/>
      <c r="D84" s="143"/>
      <c r="E84" s="143"/>
      <c r="F84" s="143"/>
      <c r="G84" s="176"/>
      <c r="H84" s="565"/>
      <c r="I84" s="143"/>
      <c r="J84" s="143"/>
      <c r="K84" s="143"/>
    </row>
    <row r="85" spans="1:12" ht="42.75" customHeight="1">
      <c r="A85" s="138" t="s">
        <v>754</v>
      </c>
      <c r="B85" s="175" t="s">
        <v>1150</v>
      </c>
      <c r="C85" s="1090" t="s">
        <v>1112</v>
      </c>
      <c r="D85" s="1090"/>
      <c r="E85" s="1090"/>
      <c r="F85" s="138" t="s">
        <v>285</v>
      </c>
      <c r="G85" s="449">
        <f>D90</f>
        <v>2.2999999999999998</v>
      </c>
      <c r="H85" s="494">
        <v>371.53</v>
      </c>
      <c r="I85" s="139">
        <f>ROUND(H85*$K$6,2)</f>
        <v>479.53</v>
      </c>
      <c r="J85" s="147">
        <f>ROUND(G85*H85,2)</f>
        <v>854.52</v>
      </c>
      <c r="K85" s="147">
        <f>ROUND(G85*I85,2)</f>
        <v>1102.92</v>
      </c>
      <c r="L85" s="153" t="s">
        <v>921</v>
      </c>
    </row>
    <row r="86" spans="1:12" ht="15.75" customHeight="1">
      <c r="A86" s="1076" t="s">
        <v>281</v>
      </c>
      <c r="B86" s="1076"/>
      <c r="C86" s="141" t="s">
        <v>450</v>
      </c>
      <c r="D86" s="143"/>
      <c r="E86" s="143"/>
      <c r="F86" s="143"/>
      <c r="G86" s="176"/>
      <c r="H86" s="565"/>
      <c r="I86" s="143" t="s">
        <v>396</v>
      </c>
      <c r="J86" s="143"/>
      <c r="K86" s="143"/>
    </row>
    <row r="87" spans="1:12" ht="19.5" customHeight="1">
      <c r="A87" s="143"/>
      <c r="B87" s="143"/>
      <c r="C87" s="143"/>
      <c r="D87" s="714" t="s">
        <v>1107</v>
      </c>
      <c r="E87" s="143"/>
      <c r="F87" s="143"/>
      <c r="G87" s="176"/>
      <c r="H87" s="565"/>
      <c r="I87" s="143"/>
      <c r="J87" s="143"/>
      <c r="K87" s="143"/>
    </row>
    <row r="88" spans="1:12" ht="19.5" customHeight="1">
      <c r="A88" s="143"/>
      <c r="B88" s="143"/>
      <c r="C88" s="712" t="s">
        <v>1061</v>
      </c>
      <c r="D88" s="721">
        <v>0.48</v>
      </c>
      <c r="E88" s="143"/>
      <c r="F88" s="143"/>
      <c r="G88" s="176"/>
      <c r="H88" s="565"/>
      <c r="I88" s="143"/>
      <c r="J88" s="143"/>
      <c r="K88" s="143"/>
    </row>
    <row r="89" spans="1:12" ht="19.5" customHeight="1">
      <c r="A89" s="143"/>
      <c r="B89" s="143"/>
      <c r="C89" s="712" t="s">
        <v>582</v>
      </c>
      <c r="D89" s="721">
        <v>1.82</v>
      </c>
      <c r="E89" s="143"/>
      <c r="F89" s="143"/>
      <c r="G89" s="176"/>
      <c r="H89" s="565"/>
      <c r="I89" s="143"/>
      <c r="J89" s="143"/>
      <c r="K89" s="143"/>
    </row>
    <row r="90" spans="1:12" ht="19.5" customHeight="1">
      <c r="A90" s="143"/>
      <c r="B90" s="143"/>
      <c r="C90" s="143"/>
      <c r="D90" s="724">
        <f>SUM(D88:D89)</f>
        <v>2.2999999999999998</v>
      </c>
      <c r="E90" s="143"/>
      <c r="F90" s="143"/>
      <c r="G90" s="176"/>
      <c r="H90" s="565"/>
      <c r="I90" s="143"/>
      <c r="J90" s="143"/>
      <c r="K90" s="143"/>
    </row>
    <row r="91" spans="1:12" ht="18" customHeight="1">
      <c r="A91" s="143"/>
      <c r="B91" s="143"/>
      <c r="C91" s="143"/>
      <c r="D91" s="143"/>
      <c r="E91" s="143"/>
      <c r="F91" s="143"/>
      <c r="G91" s="176"/>
      <c r="H91" s="565"/>
      <c r="I91" s="143"/>
      <c r="J91" s="143"/>
      <c r="K91" s="143"/>
    </row>
    <row r="92" spans="1:12" ht="42.75" customHeight="1">
      <c r="A92" s="138" t="s">
        <v>1075</v>
      </c>
      <c r="B92" s="175" t="s">
        <v>437</v>
      </c>
      <c r="C92" s="1090" t="s">
        <v>598</v>
      </c>
      <c r="D92" s="1090"/>
      <c r="E92" s="1090"/>
      <c r="F92" s="138" t="s">
        <v>285</v>
      </c>
      <c r="G92" s="449">
        <f>E94</f>
        <v>2.2999999999999998</v>
      </c>
      <c r="H92" s="494">
        <v>148.53</v>
      </c>
      <c r="I92" s="139">
        <f>ROUND(H92*$K$6,2)</f>
        <v>191.71</v>
      </c>
      <c r="J92" s="147">
        <f>ROUND(G92*H92,2)</f>
        <v>341.62</v>
      </c>
      <c r="K92" s="147">
        <f>ROUND(G92*I92,2)</f>
        <v>440.93</v>
      </c>
      <c r="L92" s="153" t="s">
        <v>921</v>
      </c>
    </row>
    <row r="93" spans="1:12" ht="15.75" customHeight="1">
      <c r="A93" s="1076" t="s">
        <v>281</v>
      </c>
      <c r="B93" s="1076"/>
      <c r="C93" s="141" t="s">
        <v>450</v>
      </c>
      <c r="D93" s="143"/>
      <c r="E93" s="143"/>
      <c r="F93" s="143"/>
      <c r="G93" s="176"/>
      <c r="H93" s="565"/>
      <c r="I93" s="143" t="s">
        <v>396</v>
      </c>
      <c r="J93" s="143"/>
      <c r="K93" s="143"/>
    </row>
    <row r="94" spans="1:12" ht="21.75" customHeight="1">
      <c r="A94" s="143"/>
      <c r="B94" s="143"/>
      <c r="C94" s="1075" t="s">
        <v>1069</v>
      </c>
      <c r="D94" s="1075"/>
      <c r="E94" s="752">
        <f>D90</f>
        <v>2.2999999999999998</v>
      </c>
      <c r="F94" s="723"/>
      <c r="G94" s="176"/>
      <c r="H94" s="565"/>
      <c r="I94" s="143"/>
      <c r="J94" s="143"/>
      <c r="K94" s="143"/>
    </row>
    <row r="95" spans="1:12" ht="18" customHeight="1">
      <c r="A95" s="143"/>
      <c r="B95" s="143"/>
      <c r="C95" s="143"/>
      <c r="D95" s="143"/>
      <c r="E95" s="143"/>
      <c r="F95" s="143"/>
      <c r="G95" s="176"/>
      <c r="H95" s="565"/>
      <c r="I95" s="143"/>
      <c r="J95" s="143"/>
      <c r="K95" s="143"/>
    </row>
    <row r="96" spans="1:12" ht="57" customHeight="1">
      <c r="A96" s="138" t="s">
        <v>1079</v>
      </c>
      <c r="B96" s="175" t="s">
        <v>1074</v>
      </c>
      <c r="C96" s="1090" t="s">
        <v>1076</v>
      </c>
      <c r="D96" s="1090"/>
      <c r="E96" s="1090"/>
      <c r="F96" s="138" t="s">
        <v>384</v>
      </c>
      <c r="G96" s="449">
        <f>E101</f>
        <v>30.799999999999997</v>
      </c>
      <c r="H96" s="494">
        <v>12.6</v>
      </c>
      <c r="I96" s="139">
        <f>ROUND(H96*$K$6,2)</f>
        <v>16.260000000000002</v>
      </c>
      <c r="J96" s="147">
        <f>ROUND(G96*H96,2)</f>
        <v>388.08</v>
      </c>
      <c r="K96" s="147">
        <f>ROUND(G96*I96,2)</f>
        <v>500.81</v>
      </c>
      <c r="L96" s="153" t="s">
        <v>921</v>
      </c>
    </row>
    <row r="97" spans="1:12" ht="23.25" customHeight="1">
      <c r="A97" s="1076" t="s">
        <v>281</v>
      </c>
      <c r="B97" s="1076"/>
      <c r="C97" s="141" t="s">
        <v>472</v>
      </c>
      <c r="D97" s="143"/>
      <c r="E97" s="143"/>
      <c r="F97" s="143"/>
      <c r="G97" s="176"/>
      <c r="H97" s="565"/>
      <c r="I97" s="143"/>
      <c r="J97" s="143"/>
      <c r="K97" s="143"/>
    </row>
    <row r="98" spans="1:12" ht="15.75" customHeight="1">
      <c r="A98" s="565"/>
      <c r="B98" s="565"/>
      <c r="C98" s="1075" t="s">
        <v>1077</v>
      </c>
      <c r="D98" s="1075"/>
      <c r="E98" s="756" t="s">
        <v>472</v>
      </c>
      <c r="F98" s="143"/>
      <c r="G98" s="176"/>
      <c r="H98" s="565"/>
      <c r="I98" s="143"/>
      <c r="J98" s="143"/>
      <c r="K98" s="143"/>
    </row>
    <row r="99" spans="1:12" ht="15.75" customHeight="1">
      <c r="A99" s="565"/>
      <c r="B99" s="565"/>
      <c r="C99" s="1091" t="s">
        <v>1078</v>
      </c>
      <c r="D99" s="1091"/>
      <c r="E99" s="757">
        <v>18.7</v>
      </c>
      <c r="F99" s="718" t="s">
        <v>1066</v>
      </c>
      <c r="G99" s="176"/>
      <c r="H99" s="565"/>
      <c r="I99" s="143"/>
      <c r="J99" s="143"/>
      <c r="K99" s="143"/>
    </row>
    <row r="100" spans="1:12" ht="15.75" customHeight="1">
      <c r="A100" s="565"/>
      <c r="B100" s="565"/>
      <c r="C100" s="1091" t="s">
        <v>599</v>
      </c>
      <c r="D100" s="1091"/>
      <c r="E100" s="757">
        <v>12.1</v>
      </c>
      <c r="F100" s="143"/>
      <c r="G100" s="176"/>
      <c r="H100" s="565"/>
      <c r="I100" s="143"/>
      <c r="J100" s="143"/>
      <c r="K100" s="143"/>
    </row>
    <row r="101" spans="1:12" ht="15.75" customHeight="1">
      <c r="A101" s="565"/>
      <c r="B101" s="565"/>
      <c r="C101" s="565"/>
      <c r="D101" s="143"/>
      <c r="E101" s="754">
        <f>SUM(E99:E100)</f>
        <v>30.799999999999997</v>
      </c>
      <c r="F101" s="143"/>
      <c r="G101" s="176"/>
      <c r="H101" s="565"/>
      <c r="I101" s="143"/>
      <c r="J101" s="143"/>
      <c r="K101" s="143"/>
    </row>
    <row r="102" spans="1:12" ht="15.75" customHeight="1">
      <c r="A102" s="565"/>
      <c r="B102" s="565"/>
      <c r="C102" s="176"/>
      <c r="D102" s="176"/>
      <c r="E102" s="143"/>
      <c r="F102" s="143"/>
      <c r="G102" s="176"/>
      <c r="H102" s="565"/>
      <c r="I102" s="143"/>
      <c r="J102" s="143"/>
      <c r="K102" s="143"/>
    </row>
    <row r="103" spans="1:12" ht="41.25" customHeight="1">
      <c r="A103" s="138" t="s">
        <v>1080</v>
      </c>
      <c r="B103" s="175" t="s">
        <v>1081</v>
      </c>
      <c r="C103" s="1090" t="s">
        <v>1082</v>
      </c>
      <c r="D103" s="1090"/>
      <c r="E103" s="1090"/>
      <c r="F103" s="138" t="s">
        <v>384</v>
      </c>
      <c r="G103" s="449">
        <f>E107</f>
        <v>1.5</v>
      </c>
      <c r="H103" s="494">
        <v>11.19</v>
      </c>
      <c r="I103" s="139">
        <f>ROUND(H103*$K$6,2)</f>
        <v>14.44</v>
      </c>
      <c r="J103" s="147">
        <f>ROUND(G103*H103,2)</f>
        <v>16.79</v>
      </c>
      <c r="K103" s="147">
        <f>ROUND(G103*I103,2)</f>
        <v>21.66</v>
      </c>
      <c r="L103" s="153" t="s">
        <v>921</v>
      </c>
    </row>
    <row r="104" spans="1:12" ht="33.75" customHeight="1">
      <c r="A104" s="1076" t="s">
        <v>281</v>
      </c>
      <c r="B104" s="1076"/>
      <c r="C104" s="141" t="s">
        <v>472</v>
      </c>
      <c r="D104" s="143"/>
      <c r="E104" s="143"/>
      <c r="F104" s="143"/>
      <c r="G104" s="176"/>
      <c r="H104" s="565"/>
      <c r="I104" s="143"/>
      <c r="J104" s="143"/>
      <c r="K104" s="143"/>
    </row>
    <row r="105" spans="1:12" ht="15.75" customHeight="1">
      <c r="A105" s="176"/>
      <c r="B105" s="176"/>
      <c r="C105" s="1075" t="s">
        <v>1077</v>
      </c>
      <c r="D105" s="1075"/>
      <c r="E105" s="756" t="s">
        <v>472</v>
      </c>
      <c r="F105" s="143"/>
      <c r="G105" s="176"/>
      <c r="H105" s="565"/>
      <c r="I105" s="143"/>
      <c r="J105" s="143"/>
      <c r="K105" s="143"/>
    </row>
    <row r="106" spans="1:12" ht="15.75" customHeight="1">
      <c r="A106" s="176"/>
      <c r="B106" s="176"/>
      <c r="C106" s="1091" t="s">
        <v>1078</v>
      </c>
      <c r="D106" s="1091"/>
      <c r="E106" s="757">
        <v>1.5</v>
      </c>
      <c r="F106" s="718" t="s">
        <v>1066</v>
      </c>
      <c r="G106" s="176"/>
      <c r="H106" s="565"/>
      <c r="I106" s="143"/>
      <c r="J106" s="143"/>
      <c r="K106" s="143"/>
    </row>
    <row r="107" spans="1:12" ht="15.75" customHeight="1">
      <c r="A107" s="176"/>
      <c r="B107" s="176"/>
      <c r="C107" s="565"/>
      <c r="D107" s="565"/>
      <c r="E107" s="754">
        <f>SUM(E106:E106)</f>
        <v>1.5</v>
      </c>
      <c r="F107" s="143"/>
      <c r="G107" s="176"/>
      <c r="H107" s="565"/>
      <c r="I107" s="143"/>
      <c r="J107" s="143"/>
      <c r="K107" s="143"/>
    </row>
    <row r="108" spans="1:12" ht="15.75" customHeight="1">
      <c r="A108" s="176"/>
      <c r="B108" s="176"/>
      <c r="C108" s="565"/>
      <c r="D108" s="565"/>
      <c r="E108" s="176"/>
      <c r="F108" s="143"/>
      <c r="G108" s="176"/>
      <c r="H108" s="565"/>
      <c r="I108" s="143"/>
      <c r="J108" s="143"/>
      <c r="K108" s="143"/>
    </row>
    <row r="109" spans="1:12" ht="35.25" customHeight="1">
      <c r="A109" s="138" t="s">
        <v>755</v>
      </c>
      <c r="B109" s="175" t="s">
        <v>1083</v>
      </c>
      <c r="C109" s="1090" t="s">
        <v>1084</v>
      </c>
      <c r="D109" s="1090"/>
      <c r="E109" s="1090"/>
      <c r="F109" s="138" t="s">
        <v>384</v>
      </c>
      <c r="G109" s="449">
        <f>E113</f>
        <v>38.200000000000003</v>
      </c>
      <c r="H109" s="494">
        <v>11.06</v>
      </c>
      <c r="I109" s="139">
        <f>ROUND(H109*$K$6,2)</f>
        <v>14.28</v>
      </c>
      <c r="J109" s="147">
        <f>ROUND(G109*H109,2)</f>
        <v>422.49</v>
      </c>
      <c r="K109" s="147">
        <f>ROUND(G109*I109,2)</f>
        <v>545.5</v>
      </c>
      <c r="L109" s="153" t="s">
        <v>921</v>
      </c>
    </row>
    <row r="110" spans="1:12" ht="15.75" customHeight="1">
      <c r="A110" s="1076" t="s">
        <v>281</v>
      </c>
      <c r="B110" s="1076"/>
      <c r="C110" s="141" t="s">
        <v>472</v>
      </c>
      <c r="D110" s="143"/>
      <c r="E110" s="143"/>
      <c r="F110" s="143"/>
      <c r="G110" s="176"/>
      <c r="H110" s="565"/>
      <c r="I110" s="143"/>
      <c r="J110" s="143"/>
      <c r="K110" s="143"/>
    </row>
    <row r="111" spans="1:12" ht="15.75" customHeight="1">
      <c r="A111" s="565"/>
      <c r="B111" s="565"/>
      <c r="C111" s="1075" t="s">
        <v>1077</v>
      </c>
      <c r="D111" s="1075"/>
      <c r="E111" s="756" t="s">
        <v>472</v>
      </c>
      <c r="F111" s="143"/>
      <c r="G111" s="176"/>
      <c r="H111" s="565"/>
      <c r="I111" s="143"/>
      <c r="J111" s="143"/>
      <c r="K111" s="143"/>
    </row>
    <row r="112" spans="1:12" ht="15.75" customHeight="1">
      <c r="A112" s="565"/>
      <c r="B112" s="565"/>
      <c r="C112" s="1091" t="s">
        <v>1078</v>
      </c>
      <c r="D112" s="1091"/>
      <c r="E112" s="757">
        <v>32.4</v>
      </c>
      <c r="F112" s="718" t="s">
        <v>1066</v>
      </c>
      <c r="G112" s="176"/>
      <c r="H112" s="565"/>
      <c r="I112" s="143"/>
      <c r="J112" s="143"/>
      <c r="K112" s="143"/>
    </row>
    <row r="113" spans="1:12" ht="15.75" customHeight="1">
      <c r="A113" s="565"/>
      <c r="B113" s="565"/>
      <c r="C113" s="1091" t="s">
        <v>599</v>
      </c>
      <c r="D113" s="1091"/>
      <c r="E113" s="757">
        <v>38.200000000000003</v>
      </c>
      <c r="F113" s="143"/>
      <c r="G113" s="176"/>
      <c r="H113" s="565"/>
      <c r="I113" s="143"/>
      <c r="J113" s="143"/>
      <c r="K113" s="143"/>
    </row>
    <row r="114" spans="1:12" ht="15.75" customHeight="1">
      <c r="A114" s="565"/>
      <c r="B114" s="565"/>
      <c r="C114" s="565"/>
      <c r="D114" s="565"/>
      <c r="E114" s="754">
        <f>SUM(E112:E113)</f>
        <v>70.599999999999994</v>
      </c>
      <c r="F114" s="143"/>
      <c r="G114" s="176"/>
      <c r="H114" s="565"/>
      <c r="I114" s="143"/>
      <c r="J114" s="143"/>
      <c r="K114" s="143"/>
    </row>
    <row r="115" spans="1:12" ht="15.75" customHeight="1">
      <c r="A115" s="565"/>
      <c r="B115" s="565"/>
      <c r="C115" s="565"/>
      <c r="D115" s="565"/>
      <c r="E115" s="176"/>
      <c r="F115" s="143"/>
      <c r="G115" s="176"/>
      <c r="H115" s="565"/>
      <c r="I115" s="143"/>
      <c r="J115" s="143"/>
      <c r="K115" s="143"/>
    </row>
    <row r="116" spans="1:12" ht="35.25" customHeight="1">
      <c r="A116" s="138" t="s">
        <v>756</v>
      </c>
      <c r="B116" s="175" t="s">
        <v>1085</v>
      </c>
      <c r="C116" s="1090" t="s">
        <v>1086</v>
      </c>
      <c r="D116" s="1090"/>
      <c r="E116" s="1090"/>
      <c r="F116" s="138" t="s">
        <v>384</v>
      </c>
      <c r="G116" s="449">
        <f>E119</f>
        <v>70.599999999999994</v>
      </c>
      <c r="H116" s="494">
        <v>9.09</v>
      </c>
      <c r="I116" s="139">
        <f>ROUND(H116*$K$6,2)</f>
        <v>11.73</v>
      </c>
      <c r="J116" s="147">
        <f>ROUND(G116*H116,2)</f>
        <v>641.75</v>
      </c>
      <c r="K116" s="147">
        <f>ROUND(G116*I116,2)</f>
        <v>828.14</v>
      </c>
      <c r="L116" s="153" t="s">
        <v>921</v>
      </c>
    </row>
    <row r="117" spans="1:12" ht="15.75" customHeight="1">
      <c r="A117" s="1076" t="s">
        <v>281</v>
      </c>
      <c r="B117" s="1076"/>
      <c r="C117" s="141" t="s">
        <v>472</v>
      </c>
      <c r="D117" s="143"/>
      <c r="E117" s="143"/>
      <c r="F117" s="143"/>
      <c r="G117" s="176"/>
      <c r="H117" s="565"/>
      <c r="I117" s="143"/>
      <c r="J117" s="143"/>
      <c r="K117" s="143"/>
    </row>
    <row r="118" spans="1:12" ht="15.75" customHeight="1">
      <c r="A118" s="565"/>
      <c r="B118" s="565"/>
      <c r="C118" s="1075" t="s">
        <v>1077</v>
      </c>
      <c r="D118" s="1075"/>
      <c r="E118" s="756" t="s">
        <v>472</v>
      </c>
      <c r="F118" s="143"/>
      <c r="G118" s="176"/>
      <c r="H118" s="565"/>
      <c r="I118" s="143"/>
      <c r="J118" s="143"/>
      <c r="K118" s="143"/>
    </row>
    <row r="119" spans="1:12" ht="15.75" customHeight="1">
      <c r="A119" s="565"/>
      <c r="B119" s="565"/>
      <c r="C119" s="1091" t="s">
        <v>599</v>
      </c>
      <c r="D119" s="1091"/>
      <c r="E119" s="757">
        <v>70.599999999999994</v>
      </c>
      <c r="F119" s="718" t="s">
        <v>1066</v>
      </c>
      <c r="G119" s="176"/>
      <c r="H119" s="565"/>
      <c r="I119" s="143"/>
      <c r="J119" s="143"/>
      <c r="K119" s="143"/>
    </row>
    <row r="120" spans="1:12" ht="15.75" customHeight="1">
      <c r="A120" s="565"/>
      <c r="B120" s="565"/>
      <c r="C120" s="141"/>
      <c r="D120" s="143"/>
      <c r="E120" s="754">
        <f>SUM(E119:E119)</f>
        <v>70.599999999999994</v>
      </c>
      <c r="F120" s="143"/>
      <c r="G120" s="176"/>
      <c r="H120" s="565"/>
      <c r="I120" s="143"/>
      <c r="J120" s="143"/>
      <c r="K120" s="143"/>
    </row>
    <row r="121" spans="1:12" ht="15.75" customHeight="1">
      <c r="A121" s="565"/>
      <c r="B121" s="565"/>
      <c r="C121" s="565"/>
      <c r="D121" s="565"/>
      <c r="E121" s="176"/>
      <c r="F121" s="143"/>
      <c r="G121" s="176"/>
      <c r="H121" s="565"/>
      <c r="I121" s="143"/>
      <c r="J121" s="143"/>
      <c r="K121" s="143"/>
    </row>
    <row r="122" spans="1:12" ht="59.25" customHeight="1">
      <c r="A122" s="138" t="s">
        <v>757</v>
      </c>
      <c r="B122" s="175" t="s">
        <v>292</v>
      </c>
      <c r="C122" s="1090" t="s">
        <v>1087</v>
      </c>
      <c r="D122" s="1090"/>
      <c r="E122" s="1090"/>
      <c r="F122" s="138" t="s">
        <v>285</v>
      </c>
      <c r="G122" s="449">
        <f>D127</f>
        <v>5.0729999999999995</v>
      </c>
      <c r="H122" s="494">
        <v>67.069999999999993</v>
      </c>
      <c r="I122" s="139">
        <f>ROUND(H122*$K$6,2)</f>
        <v>86.57</v>
      </c>
      <c r="J122" s="147">
        <f>ROUND(G122*H122,2)</f>
        <v>340.25</v>
      </c>
      <c r="K122" s="147">
        <f>ROUND(G122*I122,2)</f>
        <v>439.17</v>
      </c>
      <c r="L122" s="153" t="s">
        <v>921</v>
      </c>
    </row>
    <row r="123" spans="1:12" ht="15.75" customHeight="1">
      <c r="A123" s="1076" t="s">
        <v>281</v>
      </c>
      <c r="B123" s="1076"/>
      <c r="C123" s="141" t="s">
        <v>385</v>
      </c>
      <c r="D123" s="143"/>
      <c r="E123" s="143"/>
      <c r="F123" s="143"/>
      <c r="G123" s="176"/>
      <c r="H123" s="565"/>
      <c r="I123" s="143" t="s">
        <v>396</v>
      </c>
      <c r="J123" s="143"/>
      <c r="K123" s="143"/>
    </row>
    <row r="124" spans="1:12" ht="12" customHeight="1">
      <c r="A124" s="143"/>
      <c r="B124" s="143"/>
      <c r="C124" s="143"/>
      <c r="D124" s="143"/>
      <c r="E124" s="143"/>
      <c r="F124" s="143"/>
      <c r="G124" s="176"/>
      <c r="H124" s="565"/>
      <c r="I124" s="143"/>
      <c r="J124" s="143"/>
      <c r="K124" s="143"/>
    </row>
    <row r="125" spans="1:12" ht="20.25" customHeight="1">
      <c r="A125" s="143"/>
      <c r="B125" s="143"/>
      <c r="C125" s="772" t="s">
        <v>642</v>
      </c>
      <c r="D125" s="758">
        <f>2.42+1.23+1.23+2.4+1.2+1.37+1.73+1.73+2.4+1.2</f>
        <v>16.91</v>
      </c>
      <c r="E125" s="143"/>
      <c r="F125" s="143"/>
      <c r="G125" s="176"/>
      <c r="H125" s="565"/>
      <c r="I125" s="143"/>
      <c r="J125" s="143"/>
      <c r="K125" s="143"/>
    </row>
    <row r="126" spans="1:12" ht="20.25" customHeight="1">
      <c r="A126" s="143"/>
      <c r="B126" s="143"/>
      <c r="C126" s="773" t="s">
        <v>389</v>
      </c>
      <c r="D126" s="758">
        <v>0.3</v>
      </c>
      <c r="E126" s="143"/>
      <c r="F126" s="143"/>
      <c r="G126" s="176"/>
      <c r="H126" s="565"/>
      <c r="I126" s="143"/>
      <c r="J126" s="143"/>
      <c r="K126" s="143"/>
    </row>
    <row r="127" spans="1:12" ht="19.5" customHeight="1">
      <c r="A127" s="565"/>
      <c r="B127" s="565"/>
      <c r="C127" s="143"/>
      <c r="D127" s="717">
        <f>D125*D126</f>
        <v>5.0729999999999995</v>
      </c>
      <c r="E127" s="143"/>
      <c r="F127" s="143"/>
      <c r="G127" s="176"/>
      <c r="H127" s="565"/>
      <c r="I127" s="143"/>
      <c r="J127" s="143"/>
      <c r="K127" s="143"/>
    </row>
    <row r="128" spans="1:12" ht="15.75" customHeight="1">
      <c r="A128" s="565"/>
      <c r="B128" s="565"/>
      <c r="C128" s="141"/>
      <c r="D128" s="143"/>
      <c r="E128" s="143"/>
      <c r="F128" s="143"/>
      <c r="G128" s="176"/>
      <c r="H128" s="565"/>
      <c r="I128" s="143"/>
      <c r="J128" s="143"/>
      <c r="K128" s="143"/>
    </row>
    <row r="129" spans="1:12" s="376" customFormat="1" ht="33" customHeight="1">
      <c r="A129" s="379"/>
      <c r="B129" s="380"/>
      <c r="C129" s="1161" t="s">
        <v>504</v>
      </c>
      <c r="D129" s="1161"/>
      <c r="E129" s="1161"/>
      <c r="F129" s="379"/>
      <c r="G129" s="729"/>
      <c r="H129" s="382"/>
      <c r="I129" s="381"/>
      <c r="J129" s="768">
        <f>SUM(J131:J253)</f>
        <v>10332.919999999998</v>
      </c>
      <c r="K129" s="768">
        <f>SUM(K131:K253)</f>
        <v>13336.480000000003</v>
      </c>
    </row>
    <row r="130" spans="1:12" ht="28.5" customHeight="1">
      <c r="A130" s="143"/>
      <c r="B130" s="143"/>
      <c r="C130" s="143"/>
      <c r="D130" s="143"/>
      <c r="E130" s="143"/>
      <c r="F130" s="143"/>
      <c r="G130" s="176"/>
      <c r="H130" s="565"/>
      <c r="I130" s="143"/>
      <c r="J130" s="143"/>
      <c r="K130" s="143"/>
    </row>
    <row r="131" spans="1:12" ht="60" customHeight="1">
      <c r="A131" s="138" t="s">
        <v>758</v>
      </c>
      <c r="B131" s="175" t="s">
        <v>1192</v>
      </c>
      <c r="C131" s="1090" t="s">
        <v>1193</v>
      </c>
      <c r="D131" s="1090"/>
      <c r="E131" s="1090"/>
      <c r="F131" s="138" t="s">
        <v>285</v>
      </c>
      <c r="G131" s="449">
        <f>D135</f>
        <v>16.329999999999998</v>
      </c>
      <c r="H131" s="494">
        <v>63.33</v>
      </c>
      <c r="I131" s="139">
        <f>ROUND(H131*$K$6,2)</f>
        <v>81.739999999999995</v>
      </c>
      <c r="J131" s="147">
        <f>ROUND(G131*H131,2)</f>
        <v>1034.18</v>
      </c>
      <c r="K131" s="147">
        <f>ROUND(G131*I131,2)</f>
        <v>1334.81</v>
      </c>
      <c r="L131" s="153" t="s">
        <v>921</v>
      </c>
    </row>
    <row r="132" spans="1:12" ht="15.75" customHeight="1">
      <c r="A132" s="1076" t="s">
        <v>281</v>
      </c>
      <c r="B132" s="1076"/>
      <c r="C132" s="141" t="s">
        <v>385</v>
      </c>
      <c r="D132" s="143"/>
      <c r="E132" s="143"/>
      <c r="F132" s="143"/>
      <c r="G132" s="176"/>
      <c r="H132" s="565"/>
      <c r="I132" s="143" t="s">
        <v>396</v>
      </c>
      <c r="J132" s="143"/>
      <c r="K132" s="143"/>
    </row>
    <row r="133" spans="1:12" ht="18" customHeight="1">
      <c r="A133" s="143"/>
      <c r="B133" s="143"/>
      <c r="C133" s="143"/>
      <c r="D133" s="714" t="s">
        <v>1065</v>
      </c>
      <c r="E133" s="718" t="s">
        <v>1066</v>
      </c>
      <c r="F133" s="143"/>
      <c r="G133" s="176"/>
      <c r="H133" s="565"/>
      <c r="I133" s="143"/>
      <c r="J133" s="143"/>
      <c r="K133" s="143"/>
    </row>
    <row r="134" spans="1:12" ht="18" customHeight="1">
      <c r="A134" s="143"/>
      <c r="B134" s="143"/>
      <c r="C134" s="713" t="s">
        <v>651</v>
      </c>
      <c r="D134" s="716">
        <v>16.329999999999998</v>
      </c>
      <c r="E134" s="143"/>
      <c r="F134" s="143"/>
      <c r="G134" s="176"/>
      <c r="H134" s="565"/>
      <c r="I134" s="143"/>
      <c r="J134" s="143"/>
      <c r="K134" s="143"/>
    </row>
    <row r="135" spans="1:12" ht="18" customHeight="1">
      <c r="A135" s="143"/>
      <c r="B135" s="143"/>
      <c r="C135" s="143"/>
      <c r="D135" s="717">
        <f>SUM(D134:D134)</f>
        <v>16.329999999999998</v>
      </c>
      <c r="E135" s="143"/>
      <c r="F135" s="143"/>
      <c r="G135" s="176"/>
      <c r="H135" s="565"/>
      <c r="I135" s="143"/>
      <c r="J135" s="143"/>
      <c r="K135" s="143"/>
    </row>
    <row r="136" spans="1:12" ht="18" customHeight="1">
      <c r="A136" s="143"/>
      <c r="B136" s="143"/>
      <c r="C136" s="702"/>
      <c r="D136" s="143"/>
      <c r="E136" s="143"/>
      <c r="F136" s="143"/>
      <c r="G136" s="176"/>
      <c r="H136" s="565"/>
      <c r="I136" s="143"/>
      <c r="J136" s="143"/>
      <c r="K136" s="143"/>
    </row>
    <row r="137" spans="1:12" ht="48" customHeight="1">
      <c r="A137" s="138" t="s">
        <v>759</v>
      </c>
      <c r="B137" s="175" t="s">
        <v>1090</v>
      </c>
      <c r="C137" s="1090" t="s">
        <v>1091</v>
      </c>
      <c r="D137" s="1090"/>
      <c r="E137" s="1090"/>
      <c r="F137" s="138" t="s">
        <v>285</v>
      </c>
      <c r="G137" s="449">
        <f>D142</f>
        <v>15.21</v>
      </c>
      <c r="H137" s="494">
        <v>68.53</v>
      </c>
      <c r="I137" s="139">
        <f>ROUND(H137*$K$6,2)</f>
        <v>88.45</v>
      </c>
      <c r="J137" s="147">
        <f>ROUND(G137*H137,2)</f>
        <v>1042.3399999999999</v>
      </c>
      <c r="K137" s="147">
        <f>ROUND(G137*I137,2)</f>
        <v>1345.32</v>
      </c>
      <c r="L137" s="153" t="s">
        <v>921</v>
      </c>
    </row>
    <row r="138" spans="1:12" ht="15.75" customHeight="1">
      <c r="A138" s="1076" t="s">
        <v>281</v>
      </c>
      <c r="B138" s="1076"/>
      <c r="C138" s="141" t="s">
        <v>385</v>
      </c>
      <c r="D138" s="143"/>
      <c r="E138" s="143"/>
      <c r="F138" s="143"/>
      <c r="G138" s="176"/>
      <c r="H138" s="565"/>
      <c r="I138" s="143" t="s">
        <v>396</v>
      </c>
      <c r="J138" s="143"/>
      <c r="K138" s="143"/>
    </row>
    <row r="139" spans="1:12" ht="9" customHeight="1">
      <c r="A139" s="143"/>
      <c r="B139" s="143"/>
      <c r="C139" s="143"/>
      <c r="D139" s="143"/>
      <c r="E139" s="143"/>
      <c r="F139" s="143"/>
      <c r="G139" s="176"/>
      <c r="H139" s="565"/>
      <c r="I139" s="143"/>
      <c r="J139" s="143"/>
      <c r="K139" s="143"/>
    </row>
    <row r="140" spans="1:12" ht="19.5" customHeight="1">
      <c r="A140" s="143"/>
      <c r="B140" s="143"/>
      <c r="C140" s="143"/>
      <c r="D140" s="714" t="s">
        <v>1065</v>
      </c>
      <c r="E140" s="718" t="s">
        <v>1066</v>
      </c>
      <c r="F140" s="143"/>
      <c r="G140" s="176"/>
      <c r="H140" s="565"/>
      <c r="I140" s="143"/>
      <c r="J140" s="143"/>
      <c r="K140" s="143"/>
    </row>
    <row r="141" spans="1:12" ht="19.5" customHeight="1">
      <c r="A141" s="143"/>
      <c r="B141" s="143"/>
      <c r="C141" s="713" t="s">
        <v>1089</v>
      </c>
      <c r="D141" s="716">
        <v>15.21</v>
      </c>
      <c r="E141" s="143"/>
      <c r="F141" s="143"/>
      <c r="G141" s="176"/>
      <c r="H141" s="565"/>
      <c r="I141" s="143"/>
      <c r="J141" s="143"/>
      <c r="K141" s="143"/>
    </row>
    <row r="142" spans="1:12" ht="16.5" customHeight="1">
      <c r="A142" s="143"/>
      <c r="B142" s="143"/>
      <c r="C142" s="143"/>
      <c r="D142" s="717">
        <f>SUM(D141:D141)</f>
        <v>15.21</v>
      </c>
      <c r="E142" s="143"/>
      <c r="F142" s="143"/>
      <c r="G142" s="176"/>
      <c r="H142" s="565"/>
      <c r="I142" s="143"/>
      <c r="J142" s="143"/>
      <c r="K142" s="143"/>
    </row>
    <row r="143" spans="1:12" ht="16.5" customHeight="1">
      <c r="A143" s="143"/>
      <c r="B143" s="143"/>
      <c r="C143" s="143"/>
      <c r="D143" s="143"/>
      <c r="E143" s="143"/>
      <c r="F143" s="143"/>
      <c r="G143" s="176"/>
      <c r="H143" s="565"/>
      <c r="I143" s="143"/>
      <c r="J143" s="143"/>
      <c r="K143" s="143"/>
    </row>
    <row r="144" spans="1:12" ht="46.5" customHeight="1">
      <c r="A144" s="138" t="s">
        <v>760</v>
      </c>
      <c r="B144" s="175" t="s">
        <v>1194</v>
      </c>
      <c r="C144" s="1090" t="s">
        <v>1195</v>
      </c>
      <c r="D144" s="1090"/>
      <c r="E144" s="1090"/>
      <c r="F144" s="138" t="s">
        <v>285</v>
      </c>
      <c r="G144" s="449">
        <f>D148</f>
        <v>26.78</v>
      </c>
      <c r="H144" s="494">
        <v>41.45</v>
      </c>
      <c r="I144" s="139">
        <f>ROUND(H144*$K$6,2)</f>
        <v>53.5</v>
      </c>
      <c r="J144" s="147">
        <f>ROUND(G144*H144,2)</f>
        <v>1110.03</v>
      </c>
      <c r="K144" s="147">
        <f>ROUND(G144*I144,2)</f>
        <v>1432.73</v>
      </c>
      <c r="L144" s="153" t="s">
        <v>921</v>
      </c>
    </row>
    <row r="145" spans="1:12" ht="15.75" customHeight="1">
      <c r="A145" s="1076" t="s">
        <v>281</v>
      </c>
      <c r="B145" s="1076"/>
      <c r="C145" s="141" t="s">
        <v>385</v>
      </c>
      <c r="D145" s="143"/>
      <c r="E145" s="143"/>
      <c r="F145" s="143"/>
      <c r="G145" s="176"/>
      <c r="H145" s="565"/>
      <c r="I145" s="143" t="s">
        <v>396</v>
      </c>
      <c r="J145" s="143"/>
      <c r="K145" s="143"/>
    </row>
    <row r="146" spans="1:12" ht="17.25" customHeight="1">
      <c r="A146" s="143"/>
      <c r="B146" s="143"/>
      <c r="C146" s="143"/>
      <c r="D146" s="714" t="s">
        <v>1065</v>
      </c>
      <c r="E146" s="718" t="s">
        <v>1066</v>
      </c>
      <c r="F146" s="143"/>
      <c r="G146" s="176"/>
      <c r="H146" s="565"/>
      <c r="I146" s="143"/>
      <c r="J146" s="143"/>
      <c r="K146" s="143"/>
    </row>
    <row r="147" spans="1:12" ht="20.25" customHeight="1">
      <c r="A147" s="143"/>
      <c r="B147" s="143"/>
      <c r="C147" s="713" t="s">
        <v>1088</v>
      </c>
      <c r="D147" s="716">
        <v>26.78</v>
      </c>
      <c r="E147" s="143"/>
      <c r="F147" s="143"/>
      <c r="G147" s="176"/>
      <c r="H147" s="565"/>
      <c r="I147" s="143"/>
      <c r="J147" s="143"/>
      <c r="K147" s="143"/>
    </row>
    <row r="148" spans="1:12" ht="20.25" customHeight="1">
      <c r="A148" s="143"/>
      <c r="B148" s="143"/>
      <c r="C148" s="143"/>
      <c r="D148" s="717">
        <f>SUM(D147:D147)</f>
        <v>26.78</v>
      </c>
      <c r="E148" s="143"/>
      <c r="F148" s="143"/>
      <c r="G148" s="176"/>
      <c r="H148" s="565"/>
      <c r="I148" s="143"/>
      <c r="J148" s="143"/>
      <c r="K148" s="143"/>
    </row>
    <row r="149" spans="1:12" ht="20.25" customHeight="1">
      <c r="A149" s="143"/>
      <c r="B149" s="143"/>
      <c r="C149" s="143"/>
      <c r="D149" s="143"/>
      <c r="E149" s="143"/>
      <c r="F149" s="143"/>
      <c r="G149" s="176"/>
      <c r="H149" s="565"/>
      <c r="I149" s="143"/>
      <c r="J149" s="143"/>
      <c r="K149" s="143"/>
    </row>
    <row r="150" spans="1:12" ht="51" customHeight="1">
      <c r="A150" s="138" t="s">
        <v>1092</v>
      </c>
      <c r="B150" s="175" t="s">
        <v>521</v>
      </c>
      <c r="C150" s="1090" t="s">
        <v>1099</v>
      </c>
      <c r="D150" s="1090"/>
      <c r="E150" s="1090"/>
      <c r="F150" s="138" t="s">
        <v>384</v>
      </c>
      <c r="G150" s="449">
        <f>E156</f>
        <v>34.700000000000003</v>
      </c>
      <c r="H150" s="494">
        <v>12.6</v>
      </c>
      <c r="I150" s="139">
        <f>ROUND(H150*$K$6,2)</f>
        <v>16.260000000000002</v>
      </c>
      <c r="J150" s="147">
        <f>ROUND(G150*H150,2)</f>
        <v>437.22</v>
      </c>
      <c r="K150" s="147">
        <f>ROUND(G150*I150,2)</f>
        <v>564.22</v>
      </c>
      <c r="L150" s="153" t="s">
        <v>921</v>
      </c>
    </row>
    <row r="151" spans="1:12" ht="20.25" customHeight="1">
      <c r="A151" s="1076" t="s">
        <v>281</v>
      </c>
      <c r="B151" s="1076"/>
      <c r="C151" s="141" t="s">
        <v>472</v>
      </c>
      <c r="D151" s="143"/>
      <c r="E151" s="143"/>
      <c r="F151" s="143"/>
      <c r="G151" s="176"/>
      <c r="H151" s="565"/>
      <c r="I151" s="143" t="s">
        <v>396</v>
      </c>
      <c r="J151" s="143"/>
      <c r="K151" s="143"/>
    </row>
    <row r="152" spans="1:12" ht="12.75" customHeight="1">
      <c r="A152" s="143"/>
      <c r="B152" s="143"/>
      <c r="C152" s="143"/>
      <c r="D152" s="143"/>
      <c r="E152" s="143"/>
      <c r="F152" s="143"/>
      <c r="G152" s="176"/>
      <c r="H152" s="565"/>
      <c r="I152" s="143"/>
      <c r="J152" s="143"/>
      <c r="K152" s="143"/>
    </row>
    <row r="153" spans="1:12" ht="20.25" customHeight="1">
      <c r="A153" s="143"/>
      <c r="B153" s="143"/>
      <c r="C153" s="1075" t="s">
        <v>1077</v>
      </c>
      <c r="D153" s="1075"/>
      <c r="E153" s="756" t="s">
        <v>472</v>
      </c>
      <c r="F153" s="143"/>
      <c r="G153" s="176"/>
      <c r="H153" s="565"/>
      <c r="I153" s="143"/>
      <c r="J153" s="143"/>
      <c r="K153" s="143"/>
    </row>
    <row r="154" spans="1:12" ht="20.25" customHeight="1">
      <c r="A154" s="143"/>
      <c r="B154" s="143"/>
      <c r="C154" s="1091" t="s">
        <v>1089</v>
      </c>
      <c r="D154" s="1091"/>
      <c r="E154" s="757">
        <v>14.3</v>
      </c>
      <c r="F154" s="718" t="s">
        <v>1066</v>
      </c>
      <c r="G154" s="176"/>
      <c r="H154" s="565"/>
      <c r="I154" s="143"/>
      <c r="J154" s="143"/>
      <c r="K154" s="143"/>
    </row>
    <row r="155" spans="1:12" ht="20.25" customHeight="1">
      <c r="A155" s="143"/>
      <c r="B155" s="143"/>
      <c r="C155" s="1091" t="s">
        <v>651</v>
      </c>
      <c r="D155" s="1091"/>
      <c r="E155" s="757">
        <v>20.399999999999999</v>
      </c>
      <c r="F155" s="565"/>
      <c r="G155" s="176"/>
      <c r="H155" s="565"/>
      <c r="I155" s="143"/>
      <c r="J155" s="143"/>
      <c r="K155" s="143"/>
    </row>
    <row r="156" spans="1:12" ht="20.25" customHeight="1">
      <c r="A156" s="143"/>
      <c r="B156" s="143"/>
      <c r="C156" s="565"/>
      <c r="D156" s="565"/>
      <c r="E156" s="754">
        <f>SUM(E154:E155)</f>
        <v>34.700000000000003</v>
      </c>
      <c r="F156" s="143"/>
      <c r="G156" s="176"/>
      <c r="H156" s="565"/>
      <c r="I156" s="143"/>
      <c r="J156" s="143"/>
      <c r="K156" s="143"/>
    </row>
    <row r="157" spans="1:12" ht="20.25" customHeight="1">
      <c r="A157" s="143"/>
      <c r="B157" s="143"/>
      <c r="C157" s="143"/>
      <c r="D157" s="143"/>
      <c r="E157" s="143"/>
      <c r="F157" s="143"/>
      <c r="G157" s="176"/>
      <c r="H157" s="565"/>
      <c r="I157" s="143"/>
      <c r="J157" s="143"/>
      <c r="K157" s="143"/>
    </row>
    <row r="158" spans="1:12" ht="50.25" customHeight="1">
      <c r="A158" s="138" t="s">
        <v>1093</v>
      </c>
      <c r="B158" s="175" t="s">
        <v>1094</v>
      </c>
      <c r="C158" s="1090" t="s">
        <v>1098</v>
      </c>
      <c r="D158" s="1090"/>
      <c r="E158" s="1090"/>
      <c r="F158" s="138" t="s">
        <v>384</v>
      </c>
      <c r="G158" s="449">
        <f>E163</f>
        <v>0.9</v>
      </c>
      <c r="H158" s="494">
        <v>11.2</v>
      </c>
      <c r="I158" s="139">
        <f>ROUND(H158*$K$6,2)</f>
        <v>14.46</v>
      </c>
      <c r="J158" s="147">
        <f>ROUND(G158*H158,2)</f>
        <v>10.08</v>
      </c>
      <c r="K158" s="147">
        <f>ROUND(G158*I158,2)</f>
        <v>13.01</v>
      </c>
      <c r="L158" s="153" t="s">
        <v>921</v>
      </c>
    </row>
    <row r="159" spans="1:12" ht="20.25" customHeight="1">
      <c r="A159" s="1076" t="s">
        <v>281</v>
      </c>
      <c r="B159" s="1076"/>
      <c r="C159" s="141" t="s">
        <v>472</v>
      </c>
      <c r="D159" s="143"/>
      <c r="E159" s="143"/>
      <c r="F159" s="143"/>
      <c r="G159" s="176"/>
      <c r="H159" s="565"/>
      <c r="I159" s="143" t="s">
        <v>396</v>
      </c>
      <c r="J159" s="143"/>
      <c r="K159" s="143"/>
    </row>
    <row r="160" spans="1:12" ht="12.75" customHeight="1">
      <c r="A160" s="143"/>
      <c r="B160" s="143"/>
      <c r="C160" s="143"/>
      <c r="D160" s="143"/>
      <c r="E160" s="143"/>
      <c r="F160" s="143"/>
      <c r="G160" s="176"/>
      <c r="H160" s="565"/>
      <c r="I160" s="143"/>
      <c r="J160" s="143"/>
      <c r="K160" s="143"/>
    </row>
    <row r="161" spans="1:12" ht="20.25" customHeight="1">
      <c r="A161" s="143"/>
      <c r="B161" s="143"/>
      <c r="C161" s="1075" t="s">
        <v>1077</v>
      </c>
      <c r="D161" s="1075"/>
      <c r="E161" s="756" t="s">
        <v>472</v>
      </c>
      <c r="F161" s="143"/>
      <c r="G161" s="176"/>
      <c r="H161" s="565"/>
      <c r="I161" s="143"/>
      <c r="J161" s="143"/>
      <c r="K161" s="143"/>
    </row>
    <row r="162" spans="1:12" ht="20.25" customHeight="1">
      <c r="A162" s="143"/>
      <c r="B162" s="143"/>
      <c r="C162" s="1091" t="s">
        <v>1089</v>
      </c>
      <c r="D162" s="1091"/>
      <c r="E162" s="757">
        <v>0.9</v>
      </c>
      <c r="F162" s="718" t="s">
        <v>1066</v>
      </c>
      <c r="G162" s="176"/>
      <c r="H162" s="565"/>
      <c r="I162" s="143"/>
      <c r="J162" s="143"/>
      <c r="K162" s="143"/>
    </row>
    <row r="163" spans="1:12" ht="20.25" customHeight="1">
      <c r="A163" s="143"/>
      <c r="B163" s="143"/>
      <c r="C163" s="565"/>
      <c r="D163" s="565"/>
      <c r="E163" s="754">
        <f>SUM(E162:E162)</f>
        <v>0.9</v>
      </c>
      <c r="F163" s="143"/>
      <c r="G163" s="176"/>
      <c r="H163" s="565"/>
      <c r="I163" s="143"/>
      <c r="J163" s="143"/>
      <c r="K163" s="143"/>
    </row>
    <row r="164" spans="1:12" ht="20.25" customHeight="1">
      <c r="A164" s="143"/>
      <c r="B164" s="143"/>
      <c r="C164" s="143"/>
      <c r="D164" s="143"/>
      <c r="E164" s="143"/>
      <c r="F164" s="143"/>
      <c r="G164" s="176"/>
      <c r="H164" s="565"/>
      <c r="I164" s="143"/>
      <c r="J164" s="143"/>
      <c r="K164" s="143"/>
    </row>
    <row r="165" spans="1:12" ht="47.25" customHeight="1">
      <c r="A165" s="138" t="s">
        <v>761</v>
      </c>
      <c r="B165" s="175" t="s">
        <v>1095</v>
      </c>
      <c r="C165" s="1090" t="s">
        <v>1097</v>
      </c>
      <c r="D165" s="1090"/>
      <c r="E165" s="1090"/>
      <c r="F165" s="138" t="s">
        <v>384</v>
      </c>
      <c r="G165" s="449">
        <f>E170</f>
        <v>20.8</v>
      </c>
      <c r="H165" s="494">
        <v>11.03</v>
      </c>
      <c r="I165" s="139">
        <f>ROUND(H165*$K$6,2)</f>
        <v>14.24</v>
      </c>
      <c r="J165" s="147">
        <f>ROUND(G165*H165,2)</f>
        <v>229.42</v>
      </c>
      <c r="K165" s="147">
        <f>ROUND(G165*I165,2)</f>
        <v>296.19</v>
      </c>
      <c r="L165" s="153" t="s">
        <v>921</v>
      </c>
    </row>
    <row r="166" spans="1:12" ht="20.25" customHeight="1">
      <c r="A166" s="1076" t="s">
        <v>281</v>
      </c>
      <c r="B166" s="1076"/>
      <c r="C166" s="141" t="s">
        <v>472</v>
      </c>
      <c r="D166" s="143"/>
      <c r="E166" s="143"/>
      <c r="F166" s="143"/>
      <c r="G166" s="176"/>
      <c r="H166" s="565"/>
      <c r="I166" s="143" t="s">
        <v>396</v>
      </c>
      <c r="J166" s="143"/>
      <c r="K166" s="143"/>
    </row>
    <row r="167" spans="1:12" ht="12.75" customHeight="1">
      <c r="A167" s="143"/>
      <c r="B167" s="143"/>
      <c r="C167" s="143"/>
      <c r="D167" s="143"/>
      <c r="E167" s="143"/>
      <c r="F167" s="143"/>
      <c r="G167" s="176"/>
      <c r="H167" s="565"/>
      <c r="I167" s="143"/>
      <c r="J167" s="143"/>
      <c r="K167" s="143"/>
    </row>
    <row r="168" spans="1:12" ht="20.25" customHeight="1">
      <c r="A168" s="143"/>
      <c r="B168" s="143"/>
      <c r="C168" s="1075" t="s">
        <v>1103</v>
      </c>
      <c r="D168" s="1075"/>
      <c r="E168" s="756" t="s">
        <v>472</v>
      </c>
      <c r="F168" s="143"/>
      <c r="G168" s="176"/>
      <c r="H168" s="565"/>
      <c r="I168" s="143"/>
      <c r="J168" s="143"/>
      <c r="K168" s="143"/>
    </row>
    <row r="169" spans="1:12" ht="20.25" customHeight="1">
      <c r="A169" s="143"/>
      <c r="B169" s="143"/>
      <c r="C169" s="1091" t="s">
        <v>1089</v>
      </c>
      <c r="D169" s="1091"/>
      <c r="E169" s="757">
        <v>20.8</v>
      </c>
      <c r="F169" s="718" t="s">
        <v>1066</v>
      </c>
      <c r="G169" s="176"/>
      <c r="H169" s="565"/>
      <c r="I169" s="143"/>
      <c r="J169" s="143"/>
      <c r="K169" s="143"/>
    </row>
    <row r="170" spans="1:12" ht="20.25" customHeight="1">
      <c r="A170" s="143"/>
      <c r="B170" s="143"/>
      <c r="C170" s="565"/>
      <c r="D170" s="565"/>
      <c r="E170" s="754">
        <f>SUM(E169:E169)</f>
        <v>20.8</v>
      </c>
      <c r="F170" s="143"/>
      <c r="G170" s="176"/>
      <c r="H170" s="565"/>
      <c r="I170" s="143"/>
      <c r="J170" s="143"/>
      <c r="K170" s="143"/>
    </row>
    <row r="171" spans="1:12" ht="20.25" customHeight="1">
      <c r="A171" s="143"/>
      <c r="B171" s="143"/>
      <c r="C171" s="143"/>
      <c r="D171" s="143"/>
      <c r="E171" s="143"/>
      <c r="F171" s="143"/>
      <c r="G171" s="176"/>
      <c r="H171" s="565"/>
      <c r="I171" s="143"/>
      <c r="J171" s="143"/>
      <c r="K171" s="143"/>
    </row>
    <row r="172" spans="1:12" ht="51" customHeight="1">
      <c r="A172" s="138" t="s">
        <v>762</v>
      </c>
      <c r="B172" s="175" t="s">
        <v>520</v>
      </c>
      <c r="C172" s="1090" t="s">
        <v>1096</v>
      </c>
      <c r="D172" s="1090"/>
      <c r="E172" s="1090"/>
      <c r="F172" s="138" t="s">
        <v>384</v>
      </c>
      <c r="G172" s="449">
        <f>E178</f>
        <v>88.5</v>
      </c>
      <c r="H172" s="494">
        <v>9.02</v>
      </c>
      <c r="I172" s="139">
        <f>ROUND(H172*$K$6,2)</f>
        <v>11.64</v>
      </c>
      <c r="J172" s="147">
        <f>ROUND(G172*H172,2)</f>
        <v>798.27</v>
      </c>
      <c r="K172" s="147">
        <f>ROUND(G172*I172,2)</f>
        <v>1030.1400000000001</v>
      </c>
      <c r="L172" s="153" t="s">
        <v>921</v>
      </c>
    </row>
    <row r="173" spans="1:12" ht="20.25" customHeight="1">
      <c r="A173" s="1076" t="s">
        <v>281</v>
      </c>
      <c r="B173" s="1076"/>
      <c r="C173" s="141" t="s">
        <v>472</v>
      </c>
      <c r="D173" s="143"/>
      <c r="E173" s="143"/>
      <c r="F173" s="143"/>
      <c r="G173" s="176"/>
      <c r="H173" s="565"/>
      <c r="I173" s="143" t="s">
        <v>396</v>
      </c>
      <c r="J173" s="143"/>
      <c r="K173" s="143"/>
    </row>
    <row r="174" spans="1:12" ht="12.75" customHeight="1">
      <c r="A174" s="143"/>
      <c r="B174" s="143"/>
      <c r="C174" s="143"/>
      <c r="D174" s="143"/>
      <c r="E174" s="143"/>
      <c r="F174" s="143"/>
      <c r="G174" s="176"/>
      <c r="H174" s="565"/>
      <c r="I174" s="143"/>
      <c r="J174" s="143"/>
      <c r="K174" s="143"/>
    </row>
    <row r="175" spans="1:12" ht="20.25" customHeight="1">
      <c r="A175" s="143"/>
      <c r="B175" s="143"/>
      <c r="C175" s="1075" t="s">
        <v>1102</v>
      </c>
      <c r="D175" s="1075"/>
      <c r="E175" s="756" t="s">
        <v>472</v>
      </c>
      <c r="F175" s="143"/>
      <c r="G175" s="176"/>
      <c r="H175" s="565"/>
      <c r="I175" s="143"/>
      <c r="J175" s="143"/>
      <c r="K175" s="143"/>
    </row>
    <row r="176" spans="1:12" ht="20.25" customHeight="1">
      <c r="A176" s="143"/>
      <c r="B176" s="143"/>
      <c r="C176" s="1091" t="s">
        <v>1089</v>
      </c>
      <c r="D176" s="1091"/>
      <c r="E176" s="757">
        <v>30.3</v>
      </c>
      <c r="F176" s="718" t="s">
        <v>1066</v>
      </c>
      <c r="G176" s="176"/>
      <c r="H176" s="565"/>
      <c r="I176" s="143"/>
      <c r="J176" s="143"/>
      <c r="K176" s="143"/>
    </row>
    <row r="177" spans="1:12" ht="20.25" customHeight="1">
      <c r="A177" s="143"/>
      <c r="B177" s="143"/>
      <c r="C177" s="1091" t="s">
        <v>651</v>
      </c>
      <c r="D177" s="1091"/>
      <c r="E177" s="757">
        <v>58.2</v>
      </c>
      <c r="F177" s="143"/>
      <c r="G177" s="176"/>
      <c r="H177" s="565"/>
      <c r="I177" s="143"/>
      <c r="J177" s="143"/>
      <c r="K177" s="143"/>
    </row>
    <row r="178" spans="1:12" ht="20.25" customHeight="1">
      <c r="A178" s="143"/>
      <c r="B178" s="143"/>
      <c r="C178" s="565"/>
      <c r="D178" s="565"/>
      <c r="E178" s="754">
        <f>SUM(E176:E177)</f>
        <v>88.5</v>
      </c>
      <c r="F178" s="143"/>
      <c r="G178" s="176"/>
      <c r="H178" s="565"/>
      <c r="I178" s="143"/>
      <c r="J178" s="143"/>
      <c r="K178" s="143"/>
    </row>
    <row r="179" spans="1:12" ht="20.25" customHeight="1">
      <c r="A179" s="143"/>
      <c r="B179" s="143"/>
      <c r="C179" s="143"/>
      <c r="D179" s="143"/>
      <c r="E179" s="143"/>
      <c r="F179" s="143"/>
      <c r="G179" s="176"/>
      <c r="H179" s="565"/>
      <c r="I179" s="143"/>
      <c r="J179" s="143"/>
      <c r="K179" s="143"/>
    </row>
    <row r="180" spans="1:12" ht="51" customHeight="1">
      <c r="A180" s="138" t="s">
        <v>763</v>
      </c>
      <c r="B180" s="175" t="s">
        <v>1100</v>
      </c>
      <c r="C180" s="1090" t="s">
        <v>1106</v>
      </c>
      <c r="D180" s="1090"/>
      <c r="E180" s="1090"/>
      <c r="F180" s="138" t="s">
        <v>384</v>
      </c>
      <c r="G180" s="449">
        <f>E185</f>
        <v>85.3</v>
      </c>
      <c r="H180" s="494">
        <v>11.01</v>
      </c>
      <c r="I180" s="139">
        <f>ROUND(H180*$K$6,2)</f>
        <v>14.21</v>
      </c>
      <c r="J180" s="147">
        <f>ROUND(G180*H180,2)</f>
        <v>939.15</v>
      </c>
      <c r="K180" s="147">
        <f>ROUND(G180*I180,2)</f>
        <v>1212.1099999999999</v>
      </c>
      <c r="L180" s="153" t="s">
        <v>921</v>
      </c>
    </row>
    <row r="181" spans="1:12" ht="20.25" customHeight="1">
      <c r="A181" s="1076" t="s">
        <v>281</v>
      </c>
      <c r="B181" s="1076"/>
      <c r="C181" s="141" t="s">
        <v>472</v>
      </c>
      <c r="D181" s="143"/>
      <c r="E181" s="143"/>
      <c r="F181" s="143"/>
      <c r="G181" s="176"/>
      <c r="H181" s="565"/>
      <c r="I181" s="143" t="s">
        <v>396</v>
      </c>
      <c r="J181" s="143"/>
      <c r="K181" s="143"/>
    </row>
    <row r="182" spans="1:12" ht="12.75" customHeight="1">
      <c r="A182" s="143"/>
      <c r="B182" s="143"/>
      <c r="C182" s="143"/>
      <c r="D182" s="143"/>
      <c r="E182" s="143"/>
      <c r="F182" s="143"/>
      <c r="G182" s="176"/>
      <c r="H182" s="565"/>
      <c r="I182" s="143"/>
      <c r="J182" s="143"/>
      <c r="K182" s="143"/>
    </row>
    <row r="183" spans="1:12" ht="20.25" customHeight="1">
      <c r="A183" s="143"/>
      <c r="B183" s="143"/>
      <c r="C183" s="1075" t="s">
        <v>1077</v>
      </c>
      <c r="D183" s="1075"/>
      <c r="E183" s="756" t="s">
        <v>472</v>
      </c>
      <c r="F183" s="143"/>
      <c r="G183" s="176"/>
      <c r="H183" s="565"/>
      <c r="I183" s="143"/>
      <c r="J183" s="143"/>
      <c r="K183" s="143"/>
    </row>
    <row r="184" spans="1:12" ht="20.25" customHeight="1">
      <c r="A184" s="143"/>
      <c r="B184" s="143"/>
      <c r="C184" s="1091" t="s">
        <v>1101</v>
      </c>
      <c r="D184" s="1091"/>
      <c r="E184" s="757">
        <v>85.3</v>
      </c>
      <c r="F184" s="718" t="s">
        <v>1066</v>
      </c>
      <c r="G184" s="176"/>
      <c r="H184" s="565"/>
      <c r="I184" s="143"/>
      <c r="J184" s="143"/>
      <c r="K184" s="143"/>
    </row>
    <row r="185" spans="1:12" ht="20.25" customHeight="1">
      <c r="A185" s="143"/>
      <c r="B185" s="143"/>
      <c r="C185" s="565"/>
      <c r="D185" s="565"/>
      <c r="E185" s="754">
        <f>SUM(E184:E184)</f>
        <v>85.3</v>
      </c>
      <c r="F185" s="143"/>
      <c r="G185" s="176"/>
      <c r="H185" s="565"/>
      <c r="I185" s="143"/>
      <c r="J185" s="143"/>
      <c r="K185" s="143"/>
    </row>
    <row r="186" spans="1:12" ht="20.25" customHeight="1">
      <c r="A186" s="143"/>
      <c r="B186" s="143"/>
      <c r="C186" s="143"/>
      <c r="D186" s="143"/>
      <c r="E186" s="143"/>
      <c r="F186" s="143"/>
      <c r="G186" s="176"/>
      <c r="H186" s="565"/>
      <c r="I186" s="143"/>
      <c r="J186" s="143"/>
      <c r="K186" s="143"/>
    </row>
    <row r="187" spans="1:12" ht="51" customHeight="1">
      <c r="A187" s="138" t="s">
        <v>764</v>
      </c>
      <c r="B187" s="175" t="s">
        <v>1104</v>
      </c>
      <c r="C187" s="1090" t="s">
        <v>1105</v>
      </c>
      <c r="D187" s="1090"/>
      <c r="E187" s="1090"/>
      <c r="F187" s="138" t="s">
        <v>384</v>
      </c>
      <c r="G187" s="449">
        <f>E192</f>
        <v>123.2</v>
      </c>
      <c r="H187" s="494">
        <v>9.9700000000000006</v>
      </c>
      <c r="I187" s="139">
        <f>ROUND(H187*$K$6,2)</f>
        <v>12.87</v>
      </c>
      <c r="J187" s="147">
        <f>ROUND(G187*H187,2)</f>
        <v>1228.3</v>
      </c>
      <c r="K187" s="147">
        <f>ROUND(G187*I187,2)</f>
        <v>1585.58</v>
      </c>
      <c r="L187" s="153" t="s">
        <v>921</v>
      </c>
    </row>
    <row r="188" spans="1:12" ht="20.25" customHeight="1">
      <c r="A188" s="1076" t="s">
        <v>281</v>
      </c>
      <c r="B188" s="1076"/>
      <c r="C188" s="141" t="s">
        <v>472</v>
      </c>
      <c r="D188" s="143"/>
      <c r="E188" s="143"/>
      <c r="F188" s="143"/>
      <c r="G188" s="176"/>
      <c r="H188" s="565"/>
      <c r="I188" s="143" t="s">
        <v>396</v>
      </c>
      <c r="J188" s="143"/>
      <c r="K188" s="143"/>
    </row>
    <row r="189" spans="1:12" ht="12.75" customHeight="1">
      <c r="A189" s="143"/>
      <c r="B189" s="143"/>
      <c r="C189" s="143"/>
      <c r="D189" s="143"/>
      <c r="E189" s="143"/>
      <c r="F189" s="143"/>
      <c r="G189" s="176"/>
      <c r="H189" s="565"/>
      <c r="I189" s="143"/>
      <c r="J189" s="143"/>
      <c r="K189" s="143"/>
    </row>
    <row r="190" spans="1:12" ht="20.25" customHeight="1">
      <c r="A190" s="143"/>
      <c r="B190" s="143"/>
      <c r="C190" s="1075" t="s">
        <v>1077</v>
      </c>
      <c r="D190" s="1075"/>
      <c r="E190" s="756" t="s">
        <v>472</v>
      </c>
      <c r="F190" s="143"/>
      <c r="G190" s="176"/>
      <c r="H190" s="565"/>
      <c r="I190" s="143"/>
      <c r="J190" s="143"/>
      <c r="K190" s="143"/>
    </row>
    <row r="191" spans="1:12" ht="20.25" customHeight="1">
      <c r="A191" s="143"/>
      <c r="B191" s="143"/>
      <c r="C191" s="1091" t="s">
        <v>1101</v>
      </c>
      <c r="D191" s="1091"/>
      <c r="E191" s="757">
        <v>123.2</v>
      </c>
      <c r="F191" s="718" t="s">
        <v>1066</v>
      </c>
      <c r="G191" s="176"/>
      <c r="H191" s="565"/>
      <c r="I191" s="143"/>
      <c r="J191" s="143"/>
      <c r="K191" s="143"/>
    </row>
    <row r="192" spans="1:12" ht="20.25" customHeight="1">
      <c r="A192" s="143"/>
      <c r="B192" s="143"/>
      <c r="C192" s="565"/>
      <c r="D192" s="565"/>
      <c r="E192" s="754">
        <f>SUM(E191:E191)</f>
        <v>123.2</v>
      </c>
      <c r="F192" s="143"/>
      <c r="G192" s="176"/>
      <c r="H192" s="565"/>
      <c r="I192" s="143"/>
      <c r="J192" s="143"/>
      <c r="K192" s="143"/>
    </row>
    <row r="193" spans="1:12" ht="20.25" customHeight="1">
      <c r="A193" s="143"/>
      <c r="B193" s="143"/>
      <c r="C193" s="143"/>
      <c r="D193" s="143"/>
      <c r="E193" s="143"/>
      <c r="F193" s="143"/>
      <c r="G193" s="176"/>
      <c r="H193" s="565"/>
      <c r="I193" s="143"/>
      <c r="J193" s="143"/>
      <c r="K193" s="143"/>
    </row>
    <row r="194" spans="1:12" ht="42.75" customHeight="1">
      <c r="A194" s="138" t="s">
        <v>1108</v>
      </c>
      <c r="B194" s="175" t="s">
        <v>1150</v>
      </c>
      <c r="C194" s="1090" t="s">
        <v>1112</v>
      </c>
      <c r="D194" s="1090"/>
      <c r="E194" s="1090"/>
      <c r="F194" s="138" t="s">
        <v>285</v>
      </c>
      <c r="G194" s="449">
        <f>D200</f>
        <v>3.45</v>
      </c>
      <c r="H194" s="494">
        <v>371.53</v>
      </c>
      <c r="I194" s="139">
        <f>ROUND(H194*$K$6,2)</f>
        <v>479.53</v>
      </c>
      <c r="J194" s="147">
        <f>ROUND(G194*H194,2)</f>
        <v>1281.78</v>
      </c>
      <c r="K194" s="147">
        <f>ROUND(G194*I194,2)</f>
        <v>1654.38</v>
      </c>
      <c r="L194" s="153" t="s">
        <v>921</v>
      </c>
    </row>
    <row r="195" spans="1:12" ht="15.75" customHeight="1">
      <c r="A195" s="1076" t="s">
        <v>281</v>
      </c>
      <c r="B195" s="1076"/>
      <c r="C195" s="141" t="s">
        <v>450</v>
      </c>
      <c r="D195" s="143"/>
      <c r="E195" s="143"/>
      <c r="F195" s="143"/>
      <c r="G195" s="176"/>
      <c r="H195" s="565"/>
      <c r="I195" s="143" t="s">
        <v>396</v>
      </c>
      <c r="J195" s="143"/>
      <c r="K195" s="143"/>
    </row>
    <row r="196" spans="1:12" ht="19.5" customHeight="1">
      <c r="A196" s="143"/>
      <c r="B196" s="143"/>
      <c r="C196" s="143"/>
      <c r="D196" s="714" t="s">
        <v>1107</v>
      </c>
      <c r="E196" s="143"/>
      <c r="F196" s="143"/>
      <c r="G196" s="176"/>
      <c r="H196" s="565"/>
      <c r="I196" s="143"/>
      <c r="J196" s="143"/>
      <c r="K196" s="143"/>
    </row>
    <row r="197" spans="1:12" ht="19.5" customHeight="1">
      <c r="A197" s="143"/>
      <c r="C197" s="753" t="s">
        <v>651</v>
      </c>
      <c r="D197" s="721">
        <v>0.77</v>
      </c>
      <c r="E197" s="143"/>
      <c r="F197" s="143"/>
      <c r="G197" s="176"/>
      <c r="H197" s="565"/>
      <c r="I197" s="143"/>
      <c r="J197" s="143"/>
      <c r="K197" s="143"/>
    </row>
    <row r="198" spans="1:12" ht="19.5" customHeight="1">
      <c r="A198" s="143"/>
      <c r="B198" s="143"/>
      <c r="C198" s="753" t="s">
        <v>1089</v>
      </c>
      <c r="D198" s="721">
        <v>0.68</v>
      </c>
      <c r="E198" s="143"/>
      <c r="F198" s="143"/>
      <c r="G198" s="176"/>
      <c r="H198" s="565"/>
      <c r="I198" s="143"/>
      <c r="J198" s="143"/>
      <c r="K198" s="143"/>
    </row>
    <row r="199" spans="1:12" ht="19.5" customHeight="1">
      <c r="A199" s="143"/>
      <c r="B199" s="143"/>
      <c r="C199" s="753" t="s">
        <v>1101</v>
      </c>
      <c r="D199" s="721">
        <v>2</v>
      </c>
      <c r="E199" s="143"/>
      <c r="F199" s="143"/>
      <c r="G199" s="176"/>
      <c r="H199" s="565"/>
      <c r="I199" s="143"/>
      <c r="J199" s="143"/>
      <c r="K199" s="143"/>
    </row>
    <row r="200" spans="1:12" ht="19.5" customHeight="1">
      <c r="A200" s="143"/>
      <c r="B200" s="143"/>
      <c r="C200" s="143"/>
      <c r="D200" s="724">
        <f>SUM(D197:D199)</f>
        <v>3.45</v>
      </c>
      <c r="E200" s="143"/>
      <c r="F200" s="143"/>
      <c r="G200" s="176"/>
      <c r="H200" s="565"/>
      <c r="I200" s="143"/>
      <c r="J200" s="143"/>
      <c r="K200" s="143"/>
    </row>
    <row r="201" spans="1:12" ht="20.25" customHeight="1">
      <c r="A201" s="143"/>
      <c r="B201" s="143"/>
      <c r="C201" s="143"/>
      <c r="D201" s="143"/>
      <c r="E201" s="143"/>
      <c r="F201" s="143"/>
      <c r="G201" s="176"/>
      <c r="H201" s="565"/>
      <c r="I201" s="143"/>
      <c r="J201" s="143"/>
      <c r="K201" s="143"/>
    </row>
    <row r="202" spans="1:12" ht="42.75" customHeight="1">
      <c r="A202" s="138" t="s">
        <v>1109</v>
      </c>
      <c r="B202" s="175" t="s">
        <v>437</v>
      </c>
      <c r="C202" s="1090" t="s">
        <v>598</v>
      </c>
      <c r="D202" s="1090"/>
      <c r="E202" s="1090"/>
      <c r="F202" s="138" t="s">
        <v>285</v>
      </c>
      <c r="G202" s="449">
        <f>E204</f>
        <v>3.45</v>
      </c>
      <c r="H202" s="494">
        <v>148.53</v>
      </c>
      <c r="I202" s="139">
        <f>ROUND(H202*$K$6,2)</f>
        <v>191.71</v>
      </c>
      <c r="J202" s="147">
        <f>ROUND(G202*H202,2)</f>
        <v>512.42999999999995</v>
      </c>
      <c r="K202" s="147">
        <f>ROUND(G202*I202,2)</f>
        <v>661.4</v>
      </c>
      <c r="L202" s="153" t="s">
        <v>921</v>
      </c>
    </row>
    <row r="203" spans="1:12" ht="21.75" customHeight="1">
      <c r="A203" s="1076" t="s">
        <v>281</v>
      </c>
      <c r="B203" s="1076"/>
      <c r="C203" s="141" t="s">
        <v>450</v>
      </c>
      <c r="D203" s="143"/>
      <c r="E203" s="143"/>
      <c r="F203" s="143"/>
      <c r="G203" s="176"/>
      <c r="H203" s="565"/>
      <c r="I203" s="143" t="s">
        <v>396</v>
      </c>
      <c r="J203" s="143"/>
      <c r="K203" s="143"/>
    </row>
    <row r="204" spans="1:12" ht="21.75" customHeight="1">
      <c r="A204" s="143"/>
      <c r="B204" s="143"/>
      <c r="C204" s="1075" t="s">
        <v>1069</v>
      </c>
      <c r="D204" s="1075"/>
      <c r="E204" s="769">
        <f>D200</f>
        <v>3.45</v>
      </c>
      <c r="F204" s="723"/>
      <c r="G204" s="176"/>
      <c r="H204" s="565"/>
      <c r="I204" s="143"/>
      <c r="J204" s="143"/>
      <c r="K204" s="143"/>
    </row>
    <row r="205" spans="1:12" ht="17.25" customHeight="1">
      <c r="A205" s="143"/>
      <c r="B205" s="143"/>
      <c r="C205" s="143"/>
      <c r="D205" s="143"/>
      <c r="E205" s="143"/>
      <c r="F205" s="143"/>
      <c r="G205" s="176"/>
      <c r="H205" s="565"/>
      <c r="I205" s="143"/>
      <c r="J205" s="143"/>
      <c r="K205" s="143"/>
    </row>
    <row r="206" spans="1:12" ht="34.5" customHeight="1">
      <c r="A206" s="138" t="s">
        <v>1110</v>
      </c>
      <c r="B206" s="175" t="s">
        <v>1115</v>
      </c>
      <c r="C206" s="1090" t="s">
        <v>1114</v>
      </c>
      <c r="D206" s="1090"/>
      <c r="E206" s="1090"/>
      <c r="F206" s="138" t="s">
        <v>13</v>
      </c>
      <c r="G206" s="449">
        <f>F210</f>
        <v>5.6000000000000005</v>
      </c>
      <c r="H206" s="494">
        <v>21.92</v>
      </c>
      <c r="I206" s="139">
        <f>ROUND(H206*$K$6,2)</f>
        <v>28.29</v>
      </c>
      <c r="J206" s="147">
        <f>ROUND(G206*H206,2)</f>
        <v>122.75</v>
      </c>
      <c r="K206" s="147">
        <f>ROUND(G206*I206,2)</f>
        <v>158.41999999999999</v>
      </c>
      <c r="L206" s="153" t="s">
        <v>921</v>
      </c>
    </row>
    <row r="207" spans="1:12" ht="21.75" customHeight="1">
      <c r="A207" s="1076" t="s">
        <v>281</v>
      </c>
      <c r="B207" s="1076"/>
      <c r="C207" s="141" t="s">
        <v>450</v>
      </c>
      <c r="D207" s="143"/>
      <c r="E207" s="143"/>
      <c r="F207" s="143"/>
      <c r="G207" s="176"/>
      <c r="H207" s="565"/>
      <c r="I207" s="143" t="s">
        <v>396</v>
      </c>
      <c r="J207" s="143"/>
      <c r="K207" s="143"/>
    </row>
    <row r="208" spans="1:12" ht="20.25" customHeight="1">
      <c r="A208" s="143"/>
      <c r="B208" s="143"/>
      <c r="C208" s="1177" t="s">
        <v>1113</v>
      </c>
      <c r="D208" s="1178"/>
      <c r="E208" s="1179"/>
      <c r="F208" s="761"/>
      <c r="G208" s="176"/>
      <c r="H208" s="565"/>
      <c r="I208" s="143"/>
      <c r="J208" s="143"/>
      <c r="K208" s="143"/>
    </row>
    <row r="209" spans="1:12" ht="20.25" customHeight="1">
      <c r="A209" s="143"/>
      <c r="B209" s="143"/>
      <c r="C209" s="755" t="s">
        <v>676</v>
      </c>
      <c r="D209" s="755" t="s">
        <v>489</v>
      </c>
      <c r="E209" s="755" t="s">
        <v>389</v>
      </c>
      <c r="F209" s="762" t="s">
        <v>391</v>
      </c>
      <c r="G209" s="176"/>
      <c r="H209" s="565"/>
      <c r="I209" s="143"/>
      <c r="J209" s="143"/>
      <c r="K209" s="143"/>
    </row>
    <row r="210" spans="1:12" ht="18" customHeight="1">
      <c r="A210" s="143"/>
      <c r="B210" s="143"/>
      <c r="C210" s="755" t="s">
        <v>1111</v>
      </c>
      <c r="D210" s="759">
        <v>7</v>
      </c>
      <c r="E210" s="760">
        <v>0.8</v>
      </c>
      <c r="F210" s="767">
        <f>D210*E210</f>
        <v>5.6000000000000005</v>
      </c>
      <c r="G210" s="176"/>
      <c r="H210" s="565"/>
      <c r="I210" s="143"/>
      <c r="J210" s="143"/>
      <c r="K210" s="143"/>
    </row>
    <row r="211" spans="1:12" ht="19.5" customHeight="1">
      <c r="A211" s="143"/>
      <c r="B211" s="143"/>
      <c r="C211" s="143"/>
      <c r="D211" s="143"/>
      <c r="E211" s="143"/>
      <c r="F211" s="143"/>
      <c r="G211" s="176"/>
      <c r="H211" s="565"/>
      <c r="I211" s="143"/>
      <c r="J211" s="143"/>
      <c r="K211" s="143"/>
    </row>
    <row r="212" spans="1:12" ht="34.5" customHeight="1">
      <c r="A212" s="138" t="s">
        <v>1118</v>
      </c>
      <c r="B212" s="175" t="s">
        <v>1115</v>
      </c>
      <c r="C212" s="1090" t="s">
        <v>1116</v>
      </c>
      <c r="D212" s="1090"/>
      <c r="E212" s="1090"/>
      <c r="F212" s="138" t="s">
        <v>13</v>
      </c>
      <c r="G212" s="449">
        <f>E216</f>
        <v>43.6</v>
      </c>
      <c r="H212" s="494">
        <v>21.92</v>
      </c>
      <c r="I212" s="139">
        <f>ROUND(H212*$K$6,2)</f>
        <v>28.29</v>
      </c>
      <c r="J212" s="147">
        <f>ROUND(G212*H212,2)</f>
        <v>955.71</v>
      </c>
      <c r="K212" s="147">
        <f>ROUND(G212*I212,2)</f>
        <v>1233.44</v>
      </c>
      <c r="L212" s="153" t="s">
        <v>921</v>
      </c>
    </row>
    <row r="213" spans="1:12" ht="21.75" customHeight="1">
      <c r="A213" s="1076" t="s">
        <v>281</v>
      </c>
      <c r="B213" s="1076"/>
      <c r="C213" s="141" t="s">
        <v>450</v>
      </c>
      <c r="D213" s="143"/>
      <c r="E213" s="143"/>
      <c r="F213" s="143"/>
      <c r="G213" s="176"/>
      <c r="H213" s="565"/>
      <c r="I213" s="143" t="s">
        <v>396</v>
      </c>
      <c r="J213" s="143"/>
      <c r="K213" s="143"/>
    </row>
    <row r="214" spans="1:12" ht="6.75" customHeight="1">
      <c r="A214" s="143"/>
      <c r="B214" s="143"/>
      <c r="C214" s="565"/>
      <c r="D214" s="176"/>
      <c r="E214" s="176"/>
      <c r="F214" s="565"/>
      <c r="G214" s="176"/>
      <c r="H214" s="565"/>
      <c r="I214" s="143"/>
      <c r="J214" s="143"/>
      <c r="K214" s="143"/>
    </row>
    <row r="215" spans="1:12" ht="20.25" customHeight="1">
      <c r="A215" s="143"/>
      <c r="B215" s="143"/>
      <c r="C215" s="1177" t="s">
        <v>1117</v>
      </c>
      <c r="D215" s="1179"/>
      <c r="E215" s="762" t="s">
        <v>391</v>
      </c>
      <c r="F215" s="565"/>
      <c r="G215" s="176"/>
      <c r="H215" s="565"/>
      <c r="I215" s="143"/>
      <c r="J215" s="143"/>
      <c r="K215" s="143"/>
    </row>
    <row r="216" spans="1:12" ht="18" customHeight="1">
      <c r="A216" s="143"/>
      <c r="B216" s="143"/>
      <c r="C216" s="755" t="s">
        <v>416</v>
      </c>
      <c r="D216" s="760">
        <v>0.8</v>
      </c>
      <c r="E216" s="767">
        <v>43.6</v>
      </c>
      <c r="F216" s="565"/>
      <c r="G216" s="176"/>
      <c r="H216" s="565"/>
      <c r="I216" s="143"/>
      <c r="J216" s="143"/>
      <c r="K216" s="143"/>
    </row>
    <row r="217" spans="1:12" ht="19.5" customHeight="1">
      <c r="A217" s="143"/>
      <c r="B217" s="143"/>
      <c r="C217" s="143"/>
      <c r="D217" s="143"/>
      <c r="E217" s="143"/>
      <c r="F217" s="143"/>
      <c r="G217" s="176"/>
      <c r="H217" s="565"/>
      <c r="I217" s="143"/>
      <c r="J217" s="143"/>
      <c r="K217" s="143"/>
    </row>
    <row r="218" spans="1:12" ht="36.75" customHeight="1">
      <c r="A218" s="383" t="s">
        <v>1119</v>
      </c>
      <c r="B218" s="175" t="s">
        <v>1125</v>
      </c>
      <c r="C218" s="1070" t="s">
        <v>1126</v>
      </c>
      <c r="D218" s="1070"/>
      <c r="E218" s="1070"/>
      <c r="F218" s="138" t="s">
        <v>13</v>
      </c>
      <c r="G218" s="449">
        <f>G225</f>
        <v>6.2</v>
      </c>
      <c r="H218" s="494">
        <v>43.39</v>
      </c>
      <c r="I218" s="139">
        <f>ROUND(H218*$K$6,2)</f>
        <v>56</v>
      </c>
      <c r="J218" s="147">
        <f>ROUND(G218*H218,2)</f>
        <v>269.02</v>
      </c>
      <c r="K218" s="147">
        <f>ROUND(G218*I218,2)</f>
        <v>347.2</v>
      </c>
      <c r="L218" s="153" t="s">
        <v>921</v>
      </c>
    </row>
    <row r="219" spans="1:12" s="384" customFormat="1" ht="14.25">
      <c r="A219" s="143"/>
      <c r="B219" s="143"/>
      <c r="C219" s="1162" t="s">
        <v>281</v>
      </c>
      <c r="D219" s="1163"/>
      <c r="E219" s="1100" t="s">
        <v>600</v>
      </c>
      <c r="F219" s="1101"/>
      <c r="G219" s="143"/>
      <c r="H219" s="143"/>
      <c r="I219" s="143"/>
      <c r="J219" s="143"/>
      <c r="K219" s="143"/>
    </row>
    <row r="220" spans="1:12" s="384" customFormat="1" ht="14.25">
      <c r="A220" s="143"/>
      <c r="B220" s="143"/>
      <c r="C220" s="386"/>
      <c r="D220" s="387"/>
      <c r="E220" s="387"/>
      <c r="F220" s="387"/>
      <c r="G220" s="730"/>
      <c r="H220" s="565"/>
      <c r="I220" s="143"/>
      <c r="J220" s="143"/>
      <c r="K220" s="143"/>
    </row>
    <row r="221" spans="1:12" s="384" customFormat="1" ht="44.25" customHeight="1">
      <c r="A221" s="143"/>
      <c r="B221" s="143"/>
      <c r="C221" s="771" t="s">
        <v>601</v>
      </c>
      <c r="D221" s="771" t="s">
        <v>602</v>
      </c>
      <c r="E221" s="771" t="s">
        <v>603</v>
      </c>
      <c r="F221" s="771" t="s">
        <v>604</v>
      </c>
      <c r="G221" s="771" t="s">
        <v>605</v>
      </c>
      <c r="H221" s="565"/>
      <c r="I221" s="143"/>
      <c r="J221" s="143"/>
      <c r="K221" s="143"/>
    </row>
    <row r="222" spans="1:12" s="384" customFormat="1" ht="18.75" customHeight="1">
      <c r="A222" s="143"/>
      <c r="B222" s="143"/>
      <c r="C222" s="507" t="s">
        <v>606</v>
      </c>
      <c r="D222" s="508">
        <v>1</v>
      </c>
      <c r="E222" s="509">
        <v>1.6</v>
      </c>
      <c r="F222" s="509">
        <f t="shared" ref="F222:F223" si="3">E222+0.4</f>
        <v>2</v>
      </c>
      <c r="G222" s="765">
        <f t="shared" ref="G222:G223" si="4">D222*F222</f>
        <v>2</v>
      </c>
      <c r="H222" s="565"/>
      <c r="I222" s="143"/>
      <c r="J222" s="143"/>
      <c r="K222" s="143"/>
    </row>
    <row r="223" spans="1:12" s="384" customFormat="1" ht="18.75" customHeight="1">
      <c r="A223" s="143"/>
      <c r="B223" s="143"/>
      <c r="C223" s="507" t="s">
        <v>607</v>
      </c>
      <c r="D223" s="508">
        <v>1</v>
      </c>
      <c r="E223" s="509">
        <v>2.6</v>
      </c>
      <c r="F223" s="509">
        <f t="shared" si="3"/>
        <v>3</v>
      </c>
      <c r="G223" s="765">
        <f t="shared" si="4"/>
        <v>3</v>
      </c>
      <c r="H223" s="565"/>
      <c r="I223" s="143"/>
      <c r="J223" s="143"/>
      <c r="K223" s="143"/>
    </row>
    <row r="224" spans="1:12" s="384" customFormat="1" ht="18.75" customHeight="1">
      <c r="A224" s="143"/>
      <c r="B224" s="143"/>
      <c r="C224" s="507" t="s">
        <v>1185</v>
      </c>
      <c r="D224" s="508">
        <v>1</v>
      </c>
      <c r="E224" s="509">
        <v>0.8</v>
      </c>
      <c r="F224" s="509">
        <f t="shared" ref="F224" si="5">E224+0.4</f>
        <v>1.2000000000000002</v>
      </c>
      <c r="G224" s="765">
        <f t="shared" ref="G224" si="6">D224*F224</f>
        <v>1.2000000000000002</v>
      </c>
      <c r="H224" s="565"/>
      <c r="I224" s="143"/>
      <c r="J224" s="143"/>
      <c r="K224" s="143"/>
    </row>
    <row r="225" spans="1:12" s="384" customFormat="1" ht="18.75" customHeight="1">
      <c r="A225" s="143"/>
      <c r="B225" s="143"/>
      <c r="C225" s="763"/>
      <c r="D225" s="764"/>
      <c r="E225" s="600"/>
      <c r="F225" s="600"/>
      <c r="G225" s="766">
        <f>SUM(G222:G224)</f>
        <v>6.2</v>
      </c>
      <c r="H225" s="565"/>
      <c r="I225" s="143"/>
      <c r="J225" s="143"/>
      <c r="K225" s="143"/>
    </row>
    <row r="226" spans="1:12" s="384" customFormat="1" ht="15.75">
      <c r="A226" s="143"/>
      <c r="B226" s="143"/>
      <c r="C226" s="391"/>
      <c r="D226" s="392"/>
      <c r="E226" s="393"/>
      <c r="F226" s="393"/>
      <c r="G226" s="176"/>
      <c r="H226" s="565"/>
      <c r="I226" s="143"/>
      <c r="J226" s="143"/>
      <c r="K226" s="143"/>
    </row>
    <row r="227" spans="1:12" s="384" customFormat="1" ht="35.25" customHeight="1">
      <c r="A227" s="383" t="s">
        <v>1122</v>
      </c>
      <c r="B227" s="175" t="s">
        <v>1128</v>
      </c>
      <c r="C227" s="1070" t="s">
        <v>1129</v>
      </c>
      <c r="D227" s="1070"/>
      <c r="E227" s="1070"/>
      <c r="F227" s="138" t="s">
        <v>13</v>
      </c>
      <c r="G227" s="449">
        <f>G231</f>
        <v>1.2000000000000002</v>
      </c>
      <c r="H227" s="494">
        <v>36.979999999999997</v>
      </c>
      <c r="I227" s="139">
        <f>ROUND(H227*$K$6,2)</f>
        <v>47.73</v>
      </c>
      <c r="J227" s="147">
        <f>ROUND(G227*H227,2)</f>
        <v>44.38</v>
      </c>
      <c r="K227" s="147">
        <f>ROUND(G227*I227,2)</f>
        <v>57.28</v>
      </c>
      <c r="L227" s="153" t="s">
        <v>921</v>
      </c>
    </row>
    <row r="228" spans="1:12" s="384" customFormat="1" ht="14.25">
      <c r="A228" s="143"/>
      <c r="B228" s="143"/>
      <c r="C228" s="1162" t="s">
        <v>281</v>
      </c>
      <c r="D228" s="1163"/>
      <c r="E228" s="1100" t="s">
        <v>600</v>
      </c>
      <c r="F228" s="1101"/>
      <c r="G228" s="143"/>
      <c r="H228" s="143"/>
      <c r="I228" s="143"/>
      <c r="J228" s="143"/>
      <c r="K228" s="143"/>
    </row>
    <row r="229" spans="1:12" s="384" customFormat="1" ht="14.25">
      <c r="A229" s="143"/>
      <c r="B229" s="143"/>
      <c r="C229" s="386"/>
      <c r="D229" s="387"/>
      <c r="E229" s="387"/>
      <c r="F229" s="387"/>
      <c r="G229" s="730"/>
      <c r="H229" s="565"/>
      <c r="I229" s="143"/>
      <c r="J229" s="143"/>
      <c r="K229" s="143"/>
    </row>
    <row r="230" spans="1:12" s="384" customFormat="1" ht="48.75" customHeight="1">
      <c r="A230" s="143"/>
      <c r="B230" s="143"/>
      <c r="C230" s="771" t="s">
        <v>601</v>
      </c>
      <c r="D230" s="771" t="s">
        <v>602</v>
      </c>
      <c r="E230" s="771" t="s">
        <v>603</v>
      </c>
      <c r="F230" s="771" t="s">
        <v>604</v>
      </c>
      <c r="G230" s="771" t="s">
        <v>605</v>
      </c>
      <c r="H230" s="565"/>
      <c r="I230" s="143"/>
      <c r="J230" s="143"/>
      <c r="K230" s="143"/>
    </row>
    <row r="231" spans="1:12" s="384" customFormat="1" ht="18" customHeight="1">
      <c r="A231" s="143"/>
      <c r="B231" s="143"/>
      <c r="C231" s="507" t="s">
        <v>1185</v>
      </c>
      <c r="D231" s="508">
        <v>1</v>
      </c>
      <c r="E231" s="509">
        <v>0.8</v>
      </c>
      <c r="F231" s="509">
        <f t="shared" ref="F231" si="7">E231+0.4</f>
        <v>1.2000000000000002</v>
      </c>
      <c r="G231" s="765">
        <f t="shared" ref="G231" si="8">D231*F231</f>
        <v>1.2000000000000002</v>
      </c>
      <c r="H231" s="565"/>
      <c r="I231" s="143"/>
      <c r="J231" s="143"/>
      <c r="K231" s="143"/>
    </row>
    <row r="232" spans="1:12" s="384" customFormat="1" ht="15.75">
      <c r="A232" s="143"/>
      <c r="B232" s="143"/>
      <c r="C232" s="391"/>
      <c r="D232" s="392"/>
      <c r="E232" s="393"/>
      <c r="F232" s="393"/>
      <c r="G232" s="176"/>
      <c r="H232" s="565"/>
      <c r="I232" s="143"/>
      <c r="J232" s="143"/>
      <c r="K232" s="143"/>
    </row>
    <row r="233" spans="1:12" ht="38.25" customHeight="1">
      <c r="A233" s="383" t="s">
        <v>1123</v>
      </c>
      <c r="B233" s="175" t="s">
        <v>1132</v>
      </c>
      <c r="C233" s="1070" t="s">
        <v>1133</v>
      </c>
      <c r="D233" s="1070"/>
      <c r="E233" s="1070"/>
      <c r="F233" s="138" t="s">
        <v>13</v>
      </c>
      <c r="G233" s="449">
        <f>G237</f>
        <v>1.2000000000000002</v>
      </c>
      <c r="H233" s="494">
        <v>36.19</v>
      </c>
      <c r="I233" s="139">
        <f>ROUND(H233*$K$6,2)</f>
        <v>46.71</v>
      </c>
      <c r="J233" s="147">
        <f>ROUND(G233*H233,2)</f>
        <v>43.43</v>
      </c>
      <c r="K233" s="147">
        <f>ROUND(G233*I233,2)</f>
        <v>56.05</v>
      </c>
      <c r="L233" s="153" t="s">
        <v>921</v>
      </c>
    </row>
    <row r="234" spans="1:12" s="384" customFormat="1" ht="14.25">
      <c r="A234" s="143"/>
      <c r="B234" s="143"/>
      <c r="C234" s="1071" t="s">
        <v>281</v>
      </c>
      <c r="D234" s="1072"/>
      <c r="E234" s="1073" t="s">
        <v>600</v>
      </c>
      <c r="F234" s="1074"/>
      <c r="G234" s="730"/>
      <c r="H234" s="565"/>
      <c r="I234" s="143"/>
      <c r="J234" s="143"/>
      <c r="K234" s="143"/>
    </row>
    <row r="235" spans="1:12" s="384" customFormat="1" ht="14.25">
      <c r="A235" s="143"/>
      <c r="B235" s="143"/>
      <c r="C235" s="386"/>
      <c r="D235" s="387"/>
      <c r="E235" s="387"/>
      <c r="F235" s="387"/>
      <c r="G235" s="730"/>
      <c r="H235" s="565"/>
      <c r="I235" s="143"/>
      <c r="J235" s="143"/>
      <c r="K235" s="143"/>
    </row>
    <row r="236" spans="1:12" s="384" customFormat="1" ht="38.25">
      <c r="A236" s="143"/>
      <c r="B236" s="143"/>
      <c r="C236" s="770" t="s">
        <v>601</v>
      </c>
      <c r="D236" s="770" t="s">
        <v>602</v>
      </c>
      <c r="E236" s="770" t="s">
        <v>603</v>
      </c>
      <c r="F236" s="770" t="s">
        <v>604</v>
      </c>
      <c r="G236" s="770" t="s">
        <v>605</v>
      </c>
      <c r="H236" s="565"/>
      <c r="I236" s="143"/>
      <c r="J236" s="143"/>
      <c r="K236" s="143"/>
    </row>
    <row r="237" spans="1:12" s="384" customFormat="1" ht="21" customHeight="1">
      <c r="A237" s="143"/>
      <c r="B237" s="143"/>
      <c r="C237" s="504" t="s">
        <v>1185</v>
      </c>
      <c r="D237" s="504">
        <v>1</v>
      </c>
      <c r="E237" s="504">
        <v>0.8</v>
      </c>
      <c r="F237" s="506">
        <f t="shared" ref="F237" si="9">E237+0.4</f>
        <v>1.2000000000000002</v>
      </c>
      <c r="G237" s="767">
        <f t="shared" ref="G237" si="10">D237*F237</f>
        <v>1.2000000000000002</v>
      </c>
      <c r="H237" s="565"/>
      <c r="I237" s="143"/>
      <c r="J237" s="143"/>
      <c r="K237" s="143"/>
    </row>
    <row r="238" spans="1:12" s="384" customFormat="1" ht="15.75">
      <c r="A238" s="143"/>
      <c r="B238" s="143"/>
      <c r="C238" s="391"/>
      <c r="D238" s="392"/>
      <c r="E238" s="393"/>
      <c r="F238" s="393"/>
      <c r="G238" s="176"/>
      <c r="H238" s="565"/>
      <c r="I238" s="143"/>
      <c r="J238" s="143"/>
      <c r="K238" s="143"/>
    </row>
    <row r="239" spans="1:12" ht="42.75" customHeight="1">
      <c r="A239" s="383" t="s">
        <v>1124</v>
      </c>
      <c r="B239" s="175" t="s">
        <v>1130</v>
      </c>
      <c r="C239" s="1070" t="s">
        <v>1131</v>
      </c>
      <c r="D239" s="1070"/>
      <c r="E239" s="1070"/>
      <c r="F239" s="138" t="s">
        <v>13</v>
      </c>
      <c r="G239" s="449">
        <f>G245</f>
        <v>5</v>
      </c>
      <c r="H239" s="494">
        <v>40.11</v>
      </c>
      <c r="I239" s="139">
        <f>ROUND(H239*$K$6,2)</f>
        <v>51.77</v>
      </c>
      <c r="J239" s="147">
        <f>ROUND(G239*H239,2)</f>
        <v>200.55</v>
      </c>
      <c r="K239" s="147">
        <f>ROUND(G239*I239,2)</f>
        <v>258.85000000000002</v>
      </c>
      <c r="L239" s="153" t="s">
        <v>921</v>
      </c>
    </row>
    <row r="240" spans="1:12" s="384" customFormat="1" ht="14.25">
      <c r="A240" s="143"/>
      <c r="B240" s="143"/>
      <c r="C240" s="1071" t="s">
        <v>281</v>
      </c>
      <c r="D240" s="1072"/>
      <c r="E240" s="1073" t="s">
        <v>600</v>
      </c>
      <c r="F240" s="1074"/>
      <c r="G240" s="730"/>
      <c r="H240" s="565"/>
      <c r="I240" s="143"/>
      <c r="J240" s="143"/>
      <c r="K240" s="143"/>
    </row>
    <row r="241" spans="1:12" s="384" customFormat="1" ht="14.25">
      <c r="A241" s="143"/>
      <c r="B241" s="143"/>
      <c r="C241" s="386"/>
      <c r="D241" s="387"/>
      <c r="E241" s="387"/>
      <c r="F241" s="387"/>
      <c r="G241" s="730"/>
      <c r="H241" s="565"/>
      <c r="I241" s="143"/>
      <c r="J241" s="143"/>
      <c r="K241" s="143"/>
    </row>
    <row r="242" spans="1:12" s="384" customFormat="1" ht="42" customHeight="1">
      <c r="A242" s="143"/>
      <c r="B242" s="143"/>
      <c r="C242" s="770" t="s">
        <v>601</v>
      </c>
      <c r="D242" s="770" t="s">
        <v>602</v>
      </c>
      <c r="E242" s="770" t="s">
        <v>603</v>
      </c>
      <c r="F242" s="770" t="s">
        <v>604</v>
      </c>
      <c r="G242" s="770" t="s">
        <v>605</v>
      </c>
      <c r="H242" s="565"/>
      <c r="I242" s="143"/>
      <c r="J242" s="143"/>
      <c r="K242" s="143"/>
    </row>
    <row r="243" spans="1:12" s="384" customFormat="1" ht="19.5" customHeight="1">
      <c r="A243" s="143"/>
      <c r="B243" s="143"/>
      <c r="C243" s="507" t="s">
        <v>606</v>
      </c>
      <c r="D243" s="504">
        <v>1</v>
      </c>
      <c r="E243" s="509">
        <v>1.6</v>
      </c>
      <c r="F243" s="506">
        <f t="shared" ref="F243" si="11">E243+0.4</f>
        <v>2</v>
      </c>
      <c r="G243" s="767">
        <f t="shared" ref="G243" si="12">D243*F243</f>
        <v>2</v>
      </c>
      <c r="H243" s="565"/>
      <c r="I243" s="143"/>
      <c r="J243" s="143"/>
      <c r="K243" s="143"/>
    </row>
    <row r="244" spans="1:12" s="384" customFormat="1" ht="18" customHeight="1">
      <c r="A244" s="143"/>
      <c r="B244" s="143"/>
      <c r="C244" s="507" t="s">
        <v>607</v>
      </c>
      <c r="D244" s="504">
        <v>1</v>
      </c>
      <c r="E244" s="509">
        <v>2.6</v>
      </c>
      <c r="F244" s="506">
        <f t="shared" ref="F244" si="13">E244+0.4</f>
        <v>3</v>
      </c>
      <c r="G244" s="767">
        <f t="shared" ref="G244" si="14">D244*F244</f>
        <v>3</v>
      </c>
      <c r="H244" s="565"/>
      <c r="I244" s="143"/>
      <c r="J244" s="143"/>
      <c r="K244" s="143"/>
    </row>
    <row r="245" spans="1:12" s="384" customFormat="1" ht="18" customHeight="1">
      <c r="A245" s="143"/>
      <c r="B245" s="143"/>
      <c r="C245" s="763"/>
      <c r="D245" s="763"/>
      <c r="E245" s="763"/>
      <c r="F245" s="600"/>
      <c r="G245" s="767">
        <f>SUM(G243:G244)</f>
        <v>5</v>
      </c>
      <c r="H245" s="565"/>
      <c r="I245" s="143"/>
      <c r="J245" s="143"/>
      <c r="K245" s="143"/>
    </row>
    <row r="246" spans="1:12" s="384" customFormat="1" ht="15.75">
      <c r="A246" s="143"/>
      <c r="B246" s="143"/>
      <c r="C246" s="391"/>
      <c r="D246" s="392"/>
      <c r="E246" s="393"/>
      <c r="F246" s="393"/>
      <c r="G246" s="176"/>
      <c r="H246" s="565"/>
      <c r="I246" s="143"/>
      <c r="J246" s="143"/>
      <c r="K246" s="143"/>
    </row>
    <row r="247" spans="1:12" ht="45.75" customHeight="1">
      <c r="A247" s="383" t="s">
        <v>1158</v>
      </c>
      <c r="B247" s="175" t="s">
        <v>1127</v>
      </c>
      <c r="C247" s="1070" t="s">
        <v>1134</v>
      </c>
      <c r="D247" s="1070"/>
      <c r="E247" s="1070"/>
      <c r="F247" s="138" t="s">
        <v>13</v>
      </c>
      <c r="G247" s="449">
        <f>G253</f>
        <v>2.2000000000000002</v>
      </c>
      <c r="H247" s="494">
        <v>33.58</v>
      </c>
      <c r="I247" s="139">
        <f>ROUND(H247*$K$6,2)</f>
        <v>43.34</v>
      </c>
      <c r="J247" s="147">
        <f>ROUND(G247*H247,2)</f>
        <v>73.88</v>
      </c>
      <c r="K247" s="147">
        <f>ROUND(G247*I247,2)</f>
        <v>95.35</v>
      </c>
      <c r="L247" s="153" t="s">
        <v>921</v>
      </c>
    </row>
    <row r="248" spans="1:12" s="384" customFormat="1" ht="14.25">
      <c r="B248" s="385"/>
      <c r="C248" s="1071" t="s">
        <v>281</v>
      </c>
      <c r="D248" s="1072"/>
      <c r="E248" s="1073" t="s">
        <v>600</v>
      </c>
      <c r="F248" s="1074"/>
      <c r="G248" s="730"/>
      <c r="H248" s="568"/>
      <c r="I248" s="143"/>
      <c r="J248" s="143"/>
      <c r="K248" s="143"/>
    </row>
    <row r="249" spans="1:12" s="384" customFormat="1" ht="14.25">
      <c r="A249" s="143"/>
      <c r="B249" s="143"/>
      <c r="C249" s="386"/>
      <c r="D249" s="387"/>
      <c r="E249" s="387"/>
      <c r="F249" s="387"/>
      <c r="G249" s="730"/>
      <c r="H249" s="565"/>
      <c r="I249" s="143"/>
      <c r="J249" s="143"/>
      <c r="K249" s="143"/>
    </row>
    <row r="250" spans="1:12" s="384" customFormat="1" ht="45" customHeight="1">
      <c r="A250" s="143"/>
      <c r="B250" s="143"/>
      <c r="C250" s="770" t="s">
        <v>601</v>
      </c>
      <c r="D250" s="770" t="s">
        <v>602</v>
      </c>
      <c r="E250" s="770" t="s">
        <v>603</v>
      </c>
      <c r="F250" s="770" t="s">
        <v>604</v>
      </c>
      <c r="G250" s="770" t="s">
        <v>605</v>
      </c>
      <c r="H250" s="565"/>
      <c r="I250" s="143"/>
      <c r="J250" s="143"/>
      <c r="K250" s="143"/>
    </row>
    <row r="251" spans="1:12" s="384" customFormat="1" ht="20.25" customHeight="1">
      <c r="A251" s="143"/>
      <c r="B251" s="143"/>
      <c r="C251" s="504" t="s">
        <v>1120</v>
      </c>
      <c r="D251" s="505">
        <v>1</v>
      </c>
      <c r="E251" s="506">
        <v>0.8</v>
      </c>
      <c r="F251" s="506">
        <f t="shared" ref="F251:F252" si="15">E251+0.4</f>
        <v>1.2000000000000002</v>
      </c>
      <c r="G251" s="767">
        <f t="shared" ref="G251:G252" si="16">D251*F251</f>
        <v>1.2000000000000002</v>
      </c>
      <c r="H251" s="565"/>
      <c r="I251" s="143"/>
      <c r="J251" s="143"/>
      <c r="K251" s="143"/>
    </row>
    <row r="252" spans="1:12" s="384" customFormat="1" ht="21" customHeight="1">
      <c r="A252" s="143"/>
      <c r="B252" s="143"/>
      <c r="C252" s="504" t="s">
        <v>1121</v>
      </c>
      <c r="D252" s="505">
        <v>1</v>
      </c>
      <c r="E252" s="506">
        <v>0.6</v>
      </c>
      <c r="F252" s="506">
        <f t="shared" si="15"/>
        <v>1</v>
      </c>
      <c r="G252" s="767">
        <f t="shared" si="16"/>
        <v>1</v>
      </c>
      <c r="H252" s="565"/>
      <c r="I252" s="143"/>
      <c r="J252" s="143"/>
      <c r="K252" s="143"/>
    </row>
    <row r="253" spans="1:12" s="384" customFormat="1" ht="17.25" customHeight="1">
      <c r="A253" s="143"/>
      <c r="B253" s="143"/>
      <c r="C253" s="388"/>
      <c r="D253" s="389"/>
      <c r="E253" s="390"/>
      <c r="F253" s="390"/>
      <c r="G253" s="766">
        <f>SUM(G250:G252)</f>
        <v>2.2000000000000002</v>
      </c>
      <c r="H253" s="565"/>
      <c r="I253" s="143"/>
      <c r="J253" s="143"/>
      <c r="K253" s="143"/>
    </row>
    <row r="254" spans="1:12" s="384" customFormat="1" ht="14.25">
      <c r="A254" s="143"/>
      <c r="B254" s="143"/>
      <c r="C254" s="388"/>
      <c r="D254" s="389"/>
      <c r="E254" s="390"/>
      <c r="F254" s="390"/>
      <c r="G254" s="176"/>
      <c r="H254" s="565"/>
      <c r="I254" s="143"/>
      <c r="J254" s="143"/>
      <c r="K254" s="143"/>
    </row>
    <row r="255" spans="1:12" s="384" customFormat="1" ht="14.25">
      <c r="A255" s="143"/>
      <c r="B255" s="143"/>
      <c r="C255" s="389"/>
      <c r="D255" s="390"/>
      <c r="E255" s="390"/>
      <c r="F255" s="143"/>
      <c r="G255" s="176"/>
      <c r="H255" s="565"/>
      <c r="I255" s="143"/>
      <c r="J255" s="143"/>
      <c r="K255" s="143"/>
    </row>
    <row r="256" spans="1:12" s="416" customFormat="1" ht="36" customHeight="1">
      <c r="A256" s="412" t="s">
        <v>562</v>
      </c>
      <c r="B256" s="413"/>
      <c r="C256" s="1149" t="s">
        <v>561</v>
      </c>
      <c r="D256" s="1149"/>
      <c r="E256" s="1149"/>
      <c r="F256" s="412"/>
      <c r="G256" s="727"/>
      <c r="H256" s="415"/>
      <c r="I256" s="414"/>
      <c r="J256" s="415">
        <f>SUM(J270,J280,J285,J290,J294,J302,J310,J314,J318,J322,J330,J334,J338,J298)</f>
        <v>11960.71</v>
      </c>
      <c r="K256" s="415">
        <f>SUM(K270,K280,K285,K290,K294,K302,K310,K314,K318,K322,K330,K334,K338,K298)</f>
        <v>15437.980000000001</v>
      </c>
    </row>
    <row r="257" spans="1:12" ht="31.5" customHeight="1">
      <c r="A257" s="143"/>
      <c r="B257" s="143"/>
      <c r="C257" s="143"/>
      <c r="D257" s="143"/>
      <c r="E257" s="143"/>
      <c r="F257" s="143"/>
      <c r="G257" s="176"/>
      <c r="H257" s="565"/>
      <c r="I257" s="143"/>
      <c r="J257" s="143"/>
      <c r="K257" s="143"/>
    </row>
    <row r="258" spans="1:12" ht="31.5" customHeight="1">
      <c r="A258" s="143"/>
      <c r="B258" s="143"/>
      <c r="C258" s="143"/>
      <c r="D258" s="143"/>
      <c r="E258" s="143"/>
      <c r="F258" s="143"/>
      <c r="G258" s="176"/>
      <c r="H258" s="565"/>
      <c r="I258" s="143"/>
      <c r="J258" s="143"/>
      <c r="K258" s="143"/>
    </row>
    <row r="259" spans="1:12" ht="31.5" customHeight="1">
      <c r="A259" s="143"/>
      <c r="B259" s="143"/>
      <c r="C259" s="143"/>
      <c r="D259" s="143"/>
      <c r="E259" s="143"/>
      <c r="F259" s="143"/>
      <c r="G259" s="176"/>
      <c r="H259" s="565"/>
      <c r="I259" s="143"/>
      <c r="J259" s="143"/>
      <c r="K259" s="143"/>
    </row>
    <row r="260" spans="1:12" ht="31.5" customHeight="1">
      <c r="A260" s="143"/>
      <c r="B260" s="143"/>
      <c r="C260" s="143"/>
      <c r="D260" s="143"/>
      <c r="E260" s="143"/>
      <c r="F260" s="143"/>
      <c r="G260" s="176"/>
      <c r="H260" s="565"/>
      <c r="I260" s="143"/>
      <c r="J260" s="143"/>
      <c r="K260" s="143"/>
    </row>
    <row r="261" spans="1:12" ht="31.5" customHeight="1">
      <c r="A261" s="143"/>
      <c r="B261" s="143"/>
      <c r="C261" s="143"/>
      <c r="D261" s="143"/>
      <c r="E261" s="143"/>
      <c r="F261" s="143"/>
      <c r="G261" s="176"/>
      <c r="H261" s="565"/>
      <c r="I261" s="143"/>
      <c r="J261" s="143"/>
      <c r="K261" s="143"/>
    </row>
    <row r="262" spans="1:12" ht="31.5" customHeight="1">
      <c r="A262" s="143"/>
      <c r="B262" s="143"/>
      <c r="C262" s="143"/>
      <c r="D262" s="143"/>
      <c r="E262" s="143"/>
      <c r="F262" s="143"/>
      <c r="G262" s="176"/>
      <c r="H262" s="565"/>
      <c r="I262" s="143"/>
      <c r="J262" s="143"/>
      <c r="K262" s="143"/>
    </row>
    <row r="263" spans="1:12" ht="31.5" customHeight="1">
      <c r="A263" s="143"/>
      <c r="B263" s="143"/>
      <c r="C263" s="143"/>
      <c r="D263" s="143"/>
      <c r="E263" s="143"/>
      <c r="F263" s="143"/>
      <c r="G263" s="176"/>
      <c r="H263" s="565"/>
      <c r="I263" s="143"/>
      <c r="J263" s="143"/>
      <c r="K263" s="143"/>
    </row>
    <row r="264" spans="1:12" ht="31.5" customHeight="1">
      <c r="A264" s="143"/>
      <c r="B264" s="143"/>
      <c r="C264" s="143"/>
      <c r="D264" s="143"/>
      <c r="E264" s="143"/>
      <c r="F264" s="143"/>
      <c r="G264" s="176"/>
      <c r="H264" s="565"/>
      <c r="I264" s="143"/>
      <c r="J264" s="143"/>
      <c r="K264" s="143"/>
    </row>
    <row r="265" spans="1:12" ht="31.5" customHeight="1">
      <c r="A265" s="143"/>
      <c r="B265" s="143"/>
      <c r="C265" s="143"/>
      <c r="D265" s="143"/>
      <c r="E265" s="143"/>
      <c r="F265" s="143"/>
      <c r="G265" s="176"/>
      <c r="H265" s="565"/>
      <c r="I265" s="143"/>
      <c r="J265" s="143"/>
      <c r="K265" s="143"/>
    </row>
    <row r="266" spans="1:12" ht="31.5" customHeight="1">
      <c r="A266" s="143"/>
      <c r="B266" s="143"/>
      <c r="C266" s="143"/>
      <c r="D266" s="143"/>
      <c r="E266" s="143"/>
      <c r="F266" s="143"/>
      <c r="G266" s="176"/>
      <c r="H266" s="565"/>
      <c r="I266" s="143"/>
      <c r="J266" s="143"/>
      <c r="K266" s="143"/>
    </row>
    <row r="267" spans="1:12" ht="31.5" customHeight="1">
      <c r="A267" s="143"/>
      <c r="B267" s="143"/>
      <c r="C267" s="143"/>
      <c r="D267" s="143"/>
      <c r="E267" s="143"/>
      <c r="F267" s="143"/>
      <c r="G267" s="176"/>
      <c r="H267" s="565"/>
      <c r="I267" s="143"/>
      <c r="J267" s="143"/>
      <c r="K267" s="143"/>
    </row>
    <row r="268" spans="1:12" ht="31.5" customHeight="1">
      <c r="A268" s="143"/>
      <c r="B268" s="143"/>
      <c r="C268" s="143"/>
      <c r="D268" s="143"/>
      <c r="E268" s="143"/>
      <c r="F268" s="143"/>
      <c r="G268" s="176"/>
      <c r="H268" s="565"/>
      <c r="I268" s="143"/>
      <c r="J268" s="143"/>
      <c r="K268" s="143"/>
    </row>
    <row r="269" spans="1:12" ht="25.5" customHeight="1">
      <c r="A269" s="143"/>
      <c r="B269" s="143"/>
      <c r="C269" s="143"/>
      <c r="D269" s="143"/>
      <c r="E269" s="143"/>
      <c r="F269" s="143"/>
      <c r="G269" s="176"/>
      <c r="H269" s="565"/>
      <c r="I269" s="143"/>
      <c r="J269" s="143"/>
      <c r="K269" s="143"/>
    </row>
    <row r="270" spans="1:12" ht="60" customHeight="1">
      <c r="A270" s="383" t="s">
        <v>765</v>
      </c>
      <c r="B270" s="175" t="s">
        <v>638</v>
      </c>
      <c r="C270" s="1070" t="s">
        <v>639</v>
      </c>
      <c r="D270" s="1070"/>
      <c r="E270" s="1070"/>
      <c r="F270" s="138" t="s">
        <v>285</v>
      </c>
      <c r="G270" s="449">
        <f>G278</f>
        <v>52.126000000000005</v>
      </c>
      <c r="H270" s="538">
        <v>54.92</v>
      </c>
      <c r="I270" s="810">
        <f>ROUND(H270*$K$6,2)</f>
        <v>70.89</v>
      </c>
      <c r="J270" s="468">
        <f>ROUND(G270*H270,2)</f>
        <v>2862.76</v>
      </c>
      <c r="K270" s="469">
        <f>ROUND(G270*I270,2)</f>
        <v>3695.21</v>
      </c>
      <c r="L270" s="153" t="s">
        <v>921</v>
      </c>
    </row>
    <row r="271" spans="1:12" s="394" customFormat="1" ht="15.75">
      <c r="A271" s="395"/>
      <c r="B271" s="478" t="s">
        <v>281</v>
      </c>
      <c r="C271" s="477" t="s">
        <v>385</v>
      </c>
      <c r="D271" s="462"/>
      <c r="E271" s="463"/>
      <c r="F271" s="461"/>
      <c r="G271" s="731"/>
      <c r="H271" s="569"/>
      <c r="I271" s="458"/>
      <c r="K271" s="397"/>
    </row>
    <row r="272" spans="1:12" s="394" customFormat="1" ht="20.25" customHeight="1">
      <c r="A272" s="444"/>
      <c r="B272" s="450"/>
      <c r="C272" s="1109" t="s">
        <v>646</v>
      </c>
      <c r="D272" s="1109"/>
      <c r="E272" s="1109"/>
      <c r="F272" s="1109"/>
      <c r="G272" s="732"/>
      <c r="H272" s="1107" t="s">
        <v>1053</v>
      </c>
      <c r="I272" s="1108"/>
      <c r="J272" s="143"/>
      <c r="K272" s="451"/>
    </row>
    <row r="273" spans="1:12" s="394" customFormat="1" ht="21.75" customHeight="1">
      <c r="A273" s="444"/>
      <c r="B273" s="450"/>
      <c r="C273" s="506"/>
      <c r="D273" s="506" t="s">
        <v>642</v>
      </c>
      <c r="E273" s="506" t="s">
        <v>389</v>
      </c>
      <c r="F273" s="453" t="s">
        <v>291</v>
      </c>
      <c r="G273" s="176"/>
      <c r="H273" s="599" t="s">
        <v>1186</v>
      </c>
      <c r="I273" s="454">
        <f>(1.6+2.6)*1</f>
        <v>4.2</v>
      </c>
      <c r="J273" s="143"/>
      <c r="K273" s="143"/>
    </row>
    <row r="274" spans="1:12" ht="25.5" customHeight="1">
      <c r="A274" s="143"/>
      <c r="B274" s="143"/>
      <c r="C274" s="506" t="s">
        <v>640</v>
      </c>
      <c r="D274" s="506">
        <v>15.15</v>
      </c>
      <c r="E274" s="506">
        <v>2.8</v>
      </c>
      <c r="F274" s="454">
        <f>D274*E274</f>
        <v>42.42</v>
      </c>
      <c r="G274" s="176"/>
      <c r="H274" s="599" t="s">
        <v>1187</v>
      </c>
      <c r="I274" s="454">
        <f>0.8*0.4</f>
        <v>0.32000000000000006</v>
      </c>
      <c r="J274" s="143"/>
      <c r="K274" s="143"/>
    </row>
    <row r="275" spans="1:12" ht="25.5" customHeight="1">
      <c r="A275" s="143"/>
      <c r="B275" s="143"/>
      <c r="C275" s="506" t="s">
        <v>641</v>
      </c>
      <c r="D275" s="506">
        <v>21.72</v>
      </c>
      <c r="E275" s="506">
        <v>0.8</v>
      </c>
      <c r="F275" s="454">
        <f>D275*E275</f>
        <v>17.376000000000001</v>
      </c>
      <c r="G275" s="176"/>
      <c r="H275" s="599" t="s">
        <v>644</v>
      </c>
      <c r="I275" s="454">
        <f>(0.8*2.1)+(0.7*2.1)</f>
        <v>3.1500000000000004</v>
      </c>
      <c r="J275" s="143"/>
      <c r="K275" s="143"/>
    </row>
    <row r="276" spans="1:12" ht="25.5" customHeight="1">
      <c r="A276" s="143"/>
      <c r="B276" s="143"/>
      <c r="C276" s="600"/>
      <c r="D276" s="600"/>
      <c r="E276" s="506" t="s">
        <v>391</v>
      </c>
      <c r="F276" s="454">
        <f>SUM(F274,F275)</f>
        <v>59.796000000000006</v>
      </c>
      <c r="G276" s="176"/>
      <c r="H276" s="601" t="s">
        <v>391</v>
      </c>
      <c r="I276" s="454">
        <f>SUM(I273:I275)</f>
        <v>7.6700000000000008</v>
      </c>
      <c r="J276" s="143"/>
      <c r="K276" s="143"/>
    </row>
    <row r="277" spans="1:12" ht="12" customHeight="1">
      <c r="A277" s="143"/>
      <c r="B277" s="143"/>
      <c r="C277" s="393"/>
      <c r="D277" s="393"/>
      <c r="E277" s="393"/>
      <c r="F277" s="459"/>
      <c r="G277" s="176"/>
      <c r="H277" s="570"/>
      <c r="I277" s="811"/>
      <c r="J277" s="143"/>
      <c r="K277" s="143"/>
    </row>
    <row r="278" spans="1:12" ht="18" customHeight="1">
      <c r="A278" s="143"/>
      <c r="B278" s="143"/>
      <c r="C278" s="393"/>
      <c r="D278" s="393"/>
      <c r="E278" s="393"/>
      <c r="F278" s="460" t="s">
        <v>645</v>
      </c>
      <c r="G278" s="464">
        <f>F276-I276</f>
        <v>52.126000000000005</v>
      </c>
      <c r="H278" s="570"/>
      <c r="I278" s="811"/>
      <c r="J278" s="143"/>
      <c r="K278" s="143"/>
    </row>
    <row r="279" spans="1:12" ht="12" customHeight="1">
      <c r="A279" s="143"/>
      <c r="B279" s="143"/>
      <c r="C279" s="143"/>
      <c r="D279" s="143"/>
      <c r="E279" s="143"/>
      <c r="F279" s="143"/>
      <c r="G279" s="176"/>
      <c r="H279" s="565"/>
      <c r="I279" s="143"/>
      <c r="J279" s="143"/>
      <c r="K279" s="143"/>
    </row>
    <row r="280" spans="1:12" ht="45.75" customHeight="1">
      <c r="A280" s="383" t="s">
        <v>766</v>
      </c>
      <c r="B280" s="175" t="s">
        <v>696</v>
      </c>
      <c r="C280" s="1070" t="s">
        <v>697</v>
      </c>
      <c r="D280" s="1070"/>
      <c r="E280" s="1070"/>
      <c r="F280" s="138" t="s">
        <v>285</v>
      </c>
      <c r="G280" s="467">
        <f>F283</f>
        <v>104.25200000000001</v>
      </c>
      <c r="H280" s="538">
        <v>3.26</v>
      </c>
      <c r="I280" s="810">
        <f>ROUND(H280*$K$6,2)</f>
        <v>4.21</v>
      </c>
      <c r="J280" s="468">
        <f>ROUND(G280*H280,2)</f>
        <v>339.86</v>
      </c>
      <c r="K280" s="469">
        <f>ROUND(G280*I280,2)</f>
        <v>438.9</v>
      </c>
      <c r="L280" s="153" t="s">
        <v>921</v>
      </c>
    </row>
    <row r="281" spans="1:12" s="394" customFormat="1" ht="15.75">
      <c r="A281" s="395"/>
      <c r="B281" s="478" t="s">
        <v>281</v>
      </c>
      <c r="C281" s="477" t="s">
        <v>385</v>
      </c>
      <c r="D281" s="462"/>
      <c r="E281" s="463"/>
      <c r="F281" s="396"/>
      <c r="G281" s="733"/>
      <c r="H281" s="571"/>
      <c r="I281" s="143"/>
      <c r="J281" s="455"/>
      <c r="K281" s="455"/>
    </row>
    <row r="282" spans="1:12" s="394" customFormat="1" ht="22.5" customHeight="1">
      <c r="A282" s="143"/>
      <c r="B282" s="143"/>
      <c r="C282" s="143"/>
      <c r="D282" s="1168" t="s">
        <v>698</v>
      </c>
      <c r="E282" s="1168"/>
      <c r="F282" s="398">
        <f>G278*2</f>
        <v>104.25200000000001</v>
      </c>
      <c r="G282" s="176"/>
      <c r="H282" s="565"/>
      <c r="I282" s="143"/>
      <c r="J282" s="143"/>
      <c r="K282" s="143"/>
    </row>
    <row r="283" spans="1:12" s="394" customFormat="1" ht="21.75" customHeight="1">
      <c r="A283" s="143"/>
      <c r="B283" s="143"/>
      <c r="C283" s="143"/>
      <c r="D283" s="1169" t="s">
        <v>608</v>
      </c>
      <c r="E283" s="1169"/>
      <c r="F283" s="400">
        <f>F282</f>
        <v>104.25200000000001</v>
      </c>
      <c r="G283" s="176"/>
      <c r="H283" s="565"/>
      <c r="I283" s="143"/>
      <c r="J283" s="143"/>
      <c r="K283" s="143"/>
    </row>
    <row r="284" spans="1:12" s="394" customFormat="1" ht="15.75" customHeight="1">
      <c r="A284" s="395"/>
      <c r="C284" s="401"/>
      <c r="D284" s="396"/>
      <c r="E284" s="402"/>
      <c r="F284" s="403"/>
      <c r="G284" s="734"/>
      <c r="H284" s="565"/>
      <c r="I284" s="143"/>
      <c r="J284" s="143"/>
      <c r="K284" s="143"/>
    </row>
    <row r="285" spans="1:12" ht="51.75" customHeight="1">
      <c r="A285" s="383" t="s">
        <v>767</v>
      </c>
      <c r="B285" s="175">
        <v>87882</v>
      </c>
      <c r="C285" s="1070" t="s">
        <v>609</v>
      </c>
      <c r="D285" s="1070"/>
      <c r="E285" s="1070"/>
      <c r="F285" s="138" t="s">
        <v>285</v>
      </c>
      <c r="G285" s="467">
        <f>F288</f>
        <v>25.259999999999998</v>
      </c>
      <c r="H285" s="538">
        <v>4.46</v>
      </c>
      <c r="I285" s="810">
        <f>ROUND(H285*$K$6,2)</f>
        <v>5.76</v>
      </c>
      <c r="J285" s="468">
        <f>ROUND(G285*H285,2)</f>
        <v>112.66</v>
      </c>
      <c r="K285" s="469">
        <f>ROUND(G285*I285,2)</f>
        <v>145.5</v>
      </c>
      <c r="L285" s="153" t="s">
        <v>921</v>
      </c>
    </row>
    <row r="286" spans="1:12" s="394" customFormat="1" ht="15.75" customHeight="1">
      <c r="A286" s="395"/>
      <c r="B286" s="478" t="s">
        <v>281</v>
      </c>
      <c r="C286" s="477" t="s">
        <v>385</v>
      </c>
      <c r="D286" s="143"/>
      <c r="E286" s="463"/>
      <c r="F286" s="403"/>
      <c r="G286" s="735"/>
      <c r="H286" s="572"/>
      <c r="I286" s="812"/>
      <c r="J286" s="470"/>
      <c r="K286" s="470"/>
    </row>
    <row r="287" spans="1:12" s="394" customFormat="1" ht="19.5" customHeight="1">
      <c r="B287" s="143"/>
      <c r="C287" s="455"/>
      <c r="D287" s="1170" t="s">
        <v>610</v>
      </c>
      <c r="E287" s="1171"/>
      <c r="F287" s="398">
        <f>3.06+4.33+3+14.87</f>
        <v>25.259999999999998</v>
      </c>
      <c r="G287" s="176"/>
      <c r="H287" s="571"/>
      <c r="I287" s="143"/>
      <c r="J287" s="455"/>
      <c r="K287" s="455"/>
    </row>
    <row r="288" spans="1:12" s="394" customFormat="1" ht="21.75" customHeight="1">
      <c r="A288" s="395"/>
      <c r="B288" s="143"/>
      <c r="C288" s="455"/>
      <c r="D288" s="1172" t="s">
        <v>608</v>
      </c>
      <c r="E288" s="1173"/>
      <c r="F288" s="400">
        <f>F287</f>
        <v>25.259999999999998</v>
      </c>
      <c r="G288" s="176"/>
      <c r="H288" s="571"/>
      <c r="I288" s="143"/>
      <c r="J288" s="455"/>
      <c r="K288" s="455"/>
    </row>
    <row r="289" spans="1:14" ht="20.25" customHeight="1">
      <c r="A289" s="455"/>
      <c r="B289" s="455"/>
      <c r="C289" s="455"/>
      <c r="D289" s="455"/>
      <c r="E289" s="455"/>
      <c r="F289" s="455"/>
      <c r="G289" s="736"/>
      <c r="H289" s="571"/>
      <c r="I289" s="143"/>
      <c r="J289" s="455"/>
      <c r="K289" s="455"/>
    </row>
    <row r="290" spans="1:14" ht="56.25" customHeight="1">
      <c r="A290" s="383" t="s">
        <v>768</v>
      </c>
      <c r="B290" s="175">
        <v>87529</v>
      </c>
      <c r="C290" s="1070" t="s">
        <v>612</v>
      </c>
      <c r="D290" s="1070"/>
      <c r="E290" s="1070"/>
      <c r="F290" s="138" t="s">
        <v>285</v>
      </c>
      <c r="G290" s="449">
        <f>D292</f>
        <v>16.449999999999996</v>
      </c>
      <c r="H290" s="494">
        <v>26.59</v>
      </c>
      <c r="I290" s="810">
        <f>ROUND(H290*$K$6,2)</f>
        <v>34.32</v>
      </c>
      <c r="J290" s="468">
        <f>ROUND(G290*H290,2)</f>
        <v>437.41</v>
      </c>
      <c r="K290" s="469">
        <f>ROUND(G290*I290,2)</f>
        <v>564.55999999999995</v>
      </c>
      <c r="L290" s="153" t="s">
        <v>921</v>
      </c>
    </row>
    <row r="291" spans="1:14" ht="21" customHeight="1">
      <c r="A291" s="455"/>
      <c r="B291" s="478" t="s">
        <v>281</v>
      </c>
      <c r="C291" s="477" t="s">
        <v>385</v>
      </c>
      <c r="E291" s="455"/>
      <c r="F291" s="455"/>
      <c r="G291" s="736"/>
      <c r="H291" s="571"/>
      <c r="I291" s="143"/>
      <c r="J291" s="455"/>
      <c r="K291" s="455"/>
    </row>
    <row r="292" spans="1:14" ht="18" customHeight="1">
      <c r="A292" s="455"/>
      <c r="B292" s="455"/>
      <c r="C292" s="475" t="s">
        <v>489</v>
      </c>
      <c r="D292" s="476">
        <f>(2.55+2.55+1.7+1.7)*2.8-((0.7*2.1)+(0.8*2.1)+(2.55*1)+(1.65*1))</f>
        <v>16.449999999999996</v>
      </c>
      <c r="E292" s="561" t="s">
        <v>1205</v>
      </c>
      <c r="F292" s="455"/>
      <c r="G292" s="736"/>
      <c r="H292" s="571"/>
      <c r="I292" s="143"/>
      <c r="J292" s="455"/>
      <c r="K292" s="455"/>
    </row>
    <row r="293" spans="1:14" ht="15" customHeight="1">
      <c r="A293" s="455"/>
      <c r="B293" s="455"/>
      <c r="C293" s="455"/>
      <c r="D293" s="455"/>
      <c r="E293" s="455"/>
      <c r="F293" s="455"/>
      <c r="G293" s="736"/>
      <c r="H293" s="571"/>
      <c r="I293" s="143"/>
      <c r="J293" s="455"/>
      <c r="K293" s="455"/>
    </row>
    <row r="294" spans="1:14" ht="63.75" customHeight="1">
      <c r="A294" s="383" t="s">
        <v>769</v>
      </c>
      <c r="B294" s="175" t="s">
        <v>647</v>
      </c>
      <c r="C294" s="1083" t="s">
        <v>648</v>
      </c>
      <c r="D294" s="1084"/>
      <c r="E294" s="1085"/>
      <c r="F294" s="138" t="s">
        <v>285</v>
      </c>
      <c r="G294" s="449">
        <f>D296</f>
        <v>19.21</v>
      </c>
      <c r="H294" s="494">
        <v>31.81</v>
      </c>
      <c r="I294" s="810">
        <f>ROUND(H294*$K$6,2)</f>
        <v>41.06</v>
      </c>
      <c r="J294" s="494">
        <f>ROUND(G294*H294,2)</f>
        <v>611.07000000000005</v>
      </c>
      <c r="K294" s="469">
        <f>ROUND(G294*I294,2)</f>
        <v>788.76</v>
      </c>
      <c r="L294" s="153" t="s">
        <v>921</v>
      </c>
    </row>
    <row r="295" spans="1:14" ht="21" customHeight="1">
      <c r="A295" s="455"/>
      <c r="B295" s="478" t="s">
        <v>281</v>
      </c>
      <c r="C295" s="477" t="s">
        <v>385</v>
      </c>
      <c r="E295" s="455"/>
      <c r="F295" s="455"/>
      <c r="G295" s="736"/>
      <c r="H295" s="571"/>
      <c r="I295" s="143"/>
      <c r="J295" s="455"/>
      <c r="K295" s="455"/>
    </row>
    <row r="296" spans="1:14" ht="18" customHeight="1">
      <c r="A296" s="455"/>
      <c r="B296" s="455"/>
      <c r="C296" s="475" t="s">
        <v>489</v>
      </c>
      <c r="D296" s="476">
        <f>(2.55+1.2)*2*2.8-((0.7*2.1)+(0.8*0.4))</f>
        <v>19.21</v>
      </c>
      <c r="E296" s="561" t="s">
        <v>699</v>
      </c>
      <c r="F296" s="455"/>
      <c r="G296" s="736"/>
      <c r="H296" s="571"/>
      <c r="I296" s="143"/>
      <c r="J296" s="455"/>
      <c r="K296" s="455"/>
      <c r="N296" s="153">
        <f>43+43</f>
        <v>86</v>
      </c>
    </row>
    <row r="297" spans="1:14" ht="15" customHeight="1">
      <c r="A297" s="455"/>
      <c r="B297" s="455"/>
      <c r="C297" s="455"/>
      <c r="D297" s="455"/>
      <c r="E297" s="455"/>
      <c r="F297" s="455"/>
      <c r="G297" s="736"/>
      <c r="H297" s="571"/>
      <c r="I297" s="143"/>
      <c r="J297" s="455"/>
      <c r="K297" s="455"/>
    </row>
    <row r="298" spans="1:14" ht="63.75" customHeight="1">
      <c r="A298" s="383" t="s">
        <v>770</v>
      </c>
      <c r="B298" s="175" t="s">
        <v>647</v>
      </c>
      <c r="C298" s="1083" t="s">
        <v>648</v>
      </c>
      <c r="D298" s="1084"/>
      <c r="E298" s="1085"/>
      <c r="F298" s="138" t="s">
        <v>285</v>
      </c>
      <c r="G298" s="449">
        <f>D300</f>
        <v>18.797999999999998</v>
      </c>
      <c r="H298" s="494">
        <v>31.81</v>
      </c>
      <c r="I298" s="810">
        <f>ROUND(H298*$K$6,2)</f>
        <v>41.06</v>
      </c>
      <c r="J298" s="494">
        <f>ROUND(G298*H298,2)</f>
        <v>597.96</v>
      </c>
      <c r="K298" s="469">
        <f>ROUND(G298*I298,2)</f>
        <v>771.85</v>
      </c>
      <c r="L298" s="153" t="s">
        <v>921</v>
      </c>
    </row>
    <row r="299" spans="1:14" ht="21" customHeight="1">
      <c r="A299" s="455"/>
      <c r="B299" s="478" t="s">
        <v>281</v>
      </c>
      <c r="C299" s="477" t="s">
        <v>385</v>
      </c>
      <c r="E299" s="455"/>
      <c r="F299" s="455"/>
      <c r="G299" s="736"/>
      <c r="H299" s="571"/>
      <c r="I299" s="143"/>
      <c r="J299" s="455"/>
      <c r="K299" s="455"/>
    </row>
    <row r="300" spans="1:14" ht="18" customHeight="1">
      <c r="A300" s="455"/>
      <c r="B300" s="455"/>
      <c r="C300" s="846" t="s">
        <v>489</v>
      </c>
      <c r="D300" s="476">
        <f>F344</f>
        <v>18.797999999999998</v>
      </c>
      <c r="E300" s="853" t="s">
        <v>1203</v>
      </c>
      <c r="F300" s="455"/>
      <c r="G300" s="736"/>
      <c r="H300" s="571"/>
      <c r="I300" s="143"/>
      <c r="J300" s="455"/>
      <c r="K300" s="455"/>
      <c r="N300" s="153">
        <f>43+43</f>
        <v>86</v>
      </c>
    </row>
    <row r="301" spans="1:14" ht="15" customHeight="1">
      <c r="A301" s="455"/>
      <c r="B301" s="455"/>
      <c r="C301" s="455"/>
      <c r="D301" s="455"/>
      <c r="E301" s="455"/>
      <c r="F301" s="455"/>
      <c r="G301" s="736"/>
      <c r="H301" s="571"/>
      <c r="I301" s="143"/>
      <c r="J301" s="455"/>
      <c r="K301" s="455"/>
    </row>
    <row r="302" spans="1:14" ht="46.5" customHeight="1">
      <c r="A302" s="383" t="s">
        <v>771</v>
      </c>
      <c r="B302" s="175" t="s">
        <v>313</v>
      </c>
      <c r="C302" s="1070" t="s">
        <v>1202</v>
      </c>
      <c r="D302" s="1070"/>
      <c r="E302" s="1070"/>
      <c r="F302" s="138" t="s">
        <v>285</v>
      </c>
      <c r="G302" s="449">
        <f>G308</f>
        <v>47.553999999999995</v>
      </c>
      <c r="H302" s="494">
        <v>29.1</v>
      </c>
      <c r="I302" s="810">
        <f>ROUND(H302*$K$6,2)</f>
        <v>37.56</v>
      </c>
      <c r="J302" s="494">
        <f>ROUND(G302*H302,2)</f>
        <v>1383.82</v>
      </c>
      <c r="K302" s="469">
        <f>ROUND(G302*I302,2)</f>
        <v>1786.13</v>
      </c>
      <c r="L302" s="153" t="s">
        <v>921</v>
      </c>
    </row>
    <row r="303" spans="1:14" ht="20.25" customHeight="1">
      <c r="A303" s="455"/>
      <c r="B303" s="478" t="s">
        <v>281</v>
      </c>
      <c r="C303" s="477" t="s">
        <v>385</v>
      </c>
      <c r="E303" s="455"/>
      <c r="F303" s="455"/>
      <c r="G303" s="736"/>
      <c r="H303" s="571"/>
      <c r="I303" s="143"/>
      <c r="J303" s="455"/>
      <c r="K303" s="455"/>
    </row>
    <row r="304" spans="1:14" ht="22.5" customHeight="1">
      <c r="A304" s="455"/>
      <c r="B304" s="455"/>
      <c r="C304" s="140"/>
      <c r="D304" s="465" t="s">
        <v>611</v>
      </c>
      <c r="E304" s="465" t="s">
        <v>389</v>
      </c>
      <c r="F304" s="465" t="s">
        <v>643</v>
      </c>
      <c r="G304" s="465" t="s">
        <v>291</v>
      </c>
      <c r="H304" s="561" t="s">
        <v>1206</v>
      </c>
      <c r="I304" s="143"/>
      <c r="J304" s="455"/>
      <c r="K304" s="455"/>
    </row>
    <row r="305" spans="1:12" ht="22.5" customHeight="1">
      <c r="A305" s="455"/>
      <c r="B305" s="455"/>
      <c r="C305" s="466" t="s">
        <v>640</v>
      </c>
      <c r="D305" s="452">
        <v>15.15</v>
      </c>
      <c r="E305" s="452">
        <f>2.88-1.6</f>
        <v>1.2799999999999998</v>
      </c>
      <c r="F305" s="456">
        <v>7.67</v>
      </c>
      <c r="G305" s="454">
        <f>(D305*E305)-F305</f>
        <v>11.721999999999996</v>
      </c>
      <c r="H305" s="571"/>
      <c r="I305" s="143"/>
      <c r="J305" s="455"/>
      <c r="K305" s="455"/>
    </row>
    <row r="306" spans="1:12" ht="22.5" customHeight="1">
      <c r="A306" s="455"/>
      <c r="B306" s="455"/>
      <c r="C306" s="466" t="s">
        <v>641</v>
      </c>
      <c r="D306" s="452">
        <v>21.72</v>
      </c>
      <c r="E306" s="452">
        <v>0.8</v>
      </c>
      <c r="F306" s="472" t="s">
        <v>314</v>
      </c>
      <c r="G306" s="454">
        <f>D306*E306*2</f>
        <v>34.752000000000002</v>
      </c>
      <c r="H306" s="561" t="s">
        <v>705</v>
      </c>
      <c r="I306" s="143"/>
      <c r="J306" s="455"/>
      <c r="K306" s="455"/>
    </row>
    <row r="307" spans="1:12" ht="22.5" customHeight="1">
      <c r="A307" s="455"/>
      <c r="B307" s="455"/>
      <c r="C307" s="466" t="s">
        <v>651</v>
      </c>
      <c r="D307" s="452">
        <f>0.15+0.3+0.15+0.3</f>
        <v>0.89999999999999991</v>
      </c>
      <c r="E307" s="452">
        <f>2.8-1.6</f>
        <v>1.1999999999999997</v>
      </c>
      <c r="F307" s="472" t="s">
        <v>314</v>
      </c>
      <c r="G307" s="454">
        <f>D307*E307</f>
        <v>1.0799999999999996</v>
      </c>
      <c r="H307" s="571"/>
      <c r="I307" s="143"/>
      <c r="J307" s="455"/>
      <c r="K307" s="455"/>
    </row>
    <row r="308" spans="1:12" ht="22.5" customHeight="1">
      <c r="A308" s="455"/>
      <c r="B308" s="455"/>
      <c r="C308" s="455"/>
      <c r="D308" s="455"/>
      <c r="E308" s="455"/>
      <c r="F308" s="482" t="s">
        <v>391</v>
      </c>
      <c r="G308" s="456">
        <f>SUM(G305:G307)</f>
        <v>47.553999999999995</v>
      </c>
      <c r="H308" s="571"/>
      <c r="I308" s="143"/>
      <c r="J308" s="455"/>
      <c r="K308" s="455"/>
    </row>
    <row r="309" spans="1:12" ht="14.25" customHeight="1">
      <c r="A309" s="455"/>
      <c r="B309" s="455"/>
      <c r="C309" s="560"/>
      <c r="D309" s="455"/>
      <c r="E309" s="455"/>
      <c r="F309" s="455"/>
      <c r="G309" s="736"/>
      <c r="H309" s="571"/>
      <c r="I309" s="143"/>
      <c r="J309" s="455"/>
      <c r="K309" s="455"/>
    </row>
    <row r="310" spans="1:12" ht="56.25" customHeight="1">
      <c r="A310" s="383" t="s">
        <v>772</v>
      </c>
      <c r="B310" s="175">
        <v>90406</v>
      </c>
      <c r="C310" s="1070" t="s">
        <v>613</v>
      </c>
      <c r="D310" s="1070"/>
      <c r="E310" s="1070"/>
      <c r="F310" s="138" t="s">
        <v>285</v>
      </c>
      <c r="G310" s="449">
        <f>D312</f>
        <v>25.259999999999998</v>
      </c>
      <c r="H310" s="494">
        <v>34.5</v>
      </c>
      <c r="I310" s="810">
        <f>ROUND(H310*$K$6,2)</f>
        <v>44.53</v>
      </c>
      <c r="J310" s="494">
        <f>ROUND(G310*H310,2)</f>
        <v>871.47</v>
      </c>
      <c r="K310" s="469">
        <f>ROUND(G310*I310,2)</f>
        <v>1124.83</v>
      </c>
      <c r="L310" s="153" t="s">
        <v>921</v>
      </c>
    </row>
    <row r="311" spans="1:12" s="394" customFormat="1" ht="15" customHeight="1">
      <c r="B311" s="478" t="s">
        <v>281</v>
      </c>
      <c r="C311" s="477" t="s">
        <v>385</v>
      </c>
      <c r="D311" s="153"/>
      <c r="E311" s="455"/>
      <c r="F311" s="455"/>
      <c r="G311" s="736"/>
      <c r="H311" s="571"/>
      <c r="I311" s="143"/>
      <c r="J311" s="455"/>
      <c r="K311" s="455"/>
    </row>
    <row r="312" spans="1:12" ht="21" customHeight="1">
      <c r="A312" s="455"/>
      <c r="B312" s="455"/>
      <c r="C312" s="475" t="s">
        <v>489</v>
      </c>
      <c r="D312" s="480">
        <f>F288</f>
        <v>25.259999999999998</v>
      </c>
      <c r="E312" s="455"/>
      <c r="F312" s="455"/>
      <c r="G312" s="736"/>
      <c r="H312" s="571"/>
      <c r="I312" s="143"/>
      <c r="J312" s="455"/>
      <c r="K312" s="455"/>
    </row>
    <row r="313" spans="1:12" ht="17.25" customHeight="1">
      <c r="A313" s="455"/>
      <c r="B313" s="455"/>
      <c r="C313" s="455"/>
      <c r="D313" s="455"/>
      <c r="E313" s="455"/>
      <c r="F313" s="455"/>
      <c r="G313" s="736"/>
      <c r="H313" s="571"/>
      <c r="I313" s="143"/>
      <c r="J313" s="455"/>
      <c r="K313" s="455"/>
    </row>
    <row r="314" spans="1:12" ht="38.25" customHeight="1">
      <c r="A314" s="383" t="s">
        <v>773</v>
      </c>
      <c r="B314" s="175" t="s">
        <v>700</v>
      </c>
      <c r="C314" s="1070" t="s">
        <v>701</v>
      </c>
      <c r="D314" s="1070"/>
      <c r="E314" s="1070"/>
      <c r="F314" s="138" t="s">
        <v>285</v>
      </c>
      <c r="G314" s="449">
        <f>D316</f>
        <v>16.599999999999998</v>
      </c>
      <c r="H314" s="494">
        <v>10.26</v>
      </c>
      <c r="I314" s="810">
        <f>ROUND(H314*$K$6,2)</f>
        <v>13.24</v>
      </c>
      <c r="J314" s="494">
        <f>ROUND(G314*H314,2)</f>
        <v>170.32</v>
      </c>
      <c r="K314" s="469">
        <f>ROUND(G314*I314,2)</f>
        <v>219.78</v>
      </c>
      <c r="L314" s="153" t="s">
        <v>921</v>
      </c>
    </row>
    <row r="315" spans="1:12" s="394" customFormat="1" ht="15" customHeight="1">
      <c r="B315" s="478" t="s">
        <v>281</v>
      </c>
      <c r="C315" s="477" t="s">
        <v>385</v>
      </c>
      <c r="D315" s="153"/>
      <c r="E315" s="455"/>
      <c r="F315" s="455"/>
      <c r="G315" s="736"/>
      <c r="H315" s="571"/>
      <c r="I315" s="143"/>
      <c r="J315" s="455"/>
      <c r="K315" s="455"/>
    </row>
    <row r="316" spans="1:12" ht="17.25" customHeight="1">
      <c r="A316" s="455"/>
      <c r="B316" s="455"/>
      <c r="C316" s="520" t="s">
        <v>489</v>
      </c>
      <c r="D316" s="480">
        <f>(8.5*2.8)-((0.8*2.1)+(0.7*2.1)+(1.5*1)+(2.55*1))</f>
        <v>16.599999999999998</v>
      </c>
      <c r="E316" s="455"/>
      <c r="F316" s="455"/>
      <c r="G316" s="736"/>
      <c r="H316" s="571"/>
      <c r="I316" s="143"/>
      <c r="J316" s="455"/>
      <c r="K316" s="455"/>
    </row>
    <row r="317" spans="1:12" ht="17.25" customHeight="1">
      <c r="A317" s="455"/>
      <c r="B317" s="455"/>
      <c r="C317" s="455"/>
      <c r="D317" s="455"/>
      <c r="E317" s="455"/>
      <c r="F317" s="455"/>
      <c r="G317" s="736"/>
      <c r="H317" s="571"/>
      <c r="I317" s="143"/>
      <c r="J317" s="455"/>
      <c r="K317" s="455"/>
    </row>
    <row r="318" spans="1:12" ht="42.75" customHeight="1">
      <c r="A318" s="383" t="s">
        <v>774</v>
      </c>
      <c r="B318" s="175" t="s">
        <v>703</v>
      </c>
      <c r="C318" s="1070" t="s">
        <v>704</v>
      </c>
      <c r="D318" s="1070"/>
      <c r="E318" s="1070"/>
      <c r="F318" s="138" t="s">
        <v>285</v>
      </c>
      <c r="G318" s="449">
        <f>D320</f>
        <v>47.553999999999995</v>
      </c>
      <c r="H318" s="494">
        <v>18.239999999999998</v>
      </c>
      <c r="I318" s="810">
        <f>ROUND(H318*$K$6,2)</f>
        <v>23.54</v>
      </c>
      <c r="J318" s="494">
        <f>ROUND(G318*H318,2)</f>
        <v>867.38</v>
      </c>
      <c r="K318" s="469">
        <f>ROUND(G318*I318,2)</f>
        <v>1119.42</v>
      </c>
      <c r="L318" s="153" t="s">
        <v>921</v>
      </c>
    </row>
    <row r="319" spans="1:12" s="394" customFormat="1" ht="15" customHeight="1">
      <c r="B319" s="478" t="s">
        <v>281</v>
      </c>
      <c r="C319" s="477" t="s">
        <v>385</v>
      </c>
      <c r="D319" s="153"/>
      <c r="E319" s="455"/>
      <c r="F319" s="455"/>
      <c r="G319" s="736"/>
      <c r="H319" s="571"/>
      <c r="I319" s="143"/>
      <c r="J319" s="455"/>
      <c r="K319" s="455"/>
    </row>
    <row r="320" spans="1:12" ht="18" customHeight="1">
      <c r="A320" s="455"/>
      <c r="B320" s="455"/>
      <c r="C320" s="520" t="s">
        <v>489</v>
      </c>
      <c r="D320" s="480">
        <f>G308</f>
        <v>47.553999999999995</v>
      </c>
      <c r="E320" s="455"/>
      <c r="F320" s="455"/>
      <c r="G320" s="736"/>
      <c r="H320" s="571"/>
      <c r="I320" s="143"/>
      <c r="J320" s="455"/>
      <c r="K320" s="455"/>
    </row>
    <row r="321" spans="1:12" ht="17.25" customHeight="1">
      <c r="A321" s="455"/>
      <c r="B321" s="455"/>
      <c r="C321" s="455"/>
      <c r="D321" s="455"/>
      <c r="E321" s="455"/>
      <c r="F321" s="455"/>
      <c r="G321" s="736"/>
      <c r="H321" s="571"/>
      <c r="I321" s="143"/>
      <c r="J321" s="455"/>
      <c r="K321" s="455"/>
    </row>
    <row r="322" spans="1:12" ht="47.25" customHeight="1">
      <c r="A322" s="383" t="s">
        <v>775</v>
      </c>
      <c r="B322" s="175">
        <v>88489</v>
      </c>
      <c r="C322" s="1070" t="s">
        <v>614</v>
      </c>
      <c r="D322" s="1070"/>
      <c r="E322" s="1070"/>
      <c r="F322" s="138" t="s">
        <v>285</v>
      </c>
      <c r="G322" s="449">
        <f>G328</f>
        <v>55.85799999999999</v>
      </c>
      <c r="H322" s="494">
        <v>10.85</v>
      </c>
      <c r="I322" s="810">
        <f>ROUND(H322*$K$6,2)</f>
        <v>14</v>
      </c>
      <c r="J322" s="494">
        <f>ROUND(G322*H322,2)</f>
        <v>606.05999999999995</v>
      </c>
      <c r="K322" s="469">
        <f>ROUND(G322*I322,2)</f>
        <v>782.01</v>
      </c>
      <c r="L322" s="153" t="s">
        <v>921</v>
      </c>
    </row>
    <row r="323" spans="1:12" s="394" customFormat="1" ht="16.5" customHeight="1">
      <c r="A323" s="455"/>
      <c r="B323" s="478" t="s">
        <v>281</v>
      </c>
      <c r="C323" s="477" t="s">
        <v>385</v>
      </c>
      <c r="D323" s="375"/>
      <c r="E323" s="455"/>
      <c r="F323" s="455"/>
      <c r="G323" s="736"/>
      <c r="H323" s="571"/>
      <c r="I323" s="143"/>
      <c r="J323" s="455"/>
      <c r="K323" s="404"/>
    </row>
    <row r="324" spans="1:12" s="394" customFormat="1" ht="21.75" customHeight="1">
      <c r="A324" s="455"/>
      <c r="B324" s="455"/>
      <c r="C324" s="140"/>
      <c r="D324" s="465" t="s">
        <v>611</v>
      </c>
      <c r="E324" s="465" t="s">
        <v>389</v>
      </c>
      <c r="F324" s="465" t="s">
        <v>643</v>
      </c>
      <c r="G324" s="465" t="s">
        <v>291</v>
      </c>
      <c r="H324" s="571"/>
      <c r="I324" s="143"/>
      <c r="J324" s="455"/>
      <c r="K324" s="404"/>
    </row>
    <row r="325" spans="1:12" s="394" customFormat="1" ht="16.5" customHeight="1">
      <c r="A325" s="455"/>
      <c r="B325" s="455"/>
      <c r="C325" s="466" t="s">
        <v>640</v>
      </c>
      <c r="D325" s="452">
        <v>15.15</v>
      </c>
      <c r="E325" s="452">
        <v>2.88</v>
      </c>
      <c r="F325" s="456">
        <v>7.67</v>
      </c>
      <c r="G325" s="454">
        <f>(D325*E325)-F325</f>
        <v>35.961999999999996</v>
      </c>
      <c r="H325" s="571"/>
      <c r="I325" s="143"/>
      <c r="J325" s="455"/>
      <c r="K325" s="404"/>
    </row>
    <row r="326" spans="1:12" s="394" customFormat="1" ht="16.5" customHeight="1">
      <c r="A326" s="455"/>
      <c r="B326" s="455"/>
      <c r="C326" s="466" t="s">
        <v>641</v>
      </c>
      <c r="D326" s="452">
        <v>21.72</v>
      </c>
      <c r="E326" s="452">
        <v>0.8</v>
      </c>
      <c r="F326" s="472" t="s">
        <v>314</v>
      </c>
      <c r="G326" s="454">
        <f>D326*E326</f>
        <v>17.376000000000001</v>
      </c>
      <c r="H326" s="571"/>
      <c r="I326" s="143"/>
      <c r="J326" s="455"/>
      <c r="K326" s="404"/>
    </row>
    <row r="327" spans="1:12" s="394" customFormat="1" ht="16.5" customHeight="1">
      <c r="A327" s="455"/>
      <c r="B327" s="455"/>
      <c r="C327" s="466" t="s">
        <v>651</v>
      </c>
      <c r="D327" s="452">
        <f>0.15+0.3+0.15+0.3</f>
        <v>0.89999999999999991</v>
      </c>
      <c r="E327" s="452">
        <v>2.8</v>
      </c>
      <c r="F327" s="472" t="s">
        <v>314</v>
      </c>
      <c r="G327" s="454">
        <f>D327*E327</f>
        <v>2.5199999999999996</v>
      </c>
      <c r="H327" s="571"/>
      <c r="I327" s="143"/>
      <c r="J327" s="455"/>
      <c r="K327" s="404"/>
    </row>
    <row r="328" spans="1:12" s="394" customFormat="1" ht="19.5" customHeight="1">
      <c r="A328" s="455"/>
      <c r="B328" s="455"/>
      <c r="C328" s="455"/>
      <c r="D328" s="455"/>
      <c r="E328" s="455"/>
      <c r="F328" s="482" t="s">
        <v>391</v>
      </c>
      <c r="G328" s="456">
        <f>SUM(G325:G327)</f>
        <v>55.85799999999999</v>
      </c>
      <c r="H328" s="571"/>
      <c r="I328" s="143"/>
      <c r="J328" s="455"/>
      <c r="K328" s="404"/>
    </row>
    <row r="329" spans="1:12" s="394" customFormat="1" ht="16.5" customHeight="1">
      <c r="A329" s="455"/>
      <c r="B329" s="455"/>
      <c r="C329" s="455"/>
      <c r="D329" s="455"/>
      <c r="E329" s="455"/>
      <c r="F329" s="455"/>
      <c r="G329" s="736"/>
      <c r="H329" s="571"/>
      <c r="I329" s="143"/>
      <c r="J329" s="455"/>
      <c r="K329" s="404"/>
    </row>
    <row r="330" spans="1:12" ht="40.5" customHeight="1">
      <c r="A330" s="383" t="s">
        <v>776</v>
      </c>
      <c r="B330" s="175" t="s">
        <v>702</v>
      </c>
      <c r="C330" s="1070" t="s">
        <v>650</v>
      </c>
      <c r="D330" s="1070"/>
      <c r="E330" s="1070"/>
      <c r="F330" s="138" t="s">
        <v>285</v>
      </c>
      <c r="G330" s="449">
        <f>D332</f>
        <v>25.259999999999998</v>
      </c>
      <c r="H330" s="494">
        <v>11.97</v>
      </c>
      <c r="I330" s="810">
        <f>ROUND(H330*$K$6,2)</f>
        <v>15.45</v>
      </c>
      <c r="J330" s="468">
        <f>ROUND(G330*H330,2)</f>
        <v>302.36</v>
      </c>
      <c r="K330" s="469">
        <f>ROUND(G330*I330,2)</f>
        <v>390.27</v>
      </c>
      <c r="L330" s="153" t="s">
        <v>921</v>
      </c>
    </row>
    <row r="331" spans="1:12" s="394" customFormat="1" ht="16.5" customHeight="1">
      <c r="A331" s="455"/>
      <c r="B331" s="478" t="s">
        <v>281</v>
      </c>
      <c r="C331" s="477" t="s">
        <v>385</v>
      </c>
      <c r="D331" s="448"/>
      <c r="E331" s="455"/>
      <c r="F331" s="455"/>
      <c r="G331" s="736"/>
      <c r="H331" s="571"/>
      <c r="I331" s="143"/>
      <c r="J331" s="455"/>
      <c r="K331" s="404"/>
    </row>
    <row r="332" spans="1:12" s="394" customFormat="1" ht="21.75" customHeight="1">
      <c r="A332" s="455"/>
      <c r="B332" s="455"/>
      <c r="C332" s="475" t="s">
        <v>489</v>
      </c>
      <c r="D332" s="480">
        <f>F288</f>
        <v>25.259999999999998</v>
      </c>
      <c r="E332" s="455"/>
      <c r="F332" s="455"/>
      <c r="G332" s="736"/>
      <c r="H332" s="571"/>
      <c r="I332" s="143"/>
      <c r="J332" s="455"/>
      <c r="K332" s="455"/>
    </row>
    <row r="333" spans="1:12" s="394" customFormat="1" ht="21.75" customHeight="1">
      <c r="A333" s="455"/>
      <c r="B333" s="455"/>
      <c r="C333" s="479"/>
      <c r="D333" s="481"/>
      <c r="E333" s="455"/>
      <c r="F333" s="455"/>
      <c r="G333" s="736"/>
      <c r="H333" s="571"/>
      <c r="I333" s="143"/>
      <c r="J333" s="455"/>
      <c r="K333" s="455"/>
    </row>
    <row r="334" spans="1:12" ht="51" customHeight="1">
      <c r="A334" s="383" t="s">
        <v>1198</v>
      </c>
      <c r="B334" s="175" t="s">
        <v>707</v>
      </c>
      <c r="C334" s="1083" t="s">
        <v>708</v>
      </c>
      <c r="D334" s="1084"/>
      <c r="E334" s="1085"/>
      <c r="F334" s="138" t="s">
        <v>285</v>
      </c>
      <c r="G334" s="449">
        <f>D336</f>
        <v>19.21</v>
      </c>
      <c r="H334" s="494">
        <v>51.7</v>
      </c>
      <c r="I334" s="810">
        <f>ROUND(H334*$K$6,2)</f>
        <v>66.73</v>
      </c>
      <c r="J334" s="468">
        <f>ROUND(G334*H334,2)</f>
        <v>993.16</v>
      </c>
      <c r="K334" s="469">
        <f>ROUND(G334*I334,2)</f>
        <v>1281.8800000000001</v>
      </c>
      <c r="L334" s="153" t="s">
        <v>921</v>
      </c>
    </row>
    <row r="335" spans="1:12" s="394" customFormat="1" ht="16.5" customHeight="1">
      <c r="A335" s="455"/>
      <c r="B335" s="478" t="s">
        <v>281</v>
      </c>
      <c r="C335" s="477" t="s">
        <v>385</v>
      </c>
      <c r="D335" s="474"/>
      <c r="E335" s="455"/>
      <c r="F335" s="455"/>
      <c r="G335" s="736"/>
      <c r="H335" s="571"/>
      <c r="I335" s="143"/>
      <c r="J335" s="455"/>
      <c r="K335" s="404"/>
    </row>
    <row r="336" spans="1:12" s="394" customFormat="1" ht="21.75" customHeight="1">
      <c r="A336" s="455"/>
      <c r="B336" s="455"/>
      <c r="C336" s="520" t="s">
        <v>489</v>
      </c>
      <c r="D336" s="480">
        <f>D296</f>
        <v>19.21</v>
      </c>
      <c r="E336" s="455"/>
      <c r="F336" s="455"/>
      <c r="G336" s="736"/>
      <c r="H336" s="571"/>
      <c r="I336" s="143"/>
      <c r="J336" s="455"/>
      <c r="K336" s="455"/>
    </row>
    <row r="337" spans="1:12" s="394" customFormat="1" ht="15.75" customHeight="1">
      <c r="A337" s="455"/>
      <c r="B337" s="455"/>
      <c r="C337" s="455"/>
      <c r="D337" s="455"/>
      <c r="E337" s="455"/>
      <c r="F337" s="455"/>
      <c r="G337" s="736"/>
      <c r="H337" s="571"/>
      <c r="I337" s="143"/>
      <c r="J337" s="455"/>
      <c r="K337" s="455"/>
    </row>
    <row r="338" spans="1:12" ht="51" customHeight="1">
      <c r="A338" s="383" t="s">
        <v>1204</v>
      </c>
      <c r="B338" s="175" t="s">
        <v>1196</v>
      </c>
      <c r="C338" s="1080" t="s">
        <v>1199</v>
      </c>
      <c r="D338" s="1081"/>
      <c r="E338" s="1082"/>
      <c r="F338" s="138" t="s">
        <v>285</v>
      </c>
      <c r="G338" s="449">
        <f>F344</f>
        <v>18.797999999999998</v>
      </c>
      <c r="H338" s="494">
        <v>95.99</v>
      </c>
      <c r="I338" s="810">
        <f>ROUND(H338*$K$6,2)</f>
        <v>123.89</v>
      </c>
      <c r="J338" s="468">
        <f>ROUND(G338*H338,2)</f>
        <v>1804.42</v>
      </c>
      <c r="K338" s="469">
        <f>ROUND(G338*I338,2)</f>
        <v>2328.88</v>
      </c>
      <c r="L338" s="153" t="s">
        <v>921</v>
      </c>
    </row>
    <row r="339" spans="1:12" s="394" customFormat="1" ht="16.5" customHeight="1">
      <c r="A339" s="455"/>
      <c r="B339" s="478" t="s">
        <v>281</v>
      </c>
      <c r="C339" s="477" t="s">
        <v>385</v>
      </c>
      <c r="D339" s="571"/>
      <c r="E339" s="571"/>
      <c r="F339" s="571"/>
      <c r="G339" s="736"/>
      <c r="H339" s="571"/>
      <c r="I339" s="143"/>
      <c r="J339" s="455"/>
      <c r="K339" s="404"/>
    </row>
    <row r="340" spans="1:12" s="394" customFormat="1" ht="21.75" customHeight="1">
      <c r="A340" s="455"/>
      <c r="B340" s="455"/>
      <c r="C340" s="851"/>
      <c r="D340" s="471" t="s">
        <v>642</v>
      </c>
      <c r="E340" s="471" t="s">
        <v>389</v>
      </c>
      <c r="F340" s="471" t="s">
        <v>385</v>
      </c>
      <c r="G340" s="736"/>
      <c r="H340" s="571"/>
      <c r="I340" s="143"/>
      <c r="J340" s="455"/>
      <c r="K340" s="455"/>
    </row>
    <row r="341" spans="1:12" s="394" customFormat="1" ht="15.75" customHeight="1">
      <c r="A341" s="455"/>
      <c r="B341" s="455"/>
      <c r="C341" s="471" t="s">
        <v>1200</v>
      </c>
      <c r="D341" s="852">
        <f>2.7+1.65</f>
        <v>4.3499999999999996</v>
      </c>
      <c r="E341" s="852">
        <v>1</v>
      </c>
      <c r="F341" s="480">
        <f>D341*E341</f>
        <v>4.3499999999999996</v>
      </c>
      <c r="G341" s="736"/>
      <c r="H341" s="571"/>
      <c r="I341" s="143"/>
      <c r="J341" s="455"/>
      <c r="K341" s="455"/>
    </row>
    <row r="342" spans="1:12" s="394" customFormat="1" ht="15.75" customHeight="1">
      <c r="A342" s="455"/>
      <c r="B342" s="455"/>
      <c r="C342" s="471" t="s">
        <v>1201</v>
      </c>
      <c r="D342" s="852">
        <f>6.15+1.2</f>
        <v>7.3500000000000005</v>
      </c>
      <c r="E342" s="852">
        <v>1.6</v>
      </c>
      <c r="F342" s="480">
        <f>D342*E342</f>
        <v>11.760000000000002</v>
      </c>
      <c r="G342" s="736"/>
      <c r="H342" s="571"/>
      <c r="I342" s="143"/>
      <c r="J342" s="455"/>
      <c r="K342" s="455"/>
    </row>
    <row r="343" spans="1:12" s="394" customFormat="1" ht="15.75" customHeight="1">
      <c r="A343" s="455"/>
      <c r="B343" s="455"/>
      <c r="C343" s="471" t="s">
        <v>651</v>
      </c>
      <c r="D343" s="852">
        <f>(0.12+0.3)*2</f>
        <v>0.84</v>
      </c>
      <c r="E343" s="852">
        <v>1.6</v>
      </c>
      <c r="F343" s="480">
        <f>D343*E343*2</f>
        <v>2.6880000000000002</v>
      </c>
      <c r="G343" s="736"/>
      <c r="H343" s="571"/>
      <c r="I343" s="143"/>
      <c r="J343" s="455"/>
      <c r="K343" s="455"/>
    </row>
    <row r="344" spans="1:12" s="394" customFormat="1" ht="15.75" customHeight="1">
      <c r="A344" s="455"/>
      <c r="B344" s="455"/>
      <c r="C344" s="736"/>
      <c r="D344" s="736"/>
      <c r="E344" s="482" t="s">
        <v>391</v>
      </c>
      <c r="F344" s="456">
        <f>SUM(F341:F343)</f>
        <v>18.797999999999998</v>
      </c>
      <c r="G344" s="736"/>
      <c r="H344" s="571"/>
      <c r="I344" s="143"/>
      <c r="J344" s="455"/>
      <c r="K344" s="455"/>
    </row>
    <row r="345" spans="1:12" s="394" customFormat="1" ht="15.75" customHeight="1">
      <c r="A345" s="455"/>
      <c r="B345" s="455"/>
      <c r="C345" s="455"/>
      <c r="D345" s="455"/>
      <c r="E345" s="455"/>
      <c r="F345" s="455"/>
      <c r="G345" s="736"/>
      <c r="H345" s="571"/>
      <c r="I345" s="143"/>
      <c r="J345" s="455"/>
      <c r="K345" s="455"/>
    </row>
    <row r="346" spans="1:12" s="416" customFormat="1" ht="33" customHeight="1">
      <c r="A346" s="412" t="s">
        <v>564</v>
      </c>
      <c r="B346" s="413"/>
      <c r="C346" s="1149" t="s">
        <v>563</v>
      </c>
      <c r="D346" s="1149"/>
      <c r="E346" s="1149"/>
      <c r="F346" s="412"/>
      <c r="G346" s="727"/>
      <c r="H346" s="415"/>
      <c r="I346" s="414"/>
      <c r="J346" s="415">
        <f>SUM(J348,J356,J360,J368,J375,J379,J385)</f>
        <v>2299.34</v>
      </c>
      <c r="K346" s="415">
        <f>SUM(K348,K356,K360,K368,K375,K379,K385)</f>
        <v>2967.69</v>
      </c>
    </row>
    <row r="347" spans="1:12">
      <c r="A347" s="186"/>
      <c r="B347" s="186"/>
      <c r="C347" s="141"/>
      <c r="D347" s="140"/>
      <c r="E347" s="173"/>
      <c r="F347" s="173"/>
      <c r="G347" s="177"/>
      <c r="H347" s="566"/>
      <c r="I347" s="155"/>
      <c r="J347" s="173"/>
      <c r="K347" s="173"/>
    </row>
    <row r="348" spans="1:12" ht="33.75" customHeight="1">
      <c r="A348" s="383" t="s">
        <v>777</v>
      </c>
      <c r="B348" s="175" t="s">
        <v>288</v>
      </c>
      <c r="C348" s="1070" t="s">
        <v>694</v>
      </c>
      <c r="D348" s="1070"/>
      <c r="E348" s="1070"/>
      <c r="F348" s="138" t="s">
        <v>284</v>
      </c>
      <c r="G348" s="449">
        <f>F354</f>
        <v>2.9973000000000001</v>
      </c>
      <c r="H348" s="494">
        <v>42.84</v>
      </c>
      <c r="I348" s="810">
        <f>ROUND(H348*$K$6,2)</f>
        <v>55.29</v>
      </c>
      <c r="J348" s="494">
        <f>ROUND(G348*H348,2)</f>
        <v>128.4</v>
      </c>
      <c r="K348" s="469">
        <f>ROUND(G348*I348,2)</f>
        <v>165.72</v>
      </c>
      <c r="L348" s="153" t="s">
        <v>921</v>
      </c>
    </row>
    <row r="349" spans="1:12" s="394" customFormat="1" ht="20.25" customHeight="1">
      <c r="A349" s="405"/>
      <c r="B349" s="478" t="s">
        <v>281</v>
      </c>
      <c r="C349" s="477" t="s">
        <v>450</v>
      </c>
      <c r="D349" s="484"/>
      <c r="E349" s="485"/>
      <c r="F349" s="407"/>
      <c r="G349" s="737"/>
      <c r="H349" s="573"/>
      <c r="I349" s="408"/>
      <c r="J349" s="399"/>
      <c r="K349" s="399"/>
    </row>
    <row r="350" spans="1:12" ht="28.5" customHeight="1">
      <c r="A350" s="455"/>
      <c r="B350" s="571"/>
      <c r="C350" s="465" t="s">
        <v>652</v>
      </c>
      <c r="D350" s="465" t="s">
        <v>656</v>
      </c>
      <c r="E350" s="465" t="s">
        <v>657</v>
      </c>
      <c r="F350" s="465" t="s">
        <v>658</v>
      </c>
      <c r="G350" s="736"/>
      <c r="H350" s="571"/>
      <c r="I350" s="143"/>
      <c r="J350" s="455"/>
      <c r="K350" s="455"/>
    </row>
    <row r="351" spans="1:12" ht="28.5" customHeight="1">
      <c r="A351" s="455"/>
      <c r="B351" s="571"/>
      <c r="C351" s="483" t="s">
        <v>1141</v>
      </c>
      <c r="D351" s="452">
        <v>0.3</v>
      </c>
      <c r="E351" s="480">
        <f>1.7*2.55</f>
        <v>4.335</v>
      </c>
      <c r="F351" s="486">
        <f>D351*E351</f>
        <v>1.3005</v>
      </c>
      <c r="G351" s="736"/>
      <c r="H351" s="571"/>
      <c r="I351" s="143"/>
      <c r="J351" s="455"/>
      <c r="K351" s="455"/>
    </row>
    <row r="352" spans="1:12" ht="21.75" customHeight="1">
      <c r="A352" s="455"/>
      <c r="B352" s="571"/>
      <c r="C352" s="483" t="s">
        <v>649</v>
      </c>
      <c r="D352" s="452">
        <v>0.28000000000000003</v>
      </c>
      <c r="E352" s="480">
        <f>1.2*2.55</f>
        <v>3.0599999999999996</v>
      </c>
      <c r="F352" s="486">
        <f t="shared" ref="F352:F353" si="17">D352*E352</f>
        <v>0.85680000000000001</v>
      </c>
      <c r="G352" s="736"/>
      <c r="H352" s="571"/>
      <c r="I352" s="143"/>
      <c r="J352" s="455"/>
      <c r="K352" s="455"/>
    </row>
    <row r="353" spans="1:12" ht="21.75" customHeight="1">
      <c r="A353" s="455"/>
      <c r="B353" s="571"/>
      <c r="C353" s="483" t="s">
        <v>655</v>
      </c>
      <c r="D353" s="452">
        <v>0.28000000000000003</v>
      </c>
      <c r="E353" s="480">
        <f>2*1.5</f>
        <v>3</v>
      </c>
      <c r="F353" s="486">
        <f t="shared" si="17"/>
        <v>0.84000000000000008</v>
      </c>
      <c r="G353" s="736"/>
      <c r="H353" s="571"/>
      <c r="I353" s="143"/>
      <c r="J353" s="455"/>
      <c r="K353" s="455"/>
    </row>
    <row r="354" spans="1:12" ht="17.25" customHeight="1">
      <c r="A354" s="455"/>
      <c r="C354" s="455"/>
      <c r="D354" s="455"/>
      <c r="E354" s="487" t="s">
        <v>391</v>
      </c>
      <c r="F354" s="488">
        <f>SUM(F351:F353)</f>
        <v>2.9973000000000001</v>
      </c>
      <c r="G354" s="736"/>
      <c r="H354" s="571"/>
      <c r="I354" s="143"/>
      <c r="J354" s="455"/>
      <c r="K354" s="455"/>
    </row>
    <row r="355" spans="1:12" ht="18" customHeight="1">
      <c r="A355" s="455"/>
      <c r="B355" s="455"/>
      <c r="C355" s="455"/>
      <c r="D355" s="455"/>
      <c r="E355" s="455"/>
      <c r="F355" s="455"/>
      <c r="G355" s="736"/>
      <c r="H355" s="571"/>
      <c r="I355" s="143"/>
      <c r="J355" s="455"/>
      <c r="K355" s="455"/>
    </row>
    <row r="356" spans="1:12" ht="51.75" customHeight="1">
      <c r="A356" s="383" t="s">
        <v>778</v>
      </c>
      <c r="B356" s="175">
        <v>95241</v>
      </c>
      <c r="C356" s="1080" t="s">
        <v>595</v>
      </c>
      <c r="D356" s="1081"/>
      <c r="E356" s="1082"/>
      <c r="F356" s="138" t="s">
        <v>285</v>
      </c>
      <c r="G356" s="449">
        <f>D358</f>
        <v>10.395</v>
      </c>
      <c r="H356" s="494">
        <v>22.04</v>
      </c>
      <c r="I356" s="810">
        <f>ROUND(H356*$K$6,2)</f>
        <v>28.45</v>
      </c>
      <c r="J356" s="494">
        <f>ROUND(G356*H356,2)</f>
        <v>229.11</v>
      </c>
      <c r="K356" s="469">
        <f>ROUND(G356*I356,2)</f>
        <v>295.74</v>
      </c>
      <c r="L356" s="153" t="s">
        <v>921</v>
      </c>
    </row>
    <row r="357" spans="1:12" s="394" customFormat="1" ht="25.5" customHeight="1">
      <c r="A357" s="395"/>
      <c r="B357" s="478" t="s">
        <v>281</v>
      </c>
      <c r="C357" s="477" t="s">
        <v>385</v>
      </c>
      <c r="D357" s="448"/>
      <c r="E357" s="406"/>
      <c r="F357" s="409"/>
      <c r="G357" s="738"/>
      <c r="H357" s="574"/>
      <c r="I357" s="410"/>
      <c r="J357" s="399"/>
      <c r="K357" s="399"/>
    </row>
    <row r="358" spans="1:12" s="394" customFormat="1" ht="21" customHeight="1">
      <c r="A358" s="444"/>
      <c r="B358" s="455"/>
      <c r="C358" s="475" t="s">
        <v>489</v>
      </c>
      <c r="D358" s="480">
        <f>SUM(E351:E353)</f>
        <v>10.395</v>
      </c>
      <c r="E358" s="489"/>
      <c r="F358" s="490"/>
      <c r="G358" s="444"/>
      <c r="H358" s="575"/>
      <c r="I358" s="411"/>
      <c r="J358" s="411"/>
      <c r="K358" s="411"/>
    </row>
    <row r="359" spans="1:12" ht="21" customHeight="1">
      <c r="A359" s="455"/>
      <c r="B359" s="455"/>
      <c r="C359" s="455"/>
      <c r="D359" s="455"/>
      <c r="E359" s="455"/>
      <c r="F359" s="455"/>
      <c r="G359" s="736"/>
      <c r="H359" s="571"/>
      <c r="I359" s="143"/>
      <c r="J359" s="455"/>
      <c r="K359" s="455"/>
    </row>
    <row r="360" spans="1:12" ht="64.5" customHeight="1">
      <c r="A360" s="383" t="s">
        <v>779</v>
      </c>
      <c r="B360" s="175" t="s">
        <v>659</v>
      </c>
      <c r="C360" s="1080" t="s">
        <v>660</v>
      </c>
      <c r="D360" s="1081"/>
      <c r="E360" s="1082"/>
      <c r="F360" s="138" t="s">
        <v>285</v>
      </c>
      <c r="G360" s="449">
        <f>D366</f>
        <v>10.395</v>
      </c>
      <c r="H360" s="494">
        <v>37.1</v>
      </c>
      <c r="I360" s="810">
        <f>ROUND(H360*$K$6,2)</f>
        <v>47.88</v>
      </c>
      <c r="J360" s="494">
        <f>ROUND(G360*H360,2)</f>
        <v>385.65</v>
      </c>
      <c r="K360" s="469">
        <f>ROUND(G360*I360,2)</f>
        <v>497.71</v>
      </c>
      <c r="L360" s="153" t="s">
        <v>921</v>
      </c>
    </row>
    <row r="361" spans="1:12" s="394" customFormat="1" ht="22.5" customHeight="1">
      <c r="A361" s="395"/>
      <c r="B361" s="478" t="s">
        <v>281</v>
      </c>
      <c r="C361" s="477" t="s">
        <v>385</v>
      </c>
      <c r="D361" s="491"/>
      <c r="E361" s="406"/>
      <c r="F361" s="409"/>
      <c r="G361" s="738"/>
      <c r="H361" s="576"/>
      <c r="I361" s="410"/>
      <c r="J361" s="399"/>
      <c r="K361" s="399"/>
    </row>
    <row r="362" spans="1:12" s="394" customFormat="1" ht="21.75" customHeight="1">
      <c r="A362" s="444"/>
      <c r="B362" s="450"/>
      <c r="C362" s="465" t="s">
        <v>706</v>
      </c>
      <c r="D362" s="465" t="s">
        <v>657</v>
      </c>
      <c r="E362" s="455"/>
      <c r="F362" s="455"/>
      <c r="G362" s="736"/>
      <c r="H362" s="571"/>
      <c r="I362" s="143"/>
      <c r="J362" s="455"/>
      <c r="K362" s="455"/>
    </row>
    <row r="363" spans="1:12" s="394" customFormat="1" ht="23.25" customHeight="1">
      <c r="A363" s="444"/>
      <c r="B363" s="450"/>
      <c r="C363" s="483" t="s">
        <v>654</v>
      </c>
      <c r="D363" s="480">
        <f>1.7*2.55</f>
        <v>4.335</v>
      </c>
      <c r="E363" s="455"/>
      <c r="F363" s="455"/>
      <c r="G363" s="736"/>
      <c r="H363" s="571"/>
      <c r="I363" s="143"/>
      <c r="J363" s="455"/>
      <c r="K363" s="455"/>
    </row>
    <row r="364" spans="1:12" s="394" customFormat="1" ht="23.25" customHeight="1">
      <c r="A364" s="444"/>
      <c r="B364" s="450"/>
      <c r="C364" s="483" t="s">
        <v>649</v>
      </c>
      <c r="D364" s="480">
        <f>1.2*2.55</f>
        <v>3.0599999999999996</v>
      </c>
      <c r="E364" s="455"/>
      <c r="F364" s="455"/>
      <c r="G364" s="736"/>
      <c r="H364" s="571"/>
      <c r="I364" s="143"/>
      <c r="J364" s="455"/>
      <c r="K364" s="455"/>
    </row>
    <row r="365" spans="1:12" ht="25.5" customHeight="1">
      <c r="A365" s="455"/>
      <c r="B365" s="455"/>
      <c r="C365" s="483" t="s">
        <v>655</v>
      </c>
      <c r="D365" s="480">
        <f>2*1.5</f>
        <v>3</v>
      </c>
      <c r="E365" s="455"/>
      <c r="F365" s="455"/>
      <c r="G365" s="736"/>
      <c r="H365" s="571"/>
      <c r="I365" s="143"/>
      <c r="J365" s="455"/>
      <c r="K365" s="455"/>
    </row>
    <row r="366" spans="1:12" ht="21" customHeight="1">
      <c r="A366" s="455"/>
      <c r="B366" s="455"/>
      <c r="C366" s="487" t="s">
        <v>391</v>
      </c>
      <c r="D366" s="492">
        <f>SUM(D363:D365)</f>
        <v>10.395</v>
      </c>
      <c r="E366" s="455"/>
      <c r="F366" s="455"/>
      <c r="G366" s="736"/>
      <c r="H366" s="571"/>
      <c r="I366" s="143"/>
      <c r="J366" s="455"/>
      <c r="K366" s="455"/>
    </row>
    <row r="367" spans="1:12" ht="18.75" customHeight="1">
      <c r="A367" s="455"/>
      <c r="B367" s="455"/>
      <c r="C367" s="455"/>
      <c r="D367" s="455"/>
      <c r="E367" s="455"/>
      <c r="F367" s="455"/>
      <c r="G367" s="736"/>
      <c r="H367" s="571"/>
      <c r="I367" s="143"/>
      <c r="J367" s="455"/>
      <c r="K367" s="455"/>
    </row>
    <row r="368" spans="1:12" ht="49.5" customHeight="1">
      <c r="A368" s="383" t="s">
        <v>780</v>
      </c>
      <c r="B368" s="175" t="s">
        <v>1196</v>
      </c>
      <c r="C368" s="1080" t="s">
        <v>1197</v>
      </c>
      <c r="D368" s="1081"/>
      <c r="E368" s="1082"/>
      <c r="F368" s="138" t="s">
        <v>285</v>
      </c>
      <c r="G368" s="449">
        <f>G373</f>
        <v>7.8250000000000002</v>
      </c>
      <c r="H368" s="494">
        <v>95.99</v>
      </c>
      <c r="I368" s="810">
        <f>ROUND(H368*$K$6,2)</f>
        <v>123.89</v>
      </c>
      <c r="J368" s="494">
        <f>ROUND(G368*H368,2)</f>
        <v>751.12</v>
      </c>
      <c r="K368" s="469">
        <f>ROUND(G368*I368,2)</f>
        <v>969.44</v>
      </c>
      <c r="L368" s="153" t="s">
        <v>921</v>
      </c>
    </row>
    <row r="369" spans="1:12" s="394" customFormat="1" ht="22.5" customHeight="1">
      <c r="A369" s="395"/>
      <c r="B369" s="478" t="s">
        <v>281</v>
      </c>
      <c r="C369" s="477" t="s">
        <v>385</v>
      </c>
      <c r="D369" s="493"/>
      <c r="E369" s="406"/>
      <c r="F369" s="496"/>
      <c r="G369" s="739"/>
      <c r="H369" s="577"/>
      <c r="I369" s="497"/>
      <c r="J369" s="399"/>
      <c r="K369" s="399"/>
    </row>
    <row r="370" spans="1:12" s="394" customFormat="1" ht="19.5" customHeight="1">
      <c r="A370" s="444"/>
      <c r="B370" s="450"/>
      <c r="C370" s="465" t="s">
        <v>706</v>
      </c>
      <c r="D370" s="465" t="s">
        <v>657</v>
      </c>
      <c r="E370" s="489"/>
      <c r="F370" s="411"/>
      <c r="G370" s="683" t="s">
        <v>642</v>
      </c>
      <c r="H370" s="578" t="s">
        <v>663</v>
      </c>
      <c r="I370" s="498" t="s">
        <v>291</v>
      </c>
      <c r="J370" s="411"/>
      <c r="K370" s="411"/>
    </row>
    <row r="371" spans="1:12" s="394" customFormat="1" ht="21.75" customHeight="1">
      <c r="A371" s="455"/>
      <c r="B371" s="455"/>
      <c r="C371" s="483" t="s">
        <v>654</v>
      </c>
      <c r="D371" s="480">
        <f>1.7*2.55</f>
        <v>4.335</v>
      </c>
      <c r="E371" s="455"/>
      <c r="F371" s="471" t="s">
        <v>662</v>
      </c>
      <c r="G371" s="506">
        <f>2.55+2.55+1.7+1.7-0.7-0.8</f>
        <v>7</v>
      </c>
      <c r="H371" s="601">
        <v>7.0000000000000007E-2</v>
      </c>
      <c r="I371" s="480">
        <f>G371*H371</f>
        <v>0.49000000000000005</v>
      </c>
      <c r="J371" s="455"/>
      <c r="K371" s="455"/>
    </row>
    <row r="372" spans="1:12" s="394" customFormat="1" ht="21.75" customHeight="1">
      <c r="A372" s="455"/>
      <c r="B372" s="455"/>
      <c r="C372" s="483" t="s">
        <v>655</v>
      </c>
      <c r="D372" s="480">
        <f>2*1.5</f>
        <v>3</v>
      </c>
      <c r="E372" s="455"/>
      <c r="F372" s="455"/>
      <c r="G372" s="736"/>
      <c r="H372" s="571"/>
      <c r="I372" s="143"/>
      <c r="J372" s="455"/>
      <c r="K372" s="455"/>
    </row>
    <row r="373" spans="1:12" ht="19.5" customHeight="1">
      <c r="A373" s="455"/>
      <c r="B373" s="455"/>
      <c r="C373" s="487" t="s">
        <v>391</v>
      </c>
      <c r="D373" s="492">
        <f>SUM(D371:D372)</f>
        <v>7.335</v>
      </c>
      <c r="E373" s="455"/>
      <c r="F373" s="487" t="s">
        <v>664</v>
      </c>
      <c r="G373" s="492">
        <f>D373+I371</f>
        <v>7.8250000000000002</v>
      </c>
      <c r="H373" s="571"/>
      <c r="I373" s="143"/>
      <c r="J373" s="455"/>
      <c r="K373" s="455"/>
    </row>
    <row r="374" spans="1:12" ht="15.75" customHeight="1">
      <c r="A374" s="455"/>
      <c r="B374" s="455"/>
      <c r="C374" s="455"/>
      <c r="D374" s="455"/>
      <c r="E374" s="455"/>
      <c r="F374" s="455"/>
      <c r="G374" s="736"/>
      <c r="H374" s="571"/>
      <c r="I374" s="143"/>
      <c r="J374" s="455"/>
      <c r="K374" s="455"/>
    </row>
    <row r="375" spans="1:12" ht="33.75" customHeight="1">
      <c r="A375" s="383" t="s">
        <v>781</v>
      </c>
      <c r="B375" s="175" t="s">
        <v>293</v>
      </c>
      <c r="C375" s="1113" t="s">
        <v>294</v>
      </c>
      <c r="D375" s="1114"/>
      <c r="E375" s="1115"/>
      <c r="F375" s="138" t="s">
        <v>285</v>
      </c>
      <c r="G375" s="449">
        <f>D377</f>
        <v>17.75</v>
      </c>
      <c r="H375" s="494">
        <v>12.73</v>
      </c>
      <c r="I375" s="810">
        <f>ROUND(H375*$K$6,2)</f>
        <v>16.43</v>
      </c>
      <c r="J375" s="494">
        <f>ROUND(G375*H375,2)</f>
        <v>225.96</v>
      </c>
      <c r="K375" s="469">
        <f>ROUND(G375*I375,2)</f>
        <v>291.63</v>
      </c>
      <c r="L375" s="153" t="s">
        <v>921</v>
      </c>
    </row>
    <row r="376" spans="1:12" ht="17.25" customHeight="1">
      <c r="A376" s="374"/>
      <c r="B376" s="478" t="s">
        <v>281</v>
      </c>
      <c r="C376" s="477" t="s">
        <v>385</v>
      </c>
      <c r="D376" s="140"/>
      <c r="E376" s="455"/>
      <c r="F376" s="455"/>
      <c r="G376" s="736"/>
      <c r="H376" s="571"/>
      <c r="I376" s="143"/>
      <c r="J376" s="455"/>
      <c r="K376" s="455"/>
    </row>
    <row r="377" spans="1:12" ht="20.25" customHeight="1">
      <c r="A377" s="455"/>
      <c r="B377" s="455"/>
      <c r="C377" s="475" t="s">
        <v>489</v>
      </c>
      <c r="D377" s="480">
        <f>10.68+(20.2*0.35)</f>
        <v>17.75</v>
      </c>
      <c r="E377" s="455" t="s">
        <v>665</v>
      </c>
      <c r="F377" s="455"/>
      <c r="G377" s="736"/>
      <c r="H377" s="571"/>
      <c r="I377" s="143"/>
      <c r="J377" s="455"/>
      <c r="K377" s="455"/>
    </row>
    <row r="378" spans="1:12" ht="18" customHeight="1">
      <c r="A378" s="455"/>
      <c r="B378" s="455"/>
      <c r="C378" s="455"/>
      <c r="D378" s="455"/>
      <c r="E378" s="455"/>
      <c r="F378" s="455"/>
      <c r="G378" s="736"/>
      <c r="H378" s="571"/>
      <c r="I378" s="143"/>
      <c r="J378" s="455"/>
      <c r="K378" s="455"/>
    </row>
    <row r="379" spans="1:12" ht="47.25" customHeight="1">
      <c r="A379" s="383" t="s">
        <v>782</v>
      </c>
      <c r="B379" s="175">
        <v>94990</v>
      </c>
      <c r="C379" s="1083" t="s">
        <v>619</v>
      </c>
      <c r="D379" s="1084"/>
      <c r="E379" s="1085"/>
      <c r="F379" s="138" t="s">
        <v>284</v>
      </c>
      <c r="G379" s="449">
        <f>D383</f>
        <v>0.74760000000000004</v>
      </c>
      <c r="H379" s="494">
        <v>603.91</v>
      </c>
      <c r="I379" s="810">
        <f>ROUND(H379*$K$6,2)</f>
        <v>779.47</v>
      </c>
      <c r="J379" s="494">
        <f>ROUND(G379*H379,2)</f>
        <v>451.48</v>
      </c>
      <c r="K379" s="469">
        <f>ROUND(G379*I379,2)</f>
        <v>582.73</v>
      </c>
      <c r="L379" s="153" t="s">
        <v>921</v>
      </c>
    </row>
    <row r="380" spans="1:12" s="394" customFormat="1" ht="18" customHeight="1">
      <c r="A380" s="405"/>
      <c r="B380" s="478" t="s">
        <v>281</v>
      </c>
      <c r="C380" s="477" t="s">
        <v>385</v>
      </c>
      <c r="D380" s="499"/>
      <c r="E380" s="1175"/>
      <c r="F380" s="1176"/>
      <c r="G380" s="737"/>
      <c r="H380" s="573"/>
      <c r="I380" s="408"/>
      <c r="J380" s="399"/>
      <c r="K380" s="399"/>
    </row>
    <row r="381" spans="1:12" s="394" customFormat="1" ht="16.5" customHeight="1">
      <c r="A381" s="444"/>
      <c r="B381" s="490"/>
      <c r="C381" s="475" t="s">
        <v>291</v>
      </c>
      <c r="D381" s="480">
        <v>10.68</v>
      </c>
      <c r="E381" s="490"/>
      <c r="F381" s="490"/>
      <c r="G381" s="740"/>
      <c r="H381" s="579"/>
      <c r="I381" s="501"/>
      <c r="J381" s="411"/>
      <c r="K381" s="411"/>
    </row>
    <row r="382" spans="1:12" s="394" customFormat="1" ht="16.5" customHeight="1">
      <c r="A382" s="444"/>
      <c r="B382" s="490"/>
      <c r="C382" s="475" t="s">
        <v>653</v>
      </c>
      <c r="D382" s="452">
        <v>7.0000000000000007E-2</v>
      </c>
      <c r="E382" s="490"/>
      <c r="F382" s="490"/>
      <c r="G382" s="740"/>
      <c r="H382" s="579"/>
      <c r="I382" s="501"/>
      <c r="J382" s="411"/>
      <c r="K382" s="411"/>
    </row>
    <row r="383" spans="1:12" s="394" customFormat="1" ht="16.5" customHeight="1">
      <c r="A383" s="444"/>
      <c r="B383" s="490"/>
      <c r="C383" s="487" t="s">
        <v>391</v>
      </c>
      <c r="D383" s="488">
        <f>D381*D382</f>
        <v>0.74760000000000004</v>
      </c>
      <c r="E383" s="490"/>
      <c r="F383" s="490"/>
      <c r="G383" s="740"/>
      <c r="H383" s="579"/>
      <c r="I383" s="501"/>
      <c r="J383" s="411"/>
      <c r="K383" s="411"/>
    </row>
    <row r="384" spans="1:12" ht="21" customHeight="1">
      <c r="A384" s="455"/>
      <c r="B384" s="455"/>
      <c r="C384" s="455"/>
      <c r="D384" s="455"/>
      <c r="E384" s="455"/>
      <c r="F384" s="455"/>
      <c r="G384" s="736"/>
      <c r="H384" s="571"/>
      <c r="I384" s="143"/>
      <c r="J384" s="455"/>
      <c r="K384" s="455"/>
    </row>
    <row r="385" spans="1:12" ht="31.5" customHeight="1">
      <c r="A385" s="383" t="s">
        <v>783</v>
      </c>
      <c r="B385" s="175" t="s">
        <v>323</v>
      </c>
      <c r="C385" s="1113" t="s">
        <v>324</v>
      </c>
      <c r="D385" s="1114"/>
      <c r="E385" s="1115"/>
      <c r="F385" s="138" t="s">
        <v>13</v>
      </c>
      <c r="G385" s="449">
        <f>D390</f>
        <v>1.6</v>
      </c>
      <c r="H385" s="494">
        <v>79.760000000000005</v>
      </c>
      <c r="I385" s="810">
        <f>ROUND(H385*$K$6,2)</f>
        <v>102.95</v>
      </c>
      <c r="J385" s="494">
        <f>ROUND(G385*H385,2)</f>
        <v>127.62</v>
      </c>
      <c r="K385" s="469">
        <f>ROUND(G385*I385,2)</f>
        <v>164.72</v>
      </c>
      <c r="L385" s="153" t="s">
        <v>921</v>
      </c>
    </row>
    <row r="386" spans="1:12" s="394" customFormat="1" ht="21.75" customHeight="1">
      <c r="A386" s="500"/>
      <c r="B386" s="478" t="s">
        <v>281</v>
      </c>
      <c r="C386" s="477" t="s">
        <v>394</v>
      </c>
      <c r="D386" s="500"/>
      <c r="E386" s="500"/>
      <c r="F386" s="500"/>
      <c r="G386" s="740"/>
      <c r="H386" s="579"/>
      <c r="I386" s="451"/>
      <c r="J386" s="500"/>
      <c r="K386" s="500"/>
    </row>
    <row r="387" spans="1:12" s="394" customFormat="1" ht="21" customHeight="1">
      <c r="A387" s="500"/>
      <c r="B387" s="500"/>
      <c r="C387" s="500"/>
      <c r="D387" s="502" t="s">
        <v>416</v>
      </c>
      <c r="E387" s="500"/>
      <c r="F387" s="500"/>
      <c r="G387" s="740"/>
      <c r="H387" s="579"/>
      <c r="I387" s="451"/>
      <c r="J387" s="500"/>
      <c r="K387" s="500"/>
    </row>
    <row r="388" spans="1:12" s="394" customFormat="1" ht="18" customHeight="1">
      <c r="A388" s="500"/>
      <c r="B388" s="500"/>
      <c r="C388" s="502" t="s">
        <v>666</v>
      </c>
      <c r="D388" s="452">
        <f>0.7+0.05</f>
        <v>0.75</v>
      </c>
      <c r="E388" s="500"/>
      <c r="F388" s="500"/>
      <c r="G388" s="740"/>
      <c r="H388" s="579"/>
      <c r="I388" s="451"/>
      <c r="J388" s="500"/>
      <c r="K388" s="500"/>
    </row>
    <row r="389" spans="1:12" s="394" customFormat="1" ht="18" customHeight="1">
      <c r="A389" s="500"/>
      <c r="B389" s="500"/>
      <c r="C389" s="502" t="s">
        <v>667</v>
      </c>
      <c r="D389" s="452">
        <f>0.8+0.05</f>
        <v>0.85000000000000009</v>
      </c>
      <c r="E389" s="500"/>
      <c r="F389" s="500"/>
      <c r="G389" s="740"/>
      <c r="H389" s="579"/>
      <c r="I389" s="451"/>
      <c r="J389" s="500"/>
      <c r="K389" s="500"/>
    </row>
    <row r="390" spans="1:12" s="394" customFormat="1" ht="18" customHeight="1">
      <c r="A390" s="500"/>
      <c r="B390" s="500"/>
      <c r="C390" s="487" t="s">
        <v>391</v>
      </c>
      <c r="D390" s="503">
        <f>SUM(D388:D389)</f>
        <v>1.6</v>
      </c>
      <c r="E390" s="500"/>
      <c r="F390" s="500"/>
      <c r="G390" s="740"/>
      <c r="H390" s="579"/>
      <c r="I390" s="451"/>
      <c r="J390" s="500"/>
      <c r="K390" s="500"/>
    </row>
    <row r="391" spans="1:12" ht="13.5" customHeight="1">
      <c r="A391" s="500"/>
      <c r="B391" s="500"/>
      <c r="C391" s="500"/>
      <c r="D391" s="500"/>
      <c r="E391" s="500"/>
      <c r="F391" s="500"/>
      <c r="G391" s="740"/>
      <c r="H391" s="579"/>
      <c r="I391" s="451"/>
      <c r="J391" s="500"/>
      <c r="K391" s="500"/>
    </row>
    <row r="392" spans="1:12" s="416" customFormat="1" ht="35.25" customHeight="1">
      <c r="A392" s="412" t="s">
        <v>566</v>
      </c>
      <c r="B392" s="413"/>
      <c r="C392" s="1097" t="s">
        <v>565</v>
      </c>
      <c r="D392" s="1098"/>
      <c r="E392" s="1099"/>
      <c r="F392" s="412"/>
      <c r="G392" s="727"/>
      <c r="H392" s="415"/>
      <c r="I392" s="414"/>
      <c r="J392" s="415">
        <f>SUM(J394,J398,J402,J409,J413,J417,J425,J432)</f>
        <v>3625.5299999999997</v>
      </c>
      <c r="K392" s="415">
        <f>SUM(K394,K398,K402,K409,K413,K417,K425,K432)</f>
        <v>4679.45</v>
      </c>
    </row>
    <row r="393" spans="1:12" ht="25.5" customHeight="1">
      <c r="A393" s="500"/>
      <c r="B393" s="500"/>
      <c r="C393" s="500"/>
      <c r="D393" s="500"/>
      <c r="E393" s="500"/>
      <c r="F393" s="500"/>
      <c r="G393" s="740"/>
      <c r="H393" s="579"/>
      <c r="I393" s="451"/>
      <c r="J393" s="500"/>
      <c r="K393" s="500"/>
    </row>
    <row r="394" spans="1:12" ht="55.5" customHeight="1">
      <c r="A394" s="383" t="s">
        <v>784</v>
      </c>
      <c r="B394" s="175">
        <v>90848</v>
      </c>
      <c r="C394" s="1070" t="s">
        <v>620</v>
      </c>
      <c r="D394" s="1070"/>
      <c r="E394" s="1070"/>
      <c r="F394" s="138" t="s">
        <v>283</v>
      </c>
      <c r="G394" s="449">
        <f>D396</f>
        <v>1</v>
      </c>
      <c r="H394" s="494">
        <v>562.05999999999995</v>
      </c>
      <c r="I394" s="810">
        <f>ROUND(H394*$K$6,2)</f>
        <v>725.45</v>
      </c>
      <c r="J394" s="494">
        <f>ROUND(G394*H394,2)</f>
        <v>562.05999999999995</v>
      </c>
      <c r="K394" s="469">
        <f>ROUND(G394*I394,2)</f>
        <v>725.45</v>
      </c>
      <c r="L394" s="153" t="s">
        <v>921</v>
      </c>
    </row>
    <row r="395" spans="1:12" s="417" customFormat="1" ht="27" customHeight="1">
      <c r="A395" s="418"/>
      <c r="B395" s="478" t="s">
        <v>281</v>
      </c>
      <c r="C395" s="477" t="s">
        <v>670</v>
      </c>
      <c r="D395" s="493"/>
      <c r="E395" s="419"/>
      <c r="F395" s="419"/>
      <c r="G395" s="418"/>
      <c r="H395" s="580"/>
      <c r="I395" s="399"/>
      <c r="J395" s="420"/>
      <c r="K395" s="421"/>
    </row>
    <row r="396" spans="1:12" s="417" customFormat="1" ht="20.25" customHeight="1">
      <c r="A396" s="500"/>
      <c r="B396" s="500"/>
      <c r="C396" s="475" t="s">
        <v>489</v>
      </c>
      <c r="D396" s="514">
        <v>1</v>
      </c>
      <c r="E396" s="516" t="s">
        <v>669</v>
      </c>
      <c r="F396" s="511"/>
      <c r="G396" s="510"/>
      <c r="H396" s="581"/>
      <c r="I396" s="411"/>
      <c r="J396" s="512"/>
      <c r="K396" s="513"/>
    </row>
    <row r="397" spans="1:12" ht="18.75" customHeight="1">
      <c r="A397" s="500"/>
      <c r="B397" s="500"/>
      <c r="C397" s="500"/>
      <c r="D397" s="500"/>
      <c r="E397" s="500"/>
      <c r="F397" s="500"/>
      <c r="G397" s="740"/>
      <c r="H397" s="579"/>
      <c r="I397" s="451"/>
      <c r="J397" s="500"/>
      <c r="K397" s="500"/>
    </row>
    <row r="398" spans="1:12" ht="61.5" customHeight="1">
      <c r="A398" s="383" t="s">
        <v>785</v>
      </c>
      <c r="B398" s="175">
        <v>90849</v>
      </c>
      <c r="C398" s="1070" t="s">
        <v>671</v>
      </c>
      <c r="D398" s="1070"/>
      <c r="E398" s="1070"/>
      <c r="F398" s="138" t="s">
        <v>283</v>
      </c>
      <c r="G398" s="449">
        <f>D400</f>
        <v>1</v>
      </c>
      <c r="H398" s="494">
        <v>574.77</v>
      </c>
      <c r="I398" s="810">
        <f>ROUND(H398*$K$6,2)</f>
        <v>741.86</v>
      </c>
      <c r="J398" s="494">
        <f>ROUND(G398*H398,2)</f>
        <v>574.77</v>
      </c>
      <c r="K398" s="469">
        <f>ROUND(G398*I398,2)</f>
        <v>741.86</v>
      </c>
      <c r="L398" s="153" t="s">
        <v>921</v>
      </c>
    </row>
    <row r="399" spans="1:12" s="417" customFormat="1" ht="27" customHeight="1">
      <c r="A399" s="418"/>
      <c r="B399" s="478" t="s">
        <v>281</v>
      </c>
      <c r="C399" s="477" t="s">
        <v>670</v>
      </c>
      <c r="D399" s="493"/>
      <c r="E399" s="419"/>
      <c r="F399" s="419"/>
      <c r="G399" s="418"/>
      <c r="H399" s="580"/>
      <c r="I399" s="399"/>
      <c r="J399" s="420"/>
      <c r="K399" s="421"/>
    </row>
    <row r="400" spans="1:12" s="417" customFormat="1" ht="20.25" customHeight="1">
      <c r="A400" s="500"/>
      <c r="B400" s="500"/>
      <c r="C400" s="475" t="s">
        <v>489</v>
      </c>
      <c r="D400" s="514">
        <v>1</v>
      </c>
      <c r="E400" s="516" t="s">
        <v>672</v>
      </c>
      <c r="F400" s="511"/>
      <c r="G400" s="510"/>
      <c r="H400" s="581"/>
      <c r="I400" s="411"/>
      <c r="J400" s="512"/>
      <c r="K400" s="513"/>
    </row>
    <row r="401" spans="1:12" ht="18.75" customHeight="1">
      <c r="A401" s="500"/>
      <c r="B401" s="500"/>
      <c r="C401" s="500"/>
      <c r="D401" s="500"/>
      <c r="E401" s="500"/>
      <c r="F401" s="500"/>
      <c r="G401" s="740"/>
      <c r="H401" s="579"/>
      <c r="I401" s="451"/>
      <c r="J401" s="500"/>
      <c r="K401" s="500"/>
    </row>
    <row r="402" spans="1:12" ht="40.5" customHeight="1">
      <c r="A402" s="383" t="s">
        <v>786</v>
      </c>
      <c r="B402" s="175">
        <v>72200</v>
      </c>
      <c r="C402" s="1070" t="s">
        <v>745</v>
      </c>
      <c r="D402" s="1070"/>
      <c r="E402" s="1070"/>
      <c r="F402" s="138" t="s">
        <v>285</v>
      </c>
      <c r="G402" s="449">
        <f>E407</f>
        <v>6.3000000000000007</v>
      </c>
      <c r="H402" s="494">
        <v>94.77</v>
      </c>
      <c r="I402" s="810">
        <f>ROUND(H402*$K$6,2)</f>
        <v>122.32</v>
      </c>
      <c r="J402" s="494">
        <f>ROUND(G402*H402,2)</f>
        <v>597.04999999999995</v>
      </c>
      <c r="K402" s="469">
        <f>ROUND(G402*I402,2)</f>
        <v>770.62</v>
      </c>
      <c r="L402" s="153" t="s">
        <v>921</v>
      </c>
    </row>
    <row r="403" spans="1:12" s="417" customFormat="1" ht="15.75">
      <c r="A403" s="418"/>
      <c r="B403" s="478" t="s">
        <v>281</v>
      </c>
      <c r="C403" s="477" t="s">
        <v>291</v>
      </c>
      <c r="D403" s="493"/>
      <c r="E403" s="1110" t="s">
        <v>621</v>
      </c>
      <c r="F403" s="1111"/>
      <c r="G403" s="1111"/>
      <c r="H403" s="1112"/>
      <c r="I403" s="399"/>
      <c r="J403" s="420"/>
      <c r="K403" s="421"/>
    </row>
    <row r="404" spans="1:12" ht="19.5" customHeight="1">
      <c r="A404" s="511"/>
      <c r="B404" s="511"/>
      <c r="C404" s="500"/>
      <c r="D404" s="502" t="s">
        <v>291</v>
      </c>
      <c r="E404" s="502" t="s">
        <v>391</v>
      </c>
      <c r="F404" s="511"/>
      <c r="G404" s="511"/>
      <c r="H404" s="582"/>
      <c r="I404" s="813"/>
      <c r="J404" s="511"/>
      <c r="K404" s="511"/>
    </row>
    <row r="405" spans="1:12" ht="22.5" customHeight="1">
      <c r="A405" s="511"/>
      <c r="B405" s="511"/>
      <c r="C405" s="502" t="s">
        <v>666</v>
      </c>
      <c r="D405" s="480">
        <f>0.7*2.1</f>
        <v>1.47</v>
      </c>
      <c r="E405" s="480">
        <f>D405*2</f>
        <v>2.94</v>
      </c>
      <c r="F405" s="511"/>
      <c r="G405" s="511"/>
      <c r="H405" s="582"/>
      <c r="I405" s="813"/>
      <c r="J405" s="511"/>
      <c r="K405" s="511"/>
    </row>
    <row r="406" spans="1:12" ht="20.25" customHeight="1">
      <c r="A406" s="511"/>
      <c r="B406" s="511"/>
      <c r="C406" s="502" t="s">
        <v>667</v>
      </c>
      <c r="D406" s="480">
        <f>0.8*2.1</f>
        <v>1.6800000000000002</v>
      </c>
      <c r="E406" s="480">
        <f>D406*2</f>
        <v>3.3600000000000003</v>
      </c>
      <c r="F406" s="511"/>
      <c r="G406" s="511"/>
      <c r="H406" s="582"/>
      <c r="I406" s="813"/>
      <c r="J406" s="511"/>
      <c r="K406" s="511"/>
    </row>
    <row r="407" spans="1:12" ht="18" customHeight="1">
      <c r="A407" s="511"/>
      <c r="B407" s="511"/>
      <c r="C407" s="511"/>
      <c r="D407" s="487" t="s">
        <v>391</v>
      </c>
      <c r="E407" s="492">
        <f>SUM(E405:E406)</f>
        <v>6.3000000000000007</v>
      </c>
      <c r="F407" s="511"/>
      <c r="G407" s="511"/>
      <c r="H407" s="582"/>
      <c r="I407" s="813"/>
      <c r="J407" s="511"/>
      <c r="K407" s="511"/>
    </row>
    <row r="408" spans="1:12" ht="15.75">
      <c r="A408" s="511"/>
      <c r="B408" s="511"/>
      <c r="C408" s="511"/>
      <c r="D408" s="511"/>
      <c r="E408" s="511"/>
      <c r="F408" s="511"/>
      <c r="G408" s="511"/>
      <c r="H408" s="582"/>
      <c r="I408" s="813"/>
      <c r="J408" s="511"/>
      <c r="K408" s="511"/>
    </row>
    <row r="409" spans="1:12" ht="52.5" customHeight="1">
      <c r="A409" s="383" t="s">
        <v>787</v>
      </c>
      <c r="B409" s="175">
        <v>91305</v>
      </c>
      <c r="C409" s="1070" t="s">
        <v>348</v>
      </c>
      <c r="D409" s="1070"/>
      <c r="E409" s="1070"/>
      <c r="F409" s="138" t="s">
        <v>283</v>
      </c>
      <c r="G409" s="449">
        <f>D411</f>
        <v>1</v>
      </c>
      <c r="H409" s="494">
        <v>47.88</v>
      </c>
      <c r="I409" s="810">
        <f>ROUND(H409*$K$6,2)</f>
        <v>61.8</v>
      </c>
      <c r="J409" s="494">
        <f>ROUND(G409*H409,2)</f>
        <v>47.88</v>
      </c>
      <c r="K409" s="469">
        <f>ROUND(G409*I409,2)</f>
        <v>61.8</v>
      </c>
      <c r="L409" s="153" t="s">
        <v>921</v>
      </c>
    </row>
    <row r="410" spans="1:12" s="417" customFormat="1" ht="20.25" customHeight="1">
      <c r="A410" s="511"/>
      <c r="B410" s="478" t="s">
        <v>281</v>
      </c>
      <c r="C410" s="477" t="s">
        <v>670</v>
      </c>
      <c r="D410" s="493"/>
      <c r="E410" s="511"/>
      <c r="F410" s="511"/>
      <c r="G410" s="511"/>
      <c r="H410" s="582"/>
      <c r="I410" s="813"/>
      <c r="J410" s="511"/>
      <c r="K410" s="511"/>
    </row>
    <row r="411" spans="1:12" s="417" customFormat="1" ht="20.25" customHeight="1">
      <c r="A411" s="511"/>
      <c r="B411" s="500"/>
      <c r="C411" s="475" t="s">
        <v>489</v>
      </c>
      <c r="D411" s="514">
        <v>1</v>
      </c>
      <c r="E411" s="511"/>
      <c r="F411" s="511"/>
      <c r="G411" s="511"/>
      <c r="H411" s="582"/>
      <c r="I411" s="813"/>
      <c r="J411" s="511"/>
      <c r="K411" s="511"/>
    </row>
    <row r="412" spans="1:12" ht="15.75">
      <c r="A412" s="511"/>
      <c r="B412" s="511"/>
      <c r="C412" s="511"/>
      <c r="D412" s="511"/>
      <c r="E412" s="511"/>
      <c r="F412" s="511"/>
      <c r="G412" s="511"/>
      <c r="H412" s="582"/>
      <c r="I412" s="813"/>
      <c r="J412" s="511"/>
      <c r="K412" s="511"/>
    </row>
    <row r="413" spans="1:12" ht="40.5" customHeight="1">
      <c r="A413" s="383" t="s">
        <v>788</v>
      </c>
      <c r="B413" s="175">
        <v>91304</v>
      </c>
      <c r="C413" s="1070" t="s">
        <v>622</v>
      </c>
      <c r="D413" s="1070"/>
      <c r="E413" s="1070"/>
      <c r="F413" s="138" t="s">
        <v>283</v>
      </c>
      <c r="G413" s="449">
        <f>D415</f>
        <v>1</v>
      </c>
      <c r="H413" s="494">
        <v>63.38</v>
      </c>
      <c r="I413" s="810">
        <f>ROUND(H413*$K$6,2)</f>
        <v>81.8</v>
      </c>
      <c r="J413" s="494">
        <f>ROUND(G413*H413,2)</f>
        <v>63.38</v>
      </c>
      <c r="K413" s="469">
        <f>ROUND(G413*I413,2)</f>
        <v>81.8</v>
      </c>
      <c r="L413" s="153" t="s">
        <v>921</v>
      </c>
    </row>
    <row r="414" spans="1:12" s="417" customFormat="1" ht="20.25" customHeight="1">
      <c r="A414" s="511"/>
      <c r="B414" s="478" t="s">
        <v>281</v>
      </c>
      <c r="C414" s="477" t="s">
        <v>670</v>
      </c>
      <c r="D414" s="493"/>
      <c r="E414" s="511"/>
      <c r="F414" s="511"/>
      <c r="G414" s="511"/>
      <c r="H414" s="582"/>
      <c r="I414" s="813"/>
      <c r="J414" s="511"/>
      <c r="K414" s="511"/>
    </row>
    <row r="415" spans="1:12" ht="20.25" customHeight="1">
      <c r="A415" s="511"/>
      <c r="B415" s="500"/>
      <c r="C415" s="475" t="s">
        <v>489</v>
      </c>
      <c r="D415" s="514">
        <v>1</v>
      </c>
      <c r="E415" s="511"/>
      <c r="F415" s="511"/>
      <c r="G415" s="511"/>
      <c r="H415" s="582"/>
      <c r="I415" s="813"/>
      <c r="J415" s="511"/>
      <c r="K415" s="511"/>
    </row>
    <row r="416" spans="1:12" ht="15.75">
      <c r="A416" s="511"/>
      <c r="B416" s="511"/>
      <c r="C416" s="511"/>
      <c r="D416" s="511"/>
      <c r="E416" s="511"/>
      <c r="F416" s="511"/>
      <c r="G416" s="511"/>
      <c r="H416" s="582"/>
      <c r="I416" s="813"/>
      <c r="J416" s="511"/>
      <c r="K416" s="511"/>
    </row>
    <row r="417" spans="1:12" ht="30.75" customHeight="1">
      <c r="A417" s="383" t="s">
        <v>789</v>
      </c>
      <c r="B417" s="604" t="str">
        <f>'COMPOSIÇÕES AUXILIARES'!$A$166</f>
        <v>IFRR.16</v>
      </c>
      <c r="C417" s="1070" t="s">
        <v>1184</v>
      </c>
      <c r="D417" s="1070"/>
      <c r="E417" s="1070"/>
      <c r="F417" s="138" t="s">
        <v>285</v>
      </c>
      <c r="G417" s="449">
        <f>E423</f>
        <v>4.2</v>
      </c>
      <c r="H417" s="494">
        <f>'COMPOSIÇÕES AUXILIARES'!$G$172</f>
        <v>299.49</v>
      </c>
      <c r="I417" s="810">
        <f>ROUND(H417*$K$6,2)</f>
        <v>386.55</v>
      </c>
      <c r="J417" s="494">
        <f>ROUND(G417*H417,2)</f>
        <v>1257.8599999999999</v>
      </c>
      <c r="K417" s="469">
        <f>ROUND(G417*I417,2)</f>
        <v>1623.51</v>
      </c>
    </row>
    <row r="418" spans="1:12" s="417" customFormat="1" ht="15.75">
      <c r="A418" s="418"/>
      <c r="B418" s="478" t="s">
        <v>281</v>
      </c>
      <c r="C418" s="527" t="s">
        <v>385</v>
      </c>
      <c r="D418" s="495"/>
      <c r="E418" s="582"/>
      <c r="F418" s="582"/>
      <c r="G418" s="582"/>
      <c r="H418" s="582"/>
      <c r="I418" s="814"/>
      <c r="J418" s="582"/>
      <c r="K418" s="582"/>
    </row>
    <row r="419" spans="1:12" s="417" customFormat="1" ht="20.25" customHeight="1">
      <c r="A419" s="510"/>
      <c r="B419" s="511"/>
      <c r="C419" s="1174" t="s">
        <v>676</v>
      </c>
      <c r="D419" s="1174"/>
      <c r="E419" s="470"/>
      <c r="F419" s="515"/>
      <c r="G419" s="511"/>
      <c r="H419" s="583"/>
      <c r="I419" s="411"/>
      <c r="J419" s="515"/>
      <c r="K419" s="513"/>
    </row>
    <row r="420" spans="1:12" s="417" customFormat="1" ht="21.75" customHeight="1">
      <c r="A420" s="510"/>
      <c r="B420" s="515"/>
      <c r="C420" s="475" t="s">
        <v>580</v>
      </c>
      <c r="D420" s="475" t="s">
        <v>663</v>
      </c>
      <c r="E420" s="457" t="s">
        <v>291</v>
      </c>
      <c r="F420" s="515"/>
      <c r="G420" s="511"/>
      <c r="H420" s="583"/>
      <c r="I420" s="411"/>
      <c r="J420" s="512"/>
      <c r="K420" s="513"/>
    </row>
    <row r="421" spans="1:12" s="417" customFormat="1" ht="21.75" customHeight="1">
      <c r="A421" s="510"/>
      <c r="B421" s="521" t="s">
        <v>1182</v>
      </c>
      <c r="C421" s="452">
        <v>1.6</v>
      </c>
      <c r="D421" s="452">
        <v>1</v>
      </c>
      <c r="E421" s="522">
        <f>C421*D421</f>
        <v>1.6</v>
      </c>
      <c r="F421" s="515"/>
      <c r="G421" s="511"/>
      <c r="H421" s="583"/>
      <c r="I421" s="411"/>
      <c r="J421" s="512"/>
      <c r="K421" s="513"/>
    </row>
    <row r="422" spans="1:12" ht="20.25" customHeight="1">
      <c r="A422" s="515"/>
      <c r="B422" s="521" t="s">
        <v>1183</v>
      </c>
      <c r="C422" s="452">
        <v>2.6</v>
      </c>
      <c r="D422" s="452">
        <v>1</v>
      </c>
      <c r="E422" s="522">
        <f>C422*D422</f>
        <v>2.6</v>
      </c>
      <c r="F422" s="515"/>
      <c r="G422" s="511"/>
      <c r="H422" s="583"/>
      <c r="I422" s="815"/>
      <c r="J422" s="515"/>
      <c r="K422" s="515"/>
    </row>
    <row r="423" spans="1:12" ht="20.25" customHeight="1">
      <c r="A423" s="515"/>
      <c r="B423" s="523"/>
      <c r="C423" s="393"/>
      <c r="D423" s="524" t="s">
        <v>391</v>
      </c>
      <c r="E423" s="525">
        <f>SUM(E421:E422)</f>
        <v>4.2</v>
      </c>
      <c r="F423" s="515"/>
      <c r="G423" s="511"/>
      <c r="H423" s="583"/>
      <c r="I423" s="815"/>
      <c r="J423" s="515"/>
      <c r="K423" s="515"/>
    </row>
    <row r="424" spans="1:12" ht="15.75">
      <c r="A424" s="515"/>
      <c r="B424" s="515"/>
      <c r="C424" s="515"/>
      <c r="D424" s="515"/>
      <c r="E424" s="515"/>
      <c r="F424" s="515"/>
      <c r="G424" s="511"/>
      <c r="H424" s="583"/>
      <c r="I424" s="815"/>
      <c r="J424" s="515"/>
      <c r="K424" s="515"/>
    </row>
    <row r="425" spans="1:12" ht="45.75" customHeight="1">
      <c r="A425" s="383" t="s">
        <v>790</v>
      </c>
      <c r="B425" s="175" t="s">
        <v>1138</v>
      </c>
      <c r="C425" s="1070" t="s">
        <v>1139</v>
      </c>
      <c r="D425" s="1070"/>
      <c r="E425" s="1070"/>
      <c r="F425" s="138" t="s">
        <v>283</v>
      </c>
      <c r="G425" s="449">
        <f>E430</f>
        <v>0.32000000000000006</v>
      </c>
      <c r="H425" s="494">
        <v>275.92</v>
      </c>
      <c r="I425" s="810">
        <f>ROUND(H425*$K$6,2)</f>
        <v>356.13</v>
      </c>
      <c r="J425" s="494">
        <f>ROUND(G425*H425,2)</f>
        <v>88.29</v>
      </c>
      <c r="K425" s="469">
        <f>ROUND(G425*I425,2)</f>
        <v>113.96</v>
      </c>
      <c r="L425" s="153" t="s">
        <v>921</v>
      </c>
    </row>
    <row r="426" spans="1:12" s="417" customFormat="1" ht="15.75">
      <c r="A426" s="418"/>
      <c r="B426" s="478" t="s">
        <v>281</v>
      </c>
      <c r="C426" s="527" t="s">
        <v>385</v>
      </c>
      <c r="D426" s="491"/>
      <c r="F426" s="526"/>
      <c r="G426" s="741"/>
      <c r="H426" s="584"/>
      <c r="I426" s="399"/>
      <c r="J426" s="420"/>
      <c r="K426" s="421"/>
    </row>
    <row r="427" spans="1:12" s="417" customFormat="1" ht="18" customHeight="1">
      <c r="A427" s="510"/>
      <c r="B427" s="510"/>
      <c r="C427" s="1174" t="s">
        <v>676</v>
      </c>
      <c r="D427" s="1174"/>
      <c r="E427" s="511"/>
      <c r="F427" s="515"/>
      <c r="G427" s="511"/>
      <c r="H427" s="583"/>
      <c r="I427" s="411"/>
      <c r="J427" s="515"/>
      <c r="K427" s="513"/>
    </row>
    <row r="428" spans="1:12" s="417" customFormat="1" ht="21" customHeight="1">
      <c r="A428" s="510"/>
      <c r="B428" s="515"/>
      <c r="C428" s="475" t="s">
        <v>580</v>
      </c>
      <c r="D428" s="475" t="s">
        <v>663</v>
      </c>
      <c r="E428" s="457" t="s">
        <v>291</v>
      </c>
      <c r="F428" s="515"/>
      <c r="G428" s="511"/>
      <c r="H428" s="583"/>
      <c r="I428" s="411"/>
      <c r="J428" s="512"/>
      <c r="K428" s="513"/>
    </row>
    <row r="429" spans="1:12" s="417" customFormat="1" ht="21" customHeight="1">
      <c r="A429" s="510"/>
      <c r="B429" s="521" t="s">
        <v>677</v>
      </c>
      <c r="C429" s="452">
        <v>0.8</v>
      </c>
      <c r="D429" s="452">
        <v>0.4</v>
      </c>
      <c r="E429" s="522">
        <f>C429*D429</f>
        <v>0.32000000000000006</v>
      </c>
      <c r="F429" s="515"/>
      <c r="G429" s="511"/>
      <c r="H429" s="583"/>
      <c r="I429" s="815"/>
      <c r="J429" s="512"/>
      <c r="K429" s="513"/>
    </row>
    <row r="430" spans="1:12" s="417" customFormat="1" ht="21.75" customHeight="1">
      <c r="A430" s="515"/>
      <c r="B430" s="515"/>
      <c r="C430" s="515"/>
      <c r="D430" s="524" t="s">
        <v>391</v>
      </c>
      <c r="E430" s="525">
        <f>SUM(E428:E429)</f>
        <v>0.32000000000000006</v>
      </c>
      <c r="F430" s="515"/>
      <c r="G430" s="511"/>
      <c r="H430" s="583"/>
      <c r="I430" s="815"/>
      <c r="J430" s="515"/>
      <c r="K430" s="515"/>
    </row>
    <row r="431" spans="1:12" ht="15.75">
      <c r="A431" s="515"/>
      <c r="B431" s="515"/>
      <c r="C431" s="515"/>
      <c r="D431" s="515"/>
      <c r="E431" s="515"/>
      <c r="F431" s="515"/>
      <c r="G431" s="511"/>
      <c r="H431" s="583"/>
      <c r="I431" s="815"/>
      <c r="J431" s="515"/>
      <c r="K431" s="515"/>
    </row>
    <row r="432" spans="1:12" ht="40.5" customHeight="1">
      <c r="A432" s="383" t="s">
        <v>791</v>
      </c>
      <c r="B432" s="175">
        <v>84088</v>
      </c>
      <c r="C432" s="1070" t="s">
        <v>673</v>
      </c>
      <c r="D432" s="1070"/>
      <c r="E432" s="1070"/>
      <c r="F432" s="138" t="s">
        <v>13</v>
      </c>
      <c r="G432" s="449">
        <f>D438</f>
        <v>5.33</v>
      </c>
      <c r="H432" s="494">
        <v>81.47</v>
      </c>
      <c r="I432" s="810">
        <f>ROUND(H432*$K$6,2)</f>
        <v>105.15</v>
      </c>
      <c r="J432" s="494">
        <f>ROUND(G432*H432,2)</f>
        <v>434.24</v>
      </c>
      <c r="K432" s="469">
        <f>ROUND(G432*I432,2)</f>
        <v>560.45000000000005</v>
      </c>
      <c r="L432" s="153" t="s">
        <v>921</v>
      </c>
    </row>
    <row r="433" spans="1:12" s="417" customFormat="1" ht="15.75">
      <c r="A433" s="422"/>
      <c r="B433" s="478" t="s">
        <v>281</v>
      </c>
      <c r="C433" s="477" t="s">
        <v>670</v>
      </c>
      <c r="D433" s="491"/>
      <c r="E433" s="517"/>
      <c r="F433" s="518"/>
      <c r="G433" s="742"/>
      <c r="H433" s="585"/>
      <c r="I433" s="422"/>
    </row>
    <row r="434" spans="1:12" ht="21" customHeight="1">
      <c r="A434" s="511"/>
      <c r="B434" s="511"/>
      <c r="C434" s="500"/>
      <c r="D434" s="502" t="s">
        <v>416</v>
      </c>
      <c r="E434" s="511"/>
      <c r="F434" s="511"/>
      <c r="G434" s="511"/>
      <c r="H434" s="582"/>
      <c r="I434" s="813"/>
      <c r="J434" s="511"/>
      <c r="K434" s="511"/>
    </row>
    <row r="435" spans="1:12" ht="19.5" customHeight="1">
      <c r="A435" s="511"/>
      <c r="B435" s="511"/>
      <c r="C435" s="502" t="s">
        <v>623</v>
      </c>
      <c r="D435" s="452">
        <f>0.8+0.03+0.03</f>
        <v>0.8600000000000001</v>
      </c>
      <c r="E435" s="511"/>
      <c r="F435" s="511"/>
      <c r="G435" s="511"/>
      <c r="H435" s="582"/>
      <c r="I435" s="813"/>
      <c r="J435" s="511"/>
      <c r="K435" s="511"/>
    </row>
    <row r="436" spans="1:12" ht="19.5" customHeight="1">
      <c r="A436" s="511"/>
      <c r="B436" s="511"/>
      <c r="C436" s="502" t="s">
        <v>674</v>
      </c>
      <c r="D436" s="452">
        <f>1.65+0.03+0.03</f>
        <v>1.71</v>
      </c>
      <c r="E436" s="511"/>
      <c r="F436" s="511"/>
      <c r="G436" s="511"/>
      <c r="H436" s="582"/>
      <c r="I436" s="813"/>
      <c r="J436" s="511"/>
      <c r="K436" s="511"/>
    </row>
    <row r="437" spans="1:12" ht="19.5" customHeight="1">
      <c r="A437" s="511"/>
      <c r="B437" s="511"/>
      <c r="C437" s="502" t="s">
        <v>675</v>
      </c>
      <c r="D437" s="452">
        <f>2.7+0.03+0.03</f>
        <v>2.76</v>
      </c>
      <c r="E437" s="511"/>
      <c r="F437" s="511"/>
      <c r="G437" s="511"/>
      <c r="H437" s="582"/>
      <c r="I437" s="813"/>
      <c r="J437" s="511"/>
      <c r="K437" s="511"/>
    </row>
    <row r="438" spans="1:12" ht="19.5" customHeight="1">
      <c r="A438" s="511"/>
      <c r="B438" s="511"/>
      <c r="C438" s="487" t="s">
        <v>391</v>
      </c>
      <c r="D438" s="519">
        <f>SUM(D435:D437)</f>
        <v>5.33</v>
      </c>
      <c r="E438" s="511"/>
      <c r="F438" s="511"/>
      <c r="G438" s="511"/>
      <c r="H438" s="582"/>
      <c r="I438" s="813"/>
      <c r="J438" s="511"/>
      <c r="K438" s="511"/>
    </row>
    <row r="439" spans="1:12" ht="15.75">
      <c r="A439" s="511"/>
      <c r="B439" s="511"/>
      <c r="C439" s="511"/>
      <c r="D439" s="511"/>
      <c r="E439" s="511"/>
      <c r="F439" s="511"/>
      <c r="G439" s="511"/>
      <c r="H439" s="582"/>
      <c r="I439" s="813"/>
      <c r="J439" s="511"/>
      <c r="K439" s="511"/>
    </row>
    <row r="440" spans="1:12" s="416" customFormat="1" ht="36" customHeight="1">
      <c r="A440" s="412" t="s">
        <v>792</v>
      </c>
      <c r="B440" s="413"/>
      <c r="C440" s="1097" t="s">
        <v>567</v>
      </c>
      <c r="D440" s="1098"/>
      <c r="E440" s="1099"/>
      <c r="F440" s="412"/>
      <c r="G440" s="727"/>
      <c r="H440" s="415"/>
      <c r="I440" s="414"/>
      <c r="J440" s="415">
        <f>SUM(J442,J449,J453,J457,J461,J465,J469,J473,J477,J481,J485,J489)</f>
        <v>1392.3899999999999</v>
      </c>
      <c r="K440" s="415">
        <f>SUM(K442,K449,K453,K457,K461,K465,K469,K473,K477,K481,K485,K489)</f>
        <v>1797.1599999999999</v>
      </c>
    </row>
    <row r="441" spans="1:12">
      <c r="A441" s="186"/>
      <c r="B441" s="186"/>
      <c r="C441" s="141"/>
      <c r="D441" s="140"/>
      <c r="E441" s="173"/>
      <c r="F441" s="173"/>
      <c r="G441" s="177"/>
      <c r="H441" s="566"/>
      <c r="I441" s="155"/>
      <c r="J441" s="173"/>
      <c r="K441" s="173"/>
    </row>
    <row r="442" spans="1:12" ht="40.5" customHeight="1">
      <c r="A442" s="383" t="s">
        <v>793</v>
      </c>
      <c r="B442" s="604" t="str">
        <f>'COMPOSIÇÕES AUXILIARES'!$A$111</f>
        <v>IFRR.11</v>
      </c>
      <c r="C442" s="1070" t="str">
        <f>'COMPOSIÇÕES AUXILIARES'!$C$111</f>
        <v>Bancada de granito cinza incluso borda dupla redonda e espelho junto as bordas. Acessórios para fixação, incluso bora, fornecimento e instalação</v>
      </c>
      <c r="D442" s="1070"/>
      <c r="E442" s="1070"/>
      <c r="F442" s="138" t="s">
        <v>285</v>
      </c>
      <c r="G442" s="449">
        <f>E447</f>
        <v>0.92500000000000004</v>
      </c>
      <c r="H442" s="494">
        <f>'COMPOSIÇÕES AUXILIARES'!$G$123</f>
        <v>583.20000000000005</v>
      </c>
      <c r="I442" s="810">
        <f>ROUND(H442*$K$6,2)</f>
        <v>752.74</v>
      </c>
      <c r="J442" s="494">
        <f>ROUND(G442*H442,2)</f>
        <v>539.46</v>
      </c>
      <c r="K442" s="469">
        <f>ROUND(G442*I442,2)</f>
        <v>696.28</v>
      </c>
      <c r="L442" s="153" t="s">
        <v>921</v>
      </c>
    </row>
    <row r="443" spans="1:12" s="417" customFormat="1" ht="22.5" customHeight="1">
      <c r="A443" s="511"/>
      <c r="B443" s="602" t="s">
        <v>281</v>
      </c>
      <c r="C443" s="603" t="s">
        <v>385</v>
      </c>
      <c r="D443" s="511"/>
      <c r="E443" s="511"/>
      <c r="F443" s="511"/>
      <c r="G443" s="511"/>
      <c r="H443" s="582"/>
      <c r="I443" s="813"/>
      <c r="J443" s="511"/>
      <c r="K443" s="511"/>
    </row>
    <row r="444" spans="1:12" s="417" customFormat="1" ht="18" customHeight="1">
      <c r="A444" s="511"/>
      <c r="B444" s="582"/>
      <c r="C444" s="1174" t="s">
        <v>676</v>
      </c>
      <c r="D444" s="1174"/>
      <c r="E444" s="470"/>
      <c r="F444" s="511"/>
      <c r="G444" s="511"/>
      <c r="H444" s="582"/>
      <c r="I444" s="813"/>
      <c r="J444" s="511"/>
      <c r="K444" s="511"/>
    </row>
    <row r="445" spans="1:12" s="417" customFormat="1" ht="19.5" customHeight="1">
      <c r="A445" s="511"/>
      <c r="B445" s="515"/>
      <c r="C445" s="475" t="s">
        <v>580</v>
      </c>
      <c r="D445" s="475" t="s">
        <v>416</v>
      </c>
      <c r="E445" s="457" t="s">
        <v>291</v>
      </c>
      <c r="F445" s="511"/>
      <c r="G445" s="511"/>
      <c r="H445" s="582"/>
      <c r="I445" s="813"/>
      <c r="J445" s="511"/>
      <c r="K445" s="511"/>
    </row>
    <row r="446" spans="1:12" s="417" customFormat="1" ht="18.75" customHeight="1">
      <c r="A446" s="511"/>
      <c r="B446" s="521" t="s">
        <v>678</v>
      </c>
      <c r="C446" s="452">
        <v>0.5</v>
      </c>
      <c r="D446" s="452">
        <v>1.85</v>
      </c>
      <c r="E446" s="522">
        <f>C446*D446</f>
        <v>0.92500000000000004</v>
      </c>
      <c r="F446" s="511"/>
      <c r="G446" s="511"/>
      <c r="H446" s="582"/>
      <c r="I446" s="813"/>
      <c r="J446" s="511"/>
      <c r="K446" s="511"/>
    </row>
    <row r="447" spans="1:12" ht="18.75" customHeight="1">
      <c r="A447" s="511"/>
      <c r="B447" s="515"/>
      <c r="C447" s="515"/>
      <c r="D447" s="524" t="s">
        <v>391</v>
      </c>
      <c r="E447" s="525">
        <f>SUM(E445:E446)</f>
        <v>0.92500000000000004</v>
      </c>
      <c r="F447" s="511"/>
      <c r="G447" s="511"/>
      <c r="H447" s="582"/>
      <c r="I447" s="813"/>
      <c r="J447" s="511"/>
      <c r="K447" s="511"/>
    </row>
    <row r="448" spans="1:12" ht="15.75">
      <c r="A448" s="511"/>
      <c r="B448" s="511"/>
      <c r="C448" s="511"/>
      <c r="D448" s="511"/>
      <c r="E448" s="511"/>
      <c r="F448" s="511"/>
      <c r="G448" s="511"/>
      <c r="H448" s="582"/>
      <c r="I448" s="813"/>
      <c r="J448" s="511"/>
      <c r="K448" s="511"/>
    </row>
    <row r="449" spans="1:12" ht="40.5" customHeight="1">
      <c r="A449" s="383" t="s">
        <v>794</v>
      </c>
      <c r="B449" s="175" t="s">
        <v>347</v>
      </c>
      <c r="C449" s="1070" t="s">
        <v>679</v>
      </c>
      <c r="D449" s="1070"/>
      <c r="E449" s="1070"/>
      <c r="F449" s="138" t="s">
        <v>283</v>
      </c>
      <c r="G449" s="449">
        <f>D451</f>
        <v>1</v>
      </c>
      <c r="H449" s="494">
        <v>244.87</v>
      </c>
      <c r="I449" s="810">
        <f>ROUND(H449*$K$6,2)</f>
        <v>316.05</v>
      </c>
      <c r="J449" s="494">
        <f>ROUND(G449*H449,2)</f>
        <v>244.87</v>
      </c>
      <c r="K449" s="469">
        <f>ROUND(G449*I449,2)</f>
        <v>316.05</v>
      </c>
      <c r="L449" s="153" t="s">
        <v>921</v>
      </c>
    </row>
    <row r="450" spans="1:12" s="423" customFormat="1" ht="22.5" customHeight="1">
      <c r="A450" s="424"/>
      <c r="B450" s="478" t="s">
        <v>281</v>
      </c>
      <c r="C450" s="477" t="s">
        <v>670</v>
      </c>
      <c r="D450" s="493"/>
      <c r="E450" s="426"/>
      <c r="F450" s="426"/>
      <c r="G450" s="743"/>
      <c r="H450" s="586"/>
      <c r="I450" s="816"/>
      <c r="J450" s="428"/>
      <c r="K450" s="428"/>
    </row>
    <row r="451" spans="1:12" s="423" customFormat="1" ht="19.5" customHeight="1">
      <c r="A451" s="424"/>
      <c r="B451" s="500"/>
      <c r="C451" s="475" t="s">
        <v>489</v>
      </c>
      <c r="D451" s="514">
        <v>1</v>
      </c>
      <c r="E451" s="426"/>
      <c r="F451" s="426"/>
      <c r="G451" s="743"/>
      <c r="H451" s="586"/>
      <c r="I451" s="816"/>
      <c r="J451" s="428"/>
      <c r="K451" s="428"/>
    </row>
    <row r="452" spans="1:12" s="423" customFormat="1" ht="15.75">
      <c r="A452" s="424"/>
      <c r="B452" s="425"/>
      <c r="C452" s="426"/>
      <c r="D452" s="426"/>
      <c r="E452" s="426"/>
      <c r="F452" s="426"/>
      <c r="G452" s="743"/>
      <c r="H452" s="586"/>
      <c r="I452" s="817"/>
      <c r="J452" s="428"/>
      <c r="K452" s="428"/>
    </row>
    <row r="453" spans="1:12" ht="40.5" customHeight="1">
      <c r="A453" s="383" t="s">
        <v>795</v>
      </c>
      <c r="B453" s="175" t="s">
        <v>1020</v>
      </c>
      <c r="C453" s="1070" t="s">
        <v>1021</v>
      </c>
      <c r="D453" s="1070"/>
      <c r="E453" s="1070"/>
      <c r="F453" s="138" t="s">
        <v>283</v>
      </c>
      <c r="G453" s="449">
        <f>D455</f>
        <v>1</v>
      </c>
      <c r="H453" s="494">
        <v>8.0399999999999991</v>
      </c>
      <c r="I453" s="810">
        <f>ROUND(H453*$K$6,2)</f>
        <v>10.38</v>
      </c>
      <c r="J453" s="494">
        <f>ROUND(G453*H453,2)</f>
        <v>8.0399999999999991</v>
      </c>
      <c r="K453" s="469">
        <f>ROUND(G453*I453,2)</f>
        <v>10.38</v>
      </c>
      <c r="L453" s="153" t="s">
        <v>921</v>
      </c>
    </row>
    <row r="454" spans="1:12" s="423" customFormat="1" ht="22.5" customHeight="1">
      <c r="A454" s="424"/>
      <c r="B454" s="478" t="s">
        <v>281</v>
      </c>
      <c r="C454" s="477" t="s">
        <v>670</v>
      </c>
      <c r="D454" s="493"/>
      <c r="E454" s="426"/>
      <c r="F454" s="426"/>
      <c r="G454" s="743"/>
      <c r="H454" s="586"/>
      <c r="I454" s="816"/>
      <c r="J454" s="428"/>
      <c r="K454" s="428"/>
    </row>
    <row r="455" spans="1:12" s="423" customFormat="1" ht="20.25" customHeight="1">
      <c r="A455" s="424"/>
      <c r="B455" s="500"/>
      <c r="C455" s="475" t="s">
        <v>489</v>
      </c>
      <c r="D455" s="514">
        <v>1</v>
      </c>
      <c r="E455" s="426"/>
      <c r="F455" s="426"/>
      <c r="G455" s="743"/>
      <c r="H455" s="586"/>
      <c r="I455" s="816"/>
      <c r="J455" s="428"/>
      <c r="K455" s="428"/>
    </row>
    <row r="456" spans="1:12" s="423" customFormat="1" ht="15.75">
      <c r="A456" s="432"/>
      <c r="B456" s="433"/>
      <c r="C456" s="434"/>
      <c r="D456" s="434"/>
      <c r="E456" s="434"/>
      <c r="F456" s="426"/>
      <c r="G456" s="743"/>
      <c r="H456" s="586"/>
      <c r="I456" s="817"/>
      <c r="J456" s="428"/>
      <c r="K456" s="428"/>
    </row>
    <row r="457" spans="1:12" ht="40.5" customHeight="1">
      <c r="A457" s="383" t="s">
        <v>796</v>
      </c>
      <c r="B457" s="175">
        <v>86884</v>
      </c>
      <c r="C457" s="1070" t="s">
        <v>680</v>
      </c>
      <c r="D457" s="1070"/>
      <c r="E457" s="1070"/>
      <c r="F457" s="138" t="s">
        <v>283</v>
      </c>
      <c r="G457" s="449">
        <f>D459</f>
        <v>1</v>
      </c>
      <c r="H457" s="494">
        <v>6.29</v>
      </c>
      <c r="I457" s="810">
        <f>ROUND(H457*$K$6,2)</f>
        <v>8.1199999999999992</v>
      </c>
      <c r="J457" s="494">
        <f>ROUND(G457*H457,2)</f>
        <v>6.29</v>
      </c>
      <c r="K457" s="469">
        <f>ROUND(G457*I457,2)</f>
        <v>8.1199999999999992</v>
      </c>
      <c r="L457" s="153" t="s">
        <v>921</v>
      </c>
    </row>
    <row r="458" spans="1:12" s="423" customFormat="1" ht="22.5" customHeight="1">
      <c r="A458" s="424"/>
      <c r="B458" s="478" t="s">
        <v>281</v>
      </c>
      <c r="C458" s="477" t="s">
        <v>670</v>
      </c>
      <c r="D458" s="493"/>
      <c r="E458" s="426"/>
      <c r="F458" s="426"/>
      <c r="G458" s="743"/>
      <c r="H458" s="586"/>
      <c r="I458" s="816"/>
      <c r="J458" s="428"/>
      <c r="K458" s="428"/>
    </row>
    <row r="459" spans="1:12" s="423" customFormat="1" ht="21" customHeight="1">
      <c r="A459" s="424"/>
      <c r="B459" s="500"/>
      <c r="C459" s="475" t="s">
        <v>489</v>
      </c>
      <c r="D459" s="514">
        <v>1</v>
      </c>
      <c r="E459" s="426"/>
      <c r="F459" s="426"/>
      <c r="G459" s="743"/>
      <c r="H459" s="586"/>
      <c r="I459" s="816"/>
      <c r="J459" s="428"/>
      <c r="K459" s="428"/>
    </row>
    <row r="460" spans="1:12" s="423" customFormat="1" ht="15.75">
      <c r="A460" s="432"/>
      <c r="B460" s="433"/>
      <c r="C460" s="434"/>
      <c r="D460" s="434"/>
      <c r="E460" s="434"/>
      <c r="F460" s="426"/>
      <c r="G460" s="743"/>
      <c r="H460" s="586"/>
      <c r="I460" s="817"/>
      <c r="J460" s="428"/>
      <c r="K460" s="428"/>
    </row>
    <row r="461" spans="1:12" ht="40.5" customHeight="1">
      <c r="A461" s="383" t="s">
        <v>1159</v>
      </c>
      <c r="B461" s="175">
        <v>86879</v>
      </c>
      <c r="C461" s="1070" t="s">
        <v>681</v>
      </c>
      <c r="D461" s="1070"/>
      <c r="E461" s="1070"/>
      <c r="F461" s="138" t="s">
        <v>283</v>
      </c>
      <c r="G461" s="449">
        <f>D463</f>
        <v>1</v>
      </c>
      <c r="H461" s="494">
        <v>5.08</v>
      </c>
      <c r="I461" s="810">
        <f>ROUND(H461*$K$6,2)</f>
        <v>6.56</v>
      </c>
      <c r="J461" s="494">
        <f>ROUND(G461*H461,2)</f>
        <v>5.08</v>
      </c>
      <c r="K461" s="469">
        <f>ROUND(G461*I461,2)</f>
        <v>6.56</v>
      </c>
      <c r="L461" s="153" t="s">
        <v>921</v>
      </c>
    </row>
    <row r="462" spans="1:12" s="423" customFormat="1" ht="22.5" customHeight="1">
      <c r="A462" s="424"/>
      <c r="B462" s="478" t="s">
        <v>281</v>
      </c>
      <c r="C462" s="477" t="s">
        <v>670</v>
      </c>
      <c r="D462" s="493"/>
      <c r="E462" s="426"/>
      <c r="F462" s="426"/>
      <c r="G462" s="743"/>
      <c r="H462" s="586"/>
      <c r="I462" s="816"/>
      <c r="J462" s="428"/>
      <c r="K462" s="428"/>
    </row>
    <row r="463" spans="1:12" s="423" customFormat="1" ht="18" customHeight="1">
      <c r="A463" s="424"/>
      <c r="B463" s="500"/>
      <c r="C463" s="475" t="s">
        <v>489</v>
      </c>
      <c r="D463" s="514">
        <v>1</v>
      </c>
      <c r="E463" s="426"/>
      <c r="F463" s="426"/>
      <c r="G463" s="743"/>
      <c r="H463" s="586"/>
      <c r="I463" s="816"/>
      <c r="J463" s="428"/>
      <c r="K463" s="428"/>
    </row>
    <row r="464" spans="1:12" s="423" customFormat="1" ht="15.75">
      <c r="A464" s="432"/>
      <c r="B464" s="433"/>
      <c r="C464" s="434"/>
      <c r="D464" s="434"/>
      <c r="E464" s="434"/>
      <c r="F464" s="426"/>
      <c r="G464" s="743"/>
      <c r="H464" s="586"/>
      <c r="I464" s="817"/>
      <c r="J464" s="428"/>
      <c r="K464" s="428"/>
    </row>
    <row r="465" spans="1:12" ht="40.5" customHeight="1">
      <c r="A465" s="383" t="s">
        <v>797</v>
      </c>
      <c r="B465" s="175">
        <v>86915</v>
      </c>
      <c r="C465" s="1070" t="s">
        <v>682</v>
      </c>
      <c r="D465" s="1070"/>
      <c r="E465" s="1070"/>
      <c r="F465" s="138" t="s">
        <v>283</v>
      </c>
      <c r="G465" s="449">
        <f>D467</f>
        <v>1</v>
      </c>
      <c r="H465" s="494">
        <v>60.28</v>
      </c>
      <c r="I465" s="810">
        <f>ROUND(H465*$K$6,2)</f>
        <v>77.8</v>
      </c>
      <c r="J465" s="494">
        <f>ROUND(G465*H465,2)</f>
        <v>60.28</v>
      </c>
      <c r="K465" s="469">
        <f>ROUND(G465*I465,2)</f>
        <v>77.8</v>
      </c>
      <c r="L465" s="153" t="s">
        <v>921</v>
      </c>
    </row>
    <row r="466" spans="1:12" s="423" customFormat="1" ht="22.5" customHeight="1">
      <c r="A466" s="424"/>
      <c r="B466" s="478" t="s">
        <v>281</v>
      </c>
      <c r="C466" s="477" t="s">
        <v>670</v>
      </c>
      <c r="D466" s="493"/>
      <c r="E466" s="426"/>
      <c r="F466" s="426"/>
      <c r="G466" s="743"/>
      <c r="H466" s="586"/>
      <c r="I466" s="816"/>
      <c r="J466" s="428"/>
      <c r="K466" s="428"/>
    </row>
    <row r="467" spans="1:12" s="423" customFormat="1" ht="21" customHeight="1">
      <c r="A467" s="424"/>
      <c r="B467" s="500"/>
      <c r="C467" s="475" t="s">
        <v>489</v>
      </c>
      <c r="D467" s="514">
        <v>1</v>
      </c>
      <c r="E467" s="426"/>
      <c r="F467" s="426"/>
      <c r="G467" s="743"/>
      <c r="H467" s="586"/>
      <c r="I467" s="816"/>
      <c r="J467" s="428"/>
      <c r="K467" s="428"/>
    </row>
    <row r="468" spans="1:12" s="423" customFormat="1" ht="15.75">
      <c r="A468" s="432"/>
      <c r="B468" s="433"/>
      <c r="C468" s="434"/>
      <c r="D468" s="434"/>
      <c r="E468" s="434"/>
      <c r="F468" s="426"/>
      <c r="G468" s="743"/>
      <c r="H468" s="586"/>
      <c r="I468" s="817"/>
      <c r="J468" s="428"/>
      <c r="K468" s="428"/>
    </row>
    <row r="469" spans="1:12" ht="52.5" customHeight="1">
      <c r="A469" s="383" t="s">
        <v>798</v>
      </c>
      <c r="B469" s="604" t="str">
        <f>'COMPOSIÇÕES AUXILIARES'!$A$102</f>
        <v>IFRR.10</v>
      </c>
      <c r="C469" s="1070" t="str">
        <f>'COMPOSIÇÕES AUXILIARES'!$C$102</f>
        <v>Vaso sanitário sifonado com caixa acoplada louça branca - padrão médio, incluso engate flexível em plástico branco, 1/2" x 40cm - fornecimento e instalação.(B), incluso assento sanitário de plástico tipo convencional</v>
      </c>
      <c r="D469" s="1070"/>
      <c r="E469" s="1070"/>
      <c r="F469" s="138" t="s">
        <v>283</v>
      </c>
      <c r="G469" s="449">
        <f>D471</f>
        <v>1</v>
      </c>
      <c r="H469" s="494">
        <f>'COMPOSIÇÕES AUXILIARES'!$G$109</f>
        <v>324.70999999999998</v>
      </c>
      <c r="I469" s="810">
        <f>ROUND(H469*$K$6,2)</f>
        <v>419.1</v>
      </c>
      <c r="J469" s="494">
        <f>ROUND(G469*H469,2)</f>
        <v>324.70999999999998</v>
      </c>
      <c r="K469" s="469">
        <f>ROUND(G469*I469,2)</f>
        <v>419.1</v>
      </c>
      <c r="L469" s="794" t="s">
        <v>921</v>
      </c>
    </row>
    <row r="470" spans="1:12" s="423" customFormat="1" ht="20.25" customHeight="1">
      <c r="A470" s="528"/>
      <c r="B470" s="478" t="s">
        <v>281</v>
      </c>
      <c r="C470" s="477" t="s">
        <v>670</v>
      </c>
      <c r="D470" s="493"/>
      <c r="E470" s="528"/>
      <c r="F470" s="528"/>
      <c r="G470" s="429"/>
      <c r="H470" s="587"/>
      <c r="I470" s="816"/>
      <c r="J470" s="428"/>
      <c r="K470" s="428"/>
    </row>
    <row r="471" spans="1:12" s="423" customFormat="1" ht="20.25" customHeight="1">
      <c r="A471" s="429"/>
      <c r="B471" s="500"/>
      <c r="C471" s="475" t="s">
        <v>489</v>
      </c>
      <c r="D471" s="514">
        <v>1</v>
      </c>
      <c r="E471" s="427"/>
      <c r="F471" s="427"/>
      <c r="G471" s="744"/>
      <c r="H471" s="586"/>
      <c r="I471" s="816"/>
      <c r="J471" s="428"/>
      <c r="K471" s="428"/>
    </row>
    <row r="472" spans="1:12" ht="16.5" customHeight="1">
      <c r="A472" s="429"/>
      <c r="B472" s="429"/>
      <c r="C472" s="429"/>
      <c r="D472" s="429"/>
      <c r="E472" s="429"/>
      <c r="F472" s="429"/>
      <c r="G472" s="429"/>
      <c r="H472" s="588"/>
      <c r="I472" s="818"/>
      <c r="J472" s="429"/>
      <c r="K472" s="429"/>
    </row>
    <row r="473" spans="1:12" ht="40.5" customHeight="1">
      <c r="A473" s="383" t="s">
        <v>799</v>
      </c>
      <c r="B473" s="175">
        <v>95547</v>
      </c>
      <c r="C473" s="1070" t="s">
        <v>625</v>
      </c>
      <c r="D473" s="1070"/>
      <c r="E473" s="1070"/>
      <c r="F473" s="138" t="s">
        <v>283</v>
      </c>
      <c r="G473" s="449">
        <f>D475</f>
        <v>1</v>
      </c>
      <c r="H473" s="494">
        <v>52.32</v>
      </c>
      <c r="I473" s="810">
        <f>ROUND(H473*$K$6,2)</f>
        <v>67.53</v>
      </c>
      <c r="J473" s="494">
        <f>ROUND(G473*H473,2)</f>
        <v>52.32</v>
      </c>
      <c r="K473" s="469">
        <f>ROUND(G473*I473,2)</f>
        <v>67.53</v>
      </c>
      <c r="L473" s="153" t="s">
        <v>921</v>
      </c>
    </row>
    <row r="474" spans="1:12" s="422" customFormat="1" ht="24" customHeight="1">
      <c r="A474" s="429"/>
      <c r="B474" s="478" t="s">
        <v>281</v>
      </c>
      <c r="C474" s="477" t="s">
        <v>670</v>
      </c>
      <c r="D474" s="493"/>
      <c r="E474" s="426"/>
      <c r="F474" s="426"/>
      <c r="G474" s="743"/>
      <c r="H474" s="586"/>
      <c r="I474" s="819"/>
      <c r="J474" s="426"/>
      <c r="K474" s="428"/>
    </row>
    <row r="475" spans="1:12" s="422" customFormat="1" ht="21" customHeight="1">
      <c r="A475" s="429"/>
      <c r="B475" s="500"/>
      <c r="C475" s="475" t="s">
        <v>489</v>
      </c>
      <c r="D475" s="514">
        <v>1</v>
      </c>
      <c r="E475" s="426"/>
      <c r="F475" s="426"/>
      <c r="G475" s="743"/>
      <c r="H475" s="586"/>
      <c r="I475" s="819"/>
      <c r="J475" s="426"/>
      <c r="K475" s="428"/>
    </row>
    <row r="476" spans="1:12" s="422" customFormat="1" ht="18">
      <c r="A476" s="429"/>
      <c r="B476" s="425"/>
      <c r="C476" s="426"/>
      <c r="D476" s="426"/>
      <c r="E476" s="426"/>
      <c r="F476" s="426"/>
      <c r="G476" s="743"/>
      <c r="H476" s="586"/>
      <c r="I476" s="819"/>
      <c r="J476" s="426"/>
      <c r="K476" s="428"/>
    </row>
    <row r="477" spans="1:12" ht="40.5" customHeight="1">
      <c r="A477" s="383" t="s">
        <v>800</v>
      </c>
      <c r="B477" s="175">
        <v>95543</v>
      </c>
      <c r="C477" s="1070" t="s">
        <v>687</v>
      </c>
      <c r="D477" s="1070"/>
      <c r="E477" s="1070"/>
      <c r="F477" s="138" t="s">
        <v>283</v>
      </c>
      <c r="G477" s="449">
        <f>D479</f>
        <v>1</v>
      </c>
      <c r="H477" s="494">
        <v>36.299999999999997</v>
      </c>
      <c r="I477" s="810">
        <f>ROUND(H477*$K$6,2)</f>
        <v>46.85</v>
      </c>
      <c r="J477" s="494">
        <f>ROUND(G477*H477,2)</f>
        <v>36.299999999999997</v>
      </c>
      <c r="K477" s="469">
        <f>ROUND(G477*I477,2)</f>
        <v>46.85</v>
      </c>
      <c r="L477" s="153" t="s">
        <v>921</v>
      </c>
    </row>
    <row r="478" spans="1:12" s="422" customFormat="1" ht="24" customHeight="1">
      <c r="A478" s="428"/>
      <c r="B478" s="478" t="s">
        <v>281</v>
      </c>
      <c r="C478" s="477" t="s">
        <v>670</v>
      </c>
      <c r="D478" s="493"/>
      <c r="E478" s="428"/>
      <c r="F478" s="428"/>
      <c r="G478" s="745"/>
      <c r="H478" s="589"/>
      <c r="I478" s="820"/>
      <c r="J478" s="428"/>
      <c r="K478" s="428"/>
    </row>
    <row r="479" spans="1:12" s="422" customFormat="1" ht="18.75" customHeight="1">
      <c r="A479" s="428"/>
      <c r="B479" s="500"/>
      <c r="C479" s="475" t="s">
        <v>489</v>
      </c>
      <c r="D479" s="514">
        <v>1</v>
      </c>
      <c r="E479" s="428"/>
      <c r="F479" s="428"/>
      <c r="G479" s="745"/>
      <c r="H479" s="589"/>
      <c r="I479" s="820"/>
      <c r="J479" s="428"/>
      <c r="K479" s="428"/>
    </row>
    <row r="480" spans="1:12" s="422" customFormat="1" ht="15.75">
      <c r="A480" s="428"/>
      <c r="B480" s="428"/>
      <c r="C480" s="428"/>
      <c r="D480" s="428"/>
      <c r="E480" s="428"/>
      <c r="F480" s="428"/>
      <c r="G480" s="745"/>
      <c r="H480" s="589"/>
      <c r="I480" s="820"/>
      <c r="J480" s="428"/>
      <c r="K480" s="428"/>
    </row>
    <row r="481" spans="1:12" ht="40.5" customHeight="1">
      <c r="A481" s="383" t="s">
        <v>801</v>
      </c>
      <c r="B481" s="175">
        <v>95544</v>
      </c>
      <c r="C481" s="1070" t="s">
        <v>350</v>
      </c>
      <c r="D481" s="1070"/>
      <c r="E481" s="1070"/>
      <c r="F481" s="138" t="s">
        <v>283</v>
      </c>
      <c r="G481" s="449">
        <f>D483</f>
        <v>1</v>
      </c>
      <c r="H481" s="494">
        <v>28.16</v>
      </c>
      <c r="I481" s="810">
        <f>ROUND(H481*$K$6,2)</f>
        <v>36.35</v>
      </c>
      <c r="J481" s="494">
        <f>ROUND(G481*H481,2)</f>
        <v>28.16</v>
      </c>
      <c r="K481" s="469">
        <f>ROUND(G481*I481,2)</f>
        <v>36.35</v>
      </c>
      <c r="L481" s="153" t="s">
        <v>921</v>
      </c>
    </row>
    <row r="482" spans="1:12" s="422" customFormat="1" ht="20.25" customHeight="1">
      <c r="A482" s="428"/>
      <c r="B482" s="478" t="s">
        <v>281</v>
      </c>
      <c r="C482" s="477" t="s">
        <v>670</v>
      </c>
      <c r="D482" s="493"/>
      <c r="E482" s="428"/>
      <c r="F482" s="428"/>
      <c r="G482" s="745"/>
      <c r="H482" s="589"/>
      <c r="I482" s="820"/>
      <c r="J482" s="428"/>
      <c r="K482" s="428"/>
    </row>
    <row r="483" spans="1:12" s="422" customFormat="1" ht="21" customHeight="1">
      <c r="A483" s="428"/>
      <c r="B483" s="500"/>
      <c r="C483" s="475" t="s">
        <v>489</v>
      </c>
      <c r="D483" s="514">
        <v>1</v>
      </c>
      <c r="E483" s="428"/>
      <c r="F483" s="428"/>
      <c r="G483" s="745"/>
      <c r="H483" s="589"/>
      <c r="I483" s="820"/>
      <c r="J483" s="428"/>
      <c r="K483" s="428"/>
    </row>
    <row r="484" spans="1:12" s="422" customFormat="1" ht="15.75">
      <c r="A484" s="428"/>
      <c r="B484" s="428"/>
      <c r="C484" s="428"/>
      <c r="D484" s="428"/>
      <c r="E484" s="428"/>
      <c r="F484" s="428"/>
      <c r="G484" s="745"/>
      <c r="H484" s="589"/>
      <c r="I484" s="820"/>
      <c r="J484" s="428"/>
      <c r="K484" s="428"/>
    </row>
    <row r="485" spans="1:12" s="422" customFormat="1" ht="39.75" customHeight="1">
      <c r="A485" s="383" t="s">
        <v>802</v>
      </c>
      <c r="B485" s="604" t="str">
        <f>'COMPOSIÇÕES AUXILIARES'!$A$91</f>
        <v>IFRR.09</v>
      </c>
      <c r="C485" s="1070" t="str">
        <f>'COMPOSIÇÕES AUXILIARES'!$C$91</f>
        <v>Chuveiro plástico simples com haste com canopla plástica, fornecimento e instalação</v>
      </c>
      <c r="D485" s="1070"/>
      <c r="E485" s="1070"/>
      <c r="F485" s="138" t="s">
        <v>283</v>
      </c>
      <c r="G485" s="449">
        <f>D487</f>
        <v>1</v>
      </c>
      <c r="H485" s="494">
        <f>'COMPOSIÇÕES AUXILIARES'!$G$100</f>
        <v>11.043699999999999</v>
      </c>
      <c r="I485" s="810">
        <f>ROUND(H485*$K$6,2)</f>
        <v>14.25</v>
      </c>
      <c r="J485" s="494">
        <f>ROUND(G485*H485,2)</f>
        <v>11.04</v>
      </c>
      <c r="K485" s="469">
        <f>ROUND(G485*I485,2)</f>
        <v>14.25</v>
      </c>
      <c r="L485" s="153" t="s">
        <v>921</v>
      </c>
    </row>
    <row r="486" spans="1:12" s="422" customFormat="1" ht="21.75" customHeight="1">
      <c r="A486" s="429"/>
      <c r="B486" s="478" t="s">
        <v>281</v>
      </c>
      <c r="C486" s="477" t="s">
        <v>670</v>
      </c>
      <c r="D486" s="493"/>
      <c r="E486" s="426"/>
      <c r="F486" s="426"/>
      <c r="G486" s="743"/>
      <c r="H486" s="586"/>
      <c r="I486" s="816"/>
      <c r="J486" s="428"/>
      <c r="K486" s="428"/>
    </row>
    <row r="487" spans="1:12" s="422" customFormat="1" ht="21.75" customHeight="1">
      <c r="A487" s="429"/>
      <c r="B487" s="500"/>
      <c r="C487" s="475" t="s">
        <v>489</v>
      </c>
      <c r="D487" s="514">
        <v>1</v>
      </c>
      <c r="E487" s="426"/>
      <c r="F487" s="426"/>
      <c r="G487" s="743"/>
      <c r="H487" s="586"/>
      <c r="I487" s="816"/>
      <c r="J487" s="428"/>
      <c r="K487" s="428"/>
    </row>
    <row r="488" spans="1:12" s="422" customFormat="1" ht="18">
      <c r="A488" s="429"/>
      <c r="B488" s="425"/>
      <c r="C488" s="426"/>
      <c r="D488" s="426"/>
      <c r="E488" s="426"/>
      <c r="F488" s="426"/>
      <c r="G488" s="743"/>
      <c r="H488" s="590"/>
      <c r="I488" s="817"/>
      <c r="J488" s="428"/>
      <c r="K488" s="428"/>
    </row>
    <row r="489" spans="1:12" ht="40.5" customHeight="1">
      <c r="A489" s="383" t="s">
        <v>803</v>
      </c>
      <c r="B489" s="175" t="s">
        <v>713</v>
      </c>
      <c r="C489" s="1070" t="s">
        <v>714</v>
      </c>
      <c r="D489" s="1070"/>
      <c r="E489" s="1070"/>
      <c r="F489" s="138" t="s">
        <v>285</v>
      </c>
      <c r="G489" s="449">
        <f>D491</f>
        <v>0.2</v>
      </c>
      <c r="H489" s="494">
        <v>379.22</v>
      </c>
      <c r="I489" s="810">
        <f>ROUND(H489*$K$6,2)</f>
        <v>489.46</v>
      </c>
      <c r="J489" s="494">
        <f>ROUND(G489*H489,2)</f>
        <v>75.84</v>
      </c>
      <c r="K489" s="469">
        <f>ROUND(G489*I489,2)</f>
        <v>97.89</v>
      </c>
      <c r="L489" s="153" t="s">
        <v>921</v>
      </c>
    </row>
    <row r="490" spans="1:12" s="422" customFormat="1" ht="21.75" customHeight="1">
      <c r="A490" s="429"/>
      <c r="B490" s="478" t="s">
        <v>281</v>
      </c>
      <c r="C490" s="477" t="s">
        <v>670</v>
      </c>
      <c r="D490" s="493"/>
      <c r="E490" s="426"/>
      <c r="F490" s="426"/>
      <c r="G490" s="743"/>
      <c r="H490" s="586"/>
      <c r="I490" s="816"/>
      <c r="J490" s="428"/>
      <c r="K490" s="428"/>
    </row>
    <row r="491" spans="1:12" s="422" customFormat="1" ht="21.75" customHeight="1">
      <c r="A491" s="429"/>
      <c r="B491" s="500"/>
      <c r="C491" s="520" t="s">
        <v>489</v>
      </c>
      <c r="D491" s="522">
        <f>0.5*0.4</f>
        <v>0.2</v>
      </c>
      <c r="E491" s="426"/>
      <c r="F491" s="426"/>
      <c r="G491" s="743"/>
      <c r="H491" s="586"/>
      <c r="I491" s="816"/>
      <c r="J491" s="428"/>
      <c r="K491" s="428"/>
    </row>
    <row r="492" spans="1:12" s="422" customFormat="1" ht="18">
      <c r="A492" s="429"/>
      <c r="B492" s="425"/>
      <c r="C492" s="426"/>
      <c r="D492" s="426"/>
      <c r="E492" s="426"/>
      <c r="F492" s="426"/>
      <c r="G492" s="743"/>
      <c r="H492" s="590"/>
      <c r="I492" s="817"/>
      <c r="J492" s="428"/>
      <c r="K492" s="428"/>
    </row>
    <row r="493" spans="1:12" s="422" customFormat="1" ht="30.75" customHeight="1">
      <c r="A493" s="412" t="s">
        <v>804</v>
      </c>
      <c r="B493" s="413"/>
      <c r="C493" s="1097" t="s">
        <v>927</v>
      </c>
      <c r="D493" s="1098"/>
      <c r="E493" s="1099"/>
      <c r="F493" s="412"/>
      <c r="G493" s="727"/>
      <c r="H493" s="415"/>
      <c r="I493" s="414"/>
      <c r="J493" s="415">
        <f>SUM(J495:J532)</f>
        <v>1947.17</v>
      </c>
      <c r="K493" s="415">
        <f>SUM(K495:K532)</f>
        <v>2513.1399999999994</v>
      </c>
    </row>
    <row r="494" spans="1:12" s="422" customFormat="1">
      <c r="A494" s="426"/>
      <c r="B494" s="426"/>
      <c r="C494" s="426"/>
      <c r="D494" s="426"/>
      <c r="E494" s="426"/>
      <c r="F494" s="426"/>
      <c r="G494" s="743"/>
      <c r="H494" s="586"/>
      <c r="I494" s="819"/>
      <c r="J494" s="426"/>
      <c r="K494" s="426"/>
    </row>
    <row r="495" spans="1:12" s="422" customFormat="1" ht="42.75" customHeight="1">
      <c r="A495" s="383" t="s">
        <v>805</v>
      </c>
      <c r="B495" s="175" t="s">
        <v>928</v>
      </c>
      <c r="C495" s="1070" t="s">
        <v>930</v>
      </c>
      <c r="D495" s="1070"/>
      <c r="E495" s="1070"/>
      <c r="F495" s="138" t="s">
        <v>13</v>
      </c>
      <c r="G495" s="449">
        <f>D497</f>
        <v>4.4000000000000004</v>
      </c>
      <c r="H495" s="494">
        <v>14.97</v>
      </c>
      <c r="I495" s="810">
        <f>ROUND(H495*$K$6,2)</f>
        <v>19.32</v>
      </c>
      <c r="J495" s="494">
        <f>ROUND(G495*H495,2)</f>
        <v>65.87</v>
      </c>
      <c r="K495" s="469">
        <f>ROUND(G495*I495,2)</f>
        <v>85.01</v>
      </c>
      <c r="L495" s="795" t="s">
        <v>921</v>
      </c>
    </row>
    <row r="496" spans="1:12" s="422" customFormat="1">
      <c r="A496" s="426"/>
      <c r="B496" s="478" t="s">
        <v>281</v>
      </c>
      <c r="C496" s="477" t="s">
        <v>668</v>
      </c>
      <c r="D496" s="426"/>
      <c r="E496" s="426"/>
      <c r="F496" s="426"/>
      <c r="G496" s="743"/>
      <c r="H496" s="586"/>
      <c r="I496" s="819"/>
      <c r="J496" s="426"/>
      <c r="K496" s="426"/>
    </row>
    <row r="497" spans="1:13" s="422" customFormat="1" ht="15.75">
      <c r="A497" s="426"/>
      <c r="B497" s="426"/>
      <c r="C497" s="667" t="s">
        <v>489</v>
      </c>
      <c r="D497" s="452">
        <v>4.4000000000000004</v>
      </c>
      <c r="E497" s="1078" t="s">
        <v>688</v>
      </c>
      <c r="F497" s="1079"/>
      <c r="G497" s="743"/>
      <c r="H497" s="586"/>
      <c r="I497" s="819"/>
      <c r="J497" s="426"/>
      <c r="K497" s="426"/>
    </row>
    <row r="498" spans="1:13" s="422" customFormat="1" ht="18">
      <c r="A498" s="429"/>
      <c r="B498" s="425"/>
      <c r="C498" s="426"/>
      <c r="D498" s="426"/>
      <c r="E498" s="426"/>
      <c r="F498" s="426"/>
      <c r="G498" s="743"/>
      <c r="H498" s="590"/>
      <c r="I498" s="817"/>
      <c r="J498" s="428"/>
      <c r="K498" s="428"/>
      <c r="M498" s="422" t="str">
        <f t="shared" ref="M498" si="18">LOWER(C498)</f>
        <v/>
      </c>
    </row>
    <row r="499" spans="1:13" s="422" customFormat="1" ht="42.75" customHeight="1">
      <c r="A499" s="383" t="s">
        <v>806</v>
      </c>
      <c r="B499" s="175" t="s">
        <v>932</v>
      </c>
      <c r="C499" s="1070" t="s">
        <v>931</v>
      </c>
      <c r="D499" s="1070"/>
      <c r="E499" s="1070"/>
      <c r="F499" s="138" t="s">
        <v>13</v>
      </c>
      <c r="G499" s="449">
        <f>D501</f>
        <v>85.6</v>
      </c>
      <c r="H499" s="494">
        <v>20.16</v>
      </c>
      <c r="I499" s="810">
        <f>ROUND(H499*$K$6,2)</f>
        <v>26.02</v>
      </c>
      <c r="J499" s="494">
        <f>ROUND(G499*H499,2)</f>
        <v>1725.7</v>
      </c>
      <c r="K499" s="469">
        <f>ROUND(G499*I499,2)</f>
        <v>2227.31</v>
      </c>
      <c r="L499" s="795" t="s">
        <v>921</v>
      </c>
    </row>
    <row r="500" spans="1:13" s="422" customFormat="1">
      <c r="A500" s="426"/>
      <c r="B500" s="478" t="s">
        <v>281</v>
      </c>
      <c r="C500" s="477" t="s">
        <v>668</v>
      </c>
      <c r="D500" s="426"/>
      <c r="E500" s="426"/>
      <c r="F500" s="426"/>
      <c r="G500" s="743"/>
      <c r="H500" s="586"/>
      <c r="I500" s="819"/>
      <c r="J500" s="426"/>
      <c r="K500" s="426"/>
    </row>
    <row r="501" spans="1:13" s="422" customFormat="1" ht="15.75">
      <c r="A501" s="426"/>
      <c r="B501" s="426"/>
      <c r="C501" s="667" t="s">
        <v>489</v>
      </c>
      <c r="D501" s="452">
        <v>85.6</v>
      </c>
      <c r="E501" s="1078" t="s">
        <v>688</v>
      </c>
      <c r="F501" s="1079"/>
      <c r="G501" s="743"/>
      <c r="H501" s="586"/>
      <c r="I501" s="819"/>
      <c r="J501" s="426"/>
      <c r="K501" s="426"/>
    </row>
    <row r="502" spans="1:13" s="422" customFormat="1" ht="18">
      <c r="A502" s="429"/>
      <c r="B502" s="425"/>
      <c r="C502" s="426"/>
      <c r="D502" s="426"/>
      <c r="E502" s="426"/>
      <c r="F502" s="426"/>
      <c r="G502" s="743"/>
      <c r="H502" s="590"/>
      <c r="I502" s="817"/>
      <c r="J502" s="428"/>
      <c r="K502" s="428"/>
    </row>
    <row r="503" spans="1:13" s="422" customFormat="1" ht="42.75" customHeight="1">
      <c r="A503" s="383" t="s">
        <v>933</v>
      </c>
      <c r="B503" s="175" t="s">
        <v>934</v>
      </c>
      <c r="C503" s="1070" t="s">
        <v>942</v>
      </c>
      <c r="D503" s="1070"/>
      <c r="E503" s="1070"/>
      <c r="F503" s="138" t="s">
        <v>283</v>
      </c>
      <c r="G503" s="449">
        <f>D505</f>
        <v>2</v>
      </c>
      <c r="H503" s="494">
        <v>3.97</v>
      </c>
      <c r="I503" s="810">
        <f>ROUND(H503*$K$6,2)</f>
        <v>5.12</v>
      </c>
      <c r="J503" s="494">
        <f>ROUND(G503*H503,2)</f>
        <v>7.94</v>
      </c>
      <c r="K503" s="469">
        <f>ROUND(G503*I503,2)</f>
        <v>10.24</v>
      </c>
      <c r="L503" s="795" t="s">
        <v>921</v>
      </c>
    </row>
    <row r="504" spans="1:13" s="422" customFormat="1">
      <c r="A504" s="426"/>
      <c r="B504" s="478" t="s">
        <v>281</v>
      </c>
      <c r="C504" s="477" t="s">
        <v>668</v>
      </c>
      <c r="D504" s="426"/>
      <c r="E504" s="426"/>
      <c r="F504" s="426"/>
      <c r="G504" s="743"/>
      <c r="H504" s="586"/>
      <c r="I504" s="819"/>
      <c r="J504" s="426"/>
      <c r="K504" s="426"/>
    </row>
    <row r="505" spans="1:13" s="422" customFormat="1" ht="15.75">
      <c r="A505" s="426"/>
      <c r="B505" s="426"/>
      <c r="C505" s="667" t="s">
        <v>489</v>
      </c>
      <c r="D505" s="651">
        <v>2</v>
      </c>
      <c r="E505" s="1078" t="s">
        <v>688</v>
      </c>
      <c r="F505" s="1079"/>
      <c r="G505" s="743"/>
      <c r="H505" s="586"/>
      <c r="I505" s="819"/>
      <c r="J505" s="426"/>
      <c r="K505" s="426"/>
    </row>
    <row r="506" spans="1:13" s="422" customFormat="1" ht="18">
      <c r="A506" s="429"/>
      <c r="B506" s="425"/>
      <c r="C506" s="426"/>
      <c r="D506" s="426"/>
      <c r="E506" s="426"/>
      <c r="F506" s="426"/>
      <c r="G506" s="743"/>
      <c r="H506" s="590"/>
      <c r="I506" s="817"/>
      <c r="J506" s="428"/>
      <c r="K506" s="428"/>
    </row>
    <row r="507" spans="1:13" s="422" customFormat="1" ht="42.75" customHeight="1">
      <c r="A507" s="383" t="s">
        <v>935</v>
      </c>
      <c r="B507" s="175" t="s">
        <v>937</v>
      </c>
      <c r="C507" s="1070" t="s">
        <v>941</v>
      </c>
      <c r="D507" s="1070"/>
      <c r="E507" s="1070"/>
      <c r="F507" s="138" t="s">
        <v>283</v>
      </c>
      <c r="G507" s="449">
        <f>D509</f>
        <v>1</v>
      </c>
      <c r="H507" s="494">
        <v>6.06</v>
      </c>
      <c r="I507" s="810">
        <f>ROUND(H507*$K$6,2)</f>
        <v>7.82</v>
      </c>
      <c r="J507" s="494">
        <f>ROUND(G507*H507,2)</f>
        <v>6.06</v>
      </c>
      <c r="K507" s="469">
        <f>ROUND(G507*I507,2)</f>
        <v>7.82</v>
      </c>
      <c r="L507" s="795" t="s">
        <v>921</v>
      </c>
    </row>
    <row r="508" spans="1:13" s="422" customFormat="1">
      <c r="A508" s="426"/>
      <c r="B508" s="478" t="s">
        <v>281</v>
      </c>
      <c r="C508" s="477" t="s">
        <v>668</v>
      </c>
      <c r="D508" s="426"/>
      <c r="E508" s="426"/>
      <c r="F508" s="426"/>
      <c r="G508" s="743"/>
      <c r="H508" s="586"/>
      <c r="I508" s="819"/>
      <c r="J508" s="426"/>
      <c r="K508" s="426"/>
    </row>
    <row r="509" spans="1:13" s="422" customFormat="1" ht="15.75">
      <c r="A509" s="426"/>
      <c r="B509" s="426"/>
      <c r="C509" s="667" t="s">
        <v>489</v>
      </c>
      <c r="D509" s="651">
        <v>1</v>
      </c>
      <c r="E509" s="1078" t="s">
        <v>688</v>
      </c>
      <c r="F509" s="1079"/>
      <c r="G509" s="743"/>
      <c r="H509" s="586"/>
      <c r="I509" s="819"/>
      <c r="J509" s="426"/>
      <c r="K509" s="426"/>
    </row>
    <row r="510" spans="1:13" s="422" customFormat="1" ht="18">
      <c r="A510" s="429"/>
      <c r="B510" s="425"/>
      <c r="C510" s="426"/>
      <c r="D510" s="426"/>
      <c r="E510" s="426"/>
      <c r="F510" s="426"/>
      <c r="G510" s="743"/>
      <c r="H510" s="590"/>
      <c r="I510" s="817"/>
      <c r="J510" s="428"/>
      <c r="K510" s="428"/>
    </row>
    <row r="511" spans="1:13" s="422" customFormat="1" ht="42.75" customHeight="1">
      <c r="A511" s="383" t="s">
        <v>936</v>
      </c>
      <c r="B511" s="175" t="s">
        <v>938</v>
      </c>
      <c r="C511" s="1070" t="s">
        <v>943</v>
      </c>
      <c r="D511" s="1070"/>
      <c r="E511" s="1070"/>
      <c r="F511" s="138" t="s">
        <v>283</v>
      </c>
      <c r="G511" s="449">
        <f>D513</f>
        <v>1</v>
      </c>
      <c r="H511" s="494">
        <v>8.08</v>
      </c>
      <c r="I511" s="810">
        <f>ROUND(H511*$K$6,2)</f>
        <v>10.43</v>
      </c>
      <c r="J511" s="494">
        <f>ROUND(G511*H511,2)</f>
        <v>8.08</v>
      </c>
      <c r="K511" s="469">
        <f>ROUND(G511*I511,2)</f>
        <v>10.43</v>
      </c>
      <c r="L511" s="795" t="s">
        <v>921</v>
      </c>
    </row>
    <row r="512" spans="1:13" s="422" customFormat="1">
      <c r="A512" s="426"/>
      <c r="B512" s="478" t="s">
        <v>281</v>
      </c>
      <c r="C512" s="477" t="s">
        <v>668</v>
      </c>
      <c r="D512" s="426"/>
      <c r="E512" s="426"/>
      <c r="F512" s="426"/>
      <c r="G512" s="743"/>
      <c r="H512" s="586"/>
      <c r="I512" s="819"/>
      <c r="J512" s="426"/>
      <c r="K512" s="426"/>
    </row>
    <row r="513" spans="1:13" s="422" customFormat="1" ht="15.75">
      <c r="A513" s="426"/>
      <c r="B513" s="426"/>
      <c r="C513" s="667" t="s">
        <v>489</v>
      </c>
      <c r="D513" s="651">
        <v>1</v>
      </c>
      <c r="E513" s="1078" t="s">
        <v>688</v>
      </c>
      <c r="F513" s="1079"/>
      <c r="G513" s="743"/>
      <c r="H513" s="586"/>
      <c r="I513" s="819"/>
      <c r="J513" s="426"/>
      <c r="K513" s="426"/>
    </row>
    <row r="514" spans="1:13" s="422" customFormat="1" ht="18">
      <c r="A514" s="429"/>
      <c r="B514" s="425"/>
      <c r="C514" s="426"/>
      <c r="D514" s="426"/>
      <c r="E514" s="426"/>
      <c r="F514" s="426"/>
      <c r="G514" s="743"/>
      <c r="H514" s="590"/>
      <c r="I514" s="817"/>
      <c r="J514" s="428"/>
      <c r="K514" s="428"/>
      <c r="M514" s="422" t="s">
        <v>939</v>
      </c>
    </row>
    <row r="515" spans="1:13" s="422" customFormat="1" ht="42.75" customHeight="1">
      <c r="A515" s="383" t="s">
        <v>945</v>
      </c>
      <c r="B515" s="175" t="s">
        <v>940</v>
      </c>
      <c r="C515" s="1070" t="s">
        <v>944</v>
      </c>
      <c r="D515" s="1070"/>
      <c r="E515" s="1070"/>
      <c r="F515" s="138" t="s">
        <v>283</v>
      </c>
      <c r="G515" s="449">
        <f>D517</f>
        <v>1</v>
      </c>
      <c r="H515" s="494">
        <v>8.39</v>
      </c>
      <c r="I515" s="810">
        <f>ROUND(H515*$K$6,2)</f>
        <v>10.83</v>
      </c>
      <c r="J515" s="494">
        <f>ROUND(G515*H515,2)</f>
        <v>8.39</v>
      </c>
      <c r="K515" s="469">
        <f>ROUND(G515*I515,2)</f>
        <v>10.83</v>
      </c>
      <c r="L515" s="795" t="s">
        <v>921</v>
      </c>
    </row>
    <row r="516" spans="1:13" s="422" customFormat="1">
      <c r="A516" s="426"/>
      <c r="B516" s="478" t="s">
        <v>281</v>
      </c>
      <c r="C516" s="477" t="s">
        <v>668</v>
      </c>
      <c r="D516" s="426"/>
      <c r="E516" s="426"/>
      <c r="F516" s="426"/>
      <c r="G516" s="743"/>
      <c r="H516" s="586"/>
      <c r="I516" s="819"/>
      <c r="J516" s="426"/>
      <c r="K516" s="426"/>
    </row>
    <row r="517" spans="1:13" s="422" customFormat="1" ht="15.75">
      <c r="A517" s="426"/>
      <c r="B517" s="426"/>
      <c r="C517" s="668" t="s">
        <v>489</v>
      </c>
      <c r="D517" s="651">
        <v>1</v>
      </c>
      <c r="E517" s="1078" t="s">
        <v>688</v>
      </c>
      <c r="F517" s="1079"/>
      <c r="G517" s="743"/>
      <c r="H517" s="586"/>
      <c r="I517" s="819"/>
      <c r="J517" s="426"/>
      <c r="K517" s="426"/>
    </row>
    <row r="518" spans="1:13" s="422" customFormat="1" ht="18">
      <c r="A518" s="429"/>
      <c r="B518" s="425"/>
      <c r="C518" s="426"/>
      <c r="D518" s="426"/>
      <c r="E518" s="426"/>
      <c r="F518" s="426"/>
      <c r="G518" s="743"/>
      <c r="H518" s="590"/>
      <c r="I518" s="817"/>
      <c r="J518" s="428"/>
      <c r="K518" s="428"/>
    </row>
    <row r="519" spans="1:13" s="422" customFormat="1" ht="49.5" customHeight="1">
      <c r="A519" s="383" t="s">
        <v>946</v>
      </c>
      <c r="B519" s="175" t="s">
        <v>947</v>
      </c>
      <c r="C519" s="1070" t="s">
        <v>950</v>
      </c>
      <c r="D519" s="1070"/>
      <c r="E519" s="1070"/>
      <c r="F519" s="138" t="s">
        <v>283</v>
      </c>
      <c r="G519" s="449">
        <f>D521</f>
        <v>1</v>
      </c>
      <c r="H519" s="494">
        <v>6.71</v>
      </c>
      <c r="I519" s="810">
        <f>ROUND(H519*$K$6,2)</f>
        <v>8.66</v>
      </c>
      <c r="J519" s="494">
        <f>ROUND(G519*H519,2)</f>
        <v>6.71</v>
      </c>
      <c r="K519" s="469">
        <f>ROUND(G519*I519,2)</f>
        <v>8.66</v>
      </c>
      <c r="L519" s="795" t="s">
        <v>921</v>
      </c>
    </row>
    <row r="520" spans="1:13" s="422" customFormat="1">
      <c r="A520" s="426"/>
      <c r="B520" s="478" t="s">
        <v>281</v>
      </c>
      <c r="C520" s="477" t="s">
        <v>668</v>
      </c>
      <c r="D520" s="426"/>
      <c r="E520" s="426"/>
      <c r="F520" s="426"/>
      <c r="G520" s="743"/>
      <c r="H520" s="586"/>
      <c r="I520" s="819"/>
      <c r="J520" s="426"/>
      <c r="K520" s="426"/>
    </row>
    <row r="521" spans="1:13" s="422" customFormat="1" ht="15.75">
      <c r="A521" s="426"/>
      <c r="B521" s="426"/>
      <c r="C521" s="668" t="s">
        <v>489</v>
      </c>
      <c r="D521" s="651">
        <v>1</v>
      </c>
      <c r="E521" s="1078" t="s">
        <v>688</v>
      </c>
      <c r="F521" s="1079"/>
      <c r="G521" s="743"/>
      <c r="H521" s="586"/>
      <c r="I521" s="819"/>
      <c r="J521" s="426"/>
      <c r="K521" s="426"/>
    </row>
    <row r="522" spans="1:13" s="422" customFormat="1" ht="18">
      <c r="A522" s="429"/>
      <c r="B522" s="425"/>
      <c r="C522" s="426"/>
      <c r="D522" s="426"/>
      <c r="E522" s="426"/>
      <c r="F522" s="426"/>
      <c r="G522" s="743"/>
      <c r="H522" s="590"/>
      <c r="I522" s="817"/>
      <c r="J522" s="428"/>
      <c r="K522" s="428"/>
    </row>
    <row r="523" spans="1:13" s="422" customFormat="1" ht="48.75" customHeight="1">
      <c r="A523" s="383" t="s">
        <v>948</v>
      </c>
      <c r="B523" s="175" t="s">
        <v>949</v>
      </c>
      <c r="C523" s="1070" t="s">
        <v>951</v>
      </c>
      <c r="D523" s="1070"/>
      <c r="E523" s="1070"/>
      <c r="F523" s="138" t="s">
        <v>283</v>
      </c>
      <c r="G523" s="449">
        <f>D525</f>
        <v>2</v>
      </c>
      <c r="H523" s="494">
        <v>9.68</v>
      </c>
      <c r="I523" s="810">
        <f>ROUND(H523*$K$6,2)</f>
        <v>12.49</v>
      </c>
      <c r="J523" s="494">
        <f>ROUND(G523*H523,2)</f>
        <v>19.36</v>
      </c>
      <c r="K523" s="469">
        <f>ROUND(G523*I523,2)</f>
        <v>24.98</v>
      </c>
      <c r="L523" s="795" t="s">
        <v>921</v>
      </c>
    </row>
    <row r="524" spans="1:13" s="422" customFormat="1">
      <c r="A524" s="426"/>
      <c r="B524" s="478" t="s">
        <v>281</v>
      </c>
      <c r="C524" s="477" t="s">
        <v>668</v>
      </c>
      <c r="D524" s="426"/>
      <c r="E524" s="426"/>
      <c r="F524" s="426"/>
      <c r="G524" s="743"/>
      <c r="H524" s="586"/>
      <c r="I524" s="819"/>
      <c r="J524" s="426"/>
      <c r="K524" s="426"/>
    </row>
    <row r="525" spans="1:13" s="422" customFormat="1" ht="15.75">
      <c r="A525" s="426"/>
      <c r="B525" s="426"/>
      <c r="C525" s="668" t="s">
        <v>489</v>
      </c>
      <c r="D525" s="651">
        <v>2</v>
      </c>
      <c r="E525" s="1078" t="s">
        <v>688</v>
      </c>
      <c r="F525" s="1079"/>
      <c r="G525" s="743"/>
      <c r="H525" s="586"/>
      <c r="I525" s="819"/>
      <c r="J525" s="426"/>
      <c r="K525" s="426"/>
    </row>
    <row r="526" spans="1:13" s="422" customFormat="1" ht="18">
      <c r="A526" s="429"/>
      <c r="B526" s="425"/>
      <c r="C526" s="426"/>
      <c r="D526" s="426"/>
      <c r="E526" s="426"/>
      <c r="F526" s="426"/>
      <c r="G526" s="743"/>
      <c r="H526" s="590"/>
      <c r="I526" s="817"/>
      <c r="J526" s="428"/>
      <c r="K526" s="428"/>
    </row>
    <row r="527" spans="1:13" s="422" customFormat="1" ht="39" customHeight="1">
      <c r="A527" s="383" t="s">
        <v>952</v>
      </c>
      <c r="B527" s="175" t="s">
        <v>954</v>
      </c>
      <c r="C527" s="1070" t="s">
        <v>956</v>
      </c>
      <c r="D527" s="1070"/>
      <c r="E527" s="1070"/>
      <c r="F527" s="138" t="s">
        <v>283</v>
      </c>
      <c r="G527" s="449">
        <f>D529</f>
        <v>1</v>
      </c>
      <c r="H527" s="494">
        <v>50.71</v>
      </c>
      <c r="I527" s="810">
        <f>ROUND(H527*$K$6,2)</f>
        <v>65.45</v>
      </c>
      <c r="J527" s="494">
        <f>ROUND(G527*H527,2)</f>
        <v>50.71</v>
      </c>
      <c r="K527" s="469">
        <f>ROUND(G527*I527,2)</f>
        <v>65.45</v>
      </c>
      <c r="L527" s="795" t="s">
        <v>921</v>
      </c>
    </row>
    <row r="528" spans="1:13" s="422" customFormat="1">
      <c r="A528" s="426"/>
      <c r="B528" s="478" t="s">
        <v>281</v>
      </c>
      <c r="C528" s="477" t="s">
        <v>668</v>
      </c>
      <c r="D528" s="426"/>
      <c r="E528" s="426"/>
      <c r="F528" s="426"/>
      <c r="G528" s="743"/>
      <c r="H528" s="586"/>
      <c r="I528" s="819"/>
      <c r="J528" s="426"/>
      <c r="K528" s="426"/>
    </row>
    <row r="529" spans="1:13" s="422" customFormat="1" ht="15.75">
      <c r="A529" s="426"/>
      <c r="B529" s="426"/>
      <c r="C529" s="668" t="s">
        <v>489</v>
      </c>
      <c r="D529" s="651">
        <v>1</v>
      </c>
      <c r="E529" s="1078" t="s">
        <v>688</v>
      </c>
      <c r="F529" s="1079"/>
      <c r="G529" s="743"/>
      <c r="H529" s="586"/>
      <c r="I529" s="819"/>
      <c r="J529" s="426"/>
      <c r="K529" s="426"/>
    </row>
    <row r="530" spans="1:13" s="422" customFormat="1" ht="18">
      <c r="A530" s="429"/>
      <c r="B530" s="425"/>
      <c r="C530" s="426"/>
      <c r="D530" s="426"/>
      <c r="E530" s="426"/>
      <c r="F530" s="426"/>
      <c r="G530" s="743"/>
      <c r="H530" s="590"/>
      <c r="I530" s="817"/>
      <c r="J530" s="428"/>
      <c r="K530" s="428"/>
      <c r="M530" s="422" t="str">
        <f t="shared" ref="M530" si="19">LOWER(C530)</f>
        <v/>
      </c>
    </row>
    <row r="531" spans="1:13" s="422" customFormat="1" ht="41.25" customHeight="1">
      <c r="A531" s="383" t="s">
        <v>953</v>
      </c>
      <c r="B531" s="175" t="s">
        <v>955</v>
      </c>
      <c r="C531" s="1070" t="s">
        <v>957</v>
      </c>
      <c r="D531" s="1070"/>
      <c r="E531" s="1070"/>
      <c r="F531" s="138" t="s">
        <v>283</v>
      </c>
      <c r="G531" s="449">
        <f>D533</f>
        <v>1</v>
      </c>
      <c r="H531" s="494">
        <v>48.35</v>
      </c>
      <c r="I531" s="810">
        <f>ROUND(H531*$K$6,2)</f>
        <v>62.41</v>
      </c>
      <c r="J531" s="494">
        <f>ROUND(G531*H531,2)</f>
        <v>48.35</v>
      </c>
      <c r="K531" s="469">
        <f>ROUND(G531*I531,2)</f>
        <v>62.41</v>
      </c>
      <c r="L531" s="795" t="s">
        <v>921</v>
      </c>
    </row>
    <row r="532" spans="1:13" s="422" customFormat="1">
      <c r="A532" s="426"/>
      <c r="B532" s="478" t="s">
        <v>281</v>
      </c>
      <c r="C532" s="477" t="s">
        <v>668</v>
      </c>
      <c r="D532" s="426"/>
      <c r="E532" s="426"/>
      <c r="F532" s="426"/>
      <c r="G532" s="743"/>
      <c r="H532" s="586"/>
      <c r="I532" s="819"/>
      <c r="J532" s="426"/>
      <c r="K532" s="426"/>
    </row>
    <row r="533" spans="1:13" s="422" customFormat="1" ht="15.75">
      <c r="A533" s="426"/>
      <c r="B533" s="426"/>
      <c r="C533" s="668" t="s">
        <v>489</v>
      </c>
      <c r="D533" s="651">
        <v>1</v>
      </c>
      <c r="E533" s="1078" t="s">
        <v>688</v>
      </c>
      <c r="F533" s="1079"/>
      <c r="G533" s="743"/>
      <c r="H533" s="586"/>
      <c r="I533" s="819"/>
      <c r="J533" s="426"/>
      <c r="K533" s="426"/>
    </row>
    <row r="534" spans="1:13" s="422" customFormat="1" ht="18">
      <c r="A534" s="429"/>
      <c r="B534" s="425"/>
      <c r="C534" s="426"/>
      <c r="D534" s="426"/>
      <c r="E534" s="426"/>
      <c r="F534" s="426"/>
      <c r="G534" s="743"/>
      <c r="H534" s="590"/>
      <c r="I534" s="817"/>
      <c r="J534" s="428"/>
      <c r="K534" s="428"/>
    </row>
    <row r="535" spans="1:13" s="416" customFormat="1" ht="38.25" customHeight="1">
      <c r="A535" s="412" t="s">
        <v>807</v>
      </c>
      <c r="B535" s="413"/>
      <c r="C535" s="1097" t="s">
        <v>569</v>
      </c>
      <c r="D535" s="1098"/>
      <c r="E535" s="1099"/>
      <c r="F535" s="412"/>
      <c r="G535" s="727"/>
      <c r="H535" s="415"/>
      <c r="I535" s="414"/>
      <c r="J535" s="415">
        <f>SUM(J537:J599)</f>
        <v>3222.11</v>
      </c>
      <c r="K535" s="415">
        <f>SUM(K537:K599)</f>
        <v>4158.84</v>
      </c>
    </row>
    <row r="536" spans="1:13" ht="18.75" customHeight="1">
      <c r="A536" s="426"/>
      <c r="B536" s="426"/>
      <c r="C536" s="426"/>
      <c r="D536" s="426"/>
      <c r="E536" s="426"/>
      <c r="F536" s="426"/>
      <c r="G536" s="743"/>
      <c r="H536" s="586"/>
      <c r="I536" s="819"/>
      <c r="J536" s="426"/>
      <c r="K536" s="426"/>
    </row>
    <row r="537" spans="1:13" ht="48" customHeight="1">
      <c r="A537" s="383" t="s">
        <v>808</v>
      </c>
      <c r="B537" s="175">
        <v>89712</v>
      </c>
      <c r="C537" s="1070" t="s">
        <v>626</v>
      </c>
      <c r="D537" s="1070"/>
      <c r="E537" s="1070"/>
      <c r="F537" s="138" t="s">
        <v>13</v>
      </c>
      <c r="G537" s="449">
        <f>D539</f>
        <v>4.46</v>
      </c>
      <c r="H537" s="494">
        <v>18.68</v>
      </c>
      <c r="I537" s="810">
        <f>ROUND(H537*$K$6,2)</f>
        <v>24.11</v>
      </c>
      <c r="J537" s="494">
        <f>ROUND(G537*H537,2)</f>
        <v>83.31</v>
      </c>
      <c r="K537" s="469">
        <f>ROUND(G537*I537,2)</f>
        <v>107.53</v>
      </c>
      <c r="L537" s="795" t="s">
        <v>921</v>
      </c>
    </row>
    <row r="538" spans="1:13" s="422" customFormat="1" ht="21" customHeight="1">
      <c r="A538" s="426"/>
      <c r="B538" s="478" t="s">
        <v>281</v>
      </c>
      <c r="C538" s="477" t="s">
        <v>668</v>
      </c>
      <c r="D538" s="426"/>
      <c r="E538" s="426"/>
      <c r="F538" s="426"/>
      <c r="G538" s="743"/>
      <c r="H538" s="586"/>
      <c r="I538" s="819"/>
      <c r="J538" s="426"/>
      <c r="K538" s="426"/>
    </row>
    <row r="539" spans="1:13" s="422" customFormat="1" ht="20.25" customHeight="1">
      <c r="A539" s="426"/>
      <c r="B539" s="426"/>
      <c r="C539" s="475" t="s">
        <v>489</v>
      </c>
      <c r="D539" s="452">
        <f>1.24+3.22</f>
        <v>4.46</v>
      </c>
      <c r="E539" s="1078" t="s">
        <v>929</v>
      </c>
      <c r="F539" s="1079"/>
      <c r="G539" s="743"/>
      <c r="H539" s="586"/>
      <c r="I539" s="819"/>
      <c r="J539" s="426"/>
      <c r="K539" s="426"/>
    </row>
    <row r="540" spans="1:13" s="422" customFormat="1" ht="15" customHeight="1">
      <c r="A540" s="426"/>
      <c r="B540" s="426"/>
      <c r="C540" s="426"/>
      <c r="D540" s="426"/>
      <c r="E540" s="426"/>
      <c r="F540" s="426"/>
      <c r="G540" s="743"/>
      <c r="H540" s="586"/>
      <c r="I540" s="819"/>
      <c r="J540" s="426"/>
      <c r="K540" s="426"/>
    </row>
    <row r="541" spans="1:13" ht="57" customHeight="1">
      <c r="A541" s="383" t="s">
        <v>809</v>
      </c>
      <c r="B541" s="175">
        <v>89714</v>
      </c>
      <c r="C541" s="1070" t="s">
        <v>627</v>
      </c>
      <c r="D541" s="1070"/>
      <c r="E541" s="1070"/>
      <c r="F541" s="138" t="s">
        <v>13</v>
      </c>
      <c r="G541" s="449">
        <f>D543</f>
        <v>7.16</v>
      </c>
      <c r="H541" s="494">
        <v>36.31</v>
      </c>
      <c r="I541" s="810">
        <f>ROUND(H541*$K$6,2)</f>
        <v>46.87</v>
      </c>
      <c r="J541" s="494">
        <f>ROUND(G541*H541,2)</f>
        <v>259.98</v>
      </c>
      <c r="K541" s="469">
        <f>ROUND(G541*I541,2)</f>
        <v>335.59</v>
      </c>
      <c r="L541" s="795" t="s">
        <v>921</v>
      </c>
    </row>
    <row r="542" spans="1:13" s="423" customFormat="1" ht="25.5" customHeight="1">
      <c r="A542" s="426"/>
      <c r="B542" s="478" t="s">
        <v>281</v>
      </c>
      <c r="C542" s="477" t="s">
        <v>668</v>
      </c>
      <c r="D542" s="426"/>
      <c r="E542" s="426"/>
      <c r="F542" s="426"/>
      <c r="G542" s="743"/>
      <c r="H542" s="586"/>
      <c r="I542" s="819"/>
      <c r="J542" s="426"/>
      <c r="K542" s="426"/>
    </row>
    <row r="543" spans="1:13" s="422" customFormat="1" ht="21.75" customHeight="1">
      <c r="A543" s="426"/>
      <c r="B543" s="426"/>
      <c r="C543" s="475" t="s">
        <v>489</v>
      </c>
      <c r="D543" s="452">
        <f>5.54+1.62</f>
        <v>7.16</v>
      </c>
      <c r="E543" s="1078" t="s">
        <v>929</v>
      </c>
      <c r="F543" s="1079"/>
      <c r="G543" s="743"/>
      <c r="H543" s="586"/>
      <c r="I543" s="819"/>
      <c r="J543" s="426"/>
      <c r="K543" s="426"/>
    </row>
    <row r="544" spans="1:13" s="422" customFormat="1">
      <c r="A544" s="426"/>
      <c r="B544" s="426"/>
      <c r="C544" s="426"/>
      <c r="D544" s="426"/>
      <c r="E544" s="426"/>
      <c r="F544" s="426"/>
      <c r="G544" s="743"/>
      <c r="H544" s="586"/>
      <c r="I544" s="819"/>
      <c r="J544" s="426"/>
      <c r="K544" s="426"/>
    </row>
    <row r="545" spans="1:12" ht="48.75" customHeight="1">
      <c r="A545" s="383" t="s">
        <v>810</v>
      </c>
      <c r="B545" s="175" t="s">
        <v>979</v>
      </c>
      <c r="C545" s="1070" t="s">
        <v>980</v>
      </c>
      <c r="D545" s="1070"/>
      <c r="E545" s="1070"/>
      <c r="F545" s="138" t="s">
        <v>13</v>
      </c>
      <c r="G545" s="449">
        <f>D547</f>
        <v>2.44</v>
      </c>
      <c r="H545" s="494">
        <v>13.09</v>
      </c>
      <c r="I545" s="810">
        <f>ROUND(H545*$K$6,2)</f>
        <v>16.899999999999999</v>
      </c>
      <c r="J545" s="494">
        <f>ROUND(G545*H545,2)</f>
        <v>31.94</v>
      </c>
      <c r="K545" s="469">
        <f>ROUND(G545*I545,2)</f>
        <v>41.24</v>
      </c>
      <c r="L545" s="795" t="s">
        <v>921</v>
      </c>
    </row>
    <row r="546" spans="1:12" s="423" customFormat="1" ht="25.5" customHeight="1">
      <c r="A546" s="426"/>
      <c r="B546" s="478" t="s">
        <v>281</v>
      </c>
      <c r="C546" s="477" t="s">
        <v>668</v>
      </c>
      <c r="D546" s="426"/>
      <c r="E546" s="426"/>
      <c r="F546" s="426"/>
      <c r="G546" s="743"/>
      <c r="H546" s="586"/>
      <c r="I546" s="819"/>
      <c r="J546" s="426"/>
      <c r="K546" s="426"/>
    </row>
    <row r="547" spans="1:12" s="422" customFormat="1" ht="24" customHeight="1">
      <c r="A547" s="426"/>
      <c r="B547" s="426"/>
      <c r="C547" s="677" t="s">
        <v>489</v>
      </c>
      <c r="D547" s="452">
        <v>2.44</v>
      </c>
      <c r="E547" s="1078" t="s">
        <v>929</v>
      </c>
      <c r="F547" s="1079"/>
      <c r="G547" s="743"/>
      <c r="H547" s="586"/>
      <c r="I547" s="819"/>
      <c r="J547" s="426"/>
      <c r="K547" s="426"/>
    </row>
    <row r="548" spans="1:12" s="422" customFormat="1">
      <c r="A548" s="426"/>
      <c r="B548" s="426"/>
      <c r="C548" s="426"/>
      <c r="D548" s="426"/>
      <c r="E548" s="426"/>
      <c r="F548" s="426"/>
      <c r="G548" s="743"/>
      <c r="H548" s="586"/>
      <c r="I548" s="819"/>
      <c r="J548" s="426"/>
      <c r="K548" s="426"/>
    </row>
    <row r="549" spans="1:12" s="422" customFormat="1" ht="52.5" customHeight="1">
      <c r="A549" s="383" t="s">
        <v>981</v>
      </c>
      <c r="B549" s="175" t="s">
        <v>982</v>
      </c>
      <c r="C549" s="1070" t="s">
        <v>983</v>
      </c>
      <c r="D549" s="1070"/>
      <c r="E549" s="1070"/>
      <c r="F549" s="138" t="s">
        <v>283</v>
      </c>
      <c r="G549" s="449">
        <f>D551</f>
        <v>1</v>
      </c>
      <c r="H549" s="494">
        <v>7.62</v>
      </c>
      <c r="I549" s="810">
        <f>ROUND(H549*$K$6,2)</f>
        <v>9.84</v>
      </c>
      <c r="J549" s="494">
        <f>ROUND(G549*H549,2)</f>
        <v>7.62</v>
      </c>
      <c r="K549" s="469">
        <f>ROUND(G549*I549,2)</f>
        <v>9.84</v>
      </c>
      <c r="L549" s="795" t="s">
        <v>921</v>
      </c>
    </row>
    <row r="550" spans="1:12" s="422" customFormat="1" ht="17.25" customHeight="1">
      <c r="A550" s="426"/>
      <c r="B550" s="478" t="s">
        <v>281</v>
      </c>
      <c r="C550" s="477" t="s">
        <v>668</v>
      </c>
      <c r="D550" s="426"/>
      <c r="E550" s="426"/>
      <c r="F550" s="426"/>
      <c r="G550" s="743"/>
      <c r="H550" s="586"/>
      <c r="I550" s="819"/>
      <c r="J550" s="426"/>
      <c r="K550" s="426"/>
    </row>
    <row r="551" spans="1:12" s="422" customFormat="1" ht="15.75" customHeight="1">
      <c r="A551" s="426"/>
      <c r="B551" s="426"/>
      <c r="C551" s="677" t="s">
        <v>489</v>
      </c>
      <c r="D551" s="651">
        <v>1</v>
      </c>
      <c r="E551" s="1078" t="s">
        <v>929</v>
      </c>
      <c r="F551" s="1079"/>
      <c r="G551" s="743"/>
      <c r="H551" s="586"/>
      <c r="I551" s="819"/>
      <c r="J551" s="426"/>
      <c r="K551" s="426"/>
    </row>
    <row r="552" spans="1:12" s="422" customFormat="1">
      <c r="A552" s="426"/>
      <c r="B552" s="426"/>
      <c r="C552" s="426"/>
      <c r="D552" s="426"/>
      <c r="E552" s="426"/>
      <c r="F552" s="426"/>
      <c r="G552" s="743"/>
      <c r="H552" s="586"/>
      <c r="I552" s="819"/>
      <c r="J552" s="426"/>
      <c r="K552" s="426"/>
    </row>
    <row r="553" spans="1:12" s="422" customFormat="1" ht="48" customHeight="1">
      <c r="A553" s="383" t="s">
        <v>984</v>
      </c>
      <c r="B553" s="175" t="s">
        <v>985</v>
      </c>
      <c r="C553" s="1070" t="s">
        <v>986</v>
      </c>
      <c r="D553" s="1070"/>
      <c r="E553" s="1070"/>
      <c r="F553" s="138" t="s">
        <v>283</v>
      </c>
      <c r="G553" s="449">
        <f>D555</f>
        <v>1</v>
      </c>
      <c r="H553" s="494">
        <v>15.23</v>
      </c>
      <c r="I553" s="810">
        <f>ROUND(H553*$K$6,2)</f>
        <v>19.66</v>
      </c>
      <c r="J553" s="494">
        <f>ROUND(G553*H553,2)</f>
        <v>15.23</v>
      </c>
      <c r="K553" s="469">
        <f>ROUND(G553*I553,2)</f>
        <v>19.66</v>
      </c>
      <c r="L553" s="795" t="s">
        <v>921</v>
      </c>
    </row>
    <row r="554" spans="1:12" s="422" customFormat="1" ht="17.25" customHeight="1">
      <c r="A554" s="426"/>
      <c r="B554" s="478" t="s">
        <v>281</v>
      </c>
      <c r="C554" s="477" t="s">
        <v>668</v>
      </c>
      <c r="D554" s="426"/>
      <c r="E554" s="426"/>
      <c r="F554" s="426"/>
      <c r="G554" s="743"/>
      <c r="H554" s="586"/>
      <c r="I554" s="819"/>
      <c r="J554" s="426"/>
      <c r="K554" s="426"/>
    </row>
    <row r="555" spans="1:12" s="422" customFormat="1" ht="15.75" customHeight="1">
      <c r="A555" s="426"/>
      <c r="B555" s="426"/>
      <c r="C555" s="678" t="s">
        <v>489</v>
      </c>
      <c r="D555" s="651">
        <v>1</v>
      </c>
      <c r="E555" s="1078" t="s">
        <v>929</v>
      </c>
      <c r="F555" s="1079"/>
      <c r="G555" s="743"/>
      <c r="H555" s="586"/>
      <c r="I555" s="819"/>
      <c r="J555" s="426"/>
      <c r="K555" s="426"/>
    </row>
    <row r="556" spans="1:12" s="422" customFormat="1">
      <c r="A556" s="426"/>
      <c r="B556" s="426"/>
      <c r="C556" s="426"/>
      <c r="D556" s="426"/>
      <c r="E556" s="426"/>
      <c r="F556" s="426"/>
      <c r="G556" s="743"/>
      <c r="H556" s="586"/>
      <c r="I556" s="819"/>
      <c r="J556" s="426"/>
      <c r="K556" s="426"/>
    </row>
    <row r="557" spans="1:12" s="422" customFormat="1" ht="48" customHeight="1">
      <c r="A557" s="383" t="s">
        <v>987</v>
      </c>
      <c r="B557" s="175" t="s">
        <v>988</v>
      </c>
      <c r="C557" s="1070" t="s">
        <v>989</v>
      </c>
      <c r="D557" s="1070"/>
      <c r="E557" s="1070"/>
      <c r="F557" s="138" t="s">
        <v>283</v>
      </c>
      <c r="G557" s="449">
        <f>D559</f>
        <v>1</v>
      </c>
      <c r="H557" s="494">
        <v>21.95</v>
      </c>
      <c r="I557" s="810">
        <f>ROUND(H557*$K$6,2)</f>
        <v>28.33</v>
      </c>
      <c r="J557" s="494">
        <f>ROUND(G557*H557,2)</f>
        <v>21.95</v>
      </c>
      <c r="K557" s="469">
        <f>ROUND(G557*I557,2)</f>
        <v>28.33</v>
      </c>
      <c r="L557" s="795" t="s">
        <v>921</v>
      </c>
    </row>
    <row r="558" spans="1:12" s="422" customFormat="1" ht="17.25" customHeight="1">
      <c r="A558" s="426"/>
      <c r="B558" s="478" t="s">
        <v>281</v>
      </c>
      <c r="C558" s="477" t="s">
        <v>668</v>
      </c>
      <c r="D558" s="426"/>
      <c r="E558" s="426"/>
      <c r="F558" s="426"/>
      <c r="G558" s="743"/>
      <c r="H558" s="586"/>
      <c r="I558" s="819"/>
      <c r="J558" s="426"/>
      <c r="K558" s="426"/>
    </row>
    <row r="559" spans="1:12" s="422" customFormat="1" ht="15.75" customHeight="1">
      <c r="A559" s="426"/>
      <c r="B559" s="426"/>
      <c r="C559" s="678" t="s">
        <v>489</v>
      </c>
      <c r="D559" s="651">
        <v>1</v>
      </c>
      <c r="E559" s="1078" t="s">
        <v>929</v>
      </c>
      <c r="F559" s="1079"/>
      <c r="G559" s="743"/>
      <c r="H559" s="586"/>
      <c r="I559" s="819"/>
      <c r="J559" s="426"/>
      <c r="K559" s="426"/>
    </row>
    <row r="560" spans="1:12" s="422" customFormat="1">
      <c r="A560" s="426"/>
      <c r="B560" s="426"/>
      <c r="C560" s="426"/>
      <c r="D560" s="426"/>
      <c r="E560" s="426"/>
      <c r="F560" s="426"/>
      <c r="G560" s="743"/>
      <c r="H560" s="586"/>
      <c r="I560" s="819"/>
      <c r="J560" s="426"/>
      <c r="K560" s="426"/>
    </row>
    <row r="561" spans="1:12" s="422" customFormat="1" ht="48" customHeight="1">
      <c r="A561" s="383" t="s">
        <v>998</v>
      </c>
      <c r="B561" s="175" t="s">
        <v>999</v>
      </c>
      <c r="C561" s="1070" t="s">
        <v>1000</v>
      </c>
      <c r="D561" s="1070"/>
      <c r="E561" s="1070"/>
      <c r="F561" s="138" t="s">
        <v>283</v>
      </c>
      <c r="G561" s="449">
        <f>D563</f>
        <v>2</v>
      </c>
      <c r="H561" s="494">
        <v>6.36</v>
      </c>
      <c r="I561" s="810">
        <f>ROUND(H561*$K$6,2)</f>
        <v>8.2100000000000009</v>
      </c>
      <c r="J561" s="494">
        <f>ROUND(G561*H561,2)</f>
        <v>12.72</v>
      </c>
      <c r="K561" s="469">
        <f>ROUND(G561*I561,2)</f>
        <v>16.420000000000002</v>
      </c>
      <c r="L561" s="795" t="s">
        <v>921</v>
      </c>
    </row>
    <row r="562" spans="1:12" s="422" customFormat="1" ht="17.25" customHeight="1">
      <c r="A562" s="426"/>
      <c r="B562" s="478" t="s">
        <v>281</v>
      </c>
      <c r="C562" s="477" t="s">
        <v>668</v>
      </c>
      <c r="D562" s="426"/>
      <c r="E562" s="426"/>
      <c r="F562" s="426"/>
      <c r="G562" s="743"/>
      <c r="H562" s="586"/>
      <c r="I562" s="819"/>
      <c r="J562" s="426"/>
      <c r="K562" s="426"/>
    </row>
    <row r="563" spans="1:12" s="422" customFormat="1" ht="15.75" customHeight="1">
      <c r="A563" s="426"/>
      <c r="B563" s="426"/>
      <c r="C563" s="678" t="s">
        <v>489</v>
      </c>
      <c r="D563" s="651">
        <v>2</v>
      </c>
      <c r="E563" s="1078" t="s">
        <v>929</v>
      </c>
      <c r="F563" s="1079"/>
      <c r="G563" s="743"/>
      <c r="H563" s="586"/>
      <c r="I563" s="819"/>
      <c r="J563" s="426"/>
      <c r="K563" s="426"/>
    </row>
    <row r="564" spans="1:12" s="422" customFormat="1">
      <c r="A564" s="426"/>
      <c r="B564" s="426"/>
      <c r="C564" s="426"/>
      <c r="D564" s="426"/>
      <c r="E564" s="426"/>
      <c r="F564" s="426"/>
      <c r="G564" s="743"/>
      <c r="H564" s="586"/>
      <c r="I564" s="819"/>
      <c r="J564" s="426"/>
      <c r="K564" s="426"/>
    </row>
    <row r="565" spans="1:12" s="422" customFormat="1" ht="48" customHeight="1">
      <c r="A565" s="383" t="s">
        <v>1001</v>
      </c>
      <c r="B565" s="604" t="str">
        <f>'COMPOSIÇÕES AUXILIARES'!$A$192</f>
        <v>IFRR.19</v>
      </c>
      <c r="C565" s="1070" t="str">
        <f>'COMPOSIÇÕES AUXILIARES'!$C$192</f>
        <v xml:space="preserve">Curva curta 45 graus, PVC, serie normal, esgoto predial, DN100 mm, junta soldável, fornecido e instalado em ramal de descarga ou ramal de esgoto sanitário. </v>
      </c>
      <c r="D565" s="1070"/>
      <c r="E565" s="1070"/>
      <c r="F565" s="138" t="s">
        <v>283</v>
      </c>
      <c r="G565" s="449">
        <f>D567</f>
        <v>1</v>
      </c>
      <c r="H565" s="494">
        <f>'COMPOSIÇÕES AUXILIARES'!$G$202</f>
        <v>24.135759999999998</v>
      </c>
      <c r="I565" s="810">
        <f>ROUND(H565*$K$6,2)</f>
        <v>31.15</v>
      </c>
      <c r="J565" s="494">
        <f>ROUND(G565*H565,2)</f>
        <v>24.14</v>
      </c>
      <c r="K565" s="469">
        <f>ROUND(G565*I565,2)</f>
        <v>31.15</v>
      </c>
      <c r="L565" s="795" t="s">
        <v>921</v>
      </c>
    </row>
    <row r="566" spans="1:12" s="422" customFormat="1" ht="17.25" customHeight="1">
      <c r="A566" s="426"/>
      <c r="B566" s="478" t="s">
        <v>281</v>
      </c>
      <c r="C566" s="477" t="s">
        <v>668</v>
      </c>
      <c r="D566" s="426"/>
      <c r="E566" s="426"/>
      <c r="F566" s="426"/>
      <c r="G566" s="743"/>
      <c r="H566" s="586"/>
      <c r="I566" s="819"/>
      <c r="J566" s="426"/>
      <c r="K566" s="426"/>
      <c r="L566" s="795"/>
    </row>
    <row r="567" spans="1:12" s="422" customFormat="1" ht="15.75" customHeight="1">
      <c r="A567" s="426"/>
      <c r="B567" s="426"/>
      <c r="C567" s="678" t="s">
        <v>489</v>
      </c>
      <c r="D567" s="651">
        <v>1</v>
      </c>
      <c r="E567" s="1078" t="s">
        <v>929</v>
      </c>
      <c r="F567" s="1079"/>
      <c r="G567" s="743"/>
      <c r="H567" s="586"/>
      <c r="I567" s="819"/>
      <c r="J567" s="426"/>
      <c r="K567" s="426"/>
      <c r="L567" s="795"/>
    </row>
    <row r="568" spans="1:12" s="422" customFormat="1">
      <c r="A568" s="426"/>
      <c r="B568" s="426"/>
      <c r="C568" s="426"/>
      <c r="D568" s="426"/>
      <c r="E568" s="426"/>
      <c r="F568" s="426"/>
      <c r="G568" s="743"/>
      <c r="H568" s="586"/>
      <c r="I568" s="819"/>
      <c r="J568" s="426"/>
      <c r="K568" s="426"/>
      <c r="L568" s="795"/>
    </row>
    <row r="569" spans="1:12" s="422" customFormat="1" ht="48" customHeight="1">
      <c r="A569" s="383" t="s">
        <v>1005</v>
      </c>
      <c r="B569" s="604" t="str">
        <f>'COMPOSIÇÕES AUXILIARES'!$A$204</f>
        <v>IFRR.20</v>
      </c>
      <c r="C569" s="1070" t="str">
        <f>'COMPOSIÇÕES AUXILIARES'!$C$204</f>
        <v xml:space="preserve">Curva longa 45 graus, PVC, serie normal, esgoto predial, DN 40 mm, junta soldável, fornecido e instalado em ramal de descarga ou ramal de esgoto sanitário. </v>
      </c>
      <c r="D569" s="1070"/>
      <c r="E569" s="1070"/>
      <c r="F569" s="138" t="s">
        <v>283</v>
      </c>
      <c r="G569" s="449">
        <f>D571</f>
        <v>1</v>
      </c>
      <c r="H569" s="494">
        <f>'COMPOSIÇÕES AUXILIARES'!$G$214</f>
        <v>16.69576</v>
      </c>
      <c r="I569" s="810">
        <f>ROUND(H569*$K$6,2)</f>
        <v>21.55</v>
      </c>
      <c r="J569" s="494">
        <f>ROUND(G569*H569,2)</f>
        <v>16.7</v>
      </c>
      <c r="K569" s="469">
        <f>ROUND(G569*I569,2)</f>
        <v>21.55</v>
      </c>
      <c r="L569" s="795" t="s">
        <v>921</v>
      </c>
    </row>
    <row r="570" spans="1:12" s="422" customFormat="1" ht="17.25" customHeight="1">
      <c r="A570" s="426"/>
      <c r="B570" s="478" t="s">
        <v>281</v>
      </c>
      <c r="C570" s="477" t="s">
        <v>668</v>
      </c>
      <c r="D570" s="426"/>
      <c r="E570" s="426"/>
      <c r="F570" s="426"/>
      <c r="G570" s="743"/>
      <c r="H570" s="586"/>
      <c r="I570" s="819"/>
      <c r="J570" s="426"/>
      <c r="K570" s="426"/>
    </row>
    <row r="571" spans="1:12" s="422" customFormat="1" ht="15.75" customHeight="1">
      <c r="A571" s="426"/>
      <c r="B571" s="426"/>
      <c r="C571" s="678" t="s">
        <v>489</v>
      </c>
      <c r="D571" s="651">
        <v>1</v>
      </c>
      <c r="E571" s="1078" t="s">
        <v>929</v>
      </c>
      <c r="F571" s="1079"/>
      <c r="G571" s="743"/>
      <c r="H571" s="586"/>
      <c r="I571" s="819"/>
      <c r="J571" s="426"/>
      <c r="K571" s="426"/>
    </row>
    <row r="572" spans="1:12" s="422" customFormat="1">
      <c r="A572" s="426"/>
      <c r="B572" s="426"/>
      <c r="C572" s="426"/>
      <c r="D572" s="426"/>
      <c r="E572" s="426"/>
      <c r="F572" s="426"/>
      <c r="G572" s="743"/>
      <c r="H572" s="586"/>
      <c r="I572" s="819"/>
      <c r="J572" s="426"/>
      <c r="K572" s="426"/>
    </row>
    <row r="573" spans="1:12" s="422" customFormat="1" ht="48" customHeight="1">
      <c r="A573" s="383" t="s">
        <v>1009</v>
      </c>
      <c r="B573" s="175" t="s">
        <v>1010</v>
      </c>
      <c r="C573" s="1070" t="s">
        <v>1011</v>
      </c>
      <c r="D573" s="1070"/>
      <c r="E573" s="1070"/>
      <c r="F573" s="138" t="s">
        <v>283</v>
      </c>
      <c r="G573" s="449">
        <f>D575</f>
        <v>2</v>
      </c>
      <c r="H573" s="494">
        <v>7.07</v>
      </c>
      <c r="I573" s="810">
        <f>ROUND(H573*$K$6,2)</f>
        <v>9.1300000000000008</v>
      </c>
      <c r="J573" s="494">
        <f>ROUND(G573*H573,2)</f>
        <v>14.14</v>
      </c>
      <c r="K573" s="469">
        <f>ROUND(G573*I573,2)</f>
        <v>18.260000000000002</v>
      </c>
      <c r="L573" s="795" t="s">
        <v>921</v>
      </c>
    </row>
    <row r="574" spans="1:12" s="422" customFormat="1" ht="17.25" customHeight="1">
      <c r="A574" s="426"/>
      <c r="B574" s="478" t="s">
        <v>281</v>
      </c>
      <c r="C574" s="477" t="s">
        <v>668</v>
      </c>
      <c r="D574" s="426"/>
      <c r="E574" s="426"/>
      <c r="F574" s="426"/>
      <c r="G574" s="743"/>
      <c r="H574" s="586"/>
      <c r="I574" s="819"/>
      <c r="J574" s="426"/>
      <c r="K574" s="426"/>
    </row>
    <row r="575" spans="1:12" s="422" customFormat="1" ht="15.75" customHeight="1">
      <c r="A575" s="426"/>
      <c r="B575" s="426"/>
      <c r="C575" s="678" t="s">
        <v>489</v>
      </c>
      <c r="D575" s="651">
        <v>2</v>
      </c>
      <c r="E575" s="1078" t="s">
        <v>929</v>
      </c>
      <c r="F575" s="1079"/>
      <c r="G575" s="743"/>
      <c r="H575" s="586"/>
      <c r="I575" s="819"/>
      <c r="J575" s="426"/>
      <c r="K575" s="426"/>
    </row>
    <row r="576" spans="1:12" s="422" customFormat="1">
      <c r="A576" s="426"/>
      <c r="B576" s="426"/>
      <c r="C576" s="426"/>
      <c r="D576" s="426"/>
      <c r="E576" s="426"/>
      <c r="F576" s="426"/>
      <c r="G576" s="743"/>
      <c r="H576" s="586"/>
      <c r="I576" s="819"/>
      <c r="J576" s="426"/>
      <c r="K576" s="426"/>
    </row>
    <row r="577" spans="1:12" s="422" customFormat="1" ht="48" customHeight="1">
      <c r="A577" s="383" t="s">
        <v>1014</v>
      </c>
      <c r="B577" s="175" t="s">
        <v>1012</v>
      </c>
      <c r="C577" s="1070" t="s">
        <v>1013</v>
      </c>
      <c r="D577" s="1070"/>
      <c r="E577" s="1070"/>
      <c r="F577" s="138" t="s">
        <v>283</v>
      </c>
      <c r="G577" s="449">
        <f>D579</f>
        <v>1</v>
      </c>
      <c r="H577" s="494">
        <v>12.93</v>
      </c>
      <c r="I577" s="810">
        <f>ROUND(H577*$K$6,2)</f>
        <v>16.690000000000001</v>
      </c>
      <c r="J577" s="494">
        <f>ROUND(G577*H577,2)</f>
        <v>12.93</v>
      </c>
      <c r="K577" s="469">
        <f>ROUND(G577*I577,2)</f>
        <v>16.690000000000001</v>
      </c>
      <c r="L577" s="795" t="s">
        <v>921</v>
      </c>
    </row>
    <row r="578" spans="1:12" s="422" customFormat="1" ht="17.25" customHeight="1">
      <c r="A578" s="426"/>
      <c r="B578" s="478" t="s">
        <v>281</v>
      </c>
      <c r="C578" s="477" t="s">
        <v>668</v>
      </c>
      <c r="D578" s="426"/>
      <c r="E578" s="426"/>
      <c r="F578" s="426"/>
      <c r="G578" s="743"/>
      <c r="H578" s="586"/>
      <c r="I578" s="819"/>
      <c r="J578" s="426"/>
      <c r="K578" s="426"/>
    </row>
    <row r="579" spans="1:12" s="422" customFormat="1" ht="15.75" customHeight="1">
      <c r="A579" s="426"/>
      <c r="B579" s="426"/>
      <c r="C579" s="678" t="s">
        <v>489</v>
      </c>
      <c r="D579" s="651">
        <v>1</v>
      </c>
      <c r="E579" s="1078" t="s">
        <v>929</v>
      </c>
      <c r="F579" s="1079"/>
      <c r="G579" s="743"/>
      <c r="H579" s="586"/>
      <c r="I579" s="819"/>
      <c r="J579" s="426"/>
      <c r="K579" s="426"/>
    </row>
    <row r="580" spans="1:12" s="422" customFormat="1">
      <c r="A580" s="426"/>
      <c r="B580" s="426"/>
      <c r="C580" s="426"/>
      <c r="D580" s="426"/>
      <c r="E580" s="426"/>
      <c r="F580" s="426"/>
      <c r="G580" s="743"/>
      <c r="H580" s="586"/>
      <c r="I580" s="819"/>
      <c r="J580" s="426"/>
      <c r="K580" s="426"/>
    </row>
    <row r="581" spans="1:12" s="422" customFormat="1" ht="47.25" customHeight="1">
      <c r="A581" s="383" t="s">
        <v>1015</v>
      </c>
      <c r="B581" s="175" t="s">
        <v>1016</v>
      </c>
      <c r="C581" s="1070" t="s">
        <v>1017</v>
      </c>
      <c r="D581" s="1070"/>
      <c r="E581" s="1070"/>
      <c r="F581" s="138" t="s">
        <v>283</v>
      </c>
      <c r="G581" s="449">
        <f>D583</f>
        <v>1</v>
      </c>
      <c r="H581" s="494">
        <v>19.25</v>
      </c>
      <c r="I581" s="810">
        <f>ROUND(H581*$K$6,2)</f>
        <v>24.85</v>
      </c>
      <c r="J581" s="494">
        <f>ROUND(G581*H581,2)</f>
        <v>19.25</v>
      </c>
      <c r="K581" s="469">
        <f>ROUND(G581*I581,2)</f>
        <v>24.85</v>
      </c>
      <c r="L581" s="795" t="s">
        <v>921</v>
      </c>
    </row>
    <row r="582" spans="1:12" s="422" customFormat="1">
      <c r="A582" s="426"/>
      <c r="B582" s="478" t="s">
        <v>281</v>
      </c>
      <c r="C582" s="477" t="s">
        <v>668</v>
      </c>
      <c r="D582" s="426"/>
      <c r="E582" s="426"/>
      <c r="F582" s="426"/>
      <c r="G582" s="743"/>
      <c r="H582" s="586"/>
      <c r="I582" s="819"/>
      <c r="J582" s="426"/>
      <c r="K582" s="426"/>
    </row>
    <row r="583" spans="1:12" s="422" customFormat="1" ht="15.75">
      <c r="A583" s="426"/>
      <c r="B583" s="426"/>
      <c r="C583" s="678" t="s">
        <v>489</v>
      </c>
      <c r="D583" s="651">
        <v>1</v>
      </c>
      <c r="E583" s="1078" t="s">
        <v>929</v>
      </c>
      <c r="F583" s="1079"/>
      <c r="G583" s="743"/>
      <c r="H583" s="586"/>
      <c r="I583" s="819"/>
      <c r="J583" s="426"/>
      <c r="K583" s="426"/>
    </row>
    <row r="584" spans="1:12" s="422" customFormat="1">
      <c r="A584" s="426"/>
      <c r="B584" s="426"/>
      <c r="C584" s="426"/>
      <c r="D584" s="426"/>
      <c r="E584" s="426"/>
      <c r="F584" s="426"/>
      <c r="G584" s="743"/>
      <c r="H584" s="586"/>
      <c r="I584" s="819"/>
      <c r="J584" s="426"/>
      <c r="K584" s="426"/>
    </row>
    <row r="585" spans="1:12" s="422" customFormat="1" ht="52.5" customHeight="1">
      <c r="A585" s="383" t="s">
        <v>1018</v>
      </c>
      <c r="B585" s="175" t="s">
        <v>325</v>
      </c>
      <c r="C585" s="1070" t="s">
        <v>1019</v>
      </c>
      <c r="D585" s="1070"/>
      <c r="E585" s="1070"/>
      <c r="F585" s="138" t="s">
        <v>283</v>
      </c>
      <c r="G585" s="449">
        <f>D587</f>
        <v>1</v>
      </c>
      <c r="H585" s="494">
        <v>6.94</v>
      </c>
      <c r="I585" s="810">
        <f>ROUND(H585*$K$6,2)</f>
        <v>8.9600000000000009</v>
      </c>
      <c r="J585" s="494">
        <f>ROUND(G585*H585,2)</f>
        <v>6.94</v>
      </c>
      <c r="K585" s="469">
        <f>ROUND(G585*I585,2)</f>
        <v>8.9600000000000009</v>
      </c>
      <c r="L585" s="795" t="s">
        <v>921</v>
      </c>
    </row>
    <row r="586" spans="1:12" s="422" customFormat="1">
      <c r="A586" s="426"/>
      <c r="B586" s="478" t="s">
        <v>281</v>
      </c>
      <c r="C586" s="477" t="s">
        <v>668</v>
      </c>
      <c r="D586" s="426"/>
      <c r="E586" s="426"/>
      <c r="F586" s="426"/>
      <c r="G586" s="743"/>
      <c r="H586" s="586"/>
      <c r="I586" s="819"/>
      <c r="J586" s="426"/>
      <c r="K586" s="426"/>
    </row>
    <row r="587" spans="1:12" s="422" customFormat="1" ht="15.75">
      <c r="A587" s="426"/>
      <c r="B587" s="426"/>
      <c r="C587" s="678" t="s">
        <v>489</v>
      </c>
      <c r="D587" s="651">
        <v>1</v>
      </c>
      <c r="E587" s="1078" t="s">
        <v>929</v>
      </c>
      <c r="F587" s="1079"/>
      <c r="G587" s="743"/>
      <c r="H587" s="586"/>
      <c r="I587" s="819"/>
      <c r="J587" s="426"/>
      <c r="K587" s="426"/>
    </row>
    <row r="588" spans="1:12" s="422" customFormat="1">
      <c r="A588" s="426"/>
      <c r="B588" s="426"/>
      <c r="C588" s="426"/>
      <c r="D588" s="426"/>
      <c r="E588" s="426"/>
      <c r="F588" s="426"/>
      <c r="G588" s="743"/>
      <c r="H588" s="586"/>
      <c r="I588" s="819"/>
      <c r="J588" s="426"/>
      <c r="K588" s="426"/>
    </row>
    <row r="589" spans="1:12" s="422" customFormat="1" ht="35.25" customHeight="1">
      <c r="A589" s="383" t="s">
        <v>1023</v>
      </c>
      <c r="B589" s="175" t="s">
        <v>720</v>
      </c>
      <c r="C589" s="1070" t="s">
        <v>1022</v>
      </c>
      <c r="D589" s="1070"/>
      <c r="E589" s="1070"/>
      <c r="F589" s="138" t="s">
        <v>283</v>
      </c>
      <c r="G589" s="449">
        <f>D591</f>
        <v>1</v>
      </c>
      <c r="H589" s="494">
        <v>275.42</v>
      </c>
      <c r="I589" s="810">
        <f>ROUND(H589*$K$6,2)</f>
        <v>355.48</v>
      </c>
      <c r="J589" s="494">
        <f>ROUND(G589*H589,2)</f>
        <v>275.42</v>
      </c>
      <c r="K589" s="469">
        <f>ROUND(G589*I589,2)</f>
        <v>355.48</v>
      </c>
      <c r="L589" s="795" t="s">
        <v>921</v>
      </c>
    </row>
    <row r="590" spans="1:12" s="422" customFormat="1">
      <c r="A590" s="426"/>
      <c r="B590" s="478" t="s">
        <v>281</v>
      </c>
      <c r="C590" s="477" t="s">
        <v>668</v>
      </c>
      <c r="D590" s="426"/>
      <c r="E590" s="426"/>
      <c r="F590" s="426"/>
      <c r="G590" s="743"/>
      <c r="H590" s="586"/>
      <c r="I590" s="819"/>
      <c r="J590" s="426"/>
      <c r="K590" s="426"/>
    </row>
    <row r="591" spans="1:12" s="422" customFormat="1" ht="18" customHeight="1">
      <c r="A591" s="426"/>
      <c r="B591" s="426"/>
      <c r="C591" s="678" t="s">
        <v>489</v>
      </c>
      <c r="D591" s="651">
        <v>1</v>
      </c>
      <c r="E591" s="1078" t="s">
        <v>929</v>
      </c>
      <c r="F591" s="1079"/>
      <c r="G591" s="743"/>
      <c r="H591" s="586"/>
      <c r="I591" s="819"/>
      <c r="J591" s="426"/>
      <c r="K591" s="426"/>
    </row>
    <row r="592" spans="1:12" s="422" customFormat="1">
      <c r="A592" s="426"/>
      <c r="B592" s="426"/>
      <c r="C592" s="426"/>
      <c r="D592" s="426"/>
      <c r="E592" s="426"/>
      <c r="F592" s="426"/>
      <c r="G592" s="743"/>
      <c r="H592" s="586"/>
      <c r="I592" s="819"/>
      <c r="J592" s="426"/>
      <c r="K592" s="426"/>
    </row>
    <row r="593" spans="1:12" s="422" customFormat="1" ht="35.25" customHeight="1">
      <c r="A593" s="383" t="s">
        <v>1024</v>
      </c>
      <c r="B593" s="604" t="str">
        <f>'COMPOSIÇÕES AUXILIARES'!$A$216</f>
        <v>IFRR.21</v>
      </c>
      <c r="C593" s="1070" t="str">
        <f>'COMPOSIÇÕES AUXILIARES'!$C$216</f>
        <v>Tanque séptico circular, em concreto pré-moldado, diâmetro interno = 1,10m, altura interna = 1,50 m (para 2 contribuintes).af_05/2018</v>
      </c>
      <c r="D593" s="1070"/>
      <c r="E593" s="1070"/>
      <c r="F593" s="138" t="s">
        <v>283</v>
      </c>
      <c r="G593" s="449">
        <f>D595</f>
        <v>1</v>
      </c>
      <c r="H593" s="494">
        <f>'COMPOSIÇÕES AUXILIARES'!$G$230</f>
        <v>1234.7401600000001</v>
      </c>
      <c r="I593" s="810">
        <f>ROUND(H593*$K$6,2)</f>
        <v>1593.68</v>
      </c>
      <c r="J593" s="494">
        <f>ROUND(G593*H593,2)</f>
        <v>1234.74</v>
      </c>
      <c r="K593" s="469">
        <f>ROUND(G593*I593,2)</f>
        <v>1593.68</v>
      </c>
      <c r="L593" s="795" t="s">
        <v>921</v>
      </c>
    </row>
    <row r="594" spans="1:12" s="422" customFormat="1">
      <c r="A594" s="426"/>
      <c r="B594" s="478" t="s">
        <v>281</v>
      </c>
      <c r="C594" s="477" t="s">
        <v>668</v>
      </c>
      <c r="D594" s="426"/>
      <c r="E594" s="426"/>
      <c r="F594" s="426"/>
      <c r="G594" s="743"/>
      <c r="H594" s="586"/>
      <c r="I594" s="819"/>
      <c r="J594" s="426"/>
      <c r="K594" s="426"/>
      <c r="L594" s="795"/>
    </row>
    <row r="595" spans="1:12" s="422" customFormat="1" ht="20.25" customHeight="1">
      <c r="A595" s="426"/>
      <c r="B595" s="426"/>
      <c r="C595" s="678" t="s">
        <v>489</v>
      </c>
      <c r="D595" s="651">
        <v>1</v>
      </c>
      <c r="E595" s="1078" t="s">
        <v>929</v>
      </c>
      <c r="F595" s="1079"/>
      <c r="G595" s="743"/>
      <c r="H595" s="586"/>
      <c r="I595" s="819"/>
      <c r="J595" s="426"/>
      <c r="K595" s="426"/>
      <c r="L595" s="795"/>
    </row>
    <row r="596" spans="1:12" s="422" customFormat="1">
      <c r="A596" s="426"/>
      <c r="B596" s="426"/>
      <c r="C596" s="426"/>
      <c r="D596" s="426"/>
      <c r="E596" s="426"/>
      <c r="F596" s="426"/>
      <c r="G596" s="743"/>
      <c r="H596" s="586"/>
      <c r="I596" s="819"/>
      <c r="J596" s="426"/>
      <c r="K596" s="426"/>
      <c r="L596" s="795"/>
    </row>
    <row r="597" spans="1:12" s="422" customFormat="1" ht="35.25" customHeight="1">
      <c r="A597" s="383" t="s">
        <v>1052</v>
      </c>
      <c r="B597" s="604" t="str">
        <f>'COMPOSIÇÕES AUXILIARES'!$A$232</f>
        <v>IFRR.22</v>
      </c>
      <c r="C597" s="1070" t="str">
        <f>'COMPOSIÇÕES AUXILIARES'!$C$232</f>
        <v>Filtro anaeróbio circular perfurado em aneis de concreto armado, diâmetro interno=1,10m, altura interna=1,50m ( para 2 contribuintes)</v>
      </c>
      <c r="D597" s="1070"/>
      <c r="E597" s="1070"/>
      <c r="F597" s="138" t="s">
        <v>283</v>
      </c>
      <c r="G597" s="449">
        <f>D599</f>
        <v>1</v>
      </c>
      <c r="H597" s="494">
        <f>'COMPOSIÇÕES AUXILIARES'!$G$246</f>
        <v>1185.0981760000002</v>
      </c>
      <c r="I597" s="810">
        <f>ROUND(H597*$K$6,2)</f>
        <v>1529.61</v>
      </c>
      <c r="J597" s="494">
        <f>ROUND(G597*H597,2)</f>
        <v>1185.0999999999999</v>
      </c>
      <c r="K597" s="469">
        <f>ROUND(G597*I597,2)</f>
        <v>1529.61</v>
      </c>
      <c r="L597" s="795" t="s">
        <v>921</v>
      </c>
    </row>
    <row r="598" spans="1:12" s="422" customFormat="1">
      <c r="A598" s="426"/>
      <c r="B598" s="478" t="s">
        <v>281</v>
      </c>
      <c r="C598" s="477" t="s">
        <v>668</v>
      </c>
      <c r="D598" s="426"/>
      <c r="E598" s="426"/>
      <c r="F598" s="426"/>
      <c r="G598" s="743"/>
      <c r="H598" s="586"/>
      <c r="I598" s="819"/>
      <c r="J598" s="426"/>
      <c r="K598" s="426"/>
    </row>
    <row r="599" spans="1:12" s="422" customFormat="1" ht="20.25" customHeight="1">
      <c r="A599" s="426"/>
      <c r="B599" s="426"/>
      <c r="C599" s="679" t="s">
        <v>489</v>
      </c>
      <c r="D599" s="651">
        <v>1</v>
      </c>
      <c r="E599" s="1078" t="s">
        <v>929</v>
      </c>
      <c r="F599" s="1079"/>
      <c r="G599" s="743"/>
      <c r="H599" s="586"/>
      <c r="I599" s="819"/>
      <c r="J599" s="426"/>
      <c r="K599" s="426"/>
    </row>
    <row r="600" spans="1:12" s="422" customFormat="1">
      <c r="A600" s="426"/>
      <c r="B600" s="426"/>
      <c r="C600" s="426"/>
      <c r="D600" s="426"/>
      <c r="E600" s="426"/>
      <c r="F600" s="426"/>
      <c r="G600" s="743"/>
      <c r="H600" s="586"/>
      <c r="I600" s="819"/>
      <c r="J600" s="426"/>
      <c r="K600" s="426"/>
    </row>
    <row r="601" spans="1:12" s="416" customFormat="1" ht="28.5" customHeight="1">
      <c r="A601" s="412" t="s">
        <v>568</v>
      </c>
      <c r="B601" s="413"/>
      <c r="C601" s="1097" t="s">
        <v>570</v>
      </c>
      <c r="D601" s="1098"/>
      <c r="E601" s="1099"/>
      <c r="F601" s="412"/>
      <c r="G601" s="727"/>
      <c r="H601" s="415"/>
      <c r="I601" s="414"/>
      <c r="J601" s="415">
        <f>SUM(J603,J607,J611)</f>
        <v>141.68</v>
      </c>
      <c r="K601" s="415">
        <f>SUM(K603,K607,K611)</f>
        <v>182.88</v>
      </c>
    </row>
    <row r="602" spans="1:12">
      <c r="A602" s="173"/>
      <c r="B602" s="177"/>
      <c r="C602" s="173"/>
      <c r="D602" s="173"/>
      <c r="E602" s="173"/>
      <c r="F602" s="173"/>
      <c r="G602" s="177"/>
      <c r="H602" s="566"/>
      <c r="I602" s="155"/>
      <c r="J602" s="173"/>
      <c r="K602" s="173"/>
    </row>
    <row r="603" spans="1:12" ht="40.5" customHeight="1">
      <c r="A603" s="383" t="s">
        <v>811</v>
      </c>
      <c r="B603" s="175" t="s">
        <v>749</v>
      </c>
      <c r="C603" s="1070" t="s">
        <v>748</v>
      </c>
      <c r="D603" s="1070"/>
      <c r="E603" s="1070"/>
      <c r="F603" s="138" t="s">
        <v>13</v>
      </c>
      <c r="G603" s="449">
        <f>D605</f>
        <v>5</v>
      </c>
      <c r="H603" s="494">
        <v>13.18</v>
      </c>
      <c r="I603" s="810">
        <f>ROUND(H603*$K$6,2)</f>
        <v>17.010000000000002</v>
      </c>
      <c r="J603" s="494">
        <f>ROUND(G603*H603,2)</f>
        <v>65.900000000000006</v>
      </c>
      <c r="K603" s="469">
        <f>ROUND(G603*I603,2)</f>
        <v>85.05</v>
      </c>
      <c r="L603" s="153" t="s">
        <v>921</v>
      </c>
    </row>
    <row r="604" spans="1:12" s="422" customFormat="1" ht="28.5" customHeight="1">
      <c r="A604" s="430"/>
      <c r="B604" s="478" t="s">
        <v>281</v>
      </c>
      <c r="C604" s="477" t="s">
        <v>668</v>
      </c>
      <c r="D604" s="426"/>
      <c r="E604" s="426"/>
      <c r="F604" s="426"/>
      <c r="G604" s="743"/>
      <c r="H604" s="426"/>
      <c r="I604" s="821"/>
      <c r="J604" s="431"/>
      <c r="K604" s="431"/>
    </row>
    <row r="605" spans="1:12" s="422" customFormat="1" ht="20.25" customHeight="1">
      <c r="A605" s="426"/>
      <c r="B605" s="426"/>
      <c r="C605" s="647" t="s">
        <v>489</v>
      </c>
      <c r="D605" s="452">
        <v>5</v>
      </c>
      <c r="E605" s="426"/>
      <c r="F605" s="426"/>
      <c r="G605" s="743"/>
      <c r="H605" s="426"/>
      <c r="I605" s="819"/>
      <c r="J605" s="426"/>
      <c r="K605" s="426"/>
    </row>
    <row r="606" spans="1:12">
      <c r="A606" s="426"/>
      <c r="B606" s="426"/>
      <c r="C606" s="426"/>
      <c r="D606" s="426"/>
      <c r="E606" s="426"/>
      <c r="F606" s="426"/>
      <c r="G606" s="743"/>
      <c r="H606" s="426"/>
      <c r="I606" s="819"/>
      <c r="J606" s="426"/>
      <c r="K606" s="426"/>
    </row>
    <row r="607" spans="1:12" ht="47.25" customHeight="1">
      <c r="A607" s="383" t="s">
        <v>812</v>
      </c>
      <c r="B607" s="175" t="s">
        <v>750</v>
      </c>
      <c r="C607" s="1070" t="s">
        <v>751</v>
      </c>
      <c r="D607" s="1070"/>
      <c r="E607" s="1070"/>
      <c r="F607" s="138" t="s">
        <v>13</v>
      </c>
      <c r="G607" s="449">
        <f>D609</f>
        <v>3</v>
      </c>
      <c r="H607" s="494">
        <v>13.99</v>
      </c>
      <c r="I607" s="810">
        <f>ROUND(H607*$K$6,2)</f>
        <v>18.059999999999999</v>
      </c>
      <c r="J607" s="494">
        <f>ROUND(G607*H607,2)</f>
        <v>41.97</v>
      </c>
      <c r="K607" s="469">
        <f>ROUND(G607*I607,2)</f>
        <v>54.18</v>
      </c>
      <c r="L607" s="153" t="s">
        <v>921</v>
      </c>
    </row>
    <row r="608" spans="1:12" s="423" customFormat="1" ht="18" customHeight="1">
      <c r="A608" s="426"/>
      <c r="B608" s="478" t="s">
        <v>281</v>
      </c>
      <c r="C608" s="477" t="s">
        <v>670</v>
      </c>
      <c r="D608" s="426"/>
      <c r="E608" s="426"/>
      <c r="F608" s="426"/>
      <c r="G608" s="743"/>
      <c r="H608" s="426"/>
      <c r="I608" s="819"/>
      <c r="J608" s="426"/>
      <c r="K608" s="426"/>
    </row>
    <row r="609" spans="1:12" s="422" customFormat="1" ht="19.5" customHeight="1">
      <c r="A609" s="426"/>
      <c r="B609" s="426"/>
      <c r="C609" s="647" t="s">
        <v>489</v>
      </c>
      <c r="D609" s="651">
        <v>3</v>
      </c>
      <c r="E609" s="426"/>
      <c r="F609" s="426"/>
      <c r="G609" s="743"/>
      <c r="H609" s="426"/>
      <c r="I609" s="819"/>
      <c r="J609" s="426"/>
      <c r="K609" s="426"/>
    </row>
    <row r="610" spans="1:12">
      <c r="A610" s="426"/>
      <c r="B610" s="426"/>
      <c r="C610" s="426"/>
      <c r="D610" s="426"/>
      <c r="E610" s="426"/>
      <c r="F610" s="426"/>
      <c r="G610" s="743"/>
      <c r="H610" s="426"/>
      <c r="I610" s="819"/>
      <c r="J610" s="426"/>
      <c r="K610" s="426"/>
    </row>
    <row r="611" spans="1:12" ht="34.5" customHeight="1">
      <c r="A611" s="383" t="s">
        <v>813</v>
      </c>
      <c r="B611" s="175" t="s">
        <v>752</v>
      </c>
      <c r="C611" s="1070" t="s">
        <v>753</v>
      </c>
      <c r="D611" s="1070"/>
      <c r="E611" s="1070"/>
      <c r="F611" s="138" t="s">
        <v>13</v>
      </c>
      <c r="G611" s="449">
        <f>D613</f>
        <v>3</v>
      </c>
      <c r="H611" s="494">
        <v>11.27</v>
      </c>
      <c r="I611" s="810">
        <f>ROUND(H611*$K$6,2)</f>
        <v>14.55</v>
      </c>
      <c r="J611" s="494">
        <f>ROUND(G611*H611,2)</f>
        <v>33.81</v>
      </c>
      <c r="K611" s="469">
        <f>ROUND(G611*I611,2)</f>
        <v>43.65</v>
      </c>
      <c r="L611" s="153" t="s">
        <v>921</v>
      </c>
    </row>
    <row r="612" spans="1:12" s="423" customFormat="1" ht="18" customHeight="1">
      <c r="A612" s="424"/>
      <c r="B612" s="478" t="s">
        <v>281</v>
      </c>
      <c r="C612" s="477" t="s">
        <v>670</v>
      </c>
      <c r="D612" s="426"/>
      <c r="E612" s="426"/>
      <c r="F612" s="426"/>
      <c r="G612" s="743"/>
      <c r="H612" s="426"/>
      <c r="I612" s="819"/>
      <c r="J612" s="426"/>
      <c r="K612" s="426"/>
    </row>
    <row r="613" spans="1:12" s="422" customFormat="1" ht="18.75" customHeight="1">
      <c r="A613" s="426"/>
      <c r="B613" s="426"/>
      <c r="C613" s="647" t="s">
        <v>489</v>
      </c>
      <c r="D613" s="651">
        <v>3</v>
      </c>
      <c r="E613" s="426"/>
      <c r="F613" s="426"/>
      <c r="G613" s="743"/>
      <c r="H613" s="426"/>
      <c r="I613" s="819"/>
      <c r="J613" s="426"/>
      <c r="K613" s="426"/>
    </row>
    <row r="614" spans="1:12">
      <c r="A614" s="426"/>
      <c r="B614" s="426"/>
      <c r="C614" s="426"/>
      <c r="D614" s="426"/>
      <c r="E614" s="426"/>
      <c r="F614" s="426"/>
      <c r="G614" s="743"/>
      <c r="H614" s="426"/>
      <c r="I614" s="819"/>
      <c r="J614" s="426"/>
      <c r="K614" s="426"/>
    </row>
    <row r="615" spans="1:12" s="416" customFormat="1" ht="28.5" customHeight="1">
      <c r="A615" s="412" t="s">
        <v>960</v>
      </c>
      <c r="B615" s="413"/>
      <c r="C615" s="1097" t="s">
        <v>572</v>
      </c>
      <c r="D615" s="1098"/>
      <c r="E615" s="1099"/>
      <c r="F615" s="412"/>
      <c r="G615" s="727"/>
      <c r="H615" s="415"/>
      <c r="I615" s="414"/>
      <c r="J615" s="415">
        <f>SUM(J617,J625,J629,J621)</f>
        <v>353.71000000000004</v>
      </c>
      <c r="K615" s="415">
        <f>SUM(K617,K625,K629,K621)</f>
        <v>456.53</v>
      </c>
    </row>
    <row r="617" spans="1:12" s="140" customFormat="1" ht="40.5" customHeight="1">
      <c r="A617" s="383" t="s">
        <v>1144</v>
      </c>
      <c r="B617" s="175" t="s">
        <v>722</v>
      </c>
      <c r="C617" s="1070" t="s">
        <v>723</v>
      </c>
      <c r="D617" s="1070"/>
      <c r="E617" s="1070"/>
      <c r="F617" s="138" t="s">
        <v>283</v>
      </c>
      <c r="G617" s="449">
        <f>D619</f>
        <v>1</v>
      </c>
      <c r="H617" s="494">
        <v>34.619999999999997</v>
      </c>
      <c r="I617" s="810">
        <f>ROUND(H617*$K$6,2)</f>
        <v>44.68</v>
      </c>
      <c r="J617" s="494">
        <f>ROUND(G617*H617,2)</f>
        <v>34.619999999999997</v>
      </c>
      <c r="K617" s="469">
        <f>ROUND(G617*I617,2)</f>
        <v>44.68</v>
      </c>
      <c r="L617" s="140" t="s">
        <v>921</v>
      </c>
    </row>
    <row r="618" spans="1:12" s="422" customFormat="1" ht="18.75" customHeight="1">
      <c r="A618" s="533"/>
      <c r="B618" s="478" t="s">
        <v>281</v>
      </c>
      <c r="C618" s="477" t="s">
        <v>670</v>
      </c>
      <c r="D618" s="615"/>
      <c r="E618" s="1086"/>
      <c r="F618" s="1087"/>
      <c r="G618" s="746"/>
      <c r="H618" s="591"/>
      <c r="I618" s="822"/>
      <c r="J618" s="536"/>
      <c r="K618" s="536"/>
    </row>
    <row r="619" spans="1:12" s="422" customFormat="1" ht="20.25" customHeight="1">
      <c r="A619" s="533"/>
      <c r="B619" s="616"/>
      <c r="C619" s="617" t="s">
        <v>489</v>
      </c>
      <c r="D619" s="514">
        <v>1</v>
      </c>
      <c r="E619" s="537"/>
      <c r="F619" s="537"/>
      <c r="G619" s="746"/>
      <c r="H619" s="591"/>
      <c r="I619" s="822"/>
      <c r="J619" s="536"/>
      <c r="K619" s="536"/>
    </row>
    <row r="620" spans="1:12" ht="15.75">
      <c r="A620" s="1086"/>
      <c r="B620" s="1087"/>
      <c r="C620" s="537"/>
      <c r="D620" s="537"/>
      <c r="E620" s="537"/>
      <c r="F620" s="426"/>
      <c r="G620" s="743"/>
      <c r="H620" s="426"/>
      <c r="I620" s="819"/>
      <c r="J620" s="426"/>
      <c r="K620" s="426"/>
    </row>
    <row r="621" spans="1:12" ht="40.5" customHeight="1">
      <c r="A621" s="383" t="s">
        <v>1145</v>
      </c>
      <c r="B621" s="604" t="str">
        <f>'COMPOSIÇÕES AUXILIARES'!$A$125</f>
        <v>IFRR.12</v>
      </c>
      <c r="C621" s="1070" t="str">
        <f>'COMPOSIÇÕES AUXILIARES'!$C$125</f>
        <v>Extintor incêndio tp pó químico (ABC) 6kg - fornecimento e instalação e suporte instalado</v>
      </c>
      <c r="D621" s="1070"/>
      <c r="E621" s="1070"/>
      <c r="F621" s="138" t="s">
        <v>283</v>
      </c>
      <c r="G621" s="449">
        <f>D623</f>
        <v>1</v>
      </c>
      <c r="H621" s="494">
        <f>'COMPOSIÇÕES AUXILIARES'!$G$133</f>
        <v>278.91000000000003</v>
      </c>
      <c r="I621" s="810">
        <f>ROUND(H621*$K$6,2)</f>
        <v>359.99</v>
      </c>
      <c r="J621" s="494">
        <f>ROUND(G621*H621,2)</f>
        <v>278.91000000000003</v>
      </c>
      <c r="K621" s="469">
        <f>ROUND(G621*I621,2)</f>
        <v>359.99</v>
      </c>
      <c r="L621" s="153" t="s">
        <v>921</v>
      </c>
    </row>
    <row r="622" spans="1:12" s="422" customFormat="1" ht="25.5" customHeight="1">
      <c r="A622" s="533"/>
      <c r="B622" s="478" t="s">
        <v>281</v>
      </c>
      <c r="C622" s="477" t="s">
        <v>670</v>
      </c>
      <c r="D622" s="618"/>
      <c r="E622" s="1086"/>
      <c r="F622" s="1087"/>
      <c r="G622" s="746"/>
      <c r="H622" s="591"/>
      <c r="I622" s="822"/>
      <c r="J622" s="536"/>
      <c r="K622" s="536"/>
    </row>
    <row r="623" spans="1:12" s="422" customFormat="1" ht="22.5" customHeight="1">
      <c r="A623" s="533"/>
      <c r="B623" s="451"/>
      <c r="C623" s="617" t="s">
        <v>489</v>
      </c>
      <c r="D623" s="514">
        <v>1</v>
      </c>
      <c r="E623" s="535"/>
      <c r="F623" s="535"/>
      <c r="G623" s="746"/>
      <c r="H623" s="591"/>
      <c r="I623" s="822"/>
      <c r="J623" s="536"/>
      <c r="K623" s="536"/>
    </row>
    <row r="624" spans="1:12" ht="15.75">
      <c r="A624" s="625"/>
      <c r="B624" s="646"/>
      <c r="C624" s="537"/>
      <c r="D624" s="537"/>
      <c r="E624" s="537"/>
      <c r="F624" s="537"/>
      <c r="G624" s="743"/>
      <c r="H624" s="426"/>
      <c r="I624" s="819"/>
      <c r="J624" s="426"/>
      <c r="K624" s="426"/>
    </row>
    <row r="625" spans="1:17" ht="40.5" customHeight="1">
      <c r="A625" s="383" t="s">
        <v>1146</v>
      </c>
      <c r="B625" s="604" t="str">
        <f>'COMPOSIÇÕES AUXILIARES'!$A$148</f>
        <v>IFRR.14</v>
      </c>
      <c r="C625" s="1070" t="str">
        <f>'COMPOSIÇÕES AUXILIARES'!$C$148</f>
        <v>Fornecimento e Instalação de Placa de saída de emergência, rota de fuga e orientações fotoluminescente</v>
      </c>
      <c r="D625" s="1070"/>
      <c r="E625" s="1070"/>
      <c r="F625" s="138" t="s">
        <v>283</v>
      </c>
      <c r="G625" s="449">
        <f>D627</f>
        <v>1</v>
      </c>
      <c r="H625" s="494">
        <f>'COMPOSIÇÕES AUXILIARES'!$G$155</f>
        <v>20.086000000000002</v>
      </c>
      <c r="I625" s="810">
        <f>ROUND(H625*$K$6,2)</f>
        <v>25.93</v>
      </c>
      <c r="J625" s="494">
        <f>ROUND(G625*H625,2)</f>
        <v>20.09</v>
      </c>
      <c r="K625" s="469">
        <f>ROUND(G625*I625,2)</f>
        <v>25.93</v>
      </c>
      <c r="L625" s="153" t="s">
        <v>921</v>
      </c>
    </row>
    <row r="626" spans="1:17" s="422" customFormat="1" ht="23.25" customHeight="1">
      <c r="A626" s="533"/>
      <c r="B626" s="478" t="s">
        <v>281</v>
      </c>
      <c r="C626" s="477" t="s">
        <v>670</v>
      </c>
      <c r="D626" s="615"/>
      <c r="E626" s="535"/>
      <c r="F626" s="535"/>
      <c r="G626" s="746"/>
      <c r="H626" s="591"/>
      <c r="I626" s="822"/>
      <c r="J626" s="536"/>
      <c r="K626" s="536"/>
      <c r="O626" s="653"/>
    </row>
    <row r="627" spans="1:17" s="422" customFormat="1" ht="22.5" customHeight="1">
      <c r="A627" s="533"/>
      <c r="B627" s="616"/>
      <c r="C627" s="617" t="s">
        <v>489</v>
      </c>
      <c r="D627" s="514">
        <v>1</v>
      </c>
      <c r="E627" s="535"/>
      <c r="F627" s="535"/>
      <c r="G627" s="746"/>
      <c r="H627" s="591"/>
      <c r="I627" s="822"/>
      <c r="J627" s="536"/>
      <c r="K627" s="536"/>
      <c r="O627" s="653"/>
      <c r="P627" s="653"/>
    </row>
    <row r="628" spans="1:17" s="422" customFormat="1" ht="15.75">
      <c r="A628" s="533"/>
      <c r="B628" s="534"/>
      <c r="C628" s="537"/>
      <c r="D628" s="535"/>
      <c r="E628" s="535"/>
      <c r="F628" s="535"/>
      <c r="G628" s="746"/>
      <c r="H628" s="591"/>
      <c r="I628" s="822"/>
      <c r="J628" s="536"/>
      <c r="K628" s="536"/>
    </row>
    <row r="629" spans="1:17" ht="40.5" customHeight="1">
      <c r="A629" s="383" t="s">
        <v>1147</v>
      </c>
      <c r="B629" s="604" t="str">
        <f>'COMPOSIÇÕES AUXILIARES'!$A$157</f>
        <v>IFRR.15</v>
      </c>
      <c r="C629" s="1070" t="str">
        <f>'COMPOSIÇÕES AUXILIARES'!$C$157</f>
        <v>Fornecimento e Instalação de Placa de indicação de extintor</v>
      </c>
      <c r="D629" s="1070"/>
      <c r="E629" s="1070"/>
      <c r="F629" s="138" t="s">
        <v>283</v>
      </c>
      <c r="G629" s="449">
        <f>D631</f>
        <v>1</v>
      </c>
      <c r="H629" s="494">
        <f>'COMPOSIÇÕES AUXILIARES'!$G$164</f>
        <v>20.086000000000002</v>
      </c>
      <c r="I629" s="810">
        <f>ROUND(H629*$K$6,2)</f>
        <v>25.93</v>
      </c>
      <c r="J629" s="494">
        <f>ROUND(G629*H629,2)</f>
        <v>20.09</v>
      </c>
      <c r="K629" s="469">
        <f>ROUND(G629*I629,2)</f>
        <v>25.93</v>
      </c>
      <c r="L629" s="153" t="s">
        <v>921</v>
      </c>
      <c r="O629" s="654"/>
    </row>
    <row r="630" spans="1:17" s="422" customFormat="1" ht="22.5" customHeight="1">
      <c r="A630" s="533"/>
      <c r="B630" s="478" t="s">
        <v>281</v>
      </c>
      <c r="C630" s="477" t="s">
        <v>670</v>
      </c>
      <c r="D630" s="615"/>
      <c r="E630" s="535"/>
      <c r="F630" s="535"/>
      <c r="G630" s="746"/>
      <c r="H630" s="591"/>
      <c r="I630" s="822"/>
      <c r="J630" s="536"/>
      <c r="K630" s="536"/>
      <c r="O630" s="653"/>
      <c r="Q630" s="653"/>
    </row>
    <row r="631" spans="1:17" s="422" customFormat="1" ht="20.25" customHeight="1">
      <c r="A631" s="533"/>
      <c r="B631" s="616"/>
      <c r="C631" s="617" t="s">
        <v>489</v>
      </c>
      <c r="D631" s="514">
        <v>1</v>
      </c>
      <c r="E631" s="535"/>
      <c r="F631" s="426"/>
      <c r="G631" s="746"/>
      <c r="H631" s="591"/>
      <c r="I631" s="822"/>
      <c r="J631" s="536"/>
      <c r="K631" s="536"/>
    </row>
    <row r="632" spans="1:17" ht="15.75">
      <c r="A632" s="432"/>
      <c r="B632" s="432"/>
      <c r="C632" s="535"/>
      <c r="D632" s="535"/>
      <c r="E632" s="535"/>
      <c r="F632" s="432"/>
      <c r="G632" s="432"/>
      <c r="H632" s="592"/>
      <c r="I632" s="823"/>
      <c r="J632" s="432"/>
      <c r="K632" s="432"/>
      <c r="Q632" s="655"/>
    </row>
    <row r="633" spans="1:17" s="416" customFormat="1" ht="34.5" customHeight="1">
      <c r="A633" s="412" t="s">
        <v>571</v>
      </c>
      <c r="B633" s="413"/>
      <c r="C633" s="1097" t="s">
        <v>634</v>
      </c>
      <c r="D633" s="1098"/>
      <c r="E633" s="1099"/>
      <c r="F633" s="412"/>
      <c r="G633" s="727"/>
      <c r="H633" s="415"/>
      <c r="I633" s="414"/>
      <c r="J633" s="415">
        <f>SUM(J635:J789)</f>
        <v>7923.5900000000011</v>
      </c>
      <c r="K633" s="415">
        <f>SUM(K635:K789)</f>
        <v>10226.169999999998</v>
      </c>
      <c r="Q633" s="656"/>
    </row>
    <row r="634" spans="1:17" ht="15.75">
      <c r="A634" s="535"/>
      <c r="B634" s="535"/>
      <c r="C634" s="535"/>
      <c r="D634" s="535"/>
      <c r="E634" s="535"/>
      <c r="F634" s="535"/>
      <c r="G634" s="746"/>
      <c r="H634" s="535"/>
      <c r="I634" s="824"/>
      <c r="J634" s="535"/>
      <c r="K634" s="535"/>
      <c r="Q634" s="654"/>
    </row>
    <row r="635" spans="1:17" ht="32.25" customHeight="1">
      <c r="A635" s="383" t="s">
        <v>822</v>
      </c>
      <c r="B635" s="175" t="s">
        <v>825</v>
      </c>
      <c r="C635" s="1070" t="s">
        <v>826</v>
      </c>
      <c r="D635" s="1070"/>
      <c r="E635" s="1070"/>
      <c r="F635" s="138" t="s">
        <v>283</v>
      </c>
      <c r="G635" s="449">
        <f>D637</f>
        <v>10</v>
      </c>
      <c r="H635" s="494">
        <v>7.28</v>
      </c>
      <c r="I635" s="810">
        <f>ROUND(H635*$K$6,2)</f>
        <v>9.4</v>
      </c>
      <c r="J635" s="494">
        <f>ROUND(G635*H635,2)</f>
        <v>72.8</v>
      </c>
      <c r="K635" s="469">
        <f>ROUND(G635*I635,2)</f>
        <v>94</v>
      </c>
      <c r="L635" s="153" t="s">
        <v>921</v>
      </c>
      <c r="Q635" s="654"/>
    </row>
    <row r="636" spans="1:17" ht="15.75">
      <c r="A636" s="533"/>
      <c r="B636" s="478" t="s">
        <v>281</v>
      </c>
      <c r="C636" s="477" t="s">
        <v>670</v>
      </c>
      <c r="D636" s="615"/>
      <c r="E636" s="1086"/>
      <c r="F636" s="1087"/>
      <c r="G636" s="746"/>
      <c r="H636" s="591"/>
      <c r="I636" s="822"/>
      <c r="J636" s="536"/>
      <c r="K636" s="536"/>
      <c r="Q636" s="654"/>
    </row>
    <row r="637" spans="1:17" ht="18" customHeight="1">
      <c r="A637" s="533"/>
      <c r="B637" s="616"/>
      <c r="C637" s="617" t="s">
        <v>489</v>
      </c>
      <c r="D637" s="658">
        <v>10</v>
      </c>
      <c r="E637" s="1078" t="s">
        <v>823</v>
      </c>
      <c r="F637" s="1079"/>
      <c r="G637" s="746"/>
      <c r="H637" s="591"/>
      <c r="I637" s="822"/>
      <c r="J637" s="536"/>
      <c r="K637" s="536"/>
      <c r="Q637" s="654"/>
    </row>
    <row r="638" spans="1:17" ht="15.75">
      <c r="A638" s="535"/>
      <c r="B638" s="535"/>
      <c r="C638" s="535"/>
      <c r="D638" s="535"/>
      <c r="E638" s="535"/>
      <c r="F638" s="535"/>
      <c r="G638" s="746"/>
      <c r="H638" s="535"/>
      <c r="I638" s="824"/>
      <c r="J638" s="535"/>
      <c r="K638" s="535"/>
      <c r="Q638" s="654"/>
    </row>
    <row r="639" spans="1:17" ht="32.25" customHeight="1">
      <c r="A639" s="383" t="s">
        <v>824</v>
      </c>
      <c r="B639" s="175" t="s">
        <v>827</v>
      </c>
      <c r="C639" s="1070" t="s">
        <v>828</v>
      </c>
      <c r="D639" s="1070"/>
      <c r="E639" s="1070"/>
      <c r="F639" s="138" t="s">
        <v>283</v>
      </c>
      <c r="G639" s="449">
        <f>D641</f>
        <v>8</v>
      </c>
      <c r="H639" s="494">
        <v>7.83</v>
      </c>
      <c r="I639" s="810">
        <f>ROUND(H639*$K$6,2)</f>
        <v>10.11</v>
      </c>
      <c r="J639" s="494">
        <f>ROUND(G639*H639,2)</f>
        <v>62.64</v>
      </c>
      <c r="K639" s="469">
        <f>ROUND(G639*I639,2)</f>
        <v>80.88</v>
      </c>
      <c r="L639" s="153" t="s">
        <v>921</v>
      </c>
      <c r="Q639" s="654"/>
    </row>
    <row r="640" spans="1:17" ht="15.75">
      <c r="A640" s="533"/>
      <c r="B640" s="478" t="s">
        <v>281</v>
      </c>
      <c r="C640" s="477" t="s">
        <v>670</v>
      </c>
      <c r="D640" s="615"/>
      <c r="E640" s="1086"/>
      <c r="F640" s="1087"/>
      <c r="G640" s="746"/>
      <c r="H640" s="591"/>
      <c r="I640" s="822"/>
      <c r="J640" s="536"/>
      <c r="K640" s="536"/>
      <c r="Q640" s="654"/>
    </row>
    <row r="641" spans="1:17" ht="18" customHeight="1">
      <c r="A641" s="533"/>
      <c r="B641" s="616"/>
      <c r="C641" s="617" t="s">
        <v>489</v>
      </c>
      <c r="D641" s="514">
        <v>8</v>
      </c>
      <c r="E641" s="1078" t="s">
        <v>823</v>
      </c>
      <c r="F641" s="1079"/>
      <c r="G641" s="746"/>
      <c r="H641" s="591"/>
      <c r="I641" s="822"/>
      <c r="J641" s="536"/>
      <c r="K641" s="536"/>
      <c r="Q641" s="654"/>
    </row>
    <row r="642" spans="1:17" ht="15.75">
      <c r="A642" s="535"/>
      <c r="B642" s="535"/>
      <c r="C642" s="535"/>
      <c r="D642" s="535"/>
      <c r="E642" s="535"/>
      <c r="F642" s="535"/>
      <c r="G642" s="746"/>
      <c r="H642" s="535"/>
      <c r="I642" s="824"/>
      <c r="J642" s="535"/>
      <c r="K642" s="535"/>
      <c r="Q642" s="654"/>
    </row>
    <row r="643" spans="1:17" ht="43.5" customHeight="1">
      <c r="A643" s="383" t="s">
        <v>829</v>
      </c>
      <c r="B643" s="175" t="s">
        <v>830</v>
      </c>
      <c r="C643" s="1070" t="s">
        <v>839</v>
      </c>
      <c r="D643" s="1070"/>
      <c r="E643" s="1070"/>
      <c r="F643" s="138" t="s">
        <v>283</v>
      </c>
      <c r="G643" s="449">
        <f>D645</f>
        <v>4</v>
      </c>
      <c r="H643" s="494">
        <v>6.68</v>
      </c>
      <c r="I643" s="810">
        <f>ROUND(H643*$K$6,2)</f>
        <v>8.6199999999999992</v>
      </c>
      <c r="J643" s="494">
        <f>ROUND(G643*H643,2)</f>
        <v>26.72</v>
      </c>
      <c r="K643" s="469">
        <f>ROUND(G643*I643,2)</f>
        <v>34.479999999999997</v>
      </c>
      <c r="L643" s="153" t="s">
        <v>921</v>
      </c>
      <c r="Q643" s="654"/>
    </row>
    <row r="644" spans="1:17" ht="15.75">
      <c r="A644" s="533"/>
      <c r="B644" s="478" t="s">
        <v>281</v>
      </c>
      <c r="C644" s="477" t="s">
        <v>670</v>
      </c>
      <c r="D644" s="615"/>
      <c r="E644" s="1086"/>
      <c r="F644" s="1087"/>
      <c r="G644" s="746"/>
      <c r="H644" s="591"/>
      <c r="I644" s="822"/>
      <c r="J644" s="536"/>
      <c r="K644" s="536"/>
      <c r="Q644" s="654"/>
    </row>
    <row r="645" spans="1:17" ht="15.75">
      <c r="A645" s="533"/>
      <c r="B645" s="616"/>
      <c r="C645" s="617" t="s">
        <v>489</v>
      </c>
      <c r="D645" s="514">
        <v>4</v>
      </c>
      <c r="E645" s="1078" t="s">
        <v>823</v>
      </c>
      <c r="F645" s="1079"/>
      <c r="G645" s="746"/>
      <c r="H645" s="591"/>
      <c r="I645" s="822"/>
      <c r="J645" s="536"/>
      <c r="K645" s="536"/>
      <c r="Q645" s="654"/>
    </row>
    <row r="646" spans="1:17" ht="15.75">
      <c r="A646" s="535"/>
      <c r="B646" s="535"/>
      <c r="C646" s="535"/>
      <c r="D646" s="535"/>
      <c r="E646" s="535"/>
      <c r="F646" s="535"/>
      <c r="G646" s="746"/>
      <c r="H646" s="535"/>
      <c r="I646" s="824"/>
      <c r="J646" s="535"/>
      <c r="K646" s="535"/>
    </row>
    <row r="647" spans="1:17" ht="43.5" customHeight="1">
      <c r="A647" s="383" t="s">
        <v>831</v>
      </c>
      <c r="B647" s="604" t="str">
        <f>'COMPOSIÇÕES AUXILIARES'!$A$182</f>
        <v>IFRR.18</v>
      </c>
      <c r="C647" s="1070" t="str">
        <f>'COMPOSIÇÕES AUXILIARES'!$C$182</f>
        <v>Luva para eletroduto, pvc, roscável (1 1/2"), para circuitos terminais, instalada em parede - fornecimento e instalação. af_12/2015</v>
      </c>
      <c r="D647" s="1070"/>
      <c r="E647" s="1070"/>
      <c r="F647" s="138" t="s">
        <v>283</v>
      </c>
      <c r="G647" s="449">
        <f>D649</f>
        <v>28</v>
      </c>
      <c r="H647" s="494">
        <f>'COMPOSIÇÕES AUXILIARES'!$G$190</f>
        <v>8.04861</v>
      </c>
      <c r="I647" s="810">
        <f>ROUND(H647*$K$6,2)</f>
        <v>10.39</v>
      </c>
      <c r="J647" s="494">
        <f>ROUND(G647*H647,2)</f>
        <v>225.36</v>
      </c>
      <c r="K647" s="469">
        <f>ROUND(G647*I647,2)</f>
        <v>290.92</v>
      </c>
      <c r="L647" s="153" t="s">
        <v>921</v>
      </c>
      <c r="Q647" s="654"/>
    </row>
    <row r="648" spans="1:17" ht="15.75">
      <c r="A648" s="533"/>
      <c r="B648" s="478" t="s">
        <v>281</v>
      </c>
      <c r="C648" s="477" t="s">
        <v>670</v>
      </c>
      <c r="D648" s="615"/>
      <c r="E648" s="1086"/>
      <c r="F648" s="1087"/>
      <c r="G648" s="746"/>
      <c r="H648" s="591"/>
      <c r="I648" s="822"/>
      <c r="J648" s="536"/>
      <c r="K648" s="536"/>
      <c r="Q648" s="654"/>
    </row>
    <row r="649" spans="1:17" ht="15.75">
      <c r="A649" s="533"/>
      <c r="B649" s="616"/>
      <c r="C649" s="617" t="s">
        <v>489</v>
      </c>
      <c r="D649" s="514">
        <v>28</v>
      </c>
      <c r="E649" s="1078" t="s">
        <v>823</v>
      </c>
      <c r="F649" s="1079"/>
      <c r="G649" s="746"/>
      <c r="H649" s="591"/>
      <c r="I649" s="822"/>
      <c r="J649" s="536"/>
      <c r="K649" s="536"/>
      <c r="Q649" s="654"/>
    </row>
    <row r="650" spans="1:17" ht="15.75">
      <c r="A650" s="535"/>
      <c r="B650" s="535"/>
      <c r="C650" s="535"/>
      <c r="D650" s="535"/>
      <c r="E650" s="535"/>
      <c r="F650" s="535"/>
      <c r="G650" s="746"/>
      <c r="H650" s="535"/>
      <c r="I650" s="824"/>
      <c r="J650" s="535"/>
      <c r="K650" s="535"/>
    </row>
    <row r="651" spans="1:17" ht="43.5" customHeight="1">
      <c r="A651" s="383" t="s">
        <v>841</v>
      </c>
      <c r="B651" s="175" t="s">
        <v>842</v>
      </c>
      <c r="C651" s="1070" t="s">
        <v>873</v>
      </c>
      <c r="D651" s="1070"/>
      <c r="E651" s="1070"/>
      <c r="F651" s="138" t="s">
        <v>13</v>
      </c>
      <c r="G651" s="449">
        <f>D660</f>
        <v>393</v>
      </c>
      <c r="H651" s="494">
        <v>9.2200000000000006</v>
      </c>
      <c r="I651" s="810">
        <f>ROUND(H651*$K$6,2)</f>
        <v>11.9</v>
      </c>
      <c r="J651" s="494">
        <f>ROUND(G651*H651,2)</f>
        <v>3623.46</v>
      </c>
      <c r="K651" s="469">
        <f>ROUND(G651*I651,2)</f>
        <v>4676.7</v>
      </c>
      <c r="L651" s="153" t="s">
        <v>921</v>
      </c>
      <c r="Q651" s="654"/>
    </row>
    <row r="652" spans="1:17" ht="15.75">
      <c r="A652" s="533"/>
      <c r="B652" s="478" t="s">
        <v>281</v>
      </c>
      <c r="C652" s="477" t="s">
        <v>394</v>
      </c>
      <c r="D652" s="615"/>
      <c r="E652" s="1086"/>
      <c r="F652" s="1087"/>
      <c r="G652" s="746"/>
      <c r="H652" s="591"/>
      <c r="I652" s="822"/>
      <c r="J652" s="536"/>
      <c r="K652" s="536"/>
      <c r="Q652" s="654"/>
    </row>
    <row r="653" spans="1:17" ht="11.25" customHeight="1">
      <c r="A653" s="533"/>
      <c r="B653" s="616"/>
      <c r="C653" s="660"/>
      <c r="D653" s="660"/>
      <c r="E653" s="535"/>
      <c r="F653" s="535"/>
      <c r="G653" s="746"/>
      <c r="H653" s="591"/>
      <c r="I653" s="822"/>
      <c r="J653" s="536"/>
      <c r="K653" s="536"/>
      <c r="Q653" s="654"/>
    </row>
    <row r="654" spans="1:17" ht="21.75" customHeight="1">
      <c r="A654" s="535"/>
      <c r="B654" s="660"/>
      <c r="C654" s="663" t="s">
        <v>843</v>
      </c>
      <c r="D654" s="663" t="s">
        <v>489</v>
      </c>
      <c r="E654" s="535"/>
      <c r="F654" s="535"/>
      <c r="G654" s="746"/>
      <c r="H654" s="535"/>
      <c r="I654" s="824"/>
      <c r="J654" s="535"/>
      <c r="K654" s="535"/>
    </row>
    <row r="655" spans="1:17" ht="21.75" customHeight="1">
      <c r="A655" s="535"/>
      <c r="B655" s="1077" t="s">
        <v>849</v>
      </c>
      <c r="C655" s="662" t="s">
        <v>844</v>
      </c>
      <c r="D655" s="452">
        <v>78.599999999999994</v>
      </c>
      <c r="E655" s="535"/>
      <c r="F655" s="535"/>
      <c r="G655" s="746"/>
      <c r="H655" s="535"/>
      <c r="I655" s="824"/>
      <c r="J655" s="535"/>
      <c r="K655" s="535"/>
    </row>
    <row r="656" spans="1:17" ht="21.75" customHeight="1">
      <c r="A656" s="535"/>
      <c r="B656" s="1077"/>
      <c r="C656" s="662" t="s">
        <v>845</v>
      </c>
      <c r="D656" s="452">
        <v>78.599999999999994</v>
      </c>
      <c r="E656" s="535"/>
      <c r="F656" s="535"/>
      <c r="G656" s="746"/>
      <c r="H656" s="535"/>
      <c r="I656" s="824"/>
      <c r="J656" s="535"/>
      <c r="K656" s="535"/>
    </row>
    <row r="657" spans="1:17" ht="21.75" customHeight="1">
      <c r="A657" s="535"/>
      <c r="B657" s="1077"/>
      <c r="C657" s="662" t="s">
        <v>846</v>
      </c>
      <c r="D657" s="452">
        <v>78.599999999999994</v>
      </c>
      <c r="E657" s="535"/>
      <c r="F657" s="535"/>
      <c r="G657" s="746"/>
      <c r="H657" s="535"/>
      <c r="I657" s="824"/>
      <c r="J657" s="535"/>
      <c r="K657" s="535"/>
    </row>
    <row r="658" spans="1:17" ht="21.75" customHeight="1">
      <c r="A658" s="535"/>
      <c r="B658" s="1077"/>
      <c r="C658" s="662" t="s">
        <v>847</v>
      </c>
      <c r="D658" s="452">
        <v>78.599999999999994</v>
      </c>
      <c r="E658" s="535"/>
      <c r="F658" s="535"/>
      <c r="G658" s="746"/>
      <c r="H658" s="535"/>
      <c r="I658" s="824"/>
      <c r="J658" s="535"/>
      <c r="K658" s="535"/>
    </row>
    <row r="659" spans="1:17" ht="21.75" customHeight="1">
      <c r="A659" s="535"/>
      <c r="B659" s="1077"/>
      <c r="C659" s="662" t="s">
        <v>848</v>
      </c>
      <c r="D659" s="452">
        <v>78.599999999999994</v>
      </c>
      <c r="E659" s="535"/>
      <c r="F659" s="535"/>
      <c r="G659" s="746"/>
      <c r="H659" s="535"/>
      <c r="I659" s="824"/>
      <c r="J659" s="535"/>
      <c r="K659" s="535"/>
    </row>
    <row r="660" spans="1:17" ht="20.25" customHeight="1">
      <c r="A660" s="535"/>
      <c r="B660" s="661"/>
      <c r="C660" s="661"/>
      <c r="D660" s="664">
        <f>SUM(D655:D659)</f>
        <v>393</v>
      </c>
      <c r="E660" s="535"/>
      <c r="F660" s="535"/>
      <c r="G660" s="746"/>
      <c r="H660" s="535"/>
      <c r="I660" s="824"/>
      <c r="J660" s="535"/>
      <c r="K660" s="535"/>
    </row>
    <row r="661" spans="1:17" ht="15.75">
      <c r="A661" s="535"/>
      <c r="B661" s="535"/>
      <c r="C661" s="535"/>
      <c r="D661" s="661"/>
      <c r="E661" s="535"/>
      <c r="F661" s="535"/>
      <c r="G661" s="746"/>
      <c r="H661" s="535"/>
      <c r="I661" s="824"/>
      <c r="J661" s="535"/>
      <c r="K661" s="535"/>
    </row>
    <row r="662" spans="1:17" ht="43.5" customHeight="1">
      <c r="A662" s="383" t="s">
        <v>850</v>
      </c>
      <c r="B662" s="175" t="s">
        <v>852</v>
      </c>
      <c r="C662" s="1070" t="s">
        <v>874</v>
      </c>
      <c r="D662" s="1070"/>
      <c r="E662" s="1070"/>
      <c r="F662" s="138" t="s">
        <v>13</v>
      </c>
      <c r="G662" s="449">
        <f>D671</f>
        <v>5.5</v>
      </c>
      <c r="H662" s="494">
        <v>14.03</v>
      </c>
      <c r="I662" s="810">
        <f>ROUND(H662*$K$6,2)</f>
        <v>18.11</v>
      </c>
      <c r="J662" s="494">
        <f>ROUND(G662*H662,2)</f>
        <v>77.17</v>
      </c>
      <c r="K662" s="469">
        <f>ROUND(G662*I662,2)</f>
        <v>99.61</v>
      </c>
      <c r="L662" s="153" t="s">
        <v>921</v>
      </c>
      <c r="Q662" s="654"/>
    </row>
    <row r="663" spans="1:17" ht="15.75">
      <c r="A663" s="533"/>
      <c r="B663" s="478" t="s">
        <v>281</v>
      </c>
      <c r="C663" s="477" t="s">
        <v>394</v>
      </c>
      <c r="D663" s="615"/>
      <c r="E663" s="1086"/>
      <c r="F663" s="1087"/>
      <c r="G663" s="746"/>
      <c r="H663" s="591"/>
      <c r="I663" s="822"/>
      <c r="J663" s="536"/>
      <c r="K663" s="536"/>
      <c r="Q663" s="654"/>
    </row>
    <row r="664" spans="1:17" ht="15.75">
      <c r="A664" s="535"/>
      <c r="B664" s="535"/>
      <c r="C664" s="535"/>
      <c r="D664" s="535"/>
      <c r="E664" s="535"/>
      <c r="F664" s="535"/>
      <c r="G664" s="746"/>
      <c r="H664" s="535"/>
      <c r="I664" s="824"/>
      <c r="J664" s="535"/>
      <c r="K664" s="535"/>
    </row>
    <row r="665" spans="1:17" ht="15.75">
      <c r="A665" s="535"/>
      <c r="B665" s="660"/>
      <c r="C665" s="663" t="s">
        <v>843</v>
      </c>
      <c r="D665" s="663" t="s">
        <v>489</v>
      </c>
      <c r="E665" s="535"/>
      <c r="F665" s="535"/>
      <c r="G665" s="746"/>
      <c r="H665" s="535"/>
      <c r="I665" s="824"/>
      <c r="J665" s="535"/>
      <c r="K665" s="535"/>
    </row>
    <row r="666" spans="1:17" ht="15.75">
      <c r="A666" s="535"/>
      <c r="B666" s="1077" t="s">
        <v>851</v>
      </c>
      <c r="C666" s="662" t="s">
        <v>844</v>
      </c>
      <c r="D666" s="452">
        <v>1.1000000000000001</v>
      </c>
      <c r="E666" s="535"/>
      <c r="F666" s="535"/>
      <c r="G666" s="746"/>
      <c r="H666" s="535"/>
      <c r="I666" s="824"/>
      <c r="J666" s="535"/>
      <c r="K666" s="535"/>
    </row>
    <row r="667" spans="1:17" ht="15.75">
      <c r="A667" s="535"/>
      <c r="B667" s="1077"/>
      <c r="C667" s="662" t="s">
        <v>845</v>
      </c>
      <c r="D667" s="452">
        <v>1.1000000000000001</v>
      </c>
      <c r="E667" s="535"/>
      <c r="F667" s="535"/>
      <c r="G667" s="746"/>
      <c r="H667" s="535"/>
      <c r="I667" s="824"/>
      <c r="J667" s="535"/>
      <c r="K667" s="535"/>
    </row>
    <row r="668" spans="1:17" ht="15.75">
      <c r="A668" s="535"/>
      <c r="B668" s="1077"/>
      <c r="C668" s="662" t="s">
        <v>846</v>
      </c>
      <c r="D668" s="452">
        <v>1.1000000000000001</v>
      </c>
      <c r="E668" s="535"/>
      <c r="F668" s="535"/>
      <c r="G668" s="746"/>
      <c r="H668" s="535"/>
      <c r="I668" s="824"/>
      <c r="J668" s="535"/>
      <c r="K668" s="535"/>
    </row>
    <row r="669" spans="1:17" ht="15.75">
      <c r="A669" s="535"/>
      <c r="B669" s="1077"/>
      <c r="C669" s="662" t="s">
        <v>847</v>
      </c>
      <c r="D669" s="452">
        <v>1.1000000000000001</v>
      </c>
      <c r="E669" s="535"/>
      <c r="F669" s="535"/>
      <c r="G669" s="746"/>
      <c r="H669" s="535"/>
      <c r="I669" s="824"/>
      <c r="J669" s="535"/>
      <c r="K669" s="535"/>
    </row>
    <row r="670" spans="1:17" ht="15.75">
      <c r="A670" s="535"/>
      <c r="B670" s="1077"/>
      <c r="C670" s="662" t="s">
        <v>848</v>
      </c>
      <c r="D670" s="452">
        <v>1.1000000000000001</v>
      </c>
      <c r="E670" s="535"/>
      <c r="F670" s="535"/>
      <c r="G670" s="746"/>
      <c r="H670" s="535"/>
      <c r="I670" s="824"/>
      <c r="J670" s="535"/>
      <c r="K670" s="535"/>
    </row>
    <row r="671" spans="1:17" ht="15.75">
      <c r="A671" s="535"/>
      <c r="B671" s="661"/>
      <c r="C671" s="661"/>
      <c r="D671" s="664">
        <f>SUM(D666:D670)</f>
        <v>5.5</v>
      </c>
      <c r="E671" s="535"/>
      <c r="F671" s="535"/>
      <c r="G671" s="746"/>
      <c r="H671" s="535"/>
      <c r="I671" s="824"/>
      <c r="J671" s="535"/>
      <c r="K671" s="535"/>
    </row>
    <row r="672" spans="1:17" ht="15.75">
      <c r="A672" s="535"/>
      <c r="B672" s="535"/>
      <c r="C672" s="535"/>
      <c r="D672" s="535"/>
      <c r="E672" s="535"/>
      <c r="F672" s="535"/>
      <c r="G672" s="746"/>
      <c r="H672" s="535"/>
      <c r="I672" s="824"/>
      <c r="J672" s="535"/>
      <c r="K672" s="535"/>
    </row>
    <row r="673" spans="1:17" ht="43.5" customHeight="1">
      <c r="A673" s="383" t="s">
        <v>853</v>
      </c>
      <c r="B673" s="175" t="s">
        <v>854</v>
      </c>
      <c r="C673" s="1070" t="s">
        <v>875</v>
      </c>
      <c r="D673" s="1070"/>
      <c r="E673" s="1070"/>
      <c r="F673" s="138" t="s">
        <v>13</v>
      </c>
      <c r="G673" s="449">
        <f>D680</f>
        <v>41.45</v>
      </c>
      <c r="H673" s="494">
        <v>1.76</v>
      </c>
      <c r="I673" s="810">
        <f>ROUND(H673*$K$6,2)</f>
        <v>2.27</v>
      </c>
      <c r="J673" s="494">
        <f>ROUND(G673*H673,2)</f>
        <v>72.95</v>
      </c>
      <c r="K673" s="469">
        <f>ROUND(G673*I673,2)</f>
        <v>94.09</v>
      </c>
      <c r="L673" s="153" t="s">
        <v>921</v>
      </c>
      <c r="Q673" s="654"/>
    </row>
    <row r="674" spans="1:17" ht="15.75">
      <c r="A674" s="533"/>
      <c r="B674" s="478" t="s">
        <v>281</v>
      </c>
      <c r="C674" s="477" t="s">
        <v>394</v>
      </c>
      <c r="D674" s="615"/>
      <c r="E674" s="1086"/>
      <c r="F674" s="1087"/>
      <c r="G674" s="746"/>
      <c r="H674" s="591"/>
      <c r="I674" s="822"/>
      <c r="J674" s="536"/>
      <c r="K674" s="536"/>
      <c r="Q674" s="654"/>
    </row>
    <row r="675" spans="1:17" ht="10.5" customHeight="1">
      <c r="A675" s="535"/>
      <c r="B675" s="535"/>
      <c r="C675" s="535"/>
      <c r="D675" s="535"/>
      <c r="E675" s="535"/>
      <c r="F675" s="535"/>
      <c r="G675" s="746"/>
      <c r="H675" s="535"/>
      <c r="I675" s="824"/>
      <c r="J675" s="535"/>
      <c r="K675" s="535"/>
    </row>
    <row r="676" spans="1:17" ht="15.75">
      <c r="A676" s="535"/>
      <c r="B676" s="660"/>
      <c r="C676" s="663" t="s">
        <v>843</v>
      </c>
      <c r="D676" s="663" t="s">
        <v>489</v>
      </c>
      <c r="E676" s="535"/>
      <c r="F676" s="535"/>
      <c r="G676" s="746"/>
      <c r="H676" s="535"/>
      <c r="I676" s="824"/>
      <c r="J676" s="535"/>
      <c r="K676" s="535"/>
    </row>
    <row r="677" spans="1:17" ht="15.75">
      <c r="A677" s="535"/>
      <c r="B677" s="1077" t="s">
        <v>855</v>
      </c>
      <c r="C677" s="662" t="s">
        <v>844</v>
      </c>
      <c r="D677" s="452">
        <v>13.15</v>
      </c>
      <c r="E677" s="535"/>
      <c r="F677" s="535"/>
      <c r="G677" s="746"/>
      <c r="H677" s="535"/>
      <c r="I677" s="824"/>
      <c r="J677" s="535"/>
      <c r="K677" s="535"/>
    </row>
    <row r="678" spans="1:17" ht="15.75">
      <c r="A678" s="535"/>
      <c r="B678" s="1077"/>
      <c r="C678" s="662" t="s">
        <v>845</v>
      </c>
      <c r="D678" s="452">
        <v>9.25</v>
      </c>
      <c r="E678" s="535"/>
      <c r="F678" s="535"/>
      <c r="G678" s="746"/>
      <c r="H678" s="535"/>
      <c r="I678" s="824"/>
      <c r="J678" s="535"/>
      <c r="K678" s="535"/>
    </row>
    <row r="679" spans="1:17" ht="15.75">
      <c r="A679" s="535"/>
      <c r="B679" s="1077"/>
      <c r="C679" s="662" t="s">
        <v>846</v>
      </c>
      <c r="D679" s="452">
        <v>19.05</v>
      </c>
      <c r="E679" s="535"/>
      <c r="F679" s="535"/>
      <c r="G679" s="746"/>
      <c r="H679" s="535"/>
      <c r="I679" s="824"/>
      <c r="J679" s="535"/>
      <c r="K679" s="535"/>
    </row>
    <row r="680" spans="1:17" ht="15.75">
      <c r="A680" s="535"/>
      <c r="B680" s="661"/>
      <c r="C680" s="661"/>
      <c r="D680" s="664">
        <f>SUM(D677:D679)</f>
        <v>41.45</v>
      </c>
      <c r="E680" s="535"/>
      <c r="F680" s="535"/>
      <c r="G680" s="746"/>
      <c r="H680" s="535"/>
      <c r="I680" s="824"/>
      <c r="J680" s="535"/>
      <c r="K680" s="535"/>
    </row>
    <row r="681" spans="1:17" ht="15.75">
      <c r="A681" s="535"/>
      <c r="B681" s="535"/>
      <c r="C681" s="535"/>
      <c r="D681" s="535"/>
      <c r="E681" s="535"/>
      <c r="F681" s="535"/>
      <c r="G681" s="746"/>
      <c r="H681" s="535"/>
      <c r="I681" s="824"/>
      <c r="J681" s="535"/>
      <c r="K681" s="535"/>
    </row>
    <row r="682" spans="1:17" ht="39" customHeight="1">
      <c r="A682" s="383" t="s">
        <v>856</v>
      </c>
      <c r="B682" s="175" t="s">
        <v>857</v>
      </c>
      <c r="C682" s="1070" t="s">
        <v>876</v>
      </c>
      <c r="D682" s="1070"/>
      <c r="E682" s="1070"/>
      <c r="F682" s="138" t="s">
        <v>13</v>
      </c>
      <c r="G682" s="449">
        <f>D690</f>
        <v>69.8</v>
      </c>
      <c r="H682" s="494">
        <v>2.4900000000000002</v>
      </c>
      <c r="I682" s="810">
        <f>ROUND(H682*$K$6,2)</f>
        <v>3.21</v>
      </c>
      <c r="J682" s="494">
        <f>ROUND(G682*H682,2)</f>
        <v>173.8</v>
      </c>
      <c r="K682" s="469">
        <f>ROUND(G682*I682,2)</f>
        <v>224.06</v>
      </c>
      <c r="L682" s="153" t="s">
        <v>921</v>
      </c>
      <c r="Q682" s="654"/>
    </row>
    <row r="683" spans="1:17" ht="15.75">
      <c r="A683" s="533"/>
      <c r="B683" s="478" t="s">
        <v>281</v>
      </c>
      <c r="C683" s="477" t="s">
        <v>394</v>
      </c>
      <c r="D683" s="615"/>
      <c r="E683" s="1086"/>
      <c r="F683" s="1087"/>
      <c r="G683" s="746"/>
      <c r="H683" s="591"/>
      <c r="I683" s="822"/>
      <c r="J683" s="536"/>
      <c r="K683" s="536"/>
      <c r="Q683" s="654"/>
    </row>
    <row r="684" spans="1:17" ht="10.5" customHeight="1">
      <c r="A684" s="535"/>
      <c r="B684" s="535"/>
      <c r="C684" s="535"/>
      <c r="D684" s="535"/>
      <c r="E684" s="535"/>
      <c r="F684" s="535"/>
      <c r="G684" s="746"/>
      <c r="H684" s="535"/>
      <c r="I684" s="824"/>
      <c r="J684" s="535"/>
      <c r="K684" s="535"/>
    </row>
    <row r="685" spans="1:17" ht="15.75">
      <c r="A685" s="535"/>
      <c r="B685" s="660"/>
      <c r="C685" s="663" t="s">
        <v>843</v>
      </c>
      <c r="D685" s="663" t="s">
        <v>489</v>
      </c>
      <c r="E685" s="535"/>
      <c r="F685" s="535"/>
      <c r="G685" s="746"/>
      <c r="H685" s="535"/>
      <c r="I685" s="824"/>
      <c r="J685" s="535"/>
      <c r="K685" s="535"/>
    </row>
    <row r="686" spans="1:17" ht="15.75">
      <c r="A686" s="535"/>
      <c r="B686" s="1077" t="s">
        <v>858</v>
      </c>
      <c r="C686" s="665" t="s">
        <v>844</v>
      </c>
      <c r="D686" s="452">
        <v>24.65</v>
      </c>
      <c r="E686" s="535"/>
      <c r="F686" s="535"/>
      <c r="G686" s="746"/>
      <c r="H686" s="535"/>
      <c r="I686" s="824"/>
      <c r="J686" s="535"/>
      <c r="K686" s="535"/>
    </row>
    <row r="687" spans="1:17" ht="15.75">
      <c r="A687" s="535"/>
      <c r="B687" s="1077"/>
      <c r="C687" s="665" t="s">
        <v>845</v>
      </c>
      <c r="D687" s="452">
        <v>10.3</v>
      </c>
      <c r="E687" s="535"/>
      <c r="F687" s="535"/>
      <c r="G687" s="746"/>
      <c r="H687" s="535"/>
      <c r="I687" s="824"/>
      <c r="J687" s="535"/>
      <c r="K687" s="535"/>
    </row>
    <row r="688" spans="1:17" ht="15.75">
      <c r="A688" s="535"/>
      <c r="B688" s="1077"/>
      <c r="C688" s="665" t="s">
        <v>846</v>
      </c>
      <c r="D688" s="452">
        <v>20.5</v>
      </c>
      <c r="E688" s="535"/>
      <c r="F688" s="535"/>
      <c r="G688" s="746"/>
      <c r="H688" s="535"/>
      <c r="I688" s="824"/>
      <c r="J688" s="535"/>
      <c r="K688" s="535"/>
    </row>
    <row r="689" spans="1:17" ht="15.75">
      <c r="A689" s="535"/>
      <c r="B689" s="1077"/>
      <c r="C689" s="662" t="s">
        <v>848</v>
      </c>
      <c r="D689" s="452">
        <v>14.35</v>
      </c>
      <c r="E689" s="535"/>
      <c r="F689" s="535"/>
      <c r="G689" s="746"/>
      <c r="H689" s="535"/>
      <c r="I689" s="824"/>
      <c r="J689" s="535"/>
      <c r="K689" s="535"/>
    </row>
    <row r="690" spans="1:17" ht="15.75">
      <c r="A690" s="535"/>
      <c r="B690" s="661"/>
      <c r="C690" s="661"/>
      <c r="D690" s="664">
        <f>SUM(D686:D689)</f>
        <v>69.8</v>
      </c>
      <c r="E690" s="535"/>
      <c r="F690" s="535"/>
      <c r="G690" s="746"/>
      <c r="H690" s="535"/>
      <c r="I690" s="824"/>
      <c r="J690" s="535"/>
      <c r="K690" s="535"/>
    </row>
    <row r="691" spans="1:17" ht="15.75">
      <c r="A691" s="535"/>
      <c r="B691" s="535"/>
      <c r="C691" s="535"/>
      <c r="D691" s="535"/>
      <c r="E691" s="535"/>
      <c r="F691" s="535"/>
      <c r="G691" s="746"/>
      <c r="H691" s="535"/>
      <c r="I691" s="824"/>
      <c r="J691" s="535"/>
      <c r="K691" s="535"/>
    </row>
    <row r="692" spans="1:17" ht="39" customHeight="1">
      <c r="A692" s="383" t="s">
        <v>859</v>
      </c>
      <c r="B692" s="175" t="s">
        <v>860</v>
      </c>
      <c r="C692" s="1070" t="s">
        <v>877</v>
      </c>
      <c r="D692" s="1070"/>
      <c r="E692" s="1070"/>
      <c r="F692" s="138" t="s">
        <v>13</v>
      </c>
      <c r="G692" s="449">
        <f>D699</f>
        <v>15.600000000000001</v>
      </c>
      <c r="H692" s="494">
        <v>3.93</v>
      </c>
      <c r="I692" s="810">
        <f>ROUND(H692*$K$6,2)</f>
        <v>5.07</v>
      </c>
      <c r="J692" s="494">
        <f>ROUND(G692*H692,2)</f>
        <v>61.31</v>
      </c>
      <c r="K692" s="469">
        <f>ROUND(G692*I692,2)</f>
        <v>79.09</v>
      </c>
      <c r="L692" s="153" t="s">
        <v>921</v>
      </c>
      <c r="Q692" s="654"/>
    </row>
    <row r="693" spans="1:17" ht="15.75">
      <c r="A693" s="533"/>
      <c r="B693" s="478" t="s">
        <v>281</v>
      </c>
      <c r="C693" s="477" t="s">
        <v>394</v>
      </c>
      <c r="D693" s="615"/>
      <c r="E693" s="1086"/>
      <c r="F693" s="1087"/>
      <c r="G693" s="746"/>
      <c r="H693" s="591"/>
      <c r="I693" s="822"/>
      <c r="J693" s="536"/>
      <c r="K693" s="536"/>
      <c r="Q693" s="654"/>
    </row>
    <row r="694" spans="1:17" ht="15.75">
      <c r="A694" s="535"/>
      <c r="B694" s="535"/>
      <c r="C694" s="535"/>
      <c r="D694" s="535"/>
      <c r="E694" s="535"/>
      <c r="F694" s="535"/>
      <c r="G694" s="746"/>
      <c r="H694" s="535"/>
      <c r="I694" s="824"/>
      <c r="J694" s="535"/>
      <c r="K694" s="535"/>
    </row>
    <row r="695" spans="1:17" ht="15.75">
      <c r="A695" s="535"/>
      <c r="B695" s="660"/>
      <c r="C695" s="663" t="s">
        <v>843</v>
      </c>
      <c r="D695" s="663" t="s">
        <v>489</v>
      </c>
      <c r="E695" s="535"/>
      <c r="F695" s="535"/>
      <c r="G695" s="746"/>
      <c r="H695" s="535"/>
      <c r="I695" s="824"/>
      <c r="J695" s="535"/>
      <c r="K695" s="535"/>
    </row>
    <row r="696" spans="1:17" ht="15.75">
      <c r="A696" s="535"/>
      <c r="B696" s="1077" t="s">
        <v>861</v>
      </c>
      <c r="C696" s="665" t="s">
        <v>846</v>
      </c>
      <c r="D696" s="452">
        <v>5.2</v>
      </c>
      <c r="E696" s="535"/>
      <c r="F696" s="535"/>
      <c r="G696" s="746"/>
      <c r="H696" s="535"/>
      <c r="I696" s="824"/>
      <c r="J696" s="535"/>
      <c r="K696" s="535"/>
    </row>
    <row r="697" spans="1:17" ht="15.75">
      <c r="A697" s="535"/>
      <c r="B697" s="1077"/>
      <c r="C697" s="662" t="s">
        <v>847</v>
      </c>
      <c r="D697" s="452">
        <v>5.2</v>
      </c>
      <c r="E697" s="535"/>
      <c r="F697" s="535"/>
      <c r="G697" s="746"/>
      <c r="H697" s="535"/>
      <c r="I697" s="824"/>
      <c r="J697" s="535"/>
      <c r="K697" s="535"/>
    </row>
    <row r="698" spans="1:17" ht="15.75">
      <c r="A698" s="535"/>
      <c r="B698" s="1077"/>
      <c r="C698" s="662" t="s">
        <v>848</v>
      </c>
      <c r="D698" s="452">
        <v>5.2</v>
      </c>
      <c r="E698" s="535"/>
      <c r="F698" s="535"/>
      <c r="G698" s="746"/>
      <c r="H698" s="535"/>
      <c r="I698" s="824"/>
      <c r="J698" s="535"/>
      <c r="K698" s="535"/>
    </row>
    <row r="699" spans="1:17" ht="15.75">
      <c r="A699" s="535"/>
      <c r="B699" s="661"/>
      <c r="C699" s="661"/>
      <c r="D699" s="664">
        <f>SUM(D696:D698)</f>
        <v>15.600000000000001</v>
      </c>
      <c r="E699" s="535"/>
      <c r="F699" s="535"/>
      <c r="G699" s="746"/>
      <c r="H699" s="535"/>
      <c r="I699" s="824"/>
      <c r="J699" s="535"/>
      <c r="K699" s="535"/>
    </row>
    <row r="700" spans="1:17" ht="15.75">
      <c r="A700" s="535"/>
      <c r="B700" s="661"/>
      <c r="C700" s="661"/>
      <c r="D700" s="666"/>
      <c r="E700" s="535"/>
      <c r="F700" s="535"/>
      <c r="G700" s="746"/>
      <c r="H700" s="535"/>
      <c r="I700" s="824"/>
      <c r="J700" s="535"/>
      <c r="K700" s="535"/>
    </row>
    <row r="701" spans="1:17" ht="41.25" customHeight="1">
      <c r="A701" s="383" t="s">
        <v>862</v>
      </c>
      <c r="B701" s="175" t="s">
        <v>863</v>
      </c>
      <c r="C701" s="1070" t="s">
        <v>864</v>
      </c>
      <c r="D701" s="1070"/>
      <c r="E701" s="1070"/>
      <c r="F701" s="138" t="s">
        <v>13</v>
      </c>
      <c r="G701" s="449">
        <f>D704</f>
        <v>4</v>
      </c>
      <c r="H701" s="494">
        <v>178</v>
      </c>
      <c r="I701" s="810">
        <f>ROUND(H701*$K$6,2)</f>
        <v>229.74</v>
      </c>
      <c r="J701" s="494">
        <f>ROUND(G701*H701,2)</f>
        <v>712</v>
      </c>
      <c r="K701" s="469">
        <f>ROUND(G701*I701,2)</f>
        <v>918.96</v>
      </c>
      <c r="L701" s="153" t="s">
        <v>921</v>
      </c>
      <c r="Q701" s="654"/>
    </row>
    <row r="702" spans="1:17" ht="15.75">
      <c r="A702" s="533"/>
      <c r="B702" s="478" t="s">
        <v>281</v>
      </c>
      <c r="C702" s="477" t="s">
        <v>670</v>
      </c>
      <c r="D702" s="615"/>
      <c r="E702" s="1086"/>
      <c r="F702" s="1087"/>
      <c r="G702" s="746"/>
      <c r="H702" s="591"/>
      <c r="I702" s="822"/>
      <c r="J702" s="536"/>
      <c r="K702" s="536"/>
      <c r="Q702" s="654"/>
    </row>
    <row r="703" spans="1:17" ht="15.75">
      <c r="A703" s="535"/>
      <c r="B703" s="661"/>
      <c r="C703" s="661"/>
      <c r="D703" s="666"/>
      <c r="E703" s="535"/>
      <c r="F703" s="535"/>
      <c r="G703" s="746"/>
      <c r="H703" s="535"/>
      <c r="I703" s="824"/>
      <c r="J703" s="535"/>
      <c r="K703" s="535"/>
    </row>
    <row r="704" spans="1:17" ht="15.75">
      <c r="A704" s="535"/>
      <c r="B704" s="661"/>
      <c r="C704" s="617" t="s">
        <v>489</v>
      </c>
      <c r="D704" s="514">
        <v>4</v>
      </c>
      <c r="E704" s="1078" t="s">
        <v>823</v>
      </c>
      <c r="F704" s="1079"/>
      <c r="G704" s="746"/>
      <c r="H704" s="535"/>
      <c r="I704" s="824"/>
      <c r="J704" s="535"/>
      <c r="K704" s="535"/>
    </row>
    <row r="705" spans="1:17" ht="15.75">
      <c r="A705" s="535"/>
      <c r="B705" s="661"/>
      <c r="C705" s="661"/>
      <c r="D705" s="666"/>
      <c r="E705" s="535"/>
      <c r="F705" s="535"/>
      <c r="G705" s="746"/>
      <c r="H705" s="535"/>
      <c r="I705" s="824"/>
      <c r="J705" s="535"/>
      <c r="K705" s="535"/>
    </row>
    <row r="706" spans="1:17" ht="41.25" customHeight="1">
      <c r="A706" s="383" t="s">
        <v>865</v>
      </c>
      <c r="B706" s="175" t="s">
        <v>866</v>
      </c>
      <c r="C706" s="1070" t="s">
        <v>867</v>
      </c>
      <c r="D706" s="1070"/>
      <c r="E706" s="1070"/>
      <c r="F706" s="138" t="s">
        <v>13</v>
      </c>
      <c r="G706" s="449">
        <f>D709</f>
        <v>1</v>
      </c>
      <c r="H706" s="494">
        <v>17.899999999999999</v>
      </c>
      <c r="I706" s="810">
        <f>ROUND(H706*$K$6,2)</f>
        <v>23.1</v>
      </c>
      <c r="J706" s="494">
        <f>ROUND(G706*H706,2)</f>
        <v>17.899999999999999</v>
      </c>
      <c r="K706" s="469">
        <f>ROUND(G706*I706,2)</f>
        <v>23.1</v>
      </c>
      <c r="L706" s="153" t="s">
        <v>921</v>
      </c>
      <c r="Q706" s="654"/>
    </row>
    <row r="707" spans="1:17" ht="15.75">
      <c r="A707" s="533"/>
      <c r="B707" s="478" t="s">
        <v>281</v>
      </c>
      <c r="C707" s="477" t="s">
        <v>670</v>
      </c>
      <c r="D707" s="615"/>
      <c r="E707" s="1086"/>
      <c r="F707" s="1087"/>
      <c r="G707" s="746"/>
      <c r="H707" s="591"/>
      <c r="I707" s="822"/>
      <c r="J707" s="536"/>
      <c r="K707" s="536"/>
      <c r="Q707" s="654"/>
    </row>
    <row r="708" spans="1:17" ht="15.75">
      <c r="A708" s="535"/>
      <c r="B708" s="661"/>
      <c r="C708" s="661"/>
      <c r="D708" s="666"/>
      <c r="E708" s="535"/>
      <c r="F708" s="535"/>
      <c r="G708" s="746"/>
      <c r="H708" s="535"/>
      <c r="I708" s="824"/>
      <c r="J708" s="535"/>
      <c r="K708" s="535"/>
    </row>
    <row r="709" spans="1:17" ht="15.75">
      <c r="A709" s="535"/>
      <c r="B709" s="661"/>
      <c r="C709" s="617" t="s">
        <v>489</v>
      </c>
      <c r="D709" s="514">
        <v>1</v>
      </c>
      <c r="E709" s="1078" t="s">
        <v>823</v>
      </c>
      <c r="F709" s="1079"/>
      <c r="G709" s="746"/>
      <c r="H709" s="535"/>
      <c r="I709" s="824"/>
      <c r="J709" s="535"/>
      <c r="K709" s="535"/>
    </row>
    <row r="710" spans="1:17" ht="15.75">
      <c r="A710" s="535"/>
      <c r="B710" s="661"/>
      <c r="C710" s="661"/>
      <c r="D710" s="666"/>
      <c r="E710" s="535"/>
      <c r="F710" s="535"/>
      <c r="G710" s="746"/>
      <c r="H710" s="535"/>
      <c r="I710" s="824"/>
      <c r="J710" s="535"/>
      <c r="K710" s="535"/>
    </row>
    <row r="711" spans="1:17" ht="41.25" customHeight="1">
      <c r="A711" s="383" t="s">
        <v>868</v>
      </c>
      <c r="B711" s="175" t="s">
        <v>869</v>
      </c>
      <c r="C711" s="1070" t="s">
        <v>870</v>
      </c>
      <c r="D711" s="1070"/>
      <c r="E711" s="1070"/>
      <c r="F711" s="138" t="s">
        <v>13</v>
      </c>
      <c r="G711" s="449">
        <f>D714</f>
        <v>1</v>
      </c>
      <c r="H711" s="494">
        <v>28.24</v>
      </c>
      <c r="I711" s="810">
        <f>ROUND(H711*$K$6,2)</f>
        <v>36.450000000000003</v>
      </c>
      <c r="J711" s="494">
        <f>ROUND(G711*H711,2)</f>
        <v>28.24</v>
      </c>
      <c r="K711" s="469">
        <f>ROUND(G711*I711,2)</f>
        <v>36.450000000000003</v>
      </c>
      <c r="L711" s="153" t="s">
        <v>921</v>
      </c>
      <c r="Q711" s="654"/>
    </row>
    <row r="712" spans="1:17" ht="15.75">
      <c r="A712" s="533"/>
      <c r="B712" s="478" t="s">
        <v>281</v>
      </c>
      <c r="C712" s="477" t="s">
        <v>670</v>
      </c>
      <c r="D712" s="615"/>
      <c r="E712" s="1086"/>
      <c r="F712" s="1087"/>
      <c r="G712" s="746"/>
      <c r="H712" s="591"/>
      <c r="I712" s="822"/>
      <c r="J712" s="536"/>
      <c r="K712" s="536"/>
      <c r="Q712" s="654"/>
    </row>
    <row r="713" spans="1:17" ht="15.75">
      <c r="A713" s="535"/>
      <c r="B713" s="661"/>
      <c r="C713" s="661"/>
      <c r="D713" s="666"/>
      <c r="E713" s="535"/>
      <c r="F713" s="535"/>
      <c r="G713" s="746"/>
      <c r="H713" s="535"/>
      <c r="I713" s="824"/>
      <c r="J713" s="535"/>
      <c r="K713" s="535"/>
    </row>
    <row r="714" spans="1:17" ht="15.75">
      <c r="A714" s="535"/>
      <c r="B714" s="661"/>
      <c r="C714" s="617" t="s">
        <v>489</v>
      </c>
      <c r="D714" s="514">
        <v>1</v>
      </c>
      <c r="E714" s="1078" t="s">
        <v>823</v>
      </c>
      <c r="F714" s="1079"/>
      <c r="G714" s="746"/>
      <c r="H714" s="535"/>
      <c r="I714" s="824"/>
      <c r="J714" s="535"/>
      <c r="K714" s="535"/>
    </row>
    <row r="715" spans="1:17" ht="15.75">
      <c r="A715" s="535"/>
      <c r="B715" s="535"/>
      <c r="C715" s="660"/>
      <c r="D715" s="660"/>
      <c r="E715" s="660"/>
      <c r="F715" s="535"/>
      <c r="G715" s="746"/>
      <c r="H715" s="535"/>
      <c r="I715" s="824"/>
      <c r="J715" s="535"/>
      <c r="K715" s="535"/>
    </row>
    <row r="716" spans="1:17" ht="41.25" customHeight="1">
      <c r="A716" s="383" t="s">
        <v>840</v>
      </c>
      <c r="B716" s="175" t="s">
        <v>872</v>
      </c>
      <c r="C716" s="1070" t="s">
        <v>878</v>
      </c>
      <c r="D716" s="1070"/>
      <c r="E716" s="1070"/>
      <c r="F716" s="138" t="s">
        <v>13</v>
      </c>
      <c r="G716" s="449">
        <f>D719</f>
        <v>6</v>
      </c>
      <c r="H716" s="494">
        <v>21.6</v>
      </c>
      <c r="I716" s="810">
        <f>ROUND(H716*$K$6,2)</f>
        <v>27.88</v>
      </c>
      <c r="J716" s="494">
        <f>ROUND(G716*H716,2)</f>
        <v>129.6</v>
      </c>
      <c r="K716" s="469">
        <f>ROUND(G716*I716,2)</f>
        <v>167.28</v>
      </c>
      <c r="L716" s="153" t="s">
        <v>921</v>
      </c>
      <c r="Q716" s="654"/>
    </row>
    <row r="717" spans="1:17" ht="15.75">
      <c r="A717" s="533"/>
      <c r="B717" s="478" t="s">
        <v>281</v>
      </c>
      <c r="C717" s="477" t="s">
        <v>670</v>
      </c>
      <c r="D717" s="615"/>
      <c r="E717" s="1086"/>
      <c r="F717" s="1087"/>
      <c r="G717" s="746"/>
      <c r="H717" s="591"/>
      <c r="I717" s="822"/>
      <c r="J717" s="536"/>
      <c r="K717" s="536"/>
      <c r="Q717" s="654"/>
    </row>
    <row r="718" spans="1:17" ht="15.75">
      <c r="A718" s="535"/>
      <c r="B718" s="661"/>
      <c r="C718" s="661"/>
      <c r="D718" s="666"/>
      <c r="E718" s="535"/>
      <c r="F718" s="535"/>
      <c r="G718" s="746"/>
      <c r="H718" s="535"/>
      <c r="I718" s="824"/>
      <c r="J718" s="535"/>
      <c r="K718" s="535"/>
    </row>
    <row r="719" spans="1:17" ht="15.75">
      <c r="A719" s="535"/>
      <c r="B719" s="661"/>
      <c r="C719" s="617" t="s">
        <v>489</v>
      </c>
      <c r="D719" s="514">
        <v>6</v>
      </c>
      <c r="E719" s="1078" t="s">
        <v>823</v>
      </c>
      <c r="F719" s="1079"/>
      <c r="G719" s="746"/>
      <c r="H719" s="535"/>
      <c r="I719" s="824"/>
      <c r="J719" s="535"/>
      <c r="K719" s="535"/>
    </row>
    <row r="720" spans="1:17" ht="15.75">
      <c r="A720" s="535"/>
      <c r="B720" s="535"/>
      <c r="C720" s="660"/>
      <c r="D720" s="660"/>
      <c r="E720" s="660"/>
      <c r="F720" s="535"/>
      <c r="G720" s="746"/>
      <c r="H720" s="535"/>
      <c r="I720" s="824"/>
      <c r="J720" s="535"/>
      <c r="K720" s="535"/>
    </row>
    <row r="721" spans="1:17" ht="41.25" customHeight="1">
      <c r="A721" s="383" t="s">
        <v>871</v>
      </c>
      <c r="B721" s="175" t="s">
        <v>879</v>
      </c>
      <c r="C721" s="1070" t="s">
        <v>880</v>
      </c>
      <c r="D721" s="1070"/>
      <c r="E721" s="1070"/>
      <c r="F721" s="138" t="s">
        <v>13</v>
      </c>
      <c r="G721" s="449">
        <f>D724</f>
        <v>2</v>
      </c>
      <c r="H721" s="494">
        <v>22.9</v>
      </c>
      <c r="I721" s="810">
        <f>ROUND(H721*$K$6,2)</f>
        <v>29.56</v>
      </c>
      <c r="J721" s="494">
        <f>ROUND(G721*H721,2)</f>
        <v>45.8</v>
      </c>
      <c r="K721" s="469">
        <f>ROUND(G721*I721,2)</f>
        <v>59.12</v>
      </c>
      <c r="L721" s="153" t="s">
        <v>921</v>
      </c>
      <c r="Q721" s="654"/>
    </row>
    <row r="722" spans="1:17" ht="15.75">
      <c r="A722" s="533"/>
      <c r="B722" s="478" t="s">
        <v>281</v>
      </c>
      <c r="C722" s="477" t="s">
        <v>670</v>
      </c>
      <c r="D722" s="615"/>
      <c r="E722" s="1086"/>
      <c r="F722" s="1087"/>
      <c r="G722" s="746"/>
      <c r="H722" s="591"/>
      <c r="I722" s="822"/>
      <c r="J722" s="536"/>
      <c r="K722" s="536"/>
      <c r="Q722" s="654"/>
    </row>
    <row r="723" spans="1:17" ht="15.75">
      <c r="A723" s="535"/>
      <c r="B723" s="661"/>
      <c r="C723" s="661"/>
      <c r="D723" s="666"/>
      <c r="E723" s="535"/>
      <c r="F723" s="535"/>
      <c r="G723" s="746"/>
      <c r="H723" s="535"/>
      <c r="I723" s="824"/>
      <c r="J723" s="535"/>
      <c r="K723" s="535"/>
    </row>
    <row r="724" spans="1:17" ht="15.75">
      <c r="A724" s="535"/>
      <c r="B724" s="661"/>
      <c r="C724" s="617" t="s">
        <v>489</v>
      </c>
      <c r="D724" s="514">
        <v>2</v>
      </c>
      <c r="E724" s="1078" t="s">
        <v>823</v>
      </c>
      <c r="F724" s="1079"/>
      <c r="G724" s="746"/>
      <c r="H724" s="535"/>
      <c r="I724" s="824"/>
      <c r="J724" s="535"/>
      <c r="K724" s="535"/>
    </row>
    <row r="725" spans="1:17" ht="15.75">
      <c r="A725" s="535"/>
      <c r="B725" s="535"/>
      <c r="C725" s="660"/>
      <c r="D725" s="660"/>
      <c r="E725" s="660"/>
      <c r="F725" s="535"/>
      <c r="G725" s="746"/>
      <c r="H725" s="535"/>
      <c r="I725" s="824"/>
      <c r="J725" s="535"/>
      <c r="K725" s="535"/>
    </row>
    <row r="726" spans="1:17" ht="35.25" customHeight="1">
      <c r="A726" s="383" t="s">
        <v>881</v>
      </c>
      <c r="B726" s="175" t="s">
        <v>887</v>
      </c>
      <c r="C726" s="1070" t="s">
        <v>890</v>
      </c>
      <c r="D726" s="1070"/>
      <c r="E726" s="1070"/>
      <c r="F726" s="138" t="s">
        <v>283</v>
      </c>
      <c r="G726" s="449">
        <f>D729</f>
        <v>3</v>
      </c>
      <c r="H726" s="494">
        <v>7.86</v>
      </c>
      <c r="I726" s="810">
        <f>ROUND(H726*$K$6,2)</f>
        <v>10.14</v>
      </c>
      <c r="J726" s="494">
        <f>ROUND(G726*H726,2)</f>
        <v>23.58</v>
      </c>
      <c r="K726" s="469">
        <f>ROUND(G726*I726,2)</f>
        <v>30.42</v>
      </c>
      <c r="L726" s="153" t="s">
        <v>921</v>
      </c>
      <c r="Q726" s="654"/>
    </row>
    <row r="727" spans="1:17" ht="15.75">
      <c r="A727" s="533"/>
      <c r="B727" s="478" t="s">
        <v>281</v>
      </c>
      <c r="C727" s="477" t="s">
        <v>670</v>
      </c>
      <c r="D727" s="615"/>
      <c r="E727" s="1086"/>
      <c r="F727" s="1087"/>
      <c r="G727" s="746"/>
      <c r="H727" s="591"/>
      <c r="I727" s="822"/>
      <c r="J727" s="536"/>
      <c r="K727" s="536"/>
      <c r="Q727" s="654"/>
    </row>
    <row r="728" spans="1:17" ht="11.25" customHeight="1">
      <c r="A728" s="535"/>
      <c r="B728" s="661"/>
      <c r="C728" s="661"/>
      <c r="D728" s="666"/>
      <c r="E728" s="535"/>
      <c r="F728" s="535"/>
      <c r="G728" s="746"/>
      <c r="H728" s="535"/>
      <c r="I728" s="824"/>
      <c r="J728" s="535"/>
      <c r="K728" s="535"/>
    </row>
    <row r="729" spans="1:17" ht="15.75">
      <c r="A729" s="535"/>
      <c r="B729" s="661"/>
      <c r="C729" s="617" t="s">
        <v>489</v>
      </c>
      <c r="D729" s="514">
        <v>3</v>
      </c>
      <c r="E729" s="1078" t="s">
        <v>823</v>
      </c>
      <c r="F729" s="1079"/>
      <c r="G729" s="746"/>
      <c r="H729" s="535"/>
      <c r="I729" s="824"/>
      <c r="J729" s="535"/>
      <c r="K729" s="535"/>
    </row>
    <row r="730" spans="1:17" ht="15.75">
      <c r="A730" s="535"/>
      <c r="B730" s="535"/>
      <c r="C730" s="660"/>
      <c r="D730" s="660"/>
      <c r="E730" s="660"/>
      <c r="F730" s="535"/>
      <c r="G730" s="746"/>
      <c r="H730" s="535"/>
      <c r="I730" s="824"/>
      <c r="J730" s="535"/>
      <c r="K730" s="535"/>
    </row>
    <row r="731" spans="1:17" ht="35.25" customHeight="1">
      <c r="A731" s="383" t="s">
        <v>885</v>
      </c>
      <c r="B731" s="175" t="s">
        <v>888</v>
      </c>
      <c r="C731" s="1070" t="s">
        <v>891</v>
      </c>
      <c r="D731" s="1070"/>
      <c r="E731" s="1070"/>
      <c r="F731" s="138" t="s">
        <v>283</v>
      </c>
      <c r="G731" s="449">
        <f>D735</f>
        <v>3</v>
      </c>
      <c r="H731" s="494">
        <v>41.4</v>
      </c>
      <c r="I731" s="810">
        <f>ROUND(H731*$K$6,2)</f>
        <v>53.43</v>
      </c>
      <c r="J731" s="494">
        <f>ROUND(G731*H731,2)</f>
        <v>124.2</v>
      </c>
      <c r="K731" s="469">
        <f>ROUND(G731*I731,2)</f>
        <v>160.29</v>
      </c>
      <c r="L731" s="153" t="s">
        <v>921</v>
      </c>
      <c r="Q731" s="654"/>
    </row>
    <row r="732" spans="1:17" ht="15.75">
      <c r="A732" s="533"/>
      <c r="B732" s="478" t="s">
        <v>281</v>
      </c>
      <c r="C732" s="477" t="s">
        <v>670</v>
      </c>
      <c r="D732" s="615"/>
      <c r="E732" s="1086"/>
      <c r="F732" s="1087"/>
      <c r="G732" s="746"/>
      <c r="H732" s="591"/>
      <c r="I732" s="822"/>
      <c r="J732" s="536"/>
      <c r="K732" s="536"/>
      <c r="Q732" s="654"/>
    </row>
    <row r="733" spans="1:17" ht="11.25" customHeight="1">
      <c r="A733" s="535"/>
      <c r="B733" s="661"/>
      <c r="C733" s="661"/>
      <c r="D733" s="666"/>
      <c r="E733" s="535"/>
      <c r="F733" s="535"/>
      <c r="G733" s="746"/>
      <c r="H733" s="535"/>
      <c r="I733" s="824"/>
      <c r="J733" s="535"/>
      <c r="K733" s="535"/>
    </row>
    <row r="734" spans="1:17" ht="15.75">
      <c r="A734" s="535"/>
      <c r="B734" s="661"/>
      <c r="C734" s="617" t="s">
        <v>882</v>
      </c>
      <c r="D734" s="514" t="s">
        <v>489</v>
      </c>
      <c r="E734" s="1078" t="s">
        <v>823</v>
      </c>
      <c r="F734" s="1079"/>
      <c r="G734" s="746"/>
      <c r="H734" s="535"/>
      <c r="I734" s="824"/>
      <c r="J734" s="535"/>
      <c r="K734" s="535"/>
    </row>
    <row r="735" spans="1:17" ht="15.75">
      <c r="A735" s="535"/>
      <c r="B735" s="535"/>
      <c r="C735" s="662" t="s">
        <v>883</v>
      </c>
      <c r="D735" s="514">
        <v>3</v>
      </c>
      <c r="E735" s="660"/>
      <c r="F735" s="535"/>
      <c r="G735" s="746"/>
      <c r="H735" s="535"/>
      <c r="I735" s="824"/>
      <c r="J735" s="535"/>
      <c r="K735" s="535"/>
    </row>
    <row r="736" spans="1:17" ht="15.75">
      <c r="A736" s="535"/>
      <c r="B736" s="535"/>
      <c r="C736" s="660"/>
      <c r="D736" s="536"/>
      <c r="E736" s="660"/>
      <c r="F736" s="535"/>
      <c r="G736" s="746"/>
      <c r="H736" s="535"/>
      <c r="I736" s="824"/>
      <c r="J736" s="535"/>
      <c r="K736" s="535"/>
    </row>
    <row r="737" spans="1:17" ht="35.25" customHeight="1">
      <c r="A737" s="383" t="s">
        <v>886</v>
      </c>
      <c r="B737" s="175" t="s">
        <v>889</v>
      </c>
      <c r="C737" s="1070" t="s">
        <v>892</v>
      </c>
      <c r="D737" s="1070"/>
      <c r="E737" s="1070"/>
      <c r="F737" s="138" t="s">
        <v>283</v>
      </c>
      <c r="G737" s="449">
        <f>D741</f>
        <v>1</v>
      </c>
      <c r="H737" s="494">
        <v>50.63</v>
      </c>
      <c r="I737" s="810">
        <f>ROUND(H737*$K$6,2)</f>
        <v>65.349999999999994</v>
      </c>
      <c r="J737" s="494">
        <f>ROUND(G737*H737,2)</f>
        <v>50.63</v>
      </c>
      <c r="K737" s="469">
        <f>ROUND(G737*I737,2)</f>
        <v>65.349999999999994</v>
      </c>
      <c r="L737" s="153" t="s">
        <v>921</v>
      </c>
      <c r="Q737" s="654"/>
    </row>
    <row r="738" spans="1:17" ht="15.75">
      <c r="A738" s="533"/>
      <c r="B738" s="478" t="s">
        <v>281</v>
      </c>
      <c r="C738" s="477" t="s">
        <v>670</v>
      </c>
      <c r="D738" s="615"/>
      <c r="E738" s="1086"/>
      <c r="F738" s="1087"/>
      <c r="G738" s="746"/>
      <c r="H738" s="591"/>
      <c r="I738" s="822"/>
      <c r="J738" s="536"/>
      <c r="K738" s="536"/>
      <c r="Q738" s="654"/>
    </row>
    <row r="739" spans="1:17" ht="11.25" customHeight="1">
      <c r="A739" s="535"/>
      <c r="B739" s="661"/>
      <c r="C739" s="661"/>
      <c r="D739" s="666"/>
      <c r="E739" s="535"/>
      <c r="F739" s="535"/>
      <c r="G739" s="746"/>
      <c r="H739" s="535"/>
      <c r="I739" s="824"/>
      <c r="J739" s="535"/>
      <c r="K739" s="535"/>
    </row>
    <row r="740" spans="1:17" ht="15.75">
      <c r="A740" s="535"/>
      <c r="B740" s="661"/>
      <c r="C740" s="617" t="s">
        <v>882</v>
      </c>
      <c r="D740" s="514" t="s">
        <v>489</v>
      </c>
      <c r="E740" s="1078" t="s">
        <v>823</v>
      </c>
      <c r="F740" s="1079"/>
      <c r="G740" s="746"/>
      <c r="H740" s="535"/>
      <c r="I740" s="824"/>
      <c r="J740" s="535"/>
      <c r="K740" s="535"/>
    </row>
    <row r="741" spans="1:17" ht="15.75">
      <c r="A741" s="535"/>
      <c r="B741" s="535"/>
      <c r="C741" s="662" t="s">
        <v>884</v>
      </c>
      <c r="D741" s="514">
        <v>1</v>
      </c>
      <c r="E741" s="660"/>
      <c r="F741" s="535"/>
      <c r="G741" s="746"/>
      <c r="H741" s="535"/>
      <c r="I741" s="824"/>
      <c r="J741" s="535"/>
      <c r="K741" s="535"/>
    </row>
    <row r="742" spans="1:17" ht="15.75">
      <c r="A742" s="535"/>
      <c r="B742" s="535"/>
      <c r="C742" s="660"/>
      <c r="D742" s="660"/>
      <c r="E742" s="660"/>
      <c r="F742" s="535"/>
      <c r="G742" s="746"/>
      <c r="H742" s="535"/>
      <c r="I742" s="824"/>
      <c r="J742" s="535"/>
      <c r="K742" s="535"/>
    </row>
    <row r="743" spans="1:17" ht="35.25" customHeight="1">
      <c r="A743" s="383" t="s">
        <v>893</v>
      </c>
      <c r="B743" s="175" t="s">
        <v>894</v>
      </c>
      <c r="C743" s="1070" t="s">
        <v>895</v>
      </c>
      <c r="D743" s="1070"/>
      <c r="E743" s="1070"/>
      <c r="F743" s="138" t="s">
        <v>283</v>
      </c>
      <c r="G743" s="449">
        <f>D747</f>
        <v>2</v>
      </c>
      <c r="H743" s="494">
        <v>67.08</v>
      </c>
      <c r="I743" s="810">
        <f>ROUND(H743*$K$6,2)</f>
        <v>86.58</v>
      </c>
      <c r="J743" s="494">
        <f>ROUND(G743*H743,2)</f>
        <v>134.16</v>
      </c>
      <c r="K743" s="469">
        <f>ROUND(G743*I743,2)</f>
        <v>173.16</v>
      </c>
      <c r="L743" s="153" t="s">
        <v>921</v>
      </c>
      <c r="Q743" s="654"/>
    </row>
    <row r="744" spans="1:17" ht="15.75">
      <c r="A744" s="533"/>
      <c r="B744" s="478" t="s">
        <v>281</v>
      </c>
      <c r="C744" s="477" t="s">
        <v>670</v>
      </c>
      <c r="D744" s="615"/>
      <c r="E744" s="1086"/>
      <c r="F744" s="1087"/>
      <c r="G744" s="746"/>
      <c r="H744" s="591"/>
      <c r="I744" s="822"/>
      <c r="J744" s="536"/>
      <c r="K744" s="536"/>
      <c r="Q744" s="654"/>
    </row>
    <row r="745" spans="1:17" ht="11.25" customHeight="1">
      <c r="A745" s="535"/>
      <c r="B745" s="661"/>
      <c r="C745" s="661"/>
      <c r="D745" s="666"/>
      <c r="E745" s="535"/>
      <c r="F745" s="535"/>
      <c r="G745" s="746"/>
      <c r="H745" s="535"/>
      <c r="I745" s="824"/>
      <c r="J745" s="535"/>
      <c r="K745" s="535"/>
    </row>
    <row r="746" spans="1:17" ht="15.75">
      <c r="A746" s="535"/>
      <c r="B746" s="661"/>
      <c r="C746" s="617" t="s">
        <v>882</v>
      </c>
      <c r="D746" s="514" t="s">
        <v>489</v>
      </c>
      <c r="E746" s="1078" t="s">
        <v>823</v>
      </c>
      <c r="F746" s="1079"/>
      <c r="G746" s="746"/>
      <c r="H746" s="535"/>
      <c r="I746" s="824"/>
      <c r="J746" s="535"/>
      <c r="K746" s="535"/>
    </row>
    <row r="747" spans="1:17" ht="15.75">
      <c r="A747" s="535"/>
      <c r="B747" s="535"/>
      <c r="C747" s="662" t="s">
        <v>884</v>
      </c>
      <c r="D747" s="514">
        <v>2</v>
      </c>
      <c r="E747" s="660"/>
      <c r="F747" s="535"/>
      <c r="G747" s="746"/>
      <c r="H747" s="535"/>
      <c r="I747" s="824"/>
      <c r="J747" s="535"/>
      <c r="K747" s="535"/>
    </row>
    <row r="748" spans="1:17" ht="15.75">
      <c r="A748" s="535"/>
      <c r="B748" s="535"/>
      <c r="C748" s="660"/>
      <c r="D748" s="660"/>
      <c r="E748" s="660"/>
      <c r="F748" s="535"/>
      <c r="G748" s="746"/>
      <c r="H748" s="535"/>
      <c r="I748" s="824"/>
      <c r="J748" s="535"/>
      <c r="K748" s="535"/>
    </row>
    <row r="749" spans="1:17" ht="35.25" customHeight="1">
      <c r="A749" s="383" t="s">
        <v>896</v>
      </c>
      <c r="B749" s="175" t="s">
        <v>897</v>
      </c>
      <c r="C749" s="1070" t="s">
        <v>898</v>
      </c>
      <c r="D749" s="1070"/>
      <c r="E749" s="1070"/>
      <c r="F749" s="138" t="s">
        <v>283</v>
      </c>
      <c r="G749" s="449">
        <f>D753</f>
        <v>1</v>
      </c>
      <c r="H749" s="494">
        <v>90.77</v>
      </c>
      <c r="I749" s="810">
        <f>ROUND(H749*$K$6,2)</f>
        <v>117.16</v>
      </c>
      <c r="J749" s="494">
        <f>ROUND(G749*H749,2)</f>
        <v>90.77</v>
      </c>
      <c r="K749" s="469">
        <f>ROUND(G749*I749,2)</f>
        <v>117.16</v>
      </c>
      <c r="L749" s="153" t="s">
        <v>921</v>
      </c>
      <c r="Q749" s="654"/>
    </row>
    <row r="750" spans="1:17" ht="15.75">
      <c r="A750" s="533"/>
      <c r="B750" s="478" t="s">
        <v>281</v>
      </c>
      <c r="C750" s="477" t="s">
        <v>670</v>
      </c>
      <c r="D750" s="615"/>
      <c r="E750" s="1086"/>
      <c r="F750" s="1087"/>
      <c r="G750" s="746"/>
      <c r="H750" s="591"/>
      <c r="I750" s="822"/>
      <c r="J750" s="536"/>
      <c r="K750" s="536"/>
      <c r="Q750" s="654"/>
    </row>
    <row r="751" spans="1:17" ht="11.25" customHeight="1">
      <c r="A751" s="535"/>
      <c r="B751" s="661"/>
      <c r="C751" s="661"/>
      <c r="D751" s="666"/>
      <c r="E751" s="535"/>
      <c r="F751" s="535"/>
      <c r="G751" s="746"/>
      <c r="H751" s="535"/>
      <c r="I751" s="824"/>
      <c r="J751" s="535"/>
      <c r="K751" s="535"/>
    </row>
    <row r="752" spans="1:17" ht="15.75">
      <c r="A752" s="535"/>
      <c r="B752" s="661"/>
      <c r="C752" s="617" t="s">
        <v>882</v>
      </c>
      <c r="D752" s="514" t="s">
        <v>489</v>
      </c>
      <c r="E752" s="1078" t="s">
        <v>823</v>
      </c>
      <c r="F752" s="1079"/>
      <c r="G752" s="746"/>
      <c r="H752" s="535"/>
      <c r="I752" s="824"/>
      <c r="J752" s="535"/>
      <c r="K752" s="535"/>
    </row>
    <row r="753" spans="1:17" ht="15.75">
      <c r="A753" s="535"/>
      <c r="B753" s="535"/>
      <c r="C753" s="662" t="s">
        <v>899</v>
      </c>
      <c r="D753" s="514">
        <v>1</v>
      </c>
      <c r="E753" s="660"/>
      <c r="F753" s="535"/>
      <c r="G753" s="746"/>
      <c r="H753" s="535"/>
      <c r="I753" s="824"/>
      <c r="J753" s="535"/>
      <c r="K753" s="535"/>
    </row>
    <row r="754" spans="1:17" ht="15.75">
      <c r="A754" s="535"/>
      <c r="B754" s="535"/>
      <c r="C754" s="660"/>
      <c r="D754" s="660"/>
      <c r="E754" s="660"/>
      <c r="F754" s="535"/>
      <c r="G754" s="746"/>
      <c r="H754" s="535"/>
      <c r="I754" s="824"/>
      <c r="J754" s="535"/>
      <c r="K754" s="535"/>
    </row>
    <row r="755" spans="1:17" ht="45" customHeight="1">
      <c r="A755" s="383" t="s">
        <v>900</v>
      </c>
      <c r="B755" s="175" t="s">
        <v>906</v>
      </c>
      <c r="C755" s="1070" t="s">
        <v>907</v>
      </c>
      <c r="D755" s="1070"/>
      <c r="E755" s="1070"/>
      <c r="F755" s="138" t="s">
        <v>13</v>
      </c>
      <c r="G755" s="449">
        <f>D759</f>
        <v>27</v>
      </c>
      <c r="H755" s="494">
        <v>4.58</v>
      </c>
      <c r="I755" s="810">
        <f>ROUND(H755*$K$6,2)</f>
        <v>5.91</v>
      </c>
      <c r="J755" s="494">
        <f>ROUND(G755*H755,2)</f>
        <v>123.66</v>
      </c>
      <c r="K755" s="469">
        <f>ROUND(G755*I755,2)</f>
        <v>159.57</v>
      </c>
      <c r="L755" s="153" t="s">
        <v>921</v>
      </c>
      <c r="Q755" s="654"/>
    </row>
    <row r="756" spans="1:17" ht="15.75">
      <c r="A756" s="533"/>
      <c r="B756" s="478" t="s">
        <v>281</v>
      </c>
      <c r="C756" s="477" t="s">
        <v>394</v>
      </c>
      <c r="D756" s="615"/>
      <c r="E756" s="1086"/>
      <c r="F756" s="1087"/>
      <c r="G756" s="746"/>
      <c r="H756" s="591"/>
      <c r="I756" s="822"/>
      <c r="J756" s="536"/>
      <c r="K756" s="536"/>
      <c r="Q756" s="654"/>
    </row>
    <row r="757" spans="1:17" ht="10.5" customHeight="1">
      <c r="A757" s="535"/>
      <c r="B757" s="535"/>
      <c r="C757" s="535"/>
      <c r="D757" s="535"/>
      <c r="E757" s="535"/>
      <c r="F757" s="535"/>
      <c r="G757" s="746"/>
      <c r="H757" s="535"/>
      <c r="I757" s="824"/>
      <c r="J757" s="535"/>
      <c r="K757" s="535"/>
    </row>
    <row r="758" spans="1:17" ht="15.75">
      <c r="A758" s="535"/>
      <c r="B758" s="660"/>
      <c r="C758" s="663" t="s">
        <v>901</v>
      </c>
      <c r="D758" s="663" t="s">
        <v>489</v>
      </c>
      <c r="E758" s="535"/>
      <c r="F758" s="535"/>
      <c r="G758" s="746"/>
      <c r="H758" s="535"/>
      <c r="I758" s="824"/>
      <c r="J758" s="535"/>
      <c r="K758" s="535"/>
    </row>
    <row r="759" spans="1:17" ht="15.75">
      <c r="A759" s="535"/>
      <c r="B759" s="535"/>
      <c r="C759" s="662" t="s">
        <v>902</v>
      </c>
      <c r="D759" s="452">
        <v>27</v>
      </c>
      <c r="E759" s="535"/>
      <c r="F759" s="535"/>
      <c r="G759" s="746"/>
      <c r="H759" s="535"/>
      <c r="I759" s="824"/>
      <c r="J759" s="535"/>
      <c r="K759" s="535"/>
    </row>
    <row r="760" spans="1:17" ht="15.75">
      <c r="A760" s="535"/>
      <c r="B760" s="535"/>
      <c r="C760" s="660"/>
      <c r="D760" s="660"/>
      <c r="E760" s="660"/>
      <c r="F760" s="535"/>
      <c r="G760" s="746"/>
      <c r="H760" s="535"/>
      <c r="I760" s="824"/>
      <c r="J760" s="535"/>
      <c r="K760" s="536"/>
    </row>
    <row r="761" spans="1:17" ht="43.5" customHeight="1">
      <c r="A761" s="383" t="s">
        <v>905</v>
      </c>
      <c r="B761" s="175" t="s">
        <v>903</v>
      </c>
      <c r="C761" s="1070" t="s">
        <v>904</v>
      </c>
      <c r="D761" s="1070"/>
      <c r="E761" s="1070"/>
      <c r="F761" s="138" t="s">
        <v>13</v>
      </c>
      <c r="G761" s="449">
        <f>D765</f>
        <v>3.45</v>
      </c>
      <c r="H761" s="494">
        <v>7.64</v>
      </c>
      <c r="I761" s="810">
        <f>ROUND(H761*$K$6,2)</f>
        <v>9.86</v>
      </c>
      <c r="J761" s="494">
        <f>ROUND(G761*H761,2)</f>
        <v>26.36</v>
      </c>
      <c r="K761" s="469">
        <f>ROUND(G761*I761,2)</f>
        <v>34.020000000000003</v>
      </c>
      <c r="L761" s="153" t="s">
        <v>921</v>
      </c>
      <c r="Q761" s="654"/>
    </row>
    <row r="762" spans="1:17" ht="15.75">
      <c r="A762" s="533"/>
      <c r="B762" s="478" t="s">
        <v>281</v>
      </c>
      <c r="C762" s="477" t="s">
        <v>394</v>
      </c>
      <c r="D762" s="615"/>
      <c r="E762" s="1086"/>
      <c r="F762" s="1087"/>
      <c r="G762" s="746"/>
      <c r="H762" s="591"/>
      <c r="I762" s="822"/>
      <c r="J762" s="536"/>
      <c r="K762" s="536"/>
      <c r="Q762" s="654"/>
    </row>
    <row r="763" spans="1:17" ht="10.5" customHeight="1">
      <c r="A763" s="535"/>
      <c r="B763" s="535"/>
      <c r="C763" s="535"/>
      <c r="D763" s="535"/>
      <c r="E763" s="535"/>
      <c r="F763" s="535"/>
      <c r="G763" s="746"/>
      <c r="H763" s="535"/>
      <c r="I763" s="824"/>
      <c r="J763" s="535"/>
      <c r="K763" s="535"/>
    </row>
    <row r="764" spans="1:17" ht="15.75">
      <c r="A764" s="535"/>
      <c r="B764" s="660"/>
      <c r="C764" s="663" t="s">
        <v>901</v>
      </c>
      <c r="D764" s="663" t="s">
        <v>489</v>
      </c>
      <c r="E764" s="535"/>
      <c r="F764" s="535"/>
      <c r="G764" s="746"/>
      <c r="H764" s="535"/>
      <c r="I764" s="824"/>
      <c r="J764" s="535"/>
      <c r="K764" s="535"/>
    </row>
    <row r="765" spans="1:17" ht="15.75">
      <c r="A765" s="535"/>
      <c r="B765" s="535"/>
      <c r="C765" s="662" t="s">
        <v>902</v>
      </c>
      <c r="D765" s="452">
        <v>3.45</v>
      </c>
      <c r="E765" s="535"/>
      <c r="F765" s="535"/>
      <c r="G765" s="746"/>
      <c r="H765" s="535"/>
      <c r="I765" s="824"/>
      <c r="J765" s="535"/>
      <c r="K765" s="535"/>
    </row>
    <row r="766" spans="1:17" ht="15.75">
      <c r="A766" s="535"/>
      <c r="B766" s="535"/>
      <c r="C766" s="660"/>
      <c r="D766" s="660"/>
      <c r="E766" s="660"/>
      <c r="F766" s="535"/>
      <c r="G766" s="746"/>
      <c r="H766" s="535"/>
      <c r="I766" s="824"/>
      <c r="J766" s="535"/>
      <c r="K766" s="535"/>
    </row>
    <row r="767" spans="1:17" ht="39" customHeight="1">
      <c r="A767" s="383" t="s">
        <v>908</v>
      </c>
      <c r="B767" s="175" t="s">
        <v>909</v>
      </c>
      <c r="C767" s="1070" t="s">
        <v>910</v>
      </c>
      <c r="D767" s="1070"/>
      <c r="E767" s="1070"/>
      <c r="F767" s="138" t="s">
        <v>13</v>
      </c>
      <c r="G767" s="449">
        <f>D771</f>
        <v>104.3</v>
      </c>
      <c r="H767" s="494">
        <v>9.85</v>
      </c>
      <c r="I767" s="810">
        <f>ROUND(H767*$K$6,2)</f>
        <v>12.71</v>
      </c>
      <c r="J767" s="494">
        <f>ROUND(G767*H767,2)</f>
        <v>1027.3599999999999</v>
      </c>
      <c r="K767" s="469">
        <f>ROUND(G767*I767,2)</f>
        <v>1325.65</v>
      </c>
      <c r="L767" s="153" t="s">
        <v>921</v>
      </c>
      <c r="Q767" s="654"/>
    </row>
    <row r="768" spans="1:17" ht="15.75">
      <c r="A768" s="533"/>
      <c r="B768" s="478" t="s">
        <v>281</v>
      </c>
      <c r="C768" s="477" t="s">
        <v>394</v>
      </c>
      <c r="D768" s="615"/>
      <c r="E768" s="1086"/>
      <c r="F768" s="1087"/>
      <c r="G768" s="746"/>
      <c r="H768" s="591"/>
      <c r="I768" s="822"/>
      <c r="J768" s="536"/>
      <c r="K768" s="536"/>
      <c r="Q768" s="654"/>
    </row>
    <row r="769" spans="1:17" ht="10.5" customHeight="1">
      <c r="A769" s="535"/>
      <c r="B769" s="535"/>
      <c r="C769" s="535"/>
      <c r="D769" s="535"/>
      <c r="E769" s="535"/>
      <c r="F769" s="535"/>
      <c r="G769" s="746"/>
      <c r="H769" s="535"/>
      <c r="I769" s="824"/>
      <c r="J769" s="535"/>
      <c r="K769" s="535"/>
    </row>
    <row r="770" spans="1:17" ht="15.75">
      <c r="A770" s="535"/>
      <c r="B770" s="660"/>
      <c r="C770" s="663" t="s">
        <v>901</v>
      </c>
      <c r="D770" s="663" t="s">
        <v>489</v>
      </c>
      <c r="E770" s="535"/>
      <c r="F770" s="535"/>
      <c r="G770" s="746"/>
      <c r="H770" s="535"/>
      <c r="I770" s="824"/>
      <c r="J770" s="535"/>
      <c r="K770" s="535"/>
    </row>
    <row r="771" spans="1:17" ht="15.75">
      <c r="A771" s="535"/>
      <c r="B771" s="535"/>
      <c r="C771" s="662" t="s">
        <v>902</v>
      </c>
      <c r="D771" s="452">
        <v>104.3</v>
      </c>
      <c r="E771" s="535"/>
      <c r="F771" s="535"/>
      <c r="G771" s="746"/>
      <c r="H771" s="535"/>
      <c r="I771" s="824"/>
      <c r="J771" s="535"/>
      <c r="K771" s="535"/>
    </row>
    <row r="772" spans="1:17" ht="15.75">
      <c r="A772" s="535"/>
      <c r="B772" s="535"/>
      <c r="C772" s="660"/>
      <c r="D772" s="660"/>
      <c r="E772" s="660"/>
      <c r="F772" s="535"/>
      <c r="G772" s="746"/>
      <c r="H772" s="535"/>
      <c r="I772" s="824"/>
      <c r="J772" s="535"/>
      <c r="K772" s="535"/>
    </row>
    <row r="773" spans="1:17" ht="39" customHeight="1">
      <c r="A773" s="383" t="s">
        <v>911</v>
      </c>
      <c r="B773" s="175" t="s">
        <v>912</v>
      </c>
      <c r="C773" s="1070" t="s">
        <v>913</v>
      </c>
      <c r="D773" s="1070"/>
      <c r="E773" s="1070"/>
      <c r="F773" s="138" t="s">
        <v>13</v>
      </c>
      <c r="G773" s="449">
        <f>D776</f>
        <v>5</v>
      </c>
      <c r="H773" s="494">
        <v>72.72</v>
      </c>
      <c r="I773" s="810">
        <f>ROUND(H773*$K$6,2)</f>
        <v>93.86</v>
      </c>
      <c r="J773" s="494">
        <f>ROUND(G773*H773,2)</f>
        <v>363.6</v>
      </c>
      <c r="K773" s="469">
        <f>ROUND(G773*I773,2)</f>
        <v>469.3</v>
      </c>
      <c r="L773" s="153" t="s">
        <v>921</v>
      </c>
      <c r="Q773" s="654"/>
    </row>
    <row r="774" spans="1:17" ht="15.75">
      <c r="A774" s="533"/>
      <c r="B774" s="478" t="s">
        <v>281</v>
      </c>
      <c r="C774" s="477" t="s">
        <v>670</v>
      </c>
      <c r="D774" s="615"/>
      <c r="E774" s="1086"/>
      <c r="F774" s="1087"/>
      <c r="G774" s="746"/>
      <c r="H774" s="591"/>
      <c r="I774" s="822"/>
      <c r="J774" s="536"/>
      <c r="K774" s="536"/>
      <c r="Q774" s="654"/>
    </row>
    <row r="775" spans="1:17" ht="10.5" customHeight="1">
      <c r="A775" s="535"/>
      <c r="B775" s="535"/>
      <c r="C775" s="535"/>
      <c r="D775" s="535"/>
      <c r="E775" s="535"/>
      <c r="F775" s="535"/>
      <c r="G775" s="746"/>
      <c r="H775" s="535"/>
      <c r="I775" s="824"/>
      <c r="J775" s="535"/>
      <c r="K775" s="535"/>
    </row>
    <row r="776" spans="1:17" ht="21" customHeight="1">
      <c r="A776" s="535"/>
      <c r="B776" s="660"/>
      <c r="C776" s="617" t="s">
        <v>489</v>
      </c>
      <c r="D776" s="514">
        <v>5</v>
      </c>
      <c r="E776" s="535"/>
      <c r="F776" s="535"/>
      <c r="G776" s="746"/>
      <c r="H776" s="535"/>
      <c r="I776" s="824"/>
      <c r="J776" s="535"/>
      <c r="K776" s="535"/>
    </row>
    <row r="777" spans="1:17" ht="15.75">
      <c r="A777" s="535"/>
      <c r="B777" s="535"/>
      <c r="C777" s="660"/>
      <c r="D777" s="660"/>
      <c r="E777" s="535"/>
      <c r="F777" s="535"/>
      <c r="G777" s="746"/>
      <c r="H777" s="535"/>
      <c r="I777" s="824"/>
      <c r="J777" s="535"/>
      <c r="K777" s="535"/>
    </row>
    <row r="778" spans="1:17" ht="39" customHeight="1">
      <c r="A778" s="383" t="s">
        <v>916</v>
      </c>
      <c r="B778" s="175" t="s">
        <v>914</v>
      </c>
      <c r="C778" s="1070" t="s">
        <v>915</v>
      </c>
      <c r="D778" s="1070"/>
      <c r="E778" s="1070"/>
      <c r="F778" s="138" t="s">
        <v>283</v>
      </c>
      <c r="G778" s="449">
        <f>D781</f>
        <v>3</v>
      </c>
      <c r="H778" s="494">
        <v>27.74</v>
      </c>
      <c r="I778" s="810">
        <f>ROUND(H778*$K$6,2)</f>
        <v>35.799999999999997</v>
      </c>
      <c r="J778" s="494">
        <f>ROUND(G778*H778,2)</f>
        <v>83.22</v>
      </c>
      <c r="K778" s="469">
        <f>ROUND(G778*I778,2)</f>
        <v>107.4</v>
      </c>
      <c r="L778" s="153" t="s">
        <v>921</v>
      </c>
      <c r="Q778" s="654"/>
    </row>
    <row r="779" spans="1:17" ht="15.75">
      <c r="A779" s="533"/>
      <c r="B779" s="478" t="s">
        <v>281</v>
      </c>
      <c r="C779" s="477" t="s">
        <v>670</v>
      </c>
      <c r="D779" s="615"/>
      <c r="E779" s="1086"/>
      <c r="F779" s="1087"/>
      <c r="G779" s="746"/>
      <c r="H779" s="591"/>
      <c r="I779" s="822"/>
      <c r="J779" s="536"/>
      <c r="K779" s="536"/>
      <c r="Q779" s="654"/>
    </row>
    <row r="780" spans="1:17" ht="10.5" customHeight="1">
      <c r="A780" s="535"/>
      <c r="B780" s="535"/>
      <c r="C780" s="535"/>
      <c r="D780" s="535"/>
      <c r="E780" s="535"/>
      <c r="F780" s="535"/>
      <c r="G780" s="746"/>
      <c r="H780" s="535"/>
      <c r="I780" s="824"/>
      <c r="J780" s="535"/>
      <c r="K780" s="535"/>
    </row>
    <row r="781" spans="1:17" ht="21" customHeight="1">
      <c r="A781" s="535"/>
      <c r="B781" s="660"/>
      <c r="C781" s="617" t="s">
        <v>489</v>
      </c>
      <c r="D781" s="514">
        <v>3</v>
      </c>
      <c r="E781" s="535"/>
      <c r="F781" s="535"/>
      <c r="G781" s="746"/>
      <c r="H781" s="535"/>
      <c r="I781" s="824"/>
      <c r="J781" s="535"/>
      <c r="K781" s="535"/>
    </row>
    <row r="782" spans="1:17" ht="15.75">
      <c r="A782" s="535"/>
      <c r="B782" s="535"/>
      <c r="C782" s="660"/>
      <c r="D782" s="660"/>
      <c r="E782" s="660"/>
      <c r="F782" s="535"/>
      <c r="G782" s="746"/>
      <c r="H782" s="535"/>
      <c r="I782" s="824"/>
      <c r="J782" s="535"/>
      <c r="K782" s="535"/>
    </row>
    <row r="783" spans="1:17" ht="45.75" customHeight="1">
      <c r="A783" s="383" t="s">
        <v>919</v>
      </c>
      <c r="B783" s="175" t="s">
        <v>917</v>
      </c>
      <c r="C783" s="1070" t="s">
        <v>918</v>
      </c>
      <c r="D783" s="1070"/>
      <c r="E783" s="1070"/>
      <c r="F783" s="138" t="s">
        <v>283</v>
      </c>
      <c r="G783" s="449">
        <f>D786</f>
        <v>1</v>
      </c>
      <c r="H783" s="494">
        <v>232.55</v>
      </c>
      <c r="I783" s="810">
        <f>ROUND(H783*$K$6,2)</f>
        <v>300.14999999999998</v>
      </c>
      <c r="J783" s="494">
        <f>ROUND(G783*H783,2)</f>
        <v>232.55</v>
      </c>
      <c r="K783" s="469">
        <f>ROUND(G783*I783,2)</f>
        <v>300.14999999999998</v>
      </c>
      <c r="L783" s="153" t="s">
        <v>921</v>
      </c>
      <c r="Q783" s="654"/>
    </row>
    <row r="784" spans="1:17" ht="15.75">
      <c r="A784" s="533"/>
      <c r="B784" s="478" t="s">
        <v>281</v>
      </c>
      <c r="C784" s="477" t="s">
        <v>670</v>
      </c>
      <c r="D784" s="615"/>
      <c r="E784" s="1086"/>
      <c r="F784" s="1087"/>
      <c r="G784" s="746"/>
      <c r="H784" s="591"/>
      <c r="I784" s="822"/>
      <c r="J784" s="536"/>
      <c r="K784" s="536"/>
      <c r="Q784" s="654"/>
    </row>
    <row r="785" spans="1:16359" ht="10.5" customHeight="1">
      <c r="A785" s="535"/>
      <c r="B785" s="535"/>
      <c r="C785" s="535"/>
      <c r="D785" s="535"/>
      <c r="E785" s="535"/>
      <c r="F785" s="535"/>
      <c r="G785" s="746"/>
      <c r="H785" s="535"/>
      <c r="I785" s="824"/>
      <c r="J785" s="535"/>
      <c r="K785" s="535"/>
    </row>
    <row r="786" spans="1:16359" ht="21" customHeight="1">
      <c r="A786" s="535"/>
      <c r="B786" s="660"/>
      <c r="C786" s="617" t="s">
        <v>489</v>
      </c>
      <c r="D786" s="514">
        <v>1</v>
      </c>
      <c r="E786" s="535"/>
      <c r="F786" s="535"/>
      <c r="G786" s="746"/>
      <c r="H786" s="535"/>
      <c r="I786" s="824"/>
      <c r="J786" s="535"/>
      <c r="K786" s="535"/>
    </row>
    <row r="787" spans="1:16359" ht="15.75">
      <c r="A787" s="535"/>
      <c r="B787" s="535"/>
      <c r="C787" s="660"/>
      <c r="D787" s="660"/>
      <c r="E787" s="660"/>
      <c r="F787" s="535"/>
      <c r="G787" s="746"/>
      <c r="H787" s="535"/>
      <c r="I787" s="824"/>
      <c r="J787" s="535"/>
      <c r="K787" s="535"/>
    </row>
    <row r="788" spans="1:16359" ht="48.75" customHeight="1">
      <c r="A788" s="383" t="s">
        <v>1148</v>
      </c>
      <c r="B788" s="175" t="s">
        <v>920</v>
      </c>
      <c r="C788" s="1083" t="s">
        <v>1142</v>
      </c>
      <c r="D788" s="1084"/>
      <c r="E788" s="1085"/>
      <c r="F788" s="138" t="s">
        <v>283</v>
      </c>
      <c r="G788" s="449">
        <f>D791</f>
        <v>1</v>
      </c>
      <c r="H788" s="494">
        <v>313.75</v>
      </c>
      <c r="I788" s="810">
        <f>ROUND(H788*$K$6,2)</f>
        <v>404.96</v>
      </c>
      <c r="J788" s="494">
        <f>ROUND(G788*H788,2)</f>
        <v>313.75</v>
      </c>
      <c r="K788" s="469">
        <f>ROUND(G788*I788,2)</f>
        <v>404.96</v>
      </c>
      <c r="L788" s="153" t="s">
        <v>921</v>
      </c>
      <c r="Q788" s="654"/>
    </row>
    <row r="789" spans="1:16359" ht="15.75">
      <c r="A789" s="533"/>
      <c r="B789" s="478" t="s">
        <v>281</v>
      </c>
      <c r="C789" s="477" t="s">
        <v>670</v>
      </c>
      <c r="D789" s="615"/>
      <c r="E789" s="1086"/>
      <c r="F789" s="1087"/>
      <c r="G789" s="746"/>
      <c r="H789" s="591"/>
      <c r="I789" s="822"/>
      <c r="J789" s="536"/>
      <c r="K789" s="536"/>
      <c r="Q789" s="654"/>
    </row>
    <row r="790" spans="1:16359" ht="10.5" customHeight="1">
      <c r="A790" s="535"/>
      <c r="B790" s="535"/>
      <c r="C790" s="535"/>
      <c r="D790" s="535"/>
      <c r="E790" s="535"/>
      <c r="F790" s="535"/>
      <c r="G790" s="746"/>
      <c r="H790" s="535"/>
      <c r="I790" s="824"/>
      <c r="J790" s="535"/>
      <c r="K790" s="535"/>
    </row>
    <row r="791" spans="1:16359" ht="21" customHeight="1">
      <c r="A791" s="535"/>
      <c r="B791" s="660"/>
      <c r="C791" s="617" t="s">
        <v>489</v>
      </c>
      <c r="D791" s="514">
        <v>1</v>
      </c>
      <c r="E791" s="535"/>
      <c r="F791" s="535"/>
      <c r="G791" s="746"/>
      <c r="H791" s="535"/>
      <c r="I791" s="824"/>
      <c r="J791" s="535"/>
      <c r="K791" s="535"/>
    </row>
    <row r="792" spans="1:16359" ht="15.75">
      <c r="A792" s="535"/>
      <c r="B792" s="535"/>
      <c r="C792" s="660"/>
      <c r="D792" s="660"/>
      <c r="E792" s="660"/>
      <c r="F792" s="535"/>
      <c r="G792" s="746"/>
      <c r="H792" s="535"/>
      <c r="I792" s="824"/>
      <c r="J792" s="535"/>
      <c r="K792" s="535"/>
    </row>
    <row r="793" spans="1:16359" s="416" customFormat="1" ht="38.25" customHeight="1">
      <c r="A793" s="412" t="s">
        <v>573</v>
      </c>
      <c r="B793" s="413"/>
      <c r="C793" s="1102" t="s">
        <v>575</v>
      </c>
      <c r="D793" s="1103"/>
      <c r="E793" s="1104"/>
      <c r="F793" s="412"/>
      <c r="G793" s="727"/>
      <c r="H793" s="415"/>
      <c r="I793" s="414"/>
      <c r="J793" s="415">
        <f>SUM(J795,J799,J803)</f>
        <v>2205.98</v>
      </c>
      <c r="K793" s="415">
        <f>SUM(K795,K799,K803,K809)</f>
        <v>3421.25</v>
      </c>
    </row>
    <row r="794" spans="1:16359">
      <c r="A794" s="399"/>
      <c r="B794" s="399"/>
      <c r="C794" s="399"/>
      <c r="D794" s="399"/>
      <c r="E794" s="399"/>
      <c r="F794" s="399"/>
      <c r="G794" s="399"/>
      <c r="H794" s="593"/>
      <c r="I794" s="399"/>
      <c r="J794" s="399"/>
      <c r="K794" s="399"/>
    </row>
    <row r="795" spans="1:16359" s="394" customFormat="1" ht="37.5" customHeight="1">
      <c r="A795" s="611" t="s">
        <v>814</v>
      </c>
      <c r="B795" s="612">
        <v>94213</v>
      </c>
      <c r="C795" s="1092" t="s">
        <v>637</v>
      </c>
      <c r="D795" s="1093"/>
      <c r="E795" s="1093"/>
      <c r="F795" s="138" t="s">
        <v>285</v>
      </c>
      <c r="G795" s="449">
        <f>E797</f>
        <v>24.307500000000001</v>
      </c>
      <c r="H795" s="494">
        <v>41.81</v>
      </c>
      <c r="I795" s="810">
        <f>ROUND(H795*$K$6,2)</f>
        <v>53.96</v>
      </c>
      <c r="J795" s="494">
        <f>ROUND(G795*H795,2)</f>
        <v>1016.3</v>
      </c>
      <c r="K795" s="613">
        <f>ROUND(G795*I795,2)</f>
        <v>1311.63</v>
      </c>
      <c r="L795" s="394" t="s">
        <v>921</v>
      </c>
    </row>
    <row r="796" spans="1:16359" s="394" customFormat="1" ht="23.25" customHeight="1">
      <c r="A796" s="539"/>
      <c r="B796" s="478" t="s">
        <v>281</v>
      </c>
      <c r="C796" s="477" t="s">
        <v>291</v>
      </c>
      <c r="D796" s="558"/>
      <c r="E796" s="559"/>
      <c r="F796" s="1118" t="s">
        <v>630</v>
      </c>
      <c r="G796" s="1119"/>
      <c r="H796" s="1119"/>
      <c r="I796" s="825"/>
      <c r="J796" s="541"/>
      <c r="K796" s="541"/>
    </row>
    <row r="797" spans="1:16359" s="394" customFormat="1" ht="22.5" customHeight="1">
      <c r="A797" s="542"/>
      <c r="B797" s="543"/>
      <c r="C797" s="541"/>
      <c r="D797" s="544" t="s">
        <v>4</v>
      </c>
      <c r="E797" s="545">
        <f>23.15*1.05</f>
        <v>24.307500000000001</v>
      </c>
      <c r="F797" s="541"/>
      <c r="G797" s="541"/>
      <c r="H797" s="594"/>
      <c r="I797" s="826"/>
      <c r="J797" s="470"/>
      <c r="K797" s="541"/>
    </row>
    <row r="798" spans="1:16359" ht="15.75">
      <c r="A798" s="543"/>
      <c r="B798" s="543"/>
      <c r="C798" s="543"/>
      <c r="D798" s="543"/>
      <c r="E798" s="543"/>
      <c r="F798" s="543"/>
      <c r="G798" s="543"/>
      <c r="H798" s="594"/>
      <c r="I798" s="827"/>
      <c r="J798" s="543"/>
      <c r="K798" s="543"/>
    </row>
    <row r="799" spans="1:16359" s="394" customFormat="1" ht="52.5" customHeight="1">
      <c r="A799" s="611" t="s">
        <v>815</v>
      </c>
      <c r="B799" s="612">
        <v>92580</v>
      </c>
      <c r="C799" s="1092" t="s">
        <v>689</v>
      </c>
      <c r="D799" s="1093"/>
      <c r="E799" s="1093"/>
      <c r="F799" s="138" t="s">
        <v>285</v>
      </c>
      <c r="G799" s="449">
        <f>E801</f>
        <v>24.307500000000001</v>
      </c>
      <c r="H799" s="494">
        <v>35.18</v>
      </c>
      <c r="I799" s="810">
        <f>ROUND(H799*$K$6,2)</f>
        <v>45.41</v>
      </c>
      <c r="J799" s="494">
        <f>ROUND(G799*H799,2)</f>
        <v>855.14</v>
      </c>
      <c r="K799" s="613">
        <f>ROUND(G799*I799,2)</f>
        <v>1103.8</v>
      </c>
      <c r="L799" s="394" t="s">
        <v>921</v>
      </c>
      <c r="AE799" s="611"/>
      <c r="AF799" s="612"/>
      <c r="AG799" s="1092"/>
      <c r="AH799" s="1093"/>
      <c r="AI799" s="1093"/>
      <c r="AJ799" s="138"/>
      <c r="AK799" s="139"/>
      <c r="AL799" s="494"/>
      <c r="AM799" s="494"/>
      <c r="AN799" s="494"/>
      <c r="AO799" s="613"/>
      <c r="AP799" s="611"/>
      <c r="AQ799" s="612"/>
      <c r="AR799" s="1092"/>
      <c r="AS799" s="1093"/>
      <c r="AT799" s="1093"/>
      <c r="AU799" s="138"/>
      <c r="AV799" s="139"/>
      <c r="AW799" s="494"/>
      <c r="AX799" s="494"/>
      <c r="AY799" s="494"/>
      <c r="AZ799" s="613"/>
      <c r="BA799" s="611"/>
      <c r="BB799" s="612"/>
      <c r="BC799" s="1092"/>
      <c r="BD799" s="1093"/>
      <c r="BE799" s="1093"/>
      <c r="BF799" s="138"/>
      <c r="BG799" s="139"/>
      <c r="BH799" s="494"/>
      <c r="BI799" s="494"/>
      <c r="BJ799" s="494"/>
      <c r="BK799" s="613"/>
      <c r="BL799" s="611"/>
      <c r="BM799" s="612"/>
      <c r="BN799" s="1092"/>
      <c r="BO799" s="1093"/>
      <c r="BP799" s="1093"/>
      <c r="BQ799" s="138"/>
      <c r="BR799" s="139"/>
      <c r="BS799" s="494"/>
      <c r="BT799" s="494"/>
      <c r="BU799" s="494"/>
      <c r="BV799" s="613"/>
      <c r="BW799" s="611"/>
      <c r="BX799" s="612"/>
      <c r="BY799" s="1092"/>
      <c r="BZ799" s="1093"/>
      <c r="CA799" s="1093"/>
      <c r="CB799" s="138"/>
      <c r="CC799" s="139"/>
      <c r="CD799" s="494"/>
      <c r="CE799" s="494"/>
      <c r="CF799" s="494"/>
      <c r="CG799" s="613"/>
      <c r="CH799" s="611"/>
      <c r="CI799" s="612"/>
      <c r="CJ799" s="1092"/>
      <c r="CK799" s="1093"/>
      <c r="CL799" s="1093"/>
      <c r="CM799" s="138"/>
      <c r="CN799" s="139"/>
      <c r="CO799" s="494"/>
      <c r="CP799" s="494"/>
      <c r="CQ799" s="494"/>
      <c r="CR799" s="613"/>
      <c r="CS799" s="611"/>
      <c r="CT799" s="612"/>
      <c r="CU799" s="1092"/>
      <c r="CV799" s="1093"/>
      <c r="CW799" s="1093"/>
      <c r="CX799" s="138"/>
      <c r="CY799" s="139"/>
      <c r="CZ799" s="494"/>
      <c r="DA799" s="494"/>
      <c r="DB799" s="494"/>
      <c r="DC799" s="613"/>
      <c r="DD799" s="611"/>
      <c r="DE799" s="612"/>
      <c r="DF799" s="1092"/>
      <c r="DG799" s="1093"/>
      <c r="DH799" s="1093"/>
      <c r="DI799" s="138"/>
      <c r="DJ799" s="139"/>
      <c r="DK799" s="494"/>
      <c r="DL799" s="494"/>
      <c r="DM799" s="494"/>
      <c r="DN799" s="613"/>
      <c r="DO799" s="611"/>
      <c r="DP799" s="612"/>
      <c r="DQ799" s="1092"/>
      <c r="DR799" s="1093"/>
      <c r="DS799" s="1093"/>
      <c r="DT799" s="138"/>
      <c r="DU799" s="139"/>
      <c r="DV799" s="494"/>
      <c r="DW799" s="494"/>
      <c r="DX799" s="494"/>
      <c r="DY799" s="613"/>
      <c r="DZ799" s="611"/>
      <c r="EA799" s="612"/>
      <c r="EB799" s="1092"/>
      <c r="EC799" s="1093"/>
      <c r="ED799" s="1093"/>
      <c r="EE799" s="138"/>
      <c r="EF799" s="139"/>
      <c r="EG799" s="494"/>
      <c r="EH799" s="494"/>
      <c r="EI799" s="494"/>
      <c r="EJ799" s="613"/>
      <c r="EK799" s="611"/>
      <c r="EL799" s="612"/>
      <c r="EM799" s="1092"/>
      <c r="EN799" s="1093"/>
      <c r="EO799" s="1093"/>
      <c r="EP799" s="138"/>
      <c r="EQ799" s="139"/>
      <c r="ER799" s="494"/>
      <c r="ES799" s="494"/>
      <c r="ET799" s="494"/>
      <c r="EU799" s="613"/>
      <c r="EV799" s="611"/>
      <c r="EW799" s="612"/>
      <c r="EX799" s="1092"/>
      <c r="EY799" s="1093"/>
      <c r="EZ799" s="1093"/>
      <c r="FA799" s="138"/>
      <c r="FB799" s="139"/>
      <c r="FC799" s="494"/>
      <c r="FD799" s="494"/>
      <c r="FE799" s="494"/>
      <c r="FF799" s="613"/>
      <c r="FG799" s="611"/>
      <c r="FH799" s="612"/>
      <c r="FI799" s="1092"/>
      <c r="FJ799" s="1093"/>
      <c r="FK799" s="1093"/>
      <c r="FL799" s="138"/>
      <c r="FM799" s="139"/>
      <c r="FN799" s="494"/>
      <c r="FO799" s="494"/>
      <c r="FP799" s="494"/>
      <c r="FQ799" s="613"/>
      <c r="FR799" s="611"/>
      <c r="FS799" s="612"/>
      <c r="FT799" s="1092"/>
      <c r="FU799" s="1093"/>
      <c r="FV799" s="1093"/>
      <c r="FW799" s="138"/>
      <c r="FX799" s="139"/>
      <c r="FY799" s="494"/>
      <c r="FZ799" s="494"/>
      <c r="GA799" s="494"/>
      <c r="GB799" s="613"/>
      <c r="GC799" s="611"/>
      <c r="GD799" s="612"/>
      <c r="GE799" s="1092"/>
      <c r="GF799" s="1093"/>
      <c r="GG799" s="1093"/>
      <c r="GH799" s="138"/>
      <c r="GI799" s="139"/>
      <c r="GJ799" s="494"/>
      <c r="GK799" s="494"/>
      <c r="GL799" s="494"/>
      <c r="GM799" s="613"/>
      <c r="GN799" s="611"/>
      <c r="GO799" s="612"/>
      <c r="GP799" s="1092"/>
      <c r="GQ799" s="1093"/>
      <c r="GR799" s="1093"/>
      <c r="GS799" s="138"/>
      <c r="GT799" s="139"/>
      <c r="GU799" s="494"/>
      <c r="GV799" s="494"/>
      <c r="GW799" s="494"/>
      <c r="GX799" s="613"/>
      <c r="GY799" s="611"/>
      <c r="GZ799" s="612"/>
      <c r="HA799" s="1092"/>
      <c r="HB799" s="1093"/>
      <c r="HC799" s="1093"/>
      <c r="HD799" s="138"/>
      <c r="HE799" s="139"/>
      <c r="HF799" s="494"/>
      <c r="HG799" s="494"/>
      <c r="HH799" s="494"/>
      <c r="HI799" s="613"/>
      <c r="HJ799" s="611"/>
      <c r="HK799" s="612"/>
      <c r="HL799" s="1092"/>
      <c r="HM799" s="1093"/>
      <c r="HN799" s="1093"/>
      <c r="HO799" s="138"/>
      <c r="HP799" s="139"/>
      <c r="HQ799" s="494"/>
      <c r="HR799" s="494"/>
      <c r="HS799" s="494"/>
      <c r="HT799" s="613"/>
      <c r="HU799" s="611"/>
      <c r="HV799" s="612"/>
      <c r="HW799" s="1092"/>
      <c r="HX799" s="1093"/>
      <c r="HY799" s="1093"/>
      <c r="HZ799" s="138"/>
      <c r="IA799" s="139"/>
      <c r="IB799" s="494"/>
      <c r="IC799" s="494"/>
      <c r="ID799" s="494"/>
      <c r="IE799" s="613"/>
      <c r="IF799" s="611"/>
      <c r="IG799" s="612"/>
      <c r="IH799" s="1092"/>
      <c r="II799" s="1093"/>
      <c r="IJ799" s="1093"/>
      <c r="IK799" s="138"/>
      <c r="IL799" s="139"/>
      <c r="IM799" s="494"/>
      <c r="IN799" s="494"/>
      <c r="IO799" s="494"/>
      <c r="IP799" s="613"/>
      <c r="IQ799" s="611"/>
      <c r="IR799" s="612"/>
      <c r="IS799" s="1092"/>
      <c r="IT799" s="1093"/>
      <c r="IU799" s="1093"/>
      <c r="IV799" s="138"/>
      <c r="IW799" s="139"/>
      <c r="IX799" s="494"/>
      <c r="IY799" s="494"/>
      <c r="IZ799" s="494"/>
      <c r="JA799" s="613"/>
      <c r="JB799" s="611"/>
      <c r="JC799" s="612"/>
      <c r="JD799" s="1092"/>
      <c r="JE799" s="1093"/>
      <c r="JF799" s="1093"/>
      <c r="JG799" s="138"/>
      <c r="JH799" s="139"/>
      <c r="JI799" s="494"/>
      <c r="JJ799" s="494"/>
      <c r="JK799" s="494"/>
      <c r="JL799" s="613"/>
      <c r="JM799" s="611"/>
      <c r="JN799" s="612"/>
      <c r="JO799" s="1092"/>
      <c r="JP799" s="1093"/>
      <c r="JQ799" s="1093"/>
      <c r="JR799" s="138"/>
      <c r="JS799" s="139"/>
      <c r="JT799" s="494"/>
      <c r="JU799" s="494"/>
      <c r="JV799" s="494"/>
      <c r="JW799" s="613"/>
      <c r="JX799" s="611"/>
      <c r="JY799" s="612"/>
      <c r="JZ799" s="1092"/>
      <c r="KA799" s="1093"/>
      <c r="KB799" s="1093"/>
      <c r="KC799" s="138"/>
      <c r="KD799" s="139"/>
      <c r="KE799" s="494"/>
      <c r="KF799" s="494"/>
      <c r="KG799" s="494"/>
      <c r="KH799" s="613"/>
      <c r="KI799" s="611"/>
      <c r="KJ799" s="612"/>
      <c r="KK799" s="1092"/>
      <c r="KL799" s="1093"/>
      <c r="KM799" s="1093"/>
      <c r="KN799" s="138"/>
      <c r="KO799" s="139"/>
      <c r="KP799" s="494"/>
      <c r="KQ799" s="494"/>
      <c r="KR799" s="494"/>
      <c r="KS799" s="613"/>
      <c r="KT799" s="611"/>
      <c r="KU799" s="612"/>
      <c r="KV799" s="1092"/>
      <c r="KW799" s="1093"/>
      <c r="KX799" s="1093"/>
      <c r="KY799" s="138"/>
      <c r="KZ799" s="139"/>
      <c r="LA799" s="494"/>
      <c r="LB799" s="494"/>
      <c r="LC799" s="494"/>
      <c r="LD799" s="613"/>
      <c r="LE799" s="611"/>
      <c r="LF799" s="612"/>
      <c r="LG799" s="1092"/>
      <c r="LH799" s="1093"/>
      <c r="LI799" s="1093"/>
      <c r="LJ799" s="138"/>
      <c r="LK799" s="139"/>
      <c r="LL799" s="494"/>
      <c r="LM799" s="494"/>
      <c r="LN799" s="494"/>
      <c r="LO799" s="613"/>
      <c r="LP799" s="611"/>
      <c r="LQ799" s="612"/>
      <c r="LR799" s="1092"/>
      <c r="LS799" s="1093"/>
      <c r="LT799" s="1093"/>
      <c r="LU799" s="138"/>
      <c r="LV799" s="139"/>
      <c r="LW799" s="494"/>
      <c r="LX799" s="494"/>
      <c r="LY799" s="494"/>
      <c r="LZ799" s="613"/>
      <c r="MA799" s="611"/>
      <c r="MB799" s="612"/>
      <c r="MC799" s="1092"/>
      <c r="MD799" s="1093"/>
      <c r="ME799" s="1093"/>
      <c r="MF799" s="138"/>
      <c r="MG799" s="139"/>
      <c r="MH799" s="494"/>
      <c r="MI799" s="494"/>
      <c r="MJ799" s="494"/>
      <c r="MK799" s="613"/>
      <c r="ML799" s="611"/>
      <c r="MM799" s="612"/>
      <c r="MN799" s="1092"/>
      <c r="MO799" s="1093"/>
      <c r="MP799" s="1093"/>
      <c r="MQ799" s="138"/>
      <c r="MR799" s="139"/>
      <c r="MS799" s="494"/>
      <c r="MT799" s="494"/>
      <c r="MU799" s="494"/>
      <c r="MV799" s="613"/>
      <c r="MW799" s="611"/>
      <c r="MX799" s="612"/>
      <c r="MY799" s="1092"/>
      <c r="MZ799" s="1093"/>
      <c r="NA799" s="1093"/>
      <c r="NB799" s="138"/>
      <c r="NC799" s="139"/>
      <c r="ND799" s="494"/>
      <c r="NE799" s="494"/>
      <c r="NF799" s="494"/>
      <c r="NG799" s="613"/>
      <c r="NH799" s="611"/>
      <c r="NI799" s="612"/>
      <c r="NJ799" s="1092"/>
      <c r="NK799" s="1093"/>
      <c r="NL799" s="1093"/>
      <c r="NM799" s="138"/>
      <c r="NN799" s="139"/>
      <c r="NO799" s="494"/>
      <c r="NP799" s="494"/>
      <c r="NQ799" s="494"/>
      <c r="NR799" s="613"/>
      <c r="NS799" s="611"/>
      <c r="NT799" s="612"/>
      <c r="NU799" s="1092"/>
      <c r="NV799" s="1093"/>
      <c r="NW799" s="1093"/>
      <c r="NX799" s="138"/>
      <c r="NY799" s="139"/>
      <c r="NZ799" s="494"/>
      <c r="OA799" s="494"/>
      <c r="OB799" s="494"/>
      <c r="OC799" s="613"/>
      <c r="OD799" s="611"/>
      <c r="OE799" s="612"/>
      <c r="OF799" s="1092"/>
      <c r="OG799" s="1093"/>
      <c r="OH799" s="1093"/>
      <c r="OI799" s="138"/>
      <c r="OJ799" s="139"/>
      <c r="OK799" s="494"/>
      <c r="OL799" s="494"/>
      <c r="OM799" s="494"/>
      <c r="ON799" s="613"/>
      <c r="OO799" s="611"/>
      <c r="OP799" s="612"/>
      <c r="OQ799" s="1092"/>
      <c r="OR799" s="1093"/>
      <c r="OS799" s="1093"/>
      <c r="OT799" s="138"/>
      <c r="OU799" s="139"/>
      <c r="OV799" s="494"/>
      <c r="OW799" s="494"/>
      <c r="OX799" s="494"/>
      <c r="OY799" s="613"/>
      <c r="OZ799" s="611"/>
      <c r="PA799" s="612"/>
      <c r="PB799" s="1092"/>
      <c r="PC799" s="1093"/>
      <c r="PD799" s="1093"/>
      <c r="PE799" s="138"/>
      <c r="PF799" s="139"/>
      <c r="PG799" s="494"/>
      <c r="PH799" s="494"/>
      <c r="PI799" s="494"/>
      <c r="PJ799" s="613"/>
      <c r="PK799" s="611"/>
      <c r="PL799" s="612"/>
      <c r="PM799" s="1092"/>
      <c r="PN799" s="1093"/>
      <c r="PO799" s="1093"/>
      <c r="PP799" s="138"/>
      <c r="PQ799" s="139"/>
      <c r="PR799" s="494"/>
      <c r="PS799" s="494"/>
      <c r="PT799" s="494"/>
      <c r="PU799" s="613"/>
      <c r="PV799" s="611"/>
      <c r="PW799" s="612"/>
      <c r="PX799" s="1092"/>
      <c r="PY799" s="1093"/>
      <c r="PZ799" s="1093"/>
      <c r="QA799" s="138"/>
      <c r="QB799" s="139"/>
      <c r="QC799" s="494"/>
      <c r="QD799" s="494"/>
      <c r="QE799" s="494"/>
      <c r="QF799" s="613"/>
      <c r="QG799" s="611"/>
      <c r="QH799" s="612"/>
      <c r="QI799" s="1092"/>
      <c r="QJ799" s="1093"/>
      <c r="QK799" s="1093"/>
      <c r="QL799" s="138"/>
      <c r="QM799" s="139"/>
      <c r="QN799" s="494"/>
      <c r="QO799" s="494"/>
      <c r="QP799" s="494"/>
      <c r="QQ799" s="613"/>
      <c r="QR799" s="611"/>
      <c r="QS799" s="612"/>
      <c r="QT799" s="1092"/>
      <c r="QU799" s="1093"/>
      <c r="QV799" s="1093"/>
      <c r="QW799" s="138"/>
      <c r="QX799" s="139"/>
      <c r="QY799" s="494"/>
      <c r="QZ799" s="494"/>
      <c r="RA799" s="494"/>
      <c r="RB799" s="613"/>
      <c r="RC799" s="611"/>
      <c r="RD799" s="612"/>
      <c r="RE799" s="1092"/>
      <c r="RF799" s="1093"/>
      <c r="RG799" s="1093"/>
      <c r="RH799" s="138"/>
      <c r="RI799" s="139"/>
      <c r="RJ799" s="494"/>
      <c r="RK799" s="494"/>
      <c r="RL799" s="494"/>
      <c r="RM799" s="613"/>
      <c r="RN799" s="611"/>
      <c r="RO799" s="612"/>
      <c r="RP799" s="1092"/>
      <c r="RQ799" s="1093"/>
      <c r="RR799" s="1093"/>
      <c r="RS799" s="138"/>
      <c r="RT799" s="139"/>
      <c r="RU799" s="494"/>
      <c r="RV799" s="494"/>
      <c r="RW799" s="494"/>
      <c r="RX799" s="613"/>
      <c r="RY799" s="611"/>
      <c r="RZ799" s="612"/>
      <c r="SA799" s="1092"/>
      <c r="SB799" s="1093"/>
      <c r="SC799" s="1093"/>
      <c r="SD799" s="138"/>
      <c r="SE799" s="139"/>
      <c r="SF799" s="494"/>
      <c r="SG799" s="494"/>
      <c r="SH799" s="494"/>
      <c r="SI799" s="613"/>
      <c r="SJ799" s="611"/>
      <c r="SK799" s="612"/>
      <c r="SL799" s="1092"/>
      <c r="SM799" s="1093"/>
      <c r="SN799" s="1093"/>
      <c r="SO799" s="138"/>
      <c r="SP799" s="139"/>
      <c r="SQ799" s="494"/>
      <c r="SR799" s="494"/>
      <c r="SS799" s="494"/>
      <c r="ST799" s="613"/>
      <c r="SU799" s="611"/>
      <c r="SV799" s="612"/>
      <c r="SW799" s="1092"/>
      <c r="SX799" s="1093"/>
      <c r="SY799" s="1093"/>
      <c r="SZ799" s="138"/>
      <c r="TA799" s="139"/>
      <c r="TB799" s="494"/>
      <c r="TC799" s="494"/>
      <c r="TD799" s="494"/>
      <c r="TE799" s="613"/>
      <c r="TF799" s="611"/>
      <c r="TG799" s="612"/>
      <c r="TH799" s="1092"/>
      <c r="TI799" s="1093"/>
      <c r="TJ799" s="1093"/>
      <c r="TK799" s="138"/>
      <c r="TL799" s="139"/>
      <c r="TM799" s="494"/>
      <c r="TN799" s="494"/>
      <c r="TO799" s="494"/>
      <c r="TP799" s="613"/>
      <c r="TQ799" s="611"/>
      <c r="TR799" s="612"/>
      <c r="TS799" s="1092"/>
      <c r="TT799" s="1093"/>
      <c r="TU799" s="1093"/>
      <c r="TV799" s="138"/>
      <c r="TW799" s="139"/>
      <c r="TX799" s="494"/>
      <c r="TY799" s="494"/>
      <c r="TZ799" s="494"/>
      <c r="UA799" s="613"/>
      <c r="UB799" s="611"/>
      <c r="UC799" s="612"/>
      <c r="UD799" s="1092"/>
      <c r="UE799" s="1093"/>
      <c r="UF799" s="1093"/>
      <c r="UG799" s="138"/>
      <c r="UH799" s="139"/>
      <c r="UI799" s="494"/>
      <c r="UJ799" s="494"/>
      <c r="UK799" s="494"/>
      <c r="UL799" s="613"/>
      <c r="UM799" s="611"/>
      <c r="UN799" s="612"/>
      <c r="UO799" s="1092"/>
      <c r="UP799" s="1093"/>
      <c r="UQ799" s="1093"/>
      <c r="UR799" s="138"/>
      <c r="US799" s="139"/>
      <c r="UT799" s="494"/>
      <c r="UU799" s="494"/>
      <c r="UV799" s="494"/>
      <c r="UW799" s="613"/>
      <c r="UX799" s="611"/>
      <c r="UY799" s="612"/>
      <c r="UZ799" s="1092"/>
      <c r="VA799" s="1093"/>
      <c r="VB799" s="1093"/>
      <c r="VC799" s="138"/>
      <c r="VD799" s="139"/>
      <c r="VE799" s="494"/>
      <c r="VF799" s="494"/>
      <c r="VG799" s="494"/>
      <c r="VH799" s="613"/>
      <c r="VI799" s="611"/>
      <c r="VJ799" s="612"/>
      <c r="VK799" s="1092"/>
      <c r="VL799" s="1093"/>
      <c r="VM799" s="1093"/>
      <c r="VN799" s="138"/>
      <c r="VO799" s="139"/>
      <c r="VP799" s="494"/>
      <c r="VQ799" s="494"/>
      <c r="VR799" s="494"/>
      <c r="VS799" s="613"/>
      <c r="VT799" s="611"/>
      <c r="VU799" s="612"/>
      <c r="VV799" s="1092"/>
      <c r="VW799" s="1093"/>
      <c r="VX799" s="1093"/>
      <c r="VY799" s="138"/>
      <c r="VZ799" s="139"/>
      <c r="WA799" s="494"/>
      <c r="WB799" s="494"/>
      <c r="WC799" s="494"/>
      <c r="WD799" s="613"/>
      <c r="WE799" s="611"/>
      <c r="WF799" s="612"/>
      <c r="WG799" s="1092"/>
      <c r="WH799" s="1093"/>
      <c r="WI799" s="1093"/>
      <c r="WJ799" s="138"/>
      <c r="WK799" s="139"/>
      <c r="WL799" s="494"/>
      <c r="WM799" s="494"/>
      <c r="WN799" s="494"/>
      <c r="WO799" s="613"/>
      <c r="WP799" s="611"/>
      <c r="WQ799" s="612"/>
      <c r="WR799" s="1092"/>
      <c r="WS799" s="1093"/>
      <c r="WT799" s="1093"/>
      <c r="WU799" s="138"/>
      <c r="WV799" s="139"/>
      <c r="WW799" s="494"/>
      <c r="WX799" s="494"/>
      <c r="WY799" s="494"/>
      <c r="WZ799" s="613"/>
      <c r="XA799" s="611"/>
      <c r="XB799" s="612"/>
      <c r="XC799" s="1092"/>
      <c r="XD799" s="1093"/>
      <c r="XE799" s="1093"/>
      <c r="XF799" s="138"/>
      <c r="XG799" s="139"/>
      <c r="XH799" s="494"/>
      <c r="XI799" s="494"/>
      <c r="XJ799" s="494"/>
      <c r="XK799" s="613"/>
      <c r="XL799" s="611"/>
      <c r="XM799" s="612"/>
      <c r="XN799" s="1092"/>
      <c r="XO799" s="1093"/>
      <c r="XP799" s="1093"/>
      <c r="XQ799" s="138"/>
      <c r="XR799" s="139"/>
      <c r="XS799" s="494"/>
      <c r="XT799" s="494"/>
      <c r="XU799" s="494"/>
      <c r="XV799" s="613"/>
      <c r="XW799" s="611"/>
      <c r="XX799" s="612"/>
      <c r="XY799" s="1092"/>
      <c r="XZ799" s="1093"/>
      <c r="YA799" s="1093"/>
      <c r="YB799" s="138"/>
      <c r="YC799" s="139"/>
      <c r="YD799" s="494"/>
      <c r="YE799" s="494"/>
      <c r="YF799" s="494"/>
      <c r="YG799" s="613"/>
      <c r="YH799" s="611"/>
      <c r="YI799" s="612"/>
      <c r="YJ799" s="1092"/>
      <c r="YK799" s="1093"/>
      <c r="YL799" s="1093"/>
      <c r="YM799" s="138"/>
      <c r="YN799" s="139"/>
      <c r="YO799" s="494"/>
      <c r="YP799" s="494"/>
      <c r="YQ799" s="494"/>
      <c r="YR799" s="613"/>
      <c r="YS799" s="611"/>
      <c r="YT799" s="612"/>
      <c r="YU799" s="1092"/>
      <c r="YV799" s="1093"/>
      <c r="YW799" s="1093"/>
      <c r="YX799" s="138"/>
      <c r="YY799" s="139"/>
      <c r="YZ799" s="494"/>
      <c r="ZA799" s="494"/>
      <c r="ZB799" s="494"/>
      <c r="ZC799" s="613"/>
      <c r="ZD799" s="611"/>
      <c r="ZE799" s="612"/>
      <c r="ZF799" s="1092"/>
      <c r="ZG799" s="1093"/>
      <c r="ZH799" s="1093"/>
      <c r="ZI799" s="138"/>
      <c r="ZJ799" s="139"/>
      <c r="ZK799" s="494"/>
      <c r="ZL799" s="494"/>
      <c r="ZM799" s="494"/>
      <c r="ZN799" s="613"/>
      <c r="ZO799" s="611"/>
      <c r="ZP799" s="612"/>
      <c r="ZQ799" s="1092"/>
      <c r="ZR799" s="1093"/>
      <c r="ZS799" s="1093"/>
      <c r="ZT799" s="138"/>
      <c r="ZU799" s="139"/>
      <c r="ZV799" s="494"/>
      <c r="ZW799" s="494"/>
      <c r="ZX799" s="494"/>
      <c r="ZY799" s="613"/>
      <c r="ZZ799" s="611"/>
      <c r="AAA799" s="612"/>
      <c r="AAB799" s="1092"/>
      <c r="AAC799" s="1093"/>
      <c r="AAD799" s="1093"/>
      <c r="AAE799" s="138"/>
      <c r="AAF799" s="139"/>
      <c r="AAG799" s="494"/>
      <c r="AAH799" s="494"/>
      <c r="AAI799" s="494"/>
      <c r="AAJ799" s="613"/>
      <c r="AAK799" s="611"/>
      <c r="AAL799" s="612"/>
      <c r="AAM799" s="1092"/>
      <c r="AAN799" s="1093"/>
      <c r="AAO799" s="1093"/>
      <c r="AAP799" s="138"/>
      <c r="AAQ799" s="139"/>
      <c r="AAR799" s="494"/>
      <c r="AAS799" s="494"/>
      <c r="AAT799" s="494"/>
      <c r="AAU799" s="613"/>
      <c r="AAV799" s="611"/>
      <c r="AAW799" s="612"/>
      <c r="AAX799" s="1092"/>
      <c r="AAY799" s="1093"/>
      <c r="AAZ799" s="1093"/>
      <c r="ABA799" s="138"/>
      <c r="ABB799" s="139"/>
      <c r="ABC799" s="494"/>
      <c r="ABD799" s="494"/>
      <c r="ABE799" s="494"/>
      <c r="ABF799" s="613"/>
      <c r="ABG799" s="611"/>
      <c r="ABH799" s="612"/>
      <c r="ABI799" s="1092"/>
      <c r="ABJ799" s="1093"/>
      <c r="ABK799" s="1093"/>
      <c r="ABL799" s="138"/>
      <c r="ABM799" s="139"/>
      <c r="ABN799" s="494"/>
      <c r="ABO799" s="494"/>
      <c r="ABP799" s="494"/>
      <c r="ABQ799" s="613"/>
      <c r="ABR799" s="611"/>
      <c r="ABS799" s="612"/>
      <c r="ABT799" s="1092"/>
      <c r="ABU799" s="1093"/>
      <c r="ABV799" s="1093"/>
      <c r="ABW799" s="138"/>
      <c r="ABX799" s="139"/>
      <c r="ABY799" s="494"/>
      <c r="ABZ799" s="494"/>
      <c r="ACA799" s="494"/>
      <c r="ACB799" s="613"/>
      <c r="ACC799" s="611"/>
      <c r="ACD799" s="612"/>
      <c r="ACE799" s="1092"/>
      <c r="ACF799" s="1093"/>
      <c r="ACG799" s="1093"/>
      <c r="ACH799" s="138"/>
      <c r="ACI799" s="139"/>
      <c r="ACJ799" s="494"/>
      <c r="ACK799" s="494"/>
      <c r="ACL799" s="494"/>
      <c r="ACM799" s="613"/>
      <c r="ACN799" s="611"/>
      <c r="ACO799" s="612"/>
      <c r="ACP799" s="1092"/>
      <c r="ACQ799" s="1093"/>
      <c r="ACR799" s="1093"/>
      <c r="ACS799" s="138"/>
      <c r="ACT799" s="139"/>
      <c r="ACU799" s="494"/>
      <c r="ACV799" s="494"/>
      <c r="ACW799" s="494"/>
      <c r="ACX799" s="613"/>
      <c r="ACY799" s="611"/>
      <c r="ACZ799" s="612"/>
      <c r="ADA799" s="1092"/>
      <c r="ADB799" s="1093"/>
      <c r="ADC799" s="1093"/>
      <c r="ADD799" s="138"/>
      <c r="ADE799" s="139"/>
      <c r="ADF799" s="494"/>
      <c r="ADG799" s="494"/>
      <c r="ADH799" s="494"/>
      <c r="ADI799" s="613"/>
      <c r="ADJ799" s="611"/>
      <c r="ADK799" s="612"/>
      <c r="ADL799" s="1092"/>
      <c r="ADM799" s="1093"/>
      <c r="ADN799" s="1093"/>
      <c r="ADO799" s="138"/>
      <c r="ADP799" s="139"/>
      <c r="ADQ799" s="494"/>
      <c r="ADR799" s="494"/>
      <c r="ADS799" s="494"/>
      <c r="ADT799" s="613"/>
      <c r="ADU799" s="611"/>
      <c r="ADV799" s="612"/>
      <c r="ADW799" s="1092"/>
      <c r="ADX799" s="1093"/>
      <c r="ADY799" s="1093"/>
      <c r="ADZ799" s="138"/>
      <c r="AEA799" s="139"/>
      <c r="AEB799" s="494"/>
      <c r="AEC799" s="494"/>
      <c r="AED799" s="494"/>
      <c r="AEE799" s="613"/>
      <c r="AEF799" s="611"/>
      <c r="AEG799" s="612"/>
      <c r="AEH799" s="1092"/>
      <c r="AEI799" s="1093"/>
      <c r="AEJ799" s="1093"/>
      <c r="AEK799" s="138"/>
      <c r="AEL799" s="139"/>
      <c r="AEM799" s="494"/>
      <c r="AEN799" s="494"/>
      <c r="AEO799" s="494"/>
      <c r="AEP799" s="613"/>
      <c r="AEQ799" s="611"/>
      <c r="AER799" s="612"/>
      <c r="AES799" s="1092"/>
      <c r="AET799" s="1093"/>
      <c r="AEU799" s="1093"/>
      <c r="AEV799" s="138"/>
      <c r="AEW799" s="139"/>
      <c r="AEX799" s="494"/>
      <c r="AEY799" s="494"/>
      <c r="AEZ799" s="494"/>
      <c r="AFA799" s="613"/>
      <c r="AFB799" s="611"/>
      <c r="AFC799" s="612"/>
      <c r="AFD799" s="1092"/>
      <c r="AFE799" s="1093"/>
      <c r="AFF799" s="1093"/>
      <c r="AFG799" s="138"/>
      <c r="AFH799" s="139"/>
      <c r="AFI799" s="494"/>
      <c r="AFJ799" s="494"/>
      <c r="AFK799" s="494"/>
      <c r="AFL799" s="613"/>
      <c r="AFM799" s="611"/>
      <c r="AFN799" s="612"/>
      <c r="AFO799" s="1092"/>
      <c r="AFP799" s="1093"/>
      <c r="AFQ799" s="1093"/>
      <c r="AFR799" s="138"/>
      <c r="AFS799" s="139"/>
      <c r="AFT799" s="494"/>
      <c r="AFU799" s="494"/>
      <c r="AFV799" s="494"/>
      <c r="AFW799" s="613"/>
      <c r="AFX799" s="611"/>
      <c r="AFY799" s="612"/>
      <c r="AFZ799" s="1092"/>
      <c r="AGA799" s="1093"/>
      <c r="AGB799" s="1093"/>
      <c r="AGC799" s="138"/>
      <c r="AGD799" s="139"/>
      <c r="AGE799" s="494"/>
      <c r="AGF799" s="494"/>
      <c r="AGG799" s="494"/>
      <c r="AGH799" s="613"/>
      <c r="AGI799" s="611"/>
      <c r="AGJ799" s="612"/>
      <c r="AGK799" s="1092"/>
      <c r="AGL799" s="1093"/>
      <c r="AGM799" s="1093"/>
      <c r="AGN799" s="138"/>
      <c r="AGO799" s="139"/>
      <c r="AGP799" s="494"/>
      <c r="AGQ799" s="494"/>
      <c r="AGR799" s="494"/>
      <c r="AGS799" s="613"/>
      <c r="AGT799" s="611"/>
      <c r="AGU799" s="612"/>
      <c r="AGV799" s="1092"/>
      <c r="AGW799" s="1093"/>
      <c r="AGX799" s="1093"/>
      <c r="AGY799" s="138"/>
      <c r="AGZ799" s="139"/>
      <c r="AHA799" s="494"/>
      <c r="AHB799" s="494"/>
      <c r="AHC799" s="494"/>
      <c r="AHD799" s="613"/>
      <c r="AHE799" s="611"/>
      <c r="AHF799" s="612"/>
      <c r="AHG799" s="1092"/>
      <c r="AHH799" s="1093"/>
      <c r="AHI799" s="1093"/>
      <c r="AHJ799" s="138"/>
      <c r="AHK799" s="139"/>
      <c r="AHL799" s="494"/>
      <c r="AHM799" s="494"/>
      <c r="AHN799" s="494"/>
      <c r="AHO799" s="613"/>
      <c r="AHP799" s="611"/>
      <c r="AHQ799" s="612"/>
      <c r="AHR799" s="1092"/>
      <c r="AHS799" s="1093"/>
      <c r="AHT799" s="1093"/>
      <c r="AHU799" s="138"/>
      <c r="AHV799" s="139"/>
      <c r="AHW799" s="494"/>
      <c r="AHX799" s="494"/>
      <c r="AHY799" s="494"/>
      <c r="AHZ799" s="613"/>
      <c r="AIA799" s="611"/>
      <c r="AIB799" s="612"/>
      <c r="AIC799" s="1092"/>
      <c r="AID799" s="1093"/>
      <c r="AIE799" s="1093"/>
      <c r="AIF799" s="138"/>
      <c r="AIG799" s="139"/>
      <c r="AIH799" s="494"/>
      <c r="AII799" s="494"/>
      <c r="AIJ799" s="494"/>
      <c r="AIK799" s="613"/>
      <c r="AIL799" s="611"/>
      <c r="AIM799" s="612"/>
      <c r="AIN799" s="1092"/>
      <c r="AIO799" s="1093"/>
      <c r="AIP799" s="1093"/>
      <c r="AIQ799" s="138"/>
      <c r="AIR799" s="139"/>
      <c r="AIS799" s="494"/>
      <c r="AIT799" s="494"/>
      <c r="AIU799" s="494"/>
      <c r="AIV799" s="613"/>
      <c r="AIW799" s="611"/>
      <c r="AIX799" s="612"/>
      <c r="AIY799" s="1092"/>
      <c r="AIZ799" s="1093"/>
      <c r="AJA799" s="1093"/>
      <c r="AJB799" s="138"/>
      <c r="AJC799" s="139"/>
      <c r="AJD799" s="494"/>
      <c r="AJE799" s="494"/>
      <c r="AJF799" s="494"/>
      <c r="AJG799" s="613"/>
      <c r="AJH799" s="611"/>
      <c r="AJI799" s="612"/>
      <c r="AJJ799" s="1092"/>
      <c r="AJK799" s="1093"/>
      <c r="AJL799" s="1093"/>
      <c r="AJM799" s="138"/>
      <c r="AJN799" s="139"/>
      <c r="AJO799" s="494"/>
      <c r="AJP799" s="494"/>
      <c r="AJQ799" s="494"/>
      <c r="AJR799" s="613"/>
      <c r="AJS799" s="611"/>
      <c r="AJT799" s="612"/>
      <c r="AJU799" s="1092"/>
      <c r="AJV799" s="1093"/>
      <c r="AJW799" s="1093"/>
      <c r="AJX799" s="138"/>
      <c r="AJY799" s="139"/>
      <c r="AJZ799" s="494"/>
      <c r="AKA799" s="494"/>
      <c r="AKB799" s="494"/>
      <c r="AKC799" s="613"/>
      <c r="AKD799" s="611"/>
      <c r="AKE799" s="612"/>
      <c r="AKF799" s="1092"/>
      <c r="AKG799" s="1093"/>
      <c r="AKH799" s="1093"/>
      <c r="AKI799" s="138"/>
      <c r="AKJ799" s="139"/>
      <c r="AKK799" s="494"/>
      <c r="AKL799" s="494"/>
      <c r="AKM799" s="494"/>
      <c r="AKN799" s="613"/>
      <c r="AKO799" s="611"/>
      <c r="AKP799" s="612"/>
      <c r="AKQ799" s="1092"/>
      <c r="AKR799" s="1093"/>
      <c r="AKS799" s="1093"/>
      <c r="AKT799" s="138"/>
      <c r="AKU799" s="139"/>
      <c r="AKV799" s="494"/>
      <c r="AKW799" s="494"/>
      <c r="AKX799" s="494"/>
      <c r="AKY799" s="613"/>
      <c r="AKZ799" s="611"/>
      <c r="ALA799" s="612"/>
      <c r="ALB799" s="1092"/>
      <c r="ALC799" s="1093"/>
      <c r="ALD799" s="1093"/>
      <c r="ALE799" s="138"/>
      <c r="ALF799" s="139"/>
      <c r="ALG799" s="494"/>
      <c r="ALH799" s="494"/>
      <c r="ALI799" s="494"/>
      <c r="ALJ799" s="613"/>
      <c r="ALK799" s="611"/>
      <c r="ALL799" s="612"/>
      <c r="ALM799" s="1092"/>
      <c r="ALN799" s="1093"/>
      <c r="ALO799" s="1093"/>
      <c r="ALP799" s="138"/>
      <c r="ALQ799" s="139"/>
      <c r="ALR799" s="494"/>
      <c r="ALS799" s="494"/>
      <c r="ALT799" s="494"/>
      <c r="ALU799" s="613"/>
      <c r="ALV799" s="611"/>
      <c r="ALW799" s="612"/>
      <c r="ALX799" s="1092"/>
      <c r="ALY799" s="1093"/>
      <c r="ALZ799" s="1093"/>
      <c r="AMA799" s="138"/>
      <c r="AMB799" s="139"/>
      <c r="AMC799" s="494"/>
      <c r="AMD799" s="494"/>
      <c r="AME799" s="494"/>
      <c r="AMF799" s="613"/>
      <c r="AMG799" s="611"/>
      <c r="AMH799" s="612"/>
      <c r="AMI799" s="1092"/>
      <c r="AMJ799" s="1093"/>
      <c r="AMK799" s="1093"/>
      <c r="AML799" s="138"/>
      <c r="AMM799" s="139"/>
      <c r="AMN799" s="494"/>
      <c r="AMO799" s="494"/>
      <c r="AMP799" s="494"/>
      <c r="AMQ799" s="613"/>
      <c r="AMR799" s="611"/>
      <c r="AMS799" s="612"/>
      <c r="AMT799" s="1092"/>
      <c r="AMU799" s="1093"/>
      <c r="AMV799" s="1093"/>
      <c r="AMW799" s="138"/>
      <c r="AMX799" s="139"/>
      <c r="AMY799" s="494"/>
      <c r="AMZ799" s="494"/>
      <c r="ANA799" s="494"/>
      <c r="ANB799" s="613"/>
      <c r="ANC799" s="611"/>
      <c r="AND799" s="612"/>
      <c r="ANE799" s="1092"/>
      <c r="ANF799" s="1093"/>
      <c r="ANG799" s="1093"/>
      <c r="ANH799" s="138"/>
      <c r="ANI799" s="139"/>
      <c r="ANJ799" s="494"/>
      <c r="ANK799" s="494"/>
      <c r="ANL799" s="494"/>
      <c r="ANM799" s="613"/>
      <c r="ANN799" s="611"/>
      <c r="ANO799" s="612"/>
      <c r="ANP799" s="1092"/>
      <c r="ANQ799" s="1093"/>
      <c r="ANR799" s="1093"/>
      <c r="ANS799" s="138"/>
      <c r="ANT799" s="139"/>
      <c r="ANU799" s="494"/>
      <c r="ANV799" s="494"/>
      <c r="ANW799" s="494"/>
      <c r="ANX799" s="613"/>
      <c r="ANY799" s="611"/>
      <c r="ANZ799" s="612"/>
      <c r="AOA799" s="1092"/>
      <c r="AOB799" s="1093"/>
      <c r="AOC799" s="1093"/>
      <c r="AOD799" s="138"/>
      <c r="AOE799" s="139"/>
      <c r="AOF799" s="494"/>
      <c r="AOG799" s="494"/>
      <c r="AOH799" s="494"/>
      <c r="AOI799" s="613"/>
      <c r="AOJ799" s="611"/>
      <c r="AOK799" s="612"/>
      <c r="AOL799" s="1092"/>
      <c r="AOM799" s="1093"/>
      <c r="AON799" s="1093"/>
      <c r="AOO799" s="138"/>
      <c r="AOP799" s="139"/>
      <c r="AOQ799" s="494"/>
      <c r="AOR799" s="494"/>
      <c r="AOS799" s="494"/>
      <c r="AOT799" s="613"/>
      <c r="AOU799" s="611"/>
      <c r="AOV799" s="612"/>
      <c r="AOW799" s="1092"/>
      <c r="AOX799" s="1093"/>
      <c r="AOY799" s="1093"/>
      <c r="AOZ799" s="138"/>
      <c r="APA799" s="139"/>
      <c r="APB799" s="494"/>
      <c r="APC799" s="494"/>
      <c r="APD799" s="494"/>
      <c r="APE799" s="613"/>
      <c r="APF799" s="611"/>
      <c r="APG799" s="612"/>
      <c r="APH799" s="1092"/>
      <c r="API799" s="1093"/>
      <c r="APJ799" s="1093"/>
      <c r="APK799" s="138"/>
      <c r="APL799" s="139"/>
      <c r="APM799" s="494"/>
      <c r="APN799" s="494"/>
      <c r="APO799" s="494"/>
      <c r="APP799" s="613"/>
      <c r="APQ799" s="611"/>
      <c r="APR799" s="612"/>
      <c r="APS799" s="1092"/>
      <c r="APT799" s="1093"/>
      <c r="APU799" s="1093"/>
      <c r="APV799" s="138"/>
      <c r="APW799" s="139"/>
      <c r="APX799" s="494"/>
      <c r="APY799" s="494"/>
      <c r="APZ799" s="494"/>
      <c r="AQA799" s="613"/>
      <c r="AQB799" s="611"/>
      <c r="AQC799" s="612"/>
      <c r="AQD799" s="1092"/>
      <c r="AQE799" s="1093"/>
      <c r="AQF799" s="1093"/>
      <c r="AQG799" s="138"/>
      <c r="AQH799" s="139"/>
      <c r="AQI799" s="494"/>
      <c r="AQJ799" s="494"/>
      <c r="AQK799" s="494"/>
      <c r="AQL799" s="613"/>
      <c r="AQM799" s="611"/>
      <c r="AQN799" s="612"/>
      <c r="AQO799" s="1092"/>
      <c r="AQP799" s="1093"/>
      <c r="AQQ799" s="1093"/>
      <c r="AQR799" s="138"/>
      <c r="AQS799" s="139"/>
      <c r="AQT799" s="494"/>
      <c r="AQU799" s="494"/>
      <c r="AQV799" s="494"/>
      <c r="AQW799" s="613"/>
      <c r="AQX799" s="611"/>
      <c r="AQY799" s="612"/>
      <c r="AQZ799" s="1092"/>
      <c r="ARA799" s="1093"/>
      <c r="ARB799" s="1093"/>
      <c r="ARC799" s="138"/>
      <c r="ARD799" s="139"/>
      <c r="ARE799" s="494"/>
      <c r="ARF799" s="494"/>
      <c r="ARG799" s="494"/>
      <c r="ARH799" s="613"/>
      <c r="ARI799" s="611"/>
      <c r="ARJ799" s="612"/>
      <c r="ARK799" s="1092"/>
      <c r="ARL799" s="1093"/>
      <c r="ARM799" s="1093"/>
      <c r="ARN799" s="138"/>
      <c r="ARO799" s="139"/>
      <c r="ARP799" s="494"/>
      <c r="ARQ799" s="494"/>
      <c r="ARR799" s="494"/>
      <c r="ARS799" s="613"/>
      <c r="ART799" s="611"/>
      <c r="ARU799" s="612"/>
      <c r="ARV799" s="1092"/>
      <c r="ARW799" s="1093"/>
      <c r="ARX799" s="1093"/>
      <c r="ARY799" s="138"/>
      <c r="ARZ799" s="139"/>
      <c r="ASA799" s="494"/>
      <c r="ASB799" s="494"/>
      <c r="ASC799" s="494"/>
      <c r="ASD799" s="613"/>
      <c r="ASE799" s="611"/>
      <c r="ASF799" s="612"/>
      <c r="ASG799" s="1092"/>
      <c r="ASH799" s="1093"/>
      <c r="ASI799" s="1093"/>
      <c r="ASJ799" s="138"/>
      <c r="ASK799" s="139"/>
      <c r="ASL799" s="494"/>
      <c r="ASM799" s="494"/>
      <c r="ASN799" s="494"/>
      <c r="ASO799" s="613"/>
      <c r="ASP799" s="611"/>
      <c r="ASQ799" s="612"/>
      <c r="ASR799" s="1092"/>
      <c r="ASS799" s="1093"/>
      <c r="AST799" s="1093"/>
      <c r="ASU799" s="138"/>
      <c r="ASV799" s="139"/>
      <c r="ASW799" s="494"/>
      <c r="ASX799" s="494"/>
      <c r="ASY799" s="494"/>
      <c r="ASZ799" s="613"/>
      <c r="ATA799" s="611"/>
      <c r="ATB799" s="612"/>
      <c r="ATC799" s="1092"/>
      <c r="ATD799" s="1093"/>
      <c r="ATE799" s="1093"/>
      <c r="ATF799" s="138"/>
      <c r="ATG799" s="139"/>
      <c r="ATH799" s="494"/>
      <c r="ATI799" s="494"/>
      <c r="ATJ799" s="494"/>
      <c r="ATK799" s="613"/>
      <c r="ATL799" s="611"/>
      <c r="ATM799" s="612"/>
      <c r="ATN799" s="1092"/>
      <c r="ATO799" s="1093"/>
      <c r="ATP799" s="1093"/>
      <c r="ATQ799" s="138"/>
      <c r="ATR799" s="139"/>
      <c r="ATS799" s="494"/>
      <c r="ATT799" s="494"/>
      <c r="ATU799" s="494"/>
      <c r="ATV799" s="613"/>
      <c r="ATW799" s="611"/>
      <c r="ATX799" s="612"/>
      <c r="ATY799" s="1092"/>
      <c r="ATZ799" s="1093"/>
      <c r="AUA799" s="1093"/>
      <c r="AUB799" s="138"/>
      <c r="AUC799" s="139"/>
      <c r="AUD799" s="494"/>
      <c r="AUE799" s="494"/>
      <c r="AUF799" s="494"/>
      <c r="AUG799" s="613"/>
      <c r="AUH799" s="611"/>
      <c r="AUI799" s="612"/>
      <c r="AUJ799" s="1092"/>
      <c r="AUK799" s="1093"/>
      <c r="AUL799" s="1093"/>
      <c r="AUM799" s="138"/>
      <c r="AUN799" s="139"/>
      <c r="AUO799" s="494"/>
      <c r="AUP799" s="494"/>
      <c r="AUQ799" s="494"/>
      <c r="AUR799" s="613"/>
      <c r="AUS799" s="611"/>
      <c r="AUT799" s="612"/>
      <c r="AUU799" s="1092"/>
      <c r="AUV799" s="1093"/>
      <c r="AUW799" s="1093"/>
      <c r="AUX799" s="138"/>
      <c r="AUY799" s="139"/>
      <c r="AUZ799" s="494"/>
      <c r="AVA799" s="494"/>
      <c r="AVB799" s="494"/>
      <c r="AVC799" s="613"/>
      <c r="AVD799" s="611"/>
      <c r="AVE799" s="612"/>
      <c r="AVF799" s="1092"/>
      <c r="AVG799" s="1093"/>
      <c r="AVH799" s="1093"/>
      <c r="AVI799" s="138"/>
      <c r="AVJ799" s="139"/>
      <c r="AVK799" s="494"/>
      <c r="AVL799" s="494"/>
      <c r="AVM799" s="494"/>
      <c r="AVN799" s="613"/>
      <c r="AVO799" s="611"/>
      <c r="AVP799" s="612"/>
      <c r="AVQ799" s="1092"/>
      <c r="AVR799" s="1093"/>
      <c r="AVS799" s="1093"/>
      <c r="AVT799" s="138"/>
      <c r="AVU799" s="139"/>
      <c r="AVV799" s="494"/>
      <c r="AVW799" s="494"/>
      <c r="AVX799" s="494"/>
      <c r="AVY799" s="613"/>
      <c r="AVZ799" s="611"/>
      <c r="AWA799" s="612"/>
      <c r="AWB799" s="1092"/>
      <c r="AWC799" s="1093"/>
      <c r="AWD799" s="1093"/>
      <c r="AWE799" s="138"/>
      <c r="AWF799" s="139"/>
      <c r="AWG799" s="494"/>
      <c r="AWH799" s="494"/>
      <c r="AWI799" s="494"/>
      <c r="AWJ799" s="613"/>
      <c r="AWK799" s="611"/>
      <c r="AWL799" s="612"/>
      <c r="AWM799" s="1092"/>
      <c r="AWN799" s="1093"/>
      <c r="AWO799" s="1093"/>
      <c r="AWP799" s="138"/>
      <c r="AWQ799" s="139"/>
      <c r="AWR799" s="494"/>
      <c r="AWS799" s="494"/>
      <c r="AWT799" s="494"/>
      <c r="AWU799" s="613"/>
      <c r="AWV799" s="611"/>
      <c r="AWW799" s="612"/>
      <c r="AWX799" s="1092"/>
      <c r="AWY799" s="1093"/>
      <c r="AWZ799" s="1093"/>
      <c r="AXA799" s="138"/>
      <c r="AXB799" s="139"/>
      <c r="AXC799" s="494"/>
      <c r="AXD799" s="494"/>
      <c r="AXE799" s="494"/>
      <c r="AXF799" s="613"/>
      <c r="AXG799" s="611"/>
      <c r="AXH799" s="612"/>
      <c r="AXI799" s="1092"/>
      <c r="AXJ799" s="1093"/>
      <c r="AXK799" s="1093"/>
      <c r="AXL799" s="138"/>
      <c r="AXM799" s="139"/>
      <c r="AXN799" s="494"/>
      <c r="AXO799" s="494"/>
      <c r="AXP799" s="494"/>
      <c r="AXQ799" s="613"/>
      <c r="AXR799" s="611"/>
      <c r="AXS799" s="612"/>
      <c r="AXT799" s="1092"/>
      <c r="AXU799" s="1093"/>
      <c r="AXV799" s="1093"/>
      <c r="AXW799" s="138"/>
      <c r="AXX799" s="139"/>
      <c r="AXY799" s="494"/>
      <c r="AXZ799" s="494"/>
      <c r="AYA799" s="494"/>
      <c r="AYB799" s="613"/>
      <c r="AYC799" s="611"/>
      <c r="AYD799" s="612"/>
      <c r="AYE799" s="1092"/>
      <c r="AYF799" s="1093"/>
      <c r="AYG799" s="1093"/>
      <c r="AYH799" s="138"/>
      <c r="AYI799" s="139"/>
      <c r="AYJ799" s="494"/>
      <c r="AYK799" s="494"/>
      <c r="AYL799" s="494"/>
      <c r="AYM799" s="613"/>
      <c r="AYN799" s="611"/>
      <c r="AYO799" s="612"/>
      <c r="AYP799" s="1092"/>
      <c r="AYQ799" s="1093"/>
      <c r="AYR799" s="1093"/>
      <c r="AYS799" s="138"/>
      <c r="AYT799" s="139"/>
      <c r="AYU799" s="494"/>
      <c r="AYV799" s="494"/>
      <c r="AYW799" s="494"/>
      <c r="AYX799" s="613"/>
      <c r="AYY799" s="611"/>
      <c r="AYZ799" s="612"/>
      <c r="AZA799" s="1092"/>
      <c r="AZB799" s="1093"/>
      <c r="AZC799" s="1093"/>
      <c r="AZD799" s="138"/>
      <c r="AZE799" s="139"/>
      <c r="AZF799" s="494"/>
      <c r="AZG799" s="494"/>
      <c r="AZH799" s="494"/>
      <c r="AZI799" s="613"/>
      <c r="AZJ799" s="611"/>
      <c r="AZK799" s="612"/>
      <c r="AZL799" s="1092"/>
      <c r="AZM799" s="1093"/>
      <c r="AZN799" s="1093"/>
      <c r="AZO799" s="138"/>
      <c r="AZP799" s="139"/>
      <c r="AZQ799" s="494"/>
      <c r="AZR799" s="494"/>
      <c r="AZS799" s="494"/>
      <c r="AZT799" s="613"/>
      <c r="AZU799" s="611"/>
      <c r="AZV799" s="612"/>
      <c r="AZW799" s="1092"/>
      <c r="AZX799" s="1093"/>
      <c r="AZY799" s="1093"/>
      <c r="AZZ799" s="138"/>
      <c r="BAA799" s="139"/>
      <c r="BAB799" s="494"/>
      <c r="BAC799" s="494"/>
      <c r="BAD799" s="494"/>
      <c r="BAE799" s="613"/>
      <c r="BAF799" s="611"/>
      <c r="BAG799" s="612"/>
      <c r="BAH799" s="1092"/>
      <c r="BAI799" s="1093"/>
      <c r="BAJ799" s="1093"/>
      <c r="BAK799" s="138"/>
      <c r="BAL799" s="139"/>
      <c r="BAM799" s="494"/>
      <c r="BAN799" s="494"/>
      <c r="BAO799" s="494"/>
      <c r="BAP799" s="613"/>
      <c r="BAQ799" s="611"/>
      <c r="BAR799" s="612"/>
      <c r="BAS799" s="1092"/>
      <c r="BAT799" s="1093"/>
      <c r="BAU799" s="1093"/>
      <c r="BAV799" s="138"/>
      <c r="BAW799" s="139"/>
      <c r="BAX799" s="494"/>
      <c r="BAY799" s="494"/>
      <c r="BAZ799" s="494"/>
      <c r="BBA799" s="613"/>
      <c r="BBB799" s="611"/>
      <c r="BBC799" s="612"/>
      <c r="BBD799" s="1092"/>
      <c r="BBE799" s="1093"/>
      <c r="BBF799" s="1093"/>
      <c r="BBG799" s="138"/>
      <c r="BBH799" s="139"/>
      <c r="BBI799" s="494"/>
      <c r="BBJ799" s="494"/>
      <c r="BBK799" s="494"/>
      <c r="BBL799" s="613"/>
      <c r="BBM799" s="611"/>
      <c r="BBN799" s="612"/>
      <c r="BBO799" s="1092"/>
      <c r="BBP799" s="1093"/>
      <c r="BBQ799" s="1093"/>
      <c r="BBR799" s="138"/>
      <c r="BBS799" s="139"/>
      <c r="BBT799" s="494"/>
      <c r="BBU799" s="494"/>
      <c r="BBV799" s="494"/>
      <c r="BBW799" s="613"/>
      <c r="BBX799" s="611"/>
      <c r="BBY799" s="612"/>
      <c r="BBZ799" s="1092"/>
      <c r="BCA799" s="1093"/>
      <c r="BCB799" s="1093"/>
      <c r="BCC799" s="138"/>
      <c r="BCD799" s="139"/>
      <c r="BCE799" s="494"/>
      <c r="BCF799" s="494"/>
      <c r="BCG799" s="494"/>
      <c r="BCH799" s="613"/>
      <c r="BCI799" s="611"/>
      <c r="BCJ799" s="612"/>
      <c r="BCK799" s="1092"/>
      <c r="BCL799" s="1093"/>
      <c r="BCM799" s="1093"/>
      <c r="BCN799" s="138"/>
      <c r="BCO799" s="139"/>
      <c r="BCP799" s="494"/>
      <c r="BCQ799" s="494"/>
      <c r="BCR799" s="494"/>
      <c r="BCS799" s="613"/>
      <c r="BCT799" s="611"/>
      <c r="BCU799" s="612"/>
      <c r="BCV799" s="1092"/>
      <c r="BCW799" s="1093"/>
      <c r="BCX799" s="1093"/>
      <c r="BCY799" s="138"/>
      <c r="BCZ799" s="139"/>
      <c r="BDA799" s="494"/>
      <c r="BDB799" s="494"/>
      <c r="BDC799" s="494"/>
      <c r="BDD799" s="613"/>
      <c r="BDE799" s="611"/>
      <c r="BDF799" s="612"/>
      <c r="BDG799" s="1092"/>
      <c r="BDH799" s="1093"/>
      <c r="BDI799" s="1093"/>
      <c r="BDJ799" s="138"/>
      <c r="BDK799" s="139"/>
      <c r="BDL799" s="494"/>
      <c r="BDM799" s="494"/>
      <c r="BDN799" s="494"/>
      <c r="BDO799" s="613"/>
      <c r="BDP799" s="611"/>
      <c r="BDQ799" s="612"/>
      <c r="BDR799" s="1092"/>
      <c r="BDS799" s="1093"/>
      <c r="BDT799" s="1093"/>
      <c r="BDU799" s="138"/>
      <c r="BDV799" s="139"/>
      <c r="BDW799" s="494"/>
      <c r="BDX799" s="494"/>
      <c r="BDY799" s="494"/>
      <c r="BDZ799" s="613"/>
      <c r="BEA799" s="611"/>
      <c r="BEB799" s="612"/>
      <c r="BEC799" s="1092"/>
      <c r="BED799" s="1093"/>
      <c r="BEE799" s="1093"/>
      <c r="BEF799" s="138"/>
      <c r="BEG799" s="139"/>
      <c r="BEH799" s="494"/>
      <c r="BEI799" s="494"/>
      <c r="BEJ799" s="494"/>
      <c r="BEK799" s="613"/>
      <c r="BEL799" s="611"/>
      <c r="BEM799" s="612"/>
      <c r="BEN799" s="1092"/>
      <c r="BEO799" s="1093"/>
      <c r="BEP799" s="1093"/>
      <c r="BEQ799" s="138"/>
      <c r="BER799" s="139"/>
      <c r="BES799" s="494"/>
      <c r="BET799" s="494"/>
      <c r="BEU799" s="494"/>
      <c r="BEV799" s="613"/>
      <c r="BEW799" s="611"/>
      <c r="BEX799" s="612"/>
      <c r="BEY799" s="1092"/>
      <c r="BEZ799" s="1093"/>
      <c r="BFA799" s="1093"/>
      <c r="BFB799" s="138"/>
      <c r="BFC799" s="139"/>
      <c r="BFD799" s="494"/>
      <c r="BFE799" s="494"/>
      <c r="BFF799" s="494"/>
      <c r="BFG799" s="613"/>
      <c r="BFH799" s="611"/>
      <c r="BFI799" s="612"/>
      <c r="BFJ799" s="1092"/>
      <c r="BFK799" s="1093"/>
      <c r="BFL799" s="1093"/>
      <c r="BFM799" s="138"/>
      <c r="BFN799" s="139"/>
      <c r="BFO799" s="494"/>
      <c r="BFP799" s="494"/>
      <c r="BFQ799" s="494"/>
      <c r="BFR799" s="613"/>
      <c r="BFS799" s="611"/>
      <c r="BFT799" s="612"/>
      <c r="BFU799" s="1092"/>
      <c r="BFV799" s="1093"/>
      <c r="BFW799" s="1093"/>
      <c r="BFX799" s="138"/>
      <c r="BFY799" s="139"/>
      <c r="BFZ799" s="494"/>
      <c r="BGA799" s="494"/>
      <c r="BGB799" s="494"/>
      <c r="BGC799" s="613"/>
      <c r="BGD799" s="611"/>
      <c r="BGE799" s="612"/>
      <c r="BGF799" s="1092"/>
      <c r="BGG799" s="1093"/>
      <c r="BGH799" s="1093"/>
      <c r="BGI799" s="138"/>
      <c r="BGJ799" s="139"/>
      <c r="BGK799" s="494"/>
      <c r="BGL799" s="494"/>
      <c r="BGM799" s="494"/>
      <c r="BGN799" s="613"/>
      <c r="BGO799" s="611"/>
      <c r="BGP799" s="612"/>
      <c r="BGQ799" s="1092"/>
      <c r="BGR799" s="1093"/>
      <c r="BGS799" s="1093"/>
      <c r="BGT799" s="138"/>
      <c r="BGU799" s="139"/>
      <c r="BGV799" s="494"/>
      <c r="BGW799" s="494"/>
      <c r="BGX799" s="494"/>
      <c r="BGY799" s="613"/>
      <c r="BGZ799" s="611"/>
      <c r="BHA799" s="612"/>
      <c r="BHB799" s="1092"/>
      <c r="BHC799" s="1093"/>
      <c r="BHD799" s="1093"/>
      <c r="BHE799" s="138"/>
      <c r="BHF799" s="139"/>
      <c r="BHG799" s="494"/>
      <c r="BHH799" s="494"/>
      <c r="BHI799" s="494"/>
      <c r="BHJ799" s="613"/>
      <c r="BHK799" s="611"/>
      <c r="BHL799" s="612"/>
      <c r="BHM799" s="1092"/>
      <c r="BHN799" s="1093"/>
      <c r="BHO799" s="1093"/>
      <c r="BHP799" s="138"/>
      <c r="BHQ799" s="139"/>
      <c r="BHR799" s="494"/>
      <c r="BHS799" s="494"/>
      <c r="BHT799" s="494"/>
      <c r="BHU799" s="613"/>
      <c r="BHV799" s="611"/>
      <c r="BHW799" s="612"/>
      <c r="BHX799" s="1092"/>
      <c r="BHY799" s="1093"/>
      <c r="BHZ799" s="1093"/>
      <c r="BIA799" s="138"/>
      <c r="BIB799" s="139"/>
      <c r="BIC799" s="494"/>
      <c r="BID799" s="494"/>
      <c r="BIE799" s="494"/>
      <c r="BIF799" s="613"/>
      <c r="BIG799" s="611"/>
      <c r="BIH799" s="612"/>
      <c r="BII799" s="1092"/>
      <c r="BIJ799" s="1093"/>
      <c r="BIK799" s="1093"/>
      <c r="BIL799" s="138"/>
      <c r="BIM799" s="139"/>
      <c r="BIN799" s="494"/>
      <c r="BIO799" s="494"/>
      <c r="BIP799" s="494"/>
      <c r="BIQ799" s="613"/>
      <c r="BIR799" s="611"/>
      <c r="BIS799" s="612"/>
      <c r="BIT799" s="1092"/>
      <c r="BIU799" s="1093"/>
      <c r="BIV799" s="1093"/>
      <c r="BIW799" s="138"/>
      <c r="BIX799" s="139"/>
      <c r="BIY799" s="494"/>
      <c r="BIZ799" s="494"/>
      <c r="BJA799" s="494"/>
      <c r="BJB799" s="613"/>
      <c r="BJC799" s="611"/>
      <c r="BJD799" s="612"/>
      <c r="BJE799" s="1092"/>
      <c r="BJF799" s="1093"/>
      <c r="BJG799" s="1093"/>
      <c r="BJH799" s="138"/>
      <c r="BJI799" s="139"/>
      <c r="BJJ799" s="494"/>
      <c r="BJK799" s="494"/>
      <c r="BJL799" s="494"/>
      <c r="BJM799" s="613"/>
      <c r="BJN799" s="611"/>
      <c r="BJO799" s="612"/>
      <c r="BJP799" s="1092"/>
      <c r="BJQ799" s="1093"/>
      <c r="BJR799" s="1093"/>
      <c r="BJS799" s="138"/>
      <c r="BJT799" s="139"/>
      <c r="BJU799" s="494"/>
      <c r="BJV799" s="494"/>
      <c r="BJW799" s="494"/>
      <c r="BJX799" s="613"/>
      <c r="BJY799" s="611"/>
      <c r="BJZ799" s="612"/>
      <c r="BKA799" s="1092"/>
      <c r="BKB799" s="1093"/>
      <c r="BKC799" s="1093"/>
      <c r="BKD799" s="138"/>
      <c r="BKE799" s="139"/>
      <c r="BKF799" s="494"/>
      <c r="BKG799" s="494"/>
      <c r="BKH799" s="494"/>
      <c r="BKI799" s="613"/>
      <c r="BKJ799" s="611"/>
      <c r="BKK799" s="612"/>
      <c r="BKL799" s="1092"/>
      <c r="BKM799" s="1093"/>
      <c r="BKN799" s="1093"/>
      <c r="BKO799" s="138"/>
      <c r="BKP799" s="139"/>
      <c r="BKQ799" s="494"/>
      <c r="BKR799" s="494"/>
      <c r="BKS799" s="494"/>
      <c r="BKT799" s="613"/>
      <c r="BKU799" s="611"/>
      <c r="BKV799" s="612"/>
      <c r="BKW799" s="1092"/>
      <c r="BKX799" s="1093"/>
      <c r="BKY799" s="1093"/>
      <c r="BKZ799" s="138"/>
      <c r="BLA799" s="139"/>
      <c r="BLB799" s="494"/>
      <c r="BLC799" s="494"/>
      <c r="BLD799" s="494"/>
      <c r="BLE799" s="613"/>
      <c r="BLF799" s="611"/>
      <c r="BLG799" s="612"/>
      <c r="BLH799" s="1092"/>
      <c r="BLI799" s="1093"/>
      <c r="BLJ799" s="1093"/>
      <c r="BLK799" s="138"/>
      <c r="BLL799" s="139"/>
      <c r="BLM799" s="494"/>
      <c r="BLN799" s="494"/>
      <c r="BLO799" s="494"/>
      <c r="BLP799" s="613"/>
      <c r="BLQ799" s="611"/>
      <c r="BLR799" s="612"/>
      <c r="BLS799" s="1092"/>
      <c r="BLT799" s="1093"/>
      <c r="BLU799" s="1093"/>
      <c r="BLV799" s="138"/>
      <c r="BLW799" s="139"/>
      <c r="BLX799" s="494"/>
      <c r="BLY799" s="494"/>
      <c r="BLZ799" s="494"/>
      <c r="BMA799" s="613"/>
      <c r="BMB799" s="611"/>
      <c r="BMC799" s="612"/>
      <c r="BMD799" s="1092"/>
      <c r="BME799" s="1093"/>
      <c r="BMF799" s="1093"/>
      <c r="BMG799" s="138"/>
      <c r="BMH799" s="139"/>
      <c r="BMI799" s="494"/>
      <c r="BMJ799" s="494"/>
      <c r="BMK799" s="494"/>
      <c r="BML799" s="613"/>
      <c r="BMM799" s="611"/>
      <c r="BMN799" s="612"/>
      <c r="BMO799" s="1092"/>
      <c r="BMP799" s="1093"/>
      <c r="BMQ799" s="1093"/>
      <c r="BMR799" s="138"/>
      <c r="BMS799" s="139"/>
      <c r="BMT799" s="494"/>
      <c r="BMU799" s="494"/>
      <c r="BMV799" s="494"/>
      <c r="BMW799" s="613"/>
      <c r="BMX799" s="611"/>
      <c r="BMY799" s="612"/>
      <c r="BMZ799" s="1092"/>
      <c r="BNA799" s="1093"/>
      <c r="BNB799" s="1093"/>
      <c r="BNC799" s="138"/>
      <c r="BND799" s="139"/>
      <c r="BNE799" s="494"/>
      <c r="BNF799" s="494"/>
      <c r="BNG799" s="494"/>
      <c r="BNH799" s="613"/>
      <c r="BNI799" s="611"/>
      <c r="BNJ799" s="612"/>
      <c r="BNK799" s="1092"/>
      <c r="BNL799" s="1093"/>
      <c r="BNM799" s="1093"/>
      <c r="BNN799" s="138"/>
      <c r="BNO799" s="139"/>
      <c r="BNP799" s="494"/>
      <c r="BNQ799" s="494"/>
      <c r="BNR799" s="494"/>
      <c r="BNS799" s="613"/>
      <c r="BNT799" s="611"/>
      <c r="BNU799" s="612"/>
      <c r="BNV799" s="1092"/>
      <c r="BNW799" s="1093"/>
      <c r="BNX799" s="1093"/>
      <c r="BNY799" s="138"/>
      <c r="BNZ799" s="139"/>
      <c r="BOA799" s="494"/>
      <c r="BOB799" s="494"/>
      <c r="BOC799" s="494"/>
      <c r="BOD799" s="613"/>
      <c r="BOE799" s="611"/>
      <c r="BOF799" s="612"/>
      <c r="BOG799" s="1092"/>
      <c r="BOH799" s="1093"/>
      <c r="BOI799" s="1093"/>
      <c r="BOJ799" s="138"/>
      <c r="BOK799" s="139"/>
      <c r="BOL799" s="494"/>
      <c r="BOM799" s="494"/>
      <c r="BON799" s="494"/>
      <c r="BOO799" s="613"/>
      <c r="BOP799" s="611"/>
      <c r="BOQ799" s="612"/>
      <c r="BOR799" s="1092"/>
      <c r="BOS799" s="1093"/>
      <c r="BOT799" s="1093"/>
      <c r="BOU799" s="138"/>
      <c r="BOV799" s="139"/>
      <c r="BOW799" s="494"/>
      <c r="BOX799" s="494"/>
      <c r="BOY799" s="494"/>
      <c r="BOZ799" s="613"/>
      <c r="BPA799" s="611"/>
      <c r="BPB799" s="612"/>
      <c r="BPC799" s="1092"/>
      <c r="BPD799" s="1093"/>
      <c r="BPE799" s="1093"/>
      <c r="BPF799" s="138"/>
      <c r="BPG799" s="139"/>
      <c r="BPH799" s="494"/>
      <c r="BPI799" s="494"/>
      <c r="BPJ799" s="494"/>
      <c r="BPK799" s="613"/>
      <c r="BPL799" s="611"/>
      <c r="BPM799" s="612"/>
      <c r="BPN799" s="1092"/>
      <c r="BPO799" s="1093"/>
      <c r="BPP799" s="1093"/>
      <c r="BPQ799" s="138"/>
      <c r="BPR799" s="139"/>
      <c r="BPS799" s="494"/>
      <c r="BPT799" s="494"/>
      <c r="BPU799" s="494"/>
      <c r="BPV799" s="613"/>
      <c r="BPW799" s="611"/>
      <c r="BPX799" s="612"/>
      <c r="BPY799" s="1092"/>
      <c r="BPZ799" s="1093"/>
      <c r="BQA799" s="1093"/>
      <c r="BQB799" s="138"/>
      <c r="BQC799" s="139"/>
      <c r="BQD799" s="494"/>
      <c r="BQE799" s="494"/>
      <c r="BQF799" s="494"/>
      <c r="BQG799" s="613"/>
      <c r="BQH799" s="611"/>
      <c r="BQI799" s="612"/>
      <c r="BQJ799" s="1092"/>
      <c r="BQK799" s="1093"/>
      <c r="BQL799" s="1093"/>
      <c r="BQM799" s="138"/>
      <c r="BQN799" s="139"/>
      <c r="BQO799" s="494"/>
      <c r="BQP799" s="494"/>
      <c r="BQQ799" s="494"/>
      <c r="BQR799" s="613"/>
      <c r="BQS799" s="611"/>
      <c r="BQT799" s="612"/>
      <c r="BQU799" s="1092"/>
      <c r="BQV799" s="1093"/>
      <c r="BQW799" s="1093"/>
      <c r="BQX799" s="138"/>
      <c r="BQY799" s="139"/>
      <c r="BQZ799" s="494"/>
      <c r="BRA799" s="494"/>
      <c r="BRB799" s="494"/>
      <c r="BRC799" s="613"/>
      <c r="BRD799" s="611"/>
      <c r="BRE799" s="612"/>
      <c r="BRF799" s="1092"/>
      <c r="BRG799" s="1093"/>
      <c r="BRH799" s="1093"/>
      <c r="BRI799" s="138"/>
      <c r="BRJ799" s="139"/>
      <c r="BRK799" s="494"/>
      <c r="BRL799" s="494"/>
      <c r="BRM799" s="494"/>
      <c r="BRN799" s="613"/>
      <c r="BRO799" s="611"/>
      <c r="BRP799" s="612"/>
      <c r="BRQ799" s="1092"/>
      <c r="BRR799" s="1093"/>
      <c r="BRS799" s="1093"/>
      <c r="BRT799" s="138"/>
      <c r="BRU799" s="139"/>
      <c r="BRV799" s="494"/>
      <c r="BRW799" s="494"/>
      <c r="BRX799" s="494"/>
      <c r="BRY799" s="613"/>
      <c r="BRZ799" s="611"/>
      <c r="BSA799" s="612"/>
      <c r="BSB799" s="1092"/>
      <c r="BSC799" s="1093"/>
      <c r="BSD799" s="1093"/>
      <c r="BSE799" s="138"/>
      <c r="BSF799" s="139"/>
      <c r="BSG799" s="494"/>
      <c r="BSH799" s="494"/>
      <c r="BSI799" s="494"/>
      <c r="BSJ799" s="613"/>
      <c r="BSK799" s="611"/>
      <c r="BSL799" s="612"/>
      <c r="BSM799" s="1092"/>
      <c r="BSN799" s="1093"/>
      <c r="BSO799" s="1093"/>
      <c r="BSP799" s="138"/>
      <c r="BSQ799" s="139"/>
      <c r="BSR799" s="494"/>
      <c r="BSS799" s="494"/>
      <c r="BST799" s="494"/>
      <c r="BSU799" s="613"/>
      <c r="BSV799" s="611"/>
      <c r="BSW799" s="612"/>
      <c r="BSX799" s="1092"/>
      <c r="BSY799" s="1093"/>
      <c r="BSZ799" s="1093"/>
      <c r="BTA799" s="138"/>
      <c r="BTB799" s="139"/>
      <c r="BTC799" s="494"/>
      <c r="BTD799" s="494"/>
      <c r="BTE799" s="494"/>
      <c r="BTF799" s="613"/>
      <c r="BTG799" s="611"/>
      <c r="BTH799" s="612"/>
      <c r="BTI799" s="1092"/>
      <c r="BTJ799" s="1093"/>
      <c r="BTK799" s="1093"/>
      <c r="BTL799" s="138"/>
      <c r="BTM799" s="139"/>
      <c r="BTN799" s="494"/>
      <c r="BTO799" s="494"/>
      <c r="BTP799" s="494"/>
      <c r="BTQ799" s="613"/>
      <c r="BTR799" s="611"/>
      <c r="BTS799" s="612"/>
      <c r="BTT799" s="1092"/>
      <c r="BTU799" s="1093"/>
      <c r="BTV799" s="1093"/>
      <c r="BTW799" s="138"/>
      <c r="BTX799" s="139"/>
      <c r="BTY799" s="494"/>
      <c r="BTZ799" s="494"/>
      <c r="BUA799" s="494"/>
      <c r="BUB799" s="613"/>
      <c r="BUC799" s="611"/>
      <c r="BUD799" s="612"/>
      <c r="BUE799" s="1092"/>
      <c r="BUF799" s="1093"/>
      <c r="BUG799" s="1093"/>
      <c r="BUH799" s="138"/>
      <c r="BUI799" s="139"/>
      <c r="BUJ799" s="494"/>
      <c r="BUK799" s="494"/>
      <c r="BUL799" s="494"/>
      <c r="BUM799" s="613"/>
      <c r="BUN799" s="611"/>
      <c r="BUO799" s="612"/>
      <c r="BUP799" s="1092"/>
      <c r="BUQ799" s="1093"/>
      <c r="BUR799" s="1093"/>
      <c r="BUS799" s="138"/>
      <c r="BUT799" s="139"/>
      <c r="BUU799" s="494"/>
      <c r="BUV799" s="494"/>
      <c r="BUW799" s="494"/>
      <c r="BUX799" s="613"/>
      <c r="BUY799" s="611"/>
      <c r="BUZ799" s="612"/>
      <c r="BVA799" s="1092"/>
      <c r="BVB799" s="1093"/>
      <c r="BVC799" s="1093"/>
      <c r="BVD799" s="138"/>
      <c r="BVE799" s="139"/>
      <c r="BVF799" s="494"/>
      <c r="BVG799" s="494"/>
      <c r="BVH799" s="494"/>
      <c r="BVI799" s="613"/>
      <c r="BVJ799" s="611"/>
      <c r="BVK799" s="612"/>
      <c r="BVL799" s="1092"/>
      <c r="BVM799" s="1093"/>
      <c r="BVN799" s="1093"/>
      <c r="BVO799" s="138"/>
      <c r="BVP799" s="139"/>
      <c r="BVQ799" s="494"/>
      <c r="BVR799" s="494"/>
      <c r="BVS799" s="494"/>
      <c r="BVT799" s="613"/>
      <c r="BVU799" s="611"/>
      <c r="BVV799" s="612"/>
      <c r="BVW799" s="1092"/>
      <c r="BVX799" s="1093"/>
      <c r="BVY799" s="1093"/>
      <c r="BVZ799" s="138"/>
      <c r="BWA799" s="139"/>
      <c r="BWB799" s="494"/>
      <c r="BWC799" s="494"/>
      <c r="BWD799" s="494"/>
      <c r="BWE799" s="613"/>
      <c r="BWF799" s="611"/>
      <c r="BWG799" s="612"/>
      <c r="BWH799" s="1092"/>
      <c r="BWI799" s="1093"/>
      <c r="BWJ799" s="1093"/>
      <c r="BWK799" s="138"/>
      <c r="BWL799" s="139"/>
      <c r="BWM799" s="494"/>
      <c r="BWN799" s="494"/>
      <c r="BWO799" s="494"/>
      <c r="BWP799" s="613"/>
      <c r="BWQ799" s="611"/>
      <c r="BWR799" s="612"/>
      <c r="BWS799" s="1092"/>
      <c r="BWT799" s="1093"/>
      <c r="BWU799" s="1093"/>
      <c r="BWV799" s="138"/>
      <c r="BWW799" s="139"/>
      <c r="BWX799" s="494"/>
      <c r="BWY799" s="494"/>
      <c r="BWZ799" s="494"/>
      <c r="BXA799" s="613"/>
      <c r="BXB799" s="611"/>
      <c r="BXC799" s="612"/>
      <c r="BXD799" s="1092"/>
      <c r="BXE799" s="1093"/>
      <c r="BXF799" s="1093"/>
      <c r="BXG799" s="138"/>
      <c r="BXH799" s="139"/>
      <c r="BXI799" s="494"/>
      <c r="BXJ799" s="494"/>
      <c r="BXK799" s="494"/>
      <c r="BXL799" s="613"/>
      <c r="BXM799" s="611"/>
      <c r="BXN799" s="612"/>
      <c r="BXO799" s="1092"/>
      <c r="BXP799" s="1093"/>
      <c r="BXQ799" s="1093"/>
      <c r="BXR799" s="138"/>
      <c r="BXS799" s="139"/>
      <c r="BXT799" s="494"/>
      <c r="BXU799" s="494"/>
      <c r="BXV799" s="494"/>
      <c r="BXW799" s="613"/>
      <c r="BXX799" s="611"/>
      <c r="BXY799" s="612"/>
      <c r="BXZ799" s="1092"/>
      <c r="BYA799" s="1093"/>
      <c r="BYB799" s="1093"/>
      <c r="BYC799" s="138"/>
      <c r="BYD799" s="139"/>
      <c r="BYE799" s="494"/>
      <c r="BYF799" s="494"/>
      <c r="BYG799" s="494"/>
      <c r="BYH799" s="613"/>
      <c r="BYI799" s="611"/>
      <c r="BYJ799" s="612"/>
      <c r="BYK799" s="1092"/>
      <c r="BYL799" s="1093"/>
      <c r="BYM799" s="1093"/>
      <c r="BYN799" s="138"/>
      <c r="BYO799" s="139"/>
      <c r="BYP799" s="494"/>
      <c r="BYQ799" s="494"/>
      <c r="BYR799" s="494"/>
      <c r="BYS799" s="613"/>
      <c r="BYT799" s="611"/>
      <c r="BYU799" s="612"/>
      <c r="BYV799" s="1092"/>
      <c r="BYW799" s="1093"/>
      <c r="BYX799" s="1093"/>
      <c r="BYY799" s="138"/>
      <c r="BYZ799" s="139"/>
      <c r="BZA799" s="494"/>
      <c r="BZB799" s="494"/>
      <c r="BZC799" s="494"/>
      <c r="BZD799" s="613"/>
      <c r="BZE799" s="611"/>
      <c r="BZF799" s="612"/>
      <c r="BZG799" s="1092"/>
      <c r="BZH799" s="1093"/>
      <c r="BZI799" s="1093"/>
      <c r="BZJ799" s="138"/>
      <c r="BZK799" s="139"/>
      <c r="BZL799" s="494"/>
      <c r="BZM799" s="494"/>
      <c r="BZN799" s="494"/>
      <c r="BZO799" s="613"/>
      <c r="BZP799" s="611"/>
      <c r="BZQ799" s="612"/>
      <c r="BZR799" s="1092"/>
      <c r="BZS799" s="1093"/>
      <c r="BZT799" s="1093"/>
      <c r="BZU799" s="138"/>
      <c r="BZV799" s="139"/>
      <c r="BZW799" s="494"/>
      <c r="BZX799" s="494"/>
      <c r="BZY799" s="494"/>
      <c r="BZZ799" s="613"/>
      <c r="CAA799" s="611"/>
      <c r="CAB799" s="612"/>
      <c r="CAC799" s="1092"/>
      <c r="CAD799" s="1093"/>
      <c r="CAE799" s="1093"/>
      <c r="CAF799" s="138"/>
      <c r="CAG799" s="139"/>
      <c r="CAH799" s="494"/>
      <c r="CAI799" s="494"/>
      <c r="CAJ799" s="494"/>
      <c r="CAK799" s="613"/>
      <c r="CAL799" s="611"/>
      <c r="CAM799" s="612"/>
      <c r="CAN799" s="1092"/>
      <c r="CAO799" s="1093"/>
      <c r="CAP799" s="1093"/>
      <c r="CAQ799" s="138"/>
      <c r="CAR799" s="139"/>
      <c r="CAS799" s="494"/>
      <c r="CAT799" s="494"/>
      <c r="CAU799" s="494"/>
      <c r="CAV799" s="613"/>
      <c r="CAW799" s="611"/>
      <c r="CAX799" s="612"/>
      <c r="CAY799" s="1092"/>
      <c r="CAZ799" s="1093"/>
      <c r="CBA799" s="1093"/>
      <c r="CBB799" s="138"/>
      <c r="CBC799" s="139"/>
      <c r="CBD799" s="494"/>
      <c r="CBE799" s="494"/>
      <c r="CBF799" s="494"/>
      <c r="CBG799" s="613"/>
      <c r="CBH799" s="611"/>
      <c r="CBI799" s="612"/>
      <c r="CBJ799" s="1092"/>
      <c r="CBK799" s="1093"/>
      <c r="CBL799" s="1093"/>
      <c r="CBM799" s="138"/>
      <c r="CBN799" s="139"/>
      <c r="CBO799" s="494"/>
      <c r="CBP799" s="494"/>
      <c r="CBQ799" s="494"/>
      <c r="CBR799" s="613"/>
      <c r="CBS799" s="611"/>
      <c r="CBT799" s="612"/>
      <c r="CBU799" s="1092"/>
      <c r="CBV799" s="1093"/>
      <c r="CBW799" s="1093"/>
      <c r="CBX799" s="138"/>
      <c r="CBY799" s="139"/>
      <c r="CBZ799" s="494"/>
      <c r="CCA799" s="494"/>
      <c r="CCB799" s="494"/>
      <c r="CCC799" s="613"/>
      <c r="CCD799" s="611"/>
      <c r="CCE799" s="612"/>
      <c r="CCF799" s="1092"/>
      <c r="CCG799" s="1093"/>
      <c r="CCH799" s="1093"/>
      <c r="CCI799" s="138"/>
      <c r="CCJ799" s="139"/>
      <c r="CCK799" s="494"/>
      <c r="CCL799" s="494"/>
      <c r="CCM799" s="494"/>
      <c r="CCN799" s="613"/>
      <c r="CCO799" s="611"/>
      <c r="CCP799" s="612"/>
      <c r="CCQ799" s="1092"/>
      <c r="CCR799" s="1093"/>
      <c r="CCS799" s="1093"/>
      <c r="CCT799" s="138"/>
      <c r="CCU799" s="139"/>
      <c r="CCV799" s="494"/>
      <c r="CCW799" s="494"/>
      <c r="CCX799" s="494"/>
      <c r="CCY799" s="613"/>
      <c r="CCZ799" s="611"/>
      <c r="CDA799" s="612"/>
      <c r="CDB799" s="1092"/>
      <c r="CDC799" s="1093"/>
      <c r="CDD799" s="1093"/>
      <c r="CDE799" s="138"/>
      <c r="CDF799" s="139"/>
      <c r="CDG799" s="494"/>
      <c r="CDH799" s="494"/>
      <c r="CDI799" s="494"/>
      <c r="CDJ799" s="613"/>
      <c r="CDK799" s="611"/>
      <c r="CDL799" s="612"/>
      <c r="CDM799" s="1092"/>
      <c r="CDN799" s="1093"/>
      <c r="CDO799" s="1093"/>
      <c r="CDP799" s="138"/>
      <c r="CDQ799" s="139"/>
      <c r="CDR799" s="494"/>
      <c r="CDS799" s="494"/>
      <c r="CDT799" s="494"/>
      <c r="CDU799" s="613"/>
      <c r="CDV799" s="611"/>
      <c r="CDW799" s="612"/>
      <c r="CDX799" s="1092"/>
      <c r="CDY799" s="1093"/>
      <c r="CDZ799" s="1093"/>
      <c r="CEA799" s="138"/>
      <c r="CEB799" s="139"/>
      <c r="CEC799" s="494"/>
      <c r="CED799" s="494"/>
      <c r="CEE799" s="494"/>
      <c r="CEF799" s="613"/>
      <c r="CEG799" s="611"/>
      <c r="CEH799" s="612"/>
      <c r="CEI799" s="1092"/>
      <c r="CEJ799" s="1093"/>
      <c r="CEK799" s="1093"/>
      <c r="CEL799" s="138"/>
      <c r="CEM799" s="139"/>
      <c r="CEN799" s="494"/>
      <c r="CEO799" s="494"/>
      <c r="CEP799" s="494"/>
      <c r="CEQ799" s="613"/>
      <c r="CER799" s="611"/>
      <c r="CES799" s="612"/>
      <c r="CET799" s="1092"/>
      <c r="CEU799" s="1093"/>
      <c r="CEV799" s="1093"/>
      <c r="CEW799" s="138"/>
      <c r="CEX799" s="139"/>
      <c r="CEY799" s="494"/>
      <c r="CEZ799" s="494"/>
      <c r="CFA799" s="494"/>
      <c r="CFB799" s="613"/>
      <c r="CFC799" s="611"/>
      <c r="CFD799" s="612"/>
      <c r="CFE799" s="1092"/>
      <c r="CFF799" s="1093"/>
      <c r="CFG799" s="1093"/>
      <c r="CFH799" s="138"/>
      <c r="CFI799" s="139"/>
      <c r="CFJ799" s="494"/>
      <c r="CFK799" s="494"/>
      <c r="CFL799" s="494"/>
      <c r="CFM799" s="613"/>
      <c r="CFN799" s="611"/>
      <c r="CFO799" s="612"/>
      <c r="CFP799" s="1092"/>
      <c r="CFQ799" s="1093"/>
      <c r="CFR799" s="1093"/>
      <c r="CFS799" s="138"/>
      <c r="CFT799" s="139"/>
      <c r="CFU799" s="494"/>
      <c r="CFV799" s="494"/>
      <c r="CFW799" s="494"/>
      <c r="CFX799" s="613"/>
      <c r="CFY799" s="611"/>
      <c r="CFZ799" s="612"/>
      <c r="CGA799" s="1092"/>
      <c r="CGB799" s="1093"/>
      <c r="CGC799" s="1093"/>
      <c r="CGD799" s="138"/>
      <c r="CGE799" s="139"/>
      <c r="CGF799" s="494"/>
      <c r="CGG799" s="494"/>
      <c r="CGH799" s="494"/>
      <c r="CGI799" s="613"/>
      <c r="CGJ799" s="611"/>
      <c r="CGK799" s="612"/>
      <c r="CGL799" s="1092"/>
      <c r="CGM799" s="1093"/>
      <c r="CGN799" s="1093"/>
      <c r="CGO799" s="138"/>
      <c r="CGP799" s="139"/>
      <c r="CGQ799" s="494"/>
      <c r="CGR799" s="494"/>
      <c r="CGS799" s="494"/>
      <c r="CGT799" s="613"/>
      <c r="CGU799" s="611"/>
      <c r="CGV799" s="612"/>
      <c r="CGW799" s="1092"/>
      <c r="CGX799" s="1093"/>
      <c r="CGY799" s="1093"/>
      <c r="CGZ799" s="138"/>
      <c r="CHA799" s="139"/>
      <c r="CHB799" s="494"/>
      <c r="CHC799" s="494"/>
      <c r="CHD799" s="494"/>
      <c r="CHE799" s="613"/>
      <c r="CHF799" s="611"/>
      <c r="CHG799" s="612"/>
      <c r="CHH799" s="1092"/>
      <c r="CHI799" s="1093"/>
      <c r="CHJ799" s="1093"/>
      <c r="CHK799" s="138"/>
      <c r="CHL799" s="139"/>
      <c r="CHM799" s="494"/>
      <c r="CHN799" s="494"/>
      <c r="CHO799" s="494"/>
      <c r="CHP799" s="613"/>
      <c r="CHQ799" s="611"/>
      <c r="CHR799" s="612"/>
      <c r="CHS799" s="1092"/>
      <c r="CHT799" s="1093"/>
      <c r="CHU799" s="1093"/>
      <c r="CHV799" s="138"/>
      <c r="CHW799" s="139"/>
      <c r="CHX799" s="494"/>
      <c r="CHY799" s="494"/>
      <c r="CHZ799" s="494"/>
      <c r="CIA799" s="613"/>
      <c r="CIB799" s="611"/>
      <c r="CIC799" s="612"/>
      <c r="CID799" s="1092"/>
      <c r="CIE799" s="1093"/>
      <c r="CIF799" s="1093"/>
      <c r="CIG799" s="138"/>
      <c r="CIH799" s="139"/>
      <c r="CII799" s="494"/>
      <c r="CIJ799" s="494"/>
      <c r="CIK799" s="494"/>
      <c r="CIL799" s="613"/>
      <c r="CIM799" s="611"/>
      <c r="CIN799" s="612"/>
      <c r="CIO799" s="1092"/>
      <c r="CIP799" s="1093"/>
      <c r="CIQ799" s="1093"/>
      <c r="CIR799" s="138"/>
      <c r="CIS799" s="139"/>
      <c r="CIT799" s="494"/>
      <c r="CIU799" s="494"/>
      <c r="CIV799" s="494"/>
      <c r="CIW799" s="613"/>
      <c r="CIX799" s="611"/>
      <c r="CIY799" s="612"/>
      <c r="CIZ799" s="1092"/>
      <c r="CJA799" s="1093"/>
      <c r="CJB799" s="1093"/>
      <c r="CJC799" s="138"/>
      <c r="CJD799" s="139"/>
      <c r="CJE799" s="494"/>
      <c r="CJF799" s="494"/>
      <c r="CJG799" s="494"/>
      <c r="CJH799" s="613"/>
      <c r="CJI799" s="611"/>
      <c r="CJJ799" s="612"/>
      <c r="CJK799" s="1092"/>
      <c r="CJL799" s="1093"/>
      <c r="CJM799" s="1093"/>
      <c r="CJN799" s="138"/>
      <c r="CJO799" s="139"/>
      <c r="CJP799" s="494"/>
      <c r="CJQ799" s="494"/>
      <c r="CJR799" s="494"/>
      <c r="CJS799" s="613"/>
      <c r="CJT799" s="611"/>
      <c r="CJU799" s="612"/>
      <c r="CJV799" s="1092"/>
      <c r="CJW799" s="1093"/>
      <c r="CJX799" s="1093"/>
      <c r="CJY799" s="138"/>
      <c r="CJZ799" s="139"/>
      <c r="CKA799" s="494"/>
      <c r="CKB799" s="494"/>
      <c r="CKC799" s="494"/>
      <c r="CKD799" s="613"/>
      <c r="CKE799" s="611"/>
      <c r="CKF799" s="612"/>
      <c r="CKG799" s="1092"/>
      <c r="CKH799" s="1093"/>
      <c r="CKI799" s="1093"/>
      <c r="CKJ799" s="138"/>
      <c r="CKK799" s="139"/>
      <c r="CKL799" s="494"/>
      <c r="CKM799" s="494"/>
      <c r="CKN799" s="494"/>
      <c r="CKO799" s="613"/>
      <c r="CKP799" s="611"/>
      <c r="CKQ799" s="612"/>
      <c r="CKR799" s="1092"/>
      <c r="CKS799" s="1093"/>
      <c r="CKT799" s="1093"/>
      <c r="CKU799" s="138"/>
      <c r="CKV799" s="139"/>
      <c r="CKW799" s="494"/>
      <c r="CKX799" s="494"/>
      <c r="CKY799" s="494"/>
      <c r="CKZ799" s="613"/>
      <c r="CLA799" s="611"/>
      <c r="CLB799" s="612"/>
      <c r="CLC799" s="1092"/>
      <c r="CLD799" s="1093"/>
      <c r="CLE799" s="1093"/>
      <c r="CLF799" s="138"/>
      <c r="CLG799" s="139"/>
      <c r="CLH799" s="494"/>
      <c r="CLI799" s="494"/>
      <c r="CLJ799" s="494"/>
      <c r="CLK799" s="613"/>
      <c r="CLL799" s="611"/>
      <c r="CLM799" s="612"/>
      <c r="CLN799" s="1092"/>
      <c r="CLO799" s="1093"/>
      <c r="CLP799" s="1093"/>
      <c r="CLQ799" s="138"/>
      <c r="CLR799" s="139"/>
      <c r="CLS799" s="494"/>
      <c r="CLT799" s="494"/>
      <c r="CLU799" s="494"/>
      <c r="CLV799" s="613"/>
      <c r="CLW799" s="611"/>
      <c r="CLX799" s="612"/>
      <c r="CLY799" s="1092"/>
      <c r="CLZ799" s="1093"/>
      <c r="CMA799" s="1093"/>
      <c r="CMB799" s="138"/>
      <c r="CMC799" s="139"/>
      <c r="CMD799" s="494"/>
      <c r="CME799" s="494"/>
      <c r="CMF799" s="494"/>
      <c r="CMG799" s="613"/>
      <c r="CMH799" s="611"/>
      <c r="CMI799" s="612"/>
      <c r="CMJ799" s="1092"/>
      <c r="CMK799" s="1093"/>
      <c r="CML799" s="1093"/>
      <c r="CMM799" s="138"/>
      <c r="CMN799" s="139"/>
      <c r="CMO799" s="494"/>
      <c r="CMP799" s="494"/>
      <c r="CMQ799" s="494"/>
      <c r="CMR799" s="613"/>
      <c r="CMS799" s="611"/>
      <c r="CMT799" s="612"/>
      <c r="CMU799" s="1092"/>
      <c r="CMV799" s="1093"/>
      <c r="CMW799" s="1093"/>
      <c r="CMX799" s="138"/>
      <c r="CMY799" s="139"/>
      <c r="CMZ799" s="494"/>
      <c r="CNA799" s="494"/>
      <c r="CNB799" s="494"/>
      <c r="CNC799" s="613"/>
      <c r="CND799" s="611"/>
      <c r="CNE799" s="612"/>
      <c r="CNF799" s="1092"/>
      <c r="CNG799" s="1093"/>
      <c r="CNH799" s="1093"/>
      <c r="CNI799" s="138"/>
      <c r="CNJ799" s="139"/>
      <c r="CNK799" s="494"/>
      <c r="CNL799" s="494"/>
      <c r="CNM799" s="494"/>
      <c r="CNN799" s="613"/>
      <c r="CNO799" s="611"/>
      <c r="CNP799" s="612"/>
      <c r="CNQ799" s="1092"/>
      <c r="CNR799" s="1093"/>
      <c r="CNS799" s="1093"/>
      <c r="CNT799" s="138"/>
      <c r="CNU799" s="139"/>
      <c r="CNV799" s="494"/>
      <c r="CNW799" s="494"/>
      <c r="CNX799" s="494"/>
      <c r="CNY799" s="613"/>
      <c r="CNZ799" s="611"/>
      <c r="COA799" s="612"/>
      <c r="COB799" s="1092"/>
      <c r="COC799" s="1093"/>
      <c r="COD799" s="1093"/>
      <c r="COE799" s="138"/>
      <c r="COF799" s="139"/>
      <c r="COG799" s="494"/>
      <c r="COH799" s="494"/>
      <c r="COI799" s="494"/>
      <c r="COJ799" s="613"/>
      <c r="COK799" s="611"/>
      <c r="COL799" s="612"/>
      <c r="COM799" s="1092"/>
      <c r="CON799" s="1093"/>
      <c r="COO799" s="1093"/>
      <c r="COP799" s="138"/>
      <c r="COQ799" s="139"/>
      <c r="COR799" s="494"/>
      <c r="COS799" s="494"/>
      <c r="COT799" s="494"/>
      <c r="COU799" s="613"/>
      <c r="COV799" s="611"/>
      <c r="COW799" s="612"/>
      <c r="COX799" s="1092"/>
      <c r="COY799" s="1093"/>
      <c r="COZ799" s="1093"/>
      <c r="CPA799" s="138"/>
      <c r="CPB799" s="139"/>
      <c r="CPC799" s="494"/>
      <c r="CPD799" s="494"/>
      <c r="CPE799" s="494"/>
      <c r="CPF799" s="613"/>
      <c r="CPG799" s="611"/>
      <c r="CPH799" s="612"/>
      <c r="CPI799" s="1092"/>
      <c r="CPJ799" s="1093"/>
      <c r="CPK799" s="1093"/>
      <c r="CPL799" s="138"/>
      <c r="CPM799" s="139"/>
      <c r="CPN799" s="494"/>
      <c r="CPO799" s="494"/>
      <c r="CPP799" s="494"/>
      <c r="CPQ799" s="613"/>
      <c r="CPR799" s="611"/>
      <c r="CPS799" s="612"/>
      <c r="CPT799" s="1092"/>
      <c r="CPU799" s="1093"/>
      <c r="CPV799" s="1093"/>
      <c r="CPW799" s="138"/>
      <c r="CPX799" s="139"/>
      <c r="CPY799" s="494"/>
      <c r="CPZ799" s="494"/>
      <c r="CQA799" s="494"/>
      <c r="CQB799" s="613"/>
      <c r="CQC799" s="611"/>
      <c r="CQD799" s="612"/>
      <c r="CQE799" s="1092"/>
      <c r="CQF799" s="1093"/>
      <c r="CQG799" s="1093"/>
      <c r="CQH799" s="138"/>
      <c r="CQI799" s="139"/>
      <c r="CQJ799" s="494"/>
      <c r="CQK799" s="494"/>
      <c r="CQL799" s="494"/>
      <c r="CQM799" s="613"/>
      <c r="CQN799" s="611"/>
      <c r="CQO799" s="612"/>
      <c r="CQP799" s="1092"/>
      <c r="CQQ799" s="1093"/>
      <c r="CQR799" s="1093"/>
      <c r="CQS799" s="138"/>
      <c r="CQT799" s="139"/>
      <c r="CQU799" s="494"/>
      <c r="CQV799" s="494"/>
      <c r="CQW799" s="494"/>
      <c r="CQX799" s="613"/>
      <c r="CQY799" s="611"/>
      <c r="CQZ799" s="612"/>
      <c r="CRA799" s="1092"/>
      <c r="CRB799" s="1093"/>
      <c r="CRC799" s="1093"/>
      <c r="CRD799" s="138"/>
      <c r="CRE799" s="139"/>
      <c r="CRF799" s="494"/>
      <c r="CRG799" s="494"/>
      <c r="CRH799" s="494"/>
      <c r="CRI799" s="613"/>
      <c r="CRJ799" s="611"/>
      <c r="CRK799" s="612"/>
      <c r="CRL799" s="1092"/>
      <c r="CRM799" s="1093"/>
      <c r="CRN799" s="1093"/>
      <c r="CRO799" s="138"/>
      <c r="CRP799" s="139"/>
      <c r="CRQ799" s="494"/>
      <c r="CRR799" s="494"/>
      <c r="CRS799" s="494"/>
      <c r="CRT799" s="613"/>
      <c r="CRU799" s="611"/>
      <c r="CRV799" s="612"/>
      <c r="CRW799" s="1092"/>
      <c r="CRX799" s="1093"/>
      <c r="CRY799" s="1093"/>
      <c r="CRZ799" s="138"/>
      <c r="CSA799" s="139"/>
      <c r="CSB799" s="494"/>
      <c r="CSC799" s="494"/>
      <c r="CSD799" s="494"/>
      <c r="CSE799" s="613"/>
      <c r="CSF799" s="611"/>
      <c r="CSG799" s="612"/>
      <c r="CSH799" s="1092"/>
      <c r="CSI799" s="1093"/>
      <c r="CSJ799" s="1093"/>
      <c r="CSK799" s="138"/>
      <c r="CSL799" s="139"/>
      <c r="CSM799" s="494"/>
      <c r="CSN799" s="494"/>
      <c r="CSO799" s="494"/>
      <c r="CSP799" s="613"/>
      <c r="CSQ799" s="611"/>
      <c r="CSR799" s="612"/>
      <c r="CSS799" s="1092"/>
      <c r="CST799" s="1093"/>
      <c r="CSU799" s="1093"/>
      <c r="CSV799" s="138"/>
      <c r="CSW799" s="139"/>
      <c r="CSX799" s="494"/>
      <c r="CSY799" s="494"/>
      <c r="CSZ799" s="494"/>
      <c r="CTA799" s="613"/>
      <c r="CTB799" s="611"/>
      <c r="CTC799" s="612"/>
      <c r="CTD799" s="1092"/>
      <c r="CTE799" s="1093"/>
      <c r="CTF799" s="1093"/>
      <c r="CTG799" s="138"/>
      <c r="CTH799" s="139"/>
      <c r="CTI799" s="494"/>
      <c r="CTJ799" s="494"/>
      <c r="CTK799" s="494"/>
      <c r="CTL799" s="613"/>
      <c r="CTM799" s="611"/>
      <c r="CTN799" s="612"/>
      <c r="CTO799" s="1092"/>
      <c r="CTP799" s="1093"/>
      <c r="CTQ799" s="1093"/>
      <c r="CTR799" s="138"/>
      <c r="CTS799" s="139"/>
      <c r="CTT799" s="494"/>
      <c r="CTU799" s="494"/>
      <c r="CTV799" s="494"/>
      <c r="CTW799" s="613"/>
      <c r="CTX799" s="611"/>
      <c r="CTY799" s="612"/>
      <c r="CTZ799" s="1092"/>
      <c r="CUA799" s="1093"/>
      <c r="CUB799" s="1093"/>
      <c r="CUC799" s="138"/>
      <c r="CUD799" s="139"/>
      <c r="CUE799" s="494"/>
      <c r="CUF799" s="494"/>
      <c r="CUG799" s="494"/>
      <c r="CUH799" s="613"/>
      <c r="CUI799" s="611"/>
      <c r="CUJ799" s="612"/>
      <c r="CUK799" s="1092"/>
      <c r="CUL799" s="1093"/>
      <c r="CUM799" s="1093"/>
      <c r="CUN799" s="138"/>
      <c r="CUO799" s="139"/>
      <c r="CUP799" s="494"/>
      <c r="CUQ799" s="494"/>
      <c r="CUR799" s="494"/>
      <c r="CUS799" s="613"/>
      <c r="CUT799" s="611"/>
      <c r="CUU799" s="612"/>
      <c r="CUV799" s="1092"/>
      <c r="CUW799" s="1093"/>
      <c r="CUX799" s="1093"/>
      <c r="CUY799" s="138"/>
      <c r="CUZ799" s="139"/>
      <c r="CVA799" s="494"/>
      <c r="CVB799" s="494"/>
      <c r="CVC799" s="494"/>
      <c r="CVD799" s="613"/>
      <c r="CVE799" s="611"/>
      <c r="CVF799" s="612"/>
      <c r="CVG799" s="1092"/>
      <c r="CVH799" s="1093"/>
      <c r="CVI799" s="1093"/>
      <c r="CVJ799" s="138"/>
      <c r="CVK799" s="139"/>
      <c r="CVL799" s="494"/>
      <c r="CVM799" s="494"/>
      <c r="CVN799" s="494"/>
      <c r="CVO799" s="613"/>
      <c r="CVP799" s="611"/>
      <c r="CVQ799" s="612"/>
      <c r="CVR799" s="1092"/>
      <c r="CVS799" s="1093"/>
      <c r="CVT799" s="1093"/>
      <c r="CVU799" s="138"/>
      <c r="CVV799" s="139"/>
      <c r="CVW799" s="494"/>
      <c r="CVX799" s="494"/>
      <c r="CVY799" s="494"/>
      <c r="CVZ799" s="613"/>
      <c r="CWA799" s="611"/>
      <c r="CWB799" s="612"/>
      <c r="CWC799" s="1092"/>
      <c r="CWD799" s="1093"/>
      <c r="CWE799" s="1093"/>
      <c r="CWF799" s="138"/>
      <c r="CWG799" s="139"/>
      <c r="CWH799" s="494"/>
      <c r="CWI799" s="494"/>
      <c r="CWJ799" s="494"/>
      <c r="CWK799" s="613"/>
      <c r="CWL799" s="611"/>
      <c r="CWM799" s="612"/>
      <c r="CWN799" s="1092"/>
      <c r="CWO799" s="1093"/>
      <c r="CWP799" s="1093"/>
      <c r="CWQ799" s="138"/>
      <c r="CWR799" s="139"/>
      <c r="CWS799" s="494"/>
      <c r="CWT799" s="494"/>
      <c r="CWU799" s="494"/>
      <c r="CWV799" s="613"/>
      <c r="CWW799" s="611"/>
      <c r="CWX799" s="612"/>
      <c r="CWY799" s="1092"/>
      <c r="CWZ799" s="1093"/>
      <c r="CXA799" s="1093"/>
      <c r="CXB799" s="138"/>
      <c r="CXC799" s="139"/>
      <c r="CXD799" s="494"/>
      <c r="CXE799" s="494"/>
      <c r="CXF799" s="494"/>
      <c r="CXG799" s="613"/>
      <c r="CXH799" s="611"/>
      <c r="CXI799" s="612"/>
      <c r="CXJ799" s="1092"/>
      <c r="CXK799" s="1093"/>
      <c r="CXL799" s="1093"/>
      <c r="CXM799" s="138"/>
      <c r="CXN799" s="139"/>
      <c r="CXO799" s="494"/>
      <c r="CXP799" s="494"/>
      <c r="CXQ799" s="494"/>
      <c r="CXR799" s="613"/>
      <c r="CXS799" s="611"/>
      <c r="CXT799" s="612"/>
      <c r="CXU799" s="1092"/>
      <c r="CXV799" s="1093"/>
      <c r="CXW799" s="1093"/>
      <c r="CXX799" s="138"/>
      <c r="CXY799" s="139"/>
      <c r="CXZ799" s="494"/>
      <c r="CYA799" s="494"/>
      <c r="CYB799" s="494"/>
      <c r="CYC799" s="613"/>
      <c r="CYD799" s="611"/>
      <c r="CYE799" s="612"/>
      <c r="CYF799" s="1092"/>
      <c r="CYG799" s="1093"/>
      <c r="CYH799" s="1093"/>
      <c r="CYI799" s="138"/>
      <c r="CYJ799" s="139"/>
      <c r="CYK799" s="494"/>
      <c r="CYL799" s="494"/>
      <c r="CYM799" s="494"/>
      <c r="CYN799" s="613"/>
      <c r="CYO799" s="611"/>
      <c r="CYP799" s="612"/>
      <c r="CYQ799" s="1092"/>
      <c r="CYR799" s="1093"/>
      <c r="CYS799" s="1093"/>
      <c r="CYT799" s="138"/>
      <c r="CYU799" s="139"/>
      <c r="CYV799" s="494"/>
      <c r="CYW799" s="494"/>
      <c r="CYX799" s="494"/>
      <c r="CYY799" s="613"/>
      <c r="CYZ799" s="611"/>
      <c r="CZA799" s="612"/>
      <c r="CZB799" s="1092"/>
      <c r="CZC799" s="1093"/>
      <c r="CZD799" s="1093"/>
      <c r="CZE799" s="138"/>
      <c r="CZF799" s="139"/>
      <c r="CZG799" s="494"/>
      <c r="CZH799" s="494"/>
      <c r="CZI799" s="494"/>
      <c r="CZJ799" s="613"/>
      <c r="CZK799" s="611"/>
      <c r="CZL799" s="612"/>
      <c r="CZM799" s="1092"/>
      <c r="CZN799" s="1093"/>
      <c r="CZO799" s="1093"/>
      <c r="CZP799" s="138"/>
      <c r="CZQ799" s="139"/>
      <c r="CZR799" s="494"/>
      <c r="CZS799" s="494"/>
      <c r="CZT799" s="494"/>
      <c r="CZU799" s="613"/>
      <c r="CZV799" s="611"/>
      <c r="CZW799" s="612"/>
      <c r="CZX799" s="1092"/>
      <c r="CZY799" s="1093"/>
      <c r="CZZ799" s="1093"/>
      <c r="DAA799" s="138"/>
      <c r="DAB799" s="139"/>
      <c r="DAC799" s="494"/>
      <c r="DAD799" s="494"/>
      <c r="DAE799" s="494"/>
      <c r="DAF799" s="613"/>
      <c r="DAG799" s="611"/>
      <c r="DAH799" s="612"/>
      <c r="DAI799" s="1092"/>
      <c r="DAJ799" s="1093"/>
      <c r="DAK799" s="1093"/>
      <c r="DAL799" s="138"/>
      <c r="DAM799" s="139"/>
      <c r="DAN799" s="494"/>
      <c r="DAO799" s="494"/>
      <c r="DAP799" s="494"/>
      <c r="DAQ799" s="613"/>
      <c r="DAR799" s="611"/>
      <c r="DAS799" s="612"/>
      <c r="DAT799" s="1092"/>
      <c r="DAU799" s="1093"/>
      <c r="DAV799" s="1093"/>
      <c r="DAW799" s="138"/>
      <c r="DAX799" s="139"/>
      <c r="DAY799" s="494"/>
      <c r="DAZ799" s="494"/>
      <c r="DBA799" s="494"/>
      <c r="DBB799" s="613"/>
      <c r="DBC799" s="611"/>
      <c r="DBD799" s="612"/>
      <c r="DBE799" s="1092"/>
      <c r="DBF799" s="1093"/>
      <c r="DBG799" s="1093"/>
      <c r="DBH799" s="138"/>
      <c r="DBI799" s="139"/>
      <c r="DBJ799" s="494"/>
      <c r="DBK799" s="494"/>
      <c r="DBL799" s="494"/>
      <c r="DBM799" s="613"/>
      <c r="DBN799" s="611"/>
      <c r="DBO799" s="612"/>
      <c r="DBP799" s="1092"/>
      <c r="DBQ799" s="1093"/>
      <c r="DBR799" s="1093"/>
      <c r="DBS799" s="138"/>
      <c r="DBT799" s="139"/>
      <c r="DBU799" s="494"/>
      <c r="DBV799" s="494"/>
      <c r="DBW799" s="494"/>
      <c r="DBX799" s="613"/>
      <c r="DBY799" s="611"/>
      <c r="DBZ799" s="612"/>
      <c r="DCA799" s="1092"/>
      <c r="DCB799" s="1093"/>
      <c r="DCC799" s="1093"/>
      <c r="DCD799" s="138"/>
      <c r="DCE799" s="139"/>
      <c r="DCF799" s="494"/>
      <c r="DCG799" s="494"/>
      <c r="DCH799" s="494"/>
      <c r="DCI799" s="613"/>
      <c r="DCJ799" s="611"/>
      <c r="DCK799" s="612"/>
      <c r="DCL799" s="1092"/>
      <c r="DCM799" s="1093"/>
      <c r="DCN799" s="1093"/>
      <c r="DCO799" s="138"/>
      <c r="DCP799" s="139"/>
      <c r="DCQ799" s="494"/>
      <c r="DCR799" s="494"/>
      <c r="DCS799" s="494"/>
      <c r="DCT799" s="613"/>
      <c r="DCU799" s="611"/>
      <c r="DCV799" s="612"/>
      <c r="DCW799" s="1092"/>
      <c r="DCX799" s="1093"/>
      <c r="DCY799" s="1093"/>
      <c r="DCZ799" s="138"/>
      <c r="DDA799" s="139"/>
      <c r="DDB799" s="494"/>
      <c r="DDC799" s="494"/>
      <c r="DDD799" s="494"/>
      <c r="DDE799" s="613"/>
      <c r="DDF799" s="611"/>
      <c r="DDG799" s="612"/>
      <c r="DDH799" s="1092"/>
      <c r="DDI799" s="1093"/>
      <c r="DDJ799" s="1093"/>
      <c r="DDK799" s="138"/>
      <c r="DDL799" s="139"/>
      <c r="DDM799" s="494"/>
      <c r="DDN799" s="494"/>
      <c r="DDO799" s="494"/>
      <c r="DDP799" s="613"/>
      <c r="DDQ799" s="611"/>
      <c r="DDR799" s="612"/>
      <c r="DDS799" s="1092"/>
      <c r="DDT799" s="1093"/>
      <c r="DDU799" s="1093"/>
      <c r="DDV799" s="138"/>
      <c r="DDW799" s="139"/>
      <c r="DDX799" s="494"/>
      <c r="DDY799" s="494"/>
      <c r="DDZ799" s="494"/>
      <c r="DEA799" s="613"/>
      <c r="DEB799" s="611"/>
      <c r="DEC799" s="612"/>
      <c r="DED799" s="1092"/>
      <c r="DEE799" s="1093"/>
      <c r="DEF799" s="1093"/>
      <c r="DEG799" s="138"/>
      <c r="DEH799" s="139"/>
      <c r="DEI799" s="494"/>
      <c r="DEJ799" s="494"/>
      <c r="DEK799" s="494"/>
      <c r="DEL799" s="613"/>
      <c r="DEM799" s="611"/>
      <c r="DEN799" s="612"/>
      <c r="DEO799" s="1092"/>
      <c r="DEP799" s="1093"/>
      <c r="DEQ799" s="1093"/>
      <c r="DER799" s="138"/>
      <c r="DES799" s="139"/>
      <c r="DET799" s="494"/>
      <c r="DEU799" s="494"/>
      <c r="DEV799" s="494"/>
      <c r="DEW799" s="613"/>
      <c r="DEX799" s="611"/>
      <c r="DEY799" s="612"/>
      <c r="DEZ799" s="1092"/>
      <c r="DFA799" s="1093"/>
      <c r="DFB799" s="1093"/>
      <c r="DFC799" s="138"/>
      <c r="DFD799" s="139"/>
      <c r="DFE799" s="494"/>
      <c r="DFF799" s="494"/>
      <c r="DFG799" s="494"/>
      <c r="DFH799" s="613"/>
      <c r="DFI799" s="611"/>
      <c r="DFJ799" s="612"/>
      <c r="DFK799" s="1092"/>
      <c r="DFL799" s="1093"/>
      <c r="DFM799" s="1093"/>
      <c r="DFN799" s="138"/>
      <c r="DFO799" s="139"/>
      <c r="DFP799" s="494"/>
      <c r="DFQ799" s="494"/>
      <c r="DFR799" s="494"/>
      <c r="DFS799" s="613"/>
      <c r="DFT799" s="611"/>
      <c r="DFU799" s="612"/>
      <c r="DFV799" s="1092"/>
      <c r="DFW799" s="1093"/>
      <c r="DFX799" s="1093"/>
      <c r="DFY799" s="138"/>
      <c r="DFZ799" s="139"/>
      <c r="DGA799" s="494"/>
      <c r="DGB799" s="494"/>
      <c r="DGC799" s="494"/>
      <c r="DGD799" s="613"/>
      <c r="DGE799" s="611"/>
      <c r="DGF799" s="612"/>
      <c r="DGG799" s="1092"/>
      <c r="DGH799" s="1093"/>
      <c r="DGI799" s="1093"/>
      <c r="DGJ799" s="138"/>
      <c r="DGK799" s="139"/>
      <c r="DGL799" s="494"/>
      <c r="DGM799" s="494"/>
      <c r="DGN799" s="494"/>
      <c r="DGO799" s="613"/>
      <c r="DGP799" s="611"/>
      <c r="DGQ799" s="612"/>
      <c r="DGR799" s="1092"/>
      <c r="DGS799" s="1093"/>
      <c r="DGT799" s="1093"/>
      <c r="DGU799" s="138"/>
      <c r="DGV799" s="139"/>
      <c r="DGW799" s="494"/>
      <c r="DGX799" s="494"/>
      <c r="DGY799" s="494"/>
      <c r="DGZ799" s="613"/>
      <c r="DHA799" s="611"/>
      <c r="DHB799" s="612"/>
      <c r="DHC799" s="1092"/>
      <c r="DHD799" s="1093"/>
      <c r="DHE799" s="1093"/>
      <c r="DHF799" s="138"/>
      <c r="DHG799" s="139"/>
      <c r="DHH799" s="494"/>
      <c r="DHI799" s="494"/>
      <c r="DHJ799" s="494"/>
      <c r="DHK799" s="613"/>
      <c r="DHL799" s="611"/>
      <c r="DHM799" s="612"/>
      <c r="DHN799" s="1092"/>
      <c r="DHO799" s="1093"/>
      <c r="DHP799" s="1093"/>
      <c r="DHQ799" s="138"/>
      <c r="DHR799" s="139"/>
      <c r="DHS799" s="494"/>
      <c r="DHT799" s="494"/>
      <c r="DHU799" s="494"/>
      <c r="DHV799" s="613"/>
      <c r="DHW799" s="611"/>
      <c r="DHX799" s="612"/>
      <c r="DHY799" s="1092"/>
      <c r="DHZ799" s="1093"/>
      <c r="DIA799" s="1093"/>
      <c r="DIB799" s="138"/>
      <c r="DIC799" s="139"/>
      <c r="DID799" s="494"/>
      <c r="DIE799" s="494"/>
      <c r="DIF799" s="494"/>
      <c r="DIG799" s="613"/>
      <c r="DIH799" s="611"/>
      <c r="DII799" s="612"/>
      <c r="DIJ799" s="1092"/>
      <c r="DIK799" s="1093"/>
      <c r="DIL799" s="1093"/>
      <c r="DIM799" s="138"/>
      <c r="DIN799" s="139"/>
      <c r="DIO799" s="494"/>
      <c r="DIP799" s="494"/>
      <c r="DIQ799" s="494"/>
      <c r="DIR799" s="613"/>
      <c r="DIS799" s="611"/>
      <c r="DIT799" s="612"/>
      <c r="DIU799" s="1092"/>
      <c r="DIV799" s="1093"/>
      <c r="DIW799" s="1093"/>
      <c r="DIX799" s="138"/>
      <c r="DIY799" s="139"/>
      <c r="DIZ799" s="494"/>
      <c r="DJA799" s="494"/>
      <c r="DJB799" s="494"/>
      <c r="DJC799" s="613"/>
      <c r="DJD799" s="611"/>
      <c r="DJE799" s="612"/>
      <c r="DJF799" s="1092"/>
      <c r="DJG799" s="1093"/>
      <c r="DJH799" s="1093"/>
      <c r="DJI799" s="138"/>
      <c r="DJJ799" s="139"/>
      <c r="DJK799" s="494"/>
      <c r="DJL799" s="494"/>
      <c r="DJM799" s="494"/>
      <c r="DJN799" s="613"/>
      <c r="DJO799" s="611"/>
      <c r="DJP799" s="612"/>
      <c r="DJQ799" s="1092"/>
      <c r="DJR799" s="1093"/>
      <c r="DJS799" s="1093"/>
      <c r="DJT799" s="138"/>
      <c r="DJU799" s="139"/>
      <c r="DJV799" s="494"/>
      <c r="DJW799" s="494"/>
      <c r="DJX799" s="494"/>
      <c r="DJY799" s="613"/>
      <c r="DJZ799" s="611"/>
      <c r="DKA799" s="612"/>
      <c r="DKB799" s="1092"/>
      <c r="DKC799" s="1093"/>
      <c r="DKD799" s="1093"/>
      <c r="DKE799" s="138"/>
      <c r="DKF799" s="139"/>
      <c r="DKG799" s="494"/>
      <c r="DKH799" s="494"/>
      <c r="DKI799" s="494"/>
      <c r="DKJ799" s="613"/>
      <c r="DKK799" s="611"/>
      <c r="DKL799" s="612"/>
      <c r="DKM799" s="1092"/>
      <c r="DKN799" s="1093"/>
      <c r="DKO799" s="1093"/>
      <c r="DKP799" s="138"/>
      <c r="DKQ799" s="139"/>
      <c r="DKR799" s="494"/>
      <c r="DKS799" s="494"/>
      <c r="DKT799" s="494"/>
      <c r="DKU799" s="613"/>
      <c r="DKV799" s="611"/>
      <c r="DKW799" s="612"/>
      <c r="DKX799" s="1092"/>
      <c r="DKY799" s="1093"/>
      <c r="DKZ799" s="1093"/>
      <c r="DLA799" s="138"/>
      <c r="DLB799" s="139"/>
      <c r="DLC799" s="494"/>
      <c r="DLD799" s="494"/>
      <c r="DLE799" s="494"/>
      <c r="DLF799" s="613"/>
      <c r="DLG799" s="611"/>
      <c r="DLH799" s="612"/>
      <c r="DLI799" s="1092"/>
      <c r="DLJ799" s="1093"/>
      <c r="DLK799" s="1093"/>
      <c r="DLL799" s="138"/>
      <c r="DLM799" s="139"/>
      <c r="DLN799" s="494"/>
      <c r="DLO799" s="494"/>
      <c r="DLP799" s="494"/>
      <c r="DLQ799" s="613"/>
      <c r="DLR799" s="611"/>
      <c r="DLS799" s="612"/>
      <c r="DLT799" s="1092"/>
      <c r="DLU799" s="1093"/>
      <c r="DLV799" s="1093"/>
      <c r="DLW799" s="138"/>
      <c r="DLX799" s="139"/>
      <c r="DLY799" s="494"/>
      <c r="DLZ799" s="494"/>
      <c r="DMA799" s="494"/>
      <c r="DMB799" s="613"/>
      <c r="DMC799" s="611"/>
      <c r="DMD799" s="612"/>
      <c r="DME799" s="1092"/>
      <c r="DMF799" s="1093"/>
      <c r="DMG799" s="1093"/>
      <c r="DMH799" s="138"/>
      <c r="DMI799" s="139"/>
      <c r="DMJ799" s="494"/>
      <c r="DMK799" s="494"/>
      <c r="DML799" s="494"/>
      <c r="DMM799" s="613"/>
      <c r="DMN799" s="611"/>
      <c r="DMO799" s="612"/>
      <c r="DMP799" s="1092"/>
      <c r="DMQ799" s="1093"/>
      <c r="DMR799" s="1093"/>
      <c r="DMS799" s="138"/>
      <c r="DMT799" s="139"/>
      <c r="DMU799" s="494"/>
      <c r="DMV799" s="494"/>
      <c r="DMW799" s="494"/>
      <c r="DMX799" s="613"/>
      <c r="DMY799" s="611"/>
      <c r="DMZ799" s="612"/>
      <c r="DNA799" s="1092"/>
      <c r="DNB799" s="1093"/>
      <c r="DNC799" s="1093"/>
      <c r="DND799" s="138"/>
      <c r="DNE799" s="139"/>
      <c r="DNF799" s="494"/>
      <c r="DNG799" s="494"/>
      <c r="DNH799" s="494"/>
      <c r="DNI799" s="613"/>
      <c r="DNJ799" s="611"/>
      <c r="DNK799" s="612"/>
      <c r="DNL799" s="1092"/>
      <c r="DNM799" s="1093"/>
      <c r="DNN799" s="1093"/>
      <c r="DNO799" s="138"/>
      <c r="DNP799" s="139"/>
      <c r="DNQ799" s="494"/>
      <c r="DNR799" s="494"/>
      <c r="DNS799" s="494"/>
      <c r="DNT799" s="613"/>
      <c r="DNU799" s="611"/>
      <c r="DNV799" s="612"/>
      <c r="DNW799" s="1092"/>
      <c r="DNX799" s="1093"/>
      <c r="DNY799" s="1093"/>
      <c r="DNZ799" s="138"/>
      <c r="DOA799" s="139"/>
      <c r="DOB799" s="494"/>
      <c r="DOC799" s="494"/>
      <c r="DOD799" s="494"/>
      <c r="DOE799" s="613"/>
      <c r="DOF799" s="611"/>
      <c r="DOG799" s="612"/>
      <c r="DOH799" s="1092"/>
      <c r="DOI799" s="1093"/>
      <c r="DOJ799" s="1093"/>
      <c r="DOK799" s="138"/>
      <c r="DOL799" s="139"/>
      <c r="DOM799" s="494"/>
      <c r="DON799" s="494"/>
      <c r="DOO799" s="494"/>
      <c r="DOP799" s="613"/>
      <c r="DOQ799" s="611"/>
      <c r="DOR799" s="612"/>
      <c r="DOS799" s="1092"/>
      <c r="DOT799" s="1093"/>
      <c r="DOU799" s="1093"/>
      <c r="DOV799" s="138"/>
      <c r="DOW799" s="139"/>
      <c r="DOX799" s="494"/>
      <c r="DOY799" s="494"/>
      <c r="DOZ799" s="494"/>
      <c r="DPA799" s="613"/>
      <c r="DPB799" s="611"/>
      <c r="DPC799" s="612"/>
      <c r="DPD799" s="1092"/>
      <c r="DPE799" s="1093"/>
      <c r="DPF799" s="1093"/>
      <c r="DPG799" s="138"/>
      <c r="DPH799" s="139"/>
      <c r="DPI799" s="494"/>
      <c r="DPJ799" s="494"/>
      <c r="DPK799" s="494"/>
      <c r="DPL799" s="613"/>
      <c r="DPM799" s="611"/>
      <c r="DPN799" s="612"/>
      <c r="DPO799" s="1092"/>
      <c r="DPP799" s="1093"/>
      <c r="DPQ799" s="1093"/>
      <c r="DPR799" s="138"/>
      <c r="DPS799" s="139"/>
      <c r="DPT799" s="494"/>
      <c r="DPU799" s="494"/>
      <c r="DPV799" s="494"/>
      <c r="DPW799" s="613"/>
      <c r="DPX799" s="611"/>
      <c r="DPY799" s="612"/>
      <c r="DPZ799" s="1092"/>
      <c r="DQA799" s="1093"/>
      <c r="DQB799" s="1093"/>
      <c r="DQC799" s="138"/>
      <c r="DQD799" s="139"/>
      <c r="DQE799" s="494"/>
      <c r="DQF799" s="494"/>
      <c r="DQG799" s="494"/>
      <c r="DQH799" s="613"/>
      <c r="DQI799" s="611"/>
      <c r="DQJ799" s="612"/>
      <c r="DQK799" s="1092"/>
      <c r="DQL799" s="1093"/>
      <c r="DQM799" s="1093"/>
      <c r="DQN799" s="138"/>
      <c r="DQO799" s="139"/>
      <c r="DQP799" s="494"/>
      <c r="DQQ799" s="494"/>
      <c r="DQR799" s="494"/>
      <c r="DQS799" s="613"/>
      <c r="DQT799" s="611"/>
      <c r="DQU799" s="612"/>
      <c r="DQV799" s="1092"/>
      <c r="DQW799" s="1093"/>
      <c r="DQX799" s="1093"/>
      <c r="DQY799" s="138"/>
      <c r="DQZ799" s="139"/>
      <c r="DRA799" s="494"/>
      <c r="DRB799" s="494"/>
      <c r="DRC799" s="494"/>
      <c r="DRD799" s="613"/>
      <c r="DRE799" s="611"/>
      <c r="DRF799" s="612"/>
      <c r="DRG799" s="1092"/>
      <c r="DRH799" s="1093"/>
      <c r="DRI799" s="1093"/>
      <c r="DRJ799" s="138"/>
      <c r="DRK799" s="139"/>
      <c r="DRL799" s="494"/>
      <c r="DRM799" s="494"/>
      <c r="DRN799" s="494"/>
      <c r="DRO799" s="613"/>
      <c r="DRP799" s="611"/>
      <c r="DRQ799" s="612"/>
      <c r="DRR799" s="1092"/>
      <c r="DRS799" s="1093"/>
      <c r="DRT799" s="1093"/>
      <c r="DRU799" s="138"/>
      <c r="DRV799" s="139"/>
      <c r="DRW799" s="494"/>
      <c r="DRX799" s="494"/>
      <c r="DRY799" s="494"/>
      <c r="DRZ799" s="613"/>
      <c r="DSA799" s="611"/>
      <c r="DSB799" s="612"/>
      <c r="DSC799" s="1092"/>
      <c r="DSD799" s="1093"/>
      <c r="DSE799" s="1093"/>
      <c r="DSF799" s="138"/>
      <c r="DSG799" s="139"/>
      <c r="DSH799" s="494"/>
      <c r="DSI799" s="494"/>
      <c r="DSJ799" s="494"/>
      <c r="DSK799" s="613"/>
      <c r="DSL799" s="611"/>
      <c r="DSM799" s="612"/>
      <c r="DSN799" s="1092"/>
      <c r="DSO799" s="1093"/>
      <c r="DSP799" s="1093"/>
      <c r="DSQ799" s="138"/>
      <c r="DSR799" s="139"/>
      <c r="DSS799" s="494"/>
      <c r="DST799" s="494"/>
      <c r="DSU799" s="494"/>
      <c r="DSV799" s="613"/>
      <c r="DSW799" s="611"/>
      <c r="DSX799" s="612"/>
      <c r="DSY799" s="1092"/>
      <c r="DSZ799" s="1093"/>
      <c r="DTA799" s="1093"/>
      <c r="DTB799" s="138"/>
      <c r="DTC799" s="139"/>
      <c r="DTD799" s="494"/>
      <c r="DTE799" s="494"/>
      <c r="DTF799" s="494"/>
      <c r="DTG799" s="613"/>
      <c r="DTH799" s="611"/>
      <c r="DTI799" s="612"/>
      <c r="DTJ799" s="1092"/>
      <c r="DTK799" s="1093"/>
      <c r="DTL799" s="1093"/>
      <c r="DTM799" s="138"/>
      <c r="DTN799" s="139"/>
      <c r="DTO799" s="494"/>
      <c r="DTP799" s="494"/>
      <c r="DTQ799" s="494"/>
      <c r="DTR799" s="613"/>
      <c r="DTS799" s="611"/>
      <c r="DTT799" s="612"/>
      <c r="DTU799" s="1092"/>
      <c r="DTV799" s="1093"/>
      <c r="DTW799" s="1093"/>
      <c r="DTX799" s="138"/>
      <c r="DTY799" s="139"/>
      <c r="DTZ799" s="494"/>
      <c r="DUA799" s="494"/>
      <c r="DUB799" s="494"/>
      <c r="DUC799" s="613"/>
      <c r="DUD799" s="611"/>
      <c r="DUE799" s="612"/>
      <c r="DUF799" s="1092"/>
      <c r="DUG799" s="1093"/>
      <c r="DUH799" s="1093"/>
      <c r="DUI799" s="138"/>
      <c r="DUJ799" s="139"/>
      <c r="DUK799" s="494"/>
      <c r="DUL799" s="494"/>
      <c r="DUM799" s="494"/>
      <c r="DUN799" s="613"/>
      <c r="DUO799" s="611"/>
      <c r="DUP799" s="612"/>
      <c r="DUQ799" s="1092"/>
      <c r="DUR799" s="1093"/>
      <c r="DUS799" s="1093"/>
      <c r="DUT799" s="138"/>
      <c r="DUU799" s="139"/>
      <c r="DUV799" s="494"/>
      <c r="DUW799" s="494"/>
      <c r="DUX799" s="494"/>
      <c r="DUY799" s="613"/>
      <c r="DUZ799" s="611"/>
      <c r="DVA799" s="612"/>
      <c r="DVB799" s="1092"/>
      <c r="DVC799" s="1093"/>
      <c r="DVD799" s="1093"/>
      <c r="DVE799" s="138"/>
      <c r="DVF799" s="139"/>
      <c r="DVG799" s="494"/>
      <c r="DVH799" s="494"/>
      <c r="DVI799" s="494"/>
      <c r="DVJ799" s="613"/>
      <c r="DVK799" s="611"/>
      <c r="DVL799" s="612"/>
      <c r="DVM799" s="1092"/>
      <c r="DVN799" s="1093"/>
      <c r="DVO799" s="1093"/>
      <c r="DVP799" s="138"/>
      <c r="DVQ799" s="139"/>
      <c r="DVR799" s="494"/>
      <c r="DVS799" s="494"/>
      <c r="DVT799" s="494"/>
      <c r="DVU799" s="613"/>
      <c r="DVV799" s="611"/>
      <c r="DVW799" s="612"/>
      <c r="DVX799" s="1092"/>
      <c r="DVY799" s="1093"/>
      <c r="DVZ799" s="1093"/>
      <c r="DWA799" s="138"/>
      <c r="DWB799" s="139"/>
      <c r="DWC799" s="494"/>
      <c r="DWD799" s="494"/>
      <c r="DWE799" s="494"/>
      <c r="DWF799" s="613"/>
      <c r="DWG799" s="611"/>
      <c r="DWH799" s="612"/>
      <c r="DWI799" s="1092"/>
      <c r="DWJ799" s="1093"/>
      <c r="DWK799" s="1093"/>
      <c r="DWL799" s="138"/>
      <c r="DWM799" s="139"/>
      <c r="DWN799" s="494"/>
      <c r="DWO799" s="494"/>
      <c r="DWP799" s="494"/>
      <c r="DWQ799" s="613"/>
      <c r="DWR799" s="611"/>
      <c r="DWS799" s="612"/>
      <c r="DWT799" s="1092"/>
      <c r="DWU799" s="1093"/>
      <c r="DWV799" s="1093"/>
      <c r="DWW799" s="138"/>
      <c r="DWX799" s="139"/>
      <c r="DWY799" s="494"/>
      <c r="DWZ799" s="494"/>
      <c r="DXA799" s="494"/>
      <c r="DXB799" s="613"/>
      <c r="DXC799" s="611"/>
      <c r="DXD799" s="612"/>
      <c r="DXE799" s="1092"/>
      <c r="DXF799" s="1093"/>
      <c r="DXG799" s="1093"/>
      <c r="DXH799" s="138"/>
      <c r="DXI799" s="139"/>
      <c r="DXJ799" s="494"/>
      <c r="DXK799" s="494"/>
      <c r="DXL799" s="494"/>
      <c r="DXM799" s="613"/>
      <c r="DXN799" s="611"/>
      <c r="DXO799" s="612"/>
      <c r="DXP799" s="1092"/>
      <c r="DXQ799" s="1093"/>
      <c r="DXR799" s="1093"/>
      <c r="DXS799" s="138"/>
      <c r="DXT799" s="139"/>
      <c r="DXU799" s="494"/>
      <c r="DXV799" s="494"/>
      <c r="DXW799" s="494"/>
      <c r="DXX799" s="613"/>
      <c r="DXY799" s="611"/>
      <c r="DXZ799" s="612"/>
      <c r="DYA799" s="1092"/>
      <c r="DYB799" s="1093"/>
      <c r="DYC799" s="1093"/>
      <c r="DYD799" s="138"/>
      <c r="DYE799" s="139"/>
      <c r="DYF799" s="494"/>
      <c r="DYG799" s="494"/>
      <c r="DYH799" s="494"/>
      <c r="DYI799" s="613"/>
      <c r="DYJ799" s="611"/>
      <c r="DYK799" s="612"/>
      <c r="DYL799" s="1092"/>
      <c r="DYM799" s="1093"/>
      <c r="DYN799" s="1093"/>
      <c r="DYO799" s="138"/>
      <c r="DYP799" s="139"/>
      <c r="DYQ799" s="494"/>
      <c r="DYR799" s="494"/>
      <c r="DYS799" s="494"/>
      <c r="DYT799" s="613"/>
      <c r="DYU799" s="611"/>
      <c r="DYV799" s="612"/>
      <c r="DYW799" s="1092"/>
      <c r="DYX799" s="1093"/>
      <c r="DYY799" s="1093"/>
      <c r="DYZ799" s="138"/>
      <c r="DZA799" s="139"/>
      <c r="DZB799" s="494"/>
      <c r="DZC799" s="494"/>
      <c r="DZD799" s="494"/>
      <c r="DZE799" s="613"/>
      <c r="DZF799" s="611"/>
      <c r="DZG799" s="612"/>
      <c r="DZH799" s="1092"/>
      <c r="DZI799" s="1093"/>
      <c r="DZJ799" s="1093"/>
      <c r="DZK799" s="138"/>
      <c r="DZL799" s="139"/>
      <c r="DZM799" s="494"/>
      <c r="DZN799" s="494"/>
      <c r="DZO799" s="494"/>
      <c r="DZP799" s="613"/>
      <c r="DZQ799" s="611"/>
      <c r="DZR799" s="612"/>
      <c r="DZS799" s="1092"/>
      <c r="DZT799" s="1093"/>
      <c r="DZU799" s="1093"/>
      <c r="DZV799" s="138"/>
      <c r="DZW799" s="139"/>
      <c r="DZX799" s="494"/>
      <c r="DZY799" s="494"/>
      <c r="DZZ799" s="494"/>
      <c r="EAA799" s="613"/>
      <c r="EAB799" s="611"/>
      <c r="EAC799" s="612"/>
      <c r="EAD799" s="1092"/>
      <c r="EAE799" s="1093"/>
      <c r="EAF799" s="1093"/>
      <c r="EAG799" s="138"/>
      <c r="EAH799" s="139"/>
      <c r="EAI799" s="494"/>
      <c r="EAJ799" s="494"/>
      <c r="EAK799" s="494"/>
      <c r="EAL799" s="613"/>
      <c r="EAM799" s="611"/>
      <c r="EAN799" s="612"/>
      <c r="EAO799" s="1092"/>
      <c r="EAP799" s="1093"/>
      <c r="EAQ799" s="1093"/>
      <c r="EAR799" s="138"/>
      <c r="EAS799" s="139"/>
      <c r="EAT799" s="494"/>
      <c r="EAU799" s="494"/>
      <c r="EAV799" s="494"/>
      <c r="EAW799" s="613"/>
      <c r="EAX799" s="611"/>
      <c r="EAY799" s="612"/>
      <c r="EAZ799" s="1092"/>
      <c r="EBA799" s="1093"/>
      <c r="EBB799" s="1093"/>
      <c r="EBC799" s="138"/>
      <c r="EBD799" s="139"/>
      <c r="EBE799" s="494"/>
      <c r="EBF799" s="494"/>
      <c r="EBG799" s="494"/>
      <c r="EBH799" s="613"/>
      <c r="EBI799" s="611"/>
      <c r="EBJ799" s="612"/>
      <c r="EBK799" s="1092"/>
      <c r="EBL799" s="1093"/>
      <c r="EBM799" s="1093"/>
      <c r="EBN799" s="138"/>
      <c r="EBO799" s="139"/>
      <c r="EBP799" s="494"/>
      <c r="EBQ799" s="494"/>
      <c r="EBR799" s="494"/>
      <c r="EBS799" s="613"/>
      <c r="EBT799" s="611"/>
      <c r="EBU799" s="612"/>
      <c r="EBV799" s="1092"/>
      <c r="EBW799" s="1093"/>
      <c r="EBX799" s="1093"/>
      <c r="EBY799" s="138"/>
      <c r="EBZ799" s="139"/>
      <c r="ECA799" s="494"/>
      <c r="ECB799" s="494"/>
      <c r="ECC799" s="494"/>
      <c r="ECD799" s="613"/>
      <c r="ECE799" s="611"/>
      <c r="ECF799" s="612"/>
      <c r="ECG799" s="1092"/>
      <c r="ECH799" s="1093"/>
      <c r="ECI799" s="1093"/>
      <c r="ECJ799" s="138"/>
      <c r="ECK799" s="139"/>
      <c r="ECL799" s="494"/>
      <c r="ECM799" s="494"/>
      <c r="ECN799" s="494"/>
      <c r="ECO799" s="613"/>
      <c r="ECP799" s="611"/>
      <c r="ECQ799" s="612"/>
      <c r="ECR799" s="1092"/>
      <c r="ECS799" s="1093"/>
      <c r="ECT799" s="1093"/>
      <c r="ECU799" s="138"/>
      <c r="ECV799" s="139"/>
      <c r="ECW799" s="494"/>
      <c r="ECX799" s="494"/>
      <c r="ECY799" s="494"/>
      <c r="ECZ799" s="613"/>
      <c r="EDA799" s="611"/>
      <c r="EDB799" s="612"/>
      <c r="EDC799" s="1092"/>
      <c r="EDD799" s="1093"/>
      <c r="EDE799" s="1093"/>
      <c r="EDF799" s="138"/>
      <c r="EDG799" s="139"/>
      <c r="EDH799" s="494"/>
      <c r="EDI799" s="494"/>
      <c r="EDJ799" s="494"/>
      <c r="EDK799" s="613"/>
      <c r="EDL799" s="611"/>
      <c r="EDM799" s="612"/>
      <c r="EDN799" s="1092"/>
      <c r="EDO799" s="1093"/>
      <c r="EDP799" s="1093"/>
      <c r="EDQ799" s="138"/>
      <c r="EDR799" s="139"/>
      <c r="EDS799" s="494"/>
      <c r="EDT799" s="494"/>
      <c r="EDU799" s="494"/>
      <c r="EDV799" s="613"/>
      <c r="EDW799" s="611"/>
      <c r="EDX799" s="612"/>
      <c r="EDY799" s="1092"/>
      <c r="EDZ799" s="1093"/>
      <c r="EEA799" s="1093"/>
      <c r="EEB799" s="138"/>
      <c r="EEC799" s="139"/>
      <c r="EED799" s="494"/>
      <c r="EEE799" s="494"/>
      <c r="EEF799" s="494"/>
      <c r="EEG799" s="613"/>
      <c r="EEH799" s="611"/>
      <c r="EEI799" s="612"/>
      <c r="EEJ799" s="1092"/>
      <c r="EEK799" s="1093"/>
      <c r="EEL799" s="1093"/>
      <c r="EEM799" s="138"/>
      <c r="EEN799" s="139"/>
      <c r="EEO799" s="494"/>
      <c r="EEP799" s="494"/>
      <c r="EEQ799" s="494"/>
      <c r="EER799" s="613"/>
      <c r="EES799" s="611"/>
      <c r="EET799" s="612"/>
      <c r="EEU799" s="1092"/>
      <c r="EEV799" s="1093"/>
      <c r="EEW799" s="1093"/>
      <c r="EEX799" s="138"/>
      <c r="EEY799" s="139"/>
      <c r="EEZ799" s="494"/>
      <c r="EFA799" s="494"/>
      <c r="EFB799" s="494"/>
      <c r="EFC799" s="613"/>
      <c r="EFD799" s="611"/>
      <c r="EFE799" s="612"/>
      <c r="EFF799" s="1092"/>
      <c r="EFG799" s="1093"/>
      <c r="EFH799" s="1093"/>
      <c r="EFI799" s="138"/>
      <c r="EFJ799" s="139"/>
      <c r="EFK799" s="494"/>
      <c r="EFL799" s="494"/>
      <c r="EFM799" s="494"/>
      <c r="EFN799" s="613"/>
      <c r="EFO799" s="611"/>
      <c r="EFP799" s="612"/>
      <c r="EFQ799" s="1092"/>
      <c r="EFR799" s="1093"/>
      <c r="EFS799" s="1093"/>
      <c r="EFT799" s="138"/>
      <c r="EFU799" s="139"/>
      <c r="EFV799" s="494"/>
      <c r="EFW799" s="494"/>
      <c r="EFX799" s="494"/>
      <c r="EFY799" s="613"/>
      <c r="EFZ799" s="611"/>
      <c r="EGA799" s="612"/>
      <c r="EGB799" s="1092"/>
      <c r="EGC799" s="1093"/>
      <c r="EGD799" s="1093"/>
      <c r="EGE799" s="138"/>
      <c r="EGF799" s="139"/>
      <c r="EGG799" s="494"/>
      <c r="EGH799" s="494"/>
      <c r="EGI799" s="494"/>
      <c r="EGJ799" s="613"/>
      <c r="EGK799" s="611"/>
      <c r="EGL799" s="612"/>
      <c r="EGM799" s="1092"/>
      <c r="EGN799" s="1093"/>
      <c r="EGO799" s="1093"/>
      <c r="EGP799" s="138"/>
      <c r="EGQ799" s="139"/>
      <c r="EGR799" s="494"/>
      <c r="EGS799" s="494"/>
      <c r="EGT799" s="494"/>
      <c r="EGU799" s="613"/>
      <c r="EGV799" s="611"/>
      <c r="EGW799" s="612"/>
      <c r="EGX799" s="1092"/>
      <c r="EGY799" s="1093"/>
      <c r="EGZ799" s="1093"/>
      <c r="EHA799" s="138"/>
      <c r="EHB799" s="139"/>
      <c r="EHC799" s="494"/>
      <c r="EHD799" s="494"/>
      <c r="EHE799" s="494"/>
      <c r="EHF799" s="613"/>
      <c r="EHG799" s="611"/>
      <c r="EHH799" s="612"/>
      <c r="EHI799" s="1092"/>
      <c r="EHJ799" s="1093"/>
      <c r="EHK799" s="1093"/>
      <c r="EHL799" s="138"/>
      <c r="EHM799" s="139"/>
      <c r="EHN799" s="494"/>
      <c r="EHO799" s="494"/>
      <c r="EHP799" s="494"/>
      <c r="EHQ799" s="613"/>
      <c r="EHR799" s="611"/>
      <c r="EHS799" s="612"/>
      <c r="EHT799" s="1092"/>
      <c r="EHU799" s="1093"/>
      <c r="EHV799" s="1093"/>
      <c r="EHW799" s="138"/>
      <c r="EHX799" s="139"/>
      <c r="EHY799" s="494"/>
      <c r="EHZ799" s="494"/>
      <c r="EIA799" s="494"/>
      <c r="EIB799" s="613"/>
      <c r="EIC799" s="611"/>
      <c r="EID799" s="612"/>
      <c r="EIE799" s="1092"/>
      <c r="EIF799" s="1093"/>
      <c r="EIG799" s="1093"/>
      <c r="EIH799" s="138"/>
      <c r="EII799" s="139"/>
      <c r="EIJ799" s="494"/>
      <c r="EIK799" s="494"/>
      <c r="EIL799" s="494"/>
      <c r="EIM799" s="613"/>
      <c r="EIN799" s="611"/>
      <c r="EIO799" s="612"/>
      <c r="EIP799" s="1092"/>
      <c r="EIQ799" s="1093"/>
      <c r="EIR799" s="1093"/>
      <c r="EIS799" s="138"/>
      <c r="EIT799" s="139"/>
      <c r="EIU799" s="494"/>
      <c r="EIV799" s="494"/>
      <c r="EIW799" s="494"/>
      <c r="EIX799" s="613"/>
      <c r="EIY799" s="611"/>
      <c r="EIZ799" s="612"/>
      <c r="EJA799" s="1092"/>
      <c r="EJB799" s="1093"/>
      <c r="EJC799" s="1093"/>
      <c r="EJD799" s="138"/>
      <c r="EJE799" s="139"/>
      <c r="EJF799" s="494"/>
      <c r="EJG799" s="494"/>
      <c r="EJH799" s="494"/>
      <c r="EJI799" s="613"/>
      <c r="EJJ799" s="611"/>
      <c r="EJK799" s="612"/>
      <c r="EJL799" s="1092"/>
      <c r="EJM799" s="1093"/>
      <c r="EJN799" s="1093"/>
      <c r="EJO799" s="138"/>
      <c r="EJP799" s="139"/>
      <c r="EJQ799" s="494"/>
      <c r="EJR799" s="494"/>
      <c r="EJS799" s="494"/>
      <c r="EJT799" s="613"/>
      <c r="EJU799" s="611"/>
      <c r="EJV799" s="612"/>
      <c r="EJW799" s="1092"/>
      <c r="EJX799" s="1093"/>
      <c r="EJY799" s="1093"/>
      <c r="EJZ799" s="138"/>
      <c r="EKA799" s="139"/>
      <c r="EKB799" s="494"/>
      <c r="EKC799" s="494"/>
      <c r="EKD799" s="494"/>
      <c r="EKE799" s="613"/>
      <c r="EKF799" s="611"/>
      <c r="EKG799" s="612"/>
      <c r="EKH799" s="1092"/>
      <c r="EKI799" s="1093"/>
      <c r="EKJ799" s="1093"/>
      <c r="EKK799" s="138"/>
      <c r="EKL799" s="139"/>
      <c r="EKM799" s="494"/>
      <c r="EKN799" s="494"/>
      <c r="EKO799" s="494"/>
      <c r="EKP799" s="613"/>
      <c r="EKQ799" s="611"/>
      <c r="EKR799" s="612"/>
      <c r="EKS799" s="1092"/>
      <c r="EKT799" s="1093"/>
      <c r="EKU799" s="1093"/>
      <c r="EKV799" s="138"/>
      <c r="EKW799" s="139"/>
      <c r="EKX799" s="494"/>
      <c r="EKY799" s="494"/>
      <c r="EKZ799" s="494"/>
      <c r="ELA799" s="613"/>
      <c r="ELB799" s="611"/>
      <c r="ELC799" s="612"/>
      <c r="ELD799" s="1092"/>
      <c r="ELE799" s="1093"/>
      <c r="ELF799" s="1093"/>
      <c r="ELG799" s="138"/>
      <c r="ELH799" s="139"/>
      <c r="ELI799" s="494"/>
      <c r="ELJ799" s="494"/>
      <c r="ELK799" s="494"/>
      <c r="ELL799" s="613"/>
      <c r="ELM799" s="611"/>
      <c r="ELN799" s="612"/>
      <c r="ELO799" s="1092"/>
      <c r="ELP799" s="1093"/>
      <c r="ELQ799" s="1093"/>
      <c r="ELR799" s="138"/>
      <c r="ELS799" s="139"/>
      <c r="ELT799" s="494"/>
      <c r="ELU799" s="494"/>
      <c r="ELV799" s="494"/>
      <c r="ELW799" s="613"/>
      <c r="ELX799" s="611"/>
      <c r="ELY799" s="612"/>
      <c r="ELZ799" s="1092"/>
      <c r="EMA799" s="1093"/>
      <c r="EMB799" s="1093"/>
      <c r="EMC799" s="138"/>
      <c r="EMD799" s="139"/>
      <c r="EME799" s="494"/>
      <c r="EMF799" s="494"/>
      <c r="EMG799" s="494"/>
      <c r="EMH799" s="613"/>
      <c r="EMI799" s="611"/>
      <c r="EMJ799" s="612"/>
      <c r="EMK799" s="1092"/>
      <c r="EML799" s="1093"/>
      <c r="EMM799" s="1093"/>
      <c r="EMN799" s="138"/>
      <c r="EMO799" s="139"/>
      <c r="EMP799" s="494"/>
      <c r="EMQ799" s="494"/>
      <c r="EMR799" s="494"/>
      <c r="EMS799" s="613"/>
      <c r="EMT799" s="611"/>
      <c r="EMU799" s="612"/>
      <c r="EMV799" s="1092"/>
      <c r="EMW799" s="1093"/>
      <c r="EMX799" s="1093"/>
      <c r="EMY799" s="138"/>
      <c r="EMZ799" s="139"/>
      <c r="ENA799" s="494"/>
      <c r="ENB799" s="494"/>
      <c r="ENC799" s="494"/>
      <c r="END799" s="613"/>
      <c r="ENE799" s="611"/>
      <c r="ENF799" s="612"/>
      <c r="ENG799" s="1092"/>
      <c r="ENH799" s="1093"/>
      <c r="ENI799" s="1093"/>
      <c r="ENJ799" s="138"/>
      <c r="ENK799" s="139"/>
      <c r="ENL799" s="494"/>
      <c r="ENM799" s="494"/>
      <c r="ENN799" s="494"/>
      <c r="ENO799" s="613"/>
      <c r="ENP799" s="611"/>
      <c r="ENQ799" s="612"/>
      <c r="ENR799" s="1092"/>
      <c r="ENS799" s="1093"/>
      <c r="ENT799" s="1093"/>
      <c r="ENU799" s="138"/>
      <c r="ENV799" s="139"/>
      <c r="ENW799" s="494"/>
      <c r="ENX799" s="494"/>
      <c r="ENY799" s="494"/>
      <c r="ENZ799" s="613"/>
      <c r="EOA799" s="611"/>
      <c r="EOB799" s="612"/>
      <c r="EOC799" s="1092"/>
      <c r="EOD799" s="1093"/>
      <c r="EOE799" s="1093"/>
      <c r="EOF799" s="138"/>
      <c r="EOG799" s="139"/>
      <c r="EOH799" s="494"/>
      <c r="EOI799" s="494"/>
      <c r="EOJ799" s="494"/>
      <c r="EOK799" s="613"/>
      <c r="EOL799" s="611"/>
      <c r="EOM799" s="612"/>
      <c r="EON799" s="1092"/>
      <c r="EOO799" s="1093"/>
      <c r="EOP799" s="1093"/>
      <c r="EOQ799" s="138"/>
      <c r="EOR799" s="139"/>
      <c r="EOS799" s="494"/>
      <c r="EOT799" s="494"/>
      <c r="EOU799" s="494"/>
      <c r="EOV799" s="613"/>
      <c r="EOW799" s="611"/>
      <c r="EOX799" s="612"/>
      <c r="EOY799" s="1092"/>
      <c r="EOZ799" s="1093"/>
      <c r="EPA799" s="1093"/>
      <c r="EPB799" s="138"/>
      <c r="EPC799" s="139"/>
      <c r="EPD799" s="494"/>
      <c r="EPE799" s="494"/>
      <c r="EPF799" s="494"/>
      <c r="EPG799" s="613"/>
      <c r="EPH799" s="611"/>
      <c r="EPI799" s="612"/>
      <c r="EPJ799" s="1092"/>
      <c r="EPK799" s="1093"/>
      <c r="EPL799" s="1093"/>
      <c r="EPM799" s="138"/>
      <c r="EPN799" s="139"/>
      <c r="EPO799" s="494"/>
      <c r="EPP799" s="494"/>
      <c r="EPQ799" s="494"/>
      <c r="EPR799" s="613"/>
      <c r="EPS799" s="611"/>
      <c r="EPT799" s="612"/>
      <c r="EPU799" s="1092"/>
      <c r="EPV799" s="1093"/>
      <c r="EPW799" s="1093"/>
      <c r="EPX799" s="138"/>
      <c r="EPY799" s="139"/>
      <c r="EPZ799" s="494"/>
      <c r="EQA799" s="494"/>
      <c r="EQB799" s="494"/>
      <c r="EQC799" s="613"/>
      <c r="EQD799" s="611"/>
      <c r="EQE799" s="612"/>
      <c r="EQF799" s="1092"/>
      <c r="EQG799" s="1093"/>
      <c r="EQH799" s="1093"/>
      <c r="EQI799" s="138"/>
      <c r="EQJ799" s="139"/>
      <c r="EQK799" s="494"/>
      <c r="EQL799" s="494"/>
      <c r="EQM799" s="494"/>
      <c r="EQN799" s="613"/>
      <c r="EQO799" s="611"/>
      <c r="EQP799" s="612"/>
      <c r="EQQ799" s="1092"/>
      <c r="EQR799" s="1093"/>
      <c r="EQS799" s="1093"/>
      <c r="EQT799" s="138"/>
      <c r="EQU799" s="139"/>
      <c r="EQV799" s="494"/>
      <c r="EQW799" s="494"/>
      <c r="EQX799" s="494"/>
      <c r="EQY799" s="613"/>
      <c r="EQZ799" s="611"/>
      <c r="ERA799" s="612"/>
      <c r="ERB799" s="1092"/>
      <c r="ERC799" s="1093"/>
      <c r="ERD799" s="1093"/>
      <c r="ERE799" s="138"/>
      <c r="ERF799" s="139"/>
      <c r="ERG799" s="494"/>
      <c r="ERH799" s="494"/>
      <c r="ERI799" s="494"/>
      <c r="ERJ799" s="613"/>
      <c r="ERK799" s="611"/>
      <c r="ERL799" s="612"/>
      <c r="ERM799" s="1092"/>
      <c r="ERN799" s="1093"/>
      <c r="ERO799" s="1093"/>
      <c r="ERP799" s="138"/>
      <c r="ERQ799" s="139"/>
      <c r="ERR799" s="494"/>
      <c r="ERS799" s="494"/>
      <c r="ERT799" s="494"/>
      <c r="ERU799" s="613"/>
      <c r="ERV799" s="611"/>
      <c r="ERW799" s="612"/>
      <c r="ERX799" s="1092"/>
      <c r="ERY799" s="1093"/>
      <c r="ERZ799" s="1093"/>
      <c r="ESA799" s="138"/>
      <c r="ESB799" s="139"/>
      <c r="ESC799" s="494"/>
      <c r="ESD799" s="494"/>
      <c r="ESE799" s="494"/>
      <c r="ESF799" s="613"/>
      <c r="ESG799" s="611"/>
      <c r="ESH799" s="612"/>
      <c r="ESI799" s="1092"/>
      <c r="ESJ799" s="1093"/>
      <c r="ESK799" s="1093"/>
      <c r="ESL799" s="138"/>
      <c r="ESM799" s="139"/>
      <c r="ESN799" s="494"/>
      <c r="ESO799" s="494"/>
      <c r="ESP799" s="494"/>
      <c r="ESQ799" s="613"/>
      <c r="ESR799" s="611"/>
      <c r="ESS799" s="612"/>
      <c r="EST799" s="1092"/>
      <c r="ESU799" s="1093"/>
      <c r="ESV799" s="1093"/>
      <c r="ESW799" s="138"/>
      <c r="ESX799" s="139"/>
      <c r="ESY799" s="494"/>
      <c r="ESZ799" s="494"/>
      <c r="ETA799" s="494"/>
      <c r="ETB799" s="613"/>
      <c r="ETC799" s="611"/>
      <c r="ETD799" s="612"/>
      <c r="ETE799" s="1092"/>
      <c r="ETF799" s="1093"/>
      <c r="ETG799" s="1093"/>
      <c r="ETH799" s="138"/>
      <c r="ETI799" s="139"/>
      <c r="ETJ799" s="494"/>
      <c r="ETK799" s="494"/>
      <c r="ETL799" s="494"/>
      <c r="ETM799" s="613"/>
      <c r="ETN799" s="611"/>
      <c r="ETO799" s="612"/>
      <c r="ETP799" s="1092"/>
      <c r="ETQ799" s="1093"/>
      <c r="ETR799" s="1093"/>
      <c r="ETS799" s="138"/>
      <c r="ETT799" s="139"/>
      <c r="ETU799" s="494"/>
      <c r="ETV799" s="494"/>
      <c r="ETW799" s="494"/>
      <c r="ETX799" s="613"/>
      <c r="ETY799" s="611"/>
      <c r="ETZ799" s="612"/>
      <c r="EUA799" s="1092"/>
      <c r="EUB799" s="1093"/>
      <c r="EUC799" s="1093"/>
      <c r="EUD799" s="138"/>
      <c r="EUE799" s="139"/>
      <c r="EUF799" s="494"/>
      <c r="EUG799" s="494"/>
      <c r="EUH799" s="494"/>
      <c r="EUI799" s="613"/>
      <c r="EUJ799" s="611"/>
      <c r="EUK799" s="612"/>
      <c r="EUL799" s="1092"/>
      <c r="EUM799" s="1093"/>
      <c r="EUN799" s="1093"/>
      <c r="EUO799" s="138"/>
      <c r="EUP799" s="139"/>
      <c r="EUQ799" s="494"/>
      <c r="EUR799" s="494"/>
      <c r="EUS799" s="494"/>
      <c r="EUT799" s="613"/>
      <c r="EUU799" s="611"/>
      <c r="EUV799" s="612"/>
      <c r="EUW799" s="1092"/>
      <c r="EUX799" s="1093"/>
      <c r="EUY799" s="1093"/>
      <c r="EUZ799" s="138"/>
      <c r="EVA799" s="139"/>
      <c r="EVB799" s="494"/>
      <c r="EVC799" s="494"/>
      <c r="EVD799" s="494"/>
      <c r="EVE799" s="613"/>
      <c r="EVF799" s="611"/>
      <c r="EVG799" s="612"/>
      <c r="EVH799" s="1092"/>
      <c r="EVI799" s="1093"/>
      <c r="EVJ799" s="1093"/>
      <c r="EVK799" s="138"/>
      <c r="EVL799" s="139"/>
      <c r="EVM799" s="494"/>
      <c r="EVN799" s="494"/>
      <c r="EVO799" s="494"/>
      <c r="EVP799" s="613"/>
      <c r="EVQ799" s="611"/>
      <c r="EVR799" s="612"/>
      <c r="EVS799" s="1092"/>
      <c r="EVT799" s="1093"/>
      <c r="EVU799" s="1093"/>
      <c r="EVV799" s="138"/>
      <c r="EVW799" s="139"/>
      <c r="EVX799" s="494"/>
      <c r="EVY799" s="494"/>
      <c r="EVZ799" s="494"/>
      <c r="EWA799" s="613"/>
      <c r="EWB799" s="611"/>
      <c r="EWC799" s="612"/>
      <c r="EWD799" s="1092"/>
      <c r="EWE799" s="1093"/>
      <c r="EWF799" s="1093"/>
      <c r="EWG799" s="138"/>
      <c r="EWH799" s="139"/>
      <c r="EWI799" s="494"/>
      <c r="EWJ799" s="494"/>
      <c r="EWK799" s="494"/>
      <c r="EWL799" s="613"/>
      <c r="EWM799" s="611"/>
      <c r="EWN799" s="612"/>
      <c r="EWO799" s="1092"/>
      <c r="EWP799" s="1093"/>
      <c r="EWQ799" s="1093"/>
      <c r="EWR799" s="138"/>
      <c r="EWS799" s="139"/>
      <c r="EWT799" s="494"/>
      <c r="EWU799" s="494"/>
      <c r="EWV799" s="494"/>
      <c r="EWW799" s="613"/>
      <c r="EWX799" s="611"/>
      <c r="EWY799" s="612"/>
      <c r="EWZ799" s="1092"/>
      <c r="EXA799" s="1093"/>
      <c r="EXB799" s="1093"/>
      <c r="EXC799" s="138"/>
      <c r="EXD799" s="139"/>
      <c r="EXE799" s="494"/>
      <c r="EXF799" s="494"/>
      <c r="EXG799" s="494"/>
      <c r="EXH799" s="613"/>
      <c r="EXI799" s="611"/>
      <c r="EXJ799" s="612"/>
      <c r="EXK799" s="1092"/>
      <c r="EXL799" s="1093"/>
      <c r="EXM799" s="1093"/>
      <c r="EXN799" s="138"/>
      <c r="EXO799" s="139"/>
      <c r="EXP799" s="494"/>
      <c r="EXQ799" s="494"/>
      <c r="EXR799" s="494"/>
      <c r="EXS799" s="613"/>
      <c r="EXT799" s="611"/>
      <c r="EXU799" s="612"/>
      <c r="EXV799" s="1092"/>
      <c r="EXW799" s="1093"/>
      <c r="EXX799" s="1093"/>
      <c r="EXY799" s="138"/>
      <c r="EXZ799" s="139"/>
      <c r="EYA799" s="494"/>
      <c r="EYB799" s="494"/>
      <c r="EYC799" s="494"/>
      <c r="EYD799" s="613"/>
      <c r="EYE799" s="611"/>
      <c r="EYF799" s="612"/>
      <c r="EYG799" s="1092"/>
      <c r="EYH799" s="1093"/>
      <c r="EYI799" s="1093"/>
      <c r="EYJ799" s="138"/>
      <c r="EYK799" s="139"/>
      <c r="EYL799" s="494"/>
      <c r="EYM799" s="494"/>
      <c r="EYN799" s="494"/>
      <c r="EYO799" s="613"/>
      <c r="EYP799" s="611"/>
      <c r="EYQ799" s="612"/>
      <c r="EYR799" s="1092"/>
      <c r="EYS799" s="1093"/>
      <c r="EYT799" s="1093"/>
      <c r="EYU799" s="138"/>
      <c r="EYV799" s="139"/>
      <c r="EYW799" s="494"/>
      <c r="EYX799" s="494"/>
      <c r="EYY799" s="494"/>
      <c r="EYZ799" s="613"/>
      <c r="EZA799" s="611"/>
      <c r="EZB799" s="612"/>
      <c r="EZC799" s="1092"/>
      <c r="EZD799" s="1093"/>
      <c r="EZE799" s="1093"/>
      <c r="EZF799" s="138"/>
      <c r="EZG799" s="139"/>
      <c r="EZH799" s="494"/>
      <c r="EZI799" s="494"/>
      <c r="EZJ799" s="494"/>
      <c r="EZK799" s="613"/>
      <c r="EZL799" s="611"/>
      <c r="EZM799" s="612"/>
      <c r="EZN799" s="1092"/>
      <c r="EZO799" s="1093"/>
      <c r="EZP799" s="1093"/>
      <c r="EZQ799" s="138"/>
      <c r="EZR799" s="139"/>
      <c r="EZS799" s="494"/>
      <c r="EZT799" s="494"/>
      <c r="EZU799" s="494"/>
      <c r="EZV799" s="613"/>
      <c r="EZW799" s="611"/>
      <c r="EZX799" s="612"/>
      <c r="EZY799" s="1092"/>
      <c r="EZZ799" s="1093"/>
      <c r="FAA799" s="1093"/>
      <c r="FAB799" s="138"/>
      <c r="FAC799" s="139"/>
      <c r="FAD799" s="494"/>
      <c r="FAE799" s="494"/>
      <c r="FAF799" s="494"/>
      <c r="FAG799" s="613"/>
      <c r="FAH799" s="611"/>
      <c r="FAI799" s="612"/>
      <c r="FAJ799" s="1092"/>
      <c r="FAK799" s="1093"/>
      <c r="FAL799" s="1093"/>
      <c r="FAM799" s="138"/>
      <c r="FAN799" s="139"/>
      <c r="FAO799" s="494"/>
      <c r="FAP799" s="494"/>
      <c r="FAQ799" s="494"/>
      <c r="FAR799" s="613"/>
      <c r="FAS799" s="611"/>
      <c r="FAT799" s="612"/>
      <c r="FAU799" s="1092"/>
      <c r="FAV799" s="1093"/>
      <c r="FAW799" s="1093"/>
      <c r="FAX799" s="138"/>
      <c r="FAY799" s="139"/>
      <c r="FAZ799" s="494"/>
      <c r="FBA799" s="494"/>
      <c r="FBB799" s="494"/>
      <c r="FBC799" s="613"/>
      <c r="FBD799" s="611"/>
      <c r="FBE799" s="612"/>
      <c r="FBF799" s="1092"/>
      <c r="FBG799" s="1093"/>
      <c r="FBH799" s="1093"/>
      <c r="FBI799" s="138"/>
      <c r="FBJ799" s="139"/>
      <c r="FBK799" s="494"/>
      <c r="FBL799" s="494"/>
      <c r="FBM799" s="494"/>
      <c r="FBN799" s="613"/>
      <c r="FBO799" s="611"/>
      <c r="FBP799" s="612"/>
      <c r="FBQ799" s="1092"/>
      <c r="FBR799" s="1093"/>
      <c r="FBS799" s="1093"/>
      <c r="FBT799" s="138"/>
      <c r="FBU799" s="139"/>
      <c r="FBV799" s="494"/>
      <c r="FBW799" s="494"/>
      <c r="FBX799" s="494"/>
      <c r="FBY799" s="613"/>
      <c r="FBZ799" s="611"/>
      <c r="FCA799" s="612"/>
      <c r="FCB799" s="1092"/>
      <c r="FCC799" s="1093"/>
      <c r="FCD799" s="1093"/>
      <c r="FCE799" s="138"/>
      <c r="FCF799" s="139"/>
      <c r="FCG799" s="494"/>
      <c r="FCH799" s="494"/>
      <c r="FCI799" s="494"/>
      <c r="FCJ799" s="613"/>
      <c r="FCK799" s="611"/>
      <c r="FCL799" s="612"/>
      <c r="FCM799" s="1092"/>
      <c r="FCN799" s="1093"/>
      <c r="FCO799" s="1093"/>
      <c r="FCP799" s="138"/>
      <c r="FCQ799" s="139"/>
      <c r="FCR799" s="494"/>
      <c r="FCS799" s="494"/>
      <c r="FCT799" s="494"/>
      <c r="FCU799" s="613"/>
      <c r="FCV799" s="611"/>
      <c r="FCW799" s="612"/>
      <c r="FCX799" s="1092"/>
      <c r="FCY799" s="1093"/>
      <c r="FCZ799" s="1093"/>
      <c r="FDA799" s="138"/>
      <c r="FDB799" s="139"/>
      <c r="FDC799" s="494"/>
      <c r="FDD799" s="494"/>
      <c r="FDE799" s="494"/>
      <c r="FDF799" s="613"/>
      <c r="FDG799" s="611"/>
      <c r="FDH799" s="612"/>
      <c r="FDI799" s="1092"/>
      <c r="FDJ799" s="1093"/>
      <c r="FDK799" s="1093"/>
      <c r="FDL799" s="138"/>
      <c r="FDM799" s="139"/>
      <c r="FDN799" s="494"/>
      <c r="FDO799" s="494"/>
      <c r="FDP799" s="494"/>
      <c r="FDQ799" s="613"/>
      <c r="FDR799" s="611"/>
      <c r="FDS799" s="612"/>
      <c r="FDT799" s="1092"/>
      <c r="FDU799" s="1093"/>
      <c r="FDV799" s="1093"/>
      <c r="FDW799" s="138"/>
      <c r="FDX799" s="139"/>
      <c r="FDY799" s="494"/>
      <c r="FDZ799" s="494"/>
      <c r="FEA799" s="494"/>
      <c r="FEB799" s="613"/>
      <c r="FEC799" s="611"/>
      <c r="FED799" s="612"/>
      <c r="FEE799" s="1092"/>
      <c r="FEF799" s="1093"/>
      <c r="FEG799" s="1093"/>
      <c r="FEH799" s="138"/>
      <c r="FEI799" s="139"/>
      <c r="FEJ799" s="494"/>
      <c r="FEK799" s="494"/>
      <c r="FEL799" s="494"/>
      <c r="FEM799" s="613"/>
      <c r="FEN799" s="611"/>
      <c r="FEO799" s="612"/>
      <c r="FEP799" s="1092"/>
      <c r="FEQ799" s="1093"/>
      <c r="FER799" s="1093"/>
      <c r="FES799" s="138"/>
      <c r="FET799" s="139"/>
      <c r="FEU799" s="494"/>
      <c r="FEV799" s="494"/>
      <c r="FEW799" s="494"/>
      <c r="FEX799" s="613"/>
      <c r="FEY799" s="611"/>
      <c r="FEZ799" s="612"/>
      <c r="FFA799" s="1092"/>
      <c r="FFB799" s="1093"/>
      <c r="FFC799" s="1093"/>
      <c r="FFD799" s="138"/>
      <c r="FFE799" s="139"/>
      <c r="FFF799" s="494"/>
      <c r="FFG799" s="494"/>
      <c r="FFH799" s="494"/>
      <c r="FFI799" s="613"/>
      <c r="FFJ799" s="611"/>
      <c r="FFK799" s="612"/>
      <c r="FFL799" s="1092"/>
      <c r="FFM799" s="1093"/>
      <c r="FFN799" s="1093"/>
      <c r="FFO799" s="138"/>
      <c r="FFP799" s="139"/>
      <c r="FFQ799" s="494"/>
      <c r="FFR799" s="494"/>
      <c r="FFS799" s="494"/>
      <c r="FFT799" s="613"/>
      <c r="FFU799" s="611"/>
      <c r="FFV799" s="612"/>
      <c r="FFW799" s="1092"/>
      <c r="FFX799" s="1093"/>
      <c r="FFY799" s="1093"/>
      <c r="FFZ799" s="138"/>
      <c r="FGA799" s="139"/>
      <c r="FGB799" s="494"/>
      <c r="FGC799" s="494"/>
      <c r="FGD799" s="494"/>
      <c r="FGE799" s="613"/>
      <c r="FGF799" s="611"/>
      <c r="FGG799" s="612"/>
      <c r="FGH799" s="1092"/>
      <c r="FGI799" s="1093"/>
      <c r="FGJ799" s="1093"/>
      <c r="FGK799" s="138"/>
      <c r="FGL799" s="139"/>
      <c r="FGM799" s="494"/>
      <c r="FGN799" s="494"/>
      <c r="FGO799" s="494"/>
      <c r="FGP799" s="613"/>
      <c r="FGQ799" s="611"/>
      <c r="FGR799" s="612"/>
      <c r="FGS799" s="1092"/>
      <c r="FGT799" s="1093"/>
      <c r="FGU799" s="1093"/>
      <c r="FGV799" s="138"/>
      <c r="FGW799" s="139"/>
      <c r="FGX799" s="494"/>
      <c r="FGY799" s="494"/>
      <c r="FGZ799" s="494"/>
      <c r="FHA799" s="613"/>
      <c r="FHB799" s="611"/>
      <c r="FHC799" s="612"/>
      <c r="FHD799" s="1092"/>
      <c r="FHE799" s="1093"/>
      <c r="FHF799" s="1093"/>
      <c r="FHG799" s="138"/>
      <c r="FHH799" s="139"/>
      <c r="FHI799" s="494"/>
      <c r="FHJ799" s="494"/>
      <c r="FHK799" s="494"/>
      <c r="FHL799" s="613"/>
      <c r="FHM799" s="611"/>
      <c r="FHN799" s="612"/>
      <c r="FHO799" s="1092"/>
      <c r="FHP799" s="1093"/>
      <c r="FHQ799" s="1093"/>
      <c r="FHR799" s="138"/>
      <c r="FHS799" s="139"/>
      <c r="FHT799" s="494"/>
      <c r="FHU799" s="494"/>
      <c r="FHV799" s="494"/>
      <c r="FHW799" s="613"/>
      <c r="FHX799" s="611"/>
      <c r="FHY799" s="612"/>
      <c r="FHZ799" s="1092"/>
      <c r="FIA799" s="1093"/>
      <c r="FIB799" s="1093"/>
      <c r="FIC799" s="138"/>
      <c r="FID799" s="139"/>
      <c r="FIE799" s="494"/>
      <c r="FIF799" s="494"/>
      <c r="FIG799" s="494"/>
      <c r="FIH799" s="613"/>
      <c r="FII799" s="611"/>
      <c r="FIJ799" s="612"/>
      <c r="FIK799" s="1092"/>
      <c r="FIL799" s="1093"/>
      <c r="FIM799" s="1093"/>
      <c r="FIN799" s="138"/>
      <c r="FIO799" s="139"/>
      <c r="FIP799" s="494"/>
      <c r="FIQ799" s="494"/>
      <c r="FIR799" s="494"/>
      <c r="FIS799" s="613"/>
      <c r="FIT799" s="611"/>
      <c r="FIU799" s="612"/>
      <c r="FIV799" s="1092"/>
      <c r="FIW799" s="1093"/>
      <c r="FIX799" s="1093"/>
      <c r="FIY799" s="138"/>
      <c r="FIZ799" s="139"/>
      <c r="FJA799" s="494"/>
      <c r="FJB799" s="494"/>
      <c r="FJC799" s="494"/>
      <c r="FJD799" s="613"/>
      <c r="FJE799" s="611"/>
      <c r="FJF799" s="612"/>
      <c r="FJG799" s="1092"/>
      <c r="FJH799" s="1093"/>
      <c r="FJI799" s="1093"/>
      <c r="FJJ799" s="138"/>
      <c r="FJK799" s="139"/>
      <c r="FJL799" s="494"/>
      <c r="FJM799" s="494"/>
      <c r="FJN799" s="494"/>
      <c r="FJO799" s="613"/>
      <c r="FJP799" s="611"/>
      <c r="FJQ799" s="612"/>
      <c r="FJR799" s="1092"/>
      <c r="FJS799" s="1093"/>
      <c r="FJT799" s="1093"/>
      <c r="FJU799" s="138"/>
      <c r="FJV799" s="139"/>
      <c r="FJW799" s="494"/>
      <c r="FJX799" s="494"/>
      <c r="FJY799" s="494"/>
      <c r="FJZ799" s="613"/>
      <c r="FKA799" s="611"/>
      <c r="FKB799" s="612"/>
      <c r="FKC799" s="1092"/>
      <c r="FKD799" s="1093"/>
      <c r="FKE799" s="1093"/>
      <c r="FKF799" s="138"/>
      <c r="FKG799" s="139"/>
      <c r="FKH799" s="494"/>
      <c r="FKI799" s="494"/>
      <c r="FKJ799" s="494"/>
      <c r="FKK799" s="613"/>
      <c r="FKL799" s="611"/>
      <c r="FKM799" s="612"/>
      <c r="FKN799" s="1092"/>
      <c r="FKO799" s="1093"/>
      <c r="FKP799" s="1093"/>
      <c r="FKQ799" s="138"/>
      <c r="FKR799" s="139"/>
      <c r="FKS799" s="494"/>
      <c r="FKT799" s="494"/>
      <c r="FKU799" s="494"/>
      <c r="FKV799" s="613"/>
      <c r="FKW799" s="611"/>
      <c r="FKX799" s="612"/>
      <c r="FKY799" s="1092"/>
      <c r="FKZ799" s="1093"/>
      <c r="FLA799" s="1093"/>
      <c r="FLB799" s="138"/>
      <c r="FLC799" s="139"/>
      <c r="FLD799" s="494"/>
      <c r="FLE799" s="494"/>
      <c r="FLF799" s="494"/>
      <c r="FLG799" s="613"/>
      <c r="FLH799" s="611"/>
      <c r="FLI799" s="612"/>
      <c r="FLJ799" s="1092"/>
      <c r="FLK799" s="1093"/>
      <c r="FLL799" s="1093"/>
      <c r="FLM799" s="138"/>
      <c r="FLN799" s="139"/>
      <c r="FLO799" s="494"/>
      <c r="FLP799" s="494"/>
      <c r="FLQ799" s="494"/>
      <c r="FLR799" s="613"/>
      <c r="FLS799" s="611"/>
      <c r="FLT799" s="612"/>
      <c r="FLU799" s="1092"/>
      <c r="FLV799" s="1093"/>
      <c r="FLW799" s="1093"/>
      <c r="FLX799" s="138"/>
      <c r="FLY799" s="139"/>
      <c r="FLZ799" s="494"/>
      <c r="FMA799" s="494"/>
      <c r="FMB799" s="494"/>
      <c r="FMC799" s="613"/>
      <c r="FMD799" s="611"/>
      <c r="FME799" s="612"/>
      <c r="FMF799" s="1092"/>
      <c r="FMG799" s="1093"/>
      <c r="FMH799" s="1093"/>
      <c r="FMI799" s="138"/>
      <c r="FMJ799" s="139"/>
      <c r="FMK799" s="494"/>
      <c r="FML799" s="494"/>
      <c r="FMM799" s="494"/>
      <c r="FMN799" s="613"/>
      <c r="FMO799" s="611"/>
      <c r="FMP799" s="612"/>
      <c r="FMQ799" s="1092"/>
      <c r="FMR799" s="1093"/>
      <c r="FMS799" s="1093"/>
      <c r="FMT799" s="138"/>
      <c r="FMU799" s="139"/>
      <c r="FMV799" s="494"/>
      <c r="FMW799" s="494"/>
      <c r="FMX799" s="494"/>
      <c r="FMY799" s="613"/>
      <c r="FMZ799" s="611"/>
      <c r="FNA799" s="612"/>
      <c r="FNB799" s="1092"/>
      <c r="FNC799" s="1093"/>
      <c r="FND799" s="1093"/>
      <c r="FNE799" s="138"/>
      <c r="FNF799" s="139"/>
      <c r="FNG799" s="494"/>
      <c r="FNH799" s="494"/>
      <c r="FNI799" s="494"/>
      <c r="FNJ799" s="613"/>
      <c r="FNK799" s="611"/>
      <c r="FNL799" s="612"/>
      <c r="FNM799" s="1092"/>
      <c r="FNN799" s="1093"/>
      <c r="FNO799" s="1093"/>
      <c r="FNP799" s="138"/>
      <c r="FNQ799" s="139"/>
      <c r="FNR799" s="494"/>
      <c r="FNS799" s="494"/>
      <c r="FNT799" s="494"/>
      <c r="FNU799" s="613"/>
      <c r="FNV799" s="611"/>
      <c r="FNW799" s="612"/>
      <c r="FNX799" s="1092"/>
      <c r="FNY799" s="1093"/>
      <c r="FNZ799" s="1093"/>
      <c r="FOA799" s="138"/>
      <c r="FOB799" s="139"/>
      <c r="FOC799" s="494"/>
      <c r="FOD799" s="494"/>
      <c r="FOE799" s="494"/>
      <c r="FOF799" s="613"/>
      <c r="FOG799" s="611"/>
      <c r="FOH799" s="612"/>
      <c r="FOI799" s="1092"/>
      <c r="FOJ799" s="1093"/>
      <c r="FOK799" s="1093"/>
      <c r="FOL799" s="138"/>
      <c r="FOM799" s="139"/>
      <c r="FON799" s="494"/>
      <c r="FOO799" s="494"/>
      <c r="FOP799" s="494"/>
      <c r="FOQ799" s="613"/>
      <c r="FOR799" s="611"/>
      <c r="FOS799" s="612"/>
      <c r="FOT799" s="1092"/>
      <c r="FOU799" s="1093"/>
      <c r="FOV799" s="1093"/>
      <c r="FOW799" s="138"/>
      <c r="FOX799" s="139"/>
      <c r="FOY799" s="494"/>
      <c r="FOZ799" s="494"/>
      <c r="FPA799" s="494"/>
      <c r="FPB799" s="613"/>
      <c r="FPC799" s="611"/>
      <c r="FPD799" s="612"/>
      <c r="FPE799" s="1092"/>
      <c r="FPF799" s="1093"/>
      <c r="FPG799" s="1093"/>
      <c r="FPH799" s="138"/>
      <c r="FPI799" s="139"/>
      <c r="FPJ799" s="494"/>
      <c r="FPK799" s="494"/>
      <c r="FPL799" s="494"/>
      <c r="FPM799" s="613"/>
      <c r="FPN799" s="611"/>
      <c r="FPO799" s="612"/>
      <c r="FPP799" s="1092"/>
      <c r="FPQ799" s="1093"/>
      <c r="FPR799" s="1093"/>
      <c r="FPS799" s="138"/>
      <c r="FPT799" s="139"/>
      <c r="FPU799" s="494"/>
      <c r="FPV799" s="494"/>
      <c r="FPW799" s="494"/>
      <c r="FPX799" s="613"/>
      <c r="FPY799" s="611"/>
      <c r="FPZ799" s="612"/>
      <c r="FQA799" s="1092"/>
      <c r="FQB799" s="1093"/>
      <c r="FQC799" s="1093"/>
      <c r="FQD799" s="138"/>
      <c r="FQE799" s="139"/>
      <c r="FQF799" s="494"/>
      <c r="FQG799" s="494"/>
      <c r="FQH799" s="494"/>
      <c r="FQI799" s="613"/>
      <c r="FQJ799" s="611"/>
      <c r="FQK799" s="612"/>
      <c r="FQL799" s="1092"/>
      <c r="FQM799" s="1093"/>
      <c r="FQN799" s="1093"/>
      <c r="FQO799" s="138"/>
      <c r="FQP799" s="139"/>
      <c r="FQQ799" s="494"/>
      <c r="FQR799" s="494"/>
      <c r="FQS799" s="494"/>
      <c r="FQT799" s="613"/>
      <c r="FQU799" s="611"/>
      <c r="FQV799" s="612"/>
      <c r="FQW799" s="1092"/>
      <c r="FQX799" s="1093"/>
      <c r="FQY799" s="1093"/>
      <c r="FQZ799" s="138"/>
      <c r="FRA799" s="139"/>
      <c r="FRB799" s="494"/>
      <c r="FRC799" s="494"/>
      <c r="FRD799" s="494"/>
      <c r="FRE799" s="613"/>
      <c r="FRF799" s="611"/>
      <c r="FRG799" s="612"/>
      <c r="FRH799" s="1092"/>
      <c r="FRI799" s="1093"/>
      <c r="FRJ799" s="1093"/>
      <c r="FRK799" s="138"/>
      <c r="FRL799" s="139"/>
      <c r="FRM799" s="494"/>
      <c r="FRN799" s="494"/>
      <c r="FRO799" s="494"/>
      <c r="FRP799" s="613"/>
      <c r="FRQ799" s="611"/>
      <c r="FRR799" s="612"/>
      <c r="FRS799" s="1092"/>
      <c r="FRT799" s="1093"/>
      <c r="FRU799" s="1093"/>
      <c r="FRV799" s="138"/>
      <c r="FRW799" s="139"/>
      <c r="FRX799" s="494"/>
      <c r="FRY799" s="494"/>
      <c r="FRZ799" s="494"/>
      <c r="FSA799" s="613"/>
      <c r="FSB799" s="611"/>
      <c r="FSC799" s="612"/>
      <c r="FSD799" s="1092"/>
      <c r="FSE799" s="1093"/>
      <c r="FSF799" s="1093"/>
      <c r="FSG799" s="138"/>
      <c r="FSH799" s="139"/>
      <c r="FSI799" s="494"/>
      <c r="FSJ799" s="494"/>
      <c r="FSK799" s="494"/>
      <c r="FSL799" s="613"/>
      <c r="FSM799" s="611"/>
      <c r="FSN799" s="612"/>
      <c r="FSO799" s="1092"/>
      <c r="FSP799" s="1093"/>
      <c r="FSQ799" s="1093"/>
      <c r="FSR799" s="138"/>
      <c r="FSS799" s="139"/>
      <c r="FST799" s="494"/>
      <c r="FSU799" s="494"/>
      <c r="FSV799" s="494"/>
      <c r="FSW799" s="613"/>
      <c r="FSX799" s="611"/>
      <c r="FSY799" s="612"/>
      <c r="FSZ799" s="1092"/>
      <c r="FTA799" s="1093"/>
      <c r="FTB799" s="1093"/>
      <c r="FTC799" s="138"/>
      <c r="FTD799" s="139"/>
      <c r="FTE799" s="494"/>
      <c r="FTF799" s="494"/>
      <c r="FTG799" s="494"/>
      <c r="FTH799" s="613"/>
      <c r="FTI799" s="611"/>
      <c r="FTJ799" s="612"/>
      <c r="FTK799" s="1092"/>
      <c r="FTL799" s="1093"/>
      <c r="FTM799" s="1093"/>
      <c r="FTN799" s="138"/>
      <c r="FTO799" s="139"/>
      <c r="FTP799" s="494"/>
      <c r="FTQ799" s="494"/>
      <c r="FTR799" s="494"/>
      <c r="FTS799" s="613"/>
      <c r="FTT799" s="611"/>
      <c r="FTU799" s="612"/>
      <c r="FTV799" s="1092"/>
      <c r="FTW799" s="1093"/>
      <c r="FTX799" s="1093"/>
      <c r="FTY799" s="138"/>
      <c r="FTZ799" s="139"/>
      <c r="FUA799" s="494"/>
      <c r="FUB799" s="494"/>
      <c r="FUC799" s="494"/>
      <c r="FUD799" s="613"/>
      <c r="FUE799" s="611"/>
      <c r="FUF799" s="612"/>
      <c r="FUG799" s="1092"/>
      <c r="FUH799" s="1093"/>
      <c r="FUI799" s="1093"/>
      <c r="FUJ799" s="138"/>
      <c r="FUK799" s="139"/>
      <c r="FUL799" s="494"/>
      <c r="FUM799" s="494"/>
      <c r="FUN799" s="494"/>
      <c r="FUO799" s="613"/>
      <c r="FUP799" s="611"/>
      <c r="FUQ799" s="612"/>
      <c r="FUR799" s="1092"/>
      <c r="FUS799" s="1093"/>
      <c r="FUT799" s="1093"/>
      <c r="FUU799" s="138"/>
      <c r="FUV799" s="139"/>
      <c r="FUW799" s="494"/>
      <c r="FUX799" s="494"/>
      <c r="FUY799" s="494"/>
      <c r="FUZ799" s="613"/>
      <c r="FVA799" s="611"/>
      <c r="FVB799" s="612"/>
      <c r="FVC799" s="1092"/>
      <c r="FVD799" s="1093"/>
      <c r="FVE799" s="1093"/>
      <c r="FVF799" s="138"/>
      <c r="FVG799" s="139"/>
      <c r="FVH799" s="494"/>
      <c r="FVI799" s="494"/>
      <c r="FVJ799" s="494"/>
      <c r="FVK799" s="613"/>
      <c r="FVL799" s="611"/>
      <c r="FVM799" s="612"/>
      <c r="FVN799" s="1092"/>
      <c r="FVO799" s="1093"/>
      <c r="FVP799" s="1093"/>
      <c r="FVQ799" s="138"/>
      <c r="FVR799" s="139"/>
      <c r="FVS799" s="494"/>
      <c r="FVT799" s="494"/>
      <c r="FVU799" s="494"/>
      <c r="FVV799" s="613"/>
      <c r="FVW799" s="611"/>
      <c r="FVX799" s="612"/>
      <c r="FVY799" s="1092"/>
      <c r="FVZ799" s="1093"/>
      <c r="FWA799" s="1093"/>
      <c r="FWB799" s="138"/>
      <c r="FWC799" s="139"/>
      <c r="FWD799" s="494"/>
      <c r="FWE799" s="494"/>
      <c r="FWF799" s="494"/>
      <c r="FWG799" s="613"/>
      <c r="FWH799" s="611"/>
      <c r="FWI799" s="612"/>
      <c r="FWJ799" s="1092"/>
      <c r="FWK799" s="1093"/>
      <c r="FWL799" s="1093"/>
      <c r="FWM799" s="138"/>
      <c r="FWN799" s="139"/>
      <c r="FWO799" s="494"/>
      <c r="FWP799" s="494"/>
      <c r="FWQ799" s="494"/>
      <c r="FWR799" s="613"/>
      <c r="FWS799" s="611"/>
      <c r="FWT799" s="612"/>
      <c r="FWU799" s="1092"/>
      <c r="FWV799" s="1093"/>
      <c r="FWW799" s="1093"/>
      <c r="FWX799" s="138"/>
      <c r="FWY799" s="139"/>
      <c r="FWZ799" s="494"/>
      <c r="FXA799" s="494"/>
      <c r="FXB799" s="494"/>
      <c r="FXC799" s="613"/>
      <c r="FXD799" s="611"/>
      <c r="FXE799" s="612"/>
      <c r="FXF799" s="1092"/>
      <c r="FXG799" s="1093"/>
      <c r="FXH799" s="1093"/>
      <c r="FXI799" s="138"/>
      <c r="FXJ799" s="139"/>
      <c r="FXK799" s="494"/>
      <c r="FXL799" s="494"/>
      <c r="FXM799" s="494"/>
      <c r="FXN799" s="613"/>
      <c r="FXO799" s="611"/>
      <c r="FXP799" s="612"/>
      <c r="FXQ799" s="1092"/>
      <c r="FXR799" s="1093"/>
      <c r="FXS799" s="1093"/>
      <c r="FXT799" s="138"/>
      <c r="FXU799" s="139"/>
      <c r="FXV799" s="494"/>
      <c r="FXW799" s="494"/>
      <c r="FXX799" s="494"/>
      <c r="FXY799" s="613"/>
      <c r="FXZ799" s="611"/>
      <c r="FYA799" s="612"/>
      <c r="FYB799" s="1092"/>
      <c r="FYC799" s="1093"/>
      <c r="FYD799" s="1093"/>
      <c r="FYE799" s="138"/>
      <c r="FYF799" s="139"/>
      <c r="FYG799" s="494"/>
      <c r="FYH799" s="494"/>
      <c r="FYI799" s="494"/>
      <c r="FYJ799" s="613"/>
      <c r="FYK799" s="611"/>
      <c r="FYL799" s="612"/>
      <c r="FYM799" s="1092"/>
      <c r="FYN799" s="1093"/>
      <c r="FYO799" s="1093"/>
      <c r="FYP799" s="138"/>
      <c r="FYQ799" s="139"/>
      <c r="FYR799" s="494"/>
      <c r="FYS799" s="494"/>
      <c r="FYT799" s="494"/>
      <c r="FYU799" s="613"/>
      <c r="FYV799" s="611"/>
      <c r="FYW799" s="612"/>
      <c r="FYX799" s="1092"/>
      <c r="FYY799" s="1093"/>
      <c r="FYZ799" s="1093"/>
      <c r="FZA799" s="138"/>
      <c r="FZB799" s="139"/>
      <c r="FZC799" s="494"/>
      <c r="FZD799" s="494"/>
      <c r="FZE799" s="494"/>
      <c r="FZF799" s="613"/>
      <c r="FZG799" s="611"/>
      <c r="FZH799" s="612"/>
      <c r="FZI799" s="1092"/>
      <c r="FZJ799" s="1093"/>
      <c r="FZK799" s="1093"/>
      <c r="FZL799" s="138"/>
      <c r="FZM799" s="139"/>
      <c r="FZN799" s="494"/>
      <c r="FZO799" s="494"/>
      <c r="FZP799" s="494"/>
      <c r="FZQ799" s="613"/>
      <c r="FZR799" s="611"/>
      <c r="FZS799" s="612"/>
      <c r="FZT799" s="1092"/>
      <c r="FZU799" s="1093"/>
      <c r="FZV799" s="1093"/>
      <c r="FZW799" s="138"/>
      <c r="FZX799" s="139"/>
      <c r="FZY799" s="494"/>
      <c r="FZZ799" s="494"/>
      <c r="GAA799" s="494"/>
      <c r="GAB799" s="613"/>
      <c r="GAC799" s="611"/>
      <c r="GAD799" s="612"/>
      <c r="GAE799" s="1092"/>
      <c r="GAF799" s="1093"/>
      <c r="GAG799" s="1093"/>
      <c r="GAH799" s="138"/>
      <c r="GAI799" s="139"/>
      <c r="GAJ799" s="494"/>
      <c r="GAK799" s="494"/>
      <c r="GAL799" s="494"/>
      <c r="GAM799" s="613"/>
      <c r="GAN799" s="611"/>
      <c r="GAO799" s="612"/>
      <c r="GAP799" s="1092"/>
      <c r="GAQ799" s="1093"/>
      <c r="GAR799" s="1093"/>
      <c r="GAS799" s="138"/>
      <c r="GAT799" s="139"/>
      <c r="GAU799" s="494"/>
      <c r="GAV799" s="494"/>
      <c r="GAW799" s="494"/>
      <c r="GAX799" s="613"/>
      <c r="GAY799" s="611"/>
      <c r="GAZ799" s="612"/>
      <c r="GBA799" s="1092"/>
      <c r="GBB799" s="1093"/>
      <c r="GBC799" s="1093"/>
      <c r="GBD799" s="138"/>
      <c r="GBE799" s="139"/>
      <c r="GBF799" s="494"/>
      <c r="GBG799" s="494"/>
      <c r="GBH799" s="494"/>
      <c r="GBI799" s="613"/>
      <c r="GBJ799" s="611"/>
      <c r="GBK799" s="612"/>
      <c r="GBL799" s="1092"/>
      <c r="GBM799" s="1093"/>
      <c r="GBN799" s="1093"/>
      <c r="GBO799" s="138"/>
      <c r="GBP799" s="139"/>
      <c r="GBQ799" s="494"/>
      <c r="GBR799" s="494"/>
      <c r="GBS799" s="494"/>
      <c r="GBT799" s="613"/>
      <c r="GBU799" s="611"/>
      <c r="GBV799" s="612"/>
      <c r="GBW799" s="1092"/>
      <c r="GBX799" s="1093"/>
      <c r="GBY799" s="1093"/>
      <c r="GBZ799" s="138"/>
      <c r="GCA799" s="139"/>
      <c r="GCB799" s="494"/>
      <c r="GCC799" s="494"/>
      <c r="GCD799" s="494"/>
      <c r="GCE799" s="613"/>
      <c r="GCF799" s="611"/>
      <c r="GCG799" s="612"/>
      <c r="GCH799" s="1092"/>
      <c r="GCI799" s="1093"/>
      <c r="GCJ799" s="1093"/>
      <c r="GCK799" s="138"/>
      <c r="GCL799" s="139"/>
      <c r="GCM799" s="494"/>
      <c r="GCN799" s="494"/>
      <c r="GCO799" s="494"/>
      <c r="GCP799" s="613"/>
      <c r="GCQ799" s="611"/>
      <c r="GCR799" s="612"/>
      <c r="GCS799" s="1092"/>
      <c r="GCT799" s="1093"/>
      <c r="GCU799" s="1093"/>
      <c r="GCV799" s="138"/>
      <c r="GCW799" s="139"/>
      <c r="GCX799" s="494"/>
      <c r="GCY799" s="494"/>
      <c r="GCZ799" s="494"/>
      <c r="GDA799" s="613"/>
      <c r="GDB799" s="611"/>
      <c r="GDC799" s="612"/>
      <c r="GDD799" s="1092"/>
      <c r="GDE799" s="1093"/>
      <c r="GDF799" s="1093"/>
      <c r="GDG799" s="138"/>
      <c r="GDH799" s="139"/>
      <c r="GDI799" s="494"/>
      <c r="GDJ799" s="494"/>
      <c r="GDK799" s="494"/>
      <c r="GDL799" s="613"/>
      <c r="GDM799" s="611"/>
      <c r="GDN799" s="612"/>
      <c r="GDO799" s="1092"/>
      <c r="GDP799" s="1093"/>
      <c r="GDQ799" s="1093"/>
      <c r="GDR799" s="138"/>
      <c r="GDS799" s="139"/>
      <c r="GDT799" s="494"/>
      <c r="GDU799" s="494"/>
      <c r="GDV799" s="494"/>
      <c r="GDW799" s="613"/>
      <c r="GDX799" s="611"/>
      <c r="GDY799" s="612"/>
      <c r="GDZ799" s="1092"/>
      <c r="GEA799" s="1093"/>
      <c r="GEB799" s="1093"/>
      <c r="GEC799" s="138"/>
      <c r="GED799" s="139"/>
      <c r="GEE799" s="494"/>
      <c r="GEF799" s="494"/>
      <c r="GEG799" s="494"/>
      <c r="GEH799" s="613"/>
      <c r="GEI799" s="611"/>
      <c r="GEJ799" s="612"/>
      <c r="GEK799" s="1092"/>
      <c r="GEL799" s="1093"/>
      <c r="GEM799" s="1093"/>
      <c r="GEN799" s="138"/>
      <c r="GEO799" s="139"/>
      <c r="GEP799" s="494"/>
      <c r="GEQ799" s="494"/>
      <c r="GER799" s="494"/>
      <c r="GES799" s="613"/>
      <c r="GET799" s="611"/>
      <c r="GEU799" s="612"/>
      <c r="GEV799" s="1092"/>
      <c r="GEW799" s="1093"/>
      <c r="GEX799" s="1093"/>
      <c r="GEY799" s="138"/>
      <c r="GEZ799" s="139"/>
      <c r="GFA799" s="494"/>
      <c r="GFB799" s="494"/>
      <c r="GFC799" s="494"/>
      <c r="GFD799" s="613"/>
      <c r="GFE799" s="611"/>
      <c r="GFF799" s="612"/>
      <c r="GFG799" s="1092"/>
      <c r="GFH799" s="1093"/>
      <c r="GFI799" s="1093"/>
      <c r="GFJ799" s="138"/>
      <c r="GFK799" s="139"/>
      <c r="GFL799" s="494"/>
      <c r="GFM799" s="494"/>
      <c r="GFN799" s="494"/>
      <c r="GFO799" s="613"/>
      <c r="GFP799" s="611"/>
      <c r="GFQ799" s="612"/>
      <c r="GFR799" s="1092"/>
      <c r="GFS799" s="1093"/>
      <c r="GFT799" s="1093"/>
      <c r="GFU799" s="138"/>
      <c r="GFV799" s="139"/>
      <c r="GFW799" s="494"/>
      <c r="GFX799" s="494"/>
      <c r="GFY799" s="494"/>
      <c r="GFZ799" s="613"/>
      <c r="GGA799" s="611"/>
      <c r="GGB799" s="612"/>
      <c r="GGC799" s="1092"/>
      <c r="GGD799" s="1093"/>
      <c r="GGE799" s="1093"/>
      <c r="GGF799" s="138"/>
      <c r="GGG799" s="139"/>
      <c r="GGH799" s="494"/>
      <c r="GGI799" s="494"/>
      <c r="GGJ799" s="494"/>
      <c r="GGK799" s="613"/>
      <c r="GGL799" s="611"/>
      <c r="GGM799" s="612"/>
      <c r="GGN799" s="1092"/>
      <c r="GGO799" s="1093"/>
      <c r="GGP799" s="1093"/>
      <c r="GGQ799" s="138"/>
      <c r="GGR799" s="139"/>
      <c r="GGS799" s="494"/>
      <c r="GGT799" s="494"/>
      <c r="GGU799" s="494"/>
      <c r="GGV799" s="613"/>
      <c r="GGW799" s="611"/>
      <c r="GGX799" s="612"/>
      <c r="GGY799" s="1092"/>
      <c r="GGZ799" s="1093"/>
      <c r="GHA799" s="1093"/>
      <c r="GHB799" s="138"/>
      <c r="GHC799" s="139"/>
      <c r="GHD799" s="494"/>
      <c r="GHE799" s="494"/>
      <c r="GHF799" s="494"/>
      <c r="GHG799" s="613"/>
      <c r="GHH799" s="611"/>
      <c r="GHI799" s="612"/>
      <c r="GHJ799" s="1092"/>
      <c r="GHK799" s="1093"/>
      <c r="GHL799" s="1093"/>
      <c r="GHM799" s="138"/>
      <c r="GHN799" s="139"/>
      <c r="GHO799" s="494"/>
      <c r="GHP799" s="494"/>
      <c r="GHQ799" s="494"/>
      <c r="GHR799" s="613"/>
      <c r="GHS799" s="611"/>
      <c r="GHT799" s="612"/>
      <c r="GHU799" s="1092"/>
      <c r="GHV799" s="1093"/>
      <c r="GHW799" s="1093"/>
      <c r="GHX799" s="138"/>
      <c r="GHY799" s="139"/>
      <c r="GHZ799" s="494"/>
      <c r="GIA799" s="494"/>
      <c r="GIB799" s="494"/>
      <c r="GIC799" s="613"/>
      <c r="GID799" s="611"/>
      <c r="GIE799" s="612"/>
      <c r="GIF799" s="1092"/>
      <c r="GIG799" s="1093"/>
      <c r="GIH799" s="1093"/>
      <c r="GII799" s="138"/>
      <c r="GIJ799" s="139"/>
      <c r="GIK799" s="494"/>
      <c r="GIL799" s="494"/>
      <c r="GIM799" s="494"/>
      <c r="GIN799" s="613"/>
      <c r="GIO799" s="611"/>
      <c r="GIP799" s="612"/>
      <c r="GIQ799" s="1092"/>
      <c r="GIR799" s="1093"/>
      <c r="GIS799" s="1093"/>
      <c r="GIT799" s="138"/>
      <c r="GIU799" s="139"/>
      <c r="GIV799" s="494"/>
      <c r="GIW799" s="494"/>
      <c r="GIX799" s="494"/>
      <c r="GIY799" s="613"/>
      <c r="GIZ799" s="611"/>
      <c r="GJA799" s="612"/>
      <c r="GJB799" s="1092"/>
      <c r="GJC799" s="1093"/>
      <c r="GJD799" s="1093"/>
      <c r="GJE799" s="138"/>
      <c r="GJF799" s="139"/>
      <c r="GJG799" s="494"/>
      <c r="GJH799" s="494"/>
      <c r="GJI799" s="494"/>
      <c r="GJJ799" s="613"/>
      <c r="GJK799" s="611"/>
      <c r="GJL799" s="612"/>
      <c r="GJM799" s="1092"/>
      <c r="GJN799" s="1093"/>
      <c r="GJO799" s="1093"/>
      <c r="GJP799" s="138"/>
      <c r="GJQ799" s="139"/>
      <c r="GJR799" s="494"/>
      <c r="GJS799" s="494"/>
      <c r="GJT799" s="494"/>
      <c r="GJU799" s="613"/>
      <c r="GJV799" s="611"/>
      <c r="GJW799" s="612"/>
      <c r="GJX799" s="1092"/>
      <c r="GJY799" s="1093"/>
      <c r="GJZ799" s="1093"/>
      <c r="GKA799" s="138"/>
      <c r="GKB799" s="139"/>
      <c r="GKC799" s="494"/>
      <c r="GKD799" s="494"/>
      <c r="GKE799" s="494"/>
      <c r="GKF799" s="613"/>
      <c r="GKG799" s="611"/>
      <c r="GKH799" s="612"/>
      <c r="GKI799" s="1092"/>
      <c r="GKJ799" s="1093"/>
      <c r="GKK799" s="1093"/>
      <c r="GKL799" s="138"/>
      <c r="GKM799" s="139"/>
      <c r="GKN799" s="494"/>
      <c r="GKO799" s="494"/>
      <c r="GKP799" s="494"/>
      <c r="GKQ799" s="613"/>
      <c r="GKR799" s="611"/>
      <c r="GKS799" s="612"/>
      <c r="GKT799" s="1092"/>
      <c r="GKU799" s="1093"/>
      <c r="GKV799" s="1093"/>
      <c r="GKW799" s="138"/>
      <c r="GKX799" s="139"/>
      <c r="GKY799" s="494"/>
      <c r="GKZ799" s="494"/>
      <c r="GLA799" s="494"/>
      <c r="GLB799" s="613"/>
      <c r="GLC799" s="611"/>
      <c r="GLD799" s="612"/>
      <c r="GLE799" s="1092"/>
      <c r="GLF799" s="1093"/>
      <c r="GLG799" s="1093"/>
      <c r="GLH799" s="138"/>
      <c r="GLI799" s="139"/>
      <c r="GLJ799" s="494"/>
      <c r="GLK799" s="494"/>
      <c r="GLL799" s="494"/>
      <c r="GLM799" s="613"/>
      <c r="GLN799" s="611"/>
      <c r="GLO799" s="612"/>
      <c r="GLP799" s="1092"/>
      <c r="GLQ799" s="1093"/>
      <c r="GLR799" s="1093"/>
      <c r="GLS799" s="138"/>
      <c r="GLT799" s="139"/>
      <c r="GLU799" s="494"/>
      <c r="GLV799" s="494"/>
      <c r="GLW799" s="494"/>
      <c r="GLX799" s="613"/>
      <c r="GLY799" s="611"/>
      <c r="GLZ799" s="612"/>
      <c r="GMA799" s="1092"/>
      <c r="GMB799" s="1093"/>
      <c r="GMC799" s="1093"/>
      <c r="GMD799" s="138"/>
      <c r="GME799" s="139"/>
      <c r="GMF799" s="494"/>
      <c r="GMG799" s="494"/>
      <c r="GMH799" s="494"/>
      <c r="GMI799" s="613"/>
      <c r="GMJ799" s="611"/>
      <c r="GMK799" s="612"/>
      <c r="GML799" s="1092"/>
      <c r="GMM799" s="1093"/>
      <c r="GMN799" s="1093"/>
      <c r="GMO799" s="138"/>
      <c r="GMP799" s="139"/>
      <c r="GMQ799" s="494"/>
      <c r="GMR799" s="494"/>
      <c r="GMS799" s="494"/>
      <c r="GMT799" s="613"/>
      <c r="GMU799" s="611"/>
      <c r="GMV799" s="612"/>
      <c r="GMW799" s="1092"/>
      <c r="GMX799" s="1093"/>
      <c r="GMY799" s="1093"/>
      <c r="GMZ799" s="138"/>
      <c r="GNA799" s="139"/>
      <c r="GNB799" s="494"/>
      <c r="GNC799" s="494"/>
      <c r="GND799" s="494"/>
      <c r="GNE799" s="613"/>
      <c r="GNF799" s="611"/>
      <c r="GNG799" s="612"/>
      <c r="GNH799" s="1092"/>
      <c r="GNI799" s="1093"/>
      <c r="GNJ799" s="1093"/>
      <c r="GNK799" s="138"/>
      <c r="GNL799" s="139"/>
      <c r="GNM799" s="494"/>
      <c r="GNN799" s="494"/>
      <c r="GNO799" s="494"/>
      <c r="GNP799" s="613"/>
      <c r="GNQ799" s="611"/>
      <c r="GNR799" s="612"/>
      <c r="GNS799" s="1092"/>
      <c r="GNT799" s="1093"/>
      <c r="GNU799" s="1093"/>
      <c r="GNV799" s="138"/>
      <c r="GNW799" s="139"/>
      <c r="GNX799" s="494"/>
      <c r="GNY799" s="494"/>
      <c r="GNZ799" s="494"/>
      <c r="GOA799" s="613"/>
      <c r="GOB799" s="611"/>
      <c r="GOC799" s="612"/>
      <c r="GOD799" s="1092"/>
      <c r="GOE799" s="1093"/>
      <c r="GOF799" s="1093"/>
      <c r="GOG799" s="138"/>
      <c r="GOH799" s="139"/>
      <c r="GOI799" s="494"/>
      <c r="GOJ799" s="494"/>
      <c r="GOK799" s="494"/>
      <c r="GOL799" s="613"/>
      <c r="GOM799" s="611"/>
      <c r="GON799" s="612"/>
      <c r="GOO799" s="1092"/>
      <c r="GOP799" s="1093"/>
      <c r="GOQ799" s="1093"/>
      <c r="GOR799" s="138"/>
      <c r="GOS799" s="139"/>
      <c r="GOT799" s="494"/>
      <c r="GOU799" s="494"/>
      <c r="GOV799" s="494"/>
      <c r="GOW799" s="613"/>
      <c r="GOX799" s="611"/>
      <c r="GOY799" s="612"/>
      <c r="GOZ799" s="1092"/>
      <c r="GPA799" s="1093"/>
      <c r="GPB799" s="1093"/>
      <c r="GPC799" s="138"/>
      <c r="GPD799" s="139"/>
      <c r="GPE799" s="494"/>
      <c r="GPF799" s="494"/>
      <c r="GPG799" s="494"/>
      <c r="GPH799" s="613"/>
      <c r="GPI799" s="611"/>
      <c r="GPJ799" s="612"/>
      <c r="GPK799" s="1092"/>
      <c r="GPL799" s="1093"/>
      <c r="GPM799" s="1093"/>
      <c r="GPN799" s="138"/>
      <c r="GPO799" s="139"/>
      <c r="GPP799" s="494"/>
      <c r="GPQ799" s="494"/>
      <c r="GPR799" s="494"/>
      <c r="GPS799" s="613"/>
      <c r="GPT799" s="611"/>
      <c r="GPU799" s="612"/>
      <c r="GPV799" s="1092"/>
      <c r="GPW799" s="1093"/>
      <c r="GPX799" s="1093"/>
      <c r="GPY799" s="138"/>
      <c r="GPZ799" s="139"/>
      <c r="GQA799" s="494"/>
      <c r="GQB799" s="494"/>
      <c r="GQC799" s="494"/>
      <c r="GQD799" s="613"/>
      <c r="GQE799" s="611"/>
      <c r="GQF799" s="612"/>
      <c r="GQG799" s="1092"/>
      <c r="GQH799" s="1093"/>
      <c r="GQI799" s="1093"/>
      <c r="GQJ799" s="138"/>
      <c r="GQK799" s="139"/>
      <c r="GQL799" s="494"/>
      <c r="GQM799" s="494"/>
      <c r="GQN799" s="494"/>
      <c r="GQO799" s="613"/>
      <c r="GQP799" s="611"/>
      <c r="GQQ799" s="612"/>
      <c r="GQR799" s="1092"/>
      <c r="GQS799" s="1093"/>
      <c r="GQT799" s="1093"/>
      <c r="GQU799" s="138"/>
      <c r="GQV799" s="139"/>
      <c r="GQW799" s="494"/>
      <c r="GQX799" s="494"/>
      <c r="GQY799" s="494"/>
      <c r="GQZ799" s="613"/>
      <c r="GRA799" s="611"/>
      <c r="GRB799" s="612"/>
      <c r="GRC799" s="1092"/>
      <c r="GRD799" s="1093"/>
      <c r="GRE799" s="1093"/>
      <c r="GRF799" s="138"/>
      <c r="GRG799" s="139"/>
      <c r="GRH799" s="494"/>
      <c r="GRI799" s="494"/>
      <c r="GRJ799" s="494"/>
      <c r="GRK799" s="613"/>
      <c r="GRL799" s="611"/>
      <c r="GRM799" s="612"/>
      <c r="GRN799" s="1092"/>
      <c r="GRO799" s="1093"/>
      <c r="GRP799" s="1093"/>
      <c r="GRQ799" s="138"/>
      <c r="GRR799" s="139"/>
      <c r="GRS799" s="494"/>
      <c r="GRT799" s="494"/>
      <c r="GRU799" s="494"/>
      <c r="GRV799" s="613"/>
      <c r="GRW799" s="611"/>
      <c r="GRX799" s="612"/>
      <c r="GRY799" s="1092"/>
      <c r="GRZ799" s="1093"/>
      <c r="GSA799" s="1093"/>
      <c r="GSB799" s="138"/>
      <c r="GSC799" s="139"/>
      <c r="GSD799" s="494"/>
      <c r="GSE799" s="494"/>
      <c r="GSF799" s="494"/>
      <c r="GSG799" s="613"/>
      <c r="GSH799" s="611"/>
      <c r="GSI799" s="612"/>
      <c r="GSJ799" s="1092"/>
      <c r="GSK799" s="1093"/>
      <c r="GSL799" s="1093"/>
      <c r="GSM799" s="138"/>
      <c r="GSN799" s="139"/>
      <c r="GSO799" s="494"/>
      <c r="GSP799" s="494"/>
      <c r="GSQ799" s="494"/>
      <c r="GSR799" s="613"/>
      <c r="GSS799" s="611"/>
      <c r="GST799" s="612"/>
      <c r="GSU799" s="1092"/>
      <c r="GSV799" s="1093"/>
      <c r="GSW799" s="1093"/>
      <c r="GSX799" s="138"/>
      <c r="GSY799" s="139"/>
      <c r="GSZ799" s="494"/>
      <c r="GTA799" s="494"/>
      <c r="GTB799" s="494"/>
      <c r="GTC799" s="613"/>
      <c r="GTD799" s="611"/>
      <c r="GTE799" s="612"/>
      <c r="GTF799" s="1092"/>
      <c r="GTG799" s="1093"/>
      <c r="GTH799" s="1093"/>
      <c r="GTI799" s="138"/>
      <c r="GTJ799" s="139"/>
      <c r="GTK799" s="494"/>
      <c r="GTL799" s="494"/>
      <c r="GTM799" s="494"/>
      <c r="GTN799" s="613"/>
      <c r="GTO799" s="611"/>
      <c r="GTP799" s="612"/>
      <c r="GTQ799" s="1092"/>
      <c r="GTR799" s="1093"/>
      <c r="GTS799" s="1093"/>
      <c r="GTT799" s="138"/>
      <c r="GTU799" s="139"/>
      <c r="GTV799" s="494"/>
      <c r="GTW799" s="494"/>
      <c r="GTX799" s="494"/>
      <c r="GTY799" s="613"/>
      <c r="GTZ799" s="611"/>
      <c r="GUA799" s="612"/>
      <c r="GUB799" s="1092"/>
      <c r="GUC799" s="1093"/>
      <c r="GUD799" s="1093"/>
      <c r="GUE799" s="138"/>
      <c r="GUF799" s="139"/>
      <c r="GUG799" s="494"/>
      <c r="GUH799" s="494"/>
      <c r="GUI799" s="494"/>
      <c r="GUJ799" s="613"/>
      <c r="GUK799" s="611"/>
      <c r="GUL799" s="612"/>
      <c r="GUM799" s="1092"/>
      <c r="GUN799" s="1093"/>
      <c r="GUO799" s="1093"/>
      <c r="GUP799" s="138"/>
      <c r="GUQ799" s="139"/>
      <c r="GUR799" s="494"/>
      <c r="GUS799" s="494"/>
      <c r="GUT799" s="494"/>
      <c r="GUU799" s="613"/>
      <c r="GUV799" s="611"/>
      <c r="GUW799" s="612"/>
      <c r="GUX799" s="1092"/>
      <c r="GUY799" s="1093"/>
      <c r="GUZ799" s="1093"/>
      <c r="GVA799" s="138"/>
      <c r="GVB799" s="139"/>
      <c r="GVC799" s="494"/>
      <c r="GVD799" s="494"/>
      <c r="GVE799" s="494"/>
      <c r="GVF799" s="613"/>
      <c r="GVG799" s="611"/>
      <c r="GVH799" s="612"/>
      <c r="GVI799" s="1092"/>
      <c r="GVJ799" s="1093"/>
      <c r="GVK799" s="1093"/>
      <c r="GVL799" s="138"/>
      <c r="GVM799" s="139"/>
      <c r="GVN799" s="494"/>
      <c r="GVO799" s="494"/>
      <c r="GVP799" s="494"/>
      <c r="GVQ799" s="613"/>
      <c r="GVR799" s="611"/>
      <c r="GVS799" s="612"/>
      <c r="GVT799" s="1092"/>
      <c r="GVU799" s="1093"/>
      <c r="GVV799" s="1093"/>
      <c r="GVW799" s="138"/>
      <c r="GVX799" s="139"/>
      <c r="GVY799" s="494"/>
      <c r="GVZ799" s="494"/>
      <c r="GWA799" s="494"/>
      <c r="GWB799" s="613"/>
      <c r="GWC799" s="611"/>
      <c r="GWD799" s="612"/>
      <c r="GWE799" s="1092"/>
      <c r="GWF799" s="1093"/>
      <c r="GWG799" s="1093"/>
      <c r="GWH799" s="138"/>
      <c r="GWI799" s="139"/>
      <c r="GWJ799" s="494"/>
      <c r="GWK799" s="494"/>
      <c r="GWL799" s="494"/>
      <c r="GWM799" s="613"/>
      <c r="GWN799" s="611"/>
      <c r="GWO799" s="612"/>
      <c r="GWP799" s="1092"/>
      <c r="GWQ799" s="1093"/>
      <c r="GWR799" s="1093"/>
      <c r="GWS799" s="138"/>
      <c r="GWT799" s="139"/>
      <c r="GWU799" s="494"/>
      <c r="GWV799" s="494"/>
      <c r="GWW799" s="494"/>
      <c r="GWX799" s="613"/>
      <c r="GWY799" s="611"/>
      <c r="GWZ799" s="612"/>
      <c r="GXA799" s="1092"/>
      <c r="GXB799" s="1093"/>
      <c r="GXC799" s="1093"/>
      <c r="GXD799" s="138"/>
      <c r="GXE799" s="139"/>
      <c r="GXF799" s="494"/>
      <c r="GXG799" s="494"/>
      <c r="GXH799" s="494"/>
      <c r="GXI799" s="613"/>
      <c r="GXJ799" s="611"/>
      <c r="GXK799" s="612"/>
      <c r="GXL799" s="1092"/>
      <c r="GXM799" s="1093"/>
      <c r="GXN799" s="1093"/>
      <c r="GXO799" s="138"/>
      <c r="GXP799" s="139"/>
      <c r="GXQ799" s="494"/>
      <c r="GXR799" s="494"/>
      <c r="GXS799" s="494"/>
      <c r="GXT799" s="613"/>
      <c r="GXU799" s="611"/>
      <c r="GXV799" s="612"/>
      <c r="GXW799" s="1092"/>
      <c r="GXX799" s="1093"/>
      <c r="GXY799" s="1093"/>
      <c r="GXZ799" s="138"/>
      <c r="GYA799" s="139"/>
      <c r="GYB799" s="494"/>
      <c r="GYC799" s="494"/>
      <c r="GYD799" s="494"/>
      <c r="GYE799" s="613"/>
      <c r="GYF799" s="611"/>
      <c r="GYG799" s="612"/>
      <c r="GYH799" s="1092"/>
      <c r="GYI799" s="1093"/>
      <c r="GYJ799" s="1093"/>
      <c r="GYK799" s="138"/>
      <c r="GYL799" s="139"/>
      <c r="GYM799" s="494"/>
      <c r="GYN799" s="494"/>
      <c r="GYO799" s="494"/>
      <c r="GYP799" s="613"/>
      <c r="GYQ799" s="611"/>
      <c r="GYR799" s="612"/>
      <c r="GYS799" s="1092"/>
      <c r="GYT799" s="1093"/>
      <c r="GYU799" s="1093"/>
      <c r="GYV799" s="138"/>
      <c r="GYW799" s="139"/>
      <c r="GYX799" s="494"/>
      <c r="GYY799" s="494"/>
      <c r="GYZ799" s="494"/>
      <c r="GZA799" s="613"/>
      <c r="GZB799" s="611"/>
      <c r="GZC799" s="612"/>
      <c r="GZD799" s="1092"/>
      <c r="GZE799" s="1093"/>
      <c r="GZF799" s="1093"/>
      <c r="GZG799" s="138"/>
      <c r="GZH799" s="139"/>
      <c r="GZI799" s="494"/>
      <c r="GZJ799" s="494"/>
      <c r="GZK799" s="494"/>
      <c r="GZL799" s="613"/>
      <c r="GZM799" s="611"/>
      <c r="GZN799" s="612"/>
      <c r="GZO799" s="1092"/>
      <c r="GZP799" s="1093"/>
      <c r="GZQ799" s="1093"/>
      <c r="GZR799" s="138"/>
      <c r="GZS799" s="139"/>
      <c r="GZT799" s="494"/>
      <c r="GZU799" s="494"/>
      <c r="GZV799" s="494"/>
      <c r="GZW799" s="613"/>
      <c r="GZX799" s="611"/>
      <c r="GZY799" s="612"/>
      <c r="GZZ799" s="1092"/>
      <c r="HAA799" s="1093"/>
      <c r="HAB799" s="1093"/>
      <c r="HAC799" s="138"/>
      <c r="HAD799" s="139"/>
      <c r="HAE799" s="494"/>
      <c r="HAF799" s="494"/>
      <c r="HAG799" s="494"/>
      <c r="HAH799" s="613"/>
      <c r="HAI799" s="611"/>
      <c r="HAJ799" s="612"/>
      <c r="HAK799" s="1092"/>
      <c r="HAL799" s="1093"/>
      <c r="HAM799" s="1093"/>
      <c r="HAN799" s="138"/>
      <c r="HAO799" s="139"/>
      <c r="HAP799" s="494"/>
      <c r="HAQ799" s="494"/>
      <c r="HAR799" s="494"/>
      <c r="HAS799" s="613"/>
      <c r="HAT799" s="611"/>
      <c r="HAU799" s="612"/>
      <c r="HAV799" s="1092"/>
      <c r="HAW799" s="1093"/>
      <c r="HAX799" s="1093"/>
      <c r="HAY799" s="138"/>
      <c r="HAZ799" s="139"/>
      <c r="HBA799" s="494"/>
      <c r="HBB799" s="494"/>
      <c r="HBC799" s="494"/>
      <c r="HBD799" s="613"/>
      <c r="HBE799" s="611"/>
      <c r="HBF799" s="612"/>
      <c r="HBG799" s="1092"/>
      <c r="HBH799" s="1093"/>
      <c r="HBI799" s="1093"/>
      <c r="HBJ799" s="138"/>
      <c r="HBK799" s="139"/>
      <c r="HBL799" s="494"/>
      <c r="HBM799" s="494"/>
      <c r="HBN799" s="494"/>
      <c r="HBO799" s="613"/>
      <c r="HBP799" s="611"/>
      <c r="HBQ799" s="612"/>
      <c r="HBR799" s="1092"/>
      <c r="HBS799" s="1093"/>
      <c r="HBT799" s="1093"/>
      <c r="HBU799" s="138"/>
      <c r="HBV799" s="139"/>
      <c r="HBW799" s="494"/>
      <c r="HBX799" s="494"/>
      <c r="HBY799" s="494"/>
      <c r="HBZ799" s="613"/>
      <c r="HCA799" s="611"/>
      <c r="HCB799" s="612"/>
      <c r="HCC799" s="1092"/>
      <c r="HCD799" s="1093"/>
      <c r="HCE799" s="1093"/>
      <c r="HCF799" s="138"/>
      <c r="HCG799" s="139"/>
      <c r="HCH799" s="494"/>
      <c r="HCI799" s="494"/>
      <c r="HCJ799" s="494"/>
      <c r="HCK799" s="613"/>
      <c r="HCL799" s="611"/>
      <c r="HCM799" s="612"/>
      <c r="HCN799" s="1092"/>
      <c r="HCO799" s="1093"/>
      <c r="HCP799" s="1093"/>
      <c r="HCQ799" s="138"/>
      <c r="HCR799" s="139"/>
      <c r="HCS799" s="494"/>
      <c r="HCT799" s="494"/>
      <c r="HCU799" s="494"/>
      <c r="HCV799" s="613"/>
      <c r="HCW799" s="611"/>
      <c r="HCX799" s="612"/>
      <c r="HCY799" s="1092"/>
      <c r="HCZ799" s="1093"/>
      <c r="HDA799" s="1093"/>
      <c r="HDB799" s="138"/>
      <c r="HDC799" s="139"/>
      <c r="HDD799" s="494"/>
      <c r="HDE799" s="494"/>
      <c r="HDF799" s="494"/>
      <c r="HDG799" s="613"/>
      <c r="HDH799" s="611"/>
      <c r="HDI799" s="612"/>
      <c r="HDJ799" s="1092"/>
      <c r="HDK799" s="1093"/>
      <c r="HDL799" s="1093"/>
      <c r="HDM799" s="138"/>
      <c r="HDN799" s="139"/>
      <c r="HDO799" s="494"/>
      <c r="HDP799" s="494"/>
      <c r="HDQ799" s="494"/>
      <c r="HDR799" s="613"/>
      <c r="HDS799" s="611"/>
      <c r="HDT799" s="612"/>
      <c r="HDU799" s="1092"/>
      <c r="HDV799" s="1093"/>
      <c r="HDW799" s="1093"/>
      <c r="HDX799" s="138"/>
      <c r="HDY799" s="139"/>
      <c r="HDZ799" s="494"/>
      <c r="HEA799" s="494"/>
      <c r="HEB799" s="494"/>
      <c r="HEC799" s="613"/>
      <c r="HED799" s="611"/>
      <c r="HEE799" s="612"/>
      <c r="HEF799" s="1092"/>
      <c r="HEG799" s="1093"/>
      <c r="HEH799" s="1093"/>
      <c r="HEI799" s="138"/>
      <c r="HEJ799" s="139"/>
      <c r="HEK799" s="494"/>
      <c r="HEL799" s="494"/>
      <c r="HEM799" s="494"/>
      <c r="HEN799" s="613"/>
      <c r="HEO799" s="611"/>
      <c r="HEP799" s="612"/>
      <c r="HEQ799" s="1092"/>
      <c r="HER799" s="1093"/>
      <c r="HES799" s="1093"/>
      <c r="HET799" s="138"/>
      <c r="HEU799" s="139"/>
      <c r="HEV799" s="494"/>
      <c r="HEW799" s="494"/>
      <c r="HEX799" s="494"/>
      <c r="HEY799" s="613"/>
      <c r="HEZ799" s="611"/>
      <c r="HFA799" s="612"/>
      <c r="HFB799" s="1092"/>
      <c r="HFC799" s="1093"/>
      <c r="HFD799" s="1093"/>
      <c r="HFE799" s="138"/>
      <c r="HFF799" s="139"/>
      <c r="HFG799" s="494"/>
      <c r="HFH799" s="494"/>
      <c r="HFI799" s="494"/>
      <c r="HFJ799" s="613"/>
      <c r="HFK799" s="611"/>
      <c r="HFL799" s="612"/>
      <c r="HFM799" s="1092"/>
      <c r="HFN799" s="1093"/>
      <c r="HFO799" s="1093"/>
      <c r="HFP799" s="138"/>
      <c r="HFQ799" s="139"/>
      <c r="HFR799" s="494"/>
      <c r="HFS799" s="494"/>
      <c r="HFT799" s="494"/>
      <c r="HFU799" s="613"/>
      <c r="HFV799" s="611"/>
      <c r="HFW799" s="612"/>
      <c r="HFX799" s="1092"/>
      <c r="HFY799" s="1093"/>
      <c r="HFZ799" s="1093"/>
      <c r="HGA799" s="138"/>
      <c r="HGB799" s="139"/>
      <c r="HGC799" s="494"/>
      <c r="HGD799" s="494"/>
      <c r="HGE799" s="494"/>
      <c r="HGF799" s="613"/>
      <c r="HGG799" s="611"/>
      <c r="HGH799" s="612"/>
      <c r="HGI799" s="1092"/>
      <c r="HGJ799" s="1093"/>
      <c r="HGK799" s="1093"/>
      <c r="HGL799" s="138"/>
      <c r="HGM799" s="139"/>
      <c r="HGN799" s="494"/>
      <c r="HGO799" s="494"/>
      <c r="HGP799" s="494"/>
      <c r="HGQ799" s="613"/>
      <c r="HGR799" s="611"/>
      <c r="HGS799" s="612"/>
      <c r="HGT799" s="1092"/>
      <c r="HGU799" s="1093"/>
      <c r="HGV799" s="1093"/>
      <c r="HGW799" s="138"/>
      <c r="HGX799" s="139"/>
      <c r="HGY799" s="494"/>
      <c r="HGZ799" s="494"/>
      <c r="HHA799" s="494"/>
      <c r="HHB799" s="613"/>
      <c r="HHC799" s="611"/>
      <c r="HHD799" s="612"/>
      <c r="HHE799" s="1092"/>
      <c r="HHF799" s="1093"/>
      <c r="HHG799" s="1093"/>
      <c r="HHH799" s="138"/>
      <c r="HHI799" s="139"/>
      <c r="HHJ799" s="494"/>
      <c r="HHK799" s="494"/>
      <c r="HHL799" s="494"/>
      <c r="HHM799" s="613"/>
      <c r="HHN799" s="611"/>
      <c r="HHO799" s="612"/>
      <c r="HHP799" s="1092"/>
      <c r="HHQ799" s="1093"/>
      <c r="HHR799" s="1093"/>
      <c r="HHS799" s="138"/>
      <c r="HHT799" s="139"/>
      <c r="HHU799" s="494"/>
      <c r="HHV799" s="494"/>
      <c r="HHW799" s="494"/>
      <c r="HHX799" s="613"/>
      <c r="HHY799" s="611"/>
      <c r="HHZ799" s="612"/>
      <c r="HIA799" s="1092"/>
      <c r="HIB799" s="1093"/>
      <c r="HIC799" s="1093"/>
      <c r="HID799" s="138"/>
      <c r="HIE799" s="139"/>
      <c r="HIF799" s="494"/>
      <c r="HIG799" s="494"/>
      <c r="HIH799" s="494"/>
      <c r="HII799" s="613"/>
      <c r="HIJ799" s="611"/>
      <c r="HIK799" s="612"/>
      <c r="HIL799" s="1092"/>
      <c r="HIM799" s="1093"/>
      <c r="HIN799" s="1093"/>
      <c r="HIO799" s="138"/>
      <c r="HIP799" s="139"/>
      <c r="HIQ799" s="494"/>
      <c r="HIR799" s="494"/>
      <c r="HIS799" s="494"/>
      <c r="HIT799" s="613"/>
      <c r="HIU799" s="611"/>
      <c r="HIV799" s="612"/>
      <c r="HIW799" s="1092"/>
      <c r="HIX799" s="1093"/>
      <c r="HIY799" s="1093"/>
      <c r="HIZ799" s="138"/>
      <c r="HJA799" s="139"/>
      <c r="HJB799" s="494"/>
      <c r="HJC799" s="494"/>
      <c r="HJD799" s="494"/>
      <c r="HJE799" s="613"/>
      <c r="HJF799" s="611"/>
      <c r="HJG799" s="612"/>
      <c r="HJH799" s="1092"/>
      <c r="HJI799" s="1093"/>
      <c r="HJJ799" s="1093"/>
      <c r="HJK799" s="138"/>
      <c r="HJL799" s="139"/>
      <c r="HJM799" s="494"/>
      <c r="HJN799" s="494"/>
      <c r="HJO799" s="494"/>
      <c r="HJP799" s="613"/>
      <c r="HJQ799" s="611"/>
      <c r="HJR799" s="612"/>
      <c r="HJS799" s="1092"/>
      <c r="HJT799" s="1093"/>
      <c r="HJU799" s="1093"/>
      <c r="HJV799" s="138"/>
      <c r="HJW799" s="139"/>
      <c r="HJX799" s="494"/>
      <c r="HJY799" s="494"/>
      <c r="HJZ799" s="494"/>
      <c r="HKA799" s="613"/>
      <c r="HKB799" s="611"/>
      <c r="HKC799" s="612"/>
      <c r="HKD799" s="1092"/>
      <c r="HKE799" s="1093"/>
      <c r="HKF799" s="1093"/>
      <c r="HKG799" s="138"/>
      <c r="HKH799" s="139"/>
      <c r="HKI799" s="494"/>
      <c r="HKJ799" s="494"/>
      <c r="HKK799" s="494"/>
      <c r="HKL799" s="613"/>
      <c r="HKM799" s="611"/>
      <c r="HKN799" s="612"/>
      <c r="HKO799" s="1092"/>
      <c r="HKP799" s="1093"/>
      <c r="HKQ799" s="1093"/>
      <c r="HKR799" s="138"/>
      <c r="HKS799" s="139"/>
      <c r="HKT799" s="494"/>
      <c r="HKU799" s="494"/>
      <c r="HKV799" s="494"/>
      <c r="HKW799" s="613"/>
      <c r="HKX799" s="611"/>
      <c r="HKY799" s="612"/>
      <c r="HKZ799" s="1092"/>
      <c r="HLA799" s="1093"/>
      <c r="HLB799" s="1093"/>
      <c r="HLC799" s="138"/>
      <c r="HLD799" s="139"/>
      <c r="HLE799" s="494"/>
      <c r="HLF799" s="494"/>
      <c r="HLG799" s="494"/>
      <c r="HLH799" s="613"/>
      <c r="HLI799" s="611"/>
      <c r="HLJ799" s="612"/>
      <c r="HLK799" s="1092"/>
      <c r="HLL799" s="1093"/>
      <c r="HLM799" s="1093"/>
      <c r="HLN799" s="138"/>
      <c r="HLO799" s="139"/>
      <c r="HLP799" s="494"/>
      <c r="HLQ799" s="494"/>
      <c r="HLR799" s="494"/>
      <c r="HLS799" s="613"/>
      <c r="HLT799" s="611"/>
      <c r="HLU799" s="612"/>
      <c r="HLV799" s="1092"/>
      <c r="HLW799" s="1093"/>
      <c r="HLX799" s="1093"/>
      <c r="HLY799" s="138"/>
      <c r="HLZ799" s="139"/>
      <c r="HMA799" s="494"/>
      <c r="HMB799" s="494"/>
      <c r="HMC799" s="494"/>
      <c r="HMD799" s="613"/>
      <c r="HME799" s="611"/>
      <c r="HMF799" s="612"/>
      <c r="HMG799" s="1092"/>
      <c r="HMH799" s="1093"/>
      <c r="HMI799" s="1093"/>
      <c r="HMJ799" s="138"/>
      <c r="HMK799" s="139"/>
      <c r="HML799" s="494"/>
      <c r="HMM799" s="494"/>
      <c r="HMN799" s="494"/>
      <c r="HMO799" s="613"/>
      <c r="HMP799" s="611"/>
      <c r="HMQ799" s="612"/>
      <c r="HMR799" s="1092"/>
      <c r="HMS799" s="1093"/>
      <c r="HMT799" s="1093"/>
      <c r="HMU799" s="138"/>
      <c r="HMV799" s="139"/>
      <c r="HMW799" s="494"/>
      <c r="HMX799" s="494"/>
      <c r="HMY799" s="494"/>
      <c r="HMZ799" s="613"/>
      <c r="HNA799" s="611"/>
      <c r="HNB799" s="612"/>
      <c r="HNC799" s="1092"/>
      <c r="HND799" s="1093"/>
      <c r="HNE799" s="1093"/>
      <c r="HNF799" s="138"/>
      <c r="HNG799" s="139"/>
      <c r="HNH799" s="494"/>
      <c r="HNI799" s="494"/>
      <c r="HNJ799" s="494"/>
      <c r="HNK799" s="613"/>
      <c r="HNL799" s="611"/>
      <c r="HNM799" s="612"/>
      <c r="HNN799" s="1092"/>
      <c r="HNO799" s="1093"/>
      <c r="HNP799" s="1093"/>
      <c r="HNQ799" s="138"/>
      <c r="HNR799" s="139"/>
      <c r="HNS799" s="494"/>
      <c r="HNT799" s="494"/>
      <c r="HNU799" s="494"/>
      <c r="HNV799" s="613"/>
      <c r="HNW799" s="611"/>
      <c r="HNX799" s="612"/>
      <c r="HNY799" s="1092"/>
      <c r="HNZ799" s="1093"/>
      <c r="HOA799" s="1093"/>
      <c r="HOB799" s="138"/>
      <c r="HOC799" s="139"/>
      <c r="HOD799" s="494"/>
      <c r="HOE799" s="494"/>
      <c r="HOF799" s="494"/>
      <c r="HOG799" s="613"/>
      <c r="HOH799" s="611"/>
      <c r="HOI799" s="612"/>
      <c r="HOJ799" s="1092"/>
      <c r="HOK799" s="1093"/>
      <c r="HOL799" s="1093"/>
      <c r="HOM799" s="138"/>
      <c r="HON799" s="139"/>
      <c r="HOO799" s="494"/>
      <c r="HOP799" s="494"/>
      <c r="HOQ799" s="494"/>
      <c r="HOR799" s="613"/>
      <c r="HOS799" s="611"/>
      <c r="HOT799" s="612"/>
      <c r="HOU799" s="1092"/>
      <c r="HOV799" s="1093"/>
      <c r="HOW799" s="1093"/>
      <c r="HOX799" s="138"/>
      <c r="HOY799" s="139"/>
      <c r="HOZ799" s="494"/>
      <c r="HPA799" s="494"/>
      <c r="HPB799" s="494"/>
      <c r="HPC799" s="613"/>
      <c r="HPD799" s="611"/>
      <c r="HPE799" s="612"/>
      <c r="HPF799" s="1092"/>
      <c r="HPG799" s="1093"/>
      <c r="HPH799" s="1093"/>
      <c r="HPI799" s="138"/>
      <c r="HPJ799" s="139"/>
      <c r="HPK799" s="494"/>
      <c r="HPL799" s="494"/>
      <c r="HPM799" s="494"/>
      <c r="HPN799" s="613"/>
      <c r="HPO799" s="611"/>
      <c r="HPP799" s="612"/>
      <c r="HPQ799" s="1092"/>
      <c r="HPR799" s="1093"/>
      <c r="HPS799" s="1093"/>
      <c r="HPT799" s="138"/>
      <c r="HPU799" s="139"/>
      <c r="HPV799" s="494"/>
      <c r="HPW799" s="494"/>
      <c r="HPX799" s="494"/>
      <c r="HPY799" s="613"/>
      <c r="HPZ799" s="611"/>
      <c r="HQA799" s="612"/>
      <c r="HQB799" s="1092"/>
      <c r="HQC799" s="1093"/>
      <c r="HQD799" s="1093"/>
      <c r="HQE799" s="138"/>
      <c r="HQF799" s="139"/>
      <c r="HQG799" s="494"/>
      <c r="HQH799" s="494"/>
      <c r="HQI799" s="494"/>
      <c r="HQJ799" s="613"/>
      <c r="HQK799" s="611"/>
      <c r="HQL799" s="612"/>
      <c r="HQM799" s="1092"/>
      <c r="HQN799" s="1093"/>
      <c r="HQO799" s="1093"/>
      <c r="HQP799" s="138"/>
      <c r="HQQ799" s="139"/>
      <c r="HQR799" s="494"/>
      <c r="HQS799" s="494"/>
      <c r="HQT799" s="494"/>
      <c r="HQU799" s="613"/>
      <c r="HQV799" s="611"/>
      <c r="HQW799" s="612"/>
      <c r="HQX799" s="1092"/>
      <c r="HQY799" s="1093"/>
      <c r="HQZ799" s="1093"/>
      <c r="HRA799" s="138"/>
      <c r="HRB799" s="139"/>
      <c r="HRC799" s="494"/>
      <c r="HRD799" s="494"/>
      <c r="HRE799" s="494"/>
      <c r="HRF799" s="613"/>
      <c r="HRG799" s="611"/>
      <c r="HRH799" s="612"/>
      <c r="HRI799" s="1092"/>
      <c r="HRJ799" s="1093"/>
      <c r="HRK799" s="1093"/>
      <c r="HRL799" s="138"/>
      <c r="HRM799" s="139"/>
      <c r="HRN799" s="494"/>
      <c r="HRO799" s="494"/>
      <c r="HRP799" s="494"/>
      <c r="HRQ799" s="613"/>
      <c r="HRR799" s="611"/>
      <c r="HRS799" s="612"/>
      <c r="HRT799" s="1092"/>
      <c r="HRU799" s="1093"/>
      <c r="HRV799" s="1093"/>
      <c r="HRW799" s="138"/>
      <c r="HRX799" s="139"/>
      <c r="HRY799" s="494"/>
      <c r="HRZ799" s="494"/>
      <c r="HSA799" s="494"/>
      <c r="HSB799" s="613"/>
      <c r="HSC799" s="611"/>
      <c r="HSD799" s="612"/>
      <c r="HSE799" s="1092"/>
      <c r="HSF799" s="1093"/>
      <c r="HSG799" s="1093"/>
      <c r="HSH799" s="138"/>
      <c r="HSI799" s="139"/>
      <c r="HSJ799" s="494"/>
      <c r="HSK799" s="494"/>
      <c r="HSL799" s="494"/>
      <c r="HSM799" s="613"/>
      <c r="HSN799" s="611"/>
      <c r="HSO799" s="612"/>
      <c r="HSP799" s="1092"/>
      <c r="HSQ799" s="1093"/>
      <c r="HSR799" s="1093"/>
      <c r="HSS799" s="138"/>
      <c r="HST799" s="139"/>
      <c r="HSU799" s="494"/>
      <c r="HSV799" s="494"/>
      <c r="HSW799" s="494"/>
      <c r="HSX799" s="613"/>
      <c r="HSY799" s="611"/>
      <c r="HSZ799" s="612"/>
      <c r="HTA799" s="1092"/>
      <c r="HTB799" s="1093"/>
      <c r="HTC799" s="1093"/>
      <c r="HTD799" s="138"/>
      <c r="HTE799" s="139"/>
      <c r="HTF799" s="494"/>
      <c r="HTG799" s="494"/>
      <c r="HTH799" s="494"/>
      <c r="HTI799" s="613"/>
      <c r="HTJ799" s="611"/>
      <c r="HTK799" s="612"/>
      <c r="HTL799" s="1092"/>
      <c r="HTM799" s="1093"/>
      <c r="HTN799" s="1093"/>
      <c r="HTO799" s="138"/>
      <c r="HTP799" s="139"/>
      <c r="HTQ799" s="494"/>
      <c r="HTR799" s="494"/>
      <c r="HTS799" s="494"/>
      <c r="HTT799" s="613"/>
      <c r="HTU799" s="611"/>
      <c r="HTV799" s="612"/>
      <c r="HTW799" s="1092"/>
      <c r="HTX799" s="1093"/>
      <c r="HTY799" s="1093"/>
      <c r="HTZ799" s="138"/>
      <c r="HUA799" s="139"/>
      <c r="HUB799" s="494"/>
      <c r="HUC799" s="494"/>
      <c r="HUD799" s="494"/>
      <c r="HUE799" s="613"/>
      <c r="HUF799" s="611"/>
      <c r="HUG799" s="612"/>
      <c r="HUH799" s="1092"/>
      <c r="HUI799" s="1093"/>
      <c r="HUJ799" s="1093"/>
      <c r="HUK799" s="138"/>
      <c r="HUL799" s="139"/>
      <c r="HUM799" s="494"/>
      <c r="HUN799" s="494"/>
      <c r="HUO799" s="494"/>
      <c r="HUP799" s="613"/>
      <c r="HUQ799" s="611"/>
      <c r="HUR799" s="612"/>
      <c r="HUS799" s="1092"/>
      <c r="HUT799" s="1093"/>
      <c r="HUU799" s="1093"/>
      <c r="HUV799" s="138"/>
      <c r="HUW799" s="139"/>
      <c r="HUX799" s="494"/>
      <c r="HUY799" s="494"/>
      <c r="HUZ799" s="494"/>
      <c r="HVA799" s="613"/>
      <c r="HVB799" s="611"/>
      <c r="HVC799" s="612"/>
      <c r="HVD799" s="1092"/>
      <c r="HVE799" s="1093"/>
      <c r="HVF799" s="1093"/>
      <c r="HVG799" s="138"/>
      <c r="HVH799" s="139"/>
      <c r="HVI799" s="494"/>
      <c r="HVJ799" s="494"/>
      <c r="HVK799" s="494"/>
      <c r="HVL799" s="613"/>
      <c r="HVM799" s="611"/>
      <c r="HVN799" s="612"/>
      <c r="HVO799" s="1092"/>
      <c r="HVP799" s="1093"/>
      <c r="HVQ799" s="1093"/>
      <c r="HVR799" s="138"/>
      <c r="HVS799" s="139"/>
      <c r="HVT799" s="494"/>
      <c r="HVU799" s="494"/>
      <c r="HVV799" s="494"/>
      <c r="HVW799" s="613"/>
      <c r="HVX799" s="611"/>
      <c r="HVY799" s="612"/>
      <c r="HVZ799" s="1092"/>
      <c r="HWA799" s="1093"/>
      <c r="HWB799" s="1093"/>
      <c r="HWC799" s="138"/>
      <c r="HWD799" s="139"/>
      <c r="HWE799" s="494"/>
      <c r="HWF799" s="494"/>
      <c r="HWG799" s="494"/>
      <c r="HWH799" s="613"/>
      <c r="HWI799" s="611"/>
      <c r="HWJ799" s="612"/>
      <c r="HWK799" s="1092"/>
      <c r="HWL799" s="1093"/>
      <c r="HWM799" s="1093"/>
      <c r="HWN799" s="138"/>
      <c r="HWO799" s="139"/>
      <c r="HWP799" s="494"/>
      <c r="HWQ799" s="494"/>
      <c r="HWR799" s="494"/>
      <c r="HWS799" s="613"/>
      <c r="HWT799" s="611"/>
      <c r="HWU799" s="612"/>
      <c r="HWV799" s="1092"/>
      <c r="HWW799" s="1093"/>
      <c r="HWX799" s="1093"/>
      <c r="HWY799" s="138"/>
      <c r="HWZ799" s="139"/>
      <c r="HXA799" s="494"/>
      <c r="HXB799" s="494"/>
      <c r="HXC799" s="494"/>
      <c r="HXD799" s="613"/>
      <c r="HXE799" s="611"/>
      <c r="HXF799" s="612"/>
      <c r="HXG799" s="1092"/>
      <c r="HXH799" s="1093"/>
      <c r="HXI799" s="1093"/>
      <c r="HXJ799" s="138"/>
      <c r="HXK799" s="139"/>
      <c r="HXL799" s="494"/>
      <c r="HXM799" s="494"/>
      <c r="HXN799" s="494"/>
      <c r="HXO799" s="613"/>
      <c r="HXP799" s="611"/>
      <c r="HXQ799" s="612"/>
      <c r="HXR799" s="1092"/>
      <c r="HXS799" s="1093"/>
      <c r="HXT799" s="1093"/>
      <c r="HXU799" s="138"/>
      <c r="HXV799" s="139"/>
      <c r="HXW799" s="494"/>
      <c r="HXX799" s="494"/>
      <c r="HXY799" s="494"/>
      <c r="HXZ799" s="613"/>
      <c r="HYA799" s="611"/>
      <c r="HYB799" s="612"/>
      <c r="HYC799" s="1092"/>
      <c r="HYD799" s="1093"/>
      <c r="HYE799" s="1093"/>
      <c r="HYF799" s="138"/>
      <c r="HYG799" s="139"/>
      <c r="HYH799" s="494"/>
      <c r="HYI799" s="494"/>
      <c r="HYJ799" s="494"/>
      <c r="HYK799" s="613"/>
      <c r="HYL799" s="611"/>
      <c r="HYM799" s="612"/>
      <c r="HYN799" s="1092"/>
      <c r="HYO799" s="1093"/>
      <c r="HYP799" s="1093"/>
      <c r="HYQ799" s="138"/>
      <c r="HYR799" s="139"/>
      <c r="HYS799" s="494"/>
      <c r="HYT799" s="494"/>
      <c r="HYU799" s="494"/>
      <c r="HYV799" s="613"/>
      <c r="HYW799" s="611"/>
      <c r="HYX799" s="612"/>
      <c r="HYY799" s="1092"/>
      <c r="HYZ799" s="1093"/>
      <c r="HZA799" s="1093"/>
      <c r="HZB799" s="138"/>
      <c r="HZC799" s="139"/>
      <c r="HZD799" s="494"/>
      <c r="HZE799" s="494"/>
      <c r="HZF799" s="494"/>
      <c r="HZG799" s="613"/>
      <c r="HZH799" s="611"/>
      <c r="HZI799" s="612"/>
      <c r="HZJ799" s="1092"/>
      <c r="HZK799" s="1093"/>
      <c r="HZL799" s="1093"/>
      <c r="HZM799" s="138"/>
      <c r="HZN799" s="139"/>
      <c r="HZO799" s="494"/>
      <c r="HZP799" s="494"/>
      <c r="HZQ799" s="494"/>
      <c r="HZR799" s="613"/>
      <c r="HZS799" s="611"/>
      <c r="HZT799" s="612"/>
      <c r="HZU799" s="1092"/>
      <c r="HZV799" s="1093"/>
      <c r="HZW799" s="1093"/>
      <c r="HZX799" s="138"/>
      <c r="HZY799" s="139"/>
      <c r="HZZ799" s="494"/>
      <c r="IAA799" s="494"/>
      <c r="IAB799" s="494"/>
      <c r="IAC799" s="613"/>
      <c r="IAD799" s="611"/>
      <c r="IAE799" s="612"/>
      <c r="IAF799" s="1092"/>
      <c r="IAG799" s="1093"/>
      <c r="IAH799" s="1093"/>
      <c r="IAI799" s="138"/>
      <c r="IAJ799" s="139"/>
      <c r="IAK799" s="494"/>
      <c r="IAL799" s="494"/>
      <c r="IAM799" s="494"/>
      <c r="IAN799" s="613"/>
      <c r="IAO799" s="611"/>
      <c r="IAP799" s="612"/>
      <c r="IAQ799" s="1092"/>
      <c r="IAR799" s="1093"/>
      <c r="IAS799" s="1093"/>
      <c r="IAT799" s="138"/>
      <c r="IAU799" s="139"/>
      <c r="IAV799" s="494"/>
      <c r="IAW799" s="494"/>
      <c r="IAX799" s="494"/>
      <c r="IAY799" s="613"/>
      <c r="IAZ799" s="611"/>
      <c r="IBA799" s="612"/>
      <c r="IBB799" s="1092"/>
      <c r="IBC799" s="1093"/>
      <c r="IBD799" s="1093"/>
      <c r="IBE799" s="138"/>
      <c r="IBF799" s="139"/>
      <c r="IBG799" s="494"/>
      <c r="IBH799" s="494"/>
      <c r="IBI799" s="494"/>
      <c r="IBJ799" s="613"/>
      <c r="IBK799" s="611"/>
      <c r="IBL799" s="612"/>
      <c r="IBM799" s="1092"/>
      <c r="IBN799" s="1093"/>
      <c r="IBO799" s="1093"/>
      <c r="IBP799" s="138"/>
      <c r="IBQ799" s="139"/>
      <c r="IBR799" s="494"/>
      <c r="IBS799" s="494"/>
      <c r="IBT799" s="494"/>
      <c r="IBU799" s="613"/>
      <c r="IBV799" s="611"/>
      <c r="IBW799" s="612"/>
      <c r="IBX799" s="1092"/>
      <c r="IBY799" s="1093"/>
      <c r="IBZ799" s="1093"/>
      <c r="ICA799" s="138"/>
      <c r="ICB799" s="139"/>
      <c r="ICC799" s="494"/>
      <c r="ICD799" s="494"/>
      <c r="ICE799" s="494"/>
      <c r="ICF799" s="613"/>
      <c r="ICG799" s="611"/>
      <c r="ICH799" s="612"/>
      <c r="ICI799" s="1092"/>
      <c r="ICJ799" s="1093"/>
      <c r="ICK799" s="1093"/>
      <c r="ICL799" s="138"/>
      <c r="ICM799" s="139"/>
      <c r="ICN799" s="494"/>
      <c r="ICO799" s="494"/>
      <c r="ICP799" s="494"/>
      <c r="ICQ799" s="613"/>
      <c r="ICR799" s="611"/>
      <c r="ICS799" s="612"/>
      <c r="ICT799" s="1092"/>
      <c r="ICU799" s="1093"/>
      <c r="ICV799" s="1093"/>
      <c r="ICW799" s="138"/>
      <c r="ICX799" s="139"/>
      <c r="ICY799" s="494"/>
      <c r="ICZ799" s="494"/>
      <c r="IDA799" s="494"/>
      <c r="IDB799" s="613"/>
      <c r="IDC799" s="611"/>
      <c r="IDD799" s="612"/>
      <c r="IDE799" s="1092"/>
      <c r="IDF799" s="1093"/>
      <c r="IDG799" s="1093"/>
      <c r="IDH799" s="138"/>
      <c r="IDI799" s="139"/>
      <c r="IDJ799" s="494"/>
      <c r="IDK799" s="494"/>
      <c r="IDL799" s="494"/>
      <c r="IDM799" s="613"/>
      <c r="IDN799" s="611"/>
      <c r="IDO799" s="612"/>
      <c r="IDP799" s="1092"/>
      <c r="IDQ799" s="1093"/>
      <c r="IDR799" s="1093"/>
      <c r="IDS799" s="138"/>
      <c r="IDT799" s="139"/>
      <c r="IDU799" s="494"/>
      <c r="IDV799" s="494"/>
      <c r="IDW799" s="494"/>
      <c r="IDX799" s="613"/>
      <c r="IDY799" s="611"/>
      <c r="IDZ799" s="612"/>
      <c r="IEA799" s="1092"/>
      <c r="IEB799" s="1093"/>
      <c r="IEC799" s="1093"/>
      <c r="IED799" s="138"/>
      <c r="IEE799" s="139"/>
      <c r="IEF799" s="494"/>
      <c r="IEG799" s="494"/>
      <c r="IEH799" s="494"/>
      <c r="IEI799" s="613"/>
      <c r="IEJ799" s="611"/>
      <c r="IEK799" s="612"/>
      <c r="IEL799" s="1092"/>
      <c r="IEM799" s="1093"/>
      <c r="IEN799" s="1093"/>
      <c r="IEO799" s="138"/>
      <c r="IEP799" s="139"/>
      <c r="IEQ799" s="494"/>
      <c r="IER799" s="494"/>
      <c r="IES799" s="494"/>
      <c r="IET799" s="613"/>
      <c r="IEU799" s="611"/>
      <c r="IEV799" s="612"/>
      <c r="IEW799" s="1092"/>
      <c r="IEX799" s="1093"/>
      <c r="IEY799" s="1093"/>
      <c r="IEZ799" s="138"/>
      <c r="IFA799" s="139"/>
      <c r="IFB799" s="494"/>
      <c r="IFC799" s="494"/>
      <c r="IFD799" s="494"/>
      <c r="IFE799" s="613"/>
      <c r="IFF799" s="611"/>
      <c r="IFG799" s="612"/>
      <c r="IFH799" s="1092"/>
      <c r="IFI799" s="1093"/>
      <c r="IFJ799" s="1093"/>
      <c r="IFK799" s="138"/>
      <c r="IFL799" s="139"/>
      <c r="IFM799" s="494"/>
      <c r="IFN799" s="494"/>
      <c r="IFO799" s="494"/>
      <c r="IFP799" s="613"/>
      <c r="IFQ799" s="611"/>
      <c r="IFR799" s="612"/>
      <c r="IFS799" s="1092"/>
      <c r="IFT799" s="1093"/>
      <c r="IFU799" s="1093"/>
      <c r="IFV799" s="138"/>
      <c r="IFW799" s="139"/>
      <c r="IFX799" s="494"/>
      <c r="IFY799" s="494"/>
      <c r="IFZ799" s="494"/>
      <c r="IGA799" s="613"/>
      <c r="IGB799" s="611"/>
      <c r="IGC799" s="612"/>
      <c r="IGD799" s="1092"/>
      <c r="IGE799" s="1093"/>
      <c r="IGF799" s="1093"/>
      <c r="IGG799" s="138"/>
      <c r="IGH799" s="139"/>
      <c r="IGI799" s="494"/>
      <c r="IGJ799" s="494"/>
      <c r="IGK799" s="494"/>
      <c r="IGL799" s="613"/>
      <c r="IGM799" s="611"/>
      <c r="IGN799" s="612"/>
      <c r="IGO799" s="1092"/>
      <c r="IGP799" s="1093"/>
      <c r="IGQ799" s="1093"/>
      <c r="IGR799" s="138"/>
      <c r="IGS799" s="139"/>
      <c r="IGT799" s="494"/>
      <c r="IGU799" s="494"/>
      <c r="IGV799" s="494"/>
      <c r="IGW799" s="613"/>
      <c r="IGX799" s="611"/>
      <c r="IGY799" s="612"/>
      <c r="IGZ799" s="1092"/>
      <c r="IHA799" s="1093"/>
      <c r="IHB799" s="1093"/>
      <c r="IHC799" s="138"/>
      <c r="IHD799" s="139"/>
      <c r="IHE799" s="494"/>
      <c r="IHF799" s="494"/>
      <c r="IHG799" s="494"/>
      <c r="IHH799" s="613"/>
      <c r="IHI799" s="611"/>
      <c r="IHJ799" s="612"/>
      <c r="IHK799" s="1092"/>
      <c r="IHL799" s="1093"/>
      <c r="IHM799" s="1093"/>
      <c r="IHN799" s="138"/>
      <c r="IHO799" s="139"/>
      <c r="IHP799" s="494"/>
      <c r="IHQ799" s="494"/>
      <c r="IHR799" s="494"/>
      <c r="IHS799" s="613"/>
      <c r="IHT799" s="611"/>
      <c r="IHU799" s="612"/>
      <c r="IHV799" s="1092"/>
      <c r="IHW799" s="1093"/>
      <c r="IHX799" s="1093"/>
      <c r="IHY799" s="138"/>
      <c r="IHZ799" s="139"/>
      <c r="IIA799" s="494"/>
      <c r="IIB799" s="494"/>
      <c r="IIC799" s="494"/>
      <c r="IID799" s="613"/>
      <c r="IIE799" s="611"/>
      <c r="IIF799" s="612"/>
      <c r="IIG799" s="1092"/>
      <c r="IIH799" s="1093"/>
      <c r="III799" s="1093"/>
      <c r="IIJ799" s="138"/>
      <c r="IIK799" s="139"/>
      <c r="IIL799" s="494"/>
      <c r="IIM799" s="494"/>
      <c r="IIN799" s="494"/>
      <c r="IIO799" s="613"/>
      <c r="IIP799" s="611"/>
      <c r="IIQ799" s="612"/>
      <c r="IIR799" s="1092"/>
      <c r="IIS799" s="1093"/>
      <c r="IIT799" s="1093"/>
      <c r="IIU799" s="138"/>
      <c r="IIV799" s="139"/>
      <c r="IIW799" s="494"/>
      <c r="IIX799" s="494"/>
      <c r="IIY799" s="494"/>
      <c r="IIZ799" s="613"/>
      <c r="IJA799" s="611"/>
      <c r="IJB799" s="612"/>
      <c r="IJC799" s="1092"/>
      <c r="IJD799" s="1093"/>
      <c r="IJE799" s="1093"/>
      <c r="IJF799" s="138"/>
      <c r="IJG799" s="139"/>
      <c r="IJH799" s="494"/>
      <c r="IJI799" s="494"/>
      <c r="IJJ799" s="494"/>
      <c r="IJK799" s="613"/>
      <c r="IJL799" s="611"/>
      <c r="IJM799" s="612"/>
      <c r="IJN799" s="1092"/>
      <c r="IJO799" s="1093"/>
      <c r="IJP799" s="1093"/>
      <c r="IJQ799" s="138"/>
      <c r="IJR799" s="139"/>
      <c r="IJS799" s="494"/>
      <c r="IJT799" s="494"/>
      <c r="IJU799" s="494"/>
      <c r="IJV799" s="613"/>
      <c r="IJW799" s="611"/>
      <c r="IJX799" s="612"/>
      <c r="IJY799" s="1092"/>
      <c r="IJZ799" s="1093"/>
      <c r="IKA799" s="1093"/>
      <c r="IKB799" s="138"/>
      <c r="IKC799" s="139"/>
      <c r="IKD799" s="494"/>
      <c r="IKE799" s="494"/>
      <c r="IKF799" s="494"/>
      <c r="IKG799" s="613"/>
      <c r="IKH799" s="611"/>
      <c r="IKI799" s="612"/>
      <c r="IKJ799" s="1092"/>
      <c r="IKK799" s="1093"/>
      <c r="IKL799" s="1093"/>
      <c r="IKM799" s="138"/>
      <c r="IKN799" s="139"/>
      <c r="IKO799" s="494"/>
      <c r="IKP799" s="494"/>
      <c r="IKQ799" s="494"/>
      <c r="IKR799" s="613"/>
      <c r="IKS799" s="611"/>
      <c r="IKT799" s="612"/>
      <c r="IKU799" s="1092"/>
      <c r="IKV799" s="1093"/>
      <c r="IKW799" s="1093"/>
      <c r="IKX799" s="138"/>
      <c r="IKY799" s="139"/>
      <c r="IKZ799" s="494"/>
      <c r="ILA799" s="494"/>
      <c r="ILB799" s="494"/>
      <c r="ILC799" s="613"/>
      <c r="ILD799" s="611"/>
      <c r="ILE799" s="612"/>
      <c r="ILF799" s="1092"/>
      <c r="ILG799" s="1093"/>
      <c r="ILH799" s="1093"/>
      <c r="ILI799" s="138"/>
      <c r="ILJ799" s="139"/>
      <c r="ILK799" s="494"/>
      <c r="ILL799" s="494"/>
      <c r="ILM799" s="494"/>
      <c r="ILN799" s="613"/>
      <c r="ILO799" s="611"/>
      <c r="ILP799" s="612"/>
      <c r="ILQ799" s="1092"/>
      <c r="ILR799" s="1093"/>
      <c r="ILS799" s="1093"/>
      <c r="ILT799" s="138"/>
      <c r="ILU799" s="139"/>
      <c r="ILV799" s="494"/>
      <c r="ILW799" s="494"/>
      <c r="ILX799" s="494"/>
      <c r="ILY799" s="613"/>
      <c r="ILZ799" s="611"/>
      <c r="IMA799" s="612"/>
      <c r="IMB799" s="1092"/>
      <c r="IMC799" s="1093"/>
      <c r="IMD799" s="1093"/>
      <c r="IME799" s="138"/>
      <c r="IMF799" s="139"/>
      <c r="IMG799" s="494"/>
      <c r="IMH799" s="494"/>
      <c r="IMI799" s="494"/>
      <c r="IMJ799" s="613"/>
      <c r="IMK799" s="611"/>
      <c r="IML799" s="612"/>
      <c r="IMM799" s="1092"/>
      <c r="IMN799" s="1093"/>
      <c r="IMO799" s="1093"/>
      <c r="IMP799" s="138"/>
      <c r="IMQ799" s="139"/>
      <c r="IMR799" s="494"/>
      <c r="IMS799" s="494"/>
      <c r="IMT799" s="494"/>
      <c r="IMU799" s="613"/>
      <c r="IMV799" s="611"/>
      <c r="IMW799" s="612"/>
      <c r="IMX799" s="1092"/>
      <c r="IMY799" s="1093"/>
      <c r="IMZ799" s="1093"/>
      <c r="INA799" s="138"/>
      <c r="INB799" s="139"/>
      <c r="INC799" s="494"/>
      <c r="IND799" s="494"/>
      <c r="INE799" s="494"/>
      <c r="INF799" s="613"/>
      <c r="ING799" s="611"/>
      <c r="INH799" s="612"/>
      <c r="INI799" s="1092"/>
      <c r="INJ799" s="1093"/>
      <c r="INK799" s="1093"/>
      <c r="INL799" s="138"/>
      <c r="INM799" s="139"/>
      <c r="INN799" s="494"/>
      <c r="INO799" s="494"/>
      <c r="INP799" s="494"/>
      <c r="INQ799" s="613"/>
      <c r="INR799" s="611"/>
      <c r="INS799" s="612"/>
      <c r="INT799" s="1092"/>
      <c r="INU799" s="1093"/>
      <c r="INV799" s="1093"/>
      <c r="INW799" s="138"/>
      <c r="INX799" s="139"/>
      <c r="INY799" s="494"/>
      <c r="INZ799" s="494"/>
      <c r="IOA799" s="494"/>
      <c r="IOB799" s="613"/>
      <c r="IOC799" s="611"/>
      <c r="IOD799" s="612"/>
      <c r="IOE799" s="1092"/>
      <c r="IOF799" s="1093"/>
      <c r="IOG799" s="1093"/>
      <c r="IOH799" s="138"/>
      <c r="IOI799" s="139"/>
      <c r="IOJ799" s="494"/>
      <c r="IOK799" s="494"/>
      <c r="IOL799" s="494"/>
      <c r="IOM799" s="613"/>
      <c r="ION799" s="611"/>
      <c r="IOO799" s="612"/>
      <c r="IOP799" s="1092"/>
      <c r="IOQ799" s="1093"/>
      <c r="IOR799" s="1093"/>
      <c r="IOS799" s="138"/>
      <c r="IOT799" s="139"/>
      <c r="IOU799" s="494"/>
      <c r="IOV799" s="494"/>
      <c r="IOW799" s="494"/>
      <c r="IOX799" s="613"/>
      <c r="IOY799" s="611"/>
      <c r="IOZ799" s="612"/>
      <c r="IPA799" s="1092"/>
      <c r="IPB799" s="1093"/>
      <c r="IPC799" s="1093"/>
      <c r="IPD799" s="138"/>
      <c r="IPE799" s="139"/>
      <c r="IPF799" s="494"/>
      <c r="IPG799" s="494"/>
      <c r="IPH799" s="494"/>
      <c r="IPI799" s="613"/>
      <c r="IPJ799" s="611"/>
      <c r="IPK799" s="612"/>
      <c r="IPL799" s="1092"/>
      <c r="IPM799" s="1093"/>
      <c r="IPN799" s="1093"/>
      <c r="IPO799" s="138"/>
      <c r="IPP799" s="139"/>
      <c r="IPQ799" s="494"/>
      <c r="IPR799" s="494"/>
      <c r="IPS799" s="494"/>
      <c r="IPT799" s="613"/>
      <c r="IPU799" s="611"/>
      <c r="IPV799" s="612"/>
      <c r="IPW799" s="1092"/>
      <c r="IPX799" s="1093"/>
      <c r="IPY799" s="1093"/>
      <c r="IPZ799" s="138"/>
      <c r="IQA799" s="139"/>
      <c r="IQB799" s="494"/>
      <c r="IQC799" s="494"/>
      <c r="IQD799" s="494"/>
      <c r="IQE799" s="613"/>
      <c r="IQF799" s="611"/>
      <c r="IQG799" s="612"/>
      <c r="IQH799" s="1092"/>
      <c r="IQI799" s="1093"/>
      <c r="IQJ799" s="1093"/>
      <c r="IQK799" s="138"/>
      <c r="IQL799" s="139"/>
      <c r="IQM799" s="494"/>
      <c r="IQN799" s="494"/>
      <c r="IQO799" s="494"/>
      <c r="IQP799" s="613"/>
      <c r="IQQ799" s="611"/>
      <c r="IQR799" s="612"/>
      <c r="IQS799" s="1092"/>
      <c r="IQT799" s="1093"/>
      <c r="IQU799" s="1093"/>
      <c r="IQV799" s="138"/>
      <c r="IQW799" s="139"/>
      <c r="IQX799" s="494"/>
      <c r="IQY799" s="494"/>
      <c r="IQZ799" s="494"/>
      <c r="IRA799" s="613"/>
      <c r="IRB799" s="611"/>
      <c r="IRC799" s="612"/>
      <c r="IRD799" s="1092"/>
      <c r="IRE799" s="1093"/>
      <c r="IRF799" s="1093"/>
      <c r="IRG799" s="138"/>
      <c r="IRH799" s="139"/>
      <c r="IRI799" s="494"/>
      <c r="IRJ799" s="494"/>
      <c r="IRK799" s="494"/>
      <c r="IRL799" s="613"/>
      <c r="IRM799" s="611"/>
      <c r="IRN799" s="612"/>
      <c r="IRO799" s="1092"/>
      <c r="IRP799" s="1093"/>
      <c r="IRQ799" s="1093"/>
      <c r="IRR799" s="138"/>
      <c r="IRS799" s="139"/>
      <c r="IRT799" s="494"/>
      <c r="IRU799" s="494"/>
      <c r="IRV799" s="494"/>
      <c r="IRW799" s="613"/>
      <c r="IRX799" s="611"/>
      <c r="IRY799" s="612"/>
      <c r="IRZ799" s="1092"/>
      <c r="ISA799" s="1093"/>
      <c r="ISB799" s="1093"/>
      <c r="ISC799" s="138"/>
      <c r="ISD799" s="139"/>
      <c r="ISE799" s="494"/>
      <c r="ISF799" s="494"/>
      <c r="ISG799" s="494"/>
      <c r="ISH799" s="613"/>
      <c r="ISI799" s="611"/>
      <c r="ISJ799" s="612"/>
      <c r="ISK799" s="1092"/>
      <c r="ISL799" s="1093"/>
      <c r="ISM799" s="1093"/>
      <c r="ISN799" s="138"/>
      <c r="ISO799" s="139"/>
      <c r="ISP799" s="494"/>
      <c r="ISQ799" s="494"/>
      <c r="ISR799" s="494"/>
      <c r="ISS799" s="613"/>
      <c r="IST799" s="611"/>
      <c r="ISU799" s="612"/>
      <c r="ISV799" s="1092"/>
      <c r="ISW799" s="1093"/>
      <c r="ISX799" s="1093"/>
      <c r="ISY799" s="138"/>
      <c r="ISZ799" s="139"/>
      <c r="ITA799" s="494"/>
      <c r="ITB799" s="494"/>
      <c r="ITC799" s="494"/>
      <c r="ITD799" s="613"/>
      <c r="ITE799" s="611"/>
      <c r="ITF799" s="612"/>
      <c r="ITG799" s="1092"/>
      <c r="ITH799" s="1093"/>
      <c r="ITI799" s="1093"/>
      <c r="ITJ799" s="138"/>
      <c r="ITK799" s="139"/>
      <c r="ITL799" s="494"/>
      <c r="ITM799" s="494"/>
      <c r="ITN799" s="494"/>
      <c r="ITO799" s="613"/>
      <c r="ITP799" s="611"/>
      <c r="ITQ799" s="612"/>
      <c r="ITR799" s="1092"/>
      <c r="ITS799" s="1093"/>
      <c r="ITT799" s="1093"/>
      <c r="ITU799" s="138"/>
      <c r="ITV799" s="139"/>
      <c r="ITW799" s="494"/>
      <c r="ITX799" s="494"/>
      <c r="ITY799" s="494"/>
      <c r="ITZ799" s="613"/>
      <c r="IUA799" s="611"/>
      <c r="IUB799" s="612"/>
      <c r="IUC799" s="1092"/>
      <c r="IUD799" s="1093"/>
      <c r="IUE799" s="1093"/>
      <c r="IUF799" s="138"/>
      <c r="IUG799" s="139"/>
      <c r="IUH799" s="494"/>
      <c r="IUI799" s="494"/>
      <c r="IUJ799" s="494"/>
      <c r="IUK799" s="613"/>
      <c r="IUL799" s="611"/>
      <c r="IUM799" s="612"/>
      <c r="IUN799" s="1092"/>
      <c r="IUO799" s="1093"/>
      <c r="IUP799" s="1093"/>
      <c r="IUQ799" s="138"/>
      <c r="IUR799" s="139"/>
      <c r="IUS799" s="494"/>
      <c r="IUT799" s="494"/>
      <c r="IUU799" s="494"/>
      <c r="IUV799" s="613"/>
      <c r="IUW799" s="611"/>
      <c r="IUX799" s="612"/>
      <c r="IUY799" s="1092"/>
      <c r="IUZ799" s="1093"/>
      <c r="IVA799" s="1093"/>
      <c r="IVB799" s="138"/>
      <c r="IVC799" s="139"/>
      <c r="IVD799" s="494"/>
      <c r="IVE799" s="494"/>
      <c r="IVF799" s="494"/>
      <c r="IVG799" s="613"/>
      <c r="IVH799" s="611"/>
      <c r="IVI799" s="612"/>
      <c r="IVJ799" s="1092"/>
      <c r="IVK799" s="1093"/>
      <c r="IVL799" s="1093"/>
      <c r="IVM799" s="138"/>
      <c r="IVN799" s="139"/>
      <c r="IVO799" s="494"/>
      <c r="IVP799" s="494"/>
      <c r="IVQ799" s="494"/>
      <c r="IVR799" s="613"/>
      <c r="IVS799" s="611"/>
      <c r="IVT799" s="612"/>
      <c r="IVU799" s="1092"/>
      <c r="IVV799" s="1093"/>
      <c r="IVW799" s="1093"/>
      <c r="IVX799" s="138"/>
      <c r="IVY799" s="139"/>
      <c r="IVZ799" s="494"/>
      <c r="IWA799" s="494"/>
      <c r="IWB799" s="494"/>
      <c r="IWC799" s="613"/>
      <c r="IWD799" s="611"/>
      <c r="IWE799" s="612"/>
      <c r="IWF799" s="1092"/>
      <c r="IWG799" s="1093"/>
      <c r="IWH799" s="1093"/>
      <c r="IWI799" s="138"/>
      <c r="IWJ799" s="139"/>
      <c r="IWK799" s="494"/>
      <c r="IWL799" s="494"/>
      <c r="IWM799" s="494"/>
      <c r="IWN799" s="613"/>
      <c r="IWO799" s="611"/>
      <c r="IWP799" s="612"/>
      <c r="IWQ799" s="1092"/>
      <c r="IWR799" s="1093"/>
      <c r="IWS799" s="1093"/>
      <c r="IWT799" s="138"/>
      <c r="IWU799" s="139"/>
      <c r="IWV799" s="494"/>
      <c r="IWW799" s="494"/>
      <c r="IWX799" s="494"/>
      <c r="IWY799" s="613"/>
      <c r="IWZ799" s="611"/>
      <c r="IXA799" s="612"/>
      <c r="IXB799" s="1092"/>
      <c r="IXC799" s="1093"/>
      <c r="IXD799" s="1093"/>
      <c r="IXE799" s="138"/>
      <c r="IXF799" s="139"/>
      <c r="IXG799" s="494"/>
      <c r="IXH799" s="494"/>
      <c r="IXI799" s="494"/>
      <c r="IXJ799" s="613"/>
      <c r="IXK799" s="611"/>
      <c r="IXL799" s="612"/>
      <c r="IXM799" s="1092"/>
      <c r="IXN799" s="1093"/>
      <c r="IXO799" s="1093"/>
      <c r="IXP799" s="138"/>
      <c r="IXQ799" s="139"/>
      <c r="IXR799" s="494"/>
      <c r="IXS799" s="494"/>
      <c r="IXT799" s="494"/>
      <c r="IXU799" s="613"/>
      <c r="IXV799" s="611"/>
      <c r="IXW799" s="612"/>
      <c r="IXX799" s="1092"/>
      <c r="IXY799" s="1093"/>
      <c r="IXZ799" s="1093"/>
      <c r="IYA799" s="138"/>
      <c r="IYB799" s="139"/>
      <c r="IYC799" s="494"/>
      <c r="IYD799" s="494"/>
      <c r="IYE799" s="494"/>
      <c r="IYF799" s="613"/>
      <c r="IYG799" s="611"/>
      <c r="IYH799" s="612"/>
      <c r="IYI799" s="1092"/>
      <c r="IYJ799" s="1093"/>
      <c r="IYK799" s="1093"/>
      <c r="IYL799" s="138"/>
      <c r="IYM799" s="139"/>
      <c r="IYN799" s="494"/>
      <c r="IYO799" s="494"/>
      <c r="IYP799" s="494"/>
      <c r="IYQ799" s="613"/>
      <c r="IYR799" s="611"/>
      <c r="IYS799" s="612"/>
      <c r="IYT799" s="1092"/>
      <c r="IYU799" s="1093"/>
      <c r="IYV799" s="1093"/>
      <c r="IYW799" s="138"/>
      <c r="IYX799" s="139"/>
      <c r="IYY799" s="494"/>
      <c r="IYZ799" s="494"/>
      <c r="IZA799" s="494"/>
      <c r="IZB799" s="613"/>
      <c r="IZC799" s="611"/>
      <c r="IZD799" s="612"/>
      <c r="IZE799" s="1092"/>
      <c r="IZF799" s="1093"/>
      <c r="IZG799" s="1093"/>
      <c r="IZH799" s="138"/>
      <c r="IZI799" s="139"/>
      <c r="IZJ799" s="494"/>
      <c r="IZK799" s="494"/>
      <c r="IZL799" s="494"/>
      <c r="IZM799" s="613"/>
      <c r="IZN799" s="611"/>
      <c r="IZO799" s="612"/>
      <c r="IZP799" s="1092"/>
      <c r="IZQ799" s="1093"/>
      <c r="IZR799" s="1093"/>
      <c r="IZS799" s="138"/>
      <c r="IZT799" s="139"/>
      <c r="IZU799" s="494"/>
      <c r="IZV799" s="494"/>
      <c r="IZW799" s="494"/>
      <c r="IZX799" s="613"/>
      <c r="IZY799" s="611"/>
      <c r="IZZ799" s="612"/>
      <c r="JAA799" s="1092"/>
      <c r="JAB799" s="1093"/>
      <c r="JAC799" s="1093"/>
      <c r="JAD799" s="138"/>
      <c r="JAE799" s="139"/>
      <c r="JAF799" s="494"/>
      <c r="JAG799" s="494"/>
      <c r="JAH799" s="494"/>
      <c r="JAI799" s="613"/>
      <c r="JAJ799" s="611"/>
      <c r="JAK799" s="612"/>
      <c r="JAL799" s="1092"/>
      <c r="JAM799" s="1093"/>
      <c r="JAN799" s="1093"/>
      <c r="JAO799" s="138"/>
      <c r="JAP799" s="139"/>
      <c r="JAQ799" s="494"/>
      <c r="JAR799" s="494"/>
      <c r="JAS799" s="494"/>
      <c r="JAT799" s="613"/>
      <c r="JAU799" s="611"/>
      <c r="JAV799" s="612"/>
      <c r="JAW799" s="1092"/>
      <c r="JAX799" s="1093"/>
      <c r="JAY799" s="1093"/>
      <c r="JAZ799" s="138"/>
      <c r="JBA799" s="139"/>
      <c r="JBB799" s="494"/>
      <c r="JBC799" s="494"/>
      <c r="JBD799" s="494"/>
      <c r="JBE799" s="613"/>
      <c r="JBF799" s="611"/>
      <c r="JBG799" s="612"/>
      <c r="JBH799" s="1092"/>
      <c r="JBI799" s="1093"/>
      <c r="JBJ799" s="1093"/>
      <c r="JBK799" s="138"/>
      <c r="JBL799" s="139"/>
      <c r="JBM799" s="494"/>
      <c r="JBN799" s="494"/>
      <c r="JBO799" s="494"/>
      <c r="JBP799" s="613"/>
      <c r="JBQ799" s="611"/>
      <c r="JBR799" s="612"/>
      <c r="JBS799" s="1092"/>
      <c r="JBT799" s="1093"/>
      <c r="JBU799" s="1093"/>
      <c r="JBV799" s="138"/>
      <c r="JBW799" s="139"/>
      <c r="JBX799" s="494"/>
      <c r="JBY799" s="494"/>
      <c r="JBZ799" s="494"/>
      <c r="JCA799" s="613"/>
      <c r="JCB799" s="611"/>
      <c r="JCC799" s="612"/>
      <c r="JCD799" s="1092"/>
      <c r="JCE799" s="1093"/>
      <c r="JCF799" s="1093"/>
      <c r="JCG799" s="138"/>
      <c r="JCH799" s="139"/>
      <c r="JCI799" s="494"/>
      <c r="JCJ799" s="494"/>
      <c r="JCK799" s="494"/>
      <c r="JCL799" s="613"/>
      <c r="JCM799" s="611"/>
      <c r="JCN799" s="612"/>
      <c r="JCO799" s="1092"/>
      <c r="JCP799" s="1093"/>
      <c r="JCQ799" s="1093"/>
      <c r="JCR799" s="138"/>
      <c r="JCS799" s="139"/>
      <c r="JCT799" s="494"/>
      <c r="JCU799" s="494"/>
      <c r="JCV799" s="494"/>
      <c r="JCW799" s="613"/>
      <c r="JCX799" s="611"/>
      <c r="JCY799" s="612"/>
      <c r="JCZ799" s="1092"/>
      <c r="JDA799" s="1093"/>
      <c r="JDB799" s="1093"/>
      <c r="JDC799" s="138"/>
      <c r="JDD799" s="139"/>
      <c r="JDE799" s="494"/>
      <c r="JDF799" s="494"/>
      <c r="JDG799" s="494"/>
      <c r="JDH799" s="613"/>
      <c r="JDI799" s="611"/>
      <c r="JDJ799" s="612"/>
      <c r="JDK799" s="1092"/>
      <c r="JDL799" s="1093"/>
      <c r="JDM799" s="1093"/>
      <c r="JDN799" s="138"/>
      <c r="JDO799" s="139"/>
      <c r="JDP799" s="494"/>
      <c r="JDQ799" s="494"/>
      <c r="JDR799" s="494"/>
      <c r="JDS799" s="613"/>
      <c r="JDT799" s="611"/>
      <c r="JDU799" s="612"/>
      <c r="JDV799" s="1092"/>
      <c r="JDW799" s="1093"/>
      <c r="JDX799" s="1093"/>
      <c r="JDY799" s="138"/>
      <c r="JDZ799" s="139"/>
      <c r="JEA799" s="494"/>
      <c r="JEB799" s="494"/>
      <c r="JEC799" s="494"/>
      <c r="JED799" s="613"/>
      <c r="JEE799" s="611"/>
      <c r="JEF799" s="612"/>
      <c r="JEG799" s="1092"/>
      <c r="JEH799" s="1093"/>
      <c r="JEI799" s="1093"/>
      <c r="JEJ799" s="138"/>
      <c r="JEK799" s="139"/>
      <c r="JEL799" s="494"/>
      <c r="JEM799" s="494"/>
      <c r="JEN799" s="494"/>
      <c r="JEO799" s="613"/>
      <c r="JEP799" s="611"/>
      <c r="JEQ799" s="612"/>
      <c r="JER799" s="1092"/>
      <c r="JES799" s="1093"/>
      <c r="JET799" s="1093"/>
      <c r="JEU799" s="138"/>
      <c r="JEV799" s="139"/>
      <c r="JEW799" s="494"/>
      <c r="JEX799" s="494"/>
      <c r="JEY799" s="494"/>
      <c r="JEZ799" s="613"/>
      <c r="JFA799" s="611"/>
      <c r="JFB799" s="612"/>
      <c r="JFC799" s="1092"/>
      <c r="JFD799" s="1093"/>
      <c r="JFE799" s="1093"/>
      <c r="JFF799" s="138"/>
      <c r="JFG799" s="139"/>
      <c r="JFH799" s="494"/>
      <c r="JFI799" s="494"/>
      <c r="JFJ799" s="494"/>
      <c r="JFK799" s="613"/>
      <c r="JFL799" s="611"/>
      <c r="JFM799" s="612"/>
      <c r="JFN799" s="1092"/>
      <c r="JFO799" s="1093"/>
      <c r="JFP799" s="1093"/>
      <c r="JFQ799" s="138"/>
      <c r="JFR799" s="139"/>
      <c r="JFS799" s="494"/>
      <c r="JFT799" s="494"/>
      <c r="JFU799" s="494"/>
      <c r="JFV799" s="613"/>
      <c r="JFW799" s="611"/>
      <c r="JFX799" s="612"/>
      <c r="JFY799" s="1092"/>
      <c r="JFZ799" s="1093"/>
      <c r="JGA799" s="1093"/>
      <c r="JGB799" s="138"/>
      <c r="JGC799" s="139"/>
      <c r="JGD799" s="494"/>
      <c r="JGE799" s="494"/>
      <c r="JGF799" s="494"/>
      <c r="JGG799" s="613"/>
      <c r="JGH799" s="611"/>
      <c r="JGI799" s="612"/>
      <c r="JGJ799" s="1092"/>
      <c r="JGK799" s="1093"/>
      <c r="JGL799" s="1093"/>
      <c r="JGM799" s="138"/>
      <c r="JGN799" s="139"/>
      <c r="JGO799" s="494"/>
      <c r="JGP799" s="494"/>
      <c r="JGQ799" s="494"/>
      <c r="JGR799" s="613"/>
      <c r="JGS799" s="611"/>
      <c r="JGT799" s="612"/>
      <c r="JGU799" s="1092"/>
      <c r="JGV799" s="1093"/>
      <c r="JGW799" s="1093"/>
      <c r="JGX799" s="138"/>
      <c r="JGY799" s="139"/>
      <c r="JGZ799" s="494"/>
      <c r="JHA799" s="494"/>
      <c r="JHB799" s="494"/>
      <c r="JHC799" s="613"/>
      <c r="JHD799" s="611"/>
      <c r="JHE799" s="612"/>
      <c r="JHF799" s="1092"/>
      <c r="JHG799" s="1093"/>
      <c r="JHH799" s="1093"/>
      <c r="JHI799" s="138"/>
      <c r="JHJ799" s="139"/>
      <c r="JHK799" s="494"/>
      <c r="JHL799" s="494"/>
      <c r="JHM799" s="494"/>
      <c r="JHN799" s="613"/>
      <c r="JHO799" s="611"/>
      <c r="JHP799" s="612"/>
      <c r="JHQ799" s="1092"/>
      <c r="JHR799" s="1093"/>
      <c r="JHS799" s="1093"/>
      <c r="JHT799" s="138"/>
      <c r="JHU799" s="139"/>
      <c r="JHV799" s="494"/>
      <c r="JHW799" s="494"/>
      <c r="JHX799" s="494"/>
      <c r="JHY799" s="613"/>
      <c r="JHZ799" s="611"/>
      <c r="JIA799" s="612"/>
      <c r="JIB799" s="1092"/>
      <c r="JIC799" s="1093"/>
      <c r="JID799" s="1093"/>
      <c r="JIE799" s="138"/>
      <c r="JIF799" s="139"/>
      <c r="JIG799" s="494"/>
      <c r="JIH799" s="494"/>
      <c r="JII799" s="494"/>
      <c r="JIJ799" s="613"/>
      <c r="JIK799" s="611"/>
      <c r="JIL799" s="612"/>
      <c r="JIM799" s="1092"/>
      <c r="JIN799" s="1093"/>
      <c r="JIO799" s="1093"/>
      <c r="JIP799" s="138"/>
      <c r="JIQ799" s="139"/>
      <c r="JIR799" s="494"/>
      <c r="JIS799" s="494"/>
      <c r="JIT799" s="494"/>
      <c r="JIU799" s="613"/>
      <c r="JIV799" s="611"/>
      <c r="JIW799" s="612"/>
      <c r="JIX799" s="1092"/>
      <c r="JIY799" s="1093"/>
      <c r="JIZ799" s="1093"/>
      <c r="JJA799" s="138"/>
      <c r="JJB799" s="139"/>
      <c r="JJC799" s="494"/>
      <c r="JJD799" s="494"/>
      <c r="JJE799" s="494"/>
      <c r="JJF799" s="613"/>
      <c r="JJG799" s="611"/>
      <c r="JJH799" s="612"/>
      <c r="JJI799" s="1092"/>
      <c r="JJJ799" s="1093"/>
      <c r="JJK799" s="1093"/>
      <c r="JJL799" s="138"/>
      <c r="JJM799" s="139"/>
      <c r="JJN799" s="494"/>
      <c r="JJO799" s="494"/>
      <c r="JJP799" s="494"/>
      <c r="JJQ799" s="613"/>
      <c r="JJR799" s="611"/>
      <c r="JJS799" s="612"/>
      <c r="JJT799" s="1092"/>
      <c r="JJU799" s="1093"/>
      <c r="JJV799" s="1093"/>
      <c r="JJW799" s="138"/>
      <c r="JJX799" s="139"/>
      <c r="JJY799" s="494"/>
      <c r="JJZ799" s="494"/>
      <c r="JKA799" s="494"/>
      <c r="JKB799" s="613"/>
      <c r="JKC799" s="611"/>
      <c r="JKD799" s="612"/>
      <c r="JKE799" s="1092"/>
      <c r="JKF799" s="1093"/>
      <c r="JKG799" s="1093"/>
      <c r="JKH799" s="138"/>
      <c r="JKI799" s="139"/>
      <c r="JKJ799" s="494"/>
      <c r="JKK799" s="494"/>
      <c r="JKL799" s="494"/>
      <c r="JKM799" s="613"/>
      <c r="JKN799" s="611"/>
      <c r="JKO799" s="612"/>
      <c r="JKP799" s="1092"/>
      <c r="JKQ799" s="1093"/>
      <c r="JKR799" s="1093"/>
      <c r="JKS799" s="138"/>
      <c r="JKT799" s="139"/>
      <c r="JKU799" s="494"/>
      <c r="JKV799" s="494"/>
      <c r="JKW799" s="494"/>
      <c r="JKX799" s="613"/>
      <c r="JKY799" s="611"/>
      <c r="JKZ799" s="612"/>
      <c r="JLA799" s="1092"/>
      <c r="JLB799" s="1093"/>
      <c r="JLC799" s="1093"/>
      <c r="JLD799" s="138"/>
      <c r="JLE799" s="139"/>
      <c r="JLF799" s="494"/>
      <c r="JLG799" s="494"/>
      <c r="JLH799" s="494"/>
      <c r="JLI799" s="613"/>
      <c r="JLJ799" s="611"/>
      <c r="JLK799" s="612"/>
      <c r="JLL799" s="1092"/>
      <c r="JLM799" s="1093"/>
      <c r="JLN799" s="1093"/>
      <c r="JLO799" s="138"/>
      <c r="JLP799" s="139"/>
      <c r="JLQ799" s="494"/>
      <c r="JLR799" s="494"/>
      <c r="JLS799" s="494"/>
      <c r="JLT799" s="613"/>
      <c r="JLU799" s="611"/>
      <c r="JLV799" s="612"/>
      <c r="JLW799" s="1092"/>
      <c r="JLX799" s="1093"/>
      <c r="JLY799" s="1093"/>
      <c r="JLZ799" s="138"/>
      <c r="JMA799" s="139"/>
      <c r="JMB799" s="494"/>
      <c r="JMC799" s="494"/>
      <c r="JMD799" s="494"/>
      <c r="JME799" s="613"/>
      <c r="JMF799" s="611"/>
      <c r="JMG799" s="612"/>
      <c r="JMH799" s="1092"/>
      <c r="JMI799" s="1093"/>
      <c r="JMJ799" s="1093"/>
      <c r="JMK799" s="138"/>
      <c r="JML799" s="139"/>
      <c r="JMM799" s="494"/>
      <c r="JMN799" s="494"/>
      <c r="JMO799" s="494"/>
      <c r="JMP799" s="613"/>
      <c r="JMQ799" s="611"/>
      <c r="JMR799" s="612"/>
      <c r="JMS799" s="1092"/>
      <c r="JMT799" s="1093"/>
      <c r="JMU799" s="1093"/>
      <c r="JMV799" s="138"/>
      <c r="JMW799" s="139"/>
      <c r="JMX799" s="494"/>
      <c r="JMY799" s="494"/>
      <c r="JMZ799" s="494"/>
      <c r="JNA799" s="613"/>
      <c r="JNB799" s="611"/>
      <c r="JNC799" s="612"/>
      <c r="JND799" s="1092"/>
      <c r="JNE799" s="1093"/>
      <c r="JNF799" s="1093"/>
      <c r="JNG799" s="138"/>
      <c r="JNH799" s="139"/>
      <c r="JNI799" s="494"/>
      <c r="JNJ799" s="494"/>
      <c r="JNK799" s="494"/>
      <c r="JNL799" s="613"/>
      <c r="JNM799" s="611"/>
      <c r="JNN799" s="612"/>
      <c r="JNO799" s="1092"/>
      <c r="JNP799" s="1093"/>
      <c r="JNQ799" s="1093"/>
      <c r="JNR799" s="138"/>
      <c r="JNS799" s="139"/>
      <c r="JNT799" s="494"/>
      <c r="JNU799" s="494"/>
      <c r="JNV799" s="494"/>
      <c r="JNW799" s="613"/>
      <c r="JNX799" s="611"/>
      <c r="JNY799" s="612"/>
      <c r="JNZ799" s="1092"/>
      <c r="JOA799" s="1093"/>
      <c r="JOB799" s="1093"/>
      <c r="JOC799" s="138"/>
      <c r="JOD799" s="139"/>
      <c r="JOE799" s="494"/>
      <c r="JOF799" s="494"/>
      <c r="JOG799" s="494"/>
      <c r="JOH799" s="613"/>
      <c r="JOI799" s="611"/>
      <c r="JOJ799" s="612"/>
      <c r="JOK799" s="1092"/>
      <c r="JOL799" s="1093"/>
      <c r="JOM799" s="1093"/>
      <c r="JON799" s="138"/>
      <c r="JOO799" s="139"/>
      <c r="JOP799" s="494"/>
      <c r="JOQ799" s="494"/>
      <c r="JOR799" s="494"/>
      <c r="JOS799" s="613"/>
      <c r="JOT799" s="611"/>
      <c r="JOU799" s="612"/>
      <c r="JOV799" s="1092"/>
      <c r="JOW799" s="1093"/>
      <c r="JOX799" s="1093"/>
      <c r="JOY799" s="138"/>
      <c r="JOZ799" s="139"/>
      <c r="JPA799" s="494"/>
      <c r="JPB799" s="494"/>
      <c r="JPC799" s="494"/>
      <c r="JPD799" s="613"/>
      <c r="JPE799" s="611"/>
      <c r="JPF799" s="612"/>
      <c r="JPG799" s="1092"/>
      <c r="JPH799" s="1093"/>
      <c r="JPI799" s="1093"/>
      <c r="JPJ799" s="138"/>
      <c r="JPK799" s="139"/>
      <c r="JPL799" s="494"/>
      <c r="JPM799" s="494"/>
      <c r="JPN799" s="494"/>
      <c r="JPO799" s="613"/>
      <c r="JPP799" s="611"/>
      <c r="JPQ799" s="612"/>
      <c r="JPR799" s="1092"/>
      <c r="JPS799" s="1093"/>
      <c r="JPT799" s="1093"/>
      <c r="JPU799" s="138"/>
      <c r="JPV799" s="139"/>
      <c r="JPW799" s="494"/>
      <c r="JPX799" s="494"/>
      <c r="JPY799" s="494"/>
      <c r="JPZ799" s="613"/>
      <c r="JQA799" s="611"/>
      <c r="JQB799" s="612"/>
      <c r="JQC799" s="1092"/>
      <c r="JQD799" s="1093"/>
      <c r="JQE799" s="1093"/>
      <c r="JQF799" s="138"/>
      <c r="JQG799" s="139"/>
      <c r="JQH799" s="494"/>
      <c r="JQI799" s="494"/>
      <c r="JQJ799" s="494"/>
      <c r="JQK799" s="613"/>
      <c r="JQL799" s="611"/>
      <c r="JQM799" s="612"/>
      <c r="JQN799" s="1092"/>
      <c r="JQO799" s="1093"/>
      <c r="JQP799" s="1093"/>
      <c r="JQQ799" s="138"/>
      <c r="JQR799" s="139"/>
      <c r="JQS799" s="494"/>
      <c r="JQT799" s="494"/>
      <c r="JQU799" s="494"/>
      <c r="JQV799" s="613"/>
      <c r="JQW799" s="611"/>
      <c r="JQX799" s="612"/>
      <c r="JQY799" s="1092"/>
      <c r="JQZ799" s="1093"/>
      <c r="JRA799" s="1093"/>
      <c r="JRB799" s="138"/>
      <c r="JRC799" s="139"/>
      <c r="JRD799" s="494"/>
      <c r="JRE799" s="494"/>
      <c r="JRF799" s="494"/>
      <c r="JRG799" s="613"/>
      <c r="JRH799" s="611"/>
      <c r="JRI799" s="612"/>
      <c r="JRJ799" s="1092"/>
      <c r="JRK799" s="1093"/>
      <c r="JRL799" s="1093"/>
      <c r="JRM799" s="138"/>
      <c r="JRN799" s="139"/>
      <c r="JRO799" s="494"/>
      <c r="JRP799" s="494"/>
      <c r="JRQ799" s="494"/>
      <c r="JRR799" s="613"/>
      <c r="JRS799" s="611"/>
      <c r="JRT799" s="612"/>
      <c r="JRU799" s="1092"/>
      <c r="JRV799" s="1093"/>
      <c r="JRW799" s="1093"/>
      <c r="JRX799" s="138"/>
      <c r="JRY799" s="139"/>
      <c r="JRZ799" s="494"/>
      <c r="JSA799" s="494"/>
      <c r="JSB799" s="494"/>
      <c r="JSC799" s="613"/>
      <c r="JSD799" s="611"/>
      <c r="JSE799" s="612"/>
      <c r="JSF799" s="1092"/>
      <c r="JSG799" s="1093"/>
      <c r="JSH799" s="1093"/>
      <c r="JSI799" s="138"/>
      <c r="JSJ799" s="139"/>
      <c r="JSK799" s="494"/>
      <c r="JSL799" s="494"/>
      <c r="JSM799" s="494"/>
      <c r="JSN799" s="613"/>
      <c r="JSO799" s="611"/>
      <c r="JSP799" s="612"/>
      <c r="JSQ799" s="1092"/>
      <c r="JSR799" s="1093"/>
      <c r="JSS799" s="1093"/>
      <c r="JST799" s="138"/>
      <c r="JSU799" s="139"/>
      <c r="JSV799" s="494"/>
      <c r="JSW799" s="494"/>
      <c r="JSX799" s="494"/>
      <c r="JSY799" s="613"/>
      <c r="JSZ799" s="611"/>
      <c r="JTA799" s="612"/>
      <c r="JTB799" s="1092"/>
      <c r="JTC799" s="1093"/>
      <c r="JTD799" s="1093"/>
      <c r="JTE799" s="138"/>
      <c r="JTF799" s="139"/>
      <c r="JTG799" s="494"/>
      <c r="JTH799" s="494"/>
      <c r="JTI799" s="494"/>
      <c r="JTJ799" s="613"/>
      <c r="JTK799" s="611"/>
      <c r="JTL799" s="612"/>
      <c r="JTM799" s="1092"/>
      <c r="JTN799" s="1093"/>
      <c r="JTO799" s="1093"/>
      <c r="JTP799" s="138"/>
      <c r="JTQ799" s="139"/>
      <c r="JTR799" s="494"/>
      <c r="JTS799" s="494"/>
      <c r="JTT799" s="494"/>
      <c r="JTU799" s="613"/>
      <c r="JTV799" s="611"/>
      <c r="JTW799" s="612"/>
      <c r="JTX799" s="1092"/>
      <c r="JTY799" s="1093"/>
      <c r="JTZ799" s="1093"/>
      <c r="JUA799" s="138"/>
      <c r="JUB799" s="139"/>
      <c r="JUC799" s="494"/>
      <c r="JUD799" s="494"/>
      <c r="JUE799" s="494"/>
      <c r="JUF799" s="613"/>
      <c r="JUG799" s="611"/>
      <c r="JUH799" s="612"/>
      <c r="JUI799" s="1092"/>
      <c r="JUJ799" s="1093"/>
      <c r="JUK799" s="1093"/>
      <c r="JUL799" s="138"/>
      <c r="JUM799" s="139"/>
      <c r="JUN799" s="494"/>
      <c r="JUO799" s="494"/>
      <c r="JUP799" s="494"/>
      <c r="JUQ799" s="613"/>
      <c r="JUR799" s="611"/>
      <c r="JUS799" s="612"/>
      <c r="JUT799" s="1092"/>
      <c r="JUU799" s="1093"/>
      <c r="JUV799" s="1093"/>
      <c r="JUW799" s="138"/>
      <c r="JUX799" s="139"/>
      <c r="JUY799" s="494"/>
      <c r="JUZ799" s="494"/>
      <c r="JVA799" s="494"/>
      <c r="JVB799" s="613"/>
      <c r="JVC799" s="611"/>
      <c r="JVD799" s="612"/>
      <c r="JVE799" s="1092"/>
      <c r="JVF799" s="1093"/>
      <c r="JVG799" s="1093"/>
      <c r="JVH799" s="138"/>
      <c r="JVI799" s="139"/>
      <c r="JVJ799" s="494"/>
      <c r="JVK799" s="494"/>
      <c r="JVL799" s="494"/>
      <c r="JVM799" s="613"/>
      <c r="JVN799" s="611"/>
      <c r="JVO799" s="612"/>
      <c r="JVP799" s="1092"/>
      <c r="JVQ799" s="1093"/>
      <c r="JVR799" s="1093"/>
      <c r="JVS799" s="138"/>
      <c r="JVT799" s="139"/>
      <c r="JVU799" s="494"/>
      <c r="JVV799" s="494"/>
      <c r="JVW799" s="494"/>
      <c r="JVX799" s="613"/>
      <c r="JVY799" s="611"/>
      <c r="JVZ799" s="612"/>
      <c r="JWA799" s="1092"/>
      <c r="JWB799" s="1093"/>
      <c r="JWC799" s="1093"/>
      <c r="JWD799" s="138"/>
      <c r="JWE799" s="139"/>
      <c r="JWF799" s="494"/>
      <c r="JWG799" s="494"/>
      <c r="JWH799" s="494"/>
      <c r="JWI799" s="613"/>
      <c r="JWJ799" s="611"/>
      <c r="JWK799" s="612"/>
      <c r="JWL799" s="1092"/>
      <c r="JWM799" s="1093"/>
      <c r="JWN799" s="1093"/>
      <c r="JWO799" s="138"/>
      <c r="JWP799" s="139"/>
      <c r="JWQ799" s="494"/>
      <c r="JWR799" s="494"/>
      <c r="JWS799" s="494"/>
      <c r="JWT799" s="613"/>
      <c r="JWU799" s="611"/>
      <c r="JWV799" s="612"/>
      <c r="JWW799" s="1092"/>
      <c r="JWX799" s="1093"/>
      <c r="JWY799" s="1093"/>
      <c r="JWZ799" s="138"/>
      <c r="JXA799" s="139"/>
      <c r="JXB799" s="494"/>
      <c r="JXC799" s="494"/>
      <c r="JXD799" s="494"/>
      <c r="JXE799" s="613"/>
      <c r="JXF799" s="611"/>
      <c r="JXG799" s="612"/>
      <c r="JXH799" s="1092"/>
      <c r="JXI799" s="1093"/>
      <c r="JXJ799" s="1093"/>
      <c r="JXK799" s="138"/>
      <c r="JXL799" s="139"/>
      <c r="JXM799" s="494"/>
      <c r="JXN799" s="494"/>
      <c r="JXO799" s="494"/>
      <c r="JXP799" s="613"/>
      <c r="JXQ799" s="611"/>
      <c r="JXR799" s="612"/>
      <c r="JXS799" s="1092"/>
      <c r="JXT799" s="1093"/>
      <c r="JXU799" s="1093"/>
      <c r="JXV799" s="138"/>
      <c r="JXW799" s="139"/>
      <c r="JXX799" s="494"/>
      <c r="JXY799" s="494"/>
      <c r="JXZ799" s="494"/>
      <c r="JYA799" s="613"/>
      <c r="JYB799" s="611"/>
      <c r="JYC799" s="612"/>
      <c r="JYD799" s="1092"/>
      <c r="JYE799" s="1093"/>
      <c r="JYF799" s="1093"/>
      <c r="JYG799" s="138"/>
      <c r="JYH799" s="139"/>
      <c r="JYI799" s="494"/>
      <c r="JYJ799" s="494"/>
      <c r="JYK799" s="494"/>
      <c r="JYL799" s="613"/>
      <c r="JYM799" s="611"/>
      <c r="JYN799" s="612"/>
      <c r="JYO799" s="1092"/>
      <c r="JYP799" s="1093"/>
      <c r="JYQ799" s="1093"/>
      <c r="JYR799" s="138"/>
      <c r="JYS799" s="139"/>
      <c r="JYT799" s="494"/>
      <c r="JYU799" s="494"/>
      <c r="JYV799" s="494"/>
      <c r="JYW799" s="613"/>
      <c r="JYX799" s="611"/>
      <c r="JYY799" s="612"/>
      <c r="JYZ799" s="1092"/>
      <c r="JZA799" s="1093"/>
      <c r="JZB799" s="1093"/>
      <c r="JZC799" s="138"/>
      <c r="JZD799" s="139"/>
      <c r="JZE799" s="494"/>
      <c r="JZF799" s="494"/>
      <c r="JZG799" s="494"/>
      <c r="JZH799" s="613"/>
      <c r="JZI799" s="611"/>
      <c r="JZJ799" s="612"/>
      <c r="JZK799" s="1092"/>
      <c r="JZL799" s="1093"/>
      <c r="JZM799" s="1093"/>
      <c r="JZN799" s="138"/>
      <c r="JZO799" s="139"/>
      <c r="JZP799" s="494"/>
      <c r="JZQ799" s="494"/>
      <c r="JZR799" s="494"/>
      <c r="JZS799" s="613"/>
      <c r="JZT799" s="611"/>
      <c r="JZU799" s="612"/>
      <c r="JZV799" s="1092"/>
      <c r="JZW799" s="1093"/>
      <c r="JZX799" s="1093"/>
      <c r="JZY799" s="138"/>
      <c r="JZZ799" s="139"/>
      <c r="KAA799" s="494"/>
      <c r="KAB799" s="494"/>
      <c r="KAC799" s="494"/>
      <c r="KAD799" s="613"/>
      <c r="KAE799" s="611"/>
      <c r="KAF799" s="612"/>
      <c r="KAG799" s="1092"/>
      <c r="KAH799" s="1093"/>
      <c r="KAI799" s="1093"/>
      <c r="KAJ799" s="138"/>
      <c r="KAK799" s="139"/>
      <c r="KAL799" s="494"/>
      <c r="KAM799" s="494"/>
      <c r="KAN799" s="494"/>
      <c r="KAO799" s="613"/>
      <c r="KAP799" s="611"/>
      <c r="KAQ799" s="612"/>
      <c r="KAR799" s="1092"/>
      <c r="KAS799" s="1093"/>
      <c r="KAT799" s="1093"/>
      <c r="KAU799" s="138"/>
      <c r="KAV799" s="139"/>
      <c r="KAW799" s="494"/>
      <c r="KAX799" s="494"/>
      <c r="KAY799" s="494"/>
      <c r="KAZ799" s="613"/>
      <c r="KBA799" s="611"/>
      <c r="KBB799" s="612"/>
      <c r="KBC799" s="1092"/>
      <c r="KBD799" s="1093"/>
      <c r="KBE799" s="1093"/>
      <c r="KBF799" s="138"/>
      <c r="KBG799" s="139"/>
      <c r="KBH799" s="494"/>
      <c r="KBI799" s="494"/>
      <c r="KBJ799" s="494"/>
      <c r="KBK799" s="613"/>
      <c r="KBL799" s="611"/>
      <c r="KBM799" s="612"/>
      <c r="KBN799" s="1092"/>
      <c r="KBO799" s="1093"/>
      <c r="KBP799" s="1093"/>
      <c r="KBQ799" s="138"/>
      <c r="KBR799" s="139"/>
      <c r="KBS799" s="494"/>
      <c r="KBT799" s="494"/>
      <c r="KBU799" s="494"/>
      <c r="KBV799" s="613"/>
      <c r="KBW799" s="611"/>
      <c r="KBX799" s="612"/>
      <c r="KBY799" s="1092"/>
      <c r="KBZ799" s="1093"/>
      <c r="KCA799" s="1093"/>
      <c r="KCB799" s="138"/>
      <c r="KCC799" s="139"/>
      <c r="KCD799" s="494"/>
      <c r="KCE799" s="494"/>
      <c r="KCF799" s="494"/>
      <c r="KCG799" s="613"/>
      <c r="KCH799" s="611"/>
      <c r="KCI799" s="612"/>
      <c r="KCJ799" s="1092"/>
      <c r="KCK799" s="1093"/>
      <c r="KCL799" s="1093"/>
      <c r="KCM799" s="138"/>
      <c r="KCN799" s="139"/>
      <c r="KCO799" s="494"/>
      <c r="KCP799" s="494"/>
      <c r="KCQ799" s="494"/>
      <c r="KCR799" s="613"/>
      <c r="KCS799" s="611"/>
      <c r="KCT799" s="612"/>
      <c r="KCU799" s="1092"/>
      <c r="KCV799" s="1093"/>
      <c r="KCW799" s="1093"/>
      <c r="KCX799" s="138"/>
      <c r="KCY799" s="139"/>
      <c r="KCZ799" s="494"/>
      <c r="KDA799" s="494"/>
      <c r="KDB799" s="494"/>
      <c r="KDC799" s="613"/>
      <c r="KDD799" s="611"/>
      <c r="KDE799" s="612"/>
      <c r="KDF799" s="1092"/>
      <c r="KDG799" s="1093"/>
      <c r="KDH799" s="1093"/>
      <c r="KDI799" s="138"/>
      <c r="KDJ799" s="139"/>
      <c r="KDK799" s="494"/>
      <c r="KDL799" s="494"/>
      <c r="KDM799" s="494"/>
      <c r="KDN799" s="613"/>
      <c r="KDO799" s="611"/>
      <c r="KDP799" s="612"/>
      <c r="KDQ799" s="1092"/>
      <c r="KDR799" s="1093"/>
      <c r="KDS799" s="1093"/>
      <c r="KDT799" s="138"/>
      <c r="KDU799" s="139"/>
      <c r="KDV799" s="494"/>
      <c r="KDW799" s="494"/>
      <c r="KDX799" s="494"/>
      <c r="KDY799" s="613"/>
      <c r="KDZ799" s="611"/>
      <c r="KEA799" s="612"/>
      <c r="KEB799" s="1092"/>
      <c r="KEC799" s="1093"/>
      <c r="KED799" s="1093"/>
      <c r="KEE799" s="138"/>
      <c r="KEF799" s="139"/>
      <c r="KEG799" s="494"/>
      <c r="KEH799" s="494"/>
      <c r="KEI799" s="494"/>
      <c r="KEJ799" s="613"/>
      <c r="KEK799" s="611"/>
      <c r="KEL799" s="612"/>
      <c r="KEM799" s="1092"/>
      <c r="KEN799" s="1093"/>
      <c r="KEO799" s="1093"/>
      <c r="KEP799" s="138"/>
      <c r="KEQ799" s="139"/>
      <c r="KER799" s="494"/>
      <c r="KES799" s="494"/>
      <c r="KET799" s="494"/>
      <c r="KEU799" s="613"/>
      <c r="KEV799" s="611"/>
      <c r="KEW799" s="612"/>
      <c r="KEX799" s="1092"/>
      <c r="KEY799" s="1093"/>
      <c r="KEZ799" s="1093"/>
      <c r="KFA799" s="138"/>
      <c r="KFB799" s="139"/>
      <c r="KFC799" s="494"/>
      <c r="KFD799" s="494"/>
      <c r="KFE799" s="494"/>
      <c r="KFF799" s="613"/>
      <c r="KFG799" s="611"/>
      <c r="KFH799" s="612"/>
      <c r="KFI799" s="1092"/>
      <c r="KFJ799" s="1093"/>
      <c r="KFK799" s="1093"/>
      <c r="KFL799" s="138"/>
      <c r="KFM799" s="139"/>
      <c r="KFN799" s="494"/>
      <c r="KFO799" s="494"/>
      <c r="KFP799" s="494"/>
      <c r="KFQ799" s="613"/>
      <c r="KFR799" s="611"/>
      <c r="KFS799" s="612"/>
      <c r="KFT799" s="1092"/>
      <c r="KFU799" s="1093"/>
      <c r="KFV799" s="1093"/>
      <c r="KFW799" s="138"/>
      <c r="KFX799" s="139"/>
      <c r="KFY799" s="494"/>
      <c r="KFZ799" s="494"/>
      <c r="KGA799" s="494"/>
      <c r="KGB799" s="613"/>
      <c r="KGC799" s="611"/>
      <c r="KGD799" s="612"/>
      <c r="KGE799" s="1092"/>
      <c r="KGF799" s="1093"/>
      <c r="KGG799" s="1093"/>
      <c r="KGH799" s="138"/>
      <c r="KGI799" s="139"/>
      <c r="KGJ799" s="494"/>
      <c r="KGK799" s="494"/>
      <c r="KGL799" s="494"/>
      <c r="KGM799" s="613"/>
      <c r="KGN799" s="611"/>
      <c r="KGO799" s="612"/>
      <c r="KGP799" s="1092"/>
      <c r="KGQ799" s="1093"/>
      <c r="KGR799" s="1093"/>
      <c r="KGS799" s="138"/>
      <c r="KGT799" s="139"/>
      <c r="KGU799" s="494"/>
      <c r="KGV799" s="494"/>
      <c r="KGW799" s="494"/>
      <c r="KGX799" s="613"/>
      <c r="KGY799" s="611"/>
      <c r="KGZ799" s="612"/>
      <c r="KHA799" s="1092"/>
      <c r="KHB799" s="1093"/>
      <c r="KHC799" s="1093"/>
      <c r="KHD799" s="138"/>
      <c r="KHE799" s="139"/>
      <c r="KHF799" s="494"/>
      <c r="KHG799" s="494"/>
      <c r="KHH799" s="494"/>
      <c r="KHI799" s="613"/>
      <c r="KHJ799" s="611"/>
      <c r="KHK799" s="612"/>
      <c r="KHL799" s="1092"/>
      <c r="KHM799" s="1093"/>
      <c r="KHN799" s="1093"/>
      <c r="KHO799" s="138"/>
      <c r="KHP799" s="139"/>
      <c r="KHQ799" s="494"/>
      <c r="KHR799" s="494"/>
      <c r="KHS799" s="494"/>
      <c r="KHT799" s="613"/>
      <c r="KHU799" s="611"/>
      <c r="KHV799" s="612"/>
      <c r="KHW799" s="1092"/>
      <c r="KHX799" s="1093"/>
      <c r="KHY799" s="1093"/>
      <c r="KHZ799" s="138"/>
      <c r="KIA799" s="139"/>
      <c r="KIB799" s="494"/>
      <c r="KIC799" s="494"/>
      <c r="KID799" s="494"/>
      <c r="KIE799" s="613"/>
      <c r="KIF799" s="611"/>
      <c r="KIG799" s="612"/>
      <c r="KIH799" s="1092"/>
      <c r="KII799" s="1093"/>
      <c r="KIJ799" s="1093"/>
      <c r="KIK799" s="138"/>
      <c r="KIL799" s="139"/>
      <c r="KIM799" s="494"/>
      <c r="KIN799" s="494"/>
      <c r="KIO799" s="494"/>
      <c r="KIP799" s="613"/>
      <c r="KIQ799" s="611"/>
      <c r="KIR799" s="612"/>
      <c r="KIS799" s="1092"/>
      <c r="KIT799" s="1093"/>
      <c r="KIU799" s="1093"/>
      <c r="KIV799" s="138"/>
      <c r="KIW799" s="139"/>
      <c r="KIX799" s="494"/>
      <c r="KIY799" s="494"/>
      <c r="KIZ799" s="494"/>
      <c r="KJA799" s="613"/>
      <c r="KJB799" s="611"/>
      <c r="KJC799" s="612"/>
      <c r="KJD799" s="1092"/>
      <c r="KJE799" s="1093"/>
      <c r="KJF799" s="1093"/>
      <c r="KJG799" s="138"/>
      <c r="KJH799" s="139"/>
      <c r="KJI799" s="494"/>
      <c r="KJJ799" s="494"/>
      <c r="KJK799" s="494"/>
      <c r="KJL799" s="613"/>
      <c r="KJM799" s="611"/>
      <c r="KJN799" s="612"/>
      <c r="KJO799" s="1092"/>
      <c r="KJP799" s="1093"/>
      <c r="KJQ799" s="1093"/>
      <c r="KJR799" s="138"/>
      <c r="KJS799" s="139"/>
      <c r="KJT799" s="494"/>
      <c r="KJU799" s="494"/>
      <c r="KJV799" s="494"/>
      <c r="KJW799" s="613"/>
      <c r="KJX799" s="611"/>
      <c r="KJY799" s="612"/>
      <c r="KJZ799" s="1092"/>
      <c r="KKA799" s="1093"/>
      <c r="KKB799" s="1093"/>
      <c r="KKC799" s="138"/>
      <c r="KKD799" s="139"/>
      <c r="KKE799" s="494"/>
      <c r="KKF799" s="494"/>
      <c r="KKG799" s="494"/>
      <c r="KKH799" s="613"/>
      <c r="KKI799" s="611"/>
      <c r="KKJ799" s="612"/>
      <c r="KKK799" s="1092"/>
      <c r="KKL799" s="1093"/>
      <c r="KKM799" s="1093"/>
      <c r="KKN799" s="138"/>
      <c r="KKO799" s="139"/>
      <c r="KKP799" s="494"/>
      <c r="KKQ799" s="494"/>
      <c r="KKR799" s="494"/>
      <c r="KKS799" s="613"/>
      <c r="KKT799" s="611"/>
      <c r="KKU799" s="612"/>
      <c r="KKV799" s="1092"/>
      <c r="KKW799" s="1093"/>
      <c r="KKX799" s="1093"/>
      <c r="KKY799" s="138"/>
      <c r="KKZ799" s="139"/>
      <c r="KLA799" s="494"/>
      <c r="KLB799" s="494"/>
      <c r="KLC799" s="494"/>
      <c r="KLD799" s="613"/>
      <c r="KLE799" s="611"/>
      <c r="KLF799" s="612"/>
      <c r="KLG799" s="1092"/>
      <c r="KLH799" s="1093"/>
      <c r="KLI799" s="1093"/>
      <c r="KLJ799" s="138"/>
      <c r="KLK799" s="139"/>
      <c r="KLL799" s="494"/>
      <c r="KLM799" s="494"/>
      <c r="KLN799" s="494"/>
      <c r="KLO799" s="613"/>
      <c r="KLP799" s="611"/>
      <c r="KLQ799" s="612"/>
      <c r="KLR799" s="1092"/>
      <c r="KLS799" s="1093"/>
      <c r="KLT799" s="1093"/>
      <c r="KLU799" s="138"/>
      <c r="KLV799" s="139"/>
      <c r="KLW799" s="494"/>
      <c r="KLX799" s="494"/>
      <c r="KLY799" s="494"/>
      <c r="KLZ799" s="613"/>
      <c r="KMA799" s="611"/>
      <c r="KMB799" s="612"/>
      <c r="KMC799" s="1092"/>
      <c r="KMD799" s="1093"/>
      <c r="KME799" s="1093"/>
      <c r="KMF799" s="138"/>
      <c r="KMG799" s="139"/>
      <c r="KMH799" s="494"/>
      <c r="KMI799" s="494"/>
      <c r="KMJ799" s="494"/>
      <c r="KMK799" s="613"/>
      <c r="KML799" s="611"/>
      <c r="KMM799" s="612"/>
      <c r="KMN799" s="1092"/>
      <c r="KMO799" s="1093"/>
      <c r="KMP799" s="1093"/>
      <c r="KMQ799" s="138"/>
      <c r="KMR799" s="139"/>
      <c r="KMS799" s="494"/>
      <c r="KMT799" s="494"/>
      <c r="KMU799" s="494"/>
      <c r="KMV799" s="613"/>
      <c r="KMW799" s="611"/>
      <c r="KMX799" s="612"/>
      <c r="KMY799" s="1092"/>
      <c r="KMZ799" s="1093"/>
      <c r="KNA799" s="1093"/>
      <c r="KNB799" s="138"/>
      <c r="KNC799" s="139"/>
      <c r="KND799" s="494"/>
      <c r="KNE799" s="494"/>
      <c r="KNF799" s="494"/>
      <c r="KNG799" s="613"/>
      <c r="KNH799" s="611"/>
      <c r="KNI799" s="612"/>
      <c r="KNJ799" s="1092"/>
      <c r="KNK799" s="1093"/>
      <c r="KNL799" s="1093"/>
      <c r="KNM799" s="138"/>
      <c r="KNN799" s="139"/>
      <c r="KNO799" s="494"/>
      <c r="KNP799" s="494"/>
      <c r="KNQ799" s="494"/>
      <c r="KNR799" s="613"/>
      <c r="KNS799" s="611"/>
      <c r="KNT799" s="612"/>
      <c r="KNU799" s="1092"/>
      <c r="KNV799" s="1093"/>
      <c r="KNW799" s="1093"/>
      <c r="KNX799" s="138"/>
      <c r="KNY799" s="139"/>
      <c r="KNZ799" s="494"/>
      <c r="KOA799" s="494"/>
      <c r="KOB799" s="494"/>
      <c r="KOC799" s="613"/>
      <c r="KOD799" s="611"/>
      <c r="KOE799" s="612"/>
      <c r="KOF799" s="1092"/>
      <c r="KOG799" s="1093"/>
      <c r="KOH799" s="1093"/>
      <c r="KOI799" s="138"/>
      <c r="KOJ799" s="139"/>
      <c r="KOK799" s="494"/>
      <c r="KOL799" s="494"/>
      <c r="KOM799" s="494"/>
      <c r="KON799" s="613"/>
      <c r="KOO799" s="611"/>
      <c r="KOP799" s="612"/>
      <c r="KOQ799" s="1092"/>
      <c r="KOR799" s="1093"/>
      <c r="KOS799" s="1093"/>
      <c r="KOT799" s="138"/>
      <c r="KOU799" s="139"/>
      <c r="KOV799" s="494"/>
      <c r="KOW799" s="494"/>
      <c r="KOX799" s="494"/>
      <c r="KOY799" s="613"/>
      <c r="KOZ799" s="611"/>
      <c r="KPA799" s="612"/>
      <c r="KPB799" s="1092"/>
      <c r="KPC799" s="1093"/>
      <c r="KPD799" s="1093"/>
      <c r="KPE799" s="138"/>
      <c r="KPF799" s="139"/>
      <c r="KPG799" s="494"/>
      <c r="KPH799" s="494"/>
      <c r="KPI799" s="494"/>
      <c r="KPJ799" s="613"/>
      <c r="KPK799" s="611"/>
      <c r="KPL799" s="612"/>
      <c r="KPM799" s="1092"/>
      <c r="KPN799" s="1093"/>
      <c r="KPO799" s="1093"/>
      <c r="KPP799" s="138"/>
      <c r="KPQ799" s="139"/>
      <c r="KPR799" s="494"/>
      <c r="KPS799" s="494"/>
      <c r="KPT799" s="494"/>
      <c r="KPU799" s="613"/>
      <c r="KPV799" s="611"/>
      <c r="KPW799" s="612"/>
      <c r="KPX799" s="1092"/>
      <c r="KPY799" s="1093"/>
      <c r="KPZ799" s="1093"/>
      <c r="KQA799" s="138"/>
      <c r="KQB799" s="139"/>
      <c r="KQC799" s="494"/>
      <c r="KQD799" s="494"/>
      <c r="KQE799" s="494"/>
      <c r="KQF799" s="613"/>
      <c r="KQG799" s="611"/>
      <c r="KQH799" s="612"/>
      <c r="KQI799" s="1092"/>
      <c r="KQJ799" s="1093"/>
      <c r="KQK799" s="1093"/>
      <c r="KQL799" s="138"/>
      <c r="KQM799" s="139"/>
      <c r="KQN799" s="494"/>
      <c r="KQO799" s="494"/>
      <c r="KQP799" s="494"/>
      <c r="KQQ799" s="613"/>
      <c r="KQR799" s="611"/>
      <c r="KQS799" s="612"/>
      <c r="KQT799" s="1092"/>
      <c r="KQU799" s="1093"/>
      <c r="KQV799" s="1093"/>
      <c r="KQW799" s="138"/>
      <c r="KQX799" s="139"/>
      <c r="KQY799" s="494"/>
      <c r="KQZ799" s="494"/>
      <c r="KRA799" s="494"/>
      <c r="KRB799" s="613"/>
      <c r="KRC799" s="611"/>
      <c r="KRD799" s="612"/>
      <c r="KRE799" s="1092"/>
      <c r="KRF799" s="1093"/>
      <c r="KRG799" s="1093"/>
      <c r="KRH799" s="138"/>
      <c r="KRI799" s="139"/>
      <c r="KRJ799" s="494"/>
      <c r="KRK799" s="494"/>
      <c r="KRL799" s="494"/>
      <c r="KRM799" s="613"/>
      <c r="KRN799" s="611"/>
      <c r="KRO799" s="612"/>
      <c r="KRP799" s="1092"/>
      <c r="KRQ799" s="1093"/>
      <c r="KRR799" s="1093"/>
      <c r="KRS799" s="138"/>
      <c r="KRT799" s="139"/>
      <c r="KRU799" s="494"/>
      <c r="KRV799" s="494"/>
      <c r="KRW799" s="494"/>
      <c r="KRX799" s="613"/>
      <c r="KRY799" s="611"/>
      <c r="KRZ799" s="612"/>
      <c r="KSA799" s="1092"/>
      <c r="KSB799" s="1093"/>
      <c r="KSC799" s="1093"/>
      <c r="KSD799" s="138"/>
      <c r="KSE799" s="139"/>
      <c r="KSF799" s="494"/>
      <c r="KSG799" s="494"/>
      <c r="KSH799" s="494"/>
      <c r="KSI799" s="613"/>
      <c r="KSJ799" s="611"/>
      <c r="KSK799" s="612"/>
      <c r="KSL799" s="1092"/>
      <c r="KSM799" s="1093"/>
      <c r="KSN799" s="1093"/>
      <c r="KSO799" s="138"/>
      <c r="KSP799" s="139"/>
      <c r="KSQ799" s="494"/>
      <c r="KSR799" s="494"/>
      <c r="KSS799" s="494"/>
      <c r="KST799" s="613"/>
      <c r="KSU799" s="611"/>
      <c r="KSV799" s="612"/>
      <c r="KSW799" s="1092"/>
      <c r="KSX799" s="1093"/>
      <c r="KSY799" s="1093"/>
      <c r="KSZ799" s="138"/>
      <c r="KTA799" s="139"/>
      <c r="KTB799" s="494"/>
      <c r="KTC799" s="494"/>
      <c r="KTD799" s="494"/>
      <c r="KTE799" s="613"/>
      <c r="KTF799" s="611"/>
      <c r="KTG799" s="612"/>
      <c r="KTH799" s="1092"/>
      <c r="KTI799" s="1093"/>
      <c r="KTJ799" s="1093"/>
      <c r="KTK799" s="138"/>
      <c r="KTL799" s="139"/>
      <c r="KTM799" s="494"/>
      <c r="KTN799" s="494"/>
      <c r="KTO799" s="494"/>
      <c r="KTP799" s="613"/>
      <c r="KTQ799" s="611"/>
      <c r="KTR799" s="612"/>
      <c r="KTS799" s="1092"/>
      <c r="KTT799" s="1093"/>
      <c r="KTU799" s="1093"/>
      <c r="KTV799" s="138"/>
      <c r="KTW799" s="139"/>
      <c r="KTX799" s="494"/>
      <c r="KTY799" s="494"/>
      <c r="KTZ799" s="494"/>
      <c r="KUA799" s="613"/>
      <c r="KUB799" s="611"/>
      <c r="KUC799" s="612"/>
      <c r="KUD799" s="1092"/>
      <c r="KUE799" s="1093"/>
      <c r="KUF799" s="1093"/>
      <c r="KUG799" s="138"/>
      <c r="KUH799" s="139"/>
      <c r="KUI799" s="494"/>
      <c r="KUJ799" s="494"/>
      <c r="KUK799" s="494"/>
      <c r="KUL799" s="613"/>
      <c r="KUM799" s="611"/>
      <c r="KUN799" s="612"/>
      <c r="KUO799" s="1092"/>
      <c r="KUP799" s="1093"/>
      <c r="KUQ799" s="1093"/>
      <c r="KUR799" s="138"/>
      <c r="KUS799" s="139"/>
      <c r="KUT799" s="494"/>
      <c r="KUU799" s="494"/>
      <c r="KUV799" s="494"/>
      <c r="KUW799" s="613"/>
      <c r="KUX799" s="611"/>
      <c r="KUY799" s="612"/>
      <c r="KUZ799" s="1092"/>
      <c r="KVA799" s="1093"/>
      <c r="KVB799" s="1093"/>
      <c r="KVC799" s="138"/>
      <c r="KVD799" s="139"/>
      <c r="KVE799" s="494"/>
      <c r="KVF799" s="494"/>
      <c r="KVG799" s="494"/>
      <c r="KVH799" s="613"/>
      <c r="KVI799" s="611"/>
      <c r="KVJ799" s="612"/>
      <c r="KVK799" s="1092"/>
      <c r="KVL799" s="1093"/>
      <c r="KVM799" s="1093"/>
      <c r="KVN799" s="138"/>
      <c r="KVO799" s="139"/>
      <c r="KVP799" s="494"/>
      <c r="KVQ799" s="494"/>
      <c r="KVR799" s="494"/>
      <c r="KVS799" s="613"/>
      <c r="KVT799" s="611"/>
      <c r="KVU799" s="612"/>
      <c r="KVV799" s="1092"/>
      <c r="KVW799" s="1093"/>
      <c r="KVX799" s="1093"/>
      <c r="KVY799" s="138"/>
      <c r="KVZ799" s="139"/>
      <c r="KWA799" s="494"/>
      <c r="KWB799" s="494"/>
      <c r="KWC799" s="494"/>
      <c r="KWD799" s="613"/>
      <c r="KWE799" s="611"/>
      <c r="KWF799" s="612"/>
      <c r="KWG799" s="1092"/>
      <c r="KWH799" s="1093"/>
      <c r="KWI799" s="1093"/>
      <c r="KWJ799" s="138"/>
      <c r="KWK799" s="139"/>
      <c r="KWL799" s="494"/>
      <c r="KWM799" s="494"/>
      <c r="KWN799" s="494"/>
      <c r="KWO799" s="613"/>
      <c r="KWP799" s="611"/>
      <c r="KWQ799" s="612"/>
      <c r="KWR799" s="1092"/>
      <c r="KWS799" s="1093"/>
      <c r="KWT799" s="1093"/>
      <c r="KWU799" s="138"/>
      <c r="KWV799" s="139"/>
      <c r="KWW799" s="494"/>
      <c r="KWX799" s="494"/>
      <c r="KWY799" s="494"/>
      <c r="KWZ799" s="613"/>
      <c r="KXA799" s="611"/>
      <c r="KXB799" s="612"/>
      <c r="KXC799" s="1092"/>
      <c r="KXD799" s="1093"/>
      <c r="KXE799" s="1093"/>
      <c r="KXF799" s="138"/>
      <c r="KXG799" s="139"/>
      <c r="KXH799" s="494"/>
      <c r="KXI799" s="494"/>
      <c r="KXJ799" s="494"/>
      <c r="KXK799" s="613"/>
      <c r="KXL799" s="611"/>
      <c r="KXM799" s="612"/>
      <c r="KXN799" s="1092"/>
      <c r="KXO799" s="1093"/>
      <c r="KXP799" s="1093"/>
      <c r="KXQ799" s="138"/>
      <c r="KXR799" s="139"/>
      <c r="KXS799" s="494"/>
      <c r="KXT799" s="494"/>
      <c r="KXU799" s="494"/>
      <c r="KXV799" s="613"/>
      <c r="KXW799" s="611"/>
      <c r="KXX799" s="612"/>
      <c r="KXY799" s="1092"/>
      <c r="KXZ799" s="1093"/>
      <c r="KYA799" s="1093"/>
      <c r="KYB799" s="138"/>
      <c r="KYC799" s="139"/>
      <c r="KYD799" s="494"/>
      <c r="KYE799" s="494"/>
      <c r="KYF799" s="494"/>
      <c r="KYG799" s="613"/>
      <c r="KYH799" s="611"/>
      <c r="KYI799" s="612"/>
      <c r="KYJ799" s="1092"/>
      <c r="KYK799" s="1093"/>
      <c r="KYL799" s="1093"/>
      <c r="KYM799" s="138"/>
      <c r="KYN799" s="139"/>
      <c r="KYO799" s="494"/>
      <c r="KYP799" s="494"/>
      <c r="KYQ799" s="494"/>
      <c r="KYR799" s="613"/>
      <c r="KYS799" s="611"/>
      <c r="KYT799" s="612"/>
      <c r="KYU799" s="1092"/>
      <c r="KYV799" s="1093"/>
      <c r="KYW799" s="1093"/>
      <c r="KYX799" s="138"/>
      <c r="KYY799" s="139"/>
      <c r="KYZ799" s="494"/>
      <c r="KZA799" s="494"/>
      <c r="KZB799" s="494"/>
      <c r="KZC799" s="613"/>
      <c r="KZD799" s="611"/>
      <c r="KZE799" s="612"/>
      <c r="KZF799" s="1092"/>
      <c r="KZG799" s="1093"/>
      <c r="KZH799" s="1093"/>
      <c r="KZI799" s="138"/>
      <c r="KZJ799" s="139"/>
      <c r="KZK799" s="494"/>
      <c r="KZL799" s="494"/>
      <c r="KZM799" s="494"/>
      <c r="KZN799" s="613"/>
      <c r="KZO799" s="611"/>
      <c r="KZP799" s="612"/>
      <c r="KZQ799" s="1092"/>
      <c r="KZR799" s="1093"/>
      <c r="KZS799" s="1093"/>
      <c r="KZT799" s="138"/>
      <c r="KZU799" s="139"/>
      <c r="KZV799" s="494"/>
      <c r="KZW799" s="494"/>
      <c r="KZX799" s="494"/>
      <c r="KZY799" s="613"/>
      <c r="KZZ799" s="611"/>
      <c r="LAA799" s="612"/>
      <c r="LAB799" s="1092"/>
      <c r="LAC799" s="1093"/>
      <c r="LAD799" s="1093"/>
      <c r="LAE799" s="138"/>
      <c r="LAF799" s="139"/>
      <c r="LAG799" s="494"/>
      <c r="LAH799" s="494"/>
      <c r="LAI799" s="494"/>
      <c r="LAJ799" s="613"/>
      <c r="LAK799" s="611"/>
      <c r="LAL799" s="612"/>
      <c r="LAM799" s="1092"/>
      <c r="LAN799" s="1093"/>
      <c r="LAO799" s="1093"/>
      <c r="LAP799" s="138"/>
      <c r="LAQ799" s="139"/>
      <c r="LAR799" s="494"/>
      <c r="LAS799" s="494"/>
      <c r="LAT799" s="494"/>
      <c r="LAU799" s="613"/>
      <c r="LAV799" s="611"/>
      <c r="LAW799" s="612"/>
      <c r="LAX799" s="1092"/>
      <c r="LAY799" s="1093"/>
      <c r="LAZ799" s="1093"/>
      <c r="LBA799" s="138"/>
      <c r="LBB799" s="139"/>
      <c r="LBC799" s="494"/>
      <c r="LBD799" s="494"/>
      <c r="LBE799" s="494"/>
      <c r="LBF799" s="613"/>
      <c r="LBG799" s="611"/>
      <c r="LBH799" s="612"/>
      <c r="LBI799" s="1092"/>
      <c r="LBJ799" s="1093"/>
      <c r="LBK799" s="1093"/>
      <c r="LBL799" s="138"/>
      <c r="LBM799" s="139"/>
      <c r="LBN799" s="494"/>
      <c r="LBO799" s="494"/>
      <c r="LBP799" s="494"/>
      <c r="LBQ799" s="613"/>
      <c r="LBR799" s="611"/>
      <c r="LBS799" s="612"/>
      <c r="LBT799" s="1092"/>
      <c r="LBU799" s="1093"/>
      <c r="LBV799" s="1093"/>
      <c r="LBW799" s="138"/>
      <c r="LBX799" s="139"/>
      <c r="LBY799" s="494"/>
      <c r="LBZ799" s="494"/>
      <c r="LCA799" s="494"/>
      <c r="LCB799" s="613"/>
      <c r="LCC799" s="611"/>
      <c r="LCD799" s="612"/>
      <c r="LCE799" s="1092"/>
      <c r="LCF799" s="1093"/>
      <c r="LCG799" s="1093"/>
      <c r="LCH799" s="138"/>
      <c r="LCI799" s="139"/>
      <c r="LCJ799" s="494"/>
      <c r="LCK799" s="494"/>
      <c r="LCL799" s="494"/>
      <c r="LCM799" s="613"/>
      <c r="LCN799" s="611"/>
      <c r="LCO799" s="612"/>
      <c r="LCP799" s="1092"/>
      <c r="LCQ799" s="1093"/>
      <c r="LCR799" s="1093"/>
      <c r="LCS799" s="138"/>
      <c r="LCT799" s="139"/>
      <c r="LCU799" s="494"/>
      <c r="LCV799" s="494"/>
      <c r="LCW799" s="494"/>
      <c r="LCX799" s="613"/>
      <c r="LCY799" s="611"/>
      <c r="LCZ799" s="612"/>
      <c r="LDA799" s="1092"/>
      <c r="LDB799" s="1093"/>
      <c r="LDC799" s="1093"/>
      <c r="LDD799" s="138"/>
      <c r="LDE799" s="139"/>
      <c r="LDF799" s="494"/>
      <c r="LDG799" s="494"/>
      <c r="LDH799" s="494"/>
      <c r="LDI799" s="613"/>
      <c r="LDJ799" s="611"/>
      <c r="LDK799" s="612"/>
      <c r="LDL799" s="1092"/>
      <c r="LDM799" s="1093"/>
      <c r="LDN799" s="1093"/>
      <c r="LDO799" s="138"/>
      <c r="LDP799" s="139"/>
      <c r="LDQ799" s="494"/>
      <c r="LDR799" s="494"/>
      <c r="LDS799" s="494"/>
      <c r="LDT799" s="613"/>
      <c r="LDU799" s="611"/>
      <c r="LDV799" s="612"/>
      <c r="LDW799" s="1092"/>
      <c r="LDX799" s="1093"/>
      <c r="LDY799" s="1093"/>
      <c r="LDZ799" s="138"/>
      <c r="LEA799" s="139"/>
      <c r="LEB799" s="494"/>
      <c r="LEC799" s="494"/>
      <c r="LED799" s="494"/>
      <c r="LEE799" s="613"/>
      <c r="LEF799" s="611"/>
      <c r="LEG799" s="612"/>
      <c r="LEH799" s="1092"/>
      <c r="LEI799" s="1093"/>
      <c r="LEJ799" s="1093"/>
      <c r="LEK799" s="138"/>
      <c r="LEL799" s="139"/>
      <c r="LEM799" s="494"/>
      <c r="LEN799" s="494"/>
      <c r="LEO799" s="494"/>
      <c r="LEP799" s="613"/>
      <c r="LEQ799" s="611"/>
      <c r="LER799" s="612"/>
      <c r="LES799" s="1092"/>
      <c r="LET799" s="1093"/>
      <c r="LEU799" s="1093"/>
      <c r="LEV799" s="138"/>
      <c r="LEW799" s="139"/>
      <c r="LEX799" s="494"/>
      <c r="LEY799" s="494"/>
      <c r="LEZ799" s="494"/>
      <c r="LFA799" s="613"/>
      <c r="LFB799" s="611"/>
      <c r="LFC799" s="612"/>
      <c r="LFD799" s="1092"/>
      <c r="LFE799" s="1093"/>
      <c r="LFF799" s="1093"/>
      <c r="LFG799" s="138"/>
      <c r="LFH799" s="139"/>
      <c r="LFI799" s="494"/>
      <c r="LFJ799" s="494"/>
      <c r="LFK799" s="494"/>
      <c r="LFL799" s="613"/>
      <c r="LFM799" s="611"/>
      <c r="LFN799" s="612"/>
      <c r="LFO799" s="1092"/>
      <c r="LFP799" s="1093"/>
      <c r="LFQ799" s="1093"/>
      <c r="LFR799" s="138"/>
      <c r="LFS799" s="139"/>
      <c r="LFT799" s="494"/>
      <c r="LFU799" s="494"/>
      <c r="LFV799" s="494"/>
      <c r="LFW799" s="613"/>
      <c r="LFX799" s="611"/>
      <c r="LFY799" s="612"/>
      <c r="LFZ799" s="1092"/>
      <c r="LGA799" s="1093"/>
      <c r="LGB799" s="1093"/>
      <c r="LGC799" s="138"/>
      <c r="LGD799" s="139"/>
      <c r="LGE799" s="494"/>
      <c r="LGF799" s="494"/>
      <c r="LGG799" s="494"/>
      <c r="LGH799" s="613"/>
      <c r="LGI799" s="611"/>
      <c r="LGJ799" s="612"/>
      <c r="LGK799" s="1092"/>
      <c r="LGL799" s="1093"/>
      <c r="LGM799" s="1093"/>
      <c r="LGN799" s="138"/>
      <c r="LGO799" s="139"/>
      <c r="LGP799" s="494"/>
      <c r="LGQ799" s="494"/>
      <c r="LGR799" s="494"/>
      <c r="LGS799" s="613"/>
      <c r="LGT799" s="611"/>
      <c r="LGU799" s="612"/>
      <c r="LGV799" s="1092"/>
      <c r="LGW799" s="1093"/>
      <c r="LGX799" s="1093"/>
      <c r="LGY799" s="138"/>
      <c r="LGZ799" s="139"/>
      <c r="LHA799" s="494"/>
      <c r="LHB799" s="494"/>
      <c r="LHC799" s="494"/>
      <c r="LHD799" s="613"/>
      <c r="LHE799" s="611"/>
      <c r="LHF799" s="612"/>
      <c r="LHG799" s="1092"/>
      <c r="LHH799" s="1093"/>
      <c r="LHI799" s="1093"/>
      <c r="LHJ799" s="138"/>
      <c r="LHK799" s="139"/>
      <c r="LHL799" s="494"/>
      <c r="LHM799" s="494"/>
      <c r="LHN799" s="494"/>
      <c r="LHO799" s="613"/>
      <c r="LHP799" s="611"/>
      <c r="LHQ799" s="612"/>
      <c r="LHR799" s="1092"/>
      <c r="LHS799" s="1093"/>
      <c r="LHT799" s="1093"/>
      <c r="LHU799" s="138"/>
      <c r="LHV799" s="139"/>
      <c r="LHW799" s="494"/>
      <c r="LHX799" s="494"/>
      <c r="LHY799" s="494"/>
      <c r="LHZ799" s="613"/>
      <c r="LIA799" s="611"/>
      <c r="LIB799" s="612"/>
      <c r="LIC799" s="1092"/>
      <c r="LID799" s="1093"/>
      <c r="LIE799" s="1093"/>
      <c r="LIF799" s="138"/>
      <c r="LIG799" s="139"/>
      <c r="LIH799" s="494"/>
      <c r="LII799" s="494"/>
      <c r="LIJ799" s="494"/>
      <c r="LIK799" s="613"/>
      <c r="LIL799" s="611"/>
      <c r="LIM799" s="612"/>
      <c r="LIN799" s="1092"/>
      <c r="LIO799" s="1093"/>
      <c r="LIP799" s="1093"/>
      <c r="LIQ799" s="138"/>
      <c r="LIR799" s="139"/>
      <c r="LIS799" s="494"/>
      <c r="LIT799" s="494"/>
      <c r="LIU799" s="494"/>
      <c r="LIV799" s="613"/>
      <c r="LIW799" s="611"/>
      <c r="LIX799" s="612"/>
      <c r="LIY799" s="1092"/>
      <c r="LIZ799" s="1093"/>
      <c r="LJA799" s="1093"/>
      <c r="LJB799" s="138"/>
      <c r="LJC799" s="139"/>
      <c r="LJD799" s="494"/>
      <c r="LJE799" s="494"/>
      <c r="LJF799" s="494"/>
      <c r="LJG799" s="613"/>
      <c r="LJH799" s="611"/>
      <c r="LJI799" s="612"/>
      <c r="LJJ799" s="1092"/>
      <c r="LJK799" s="1093"/>
      <c r="LJL799" s="1093"/>
      <c r="LJM799" s="138"/>
      <c r="LJN799" s="139"/>
      <c r="LJO799" s="494"/>
      <c r="LJP799" s="494"/>
      <c r="LJQ799" s="494"/>
      <c r="LJR799" s="613"/>
      <c r="LJS799" s="611"/>
      <c r="LJT799" s="612"/>
      <c r="LJU799" s="1092"/>
      <c r="LJV799" s="1093"/>
      <c r="LJW799" s="1093"/>
      <c r="LJX799" s="138"/>
      <c r="LJY799" s="139"/>
      <c r="LJZ799" s="494"/>
      <c r="LKA799" s="494"/>
      <c r="LKB799" s="494"/>
      <c r="LKC799" s="613"/>
      <c r="LKD799" s="611"/>
      <c r="LKE799" s="612"/>
      <c r="LKF799" s="1092"/>
      <c r="LKG799" s="1093"/>
      <c r="LKH799" s="1093"/>
      <c r="LKI799" s="138"/>
      <c r="LKJ799" s="139"/>
      <c r="LKK799" s="494"/>
      <c r="LKL799" s="494"/>
      <c r="LKM799" s="494"/>
      <c r="LKN799" s="613"/>
      <c r="LKO799" s="611"/>
      <c r="LKP799" s="612"/>
      <c r="LKQ799" s="1092"/>
      <c r="LKR799" s="1093"/>
      <c r="LKS799" s="1093"/>
      <c r="LKT799" s="138"/>
      <c r="LKU799" s="139"/>
      <c r="LKV799" s="494"/>
      <c r="LKW799" s="494"/>
      <c r="LKX799" s="494"/>
      <c r="LKY799" s="613"/>
      <c r="LKZ799" s="611"/>
      <c r="LLA799" s="612"/>
      <c r="LLB799" s="1092"/>
      <c r="LLC799" s="1093"/>
      <c r="LLD799" s="1093"/>
      <c r="LLE799" s="138"/>
      <c r="LLF799" s="139"/>
      <c r="LLG799" s="494"/>
      <c r="LLH799" s="494"/>
      <c r="LLI799" s="494"/>
      <c r="LLJ799" s="613"/>
      <c r="LLK799" s="611"/>
      <c r="LLL799" s="612"/>
      <c r="LLM799" s="1092"/>
      <c r="LLN799" s="1093"/>
      <c r="LLO799" s="1093"/>
      <c r="LLP799" s="138"/>
      <c r="LLQ799" s="139"/>
      <c r="LLR799" s="494"/>
      <c r="LLS799" s="494"/>
      <c r="LLT799" s="494"/>
      <c r="LLU799" s="613"/>
      <c r="LLV799" s="611"/>
      <c r="LLW799" s="612"/>
      <c r="LLX799" s="1092"/>
      <c r="LLY799" s="1093"/>
      <c r="LLZ799" s="1093"/>
      <c r="LMA799" s="138"/>
      <c r="LMB799" s="139"/>
      <c r="LMC799" s="494"/>
      <c r="LMD799" s="494"/>
      <c r="LME799" s="494"/>
      <c r="LMF799" s="613"/>
      <c r="LMG799" s="611"/>
      <c r="LMH799" s="612"/>
      <c r="LMI799" s="1092"/>
      <c r="LMJ799" s="1093"/>
      <c r="LMK799" s="1093"/>
      <c r="LML799" s="138"/>
      <c r="LMM799" s="139"/>
      <c r="LMN799" s="494"/>
      <c r="LMO799" s="494"/>
      <c r="LMP799" s="494"/>
      <c r="LMQ799" s="613"/>
      <c r="LMR799" s="611"/>
      <c r="LMS799" s="612"/>
      <c r="LMT799" s="1092"/>
      <c r="LMU799" s="1093"/>
      <c r="LMV799" s="1093"/>
      <c r="LMW799" s="138"/>
      <c r="LMX799" s="139"/>
      <c r="LMY799" s="494"/>
      <c r="LMZ799" s="494"/>
      <c r="LNA799" s="494"/>
      <c r="LNB799" s="613"/>
      <c r="LNC799" s="611"/>
      <c r="LND799" s="612"/>
      <c r="LNE799" s="1092"/>
      <c r="LNF799" s="1093"/>
      <c r="LNG799" s="1093"/>
      <c r="LNH799" s="138"/>
      <c r="LNI799" s="139"/>
      <c r="LNJ799" s="494"/>
      <c r="LNK799" s="494"/>
      <c r="LNL799" s="494"/>
      <c r="LNM799" s="613"/>
      <c r="LNN799" s="611"/>
      <c r="LNO799" s="612"/>
      <c r="LNP799" s="1092"/>
      <c r="LNQ799" s="1093"/>
      <c r="LNR799" s="1093"/>
      <c r="LNS799" s="138"/>
      <c r="LNT799" s="139"/>
      <c r="LNU799" s="494"/>
      <c r="LNV799" s="494"/>
      <c r="LNW799" s="494"/>
      <c r="LNX799" s="613"/>
      <c r="LNY799" s="611"/>
      <c r="LNZ799" s="612"/>
      <c r="LOA799" s="1092"/>
      <c r="LOB799" s="1093"/>
      <c r="LOC799" s="1093"/>
      <c r="LOD799" s="138"/>
      <c r="LOE799" s="139"/>
      <c r="LOF799" s="494"/>
      <c r="LOG799" s="494"/>
      <c r="LOH799" s="494"/>
      <c r="LOI799" s="613"/>
      <c r="LOJ799" s="611"/>
      <c r="LOK799" s="612"/>
      <c r="LOL799" s="1092"/>
      <c r="LOM799" s="1093"/>
      <c r="LON799" s="1093"/>
      <c r="LOO799" s="138"/>
      <c r="LOP799" s="139"/>
      <c r="LOQ799" s="494"/>
      <c r="LOR799" s="494"/>
      <c r="LOS799" s="494"/>
      <c r="LOT799" s="613"/>
      <c r="LOU799" s="611"/>
      <c r="LOV799" s="612"/>
      <c r="LOW799" s="1092"/>
      <c r="LOX799" s="1093"/>
      <c r="LOY799" s="1093"/>
      <c r="LOZ799" s="138"/>
      <c r="LPA799" s="139"/>
      <c r="LPB799" s="494"/>
      <c r="LPC799" s="494"/>
      <c r="LPD799" s="494"/>
      <c r="LPE799" s="613"/>
      <c r="LPF799" s="611"/>
      <c r="LPG799" s="612"/>
      <c r="LPH799" s="1092"/>
      <c r="LPI799" s="1093"/>
      <c r="LPJ799" s="1093"/>
      <c r="LPK799" s="138"/>
      <c r="LPL799" s="139"/>
      <c r="LPM799" s="494"/>
      <c r="LPN799" s="494"/>
      <c r="LPO799" s="494"/>
      <c r="LPP799" s="613"/>
      <c r="LPQ799" s="611"/>
      <c r="LPR799" s="612"/>
      <c r="LPS799" s="1092"/>
      <c r="LPT799" s="1093"/>
      <c r="LPU799" s="1093"/>
      <c r="LPV799" s="138"/>
      <c r="LPW799" s="139"/>
      <c r="LPX799" s="494"/>
      <c r="LPY799" s="494"/>
      <c r="LPZ799" s="494"/>
      <c r="LQA799" s="613"/>
      <c r="LQB799" s="611"/>
      <c r="LQC799" s="612"/>
      <c r="LQD799" s="1092"/>
      <c r="LQE799" s="1093"/>
      <c r="LQF799" s="1093"/>
      <c r="LQG799" s="138"/>
      <c r="LQH799" s="139"/>
      <c r="LQI799" s="494"/>
      <c r="LQJ799" s="494"/>
      <c r="LQK799" s="494"/>
      <c r="LQL799" s="613"/>
      <c r="LQM799" s="611"/>
      <c r="LQN799" s="612"/>
      <c r="LQO799" s="1092"/>
      <c r="LQP799" s="1093"/>
      <c r="LQQ799" s="1093"/>
      <c r="LQR799" s="138"/>
      <c r="LQS799" s="139"/>
      <c r="LQT799" s="494"/>
      <c r="LQU799" s="494"/>
      <c r="LQV799" s="494"/>
      <c r="LQW799" s="613"/>
      <c r="LQX799" s="611"/>
      <c r="LQY799" s="612"/>
      <c r="LQZ799" s="1092"/>
      <c r="LRA799" s="1093"/>
      <c r="LRB799" s="1093"/>
      <c r="LRC799" s="138"/>
      <c r="LRD799" s="139"/>
      <c r="LRE799" s="494"/>
      <c r="LRF799" s="494"/>
      <c r="LRG799" s="494"/>
      <c r="LRH799" s="613"/>
      <c r="LRI799" s="611"/>
      <c r="LRJ799" s="612"/>
      <c r="LRK799" s="1092"/>
      <c r="LRL799" s="1093"/>
      <c r="LRM799" s="1093"/>
      <c r="LRN799" s="138"/>
      <c r="LRO799" s="139"/>
      <c r="LRP799" s="494"/>
      <c r="LRQ799" s="494"/>
      <c r="LRR799" s="494"/>
      <c r="LRS799" s="613"/>
      <c r="LRT799" s="611"/>
      <c r="LRU799" s="612"/>
      <c r="LRV799" s="1092"/>
      <c r="LRW799" s="1093"/>
      <c r="LRX799" s="1093"/>
      <c r="LRY799" s="138"/>
      <c r="LRZ799" s="139"/>
      <c r="LSA799" s="494"/>
      <c r="LSB799" s="494"/>
      <c r="LSC799" s="494"/>
      <c r="LSD799" s="613"/>
      <c r="LSE799" s="611"/>
      <c r="LSF799" s="612"/>
      <c r="LSG799" s="1092"/>
      <c r="LSH799" s="1093"/>
      <c r="LSI799" s="1093"/>
      <c r="LSJ799" s="138"/>
      <c r="LSK799" s="139"/>
      <c r="LSL799" s="494"/>
      <c r="LSM799" s="494"/>
      <c r="LSN799" s="494"/>
      <c r="LSO799" s="613"/>
      <c r="LSP799" s="611"/>
      <c r="LSQ799" s="612"/>
      <c r="LSR799" s="1092"/>
      <c r="LSS799" s="1093"/>
      <c r="LST799" s="1093"/>
      <c r="LSU799" s="138"/>
      <c r="LSV799" s="139"/>
      <c r="LSW799" s="494"/>
      <c r="LSX799" s="494"/>
      <c r="LSY799" s="494"/>
      <c r="LSZ799" s="613"/>
      <c r="LTA799" s="611"/>
      <c r="LTB799" s="612"/>
      <c r="LTC799" s="1092"/>
      <c r="LTD799" s="1093"/>
      <c r="LTE799" s="1093"/>
      <c r="LTF799" s="138"/>
      <c r="LTG799" s="139"/>
      <c r="LTH799" s="494"/>
      <c r="LTI799" s="494"/>
      <c r="LTJ799" s="494"/>
      <c r="LTK799" s="613"/>
      <c r="LTL799" s="611"/>
      <c r="LTM799" s="612"/>
      <c r="LTN799" s="1092"/>
      <c r="LTO799" s="1093"/>
      <c r="LTP799" s="1093"/>
      <c r="LTQ799" s="138"/>
      <c r="LTR799" s="139"/>
      <c r="LTS799" s="494"/>
      <c r="LTT799" s="494"/>
      <c r="LTU799" s="494"/>
      <c r="LTV799" s="613"/>
      <c r="LTW799" s="611"/>
      <c r="LTX799" s="612"/>
      <c r="LTY799" s="1092"/>
      <c r="LTZ799" s="1093"/>
      <c r="LUA799" s="1093"/>
      <c r="LUB799" s="138"/>
      <c r="LUC799" s="139"/>
      <c r="LUD799" s="494"/>
      <c r="LUE799" s="494"/>
      <c r="LUF799" s="494"/>
      <c r="LUG799" s="613"/>
      <c r="LUH799" s="611"/>
      <c r="LUI799" s="612"/>
      <c r="LUJ799" s="1092"/>
      <c r="LUK799" s="1093"/>
      <c r="LUL799" s="1093"/>
      <c r="LUM799" s="138"/>
      <c r="LUN799" s="139"/>
      <c r="LUO799" s="494"/>
      <c r="LUP799" s="494"/>
      <c r="LUQ799" s="494"/>
      <c r="LUR799" s="613"/>
      <c r="LUS799" s="611"/>
      <c r="LUT799" s="612"/>
      <c r="LUU799" s="1092"/>
      <c r="LUV799" s="1093"/>
      <c r="LUW799" s="1093"/>
      <c r="LUX799" s="138"/>
      <c r="LUY799" s="139"/>
      <c r="LUZ799" s="494"/>
      <c r="LVA799" s="494"/>
      <c r="LVB799" s="494"/>
      <c r="LVC799" s="613"/>
      <c r="LVD799" s="611"/>
      <c r="LVE799" s="612"/>
      <c r="LVF799" s="1092"/>
      <c r="LVG799" s="1093"/>
      <c r="LVH799" s="1093"/>
      <c r="LVI799" s="138"/>
      <c r="LVJ799" s="139"/>
      <c r="LVK799" s="494"/>
      <c r="LVL799" s="494"/>
      <c r="LVM799" s="494"/>
      <c r="LVN799" s="613"/>
      <c r="LVO799" s="611"/>
      <c r="LVP799" s="612"/>
      <c r="LVQ799" s="1092"/>
      <c r="LVR799" s="1093"/>
      <c r="LVS799" s="1093"/>
      <c r="LVT799" s="138"/>
      <c r="LVU799" s="139"/>
      <c r="LVV799" s="494"/>
      <c r="LVW799" s="494"/>
      <c r="LVX799" s="494"/>
      <c r="LVY799" s="613"/>
      <c r="LVZ799" s="611"/>
      <c r="LWA799" s="612"/>
      <c r="LWB799" s="1092"/>
      <c r="LWC799" s="1093"/>
      <c r="LWD799" s="1093"/>
      <c r="LWE799" s="138"/>
      <c r="LWF799" s="139"/>
      <c r="LWG799" s="494"/>
      <c r="LWH799" s="494"/>
      <c r="LWI799" s="494"/>
      <c r="LWJ799" s="613"/>
      <c r="LWK799" s="611"/>
      <c r="LWL799" s="612"/>
      <c r="LWM799" s="1092"/>
      <c r="LWN799" s="1093"/>
      <c r="LWO799" s="1093"/>
      <c r="LWP799" s="138"/>
      <c r="LWQ799" s="139"/>
      <c r="LWR799" s="494"/>
      <c r="LWS799" s="494"/>
      <c r="LWT799" s="494"/>
      <c r="LWU799" s="613"/>
      <c r="LWV799" s="611"/>
      <c r="LWW799" s="612"/>
      <c r="LWX799" s="1092"/>
      <c r="LWY799" s="1093"/>
      <c r="LWZ799" s="1093"/>
      <c r="LXA799" s="138"/>
      <c r="LXB799" s="139"/>
      <c r="LXC799" s="494"/>
      <c r="LXD799" s="494"/>
      <c r="LXE799" s="494"/>
      <c r="LXF799" s="613"/>
      <c r="LXG799" s="611"/>
      <c r="LXH799" s="612"/>
      <c r="LXI799" s="1092"/>
      <c r="LXJ799" s="1093"/>
      <c r="LXK799" s="1093"/>
      <c r="LXL799" s="138"/>
      <c r="LXM799" s="139"/>
      <c r="LXN799" s="494"/>
      <c r="LXO799" s="494"/>
      <c r="LXP799" s="494"/>
      <c r="LXQ799" s="613"/>
      <c r="LXR799" s="611"/>
      <c r="LXS799" s="612"/>
      <c r="LXT799" s="1092"/>
      <c r="LXU799" s="1093"/>
      <c r="LXV799" s="1093"/>
      <c r="LXW799" s="138"/>
      <c r="LXX799" s="139"/>
      <c r="LXY799" s="494"/>
      <c r="LXZ799" s="494"/>
      <c r="LYA799" s="494"/>
      <c r="LYB799" s="613"/>
      <c r="LYC799" s="611"/>
      <c r="LYD799" s="612"/>
      <c r="LYE799" s="1092"/>
      <c r="LYF799" s="1093"/>
      <c r="LYG799" s="1093"/>
      <c r="LYH799" s="138"/>
      <c r="LYI799" s="139"/>
      <c r="LYJ799" s="494"/>
      <c r="LYK799" s="494"/>
      <c r="LYL799" s="494"/>
      <c r="LYM799" s="613"/>
      <c r="LYN799" s="611"/>
      <c r="LYO799" s="612"/>
      <c r="LYP799" s="1092"/>
      <c r="LYQ799" s="1093"/>
      <c r="LYR799" s="1093"/>
      <c r="LYS799" s="138"/>
      <c r="LYT799" s="139"/>
      <c r="LYU799" s="494"/>
      <c r="LYV799" s="494"/>
      <c r="LYW799" s="494"/>
      <c r="LYX799" s="613"/>
      <c r="LYY799" s="611"/>
      <c r="LYZ799" s="612"/>
      <c r="LZA799" s="1092"/>
      <c r="LZB799" s="1093"/>
      <c r="LZC799" s="1093"/>
      <c r="LZD799" s="138"/>
      <c r="LZE799" s="139"/>
      <c r="LZF799" s="494"/>
      <c r="LZG799" s="494"/>
      <c r="LZH799" s="494"/>
      <c r="LZI799" s="613"/>
      <c r="LZJ799" s="611"/>
      <c r="LZK799" s="612"/>
      <c r="LZL799" s="1092"/>
      <c r="LZM799" s="1093"/>
      <c r="LZN799" s="1093"/>
      <c r="LZO799" s="138"/>
      <c r="LZP799" s="139"/>
      <c r="LZQ799" s="494"/>
      <c r="LZR799" s="494"/>
      <c r="LZS799" s="494"/>
      <c r="LZT799" s="613"/>
      <c r="LZU799" s="611"/>
      <c r="LZV799" s="612"/>
      <c r="LZW799" s="1092"/>
      <c r="LZX799" s="1093"/>
      <c r="LZY799" s="1093"/>
      <c r="LZZ799" s="138"/>
      <c r="MAA799" s="139"/>
      <c r="MAB799" s="494"/>
      <c r="MAC799" s="494"/>
      <c r="MAD799" s="494"/>
      <c r="MAE799" s="613"/>
      <c r="MAF799" s="611"/>
      <c r="MAG799" s="612"/>
      <c r="MAH799" s="1092"/>
      <c r="MAI799" s="1093"/>
      <c r="MAJ799" s="1093"/>
      <c r="MAK799" s="138"/>
      <c r="MAL799" s="139"/>
      <c r="MAM799" s="494"/>
      <c r="MAN799" s="494"/>
      <c r="MAO799" s="494"/>
      <c r="MAP799" s="613"/>
      <c r="MAQ799" s="611"/>
      <c r="MAR799" s="612"/>
      <c r="MAS799" s="1092"/>
      <c r="MAT799" s="1093"/>
      <c r="MAU799" s="1093"/>
      <c r="MAV799" s="138"/>
      <c r="MAW799" s="139"/>
      <c r="MAX799" s="494"/>
      <c r="MAY799" s="494"/>
      <c r="MAZ799" s="494"/>
      <c r="MBA799" s="613"/>
      <c r="MBB799" s="611"/>
      <c r="MBC799" s="612"/>
      <c r="MBD799" s="1092"/>
      <c r="MBE799" s="1093"/>
      <c r="MBF799" s="1093"/>
      <c r="MBG799" s="138"/>
      <c r="MBH799" s="139"/>
      <c r="MBI799" s="494"/>
      <c r="MBJ799" s="494"/>
      <c r="MBK799" s="494"/>
      <c r="MBL799" s="613"/>
      <c r="MBM799" s="611"/>
      <c r="MBN799" s="612"/>
      <c r="MBO799" s="1092"/>
      <c r="MBP799" s="1093"/>
      <c r="MBQ799" s="1093"/>
      <c r="MBR799" s="138"/>
      <c r="MBS799" s="139"/>
      <c r="MBT799" s="494"/>
      <c r="MBU799" s="494"/>
      <c r="MBV799" s="494"/>
      <c r="MBW799" s="613"/>
      <c r="MBX799" s="611"/>
      <c r="MBY799" s="612"/>
      <c r="MBZ799" s="1092"/>
      <c r="MCA799" s="1093"/>
      <c r="MCB799" s="1093"/>
      <c r="MCC799" s="138"/>
      <c r="MCD799" s="139"/>
      <c r="MCE799" s="494"/>
      <c r="MCF799" s="494"/>
      <c r="MCG799" s="494"/>
      <c r="MCH799" s="613"/>
      <c r="MCI799" s="611"/>
      <c r="MCJ799" s="612"/>
      <c r="MCK799" s="1092"/>
      <c r="MCL799" s="1093"/>
      <c r="MCM799" s="1093"/>
      <c r="MCN799" s="138"/>
      <c r="MCO799" s="139"/>
      <c r="MCP799" s="494"/>
      <c r="MCQ799" s="494"/>
      <c r="MCR799" s="494"/>
      <c r="MCS799" s="613"/>
      <c r="MCT799" s="611"/>
      <c r="MCU799" s="612"/>
      <c r="MCV799" s="1092"/>
      <c r="MCW799" s="1093"/>
      <c r="MCX799" s="1093"/>
      <c r="MCY799" s="138"/>
      <c r="MCZ799" s="139"/>
      <c r="MDA799" s="494"/>
      <c r="MDB799" s="494"/>
      <c r="MDC799" s="494"/>
      <c r="MDD799" s="613"/>
      <c r="MDE799" s="611"/>
      <c r="MDF799" s="612"/>
      <c r="MDG799" s="1092"/>
      <c r="MDH799" s="1093"/>
      <c r="MDI799" s="1093"/>
      <c r="MDJ799" s="138"/>
      <c r="MDK799" s="139"/>
      <c r="MDL799" s="494"/>
      <c r="MDM799" s="494"/>
      <c r="MDN799" s="494"/>
      <c r="MDO799" s="613"/>
      <c r="MDP799" s="611"/>
      <c r="MDQ799" s="612"/>
      <c r="MDR799" s="1092"/>
      <c r="MDS799" s="1093"/>
      <c r="MDT799" s="1093"/>
      <c r="MDU799" s="138"/>
      <c r="MDV799" s="139"/>
      <c r="MDW799" s="494"/>
      <c r="MDX799" s="494"/>
      <c r="MDY799" s="494"/>
      <c r="MDZ799" s="613"/>
      <c r="MEA799" s="611"/>
      <c r="MEB799" s="612"/>
      <c r="MEC799" s="1092"/>
      <c r="MED799" s="1093"/>
      <c r="MEE799" s="1093"/>
      <c r="MEF799" s="138"/>
      <c r="MEG799" s="139"/>
      <c r="MEH799" s="494"/>
      <c r="MEI799" s="494"/>
      <c r="MEJ799" s="494"/>
      <c r="MEK799" s="613"/>
      <c r="MEL799" s="611"/>
      <c r="MEM799" s="612"/>
      <c r="MEN799" s="1092"/>
      <c r="MEO799" s="1093"/>
      <c r="MEP799" s="1093"/>
      <c r="MEQ799" s="138"/>
      <c r="MER799" s="139"/>
      <c r="MES799" s="494"/>
      <c r="MET799" s="494"/>
      <c r="MEU799" s="494"/>
      <c r="MEV799" s="613"/>
      <c r="MEW799" s="611"/>
      <c r="MEX799" s="612"/>
      <c r="MEY799" s="1092"/>
      <c r="MEZ799" s="1093"/>
      <c r="MFA799" s="1093"/>
      <c r="MFB799" s="138"/>
      <c r="MFC799" s="139"/>
      <c r="MFD799" s="494"/>
      <c r="MFE799" s="494"/>
      <c r="MFF799" s="494"/>
      <c r="MFG799" s="613"/>
      <c r="MFH799" s="611"/>
      <c r="MFI799" s="612"/>
      <c r="MFJ799" s="1092"/>
      <c r="MFK799" s="1093"/>
      <c r="MFL799" s="1093"/>
      <c r="MFM799" s="138"/>
      <c r="MFN799" s="139"/>
      <c r="MFO799" s="494"/>
      <c r="MFP799" s="494"/>
      <c r="MFQ799" s="494"/>
      <c r="MFR799" s="613"/>
      <c r="MFS799" s="611"/>
      <c r="MFT799" s="612"/>
      <c r="MFU799" s="1092"/>
      <c r="MFV799" s="1093"/>
      <c r="MFW799" s="1093"/>
      <c r="MFX799" s="138"/>
      <c r="MFY799" s="139"/>
      <c r="MFZ799" s="494"/>
      <c r="MGA799" s="494"/>
      <c r="MGB799" s="494"/>
      <c r="MGC799" s="613"/>
      <c r="MGD799" s="611"/>
      <c r="MGE799" s="612"/>
      <c r="MGF799" s="1092"/>
      <c r="MGG799" s="1093"/>
      <c r="MGH799" s="1093"/>
      <c r="MGI799" s="138"/>
      <c r="MGJ799" s="139"/>
      <c r="MGK799" s="494"/>
      <c r="MGL799" s="494"/>
      <c r="MGM799" s="494"/>
      <c r="MGN799" s="613"/>
      <c r="MGO799" s="611"/>
      <c r="MGP799" s="612"/>
      <c r="MGQ799" s="1092"/>
      <c r="MGR799" s="1093"/>
      <c r="MGS799" s="1093"/>
      <c r="MGT799" s="138"/>
      <c r="MGU799" s="139"/>
      <c r="MGV799" s="494"/>
      <c r="MGW799" s="494"/>
      <c r="MGX799" s="494"/>
      <c r="MGY799" s="613"/>
      <c r="MGZ799" s="611"/>
      <c r="MHA799" s="612"/>
      <c r="MHB799" s="1092"/>
      <c r="MHC799" s="1093"/>
      <c r="MHD799" s="1093"/>
      <c r="MHE799" s="138"/>
      <c r="MHF799" s="139"/>
      <c r="MHG799" s="494"/>
      <c r="MHH799" s="494"/>
      <c r="MHI799" s="494"/>
      <c r="MHJ799" s="613"/>
      <c r="MHK799" s="611"/>
      <c r="MHL799" s="612"/>
      <c r="MHM799" s="1092"/>
      <c r="MHN799" s="1093"/>
      <c r="MHO799" s="1093"/>
      <c r="MHP799" s="138"/>
      <c r="MHQ799" s="139"/>
      <c r="MHR799" s="494"/>
      <c r="MHS799" s="494"/>
      <c r="MHT799" s="494"/>
      <c r="MHU799" s="613"/>
      <c r="MHV799" s="611"/>
      <c r="MHW799" s="612"/>
      <c r="MHX799" s="1092"/>
      <c r="MHY799" s="1093"/>
      <c r="MHZ799" s="1093"/>
      <c r="MIA799" s="138"/>
      <c r="MIB799" s="139"/>
      <c r="MIC799" s="494"/>
      <c r="MID799" s="494"/>
      <c r="MIE799" s="494"/>
      <c r="MIF799" s="613"/>
      <c r="MIG799" s="611"/>
      <c r="MIH799" s="612"/>
      <c r="MII799" s="1092"/>
      <c r="MIJ799" s="1093"/>
      <c r="MIK799" s="1093"/>
      <c r="MIL799" s="138"/>
      <c r="MIM799" s="139"/>
      <c r="MIN799" s="494"/>
      <c r="MIO799" s="494"/>
      <c r="MIP799" s="494"/>
      <c r="MIQ799" s="613"/>
      <c r="MIR799" s="611"/>
      <c r="MIS799" s="612"/>
      <c r="MIT799" s="1092"/>
      <c r="MIU799" s="1093"/>
      <c r="MIV799" s="1093"/>
      <c r="MIW799" s="138"/>
      <c r="MIX799" s="139"/>
      <c r="MIY799" s="494"/>
      <c r="MIZ799" s="494"/>
      <c r="MJA799" s="494"/>
      <c r="MJB799" s="613"/>
      <c r="MJC799" s="611"/>
      <c r="MJD799" s="612"/>
      <c r="MJE799" s="1092"/>
      <c r="MJF799" s="1093"/>
      <c r="MJG799" s="1093"/>
      <c r="MJH799" s="138"/>
      <c r="MJI799" s="139"/>
      <c r="MJJ799" s="494"/>
      <c r="MJK799" s="494"/>
      <c r="MJL799" s="494"/>
      <c r="MJM799" s="613"/>
      <c r="MJN799" s="611"/>
      <c r="MJO799" s="612"/>
      <c r="MJP799" s="1092"/>
      <c r="MJQ799" s="1093"/>
      <c r="MJR799" s="1093"/>
      <c r="MJS799" s="138"/>
      <c r="MJT799" s="139"/>
      <c r="MJU799" s="494"/>
      <c r="MJV799" s="494"/>
      <c r="MJW799" s="494"/>
      <c r="MJX799" s="613"/>
      <c r="MJY799" s="611"/>
      <c r="MJZ799" s="612"/>
      <c r="MKA799" s="1092"/>
      <c r="MKB799" s="1093"/>
      <c r="MKC799" s="1093"/>
      <c r="MKD799" s="138"/>
      <c r="MKE799" s="139"/>
      <c r="MKF799" s="494"/>
      <c r="MKG799" s="494"/>
      <c r="MKH799" s="494"/>
      <c r="MKI799" s="613"/>
      <c r="MKJ799" s="611"/>
      <c r="MKK799" s="612"/>
      <c r="MKL799" s="1092"/>
      <c r="MKM799" s="1093"/>
      <c r="MKN799" s="1093"/>
      <c r="MKO799" s="138"/>
      <c r="MKP799" s="139"/>
      <c r="MKQ799" s="494"/>
      <c r="MKR799" s="494"/>
      <c r="MKS799" s="494"/>
      <c r="MKT799" s="613"/>
      <c r="MKU799" s="611"/>
      <c r="MKV799" s="612"/>
      <c r="MKW799" s="1092"/>
      <c r="MKX799" s="1093"/>
      <c r="MKY799" s="1093"/>
      <c r="MKZ799" s="138"/>
      <c r="MLA799" s="139"/>
      <c r="MLB799" s="494"/>
      <c r="MLC799" s="494"/>
      <c r="MLD799" s="494"/>
      <c r="MLE799" s="613"/>
      <c r="MLF799" s="611"/>
      <c r="MLG799" s="612"/>
      <c r="MLH799" s="1092"/>
      <c r="MLI799" s="1093"/>
      <c r="MLJ799" s="1093"/>
      <c r="MLK799" s="138"/>
      <c r="MLL799" s="139"/>
      <c r="MLM799" s="494"/>
      <c r="MLN799" s="494"/>
      <c r="MLO799" s="494"/>
      <c r="MLP799" s="613"/>
      <c r="MLQ799" s="611"/>
      <c r="MLR799" s="612"/>
      <c r="MLS799" s="1092"/>
      <c r="MLT799" s="1093"/>
      <c r="MLU799" s="1093"/>
      <c r="MLV799" s="138"/>
      <c r="MLW799" s="139"/>
      <c r="MLX799" s="494"/>
      <c r="MLY799" s="494"/>
      <c r="MLZ799" s="494"/>
      <c r="MMA799" s="613"/>
      <c r="MMB799" s="611"/>
      <c r="MMC799" s="612"/>
      <c r="MMD799" s="1092"/>
      <c r="MME799" s="1093"/>
      <c r="MMF799" s="1093"/>
      <c r="MMG799" s="138"/>
      <c r="MMH799" s="139"/>
      <c r="MMI799" s="494"/>
      <c r="MMJ799" s="494"/>
      <c r="MMK799" s="494"/>
      <c r="MML799" s="613"/>
      <c r="MMM799" s="611"/>
      <c r="MMN799" s="612"/>
      <c r="MMO799" s="1092"/>
      <c r="MMP799" s="1093"/>
      <c r="MMQ799" s="1093"/>
      <c r="MMR799" s="138"/>
      <c r="MMS799" s="139"/>
      <c r="MMT799" s="494"/>
      <c r="MMU799" s="494"/>
      <c r="MMV799" s="494"/>
      <c r="MMW799" s="613"/>
      <c r="MMX799" s="611"/>
      <c r="MMY799" s="612"/>
      <c r="MMZ799" s="1092"/>
      <c r="MNA799" s="1093"/>
      <c r="MNB799" s="1093"/>
      <c r="MNC799" s="138"/>
      <c r="MND799" s="139"/>
      <c r="MNE799" s="494"/>
      <c r="MNF799" s="494"/>
      <c r="MNG799" s="494"/>
      <c r="MNH799" s="613"/>
      <c r="MNI799" s="611"/>
      <c r="MNJ799" s="612"/>
      <c r="MNK799" s="1092"/>
      <c r="MNL799" s="1093"/>
      <c r="MNM799" s="1093"/>
      <c r="MNN799" s="138"/>
      <c r="MNO799" s="139"/>
      <c r="MNP799" s="494"/>
      <c r="MNQ799" s="494"/>
      <c r="MNR799" s="494"/>
      <c r="MNS799" s="613"/>
      <c r="MNT799" s="611"/>
      <c r="MNU799" s="612"/>
      <c r="MNV799" s="1092"/>
      <c r="MNW799" s="1093"/>
      <c r="MNX799" s="1093"/>
      <c r="MNY799" s="138"/>
      <c r="MNZ799" s="139"/>
      <c r="MOA799" s="494"/>
      <c r="MOB799" s="494"/>
      <c r="MOC799" s="494"/>
      <c r="MOD799" s="613"/>
      <c r="MOE799" s="611"/>
      <c r="MOF799" s="612"/>
      <c r="MOG799" s="1092"/>
      <c r="MOH799" s="1093"/>
      <c r="MOI799" s="1093"/>
      <c r="MOJ799" s="138"/>
      <c r="MOK799" s="139"/>
      <c r="MOL799" s="494"/>
      <c r="MOM799" s="494"/>
      <c r="MON799" s="494"/>
      <c r="MOO799" s="613"/>
      <c r="MOP799" s="611"/>
      <c r="MOQ799" s="612"/>
      <c r="MOR799" s="1092"/>
      <c r="MOS799" s="1093"/>
      <c r="MOT799" s="1093"/>
      <c r="MOU799" s="138"/>
      <c r="MOV799" s="139"/>
      <c r="MOW799" s="494"/>
      <c r="MOX799" s="494"/>
      <c r="MOY799" s="494"/>
      <c r="MOZ799" s="613"/>
      <c r="MPA799" s="611"/>
      <c r="MPB799" s="612"/>
      <c r="MPC799" s="1092"/>
      <c r="MPD799" s="1093"/>
      <c r="MPE799" s="1093"/>
      <c r="MPF799" s="138"/>
      <c r="MPG799" s="139"/>
      <c r="MPH799" s="494"/>
      <c r="MPI799" s="494"/>
      <c r="MPJ799" s="494"/>
      <c r="MPK799" s="613"/>
      <c r="MPL799" s="611"/>
      <c r="MPM799" s="612"/>
      <c r="MPN799" s="1092"/>
      <c r="MPO799" s="1093"/>
      <c r="MPP799" s="1093"/>
      <c r="MPQ799" s="138"/>
      <c r="MPR799" s="139"/>
      <c r="MPS799" s="494"/>
      <c r="MPT799" s="494"/>
      <c r="MPU799" s="494"/>
      <c r="MPV799" s="613"/>
      <c r="MPW799" s="611"/>
      <c r="MPX799" s="612"/>
      <c r="MPY799" s="1092"/>
      <c r="MPZ799" s="1093"/>
      <c r="MQA799" s="1093"/>
      <c r="MQB799" s="138"/>
      <c r="MQC799" s="139"/>
      <c r="MQD799" s="494"/>
      <c r="MQE799" s="494"/>
      <c r="MQF799" s="494"/>
      <c r="MQG799" s="613"/>
      <c r="MQH799" s="611"/>
      <c r="MQI799" s="612"/>
      <c r="MQJ799" s="1092"/>
      <c r="MQK799" s="1093"/>
      <c r="MQL799" s="1093"/>
      <c r="MQM799" s="138"/>
      <c r="MQN799" s="139"/>
      <c r="MQO799" s="494"/>
      <c r="MQP799" s="494"/>
      <c r="MQQ799" s="494"/>
      <c r="MQR799" s="613"/>
      <c r="MQS799" s="611"/>
      <c r="MQT799" s="612"/>
      <c r="MQU799" s="1092"/>
      <c r="MQV799" s="1093"/>
      <c r="MQW799" s="1093"/>
      <c r="MQX799" s="138"/>
      <c r="MQY799" s="139"/>
      <c r="MQZ799" s="494"/>
      <c r="MRA799" s="494"/>
      <c r="MRB799" s="494"/>
      <c r="MRC799" s="613"/>
      <c r="MRD799" s="611"/>
      <c r="MRE799" s="612"/>
      <c r="MRF799" s="1092"/>
      <c r="MRG799" s="1093"/>
      <c r="MRH799" s="1093"/>
      <c r="MRI799" s="138"/>
      <c r="MRJ799" s="139"/>
      <c r="MRK799" s="494"/>
      <c r="MRL799" s="494"/>
      <c r="MRM799" s="494"/>
      <c r="MRN799" s="613"/>
      <c r="MRO799" s="611"/>
      <c r="MRP799" s="612"/>
      <c r="MRQ799" s="1092"/>
      <c r="MRR799" s="1093"/>
      <c r="MRS799" s="1093"/>
      <c r="MRT799" s="138"/>
      <c r="MRU799" s="139"/>
      <c r="MRV799" s="494"/>
      <c r="MRW799" s="494"/>
      <c r="MRX799" s="494"/>
      <c r="MRY799" s="613"/>
      <c r="MRZ799" s="611"/>
      <c r="MSA799" s="612"/>
      <c r="MSB799" s="1092"/>
      <c r="MSC799" s="1093"/>
      <c r="MSD799" s="1093"/>
      <c r="MSE799" s="138"/>
      <c r="MSF799" s="139"/>
      <c r="MSG799" s="494"/>
      <c r="MSH799" s="494"/>
      <c r="MSI799" s="494"/>
      <c r="MSJ799" s="613"/>
      <c r="MSK799" s="611"/>
      <c r="MSL799" s="612"/>
      <c r="MSM799" s="1092"/>
      <c r="MSN799" s="1093"/>
      <c r="MSO799" s="1093"/>
      <c r="MSP799" s="138"/>
      <c r="MSQ799" s="139"/>
      <c r="MSR799" s="494"/>
      <c r="MSS799" s="494"/>
      <c r="MST799" s="494"/>
      <c r="MSU799" s="613"/>
      <c r="MSV799" s="611"/>
      <c r="MSW799" s="612"/>
      <c r="MSX799" s="1092"/>
      <c r="MSY799" s="1093"/>
      <c r="MSZ799" s="1093"/>
      <c r="MTA799" s="138"/>
      <c r="MTB799" s="139"/>
      <c r="MTC799" s="494"/>
      <c r="MTD799" s="494"/>
      <c r="MTE799" s="494"/>
      <c r="MTF799" s="613"/>
      <c r="MTG799" s="611"/>
      <c r="MTH799" s="612"/>
      <c r="MTI799" s="1092"/>
      <c r="MTJ799" s="1093"/>
      <c r="MTK799" s="1093"/>
      <c r="MTL799" s="138"/>
      <c r="MTM799" s="139"/>
      <c r="MTN799" s="494"/>
      <c r="MTO799" s="494"/>
      <c r="MTP799" s="494"/>
      <c r="MTQ799" s="613"/>
      <c r="MTR799" s="611"/>
      <c r="MTS799" s="612"/>
      <c r="MTT799" s="1092"/>
      <c r="MTU799" s="1093"/>
      <c r="MTV799" s="1093"/>
      <c r="MTW799" s="138"/>
      <c r="MTX799" s="139"/>
      <c r="MTY799" s="494"/>
      <c r="MTZ799" s="494"/>
      <c r="MUA799" s="494"/>
      <c r="MUB799" s="613"/>
      <c r="MUC799" s="611"/>
      <c r="MUD799" s="612"/>
      <c r="MUE799" s="1092"/>
      <c r="MUF799" s="1093"/>
      <c r="MUG799" s="1093"/>
      <c r="MUH799" s="138"/>
      <c r="MUI799" s="139"/>
      <c r="MUJ799" s="494"/>
      <c r="MUK799" s="494"/>
      <c r="MUL799" s="494"/>
      <c r="MUM799" s="613"/>
      <c r="MUN799" s="611"/>
      <c r="MUO799" s="612"/>
      <c r="MUP799" s="1092"/>
      <c r="MUQ799" s="1093"/>
      <c r="MUR799" s="1093"/>
      <c r="MUS799" s="138"/>
      <c r="MUT799" s="139"/>
      <c r="MUU799" s="494"/>
      <c r="MUV799" s="494"/>
      <c r="MUW799" s="494"/>
      <c r="MUX799" s="613"/>
      <c r="MUY799" s="611"/>
      <c r="MUZ799" s="612"/>
      <c r="MVA799" s="1092"/>
      <c r="MVB799" s="1093"/>
      <c r="MVC799" s="1093"/>
      <c r="MVD799" s="138"/>
      <c r="MVE799" s="139"/>
      <c r="MVF799" s="494"/>
      <c r="MVG799" s="494"/>
      <c r="MVH799" s="494"/>
      <c r="MVI799" s="613"/>
      <c r="MVJ799" s="611"/>
      <c r="MVK799" s="612"/>
      <c r="MVL799" s="1092"/>
      <c r="MVM799" s="1093"/>
      <c r="MVN799" s="1093"/>
      <c r="MVO799" s="138"/>
      <c r="MVP799" s="139"/>
      <c r="MVQ799" s="494"/>
      <c r="MVR799" s="494"/>
      <c r="MVS799" s="494"/>
      <c r="MVT799" s="613"/>
      <c r="MVU799" s="611"/>
      <c r="MVV799" s="612"/>
      <c r="MVW799" s="1092"/>
      <c r="MVX799" s="1093"/>
      <c r="MVY799" s="1093"/>
      <c r="MVZ799" s="138"/>
      <c r="MWA799" s="139"/>
      <c r="MWB799" s="494"/>
      <c r="MWC799" s="494"/>
      <c r="MWD799" s="494"/>
      <c r="MWE799" s="613"/>
      <c r="MWF799" s="611"/>
      <c r="MWG799" s="612"/>
      <c r="MWH799" s="1092"/>
      <c r="MWI799" s="1093"/>
      <c r="MWJ799" s="1093"/>
      <c r="MWK799" s="138"/>
      <c r="MWL799" s="139"/>
      <c r="MWM799" s="494"/>
      <c r="MWN799" s="494"/>
      <c r="MWO799" s="494"/>
      <c r="MWP799" s="613"/>
      <c r="MWQ799" s="611"/>
      <c r="MWR799" s="612"/>
      <c r="MWS799" s="1092"/>
      <c r="MWT799" s="1093"/>
      <c r="MWU799" s="1093"/>
      <c r="MWV799" s="138"/>
      <c r="MWW799" s="139"/>
      <c r="MWX799" s="494"/>
      <c r="MWY799" s="494"/>
      <c r="MWZ799" s="494"/>
      <c r="MXA799" s="613"/>
      <c r="MXB799" s="611"/>
      <c r="MXC799" s="612"/>
      <c r="MXD799" s="1092"/>
      <c r="MXE799" s="1093"/>
      <c r="MXF799" s="1093"/>
      <c r="MXG799" s="138"/>
      <c r="MXH799" s="139"/>
      <c r="MXI799" s="494"/>
      <c r="MXJ799" s="494"/>
      <c r="MXK799" s="494"/>
      <c r="MXL799" s="613"/>
      <c r="MXM799" s="611"/>
      <c r="MXN799" s="612"/>
      <c r="MXO799" s="1092"/>
      <c r="MXP799" s="1093"/>
      <c r="MXQ799" s="1093"/>
      <c r="MXR799" s="138"/>
      <c r="MXS799" s="139"/>
      <c r="MXT799" s="494"/>
      <c r="MXU799" s="494"/>
      <c r="MXV799" s="494"/>
      <c r="MXW799" s="613"/>
      <c r="MXX799" s="611"/>
      <c r="MXY799" s="612"/>
      <c r="MXZ799" s="1092"/>
      <c r="MYA799" s="1093"/>
      <c r="MYB799" s="1093"/>
      <c r="MYC799" s="138"/>
      <c r="MYD799" s="139"/>
      <c r="MYE799" s="494"/>
      <c r="MYF799" s="494"/>
      <c r="MYG799" s="494"/>
      <c r="MYH799" s="613"/>
      <c r="MYI799" s="611"/>
      <c r="MYJ799" s="612"/>
      <c r="MYK799" s="1092"/>
      <c r="MYL799" s="1093"/>
      <c r="MYM799" s="1093"/>
      <c r="MYN799" s="138"/>
      <c r="MYO799" s="139"/>
      <c r="MYP799" s="494"/>
      <c r="MYQ799" s="494"/>
      <c r="MYR799" s="494"/>
      <c r="MYS799" s="613"/>
      <c r="MYT799" s="611"/>
      <c r="MYU799" s="612"/>
      <c r="MYV799" s="1092"/>
      <c r="MYW799" s="1093"/>
      <c r="MYX799" s="1093"/>
      <c r="MYY799" s="138"/>
      <c r="MYZ799" s="139"/>
      <c r="MZA799" s="494"/>
      <c r="MZB799" s="494"/>
      <c r="MZC799" s="494"/>
      <c r="MZD799" s="613"/>
      <c r="MZE799" s="611"/>
      <c r="MZF799" s="612"/>
      <c r="MZG799" s="1092"/>
      <c r="MZH799" s="1093"/>
      <c r="MZI799" s="1093"/>
      <c r="MZJ799" s="138"/>
      <c r="MZK799" s="139"/>
      <c r="MZL799" s="494"/>
      <c r="MZM799" s="494"/>
      <c r="MZN799" s="494"/>
      <c r="MZO799" s="613"/>
      <c r="MZP799" s="611"/>
      <c r="MZQ799" s="612"/>
      <c r="MZR799" s="1092"/>
      <c r="MZS799" s="1093"/>
      <c r="MZT799" s="1093"/>
      <c r="MZU799" s="138"/>
      <c r="MZV799" s="139"/>
      <c r="MZW799" s="494"/>
      <c r="MZX799" s="494"/>
      <c r="MZY799" s="494"/>
      <c r="MZZ799" s="613"/>
      <c r="NAA799" s="611"/>
      <c r="NAB799" s="612"/>
      <c r="NAC799" s="1092"/>
      <c r="NAD799" s="1093"/>
      <c r="NAE799" s="1093"/>
      <c r="NAF799" s="138"/>
      <c r="NAG799" s="139"/>
      <c r="NAH799" s="494"/>
      <c r="NAI799" s="494"/>
      <c r="NAJ799" s="494"/>
      <c r="NAK799" s="613"/>
      <c r="NAL799" s="611"/>
      <c r="NAM799" s="612"/>
      <c r="NAN799" s="1092"/>
      <c r="NAO799" s="1093"/>
      <c r="NAP799" s="1093"/>
      <c r="NAQ799" s="138"/>
      <c r="NAR799" s="139"/>
      <c r="NAS799" s="494"/>
      <c r="NAT799" s="494"/>
      <c r="NAU799" s="494"/>
      <c r="NAV799" s="613"/>
      <c r="NAW799" s="611"/>
      <c r="NAX799" s="612"/>
      <c r="NAY799" s="1092"/>
      <c r="NAZ799" s="1093"/>
      <c r="NBA799" s="1093"/>
      <c r="NBB799" s="138"/>
      <c r="NBC799" s="139"/>
      <c r="NBD799" s="494"/>
      <c r="NBE799" s="494"/>
      <c r="NBF799" s="494"/>
      <c r="NBG799" s="613"/>
      <c r="NBH799" s="611"/>
      <c r="NBI799" s="612"/>
      <c r="NBJ799" s="1092"/>
      <c r="NBK799" s="1093"/>
      <c r="NBL799" s="1093"/>
      <c r="NBM799" s="138"/>
      <c r="NBN799" s="139"/>
      <c r="NBO799" s="494"/>
      <c r="NBP799" s="494"/>
      <c r="NBQ799" s="494"/>
      <c r="NBR799" s="613"/>
      <c r="NBS799" s="611"/>
      <c r="NBT799" s="612"/>
      <c r="NBU799" s="1092"/>
      <c r="NBV799" s="1093"/>
      <c r="NBW799" s="1093"/>
      <c r="NBX799" s="138"/>
      <c r="NBY799" s="139"/>
      <c r="NBZ799" s="494"/>
      <c r="NCA799" s="494"/>
      <c r="NCB799" s="494"/>
      <c r="NCC799" s="613"/>
      <c r="NCD799" s="611"/>
      <c r="NCE799" s="612"/>
      <c r="NCF799" s="1092"/>
      <c r="NCG799" s="1093"/>
      <c r="NCH799" s="1093"/>
      <c r="NCI799" s="138"/>
      <c r="NCJ799" s="139"/>
      <c r="NCK799" s="494"/>
      <c r="NCL799" s="494"/>
      <c r="NCM799" s="494"/>
      <c r="NCN799" s="613"/>
      <c r="NCO799" s="611"/>
      <c r="NCP799" s="612"/>
      <c r="NCQ799" s="1092"/>
      <c r="NCR799" s="1093"/>
      <c r="NCS799" s="1093"/>
      <c r="NCT799" s="138"/>
      <c r="NCU799" s="139"/>
      <c r="NCV799" s="494"/>
      <c r="NCW799" s="494"/>
      <c r="NCX799" s="494"/>
      <c r="NCY799" s="613"/>
      <c r="NCZ799" s="611"/>
      <c r="NDA799" s="612"/>
      <c r="NDB799" s="1092"/>
      <c r="NDC799" s="1093"/>
      <c r="NDD799" s="1093"/>
      <c r="NDE799" s="138"/>
      <c r="NDF799" s="139"/>
      <c r="NDG799" s="494"/>
      <c r="NDH799" s="494"/>
      <c r="NDI799" s="494"/>
      <c r="NDJ799" s="613"/>
      <c r="NDK799" s="611"/>
      <c r="NDL799" s="612"/>
      <c r="NDM799" s="1092"/>
      <c r="NDN799" s="1093"/>
      <c r="NDO799" s="1093"/>
      <c r="NDP799" s="138"/>
      <c r="NDQ799" s="139"/>
      <c r="NDR799" s="494"/>
      <c r="NDS799" s="494"/>
      <c r="NDT799" s="494"/>
      <c r="NDU799" s="613"/>
      <c r="NDV799" s="611"/>
      <c r="NDW799" s="612"/>
      <c r="NDX799" s="1092"/>
      <c r="NDY799" s="1093"/>
      <c r="NDZ799" s="1093"/>
      <c r="NEA799" s="138"/>
      <c r="NEB799" s="139"/>
      <c r="NEC799" s="494"/>
      <c r="NED799" s="494"/>
      <c r="NEE799" s="494"/>
      <c r="NEF799" s="613"/>
      <c r="NEG799" s="611"/>
      <c r="NEH799" s="612"/>
      <c r="NEI799" s="1092"/>
      <c r="NEJ799" s="1093"/>
      <c r="NEK799" s="1093"/>
      <c r="NEL799" s="138"/>
      <c r="NEM799" s="139"/>
      <c r="NEN799" s="494"/>
      <c r="NEO799" s="494"/>
      <c r="NEP799" s="494"/>
      <c r="NEQ799" s="613"/>
      <c r="NER799" s="611"/>
      <c r="NES799" s="612"/>
      <c r="NET799" s="1092"/>
      <c r="NEU799" s="1093"/>
      <c r="NEV799" s="1093"/>
      <c r="NEW799" s="138"/>
      <c r="NEX799" s="139"/>
      <c r="NEY799" s="494"/>
      <c r="NEZ799" s="494"/>
      <c r="NFA799" s="494"/>
      <c r="NFB799" s="613"/>
      <c r="NFC799" s="611"/>
      <c r="NFD799" s="612"/>
      <c r="NFE799" s="1092"/>
      <c r="NFF799" s="1093"/>
      <c r="NFG799" s="1093"/>
      <c r="NFH799" s="138"/>
      <c r="NFI799" s="139"/>
      <c r="NFJ799" s="494"/>
      <c r="NFK799" s="494"/>
      <c r="NFL799" s="494"/>
      <c r="NFM799" s="613"/>
      <c r="NFN799" s="611"/>
      <c r="NFO799" s="612"/>
      <c r="NFP799" s="1092"/>
      <c r="NFQ799" s="1093"/>
      <c r="NFR799" s="1093"/>
      <c r="NFS799" s="138"/>
      <c r="NFT799" s="139"/>
      <c r="NFU799" s="494"/>
      <c r="NFV799" s="494"/>
      <c r="NFW799" s="494"/>
      <c r="NFX799" s="613"/>
      <c r="NFY799" s="611"/>
      <c r="NFZ799" s="612"/>
      <c r="NGA799" s="1092"/>
      <c r="NGB799" s="1093"/>
      <c r="NGC799" s="1093"/>
      <c r="NGD799" s="138"/>
      <c r="NGE799" s="139"/>
      <c r="NGF799" s="494"/>
      <c r="NGG799" s="494"/>
      <c r="NGH799" s="494"/>
      <c r="NGI799" s="613"/>
      <c r="NGJ799" s="611"/>
      <c r="NGK799" s="612"/>
      <c r="NGL799" s="1092"/>
      <c r="NGM799" s="1093"/>
      <c r="NGN799" s="1093"/>
      <c r="NGO799" s="138"/>
      <c r="NGP799" s="139"/>
      <c r="NGQ799" s="494"/>
      <c r="NGR799" s="494"/>
      <c r="NGS799" s="494"/>
      <c r="NGT799" s="613"/>
      <c r="NGU799" s="611"/>
      <c r="NGV799" s="612"/>
      <c r="NGW799" s="1092"/>
      <c r="NGX799" s="1093"/>
      <c r="NGY799" s="1093"/>
      <c r="NGZ799" s="138"/>
      <c r="NHA799" s="139"/>
      <c r="NHB799" s="494"/>
      <c r="NHC799" s="494"/>
      <c r="NHD799" s="494"/>
      <c r="NHE799" s="613"/>
      <c r="NHF799" s="611"/>
      <c r="NHG799" s="612"/>
      <c r="NHH799" s="1092"/>
      <c r="NHI799" s="1093"/>
      <c r="NHJ799" s="1093"/>
      <c r="NHK799" s="138"/>
      <c r="NHL799" s="139"/>
      <c r="NHM799" s="494"/>
      <c r="NHN799" s="494"/>
      <c r="NHO799" s="494"/>
      <c r="NHP799" s="613"/>
      <c r="NHQ799" s="611"/>
      <c r="NHR799" s="612"/>
      <c r="NHS799" s="1092"/>
      <c r="NHT799" s="1093"/>
      <c r="NHU799" s="1093"/>
      <c r="NHV799" s="138"/>
      <c r="NHW799" s="139"/>
      <c r="NHX799" s="494"/>
      <c r="NHY799" s="494"/>
      <c r="NHZ799" s="494"/>
      <c r="NIA799" s="613"/>
      <c r="NIB799" s="611"/>
      <c r="NIC799" s="612"/>
      <c r="NID799" s="1092"/>
      <c r="NIE799" s="1093"/>
      <c r="NIF799" s="1093"/>
      <c r="NIG799" s="138"/>
      <c r="NIH799" s="139"/>
      <c r="NII799" s="494"/>
      <c r="NIJ799" s="494"/>
      <c r="NIK799" s="494"/>
      <c r="NIL799" s="613"/>
      <c r="NIM799" s="611"/>
      <c r="NIN799" s="612"/>
      <c r="NIO799" s="1092"/>
      <c r="NIP799" s="1093"/>
      <c r="NIQ799" s="1093"/>
      <c r="NIR799" s="138"/>
      <c r="NIS799" s="139"/>
      <c r="NIT799" s="494"/>
      <c r="NIU799" s="494"/>
      <c r="NIV799" s="494"/>
      <c r="NIW799" s="613"/>
      <c r="NIX799" s="611"/>
      <c r="NIY799" s="612"/>
      <c r="NIZ799" s="1092"/>
      <c r="NJA799" s="1093"/>
      <c r="NJB799" s="1093"/>
      <c r="NJC799" s="138"/>
      <c r="NJD799" s="139"/>
      <c r="NJE799" s="494"/>
      <c r="NJF799" s="494"/>
      <c r="NJG799" s="494"/>
      <c r="NJH799" s="613"/>
      <c r="NJI799" s="611"/>
      <c r="NJJ799" s="612"/>
      <c r="NJK799" s="1092"/>
      <c r="NJL799" s="1093"/>
      <c r="NJM799" s="1093"/>
      <c r="NJN799" s="138"/>
      <c r="NJO799" s="139"/>
      <c r="NJP799" s="494"/>
      <c r="NJQ799" s="494"/>
      <c r="NJR799" s="494"/>
      <c r="NJS799" s="613"/>
      <c r="NJT799" s="611"/>
      <c r="NJU799" s="612"/>
      <c r="NJV799" s="1092"/>
      <c r="NJW799" s="1093"/>
      <c r="NJX799" s="1093"/>
      <c r="NJY799" s="138"/>
      <c r="NJZ799" s="139"/>
      <c r="NKA799" s="494"/>
      <c r="NKB799" s="494"/>
      <c r="NKC799" s="494"/>
      <c r="NKD799" s="613"/>
      <c r="NKE799" s="611"/>
      <c r="NKF799" s="612"/>
      <c r="NKG799" s="1092"/>
      <c r="NKH799" s="1093"/>
      <c r="NKI799" s="1093"/>
      <c r="NKJ799" s="138"/>
      <c r="NKK799" s="139"/>
      <c r="NKL799" s="494"/>
      <c r="NKM799" s="494"/>
      <c r="NKN799" s="494"/>
      <c r="NKO799" s="613"/>
      <c r="NKP799" s="611"/>
      <c r="NKQ799" s="612"/>
      <c r="NKR799" s="1092"/>
      <c r="NKS799" s="1093"/>
      <c r="NKT799" s="1093"/>
      <c r="NKU799" s="138"/>
      <c r="NKV799" s="139"/>
      <c r="NKW799" s="494"/>
      <c r="NKX799" s="494"/>
      <c r="NKY799" s="494"/>
      <c r="NKZ799" s="613"/>
      <c r="NLA799" s="611"/>
      <c r="NLB799" s="612"/>
      <c r="NLC799" s="1092"/>
      <c r="NLD799" s="1093"/>
      <c r="NLE799" s="1093"/>
      <c r="NLF799" s="138"/>
      <c r="NLG799" s="139"/>
      <c r="NLH799" s="494"/>
      <c r="NLI799" s="494"/>
      <c r="NLJ799" s="494"/>
      <c r="NLK799" s="613"/>
      <c r="NLL799" s="611"/>
      <c r="NLM799" s="612"/>
      <c r="NLN799" s="1092"/>
      <c r="NLO799" s="1093"/>
      <c r="NLP799" s="1093"/>
      <c r="NLQ799" s="138"/>
      <c r="NLR799" s="139"/>
      <c r="NLS799" s="494"/>
      <c r="NLT799" s="494"/>
      <c r="NLU799" s="494"/>
      <c r="NLV799" s="613"/>
      <c r="NLW799" s="611"/>
      <c r="NLX799" s="612"/>
      <c r="NLY799" s="1092"/>
      <c r="NLZ799" s="1093"/>
      <c r="NMA799" s="1093"/>
      <c r="NMB799" s="138"/>
      <c r="NMC799" s="139"/>
      <c r="NMD799" s="494"/>
      <c r="NME799" s="494"/>
      <c r="NMF799" s="494"/>
      <c r="NMG799" s="613"/>
      <c r="NMH799" s="611"/>
      <c r="NMI799" s="612"/>
      <c r="NMJ799" s="1092"/>
      <c r="NMK799" s="1093"/>
      <c r="NML799" s="1093"/>
      <c r="NMM799" s="138"/>
      <c r="NMN799" s="139"/>
      <c r="NMO799" s="494"/>
      <c r="NMP799" s="494"/>
      <c r="NMQ799" s="494"/>
      <c r="NMR799" s="613"/>
      <c r="NMS799" s="611"/>
      <c r="NMT799" s="612"/>
      <c r="NMU799" s="1092"/>
      <c r="NMV799" s="1093"/>
      <c r="NMW799" s="1093"/>
      <c r="NMX799" s="138"/>
      <c r="NMY799" s="139"/>
      <c r="NMZ799" s="494"/>
      <c r="NNA799" s="494"/>
      <c r="NNB799" s="494"/>
      <c r="NNC799" s="613"/>
      <c r="NND799" s="611"/>
      <c r="NNE799" s="612"/>
      <c r="NNF799" s="1092"/>
      <c r="NNG799" s="1093"/>
      <c r="NNH799" s="1093"/>
      <c r="NNI799" s="138"/>
      <c r="NNJ799" s="139"/>
      <c r="NNK799" s="494"/>
      <c r="NNL799" s="494"/>
      <c r="NNM799" s="494"/>
      <c r="NNN799" s="613"/>
      <c r="NNO799" s="611"/>
      <c r="NNP799" s="612"/>
      <c r="NNQ799" s="1092"/>
      <c r="NNR799" s="1093"/>
      <c r="NNS799" s="1093"/>
      <c r="NNT799" s="138"/>
      <c r="NNU799" s="139"/>
      <c r="NNV799" s="494"/>
      <c r="NNW799" s="494"/>
      <c r="NNX799" s="494"/>
      <c r="NNY799" s="613"/>
      <c r="NNZ799" s="611"/>
      <c r="NOA799" s="612"/>
      <c r="NOB799" s="1092"/>
      <c r="NOC799" s="1093"/>
      <c r="NOD799" s="1093"/>
      <c r="NOE799" s="138"/>
      <c r="NOF799" s="139"/>
      <c r="NOG799" s="494"/>
      <c r="NOH799" s="494"/>
      <c r="NOI799" s="494"/>
      <c r="NOJ799" s="613"/>
      <c r="NOK799" s="611"/>
      <c r="NOL799" s="612"/>
      <c r="NOM799" s="1092"/>
      <c r="NON799" s="1093"/>
      <c r="NOO799" s="1093"/>
      <c r="NOP799" s="138"/>
      <c r="NOQ799" s="139"/>
      <c r="NOR799" s="494"/>
      <c r="NOS799" s="494"/>
      <c r="NOT799" s="494"/>
      <c r="NOU799" s="613"/>
      <c r="NOV799" s="611"/>
      <c r="NOW799" s="612"/>
      <c r="NOX799" s="1092"/>
      <c r="NOY799" s="1093"/>
      <c r="NOZ799" s="1093"/>
      <c r="NPA799" s="138"/>
      <c r="NPB799" s="139"/>
      <c r="NPC799" s="494"/>
      <c r="NPD799" s="494"/>
      <c r="NPE799" s="494"/>
      <c r="NPF799" s="613"/>
      <c r="NPG799" s="611"/>
      <c r="NPH799" s="612"/>
      <c r="NPI799" s="1092"/>
      <c r="NPJ799" s="1093"/>
      <c r="NPK799" s="1093"/>
      <c r="NPL799" s="138"/>
      <c r="NPM799" s="139"/>
      <c r="NPN799" s="494"/>
      <c r="NPO799" s="494"/>
      <c r="NPP799" s="494"/>
      <c r="NPQ799" s="613"/>
      <c r="NPR799" s="611"/>
      <c r="NPS799" s="612"/>
      <c r="NPT799" s="1092"/>
      <c r="NPU799" s="1093"/>
      <c r="NPV799" s="1093"/>
      <c r="NPW799" s="138"/>
      <c r="NPX799" s="139"/>
      <c r="NPY799" s="494"/>
      <c r="NPZ799" s="494"/>
      <c r="NQA799" s="494"/>
      <c r="NQB799" s="613"/>
      <c r="NQC799" s="611"/>
      <c r="NQD799" s="612"/>
      <c r="NQE799" s="1092"/>
      <c r="NQF799" s="1093"/>
      <c r="NQG799" s="1093"/>
      <c r="NQH799" s="138"/>
      <c r="NQI799" s="139"/>
      <c r="NQJ799" s="494"/>
      <c r="NQK799" s="494"/>
      <c r="NQL799" s="494"/>
      <c r="NQM799" s="613"/>
      <c r="NQN799" s="611"/>
      <c r="NQO799" s="612"/>
      <c r="NQP799" s="1092"/>
      <c r="NQQ799" s="1093"/>
      <c r="NQR799" s="1093"/>
      <c r="NQS799" s="138"/>
      <c r="NQT799" s="139"/>
      <c r="NQU799" s="494"/>
      <c r="NQV799" s="494"/>
      <c r="NQW799" s="494"/>
      <c r="NQX799" s="613"/>
      <c r="NQY799" s="611"/>
      <c r="NQZ799" s="612"/>
      <c r="NRA799" s="1092"/>
      <c r="NRB799" s="1093"/>
      <c r="NRC799" s="1093"/>
      <c r="NRD799" s="138"/>
      <c r="NRE799" s="139"/>
      <c r="NRF799" s="494"/>
      <c r="NRG799" s="494"/>
      <c r="NRH799" s="494"/>
      <c r="NRI799" s="613"/>
      <c r="NRJ799" s="611"/>
      <c r="NRK799" s="612"/>
      <c r="NRL799" s="1092"/>
      <c r="NRM799" s="1093"/>
      <c r="NRN799" s="1093"/>
      <c r="NRO799" s="138"/>
      <c r="NRP799" s="139"/>
      <c r="NRQ799" s="494"/>
      <c r="NRR799" s="494"/>
      <c r="NRS799" s="494"/>
      <c r="NRT799" s="613"/>
      <c r="NRU799" s="611"/>
      <c r="NRV799" s="612"/>
      <c r="NRW799" s="1092"/>
      <c r="NRX799" s="1093"/>
      <c r="NRY799" s="1093"/>
      <c r="NRZ799" s="138"/>
      <c r="NSA799" s="139"/>
      <c r="NSB799" s="494"/>
      <c r="NSC799" s="494"/>
      <c r="NSD799" s="494"/>
      <c r="NSE799" s="613"/>
      <c r="NSF799" s="611"/>
      <c r="NSG799" s="612"/>
      <c r="NSH799" s="1092"/>
      <c r="NSI799" s="1093"/>
      <c r="NSJ799" s="1093"/>
      <c r="NSK799" s="138"/>
      <c r="NSL799" s="139"/>
      <c r="NSM799" s="494"/>
      <c r="NSN799" s="494"/>
      <c r="NSO799" s="494"/>
      <c r="NSP799" s="613"/>
      <c r="NSQ799" s="611"/>
      <c r="NSR799" s="612"/>
      <c r="NSS799" s="1092"/>
      <c r="NST799" s="1093"/>
      <c r="NSU799" s="1093"/>
      <c r="NSV799" s="138"/>
      <c r="NSW799" s="139"/>
      <c r="NSX799" s="494"/>
      <c r="NSY799" s="494"/>
      <c r="NSZ799" s="494"/>
      <c r="NTA799" s="613"/>
      <c r="NTB799" s="611"/>
      <c r="NTC799" s="612"/>
      <c r="NTD799" s="1092"/>
      <c r="NTE799" s="1093"/>
      <c r="NTF799" s="1093"/>
      <c r="NTG799" s="138"/>
      <c r="NTH799" s="139"/>
      <c r="NTI799" s="494"/>
      <c r="NTJ799" s="494"/>
      <c r="NTK799" s="494"/>
      <c r="NTL799" s="613"/>
      <c r="NTM799" s="611"/>
      <c r="NTN799" s="612"/>
      <c r="NTO799" s="1092"/>
      <c r="NTP799" s="1093"/>
      <c r="NTQ799" s="1093"/>
      <c r="NTR799" s="138"/>
      <c r="NTS799" s="139"/>
      <c r="NTT799" s="494"/>
      <c r="NTU799" s="494"/>
      <c r="NTV799" s="494"/>
      <c r="NTW799" s="613"/>
      <c r="NTX799" s="611"/>
      <c r="NTY799" s="612"/>
      <c r="NTZ799" s="1092"/>
      <c r="NUA799" s="1093"/>
      <c r="NUB799" s="1093"/>
      <c r="NUC799" s="138"/>
      <c r="NUD799" s="139"/>
      <c r="NUE799" s="494"/>
      <c r="NUF799" s="494"/>
      <c r="NUG799" s="494"/>
      <c r="NUH799" s="613"/>
      <c r="NUI799" s="611"/>
      <c r="NUJ799" s="612"/>
      <c r="NUK799" s="1092"/>
      <c r="NUL799" s="1093"/>
      <c r="NUM799" s="1093"/>
      <c r="NUN799" s="138"/>
      <c r="NUO799" s="139"/>
      <c r="NUP799" s="494"/>
      <c r="NUQ799" s="494"/>
      <c r="NUR799" s="494"/>
      <c r="NUS799" s="613"/>
      <c r="NUT799" s="611"/>
      <c r="NUU799" s="612"/>
      <c r="NUV799" s="1092"/>
      <c r="NUW799" s="1093"/>
      <c r="NUX799" s="1093"/>
      <c r="NUY799" s="138"/>
      <c r="NUZ799" s="139"/>
      <c r="NVA799" s="494"/>
      <c r="NVB799" s="494"/>
      <c r="NVC799" s="494"/>
      <c r="NVD799" s="613"/>
      <c r="NVE799" s="611"/>
      <c r="NVF799" s="612"/>
      <c r="NVG799" s="1092"/>
      <c r="NVH799" s="1093"/>
      <c r="NVI799" s="1093"/>
      <c r="NVJ799" s="138"/>
      <c r="NVK799" s="139"/>
      <c r="NVL799" s="494"/>
      <c r="NVM799" s="494"/>
      <c r="NVN799" s="494"/>
      <c r="NVO799" s="613"/>
      <c r="NVP799" s="611"/>
      <c r="NVQ799" s="612"/>
      <c r="NVR799" s="1092"/>
      <c r="NVS799" s="1093"/>
      <c r="NVT799" s="1093"/>
      <c r="NVU799" s="138"/>
      <c r="NVV799" s="139"/>
      <c r="NVW799" s="494"/>
      <c r="NVX799" s="494"/>
      <c r="NVY799" s="494"/>
      <c r="NVZ799" s="613"/>
      <c r="NWA799" s="611"/>
      <c r="NWB799" s="612"/>
      <c r="NWC799" s="1092"/>
      <c r="NWD799" s="1093"/>
      <c r="NWE799" s="1093"/>
      <c r="NWF799" s="138"/>
      <c r="NWG799" s="139"/>
      <c r="NWH799" s="494"/>
      <c r="NWI799" s="494"/>
      <c r="NWJ799" s="494"/>
      <c r="NWK799" s="613"/>
      <c r="NWL799" s="611"/>
      <c r="NWM799" s="612"/>
      <c r="NWN799" s="1092"/>
      <c r="NWO799" s="1093"/>
      <c r="NWP799" s="1093"/>
      <c r="NWQ799" s="138"/>
      <c r="NWR799" s="139"/>
      <c r="NWS799" s="494"/>
      <c r="NWT799" s="494"/>
      <c r="NWU799" s="494"/>
      <c r="NWV799" s="613"/>
      <c r="NWW799" s="611"/>
      <c r="NWX799" s="612"/>
      <c r="NWY799" s="1092"/>
      <c r="NWZ799" s="1093"/>
      <c r="NXA799" s="1093"/>
      <c r="NXB799" s="138"/>
      <c r="NXC799" s="139"/>
      <c r="NXD799" s="494"/>
      <c r="NXE799" s="494"/>
      <c r="NXF799" s="494"/>
      <c r="NXG799" s="613"/>
      <c r="NXH799" s="611"/>
      <c r="NXI799" s="612"/>
      <c r="NXJ799" s="1092"/>
      <c r="NXK799" s="1093"/>
      <c r="NXL799" s="1093"/>
      <c r="NXM799" s="138"/>
      <c r="NXN799" s="139"/>
      <c r="NXO799" s="494"/>
      <c r="NXP799" s="494"/>
      <c r="NXQ799" s="494"/>
      <c r="NXR799" s="613"/>
      <c r="NXS799" s="611"/>
      <c r="NXT799" s="612"/>
      <c r="NXU799" s="1092"/>
      <c r="NXV799" s="1093"/>
      <c r="NXW799" s="1093"/>
      <c r="NXX799" s="138"/>
      <c r="NXY799" s="139"/>
      <c r="NXZ799" s="494"/>
      <c r="NYA799" s="494"/>
      <c r="NYB799" s="494"/>
      <c r="NYC799" s="613"/>
      <c r="NYD799" s="611"/>
      <c r="NYE799" s="612"/>
      <c r="NYF799" s="1092"/>
      <c r="NYG799" s="1093"/>
      <c r="NYH799" s="1093"/>
      <c r="NYI799" s="138"/>
      <c r="NYJ799" s="139"/>
      <c r="NYK799" s="494"/>
      <c r="NYL799" s="494"/>
      <c r="NYM799" s="494"/>
      <c r="NYN799" s="613"/>
      <c r="NYO799" s="611"/>
      <c r="NYP799" s="612"/>
      <c r="NYQ799" s="1092"/>
      <c r="NYR799" s="1093"/>
      <c r="NYS799" s="1093"/>
      <c r="NYT799" s="138"/>
      <c r="NYU799" s="139"/>
      <c r="NYV799" s="494"/>
      <c r="NYW799" s="494"/>
      <c r="NYX799" s="494"/>
      <c r="NYY799" s="613"/>
      <c r="NYZ799" s="611"/>
      <c r="NZA799" s="612"/>
      <c r="NZB799" s="1092"/>
      <c r="NZC799" s="1093"/>
      <c r="NZD799" s="1093"/>
      <c r="NZE799" s="138"/>
      <c r="NZF799" s="139"/>
      <c r="NZG799" s="494"/>
      <c r="NZH799" s="494"/>
      <c r="NZI799" s="494"/>
      <c r="NZJ799" s="613"/>
      <c r="NZK799" s="611"/>
      <c r="NZL799" s="612"/>
      <c r="NZM799" s="1092"/>
      <c r="NZN799" s="1093"/>
      <c r="NZO799" s="1093"/>
      <c r="NZP799" s="138"/>
      <c r="NZQ799" s="139"/>
      <c r="NZR799" s="494"/>
      <c r="NZS799" s="494"/>
      <c r="NZT799" s="494"/>
      <c r="NZU799" s="613"/>
      <c r="NZV799" s="611"/>
      <c r="NZW799" s="612"/>
      <c r="NZX799" s="1092"/>
      <c r="NZY799" s="1093"/>
      <c r="NZZ799" s="1093"/>
      <c r="OAA799" s="138"/>
      <c r="OAB799" s="139"/>
      <c r="OAC799" s="494"/>
      <c r="OAD799" s="494"/>
      <c r="OAE799" s="494"/>
      <c r="OAF799" s="613"/>
      <c r="OAG799" s="611"/>
      <c r="OAH799" s="612"/>
      <c r="OAI799" s="1092"/>
      <c r="OAJ799" s="1093"/>
      <c r="OAK799" s="1093"/>
      <c r="OAL799" s="138"/>
      <c r="OAM799" s="139"/>
      <c r="OAN799" s="494"/>
      <c r="OAO799" s="494"/>
      <c r="OAP799" s="494"/>
      <c r="OAQ799" s="613"/>
      <c r="OAR799" s="611"/>
      <c r="OAS799" s="612"/>
      <c r="OAT799" s="1092"/>
      <c r="OAU799" s="1093"/>
      <c r="OAV799" s="1093"/>
      <c r="OAW799" s="138"/>
      <c r="OAX799" s="139"/>
      <c r="OAY799" s="494"/>
      <c r="OAZ799" s="494"/>
      <c r="OBA799" s="494"/>
      <c r="OBB799" s="613"/>
      <c r="OBC799" s="611"/>
      <c r="OBD799" s="612"/>
      <c r="OBE799" s="1092"/>
      <c r="OBF799" s="1093"/>
      <c r="OBG799" s="1093"/>
      <c r="OBH799" s="138"/>
      <c r="OBI799" s="139"/>
      <c r="OBJ799" s="494"/>
      <c r="OBK799" s="494"/>
      <c r="OBL799" s="494"/>
      <c r="OBM799" s="613"/>
      <c r="OBN799" s="611"/>
      <c r="OBO799" s="612"/>
      <c r="OBP799" s="1092"/>
      <c r="OBQ799" s="1093"/>
      <c r="OBR799" s="1093"/>
      <c r="OBS799" s="138"/>
      <c r="OBT799" s="139"/>
      <c r="OBU799" s="494"/>
      <c r="OBV799" s="494"/>
      <c r="OBW799" s="494"/>
      <c r="OBX799" s="613"/>
      <c r="OBY799" s="611"/>
      <c r="OBZ799" s="612"/>
      <c r="OCA799" s="1092"/>
      <c r="OCB799" s="1093"/>
      <c r="OCC799" s="1093"/>
      <c r="OCD799" s="138"/>
      <c r="OCE799" s="139"/>
      <c r="OCF799" s="494"/>
      <c r="OCG799" s="494"/>
      <c r="OCH799" s="494"/>
      <c r="OCI799" s="613"/>
      <c r="OCJ799" s="611"/>
      <c r="OCK799" s="612"/>
      <c r="OCL799" s="1092"/>
      <c r="OCM799" s="1093"/>
      <c r="OCN799" s="1093"/>
      <c r="OCO799" s="138"/>
      <c r="OCP799" s="139"/>
      <c r="OCQ799" s="494"/>
      <c r="OCR799" s="494"/>
      <c r="OCS799" s="494"/>
      <c r="OCT799" s="613"/>
      <c r="OCU799" s="611"/>
      <c r="OCV799" s="612"/>
      <c r="OCW799" s="1092"/>
      <c r="OCX799" s="1093"/>
      <c r="OCY799" s="1093"/>
      <c r="OCZ799" s="138"/>
      <c r="ODA799" s="139"/>
      <c r="ODB799" s="494"/>
      <c r="ODC799" s="494"/>
      <c r="ODD799" s="494"/>
      <c r="ODE799" s="613"/>
      <c r="ODF799" s="611"/>
      <c r="ODG799" s="612"/>
      <c r="ODH799" s="1092"/>
      <c r="ODI799" s="1093"/>
      <c r="ODJ799" s="1093"/>
      <c r="ODK799" s="138"/>
      <c r="ODL799" s="139"/>
      <c r="ODM799" s="494"/>
      <c r="ODN799" s="494"/>
      <c r="ODO799" s="494"/>
      <c r="ODP799" s="613"/>
      <c r="ODQ799" s="611"/>
      <c r="ODR799" s="612"/>
      <c r="ODS799" s="1092"/>
      <c r="ODT799" s="1093"/>
      <c r="ODU799" s="1093"/>
      <c r="ODV799" s="138"/>
      <c r="ODW799" s="139"/>
      <c r="ODX799" s="494"/>
      <c r="ODY799" s="494"/>
      <c r="ODZ799" s="494"/>
      <c r="OEA799" s="613"/>
      <c r="OEB799" s="611"/>
      <c r="OEC799" s="612"/>
      <c r="OED799" s="1092"/>
      <c r="OEE799" s="1093"/>
      <c r="OEF799" s="1093"/>
      <c r="OEG799" s="138"/>
      <c r="OEH799" s="139"/>
      <c r="OEI799" s="494"/>
      <c r="OEJ799" s="494"/>
      <c r="OEK799" s="494"/>
      <c r="OEL799" s="613"/>
      <c r="OEM799" s="611"/>
      <c r="OEN799" s="612"/>
      <c r="OEO799" s="1092"/>
      <c r="OEP799" s="1093"/>
      <c r="OEQ799" s="1093"/>
      <c r="OER799" s="138"/>
      <c r="OES799" s="139"/>
      <c r="OET799" s="494"/>
      <c r="OEU799" s="494"/>
      <c r="OEV799" s="494"/>
      <c r="OEW799" s="613"/>
      <c r="OEX799" s="611"/>
      <c r="OEY799" s="612"/>
      <c r="OEZ799" s="1092"/>
      <c r="OFA799" s="1093"/>
      <c r="OFB799" s="1093"/>
      <c r="OFC799" s="138"/>
      <c r="OFD799" s="139"/>
      <c r="OFE799" s="494"/>
      <c r="OFF799" s="494"/>
      <c r="OFG799" s="494"/>
      <c r="OFH799" s="613"/>
      <c r="OFI799" s="611"/>
      <c r="OFJ799" s="612"/>
      <c r="OFK799" s="1092"/>
      <c r="OFL799" s="1093"/>
      <c r="OFM799" s="1093"/>
      <c r="OFN799" s="138"/>
      <c r="OFO799" s="139"/>
      <c r="OFP799" s="494"/>
      <c r="OFQ799" s="494"/>
      <c r="OFR799" s="494"/>
      <c r="OFS799" s="613"/>
      <c r="OFT799" s="611"/>
      <c r="OFU799" s="612"/>
      <c r="OFV799" s="1092"/>
      <c r="OFW799" s="1093"/>
      <c r="OFX799" s="1093"/>
      <c r="OFY799" s="138"/>
      <c r="OFZ799" s="139"/>
      <c r="OGA799" s="494"/>
      <c r="OGB799" s="494"/>
      <c r="OGC799" s="494"/>
      <c r="OGD799" s="613"/>
      <c r="OGE799" s="611"/>
      <c r="OGF799" s="612"/>
      <c r="OGG799" s="1092"/>
      <c r="OGH799" s="1093"/>
      <c r="OGI799" s="1093"/>
      <c r="OGJ799" s="138"/>
      <c r="OGK799" s="139"/>
      <c r="OGL799" s="494"/>
      <c r="OGM799" s="494"/>
      <c r="OGN799" s="494"/>
      <c r="OGO799" s="613"/>
      <c r="OGP799" s="611"/>
      <c r="OGQ799" s="612"/>
      <c r="OGR799" s="1092"/>
      <c r="OGS799" s="1093"/>
      <c r="OGT799" s="1093"/>
      <c r="OGU799" s="138"/>
      <c r="OGV799" s="139"/>
      <c r="OGW799" s="494"/>
      <c r="OGX799" s="494"/>
      <c r="OGY799" s="494"/>
      <c r="OGZ799" s="613"/>
      <c r="OHA799" s="611"/>
      <c r="OHB799" s="612"/>
      <c r="OHC799" s="1092"/>
      <c r="OHD799" s="1093"/>
      <c r="OHE799" s="1093"/>
      <c r="OHF799" s="138"/>
      <c r="OHG799" s="139"/>
      <c r="OHH799" s="494"/>
      <c r="OHI799" s="494"/>
      <c r="OHJ799" s="494"/>
      <c r="OHK799" s="613"/>
      <c r="OHL799" s="611"/>
      <c r="OHM799" s="612"/>
      <c r="OHN799" s="1092"/>
      <c r="OHO799" s="1093"/>
      <c r="OHP799" s="1093"/>
      <c r="OHQ799" s="138"/>
      <c r="OHR799" s="139"/>
      <c r="OHS799" s="494"/>
      <c r="OHT799" s="494"/>
      <c r="OHU799" s="494"/>
      <c r="OHV799" s="613"/>
      <c r="OHW799" s="611"/>
      <c r="OHX799" s="612"/>
      <c r="OHY799" s="1092"/>
      <c r="OHZ799" s="1093"/>
      <c r="OIA799" s="1093"/>
      <c r="OIB799" s="138"/>
      <c r="OIC799" s="139"/>
      <c r="OID799" s="494"/>
      <c r="OIE799" s="494"/>
      <c r="OIF799" s="494"/>
      <c r="OIG799" s="613"/>
      <c r="OIH799" s="611"/>
      <c r="OII799" s="612"/>
      <c r="OIJ799" s="1092"/>
      <c r="OIK799" s="1093"/>
      <c r="OIL799" s="1093"/>
      <c r="OIM799" s="138"/>
      <c r="OIN799" s="139"/>
      <c r="OIO799" s="494"/>
      <c r="OIP799" s="494"/>
      <c r="OIQ799" s="494"/>
      <c r="OIR799" s="613"/>
      <c r="OIS799" s="611"/>
      <c r="OIT799" s="612"/>
      <c r="OIU799" s="1092"/>
      <c r="OIV799" s="1093"/>
      <c r="OIW799" s="1093"/>
      <c r="OIX799" s="138"/>
      <c r="OIY799" s="139"/>
      <c r="OIZ799" s="494"/>
      <c r="OJA799" s="494"/>
      <c r="OJB799" s="494"/>
      <c r="OJC799" s="613"/>
      <c r="OJD799" s="611"/>
      <c r="OJE799" s="612"/>
      <c r="OJF799" s="1092"/>
      <c r="OJG799" s="1093"/>
      <c r="OJH799" s="1093"/>
      <c r="OJI799" s="138"/>
      <c r="OJJ799" s="139"/>
      <c r="OJK799" s="494"/>
      <c r="OJL799" s="494"/>
      <c r="OJM799" s="494"/>
      <c r="OJN799" s="613"/>
      <c r="OJO799" s="611"/>
      <c r="OJP799" s="612"/>
      <c r="OJQ799" s="1092"/>
      <c r="OJR799" s="1093"/>
      <c r="OJS799" s="1093"/>
      <c r="OJT799" s="138"/>
      <c r="OJU799" s="139"/>
      <c r="OJV799" s="494"/>
      <c r="OJW799" s="494"/>
      <c r="OJX799" s="494"/>
      <c r="OJY799" s="613"/>
      <c r="OJZ799" s="611"/>
      <c r="OKA799" s="612"/>
      <c r="OKB799" s="1092"/>
      <c r="OKC799" s="1093"/>
      <c r="OKD799" s="1093"/>
      <c r="OKE799" s="138"/>
      <c r="OKF799" s="139"/>
      <c r="OKG799" s="494"/>
      <c r="OKH799" s="494"/>
      <c r="OKI799" s="494"/>
      <c r="OKJ799" s="613"/>
      <c r="OKK799" s="611"/>
      <c r="OKL799" s="612"/>
      <c r="OKM799" s="1092"/>
      <c r="OKN799" s="1093"/>
      <c r="OKO799" s="1093"/>
      <c r="OKP799" s="138"/>
      <c r="OKQ799" s="139"/>
      <c r="OKR799" s="494"/>
      <c r="OKS799" s="494"/>
      <c r="OKT799" s="494"/>
      <c r="OKU799" s="613"/>
      <c r="OKV799" s="611"/>
      <c r="OKW799" s="612"/>
      <c r="OKX799" s="1092"/>
      <c r="OKY799" s="1093"/>
      <c r="OKZ799" s="1093"/>
      <c r="OLA799" s="138"/>
      <c r="OLB799" s="139"/>
      <c r="OLC799" s="494"/>
      <c r="OLD799" s="494"/>
      <c r="OLE799" s="494"/>
      <c r="OLF799" s="613"/>
      <c r="OLG799" s="611"/>
      <c r="OLH799" s="612"/>
      <c r="OLI799" s="1092"/>
      <c r="OLJ799" s="1093"/>
      <c r="OLK799" s="1093"/>
      <c r="OLL799" s="138"/>
      <c r="OLM799" s="139"/>
      <c r="OLN799" s="494"/>
      <c r="OLO799" s="494"/>
      <c r="OLP799" s="494"/>
      <c r="OLQ799" s="613"/>
      <c r="OLR799" s="611"/>
      <c r="OLS799" s="612"/>
      <c r="OLT799" s="1092"/>
      <c r="OLU799" s="1093"/>
      <c r="OLV799" s="1093"/>
      <c r="OLW799" s="138"/>
      <c r="OLX799" s="139"/>
      <c r="OLY799" s="494"/>
      <c r="OLZ799" s="494"/>
      <c r="OMA799" s="494"/>
      <c r="OMB799" s="613"/>
      <c r="OMC799" s="611"/>
      <c r="OMD799" s="612"/>
      <c r="OME799" s="1092"/>
      <c r="OMF799" s="1093"/>
      <c r="OMG799" s="1093"/>
      <c r="OMH799" s="138"/>
      <c r="OMI799" s="139"/>
      <c r="OMJ799" s="494"/>
      <c r="OMK799" s="494"/>
      <c r="OML799" s="494"/>
      <c r="OMM799" s="613"/>
      <c r="OMN799" s="611"/>
      <c r="OMO799" s="612"/>
      <c r="OMP799" s="1092"/>
      <c r="OMQ799" s="1093"/>
      <c r="OMR799" s="1093"/>
      <c r="OMS799" s="138"/>
      <c r="OMT799" s="139"/>
      <c r="OMU799" s="494"/>
      <c r="OMV799" s="494"/>
      <c r="OMW799" s="494"/>
      <c r="OMX799" s="613"/>
      <c r="OMY799" s="611"/>
      <c r="OMZ799" s="612"/>
      <c r="ONA799" s="1092"/>
      <c r="ONB799" s="1093"/>
      <c r="ONC799" s="1093"/>
      <c r="OND799" s="138"/>
      <c r="ONE799" s="139"/>
      <c r="ONF799" s="494"/>
      <c r="ONG799" s="494"/>
      <c r="ONH799" s="494"/>
      <c r="ONI799" s="613"/>
      <c r="ONJ799" s="611"/>
      <c r="ONK799" s="612"/>
      <c r="ONL799" s="1092"/>
      <c r="ONM799" s="1093"/>
      <c r="ONN799" s="1093"/>
      <c r="ONO799" s="138"/>
      <c r="ONP799" s="139"/>
      <c r="ONQ799" s="494"/>
      <c r="ONR799" s="494"/>
      <c r="ONS799" s="494"/>
      <c r="ONT799" s="613"/>
      <c r="ONU799" s="611"/>
      <c r="ONV799" s="612"/>
      <c r="ONW799" s="1092"/>
      <c r="ONX799" s="1093"/>
      <c r="ONY799" s="1093"/>
      <c r="ONZ799" s="138"/>
      <c r="OOA799" s="139"/>
      <c r="OOB799" s="494"/>
      <c r="OOC799" s="494"/>
      <c r="OOD799" s="494"/>
      <c r="OOE799" s="613"/>
      <c r="OOF799" s="611"/>
      <c r="OOG799" s="612"/>
      <c r="OOH799" s="1092"/>
      <c r="OOI799" s="1093"/>
      <c r="OOJ799" s="1093"/>
      <c r="OOK799" s="138"/>
      <c r="OOL799" s="139"/>
      <c r="OOM799" s="494"/>
      <c r="OON799" s="494"/>
      <c r="OOO799" s="494"/>
      <c r="OOP799" s="613"/>
      <c r="OOQ799" s="611"/>
      <c r="OOR799" s="612"/>
      <c r="OOS799" s="1092"/>
      <c r="OOT799" s="1093"/>
      <c r="OOU799" s="1093"/>
      <c r="OOV799" s="138"/>
      <c r="OOW799" s="139"/>
      <c r="OOX799" s="494"/>
      <c r="OOY799" s="494"/>
      <c r="OOZ799" s="494"/>
      <c r="OPA799" s="613"/>
      <c r="OPB799" s="611"/>
      <c r="OPC799" s="612"/>
      <c r="OPD799" s="1092"/>
      <c r="OPE799" s="1093"/>
      <c r="OPF799" s="1093"/>
      <c r="OPG799" s="138"/>
      <c r="OPH799" s="139"/>
      <c r="OPI799" s="494"/>
      <c r="OPJ799" s="494"/>
      <c r="OPK799" s="494"/>
      <c r="OPL799" s="613"/>
      <c r="OPM799" s="611"/>
      <c r="OPN799" s="612"/>
      <c r="OPO799" s="1092"/>
      <c r="OPP799" s="1093"/>
      <c r="OPQ799" s="1093"/>
      <c r="OPR799" s="138"/>
      <c r="OPS799" s="139"/>
      <c r="OPT799" s="494"/>
      <c r="OPU799" s="494"/>
      <c r="OPV799" s="494"/>
      <c r="OPW799" s="613"/>
      <c r="OPX799" s="611"/>
      <c r="OPY799" s="612"/>
      <c r="OPZ799" s="1092"/>
      <c r="OQA799" s="1093"/>
      <c r="OQB799" s="1093"/>
      <c r="OQC799" s="138"/>
      <c r="OQD799" s="139"/>
      <c r="OQE799" s="494"/>
      <c r="OQF799" s="494"/>
      <c r="OQG799" s="494"/>
      <c r="OQH799" s="613"/>
      <c r="OQI799" s="611"/>
      <c r="OQJ799" s="612"/>
      <c r="OQK799" s="1092"/>
      <c r="OQL799" s="1093"/>
      <c r="OQM799" s="1093"/>
      <c r="OQN799" s="138"/>
      <c r="OQO799" s="139"/>
      <c r="OQP799" s="494"/>
      <c r="OQQ799" s="494"/>
      <c r="OQR799" s="494"/>
      <c r="OQS799" s="613"/>
      <c r="OQT799" s="611"/>
      <c r="OQU799" s="612"/>
      <c r="OQV799" s="1092"/>
      <c r="OQW799" s="1093"/>
      <c r="OQX799" s="1093"/>
      <c r="OQY799" s="138"/>
      <c r="OQZ799" s="139"/>
      <c r="ORA799" s="494"/>
      <c r="ORB799" s="494"/>
      <c r="ORC799" s="494"/>
      <c r="ORD799" s="613"/>
      <c r="ORE799" s="611"/>
      <c r="ORF799" s="612"/>
      <c r="ORG799" s="1092"/>
      <c r="ORH799" s="1093"/>
      <c r="ORI799" s="1093"/>
      <c r="ORJ799" s="138"/>
      <c r="ORK799" s="139"/>
      <c r="ORL799" s="494"/>
      <c r="ORM799" s="494"/>
      <c r="ORN799" s="494"/>
      <c r="ORO799" s="613"/>
      <c r="ORP799" s="611"/>
      <c r="ORQ799" s="612"/>
      <c r="ORR799" s="1092"/>
      <c r="ORS799" s="1093"/>
      <c r="ORT799" s="1093"/>
      <c r="ORU799" s="138"/>
      <c r="ORV799" s="139"/>
      <c r="ORW799" s="494"/>
      <c r="ORX799" s="494"/>
      <c r="ORY799" s="494"/>
      <c r="ORZ799" s="613"/>
      <c r="OSA799" s="611"/>
      <c r="OSB799" s="612"/>
      <c r="OSC799" s="1092"/>
      <c r="OSD799" s="1093"/>
      <c r="OSE799" s="1093"/>
      <c r="OSF799" s="138"/>
      <c r="OSG799" s="139"/>
      <c r="OSH799" s="494"/>
      <c r="OSI799" s="494"/>
      <c r="OSJ799" s="494"/>
      <c r="OSK799" s="613"/>
      <c r="OSL799" s="611"/>
      <c r="OSM799" s="612"/>
      <c r="OSN799" s="1092"/>
      <c r="OSO799" s="1093"/>
      <c r="OSP799" s="1093"/>
      <c r="OSQ799" s="138"/>
      <c r="OSR799" s="139"/>
      <c r="OSS799" s="494"/>
      <c r="OST799" s="494"/>
      <c r="OSU799" s="494"/>
      <c r="OSV799" s="613"/>
      <c r="OSW799" s="611"/>
      <c r="OSX799" s="612"/>
      <c r="OSY799" s="1092"/>
      <c r="OSZ799" s="1093"/>
      <c r="OTA799" s="1093"/>
      <c r="OTB799" s="138"/>
      <c r="OTC799" s="139"/>
      <c r="OTD799" s="494"/>
      <c r="OTE799" s="494"/>
      <c r="OTF799" s="494"/>
      <c r="OTG799" s="613"/>
      <c r="OTH799" s="611"/>
      <c r="OTI799" s="612"/>
      <c r="OTJ799" s="1092"/>
      <c r="OTK799" s="1093"/>
      <c r="OTL799" s="1093"/>
      <c r="OTM799" s="138"/>
      <c r="OTN799" s="139"/>
      <c r="OTO799" s="494"/>
      <c r="OTP799" s="494"/>
      <c r="OTQ799" s="494"/>
      <c r="OTR799" s="613"/>
      <c r="OTS799" s="611"/>
      <c r="OTT799" s="612"/>
      <c r="OTU799" s="1092"/>
      <c r="OTV799" s="1093"/>
      <c r="OTW799" s="1093"/>
      <c r="OTX799" s="138"/>
      <c r="OTY799" s="139"/>
      <c r="OTZ799" s="494"/>
      <c r="OUA799" s="494"/>
      <c r="OUB799" s="494"/>
      <c r="OUC799" s="613"/>
      <c r="OUD799" s="611"/>
      <c r="OUE799" s="612"/>
      <c r="OUF799" s="1092"/>
      <c r="OUG799" s="1093"/>
      <c r="OUH799" s="1093"/>
      <c r="OUI799" s="138"/>
      <c r="OUJ799" s="139"/>
      <c r="OUK799" s="494"/>
      <c r="OUL799" s="494"/>
      <c r="OUM799" s="494"/>
      <c r="OUN799" s="613"/>
      <c r="OUO799" s="611"/>
      <c r="OUP799" s="612"/>
      <c r="OUQ799" s="1092"/>
      <c r="OUR799" s="1093"/>
      <c r="OUS799" s="1093"/>
      <c r="OUT799" s="138"/>
      <c r="OUU799" s="139"/>
      <c r="OUV799" s="494"/>
      <c r="OUW799" s="494"/>
      <c r="OUX799" s="494"/>
      <c r="OUY799" s="613"/>
      <c r="OUZ799" s="611"/>
      <c r="OVA799" s="612"/>
      <c r="OVB799" s="1092"/>
      <c r="OVC799" s="1093"/>
      <c r="OVD799" s="1093"/>
      <c r="OVE799" s="138"/>
      <c r="OVF799" s="139"/>
      <c r="OVG799" s="494"/>
      <c r="OVH799" s="494"/>
      <c r="OVI799" s="494"/>
      <c r="OVJ799" s="613"/>
      <c r="OVK799" s="611"/>
      <c r="OVL799" s="612"/>
      <c r="OVM799" s="1092"/>
      <c r="OVN799" s="1093"/>
      <c r="OVO799" s="1093"/>
      <c r="OVP799" s="138"/>
      <c r="OVQ799" s="139"/>
      <c r="OVR799" s="494"/>
      <c r="OVS799" s="494"/>
      <c r="OVT799" s="494"/>
      <c r="OVU799" s="613"/>
      <c r="OVV799" s="611"/>
      <c r="OVW799" s="612"/>
      <c r="OVX799" s="1092"/>
      <c r="OVY799" s="1093"/>
      <c r="OVZ799" s="1093"/>
      <c r="OWA799" s="138"/>
      <c r="OWB799" s="139"/>
      <c r="OWC799" s="494"/>
      <c r="OWD799" s="494"/>
      <c r="OWE799" s="494"/>
      <c r="OWF799" s="613"/>
      <c r="OWG799" s="611"/>
      <c r="OWH799" s="612"/>
      <c r="OWI799" s="1092"/>
      <c r="OWJ799" s="1093"/>
      <c r="OWK799" s="1093"/>
      <c r="OWL799" s="138"/>
      <c r="OWM799" s="139"/>
      <c r="OWN799" s="494"/>
      <c r="OWO799" s="494"/>
      <c r="OWP799" s="494"/>
      <c r="OWQ799" s="613"/>
      <c r="OWR799" s="611"/>
      <c r="OWS799" s="612"/>
      <c r="OWT799" s="1092"/>
      <c r="OWU799" s="1093"/>
      <c r="OWV799" s="1093"/>
      <c r="OWW799" s="138"/>
      <c r="OWX799" s="139"/>
      <c r="OWY799" s="494"/>
      <c r="OWZ799" s="494"/>
      <c r="OXA799" s="494"/>
      <c r="OXB799" s="613"/>
      <c r="OXC799" s="611"/>
      <c r="OXD799" s="612"/>
      <c r="OXE799" s="1092"/>
      <c r="OXF799" s="1093"/>
      <c r="OXG799" s="1093"/>
      <c r="OXH799" s="138"/>
      <c r="OXI799" s="139"/>
      <c r="OXJ799" s="494"/>
      <c r="OXK799" s="494"/>
      <c r="OXL799" s="494"/>
      <c r="OXM799" s="613"/>
      <c r="OXN799" s="611"/>
      <c r="OXO799" s="612"/>
      <c r="OXP799" s="1092"/>
      <c r="OXQ799" s="1093"/>
      <c r="OXR799" s="1093"/>
      <c r="OXS799" s="138"/>
      <c r="OXT799" s="139"/>
      <c r="OXU799" s="494"/>
      <c r="OXV799" s="494"/>
      <c r="OXW799" s="494"/>
      <c r="OXX799" s="613"/>
      <c r="OXY799" s="611"/>
      <c r="OXZ799" s="612"/>
      <c r="OYA799" s="1092"/>
      <c r="OYB799" s="1093"/>
      <c r="OYC799" s="1093"/>
      <c r="OYD799" s="138"/>
      <c r="OYE799" s="139"/>
      <c r="OYF799" s="494"/>
      <c r="OYG799" s="494"/>
      <c r="OYH799" s="494"/>
      <c r="OYI799" s="613"/>
      <c r="OYJ799" s="611"/>
      <c r="OYK799" s="612"/>
      <c r="OYL799" s="1092"/>
      <c r="OYM799" s="1093"/>
      <c r="OYN799" s="1093"/>
      <c r="OYO799" s="138"/>
      <c r="OYP799" s="139"/>
      <c r="OYQ799" s="494"/>
      <c r="OYR799" s="494"/>
      <c r="OYS799" s="494"/>
      <c r="OYT799" s="613"/>
      <c r="OYU799" s="611"/>
      <c r="OYV799" s="612"/>
      <c r="OYW799" s="1092"/>
      <c r="OYX799" s="1093"/>
      <c r="OYY799" s="1093"/>
      <c r="OYZ799" s="138"/>
      <c r="OZA799" s="139"/>
      <c r="OZB799" s="494"/>
      <c r="OZC799" s="494"/>
      <c r="OZD799" s="494"/>
      <c r="OZE799" s="613"/>
      <c r="OZF799" s="611"/>
      <c r="OZG799" s="612"/>
      <c r="OZH799" s="1092"/>
      <c r="OZI799" s="1093"/>
      <c r="OZJ799" s="1093"/>
      <c r="OZK799" s="138"/>
      <c r="OZL799" s="139"/>
      <c r="OZM799" s="494"/>
      <c r="OZN799" s="494"/>
      <c r="OZO799" s="494"/>
      <c r="OZP799" s="613"/>
      <c r="OZQ799" s="611"/>
      <c r="OZR799" s="612"/>
      <c r="OZS799" s="1092"/>
      <c r="OZT799" s="1093"/>
      <c r="OZU799" s="1093"/>
      <c r="OZV799" s="138"/>
      <c r="OZW799" s="139"/>
      <c r="OZX799" s="494"/>
      <c r="OZY799" s="494"/>
      <c r="OZZ799" s="494"/>
      <c r="PAA799" s="613"/>
      <c r="PAB799" s="611"/>
      <c r="PAC799" s="612"/>
      <c r="PAD799" s="1092"/>
      <c r="PAE799" s="1093"/>
      <c r="PAF799" s="1093"/>
      <c r="PAG799" s="138"/>
      <c r="PAH799" s="139"/>
      <c r="PAI799" s="494"/>
      <c r="PAJ799" s="494"/>
      <c r="PAK799" s="494"/>
      <c r="PAL799" s="613"/>
      <c r="PAM799" s="611"/>
      <c r="PAN799" s="612"/>
      <c r="PAO799" s="1092"/>
      <c r="PAP799" s="1093"/>
      <c r="PAQ799" s="1093"/>
      <c r="PAR799" s="138"/>
      <c r="PAS799" s="139"/>
      <c r="PAT799" s="494"/>
      <c r="PAU799" s="494"/>
      <c r="PAV799" s="494"/>
      <c r="PAW799" s="613"/>
      <c r="PAX799" s="611"/>
      <c r="PAY799" s="612"/>
      <c r="PAZ799" s="1092"/>
      <c r="PBA799" s="1093"/>
      <c r="PBB799" s="1093"/>
      <c r="PBC799" s="138"/>
      <c r="PBD799" s="139"/>
      <c r="PBE799" s="494"/>
      <c r="PBF799" s="494"/>
      <c r="PBG799" s="494"/>
      <c r="PBH799" s="613"/>
      <c r="PBI799" s="611"/>
      <c r="PBJ799" s="612"/>
      <c r="PBK799" s="1092"/>
      <c r="PBL799" s="1093"/>
      <c r="PBM799" s="1093"/>
      <c r="PBN799" s="138"/>
      <c r="PBO799" s="139"/>
      <c r="PBP799" s="494"/>
      <c r="PBQ799" s="494"/>
      <c r="PBR799" s="494"/>
      <c r="PBS799" s="613"/>
      <c r="PBT799" s="611"/>
      <c r="PBU799" s="612"/>
      <c r="PBV799" s="1092"/>
      <c r="PBW799" s="1093"/>
      <c r="PBX799" s="1093"/>
      <c r="PBY799" s="138"/>
      <c r="PBZ799" s="139"/>
      <c r="PCA799" s="494"/>
      <c r="PCB799" s="494"/>
      <c r="PCC799" s="494"/>
      <c r="PCD799" s="613"/>
      <c r="PCE799" s="611"/>
      <c r="PCF799" s="612"/>
      <c r="PCG799" s="1092"/>
      <c r="PCH799" s="1093"/>
      <c r="PCI799" s="1093"/>
      <c r="PCJ799" s="138"/>
      <c r="PCK799" s="139"/>
      <c r="PCL799" s="494"/>
      <c r="PCM799" s="494"/>
      <c r="PCN799" s="494"/>
      <c r="PCO799" s="613"/>
      <c r="PCP799" s="611"/>
      <c r="PCQ799" s="612"/>
      <c r="PCR799" s="1092"/>
      <c r="PCS799" s="1093"/>
      <c r="PCT799" s="1093"/>
      <c r="PCU799" s="138"/>
      <c r="PCV799" s="139"/>
      <c r="PCW799" s="494"/>
      <c r="PCX799" s="494"/>
      <c r="PCY799" s="494"/>
      <c r="PCZ799" s="613"/>
      <c r="PDA799" s="611"/>
      <c r="PDB799" s="612"/>
      <c r="PDC799" s="1092"/>
      <c r="PDD799" s="1093"/>
      <c r="PDE799" s="1093"/>
      <c r="PDF799" s="138"/>
      <c r="PDG799" s="139"/>
      <c r="PDH799" s="494"/>
      <c r="PDI799" s="494"/>
      <c r="PDJ799" s="494"/>
      <c r="PDK799" s="613"/>
      <c r="PDL799" s="611"/>
      <c r="PDM799" s="612"/>
      <c r="PDN799" s="1092"/>
      <c r="PDO799" s="1093"/>
      <c r="PDP799" s="1093"/>
      <c r="PDQ799" s="138"/>
      <c r="PDR799" s="139"/>
      <c r="PDS799" s="494"/>
      <c r="PDT799" s="494"/>
      <c r="PDU799" s="494"/>
      <c r="PDV799" s="613"/>
      <c r="PDW799" s="611"/>
      <c r="PDX799" s="612"/>
      <c r="PDY799" s="1092"/>
      <c r="PDZ799" s="1093"/>
      <c r="PEA799" s="1093"/>
      <c r="PEB799" s="138"/>
      <c r="PEC799" s="139"/>
      <c r="PED799" s="494"/>
      <c r="PEE799" s="494"/>
      <c r="PEF799" s="494"/>
      <c r="PEG799" s="613"/>
      <c r="PEH799" s="611"/>
      <c r="PEI799" s="612"/>
      <c r="PEJ799" s="1092"/>
      <c r="PEK799" s="1093"/>
      <c r="PEL799" s="1093"/>
      <c r="PEM799" s="138"/>
      <c r="PEN799" s="139"/>
      <c r="PEO799" s="494"/>
      <c r="PEP799" s="494"/>
      <c r="PEQ799" s="494"/>
      <c r="PER799" s="613"/>
      <c r="PES799" s="611"/>
      <c r="PET799" s="612"/>
      <c r="PEU799" s="1092"/>
      <c r="PEV799" s="1093"/>
      <c r="PEW799" s="1093"/>
      <c r="PEX799" s="138"/>
      <c r="PEY799" s="139"/>
      <c r="PEZ799" s="494"/>
      <c r="PFA799" s="494"/>
      <c r="PFB799" s="494"/>
      <c r="PFC799" s="613"/>
      <c r="PFD799" s="611"/>
      <c r="PFE799" s="612"/>
      <c r="PFF799" s="1092"/>
      <c r="PFG799" s="1093"/>
      <c r="PFH799" s="1093"/>
      <c r="PFI799" s="138"/>
      <c r="PFJ799" s="139"/>
      <c r="PFK799" s="494"/>
      <c r="PFL799" s="494"/>
      <c r="PFM799" s="494"/>
      <c r="PFN799" s="613"/>
      <c r="PFO799" s="611"/>
      <c r="PFP799" s="612"/>
      <c r="PFQ799" s="1092"/>
      <c r="PFR799" s="1093"/>
      <c r="PFS799" s="1093"/>
      <c r="PFT799" s="138"/>
      <c r="PFU799" s="139"/>
      <c r="PFV799" s="494"/>
      <c r="PFW799" s="494"/>
      <c r="PFX799" s="494"/>
      <c r="PFY799" s="613"/>
      <c r="PFZ799" s="611"/>
      <c r="PGA799" s="612"/>
      <c r="PGB799" s="1092"/>
      <c r="PGC799" s="1093"/>
      <c r="PGD799" s="1093"/>
      <c r="PGE799" s="138"/>
      <c r="PGF799" s="139"/>
      <c r="PGG799" s="494"/>
      <c r="PGH799" s="494"/>
      <c r="PGI799" s="494"/>
      <c r="PGJ799" s="613"/>
      <c r="PGK799" s="611"/>
      <c r="PGL799" s="612"/>
      <c r="PGM799" s="1092"/>
      <c r="PGN799" s="1093"/>
      <c r="PGO799" s="1093"/>
      <c r="PGP799" s="138"/>
      <c r="PGQ799" s="139"/>
      <c r="PGR799" s="494"/>
      <c r="PGS799" s="494"/>
      <c r="PGT799" s="494"/>
      <c r="PGU799" s="613"/>
      <c r="PGV799" s="611"/>
      <c r="PGW799" s="612"/>
      <c r="PGX799" s="1092"/>
      <c r="PGY799" s="1093"/>
      <c r="PGZ799" s="1093"/>
      <c r="PHA799" s="138"/>
      <c r="PHB799" s="139"/>
      <c r="PHC799" s="494"/>
      <c r="PHD799" s="494"/>
      <c r="PHE799" s="494"/>
      <c r="PHF799" s="613"/>
      <c r="PHG799" s="611"/>
      <c r="PHH799" s="612"/>
      <c r="PHI799" s="1092"/>
      <c r="PHJ799" s="1093"/>
      <c r="PHK799" s="1093"/>
      <c r="PHL799" s="138"/>
      <c r="PHM799" s="139"/>
      <c r="PHN799" s="494"/>
      <c r="PHO799" s="494"/>
      <c r="PHP799" s="494"/>
      <c r="PHQ799" s="613"/>
      <c r="PHR799" s="611"/>
      <c r="PHS799" s="612"/>
      <c r="PHT799" s="1092"/>
      <c r="PHU799" s="1093"/>
      <c r="PHV799" s="1093"/>
      <c r="PHW799" s="138"/>
      <c r="PHX799" s="139"/>
      <c r="PHY799" s="494"/>
      <c r="PHZ799" s="494"/>
      <c r="PIA799" s="494"/>
      <c r="PIB799" s="613"/>
      <c r="PIC799" s="611"/>
      <c r="PID799" s="612"/>
      <c r="PIE799" s="1092"/>
      <c r="PIF799" s="1093"/>
      <c r="PIG799" s="1093"/>
      <c r="PIH799" s="138"/>
      <c r="PII799" s="139"/>
      <c r="PIJ799" s="494"/>
      <c r="PIK799" s="494"/>
      <c r="PIL799" s="494"/>
      <c r="PIM799" s="613"/>
      <c r="PIN799" s="611"/>
      <c r="PIO799" s="612"/>
      <c r="PIP799" s="1092"/>
      <c r="PIQ799" s="1093"/>
      <c r="PIR799" s="1093"/>
      <c r="PIS799" s="138"/>
      <c r="PIT799" s="139"/>
      <c r="PIU799" s="494"/>
      <c r="PIV799" s="494"/>
      <c r="PIW799" s="494"/>
      <c r="PIX799" s="613"/>
      <c r="PIY799" s="611"/>
      <c r="PIZ799" s="612"/>
      <c r="PJA799" s="1092"/>
      <c r="PJB799" s="1093"/>
      <c r="PJC799" s="1093"/>
      <c r="PJD799" s="138"/>
      <c r="PJE799" s="139"/>
      <c r="PJF799" s="494"/>
      <c r="PJG799" s="494"/>
      <c r="PJH799" s="494"/>
      <c r="PJI799" s="613"/>
      <c r="PJJ799" s="611"/>
      <c r="PJK799" s="612"/>
      <c r="PJL799" s="1092"/>
      <c r="PJM799" s="1093"/>
      <c r="PJN799" s="1093"/>
      <c r="PJO799" s="138"/>
      <c r="PJP799" s="139"/>
      <c r="PJQ799" s="494"/>
      <c r="PJR799" s="494"/>
      <c r="PJS799" s="494"/>
      <c r="PJT799" s="613"/>
      <c r="PJU799" s="611"/>
      <c r="PJV799" s="612"/>
      <c r="PJW799" s="1092"/>
      <c r="PJX799" s="1093"/>
      <c r="PJY799" s="1093"/>
      <c r="PJZ799" s="138"/>
      <c r="PKA799" s="139"/>
      <c r="PKB799" s="494"/>
      <c r="PKC799" s="494"/>
      <c r="PKD799" s="494"/>
      <c r="PKE799" s="613"/>
      <c r="PKF799" s="611"/>
      <c r="PKG799" s="612"/>
      <c r="PKH799" s="1092"/>
      <c r="PKI799" s="1093"/>
      <c r="PKJ799" s="1093"/>
      <c r="PKK799" s="138"/>
      <c r="PKL799" s="139"/>
      <c r="PKM799" s="494"/>
      <c r="PKN799" s="494"/>
      <c r="PKO799" s="494"/>
      <c r="PKP799" s="613"/>
      <c r="PKQ799" s="611"/>
      <c r="PKR799" s="612"/>
      <c r="PKS799" s="1092"/>
      <c r="PKT799" s="1093"/>
      <c r="PKU799" s="1093"/>
      <c r="PKV799" s="138"/>
      <c r="PKW799" s="139"/>
      <c r="PKX799" s="494"/>
      <c r="PKY799" s="494"/>
      <c r="PKZ799" s="494"/>
      <c r="PLA799" s="613"/>
      <c r="PLB799" s="611"/>
      <c r="PLC799" s="612"/>
      <c r="PLD799" s="1092"/>
      <c r="PLE799" s="1093"/>
      <c r="PLF799" s="1093"/>
      <c r="PLG799" s="138"/>
      <c r="PLH799" s="139"/>
      <c r="PLI799" s="494"/>
      <c r="PLJ799" s="494"/>
      <c r="PLK799" s="494"/>
      <c r="PLL799" s="613"/>
      <c r="PLM799" s="611"/>
      <c r="PLN799" s="612"/>
      <c r="PLO799" s="1092"/>
      <c r="PLP799" s="1093"/>
      <c r="PLQ799" s="1093"/>
      <c r="PLR799" s="138"/>
      <c r="PLS799" s="139"/>
      <c r="PLT799" s="494"/>
      <c r="PLU799" s="494"/>
      <c r="PLV799" s="494"/>
      <c r="PLW799" s="613"/>
      <c r="PLX799" s="611"/>
      <c r="PLY799" s="612"/>
      <c r="PLZ799" s="1092"/>
      <c r="PMA799" s="1093"/>
      <c r="PMB799" s="1093"/>
      <c r="PMC799" s="138"/>
      <c r="PMD799" s="139"/>
      <c r="PME799" s="494"/>
      <c r="PMF799" s="494"/>
      <c r="PMG799" s="494"/>
      <c r="PMH799" s="613"/>
      <c r="PMI799" s="611"/>
      <c r="PMJ799" s="612"/>
      <c r="PMK799" s="1092"/>
      <c r="PML799" s="1093"/>
      <c r="PMM799" s="1093"/>
      <c r="PMN799" s="138"/>
      <c r="PMO799" s="139"/>
      <c r="PMP799" s="494"/>
      <c r="PMQ799" s="494"/>
      <c r="PMR799" s="494"/>
      <c r="PMS799" s="613"/>
      <c r="PMT799" s="611"/>
      <c r="PMU799" s="612"/>
      <c r="PMV799" s="1092"/>
      <c r="PMW799" s="1093"/>
      <c r="PMX799" s="1093"/>
      <c r="PMY799" s="138"/>
      <c r="PMZ799" s="139"/>
      <c r="PNA799" s="494"/>
      <c r="PNB799" s="494"/>
      <c r="PNC799" s="494"/>
      <c r="PND799" s="613"/>
      <c r="PNE799" s="611"/>
      <c r="PNF799" s="612"/>
      <c r="PNG799" s="1092"/>
      <c r="PNH799" s="1093"/>
      <c r="PNI799" s="1093"/>
      <c r="PNJ799" s="138"/>
      <c r="PNK799" s="139"/>
      <c r="PNL799" s="494"/>
      <c r="PNM799" s="494"/>
      <c r="PNN799" s="494"/>
      <c r="PNO799" s="613"/>
      <c r="PNP799" s="611"/>
      <c r="PNQ799" s="612"/>
      <c r="PNR799" s="1092"/>
      <c r="PNS799" s="1093"/>
      <c r="PNT799" s="1093"/>
      <c r="PNU799" s="138"/>
      <c r="PNV799" s="139"/>
      <c r="PNW799" s="494"/>
      <c r="PNX799" s="494"/>
      <c r="PNY799" s="494"/>
      <c r="PNZ799" s="613"/>
      <c r="POA799" s="611"/>
      <c r="POB799" s="612"/>
      <c r="POC799" s="1092"/>
      <c r="POD799" s="1093"/>
      <c r="POE799" s="1093"/>
      <c r="POF799" s="138"/>
      <c r="POG799" s="139"/>
      <c r="POH799" s="494"/>
      <c r="POI799" s="494"/>
      <c r="POJ799" s="494"/>
      <c r="POK799" s="613"/>
      <c r="POL799" s="611"/>
      <c r="POM799" s="612"/>
      <c r="PON799" s="1092"/>
      <c r="POO799" s="1093"/>
      <c r="POP799" s="1093"/>
      <c r="POQ799" s="138"/>
      <c r="POR799" s="139"/>
      <c r="POS799" s="494"/>
      <c r="POT799" s="494"/>
      <c r="POU799" s="494"/>
      <c r="POV799" s="613"/>
      <c r="POW799" s="611"/>
      <c r="POX799" s="612"/>
      <c r="POY799" s="1092"/>
      <c r="POZ799" s="1093"/>
      <c r="PPA799" s="1093"/>
      <c r="PPB799" s="138"/>
      <c r="PPC799" s="139"/>
      <c r="PPD799" s="494"/>
      <c r="PPE799" s="494"/>
      <c r="PPF799" s="494"/>
      <c r="PPG799" s="613"/>
      <c r="PPH799" s="611"/>
      <c r="PPI799" s="612"/>
      <c r="PPJ799" s="1092"/>
      <c r="PPK799" s="1093"/>
      <c r="PPL799" s="1093"/>
      <c r="PPM799" s="138"/>
      <c r="PPN799" s="139"/>
      <c r="PPO799" s="494"/>
      <c r="PPP799" s="494"/>
      <c r="PPQ799" s="494"/>
      <c r="PPR799" s="613"/>
      <c r="PPS799" s="611"/>
      <c r="PPT799" s="612"/>
      <c r="PPU799" s="1092"/>
      <c r="PPV799" s="1093"/>
      <c r="PPW799" s="1093"/>
      <c r="PPX799" s="138"/>
      <c r="PPY799" s="139"/>
      <c r="PPZ799" s="494"/>
      <c r="PQA799" s="494"/>
      <c r="PQB799" s="494"/>
      <c r="PQC799" s="613"/>
      <c r="PQD799" s="611"/>
      <c r="PQE799" s="612"/>
      <c r="PQF799" s="1092"/>
      <c r="PQG799" s="1093"/>
      <c r="PQH799" s="1093"/>
      <c r="PQI799" s="138"/>
      <c r="PQJ799" s="139"/>
      <c r="PQK799" s="494"/>
      <c r="PQL799" s="494"/>
      <c r="PQM799" s="494"/>
      <c r="PQN799" s="613"/>
      <c r="PQO799" s="611"/>
      <c r="PQP799" s="612"/>
      <c r="PQQ799" s="1092"/>
      <c r="PQR799" s="1093"/>
      <c r="PQS799" s="1093"/>
      <c r="PQT799" s="138"/>
      <c r="PQU799" s="139"/>
      <c r="PQV799" s="494"/>
      <c r="PQW799" s="494"/>
      <c r="PQX799" s="494"/>
      <c r="PQY799" s="613"/>
      <c r="PQZ799" s="611"/>
      <c r="PRA799" s="612"/>
      <c r="PRB799" s="1092"/>
      <c r="PRC799" s="1093"/>
      <c r="PRD799" s="1093"/>
      <c r="PRE799" s="138"/>
      <c r="PRF799" s="139"/>
      <c r="PRG799" s="494"/>
      <c r="PRH799" s="494"/>
      <c r="PRI799" s="494"/>
      <c r="PRJ799" s="613"/>
      <c r="PRK799" s="611"/>
      <c r="PRL799" s="612"/>
      <c r="PRM799" s="1092"/>
      <c r="PRN799" s="1093"/>
      <c r="PRO799" s="1093"/>
      <c r="PRP799" s="138"/>
      <c r="PRQ799" s="139"/>
      <c r="PRR799" s="494"/>
      <c r="PRS799" s="494"/>
      <c r="PRT799" s="494"/>
      <c r="PRU799" s="613"/>
      <c r="PRV799" s="611"/>
      <c r="PRW799" s="612"/>
      <c r="PRX799" s="1092"/>
      <c r="PRY799" s="1093"/>
      <c r="PRZ799" s="1093"/>
      <c r="PSA799" s="138"/>
      <c r="PSB799" s="139"/>
      <c r="PSC799" s="494"/>
      <c r="PSD799" s="494"/>
      <c r="PSE799" s="494"/>
      <c r="PSF799" s="613"/>
      <c r="PSG799" s="611"/>
      <c r="PSH799" s="612"/>
      <c r="PSI799" s="1092"/>
      <c r="PSJ799" s="1093"/>
      <c r="PSK799" s="1093"/>
      <c r="PSL799" s="138"/>
      <c r="PSM799" s="139"/>
      <c r="PSN799" s="494"/>
      <c r="PSO799" s="494"/>
      <c r="PSP799" s="494"/>
      <c r="PSQ799" s="613"/>
      <c r="PSR799" s="611"/>
      <c r="PSS799" s="612"/>
      <c r="PST799" s="1092"/>
      <c r="PSU799" s="1093"/>
      <c r="PSV799" s="1093"/>
      <c r="PSW799" s="138"/>
      <c r="PSX799" s="139"/>
      <c r="PSY799" s="494"/>
      <c r="PSZ799" s="494"/>
      <c r="PTA799" s="494"/>
      <c r="PTB799" s="613"/>
      <c r="PTC799" s="611"/>
      <c r="PTD799" s="612"/>
      <c r="PTE799" s="1092"/>
      <c r="PTF799" s="1093"/>
      <c r="PTG799" s="1093"/>
      <c r="PTH799" s="138"/>
      <c r="PTI799" s="139"/>
      <c r="PTJ799" s="494"/>
      <c r="PTK799" s="494"/>
      <c r="PTL799" s="494"/>
      <c r="PTM799" s="613"/>
      <c r="PTN799" s="611"/>
      <c r="PTO799" s="612"/>
      <c r="PTP799" s="1092"/>
      <c r="PTQ799" s="1093"/>
      <c r="PTR799" s="1093"/>
      <c r="PTS799" s="138"/>
      <c r="PTT799" s="139"/>
      <c r="PTU799" s="494"/>
      <c r="PTV799" s="494"/>
      <c r="PTW799" s="494"/>
      <c r="PTX799" s="613"/>
      <c r="PTY799" s="611"/>
      <c r="PTZ799" s="612"/>
      <c r="PUA799" s="1092"/>
      <c r="PUB799" s="1093"/>
      <c r="PUC799" s="1093"/>
      <c r="PUD799" s="138"/>
      <c r="PUE799" s="139"/>
      <c r="PUF799" s="494"/>
      <c r="PUG799" s="494"/>
      <c r="PUH799" s="494"/>
      <c r="PUI799" s="613"/>
      <c r="PUJ799" s="611"/>
      <c r="PUK799" s="612"/>
      <c r="PUL799" s="1092"/>
      <c r="PUM799" s="1093"/>
      <c r="PUN799" s="1093"/>
      <c r="PUO799" s="138"/>
      <c r="PUP799" s="139"/>
      <c r="PUQ799" s="494"/>
      <c r="PUR799" s="494"/>
      <c r="PUS799" s="494"/>
      <c r="PUT799" s="613"/>
      <c r="PUU799" s="611"/>
      <c r="PUV799" s="612"/>
      <c r="PUW799" s="1092"/>
      <c r="PUX799" s="1093"/>
      <c r="PUY799" s="1093"/>
      <c r="PUZ799" s="138"/>
      <c r="PVA799" s="139"/>
      <c r="PVB799" s="494"/>
      <c r="PVC799" s="494"/>
      <c r="PVD799" s="494"/>
      <c r="PVE799" s="613"/>
      <c r="PVF799" s="611"/>
      <c r="PVG799" s="612"/>
      <c r="PVH799" s="1092"/>
      <c r="PVI799" s="1093"/>
      <c r="PVJ799" s="1093"/>
      <c r="PVK799" s="138"/>
      <c r="PVL799" s="139"/>
      <c r="PVM799" s="494"/>
      <c r="PVN799" s="494"/>
      <c r="PVO799" s="494"/>
      <c r="PVP799" s="613"/>
      <c r="PVQ799" s="611"/>
      <c r="PVR799" s="612"/>
      <c r="PVS799" s="1092"/>
      <c r="PVT799" s="1093"/>
      <c r="PVU799" s="1093"/>
      <c r="PVV799" s="138"/>
      <c r="PVW799" s="139"/>
      <c r="PVX799" s="494"/>
      <c r="PVY799" s="494"/>
      <c r="PVZ799" s="494"/>
      <c r="PWA799" s="613"/>
      <c r="PWB799" s="611"/>
      <c r="PWC799" s="612"/>
      <c r="PWD799" s="1092"/>
      <c r="PWE799" s="1093"/>
      <c r="PWF799" s="1093"/>
      <c r="PWG799" s="138"/>
      <c r="PWH799" s="139"/>
      <c r="PWI799" s="494"/>
      <c r="PWJ799" s="494"/>
      <c r="PWK799" s="494"/>
      <c r="PWL799" s="613"/>
      <c r="PWM799" s="611"/>
      <c r="PWN799" s="612"/>
      <c r="PWO799" s="1092"/>
      <c r="PWP799" s="1093"/>
      <c r="PWQ799" s="1093"/>
      <c r="PWR799" s="138"/>
      <c r="PWS799" s="139"/>
      <c r="PWT799" s="494"/>
      <c r="PWU799" s="494"/>
      <c r="PWV799" s="494"/>
      <c r="PWW799" s="613"/>
      <c r="PWX799" s="611"/>
      <c r="PWY799" s="612"/>
      <c r="PWZ799" s="1092"/>
      <c r="PXA799" s="1093"/>
      <c r="PXB799" s="1093"/>
      <c r="PXC799" s="138"/>
      <c r="PXD799" s="139"/>
      <c r="PXE799" s="494"/>
      <c r="PXF799" s="494"/>
      <c r="PXG799" s="494"/>
      <c r="PXH799" s="613"/>
      <c r="PXI799" s="611"/>
      <c r="PXJ799" s="612"/>
      <c r="PXK799" s="1092"/>
      <c r="PXL799" s="1093"/>
      <c r="PXM799" s="1093"/>
      <c r="PXN799" s="138"/>
      <c r="PXO799" s="139"/>
      <c r="PXP799" s="494"/>
      <c r="PXQ799" s="494"/>
      <c r="PXR799" s="494"/>
      <c r="PXS799" s="613"/>
      <c r="PXT799" s="611"/>
      <c r="PXU799" s="612"/>
      <c r="PXV799" s="1092"/>
      <c r="PXW799" s="1093"/>
      <c r="PXX799" s="1093"/>
      <c r="PXY799" s="138"/>
      <c r="PXZ799" s="139"/>
      <c r="PYA799" s="494"/>
      <c r="PYB799" s="494"/>
      <c r="PYC799" s="494"/>
      <c r="PYD799" s="613"/>
      <c r="PYE799" s="611"/>
      <c r="PYF799" s="612"/>
      <c r="PYG799" s="1092"/>
      <c r="PYH799" s="1093"/>
      <c r="PYI799" s="1093"/>
      <c r="PYJ799" s="138"/>
      <c r="PYK799" s="139"/>
      <c r="PYL799" s="494"/>
      <c r="PYM799" s="494"/>
      <c r="PYN799" s="494"/>
      <c r="PYO799" s="613"/>
      <c r="PYP799" s="611"/>
      <c r="PYQ799" s="612"/>
      <c r="PYR799" s="1092"/>
      <c r="PYS799" s="1093"/>
      <c r="PYT799" s="1093"/>
      <c r="PYU799" s="138"/>
      <c r="PYV799" s="139"/>
      <c r="PYW799" s="494"/>
      <c r="PYX799" s="494"/>
      <c r="PYY799" s="494"/>
      <c r="PYZ799" s="613"/>
      <c r="PZA799" s="611"/>
      <c r="PZB799" s="612"/>
      <c r="PZC799" s="1092"/>
      <c r="PZD799" s="1093"/>
      <c r="PZE799" s="1093"/>
      <c r="PZF799" s="138"/>
      <c r="PZG799" s="139"/>
      <c r="PZH799" s="494"/>
      <c r="PZI799" s="494"/>
      <c r="PZJ799" s="494"/>
      <c r="PZK799" s="613"/>
      <c r="PZL799" s="611"/>
      <c r="PZM799" s="612"/>
      <c r="PZN799" s="1092"/>
      <c r="PZO799" s="1093"/>
      <c r="PZP799" s="1093"/>
      <c r="PZQ799" s="138"/>
      <c r="PZR799" s="139"/>
      <c r="PZS799" s="494"/>
      <c r="PZT799" s="494"/>
      <c r="PZU799" s="494"/>
      <c r="PZV799" s="613"/>
      <c r="PZW799" s="611"/>
      <c r="PZX799" s="612"/>
      <c r="PZY799" s="1092"/>
      <c r="PZZ799" s="1093"/>
      <c r="QAA799" s="1093"/>
      <c r="QAB799" s="138"/>
      <c r="QAC799" s="139"/>
      <c r="QAD799" s="494"/>
      <c r="QAE799" s="494"/>
      <c r="QAF799" s="494"/>
      <c r="QAG799" s="613"/>
      <c r="QAH799" s="611"/>
      <c r="QAI799" s="612"/>
      <c r="QAJ799" s="1092"/>
      <c r="QAK799" s="1093"/>
      <c r="QAL799" s="1093"/>
      <c r="QAM799" s="138"/>
      <c r="QAN799" s="139"/>
      <c r="QAO799" s="494"/>
      <c r="QAP799" s="494"/>
      <c r="QAQ799" s="494"/>
      <c r="QAR799" s="613"/>
      <c r="QAS799" s="611"/>
      <c r="QAT799" s="612"/>
      <c r="QAU799" s="1092"/>
      <c r="QAV799" s="1093"/>
      <c r="QAW799" s="1093"/>
      <c r="QAX799" s="138"/>
      <c r="QAY799" s="139"/>
      <c r="QAZ799" s="494"/>
      <c r="QBA799" s="494"/>
      <c r="QBB799" s="494"/>
      <c r="QBC799" s="613"/>
      <c r="QBD799" s="611"/>
      <c r="QBE799" s="612"/>
      <c r="QBF799" s="1092"/>
      <c r="QBG799" s="1093"/>
      <c r="QBH799" s="1093"/>
      <c r="QBI799" s="138"/>
      <c r="QBJ799" s="139"/>
      <c r="QBK799" s="494"/>
      <c r="QBL799" s="494"/>
      <c r="QBM799" s="494"/>
      <c r="QBN799" s="613"/>
      <c r="QBO799" s="611"/>
      <c r="QBP799" s="612"/>
      <c r="QBQ799" s="1092"/>
      <c r="QBR799" s="1093"/>
      <c r="QBS799" s="1093"/>
      <c r="QBT799" s="138"/>
      <c r="QBU799" s="139"/>
      <c r="QBV799" s="494"/>
      <c r="QBW799" s="494"/>
      <c r="QBX799" s="494"/>
      <c r="QBY799" s="613"/>
      <c r="QBZ799" s="611"/>
      <c r="QCA799" s="612"/>
      <c r="QCB799" s="1092"/>
      <c r="QCC799" s="1093"/>
      <c r="QCD799" s="1093"/>
      <c r="QCE799" s="138"/>
      <c r="QCF799" s="139"/>
      <c r="QCG799" s="494"/>
      <c r="QCH799" s="494"/>
      <c r="QCI799" s="494"/>
      <c r="QCJ799" s="613"/>
      <c r="QCK799" s="611"/>
      <c r="QCL799" s="612"/>
      <c r="QCM799" s="1092"/>
      <c r="QCN799" s="1093"/>
      <c r="QCO799" s="1093"/>
      <c r="QCP799" s="138"/>
      <c r="QCQ799" s="139"/>
      <c r="QCR799" s="494"/>
      <c r="QCS799" s="494"/>
      <c r="QCT799" s="494"/>
      <c r="QCU799" s="613"/>
      <c r="QCV799" s="611"/>
      <c r="QCW799" s="612"/>
      <c r="QCX799" s="1092"/>
      <c r="QCY799" s="1093"/>
      <c r="QCZ799" s="1093"/>
      <c r="QDA799" s="138"/>
      <c r="QDB799" s="139"/>
      <c r="QDC799" s="494"/>
      <c r="QDD799" s="494"/>
      <c r="QDE799" s="494"/>
      <c r="QDF799" s="613"/>
      <c r="QDG799" s="611"/>
      <c r="QDH799" s="612"/>
      <c r="QDI799" s="1092"/>
      <c r="QDJ799" s="1093"/>
      <c r="QDK799" s="1093"/>
      <c r="QDL799" s="138"/>
      <c r="QDM799" s="139"/>
      <c r="QDN799" s="494"/>
      <c r="QDO799" s="494"/>
      <c r="QDP799" s="494"/>
      <c r="QDQ799" s="613"/>
      <c r="QDR799" s="611"/>
      <c r="QDS799" s="612"/>
      <c r="QDT799" s="1092"/>
      <c r="QDU799" s="1093"/>
      <c r="QDV799" s="1093"/>
      <c r="QDW799" s="138"/>
      <c r="QDX799" s="139"/>
      <c r="QDY799" s="494"/>
      <c r="QDZ799" s="494"/>
      <c r="QEA799" s="494"/>
      <c r="QEB799" s="613"/>
      <c r="QEC799" s="611"/>
      <c r="QED799" s="612"/>
      <c r="QEE799" s="1092"/>
      <c r="QEF799" s="1093"/>
      <c r="QEG799" s="1093"/>
      <c r="QEH799" s="138"/>
      <c r="QEI799" s="139"/>
      <c r="QEJ799" s="494"/>
      <c r="QEK799" s="494"/>
      <c r="QEL799" s="494"/>
      <c r="QEM799" s="613"/>
      <c r="QEN799" s="611"/>
      <c r="QEO799" s="612"/>
      <c r="QEP799" s="1092"/>
      <c r="QEQ799" s="1093"/>
      <c r="QER799" s="1093"/>
      <c r="QES799" s="138"/>
      <c r="QET799" s="139"/>
      <c r="QEU799" s="494"/>
      <c r="QEV799" s="494"/>
      <c r="QEW799" s="494"/>
      <c r="QEX799" s="613"/>
      <c r="QEY799" s="611"/>
      <c r="QEZ799" s="612"/>
      <c r="QFA799" s="1092"/>
      <c r="QFB799" s="1093"/>
      <c r="QFC799" s="1093"/>
      <c r="QFD799" s="138"/>
      <c r="QFE799" s="139"/>
      <c r="QFF799" s="494"/>
      <c r="QFG799" s="494"/>
      <c r="QFH799" s="494"/>
      <c r="QFI799" s="613"/>
      <c r="QFJ799" s="611"/>
      <c r="QFK799" s="612"/>
      <c r="QFL799" s="1092"/>
      <c r="QFM799" s="1093"/>
      <c r="QFN799" s="1093"/>
      <c r="QFO799" s="138"/>
      <c r="QFP799" s="139"/>
      <c r="QFQ799" s="494"/>
      <c r="QFR799" s="494"/>
      <c r="QFS799" s="494"/>
      <c r="QFT799" s="613"/>
      <c r="QFU799" s="611"/>
      <c r="QFV799" s="612"/>
      <c r="QFW799" s="1092"/>
      <c r="QFX799" s="1093"/>
      <c r="QFY799" s="1093"/>
      <c r="QFZ799" s="138"/>
      <c r="QGA799" s="139"/>
      <c r="QGB799" s="494"/>
      <c r="QGC799" s="494"/>
      <c r="QGD799" s="494"/>
      <c r="QGE799" s="613"/>
      <c r="QGF799" s="611"/>
      <c r="QGG799" s="612"/>
      <c r="QGH799" s="1092"/>
      <c r="QGI799" s="1093"/>
      <c r="QGJ799" s="1093"/>
      <c r="QGK799" s="138"/>
      <c r="QGL799" s="139"/>
      <c r="QGM799" s="494"/>
      <c r="QGN799" s="494"/>
      <c r="QGO799" s="494"/>
      <c r="QGP799" s="613"/>
      <c r="QGQ799" s="611"/>
      <c r="QGR799" s="612"/>
      <c r="QGS799" s="1092"/>
      <c r="QGT799" s="1093"/>
      <c r="QGU799" s="1093"/>
      <c r="QGV799" s="138"/>
      <c r="QGW799" s="139"/>
      <c r="QGX799" s="494"/>
      <c r="QGY799" s="494"/>
      <c r="QGZ799" s="494"/>
      <c r="QHA799" s="613"/>
      <c r="QHB799" s="611"/>
      <c r="QHC799" s="612"/>
      <c r="QHD799" s="1092"/>
      <c r="QHE799" s="1093"/>
      <c r="QHF799" s="1093"/>
      <c r="QHG799" s="138"/>
      <c r="QHH799" s="139"/>
      <c r="QHI799" s="494"/>
      <c r="QHJ799" s="494"/>
      <c r="QHK799" s="494"/>
      <c r="QHL799" s="613"/>
      <c r="QHM799" s="611"/>
      <c r="QHN799" s="612"/>
      <c r="QHO799" s="1092"/>
      <c r="QHP799" s="1093"/>
      <c r="QHQ799" s="1093"/>
      <c r="QHR799" s="138"/>
      <c r="QHS799" s="139"/>
      <c r="QHT799" s="494"/>
      <c r="QHU799" s="494"/>
      <c r="QHV799" s="494"/>
      <c r="QHW799" s="613"/>
      <c r="QHX799" s="611"/>
      <c r="QHY799" s="612"/>
      <c r="QHZ799" s="1092"/>
      <c r="QIA799" s="1093"/>
      <c r="QIB799" s="1093"/>
      <c r="QIC799" s="138"/>
      <c r="QID799" s="139"/>
      <c r="QIE799" s="494"/>
      <c r="QIF799" s="494"/>
      <c r="QIG799" s="494"/>
      <c r="QIH799" s="613"/>
      <c r="QII799" s="611"/>
      <c r="QIJ799" s="612"/>
      <c r="QIK799" s="1092"/>
      <c r="QIL799" s="1093"/>
      <c r="QIM799" s="1093"/>
      <c r="QIN799" s="138"/>
      <c r="QIO799" s="139"/>
      <c r="QIP799" s="494"/>
      <c r="QIQ799" s="494"/>
      <c r="QIR799" s="494"/>
      <c r="QIS799" s="613"/>
      <c r="QIT799" s="611"/>
      <c r="QIU799" s="612"/>
      <c r="QIV799" s="1092"/>
      <c r="QIW799" s="1093"/>
      <c r="QIX799" s="1093"/>
      <c r="QIY799" s="138"/>
      <c r="QIZ799" s="139"/>
      <c r="QJA799" s="494"/>
      <c r="QJB799" s="494"/>
      <c r="QJC799" s="494"/>
      <c r="QJD799" s="613"/>
      <c r="QJE799" s="611"/>
      <c r="QJF799" s="612"/>
      <c r="QJG799" s="1092"/>
      <c r="QJH799" s="1093"/>
      <c r="QJI799" s="1093"/>
      <c r="QJJ799" s="138"/>
      <c r="QJK799" s="139"/>
      <c r="QJL799" s="494"/>
      <c r="QJM799" s="494"/>
      <c r="QJN799" s="494"/>
      <c r="QJO799" s="613"/>
      <c r="QJP799" s="611"/>
      <c r="QJQ799" s="612"/>
      <c r="QJR799" s="1092"/>
      <c r="QJS799" s="1093"/>
      <c r="QJT799" s="1093"/>
      <c r="QJU799" s="138"/>
      <c r="QJV799" s="139"/>
      <c r="QJW799" s="494"/>
      <c r="QJX799" s="494"/>
      <c r="QJY799" s="494"/>
      <c r="QJZ799" s="613"/>
      <c r="QKA799" s="611"/>
      <c r="QKB799" s="612"/>
      <c r="QKC799" s="1092"/>
      <c r="QKD799" s="1093"/>
      <c r="QKE799" s="1093"/>
      <c r="QKF799" s="138"/>
      <c r="QKG799" s="139"/>
      <c r="QKH799" s="494"/>
      <c r="QKI799" s="494"/>
      <c r="QKJ799" s="494"/>
      <c r="QKK799" s="613"/>
      <c r="QKL799" s="611"/>
      <c r="QKM799" s="612"/>
      <c r="QKN799" s="1092"/>
      <c r="QKO799" s="1093"/>
      <c r="QKP799" s="1093"/>
      <c r="QKQ799" s="138"/>
      <c r="QKR799" s="139"/>
      <c r="QKS799" s="494"/>
      <c r="QKT799" s="494"/>
      <c r="QKU799" s="494"/>
      <c r="QKV799" s="613"/>
      <c r="QKW799" s="611"/>
      <c r="QKX799" s="612"/>
      <c r="QKY799" s="1092"/>
      <c r="QKZ799" s="1093"/>
      <c r="QLA799" s="1093"/>
      <c r="QLB799" s="138"/>
      <c r="QLC799" s="139"/>
      <c r="QLD799" s="494"/>
      <c r="QLE799" s="494"/>
      <c r="QLF799" s="494"/>
      <c r="QLG799" s="613"/>
      <c r="QLH799" s="611"/>
      <c r="QLI799" s="612"/>
      <c r="QLJ799" s="1092"/>
      <c r="QLK799" s="1093"/>
      <c r="QLL799" s="1093"/>
      <c r="QLM799" s="138"/>
      <c r="QLN799" s="139"/>
      <c r="QLO799" s="494"/>
      <c r="QLP799" s="494"/>
      <c r="QLQ799" s="494"/>
      <c r="QLR799" s="613"/>
      <c r="QLS799" s="611"/>
      <c r="QLT799" s="612"/>
      <c r="QLU799" s="1092"/>
      <c r="QLV799" s="1093"/>
      <c r="QLW799" s="1093"/>
      <c r="QLX799" s="138"/>
      <c r="QLY799" s="139"/>
      <c r="QLZ799" s="494"/>
      <c r="QMA799" s="494"/>
      <c r="QMB799" s="494"/>
      <c r="QMC799" s="613"/>
      <c r="QMD799" s="611"/>
      <c r="QME799" s="612"/>
      <c r="QMF799" s="1092"/>
      <c r="QMG799" s="1093"/>
      <c r="QMH799" s="1093"/>
      <c r="QMI799" s="138"/>
      <c r="QMJ799" s="139"/>
      <c r="QMK799" s="494"/>
      <c r="QML799" s="494"/>
      <c r="QMM799" s="494"/>
      <c r="QMN799" s="613"/>
      <c r="QMO799" s="611"/>
      <c r="QMP799" s="612"/>
      <c r="QMQ799" s="1092"/>
      <c r="QMR799" s="1093"/>
      <c r="QMS799" s="1093"/>
      <c r="QMT799" s="138"/>
      <c r="QMU799" s="139"/>
      <c r="QMV799" s="494"/>
      <c r="QMW799" s="494"/>
      <c r="QMX799" s="494"/>
      <c r="QMY799" s="613"/>
      <c r="QMZ799" s="611"/>
      <c r="QNA799" s="612"/>
      <c r="QNB799" s="1092"/>
      <c r="QNC799" s="1093"/>
      <c r="QND799" s="1093"/>
      <c r="QNE799" s="138"/>
      <c r="QNF799" s="139"/>
      <c r="QNG799" s="494"/>
      <c r="QNH799" s="494"/>
      <c r="QNI799" s="494"/>
      <c r="QNJ799" s="613"/>
      <c r="QNK799" s="611"/>
      <c r="QNL799" s="612"/>
      <c r="QNM799" s="1092"/>
      <c r="QNN799" s="1093"/>
      <c r="QNO799" s="1093"/>
      <c r="QNP799" s="138"/>
      <c r="QNQ799" s="139"/>
      <c r="QNR799" s="494"/>
      <c r="QNS799" s="494"/>
      <c r="QNT799" s="494"/>
      <c r="QNU799" s="613"/>
      <c r="QNV799" s="611"/>
      <c r="QNW799" s="612"/>
      <c r="QNX799" s="1092"/>
      <c r="QNY799" s="1093"/>
      <c r="QNZ799" s="1093"/>
      <c r="QOA799" s="138"/>
      <c r="QOB799" s="139"/>
      <c r="QOC799" s="494"/>
      <c r="QOD799" s="494"/>
      <c r="QOE799" s="494"/>
      <c r="QOF799" s="613"/>
      <c r="QOG799" s="611"/>
      <c r="QOH799" s="612"/>
      <c r="QOI799" s="1092"/>
      <c r="QOJ799" s="1093"/>
      <c r="QOK799" s="1093"/>
      <c r="QOL799" s="138"/>
      <c r="QOM799" s="139"/>
      <c r="QON799" s="494"/>
      <c r="QOO799" s="494"/>
      <c r="QOP799" s="494"/>
      <c r="QOQ799" s="613"/>
      <c r="QOR799" s="611"/>
      <c r="QOS799" s="612"/>
      <c r="QOT799" s="1092"/>
      <c r="QOU799" s="1093"/>
      <c r="QOV799" s="1093"/>
      <c r="QOW799" s="138"/>
      <c r="QOX799" s="139"/>
      <c r="QOY799" s="494"/>
      <c r="QOZ799" s="494"/>
      <c r="QPA799" s="494"/>
      <c r="QPB799" s="613"/>
      <c r="QPC799" s="611"/>
      <c r="QPD799" s="612"/>
      <c r="QPE799" s="1092"/>
      <c r="QPF799" s="1093"/>
      <c r="QPG799" s="1093"/>
      <c r="QPH799" s="138"/>
      <c r="QPI799" s="139"/>
      <c r="QPJ799" s="494"/>
      <c r="QPK799" s="494"/>
      <c r="QPL799" s="494"/>
      <c r="QPM799" s="613"/>
      <c r="QPN799" s="611"/>
      <c r="QPO799" s="612"/>
      <c r="QPP799" s="1092"/>
      <c r="QPQ799" s="1093"/>
      <c r="QPR799" s="1093"/>
      <c r="QPS799" s="138"/>
      <c r="QPT799" s="139"/>
      <c r="QPU799" s="494"/>
      <c r="QPV799" s="494"/>
      <c r="QPW799" s="494"/>
      <c r="QPX799" s="613"/>
      <c r="QPY799" s="611"/>
      <c r="QPZ799" s="612"/>
      <c r="QQA799" s="1092"/>
      <c r="QQB799" s="1093"/>
      <c r="QQC799" s="1093"/>
      <c r="QQD799" s="138"/>
      <c r="QQE799" s="139"/>
      <c r="QQF799" s="494"/>
      <c r="QQG799" s="494"/>
      <c r="QQH799" s="494"/>
      <c r="QQI799" s="613"/>
      <c r="QQJ799" s="611"/>
      <c r="QQK799" s="612"/>
      <c r="QQL799" s="1092"/>
      <c r="QQM799" s="1093"/>
      <c r="QQN799" s="1093"/>
      <c r="QQO799" s="138"/>
      <c r="QQP799" s="139"/>
      <c r="QQQ799" s="494"/>
      <c r="QQR799" s="494"/>
      <c r="QQS799" s="494"/>
      <c r="QQT799" s="613"/>
      <c r="QQU799" s="611"/>
      <c r="QQV799" s="612"/>
      <c r="QQW799" s="1092"/>
      <c r="QQX799" s="1093"/>
      <c r="QQY799" s="1093"/>
      <c r="QQZ799" s="138"/>
      <c r="QRA799" s="139"/>
      <c r="QRB799" s="494"/>
      <c r="QRC799" s="494"/>
      <c r="QRD799" s="494"/>
      <c r="QRE799" s="613"/>
      <c r="QRF799" s="611"/>
      <c r="QRG799" s="612"/>
      <c r="QRH799" s="1092"/>
      <c r="QRI799" s="1093"/>
      <c r="QRJ799" s="1093"/>
      <c r="QRK799" s="138"/>
      <c r="QRL799" s="139"/>
      <c r="QRM799" s="494"/>
      <c r="QRN799" s="494"/>
      <c r="QRO799" s="494"/>
      <c r="QRP799" s="613"/>
      <c r="QRQ799" s="611"/>
      <c r="QRR799" s="612"/>
      <c r="QRS799" s="1092"/>
      <c r="QRT799" s="1093"/>
      <c r="QRU799" s="1093"/>
      <c r="QRV799" s="138"/>
      <c r="QRW799" s="139"/>
      <c r="QRX799" s="494"/>
      <c r="QRY799" s="494"/>
      <c r="QRZ799" s="494"/>
      <c r="QSA799" s="613"/>
      <c r="QSB799" s="611"/>
      <c r="QSC799" s="612"/>
      <c r="QSD799" s="1092"/>
      <c r="QSE799" s="1093"/>
      <c r="QSF799" s="1093"/>
      <c r="QSG799" s="138"/>
      <c r="QSH799" s="139"/>
      <c r="QSI799" s="494"/>
      <c r="QSJ799" s="494"/>
      <c r="QSK799" s="494"/>
      <c r="QSL799" s="613"/>
      <c r="QSM799" s="611"/>
      <c r="QSN799" s="612"/>
      <c r="QSO799" s="1092"/>
      <c r="QSP799" s="1093"/>
      <c r="QSQ799" s="1093"/>
      <c r="QSR799" s="138"/>
      <c r="QSS799" s="139"/>
      <c r="QST799" s="494"/>
      <c r="QSU799" s="494"/>
      <c r="QSV799" s="494"/>
      <c r="QSW799" s="613"/>
      <c r="QSX799" s="611"/>
      <c r="QSY799" s="612"/>
      <c r="QSZ799" s="1092"/>
      <c r="QTA799" s="1093"/>
      <c r="QTB799" s="1093"/>
      <c r="QTC799" s="138"/>
      <c r="QTD799" s="139"/>
      <c r="QTE799" s="494"/>
      <c r="QTF799" s="494"/>
      <c r="QTG799" s="494"/>
      <c r="QTH799" s="613"/>
      <c r="QTI799" s="611"/>
      <c r="QTJ799" s="612"/>
      <c r="QTK799" s="1092"/>
      <c r="QTL799" s="1093"/>
      <c r="QTM799" s="1093"/>
      <c r="QTN799" s="138"/>
      <c r="QTO799" s="139"/>
      <c r="QTP799" s="494"/>
      <c r="QTQ799" s="494"/>
      <c r="QTR799" s="494"/>
      <c r="QTS799" s="613"/>
      <c r="QTT799" s="611"/>
      <c r="QTU799" s="612"/>
      <c r="QTV799" s="1092"/>
      <c r="QTW799" s="1093"/>
      <c r="QTX799" s="1093"/>
      <c r="QTY799" s="138"/>
      <c r="QTZ799" s="139"/>
      <c r="QUA799" s="494"/>
      <c r="QUB799" s="494"/>
      <c r="QUC799" s="494"/>
      <c r="QUD799" s="613"/>
      <c r="QUE799" s="611"/>
      <c r="QUF799" s="612"/>
      <c r="QUG799" s="1092"/>
      <c r="QUH799" s="1093"/>
      <c r="QUI799" s="1093"/>
      <c r="QUJ799" s="138"/>
      <c r="QUK799" s="139"/>
      <c r="QUL799" s="494"/>
      <c r="QUM799" s="494"/>
      <c r="QUN799" s="494"/>
      <c r="QUO799" s="613"/>
      <c r="QUP799" s="611"/>
      <c r="QUQ799" s="612"/>
      <c r="QUR799" s="1092"/>
      <c r="QUS799" s="1093"/>
      <c r="QUT799" s="1093"/>
      <c r="QUU799" s="138"/>
      <c r="QUV799" s="139"/>
      <c r="QUW799" s="494"/>
      <c r="QUX799" s="494"/>
      <c r="QUY799" s="494"/>
      <c r="QUZ799" s="613"/>
      <c r="QVA799" s="611"/>
      <c r="QVB799" s="612"/>
      <c r="QVC799" s="1092"/>
      <c r="QVD799" s="1093"/>
      <c r="QVE799" s="1093"/>
      <c r="QVF799" s="138"/>
      <c r="QVG799" s="139"/>
      <c r="QVH799" s="494"/>
      <c r="QVI799" s="494"/>
      <c r="QVJ799" s="494"/>
      <c r="QVK799" s="613"/>
      <c r="QVL799" s="611"/>
      <c r="QVM799" s="612"/>
      <c r="QVN799" s="1092"/>
      <c r="QVO799" s="1093"/>
      <c r="QVP799" s="1093"/>
      <c r="QVQ799" s="138"/>
      <c r="QVR799" s="139"/>
      <c r="QVS799" s="494"/>
      <c r="QVT799" s="494"/>
      <c r="QVU799" s="494"/>
      <c r="QVV799" s="613"/>
      <c r="QVW799" s="611"/>
      <c r="QVX799" s="612"/>
      <c r="QVY799" s="1092"/>
      <c r="QVZ799" s="1093"/>
      <c r="QWA799" s="1093"/>
      <c r="QWB799" s="138"/>
      <c r="QWC799" s="139"/>
      <c r="QWD799" s="494"/>
      <c r="QWE799" s="494"/>
      <c r="QWF799" s="494"/>
      <c r="QWG799" s="613"/>
      <c r="QWH799" s="611"/>
      <c r="QWI799" s="612"/>
      <c r="QWJ799" s="1092"/>
      <c r="QWK799" s="1093"/>
      <c r="QWL799" s="1093"/>
      <c r="QWM799" s="138"/>
      <c r="QWN799" s="139"/>
      <c r="QWO799" s="494"/>
      <c r="QWP799" s="494"/>
      <c r="QWQ799" s="494"/>
      <c r="QWR799" s="613"/>
      <c r="QWS799" s="611"/>
      <c r="QWT799" s="612"/>
      <c r="QWU799" s="1092"/>
      <c r="QWV799" s="1093"/>
      <c r="QWW799" s="1093"/>
      <c r="QWX799" s="138"/>
      <c r="QWY799" s="139"/>
      <c r="QWZ799" s="494"/>
      <c r="QXA799" s="494"/>
      <c r="QXB799" s="494"/>
      <c r="QXC799" s="613"/>
      <c r="QXD799" s="611"/>
      <c r="QXE799" s="612"/>
      <c r="QXF799" s="1092"/>
      <c r="QXG799" s="1093"/>
      <c r="QXH799" s="1093"/>
      <c r="QXI799" s="138"/>
      <c r="QXJ799" s="139"/>
      <c r="QXK799" s="494"/>
      <c r="QXL799" s="494"/>
      <c r="QXM799" s="494"/>
      <c r="QXN799" s="613"/>
      <c r="QXO799" s="611"/>
      <c r="QXP799" s="612"/>
      <c r="QXQ799" s="1092"/>
      <c r="QXR799" s="1093"/>
      <c r="QXS799" s="1093"/>
      <c r="QXT799" s="138"/>
      <c r="QXU799" s="139"/>
      <c r="QXV799" s="494"/>
      <c r="QXW799" s="494"/>
      <c r="QXX799" s="494"/>
      <c r="QXY799" s="613"/>
      <c r="QXZ799" s="611"/>
      <c r="QYA799" s="612"/>
      <c r="QYB799" s="1092"/>
      <c r="QYC799" s="1093"/>
      <c r="QYD799" s="1093"/>
      <c r="QYE799" s="138"/>
      <c r="QYF799" s="139"/>
      <c r="QYG799" s="494"/>
      <c r="QYH799" s="494"/>
      <c r="QYI799" s="494"/>
      <c r="QYJ799" s="613"/>
      <c r="QYK799" s="611"/>
      <c r="QYL799" s="612"/>
      <c r="QYM799" s="1092"/>
      <c r="QYN799" s="1093"/>
      <c r="QYO799" s="1093"/>
      <c r="QYP799" s="138"/>
      <c r="QYQ799" s="139"/>
      <c r="QYR799" s="494"/>
      <c r="QYS799" s="494"/>
      <c r="QYT799" s="494"/>
      <c r="QYU799" s="613"/>
      <c r="QYV799" s="611"/>
      <c r="QYW799" s="612"/>
      <c r="QYX799" s="1092"/>
      <c r="QYY799" s="1093"/>
      <c r="QYZ799" s="1093"/>
      <c r="QZA799" s="138"/>
      <c r="QZB799" s="139"/>
      <c r="QZC799" s="494"/>
      <c r="QZD799" s="494"/>
      <c r="QZE799" s="494"/>
      <c r="QZF799" s="613"/>
      <c r="QZG799" s="611"/>
      <c r="QZH799" s="612"/>
      <c r="QZI799" s="1092"/>
      <c r="QZJ799" s="1093"/>
      <c r="QZK799" s="1093"/>
      <c r="QZL799" s="138"/>
      <c r="QZM799" s="139"/>
      <c r="QZN799" s="494"/>
      <c r="QZO799" s="494"/>
      <c r="QZP799" s="494"/>
      <c r="QZQ799" s="613"/>
      <c r="QZR799" s="611"/>
      <c r="QZS799" s="612"/>
      <c r="QZT799" s="1092"/>
      <c r="QZU799" s="1093"/>
      <c r="QZV799" s="1093"/>
      <c r="QZW799" s="138"/>
      <c r="QZX799" s="139"/>
      <c r="QZY799" s="494"/>
      <c r="QZZ799" s="494"/>
      <c r="RAA799" s="494"/>
      <c r="RAB799" s="613"/>
      <c r="RAC799" s="611"/>
      <c r="RAD799" s="612"/>
      <c r="RAE799" s="1092"/>
      <c r="RAF799" s="1093"/>
      <c r="RAG799" s="1093"/>
      <c r="RAH799" s="138"/>
      <c r="RAI799" s="139"/>
      <c r="RAJ799" s="494"/>
      <c r="RAK799" s="494"/>
      <c r="RAL799" s="494"/>
      <c r="RAM799" s="613"/>
      <c r="RAN799" s="611"/>
      <c r="RAO799" s="612"/>
      <c r="RAP799" s="1092"/>
      <c r="RAQ799" s="1093"/>
      <c r="RAR799" s="1093"/>
      <c r="RAS799" s="138"/>
      <c r="RAT799" s="139"/>
      <c r="RAU799" s="494"/>
      <c r="RAV799" s="494"/>
      <c r="RAW799" s="494"/>
      <c r="RAX799" s="613"/>
      <c r="RAY799" s="611"/>
      <c r="RAZ799" s="612"/>
      <c r="RBA799" s="1092"/>
      <c r="RBB799" s="1093"/>
      <c r="RBC799" s="1093"/>
      <c r="RBD799" s="138"/>
      <c r="RBE799" s="139"/>
      <c r="RBF799" s="494"/>
      <c r="RBG799" s="494"/>
      <c r="RBH799" s="494"/>
      <c r="RBI799" s="613"/>
      <c r="RBJ799" s="611"/>
      <c r="RBK799" s="612"/>
      <c r="RBL799" s="1092"/>
      <c r="RBM799" s="1093"/>
      <c r="RBN799" s="1093"/>
      <c r="RBO799" s="138"/>
      <c r="RBP799" s="139"/>
      <c r="RBQ799" s="494"/>
      <c r="RBR799" s="494"/>
      <c r="RBS799" s="494"/>
      <c r="RBT799" s="613"/>
      <c r="RBU799" s="611"/>
      <c r="RBV799" s="612"/>
      <c r="RBW799" s="1092"/>
      <c r="RBX799" s="1093"/>
      <c r="RBY799" s="1093"/>
      <c r="RBZ799" s="138"/>
      <c r="RCA799" s="139"/>
      <c r="RCB799" s="494"/>
      <c r="RCC799" s="494"/>
      <c r="RCD799" s="494"/>
      <c r="RCE799" s="613"/>
      <c r="RCF799" s="611"/>
      <c r="RCG799" s="612"/>
      <c r="RCH799" s="1092"/>
      <c r="RCI799" s="1093"/>
      <c r="RCJ799" s="1093"/>
      <c r="RCK799" s="138"/>
      <c r="RCL799" s="139"/>
      <c r="RCM799" s="494"/>
      <c r="RCN799" s="494"/>
      <c r="RCO799" s="494"/>
      <c r="RCP799" s="613"/>
      <c r="RCQ799" s="611"/>
      <c r="RCR799" s="612"/>
      <c r="RCS799" s="1092"/>
      <c r="RCT799" s="1093"/>
      <c r="RCU799" s="1093"/>
      <c r="RCV799" s="138"/>
      <c r="RCW799" s="139"/>
      <c r="RCX799" s="494"/>
      <c r="RCY799" s="494"/>
      <c r="RCZ799" s="494"/>
      <c r="RDA799" s="613"/>
      <c r="RDB799" s="611"/>
      <c r="RDC799" s="612"/>
      <c r="RDD799" s="1092"/>
      <c r="RDE799" s="1093"/>
      <c r="RDF799" s="1093"/>
      <c r="RDG799" s="138"/>
      <c r="RDH799" s="139"/>
      <c r="RDI799" s="494"/>
      <c r="RDJ799" s="494"/>
      <c r="RDK799" s="494"/>
      <c r="RDL799" s="613"/>
      <c r="RDM799" s="611"/>
      <c r="RDN799" s="612"/>
      <c r="RDO799" s="1092"/>
      <c r="RDP799" s="1093"/>
      <c r="RDQ799" s="1093"/>
      <c r="RDR799" s="138"/>
      <c r="RDS799" s="139"/>
      <c r="RDT799" s="494"/>
      <c r="RDU799" s="494"/>
      <c r="RDV799" s="494"/>
      <c r="RDW799" s="613"/>
      <c r="RDX799" s="611"/>
      <c r="RDY799" s="612"/>
      <c r="RDZ799" s="1092"/>
      <c r="REA799" s="1093"/>
      <c r="REB799" s="1093"/>
      <c r="REC799" s="138"/>
      <c r="RED799" s="139"/>
      <c r="REE799" s="494"/>
      <c r="REF799" s="494"/>
      <c r="REG799" s="494"/>
      <c r="REH799" s="613"/>
      <c r="REI799" s="611"/>
      <c r="REJ799" s="612"/>
      <c r="REK799" s="1092"/>
      <c r="REL799" s="1093"/>
      <c r="REM799" s="1093"/>
      <c r="REN799" s="138"/>
      <c r="REO799" s="139"/>
      <c r="REP799" s="494"/>
      <c r="REQ799" s="494"/>
      <c r="RER799" s="494"/>
      <c r="RES799" s="613"/>
      <c r="RET799" s="611"/>
      <c r="REU799" s="612"/>
      <c r="REV799" s="1092"/>
      <c r="REW799" s="1093"/>
      <c r="REX799" s="1093"/>
      <c r="REY799" s="138"/>
      <c r="REZ799" s="139"/>
      <c r="RFA799" s="494"/>
      <c r="RFB799" s="494"/>
      <c r="RFC799" s="494"/>
      <c r="RFD799" s="613"/>
      <c r="RFE799" s="611"/>
      <c r="RFF799" s="612"/>
      <c r="RFG799" s="1092"/>
      <c r="RFH799" s="1093"/>
      <c r="RFI799" s="1093"/>
      <c r="RFJ799" s="138"/>
      <c r="RFK799" s="139"/>
      <c r="RFL799" s="494"/>
      <c r="RFM799" s="494"/>
      <c r="RFN799" s="494"/>
      <c r="RFO799" s="613"/>
      <c r="RFP799" s="611"/>
      <c r="RFQ799" s="612"/>
      <c r="RFR799" s="1092"/>
      <c r="RFS799" s="1093"/>
      <c r="RFT799" s="1093"/>
      <c r="RFU799" s="138"/>
      <c r="RFV799" s="139"/>
      <c r="RFW799" s="494"/>
      <c r="RFX799" s="494"/>
      <c r="RFY799" s="494"/>
      <c r="RFZ799" s="613"/>
      <c r="RGA799" s="611"/>
      <c r="RGB799" s="612"/>
      <c r="RGC799" s="1092"/>
      <c r="RGD799" s="1093"/>
      <c r="RGE799" s="1093"/>
      <c r="RGF799" s="138"/>
      <c r="RGG799" s="139"/>
      <c r="RGH799" s="494"/>
      <c r="RGI799" s="494"/>
      <c r="RGJ799" s="494"/>
      <c r="RGK799" s="613"/>
      <c r="RGL799" s="611"/>
      <c r="RGM799" s="612"/>
      <c r="RGN799" s="1092"/>
      <c r="RGO799" s="1093"/>
      <c r="RGP799" s="1093"/>
      <c r="RGQ799" s="138"/>
      <c r="RGR799" s="139"/>
      <c r="RGS799" s="494"/>
      <c r="RGT799" s="494"/>
      <c r="RGU799" s="494"/>
      <c r="RGV799" s="613"/>
      <c r="RGW799" s="611"/>
      <c r="RGX799" s="612"/>
      <c r="RGY799" s="1092"/>
      <c r="RGZ799" s="1093"/>
      <c r="RHA799" s="1093"/>
      <c r="RHB799" s="138"/>
      <c r="RHC799" s="139"/>
      <c r="RHD799" s="494"/>
      <c r="RHE799" s="494"/>
      <c r="RHF799" s="494"/>
      <c r="RHG799" s="613"/>
      <c r="RHH799" s="611"/>
      <c r="RHI799" s="612"/>
      <c r="RHJ799" s="1092"/>
      <c r="RHK799" s="1093"/>
      <c r="RHL799" s="1093"/>
      <c r="RHM799" s="138"/>
      <c r="RHN799" s="139"/>
      <c r="RHO799" s="494"/>
      <c r="RHP799" s="494"/>
      <c r="RHQ799" s="494"/>
      <c r="RHR799" s="613"/>
      <c r="RHS799" s="611"/>
      <c r="RHT799" s="612"/>
      <c r="RHU799" s="1092"/>
      <c r="RHV799" s="1093"/>
      <c r="RHW799" s="1093"/>
      <c r="RHX799" s="138"/>
      <c r="RHY799" s="139"/>
      <c r="RHZ799" s="494"/>
      <c r="RIA799" s="494"/>
      <c r="RIB799" s="494"/>
      <c r="RIC799" s="613"/>
      <c r="RID799" s="611"/>
      <c r="RIE799" s="612"/>
      <c r="RIF799" s="1092"/>
      <c r="RIG799" s="1093"/>
      <c r="RIH799" s="1093"/>
      <c r="RII799" s="138"/>
      <c r="RIJ799" s="139"/>
      <c r="RIK799" s="494"/>
      <c r="RIL799" s="494"/>
      <c r="RIM799" s="494"/>
      <c r="RIN799" s="613"/>
      <c r="RIO799" s="611"/>
      <c r="RIP799" s="612"/>
      <c r="RIQ799" s="1092"/>
      <c r="RIR799" s="1093"/>
      <c r="RIS799" s="1093"/>
      <c r="RIT799" s="138"/>
      <c r="RIU799" s="139"/>
      <c r="RIV799" s="494"/>
      <c r="RIW799" s="494"/>
      <c r="RIX799" s="494"/>
      <c r="RIY799" s="613"/>
      <c r="RIZ799" s="611"/>
      <c r="RJA799" s="612"/>
      <c r="RJB799" s="1092"/>
      <c r="RJC799" s="1093"/>
      <c r="RJD799" s="1093"/>
      <c r="RJE799" s="138"/>
      <c r="RJF799" s="139"/>
      <c r="RJG799" s="494"/>
      <c r="RJH799" s="494"/>
      <c r="RJI799" s="494"/>
      <c r="RJJ799" s="613"/>
      <c r="RJK799" s="611"/>
      <c r="RJL799" s="612"/>
      <c r="RJM799" s="1092"/>
      <c r="RJN799" s="1093"/>
      <c r="RJO799" s="1093"/>
      <c r="RJP799" s="138"/>
      <c r="RJQ799" s="139"/>
      <c r="RJR799" s="494"/>
      <c r="RJS799" s="494"/>
      <c r="RJT799" s="494"/>
      <c r="RJU799" s="613"/>
      <c r="RJV799" s="611"/>
      <c r="RJW799" s="612"/>
      <c r="RJX799" s="1092"/>
      <c r="RJY799" s="1093"/>
      <c r="RJZ799" s="1093"/>
      <c r="RKA799" s="138"/>
      <c r="RKB799" s="139"/>
      <c r="RKC799" s="494"/>
      <c r="RKD799" s="494"/>
      <c r="RKE799" s="494"/>
      <c r="RKF799" s="613"/>
      <c r="RKG799" s="611"/>
      <c r="RKH799" s="612"/>
      <c r="RKI799" s="1092"/>
      <c r="RKJ799" s="1093"/>
      <c r="RKK799" s="1093"/>
      <c r="RKL799" s="138"/>
      <c r="RKM799" s="139"/>
      <c r="RKN799" s="494"/>
      <c r="RKO799" s="494"/>
      <c r="RKP799" s="494"/>
      <c r="RKQ799" s="613"/>
      <c r="RKR799" s="611"/>
      <c r="RKS799" s="612"/>
      <c r="RKT799" s="1092"/>
      <c r="RKU799" s="1093"/>
      <c r="RKV799" s="1093"/>
      <c r="RKW799" s="138"/>
      <c r="RKX799" s="139"/>
      <c r="RKY799" s="494"/>
      <c r="RKZ799" s="494"/>
      <c r="RLA799" s="494"/>
      <c r="RLB799" s="613"/>
      <c r="RLC799" s="611"/>
      <c r="RLD799" s="612"/>
      <c r="RLE799" s="1092"/>
      <c r="RLF799" s="1093"/>
      <c r="RLG799" s="1093"/>
      <c r="RLH799" s="138"/>
      <c r="RLI799" s="139"/>
      <c r="RLJ799" s="494"/>
      <c r="RLK799" s="494"/>
      <c r="RLL799" s="494"/>
      <c r="RLM799" s="613"/>
      <c r="RLN799" s="611"/>
      <c r="RLO799" s="612"/>
      <c r="RLP799" s="1092"/>
      <c r="RLQ799" s="1093"/>
      <c r="RLR799" s="1093"/>
      <c r="RLS799" s="138"/>
      <c r="RLT799" s="139"/>
      <c r="RLU799" s="494"/>
      <c r="RLV799" s="494"/>
      <c r="RLW799" s="494"/>
      <c r="RLX799" s="613"/>
      <c r="RLY799" s="611"/>
      <c r="RLZ799" s="612"/>
      <c r="RMA799" s="1092"/>
      <c r="RMB799" s="1093"/>
      <c r="RMC799" s="1093"/>
      <c r="RMD799" s="138"/>
      <c r="RME799" s="139"/>
      <c r="RMF799" s="494"/>
      <c r="RMG799" s="494"/>
      <c r="RMH799" s="494"/>
      <c r="RMI799" s="613"/>
      <c r="RMJ799" s="611"/>
      <c r="RMK799" s="612"/>
      <c r="RML799" s="1092"/>
      <c r="RMM799" s="1093"/>
      <c r="RMN799" s="1093"/>
      <c r="RMO799" s="138"/>
      <c r="RMP799" s="139"/>
      <c r="RMQ799" s="494"/>
      <c r="RMR799" s="494"/>
      <c r="RMS799" s="494"/>
      <c r="RMT799" s="613"/>
      <c r="RMU799" s="611"/>
      <c r="RMV799" s="612"/>
      <c r="RMW799" s="1092"/>
      <c r="RMX799" s="1093"/>
      <c r="RMY799" s="1093"/>
      <c r="RMZ799" s="138"/>
      <c r="RNA799" s="139"/>
      <c r="RNB799" s="494"/>
      <c r="RNC799" s="494"/>
      <c r="RND799" s="494"/>
      <c r="RNE799" s="613"/>
      <c r="RNF799" s="611"/>
      <c r="RNG799" s="612"/>
      <c r="RNH799" s="1092"/>
      <c r="RNI799" s="1093"/>
      <c r="RNJ799" s="1093"/>
      <c r="RNK799" s="138"/>
      <c r="RNL799" s="139"/>
      <c r="RNM799" s="494"/>
      <c r="RNN799" s="494"/>
      <c r="RNO799" s="494"/>
      <c r="RNP799" s="613"/>
      <c r="RNQ799" s="611"/>
      <c r="RNR799" s="612"/>
      <c r="RNS799" s="1092"/>
      <c r="RNT799" s="1093"/>
      <c r="RNU799" s="1093"/>
      <c r="RNV799" s="138"/>
      <c r="RNW799" s="139"/>
      <c r="RNX799" s="494"/>
      <c r="RNY799" s="494"/>
      <c r="RNZ799" s="494"/>
      <c r="ROA799" s="613"/>
      <c r="ROB799" s="611"/>
      <c r="ROC799" s="612"/>
      <c r="ROD799" s="1092"/>
      <c r="ROE799" s="1093"/>
      <c r="ROF799" s="1093"/>
      <c r="ROG799" s="138"/>
      <c r="ROH799" s="139"/>
      <c r="ROI799" s="494"/>
      <c r="ROJ799" s="494"/>
      <c r="ROK799" s="494"/>
      <c r="ROL799" s="613"/>
      <c r="ROM799" s="611"/>
      <c r="RON799" s="612"/>
      <c r="ROO799" s="1092"/>
      <c r="ROP799" s="1093"/>
      <c r="ROQ799" s="1093"/>
      <c r="ROR799" s="138"/>
      <c r="ROS799" s="139"/>
      <c r="ROT799" s="494"/>
      <c r="ROU799" s="494"/>
      <c r="ROV799" s="494"/>
      <c r="ROW799" s="613"/>
      <c r="ROX799" s="611"/>
      <c r="ROY799" s="612"/>
      <c r="ROZ799" s="1092"/>
      <c r="RPA799" s="1093"/>
      <c r="RPB799" s="1093"/>
      <c r="RPC799" s="138"/>
      <c r="RPD799" s="139"/>
      <c r="RPE799" s="494"/>
      <c r="RPF799" s="494"/>
      <c r="RPG799" s="494"/>
      <c r="RPH799" s="613"/>
      <c r="RPI799" s="611"/>
      <c r="RPJ799" s="612"/>
      <c r="RPK799" s="1092"/>
      <c r="RPL799" s="1093"/>
      <c r="RPM799" s="1093"/>
      <c r="RPN799" s="138"/>
      <c r="RPO799" s="139"/>
      <c r="RPP799" s="494"/>
      <c r="RPQ799" s="494"/>
      <c r="RPR799" s="494"/>
      <c r="RPS799" s="613"/>
      <c r="RPT799" s="611"/>
      <c r="RPU799" s="612"/>
      <c r="RPV799" s="1092"/>
      <c r="RPW799" s="1093"/>
      <c r="RPX799" s="1093"/>
      <c r="RPY799" s="138"/>
      <c r="RPZ799" s="139"/>
      <c r="RQA799" s="494"/>
      <c r="RQB799" s="494"/>
      <c r="RQC799" s="494"/>
      <c r="RQD799" s="613"/>
      <c r="RQE799" s="611"/>
      <c r="RQF799" s="612"/>
      <c r="RQG799" s="1092"/>
      <c r="RQH799" s="1093"/>
      <c r="RQI799" s="1093"/>
      <c r="RQJ799" s="138"/>
      <c r="RQK799" s="139"/>
      <c r="RQL799" s="494"/>
      <c r="RQM799" s="494"/>
      <c r="RQN799" s="494"/>
      <c r="RQO799" s="613"/>
      <c r="RQP799" s="611"/>
      <c r="RQQ799" s="612"/>
      <c r="RQR799" s="1092"/>
      <c r="RQS799" s="1093"/>
      <c r="RQT799" s="1093"/>
      <c r="RQU799" s="138"/>
      <c r="RQV799" s="139"/>
      <c r="RQW799" s="494"/>
      <c r="RQX799" s="494"/>
      <c r="RQY799" s="494"/>
      <c r="RQZ799" s="613"/>
      <c r="RRA799" s="611"/>
      <c r="RRB799" s="612"/>
      <c r="RRC799" s="1092"/>
      <c r="RRD799" s="1093"/>
      <c r="RRE799" s="1093"/>
      <c r="RRF799" s="138"/>
      <c r="RRG799" s="139"/>
      <c r="RRH799" s="494"/>
      <c r="RRI799" s="494"/>
      <c r="RRJ799" s="494"/>
      <c r="RRK799" s="613"/>
      <c r="RRL799" s="611"/>
      <c r="RRM799" s="612"/>
      <c r="RRN799" s="1092"/>
      <c r="RRO799" s="1093"/>
      <c r="RRP799" s="1093"/>
      <c r="RRQ799" s="138"/>
      <c r="RRR799" s="139"/>
      <c r="RRS799" s="494"/>
      <c r="RRT799" s="494"/>
      <c r="RRU799" s="494"/>
      <c r="RRV799" s="613"/>
      <c r="RRW799" s="611"/>
      <c r="RRX799" s="612"/>
      <c r="RRY799" s="1092"/>
      <c r="RRZ799" s="1093"/>
      <c r="RSA799" s="1093"/>
      <c r="RSB799" s="138"/>
      <c r="RSC799" s="139"/>
      <c r="RSD799" s="494"/>
      <c r="RSE799" s="494"/>
      <c r="RSF799" s="494"/>
      <c r="RSG799" s="613"/>
      <c r="RSH799" s="611"/>
      <c r="RSI799" s="612"/>
      <c r="RSJ799" s="1092"/>
      <c r="RSK799" s="1093"/>
      <c r="RSL799" s="1093"/>
      <c r="RSM799" s="138"/>
      <c r="RSN799" s="139"/>
      <c r="RSO799" s="494"/>
      <c r="RSP799" s="494"/>
      <c r="RSQ799" s="494"/>
      <c r="RSR799" s="613"/>
      <c r="RSS799" s="611"/>
      <c r="RST799" s="612"/>
      <c r="RSU799" s="1092"/>
      <c r="RSV799" s="1093"/>
      <c r="RSW799" s="1093"/>
      <c r="RSX799" s="138"/>
      <c r="RSY799" s="139"/>
      <c r="RSZ799" s="494"/>
      <c r="RTA799" s="494"/>
      <c r="RTB799" s="494"/>
      <c r="RTC799" s="613"/>
      <c r="RTD799" s="611"/>
      <c r="RTE799" s="612"/>
      <c r="RTF799" s="1092"/>
      <c r="RTG799" s="1093"/>
      <c r="RTH799" s="1093"/>
      <c r="RTI799" s="138"/>
      <c r="RTJ799" s="139"/>
      <c r="RTK799" s="494"/>
      <c r="RTL799" s="494"/>
      <c r="RTM799" s="494"/>
      <c r="RTN799" s="613"/>
      <c r="RTO799" s="611"/>
      <c r="RTP799" s="612"/>
      <c r="RTQ799" s="1092"/>
      <c r="RTR799" s="1093"/>
      <c r="RTS799" s="1093"/>
      <c r="RTT799" s="138"/>
      <c r="RTU799" s="139"/>
      <c r="RTV799" s="494"/>
      <c r="RTW799" s="494"/>
      <c r="RTX799" s="494"/>
      <c r="RTY799" s="613"/>
      <c r="RTZ799" s="611"/>
      <c r="RUA799" s="612"/>
      <c r="RUB799" s="1092"/>
      <c r="RUC799" s="1093"/>
      <c r="RUD799" s="1093"/>
      <c r="RUE799" s="138"/>
      <c r="RUF799" s="139"/>
      <c r="RUG799" s="494"/>
      <c r="RUH799" s="494"/>
      <c r="RUI799" s="494"/>
      <c r="RUJ799" s="613"/>
      <c r="RUK799" s="611"/>
      <c r="RUL799" s="612"/>
      <c r="RUM799" s="1092"/>
      <c r="RUN799" s="1093"/>
      <c r="RUO799" s="1093"/>
      <c r="RUP799" s="138"/>
      <c r="RUQ799" s="139"/>
      <c r="RUR799" s="494"/>
      <c r="RUS799" s="494"/>
      <c r="RUT799" s="494"/>
      <c r="RUU799" s="613"/>
      <c r="RUV799" s="611"/>
      <c r="RUW799" s="612"/>
      <c r="RUX799" s="1092"/>
      <c r="RUY799" s="1093"/>
      <c r="RUZ799" s="1093"/>
      <c r="RVA799" s="138"/>
      <c r="RVB799" s="139"/>
      <c r="RVC799" s="494"/>
      <c r="RVD799" s="494"/>
      <c r="RVE799" s="494"/>
      <c r="RVF799" s="613"/>
      <c r="RVG799" s="611"/>
      <c r="RVH799" s="612"/>
      <c r="RVI799" s="1092"/>
      <c r="RVJ799" s="1093"/>
      <c r="RVK799" s="1093"/>
      <c r="RVL799" s="138"/>
      <c r="RVM799" s="139"/>
      <c r="RVN799" s="494"/>
      <c r="RVO799" s="494"/>
      <c r="RVP799" s="494"/>
      <c r="RVQ799" s="613"/>
      <c r="RVR799" s="611"/>
      <c r="RVS799" s="612"/>
      <c r="RVT799" s="1092"/>
      <c r="RVU799" s="1093"/>
      <c r="RVV799" s="1093"/>
      <c r="RVW799" s="138"/>
      <c r="RVX799" s="139"/>
      <c r="RVY799" s="494"/>
      <c r="RVZ799" s="494"/>
      <c r="RWA799" s="494"/>
      <c r="RWB799" s="613"/>
      <c r="RWC799" s="611"/>
      <c r="RWD799" s="612"/>
      <c r="RWE799" s="1092"/>
      <c r="RWF799" s="1093"/>
      <c r="RWG799" s="1093"/>
      <c r="RWH799" s="138"/>
      <c r="RWI799" s="139"/>
      <c r="RWJ799" s="494"/>
      <c r="RWK799" s="494"/>
      <c r="RWL799" s="494"/>
      <c r="RWM799" s="613"/>
      <c r="RWN799" s="611"/>
      <c r="RWO799" s="612"/>
      <c r="RWP799" s="1092"/>
      <c r="RWQ799" s="1093"/>
      <c r="RWR799" s="1093"/>
      <c r="RWS799" s="138"/>
      <c r="RWT799" s="139"/>
      <c r="RWU799" s="494"/>
      <c r="RWV799" s="494"/>
      <c r="RWW799" s="494"/>
      <c r="RWX799" s="613"/>
      <c r="RWY799" s="611"/>
      <c r="RWZ799" s="612"/>
      <c r="RXA799" s="1092"/>
      <c r="RXB799" s="1093"/>
      <c r="RXC799" s="1093"/>
      <c r="RXD799" s="138"/>
      <c r="RXE799" s="139"/>
      <c r="RXF799" s="494"/>
      <c r="RXG799" s="494"/>
      <c r="RXH799" s="494"/>
      <c r="RXI799" s="613"/>
      <c r="RXJ799" s="611"/>
      <c r="RXK799" s="612"/>
      <c r="RXL799" s="1092"/>
      <c r="RXM799" s="1093"/>
      <c r="RXN799" s="1093"/>
      <c r="RXO799" s="138"/>
      <c r="RXP799" s="139"/>
      <c r="RXQ799" s="494"/>
      <c r="RXR799" s="494"/>
      <c r="RXS799" s="494"/>
      <c r="RXT799" s="613"/>
      <c r="RXU799" s="611"/>
      <c r="RXV799" s="612"/>
      <c r="RXW799" s="1092"/>
      <c r="RXX799" s="1093"/>
      <c r="RXY799" s="1093"/>
      <c r="RXZ799" s="138"/>
      <c r="RYA799" s="139"/>
      <c r="RYB799" s="494"/>
      <c r="RYC799" s="494"/>
      <c r="RYD799" s="494"/>
      <c r="RYE799" s="613"/>
      <c r="RYF799" s="611"/>
      <c r="RYG799" s="612"/>
      <c r="RYH799" s="1092"/>
      <c r="RYI799" s="1093"/>
      <c r="RYJ799" s="1093"/>
      <c r="RYK799" s="138"/>
      <c r="RYL799" s="139"/>
      <c r="RYM799" s="494"/>
      <c r="RYN799" s="494"/>
      <c r="RYO799" s="494"/>
      <c r="RYP799" s="613"/>
      <c r="RYQ799" s="611"/>
      <c r="RYR799" s="612"/>
      <c r="RYS799" s="1092"/>
      <c r="RYT799" s="1093"/>
      <c r="RYU799" s="1093"/>
      <c r="RYV799" s="138"/>
      <c r="RYW799" s="139"/>
      <c r="RYX799" s="494"/>
      <c r="RYY799" s="494"/>
      <c r="RYZ799" s="494"/>
      <c r="RZA799" s="613"/>
      <c r="RZB799" s="611"/>
      <c r="RZC799" s="612"/>
      <c r="RZD799" s="1092"/>
      <c r="RZE799" s="1093"/>
      <c r="RZF799" s="1093"/>
      <c r="RZG799" s="138"/>
      <c r="RZH799" s="139"/>
      <c r="RZI799" s="494"/>
      <c r="RZJ799" s="494"/>
      <c r="RZK799" s="494"/>
      <c r="RZL799" s="613"/>
      <c r="RZM799" s="611"/>
      <c r="RZN799" s="612"/>
      <c r="RZO799" s="1092"/>
      <c r="RZP799" s="1093"/>
      <c r="RZQ799" s="1093"/>
      <c r="RZR799" s="138"/>
      <c r="RZS799" s="139"/>
      <c r="RZT799" s="494"/>
      <c r="RZU799" s="494"/>
      <c r="RZV799" s="494"/>
      <c r="RZW799" s="613"/>
      <c r="RZX799" s="611"/>
      <c r="RZY799" s="612"/>
      <c r="RZZ799" s="1092"/>
      <c r="SAA799" s="1093"/>
      <c r="SAB799" s="1093"/>
      <c r="SAC799" s="138"/>
      <c r="SAD799" s="139"/>
      <c r="SAE799" s="494"/>
      <c r="SAF799" s="494"/>
      <c r="SAG799" s="494"/>
      <c r="SAH799" s="613"/>
      <c r="SAI799" s="611"/>
      <c r="SAJ799" s="612"/>
      <c r="SAK799" s="1092"/>
      <c r="SAL799" s="1093"/>
      <c r="SAM799" s="1093"/>
      <c r="SAN799" s="138"/>
      <c r="SAO799" s="139"/>
      <c r="SAP799" s="494"/>
      <c r="SAQ799" s="494"/>
      <c r="SAR799" s="494"/>
      <c r="SAS799" s="613"/>
      <c r="SAT799" s="611"/>
      <c r="SAU799" s="612"/>
      <c r="SAV799" s="1092"/>
      <c r="SAW799" s="1093"/>
      <c r="SAX799" s="1093"/>
      <c r="SAY799" s="138"/>
      <c r="SAZ799" s="139"/>
      <c r="SBA799" s="494"/>
      <c r="SBB799" s="494"/>
      <c r="SBC799" s="494"/>
      <c r="SBD799" s="613"/>
      <c r="SBE799" s="611"/>
      <c r="SBF799" s="612"/>
      <c r="SBG799" s="1092"/>
      <c r="SBH799" s="1093"/>
      <c r="SBI799" s="1093"/>
      <c r="SBJ799" s="138"/>
      <c r="SBK799" s="139"/>
      <c r="SBL799" s="494"/>
      <c r="SBM799" s="494"/>
      <c r="SBN799" s="494"/>
      <c r="SBO799" s="613"/>
      <c r="SBP799" s="611"/>
      <c r="SBQ799" s="612"/>
      <c r="SBR799" s="1092"/>
      <c r="SBS799" s="1093"/>
      <c r="SBT799" s="1093"/>
      <c r="SBU799" s="138"/>
      <c r="SBV799" s="139"/>
      <c r="SBW799" s="494"/>
      <c r="SBX799" s="494"/>
      <c r="SBY799" s="494"/>
      <c r="SBZ799" s="613"/>
      <c r="SCA799" s="611"/>
      <c r="SCB799" s="612"/>
      <c r="SCC799" s="1092"/>
      <c r="SCD799" s="1093"/>
      <c r="SCE799" s="1093"/>
      <c r="SCF799" s="138"/>
      <c r="SCG799" s="139"/>
      <c r="SCH799" s="494"/>
      <c r="SCI799" s="494"/>
      <c r="SCJ799" s="494"/>
      <c r="SCK799" s="613"/>
      <c r="SCL799" s="611"/>
      <c r="SCM799" s="612"/>
      <c r="SCN799" s="1092"/>
      <c r="SCO799" s="1093"/>
      <c r="SCP799" s="1093"/>
      <c r="SCQ799" s="138"/>
      <c r="SCR799" s="139"/>
      <c r="SCS799" s="494"/>
      <c r="SCT799" s="494"/>
      <c r="SCU799" s="494"/>
      <c r="SCV799" s="613"/>
      <c r="SCW799" s="611"/>
      <c r="SCX799" s="612"/>
      <c r="SCY799" s="1092"/>
      <c r="SCZ799" s="1093"/>
      <c r="SDA799" s="1093"/>
      <c r="SDB799" s="138"/>
      <c r="SDC799" s="139"/>
      <c r="SDD799" s="494"/>
      <c r="SDE799" s="494"/>
      <c r="SDF799" s="494"/>
      <c r="SDG799" s="613"/>
      <c r="SDH799" s="611"/>
      <c r="SDI799" s="612"/>
      <c r="SDJ799" s="1092"/>
      <c r="SDK799" s="1093"/>
      <c r="SDL799" s="1093"/>
      <c r="SDM799" s="138"/>
      <c r="SDN799" s="139"/>
      <c r="SDO799" s="494"/>
      <c r="SDP799" s="494"/>
      <c r="SDQ799" s="494"/>
      <c r="SDR799" s="613"/>
      <c r="SDS799" s="611"/>
      <c r="SDT799" s="612"/>
      <c r="SDU799" s="1092"/>
      <c r="SDV799" s="1093"/>
      <c r="SDW799" s="1093"/>
      <c r="SDX799" s="138"/>
      <c r="SDY799" s="139"/>
      <c r="SDZ799" s="494"/>
      <c r="SEA799" s="494"/>
      <c r="SEB799" s="494"/>
      <c r="SEC799" s="613"/>
      <c r="SED799" s="611"/>
      <c r="SEE799" s="612"/>
      <c r="SEF799" s="1092"/>
      <c r="SEG799" s="1093"/>
      <c r="SEH799" s="1093"/>
      <c r="SEI799" s="138"/>
      <c r="SEJ799" s="139"/>
      <c r="SEK799" s="494"/>
      <c r="SEL799" s="494"/>
      <c r="SEM799" s="494"/>
      <c r="SEN799" s="613"/>
      <c r="SEO799" s="611"/>
      <c r="SEP799" s="612"/>
      <c r="SEQ799" s="1092"/>
      <c r="SER799" s="1093"/>
      <c r="SES799" s="1093"/>
      <c r="SET799" s="138"/>
      <c r="SEU799" s="139"/>
      <c r="SEV799" s="494"/>
      <c r="SEW799" s="494"/>
      <c r="SEX799" s="494"/>
      <c r="SEY799" s="613"/>
      <c r="SEZ799" s="611"/>
      <c r="SFA799" s="612"/>
      <c r="SFB799" s="1092"/>
      <c r="SFC799" s="1093"/>
      <c r="SFD799" s="1093"/>
      <c r="SFE799" s="138"/>
      <c r="SFF799" s="139"/>
      <c r="SFG799" s="494"/>
      <c r="SFH799" s="494"/>
      <c r="SFI799" s="494"/>
      <c r="SFJ799" s="613"/>
      <c r="SFK799" s="611"/>
      <c r="SFL799" s="612"/>
      <c r="SFM799" s="1092"/>
      <c r="SFN799" s="1093"/>
      <c r="SFO799" s="1093"/>
      <c r="SFP799" s="138"/>
      <c r="SFQ799" s="139"/>
      <c r="SFR799" s="494"/>
      <c r="SFS799" s="494"/>
      <c r="SFT799" s="494"/>
      <c r="SFU799" s="613"/>
      <c r="SFV799" s="611"/>
      <c r="SFW799" s="612"/>
      <c r="SFX799" s="1092"/>
      <c r="SFY799" s="1093"/>
      <c r="SFZ799" s="1093"/>
      <c r="SGA799" s="138"/>
      <c r="SGB799" s="139"/>
      <c r="SGC799" s="494"/>
      <c r="SGD799" s="494"/>
      <c r="SGE799" s="494"/>
      <c r="SGF799" s="613"/>
      <c r="SGG799" s="611"/>
      <c r="SGH799" s="612"/>
      <c r="SGI799" s="1092"/>
      <c r="SGJ799" s="1093"/>
      <c r="SGK799" s="1093"/>
      <c r="SGL799" s="138"/>
      <c r="SGM799" s="139"/>
      <c r="SGN799" s="494"/>
      <c r="SGO799" s="494"/>
      <c r="SGP799" s="494"/>
      <c r="SGQ799" s="613"/>
      <c r="SGR799" s="611"/>
      <c r="SGS799" s="612"/>
      <c r="SGT799" s="1092"/>
      <c r="SGU799" s="1093"/>
      <c r="SGV799" s="1093"/>
      <c r="SGW799" s="138"/>
      <c r="SGX799" s="139"/>
      <c r="SGY799" s="494"/>
      <c r="SGZ799" s="494"/>
      <c r="SHA799" s="494"/>
      <c r="SHB799" s="613"/>
      <c r="SHC799" s="611"/>
      <c r="SHD799" s="612"/>
      <c r="SHE799" s="1092"/>
      <c r="SHF799" s="1093"/>
      <c r="SHG799" s="1093"/>
      <c r="SHH799" s="138"/>
      <c r="SHI799" s="139"/>
      <c r="SHJ799" s="494"/>
      <c r="SHK799" s="494"/>
      <c r="SHL799" s="494"/>
      <c r="SHM799" s="613"/>
      <c r="SHN799" s="611"/>
      <c r="SHO799" s="612"/>
      <c r="SHP799" s="1092"/>
      <c r="SHQ799" s="1093"/>
      <c r="SHR799" s="1093"/>
      <c r="SHS799" s="138"/>
      <c r="SHT799" s="139"/>
      <c r="SHU799" s="494"/>
      <c r="SHV799" s="494"/>
      <c r="SHW799" s="494"/>
      <c r="SHX799" s="613"/>
      <c r="SHY799" s="611"/>
      <c r="SHZ799" s="612"/>
      <c r="SIA799" s="1092"/>
      <c r="SIB799" s="1093"/>
      <c r="SIC799" s="1093"/>
      <c r="SID799" s="138"/>
      <c r="SIE799" s="139"/>
      <c r="SIF799" s="494"/>
      <c r="SIG799" s="494"/>
      <c r="SIH799" s="494"/>
      <c r="SII799" s="613"/>
      <c r="SIJ799" s="611"/>
      <c r="SIK799" s="612"/>
      <c r="SIL799" s="1092"/>
      <c r="SIM799" s="1093"/>
      <c r="SIN799" s="1093"/>
      <c r="SIO799" s="138"/>
      <c r="SIP799" s="139"/>
      <c r="SIQ799" s="494"/>
      <c r="SIR799" s="494"/>
      <c r="SIS799" s="494"/>
      <c r="SIT799" s="613"/>
      <c r="SIU799" s="611"/>
      <c r="SIV799" s="612"/>
      <c r="SIW799" s="1092"/>
      <c r="SIX799" s="1093"/>
      <c r="SIY799" s="1093"/>
      <c r="SIZ799" s="138"/>
      <c r="SJA799" s="139"/>
      <c r="SJB799" s="494"/>
      <c r="SJC799" s="494"/>
      <c r="SJD799" s="494"/>
      <c r="SJE799" s="613"/>
      <c r="SJF799" s="611"/>
      <c r="SJG799" s="612"/>
      <c r="SJH799" s="1092"/>
      <c r="SJI799" s="1093"/>
      <c r="SJJ799" s="1093"/>
      <c r="SJK799" s="138"/>
      <c r="SJL799" s="139"/>
      <c r="SJM799" s="494"/>
      <c r="SJN799" s="494"/>
      <c r="SJO799" s="494"/>
      <c r="SJP799" s="613"/>
      <c r="SJQ799" s="611"/>
      <c r="SJR799" s="612"/>
      <c r="SJS799" s="1092"/>
      <c r="SJT799" s="1093"/>
      <c r="SJU799" s="1093"/>
      <c r="SJV799" s="138"/>
      <c r="SJW799" s="139"/>
      <c r="SJX799" s="494"/>
      <c r="SJY799" s="494"/>
      <c r="SJZ799" s="494"/>
      <c r="SKA799" s="613"/>
      <c r="SKB799" s="611"/>
      <c r="SKC799" s="612"/>
      <c r="SKD799" s="1092"/>
      <c r="SKE799" s="1093"/>
      <c r="SKF799" s="1093"/>
      <c r="SKG799" s="138"/>
      <c r="SKH799" s="139"/>
      <c r="SKI799" s="494"/>
      <c r="SKJ799" s="494"/>
      <c r="SKK799" s="494"/>
      <c r="SKL799" s="613"/>
      <c r="SKM799" s="611"/>
      <c r="SKN799" s="612"/>
      <c r="SKO799" s="1092"/>
      <c r="SKP799" s="1093"/>
      <c r="SKQ799" s="1093"/>
      <c r="SKR799" s="138"/>
      <c r="SKS799" s="139"/>
      <c r="SKT799" s="494"/>
      <c r="SKU799" s="494"/>
      <c r="SKV799" s="494"/>
      <c r="SKW799" s="613"/>
      <c r="SKX799" s="611"/>
      <c r="SKY799" s="612"/>
      <c r="SKZ799" s="1092"/>
      <c r="SLA799" s="1093"/>
      <c r="SLB799" s="1093"/>
      <c r="SLC799" s="138"/>
      <c r="SLD799" s="139"/>
      <c r="SLE799" s="494"/>
      <c r="SLF799" s="494"/>
      <c r="SLG799" s="494"/>
      <c r="SLH799" s="613"/>
      <c r="SLI799" s="611"/>
      <c r="SLJ799" s="612"/>
      <c r="SLK799" s="1092"/>
      <c r="SLL799" s="1093"/>
      <c r="SLM799" s="1093"/>
      <c r="SLN799" s="138"/>
      <c r="SLO799" s="139"/>
      <c r="SLP799" s="494"/>
      <c r="SLQ799" s="494"/>
      <c r="SLR799" s="494"/>
      <c r="SLS799" s="613"/>
      <c r="SLT799" s="611"/>
      <c r="SLU799" s="612"/>
      <c r="SLV799" s="1092"/>
      <c r="SLW799" s="1093"/>
      <c r="SLX799" s="1093"/>
      <c r="SLY799" s="138"/>
      <c r="SLZ799" s="139"/>
      <c r="SMA799" s="494"/>
      <c r="SMB799" s="494"/>
      <c r="SMC799" s="494"/>
      <c r="SMD799" s="613"/>
      <c r="SME799" s="611"/>
      <c r="SMF799" s="612"/>
      <c r="SMG799" s="1092"/>
      <c r="SMH799" s="1093"/>
      <c r="SMI799" s="1093"/>
      <c r="SMJ799" s="138"/>
      <c r="SMK799" s="139"/>
      <c r="SML799" s="494"/>
      <c r="SMM799" s="494"/>
      <c r="SMN799" s="494"/>
      <c r="SMO799" s="613"/>
      <c r="SMP799" s="611"/>
      <c r="SMQ799" s="612"/>
      <c r="SMR799" s="1092"/>
      <c r="SMS799" s="1093"/>
      <c r="SMT799" s="1093"/>
      <c r="SMU799" s="138"/>
      <c r="SMV799" s="139"/>
      <c r="SMW799" s="494"/>
      <c r="SMX799" s="494"/>
      <c r="SMY799" s="494"/>
      <c r="SMZ799" s="613"/>
      <c r="SNA799" s="611"/>
      <c r="SNB799" s="612"/>
      <c r="SNC799" s="1092"/>
      <c r="SND799" s="1093"/>
      <c r="SNE799" s="1093"/>
      <c r="SNF799" s="138"/>
      <c r="SNG799" s="139"/>
      <c r="SNH799" s="494"/>
      <c r="SNI799" s="494"/>
      <c r="SNJ799" s="494"/>
      <c r="SNK799" s="613"/>
      <c r="SNL799" s="611"/>
      <c r="SNM799" s="612"/>
      <c r="SNN799" s="1092"/>
      <c r="SNO799" s="1093"/>
      <c r="SNP799" s="1093"/>
      <c r="SNQ799" s="138"/>
      <c r="SNR799" s="139"/>
      <c r="SNS799" s="494"/>
      <c r="SNT799" s="494"/>
      <c r="SNU799" s="494"/>
      <c r="SNV799" s="613"/>
      <c r="SNW799" s="611"/>
      <c r="SNX799" s="612"/>
      <c r="SNY799" s="1092"/>
      <c r="SNZ799" s="1093"/>
      <c r="SOA799" s="1093"/>
      <c r="SOB799" s="138"/>
      <c r="SOC799" s="139"/>
      <c r="SOD799" s="494"/>
      <c r="SOE799" s="494"/>
      <c r="SOF799" s="494"/>
      <c r="SOG799" s="613"/>
      <c r="SOH799" s="611"/>
      <c r="SOI799" s="612"/>
      <c r="SOJ799" s="1092"/>
      <c r="SOK799" s="1093"/>
      <c r="SOL799" s="1093"/>
      <c r="SOM799" s="138"/>
      <c r="SON799" s="139"/>
      <c r="SOO799" s="494"/>
      <c r="SOP799" s="494"/>
      <c r="SOQ799" s="494"/>
      <c r="SOR799" s="613"/>
      <c r="SOS799" s="611"/>
      <c r="SOT799" s="612"/>
      <c r="SOU799" s="1092"/>
      <c r="SOV799" s="1093"/>
      <c r="SOW799" s="1093"/>
      <c r="SOX799" s="138"/>
      <c r="SOY799" s="139"/>
      <c r="SOZ799" s="494"/>
      <c r="SPA799" s="494"/>
      <c r="SPB799" s="494"/>
      <c r="SPC799" s="613"/>
      <c r="SPD799" s="611"/>
      <c r="SPE799" s="612"/>
      <c r="SPF799" s="1092"/>
      <c r="SPG799" s="1093"/>
      <c r="SPH799" s="1093"/>
      <c r="SPI799" s="138"/>
      <c r="SPJ799" s="139"/>
      <c r="SPK799" s="494"/>
      <c r="SPL799" s="494"/>
      <c r="SPM799" s="494"/>
      <c r="SPN799" s="613"/>
      <c r="SPO799" s="611"/>
      <c r="SPP799" s="612"/>
      <c r="SPQ799" s="1092"/>
      <c r="SPR799" s="1093"/>
      <c r="SPS799" s="1093"/>
      <c r="SPT799" s="138"/>
      <c r="SPU799" s="139"/>
      <c r="SPV799" s="494"/>
      <c r="SPW799" s="494"/>
      <c r="SPX799" s="494"/>
      <c r="SPY799" s="613"/>
      <c r="SPZ799" s="611"/>
      <c r="SQA799" s="612"/>
      <c r="SQB799" s="1092"/>
      <c r="SQC799" s="1093"/>
      <c r="SQD799" s="1093"/>
      <c r="SQE799" s="138"/>
      <c r="SQF799" s="139"/>
      <c r="SQG799" s="494"/>
      <c r="SQH799" s="494"/>
      <c r="SQI799" s="494"/>
      <c r="SQJ799" s="613"/>
      <c r="SQK799" s="611"/>
      <c r="SQL799" s="612"/>
      <c r="SQM799" s="1092"/>
      <c r="SQN799" s="1093"/>
      <c r="SQO799" s="1093"/>
      <c r="SQP799" s="138"/>
      <c r="SQQ799" s="139"/>
      <c r="SQR799" s="494"/>
      <c r="SQS799" s="494"/>
      <c r="SQT799" s="494"/>
      <c r="SQU799" s="613"/>
      <c r="SQV799" s="611"/>
      <c r="SQW799" s="612"/>
      <c r="SQX799" s="1092"/>
      <c r="SQY799" s="1093"/>
      <c r="SQZ799" s="1093"/>
      <c r="SRA799" s="138"/>
      <c r="SRB799" s="139"/>
      <c r="SRC799" s="494"/>
      <c r="SRD799" s="494"/>
      <c r="SRE799" s="494"/>
      <c r="SRF799" s="613"/>
      <c r="SRG799" s="611"/>
      <c r="SRH799" s="612"/>
      <c r="SRI799" s="1092"/>
      <c r="SRJ799" s="1093"/>
      <c r="SRK799" s="1093"/>
      <c r="SRL799" s="138"/>
      <c r="SRM799" s="139"/>
      <c r="SRN799" s="494"/>
      <c r="SRO799" s="494"/>
      <c r="SRP799" s="494"/>
      <c r="SRQ799" s="613"/>
      <c r="SRR799" s="611"/>
      <c r="SRS799" s="612"/>
      <c r="SRT799" s="1092"/>
      <c r="SRU799" s="1093"/>
      <c r="SRV799" s="1093"/>
      <c r="SRW799" s="138"/>
      <c r="SRX799" s="139"/>
      <c r="SRY799" s="494"/>
      <c r="SRZ799" s="494"/>
      <c r="SSA799" s="494"/>
      <c r="SSB799" s="613"/>
      <c r="SSC799" s="611"/>
      <c r="SSD799" s="612"/>
      <c r="SSE799" s="1092"/>
      <c r="SSF799" s="1093"/>
      <c r="SSG799" s="1093"/>
      <c r="SSH799" s="138"/>
      <c r="SSI799" s="139"/>
      <c r="SSJ799" s="494"/>
      <c r="SSK799" s="494"/>
      <c r="SSL799" s="494"/>
      <c r="SSM799" s="613"/>
      <c r="SSN799" s="611"/>
      <c r="SSO799" s="612"/>
      <c r="SSP799" s="1092"/>
      <c r="SSQ799" s="1093"/>
      <c r="SSR799" s="1093"/>
      <c r="SSS799" s="138"/>
      <c r="SST799" s="139"/>
      <c r="SSU799" s="494"/>
      <c r="SSV799" s="494"/>
      <c r="SSW799" s="494"/>
      <c r="SSX799" s="613"/>
      <c r="SSY799" s="611"/>
      <c r="SSZ799" s="612"/>
      <c r="STA799" s="1092"/>
      <c r="STB799" s="1093"/>
      <c r="STC799" s="1093"/>
      <c r="STD799" s="138"/>
      <c r="STE799" s="139"/>
      <c r="STF799" s="494"/>
      <c r="STG799" s="494"/>
      <c r="STH799" s="494"/>
      <c r="STI799" s="613"/>
      <c r="STJ799" s="611"/>
      <c r="STK799" s="612"/>
      <c r="STL799" s="1092"/>
      <c r="STM799" s="1093"/>
      <c r="STN799" s="1093"/>
      <c r="STO799" s="138"/>
      <c r="STP799" s="139"/>
      <c r="STQ799" s="494"/>
      <c r="STR799" s="494"/>
      <c r="STS799" s="494"/>
      <c r="STT799" s="613"/>
      <c r="STU799" s="611"/>
      <c r="STV799" s="612"/>
      <c r="STW799" s="1092"/>
      <c r="STX799" s="1093"/>
      <c r="STY799" s="1093"/>
      <c r="STZ799" s="138"/>
      <c r="SUA799" s="139"/>
      <c r="SUB799" s="494"/>
      <c r="SUC799" s="494"/>
      <c r="SUD799" s="494"/>
      <c r="SUE799" s="613"/>
      <c r="SUF799" s="611"/>
      <c r="SUG799" s="612"/>
      <c r="SUH799" s="1092"/>
      <c r="SUI799" s="1093"/>
      <c r="SUJ799" s="1093"/>
      <c r="SUK799" s="138"/>
      <c r="SUL799" s="139"/>
      <c r="SUM799" s="494"/>
      <c r="SUN799" s="494"/>
      <c r="SUO799" s="494"/>
      <c r="SUP799" s="613"/>
      <c r="SUQ799" s="611"/>
      <c r="SUR799" s="612"/>
      <c r="SUS799" s="1092"/>
      <c r="SUT799" s="1093"/>
      <c r="SUU799" s="1093"/>
      <c r="SUV799" s="138"/>
      <c r="SUW799" s="139"/>
      <c r="SUX799" s="494"/>
      <c r="SUY799" s="494"/>
      <c r="SUZ799" s="494"/>
      <c r="SVA799" s="613"/>
      <c r="SVB799" s="611"/>
      <c r="SVC799" s="612"/>
      <c r="SVD799" s="1092"/>
      <c r="SVE799" s="1093"/>
      <c r="SVF799" s="1093"/>
      <c r="SVG799" s="138"/>
      <c r="SVH799" s="139"/>
      <c r="SVI799" s="494"/>
      <c r="SVJ799" s="494"/>
      <c r="SVK799" s="494"/>
      <c r="SVL799" s="613"/>
      <c r="SVM799" s="611"/>
      <c r="SVN799" s="612"/>
      <c r="SVO799" s="1092"/>
      <c r="SVP799" s="1093"/>
      <c r="SVQ799" s="1093"/>
      <c r="SVR799" s="138"/>
      <c r="SVS799" s="139"/>
      <c r="SVT799" s="494"/>
      <c r="SVU799" s="494"/>
      <c r="SVV799" s="494"/>
      <c r="SVW799" s="613"/>
      <c r="SVX799" s="611"/>
      <c r="SVY799" s="612"/>
      <c r="SVZ799" s="1092"/>
      <c r="SWA799" s="1093"/>
      <c r="SWB799" s="1093"/>
      <c r="SWC799" s="138"/>
      <c r="SWD799" s="139"/>
      <c r="SWE799" s="494"/>
      <c r="SWF799" s="494"/>
      <c r="SWG799" s="494"/>
      <c r="SWH799" s="613"/>
      <c r="SWI799" s="611"/>
      <c r="SWJ799" s="612"/>
      <c r="SWK799" s="1092"/>
      <c r="SWL799" s="1093"/>
      <c r="SWM799" s="1093"/>
      <c r="SWN799" s="138"/>
      <c r="SWO799" s="139"/>
      <c r="SWP799" s="494"/>
      <c r="SWQ799" s="494"/>
      <c r="SWR799" s="494"/>
      <c r="SWS799" s="613"/>
      <c r="SWT799" s="611"/>
      <c r="SWU799" s="612"/>
      <c r="SWV799" s="1092"/>
      <c r="SWW799" s="1093"/>
      <c r="SWX799" s="1093"/>
      <c r="SWY799" s="138"/>
      <c r="SWZ799" s="139"/>
      <c r="SXA799" s="494"/>
      <c r="SXB799" s="494"/>
      <c r="SXC799" s="494"/>
      <c r="SXD799" s="613"/>
      <c r="SXE799" s="611"/>
      <c r="SXF799" s="612"/>
      <c r="SXG799" s="1092"/>
      <c r="SXH799" s="1093"/>
      <c r="SXI799" s="1093"/>
      <c r="SXJ799" s="138"/>
      <c r="SXK799" s="139"/>
      <c r="SXL799" s="494"/>
      <c r="SXM799" s="494"/>
      <c r="SXN799" s="494"/>
      <c r="SXO799" s="613"/>
      <c r="SXP799" s="611"/>
      <c r="SXQ799" s="612"/>
      <c r="SXR799" s="1092"/>
      <c r="SXS799" s="1093"/>
      <c r="SXT799" s="1093"/>
      <c r="SXU799" s="138"/>
      <c r="SXV799" s="139"/>
      <c r="SXW799" s="494"/>
      <c r="SXX799" s="494"/>
      <c r="SXY799" s="494"/>
      <c r="SXZ799" s="613"/>
      <c r="SYA799" s="611"/>
      <c r="SYB799" s="612"/>
      <c r="SYC799" s="1092"/>
      <c r="SYD799" s="1093"/>
      <c r="SYE799" s="1093"/>
      <c r="SYF799" s="138"/>
      <c r="SYG799" s="139"/>
      <c r="SYH799" s="494"/>
      <c r="SYI799" s="494"/>
      <c r="SYJ799" s="494"/>
      <c r="SYK799" s="613"/>
      <c r="SYL799" s="611"/>
      <c r="SYM799" s="612"/>
      <c r="SYN799" s="1092"/>
      <c r="SYO799" s="1093"/>
      <c r="SYP799" s="1093"/>
      <c r="SYQ799" s="138"/>
      <c r="SYR799" s="139"/>
      <c r="SYS799" s="494"/>
      <c r="SYT799" s="494"/>
      <c r="SYU799" s="494"/>
      <c r="SYV799" s="613"/>
      <c r="SYW799" s="611"/>
      <c r="SYX799" s="612"/>
      <c r="SYY799" s="1092"/>
      <c r="SYZ799" s="1093"/>
      <c r="SZA799" s="1093"/>
      <c r="SZB799" s="138"/>
      <c r="SZC799" s="139"/>
      <c r="SZD799" s="494"/>
      <c r="SZE799" s="494"/>
      <c r="SZF799" s="494"/>
      <c r="SZG799" s="613"/>
      <c r="SZH799" s="611"/>
      <c r="SZI799" s="612"/>
      <c r="SZJ799" s="1092"/>
      <c r="SZK799" s="1093"/>
      <c r="SZL799" s="1093"/>
      <c r="SZM799" s="138"/>
      <c r="SZN799" s="139"/>
      <c r="SZO799" s="494"/>
      <c r="SZP799" s="494"/>
      <c r="SZQ799" s="494"/>
      <c r="SZR799" s="613"/>
      <c r="SZS799" s="611"/>
      <c r="SZT799" s="612"/>
      <c r="SZU799" s="1092"/>
      <c r="SZV799" s="1093"/>
      <c r="SZW799" s="1093"/>
      <c r="SZX799" s="138"/>
      <c r="SZY799" s="139"/>
      <c r="SZZ799" s="494"/>
      <c r="TAA799" s="494"/>
      <c r="TAB799" s="494"/>
      <c r="TAC799" s="613"/>
      <c r="TAD799" s="611"/>
      <c r="TAE799" s="612"/>
      <c r="TAF799" s="1092"/>
      <c r="TAG799" s="1093"/>
      <c r="TAH799" s="1093"/>
      <c r="TAI799" s="138"/>
      <c r="TAJ799" s="139"/>
      <c r="TAK799" s="494"/>
      <c r="TAL799" s="494"/>
      <c r="TAM799" s="494"/>
      <c r="TAN799" s="613"/>
      <c r="TAO799" s="611"/>
      <c r="TAP799" s="612"/>
      <c r="TAQ799" s="1092"/>
      <c r="TAR799" s="1093"/>
      <c r="TAS799" s="1093"/>
      <c r="TAT799" s="138"/>
      <c r="TAU799" s="139"/>
      <c r="TAV799" s="494"/>
      <c r="TAW799" s="494"/>
      <c r="TAX799" s="494"/>
      <c r="TAY799" s="613"/>
      <c r="TAZ799" s="611"/>
      <c r="TBA799" s="612"/>
      <c r="TBB799" s="1092"/>
      <c r="TBC799" s="1093"/>
      <c r="TBD799" s="1093"/>
      <c r="TBE799" s="138"/>
      <c r="TBF799" s="139"/>
      <c r="TBG799" s="494"/>
      <c r="TBH799" s="494"/>
      <c r="TBI799" s="494"/>
      <c r="TBJ799" s="613"/>
      <c r="TBK799" s="611"/>
      <c r="TBL799" s="612"/>
      <c r="TBM799" s="1092"/>
      <c r="TBN799" s="1093"/>
      <c r="TBO799" s="1093"/>
      <c r="TBP799" s="138"/>
      <c r="TBQ799" s="139"/>
      <c r="TBR799" s="494"/>
      <c r="TBS799" s="494"/>
      <c r="TBT799" s="494"/>
      <c r="TBU799" s="613"/>
      <c r="TBV799" s="611"/>
      <c r="TBW799" s="612"/>
      <c r="TBX799" s="1092"/>
      <c r="TBY799" s="1093"/>
      <c r="TBZ799" s="1093"/>
      <c r="TCA799" s="138"/>
      <c r="TCB799" s="139"/>
      <c r="TCC799" s="494"/>
      <c r="TCD799" s="494"/>
      <c r="TCE799" s="494"/>
      <c r="TCF799" s="613"/>
      <c r="TCG799" s="611"/>
      <c r="TCH799" s="612"/>
      <c r="TCI799" s="1092"/>
      <c r="TCJ799" s="1093"/>
      <c r="TCK799" s="1093"/>
      <c r="TCL799" s="138"/>
      <c r="TCM799" s="139"/>
      <c r="TCN799" s="494"/>
      <c r="TCO799" s="494"/>
      <c r="TCP799" s="494"/>
      <c r="TCQ799" s="613"/>
      <c r="TCR799" s="611"/>
      <c r="TCS799" s="612"/>
      <c r="TCT799" s="1092"/>
      <c r="TCU799" s="1093"/>
      <c r="TCV799" s="1093"/>
      <c r="TCW799" s="138"/>
      <c r="TCX799" s="139"/>
      <c r="TCY799" s="494"/>
      <c r="TCZ799" s="494"/>
      <c r="TDA799" s="494"/>
      <c r="TDB799" s="613"/>
      <c r="TDC799" s="611"/>
      <c r="TDD799" s="612"/>
      <c r="TDE799" s="1092"/>
      <c r="TDF799" s="1093"/>
      <c r="TDG799" s="1093"/>
      <c r="TDH799" s="138"/>
      <c r="TDI799" s="139"/>
      <c r="TDJ799" s="494"/>
      <c r="TDK799" s="494"/>
      <c r="TDL799" s="494"/>
      <c r="TDM799" s="613"/>
      <c r="TDN799" s="611"/>
      <c r="TDO799" s="612"/>
      <c r="TDP799" s="1092"/>
      <c r="TDQ799" s="1093"/>
      <c r="TDR799" s="1093"/>
      <c r="TDS799" s="138"/>
      <c r="TDT799" s="139"/>
      <c r="TDU799" s="494"/>
      <c r="TDV799" s="494"/>
      <c r="TDW799" s="494"/>
      <c r="TDX799" s="613"/>
      <c r="TDY799" s="611"/>
      <c r="TDZ799" s="612"/>
      <c r="TEA799" s="1092"/>
      <c r="TEB799" s="1093"/>
      <c r="TEC799" s="1093"/>
      <c r="TED799" s="138"/>
      <c r="TEE799" s="139"/>
      <c r="TEF799" s="494"/>
      <c r="TEG799" s="494"/>
      <c r="TEH799" s="494"/>
      <c r="TEI799" s="613"/>
      <c r="TEJ799" s="611"/>
      <c r="TEK799" s="612"/>
      <c r="TEL799" s="1092"/>
      <c r="TEM799" s="1093"/>
      <c r="TEN799" s="1093"/>
      <c r="TEO799" s="138"/>
      <c r="TEP799" s="139"/>
      <c r="TEQ799" s="494"/>
      <c r="TER799" s="494"/>
      <c r="TES799" s="494"/>
      <c r="TET799" s="613"/>
      <c r="TEU799" s="611"/>
      <c r="TEV799" s="612"/>
      <c r="TEW799" s="1092"/>
      <c r="TEX799" s="1093"/>
      <c r="TEY799" s="1093"/>
      <c r="TEZ799" s="138"/>
      <c r="TFA799" s="139"/>
      <c r="TFB799" s="494"/>
      <c r="TFC799" s="494"/>
      <c r="TFD799" s="494"/>
      <c r="TFE799" s="613"/>
      <c r="TFF799" s="611"/>
      <c r="TFG799" s="612"/>
      <c r="TFH799" s="1092"/>
      <c r="TFI799" s="1093"/>
      <c r="TFJ799" s="1093"/>
      <c r="TFK799" s="138"/>
      <c r="TFL799" s="139"/>
      <c r="TFM799" s="494"/>
      <c r="TFN799" s="494"/>
      <c r="TFO799" s="494"/>
      <c r="TFP799" s="613"/>
      <c r="TFQ799" s="611"/>
      <c r="TFR799" s="612"/>
      <c r="TFS799" s="1092"/>
      <c r="TFT799" s="1093"/>
      <c r="TFU799" s="1093"/>
      <c r="TFV799" s="138"/>
      <c r="TFW799" s="139"/>
      <c r="TFX799" s="494"/>
      <c r="TFY799" s="494"/>
      <c r="TFZ799" s="494"/>
      <c r="TGA799" s="613"/>
      <c r="TGB799" s="611"/>
      <c r="TGC799" s="612"/>
      <c r="TGD799" s="1092"/>
      <c r="TGE799" s="1093"/>
      <c r="TGF799" s="1093"/>
      <c r="TGG799" s="138"/>
      <c r="TGH799" s="139"/>
      <c r="TGI799" s="494"/>
      <c r="TGJ799" s="494"/>
      <c r="TGK799" s="494"/>
      <c r="TGL799" s="613"/>
      <c r="TGM799" s="611"/>
      <c r="TGN799" s="612"/>
      <c r="TGO799" s="1092"/>
      <c r="TGP799" s="1093"/>
      <c r="TGQ799" s="1093"/>
      <c r="TGR799" s="138"/>
      <c r="TGS799" s="139"/>
      <c r="TGT799" s="494"/>
      <c r="TGU799" s="494"/>
      <c r="TGV799" s="494"/>
      <c r="TGW799" s="613"/>
      <c r="TGX799" s="611"/>
      <c r="TGY799" s="612"/>
      <c r="TGZ799" s="1092"/>
      <c r="THA799" s="1093"/>
      <c r="THB799" s="1093"/>
      <c r="THC799" s="138"/>
      <c r="THD799" s="139"/>
      <c r="THE799" s="494"/>
      <c r="THF799" s="494"/>
      <c r="THG799" s="494"/>
      <c r="THH799" s="613"/>
      <c r="THI799" s="611"/>
      <c r="THJ799" s="612"/>
      <c r="THK799" s="1092"/>
      <c r="THL799" s="1093"/>
      <c r="THM799" s="1093"/>
      <c r="THN799" s="138"/>
      <c r="THO799" s="139"/>
      <c r="THP799" s="494"/>
      <c r="THQ799" s="494"/>
      <c r="THR799" s="494"/>
      <c r="THS799" s="613"/>
      <c r="THT799" s="611"/>
      <c r="THU799" s="612"/>
      <c r="THV799" s="1092"/>
      <c r="THW799" s="1093"/>
      <c r="THX799" s="1093"/>
      <c r="THY799" s="138"/>
      <c r="THZ799" s="139"/>
      <c r="TIA799" s="494"/>
      <c r="TIB799" s="494"/>
      <c r="TIC799" s="494"/>
      <c r="TID799" s="613"/>
      <c r="TIE799" s="611"/>
      <c r="TIF799" s="612"/>
      <c r="TIG799" s="1092"/>
      <c r="TIH799" s="1093"/>
      <c r="TII799" s="1093"/>
      <c r="TIJ799" s="138"/>
      <c r="TIK799" s="139"/>
      <c r="TIL799" s="494"/>
      <c r="TIM799" s="494"/>
      <c r="TIN799" s="494"/>
      <c r="TIO799" s="613"/>
      <c r="TIP799" s="611"/>
      <c r="TIQ799" s="612"/>
      <c r="TIR799" s="1092"/>
      <c r="TIS799" s="1093"/>
      <c r="TIT799" s="1093"/>
      <c r="TIU799" s="138"/>
      <c r="TIV799" s="139"/>
      <c r="TIW799" s="494"/>
      <c r="TIX799" s="494"/>
      <c r="TIY799" s="494"/>
      <c r="TIZ799" s="613"/>
      <c r="TJA799" s="611"/>
      <c r="TJB799" s="612"/>
      <c r="TJC799" s="1092"/>
      <c r="TJD799" s="1093"/>
      <c r="TJE799" s="1093"/>
      <c r="TJF799" s="138"/>
      <c r="TJG799" s="139"/>
      <c r="TJH799" s="494"/>
      <c r="TJI799" s="494"/>
      <c r="TJJ799" s="494"/>
      <c r="TJK799" s="613"/>
      <c r="TJL799" s="611"/>
      <c r="TJM799" s="612"/>
      <c r="TJN799" s="1092"/>
      <c r="TJO799" s="1093"/>
      <c r="TJP799" s="1093"/>
      <c r="TJQ799" s="138"/>
      <c r="TJR799" s="139"/>
      <c r="TJS799" s="494"/>
      <c r="TJT799" s="494"/>
      <c r="TJU799" s="494"/>
      <c r="TJV799" s="613"/>
      <c r="TJW799" s="611"/>
      <c r="TJX799" s="612"/>
      <c r="TJY799" s="1092"/>
      <c r="TJZ799" s="1093"/>
      <c r="TKA799" s="1093"/>
      <c r="TKB799" s="138"/>
      <c r="TKC799" s="139"/>
      <c r="TKD799" s="494"/>
      <c r="TKE799" s="494"/>
      <c r="TKF799" s="494"/>
      <c r="TKG799" s="613"/>
      <c r="TKH799" s="611"/>
      <c r="TKI799" s="612"/>
      <c r="TKJ799" s="1092"/>
      <c r="TKK799" s="1093"/>
      <c r="TKL799" s="1093"/>
      <c r="TKM799" s="138"/>
      <c r="TKN799" s="139"/>
      <c r="TKO799" s="494"/>
      <c r="TKP799" s="494"/>
      <c r="TKQ799" s="494"/>
      <c r="TKR799" s="613"/>
      <c r="TKS799" s="611"/>
      <c r="TKT799" s="612"/>
      <c r="TKU799" s="1092"/>
      <c r="TKV799" s="1093"/>
      <c r="TKW799" s="1093"/>
      <c r="TKX799" s="138"/>
      <c r="TKY799" s="139"/>
      <c r="TKZ799" s="494"/>
      <c r="TLA799" s="494"/>
      <c r="TLB799" s="494"/>
      <c r="TLC799" s="613"/>
      <c r="TLD799" s="611"/>
      <c r="TLE799" s="612"/>
      <c r="TLF799" s="1092"/>
      <c r="TLG799" s="1093"/>
      <c r="TLH799" s="1093"/>
      <c r="TLI799" s="138"/>
      <c r="TLJ799" s="139"/>
      <c r="TLK799" s="494"/>
      <c r="TLL799" s="494"/>
      <c r="TLM799" s="494"/>
      <c r="TLN799" s="613"/>
      <c r="TLO799" s="611"/>
      <c r="TLP799" s="612"/>
      <c r="TLQ799" s="1092"/>
      <c r="TLR799" s="1093"/>
      <c r="TLS799" s="1093"/>
      <c r="TLT799" s="138"/>
      <c r="TLU799" s="139"/>
      <c r="TLV799" s="494"/>
      <c r="TLW799" s="494"/>
      <c r="TLX799" s="494"/>
      <c r="TLY799" s="613"/>
      <c r="TLZ799" s="611"/>
      <c r="TMA799" s="612"/>
      <c r="TMB799" s="1092"/>
      <c r="TMC799" s="1093"/>
      <c r="TMD799" s="1093"/>
      <c r="TME799" s="138"/>
      <c r="TMF799" s="139"/>
      <c r="TMG799" s="494"/>
      <c r="TMH799" s="494"/>
      <c r="TMI799" s="494"/>
      <c r="TMJ799" s="613"/>
      <c r="TMK799" s="611"/>
      <c r="TML799" s="612"/>
      <c r="TMM799" s="1092"/>
      <c r="TMN799" s="1093"/>
      <c r="TMO799" s="1093"/>
      <c r="TMP799" s="138"/>
      <c r="TMQ799" s="139"/>
      <c r="TMR799" s="494"/>
      <c r="TMS799" s="494"/>
      <c r="TMT799" s="494"/>
      <c r="TMU799" s="613"/>
      <c r="TMV799" s="611"/>
      <c r="TMW799" s="612"/>
      <c r="TMX799" s="1092"/>
      <c r="TMY799" s="1093"/>
      <c r="TMZ799" s="1093"/>
      <c r="TNA799" s="138"/>
      <c r="TNB799" s="139"/>
      <c r="TNC799" s="494"/>
      <c r="TND799" s="494"/>
      <c r="TNE799" s="494"/>
      <c r="TNF799" s="613"/>
      <c r="TNG799" s="611"/>
      <c r="TNH799" s="612"/>
      <c r="TNI799" s="1092"/>
      <c r="TNJ799" s="1093"/>
      <c r="TNK799" s="1093"/>
      <c r="TNL799" s="138"/>
      <c r="TNM799" s="139"/>
      <c r="TNN799" s="494"/>
      <c r="TNO799" s="494"/>
      <c r="TNP799" s="494"/>
      <c r="TNQ799" s="613"/>
      <c r="TNR799" s="611"/>
      <c r="TNS799" s="612"/>
      <c r="TNT799" s="1092"/>
      <c r="TNU799" s="1093"/>
      <c r="TNV799" s="1093"/>
      <c r="TNW799" s="138"/>
      <c r="TNX799" s="139"/>
      <c r="TNY799" s="494"/>
      <c r="TNZ799" s="494"/>
      <c r="TOA799" s="494"/>
      <c r="TOB799" s="613"/>
      <c r="TOC799" s="611"/>
      <c r="TOD799" s="612"/>
      <c r="TOE799" s="1092"/>
      <c r="TOF799" s="1093"/>
      <c r="TOG799" s="1093"/>
      <c r="TOH799" s="138"/>
      <c r="TOI799" s="139"/>
      <c r="TOJ799" s="494"/>
      <c r="TOK799" s="494"/>
      <c r="TOL799" s="494"/>
      <c r="TOM799" s="613"/>
      <c r="TON799" s="611"/>
      <c r="TOO799" s="612"/>
      <c r="TOP799" s="1092"/>
      <c r="TOQ799" s="1093"/>
      <c r="TOR799" s="1093"/>
      <c r="TOS799" s="138"/>
      <c r="TOT799" s="139"/>
      <c r="TOU799" s="494"/>
      <c r="TOV799" s="494"/>
      <c r="TOW799" s="494"/>
      <c r="TOX799" s="613"/>
      <c r="TOY799" s="611"/>
      <c r="TOZ799" s="612"/>
      <c r="TPA799" s="1092"/>
      <c r="TPB799" s="1093"/>
      <c r="TPC799" s="1093"/>
      <c r="TPD799" s="138"/>
      <c r="TPE799" s="139"/>
      <c r="TPF799" s="494"/>
      <c r="TPG799" s="494"/>
      <c r="TPH799" s="494"/>
      <c r="TPI799" s="613"/>
      <c r="TPJ799" s="611"/>
      <c r="TPK799" s="612"/>
      <c r="TPL799" s="1092"/>
      <c r="TPM799" s="1093"/>
      <c r="TPN799" s="1093"/>
      <c r="TPO799" s="138"/>
      <c r="TPP799" s="139"/>
      <c r="TPQ799" s="494"/>
      <c r="TPR799" s="494"/>
      <c r="TPS799" s="494"/>
      <c r="TPT799" s="613"/>
      <c r="TPU799" s="611"/>
      <c r="TPV799" s="612"/>
      <c r="TPW799" s="1092"/>
      <c r="TPX799" s="1093"/>
      <c r="TPY799" s="1093"/>
      <c r="TPZ799" s="138"/>
      <c r="TQA799" s="139"/>
      <c r="TQB799" s="494"/>
      <c r="TQC799" s="494"/>
      <c r="TQD799" s="494"/>
      <c r="TQE799" s="613"/>
      <c r="TQF799" s="611"/>
      <c r="TQG799" s="612"/>
      <c r="TQH799" s="1092"/>
      <c r="TQI799" s="1093"/>
      <c r="TQJ799" s="1093"/>
      <c r="TQK799" s="138"/>
      <c r="TQL799" s="139"/>
      <c r="TQM799" s="494"/>
      <c r="TQN799" s="494"/>
      <c r="TQO799" s="494"/>
      <c r="TQP799" s="613"/>
      <c r="TQQ799" s="611"/>
      <c r="TQR799" s="612"/>
      <c r="TQS799" s="1092"/>
      <c r="TQT799" s="1093"/>
      <c r="TQU799" s="1093"/>
      <c r="TQV799" s="138"/>
      <c r="TQW799" s="139"/>
      <c r="TQX799" s="494"/>
      <c r="TQY799" s="494"/>
      <c r="TQZ799" s="494"/>
      <c r="TRA799" s="613"/>
      <c r="TRB799" s="611"/>
      <c r="TRC799" s="612"/>
      <c r="TRD799" s="1092"/>
      <c r="TRE799" s="1093"/>
      <c r="TRF799" s="1093"/>
      <c r="TRG799" s="138"/>
      <c r="TRH799" s="139"/>
      <c r="TRI799" s="494"/>
      <c r="TRJ799" s="494"/>
      <c r="TRK799" s="494"/>
      <c r="TRL799" s="613"/>
      <c r="TRM799" s="611"/>
      <c r="TRN799" s="612"/>
      <c r="TRO799" s="1092"/>
      <c r="TRP799" s="1093"/>
      <c r="TRQ799" s="1093"/>
      <c r="TRR799" s="138"/>
      <c r="TRS799" s="139"/>
      <c r="TRT799" s="494"/>
      <c r="TRU799" s="494"/>
      <c r="TRV799" s="494"/>
      <c r="TRW799" s="613"/>
      <c r="TRX799" s="611"/>
      <c r="TRY799" s="612"/>
      <c r="TRZ799" s="1092"/>
      <c r="TSA799" s="1093"/>
      <c r="TSB799" s="1093"/>
      <c r="TSC799" s="138"/>
      <c r="TSD799" s="139"/>
      <c r="TSE799" s="494"/>
      <c r="TSF799" s="494"/>
      <c r="TSG799" s="494"/>
      <c r="TSH799" s="613"/>
      <c r="TSI799" s="611"/>
      <c r="TSJ799" s="612"/>
      <c r="TSK799" s="1092"/>
      <c r="TSL799" s="1093"/>
      <c r="TSM799" s="1093"/>
      <c r="TSN799" s="138"/>
      <c r="TSO799" s="139"/>
      <c r="TSP799" s="494"/>
      <c r="TSQ799" s="494"/>
      <c r="TSR799" s="494"/>
      <c r="TSS799" s="613"/>
      <c r="TST799" s="611"/>
      <c r="TSU799" s="612"/>
      <c r="TSV799" s="1092"/>
      <c r="TSW799" s="1093"/>
      <c r="TSX799" s="1093"/>
      <c r="TSY799" s="138"/>
      <c r="TSZ799" s="139"/>
      <c r="TTA799" s="494"/>
      <c r="TTB799" s="494"/>
      <c r="TTC799" s="494"/>
      <c r="TTD799" s="613"/>
      <c r="TTE799" s="611"/>
      <c r="TTF799" s="612"/>
      <c r="TTG799" s="1092"/>
      <c r="TTH799" s="1093"/>
      <c r="TTI799" s="1093"/>
      <c r="TTJ799" s="138"/>
      <c r="TTK799" s="139"/>
      <c r="TTL799" s="494"/>
      <c r="TTM799" s="494"/>
      <c r="TTN799" s="494"/>
      <c r="TTO799" s="613"/>
      <c r="TTP799" s="611"/>
      <c r="TTQ799" s="612"/>
      <c r="TTR799" s="1092"/>
      <c r="TTS799" s="1093"/>
      <c r="TTT799" s="1093"/>
      <c r="TTU799" s="138"/>
      <c r="TTV799" s="139"/>
      <c r="TTW799" s="494"/>
      <c r="TTX799" s="494"/>
      <c r="TTY799" s="494"/>
      <c r="TTZ799" s="613"/>
      <c r="TUA799" s="611"/>
      <c r="TUB799" s="612"/>
      <c r="TUC799" s="1092"/>
      <c r="TUD799" s="1093"/>
      <c r="TUE799" s="1093"/>
      <c r="TUF799" s="138"/>
      <c r="TUG799" s="139"/>
      <c r="TUH799" s="494"/>
      <c r="TUI799" s="494"/>
      <c r="TUJ799" s="494"/>
      <c r="TUK799" s="613"/>
      <c r="TUL799" s="611"/>
      <c r="TUM799" s="612"/>
      <c r="TUN799" s="1092"/>
      <c r="TUO799" s="1093"/>
      <c r="TUP799" s="1093"/>
      <c r="TUQ799" s="138"/>
      <c r="TUR799" s="139"/>
      <c r="TUS799" s="494"/>
      <c r="TUT799" s="494"/>
      <c r="TUU799" s="494"/>
      <c r="TUV799" s="613"/>
      <c r="TUW799" s="611"/>
      <c r="TUX799" s="612"/>
      <c r="TUY799" s="1092"/>
      <c r="TUZ799" s="1093"/>
      <c r="TVA799" s="1093"/>
      <c r="TVB799" s="138"/>
      <c r="TVC799" s="139"/>
      <c r="TVD799" s="494"/>
      <c r="TVE799" s="494"/>
      <c r="TVF799" s="494"/>
      <c r="TVG799" s="613"/>
      <c r="TVH799" s="611"/>
      <c r="TVI799" s="612"/>
      <c r="TVJ799" s="1092"/>
      <c r="TVK799" s="1093"/>
      <c r="TVL799" s="1093"/>
      <c r="TVM799" s="138"/>
      <c r="TVN799" s="139"/>
      <c r="TVO799" s="494"/>
      <c r="TVP799" s="494"/>
      <c r="TVQ799" s="494"/>
      <c r="TVR799" s="613"/>
      <c r="TVS799" s="611"/>
      <c r="TVT799" s="612"/>
      <c r="TVU799" s="1092"/>
      <c r="TVV799" s="1093"/>
      <c r="TVW799" s="1093"/>
      <c r="TVX799" s="138"/>
      <c r="TVY799" s="139"/>
      <c r="TVZ799" s="494"/>
      <c r="TWA799" s="494"/>
      <c r="TWB799" s="494"/>
      <c r="TWC799" s="613"/>
      <c r="TWD799" s="611"/>
      <c r="TWE799" s="612"/>
      <c r="TWF799" s="1092"/>
      <c r="TWG799" s="1093"/>
      <c r="TWH799" s="1093"/>
      <c r="TWI799" s="138"/>
      <c r="TWJ799" s="139"/>
      <c r="TWK799" s="494"/>
      <c r="TWL799" s="494"/>
      <c r="TWM799" s="494"/>
      <c r="TWN799" s="613"/>
      <c r="TWO799" s="611"/>
      <c r="TWP799" s="612"/>
      <c r="TWQ799" s="1092"/>
      <c r="TWR799" s="1093"/>
      <c r="TWS799" s="1093"/>
      <c r="TWT799" s="138"/>
      <c r="TWU799" s="139"/>
      <c r="TWV799" s="494"/>
      <c r="TWW799" s="494"/>
      <c r="TWX799" s="494"/>
      <c r="TWY799" s="613"/>
      <c r="TWZ799" s="611"/>
      <c r="TXA799" s="612"/>
      <c r="TXB799" s="1092"/>
      <c r="TXC799" s="1093"/>
      <c r="TXD799" s="1093"/>
      <c r="TXE799" s="138"/>
      <c r="TXF799" s="139"/>
      <c r="TXG799" s="494"/>
      <c r="TXH799" s="494"/>
      <c r="TXI799" s="494"/>
      <c r="TXJ799" s="613"/>
      <c r="TXK799" s="611"/>
      <c r="TXL799" s="612"/>
      <c r="TXM799" s="1092"/>
      <c r="TXN799" s="1093"/>
      <c r="TXO799" s="1093"/>
      <c r="TXP799" s="138"/>
      <c r="TXQ799" s="139"/>
      <c r="TXR799" s="494"/>
      <c r="TXS799" s="494"/>
      <c r="TXT799" s="494"/>
      <c r="TXU799" s="613"/>
      <c r="TXV799" s="611"/>
      <c r="TXW799" s="612"/>
      <c r="TXX799" s="1092"/>
      <c r="TXY799" s="1093"/>
      <c r="TXZ799" s="1093"/>
      <c r="TYA799" s="138"/>
      <c r="TYB799" s="139"/>
      <c r="TYC799" s="494"/>
      <c r="TYD799" s="494"/>
      <c r="TYE799" s="494"/>
      <c r="TYF799" s="613"/>
      <c r="TYG799" s="611"/>
      <c r="TYH799" s="612"/>
      <c r="TYI799" s="1092"/>
      <c r="TYJ799" s="1093"/>
      <c r="TYK799" s="1093"/>
      <c r="TYL799" s="138"/>
      <c r="TYM799" s="139"/>
      <c r="TYN799" s="494"/>
      <c r="TYO799" s="494"/>
      <c r="TYP799" s="494"/>
      <c r="TYQ799" s="613"/>
      <c r="TYR799" s="611"/>
      <c r="TYS799" s="612"/>
      <c r="TYT799" s="1092"/>
      <c r="TYU799" s="1093"/>
      <c r="TYV799" s="1093"/>
      <c r="TYW799" s="138"/>
      <c r="TYX799" s="139"/>
      <c r="TYY799" s="494"/>
      <c r="TYZ799" s="494"/>
      <c r="TZA799" s="494"/>
      <c r="TZB799" s="613"/>
      <c r="TZC799" s="611"/>
      <c r="TZD799" s="612"/>
      <c r="TZE799" s="1092"/>
      <c r="TZF799" s="1093"/>
      <c r="TZG799" s="1093"/>
      <c r="TZH799" s="138"/>
      <c r="TZI799" s="139"/>
      <c r="TZJ799" s="494"/>
      <c r="TZK799" s="494"/>
      <c r="TZL799" s="494"/>
      <c r="TZM799" s="613"/>
      <c r="TZN799" s="611"/>
      <c r="TZO799" s="612"/>
      <c r="TZP799" s="1092"/>
      <c r="TZQ799" s="1093"/>
      <c r="TZR799" s="1093"/>
      <c r="TZS799" s="138"/>
      <c r="TZT799" s="139"/>
      <c r="TZU799" s="494"/>
      <c r="TZV799" s="494"/>
      <c r="TZW799" s="494"/>
      <c r="TZX799" s="613"/>
      <c r="TZY799" s="611"/>
      <c r="TZZ799" s="612"/>
      <c r="UAA799" s="1092"/>
      <c r="UAB799" s="1093"/>
      <c r="UAC799" s="1093"/>
      <c r="UAD799" s="138"/>
      <c r="UAE799" s="139"/>
      <c r="UAF799" s="494"/>
      <c r="UAG799" s="494"/>
      <c r="UAH799" s="494"/>
      <c r="UAI799" s="613"/>
      <c r="UAJ799" s="611"/>
      <c r="UAK799" s="612"/>
      <c r="UAL799" s="1092"/>
      <c r="UAM799" s="1093"/>
      <c r="UAN799" s="1093"/>
      <c r="UAO799" s="138"/>
      <c r="UAP799" s="139"/>
      <c r="UAQ799" s="494"/>
      <c r="UAR799" s="494"/>
      <c r="UAS799" s="494"/>
      <c r="UAT799" s="613"/>
      <c r="UAU799" s="611"/>
      <c r="UAV799" s="612"/>
      <c r="UAW799" s="1092"/>
      <c r="UAX799" s="1093"/>
      <c r="UAY799" s="1093"/>
      <c r="UAZ799" s="138"/>
      <c r="UBA799" s="139"/>
      <c r="UBB799" s="494"/>
      <c r="UBC799" s="494"/>
      <c r="UBD799" s="494"/>
      <c r="UBE799" s="613"/>
      <c r="UBF799" s="611"/>
      <c r="UBG799" s="612"/>
      <c r="UBH799" s="1092"/>
      <c r="UBI799" s="1093"/>
      <c r="UBJ799" s="1093"/>
      <c r="UBK799" s="138"/>
      <c r="UBL799" s="139"/>
      <c r="UBM799" s="494"/>
      <c r="UBN799" s="494"/>
      <c r="UBO799" s="494"/>
      <c r="UBP799" s="613"/>
      <c r="UBQ799" s="611"/>
      <c r="UBR799" s="612"/>
      <c r="UBS799" s="1092"/>
      <c r="UBT799" s="1093"/>
      <c r="UBU799" s="1093"/>
      <c r="UBV799" s="138"/>
      <c r="UBW799" s="139"/>
      <c r="UBX799" s="494"/>
      <c r="UBY799" s="494"/>
      <c r="UBZ799" s="494"/>
      <c r="UCA799" s="613"/>
      <c r="UCB799" s="611"/>
      <c r="UCC799" s="612"/>
      <c r="UCD799" s="1092"/>
      <c r="UCE799" s="1093"/>
      <c r="UCF799" s="1093"/>
      <c r="UCG799" s="138"/>
      <c r="UCH799" s="139"/>
      <c r="UCI799" s="494"/>
      <c r="UCJ799" s="494"/>
      <c r="UCK799" s="494"/>
      <c r="UCL799" s="613"/>
      <c r="UCM799" s="611"/>
      <c r="UCN799" s="612"/>
      <c r="UCO799" s="1092"/>
      <c r="UCP799" s="1093"/>
      <c r="UCQ799" s="1093"/>
      <c r="UCR799" s="138"/>
      <c r="UCS799" s="139"/>
      <c r="UCT799" s="494"/>
      <c r="UCU799" s="494"/>
      <c r="UCV799" s="494"/>
      <c r="UCW799" s="613"/>
      <c r="UCX799" s="611"/>
      <c r="UCY799" s="612"/>
      <c r="UCZ799" s="1092"/>
      <c r="UDA799" s="1093"/>
      <c r="UDB799" s="1093"/>
      <c r="UDC799" s="138"/>
      <c r="UDD799" s="139"/>
      <c r="UDE799" s="494"/>
      <c r="UDF799" s="494"/>
      <c r="UDG799" s="494"/>
      <c r="UDH799" s="613"/>
      <c r="UDI799" s="611"/>
      <c r="UDJ799" s="612"/>
      <c r="UDK799" s="1092"/>
      <c r="UDL799" s="1093"/>
      <c r="UDM799" s="1093"/>
      <c r="UDN799" s="138"/>
      <c r="UDO799" s="139"/>
      <c r="UDP799" s="494"/>
      <c r="UDQ799" s="494"/>
      <c r="UDR799" s="494"/>
      <c r="UDS799" s="613"/>
      <c r="UDT799" s="611"/>
      <c r="UDU799" s="612"/>
      <c r="UDV799" s="1092"/>
      <c r="UDW799" s="1093"/>
      <c r="UDX799" s="1093"/>
      <c r="UDY799" s="138"/>
      <c r="UDZ799" s="139"/>
      <c r="UEA799" s="494"/>
      <c r="UEB799" s="494"/>
      <c r="UEC799" s="494"/>
      <c r="UED799" s="613"/>
      <c r="UEE799" s="611"/>
      <c r="UEF799" s="612"/>
      <c r="UEG799" s="1092"/>
      <c r="UEH799" s="1093"/>
      <c r="UEI799" s="1093"/>
      <c r="UEJ799" s="138"/>
      <c r="UEK799" s="139"/>
      <c r="UEL799" s="494"/>
      <c r="UEM799" s="494"/>
      <c r="UEN799" s="494"/>
      <c r="UEO799" s="613"/>
      <c r="UEP799" s="611"/>
      <c r="UEQ799" s="612"/>
      <c r="UER799" s="1092"/>
      <c r="UES799" s="1093"/>
      <c r="UET799" s="1093"/>
      <c r="UEU799" s="138"/>
      <c r="UEV799" s="139"/>
      <c r="UEW799" s="494"/>
      <c r="UEX799" s="494"/>
      <c r="UEY799" s="494"/>
      <c r="UEZ799" s="613"/>
      <c r="UFA799" s="611"/>
      <c r="UFB799" s="612"/>
      <c r="UFC799" s="1092"/>
      <c r="UFD799" s="1093"/>
      <c r="UFE799" s="1093"/>
      <c r="UFF799" s="138"/>
      <c r="UFG799" s="139"/>
      <c r="UFH799" s="494"/>
      <c r="UFI799" s="494"/>
      <c r="UFJ799" s="494"/>
      <c r="UFK799" s="613"/>
      <c r="UFL799" s="611"/>
      <c r="UFM799" s="612"/>
      <c r="UFN799" s="1092"/>
      <c r="UFO799" s="1093"/>
      <c r="UFP799" s="1093"/>
      <c r="UFQ799" s="138"/>
      <c r="UFR799" s="139"/>
      <c r="UFS799" s="494"/>
      <c r="UFT799" s="494"/>
      <c r="UFU799" s="494"/>
      <c r="UFV799" s="613"/>
      <c r="UFW799" s="611"/>
      <c r="UFX799" s="612"/>
      <c r="UFY799" s="1092"/>
      <c r="UFZ799" s="1093"/>
      <c r="UGA799" s="1093"/>
      <c r="UGB799" s="138"/>
      <c r="UGC799" s="139"/>
      <c r="UGD799" s="494"/>
      <c r="UGE799" s="494"/>
      <c r="UGF799" s="494"/>
      <c r="UGG799" s="613"/>
      <c r="UGH799" s="611"/>
      <c r="UGI799" s="612"/>
      <c r="UGJ799" s="1092"/>
      <c r="UGK799" s="1093"/>
      <c r="UGL799" s="1093"/>
      <c r="UGM799" s="138"/>
      <c r="UGN799" s="139"/>
      <c r="UGO799" s="494"/>
      <c r="UGP799" s="494"/>
      <c r="UGQ799" s="494"/>
      <c r="UGR799" s="613"/>
      <c r="UGS799" s="611"/>
      <c r="UGT799" s="612"/>
      <c r="UGU799" s="1092"/>
      <c r="UGV799" s="1093"/>
      <c r="UGW799" s="1093"/>
      <c r="UGX799" s="138"/>
      <c r="UGY799" s="139"/>
      <c r="UGZ799" s="494"/>
      <c r="UHA799" s="494"/>
      <c r="UHB799" s="494"/>
      <c r="UHC799" s="613"/>
      <c r="UHD799" s="611"/>
      <c r="UHE799" s="612"/>
      <c r="UHF799" s="1092"/>
      <c r="UHG799" s="1093"/>
      <c r="UHH799" s="1093"/>
      <c r="UHI799" s="138"/>
      <c r="UHJ799" s="139"/>
      <c r="UHK799" s="494"/>
      <c r="UHL799" s="494"/>
      <c r="UHM799" s="494"/>
      <c r="UHN799" s="613"/>
      <c r="UHO799" s="611"/>
      <c r="UHP799" s="612"/>
      <c r="UHQ799" s="1092"/>
      <c r="UHR799" s="1093"/>
      <c r="UHS799" s="1093"/>
      <c r="UHT799" s="138"/>
      <c r="UHU799" s="139"/>
      <c r="UHV799" s="494"/>
      <c r="UHW799" s="494"/>
      <c r="UHX799" s="494"/>
      <c r="UHY799" s="613"/>
      <c r="UHZ799" s="611"/>
      <c r="UIA799" s="612"/>
      <c r="UIB799" s="1092"/>
      <c r="UIC799" s="1093"/>
      <c r="UID799" s="1093"/>
      <c r="UIE799" s="138"/>
      <c r="UIF799" s="139"/>
      <c r="UIG799" s="494"/>
      <c r="UIH799" s="494"/>
      <c r="UII799" s="494"/>
      <c r="UIJ799" s="613"/>
      <c r="UIK799" s="611"/>
      <c r="UIL799" s="612"/>
      <c r="UIM799" s="1092"/>
      <c r="UIN799" s="1093"/>
      <c r="UIO799" s="1093"/>
      <c r="UIP799" s="138"/>
      <c r="UIQ799" s="139"/>
      <c r="UIR799" s="494"/>
      <c r="UIS799" s="494"/>
      <c r="UIT799" s="494"/>
      <c r="UIU799" s="613"/>
      <c r="UIV799" s="611"/>
      <c r="UIW799" s="612"/>
      <c r="UIX799" s="1092"/>
      <c r="UIY799" s="1093"/>
      <c r="UIZ799" s="1093"/>
      <c r="UJA799" s="138"/>
      <c r="UJB799" s="139"/>
      <c r="UJC799" s="494"/>
      <c r="UJD799" s="494"/>
      <c r="UJE799" s="494"/>
      <c r="UJF799" s="613"/>
      <c r="UJG799" s="611"/>
      <c r="UJH799" s="612"/>
      <c r="UJI799" s="1092"/>
      <c r="UJJ799" s="1093"/>
      <c r="UJK799" s="1093"/>
      <c r="UJL799" s="138"/>
      <c r="UJM799" s="139"/>
      <c r="UJN799" s="494"/>
      <c r="UJO799" s="494"/>
      <c r="UJP799" s="494"/>
      <c r="UJQ799" s="613"/>
      <c r="UJR799" s="611"/>
      <c r="UJS799" s="612"/>
      <c r="UJT799" s="1092"/>
      <c r="UJU799" s="1093"/>
      <c r="UJV799" s="1093"/>
      <c r="UJW799" s="138"/>
      <c r="UJX799" s="139"/>
      <c r="UJY799" s="494"/>
      <c r="UJZ799" s="494"/>
      <c r="UKA799" s="494"/>
      <c r="UKB799" s="613"/>
      <c r="UKC799" s="611"/>
      <c r="UKD799" s="612"/>
      <c r="UKE799" s="1092"/>
      <c r="UKF799" s="1093"/>
      <c r="UKG799" s="1093"/>
      <c r="UKH799" s="138"/>
      <c r="UKI799" s="139"/>
      <c r="UKJ799" s="494"/>
      <c r="UKK799" s="494"/>
      <c r="UKL799" s="494"/>
      <c r="UKM799" s="613"/>
      <c r="UKN799" s="611"/>
      <c r="UKO799" s="612"/>
      <c r="UKP799" s="1092"/>
      <c r="UKQ799" s="1093"/>
      <c r="UKR799" s="1093"/>
      <c r="UKS799" s="138"/>
      <c r="UKT799" s="139"/>
      <c r="UKU799" s="494"/>
      <c r="UKV799" s="494"/>
      <c r="UKW799" s="494"/>
      <c r="UKX799" s="613"/>
      <c r="UKY799" s="611"/>
      <c r="UKZ799" s="612"/>
      <c r="ULA799" s="1092"/>
      <c r="ULB799" s="1093"/>
      <c r="ULC799" s="1093"/>
      <c r="ULD799" s="138"/>
      <c r="ULE799" s="139"/>
      <c r="ULF799" s="494"/>
      <c r="ULG799" s="494"/>
      <c r="ULH799" s="494"/>
      <c r="ULI799" s="613"/>
      <c r="ULJ799" s="611"/>
      <c r="ULK799" s="612"/>
      <c r="ULL799" s="1092"/>
      <c r="ULM799" s="1093"/>
      <c r="ULN799" s="1093"/>
      <c r="ULO799" s="138"/>
      <c r="ULP799" s="139"/>
      <c r="ULQ799" s="494"/>
      <c r="ULR799" s="494"/>
      <c r="ULS799" s="494"/>
      <c r="ULT799" s="613"/>
      <c r="ULU799" s="611"/>
      <c r="ULV799" s="612"/>
      <c r="ULW799" s="1092"/>
      <c r="ULX799" s="1093"/>
      <c r="ULY799" s="1093"/>
      <c r="ULZ799" s="138"/>
      <c r="UMA799" s="139"/>
      <c r="UMB799" s="494"/>
      <c r="UMC799" s="494"/>
      <c r="UMD799" s="494"/>
      <c r="UME799" s="613"/>
      <c r="UMF799" s="611"/>
      <c r="UMG799" s="612"/>
      <c r="UMH799" s="1092"/>
      <c r="UMI799" s="1093"/>
      <c r="UMJ799" s="1093"/>
      <c r="UMK799" s="138"/>
      <c r="UML799" s="139"/>
      <c r="UMM799" s="494"/>
      <c r="UMN799" s="494"/>
      <c r="UMO799" s="494"/>
      <c r="UMP799" s="613"/>
      <c r="UMQ799" s="611"/>
      <c r="UMR799" s="612"/>
      <c r="UMS799" s="1092"/>
      <c r="UMT799" s="1093"/>
      <c r="UMU799" s="1093"/>
      <c r="UMV799" s="138"/>
      <c r="UMW799" s="139"/>
      <c r="UMX799" s="494"/>
      <c r="UMY799" s="494"/>
      <c r="UMZ799" s="494"/>
      <c r="UNA799" s="613"/>
      <c r="UNB799" s="611"/>
      <c r="UNC799" s="612"/>
      <c r="UND799" s="1092"/>
      <c r="UNE799" s="1093"/>
      <c r="UNF799" s="1093"/>
      <c r="UNG799" s="138"/>
      <c r="UNH799" s="139"/>
      <c r="UNI799" s="494"/>
      <c r="UNJ799" s="494"/>
      <c r="UNK799" s="494"/>
      <c r="UNL799" s="613"/>
      <c r="UNM799" s="611"/>
      <c r="UNN799" s="612"/>
      <c r="UNO799" s="1092"/>
      <c r="UNP799" s="1093"/>
      <c r="UNQ799" s="1093"/>
      <c r="UNR799" s="138"/>
      <c r="UNS799" s="139"/>
      <c r="UNT799" s="494"/>
      <c r="UNU799" s="494"/>
      <c r="UNV799" s="494"/>
      <c r="UNW799" s="613"/>
      <c r="UNX799" s="611"/>
      <c r="UNY799" s="612"/>
      <c r="UNZ799" s="1092"/>
      <c r="UOA799" s="1093"/>
      <c r="UOB799" s="1093"/>
      <c r="UOC799" s="138"/>
      <c r="UOD799" s="139"/>
      <c r="UOE799" s="494"/>
      <c r="UOF799" s="494"/>
      <c r="UOG799" s="494"/>
      <c r="UOH799" s="613"/>
      <c r="UOI799" s="611"/>
      <c r="UOJ799" s="612"/>
      <c r="UOK799" s="1092"/>
      <c r="UOL799" s="1093"/>
      <c r="UOM799" s="1093"/>
      <c r="UON799" s="138"/>
      <c r="UOO799" s="139"/>
      <c r="UOP799" s="494"/>
      <c r="UOQ799" s="494"/>
      <c r="UOR799" s="494"/>
      <c r="UOS799" s="613"/>
      <c r="UOT799" s="611"/>
      <c r="UOU799" s="612"/>
      <c r="UOV799" s="1092"/>
      <c r="UOW799" s="1093"/>
      <c r="UOX799" s="1093"/>
      <c r="UOY799" s="138"/>
      <c r="UOZ799" s="139"/>
      <c r="UPA799" s="494"/>
      <c r="UPB799" s="494"/>
      <c r="UPC799" s="494"/>
      <c r="UPD799" s="613"/>
      <c r="UPE799" s="611"/>
      <c r="UPF799" s="612"/>
      <c r="UPG799" s="1092"/>
      <c r="UPH799" s="1093"/>
      <c r="UPI799" s="1093"/>
      <c r="UPJ799" s="138"/>
      <c r="UPK799" s="139"/>
      <c r="UPL799" s="494"/>
      <c r="UPM799" s="494"/>
      <c r="UPN799" s="494"/>
      <c r="UPO799" s="613"/>
      <c r="UPP799" s="611"/>
      <c r="UPQ799" s="612"/>
      <c r="UPR799" s="1092"/>
      <c r="UPS799" s="1093"/>
      <c r="UPT799" s="1093"/>
      <c r="UPU799" s="138"/>
      <c r="UPV799" s="139"/>
      <c r="UPW799" s="494"/>
      <c r="UPX799" s="494"/>
      <c r="UPY799" s="494"/>
      <c r="UPZ799" s="613"/>
      <c r="UQA799" s="611"/>
      <c r="UQB799" s="612"/>
      <c r="UQC799" s="1092"/>
      <c r="UQD799" s="1093"/>
      <c r="UQE799" s="1093"/>
      <c r="UQF799" s="138"/>
      <c r="UQG799" s="139"/>
      <c r="UQH799" s="494"/>
      <c r="UQI799" s="494"/>
      <c r="UQJ799" s="494"/>
      <c r="UQK799" s="613"/>
      <c r="UQL799" s="611"/>
      <c r="UQM799" s="612"/>
      <c r="UQN799" s="1092"/>
      <c r="UQO799" s="1093"/>
      <c r="UQP799" s="1093"/>
      <c r="UQQ799" s="138"/>
      <c r="UQR799" s="139"/>
      <c r="UQS799" s="494"/>
      <c r="UQT799" s="494"/>
      <c r="UQU799" s="494"/>
      <c r="UQV799" s="613"/>
      <c r="UQW799" s="611"/>
      <c r="UQX799" s="612"/>
      <c r="UQY799" s="1092"/>
      <c r="UQZ799" s="1093"/>
      <c r="URA799" s="1093"/>
      <c r="URB799" s="138"/>
      <c r="URC799" s="139"/>
      <c r="URD799" s="494"/>
      <c r="URE799" s="494"/>
      <c r="URF799" s="494"/>
      <c r="URG799" s="613"/>
      <c r="URH799" s="611"/>
      <c r="URI799" s="612"/>
      <c r="URJ799" s="1092"/>
      <c r="URK799" s="1093"/>
      <c r="URL799" s="1093"/>
      <c r="URM799" s="138"/>
      <c r="URN799" s="139"/>
      <c r="URO799" s="494"/>
      <c r="URP799" s="494"/>
      <c r="URQ799" s="494"/>
      <c r="URR799" s="613"/>
      <c r="URS799" s="611"/>
      <c r="URT799" s="612"/>
      <c r="URU799" s="1092"/>
      <c r="URV799" s="1093"/>
      <c r="URW799" s="1093"/>
      <c r="URX799" s="138"/>
      <c r="URY799" s="139"/>
      <c r="URZ799" s="494"/>
      <c r="USA799" s="494"/>
      <c r="USB799" s="494"/>
      <c r="USC799" s="613"/>
      <c r="USD799" s="611"/>
      <c r="USE799" s="612"/>
      <c r="USF799" s="1092"/>
      <c r="USG799" s="1093"/>
      <c r="USH799" s="1093"/>
      <c r="USI799" s="138"/>
      <c r="USJ799" s="139"/>
      <c r="USK799" s="494"/>
      <c r="USL799" s="494"/>
      <c r="USM799" s="494"/>
      <c r="USN799" s="613"/>
      <c r="USO799" s="611"/>
      <c r="USP799" s="612"/>
      <c r="USQ799" s="1092"/>
      <c r="USR799" s="1093"/>
      <c r="USS799" s="1093"/>
      <c r="UST799" s="138"/>
      <c r="USU799" s="139"/>
      <c r="USV799" s="494"/>
      <c r="USW799" s="494"/>
      <c r="USX799" s="494"/>
      <c r="USY799" s="613"/>
      <c r="USZ799" s="611"/>
      <c r="UTA799" s="612"/>
      <c r="UTB799" s="1092"/>
      <c r="UTC799" s="1093"/>
      <c r="UTD799" s="1093"/>
      <c r="UTE799" s="138"/>
      <c r="UTF799" s="139"/>
      <c r="UTG799" s="494"/>
      <c r="UTH799" s="494"/>
      <c r="UTI799" s="494"/>
      <c r="UTJ799" s="613"/>
      <c r="UTK799" s="611"/>
      <c r="UTL799" s="612"/>
      <c r="UTM799" s="1092"/>
      <c r="UTN799" s="1093"/>
      <c r="UTO799" s="1093"/>
      <c r="UTP799" s="138"/>
      <c r="UTQ799" s="139"/>
      <c r="UTR799" s="494"/>
      <c r="UTS799" s="494"/>
      <c r="UTT799" s="494"/>
      <c r="UTU799" s="613"/>
      <c r="UTV799" s="611"/>
      <c r="UTW799" s="612"/>
      <c r="UTX799" s="1092"/>
      <c r="UTY799" s="1093"/>
      <c r="UTZ799" s="1093"/>
      <c r="UUA799" s="138"/>
      <c r="UUB799" s="139"/>
      <c r="UUC799" s="494"/>
      <c r="UUD799" s="494"/>
      <c r="UUE799" s="494"/>
      <c r="UUF799" s="613"/>
      <c r="UUG799" s="611"/>
      <c r="UUH799" s="612"/>
      <c r="UUI799" s="1092"/>
      <c r="UUJ799" s="1093"/>
      <c r="UUK799" s="1093"/>
      <c r="UUL799" s="138"/>
      <c r="UUM799" s="139"/>
      <c r="UUN799" s="494"/>
      <c r="UUO799" s="494"/>
      <c r="UUP799" s="494"/>
      <c r="UUQ799" s="613"/>
      <c r="UUR799" s="611"/>
      <c r="UUS799" s="612"/>
      <c r="UUT799" s="1092"/>
      <c r="UUU799" s="1093"/>
      <c r="UUV799" s="1093"/>
      <c r="UUW799" s="138"/>
      <c r="UUX799" s="139"/>
      <c r="UUY799" s="494"/>
      <c r="UUZ799" s="494"/>
      <c r="UVA799" s="494"/>
      <c r="UVB799" s="613"/>
      <c r="UVC799" s="611"/>
      <c r="UVD799" s="612"/>
      <c r="UVE799" s="1092"/>
      <c r="UVF799" s="1093"/>
      <c r="UVG799" s="1093"/>
      <c r="UVH799" s="138"/>
      <c r="UVI799" s="139"/>
      <c r="UVJ799" s="494"/>
      <c r="UVK799" s="494"/>
      <c r="UVL799" s="494"/>
      <c r="UVM799" s="613"/>
      <c r="UVN799" s="611"/>
      <c r="UVO799" s="612"/>
      <c r="UVP799" s="1092"/>
      <c r="UVQ799" s="1093"/>
      <c r="UVR799" s="1093"/>
      <c r="UVS799" s="138"/>
      <c r="UVT799" s="139"/>
      <c r="UVU799" s="494"/>
      <c r="UVV799" s="494"/>
      <c r="UVW799" s="494"/>
      <c r="UVX799" s="613"/>
      <c r="UVY799" s="611"/>
      <c r="UVZ799" s="612"/>
      <c r="UWA799" s="1092"/>
      <c r="UWB799" s="1093"/>
      <c r="UWC799" s="1093"/>
      <c r="UWD799" s="138"/>
      <c r="UWE799" s="139"/>
      <c r="UWF799" s="494"/>
      <c r="UWG799" s="494"/>
      <c r="UWH799" s="494"/>
      <c r="UWI799" s="613"/>
      <c r="UWJ799" s="611"/>
      <c r="UWK799" s="612"/>
      <c r="UWL799" s="1092"/>
      <c r="UWM799" s="1093"/>
      <c r="UWN799" s="1093"/>
      <c r="UWO799" s="138"/>
      <c r="UWP799" s="139"/>
      <c r="UWQ799" s="494"/>
      <c r="UWR799" s="494"/>
      <c r="UWS799" s="494"/>
      <c r="UWT799" s="613"/>
      <c r="UWU799" s="611"/>
      <c r="UWV799" s="612"/>
      <c r="UWW799" s="1092"/>
      <c r="UWX799" s="1093"/>
      <c r="UWY799" s="1093"/>
      <c r="UWZ799" s="138"/>
      <c r="UXA799" s="139"/>
      <c r="UXB799" s="494"/>
      <c r="UXC799" s="494"/>
      <c r="UXD799" s="494"/>
      <c r="UXE799" s="613"/>
      <c r="UXF799" s="611"/>
      <c r="UXG799" s="612"/>
      <c r="UXH799" s="1092"/>
      <c r="UXI799" s="1093"/>
      <c r="UXJ799" s="1093"/>
      <c r="UXK799" s="138"/>
      <c r="UXL799" s="139"/>
      <c r="UXM799" s="494"/>
      <c r="UXN799" s="494"/>
      <c r="UXO799" s="494"/>
      <c r="UXP799" s="613"/>
      <c r="UXQ799" s="611"/>
      <c r="UXR799" s="612"/>
      <c r="UXS799" s="1092"/>
      <c r="UXT799" s="1093"/>
      <c r="UXU799" s="1093"/>
      <c r="UXV799" s="138"/>
      <c r="UXW799" s="139"/>
      <c r="UXX799" s="494"/>
      <c r="UXY799" s="494"/>
      <c r="UXZ799" s="494"/>
      <c r="UYA799" s="613"/>
      <c r="UYB799" s="611"/>
      <c r="UYC799" s="612"/>
      <c r="UYD799" s="1092"/>
      <c r="UYE799" s="1093"/>
      <c r="UYF799" s="1093"/>
      <c r="UYG799" s="138"/>
      <c r="UYH799" s="139"/>
      <c r="UYI799" s="494"/>
      <c r="UYJ799" s="494"/>
      <c r="UYK799" s="494"/>
      <c r="UYL799" s="613"/>
      <c r="UYM799" s="611"/>
      <c r="UYN799" s="612"/>
      <c r="UYO799" s="1092"/>
      <c r="UYP799" s="1093"/>
      <c r="UYQ799" s="1093"/>
      <c r="UYR799" s="138"/>
      <c r="UYS799" s="139"/>
      <c r="UYT799" s="494"/>
      <c r="UYU799" s="494"/>
      <c r="UYV799" s="494"/>
      <c r="UYW799" s="613"/>
      <c r="UYX799" s="611"/>
      <c r="UYY799" s="612"/>
      <c r="UYZ799" s="1092"/>
      <c r="UZA799" s="1093"/>
      <c r="UZB799" s="1093"/>
      <c r="UZC799" s="138"/>
      <c r="UZD799" s="139"/>
      <c r="UZE799" s="494"/>
      <c r="UZF799" s="494"/>
      <c r="UZG799" s="494"/>
      <c r="UZH799" s="613"/>
      <c r="UZI799" s="611"/>
      <c r="UZJ799" s="612"/>
      <c r="UZK799" s="1092"/>
      <c r="UZL799" s="1093"/>
      <c r="UZM799" s="1093"/>
      <c r="UZN799" s="138"/>
      <c r="UZO799" s="139"/>
      <c r="UZP799" s="494"/>
      <c r="UZQ799" s="494"/>
      <c r="UZR799" s="494"/>
      <c r="UZS799" s="613"/>
      <c r="UZT799" s="611"/>
      <c r="UZU799" s="612"/>
      <c r="UZV799" s="1092"/>
      <c r="UZW799" s="1093"/>
      <c r="UZX799" s="1093"/>
      <c r="UZY799" s="138"/>
      <c r="UZZ799" s="139"/>
      <c r="VAA799" s="494"/>
      <c r="VAB799" s="494"/>
      <c r="VAC799" s="494"/>
      <c r="VAD799" s="613"/>
      <c r="VAE799" s="611"/>
      <c r="VAF799" s="612"/>
      <c r="VAG799" s="1092"/>
      <c r="VAH799" s="1093"/>
      <c r="VAI799" s="1093"/>
      <c r="VAJ799" s="138"/>
      <c r="VAK799" s="139"/>
      <c r="VAL799" s="494"/>
      <c r="VAM799" s="494"/>
      <c r="VAN799" s="494"/>
      <c r="VAO799" s="613"/>
      <c r="VAP799" s="611"/>
      <c r="VAQ799" s="612"/>
      <c r="VAR799" s="1092"/>
      <c r="VAS799" s="1093"/>
      <c r="VAT799" s="1093"/>
      <c r="VAU799" s="138"/>
      <c r="VAV799" s="139"/>
      <c r="VAW799" s="494"/>
      <c r="VAX799" s="494"/>
      <c r="VAY799" s="494"/>
      <c r="VAZ799" s="613"/>
      <c r="VBA799" s="611"/>
      <c r="VBB799" s="612"/>
      <c r="VBC799" s="1092"/>
      <c r="VBD799" s="1093"/>
      <c r="VBE799" s="1093"/>
      <c r="VBF799" s="138"/>
      <c r="VBG799" s="139"/>
      <c r="VBH799" s="494"/>
      <c r="VBI799" s="494"/>
      <c r="VBJ799" s="494"/>
      <c r="VBK799" s="613"/>
      <c r="VBL799" s="611"/>
      <c r="VBM799" s="612"/>
      <c r="VBN799" s="1092"/>
      <c r="VBO799" s="1093"/>
      <c r="VBP799" s="1093"/>
      <c r="VBQ799" s="138"/>
      <c r="VBR799" s="139"/>
      <c r="VBS799" s="494"/>
      <c r="VBT799" s="494"/>
      <c r="VBU799" s="494"/>
      <c r="VBV799" s="613"/>
      <c r="VBW799" s="611"/>
      <c r="VBX799" s="612"/>
      <c r="VBY799" s="1092"/>
      <c r="VBZ799" s="1093"/>
      <c r="VCA799" s="1093"/>
      <c r="VCB799" s="138"/>
      <c r="VCC799" s="139"/>
      <c r="VCD799" s="494"/>
      <c r="VCE799" s="494"/>
      <c r="VCF799" s="494"/>
      <c r="VCG799" s="613"/>
      <c r="VCH799" s="611"/>
      <c r="VCI799" s="612"/>
      <c r="VCJ799" s="1092"/>
      <c r="VCK799" s="1093"/>
      <c r="VCL799" s="1093"/>
      <c r="VCM799" s="138"/>
      <c r="VCN799" s="139"/>
      <c r="VCO799" s="494"/>
      <c r="VCP799" s="494"/>
      <c r="VCQ799" s="494"/>
      <c r="VCR799" s="613"/>
      <c r="VCS799" s="611"/>
      <c r="VCT799" s="612"/>
      <c r="VCU799" s="1092"/>
      <c r="VCV799" s="1093"/>
      <c r="VCW799" s="1093"/>
      <c r="VCX799" s="138"/>
      <c r="VCY799" s="139"/>
      <c r="VCZ799" s="494"/>
      <c r="VDA799" s="494"/>
      <c r="VDB799" s="494"/>
      <c r="VDC799" s="613"/>
      <c r="VDD799" s="611"/>
      <c r="VDE799" s="612"/>
      <c r="VDF799" s="1092"/>
      <c r="VDG799" s="1093"/>
      <c r="VDH799" s="1093"/>
      <c r="VDI799" s="138"/>
      <c r="VDJ799" s="139"/>
      <c r="VDK799" s="494"/>
      <c r="VDL799" s="494"/>
      <c r="VDM799" s="494"/>
      <c r="VDN799" s="613"/>
      <c r="VDO799" s="611"/>
      <c r="VDP799" s="612"/>
      <c r="VDQ799" s="1092"/>
      <c r="VDR799" s="1093"/>
      <c r="VDS799" s="1093"/>
      <c r="VDT799" s="138"/>
      <c r="VDU799" s="139"/>
      <c r="VDV799" s="494"/>
      <c r="VDW799" s="494"/>
      <c r="VDX799" s="494"/>
      <c r="VDY799" s="613"/>
      <c r="VDZ799" s="611"/>
      <c r="VEA799" s="612"/>
      <c r="VEB799" s="1092"/>
      <c r="VEC799" s="1093"/>
      <c r="VED799" s="1093"/>
      <c r="VEE799" s="138"/>
      <c r="VEF799" s="139"/>
      <c r="VEG799" s="494"/>
      <c r="VEH799" s="494"/>
      <c r="VEI799" s="494"/>
      <c r="VEJ799" s="613"/>
      <c r="VEK799" s="611"/>
      <c r="VEL799" s="612"/>
      <c r="VEM799" s="1092"/>
      <c r="VEN799" s="1093"/>
      <c r="VEO799" s="1093"/>
      <c r="VEP799" s="138"/>
      <c r="VEQ799" s="139"/>
      <c r="VER799" s="494"/>
      <c r="VES799" s="494"/>
      <c r="VET799" s="494"/>
      <c r="VEU799" s="613"/>
      <c r="VEV799" s="611"/>
      <c r="VEW799" s="612"/>
      <c r="VEX799" s="1092"/>
      <c r="VEY799" s="1093"/>
      <c r="VEZ799" s="1093"/>
      <c r="VFA799" s="138"/>
      <c r="VFB799" s="139"/>
      <c r="VFC799" s="494"/>
      <c r="VFD799" s="494"/>
      <c r="VFE799" s="494"/>
      <c r="VFF799" s="613"/>
      <c r="VFG799" s="611"/>
      <c r="VFH799" s="612"/>
      <c r="VFI799" s="1092"/>
      <c r="VFJ799" s="1093"/>
      <c r="VFK799" s="1093"/>
      <c r="VFL799" s="138"/>
      <c r="VFM799" s="139"/>
      <c r="VFN799" s="494"/>
      <c r="VFO799" s="494"/>
      <c r="VFP799" s="494"/>
      <c r="VFQ799" s="613"/>
      <c r="VFR799" s="611"/>
      <c r="VFS799" s="612"/>
      <c r="VFT799" s="1092"/>
      <c r="VFU799" s="1093"/>
      <c r="VFV799" s="1093"/>
      <c r="VFW799" s="138"/>
      <c r="VFX799" s="139"/>
      <c r="VFY799" s="494"/>
      <c r="VFZ799" s="494"/>
      <c r="VGA799" s="494"/>
      <c r="VGB799" s="613"/>
      <c r="VGC799" s="611"/>
      <c r="VGD799" s="612"/>
      <c r="VGE799" s="1092"/>
      <c r="VGF799" s="1093"/>
      <c r="VGG799" s="1093"/>
      <c r="VGH799" s="138"/>
      <c r="VGI799" s="139"/>
      <c r="VGJ799" s="494"/>
      <c r="VGK799" s="494"/>
      <c r="VGL799" s="494"/>
      <c r="VGM799" s="613"/>
      <c r="VGN799" s="611"/>
      <c r="VGO799" s="612"/>
      <c r="VGP799" s="1092"/>
      <c r="VGQ799" s="1093"/>
      <c r="VGR799" s="1093"/>
      <c r="VGS799" s="138"/>
      <c r="VGT799" s="139"/>
      <c r="VGU799" s="494"/>
      <c r="VGV799" s="494"/>
      <c r="VGW799" s="494"/>
      <c r="VGX799" s="613"/>
      <c r="VGY799" s="611"/>
      <c r="VGZ799" s="612"/>
      <c r="VHA799" s="1092"/>
      <c r="VHB799" s="1093"/>
      <c r="VHC799" s="1093"/>
      <c r="VHD799" s="138"/>
      <c r="VHE799" s="139"/>
      <c r="VHF799" s="494"/>
      <c r="VHG799" s="494"/>
      <c r="VHH799" s="494"/>
      <c r="VHI799" s="613"/>
      <c r="VHJ799" s="611"/>
      <c r="VHK799" s="612"/>
      <c r="VHL799" s="1092"/>
      <c r="VHM799" s="1093"/>
      <c r="VHN799" s="1093"/>
      <c r="VHO799" s="138"/>
      <c r="VHP799" s="139"/>
      <c r="VHQ799" s="494"/>
      <c r="VHR799" s="494"/>
      <c r="VHS799" s="494"/>
      <c r="VHT799" s="613"/>
      <c r="VHU799" s="611"/>
      <c r="VHV799" s="612"/>
      <c r="VHW799" s="1092"/>
      <c r="VHX799" s="1093"/>
      <c r="VHY799" s="1093"/>
      <c r="VHZ799" s="138"/>
      <c r="VIA799" s="139"/>
      <c r="VIB799" s="494"/>
      <c r="VIC799" s="494"/>
      <c r="VID799" s="494"/>
      <c r="VIE799" s="613"/>
      <c r="VIF799" s="611"/>
      <c r="VIG799" s="612"/>
      <c r="VIH799" s="1092"/>
      <c r="VII799" s="1093"/>
      <c r="VIJ799" s="1093"/>
      <c r="VIK799" s="138"/>
      <c r="VIL799" s="139"/>
      <c r="VIM799" s="494"/>
      <c r="VIN799" s="494"/>
      <c r="VIO799" s="494"/>
      <c r="VIP799" s="613"/>
      <c r="VIQ799" s="611"/>
      <c r="VIR799" s="612"/>
      <c r="VIS799" s="1092"/>
      <c r="VIT799" s="1093"/>
      <c r="VIU799" s="1093"/>
      <c r="VIV799" s="138"/>
      <c r="VIW799" s="139"/>
      <c r="VIX799" s="494"/>
      <c r="VIY799" s="494"/>
      <c r="VIZ799" s="494"/>
      <c r="VJA799" s="613"/>
      <c r="VJB799" s="611"/>
      <c r="VJC799" s="612"/>
      <c r="VJD799" s="1092"/>
      <c r="VJE799" s="1093"/>
      <c r="VJF799" s="1093"/>
      <c r="VJG799" s="138"/>
      <c r="VJH799" s="139"/>
      <c r="VJI799" s="494"/>
      <c r="VJJ799" s="494"/>
      <c r="VJK799" s="494"/>
      <c r="VJL799" s="613"/>
      <c r="VJM799" s="611"/>
      <c r="VJN799" s="612"/>
      <c r="VJO799" s="1092"/>
      <c r="VJP799" s="1093"/>
      <c r="VJQ799" s="1093"/>
      <c r="VJR799" s="138"/>
      <c r="VJS799" s="139"/>
      <c r="VJT799" s="494"/>
      <c r="VJU799" s="494"/>
      <c r="VJV799" s="494"/>
      <c r="VJW799" s="613"/>
      <c r="VJX799" s="611"/>
      <c r="VJY799" s="612"/>
      <c r="VJZ799" s="1092"/>
      <c r="VKA799" s="1093"/>
      <c r="VKB799" s="1093"/>
      <c r="VKC799" s="138"/>
      <c r="VKD799" s="139"/>
      <c r="VKE799" s="494"/>
      <c r="VKF799" s="494"/>
      <c r="VKG799" s="494"/>
      <c r="VKH799" s="613"/>
      <c r="VKI799" s="611"/>
      <c r="VKJ799" s="612"/>
      <c r="VKK799" s="1092"/>
      <c r="VKL799" s="1093"/>
      <c r="VKM799" s="1093"/>
      <c r="VKN799" s="138"/>
      <c r="VKO799" s="139"/>
      <c r="VKP799" s="494"/>
      <c r="VKQ799" s="494"/>
      <c r="VKR799" s="494"/>
      <c r="VKS799" s="613"/>
      <c r="VKT799" s="611"/>
      <c r="VKU799" s="612"/>
      <c r="VKV799" s="1092"/>
      <c r="VKW799" s="1093"/>
      <c r="VKX799" s="1093"/>
      <c r="VKY799" s="138"/>
      <c r="VKZ799" s="139"/>
      <c r="VLA799" s="494"/>
      <c r="VLB799" s="494"/>
      <c r="VLC799" s="494"/>
      <c r="VLD799" s="613"/>
      <c r="VLE799" s="611"/>
      <c r="VLF799" s="612"/>
      <c r="VLG799" s="1092"/>
      <c r="VLH799" s="1093"/>
      <c r="VLI799" s="1093"/>
      <c r="VLJ799" s="138"/>
      <c r="VLK799" s="139"/>
      <c r="VLL799" s="494"/>
      <c r="VLM799" s="494"/>
      <c r="VLN799" s="494"/>
      <c r="VLO799" s="613"/>
      <c r="VLP799" s="611"/>
      <c r="VLQ799" s="612"/>
      <c r="VLR799" s="1092"/>
      <c r="VLS799" s="1093"/>
      <c r="VLT799" s="1093"/>
      <c r="VLU799" s="138"/>
      <c r="VLV799" s="139"/>
      <c r="VLW799" s="494"/>
      <c r="VLX799" s="494"/>
      <c r="VLY799" s="494"/>
      <c r="VLZ799" s="613"/>
      <c r="VMA799" s="611"/>
      <c r="VMB799" s="612"/>
      <c r="VMC799" s="1092"/>
      <c r="VMD799" s="1093"/>
      <c r="VME799" s="1093"/>
      <c r="VMF799" s="138"/>
      <c r="VMG799" s="139"/>
      <c r="VMH799" s="494"/>
      <c r="VMI799" s="494"/>
      <c r="VMJ799" s="494"/>
      <c r="VMK799" s="613"/>
      <c r="VML799" s="611"/>
      <c r="VMM799" s="612"/>
      <c r="VMN799" s="1092"/>
      <c r="VMO799" s="1093"/>
      <c r="VMP799" s="1093"/>
      <c r="VMQ799" s="138"/>
      <c r="VMR799" s="139"/>
      <c r="VMS799" s="494"/>
      <c r="VMT799" s="494"/>
      <c r="VMU799" s="494"/>
      <c r="VMV799" s="613"/>
      <c r="VMW799" s="611"/>
      <c r="VMX799" s="612"/>
      <c r="VMY799" s="1092"/>
      <c r="VMZ799" s="1093"/>
      <c r="VNA799" s="1093"/>
      <c r="VNB799" s="138"/>
      <c r="VNC799" s="139"/>
      <c r="VND799" s="494"/>
      <c r="VNE799" s="494"/>
      <c r="VNF799" s="494"/>
      <c r="VNG799" s="613"/>
      <c r="VNH799" s="611"/>
      <c r="VNI799" s="612"/>
      <c r="VNJ799" s="1092"/>
      <c r="VNK799" s="1093"/>
      <c r="VNL799" s="1093"/>
      <c r="VNM799" s="138"/>
      <c r="VNN799" s="139"/>
      <c r="VNO799" s="494"/>
      <c r="VNP799" s="494"/>
      <c r="VNQ799" s="494"/>
      <c r="VNR799" s="613"/>
      <c r="VNS799" s="611"/>
      <c r="VNT799" s="612"/>
      <c r="VNU799" s="1092"/>
      <c r="VNV799" s="1093"/>
      <c r="VNW799" s="1093"/>
      <c r="VNX799" s="138"/>
      <c r="VNY799" s="139"/>
      <c r="VNZ799" s="494"/>
      <c r="VOA799" s="494"/>
      <c r="VOB799" s="494"/>
      <c r="VOC799" s="613"/>
      <c r="VOD799" s="611"/>
      <c r="VOE799" s="612"/>
      <c r="VOF799" s="1092"/>
      <c r="VOG799" s="1093"/>
      <c r="VOH799" s="1093"/>
      <c r="VOI799" s="138"/>
      <c r="VOJ799" s="139"/>
      <c r="VOK799" s="494"/>
      <c r="VOL799" s="494"/>
      <c r="VOM799" s="494"/>
      <c r="VON799" s="613"/>
      <c r="VOO799" s="611"/>
      <c r="VOP799" s="612"/>
      <c r="VOQ799" s="1092"/>
      <c r="VOR799" s="1093"/>
      <c r="VOS799" s="1093"/>
      <c r="VOT799" s="138"/>
      <c r="VOU799" s="139"/>
      <c r="VOV799" s="494"/>
      <c r="VOW799" s="494"/>
      <c r="VOX799" s="494"/>
      <c r="VOY799" s="613"/>
      <c r="VOZ799" s="611"/>
      <c r="VPA799" s="612"/>
      <c r="VPB799" s="1092"/>
      <c r="VPC799" s="1093"/>
      <c r="VPD799" s="1093"/>
      <c r="VPE799" s="138"/>
      <c r="VPF799" s="139"/>
      <c r="VPG799" s="494"/>
      <c r="VPH799" s="494"/>
      <c r="VPI799" s="494"/>
      <c r="VPJ799" s="613"/>
      <c r="VPK799" s="611"/>
      <c r="VPL799" s="612"/>
      <c r="VPM799" s="1092"/>
      <c r="VPN799" s="1093"/>
      <c r="VPO799" s="1093"/>
      <c r="VPP799" s="138"/>
      <c r="VPQ799" s="139"/>
      <c r="VPR799" s="494"/>
      <c r="VPS799" s="494"/>
      <c r="VPT799" s="494"/>
      <c r="VPU799" s="613"/>
      <c r="VPV799" s="611"/>
      <c r="VPW799" s="612"/>
      <c r="VPX799" s="1092"/>
      <c r="VPY799" s="1093"/>
      <c r="VPZ799" s="1093"/>
      <c r="VQA799" s="138"/>
      <c r="VQB799" s="139"/>
      <c r="VQC799" s="494"/>
      <c r="VQD799" s="494"/>
      <c r="VQE799" s="494"/>
      <c r="VQF799" s="613"/>
      <c r="VQG799" s="611"/>
      <c r="VQH799" s="612"/>
      <c r="VQI799" s="1092"/>
      <c r="VQJ799" s="1093"/>
      <c r="VQK799" s="1093"/>
      <c r="VQL799" s="138"/>
      <c r="VQM799" s="139"/>
      <c r="VQN799" s="494"/>
      <c r="VQO799" s="494"/>
      <c r="VQP799" s="494"/>
      <c r="VQQ799" s="613"/>
      <c r="VQR799" s="611"/>
      <c r="VQS799" s="612"/>
      <c r="VQT799" s="1092"/>
      <c r="VQU799" s="1093"/>
      <c r="VQV799" s="1093"/>
      <c r="VQW799" s="138"/>
      <c r="VQX799" s="139"/>
      <c r="VQY799" s="494"/>
      <c r="VQZ799" s="494"/>
      <c r="VRA799" s="494"/>
      <c r="VRB799" s="613"/>
      <c r="VRC799" s="611"/>
      <c r="VRD799" s="612"/>
      <c r="VRE799" s="1092"/>
      <c r="VRF799" s="1093"/>
      <c r="VRG799" s="1093"/>
      <c r="VRH799" s="138"/>
      <c r="VRI799" s="139"/>
      <c r="VRJ799" s="494"/>
      <c r="VRK799" s="494"/>
      <c r="VRL799" s="494"/>
      <c r="VRM799" s="613"/>
      <c r="VRN799" s="611"/>
      <c r="VRO799" s="612"/>
      <c r="VRP799" s="1092"/>
      <c r="VRQ799" s="1093"/>
      <c r="VRR799" s="1093"/>
      <c r="VRS799" s="138"/>
      <c r="VRT799" s="139"/>
      <c r="VRU799" s="494"/>
      <c r="VRV799" s="494"/>
      <c r="VRW799" s="494"/>
      <c r="VRX799" s="613"/>
      <c r="VRY799" s="611"/>
      <c r="VRZ799" s="612"/>
      <c r="VSA799" s="1092"/>
      <c r="VSB799" s="1093"/>
      <c r="VSC799" s="1093"/>
      <c r="VSD799" s="138"/>
      <c r="VSE799" s="139"/>
      <c r="VSF799" s="494"/>
      <c r="VSG799" s="494"/>
      <c r="VSH799" s="494"/>
      <c r="VSI799" s="613"/>
      <c r="VSJ799" s="611"/>
      <c r="VSK799" s="612"/>
      <c r="VSL799" s="1092"/>
      <c r="VSM799" s="1093"/>
      <c r="VSN799" s="1093"/>
      <c r="VSO799" s="138"/>
      <c r="VSP799" s="139"/>
      <c r="VSQ799" s="494"/>
      <c r="VSR799" s="494"/>
      <c r="VSS799" s="494"/>
      <c r="VST799" s="613"/>
      <c r="VSU799" s="611"/>
      <c r="VSV799" s="612"/>
      <c r="VSW799" s="1092"/>
      <c r="VSX799" s="1093"/>
      <c r="VSY799" s="1093"/>
      <c r="VSZ799" s="138"/>
      <c r="VTA799" s="139"/>
      <c r="VTB799" s="494"/>
      <c r="VTC799" s="494"/>
      <c r="VTD799" s="494"/>
      <c r="VTE799" s="613"/>
      <c r="VTF799" s="611"/>
      <c r="VTG799" s="612"/>
      <c r="VTH799" s="1092"/>
      <c r="VTI799" s="1093"/>
      <c r="VTJ799" s="1093"/>
      <c r="VTK799" s="138"/>
      <c r="VTL799" s="139"/>
      <c r="VTM799" s="494"/>
      <c r="VTN799" s="494"/>
      <c r="VTO799" s="494"/>
      <c r="VTP799" s="613"/>
      <c r="VTQ799" s="611"/>
      <c r="VTR799" s="612"/>
      <c r="VTS799" s="1092"/>
      <c r="VTT799" s="1093"/>
      <c r="VTU799" s="1093"/>
      <c r="VTV799" s="138"/>
      <c r="VTW799" s="139"/>
      <c r="VTX799" s="494"/>
      <c r="VTY799" s="494"/>
      <c r="VTZ799" s="494"/>
      <c r="VUA799" s="613"/>
      <c r="VUB799" s="611"/>
      <c r="VUC799" s="612"/>
      <c r="VUD799" s="1092"/>
      <c r="VUE799" s="1093"/>
      <c r="VUF799" s="1093"/>
      <c r="VUG799" s="138"/>
      <c r="VUH799" s="139"/>
      <c r="VUI799" s="494"/>
      <c r="VUJ799" s="494"/>
      <c r="VUK799" s="494"/>
      <c r="VUL799" s="613"/>
      <c r="VUM799" s="611"/>
      <c r="VUN799" s="612"/>
      <c r="VUO799" s="1092"/>
      <c r="VUP799" s="1093"/>
      <c r="VUQ799" s="1093"/>
      <c r="VUR799" s="138"/>
      <c r="VUS799" s="139"/>
      <c r="VUT799" s="494"/>
      <c r="VUU799" s="494"/>
      <c r="VUV799" s="494"/>
      <c r="VUW799" s="613"/>
      <c r="VUX799" s="611"/>
      <c r="VUY799" s="612"/>
      <c r="VUZ799" s="1092"/>
      <c r="VVA799" s="1093"/>
      <c r="VVB799" s="1093"/>
      <c r="VVC799" s="138"/>
      <c r="VVD799" s="139"/>
      <c r="VVE799" s="494"/>
      <c r="VVF799" s="494"/>
      <c r="VVG799" s="494"/>
      <c r="VVH799" s="613"/>
      <c r="VVI799" s="611"/>
      <c r="VVJ799" s="612"/>
      <c r="VVK799" s="1092"/>
      <c r="VVL799" s="1093"/>
      <c r="VVM799" s="1093"/>
      <c r="VVN799" s="138"/>
      <c r="VVO799" s="139"/>
      <c r="VVP799" s="494"/>
      <c r="VVQ799" s="494"/>
      <c r="VVR799" s="494"/>
      <c r="VVS799" s="613"/>
      <c r="VVT799" s="611"/>
      <c r="VVU799" s="612"/>
      <c r="VVV799" s="1092"/>
      <c r="VVW799" s="1093"/>
      <c r="VVX799" s="1093"/>
      <c r="VVY799" s="138"/>
      <c r="VVZ799" s="139"/>
      <c r="VWA799" s="494"/>
      <c r="VWB799" s="494"/>
      <c r="VWC799" s="494"/>
      <c r="VWD799" s="613"/>
      <c r="VWE799" s="611"/>
      <c r="VWF799" s="612"/>
      <c r="VWG799" s="1092"/>
      <c r="VWH799" s="1093"/>
      <c r="VWI799" s="1093"/>
      <c r="VWJ799" s="138"/>
      <c r="VWK799" s="139"/>
      <c r="VWL799" s="494"/>
      <c r="VWM799" s="494"/>
      <c r="VWN799" s="494"/>
      <c r="VWO799" s="613"/>
      <c r="VWP799" s="611"/>
      <c r="VWQ799" s="612"/>
      <c r="VWR799" s="1092"/>
      <c r="VWS799" s="1093"/>
      <c r="VWT799" s="1093"/>
      <c r="VWU799" s="138"/>
      <c r="VWV799" s="139"/>
      <c r="VWW799" s="494"/>
      <c r="VWX799" s="494"/>
      <c r="VWY799" s="494"/>
      <c r="VWZ799" s="613"/>
      <c r="VXA799" s="611"/>
      <c r="VXB799" s="612"/>
      <c r="VXC799" s="1092"/>
      <c r="VXD799" s="1093"/>
      <c r="VXE799" s="1093"/>
      <c r="VXF799" s="138"/>
      <c r="VXG799" s="139"/>
      <c r="VXH799" s="494"/>
      <c r="VXI799" s="494"/>
      <c r="VXJ799" s="494"/>
      <c r="VXK799" s="613"/>
      <c r="VXL799" s="611"/>
      <c r="VXM799" s="612"/>
      <c r="VXN799" s="1092"/>
      <c r="VXO799" s="1093"/>
      <c r="VXP799" s="1093"/>
      <c r="VXQ799" s="138"/>
      <c r="VXR799" s="139"/>
      <c r="VXS799" s="494"/>
      <c r="VXT799" s="494"/>
      <c r="VXU799" s="494"/>
      <c r="VXV799" s="613"/>
      <c r="VXW799" s="611"/>
      <c r="VXX799" s="612"/>
      <c r="VXY799" s="1092"/>
      <c r="VXZ799" s="1093"/>
      <c r="VYA799" s="1093"/>
      <c r="VYB799" s="138"/>
      <c r="VYC799" s="139"/>
      <c r="VYD799" s="494"/>
      <c r="VYE799" s="494"/>
      <c r="VYF799" s="494"/>
      <c r="VYG799" s="613"/>
      <c r="VYH799" s="611"/>
      <c r="VYI799" s="612"/>
      <c r="VYJ799" s="1092"/>
      <c r="VYK799" s="1093"/>
      <c r="VYL799" s="1093"/>
      <c r="VYM799" s="138"/>
      <c r="VYN799" s="139"/>
      <c r="VYO799" s="494"/>
      <c r="VYP799" s="494"/>
      <c r="VYQ799" s="494"/>
      <c r="VYR799" s="613"/>
      <c r="VYS799" s="611"/>
      <c r="VYT799" s="612"/>
      <c r="VYU799" s="1092"/>
      <c r="VYV799" s="1093"/>
      <c r="VYW799" s="1093"/>
      <c r="VYX799" s="138"/>
      <c r="VYY799" s="139"/>
      <c r="VYZ799" s="494"/>
      <c r="VZA799" s="494"/>
      <c r="VZB799" s="494"/>
      <c r="VZC799" s="613"/>
      <c r="VZD799" s="611"/>
      <c r="VZE799" s="612"/>
      <c r="VZF799" s="1092"/>
      <c r="VZG799" s="1093"/>
      <c r="VZH799" s="1093"/>
      <c r="VZI799" s="138"/>
      <c r="VZJ799" s="139"/>
      <c r="VZK799" s="494"/>
      <c r="VZL799" s="494"/>
      <c r="VZM799" s="494"/>
      <c r="VZN799" s="613"/>
      <c r="VZO799" s="611"/>
      <c r="VZP799" s="612"/>
      <c r="VZQ799" s="1092"/>
      <c r="VZR799" s="1093"/>
      <c r="VZS799" s="1093"/>
      <c r="VZT799" s="138"/>
      <c r="VZU799" s="139"/>
      <c r="VZV799" s="494"/>
      <c r="VZW799" s="494"/>
      <c r="VZX799" s="494"/>
      <c r="VZY799" s="613"/>
      <c r="VZZ799" s="611"/>
      <c r="WAA799" s="612"/>
      <c r="WAB799" s="1092"/>
      <c r="WAC799" s="1093"/>
      <c r="WAD799" s="1093"/>
      <c r="WAE799" s="138"/>
      <c r="WAF799" s="139"/>
      <c r="WAG799" s="494"/>
      <c r="WAH799" s="494"/>
      <c r="WAI799" s="494"/>
      <c r="WAJ799" s="613"/>
      <c r="WAK799" s="611"/>
      <c r="WAL799" s="612"/>
      <c r="WAM799" s="1092"/>
      <c r="WAN799" s="1093"/>
      <c r="WAO799" s="1093"/>
      <c r="WAP799" s="138"/>
      <c r="WAQ799" s="139"/>
      <c r="WAR799" s="494"/>
      <c r="WAS799" s="494"/>
      <c r="WAT799" s="494"/>
      <c r="WAU799" s="613"/>
      <c r="WAV799" s="611"/>
      <c r="WAW799" s="612"/>
      <c r="WAX799" s="1092"/>
      <c r="WAY799" s="1093"/>
      <c r="WAZ799" s="1093"/>
      <c r="WBA799" s="138"/>
      <c r="WBB799" s="139"/>
      <c r="WBC799" s="494"/>
      <c r="WBD799" s="494"/>
      <c r="WBE799" s="494"/>
      <c r="WBF799" s="613"/>
      <c r="WBG799" s="611"/>
      <c r="WBH799" s="612"/>
      <c r="WBI799" s="1092"/>
      <c r="WBJ799" s="1093"/>
      <c r="WBK799" s="1093"/>
      <c r="WBL799" s="138"/>
      <c r="WBM799" s="139"/>
      <c r="WBN799" s="494"/>
      <c r="WBO799" s="494"/>
      <c r="WBP799" s="494"/>
      <c r="WBQ799" s="613"/>
      <c r="WBR799" s="611"/>
      <c r="WBS799" s="612"/>
      <c r="WBT799" s="1092"/>
      <c r="WBU799" s="1093"/>
      <c r="WBV799" s="1093"/>
      <c r="WBW799" s="138"/>
      <c r="WBX799" s="139"/>
      <c r="WBY799" s="494"/>
      <c r="WBZ799" s="494"/>
      <c r="WCA799" s="494"/>
      <c r="WCB799" s="613"/>
      <c r="WCC799" s="611"/>
      <c r="WCD799" s="612"/>
      <c r="WCE799" s="1092"/>
      <c r="WCF799" s="1093"/>
      <c r="WCG799" s="1093"/>
      <c r="WCH799" s="138"/>
      <c r="WCI799" s="139"/>
      <c r="WCJ799" s="494"/>
      <c r="WCK799" s="494"/>
      <c r="WCL799" s="494"/>
      <c r="WCM799" s="613"/>
      <c r="WCN799" s="611"/>
      <c r="WCO799" s="612"/>
      <c r="WCP799" s="1092"/>
      <c r="WCQ799" s="1093"/>
      <c r="WCR799" s="1093"/>
      <c r="WCS799" s="138"/>
      <c r="WCT799" s="139"/>
      <c r="WCU799" s="494"/>
      <c r="WCV799" s="494"/>
      <c r="WCW799" s="494"/>
      <c r="WCX799" s="613"/>
      <c r="WCY799" s="611"/>
      <c r="WCZ799" s="612"/>
      <c r="WDA799" s="1092"/>
      <c r="WDB799" s="1093"/>
      <c r="WDC799" s="1093"/>
      <c r="WDD799" s="138"/>
      <c r="WDE799" s="139"/>
      <c r="WDF799" s="494"/>
      <c r="WDG799" s="494"/>
      <c r="WDH799" s="494"/>
      <c r="WDI799" s="613"/>
      <c r="WDJ799" s="611"/>
      <c r="WDK799" s="612"/>
      <c r="WDL799" s="1092"/>
      <c r="WDM799" s="1093"/>
      <c r="WDN799" s="1093"/>
      <c r="WDO799" s="138"/>
      <c r="WDP799" s="139"/>
      <c r="WDQ799" s="494"/>
      <c r="WDR799" s="494"/>
      <c r="WDS799" s="494"/>
      <c r="WDT799" s="613"/>
      <c r="WDU799" s="611"/>
      <c r="WDV799" s="612"/>
      <c r="WDW799" s="1092"/>
      <c r="WDX799" s="1093"/>
      <c r="WDY799" s="1093"/>
      <c r="WDZ799" s="138"/>
      <c r="WEA799" s="139"/>
      <c r="WEB799" s="494"/>
      <c r="WEC799" s="494"/>
      <c r="WED799" s="494"/>
      <c r="WEE799" s="613"/>
      <c r="WEF799" s="611"/>
      <c r="WEG799" s="612"/>
      <c r="WEH799" s="1092"/>
      <c r="WEI799" s="1093"/>
      <c r="WEJ799" s="1093"/>
      <c r="WEK799" s="138"/>
      <c r="WEL799" s="139"/>
      <c r="WEM799" s="494"/>
      <c r="WEN799" s="494"/>
      <c r="WEO799" s="494"/>
      <c r="WEP799" s="613"/>
      <c r="WEQ799" s="611"/>
      <c r="WER799" s="612"/>
      <c r="WES799" s="1092"/>
      <c r="WET799" s="1093"/>
      <c r="WEU799" s="1093"/>
      <c r="WEV799" s="138"/>
      <c r="WEW799" s="139"/>
      <c r="WEX799" s="494"/>
      <c r="WEY799" s="494"/>
      <c r="WEZ799" s="494"/>
      <c r="WFA799" s="613"/>
      <c r="WFB799" s="611"/>
      <c r="WFC799" s="612"/>
      <c r="WFD799" s="1092"/>
      <c r="WFE799" s="1093"/>
      <c r="WFF799" s="1093"/>
      <c r="WFG799" s="138"/>
      <c r="WFH799" s="139"/>
      <c r="WFI799" s="494"/>
      <c r="WFJ799" s="494"/>
      <c r="WFK799" s="494"/>
      <c r="WFL799" s="613"/>
      <c r="WFM799" s="611"/>
      <c r="WFN799" s="612"/>
      <c r="WFO799" s="1092"/>
      <c r="WFP799" s="1093"/>
      <c r="WFQ799" s="1093"/>
      <c r="WFR799" s="138"/>
      <c r="WFS799" s="139"/>
      <c r="WFT799" s="494"/>
      <c r="WFU799" s="494"/>
      <c r="WFV799" s="494"/>
      <c r="WFW799" s="613"/>
      <c r="WFX799" s="611"/>
      <c r="WFY799" s="612"/>
      <c r="WFZ799" s="1092"/>
      <c r="WGA799" s="1093"/>
      <c r="WGB799" s="1093"/>
      <c r="WGC799" s="138"/>
      <c r="WGD799" s="139"/>
      <c r="WGE799" s="494"/>
      <c r="WGF799" s="494"/>
      <c r="WGG799" s="494"/>
      <c r="WGH799" s="613"/>
      <c r="WGI799" s="611"/>
      <c r="WGJ799" s="612"/>
      <c r="WGK799" s="1092"/>
      <c r="WGL799" s="1093"/>
      <c r="WGM799" s="1093"/>
      <c r="WGN799" s="138"/>
      <c r="WGO799" s="139"/>
      <c r="WGP799" s="494"/>
      <c r="WGQ799" s="494"/>
      <c r="WGR799" s="494"/>
      <c r="WGS799" s="613"/>
      <c r="WGT799" s="611"/>
      <c r="WGU799" s="612"/>
      <c r="WGV799" s="1092"/>
      <c r="WGW799" s="1093"/>
      <c r="WGX799" s="1093"/>
      <c r="WGY799" s="138"/>
      <c r="WGZ799" s="139"/>
      <c r="WHA799" s="494"/>
      <c r="WHB799" s="494"/>
      <c r="WHC799" s="494"/>
      <c r="WHD799" s="613"/>
      <c r="WHE799" s="611"/>
      <c r="WHF799" s="612"/>
      <c r="WHG799" s="1092"/>
      <c r="WHH799" s="1093"/>
      <c r="WHI799" s="1093"/>
      <c r="WHJ799" s="138"/>
      <c r="WHK799" s="139"/>
      <c r="WHL799" s="494"/>
      <c r="WHM799" s="494"/>
      <c r="WHN799" s="494"/>
      <c r="WHO799" s="613"/>
      <c r="WHP799" s="611"/>
      <c r="WHQ799" s="612"/>
      <c r="WHR799" s="1092"/>
      <c r="WHS799" s="1093"/>
      <c r="WHT799" s="1093"/>
      <c r="WHU799" s="138"/>
      <c r="WHV799" s="139"/>
      <c r="WHW799" s="494"/>
      <c r="WHX799" s="494"/>
      <c r="WHY799" s="494"/>
      <c r="WHZ799" s="613"/>
      <c r="WIA799" s="611"/>
      <c r="WIB799" s="612"/>
      <c r="WIC799" s="1092"/>
      <c r="WID799" s="1093"/>
      <c r="WIE799" s="1093"/>
      <c r="WIF799" s="138"/>
      <c r="WIG799" s="139"/>
      <c r="WIH799" s="494"/>
      <c r="WII799" s="494"/>
      <c r="WIJ799" s="494"/>
      <c r="WIK799" s="613"/>
      <c r="WIL799" s="611"/>
      <c r="WIM799" s="612"/>
      <c r="WIN799" s="1092"/>
      <c r="WIO799" s="1093"/>
      <c r="WIP799" s="1093"/>
      <c r="WIQ799" s="138"/>
      <c r="WIR799" s="139"/>
      <c r="WIS799" s="494"/>
      <c r="WIT799" s="494"/>
      <c r="WIU799" s="494"/>
      <c r="WIV799" s="613"/>
      <c r="WIW799" s="611"/>
      <c r="WIX799" s="612"/>
      <c r="WIY799" s="1092"/>
      <c r="WIZ799" s="1093"/>
      <c r="WJA799" s="1093"/>
      <c r="WJB799" s="138"/>
      <c r="WJC799" s="139"/>
      <c r="WJD799" s="494"/>
      <c r="WJE799" s="494"/>
      <c r="WJF799" s="494"/>
      <c r="WJG799" s="613"/>
      <c r="WJH799" s="611"/>
      <c r="WJI799" s="612"/>
      <c r="WJJ799" s="1092"/>
      <c r="WJK799" s="1093"/>
      <c r="WJL799" s="1093"/>
      <c r="WJM799" s="138"/>
      <c r="WJN799" s="139"/>
      <c r="WJO799" s="494"/>
      <c r="WJP799" s="494"/>
      <c r="WJQ799" s="494"/>
      <c r="WJR799" s="613"/>
      <c r="WJS799" s="611"/>
      <c r="WJT799" s="612"/>
      <c r="WJU799" s="1092"/>
      <c r="WJV799" s="1093"/>
      <c r="WJW799" s="1093"/>
      <c r="WJX799" s="138"/>
      <c r="WJY799" s="139"/>
      <c r="WJZ799" s="494"/>
      <c r="WKA799" s="494"/>
      <c r="WKB799" s="494"/>
      <c r="WKC799" s="613"/>
      <c r="WKD799" s="611"/>
      <c r="WKE799" s="612"/>
      <c r="WKF799" s="1092"/>
      <c r="WKG799" s="1093"/>
      <c r="WKH799" s="1093"/>
      <c r="WKI799" s="138"/>
      <c r="WKJ799" s="139"/>
      <c r="WKK799" s="494"/>
      <c r="WKL799" s="494"/>
      <c r="WKM799" s="494"/>
      <c r="WKN799" s="613"/>
      <c r="WKO799" s="611"/>
      <c r="WKP799" s="612"/>
      <c r="WKQ799" s="1092"/>
      <c r="WKR799" s="1093"/>
      <c r="WKS799" s="1093"/>
      <c r="WKT799" s="138"/>
      <c r="WKU799" s="139"/>
      <c r="WKV799" s="494"/>
      <c r="WKW799" s="494"/>
      <c r="WKX799" s="494"/>
      <c r="WKY799" s="613"/>
      <c r="WKZ799" s="611"/>
      <c r="WLA799" s="612"/>
      <c r="WLB799" s="1092"/>
      <c r="WLC799" s="1093"/>
      <c r="WLD799" s="1093"/>
      <c r="WLE799" s="138"/>
      <c r="WLF799" s="139"/>
      <c r="WLG799" s="494"/>
      <c r="WLH799" s="494"/>
      <c r="WLI799" s="494"/>
      <c r="WLJ799" s="613"/>
      <c r="WLK799" s="611"/>
      <c r="WLL799" s="612"/>
      <c r="WLM799" s="1092"/>
      <c r="WLN799" s="1093"/>
      <c r="WLO799" s="1093"/>
      <c r="WLP799" s="138"/>
      <c r="WLQ799" s="139"/>
      <c r="WLR799" s="494"/>
      <c r="WLS799" s="494"/>
      <c r="WLT799" s="494"/>
      <c r="WLU799" s="613"/>
      <c r="WLV799" s="611"/>
      <c r="WLW799" s="612"/>
      <c r="WLX799" s="1092"/>
      <c r="WLY799" s="1093"/>
      <c r="WLZ799" s="1093"/>
      <c r="WMA799" s="138"/>
      <c r="WMB799" s="139"/>
      <c r="WMC799" s="494"/>
      <c r="WMD799" s="494"/>
      <c r="WME799" s="494"/>
      <c r="WMF799" s="613"/>
      <c r="WMG799" s="611"/>
      <c r="WMH799" s="612"/>
      <c r="WMI799" s="1092"/>
      <c r="WMJ799" s="1093"/>
      <c r="WMK799" s="1093"/>
      <c r="WML799" s="138"/>
      <c r="WMM799" s="139"/>
      <c r="WMN799" s="494"/>
      <c r="WMO799" s="494"/>
      <c r="WMP799" s="494"/>
      <c r="WMQ799" s="613"/>
      <c r="WMR799" s="611"/>
      <c r="WMS799" s="612"/>
      <c r="WMT799" s="1092"/>
      <c r="WMU799" s="1093"/>
      <c r="WMV799" s="1093"/>
      <c r="WMW799" s="138"/>
      <c r="WMX799" s="139"/>
      <c r="WMY799" s="494"/>
      <c r="WMZ799" s="494"/>
      <c r="WNA799" s="494"/>
      <c r="WNB799" s="613"/>
      <c r="WNC799" s="611"/>
      <c r="WND799" s="612"/>
      <c r="WNE799" s="1092"/>
      <c r="WNF799" s="1093"/>
      <c r="WNG799" s="1093"/>
      <c r="WNH799" s="138"/>
      <c r="WNI799" s="139"/>
      <c r="WNJ799" s="494"/>
      <c r="WNK799" s="494"/>
      <c r="WNL799" s="494"/>
      <c r="WNM799" s="613"/>
      <c r="WNN799" s="611"/>
      <c r="WNO799" s="612"/>
      <c r="WNP799" s="1092"/>
      <c r="WNQ799" s="1093"/>
      <c r="WNR799" s="1093"/>
      <c r="WNS799" s="138"/>
      <c r="WNT799" s="139"/>
      <c r="WNU799" s="494"/>
      <c r="WNV799" s="494"/>
      <c r="WNW799" s="494"/>
      <c r="WNX799" s="613"/>
      <c r="WNY799" s="611"/>
      <c r="WNZ799" s="612"/>
      <c r="WOA799" s="1092"/>
      <c r="WOB799" s="1093"/>
      <c r="WOC799" s="1093"/>
      <c r="WOD799" s="138"/>
      <c r="WOE799" s="139"/>
      <c r="WOF799" s="494"/>
      <c r="WOG799" s="494"/>
      <c r="WOH799" s="494"/>
      <c r="WOI799" s="613"/>
      <c r="WOJ799" s="611"/>
      <c r="WOK799" s="612"/>
      <c r="WOL799" s="1092"/>
      <c r="WOM799" s="1093"/>
      <c r="WON799" s="1093"/>
      <c r="WOO799" s="138"/>
      <c r="WOP799" s="139"/>
      <c r="WOQ799" s="494"/>
      <c r="WOR799" s="494"/>
      <c r="WOS799" s="494"/>
      <c r="WOT799" s="613"/>
      <c r="WOU799" s="611"/>
      <c r="WOV799" s="612"/>
      <c r="WOW799" s="1092"/>
      <c r="WOX799" s="1093"/>
      <c r="WOY799" s="1093"/>
      <c r="WOZ799" s="138"/>
      <c r="WPA799" s="139"/>
      <c r="WPB799" s="494"/>
      <c r="WPC799" s="494"/>
      <c r="WPD799" s="494"/>
      <c r="WPE799" s="613"/>
      <c r="WPF799" s="611"/>
      <c r="WPG799" s="612"/>
      <c r="WPH799" s="1092"/>
      <c r="WPI799" s="1093"/>
      <c r="WPJ799" s="1093"/>
      <c r="WPK799" s="138"/>
      <c r="WPL799" s="139"/>
      <c r="WPM799" s="494"/>
      <c r="WPN799" s="494"/>
      <c r="WPO799" s="494"/>
      <c r="WPP799" s="613"/>
      <c r="WPQ799" s="611"/>
      <c r="WPR799" s="612"/>
      <c r="WPS799" s="1092"/>
      <c r="WPT799" s="1093"/>
      <c r="WPU799" s="1093"/>
      <c r="WPV799" s="138"/>
      <c r="WPW799" s="139"/>
      <c r="WPX799" s="494"/>
      <c r="WPY799" s="494"/>
      <c r="WPZ799" s="494"/>
      <c r="WQA799" s="613"/>
      <c r="WQB799" s="611"/>
      <c r="WQC799" s="612"/>
      <c r="WQD799" s="1092"/>
      <c r="WQE799" s="1093"/>
      <c r="WQF799" s="1093"/>
      <c r="WQG799" s="138"/>
      <c r="WQH799" s="139"/>
      <c r="WQI799" s="494"/>
      <c r="WQJ799" s="494"/>
      <c r="WQK799" s="494"/>
      <c r="WQL799" s="613"/>
      <c r="WQM799" s="611"/>
      <c r="WQN799" s="612"/>
      <c r="WQO799" s="1092"/>
      <c r="WQP799" s="1093"/>
      <c r="WQQ799" s="1093"/>
      <c r="WQR799" s="138"/>
      <c r="WQS799" s="139"/>
      <c r="WQT799" s="494"/>
      <c r="WQU799" s="494"/>
      <c r="WQV799" s="494"/>
      <c r="WQW799" s="613"/>
      <c r="WQX799" s="611"/>
      <c r="WQY799" s="612"/>
      <c r="WQZ799" s="1092"/>
      <c r="WRA799" s="1093"/>
      <c r="WRB799" s="1093"/>
      <c r="WRC799" s="138"/>
      <c r="WRD799" s="139"/>
      <c r="WRE799" s="494"/>
      <c r="WRF799" s="494"/>
      <c r="WRG799" s="494"/>
      <c r="WRH799" s="613"/>
      <c r="WRI799" s="611"/>
      <c r="WRJ799" s="612"/>
      <c r="WRK799" s="1092"/>
      <c r="WRL799" s="1093"/>
      <c r="WRM799" s="1093"/>
      <c r="WRN799" s="138"/>
      <c r="WRO799" s="139"/>
      <c r="WRP799" s="494"/>
      <c r="WRQ799" s="494"/>
      <c r="WRR799" s="494"/>
      <c r="WRS799" s="613"/>
      <c r="WRT799" s="611"/>
      <c r="WRU799" s="612"/>
      <c r="WRV799" s="1092"/>
      <c r="WRW799" s="1093"/>
      <c r="WRX799" s="1093"/>
      <c r="WRY799" s="138"/>
      <c r="WRZ799" s="139"/>
      <c r="WSA799" s="494"/>
      <c r="WSB799" s="494"/>
      <c r="WSC799" s="494"/>
      <c r="WSD799" s="613"/>
      <c r="WSE799" s="611"/>
      <c r="WSF799" s="612"/>
      <c r="WSG799" s="1092"/>
      <c r="WSH799" s="1093"/>
      <c r="WSI799" s="1093"/>
      <c r="WSJ799" s="138"/>
      <c r="WSK799" s="139"/>
      <c r="WSL799" s="494"/>
      <c r="WSM799" s="494"/>
      <c r="WSN799" s="494"/>
      <c r="WSO799" s="613"/>
      <c r="WSP799" s="611"/>
      <c r="WSQ799" s="612"/>
      <c r="WSR799" s="1092"/>
      <c r="WSS799" s="1093"/>
      <c r="WST799" s="1093"/>
      <c r="WSU799" s="138"/>
      <c r="WSV799" s="139"/>
      <c r="WSW799" s="494"/>
      <c r="WSX799" s="494"/>
      <c r="WSY799" s="494"/>
      <c r="WSZ799" s="613"/>
      <c r="WTA799" s="611"/>
      <c r="WTB799" s="612"/>
      <c r="WTC799" s="1092"/>
      <c r="WTD799" s="1093"/>
      <c r="WTE799" s="1093"/>
      <c r="WTF799" s="138"/>
      <c r="WTG799" s="139"/>
      <c r="WTH799" s="494"/>
      <c r="WTI799" s="494"/>
      <c r="WTJ799" s="494"/>
      <c r="WTK799" s="613"/>
      <c r="WTL799" s="611"/>
      <c r="WTM799" s="612"/>
      <c r="WTN799" s="1092"/>
      <c r="WTO799" s="1093"/>
      <c r="WTP799" s="1093"/>
      <c r="WTQ799" s="138"/>
      <c r="WTR799" s="139"/>
      <c r="WTS799" s="494"/>
      <c r="WTT799" s="494"/>
      <c r="WTU799" s="494"/>
      <c r="WTV799" s="613"/>
      <c r="WTW799" s="611"/>
      <c r="WTX799" s="612"/>
      <c r="WTY799" s="1092"/>
      <c r="WTZ799" s="1093"/>
      <c r="WUA799" s="1093"/>
      <c r="WUB799" s="138"/>
      <c r="WUC799" s="139"/>
      <c r="WUD799" s="494"/>
      <c r="WUE799" s="494"/>
      <c r="WUF799" s="494"/>
      <c r="WUG799" s="613"/>
      <c r="WUH799" s="611"/>
      <c r="WUI799" s="612"/>
      <c r="WUJ799" s="1092"/>
      <c r="WUK799" s="1093"/>
      <c r="WUL799" s="1093"/>
      <c r="WUM799" s="138"/>
      <c r="WUN799" s="139"/>
      <c r="WUO799" s="494"/>
      <c r="WUP799" s="494"/>
      <c r="WUQ799" s="494"/>
      <c r="WUR799" s="613"/>
      <c r="WUS799" s="611"/>
      <c r="WUT799" s="612"/>
      <c r="WUU799" s="1092"/>
      <c r="WUV799" s="1093"/>
      <c r="WUW799" s="1093"/>
      <c r="WUX799" s="138"/>
      <c r="WUY799" s="139"/>
      <c r="WUZ799" s="494"/>
      <c r="WVA799" s="494"/>
      <c r="WVB799" s="494"/>
      <c r="WVC799" s="613"/>
      <c r="WVD799" s="611"/>
      <c r="WVE799" s="612"/>
      <c r="WVF799" s="1092"/>
      <c r="WVG799" s="1093"/>
      <c r="WVH799" s="1093"/>
      <c r="WVI799" s="138"/>
      <c r="WVJ799" s="139"/>
      <c r="WVK799" s="494"/>
      <c r="WVL799" s="494"/>
      <c r="WVM799" s="494"/>
      <c r="WVN799" s="613"/>
      <c r="WVO799" s="611"/>
      <c r="WVP799" s="612"/>
      <c r="WVQ799" s="1092"/>
      <c r="WVR799" s="1093"/>
      <c r="WVS799" s="1093"/>
      <c r="WVT799" s="138"/>
      <c r="WVU799" s="139"/>
      <c r="WVV799" s="494"/>
      <c r="WVW799" s="494"/>
      <c r="WVX799" s="494"/>
      <c r="WVY799" s="613"/>
      <c r="WVZ799" s="611"/>
      <c r="WWA799" s="612"/>
      <c r="WWB799" s="1092"/>
      <c r="WWC799" s="1093"/>
      <c r="WWD799" s="1093"/>
      <c r="WWE799" s="138"/>
      <c r="WWF799" s="139"/>
      <c r="WWG799" s="494"/>
      <c r="WWH799" s="494"/>
      <c r="WWI799" s="494"/>
      <c r="WWJ799" s="613"/>
      <c r="WWK799" s="611"/>
      <c r="WWL799" s="612"/>
      <c r="WWM799" s="1092"/>
      <c r="WWN799" s="1093"/>
      <c r="WWO799" s="1093"/>
      <c r="WWP799" s="138"/>
      <c r="WWQ799" s="139"/>
      <c r="WWR799" s="494"/>
      <c r="WWS799" s="494"/>
      <c r="WWT799" s="494"/>
      <c r="WWU799" s="613"/>
      <c r="WWV799" s="611"/>
      <c r="WWW799" s="612"/>
      <c r="WWX799" s="1092"/>
      <c r="WWY799" s="1093"/>
      <c r="WWZ799" s="1093"/>
      <c r="WXA799" s="138"/>
      <c r="WXB799" s="139"/>
      <c r="WXC799" s="494"/>
      <c r="WXD799" s="494"/>
      <c r="WXE799" s="494"/>
      <c r="WXF799" s="613"/>
      <c r="WXG799" s="611"/>
      <c r="WXH799" s="612"/>
      <c r="WXI799" s="1092"/>
      <c r="WXJ799" s="1093"/>
      <c r="WXK799" s="1093"/>
      <c r="WXL799" s="138"/>
      <c r="WXM799" s="139"/>
      <c r="WXN799" s="494"/>
      <c r="WXO799" s="494"/>
      <c r="WXP799" s="494"/>
      <c r="WXQ799" s="613"/>
      <c r="WXR799" s="611"/>
      <c r="WXS799" s="612"/>
      <c r="WXT799" s="1092"/>
      <c r="WXU799" s="1093"/>
      <c r="WXV799" s="1093"/>
      <c r="WXW799" s="138"/>
      <c r="WXX799" s="139"/>
      <c r="WXY799" s="494"/>
      <c r="WXZ799" s="494"/>
      <c r="WYA799" s="494"/>
      <c r="WYB799" s="613"/>
      <c r="WYC799" s="611"/>
      <c r="WYD799" s="612"/>
      <c r="WYE799" s="1092"/>
      <c r="WYF799" s="1093"/>
      <c r="WYG799" s="1093"/>
      <c r="WYH799" s="138"/>
      <c r="WYI799" s="139"/>
      <c r="WYJ799" s="494"/>
      <c r="WYK799" s="494"/>
      <c r="WYL799" s="494"/>
      <c r="WYM799" s="613"/>
      <c r="WYN799" s="611"/>
      <c r="WYO799" s="612"/>
      <c r="WYP799" s="1092"/>
      <c r="WYQ799" s="1093"/>
      <c r="WYR799" s="1093"/>
      <c r="WYS799" s="138"/>
      <c r="WYT799" s="139"/>
      <c r="WYU799" s="494"/>
      <c r="WYV799" s="494"/>
      <c r="WYW799" s="494"/>
      <c r="WYX799" s="613"/>
      <c r="WYY799" s="611"/>
      <c r="WYZ799" s="612"/>
      <c r="WZA799" s="1092"/>
      <c r="WZB799" s="1093"/>
      <c r="WZC799" s="1093"/>
      <c r="WZD799" s="138"/>
      <c r="WZE799" s="139"/>
      <c r="WZF799" s="494"/>
      <c r="WZG799" s="494"/>
      <c r="WZH799" s="494"/>
      <c r="WZI799" s="613"/>
      <c r="WZJ799" s="611"/>
      <c r="WZK799" s="612"/>
      <c r="WZL799" s="1092"/>
      <c r="WZM799" s="1093"/>
      <c r="WZN799" s="1093"/>
      <c r="WZO799" s="138"/>
      <c r="WZP799" s="139"/>
      <c r="WZQ799" s="494"/>
      <c r="WZR799" s="494"/>
      <c r="WZS799" s="494"/>
      <c r="WZT799" s="613"/>
      <c r="WZU799" s="611"/>
      <c r="WZV799" s="612"/>
      <c r="WZW799" s="1092"/>
      <c r="WZX799" s="1093"/>
      <c r="WZY799" s="1093"/>
      <c r="WZZ799" s="138"/>
      <c r="XAA799" s="139"/>
      <c r="XAB799" s="494"/>
      <c r="XAC799" s="494"/>
      <c r="XAD799" s="494"/>
      <c r="XAE799" s="613"/>
      <c r="XAF799" s="611"/>
      <c r="XAG799" s="612"/>
      <c r="XAH799" s="1092"/>
      <c r="XAI799" s="1093"/>
      <c r="XAJ799" s="1093"/>
      <c r="XAK799" s="138"/>
      <c r="XAL799" s="139"/>
      <c r="XAM799" s="494"/>
      <c r="XAN799" s="494"/>
      <c r="XAO799" s="494"/>
      <c r="XAP799" s="613"/>
      <c r="XAQ799" s="611"/>
      <c r="XAR799" s="612"/>
      <c r="XAS799" s="1092"/>
      <c r="XAT799" s="1093"/>
      <c r="XAU799" s="1093"/>
      <c r="XAV799" s="138"/>
      <c r="XAW799" s="139"/>
      <c r="XAX799" s="494"/>
      <c r="XAY799" s="494"/>
      <c r="XAZ799" s="494"/>
      <c r="XBA799" s="613"/>
      <c r="XBB799" s="611"/>
      <c r="XBC799" s="612"/>
      <c r="XBD799" s="1092"/>
      <c r="XBE799" s="1093"/>
      <c r="XBF799" s="1093"/>
      <c r="XBG799" s="138"/>
      <c r="XBH799" s="139"/>
      <c r="XBI799" s="494"/>
      <c r="XBJ799" s="494"/>
      <c r="XBK799" s="494"/>
      <c r="XBL799" s="613"/>
      <c r="XBM799" s="611"/>
      <c r="XBN799" s="612"/>
      <c r="XBO799" s="1092"/>
      <c r="XBP799" s="1093"/>
      <c r="XBQ799" s="1093"/>
      <c r="XBR799" s="138"/>
      <c r="XBS799" s="139"/>
      <c r="XBT799" s="494"/>
      <c r="XBU799" s="494"/>
      <c r="XBV799" s="494"/>
      <c r="XBW799" s="613"/>
      <c r="XBX799" s="611"/>
      <c r="XBY799" s="612"/>
      <c r="XBZ799" s="1092"/>
      <c r="XCA799" s="1093"/>
      <c r="XCB799" s="1093"/>
      <c r="XCC799" s="138"/>
      <c r="XCD799" s="139"/>
      <c r="XCE799" s="494"/>
      <c r="XCF799" s="494"/>
      <c r="XCG799" s="494"/>
      <c r="XCH799" s="613"/>
      <c r="XCI799" s="611"/>
      <c r="XCJ799" s="612"/>
      <c r="XCK799" s="1092"/>
      <c r="XCL799" s="1093"/>
      <c r="XCM799" s="1093"/>
      <c r="XCN799" s="138"/>
      <c r="XCO799" s="139"/>
      <c r="XCP799" s="494"/>
      <c r="XCQ799" s="494"/>
      <c r="XCR799" s="494"/>
      <c r="XCS799" s="613"/>
      <c r="XCT799" s="611"/>
      <c r="XCU799" s="612"/>
      <c r="XCV799" s="1092"/>
      <c r="XCW799" s="1093"/>
      <c r="XCX799" s="1093"/>
      <c r="XCY799" s="138"/>
      <c r="XCZ799" s="139"/>
      <c r="XDA799" s="494"/>
      <c r="XDB799" s="494"/>
      <c r="XDC799" s="494"/>
      <c r="XDD799" s="613"/>
      <c r="XDE799" s="611"/>
      <c r="XDF799" s="612"/>
      <c r="XDG799" s="1092"/>
      <c r="XDH799" s="1093"/>
      <c r="XDI799" s="1093"/>
      <c r="XDJ799" s="138"/>
      <c r="XDK799" s="139"/>
      <c r="XDL799" s="494"/>
      <c r="XDM799" s="494"/>
      <c r="XDN799" s="494"/>
      <c r="XDO799" s="613"/>
      <c r="XDP799" s="611"/>
      <c r="XDQ799" s="612"/>
      <c r="XDR799" s="1092"/>
      <c r="XDS799" s="1093"/>
      <c r="XDT799" s="1093"/>
      <c r="XDU799" s="138"/>
      <c r="XDV799" s="139"/>
      <c r="XDW799" s="494"/>
      <c r="XDX799" s="494"/>
      <c r="XDY799" s="494"/>
      <c r="XDZ799" s="613"/>
      <c r="XEA799" s="611"/>
      <c r="XEB799" s="612"/>
      <c r="XEC799" s="1092"/>
      <c r="XED799" s="1093"/>
      <c r="XEE799" s="1093"/>
    </row>
    <row r="800" spans="1:16359" s="394" customFormat="1" ht="21.75" customHeight="1">
      <c r="A800" s="539"/>
      <c r="B800" s="478" t="s">
        <v>281</v>
      </c>
      <c r="C800" s="477" t="s">
        <v>291</v>
      </c>
      <c r="D800" s="558"/>
      <c r="E800" s="559"/>
      <c r="F800" s="546" t="s">
        <v>630</v>
      </c>
      <c r="G800" s="747"/>
      <c r="H800" s="595"/>
      <c r="I800" s="825"/>
      <c r="J800" s="541"/>
      <c r="K800" s="543"/>
    </row>
    <row r="801" spans="1:16359" s="394" customFormat="1" ht="23.25" customHeight="1">
      <c r="A801" s="542"/>
      <c r="B801" s="543"/>
      <c r="C801" s="540"/>
      <c r="D801" s="547" t="s">
        <v>4</v>
      </c>
      <c r="E801" s="545">
        <f>E797</f>
        <v>24.307500000000001</v>
      </c>
      <c r="F801" s="541"/>
      <c r="G801" s="541"/>
      <c r="H801" s="594"/>
      <c r="I801" s="826"/>
      <c r="J801" s="543"/>
      <c r="K801" s="543"/>
    </row>
    <row r="802" spans="1:16359" s="394" customFormat="1" ht="15" customHeight="1">
      <c r="A802" s="548"/>
      <c r="B802" s="549"/>
      <c r="C802" s="540"/>
      <c r="D802" s="543"/>
      <c r="E802" s="543"/>
      <c r="F802" s="543"/>
      <c r="G802" s="543"/>
      <c r="H802" s="594"/>
      <c r="I802" s="827"/>
      <c r="J802" s="543"/>
      <c r="K802" s="543"/>
    </row>
    <row r="803" spans="1:16359" s="394" customFormat="1" ht="43.5" customHeight="1">
      <c r="A803" s="611" t="s">
        <v>816</v>
      </c>
      <c r="B803" s="612">
        <v>94228</v>
      </c>
      <c r="C803" s="1092" t="s">
        <v>631</v>
      </c>
      <c r="D803" s="1093"/>
      <c r="E803" s="1093"/>
      <c r="F803" s="138" t="s">
        <v>13</v>
      </c>
      <c r="G803" s="449">
        <f>E807</f>
        <v>5.65</v>
      </c>
      <c r="H803" s="494">
        <v>59.21</v>
      </c>
      <c r="I803" s="810">
        <f>ROUND(H803*$K$6,2)</f>
        <v>76.42</v>
      </c>
      <c r="J803" s="494">
        <f>ROUND(G803*H803,2)</f>
        <v>334.54</v>
      </c>
      <c r="K803" s="613">
        <f>ROUND(G803*I803,2)</f>
        <v>431.77</v>
      </c>
      <c r="L803" s="394" t="s">
        <v>921</v>
      </c>
      <c r="AE803" s="611"/>
      <c r="AF803" s="612"/>
      <c r="AG803" s="1092"/>
      <c r="AH803" s="1093"/>
      <c r="AI803" s="1093"/>
      <c r="AJ803" s="138"/>
      <c r="AK803" s="139"/>
      <c r="AL803" s="494"/>
      <c r="AM803" s="494"/>
      <c r="AN803" s="494"/>
      <c r="AO803" s="613"/>
      <c r="AP803" s="611"/>
      <c r="AQ803" s="612"/>
      <c r="AR803" s="1092"/>
      <c r="AS803" s="1093"/>
      <c r="AT803" s="1093"/>
      <c r="AU803" s="138"/>
      <c r="AV803" s="139"/>
      <c r="AW803" s="494"/>
      <c r="AX803" s="494"/>
      <c r="AY803" s="494"/>
      <c r="AZ803" s="613"/>
      <c r="BA803" s="611"/>
      <c r="BB803" s="612"/>
      <c r="BC803" s="1092"/>
      <c r="BD803" s="1093"/>
      <c r="BE803" s="1093"/>
      <c r="BF803" s="138"/>
      <c r="BG803" s="139"/>
      <c r="BH803" s="494"/>
      <c r="BI803" s="494"/>
      <c r="BJ803" s="494"/>
      <c r="BK803" s="613"/>
      <c r="BL803" s="611"/>
      <c r="BM803" s="612"/>
      <c r="BN803" s="1092"/>
      <c r="BO803" s="1093"/>
      <c r="BP803" s="1093"/>
      <c r="BQ803" s="138"/>
      <c r="BR803" s="139"/>
      <c r="BS803" s="494"/>
      <c r="BT803" s="494"/>
      <c r="BU803" s="494"/>
      <c r="BV803" s="613"/>
      <c r="BW803" s="611"/>
      <c r="BX803" s="612"/>
      <c r="BY803" s="1092"/>
      <c r="BZ803" s="1093"/>
      <c r="CA803" s="1093"/>
      <c r="CB803" s="138"/>
      <c r="CC803" s="139"/>
      <c r="CD803" s="494"/>
      <c r="CE803" s="494"/>
      <c r="CF803" s="494"/>
      <c r="CG803" s="613"/>
      <c r="CH803" s="611"/>
      <c r="CI803" s="612"/>
      <c r="CJ803" s="1092"/>
      <c r="CK803" s="1093"/>
      <c r="CL803" s="1093"/>
      <c r="CM803" s="138"/>
      <c r="CN803" s="139"/>
      <c r="CO803" s="494"/>
      <c r="CP803" s="494"/>
      <c r="CQ803" s="494"/>
      <c r="CR803" s="613"/>
      <c r="CS803" s="611"/>
      <c r="CT803" s="612"/>
      <c r="CU803" s="1092"/>
      <c r="CV803" s="1093"/>
      <c r="CW803" s="1093"/>
      <c r="CX803" s="138"/>
      <c r="CY803" s="139"/>
      <c r="CZ803" s="494"/>
      <c r="DA803" s="494"/>
      <c r="DB803" s="494"/>
      <c r="DC803" s="613"/>
      <c r="DD803" s="611"/>
      <c r="DE803" s="612"/>
      <c r="DF803" s="1092"/>
      <c r="DG803" s="1093"/>
      <c r="DH803" s="1093"/>
      <c r="DI803" s="138"/>
      <c r="DJ803" s="139"/>
      <c r="DK803" s="494"/>
      <c r="DL803" s="494"/>
      <c r="DM803" s="494"/>
      <c r="DN803" s="613"/>
      <c r="DO803" s="611"/>
      <c r="DP803" s="612"/>
      <c r="DQ803" s="1092"/>
      <c r="DR803" s="1093"/>
      <c r="DS803" s="1093"/>
      <c r="DT803" s="138"/>
      <c r="DU803" s="139"/>
      <c r="DV803" s="494"/>
      <c r="DW803" s="494"/>
      <c r="DX803" s="494"/>
      <c r="DY803" s="613"/>
      <c r="DZ803" s="611"/>
      <c r="EA803" s="612"/>
      <c r="EB803" s="1092"/>
      <c r="EC803" s="1093"/>
      <c r="ED803" s="1093"/>
      <c r="EE803" s="138"/>
      <c r="EF803" s="139"/>
      <c r="EG803" s="494"/>
      <c r="EH803" s="494"/>
      <c r="EI803" s="494"/>
      <c r="EJ803" s="613"/>
      <c r="EK803" s="611"/>
      <c r="EL803" s="612"/>
      <c r="EM803" s="1092"/>
      <c r="EN803" s="1093"/>
      <c r="EO803" s="1093"/>
      <c r="EP803" s="138"/>
      <c r="EQ803" s="139"/>
      <c r="ER803" s="494"/>
      <c r="ES803" s="494"/>
      <c r="ET803" s="494"/>
      <c r="EU803" s="613"/>
      <c r="EV803" s="611"/>
      <c r="EW803" s="612"/>
      <c r="EX803" s="1092"/>
      <c r="EY803" s="1093"/>
      <c r="EZ803" s="1093"/>
      <c r="FA803" s="138"/>
      <c r="FB803" s="139"/>
      <c r="FC803" s="494"/>
      <c r="FD803" s="494"/>
      <c r="FE803" s="494"/>
      <c r="FF803" s="613"/>
      <c r="FG803" s="611"/>
      <c r="FH803" s="612"/>
      <c r="FI803" s="1092"/>
      <c r="FJ803" s="1093"/>
      <c r="FK803" s="1093"/>
      <c r="FL803" s="138"/>
      <c r="FM803" s="139"/>
      <c r="FN803" s="494"/>
      <c r="FO803" s="494"/>
      <c r="FP803" s="494"/>
      <c r="FQ803" s="613"/>
      <c r="FR803" s="611"/>
      <c r="FS803" s="612"/>
      <c r="FT803" s="1092"/>
      <c r="FU803" s="1093"/>
      <c r="FV803" s="1093"/>
      <c r="FW803" s="138"/>
      <c r="FX803" s="139"/>
      <c r="FY803" s="494"/>
      <c r="FZ803" s="494"/>
      <c r="GA803" s="494"/>
      <c r="GB803" s="613"/>
      <c r="GC803" s="611"/>
      <c r="GD803" s="612"/>
      <c r="GE803" s="1092"/>
      <c r="GF803" s="1093"/>
      <c r="GG803" s="1093"/>
      <c r="GH803" s="138"/>
      <c r="GI803" s="139"/>
      <c r="GJ803" s="494"/>
      <c r="GK803" s="494"/>
      <c r="GL803" s="494"/>
      <c r="GM803" s="613"/>
      <c r="GN803" s="611"/>
      <c r="GO803" s="612"/>
      <c r="GP803" s="1092"/>
      <c r="GQ803" s="1093"/>
      <c r="GR803" s="1093"/>
      <c r="GS803" s="138"/>
      <c r="GT803" s="139"/>
      <c r="GU803" s="494"/>
      <c r="GV803" s="494"/>
      <c r="GW803" s="494"/>
      <c r="GX803" s="613"/>
      <c r="GY803" s="611"/>
      <c r="GZ803" s="612"/>
      <c r="HA803" s="1092"/>
      <c r="HB803" s="1093"/>
      <c r="HC803" s="1093"/>
      <c r="HD803" s="138"/>
      <c r="HE803" s="139"/>
      <c r="HF803" s="494"/>
      <c r="HG803" s="494"/>
      <c r="HH803" s="494"/>
      <c r="HI803" s="613"/>
      <c r="HJ803" s="611"/>
      <c r="HK803" s="612"/>
      <c r="HL803" s="1092"/>
      <c r="HM803" s="1093"/>
      <c r="HN803" s="1093"/>
      <c r="HO803" s="138"/>
      <c r="HP803" s="139"/>
      <c r="HQ803" s="494"/>
      <c r="HR803" s="494"/>
      <c r="HS803" s="494"/>
      <c r="HT803" s="613"/>
      <c r="HU803" s="611"/>
      <c r="HV803" s="612"/>
      <c r="HW803" s="1092"/>
      <c r="HX803" s="1093"/>
      <c r="HY803" s="1093"/>
      <c r="HZ803" s="138"/>
      <c r="IA803" s="139"/>
      <c r="IB803" s="494"/>
      <c r="IC803" s="494"/>
      <c r="ID803" s="494"/>
      <c r="IE803" s="613"/>
      <c r="IF803" s="611"/>
      <c r="IG803" s="612"/>
      <c r="IH803" s="1092"/>
      <c r="II803" s="1093"/>
      <c r="IJ803" s="1093"/>
      <c r="IK803" s="138"/>
      <c r="IL803" s="139"/>
      <c r="IM803" s="494"/>
      <c r="IN803" s="494"/>
      <c r="IO803" s="494"/>
      <c r="IP803" s="613"/>
      <c r="IQ803" s="611"/>
      <c r="IR803" s="612"/>
      <c r="IS803" s="1092"/>
      <c r="IT803" s="1093"/>
      <c r="IU803" s="1093"/>
      <c r="IV803" s="138"/>
      <c r="IW803" s="139"/>
      <c r="IX803" s="494"/>
      <c r="IY803" s="494"/>
      <c r="IZ803" s="494"/>
      <c r="JA803" s="613"/>
      <c r="JB803" s="611"/>
      <c r="JC803" s="612"/>
      <c r="JD803" s="1092"/>
      <c r="JE803" s="1093"/>
      <c r="JF803" s="1093"/>
      <c r="JG803" s="138"/>
      <c r="JH803" s="139"/>
      <c r="JI803" s="494"/>
      <c r="JJ803" s="494"/>
      <c r="JK803" s="494"/>
      <c r="JL803" s="613"/>
      <c r="JM803" s="611"/>
      <c r="JN803" s="612"/>
      <c r="JO803" s="1092"/>
      <c r="JP803" s="1093"/>
      <c r="JQ803" s="1093"/>
      <c r="JR803" s="138"/>
      <c r="JS803" s="139"/>
      <c r="JT803" s="494"/>
      <c r="JU803" s="494"/>
      <c r="JV803" s="494"/>
      <c r="JW803" s="613"/>
      <c r="JX803" s="611"/>
      <c r="JY803" s="612"/>
      <c r="JZ803" s="1092"/>
      <c r="KA803" s="1093"/>
      <c r="KB803" s="1093"/>
      <c r="KC803" s="138"/>
      <c r="KD803" s="139"/>
      <c r="KE803" s="494"/>
      <c r="KF803" s="494"/>
      <c r="KG803" s="494"/>
      <c r="KH803" s="613"/>
      <c r="KI803" s="611"/>
      <c r="KJ803" s="612"/>
      <c r="KK803" s="1092"/>
      <c r="KL803" s="1093"/>
      <c r="KM803" s="1093"/>
      <c r="KN803" s="138"/>
      <c r="KO803" s="139"/>
      <c r="KP803" s="494"/>
      <c r="KQ803" s="494"/>
      <c r="KR803" s="494"/>
      <c r="KS803" s="613"/>
      <c r="KT803" s="611"/>
      <c r="KU803" s="612"/>
      <c r="KV803" s="1092"/>
      <c r="KW803" s="1093"/>
      <c r="KX803" s="1093"/>
      <c r="KY803" s="138"/>
      <c r="KZ803" s="139"/>
      <c r="LA803" s="494"/>
      <c r="LB803" s="494"/>
      <c r="LC803" s="494"/>
      <c r="LD803" s="613"/>
      <c r="LE803" s="611"/>
      <c r="LF803" s="612"/>
      <c r="LG803" s="1092"/>
      <c r="LH803" s="1093"/>
      <c r="LI803" s="1093"/>
      <c r="LJ803" s="138"/>
      <c r="LK803" s="139"/>
      <c r="LL803" s="494"/>
      <c r="LM803" s="494"/>
      <c r="LN803" s="494"/>
      <c r="LO803" s="613"/>
      <c r="LP803" s="611"/>
      <c r="LQ803" s="612"/>
      <c r="LR803" s="1092"/>
      <c r="LS803" s="1093"/>
      <c r="LT803" s="1093"/>
      <c r="LU803" s="138"/>
      <c r="LV803" s="139"/>
      <c r="LW803" s="494"/>
      <c r="LX803" s="494"/>
      <c r="LY803" s="494"/>
      <c r="LZ803" s="613"/>
      <c r="MA803" s="611"/>
      <c r="MB803" s="612"/>
      <c r="MC803" s="1092"/>
      <c r="MD803" s="1093"/>
      <c r="ME803" s="1093"/>
      <c r="MF803" s="138"/>
      <c r="MG803" s="139"/>
      <c r="MH803" s="494"/>
      <c r="MI803" s="494"/>
      <c r="MJ803" s="494"/>
      <c r="MK803" s="613"/>
      <c r="ML803" s="611"/>
      <c r="MM803" s="612"/>
      <c r="MN803" s="1092"/>
      <c r="MO803" s="1093"/>
      <c r="MP803" s="1093"/>
      <c r="MQ803" s="138"/>
      <c r="MR803" s="139"/>
      <c r="MS803" s="494"/>
      <c r="MT803" s="494"/>
      <c r="MU803" s="494"/>
      <c r="MV803" s="613"/>
      <c r="MW803" s="611"/>
      <c r="MX803" s="612"/>
      <c r="MY803" s="1092"/>
      <c r="MZ803" s="1093"/>
      <c r="NA803" s="1093"/>
      <c r="NB803" s="138"/>
      <c r="NC803" s="139"/>
      <c r="ND803" s="494"/>
      <c r="NE803" s="494"/>
      <c r="NF803" s="494"/>
      <c r="NG803" s="613"/>
      <c r="NH803" s="611"/>
      <c r="NI803" s="612"/>
      <c r="NJ803" s="1092"/>
      <c r="NK803" s="1093"/>
      <c r="NL803" s="1093"/>
      <c r="NM803" s="138"/>
      <c r="NN803" s="139"/>
      <c r="NO803" s="494"/>
      <c r="NP803" s="494"/>
      <c r="NQ803" s="494"/>
      <c r="NR803" s="613"/>
      <c r="NS803" s="611"/>
      <c r="NT803" s="612"/>
      <c r="NU803" s="1092"/>
      <c r="NV803" s="1093"/>
      <c r="NW803" s="1093"/>
      <c r="NX803" s="138"/>
      <c r="NY803" s="139"/>
      <c r="NZ803" s="494"/>
      <c r="OA803" s="494"/>
      <c r="OB803" s="494"/>
      <c r="OC803" s="613"/>
      <c r="OD803" s="611"/>
      <c r="OE803" s="612"/>
      <c r="OF803" s="1092"/>
      <c r="OG803" s="1093"/>
      <c r="OH803" s="1093"/>
      <c r="OI803" s="138"/>
      <c r="OJ803" s="139"/>
      <c r="OK803" s="494"/>
      <c r="OL803" s="494"/>
      <c r="OM803" s="494"/>
      <c r="ON803" s="613"/>
      <c r="OO803" s="611"/>
      <c r="OP803" s="612"/>
      <c r="OQ803" s="1092"/>
      <c r="OR803" s="1093"/>
      <c r="OS803" s="1093"/>
      <c r="OT803" s="138"/>
      <c r="OU803" s="139"/>
      <c r="OV803" s="494"/>
      <c r="OW803" s="494"/>
      <c r="OX803" s="494"/>
      <c r="OY803" s="613"/>
      <c r="OZ803" s="611"/>
      <c r="PA803" s="612"/>
      <c r="PB803" s="1092"/>
      <c r="PC803" s="1093"/>
      <c r="PD803" s="1093"/>
      <c r="PE803" s="138"/>
      <c r="PF803" s="139"/>
      <c r="PG803" s="494"/>
      <c r="PH803" s="494"/>
      <c r="PI803" s="494"/>
      <c r="PJ803" s="613"/>
      <c r="PK803" s="611"/>
      <c r="PL803" s="612"/>
      <c r="PM803" s="1092"/>
      <c r="PN803" s="1093"/>
      <c r="PO803" s="1093"/>
      <c r="PP803" s="138"/>
      <c r="PQ803" s="139"/>
      <c r="PR803" s="494"/>
      <c r="PS803" s="494"/>
      <c r="PT803" s="494"/>
      <c r="PU803" s="613"/>
      <c r="PV803" s="611"/>
      <c r="PW803" s="612"/>
      <c r="PX803" s="1092"/>
      <c r="PY803" s="1093"/>
      <c r="PZ803" s="1093"/>
      <c r="QA803" s="138"/>
      <c r="QB803" s="139"/>
      <c r="QC803" s="494"/>
      <c r="QD803" s="494"/>
      <c r="QE803" s="494"/>
      <c r="QF803" s="613"/>
      <c r="QG803" s="611"/>
      <c r="QH803" s="612"/>
      <c r="QI803" s="1092"/>
      <c r="QJ803" s="1093"/>
      <c r="QK803" s="1093"/>
      <c r="QL803" s="138"/>
      <c r="QM803" s="139"/>
      <c r="QN803" s="494"/>
      <c r="QO803" s="494"/>
      <c r="QP803" s="494"/>
      <c r="QQ803" s="613"/>
      <c r="QR803" s="611"/>
      <c r="QS803" s="612"/>
      <c r="QT803" s="1092"/>
      <c r="QU803" s="1093"/>
      <c r="QV803" s="1093"/>
      <c r="QW803" s="138"/>
      <c r="QX803" s="139"/>
      <c r="QY803" s="494"/>
      <c r="QZ803" s="494"/>
      <c r="RA803" s="494"/>
      <c r="RB803" s="613"/>
      <c r="RC803" s="611"/>
      <c r="RD803" s="612"/>
      <c r="RE803" s="1092"/>
      <c r="RF803" s="1093"/>
      <c r="RG803" s="1093"/>
      <c r="RH803" s="138"/>
      <c r="RI803" s="139"/>
      <c r="RJ803" s="494"/>
      <c r="RK803" s="494"/>
      <c r="RL803" s="494"/>
      <c r="RM803" s="613"/>
      <c r="RN803" s="611"/>
      <c r="RO803" s="612"/>
      <c r="RP803" s="1092"/>
      <c r="RQ803" s="1093"/>
      <c r="RR803" s="1093"/>
      <c r="RS803" s="138"/>
      <c r="RT803" s="139"/>
      <c r="RU803" s="494"/>
      <c r="RV803" s="494"/>
      <c r="RW803" s="494"/>
      <c r="RX803" s="613"/>
      <c r="RY803" s="611"/>
      <c r="RZ803" s="612"/>
      <c r="SA803" s="1092"/>
      <c r="SB803" s="1093"/>
      <c r="SC803" s="1093"/>
      <c r="SD803" s="138"/>
      <c r="SE803" s="139"/>
      <c r="SF803" s="494"/>
      <c r="SG803" s="494"/>
      <c r="SH803" s="494"/>
      <c r="SI803" s="613"/>
      <c r="SJ803" s="611"/>
      <c r="SK803" s="612"/>
      <c r="SL803" s="1092"/>
      <c r="SM803" s="1093"/>
      <c r="SN803" s="1093"/>
      <c r="SO803" s="138"/>
      <c r="SP803" s="139"/>
      <c r="SQ803" s="494"/>
      <c r="SR803" s="494"/>
      <c r="SS803" s="494"/>
      <c r="ST803" s="613"/>
      <c r="SU803" s="611"/>
      <c r="SV803" s="612"/>
      <c r="SW803" s="1092"/>
      <c r="SX803" s="1093"/>
      <c r="SY803" s="1093"/>
      <c r="SZ803" s="138"/>
      <c r="TA803" s="139"/>
      <c r="TB803" s="494"/>
      <c r="TC803" s="494"/>
      <c r="TD803" s="494"/>
      <c r="TE803" s="613"/>
      <c r="TF803" s="611"/>
      <c r="TG803" s="612"/>
      <c r="TH803" s="1092"/>
      <c r="TI803" s="1093"/>
      <c r="TJ803" s="1093"/>
      <c r="TK803" s="138"/>
      <c r="TL803" s="139"/>
      <c r="TM803" s="494"/>
      <c r="TN803" s="494"/>
      <c r="TO803" s="494"/>
      <c r="TP803" s="613"/>
      <c r="TQ803" s="611"/>
      <c r="TR803" s="612"/>
      <c r="TS803" s="1092"/>
      <c r="TT803" s="1093"/>
      <c r="TU803" s="1093"/>
      <c r="TV803" s="138"/>
      <c r="TW803" s="139"/>
      <c r="TX803" s="494"/>
      <c r="TY803" s="494"/>
      <c r="TZ803" s="494"/>
      <c r="UA803" s="613"/>
      <c r="UB803" s="611"/>
      <c r="UC803" s="612"/>
      <c r="UD803" s="1092"/>
      <c r="UE803" s="1093"/>
      <c r="UF803" s="1093"/>
      <c r="UG803" s="138"/>
      <c r="UH803" s="139"/>
      <c r="UI803" s="494"/>
      <c r="UJ803" s="494"/>
      <c r="UK803" s="494"/>
      <c r="UL803" s="613"/>
      <c r="UM803" s="611"/>
      <c r="UN803" s="612"/>
      <c r="UO803" s="1092"/>
      <c r="UP803" s="1093"/>
      <c r="UQ803" s="1093"/>
      <c r="UR803" s="138"/>
      <c r="US803" s="139"/>
      <c r="UT803" s="494"/>
      <c r="UU803" s="494"/>
      <c r="UV803" s="494"/>
      <c r="UW803" s="613"/>
      <c r="UX803" s="611"/>
      <c r="UY803" s="612"/>
      <c r="UZ803" s="1092"/>
      <c r="VA803" s="1093"/>
      <c r="VB803" s="1093"/>
      <c r="VC803" s="138"/>
      <c r="VD803" s="139"/>
      <c r="VE803" s="494"/>
      <c r="VF803" s="494"/>
      <c r="VG803" s="494"/>
      <c r="VH803" s="613"/>
      <c r="VI803" s="611"/>
      <c r="VJ803" s="612"/>
      <c r="VK803" s="1092"/>
      <c r="VL803" s="1093"/>
      <c r="VM803" s="1093"/>
      <c r="VN803" s="138"/>
      <c r="VO803" s="139"/>
      <c r="VP803" s="494"/>
      <c r="VQ803" s="494"/>
      <c r="VR803" s="494"/>
      <c r="VS803" s="613"/>
      <c r="VT803" s="611"/>
      <c r="VU803" s="612"/>
      <c r="VV803" s="1092"/>
      <c r="VW803" s="1093"/>
      <c r="VX803" s="1093"/>
      <c r="VY803" s="138"/>
      <c r="VZ803" s="139"/>
      <c r="WA803" s="494"/>
      <c r="WB803" s="494"/>
      <c r="WC803" s="494"/>
      <c r="WD803" s="613"/>
      <c r="WE803" s="611"/>
      <c r="WF803" s="612"/>
      <c r="WG803" s="1092"/>
      <c r="WH803" s="1093"/>
      <c r="WI803" s="1093"/>
      <c r="WJ803" s="138"/>
      <c r="WK803" s="139"/>
      <c r="WL803" s="494"/>
      <c r="WM803" s="494"/>
      <c r="WN803" s="494"/>
      <c r="WO803" s="613"/>
      <c r="WP803" s="611"/>
      <c r="WQ803" s="612"/>
      <c r="WR803" s="1092"/>
      <c r="WS803" s="1093"/>
      <c r="WT803" s="1093"/>
      <c r="WU803" s="138"/>
      <c r="WV803" s="139"/>
      <c r="WW803" s="494"/>
      <c r="WX803" s="494"/>
      <c r="WY803" s="494"/>
      <c r="WZ803" s="613"/>
      <c r="XA803" s="611"/>
      <c r="XB803" s="612"/>
      <c r="XC803" s="1092"/>
      <c r="XD803" s="1093"/>
      <c r="XE803" s="1093"/>
      <c r="XF803" s="138"/>
      <c r="XG803" s="139"/>
      <c r="XH803" s="494"/>
      <c r="XI803" s="494"/>
      <c r="XJ803" s="494"/>
      <c r="XK803" s="613"/>
      <c r="XL803" s="611"/>
      <c r="XM803" s="612"/>
      <c r="XN803" s="1092"/>
      <c r="XO803" s="1093"/>
      <c r="XP803" s="1093"/>
      <c r="XQ803" s="138"/>
      <c r="XR803" s="139"/>
      <c r="XS803" s="494"/>
      <c r="XT803" s="494"/>
      <c r="XU803" s="494"/>
      <c r="XV803" s="613"/>
      <c r="XW803" s="611"/>
      <c r="XX803" s="612"/>
      <c r="XY803" s="1092"/>
      <c r="XZ803" s="1093"/>
      <c r="YA803" s="1093"/>
      <c r="YB803" s="138"/>
      <c r="YC803" s="139"/>
      <c r="YD803" s="494"/>
      <c r="YE803" s="494"/>
      <c r="YF803" s="494"/>
      <c r="YG803" s="613"/>
      <c r="YH803" s="611"/>
      <c r="YI803" s="612"/>
      <c r="YJ803" s="1092"/>
      <c r="YK803" s="1093"/>
      <c r="YL803" s="1093"/>
      <c r="YM803" s="138"/>
      <c r="YN803" s="139"/>
      <c r="YO803" s="494"/>
      <c r="YP803" s="494"/>
      <c r="YQ803" s="494"/>
      <c r="YR803" s="613"/>
      <c r="YS803" s="611"/>
      <c r="YT803" s="612"/>
      <c r="YU803" s="1092"/>
      <c r="YV803" s="1093"/>
      <c r="YW803" s="1093"/>
      <c r="YX803" s="138"/>
      <c r="YY803" s="139"/>
      <c r="YZ803" s="494"/>
      <c r="ZA803" s="494"/>
      <c r="ZB803" s="494"/>
      <c r="ZC803" s="613"/>
      <c r="ZD803" s="611"/>
      <c r="ZE803" s="612"/>
      <c r="ZF803" s="1092"/>
      <c r="ZG803" s="1093"/>
      <c r="ZH803" s="1093"/>
      <c r="ZI803" s="138"/>
      <c r="ZJ803" s="139"/>
      <c r="ZK803" s="494"/>
      <c r="ZL803" s="494"/>
      <c r="ZM803" s="494"/>
      <c r="ZN803" s="613"/>
      <c r="ZO803" s="611"/>
      <c r="ZP803" s="612"/>
      <c r="ZQ803" s="1092"/>
      <c r="ZR803" s="1093"/>
      <c r="ZS803" s="1093"/>
      <c r="ZT803" s="138"/>
      <c r="ZU803" s="139"/>
      <c r="ZV803" s="494"/>
      <c r="ZW803" s="494"/>
      <c r="ZX803" s="494"/>
      <c r="ZY803" s="613"/>
      <c r="ZZ803" s="611"/>
      <c r="AAA803" s="612"/>
      <c r="AAB803" s="1092"/>
      <c r="AAC803" s="1093"/>
      <c r="AAD803" s="1093"/>
      <c r="AAE803" s="138"/>
      <c r="AAF803" s="139"/>
      <c r="AAG803" s="494"/>
      <c r="AAH803" s="494"/>
      <c r="AAI803" s="494"/>
      <c r="AAJ803" s="613"/>
      <c r="AAK803" s="611"/>
      <c r="AAL803" s="612"/>
      <c r="AAM803" s="1092"/>
      <c r="AAN803" s="1093"/>
      <c r="AAO803" s="1093"/>
      <c r="AAP803" s="138"/>
      <c r="AAQ803" s="139"/>
      <c r="AAR803" s="494"/>
      <c r="AAS803" s="494"/>
      <c r="AAT803" s="494"/>
      <c r="AAU803" s="613"/>
      <c r="AAV803" s="611"/>
      <c r="AAW803" s="612"/>
      <c r="AAX803" s="1092"/>
      <c r="AAY803" s="1093"/>
      <c r="AAZ803" s="1093"/>
      <c r="ABA803" s="138"/>
      <c r="ABB803" s="139"/>
      <c r="ABC803" s="494"/>
      <c r="ABD803" s="494"/>
      <c r="ABE803" s="494"/>
      <c r="ABF803" s="613"/>
      <c r="ABG803" s="611"/>
      <c r="ABH803" s="612"/>
      <c r="ABI803" s="1092"/>
      <c r="ABJ803" s="1093"/>
      <c r="ABK803" s="1093"/>
      <c r="ABL803" s="138"/>
      <c r="ABM803" s="139"/>
      <c r="ABN803" s="494"/>
      <c r="ABO803" s="494"/>
      <c r="ABP803" s="494"/>
      <c r="ABQ803" s="613"/>
      <c r="ABR803" s="611"/>
      <c r="ABS803" s="612"/>
      <c r="ABT803" s="1092"/>
      <c r="ABU803" s="1093"/>
      <c r="ABV803" s="1093"/>
      <c r="ABW803" s="138"/>
      <c r="ABX803" s="139"/>
      <c r="ABY803" s="494"/>
      <c r="ABZ803" s="494"/>
      <c r="ACA803" s="494"/>
      <c r="ACB803" s="613"/>
      <c r="ACC803" s="611"/>
      <c r="ACD803" s="612"/>
      <c r="ACE803" s="1092"/>
      <c r="ACF803" s="1093"/>
      <c r="ACG803" s="1093"/>
      <c r="ACH803" s="138"/>
      <c r="ACI803" s="139"/>
      <c r="ACJ803" s="494"/>
      <c r="ACK803" s="494"/>
      <c r="ACL803" s="494"/>
      <c r="ACM803" s="613"/>
      <c r="ACN803" s="611"/>
      <c r="ACO803" s="612"/>
      <c r="ACP803" s="1092"/>
      <c r="ACQ803" s="1093"/>
      <c r="ACR803" s="1093"/>
      <c r="ACS803" s="138"/>
      <c r="ACT803" s="139"/>
      <c r="ACU803" s="494"/>
      <c r="ACV803" s="494"/>
      <c r="ACW803" s="494"/>
      <c r="ACX803" s="613"/>
      <c r="ACY803" s="611"/>
      <c r="ACZ803" s="612"/>
      <c r="ADA803" s="1092"/>
      <c r="ADB803" s="1093"/>
      <c r="ADC803" s="1093"/>
      <c r="ADD803" s="138"/>
      <c r="ADE803" s="139"/>
      <c r="ADF803" s="494"/>
      <c r="ADG803" s="494"/>
      <c r="ADH803" s="494"/>
      <c r="ADI803" s="613"/>
      <c r="ADJ803" s="611"/>
      <c r="ADK803" s="612"/>
      <c r="ADL803" s="1092"/>
      <c r="ADM803" s="1093"/>
      <c r="ADN803" s="1093"/>
      <c r="ADO803" s="138"/>
      <c r="ADP803" s="139"/>
      <c r="ADQ803" s="494"/>
      <c r="ADR803" s="494"/>
      <c r="ADS803" s="494"/>
      <c r="ADT803" s="613"/>
      <c r="ADU803" s="611"/>
      <c r="ADV803" s="612"/>
      <c r="ADW803" s="1092"/>
      <c r="ADX803" s="1093"/>
      <c r="ADY803" s="1093"/>
      <c r="ADZ803" s="138"/>
      <c r="AEA803" s="139"/>
      <c r="AEB803" s="494"/>
      <c r="AEC803" s="494"/>
      <c r="AED803" s="494"/>
      <c r="AEE803" s="613"/>
      <c r="AEF803" s="611"/>
      <c r="AEG803" s="612"/>
      <c r="AEH803" s="1092"/>
      <c r="AEI803" s="1093"/>
      <c r="AEJ803" s="1093"/>
      <c r="AEK803" s="138"/>
      <c r="AEL803" s="139"/>
      <c r="AEM803" s="494"/>
      <c r="AEN803" s="494"/>
      <c r="AEO803" s="494"/>
      <c r="AEP803" s="613"/>
      <c r="AEQ803" s="611"/>
      <c r="AER803" s="612"/>
      <c r="AES803" s="1092"/>
      <c r="AET803" s="1093"/>
      <c r="AEU803" s="1093"/>
      <c r="AEV803" s="138"/>
      <c r="AEW803" s="139"/>
      <c r="AEX803" s="494"/>
      <c r="AEY803" s="494"/>
      <c r="AEZ803" s="494"/>
      <c r="AFA803" s="613"/>
      <c r="AFB803" s="611"/>
      <c r="AFC803" s="612"/>
      <c r="AFD803" s="1092"/>
      <c r="AFE803" s="1093"/>
      <c r="AFF803" s="1093"/>
      <c r="AFG803" s="138"/>
      <c r="AFH803" s="139"/>
      <c r="AFI803" s="494"/>
      <c r="AFJ803" s="494"/>
      <c r="AFK803" s="494"/>
      <c r="AFL803" s="613"/>
      <c r="AFM803" s="611"/>
      <c r="AFN803" s="612"/>
      <c r="AFO803" s="1092"/>
      <c r="AFP803" s="1093"/>
      <c r="AFQ803" s="1093"/>
      <c r="AFR803" s="138"/>
      <c r="AFS803" s="139"/>
      <c r="AFT803" s="494"/>
      <c r="AFU803" s="494"/>
      <c r="AFV803" s="494"/>
      <c r="AFW803" s="613"/>
      <c r="AFX803" s="611"/>
      <c r="AFY803" s="612"/>
      <c r="AFZ803" s="1092"/>
      <c r="AGA803" s="1093"/>
      <c r="AGB803" s="1093"/>
      <c r="AGC803" s="138"/>
      <c r="AGD803" s="139"/>
      <c r="AGE803" s="494"/>
      <c r="AGF803" s="494"/>
      <c r="AGG803" s="494"/>
      <c r="AGH803" s="613"/>
      <c r="AGI803" s="611"/>
      <c r="AGJ803" s="612"/>
      <c r="AGK803" s="1092"/>
      <c r="AGL803" s="1093"/>
      <c r="AGM803" s="1093"/>
      <c r="AGN803" s="138"/>
      <c r="AGO803" s="139"/>
      <c r="AGP803" s="494"/>
      <c r="AGQ803" s="494"/>
      <c r="AGR803" s="494"/>
      <c r="AGS803" s="613"/>
      <c r="AGT803" s="611"/>
      <c r="AGU803" s="612"/>
      <c r="AGV803" s="1092"/>
      <c r="AGW803" s="1093"/>
      <c r="AGX803" s="1093"/>
      <c r="AGY803" s="138"/>
      <c r="AGZ803" s="139"/>
      <c r="AHA803" s="494"/>
      <c r="AHB803" s="494"/>
      <c r="AHC803" s="494"/>
      <c r="AHD803" s="613"/>
      <c r="AHE803" s="611"/>
      <c r="AHF803" s="612"/>
      <c r="AHG803" s="1092"/>
      <c r="AHH803" s="1093"/>
      <c r="AHI803" s="1093"/>
      <c r="AHJ803" s="138"/>
      <c r="AHK803" s="139"/>
      <c r="AHL803" s="494"/>
      <c r="AHM803" s="494"/>
      <c r="AHN803" s="494"/>
      <c r="AHO803" s="613"/>
      <c r="AHP803" s="611"/>
      <c r="AHQ803" s="612"/>
      <c r="AHR803" s="1092"/>
      <c r="AHS803" s="1093"/>
      <c r="AHT803" s="1093"/>
      <c r="AHU803" s="138"/>
      <c r="AHV803" s="139"/>
      <c r="AHW803" s="494"/>
      <c r="AHX803" s="494"/>
      <c r="AHY803" s="494"/>
      <c r="AHZ803" s="613"/>
      <c r="AIA803" s="611"/>
      <c r="AIB803" s="612"/>
      <c r="AIC803" s="1092"/>
      <c r="AID803" s="1093"/>
      <c r="AIE803" s="1093"/>
      <c r="AIF803" s="138"/>
      <c r="AIG803" s="139"/>
      <c r="AIH803" s="494"/>
      <c r="AII803" s="494"/>
      <c r="AIJ803" s="494"/>
      <c r="AIK803" s="613"/>
      <c r="AIL803" s="611"/>
      <c r="AIM803" s="612"/>
      <c r="AIN803" s="1092"/>
      <c r="AIO803" s="1093"/>
      <c r="AIP803" s="1093"/>
      <c r="AIQ803" s="138"/>
      <c r="AIR803" s="139"/>
      <c r="AIS803" s="494"/>
      <c r="AIT803" s="494"/>
      <c r="AIU803" s="494"/>
      <c r="AIV803" s="613"/>
      <c r="AIW803" s="611"/>
      <c r="AIX803" s="612"/>
      <c r="AIY803" s="1092"/>
      <c r="AIZ803" s="1093"/>
      <c r="AJA803" s="1093"/>
      <c r="AJB803" s="138"/>
      <c r="AJC803" s="139"/>
      <c r="AJD803" s="494"/>
      <c r="AJE803" s="494"/>
      <c r="AJF803" s="494"/>
      <c r="AJG803" s="613"/>
      <c r="AJH803" s="611"/>
      <c r="AJI803" s="612"/>
      <c r="AJJ803" s="1092"/>
      <c r="AJK803" s="1093"/>
      <c r="AJL803" s="1093"/>
      <c r="AJM803" s="138"/>
      <c r="AJN803" s="139"/>
      <c r="AJO803" s="494"/>
      <c r="AJP803" s="494"/>
      <c r="AJQ803" s="494"/>
      <c r="AJR803" s="613"/>
      <c r="AJS803" s="611"/>
      <c r="AJT803" s="612"/>
      <c r="AJU803" s="1092"/>
      <c r="AJV803" s="1093"/>
      <c r="AJW803" s="1093"/>
      <c r="AJX803" s="138"/>
      <c r="AJY803" s="139"/>
      <c r="AJZ803" s="494"/>
      <c r="AKA803" s="494"/>
      <c r="AKB803" s="494"/>
      <c r="AKC803" s="613"/>
      <c r="AKD803" s="611"/>
      <c r="AKE803" s="612"/>
      <c r="AKF803" s="1092"/>
      <c r="AKG803" s="1093"/>
      <c r="AKH803" s="1093"/>
      <c r="AKI803" s="138"/>
      <c r="AKJ803" s="139"/>
      <c r="AKK803" s="494"/>
      <c r="AKL803" s="494"/>
      <c r="AKM803" s="494"/>
      <c r="AKN803" s="613"/>
      <c r="AKO803" s="611"/>
      <c r="AKP803" s="612"/>
      <c r="AKQ803" s="1092"/>
      <c r="AKR803" s="1093"/>
      <c r="AKS803" s="1093"/>
      <c r="AKT803" s="138"/>
      <c r="AKU803" s="139"/>
      <c r="AKV803" s="494"/>
      <c r="AKW803" s="494"/>
      <c r="AKX803" s="494"/>
      <c r="AKY803" s="613"/>
      <c r="AKZ803" s="611"/>
      <c r="ALA803" s="612"/>
      <c r="ALB803" s="1092"/>
      <c r="ALC803" s="1093"/>
      <c r="ALD803" s="1093"/>
      <c r="ALE803" s="138"/>
      <c r="ALF803" s="139"/>
      <c r="ALG803" s="494"/>
      <c r="ALH803" s="494"/>
      <c r="ALI803" s="494"/>
      <c r="ALJ803" s="613"/>
      <c r="ALK803" s="611"/>
      <c r="ALL803" s="612"/>
      <c r="ALM803" s="1092"/>
      <c r="ALN803" s="1093"/>
      <c r="ALO803" s="1093"/>
      <c r="ALP803" s="138"/>
      <c r="ALQ803" s="139"/>
      <c r="ALR803" s="494"/>
      <c r="ALS803" s="494"/>
      <c r="ALT803" s="494"/>
      <c r="ALU803" s="613"/>
      <c r="ALV803" s="611"/>
      <c r="ALW803" s="612"/>
      <c r="ALX803" s="1092"/>
      <c r="ALY803" s="1093"/>
      <c r="ALZ803" s="1093"/>
      <c r="AMA803" s="138"/>
      <c r="AMB803" s="139"/>
      <c r="AMC803" s="494"/>
      <c r="AMD803" s="494"/>
      <c r="AME803" s="494"/>
      <c r="AMF803" s="613"/>
      <c r="AMG803" s="611"/>
      <c r="AMH803" s="612"/>
      <c r="AMI803" s="1092"/>
      <c r="AMJ803" s="1093"/>
      <c r="AMK803" s="1093"/>
      <c r="AML803" s="138"/>
      <c r="AMM803" s="139"/>
      <c r="AMN803" s="494"/>
      <c r="AMO803" s="494"/>
      <c r="AMP803" s="494"/>
      <c r="AMQ803" s="613"/>
      <c r="AMR803" s="611"/>
      <c r="AMS803" s="612"/>
      <c r="AMT803" s="1092"/>
      <c r="AMU803" s="1093"/>
      <c r="AMV803" s="1093"/>
      <c r="AMW803" s="138"/>
      <c r="AMX803" s="139"/>
      <c r="AMY803" s="494"/>
      <c r="AMZ803" s="494"/>
      <c r="ANA803" s="494"/>
      <c r="ANB803" s="613"/>
      <c r="ANC803" s="611"/>
      <c r="AND803" s="612"/>
      <c r="ANE803" s="1092"/>
      <c r="ANF803" s="1093"/>
      <c r="ANG803" s="1093"/>
      <c r="ANH803" s="138"/>
      <c r="ANI803" s="139"/>
      <c r="ANJ803" s="494"/>
      <c r="ANK803" s="494"/>
      <c r="ANL803" s="494"/>
      <c r="ANM803" s="613"/>
      <c r="ANN803" s="611"/>
      <c r="ANO803" s="612"/>
      <c r="ANP803" s="1092"/>
      <c r="ANQ803" s="1093"/>
      <c r="ANR803" s="1093"/>
      <c r="ANS803" s="138"/>
      <c r="ANT803" s="139"/>
      <c r="ANU803" s="494"/>
      <c r="ANV803" s="494"/>
      <c r="ANW803" s="494"/>
      <c r="ANX803" s="613"/>
      <c r="ANY803" s="611"/>
      <c r="ANZ803" s="612"/>
      <c r="AOA803" s="1092"/>
      <c r="AOB803" s="1093"/>
      <c r="AOC803" s="1093"/>
      <c r="AOD803" s="138"/>
      <c r="AOE803" s="139"/>
      <c r="AOF803" s="494"/>
      <c r="AOG803" s="494"/>
      <c r="AOH803" s="494"/>
      <c r="AOI803" s="613"/>
      <c r="AOJ803" s="611"/>
      <c r="AOK803" s="612"/>
      <c r="AOL803" s="1092"/>
      <c r="AOM803" s="1093"/>
      <c r="AON803" s="1093"/>
      <c r="AOO803" s="138"/>
      <c r="AOP803" s="139"/>
      <c r="AOQ803" s="494"/>
      <c r="AOR803" s="494"/>
      <c r="AOS803" s="494"/>
      <c r="AOT803" s="613"/>
      <c r="AOU803" s="611"/>
      <c r="AOV803" s="612"/>
      <c r="AOW803" s="1092"/>
      <c r="AOX803" s="1093"/>
      <c r="AOY803" s="1093"/>
      <c r="AOZ803" s="138"/>
      <c r="APA803" s="139"/>
      <c r="APB803" s="494"/>
      <c r="APC803" s="494"/>
      <c r="APD803" s="494"/>
      <c r="APE803" s="613"/>
      <c r="APF803" s="611"/>
      <c r="APG803" s="612"/>
      <c r="APH803" s="1092"/>
      <c r="API803" s="1093"/>
      <c r="APJ803" s="1093"/>
      <c r="APK803" s="138"/>
      <c r="APL803" s="139"/>
      <c r="APM803" s="494"/>
      <c r="APN803" s="494"/>
      <c r="APO803" s="494"/>
      <c r="APP803" s="613"/>
      <c r="APQ803" s="611"/>
      <c r="APR803" s="612"/>
      <c r="APS803" s="1092"/>
      <c r="APT803" s="1093"/>
      <c r="APU803" s="1093"/>
      <c r="APV803" s="138"/>
      <c r="APW803" s="139"/>
      <c r="APX803" s="494"/>
      <c r="APY803" s="494"/>
      <c r="APZ803" s="494"/>
      <c r="AQA803" s="613"/>
      <c r="AQB803" s="611"/>
      <c r="AQC803" s="612"/>
      <c r="AQD803" s="1092"/>
      <c r="AQE803" s="1093"/>
      <c r="AQF803" s="1093"/>
      <c r="AQG803" s="138"/>
      <c r="AQH803" s="139"/>
      <c r="AQI803" s="494"/>
      <c r="AQJ803" s="494"/>
      <c r="AQK803" s="494"/>
      <c r="AQL803" s="613"/>
      <c r="AQM803" s="611"/>
      <c r="AQN803" s="612"/>
      <c r="AQO803" s="1092"/>
      <c r="AQP803" s="1093"/>
      <c r="AQQ803" s="1093"/>
      <c r="AQR803" s="138"/>
      <c r="AQS803" s="139"/>
      <c r="AQT803" s="494"/>
      <c r="AQU803" s="494"/>
      <c r="AQV803" s="494"/>
      <c r="AQW803" s="613"/>
      <c r="AQX803" s="611"/>
      <c r="AQY803" s="612"/>
      <c r="AQZ803" s="1092"/>
      <c r="ARA803" s="1093"/>
      <c r="ARB803" s="1093"/>
      <c r="ARC803" s="138"/>
      <c r="ARD803" s="139"/>
      <c r="ARE803" s="494"/>
      <c r="ARF803" s="494"/>
      <c r="ARG803" s="494"/>
      <c r="ARH803" s="613"/>
      <c r="ARI803" s="611"/>
      <c r="ARJ803" s="612"/>
      <c r="ARK803" s="1092"/>
      <c r="ARL803" s="1093"/>
      <c r="ARM803" s="1093"/>
      <c r="ARN803" s="138"/>
      <c r="ARO803" s="139"/>
      <c r="ARP803" s="494"/>
      <c r="ARQ803" s="494"/>
      <c r="ARR803" s="494"/>
      <c r="ARS803" s="613"/>
      <c r="ART803" s="611"/>
      <c r="ARU803" s="612"/>
      <c r="ARV803" s="1092"/>
      <c r="ARW803" s="1093"/>
      <c r="ARX803" s="1093"/>
      <c r="ARY803" s="138"/>
      <c r="ARZ803" s="139"/>
      <c r="ASA803" s="494"/>
      <c r="ASB803" s="494"/>
      <c r="ASC803" s="494"/>
      <c r="ASD803" s="613"/>
      <c r="ASE803" s="611"/>
      <c r="ASF803" s="612"/>
      <c r="ASG803" s="1092"/>
      <c r="ASH803" s="1093"/>
      <c r="ASI803" s="1093"/>
      <c r="ASJ803" s="138"/>
      <c r="ASK803" s="139"/>
      <c r="ASL803" s="494"/>
      <c r="ASM803" s="494"/>
      <c r="ASN803" s="494"/>
      <c r="ASO803" s="613"/>
      <c r="ASP803" s="611"/>
      <c r="ASQ803" s="612"/>
      <c r="ASR803" s="1092"/>
      <c r="ASS803" s="1093"/>
      <c r="AST803" s="1093"/>
      <c r="ASU803" s="138"/>
      <c r="ASV803" s="139"/>
      <c r="ASW803" s="494"/>
      <c r="ASX803" s="494"/>
      <c r="ASY803" s="494"/>
      <c r="ASZ803" s="613"/>
      <c r="ATA803" s="611"/>
      <c r="ATB803" s="612"/>
      <c r="ATC803" s="1092"/>
      <c r="ATD803" s="1093"/>
      <c r="ATE803" s="1093"/>
      <c r="ATF803" s="138"/>
      <c r="ATG803" s="139"/>
      <c r="ATH803" s="494"/>
      <c r="ATI803" s="494"/>
      <c r="ATJ803" s="494"/>
      <c r="ATK803" s="613"/>
      <c r="ATL803" s="611"/>
      <c r="ATM803" s="612"/>
      <c r="ATN803" s="1092"/>
      <c r="ATO803" s="1093"/>
      <c r="ATP803" s="1093"/>
      <c r="ATQ803" s="138"/>
      <c r="ATR803" s="139"/>
      <c r="ATS803" s="494"/>
      <c r="ATT803" s="494"/>
      <c r="ATU803" s="494"/>
      <c r="ATV803" s="613"/>
      <c r="ATW803" s="611"/>
      <c r="ATX803" s="612"/>
      <c r="ATY803" s="1092"/>
      <c r="ATZ803" s="1093"/>
      <c r="AUA803" s="1093"/>
      <c r="AUB803" s="138"/>
      <c r="AUC803" s="139"/>
      <c r="AUD803" s="494"/>
      <c r="AUE803" s="494"/>
      <c r="AUF803" s="494"/>
      <c r="AUG803" s="613"/>
      <c r="AUH803" s="611"/>
      <c r="AUI803" s="612"/>
      <c r="AUJ803" s="1092"/>
      <c r="AUK803" s="1093"/>
      <c r="AUL803" s="1093"/>
      <c r="AUM803" s="138"/>
      <c r="AUN803" s="139"/>
      <c r="AUO803" s="494"/>
      <c r="AUP803" s="494"/>
      <c r="AUQ803" s="494"/>
      <c r="AUR803" s="613"/>
      <c r="AUS803" s="611"/>
      <c r="AUT803" s="612"/>
      <c r="AUU803" s="1092"/>
      <c r="AUV803" s="1093"/>
      <c r="AUW803" s="1093"/>
      <c r="AUX803" s="138"/>
      <c r="AUY803" s="139"/>
      <c r="AUZ803" s="494"/>
      <c r="AVA803" s="494"/>
      <c r="AVB803" s="494"/>
      <c r="AVC803" s="613"/>
      <c r="AVD803" s="611"/>
      <c r="AVE803" s="612"/>
      <c r="AVF803" s="1092"/>
      <c r="AVG803" s="1093"/>
      <c r="AVH803" s="1093"/>
      <c r="AVI803" s="138"/>
      <c r="AVJ803" s="139"/>
      <c r="AVK803" s="494"/>
      <c r="AVL803" s="494"/>
      <c r="AVM803" s="494"/>
      <c r="AVN803" s="613"/>
      <c r="AVO803" s="611"/>
      <c r="AVP803" s="612"/>
      <c r="AVQ803" s="1092"/>
      <c r="AVR803" s="1093"/>
      <c r="AVS803" s="1093"/>
      <c r="AVT803" s="138"/>
      <c r="AVU803" s="139"/>
      <c r="AVV803" s="494"/>
      <c r="AVW803" s="494"/>
      <c r="AVX803" s="494"/>
      <c r="AVY803" s="613"/>
      <c r="AVZ803" s="611"/>
      <c r="AWA803" s="612"/>
      <c r="AWB803" s="1092"/>
      <c r="AWC803" s="1093"/>
      <c r="AWD803" s="1093"/>
      <c r="AWE803" s="138"/>
      <c r="AWF803" s="139"/>
      <c r="AWG803" s="494"/>
      <c r="AWH803" s="494"/>
      <c r="AWI803" s="494"/>
      <c r="AWJ803" s="613"/>
      <c r="AWK803" s="611"/>
      <c r="AWL803" s="612"/>
      <c r="AWM803" s="1092"/>
      <c r="AWN803" s="1093"/>
      <c r="AWO803" s="1093"/>
      <c r="AWP803" s="138"/>
      <c r="AWQ803" s="139"/>
      <c r="AWR803" s="494"/>
      <c r="AWS803" s="494"/>
      <c r="AWT803" s="494"/>
      <c r="AWU803" s="613"/>
      <c r="AWV803" s="611"/>
      <c r="AWW803" s="612"/>
      <c r="AWX803" s="1092"/>
      <c r="AWY803" s="1093"/>
      <c r="AWZ803" s="1093"/>
      <c r="AXA803" s="138"/>
      <c r="AXB803" s="139"/>
      <c r="AXC803" s="494"/>
      <c r="AXD803" s="494"/>
      <c r="AXE803" s="494"/>
      <c r="AXF803" s="613"/>
      <c r="AXG803" s="611"/>
      <c r="AXH803" s="612"/>
      <c r="AXI803" s="1092"/>
      <c r="AXJ803" s="1093"/>
      <c r="AXK803" s="1093"/>
      <c r="AXL803" s="138"/>
      <c r="AXM803" s="139"/>
      <c r="AXN803" s="494"/>
      <c r="AXO803" s="494"/>
      <c r="AXP803" s="494"/>
      <c r="AXQ803" s="613"/>
      <c r="AXR803" s="611"/>
      <c r="AXS803" s="612"/>
      <c r="AXT803" s="1092"/>
      <c r="AXU803" s="1093"/>
      <c r="AXV803" s="1093"/>
      <c r="AXW803" s="138"/>
      <c r="AXX803" s="139"/>
      <c r="AXY803" s="494"/>
      <c r="AXZ803" s="494"/>
      <c r="AYA803" s="494"/>
      <c r="AYB803" s="613"/>
      <c r="AYC803" s="611"/>
      <c r="AYD803" s="612"/>
      <c r="AYE803" s="1092"/>
      <c r="AYF803" s="1093"/>
      <c r="AYG803" s="1093"/>
      <c r="AYH803" s="138"/>
      <c r="AYI803" s="139"/>
      <c r="AYJ803" s="494"/>
      <c r="AYK803" s="494"/>
      <c r="AYL803" s="494"/>
      <c r="AYM803" s="613"/>
      <c r="AYN803" s="611"/>
      <c r="AYO803" s="612"/>
      <c r="AYP803" s="1092"/>
      <c r="AYQ803" s="1093"/>
      <c r="AYR803" s="1093"/>
      <c r="AYS803" s="138"/>
      <c r="AYT803" s="139"/>
      <c r="AYU803" s="494"/>
      <c r="AYV803" s="494"/>
      <c r="AYW803" s="494"/>
      <c r="AYX803" s="613"/>
      <c r="AYY803" s="611"/>
      <c r="AYZ803" s="612"/>
      <c r="AZA803" s="1092"/>
      <c r="AZB803" s="1093"/>
      <c r="AZC803" s="1093"/>
      <c r="AZD803" s="138"/>
      <c r="AZE803" s="139"/>
      <c r="AZF803" s="494"/>
      <c r="AZG803" s="494"/>
      <c r="AZH803" s="494"/>
      <c r="AZI803" s="613"/>
      <c r="AZJ803" s="611"/>
      <c r="AZK803" s="612"/>
      <c r="AZL803" s="1092"/>
      <c r="AZM803" s="1093"/>
      <c r="AZN803" s="1093"/>
      <c r="AZO803" s="138"/>
      <c r="AZP803" s="139"/>
      <c r="AZQ803" s="494"/>
      <c r="AZR803" s="494"/>
      <c r="AZS803" s="494"/>
      <c r="AZT803" s="613"/>
      <c r="AZU803" s="611"/>
      <c r="AZV803" s="612"/>
      <c r="AZW803" s="1092"/>
      <c r="AZX803" s="1093"/>
      <c r="AZY803" s="1093"/>
      <c r="AZZ803" s="138"/>
      <c r="BAA803" s="139"/>
      <c r="BAB803" s="494"/>
      <c r="BAC803" s="494"/>
      <c r="BAD803" s="494"/>
      <c r="BAE803" s="613"/>
      <c r="BAF803" s="611"/>
      <c r="BAG803" s="612"/>
      <c r="BAH803" s="1092"/>
      <c r="BAI803" s="1093"/>
      <c r="BAJ803" s="1093"/>
      <c r="BAK803" s="138"/>
      <c r="BAL803" s="139"/>
      <c r="BAM803" s="494"/>
      <c r="BAN803" s="494"/>
      <c r="BAO803" s="494"/>
      <c r="BAP803" s="613"/>
      <c r="BAQ803" s="611"/>
      <c r="BAR803" s="612"/>
      <c r="BAS803" s="1092"/>
      <c r="BAT803" s="1093"/>
      <c r="BAU803" s="1093"/>
      <c r="BAV803" s="138"/>
      <c r="BAW803" s="139"/>
      <c r="BAX803" s="494"/>
      <c r="BAY803" s="494"/>
      <c r="BAZ803" s="494"/>
      <c r="BBA803" s="613"/>
      <c r="BBB803" s="611"/>
      <c r="BBC803" s="612"/>
      <c r="BBD803" s="1092"/>
      <c r="BBE803" s="1093"/>
      <c r="BBF803" s="1093"/>
      <c r="BBG803" s="138"/>
      <c r="BBH803" s="139"/>
      <c r="BBI803" s="494"/>
      <c r="BBJ803" s="494"/>
      <c r="BBK803" s="494"/>
      <c r="BBL803" s="613"/>
      <c r="BBM803" s="611"/>
      <c r="BBN803" s="612"/>
      <c r="BBO803" s="1092"/>
      <c r="BBP803" s="1093"/>
      <c r="BBQ803" s="1093"/>
      <c r="BBR803" s="138"/>
      <c r="BBS803" s="139"/>
      <c r="BBT803" s="494"/>
      <c r="BBU803" s="494"/>
      <c r="BBV803" s="494"/>
      <c r="BBW803" s="613"/>
      <c r="BBX803" s="611"/>
      <c r="BBY803" s="612"/>
      <c r="BBZ803" s="1092"/>
      <c r="BCA803" s="1093"/>
      <c r="BCB803" s="1093"/>
      <c r="BCC803" s="138"/>
      <c r="BCD803" s="139"/>
      <c r="BCE803" s="494"/>
      <c r="BCF803" s="494"/>
      <c r="BCG803" s="494"/>
      <c r="BCH803" s="613"/>
      <c r="BCI803" s="611"/>
      <c r="BCJ803" s="612"/>
      <c r="BCK803" s="1092"/>
      <c r="BCL803" s="1093"/>
      <c r="BCM803" s="1093"/>
      <c r="BCN803" s="138"/>
      <c r="BCO803" s="139"/>
      <c r="BCP803" s="494"/>
      <c r="BCQ803" s="494"/>
      <c r="BCR803" s="494"/>
      <c r="BCS803" s="613"/>
      <c r="BCT803" s="611"/>
      <c r="BCU803" s="612"/>
      <c r="BCV803" s="1092"/>
      <c r="BCW803" s="1093"/>
      <c r="BCX803" s="1093"/>
      <c r="BCY803" s="138"/>
      <c r="BCZ803" s="139"/>
      <c r="BDA803" s="494"/>
      <c r="BDB803" s="494"/>
      <c r="BDC803" s="494"/>
      <c r="BDD803" s="613"/>
      <c r="BDE803" s="611"/>
      <c r="BDF803" s="612"/>
      <c r="BDG803" s="1092"/>
      <c r="BDH803" s="1093"/>
      <c r="BDI803" s="1093"/>
      <c r="BDJ803" s="138"/>
      <c r="BDK803" s="139"/>
      <c r="BDL803" s="494"/>
      <c r="BDM803" s="494"/>
      <c r="BDN803" s="494"/>
      <c r="BDO803" s="613"/>
      <c r="BDP803" s="611"/>
      <c r="BDQ803" s="612"/>
      <c r="BDR803" s="1092"/>
      <c r="BDS803" s="1093"/>
      <c r="BDT803" s="1093"/>
      <c r="BDU803" s="138"/>
      <c r="BDV803" s="139"/>
      <c r="BDW803" s="494"/>
      <c r="BDX803" s="494"/>
      <c r="BDY803" s="494"/>
      <c r="BDZ803" s="613"/>
      <c r="BEA803" s="611"/>
      <c r="BEB803" s="612"/>
      <c r="BEC803" s="1092"/>
      <c r="BED803" s="1093"/>
      <c r="BEE803" s="1093"/>
      <c r="BEF803" s="138"/>
      <c r="BEG803" s="139"/>
      <c r="BEH803" s="494"/>
      <c r="BEI803" s="494"/>
      <c r="BEJ803" s="494"/>
      <c r="BEK803" s="613"/>
      <c r="BEL803" s="611"/>
      <c r="BEM803" s="612"/>
      <c r="BEN803" s="1092"/>
      <c r="BEO803" s="1093"/>
      <c r="BEP803" s="1093"/>
      <c r="BEQ803" s="138"/>
      <c r="BER803" s="139"/>
      <c r="BES803" s="494"/>
      <c r="BET803" s="494"/>
      <c r="BEU803" s="494"/>
      <c r="BEV803" s="613"/>
      <c r="BEW803" s="611"/>
      <c r="BEX803" s="612"/>
      <c r="BEY803" s="1092"/>
      <c r="BEZ803" s="1093"/>
      <c r="BFA803" s="1093"/>
      <c r="BFB803" s="138"/>
      <c r="BFC803" s="139"/>
      <c r="BFD803" s="494"/>
      <c r="BFE803" s="494"/>
      <c r="BFF803" s="494"/>
      <c r="BFG803" s="613"/>
      <c r="BFH803" s="611"/>
      <c r="BFI803" s="612"/>
      <c r="BFJ803" s="1092"/>
      <c r="BFK803" s="1093"/>
      <c r="BFL803" s="1093"/>
      <c r="BFM803" s="138"/>
      <c r="BFN803" s="139"/>
      <c r="BFO803" s="494"/>
      <c r="BFP803" s="494"/>
      <c r="BFQ803" s="494"/>
      <c r="BFR803" s="613"/>
      <c r="BFS803" s="611"/>
      <c r="BFT803" s="612"/>
      <c r="BFU803" s="1092"/>
      <c r="BFV803" s="1093"/>
      <c r="BFW803" s="1093"/>
      <c r="BFX803" s="138"/>
      <c r="BFY803" s="139"/>
      <c r="BFZ803" s="494"/>
      <c r="BGA803" s="494"/>
      <c r="BGB803" s="494"/>
      <c r="BGC803" s="613"/>
      <c r="BGD803" s="611"/>
      <c r="BGE803" s="612"/>
      <c r="BGF803" s="1092"/>
      <c r="BGG803" s="1093"/>
      <c r="BGH803" s="1093"/>
      <c r="BGI803" s="138"/>
      <c r="BGJ803" s="139"/>
      <c r="BGK803" s="494"/>
      <c r="BGL803" s="494"/>
      <c r="BGM803" s="494"/>
      <c r="BGN803" s="613"/>
      <c r="BGO803" s="611"/>
      <c r="BGP803" s="612"/>
      <c r="BGQ803" s="1092"/>
      <c r="BGR803" s="1093"/>
      <c r="BGS803" s="1093"/>
      <c r="BGT803" s="138"/>
      <c r="BGU803" s="139"/>
      <c r="BGV803" s="494"/>
      <c r="BGW803" s="494"/>
      <c r="BGX803" s="494"/>
      <c r="BGY803" s="613"/>
      <c r="BGZ803" s="611"/>
      <c r="BHA803" s="612"/>
      <c r="BHB803" s="1092"/>
      <c r="BHC803" s="1093"/>
      <c r="BHD803" s="1093"/>
      <c r="BHE803" s="138"/>
      <c r="BHF803" s="139"/>
      <c r="BHG803" s="494"/>
      <c r="BHH803" s="494"/>
      <c r="BHI803" s="494"/>
      <c r="BHJ803" s="613"/>
      <c r="BHK803" s="611"/>
      <c r="BHL803" s="612"/>
      <c r="BHM803" s="1092"/>
      <c r="BHN803" s="1093"/>
      <c r="BHO803" s="1093"/>
      <c r="BHP803" s="138"/>
      <c r="BHQ803" s="139"/>
      <c r="BHR803" s="494"/>
      <c r="BHS803" s="494"/>
      <c r="BHT803" s="494"/>
      <c r="BHU803" s="613"/>
      <c r="BHV803" s="611"/>
      <c r="BHW803" s="612"/>
      <c r="BHX803" s="1092"/>
      <c r="BHY803" s="1093"/>
      <c r="BHZ803" s="1093"/>
      <c r="BIA803" s="138"/>
      <c r="BIB803" s="139"/>
      <c r="BIC803" s="494"/>
      <c r="BID803" s="494"/>
      <c r="BIE803" s="494"/>
      <c r="BIF803" s="613"/>
      <c r="BIG803" s="611"/>
      <c r="BIH803" s="612"/>
      <c r="BII803" s="1092"/>
      <c r="BIJ803" s="1093"/>
      <c r="BIK803" s="1093"/>
      <c r="BIL803" s="138"/>
      <c r="BIM803" s="139"/>
      <c r="BIN803" s="494"/>
      <c r="BIO803" s="494"/>
      <c r="BIP803" s="494"/>
      <c r="BIQ803" s="613"/>
      <c r="BIR803" s="611"/>
      <c r="BIS803" s="612"/>
      <c r="BIT803" s="1092"/>
      <c r="BIU803" s="1093"/>
      <c r="BIV803" s="1093"/>
      <c r="BIW803" s="138"/>
      <c r="BIX803" s="139"/>
      <c r="BIY803" s="494"/>
      <c r="BIZ803" s="494"/>
      <c r="BJA803" s="494"/>
      <c r="BJB803" s="613"/>
      <c r="BJC803" s="611"/>
      <c r="BJD803" s="612"/>
      <c r="BJE803" s="1092"/>
      <c r="BJF803" s="1093"/>
      <c r="BJG803" s="1093"/>
      <c r="BJH803" s="138"/>
      <c r="BJI803" s="139"/>
      <c r="BJJ803" s="494"/>
      <c r="BJK803" s="494"/>
      <c r="BJL803" s="494"/>
      <c r="BJM803" s="613"/>
      <c r="BJN803" s="611"/>
      <c r="BJO803" s="612"/>
      <c r="BJP803" s="1092"/>
      <c r="BJQ803" s="1093"/>
      <c r="BJR803" s="1093"/>
      <c r="BJS803" s="138"/>
      <c r="BJT803" s="139"/>
      <c r="BJU803" s="494"/>
      <c r="BJV803" s="494"/>
      <c r="BJW803" s="494"/>
      <c r="BJX803" s="613"/>
      <c r="BJY803" s="611"/>
      <c r="BJZ803" s="612"/>
      <c r="BKA803" s="1092"/>
      <c r="BKB803" s="1093"/>
      <c r="BKC803" s="1093"/>
      <c r="BKD803" s="138"/>
      <c r="BKE803" s="139"/>
      <c r="BKF803" s="494"/>
      <c r="BKG803" s="494"/>
      <c r="BKH803" s="494"/>
      <c r="BKI803" s="613"/>
      <c r="BKJ803" s="611"/>
      <c r="BKK803" s="612"/>
      <c r="BKL803" s="1092"/>
      <c r="BKM803" s="1093"/>
      <c r="BKN803" s="1093"/>
      <c r="BKO803" s="138"/>
      <c r="BKP803" s="139"/>
      <c r="BKQ803" s="494"/>
      <c r="BKR803" s="494"/>
      <c r="BKS803" s="494"/>
      <c r="BKT803" s="613"/>
      <c r="BKU803" s="611"/>
      <c r="BKV803" s="612"/>
      <c r="BKW803" s="1092"/>
      <c r="BKX803" s="1093"/>
      <c r="BKY803" s="1093"/>
      <c r="BKZ803" s="138"/>
      <c r="BLA803" s="139"/>
      <c r="BLB803" s="494"/>
      <c r="BLC803" s="494"/>
      <c r="BLD803" s="494"/>
      <c r="BLE803" s="613"/>
      <c r="BLF803" s="611"/>
      <c r="BLG803" s="612"/>
      <c r="BLH803" s="1092"/>
      <c r="BLI803" s="1093"/>
      <c r="BLJ803" s="1093"/>
      <c r="BLK803" s="138"/>
      <c r="BLL803" s="139"/>
      <c r="BLM803" s="494"/>
      <c r="BLN803" s="494"/>
      <c r="BLO803" s="494"/>
      <c r="BLP803" s="613"/>
      <c r="BLQ803" s="611"/>
      <c r="BLR803" s="612"/>
      <c r="BLS803" s="1092"/>
      <c r="BLT803" s="1093"/>
      <c r="BLU803" s="1093"/>
      <c r="BLV803" s="138"/>
      <c r="BLW803" s="139"/>
      <c r="BLX803" s="494"/>
      <c r="BLY803" s="494"/>
      <c r="BLZ803" s="494"/>
      <c r="BMA803" s="613"/>
      <c r="BMB803" s="611"/>
      <c r="BMC803" s="612"/>
      <c r="BMD803" s="1092"/>
      <c r="BME803" s="1093"/>
      <c r="BMF803" s="1093"/>
      <c r="BMG803" s="138"/>
      <c r="BMH803" s="139"/>
      <c r="BMI803" s="494"/>
      <c r="BMJ803" s="494"/>
      <c r="BMK803" s="494"/>
      <c r="BML803" s="613"/>
      <c r="BMM803" s="611"/>
      <c r="BMN803" s="612"/>
      <c r="BMO803" s="1092"/>
      <c r="BMP803" s="1093"/>
      <c r="BMQ803" s="1093"/>
      <c r="BMR803" s="138"/>
      <c r="BMS803" s="139"/>
      <c r="BMT803" s="494"/>
      <c r="BMU803" s="494"/>
      <c r="BMV803" s="494"/>
      <c r="BMW803" s="613"/>
      <c r="BMX803" s="611"/>
      <c r="BMY803" s="612"/>
      <c r="BMZ803" s="1092"/>
      <c r="BNA803" s="1093"/>
      <c r="BNB803" s="1093"/>
      <c r="BNC803" s="138"/>
      <c r="BND803" s="139"/>
      <c r="BNE803" s="494"/>
      <c r="BNF803" s="494"/>
      <c r="BNG803" s="494"/>
      <c r="BNH803" s="613"/>
      <c r="BNI803" s="611"/>
      <c r="BNJ803" s="612"/>
      <c r="BNK803" s="1092"/>
      <c r="BNL803" s="1093"/>
      <c r="BNM803" s="1093"/>
      <c r="BNN803" s="138"/>
      <c r="BNO803" s="139"/>
      <c r="BNP803" s="494"/>
      <c r="BNQ803" s="494"/>
      <c r="BNR803" s="494"/>
      <c r="BNS803" s="613"/>
      <c r="BNT803" s="611"/>
      <c r="BNU803" s="612"/>
      <c r="BNV803" s="1092"/>
      <c r="BNW803" s="1093"/>
      <c r="BNX803" s="1093"/>
      <c r="BNY803" s="138"/>
      <c r="BNZ803" s="139"/>
      <c r="BOA803" s="494"/>
      <c r="BOB803" s="494"/>
      <c r="BOC803" s="494"/>
      <c r="BOD803" s="613"/>
      <c r="BOE803" s="611"/>
      <c r="BOF803" s="612"/>
      <c r="BOG803" s="1092"/>
      <c r="BOH803" s="1093"/>
      <c r="BOI803" s="1093"/>
      <c r="BOJ803" s="138"/>
      <c r="BOK803" s="139"/>
      <c r="BOL803" s="494"/>
      <c r="BOM803" s="494"/>
      <c r="BON803" s="494"/>
      <c r="BOO803" s="613"/>
      <c r="BOP803" s="611"/>
      <c r="BOQ803" s="612"/>
      <c r="BOR803" s="1092"/>
      <c r="BOS803" s="1093"/>
      <c r="BOT803" s="1093"/>
      <c r="BOU803" s="138"/>
      <c r="BOV803" s="139"/>
      <c r="BOW803" s="494"/>
      <c r="BOX803" s="494"/>
      <c r="BOY803" s="494"/>
      <c r="BOZ803" s="613"/>
      <c r="BPA803" s="611"/>
      <c r="BPB803" s="612"/>
      <c r="BPC803" s="1092"/>
      <c r="BPD803" s="1093"/>
      <c r="BPE803" s="1093"/>
      <c r="BPF803" s="138"/>
      <c r="BPG803" s="139"/>
      <c r="BPH803" s="494"/>
      <c r="BPI803" s="494"/>
      <c r="BPJ803" s="494"/>
      <c r="BPK803" s="613"/>
      <c r="BPL803" s="611"/>
      <c r="BPM803" s="612"/>
      <c r="BPN803" s="1092"/>
      <c r="BPO803" s="1093"/>
      <c r="BPP803" s="1093"/>
      <c r="BPQ803" s="138"/>
      <c r="BPR803" s="139"/>
      <c r="BPS803" s="494"/>
      <c r="BPT803" s="494"/>
      <c r="BPU803" s="494"/>
      <c r="BPV803" s="613"/>
      <c r="BPW803" s="611"/>
      <c r="BPX803" s="612"/>
      <c r="BPY803" s="1092"/>
      <c r="BPZ803" s="1093"/>
      <c r="BQA803" s="1093"/>
      <c r="BQB803" s="138"/>
      <c r="BQC803" s="139"/>
      <c r="BQD803" s="494"/>
      <c r="BQE803" s="494"/>
      <c r="BQF803" s="494"/>
      <c r="BQG803" s="613"/>
      <c r="BQH803" s="611"/>
      <c r="BQI803" s="612"/>
      <c r="BQJ803" s="1092"/>
      <c r="BQK803" s="1093"/>
      <c r="BQL803" s="1093"/>
      <c r="BQM803" s="138"/>
      <c r="BQN803" s="139"/>
      <c r="BQO803" s="494"/>
      <c r="BQP803" s="494"/>
      <c r="BQQ803" s="494"/>
      <c r="BQR803" s="613"/>
      <c r="BQS803" s="611"/>
      <c r="BQT803" s="612"/>
      <c r="BQU803" s="1092"/>
      <c r="BQV803" s="1093"/>
      <c r="BQW803" s="1093"/>
      <c r="BQX803" s="138"/>
      <c r="BQY803" s="139"/>
      <c r="BQZ803" s="494"/>
      <c r="BRA803" s="494"/>
      <c r="BRB803" s="494"/>
      <c r="BRC803" s="613"/>
      <c r="BRD803" s="611"/>
      <c r="BRE803" s="612"/>
      <c r="BRF803" s="1092"/>
      <c r="BRG803" s="1093"/>
      <c r="BRH803" s="1093"/>
      <c r="BRI803" s="138"/>
      <c r="BRJ803" s="139"/>
      <c r="BRK803" s="494"/>
      <c r="BRL803" s="494"/>
      <c r="BRM803" s="494"/>
      <c r="BRN803" s="613"/>
      <c r="BRO803" s="611"/>
      <c r="BRP803" s="612"/>
      <c r="BRQ803" s="1092"/>
      <c r="BRR803" s="1093"/>
      <c r="BRS803" s="1093"/>
      <c r="BRT803" s="138"/>
      <c r="BRU803" s="139"/>
      <c r="BRV803" s="494"/>
      <c r="BRW803" s="494"/>
      <c r="BRX803" s="494"/>
      <c r="BRY803" s="613"/>
      <c r="BRZ803" s="611"/>
      <c r="BSA803" s="612"/>
      <c r="BSB803" s="1092"/>
      <c r="BSC803" s="1093"/>
      <c r="BSD803" s="1093"/>
      <c r="BSE803" s="138"/>
      <c r="BSF803" s="139"/>
      <c r="BSG803" s="494"/>
      <c r="BSH803" s="494"/>
      <c r="BSI803" s="494"/>
      <c r="BSJ803" s="613"/>
      <c r="BSK803" s="611"/>
      <c r="BSL803" s="612"/>
      <c r="BSM803" s="1092"/>
      <c r="BSN803" s="1093"/>
      <c r="BSO803" s="1093"/>
      <c r="BSP803" s="138"/>
      <c r="BSQ803" s="139"/>
      <c r="BSR803" s="494"/>
      <c r="BSS803" s="494"/>
      <c r="BST803" s="494"/>
      <c r="BSU803" s="613"/>
      <c r="BSV803" s="611"/>
      <c r="BSW803" s="612"/>
      <c r="BSX803" s="1092"/>
      <c r="BSY803" s="1093"/>
      <c r="BSZ803" s="1093"/>
      <c r="BTA803" s="138"/>
      <c r="BTB803" s="139"/>
      <c r="BTC803" s="494"/>
      <c r="BTD803" s="494"/>
      <c r="BTE803" s="494"/>
      <c r="BTF803" s="613"/>
      <c r="BTG803" s="611"/>
      <c r="BTH803" s="612"/>
      <c r="BTI803" s="1092"/>
      <c r="BTJ803" s="1093"/>
      <c r="BTK803" s="1093"/>
      <c r="BTL803" s="138"/>
      <c r="BTM803" s="139"/>
      <c r="BTN803" s="494"/>
      <c r="BTO803" s="494"/>
      <c r="BTP803" s="494"/>
      <c r="BTQ803" s="613"/>
      <c r="BTR803" s="611"/>
      <c r="BTS803" s="612"/>
      <c r="BTT803" s="1092"/>
      <c r="BTU803" s="1093"/>
      <c r="BTV803" s="1093"/>
      <c r="BTW803" s="138"/>
      <c r="BTX803" s="139"/>
      <c r="BTY803" s="494"/>
      <c r="BTZ803" s="494"/>
      <c r="BUA803" s="494"/>
      <c r="BUB803" s="613"/>
      <c r="BUC803" s="611"/>
      <c r="BUD803" s="612"/>
      <c r="BUE803" s="1092"/>
      <c r="BUF803" s="1093"/>
      <c r="BUG803" s="1093"/>
      <c r="BUH803" s="138"/>
      <c r="BUI803" s="139"/>
      <c r="BUJ803" s="494"/>
      <c r="BUK803" s="494"/>
      <c r="BUL803" s="494"/>
      <c r="BUM803" s="613"/>
      <c r="BUN803" s="611"/>
      <c r="BUO803" s="612"/>
      <c r="BUP803" s="1092"/>
      <c r="BUQ803" s="1093"/>
      <c r="BUR803" s="1093"/>
      <c r="BUS803" s="138"/>
      <c r="BUT803" s="139"/>
      <c r="BUU803" s="494"/>
      <c r="BUV803" s="494"/>
      <c r="BUW803" s="494"/>
      <c r="BUX803" s="613"/>
      <c r="BUY803" s="611"/>
      <c r="BUZ803" s="612"/>
      <c r="BVA803" s="1092"/>
      <c r="BVB803" s="1093"/>
      <c r="BVC803" s="1093"/>
      <c r="BVD803" s="138"/>
      <c r="BVE803" s="139"/>
      <c r="BVF803" s="494"/>
      <c r="BVG803" s="494"/>
      <c r="BVH803" s="494"/>
      <c r="BVI803" s="613"/>
      <c r="BVJ803" s="611"/>
      <c r="BVK803" s="612"/>
      <c r="BVL803" s="1092"/>
      <c r="BVM803" s="1093"/>
      <c r="BVN803" s="1093"/>
      <c r="BVO803" s="138"/>
      <c r="BVP803" s="139"/>
      <c r="BVQ803" s="494"/>
      <c r="BVR803" s="494"/>
      <c r="BVS803" s="494"/>
      <c r="BVT803" s="613"/>
      <c r="BVU803" s="611"/>
      <c r="BVV803" s="612"/>
      <c r="BVW803" s="1092"/>
      <c r="BVX803" s="1093"/>
      <c r="BVY803" s="1093"/>
      <c r="BVZ803" s="138"/>
      <c r="BWA803" s="139"/>
      <c r="BWB803" s="494"/>
      <c r="BWC803" s="494"/>
      <c r="BWD803" s="494"/>
      <c r="BWE803" s="613"/>
      <c r="BWF803" s="611"/>
      <c r="BWG803" s="612"/>
      <c r="BWH803" s="1092"/>
      <c r="BWI803" s="1093"/>
      <c r="BWJ803" s="1093"/>
      <c r="BWK803" s="138"/>
      <c r="BWL803" s="139"/>
      <c r="BWM803" s="494"/>
      <c r="BWN803" s="494"/>
      <c r="BWO803" s="494"/>
      <c r="BWP803" s="613"/>
      <c r="BWQ803" s="611"/>
      <c r="BWR803" s="612"/>
      <c r="BWS803" s="1092"/>
      <c r="BWT803" s="1093"/>
      <c r="BWU803" s="1093"/>
      <c r="BWV803" s="138"/>
      <c r="BWW803" s="139"/>
      <c r="BWX803" s="494"/>
      <c r="BWY803" s="494"/>
      <c r="BWZ803" s="494"/>
      <c r="BXA803" s="613"/>
      <c r="BXB803" s="611"/>
      <c r="BXC803" s="612"/>
      <c r="BXD803" s="1092"/>
      <c r="BXE803" s="1093"/>
      <c r="BXF803" s="1093"/>
      <c r="BXG803" s="138"/>
      <c r="BXH803" s="139"/>
      <c r="BXI803" s="494"/>
      <c r="BXJ803" s="494"/>
      <c r="BXK803" s="494"/>
      <c r="BXL803" s="613"/>
      <c r="BXM803" s="611"/>
      <c r="BXN803" s="612"/>
      <c r="BXO803" s="1092"/>
      <c r="BXP803" s="1093"/>
      <c r="BXQ803" s="1093"/>
      <c r="BXR803" s="138"/>
      <c r="BXS803" s="139"/>
      <c r="BXT803" s="494"/>
      <c r="BXU803" s="494"/>
      <c r="BXV803" s="494"/>
      <c r="BXW803" s="613"/>
      <c r="BXX803" s="611"/>
      <c r="BXY803" s="612"/>
      <c r="BXZ803" s="1092"/>
      <c r="BYA803" s="1093"/>
      <c r="BYB803" s="1093"/>
      <c r="BYC803" s="138"/>
      <c r="BYD803" s="139"/>
      <c r="BYE803" s="494"/>
      <c r="BYF803" s="494"/>
      <c r="BYG803" s="494"/>
      <c r="BYH803" s="613"/>
      <c r="BYI803" s="611"/>
      <c r="BYJ803" s="612"/>
      <c r="BYK803" s="1092"/>
      <c r="BYL803" s="1093"/>
      <c r="BYM803" s="1093"/>
      <c r="BYN803" s="138"/>
      <c r="BYO803" s="139"/>
      <c r="BYP803" s="494"/>
      <c r="BYQ803" s="494"/>
      <c r="BYR803" s="494"/>
      <c r="BYS803" s="613"/>
      <c r="BYT803" s="611"/>
      <c r="BYU803" s="612"/>
      <c r="BYV803" s="1092"/>
      <c r="BYW803" s="1093"/>
      <c r="BYX803" s="1093"/>
      <c r="BYY803" s="138"/>
      <c r="BYZ803" s="139"/>
      <c r="BZA803" s="494"/>
      <c r="BZB803" s="494"/>
      <c r="BZC803" s="494"/>
      <c r="BZD803" s="613"/>
      <c r="BZE803" s="611"/>
      <c r="BZF803" s="612"/>
      <c r="BZG803" s="1092"/>
      <c r="BZH803" s="1093"/>
      <c r="BZI803" s="1093"/>
      <c r="BZJ803" s="138"/>
      <c r="BZK803" s="139"/>
      <c r="BZL803" s="494"/>
      <c r="BZM803" s="494"/>
      <c r="BZN803" s="494"/>
      <c r="BZO803" s="613"/>
      <c r="BZP803" s="611"/>
      <c r="BZQ803" s="612"/>
      <c r="BZR803" s="1092"/>
      <c r="BZS803" s="1093"/>
      <c r="BZT803" s="1093"/>
      <c r="BZU803" s="138"/>
      <c r="BZV803" s="139"/>
      <c r="BZW803" s="494"/>
      <c r="BZX803" s="494"/>
      <c r="BZY803" s="494"/>
      <c r="BZZ803" s="613"/>
      <c r="CAA803" s="611"/>
      <c r="CAB803" s="612"/>
      <c r="CAC803" s="1092"/>
      <c r="CAD803" s="1093"/>
      <c r="CAE803" s="1093"/>
      <c r="CAF803" s="138"/>
      <c r="CAG803" s="139"/>
      <c r="CAH803" s="494"/>
      <c r="CAI803" s="494"/>
      <c r="CAJ803" s="494"/>
      <c r="CAK803" s="613"/>
      <c r="CAL803" s="611"/>
      <c r="CAM803" s="612"/>
      <c r="CAN803" s="1092"/>
      <c r="CAO803" s="1093"/>
      <c r="CAP803" s="1093"/>
      <c r="CAQ803" s="138"/>
      <c r="CAR803" s="139"/>
      <c r="CAS803" s="494"/>
      <c r="CAT803" s="494"/>
      <c r="CAU803" s="494"/>
      <c r="CAV803" s="613"/>
      <c r="CAW803" s="611"/>
      <c r="CAX803" s="612"/>
      <c r="CAY803" s="1092"/>
      <c r="CAZ803" s="1093"/>
      <c r="CBA803" s="1093"/>
      <c r="CBB803" s="138"/>
      <c r="CBC803" s="139"/>
      <c r="CBD803" s="494"/>
      <c r="CBE803" s="494"/>
      <c r="CBF803" s="494"/>
      <c r="CBG803" s="613"/>
      <c r="CBH803" s="611"/>
      <c r="CBI803" s="612"/>
      <c r="CBJ803" s="1092"/>
      <c r="CBK803" s="1093"/>
      <c r="CBL803" s="1093"/>
      <c r="CBM803" s="138"/>
      <c r="CBN803" s="139"/>
      <c r="CBO803" s="494"/>
      <c r="CBP803" s="494"/>
      <c r="CBQ803" s="494"/>
      <c r="CBR803" s="613"/>
      <c r="CBS803" s="611"/>
      <c r="CBT803" s="612"/>
      <c r="CBU803" s="1092"/>
      <c r="CBV803" s="1093"/>
      <c r="CBW803" s="1093"/>
      <c r="CBX803" s="138"/>
      <c r="CBY803" s="139"/>
      <c r="CBZ803" s="494"/>
      <c r="CCA803" s="494"/>
      <c r="CCB803" s="494"/>
      <c r="CCC803" s="613"/>
      <c r="CCD803" s="611"/>
      <c r="CCE803" s="612"/>
      <c r="CCF803" s="1092"/>
      <c r="CCG803" s="1093"/>
      <c r="CCH803" s="1093"/>
      <c r="CCI803" s="138"/>
      <c r="CCJ803" s="139"/>
      <c r="CCK803" s="494"/>
      <c r="CCL803" s="494"/>
      <c r="CCM803" s="494"/>
      <c r="CCN803" s="613"/>
      <c r="CCO803" s="611"/>
      <c r="CCP803" s="612"/>
      <c r="CCQ803" s="1092"/>
      <c r="CCR803" s="1093"/>
      <c r="CCS803" s="1093"/>
      <c r="CCT803" s="138"/>
      <c r="CCU803" s="139"/>
      <c r="CCV803" s="494"/>
      <c r="CCW803" s="494"/>
      <c r="CCX803" s="494"/>
      <c r="CCY803" s="613"/>
      <c r="CCZ803" s="611"/>
      <c r="CDA803" s="612"/>
      <c r="CDB803" s="1092"/>
      <c r="CDC803" s="1093"/>
      <c r="CDD803" s="1093"/>
      <c r="CDE803" s="138"/>
      <c r="CDF803" s="139"/>
      <c r="CDG803" s="494"/>
      <c r="CDH803" s="494"/>
      <c r="CDI803" s="494"/>
      <c r="CDJ803" s="613"/>
      <c r="CDK803" s="611"/>
      <c r="CDL803" s="612"/>
      <c r="CDM803" s="1092"/>
      <c r="CDN803" s="1093"/>
      <c r="CDO803" s="1093"/>
      <c r="CDP803" s="138"/>
      <c r="CDQ803" s="139"/>
      <c r="CDR803" s="494"/>
      <c r="CDS803" s="494"/>
      <c r="CDT803" s="494"/>
      <c r="CDU803" s="613"/>
      <c r="CDV803" s="611"/>
      <c r="CDW803" s="612"/>
      <c r="CDX803" s="1092"/>
      <c r="CDY803" s="1093"/>
      <c r="CDZ803" s="1093"/>
      <c r="CEA803" s="138"/>
      <c r="CEB803" s="139"/>
      <c r="CEC803" s="494"/>
      <c r="CED803" s="494"/>
      <c r="CEE803" s="494"/>
      <c r="CEF803" s="613"/>
      <c r="CEG803" s="611"/>
      <c r="CEH803" s="612"/>
      <c r="CEI803" s="1092"/>
      <c r="CEJ803" s="1093"/>
      <c r="CEK803" s="1093"/>
      <c r="CEL803" s="138"/>
      <c r="CEM803" s="139"/>
      <c r="CEN803" s="494"/>
      <c r="CEO803" s="494"/>
      <c r="CEP803" s="494"/>
      <c r="CEQ803" s="613"/>
      <c r="CER803" s="611"/>
      <c r="CES803" s="612"/>
      <c r="CET803" s="1092"/>
      <c r="CEU803" s="1093"/>
      <c r="CEV803" s="1093"/>
      <c r="CEW803" s="138"/>
      <c r="CEX803" s="139"/>
      <c r="CEY803" s="494"/>
      <c r="CEZ803" s="494"/>
      <c r="CFA803" s="494"/>
      <c r="CFB803" s="613"/>
      <c r="CFC803" s="611"/>
      <c r="CFD803" s="612"/>
      <c r="CFE803" s="1092"/>
      <c r="CFF803" s="1093"/>
      <c r="CFG803" s="1093"/>
      <c r="CFH803" s="138"/>
      <c r="CFI803" s="139"/>
      <c r="CFJ803" s="494"/>
      <c r="CFK803" s="494"/>
      <c r="CFL803" s="494"/>
      <c r="CFM803" s="613"/>
      <c r="CFN803" s="611"/>
      <c r="CFO803" s="612"/>
      <c r="CFP803" s="1092"/>
      <c r="CFQ803" s="1093"/>
      <c r="CFR803" s="1093"/>
      <c r="CFS803" s="138"/>
      <c r="CFT803" s="139"/>
      <c r="CFU803" s="494"/>
      <c r="CFV803" s="494"/>
      <c r="CFW803" s="494"/>
      <c r="CFX803" s="613"/>
      <c r="CFY803" s="611"/>
      <c r="CFZ803" s="612"/>
      <c r="CGA803" s="1092"/>
      <c r="CGB803" s="1093"/>
      <c r="CGC803" s="1093"/>
      <c r="CGD803" s="138"/>
      <c r="CGE803" s="139"/>
      <c r="CGF803" s="494"/>
      <c r="CGG803" s="494"/>
      <c r="CGH803" s="494"/>
      <c r="CGI803" s="613"/>
      <c r="CGJ803" s="611"/>
      <c r="CGK803" s="612"/>
      <c r="CGL803" s="1092"/>
      <c r="CGM803" s="1093"/>
      <c r="CGN803" s="1093"/>
      <c r="CGO803" s="138"/>
      <c r="CGP803" s="139"/>
      <c r="CGQ803" s="494"/>
      <c r="CGR803" s="494"/>
      <c r="CGS803" s="494"/>
      <c r="CGT803" s="613"/>
      <c r="CGU803" s="611"/>
      <c r="CGV803" s="612"/>
      <c r="CGW803" s="1092"/>
      <c r="CGX803" s="1093"/>
      <c r="CGY803" s="1093"/>
      <c r="CGZ803" s="138"/>
      <c r="CHA803" s="139"/>
      <c r="CHB803" s="494"/>
      <c r="CHC803" s="494"/>
      <c r="CHD803" s="494"/>
      <c r="CHE803" s="613"/>
      <c r="CHF803" s="611"/>
      <c r="CHG803" s="612"/>
      <c r="CHH803" s="1092"/>
      <c r="CHI803" s="1093"/>
      <c r="CHJ803" s="1093"/>
      <c r="CHK803" s="138"/>
      <c r="CHL803" s="139"/>
      <c r="CHM803" s="494"/>
      <c r="CHN803" s="494"/>
      <c r="CHO803" s="494"/>
      <c r="CHP803" s="613"/>
      <c r="CHQ803" s="611"/>
      <c r="CHR803" s="612"/>
      <c r="CHS803" s="1092"/>
      <c r="CHT803" s="1093"/>
      <c r="CHU803" s="1093"/>
      <c r="CHV803" s="138"/>
      <c r="CHW803" s="139"/>
      <c r="CHX803" s="494"/>
      <c r="CHY803" s="494"/>
      <c r="CHZ803" s="494"/>
      <c r="CIA803" s="613"/>
      <c r="CIB803" s="611"/>
      <c r="CIC803" s="612"/>
      <c r="CID803" s="1092"/>
      <c r="CIE803" s="1093"/>
      <c r="CIF803" s="1093"/>
      <c r="CIG803" s="138"/>
      <c r="CIH803" s="139"/>
      <c r="CII803" s="494"/>
      <c r="CIJ803" s="494"/>
      <c r="CIK803" s="494"/>
      <c r="CIL803" s="613"/>
      <c r="CIM803" s="611"/>
      <c r="CIN803" s="612"/>
      <c r="CIO803" s="1092"/>
      <c r="CIP803" s="1093"/>
      <c r="CIQ803" s="1093"/>
      <c r="CIR803" s="138"/>
      <c r="CIS803" s="139"/>
      <c r="CIT803" s="494"/>
      <c r="CIU803" s="494"/>
      <c r="CIV803" s="494"/>
      <c r="CIW803" s="613"/>
      <c r="CIX803" s="611"/>
      <c r="CIY803" s="612"/>
      <c r="CIZ803" s="1092"/>
      <c r="CJA803" s="1093"/>
      <c r="CJB803" s="1093"/>
      <c r="CJC803" s="138"/>
      <c r="CJD803" s="139"/>
      <c r="CJE803" s="494"/>
      <c r="CJF803" s="494"/>
      <c r="CJG803" s="494"/>
      <c r="CJH803" s="613"/>
      <c r="CJI803" s="611"/>
      <c r="CJJ803" s="612"/>
      <c r="CJK803" s="1092"/>
      <c r="CJL803" s="1093"/>
      <c r="CJM803" s="1093"/>
      <c r="CJN803" s="138"/>
      <c r="CJO803" s="139"/>
      <c r="CJP803" s="494"/>
      <c r="CJQ803" s="494"/>
      <c r="CJR803" s="494"/>
      <c r="CJS803" s="613"/>
      <c r="CJT803" s="611"/>
      <c r="CJU803" s="612"/>
      <c r="CJV803" s="1092"/>
      <c r="CJW803" s="1093"/>
      <c r="CJX803" s="1093"/>
      <c r="CJY803" s="138"/>
      <c r="CJZ803" s="139"/>
      <c r="CKA803" s="494"/>
      <c r="CKB803" s="494"/>
      <c r="CKC803" s="494"/>
      <c r="CKD803" s="613"/>
      <c r="CKE803" s="611"/>
      <c r="CKF803" s="612"/>
      <c r="CKG803" s="1092"/>
      <c r="CKH803" s="1093"/>
      <c r="CKI803" s="1093"/>
      <c r="CKJ803" s="138"/>
      <c r="CKK803" s="139"/>
      <c r="CKL803" s="494"/>
      <c r="CKM803" s="494"/>
      <c r="CKN803" s="494"/>
      <c r="CKO803" s="613"/>
      <c r="CKP803" s="611"/>
      <c r="CKQ803" s="612"/>
      <c r="CKR803" s="1092"/>
      <c r="CKS803" s="1093"/>
      <c r="CKT803" s="1093"/>
      <c r="CKU803" s="138"/>
      <c r="CKV803" s="139"/>
      <c r="CKW803" s="494"/>
      <c r="CKX803" s="494"/>
      <c r="CKY803" s="494"/>
      <c r="CKZ803" s="613"/>
      <c r="CLA803" s="611"/>
      <c r="CLB803" s="612"/>
      <c r="CLC803" s="1092"/>
      <c r="CLD803" s="1093"/>
      <c r="CLE803" s="1093"/>
      <c r="CLF803" s="138"/>
      <c r="CLG803" s="139"/>
      <c r="CLH803" s="494"/>
      <c r="CLI803" s="494"/>
      <c r="CLJ803" s="494"/>
      <c r="CLK803" s="613"/>
      <c r="CLL803" s="611"/>
      <c r="CLM803" s="612"/>
      <c r="CLN803" s="1092"/>
      <c r="CLO803" s="1093"/>
      <c r="CLP803" s="1093"/>
      <c r="CLQ803" s="138"/>
      <c r="CLR803" s="139"/>
      <c r="CLS803" s="494"/>
      <c r="CLT803" s="494"/>
      <c r="CLU803" s="494"/>
      <c r="CLV803" s="613"/>
      <c r="CLW803" s="611"/>
      <c r="CLX803" s="612"/>
      <c r="CLY803" s="1092"/>
      <c r="CLZ803" s="1093"/>
      <c r="CMA803" s="1093"/>
      <c r="CMB803" s="138"/>
      <c r="CMC803" s="139"/>
      <c r="CMD803" s="494"/>
      <c r="CME803" s="494"/>
      <c r="CMF803" s="494"/>
      <c r="CMG803" s="613"/>
      <c r="CMH803" s="611"/>
      <c r="CMI803" s="612"/>
      <c r="CMJ803" s="1092"/>
      <c r="CMK803" s="1093"/>
      <c r="CML803" s="1093"/>
      <c r="CMM803" s="138"/>
      <c r="CMN803" s="139"/>
      <c r="CMO803" s="494"/>
      <c r="CMP803" s="494"/>
      <c r="CMQ803" s="494"/>
      <c r="CMR803" s="613"/>
      <c r="CMS803" s="611"/>
      <c r="CMT803" s="612"/>
      <c r="CMU803" s="1092"/>
      <c r="CMV803" s="1093"/>
      <c r="CMW803" s="1093"/>
      <c r="CMX803" s="138"/>
      <c r="CMY803" s="139"/>
      <c r="CMZ803" s="494"/>
      <c r="CNA803" s="494"/>
      <c r="CNB803" s="494"/>
      <c r="CNC803" s="613"/>
      <c r="CND803" s="611"/>
      <c r="CNE803" s="612"/>
      <c r="CNF803" s="1092"/>
      <c r="CNG803" s="1093"/>
      <c r="CNH803" s="1093"/>
      <c r="CNI803" s="138"/>
      <c r="CNJ803" s="139"/>
      <c r="CNK803" s="494"/>
      <c r="CNL803" s="494"/>
      <c r="CNM803" s="494"/>
      <c r="CNN803" s="613"/>
      <c r="CNO803" s="611"/>
      <c r="CNP803" s="612"/>
      <c r="CNQ803" s="1092"/>
      <c r="CNR803" s="1093"/>
      <c r="CNS803" s="1093"/>
      <c r="CNT803" s="138"/>
      <c r="CNU803" s="139"/>
      <c r="CNV803" s="494"/>
      <c r="CNW803" s="494"/>
      <c r="CNX803" s="494"/>
      <c r="CNY803" s="613"/>
      <c r="CNZ803" s="611"/>
      <c r="COA803" s="612"/>
      <c r="COB803" s="1092"/>
      <c r="COC803" s="1093"/>
      <c r="COD803" s="1093"/>
      <c r="COE803" s="138"/>
      <c r="COF803" s="139"/>
      <c r="COG803" s="494"/>
      <c r="COH803" s="494"/>
      <c r="COI803" s="494"/>
      <c r="COJ803" s="613"/>
      <c r="COK803" s="611"/>
      <c r="COL803" s="612"/>
      <c r="COM803" s="1092"/>
      <c r="CON803" s="1093"/>
      <c r="COO803" s="1093"/>
      <c r="COP803" s="138"/>
      <c r="COQ803" s="139"/>
      <c r="COR803" s="494"/>
      <c r="COS803" s="494"/>
      <c r="COT803" s="494"/>
      <c r="COU803" s="613"/>
      <c r="COV803" s="611"/>
      <c r="COW803" s="612"/>
      <c r="COX803" s="1092"/>
      <c r="COY803" s="1093"/>
      <c r="COZ803" s="1093"/>
      <c r="CPA803" s="138"/>
      <c r="CPB803" s="139"/>
      <c r="CPC803" s="494"/>
      <c r="CPD803" s="494"/>
      <c r="CPE803" s="494"/>
      <c r="CPF803" s="613"/>
      <c r="CPG803" s="611"/>
      <c r="CPH803" s="612"/>
      <c r="CPI803" s="1092"/>
      <c r="CPJ803" s="1093"/>
      <c r="CPK803" s="1093"/>
      <c r="CPL803" s="138"/>
      <c r="CPM803" s="139"/>
      <c r="CPN803" s="494"/>
      <c r="CPO803" s="494"/>
      <c r="CPP803" s="494"/>
      <c r="CPQ803" s="613"/>
      <c r="CPR803" s="611"/>
      <c r="CPS803" s="612"/>
      <c r="CPT803" s="1092"/>
      <c r="CPU803" s="1093"/>
      <c r="CPV803" s="1093"/>
      <c r="CPW803" s="138"/>
      <c r="CPX803" s="139"/>
      <c r="CPY803" s="494"/>
      <c r="CPZ803" s="494"/>
      <c r="CQA803" s="494"/>
      <c r="CQB803" s="613"/>
      <c r="CQC803" s="611"/>
      <c r="CQD803" s="612"/>
      <c r="CQE803" s="1092"/>
      <c r="CQF803" s="1093"/>
      <c r="CQG803" s="1093"/>
      <c r="CQH803" s="138"/>
      <c r="CQI803" s="139"/>
      <c r="CQJ803" s="494"/>
      <c r="CQK803" s="494"/>
      <c r="CQL803" s="494"/>
      <c r="CQM803" s="613"/>
      <c r="CQN803" s="611"/>
      <c r="CQO803" s="612"/>
      <c r="CQP803" s="1092"/>
      <c r="CQQ803" s="1093"/>
      <c r="CQR803" s="1093"/>
      <c r="CQS803" s="138"/>
      <c r="CQT803" s="139"/>
      <c r="CQU803" s="494"/>
      <c r="CQV803" s="494"/>
      <c r="CQW803" s="494"/>
      <c r="CQX803" s="613"/>
      <c r="CQY803" s="611"/>
      <c r="CQZ803" s="612"/>
      <c r="CRA803" s="1092"/>
      <c r="CRB803" s="1093"/>
      <c r="CRC803" s="1093"/>
      <c r="CRD803" s="138"/>
      <c r="CRE803" s="139"/>
      <c r="CRF803" s="494"/>
      <c r="CRG803" s="494"/>
      <c r="CRH803" s="494"/>
      <c r="CRI803" s="613"/>
      <c r="CRJ803" s="611"/>
      <c r="CRK803" s="612"/>
      <c r="CRL803" s="1092"/>
      <c r="CRM803" s="1093"/>
      <c r="CRN803" s="1093"/>
      <c r="CRO803" s="138"/>
      <c r="CRP803" s="139"/>
      <c r="CRQ803" s="494"/>
      <c r="CRR803" s="494"/>
      <c r="CRS803" s="494"/>
      <c r="CRT803" s="613"/>
      <c r="CRU803" s="611"/>
      <c r="CRV803" s="612"/>
      <c r="CRW803" s="1092"/>
      <c r="CRX803" s="1093"/>
      <c r="CRY803" s="1093"/>
      <c r="CRZ803" s="138"/>
      <c r="CSA803" s="139"/>
      <c r="CSB803" s="494"/>
      <c r="CSC803" s="494"/>
      <c r="CSD803" s="494"/>
      <c r="CSE803" s="613"/>
      <c r="CSF803" s="611"/>
      <c r="CSG803" s="612"/>
      <c r="CSH803" s="1092"/>
      <c r="CSI803" s="1093"/>
      <c r="CSJ803" s="1093"/>
      <c r="CSK803" s="138"/>
      <c r="CSL803" s="139"/>
      <c r="CSM803" s="494"/>
      <c r="CSN803" s="494"/>
      <c r="CSO803" s="494"/>
      <c r="CSP803" s="613"/>
      <c r="CSQ803" s="611"/>
      <c r="CSR803" s="612"/>
      <c r="CSS803" s="1092"/>
      <c r="CST803" s="1093"/>
      <c r="CSU803" s="1093"/>
      <c r="CSV803" s="138"/>
      <c r="CSW803" s="139"/>
      <c r="CSX803" s="494"/>
      <c r="CSY803" s="494"/>
      <c r="CSZ803" s="494"/>
      <c r="CTA803" s="613"/>
      <c r="CTB803" s="611"/>
      <c r="CTC803" s="612"/>
      <c r="CTD803" s="1092"/>
      <c r="CTE803" s="1093"/>
      <c r="CTF803" s="1093"/>
      <c r="CTG803" s="138"/>
      <c r="CTH803" s="139"/>
      <c r="CTI803" s="494"/>
      <c r="CTJ803" s="494"/>
      <c r="CTK803" s="494"/>
      <c r="CTL803" s="613"/>
      <c r="CTM803" s="611"/>
      <c r="CTN803" s="612"/>
      <c r="CTO803" s="1092"/>
      <c r="CTP803" s="1093"/>
      <c r="CTQ803" s="1093"/>
      <c r="CTR803" s="138"/>
      <c r="CTS803" s="139"/>
      <c r="CTT803" s="494"/>
      <c r="CTU803" s="494"/>
      <c r="CTV803" s="494"/>
      <c r="CTW803" s="613"/>
      <c r="CTX803" s="611"/>
      <c r="CTY803" s="612"/>
      <c r="CTZ803" s="1092"/>
      <c r="CUA803" s="1093"/>
      <c r="CUB803" s="1093"/>
      <c r="CUC803" s="138"/>
      <c r="CUD803" s="139"/>
      <c r="CUE803" s="494"/>
      <c r="CUF803" s="494"/>
      <c r="CUG803" s="494"/>
      <c r="CUH803" s="613"/>
      <c r="CUI803" s="611"/>
      <c r="CUJ803" s="612"/>
      <c r="CUK803" s="1092"/>
      <c r="CUL803" s="1093"/>
      <c r="CUM803" s="1093"/>
      <c r="CUN803" s="138"/>
      <c r="CUO803" s="139"/>
      <c r="CUP803" s="494"/>
      <c r="CUQ803" s="494"/>
      <c r="CUR803" s="494"/>
      <c r="CUS803" s="613"/>
      <c r="CUT803" s="611"/>
      <c r="CUU803" s="612"/>
      <c r="CUV803" s="1092"/>
      <c r="CUW803" s="1093"/>
      <c r="CUX803" s="1093"/>
      <c r="CUY803" s="138"/>
      <c r="CUZ803" s="139"/>
      <c r="CVA803" s="494"/>
      <c r="CVB803" s="494"/>
      <c r="CVC803" s="494"/>
      <c r="CVD803" s="613"/>
      <c r="CVE803" s="611"/>
      <c r="CVF803" s="612"/>
      <c r="CVG803" s="1092"/>
      <c r="CVH803" s="1093"/>
      <c r="CVI803" s="1093"/>
      <c r="CVJ803" s="138"/>
      <c r="CVK803" s="139"/>
      <c r="CVL803" s="494"/>
      <c r="CVM803" s="494"/>
      <c r="CVN803" s="494"/>
      <c r="CVO803" s="613"/>
      <c r="CVP803" s="611"/>
      <c r="CVQ803" s="612"/>
      <c r="CVR803" s="1092"/>
      <c r="CVS803" s="1093"/>
      <c r="CVT803" s="1093"/>
      <c r="CVU803" s="138"/>
      <c r="CVV803" s="139"/>
      <c r="CVW803" s="494"/>
      <c r="CVX803" s="494"/>
      <c r="CVY803" s="494"/>
      <c r="CVZ803" s="613"/>
      <c r="CWA803" s="611"/>
      <c r="CWB803" s="612"/>
      <c r="CWC803" s="1092"/>
      <c r="CWD803" s="1093"/>
      <c r="CWE803" s="1093"/>
      <c r="CWF803" s="138"/>
      <c r="CWG803" s="139"/>
      <c r="CWH803" s="494"/>
      <c r="CWI803" s="494"/>
      <c r="CWJ803" s="494"/>
      <c r="CWK803" s="613"/>
      <c r="CWL803" s="611"/>
      <c r="CWM803" s="612"/>
      <c r="CWN803" s="1092"/>
      <c r="CWO803" s="1093"/>
      <c r="CWP803" s="1093"/>
      <c r="CWQ803" s="138"/>
      <c r="CWR803" s="139"/>
      <c r="CWS803" s="494"/>
      <c r="CWT803" s="494"/>
      <c r="CWU803" s="494"/>
      <c r="CWV803" s="613"/>
      <c r="CWW803" s="611"/>
      <c r="CWX803" s="612"/>
      <c r="CWY803" s="1092"/>
      <c r="CWZ803" s="1093"/>
      <c r="CXA803" s="1093"/>
      <c r="CXB803" s="138"/>
      <c r="CXC803" s="139"/>
      <c r="CXD803" s="494"/>
      <c r="CXE803" s="494"/>
      <c r="CXF803" s="494"/>
      <c r="CXG803" s="613"/>
      <c r="CXH803" s="611"/>
      <c r="CXI803" s="612"/>
      <c r="CXJ803" s="1092"/>
      <c r="CXK803" s="1093"/>
      <c r="CXL803" s="1093"/>
      <c r="CXM803" s="138"/>
      <c r="CXN803" s="139"/>
      <c r="CXO803" s="494"/>
      <c r="CXP803" s="494"/>
      <c r="CXQ803" s="494"/>
      <c r="CXR803" s="613"/>
      <c r="CXS803" s="611"/>
      <c r="CXT803" s="612"/>
      <c r="CXU803" s="1092"/>
      <c r="CXV803" s="1093"/>
      <c r="CXW803" s="1093"/>
      <c r="CXX803" s="138"/>
      <c r="CXY803" s="139"/>
      <c r="CXZ803" s="494"/>
      <c r="CYA803" s="494"/>
      <c r="CYB803" s="494"/>
      <c r="CYC803" s="613"/>
      <c r="CYD803" s="611"/>
      <c r="CYE803" s="612"/>
      <c r="CYF803" s="1092"/>
      <c r="CYG803" s="1093"/>
      <c r="CYH803" s="1093"/>
      <c r="CYI803" s="138"/>
      <c r="CYJ803" s="139"/>
      <c r="CYK803" s="494"/>
      <c r="CYL803" s="494"/>
      <c r="CYM803" s="494"/>
      <c r="CYN803" s="613"/>
      <c r="CYO803" s="611"/>
      <c r="CYP803" s="612"/>
      <c r="CYQ803" s="1092"/>
      <c r="CYR803" s="1093"/>
      <c r="CYS803" s="1093"/>
      <c r="CYT803" s="138"/>
      <c r="CYU803" s="139"/>
      <c r="CYV803" s="494"/>
      <c r="CYW803" s="494"/>
      <c r="CYX803" s="494"/>
      <c r="CYY803" s="613"/>
      <c r="CYZ803" s="611"/>
      <c r="CZA803" s="612"/>
      <c r="CZB803" s="1092"/>
      <c r="CZC803" s="1093"/>
      <c r="CZD803" s="1093"/>
      <c r="CZE803" s="138"/>
      <c r="CZF803" s="139"/>
      <c r="CZG803" s="494"/>
      <c r="CZH803" s="494"/>
      <c r="CZI803" s="494"/>
      <c r="CZJ803" s="613"/>
      <c r="CZK803" s="611"/>
      <c r="CZL803" s="612"/>
      <c r="CZM803" s="1092"/>
      <c r="CZN803" s="1093"/>
      <c r="CZO803" s="1093"/>
      <c r="CZP803" s="138"/>
      <c r="CZQ803" s="139"/>
      <c r="CZR803" s="494"/>
      <c r="CZS803" s="494"/>
      <c r="CZT803" s="494"/>
      <c r="CZU803" s="613"/>
      <c r="CZV803" s="611"/>
      <c r="CZW803" s="612"/>
      <c r="CZX803" s="1092"/>
      <c r="CZY803" s="1093"/>
      <c r="CZZ803" s="1093"/>
      <c r="DAA803" s="138"/>
      <c r="DAB803" s="139"/>
      <c r="DAC803" s="494"/>
      <c r="DAD803" s="494"/>
      <c r="DAE803" s="494"/>
      <c r="DAF803" s="613"/>
      <c r="DAG803" s="611"/>
      <c r="DAH803" s="612"/>
      <c r="DAI803" s="1092"/>
      <c r="DAJ803" s="1093"/>
      <c r="DAK803" s="1093"/>
      <c r="DAL803" s="138"/>
      <c r="DAM803" s="139"/>
      <c r="DAN803" s="494"/>
      <c r="DAO803" s="494"/>
      <c r="DAP803" s="494"/>
      <c r="DAQ803" s="613"/>
      <c r="DAR803" s="611"/>
      <c r="DAS803" s="612"/>
      <c r="DAT803" s="1092"/>
      <c r="DAU803" s="1093"/>
      <c r="DAV803" s="1093"/>
      <c r="DAW803" s="138"/>
      <c r="DAX803" s="139"/>
      <c r="DAY803" s="494"/>
      <c r="DAZ803" s="494"/>
      <c r="DBA803" s="494"/>
      <c r="DBB803" s="613"/>
      <c r="DBC803" s="611"/>
      <c r="DBD803" s="612"/>
      <c r="DBE803" s="1092"/>
      <c r="DBF803" s="1093"/>
      <c r="DBG803" s="1093"/>
      <c r="DBH803" s="138"/>
      <c r="DBI803" s="139"/>
      <c r="DBJ803" s="494"/>
      <c r="DBK803" s="494"/>
      <c r="DBL803" s="494"/>
      <c r="DBM803" s="613"/>
      <c r="DBN803" s="611"/>
      <c r="DBO803" s="612"/>
      <c r="DBP803" s="1092"/>
      <c r="DBQ803" s="1093"/>
      <c r="DBR803" s="1093"/>
      <c r="DBS803" s="138"/>
      <c r="DBT803" s="139"/>
      <c r="DBU803" s="494"/>
      <c r="DBV803" s="494"/>
      <c r="DBW803" s="494"/>
      <c r="DBX803" s="613"/>
      <c r="DBY803" s="611"/>
      <c r="DBZ803" s="612"/>
      <c r="DCA803" s="1092"/>
      <c r="DCB803" s="1093"/>
      <c r="DCC803" s="1093"/>
      <c r="DCD803" s="138"/>
      <c r="DCE803" s="139"/>
      <c r="DCF803" s="494"/>
      <c r="DCG803" s="494"/>
      <c r="DCH803" s="494"/>
      <c r="DCI803" s="613"/>
      <c r="DCJ803" s="611"/>
      <c r="DCK803" s="612"/>
      <c r="DCL803" s="1092"/>
      <c r="DCM803" s="1093"/>
      <c r="DCN803" s="1093"/>
      <c r="DCO803" s="138"/>
      <c r="DCP803" s="139"/>
      <c r="DCQ803" s="494"/>
      <c r="DCR803" s="494"/>
      <c r="DCS803" s="494"/>
      <c r="DCT803" s="613"/>
      <c r="DCU803" s="611"/>
      <c r="DCV803" s="612"/>
      <c r="DCW803" s="1092"/>
      <c r="DCX803" s="1093"/>
      <c r="DCY803" s="1093"/>
      <c r="DCZ803" s="138"/>
      <c r="DDA803" s="139"/>
      <c r="DDB803" s="494"/>
      <c r="DDC803" s="494"/>
      <c r="DDD803" s="494"/>
      <c r="DDE803" s="613"/>
      <c r="DDF803" s="611"/>
      <c r="DDG803" s="612"/>
      <c r="DDH803" s="1092"/>
      <c r="DDI803" s="1093"/>
      <c r="DDJ803" s="1093"/>
      <c r="DDK803" s="138"/>
      <c r="DDL803" s="139"/>
      <c r="DDM803" s="494"/>
      <c r="DDN803" s="494"/>
      <c r="DDO803" s="494"/>
      <c r="DDP803" s="613"/>
      <c r="DDQ803" s="611"/>
      <c r="DDR803" s="612"/>
      <c r="DDS803" s="1092"/>
      <c r="DDT803" s="1093"/>
      <c r="DDU803" s="1093"/>
      <c r="DDV803" s="138"/>
      <c r="DDW803" s="139"/>
      <c r="DDX803" s="494"/>
      <c r="DDY803" s="494"/>
      <c r="DDZ803" s="494"/>
      <c r="DEA803" s="613"/>
      <c r="DEB803" s="611"/>
      <c r="DEC803" s="612"/>
      <c r="DED803" s="1092"/>
      <c r="DEE803" s="1093"/>
      <c r="DEF803" s="1093"/>
      <c r="DEG803" s="138"/>
      <c r="DEH803" s="139"/>
      <c r="DEI803" s="494"/>
      <c r="DEJ803" s="494"/>
      <c r="DEK803" s="494"/>
      <c r="DEL803" s="613"/>
      <c r="DEM803" s="611"/>
      <c r="DEN803" s="612"/>
      <c r="DEO803" s="1092"/>
      <c r="DEP803" s="1093"/>
      <c r="DEQ803" s="1093"/>
      <c r="DER803" s="138"/>
      <c r="DES803" s="139"/>
      <c r="DET803" s="494"/>
      <c r="DEU803" s="494"/>
      <c r="DEV803" s="494"/>
      <c r="DEW803" s="613"/>
      <c r="DEX803" s="611"/>
      <c r="DEY803" s="612"/>
      <c r="DEZ803" s="1092"/>
      <c r="DFA803" s="1093"/>
      <c r="DFB803" s="1093"/>
      <c r="DFC803" s="138"/>
      <c r="DFD803" s="139"/>
      <c r="DFE803" s="494"/>
      <c r="DFF803" s="494"/>
      <c r="DFG803" s="494"/>
      <c r="DFH803" s="613"/>
      <c r="DFI803" s="611"/>
      <c r="DFJ803" s="612"/>
      <c r="DFK803" s="1092"/>
      <c r="DFL803" s="1093"/>
      <c r="DFM803" s="1093"/>
      <c r="DFN803" s="138"/>
      <c r="DFO803" s="139"/>
      <c r="DFP803" s="494"/>
      <c r="DFQ803" s="494"/>
      <c r="DFR803" s="494"/>
      <c r="DFS803" s="613"/>
      <c r="DFT803" s="611"/>
      <c r="DFU803" s="612"/>
      <c r="DFV803" s="1092"/>
      <c r="DFW803" s="1093"/>
      <c r="DFX803" s="1093"/>
      <c r="DFY803" s="138"/>
      <c r="DFZ803" s="139"/>
      <c r="DGA803" s="494"/>
      <c r="DGB803" s="494"/>
      <c r="DGC803" s="494"/>
      <c r="DGD803" s="613"/>
      <c r="DGE803" s="611"/>
      <c r="DGF803" s="612"/>
      <c r="DGG803" s="1092"/>
      <c r="DGH803" s="1093"/>
      <c r="DGI803" s="1093"/>
      <c r="DGJ803" s="138"/>
      <c r="DGK803" s="139"/>
      <c r="DGL803" s="494"/>
      <c r="DGM803" s="494"/>
      <c r="DGN803" s="494"/>
      <c r="DGO803" s="613"/>
      <c r="DGP803" s="611"/>
      <c r="DGQ803" s="612"/>
      <c r="DGR803" s="1092"/>
      <c r="DGS803" s="1093"/>
      <c r="DGT803" s="1093"/>
      <c r="DGU803" s="138"/>
      <c r="DGV803" s="139"/>
      <c r="DGW803" s="494"/>
      <c r="DGX803" s="494"/>
      <c r="DGY803" s="494"/>
      <c r="DGZ803" s="613"/>
      <c r="DHA803" s="611"/>
      <c r="DHB803" s="612"/>
      <c r="DHC803" s="1092"/>
      <c r="DHD803" s="1093"/>
      <c r="DHE803" s="1093"/>
      <c r="DHF803" s="138"/>
      <c r="DHG803" s="139"/>
      <c r="DHH803" s="494"/>
      <c r="DHI803" s="494"/>
      <c r="DHJ803" s="494"/>
      <c r="DHK803" s="613"/>
      <c r="DHL803" s="611"/>
      <c r="DHM803" s="612"/>
      <c r="DHN803" s="1092"/>
      <c r="DHO803" s="1093"/>
      <c r="DHP803" s="1093"/>
      <c r="DHQ803" s="138"/>
      <c r="DHR803" s="139"/>
      <c r="DHS803" s="494"/>
      <c r="DHT803" s="494"/>
      <c r="DHU803" s="494"/>
      <c r="DHV803" s="613"/>
      <c r="DHW803" s="611"/>
      <c r="DHX803" s="612"/>
      <c r="DHY803" s="1092"/>
      <c r="DHZ803" s="1093"/>
      <c r="DIA803" s="1093"/>
      <c r="DIB803" s="138"/>
      <c r="DIC803" s="139"/>
      <c r="DID803" s="494"/>
      <c r="DIE803" s="494"/>
      <c r="DIF803" s="494"/>
      <c r="DIG803" s="613"/>
      <c r="DIH803" s="611"/>
      <c r="DII803" s="612"/>
      <c r="DIJ803" s="1092"/>
      <c r="DIK803" s="1093"/>
      <c r="DIL803" s="1093"/>
      <c r="DIM803" s="138"/>
      <c r="DIN803" s="139"/>
      <c r="DIO803" s="494"/>
      <c r="DIP803" s="494"/>
      <c r="DIQ803" s="494"/>
      <c r="DIR803" s="613"/>
      <c r="DIS803" s="611"/>
      <c r="DIT803" s="612"/>
      <c r="DIU803" s="1092"/>
      <c r="DIV803" s="1093"/>
      <c r="DIW803" s="1093"/>
      <c r="DIX803" s="138"/>
      <c r="DIY803" s="139"/>
      <c r="DIZ803" s="494"/>
      <c r="DJA803" s="494"/>
      <c r="DJB803" s="494"/>
      <c r="DJC803" s="613"/>
      <c r="DJD803" s="611"/>
      <c r="DJE803" s="612"/>
      <c r="DJF803" s="1092"/>
      <c r="DJG803" s="1093"/>
      <c r="DJH803" s="1093"/>
      <c r="DJI803" s="138"/>
      <c r="DJJ803" s="139"/>
      <c r="DJK803" s="494"/>
      <c r="DJL803" s="494"/>
      <c r="DJM803" s="494"/>
      <c r="DJN803" s="613"/>
      <c r="DJO803" s="611"/>
      <c r="DJP803" s="612"/>
      <c r="DJQ803" s="1092"/>
      <c r="DJR803" s="1093"/>
      <c r="DJS803" s="1093"/>
      <c r="DJT803" s="138"/>
      <c r="DJU803" s="139"/>
      <c r="DJV803" s="494"/>
      <c r="DJW803" s="494"/>
      <c r="DJX803" s="494"/>
      <c r="DJY803" s="613"/>
      <c r="DJZ803" s="611"/>
      <c r="DKA803" s="612"/>
      <c r="DKB803" s="1092"/>
      <c r="DKC803" s="1093"/>
      <c r="DKD803" s="1093"/>
      <c r="DKE803" s="138"/>
      <c r="DKF803" s="139"/>
      <c r="DKG803" s="494"/>
      <c r="DKH803" s="494"/>
      <c r="DKI803" s="494"/>
      <c r="DKJ803" s="613"/>
      <c r="DKK803" s="611"/>
      <c r="DKL803" s="612"/>
      <c r="DKM803" s="1092"/>
      <c r="DKN803" s="1093"/>
      <c r="DKO803" s="1093"/>
      <c r="DKP803" s="138"/>
      <c r="DKQ803" s="139"/>
      <c r="DKR803" s="494"/>
      <c r="DKS803" s="494"/>
      <c r="DKT803" s="494"/>
      <c r="DKU803" s="613"/>
      <c r="DKV803" s="611"/>
      <c r="DKW803" s="612"/>
      <c r="DKX803" s="1092"/>
      <c r="DKY803" s="1093"/>
      <c r="DKZ803" s="1093"/>
      <c r="DLA803" s="138"/>
      <c r="DLB803" s="139"/>
      <c r="DLC803" s="494"/>
      <c r="DLD803" s="494"/>
      <c r="DLE803" s="494"/>
      <c r="DLF803" s="613"/>
      <c r="DLG803" s="611"/>
      <c r="DLH803" s="612"/>
      <c r="DLI803" s="1092"/>
      <c r="DLJ803" s="1093"/>
      <c r="DLK803" s="1093"/>
      <c r="DLL803" s="138"/>
      <c r="DLM803" s="139"/>
      <c r="DLN803" s="494"/>
      <c r="DLO803" s="494"/>
      <c r="DLP803" s="494"/>
      <c r="DLQ803" s="613"/>
      <c r="DLR803" s="611"/>
      <c r="DLS803" s="612"/>
      <c r="DLT803" s="1092"/>
      <c r="DLU803" s="1093"/>
      <c r="DLV803" s="1093"/>
      <c r="DLW803" s="138"/>
      <c r="DLX803" s="139"/>
      <c r="DLY803" s="494"/>
      <c r="DLZ803" s="494"/>
      <c r="DMA803" s="494"/>
      <c r="DMB803" s="613"/>
      <c r="DMC803" s="611"/>
      <c r="DMD803" s="612"/>
      <c r="DME803" s="1092"/>
      <c r="DMF803" s="1093"/>
      <c r="DMG803" s="1093"/>
      <c r="DMH803" s="138"/>
      <c r="DMI803" s="139"/>
      <c r="DMJ803" s="494"/>
      <c r="DMK803" s="494"/>
      <c r="DML803" s="494"/>
      <c r="DMM803" s="613"/>
      <c r="DMN803" s="611"/>
      <c r="DMO803" s="612"/>
      <c r="DMP803" s="1092"/>
      <c r="DMQ803" s="1093"/>
      <c r="DMR803" s="1093"/>
      <c r="DMS803" s="138"/>
      <c r="DMT803" s="139"/>
      <c r="DMU803" s="494"/>
      <c r="DMV803" s="494"/>
      <c r="DMW803" s="494"/>
      <c r="DMX803" s="613"/>
      <c r="DMY803" s="611"/>
      <c r="DMZ803" s="612"/>
      <c r="DNA803" s="1092"/>
      <c r="DNB803" s="1093"/>
      <c r="DNC803" s="1093"/>
      <c r="DND803" s="138"/>
      <c r="DNE803" s="139"/>
      <c r="DNF803" s="494"/>
      <c r="DNG803" s="494"/>
      <c r="DNH803" s="494"/>
      <c r="DNI803" s="613"/>
      <c r="DNJ803" s="611"/>
      <c r="DNK803" s="612"/>
      <c r="DNL803" s="1092"/>
      <c r="DNM803" s="1093"/>
      <c r="DNN803" s="1093"/>
      <c r="DNO803" s="138"/>
      <c r="DNP803" s="139"/>
      <c r="DNQ803" s="494"/>
      <c r="DNR803" s="494"/>
      <c r="DNS803" s="494"/>
      <c r="DNT803" s="613"/>
      <c r="DNU803" s="611"/>
      <c r="DNV803" s="612"/>
      <c r="DNW803" s="1092"/>
      <c r="DNX803" s="1093"/>
      <c r="DNY803" s="1093"/>
      <c r="DNZ803" s="138"/>
      <c r="DOA803" s="139"/>
      <c r="DOB803" s="494"/>
      <c r="DOC803" s="494"/>
      <c r="DOD803" s="494"/>
      <c r="DOE803" s="613"/>
      <c r="DOF803" s="611"/>
      <c r="DOG803" s="612"/>
      <c r="DOH803" s="1092"/>
      <c r="DOI803" s="1093"/>
      <c r="DOJ803" s="1093"/>
      <c r="DOK803" s="138"/>
      <c r="DOL803" s="139"/>
      <c r="DOM803" s="494"/>
      <c r="DON803" s="494"/>
      <c r="DOO803" s="494"/>
      <c r="DOP803" s="613"/>
      <c r="DOQ803" s="611"/>
      <c r="DOR803" s="612"/>
      <c r="DOS803" s="1092"/>
      <c r="DOT803" s="1093"/>
      <c r="DOU803" s="1093"/>
      <c r="DOV803" s="138"/>
      <c r="DOW803" s="139"/>
      <c r="DOX803" s="494"/>
      <c r="DOY803" s="494"/>
      <c r="DOZ803" s="494"/>
      <c r="DPA803" s="613"/>
      <c r="DPB803" s="611"/>
      <c r="DPC803" s="612"/>
      <c r="DPD803" s="1092"/>
      <c r="DPE803" s="1093"/>
      <c r="DPF803" s="1093"/>
      <c r="DPG803" s="138"/>
      <c r="DPH803" s="139"/>
      <c r="DPI803" s="494"/>
      <c r="DPJ803" s="494"/>
      <c r="DPK803" s="494"/>
      <c r="DPL803" s="613"/>
      <c r="DPM803" s="611"/>
      <c r="DPN803" s="612"/>
      <c r="DPO803" s="1092"/>
      <c r="DPP803" s="1093"/>
      <c r="DPQ803" s="1093"/>
      <c r="DPR803" s="138"/>
      <c r="DPS803" s="139"/>
      <c r="DPT803" s="494"/>
      <c r="DPU803" s="494"/>
      <c r="DPV803" s="494"/>
      <c r="DPW803" s="613"/>
      <c r="DPX803" s="611"/>
      <c r="DPY803" s="612"/>
      <c r="DPZ803" s="1092"/>
      <c r="DQA803" s="1093"/>
      <c r="DQB803" s="1093"/>
      <c r="DQC803" s="138"/>
      <c r="DQD803" s="139"/>
      <c r="DQE803" s="494"/>
      <c r="DQF803" s="494"/>
      <c r="DQG803" s="494"/>
      <c r="DQH803" s="613"/>
      <c r="DQI803" s="611"/>
      <c r="DQJ803" s="612"/>
      <c r="DQK803" s="1092"/>
      <c r="DQL803" s="1093"/>
      <c r="DQM803" s="1093"/>
      <c r="DQN803" s="138"/>
      <c r="DQO803" s="139"/>
      <c r="DQP803" s="494"/>
      <c r="DQQ803" s="494"/>
      <c r="DQR803" s="494"/>
      <c r="DQS803" s="613"/>
      <c r="DQT803" s="611"/>
      <c r="DQU803" s="612"/>
      <c r="DQV803" s="1092"/>
      <c r="DQW803" s="1093"/>
      <c r="DQX803" s="1093"/>
      <c r="DQY803" s="138"/>
      <c r="DQZ803" s="139"/>
      <c r="DRA803" s="494"/>
      <c r="DRB803" s="494"/>
      <c r="DRC803" s="494"/>
      <c r="DRD803" s="613"/>
      <c r="DRE803" s="611"/>
      <c r="DRF803" s="612"/>
      <c r="DRG803" s="1092"/>
      <c r="DRH803" s="1093"/>
      <c r="DRI803" s="1093"/>
      <c r="DRJ803" s="138"/>
      <c r="DRK803" s="139"/>
      <c r="DRL803" s="494"/>
      <c r="DRM803" s="494"/>
      <c r="DRN803" s="494"/>
      <c r="DRO803" s="613"/>
      <c r="DRP803" s="611"/>
      <c r="DRQ803" s="612"/>
      <c r="DRR803" s="1092"/>
      <c r="DRS803" s="1093"/>
      <c r="DRT803" s="1093"/>
      <c r="DRU803" s="138"/>
      <c r="DRV803" s="139"/>
      <c r="DRW803" s="494"/>
      <c r="DRX803" s="494"/>
      <c r="DRY803" s="494"/>
      <c r="DRZ803" s="613"/>
      <c r="DSA803" s="611"/>
      <c r="DSB803" s="612"/>
      <c r="DSC803" s="1092"/>
      <c r="DSD803" s="1093"/>
      <c r="DSE803" s="1093"/>
      <c r="DSF803" s="138"/>
      <c r="DSG803" s="139"/>
      <c r="DSH803" s="494"/>
      <c r="DSI803" s="494"/>
      <c r="DSJ803" s="494"/>
      <c r="DSK803" s="613"/>
      <c r="DSL803" s="611"/>
      <c r="DSM803" s="612"/>
      <c r="DSN803" s="1092"/>
      <c r="DSO803" s="1093"/>
      <c r="DSP803" s="1093"/>
      <c r="DSQ803" s="138"/>
      <c r="DSR803" s="139"/>
      <c r="DSS803" s="494"/>
      <c r="DST803" s="494"/>
      <c r="DSU803" s="494"/>
      <c r="DSV803" s="613"/>
      <c r="DSW803" s="611"/>
      <c r="DSX803" s="612"/>
      <c r="DSY803" s="1092"/>
      <c r="DSZ803" s="1093"/>
      <c r="DTA803" s="1093"/>
      <c r="DTB803" s="138"/>
      <c r="DTC803" s="139"/>
      <c r="DTD803" s="494"/>
      <c r="DTE803" s="494"/>
      <c r="DTF803" s="494"/>
      <c r="DTG803" s="613"/>
      <c r="DTH803" s="611"/>
      <c r="DTI803" s="612"/>
      <c r="DTJ803" s="1092"/>
      <c r="DTK803" s="1093"/>
      <c r="DTL803" s="1093"/>
      <c r="DTM803" s="138"/>
      <c r="DTN803" s="139"/>
      <c r="DTO803" s="494"/>
      <c r="DTP803" s="494"/>
      <c r="DTQ803" s="494"/>
      <c r="DTR803" s="613"/>
      <c r="DTS803" s="611"/>
      <c r="DTT803" s="612"/>
      <c r="DTU803" s="1092"/>
      <c r="DTV803" s="1093"/>
      <c r="DTW803" s="1093"/>
      <c r="DTX803" s="138"/>
      <c r="DTY803" s="139"/>
      <c r="DTZ803" s="494"/>
      <c r="DUA803" s="494"/>
      <c r="DUB803" s="494"/>
      <c r="DUC803" s="613"/>
      <c r="DUD803" s="611"/>
      <c r="DUE803" s="612"/>
      <c r="DUF803" s="1092"/>
      <c r="DUG803" s="1093"/>
      <c r="DUH803" s="1093"/>
      <c r="DUI803" s="138"/>
      <c r="DUJ803" s="139"/>
      <c r="DUK803" s="494"/>
      <c r="DUL803" s="494"/>
      <c r="DUM803" s="494"/>
      <c r="DUN803" s="613"/>
      <c r="DUO803" s="611"/>
      <c r="DUP803" s="612"/>
      <c r="DUQ803" s="1092"/>
      <c r="DUR803" s="1093"/>
      <c r="DUS803" s="1093"/>
      <c r="DUT803" s="138"/>
      <c r="DUU803" s="139"/>
      <c r="DUV803" s="494"/>
      <c r="DUW803" s="494"/>
      <c r="DUX803" s="494"/>
      <c r="DUY803" s="613"/>
      <c r="DUZ803" s="611"/>
      <c r="DVA803" s="612"/>
      <c r="DVB803" s="1092"/>
      <c r="DVC803" s="1093"/>
      <c r="DVD803" s="1093"/>
      <c r="DVE803" s="138"/>
      <c r="DVF803" s="139"/>
      <c r="DVG803" s="494"/>
      <c r="DVH803" s="494"/>
      <c r="DVI803" s="494"/>
      <c r="DVJ803" s="613"/>
      <c r="DVK803" s="611"/>
      <c r="DVL803" s="612"/>
      <c r="DVM803" s="1092"/>
      <c r="DVN803" s="1093"/>
      <c r="DVO803" s="1093"/>
      <c r="DVP803" s="138"/>
      <c r="DVQ803" s="139"/>
      <c r="DVR803" s="494"/>
      <c r="DVS803" s="494"/>
      <c r="DVT803" s="494"/>
      <c r="DVU803" s="613"/>
      <c r="DVV803" s="611"/>
      <c r="DVW803" s="612"/>
      <c r="DVX803" s="1092"/>
      <c r="DVY803" s="1093"/>
      <c r="DVZ803" s="1093"/>
      <c r="DWA803" s="138"/>
      <c r="DWB803" s="139"/>
      <c r="DWC803" s="494"/>
      <c r="DWD803" s="494"/>
      <c r="DWE803" s="494"/>
      <c r="DWF803" s="613"/>
      <c r="DWG803" s="611"/>
      <c r="DWH803" s="612"/>
      <c r="DWI803" s="1092"/>
      <c r="DWJ803" s="1093"/>
      <c r="DWK803" s="1093"/>
      <c r="DWL803" s="138"/>
      <c r="DWM803" s="139"/>
      <c r="DWN803" s="494"/>
      <c r="DWO803" s="494"/>
      <c r="DWP803" s="494"/>
      <c r="DWQ803" s="613"/>
      <c r="DWR803" s="611"/>
      <c r="DWS803" s="612"/>
      <c r="DWT803" s="1092"/>
      <c r="DWU803" s="1093"/>
      <c r="DWV803" s="1093"/>
      <c r="DWW803" s="138"/>
      <c r="DWX803" s="139"/>
      <c r="DWY803" s="494"/>
      <c r="DWZ803" s="494"/>
      <c r="DXA803" s="494"/>
      <c r="DXB803" s="613"/>
      <c r="DXC803" s="611"/>
      <c r="DXD803" s="612"/>
      <c r="DXE803" s="1092"/>
      <c r="DXF803" s="1093"/>
      <c r="DXG803" s="1093"/>
      <c r="DXH803" s="138"/>
      <c r="DXI803" s="139"/>
      <c r="DXJ803" s="494"/>
      <c r="DXK803" s="494"/>
      <c r="DXL803" s="494"/>
      <c r="DXM803" s="613"/>
      <c r="DXN803" s="611"/>
      <c r="DXO803" s="612"/>
      <c r="DXP803" s="1092"/>
      <c r="DXQ803" s="1093"/>
      <c r="DXR803" s="1093"/>
      <c r="DXS803" s="138"/>
      <c r="DXT803" s="139"/>
      <c r="DXU803" s="494"/>
      <c r="DXV803" s="494"/>
      <c r="DXW803" s="494"/>
      <c r="DXX803" s="613"/>
      <c r="DXY803" s="611"/>
      <c r="DXZ803" s="612"/>
      <c r="DYA803" s="1092"/>
      <c r="DYB803" s="1093"/>
      <c r="DYC803" s="1093"/>
      <c r="DYD803" s="138"/>
      <c r="DYE803" s="139"/>
      <c r="DYF803" s="494"/>
      <c r="DYG803" s="494"/>
      <c r="DYH803" s="494"/>
      <c r="DYI803" s="613"/>
      <c r="DYJ803" s="611"/>
      <c r="DYK803" s="612"/>
      <c r="DYL803" s="1092"/>
      <c r="DYM803" s="1093"/>
      <c r="DYN803" s="1093"/>
      <c r="DYO803" s="138"/>
      <c r="DYP803" s="139"/>
      <c r="DYQ803" s="494"/>
      <c r="DYR803" s="494"/>
      <c r="DYS803" s="494"/>
      <c r="DYT803" s="613"/>
      <c r="DYU803" s="611"/>
      <c r="DYV803" s="612"/>
      <c r="DYW803" s="1092"/>
      <c r="DYX803" s="1093"/>
      <c r="DYY803" s="1093"/>
      <c r="DYZ803" s="138"/>
      <c r="DZA803" s="139"/>
      <c r="DZB803" s="494"/>
      <c r="DZC803" s="494"/>
      <c r="DZD803" s="494"/>
      <c r="DZE803" s="613"/>
      <c r="DZF803" s="611"/>
      <c r="DZG803" s="612"/>
      <c r="DZH803" s="1092"/>
      <c r="DZI803" s="1093"/>
      <c r="DZJ803" s="1093"/>
      <c r="DZK803" s="138"/>
      <c r="DZL803" s="139"/>
      <c r="DZM803" s="494"/>
      <c r="DZN803" s="494"/>
      <c r="DZO803" s="494"/>
      <c r="DZP803" s="613"/>
      <c r="DZQ803" s="611"/>
      <c r="DZR803" s="612"/>
      <c r="DZS803" s="1092"/>
      <c r="DZT803" s="1093"/>
      <c r="DZU803" s="1093"/>
      <c r="DZV803" s="138"/>
      <c r="DZW803" s="139"/>
      <c r="DZX803" s="494"/>
      <c r="DZY803" s="494"/>
      <c r="DZZ803" s="494"/>
      <c r="EAA803" s="613"/>
      <c r="EAB803" s="611"/>
      <c r="EAC803" s="612"/>
      <c r="EAD803" s="1092"/>
      <c r="EAE803" s="1093"/>
      <c r="EAF803" s="1093"/>
      <c r="EAG803" s="138"/>
      <c r="EAH803" s="139"/>
      <c r="EAI803" s="494"/>
      <c r="EAJ803" s="494"/>
      <c r="EAK803" s="494"/>
      <c r="EAL803" s="613"/>
      <c r="EAM803" s="611"/>
      <c r="EAN803" s="612"/>
      <c r="EAO803" s="1092"/>
      <c r="EAP803" s="1093"/>
      <c r="EAQ803" s="1093"/>
      <c r="EAR803" s="138"/>
      <c r="EAS803" s="139"/>
      <c r="EAT803" s="494"/>
      <c r="EAU803" s="494"/>
      <c r="EAV803" s="494"/>
      <c r="EAW803" s="613"/>
      <c r="EAX803" s="611"/>
      <c r="EAY803" s="612"/>
      <c r="EAZ803" s="1092"/>
      <c r="EBA803" s="1093"/>
      <c r="EBB803" s="1093"/>
      <c r="EBC803" s="138"/>
      <c r="EBD803" s="139"/>
      <c r="EBE803" s="494"/>
      <c r="EBF803" s="494"/>
      <c r="EBG803" s="494"/>
      <c r="EBH803" s="613"/>
      <c r="EBI803" s="611"/>
      <c r="EBJ803" s="612"/>
      <c r="EBK803" s="1092"/>
      <c r="EBL803" s="1093"/>
      <c r="EBM803" s="1093"/>
      <c r="EBN803" s="138"/>
      <c r="EBO803" s="139"/>
      <c r="EBP803" s="494"/>
      <c r="EBQ803" s="494"/>
      <c r="EBR803" s="494"/>
      <c r="EBS803" s="613"/>
      <c r="EBT803" s="611"/>
      <c r="EBU803" s="612"/>
      <c r="EBV803" s="1092"/>
      <c r="EBW803" s="1093"/>
      <c r="EBX803" s="1093"/>
      <c r="EBY803" s="138"/>
      <c r="EBZ803" s="139"/>
      <c r="ECA803" s="494"/>
      <c r="ECB803" s="494"/>
      <c r="ECC803" s="494"/>
      <c r="ECD803" s="613"/>
      <c r="ECE803" s="611"/>
      <c r="ECF803" s="612"/>
      <c r="ECG803" s="1092"/>
      <c r="ECH803" s="1093"/>
      <c r="ECI803" s="1093"/>
      <c r="ECJ803" s="138"/>
      <c r="ECK803" s="139"/>
      <c r="ECL803" s="494"/>
      <c r="ECM803" s="494"/>
      <c r="ECN803" s="494"/>
      <c r="ECO803" s="613"/>
      <c r="ECP803" s="611"/>
      <c r="ECQ803" s="612"/>
      <c r="ECR803" s="1092"/>
      <c r="ECS803" s="1093"/>
      <c r="ECT803" s="1093"/>
      <c r="ECU803" s="138"/>
      <c r="ECV803" s="139"/>
      <c r="ECW803" s="494"/>
      <c r="ECX803" s="494"/>
      <c r="ECY803" s="494"/>
      <c r="ECZ803" s="613"/>
      <c r="EDA803" s="611"/>
      <c r="EDB803" s="612"/>
      <c r="EDC803" s="1092"/>
      <c r="EDD803" s="1093"/>
      <c r="EDE803" s="1093"/>
      <c r="EDF803" s="138"/>
      <c r="EDG803" s="139"/>
      <c r="EDH803" s="494"/>
      <c r="EDI803" s="494"/>
      <c r="EDJ803" s="494"/>
      <c r="EDK803" s="613"/>
      <c r="EDL803" s="611"/>
      <c r="EDM803" s="612"/>
      <c r="EDN803" s="1092"/>
      <c r="EDO803" s="1093"/>
      <c r="EDP803" s="1093"/>
      <c r="EDQ803" s="138"/>
      <c r="EDR803" s="139"/>
      <c r="EDS803" s="494"/>
      <c r="EDT803" s="494"/>
      <c r="EDU803" s="494"/>
      <c r="EDV803" s="613"/>
      <c r="EDW803" s="611"/>
      <c r="EDX803" s="612"/>
      <c r="EDY803" s="1092"/>
      <c r="EDZ803" s="1093"/>
      <c r="EEA803" s="1093"/>
      <c r="EEB803" s="138"/>
      <c r="EEC803" s="139"/>
      <c r="EED803" s="494"/>
      <c r="EEE803" s="494"/>
      <c r="EEF803" s="494"/>
      <c r="EEG803" s="613"/>
      <c r="EEH803" s="611"/>
      <c r="EEI803" s="612"/>
      <c r="EEJ803" s="1092"/>
      <c r="EEK803" s="1093"/>
      <c r="EEL803" s="1093"/>
      <c r="EEM803" s="138"/>
      <c r="EEN803" s="139"/>
      <c r="EEO803" s="494"/>
      <c r="EEP803" s="494"/>
      <c r="EEQ803" s="494"/>
      <c r="EER803" s="613"/>
      <c r="EES803" s="611"/>
      <c r="EET803" s="612"/>
      <c r="EEU803" s="1092"/>
      <c r="EEV803" s="1093"/>
      <c r="EEW803" s="1093"/>
      <c r="EEX803" s="138"/>
      <c r="EEY803" s="139"/>
      <c r="EEZ803" s="494"/>
      <c r="EFA803" s="494"/>
      <c r="EFB803" s="494"/>
      <c r="EFC803" s="613"/>
      <c r="EFD803" s="611"/>
      <c r="EFE803" s="612"/>
      <c r="EFF803" s="1092"/>
      <c r="EFG803" s="1093"/>
      <c r="EFH803" s="1093"/>
      <c r="EFI803" s="138"/>
      <c r="EFJ803" s="139"/>
      <c r="EFK803" s="494"/>
      <c r="EFL803" s="494"/>
      <c r="EFM803" s="494"/>
      <c r="EFN803" s="613"/>
      <c r="EFO803" s="611"/>
      <c r="EFP803" s="612"/>
      <c r="EFQ803" s="1092"/>
      <c r="EFR803" s="1093"/>
      <c r="EFS803" s="1093"/>
      <c r="EFT803" s="138"/>
      <c r="EFU803" s="139"/>
      <c r="EFV803" s="494"/>
      <c r="EFW803" s="494"/>
      <c r="EFX803" s="494"/>
      <c r="EFY803" s="613"/>
      <c r="EFZ803" s="611"/>
      <c r="EGA803" s="612"/>
      <c r="EGB803" s="1092"/>
      <c r="EGC803" s="1093"/>
      <c r="EGD803" s="1093"/>
      <c r="EGE803" s="138"/>
      <c r="EGF803" s="139"/>
      <c r="EGG803" s="494"/>
      <c r="EGH803" s="494"/>
      <c r="EGI803" s="494"/>
      <c r="EGJ803" s="613"/>
      <c r="EGK803" s="611"/>
      <c r="EGL803" s="612"/>
      <c r="EGM803" s="1092"/>
      <c r="EGN803" s="1093"/>
      <c r="EGO803" s="1093"/>
      <c r="EGP803" s="138"/>
      <c r="EGQ803" s="139"/>
      <c r="EGR803" s="494"/>
      <c r="EGS803" s="494"/>
      <c r="EGT803" s="494"/>
      <c r="EGU803" s="613"/>
      <c r="EGV803" s="611"/>
      <c r="EGW803" s="612"/>
      <c r="EGX803" s="1092"/>
      <c r="EGY803" s="1093"/>
      <c r="EGZ803" s="1093"/>
      <c r="EHA803" s="138"/>
      <c r="EHB803" s="139"/>
      <c r="EHC803" s="494"/>
      <c r="EHD803" s="494"/>
      <c r="EHE803" s="494"/>
      <c r="EHF803" s="613"/>
      <c r="EHG803" s="611"/>
      <c r="EHH803" s="612"/>
      <c r="EHI803" s="1092"/>
      <c r="EHJ803" s="1093"/>
      <c r="EHK803" s="1093"/>
      <c r="EHL803" s="138"/>
      <c r="EHM803" s="139"/>
      <c r="EHN803" s="494"/>
      <c r="EHO803" s="494"/>
      <c r="EHP803" s="494"/>
      <c r="EHQ803" s="613"/>
      <c r="EHR803" s="611"/>
      <c r="EHS803" s="612"/>
      <c r="EHT803" s="1092"/>
      <c r="EHU803" s="1093"/>
      <c r="EHV803" s="1093"/>
      <c r="EHW803" s="138"/>
      <c r="EHX803" s="139"/>
      <c r="EHY803" s="494"/>
      <c r="EHZ803" s="494"/>
      <c r="EIA803" s="494"/>
      <c r="EIB803" s="613"/>
      <c r="EIC803" s="611"/>
      <c r="EID803" s="612"/>
      <c r="EIE803" s="1092"/>
      <c r="EIF803" s="1093"/>
      <c r="EIG803" s="1093"/>
      <c r="EIH803" s="138"/>
      <c r="EII803" s="139"/>
      <c r="EIJ803" s="494"/>
      <c r="EIK803" s="494"/>
      <c r="EIL803" s="494"/>
      <c r="EIM803" s="613"/>
      <c r="EIN803" s="611"/>
      <c r="EIO803" s="612"/>
      <c r="EIP803" s="1092"/>
      <c r="EIQ803" s="1093"/>
      <c r="EIR803" s="1093"/>
      <c r="EIS803" s="138"/>
      <c r="EIT803" s="139"/>
      <c r="EIU803" s="494"/>
      <c r="EIV803" s="494"/>
      <c r="EIW803" s="494"/>
      <c r="EIX803" s="613"/>
      <c r="EIY803" s="611"/>
      <c r="EIZ803" s="612"/>
      <c r="EJA803" s="1092"/>
      <c r="EJB803" s="1093"/>
      <c r="EJC803" s="1093"/>
      <c r="EJD803" s="138"/>
      <c r="EJE803" s="139"/>
      <c r="EJF803" s="494"/>
      <c r="EJG803" s="494"/>
      <c r="EJH803" s="494"/>
      <c r="EJI803" s="613"/>
      <c r="EJJ803" s="611"/>
      <c r="EJK803" s="612"/>
      <c r="EJL803" s="1092"/>
      <c r="EJM803" s="1093"/>
      <c r="EJN803" s="1093"/>
      <c r="EJO803" s="138"/>
      <c r="EJP803" s="139"/>
      <c r="EJQ803" s="494"/>
      <c r="EJR803" s="494"/>
      <c r="EJS803" s="494"/>
      <c r="EJT803" s="613"/>
      <c r="EJU803" s="611"/>
      <c r="EJV803" s="612"/>
      <c r="EJW803" s="1092"/>
      <c r="EJX803" s="1093"/>
      <c r="EJY803" s="1093"/>
      <c r="EJZ803" s="138"/>
      <c r="EKA803" s="139"/>
      <c r="EKB803" s="494"/>
      <c r="EKC803" s="494"/>
      <c r="EKD803" s="494"/>
      <c r="EKE803" s="613"/>
      <c r="EKF803" s="611"/>
      <c r="EKG803" s="612"/>
      <c r="EKH803" s="1092"/>
      <c r="EKI803" s="1093"/>
      <c r="EKJ803" s="1093"/>
      <c r="EKK803" s="138"/>
      <c r="EKL803" s="139"/>
      <c r="EKM803" s="494"/>
      <c r="EKN803" s="494"/>
      <c r="EKO803" s="494"/>
      <c r="EKP803" s="613"/>
      <c r="EKQ803" s="611"/>
      <c r="EKR803" s="612"/>
      <c r="EKS803" s="1092"/>
      <c r="EKT803" s="1093"/>
      <c r="EKU803" s="1093"/>
      <c r="EKV803" s="138"/>
      <c r="EKW803" s="139"/>
      <c r="EKX803" s="494"/>
      <c r="EKY803" s="494"/>
      <c r="EKZ803" s="494"/>
      <c r="ELA803" s="613"/>
      <c r="ELB803" s="611"/>
      <c r="ELC803" s="612"/>
      <c r="ELD803" s="1092"/>
      <c r="ELE803" s="1093"/>
      <c r="ELF803" s="1093"/>
      <c r="ELG803" s="138"/>
      <c r="ELH803" s="139"/>
      <c r="ELI803" s="494"/>
      <c r="ELJ803" s="494"/>
      <c r="ELK803" s="494"/>
      <c r="ELL803" s="613"/>
      <c r="ELM803" s="611"/>
      <c r="ELN803" s="612"/>
      <c r="ELO803" s="1092"/>
      <c r="ELP803" s="1093"/>
      <c r="ELQ803" s="1093"/>
      <c r="ELR803" s="138"/>
      <c r="ELS803" s="139"/>
      <c r="ELT803" s="494"/>
      <c r="ELU803" s="494"/>
      <c r="ELV803" s="494"/>
      <c r="ELW803" s="613"/>
      <c r="ELX803" s="611"/>
      <c r="ELY803" s="612"/>
      <c r="ELZ803" s="1092"/>
      <c r="EMA803" s="1093"/>
      <c r="EMB803" s="1093"/>
      <c r="EMC803" s="138"/>
      <c r="EMD803" s="139"/>
      <c r="EME803" s="494"/>
      <c r="EMF803" s="494"/>
      <c r="EMG803" s="494"/>
      <c r="EMH803" s="613"/>
      <c r="EMI803" s="611"/>
      <c r="EMJ803" s="612"/>
      <c r="EMK803" s="1092"/>
      <c r="EML803" s="1093"/>
      <c r="EMM803" s="1093"/>
      <c r="EMN803" s="138"/>
      <c r="EMO803" s="139"/>
      <c r="EMP803" s="494"/>
      <c r="EMQ803" s="494"/>
      <c r="EMR803" s="494"/>
      <c r="EMS803" s="613"/>
      <c r="EMT803" s="611"/>
      <c r="EMU803" s="612"/>
      <c r="EMV803" s="1092"/>
      <c r="EMW803" s="1093"/>
      <c r="EMX803" s="1093"/>
      <c r="EMY803" s="138"/>
      <c r="EMZ803" s="139"/>
      <c r="ENA803" s="494"/>
      <c r="ENB803" s="494"/>
      <c r="ENC803" s="494"/>
      <c r="END803" s="613"/>
      <c r="ENE803" s="611"/>
      <c r="ENF803" s="612"/>
      <c r="ENG803" s="1092"/>
      <c r="ENH803" s="1093"/>
      <c r="ENI803" s="1093"/>
      <c r="ENJ803" s="138"/>
      <c r="ENK803" s="139"/>
      <c r="ENL803" s="494"/>
      <c r="ENM803" s="494"/>
      <c r="ENN803" s="494"/>
      <c r="ENO803" s="613"/>
      <c r="ENP803" s="611"/>
      <c r="ENQ803" s="612"/>
      <c r="ENR803" s="1092"/>
      <c r="ENS803" s="1093"/>
      <c r="ENT803" s="1093"/>
      <c r="ENU803" s="138"/>
      <c r="ENV803" s="139"/>
      <c r="ENW803" s="494"/>
      <c r="ENX803" s="494"/>
      <c r="ENY803" s="494"/>
      <c r="ENZ803" s="613"/>
      <c r="EOA803" s="611"/>
      <c r="EOB803" s="612"/>
      <c r="EOC803" s="1092"/>
      <c r="EOD803" s="1093"/>
      <c r="EOE803" s="1093"/>
      <c r="EOF803" s="138"/>
      <c r="EOG803" s="139"/>
      <c r="EOH803" s="494"/>
      <c r="EOI803" s="494"/>
      <c r="EOJ803" s="494"/>
      <c r="EOK803" s="613"/>
      <c r="EOL803" s="611"/>
      <c r="EOM803" s="612"/>
      <c r="EON803" s="1092"/>
      <c r="EOO803" s="1093"/>
      <c r="EOP803" s="1093"/>
      <c r="EOQ803" s="138"/>
      <c r="EOR803" s="139"/>
      <c r="EOS803" s="494"/>
      <c r="EOT803" s="494"/>
      <c r="EOU803" s="494"/>
      <c r="EOV803" s="613"/>
      <c r="EOW803" s="611"/>
      <c r="EOX803" s="612"/>
      <c r="EOY803" s="1092"/>
      <c r="EOZ803" s="1093"/>
      <c r="EPA803" s="1093"/>
      <c r="EPB803" s="138"/>
      <c r="EPC803" s="139"/>
      <c r="EPD803" s="494"/>
      <c r="EPE803" s="494"/>
      <c r="EPF803" s="494"/>
      <c r="EPG803" s="613"/>
      <c r="EPH803" s="611"/>
      <c r="EPI803" s="612"/>
      <c r="EPJ803" s="1092"/>
      <c r="EPK803" s="1093"/>
      <c r="EPL803" s="1093"/>
      <c r="EPM803" s="138"/>
      <c r="EPN803" s="139"/>
      <c r="EPO803" s="494"/>
      <c r="EPP803" s="494"/>
      <c r="EPQ803" s="494"/>
      <c r="EPR803" s="613"/>
      <c r="EPS803" s="611"/>
      <c r="EPT803" s="612"/>
      <c r="EPU803" s="1092"/>
      <c r="EPV803" s="1093"/>
      <c r="EPW803" s="1093"/>
      <c r="EPX803" s="138"/>
      <c r="EPY803" s="139"/>
      <c r="EPZ803" s="494"/>
      <c r="EQA803" s="494"/>
      <c r="EQB803" s="494"/>
      <c r="EQC803" s="613"/>
      <c r="EQD803" s="611"/>
      <c r="EQE803" s="612"/>
      <c r="EQF803" s="1092"/>
      <c r="EQG803" s="1093"/>
      <c r="EQH803" s="1093"/>
      <c r="EQI803" s="138"/>
      <c r="EQJ803" s="139"/>
      <c r="EQK803" s="494"/>
      <c r="EQL803" s="494"/>
      <c r="EQM803" s="494"/>
      <c r="EQN803" s="613"/>
      <c r="EQO803" s="611"/>
      <c r="EQP803" s="612"/>
      <c r="EQQ803" s="1092"/>
      <c r="EQR803" s="1093"/>
      <c r="EQS803" s="1093"/>
      <c r="EQT803" s="138"/>
      <c r="EQU803" s="139"/>
      <c r="EQV803" s="494"/>
      <c r="EQW803" s="494"/>
      <c r="EQX803" s="494"/>
      <c r="EQY803" s="613"/>
      <c r="EQZ803" s="611"/>
      <c r="ERA803" s="612"/>
      <c r="ERB803" s="1092"/>
      <c r="ERC803" s="1093"/>
      <c r="ERD803" s="1093"/>
      <c r="ERE803" s="138"/>
      <c r="ERF803" s="139"/>
      <c r="ERG803" s="494"/>
      <c r="ERH803" s="494"/>
      <c r="ERI803" s="494"/>
      <c r="ERJ803" s="613"/>
      <c r="ERK803" s="611"/>
      <c r="ERL803" s="612"/>
      <c r="ERM803" s="1092"/>
      <c r="ERN803" s="1093"/>
      <c r="ERO803" s="1093"/>
      <c r="ERP803" s="138"/>
      <c r="ERQ803" s="139"/>
      <c r="ERR803" s="494"/>
      <c r="ERS803" s="494"/>
      <c r="ERT803" s="494"/>
      <c r="ERU803" s="613"/>
      <c r="ERV803" s="611"/>
      <c r="ERW803" s="612"/>
      <c r="ERX803" s="1092"/>
      <c r="ERY803" s="1093"/>
      <c r="ERZ803" s="1093"/>
      <c r="ESA803" s="138"/>
      <c r="ESB803" s="139"/>
      <c r="ESC803" s="494"/>
      <c r="ESD803" s="494"/>
      <c r="ESE803" s="494"/>
      <c r="ESF803" s="613"/>
      <c r="ESG803" s="611"/>
      <c r="ESH803" s="612"/>
      <c r="ESI803" s="1092"/>
      <c r="ESJ803" s="1093"/>
      <c r="ESK803" s="1093"/>
      <c r="ESL803" s="138"/>
      <c r="ESM803" s="139"/>
      <c r="ESN803" s="494"/>
      <c r="ESO803" s="494"/>
      <c r="ESP803" s="494"/>
      <c r="ESQ803" s="613"/>
      <c r="ESR803" s="611"/>
      <c r="ESS803" s="612"/>
      <c r="EST803" s="1092"/>
      <c r="ESU803" s="1093"/>
      <c r="ESV803" s="1093"/>
      <c r="ESW803" s="138"/>
      <c r="ESX803" s="139"/>
      <c r="ESY803" s="494"/>
      <c r="ESZ803" s="494"/>
      <c r="ETA803" s="494"/>
      <c r="ETB803" s="613"/>
      <c r="ETC803" s="611"/>
      <c r="ETD803" s="612"/>
      <c r="ETE803" s="1092"/>
      <c r="ETF803" s="1093"/>
      <c r="ETG803" s="1093"/>
      <c r="ETH803" s="138"/>
      <c r="ETI803" s="139"/>
      <c r="ETJ803" s="494"/>
      <c r="ETK803" s="494"/>
      <c r="ETL803" s="494"/>
      <c r="ETM803" s="613"/>
      <c r="ETN803" s="611"/>
      <c r="ETO803" s="612"/>
      <c r="ETP803" s="1092"/>
      <c r="ETQ803" s="1093"/>
      <c r="ETR803" s="1093"/>
      <c r="ETS803" s="138"/>
      <c r="ETT803" s="139"/>
      <c r="ETU803" s="494"/>
      <c r="ETV803" s="494"/>
      <c r="ETW803" s="494"/>
      <c r="ETX803" s="613"/>
      <c r="ETY803" s="611"/>
      <c r="ETZ803" s="612"/>
      <c r="EUA803" s="1092"/>
      <c r="EUB803" s="1093"/>
      <c r="EUC803" s="1093"/>
      <c r="EUD803" s="138"/>
      <c r="EUE803" s="139"/>
      <c r="EUF803" s="494"/>
      <c r="EUG803" s="494"/>
      <c r="EUH803" s="494"/>
      <c r="EUI803" s="613"/>
      <c r="EUJ803" s="611"/>
      <c r="EUK803" s="612"/>
      <c r="EUL803" s="1092"/>
      <c r="EUM803" s="1093"/>
      <c r="EUN803" s="1093"/>
      <c r="EUO803" s="138"/>
      <c r="EUP803" s="139"/>
      <c r="EUQ803" s="494"/>
      <c r="EUR803" s="494"/>
      <c r="EUS803" s="494"/>
      <c r="EUT803" s="613"/>
      <c r="EUU803" s="611"/>
      <c r="EUV803" s="612"/>
      <c r="EUW803" s="1092"/>
      <c r="EUX803" s="1093"/>
      <c r="EUY803" s="1093"/>
      <c r="EUZ803" s="138"/>
      <c r="EVA803" s="139"/>
      <c r="EVB803" s="494"/>
      <c r="EVC803" s="494"/>
      <c r="EVD803" s="494"/>
      <c r="EVE803" s="613"/>
      <c r="EVF803" s="611"/>
      <c r="EVG803" s="612"/>
      <c r="EVH803" s="1092"/>
      <c r="EVI803" s="1093"/>
      <c r="EVJ803" s="1093"/>
      <c r="EVK803" s="138"/>
      <c r="EVL803" s="139"/>
      <c r="EVM803" s="494"/>
      <c r="EVN803" s="494"/>
      <c r="EVO803" s="494"/>
      <c r="EVP803" s="613"/>
      <c r="EVQ803" s="611"/>
      <c r="EVR803" s="612"/>
      <c r="EVS803" s="1092"/>
      <c r="EVT803" s="1093"/>
      <c r="EVU803" s="1093"/>
      <c r="EVV803" s="138"/>
      <c r="EVW803" s="139"/>
      <c r="EVX803" s="494"/>
      <c r="EVY803" s="494"/>
      <c r="EVZ803" s="494"/>
      <c r="EWA803" s="613"/>
      <c r="EWB803" s="611"/>
      <c r="EWC803" s="612"/>
      <c r="EWD803" s="1092"/>
      <c r="EWE803" s="1093"/>
      <c r="EWF803" s="1093"/>
      <c r="EWG803" s="138"/>
      <c r="EWH803" s="139"/>
      <c r="EWI803" s="494"/>
      <c r="EWJ803" s="494"/>
      <c r="EWK803" s="494"/>
      <c r="EWL803" s="613"/>
      <c r="EWM803" s="611"/>
      <c r="EWN803" s="612"/>
      <c r="EWO803" s="1092"/>
      <c r="EWP803" s="1093"/>
      <c r="EWQ803" s="1093"/>
      <c r="EWR803" s="138"/>
      <c r="EWS803" s="139"/>
      <c r="EWT803" s="494"/>
      <c r="EWU803" s="494"/>
      <c r="EWV803" s="494"/>
      <c r="EWW803" s="613"/>
      <c r="EWX803" s="611"/>
      <c r="EWY803" s="612"/>
      <c r="EWZ803" s="1092"/>
      <c r="EXA803" s="1093"/>
      <c r="EXB803" s="1093"/>
      <c r="EXC803" s="138"/>
      <c r="EXD803" s="139"/>
      <c r="EXE803" s="494"/>
      <c r="EXF803" s="494"/>
      <c r="EXG803" s="494"/>
      <c r="EXH803" s="613"/>
      <c r="EXI803" s="611"/>
      <c r="EXJ803" s="612"/>
      <c r="EXK803" s="1092"/>
      <c r="EXL803" s="1093"/>
      <c r="EXM803" s="1093"/>
      <c r="EXN803" s="138"/>
      <c r="EXO803" s="139"/>
      <c r="EXP803" s="494"/>
      <c r="EXQ803" s="494"/>
      <c r="EXR803" s="494"/>
      <c r="EXS803" s="613"/>
      <c r="EXT803" s="611"/>
      <c r="EXU803" s="612"/>
      <c r="EXV803" s="1092"/>
      <c r="EXW803" s="1093"/>
      <c r="EXX803" s="1093"/>
      <c r="EXY803" s="138"/>
      <c r="EXZ803" s="139"/>
      <c r="EYA803" s="494"/>
      <c r="EYB803" s="494"/>
      <c r="EYC803" s="494"/>
      <c r="EYD803" s="613"/>
      <c r="EYE803" s="611"/>
      <c r="EYF803" s="612"/>
      <c r="EYG803" s="1092"/>
      <c r="EYH803" s="1093"/>
      <c r="EYI803" s="1093"/>
      <c r="EYJ803" s="138"/>
      <c r="EYK803" s="139"/>
      <c r="EYL803" s="494"/>
      <c r="EYM803" s="494"/>
      <c r="EYN803" s="494"/>
      <c r="EYO803" s="613"/>
      <c r="EYP803" s="611"/>
      <c r="EYQ803" s="612"/>
      <c r="EYR803" s="1092"/>
      <c r="EYS803" s="1093"/>
      <c r="EYT803" s="1093"/>
      <c r="EYU803" s="138"/>
      <c r="EYV803" s="139"/>
      <c r="EYW803" s="494"/>
      <c r="EYX803" s="494"/>
      <c r="EYY803" s="494"/>
      <c r="EYZ803" s="613"/>
      <c r="EZA803" s="611"/>
      <c r="EZB803" s="612"/>
      <c r="EZC803" s="1092"/>
      <c r="EZD803" s="1093"/>
      <c r="EZE803" s="1093"/>
      <c r="EZF803" s="138"/>
      <c r="EZG803" s="139"/>
      <c r="EZH803" s="494"/>
      <c r="EZI803" s="494"/>
      <c r="EZJ803" s="494"/>
      <c r="EZK803" s="613"/>
      <c r="EZL803" s="611"/>
      <c r="EZM803" s="612"/>
      <c r="EZN803" s="1092"/>
      <c r="EZO803" s="1093"/>
      <c r="EZP803" s="1093"/>
      <c r="EZQ803" s="138"/>
      <c r="EZR803" s="139"/>
      <c r="EZS803" s="494"/>
      <c r="EZT803" s="494"/>
      <c r="EZU803" s="494"/>
      <c r="EZV803" s="613"/>
      <c r="EZW803" s="611"/>
      <c r="EZX803" s="612"/>
      <c r="EZY803" s="1092"/>
      <c r="EZZ803" s="1093"/>
      <c r="FAA803" s="1093"/>
      <c r="FAB803" s="138"/>
      <c r="FAC803" s="139"/>
      <c r="FAD803" s="494"/>
      <c r="FAE803" s="494"/>
      <c r="FAF803" s="494"/>
      <c r="FAG803" s="613"/>
      <c r="FAH803" s="611"/>
      <c r="FAI803" s="612"/>
      <c r="FAJ803" s="1092"/>
      <c r="FAK803" s="1093"/>
      <c r="FAL803" s="1093"/>
      <c r="FAM803" s="138"/>
      <c r="FAN803" s="139"/>
      <c r="FAO803" s="494"/>
      <c r="FAP803" s="494"/>
      <c r="FAQ803" s="494"/>
      <c r="FAR803" s="613"/>
      <c r="FAS803" s="611"/>
      <c r="FAT803" s="612"/>
      <c r="FAU803" s="1092"/>
      <c r="FAV803" s="1093"/>
      <c r="FAW803" s="1093"/>
      <c r="FAX803" s="138"/>
      <c r="FAY803" s="139"/>
      <c r="FAZ803" s="494"/>
      <c r="FBA803" s="494"/>
      <c r="FBB803" s="494"/>
      <c r="FBC803" s="613"/>
      <c r="FBD803" s="611"/>
      <c r="FBE803" s="612"/>
      <c r="FBF803" s="1092"/>
      <c r="FBG803" s="1093"/>
      <c r="FBH803" s="1093"/>
      <c r="FBI803" s="138"/>
      <c r="FBJ803" s="139"/>
      <c r="FBK803" s="494"/>
      <c r="FBL803" s="494"/>
      <c r="FBM803" s="494"/>
      <c r="FBN803" s="613"/>
      <c r="FBO803" s="611"/>
      <c r="FBP803" s="612"/>
      <c r="FBQ803" s="1092"/>
      <c r="FBR803" s="1093"/>
      <c r="FBS803" s="1093"/>
      <c r="FBT803" s="138"/>
      <c r="FBU803" s="139"/>
      <c r="FBV803" s="494"/>
      <c r="FBW803" s="494"/>
      <c r="FBX803" s="494"/>
      <c r="FBY803" s="613"/>
      <c r="FBZ803" s="611"/>
      <c r="FCA803" s="612"/>
      <c r="FCB803" s="1092"/>
      <c r="FCC803" s="1093"/>
      <c r="FCD803" s="1093"/>
      <c r="FCE803" s="138"/>
      <c r="FCF803" s="139"/>
      <c r="FCG803" s="494"/>
      <c r="FCH803" s="494"/>
      <c r="FCI803" s="494"/>
      <c r="FCJ803" s="613"/>
      <c r="FCK803" s="611"/>
      <c r="FCL803" s="612"/>
      <c r="FCM803" s="1092"/>
      <c r="FCN803" s="1093"/>
      <c r="FCO803" s="1093"/>
      <c r="FCP803" s="138"/>
      <c r="FCQ803" s="139"/>
      <c r="FCR803" s="494"/>
      <c r="FCS803" s="494"/>
      <c r="FCT803" s="494"/>
      <c r="FCU803" s="613"/>
      <c r="FCV803" s="611"/>
      <c r="FCW803" s="612"/>
      <c r="FCX803" s="1092"/>
      <c r="FCY803" s="1093"/>
      <c r="FCZ803" s="1093"/>
      <c r="FDA803" s="138"/>
      <c r="FDB803" s="139"/>
      <c r="FDC803" s="494"/>
      <c r="FDD803" s="494"/>
      <c r="FDE803" s="494"/>
      <c r="FDF803" s="613"/>
      <c r="FDG803" s="611"/>
      <c r="FDH803" s="612"/>
      <c r="FDI803" s="1092"/>
      <c r="FDJ803" s="1093"/>
      <c r="FDK803" s="1093"/>
      <c r="FDL803" s="138"/>
      <c r="FDM803" s="139"/>
      <c r="FDN803" s="494"/>
      <c r="FDO803" s="494"/>
      <c r="FDP803" s="494"/>
      <c r="FDQ803" s="613"/>
      <c r="FDR803" s="611"/>
      <c r="FDS803" s="612"/>
      <c r="FDT803" s="1092"/>
      <c r="FDU803" s="1093"/>
      <c r="FDV803" s="1093"/>
      <c r="FDW803" s="138"/>
      <c r="FDX803" s="139"/>
      <c r="FDY803" s="494"/>
      <c r="FDZ803" s="494"/>
      <c r="FEA803" s="494"/>
      <c r="FEB803" s="613"/>
      <c r="FEC803" s="611"/>
      <c r="FED803" s="612"/>
      <c r="FEE803" s="1092"/>
      <c r="FEF803" s="1093"/>
      <c r="FEG803" s="1093"/>
      <c r="FEH803" s="138"/>
      <c r="FEI803" s="139"/>
      <c r="FEJ803" s="494"/>
      <c r="FEK803" s="494"/>
      <c r="FEL803" s="494"/>
      <c r="FEM803" s="613"/>
      <c r="FEN803" s="611"/>
      <c r="FEO803" s="612"/>
      <c r="FEP803" s="1092"/>
      <c r="FEQ803" s="1093"/>
      <c r="FER803" s="1093"/>
      <c r="FES803" s="138"/>
      <c r="FET803" s="139"/>
      <c r="FEU803" s="494"/>
      <c r="FEV803" s="494"/>
      <c r="FEW803" s="494"/>
      <c r="FEX803" s="613"/>
      <c r="FEY803" s="611"/>
      <c r="FEZ803" s="612"/>
      <c r="FFA803" s="1092"/>
      <c r="FFB803" s="1093"/>
      <c r="FFC803" s="1093"/>
      <c r="FFD803" s="138"/>
      <c r="FFE803" s="139"/>
      <c r="FFF803" s="494"/>
      <c r="FFG803" s="494"/>
      <c r="FFH803" s="494"/>
      <c r="FFI803" s="613"/>
      <c r="FFJ803" s="611"/>
      <c r="FFK803" s="612"/>
      <c r="FFL803" s="1092"/>
      <c r="FFM803" s="1093"/>
      <c r="FFN803" s="1093"/>
      <c r="FFO803" s="138"/>
      <c r="FFP803" s="139"/>
      <c r="FFQ803" s="494"/>
      <c r="FFR803" s="494"/>
      <c r="FFS803" s="494"/>
      <c r="FFT803" s="613"/>
      <c r="FFU803" s="611"/>
      <c r="FFV803" s="612"/>
      <c r="FFW803" s="1092"/>
      <c r="FFX803" s="1093"/>
      <c r="FFY803" s="1093"/>
      <c r="FFZ803" s="138"/>
      <c r="FGA803" s="139"/>
      <c r="FGB803" s="494"/>
      <c r="FGC803" s="494"/>
      <c r="FGD803" s="494"/>
      <c r="FGE803" s="613"/>
      <c r="FGF803" s="611"/>
      <c r="FGG803" s="612"/>
      <c r="FGH803" s="1092"/>
      <c r="FGI803" s="1093"/>
      <c r="FGJ803" s="1093"/>
      <c r="FGK803" s="138"/>
      <c r="FGL803" s="139"/>
      <c r="FGM803" s="494"/>
      <c r="FGN803" s="494"/>
      <c r="FGO803" s="494"/>
      <c r="FGP803" s="613"/>
      <c r="FGQ803" s="611"/>
      <c r="FGR803" s="612"/>
      <c r="FGS803" s="1092"/>
      <c r="FGT803" s="1093"/>
      <c r="FGU803" s="1093"/>
      <c r="FGV803" s="138"/>
      <c r="FGW803" s="139"/>
      <c r="FGX803" s="494"/>
      <c r="FGY803" s="494"/>
      <c r="FGZ803" s="494"/>
      <c r="FHA803" s="613"/>
      <c r="FHB803" s="611"/>
      <c r="FHC803" s="612"/>
      <c r="FHD803" s="1092"/>
      <c r="FHE803" s="1093"/>
      <c r="FHF803" s="1093"/>
      <c r="FHG803" s="138"/>
      <c r="FHH803" s="139"/>
      <c r="FHI803" s="494"/>
      <c r="FHJ803" s="494"/>
      <c r="FHK803" s="494"/>
      <c r="FHL803" s="613"/>
      <c r="FHM803" s="611"/>
      <c r="FHN803" s="612"/>
      <c r="FHO803" s="1092"/>
      <c r="FHP803" s="1093"/>
      <c r="FHQ803" s="1093"/>
      <c r="FHR803" s="138"/>
      <c r="FHS803" s="139"/>
      <c r="FHT803" s="494"/>
      <c r="FHU803" s="494"/>
      <c r="FHV803" s="494"/>
      <c r="FHW803" s="613"/>
      <c r="FHX803" s="611"/>
      <c r="FHY803" s="612"/>
      <c r="FHZ803" s="1092"/>
      <c r="FIA803" s="1093"/>
      <c r="FIB803" s="1093"/>
      <c r="FIC803" s="138"/>
      <c r="FID803" s="139"/>
      <c r="FIE803" s="494"/>
      <c r="FIF803" s="494"/>
      <c r="FIG803" s="494"/>
      <c r="FIH803" s="613"/>
      <c r="FII803" s="611"/>
      <c r="FIJ803" s="612"/>
      <c r="FIK803" s="1092"/>
      <c r="FIL803" s="1093"/>
      <c r="FIM803" s="1093"/>
      <c r="FIN803" s="138"/>
      <c r="FIO803" s="139"/>
      <c r="FIP803" s="494"/>
      <c r="FIQ803" s="494"/>
      <c r="FIR803" s="494"/>
      <c r="FIS803" s="613"/>
      <c r="FIT803" s="611"/>
      <c r="FIU803" s="612"/>
      <c r="FIV803" s="1092"/>
      <c r="FIW803" s="1093"/>
      <c r="FIX803" s="1093"/>
      <c r="FIY803" s="138"/>
      <c r="FIZ803" s="139"/>
      <c r="FJA803" s="494"/>
      <c r="FJB803" s="494"/>
      <c r="FJC803" s="494"/>
      <c r="FJD803" s="613"/>
      <c r="FJE803" s="611"/>
      <c r="FJF803" s="612"/>
      <c r="FJG803" s="1092"/>
      <c r="FJH803" s="1093"/>
      <c r="FJI803" s="1093"/>
      <c r="FJJ803" s="138"/>
      <c r="FJK803" s="139"/>
      <c r="FJL803" s="494"/>
      <c r="FJM803" s="494"/>
      <c r="FJN803" s="494"/>
      <c r="FJO803" s="613"/>
      <c r="FJP803" s="611"/>
      <c r="FJQ803" s="612"/>
      <c r="FJR803" s="1092"/>
      <c r="FJS803" s="1093"/>
      <c r="FJT803" s="1093"/>
      <c r="FJU803" s="138"/>
      <c r="FJV803" s="139"/>
      <c r="FJW803" s="494"/>
      <c r="FJX803" s="494"/>
      <c r="FJY803" s="494"/>
      <c r="FJZ803" s="613"/>
      <c r="FKA803" s="611"/>
      <c r="FKB803" s="612"/>
      <c r="FKC803" s="1092"/>
      <c r="FKD803" s="1093"/>
      <c r="FKE803" s="1093"/>
      <c r="FKF803" s="138"/>
      <c r="FKG803" s="139"/>
      <c r="FKH803" s="494"/>
      <c r="FKI803" s="494"/>
      <c r="FKJ803" s="494"/>
      <c r="FKK803" s="613"/>
      <c r="FKL803" s="611"/>
      <c r="FKM803" s="612"/>
      <c r="FKN803" s="1092"/>
      <c r="FKO803" s="1093"/>
      <c r="FKP803" s="1093"/>
      <c r="FKQ803" s="138"/>
      <c r="FKR803" s="139"/>
      <c r="FKS803" s="494"/>
      <c r="FKT803" s="494"/>
      <c r="FKU803" s="494"/>
      <c r="FKV803" s="613"/>
      <c r="FKW803" s="611"/>
      <c r="FKX803" s="612"/>
      <c r="FKY803" s="1092"/>
      <c r="FKZ803" s="1093"/>
      <c r="FLA803" s="1093"/>
      <c r="FLB803" s="138"/>
      <c r="FLC803" s="139"/>
      <c r="FLD803" s="494"/>
      <c r="FLE803" s="494"/>
      <c r="FLF803" s="494"/>
      <c r="FLG803" s="613"/>
      <c r="FLH803" s="611"/>
      <c r="FLI803" s="612"/>
      <c r="FLJ803" s="1092"/>
      <c r="FLK803" s="1093"/>
      <c r="FLL803" s="1093"/>
      <c r="FLM803" s="138"/>
      <c r="FLN803" s="139"/>
      <c r="FLO803" s="494"/>
      <c r="FLP803" s="494"/>
      <c r="FLQ803" s="494"/>
      <c r="FLR803" s="613"/>
      <c r="FLS803" s="611"/>
      <c r="FLT803" s="612"/>
      <c r="FLU803" s="1092"/>
      <c r="FLV803" s="1093"/>
      <c r="FLW803" s="1093"/>
      <c r="FLX803" s="138"/>
      <c r="FLY803" s="139"/>
      <c r="FLZ803" s="494"/>
      <c r="FMA803" s="494"/>
      <c r="FMB803" s="494"/>
      <c r="FMC803" s="613"/>
      <c r="FMD803" s="611"/>
      <c r="FME803" s="612"/>
      <c r="FMF803" s="1092"/>
      <c r="FMG803" s="1093"/>
      <c r="FMH803" s="1093"/>
      <c r="FMI803" s="138"/>
      <c r="FMJ803" s="139"/>
      <c r="FMK803" s="494"/>
      <c r="FML803" s="494"/>
      <c r="FMM803" s="494"/>
      <c r="FMN803" s="613"/>
      <c r="FMO803" s="611"/>
      <c r="FMP803" s="612"/>
      <c r="FMQ803" s="1092"/>
      <c r="FMR803" s="1093"/>
      <c r="FMS803" s="1093"/>
      <c r="FMT803" s="138"/>
      <c r="FMU803" s="139"/>
      <c r="FMV803" s="494"/>
      <c r="FMW803" s="494"/>
      <c r="FMX803" s="494"/>
      <c r="FMY803" s="613"/>
      <c r="FMZ803" s="611"/>
      <c r="FNA803" s="612"/>
      <c r="FNB803" s="1092"/>
      <c r="FNC803" s="1093"/>
      <c r="FND803" s="1093"/>
      <c r="FNE803" s="138"/>
      <c r="FNF803" s="139"/>
      <c r="FNG803" s="494"/>
      <c r="FNH803" s="494"/>
      <c r="FNI803" s="494"/>
      <c r="FNJ803" s="613"/>
      <c r="FNK803" s="611"/>
      <c r="FNL803" s="612"/>
      <c r="FNM803" s="1092"/>
      <c r="FNN803" s="1093"/>
      <c r="FNO803" s="1093"/>
      <c r="FNP803" s="138"/>
      <c r="FNQ803" s="139"/>
      <c r="FNR803" s="494"/>
      <c r="FNS803" s="494"/>
      <c r="FNT803" s="494"/>
      <c r="FNU803" s="613"/>
      <c r="FNV803" s="611"/>
      <c r="FNW803" s="612"/>
      <c r="FNX803" s="1092"/>
      <c r="FNY803" s="1093"/>
      <c r="FNZ803" s="1093"/>
      <c r="FOA803" s="138"/>
      <c r="FOB803" s="139"/>
      <c r="FOC803" s="494"/>
      <c r="FOD803" s="494"/>
      <c r="FOE803" s="494"/>
      <c r="FOF803" s="613"/>
      <c r="FOG803" s="611"/>
      <c r="FOH803" s="612"/>
      <c r="FOI803" s="1092"/>
      <c r="FOJ803" s="1093"/>
      <c r="FOK803" s="1093"/>
      <c r="FOL803" s="138"/>
      <c r="FOM803" s="139"/>
      <c r="FON803" s="494"/>
      <c r="FOO803" s="494"/>
      <c r="FOP803" s="494"/>
      <c r="FOQ803" s="613"/>
      <c r="FOR803" s="611"/>
      <c r="FOS803" s="612"/>
      <c r="FOT803" s="1092"/>
      <c r="FOU803" s="1093"/>
      <c r="FOV803" s="1093"/>
      <c r="FOW803" s="138"/>
      <c r="FOX803" s="139"/>
      <c r="FOY803" s="494"/>
      <c r="FOZ803" s="494"/>
      <c r="FPA803" s="494"/>
      <c r="FPB803" s="613"/>
      <c r="FPC803" s="611"/>
      <c r="FPD803" s="612"/>
      <c r="FPE803" s="1092"/>
      <c r="FPF803" s="1093"/>
      <c r="FPG803" s="1093"/>
      <c r="FPH803" s="138"/>
      <c r="FPI803" s="139"/>
      <c r="FPJ803" s="494"/>
      <c r="FPK803" s="494"/>
      <c r="FPL803" s="494"/>
      <c r="FPM803" s="613"/>
      <c r="FPN803" s="611"/>
      <c r="FPO803" s="612"/>
      <c r="FPP803" s="1092"/>
      <c r="FPQ803" s="1093"/>
      <c r="FPR803" s="1093"/>
      <c r="FPS803" s="138"/>
      <c r="FPT803" s="139"/>
      <c r="FPU803" s="494"/>
      <c r="FPV803" s="494"/>
      <c r="FPW803" s="494"/>
      <c r="FPX803" s="613"/>
      <c r="FPY803" s="611"/>
      <c r="FPZ803" s="612"/>
      <c r="FQA803" s="1092"/>
      <c r="FQB803" s="1093"/>
      <c r="FQC803" s="1093"/>
      <c r="FQD803" s="138"/>
      <c r="FQE803" s="139"/>
      <c r="FQF803" s="494"/>
      <c r="FQG803" s="494"/>
      <c r="FQH803" s="494"/>
      <c r="FQI803" s="613"/>
      <c r="FQJ803" s="611"/>
      <c r="FQK803" s="612"/>
      <c r="FQL803" s="1092"/>
      <c r="FQM803" s="1093"/>
      <c r="FQN803" s="1093"/>
      <c r="FQO803" s="138"/>
      <c r="FQP803" s="139"/>
      <c r="FQQ803" s="494"/>
      <c r="FQR803" s="494"/>
      <c r="FQS803" s="494"/>
      <c r="FQT803" s="613"/>
      <c r="FQU803" s="611"/>
      <c r="FQV803" s="612"/>
      <c r="FQW803" s="1092"/>
      <c r="FQX803" s="1093"/>
      <c r="FQY803" s="1093"/>
      <c r="FQZ803" s="138"/>
      <c r="FRA803" s="139"/>
      <c r="FRB803" s="494"/>
      <c r="FRC803" s="494"/>
      <c r="FRD803" s="494"/>
      <c r="FRE803" s="613"/>
      <c r="FRF803" s="611"/>
      <c r="FRG803" s="612"/>
      <c r="FRH803" s="1092"/>
      <c r="FRI803" s="1093"/>
      <c r="FRJ803" s="1093"/>
      <c r="FRK803" s="138"/>
      <c r="FRL803" s="139"/>
      <c r="FRM803" s="494"/>
      <c r="FRN803" s="494"/>
      <c r="FRO803" s="494"/>
      <c r="FRP803" s="613"/>
      <c r="FRQ803" s="611"/>
      <c r="FRR803" s="612"/>
      <c r="FRS803" s="1092"/>
      <c r="FRT803" s="1093"/>
      <c r="FRU803" s="1093"/>
      <c r="FRV803" s="138"/>
      <c r="FRW803" s="139"/>
      <c r="FRX803" s="494"/>
      <c r="FRY803" s="494"/>
      <c r="FRZ803" s="494"/>
      <c r="FSA803" s="613"/>
      <c r="FSB803" s="611"/>
      <c r="FSC803" s="612"/>
      <c r="FSD803" s="1092"/>
      <c r="FSE803" s="1093"/>
      <c r="FSF803" s="1093"/>
      <c r="FSG803" s="138"/>
      <c r="FSH803" s="139"/>
      <c r="FSI803" s="494"/>
      <c r="FSJ803" s="494"/>
      <c r="FSK803" s="494"/>
      <c r="FSL803" s="613"/>
      <c r="FSM803" s="611"/>
      <c r="FSN803" s="612"/>
      <c r="FSO803" s="1092"/>
      <c r="FSP803" s="1093"/>
      <c r="FSQ803" s="1093"/>
      <c r="FSR803" s="138"/>
      <c r="FSS803" s="139"/>
      <c r="FST803" s="494"/>
      <c r="FSU803" s="494"/>
      <c r="FSV803" s="494"/>
      <c r="FSW803" s="613"/>
      <c r="FSX803" s="611"/>
      <c r="FSY803" s="612"/>
      <c r="FSZ803" s="1092"/>
      <c r="FTA803" s="1093"/>
      <c r="FTB803" s="1093"/>
      <c r="FTC803" s="138"/>
      <c r="FTD803" s="139"/>
      <c r="FTE803" s="494"/>
      <c r="FTF803" s="494"/>
      <c r="FTG803" s="494"/>
      <c r="FTH803" s="613"/>
      <c r="FTI803" s="611"/>
      <c r="FTJ803" s="612"/>
      <c r="FTK803" s="1092"/>
      <c r="FTL803" s="1093"/>
      <c r="FTM803" s="1093"/>
      <c r="FTN803" s="138"/>
      <c r="FTO803" s="139"/>
      <c r="FTP803" s="494"/>
      <c r="FTQ803" s="494"/>
      <c r="FTR803" s="494"/>
      <c r="FTS803" s="613"/>
      <c r="FTT803" s="611"/>
      <c r="FTU803" s="612"/>
      <c r="FTV803" s="1092"/>
      <c r="FTW803" s="1093"/>
      <c r="FTX803" s="1093"/>
      <c r="FTY803" s="138"/>
      <c r="FTZ803" s="139"/>
      <c r="FUA803" s="494"/>
      <c r="FUB803" s="494"/>
      <c r="FUC803" s="494"/>
      <c r="FUD803" s="613"/>
      <c r="FUE803" s="611"/>
      <c r="FUF803" s="612"/>
      <c r="FUG803" s="1092"/>
      <c r="FUH803" s="1093"/>
      <c r="FUI803" s="1093"/>
      <c r="FUJ803" s="138"/>
      <c r="FUK803" s="139"/>
      <c r="FUL803" s="494"/>
      <c r="FUM803" s="494"/>
      <c r="FUN803" s="494"/>
      <c r="FUO803" s="613"/>
      <c r="FUP803" s="611"/>
      <c r="FUQ803" s="612"/>
      <c r="FUR803" s="1092"/>
      <c r="FUS803" s="1093"/>
      <c r="FUT803" s="1093"/>
      <c r="FUU803" s="138"/>
      <c r="FUV803" s="139"/>
      <c r="FUW803" s="494"/>
      <c r="FUX803" s="494"/>
      <c r="FUY803" s="494"/>
      <c r="FUZ803" s="613"/>
      <c r="FVA803" s="611"/>
      <c r="FVB803" s="612"/>
      <c r="FVC803" s="1092"/>
      <c r="FVD803" s="1093"/>
      <c r="FVE803" s="1093"/>
      <c r="FVF803" s="138"/>
      <c r="FVG803" s="139"/>
      <c r="FVH803" s="494"/>
      <c r="FVI803" s="494"/>
      <c r="FVJ803" s="494"/>
      <c r="FVK803" s="613"/>
      <c r="FVL803" s="611"/>
      <c r="FVM803" s="612"/>
      <c r="FVN803" s="1092"/>
      <c r="FVO803" s="1093"/>
      <c r="FVP803" s="1093"/>
      <c r="FVQ803" s="138"/>
      <c r="FVR803" s="139"/>
      <c r="FVS803" s="494"/>
      <c r="FVT803" s="494"/>
      <c r="FVU803" s="494"/>
      <c r="FVV803" s="613"/>
      <c r="FVW803" s="611"/>
      <c r="FVX803" s="612"/>
      <c r="FVY803" s="1092"/>
      <c r="FVZ803" s="1093"/>
      <c r="FWA803" s="1093"/>
      <c r="FWB803" s="138"/>
      <c r="FWC803" s="139"/>
      <c r="FWD803" s="494"/>
      <c r="FWE803" s="494"/>
      <c r="FWF803" s="494"/>
      <c r="FWG803" s="613"/>
      <c r="FWH803" s="611"/>
      <c r="FWI803" s="612"/>
      <c r="FWJ803" s="1092"/>
      <c r="FWK803" s="1093"/>
      <c r="FWL803" s="1093"/>
      <c r="FWM803" s="138"/>
      <c r="FWN803" s="139"/>
      <c r="FWO803" s="494"/>
      <c r="FWP803" s="494"/>
      <c r="FWQ803" s="494"/>
      <c r="FWR803" s="613"/>
      <c r="FWS803" s="611"/>
      <c r="FWT803" s="612"/>
      <c r="FWU803" s="1092"/>
      <c r="FWV803" s="1093"/>
      <c r="FWW803" s="1093"/>
      <c r="FWX803" s="138"/>
      <c r="FWY803" s="139"/>
      <c r="FWZ803" s="494"/>
      <c r="FXA803" s="494"/>
      <c r="FXB803" s="494"/>
      <c r="FXC803" s="613"/>
      <c r="FXD803" s="611"/>
      <c r="FXE803" s="612"/>
      <c r="FXF803" s="1092"/>
      <c r="FXG803" s="1093"/>
      <c r="FXH803" s="1093"/>
      <c r="FXI803" s="138"/>
      <c r="FXJ803" s="139"/>
      <c r="FXK803" s="494"/>
      <c r="FXL803" s="494"/>
      <c r="FXM803" s="494"/>
      <c r="FXN803" s="613"/>
      <c r="FXO803" s="611"/>
      <c r="FXP803" s="612"/>
      <c r="FXQ803" s="1092"/>
      <c r="FXR803" s="1093"/>
      <c r="FXS803" s="1093"/>
      <c r="FXT803" s="138"/>
      <c r="FXU803" s="139"/>
      <c r="FXV803" s="494"/>
      <c r="FXW803" s="494"/>
      <c r="FXX803" s="494"/>
      <c r="FXY803" s="613"/>
      <c r="FXZ803" s="611"/>
      <c r="FYA803" s="612"/>
      <c r="FYB803" s="1092"/>
      <c r="FYC803" s="1093"/>
      <c r="FYD803" s="1093"/>
      <c r="FYE803" s="138"/>
      <c r="FYF803" s="139"/>
      <c r="FYG803" s="494"/>
      <c r="FYH803" s="494"/>
      <c r="FYI803" s="494"/>
      <c r="FYJ803" s="613"/>
      <c r="FYK803" s="611"/>
      <c r="FYL803" s="612"/>
      <c r="FYM803" s="1092"/>
      <c r="FYN803" s="1093"/>
      <c r="FYO803" s="1093"/>
      <c r="FYP803" s="138"/>
      <c r="FYQ803" s="139"/>
      <c r="FYR803" s="494"/>
      <c r="FYS803" s="494"/>
      <c r="FYT803" s="494"/>
      <c r="FYU803" s="613"/>
      <c r="FYV803" s="611"/>
      <c r="FYW803" s="612"/>
      <c r="FYX803" s="1092"/>
      <c r="FYY803" s="1093"/>
      <c r="FYZ803" s="1093"/>
      <c r="FZA803" s="138"/>
      <c r="FZB803" s="139"/>
      <c r="FZC803" s="494"/>
      <c r="FZD803" s="494"/>
      <c r="FZE803" s="494"/>
      <c r="FZF803" s="613"/>
      <c r="FZG803" s="611"/>
      <c r="FZH803" s="612"/>
      <c r="FZI803" s="1092"/>
      <c r="FZJ803" s="1093"/>
      <c r="FZK803" s="1093"/>
      <c r="FZL803" s="138"/>
      <c r="FZM803" s="139"/>
      <c r="FZN803" s="494"/>
      <c r="FZO803" s="494"/>
      <c r="FZP803" s="494"/>
      <c r="FZQ803" s="613"/>
      <c r="FZR803" s="611"/>
      <c r="FZS803" s="612"/>
      <c r="FZT803" s="1092"/>
      <c r="FZU803" s="1093"/>
      <c r="FZV803" s="1093"/>
      <c r="FZW803" s="138"/>
      <c r="FZX803" s="139"/>
      <c r="FZY803" s="494"/>
      <c r="FZZ803" s="494"/>
      <c r="GAA803" s="494"/>
      <c r="GAB803" s="613"/>
      <c r="GAC803" s="611"/>
      <c r="GAD803" s="612"/>
      <c r="GAE803" s="1092"/>
      <c r="GAF803" s="1093"/>
      <c r="GAG803" s="1093"/>
      <c r="GAH803" s="138"/>
      <c r="GAI803" s="139"/>
      <c r="GAJ803" s="494"/>
      <c r="GAK803" s="494"/>
      <c r="GAL803" s="494"/>
      <c r="GAM803" s="613"/>
      <c r="GAN803" s="611"/>
      <c r="GAO803" s="612"/>
      <c r="GAP803" s="1092"/>
      <c r="GAQ803" s="1093"/>
      <c r="GAR803" s="1093"/>
      <c r="GAS803" s="138"/>
      <c r="GAT803" s="139"/>
      <c r="GAU803" s="494"/>
      <c r="GAV803" s="494"/>
      <c r="GAW803" s="494"/>
      <c r="GAX803" s="613"/>
      <c r="GAY803" s="611"/>
      <c r="GAZ803" s="612"/>
      <c r="GBA803" s="1092"/>
      <c r="GBB803" s="1093"/>
      <c r="GBC803" s="1093"/>
      <c r="GBD803" s="138"/>
      <c r="GBE803" s="139"/>
      <c r="GBF803" s="494"/>
      <c r="GBG803" s="494"/>
      <c r="GBH803" s="494"/>
      <c r="GBI803" s="613"/>
      <c r="GBJ803" s="611"/>
      <c r="GBK803" s="612"/>
      <c r="GBL803" s="1092"/>
      <c r="GBM803" s="1093"/>
      <c r="GBN803" s="1093"/>
      <c r="GBO803" s="138"/>
      <c r="GBP803" s="139"/>
      <c r="GBQ803" s="494"/>
      <c r="GBR803" s="494"/>
      <c r="GBS803" s="494"/>
      <c r="GBT803" s="613"/>
      <c r="GBU803" s="611"/>
      <c r="GBV803" s="612"/>
      <c r="GBW803" s="1092"/>
      <c r="GBX803" s="1093"/>
      <c r="GBY803" s="1093"/>
      <c r="GBZ803" s="138"/>
      <c r="GCA803" s="139"/>
      <c r="GCB803" s="494"/>
      <c r="GCC803" s="494"/>
      <c r="GCD803" s="494"/>
      <c r="GCE803" s="613"/>
      <c r="GCF803" s="611"/>
      <c r="GCG803" s="612"/>
      <c r="GCH803" s="1092"/>
      <c r="GCI803" s="1093"/>
      <c r="GCJ803" s="1093"/>
      <c r="GCK803" s="138"/>
      <c r="GCL803" s="139"/>
      <c r="GCM803" s="494"/>
      <c r="GCN803" s="494"/>
      <c r="GCO803" s="494"/>
      <c r="GCP803" s="613"/>
      <c r="GCQ803" s="611"/>
      <c r="GCR803" s="612"/>
      <c r="GCS803" s="1092"/>
      <c r="GCT803" s="1093"/>
      <c r="GCU803" s="1093"/>
      <c r="GCV803" s="138"/>
      <c r="GCW803" s="139"/>
      <c r="GCX803" s="494"/>
      <c r="GCY803" s="494"/>
      <c r="GCZ803" s="494"/>
      <c r="GDA803" s="613"/>
      <c r="GDB803" s="611"/>
      <c r="GDC803" s="612"/>
      <c r="GDD803" s="1092"/>
      <c r="GDE803" s="1093"/>
      <c r="GDF803" s="1093"/>
      <c r="GDG803" s="138"/>
      <c r="GDH803" s="139"/>
      <c r="GDI803" s="494"/>
      <c r="GDJ803" s="494"/>
      <c r="GDK803" s="494"/>
      <c r="GDL803" s="613"/>
      <c r="GDM803" s="611"/>
      <c r="GDN803" s="612"/>
      <c r="GDO803" s="1092"/>
      <c r="GDP803" s="1093"/>
      <c r="GDQ803" s="1093"/>
      <c r="GDR803" s="138"/>
      <c r="GDS803" s="139"/>
      <c r="GDT803" s="494"/>
      <c r="GDU803" s="494"/>
      <c r="GDV803" s="494"/>
      <c r="GDW803" s="613"/>
      <c r="GDX803" s="611"/>
      <c r="GDY803" s="612"/>
      <c r="GDZ803" s="1092"/>
      <c r="GEA803" s="1093"/>
      <c r="GEB803" s="1093"/>
      <c r="GEC803" s="138"/>
      <c r="GED803" s="139"/>
      <c r="GEE803" s="494"/>
      <c r="GEF803" s="494"/>
      <c r="GEG803" s="494"/>
      <c r="GEH803" s="613"/>
      <c r="GEI803" s="611"/>
      <c r="GEJ803" s="612"/>
      <c r="GEK803" s="1092"/>
      <c r="GEL803" s="1093"/>
      <c r="GEM803" s="1093"/>
      <c r="GEN803" s="138"/>
      <c r="GEO803" s="139"/>
      <c r="GEP803" s="494"/>
      <c r="GEQ803" s="494"/>
      <c r="GER803" s="494"/>
      <c r="GES803" s="613"/>
      <c r="GET803" s="611"/>
      <c r="GEU803" s="612"/>
      <c r="GEV803" s="1092"/>
      <c r="GEW803" s="1093"/>
      <c r="GEX803" s="1093"/>
      <c r="GEY803" s="138"/>
      <c r="GEZ803" s="139"/>
      <c r="GFA803" s="494"/>
      <c r="GFB803" s="494"/>
      <c r="GFC803" s="494"/>
      <c r="GFD803" s="613"/>
      <c r="GFE803" s="611"/>
      <c r="GFF803" s="612"/>
      <c r="GFG803" s="1092"/>
      <c r="GFH803" s="1093"/>
      <c r="GFI803" s="1093"/>
      <c r="GFJ803" s="138"/>
      <c r="GFK803" s="139"/>
      <c r="GFL803" s="494"/>
      <c r="GFM803" s="494"/>
      <c r="GFN803" s="494"/>
      <c r="GFO803" s="613"/>
      <c r="GFP803" s="611"/>
      <c r="GFQ803" s="612"/>
      <c r="GFR803" s="1092"/>
      <c r="GFS803" s="1093"/>
      <c r="GFT803" s="1093"/>
      <c r="GFU803" s="138"/>
      <c r="GFV803" s="139"/>
      <c r="GFW803" s="494"/>
      <c r="GFX803" s="494"/>
      <c r="GFY803" s="494"/>
      <c r="GFZ803" s="613"/>
      <c r="GGA803" s="611"/>
      <c r="GGB803" s="612"/>
      <c r="GGC803" s="1092"/>
      <c r="GGD803" s="1093"/>
      <c r="GGE803" s="1093"/>
      <c r="GGF803" s="138"/>
      <c r="GGG803" s="139"/>
      <c r="GGH803" s="494"/>
      <c r="GGI803" s="494"/>
      <c r="GGJ803" s="494"/>
      <c r="GGK803" s="613"/>
      <c r="GGL803" s="611"/>
      <c r="GGM803" s="612"/>
      <c r="GGN803" s="1092"/>
      <c r="GGO803" s="1093"/>
      <c r="GGP803" s="1093"/>
      <c r="GGQ803" s="138"/>
      <c r="GGR803" s="139"/>
      <c r="GGS803" s="494"/>
      <c r="GGT803" s="494"/>
      <c r="GGU803" s="494"/>
      <c r="GGV803" s="613"/>
      <c r="GGW803" s="611"/>
      <c r="GGX803" s="612"/>
      <c r="GGY803" s="1092"/>
      <c r="GGZ803" s="1093"/>
      <c r="GHA803" s="1093"/>
      <c r="GHB803" s="138"/>
      <c r="GHC803" s="139"/>
      <c r="GHD803" s="494"/>
      <c r="GHE803" s="494"/>
      <c r="GHF803" s="494"/>
      <c r="GHG803" s="613"/>
      <c r="GHH803" s="611"/>
      <c r="GHI803" s="612"/>
      <c r="GHJ803" s="1092"/>
      <c r="GHK803" s="1093"/>
      <c r="GHL803" s="1093"/>
      <c r="GHM803" s="138"/>
      <c r="GHN803" s="139"/>
      <c r="GHO803" s="494"/>
      <c r="GHP803" s="494"/>
      <c r="GHQ803" s="494"/>
      <c r="GHR803" s="613"/>
      <c r="GHS803" s="611"/>
      <c r="GHT803" s="612"/>
      <c r="GHU803" s="1092"/>
      <c r="GHV803" s="1093"/>
      <c r="GHW803" s="1093"/>
      <c r="GHX803" s="138"/>
      <c r="GHY803" s="139"/>
      <c r="GHZ803" s="494"/>
      <c r="GIA803" s="494"/>
      <c r="GIB803" s="494"/>
      <c r="GIC803" s="613"/>
      <c r="GID803" s="611"/>
      <c r="GIE803" s="612"/>
      <c r="GIF803" s="1092"/>
      <c r="GIG803" s="1093"/>
      <c r="GIH803" s="1093"/>
      <c r="GII803" s="138"/>
      <c r="GIJ803" s="139"/>
      <c r="GIK803" s="494"/>
      <c r="GIL803" s="494"/>
      <c r="GIM803" s="494"/>
      <c r="GIN803" s="613"/>
      <c r="GIO803" s="611"/>
      <c r="GIP803" s="612"/>
      <c r="GIQ803" s="1092"/>
      <c r="GIR803" s="1093"/>
      <c r="GIS803" s="1093"/>
      <c r="GIT803" s="138"/>
      <c r="GIU803" s="139"/>
      <c r="GIV803" s="494"/>
      <c r="GIW803" s="494"/>
      <c r="GIX803" s="494"/>
      <c r="GIY803" s="613"/>
      <c r="GIZ803" s="611"/>
      <c r="GJA803" s="612"/>
      <c r="GJB803" s="1092"/>
      <c r="GJC803" s="1093"/>
      <c r="GJD803" s="1093"/>
      <c r="GJE803" s="138"/>
      <c r="GJF803" s="139"/>
      <c r="GJG803" s="494"/>
      <c r="GJH803" s="494"/>
      <c r="GJI803" s="494"/>
      <c r="GJJ803" s="613"/>
      <c r="GJK803" s="611"/>
      <c r="GJL803" s="612"/>
      <c r="GJM803" s="1092"/>
      <c r="GJN803" s="1093"/>
      <c r="GJO803" s="1093"/>
      <c r="GJP803" s="138"/>
      <c r="GJQ803" s="139"/>
      <c r="GJR803" s="494"/>
      <c r="GJS803" s="494"/>
      <c r="GJT803" s="494"/>
      <c r="GJU803" s="613"/>
      <c r="GJV803" s="611"/>
      <c r="GJW803" s="612"/>
      <c r="GJX803" s="1092"/>
      <c r="GJY803" s="1093"/>
      <c r="GJZ803" s="1093"/>
      <c r="GKA803" s="138"/>
      <c r="GKB803" s="139"/>
      <c r="GKC803" s="494"/>
      <c r="GKD803" s="494"/>
      <c r="GKE803" s="494"/>
      <c r="GKF803" s="613"/>
      <c r="GKG803" s="611"/>
      <c r="GKH803" s="612"/>
      <c r="GKI803" s="1092"/>
      <c r="GKJ803" s="1093"/>
      <c r="GKK803" s="1093"/>
      <c r="GKL803" s="138"/>
      <c r="GKM803" s="139"/>
      <c r="GKN803" s="494"/>
      <c r="GKO803" s="494"/>
      <c r="GKP803" s="494"/>
      <c r="GKQ803" s="613"/>
      <c r="GKR803" s="611"/>
      <c r="GKS803" s="612"/>
      <c r="GKT803" s="1092"/>
      <c r="GKU803" s="1093"/>
      <c r="GKV803" s="1093"/>
      <c r="GKW803" s="138"/>
      <c r="GKX803" s="139"/>
      <c r="GKY803" s="494"/>
      <c r="GKZ803" s="494"/>
      <c r="GLA803" s="494"/>
      <c r="GLB803" s="613"/>
      <c r="GLC803" s="611"/>
      <c r="GLD803" s="612"/>
      <c r="GLE803" s="1092"/>
      <c r="GLF803" s="1093"/>
      <c r="GLG803" s="1093"/>
      <c r="GLH803" s="138"/>
      <c r="GLI803" s="139"/>
      <c r="GLJ803" s="494"/>
      <c r="GLK803" s="494"/>
      <c r="GLL803" s="494"/>
      <c r="GLM803" s="613"/>
      <c r="GLN803" s="611"/>
      <c r="GLO803" s="612"/>
      <c r="GLP803" s="1092"/>
      <c r="GLQ803" s="1093"/>
      <c r="GLR803" s="1093"/>
      <c r="GLS803" s="138"/>
      <c r="GLT803" s="139"/>
      <c r="GLU803" s="494"/>
      <c r="GLV803" s="494"/>
      <c r="GLW803" s="494"/>
      <c r="GLX803" s="613"/>
      <c r="GLY803" s="611"/>
      <c r="GLZ803" s="612"/>
      <c r="GMA803" s="1092"/>
      <c r="GMB803" s="1093"/>
      <c r="GMC803" s="1093"/>
      <c r="GMD803" s="138"/>
      <c r="GME803" s="139"/>
      <c r="GMF803" s="494"/>
      <c r="GMG803" s="494"/>
      <c r="GMH803" s="494"/>
      <c r="GMI803" s="613"/>
      <c r="GMJ803" s="611"/>
      <c r="GMK803" s="612"/>
      <c r="GML803" s="1092"/>
      <c r="GMM803" s="1093"/>
      <c r="GMN803" s="1093"/>
      <c r="GMO803" s="138"/>
      <c r="GMP803" s="139"/>
      <c r="GMQ803" s="494"/>
      <c r="GMR803" s="494"/>
      <c r="GMS803" s="494"/>
      <c r="GMT803" s="613"/>
      <c r="GMU803" s="611"/>
      <c r="GMV803" s="612"/>
      <c r="GMW803" s="1092"/>
      <c r="GMX803" s="1093"/>
      <c r="GMY803" s="1093"/>
      <c r="GMZ803" s="138"/>
      <c r="GNA803" s="139"/>
      <c r="GNB803" s="494"/>
      <c r="GNC803" s="494"/>
      <c r="GND803" s="494"/>
      <c r="GNE803" s="613"/>
      <c r="GNF803" s="611"/>
      <c r="GNG803" s="612"/>
      <c r="GNH803" s="1092"/>
      <c r="GNI803" s="1093"/>
      <c r="GNJ803" s="1093"/>
      <c r="GNK803" s="138"/>
      <c r="GNL803" s="139"/>
      <c r="GNM803" s="494"/>
      <c r="GNN803" s="494"/>
      <c r="GNO803" s="494"/>
      <c r="GNP803" s="613"/>
      <c r="GNQ803" s="611"/>
      <c r="GNR803" s="612"/>
      <c r="GNS803" s="1092"/>
      <c r="GNT803" s="1093"/>
      <c r="GNU803" s="1093"/>
      <c r="GNV803" s="138"/>
      <c r="GNW803" s="139"/>
      <c r="GNX803" s="494"/>
      <c r="GNY803" s="494"/>
      <c r="GNZ803" s="494"/>
      <c r="GOA803" s="613"/>
      <c r="GOB803" s="611"/>
      <c r="GOC803" s="612"/>
      <c r="GOD803" s="1092"/>
      <c r="GOE803" s="1093"/>
      <c r="GOF803" s="1093"/>
      <c r="GOG803" s="138"/>
      <c r="GOH803" s="139"/>
      <c r="GOI803" s="494"/>
      <c r="GOJ803" s="494"/>
      <c r="GOK803" s="494"/>
      <c r="GOL803" s="613"/>
      <c r="GOM803" s="611"/>
      <c r="GON803" s="612"/>
      <c r="GOO803" s="1092"/>
      <c r="GOP803" s="1093"/>
      <c r="GOQ803" s="1093"/>
      <c r="GOR803" s="138"/>
      <c r="GOS803" s="139"/>
      <c r="GOT803" s="494"/>
      <c r="GOU803" s="494"/>
      <c r="GOV803" s="494"/>
      <c r="GOW803" s="613"/>
      <c r="GOX803" s="611"/>
      <c r="GOY803" s="612"/>
      <c r="GOZ803" s="1092"/>
      <c r="GPA803" s="1093"/>
      <c r="GPB803" s="1093"/>
      <c r="GPC803" s="138"/>
      <c r="GPD803" s="139"/>
      <c r="GPE803" s="494"/>
      <c r="GPF803" s="494"/>
      <c r="GPG803" s="494"/>
      <c r="GPH803" s="613"/>
      <c r="GPI803" s="611"/>
      <c r="GPJ803" s="612"/>
      <c r="GPK803" s="1092"/>
      <c r="GPL803" s="1093"/>
      <c r="GPM803" s="1093"/>
      <c r="GPN803" s="138"/>
      <c r="GPO803" s="139"/>
      <c r="GPP803" s="494"/>
      <c r="GPQ803" s="494"/>
      <c r="GPR803" s="494"/>
      <c r="GPS803" s="613"/>
      <c r="GPT803" s="611"/>
      <c r="GPU803" s="612"/>
      <c r="GPV803" s="1092"/>
      <c r="GPW803" s="1093"/>
      <c r="GPX803" s="1093"/>
      <c r="GPY803" s="138"/>
      <c r="GPZ803" s="139"/>
      <c r="GQA803" s="494"/>
      <c r="GQB803" s="494"/>
      <c r="GQC803" s="494"/>
      <c r="GQD803" s="613"/>
      <c r="GQE803" s="611"/>
      <c r="GQF803" s="612"/>
      <c r="GQG803" s="1092"/>
      <c r="GQH803" s="1093"/>
      <c r="GQI803" s="1093"/>
      <c r="GQJ803" s="138"/>
      <c r="GQK803" s="139"/>
      <c r="GQL803" s="494"/>
      <c r="GQM803" s="494"/>
      <c r="GQN803" s="494"/>
      <c r="GQO803" s="613"/>
      <c r="GQP803" s="611"/>
      <c r="GQQ803" s="612"/>
      <c r="GQR803" s="1092"/>
      <c r="GQS803" s="1093"/>
      <c r="GQT803" s="1093"/>
      <c r="GQU803" s="138"/>
      <c r="GQV803" s="139"/>
      <c r="GQW803" s="494"/>
      <c r="GQX803" s="494"/>
      <c r="GQY803" s="494"/>
      <c r="GQZ803" s="613"/>
      <c r="GRA803" s="611"/>
      <c r="GRB803" s="612"/>
      <c r="GRC803" s="1092"/>
      <c r="GRD803" s="1093"/>
      <c r="GRE803" s="1093"/>
      <c r="GRF803" s="138"/>
      <c r="GRG803" s="139"/>
      <c r="GRH803" s="494"/>
      <c r="GRI803" s="494"/>
      <c r="GRJ803" s="494"/>
      <c r="GRK803" s="613"/>
      <c r="GRL803" s="611"/>
      <c r="GRM803" s="612"/>
      <c r="GRN803" s="1092"/>
      <c r="GRO803" s="1093"/>
      <c r="GRP803" s="1093"/>
      <c r="GRQ803" s="138"/>
      <c r="GRR803" s="139"/>
      <c r="GRS803" s="494"/>
      <c r="GRT803" s="494"/>
      <c r="GRU803" s="494"/>
      <c r="GRV803" s="613"/>
      <c r="GRW803" s="611"/>
      <c r="GRX803" s="612"/>
      <c r="GRY803" s="1092"/>
      <c r="GRZ803" s="1093"/>
      <c r="GSA803" s="1093"/>
      <c r="GSB803" s="138"/>
      <c r="GSC803" s="139"/>
      <c r="GSD803" s="494"/>
      <c r="GSE803" s="494"/>
      <c r="GSF803" s="494"/>
      <c r="GSG803" s="613"/>
      <c r="GSH803" s="611"/>
      <c r="GSI803" s="612"/>
      <c r="GSJ803" s="1092"/>
      <c r="GSK803" s="1093"/>
      <c r="GSL803" s="1093"/>
      <c r="GSM803" s="138"/>
      <c r="GSN803" s="139"/>
      <c r="GSO803" s="494"/>
      <c r="GSP803" s="494"/>
      <c r="GSQ803" s="494"/>
      <c r="GSR803" s="613"/>
      <c r="GSS803" s="611"/>
      <c r="GST803" s="612"/>
      <c r="GSU803" s="1092"/>
      <c r="GSV803" s="1093"/>
      <c r="GSW803" s="1093"/>
      <c r="GSX803" s="138"/>
      <c r="GSY803" s="139"/>
      <c r="GSZ803" s="494"/>
      <c r="GTA803" s="494"/>
      <c r="GTB803" s="494"/>
      <c r="GTC803" s="613"/>
      <c r="GTD803" s="611"/>
      <c r="GTE803" s="612"/>
      <c r="GTF803" s="1092"/>
      <c r="GTG803" s="1093"/>
      <c r="GTH803" s="1093"/>
      <c r="GTI803" s="138"/>
      <c r="GTJ803" s="139"/>
      <c r="GTK803" s="494"/>
      <c r="GTL803" s="494"/>
      <c r="GTM803" s="494"/>
      <c r="GTN803" s="613"/>
      <c r="GTO803" s="611"/>
      <c r="GTP803" s="612"/>
      <c r="GTQ803" s="1092"/>
      <c r="GTR803" s="1093"/>
      <c r="GTS803" s="1093"/>
      <c r="GTT803" s="138"/>
      <c r="GTU803" s="139"/>
      <c r="GTV803" s="494"/>
      <c r="GTW803" s="494"/>
      <c r="GTX803" s="494"/>
      <c r="GTY803" s="613"/>
      <c r="GTZ803" s="611"/>
      <c r="GUA803" s="612"/>
      <c r="GUB803" s="1092"/>
      <c r="GUC803" s="1093"/>
      <c r="GUD803" s="1093"/>
      <c r="GUE803" s="138"/>
      <c r="GUF803" s="139"/>
      <c r="GUG803" s="494"/>
      <c r="GUH803" s="494"/>
      <c r="GUI803" s="494"/>
      <c r="GUJ803" s="613"/>
      <c r="GUK803" s="611"/>
      <c r="GUL803" s="612"/>
      <c r="GUM803" s="1092"/>
      <c r="GUN803" s="1093"/>
      <c r="GUO803" s="1093"/>
      <c r="GUP803" s="138"/>
      <c r="GUQ803" s="139"/>
      <c r="GUR803" s="494"/>
      <c r="GUS803" s="494"/>
      <c r="GUT803" s="494"/>
      <c r="GUU803" s="613"/>
      <c r="GUV803" s="611"/>
      <c r="GUW803" s="612"/>
      <c r="GUX803" s="1092"/>
      <c r="GUY803" s="1093"/>
      <c r="GUZ803" s="1093"/>
      <c r="GVA803" s="138"/>
      <c r="GVB803" s="139"/>
      <c r="GVC803" s="494"/>
      <c r="GVD803" s="494"/>
      <c r="GVE803" s="494"/>
      <c r="GVF803" s="613"/>
      <c r="GVG803" s="611"/>
      <c r="GVH803" s="612"/>
      <c r="GVI803" s="1092"/>
      <c r="GVJ803" s="1093"/>
      <c r="GVK803" s="1093"/>
      <c r="GVL803" s="138"/>
      <c r="GVM803" s="139"/>
      <c r="GVN803" s="494"/>
      <c r="GVO803" s="494"/>
      <c r="GVP803" s="494"/>
      <c r="GVQ803" s="613"/>
      <c r="GVR803" s="611"/>
      <c r="GVS803" s="612"/>
      <c r="GVT803" s="1092"/>
      <c r="GVU803" s="1093"/>
      <c r="GVV803" s="1093"/>
      <c r="GVW803" s="138"/>
      <c r="GVX803" s="139"/>
      <c r="GVY803" s="494"/>
      <c r="GVZ803" s="494"/>
      <c r="GWA803" s="494"/>
      <c r="GWB803" s="613"/>
      <c r="GWC803" s="611"/>
      <c r="GWD803" s="612"/>
      <c r="GWE803" s="1092"/>
      <c r="GWF803" s="1093"/>
      <c r="GWG803" s="1093"/>
      <c r="GWH803" s="138"/>
      <c r="GWI803" s="139"/>
      <c r="GWJ803" s="494"/>
      <c r="GWK803" s="494"/>
      <c r="GWL803" s="494"/>
      <c r="GWM803" s="613"/>
      <c r="GWN803" s="611"/>
      <c r="GWO803" s="612"/>
      <c r="GWP803" s="1092"/>
      <c r="GWQ803" s="1093"/>
      <c r="GWR803" s="1093"/>
      <c r="GWS803" s="138"/>
      <c r="GWT803" s="139"/>
      <c r="GWU803" s="494"/>
      <c r="GWV803" s="494"/>
      <c r="GWW803" s="494"/>
      <c r="GWX803" s="613"/>
      <c r="GWY803" s="611"/>
      <c r="GWZ803" s="612"/>
      <c r="GXA803" s="1092"/>
      <c r="GXB803" s="1093"/>
      <c r="GXC803" s="1093"/>
      <c r="GXD803" s="138"/>
      <c r="GXE803" s="139"/>
      <c r="GXF803" s="494"/>
      <c r="GXG803" s="494"/>
      <c r="GXH803" s="494"/>
      <c r="GXI803" s="613"/>
      <c r="GXJ803" s="611"/>
      <c r="GXK803" s="612"/>
      <c r="GXL803" s="1092"/>
      <c r="GXM803" s="1093"/>
      <c r="GXN803" s="1093"/>
      <c r="GXO803" s="138"/>
      <c r="GXP803" s="139"/>
      <c r="GXQ803" s="494"/>
      <c r="GXR803" s="494"/>
      <c r="GXS803" s="494"/>
      <c r="GXT803" s="613"/>
      <c r="GXU803" s="611"/>
      <c r="GXV803" s="612"/>
      <c r="GXW803" s="1092"/>
      <c r="GXX803" s="1093"/>
      <c r="GXY803" s="1093"/>
      <c r="GXZ803" s="138"/>
      <c r="GYA803" s="139"/>
      <c r="GYB803" s="494"/>
      <c r="GYC803" s="494"/>
      <c r="GYD803" s="494"/>
      <c r="GYE803" s="613"/>
      <c r="GYF803" s="611"/>
      <c r="GYG803" s="612"/>
      <c r="GYH803" s="1092"/>
      <c r="GYI803" s="1093"/>
      <c r="GYJ803" s="1093"/>
      <c r="GYK803" s="138"/>
      <c r="GYL803" s="139"/>
      <c r="GYM803" s="494"/>
      <c r="GYN803" s="494"/>
      <c r="GYO803" s="494"/>
      <c r="GYP803" s="613"/>
      <c r="GYQ803" s="611"/>
      <c r="GYR803" s="612"/>
      <c r="GYS803" s="1092"/>
      <c r="GYT803" s="1093"/>
      <c r="GYU803" s="1093"/>
      <c r="GYV803" s="138"/>
      <c r="GYW803" s="139"/>
      <c r="GYX803" s="494"/>
      <c r="GYY803" s="494"/>
      <c r="GYZ803" s="494"/>
      <c r="GZA803" s="613"/>
      <c r="GZB803" s="611"/>
      <c r="GZC803" s="612"/>
      <c r="GZD803" s="1092"/>
      <c r="GZE803" s="1093"/>
      <c r="GZF803" s="1093"/>
      <c r="GZG803" s="138"/>
      <c r="GZH803" s="139"/>
      <c r="GZI803" s="494"/>
      <c r="GZJ803" s="494"/>
      <c r="GZK803" s="494"/>
      <c r="GZL803" s="613"/>
      <c r="GZM803" s="611"/>
      <c r="GZN803" s="612"/>
      <c r="GZO803" s="1092"/>
      <c r="GZP803" s="1093"/>
      <c r="GZQ803" s="1093"/>
      <c r="GZR803" s="138"/>
      <c r="GZS803" s="139"/>
      <c r="GZT803" s="494"/>
      <c r="GZU803" s="494"/>
      <c r="GZV803" s="494"/>
      <c r="GZW803" s="613"/>
      <c r="GZX803" s="611"/>
      <c r="GZY803" s="612"/>
      <c r="GZZ803" s="1092"/>
      <c r="HAA803" s="1093"/>
      <c r="HAB803" s="1093"/>
      <c r="HAC803" s="138"/>
      <c r="HAD803" s="139"/>
      <c r="HAE803" s="494"/>
      <c r="HAF803" s="494"/>
      <c r="HAG803" s="494"/>
      <c r="HAH803" s="613"/>
      <c r="HAI803" s="611"/>
      <c r="HAJ803" s="612"/>
      <c r="HAK803" s="1092"/>
      <c r="HAL803" s="1093"/>
      <c r="HAM803" s="1093"/>
      <c r="HAN803" s="138"/>
      <c r="HAO803" s="139"/>
      <c r="HAP803" s="494"/>
      <c r="HAQ803" s="494"/>
      <c r="HAR803" s="494"/>
      <c r="HAS803" s="613"/>
      <c r="HAT803" s="611"/>
      <c r="HAU803" s="612"/>
      <c r="HAV803" s="1092"/>
      <c r="HAW803" s="1093"/>
      <c r="HAX803" s="1093"/>
      <c r="HAY803" s="138"/>
      <c r="HAZ803" s="139"/>
      <c r="HBA803" s="494"/>
      <c r="HBB803" s="494"/>
      <c r="HBC803" s="494"/>
      <c r="HBD803" s="613"/>
      <c r="HBE803" s="611"/>
      <c r="HBF803" s="612"/>
      <c r="HBG803" s="1092"/>
      <c r="HBH803" s="1093"/>
      <c r="HBI803" s="1093"/>
      <c r="HBJ803" s="138"/>
      <c r="HBK803" s="139"/>
      <c r="HBL803" s="494"/>
      <c r="HBM803" s="494"/>
      <c r="HBN803" s="494"/>
      <c r="HBO803" s="613"/>
      <c r="HBP803" s="611"/>
      <c r="HBQ803" s="612"/>
      <c r="HBR803" s="1092"/>
      <c r="HBS803" s="1093"/>
      <c r="HBT803" s="1093"/>
      <c r="HBU803" s="138"/>
      <c r="HBV803" s="139"/>
      <c r="HBW803" s="494"/>
      <c r="HBX803" s="494"/>
      <c r="HBY803" s="494"/>
      <c r="HBZ803" s="613"/>
      <c r="HCA803" s="611"/>
      <c r="HCB803" s="612"/>
      <c r="HCC803" s="1092"/>
      <c r="HCD803" s="1093"/>
      <c r="HCE803" s="1093"/>
      <c r="HCF803" s="138"/>
      <c r="HCG803" s="139"/>
      <c r="HCH803" s="494"/>
      <c r="HCI803" s="494"/>
      <c r="HCJ803" s="494"/>
      <c r="HCK803" s="613"/>
      <c r="HCL803" s="611"/>
      <c r="HCM803" s="612"/>
      <c r="HCN803" s="1092"/>
      <c r="HCO803" s="1093"/>
      <c r="HCP803" s="1093"/>
      <c r="HCQ803" s="138"/>
      <c r="HCR803" s="139"/>
      <c r="HCS803" s="494"/>
      <c r="HCT803" s="494"/>
      <c r="HCU803" s="494"/>
      <c r="HCV803" s="613"/>
      <c r="HCW803" s="611"/>
      <c r="HCX803" s="612"/>
      <c r="HCY803" s="1092"/>
      <c r="HCZ803" s="1093"/>
      <c r="HDA803" s="1093"/>
      <c r="HDB803" s="138"/>
      <c r="HDC803" s="139"/>
      <c r="HDD803" s="494"/>
      <c r="HDE803" s="494"/>
      <c r="HDF803" s="494"/>
      <c r="HDG803" s="613"/>
      <c r="HDH803" s="611"/>
      <c r="HDI803" s="612"/>
      <c r="HDJ803" s="1092"/>
      <c r="HDK803" s="1093"/>
      <c r="HDL803" s="1093"/>
      <c r="HDM803" s="138"/>
      <c r="HDN803" s="139"/>
      <c r="HDO803" s="494"/>
      <c r="HDP803" s="494"/>
      <c r="HDQ803" s="494"/>
      <c r="HDR803" s="613"/>
      <c r="HDS803" s="611"/>
      <c r="HDT803" s="612"/>
      <c r="HDU803" s="1092"/>
      <c r="HDV803" s="1093"/>
      <c r="HDW803" s="1093"/>
      <c r="HDX803" s="138"/>
      <c r="HDY803" s="139"/>
      <c r="HDZ803" s="494"/>
      <c r="HEA803" s="494"/>
      <c r="HEB803" s="494"/>
      <c r="HEC803" s="613"/>
      <c r="HED803" s="611"/>
      <c r="HEE803" s="612"/>
      <c r="HEF803" s="1092"/>
      <c r="HEG803" s="1093"/>
      <c r="HEH803" s="1093"/>
      <c r="HEI803" s="138"/>
      <c r="HEJ803" s="139"/>
      <c r="HEK803" s="494"/>
      <c r="HEL803" s="494"/>
      <c r="HEM803" s="494"/>
      <c r="HEN803" s="613"/>
      <c r="HEO803" s="611"/>
      <c r="HEP803" s="612"/>
      <c r="HEQ803" s="1092"/>
      <c r="HER803" s="1093"/>
      <c r="HES803" s="1093"/>
      <c r="HET803" s="138"/>
      <c r="HEU803" s="139"/>
      <c r="HEV803" s="494"/>
      <c r="HEW803" s="494"/>
      <c r="HEX803" s="494"/>
      <c r="HEY803" s="613"/>
      <c r="HEZ803" s="611"/>
      <c r="HFA803" s="612"/>
      <c r="HFB803" s="1092"/>
      <c r="HFC803" s="1093"/>
      <c r="HFD803" s="1093"/>
      <c r="HFE803" s="138"/>
      <c r="HFF803" s="139"/>
      <c r="HFG803" s="494"/>
      <c r="HFH803" s="494"/>
      <c r="HFI803" s="494"/>
      <c r="HFJ803" s="613"/>
      <c r="HFK803" s="611"/>
      <c r="HFL803" s="612"/>
      <c r="HFM803" s="1092"/>
      <c r="HFN803" s="1093"/>
      <c r="HFO803" s="1093"/>
      <c r="HFP803" s="138"/>
      <c r="HFQ803" s="139"/>
      <c r="HFR803" s="494"/>
      <c r="HFS803" s="494"/>
      <c r="HFT803" s="494"/>
      <c r="HFU803" s="613"/>
      <c r="HFV803" s="611"/>
      <c r="HFW803" s="612"/>
      <c r="HFX803" s="1092"/>
      <c r="HFY803" s="1093"/>
      <c r="HFZ803" s="1093"/>
      <c r="HGA803" s="138"/>
      <c r="HGB803" s="139"/>
      <c r="HGC803" s="494"/>
      <c r="HGD803" s="494"/>
      <c r="HGE803" s="494"/>
      <c r="HGF803" s="613"/>
      <c r="HGG803" s="611"/>
      <c r="HGH803" s="612"/>
      <c r="HGI803" s="1092"/>
      <c r="HGJ803" s="1093"/>
      <c r="HGK803" s="1093"/>
      <c r="HGL803" s="138"/>
      <c r="HGM803" s="139"/>
      <c r="HGN803" s="494"/>
      <c r="HGO803" s="494"/>
      <c r="HGP803" s="494"/>
      <c r="HGQ803" s="613"/>
      <c r="HGR803" s="611"/>
      <c r="HGS803" s="612"/>
      <c r="HGT803" s="1092"/>
      <c r="HGU803" s="1093"/>
      <c r="HGV803" s="1093"/>
      <c r="HGW803" s="138"/>
      <c r="HGX803" s="139"/>
      <c r="HGY803" s="494"/>
      <c r="HGZ803" s="494"/>
      <c r="HHA803" s="494"/>
      <c r="HHB803" s="613"/>
      <c r="HHC803" s="611"/>
      <c r="HHD803" s="612"/>
      <c r="HHE803" s="1092"/>
      <c r="HHF803" s="1093"/>
      <c r="HHG803" s="1093"/>
      <c r="HHH803" s="138"/>
      <c r="HHI803" s="139"/>
      <c r="HHJ803" s="494"/>
      <c r="HHK803" s="494"/>
      <c r="HHL803" s="494"/>
      <c r="HHM803" s="613"/>
      <c r="HHN803" s="611"/>
      <c r="HHO803" s="612"/>
      <c r="HHP803" s="1092"/>
      <c r="HHQ803" s="1093"/>
      <c r="HHR803" s="1093"/>
      <c r="HHS803" s="138"/>
      <c r="HHT803" s="139"/>
      <c r="HHU803" s="494"/>
      <c r="HHV803" s="494"/>
      <c r="HHW803" s="494"/>
      <c r="HHX803" s="613"/>
      <c r="HHY803" s="611"/>
      <c r="HHZ803" s="612"/>
      <c r="HIA803" s="1092"/>
      <c r="HIB803" s="1093"/>
      <c r="HIC803" s="1093"/>
      <c r="HID803" s="138"/>
      <c r="HIE803" s="139"/>
      <c r="HIF803" s="494"/>
      <c r="HIG803" s="494"/>
      <c r="HIH803" s="494"/>
      <c r="HII803" s="613"/>
      <c r="HIJ803" s="611"/>
      <c r="HIK803" s="612"/>
      <c r="HIL803" s="1092"/>
      <c r="HIM803" s="1093"/>
      <c r="HIN803" s="1093"/>
      <c r="HIO803" s="138"/>
      <c r="HIP803" s="139"/>
      <c r="HIQ803" s="494"/>
      <c r="HIR803" s="494"/>
      <c r="HIS803" s="494"/>
      <c r="HIT803" s="613"/>
      <c r="HIU803" s="611"/>
      <c r="HIV803" s="612"/>
      <c r="HIW803" s="1092"/>
      <c r="HIX803" s="1093"/>
      <c r="HIY803" s="1093"/>
      <c r="HIZ803" s="138"/>
      <c r="HJA803" s="139"/>
      <c r="HJB803" s="494"/>
      <c r="HJC803" s="494"/>
      <c r="HJD803" s="494"/>
      <c r="HJE803" s="613"/>
      <c r="HJF803" s="611"/>
      <c r="HJG803" s="612"/>
      <c r="HJH803" s="1092"/>
      <c r="HJI803" s="1093"/>
      <c r="HJJ803" s="1093"/>
      <c r="HJK803" s="138"/>
      <c r="HJL803" s="139"/>
      <c r="HJM803" s="494"/>
      <c r="HJN803" s="494"/>
      <c r="HJO803" s="494"/>
      <c r="HJP803" s="613"/>
      <c r="HJQ803" s="611"/>
      <c r="HJR803" s="612"/>
      <c r="HJS803" s="1092"/>
      <c r="HJT803" s="1093"/>
      <c r="HJU803" s="1093"/>
      <c r="HJV803" s="138"/>
      <c r="HJW803" s="139"/>
      <c r="HJX803" s="494"/>
      <c r="HJY803" s="494"/>
      <c r="HJZ803" s="494"/>
      <c r="HKA803" s="613"/>
      <c r="HKB803" s="611"/>
      <c r="HKC803" s="612"/>
      <c r="HKD803" s="1092"/>
      <c r="HKE803" s="1093"/>
      <c r="HKF803" s="1093"/>
      <c r="HKG803" s="138"/>
      <c r="HKH803" s="139"/>
      <c r="HKI803" s="494"/>
      <c r="HKJ803" s="494"/>
      <c r="HKK803" s="494"/>
      <c r="HKL803" s="613"/>
      <c r="HKM803" s="611"/>
      <c r="HKN803" s="612"/>
      <c r="HKO803" s="1092"/>
      <c r="HKP803" s="1093"/>
      <c r="HKQ803" s="1093"/>
      <c r="HKR803" s="138"/>
      <c r="HKS803" s="139"/>
      <c r="HKT803" s="494"/>
      <c r="HKU803" s="494"/>
      <c r="HKV803" s="494"/>
      <c r="HKW803" s="613"/>
      <c r="HKX803" s="611"/>
      <c r="HKY803" s="612"/>
      <c r="HKZ803" s="1092"/>
      <c r="HLA803" s="1093"/>
      <c r="HLB803" s="1093"/>
      <c r="HLC803" s="138"/>
      <c r="HLD803" s="139"/>
      <c r="HLE803" s="494"/>
      <c r="HLF803" s="494"/>
      <c r="HLG803" s="494"/>
      <c r="HLH803" s="613"/>
      <c r="HLI803" s="611"/>
      <c r="HLJ803" s="612"/>
      <c r="HLK803" s="1092"/>
      <c r="HLL803" s="1093"/>
      <c r="HLM803" s="1093"/>
      <c r="HLN803" s="138"/>
      <c r="HLO803" s="139"/>
      <c r="HLP803" s="494"/>
      <c r="HLQ803" s="494"/>
      <c r="HLR803" s="494"/>
      <c r="HLS803" s="613"/>
      <c r="HLT803" s="611"/>
      <c r="HLU803" s="612"/>
      <c r="HLV803" s="1092"/>
      <c r="HLW803" s="1093"/>
      <c r="HLX803" s="1093"/>
      <c r="HLY803" s="138"/>
      <c r="HLZ803" s="139"/>
      <c r="HMA803" s="494"/>
      <c r="HMB803" s="494"/>
      <c r="HMC803" s="494"/>
      <c r="HMD803" s="613"/>
      <c r="HME803" s="611"/>
      <c r="HMF803" s="612"/>
      <c r="HMG803" s="1092"/>
      <c r="HMH803" s="1093"/>
      <c r="HMI803" s="1093"/>
      <c r="HMJ803" s="138"/>
      <c r="HMK803" s="139"/>
      <c r="HML803" s="494"/>
      <c r="HMM803" s="494"/>
      <c r="HMN803" s="494"/>
      <c r="HMO803" s="613"/>
      <c r="HMP803" s="611"/>
      <c r="HMQ803" s="612"/>
      <c r="HMR803" s="1092"/>
      <c r="HMS803" s="1093"/>
      <c r="HMT803" s="1093"/>
      <c r="HMU803" s="138"/>
      <c r="HMV803" s="139"/>
      <c r="HMW803" s="494"/>
      <c r="HMX803" s="494"/>
      <c r="HMY803" s="494"/>
      <c r="HMZ803" s="613"/>
      <c r="HNA803" s="611"/>
      <c r="HNB803" s="612"/>
      <c r="HNC803" s="1092"/>
      <c r="HND803" s="1093"/>
      <c r="HNE803" s="1093"/>
      <c r="HNF803" s="138"/>
      <c r="HNG803" s="139"/>
      <c r="HNH803" s="494"/>
      <c r="HNI803" s="494"/>
      <c r="HNJ803" s="494"/>
      <c r="HNK803" s="613"/>
      <c r="HNL803" s="611"/>
      <c r="HNM803" s="612"/>
      <c r="HNN803" s="1092"/>
      <c r="HNO803" s="1093"/>
      <c r="HNP803" s="1093"/>
      <c r="HNQ803" s="138"/>
      <c r="HNR803" s="139"/>
      <c r="HNS803" s="494"/>
      <c r="HNT803" s="494"/>
      <c r="HNU803" s="494"/>
      <c r="HNV803" s="613"/>
      <c r="HNW803" s="611"/>
      <c r="HNX803" s="612"/>
      <c r="HNY803" s="1092"/>
      <c r="HNZ803" s="1093"/>
      <c r="HOA803" s="1093"/>
      <c r="HOB803" s="138"/>
      <c r="HOC803" s="139"/>
      <c r="HOD803" s="494"/>
      <c r="HOE803" s="494"/>
      <c r="HOF803" s="494"/>
      <c r="HOG803" s="613"/>
      <c r="HOH803" s="611"/>
      <c r="HOI803" s="612"/>
      <c r="HOJ803" s="1092"/>
      <c r="HOK803" s="1093"/>
      <c r="HOL803" s="1093"/>
      <c r="HOM803" s="138"/>
      <c r="HON803" s="139"/>
      <c r="HOO803" s="494"/>
      <c r="HOP803" s="494"/>
      <c r="HOQ803" s="494"/>
      <c r="HOR803" s="613"/>
      <c r="HOS803" s="611"/>
      <c r="HOT803" s="612"/>
      <c r="HOU803" s="1092"/>
      <c r="HOV803" s="1093"/>
      <c r="HOW803" s="1093"/>
      <c r="HOX803" s="138"/>
      <c r="HOY803" s="139"/>
      <c r="HOZ803" s="494"/>
      <c r="HPA803" s="494"/>
      <c r="HPB803" s="494"/>
      <c r="HPC803" s="613"/>
      <c r="HPD803" s="611"/>
      <c r="HPE803" s="612"/>
      <c r="HPF803" s="1092"/>
      <c r="HPG803" s="1093"/>
      <c r="HPH803" s="1093"/>
      <c r="HPI803" s="138"/>
      <c r="HPJ803" s="139"/>
      <c r="HPK803" s="494"/>
      <c r="HPL803" s="494"/>
      <c r="HPM803" s="494"/>
      <c r="HPN803" s="613"/>
      <c r="HPO803" s="611"/>
      <c r="HPP803" s="612"/>
      <c r="HPQ803" s="1092"/>
      <c r="HPR803" s="1093"/>
      <c r="HPS803" s="1093"/>
      <c r="HPT803" s="138"/>
      <c r="HPU803" s="139"/>
      <c r="HPV803" s="494"/>
      <c r="HPW803" s="494"/>
      <c r="HPX803" s="494"/>
      <c r="HPY803" s="613"/>
      <c r="HPZ803" s="611"/>
      <c r="HQA803" s="612"/>
      <c r="HQB803" s="1092"/>
      <c r="HQC803" s="1093"/>
      <c r="HQD803" s="1093"/>
      <c r="HQE803" s="138"/>
      <c r="HQF803" s="139"/>
      <c r="HQG803" s="494"/>
      <c r="HQH803" s="494"/>
      <c r="HQI803" s="494"/>
      <c r="HQJ803" s="613"/>
      <c r="HQK803" s="611"/>
      <c r="HQL803" s="612"/>
      <c r="HQM803" s="1092"/>
      <c r="HQN803" s="1093"/>
      <c r="HQO803" s="1093"/>
      <c r="HQP803" s="138"/>
      <c r="HQQ803" s="139"/>
      <c r="HQR803" s="494"/>
      <c r="HQS803" s="494"/>
      <c r="HQT803" s="494"/>
      <c r="HQU803" s="613"/>
      <c r="HQV803" s="611"/>
      <c r="HQW803" s="612"/>
      <c r="HQX803" s="1092"/>
      <c r="HQY803" s="1093"/>
      <c r="HQZ803" s="1093"/>
      <c r="HRA803" s="138"/>
      <c r="HRB803" s="139"/>
      <c r="HRC803" s="494"/>
      <c r="HRD803" s="494"/>
      <c r="HRE803" s="494"/>
      <c r="HRF803" s="613"/>
      <c r="HRG803" s="611"/>
      <c r="HRH803" s="612"/>
      <c r="HRI803" s="1092"/>
      <c r="HRJ803" s="1093"/>
      <c r="HRK803" s="1093"/>
      <c r="HRL803" s="138"/>
      <c r="HRM803" s="139"/>
      <c r="HRN803" s="494"/>
      <c r="HRO803" s="494"/>
      <c r="HRP803" s="494"/>
      <c r="HRQ803" s="613"/>
      <c r="HRR803" s="611"/>
      <c r="HRS803" s="612"/>
      <c r="HRT803" s="1092"/>
      <c r="HRU803" s="1093"/>
      <c r="HRV803" s="1093"/>
      <c r="HRW803" s="138"/>
      <c r="HRX803" s="139"/>
      <c r="HRY803" s="494"/>
      <c r="HRZ803" s="494"/>
      <c r="HSA803" s="494"/>
      <c r="HSB803" s="613"/>
      <c r="HSC803" s="611"/>
      <c r="HSD803" s="612"/>
      <c r="HSE803" s="1092"/>
      <c r="HSF803" s="1093"/>
      <c r="HSG803" s="1093"/>
      <c r="HSH803" s="138"/>
      <c r="HSI803" s="139"/>
      <c r="HSJ803" s="494"/>
      <c r="HSK803" s="494"/>
      <c r="HSL803" s="494"/>
      <c r="HSM803" s="613"/>
      <c r="HSN803" s="611"/>
      <c r="HSO803" s="612"/>
      <c r="HSP803" s="1092"/>
      <c r="HSQ803" s="1093"/>
      <c r="HSR803" s="1093"/>
      <c r="HSS803" s="138"/>
      <c r="HST803" s="139"/>
      <c r="HSU803" s="494"/>
      <c r="HSV803" s="494"/>
      <c r="HSW803" s="494"/>
      <c r="HSX803" s="613"/>
      <c r="HSY803" s="611"/>
      <c r="HSZ803" s="612"/>
      <c r="HTA803" s="1092"/>
      <c r="HTB803" s="1093"/>
      <c r="HTC803" s="1093"/>
      <c r="HTD803" s="138"/>
      <c r="HTE803" s="139"/>
      <c r="HTF803" s="494"/>
      <c r="HTG803" s="494"/>
      <c r="HTH803" s="494"/>
      <c r="HTI803" s="613"/>
      <c r="HTJ803" s="611"/>
      <c r="HTK803" s="612"/>
      <c r="HTL803" s="1092"/>
      <c r="HTM803" s="1093"/>
      <c r="HTN803" s="1093"/>
      <c r="HTO803" s="138"/>
      <c r="HTP803" s="139"/>
      <c r="HTQ803" s="494"/>
      <c r="HTR803" s="494"/>
      <c r="HTS803" s="494"/>
      <c r="HTT803" s="613"/>
      <c r="HTU803" s="611"/>
      <c r="HTV803" s="612"/>
      <c r="HTW803" s="1092"/>
      <c r="HTX803" s="1093"/>
      <c r="HTY803" s="1093"/>
      <c r="HTZ803" s="138"/>
      <c r="HUA803" s="139"/>
      <c r="HUB803" s="494"/>
      <c r="HUC803" s="494"/>
      <c r="HUD803" s="494"/>
      <c r="HUE803" s="613"/>
      <c r="HUF803" s="611"/>
      <c r="HUG803" s="612"/>
      <c r="HUH803" s="1092"/>
      <c r="HUI803" s="1093"/>
      <c r="HUJ803" s="1093"/>
      <c r="HUK803" s="138"/>
      <c r="HUL803" s="139"/>
      <c r="HUM803" s="494"/>
      <c r="HUN803" s="494"/>
      <c r="HUO803" s="494"/>
      <c r="HUP803" s="613"/>
      <c r="HUQ803" s="611"/>
      <c r="HUR803" s="612"/>
      <c r="HUS803" s="1092"/>
      <c r="HUT803" s="1093"/>
      <c r="HUU803" s="1093"/>
      <c r="HUV803" s="138"/>
      <c r="HUW803" s="139"/>
      <c r="HUX803" s="494"/>
      <c r="HUY803" s="494"/>
      <c r="HUZ803" s="494"/>
      <c r="HVA803" s="613"/>
      <c r="HVB803" s="611"/>
      <c r="HVC803" s="612"/>
      <c r="HVD803" s="1092"/>
      <c r="HVE803" s="1093"/>
      <c r="HVF803" s="1093"/>
      <c r="HVG803" s="138"/>
      <c r="HVH803" s="139"/>
      <c r="HVI803" s="494"/>
      <c r="HVJ803" s="494"/>
      <c r="HVK803" s="494"/>
      <c r="HVL803" s="613"/>
      <c r="HVM803" s="611"/>
      <c r="HVN803" s="612"/>
      <c r="HVO803" s="1092"/>
      <c r="HVP803" s="1093"/>
      <c r="HVQ803" s="1093"/>
      <c r="HVR803" s="138"/>
      <c r="HVS803" s="139"/>
      <c r="HVT803" s="494"/>
      <c r="HVU803" s="494"/>
      <c r="HVV803" s="494"/>
      <c r="HVW803" s="613"/>
      <c r="HVX803" s="611"/>
      <c r="HVY803" s="612"/>
      <c r="HVZ803" s="1092"/>
      <c r="HWA803" s="1093"/>
      <c r="HWB803" s="1093"/>
      <c r="HWC803" s="138"/>
      <c r="HWD803" s="139"/>
      <c r="HWE803" s="494"/>
      <c r="HWF803" s="494"/>
      <c r="HWG803" s="494"/>
      <c r="HWH803" s="613"/>
      <c r="HWI803" s="611"/>
      <c r="HWJ803" s="612"/>
      <c r="HWK803" s="1092"/>
      <c r="HWL803" s="1093"/>
      <c r="HWM803" s="1093"/>
      <c r="HWN803" s="138"/>
      <c r="HWO803" s="139"/>
      <c r="HWP803" s="494"/>
      <c r="HWQ803" s="494"/>
      <c r="HWR803" s="494"/>
      <c r="HWS803" s="613"/>
      <c r="HWT803" s="611"/>
      <c r="HWU803" s="612"/>
      <c r="HWV803" s="1092"/>
      <c r="HWW803" s="1093"/>
      <c r="HWX803" s="1093"/>
      <c r="HWY803" s="138"/>
      <c r="HWZ803" s="139"/>
      <c r="HXA803" s="494"/>
      <c r="HXB803" s="494"/>
      <c r="HXC803" s="494"/>
      <c r="HXD803" s="613"/>
      <c r="HXE803" s="611"/>
      <c r="HXF803" s="612"/>
      <c r="HXG803" s="1092"/>
      <c r="HXH803" s="1093"/>
      <c r="HXI803" s="1093"/>
      <c r="HXJ803" s="138"/>
      <c r="HXK803" s="139"/>
      <c r="HXL803" s="494"/>
      <c r="HXM803" s="494"/>
      <c r="HXN803" s="494"/>
      <c r="HXO803" s="613"/>
      <c r="HXP803" s="611"/>
      <c r="HXQ803" s="612"/>
      <c r="HXR803" s="1092"/>
      <c r="HXS803" s="1093"/>
      <c r="HXT803" s="1093"/>
      <c r="HXU803" s="138"/>
      <c r="HXV803" s="139"/>
      <c r="HXW803" s="494"/>
      <c r="HXX803" s="494"/>
      <c r="HXY803" s="494"/>
      <c r="HXZ803" s="613"/>
      <c r="HYA803" s="611"/>
      <c r="HYB803" s="612"/>
      <c r="HYC803" s="1092"/>
      <c r="HYD803" s="1093"/>
      <c r="HYE803" s="1093"/>
      <c r="HYF803" s="138"/>
      <c r="HYG803" s="139"/>
      <c r="HYH803" s="494"/>
      <c r="HYI803" s="494"/>
      <c r="HYJ803" s="494"/>
      <c r="HYK803" s="613"/>
      <c r="HYL803" s="611"/>
      <c r="HYM803" s="612"/>
      <c r="HYN803" s="1092"/>
      <c r="HYO803" s="1093"/>
      <c r="HYP803" s="1093"/>
      <c r="HYQ803" s="138"/>
      <c r="HYR803" s="139"/>
      <c r="HYS803" s="494"/>
      <c r="HYT803" s="494"/>
      <c r="HYU803" s="494"/>
      <c r="HYV803" s="613"/>
      <c r="HYW803" s="611"/>
      <c r="HYX803" s="612"/>
      <c r="HYY803" s="1092"/>
      <c r="HYZ803" s="1093"/>
      <c r="HZA803" s="1093"/>
      <c r="HZB803" s="138"/>
      <c r="HZC803" s="139"/>
      <c r="HZD803" s="494"/>
      <c r="HZE803" s="494"/>
      <c r="HZF803" s="494"/>
      <c r="HZG803" s="613"/>
      <c r="HZH803" s="611"/>
      <c r="HZI803" s="612"/>
      <c r="HZJ803" s="1092"/>
      <c r="HZK803" s="1093"/>
      <c r="HZL803" s="1093"/>
      <c r="HZM803" s="138"/>
      <c r="HZN803" s="139"/>
      <c r="HZO803" s="494"/>
      <c r="HZP803" s="494"/>
      <c r="HZQ803" s="494"/>
      <c r="HZR803" s="613"/>
      <c r="HZS803" s="611"/>
      <c r="HZT803" s="612"/>
      <c r="HZU803" s="1092"/>
      <c r="HZV803" s="1093"/>
      <c r="HZW803" s="1093"/>
      <c r="HZX803" s="138"/>
      <c r="HZY803" s="139"/>
      <c r="HZZ803" s="494"/>
      <c r="IAA803" s="494"/>
      <c r="IAB803" s="494"/>
      <c r="IAC803" s="613"/>
      <c r="IAD803" s="611"/>
      <c r="IAE803" s="612"/>
      <c r="IAF803" s="1092"/>
      <c r="IAG803" s="1093"/>
      <c r="IAH803" s="1093"/>
      <c r="IAI803" s="138"/>
      <c r="IAJ803" s="139"/>
      <c r="IAK803" s="494"/>
      <c r="IAL803" s="494"/>
      <c r="IAM803" s="494"/>
      <c r="IAN803" s="613"/>
      <c r="IAO803" s="611"/>
      <c r="IAP803" s="612"/>
      <c r="IAQ803" s="1092"/>
      <c r="IAR803" s="1093"/>
      <c r="IAS803" s="1093"/>
      <c r="IAT803" s="138"/>
      <c r="IAU803" s="139"/>
      <c r="IAV803" s="494"/>
      <c r="IAW803" s="494"/>
      <c r="IAX803" s="494"/>
      <c r="IAY803" s="613"/>
      <c r="IAZ803" s="611"/>
      <c r="IBA803" s="612"/>
      <c r="IBB803" s="1092"/>
      <c r="IBC803" s="1093"/>
      <c r="IBD803" s="1093"/>
      <c r="IBE803" s="138"/>
      <c r="IBF803" s="139"/>
      <c r="IBG803" s="494"/>
      <c r="IBH803" s="494"/>
      <c r="IBI803" s="494"/>
      <c r="IBJ803" s="613"/>
      <c r="IBK803" s="611"/>
      <c r="IBL803" s="612"/>
      <c r="IBM803" s="1092"/>
      <c r="IBN803" s="1093"/>
      <c r="IBO803" s="1093"/>
      <c r="IBP803" s="138"/>
      <c r="IBQ803" s="139"/>
      <c r="IBR803" s="494"/>
      <c r="IBS803" s="494"/>
      <c r="IBT803" s="494"/>
      <c r="IBU803" s="613"/>
      <c r="IBV803" s="611"/>
      <c r="IBW803" s="612"/>
      <c r="IBX803" s="1092"/>
      <c r="IBY803" s="1093"/>
      <c r="IBZ803" s="1093"/>
      <c r="ICA803" s="138"/>
      <c r="ICB803" s="139"/>
      <c r="ICC803" s="494"/>
      <c r="ICD803" s="494"/>
      <c r="ICE803" s="494"/>
      <c r="ICF803" s="613"/>
      <c r="ICG803" s="611"/>
      <c r="ICH803" s="612"/>
      <c r="ICI803" s="1092"/>
      <c r="ICJ803" s="1093"/>
      <c r="ICK803" s="1093"/>
      <c r="ICL803" s="138"/>
      <c r="ICM803" s="139"/>
      <c r="ICN803" s="494"/>
      <c r="ICO803" s="494"/>
      <c r="ICP803" s="494"/>
      <c r="ICQ803" s="613"/>
      <c r="ICR803" s="611"/>
      <c r="ICS803" s="612"/>
      <c r="ICT803" s="1092"/>
      <c r="ICU803" s="1093"/>
      <c r="ICV803" s="1093"/>
      <c r="ICW803" s="138"/>
      <c r="ICX803" s="139"/>
      <c r="ICY803" s="494"/>
      <c r="ICZ803" s="494"/>
      <c r="IDA803" s="494"/>
      <c r="IDB803" s="613"/>
      <c r="IDC803" s="611"/>
      <c r="IDD803" s="612"/>
      <c r="IDE803" s="1092"/>
      <c r="IDF803" s="1093"/>
      <c r="IDG803" s="1093"/>
      <c r="IDH803" s="138"/>
      <c r="IDI803" s="139"/>
      <c r="IDJ803" s="494"/>
      <c r="IDK803" s="494"/>
      <c r="IDL803" s="494"/>
      <c r="IDM803" s="613"/>
      <c r="IDN803" s="611"/>
      <c r="IDO803" s="612"/>
      <c r="IDP803" s="1092"/>
      <c r="IDQ803" s="1093"/>
      <c r="IDR803" s="1093"/>
      <c r="IDS803" s="138"/>
      <c r="IDT803" s="139"/>
      <c r="IDU803" s="494"/>
      <c r="IDV803" s="494"/>
      <c r="IDW803" s="494"/>
      <c r="IDX803" s="613"/>
      <c r="IDY803" s="611"/>
      <c r="IDZ803" s="612"/>
      <c r="IEA803" s="1092"/>
      <c r="IEB803" s="1093"/>
      <c r="IEC803" s="1093"/>
      <c r="IED803" s="138"/>
      <c r="IEE803" s="139"/>
      <c r="IEF803" s="494"/>
      <c r="IEG803" s="494"/>
      <c r="IEH803" s="494"/>
      <c r="IEI803" s="613"/>
      <c r="IEJ803" s="611"/>
      <c r="IEK803" s="612"/>
      <c r="IEL803" s="1092"/>
      <c r="IEM803" s="1093"/>
      <c r="IEN803" s="1093"/>
      <c r="IEO803" s="138"/>
      <c r="IEP803" s="139"/>
      <c r="IEQ803" s="494"/>
      <c r="IER803" s="494"/>
      <c r="IES803" s="494"/>
      <c r="IET803" s="613"/>
      <c r="IEU803" s="611"/>
      <c r="IEV803" s="612"/>
      <c r="IEW803" s="1092"/>
      <c r="IEX803" s="1093"/>
      <c r="IEY803" s="1093"/>
      <c r="IEZ803" s="138"/>
      <c r="IFA803" s="139"/>
      <c r="IFB803" s="494"/>
      <c r="IFC803" s="494"/>
      <c r="IFD803" s="494"/>
      <c r="IFE803" s="613"/>
      <c r="IFF803" s="611"/>
      <c r="IFG803" s="612"/>
      <c r="IFH803" s="1092"/>
      <c r="IFI803" s="1093"/>
      <c r="IFJ803" s="1093"/>
      <c r="IFK803" s="138"/>
      <c r="IFL803" s="139"/>
      <c r="IFM803" s="494"/>
      <c r="IFN803" s="494"/>
      <c r="IFO803" s="494"/>
      <c r="IFP803" s="613"/>
      <c r="IFQ803" s="611"/>
      <c r="IFR803" s="612"/>
      <c r="IFS803" s="1092"/>
      <c r="IFT803" s="1093"/>
      <c r="IFU803" s="1093"/>
      <c r="IFV803" s="138"/>
      <c r="IFW803" s="139"/>
      <c r="IFX803" s="494"/>
      <c r="IFY803" s="494"/>
      <c r="IFZ803" s="494"/>
      <c r="IGA803" s="613"/>
      <c r="IGB803" s="611"/>
      <c r="IGC803" s="612"/>
      <c r="IGD803" s="1092"/>
      <c r="IGE803" s="1093"/>
      <c r="IGF803" s="1093"/>
      <c r="IGG803" s="138"/>
      <c r="IGH803" s="139"/>
      <c r="IGI803" s="494"/>
      <c r="IGJ803" s="494"/>
      <c r="IGK803" s="494"/>
      <c r="IGL803" s="613"/>
      <c r="IGM803" s="611"/>
      <c r="IGN803" s="612"/>
      <c r="IGO803" s="1092"/>
      <c r="IGP803" s="1093"/>
      <c r="IGQ803" s="1093"/>
      <c r="IGR803" s="138"/>
      <c r="IGS803" s="139"/>
      <c r="IGT803" s="494"/>
      <c r="IGU803" s="494"/>
      <c r="IGV803" s="494"/>
      <c r="IGW803" s="613"/>
      <c r="IGX803" s="611"/>
      <c r="IGY803" s="612"/>
      <c r="IGZ803" s="1092"/>
      <c r="IHA803" s="1093"/>
      <c r="IHB803" s="1093"/>
      <c r="IHC803" s="138"/>
      <c r="IHD803" s="139"/>
      <c r="IHE803" s="494"/>
      <c r="IHF803" s="494"/>
      <c r="IHG803" s="494"/>
      <c r="IHH803" s="613"/>
      <c r="IHI803" s="611"/>
      <c r="IHJ803" s="612"/>
      <c r="IHK803" s="1092"/>
      <c r="IHL803" s="1093"/>
      <c r="IHM803" s="1093"/>
      <c r="IHN803" s="138"/>
      <c r="IHO803" s="139"/>
      <c r="IHP803" s="494"/>
      <c r="IHQ803" s="494"/>
      <c r="IHR803" s="494"/>
      <c r="IHS803" s="613"/>
      <c r="IHT803" s="611"/>
      <c r="IHU803" s="612"/>
      <c r="IHV803" s="1092"/>
      <c r="IHW803" s="1093"/>
      <c r="IHX803" s="1093"/>
      <c r="IHY803" s="138"/>
      <c r="IHZ803" s="139"/>
      <c r="IIA803" s="494"/>
      <c r="IIB803" s="494"/>
      <c r="IIC803" s="494"/>
      <c r="IID803" s="613"/>
      <c r="IIE803" s="611"/>
      <c r="IIF803" s="612"/>
      <c r="IIG803" s="1092"/>
      <c r="IIH803" s="1093"/>
      <c r="III803" s="1093"/>
      <c r="IIJ803" s="138"/>
      <c r="IIK803" s="139"/>
      <c r="IIL803" s="494"/>
      <c r="IIM803" s="494"/>
      <c r="IIN803" s="494"/>
      <c r="IIO803" s="613"/>
      <c r="IIP803" s="611"/>
      <c r="IIQ803" s="612"/>
      <c r="IIR803" s="1092"/>
      <c r="IIS803" s="1093"/>
      <c r="IIT803" s="1093"/>
      <c r="IIU803" s="138"/>
      <c r="IIV803" s="139"/>
      <c r="IIW803" s="494"/>
      <c r="IIX803" s="494"/>
      <c r="IIY803" s="494"/>
      <c r="IIZ803" s="613"/>
      <c r="IJA803" s="611"/>
      <c r="IJB803" s="612"/>
      <c r="IJC803" s="1092"/>
      <c r="IJD803" s="1093"/>
      <c r="IJE803" s="1093"/>
      <c r="IJF803" s="138"/>
      <c r="IJG803" s="139"/>
      <c r="IJH803" s="494"/>
      <c r="IJI803" s="494"/>
      <c r="IJJ803" s="494"/>
      <c r="IJK803" s="613"/>
      <c r="IJL803" s="611"/>
      <c r="IJM803" s="612"/>
      <c r="IJN803" s="1092"/>
      <c r="IJO803" s="1093"/>
      <c r="IJP803" s="1093"/>
      <c r="IJQ803" s="138"/>
      <c r="IJR803" s="139"/>
      <c r="IJS803" s="494"/>
      <c r="IJT803" s="494"/>
      <c r="IJU803" s="494"/>
      <c r="IJV803" s="613"/>
      <c r="IJW803" s="611"/>
      <c r="IJX803" s="612"/>
      <c r="IJY803" s="1092"/>
      <c r="IJZ803" s="1093"/>
      <c r="IKA803" s="1093"/>
      <c r="IKB803" s="138"/>
      <c r="IKC803" s="139"/>
      <c r="IKD803" s="494"/>
      <c r="IKE803" s="494"/>
      <c r="IKF803" s="494"/>
      <c r="IKG803" s="613"/>
      <c r="IKH803" s="611"/>
      <c r="IKI803" s="612"/>
      <c r="IKJ803" s="1092"/>
      <c r="IKK803" s="1093"/>
      <c r="IKL803" s="1093"/>
      <c r="IKM803" s="138"/>
      <c r="IKN803" s="139"/>
      <c r="IKO803" s="494"/>
      <c r="IKP803" s="494"/>
      <c r="IKQ803" s="494"/>
      <c r="IKR803" s="613"/>
      <c r="IKS803" s="611"/>
      <c r="IKT803" s="612"/>
      <c r="IKU803" s="1092"/>
      <c r="IKV803" s="1093"/>
      <c r="IKW803" s="1093"/>
      <c r="IKX803" s="138"/>
      <c r="IKY803" s="139"/>
      <c r="IKZ803" s="494"/>
      <c r="ILA803" s="494"/>
      <c r="ILB803" s="494"/>
      <c r="ILC803" s="613"/>
      <c r="ILD803" s="611"/>
      <c r="ILE803" s="612"/>
      <c r="ILF803" s="1092"/>
      <c r="ILG803" s="1093"/>
      <c r="ILH803" s="1093"/>
      <c r="ILI803" s="138"/>
      <c r="ILJ803" s="139"/>
      <c r="ILK803" s="494"/>
      <c r="ILL803" s="494"/>
      <c r="ILM803" s="494"/>
      <c r="ILN803" s="613"/>
      <c r="ILO803" s="611"/>
      <c r="ILP803" s="612"/>
      <c r="ILQ803" s="1092"/>
      <c r="ILR803" s="1093"/>
      <c r="ILS803" s="1093"/>
      <c r="ILT803" s="138"/>
      <c r="ILU803" s="139"/>
      <c r="ILV803" s="494"/>
      <c r="ILW803" s="494"/>
      <c r="ILX803" s="494"/>
      <c r="ILY803" s="613"/>
      <c r="ILZ803" s="611"/>
      <c r="IMA803" s="612"/>
      <c r="IMB803" s="1092"/>
      <c r="IMC803" s="1093"/>
      <c r="IMD803" s="1093"/>
      <c r="IME803" s="138"/>
      <c r="IMF803" s="139"/>
      <c r="IMG803" s="494"/>
      <c r="IMH803" s="494"/>
      <c r="IMI803" s="494"/>
      <c r="IMJ803" s="613"/>
      <c r="IMK803" s="611"/>
      <c r="IML803" s="612"/>
      <c r="IMM803" s="1092"/>
      <c r="IMN803" s="1093"/>
      <c r="IMO803" s="1093"/>
      <c r="IMP803" s="138"/>
      <c r="IMQ803" s="139"/>
      <c r="IMR803" s="494"/>
      <c r="IMS803" s="494"/>
      <c r="IMT803" s="494"/>
      <c r="IMU803" s="613"/>
      <c r="IMV803" s="611"/>
      <c r="IMW803" s="612"/>
      <c r="IMX803" s="1092"/>
      <c r="IMY803" s="1093"/>
      <c r="IMZ803" s="1093"/>
      <c r="INA803" s="138"/>
      <c r="INB803" s="139"/>
      <c r="INC803" s="494"/>
      <c r="IND803" s="494"/>
      <c r="INE803" s="494"/>
      <c r="INF803" s="613"/>
      <c r="ING803" s="611"/>
      <c r="INH803" s="612"/>
      <c r="INI803" s="1092"/>
      <c r="INJ803" s="1093"/>
      <c r="INK803" s="1093"/>
      <c r="INL803" s="138"/>
      <c r="INM803" s="139"/>
      <c r="INN803" s="494"/>
      <c r="INO803" s="494"/>
      <c r="INP803" s="494"/>
      <c r="INQ803" s="613"/>
      <c r="INR803" s="611"/>
      <c r="INS803" s="612"/>
      <c r="INT803" s="1092"/>
      <c r="INU803" s="1093"/>
      <c r="INV803" s="1093"/>
      <c r="INW803" s="138"/>
      <c r="INX803" s="139"/>
      <c r="INY803" s="494"/>
      <c r="INZ803" s="494"/>
      <c r="IOA803" s="494"/>
      <c r="IOB803" s="613"/>
      <c r="IOC803" s="611"/>
      <c r="IOD803" s="612"/>
      <c r="IOE803" s="1092"/>
      <c r="IOF803" s="1093"/>
      <c r="IOG803" s="1093"/>
      <c r="IOH803" s="138"/>
      <c r="IOI803" s="139"/>
      <c r="IOJ803" s="494"/>
      <c r="IOK803" s="494"/>
      <c r="IOL803" s="494"/>
      <c r="IOM803" s="613"/>
      <c r="ION803" s="611"/>
      <c r="IOO803" s="612"/>
      <c r="IOP803" s="1092"/>
      <c r="IOQ803" s="1093"/>
      <c r="IOR803" s="1093"/>
      <c r="IOS803" s="138"/>
      <c r="IOT803" s="139"/>
      <c r="IOU803" s="494"/>
      <c r="IOV803" s="494"/>
      <c r="IOW803" s="494"/>
      <c r="IOX803" s="613"/>
      <c r="IOY803" s="611"/>
      <c r="IOZ803" s="612"/>
      <c r="IPA803" s="1092"/>
      <c r="IPB803" s="1093"/>
      <c r="IPC803" s="1093"/>
      <c r="IPD803" s="138"/>
      <c r="IPE803" s="139"/>
      <c r="IPF803" s="494"/>
      <c r="IPG803" s="494"/>
      <c r="IPH803" s="494"/>
      <c r="IPI803" s="613"/>
      <c r="IPJ803" s="611"/>
      <c r="IPK803" s="612"/>
      <c r="IPL803" s="1092"/>
      <c r="IPM803" s="1093"/>
      <c r="IPN803" s="1093"/>
      <c r="IPO803" s="138"/>
      <c r="IPP803" s="139"/>
      <c r="IPQ803" s="494"/>
      <c r="IPR803" s="494"/>
      <c r="IPS803" s="494"/>
      <c r="IPT803" s="613"/>
      <c r="IPU803" s="611"/>
      <c r="IPV803" s="612"/>
      <c r="IPW803" s="1092"/>
      <c r="IPX803" s="1093"/>
      <c r="IPY803" s="1093"/>
      <c r="IPZ803" s="138"/>
      <c r="IQA803" s="139"/>
      <c r="IQB803" s="494"/>
      <c r="IQC803" s="494"/>
      <c r="IQD803" s="494"/>
      <c r="IQE803" s="613"/>
      <c r="IQF803" s="611"/>
      <c r="IQG803" s="612"/>
      <c r="IQH803" s="1092"/>
      <c r="IQI803" s="1093"/>
      <c r="IQJ803" s="1093"/>
      <c r="IQK803" s="138"/>
      <c r="IQL803" s="139"/>
      <c r="IQM803" s="494"/>
      <c r="IQN803" s="494"/>
      <c r="IQO803" s="494"/>
      <c r="IQP803" s="613"/>
      <c r="IQQ803" s="611"/>
      <c r="IQR803" s="612"/>
      <c r="IQS803" s="1092"/>
      <c r="IQT803" s="1093"/>
      <c r="IQU803" s="1093"/>
      <c r="IQV803" s="138"/>
      <c r="IQW803" s="139"/>
      <c r="IQX803" s="494"/>
      <c r="IQY803" s="494"/>
      <c r="IQZ803" s="494"/>
      <c r="IRA803" s="613"/>
      <c r="IRB803" s="611"/>
      <c r="IRC803" s="612"/>
      <c r="IRD803" s="1092"/>
      <c r="IRE803" s="1093"/>
      <c r="IRF803" s="1093"/>
      <c r="IRG803" s="138"/>
      <c r="IRH803" s="139"/>
      <c r="IRI803" s="494"/>
      <c r="IRJ803" s="494"/>
      <c r="IRK803" s="494"/>
      <c r="IRL803" s="613"/>
      <c r="IRM803" s="611"/>
      <c r="IRN803" s="612"/>
      <c r="IRO803" s="1092"/>
      <c r="IRP803" s="1093"/>
      <c r="IRQ803" s="1093"/>
      <c r="IRR803" s="138"/>
      <c r="IRS803" s="139"/>
      <c r="IRT803" s="494"/>
      <c r="IRU803" s="494"/>
      <c r="IRV803" s="494"/>
      <c r="IRW803" s="613"/>
      <c r="IRX803" s="611"/>
      <c r="IRY803" s="612"/>
      <c r="IRZ803" s="1092"/>
      <c r="ISA803" s="1093"/>
      <c r="ISB803" s="1093"/>
      <c r="ISC803" s="138"/>
      <c r="ISD803" s="139"/>
      <c r="ISE803" s="494"/>
      <c r="ISF803" s="494"/>
      <c r="ISG803" s="494"/>
      <c r="ISH803" s="613"/>
      <c r="ISI803" s="611"/>
      <c r="ISJ803" s="612"/>
      <c r="ISK803" s="1092"/>
      <c r="ISL803" s="1093"/>
      <c r="ISM803" s="1093"/>
      <c r="ISN803" s="138"/>
      <c r="ISO803" s="139"/>
      <c r="ISP803" s="494"/>
      <c r="ISQ803" s="494"/>
      <c r="ISR803" s="494"/>
      <c r="ISS803" s="613"/>
      <c r="IST803" s="611"/>
      <c r="ISU803" s="612"/>
      <c r="ISV803" s="1092"/>
      <c r="ISW803" s="1093"/>
      <c r="ISX803" s="1093"/>
      <c r="ISY803" s="138"/>
      <c r="ISZ803" s="139"/>
      <c r="ITA803" s="494"/>
      <c r="ITB803" s="494"/>
      <c r="ITC803" s="494"/>
      <c r="ITD803" s="613"/>
      <c r="ITE803" s="611"/>
      <c r="ITF803" s="612"/>
      <c r="ITG803" s="1092"/>
      <c r="ITH803" s="1093"/>
      <c r="ITI803" s="1093"/>
      <c r="ITJ803" s="138"/>
      <c r="ITK803" s="139"/>
      <c r="ITL803" s="494"/>
      <c r="ITM803" s="494"/>
      <c r="ITN803" s="494"/>
      <c r="ITO803" s="613"/>
      <c r="ITP803" s="611"/>
      <c r="ITQ803" s="612"/>
      <c r="ITR803" s="1092"/>
      <c r="ITS803" s="1093"/>
      <c r="ITT803" s="1093"/>
      <c r="ITU803" s="138"/>
      <c r="ITV803" s="139"/>
      <c r="ITW803" s="494"/>
      <c r="ITX803" s="494"/>
      <c r="ITY803" s="494"/>
      <c r="ITZ803" s="613"/>
      <c r="IUA803" s="611"/>
      <c r="IUB803" s="612"/>
      <c r="IUC803" s="1092"/>
      <c r="IUD803" s="1093"/>
      <c r="IUE803" s="1093"/>
      <c r="IUF803" s="138"/>
      <c r="IUG803" s="139"/>
      <c r="IUH803" s="494"/>
      <c r="IUI803" s="494"/>
      <c r="IUJ803" s="494"/>
      <c r="IUK803" s="613"/>
      <c r="IUL803" s="611"/>
      <c r="IUM803" s="612"/>
      <c r="IUN803" s="1092"/>
      <c r="IUO803" s="1093"/>
      <c r="IUP803" s="1093"/>
      <c r="IUQ803" s="138"/>
      <c r="IUR803" s="139"/>
      <c r="IUS803" s="494"/>
      <c r="IUT803" s="494"/>
      <c r="IUU803" s="494"/>
      <c r="IUV803" s="613"/>
      <c r="IUW803" s="611"/>
      <c r="IUX803" s="612"/>
      <c r="IUY803" s="1092"/>
      <c r="IUZ803" s="1093"/>
      <c r="IVA803" s="1093"/>
      <c r="IVB803" s="138"/>
      <c r="IVC803" s="139"/>
      <c r="IVD803" s="494"/>
      <c r="IVE803" s="494"/>
      <c r="IVF803" s="494"/>
      <c r="IVG803" s="613"/>
      <c r="IVH803" s="611"/>
      <c r="IVI803" s="612"/>
      <c r="IVJ803" s="1092"/>
      <c r="IVK803" s="1093"/>
      <c r="IVL803" s="1093"/>
      <c r="IVM803" s="138"/>
      <c r="IVN803" s="139"/>
      <c r="IVO803" s="494"/>
      <c r="IVP803" s="494"/>
      <c r="IVQ803" s="494"/>
      <c r="IVR803" s="613"/>
      <c r="IVS803" s="611"/>
      <c r="IVT803" s="612"/>
      <c r="IVU803" s="1092"/>
      <c r="IVV803" s="1093"/>
      <c r="IVW803" s="1093"/>
      <c r="IVX803" s="138"/>
      <c r="IVY803" s="139"/>
      <c r="IVZ803" s="494"/>
      <c r="IWA803" s="494"/>
      <c r="IWB803" s="494"/>
      <c r="IWC803" s="613"/>
      <c r="IWD803" s="611"/>
      <c r="IWE803" s="612"/>
      <c r="IWF803" s="1092"/>
      <c r="IWG803" s="1093"/>
      <c r="IWH803" s="1093"/>
      <c r="IWI803" s="138"/>
      <c r="IWJ803" s="139"/>
      <c r="IWK803" s="494"/>
      <c r="IWL803" s="494"/>
      <c r="IWM803" s="494"/>
      <c r="IWN803" s="613"/>
      <c r="IWO803" s="611"/>
      <c r="IWP803" s="612"/>
      <c r="IWQ803" s="1092"/>
      <c r="IWR803" s="1093"/>
      <c r="IWS803" s="1093"/>
      <c r="IWT803" s="138"/>
      <c r="IWU803" s="139"/>
      <c r="IWV803" s="494"/>
      <c r="IWW803" s="494"/>
      <c r="IWX803" s="494"/>
      <c r="IWY803" s="613"/>
      <c r="IWZ803" s="611"/>
      <c r="IXA803" s="612"/>
      <c r="IXB803" s="1092"/>
      <c r="IXC803" s="1093"/>
      <c r="IXD803" s="1093"/>
      <c r="IXE803" s="138"/>
      <c r="IXF803" s="139"/>
      <c r="IXG803" s="494"/>
      <c r="IXH803" s="494"/>
      <c r="IXI803" s="494"/>
      <c r="IXJ803" s="613"/>
      <c r="IXK803" s="611"/>
      <c r="IXL803" s="612"/>
      <c r="IXM803" s="1092"/>
      <c r="IXN803" s="1093"/>
      <c r="IXO803" s="1093"/>
      <c r="IXP803" s="138"/>
      <c r="IXQ803" s="139"/>
      <c r="IXR803" s="494"/>
      <c r="IXS803" s="494"/>
      <c r="IXT803" s="494"/>
      <c r="IXU803" s="613"/>
      <c r="IXV803" s="611"/>
      <c r="IXW803" s="612"/>
      <c r="IXX803" s="1092"/>
      <c r="IXY803" s="1093"/>
      <c r="IXZ803" s="1093"/>
      <c r="IYA803" s="138"/>
      <c r="IYB803" s="139"/>
      <c r="IYC803" s="494"/>
      <c r="IYD803" s="494"/>
      <c r="IYE803" s="494"/>
      <c r="IYF803" s="613"/>
      <c r="IYG803" s="611"/>
      <c r="IYH803" s="612"/>
      <c r="IYI803" s="1092"/>
      <c r="IYJ803" s="1093"/>
      <c r="IYK803" s="1093"/>
      <c r="IYL803" s="138"/>
      <c r="IYM803" s="139"/>
      <c r="IYN803" s="494"/>
      <c r="IYO803" s="494"/>
      <c r="IYP803" s="494"/>
      <c r="IYQ803" s="613"/>
      <c r="IYR803" s="611"/>
      <c r="IYS803" s="612"/>
      <c r="IYT803" s="1092"/>
      <c r="IYU803" s="1093"/>
      <c r="IYV803" s="1093"/>
      <c r="IYW803" s="138"/>
      <c r="IYX803" s="139"/>
      <c r="IYY803" s="494"/>
      <c r="IYZ803" s="494"/>
      <c r="IZA803" s="494"/>
      <c r="IZB803" s="613"/>
      <c r="IZC803" s="611"/>
      <c r="IZD803" s="612"/>
      <c r="IZE803" s="1092"/>
      <c r="IZF803" s="1093"/>
      <c r="IZG803" s="1093"/>
      <c r="IZH803" s="138"/>
      <c r="IZI803" s="139"/>
      <c r="IZJ803" s="494"/>
      <c r="IZK803" s="494"/>
      <c r="IZL803" s="494"/>
      <c r="IZM803" s="613"/>
      <c r="IZN803" s="611"/>
      <c r="IZO803" s="612"/>
      <c r="IZP803" s="1092"/>
      <c r="IZQ803" s="1093"/>
      <c r="IZR803" s="1093"/>
      <c r="IZS803" s="138"/>
      <c r="IZT803" s="139"/>
      <c r="IZU803" s="494"/>
      <c r="IZV803" s="494"/>
      <c r="IZW803" s="494"/>
      <c r="IZX803" s="613"/>
      <c r="IZY803" s="611"/>
      <c r="IZZ803" s="612"/>
      <c r="JAA803" s="1092"/>
      <c r="JAB803" s="1093"/>
      <c r="JAC803" s="1093"/>
      <c r="JAD803" s="138"/>
      <c r="JAE803" s="139"/>
      <c r="JAF803" s="494"/>
      <c r="JAG803" s="494"/>
      <c r="JAH803" s="494"/>
      <c r="JAI803" s="613"/>
      <c r="JAJ803" s="611"/>
      <c r="JAK803" s="612"/>
      <c r="JAL803" s="1092"/>
      <c r="JAM803" s="1093"/>
      <c r="JAN803" s="1093"/>
      <c r="JAO803" s="138"/>
      <c r="JAP803" s="139"/>
      <c r="JAQ803" s="494"/>
      <c r="JAR803" s="494"/>
      <c r="JAS803" s="494"/>
      <c r="JAT803" s="613"/>
      <c r="JAU803" s="611"/>
      <c r="JAV803" s="612"/>
      <c r="JAW803" s="1092"/>
      <c r="JAX803" s="1093"/>
      <c r="JAY803" s="1093"/>
      <c r="JAZ803" s="138"/>
      <c r="JBA803" s="139"/>
      <c r="JBB803" s="494"/>
      <c r="JBC803" s="494"/>
      <c r="JBD803" s="494"/>
      <c r="JBE803" s="613"/>
      <c r="JBF803" s="611"/>
      <c r="JBG803" s="612"/>
      <c r="JBH803" s="1092"/>
      <c r="JBI803" s="1093"/>
      <c r="JBJ803" s="1093"/>
      <c r="JBK803" s="138"/>
      <c r="JBL803" s="139"/>
      <c r="JBM803" s="494"/>
      <c r="JBN803" s="494"/>
      <c r="JBO803" s="494"/>
      <c r="JBP803" s="613"/>
      <c r="JBQ803" s="611"/>
      <c r="JBR803" s="612"/>
      <c r="JBS803" s="1092"/>
      <c r="JBT803" s="1093"/>
      <c r="JBU803" s="1093"/>
      <c r="JBV803" s="138"/>
      <c r="JBW803" s="139"/>
      <c r="JBX803" s="494"/>
      <c r="JBY803" s="494"/>
      <c r="JBZ803" s="494"/>
      <c r="JCA803" s="613"/>
      <c r="JCB803" s="611"/>
      <c r="JCC803" s="612"/>
      <c r="JCD803" s="1092"/>
      <c r="JCE803" s="1093"/>
      <c r="JCF803" s="1093"/>
      <c r="JCG803" s="138"/>
      <c r="JCH803" s="139"/>
      <c r="JCI803" s="494"/>
      <c r="JCJ803" s="494"/>
      <c r="JCK803" s="494"/>
      <c r="JCL803" s="613"/>
      <c r="JCM803" s="611"/>
      <c r="JCN803" s="612"/>
      <c r="JCO803" s="1092"/>
      <c r="JCP803" s="1093"/>
      <c r="JCQ803" s="1093"/>
      <c r="JCR803" s="138"/>
      <c r="JCS803" s="139"/>
      <c r="JCT803" s="494"/>
      <c r="JCU803" s="494"/>
      <c r="JCV803" s="494"/>
      <c r="JCW803" s="613"/>
      <c r="JCX803" s="611"/>
      <c r="JCY803" s="612"/>
      <c r="JCZ803" s="1092"/>
      <c r="JDA803" s="1093"/>
      <c r="JDB803" s="1093"/>
      <c r="JDC803" s="138"/>
      <c r="JDD803" s="139"/>
      <c r="JDE803" s="494"/>
      <c r="JDF803" s="494"/>
      <c r="JDG803" s="494"/>
      <c r="JDH803" s="613"/>
      <c r="JDI803" s="611"/>
      <c r="JDJ803" s="612"/>
      <c r="JDK803" s="1092"/>
      <c r="JDL803" s="1093"/>
      <c r="JDM803" s="1093"/>
      <c r="JDN803" s="138"/>
      <c r="JDO803" s="139"/>
      <c r="JDP803" s="494"/>
      <c r="JDQ803" s="494"/>
      <c r="JDR803" s="494"/>
      <c r="JDS803" s="613"/>
      <c r="JDT803" s="611"/>
      <c r="JDU803" s="612"/>
      <c r="JDV803" s="1092"/>
      <c r="JDW803" s="1093"/>
      <c r="JDX803" s="1093"/>
      <c r="JDY803" s="138"/>
      <c r="JDZ803" s="139"/>
      <c r="JEA803" s="494"/>
      <c r="JEB803" s="494"/>
      <c r="JEC803" s="494"/>
      <c r="JED803" s="613"/>
      <c r="JEE803" s="611"/>
      <c r="JEF803" s="612"/>
      <c r="JEG803" s="1092"/>
      <c r="JEH803" s="1093"/>
      <c r="JEI803" s="1093"/>
      <c r="JEJ803" s="138"/>
      <c r="JEK803" s="139"/>
      <c r="JEL803" s="494"/>
      <c r="JEM803" s="494"/>
      <c r="JEN803" s="494"/>
      <c r="JEO803" s="613"/>
      <c r="JEP803" s="611"/>
      <c r="JEQ803" s="612"/>
      <c r="JER803" s="1092"/>
      <c r="JES803" s="1093"/>
      <c r="JET803" s="1093"/>
      <c r="JEU803" s="138"/>
      <c r="JEV803" s="139"/>
      <c r="JEW803" s="494"/>
      <c r="JEX803" s="494"/>
      <c r="JEY803" s="494"/>
      <c r="JEZ803" s="613"/>
      <c r="JFA803" s="611"/>
      <c r="JFB803" s="612"/>
      <c r="JFC803" s="1092"/>
      <c r="JFD803" s="1093"/>
      <c r="JFE803" s="1093"/>
      <c r="JFF803" s="138"/>
      <c r="JFG803" s="139"/>
      <c r="JFH803" s="494"/>
      <c r="JFI803" s="494"/>
      <c r="JFJ803" s="494"/>
      <c r="JFK803" s="613"/>
      <c r="JFL803" s="611"/>
      <c r="JFM803" s="612"/>
      <c r="JFN803" s="1092"/>
      <c r="JFO803" s="1093"/>
      <c r="JFP803" s="1093"/>
      <c r="JFQ803" s="138"/>
      <c r="JFR803" s="139"/>
      <c r="JFS803" s="494"/>
      <c r="JFT803" s="494"/>
      <c r="JFU803" s="494"/>
      <c r="JFV803" s="613"/>
      <c r="JFW803" s="611"/>
      <c r="JFX803" s="612"/>
      <c r="JFY803" s="1092"/>
      <c r="JFZ803" s="1093"/>
      <c r="JGA803" s="1093"/>
      <c r="JGB803" s="138"/>
      <c r="JGC803" s="139"/>
      <c r="JGD803" s="494"/>
      <c r="JGE803" s="494"/>
      <c r="JGF803" s="494"/>
      <c r="JGG803" s="613"/>
      <c r="JGH803" s="611"/>
      <c r="JGI803" s="612"/>
      <c r="JGJ803" s="1092"/>
      <c r="JGK803" s="1093"/>
      <c r="JGL803" s="1093"/>
      <c r="JGM803" s="138"/>
      <c r="JGN803" s="139"/>
      <c r="JGO803" s="494"/>
      <c r="JGP803" s="494"/>
      <c r="JGQ803" s="494"/>
      <c r="JGR803" s="613"/>
      <c r="JGS803" s="611"/>
      <c r="JGT803" s="612"/>
      <c r="JGU803" s="1092"/>
      <c r="JGV803" s="1093"/>
      <c r="JGW803" s="1093"/>
      <c r="JGX803" s="138"/>
      <c r="JGY803" s="139"/>
      <c r="JGZ803" s="494"/>
      <c r="JHA803" s="494"/>
      <c r="JHB803" s="494"/>
      <c r="JHC803" s="613"/>
      <c r="JHD803" s="611"/>
      <c r="JHE803" s="612"/>
      <c r="JHF803" s="1092"/>
      <c r="JHG803" s="1093"/>
      <c r="JHH803" s="1093"/>
      <c r="JHI803" s="138"/>
      <c r="JHJ803" s="139"/>
      <c r="JHK803" s="494"/>
      <c r="JHL803" s="494"/>
      <c r="JHM803" s="494"/>
      <c r="JHN803" s="613"/>
      <c r="JHO803" s="611"/>
      <c r="JHP803" s="612"/>
      <c r="JHQ803" s="1092"/>
      <c r="JHR803" s="1093"/>
      <c r="JHS803" s="1093"/>
      <c r="JHT803" s="138"/>
      <c r="JHU803" s="139"/>
      <c r="JHV803" s="494"/>
      <c r="JHW803" s="494"/>
      <c r="JHX803" s="494"/>
      <c r="JHY803" s="613"/>
      <c r="JHZ803" s="611"/>
      <c r="JIA803" s="612"/>
      <c r="JIB803" s="1092"/>
      <c r="JIC803" s="1093"/>
      <c r="JID803" s="1093"/>
      <c r="JIE803" s="138"/>
      <c r="JIF803" s="139"/>
      <c r="JIG803" s="494"/>
      <c r="JIH803" s="494"/>
      <c r="JII803" s="494"/>
      <c r="JIJ803" s="613"/>
      <c r="JIK803" s="611"/>
      <c r="JIL803" s="612"/>
      <c r="JIM803" s="1092"/>
      <c r="JIN803" s="1093"/>
      <c r="JIO803" s="1093"/>
      <c r="JIP803" s="138"/>
      <c r="JIQ803" s="139"/>
      <c r="JIR803" s="494"/>
      <c r="JIS803" s="494"/>
      <c r="JIT803" s="494"/>
      <c r="JIU803" s="613"/>
      <c r="JIV803" s="611"/>
      <c r="JIW803" s="612"/>
      <c r="JIX803" s="1092"/>
      <c r="JIY803" s="1093"/>
      <c r="JIZ803" s="1093"/>
      <c r="JJA803" s="138"/>
      <c r="JJB803" s="139"/>
      <c r="JJC803" s="494"/>
      <c r="JJD803" s="494"/>
      <c r="JJE803" s="494"/>
      <c r="JJF803" s="613"/>
      <c r="JJG803" s="611"/>
      <c r="JJH803" s="612"/>
      <c r="JJI803" s="1092"/>
      <c r="JJJ803" s="1093"/>
      <c r="JJK803" s="1093"/>
      <c r="JJL803" s="138"/>
      <c r="JJM803" s="139"/>
      <c r="JJN803" s="494"/>
      <c r="JJO803" s="494"/>
      <c r="JJP803" s="494"/>
      <c r="JJQ803" s="613"/>
      <c r="JJR803" s="611"/>
      <c r="JJS803" s="612"/>
      <c r="JJT803" s="1092"/>
      <c r="JJU803" s="1093"/>
      <c r="JJV803" s="1093"/>
      <c r="JJW803" s="138"/>
      <c r="JJX803" s="139"/>
      <c r="JJY803" s="494"/>
      <c r="JJZ803" s="494"/>
      <c r="JKA803" s="494"/>
      <c r="JKB803" s="613"/>
      <c r="JKC803" s="611"/>
      <c r="JKD803" s="612"/>
      <c r="JKE803" s="1092"/>
      <c r="JKF803" s="1093"/>
      <c r="JKG803" s="1093"/>
      <c r="JKH803" s="138"/>
      <c r="JKI803" s="139"/>
      <c r="JKJ803" s="494"/>
      <c r="JKK803" s="494"/>
      <c r="JKL803" s="494"/>
      <c r="JKM803" s="613"/>
      <c r="JKN803" s="611"/>
      <c r="JKO803" s="612"/>
      <c r="JKP803" s="1092"/>
      <c r="JKQ803" s="1093"/>
      <c r="JKR803" s="1093"/>
      <c r="JKS803" s="138"/>
      <c r="JKT803" s="139"/>
      <c r="JKU803" s="494"/>
      <c r="JKV803" s="494"/>
      <c r="JKW803" s="494"/>
      <c r="JKX803" s="613"/>
      <c r="JKY803" s="611"/>
      <c r="JKZ803" s="612"/>
      <c r="JLA803" s="1092"/>
      <c r="JLB803" s="1093"/>
      <c r="JLC803" s="1093"/>
      <c r="JLD803" s="138"/>
      <c r="JLE803" s="139"/>
      <c r="JLF803" s="494"/>
      <c r="JLG803" s="494"/>
      <c r="JLH803" s="494"/>
      <c r="JLI803" s="613"/>
      <c r="JLJ803" s="611"/>
      <c r="JLK803" s="612"/>
      <c r="JLL803" s="1092"/>
      <c r="JLM803" s="1093"/>
      <c r="JLN803" s="1093"/>
      <c r="JLO803" s="138"/>
      <c r="JLP803" s="139"/>
      <c r="JLQ803" s="494"/>
      <c r="JLR803" s="494"/>
      <c r="JLS803" s="494"/>
      <c r="JLT803" s="613"/>
      <c r="JLU803" s="611"/>
      <c r="JLV803" s="612"/>
      <c r="JLW803" s="1092"/>
      <c r="JLX803" s="1093"/>
      <c r="JLY803" s="1093"/>
      <c r="JLZ803" s="138"/>
      <c r="JMA803" s="139"/>
      <c r="JMB803" s="494"/>
      <c r="JMC803" s="494"/>
      <c r="JMD803" s="494"/>
      <c r="JME803" s="613"/>
      <c r="JMF803" s="611"/>
      <c r="JMG803" s="612"/>
      <c r="JMH803" s="1092"/>
      <c r="JMI803" s="1093"/>
      <c r="JMJ803" s="1093"/>
      <c r="JMK803" s="138"/>
      <c r="JML803" s="139"/>
      <c r="JMM803" s="494"/>
      <c r="JMN803" s="494"/>
      <c r="JMO803" s="494"/>
      <c r="JMP803" s="613"/>
      <c r="JMQ803" s="611"/>
      <c r="JMR803" s="612"/>
      <c r="JMS803" s="1092"/>
      <c r="JMT803" s="1093"/>
      <c r="JMU803" s="1093"/>
      <c r="JMV803" s="138"/>
      <c r="JMW803" s="139"/>
      <c r="JMX803" s="494"/>
      <c r="JMY803" s="494"/>
      <c r="JMZ803" s="494"/>
      <c r="JNA803" s="613"/>
      <c r="JNB803" s="611"/>
      <c r="JNC803" s="612"/>
      <c r="JND803" s="1092"/>
      <c r="JNE803" s="1093"/>
      <c r="JNF803" s="1093"/>
      <c r="JNG803" s="138"/>
      <c r="JNH803" s="139"/>
      <c r="JNI803" s="494"/>
      <c r="JNJ803" s="494"/>
      <c r="JNK803" s="494"/>
      <c r="JNL803" s="613"/>
      <c r="JNM803" s="611"/>
      <c r="JNN803" s="612"/>
      <c r="JNO803" s="1092"/>
      <c r="JNP803" s="1093"/>
      <c r="JNQ803" s="1093"/>
      <c r="JNR803" s="138"/>
      <c r="JNS803" s="139"/>
      <c r="JNT803" s="494"/>
      <c r="JNU803" s="494"/>
      <c r="JNV803" s="494"/>
      <c r="JNW803" s="613"/>
      <c r="JNX803" s="611"/>
      <c r="JNY803" s="612"/>
      <c r="JNZ803" s="1092"/>
      <c r="JOA803" s="1093"/>
      <c r="JOB803" s="1093"/>
      <c r="JOC803" s="138"/>
      <c r="JOD803" s="139"/>
      <c r="JOE803" s="494"/>
      <c r="JOF803" s="494"/>
      <c r="JOG803" s="494"/>
      <c r="JOH803" s="613"/>
      <c r="JOI803" s="611"/>
      <c r="JOJ803" s="612"/>
      <c r="JOK803" s="1092"/>
      <c r="JOL803" s="1093"/>
      <c r="JOM803" s="1093"/>
      <c r="JON803" s="138"/>
      <c r="JOO803" s="139"/>
      <c r="JOP803" s="494"/>
      <c r="JOQ803" s="494"/>
      <c r="JOR803" s="494"/>
      <c r="JOS803" s="613"/>
      <c r="JOT803" s="611"/>
      <c r="JOU803" s="612"/>
      <c r="JOV803" s="1092"/>
      <c r="JOW803" s="1093"/>
      <c r="JOX803" s="1093"/>
      <c r="JOY803" s="138"/>
      <c r="JOZ803" s="139"/>
      <c r="JPA803" s="494"/>
      <c r="JPB803" s="494"/>
      <c r="JPC803" s="494"/>
      <c r="JPD803" s="613"/>
      <c r="JPE803" s="611"/>
      <c r="JPF803" s="612"/>
      <c r="JPG803" s="1092"/>
      <c r="JPH803" s="1093"/>
      <c r="JPI803" s="1093"/>
      <c r="JPJ803" s="138"/>
      <c r="JPK803" s="139"/>
      <c r="JPL803" s="494"/>
      <c r="JPM803" s="494"/>
      <c r="JPN803" s="494"/>
      <c r="JPO803" s="613"/>
      <c r="JPP803" s="611"/>
      <c r="JPQ803" s="612"/>
      <c r="JPR803" s="1092"/>
      <c r="JPS803" s="1093"/>
      <c r="JPT803" s="1093"/>
      <c r="JPU803" s="138"/>
      <c r="JPV803" s="139"/>
      <c r="JPW803" s="494"/>
      <c r="JPX803" s="494"/>
      <c r="JPY803" s="494"/>
      <c r="JPZ803" s="613"/>
      <c r="JQA803" s="611"/>
      <c r="JQB803" s="612"/>
      <c r="JQC803" s="1092"/>
      <c r="JQD803" s="1093"/>
      <c r="JQE803" s="1093"/>
      <c r="JQF803" s="138"/>
      <c r="JQG803" s="139"/>
      <c r="JQH803" s="494"/>
      <c r="JQI803" s="494"/>
      <c r="JQJ803" s="494"/>
      <c r="JQK803" s="613"/>
      <c r="JQL803" s="611"/>
      <c r="JQM803" s="612"/>
      <c r="JQN803" s="1092"/>
      <c r="JQO803" s="1093"/>
      <c r="JQP803" s="1093"/>
      <c r="JQQ803" s="138"/>
      <c r="JQR803" s="139"/>
      <c r="JQS803" s="494"/>
      <c r="JQT803" s="494"/>
      <c r="JQU803" s="494"/>
      <c r="JQV803" s="613"/>
      <c r="JQW803" s="611"/>
      <c r="JQX803" s="612"/>
      <c r="JQY803" s="1092"/>
      <c r="JQZ803" s="1093"/>
      <c r="JRA803" s="1093"/>
      <c r="JRB803" s="138"/>
      <c r="JRC803" s="139"/>
      <c r="JRD803" s="494"/>
      <c r="JRE803" s="494"/>
      <c r="JRF803" s="494"/>
      <c r="JRG803" s="613"/>
      <c r="JRH803" s="611"/>
      <c r="JRI803" s="612"/>
      <c r="JRJ803" s="1092"/>
      <c r="JRK803" s="1093"/>
      <c r="JRL803" s="1093"/>
      <c r="JRM803" s="138"/>
      <c r="JRN803" s="139"/>
      <c r="JRO803" s="494"/>
      <c r="JRP803" s="494"/>
      <c r="JRQ803" s="494"/>
      <c r="JRR803" s="613"/>
      <c r="JRS803" s="611"/>
      <c r="JRT803" s="612"/>
      <c r="JRU803" s="1092"/>
      <c r="JRV803" s="1093"/>
      <c r="JRW803" s="1093"/>
      <c r="JRX803" s="138"/>
      <c r="JRY803" s="139"/>
      <c r="JRZ803" s="494"/>
      <c r="JSA803" s="494"/>
      <c r="JSB803" s="494"/>
      <c r="JSC803" s="613"/>
      <c r="JSD803" s="611"/>
      <c r="JSE803" s="612"/>
      <c r="JSF803" s="1092"/>
      <c r="JSG803" s="1093"/>
      <c r="JSH803" s="1093"/>
      <c r="JSI803" s="138"/>
      <c r="JSJ803" s="139"/>
      <c r="JSK803" s="494"/>
      <c r="JSL803" s="494"/>
      <c r="JSM803" s="494"/>
      <c r="JSN803" s="613"/>
      <c r="JSO803" s="611"/>
      <c r="JSP803" s="612"/>
      <c r="JSQ803" s="1092"/>
      <c r="JSR803" s="1093"/>
      <c r="JSS803" s="1093"/>
      <c r="JST803" s="138"/>
      <c r="JSU803" s="139"/>
      <c r="JSV803" s="494"/>
      <c r="JSW803" s="494"/>
      <c r="JSX803" s="494"/>
      <c r="JSY803" s="613"/>
      <c r="JSZ803" s="611"/>
      <c r="JTA803" s="612"/>
      <c r="JTB803" s="1092"/>
      <c r="JTC803" s="1093"/>
      <c r="JTD803" s="1093"/>
      <c r="JTE803" s="138"/>
      <c r="JTF803" s="139"/>
      <c r="JTG803" s="494"/>
      <c r="JTH803" s="494"/>
      <c r="JTI803" s="494"/>
      <c r="JTJ803" s="613"/>
      <c r="JTK803" s="611"/>
      <c r="JTL803" s="612"/>
      <c r="JTM803" s="1092"/>
      <c r="JTN803" s="1093"/>
      <c r="JTO803" s="1093"/>
      <c r="JTP803" s="138"/>
      <c r="JTQ803" s="139"/>
      <c r="JTR803" s="494"/>
      <c r="JTS803" s="494"/>
      <c r="JTT803" s="494"/>
      <c r="JTU803" s="613"/>
      <c r="JTV803" s="611"/>
      <c r="JTW803" s="612"/>
      <c r="JTX803" s="1092"/>
      <c r="JTY803" s="1093"/>
      <c r="JTZ803" s="1093"/>
      <c r="JUA803" s="138"/>
      <c r="JUB803" s="139"/>
      <c r="JUC803" s="494"/>
      <c r="JUD803" s="494"/>
      <c r="JUE803" s="494"/>
      <c r="JUF803" s="613"/>
      <c r="JUG803" s="611"/>
      <c r="JUH803" s="612"/>
      <c r="JUI803" s="1092"/>
      <c r="JUJ803" s="1093"/>
      <c r="JUK803" s="1093"/>
      <c r="JUL803" s="138"/>
      <c r="JUM803" s="139"/>
      <c r="JUN803" s="494"/>
      <c r="JUO803" s="494"/>
      <c r="JUP803" s="494"/>
      <c r="JUQ803" s="613"/>
      <c r="JUR803" s="611"/>
      <c r="JUS803" s="612"/>
      <c r="JUT803" s="1092"/>
      <c r="JUU803" s="1093"/>
      <c r="JUV803" s="1093"/>
      <c r="JUW803" s="138"/>
      <c r="JUX803" s="139"/>
      <c r="JUY803" s="494"/>
      <c r="JUZ803" s="494"/>
      <c r="JVA803" s="494"/>
      <c r="JVB803" s="613"/>
      <c r="JVC803" s="611"/>
      <c r="JVD803" s="612"/>
      <c r="JVE803" s="1092"/>
      <c r="JVF803" s="1093"/>
      <c r="JVG803" s="1093"/>
      <c r="JVH803" s="138"/>
      <c r="JVI803" s="139"/>
      <c r="JVJ803" s="494"/>
      <c r="JVK803" s="494"/>
      <c r="JVL803" s="494"/>
      <c r="JVM803" s="613"/>
      <c r="JVN803" s="611"/>
      <c r="JVO803" s="612"/>
      <c r="JVP803" s="1092"/>
      <c r="JVQ803" s="1093"/>
      <c r="JVR803" s="1093"/>
      <c r="JVS803" s="138"/>
      <c r="JVT803" s="139"/>
      <c r="JVU803" s="494"/>
      <c r="JVV803" s="494"/>
      <c r="JVW803" s="494"/>
      <c r="JVX803" s="613"/>
      <c r="JVY803" s="611"/>
      <c r="JVZ803" s="612"/>
      <c r="JWA803" s="1092"/>
      <c r="JWB803" s="1093"/>
      <c r="JWC803" s="1093"/>
      <c r="JWD803" s="138"/>
      <c r="JWE803" s="139"/>
      <c r="JWF803" s="494"/>
      <c r="JWG803" s="494"/>
      <c r="JWH803" s="494"/>
      <c r="JWI803" s="613"/>
      <c r="JWJ803" s="611"/>
      <c r="JWK803" s="612"/>
      <c r="JWL803" s="1092"/>
      <c r="JWM803" s="1093"/>
      <c r="JWN803" s="1093"/>
      <c r="JWO803" s="138"/>
      <c r="JWP803" s="139"/>
      <c r="JWQ803" s="494"/>
      <c r="JWR803" s="494"/>
      <c r="JWS803" s="494"/>
      <c r="JWT803" s="613"/>
      <c r="JWU803" s="611"/>
      <c r="JWV803" s="612"/>
      <c r="JWW803" s="1092"/>
      <c r="JWX803" s="1093"/>
      <c r="JWY803" s="1093"/>
      <c r="JWZ803" s="138"/>
      <c r="JXA803" s="139"/>
      <c r="JXB803" s="494"/>
      <c r="JXC803" s="494"/>
      <c r="JXD803" s="494"/>
      <c r="JXE803" s="613"/>
      <c r="JXF803" s="611"/>
      <c r="JXG803" s="612"/>
      <c r="JXH803" s="1092"/>
      <c r="JXI803" s="1093"/>
      <c r="JXJ803" s="1093"/>
      <c r="JXK803" s="138"/>
      <c r="JXL803" s="139"/>
      <c r="JXM803" s="494"/>
      <c r="JXN803" s="494"/>
      <c r="JXO803" s="494"/>
      <c r="JXP803" s="613"/>
      <c r="JXQ803" s="611"/>
      <c r="JXR803" s="612"/>
      <c r="JXS803" s="1092"/>
      <c r="JXT803" s="1093"/>
      <c r="JXU803" s="1093"/>
      <c r="JXV803" s="138"/>
      <c r="JXW803" s="139"/>
      <c r="JXX803" s="494"/>
      <c r="JXY803" s="494"/>
      <c r="JXZ803" s="494"/>
      <c r="JYA803" s="613"/>
      <c r="JYB803" s="611"/>
      <c r="JYC803" s="612"/>
      <c r="JYD803" s="1092"/>
      <c r="JYE803" s="1093"/>
      <c r="JYF803" s="1093"/>
      <c r="JYG803" s="138"/>
      <c r="JYH803" s="139"/>
      <c r="JYI803" s="494"/>
      <c r="JYJ803" s="494"/>
      <c r="JYK803" s="494"/>
      <c r="JYL803" s="613"/>
      <c r="JYM803" s="611"/>
      <c r="JYN803" s="612"/>
      <c r="JYO803" s="1092"/>
      <c r="JYP803" s="1093"/>
      <c r="JYQ803" s="1093"/>
      <c r="JYR803" s="138"/>
      <c r="JYS803" s="139"/>
      <c r="JYT803" s="494"/>
      <c r="JYU803" s="494"/>
      <c r="JYV803" s="494"/>
      <c r="JYW803" s="613"/>
      <c r="JYX803" s="611"/>
      <c r="JYY803" s="612"/>
      <c r="JYZ803" s="1092"/>
      <c r="JZA803" s="1093"/>
      <c r="JZB803" s="1093"/>
      <c r="JZC803" s="138"/>
      <c r="JZD803" s="139"/>
      <c r="JZE803" s="494"/>
      <c r="JZF803" s="494"/>
      <c r="JZG803" s="494"/>
      <c r="JZH803" s="613"/>
      <c r="JZI803" s="611"/>
      <c r="JZJ803" s="612"/>
      <c r="JZK803" s="1092"/>
      <c r="JZL803" s="1093"/>
      <c r="JZM803" s="1093"/>
      <c r="JZN803" s="138"/>
      <c r="JZO803" s="139"/>
      <c r="JZP803" s="494"/>
      <c r="JZQ803" s="494"/>
      <c r="JZR803" s="494"/>
      <c r="JZS803" s="613"/>
      <c r="JZT803" s="611"/>
      <c r="JZU803" s="612"/>
      <c r="JZV803" s="1092"/>
      <c r="JZW803" s="1093"/>
      <c r="JZX803" s="1093"/>
      <c r="JZY803" s="138"/>
      <c r="JZZ803" s="139"/>
      <c r="KAA803" s="494"/>
      <c r="KAB803" s="494"/>
      <c r="KAC803" s="494"/>
      <c r="KAD803" s="613"/>
      <c r="KAE803" s="611"/>
      <c r="KAF803" s="612"/>
      <c r="KAG803" s="1092"/>
      <c r="KAH803" s="1093"/>
      <c r="KAI803" s="1093"/>
      <c r="KAJ803" s="138"/>
      <c r="KAK803" s="139"/>
      <c r="KAL803" s="494"/>
      <c r="KAM803" s="494"/>
      <c r="KAN803" s="494"/>
      <c r="KAO803" s="613"/>
      <c r="KAP803" s="611"/>
      <c r="KAQ803" s="612"/>
      <c r="KAR803" s="1092"/>
      <c r="KAS803" s="1093"/>
      <c r="KAT803" s="1093"/>
      <c r="KAU803" s="138"/>
      <c r="KAV803" s="139"/>
      <c r="KAW803" s="494"/>
      <c r="KAX803" s="494"/>
      <c r="KAY803" s="494"/>
      <c r="KAZ803" s="613"/>
      <c r="KBA803" s="611"/>
      <c r="KBB803" s="612"/>
      <c r="KBC803" s="1092"/>
      <c r="KBD803" s="1093"/>
      <c r="KBE803" s="1093"/>
      <c r="KBF803" s="138"/>
      <c r="KBG803" s="139"/>
      <c r="KBH803" s="494"/>
      <c r="KBI803" s="494"/>
      <c r="KBJ803" s="494"/>
      <c r="KBK803" s="613"/>
      <c r="KBL803" s="611"/>
      <c r="KBM803" s="612"/>
      <c r="KBN803" s="1092"/>
      <c r="KBO803" s="1093"/>
      <c r="KBP803" s="1093"/>
      <c r="KBQ803" s="138"/>
      <c r="KBR803" s="139"/>
      <c r="KBS803" s="494"/>
      <c r="KBT803" s="494"/>
      <c r="KBU803" s="494"/>
      <c r="KBV803" s="613"/>
      <c r="KBW803" s="611"/>
      <c r="KBX803" s="612"/>
      <c r="KBY803" s="1092"/>
      <c r="KBZ803" s="1093"/>
      <c r="KCA803" s="1093"/>
      <c r="KCB803" s="138"/>
      <c r="KCC803" s="139"/>
      <c r="KCD803" s="494"/>
      <c r="KCE803" s="494"/>
      <c r="KCF803" s="494"/>
      <c r="KCG803" s="613"/>
      <c r="KCH803" s="611"/>
      <c r="KCI803" s="612"/>
      <c r="KCJ803" s="1092"/>
      <c r="KCK803" s="1093"/>
      <c r="KCL803" s="1093"/>
      <c r="KCM803" s="138"/>
      <c r="KCN803" s="139"/>
      <c r="KCO803" s="494"/>
      <c r="KCP803" s="494"/>
      <c r="KCQ803" s="494"/>
      <c r="KCR803" s="613"/>
      <c r="KCS803" s="611"/>
      <c r="KCT803" s="612"/>
      <c r="KCU803" s="1092"/>
      <c r="KCV803" s="1093"/>
      <c r="KCW803" s="1093"/>
      <c r="KCX803" s="138"/>
      <c r="KCY803" s="139"/>
      <c r="KCZ803" s="494"/>
      <c r="KDA803" s="494"/>
      <c r="KDB803" s="494"/>
      <c r="KDC803" s="613"/>
      <c r="KDD803" s="611"/>
      <c r="KDE803" s="612"/>
      <c r="KDF803" s="1092"/>
      <c r="KDG803" s="1093"/>
      <c r="KDH803" s="1093"/>
      <c r="KDI803" s="138"/>
      <c r="KDJ803" s="139"/>
      <c r="KDK803" s="494"/>
      <c r="KDL803" s="494"/>
      <c r="KDM803" s="494"/>
      <c r="KDN803" s="613"/>
      <c r="KDO803" s="611"/>
      <c r="KDP803" s="612"/>
      <c r="KDQ803" s="1092"/>
      <c r="KDR803" s="1093"/>
      <c r="KDS803" s="1093"/>
      <c r="KDT803" s="138"/>
      <c r="KDU803" s="139"/>
      <c r="KDV803" s="494"/>
      <c r="KDW803" s="494"/>
      <c r="KDX803" s="494"/>
      <c r="KDY803" s="613"/>
      <c r="KDZ803" s="611"/>
      <c r="KEA803" s="612"/>
      <c r="KEB803" s="1092"/>
      <c r="KEC803" s="1093"/>
      <c r="KED803" s="1093"/>
      <c r="KEE803" s="138"/>
      <c r="KEF803" s="139"/>
      <c r="KEG803" s="494"/>
      <c r="KEH803" s="494"/>
      <c r="KEI803" s="494"/>
      <c r="KEJ803" s="613"/>
      <c r="KEK803" s="611"/>
      <c r="KEL803" s="612"/>
      <c r="KEM803" s="1092"/>
      <c r="KEN803" s="1093"/>
      <c r="KEO803" s="1093"/>
      <c r="KEP803" s="138"/>
      <c r="KEQ803" s="139"/>
      <c r="KER803" s="494"/>
      <c r="KES803" s="494"/>
      <c r="KET803" s="494"/>
      <c r="KEU803" s="613"/>
      <c r="KEV803" s="611"/>
      <c r="KEW803" s="612"/>
      <c r="KEX803" s="1092"/>
      <c r="KEY803" s="1093"/>
      <c r="KEZ803" s="1093"/>
      <c r="KFA803" s="138"/>
      <c r="KFB803" s="139"/>
      <c r="KFC803" s="494"/>
      <c r="KFD803" s="494"/>
      <c r="KFE803" s="494"/>
      <c r="KFF803" s="613"/>
      <c r="KFG803" s="611"/>
      <c r="KFH803" s="612"/>
      <c r="KFI803" s="1092"/>
      <c r="KFJ803" s="1093"/>
      <c r="KFK803" s="1093"/>
      <c r="KFL803" s="138"/>
      <c r="KFM803" s="139"/>
      <c r="KFN803" s="494"/>
      <c r="KFO803" s="494"/>
      <c r="KFP803" s="494"/>
      <c r="KFQ803" s="613"/>
      <c r="KFR803" s="611"/>
      <c r="KFS803" s="612"/>
      <c r="KFT803" s="1092"/>
      <c r="KFU803" s="1093"/>
      <c r="KFV803" s="1093"/>
      <c r="KFW803" s="138"/>
      <c r="KFX803" s="139"/>
      <c r="KFY803" s="494"/>
      <c r="KFZ803" s="494"/>
      <c r="KGA803" s="494"/>
      <c r="KGB803" s="613"/>
      <c r="KGC803" s="611"/>
      <c r="KGD803" s="612"/>
      <c r="KGE803" s="1092"/>
      <c r="KGF803" s="1093"/>
      <c r="KGG803" s="1093"/>
      <c r="KGH803" s="138"/>
      <c r="KGI803" s="139"/>
      <c r="KGJ803" s="494"/>
      <c r="KGK803" s="494"/>
      <c r="KGL803" s="494"/>
      <c r="KGM803" s="613"/>
      <c r="KGN803" s="611"/>
      <c r="KGO803" s="612"/>
      <c r="KGP803" s="1092"/>
      <c r="KGQ803" s="1093"/>
      <c r="KGR803" s="1093"/>
      <c r="KGS803" s="138"/>
      <c r="KGT803" s="139"/>
      <c r="KGU803" s="494"/>
      <c r="KGV803" s="494"/>
      <c r="KGW803" s="494"/>
      <c r="KGX803" s="613"/>
      <c r="KGY803" s="611"/>
      <c r="KGZ803" s="612"/>
      <c r="KHA803" s="1092"/>
      <c r="KHB803" s="1093"/>
      <c r="KHC803" s="1093"/>
      <c r="KHD803" s="138"/>
      <c r="KHE803" s="139"/>
      <c r="KHF803" s="494"/>
      <c r="KHG803" s="494"/>
      <c r="KHH803" s="494"/>
      <c r="KHI803" s="613"/>
      <c r="KHJ803" s="611"/>
      <c r="KHK803" s="612"/>
      <c r="KHL803" s="1092"/>
      <c r="KHM803" s="1093"/>
      <c r="KHN803" s="1093"/>
      <c r="KHO803" s="138"/>
      <c r="KHP803" s="139"/>
      <c r="KHQ803" s="494"/>
      <c r="KHR803" s="494"/>
      <c r="KHS803" s="494"/>
      <c r="KHT803" s="613"/>
      <c r="KHU803" s="611"/>
      <c r="KHV803" s="612"/>
      <c r="KHW803" s="1092"/>
      <c r="KHX803" s="1093"/>
      <c r="KHY803" s="1093"/>
      <c r="KHZ803" s="138"/>
      <c r="KIA803" s="139"/>
      <c r="KIB803" s="494"/>
      <c r="KIC803" s="494"/>
      <c r="KID803" s="494"/>
      <c r="KIE803" s="613"/>
      <c r="KIF803" s="611"/>
      <c r="KIG803" s="612"/>
      <c r="KIH803" s="1092"/>
      <c r="KII803" s="1093"/>
      <c r="KIJ803" s="1093"/>
      <c r="KIK803" s="138"/>
      <c r="KIL803" s="139"/>
      <c r="KIM803" s="494"/>
      <c r="KIN803" s="494"/>
      <c r="KIO803" s="494"/>
      <c r="KIP803" s="613"/>
      <c r="KIQ803" s="611"/>
      <c r="KIR803" s="612"/>
      <c r="KIS803" s="1092"/>
      <c r="KIT803" s="1093"/>
      <c r="KIU803" s="1093"/>
      <c r="KIV803" s="138"/>
      <c r="KIW803" s="139"/>
      <c r="KIX803" s="494"/>
      <c r="KIY803" s="494"/>
      <c r="KIZ803" s="494"/>
      <c r="KJA803" s="613"/>
      <c r="KJB803" s="611"/>
      <c r="KJC803" s="612"/>
      <c r="KJD803" s="1092"/>
      <c r="KJE803" s="1093"/>
      <c r="KJF803" s="1093"/>
      <c r="KJG803" s="138"/>
      <c r="KJH803" s="139"/>
      <c r="KJI803" s="494"/>
      <c r="KJJ803" s="494"/>
      <c r="KJK803" s="494"/>
      <c r="KJL803" s="613"/>
      <c r="KJM803" s="611"/>
      <c r="KJN803" s="612"/>
      <c r="KJO803" s="1092"/>
      <c r="KJP803" s="1093"/>
      <c r="KJQ803" s="1093"/>
      <c r="KJR803" s="138"/>
      <c r="KJS803" s="139"/>
      <c r="KJT803" s="494"/>
      <c r="KJU803" s="494"/>
      <c r="KJV803" s="494"/>
      <c r="KJW803" s="613"/>
      <c r="KJX803" s="611"/>
      <c r="KJY803" s="612"/>
      <c r="KJZ803" s="1092"/>
      <c r="KKA803" s="1093"/>
      <c r="KKB803" s="1093"/>
      <c r="KKC803" s="138"/>
      <c r="KKD803" s="139"/>
      <c r="KKE803" s="494"/>
      <c r="KKF803" s="494"/>
      <c r="KKG803" s="494"/>
      <c r="KKH803" s="613"/>
      <c r="KKI803" s="611"/>
      <c r="KKJ803" s="612"/>
      <c r="KKK803" s="1092"/>
      <c r="KKL803" s="1093"/>
      <c r="KKM803" s="1093"/>
      <c r="KKN803" s="138"/>
      <c r="KKO803" s="139"/>
      <c r="KKP803" s="494"/>
      <c r="KKQ803" s="494"/>
      <c r="KKR803" s="494"/>
      <c r="KKS803" s="613"/>
      <c r="KKT803" s="611"/>
      <c r="KKU803" s="612"/>
      <c r="KKV803" s="1092"/>
      <c r="KKW803" s="1093"/>
      <c r="KKX803" s="1093"/>
      <c r="KKY803" s="138"/>
      <c r="KKZ803" s="139"/>
      <c r="KLA803" s="494"/>
      <c r="KLB803" s="494"/>
      <c r="KLC803" s="494"/>
      <c r="KLD803" s="613"/>
      <c r="KLE803" s="611"/>
      <c r="KLF803" s="612"/>
      <c r="KLG803" s="1092"/>
      <c r="KLH803" s="1093"/>
      <c r="KLI803" s="1093"/>
      <c r="KLJ803" s="138"/>
      <c r="KLK803" s="139"/>
      <c r="KLL803" s="494"/>
      <c r="KLM803" s="494"/>
      <c r="KLN803" s="494"/>
      <c r="KLO803" s="613"/>
      <c r="KLP803" s="611"/>
      <c r="KLQ803" s="612"/>
      <c r="KLR803" s="1092"/>
      <c r="KLS803" s="1093"/>
      <c r="KLT803" s="1093"/>
      <c r="KLU803" s="138"/>
      <c r="KLV803" s="139"/>
      <c r="KLW803" s="494"/>
      <c r="KLX803" s="494"/>
      <c r="KLY803" s="494"/>
      <c r="KLZ803" s="613"/>
      <c r="KMA803" s="611"/>
      <c r="KMB803" s="612"/>
      <c r="KMC803" s="1092"/>
      <c r="KMD803" s="1093"/>
      <c r="KME803" s="1093"/>
      <c r="KMF803" s="138"/>
      <c r="KMG803" s="139"/>
      <c r="KMH803" s="494"/>
      <c r="KMI803" s="494"/>
      <c r="KMJ803" s="494"/>
      <c r="KMK803" s="613"/>
      <c r="KML803" s="611"/>
      <c r="KMM803" s="612"/>
      <c r="KMN803" s="1092"/>
      <c r="KMO803" s="1093"/>
      <c r="KMP803" s="1093"/>
      <c r="KMQ803" s="138"/>
      <c r="KMR803" s="139"/>
      <c r="KMS803" s="494"/>
      <c r="KMT803" s="494"/>
      <c r="KMU803" s="494"/>
      <c r="KMV803" s="613"/>
      <c r="KMW803" s="611"/>
      <c r="KMX803" s="612"/>
      <c r="KMY803" s="1092"/>
      <c r="KMZ803" s="1093"/>
      <c r="KNA803" s="1093"/>
      <c r="KNB803" s="138"/>
      <c r="KNC803" s="139"/>
      <c r="KND803" s="494"/>
      <c r="KNE803" s="494"/>
      <c r="KNF803" s="494"/>
      <c r="KNG803" s="613"/>
      <c r="KNH803" s="611"/>
      <c r="KNI803" s="612"/>
      <c r="KNJ803" s="1092"/>
      <c r="KNK803" s="1093"/>
      <c r="KNL803" s="1093"/>
      <c r="KNM803" s="138"/>
      <c r="KNN803" s="139"/>
      <c r="KNO803" s="494"/>
      <c r="KNP803" s="494"/>
      <c r="KNQ803" s="494"/>
      <c r="KNR803" s="613"/>
      <c r="KNS803" s="611"/>
      <c r="KNT803" s="612"/>
      <c r="KNU803" s="1092"/>
      <c r="KNV803" s="1093"/>
      <c r="KNW803" s="1093"/>
      <c r="KNX803" s="138"/>
      <c r="KNY803" s="139"/>
      <c r="KNZ803" s="494"/>
      <c r="KOA803" s="494"/>
      <c r="KOB803" s="494"/>
      <c r="KOC803" s="613"/>
      <c r="KOD803" s="611"/>
      <c r="KOE803" s="612"/>
      <c r="KOF803" s="1092"/>
      <c r="KOG803" s="1093"/>
      <c r="KOH803" s="1093"/>
      <c r="KOI803" s="138"/>
      <c r="KOJ803" s="139"/>
      <c r="KOK803" s="494"/>
      <c r="KOL803" s="494"/>
      <c r="KOM803" s="494"/>
      <c r="KON803" s="613"/>
      <c r="KOO803" s="611"/>
      <c r="KOP803" s="612"/>
      <c r="KOQ803" s="1092"/>
      <c r="KOR803" s="1093"/>
      <c r="KOS803" s="1093"/>
      <c r="KOT803" s="138"/>
      <c r="KOU803" s="139"/>
      <c r="KOV803" s="494"/>
      <c r="KOW803" s="494"/>
      <c r="KOX803" s="494"/>
      <c r="KOY803" s="613"/>
      <c r="KOZ803" s="611"/>
      <c r="KPA803" s="612"/>
      <c r="KPB803" s="1092"/>
      <c r="KPC803" s="1093"/>
      <c r="KPD803" s="1093"/>
      <c r="KPE803" s="138"/>
      <c r="KPF803" s="139"/>
      <c r="KPG803" s="494"/>
      <c r="KPH803" s="494"/>
      <c r="KPI803" s="494"/>
      <c r="KPJ803" s="613"/>
      <c r="KPK803" s="611"/>
      <c r="KPL803" s="612"/>
      <c r="KPM803" s="1092"/>
      <c r="KPN803" s="1093"/>
      <c r="KPO803" s="1093"/>
      <c r="KPP803" s="138"/>
      <c r="KPQ803" s="139"/>
      <c r="KPR803" s="494"/>
      <c r="KPS803" s="494"/>
      <c r="KPT803" s="494"/>
      <c r="KPU803" s="613"/>
      <c r="KPV803" s="611"/>
      <c r="KPW803" s="612"/>
      <c r="KPX803" s="1092"/>
      <c r="KPY803" s="1093"/>
      <c r="KPZ803" s="1093"/>
      <c r="KQA803" s="138"/>
      <c r="KQB803" s="139"/>
      <c r="KQC803" s="494"/>
      <c r="KQD803" s="494"/>
      <c r="KQE803" s="494"/>
      <c r="KQF803" s="613"/>
      <c r="KQG803" s="611"/>
      <c r="KQH803" s="612"/>
      <c r="KQI803" s="1092"/>
      <c r="KQJ803" s="1093"/>
      <c r="KQK803" s="1093"/>
      <c r="KQL803" s="138"/>
      <c r="KQM803" s="139"/>
      <c r="KQN803" s="494"/>
      <c r="KQO803" s="494"/>
      <c r="KQP803" s="494"/>
      <c r="KQQ803" s="613"/>
      <c r="KQR803" s="611"/>
      <c r="KQS803" s="612"/>
      <c r="KQT803" s="1092"/>
      <c r="KQU803" s="1093"/>
      <c r="KQV803" s="1093"/>
      <c r="KQW803" s="138"/>
      <c r="KQX803" s="139"/>
      <c r="KQY803" s="494"/>
      <c r="KQZ803" s="494"/>
      <c r="KRA803" s="494"/>
      <c r="KRB803" s="613"/>
      <c r="KRC803" s="611"/>
      <c r="KRD803" s="612"/>
      <c r="KRE803" s="1092"/>
      <c r="KRF803" s="1093"/>
      <c r="KRG803" s="1093"/>
      <c r="KRH803" s="138"/>
      <c r="KRI803" s="139"/>
      <c r="KRJ803" s="494"/>
      <c r="KRK803" s="494"/>
      <c r="KRL803" s="494"/>
      <c r="KRM803" s="613"/>
      <c r="KRN803" s="611"/>
      <c r="KRO803" s="612"/>
      <c r="KRP803" s="1092"/>
      <c r="KRQ803" s="1093"/>
      <c r="KRR803" s="1093"/>
      <c r="KRS803" s="138"/>
      <c r="KRT803" s="139"/>
      <c r="KRU803" s="494"/>
      <c r="KRV803" s="494"/>
      <c r="KRW803" s="494"/>
      <c r="KRX803" s="613"/>
      <c r="KRY803" s="611"/>
      <c r="KRZ803" s="612"/>
      <c r="KSA803" s="1092"/>
      <c r="KSB803" s="1093"/>
      <c r="KSC803" s="1093"/>
      <c r="KSD803" s="138"/>
      <c r="KSE803" s="139"/>
      <c r="KSF803" s="494"/>
      <c r="KSG803" s="494"/>
      <c r="KSH803" s="494"/>
      <c r="KSI803" s="613"/>
      <c r="KSJ803" s="611"/>
      <c r="KSK803" s="612"/>
      <c r="KSL803" s="1092"/>
      <c r="KSM803" s="1093"/>
      <c r="KSN803" s="1093"/>
      <c r="KSO803" s="138"/>
      <c r="KSP803" s="139"/>
      <c r="KSQ803" s="494"/>
      <c r="KSR803" s="494"/>
      <c r="KSS803" s="494"/>
      <c r="KST803" s="613"/>
      <c r="KSU803" s="611"/>
      <c r="KSV803" s="612"/>
      <c r="KSW803" s="1092"/>
      <c r="KSX803" s="1093"/>
      <c r="KSY803" s="1093"/>
      <c r="KSZ803" s="138"/>
      <c r="KTA803" s="139"/>
      <c r="KTB803" s="494"/>
      <c r="KTC803" s="494"/>
      <c r="KTD803" s="494"/>
      <c r="KTE803" s="613"/>
      <c r="KTF803" s="611"/>
      <c r="KTG803" s="612"/>
      <c r="KTH803" s="1092"/>
      <c r="KTI803" s="1093"/>
      <c r="KTJ803" s="1093"/>
      <c r="KTK803" s="138"/>
      <c r="KTL803" s="139"/>
      <c r="KTM803" s="494"/>
      <c r="KTN803" s="494"/>
      <c r="KTO803" s="494"/>
      <c r="KTP803" s="613"/>
      <c r="KTQ803" s="611"/>
      <c r="KTR803" s="612"/>
      <c r="KTS803" s="1092"/>
      <c r="KTT803" s="1093"/>
      <c r="KTU803" s="1093"/>
      <c r="KTV803" s="138"/>
      <c r="KTW803" s="139"/>
      <c r="KTX803" s="494"/>
      <c r="KTY803" s="494"/>
      <c r="KTZ803" s="494"/>
      <c r="KUA803" s="613"/>
      <c r="KUB803" s="611"/>
      <c r="KUC803" s="612"/>
      <c r="KUD803" s="1092"/>
      <c r="KUE803" s="1093"/>
      <c r="KUF803" s="1093"/>
      <c r="KUG803" s="138"/>
      <c r="KUH803" s="139"/>
      <c r="KUI803" s="494"/>
      <c r="KUJ803" s="494"/>
      <c r="KUK803" s="494"/>
      <c r="KUL803" s="613"/>
      <c r="KUM803" s="611"/>
      <c r="KUN803" s="612"/>
      <c r="KUO803" s="1092"/>
      <c r="KUP803" s="1093"/>
      <c r="KUQ803" s="1093"/>
      <c r="KUR803" s="138"/>
      <c r="KUS803" s="139"/>
      <c r="KUT803" s="494"/>
      <c r="KUU803" s="494"/>
      <c r="KUV803" s="494"/>
      <c r="KUW803" s="613"/>
      <c r="KUX803" s="611"/>
      <c r="KUY803" s="612"/>
      <c r="KUZ803" s="1092"/>
      <c r="KVA803" s="1093"/>
      <c r="KVB803" s="1093"/>
      <c r="KVC803" s="138"/>
      <c r="KVD803" s="139"/>
      <c r="KVE803" s="494"/>
      <c r="KVF803" s="494"/>
      <c r="KVG803" s="494"/>
      <c r="KVH803" s="613"/>
      <c r="KVI803" s="611"/>
      <c r="KVJ803" s="612"/>
      <c r="KVK803" s="1092"/>
      <c r="KVL803" s="1093"/>
      <c r="KVM803" s="1093"/>
      <c r="KVN803" s="138"/>
      <c r="KVO803" s="139"/>
      <c r="KVP803" s="494"/>
      <c r="KVQ803" s="494"/>
      <c r="KVR803" s="494"/>
      <c r="KVS803" s="613"/>
      <c r="KVT803" s="611"/>
      <c r="KVU803" s="612"/>
      <c r="KVV803" s="1092"/>
      <c r="KVW803" s="1093"/>
      <c r="KVX803" s="1093"/>
      <c r="KVY803" s="138"/>
      <c r="KVZ803" s="139"/>
      <c r="KWA803" s="494"/>
      <c r="KWB803" s="494"/>
      <c r="KWC803" s="494"/>
      <c r="KWD803" s="613"/>
      <c r="KWE803" s="611"/>
      <c r="KWF803" s="612"/>
      <c r="KWG803" s="1092"/>
      <c r="KWH803" s="1093"/>
      <c r="KWI803" s="1093"/>
      <c r="KWJ803" s="138"/>
      <c r="KWK803" s="139"/>
      <c r="KWL803" s="494"/>
      <c r="KWM803" s="494"/>
      <c r="KWN803" s="494"/>
      <c r="KWO803" s="613"/>
      <c r="KWP803" s="611"/>
      <c r="KWQ803" s="612"/>
      <c r="KWR803" s="1092"/>
      <c r="KWS803" s="1093"/>
      <c r="KWT803" s="1093"/>
      <c r="KWU803" s="138"/>
      <c r="KWV803" s="139"/>
      <c r="KWW803" s="494"/>
      <c r="KWX803" s="494"/>
      <c r="KWY803" s="494"/>
      <c r="KWZ803" s="613"/>
      <c r="KXA803" s="611"/>
      <c r="KXB803" s="612"/>
      <c r="KXC803" s="1092"/>
      <c r="KXD803" s="1093"/>
      <c r="KXE803" s="1093"/>
      <c r="KXF803" s="138"/>
      <c r="KXG803" s="139"/>
      <c r="KXH803" s="494"/>
      <c r="KXI803" s="494"/>
      <c r="KXJ803" s="494"/>
      <c r="KXK803" s="613"/>
      <c r="KXL803" s="611"/>
      <c r="KXM803" s="612"/>
      <c r="KXN803" s="1092"/>
      <c r="KXO803" s="1093"/>
      <c r="KXP803" s="1093"/>
      <c r="KXQ803" s="138"/>
      <c r="KXR803" s="139"/>
      <c r="KXS803" s="494"/>
      <c r="KXT803" s="494"/>
      <c r="KXU803" s="494"/>
      <c r="KXV803" s="613"/>
      <c r="KXW803" s="611"/>
      <c r="KXX803" s="612"/>
      <c r="KXY803" s="1092"/>
      <c r="KXZ803" s="1093"/>
      <c r="KYA803" s="1093"/>
      <c r="KYB803" s="138"/>
      <c r="KYC803" s="139"/>
      <c r="KYD803" s="494"/>
      <c r="KYE803" s="494"/>
      <c r="KYF803" s="494"/>
      <c r="KYG803" s="613"/>
      <c r="KYH803" s="611"/>
      <c r="KYI803" s="612"/>
      <c r="KYJ803" s="1092"/>
      <c r="KYK803" s="1093"/>
      <c r="KYL803" s="1093"/>
      <c r="KYM803" s="138"/>
      <c r="KYN803" s="139"/>
      <c r="KYO803" s="494"/>
      <c r="KYP803" s="494"/>
      <c r="KYQ803" s="494"/>
      <c r="KYR803" s="613"/>
      <c r="KYS803" s="611"/>
      <c r="KYT803" s="612"/>
      <c r="KYU803" s="1092"/>
      <c r="KYV803" s="1093"/>
      <c r="KYW803" s="1093"/>
      <c r="KYX803" s="138"/>
      <c r="KYY803" s="139"/>
      <c r="KYZ803" s="494"/>
      <c r="KZA803" s="494"/>
      <c r="KZB803" s="494"/>
      <c r="KZC803" s="613"/>
      <c r="KZD803" s="611"/>
      <c r="KZE803" s="612"/>
      <c r="KZF803" s="1092"/>
      <c r="KZG803" s="1093"/>
      <c r="KZH803" s="1093"/>
      <c r="KZI803" s="138"/>
      <c r="KZJ803" s="139"/>
      <c r="KZK803" s="494"/>
      <c r="KZL803" s="494"/>
      <c r="KZM803" s="494"/>
      <c r="KZN803" s="613"/>
      <c r="KZO803" s="611"/>
      <c r="KZP803" s="612"/>
      <c r="KZQ803" s="1092"/>
      <c r="KZR803" s="1093"/>
      <c r="KZS803" s="1093"/>
      <c r="KZT803" s="138"/>
      <c r="KZU803" s="139"/>
      <c r="KZV803" s="494"/>
      <c r="KZW803" s="494"/>
      <c r="KZX803" s="494"/>
      <c r="KZY803" s="613"/>
      <c r="KZZ803" s="611"/>
      <c r="LAA803" s="612"/>
      <c r="LAB803" s="1092"/>
      <c r="LAC803" s="1093"/>
      <c r="LAD803" s="1093"/>
      <c r="LAE803" s="138"/>
      <c r="LAF803" s="139"/>
      <c r="LAG803" s="494"/>
      <c r="LAH803" s="494"/>
      <c r="LAI803" s="494"/>
      <c r="LAJ803" s="613"/>
      <c r="LAK803" s="611"/>
      <c r="LAL803" s="612"/>
      <c r="LAM803" s="1092"/>
      <c r="LAN803" s="1093"/>
      <c r="LAO803" s="1093"/>
      <c r="LAP803" s="138"/>
      <c r="LAQ803" s="139"/>
      <c r="LAR803" s="494"/>
      <c r="LAS803" s="494"/>
      <c r="LAT803" s="494"/>
      <c r="LAU803" s="613"/>
      <c r="LAV803" s="611"/>
      <c r="LAW803" s="612"/>
      <c r="LAX803" s="1092"/>
      <c r="LAY803" s="1093"/>
      <c r="LAZ803" s="1093"/>
      <c r="LBA803" s="138"/>
      <c r="LBB803" s="139"/>
      <c r="LBC803" s="494"/>
      <c r="LBD803" s="494"/>
      <c r="LBE803" s="494"/>
      <c r="LBF803" s="613"/>
      <c r="LBG803" s="611"/>
      <c r="LBH803" s="612"/>
      <c r="LBI803" s="1092"/>
      <c r="LBJ803" s="1093"/>
      <c r="LBK803" s="1093"/>
      <c r="LBL803" s="138"/>
      <c r="LBM803" s="139"/>
      <c r="LBN803" s="494"/>
      <c r="LBO803" s="494"/>
      <c r="LBP803" s="494"/>
      <c r="LBQ803" s="613"/>
      <c r="LBR803" s="611"/>
      <c r="LBS803" s="612"/>
      <c r="LBT803" s="1092"/>
      <c r="LBU803" s="1093"/>
      <c r="LBV803" s="1093"/>
      <c r="LBW803" s="138"/>
      <c r="LBX803" s="139"/>
      <c r="LBY803" s="494"/>
      <c r="LBZ803" s="494"/>
      <c r="LCA803" s="494"/>
      <c r="LCB803" s="613"/>
      <c r="LCC803" s="611"/>
      <c r="LCD803" s="612"/>
      <c r="LCE803" s="1092"/>
      <c r="LCF803" s="1093"/>
      <c r="LCG803" s="1093"/>
      <c r="LCH803" s="138"/>
      <c r="LCI803" s="139"/>
      <c r="LCJ803" s="494"/>
      <c r="LCK803" s="494"/>
      <c r="LCL803" s="494"/>
      <c r="LCM803" s="613"/>
      <c r="LCN803" s="611"/>
      <c r="LCO803" s="612"/>
      <c r="LCP803" s="1092"/>
      <c r="LCQ803" s="1093"/>
      <c r="LCR803" s="1093"/>
      <c r="LCS803" s="138"/>
      <c r="LCT803" s="139"/>
      <c r="LCU803" s="494"/>
      <c r="LCV803" s="494"/>
      <c r="LCW803" s="494"/>
      <c r="LCX803" s="613"/>
      <c r="LCY803" s="611"/>
      <c r="LCZ803" s="612"/>
      <c r="LDA803" s="1092"/>
      <c r="LDB803" s="1093"/>
      <c r="LDC803" s="1093"/>
      <c r="LDD803" s="138"/>
      <c r="LDE803" s="139"/>
      <c r="LDF803" s="494"/>
      <c r="LDG803" s="494"/>
      <c r="LDH803" s="494"/>
      <c r="LDI803" s="613"/>
      <c r="LDJ803" s="611"/>
      <c r="LDK803" s="612"/>
      <c r="LDL803" s="1092"/>
      <c r="LDM803" s="1093"/>
      <c r="LDN803" s="1093"/>
      <c r="LDO803" s="138"/>
      <c r="LDP803" s="139"/>
      <c r="LDQ803" s="494"/>
      <c r="LDR803" s="494"/>
      <c r="LDS803" s="494"/>
      <c r="LDT803" s="613"/>
      <c r="LDU803" s="611"/>
      <c r="LDV803" s="612"/>
      <c r="LDW803" s="1092"/>
      <c r="LDX803" s="1093"/>
      <c r="LDY803" s="1093"/>
      <c r="LDZ803" s="138"/>
      <c r="LEA803" s="139"/>
      <c r="LEB803" s="494"/>
      <c r="LEC803" s="494"/>
      <c r="LED803" s="494"/>
      <c r="LEE803" s="613"/>
      <c r="LEF803" s="611"/>
      <c r="LEG803" s="612"/>
      <c r="LEH803" s="1092"/>
      <c r="LEI803" s="1093"/>
      <c r="LEJ803" s="1093"/>
      <c r="LEK803" s="138"/>
      <c r="LEL803" s="139"/>
      <c r="LEM803" s="494"/>
      <c r="LEN803" s="494"/>
      <c r="LEO803" s="494"/>
      <c r="LEP803" s="613"/>
      <c r="LEQ803" s="611"/>
      <c r="LER803" s="612"/>
      <c r="LES803" s="1092"/>
      <c r="LET803" s="1093"/>
      <c r="LEU803" s="1093"/>
      <c r="LEV803" s="138"/>
      <c r="LEW803" s="139"/>
      <c r="LEX803" s="494"/>
      <c r="LEY803" s="494"/>
      <c r="LEZ803" s="494"/>
      <c r="LFA803" s="613"/>
      <c r="LFB803" s="611"/>
      <c r="LFC803" s="612"/>
      <c r="LFD803" s="1092"/>
      <c r="LFE803" s="1093"/>
      <c r="LFF803" s="1093"/>
      <c r="LFG803" s="138"/>
      <c r="LFH803" s="139"/>
      <c r="LFI803" s="494"/>
      <c r="LFJ803" s="494"/>
      <c r="LFK803" s="494"/>
      <c r="LFL803" s="613"/>
      <c r="LFM803" s="611"/>
      <c r="LFN803" s="612"/>
      <c r="LFO803" s="1092"/>
      <c r="LFP803" s="1093"/>
      <c r="LFQ803" s="1093"/>
      <c r="LFR803" s="138"/>
      <c r="LFS803" s="139"/>
      <c r="LFT803" s="494"/>
      <c r="LFU803" s="494"/>
      <c r="LFV803" s="494"/>
      <c r="LFW803" s="613"/>
      <c r="LFX803" s="611"/>
      <c r="LFY803" s="612"/>
      <c r="LFZ803" s="1092"/>
      <c r="LGA803" s="1093"/>
      <c r="LGB803" s="1093"/>
      <c r="LGC803" s="138"/>
      <c r="LGD803" s="139"/>
      <c r="LGE803" s="494"/>
      <c r="LGF803" s="494"/>
      <c r="LGG803" s="494"/>
      <c r="LGH803" s="613"/>
      <c r="LGI803" s="611"/>
      <c r="LGJ803" s="612"/>
      <c r="LGK803" s="1092"/>
      <c r="LGL803" s="1093"/>
      <c r="LGM803" s="1093"/>
      <c r="LGN803" s="138"/>
      <c r="LGO803" s="139"/>
      <c r="LGP803" s="494"/>
      <c r="LGQ803" s="494"/>
      <c r="LGR803" s="494"/>
      <c r="LGS803" s="613"/>
      <c r="LGT803" s="611"/>
      <c r="LGU803" s="612"/>
      <c r="LGV803" s="1092"/>
      <c r="LGW803" s="1093"/>
      <c r="LGX803" s="1093"/>
      <c r="LGY803" s="138"/>
      <c r="LGZ803" s="139"/>
      <c r="LHA803" s="494"/>
      <c r="LHB803" s="494"/>
      <c r="LHC803" s="494"/>
      <c r="LHD803" s="613"/>
      <c r="LHE803" s="611"/>
      <c r="LHF803" s="612"/>
      <c r="LHG803" s="1092"/>
      <c r="LHH803" s="1093"/>
      <c r="LHI803" s="1093"/>
      <c r="LHJ803" s="138"/>
      <c r="LHK803" s="139"/>
      <c r="LHL803" s="494"/>
      <c r="LHM803" s="494"/>
      <c r="LHN803" s="494"/>
      <c r="LHO803" s="613"/>
      <c r="LHP803" s="611"/>
      <c r="LHQ803" s="612"/>
      <c r="LHR803" s="1092"/>
      <c r="LHS803" s="1093"/>
      <c r="LHT803" s="1093"/>
      <c r="LHU803" s="138"/>
      <c r="LHV803" s="139"/>
      <c r="LHW803" s="494"/>
      <c r="LHX803" s="494"/>
      <c r="LHY803" s="494"/>
      <c r="LHZ803" s="613"/>
      <c r="LIA803" s="611"/>
      <c r="LIB803" s="612"/>
      <c r="LIC803" s="1092"/>
      <c r="LID803" s="1093"/>
      <c r="LIE803" s="1093"/>
      <c r="LIF803" s="138"/>
      <c r="LIG803" s="139"/>
      <c r="LIH803" s="494"/>
      <c r="LII803" s="494"/>
      <c r="LIJ803" s="494"/>
      <c r="LIK803" s="613"/>
      <c r="LIL803" s="611"/>
      <c r="LIM803" s="612"/>
      <c r="LIN803" s="1092"/>
      <c r="LIO803" s="1093"/>
      <c r="LIP803" s="1093"/>
      <c r="LIQ803" s="138"/>
      <c r="LIR803" s="139"/>
      <c r="LIS803" s="494"/>
      <c r="LIT803" s="494"/>
      <c r="LIU803" s="494"/>
      <c r="LIV803" s="613"/>
      <c r="LIW803" s="611"/>
      <c r="LIX803" s="612"/>
      <c r="LIY803" s="1092"/>
      <c r="LIZ803" s="1093"/>
      <c r="LJA803" s="1093"/>
      <c r="LJB803" s="138"/>
      <c r="LJC803" s="139"/>
      <c r="LJD803" s="494"/>
      <c r="LJE803" s="494"/>
      <c r="LJF803" s="494"/>
      <c r="LJG803" s="613"/>
      <c r="LJH803" s="611"/>
      <c r="LJI803" s="612"/>
      <c r="LJJ803" s="1092"/>
      <c r="LJK803" s="1093"/>
      <c r="LJL803" s="1093"/>
      <c r="LJM803" s="138"/>
      <c r="LJN803" s="139"/>
      <c r="LJO803" s="494"/>
      <c r="LJP803" s="494"/>
      <c r="LJQ803" s="494"/>
      <c r="LJR803" s="613"/>
      <c r="LJS803" s="611"/>
      <c r="LJT803" s="612"/>
      <c r="LJU803" s="1092"/>
      <c r="LJV803" s="1093"/>
      <c r="LJW803" s="1093"/>
      <c r="LJX803" s="138"/>
      <c r="LJY803" s="139"/>
      <c r="LJZ803" s="494"/>
      <c r="LKA803" s="494"/>
      <c r="LKB803" s="494"/>
      <c r="LKC803" s="613"/>
      <c r="LKD803" s="611"/>
      <c r="LKE803" s="612"/>
      <c r="LKF803" s="1092"/>
      <c r="LKG803" s="1093"/>
      <c r="LKH803" s="1093"/>
      <c r="LKI803" s="138"/>
      <c r="LKJ803" s="139"/>
      <c r="LKK803" s="494"/>
      <c r="LKL803" s="494"/>
      <c r="LKM803" s="494"/>
      <c r="LKN803" s="613"/>
      <c r="LKO803" s="611"/>
      <c r="LKP803" s="612"/>
      <c r="LKQ803" s="1092"/>
      <c r="LKR803" s="1093"/>
      <c r="LKS803" s="1093"/>
      <c r="LKT803" s="138"/>
      <c r="LKU803" s="139"/>
      <c r="LKV803" s="494"/>
      <c r="LKW803" s="494"/>
      <c r="LKX803" s="494"/>
      <c r="LKY803" s="613"/>
      <c r="LKZ803" s="611"/>
      <c r="LLA803" s="612"/>
      <c r="LLB803" s="1092"/>
      <c r="LLC803" s="1093"/>
      <c r="LLD803" s="1093"/>
      <c r="LLE803" s="138"/>
      <c r="LLF803" s="139"/>
      <c r="LLG803" s="494"/>
      <c r="LLH803" s="494"/>
      <c r="LLI803" s="494"/>
      <c r="LLJ803" s="613"/>
      <c r="LLK803" s="611"/>
      <c r="LLL803" s="612"/>
      <c r="LLM803" s="1092"/>
      <c r="LLN803" s="1093"/>
      <c r="LLO803" s="1093"/>
      <c r="LLP803" s="138"/>
      <c r="LLQ803" s="139"/>
      <c r="LLR803" s="494"/>
      <c r="LLS803" s="494"/>
      <c r="LLT803" s="494"/>
      <c r="LLU803" s="613"/>
      <c r="LLV803" s="611"/>
      <c r="LLW803" s="612"/>
      <c r="LLX803" s="1092"/>
      <c r="LLY803" s="1093"/>
      <c r="LLZ803" s="1093"/>
      <c r="LMA803" s="138"/>
      <c r="LMB803" s="139"/>
      <c r="LMC803" s="494"/>
      <c r="LMD803" s="494"/>
      <c r="LME803" s="494"/>
      <c r="LMF803" s="613"/>
      <c r="LMG803" s="611"/>
      <c r="LMH803" s="612"/>
      <c r="LMI803" s="1092"/>
      <c r="LMJ803" s="1093"/>
      <c r="LMK803" s="1093"/>
      <c r="LML803" s="138"/>
      <c r="LMM803" s="139"/>
      <c r="LMN803" s="494"/>
      <c r="LMO803" s="494"/>
      <c r="LMP803" s="494"/>
      <c r="LMQ803" s="613"/>
      <c r="LMR803" s="611"/>
      <c r="LMS803" s="612"/>
      <c r="LMT803" s="1092"/>
      <c r="LMU803" s="1093"/>
      <c r="LMV803" s="1093"/>
      <c r="LMW803" s="138"/>
      <c r="LMX803" s="139"/>
      <c r="LMY803" s="494"/>
      <c r="LMZ803" s="494"/>
      <c r="LNA803" s="494"/>
      <c r="LNB803" s="613"/>
      <c r="LNC803" s="611"/>
      <c r="LND803" s="612"/>
      <c r="LNE803" s="1092"/>
      <c r="LNF803" s="1093"/>
      <c r="LNG803" s="1093"/>
      <c r="LNH803" s="138"/>
      <c r="LNI803" s="139"/>
      <c r="LNJ803" s="494"/>
      <c r="LNK803" s="494"/>
      <c r="LNL803" s="494"/>
      <c r="LNM803" s="613"/>
      <c r="LNN803" s="611"/>
      <c r="LNO803" s="612"/>
      <c r="LNP803" s="1092"/>
      <c r="LNQ803" s="1093"/>
      <c r="LNR803" s="1093"/>
      <c r="LNS803" s="138"/>
      <c r="LNT803" s="139"/>
      <c r="LNU803" s="494"/>
      <c r="LNV803" s="494"/>
      <c r="LNW803" s="494"/>
      <c r="LNX803" s="613"/>
      <c r="LNY803" s="611"/>
      <c r="LNZ803" s="612"/>
      <c r="LOA803" s="1092"/>
      <c r="LOB803" s="1093"/>
      <c r="LOC803" s="1093"/>
      <c r="LOD803" s="138"/>
      <c r="LOE803" s="139"/>
      <c r="LOF803" s="494"/>
      <c r="LOG803" s="494"/>
      <c r="LOH803" s="494"/>
      <c r="LOI803" s="613"/>
      <c r="LOJ803" s="611"/>
      <c r="LOK803" s="612"/>
      <c r="LOL803" s="1092"/>
      <c r="LOM803" s="1093"/>
      <c r="LON803" s="1093"/>
      <c r="LOO803" s="138"/>
      <c r="LOP803" s="139"/>
      <c r="LOQ803" s="494"/>
      <c r="LOR803" s="494"/>
      <c r="LOS803" s="494"/>
      <c r="LOT803" s="613"/>
      <c r="LOU803" s="611"/>
      <c r="LOV803" s="612"/>
      <c r="LOW803" s="1092"/>
      <c r="LOX803" s="1093"/>
      <c r="LOY803" s="1093"/>
      <c r="LOZ803" s="138"/>
      <c r="LPA803" s="139"/>
      <c r="LPB803" s="494"/>
      <c r="LPC803" s="494"/>
      <c r="LPD803" s="494"/>
      <c r="LPE803" s="613"/>
      <c r="LPF803" s="611"/>
      <c r="LPG803" s="612"/>
      <c r="LPH803" s="1092"/>
      <c r="LPI803" s="1093"/>
      <c r="LPJ803" s="1093"/>
      <c r="LPK803" s="138"/>
      <c r="LPL803" s="139"/>
      <c r="LPM803" s="494"/>
      <c r="LPN803" s="494"/>
      <c r="LPO803" s="494"/>
      <c r="LPP803" s="613"/>
      <c r="LPQ803" s="611"/>
      <c r="LPR803" s="612"/>
      <c r="LPS803" s="1092"/>
      <c r="LPT803" s="1093"/>
      <c r="LPU803" s="1093"/>
      <c r="LPV803" s="138"/>
      <c r="LPW803" s="139"/>
      <c r="LPX803" s="494"/>
      <c r="LPY803" s="494"/>
      <c r="LPZ803" s="494"/>
      <c r="LQA803" s="613"/>
      <c r="LQB803" s="611"/>
      <c r="LQC803" s="612"/>
      <c r="LQD803" s="1092"/>
      <c r="LQE803" s="1093"/>
      <c r="LQF803" s="1093"/>
      <c r="LQG803" s="138"/>
      <c r="LQH803" s="139"/>
      <c r="LQI803" s="494"/>
      <c r="LQJ803" s="494"/>
      <c r="LQK803" s="494"/>
      <c r="LQL803" s="613"/>
      <c r="LQM803" s="611"/>
      <c r="LQN803" s="612"/>
      <c r="LQO803" s="1092"/>
      <c r="LQP803" s="1093"/>
      <c r="LQQ803" s="1093"/>
      <c r="LQR803" s="138"/>
      <c r="LQS803" s="139"/>
      <c r="LQT803" s="494"/>
      <c r="LQU803" s="494"/>
      <c r="LQV803" s="494"/>
      <c r="LQW803" s="613"/>
      <c r="LQX803" s="611"/>
      <c r="LQY803" s="612"/>
      <c r="LQZ803" s="1092"/>
      <c r="LRA803" s="1093"/>
      <c r="LRB803" s="1093"/>
      <c r="LRC803" s="138"/>
      <c r="LRD803" s="139"/>
      <c r="LRE803" s="494"/>
      <c r="LRF803" s="494"/>
      <c r="LRG803" s="494"/>
      <c r="LRH803" s="613"/>
      <c r="LRI803" s="611"/>
      <c r="LRJ803" s="612"/>
      <c r="LRK803" s="1092"/>
      <c r="LRL803" s="1093"/>
      <c r="LRM803" s="1093"/>
      <c r="LRN803" s="138"/>
      <c r="LRO803" s="139"/>
      <c r="LRP803" s="494"/>
      <c r="LRQ803" s="494"/>
      <c r="LRR803" s="494"/>
      <c r="LRS803" s="613"/>
      <c r="LRT803" s="611"/>
      <c r="LRU803" s="612"/>
      <c r="LRV803" s="1092"/>
      <c r="LRW803" s="1093"/>
      <c r="LRX803" s="1093"/>
      <c r="LRY803" s="138"/>
      <c r="LRZ803" s="139"/>
      <c r="LSA803" s="494"/>
      <c r="LSB803" s="494"/>
      <c r="LSC803" s="494"/>
      <c r="LSD803" s="613"/>
      <c r="LSE803" s="611"/>
      <c r="LSF803" s="612"/>
      <c r="LSG803" s="1092"/>
      <c r="LSH803" s="1093"/>
      <c r="LSI803" s="1093"/>
      <c r="LSJ803" s="138"/>
      <c r="LSK803" s="139"/>
      <c r="LSL803" s="494"/>
      <c r="LSM803" s="494"/>
      <c r="LSN803" s="494"/>
      <c r="LSO803" s="613"/>
      <c r="LSP803" s="611"/>
      <c r="LSQ803" s="612"/>
      <c r="LSR803" s="1092"/>
      <c r="LSS803" s="1093"/>
      <c r="LST803" s="1093"/>
      <c r="LSU803" s="138"/>
      <c r="LSV803" s="139"/>
      <c r="LSW803" s="494"/>
      <c r="LSX803" s="494"/>
      <c r="LSY803" s="494"/>
      <c r="LSZ803" s="613"/>
      <c r="LTA803" s="611"/>
      <c r="LTB803" s="612"/>
      <c r="LTC803" s="1092"/>
      <c r="LTD803" s="1093"/>
      <c r="LTE803" s="1093"/>
      <c r="LTF803" s="138"/>
      <c r="LTG803" s="139"/>
      <c r="LTH803" s="494"/>
      <c r="LTI803" s="494"/>
      <c r="LTJ803" s="494"/>
      <c r="LTK803" s="613"/>
      <c r="LTL803" s="611"/>
      <c r="LTM803" s="612"/>
      <c r="LTN803" s="1092"/>
      <c r="LTO803" s="1093"/>
      <c r="LTP803" s="1093"/>
      <c r="LTQ803" s="138"/>
      <c r="LTR803" s="139"/>
      <c r="LTS803" s="494"/>
      <c r="LTT803" s="494"/>
      <c r="LTU803" s="494"/>
      <c r="LTV803" s="613"/>
      <c r="LTW803" s="611"/>
      <c r="LTX803" s="612"/>
      <c r="LTY803" s="1092"/>
      <c r="LTZ803" s="1093"/>
      <c r="LUA803" s="1093"/>
      <c r="LUB803" s="138"/>
      <c r="LUC803" s="139"/>
      <c r="LUD803" s="494"/>
      <c r="LUE803" s="494"/>
      <c r="LUF803" s="494"/>
      <c r="LUG803" s="613"/>
      <c r="LUH803" s="611"/>
      <c r="LUI803" s="612"/>
      <c r="LUJ803" s="1092"/>
      <c r="LUK803" s="1093"/>
      <c r="LUL803" s="1093"/>
      <c r="LUM803" s="138"/>
      <c r="LUN803" s="139"/>
      <c r="LUO803" s="494"/>
      <c r="LUP803" s="494"/>
      <c r="LUQ803" s="494"/>
      <c r="LUR803" s="613"/>
      <c r="LUS803" s="611"/>
      <c r="LUT803" s="612"/>
      <c r="LUU803" s="1092"/>
      <c r="LUV803" s="1093"/>
      <c r="LUW803" s="1093"/>
      <c r="LUX803" s="138"/>
      <c r="LUY803" s="139"/>
      <c r="LUZ803" s="494"/>
      <c r="LVA803" s="494"/>
      <c r="LVB803" s="494"/>
      <c r="LVC803" s="613"/>
      <c r="LVD803" s="611"/>
      <c r="LVE803" s="612"/>
      <c r="LVF803" s="1092"/>
      <c r="LVG803" s="1093"/>
      <c r="LVH803" s="1093"/>
      <c r="LVI803" s="138"/>
      <c r="LVJ803" s="139"/>
      <c r="LVK803" s="494"/>
      <c r="LVL803" s="494"/>
      <c r="LVM803" s="494"/>
      <c r="LVN803" s="613"/>
      <c r="LVO803" s="611"/>
      <c r="LVP803" s="612"/>
      <c r="LVQ803" s="1092"/>
      <c r="LVR803" s="1093"/>
      <c r="LVS803" s="1093"/>
      <c r="LVT803" s="138"/>
      <c r="LVU803" s="139"/>
      <c r="LVV803" s="494"/>
      <c r="LVW803" s="494"/>
      <c r="LVX803" s="494"/>
      <c r="LVY803" s="613"/>
      <c r="LVZ803" s="611"/>
      <c r="LWA803" s="612"/>
      <c r="LWB803" s="1092"/>
      <c r="LWC803" s="1093"/>
      <c r="LWD803" s="1093"/>
      <c r="LWE803" s="138"/>
      <c r="LWF803" s="139"/>
      <c r="LWG803" s="494"/>
      <c r="LWH803" s="494"/>
      <c r="LWI803" s="494"/>
      <c r="LWJ803" s="613"/>
      <c r="LWK803" s="611"/>
      <c r="LWL803" s="612"/>
      <c r="LWM803" s="1092"/>
      <c r="LWN803" s="1093"/>
      <c r="LWO803" s="1093"/>
      <c r="LWP803" s="138"/>
      <c r="LWQ803" s="139"/>
      <c r="LWR803" s="494"/>
      <c r="LWS803" s="494"/>
      <c r="LWT803" s="494"/>
      <c r="LWU803" s="613"/>
      <c r="LWV803" s="611"/>
      <c r="LWW803" s="612"/>
      <c r="LWX803" s="1092"/>
      <c r="LWY803" s="1093"/>
      <c r="LWZ803" s="1093"/>
      <c r="LXA803" s="138"/>
      <c r="LXB803" s="139"/>
      <c r="LXC803" s="494"/>
      <c r="LXD803" s="494"/>
      <c r="LXE803" s="494"/>
      <c r="LXF803" s="613"/>
      <c r="LXG803" s="611"/>
      <c r="LXH803" s="612"/>
      <c r="LXI803" s="1092"/>
      <c r="LXJ803" s="1093"/>
      <c r="LXK803" s="1093"/>
      <c r="LXL803" s="138"/>
      <c r="LXM803" s="139"/>
      <c r="LXN803" s="494"/>
      <c r="LXO803" s="494"/>
      <c r="LXP803" s="494"/>
      <c r="LXQ803" s="613"/>
      <c r="LXR803" s="611"/>
      <c r="LXS803" s="612"/>
      <c r="LXT803" s="1092"/>
      <c r="LXU803" s="1093"/>
      <c r="LXV803" s="1093"/>
      <c r="LXW803" s="138"/>
      <c r="LXX803" s="139"/>
      <c r="LXY803" s="494"/>
      <c r="LXZ803" s="494"/>
      <c r="LYA803" s="494"/>
      <c r="LYB803" s="613"/>
      <c r="LYC803" s="611"/>
      <c r="LYD803" s="612"/>
      <c r="LYE803" s="1092"/>
      <c r="LYF803" s="1093"/>
      <c r="LYG803" s="1093"/>
      <c r="LYH803" s="138"/>
      <c r="LYI803" s="139"/>
      <c r="LYJ803" s="494"/>
      <c r="LYK803" s="494"/>
      <c r="LYL803" s="494"/>
      <c r="LYM803" s="613"/>
      <c r="LYN803" s="611"/>
      <c r="LYO803" s="612"/>
      <c r="LYP803" s="1092"/>
      <c r="LYQ803" s="1093"/>
      <c r="LYR803" s="1093"/>
      <c r="LYS803" s="138"/>
      <c r="LYT803" s="139"/>
      <c r="LYU803" s="494"/>
      <c r="LYV803" s="494"/>
      <c r="LYW803" s="494"/>
      <c r="LYX803" s="613"/>
      <c r="LYY803" s="611"/>
      <c r="LYZ803" s="612"/>
      <c r="LZA803" s="1092"/>
      <c r="LZB803" s="1093"/>
      <c r="LZC803" s="1093"/>
      <c r="LZD803" s="138"/>
      <c r="LZE803" s="139"/>
      <c r="LZF803" s="494"/>
      <c r="LZG803" s="494"/>
      <c r="LZH803" s="494"/>
      <c r="LZI803" s="613"/>
      <c r="LZJ803" s="611"/>
      <c r="LZK803" s="612"/>
      <c r="LZL803" s="1092"/>
      <c r="LZM803" s="1093"/>
      <c r="LZN803" s="1093"/>
      <c r="LZO803" s="138"/>
      <c r="LZP803" s="139"/>
      <c r="LZQ803" s="494"/>
      <c r="LZR803" s="494"/>
      <c r="LZS803" s="494"/>
      <c r="LZT803" s="613"/>
      <c r="LZU803" s="611"/>
      <c r="LZV803" s="612"/>
      <c r="LZW803" s="1092"/>
      <c r="LZX803" s="1093"/>
      <c r="LZY803" s="1093"/>
      <c r="LZZ803" s="138"/>
      <c r="MAA803" s="139"/>
      <c r="MAB803" s="494"/>
      <c r="MAC803" s="494"/>
      <c r="MAD803" s="494"/>
      <c r="MAE803" s="613"/>
      <c r="MAF803" s="611"/>
      <c r="MAG803" s="612"/>
      <c r="MAH803" s="1092"/>
      <c r="MAI803" s="1093"/>
      <c r="MAJ803" s="1093"/>
      <c r="MAK803" s="138"/>
      <c r="MAL803" s="139"/>
      <c r="MAM803" s="494"/>
      <c r="MAN803" s="494"/>
      <c r="MAO803" s="494"/>
      <c r="MAP803" s="613"/>
      <c r="MAQ803" s="611"/>
      <c r="MAR803" s="612"/>
      <c r="MAS803" s="1092"/>
      <c r="MAT803" s="1093"/>
      <c r="MAU803" s="1093"/>
      <c r="MAV803" s="138"/>
      <c r="MAW803" s="139"/>
      <c r="MAX803" s="494"/>
      <c r="MAY803" s="494"/>
      <c r="MAZ803" s="494"/>
      <c r="MBA803" s="613"/>
      <c r="MBB803" s="611"/>
      <c r="MBC803" s="612"/>
      <c r="MBD803" s="1092"/>
      <c r="MBE803" s="1093"/>
      <c r="MBF803" s="1093"/>
      <c r="MBG803" s="138"/>
      <c r="MBH803" s="139"/>
      <c r="MBI803" s="494"/>
      <c r="MBJ803" s="494"/>
      <c r="MBK803" s="494"/>
      <c r="MBL803" s="613"/>
      <c r="MBM803" s="611"/>
      <c r="MBN803" s="612"/>
      <c r="MBO803" s="1092"/>
      <c r="MBP803" s="1093"/>
      <c r="MBQ803" s="1093"/>
      <c r="MBR803" s="138"/>
      <c r="MBS803" s="139"/>
      <c r="MBT803" s="494"/>
      <c r="MBU803" s="494"/>
      <c r="MBV803" s="494"/>
      <c r="MBW803" s="613"/>
      <c r="MBX803" s="611"/>
      <c r="MBY803" s="612"/>
      <c r="MBZ803" s="1092"/>
      <c r="MCA803" s="1093"/>
      <c r="MCB803" s="1093"/>
      <c r="MCC803" s="138"/>
      <c r="MCD803" s="139"/>
      <c r="MCE803" s="494"/>
      <c r="MCF803" s="494"/>
      <c r="MCG803" s="494"/>
      <c r="MCH803" s="613"/>
      <c r="MCI803" s="611"/>
      <c r="MCJ803" s="612"/>
      <c r="MCK803" s="1092"/>
      <c r="MCL803" s="1093"/>
      <c r="MCM803" s="1093"/>
      <c r="MCN803" s="138"/>
      <c r="MCO803" s="139"/>
      <c r="MCP803" s="494"/>
      <c r="MCQ803" s="494"/>
      <c r="MCR803" s="494"/>
      <c r="MCS803" s="613"/>
      <c r="MCT803" s="611"/>
      <c r="MCU803" s="612"/>
      <c r="MCV803" s="1092"/>
      <c r="MCW803" s="1093"/>
      <c r="MCX803" s="1093"/>
      <c r="MCY803" s="138"/>
      <c r="MCZ803" s="139"/>
      <c r="MDA803" s="494"/>
      <c r="MDB803" s="494"/>
      <c r="MDC803" s="494"/>
      <c r="MDD803" s="613"/>
      <c r="MDE803" s="611"/>
      <c r="MDF803" s="612"/>
      <c r="MDG803" s="1092"/>
      <c r="MDH803" s="1093"/>
      <c r="MDI803" s="1093"/>
      <c r="MDJ803" s="138"/>
      <c r="MDK803" s="139"/>
      <c r="MDL803" s="494"/>
      <c r="MDM803" s="494"/>
      <c r="MDN803" s="494"/>
      <c r="MDO803" s="613"/>
      <c r="MDP803" s="611"/>
      <c r="MDQ803" s="612"/>
      <c r="MDR803" s="1092"/>
      <c r="MDS803" s="1093"/>
      <c r="MDT803" s="1093"/>
      <c r="MDU803" s="138"/>
      <c r="MDV803" s="139"/>
      <c r="MDW803" s="494"/>
      <c r="MDX803" s="494"/>
      <c r="MDY803" s="494"/>
      <c r="MDZ803" s="613"/>
      <c r="MEA803" s="611"/>
      <c r="MEB803" s="612"/>
      <c r="MEC803" s="1092"/>
      <c r="MED803" s="1093"/>
      <c r="MEE803" s="1093"/>
      <c r="MEF803" s="138"/>
      <c r="MEG803" s="139"/>
      <c r="MEH803" s="494"/>
      <c r="MEI803" s="494"/>
      <c r="MEJ803" s="494"/>
      <c r="MEK803" s="613"/>
      <c r="MEL803" s="611"/>
      <c r="MEM803" s="612"/>
      <c r="MEN803" s="1092"/>
      <c r="MEO803" s="1093"/>
      <c r="MEP803" s="1093"/>
      <c r="MEQ803" s="138"/>
      <c r="MER803" s="139"/>
      <c r="MES803" s="494"/>
      <c r="MET803" s="494"/>
      <c r="MEU803" s="494"/>
      <c r="MEV803" s="613"/>
      <c r="MEW803" s="611"/>
      <c r="MEX803" s="612"/>
      <c r="MEY803" s="1092"/>
      <c r="MEZ803" s="1093"/>
      <c r="MFA803" s="1093"/>
      <c r="MFB803" s="138"/>
      <c r="MFC803" s="139"/>
      <c r="MFD803" s="494"/>
      <c r="MFE803" s="494"/>
      <c r="MFF803" s="494"/>
      <c r="MFG803" s="613"/>
      <c r="MFH803" s="611"/>
      <c r="MFI803" s="612"/>
      <c r="MFJ803" s="1092"/>
      <c r="MFK803" s="1093"/>
      <c r="MFL803" s="1093"/>
      <c r="MFM803" s="138"/>
      <c r="MFN803" s="139"/>
      <c r="MFO803" s="494"/>
      <c r="MFP803" s="494"/>
      <c r="MFQ803" s="494"/>
      <c r="MFR803" s="613"/>
      <c r="MFS803" s="611"/>
      <c r="MFT803" s="612"/>
      <c r="MFU803" s="1092"/>
      <c r="MFV803" s="1093"/>
      <c r="MFW803" s="1093"/>
      <c r="MFX803" s="138"/>
      <c r="MFY803" s="139"/>
      <c r="MFZ803" s="494"/>
      <c r="MGA803" s="494"/>
      <c r="MGB803" s="494"/>
      <c r="MGC803" s="613"/>
      <c r="MGD803" s="611"/>
      <c r="MGE803" s="612"/>
      <c r="MGF803" s="1092"/>
      <c r="MGG803" s="1093"/>
      <c r="MGH803" s="1093"/>
      <c r="MGI803" s="138"/>
      <c r="MGJ803" s="139"/>
      <c r="MGK803" s="494"/>
      <c r="MGL803" s="494"/>
      <c r="MGM803" s="494"/>
      <c r="MGN803" s="613"/>
      <c r="MGO803" s="611"/>
      <c r="MGP803" s="612"/>
      <c r="MGQ803" s="1092"/>
      <c r="MGR803" s="1093"/>
      <c r="MGS803" s="1093"/>
      <c r="MGT803" s="138"/>
      <c r="MGU803" s="139"/>
      <c r="MGV803" s="494"/>
      <c r="MGW803" s="494"/>
      <c r="MGX803" s="494"/>
      <c r="MGY803" s="613"/>
      <c r="MGZ803" s="611"/>
      <c r="MHA803" s="612"/>
      <c r="MHB803" s="1092"/>
      <c r="MHC803" s="1093"/>
      <c r="MHD803" s="1093"/>
      <c r="MHE803" s="138"/>
      <c r="MHF803" s="139"/>
      <c r="MHG803" s="494"/>
      <c r="MHH803" s="494"/>
      <c r="MHI803" s="494"/>
      <c r="MHJ803" s="613"/>
      <c r="MHK803" s="611"/>
      <c r="MHL803" s="612"/>
      <c r="MHM803" s="1092"/>
      <c r="MHN803" s="1093"/>
      <c r="MHO803" s="1093"/>
      <c r="MHP803" s="138"/>
      <c r="MHQ803" s="139"/>
      <c r="MHR803" s="494"/>
      <c r="MHS803" s="494"/>
      <c r="MHT803" s="494"/>
      <c r="MHU803" s="613"/>
      <c r="MHV803" s="611"/>
      <c r="MHW803" s="612"/>
      <c r="MHX803" s="1092"/>
      <c r="MHY803" s="1093"/>
      <c r="MHZ803" s="1093"/>
      <c r="MIA803" s="138"/>
      <c r="MIB803" s="139"/>
      <c r="MIC803" s="494"/>
      <c r="MID803" s="494"/>
      <c r="MIE803" s="494"/>
      <c r="MIF803" s="613"/>
      <c r="MIG803" s="611"/>
      <c r="MIH803" s="612"/>
      <c r="MII803" s="1092"/>
      <c r="MIJ803" s="1093"/>
      <c r="MIK803" s="1093"/>
      <c r="MIL803" s="138"/>
      <c r="MIM803" s="139"/>
      <c r="MIN803" s="494"/>
      <c r="MIO803" s="494"/>
      <c r="MIP803" s="494"/>
      <c r="MIQ803" s="613"/>
      <c r="MIR803" s="611"/>
      <c r="MIS803" s="612"/>
      <c r="MIT803" s="1092"/>
      <c r="MIU803" s="1093"/>
      <c r="MIV803" s="1093"/>
      <c r="MIW803" s="138"/>
      <c r="MIX803" s="139"/>
      <c r="MIY803" s="494"/>
      <c r="MIZ803" s="494"/>
      <c r="MJA803" s="494"/>
      <c r="MJB803" s="613"/>
      <c r="MJC803" s="611"/>
      <c r="MJD803" s="612"/>
      <c r="MJE803" s="1092"/>
      <c r="MJF803" s="1093"/>
      <c r="MJG803" s="1093"/>
      <c r="MJH803" s="138"/>
      <c r="MJI803" s="139"/>
      <c r="MJJ803" s="494"/>
      <c r="MJK803" s="494"/>
      <c r="MJL803" s="494"/>
      <c r="MJM803" s="613"/>
      <c r="MJN803" s="611"/>
      <c r="MJO803" s="612"/>
      <c r="MJP803" s="1092"/>
      <c r="MJQ803" s="1093"/>
      <c r="MJR803" s="1093"/>
      <c r="MJS803" s="138"/>
      <c r="MJT803" s="139"/>
      <c r="MJU803" s="494"/>
      <c r="MJV803" s="494"/>
      <c r="MJW803" s="494"/>
      <c r="MJX803" s="613"/>
      <c r="MJY803" s="611"/>
      <c r="MJZ803" s="612"/>
      <c r="MKA803" s="1092"/>
      <c r="MKB803" s="1093"/>
      <c r="MKC803" s="1093"/>
      <c r="MKD803" s="138"/>
      <c r="MKE803" s="139"/>
      <c r="MKF803" s="494"/>
      <c r="MKG803" s="494"/>
      <c r="MKH803" s="494"/>
      <c r="MKI803" s="613"/>
      <c r="MKJ803" s="611"/>
      <c r="MKK803" s="612"/>
      <c r="MKL803" s="1092"/>
      <c r="MKM803" s="1093"/>
      <c r="MKN803" s="1093"/>
      <c r="MKO803" s="138"/>
      <c r="MKP803" s="139"/>
      <c r="MKQ803" s="494"/>
      <c r="MKR803" s="494"/>
      <c r="MKS803" s="494"/>
      <c r="MKT803" s="613"/>
      <c r="MKU803" s="611"/>
      <c r="MKV803" s="612"/>
      <c r="MKW803" s="1092"/>
      <c r="MKX803" s="1093"/>
      <c r="MKY803" s="1093"/>
      <c r="MKZ803" s="138"/>
      <c r="MLA803" s="139"/>
      <c r="MLB803" s="494"/>
      <c r="MLC803" s="494"/>
      <c r="MLD803" s="494"/>
      <c r="MLE803" s="613"/>
      <c r="MLF803" s="611"/>
      <c r="MLG803" s="612"/>
      <c r="MLH803" s="1092"/>
      <c r="MLI803" s="1093"/>
      <c r="MLJ803" s="1093"/>
      <c r="MLK803" s="138"/>
      <c r="MLL803" s="139"/>
      <c r="MLM803" s="494"/>
      <c r="MLN803" s="494"/>
      <c r="MLO803" s="494"/>
      <c r="MLP803" s="613"/>
      <c r="MLQ803" s="611"/>
      <c r="MLR803" s="612"/>
      <c r="MLS803" s="1092"/>
      <c r="MLT803" s="1093"/>
      <c r="MLU803" s="1093"/>
      <c r="MLV803" s="138"/>
      <c r="MLW803" s="139"/>
      <c r="MLX803" s="494"/>
      <c r="MLY803" s="494"/>
      <c r="MLZ803" s="494"/>
      <c r="MMA803" s="613"/>
      <c r="MMB803" s="611"/>
      <c r="MMC803" s="612"/>
      <c r="MMD803" s="1092"/>
      <c r="MME803" s="1093"/>
      <c r="MMF803" s="1093"/>
      <c r="MMG803" s="138"/>
      <c r="MMH803" s="139"/>
      <c r="MMI803" s="494"/>
      <c r="MMJ803" s="494"/>
      <c r="MMK803" s="494"/>
      <c r="MML803" s="613"/>
      <c r="MMM803" s="611"/>
      <c r="MMN803" s="612"/>
      <c r="MMO803" s="1092"/>
      <c r="MMP803" s="1093"/>
      <c r="MMQ803" s="1093"/>
      <c r="MMR803" s="138"/>
      <c r="MMS803" s="139"/>
      <c r="MMT803" s="494"/>
      <c r="MMU803" s="494"/>
      <c r="MMV803" s="494"/>
      <c r="MMW803" s="613"/>
      <c r="MMX803" s="611"/>
      <c r="MMY803" s="612"/>
      <c r="MMZ803" s="1092"/>
      <c r="MNA803" s="1093"/>
      <c r="MNB803" s="1093"/>
      <c r="MNC803" s="138"/>
      <c r="MND803" s="139"/>
      <c r="MNE803" s="494"/>
      <c r="MNF803" s="494"/>
      <c r="MNG803" s="494"/>
      <c r="MNH803" s="613"/>
      <c r="MNI803" s="611"/>
      <c r="MNJ803" s="612"/>
      <c r="MNK803" s="1092"/>
      <c r="MNL803" s="1093"/>
      <c r="MNM803" s="1093"/>
      <c r="MNN803" s="138"/>
      <c r="MNO803" s="139"/>
      <c r="MNP803" s="494"/>
      <c r="MNQ803" s="494"/>
      <c r="MNR803" s="494"/>
      <c r="MNS803" s="613"/>
      <c r="MNT803" s="611"/>
      <c r="MNU803" s="612"/>
      <c r="MNV803" s="1092"/>
      <c r="MNW803" s="1093"/>
      <c r="MNX803" s="1093"/>
      <c r="MNY803" s="138"/>
      <c r="MNZ803" s="139"/>
      <c r="MOA803" s="494"/>
      <c r="MOB803" s="494"/>
      <c r="MOC803" s="494"/>
      <c r="MOD803" s="613"/>
      <c r="MOE803" s="611"/>
      <c r="MOF803" s="612"/>
      <c r="MOG803" s="1092"/>
      <c r="MOH803" s="1093"/>
      <c r="MOI803" s="1093"/>
      <c r="MOJ803" s="138"/>
      <c r="MOK803" s="139"/>
      <c r="MOL803" s="494"/>
      <c r="MOM803" s="494"/>
      <c r="MON803" s="494"/>
      <c r="MOO803" s="613"/>
      <c r="MOP803" s="611"/>
      <c r="MOQ803" s="612"/>
      <c r="MOR803" s="1092"/>
      <c r="MOS803" s="1093"/>
      <c r="MOT803" s="1093"/>
      <c r="MOU803" s="138"/>
      <c r="MOV803" s="139"/>
      <c r="MOW803" s="494"/>
      <c r="MOX803" s="494"/>
      <c r="MOY803" s="494"/>
      <c r="MOZ803" s="613"/>
      <c r="MPA803" s="611"/>
      <c r="MPB803" s="612"/>
      <c r="MPC803" s="1092"/>
      <c r="MPD803" s="1093"/>
      <c r="MPE803" s="1093"/>
      <c r="MPF803" s="138"/>
      <c r="MPG803" s="139"/>
      <c r="MPH803" s="494"/>
      <c r="MPI803" s="494"/>
      <c r="MPJ803" s="494"/>
      <c r="MPK803" s="613"/>
      <c r="MPL803" s="611"/>
      <c r="MPM803" s="612"/>
      <c r="MPN803" s="1092"/>
      <c r="MPO803" s="1093"/>
      <c r="MPP803" s="1093"/>
      <c r="MPQ803" s="138"/>
      <c r="MPR803" s="139"/>
      <c r="MPS803" s="494"/>
      <c r="MPT803" s="494"/>
      <c r="MPU803" s="494"/>
      <c r="MPV803" s="613"/>
      <c r="MPW803" s="611"/>
      <c r="MPX803" s="612"/>
      <c r="MPY803" s="1092"/>
      <c r="MPZ803" s="1093"/>
      <c r="MQA803" s="1093"/>
      <c r="MQB803" s="138"/>
      <c r="MQC803" s="139"/>
      <c r="MQD803" s="494"/>
      <c r="MQE803" s="494"/>
      <c r="MQF803" s="494"/>
      <c r="MQG803" s="613"/>
      <c r="MQH803" s="611"/>
      <c r="MQI803" s="612"/>
      <c r="MQJ803" s="1092"/>
      <c r="MQK803" s="1093"/>
      <c r="MQL803" s="1093"/>
      <c r="MQM803" s="138"/>
      <c r="MQN803" s="139"/>
      <c r="MQO803" s="494"/>
      <c r="MQP803" s="494"/>
      <c r="MQQ803" s="494"/>
      <c r="MQR803" s="613"/>
      <c r="MQS803" s="611"/>
      <c r="MQT803" s="612"/>
      <c r="MQU803" s="1092"/>
      <c r="MQV803" s="1093"/>
      <c r="MQW803" s="1093"/>
      <c r="MQX803" s="138"/>
      <c r="MQY803" s="139"/>
      <c r="MQZ803" s="494"/>
      <c r="MRA803" s="494"/>
      <c r="MRB803" s="494"/>
      <c r="MRC803" s="613"/>
      <c r="MRD803" s="611"/>
      <c r="MRE803" s="612"/>
      <c r="MRF803" s="1092"/>
      <c r="MRG803" s="1093"/>
      <c r="MRH803" s="1093"/>
      <c r="MRI803" s="138"/>
      <c r="MRJ803" s="139"/>
      <c r="MRK803" s="494"/>
      <c r="MRL803" s="494"/>
      <c r="MRM803" s="494"/>
      <c r="MRN803" s="613"/>
      <c r="MRO803" s="611"/>
      <c r="MRP803" s="612"/>
      <c r="MRQ803" s="1092"/>
      <c r="MRR803" s="1093"/>
      <c r="MRS803" s="1093"/>
      <c r="MRT803" s="138"/>
      <c r="MRU803" s="139"/>
      <c r="MRV803" s="494"/>
      <c r="MRW803" s="494"/>
      <c r="MRX803" s="494"/>
      <c r="MRY803" s="613"/>
      <c r="MRZ803" s="611"/>
      <c r="MSA803" s="612"/>
      <c r="MSB803" s="1092"/>
      <c r="MSC803" s="1093"/>
      <c r="MSD803" s="1093"/>
      <c r="MSE803" s="138"/>
      <c r="MSF803" s="139"/>
      <c r="MSG803" s="494"/>
      <c r="MSH803" s="494"/>
      <c r="MSI803" s="494"/>
      <c r="MSJ803" s="613"/>
      <c r="MSK803" s="611"/>
      <c r="MSL803" s="612"/>
      <c r="MSM803" s="1092"/>
      <c r="MSN803" s="1093"/>
      <c r="MSO803" s="1093"/>
      <c r="MSP803" s="138"/>
      <c r="MSQ803" s="139"/>
      <c r="MSR803" s="494"/>
      <c r="MSS803" s="494"/>
      <c r="MST803" s="494"/>
      <c r="MSU803" s="613"/>
      <c r="MSV803" s="611"/>
      <c r="MSW803" s="612"/>
      <c r="MSX803" s="1092"/>
      <c r="MSY803" s="1093"/>
      <c r="MSZ803" s="1093"/>
      <c r="MTA803" s="138"/>
      <c r="MTB803" s="139"/>
      <c r="MTC803" s="494"/>
      <c r="MTD803" s="494"/>
      <c r="MTE803" s="494"/>
      <c r="MTF803" s="613"/>
      <c r="MTG803" s="611"/>
      <c r="MTH803" s="612"/>
      <c r="MTI803" s="1092"/>
      <c r="MTJ803" s="1093"/>
      <c r="MTK803" s="1093"/>
      <c r="MTL803" s="138"/>
      <c r="MTM803" s="139"/>
      <c r="MTN803" s="494"/>
      <c r="MTO803" s="494"/>
      <c r="MTP803" s="494"/>
      <c r="MTQ803" s="613"/>
      <c r="MTR803" s="611"/>
      <c r="MTS803" s="612"/>
      <c r="MTT803" s="1092"/>
      <c r="MTU803" s="1093"/>
      <c r="MTV803" s="1093"/>
      <c r="MTW803" s="138"/>
      <c r="MTX803" s="139"/>
      <c r="MTY803" s="494"/>
      <c r="MTZ803" s="494"/>
      <c r="MUA803" s="494"/>
      <c r="MUB803" s="613"/>
      <c r="MUC803" s="611"/>
      <c r="MUD803" s="612"/>
      <c r="MUE803" s="1092"/>
      <c r="MUF803" s="1093"/>
      <c r="MUG803" s="1093"/>
      <c r="MUH803" s="138"/>
      <c r="MUI803" s="139"/>
      <c r="MUJ803" s="494"/>
      <c r="MUK803" s="494"/>
      <c r="MUL803" s="494"/>
      <c r="MUM803" s="613"/>
      <c r="MUN803" s="611"/>
      <c r="MUO803" s="612"/>
      <c r="MUP803" s="1092"/>
      <c r="MUQ803" s="1093"/>
      <c r="MUR803" s="1093"/>
      <c r="MUS803" s="138"/>
      <c r="MUT803" s="139"/>
      <c r="MUU803" s="494"/>
      <c r="MUV803" s="494"/>
      <c r="MUW803" s="494"/>
      <c r="MUX803" s="613"/>
      <c r="MUY803" s="611"/>
      <c r="MUZ803" s="612"/>
      <c r="MVA803" s="1092"/>
      <c r="MVB803" s="1093"/>
      <c r="MVC803" s="1093"/>
      <c r="MVD803" s="138"/>
      <c r="MVE803" s="139"/>
      <c r="MVF803" s="494"/>
      <c r="MVG803" s="494"/>
      <c r="MVH803" s="494"/>
      <c r="MVI803" s="613"/>
      <c r="MVJ803" s="611"/>
      <c r="MVK803" s="612"/>
      <c r="MVL803" s="1092"/>
      <c r="MVM803" s="1093"/>
      <c r="MVN803" s="1093"/>
      <c r="MVO803" s="138"/>
      <c r="MVP803" s="139"/>
      <c r="MVQ803" s="494"/>
      <c r="MVR803" s="494"/>
      <c r="MVS803" s="494"/>
      <c r="MVT803" s="613"/>
      <c r="MVU803" s="611"/>
      <c r="MVV803" s="612"/>
      <c r="MVW803" s="1092"/>
      <c r="MVX803" s="1093"/>
      <c r="MVY803" s="1093"/>
      <c r="MVZ803" s="138"/>
      <c r="MWA803" s="139"/>
      <c r="MWB803" s="494"/>
      <c r="MWC803" s="494"/>
      <c r="MWD803" s="494"/>
      <c r="MWE803" s="613"/>
      <c r="MWF803" s="611"/>
      <c r="MWG803" s="612"/>
      <c r="MWH803" s="1092"/>
      <c r="MWI803" s="1093"/>
      <c r="MWJ803" s="1093"/>
      <c r="MWK803" s="138"/>
      <c r="MWL803" s="139"/>
      <c r="MWM803" s="494"/>
      <c r="MWN803" s="494"/>
      <c r="MWO803" s="494"/>
      <c r="MWP803" s="613"/>
      <c r="MWQ803" s="611"/>
      <c r="MWR803" s="612"/>
      <c r="MWS803" s="1092"/>
      <c r="MWT803" s="1093"/>
      <c r="MWU803" s="1093"/>
      <c r="MWV803" s="138"/>
      <c r="MWW803" s="139"/>
      <c r="MWX803" s="494"/>
      <c r="MWY803" s="494"/>
      <c r="MWZ803" s="494"/>
      <c r="MXA803" s="613"/>
      <c r="MXB803" s="611"/>
      <c r="MXC803" s="612"/>
      <c r="MXD803" s="1092"/>
      <c r="MXE803" s="1093"/>
      <c r="MXF803" s="1093"/>
      <c r="MXG803" s="138"/>
      <c r="MXH803" s="139"/>
      <c r="MXI803" s="494"/>
      <c r="MXJ803" s="494"/>
      <c r="MXK803" s="494"/>
      <c r="MXL803" s="613"/>
      <c r="MXM803" s="611"/>
      <c r="MXN803" s="612"/>
      <c r="MXO803" s="1092"/>
      <c r="MXP803" s="1093"/>
      <c r="MXQ803" s="1093"/>
      <c r="MXR803" s="138"/>
      <c r="MXS803" s="139"/>
      <c r="MXT803" s="494"/>
      <c r="MXU803" s="494"/>
      <c r="MXV803" s="494"/>
      <c r="MXW803" s="613"/>
      <c r="MXX803" s="611"/>
      <c r="MXY803" s="612"/>
      <c r="MXZ803" s="1092"/>
      <c r="MYA803" s="1093"/>
      <c r="MYB803" s="1093"/>
      <c r="MYC803" s="138"/>
      <c r="MYD803" s="139"/>
      <c r="MYE803" s="494"/>
      <c r="MYF803" s="494"/>
      <c r="MYG803" s="494"/>
      <c r="MYH803" s="613"/>
      <c r="MYI803" s="611"/>
      <c r="MYJ803" s="612"/>
      <c r="MYK803" s="1092"/>
      <c r="MYL803" s="1093"/>
      <c r="MYM803" s="1093"/>
      <c r="MYN803" s="138"/>
      <c r="MYO803" s="139"/>
      <c r="MYP803" s="494"/>
      <c r="MYQ803" s="494"/>
      <c r="MYR803" s="494"/>
      <c r="MYS803" s="613"/>
      <c r="MYT803" s="611"/>
      <c r="MYU803" s="612"/>
      <c r="MYV803" s="1092"/>
      <c r="MYW803" s="1093"/>
      <c r="MYX803" s="1093"/>
      <c r="MYY803" s="138"/>
      <c r="MYZ803" s="139"/>
      <c r="MZA803" s="494"/>
      <c r="MZB803" s="494"/>
      <c r="MZC803" s="494"/>
      <c r="MZD803" s="613"/>
      <c r="MZE803" s="611"/>
      <c r="MZF803" s="612"/>
      <c r="MZG803" s="1092"/>
      <c r="MZH803" s="1093"/>
      <c r="MZI803" s="1093"/>
      <c r="MZJ803" s="138"/>
      <c r="MZK803" s="139"/>
      <c r="MZL803" s="494"/>
      <c r="MZM803" s="494"/>
      <c r="MZN803" s="494"/>
      <c r="MZO803" s="613"/>
      <c r="MZP803" s="611"/>
      <c r="MZQ803" s="612"/>
      <c r="MZR803" s="1092"/>
      <c r="MZS803" s="1093"/>
      <c r="MZT803" s="1093"/>
      <c r="MZU803" s="138"/>
      <c r="MZV803" s="139"/>
      <c r="MZW803" s="494"/>
      <c r="MZX803" s="494"/>
      <c r="MZY803" s="494"/>
      <c r="MZZ803" s="613"/>
      <c r="NAA803" s="611"/>
      <c r="NAB803" s="612"/>
      <c r="NAC803" s="1092"/>
      <c r="NAD803" s="1093"/>
      <c r="NAE803" s="1093"/>
      <c r="NAF803" s="138"/>
      <c r="NAG803" s="139"/>
      <c r="NAH803" s="494"/>
      <c r="NAI803" s="494"/>
      <c r="NAJ803" s="494"/>
      <c r="NAK803" s="613"/>
      <c r="NAL803" s="611"/>
      <c r="NAM803" s="612"/>
      <c r="NAN803" s="1092"/>
      <c r="NAO803" s="1093"/>
      <c r="NAP803" s="1093"/>
      <c r="NAQ803" s="138"/>
      <c r="NAR803" s="139"/>
      <c r="NAS803" s="494"/>
      <c r="NAT803" s="494"/>
      <c r="NAU803" s="494"/>
      <c r="NAV803" s="613"/>
      <c r="NAW803" s="611"/>
      <c r="NAX803" s="612"/>
      <c r="NAY803" s="1092"/>
      <c r="NAZ803" s="1093"/>
      <c r="NBA803" s="1093"/>
      <c r="NBB803" s="138"/>
      <c r="NBC803" s="139"/>
      <c r="NBD803" s="494"/>
      <c r="NBE803" s="494"/>
      <c r="NBF803" s="494"/>
      <c r="NBG803" s="613"/>
      <c r="NBH803" s="611"/>
      <c r="NBI803" s="612"/>
      <c r="NBJ803" s="1092"/>
      <c r="NBK803" s="1093"/>
      <c r="NBL803" s="1093"/>
      <c r="NBM803" s="138"/>
      <c r="NBN803" s="139"/>
      <c r="NBO803" s="494"/>
      <c r="NBP803" s="494"/>
      <c r="NBQ803" s="494"/>
      <c r="NBR803" s="613"/>
      <c r="NBS803" s="611"/>
      <c r="NBT803" s="612"/>
      <c r="NBU803" s="1092"/>
      <c r="NBV803" s="1093"/>
      <c r="NBW803" s="1093"/>
      <c r="NBX803" s="138"/>
      <c r="NBY803" s="139"/>
      <c r="NBZ803" s="494"/>
      <c r="NCA803" s="494"/>
      <c r="NCB803" s="494"/>
      <c r="NCC803" s="613"/>
      <c r="NCD803" s="611"/>
      <c r="NCE803" s="612"/>
      <c r="NCF803" s="1092"/>
      <c r="NCG803" s="1093"/>
      <c r="NCH803" s="1093"/>
      <c r="NCI803" s="138"/>
      <c r="NCJ803" s="139"/>
      <c r="NCK803" s="494"/>
      <c r="NCL803" s="494"/>
      <c r="NCM803" s="494"/>
      <c r="NCN803" s="613"/>
      <c r="NCO803" s="611"/>
      <c r="NCP803" s="612"/>
      <c r="NCQ803" s="1092"/>
      <c r="NCR803" s="1093"/>
      <c r="NCS803" s="1093"/>
      <c r="NCT803" s="138"/>
      <c r="NCU803" s="139"/>
      <c r="NCV803" s="494"/>
      <c r="NCW803" s="494"/>
      <c r="NCX803" s="494"/>
      <c r="NCY803" s="613"/>
      <c r="NCZ803" s="611"/>
      <c r="NDA803" s="612"/>
      <c r="NDB803" s="1092"/>
      <c r="NDC803" s="1093"/>
      <c r="NDD803" s="1093"/>
      <c r="NDE803" s="138"/>
      <c r="NDF803" s="139"/>
      <c r="NDG803" s="494"/>
      <c r="NDH803" s="494"/>
      <c r="NDI803" s="494"/>
      <c r="NDJ803" s="613"/>
      <c r="NDK803" s="611"/>
      <c r="NDL803" s="612"/>
      <c r="NDM803" s="1092"/>
      <c r="NDN803" s="1093"/>
      <c r="NDO803" s="1093"/>
      <c r="NDP803" s="138"/>
      <c r="NDQ803" s="139"/>
      <c r="NDR803" s="494"/>
      <c r="NDS803" s="494"/>
      <c r="NDT803" s="494"/>
      <c r="NDU803" s="613"/>
      <c r="NDV803" s="611"/>
      <c r="NDW803" s="612"/>
      <c r="NDX803" s="1092"/>
      <c r="NDY803" s="1093"/>
      <c r="NDZ803" s="1093"/>
      <c r="NEA803" s="138"/>
      <c r="NEB803" s="139"/>
      <c r="NEC803" s="494"/>
      <c r="NED803" s="494"/>
      <c r="NEE803" s="494"/>
      <c r="NEF803" s="613"/>
      <c r="NEG803" s="611"/>
      <c r="NEH803" s="612"/>
      <c r="NEI803" s="1092"/>
      <c r="NEJ803" s="1093"/>
      <c r="NEK803" s="1093"/>
      <c r="NEL803" s="138"/>
      <c r="NEM803" s="139"/>
      <c r="NEN803" s="494"/>
      <c r="NEO803" s="494"/>
      <c r="NEP803" s="494"/>
      <c r="NEQ803" s="613"/>
      <c r="NER803" s="611"/>
      <c r="NES803" s="612"/>
      <c r="NET803" s="1092"/>
      <c r="NEU803" s="1093"/>
      <c r="NEV803" s="1093"/>
      <c r="NEW803" s="138"/>
      <c r="NEX803" s="139"/>
      <c r="NEY803" s="494"/>
      <c r="NEZ803" s="494"/>
      <c r="NFA803" s="494"/>
      <c r="NFB803" s="613"/>
      <c r="NFC803" s="611"/>
      <c r="NFD803" s="612"/>
      <c r="NFE803" s="1092"/>
      <c r="NFF803" s="1093"/>
      <c r="NFG803" s="1093"/>
      <c r="NFH803" s="138"/>
      <c r="NFI803" s="139"/>
      <c r="NFJ803" s="494"/>
      <c r="NFK803" s="494"/>
      <c r="NFL803" s="494"/>
      <c r="NFM803" s="613"/>
      <c r="NFN803" s="611"/>
      <c r="NFO803" s="612"/>
      <c r="NFP803" s="1092"/>
      <c r="NFQ803" s="1093"/>
      <c r="NFR803" s="1093"/>
      <c r="NFS803" s="138"/>
      <c r="NFT803" s="139"/>
      <c r="NFU803" s="494"/>
      <c r="NFV803" s="494"/>
      <c r="NFW803" s="494"/>
      <c r="NFX803" s="613"/>
      <c r="NFY803" s="611"/>
      <c r="NFZ803" s="612"/>
      <c r="NGA803" s="1092"/>
      <c r="NGB803" s="1093"/>
      <c r="NGC803" s="1093"/>
      <c r="NGD803" s="138"/>
      <c r="NGE803" s="139"/>
      <c r="NGF803" s="494"/>
      <c r="NGG803" s="494"/>
      <c r="NGH803" s="494"/>
      <c r="NGI803" s="613"/>
      <c r="NGJ803" s="611"/>
      <c r="NGK803" s="612"/>
      <c r="NGL803" s="1092"/>
      <c r="NGM803" s="1093"/>
      <c r="NGN803" s="1093"/>
      <c r="NGO803" s="138"/>
      <c r="NGP803" s="139"/>
      <c r="NGQ803" s="494"/>
      <c r="NGR803" s="494"/>
      <c r="NGS803" s="494"/>
      <c r="NGT803" s="613"/>
      <c r="NGU803" s="611"/>
      <c r="NGV803" s="612"/>
      <c r="NGW803" s="1092"/>
      <c r="NGX803" s="1093"/>
      <c r="NGY803" s="1093"/>
      <c r="NGZ803" s="138"/>
      <c r="NHA803" s="139"/>
      <c r="NHB803" s="494"/>
      <c r="NHC803" s="494"/>
      <c r="NHD803" s="494"/>
      <c r="NHE803" s="613"/>
      <c r="NHF803" s="611"/>
      <c r="NHG803" s="612"/>
      <c r="NHH803" s="1092"/>
      <c r="NHI803" s="1093"/>
      <c r="NHJ803" s="1093"/>
      <c r="NHK803" s="138"/>
      <c r="NHL803" s="139"/>
      <c r="NHM803" s="494"/>
      <c r="NHN803" s="494"/>
      <c r="NHO803" s="494"/>
      <c r="NHP803" s="613"/>
      <c r="NHQ803" s="611"/>
      <c r="NHR803" s="612"/>
      <c r="NHS803" s="1092"/>
      <c r="NHT803" s="1093"/>
      <c r="NHU803" s="1093"/>
      <c r="NHV803" s="138"/>
      <c r="NHW803" s="139"/>
      <c r="NHX803" s="494"/>
      <c r="NHY803" s="494"/>
      <c r="NHZ803" s="494"/>
      <c r="NIA803" s="613"/>
      <c r="NIB803" s="611"/>
      <c r="NIC803" s="612"/>
      <c r="NID803" s="1092"/>
      <c r="NIE803" s="1093"/>
      <c r="NIF803" s="1093"/>
      <c r="NIG803" s="138"/>
      <c r="NIH803" s="139"/>
      <c r="NII803" s="494"/>
      <c r="NIJ803" s="494"/>
      <c r="NIK803" s="494"/>
      <c r="NIL803" s="613"/>
      <c r="NIM803" s="611"/>
      <c r="NIN803" s="612"/>
      <c r="NIO803" s="1092"/>
      <c r="NIP803" s="1093"/>
      <c r="NIQ803" s="1093"/>
      <c r="NIR803" s="138"/>
      <c r="NIS803" s="139"/>
      <c r="NIT803" s="494"/>
      <c r="NIU803" s="494"/>
      <c r="NIV803" s="494"/>
      <c r="NIW803" s="613"/>
      <c r="NIX803" s="611"/>
      <c r="NIY803" s="612"/>
      <c r="NIZ803" s="1092"/>
      <c r="NJA803" s="1093"/>
      <c r="NJB803" s="1093"/>
      <c r="NJC803" s="138"/>
      <c r="NJD803" s="139"/>
      <c r="NJE803" s="494"/>
      <c r="NJF803" s="494"/>
      <c r="NJG803" s="494"/>
      <c r="NJH803" s="613"/>
      <c r="NJI803" s="611"/>
      <c r="NJJ803" s="612"/>
      <c r="NJK803" s="1092"/>
      <c r="NJL803" s="1093"/>
      <c r="NJM803" s="1093"/>
      <c r="NJN803" s="138"/>
      <c r="NJO803" s="139"/>
      <c r="NJP803" s="494"/>
      <c r="NJQ803" s="494"/>
      <c r="NJR803" s="494"/>
      <c r="NJS803" s="613"/>
      <c r="NJT803" s="611"/>
      <c r="NJU803" s="612"/>
      <c r="NJV803" s="1092"/>
      <c r="NJW803" s="1093"/>
      <c r="NJX803" s="1093"/>
      <c r="NJY803" s="138"/>
      <c r="NJZ803" s="139"/>
      <c r="NKA803" s="494"/>
      <c r="NKB803" s="494"/>
      <c r="NKC803" s="494"/>
      <c r="NKD803" s="613"/>
      <c r="NKE803" s="611"/>
      <c r="NKF803" s="612"/>
      <c r="NKG803" s="1092"/>
      <c r="NKH803" s="1093"/>
      <c r="NKI803" s="1093"/>
      <c r="NKJ803" s="138"/>
      <c r="NKK803" s="139"/>
      <c r="NKL803" s="494"/>
      <c r="NKM803" s="494"/>
      <c r="NKN803" s="494"/>
      <c r="NKO803" s="613"/>
      <c r="NKP803" s="611"/>
      <c r="NKQ803" s="612"/>
      <c r="NKR803" s="1092"/>
      <c r="NKS803" s="1093"/>
      <c r="NKT803" s="1093"/>
      <c r="NKU803" s="138"/>
      <c r="NKV803" s="139"/>
      <c r="NKW803" s="494"/>
      <c r="NKX803" s="494"/>
      <c r="NKY803" s="494"/>
      <c r="NKZ803" s="613"/>
      <c r="NLA803" s="611"/>
      <c r="NLB803" s="612"/>
      <c r="NLC803" s="1092"/>
      <c r="NLD803" s="1093"/>
      <c r="NLE803" s="1093"/>
      <c r="NLF803" s="138"/>
      <c r="NLG803" s="139"/>
      <c r="NLH803" s="494"/>
      <c r="NLI803" s="494"/>
      <c r="NLJ803" s="494"/>
      <c r="NLK803" s="613"/>
      <c r="NLL803" s="611"/>
      <c r="NLM803" s="612"/>
      <c r="NLN803" s="1092"/>
      <c r="NLO803" s="1093"/>
      <c r="NLP803" s="1093"/>
      <c r="NLQ803" s="138"/>
      <c r="NLR803" s="139"/>
      <c r="NLS803" s="494"/>
      <c r="NLT803" s="494"/>
      <c r="NLU803" s="494"/>
      <c r="NLV803" s="613"/>
      <c r="NLW803" s="611"/>
      <c r="NLX803" s="612"/>
      <c r="NLY803" s="1092"/>
      <c r="NLZ803" s="1093"/>
      <c r="NMA803" s="1093"/>
      <c r="NMB803" s="138"/>
      <c r="NMC803" s="139"/>
      <c r="NMD803" s="494"/>
      <c r="NME803" s="494"/>
      <c r="NMF803" s="494"/>
      <c r="NMG803" s="613"/>
      <c r="NMH803" s="611"/>
      <c r="NMI803" s="612"/>
      <c r="NMJ803" s="1092"/>
      <c r="NMK803" s="1093"/>
      <c r="NML803" s="1093"/>
      <c r="NMM803" s="138"/>
      <c r="NMN803" s="139"/>
      <c r="NMO803" s="494"/>
      <c r="NMP803" s="494"/>
      <c r="NMQ803" s="494"/>
      <c r="NMR803" s="613"/>
      <c r="NMS803" s="611"/>
      <c r="NMT803" s="612"/>
      <c r="NMU803" s="1092"/>
      <c r="NMV803" s="1093"/>
      <c r="NMW803" s="1093"/>
      <c r="NMX803" s="138"/>
      <c r="NMY803" s="139"/>
      <c r="NMZ803" s="494"/>
      <c r="NNA803" s="494"/>
      <c r="NNB803" s="494"/>
      <c r="NNC803" s="613"/>
      <c r="NND803" s="611"/>
      <c r="NNE803" s="612"/>
      <c r="NNF803" s="1092"/>
      <c r="NNG803" s="1093"/>
      <c r="NNH803" s="1093"/>
      <c r="NNI803" s="138"/>
      <c r="NNJ803" s="139"/>
      <c r="NNK803" s="494"/>
      <c r="NNL803" s="494"/>
      <c r="NNM803" s="494"/>
      <c r="NNN803" s="613"/>
      <c r="NNO803" s="611"/>
      <c r="NNP803" s="612"/>
      <c r="NNQ803" s="1092"/>
      <c r="NNR803" s="1093"/>
      <c r="NNS803" s="1093"/>
      <c r="NNT803" s="138"/>
      <c r="NNU803" s="139"/>
      <c r="NNV803" s="494"/>
      <c r="NNW803" s="494"/>
      <c r="NNX803" s="494"/>
      <c r="NNY803" s="613"/>
      <c r="NNZ803" s="611"/>
      <c r="NOA803" s="612"/>
      <c r="NOB803" s="1092"/>
      <c r="NOC803" s="1093"/>
      <c r="NOD803" s="1093"/>
      <c r="NOE803" s="138"/>
      <c r="NOF803" s="139"/>
      <c r="NOG803" s="494"/>
      <c r="NOH803" s="494"/>
      <c r="NOI803" s="494"/>
      <c r="NOJ803" s="613"/>
      <c r="NOK803" s="611"/>
      <c r="NOL803" s="612"/>
      <c r="NOM803" s="1092"/>
      <c r="NON803" s="1093"/>
      <c r="NOO803" s="1093"/>
      <c r="NOP803" s="138"/>
      <c r="NOQ803" s="139"/>
      <c r="NOR803" s="494"/>
      <c r="NOS803" s="494"/>
      <c r="NOT803" s="494"/>
      <c r="NOU803" s="613"/>
      <c r="NOV803" s="611"/>
      <c r="NOW803" s="612"/>
      <c r="NOX803" s="1092"/>
      <c r="NOY803" s="1093"/>
      <c r="NOZ803" s="1093"/>
      <c r="NPA803" s="138"/>
      <c r="NPB803" s="139"/>
      <c r="NPC803" s="494"/>
      <c r="NPD803" s="494"/>
      <c r="NPE803" s="494"/>
      <c r="NPF803" s="613"/>
      <c r="NPG803" s="611"/>
      <c r="NPH803" s="612"/>
      <c r="NPI803" s="1092"/>
      <c r="NPJ803" s="1093"/>
      <c r="NPK803" s="1093"/>
      <c r="NPL803" s="138"/>
      <c r="NPM803" s="139"/>
      <c r="NPN803" s="494"/>
      <c r="NPO803" s="494"/>
      <c r="NPP803" s="494"/>
      <c r="NPQ803" s="613"/>
      <c r="NPR803" s="611"/>
      <c r="NPS803" s="612"/>
      <c r="NPT803" s="1092"/>
      <c r="NPU803" s="1093"/>
      <c r="NPV803" s="1093"/>
      <c r="NPW803" s="138"/>
      <c r="NPX803" s="139"/>
      <c r="NPY803" s="494"/>
      <c r="NPZ803" s="494"/>
      <c r="NQA803" s="494"/>
      <c r="NQB803" s="613"/>
      <c r="NQC803" s="611"/>
      <c r="NQD803" s="612"/>
      <c r="NQE803" s="1092"/>
      <c r="NQF803" s="1093"/>
      <c r="NQG803" s="1093"/>
      <c r="NQH803" s="138"/>
      <c r="NQI803" s="139"/>
      <c r="NQJ803" s="494"/>
      <c r="NQK803" s="494"/>
      <c r="NQL803" s="494"/>
      <c r="NQM803" s="613"/>
      <c r="NQN803" s="611"/>
      <c r="NQO803" s="612"/>
      <c r="NQP803" s="1092"/>
      <c r="NQQ803" s="1093"/>
      <c r="NQR803" s="1093"/>
      <c r="NQS803" s="138"/>
      <c r="NQT803" s="139"/>
      <c r="NQU803" s="494"/>
      <c r="NQV803" s="494"/>
      <c r="NQW803" s="494"/>
      <c r="NQX803" s="613"/>
      <c r="NQY803" s="611"/>
      <c r="NQZ803" s="612"/>
      <c r="NRA803" s="1092"/>
      <c r="NRB803" s="1093"/>
      <c r="NRC803" s="1093"/>
      <c r="NRD803" s="138"/>
      <c r="NRE803" s="139"/>
      <c r="NRF803" s="494"/>
      <c r="NRG803" s="494"/>
      <c r="NRH803" s="494"/>
      <c r="NRI803" s="613"/>
      <c r="NRJ803" s="611"/>
      <c r="NRK803" s="612"/>
      <c r="NRL803" s="1092"/>
      <c r="NRM803" s="1093"/>
      <c r="NRN803" s="1093"/>
      <c r="NRO803" s="138"/>
      <c r="NRP803" s="139"/>
      <c r="NRQ803" s="494"/>
      <c r="NRR803" s="494"/>
      <c r="NRS803" s="494"/>
      <c r="NRT803" s="613"/>
      <c r="NRU803" s="611"/>
      <c r="NRV803" s="612"/>
      <c r="NRW803" s="1092"/>
      <c r="NRX803" s="1093"/>
      <c r="NRY803" s="1093"/>
      <c r="NRZ803" s="138"/>
      <c r="NSA803" s="139"/>
      <c r="NSB803" s="494"/>
      <c r="NSC803" s="494"/>
      <c r="NSD803" s="494"/>
      <c r="NSE803" s="613"/>
      <c r="NSF803" s="611"/>
      <c r="NSG803" s="612"/>
      <c r="NSH803" s="1092"/>
      <c r="NSI803" s="1093"/>
      <c r="NSJ803" s="1093"/>
      <c r="NSK803" s="138"/>
      <c r="NSL803" s="139"/>
      <c r="NSM803" s="494"/>
      <c r="NSN803" s="494"/>
      <c r="NSO803" s="494"/>
      <c r="NSP803" s="613"/>
      <c r="NSQ803" s="611"/>
      <c r="NSR803" s="612"/>
      <c r="NSS803" s="1092"/>
      <c r="NST803" s="1093"/>
      <c r="NSU803" s="1093"/>
      <c r="NSV803" s="138"/>
      <c r="NSW803" s="139"/>
      <c r="NSX803" s="494"/>
      <c r="NSY803" s="494"/>
      <c r="NSZ803" s="494"/>
      <c r="NTA803" s="613"/>
      <c r="NTB803" s="611"/>
      <c r="NTC803" s="612"/>
      <c r="NTD803" s="1092"/>
      <c r="NTE803" s="1093"/>
      <c r="NTF803" s="1093"/>
      <c r="NTG803" s="138"/>
      <c r="NTH803" s="139"/>
      <c r="NTI803" s="494"/>
      <c r="NTJ803" s="494"/>
      <c r="NTK803" s="494"/>
      <c r="NTL803" s="613"/>
      <c r="NTM803" s="611"/>
      <c r="NTN803" s="612"/>
      <c r="NTO803" s="1092"/>
      <c r="NTP803" s="1093"/>
      <c r="NTQ803" s="1093"/>
      <c r="NTR803" s="138"/>
      <c r="NTS803" s="139"/>
      <c r="NTT803" s="494"/>
      <c r="NTU803" s="494"/>
      <c r="NTV803" s="494"/>
      <c r="NTW803" s="613"/>
      <c r="NTX803" s="611"/>
      <c r="NTY803" s="612"/>
      <c r="NTZ803" s="1092"/>
      <c r="NUA803" s="1093"/>
      <c r="NUB803" s="1093"/>
      <c r="NUC803" s="138"/>
      <c r="NUD803" s="139"/>
      <c r="NUE803" s="494"/>
      <c r="NUF803" s="494"/>
      <c r="NUG803" s="494"/>
      <c r="NUH803" s="613"/>
      <c r="NUI803" s="611"/>
      <c r="NUJ803" s="612"/>
      <c r="NUK803" s="1092"/>
      <c r="NUL803" s="1093"/>
      <c r="NUM803" s="1093"/>
      <c r="NUN803" s="138"/>
      <c r="NUO803" s="139"/>
      <c r="NUP803" s="494"/>
      <c r="NUQ803" s="494"/>
      <c r="NUR803" s="494"/>
      <c r="NUS803" s="613"/>
      <c r="NUT803" s="611"/>
      <c r="NUU803" s="612"/>
      <c r="NUV803" s="1092"/>
      <c r="NUW803" s="1093"/>
      <c r="NUX803" s="1093"/>
      <c r="NUY803" s="138"/>
      <c r="NUZ803" s="139"/>
      <c r="NVA803" s="494"/>
      <c r="NVB803" s="494"/>
      <c r="NVC803" s="494"/>
      <c r="NVD803" s="613"/>
      <c r="NVE803" s="611"/>
      <c r="NVF803" s="612"/>
      <c r="NVG803" s="1092"/>
      <c r="NVH803" s="1093"/>
      <c r="NVI803" s="1093"/>
      <c r="NVJ803" s="138"/>
      <c r="NVK803" s="139"/>
      <c r="NVL803" s="494"/>
      <c r="NVM803" s="494"/>
      <c r="NVN803" s="494"/>
      <c r="NVO803" s="613"/>
      <c r="NVP803" s="611"/>
      <c r="NVQ803" s="612"/>
      <c r="NVR803" s="1092"/>
      <c r="NVS803" s="1093"/>
      <c r="NVT803" s="1093"/>
      <c r="NVU803" s="138"/>
      <c r="NVV803" s="139"/>
      <c r="NVW803" s="494"/>
      <c r="NVX803" s="494"/>
      <c r="NVY803" s="494"/>
      <c r="NVZ803" s="613"/>
      <c r="NWA803" s="611"/>
      <c r="NWB803" s="612"/>
      <c r="NWC803" s="1092"/>
      <c r="NWD803" s="1093"/>
      <c r="NWE803" s="1093"/>
      <c r="NWF803" s="138"/>
      <c r="NWG803" s="139"/>
      <c r="NWH803" s="494"/>
      <c r="NWI803" s="494"/>
      <c r="NWJ803" s="494"/>
      <c r="NWK803" s="613"/>
      <c r="NWL803" s="611"/>
      <c r="NWM803" s="612"/>
      <c r="NWN803" s="1092"/>
      <c r="NWO803" s="1093"/>
      <c r="NWP803" s="1093"/>
      <c r="NWQ803" s="138"/>
      <c r="NWR803" s="139"/>
      <c r="NWS803" s="494"/>
      <c r="NWT803" s="494"/>
      <c r="NWU803" s="494"/>
      <c r="NWV803" s="613"/>
      <c r="NWW803" s="611"/>
      <c r="NWX803" s="612"/>
      <c r="NWY803" s="1092"/>
      <c r="NWZ803" s="1093"/>
      <c r="NXA803" s="1093"/>
      <c r="NXB803" s="138"/>
      <c r="NXC803" s="139"/>
      <c r="NXD803" s="494"/>
      <c r="NXE803" s="494"/>
      <c r="NXF803" s="494"/>
      <c r="NXG803" s="613"/>
      <c r="NXH803" s="611"/>
      <c r="NXI803" s="612"/>
      <c r="NXJ803" s="1092"/>
      <c r="NXK803" s="1093"/>
      <c r="NXL803" s="1093"/>
      <c r="NXM803" s="138"/>
      <c r="NXN803" s="139"/>
      <c r="NXO803" s="494"/>
      <c r="NXP803" s="494"/>
      <c r="NXQ803" s="494"/>
      <c r="NXR803" s="613"/>
      <c r="NXS803" s="611"/>
      <c r="NXT803" s="612"/>
      <c r="NXU803" s="1092"/>
      <c r="NXV803" s="1093"/>
      <c r="NXW803" s="1093"/>
      <c r="NXX803" s="138"/>
      <c r="NXY803" s="139"/>
      <c r="NXZ803" s="494"/>
      <c r="NYA803" s="494"/>
      <c r="NYB803" s="494"/>
      <c r="NYC803" s="613"/>
      <c r="NYD803" s="611"/>
      <c r="NYE803" s="612"/>
      <c r="NYF803" s="1092"/>
      <c r="NYG803" s="1093"/>
      <c r="NYH803" s="1093"/>
      <c r="NYI803" s="138"/>
      <c r="NYJ803" s="139"/>
      <c r="NYK803" s="494"/>
      <c r="NYL803" s="494"/>
      <c r="NYM803" s="494"/>
      <c r="NYN803" s="613"/>
      <c r="NYO803" s="611"/>
      <c r="NYP803" s="612"/>
      <c r="NYQ803" s="1092"/>
      <c r="NYR803" s="1093"/>
      <c r="NYS803" s="1093"/>
      <c r="NYT803" s="138"/>
      <c r="NYU803" s="139"/>
      <c r="NYV803" s="494"/>
      <c r="NYW803" s="494"/>
      <c r="NYX803" s="494"/>
      <c r="NYY803" s="613"/>
      <c r="NYZ803" s="611"/>
      <c r="NZA803" s="612"/>
      <c r="NZB803" s="1092"/>
      <c r="NZC803" s="1093"/>
      <c r="NZD803" s="1093"/>
      <c r="NZE803" s="138"/>
      <c r="NZF803" s="139"/>
      <c r="NZG803" s="494"/>
      <c r="NZH803" s="494"/>
      <c r="NZI803" s="494"/>
      <c r="NZJ803" s="613"/>
      <c r="NZK803" s="611"/>
      <c r="NZL803" s="612"/>
      <c r="NZM803" s="1092"/>
      <c r="NZN803" s="1093"/>
      <c r="NZO803" s="1093"/>
      <c r="NZP803" s="138"/>
      <c r="NZQ803" s="139"/>
      <c r="NZR803" s="494"/>
      <c r="NZS803" s="494"/>
      <c r="NZT803" s="494"/>
      <c r="NZU803" s="613"/>
      <c r="NZV803" s="611"/>
      <c r="NZW803" s="612"/>
      <c r="NZX803" s="1092"/>
      <c r="NZY803" s="1093"/>
      <c r="NZZ803" s="1093"/>
      <c r="OAA803" s="138"/>
      <c r="OAB803" s="139"/>
      <c r="OAC803" s="494"/>
      <c r="OAD803" s="494"/>
      <c r="OAE803" s="494"/>
      <c r="OAF803" s="613"/>
      <c r="OAG803" s="611"/>
      <c r="OAH803" s="612"/>
      <c r="OAI803" s="1092"/>
      <c r="OAJ803" s="1093"/>
      <c r="OAK803" s="1093"/>
      <c r="OAL803" s="138"/>
      <c r="OAM803" s="139"/>
      <c r="OAN803" s="494"/>
      <c r="OAO803" s="494"/>
      <c r="OAP803" s="494"/>
      <c r="OAQ803" s="613"/>
      <c r="OAR803" s="611"/>
      <c r="OAS803" s="612"/>
      <c r="OAT803" s="1092"/>
      <c r="OAU803" s="1093"/>
      <c r="OAV803" s="1093"/>
      <c r="OAW803" s="138"/>
      <c r="OAX803" s="139"/>
      <c r="OAY803" s="494"/>
      <c r="OAZ803" s="494"/>
      <c r="OBA803" s="494"/>
      <c r="OBB803" s="613"/>
      <c r="OBC803" s="611"/>
      <c r="OBD803" s="612"/>
      <c r="OBE803" s="1092"/>
      <c r="OBF803" s="1093"/>
      <c r="OBG803" s="1093"/>
      <c r="OBH803" s="138"/>
      <c r="OBI803" s="139"/>
      <c r="OBJ803" s="494"/>
      <c r="OBK803" s="494"/>
      <c r="OBL803" s="494"/>
      <c r="OBM803" s="613"/>
      <c r="OBN803" s="611"/>
      <c r="OBO803" s="612"/>
      <c r="OBP803" s="1092"/>
      <c r="OBQ803" s="1093"/>
      <c r="OBR803" s="1093"/>
      <c r="OBS803" s="138"/>
      <c r="OBT803" s="139"/>
      <c r="OBU803" s="494"/>
      <c r="OBV803" s="494"/>
      <c r="OBW803" s="494"/>
      <c r="OBX803" s="613"/>
      <c r="OBY803" s="611"/>
      <c r="OBZ803" s="612"/>
      <c r="OCA803" s="1092"/>
      <c r="OCB803" s="1093"/>
      <c r="OCC803" s="1093"/>
      <c r="OCD803" s="138"/>
      <c r="OCE803" s="139"/>
      <c r="OCF803" s="494"/>
      <c r="OCG803" s="494"/>
      <c r="OCH803" s="494"/>
      <c r="OCI803" s="613"/>
      <c r="OCJ803" s="611"/>
      <c r="OCK803" s="612"/>
      <c r="OCL803" s="1092"/>
      <c r="OCM803" s="1093"/>
      <c r="OCN803" s="1093"/>
      <c r="OCO803" s="138"/>
      <c r="OCP803" s="139"/>
      <c r="OCQ803" s="494"/>
      <c r="OCR803" s="494"/>
      <c r="OCS803" s="494"/>
      <c r="OCT803" s="613"/>
      <c r="OCU803" s="611"/>
      <c r="OCV803" s="612"/>
      <c r="OCW803" s="1092"/>
      <c r="OCX803" s="1093"/>
      <c r="OCY803" s="1093"/>
      <c r="OCZ803" s="138"/>
      <c r="ODA803" s="139"/>
      <c r="ODB803" s="494"/>
      <c r="ODC803" s="494"/>
      <c r="ODD803" s="494"/>
      <c r="ODE803" s="613"/>
      <c r="ODF803" s="611"/>
      <c r="ODG803" s="612"/>
      <c r="ODH803" s="1092"/>
      <c r="ODI803" s="1093"/>
      <c r="ODJ803" s="1093"/>
      <c r="ODK803" s="138"/>
      <c r="ODL803" s="139"/>
      <c r="ODM803" s="494"/>
      <c r="ODN803" s="494"/>
      <c r="ODO803" s="494"/>
      <c r="ODP803" s="613"/>
      <c r="ODQ803" s="611"/>
      <c r="ODR803" s="612"/>
      <c r="ODS803" s="1092"/>
      <c r="ODT803" s="1093"/>
      <c r="ODU803" s="1093"/>
      <c r="ODV803" s="138"/>
      <c r="ODW803" s="139"/>
      <c r="ODX803" s="494"/>
      <c r="ODY803" s="494"/>
      <c r="ODZ803" s="494"/>
      <c r="OEA803" s="613"/>
      <c r="OEB803" s="611"/>
      <c r="OEC803" s="612"/>
      <c r="OED803" s="1092"/>
      <c r="OEE803" s="1093"/>
      <c r="OEF803" s="1093"/>
      <c r="OEG803" s="138"/>
      <c r="OEH803" s="139"/>
      <c r="OEI803" s="494"/>
      <c r="OEJ803" s="494"/>
      <c r="OEK803" s="494"/>
      <c r="OEL803" s="613"/>
      <c r="OEM803" s="611"/>
      <c r="OEN803" s="612"/>
      <c r="OEO803" s="1092"/>
      <c r="OEP803" s="1093"/>
      <c r="OEQ803" s="1093"/>
      <c r="OER803" s="138"/>
      <c r="OES803" s="139"/>
      <c r="OET803" s="494"/>
      <c r="OEU803" s="494"/>
      <c r="OEV803" s="494"/>
      <c r="OEW803" s="613"/>
      <c r="OEX803" s="611"/>
      <c r="OEY803" s="612"/>
      <c r="OEZ803" s="1092"/>
      <c r="OFA803" s="1093"/>
      <c r="OFB803" s="1093"/>
      <c r="OFC803" s="138"/>
      <c r="OFD803" s="139"/>
      <c r="OFE803" s="494"/>
      <c r="OFF803" s="494"/>
      <c r="OFG803" s="494"/>
      <c r="OFH803" s="613"/>
      <c r="OFI803" s="611"/>
      <c r="OFJ803" s="612"/>
      <c r="OFK803" s="1092"/>
      <c r="OFL803" s="1093"/>
      <c r="OFM803" s="1093"/>
      <c r="OFN803" s="138"/>
      <c r="OFO803" s="139"/>
      <c r="OFP803" s="494"/>
      <c r="OFQ803" s="494"/>
      <c r="OFR803" s="494"/>
      <c r="OFS803" s="613"/>
      <c r="OFT803" s="611"/>
      <c r="OFU803" s="612"/>
      <c r="OFV803" s="1092"/>
      <c r="OFW803" s="1093"/>
      <c r="OFX803" s="1093"/>
      <c r="OFY803" s="138"/>
      <c r="OFZ803" s="139"/>
      <c r="OGA803" s="494"/>
      <c r="OGB803" s="494"/>
      <c r="OGC803" s="494"/>
      <c r="OGD803" s="613"/>
      <c r="OGE803" s="611"/>
      <c r="OGF803" s="612"/>
      <c r="OGG803" s="1092"/>
      <c r="OGH803" s="1093"/>
      <c r="OGI803" s="1093"/>
      <c r="OGJ803" s="138"/>
      <c r="OGK803" s="139"/>
      <c r="OGL803" s="494"/>
      <c r="OGM803" s="494"/>
      <c r="OGN803" s="494"/>
      <c r="OGO803" s="613"/>
      <c r="OGP803" s="611"/>
      <c r="OGQ803" s="612"/>
      <c r="OGR803" s="1092"/>
      <c r="OGS803" s="1093"/>
      <c r="OGT803" s="1093"/>
      <c r="OGU803" s="138"/>
      <c r="OGV803" s="139"/>
      <c r="OGW803" s="494"/>
      <c r="OGX803" s="494"/>
      <c r="OGY803" s="494"/>
      <c r="OGZ803" s="613"/>
      <c r="OHA803" s="611"/>
      <c r="OHB803" s="612"/>
      <c r="OHC803" s="1092"/>
      <c r="OHD803" s="1093"/>
      <c r="OHE803" s="1093"/>
      <c r="OHF803" s="138"/>
      <c r="OHG803" s="139"/>
      <c r="OHH803" s="494"/>
      <c r="OHI803" s="494"/>
      <c r="OHJ803" s="494"/>
      <c r="OHK803" s="613"/>
      <c r="OHL803" s="611"/>
      <c r="OHM803" s="612"/>
      <c r="OHN803" s="1092"/>
      <c r="OHO803" s="1093"/>
      <c r="OHP803" s="1093"/>
      <c r="OHQ803" s="138"/>
      <c r="OHR803" s="139"/>
      <c r="OHS803" s="494"/>
      <c r="OHT803" s="494"/>
      <c r="OHU803" s="494"/>
      <c r="OHV803" s="613"/>
      <c r="OHW803" s="611"/>
      <c r="OHX803" s="612"/>
      <c r="OHY803" s="1092"/>
      <c r="OHZ803" s="1093"/>
      <c r="OIA803" s="1093"/>
      <c r="OIB803" s="138"/>
      <c r="OIC803" s="139"/>
      <c r="OID803" s="494"/>
      <c r="OIE803" s="494"/>
      <c r="OIF803" s="494"/>
      <c r="OIG803" s="613"/>
      <c r="OIH803" s="611"/>
      <c r="OII803" s="612"/>
      <c r="OIJ803" s="1092"/>
      <c r="OIK803" s="1093"/>
      <c r="OIL803" s="1093"/>
      <c r="OIM803" s="138"/>
      <c r="OIN803" s="139"/>
      <c r="OIO803" s="494"/>
      <c r="OIP803" s="494"/>
      <c r="OIQ803" s="494"/>
      <c r="OIR803" s="613"/>
      <c r="OIS803" s="611"/>
      <c r="OIT803" s="612"/>
      <c r="OIU803" s="1092"/>
      <c r="OIV803" s="1093"/>
      <c r="OIW803" s="1093"/>
      <c r="OIX803" s="138"/>
      <c r="OIY803" s="139"/>
      <c r="OIZ803" s="494"/>
      <c r="OJA803" s="494"/>
      <c r="OJB803" s="494"/>
      <c r="OJC803" s="613"/>
      <c r="OJD803" s="611"/>
      <c r="OJE803" s="612"/>
      <c r="OJF803" s="1092"/>
      <c r="OJG803" s="1093"/>
      <c r="OJH803" s="1093"/>
      <c r="OJI803" s="138"/>
      <c r="OJJ803" s="139"/>
      <c r="OJK803" s="494"/>
      <c r="OJL803" s="494"/>
      <c r="OJM803" s="494"/>
      <c r="OJN803" s="613"/>
      <c r="OJO803" s="611"/>
      <c r="OJP803" s="612"/>
      <c r="OJQ803" s="1092"/>
      <c r="OJR803" s="1093"/>
      <c r="OJS803" s="1093"/>
      <c r="OJT803" s="138"/>
      <c r="OJU803" s="139"/>
      <c r="OJV803" s="494"/>
      <c r="OJW803" s="494"/>
      <c r="OJX803" s="494"/>
      <c r="OJY803" s="613"/>
      <c r="OJZ803" s="611"/>
      <c r="OKA803" s="612"/>
      <c r="OKB803" s="1092"/>
      <c r="OKC803" s="1093"/>
      <c r="OKD803" s="1093"/>
      <c r="OKE803" s="138"/>
      <c r="OKF803" s="139"/>
      <c r="OKG803" s="494"/>
      <c r="OKH803" s="494"/>
      <c r="OKI803" s="494"/>
      <c r="OKJ803" s="613"/>
      <c r="OKK803" s="611"/>
      <c r="OKL803" s="612"/>
      <c r="OKM803" s="1092"/>
      <c r="OKN803" s="1093"/>
      <c r="OKO803" s="1093"/>
      <c r="OKP803" s="138"/>
      <c r="OKQ803" s="139"/>
      <c r="OKR803" s="494"/>
      <c r="OKS803" s="494"/>
      <c r="OKT803" s="494"/>
      <c r="OKU803" s="613"/>
      <c r="OKV803" s="611"/>
      <c r="OKW803" s="612"/>
      <c r="OKX803" s="1092"/>
      <c r="OKY803" s="1093"/>
      <c r="OKZ803" s="1093"/>
      <c r="OLA803" s="138"/>
      <c r="OLB803" s="139"/>
      <c r="OLC803" s="494"/>
      <c r="OLD803" s="494"/>
      <c r="OLE803" s="494"/>
      <c r="OLF803" s="613"/>
      <c r="OLG803" s="611"/>
      <c r="OLH803" s="612"/>
      <c r="OLI803" s="1092"/>
      <c r="OLJ803" s="1093"/>
      <c r="OLK803" s="1093"/>
      <c r="OLL803" s="138"/>
      <c r="OLM803" s="139"/>
      <c r="OLN803" s="494"/>
      <c r="OLO803" s="494"/>
      <c r="OLP803" s="494"/>
      <c r="OLQ803" s="613"/>
      <c r="OLR803" s="611"/>
      <c r="OLS803" s="612"/>
      <c r="OLT803" s="1092"/>
      <c r="OLU803" s="1093"/>
      <c r="OLV803" s="1093"/>
      <c r="OLW803" s="138"/>
      <c r="OLX803" s="139"/>
      <c r="OLY803" s="494"/>
      <c r="OLZ803" s="494"/>
      <c r="OMA803" s="494"/>
      <c r="OMB803" s="613"/>
      <c r="OMC803" s="611"/>
      <c r="OMD803" s="612"/>
      <c r="OME803" s="1092"/>
      <c r="OMF803" s="1093"/>
      <c r="OMG803" s="1093"/>
      <c r="OMH803" s="138"/>
      <c r="OMI803" s="139"/>
      <c r="OMJ803" s="494"/>
      <c r="OMK803" s="494"/>
      <c r="OML803" s="494"/>
      <c r="OMM803" s="613"/>
      <c r="OMN803" s="611"/>
      <c r="OMO803" s="612"/>
      <c r="OMP803" s="1092"/>
      <c r="OMQ803" s="1093"/>
      <c r="OMR803" s="1093"/>
      <c r="OMS803" s="138"/>
      <c r="OMT803" s="139"/>
      <c r="OMU803" s="494"/>
      <c r="OMV803" s="494"/>
      <c r="OMW803" s="494"/>
      <c r="OMX803" s="613"/>
      <c r="OMY803" s="611"/>
      <c r="OMZ803" s="612"/>
      <c r="ONA803" s="1092"/>
      <c r="ONB803" s="1093"/>
      <c r="ONC803" s="1093"/>
      <c r="OND803" s="138"/>
      <c r="ONE803" s="139"/>
      <c r="ONF803" s="494"/>
      <c r="ONG803" s="494"/>
      <c r="ONH803" s="494"/>
      <c r="ONI803" s="613"/>
      <c r="ONJ803" s="611"/>
      <c r="ONK803" s="612"/>
      <c r="ONL803" s="1092"/>
      <c r="ONM803" s="1093"/>
      <c r="ONN803" s="1093"/>
      <c r="ONO803" s="138"/>
      <c r="ONP803" s="139"/>
      <c r="ONQ803" s="494"/>
      <c r="ONR803" s="494"/>
      <c r="ONS803" s="494"/>
      <c r="ONT803" s="613"/>
      <c r="ONU803" s="611"/>
      <c r="ONV803" s="612"/>
      <c r="ONW803" s="1092"/>
      <c r="ONX803" s="1093"/>
      <c r="ONY803" s="1093"/>
      <c r="ONZ803" s="138"/>
      <c r="OOA803" s="139"/>
      <c r="OOB803" s="494"/>
      <c r="OOC803" s="494"/>
      <c r="OOD803" s="494"/>
      <c r="OOE803" s="613"/>
      <c r="OOF803" s="611"/>
      <c r="OOG803" s="612"/>
      <c r="OOH803" s="1092"/>
      <c r="OOI803" s="1093"/>
      <c r="OOJ803" s="1093"/>
      <c r="OOK803" s="138"/>
      <c r="OOL803" s="139"/>
      <c r="OOM803" s="494"/>
      <c r="OON803" s="494"/>
      <c r="OOO803" s="494"/>
      <c r="OOP803" s="613"/>
      <c r="OOQ803" s="611"/>
      <c r="OOR803" s="612"/>
      <c r="OOS803" s="1092"/>
      <c r="OOT803" s="1093"/>
      <c r="OOU803" s="1093"/>
      <c r="OOV803" s="138"/>
      <c r="OOW803" s="139"/>
      <c r="OOX803" s="494"/>
      <c r="OOY803" s="494"/>
      <c r="OOZ803" s="494"/>
      <c r="OPA803" s="613"/>
      <c r="OPB803" s="611"/>
      <c r="OPC803" s="612"/>
      <c r="OPD803" s="1092"/>
      <c r="OPE803" s="1093"/>
      <c r="OPF803" s="1093"/>
      <c r="OPG803" s="138"/>
      <c r="OPH803" s="139"/>
      <c r="OPI803" s="494"/>
      <c r="OPJ803" s="494"/>
      <c r="OPK803" s="494"/>
      <c r="OPL803" s="613"/>
      <c r="OPM803" s="611"/>
      <c r="OPN803" s="612"/>
      <c r="OPO803" s="1092"/>
      <c r="OPP803" s="1093"/>
      <c r="OPQ803" s="1093"/>
      <c r="OPR803" s="138"/>
      <c r="OPS803" s="139"/>
      <c r="OPT803" s="494"/>
      <c r="OPU803" s="494"/>
      <c r="OPV803" s="494"/>
      <c r="OPW803" s="613"/>
      <c r="OPX803" s="611"/>
      <c r="OPY803" s="612"/>
      <c r="OPZ803" s="1092"/>
      <c r="OQA803" s="1093"/>
      <c r="OQB803" s="1093"/>
      <c r="OQC803" s="138"/>
      <c r="OQD803" s="139"/>
      <c r="OQE803" s="494"/>
      <c r="OQF803" s="494"/>
      <c r="OQG803" s="494"/>
      <c r="OQH803" s="613"/>
      <c r="OQI803" s="611"/>
      <c r="OQJ803" s="612"/>
      <c r="OQK803" s="1092"/>
      <c r="OQL803" s="1093"/>
      <c r="OQM803" s="1093"/>
      <c r="OQN803" s="138"/>
      <c r="OQO803" s="139"/>
      <c r="OQP803" s="494"/>
      <c r="OQQ803" s="494"/>
      <c r="OQR803" s="494"/>
      <c r="OQS803" s="613"/>
      <c r="OQT803" s="611"/>
      <c r="OQU803" s="612"/>
      <c r="OQV803" s="1092"/>
      <c r="OQW803" s="1093"/>
      <c r="OQX803" s="1093"/>
      <c r="OQY803" s="138"/>
      <c r="OQZ803" s="139"/>
      <c r="ORA803" s="494"/>
      <c r="ORB803" s="494"/>
      <c r="ORC803" s="494"/>
      <c r="ORD803" s="613"/>
      <c r="ORE803" s="611"/>
      <c r="ORF803" s="612"/>
      <c r="ORG803" s="1092"/>
      <c r="ORH803" s="1093"/>
      <c r="ORI803" s="1093"/>
      <c r="ORJ803" s="138"/>
      <c r="ORK803" s="139"/>
      <c r="ORL803" s="494"/>
      <c r="ORM803" s="494"/>
      <c r="ORN803" s="494"/>
      <c r="ORO803" s="613"/>
      <c r="ORP803" s="611"/>
      <c r="ORQ803" s="612"/>
      <c r="ORR803" s="1092"/>
      <c r="ORS803" s="1093"/>
      <c r="ORT803" s="1093"/>
      <c r="ORU803" s="138"/>
      <c r="ORV803" s="139"/>
      <c r="ORW803" s="494"/>
      <c r="ORX803" s="494"/>
      <c r="ORY803" s="494"/>
      <c r="ORZ803" s="613"/>
      <c r="OSA803" s="611"/>
      <c r="OSB803" s="612"/>
      <c r="OSC803" s="1092"/>
      <c r="OSD803" s="1093"/>
      <c r="OSE803" s="1093"/>
      <c r="OSF803" s="138"/>
      <c r="OSG803" s="139"/>
      <c r="OSH803" s="494"/>
      <c r="OSI803" s="494"/>
      <c r="OSJ803" s="494"/>
      <c r="OSK803" s="613"/>
      <c r="OSL803" s="611"/>
      <c r="OSM803" s="612"/>
      <c r="OSN803" s="1092"/>
      <c r="OSO803" s="1093"/>
      <c r="OSP803" s="1093"/>
      <c r="OSQ803" s="138"/>
      <c r="OSR803" s="139"/>
      <c r="OSS803" s="494"/>
      <c r="OST803" s="494"/>
      <c r="OSU803" s="494"/>
      <c r="OSV803" s="613"/>
      <c r="OSW803" s="611"/>
      <c r="OSX803" s="612"/>
      <c r="OSY803" s="1092"/>
      <c r="OSZ803" s="1093"/>
      <c r="OTA803" s="1093"/>
      <c r="OTB803" s="138"/>
      <c r="OTC803" s="139"/>
      <c r="OTD803" s="494"/>
      <c r="OTE803" s="494"/>
      <c r="OTF803" s="494"/>
      <c r="OTG803" s="613"/>
      <c r="OTH803" s="611"/>
      <c r="OTI803" s="612"/>
      <c r="OTJ803" s="1092"/>
      <c r="OTK803" s="1093"/>
      <c r="OTL803" s="1093"/>
      <c r="OTM803" s="138"/>
      <c r="OTN803" s="139"/>
      <c r="OTO803" s="494"/>
      <c r="OTP803" s="494"/>
      <c r="OTQ803" s="494"/>
      <c r="OTR803" s="613"/>
      <c r="OTS803" s="611"/>
      <c r="OTT803" s="612"/>
      <c r="OTU803" s="1092"/>
      <c r="OTV803" s="1093"/>
      <c r="OTW803" s="1093"/>
      <c r="OTX803" s="138"/>
      <c r="OTY803" s="139"/>
      <c r="OTZ803" s="494"/>
      <c r="OUA803" s="494"/>
      <c r="OUB803" s="494"/>
      <c r="OUC803" s="613"/>
      <c r="OUD803" s="611"/>
      <c r="OUE803" s="612"/>
      <c r="OUF803" s="1092"/>
      <c r="OUG803" s="1093"/>
      <c r="OUH803" s="1093"/>
      <c r="OUI803" s="138"/>
      <c r="OUJ803" s="139"/>
      <c r="OUK803" s="494"/>
      <c r="OUL803" s="494"/>
      <c r="OUM803" s="494"/>
      <c r="OUN803" s="613"/>
      <c r="OUO803" s="611"/>
      <c r="OUP803" s="612"/>
      <c r="OUQ803" s="1092"/>
      <c r="OUR803" s="1093"/>
      <c r="OUS803" s="1093"/>
      <c r="OUT803" s="138"/>
      <c r="OUU803" s="139"/>
      <c r="OUV803" s="494"/>
      <c r="OUW803" s="494"/>
      <c r="OUX803" s="494"/>
      <c r="OUY803" s="613"/>
      <c r="OUZ803" s="611"/>
      <c r="OVA803" s="612"/>
      <c r="OVB803" s="1092"/>
      <c r="OVC803" s="1093"/>
      <c r="OVD803" s="1093"/>
      <c r="OVE803" s="138"/>
      <c r="OVF803" s="139"/>
      <c r="OVG803" s="494"/>
      <c r="OVH803" s="494"/>
      <c r="OVI803" s="494"/>
      <c r="OVJ803" s="613"/>
      <c r="OVK803" s="611"/>
      <c r="OVL803" s="612"/>
      <c r="OVM803" s="1092"/>
      <c r="OVN803" s="1093"/>
      <c r="OVO803" s="1093"/>
      <c r="OVP803" s="138"/>
      <c r="OVQ803" s="139"/>
      <c r="OVR803" s="494"/>
      <c r="OVS803" s="494"/>
      <c r="OVT803" s="494"/>
      <c r="OVU803" s="613"/>
      <c r="OVV803" s="611"/>
      <c r="OVW803" s="612"/>
      <c r="OVX803" s="1092"/>
      <c r="OVY803" s="1093"/>
      <c r="OVZ803" s="1093"/>
      <c r="OWA803" s="138"/>
      <c r="OWB803" s="139"/>
      <c r="OWC803" s="494"/>
      <c r="OWD803" s="494"/>
      <c r="OWE803" s="494"/>
      <c r="OWF803" s="613"/>
      <c r="OWG803" s="611"/>
      <c r="OWH803" s="612"/>
      <c r="OWI803" s="1092"/>
      <c r="OWJ803" s="1093"/>
      <c r="OWK803" s="1093"/>
      <c r="OWL803" s="138"/>
      <c r="OWM803" s="139"/>
      <c r="OWN803" s="494"/>
      <c r="OWO803" s="494"/>
      <c r="OWP803" s="494"/>
      <c r="OWQ803" s="613"/>
      <c r="OWR803" s="611"/>
      <c r="OWS803" s="612"/>
      <c r="OWT803" s="1092"/>
      <c r="OWU803" s="1093"/>
      <c r="OWV803" s="1093"/>
      <c r="OWW803" s="138"/>
      <c r="OWX803" s="139"/>
      <c r="OWY803" s="494"/>
      <c r="OWZ803" s="494"/>
      <c r="OXA803" s="494"/>
      <c r="OXB803" s="613"/>
      <c r="OXC803" s="611"/>
      <c r="OXD803" s="612"/>
      <c r="OXE803" s="1092"/>
      <c r="OXF803" s="1093"/>
      <c r="OXG803" s="1093"/>
      <c r="OXH803" s="138"/>
      <c r="OXI803" s="139"/>
      <c r="OXJ803" s="494"/>
      <c r="OXK803" s="494"/>
      <c r="OXL803" s="494"/>
      <c r="OXM803" s="613"/>
      <c r="OXN803" s="611"/>
      <c r="OXO803" s="612"/>
      <c r="OXP803" s="1092"/>
      <c r="OXQ803" s="1093"/>
      <c r="OXR803" s="1093"/>
      <c r="OXS803" s="138"/>
      <c r="OXT803" s="139"/>
      <c r="OXU803" s="494"/>
      <c r="OXV803" s="494"/>
      <c r="OXW803" s="494"/>
      <c r="OXX803" s="613"/>
      <c r="OXY803" s="611"/>
      <c r="OXZ803" s="612"/>
      <c r="OYA803" s="1092"/>
      <c r="OYB803" s="1093"/>
      <c r="OYC803" s="1093"/>
      <c r="OYD803" s="138"/>
      <c r="OYE803" s="139"/>
      <c r="OYF803" s="494"/>
      <c r="OYG803" s="494"/>
      <c r="OYH803" s="494"/>
      <c r="OYI803" s="613"/>
      <c r="OYJ803" s="611"/>
      <c r="OYK803" s="612"/>
      <c r="OYL803" s="1092"/>
      <c r="OYM803" s="1093"/>
      <c r="OYN803" s="1093"/>
      <c r="OYO803" s="138"/>
      <c r="OYP803" s="139"/>
      <c r="OYQ803" s="494"/>
      <c r="OYR803" s="494"/>
      <c r="OYS803" s="494"/>
      <c r="OYT803" s="613"/>
      <c r="OYU803" s="611"/>
      <c r="OYV803" s="612"/>
      <c r="OYW803" s="1092"/>
      <c r="OYX803" s="1093"/>
      <c r="OYY803" s="1093"/>
      <c r="OYZ803" s="138"/>
      <c r="OZA803" s="139"/>
      <c r="OZB803" s="494"/>
      <c r="OZC803" s="494"/>
      <c r="OZD803" s="494"/>
      <c r="OZE803" s="613"/>
      <c r="OZF803" s="611"/>
      <c r="OZG803" s="612"/>
      <c r="OZH803" s="1092"/>
      <c r="OZI803" s="1093"/>
      <c r="OZJ803" s="1093"/>
      <c r="OZK803" s="138"/>
      <c r="OZL803" s="139"/>
      <c r="OZM803" s="494"/>
      <c r="OZN803" s="494"/>
      <c r="OZO803" s="494"/>
      <c r="OZP803" s="613"/>
      <c r="OZQ803" s="611"/>
      <c r="OZR803" s="612"/>
      <c r="OZS803" s="1092"/>
      <c r="OZT803" s="1093"/>
      <c r="OZU803" s="1093"/>
      <c r="OZV803" s="138"/>
      <c r="OZW803" s="139"/>
      <c r="OZX803" s="494"/>
      <c r="OZY803" s="494"/>
      <c r="OZZ803" s="494"/>
      <c r="PAA803" s="613"/>
      <c r="PAB803" s="611"/>
      <c r="PAC803" s="612"/>
      <c r="PAD803" s="1092"/>
      <c r="PAE803" s="1093"/>
      <c r="PAF803" s="1093"/>
      <c r="PAG803" s="138"/>
      <c r="PAH803" s="139"/>
      <c r="PAI803" s="494"/>
      <c r="PAJ803" s="494"/>
      <c r="PAK803" s="494"/>
      <c r="PAL803" s="613"/>
      <c r="PAM803" s="611"/>
      <c r="PAN803" s="612"/>
      <c r="PAO803" s="1092"/>
      <c r="PAP803" s="1093"/>
      <c r="PAQ803" s="1093"/>
      <c r="PAR803" s="138"/>
      <c r="PAS803" s="139"/>
      <c r="PAT803" s="494"/>
      <c r="PAU803" s="494"/>
      <c r="PAV803" s="494"/>
      <c r="PAW803" s="613"/>
      <c r="PAX803" s="611"/>
      <c r="PAY803" s="612"/>
      <c r="PAZ803" s="1092"/>
      <c r="PBA803" s="1093"/>
      <c r="PBB803" s="1093"/>
      <c r="PBC803" s="138"/>
      <c r="PBD803" s="139"/>
      <c r="PBE803" s="494"/>
      <c r="PBF803" s="494"/>
      <c r="PBG803" s="494"/>
      <c r="PBH803" s="613"/>
      <c r="PBI803" s="611"/>
      <c r="PBJ803" s="612"/>
      <c r="PBK803" s="1092"/>
      <c r="PBL803" s="1093"/>
      <c r="PBM803" s="1093"/>
      <c r="PBN803" s="138"/>
      <c r="PBO803" s="139"/>
      <c r="PBP803" s="494"/>
      <c r="PBQ803" s="494"/>
      <c r="PBR803" s="494"/>
      <c r="PBS803" s="613"/>
      <c r="PBT803" s="611"/>
      <c r="PBU803" s="612"/>
      <c r="PBV803" s="1092"/>
      <c r="PBW803" s="1093"/>
      <c r="PBX803" s="1093"/>
      <c r="PBY803" s="138"/>
      <c r="PBZ803" s="139"/>
      <c r="PCA803" s="494"/>
      <c r="PCB803" s="494"/>
      <c r="PCC803" s="494"/>
      <c r="PCD803" s="613"/>
      <c r="PCE803" s="611"/>
      <c r="PCF803" s="612"/>
      <c r="PCG803" s="1092"/>
      <c r="PCH803" s="1093"/>
      <c r="PCI803" s="1093"/>
      <c r="PCJ803" s="138"/>
      <c r="PCK803" s="139"/>
      <c r="PCL803" s="494"/>
      <c r="PCM803" s="494"/>
      <c r="PCN803" s="494"/>
      <c r="PCO803" s="613"/>
      <c r="PCP803" s="611"/>
      <c r="PCQ803" s="612"/>
      <c r="PCR803" s="1092"/>
      <c r="PCS803" s="1093"/>
      <c r="PCT803" s="1093"/>
      <c r="PCU803" s="138"/>
      <c r="PCV803" s="139"/>
      <c r="PCW803" s="494"/>
      <c r="PCX803" s="494"/>
      <c r="PCY803" s="494"/>
      <c r="PCZ803" s="613"/>
      <c r="PDA803" s="611"/>
      <c r="PDB803" s="612"/>
      <c r="PDC803" s="1092"/>
      <c r="PDD803" s="1093"/>
      <c r="PDE803" s="1093"/>
      <c r="PDF803" s="138"/>
      <c r="PDG803" s="139"/>
      <c r="PDH803" s="494"/>
      <c r="PDI803" s="494"/>
      <c r="PDJ803" s="494"/>
      <c r="PDK803" s="613"/>
      <c r="PDL803" s="611"/>
      <c r="PDM803" s="612"/>
      <c r="PDN803" s="1092"/>
      <c r="PDO803" s="1093"/>
      <c r="PDP803" s="1093"/>
      <c r="PDQ803" s="138"/>
      <c r="PDR803" s="139"/>
      <c r="PDS803" s="494"/>
      <c r="PDT803" s="494"/>
      <c r="PDU803" s="494"/>
      <c r="PDV803" s="613"/>
      <c r="PDW803" s="611"/>
      <c r="PDX803" s="612"/>
      <c r="PDY803" s="1092"/>
      <c r="PDZ803" s="1093"/>
      <c r="PEA803" s="1093"/>
      <c r="PEB803" s="138"/>
      <c r="PEC803" s="139"/>
      <c r="PED803" s="494"/>
      <c r="PEE803" s="494"/>
      <c r="PEF803" s="494"/>
      <c r="PEG803" s="613"/>
      <c r="PEH803" s="611"/>
      <c r="PEI803" s="612"/>
      <c r="PEJ803" s="1092"/>
      <c r="PEK803" s="1093"/>
      <c r="PEL803" s="1093"/>
      <c r="PEM803" s="138"/>
      <c r="PEN803" s="139"/>
      <c r="PEO803" s="494"/>
      <c r="PEP803" s="494"/>
      <c r="PEQ803" s="494"/>
      <c r="PER803" s="613"/>
      <c r="PES803" s="611"/>
      <c r="PET803" s="612"/>
      <c r="PEU803" s="1092"/>
      <c r="PEV803" s="1093"/>
      <c r="PEW803" s="1093"/>
      <c r="PEX803" s="138"/>
      <c r="PEY803" s="139"/>
      <c r="PEZ803" s="494"/>
      <c r="PFA803" s="494"/>
      <c r="PFB803" s="494"/>
      <c r="PFC803" s="613"/>
      <c r="PFD803" s="611"/>
      <c r="PFE803" s="612"/>
      <c r="PFF803" s="1092"/>
      <c r="PFG803" s="1093"/>
      <c r="PFH803" s="1093"/>
      <c r="PFI803" s="138"/>
      <c r="PFJ803" s="139"/>
      <c r="PFK803" s="494"/>
      <c r="PFL803" s="494"/>
      <c r="PFM803" s="494"/>
      <c r="PFN803" s="613"/>
      <c r="PFO803" s="611"/>
      <c r="PFP803" s="612"/>
      <c r="PFQ803" s="1092"/>
      <c r="PFR803" s="1093"/>
      <c r="PFS803" s="1093"/>
      <c r="PFT803" s="138"/>
      <c r="PFU803" s="139"/>
      <c r="PFV803" s="494"/>
      <c r="PFW803" s="494"/>
      <c r="PFX803" s="494"/>
      <c r="PFY803" s="613"/>
      <c r="PFZ803" s="611"/>
      <c r="PGA803" s="612"/>
      <c r="PGB803" s="1092"/>
      <c r="PGC803" s="1093"/>
      <c r="PGD803" s="1093"/>
      <c r="PGE803" s="138"/>
      <c r="PGF803" s="139"/>
      <c r="PGG803" s="494"/>
      <c r="PGH803" s="494"/>
      <c r="PGI803" s="494"/>
      <c r="PGJ803" s="613"/>
      <c r="PGK803" s="611"/>
      <c r="PGL803" s="612"/>
      <c r="PGM803" s="1092"/>
      <c r="PGN803" s="1093"/>
      <c r="PGO803" s="1093"/>
      <c r="PGP803" s="138"/>
      <c r="PGQ803" s="139"/>
      <c r="PGR803" s="494"/>
      <c r="PGS803" s="494"/>
      <c r="PGT803" s="494"/>
      <c r="PGU803" s="613"/>
      <c r="PGV803" s="611"/>
      <c r="PGW803" s="612"/>
      <c r="PGX803" s="1092"/>
      <c r="PGY803" s="1093"/>
      <c r="PGZ803" s="1093"/>
      <c r="PHA803" s="138"/>
      <c r="PHB803" s="139"/>
      <c r="PHC803" s="494"/>
      <c r="PHD803" s="494"/>
      <c r="PHE803" s="494"/>
      <c r="PHF803" s="613"/>
      <c r="PHG803" s="611"/>
      <c r="PHH803" s="612"/>
      <c r="PHI803" s="1092"/>
      <c r="PHJ803" s="1093"/>
      <c r="PHK803" s="1093"/>
      <c r="PHL803" s="138"/>
      <c r="PHM803" s="139"/>
      <c r="PHN803" s="494"/>
      <c r="PHO803" s="494"/>
      <c r="PHP803" s="494"/>
      <c r="PHQ803" s="613"/>
      <c r="PHR803" s="611"/>
      <c r="PHS803" s="612"/>
      <c r="PHT803" s="1092"/>
      <c r="PHU803" s="1093"/>
      <c r="PHV803" s="1093"/>
      <c r="PHW803" s="138"/>
      <c r="PHX803" s="139"/>
      <c r="PHY803" s="494"/>
      <c r="PHZ803" s="494"/>
      <c r="PIA803" s="494"/>
      <c r="PIB803" s="613"/>
      <c r="PIC803" s="611"/>
      <c r="PID803" s="612"/>
      <c r="PIE803" s="1092"/>
      <c r="PIF803" s="1093"/>
      <c r="PIG803" s="1093"/>
      <c r="PIH803" s="138"/>
      <c r="PII803" s="139"/>
      <c r="PIJ803" s="494"/>
      <c r="PIK803" s="494"/>
      <c r="PIL803" s="494"/>
      <c r="PIM803" s="613"/>
      <c r="PIN803" s="611"/>
      <c r="PIO803" s="612"/>
      <c r="PIP803" s="1092"/>
      <c r="PIQ803" s="1093"/>
      <c r="PIR803" s="1093"/>
      <c r="PIS803" s="138"/>
      <c r="PIT803" s="139"/>
      <c r="PIU803" s="494"/>
      <c r="PIV803" s="494"/>
      <c r="PIW803" s="494"/>
      <c r="PIX803" s="613"/>
      <c r="PIY803" s="611"/>
      <c r="PIZ803" s="612"/>
      <c r="PJA803" s="1092"/>
      <c r="PJB803" s="1093"/>
      <c r="PJC803" s="1093"/>
      <c r="PJD803" s="138"/>
      <c r="PJE803" s="139"/>
      <c r="PJF803" s="494"/>
      <c r="PJG803" s="494"/>
      <c r="PJH803" s="494"/>
      <c r="PJI803" s="613"/>
      <c r="PJJ803" s="611"/>
      <c r="PJK803" s="612"/>
      <c r="PJL803" s="1092"/>
      <c r="PJM803" s="1093"/>
      <c r="PJN803" s="1093"/>
      <c r="PJO803" s="138"/>
      <c r="PJP803" s="139"/>
      <c r="PJQ803" s="494"/>
      <c r="PJR803" s="494"/>
      <c r="PJS803" s="494"/>
      <c r="PJT803" s="613"/>
      <c r="PJU803" s="611"/>
      <c r="PJV803" s="612"/>
      <c r="PJW803" s="1092"/>
      <c r="PJX803" s="1093"/>
      <c r="PJY803" s="1093"/>
      <c r="PJZ803" s="138"/>
      <c r="PKA803" s="139"/>
      <c r="PKB803" s="494"/>
      <c r="PKC803" s="494"/>
      <c r="PKD803" s="494"/>
      <c r="PKE803" s="613"/>
      <c r="PKF803" s="611"/>
      <c r="PKG803" s="612"/>
      <c r="PKH803" s="1092"/>
      <c r="PKI803" s="1093"/>
      <c r="PKJ803" s="1093"/>
      <c r="PKK803" s="138"/>
      <c r="PKL803" s="139"/>
      <c r="PKM803" s="494"/>
      <c r="PKN803" s="494"/>
      <c r="PKO803" s="494"/>
      <c r="PKP803" s="613"/>
      <c r="PKQ803" s="611"/>
      <c r="PKR803" s="612"/>
      <c r="PKS803" s="1092"/>
      <c r="PKT803" s="1093"/>
      <c r="PKU803" s="1093"/>
      <c r="PKV803" s="138"/>
      <c r="PKW803" s="139"/>
      <c r="PKX803" s="494"/>
      <c r="PKY803" s="494"/>
      <c r="PKZ803" s="494"/>
      <c r="PLA803" s="613"/>
      <c r="PLB803" s="611"/>
      <c r="PLC803" s="612"/>
      <c r="PLD803" s="1092"/>
      <c r="PLE803" s="1093"/>
      <c r="PLF803" s="1093"/>
      <c r="PLG803" s="138"/>
      <c r="PLH803" s="139"/>
      <c r="PLI803" s="494"/>
      <c r="PLJ803" s="494"/>
      <c r="PLK803" s="494"/>
      <c r="PLL803" s="613"/>
      <c r="PLM803" s="611"/>
      <c r="PLN803" s="612"/>
      <c r="PLO803" s="1092"/>
      <c r="PLP803" s="1093"/>
      <c r="PLQ803" s="1093"/>
      <c r="PLR803" s="138"/>
      <c r="PLS803" s="139"/>
      <c r="PLT803" s="494"/>
      <c r="PLU803" s="494"/>
      <c r="PLV803" s="494"/>
      <c r="PLW803" s="613"/>
      <c r="PLX803" s="611"/>
      <c r="PLY803" s="612"/>
      <c r="PLZ803" s="1092"/>
      <c r="PMA803" s="1093"/>
      <c r="PMB803" s="1093"/>
      <c r="PMC803" s="138"/>
      <c r="PMD803" s="139"/>
      <c r="PME803" s="494"/>
      <c r="PMF803" s="494"/>
      <c r="PMG803" s="494"/>
      <c r="PMH803" s="613"/>
      <c r="PMI803" s="611"/>
      <c r="PMJ803" s="612"/>
      <c r="PMK803" s="1092"/>
      <c r="PML803" s="1093"/>
      <c r="PMM803" s="1093"/>
      <c r="PMN803" s="138"/>
      <c r="PMO803" s="139"/>
      <c r="PMP803" s="494"/>
      <c r="PMQ803" s="494"/>
      <c r="PMR803" s="494"/>
      <c r="PMS803" s="613"/>
      <c r="PMT803" s="611"/>
      <c r="PMU803" s="612"/>
      <c r="PMV803" s="1092"/>
      <c r="PMW803" s="1093"/>
      <c r="PMX803" s="1093"/>
      <c r="PMY803" s="138"/>
      <c r="PMZ803" s="139"/>
      <c r="PNA803" s="494"/>
      <c r="PNB803" s="494"/>
      <c r="PNC803" s="494"/>
      <c r="PND803" s="613"/>
      <c r="PNE803" s="611"/>
      <c r="PNF803" s="612"/>
      <c r="PNG803" s="1092"/>
      <c r="PNH803" s="1093"/>
      <c r="PNI803" s="1093"/>
      <c r="PNJ803" s="138"/>
      <c r="PNK803" s="139"/>
      <c r="PNL803" s="494"/>
      <c r="PNM803" s="494"/>
      <c r="PNN803" s="494"/>
      <c r="PNO803" s="613"/>
      <c r="PNP803" s="611"/>
      <c r="PNQ803" s="612"/>
      <c r="PNR803" s="1092"/>
      <c r="PNS803" s="1093"/>
      <c r="PNT803" s="1093"/>
      <c r="PNU803" s="138"/>
      <c r="PNV803" s="139"/>
      <c r="PNW803" s="494"/>
      <c r="PNX803" s="494"/>
      <c r="PNY803" s="494"/>
      <c r="PNZ803" s="613"/>
      <c r="POA803" s="611"/>
      <c r="POB803" s="612"/>
      <c r="POC803" s="1092"/>
      <c r="POD803" s="1093"/>
      <c r="POE803" s="1093"/>
      <c r="POF803" s="138"/>
      <c r="POG803" s="139"/>
      <c r="POH803" s="494"/>
      <c r="POI803" s="494"/>
      <c r="POJ803" s="494"/>
      <c r="POK803" s="613"/>
      <c r="POL803" s="611"/>
      <c r="POM803" s="612"/>
      <c r="PON803" s="1092"/>
      <c r="POO803" s="1093"/>
      <c r="POP803" s="1093"/>
      <c r="POQ803" s="138"/>
      <c r="POR803" s="139"/>
      <c r="POS803" s="494"/>
      <c r="POT803" s="494"/>
      <c r="POU803" s="494"/>
      <c r="POV803" s="613"/>
      <c r="POW803" s="611"/>
      <c r="POX803" s="612"/>
      <c r="POY803" s="1092"/>
      <c r="POZ803" s="1093"/>
      <c r="PPA803" s="1093"/>
      <c r="PPB803" s="138"/>
      <c r="PPC803" s="139"/>
      <c r="PPD803" s="494"/>
      <c r="PPE803" s="494"/>
      <c r="PPF803" s="494"/>
      <c r="PPG803" s="613"/>
      <c r="PPH803" s="611"/>
      <c r="PPI803" s="612"/>
      <c r="PPJ803" s="1092"/>
      <c r="PPK803" s="1093"/>
      <c r="PPL803" s="1093"/>
      <c r="PPM803" s="138"/>
      <c r="PPN803" s="139"/>
      <c r="PPO803" s="494"/>
      <c r="PPP803" s="494"/>
      <c r="PPQ803" s="494"/>
      <c r="PPR803" s="613"/>
      <c r="PPS803" s="611"/>
      <c r="PPT803" s="612"/>
      <c r="PPU803" s="1092"/>
      <c r="PPV803" s="1093"/>
      <c r="PPW803" s="1093"/>
      <c r="PPX803" s="138"/>
      <c r="PPY803" s="139"/>
      <c r="PPZ803" s="494"/>
      <c r="PQA803" s="494"/>
      <c r="PQB803" s="494"/>
      <c r="PQC803" s="613"/>
      <c r="PQD803" s="611"/>
      <c r="PQE803" s="612"/>
      <c r="PQF803" s="1092"/>
      <c r="PQG803" s="1093"/>
      <c r="PQH803" s="1093"/>
      <c r="PQI803" s="138"/>
      <c r="PQJ803" s="139"/>
      <c r="PQK803" s="494"/>
      <c r="PQL803" s="494"/>
      <c r="PQM803" s="494"/>
      <c r="PQN803" s="613"/>
      <c r="PQO803" s="611"/>
      <c r="PQP803" s="612"/>
      <c r="PQQ803" s="1092"/>
      <c r="PQR803" s="1093"/>
      <c r="PQS803" s="1093"/>
      <c r="PQT803" s="138"/>
      <c r="PQU803" s="139"/>
      <c r="PQV803" s="494"/>
      <c r="PQW803" s="494"/>
      <c r="PQX803" s="494"/>
      <c r="PQY803" s="613"/>
      <c r="PQZ803" s="611"/>
      <c r="PRA803" s="612"/>
      <c r="PRB803" s="1092"/>
      <c r="PRC803" s="1093"/>
      <c r="PRD803" s="1093"/>
      <c r="PRE803" s="138"/>
      <c r="PRF803" s="139"/>
      <c r="PRG803" s="494"/>
      <c r="PRH803" s="494"/>
      <c r="PRI803" s="494"/>
      <c r="PRJ803" s="613"/>
      <c r="PRK803" s="611"/>
      <c r="PRL803" s="612"/>
      <c r="PRM803" s="1092"/>
      <c r="PRN803" s="1093"/>
      <c r="PRO803" s="1093"/>
      <c r="PRP803" s="138"/>
      <c r="PRQ803" s="139"/>
      <c r="PRR803" s="494"/>
      <c r="PRS803" s="494"/>
      <c r="PRT803" s="494"/>
      <c r="PRU803" s="613"/>
      <c r="PRV803" s="611"/>
      <c r="PRW803" s="612"/>
      <c r="PRX803" s="1092"/>
      <c r="PRY803" s="1093"/>
      <c r="PRZ803" s="1093"/>
      <c r="PSA803" s="138"/>
      <c r="PSB803" s="139"/>
      <c r="PSC803" s="494"/>
      <c r="PSD803" s="494"/>
      <c r="PSE803" s="494"/>
      <c r="PSF803" s="613"/>
      <c r="PSG803" s="611"/>
      <c r="PSH803" s="612"/>
      <c r="PSI803" s="1092"/>
      <c r="PSJ803" s="1093"/>
      <c r="PSK803" s="1093"/>
      <c r="PSL803" s="138"/>
      <c r="PSM803" s="139"/>
      <c r="PSN803" s="494"/>
      <c r="PSO803" s="494"/>
      <c r="PSP803" s="494"/>
      <c r="PSQ803" s="613"/>
      <c r="PSR803" s="611"/>
      <c r="PSS803" s="612"/>
      <c r="PST803" s="1092"/>
      <c r="PSU803" s="1093"/>
      <c r="PSV803" s="1093"/>
      <c r="PSW803" s="138"/>
      <c r="PSX803" s="139"/>
      <c r="PSY803" s="494"/>
      <c r="PSZ803" s="494"/>
      <c r="PTA803" s="494"/>
      <c r="PTB803" s="613"/>
      <c r="PTC803" s="611"/>
      <c r="PTD803" s="612"/>
      <c r="PTE803" s="1092"/>
      <c r="PTF803" s="1093"/>
      <c r="PTG803" s="1093"/>
      <c r="PTH803" s="138"/>
      <c r="PTI803" s="139"/>
      <c r="PTJ803" s="494"/>
      <c r="PTK803" s="494"/>
      <c r="PTL803" s="494"/>
      <c r="PTM803" s="613"/>
      <c r="PTN803" s="611"/>
      <c r="PTO803" s="612"/>
      <c r="PTP803" s="1092"/>
      <c r="PTQ803" s="1093"/>
      <c r="PTR803" s="1093"/>
      <c r="PTS803" s="138"/>
      <c r="PTT803" s="139"/>
      <c r="PTU803" s="494"/>
      <c r="PTV803" s="494"/>
      <c r="PTW803" s="494"/>
      <c r="PTX803" s="613"/>
      <c r="PTY803" s="611"/>
      <c r="PTZ803" s="612"/>
      <c r="PUA803" s="1092"/>
      <c r="PUB803" s="1093"/>
      <c r="PUC803" s="1093"/>
      <c r="PUD803" s="138"/>
      <c r="PUE803" s="139"/>
      <c r="PUF803" s="494"/>
      <c r="PUG803" s="494"/>
      <c r="PUH803" s="494"/>
      <c r="PUI803" s="613"/>
      <c r="PUJ803" s="611"/>
      <c r="PUK803" s="612"/>
      <c r="PUL803" s="1092"/>
      <c r="PUM803" s="1093"/>
      <c r="PUN803" s="1093"/>
      <c r="PUO803" s="138"/>
      <c r="PUP803" s="139"/>
      <c r="PUQ803" s="494"/>
      <c r="PUR803" s="494"/>
      <c r="PUS803" s="494"/>
      <c r="PUT803" s="613"/>
      <c r="PUU803" s="611"/>
      <c r="PUV803" s="612"/>
      <c r="PUW803" s="1092"/>
      <c r="PUX803" s="1093"/>
      <c r="PUY803" s="1093"/>
      <c r="PUZ803" s="138"/>
      <c r="PVA803" s="139"/>
      <c r="PVB803" s="494"/>
      <c r="PVC803" s="494"/>
      <c r="PVD803" s="494"/>
      <c r="PVE803" s="613"/>
      <c r="PVF803" s="611"/>
      <c r="PVG803" s="612"/>
      <c r="PVH803" s="1092"/>
      <c r="PVI803" s="1093"/>
      <c r="PVJ803" s="1093"/>
      <c r="PVK803" s="138"/>
      <c r="PVL803" s="139"/>
      <c r="PVM803" s="494"/>
      <c r="PVN803" s="494"/>
      <c r="PVO803" s="494"/>
      <c r="PVP803" s="613"/>
      <c r="PVQ803" s="611"/>
      <c r="PVR803" s="612"/>
      <c r="PVS803" s="1092"/>
      <c r="PVT803" s="1093"/>
      <c r="PVU803" s="1093"/>
      <c r="PVV803" s="138"/>
      <c r="PVW803" s="139"/>
      <c r="PVX803" s="494"/>
      <c r="PVY803" s="494"/>
      <c r="PVZ803" s="494"/>
      <c r="PWA803" s="613"/>
      <c r="PWB803" s="611"/>
      <c r="PWC803" s="612"/>
      <c r="PWD803" s="1092"/>
      <c r="PWE803" s="1093"/>
      <c r="PWF803" s="1093"/>
      <c r="PWG803" s="138"/>
      <c r="PWH803" s="139"/>
      <c r="PWI803" s="494"/>
      <c r="PWJ803" s="494"/>
      <c r="PWK803" s="494"/>
      <c r="PWL803" s="613"/>
      <c r="PWM803" s="611"/>
      <c r="PWN803" s="612"/>
      <c r="PWO803" s="1092"/>
      <c r="PWP803" s="1093"/>
      <c r="PWQ803" s="1093"/>
      <c r="PWR803" s="138"/>
      <c r="PWS803" s="139"/>
      <c r="PWT803" s="494"/>
      <c r="PWU803" s="494"/>
      <c r="PWV803" s="494"/>
      <c r="PWW803" s="613"/>
      <c r="PWX803" s="611"/>
      <c r="PWY803" s="612"/>
      <c r="PWZ803" s="1092"/>
      <c r="PXA803" s="1093"/>
      <c r="PXB803" s="1093"/>
      <c r="PXC803" s="138"/>
      <c r="PXD803" s="139"/>
      <c r="PXE803" s="494"/>
      <c r="PXF803" s="494"/>
      <c r="PXG803" s="494"/>
      <c r="PXH803" s="613"/>
      <c r="PXI803" s="611"/>
      <c r="PXJ803" s="612"/>
      <c r="PXK803" s="1092"/>
      <c r="PXL803" s="1093"/>
      <c r="PXM803" s="1093"/>
      <c r="PXN803" s="138"/>
      <c r="PXO803" s="139"/>
      <c r="PXP803" s="494"/>
      <c r="PXQ803" s="494"/>
      <c r="PXR803" s="494"/>
      <c r="PXS803" s="613"/>
      <c r="PXT803" s="611"/>
      <c r="PXU803" s="612"/>
      <c r="PXV803" s="1092"/>
      <c r="PXW803" s="1093"/>
      <c r="PXX803" s="1093"/>
      <c r="PXY803" s="138"/>
      <c r="PXZ803" s="139"/>
      <c r="PYA803" s="494"/>
      <c r="PYB803" s="494"/>
      <c r="PYC803" s="494"/>
      <c r="PYD803" s="613"/>
      <c r="PYE803" s="611"/>
      <c r="PYF803" s="612"/>
      <c r="PYG803" s="1092"/>
      <c r="PYH803" s="1093"/>
      <c r="PYI803" s="1093"/>
      <c r="PYJ803" s="138"/>
      <c r="PYK803" s="139"/>
      <c r="PYL803" s="494"/>
      <c r="PYM803" s="494"/>
      <c r="PYN803" s="494"/>
      <c r="PYO803" s="613"/>
      <c r="PYP803" s="611"/>
      <c r="PYQ803" s="612"/>
      <c r="PYR803" s="1092"/>
      <c r="PYS803" s="1093"/>
      <c r="PYT803" s="1093"/>
      <c r="PYU803" s="138"/>
      <c r="PYV803" s="139"/>
      <c r="PYW803" s="494"/>
      <c r="PYX803" s="494"/>
      <c r="PYY803" s="494"/>
      <c r="PYZ803" s="613"/>
      <c r="PZA803" s="611"/>
      <c r="PZB803" s="612"/>
      <c r="PZC803" s="1092"/>
      <c r="PZD803" s="1093"/>
      <c r="PZE803" s="1093"/>
      <c r="PZF803" s="138"/>
      <c r="PZG803" s="139"/>
      <c r="PZH803" s="494"/>
      <c r="PZI803" s="494"/>
      <c r="PZJ803" s="494"/>
      <c r="PZK803" s="613"/>
      <c r="PZL803" s="611"/>
      <c r="PZM803" s="612"/>
      <c r="PZN803" s="1092"/>
      <c r="PZO803" s="1093"/>
      <c r="PZP803" s="1093"/>
      <c r="PZQ803" s="138"/>
      <c r="PZR803" s="139"/>
      <c r="PZS803" s="494"/>
      <c r="PZT803" s="494"/>
      <c r="PZU803" s="494"/>
      <c r="PZV803" s="613"/>
      <c r="PZW803" s="611"/>
      <c r="PZX803" s="612"/>
      <c r="PZY803" s="1092"/>
      <c r="PZZ803" s="1093"/>
      <c r="QAA803" s="1093"/>
      <c r="QAB803" s="138"/>
      <c r="QAC803" s="139"/>
      <c r="QAD803" s="494"/>
      <c r="QAE803" s="494"/>
      <c r="QAF803" s="494"/>
      <c r="QAG803" s="613"/>
      <c r="QAH803" s="611"/>
      <c r="QAI803" s="612"/>
      <c r="QAJ803" s="1092"/>
      <c r="QAK803" s="1093"/>
      <c r="QAL803" s="1093"/>
      <c r="QAM803" s="138"/>
      <c r="QAN803" s="139"/>
      <c r="QAO803" s="494"/>
      <c r="QAP803" s="494"/>
      <c r="QAQ803" s="494"/>
      <c r="QAR803" s="613"/>
      <c r="QAS803" s="611"/>
      <c r="QAT803" s="612"/>
      <c r="QAU803" s="1092"/>
      <c r="QAV803" s="1093"/>
      <c r="QAW803" s="1093"/>
      <c r="QAX803" s="138"/>
      <c r="QAY803" s="139"/>
      <c r="QAZ803" s="494"/>
      <c r="QBA803" s="494"/>
      <c r="QBB803" s="494"/>
      <c r="QBC803" s="613"/>
      <c r="QBD803" s="611"/>
      <c r="QBE803" s="612"/>
      <c r="QBF803" s="1092"/>
      <c r="QBG803" s="1093"/>
      <c r="QBH803" s="1093"/>
      <c r="QBI803" s="138"/>
      <c r="QBJ803" s="139"/>
      <c r="QBK803" s="494"/>
      <c r="QBL803" s="494"/>
      <c r="QBM803" s="494"/>
      <c r="QBN803" s="613"/>
      <c r="QBO803" s="611"/>
      <c r="QBP803" s="612"/>
      <c r="QBQ803" s="1092"/>
      <c r="QBR803" s="1093"/>
      <c r="QBS803" s="1093"/>
      <c r="QBT803" s="138"/>
      <c r="QBU803" s="139"/>
      <c r="QBV803" s="494"/>
      <c r="QBW803" s="494"/>
      <c r="QBX803" s="494"/>
      <c r="QBY803" s="613"/>
      <c r="QBZ803" s="611"/>
      <c r="QCA803" s="612"/>
      <c r="QCB803" s="1092"/>
      <c r="QCC803" s="1093"/>
      <c r="QCD803" s="1093"/>
      <c r="QCE803" s="138"/>
      <c r="QCF803" s="139"/>
      <c r="QCG803" s="494"/>
      <c r="QCH803" s="494"/>
      <c r="QCI803" s="494"/>
      <c r="QCJ803" s="613"/>
      <c r="QCK803" s="611"/>
      <c r="QCL803" s="612"/>
      <c r="QCM803" s="1092"/>
      <c r="QCN803" s="1093"/>
      <c r="QCO803" s="1093"/>
      <c r="QCP803" s="138"/>
      <c r="QCQ803" s="139"/>
      <c r="QCR803" s="494"/>
      <c r="QCS803" s="494"/>
      <c r="QCT803" s="494"/>
      <c r="QCU803" s="613"/>
      <c r="QCV803" s="611"/>
      <c r="QCW803" s="612"/>
      <c r="QCX803" s="1092"/>
      <c r="QCY803" s="1093"/>
      <c r="QCZ803" s="1093"/>
      <c r="QDA803" s="138"/>
      <c r="QDB803" s="139"/>
      <c r="QDC803" s="494"/>
      <c r="QDD803" s="494"/>
      <c r="QDE803" s="494"/>
      <c r="QDF803" s="613"/>
      <c r="QDG803" s="611"/>
      <c r="QDH803" s="612"/>
      <c r="QDI803" s="1092"/>
      <c r="QDJ803" s="1093"/>
      <c r="QDK803" s="1093"/>
      <c r="QDL803" s="138"/>
      <c r="QDM803" s="139"/>
      <c r="QDN803" s="494"/>
      <c r="QDO803" s="494"/>
      <c r="QDP803" s="494"/>
      <c r="QDQ803" s="613"/>
      <c r="QDR803" s="611"/>
      <c r="QDS803" s="612"/>
      <c r="QDT803" s="1092"/>
      <c r="QDU803" s="1093"/>
      <c r="QDV803" s="1093"/>
      <c r="QDW803" s="138"/>
      <c r="QDX803" s="139"/>
      <c r="QDY803" s="494"/>
      <c r="QDZ803" s="494"/>
      <c r="QEA803" s="494"/>
      <c r="QEB803" s="613"/>
      <c r="QEC803" s="611"/>
      <c r="QED803" s="612"/>
      <c r="QEE803" s="1092"/>
      <c r="QEF803" s="1093"/>
      <c r="QEG803" s="1093"/>
      <c r="QEH803" s="138"/>
      <c r="QEI803" s="139"/>
      <c r="QEJ803" s="494"/>
      <c r="QEK803" s="494"/>
      <c r="QEL803" s="494"/>
      <c r="QEM803" s="613"/>
      <c r="QEN803" s="611"/>
      <c r="QEO803" s="612"/>
      <c r="QEP803" s="1092"/>
      <c r="QEQ803" s="1093"/>
      <c r="QER803" s="1093"/>
      <c r="QES803" s="138"/>
      <c r="QET803" s="139"/>
      <c r="QEU803" s="494"/>
      <c r="QEV803" s="494"/>
      <c r="QEW803" s="494"/>
      <c r="QEX803" s="613"/>
      <c r="QEY803" s="611"/>
      <c r="QEZ803" s="612"/>
      <c r="QFA803" s="1092"/>
      <c r="QFB803" s="1093"/>
      <c r="QFC803" s="1093"/>
      <c r="QFD803" s="138"/>
      <c r="QFE803" s="139"/>
      <c r="QFF803" s="494"/>
      <c r="QFG803" s="494"/>
      <c r="QFH803" s="494"/>
      <c r="QFI803" s="613"/>
      <c r="QFJ803" s="611"/>
      <c r="QFK803" s="612"/>
      <c r="QFL803" s="1092"/>
      <c r="QFM803" s="1093"/>
      <c r="QFN803" s="1093"/>
      <c r="QFO803" s="138"/>
      <c r="QFP803" s="139"/>
      <c r="QFQ803" s="494"/>
      <c r="QFR803" s="494"/>
      <c r="QFS803" s="494"/>
      <c r="QFT803" s="613"/>
      <c r="QFU803" s="611"/>
      <c r="QFV803" s="612"/>
      <c r="QFW803" s="1092"/>
      <c r="QFX803" s="1093"/>
      <c r="QFY803" s="1093"/>
      <c r="QFZ803" s="138"/>
      <c r="QGA803" s="139"/>
      <c r="QGB803" s="494"/>
      <c r="QGC803" s="494"/>
      <c r="QGD803" s="494"/>
      <c r="QGE803" s="613"/>
      <c r="QGF803" s="611"/>
      <c r="QGG803" s="612"/>
      <c r="QGH803" s="1092"/>
      <c r="QGI803" s="1093"/>
      <c r="QGJ803" s="1093"/>
      <c r="QGK803" s="138"/>
      <c r="QGL803" s="139"/>
      <c r="QGM803" s="494"/>
      <c r="QGN803" s="494"/>
      <c r="QGO803" s="494"/>
      <c r="QGP803" s="613"/>
      <c r="QGQ803" s="611"/>
      <c r="QGR803" s="612"/>
      <c r="QGS803" s="1092"/>
      <c r="QGT803" s="1093"/>
      <c r="QGU803" s="1093"/>
      <c r="QGV803" s="138"/>
      <c r="QGW803" s="139"/>
      <c r="QGX803" s="494"/>
      <c r="QGY803" s="494"/>
      <c r="QGZ803" s="494"/>
      <c r="QHA803" s="613"/>
      <c r="QHB803" s="611"/>
      <c r="QHC803" s="612"/>
      <c r="QHD803" s="1092"/>
      <c r="QHE803" s="1093"/>
      <c r="QHF803" s="1093"/>
      <c r="QHG803" s="138"/>
      <c r="QHH803" s="139"/>
      <c r="QHI803" s="494"/>
      <c r="QHJ803" s="494"/>
      <c r="QHK803" s="494"/>
      <c r="QHL803" s="613"/>
      <c r="QHM803" s="611"/>
      <c r="QHN803" s="612"/>
      <c r="QHO803" s="1092"/>
      <c r="QHP803" s="1093"/>
      <c r="QHQ803" s="1093"/>
      <c r="QHR803" s="138"/>
      <c r="QHS803" s="139"/>
      <c r="QHT803" s="494"/>
      <c r="QHU803" s="494"/>
      <c r="QHV803" s="494"/>
      <c r="QHW803" s="613"/>
      <c r="QHX803" s="611"/>
      <c r="QHY803" s="612"/>
      <c r="QHZ803" s="1092"/>
      <c r="QIA803" s="1093"/>
      <c r="QIB803" s="1093"/>
      <c r="QIC803" s="138"/>
      <c r="QID803" s="139"/>
      <c r="QIE803" s="494"/>
      <c r="QIF803" s="494"/>
      <c r="QIG803" s="494"/>
      <c r="QIH803" s="613"/>
      <c r="QII803" s="611"/>
      <c r="QIJ803" s="612"/>
      <c r="QIK803" s="1092"/>
      <c r="QIL803" s="1093"/>
      <c r="QIM803" s="1093"/>
      <c r="QIN803" s="138"/>
      <c r="QIO803" s="139"/>
      <c r="QIP803" s="494"/>
      <c r="QIQ803" s="494"/>
      <c r="QIR803" s="494"/>
      <c r="QIS803" s="613"/>
      <c r="QIT803" s="611"/>
      <c r="QIU803" s="612"/>
      <c r="QIV803" s="1092"/>
      <c r="QIW803" s="1093"/>
      <c r="QIX803" s="1093"/>
      <c r="QIY803" s="138"/>
      <c r="QIZ803" s="139"/>
      <c r="QJA803" s="494"/>
      <c r="QJB803" s="494"/>
      <c r="QJC803" s="494"/>
      <c r="QJD803" s="613"/>
      <c r="QJE803" s="611"/>
      <c r="QJF803" s="612"/>
      <c r="QJG803" s="1092"/>
      <c r="QJH803" s="1093"/>
      <c r="QJI803" s="1093"/>
      <c r="QJJ803" s="138"/>
      <c r="QJK803" s="139"/>
      <c r="QJL803" s="494"/>
      <c r="QJM803" s="494"/>
      <c r="QJN803" s="494"/>
      <c r="QJO803" s="613"/>
      <c r="QJP803" s="611"/>
      <c r="QJQ803" s="612"/>
      <c r="QJR803" s="1092"/>
      <c r="QJS803" s="1093"/>
      <c r="QJT803" s="1093"/>
      <c r="QJU803" s="138"/>
      <c r="QJV803" s="139"/>
      <c r="QJW803" s="494"/>
      <c r="QJX803" s="494"/>
      <c r="QJY803" s="494"/>
      <c r="QJZ803" s="613"/>
      <c r="QKA803" s="611"/>
      <c r="QKB803" s="612"/>
      <c r="QKC803" s="1092"/>
      <c r="QKD803" s="1093"/>
      <c r="QKE803" s="1093"/>
      <c r="QKF803" s="138"/>
      <c r="QKG803" s="139"/>
      <c r="QKH803" s="494"/>
      <c r="QKI803" s="494"/>
      <c r="QKJ803" s="494"/>
      <c r="QKK803" s="613"/>
      <c r="QKL803" s="611"/>
      <c r="QKM803" s="612"/>
      <c r="QKN803" s="1092"/>
      <c r="QKO803" s="1093"/>
      <c r="QKP803" s="1093"/>
      <c r="QKQ803" s="138"/>
      <c r="QKR803" s="139"/>
      <c r="QKS803" s="494"/>
      <c r="QKT803" s="494"/>
      <c r="QKU803" s="494"/>
      <c r="QKV803" s="613"/>
      <c r="QKW803" s="611"/>
      <c r="QKX803" s="612"/>
      <c r="QKY803" s="1092"/>
      <c r="QKZ803" s="1093"/>
      <c r="QLA803" s="1093"/>
      <c r="QLB803" s="138"/>
      <c r="QLC803" s="139"/>
      <c r="QLD803" s="494"/>
      <c r="QLE803" s="494"/>
      <c r="QLF803" s="494"/>
      <c r="QLG803" s="613"/>
      <c r="QLH803" s="611"/>
      <c r="QLI803" s="612"/>
      <c r="QLJ803" s="1092"/>
      <c r="QLK803" s="1093"/>
      <c r="QLL803" s="1093"/>
      <c r="QLM803" s="138"/>
      <c r="QLN803" s="139"/>
      <c r="QLO803" s="494"/>
      <c r="QLP803" s="494"/>
      <c r="QLQ803" s="494"/>
      <c r="QLR803" s="613"/>
      <c r="QLS803" s="611"/>
      <c r="QLT803" s="612"/>
      <c r="QLU803" s="1092"/>
      <c r="QLV803" s="1093"/>
      <c r="QLW803" s="1093"/>
      <c r="QLX803" s="138"/>
      <c r="QLY803" s="139"/>
      <c r="QLZ803" s="494"/>
      <c r="QMA803" s="494"/>
      <c r="QMB803" s="494"/>
      <c r="QMC803" s="613"/>
      <c r="QMD803" s="611"/>
      <c r="QME803" s="612"/>
      <c r="QMF803" s="1092"/>
      <c r="QMG803" s="1093"/>
      <c r="QMH803" s="1093"/>
      <c r="QMI803" s="138"/>
      <c r="QMJ803" s="139"/>
      <c r="QMK803" s="494"/>
      <c r="QML803" s="494"/>
      <c r="QMM803" s="494"/>
      <c r="QMN803" s="613"/>
      <c r="QMO803" s="611"/>
      <c r="QMP803" s="612"/>
      <c r="QMQ803" s="1092"/>
      <c r="QMR803" s="1093"/>
      <c r="QMS803" s="1093"/>
      <c r="QMT803" s="138"/>
      <c r="QMU803" s="139"/>
      <c r="QMV803" s="494"/>
      <c r="QMW803" s="494"/>
      <c r="QMX803" s="494"/>
      <c r="QMY803" s="613"/>
      <c r="QMZ803" s="611"/>
      <c r="QNA803" s="612"/>
      <c r="QNB803" s="1092"/>
      <c r="QNC803" s="1093"/>
      <c r="QND803" s="1093"/>
      <c r="QNE803" s="138"/>
      <c r="QNF803" s="139"/>
      <c r="QNG803" s="494"/>
      <c r="QNH803" s="494"/>
      <c r="QNI803" s="494"/>
      <c r="QNJ803" s="613"/>
      <c r="QNK803" s="611"/>
      <c r="QNL803" s="612"/>
      <c r="QNM803" s="1092"/>
      <c r="QNN803" s="1093"/>
      <c r="QNO803" s="1093"/>
      <c r="QNP803" s="138"/>
      <c r="QNQ803" s="139"/>
      <c r="QNR803" s="494"/>
      <c r="QNS803" s="494"/>
      <c r="QNT803" s="494"/>
      <c r="QNU803" s="613"/>
      <c r="QNV803" s="611"/>
      <c r="QNW803" s="612"/>
      <c r="QNX803" s="1092"/>
      <c r="QNY803" s="1093"/>
      <c r="QNZ803" s="1093"/>
      <c r="QOA803" s="138"/>
      <c r="QOB803" s="139"/>
      <c r="QOC803" s="494"/>
      <c r="QOD803" s="494"/>
      <c r="QOE803" s="494"/>
      <c r="QOF803" s="613"/>
      <c r="QOG803" s="611"/>
      <c r="QOH803" s="612"/>
      <c r="QOI803" s="1092"/>
      <c r="QOJ803" s="1093"/>
      <c r="QOK803" s="1093"/>
      <c r="QOL803" s="138"/>
      <c r="QOM803" s="139"/>
      <c r="QON803" s="494"/>
      <c r="QOO803" s="494"/>
      <c r="QOP803" s="494"/>
      <c r="QOQ803" s="613"/>
      <c r="QOR803" s="611"/>
      <c r="QOS803" s="612"/>
      <c r="QOT803" s="1092"/>
      <c r="QOU803" s="1093"/>
      <c r="QOV803" s="1093"/>
      <c r="QOW803" s="138"/>
      <c r="QOX803" s="139"/>
      <c r="QOY803" s="494"/>
      <c r="QOZ803" s="494"/>
      <c r="QPA803" s="494"/>
      <c r="QPB803" s="613"/>
      <c r="QPC803" s="611"/>
      <c r="QPD803" s="612"/>
      <c r="QPE803" s="1092"/>
      <c r="QPF803" s="1093"/>
      <c r="QPG803" s="1093"/>
      <c r="QPH803" s="138"/>
      <c r="QPI803" s="139"/>
      <c r="QPJ803" s="494"/>
      <c r="QPK803" s="494"/>
      <c r="QPL803" s="494"/>
      <c r="QPM803" s="613"/>
      <c r="QPN803" s="611"/>
      <c r="QPO803" s="612"/>
      <c r="QPP803" s="1092"/>
      <c r="QPQ803" s="1093"/>
      <c r="QPR803" s="1093"/>
      <c r="QPS803" s="138"/>
      <c r="QPT803" s="139"/>
      <c r="QPU803" s="494"/>
      <c r="QPV803" s="494"/>
      <c r="QPW803" s="494"/>
      <c r="QPX803" s="613"/>
      <c r="QPY803" s="611"/>
      <c r="QPZ803" s="612"/>
      <c r="QQA803" s="1092"/>
      <c r="QQB803" s="1093"/>
      <c r="QQC803" s="1093"/>
      <c r="QQD803" s="138"/>
      <c r="QQE803" s="139"/>
      <c r="QQF803" s="494"/>
      <c r="QQG803" s="494"/>
      <c r="QQH803" s="494"/>
      <c r="QQI803" s="613"/>
      <c r="QQJ803" s="611"/>
      <c r="QQK803" s="612"/>
      <c r="QQL803" s="1092"/>
      <c r="QQM803" s="1093"/>
      <c r="QQN803" s="1093"/>
      <c r="QQO803" s="138"/>
      <c r="QQP803" s="139"/>
      <c r="QQQ803" s="494"/>
      <c r="QQR803" s="494"/>
      <c r="QQS803" s="494"/>
      <c r="QQT803" s="613"/>
      <c r="QQU803" s="611"/>
      <c r="QQV803" s="612"/>
      <c r="QQW803" s="1092"/>
      <c r="QQX803" s="1093"/>
      <c r="QQY803" s="1093"/>
      <c r="QQZ803" s="138"/>
      <c r="QRA803" s="139"/>
      <c r="QRB803" s="494"/>
      <c r="QRC803" s="494"/>
      <c r="QRD803" s="494"/>
      <c r="QRE803" s="613"/>
      <c r="QRF803" s="611"/>
      <c r="QRG803" s="612"/>
      <c r="QRH803" s="1092"/>
      <c r="QRI803" s="1093"/>
      <c r="QRJ803" s="1093"/>
      <c r="QRK803" s="138"/>
      <c r="QRL803" s="139"/>
      <c r="QRM803" s="494"/>
      <c r="QRN803" s="494"/>
      <c r="QRO803" s="494"/>
      <c r="QRP803" s="613"/>
      <c r="QRQ803" s="611"/>
      <c r="QRR803" s="612"/>
      <c r="QRS803" s="1092"/>
      <c r="QRT803" s="1093"/>
      <c r="QRU803" s="1093"/>
      <c r="QRV803" s="138"/>
      <c r="QRW803" s="139"/>
      <c r="QRX803" s="494"/>
      <c r="QRY803" s="494"/>
      <c r="QRZ803" s="494"/>
      <c r="QSA803" s="613"/>
      <c r="QSB803" s="611"/>
      <c r="QSC803" s="612"/>
      <c r="QSD803" s="1092"/>
      <c r="QSE803" s="1093"/>
      <c r="QSF803" s="1093"/>
      <c r="QSG803" s="138"/>
      <c r="QSH803" s="139"/>
      <c r="QSI803" s="494"/>
      <c r="QSJ803" s="494"/>
      <c r="QSK803" s="494"/>
      <c r="QSL803" s="613"/>
      <c r="QSM803" s="611"/>
      <c r="QSN803" s="612"/>
      <c r="QSO803" s="1092"/>
      <c r="QSP803" s="1093"/>
      <c r="QSQ803" s="1093"/>
      <c r="QSR803" s="138"/>
      <c r="QSS803" s="139"/>
      <c r="QST803" s="494"/>
      <c r="QSU803" s="494"/>
      <c r="QSV803" s="494"/>
      <c r="QSW803" s="613"/>
      <c r="QSX803" s="611"/>
      <c r="QSY803" s="612"/>
      <c r="QSZ803" s="1092"/>
      <c r="QTA803" s="1093"/>
      <c r="QTB803" s="1093"/>
      <c r="QTC803" s="138"/>
      <c r="QTD803" s="139"/>
      <c r="QTE803" s="494"/>
      <c r="QTF803" s="494"/>
      <c r="QTG803" s="494"/>
      <c r="QTH803" s="613"/>
      <c r="QTI803" s="611"/>
      <c r="QTJ803" s="612"/>
      <c r="QTK803" s="1092"/>
      <c r="QTL803" s="1093"/>
      <c r="QTM803" s="1093"/>
      <c r="QTN803" s="138"/>
      <c r="QTO803" s="139"/>
      <c r="QTP803" s="494"/>
      <c r="QTQ803" s="494"/>
      <c r="QTR803" s="494"/>
      <c r="QTS803" s="613"/>
      <c r="QTT803" s="611"/>
      <c r="QTU803" s="612"/>
      <c r="QTV803" s="1092"/>
      <c r="QTW803" s="1093"/>
      <c r="QTX803" s="1093"/>
      <c r="QTY803" s="138"/>
      <c r="QTZ803" s="139"/>
      <c r="QUA803" s="494"/>
      <c r="QUB803" s="494"/>
      <c r="QUC803" s="494"/>
      <c r="QUD803" s="613"/>
      <c r="QUE803" s="611"/>
      <c r="QUF803" s="612"/>
      <c r="QUG803" s="1092"/>
      <c r="QUH803" s="1093"/>
      <c r="QUI803" s="1093"/>
      <c r="QUJ803" s="138"/>
      <c r="QUK803" s="139"/>
      <c r="QUL803" s="494"/>
      <c r="QUM803" s="494"/>
      <c r="QUN803" s="494"/>
      <c r="QUO803" s="613"/>
      <c r="QUP803" s="611"/>
      <c r="QUQ803" s="612"/>
      <c r="QUR803" s="1092"/>
      <c r="QUS803" s="1093"/>
      <c r="QUT803" s="1093"/>
      <c r="QUU803" s="138"/>
      <c r="QUV803" s="139"/>
      <c r="QUW803" s="494"/>
      <c r="QUX803" s="494"/>
      <c r="QUY803" s="494"/>
      <c r="QUZ803" s="613"/>
      <c r="QVA803" s="611"/>
      <c r="QVB803" s="612"/>
      <c r="QVC803" s="1092"/>
      <c r="QVD803" s="1093"/>
      <c r="QVE803" s="1093"/>
      <c r="QVF803" s="138"/>
      <c r="QVG803" s="139"/>
      <c r="QVH803" s="494"/>
      <c r="QVI803" s="494"/>
      <c r="QVJ803" s="494"/>
      <c r="QVK803" s="613"/>
      <c r="QVL803" s="611"/>
      <c r="QVM803" s="612"/>
      <c r="QVN803" s="1092"/>
      <c r="QVO803" s="1093"/>
      <c r="QVP803" s="1093"/>
      <c r="QVQ803" s="138"/>
      <c r="QVR803" s="139"/>
      <c r="QVS803" s="494"/>
      <c r="QVT803" s="494"/>
      <c r="QVU803" s="494"/>
      <c r="QVV803" s="613"/>
      <c r="QVW803" s="611"/>
      <c r="QVX803" s="612"/>
      <c r="QVY803" s="1092"/>
      <c r="QVZ803" s="1093"/>
      <c r="QWA803" s="1093"/>
      <c r="QWB803" s="138"/>
      <c r="QWC803" s="139"/>
      <c r="QWD803" s="494"/>
      <c r="QWE803" s="494"/>
      <c r="QWF803" s="494"/>
      <c r="QWG803" s="613"/>
      <c r="QWH803" s="611"/>
      <c r="QWI803" s="612"/>
      <c r="QWJ803" s="1092"/>
      <c r="QWK803" s="1093"/>
      <c r="QWL803" s="1093"/>
      <c r="QWM803" s="138"/>
      <c r="QWN803" s="139"/>
      <c r="QWO803" s="494"/>
      <c r="QWP803" s="494"/>
      <c r="QWQ803" s="494"/>
      <c r="QWR803" s="613"/>
      <c r="QWS803" s="611"/>
      <c r="QWT803" s="612"/>
      <c r="QWU803" s="1092"/>
      <c r="QWV803" s="1093"/>
      <c r="QWW803" s="1093"/>
      <c r="QWX803" s="138"/>
      <c r="QWY803" s="139"/>
      <c r="QWZ803" s="494"/>
      <c r="QXA803" s="494"/>
      <c r="QXB803" s="494"/>
      <c r="QXC803" s="613"/>
      <c r="QXD803" s="611"/>
      <c r="QXE803" s="612"/>
      <c r="QXF803" s="1092"/>
      <c r="QXG803" s="1093"/>
      <c r="QXH803" s="1093"/>
      <c r="QXI803" s="138"/>
      <c r="QXJ803" s="139"/>
      <c r="QXK803" s="494"/>
      <c r="QXL803" s="494"/>
      <c r="QXM803" s="494"/>
      <c r="QXN803" s="613"/>
      <c r="QXO803" s="611"/>
      <c r="QXP803" s="612"/>
      <c r="QXQ803" s="1092"/>
      <c r="QXR803" s="1093"/>
      <c r="QXS803" s="1093"/>
      <c r="QXT803" s="138"/>
      <c r="QXU803" s="139"/>
      <c r="QXV803" s="494"/>
      <c r="QXW803" s="494"/>
      <c r="QXX803" s="494"/>
      <c r="QXY803" s="613"/>
      <c r="QXZ803" s="611"/>
      <c r="QYA803" s="612"/>
      <c r="QYB803" s="1092"/>
      <c r="QYC803" s="1093"/>
      <c r="QYD803" s="1093"/>
      <c r="QYE803" s="138"/>
      <c r="QYF803" s="139"/>
      <c r="QYG803" s="494"/>
      <c r="QYH803" s="494"/>
      <c r="QYI803" s="494"/>
      <c r="QYJ803" s="613"/>
      <c r="QYK803" s="611"/>
      <c r="QYL803" s="612"/>
      <c r="QYM803" s="1092"/>
      <c r="QYN803" s="1093"/>
      <c r="QYO803" s="1093"/>
      <c r="QYP803" s="138"/>
      <c r="QYQ803" s="139"/>
      <c r="QYR803" s="494"/>
      <c r="QYS803" s="494"/>
      <c r="QYT803" s="494"/>
      <c r="QYU803" s="613"/>
      <c r="QYV803" s="611"/>
      <c r="QYW803" s="612"/>
      <c r="QYX803" s="1092"/>
      <c r="QYY803" s="1093"/>
      <c r="QYZ803" s="1093"/>
      <c r="QZA803" s="138"/>
      <c r="QZB803" s="139"/>
      <c r="QZC803" s="494"/>
      <c r="QZD803" s="494"/>
      <c r="QZE803" s="494"/>
      <c r="QZF803" s="613"/>
      <c r="QZG803" s="611"/>
      <c r="QZH803" s="612"/>
      <c r="QZI803" s="1092"/>
      <c r="QZJ803" s="1093"/>
      <c r="QZK803" s="1093"/>
      <c r="QZL803" s="138"/>
      <c r="QZM803" s="139"/>
      <c r="QZN803" s="494"/>
      <c r="QZO803" s="494"/>
      <c r="QZP803" s="494"/>
      <c r="QZQ803" s="613"/>
      <c r="QZR803" s="611"/>
      <c r="QZS803" s="612"/>
      <c r="QZT803" s="1092"/>
      <c r="QZU803" s="1093"/>
      <c r="QZV803" s="1093"/>
      <c r="QZW803" s="138"/>
      <c r="QZX803" s="139"/>
      <c r="QZY803" s="494"/>
      <c r="QZZ803" s="494"/>
      <c r="RAA803" s="494"/>
      <c r="RAB803" s="613"/>
      <c r="RAC803" s="611"/>
      <c r="RAD803" s="612"/>
      <c r="RAE803" s="1092"/>
      <c r="RAF803" s="1093"/>
      <c r="RAG803" s="1093"/>
      <c r="RAH803" s="138"/>
      <c r="RAI803" s="139"/>
      <c r="RAJ803" s="494"/>
      <c r="RAK803" s="494"/>
      <c r="RAL803" s="494"/>
      <c r="RAM803" s="613"/>
      <c r="RAN803" s="611"/>
      <c r="RAO803" s="612"/>
      <c r="RAP803" s="1092"/>
      <c r="RAQ803" s="1093"/>
      <c r="RAR803" s="1093"/>
      <c r="RAS803" s="138"/>
      <c r="RAT803" s="139"/>
      <c r="RAU803" s="494"/>
      <c r="RAV803" s="494"/>
      <c r="RAW803" s="494"/>
      <c r="RAX803" s="613"/>
      <c r="RAY803" s="611"/>
      <c r="RAZ803" s="612"/>
      <c r="RBA803" s="1092"/>
      <c r="RBB803" s="1093"/>
      <c r="RBC803" s="1093"/>
      <c r="RBD803" s="138"/>
      <c r="RBE803" s="139"/>
      <c r="RBF803" s="494"/>
      <c r="RBG803" s="494"/>
      <c r="RBH803" s="494"/>
      <c r="RBI803" s="613"/>
      <c r="RBJ803" s="611"/>
      <c r="RBK803" s="612"/>
      <c r="RBL803" s="1092"/>
      <c r="RBM803" s="1093"/>
      <c r="RBN803" s="1093"/>
      <c r="RBO803" s="138"/>
      <c r="RBP803" s="139"/>
      <c r="RBQ803" s="494"/>
      <c r="RBR803" s="494"/>
      <c r="RBS803" s="494"/>
      <c r="RBT803" s="613"/>
      <c r="RBU803" s="611"/>
      <c r="RBV803" s="612"/>
      <c r="RBW803" s="1092"/>
      <c r="RBX803" s="1093"/>
      <c r="RBY803" s="1093"/>
      <c r="RBZ803" s="138"/>
      <c r="RCA803" s="139"/>
      <c r="RCB803" s="494"/>
      <c r="RCC803" s="494"/>
      <c r="RCD803" s="494"/>
      <c r="RCE803" s="613"/>
      <c r="RCF803" s="611"/>
      <c r="RCG803" s="612"/>
      <c r="RCH803" s="1092"/>
      <c r="RCI803" s="1093"/>
      <c r="RCJ803" s="1093"/>
      <c r="RCK803" s="138"/>
      <c r="RCL803" s="139"/>
      <c r="RCM803" s="494"/>
      <c r="RCN803" s="494"/>
      <c r="RCO803" s="494"/>
      <c r="RCP803" s="613"/>
      <c r="RCQ803" s="611"/>
      <c r="RCR803" s="612"/>
      <c r="RCS803" s="1092"/>
      <c r="RCT803" s="1093"/>
      <c r="RCU803" s="1093"/>
      <c r="RCV803" s="138"/>
      <c r="RCW803" s="139"/>
      <c r="RCX803" s="494"/>
      <c r="RCY803" s="494"/>
      <c r="RCZ803" s="494"/>
      <c r="RDA803" s="613"/>
      <c r="RDB803" s="611"/>
      <c r="RDC803" s="612"/>
      <c r="RDD803" s="1092"/>
      <c r="RDE803" s="1093"/>
      <c r="RDF803" s="1093"/>
      <c r="RDG803" s="138"/>
      <c r="RDH803" s="139"/>
      <c r="RDI803" s="494"/>
      <c r="RDJ803" s="494"/>
      <c r="RDK803" s="494"/>
      <c r="RDL803" s="613"/>
      <c r="RDM803" s="611"/>
      <c r="RDN803" s="612"/>
      <c r="RDO803" s="1092"/>
      <c r="RDP803" s="1093"/>
      <c r="RDQ803" s="1093"/>
      <c r="RDR803" s="138"/>
      <c r="RDS803" s="139"/>
      <c r="RDT803" s="494"/>
      <c r="RDU803" s="494"/>
      <c r="RDV803" s="494"/>
      <c r="RDW803" s="613"/>
      <c r="RDX803" s="611"/>
      <c r="RDY803" s="612"/>
      <c r="RDZ803" s="1092"/>
      <c r="REA803" s="1093"/>
      <c r="REB803" s="1093"/>
      <c r="REC803" s="138"/>
      <c r="RED803" s="139"/>
      <c r="REE803" s="494"/>
      <c r="REF803" s="494"/>
      <c r="REG803" s="494"/>
      <c r="REH803" s="613"/>
      <c r="REI803" s="611"/>
      <c r="REJ803" s="612"/>
      <c r="REK803" s="1092"/>
      <c r="REL803" s="1093"/>
      <c r="REM803" s="1093"/>
      <c r="REN803" s="138"/>
      <c r="REO803" s="139"/>
      <c r="REP803" s="494"/>
      <c r="REQ803" s="494"/>
      <c r="RER803" s="494"/>
      <c r="RES803" s="613"/>
      <c r="RET803" s="611"/>
      <c r="REU803" s="612"/>
      <c r="REV803" s="1092"/>
      <c r="REW803" s="1093"/>
      <c r="REX803" s="1093"/>
      <c r="REY803" s="138"/>
      <c r="REZ803" s="139"/>
      <c r="RFA803" s="494"/>
      <c r="RFB803" s="494"/>
      <c r="RFC803" s="494"/>
      <c r="RFD803" s="613"/>
      <c r="RFE803" s="611"/>
      <c r="RFF803" s="612"/>
      <c r="RFG803" s="1092"/>
      <c r="RFH803" s="1093"/>
      <c r="RFI803" s="1093"/>
      <c r="RFJ803" s="138"/>
      <c r="RFK803" s="139"/>
      <c r="RFL803" s="494"/>
      <c r="RFM803" s="494"/>
      <c r="RFN803" s="494"/>
      <c r="RFO803" s="613"/>
      <c r="RFP803" s="611"/>
      <c r="RFQ803" s="612"/>
      <c r="RFR803" s="1092"/>
      <c r="RFS803" s="1093"/>
      <c r="RFT803" s="1093"/>
      <c r="RFU803" s="138"/>
      <c r="RFV803" s="139"/>
      <c r="RFW803" s="494"/>
      <c r="RFX803" s="494"/>
      <c r="RFY803" s="494"/>
      <c r="RFZ803" s="613"/>
      <c r="RGA803" s="611"/>
      <c r="RGB803" s="612"/>
      <c r="RGC803" s="1092"/>
      <c r="RGD803" s="1093"/>
      <c r="RGE803" s="1093"/>
      <c r="RGF803" s="138"/>
      <c r="RGG803" s="139"/>
      <c r="RGH803" s="494"/>
      <c r="RGI803" s="494"/>
      <c r="RGJ803" s="494"/>
      <c r="RGK803" s="613"/>
      <c r="RGL803" s="611"/>
      <c r="RGM803" s="612"/>
      <c r="RGN803" s="1092"/>
      <c r="RGO803" s="1093"/>
      <c r="RGP803" s="1093"/>
      <c r="RGQ803" s="138"/>
      <c r="RGR803" s="139"/>
      <c r="RGS803" s="494"/>
      <c r="RGT803" s="494"/>
      <c r="RGU803" s="494"/>
      <c r="RGV803" s="613"/>
      <c r="RGW803" s="611"/>
      <c r="RGX803" s="612"/>
      <c r="RGY803" s="1092"/>
      <c r="RGZ803" s="1093"/>
      <c r="RHA803" s="1093"/>
      <c r="RHB803" s="138"/>
      <c r="RHC803" s="139"/>
      <c r="RHD803" s="494"/>
      <c r="RHE803" s="494"/>
      <c r="RHF803" s="494"/>
      <c r="RHG803" s="613"/>
      <c r="RHH803" s="611"/>
      <c r="RHI803" s="612"/>
      <c r="RHJ803" s="1092"/>
      <c r="RHK803" s="1093"/>
      <c r="RHL803" s="1093"/>
      <c r="RHM803" s="138"/>
      <c r="RHN803" s="139"/>
      <c r="RHO803" s="494"/>
      <c r="RHP803" s="494"/>
      <c r="RHQ803" s="494"/>
      <c r="RHR803" s="613"/>
      <c r="RHS803" s="611"/>
      <c r="RHT803" s="612"/>
      <c r="RHU803" s="1092"/>
      <c r="RHV803" s="1093"/>
      <c r="RHW803" s="1093"/>
      <c r="RHX803" s="138"/>
      <c r="RHY803" s="139"/>
      <c r="RHZ803" s="494"/>
      <c r="RIA803" s="494"/>
      <c r="RIB803" s="494"/>
      <c r="RIC803" s="613"/>
      <c r="RID803" s="611"/>
      <c r="RIE803" s="612"/>
      <c r="RIF803" s="1092"/>
      <c r="RIG803" s="1093"/>
      <c r="RIH803" s="1093"/>
      <c r="RII803" s="138"/>
      <c r="RIJ803" s="139"/>
      <c r="RIK803" s="494"/>
      <c r="RIL803" s="494"/>
      <c r="RIM803" s="494"/>
      <c r="RIN803" s="613"/>
      <c r="RIO803" s="611"/>
      <c r="RIP803" s="612"/>
      <c r="RIQ803" s="1092"/>
      <c r="RIR803" s="1093"/>
      <c r="RIS803" s="1093"/>
      <c r="RIT803" s="138"/>
      <c r="RIU803" s="139"/>
      <c r="RIV803" s="494"/>
      <c r="RIW803" s="494"/>
      <c r="RIX803" s="494"/>
      <c r="RIY803" s="613"/>
      <c r="RIZ803" s="611"/>
      <c r="RJA803" s="612"/>
      <c r="RJB803" s="1092"/>
      <c r="RJC803" s="1093"/>
      <c r="RJD803" s="1093"/>
      <c r="RJE803" s="138"/>
      <c r="RJF803" s="139"/>
      <c r="RJG803" s="494"/>
      <c r="RJH803" s="494"/>
      <c r="RJI803" s="494"/>
      <c r="RJJ803" s="613"/>
      <c r="RJK803" s="611"/>
      <c r="RJL803" s="612"/>
      <c r="RJM803" s="1092"/>
      <c r="RJN803" s="1093"/>
      <c r="RJO803" s="1093"/>
      <c r="RJP803" s="138"/>
      <c r="RJQ803" s="139"/>
      <c r="RJR803" s="494"/>
      <c r="RJS803" s="494"/>
      <c r="RJT803" s="494"/>
      <c r="RJU803" s="613"/>
      <c r="RJV803" s="611"/>
      <c r="RJW803" s="612"/>
      <c r="RJX803" s="1092"/>
      <c r="RJY803" s="1093"/>
      <c r="RJZ803" s="1093"/>
      <c r="RKA803" s="138"/>
      <c r="RKB803" s="139"/>
      <c r="RKC803" s="494"/>
      <c r="RKD803" s="494"/>
      <c r="RKE803" s="494"/>
      <c r="RKF803" s="613"/>
      <c r="RKG803" s="611"/>
      <c r="RKH803" s="612"/>
      <c r="RKI803" s="1092"/>
      <c r="RKJ803" s="1093"/>
      <c r="RKK803" s="1093"/>
      <c r="RKL803" s="138"/>
      <c r="RKM803" s="139"/>
      <c r="RKN803" s="494"/>
      <c r="RKO803" s="494"/>
      <c r="RKP803" s="494"/>
      <c r="RKQ803" s="613"/>
      <c r="RKR803" s="611"/>
      <c r="RKS803" s="612"/>
      <c r="RKT803" s="1092"/>
      <c r="RKU803" s="1093"/>
      <c r="RKV803" s="1093"/>
      <c r="RKW803" s="138"/>
      <c r="RKX803" s="139"/>
      <c r="RKY803" s="494"/>
      <c r="RKZ803" s="494"/>
      <c r="RLA803" s="494"/>
      <c r="RLB803" s="613"/>
      <c r="RLC803" s="611"/>
      <c r="RLD803" s="612"/>
      <c r="RLE803" s="1092"/>
      <c r="RLF803" s="1093"/>
      <c r="RLG803" s="1093"/>
      <c r="RLH803" s="138"/>
      <c r="RLI803" s="139"/>
      <c r="RLJ803" s="494"/>
      <c r="RLK803" s="494"/>
      <c r="RLL803" s="494"/>
      <c r="RLM803" s="613"/>
      <c r="RLN803" s="611"/>
      <c r="RLO803" s="612"/>
      <c r="RLP803" s="1092"/>
      <c r="RLQ803" s="1093"/>
      <c r="RLR803" s="1093"/>
      <c r="RLS803" s="138"/>
      <c r="RLT803" s="139"/>
      <c r="RLU803" s="494"/>
      <c r="RLV803" s="494"/>
      <c r="RLW803" s="494"/>
      <c r="RLX803" s="613"/>
      <c r="RLY803" s="611"/>
      <c r="RLZ803" s="612"/>
      <c r="RMA803" s="1092"/>
      <c r="RMB803" s="1093"/>
      <c r="RMC803" s="1093"/>
      <c r="RMD803" s="138"/>
      <c r="RME803" s="139"/>
      <c r="RMF803" s="494"/>
      <c r="RMG803" s="494"/>
      <c r="RMH803" s="494"/>
      <c r="RMI803" s="613"/>
      <c r="RMJ803" s="611"/>
      <c r="RMK803" s="612"/>
      <c r="RML803" s="1092"/>
      <c r="RMM803" s="1093"/>
      <c r="RMN803" s="1093"/>
      <c r="RMO803" s="138"/>
      <c r="RMP803" s="139"/>
      <c r="RMQ803" s="494"/>
      <c r="RMR803" s="494"/>
      <c r="RMS803" s="494"/>
      <c r="RMT803" s="613"/>
      <c r="RMU803" s="611"/>
      <c r="RMV803" s="612"/>
      <c r="RMW803" s="1092"/>
      <c r="RMX803" s="1093"/>
      <c r="RMY803" s="1093"/>
      <c r="RMZ803" s="138"/>
      <c r="RNA803" s="139"/>
      <c r="RNB803" s="494"/>
      <c r="RNC803" s="494"/>
      <c r="RND803" s="494"/>
      <c r="RNE803" s="613"/>
      <c r="RNF803" s="611"/>
      <c r="RNG803" s="612"/>
      <c r="RNH803" s="1092"/>
      <c r="RNI803" s="1093"/>
      <c r="RNJ803" s="1093"/>
      <c r="RNK803" s="138"/>
      <c r="RNL803" s="139"/>
      <c r="RNM803" s="494"/>
      <c r="RNN803" s="494"/>
      <c r="RNO803" s="494"/>
      <c r="RNP803" s="613"/>
      <c r="RNQ803" s="611"/>
      <c r="RNR803" s="612"/>
      <c r="RNS803" s="1092"/>
      <c r="RNT803" s="1093"/>
      <c r="RNU803" s="1093"/>
      <c r="RNV803" s="138"/>
      <c r="RNW803" s="139"/>
      <c r="RNX803" s="494"/>
      <c r="RNY803" s="494"/>
      <c r="RNZ803" s="494"/>
      <c r="ROA803" s="613"/>
      <c r="ROB803" s="611"/>
      <c r="ROC803" s="612"/>
      <c r="ROD803" s="1092"/>
      <c r="ROE803" s="1093"/>
      <c r="ROF803" s="1093"/>
      <c r="ROG803" s="138"/>
      <c r="ROH803" s="139"/>
      <c r="ROI803" s="494"/>
      <c r="ROJ803" s="494"/>
      <c r="ROK803" s="494"/>
      <c r="ROL803" s="613"/>
      <c r="ROM803" s="611"/>
      <c r="RON803" s="612"/>
      <c r="ROO803" s="1092"/>
      <c r="ROP803" s="1093"/>
      <c r="ROQ803" s="1093"/>
      <c r="ROR803" s="138"/>
      <c r="ROS803" s="139"/>
      <c r="ROT803" s="494"/>
      <c r="ROU803" s="494"/>
      <c r="ROV803" s="494"/>
      <c r="ROW803" s="613"/>
      <c r="ROX803" s="611"/>
      <c r="ROY803" s="612"/>
      <c r="ROZ803" s="1092"/>
      <c r="RPA803" s="1093"/>
      <c r="RPB803" s="1093"/>
      <c r="RPC803" s="138"/>
      <c r="RPD803" s="139"/>
      <c r="RPE803" s="494"/>
      <c r="RPF803" s="494"/>
      <c r="RPG803" s="494"/>
      <c r="RPH803" s="613"/>
      <c r="RPI803" s="611"/>
      <c r="RPJ803" s="612"/>
      <c r="RPK803" s="1092"/>
      <c r="RPL803" s="1093"/>
      <c r="RPM803" s="1093"/>
      <c r="RPN803" s="138"/>
      <c r="RPO803" s="139"/>
      <c r="RPP803" s="494"/>
      <c r="RPQ803" s="494"/>
      <c r="RPR803" s="494"/>
      <c r="RPS803" s="613"/>
      <c r="RPT803" s="611"/>
      <c r="RPU803" s="612"/>
      <c r="RPV803" s="1092"/>
      <c r="RPW803" s="1093"/>
      <c r="RPX803" s="1093"/>
      <c r="RPY803" s="138"/>
      <c r="RPZ803" s="139"/>
      <c r="RQA803" s="494"/>
      <c r="RQB803" s="494"/>
      <c r="RQC803" s="494"/>
      <c r="RQD803" s="613"/>
      <c r="RQE803" s="611"/>
      <c r="RQF803" s="612"/>
      <c r="RQG803" s="1092"/>
      <c r="RQH803" s="1093"/>
      <c r="RQI803" s="1093"/>
      <c r="RQJ803" s="138"/>
      <c r="RQK803" s="139"/>
      <c r="RQL803" s="494"/>
      <c r="RQM803" s="494"/>
      <c r="RQN803" s="494"/>
      <c r="RQO803" s="613"/>
      <c r="RQP803" s="611"/>
      <c r="RQQ803" s="612"/>
      <c r="RQR803" s="1092"/>
      <c r="RQS803" s="1093"/>
      <c r="RQT803" s="1093"/>
      <c r="RQU803" s="138"/>
      <c r="RQV803" s="139"/>
      <c r="RQW803" s="494"/>
      <c r="RQX803" s="494"/>
      <c r="RQY803" s="494"/>
      <c r="RQZ803" s="613"/>
      <c r="RRA803" s="611"/>
      <c r="RRB803" s="612"/>
      <c r="RRC803" s="1092"/>
      <c r="RRD803" s="1093"/>
      <c r="RRE803" s="1093"/>
      <c r="RRF803" s="138"/>
      <c r="RRG803" s="139"/>
      <c r="RRH803" s="494"/>
      <c r="RRI803" s="494"/>
      <c r="RRJ803" s="494"/>
      <c r="RRK803" s="613"/>
      <c r="RRL803" s="611"/>
      <c r="RRM803" s="612"/>
      <c r="RRN803" s="1092"/>
      <c r="RRO803" s="1093"/>
      <c r="RRP803" s="1093"/>
      <c r="RRQ803" s="138"/>
      <c r="RRR803" s="139"/>
      <c r="RRS803" s="494"/>
      <c r="RRT803" s="494"/>
      <c r="RRU803" s="494"/>
      <c r="RRV803" s="613"/>
      <c r="RRW803" s="611"/>
      <c r="RRX803" s="612"/>
      <c r="RRY803" s="1092"/>
      <c r="RRZ803" s="1093"/>
      <c r="RSA803" s="1093"/>
      <c r="RSB803" s="138"/>
      <c r="RSC803" s="139"/>
      <c r="RSD803" s="494"/>
      <c r="RSE803" s="494"/>
      <c r="RSF803" s="494"/>
      <c r="RSG803" s="613"/>
      <c r="RSH803" s="611"/>
      <c r="RSI803" s="612"/>
      <c r="RSJ803" s="1092"/>
      <c r="RSK803" s="1093"/>
      <c r="RSL803" s="1093"/>
      <c r="RSM803" s="138"/>
      <c r="RSN803" s="139"/>
      <c r="RSO803" s="494"/>
      <c r="RSP803" s="494"/>
      <c r="RSQ803" s="494"/>
      <c r="RSR803" s="613"/>
      <c r="RSS803" s="611"/>
      <c r="RST803" s="612"/>
      <c r="RSU803" s="1092"/>
      <c r="RSV803" s="1093"/>
      <c r="RSW803" s="1093"/>
      <c r="RSX803" s="138"/>
      <c r="RSY803" s="139"/>
      <c r="RSZ803" s="494"/>
      <c r="RTA803" s="494"/>
      <c r="RTB803" s="494"/>
      <c r="RTC803" s="613"/>
      <c r="RTD803" s="611"/>
      <c r="RTE803" s="612"/>
      <c r="RTF803" s="1092"/>
      <c r="RTG803" s="1093"/>
      <c r="RTH803" s="1093"/>
      <c r="RTI803" s="138"/>
      <c r="RTJ803" s="139"/>
      <c r="RTK803" s="494"/>
      <c r="RTL803" s="494"/>
      <c r="RTM803" s="494"/>
      <c r="RTN803" s="613"/>
      <c r="RTO803" s="611"/>
      <c r="RTP803" s="612"/>
      <c r="RTQ803" s="1092"/>
      <c r="RTR803" s="1093"/>
      <c r="RTS803" s="1093"/>
      <c r="RTT803" s="138"/>
      <c r="RTU803" s="139"/>
      <c r="RTV803" s="494"/>
      <c r="RTW803" s="494"/>
      <c r="RTX803" s="494"/>
      <c r="RTY803" s="613"/>
      <c r="RTZ803" s="611"/>
      <c r="RUA803" s="612"/>
      <c r="RUB803" s="1092"/>
      <c r="RUC803" s="1093"/>
      <c r="RUD803" s="1093"/>
      <c r="RUE803" s="138"/>
      <c r="RUF803" s="139"/>
      <c r="RUG803" s="494"/>
      <c r="RUH803" s="494"/>
      <c r="RUI803" s="494"/>
      <c r="RUJ803" s="613"/>
      <c r="RUK803" s="611"/>
      <c r="RUL803" s="612"/>
      <c r="RUM803" s="1092"/>
      <c r="RUN803" s="1093"/>
      <c r="RUO803" s="1093"/>
      <c r="RUP803" s="138"/>
      <c r="RUQ803" s="139"/>
      <c r="RUR803" s="494"/>
      <c r="RUS803" s="494"/>
      <c r="RUT803" s="494"/>
      <c r="RUU803" s="613"/>
      <c r="RUV803" s="611"/>
      <c r="RUW803" s="612"/>
      <c r="RUX803" s="1092"/>
      <c r="RUY803" s="1093"/>
      <c r="RUZ803" s="1093"/>
      <c r="RVA803" s="138"/>
      <c r="RVB803" s="139"/>
      <c r="RVC803" s="494"/>
      <c r="RVD803" s="494"/>
      <c r="RVE803" s="494"/>
      <c r="RVF803" s="613"/>
      <c r="RVG803" s="611"/>
      <c r="RVH803" s="612"/>
      <c r="RVI803" s="1092"/>
      <c r="RVJ803" s="1093"/>
      <c r="RVK803" s="1093"/>
      <c r="RVL803" s="138"/>
      <c r="RVM803" s="139"/>
      <c r="RVN803" s="494"/>
      <c r="RVO803" s="494"/>
      <c r="RVP803" s="494"/>
      <c r="RVQ803" s="613"/>
      <c r="RVR803" s="611"/>
      <c r="RVS803" s="612"/>
      <c r="RVT803" s="1092"/>
      <c r="RVU803" s="1093"/>
      <c r="RVV803" s="1093"/>
      <c r="RVW803" s="138"/>
      <c r="RVX803" s="139"/>
      <c r="RVY803" s="494"/>
      <c r="RVZ803" s="494"/>
      <c r="RWA803" s="494"/>
      <c r="RWB803" s="613"/>
      <c r="RWC803" s="611"/>
      <c r="RWD803" s="612"/>
      <c r="RWE803" s="1092"/>
      <c r="RWF803" s="1093"/>
      <c r="RWG803" s="1093"/>
      <c r="RWH803" s="138"/>
      <c r="RWI803" s="139"/>
      <c r="RWJ803" s="494"/>
      <c r="RWK803" s="494"/>
      <c r="RWL803" s="494"/>
      <c r="RWM803" s="613"/>
      <c r="RWN803" s="611"/>
      <c r="RWO803" s="612"/>
      <c r="RWP803" s="1092"/>
      <c r="RWQ803" s="1093"/>
      <c r="RWR803" s="1093"/>
      <c r="RWS803" s="138"/>
      <c r="RWT803" s="139"/>
      <c r="RWU803" s="494"/>
      <c r="RWV803" s="494"/>
      <c r="RWW803" s="494"/>
      <c r="RWX803" s="613"/>
      <c r="RWY803" s="611"/>
      <c r="RWZ803" s="612"/>
      <c r="RXA803" s="1092"/>
      <c r="RXB803" s="1093"/>
      <c r="RXC803" s="1093"/>
      <c r="RXD803" s="138"/>
      <c r="RXE803" s="139"/>
      <c r="RXF803" s="494"/>
      <c r="RXG803" s="494"/>
      <c r="RXH803" s="494"/>
      <c r="RXI803" s="613"/>
      <c r="RXJ803" s="611"/>
      <c r="RXK803" s="612"/>
      <c r="RXL803" s="1092"/>
      <c r="RXM803" s="1093"/>
      <c r="RXN803" s="1093"/>
      <c r="RXO803" s="138"/>
      <c r="RXP803" s="139"/>
      <c r="RXQ803" s="494"/>
      <c r="RXR803" s="494"/>
      <c r="RXS803" s="494"/>
      <c r="RXT803" s="613"/>
      <c r="RXU803" s="611"/>
      <c r="RXV803" s="612"/>
      <c r="RXW803" s="1092"/>
      <c r="RXX803" s="1093"/>
      <c r="RXY803" s="1093"/>
      <c r="RXZ803" s="138"/>
      <c r="RYA803" s="139"/>
      <c r="RYB803" s="494"/>
      <c r="RYC803" s="494"/>
      <c r="RYD803" s="494"/>
      <c r="RYE803" s="613"/>
      <c r="RYF803" s="611"/>
      <c r="RYG803" s="612"/>
      <c r="RYH803" s="1092"/>
      <c r="RYI803" s="1093"/>
      <c r="RYJ803" s="1093"/>
      <c r="RYK803" s="138"/>
      <c r="RYL803" s="139"/>
      <c r="RYM803" s="494"/>
      <c r="RYN803" s="494"/>
      <c r="RYO803" s="494"/>
      <c r="RYP803" s="613"/>
      <c r="RYQ803" s="611"/>
      <c r="RYR803" s="612"/>
      <c r="RYS803" s="1092"/>
      <c r="RYT803" s="1093"/>
      <c r="RYU803" s="1093"/>
      <c r="RYV803" s="138"/>
      <c r="RYW803" s="139"/>
      <c r="RYX803" s="494"/>
      <c r="RYY803" s="494"/>
      <c r="RYZ803" s="494"/>
      <c r="RZA803" s="613"/>
      <c r="RZB803" s="611"/>
      <c r="RZC803" s="612"/>
      <c r="RZD803" s="1092"/>
      <c r="RZE803" s="1093"/>
      <c r="RZF803" s="1093"/>
      <c r="RZG803" s="138"/>
      <c r="RZH803" s="139"/>
      <c r="RZI803" s="494"/>
      <c r="RZJ803" s="494"/>
      <c r="RZK803" s="494"/>
      <c r="RZL803" s="613"/>
      <c r="RZM803" s="611"/>
      <c r="RZN803" s="612"/>
      <c r="RZO803" s="1092"/>
      <c r="RZP803" s="1093"/>
      <c r="RZQ803" s="1093"/>
      <c r="RZR803" s="138"/>
      <c r="RZS803" s="139"/>
      <c r="RZT803" s="494"/>
      <c r="RZU803" s="494"/>
      <c r="RZV803" s="494"/>
      <c r="RZW803" s="613"/>
      <c r="RZX803" s="611"/>
      <c r="RZY803" s="612"/>
      <c r="RZZ803" s="1092"/>
      <c r="SAA803" s="1093"/>
      <c r="SAB803" s="1093"/>
      <c r="SAC803" s="138"/>
      <c r="SAD803" s="139"/>
      <c r="SAE803" s="494"/>
      <c r="SAF803" s="494"/>
      <c r="SAG803" s="494"/>
      <c r="SAH803" s="613"/>
      <c r="SAI803" s="611"/>
      <c r="SAJ803" s="612"/>
      <c r="SAK803" s="1092"/>
      <c r="SAL803" s="1093"/>
      <c r="SAM803" s="1093"/>
      <c r="SAN803" s="138"/>
      <c r="SAO803" s="139"/>
      <c r="SAP803" s="494"/>
      <c r="SAQ803" s="494"/>
      <c r="SAR803" s="494"/>
      <c r="SAS803" s="613"/>
      <c r="SAT803" s="611"/>
      <c r="SAU803" s="612"/>
      <c r="SAV803" s="1092"/>
      <c r="SAW803" s="1093"/>
      <c r="SAX803" s="1093"/>
      <c r="SAY803" s="138"/>
      <c r="SAZ803" s="139"/>
      <c r="SBA803" s="494"/>
      <c r="SBB803" s="494"/>
      <c r="SBC803" s="494"/>
      <c r="SBD803" s="613"/>
      <c r="SBE803" s="611"/>
      <c r="SBF803" s="612"/>
      <c r="SBG803" s="1092"/>
      <c r="SBH803" s="1093"/>
      <c r="SBI803" s="1093"/>
      <c r="SBJ803" s="138"/>
      <c r="SBK803" s="139"/>
      <c r="SBL803" s="494"/>
      <c r="SBM803" s="494"/>
      <c r="SBN803" s="494"/>
      <c r="SBO803" s="613"/>
      <c r="SBP803" s="611"/>
      <c r="SBQ803" s="612"/>
      <c r="SBR803" s="1092"/>
      <c r="SBS803" s="1093"/>
      <c r="SBT803" s="1093"/>
      <c r="SBU803" s="138"/>
      <c r="SBV803" s="139"/>
      <c r="SBW803" s="494"/>
      <c r="SBX803" s="494"/>
      <c r="SBY803" s="494"/>
      <c r="SBZ803" s="613"/>
      <c r="SCA803" s="611"/>
      <c r="SCB803" s="612"/>
      <c r="SCC803" s="1092"/>
      <c r="SCD803" s="1093"/>
      <c r="SCE803" s="1093"/>
      <c r="SCF803" s="138"/>
      <c r="SCG803" s="139"/>
      <c r="SCH803" s="494"/>
      <c r="SCI803" s="494"/>
      <c r="SCJ803" s="494"/>
      <c r="SCK803" s="613"/>
      <c r="SCL803" s="611"/>
      <c r="SCM803" s="612"/>
      <c r="SCN803" s="1092"/>
      <c r="SCO803" s="1093"/>
      <c r="SCP803" s="1093"/>
      <c r="SCQ803" s="138"/>
      <c r="SCR803" s="139"/>
      <c r="SCS803" s="494"/>
      <c r="SCT803" s="494"/>
      <c r="SCU803" s="494"/>
      <c r="SCV803" s="613"/>
      <c r="SCW803" s="611"/>
      <c r="SCX803" s="612"/>
      <c r="SCY803" s="1092"/>
      <c r="SCZ803" s="1093"/>
      <c r="SDA803" s="1093"/>
      <c r="SDB803" s="138"/>
      <c r="SDC803" s="139"/>
      <c r="SDD803" s="494"/>
      <c r="SDE803" s="494"/>
      <c r="SDF803" s="494"/>
      <c r="SDG803" s="613"/>
      <c r="SDH803" s="611"/>
      <c r="SDI803" s="612"/>
      <c r="SDJ803" s="1092"/>
      <c r="SDK803" s="1093"/>
      <c r="SDL803" s="1093"/>
      <c r="SDM803" s="138"/>
      <c r="SDN803" s="139"/>
      <c r="SDO803" s="494"/>
      <c r="SDP803" s="494"/>
      <c r="SDQ803" s="494"/>
      <c r="SDR803" s="613"/>
      <c r="SDS803" s="611"/>
      <c r="SDT803" s="612"/>
      <c r="SDU803" s="1092"/>
      <c r="SDV803" s="1093"/>
      <c r="SDW803" s="1093"/>
      <c r="SDX803" s="138"/>
      <c r="SDY803" s="139"/>
      <c r="SDZ803" s="494"/>
      <c r="SEA803" s="494"/>
      <c r="SEB803" s="494"/>
      <c r="SEC803" s="613"/>
      <c r="SED803" s="611"/>
      <c r="SEE803" s="612"/>
      <c r="SEF803" s="1092"/>
      <c r="SEG803" s="1093"/>
      <c r="SEH803" s="1093"/>
      <c r="SEI803" s="138"/>
      <c r="SEJ803" s="139"/>
      <c r="SEK803" s="494"/>
      <c r="SEL803" s="494"/>
      <c r="SEM803" s="494"/>
      <c r="SEN803" s="613"/>
      <c r="SEO803" s="611"/>
      <c r="SEP803" s="612"/>
      <c r="SEQ803" s="1092"/>
      <c r="SER803" s="1093"/>
      <c r="SES803" s="1093"/>
      <c r="SET803" s="138"/>
      <c r="SEU803" s="139"/>
      <c r="SEV803" s="494"/>
      <c r="SEW803" s="494"/>
      <c r="SEX803" s="494"/>
      <c r="SEY803" s="613"/>
      <c r="SEZ803" s="611"/>
      <c r="SFA803" s="612"/>
      <c r="SFB803" s="1092"/>
      <c r="SFC803" s="1093"/>
      <c r="SFD803" s="1093"/>
      <c r="SFE803" s="138"/>
      <c r="SFF803" s="139"/>
      <c r="SFG803" s="494"/>
      <c r="SFH803" s="494"/>
      <c r="SFI803" s="494"/>
      <c r="SFJ803" s="613"/>
      <c r="SFK803" s="611"/>
      <c r="SFL803" s="612"/>
      <c r="SFM803" s="1092"/>
      <c r="SFN803" s="1093"/>
      <c r="SFO803" s="1093"/>
      <c r="SFP803" s="138"/>
      <c r="SFQ803" s="139"/>
      <c r="SFR803" s="494"/>
      <c r="SFS803" s="494"/>
      <c r="SFT803" s="494"/>
      <c r="SFU803" s="613"/>
      <c r="SFV803" s="611"/>
      <c r="SFW803" s="612"/>
      <c r="SFX803" s="1092"/>
      <c r="SFY803" s="1093"/>
      <c r="SFZ803" s="1093"/>
      <c r="SGA803" s="138"/>
      <c r="SGB803" s="139"/>
      <c r="SGC803" s="494"/>
      <c r="SGD803" s="494"/>
      <c r="SGE803" s="494"/>
      <c r="SGF803" s="613"/>
      <c r="SGG803" s="611"/>
      <c r="SGH803" s="612"/>
      <c r="SGI803" s="1092"/>
      <c r="SGJ803" s="1093"/>
      <c r="SGK803" s="1093"/>
      <c r="SGL803" s="138"/>
      <c r="SGM803" s="139"/>
      <c r="SGN803" s="494"/>
      <c r="SGO803" s="494"/>
      <c r="SGP803" s="494"/>
      <c r="SGQ803" s="613"/>
      <c r="SGR803" s="611"/>
      <c r="SGS803" s="612"/>
      <c r="SGT803" s="1092"/>
      <c r="SGU803" s="1093"/>
      <c r="SGV803" s="1093"/>
      <c r="SGW803" s="138"/>
      <c r="SGX803" s="139"/>
      <c r="SGY803" s="494"/>
      <c r="SGZ803" s="494"/>
      <c r="SHA803" s="494"/>
      <c r="SHB803" s="613"/>
      <c r="SHC803" s="611"/>
      <c r="SHD803" s="612"/>
      <c r="SHE803" s="1092"/>
      <c r="SHF803" s="1093"/>
      <c r="SHG803" s="1093"/>
      <c r="SHH803" s="138"/>
      <c r="SHI803" s="139"/>
      <c r="SHJ803" s="494"/>
      <c r="SHK803" s="494"/>
      <c r="SHL803" s="494"/>
      <c r="SHM803" s="613"/>
      <c r="SHN803" s="611"/>
      <c r="SHO803" s="612"/>
      <c r="SHP803" s="1092"/>
      <c r="SHQ803" s="1093"/>
      <c r="SHR803" s="1093"/>
      <c r="SHS803" s="138"/>
      <c r="SHT803" s="139"/>
      <c r="SHU803" s="494"/>
      <c r="SHV803" s="494"/>
      <c r="SHW803" s="494"/>
      <c r="SHX803" s="613"/>
      <c r="SHY803" s="611"/>
      <c r="SHZ803" s="612"/>
      <c r="SIA803" s="1092"/>
      <c r="SIB803" s="1093"/>
      <c r="SIC803" s="1093"/>
      <c r="SID803" s="138"/>
      <c r="SIE803" s="139"/>
      <c r="SIF803" s="494"/>
      <c r="SIG803" s="494"/>
      <c r="SIH803" s="494"/>
      <c r="SII803" s="613"/>
      <c r="SIJ803" s="611"/>
      <c r="SIK803" s="612"/>
      <c r="SIL803" s="1092"/>
      <c r="SIM803" s="1093"/>
      <c r="SIN803" s="1093"/>
      <c r="SIO803" s="138"/>
      <c r="SIP803" s="139"/>
      <c r="SIQ803" s="494"/>
      <c r="SIR803" s="494"/>
      <c r="SIS803" s="494"/>
      <c r="SIT803" s="613"/>
      <c r="SIU803" s="611"/>
      <c r="SIV803" s="612"/>
      <c r="SIW803" s="1092"/>
      <c r="SIX803" s="1093"/>
      <c r="SIY803" s="1093"/>
      <c r="SIZ803" s="138"/>
      <c r="SJA803" s="139"/>
      <c r="SJB803" s="494"/>
      <c r="SJC803" s="494"/>
      <c r="SJD803" s="494"/>
      <c r="SJE803" s="613"/>
      <c r="SJF803" s="611"/>
      <c r="SJG803" s="612"/>
      <c r="SJH803" s="1092"/>
      <c r="SJI803" s="1093"/>
      <c r="SJJ803" s="1093"/>
      <c r="SJK803" s="138"/>
      <c r="SJL803" s="139"/>
      <c r="SJM803" s="494"/>
      <c r="SJN803" s="494"/>
      <c r="SJO803" s="494"/>
      <c r="SJP803" s="613"/>
      <c r="SJQ803" s="611"/>
      <c r="SJR803" s="612"/>
      <c r="SJS803" s="1092"/>
      <c r="SJT803" s="1093"/>
      <c r="SJU803" s="1093"/>
      <c r="SJV803" s="138"/>
      <c r="SJW803" s="139"/>
      <c r="SJX803" s="494"/>
      <c r="SJY803" s="494"/>
      <c r="SJZ803" s="494"/>
      <c r="SKA803" s="613"/>
      <c r="SKB803" s="611"/>
      <c r="SKC803" s="612"/>
      <c r="SKD803" s="1092"/>
      <c r="SKE803" s="1093"/>
      <c r="SKF803" s="1093"/>
      <c r="SKG803" s="138"/>
      <c r="SKH803" s="139"/>
      <c r="SKI803" s="494"/>
      <c r="SKJ803" s="494"/>
      <c r="SKK803" s="494"/>
      <c r="SKL803" s="613"/>
      <c r="SKM803" s="611"/>
      <c r="SKN803" s="612"/>
      <c r="SKO803" s="1092"/>
      <c r="SKP803" s="1093"/>
      <c r="SKQ803" s="1093"/>
      <c r="SKR803" s="138"/>
      <c r="SKS803" s="139"/>
      <c r="SKT803" s="494"/>
      <c r="SKU803" s="494"/>
      <c r="SKV803" s="494"/>
      <c r="SKW803" s="613"/>
      <c r="SKX803" s="611"/>
      <c r="SKY803" s="612"/>
      <c r="SKZ803" s="1092"/>
      <c r="SLA803" s="1093"/>
      <c r="SLB803" s="1093"/>
      <c r="SLC803" s="138"/>
      <c r="SLD803" s="139"/>
      <c r="SLE803" s="494"/>
      <c r="SLF803" s="494"/>
      <c r="SLG803" s="494"/>
      <c r="SLH803" s="613"/>
      <c r="SLI803" s="611"/>
      <c r="SLJ803" s="612"/>
      <c r="SLK803" s="1092"/>
      <c r="SLL803" s="1093"/>
      <c r="SLM803" s="1093"/>
      <c r="SLN803" s="138"/>
      <c r="SLO803" s="139"/>
      <c r="SLP803" s="494"/>
      <c r="SLQ803" s="494"/>
      <c r="SLR803" s="494"/>
      <c r="SLS803" s="613"/>
      <c r="SLT803" s="611"/>
      <c r="SLU803" s="612"/>
      <c r="SLV803" s="1092"/>
      <c r="SLW803" s="1093"/>
      <c r="SLX803" s="1093"/>
      <c r="SLY803" s="138"/>
      <c r="SLZ803" s="139"/>
      <c r="SMA803" s="494"/>
      <c r="SMB803" s="494"/>
      <c r="SMC803" s="494"/>
      <c r="SMD803" s="613"/>
      <c r="SME803" s="611"/>
      <c r="SMF803" s="612"/>
      <c r="SMG803" s="1092"/>
      <c r="SMH803" s="1093"/>
      <c r="SMI803" s="1093"/>
      <c r="SMJ803" s="138"/>
      <c r="SMK803" s="139"/>
      <c r="SML803" s="494"/>
      <c r="SMM803" s="494"/>
      <c r="SMN803" s="494"/>
      <c r="SMO803" s="613"/>
      <c r="SMP803" s="611"/>
      <c r="SMQ803" s="612"/>
      <c r="SMR803" s="1092"/>
      <c r="SMS803" s="1093"/>
      <c r="SMT803" s="1093"/>
      <c r="SMU803" s="138"/>
      <c r="SMV803" s="139"/>
      <c r="SMW803" s="494"/>
      <c r="SMX803" s="494"/>
      <c r="SMY803" s="494"/>
      <c r="SMZ803" s="613"/>
      <c r="SNA803" s="611"/>
      <c r="SNB803" s="612"/>
      <c r="SNC803" s="1092"/>
      <c r="SND803" s="1093"/>
      <c r="SNE803" s="1093"/>
      <c r="SNF803" s="138"/>
      <c r="SNG803" s="139"/>
      <c r="SNH803" s="494"/>
      <c r="SNI803" s="494"/>
      <c r="SNJ803" s="494"/>
      <c r="SNK803" s="613"/>
      <c r="SNL803" s="611"/>
      <c r="SNM803" s="612"/>
      <c r="SNN803" s="1092"/>
      <c r="SNO803" s="1093"/>
      <c r="SNP803" s="1093"/>
      <c r="SNQ803" s="138"/>
      <c r="SNR803" s="139"/>
      <c r="SNS803" s="494"/>
      <c r="SNT803" s="494"/>
      <c r="SNU803" s="494"/>
      <c r="SNV803" s="613"/>
      <c r="SNW803" s="611"/>
      <c r="SNX803" s="612"/>
      <c r="SNY803" s="1092"/>
      <c r="SNZ803" s="1093"/>
      <c r="SOA803" s="1093"/>
      <c r="SOB803" s="138"/>
      <c r="SOC803" s="139"/>
      <c r="SOD803" s="494"/>
      <c r="SOE803" s="494"/>
      <c r="SOF803" s="494"/>
      <c r="SOG803" s="613"/>
      <c r="SOH803" s="611"/>
      <c r="SOI803" s="612"/>
      <c r="SOJ803" s="1092"/>
      <c r="SOK803" s="1093"/>
      <c r="SOL803" s="1093"/>
      <c r="SOM803" s="138"/>
      <c r="SON803" s="139"/>
      <c r="SOO803" s="494"/>
      <c r="SOP803" s="494"/>
      <c r="SOQ803" s="494"/>
      <c r="SOR803" s="613"/>
      <c r="SOS803" s="611"/>
      <c r="SOT803" s="612"/>
      <c r="SOU803" s="1092"/>
      <c r="SOV803" s="1093"/>
      <c r="SOW803" s="1093"/>
      <c r="SOX803" s="138"/>
      <c r="SOY803" s="139"/>
      <c r="SOZ803" s="494"/>
      <c r="SPA803" s="494"/>
      <c r="SPB803" s="494"/>
      <c r="SPC803" s="613"/>
      <c r="SPD803" s="611"/>
      <c r="SPE803" s="612"/>
      <c r="SPF803" s="1092"/>
      <c r="SPG803" s="1093"/>
      <c r="SPH803" s="1093"/>
      <c r="SPI803" s="138"/>
      <c r="SPJ803" s="139"/>
      <c r="SPK803" s="494"/>
      <c r="SPL803" s="494"/>
      <c r="SPM803" s="494"/>
      <c r="SPN803" s="613"/>
      <c r="SPO803" s="611"/>
      <c r="SPP803" s="612"/>
      <c r="SPQ803" s="1092"/>
      <c r="SPR803" s="1093"/>
      <c r="SPS803" s="1093"/>
      <c r="SPT803" s="138"/>
      <c r="SPU803" s="139"/>
      <c r="SPV803" s="494"/>
      <c r="SPW803" s="494"/>
      <c r="SPX803" s="494"/>
      <c r="SPY803" s="613"/>
      <c r="SPZ803" s="611"/>
      <c r="SQA803" s="612"/>
      <c r="SQB803" s="1092"/>
      <c r="SQC803" s="1093"/>
      <c r="SQD803" s="1093"/>
      <c r="SQE803" s="138"/>
      <c r="SQF803" s="139"/>
      <c r="SQG803" s="494"/>
      <c r="SQH803" s="494"/>
      <c r="SQI803" s="494"/>
      <c r="SQJ803" s="613"/>
      <c r="SQK803" s="611"/>
      <c r="SQL803" s="612"/>
      <c r="SQM803" s="1092"/>
      <c r="SQN803" s="1093"/>
      <c r="SQO803" s="1093"/>
      <c r="SQP803" s="138"/>
      <c r="SQQ803" s="139"/>
      <c r="SQR803" s="494"/>
      <c r="SQS803" s="494"/>
      <c r="SQT803" s="494"/>
      <c r="SQU803" s="613"/>
      <c r="SQV803" s="611"/>
      <c r="SQW803" s="612"/>
      <c r="SQX803" s="1092"/>
      <c r="SQY803" s="1093"/>
      <c r="SQZ803" s="1093"/>
      <c r="SRA803" s="138"/>
      <c r="SRB803" s="139"/>
      <c r="SRC803" s="494"/>
      <c r="SRD803" s="494"/>
      <c r="SRE803" s="494"/>
      <c r="SRF803" s="613"/>
      <c r="SRG803" s="611"/>
      <c r="SRH803" s="612"/>
      <c r="SRI803" s="1092"/>
      <c r="SRJ803" s="1093"/>
      <c r="SRK803" s="1093"/>
      <c r="SRL803" s="138"/>
      <c r="SRM803" s="139"/>
      <c r="SRN803" s="494"/>
      <c r="SRO803" s="494"/>
      <c r="SRP803" s="494"/>
      <c r="SRQ803" s="613"/>
      <c r="SRR803" s="611"/>
      <c r="SRS803" s="612"/>
      <c r="SRT803" s="1092"/>
      <c r="SRU803" s="1093"/>
      <c r="SRV803" s="1093"/>
      <c r="SRW803" s="138"/>
      <c r="SRX803" s="139"/>
      <c r="SRY803" s="494"/>
      <c r="SRZ803" s="494"/>
      <c r="SSA803" s="494"/>
      <c r="SSB803" s="613"/>
      <c r="SSC803" s="611"/>
      <c r="SSD803" s="612"/>
      <c r="SSE803" s="1092"/>
      <c r="SSF803" s="1093"/>
      <c r="SSG803" s="1093"/>
      <c r="SSH803" s="138"/>
      <c r="SSI803" s="139"/>
      <c r="SSJ803" s="494"/>
      <c r="SSK803" s="494"/>
      <c r="SSL803" s="494"/>
      <c r="SSM803" s="613"/>
      <c r="SSN803" s="611"/>
      <c r="SSO803" s="612"/>
      <c r="SSP803" s="1092"/>
      <c r="SSQ803" s="1093"/>
      <c r="SSR803" s="1093"/>
      <c r="SSS803" s="138"/>
      <c r="SST803" s="139"/>
      <c r="SSU803" s="494"/>
      <c r="SSV803" s="494"/>
      <c r="SSW803" s="494"/>
      <c r="SSX803" s="613"/>
      <c r="SSY803" s="611"/>
      <c r="SSZ803" s="612"/>
      <c r="STA803" s="1092"/>
      <c r="STB803" s="1093"/>
      <c r="STC803" s="1093"/>
      <c r="STD803" s="138"/>
      <c r="STE803" s="139"/>
      <c r="STF803" s="494"/>
      <c r="STG803" s="494"/>
      <c r="STH803" s="494"/>
      <c r="STI803" s="613"/>
      <c r="STJ803" s="611"/>
      <c r="STK803" s="612"/>
      <c r="STL803" s="1092"/>
      <c r="STM803" s="1093"/>
      <c r="STN803" s="1093"/>
      <c r="STO803" s="138"/>
      <c r="STP803" s="139"/>
      <c r="STQ803" s="494"/>
      <c r="STR803" s="494"/>
      <c r="STS803" s="494"/>
      <c r="STT803" s="613"/>
      <c r="STU803" s="611"/>
      <c r="STV803" s="612"/>
      <c r="STW803" s="1092"/>
      <c r="STX803" s="1093"/>
      <c r="STY803" s="1093"/>
      <c r="STZ803" s="138"/>
      <c r="SUA803" s="139"/>
      <c r="SUB803" s="494"/>
      <c r="SUC803" s="494"/>
      <c r="SUD803" s="494"/>
      <c r="SUE803" s="613"/>
      <c r="SUF803" s="611"/>
      <c r="SUG803" s="612"/>
      <c r="SUH803" s="1092"/>
      <c r="SUI803" s="1093"/>
      <c r="SUJ803" s="1093"/>
      <c r="SUK803" s="138"/>
      <c r="SUL803" s="139"/>
      <c r="SUM803" s="494"/>
      <c r="SUN803" s="494"/>
      <c r="SUO803" s="494"/>
      <c r="SUP803" s="613"/>
      <c r="SUQ803" s="611"/>
      <c r="SUR803" s="612"/>
      <c r="SUS803" s="1092"/>
      <c r="SUT803" s="1093"/>
      <c r="SUU803" s="1093"/>
      <c r="SUV803" s="138"/>
      <c r="SUW803" s="139"/>
      <c r="SUX803" s="494"/>
      <c r="SUY803" s="494"/>
      <c r="SUZ803" s="494"/>
      <c r="SVA803" s="613"/>
      <c r="SVB803" s="611"/>
      <c r="SVC803" s="612"/>
      <c r="SVD803" s="1092"/>
      <c r="SVE803" s="1093"/>
      <c r="SVF803" s="1093"/>
      <c r="SVG803" s="138"/>
      <c r="SVH803" s="139"/>
      <c r="SVI803" s="494"/>
      <c r="SVJ803" s="494"/>
      <c r="SVK803" s="494"/>
      <c r="SVL803" s="613"/>
      <c r="SVM803" s="611"/>
      <c r="SVN803" s="612"/>
      <c r="SVO803" s="1092"/>
      <c r="SVP803" s="1093"/>
      <c r="SVQ803" s="1093"/>
      <c r="SVR803" s="138"/>
      <c r="SVS803" s="139"/>
      <c r="SVT803" s="494"/>
      <c r="SVU803" s="494"/>
      <c r="SVV803" s="494"/>
      <c r="SVW803" s="613"/>
      <c r="SVX803" s="611"/>
      <c r="SVY803" s="612"/>
      <c r="SVZ803" s="1092"/>
      <c r="SWA803" s="1093"/>
      <c r="SWB803" s="1093"/>
      <c r="SWC803" s="138"/>
      <c r="SWD803" s="139"/>
      <c r="SWE803" s="494"/>
      <c r="SWF803" s="494"/>
      <c r="SWG803" s="494"/>
      <c r="SWH803" s="613"/>
      <c r="SWI803" s="611"/>
      <c r="SWJ803" s="612"/>
      <c r="SWK803" s="1092"/>
      <c r="SWL803" s="1093"/>
      <c r="SWM803" s="1093"/>
      <c r="SWN803" s="138"/>
      <c r="SWO803" s="139"/>
      <c r="SWP803" s="494"/>
      <c r="SWQ803" s="494"/>
      <c r="SWR803" s="494"/>
      <c r="SWS803" s="613"/>
      <c r="SWT803" s="611"/>
      <c r="SWU803" s="612"/>
      <c r="SWV803" s="1092"/>
      <c r="SWW803" s="1093"/>
      <c r="SWX803" s="1093"/>
      <c r="SWY803" s="138"/>
      <c r="SWZ803" s="139"/>
      <c r="SXA803" s="494"/>
      <c r="SXB803" s="494"/>
      <c r="SXC803" s="494"/>
      <c r="SXD803" s="613"/>
      <c r="SXE803" s="611"/>
      <c r="SXF803" s="612"/>
      <c r="SXG803" s="1092"/>
      <c r="SXH803" s="1093"/>
      <c r="SXI803" s="1093"/>
      <c r="SXJ803" s="138"/>
      <c r="SXK803" s="139"/>
      <c r="SXL803" s="494"/>
      <c r="SXM803" s="494"/>
      <c r="SXN803" s="494"/>
      <c r="SXO803" s="613"/>
      <c r="SXP803" s="611"/>
      <c r="SXQ803" s="612"/>
      <c r="SXR803" s="1092"/>
      <c r="SXS803" s="1093"/>
      <c r="SXT803" s="1093"/>
      <c r="SXU803" s="138"/>
      <c r="SXV803" s="139"/>
      <c r="SXW803" s="494"/>
      <c r="SXX803" s="494"/>
      <c r="SXY803" s="494"/>
      <c r="SXZ803" s="613"/>
      <c r="SYA803" s="611"/>
      <c r="SYB803" s="612"/>
      <c r="SYC803" s="1092"/>
      <c r="SYD803" s="1093"/>
      <c r="SYE803" s="1093"/>
      <c r="SYF803" s="138"/>
      <c r="SYG803" s="139"/>
      <c r="SYH803" s="494"/>
      <c r="SYI803" s="494"/>
      <c r="SYJ803" s="494"/>
      <c r="SYK803" s="613"/>
      <c r="SYL803" s="611"/>
      <c r="SYM803" s="612"/>
      <c r="SYN803" s="1092"/>
      <c r="SYO803" s="1093"/>
      <c r="SYP803" s="1093"/>
      <c r="SYQ803" s="138"/>
      <c r="SYR803" s="139"/>
      <c r="SYS803" s="494"/>
      <c r="SYT803" s="494"/>
      <c r="SYU803" s="494"/>
      <c r="SYV803" s="613"/>
      <c r="SYW803" s="611"/>
      <c r="SYX803" s="612"/>
      <c r="SYY803" s="1092"/>
      <c r="SYZ803" s="1093"/>
      <c r="SZA803" s="1093"/>
      <c r="SZB803" s="138"/>
      <c r="SZC803" s="139"/>
      <c r="SZD803" s="494"/>
      <c r="SZE803" s="494"/>
      <c r="SZF803" s="494"/>
      <c r="SZG803" s="613"/>
      <c r="SZH803" s="611"/>
      <c r="SZI803" s="612"/>
      <c r="SZJ803" s="1092"/>
      <c r="SZK803" s="1093"/>
      <c r="SZL803" s="1093"/>
      <c r="SZM803" s="138"/>
      <c r="SZN803" s="139"/>
      <c r="SZO803" s="494"/>
      <c r="SZP803" s="494"/>
      <c r="SZQ803" s="494"/>
      <c r="SZR803" s="613"/>
      <c r="SZS803" s="611"/>
      <c r="SZT803" s="612"/>
      <c r="SZU803" s="1092"/>
      <c r="SZV803" s="1093"/>
      <c r="SZW803" s="1093"/>
      <c r="SZX803" s="138"/>
      <c r="SZY803" s="139"/>
      <c r="SZZ803" s="494"/>
      <c r="TAA803" s="494"/>
      <c r="TAB803" s="494"/>
      <c r="TAC803" s="613"/>
      <c r="TAD803" s="611"/>
      <c r="TAE803" s="612"/>
      <c r="TAF803" s="1092"/>
      <c r="TAG803" s="1093"/>
      <c r="TAH803" s="1093"/>
      <c r="TAI803" s="138"/>
      <c r="TAJ803" s="139"/>
      <c r="TAK803" s="494"/>
      <c r="TAL803" s="494"/>
      <c r="TAM803" s="494"/>
      <c r="TAN803" s="613"/>
      <c r="TAO803" s="611"/>
      <c r="TAP803" s="612"/>
      <c r="TAQ803" s="1092"/>
      <c r="TAR803" s="1093"/>
      <c r="TAS803" s="1093"/>
      <c r="TAT803" s="138"/>
      <c r="TAU803" s="139"/>
      <c r="TAV803" s="494"/>
      <c r="TAW803" s="494"/>
      <c r="TAX803" s="494"/>
      <c r="TAY803" s="613"/>
      <c r="TAZ803" s="611"/>
      <c r="TBA803" s="612"/>
      <c r="TBB803" s="1092"/>
      <c r="TBC803" s="1093"/>
      <c r="TBD803" s="1093"/>
      <c r="TBE803" s="138"/>
      <c r="TBF803" s="139"/>
      <c r="TBG803" s="494"/>
      <c r="TBH803" s="494"/>
      <c r="TBI803" s="494"/>
      <c r="TBJ803" s="613"/>
      <c r="TBK803" s="611"/>
      <c r="TBL803" s="612"/>
      <c r="TBM803" s="1092"/>
      <c r="TBN803" s="1093"/>
      <c r="TBO803" s="1093"/>
      <c r="TBP803" s="138"/>
      <c r="TBQ803" s="139"/>
      <c r="TBR803" s="494"/>
      <c r="TBS803" s="494"/>
      <c r="TBT803" s="494"/>
      <c r="TBU803" s="613"/>
      <c r="TBV803" s="611"/>
      <c r="TBW803" s="612"/>
      <c r="TBX803" s="1092"/>
      <c r="TBY803" s="1093"/>
      <c r="TBZ803" s="1093"/>
      <c r="TCA803" s="138"/>
      <c r="TCB803" s="139"/>
      <c r="TCC803" s="494"/>
      <c r="TCD803" s="494"/>
      <c r="TCE803" s="494"/>
      <c r="TCF803" s="613"/>
      <c r="TCG803" s="611"/>
      <c r="TCH803" s="612"/>
      <c r="TCI803" s="1092"/>
      <c r="TCJ803" s="1093"/>
      <c r="TCK803" s="1093"/>
      <c r="TCL803" s="138"/>
      <c r="TCM803" s="139"/>
      <c r="TCN803" s="494"/>
      <c r="TCO803" s="494"/>
      <c r="TCP803" s="494"/>
      <c r="TCQ803" s="613"/>
      <c r="TCR803" s="611"/>
      <c r="TCS803" s="612"/>
      <c r="TCT803" s="1092"/>
      <c r="TCU803" s="1093"/>
      <c r="TCV803" s="1093"/>
      <c r="TCW803" s="138"/>
      <c r="TCX803" s="139"/>
      <c r="TCY803" s="494"/>
      <c r="TCZ803" s="494"/>
      <c r="TDA803" s="494"/>
      <c r="TDB803" s="613"/>
      <c r="TDC803" s="611"/>
      <c r="TDD803" s="612"/>
      <c r="TDE803" s="1092"/>
      <c r="TDF803" s="1093"/>
      <c r="TDG803" s="1093"/>
      <c r="TDH803" s="138"/>
      <c r="TDI803" s="139"/>
      <c r="TDJ803" s="494"/>
      <c r="TDK803" s="494"/>
      <c r="TDL803" s="494"/>
      <c r="TDM803" s="613"/>
      <c r="TDN803" s="611"/>
      <c r="TDO803" s="612"/>
      <c r="TDP803" s="1092"/>
      <c r="TDQ803" s="1093"/>
      <c r="TDR803" s="1093"/>
      <c r="TDS803" s="138"/>
      <c r="TDT803" s="139"/>
      <c r="TDU803" s="494"/>
      <c r="TDV803" s="494"/>
      <c r="TDW803" s="494"/>
      <c r="TDX803" s="613"/>
      <c r="TDY803" s="611"/>
      <c r="TDZ803" s="612"/>
      <c r="TEA803" s="1092"/>
      <c r="TEB803" s="1093"/>
      <c r="TEC803" s="1093"/>
      <c r="TED803" s="138"/>
      <c r="TEE803" s="139"/>
      <c r="TEF803" s="494"/>
      <c r="TEG803" s="494"/>
      <c r="TEH803" s="494"/>
      <c r="TEI803" s="613"/>
      <c r="TEJ803" s="611"/>
      <c r="TEK803" s="612"/>
      <c r="TEL803" s="1092"/>
      <c r="TEM803" s="1093"/>
      <c r="TEN803" s="1093"/>
      <c r="TEO803" s="138"/>
      <c r="TEP803" s="139"/>
      <c r="TEQ803" s="494"/>
      <c r="TER803" s="494"/>
      <c r="TES803" s="494"/>
      <c r="TET803" s="613"/>
      <c r="TEU803" s="611"/>
      <c r="TEV803" s="612"/>
      <c r="TEW803" s="1092"/>
      <c r="TEX803" s="1093"/>
      <c r="TEY803" s="1093"/>
      <c r="TEZ803" s="138"/>
      <c r="TFA803" s="139"/>
      <c r="TFB803" s="494"/>
      <c r="TFC803" s="494"/>
      <c r="TFD803" s="494"/>
      <c r="TFE803" s="613"/>
      <c r="TFF803" s="611"/>
      <c r="TFG803" s="612"/>
      <c r="TFH803" s="1092"/>
      <c r="TFI803" s="1093"/>
      <c r="TFJ803" s="1093"/>
      <c r="TFK803" s="138"/>
      <c r="TFL803" s="139"/>
      <c r="TFM803" s="494"/>
      <c r="TFN803" s="494"/>
      <c r="TFO803" s="494"/>
      <c r="TFP803" s="613"/>
      <c r="TFQ803" s="611"/>
      <c r="TFR803" s="612"/>
      <c r="TFS803" s="1092"/>
      <c r="TFT803" s="1093"/>
      <c r="TFU803" s="1093"/>
      <c r="TFV803" s="138"/>
      <c r="TFW803" s="139"/>
      <c r="TFX803" s="494"/>
      <c r="TFY803" s="494"/>
      <c r="TFZ803" s="494"/>
      <c r="TGA803" s="613"/>
      <c r="TGB803" s="611"/>
      <c r="TGC803" s="612"/>
      <c r="TGD803" s="1092"/>
      <c r="TGE803" s="1093"/>
      <c r="TGF803" s="1093"/>
      <c r="TGG803" s="138"/>
      <c r="TGH803" s="139"/>
      <c r="TGI803" s="494"/>
      <c r="TGJ803" s="494"/>
      <c r="TGK803" s="494"/>
      <c r="TGL803" s="613"/>
      <c r="TGM803" s="611"/>
      <c r="TGN803" s="612"/>
      <c r="TGO803" s="1092"/>
      <c r="TGP803" s="1093"/>
      <c r="TGQ803" s="1093"/>
      <c r="TGR803" s="138"/>
      <c r="TGS803" s="139"/>
      <c r="TGT803" s="494"/>
      <c r="TGU803" s="494"/>
      <c r="TGV803" s="494"/>
      <c r="TGW803" s="613"/>
      <c r="TGX803" s="611"/>
      <c r="TGY803" s="612"/>
      <c r="TGZ803" s="1092"/>
      <c r="THA803" s="1093"/>
      <c r="THB803" s="1093"/>
      <c r="THC803" s="138"/>
      <c r="THD803" s="139"/>
      <c r="THE803" s="494"/>
      <c r="THF803" s="494"/>
      <c r="THG803" s="494"/>
      <c r="THH803" s="613"/>
      <c r="THI803" s="611"/>
      <c r="THJ803" s="612"/>
      <c r="THK803" s="1092"/>
      <c r="THL803" s="1093"/>
      <c r="THM803" s="1093"/>
      <c r="THN803" s="138"/>
      <c r="THO803" s="139"/>
      <c r="THP803" s="494"/>
      <c r="THQ803" s="494"/>
      <c r="THR803" s="494"/>
      <c r="THS803" s="613"/>
      <c r="THT803" s="611"/>
      <c r="THU803" s="612"/>
      <c r="THV803" s="1092"/>
      <c r="THW803" s="1093"/>
      <c r="THX803" s="1093"/>
      <c r="THY803" s="138"/>
      <c r="THZ803" s="139"/>
      <c r="TIA803" s="494"/>
      <c r="TIB803" s="494"/>
      <c r="TIC803" s="494"/>
      <c r="TID803" s="613"/>
      <c r="TIE803" s="611"/>
      <c r="TIF803" s="612"/>
      <c r="TIG803" s="1092"/>
      <c r="TIH803" s="1093"/>
      <c r="TII803" s="1093"/>
      <c r="TIJ803" s="138"/>
      <c r="TIK803" s="139"/>
      <c r="TIL803" s="494"/>
      <c r="TIM803" s="494"/>
      <c r="TIN803" s="494"/>
      <c r="TIO803" s="613"/>
      <c r="TIP803" s="611"/>
      <c r="TIQ803" s="612"/>
      <c r="TIR803" s="1092"/>
      <c r="TIS803" s="1093"/>
      <c r="TIT803" s="1093"/>
      <c r="TIU803" s="138"/>
      <c r="TIV803" s="139"/>
      <c r="TIW803" s="494"/>
      <c r="TIX803" s="494"/>
      <c r="TIY803" s="494"/>
      <c r="TIZ803" s="613"/>
      <c r="TJA803" s="611"/>
      <c r="TJB803" s="612"/>
      <c r="TJC803" s="1092"/>
      <c r="TJD803" s="1093"/>
      <c r="TJE803" s="1093"/>
      <c r="TJF803" s="138"/>
      <c r="TJG803" s="139"/>
      <c r="TJH803" s="494"/>
      <c r="TJI803" s="494"/>
      <c r="TJJ803" s="494"/>
      <c r="TJK803" s="613"/>
      <c r="TJL803" s="611"/>
      <c r="TJM803" s="612"/>
      <c r="TJN803" s="1092"/>
      <c r="TJO803" s="1093"/>
      <c r="TJP803" s="1093"/>
      <c r="TJQ803" s="138"/>
      <c r="TJR803" s="139"/>
      <c r="TJS803" s="494"/>
      <c r="TJT803" s="494"/>
      <c r="TJU803" s="494"/>
      <c r="TJV803" s="613"/>
      <c r="TJW803" s="611"/>
      <c r="TJX803" s="612"/>
      <c r="TJY803" s="1092"/>
      <c r="TJZ803" s="1093"/>
      <c r="TKA803" s="1093"/>
      <c r="TKB803" s="138"/>
      <c r="TKC803" s="139"/>
      <c r="TKD803" s="494"/>
      <c r="TKE803" s="494"/>
      <c r="TKF803" s="494"/>
      <c r="TKG803" s="613"/>
      <c r="TKH803" s="611"/>
      <c r="TKI803" s="612"/>
      <c r="TKJ803" s="1092"/>
      <c r="TKK803" s="1093"/>
      <c r="TKL803" s="1093"/>
      <c r="TKM803" s="138"/>
      <c r="TKN803" s="139"/>
      <c r="TKO803" s="494"/>
      <c r="TKP803" s="494"/>
      <c r="TKQ803" s="494"/>
      <c r="TKR803" s="613"/>
      <c r="TKS803" s="611"/>
      <c r="TKT803" s="612"/>
      <c r="TKU803" s="1092"/>
      <c r="TKV803" s="1093"/>
      <c r="TKW803" s="1093"/>
      <c r="TKX803" s="138"/>
      <c r="TKY803" s="139"/>
      <c r="TKZ803" s="494"/>
      <c r="TLA803" s="494"/>
      <c r="TLB803" s="494"/>
      <c r="TLC803" s="613"/>
      <c r="TLD803" s="611"/>
      <c r="TLE803" s="612"/>
      <c r="TLF803" s="1092"/>
      <c r="TLG803" s="1093"/>
      <c r="TLH803" s="1093"/>
      <c r="TLI803" s="138"/>
      <c r="TLJ803" s="139"/>
      <c r="TLK803" s="494"/>
      <c r="TLL803" s="494"/>
      <c r="TLM803" s="494"/>
      <c r="TLN803" s="613"/>
      <c r="TLO803" s="611"/>
      <c r="TLP803" s="612"/>
      <c r="TLQ803" s="1092"/>
      <c r="TLR803" s="1093"/>
      <c r="TLS803" s="1093"/>
      <c r="TLT803" s="138"/>
      <c r="TLU803" s="139"/>
      <c r="TLV803" s="494"/>
      <c r="TLW803" s="494"/>
      <c r="TLX803" s="494"/>
      <c r="TLY803" s="613"/>
      <c r="TLZ803" s="611"/>
      <c r="TMA803" s="612"/>
      <c r="TMB803" s="1092"/>
      <c r="TMC803" s="1093"/>
      <c r="TMD803" s="1093"/>
      <c r="TME803" s="138"/>
      <c r="TMF803" s="139"/>
      <c r="TMG803" s="494"/>
      <c r="TMH803" s="494"/>
      <c r="TMI803" s="494"/>
      <c r="TMJ803" s="613"/>
      <c r="TMK803" s="611"/>
      <c r="TML803" s="612"/>
      <c r="TMM803" s="1092"/>
      <c r="TMN803" s="1093"/>
      <c r="TMO803" s="1093"/>
      <c r="TMP803" s="138"/>
      <c r="TMQ803" s="139"/>
      <c r="TMR803" s="494"/>
      <c r="TMS803" s="494"/>
      <c r="TMT803" s="494"/>
      <c r="TMU803" s="613"/>
      <c r="TMV803" s="611"/>
      <c r="TMW803" s="612"/>
      <c r="TMX803" s="1092"/>
      <c r="TMY803" s="1093"/>
      <c r="TMZ803" s="1093"/>
      <c r="TNA803" s="138"/>
      <c r="TNB803" s="139"/>
      <c r="TNC803" s="494"/>
      <c r="TND803" s="494"/>
      <c r="TNE803" s="494"/>
      <c r="TNF803" s="613"/>
      <c r="TNG803" s="611"/>
      <c r="TNH803" s="612"/>
      <c r="TNI803" s="1092"/>
      <c r="TNJ803" s="1093"/>
      <c r="TNK803" s="1093"/>
      <c r="TNL803" s="138"/>
      <c r="TNM803" s="139"/>
      <c r="TNN803" s="494"/>
      <c r="TNO803" s="494"/>
      <c r="TNP803" s="494"/>
      <c r="TNQ803" s="613"/>
      <c r="TNR803" s="611"/>
      <c r="TNS803" s="612"/>
      <c r="TNT803" s="1092"/>
      <c r="TNU803" s="1093"/>
      <c r="TNV803" s="1093"/>
      <c r="TNW803" s="138"/>
      <c r="TNX803" s="139"/>
      <c r="TNY803" s="494"/>
      <c r="TNZ803" s="494"/>
      <c r="TOA803" s="494"/>
      <c r="TOB803" s="613"/>
      <c r="TOC803" s="611"/>
      <c r="TOD803" s="612"/>
      <c r="TOE803" s="1092"/>
      <c r="TOF803" s="1093"/>
      <c r="TOG803" s="1093"/>
      <c r="TOH803" s="138"/>
      <c r="TOI803" s="139"/>
      <c r="TOJ803" s="494"/>
      <c r="TOK803" s="494"/>
      <c r="TOL803" s="494"/>
      <c r="TOM803" s="613"/>
      <c r="TON803" s="611"/>
      <c r="TOO803" s="612"/>
      <c r="TOP803" s="1092"/>
      <c r="TOQ803" s="1093"/>
      <c r="TOR803" s="1093"/>
      <c r="TOS803" s="138"/>
      <c r="TOT803" s="139"/>
      <c r="TOU803" s="494"/>
      <c r="TOV803" s="494"/>
      <c r="TOW803" s="494"/>
      <c r="TOX803" s="613"/>
      <c r="TOY803" s="611"/>
      <c r="TOZ803" s="612"/>
      <c r="TPA803" s="1092"/>
      <c r="TPB803" s="1093"/>
      <c r="TPC803" s="1093"/>
      <c r="TPD803" s="138"/>
      <c r="TPE803" s="139"/>
      <c r="TPF803" s="494"/>
      <c r="TPG803" s="494"/>
      <c r="TPH803" s="494"/>
      <c r="TPI803" s="613"/>
      <c r="TPJ803" s="611"/>
      <c r="TPK803" s="612"/>
      <c r="TPL803" s="1092"/>
      <c r="TPM803" s="1093"/>
      <c r="TPN803" s="1093"/>
      <c r="TPO803" s="138"/>
      <c r="TPP803" s="139"/>
      <c r="TPQ803" s="494"/>
      <c r="TPR803" s="494"/>
      <c r="TPS803" s="494"/>
      <c r="TPT803" s="613"/>
      <c r="TPU803" s="611"/>
      <c r="TPV803" s="612"/>
      <c r="TPW803" s="1092"/>
      <c r="TPX803" s="1093"/>
      <c r="TPY803" s="1093"/>
      <c r="TPZ803" s="138"/>
      <c r="TQA803" s="139"/>
      <c r="TQB803" s="494"/>
      <c r="TQC803" s="494"/>
      <c r="TQD803" s="494"/>
      <c r="TQE803" s="613"/>
      <c r="TQF803" s="611"/>
      <c r="TQG803" s="612"/>
      <c r="TQH803" s="1092"/>
      <c r="TQI803" s="1093"/>
      <c r="TQJ803" s="1093"/>
      <c r="TQK803" s="138"/>
      <c r="TQL803" s="139"/>
      <c r="TQM803" s="494"/>
      <c r="TQN803" s="494"/>
      <c r="TQO803" s="494"/>
      <c r="TQP803" s="613"/>
      <c r="TQQ803" s="611"/>
      <c r="TQR803" s="612"/>
      <c r="TQS803" s="1092"/>
      <c r="TQT803" s="1093"/>
      <c r="TQU803" s="1093"/>
      <c r="TQV803" s="138"/>
      <c r="TQW803" s="139"/>
      <c r="TQX803" s="494"/>
      <c r="TQY803" s="494"/>
      <c r="TQZ803" s="494"/>
      <c r="TRA803" s="613"/>
      <c r="TRB803" s="611"/>
      <c r="TRC803" s="612"/>
      <c r="TRD803" s="1092"/>
      <c r="TRE803" s="1093"/>
      <c r="TRF803" s="1093"/>
      <c r="TRG803" s="138"/>
      <c r="TRH803" s="139"/>
      <c r="TRI803" s="494"/>
      <c r="TRJ803" s="494"/>
      <c r="TRK803" s="494"/>
      <c r="TRL803" s="613"/>
      <c r="TRM803" s="611"/>
      <c r="TRN803" s="612"/>
      <c r="TRO803" s="1092"/>
      <c r="TRP803" s="1093"/>
      <c r="TRQ803" s="1093"/>
      <c r="TRR803" s="138"/>
      <c r="TRS803" s="139"/>
      <c r="TRT803" s="494"/>
      <c r="TRU803" s="494"/>
      <c r="TRV803" s="494"/>
      <c r="TRW803" s="613"/>
      <c r="TRX803" s="611"/>
      <c r="TRY803" s="612"/>
      <c r="TRZ803" s="1092"/>
      <c r="TSA803" s="1093"/>
      <c r="TSB803" s="1093"/>
      <c r="TSC803" s="138"/>
      <c r="TSD803" s="139"/>
      <c r="TSE803" s="494"/>
      <c r="TSF803" s="494"/>
      <c r="TSG803" s="494"/>
      <c r="TSH803" s="613"/>
      <c r="TSI803" s="611"/>
      <c r="TSJ803" s="612"/>
      <c r="TSK803" s="1092"/>
      <c r="TSL803" s="1093"/>
      <c r="TSM803" s="1093"/>
      <c r="TSN803" s="138"/>
      <c r="TSO803" s="139"/>
      <c r="TSP803" s="494"/>
      <c r="TSQ803" s="494"/>
      <c r="TSR803" s="494"/>
      <c r="TSS803" s="613"/>
      <c r="TST803" s="611"/>
      <c r="TSU803" s="612"/>
      <c r="TSV803" s="1092"/>
      <c r="TSW803" s="1093"/>
      <c r="TSX803" s="1093"/>
      <c r="TSY803" s="138"/>
      <c r="TSZ803" s="139"/>
      <c r="TTA803" s="494"/>
      <c r="TTB803" s="494"/>
      <c r="TTC803" s="494"/>
      <c r="TTD803" s="613"/>
      <c r="TTE803" s="611"/>
      <c r="TTF803" s="612"/>
      <c r="TTG803" s="1092"/>
      <c r="TTH803" s="1093"/>
      <c r="TTI803" s="1093"/>
      <c r="TTJ803" s="138"/>
      <c r="TTK803" s="139"/>
      <c r="TTL803" s="494"/>
      <c r="TTM803" s="494"/>
      <c r="TTN803" s="494"/>
      <c r="TTO803" s="613"/>
      <c r="TTP803" s="611"/>
      <c r="TTQ803" s="612"/>
      <c r="TTR803" s="1092"/>
      <c r="TTS803" s="1093"/>
      <c r="TTT803" s="1093"/>
      <c r="TTU803" s="138"/>
      <c r="TTV803" s="139"/>
      <c r="TTW803" s="494"/>
      <c r="TTX803" s="494"/>
      <c r="TTY803" s="494"/>
      <c r="TTZ803" s="613"/>
      <c r="TUA803" s="611"/>
      <c r="TUB803" s="612"/>
      <c r="TUC803" s="1092"/>
      <c r="TUD803" s="1093"/>
      <c r="TUE803" s="1093"/>
      <c r="TUF803" s="138"/>
      <c r="TUG803" s="139"/>
      <c r="TUH803" s="494"/>
      <c r="TUI803" s="494"/>
      <c r="TUJ803" s="494"/>
      <c r="TUK803" s="613"/>
      <c r="TUL803" s="611"/>
      <c r="TUM803" s="612"/>
      <c r="TUN803" s="1092"/>
      <c r="TUO803" s="1093"/>
      <c r="TUP803" s="1093"/>
      <c r="TUQ803" s="138"/>
      <c r="TUR803" s="139"/>
      <c r="TUS803" s="494"/>
      <c r="TUT803" s="494"/>
      <c r="TUU803" s="494"/>
      <c r="TUV803" s="613"/>
      <c r="TUW803" s="611"/>
      <c r="TUX803" s="612"/>
      <c r="TUY803" s="1092"/>
      <c r="TUZ803" s="1093"/>
      <c r="TVA803" s="1093"/>
      <c r="TVB803" s="138"/>
      <c r="TVC803" s="139"/>
      <c r="TVD803" s="494"/>
      <c r="TVE803" s="494"/>
      <c r="TVF803" s="494"/>
      <c r="TVG803" s="613"/>
      <c r="TVH803" s="611"/>
      <c r="TVI803" s="612"/>
      <c r="TVJ803" s="1092"/>
      <c r="TVK803" s="1093"/>
      <c r="TVL803" s="1093"/>
      <c r="TVM803" s="138"/>
      <c r="TVN803" s="139"/>
      <c r="TVO803" s="494"/>
      <c r="TVP803" s="494"/>
      <c r="TVQ803" s="494"/>
      <c r="TVR803" s="613"/>
      <c r="TVS803" s="611"/>
      <c r="TVT803" s="612"/>
      <c r="TVU803" s="1092"/>
      <c r="TVV803" s="1093"/>
      <c r="TVW803" s="1093"/>
      <c r="TVX803" s="138"/>
      <c r="TVY803" s="139"/>
      <c r="TVZ803" s="494"/>
      <c r="TWA803" s="494"/>
      <c r="TWB803" s="494"/>
      <c r="TWC803" s="613"/>
      <c r="TWD803" s="611"/>
      <c r="TWE803" s="612"/>
      <c r="TWF803" s="1092"/>
      <c r="TWG803" s="1093"/>
      <c r="TWH803" s="1093"/>
      <c r="TWI803" s="138"/>
      <c r="TWJ803" s="139"/>
      <c r="TWK803" s="494"/>
      <c r="TWL803" s="494"/>
      <c r="TWM803" s="494"/>
      <c r="TWN803" s="613"/>
      <c r="TWO803" s="611"/>
      <c r="TWP803" s="612"/>
      <c r="TWQ803" s="1092"/>
      <c r="TWR803" s="1093"/>
      <c r="TWS803" s="1093"/>
      <c r="TWT803" s="138"/>
      <c r="TWU803" s="139"/>
      <c r="TWV803" s="494"/>
      <c r="TWW803" s="494"/>
      <c r="TWX803" s="494"/>
      <c r="TWY803" s="613"/>
      <c r="TWZ803" s="611"/>
      <c r="TXA803" s="612"/>
      <c r="TXB803" s="1092"/>
      <c r="TXC803" s="1093"/>
      <c r="TXD803" s="1093"/>
      <c r="TXE803" s="138"/>
      <c r="TXF803" s="139"/>
      <c r="TXG803" s="494"/>
      <c r="TXH803" s="494"/>
      <c r="TXI803" s="494"/>
      <c r="TXJ803" s="613"/>
      <c r="TXK803" s="611"/>
      <c r="TXL803" s="612"/>
      <c r="TXM803" s="1092"/>
      <c r="TXN803" s="1093"/>
      <c r="TXO803" s="1093"/>
      <c r="TXP803" s="138"/>
      <c r="TXQ803" s="139"/>
      <c r="TXR803" s="494"/>
      <c r="TXS803" s="494"/>
      <c r="TXT803" s="494"/>
      <c r="TXU803" s="613"/>
      <c r="TXV803" s="611"/>
      <c r="TXW803" s="612"/>
      <c r="TXX803" s="1092"/>
      <c r="TXY803" s="1093"/>
      <c r="TXZ803" s="1093"/>
      <c r="TYA803" s="138"/>
      <c r="TYB803" s="139"/>
      <c r="TYC803" s="494"/>
      <c r="TYD803" s="494"/>
      <c r="TYE803" s="494"/>
      <c r="TYF803" s="613"/>
      <c r="TYG803" s="611"/>
      <c r="TYH803" s="612"/>
      <c r="TYI803" s="1092"/>
      <c r="TYJ803" s="1093"/>
      <c r="TYK803" s="1093"/>
      <c r="TYL803" s="138"/>
      <c r="TYM803" s="139"/>
      <c r="TYN803" s="494"/>
      <c r="TYO803" s="494"/>
      <c r="TYP803" s="494"/>
      <c r="TYQ803" s="613"/>
      <c r="TYR803" s="611"/>
      <c r="TYS803" s="612"/>
      <c r="TYT803" s="1092"/>
      <c r="TYU803" s="1093"/>
      <c r="TYV803" s="1093"/>
      <c r="TYW803" s="138"/>
      <c r="TYX803" s="139"/>
      <c r="TYY803" s="494"/>
      <c r="TYZ803" s="494"/>
      <c r="TZA803" s="494"/>
      <c r="TZB803" s="613"/>
      <c r="TZC803" s="611"/>
      <c r="TZD803" s="612"/>
      <c r="TZE803" s="1092"/>
      <c r="TZF803" s="1093"/>
      <c r="TZG803" s="1093"/>
      <c r="TZH803" s="138"/>
      <c r="TZI803" s="139"/>
      <c r="TZJ803" s="494"/>
      <c r="TZK803" s="494"/>
      <c r="TZL803" s="494"/>
      <c r="TZM803" s="613"/>
      <c r="TZN803" s="611"/>
      <c r="TZO803" s="612"/>
      <c r="TZP803" s="1092"/>
      <c r="TZQ803" s="1093"/>
      <c r="TZR803" s="1093"/>
      <c r="TZS803" s="138"/>
      <c r="TZT803" s="139"/>
      <c r="TZU803" s="494"/>
      <c r="TZV803" s="494"/>
      <c r="TZW803" s="494"/>
      <c r="TZX803" s="613"/>
      <c r="TZY803" s="611"/>
      <c r="TZZ803" s="612"/>
      <c r="UAA803" s="1092"/>
      <c r="UAB803" s="1093"/>
      <c r="UAC803" s="1093"/>
      <c r="UAD803" s="138"/>
      <c r="UAE803" s="139"/>
      <c r="UAF803" s="494"/>
      <c r="UAG803" s="494"/>
      <c r="UAH803" s="494"/>
      <c r="UAI803" s="613"/>
      <c r="UAJ803" s="611"/>
      <c r="UAK803" s="612"/>
      <c r="UAL803" s="1092"/>
      <c r="UAM803" s="1093"/>
      <c r="UAN803" s="1093"/>
      <c r="UAO803" s="138"/>
      <c r="UAP803" s="139"/>
      <c r="UAQ803" s="494"/>
      <c r="UAR803" s="494"/>
      <c r="UAS803" s="494"/>
      <c r="UAT803" s="613"/>
      <c r="UAU803" s="611"/>
      <c r="UAV803" s="612"/>
      <c r="UAW803" s="1092"/>
      <c r="UAX803" s="1093"/>
      <c r="UAY803" s="1093"/>
      <c r="UAZ803" s="138"/>
      <c r="UBA803" s="139"/>
      <c r="UBB803" s="494"/>
      <c r="UBC803" s="494"/>
      <c r="UBD803" s="494"/>
      <c r="UBE803" s="613"/>
      <c r="UBF803" s="611"/>
      <c r="UBG803" s="612"/>
      <c r="UBH803" s="1092"/>
      <c r="UBI803" s="1093"/>
      <c r="UBJ803" s="1093"/>
      <c r="UBK803" s="138"/>
      <c r="UBL803" s="139"/>
      <c r="UBM803" s="494"/>
      <c r="UBN803" s="494"/>
      <c r="UBO803" s="494"/>
      <c r="UBP803" s="613"/>
      <c r="UBQ803" s="611"/>
      <c r="UBR803" s="612"/>
      <c r="UBS803" s="1092"/>
      <c r="UBT803" s="1093"/>
      <c r="UBU803" s="1093"/>
      <c r="UBV803" s="138"/>
      <c r="UBW803" s="139"/>
      <c r="UBX803" s="494"/>
      <c r="UBY803" s="494"/>
      <c r="UBZ803" s="494"/>
      <c r="UCA803" s="613"/>
      <c r="UCB803" s="611"/>
      <c r="UCC803" s="612"/>
      <c r="UCD803" s="1092"/>
      <c r="UCE803" s="1093"/>
      <c r="UCF803" s="1093"/>
      <c r="UCG803" s="138"/>
      <c r="UCH803" s="139"/>
      <c r="UCI803" s="494"/>
      <c r="UCJ803" s="494"/>
      <c r="UCK803" s="494"/>
      <c r="UCL803" s="613"/>
      <c r="UCM803" s="611"/>
      <c r="UCN803" s="612"/>
      <c r="UCO803" s="1092"/>
      <c r="UCP803" s="1093"/>
      <c r="UCQ803" s="1093"/>
      <c r="UCR803" s="138"/>
      <c r="UCS803" s="139"/>
      <c r="UCT803" s="494"/>
      <c r="UCU803" s="494"/>
      <c r="UCV803" s="494"/>
      <c r="UCW803" s="613"/>
      <c r="UCX803" s="611"/>
      <c r="UCY803" s="612"/>
      <c r="UCZ803" s="1092"/>
      <c r="UDA803" s="1093"/>
      <c r="UDB803" s="1093"/>
      <c r="UDC803" s="138"/>
      <c r="UDD803" s="139"/>
      <c r="UDE803" s="494"/>
      <c r="UDF803" s="494"/>
      <c r="UDG803" s="494"/>
      <c r="UDH803" s="613"/>
      <c r="UDI803" s="611"/>
      <c r="UDJ803" s="612"/>
      <c r="UDK803" s="1092"/>
      <c r="UDL803" s="1093"/>
      <c r="UDM803" s="1093"/>
      <c r="UDN803" s="138"/>
      <c r="UDO803" s="139"/>
      <c r="UDP803" s="494"/>
      <c r="UDQ803" s="494"/>
      <c r="UDR803" s="494"/>
      <c r="UDS803" s="613"/>
      <c r="UDT803" s="611"/>
      <c r="UDU803" s="612"/>
      <c r="UDV803" s="1092"/>
      <c r="UDW803" s="1093"/>
      <c r="UDX803" s="1093"/>
      <c r="UDY803" s="138"/>
      <c r="UDZ803" s="139"/>
      <c r="UEA803" s="494"/>
      <c r="UEB803" s="494"/>
      <c r="UEC803" s="494"/>
      <c r="UED803" s="613"/>
      <c r="UEE803" s="611"/>
      <c r="UEF803" s="612"/>
      <c r="UEG803" s="1092"/>
      <c r="UEH803" s="1093"/>
      <c r="UEI803" s="1093"/>
      <c r="UEJ803" s="138"/>
      <c r="UEK803" s="139"/>
      <c r="UEL803" s="494"/>
      <c r="UEM803" s="494"/>
      <c r="UEN803" s="494"/>
      <c r="UEO803" s="613"/>
      <c r="UEP803" s="611"/>
      <c r="UEQ803" s="612"/>
      <c r="UER803" s="1092"/>
      <c r="UES803" s="1093"/>
      <c r="UET803" s="1093"/>
      <c r="UEU803" s="138"/>
      <c r="UEV803" s="139"/>
      <c r="UEW803" s="494"/>
      <c r="UEX803" s="494"/>
      <c r="UEY803" s="494"/>
      <c r="UEZ803" s="613"/>
      <c r="UFA803" s="611"/>
      <c r="UFB803" s="612"/>
      <c r="UFC803" s="1092"/>
      <c r="UFD803" s="1093"/>
      <c r="UFE803" s="1093"/>
      <c r="UFF803" s="138"/>
      <c r="UFG803" s="139"/>
      <c r="UFH803" s="494"/>
      <c r="UFI803" s="494"/>
      <c r="UFJ803" s="494"/>
      <c r="UFK803" s="613"/>
      <c r="UFL803" s="611"/>
      <c r="UFM803" s="612"/>
      <c r="UFN803" s="1092"/>
      <c r="UFO803" s="1093"/>
      <c r="UFP803" s="1093"/>
      <c r="UFQ803" s="138"/>
      <c r="UFR803" s="139"/>
      <c r="UFS803" s="494"/>
      <c r="UFT803" s="494"/>
      <c r="UFU803" s="494"/>
      <c r="UFV803" s="613"/>
      <c r="UFW803" s="611"/>
      <c r="UFX803" s="612"/>
      <c r="UFY803" s="1092"/>
      <c r="UFZ803" s="1093"/>
      <c r="UGA803" s="1093"/>
      <c r="UGB803" s="138"/>
      <c r="UGC803" s="139"/>
      <c r="UGD803" s="494"/>
      <c r="UGE803" s="494"/>
      <c r="UGF803" s="494"/>
      <c r="UGG803" s="613"/>
      <c r="UGH803" s="611"/>
      <c r="UGI803" s="612"/>
      <c r="UGJ803" s="1092"/>
      <c r="UGK803" s="1093"/>
      <c r="UGL803" s="1093"/>
      <c r="UGM803" s="138"/>
      <c r="UGN803" s="139"/>
      <c r="UGO803" s="494"/>
      <c r="UGP803" s="494"/>
      <c r="UGQ803" s="494"/>
      <c r="UGR803" s="613"/>
      <c r="UGS803" s="611"/>
      <c r="UGT803" s="612"/>
      <c r="UGU803" s="1092"/>
      <c r="UGV803" s="1093"/>
      <c r="UGW803" s="1093"/>
      <c r="UGX803" s="138"/>
      <c r="UGY803" s="139"/>
      <c r="UGZ803" s="494"/>
      <c r="UHA803" s="494"/>
      <c r="UHB803" s="494"/>
      <c r="UHC803" s="613"/>
      <c r="UHD803" s="611"/>
      <c r="UHE803" s="612"/>
      <c r="UHF803" s="1092"/>
      <c r="UHG803" s="1093"/>
      <c r="UHH803" s="1093"/>
      <c r="UHI803" s="138"/>
      <c r="UHJ803" s="139"/>
      <c r="UHK803" s="494"/>
      <c r="UHL803" s="494"/>
      <c r="UHM803" s="494"/>
      <c r="UHN803" s="613"/>
      <c r="UHO803" s="611"/>
      <c r="UHP803" s="612"/>
      <c r="UHQ803" s="1092"/>
      <c r="UHR803" s="1093"/>
      <c r="UHS803" s="1093"/>
      <c r="UHT803" s="138"/>
      <c r="UHU803" s="139"/>
      <c r="UHV803" s="494"/>
      <c r="UHW803" s="494"/>
      <c r="UHX803" s="494"/>
      <c r="UHY803" s="613"/>
      <c r="UHZ803" s="611"/>
      <c r="UIA803" s="612"/>
      <c r="UIB803" s="1092"/>
      <c r="UIC803" s="1093"/>
      <c r="UID803" s="1093"/>
      <c r="UIE803" s="138"/>
      <c r="UIF803" s="139"/>
      <c r="UIG803" s="494"/>
      <c r="UIH803" s="494"/>
      <c r="UII803" s="494"/>
      <c r="UIJ803" s="613"/>
      <c r="UIK803" s="611"/>
      <c r="UIL803" s="612"/>
      <c r="UIM803" s="1092"/>
      <c r="UIN803" s="1093"/>
      <c r="UIO803" s="1093"/>
      <c r="UIP803" s="138"/>
      <c r="UIQ803" s="139"/>
      <c r="UIR803" s="494"/>
      <c r="UIS803" s="494"/>
      <c r="UIT803" s="494"/>
      <c r="UIU803" s="613"/>
      <c r="UIV803" s="611"/>
      <c r="UIW803" s="612"/>
      <c r="UIX803" s="1092"/>
      <c r="UIY803" s="1093"/>
      <c r="UIZ803" s="1093"/>
      <c r="UJA803" s="138"/>
      <c r="UJB803" s="139"/>
      <c r="UJC803" s="494"/>
      <c r="UJD803" s="494"/>
      <c r="UJE803" s="494"/>
      <c r="UJF803" s="613"/>
      <c r="UJG803" s="611"/>
      <c r="UJH803" s="612"/>
      <c r="UJI803" s="1092"/>
      <c r="UJJ803" s="1093"/>
      <c r="UJK803" s="1093"/>
      <c r="UJL803" s="138"/>
      <c r="UJM803" s="139"/>
      <c r="UJN803" s="494"/>
      <c r="UJO803" s="494"/>
      <c r="UJP803" s="494"/>
      <c r="UJQ803" s="613"/>
      <c r="UJR803" s="611"/>
      <c r="UJS803" s="612"/>
      <c r="UJT803" s="1092"/>
      <c r="UJU803" s="1093"/>
      <c r="UJV803" s="1093"/>
      <c r="UJW803" s="138"/>
      <c r="UJX803" s="139"/>
      <c r="UJY803" s="494"/>
      <c r="UJZ803" s="494"/>
      <c r="UKA803" s="494"/>
      <c r="UKB803" s="613"/>
      <c r="UKC803" s="611"/>
      <c r="UKD803" s="612"/>
      <c r="UKE803" s="1092"/>
      <c r="UKF803" s="1093"/>
      <c r="UKG803" s="1093"/>
      <c r="UKH803" s="138"/>
      <c r="UKI803" s="139"/>
      <c r="UKJ803" s="494"/>
      <c r="UKK803" s="494"/>
      <c r="UKL803" s="494"/>
      <c r="UKM803" s="613"/>
      <c r="UKN803" s="611"/>
      <c r="UKO803" s="612"/>
      <c r="UKP803" s="1092"/>
      <c r="UKQ803" s="1093"/>
      <c r="UKR803" s="1093"/>
      <c r="UKS803" s="138"/>
      <c r="UKT803" s="139"/>
      <c r="UKU803" s="494"/>
      <c r="UKV803" s="494"/>
      <c r="UKW803" s="494"/>
      <c r="UKX803" s="613"/>
      <c r="UKY803" s="611"/>
      <c r="UKZ803" s="612"/>
      <c r="ULA803" s="1092"/>
      <c r="ULB803" s="1093"/>
      <c r="ULC803" s="1093"/>
      <c r="ULD803" s="138"/>
      <c r="ULE803" s="139"/>
      <c r="ULF803" s="494"/>
      <c r="ULG803" s="494"/>
      <c r="ULH803" s="494"/>
      <c r="ULI803" s="613"/>
      <c r="ULJ803" s="611"/>
      <c r="ULK803" s="612"/>
      <c r="ULL803" s="1092"/>
      <c r="ULM803" s="1093"/>
      <c r="ULN803" s="1093"/>
      <c r="ULO803" s="138"/>
      <c r="ULP803" s="139"/>
      <c r="ULQ803" s="494"/>
      <c r="ULR803" s="494"/>
      <c r="ULS803" s="494"/>
      <c r="ULT803" s="613"/>
      <c r="ULU803" s="611"/>
      <c r="ULV803" s="612"/>
      <c r="ULW803" s="1092"/>
      <c r="ULX803" s="1093"/>
      <c r="ULY803" s="1093"/>
      <c r="ULZ803" s="138"/>
      <c r="UMA803" s="139"/>
      <c r="UMB803" s="494"/>
      <c r="UMC803" s="494"/>
      <c r="UMD803" s="494"/>
      <c r="UME803" s="613"/>
      <c r="UMF803" s="611"/>
      <c r="UMG803" s="612"/>
      <c r="UMH803" s="1092"/>
      <c r="UMI803" s="1093"/>
      <c r="UMJ803" s="1093"/>
      <c r="UMK803" s="138"/>
      <c r="UML803" s="139"/>
      <c r="UMM803" s="494"/>
      <c r="UMN803" s="494"/>
      <c r="UMO803" s="494"/>
      <c r="UMP803" s="613"/>
      <c r="UMQ803" s="611"/>
      <c r="UMR803" s="612"/>
      <c r="UMS803" s="1092"/>
      <c r="UMT803" s="1093"/>
      <c r="UMU803" s="1093"/>
      <c r="UMV803" s="138"/>
      <c r="UMW803" s="139"/>
      <c r="UMX803" s="494"/>
      <c r="UMY803" s="494"/>
      <c r="UMZ803" s="494"/>
      <c r="UNA803" s="613"/>
      <c r="UNB803" s="611"/>
      <c r="UNC803" s="612"/>
      <c r="UND803" s="1092"/>
      <c r="UNE803" s="1093"/>
      <c r="UNF803" s="1093"/>
      <c r="UNG803" s="138"/>
      <c r="UNH803" s="139"/>
      <c r="UNI803" s="494"/>
      <c r="UNJ803" s="494"/>
      <c r="UNK803" s="494"/>
      <c r="UNL803" s="613"/>
      <c r="UNM803" s="611"/>
      <c r="UNN803" s="612"/>
      <c r="UNO803" s="1092"/>
      <c r="UNP803" s="1093"/>
      <c r="UNQ803" s="1093"/>
      <c r="UNR803" s="138"/>
      <c r="UNS803" s="139"/>
      <c r="UNT803" s="494"/>
      <c r="UNU803" s="494"/>
      <c r="UNV803" s="494"/>
      <c r="UNW803" s="613"/>
      <c r="UNX803" s="611"/>
      <c r="UNY803" s="612"/>
      <c r="UNZ803" s="1092"/>
      <c r="UOA803" s="1093"/>
      <c r="UOB803" s="1093"/>
      <c r="UOC803" s="138"/>
      <c r="UOD803" s="139"/>
      <c r="UOE803" s="494"/>
      <c r="UOF803" s="494"/>
      <c r="UOG803" s="494"/>
      <c r="UOH803" s="613"/>
      <c r="UOI803" s="611"/>
      <c r="UOJ803" s="612"/>
      <c r="UOK803" s="1092"/>
      <c r="UOL803" s="1093"/>
      <c r="UOM803" s="1093"/>
      <c r="UON803" s="138"/>
      <c r="UOO803" s="139"/>
      <c r="UOP803" s="494"/>
      <c r="UOQ803" s="494"/>
      <c r="UOR803" s="494"/>
      <c r="UOS803" s="613"/>
      <c r="UOT803" s="611"/>
      <c r="UOU803" s="612"/>
      <c r="UOV803" s="1092"/>
      <c r="UOW803" s="1093"/>
      <c r="UOX803" s="1093"/>
      <c r="UOY803" s="138"/>
      <c r="UOZ803" s="139"/>
      <c r="UPA803" s="494"/>
      <c r="UPB803" s="494"/>
      <c r="UPC803" s="494"/>
      <c r="UPD803" s="613"/>
      <c r="UPE803" s="611"/>
      <c r="UPF803" s="612"/>
      <c r="UPG803" s="1092"/>
      <c r="UPH803" s="1093"/>
      <c r="UPI803" s="1093"/>
      <c r="UPJ803" s="138"/>
      <c r="UPK803" s="139"/>
      <c r="UPL803" s="494"/>
      <c r="UPM803" s="494"/>
      <c r="UPN803" s="494"/>
      <c r="UPO803" s="613"/>
      <c r="UPP803" s="611"/>
      <c r="UPQ803" s="612"/>
      <c r="UPR803" s="1092"/>
      <c r="UPS803" s="1093"/>
      <c r="UPT803" s="1093"/>
      <c r="UPU803" s="138"/>
      <c r="UPV803" s="139"/>
      <c r="UPW803" s="494"/>
      <c r="UPX803" s="494"/>
      <c r="UPY803" s="494"/>
      <c r="UPZ803" s="613"/>
      <c r="UQA803" s="611"/>
      <c r="UQB803" s="612"/>
      <c r="UQC803" s="1092"/>
      <c r="UQD803" s="1093"/>
      <c r="UQE803" s="1093"/>
      <c r="UQF803" s="138"/>
      <c r="UQG803" s="139"/>
      <c r="UQH803" s="494"/>
      <c r="UQI803" s="494"/>
      <c r="UQJ803" s="494"/>
      <c r="UQK803" s="613"/>
      <c r="UQL803" s="611"/>
      <c r="UQM803" s="612"/>
      <c r="UQN803" s="1092"/>
      <c r="UQO803" s="1093"/>
      <c r="UQP803" s="1093"/>
      <c r="UQQ803" s="138"/>
      <c r="UQR803" s="139"/>
      <c r="UQS803" s="494"/>
      <c r="UQT803" s="494"/>
      <c r="UQU803" s="494"/>
      <c r="UQV803" s="613"/>
      <c r="UQW803" s="611"/>
      <c r="UQX803" s="612"/>
      <c r="UQY803" s="1092"/>
      <c r="UQZ803" s="1093"/>
      <c r="URA803" s="1093"/>
      <c r="URB803" s="138"/>
      <c r="URC803" s="139"/>
      <c r="URD803" s="494"/>
      <c r="URE803" s="494"/>
      <c r="URF803" s="494"/>
      <c r="URG803" s="613"/>
      <c r="URH803" s="611"/>
      <c r="URI803" s="612"/>
      <c r="URJ803" s="1092"/>
      <c r="URK803" s="1093"/>
      <c r="URL803" s="1093"/>
      <c r="URM803" s="138"/>
      <c r="URN803" s="139"/>
      <c r="URO803" s="494"/>
      <c r="URP803" s="494"/>
      <c r="URQ803" s="494"/>
      <c r="URR803" s="613"/>
      <c r="URS803" s="611"/>
      <c r="URT803" s="612"/>
      <c r="URU803" s="1092"/>
      <c r="URV803" s="1093"/>
      <c r="URW803" s="1093"/>
      <c r="URX803" s="138"/>
      <c r="URY803" s="139"/>
      <c r="URZ803" s="494"/>
      <c r="USA803" s="494"/>
      <c r="USB803" s="494"/>
      <c r="USC803" s="613"/>
      <c r="USD803" s="611"/>
      <c r="USE803" s="612"/>
      <c r="USF803" s="1092"/>
      <c r="USG803" s="1093"/>
      <c r="USH803" s="1093"/>
      <c r="USI803" s="138"/>
      <c r="USJ803" s="139"/>
      <c r="USK803" s="494"/>
      <c r="USL803" s="494"/>
      <c r="USM803" s="494"/>
      <c r="USN803" s="613"/>
      <c r="USO803" s="611"/>
      <c r="USP803" s="612"/>
      <c r="USQ803" s="1092"/>
      <c r="USR803" s="1093"/>
      <c r="USS803" s="1093"/>
      <c r="UST803" s="138"/>
      <c r="USU803" s="139"/>
      <c r="USV803" s="494"/>
      <c r="USW803" s="494"/>
      <c r="USX803" s="494"/>
      <c r="USY803" s="613"/>
      <c r="USZ803" s="611"/>
      <c r="UTA803" s="612"/>
      <c r="UTB803" s="1092"/>
      <c r="UTC803" s="1093"/>
      <c r="UTD803" s="1093"/>
      <c r="UTE803" s="138"/>
      <c r="UTF803" s="139"/>
      <c r="UTG803" s="494"/>
      <c r="UTH803" s="494"/>
      <c r="UTI803" s="494"/>
      <c r="UTJ803" s="613"/>
      <c r="UTK803" s="611"/>
      <c r="UTL803" s="612"/>
      <c r="UTM803" s="1092"/>
      <c r="UTN803" s="1093"/>
      <c r="UTO803" s="1093"/>
      <c r="UTP803" s="138"/>
      <c r="UTQ803" s="139"/>
      <c r="UTR803" s="494"/>
      <c r="UTS803" s="494"/>
      <c r="UTT803" s="494"/>
      <c r="UTU803" s="613"/>
      <c r="UTV803" s="611"/>
      <c r="UTW803" s="612"/>
      <c r="UTX803" s="1092"/>
      <c r="UTY803" s="1093"/>
      <c r="UTZ803" s="1093"/>
      <c r="UUA803" s="138"/>
      <c r="UUB803" s="139"/>
      <c r="UUC803" s="494"/>
      <c r="UUD803" s="494"/>
      <c r="UUE803" s="494"/>
      <c r="UUF803" s="613"/>
      <c r="UUG803" s="611"/>
      <c r="UUH803" s="612"/>
      <c r="UUI803" s="1092"/>
      <c r="UUJ803" s="1093"/>
      <c r="UUK803" s="1093"/>
      <c r="UUL803" s="138"/>
      <c r="UUM803" s="139"/>
      <c r="UUN803" s="494"/>
      <c r="UUO803" s="494"/>
      <c r="UUP803" s="494"/>
      <c r="UUQ803" s="613"/>
      <c r="UUR803" s="611"/>
      <c r="UUS803" s="612"/>
      <c r="UUT803" s="1092"/>
      <c r="UUU803" s="1093"/>
      <c r="UUV803" s="1093"/>
      <c r="UUW803" s="138"/>
      <c r="UUX803" s="139"/>
      <c r="UUY803" s="494"/>
      <c r="UUZ803" s="494"/>
      <c r="UVA803" s="494"/>
      <c r="UVB803" s="613"/>
      <c r="UVC803" s="611"/>
      <c r="UVD803" s="612"/>
      <c r="UVE803" s="1092"/>
      <c r="UVF803" s="1093"/>
      <c r="UVG803" s="1093"/>
      <c r="UVH803" s="138"/>
      <c r="UVI803" s="139"/>
      <c r="UVJ803" s="494"/>
      <c r="UVK803" s="494"/>
      <c r="UVL803" s="494"/>
      <c r="UVM803" s="613"/>
      <c r="UVN803" s="611"/>
      <c r="UVO803" s="612"/>
      <c r="UVP803" s="1092"/>
      <c r="UVQ803" s="1093"/>
      <c r="UVR803" s="1093"/>
      <c r="UVS803" s="138"/>
      <c r="UVT803" s="139"/>
      <c r="UVU803" s="494"/>
      <c r="UVV803" s="494"/>
      <c r="UVW803" s="494"/>
      <c r="UVX803" s="613"/>
      <c r="UVY803" s="611"/>
      <c r="UVZ803" s="612"/>
      <c r="UWA803" s="1092"/>
      <c r="UWB803" s="1093"/>
      <c r="UWC803" s="1093"/>
      <c r="UWD803" s="138"/>
      <c r="UWE803" s="139"/>
      <c r="UWF803" s="494"/>
      <c r="UWG803" s="494"/>
      <c r="UWH803" s="494"/>
      <c r="UWI803" s="613"/>
      <c r="UWJ803" s="611"/>
      <c r="UWK803" s="612"/>
      <c r="UWL803" s="1092"/>
      <c r="UWM803" s="1093"/>
      <c r="UWN803" s="1093"/>
      <c r="UWO803" s="138"/>
      <c r="UWP803" s="139"/>
      <c r="UWQ803" s="494"/>
      <c r="UWR803" s="494"/>
      <c r="UWS803" s="494"/>
      <c r="UWT803" s="613"/>
      <c r="UWU803" s="611"/>
      <c r="UWV803" s="612"/>
      <c r="UWW803" s="1092"/>
      <c r="UWX803" s="1093"/>
      <c r="UWY803" s="1093"/>
      <c r="UWZ803" s="138"/>
      <c r="UXA803" s="139"/>
      <c r="UXB803" s="494"/>
      <c r="UXC803" s="494"/>
      <c r="UXD803" s="494"/>
      <c r="UXE803" s="613"/>
      <c r="UXF803" s="611"/>
      <c r="UXG803" s="612"/>
      <c r="UXH803" s="1092"/>
      <c r="UXI803" s="1093"/>
      <c r="UXJ803" s="1093"/>
      <c r="UXK803" s="138"/>
      <c r="UXL803" s="139"/>
      <c r="UXM803" s="494"/>
      <c r="UXN803" s="494"/>
      <c r="UXO803" s="494"/>
      <c r="UXP803" s="613"/>
      <c r="UXQ803" s="611"/>
      <c r="UXR803" s="612"/>
      <c r="UXS803" s="1092"/>
      <c r="UXT803" s="1093"/>
      <c r="UXU803" s="1093"/>
      <c r="UXV803" s="138"/>
      <c r="UXW803" s="139"/>
      <c r="UXX803" s="494"/>
      <c r="UXY803" s="494"/>
      <c r="UXZ803" s="494"/>
      <c r="UYA803" s="613"/>
      <c r="UYB803" s="611"/>
      <c r="UYC803" s="612"/>
      <c r="UYD803" s="1092"/>
      <c r="UYE803" s="1093"/>
      <c r="UYF803" s="1093"/>
      <c r="UYG803" s="138"/>
      <c r="UYH803" s="139"/>
      <c r="UYI803" s="494"/>
      <c r="UYJ803" s="494"/>
      <c r="UYK803" s="494"/>
      <c r="UYL803" s="613"/>
      <c r="UYM803" s="611"/>
      <c r="UYN803" s="612"/>
      <c r="UYO803" s="1092"/>
      <c r="UYP803" s="1093"/>
      <c r="UYQ803" s="1093"/>
      <c r="UYR803" s="138"/>
      <c r="UYS803" s="139"/>
      <c r="UYT803" s="494"/>
      <c r="UYU803" s="494"/>
      <c r="UYV803" s="494"/>
      <c r="UYW803" s="613"/>
      <c r="UYX803" s="611"/>
      <c r="UYY803" s="612"/>
      <c r="UYZ803" s="1092"/>
      <c r="UZA803" s="1093"/>
      <c r="UZB803" s="1093"/>
      <c r="UZC803" s="138"/>
      <c r="UZD803" s="139"/>
      <c r="UZE803" s="494"/>
      <c r="UZF803" s="494"/>
      <c r="UZG803" s="494"/>
      <c r="UZH803" s="613"/>
      <c r="UZI803" s="611"/>
      <c r="UZJ803" s="612"/>
      <c r="UZK803" s="1092"/>
      <c r="UZL803" s="1093"/>
      <c r="UZM803" s="1093"/>
      <c r="UZN803" s="138"/>
      <c r="UZO803" s="139"/>
      <c r="UZP803" s="494"/>
      <c r="UZQ803" s="494"/>
      <c r="UZR803" s="494"/>
      <c r="UZS803" s="613"/>
      <c r="UZT803" s="611"/>
      <c r="UZU803" s="612"/>
      <c r="UZV803" s="1092"/>
      <c r="UZW803" s="1093"/>
      <c r="UZX803" s="1093"/>
      <c r="UZY803" s="138"/>
      <c r="UZZ803" s="139"/>
      <c r="VAA803" s="494"/>
      <c r="VAB803" s="494"/>
      <c r="VAC803" s="494"/>
      <c r="VAD803" s="613"/>
      <c r="VAE803" s="611"/>
      <c r="VAF803" s="612"/>
      <c r="VAG803" s="1092"/>
      <c r="VAH803" s="1093"/>
      <c r="VAI803" s="1093"/>
      <c r="VAJ803" s="138"/>
      <c r="VAK803" s="139"/>
      <c r="VAL803" s="494"/>
      <c r="VAM803" s="494"/>
      <c r="VAN803" s="494"/>
      <c r="VAO803" s="613"/>
      <c r="VAP803" s="611"/>
      <c r="VAQ803" s="612"/>
      <c r="VAR803" s="1092"/>
      <c r="VAS803" s="1093"/>
      <c r="VAT803" s="1093"/>
      <c r="VAU803" s="138"/>
      <c r="VAV803" s="139"/>
      <c r="VAW803" s="494"/>
      <c r="VAX803" s="494"/>
      <c r="VAY803" s="494"/>
      <c r="VAZ803" s="613"/>
      <c r="VBA803" s="611"/>
      <c r="VBB803" s="612"/>
      <c r="VBC803" s="1092"/>
      <c r="VBD803" s="1093"/>
      <c r="VBE803" s="1093"/>
      <c r="VBF803" s="138"/>
      <c r="VBG803" s="139"/>
      <c r="VBH803" s="494"/>
      <c r="VBI803" s="494"/>
      <c r="VBJ803" s="494"/>
      <c r="VBK803" s="613"/>
      <c r="VBL803" s="611"/>
      <c r="VBM803" s="612"/>
      <c r="VBN803" s="1092"/>
      <c r="VBO803" s="1093"/>
      <c r="VBP803" s="1093"/>
      <c r="VBQ803" s="138"/>
      <c r="VBR803" s="139"/>
      <c r="VBS803" s="494"/>
      <c r="VBT803" s="494"/>
      <c r="VBU803" s="494"/>
      <c r="VBV803" s="613"/>
      <c r="VBW803" s="611"/>
      <c r="VBX803" s="612"/>
      <c r="VBY803" s="1092"/>
      <c r="VBZ803" s="1093"/>
      <c r="VCA803" s="1093"/>
      <c r="VCB803" s="138"/>
      <c r="VCC803" s="139"/>
      <c r="VCD803" s="494"/>
      <c r="VCE803" s="494"/>
      <c r="VCF803" s="494"/>
      <c r="VCG803" s="613"/>
      <c r="VCH803" s="611"/>
      <c r="VCI803" s="612"/>
      <c r="VCJ803" s="1092"/>
      <c r="VCK803" s="1093"/>
      <c r="VCL803" s="1093"/>
      <c r="VCM803" s="138"/>
      <c r="VCN803" s="139"/>
      <c r="VCO803" s="494"/>
      <c r="VCP803" s="494"/>
      <c r="VCQ803" s="494"/>
      <c r="VCR803" s="613"/>
      <c r="VCS803" s="611"/>
      <c r="VCT803" s="612"/>
      <c r="VCU803" s="1092"/>
      <c r="VCV803" s="1093"/>
      <c r="VCW803" s="1093"/>
      <c r="VCX803" s="138"/>
      <c r="VCY803" s="139"/>
      <c r="VCZ803" s="494"/>
      <c r="VDA803" s="494"/>
      <c r="VDB803" s="494"/>
      <c r="VDC803" s="613"/>
      <c r="VDD803" s="611"/>
      <c r="VDE803" s="612"/>
      <c r="VDF803" s="1092"/>
      <c r="VDG803" s="1093"/>
      <c r="VDH803" s="1093"/>
      <c r="VDI803" s="138"/>
      <c r="VDJ803" s="139"/>
      <c r="VDK803" s="494"/>
      <c r="VDL803" s="494"/>
      <c r="VDM803" s="494"/>
      <c r="VDN803" s="613"/>
      <c r="VDO803" s="611"/>
      <c r="VDP803" s="612"/>
      <c r="VDQ803" s="1092"/>
      <c r="VDR803" s="1093"/>
      <c r="VDS803" s="1093"/>
      <c r="VDT803" s="138"/>
      <c r="VDU803" s="139"/>
      <c r="VDV803" s="494"/>
      <c r="VDW803" s="494"/>
      <c r="VDX803" s="494"/>
      <c r="VDY803" s="613"/>
      <c r="VDZ803" s="611"/>
      <c r="VEA803" s="612"/>
      <c r="VEB803" s="1092"/>
      <c r="VEC803" s="1093"/>
      <c r="VED803" s="1093"/>
      <c r="VEE803" s="138"/>
      <c r="VEF803" s="139"/>
      <c r="VEG803" s="494"/>
      <c r="VEH803" s="494"/>
      <c r="VEI803" s="494"/>
      <c r="VEJ803" s="613"/>
      <c r="VEK803" s="611"/>
      <c r="VEL803" s="612"/>
      <c r="VEM803" s="1092"/>
      <c r="VEN803" s="1093"/>
      <c r="VEO803" s="1093"/>
      <c r="VEP803" s="138"/>
      <c r="VEQ803" s="139"/>
      <c r="VER803" s="494"/>
      <c r="VES803" s="494"/>
      <c r="VET803" s="494"/>
      <c r="VEU803" s="613"/>
      <c r="VEV803" s="611"/>
      <c r="VEW803" s="612"/>
      <c r="VEX803" s="1092"/>
      <c r="VEY803" s="1093"/>
      <c r="VEZ803" s="1093"/>
      <c r="VFA803" s="138"/>
      <c r="VFB803" s="139"/>
      <c r="VFC803" s="494"/>
      <c r="VFD803" s="494"/>
      <c r="VFE803" s="494"/>
      <c r="VFF803" s="613"/>
      <c r="VFG803" s="611"/>
      <c r="VFH803" s="612"/>
      <c r="VFI803" s="1092"/>
      <c r="VFJ803" s="1093"/>
      <c r="VFK803" s="1093"/>
      <c r="VFL803" s="138"/>
      <c r="VFM803" s="139"/>
      <c r="VFN803" s="494"/>
      <c r="VFO803" s="494"/>
      <c r="VFP803" s="494"/>
      <c r="VFQ803" s="613"/>
      <c r="VFR803" s="611"/>
      <c r="VFS803" s="612"/>
      <c r="VFT803" s="1092"/>
      <c r="VFU803" s="1093"/>
      <c r="VFV803" s="1093"/>
      <c r="VFW803" s="138"/>
      <c r="VFX803" s="139"/>
      <c r="VFY803" s="494"/>
      <c r="VFZ803" s="494"/>
      <c r="VGA803" s="494"/>
      <c r="VGB803" s="613"/>
      <c r="VGC803" s="611"/>
      <c r="VGD803" s="612"/>
      <c r="VGE803" s="1092"/>
      <c r="VGF803" s="1093"/>
      <c r="VGG803" s="1093"/>
      <c r="VGH803" s="138"/>
      <c r="VGI803" s="139"/>
      <c r="VGJ803" s="494"/>
      <c r="VGK803" s="494"/>
      <c r="VGL803" s="494"/>
      <c r="VGM803" s="613"/>
      <c r="VGN803" s="611"/>
      <c r="VGO803" s="612"/>
      <c r="VGP803" s="1092"/>
      <c r="VGQ803" s="1093"/>
      <c r="VGR803" s="1093"/>
      <c r="VGS803" s="138"/>
      <c r="VGT803" s="139"/>
      <c r="VGU803" s="494"/>
      <c r="VGV803" s="494"/>
      <c r="VGW803" s="494"/>
      <c r="VGX803" s="613"/>
      <c r="VGY803" s="611"/>
      <c r="VGZ803" s="612"/>
      <c r="VHA803" s="1092"/>
      <c r="VHB803" s="1093"/>
      <c r="VHC803" s="1093"/>
      <c r="VHD803" s="138"/>
      <c r="VHE803" s="139"/>
      <c r="VHF803" s="494"/>
      <c r="VHG803" s="494"/>
      <c r="VHH803" s="494"/>
      <c r="VHI803" s="613"/>
      <c r="VHJ803" s="611"/>
      <c r="VHK803" s="612"/>
      <c r="VHL803" s="1092"/>
      <c r="VHM803" s="1093"/>
      <c r="VHN803" s="1093"/>
      <c r="VHO803" s="138"/>
      <c r="VHP803" s="139"/>
      <c r="VHQ803" s="494"/>
      <c r="VHR803" s="494"/>
      <c r="VHS803" s="494"/>
      <c r="VHT803" s="613"/>
      <c r="VHU803" s="611"/>
      <c r="VHV803" s="612"/>
      <c r="VHW803" s="1092"/>
      <c r="VHX803" s="1093"/>
      <c r="VHY803" s="1093"/>
      <c r="VHZ803" s="138"/>
      <c r="VIA803" s="139"/>
      <c r="VIB803" s="494"/>
      <c r="VIC803" s="494"/>
      <c r="VID803" s="494"/>
      <c r="VIE803" s="613"/>
      <c r="VIF803" s="611"/>
      <c r="VIG803" s="612"/>
      <c r="VIH803" s="1092"/>
      <c r="VII803" s="1093"/>
      <c r="VIJ803" s="1093"/>
      <c r="VIK803" s="138"/>
      <c r="VIL803" s="139"/>
      <c r="VIM803" s="494"/>
      <c r="VIN803" s="494"/>
      <c r="VIO803" s="494"/>
      <c r="VIP803" s="613"/>
      <c r="VIQ803" s="611"/>
      <c r="VIR803" s="612"/>
      <c r="VIS803" s="1092"/>
      <c r="VIT803" s="1093"/>
      <c r="VIU803" s="1093"/>
      <c r="VIV803" s="138"/>
      <c r="VIW803" s="139"/>
      <c r="VIX803" s="494"/>
      <c r="VIY803" s="494"/>
      <c r="VIZ803" s="494"/>
      <c r="VJA803" s="613"/>
      <c r="VJB803" s="611"/>
      <c r="VJC803" s="612"/>
      <c r="VJD803" s="1092"/>
      <c r="VJE803" s="1093"/>
      <c r="VJF803" s="1093"/>
      <c r="VJG803" s="138"/>
      <c r="VJH803" s="139"/>
      <c r="VJI803" s="494"/>
      <c r="VJJ803" s="494"/>
      <c r="VJK803" s="494"/>
      <c r="VJL803" s="613"/>
      <c r="VJM803" s="611"/>
      <c r="VJN803" s="612"/>
      <c r="VJO803" s="1092"/>
      <c r="VJP803" s="1093"/>
      <c r="VJQ803" s="1093"/>
      <c r="VJR803" s="138"/>
      <c r="VJS803" s="139"/>
      <c r="VJT803" s="494"/>
      <c r="VJU803" s="494"/>
      <c r="VJV803" s="494"/>
      <c r="VJW803" s="613"/>
      <c r="VJX803" s="611"/>
      <c r="VJY803" s="612"/>
      <c r="VJZ803" s="1092"/>
      <c r="VKA803" s="1093"/>
      <c r="VKB803" s="1093"/>
      <c r="VKC803" s="138"/>
      <c r="VKD803" s="139"/>
      <c r="VKE803" s="494"/>
      <c r="VKF803" s="494"/>
      <c r="VKG803" s="494"/>
      <c r="VKH803" s="613"/>
      <c r="VKI803" s="611"/>
      <c r="VKJ803" s="612"/>
      <c r="VKK803" s="1092"/>
      <c r="VKL803" s="1093"/>
      <c r="VKM803" s="1093"/>
      <c r="VKN803" s="138"/>
      <c r="VKO803" s="139"/>
      <c r="VKP803" s="494"/>
      <c r="VKQ803" s="494"/>
      <c r="VKR803" s="494"/>
      <c r="VKS803" s="613"/>
      <c r="VKT803" s="611"/>
      <c r="VKU803" s="612"/>
      <c r="VKV803" s="1092"/>
      <c r="VKW803" s="1093"/>
      <c r="VKX803" s="1093"/>
      <c r="VKY803" s="138"/>
      <c r="VKZ803" s="139"/>
      <c r="VLA803" s="494"/>
      <c r="VLB803" s="494"/>
      <c r="VLC803" s="494"/>
      <c r="VLD803" s="613"/>
      <c r="VLE803" s="611"/>
      <c r="VLF803" s="612"/>
      <c r="VLG803" s="1092"/>
      <c r="VLH803" s="1093"/>
      <c r="VLI803" s="1093"/>
      <c r="VLJ803" s="138"/>
      <c r="VLK803" s="139"/>
      <c r="VLL803" s="494"/>
      <c r="VLM803" s="494"/>
      <c r="VLN803" s="494"/>
      <c r="VLO803" s="613"/>
      <c r="VLP803" s="611"/>
      <c r="VLQ803" s="612"/>
      <c r="VLR803" s="1092"/>
      <c r="VLS803" s="1093"/>
      <c r="VLT803" s="1093"/>
      <c r="VLU803" s="138"/>
      <c r="VLV803" s="139"/>
      <c r="VLW803" s="494"/>
      <c r="VLX803" s="494"/>
      <c r="VLY803" s="494"/>
      <c r="VLZ803" s="613"/>
      <c r="VMA803" s="611"/>
      <c r="VMB803" s="612"/>
      <c r="VMC803" s="1092"/>
      <c r="VMD803" s="1093"/>
      <c r="VME803" s="1093"/>
      <c r="VMF803" s="138"/>
      <c r="VMG803" s="139"/>
      <c r="VMH803" s="494"/>
      <c r="VMI803" s="494"/>
      <c r="VMJ803" s="494"/>
      <c r="VMK803" s="613"/>
      <c r="VML803" s="611"/>
      <c r="VMM803" s="612"/>
      <c r="VMN803" s="1092"/>
      <c r="VMO803" s="1093"/>
      <c r="VMP803" s="1093"/>
      <c r="VMQ803" s="138"/>
      <c r="VMR803" s="139"/>
      <c r="VMS803" s="494"/>
      <c r="VMT803" s="494"/>
      <c r="VMU803" s="494"/>
      <c r="VMV803" s="613"/>
      <c r="VMW803" s="611"/>
      <c r="VMX803" s="612"/>
      <c r="VMY803" s="1092"/>
      <c r="VMZ803" s="1093"/>
      <c r="VNA803" s="1093"/>
      <c r="VNB803" s="138"/>
      <c r="VNC803" s="139"/>
      <c r="VND803" s="494"/>
      <c r="VNE803" s="494"/>
      <c r="VNF803" s="494"/>
      <c r="VNG803" s="613"/>
      <c r="VNH803" s="611"/>
      <c r="VNI803" s="612"/>
      <c r="VNJ803" s="1092"/>
      <c r="VNK803" s="1093"/>
      <c r="VNL803" s="1093"/>
      <c r="VNM803" s="138"/>
      <c r="VNN803" s="139"/>
      <c r="VNO803" s="494"/>
      <c r="VNP803" s="494"/>
      <c r="VNQ803" s="494"/>
      <c r="VNR803" s="613"/>
      <c r="VNS803" s="611"/>
      <c r="VNT803" s="612"/>
      <c r="VNU803" s="1092"/>
      <c r="VNV803" s="1093"/>
      <c r="VNW803" s="1093"/>
      <c r="VNX803" s="138"/>
      <c r="VNY803" s="139"/>
      <c r="VNZ803" s="494"/>
      <c r="VOA803" s="494"/>
      <c r="VOB803" s="494"/>
      <c r="VOC803" s="613"/>
      <c r="VOD803" s="611"/>
      <c r="VOE803" s="612"/>
      <c r="VOF803" s="1092"/>
      <c r="VOG803" s="1093"/>
      <c r="VOH803" s="1093"/>
      <c r="VOI803" s="138"/>
      <c r="VOJ803" s="139"/>
      <c r="VOK803" s="494"/>
      <c r="VOL803" s="494"/>
      <c r="VOM803" s="494"/>
      <c r="VON803" s="613"/>
      <c r="VOO803" s="611"/>
      <c r="VOP803" s="612"/>
      <c r="VOQ803" s="1092"/>
      <c r="VOR803" s="1093"/>
      <c r="VOS803" s="1093"/>
      <c r="VOT803" s="138"/>
      <c r="VOU803" s="139"/>
      <c r="VOV803" s="494"/>
      <c r="VOW803" s="494"/>
      <c r="VOX803" s="494"/>
      <c r="VOY803" s="613"/>
      <c r="VOZ803" s="611"/>
      <c r="VPA803" s="612"/>
      <c r="VPB803" s="1092"/>
      <c r="VPC803" s="1093"/>
      <c r="VPD803" s="1093"/>
      <c r="VPE803" s="138"/>
      <c r="VPF803" s="139"/>
      <c r="VPG803" s="494"/>
      <c r="VPH803" s="494"/>
      <c r="VPI803" s="494"/>
      <c r="VPJ803" s="613"/>
      <c r="VPK803" s="611"/>
      <c r="VPL803" s="612"/>
      <c r="VPM803" s="1092"/>
      <c r="VPN803" s="1093"/>
      <c r="VPO803" s="1093"/>
      <c r="VPP803" s="138"/>
      <c r="VPQ803" s="139"/>
      <c r="VPR803" s="494"/>
      <c r="VPS803" s="494"/>
      <c r="VPT803" s="494"/>
      <c r="VPU803" s="613"/>
      <c r="VPV803" s="611"/>
      <c r="VPW803" s="612"/>
      <c r="VPX803" s="1092"/>
      <c r="VPY803" s="1093"/>
      <c r="VPZ803" s="1093"/>
      <c r="VQA803" s="138"/>
      <c r="VQB803" s="139"/>
      <c r="VQC803" s="494"/>
      <c r="VQD803" s="494"/>
      <c r="VQE803" s="494"/>
      <c r="VQF803" s="613"/>
      <c r="VQG803" s="611"/>
      <c r="VQH803" s="612"/>
      <c r="VQI803" s="1092"/>
      <c r="VQJ803" s="1093"/>
      <c r="VQK803" s="1093"/>
      <c r="VQL803" s="138"/>
      <c r="VQM803" s="139"/>
      <c r="VQN803" s="494"/>
      <c r="VQO803" s="494"/>
      <c r="VQP803" s="494"/>
      <c r="VQQ803" s="613"/>
      <c r="VQR803" s="611"/>
      <c r="VQS803" s="612"/>
      <c r="VQT803" s="1092"/>
      <c r="VQU803" s="1093"/>
      <c r="VQV803" s="1093"/>
      <c r="VQW803" s="138"/>
      <c r="VQX803" s="139"/>
      <c r="VQY803" s="494"/>
      <c r="VQZ803" s="494"/>
      <c r="VRA803" s="494"/>
      <c r="VRB803" s="613"/>
      <c r="VRC803" s="611"/>
      <c r="VRD803" s="612"/>
      <c r="VRE803" s="1092"/>
      <c r="VRF803" s="1093"/>
      <c r="VRG803" s="1093"/>
      <c r="VRH803" s="138"/>
      <c r="VRI803" s="139"/>
      <c r="VRJ803" s="494"/>
      <c r="VRK803" s="494"/>
      <c r="VRL803" s="494"/>
      <c r="VRM803" s="613"/>
      <c r="VRN803" s="611"/>
      <c r="VRO803" s="612"/>
      <c r="VRP803" s="1092"/>
      <c r="VRQ803" s="1093"/>
      <c r="VRR803" s="1093"/>
      <c r="VRS803" s="138"/>
      <c r="VRT803" s="139"/>
      <c r="VRU803" s="494"/>
      <c r="VRV803" s="494"/>
      <c r="VRW803" s="494"/>
      <c r="VRX803" s="613"/>
      <c r="VRY803" s="611"/>
      <c r="VRZ803" s="612"/>
      <c r="VSA803" s="1092"/>
      <c r="VSB803" s="1093"/>
      <c r="VSC803" s="1093"/>
      <c r="VSD803" s="138"/>
      <c r="VSE803" s="139"/>
      <c r="VSF803" s="494"/>
      <c r="VSG803" s="494"/>
      <c r="VSH803" s="494"/>
      <c r="VSI803" s="613"/>
      <c r="VSJ803" s="611"/>
      <c r="VSK803" s="612"/>
      <c r="VSL803" s="1092"/>
      <c r="VSM803" s="1093"/>
      <c r="VSN803" s="1093"/>
      <c r="VSO803" s="138"/>
      <c r="VSP803" s="139"/>
      <c r="VSQ803" s="494"/>
      <c r="VSR803" s="494"/>
      <c r="VSS803" s="494"/>
      <c r="VST803" s="613"/>
      <c r="VSU803" s="611"/>
      <c r="VSV803" s="612"/>
      <c r="VSW803" s="1092"/>
      <c r="VSX803" s="1093"/>
      <c r="VSY803" s="1093"/>
      <c r="VSZ803" s="138"/>
      <c r="VTA803" s="139"/>
      <c r="VTB803" s="494"/>
      <c r="VTC803" s="494"/>
      <c r="VTD803" s="494"/>
      <c r="VTE803" s="613"/>
      <c r="VTF803" s="611"/>
      <c r="VTG803" s="612"/>
      <c r="VTH803" s="1092"/>
      <c r="VTI803" s="1093"/>
      <c r="VTJ803" s="1093"/>
      <c r="VTK803" s="138"/>
      <c r="VTL803" s="139"/>
      <c r="VTM803" s="494"/>
      <c r="VTN803" s="494"/>
      <c r="VTO803" s="494"/>
      <c r="VTP803" s="613"/>
      <c r="VTQ803" s="611"/>
      <c r="VTR803" s="612"/>
      <c r="VTS803" s="1092"/>
      <c r="VTT803" s="1093"/>
      <c r="VTU803" s="1093"/>
      <c r="VTV803" s="138"/>
      <c r="VTW803" s="139"/>
      <c r="VTX803" s="494"/>
      <c r="VTY803" s="494"/>
      <c r="VTZ803" s="494"/>
      <c r="VUA803" s="613"/>
      <c r="VUB803" s="611"/>
      <c r="VUC803" s="612"/>
      <c r="VUD803" s="1092"/>
      <c r="VUE803" s="1093"/>
      <c r="VUF803" s="1093"/>
      <c r="VUG803" s="138"/>
      <c r="VUH803" s="139"/>
      <c r="VUI803" s="494"/>
      <c r="VUJ803" s="494"/>
      <c r="VUK803" s="494"/>
      <c r="VUL803" s="613"/>
      <c r="VUM803" s="611"/>
      <c r="VUN803" s="612"/>
      <c r="VUO803" s="1092"/>
      <c r="VUP803" s="1093"/>
      <c r="VUQ803" s="1093"/>
      <c r="VUR803" s="138"/>
      <c r="VUS803" s="139"/>
      <c r="VUT803" s="494"/>
      <c r="VUU803" s="494"/>
      <c r="VUV803" s="494"/>
      <c r="VUW803" s="613"/>
      <c r="VUX803" s="611"/>
      <c r="VUY803" s="612"/>
      <c r="VUZ803" s="1092"/>
      <c r="VVA803" s="1093"/>
      <c r="VVB803" s="1093"/>
      <c r="VVC803" s="138"/>
      <c r="VVD803" s="139"/>
      <c r="VVE803" s="494"/>
      <c r="VVF803" s="494"/>
      <c r="VVG803" s="494"/>
      <c r="VVH803" s="613"/>
      <c r="VVI803" s="611"/>
      <c r="VVJ803" s="612"/>
      <c r="VVK803" s="1092"/>
      <c r="VVL803" s="1093"/>
      <c r="VVM803" s="1093"/>
      <c r="VVN803" s="138"/>
      <c r="VVO803" s="139"/>
      <c r="VVP803" s="494"/>
      <c r="VVQ803" s="494"/>
      <c r="VVR803" s="494"/>
      <c r="VVS803" s="613"/>
      <c r="VVT803" s="611"/>
      <c r="VVU803" s="612"/>
      <c r="VVV803" s="1092"/>
      <c r="VVW803" s="1093"/>
      <c r="VVX803" s="1093"/>
      <c r="VVY803" s="138"/>
      <c r="VVZ803" s="139"/>
      <c r="VWA803" s="494"/>
      <c r="VWB803" s="494"/>
      <c r="VWC803" s="494"/>
      <c r="VWD803" s="613"/>
      <c r="VWE803" s="611"/>
      <c r="VWF803" s="612"/>
      <c r="VWG803" s="1092"/>
      <c r="VWH803" s="1093"/>
      <c r="VWI803" s="1093"/>
      <c r="VWJ803" s="138"/>
      <c r="VWK803" s="139"/>
      <c r="VWL803" s="494"/>
      <c r="VWM803" s="494"/>
      <c r="VWN803" s="494"/>
      <c r="VWO803" s="613"/>
      <c r="VWP803" s="611"/>
      <c r="VWQ803" s="612"/>
      <c r="VWR803" s="1092"/>
      <c r="VWS803" s="1093"/>
      <c r="VWT803" s="1093"/>
      <c r="VWU803" s="138"/>
      <c r="VWV803" s="139"/>
      <c r="VWW803" s="494"/>
      <c r="VWX803" s="494"/>
      <c r="VWY803" s="494"/>
      <c r="VWZ803" s="613"/>
      <c r="VXA803" s="611"/>
      <c r="VXB803" s="612"/>
      <c r="VXC803" s="1092"/>
      <c r="VXD803" s="1093"/>
      <c r="VXE803" s="1093"/>
      <c r="VXF803" s="138"/>
      <c r="VXG803" s="139"/>
      <c r="VXH803" s="494"/>
      <c r="VXI803" s="494"/>
      <c r="VXJ803" s="494"/>
      <c r="VXK803" s="613"/>
      <c r="VXL803" s="611"/>
      <c r="VXM803" s="612"/>
      <c r="VXN803" s="1092"/>
      <c r="VXO803" s="1093"/>
      <c r="VXP803" s="1093"/>
      <c r="VXQ803" s="138"/>
      <c r="VXR803" s="139"/>
      <c r="VXS803" s="494"/>
      <c r="VXT803" s="494"/>
      <c r="VXU803" s="494"/>
      <c r="VXV803" s="613"/>
      <c r="VXW803" s="611"/>
      <c r="VXX803" s="612"/>
      <c r="VXY803" s="1092"/>
      <c r="VXZ803" s="1093"/>
      <c r="VYA803" s="1093"/>
      <c r="VYB803" s="138"/>
      <c r="VYC803" s="139"/>
      <c r="VYD803" s="494"/>
      <c r="VYE803" s="494"/>
      <c r="VYF803" s="494"/>
      <c r="VYG803" s="613"/>
      <c r="VYH803" s="611"/>
      <c r="VYI803" s="612"/>
      <c r="VYJ803" s="1092"/>
      <c r="VYK803" s="1093"/>
      <c r="VYL803" s="1093"/>
      <c r="VYM803" s="138"/>
      <c r="VYN803" s="139"/>
      <c r="VYO803" s="494"/>
      <c r="VYP803" s="494"/>
      <c r="VYQ803" s="494"/>
      <c r="VYR803" s="613"/>
      <c r="VYS803" s="611"/>
      <c r="VYT803" s="612"/>
      <c r="VYU803" s="1092"/>
      <c r="VYV803" s="1093"/>
      <c r="VYW803" s="1093"/>
      <c r="VYX803" s="138"/>
      <c r="VYY803" s="139"/>
      <c r="VYZ803" s="494"/>
      <c r="VZA803" s="494"/>
      <c r="VZB803" s="494"/>
      <c r="VZC803" s="613"/>
      <c r="VZD803" s="611"/>
      <c r="VZE803" s="612"/>
      <c r="VZF803" s="1092"/>
      <c r="VZG803" s="1093"/>
      <c r="VZH803" s="1093"/>
      <c r="VZI803" s="138"/>
      <c r="VZJ803" s="139"/>
      <c r="VZK803" s="494"/>
      <c r="VZL803" s="494"/>
      <c r="VZM803" s="494"/>
      <c r="VZN803" s="613"/>
      <c r="VZO803" s="611"/>
      <c r="VZP803" s="612"/>
      <c r="VZQ803" s="1092"/>
      <c r="VZR803" s="1093"/>
      <c r="VZS803" s="1093"/>
      <c r="VZT803" s="138"/>
      <c r="VZU803" s="139"/>
      <c r="VZV803" s="494"/>
      <c r="VZW803" s="494"/>
      <c r="VZX803" s="494"/>
      <c r="VZY803" s="613"/>
      <c r="VZZ803" s="611"/>
      <c r="WAA803" s="612"/>
      <c r="WAB803" s="1092"/>
      <c r="WAC803" s="1093"/>
      <c r="WAD803" s="1093"/>
      <c r="WAE803" s="138"/>
      <c r="WAF803" s="139"/>
      <c r="WAG803" s="494"/>
      <c r="WAH803" s="494"/>
      <c r="WAI803" s="494"/>
      <c r="WAJ803" s="613"/>
      <c r="WAK803" s="611"/>
      <c r="WAL803" s="612"/>
      <c r="WAM803" s="1092"/>
      <c r="WAN803" s="1093"/>
      <c r="WAO803" s="1093"/>
      <c r="WAP803" s="138"/>
      <c r="WAQ803" s="139"/>
      <c r="WAR803" s="494"/>
      <c r="WAS803" s="494"/>
      <c r="WAT803" s="494"/>
      <c r="WAU803" s="613"/>
      <c r="WAV803" s="611"/>
      <c r="WAW803" s="612"/>
      <c r="WAX803" s="1092"/>
      <c r="WAY803" s="1093"/>
      <c r="WAZ803" s="1093"/>
      <c r="WBA803" s="138"/>
      <c r="WBB803" s="139"/>
      <c r="WBC803" s="494"/>
      <c r="WBD803" s="494"/>
      <c r="WBE803" s="494"/>
      <c r="WBF803" s="613"/>
      <c r="WBG803" s="611"/>
      <c r="WBH803" s="612"/>
      <c r="WBI803" s="1092"/>
      <c r="WBJ803" s="1093"/>
      <c r="WBK803" s="1093"/>
      <c r="WBL803" s="138"/>
      <c r="WBM803" s="139"/>
      <c r="WBN803" s="494"/>
      <c r="WBO803" s="494"/>
      <c r="WBP803" s="494"/>
      <c r="WBQ803" s="613"/>
      <c r="WBR803" s="611"/>
      <c r="WBS803" s="612"/>
      <c r="WBT803" s="1092"/>
      <c r="WBU803" s="1093"/>
      <c r="WBV803" s="1093"/>
      <c r="WBW803" s="138"/>
      <c r="WBX803" s="139"/>
      <c r="WBY803" s="494"/>
      <c r="WBZ803" s="494"/>
      <c r="WCA803" s="494"/>
      <c r="WCB803" s="613"/>
      <c r="WCC803" s="611"/>
      <c r="WCD803" s="612"/>
      <c r="WCE803" s="1092"/>
      <c r="WCF803" s="1093"/>
      <c r="WCG803" s="1093"/>
      <c r="WCH803" s="138"/>
      <c r="WCI803" s="139"/>
      <c r="WCJ803" s="494"/>
      <c r="WCK803" s="494"/>
      <c r="WCL803" s="494"/>
      <c r="WCM803" s="613"/>
      <c r="WCN803" s="611"/>
      <c r="WCO803" s="612"/>
      <c r="WCP803" s="1092"/>
      <c r="WCQ803" s="1093"/>
      <c r="WCR803" s="1093"/>
      <c r="WCS803" s="138"/>
      <c r="WCT803" s="139"/>
      <c r="WCU803" s="494"/>
      <c r="WCV803" s="494"/>
      <c r="WCW803" s="494"/>
      <c r="WCX803" s="613"/>
      <c r="WCY803" s="611"/>
      <c r="WCZ803" s="612"/>
      <c r="WDA803" s="1092"/>
      <c r="WDB803" s="1093"/>
      <c r="WDC803" s="1093"/>
      <c r="WDD803" s="138"/>
      <c r="WDE803" s="139"/>
      <c r="WDF803" s="494"/>
      <c r="WDG803" s="494"/>
      <c r="WDH803" s="494"/>
      <c r="WDI803" s="613"/>
      <c r="WDJ803" s="611"/>
      <c r="WDK803" s="612"/>
      <c r="WDL803" s="1092"/>
      <c r="WDM803" s="1093"/>
      <c r="WDN803" s="1093"/>
      <c r="WDO803" s="138"/>
      <c r="WDP803" s="139"/>
      <c r="WDQ803" s="494"/>
      <c r="WDR803" s="494"/>
      <c r="WDS803" s="494"/>
      <c r="WDT803" s="613"/>
      <c r="WDU803" s="611"/>
      <c r="WDV803" s="612"/>
      <c r="WDW803" s="1092"/>
      <c r="WDX803" s="1093"/>
      <c r="WDY803" s="1093"/>
      <c r="WDZ803" s="138"/>
      <c r="WEA803" s="139"/>
      <c r="WEB803" s="494"/>
      <c r="WEC803" s="494"/>
      <c r="WED803" s="494"/>
      <c r="WEE803" s="613"/>
      <c r="WEF803" s="611"/>
      <c r="WEG803" s="612"/>
      <c r="WEH803" s="1092"/>
      <c r="WEI803" s="1093"/>
      <c r="WEJ803" s="1093"/>
      <c r="WEK803" s="138"/>
      <c r="WEL803" s="139"/>
      <c r="WEM803" s="494"/>
      <c r="WEN803" s="494"/>
      <c r="WEO803" s="494"/>
      <c r="WEP803" s="613"/>
      <c r="WEQ803" s="611"/>
      <c r="WER803" s="612"/>
      <c r="WES803" s="1092"/>
      <c r="WET803" s="1093"/>
      <c r="WEU803" s="1093"/>
      <c r="WEV803" s="138"/>
      <c r="WEW803" s="139"/>
      <c r="WEX803" s="494"/>
      <c r="WEY803" s="494"/>
      <c r="WEZ803" s="494"/>
      <c r="WFA803" s="613"/>
      <c r="WFB803" s="611"/>
      <c r="WFC803" s="612"/>
      <c r="WFD803" s="1092"/>
      <c r="WFE803" s="1093"/>
      <c r="WFF803" s="1093"/>
      <c r="WFG803" s="138"/>
      <c r="WFH803" s="139"/>
      <c r="WFI803" s="494"/>
      <c r="WFJ803" s="494"/>
      <c r="WFK803" s="494"/>
      <c r="WFL803" s="613"/>
      <c r="WFM803" s="611"/>
      <c r="WFN803" s="612"/>
      <c r="WFO803" s="1092"/>
      <c r="WFP803" s="1093"/>
      <c r="WFQ803" s="1093"/>
      <c r="WFR803" s="138"/>
      <c r="WFS803" s="139"/>
      <c r="WFT803" s="494"/>
      <c r="WFU803" s="494"/>
      <c r="WFV803" s="494"/>
      <c r="WFW803" s="613"/>
      <c r="WFX803" s="611"/>
      <c r="WFY803" s="612"/>
      <c r="WFZ803" s="1092"/>
      <c r="WGA803" s="1093"/>
      <c r="WGB803" s="1093"/>
      <c r="WGC803" s="138"/>
      <c r="WGD803" s="139"/>
      <c r="WGE803" s="494"/>
      <c r="WGF803" s="494"/>
      <c r="WGG803" s="494"/>
      <c r="WGH803" s="613"/>
      <c r="WGI803" s="611"/>
      <c r="WGJ803" s="612"/>
      <c r="WGK803" s="1092"/>
      <c r="WGL803" s="1093"/>
      <c r="WGM803" s="1093"/>
      <c r="WGN803" s="138"/>
      <c r="WGO803" s="139"/>
      <c r="WGP803" s="494"/>
      <c r="WGQ803" s="494"/>
      <c r="WGR803" s="494"/>
      <c r="WGS803" s="613"/>
      <c r="WGT803" s="611"/>
      <c r="WGU803" s="612"/>
      <c r="WGV803" s="1092"/>
      <c r="WGW803" s="1093"/>
      <c r="WGX803" s="1093"/>
      <c r="WGY803" s="138"/>
      <c r="WGZ803" s="139"/>
      <c r="WHA803" s="494"/>
      <c r="WHB803" s="494"/>
      <c r="WHC803" s="494"/>
      <c r="WHD803" s="613"/>
      <c r="WHE803" s="611"/>
      <c r="WHF803" s="612"/>
      <c r="WHG803" s="1092"/>
      <c r="WHH803" s="1093"/>
      <c r="WHI803" s="1093"/>
      <c r="WHJ803" s="138"/>
      <c r="WHK803" s="139"/>
      <c r="WHL803" s="494"/>
      <c r="WHM803" s="494"/>
      <c r="WHN803" s="494"/>
      <c r="WHO803" s="613"/>
      <c r="WHP803" s="611"/>
      <c r="WHQ803" s="612"/>
      <c r="WHR803" s="1092"/>
      <c r="WHS803" s="1093"/>
      <c r="WHT803" s="1093"/>
      <c r="WHU803" s="138"/>
      <c r="WHV803" s="139"/>
      <c r="WHW803" s="494"/>
      <c r="WHX803" s="494"/>
      <c r="WHY803" s="494"/>
      <c r="WHZ803" s="613"/>
      <c r="WIA803" s="611"/>
      <c r="WIB803" s="612"/>
      <c r="WIC803" s="1092"/>
      <c r="WID803" s="1093"/>
      <c r="WIE803" s="1093"/>
      <c r="WIF803" s="138"/>
      <c r="WIG803" s="139"/>
      <c r="WIH803" s="494"/>
      <c r="WII803" s="494"/>
      <c r="WIJ803" s="494"/>
      <c r="WIK803" s="613"/>
      <c r="WIL803" s="611"/>
      <c r="WIM803" s="612"/>
      <c r="WIN803" s="1092"/>
      <c r="WIO803" s="1093"/>
      <c r="WIP803" s="1093"/>
      <c r="WIQ803" s="138"/>
      <c r="WIR803" s="139"/>
      <c r="WIS803" s="494"/>
      <c r="WIT803" s="494"/>
      <c r="WIU803" s="494"/>
      <c r="WIV803" s="613"/>
      <c r="WIW803" s="611"/>
      <c r="WIX803" s="612"/>
      <c r="WIY803" s="1092"/>
      <c r="WIZ803" s="1093"/>
      <c r="WJA803" s="1093"/>
      <c r="WJB803" s="138"/>
      <c r="WJC803" s="139"/>
      <c r="WJD803" s="494"/>
      <c r="WJE803" s="494"/>
      <c r="WJF803" s="494"/>
      <c r="WJG803" s="613"/>
      <c r="WJH803" s="611"/>
      <c r="WJI803" s="612"/>
      <c r="WJJ803" s="1092"/>
      <c r="WJK803" s="1093"/>
      <c r="WJL803" s="1093"/>
      <c r="WJM803" s="138"/>
      <c r="WJN803" s="139"/>
      <c r="WJO803" s="494"/>
      <c r="WJP803" s="494"/>
      <c r="WJQ803" s="494"/>
      <c r="WJR803" s="613"/>
      <c r="WJS803" s="611"/>
      <c r="WJT803" s="612"/>
      <c r="WJU803" s="1092"/>
      <c r="WJV803" s="1093"/>
      <c r="WJW803" s="1093"/>
      <c r="WJX803" s="138"/>
      <c r="WJY803" s="139"/>
      <c r="WJZ803" s="494"/>
      <c r="WKA803" s="494"/>
      <c r="WKB803" s="494"/>
      <c r="WKC803" s="613"/>
      <c r="WKD803" s="611"/>
      <c r="WKE803" s="612"/>
      <c r="WKF803" s="1092"/>
      <c r="WKG803" s="1093"/>
      <c r="WKH803" s="1093"/>
      <c r="WKI803" s="138"/>
      <c r="WKJ803" s="139"/>
      <c r="WKK803" s="494"/>
      <c r="WKL803" s="494"/>
      <c r="WKM803" s="494"/>
      <c r="WKN803" s="613"/>
      <c r="WKO803" s="611"/>
      <c r="WKP803" s="612"/>
      <c r="WKQ803" s="1092"/>
      <c r="WKR803" s="1093"/>
      <c r="WKS803" s="1093"/>
      <c r="WKT803" s="138"/>
      <c r="WKU803" s="139"/>
      <c r="WKV803" s="494"/>
      <c r="WKW803" s="494"/>
      <c r="WKX803" s="494"/>
      <c r="WKY803" s="613"/>
      <c r="WKZ803" s="611"/>
      <c r="WLA803" s="612"/>
      <c r="WLB803" s="1092"/>
      <c r="WLC803" s="1093"/>
      <c r="WLD803" s="1093"/>
      <c r="WLE803" s="138"/>
      <c r="WLF803" s="139"/>
      <c r="WLG803" s="494"/>
      <c r="WLH803" s="494"/>
      <c r="WLI803" s="494"/>
      <c r="WLJ803" s="613"/>
      <c r="WLK803" s="611"/>
      <c r="WLL803" s="612"/>
      <c r="WLM803" s="1092"/>
      <c r="WLN803" s="1093"/>
      <c r="WLO803" s="1093"/>
      <c r="WLP803" s="138"/>
      <c r="WLQ803" s="139"/>
      <c r="WLR803" s="494"/>
      <c r="WLS803" s="494"/>
      <c r="WLT803" s="494"/>
      <c r="WLU803" s="613"/>
      <c r="WLV803" s="611"/>
      <c r="WLW803" s="612"/>
      <c r="WLX803" s="1092"/>
      <c r="WLY803" s="1093"/>
      <c r="WLZ803" s="1093"/>
      <c r="WMA803" s="138"/>
      <c r="WMB803" s="139"/>
      <c r="WMC803" s="494"/>
      <c r="WMD803" s="494"/>
      <c r="WME803" s="494"/>
      <c r="WMF803" s="613"/>
      <c r="WMG803" s="611"/>
      <c r="WMH803" s="612"/>
      <c r="WMI803" s="1092"/>
      <c r="WMJ803" s="1093"/>
      <c r="WMK803" s="1093"/>
      <c r="WML803" s="138"/>
      <c r="WMM803" s="139"/>
      <c r="WMN803" s="494"/>
      <c r="WMO803" s="494"/>
      <c r="WMP803" s="494"/>
      <c r="WMQ803" s="613"/>
      <c r="WMR803" s="611"/>
      <c r="WMS803" s="612"/>
      <c r="WMT803" s="1092"/>
      <c r="WMU803" s="1093"/>
      <c r="WMV803" s="1093"/>
      <c r="WMW803" s="138"/>
      <c r="WMX803" s="139"/>
      <c r="WMY803" s="494"/>
      <c r="WMZ803" s="494"/>
      <c r="WNA803" s="494"/>
      <c r="WNB803" s="613"/>
      <c r="WNC803" s="611"/>
      <c r="WND803" s="612"/>
      <c r="WNE803" s="1092"/>
      <c r="WNF803" s="1093"/>
      <c r="WNG803" s="1093"/>
      <c r="WNH803" s="138"/>
      <c r="WNI803" s="139"/>
      <c r="WNJ803" s="494"/>
      <c r="WNK803" s="494"/>
      <c r="WNL803" s="494"/>
      <c r="WNM803" s="613"/>
      <c r="WNN803" s="611"/>
      <c r="WNO803" s="612"/>
      <c r="WNP803" s="1092"/>
      <c r="WNQ803" s="1093"/>
      <c r="WNR803" s="1093"/>
      <c r="WNS803" s="138"/>
      <c r="WNT803" s="139"/>
      <c r="WNU803" s="494"/>
      <c r="WNV803" s="494"/>
      <c r="WNW803" s="494"/>
      <c r="WNX803" s="613"/>
      <c r="WNY803" s="611"/>
      <c r="WNZ803" s="612"/>
      <c r="WOA803" s="1092"/>
      <c r="WOB803" s="1093"/>
      <c r="WOC803" s="1093"/>
      <c r="WOD803" s="138"/>
      <c r="WOE803" s="139"/>
      <c r="WOF803" s="494"/>
      <c r="WOG803" s="494"/>
      <c r="WOH803" s="494"/>
      <c r="WOI803" s="613"/>
      <c r="WOJ803" s="611"/>
      <c r="WOK803" s="612"/>
      <c r="WOL803" s="1092"/>
      <c r="WOM803" s="1093"/>
      <c r="WON803" s="1093"/>
      <c r="WOO803" s="138"/>
      <c r="WOP803" s="139"/>
      <c r="WOQ803" s="494"/>
      <c r="WOR803" s="494"/>
      <c r="WOS803" s="494"/>
      <c r="WOT803" s="613"/>
      <c r="WOU803" s="611"/>
      <c r="WOV803" s="612"/>
      <c r="WOW803" s="1092"/>
      <c r="WOX803" s="1093"/>
      <c r="WOY803" s="1093"/>
      <c r="WOZ803" s="138"/>
      <c r="WPA803" s="139"/>
      <c r="WPB803" s="494"/>
      <c r="WPC803" s="494"/>
      <c r="WPD803" s="494"/>
      <c r="WPE803" s="613"/>
      <c r="WPF803" s="611"/>
      <c r="WPG803" s="612"/>
      <c r="WPH803" s="1092"/>
      <c r="WPI803" s="1093"/>
      <c r="WPJ803" s="1093"/>
      <c r="WPK803" s="138"/>
      <c r="WPL803" s="139"/>
      <c r="WPM803" s="494"/>
      <c r="WPN803" s="494"/>
      <c r="WPO803" s="494"/>
      <c r="WPP803" s="613"/>
      <c r="WPQ803" s="611"/>
      <c r="WPR803" s="612"/>
      <c r="WPS803" s="1092"/>
      <c r="WPT803" s="1093"/>
      <c r="WPU803" s="1093"/>
      <c r="WPV803" s="138"/>
      <c r="WPW803" s="139"/>
      <c r="WPX803" s="494"/>
      <c r="WPY803" s="494"/>
      <c r="WPZ803" s="494"/>
      <c r="WQA803" s="613"/>
      <c r="WQB803" s="611"/>
      <c r="WQC803" s="612"/>
      <c r="WQD803" s="1092"/>
      <c r="WQE803" s="1093"/>
      <c r="WQF803" s="1093"/>
      <c r="WQG803" s="138"/>
      <c r="WQH803" s="139"/>
      <c r="WQI803" s="494"/>
      <c r="WQJ803" s="494"/>
      <c r="WQK803" s="494"/>
      <c r="WQL803" s="613"/>
      <c r="WQM803" s="611"/>
      <c r="WQN803" s="612"/>
      <c r="WQO803" s="1092"/>
      <c r="WQP803" s="1093"/>
      <c r="WQQ803" s="1093"/>
      <c r="WQR803" s="138"/>
      <c r="WQS803" s="139"/>
      <c r="WQT803" s="494"/>
      <c r="WQU803" s="494"/>
      <c r="WQV803" s="494"/>
      <c r="WQW803" s="613"/>
      <c r="WQX803" s="611"/>
      <c r="WQY803" s="612"/>
      <c r="WQZ803" s="1092"/>
      <c r="WRA803" s="1093"/>
      <c r="WRB803" s="1093"/>
      <c r="WRC803" s="138"/>
      <c r="WRD803" s="139"/>
      <c r="WRE803" s="494"/>
      <c r="WRF803" s="494"/>
      <c r="WRG803" s="494"/>
      <c r="WRH803" s="613"/>
      <c r="WRI803" s="611"/>
      <c r="WRJ803" s="612"/>
      <c r="WRK803" s="1092"/>
      <c r="WRL803" s="1093"/>
      <c r="WRM803" s="1093"/>
      <c r="WRN803" s="138"/>
      <c r="WRO803" s="139"/>
      <c r="WRP803" s="494"/>
      <c r="WRQ803" s="494"/>
      <c r="WRR803" s="494"/>
      <c r="WRS803" s="613"/>
      <c r="WRT803" s="611"/>
      <c r="WRU803" s="612"/>
      <c r="WRV803" s="1092"/>
      <c r="WRW803" s="1093"/>
      <c r="WRX803" s="1093"/>
      <c r="WRY803" s="138"/>
      <c r="WRZ803" s="139"/>
      <c r="WSA803" s="494"/>
      <c r="WSB803" s="494"/>
      <c r="WSC803" s="494"/>
      <c r="WSD803" s="613"/>
      <c r="WSE803" s="611"/>
      <c r="WSF803" s="612"/>
      <c r="WSG803" s="1092"/>
      <c r="WSH803" s="1093"/>
      <c r="WSI803" s="1093"/>
      <c r="WSJ803" s="138"/>
      <c r="WSK803" s="139"/>
      <c r="WSL803" s="494"/>
      <c r="WSM803" s="494"/>
      <c r="WSN803" s="494"/>
      <c r="WSO803" s="613"/>
      <c r="WSP803" s="611"/>
      <c r="WSQ803" s="612"/>
      <c r="WSR803" s="1092"/>
      <c r="WSS803" s="1093"/>
      <c r="WST803" s="1093"/>
      <c r="WSU803" s="138"/>
      <c r="WSV803" s="139"/>
      <c r="WSW803" s="494"/>
      <c r="WSX803" s="494"/>
      <c r="WSY803" s="494"/>
      <c r="WSZ803" s="613"/>
      <c r="WTA803" s="611"/>
      <c r="WTB803" s="612"/>
      <c r="WTC803" s="1092"/>
      <c r="WTD803" s="1093"/>
      <c r="WTE803" s="1093"/>
      <c r="WTF803" s="138"/>
      <c r="WTG803" s="139"/>
      <c r="WTH803" s="494"/>
      <c r="WTI803" s="494"/>
      <c r="WTJ803" s="494"/>
      <c r="WTK803" s="613"/>
      <c r="WTL803" s="611"/>
      <c r="WTM803" s="612"/>
      <c r="WTN803" s="1092"/>
      <c r="WTO803" s="1093"/>
      <c r="WTP803" s="1093"/>
      <c r="WTQ803" s="138"/>
      <c r="WTR803" s="139"/>
      <c r="WTS803" s="494"/>
      <c r="WTT803" s="494"/>
      <c r="WTU803" s="494"/>
      <c r="WTV803" s="613"/>
      <c r="WTW803" s="611"/>
      <c r="WTX803" s="612"/>
      <c r="WTY803" s="1092"/>
      <c r="WTZ803" s="1093"/>
      <c r="WUA803" s="1093"/>
      <c r="WUB803" s="138"/>
      <c r="WUC803" s="139"/>
      <c r="WUD803" s="494"/>
      <c r="WUE803" s="494"/>
      <c r="WUF803" s="494"/>
      <c r="WUG803" s="613"/>
      <c r="WUH803" s="611"/>
      <c r="WUI803" s="612"/>
      <c r="WUJ803" s="1092"/>
      <c r="WUK803" s="1093"/>
      <c r="WUL803" s="1093"/>
      <c r="WUM803" s="138"/>
      <c r="WUN803" s="139"/>
      <c r="WUO803" s="494"/>
      <c r="WUP803" s="494"/>
      <c r="WUQ803" s="494"/>
      <c r="WUR803" s="613"/>
      <c r="WUS803" s="611"/>
      <c r="WUT803" s="612"/>
      <c r="WUU803" s="1092"/>
      <c r="WUV803" s="1093"/>
      <c r="WUW803" s="1093"/>
      <c r="WUX803" s="138"/>
      <c r="WUY803" s="139"/>
      <c r="WUZ803" s="494"/>
      <c r="WVA803" s="494"/>
      <c r="WVB803" s="494"/>
      <c r="WVC803" s="613"/>
      <c r="WVD803" s="611"/>
      <c r="WVE803" s="612"/>
      <c r="WVF803" s="1092"/>
      <c r="WVG803" s="1093"/>
      <c r="WVH803" s="1093"/>
      <c r="WVI803" s="138"/>
      <c r="WVJ803" s="139"/>
      <c r="WVK803" s="494"/>
      <c r="WVL803" s="494"/>
      <c r="WVM803" s="494"/>
      <c r="WVN803" s="613"/>
      <c r="WVO803" s="611"/>
      <c r="WVP803" s="612"/>
      <c r="WVQ803" s="1092"/>
      <c r="WVR803" s="1093"/>
      <c r="WVS803" s="1093"/>
      <c r="WVT803" s="138"/>
      <c r="WVU803" s="139"/>
      <c r="WVV803" s="494"/>
      <c r="WVW803" s="494"/>
      <c r="WVX803" s="494"/>
      <c r="WVY803" s="613"/>
      <c r="WVZ803" s="611"/>
      <c r="WWA803" s="612"/>
      <c r="WWB803" s="1092"/>
      <c r="WWC803" s="1093"/>
      <c r="WWD803" s="1093"/>
      <c r="WWE803" s="138"/>
      <c r="WWF803" s="139"/>
      <c r="WWG803" s="494"/>
      <c r="WWH803" s="494"/>
      <c r="WWI803" s="494"/>
      <c r="WWJ803" s="613"/>
      <c r="WWK803" s="611"/>
      <c r="WWL803" s="612"/>
      <c r="WWM803" s="1092"/>
      <c r="WWN803" s="1093"/>
      <c r="WWO803" s="1093"/>
      <c r="WWP803" s="138"/>
      <c r="WWQ803" s="139"/>
      <c r="WWR803" s="494"/>
      <c r="WWS803" s="494"/>
      <c r="WWT803" s="494"/>
      <c r="WWU803" s="613"/>
      <c r="WWV803" s="611"/>
      <c r="WWW803" s="612"/>
      <c r="WWX803" s="1092"/>
      <c r="WWY803" s="1093"/>
      <c r="WWZ803" s="1093"/>
      <c r="WXA803" s="138"/>
      <c r="WXB803" s="139"/>
      <c r="WXC803" s="494"/>
      <c r="WXD803" s="494"/>
      <c r="WXE803" s="494"/>
      <c r="WXF803" s="613"/>
      <c r="WXG803" s="611"/>
      <c r="WXH803" s="612"/>
      <c r="WXI803" s="1092"/>
      <c r="WXJ803" s="1093"/>
      <c r="WXK803" s="1093"/>
      <c r="WXL803" s="138"/>
      <c r="WXM803" s="139"/>
      <c r="WXN803" s="494"/>
      <c r="WXO803" s="494"/>
      <c r="WXP803" s="494"/>
      <c r="WXQ803" s="613"/>
      <c r="WXR803" s="611"/>
      <c r="WXS803" s="612"/>
      <c r="WXT803" s="1092"/>
      <c r="WXU803" s="1093"/>
      <c r="WXV803" s="1093"/>
      <c r="WXW803" s="138"/>
      <c r="WXX803" s="139"/>
      <c r="WXY803" s="494"/>
      <c r="WXZ803" s="494"/>
      <c r="WYA803" s="494"/>
      <c r="WYB803" s="613"/>
      <c r="WYC803" s="611"/>
      <c r="WYD803" s="612"/>
      <c r="WYE803" s="1092"/>
      <c r="WYF803" s="1093"/>
      <c r="WYG803" s="1093"/>
      <c r="WYH803" s="138"/>
      <c r="WYI803" s="139"/>
      <c r="WYJ803" s="494"/>
      <c r="WYK803" s="494"/>
      <c r="WYL803" s="494"/>
      <c r="WYM803" s="613"/>
      <c r="WYN803" s="611"/>
      <c r="WYO803" s="612"/>
      <c r="WYP803" s="1092"/>
      <c r="WYQ803" s="1093"/>
      <c r="WYR803" s="1093"/>
      <c r="WYS803" s="138"/>
      <c r="WYT803" s="139"/>
      <c r="WYU803" s="494"/>
      <c r="WYV803" s="494"/>
      <c r="WYW803" s="494"/>
      <c r="WYX803" s="613"/>
      <c r="WYY803" s="611"/>
      <c r="WYZ803" s="612"/>
      <c r="WZA803" s="1092"/>
      <c r="WZB803" s="1093"/>
      <c r="WZC803" s="1093"/>
      <c r="WZD803" s="138"/>
      <c r="WZE803" s="139"/>
      <c r="WZF803" s="494"/>
      <c r="WZG803" s="494"/>
      <c r="WZH803" s="494"/>
      <c r="WZI803" s="613"/>
      <c r="WZJ803" s="611"/>
      <c r="WZK803" s="612"/>
      <c r="WZL803" s="1092"/>
      <c r="WZM803" s="1093"/>
      <c r="WZN803" s="1093"/>
      <c r="WZO803" s="138"/>
      <c r="WZP803" s="139"/>
      <c r="WZQ803" s="494"/>
      <c r="WZR803" s="494"/>
      <c r="WZS803" s="494"/>
      <c r="WZT803" s="613"/>
      <c r="WZU803" s="611"/>
      <c r="WZV803" s="612"/>
      <c r="WZW803" s="1092"/>
      <c r="WZX803" s="1093"/>
      <c r="WZY803" s="1093"/>
      <c r="WZZ803" s="138"/>
      <c r="XAA803" s="139"/>
      <c r="XAB803" s="494"/>
      <c r="XAC803" s="494"/>
      <c r="XAD803" s="494"/>
      <c r="XAE803" s="613"/>
      <c r="XAF803" s="611"/>
      <c r="XAG803" s="612"/>
      <c r="XAH803" s="1092"/>
      <c r="XAI803" s="1093"/>
      <c r="XAJ803" s="1093"/>
      <c r="XAK803" s="138"/>
      <c r="XAL803" s="139"/>
      <c r="XAM803" s="494"/>
      <c r="XAN803" s="494"/>
      <c r="XAO803" s="494"/>
      <c r="XAP803" s="613"/>
      <c r="XAQ803" s="611"/>
      <c r="XAR803" s="612"/>
      <c r="XAS803" s="1092"/>
      <c r="XAT803" s="1093"/>
      <c r="XAU803" s="1093"/>
      <c r="XAV803" s="138"/>
      <c r="XAW803" s="139"/>
      <c r="XAX803" s="494"/>
      <c r="XAY803" s="494"/>
      <c r="XAZ803" s="494"/>
      <c r="XBA803" s="613"/>
      <c r="XBB803" s="611"/>
      <c r="XBC803" s="612"/>
      <c r="XBD803" s="1092"/>
      <c r="XBE803" s="1093"/>
      <c r="XBF803" s="1093"/>
      <c r="XBG803" s="138"/>
      <c r="XBH803" s="139"/>
      <c r="XBI803" s="494"/>
      <c r="XBJ803" s="494"/>
      <c r="XBK803" s="494"/>
      <c r="XBL803" s="613"/>
      <c r="XBM803" s="611"/>
      <c r="XBN803" s="612"/>
      <c r="XBO803" s="1092"/>
      <c r="XBP803" s="1093"/>
      <c r="XBQ803" s="1093"/>
      <c r="XBR803" s="138"/>
      <c r="XBS803" s="139"/>
      <c r="XBT803" s="494"/>
      <c r="XBU803" s="494"/>
      <c r="XBV803" s="494"/>
      <c r="XBW803" s="613"/>
      <c r="XBX803" s="611"/>
      <c r="XBY803" s="612"/>
      <c r="XBZ803" s="1092"/>
      <c r="XCA803" s="1093"/>
      <c r="XCB803" s="1093"/>
      <c r="XCC803" s="138"/>
      <c r="XCD803" s="139"/>
      <c r="XCE803" s="494"/>
      <c r="XCF803" s="494"/>
      <c r="XCG803" s="494"/>
      <c r="XCH803" s="613"/>
      <c r="XCI803" s="611"/>
      <c r="XCJ803" s="612"/>
      <c r="XCK803" s="1092"/>
      <c r="XCL803" s="1093"/>
      <c r="XCM803" s="1093"/>
      <c r="XCN803" s="138"/>
      <c r="XCO803" s="139"/>
      <c r="XCP803" s="494"/>
      <c r="XCQ803" s="494"/>
      <c r="XCR803" s="494"/>
      <c r="XCS803" s="613"/>
      <c r="XCT803" s="611"/>
      <c r="XCU803" s="612"/>
      <c r="XCV803" s="1092"/>
      <c r="XCW803" s="1093"/>
      <c r="XCX803" s="1093"/>
      <c r="XCY803" s="138"/>
      <c r="XCZ803" s="139"/>
      <c r="XDA803" s="494"/>
      <c r="XDB803" s="494"/>
      <c r="XDC803" s="494"/>
      <c r="XDD803" s="613"/>
      <c r="XDE803" s="611"/>
      <c r="XDF803" s="612"/>
      <c r="XDG803" s="1092"/>
      <c r="XDH803" s="1093"/>
      <c r="XDI803" s="1093"/>
      <c r="XDJ803" s="138"/>
      <c r="XDK803" s="139"/>
      <c r="XDL803" s="494"/>
      <c r="XDM803" s="494"/>
      <c r="XDN803" s="494"/>
      <c r="XDO803" s="613"/>
      <c r="XDP803" s="611"/>
      <c r="XDQ803" s="612"/>
      <c r="XDR803" s="1092"/>
      <c r="XDS803" s="1093"/>
      <c r="XDT803" s="1093"/>
      <c r="XDU803" s="138"/>
      <c r="XDV803" s="139"/>
      <c r="XDW803" s="494"/>
      <c r="XDX803" s="494"/>
      <c r="XDY803" s="494"/>
      <c r="XDZ803" s="613"/>
      <c r="XEA803" s="611"/>
      <c r="XEB803" s="612"/>
      <c r="XEC803" s="1092"/>
      <c r="XED803" s="1093"/>
      <c r="XEE803" s="1093"/>
    </row>
    <row r="804" spans="1:16359" s="394" customFormat="1" ht="15.75" customHeight="1">
      <c r="A804" s="539"/>
      <c r="B804" s="478" t="s">
        <v>281</v>
      </c>
      <c r="C804" s="477" t="s">
        <v>668</v>
      </c>
      <c r="D804" s="558"/>
      <c r="E804" s="559"/>
      <c r="F804" s="550" t="s">
        <v>632</v>
      </c>
      <c r="G804" s="748"/>
      <c r="H804" s="596"/>
      <c r="I804" s="825"/>
      <c r="J804" s="541"/>
      <c r="K804" s="541"/>
    </row>
    <row r="805" spans="1:16359" s="394" customFormat="1" ht="11.25" customHeight="1">
      <c r="A805" s="539"/>
      <c r="B805" s="540"/>
      <c r="C805" s="543"/>
      <c r="D805" s="543"/>
      <c r="E805" s="543"/>
      <c r="F805" s="551"/>
      <c r="G805" s="748"/>
      <c r="H805" s="596"/>
      <c r="I805" s="825"/>
      <c r="J805" s="541"/>
      <c r="K805" s="541"/>
    </row>
    <row r="806" spans="1:16359" s="394" customFormat="1" ht="20.25" customHeight="1">
      <c r="A806" s="542"/>
      <c r="B806" s="543"/>
      <c r="C806" s="543"/>
      <c r="D806" s="552" t="s">
        <v>633</v>
      </c>
      <c r="E806" s="553">
        <v>5.65</v>
      </c>
      <c r="F806" s="543"/>
      <c r="G806" s="543"/>
      <c r="H806" s="594"/>
      <c r="I806" s="827"/>
      <c r="J806" s="543"/>
      <c r="K806" s="543"/>
    </row>
    <row r="807" spans="1:16359" s="394" customFormat="1" ht="24.75" customHeight="1">
      <c r="A807" s="542"/>
      <c r="B807" s="470"/>
      <c r="C807" s="543"/>
      <c r="D807" s="547" t="s">
        <v>4</v>
      </c>
      <c r="E807" s="554">
        <f>E806</f>
        <v>5.65</v>
      </c>
      <c r="F807" s="555"/>
      <c r="G807" s="543"/>
      <c r="H807" s="594"/>
      <c r="I807" s="827"/>
      <c r="J807" s="543"/>
      <c r="K807" s="543"/>
    </row>
    <row r="808" spans="1:16359" s="394" customFormat="1" ht="20.100000000000001" customHeight="1">
      <c r="A808" s="548"/>
      <c r="B808" s="549"/>
      <c r="C808" s="543"/>
      <c r="D808" s="543"/>
      <c r="E808" s="543"/>
      <c r="F808" s="543"/>
      <c r="G808" s="543"/>
      <c r="H808" s="594"/>
      <c r="I808" s="827"/>
      <c r="J808" s="543"/>
      <c r="K808" s="543"/>
    </row>
    <row r="809" spans="1:16359" s="394" customFormat="1" ht="45" customHeight="1">
      <c r="A809" s="611" t="s">
        <v>817</v>
      </c>
      <c r="B809" s="612">
        <v>94231</v>
      </c>
      <c r="C809" s="1092" t="s">
        <v>690</v>
      </c>
      <c r="D809" s="1093"/>
      <c r="E809" s="1093"/>
      <c r="F809" s="138" t="s">
        <v>13</v>
      </c>
      <c r="G809" s="449">
        <f>E812</f>
        <v>15</v>
      </c>
      <c r="H809" s="494">
        <v>29.65</v>
      </c>
      <c r="I809" s="810">
        <f>ROUND(H809*$K$6,2)</f>
        <v>38.270000000000003</v>
      </c>
      <c r="J809" s="494">
        <f>ROUND(G809*H809,2)</f>
        <v>444.75</v>
      </c>
      <c r="K809" s="613">
        <f>ROUND(G809*I809,2)</f>
        <v>574.04999999999995</v>
      </c>
      <c r="L809" s="394" t="s">
        <v>921</v>
      </c>
      <c r="AE809" s="611"/>
      <c r="AF809" s="612"/>
      <c r="AG809" s="1092"/>
      <c r="AH809" s="1093"/>
      <c r="AI809" s="1093"/>
      <c r="AJ809" s="138"/>
      <c r="AK809" s="139"/>
      <c r="AL809" s="494"/>
      <c r="AM809" s="494"/>
      <c r="AN809" s="494"/>
      <c r="AO809" s="613"/>
      <c r="AP809" s="611"/>
      <c r="AQ809" s="612"/>
      <c r="AR809" s="1092"/>
      <c r="AS809" s="1093"/>
      <c r="AT809" s="1093"/>
      <c r="AU809" s="138"/>
      <c r="AV809" s="139"/>
      <c r="AW809" s="494"/>
      <c r="AX809" s="494"/>
      <c r="AY809" s="494"/>
      <c r="AZ809" s="613"/>
      <c r="BA809" s="611"/>
      <c r="BB809" s="612"/>
      <c r="BC809" s="1092"/>
      <c r="BD809" s="1093"/>
      <c r="BE809" s="1093"/>
      <c r="BF809" s="138"/>
      <c r="BG809" s="139"/>
      <c r="BH809" s="494"/>
      <c r="BI809" s="494"/>
      <c r="BJ809" s="494"/>
      <c r="BK809" s="613"/>
      <c r="BL809" s="611"/>
      <c r="BM809" s="612"/>
      <c r="BN809" s="1092"/>
      <c r="BO809" s="1093"/>
      <c r="BP809" s="1093"/>
      <c r="BQ809" s="138"/>
      <c r="BR809" s="139"/>
      <c r="BS809" s="494"/>
      <c r="BT809" s="494"/>
      <c r="BU809" s="494"/>
      <c r="BV809" s="613"/>
      <c r="BW809" s="611"/>
      <c r="BX809" s="612"/>
      <c r="BY809" s="1092"/>
      <c r="BZ809" s="1093"/>
      <c r="CA809" s="1093"/>
      <c r="CB809" s="138"/>
      <c r="CC809" s="139"/>
      <c r="CD809" s="494"/>
      <c r="CE809" s="494"/>
      <c r="CF809" s="494"/>
      <c r="CG809" s="613"/>
      <c r="CH809" s="611"/>
      <c r="CI809" s="612"/>
      <c r="CJ809" s="1092"/>
      <c r="CK809" s="1093"/>
      <c r="CL809" s="1093"/>
      <c r="CM809" s="138"/>
      <c r="CN809" s="139"/>
      <c r="CO809" s="494"/>
      <c r="CP809" s="494"/>
      <c r="CQ809" s="494"/>
      <c r="CR809" s="613"/>
      <c r="CS809" s="611"/>
      <c r="CT809" s="612"/>
      <c r="CU809" s="1092"/>
      <c r="CV809" s="1093"/>
      <c r="CW809" s="1093"/>
      <c r="CX809" s="138"/>
      <c r="CY809" s="139"/>
      <c r="CZ809" s="494"/>
      <c r="DA809" s="494"/>
      <c r="DB809" s="494"/>
      <c r="DC809" s="613"/>
      <c r="DD809" s="611"/>
      <c r="DE809" s="612"/>
      <c r="DF809" s="1092"/>
      <c r="DG809" s="1093"/>
      <c r="DH809" s="1093"/>
      <c r="DI809" s="138"/>
      <c r="DJ809" s="139"/>
      <c r="DK809" s="494"/>
      <c r="DL809" s="494"/>
      <c r="DM809" s="494"/>
      <c r="DN809" s="613"/>
      <c r="DO809" s="611"/>
      <c r="DP809" s="612"/>
      <c r="DQ809" s="1092"/>
      <c r="DR809" s="1093"/>
      <c r="DS809" s="1093"/>
      <c r="DT809" s="138"/>
      <c r="DU809" s="139"/>
      <c r="DV809" s="494"/>
      <c r="DW809" s="494"/>
      <c r="DX809" s="494"/>
      <c r="DY809" s="613"/>
      <c r="DZ809" s="611"/>
      <c r="EA809" s="612"/>
      <c r="EB809" s="1092"/>
      <c r="EC809" s="1093"/>
      <c r="ED809" s="1093"/>
      <c r="EE809" s="138"/>
      <c r="EF809" s="139"/>
      <c r="EG809" s="494"/>
      <c r="EH809" s="494"/>
      <c r="EI809" s="494"/>
      <c r="EJ809" s="613"/>
      <c r="EK809" s="611"/>
      <c r="EL809" s="612"/>
      <c r="EM809" s="1092"/>
      <c r="EN809" s="1093"/>
      <c r="EO809" s="1093"/>
      <c r="EP809" s="138"/>
      <c r="EQ809" s="139"/>
      <c r="ER809" s="494"/>
      <c r="ES809" s="494"/>
      <c r="ET809" s="494"/>
      <c r="EU809" s="613"/>
      <c r="EV809" s="611"/>
      <c r="EW809" s="612"/>
      <c r="EX809" s="1092"/>
      <c r="EY809" s="1093"/>
      <c r="EZ809" s="1093"/>
      <c r="FA809" s="138"/>
      <c r="FB809" s="139"/>
      <c r="FC809" s="494"/>
      <c r="FD809" s="494"/>
      <c r="FE809" s="494"/>
      <c r="FF809" s="613"/>
      <c r="FG809" s="611"/>
      <c r="FH809" s="612"/>
      <c r="FI809" s="1092"/>
      <c r="FJ809" s="1093"/>
      <c r="FK809" s="1093"/>
      <c r="FL809" s="138"/>
      <c r="FM809" s="139"/>
      <c r="FN809" s="494"/>
      <c r="FO809" s="494"/>
      <c r="FP809" s="494"/>
      <c r="FQ809" s="613"/>
      <c r="FR809" s="611"/>
      <c r="FS809" s="612"/>
      <c r="FT809" s="1092"/>
      <c r="FU809" s="1093"/>
      <c r="FV809" s="1093"/>
      <c r="FW809" s="138"/>
      <c r="FX809" s="139"/>
      <c r="FY809" s="494"/>
      <c r="FZ809" s="494"/>
      <c r="GA809" s="494"/>
      <c r="GB809" s="613"/>
      <c r="GC809" s="611"/>
      <c r="GD809" s="612"/>
      <c r="GE809" s="1092"/>
      <c r="GF809" s="1093"/>
      <c r="GG809" s="1093"/>
      <c r="GH809" s="138"/>
      <c r="GI809" s="139"/>
      <c r="GJ809" s="494"/>
      <c r="GK809" s="494"/>
      <c r="GL809" s="494"/>
      <c r="GM809" s="613"/>
      <c r="GN809" s="611"/>
      <c r="GO809" s="612"/>
      <c r="GP809" s="1092"/>
      <c r="GQ809" s="1093"/>
      <c r="GR809" s="1093"/>
      <c r="GS809" s="138"/>
      <c r="GT809" s="139"/>
      <c r="GU809" s="494"/>
      <c r="GV809" s="494"/>
      <c r="GW809" s="494"/>
      <c r="GX809" s="613"/>
      <c r="GY809" s="611"/>
      <c r="GZ809" s="612"/>
      <c r="HA809" s="1092"/>
      <c r="HB809" s="1093"/>
      <c r="HC809" s="1093"/>
      <c r="HD809" s="138"/>
      <c r="HE809" s="139"/>
      <c r="HF809" s="494"/>
      <c r="HG809" s="494"/>
      <c r="HH809" s="494"/>
      <c r="HI809" s="613"/>
      <c r="HJ809" s="611"/>
      <c r="HK809" s="612"/>
      <c r="HL809" s="1092"/>
      <c r="HM809" s="1093"/>
      <c r="HN809" s="1093"/>
      <c r="HO809" s="138"/>
      <c r="HP809" s="139"/>
      <c r="HQ809" s="494"/>
      <c r="HR809" s="494"/>
      <c r="HS809" s="494"/>
      <c r="HT809" s="613"/>
      <c r="HU809" s="611"/>
      <c r="HV809" s="612"/>
      <c r="HW809" s="1092"/>
      <c r="HX809" s="1093"/>
      <c r="HY809" s="1093"/>
      <c r="HZ809" s="138"/>
      <c r="IA809" s="139"/>
      <c r="IB809" s="494"/>
      <c r="IC809" s="494"/>
      <c r="ID809" s="494"/>
      <c r="IE809" s="613"/>
      <c r="IF809" s="611"/>
      <c r="IG809" s="612"/>
      <c r="IH809" s="1092"/>
      <c r="II809" s="1093"/>
      <c r="IJ809" s="1093"/>
      <c r="IK809" s="138"/>
      <c r="IL809" s="139"/>
      <c r="IM809" s="494"/>
      <c r="IN809" s="494"/>
      <c r="IO809" s="494"/>
      <c r="IP809" s="613"/>
      <c r="IQ809" s="611"/>
      <c r="IR809" s="612"/>
      <c r="IS809" s="1092"/>
      <c r="IT809" s="1093"/>
      <c r="IU809" s="1093"/>
      <c r="IV809" s="138"/>
      <c r="IW809" s="139"/>
      <c r="IX809" s="494"/>
      <c r="IY809" s="494"/>
      <c r="IZ809" s="494"/>
      <c r="JA809" s="613"/>
      <c r="JB809" s="611"/>
      <c r="JC809" s="612"/>
      <c r="JD809" s="1092"/>
      <c r="JE809" s="1093"/>
      <c r="JF809" s="1093"/>
      <c r="JG809" s="138"/>
      <c r="JH809" s="139"/>
      <c r="JI809" s="494"/>
      <c r="JJ809" s="494"/>
      <c r="JK809" s="494"/>
      <c r="JL809" s="613"/>
      <c r="JM809" s="611"/>
      <c r="JN809" s="612"/>
      <c r="JO809" s="1092"/>
      <c r="JP809" s="1093"/>
      <c r="JQ809" s="1093"/>
      <c r="JR809" s="138"/>
      <c r="JS809" s="139"/>
      <c r="JT809" s="494"/>
      <c r="JU809" s="494"/>
      <c r="JV809" s="494"/>
      <c r="JW809" s="613"/>
      <c r="JX809" s="611"/>
      <c r="JY809" s="612"/>
      <c r="JZ809" s="1092"/>
      <c r="KA809" s="1093"/>
      <c r="KB809" s="1093"/>
      <c r="KC809" s="138"/>
      <c r="KD809" s="139"/>
      <c r="KE809" s="494"/>
      <c r="KF809" s="494"/>
      <c r="KG809" s="494"/>
      <c r="KH809" s="613"/>
      <c r="KI809" s="611"/>
      <c r="KJ809" s="612"/>
      <c r="KK809" s="1092"/>
      <c r="KL809" s="1093"/>
      <c r="KM809" s="1093"/>
      <c r="KN809" s="138"/>
      <c r="KO809" s="139"/>
      <c r="KP809" s="494"/>
      <c r="KQ809" s="494"/>
      <c r="KR809" s="494"/>
      <c r="KS809" s="613"/>
      <c r="KT809" s="611"/>
      <c r="KU809" s="612"/>
      <c r="KV809" s="1092"/>
      <c r="KW809" s="1093"/>
      <c r="KX809" s="1093"/>
      <c r="KY809" s="138"/>
      <c r="KZ809" s="139"/>
      <c r="LA809" s="494"/>
      <c r="LB809" s="494"/>
      <c r="LC809" s="494"/>
      <c r="LD809" s="613"/>
      <c r="LE809" s="611"/>
      <c r="LF809" s="612"/>
      <c r="LG809" s="1092"/>
      <c r="LH809" s="1093"/>
      <c r="LI809" s="1093"/>
      <c r="LJ809" s="138"/>
      <c r="LK809" s="139"/>
      <c r="LL809" s="494"/>
      <c r="LM809" s="494"/>
      <c r="LN809" s="494"/>
      <c r="LO809" s="613"/>
      <c r="LP809" s="611"/>
      <c r="LQ809" s="612"/>
      <c r="LR809" s="1092"/>
      <c r="LS809" s="1093"/>
      <c r="LT809" s="1093"/>
      <c r="LU809" s="138"/>
      <c r="LV809" s="139"/>
      <c r="LW809" s="494"/>
      <c r="LX809" s="494"/>
      <c r="LY809" s="494"/>
      <c r="LZ809" s="613"/>
      <c r="MA809" s="611"/>
      <c r="MB809" s="612"/>
      <c r="MC809" s="1092"/>
      <c r="MD809" s="1093"/>
      <c r="ME809" s="1093"/>
      <c r="MF809" s="138"/>
      <c r="MG809" s="139"/>
      <c r="MH809" s="494"/>
      <c r="MI809" s="494"/>
      <c r="MJ809" s="494"/>
      <c r="MK809" s="613"/>
      <c r="ML809" s="611"/>
      <c r="MM809" s="612"/>
      <c r="MN809" s="1092"/>
      <c r="MO809" s="1093"/>
      <c r="MP809" s="1093"/>
      <c r="MQ809" s="138"/>
      <c r="MR809" s="139"/>
      <c r="MS809" s="494"/>
      <c r="MT809" s="494"/>
      <c r="MU809" s="494"/>
      <c r="MV809" s="613"/>
      <c r="MW809" s="611"/>
      <c r="MX809" s="612"/>
      <c r="MY809" s="1092"/>
      <c r="MZ809" s="1093"/>
      <c r="NA809" s="1093"/>
      <c r="NB809" s="138"/>
      <c r="NC809" s="139"/>
      <c r="ND809" s="494"/>
      <c r="NE809" s="494"/>
      <c r="NF809" s="494"/>
      <c r="NG809" s="613"/>
      <c r="NH809" s="611"/>
      <c r="NI809" s="612"/>
      <c r="NJ809" s="1092"/>
      <c r="NK809" s="1093"/>
      <c r="NL809" s="1093"/>
      <c r="NM809" s="138"/>
      <c r="NN809" s="139"/>
      <c r="NO809" s="494"/>
      <c r="NP809" s="494"/>
      <c r="NQ809" s="494"/>
      <c r="NR809" s="613"/>
      <c r="NS809" s="611"/>
      <c r="NT809" s="612"/>
      <c r="NU809" s="1092"/>
      <c r="NV809" s="1093"/>
      <c r="NW809" s="1093"/>
      <c r="NX809" s="138"/>
      <c r="NY809" s="139"/>
      <c r="NZ809" s="494"/>
      <c r="OA809" s="494"/>
      <c r="OB809" s="494"/>
      <c r="OC809" s="613"/>
      <c r="OD809" s="611"/>
      <c r="OE809" s="612"/>
      <c r="OF809" s="1092"/>
      <c r="OG809" s="1093"/>
      <c r="OH809" s="1093"/>
      <c r="OI809" s="138"/>
      <c r="OJ809" s="139"/>
      <c r="OK809" s="494"/>
      <c r="OL809" s="494"/>
      <c r="OM809" s="494"/>
      <c r="ON809" s="613"/>
      <c r="OO809" s="611"/>
      <c r="OP809" s="612"/>
      <c r="OQ809" s="1092"/>
      <c r="OR809" s="1093"/>
      <c r="OS809" s="1093"/>
      <c r="OT809" s="138"/>
      <c r="OU809" s="139"/>
      <c r="OV809" s="494"/>
      <c r="OW809" s="494"/>
      <c r="OX809" s="494"/>
      <c r="OY809" s="613"/>
      <c r="OZ809" s="611"/>
      <c r="PA809" s="612"/>
      <c r="PB809" s="1092"/>
      <c r="PC809" s="1093"/>
      <c r="PD809" s="1093"/>
      <c r="PE809" s="138"/>
      <c r="PF809" s="139"/>
      <c r="PG809" s="494"/>
      <c r="PH809" s="494"/>
      <c r="PI809" s="494"/>
      <c r="PJ809" s="613"/>
      <c r="PK809" s="611"/>
      <c r="PL809" s="612"/>
      <c r="PM809" s="1092"/>
      <c r="PN809" s="1093"/>
      <c r="PO809" s="1093"/>
      <c r="PP809" s="138"/>
      <c r="PQ809" s="139"/>
      <c r="PR809" s="494"/>
      <c r="PS809" s="494"/>
      <c r="PT809" s="494"/>
      <c r="PU809" s="613"/>
      <c r="PV809" s="611"/>
      <c r="PW809" s="612"/>
      <c r="PX809" s="1092"/>
      <c r="PY809" s="1093"/>
      <c r="PZ809" s="1093"/>
      <c r="QA809" s="138"/>
      <c r="QB809" s="139"/>
      <c r="QC809" s="494"/>
      <c r="QD809" s="494"/>
      <c r="QE809" s="494"/>
      <c r="QF809" s="613"/>
      <c r="QG809" s="611"/>
      <c r="QH809" s="612"/>
      <c r="QI809" s="1092"/>
      <c r="QJ809" s="1093"/>
      <c r="QK809" s="1093"/>
      <c r="QL809" s="138"/>
      <c r="QM809" s="139"/>
      <c r="QN809" s="494"/>
      <c r="QO809" s="494"/>
      <c r="QP809" s="494"/>
      <c r="QQ809" s="613"/>
      <c r="QR809" s="611"/>
      <c r="QS809" s="612"/>
      <c r="QT809" s="1092"/>
      <c r="QU809" s="1093"/>
      <c r="QV809" s="1093"/>
      <c r="QW809" s="138"/>
      <c r="QX809" s="139"/>
      <c r="QY809" s="494"/>
      <c r="QZ809" s="494"/>
      <c r="RA809" s="494"/>
      <c r="RB809" s="613"/>
      <c r="RC809" s="611"/>
      <c r="RD809" s="612"/>
      <c r="RE809" s="1092"/>
      <c r="RF809" s="1093"/>
      <c r="RG809" s="1093"/>
      <c r="RH809" s="138"/>
      <c r="RI809" s="139"/>
      <c r="RJ809" s="494"/>
      <c r="RK809" s="494"/>
      <c r="RL809" s="494"/>
      <c r="RM809" s="613"/>
      <c r="RN809" s="611"/>
      <c r="RO809" s="612"/>
      <c r="RP809" s="1092"/>
      <c r="RQ809" s="1093"/>
      <c r="RR809" s="1093"/>
      <c r="RS809" s="138"/>
      <c r="RT809" s="139"/>
      <c r="RU809" s="494"/>
      <c r="RV809" s="494"/>
      <c r="RW809" s="494"/>
      <c r="RX809" s="613"/>
      <c r="RY809" s="611"/>
      <c r="RZ809" s="612"/>
      <c r="SA809" s="1092"/>
      <c r="SB809" s="1093"/>
      <c r="SC809" s="1093"/>
      <c r="SD809" s="138"/>
      <c r="SE809" s="139"/>
      <c r="SF809" s="494"/>
      <c r="SG809" s="494"/>
      <c r="SH809" s="494"/>
      <c r="SI809" s="613"/>
      <c r="SJ809" s="611"/>
      <c r="SK809" s="612"/>
      <c r="SL809" s="1092"/>
      <c r="SM809" s="1093"/>
      <c r="SN809" s="1093"/>
      <c r="SO809" s="138"/>
      <c r="SP809" s="139"/>
      <c r="SQ809" s="494"/>
      <c r="SR809" s="494"/>
      <c r="SS809" s="494"/>
      <c r="ST809" s="613"/>
      <c r="SU809" s="611"/>
      <c r="SV809" s="612"/>
      <c r="SW809" s="1092"/>
      <c r="SX809" s="1093"/>
      <c r="SY809" s="1093"/>
      <c r="SZ809" s="138"/>
      <c r="TA809" s="139"/>
      <c r="TB809" s="494"/>
      <c r="TC809" s="494"/>
      <c r="TD809" s="494"/>
      <c r="TE809" s="613"/>
      <c r="TF809" s="611"/>
      <c r="TG809" s="612"/>
      <c r="TH809" s="1092"/>
      <c r="TI809" s="1093"/>
      <c r="TJ809" s="1093"/>
      <c r="TK809" s="138"/>
      <c r="TL809" s="139"/>
      <c r="TM809" s="494"/>
      <c r="TN809" s="494"/>
      <c r="TO809" s="494"/>
      <c r="TP809" s="613"/>
      <c r="TQ809" s="611"/>
      <c r="TR809" s="612"/>
      <c r="TS809" s="1092"/>
      <c r="TT809" s="1093"/>
      <c r="TU809" s="1093"/>
      <c r="TV809" s="138"/>
      <c r="TW809" s="139"/>
      <c r="TX809" s="494"/>
      <c r="TY809" s="494"/>
      <c r="TZ809" s="494"/>
      <c r="UA809" s="613"/>
      <c r="UB809" s="611"/>
      <c r="UC809" s="612"/>
      <c r="UD809" s="1092"/>
      <c r="UE809" s="1093"/>
      <c r="UF809" s="1093"/>
      <c r="UG809" s="138"/>
      <c r="UH809" s="139"/>
      <c r="UI809" s="494"/>
      <c r="UJ809" s="494"/>
      <c r="UK809" s="494"/>
      <c r="UL809" s="613"/>
      <c r="UM809" s="611"/>
      <c r="UN809" s="612"/>
      <c r="UO809" s="1092"/>
      <c r="UP809" s="1093"/>
      <c r="UQ809" s="1093"/>
      <c r="UR809" s="138"/>
      <c r="US809" s="139"/>
      <c r="UT809" s="494"/>
      <c r="UU809" s="494"/>
      <c r="UV809" s="494"/>
      <c r="UW809" s="613"/>
      <c r="UX809" s="611"/>
      <c r="UY809" s="612"/>
      <c r="UZ809" s="1092"/>
      <c r="VA809" s="1093"/>
      <c r="VB809" s="1093"/>
      <c r="VC809" s="138"/>
      <c r="VD809" s="139"/>
      <c r="VE809" s="494"/>
      <c r="VF809" s="494"/>
      <c r="VG809" s="494"/>
      <c r="VH809" s="613"/>
      <c r="VI809" s="611"/>
      <c r="VJ809" s="612"/>
      <c r="VK809" s="1092"/>
      <c r="VL809" s="1093"/>
      <c r="VM809" s="1093"/>
      <c r="VN809" s="138"/>
      <c r="VO809" s="139"/>
      <c r="VP809" s="494"/>
      <c r="VQ809" s="494"/>
      <c r="VR809" s="494"/>
      <c r="VS809" s="613"/>
      <c r="VT809" s="611"/>
      <c r="VU809" s="612"/>
      <c r="VV809" s="1092"/>
      <c r="VW809" s="1093"/>
      <c r="VX809" s="1093"/>
      <c r="VY809" s="138"/>
      <c r="VZ809" s="139"/>
      <c r="WA809" s="494"/>
      <c r="WB809" s="494"/>
      <c r="WC809" s="494"/>
      <c r="WD809" s="613"/>
      <c r="WE809" s="611"/>
      <c r="WF809" s="612"/>
      <c r="WG809" s="1092"/>
      <c r="WH809" s="1093"/>
      <c r="WI809" s="1093"/>
      <c r="WJ809" s="138"/>
      <c r="WK809" s="139"/>
      <c r="WL809" s="494"/>
      <c r="WM809" s="494"/>
      <c r="WN809" s="494"/>
      <c r="WO809" s="613"/>
      <c r="WP809" s="611"/>
      <c r="WQ809" s="612"/>
      <c r="WR809" s="1092"/>
      <c r="WS809" s="1093"/>
      <c r="WT809" s="1093"/>
      <c r="WU809" s="138"/>
      <c r="WV809" s="139"/>
      <c r="WW809" s="494"/>
      <c r="WX809" s="494"/>
      <c r="WY809" s="494"/>
      <c r="WZ809" s="613"/>
      <c r="XA809" s="611"/>
      <c r="XB809" s="612"/>
      <c r="XC809" s="1092"/>
      <c r="XD809" s="1093"/>
      <c r="XE809" s="1093"/>
      <c r="XF809" s="138"/>
      <c r="XG809" s="139"/>
      <c r="XH809" s="494"/>
      <c r="XI809" s="494"/>
      <c r="XJ809" s="494"/>
      <c r="XK809" s="613"/>
      <c r="XL809" s="611"/>
      <c r="XM809" s="612"/>
      <c r="XN809" s="1092"/>
      <c r="XO809" s="1093"/>
      <c r="XP809" s="1093"/>
      <c r="XQ809" s="138"/>
      <c r="XR809" s="139"/>
      <c r="XS809" s="494"/>
      <c r="XT809" s="494"/>
      <c r="XU809" s="494"/>
      <c r="XV809" s="613"/>
      <c r="XW809" s="611"/>
      <c r="XX809" s="612"/>
      <c r="XY809" s="1092"/>
      <c r="XZ809" s="1093"/>
      <c r="YA809" s="1093"/>
      <c r="YB809" s="138"/>
      <c r="YC809" s="139"/>
      <c r="YD809" s="494"/>
      <c r="YE809" s="494"/>
      <c r="YF809" s="494"/>
      <c r="YG809" s="613"/>
      <c r="YH809" s="611"/>
      <c r="YI809" s="612"/>
      <c r="YJ809" s="1092"/>
      <c r="YK809" s="1093"/>
      <c r="YL809" s="1093"/>
      <c r="YM809" s="138"/>
      <c r="YN809" s="139"/>
      <c r="YO809" s="494"/>
      <c r="YP809" s="494"/>
      <c r="YQ809" s="494"/>
      <c r="YR809" s="613"/>
      <c r="YS809" s="611"/>
      <c r="YT809" s="612"/>
      <c r="YU809" s="1092"/>
      <c r="YV809" s="1093"/>
      <c r="YW809" s="1093"/>
      <c r="YX809" s="138"/>
      <c r="YY809" s="139"/>
      <c r="YZ809" s="494"/>
      <c r="ZA809" s="494"/>
      <c r="ZB809" s="494"/>
      <c r="ZC809" s="613"/>
      <c r="ZD809" s="611"/>
      <c r="ZE809" s="612"/>
      <c r="ZF809" s="1092"/>
      <c r="ZG809" s="1093"/>
      <c r="ZH809" s="1093"/>
      <c r="ZI809" s="138"/>
      <c r="ZJ809" s="139"/>
      <c r="ZK809" s="494"/>
      <c r="ZL809" s="494"/>
      <c r="ZM809" s="494"/>
      <c r="ZN809" s="613"/>
      <c r="ZO809" s="611"/>
      <c r="ZP809" s="612"/>
      <c r="ZQ809" s="1092"/>
      <c r="ZR809" s="1093"/>
      <c r="ZS809" s="1093"/>
      <c r="ZT809" s="138"/>
      <c r="ZU809" s="139"/>
      <c r="ZV809" s="494"/>
      <c r="ZW809" s="494"/>
      <c r="ZX809" s="494"/>
      <c r="ZY809" s="613"/>
      <c r="ZZ809" s="611"/>
      <c r="AAA809" s="612"/>
      <c r="AAB809" s="1092"/>
      <c r="AAC809" s="1093"/>
      <c r="AAD809" s="1093"/>
      <c r="AAE809" s="138"/>
      <c r="AAF809" s="139"/>
      <c r="AAG809" s="494"/>
      <c r="AAH809" s="494"/>
      <c r="AAI809" s="494"/>
      <c r="AAJ809" s="613"/>
      <c r="AAK809" s="611"/>
      <c r="AAL809" s="612"/>
      <c r="AAM809" s="1092"/>
      <c r="AAN809" s="1093"/>
      <c r="AAO809" s="1093"/>
      <c r="AAP809" s="138"/>
      <c r="AAQ809" s="139"/>
      <c r="AAR809" s="494"/>
      <c r="AAS809" s="494"/>
      <c r="AAT809" s="494"/>
      <c r="AAU809" s="613"/>
      <c r="AAV809" s="611"/>
      <c r="AAW809" s="612"/>
      <c r="AAX809" s="1092"/>
      <c r="AAY809" s="1093"/>
      <c r="AAZ809" s="1093"/>
      <c r="ABA809" s="138"/>
      <c r="ABB809" s="139"/>
      <c r="ABC809" s="494"/>
      <c r="ABD809" s="494"/>
      <c r="ABE809" s="494"/>
      <c r="ABF809" s="613"/>
      <c r="ABG809" s="611"/>
      <c r="ABH809" s="612"/>
      <c r="ABI809" s="1092"/>
      <c r="ABJ809" s="1093"/>
      <c r="ABK809" s="1093"/>
      <c r="ABL809" s="138"/>
      <c r="ABM809" s="139"/>
      <c r="ABN809" s="494"/>
      <c r="ABO809" s="494"/>
      <c r="ABP809" s="494"/>
      <c r="ABQ809" s="613"/>
      <c r="ABR809" s="611"/>
      <c r="ABS809" s="612"/>
      <c r="ABT809" s="1092"/>
      <c r="ABU809" s="1093"/>
      <c r="ABV809" s="1093"/>
      <c r="ABW809" s="138"/>
      <c r="ABX809" s="139"/>
      <c r="ABY809" s="494"/>
      <c r="ABZ809" s="494"/>
      <c r="ACA809" s="494"/>
      <c r="ACB809" s="613"/>
      <c r="ACC809" s="611"/>
      <c r="ACD809" s="612"/>
      <c r="ACE809" s="1092"/>
      <c r="ACF809" s="1093"/>
      <c r="ACG809" s="1093"/>
      <c r="ACH809" s="138"/>
      <c r="ACI809" s="139"/>
      <c r="ACJ809" s="494"/>
      <c r="ACK809" s="494"/>
      <c r="ACL809" s="494"/>
      <c r="ACM809" s="613"/>
      <c r="ACN809" s="611"/>
      <c r="ACO809" s="612"/>
      <c r="ACP809" s="1092"/>
      <c r="ACQ809" s="1093"/>
      <c r="ACR809" s="1093"/>
      <c r="ACS809" s="138"/>
      <c r="ACT809" s="139"/>
      <c r="ACU809" s="494"/>
      <c r="ACV809" s="494"/>
      <c r="ACW809" s="494"/>
      <c r="ACX809" s="613"/>
      <c r="ACY809" s="611"/>
      <c r="ACZ809" s="612"/>
      <c r="ADA809" s="1092"/>
      <c r="ADB809" s="1093"/>
      <c r="ADC809" s="1093"/>
      <c r="ADD809" s="138"/>
      <c r="ADE809" s="139"/>
      <c r="ADF809" s="494"/>
      <c r="ADG809" s="494"/>
      <c r="ADH809" s="494"/>
      <c r="ADI809" s="613"/>
      <c r="ADJ809" s="611"/>
      <c r="ADK809" s="612"/>
      <c r="ADL809" s="1092"/>
      <c r="ADM809" s="1093"/>
      <c r="ADN809" s="1093"/>
      <c r="ADO809" s="138"/>
      <c r="ADP809" s="139"/>
      <c r="ADQ809" s="494"/>
      <c r="ADR809" s="494"/>
      <c r="ADS809" s="494"/>
      <c r="ADT809" s="613"/>
      <c r="ADU809" s="611"/>
      <c r="ADV809" s="612"/>
      <c r="ADW809" s="1092"/>
      <c r="ADX809" s="1093"/>
      <c r="ADY809" s="1093"/>
      <c r="ADZ809" s="138"/>
      <c r="AEA809" s="139"/>
      <c r="AEB809" s="494"/>
      <c r="AEC809" s="494"/>
      <c r="AED809" s="494"/>
      <c r="AEE809" s="613"/>
      <c r="AEF809" s="611"/>
      <c r="AEG809" s="612"/>
      <c r="AEH809" s="1092"/>
      <c r="AEI809" s="1093"/>
      <c r="AEJ809" s="1093"/>
      <c r="AEK809" s="138"/>
      <c r="AEL809" s="139"/>
      <c r="AEM809" s="494"/>
      <c r="AEN809" s="494"/>
      <c r="AEO809" s="494"/>
      <c r="AEP809" s="613"/>
      <c r="AEQ809" s="611"/>
      <c r="AER809" s="612"/>
      <c r="AES809" s="1092"/>
      <c r="AET809" s="1093"/>
      <c r="AEU809" s="1093"/>
      <c r="AEV809" s="138"/>
      <c r="AEW809" s="139"/>
      <c r="AEX809" s="494"/>
      <c r="AEY809" s="494"/>
      <c r="AEZ809" s="494"/>
      <c r="AFA809" s="613"/>
      <c r="AFB809" s="611"/>
      <c r="AFC809" s="612"/>
      <c r="AFD809" s="1092"/>
      <c r="AFE809" s="1093"/>
      <c r="AFF809" s="1093"/>
      <c r="AFG809" s="138"/>
      <c r="AFH809" s="139"/>
      <c r="AFI809" s="494"/>
      <c r="AFJ809" s="494"/>
      <c r="AFK809" s="494"/>
      <c r="AFL809" s="613"/>
      <c r="AFM809" s="611"/>
      <c r="AFN809" s="612"/>
      <c r="AFO809" s="1092"/>
      <c r="AFP809" s="1093"/>
      <c r="AFQ809" s="1093"/>
      <c r="AFR809" s="138"/>
      <c r="AFS809" s="139"/>
      <c r="AFT809" s="494"/>
      <c r="AFU809" s="494"/>
      <c r="AFV809" s="494"/>
      <c r="AFW809" s="613"/>
      <c r="AFX809" s="611"/>
      <c r="AFY809" s="612"/>
      <c r="AFZ809" s="1092"/>
      <c r="AGA809" s="1093"/>
      <c r="AGB809" s="1093"/>
      <c r="AGC809" s="138"/>
      <c r="AGD809" s="139"/>
      <c r="AGE809" s="494"/>
      <c r="AGF809" s="494"/>
      <c r="AGG809" s="494"/>
      <c r="AGH809" s="613"/>
      <c r="AGI809" s="611"/>
      <c r="AGJ809" s="612"/>
      <c r="AGK809" s="1092"/>
      <c r="AGL809" s="1093"/>
      <c r="AGM809" s="1093"/>
      <c r="AGN809" s="138"/>
      <c r="AGO809" s="139"/>
      <c r="AGP809" s="494"/>
      <c r="AGQ809" s="494"/>
      <c r="AGR809" s="494"/>
      <c r="AGS809" s="613"/>
      <c r="AGT809" s="611"/>
      <c r="AGU809" s="612"/>
      <c r="AGV809" s="1092"/>
      <c r="AGW809" s="1093"/>
      <c r="AGX809" s="1093"/>
      <c r="AGY809" s="138"/>
      <c r="AGZ809" s="139"/>
      <c r="AHA809" s="494"/>
      <c r="AHB809" s="494"/>
      <c r="AHC809" s="494"/>
      <c r="AHD809" s="613"/>
      <c r="AHE809" s="611"/>
      <c r="AHF809" s="612"/>
      <c r="AHG809" s="1092"/>
      <c r="AHH809" s="1093"/>
      <c r="AHI809" s="1093"/>
      <c r="AHJ809" s="138"/>
      <c r="AHK809" s="139"/>
      <c r="AHL809" s="494"/>
      <c r="AHM809" s="494"/>
      <c r="AHN809" s="494"/>
      <c r="AHO809" s="613"/>
      <c r="AHP809" s="611"/>
      <c r="AHQ809" s="612"/>
      <c r="AHR809" s="1092"/>
      <c r="AHS809" s="1093"/>
      <c r="AHT809" s="1093"/>
      <c r="AHU809" s="138"/>
      <c r="AHV809" s="139"/>
      <c r="AHW809" s="494"/>
      <c r="AHX809" s="494"/>
      <c r="AHY809" s="494"/>
      <c r="AHZ809" s="613"/>
      <c r="AIA809" s="611"/>
      <c r="AIB809" s="612"/>
      <c r="AIC809" s="1092"/>
      <c r="AID809" s="1093"/>
      <c r="AIE809" s="1093"/>
      <c r="AIF809" s="138"/>
      <c r="AIG809" s="139"/>
      <c r="AIH809" s="494"/>
      <c r="AII809" s="494"/>
      <c r="AIJ809" s="494"/>
      <c r="AIK809" s="613"/>
      <c r="AIL809" s="611"/>
      <c r="AIM809" s="612"/>
      <c r="AIN809" s="1092"/>
      <c r="AIO809" s="1093"/>
      <c r="AIP809" s="1093"/>
      <c r="AIQ809" s="138"/>
      <c r="AIR809" s="139"/>
      <c r="AIS809" s="494"/>
      <c r="AIT809" s="494"/>
      <c r="AIU809" s="494"/>
      <c r="AIV809" s="613"/>
      <c r="AIW809" s="611"/>
      <c r="AIX809" s="612"/>
      <c r="AIY809" s="1092"/>
      <c r="AIZ809" s="1093"/>
      <c r="AJA809" s="1093"/>
      <c r="AJB809" s="138"/>
      <c r="AJC809" s="139"/>
      <c r="AJD809" s="494"/>
      <c r="AJE809" s="494"/>
      <c r="AJF809" s="494"/>
      <c r="AJG809" s="613"/>
      <c r="AJH809" s="611"/>
      <c r="AJI809" s="612"/>
      <c r="AJJ809" s="1092"/>
      <c r="AJK809" s="1093"/>
      <c r="AJL809" s="1093"/>
      <c r="AJM809" s="138"/>
      <c r="AJN809" s="139"/>
      <c r="AJO809" s="494"/>
      <c r="AJP809" s="494"/>
      <c r="AJQ809" s="494"/>
      <c r="AJR809" s="613"/>
      <c r="AJS809" s="611"/>
      <c r="AJT809" s="612"/>
      <c r="AJU809" s="1092"/>
      <c r="AJV809" s="1093"/>
      <c r="AJW809" s="1093"/>
      <c r="AJX809" s="138"/>
      <c r="AJY809" s="139"/>
      <c r="AJZ809" s="494"/>
      <c r="AKA809" s="494"/>
      <c r="AKB809" s="494"/>
      <c r="AKC809" s="613"/>
      <c r="AKD809" s="611"/>
      <c r="AKE809" s="612"/>
      <c r="AKF809" s="1092"/>
      <c r="AKG809" s="1093"/>
      <c r="AKH809" s="1093"/>
      <c r="AKI809" s="138"/>
      <c r="AKJ809" s="139"/>
      <c r="AKK809" s="494"/>
      <c r="AKL809" s="494"/>
      <c r="AKM809" s="494"/>
      <c r="AKN809" s="613"/>
      <c r="AKO809" s="611"/>
      <c r="AKP809" s="612"/>
      <c r="AKQ809" s="1092"/>
      <c r="AKR809" s="1093"/>
      <c r="AKS809" s="1093"/>
      <c r="AKT809" s="138"/>
      <c r="AKU809" s="139"/>
      <c r="AKV809" s="494"/>
      <c r="AKW809" s="494"/>
      <c r="AKX809" s="494"/>
      <c r="AKY809" s="613"/>
      <c r="AKZ809" s="611"/>
      <c r="ALA809" s="612"/>
      <c r="ALB809" s="1092"/>
      <c r="ALC809" s="1093"/>
      <c r="ALD809" s="1093"/>
      <c r="ALE809" s="138"/>
      <c r="ALF809" s="139"/>
      <c r="ALG809" s="494"/>
      <c r="ALH809" s="494"/>
      <c r="ALI809" s="494"/>
      <c r="ALJ809" s="613"/>
      <c r="ALK809" s="611"/>
      <c r="ALL809" s="612"/>
      <c r="ALM809" s="1092"/>
      <c r="ALN809" s="1093"/>
      <c r="ALO809" s="1093"/>
      <c r="ALP809" s="138"/>
      <c r="ALQ809" s="139"/>
      <c r="ALR809" s="494"/>
      <c r="ALS809" s="494"/>
      <c r="ALT809" s="494"/>
      <c r="ALU809" s="613"/>
      <c r="ALV809" s="611"/>
      <c r="ALW809" s="612"/>
      <c r="ALX809" s="1092"/>
      <c r="ALY809" s="1093"/>
      <c r="ALZ809" s="1093"/>
      <c r="AMA809" s="138"/>
      <c r="AMB809" s="139"/>
      <c r="AMC809" s="494"/>
      <c r="AMD809" s="494"/>
      <c r="AME809" s="494"/>
      <c r="AMF809" s="613"/>
      <c r="AMG809" s="611"/>
      <c r="AMH809" s="612"/>
      <c r="AMI809" s="1092"/>
      <c r="AMJ809" s="1093"/>
      <c r="AMK809" s="1093"/>
      <c r="AML809" s="138"/>
      <c r="AMM809" s="139"/>
      <c r="AMN809" s="494"/>
      <c r="AMO809" s="494"/>
      <c r="AMP809" s="494"/>
      <c r="AMQ809" s="613"/>
      <c r="AMR809" s="611"/>
      <c r="AMS809" s="612"/>
      <c r="AMT809" s="1092"/>
      <c r="AMU809" s="1093"/>
      <c r="AMV809" s="1093"/>
      <c r="AMW809" s="138"/>
      <c r="AMX809" s="139"/>
      <c r="AMY809" s="494"/>
      <c r="AMZ809" s="494"/>
      <c r="ANA809" s="494"/>
      <c r="ANB809" s="613"/>
      <c r="ANC809" s="611"/>
      <c r="AND809" s="612"/>
      <c r="ANE809" s="1092"/>
      <c r="ANF809" s="1093"/>
      <c r="ANG809" s="1093"/>
      <c r="ANH809" s="138"/>
      <c r="ANI809" s="139"/>
      <c r="ANJ809" s="494"/>
      <c r="ANK809" s="494"/>
      <c r="ANL809" s="494"/>
      <c r="ANM809" s="613"/>
      <c r="ANN809" s="611"/>
      <c r="ANO809" s="612"/>
      <c r="ANP809" s="1092"/>
      <c r="ANQ809" s="1093"/>
      <c r="ANR809" s="1093"/>
      <c r="ANS809" s="138"/>
      <c r="ANT809" s="139"/>
      <c r="ANU809" s="494"/>
      <c r="ANV809" s="494"/>
      <c r="ANW809" s="494"/>
      <c r="ANX809" s="613"/>
      <c r="ANY809" s="611"/>
      <c r="ANZ809" s="612"/>
      <c r="AOA809" s="1092"/>
      <c r="AOB809" s="1093"/>
      <c r="AOC809" s="1093"/>
      <c r="AOD809" s="138"/>
      <c r="AOE809" s="139"/>
      <c r="AOF809" s="494"/>
      <c r="AOG809" s="494"/>
      <c r="AOH809" s="494"/>
      <c r="AOI809" s="613"/>
      <c r="AOJ809" s="611"/>
      <c r="AOK809" s="612"/>
      <c r="AOL809" s="1092"/>
      <c r="AOM809" s="1093"/>
      <c r="AON809" s="1093"/>
      <c r="AOO809" s="138"/>
      <c r="AOP809" s="139"/>
      <c r="AOQ809" s="494"/>
      <c r="AOR809" s="494"/>
      <c r="AOS809" s="494"/>
      <c r="AOT809" s="613"/>
      <c r="AOU809" s="611"/>
      <c r="AOV809" s="612"/>
      <c r="AOW809" s="1092"/>
      <c r="AOX809" s="1093"/>
      <c r="AOY809" s="1093"/>
      <c r="AOZ809" s="138"/>
      <c r="APA809" s="139"/>
      <c r="APB809" s="494"/>
      <c r="APC809" s="494"/>
      <c r="APD809" s="494"/>
      <c r="APE809" s="613"/>
      <c r="APF809" s="611"/>
      <c r="APG809" s="612"/>
      <c r="APH809" s="1092"/>
      <c r="API809" s="1093"/>
      <c r="APJ809" s="1093"/>
      <c r="APK809" s="138"/>
      <c r="APL809" s="139"/>
      <c r="APM809" s="494"/>
      <c r="APN809" s="494"/>
      <c r="APO809" s="494"/>
      <c r="APP809" s="613"/>
      <c r="APQ809" s="611"/>
      <c r="APR809" s="612"/>
      <c r="APS809" s="1092"/>
      <c r="APT809" s="1093"/>
      <c r="APU809" s="1093"/>
      <c r="APV809" s="138"/>
      <c r="APW809" s="139"/>
      <c r="APX809" s="494"/>
      <c r="APY809" s="494"/>
      <c r="APZ809" s="494"/>
      <c r="AQA809" s="613"/>
      <c r="AQB809" s="611"/>
      <c r="AQC809" s="612"/>
      <c r="AQD809" s="1092"/>
      <c r="AQE809" s="1093"/>
      <c r="AQF809" s="1093"/>
      <c r="AQG809" s="138"/>
      <c r="AQH809" s="139"/>
      <c r="AQI809" s="494"/>
      <c r="AQJ809" s="494"/>
      <c r="AQK809" s="494"/>
      <c r="AQL809" s="613"/>
      <c r="AQM809" s="611"/>
      <c r="AQN809" s="612"/>
      <c r="AQO809" s="1092"/>
      <c r="AQP809" s="1093"/>
      <c r="AQQ809" s="1093"/>
      <c r="AQR809" s="138"/>
      <c r="AQS809" s="139"/>
      <c r="AQT809" s="494"/>
      <c r="AQU809" s="494"/>
      <c r="AQV809" s="494"/>
      <c r="AQW809" s="613"/>
      <c r="AQX809" s="611"/>
      <c r="AQY809" s="612"/>
      <c r="AQZ809" s="1092"/>
      <c r="ARA809" s="1093"/>
      <c r="ARB809" s="1093"/>
      <c r="ARC809" s="138"/>
      <c r="ARD809" s="139"/>
      <c r="ARE809" s="494"/>
      <c r="ARF809" s="494"/>
      <c r="ARG809" s="494"/>
      <c r="ARH809" s="613"/>
      <c r="ARI809" s="611"/>
      <c r="ARJ809" s="612"/>
      <c r="ARK809" s="1092"/>
      <c r="ARL809" s="1093"/>
      <c r="ARM809" s="1093"/>
      <c r="ARN809" s="138"/>
      <c r="ARO809" s="139"/>
      <c r="ARP809" s="494"/>
      <c r="ARQ809" s="494"/>
      <c r="ARR809" s="494"/>
      <c r="ARS809" s="613"/>
      <c r="ART809" s="611"/>
      <c r="ARU809" s="612"/>
      <c r="ARV809" s="1092"/>
      <c r="ARW809" s="1093"/>
      <c r="ARX809" s="1093"/>
      <c r="ARY809" s="138"/>
      <c r="ARZ809" s="139"/>
      <c r="ASA809" s="494"/>
      <c r="ASB809" s="494"/>
      <c r="ASC809" s="494"/>
      <c r="ASD809" s="613"/>
      <c r="ASE809" s="611"/>
      <c r="ASF809" s="612"/>
      <c r="ASG809" s="1092"/>
      <c r="ASH809" s="1093"/>
      <c r="ASI809" s="1093"/>
      <c r="ASJ809" s="138"/>
      <c r="ASK809" s="139"/>
      <c r="ASL809" s="494"/>
      <c r="ASM809" s="494"/>
      <c r="ASN809" s="494"/>
      <c r="ASO809" s="613"/>
      <c r="ASP809" s="611"/>
      <c r="ASQ809" s="612"/>
      <c r="ASR809" s="1092"/>
      <c r="ASS809" s="1093"/>
      <c r="AST809" s="1093"/>
      <c r="ASU809" s="138"/>
      <c r="ASV809" s="139"/>
      <c r="ASW809" s="494"/>
      <c r="ASX809" s="494"/>
      <c r="ASY809" s="494"/>
      <c r="ASZ809" s="613"/>
      <c r="ATA809" s="611"/>
      <c r="ATB809" s="612"/>
      <c r="ATC809" s="1092"/>
      <c r="ATD809" s="1093"/>
      <c r="ATE809" s="1093"/>
      <c r="ATF809" s="138"/>
      <c r="ATG809" s="139"/>
      <c r="ATH809" s="494"/>
      <c r="ATI809" s="494"/>
      <c r="ATJ809" s="494"/>
      <c r="ATK809" s="613"/>
      <c r="ATL809" s="611"/>
      <c r="ATM809" s="612"/>
      <c r="ATN809" s="1092"/>
      <c r="ATO809" s="1093"/>
      <c r="ATP809" s="1093"/>
      <c r="ATQ809" s="138"/>
      <c r="ATR809" s="139"/>
      <c r="ATS809" s="494"/>
      <c r="ATT809" s="494"/>
      <c r="ATU809" s="494"/>
      <c r="ATV809" s="613"/>
      <c r="ATW809" s="611"/>
      <c r="ATX809" s="612"/>
      <c r="ATY809" s="1092"/>
      <c r="ATZ809" s="1093"/>
      <c r="AUA809" s="1093"/>
      <c r="AUB809" s="138"/>
      <c r="AUC809" s="139"/>
      <c r="AUD809" s="494"/>
      <c r="AUE809" s="494"/>
      <c r="AUF809" s="494"/>
      <c r="AUG809" s="613"/>
      <c r="AUH809" s="611"/>
      <c r="AUI809" s="612"/>
      <c r="AUJ809" s="1092"/>
      <c r="AUK809" s="1093"/>
      <c r="AUL809" s="1093"/>
      <c r="AUM809" s="138"/>
      <c r="AUN809" s="139"/>
      <c r="AUO809" s="494"/>
      <c r="AUP809" s="494"/>
      <c r="AUQ809" s="494"/>
      <c r="AUR809" s="613"/>
      <c r="AUS809" s="611"/>
      <c r="AUT809" s="612"/>
      <c r="AUU809" s="1092"/>
      <c r="AUV809" s="1093"/>
      <c r="AUW809" s="1093"/>
      <c r="AUX809" s="138"/>
      <c r="AUY809" s="139"/>
      <c r="AUZ809" s="494"/>
      <c r="AVA809" s="494"/>
      <c r="AVB809" s="494"/>
      <c r="AVC809" s="613"/>
      <c r="AVD809" s="611"/>
      <c r="AVE809" s="612"/>
      <c r="AVF809" s="1092"/>
      <c r="AVG809" s="1093"/>
      <c r="AVH809" s="1093"/>
      <c r="AVI809" s="138"/>
      <c r="AVJ809" s="139"/>
      <c r="AVK809" s="494"/>
      <c r="AVL809" s="494"/>
      <c r="AVM809" s="494"/>
      <c r="AVN809" s="613"/>
      <c r="AVO809" s="611"/>
      <c r="AVP809" s="612"/>
      <c r="AVQ809" s="1092"/>
      <c r="AVR809" s="1093"/>
      <c r="AVS809" s="1093"/>
      <c r="AVT809" s="138"/>
      <c r="AVU809" s="139"/>
      <c r="AVV809" s="494"/>
      <c r="AVW809" s="494"/>
      <c r="AVX809" s="494"/>
      <c r="AVY809" s="613"/>
      <c r="AVZ809" s="611"/>
      <c r="AWA809" s="612"/>
      <c r="AWB809" s="1092"/>
      <c r="AWC809" s="1093"/>
      <c r="AWD809" s="1093"/>
      <c r="AWE809" s="138"/>
      <c r="AWF809" s="139"/>
      <c r="AWG809" s="494"/>
      <c r="AWH809" s="494"/>
      <c r="AWI809" s="494"/>
      <c r="AWJ809" s="613"/>
      <c r="AWK809" s="611"/>
      <c r="AWL809" s="612"/>
      <c r="AWM809" s="1092"/>
      <c r="AWN809" s="1093"/>
      <c r="AWO809" s="1093"/>
      <c r="AWP809" s="138"/>
      <c r="AWQ809" s="139"/>
      <c r="AWR809" s="494"/>
      <c r="AWS809" s="494"/>
      <c r="AWT809" s="494"/>
      <c r="AWU809" s="613"/>
      <c r="AWV809" s="611"/>
      <c r="AWW809" s="612"/>
      <c r="AWX809" s="1092"/>
      <c r="AWY809" s="1093"/>
      <c r="AWZ809" s="1093"/>
      <c r="AXA809" s="138"/>
      <c r="AXB809" s="139"/>
      <c r="AXC809" s="494"/>
      <c r="AXD809" s="494"/>
      <c r="AXE809" s="494"/>
      <c r="AXF809" s="613"/>
      <c r="AXG809" s="611"/>
      <c r="AXH809" s="612"/>
      <c r="AXI809" s="1092"/>
      <c r="AXJ809" s="1093"/>
      <c r="AXK809" s="1093"/>
      <c r="AXL809" s="138"/>
      <c r="AXM809" s="139"/>
      <c r="AXN809" s="494"/>
      <c r="AXO809" s="494"/>
      <c r="AXP809" s="494"/>
      <c r="AXQ809" s="613"/>
      <c r="AXR809" s="611"/>
      <c r="AXS809" s="612"/>
      <c r="AXT809" s="1092"/>
      <c r="AXU809" s="1093"/>
      <c r="AXV809" s="1093"/>
      <c r="AXW809" s="138"/>
      <c r="AXX809" s="139"/>
      <c r="AXY809" s="494"/>
      <c r="AXZ809" s="494"/>
      <c r="AYA809" s="494"/>
      <c r="AYB809" s="613"/>
      <c r="AYC809" s="611"/>
      <c r="AYD809" s="612"/>
      <c r="AYE809" s="1092"/>
      <c r="AYF809" s="1093"/>
      <c r="AYG809" s="1093"/>
      <c r="AYH809" s="138"/>
      <c r="AYI809" s="139"/>
      <c r="AYJ809" s="494"/>
      <c r="AYK809" s="494"/>
      <c r="AYL809" s="494"/>
      <c r="AYM809" s="613"/>
      <c r="AYN809" s="611"/>
      <c r="AYO809" s="612"/>
      <c r="AYP809" s="1092"/>
      <c r="AYQ809" s="1093"/>
      <c r="AYR809" s="1093"/>
      <c r="AYS809" s="138"/>
      <c r="AYT809" s="139"/>
      <c r="AYU809" s="494"/>
      <c r="AYV809" s="494"/>
      <c r="AYW809" s="494"/>
      <c r="AYX809" s="613"/>
      <c r="AYY809" s="611"/>
      <c r="AYZ809" s="612"/>
      <c r="AZA809" s="1092"/>
      <c r="AZB809" s="1093"/>
      <c r="AZC809" s="1093"/>
      <c r="AZD809" s="138"/>
      <c r="AZE809" s="139"/>
      <c r="AZF809" s="494"/>
      <c r="AZG809" s="494"/>
      <c r="AZH809" s="494"/>
      <c r="AZI809" s="613"/>
      <c r="AZJ809" s="611"/>
      <c r="AZK809" s="612"/>
      <c r="AZL809" s="1092"/>
      <c r="AZM809" s="1093"/>
      <c r="AZN809" s="1093"/>
      <c r="AZO809" s="138"/>
      <c r="AZP809" s="139"/>
      <c r="AZQ809" s="494"/>
      <c r="AZR809" s="494"/>
      <c r="AZS809" s="494"/>
      <c r="AZT809" s="613"/>
      <c r="AZU809" s="611"/>
      <c r="AZV809" s="612"/>
      <c r="AZW809" s="1092"/>
      <c r="AZX809" s="1093"/>
      <c r="AZY809" s="1093"/>
      <c r="AZZ809" s="138"/>
      <c r="BAA809" s="139"/>
      <c r="BAB809" s="494"/>
      <c r="BAC809" s="494"/>
      <c r="BAD809" s="494"/>
      <c r="BAE809" s="613"/>
      <c r="BAF809" s="611"/>
      <c r="BAG809" s="612"/>
      <c r="BAH809" s="1092"/>
      <c r="BAI809" s="1093"/>
      <c r="BAJ809" s="1093"/>
      <c r="BAK809" s="138"/>
      <c r="BAL809" s="139"/>
      <c r="BAM809" s="494"/>
      <c r="BAN809" s="494"/>
      <c r="BAO809" s="494"/>
      <c r="BAP809" s="613"/>
      <c r="BAQ809" s="611"/>
      <c r="BAR809" s="612"/>
      <c r="BAS809" s="1092"/>
      <c r="BAT809" s="1093"/>
      <c r="BAU809" s="1093"/>
      <c r="BAV809" s="138"/>
      <c r="BAW809" s="139"/>
      <c r="BAX809" s="494"/>
      <c r="BAY809" s="494"/>
      <c r="BAZ809" s="494"/>
      <c r="BBA809" s="613"/>
      <c r="BBB809" s="611"/>
      <c r="BBC809" s="612"/>
      <c r="BBD809" s="1092"/>
      <c r="BBE809" s="1093"/>
      <c r="BBF809" s="1093"/>
      <c r="BBG809" s="138"/>
      <c r="BBH809" s="139"/>
      <c r="BBI809" s="494"/>
      <c r="BBJ809" s="494"/>
      <c r="BBK809" s="494"/>
      <c r="BBL809" s="613"/>
      <c r="BBM809" s="611"/>
      <c r="BBN809" s="612"/>
      <c r="BBO809" s="1092"/>
      <c r="BBP809" s="1093"/>
      <c r="BBQ809" s="1093"/>
      <c r="BBR809" s="138"/>
      <c r="BBS809" s="139"/>
      <c r="BBT809" s="494"/>
      <c r="BBU809" s="494"/>
      <c r="BBV809" s="494"/>
      <c r="BBW809" s="613"/>
      <c r="BBX809" s="611"/>
      <c r="BBY809" s="612"/>
      <c r="BBZ809" s="1092"/>
      <c r="BCA809" s="1093"/>
      <c r="BCB809" s="1093"/>
      <c r="BCC809" s="138"/>
      <c r="BCD809" s="139"/>
      <c r="BCE809" s="494"/>
      <c r="BCF809" s="494"/>
      <c r="BCG809" s="494"/>
      <c r="BCH809" s="613"/>
      <c r="BCI809" s="611"/>
      <c r="BCJ809" s="612"/>
      <c r="BCK809" s="1092"/>
      <c r="BCL809" s="1093"/>
      <c r="BCM809" s="1093"/>
      <c r="BCN809" s="138"/>
      <c r="BCO809" s="139"/>
      <c r="BCP809" s="494"/>
      <c r="BCQ809" s="494"/>
      <c r="BCR809" s="494"/>
      <c r="BCS809" s="613"/>
      <c r="BCT809" s="611"/>
      <c r="BCU809" s="612"/>
      <c r="BCV809" s="1092"/>
      <c r="BCW809" s="1093"/>
      <c r="BCX809" s="1093"/>
      <c r="BCY809" s="138"/>
      <c r="BCZ809" s="139"/>
      <c r="BDA809" s="494"/>
      <c r="BDB809" s="494"/>
      <c r="BDC809" s="494"/>
      <c r="BDD809" s="613"/>
      <c r="BDE809" s="611"/>
      <c r="BDF809" s="612"/>
      <c r="BDG809" s="1092"/>
      <c r="BDH809" s="1093"/>
      <c r="BDI809" s="1093"/>
      <c r="BDJ809" s="138"/>
      <c r="BDK809" s="139"/>
      <c r="BDL809" s="494"/>
      <c r="BDM809" s="494"/>
      <c r="BDN809" s="494"/>
      <c r="BDO809" s="613"/>
      <c r="BDP809" s="611"/>
      <c r="BDQ809" s="612"/>
      <c r="BDR809" s="1092"/>
      <c r="BDS809" s="1093"/>
      <c r="BDT809" s="1093"/>
      <c r="BDU809" s="138"/>
      <c r="BDV809" s="139"/>
      <c r="BDW809" s="494"/>
      <c r="BDX809" s="494"/>
      <c r="BDY809" s="494"/>
      <c r="BDZ809" s="613"/>
      <c r="BEA809" s="611"/>
      <c r="BEB809" s="612"/>
      <c r="BEC809" s="1092"/>
      <c r="BED809" s="1093"/>
      <c r="BEE809" s="1093"/>
      <c r="BEF809" s="138"/>
      <c r="BEG809" s="139"/>
      <c r="BEH809" s="494"/>
      <c r="BEI809" s="494"/>
      <c r="BEJ809" s="494"/>
      <c r="BEK809" s="613"/>
      <c r="BEL809" s="611"/>
      <c r="BEM809" s="612"/>
      <c r="BEN809" s="1092"/>
      <c r="BEO809" s="1093"/>
      <c r="BEP809" s="1093"/>
      <c r="BEQ809" s="138"/>
      <c r="BER809" s="139"/>
      <c r="BES809" s="494"/>
      <c r="BET809" s="494"/>
      <c r="BEU809" s="494"/>
      <c r="BEV809" s="613"/>
      <c r="BEW809" s="611"/>
      <c r="BEX809" s="612"/>
      <c r="BEY809" s="1092"/>
      <c r="BEZ809" s="1093"/>
      <c r="BFA809" s="1093"/>
      <c r="BFB809" s="138"/>
      <c r="BFC809" s="139"/>
      <c r="BFD809" s="494"/>
      <c r="BFE809" s="494"/>
      <c r="BFF809" s="494"/>
      <c r="BFG809" s="613"/>
      <c r="BFH809" s="611"/>
      <c r="BFI809" s="612"/>
      <c r="BFJ809" s="1092"/>
      <c r="BFK809" s="1093"/>
      <c r="BFL809" s="1093"/>
      <c r="BFM809" s="138"/>
      <c r="BFN809" s="139"/>
      <c r="BFO809" s="494"/>
      <c r="BFP809" s="494"/>
      <c r="BFQ809" s="494"/>
      <c r="BFR809" s="613"/>
      <c r="BFS809" s="611"/>
      <c r="BFT809" s="612"/>
      <c r="BFU809" s="1092"/>
      <c r="BFV809" s="1093"/>
      <c r="BFW809" s="1093"/>
      <c r="BFX809" s="138"/>
      <c r="BFY809" s="139"/>
      <c r="BFZ809" s="494"/>
      <c r="BGA809" s="494"/>
      <c r="BGB809" s="494"/>
      <c r="BGC809" s="613"/>
      <c r="BGD809" s="611"/>
      <c r="BGE809" s="612"/>
      <c r="BGF809" s="1092"/>
      <c r="BGG809" s="1093"/>
      <c r="BGH809" s="1093"/>
      <c r="BGI809" s="138"/>
      <c r="BGJ809" s="139"/>
      <c r="BGK809" s="494"/>
      <c r="BGL809" s="494"/>
      <c r="BGM809" s="494"/>
      <c r="BGN809" s="613"/>
      <c r="BGO809" s="611"/>
      <c r="BGP809" s="612"/>
      <c r="BGQ809" s="1092"/>
      <c r="BGR809" s="1093"/>
      <c r="BGS809" s="1093"/>
      <c r="BGT809" s="138"/>
      <c r="BGU809" s="139"/>
      <c r="BGV809" s="494"/>
      <c r="BGW809" s="494"/>
      <c r="BGX809" s="494"/>
      <c r="BGY809" s="613"/>
      <c r="BGZ809" s="611"/>
      <c r="BHA809" s="612"/>
      <c r="BHB809" s="1092"/>
      <c r="BHC809" s="1093"/>
      <c r="BHD809" s="1093"/>
      <c r="BHE809" s="138"/>
      <c r="BHF809" s="139"/>
      <c r="BHG809" s="494"/>
      <c r="BHH809" s="494"/>
      <c r="BHI809" s="494"/>
      <c r="BHJ809" s="613"/>
      <c r="BHK809" s="611"/>
      <c r="BHL809" s="612"/>
      <c r="BHM809" s="1092"/>
      <c r="BHN809" s="1093"/>
      <c r="BHO809" s="1093"/>
      <c r="BHP809" s="138"/>
      <c r="BHQ809" s="139"/>
      <c r="BHR809" s="494"/>
      <c r="BHS809" s="494"/>
      <c r="BHT809" s="494"/>
      <c r="BHU809" s="613"/>
      <c r="BHV809" s="611"/>
      <c r="BHW809" s="612"/>
      <c r="BHX809" s="1092"/>
      <c r="BHY809" s="1093"/>
      <c r="BHZ809" s="1093"/>
      <c r="BIA809" s="138"/>
      <c r="BIB809" s="139"/>
      <c r="BIC809" s="494"/>
      <c r="BID809" s="494"/>
      <c r="BIE809" s="494"/>
      <c r="BIF809" s="613"/>
      <c r="BIG809" s="611"/>
      <c r="BIH809" s="612"/>
      <c r="BII809" s="1092"/>
      <c r="BIJ809" s="1093"/>
      <c r="BIK809" s="1093"/>
      <c r="BIL809" s="138"/>
      <c r="BIM809" s="139"/>
      <c r="BIN809" s="494"/>
      <c r="BIO809" s="494"/>
      <c r="BIP809" s="494"/>
      <c r="BIQ809" s="613"/>
      <c r="BIR809" s="611"/>
      <c r="BIS809" s="612"/>
      <c r="BIT809" s="1092"/>
      <c r="BIU809" s="1093"/>
      <c r="BIV809" s="1093"/>
      <c r="BIW809" s="138"/>
      <c r="BIX809" s="139"/>
      <c r="BIY809" s="494"/>
      <c r="BIZ809" s="494"/>
      <c r="BJA809" s="494"/>
      <c r="BJB809" s="613"/>
      <c r="BJC809" s="611"/>
      <c r="BJD809" s="612"/>
      <c r="BJE809" s="1092"/>
      <c r="BJF809" s="1093"/>
      <c r="BJG809" s="1093"/>
      <c r="BJH809" s="138"/>
      <c r="BJI809" s="139"/>
      <c r="BJJ809" s="494"/>
      <c r="BJK809" s="494"/>
      <c r="BJL809" s="494"/>
      <c r="BJM809" s="613"/>
      <c r="BJN809" s="611"/>
      <c r="BJO809" s="612"/>
      <c r="BJP809" s="1092"/>
      <c r="BJQ809" s="1093"/>
      <c r="BJR809" s="1093"/>
      <c r="BJS809" s="138"/>
      <c r="BJT809" s="139"/>
      <c r="BJU809" s="494"/>
      <c r="BJV809" s="494"/>
      <c r="BJW809" s="494"/>
      <c r="BJX809" s="613"/>
      <c r="BJY809" s="611"/>
      <c r="BJZ809" s="612"/>
      <c r="BKA809" s="1092"/>
      <c r="BKB809" s="1093"/>
      <c r="BKC809" s="1093"/>
      <c r="BKD809" s="138"/>
      <c r="BKE809" s="139"/>
      <c r="BKF809" s="494"/>
      <c r="BKG809" s="494"/>
      <c r="BKH809" s="494"/>
      <c r="BKI809" s="613"/>
      <c r="BKJ809" s="611"/>
      <c r="BKK809" s="612"/>
      <c r="BKL809" s="1092"/>
      <c r="BKM809" s="1093"/>
      <c r="BKN809" s="1093"/>
      <c r="BKO809" s="138"/>
      <c r="BKP809" s="139"/>
      <c r="BKQ809" s="494"/>
      <c r="BKR809" s="494"/>
      <c r="BKS809" s="494"/>
      <c r="BKT809" s="613"/>
      <c r="BKU809" s="611"/>
      <c r="BKV809" s="612"/>
      <c r="BKW809" s="1092"/>
      <c r="BKX809" s="1093"/>
      <c r="BKY809" s="1093"/>
      <c r="BKZ809" s="138"/>
      <c r="BLA809" s="139"/>
      <c r="BLB809" s="494"/>
      <c r="BLC809" s="494"/>
      <c r="BLD809" s="494"/>
      <c r="BLE809" s="613"/>
      <c r="BLF809" s="611"/>
      <c r="BLG809" s="612"/>
      <c r="BLH809" s="1092"/>
      <c r="BLI809" s="1093"/>
      <c r="BLJ809" s="1093"/>
      <c r="BLK809" s="138"/>
      <c r="BLL809" s="139"/>
      <c r="BLM809" s="494"/>
      <c r="BLN809" s="494"/>
      <c r="BLO809" s="494"/>
      <c r="BLP809" s="613"/>
      <c r="BLQ809" s="611"/>
      <c r="BLR809" s="612"/>
      <c r="BLS809" s="1092"/>
      <c r="BLT809" s="1093"/>
      <c r="BLU809" s="1093"/>
      <c r="BLV809" s="138"/>
      <c r="BLW809" s="139"/>
      <c r="BLX809" s="494"/>
      <c r="BLY809" s="494"/>
      <c r="BLZ809" s="494"/>
      <c r="BMA809" s="613"/>
      <c r="BMB809" s="611"/>
      <c r="BMC809" s="612"/>
      <c r="BMD809" s="1092"/>
      <c r="BME809" s="1093"/>
      <c r="BMF809" s="1093"/>
      <c r="BMG809" s="138"/>
      <c r="BMH809" s="139"/>
      <c r="BMI809" s="494"/>
      <c r="BMJ809" s="494"/>
      <c r="BMK809" s="494"/>
      <c r="BML809" s="613"/>
      <c r="BMM809" s="611"/>
      <c r="BMN809" s="612"/>
      <c r="BMO809" s="1092"/>
      <c r="BMP809" s="1093"/>
      <c r="BMQ809" s="1093"/>
      <c r="BMR809" s="138"/>
      <c r="BMS809" s="139"/>
      <c r="BMT809" s="494"/>
      <c r="BMU809" s="494"/>
      <c r="BMV809" s="494"/>
      <c r="BMW809" s="613"/>
      <c r="BMX809" s="611"/>
      <c r="BMY809" s="612"/>
      <c r="BMZ809" s="1092"/>
      <c r="BNA809" s="1093"/>
      <c r="BNB809" s="1093"/>
      <c r="BNC809" s="138"/>
      <c r="BND809" s="139"/>
      <c r="BNE809" s="494"/>
      <c r="BNF809" s="494"/>
      <c r="BNG809" s="494"/>
      <c r="BNH809" s="613"/>
      <c r="BNI809" s="611"/>
      <c r="BNJ809" s="612"/>
      <c r="BNK809" s="1092"/>
      <c r="BNL809" s="1093"/>
      <c r="BNM809" s="1093"/>
      <c r="BNN809" s="138"/>
      <c r="BNO809" s="139"/>
      <c r="BNP809" s="494"/>
      <c r="BNQ809" s="494"/>
      <c r="BNR809" s="494"/>
      <c r="BNS809" s="613"/>
      <c r="BNT809" s="611"/>
      <c r="BNU809" s="612"/>
      <c r="BNV809" s="1092"/>
      <c r="BNW809" s="1093"/>
      <c r="BNX809" s="1093"/>
      <c r="BNY809" s="138"/>
      <c r="BNZ809" s="139"/>
      <c r="BOA809" s="494"/>
      <c r="BOB809" s="494"/>
      <c r="BOC809" s="494"/>
      <c r="BOD809" s="613"/>
      <c r="BOE809" s="611"/>
      <c r="BOF809" s="612"/>
      <c r="BOG809" s="1092"/>
      <c r="BOH809" s="1093"/>
      <c r="BOI809" s="1093"/>
      <c r="BOJ809" s="138"/>
      <c r="BOK809" s="139"/>
      <c r="BOL809" s="494"/>
      <c r="BOM809" s="494"/>
      <c r="BON809" s="494"/>
      <c r="BOO809" s="613"/>
      <c r="BOP809" s="611"/>
      <c r="BOQ809" s="612"/>
      <c r="BOR809" s="1092"/>
      <c r="BOS809" s="1093"/>
      <c r="BOT809" s="1093"/>
      <c r="BOU809" s="138"/>
      <c r="BOV809" s="139"/>
      <c r="BOW809" s="494"/>
      <c r="BOX809" s="494"/>
      <c r="BOY809" s="494"/>
      <c r="BOZ809" s="613"/>
      <c r="BPA809" s="611"/>
      <c r="BPB809" s="612"/>
      <c r="BPC809" s="1092"/>
      <c r="BPD809" s="1093"/>
      <c r="BPE809" s="1093"/>
      <c r="BPF809" s="138"/>
      <c r="BPG809" s="139"/>
      <c r="BPH809" s="494"/>
      <c r="BPI809" s="494"/>
      <c r="BPJ809" s="494"/>
      <c r="BPK809" s="613"/>
      <c r="BPL809" s="611"/>
      <c r="BPM809" s="612"/>
      <c r="BPN809" s="1092"/>
      <c r="BPO809" s="1093"/>
      <c r="BPP809" s="1093"/>
      <c r="BPQ809" s="138"/>
      <c r="BPR809" s="139"/>
      <c r="BPS809" s="494"/>
      <c r="BPT809" s="494"/>
      <c r="BPU809" s="494"/>
      <c r="BPV809" s="613"/>
      <c r="BPW809" s="611"/>
      <c r="BPX809" s="612"/>
      <c r="BPY809" s="1092"/>
      <c r="BPZ809" s="1093"/>
      <c r="BQA809" s="1093"/>
      <c r="BQB809" s="138"/>
      <c r="BQC809" s="139"/>
      <c r="BQD809" s="494"/>
      <c r="BQE809" s="494"/>
      <c r="BQF809" s="494"/>
      <c r="BQG809" s="613"/>
      <c r="BQH809" s="611"/>
      <c r="BQI809" s="612"/>
      <c r="BQJ809" s="1092"/>
      <c r="BQK809" s="1093"/>
      <c r="BQL809" s="1093"/>
      <c r="BQM809" s="138"/>
      <c r="BQN809" s="139"/>
      <c r="BQO809" s="494"/>
      <c r="BQP809" s="494"/>
      <c r="BQQ809" s="494"/>
      <c r="BQR809" s="613"/>
      <c r="BQS809" s="611"/>
      <c r="BQT809" s="612"/>
      <c r="BQU809" s="1092"/>
      <c r="BQV809" s="1093"/>
      <c r="BQW809" s="1093"/>
      <c r="BQX809" s="138"/>
      <c r="BQY809" s="139"/>
      <c r="BQZ809" s="494"/>
      <c r="BRA809" s="494"/>
      <c r="BRB809" s="494"/>
      <c r="BRC809" s="613"/>
      <c r="BRD809" s="611"/>
      <c r="BRE809" s="612"/>
      <c r="BRF809" s="1092"/>
      <c r="BRG809" s="1093"/>
      <c r="BRH809" s="1093"/>
      <c r="BRI809" s="138"/>
      <c r="BRJ809" s="139"/>
      <c r="BRK809" s="494"/>
      <c r="BRL809" s="494"/>
      <c r="BRM809" s="494"/>
      <c r="BRN809" s="613"/>
      <c r="BRO809" s="611"/>
      <c r="BRP809" s="612"/>
      <c r="BRQ809" s="1092"/>
      <c r="BRR809" s="1093"/>
      <c r="BRS809" s="1093"/>
      <c r="BRT809" s="138"/>
      <c r="BRU809" s="139"/>
      <c r="BRV809" s="494"/>
      <c r="BRW809" s="494"/>
      <c r="BRX809" s="494"/>
      <c r="BRY809" s="613"/>
      <c r="BRZ809" s="611"/>
      <c r="BSA809" s="612"/>
      <c r="BSB809" s="1092"/>
      <c r="BSC809" s="1093"/>
      <c r="BSD809" s="1093"/>
      <c r="BSE809" s="138"/>
      <c r="BSF809" s="139"/>
      <c r="BSG809" s="494"/>
      <c r="BSH809" s="494"/>
      <c r="BSI809" s="494"/>
      <c r="BSJ809" s="613"/>
      <c r="BSK809" s="611"/>
      <c r="BSL809" s="612"/>
      <c r="BSM809" s="1092"/>
      <c r="BSN809" s="1093"/>
      <c r="BSO809" s="1093"/>
      <c r="BSP809" s="138"/>
      <c r="BSQ809" s="139"/>
      <c r="BSR809" s="494"/>
      <c r="BSS809" s="494"/>
      <c r="BST809" s="494"/>
      <c r="BSU809" s="613"/>
      <c r="BSV809" s="611"/>
      <c r="BSW809" s="612"/>
      <c r="BSX809" s="1092"/>
      <c r="BSY809" s="1093"/>
      <c r="BSZ809" s="1093"/>
      <c r="BTA809" s="138"/>
      <c r="BTB809" s="139"/>
      <c r="BTC809" s="494"/>
      <c r="BTD809" s="494"/>
      <c r="BTE809" s="494"/>
      <c r="BTF809" s="613"/>
      <c r="BTG809" s="611"/>
      <c r="BTH809" s="612"/>
      <c r="BTI809" s="1092"/>
      <c r="BTJ809" s="1093"/>
      <c r="BTK809" s="1093"/>
      <c r="BTL809" s="138"/>
      <c r="BTM809" s="139"/>
      <c r="BTN809" s="494"/>
      <c r="BTO809" s="494"/>
      <c r="BTP809" s="494"/>
      <c r="BTQ809" s="613"/>
      <c r="BTR809" s="611"/>
      <c r="BTS809" s="612"/>
      <c r="BTT809" s="1092"/>
      <c r="BTU809" s="1093"/>
      <c r="BTV809" s="1093"/>
      <c r="BTW809" s="138"/>
      <c r="BTX809" s="139"/>
      <c r="BTY809" s="494"/>
      <c r="BTZ809" s="494"/>
      <c r="BUA809" s="494"/>
      <c r="BUB809" s="613"/>
      <c r="BUC809" s="611"/>
      <c r="BUD809" s="612"/>
      <c r="BUE809" s="1092"/>
      <c r="BUF809" s="1093"/>
      <c r="BUG809" s="1093"/>
      <c r="BUH809" s="138"/>
      <c r="BUI809" s="139"/>
      <c r="BUJ809" s="494"/>
      <c r="BUK809" s="494"/>
      <c r="BUL809" s="494"/>
      <c r="BUM809" s="613"/>
      <c r="BUN809" s="611"/>
      <c r="BUO809" s="612"/>
      <c r="BUP809" s="1092"/>
      <c r="BUQ809" s="1093"/>
      <c r="BUR809" s="1093"/>
      <c r="BUS809" s="138"/>
      <c r="BUT809" s="139"/>
      <c r="BUU809" s="494"/>
      <c r="BUV809" s="494"/>
      <c r="BUW809" s="494"/>
      <c r="BUX809" s="613"/>
      <c r="BUY809" s="611"/>
      <c r="BUZ809" s="612"/>
      <c r="BVA809" s="1092"/>
      <c r="BVB809" s="1093"/>
      <c r="BVC809" s="1093"/>
      <c r="BVD809" s="138"/>
      <c r="BVE809" s="139"/>
      <c r="BVF809" s="494"/>
      <c r="BVG809" s="494"/>
      <c r="BVH809" s="494"/>
      <c r="BVI809" s="613"/>
      <c r="BVJ809" s="611"/>
      <c r="BVK809" s="612"/>
      <c r="BVL809" s="1092"/>
      <c r="BVM809" s="1093"/>
      <c r="BVN809" s="1093"/>
      <c r="BVO809" s="138"/>
      <c r="BVP809" s="139"/>
      <c r="BVQ809" s="494"/>
      <c r="BVR809" s="494"/>
      <c r="BVS809" s="494"/>
      <c r="BVT809" s="613"/>
      <c r="BVU809" s="611"/>
      <c r="BVV809" s="612"/>
      <c r="BVW809" s="1092"/>
      <c r="BVX809" s="1093"/>
      <c r="BVY809" s="1093"/>
      <c r="BVZ809" s="138"/>
      <c r="BWA809" s="139"/>
      <c r="BWB809" s="494"/>
      <c r="BWC809" s="494"/>
      <c r="BWD809" s="494"/>
      <c r="BWE809" s="613"/>
      <c r="BWF809" s="611"/>
      <c r="BWG809" s="612"/>
      <c r="BWH809" s="1092"/>
      <c r="BWI809" s="1093"/>
      <c r="BWJ809" s="1093"/>
      <c r="BWK809" s="138"/>
      <c r="BWL809" s="139"/>
      <c r="BWM809" s="494"/>
      <c r="BWN809" s="494"/>
      <c r="BWO809" s="494"/>
      <c r="BWP809" s="613"/>
      <c r="BWQ809" s="611"/>
      <c r="BWR809" s="612"/>
      <c r="BWS809" s="1092"/>
      <c r="BWT809" s="1093"/>
      <c r="BWU809" s="1093"/>
      <c r="BWV809" s="138"/>
      <c r="BWW809" s="139"/>
      <c r="BWX809" s="494"/>
      <c r="BWY809" s="494"/>
      <c r="BWZ809" s="494"/>
      <c r="BXA809" s="613"/>
      <c r="BXB809" s="611"/>
      <c r="BXC809" s="612"/>
      <c r="BXD809" s="1092"/>
      <c r="BXE809" s="1093"/>
      <c r="BXF809" s="1093"/>
      <c r="BXG809" s="138"/>
      <c r="BXH809" s="139"/>
      <c r="BXI809" s="494"/>
      <c r="BXJ809" s="494"/>
      <c r="BXK809" s="494"/>
      <c r="BXL809" s="613"/>
      <c r="BXM809" s="611"/>
      <c r="BXN809" s="612"/>
      <c r="BXO809" s="1092"/>
      <c r="BXP809" s="1093"/>
      <c r="BXQ809" s="1093"/>
      <c r="BXR809" s="138"/>
      <c r="BXS809" s="139"/>
      <c r="BXT809" s="494"/>
      <c r="BXU809" s="494"/>
      <c r="BXV809" s="494"/>
      <c r="BXW809" s="613"/>
      <c r="BXX809" s="611"/>
      <c r="BXY809" s="612"/>
      <c r="BXZ809" s="1092"/>
      <c r="BYA809" s="1093"/>
      <c r="BYB809" s="1093"/>
      <c r="BYC809" s="138"/>
      <c r="BYD809" s="139"/>
      <c r="BYE809" s="494"/>
      <c r="BYF809" s="494"/>
      <c r="BYG809" s="494"/>
      <c r="BYH809" s="613"/>
      <c r="BYI809" s="611"/>
      <c r="BYJ809" s="612"/>
      <c r="BYK809" s="1092"/>
      <c r="BYL809" s="1093"/>
      <c r="BYM809" s="1093"/>
      <c r="BYN809" s="138"/>
      <c r="BYO809" s="139"/>
      <c r="BYP809" s="494"/>
      <c r="BYQ809" s="494"/>
      <c r="BYR809" s="494"/>
      <c r="BYS809" s="613"/>
      <c r="BYT809" s="611"/>
      <c r="BYU809" s="612"/>
      <c r="BYV809" s="1092"/>
      <c r="BYW809" s="1093"/>
      <c r="BYX809" s="1093"/>
      <c r="BYY809" s="138"/>
      <c r="BYZ809" s="139"/>
      <c r="BZA809" s="494"/>
      <c r="BZB809" s="494"/>
      <c r="BZC809" s="494"/>
      <c r="BZD809" s="613"/>
      <c r="BZE809" s="611"/>
      <c r="BZF809" s="612"/>
      <c r="BZG809" s="1092"/>
      <c r="BZH809" s="1093"/>
      <c r="BZI809" s="1093"/>
      <c r="BZJ809" s="138"/>
      <c r="BZK809" s="139"/>
      <c r="BZL809" s="494"/>
      <c r="BZM809" s="494"/>
      <c r="BZN809" s="494"/>
      <c r="BZO809" s="613"/>
      <c r="BZP809" s="611"/>
      <c r="BZQ809" s="612"/>
      <c r="BZR809" s="1092"/>
      <c r="BZS809" s="1093"/>
      <c r="BZT809" s="1093"/>
      <c r="BZU809" s="138"/>
      <c r="BZV809" s="139"/>
      <c r="BZW809" s="494"/>
      <c r="BZX809" s="494"/>
      <c r="BZY809" s="494"/>
      <c r="BZZ809" s="613"/>
      <c r="CAA809" s="611"/>
      <c r="CAB809" s="612"/>
      <c r="CAC809" s="1092"/>
      <c r="CAD809" s="1093"/>
      <c r="CAE809" s="1093"/>
      <c r="CAF809" s="138"/>
      <c r="CAG809" s="139"/>
      <c r="CAH809" s="494"/>
      <c r="CAI809" s="494"/>
      <c r="CAJ809" s="494"/>
      <c r="CAK809" s="613"/>
      <c r="CAL809" s="611"/>
      <c r="CAM809" s="612"/>
      <c r="CAN809" s="1092"/>
      <c r="CAO809" s="1093"/>
      <c r="CAP809" s="1093"/>
      <c r="CAQ809" s="138"/>
      <c r="CAR809" s="139"/>
      <c r="CAS809" s="494"/>
      <c r="CAT809" s="494"/>
      <c r="CAU809" s="494"/>
      <c r="CAV809" s="613"/>
      <c r="CAW809" s="611"/>
      <c r="CAX809" s="612"/>
      <c r="CAY809" s="1092"/>
      <c r="CAZ809" s="1093"/>
      <c r="CBA809" s="1093"/>
      <c r="CBB809" s="138"/>
      <c r="CBC809" s="139"/>
      <c r="CBD809" s="494"/>
      <c r="CBE809" s="494"/>
      <c r="CBF809" s="494"/>
      <c r="CBG809" s="613"/>
      <c r="CBH809" s="611"/>
      <c r="CBI809" s="612"/>
      <c r="CBJ809" s="1092"/>
      <c r="CBK809" s="1093"/>
      <c r="CBL809" s="1093"/>
      <c r="CBM809" s="138"/>
      <c r="CBN809" s="139"/>
      <c r="CBO809" s="494"/>
      <c r="CBP809" s="494"/>
      <c r="CBQ809" s="494"/>
      <c r="CBR809" s="613"/>
      <c r="CBS809" s="611"/>
      <c r="CBT809" s="612"/>
      <c r="CBU809" s="1092"/>
      <c r="CBV809" s="1093"/>
      <c r="CBW809" s="1093"/>
      <c r="CBX809" s="138"/>
      <c r="CBY809" s="139"/>
      <c r="CBZ809" s="494"/>
      <c r="CCA809" s="494"/>
      <c r="CCB809" s="494"/>
      <c r="CCC809" s="613"/>
      <c r="CCD809" s="611"/>
      <c r="CCE809" s="612"/>
      <c r="CCF809" s="1092"/>
      <c r="CCG809" s="1093"/>
      <c r="CCH809" s="1093"/>
      <c r="CCI809" s="138"/>
      <c r="CCJ809" s="139"/>
      <c r="CCK809" s="494"/>
      <c r="CCL809" s="494"/>
      <c r="CCM809" s="494"/>
      <c r="CCN809" s="613"/>
      <c r="CCO809" s="611"/>
      <c r="CCP809" s="612"/>
      <c r="CCQ809" s="1092"/>
      <c r="CCR809" s="1093"/>
      <c r="CCS809" s="1093"/>
      <c r="CCT809" s="138"/>
      <c r="CCU809" s="139"/>
      <c r="CCV809" s="494"/>
      <c r="CCW809" s="494"/>
      <c r="CCX809" s="494"/>
      <c r="CCY809" s="613"/>
      <c r="CCZ809" s="611"/>
      <c r="CDA809" s="612"/>
      <c r="CDB809" s="1092"/>
      <c r="CDC809" s="1093"/>
      <c r="CDD809" s="1093"/>
      <c r="CDE809" s="138"/>
      <c r="CDF809" s="139"/>
      <c r="CDG809" s="494"/>
      <c r="CDH809" s="494"/>
      <c r="CDI809" s="494"/>
      <c r="CDJ809" s="613"/>
      <c r="CDK809" s="611"/>
      <c r="CDL809" s="612"/>
      <c r="CDM809" s="1092"/>
      <c r="CDN809" s="1093"/>
      <c r="CDO809" s="1093"/>
      <c r="CDP809" s="138"/>
      <c r="CDQ809" s="139"/>
      <c r="CDR809" s="494"/>
      <c r="CDS809" s="494"/>
      <c r="CDT809" s="494"/>
      <c r="CDU809" s="613"/>
      <c r="CDV809" s="611"/>
      <c r="CDW809" s="612"/>
      <c r="CDX809" s="1092"/>
      <c r="CDY809" s="1093"/>
      <c r="CDZ809" s="1093"/>
      <c r="CEA809" s="138"/>
      <c r="CEB809" s="139"/>
      <c r="CEC809" s="494"/>
      <c r="CED809" s="494"/>
      <c r="CEE809" s="494"/>
      <c r="CEF809" s="613"/>
      <c r="CEG809" s="611"/>
      <c r="CEH809" s="612"/>
      <c r="CEI809" s="1092"/>
      <c r="CEJ809" s="1093"/>
      <c r="CEK809" s="1093"/>
      <c r="CEL809" s="138"/>
      <c r="CEM809" s="139"/>
      <c r="CEN809" s="494"/>
      <c r="CEO809" s="494"/>
      <c r="CEP809" s="494"/>
      <c r="CEQ809" s="613"/>
      <c r="CER809" s="611"/>
      <c r="CES809" s="612"/>
      <c r="CET809" s="1092"/>
      <c r="CEU809" s="1093"/>
      <c r="CEV809" s="1093"/>
      <c r="CEW809" s="138"/>
      <c r="CEX809" s="139"/>
      <c r="CEY809" s="494"/>
      <c r="CEZ809" s="494"/>
      <c r="CFA809" s="494"/>
      <c r="CFB809" s="613"/>
      <c r="CFC809" s="611"/>
      <c r="CFD809" s="612"/>
      <c r="CFE809" s="1092"/>
      <c r="CFF809" s="1093"/>
      <c r="CFG809" s="1093"/>
      <c r="CFH809" s="138"/>
      <c r="CFI809" s="139"/>
      <c r="CFJ809" s="494"/>
      <c r="CFK809" s="494"/>
      <c r="CFL809" s="494"/>
      <c r="CFM809" s="613"/>
      <c r="CFN809" s="611"/>
      <c r="CFO809" s="612"/>
      <c r="CFP809" s="1092"/>
      <c r="CFQ809" s="1093"/>
      <c r="CFR809" s="1093"/>
      <c r="CFS809" s="138"/>
      <c r="CFT809" s="139"/>
      <c r="CFU809" s="494"/>
      <c r="CFV809" s="494"/>
      <c r="CFW809" s="494"/>
      <c r="CFX809" s="613"/>
      <c r="CFY809" s="611"/>
      <c r="CFZ809" s="612"/>
      <c r="CGA809" s="1092"/>
      <c r="CGB809" s="1093"/>
      <c r="CGC809" s="1093"/>
      <c r="CGD809" s="138"/>
      <c r="CGE809" s="139"/>
      <c r="CGF809" s="494"/>
      <c r="CGG809" s="494"/>
      <c r="CGH809" s="494"/>
      <c r="CGI809" s="613"/>
      <c r="CGJ809" s="611"/>
      <c r="CGK809" s="612"/>
      <c r="CGL809" s="1092"/>
      <c r="CGM809" s="1093"/>
      <c r="CGN809" s="1093"/>
      <c r="CGO809" s="138"/>
      <c r="CGP809" s="139"/>
      <c r="CGQ809" s="494"/>
      <c r="CGR809" s="494"/>
      <c r="CGS809" s="494"/>
      <c r="CGT809" s="613"/>
      <c r="CGU809" s="611"/>
      <c r="CGV809" s="612"/>
      <c r="CGW809" s="1092"/>
      <c r="CGX809" s="1093"/>
      <c r="CGY809" s="1093"/>
      <c r="CGZ809" s="138"/>
      <c r="CHA809" s="139"/>
      <c r="CHB809" s="494"/>
      <c r="CHC809" s="494"/>
      <c r="CHD809" s="494"/>
      <c r="CHE809" s="613"/>
      <c r="CHF809" s="611"/>
      <c r="CHG809" s="612"/>
      <c r="CHH809" s="1092"/>
      <c r="CHI809" s="1093"/>
      <c r="CHJ809" s="1093"/>
      <c r="CHK809" s="138"/>
      <c r="CHL809" s="139"/>
      <c r="CHM809" s="494"/>
      <c r="CHN809" s="494"/>
      <c r="CHO809" s="494"/>
      <c r="CHP809" s="613"/>
      <c r="CHQ809" s="611"/>
      <c r="CHR809" s="612"/>
      <c r="CHS809" s="1092"/>
      <c r="CHT809" s="1093"/>
      <c r="CHU809" s="1093"/>
      <c r="CHV809" s="138"/>
      <c r="CHW809" s="139"/>
      <c r="CHX809" s="494"/>
      <c r="CHY809" s="494"/>
      <c r="CHZ809" s="494"/>
      <c r="CIA809" s="613"/>
      <c r="CIB809" s="611"/>
      <c r="CIC809" s="612"/>
      <c r="CID809" s="1092"/>
      <c r="CIE809" s="1093"/>
      <c r="CIF809" s="1093"/>
      <c r="CIG809" s="138"/>
      <c r="CIH809" s="139"/>
      <c r="CII809" s="494"/>
      <c r="CIJ809" s="494"/>
      <c r="CIK809" s="494"/>
      <c r="CIL809" s="613"/>
      <c r="CIM809" s="611"/>
      <c r="CIN809" s="612"/>
      <c r="CIO809" s="1092"/>
      <c r="CIP809" s="1093"/>
      <c r="CIQ809" s="1093"/>
      <c r="CIR809" s="138"/>
      <c r="CIS809" s="139"/>
      <c r="CIT809" s="494"/>
      <c r="CIU809" s="494"/>
      <c r="CIV809" s="494"/>
      <c r="CIW809" s="613"/>
      <c r="CIX809" s="611"/>
      <c r="CIY809" s="612"/>
      <c r="CIZ809" s="1092"/>
      <c r="CJA809" s="1093"/>
      <c r="CJB809" s="1093"/>
      <c r="CJC809" s="138"/>
      <c r="CJD809" s="139"/>
      <c r="CJE809" s="494"/>
      <c r="CJF809" s="494"/>
      <c r="CJG809" s="494"/>
      <c r="CJH809" s="613"/>
      <c r="CJI809" s="611"/>
      <c r="CJJ809" s="612"/>
      <c r="CJK809" s="1092"/>
      <c r="CJL809" s="1093"/>
      <c r="CJM809" s="1093"/>
      <c r="CJN809" s="138"/>
      <c r="CJO809" s="139"/>
      <c r="CJP809" s="494"/>
      <c r="CJQ809" s="494"/>
      <c r="CJR809" s="494"/>
      <c r="CJS809" s="613"/>
      <c r="CJT809" s="611"/>
      <c r="CJU809" s="612"/>
      <c r="CJV809" s="1092"/>
      <c r="CJW809" s="1093"/>
      <c r="CJX809" s="1093"/>
      <c r="CJY809" s="138"/>
      <c r="CJZ809" s="139"/>
      <c r="CKA809" s="494"/>
      <c r="CKB809" s="494"/>
      <c r="CKC809" s="494"/>
      <c r="CKD809" s="613"/>
      <c r="CKE809" s="611"/>
      <c r="CKF809" s="612"/>
      <c r="CKG809" s="1092"/>
      <c r="CKH809" s="1093"/>
      <c r="CKI809" s="1093"/>
      <c r="CKJ809" s="138"/>
      <c r="CKK809" s="139"/>
      <c r="CKL809" s="494"/>
      <c r="CKM809" s="494"/>
      <c r="CKN809" s="494"/>
      <c r="CKO809" s="613"/>
      <c r="CKP809" s="611"/>
      <c r="CKQ809" s="612"/>
      <c r="CKR809" s="1092"/>
      <c r="CKS809" s="1093"/>
      <c r="CKT809" s="1093"/>
      <c r="CKU809" s="138"/>
      <c r="CKV809" s="139"/>
      <c r="CKW809" s="494"/>
      <c r="CKX809" s="494"/>
      <c r="CKY809" s="494"/>
      <c r="CKZ809" s="613"/>
      <c r="CLA809" s="611"/>
      <c r="CLB809" s="612"/>
      <c r="CLC809" s="1092"/>
      <c r="CLD809" s="1093"/>
      <c r="CLE809" s="1093"/>
      <c r="CLF809" s="138"/>
      <c r="CLG809" s="139"/>
      <c r="CLH809" s="494"/>
      <c r="CLI809" s="494"/>
      <c r="CLJ809" s="494"/>
      <c r="CLK809" s="613"/>
      <c r="CLL809" s="611"/>
      <c r="CLM809" s="612"/>
      <c r="CLN809" s="1092"/>
      <c r="CLO809" s="1093"/>
      <c r="CLP809" s="1093"/>
      <c r="CLQ809" s="138"/>
      <c r="CLR809" s="139"/>
      <c r="CLS809" s="494"/>
      <c r="CLT809" s="494"/>
      <c r="CLU809" s="494"/>
      <c r="CLV809" s="613"/>
      <c r="CLW809" s="611"/>
      <c r="CLX809" s="612"/>
      <c r="CLY809" s="1092"/>
      <c r="CLZ809" s="1093"/>
      <c r="CMA809" s="1093"/>
      <c r="CMB809" s="138"/>
      <c r="CMC809" s="139"/>
      <c r="CMD809" s="494"/>
      <c r="CME809" s="494"/>
      <c r="CMF809" s="494"/>
      <c r="CMG809" s="613"/>
      <c r="CMH809" s="611"/>
      <c r="CMI809" s="612"/>
      <c r="CMJ809" s="1092"/>
      <c r="CMK809" s="1093"/>
      <c r="CML809" s="1093"/>
      <c r="CMM809" s="138"/>
      <c r="CMN809" s="139"/>
      <c r="CMO809" s="494"/>
      <c r="CMP809" s="494"/>
      <c r="CMQ809" s="494"/>
      <c r="CMR809" s="613"/>
      <c r="CMS809" s="611"/>
      <c r="CMT809" s="612"/>
      <c r="CMU809" s="1092"/>
      <c r="CMV809" s="1093"/>
      <c r="CMW809" s="1093"/>
      <c r="CMX809" s="138"/>
      <c r="CMY809" s="139"/>
      <c r="CMZ809" s="494"/>
      <c r="CNA809" s="494"/>
      <c r="CNB809" s="494"/>
      <c r="CNC809" s="613"/>
      <c r="CND809" s="611"/>
      <c r="CNE809" s="612"/>
      <c r="CNF809" s="1092"/>
      <c r="CNG809" s="1093"/>
      <c r="CNH809" s="1093"/>
      <c r="CNI809" s="138"/>
      <c r="CNJ809" s="139"/>
      <c r="CNK809" s="494"/>
      <c r="CNL809" s="494"/>
      <c r="CNM809" s="494"/>
      <c r="CNN809" s="613"/>
      <c r="CNO809" s="611"/>
      <c r="CNP809" s="612"/>
      <c r="CNQ809" s="1092"/>
      <c r="CNR809" s="1093"/>
      <c r="CNS809" s="1093"/>
      <c r="CNT809" s="138"/>
      <c r="CNU809" s="139"/>
      <c r="CNV809" s="494"/>
      <c r="CNW809" s="494"/>
      <c r="CNX809" s="494"/>
      <c r="CNY809" s="613"/>
      <c r="CNZ809" s="611"/>
      <c r="COA809" s="612"/>
      <c r="COB809" s="1092"/>
      <c r="COC809" s="1093"/>
      <c r="COD809" s="1093"/>
      <c r="COE809" s="138"/>
      <c r="COF809" s="139"/>
      <c r="COG809" s="494"/>
      <c r="COH809" s="494"/>
      <c r="COI809" s="494"/>
      <c r="COJ809" s="613"/>
      <c r="COK809" s="611"/>
      <c r="COL809" s="612"/>
      <c r="COM809" s="1092"/>
      <c r="CON809" s="1093"/>
      <c r="COO809" s="1093"/>
      <c r="COP809" s="138"/>
      <c r="COQ809" s="139"/>
      <c r="COR809" s="494"/>
      <c r="COS809" s="494"/>
      <c r="COT809" s="494"/>
      <c r="COU809" s="613"/>
      <c r="COV809" s="611"/>
      <c r="COW809" s="612"/>
      <c r="COX809" s="1092"/>
      <c r="COY809" s="1093"/>
      <c r="COZ809" s="1093"/>
      <c r="CPA809" s="138"/>
      <c r="CPB809" s="139"/>
      <c r="CPC809" s="494"/>
      <c r="CPD809" s="494"/>
      <c r="CPE809" s="494"/>
      <c r="CPF809" s="613"/>
      <c r="CPG809" s="611"/>
      <c r="CPH809" s="612"/>
      <c r="CPI809" s="1092"/>
      <c r="CPJ809" s="1093"/>
      <c r="CPK809" s="1093"/>
      <c r="CPL809" s="138"/>
      <c r="CPM809" s="139"/>
      <c r="CPN809" s="494"/>
      <c r="CPO809" s="494"/>
      <c r="CPP809" s="494"/>
      <c r="CPQ809" s="613"/>
      <c r="CPR809" s="611"/>
      <c r="CPS809" s="612"/>
      <c r="CPT809" s="1092"/>
      <c r="CPU809" s="1093"/>
      <c r="CPV809" s="1093"/>
      <c r="CPW809" s="138"/>
      <c r="CPX809" s="139"/>
      <c r="CPY809" s="494"/>
      <c r="CPZ809" s="494"/>
      <c r="CQA809" s="494"/>
      <c r="CQB809" s="613"/>
      <c r="CQC809" s="611"/>
      <c r="CQD809" s="612"/>
      <c r="CQE809" s="1092"/>
      <c r="CQF809" s="1093"/>
      <c r="CQG809" s="1093"/>
      <c r="CQH809" s="138"/>
      <c r="CQI809" s="139"/>
      <c r="CQJ809" s="494"/>
      <c r="CQK809" s="494"/>
      <c r="CQL809" s="494"/>
      <c r="CQM809" s="613"/>
      <c r="CQN809" s="611"/>
      <c r="CQO809" s="612"/>
      <c r="CQP809" s="1092"/>
      <c r="CQQ809" s="1093"/>
      <c r="CQR809" s="1093"/>
      <c r="CQS809" s="138"/>
      <c r="CQT809" s="139"/>
      <c r="CQU809" s="494"/>
      <c r="CQV809" s="494"/>
      <c r="CQW809" s="494"/>
      <c r="CQX809" s="613"/>
      <c r="CQY809" s="611"/>
      <c r="CQZ809" s="612"/>
      <c r="CRA809" s="1092"/>
      <c r="CRB809" s="1093"/>
      <c r="CRC809" s="1093"/>
      <c r="CRD809" s="138"/>
      <c r="CRE809" s="139"/>
      <c r="CRF809" s="494"/>
      <c r="CRG809" s="494"/>
      <c r="CRH809" s="494"/>
      <c r="CRI809" s="613"/>
      <c r="CRJ809" s="611"/>
      <c r="CRK809" s="612"/>
      <c r="CRL809" s="1092"/>
      <c r="CRM809" s="1093"/>
      <c r="CRN809" s="1093"/>
      <c r="CRO809" s="138"/>
      <c r="CRP809" s="139"/>
      <c r="CRQ809" s="494"/>
      <c r="CRR809" s="494"/>
      <c r="CRS809" s="494"/>
      <c r="CRT809" s="613"/>
      <c r="CRU809" s="611"/>
      <c r="CRV809" s="612"/>
      <c r="CRW809" s="1092"/>
      <c r="CRX809" s="1093"/>
      <c r="CRY809" s="1093"/>
      <c r="CRZ809" s="138"/>
      <c r="CSA809" s="139"/>
      <c r="CSB809" s="494"/>
      <c r="CSC809" s="494"/>
      <c r="CSD809" s="494"/>
      <c r="CSE809" s="613"/>
      <c r="CSF809" s="611"/>
      <c r="CSG809" s="612"/>
      <c r="CSH809" s="1092"/>
      <c r="CSI809" s="1093"/>
      <c r="CSJ809" s="1093"/>
      <c r="CSK809" s="138"/>
      <c r="CSL809" s="139"/>
      <c r="CSM809" s="494"/>
      <c r="CSN809" s="494"/>
      <c r="CSO809" s="494"/>
      <c r="CSP809" s="613"/>
      <c r="CSQ809" s="611"/>
      <c r="CSR809" s="612"/>
      <c r="CSS809" s="1092"/>
      <c r="CST809" s="1093"/>
      <c r="CSU809" s="1093"/>
      <c r="CSV809" s="138"/>
      <c r="CSW809" s="139"/>
      <c r="CSX809" s="494"/>
      <c r="CSY809" s="494"/>
      <c r="CSZ809" s="494"/>
      <c r="CTA809" s="613"/>
      <c r="CTB809" s="611"/>
      <c r="CTC809" s="612"/>
      <c r="CTD809" s="1092"/>
      <c r="CTE809" s="1093"/>
      <c r="CTF809" s="1093"/>
      <c r="CTG809" s="138"/>
      <c r="CTH809" s="139"/>
      <c r="CTI809" s="494"/>
      <c r="CTJ809" s="494"/>
      <c r="CTK809" s="494"/>
      <c r="CTL809" s="613"/>
      <c r="CTM809" s="611"/>
      <c r="CTN809" s="612"/>
      <c r="CTO809" s="1092"/>
      <c r="CTP809" s="1093"/>
      <c r="CTQ809" s="1093"/>
      <c r="CTR809" s="138"/>
      <c r="CTS809" s="139"/>
      <c r="CTT809" s="494"/>
      <c r="CTU809" s="494"/>
      <c r="CTV809" s="494"/>
      <c r="CTW809" s="613"/>
      <c r="CTX809" s="611"/>
      <c r="CTY809" s="612"/>
      <c r="CTZ809" s="1092"/>
      <c r="CUA809" s="1093"/>
      <c r="CUB809" s="1093"/>
      <c r="CUC809" s="138"/>
      <c r="CUD809" s="139"/>
      <c r="CUE809" s="494"/>
      <c r="CUF809" s="494"/>
      <c r="CUG809" s="494"/>
      <c r="CUH809" s="613"/>
      <c r="CUI809" s="611"/>
      <c r="CUJ809" s="612"/>
      <c r="CUK809" s="1092"/>
      <c r="CUL809" s="1093"/>
      <c r="CUM809" s="1093"/>
      <c r="CUN809" s="138"/>
      <c r="CUO809" s="139"/>
      <c r="CUP809" s="494"/>
      <c r="CUQ809" s="494"/>
      <c r="CUR809" s="494"/>
      <c r="CUS809" s="613"/>
      <c r="CUT809" s="611"/>
      <c r="CUU809" s="612"/>
      <c r="CUV809" s="1092"/>
      <c r="CUW809" s="1093"/>
      <c r="CUX809" s="1093"/>
      <c r="CUY809" s="138"/>
      <c r="CUZ809" s="139"/>
      <c r="CVA809" s="494"/>
      <c r="CVB809" s="494"/>
      <c r="CVC809" s="494"/>
      <c r="CVD809" s="613"/>
      <c r="CVE809" s="611"/>
      <c r="CVF809" s="612"/>
      <c r="CVG809" s="1092"/>
      <c r="CVH809" s="1093"/>
      <c r="CVI809" s="1093"/>
      <c r="CVJ809" s="138"/>
      <c r="CVK809" s="139"/>
      <c r="CVL809" s="494"/>
      <c r="CVM809" s="494"/>
      <c r="CVN809" s="494"/>
      <c r="CVO809" s="613"/>
      <c r="CVP809" s="611"/>
      <c r="CVQ809" s="612"/>
      <c r="CVR809" s="1092"/>
      <c r="CVS809" s="1093"/>
      <c r="CVT809" s="1093"/>
      <c r="CVU809" s="138"/>
      <c r="CVV809" s="139"/>
      <c r="CVW809" s="494"/>
      <c r="CVX809" s="494"/>
      <c r="CVY809" s="494"/>
      <c r="CVZ809" s="613"/>
      <c r="CWA809" s="611"/>
      <c r="CWB809" s="612"/>
      <c r="CWC809" s="1092"/>
      <c r="CWD809" s="1093"/>
      <c r="CWE809" s="1093"/>
      <c r="CWF809" s="138"/>
      <c r="CWG809" s="139"/>
      <c r="CWH809" s="494"/>
      <c r="CWI809" s="494"/>
      <c r="CWJ809" s="494"/>
      <c r="CWK809" s="613"/>
      <c r="CWL809" s="611"/>
      <c r="CWM809" s="612"/>
      <c r="CWN809" s="1092"/>
      <c r="CWO809" s="1093"/>
      <c r="CWP809" s="1093"/>
      <c r="CWQ809" s="138"/>
      <c r="CWR809" s="139"/>
      <c r="CWS809" s="494"/>
      <c r="CWT809" s="494"/>
      <c r="CWU809" s="494"/>
      <c r="CWV809" s="613"/>
      <c r="CWW809" s="611"/>
      <c r="CWX809" s="612"/>
      <c r="CWY809" s="1092"/>
      <c r="CWZ809" s="1093"/>
      <c r="CXA809" s="1093"/>
      <c r="CXB809" s="138"/>
      <c r="CXC809" s="139"/>
      <c r="CXD809" s="494"/>
      <c r="CXE809" s="494"/>
      <c r="CXF809" s="494"/>
      <c r="CXG809" s="613"/>
      <c r="CXH809" s="611"/>
      <c r="CXI809" s="612"/>
      <c r="CXJ809" s="1092"/>
      <c r="CXK809" s="1093"/>
      <c r="CXL809" s="1093"/>
      <c r="CXM809" s="138"/>
      <c r="CXN809" s="139"/>
      <c r="CXO809" s="494"/>
      <c r="CXP809" s="494"/>
      <c r="CXQ809" s="494"/>
      <c r="CXR809" s="613"/>
      <c r="CXS809" s="611"/>
      <c r="CXT809" s="612"/>
      <c r="CXU809" s="1092"/>
      <c r="CXV809" s="1093"/>
      <c r="CXW809" s="1093"/>
      <c r="CXX809" s="138"/>
      <c r="CXY809" s="139"/>
      <c r="CXZ809" s="494"/>
      <c r="CYA809" s="494"/>
      <c r="CYB809" s="494"/>
      <c r="CYC809" s="613"/>
      <c r="CYD809" s="611"/>
      <c r="CYE809" s="612"/>
      <c r="CYF809" s="1092"/>
      <c r="CYG809" s="1093"/>
      <c r="CYH809" s="1093"/>
      <c r="CYI809" s="138"/>
      <c r="CYJ809" s="139"/>
      <c r="CYK809" s="494"/>
      <c r="CYL809" s="494"/>
      <c r="CYM809" s="494"/>
      <c r="CYN809" s="613"/>
      <c r="CYO809" s="611"/>
      <c r="CYP809" s="612"/>
      <c r="CYQ809" s="1092"/>
      <c r="CYR809" s="1093"/>
      <c r="CYS809" s="1093"/>
      <c r="CYT809" s="138"/>
      <c r="CYU809" s="139"/>
      <c r="CYV809" s="494"/>
      <c r="CYW809" s="494"/>
      <c r="CYX809" s="494"/>
      <c r="CYY809" s="613"/>
      <c r="CYZ809" s="611"/>
      <c r="CZA809" s="612"/>
      <c r="CZB809" s="1092"/>
      <c r="CZC809" s="1093"/>
      <c r="CZD809" s="1093"/>
      <c r="CZE809" s="138"/>
      <c r="CZF809" s="139"/>
      <c r="CZG809" s="494"/>
      <c r="CZH809" s="494"/>
      <c r="CZI809" s="494"/>
      <c r="CZJ809" s="613"/>
      <c r="CZK809" s="611"/>
      <c r="CZL809" s="612"/>
      <c r="CZM809" s="1092"/>
      <c r="CZN809" s="1093"/>
      <c r="CZO809" s="1093"/>
      <c r="CZP809" s="138"/>
      <c r="CZQ809" s="139"/>
      <c r="CZR809" s="494"/>
      <c r="CZS809" s="494"/>
      <c r="CZT809" s="494"/>
      <c r="CZU809" s="613"/>
      <c r="CZV809" s="611"/>
      <c r="CZW809" s="612"/>
      <c r="CZX809" s="1092"/>
      <c r="CZY809" s="1093"/>
      <c r="CZZ809" s="1093"/>
      <c r="DAA809" s="138"/>
      <c r="DAB809" s="139"/>
      <c r="DAC809" s="494"/>
      <c r="DAD809" s="494"/>
      <c r="DAE809" s="494"/>
      <c r="DAF809" s="613"/>
      <c r="DAG809" s="611"/>
      <c r="DAH809" s="612"/>
      <c r="DAI809" s="1092"/>
      <c r="DAJ809" s="1093"/>
      <c r="DAK809" s="1093"/>
      <c r="DAL809" s="138"/>
      <c r="DAM809" s="139"/>
      <c r="DAN809" s="494"/>
      <c r="DAO809" s="494"/>
      <c r="DAP809" s="494"/>
      <c r="DAQ809" s="613"/>
      <c r="DAR809" s="611"/>
      <c r="DAS809" s="612"/>
      <c r="DAT809" s="1092"/>
      <c r="DAU809" s="1093"/>
      <c r="DAV809" s="1093"/>
      <c r="DAW809" s="138"/>
      <c r="DAX809" s="139"/>
      <c r="DAY809" s="494"/>
      <c r="DAZ809" s="494"/>
      <c r="DBA809" s="494"/>
      <c r="DBB809" s="613"/>
      <c r="DBC809" s="611"/>
      <c r="DBD809" s="612"/>
      <c r="DBE809" s="1092"/>
      <c r="DBF809" s="1093"/>
      <c r="DBG809" s="1093"/>
      <c r="DBH809" s="138"/>
      <c r="DBI809" s="139"/>
      <c r="DBJ809" s="494"/>
      <c r="DBK809" s="494"/>
      <c r="DBL809" s="494"/>
      <c r="DBM809" s="613"/>
      <c r="DBN809" s="611"/>
      <c r="DBO809" s="612"/>
      <c r="DBP809" s="1092"/>
      <c r="DBQ809" s="1093"/>
      <c r="DBR809" s="1093"/>
      <c r="DBS809" s="138"/>
      <c r="DBT809" s="139"/>
      <c r="DBU809" s="494"/>
      <c r="DBV809" s="494"/>
      <c r="DBW809" s="494"/>
      <c r="DBX809" s="613"/>
      <c r="DBY809" s="611"/>
      <c r="DBZ809" s="612"/>
      <c r="DCA809" s="1092"/>
      <c r="DCB809" s="1093"/>
      <c r="DCC809" s="1093"/>
      <c r="DCD809" s="138"/>
      <c r="DCE809" s="139"/>
      <c r="DCF809" s="494"/>
      <c r="DCG809" s="494"/>
      <c r="DCH809" s="494"/>
      <c r="DCI809" s="613"/>
      <c r="DCJ809" s="611"/>
      <c r="DCK809" s="612"/>
      <c r="DCL809" s="1092"/>
      <c r="DCM809" s="1093"/>
      <c r="DCN809" s="1093"/>
      <c r="DCO809" s="138"/>
      <c r="DCP809" s="139"/>
      <c r="DCQ809" s="494"/>
      <c r="DCR809" s="494"/>
      <c r="DCS809" s="494"/>
      <c r="DCT809" s="613"/>
      <c r="DCU809" s="611"/>
      <c r="DCV809" s="612"/>
      <c r="DCW809" s="1092"/>
      <c r="DCX809" s="1093"/>
      <c r="DCY809" s="1093"/>
      <c r="DCZ809" s="138"/>
      <c r="DDA809" s="139"/>
      <c r="DDB809" s="494"/>
      <c r="DDC809" s="494"/>
      <c r="DDD809" s="494"/>
      <c r="DDE809" s="613"/>
      <c r="DDF809" s="611"/>
      <c r="DDG809" s="612"/>
      <c r="DDH809" s="1092"/>
      <c r="DDI809" s="1093"/>
      <c r="DDJ809" s="1093"/>
      <c r="DDK809" s="138"/>
      <c r="DDL809" s="139"/>
      <c r="DDM809" s="494"/>
      <c r="DDN809" s="494"/>
      <c r="DDO809" s="494"/>
      <c r="DDP809" s="613"/>
      <c r="DDQ809" s="611"/>
      <c r="DDR809" s="612"/>
      <c r="DDS809" s="1092"/>
      <c r="DDT809" s="1093"/>
      <c r="DDU809" s="1093"/>
      <c r="DDV809" s="138"/>
      <c r="DDW809" s="139"/>
      <c r="DDX809" s="494"/>
      <c r="DDY809" s="494"/>
      <c r="DDZ809" s="494"/>
      <c r="DEA809" s="613"/>
      <c r="DEB809" s="611"/>
      <c r="DEC809" s="612"/>
      <c r="DED809" s="1092"/>
      <c r="DEE809" s="1093"/>
      <c r="DEF809" s="1093"/>
      <c r="DEG809" s="138"/>
      <c r="DEH809" s="139"/>
      <c r="DEI809" s="494"/>
      <c r="DEJ809" s="494"/>
      <c r="DEK809" s="494"/>
      <c r="DEL809" s="613"/>
      <c r="DEM809" s="611"/>
      <c r="DEN809" s="612"/>
      <c r="DEO809" s="1092"/>
      <c r="DEP809" s="1093"/>
      <c r="DEQ809" s="1093"/>
      <c r="DER809" s="138"/>
      <c r="DES809" s="139"/>
      <c r="DET809" s="494"/>
      <c r="DEU809" s="494"/>
      <c r="DEV809" s="494"/>
      <c r="DEW809" s="613"/>
      <c r="DEX809" s="611"/>
      <c r="DEY809" s="612"/>
      <c r="DEZ809" s="1092"/>
      <c r="DFA809" s="1093"/>
      <c r="DFB809" s="1093"/>
      <c r="DFC809" s="138"/>
      <c r="DFD809" s="139"/>
      <c r="DFE809" s="494"/>
      <c r="DFF809" s="494"/>
      <c r="DFG809" s="494"/>
      <c r="DFH809" s="613"/>
      <c r="DFI809" s="611"/>
      <c r="DFJ809" s="612"/>
      <c r="DFK809" s="1092"/>
      <c r="DFL809" s="1093"/>
      <c r="DFM809" s="1093"/>
      <c r="DFN809" s="138"/>
      <c r="DFO809" s="139"/>
      <c r="DFP809" s="494"/>
      <c r="DFQ809" s="494"/>
      <c r="DFR809" s="494"/>
      <c r="DFS809" s="613"/>
      <c r="DFT809" s="611"/>
      <c r="DFU809" s="612"/>
      <c r="DFV809" s="1092"/>
      <c r="DFW809" s="1093"/>
      <c r="DFX809" s="1093"/>
      <c r="DFY809" s="138"/>
      <c r="DFZ809" s="139"/>
      <c r="DGA809" s="494"/>
      <c r="DGB809" s="494"/>
      <c r="DGC809" s="494"/>
      <c r="DGD809" s="613"/>
      <c r="DGE809" s="611"/>
      <c r="DGF809" s="612"/>
      <c r="DGG809" s="1092"/>
      <c r="DGH809" s="1093"/>
      <c r="DGI809" s="1093"/>
      <c r="DGJ809" s="138"/>
      <c r="DGK809" s="139"/>
      <c r="DGL809" s="494"/>
      <c r="DGM809" s="494"/>
      <c r="DGN809" s="494"/>
      <c r="DGO809" s="613"/>
      <c r="DGP809" s="611"/>
      <c r="DGQ809" s="612"/>
      <c r="DGR809" s="1092"/>
      <c r="DGS809" s="1093"/>
      <c r="DGT809" s="1093"/>
      <c r="DGU809" s="138"/>
      <c r="DGV809" s="139"/>
      <c r="DGW809" s="494"/>
      <c r="DGX809" s="494"/>
      <c r="DGY809" s="494"/>
      <c r="DGZ809" s="613"/>
      <c r="DHA809" s="611"/>
      <c r="DHB809" s="612"/>
      <c r="DHC809" s="1092"/>
      <c r="DHD809" s="1093"/>
      <c r="DHE809" s="1093"/>
      <c r="DHF809" s="138"/>
      <c r="DHG809" s="139"/>
      <c r="DHH809" s="494"/>
      <c r="DHI809" s="494"/>
      <c r="DHJ809" s="494"/>
      <c r="DHK809" s="613"/>
      <c r="DHL809" s="611"/>
      <c r="DHM809" s="612"/>
      <c r="DHN809" s="1092"/>
      <c r="DHO809" s="1093"/>
      <c r="DHP809" s="1093"/>
      <c r="DHQ809" s="138"/>
      <c r="DHR809" s="139"/>
      <c r="DHS809" s="494"/>
      <c r="DHT809" s="494"/>
      <c r="DHU809" s="494"/>
      <c r="DHV809" s="613"/>
      <c r="DHW809" s="611"/>
      <c r="DHX809" s="612"/>
      <c r="DHY809" s="1092"/>
      <c r="DHZ809" s="1093"/>
      <c r="DIA809" s="1093"/>
      <c r="DIB809" s="138"/>
      <c r="DIC809" s="139"/>
      <c r="DID809" s="494"/>
      <c r="DIE809" s="494"/>
      <c r="DIF809" s="494"/>
      <c r="DIG809" s="613"/>
      <c r="DIH809" s="611"/>
      <c r="DII809" s="612"/>
      <c r="DIJ809" s="1092"/>
      <c r="DIK809" s="1093"/>
      <c r="DIL809" s="1093"/>
      <c r="DIM809" s="138"/>
      <c r="DIN809" s="139"/>
      <c r="DIO809" s="494"/>
      <c r="DIP809" s="494"/>
      <c r="DIQ809" s="494"/>
      <c r="DIR809" s="613"/>
      <c r="DIS809" s="611"/>
      <c r="DIT809" s="612"/>
      <c r="DIU809" s="1092"/>
      <c r="DIV809" s="1093"/>
      <c r="DIW809" s="1093"/>
      <c r="DIX809" s="138"/>
      <c r="DIY809" s="139"/>
      <c r="DIZ809" s="494"/>
      <c r="DJA809" s="494"/>
      <c r="DJB809" s="494"/>
      <c r="DJC809" s="613"/>
      <c r="DJD809" s="611"/>
      <c r="DJE809" s="612"/>
      <c r="DJF809" s="1092"/>
      <c r="DJG809" s="1093"/>
      <c r="DJH809" s="1093"/>
      <c r="DJI809" s="138"/>
      <c r="DJJ809" s="139"/>
      <c r="DJK809" s="494"/>
      <c r="DJL809" s="494"/>
      <c r="DJM809" s="494"/>
      <c r="DJN809" s="613"/>
      <c r="DJO809" s="611"/>
      <c r="DJP809" s="612"/>
      <c r="DJQ809" s="1092"/>
      <c r="DJR809" s="1093"/>
      <c r="DJS809" s="1093"/>
      <c r="DJT809" s="138"/>
      <c r="DJU809" s="139"/>
      <c r="DJV809" s="494"/>
      <c r="DJW809" s="494"/>
      <c r="DJX809" s="494"/>
      <c r="DJY809" s="613"/>
      <c r="DJZ809" s="611"/>
      <c r="DKA809" s="612"/>
      <c r="DKB809" s="1092"/>
      <c r="DKC809" s="1093"/>
      <c r="DKD809" s="1093"/>
      <c r="DKE809" s="138"/>
      <c r="DKF809" s="139"/>
      <c r="DKG809" s="494"/>
      <c r="DKH809" s="494"/>
      <c r="DKI809" s="494"/>
      <c r="DKJ809" s="613"/>
      <c r="DKK809" s="611"/>
      <c r="DKL809" s="612"/>
      <c r="DKM809" s="1092"/>
      <c r="DKN809" s="1093"/>
      <c r="DKO809" s="1093"/>
      <c r="DKP809" s="138"/>
      <c r="DKQ809" s="139"/>
      <c r="DKR809" s="494"/>
      <c r="DKS809" s="494"/>
      <c r="DKT809" s="494"/>
      <c r="DKU809" s="613"/>
      <c r="DKV809" s="611"/>
      <c r="DKW809" s="612"/>
      <c r="DKX809" s="1092"/>
      <c r="DKY809" s="1093"/>
      <c r="DKZ809" s="1093"/>
      <c r="DLA809" s="138"/>
      <c r="DLB809" s="139"/>
      <c r="DLC809" s="494"/>
      <c r="DLD809" s="494"/>
      <c r="DLE809" s="494"/>
      <c r="DLF809" s="613"/>
      <c r="DLG809" s="611"/>
      <c r="DLH809" s="612"/>
      <c r="DLI809" s="1092"/>
      <c r="DLJ809" s="1093"/>
      <c r="DLK809" s="1093"/>
      <c r="DLL809" s="138"/>
      <c r="DLM809" s="139"/>
      <c r="DLN809" s="494"/>
      <c r="DLO809" s="494"/>
      <c r="DLP809" s="494"/>
      <c r="DLQ809" s="613"/>
      <c r="DLR809" s="611"/>
      <c r="DLS809" s="612"/>
      <c r="DLT809" s="1092"/>
      <c r="DLU809" s="1093"/>
      <c r="DLV809" s="1093"/>
      <c r="DLW809" s="138"/>
      <c r="DLX809" s="139"/>
      <c r="DLY809" s="494"/>
      <c r="DLZ809" s="494"/>
      <c r="DMA809" s="494"/>
      <c r="DMB809" s="613"/>
      <c r="DMC809" s="611"/>
      <c r="DMD809" s="612"/>
      <c r="DME809" s="1092"/>
      <c r="DMF809" s="1093"/>
      <c r="DMG809" s="1093"/>
      <c r="DMH809" s="138"/>
      <c r="DMI809" s="139"/>
      <c r="DMJ809" s="494"/>
      <c r="DMK809" s="494"/>
      <c r="DML809" s="494"/>
      <c r="DMM809" s="613"/>
      <c r="DMN809" s="611"/>
      <c r="DMO809" s="612"/>
      <c r="DMP809" s="1092"/>
      <c r="DMQ809" s="1093"/>
      <c r="DMR809" s="1093"/>
      <c r="DMS809" s="138"/>
      <c r="DMT809" s="139"/>
      <c r="DMU809" s="494"/>
      <c r="DMV809" s="494"/>
      <c r="DMW809" s="494"/>
      <c r="DMX809" s="613"/>
      <c r="DMY809" s="611"/>
      <c r="DMZ809" s="612"/>
      <c r="DNA809" s="1092"/>
      <c r="DNB809" s="1093"/>
      <c r="DNC809" s="1093"/>
      <c r="DND809" s="138"/>
      <c r="DNE809" s="139"/>
      <c r="DNF809" s="494"/>
      <c r="DNG809" s="494"/>
      <c r="DNH809" s="494"/>
      <c r="DNI809" s="613"/>
      <c r="DNJ809" s="611"/>
      <c r="DNK809" s="612"/>
      <c r="DNL809" s="1092"/>
      <c r="DNM809" s="1093"/>
      <c r="DNN809" s="1093"/>
      <c r="DNO809" s="138"/>
      <c r="DNP809" s="139"/>
      <c r="DNQ809" s="494"/>
      <c r="DNR809" s="494"/>
      <c r="DNS809" s="494"/>
      <c r="DNT809" s="613"/>
      <c r="DNU809" s="611"/>
      <c r="DNV809" s="612"/>
      <c r="DNW809" s="1092"/>
      <c r="DNX809" s="1093"/>
      <c r="DNY809" s="1093"/>
      <c r="DNZ809" s="138"/>
      <c r="DOA809" s="139"/>
      <c r="DOB809" s="494"/>
      <c r="DOC809" s="494"/>
      <c r="DOD809" s="494"/>
      <c r="DOE809" s="613"/>
      <c r="DOF809" s="611"/>
      <c r="DOG809" s="612"/>
      <c r="DOH809" s="1092"/>
      <c r="DOI809" s="1093"/>
      <c r="DOJ809" s="1093"/>
      <c r="DOK809" s="138"/>
      <c r="DOL809" s="139"/>
      <c r="DOM809" s="494"/>
      <c r="DON809" s="494"/>
      <c r="DOO809" s="494"/>
      <c r="DOP809" s="613"/>
      <c r="DOQ809" s="611"/>
      <c r="DOR809" s="612"/>
      <c r="DOS809" s="1092"/>
      <c r="DOT809" s="1093"/>
      <c r="DOU809" s="1093"/>
      <c r="DOV809" s="138"/>
      <c r="DOW809" s="139"/>
      <c r="DOX809" s="494"/>
      <c r="DOY809" s="494"/>
      <c r="DOZ809" s="494"/>
      <c r="DPA809" s="613"/>
      <c r="DPB809" s="611"/>
      <c r="DPC809" s="612"/>
      <c r="DPD809" s="1092"/>
      <c r="DPE809" s="1093"/>
      <c r="DPF809" s="1093"/>
      <c r="DPG809" s="138"/>
      <c r="DPH809" s="139"/>
      <c r="DPI809" s="494"/>
      <c r="DPJ809" s="494"/>
      <c r="DPK809" s="494"/>
      <c r="DPL809" s="613"/>
      <c r="DPM809" s="611"/>
      <c r="DPN809" s="612"/>
      <c r="DPO809" s="1092"/>
      <c r="DPP809" s="1093"/>
      <c r="DPQ809" s="1093"/>
      <c r="DPR809" s="138"/>
      <c r="DPS809" s="139"/>
      <c r="DPT809" s="494"/>
      <c r="DPU809" s="494"/>
      <c r="DPV809" s="494"/>
      <c r="DPW809" s="613"/>
      <c r="DPX809" s="611"/>
      <c r="DPY809" s="612"/>
      <c r="DPZ809" s="1092"/>
      <c r="DQA809" s="1093"/>
      <c r="DQB809" s="1093"/>
      <c r="DQC809" s="138"/>
      <c r="DQD809" s="139"/>
      <c r="DQE809" s="494"/>
      <c r="DQF809" s="494"/>
      <c r="DQG809" s="494"/>
      <c r="DQH809" s="613"/>
      <c r="DQI809" s="611"/>
      <c r="DQJ809" s="612"/>
      <c r="DQK809" s="1092"/>
      <c r="DQL809" s="1093"/>
      <c r="DQM809" s="1093"/>
      <c r="DQN809" s="138"/>
      <c r="DQO809" s="139"/>
      <c r="DQP809" s="494"/>
      <c r="DQQ809" s="494"/>
      <c r="DQR809" s="494"/>
      <c r="DQS809" s="613"/>
      <c r="DQT809" s="611"/>
      <c r="DQU809" s="612"/>
      <c r="DQV809" s="1092"/>
      <c r="DQW809" s="1093"/>
      <c r="DQX809" s="1093"/>
      <c r="DQY809" s="138"/>
      <c r="DQZ809" s="139"/>
      <c r="DRA809" s="494"/>
      <c r="DRB809" s="494"/>
      <c r="DRC809" s="494"/>
      <c r="DRD809" s="613"/>
      <c r="DRE809" s="611"/>
      <c r="DRF809" s="612"/>
      <c r="DRG809" s="1092"/>
      <c r="DRH809" s="1093"/>
      <c r="DRI809" s="1093"/>
      <c r="DRJ809" s="138"/>
      <c r="DRK809" s="139"/>
      <c r="DRL809" s="494"/>
      <c r="DRM809" s="494"/>
      <c r="DRN809" s="494"/>
      <c r="DRO809" s="613"/>
      <c r="DRP809" s="611"/>
      <c r="DRQ809" s="612"/>
      <c r="DRR809" s="1092"/>
      <c r="DRS809" s="1093"/>
      <c r="DRT809" s="1093"/>
      <c r="DRU809" s="138"/>
      <c r="DRV809" s="139"/>
      <c r="DRW809" s="494"/>
      <c r="DRX809" s="494"/>
      <c r="DRY809" s="494"/>
      <c r="DRZ809" s="613"/>
      <c r="DSA809" s="611"/>
      <c r="DSB809" s="612"/>
      <c r="DSC809" s="1092"/>
      <c r="DSD809" s="1093"/>
      <c r="DSE809" s="1093"/>
      <c r="DSF809" s="138"/>
      <c r="DSG809" s="139"/>
      <c r="DSH809" s="494"/>
      <c r="DSI809" s="494"/>
      <c r="DSJ809" s="494"/>
      <c r="DSK809" s="613"/>
      <c r="DSL809" s="611"/>
      <c r="DSM809" s="612"/>
      <c r="DSN809" s="1092"/>
      <c r="DSO809" s="1093"/>
      <c r="DSP809" s="1093"/>
      <c r="DSQ809" s="138"/>
      <c r="DSR809" s="139"/>
      <c r="DSS809" s="494"/>
      <c r="DST809" s="494"/>
      <c r="DSU809" s="494"/>
      <c r="DSV809" s="613"/>
      <c r="DSW809" s="611"/>
      <c r="DSX809" s="612"/>
      <c r="DSY809" s="1092"/>
      <c r="DSZ809" s="1093"/>
      <c r="DTA809" s="1093"/>
      <c r="DTB809" s="138"/>
      <c r="DTC809" s="139"/>
      <c r="DTD809" s="494"/>
      <c r="DTE809" s="494"/>
      <c r="DTF809" s="494"/>
      <c r="DTG809" s="613"/>
      <c r="DTH809" s="611"/>
      <c r="DTI809" s="612"/>
      <c r="DTJ809" s="1092"/>
      <c r="DTK809" s="1093"/>
      <c r="DTL809" s="1093"/>
      <c r="DTM809" s="138"/>
      <c r="DTN809" s="139"/>
      <c r="DTO809" s="494"/>
      <c r="DTP809" s="494"/>
      <c r="DTQ809" s="494"/>
      <c r="DTR809" s="613"/>
      <c r="DTS809" s="611"/>
      <c r="DTT809" s="612"/>
      <c r="DTU809" s="1092"/>
      <c r="DTV809" s="1093"/>
      <c r="DTW809" s="1093"/>
      <c r="DTX809" s="138"/>
      <c r="DTY809" s="139"/>
      <c r="DTZ809" s="494"/>
      <c r="DUA809" s="494"/>
      <c r="DUB809" s="494"/>
      <c r="DUC809" s="613"/>
      <c r="DUD809" s="611"/>
      <c r="DUE809" s="612"/>
      <c r="DUF809" s="1092"/>
      <c r="DUG809" s="1093"/>
      <c r="DUH809" s="1093"/>
      <c r="DUI809" s="138"/>
      <c r="DUJ809" s="139"/>
      <c r="DUK809" s="494"/>
      <c r="DUL809" s="494"/>
      <c r="DUM809" s="494"/>
      <c r="DUN809" s="613"/>
      <c r="DUO809" s="611"/>
      <c r="DUP809" s="612"/>
      <c r="DUQ809" s="1092"/>
      <c r="DUR809" s="1093"/>
      <c r="DUS809" s="1093"/>
      <c r="DUT809" s="138"/>
      <c r="DUU809" s="139"/>
      <c r="DUV809" s="494"/>
      <c r="DUW809" s="494"/>
      <c r="DUX809" s="494"/>
      <c r="DUY809" s="613"/>
      <c r="DUZ809" s="611"/>
      <c r="DVA809" s="612"/>
      <c r="DVB809" s="1092"/>
      <c r="DVC809" s="1093"/>
      <c r="DVD809" s="1093"/>
      <c r="DVE809" s="138"/>
      <c r="DVF809" s="139"/>
      <c r="DVG809" s="494"/>
      <c r="DVH809" s="494"/>
      <c r="DVI809" s="494"/>
      <c r="DVJ809" s="613"/>
      <c r="DVK809" s="611"/>
      <c r="DVL809" s="612"/>
      <c r="DVM809" s="1092"/>
      <c r="DVN809" s="1093"/>
      <c r="DVO809" s="1093"/>
      <c r="DVP809" s="138"/>
      <c r="DVQ809" s="139"/>
      <c r="DVR809" s="494"/>
      <c r="DVS809" s="494"/>
      <c r="DVT809" s="494"/>
      <c r="DVU809" s="613"/>
      <c r="DVV809" s="611"/>
      <c r="DVW809" s="612"/>
      <c r="DVX809" s="1092"/>
      <c r="DVY809" s="1093"/>
      <c r="DVZ809" s="1093"/>
      <c r="DWA809" s="138"/>
      <c r="DWB809" s="139"/>
      <c r="DWC809" s="494"/>
      <c r="DWD809" s="494"/>
      <c r="DWE809" s="494"/>
      <c r="DWF809" s="613"/>
      <c r="DWG809" s="611"/>
      <c r="DWH809" s="612"/>
      <c r="DWI809" s="1092"/>
      <c r="DWJ809" s="1093"/>
      <c r="DWK809" s="1093"/>
      <c r="DWL809" s="138"/>
      <c r="DWM809" s="139"/>
      <c r="DWN809" s="494"/>
      <c r="DWO809" s="494"/>
      <c r="DWP809" s="494"/>
      <c r="DWQ809" s="613"/>
      <c r="DWR809" s="611"/>
      <c r="DWS809" s="612"/>
      <c r="DWT809" s="1092"/>
      <c r="DWU809" s="1093"/>
      <c r="DWV809" s="1093"/>
      <c r="DWW809" s="138"/>
      <c r="DWX809" s="139"/>
      <c r="DWY809" s="494"/>
      <c r="DWZ809" s="494"/>
      <c r="DXA809" s="494"/>
      <c r="DXB809" s="613"/>
      <c r="DXC809" s="611"/>
      <c r="DXD809" s="612"/>
      <c r="DXE809" s="1092"/>
      <c r="DXF809" s="1093"/>
      <c r="DXG809" s="1093"/>
      <c r="DXH809" s="138"/>
      <c r="DXI809" s="139"/>
      <c r="DXJ809" s="494"/>
      <c r="DXK809" s="494"/>
      <c r="DXL809" s="494"/>
      <c r="DXM809" s="613"/>
      <c r="DXN809" s="611"/>
      <c r="DXO809" s="612"/>
      <c r="DXP809" s="1092"/>
      <c r="DXQ809" s="1093"/>
      <c r="DXR809" s="1093"/>
      <c r="DXS809" s="138"/>
      <c r="DXT809" s="139"/>
      <c r="DXU809" s="494"/>
      <c r="DXV809" s="494"/>
      <c r="DXW809" s="494"/>
      <c r="DXX809" s="613"/>
      <c r="DXY809" s="611"/>
      <c r="DXZ809" s="612"/>
      <c r="DYA809" s="1092"/>
      <c r="DYB809" s="1093"/>
      <c r="DYC809" s="1093"/>
      <c r="DYD809" s="138"/>
      <c r="DYE809" s="139"/>
      <c r="DYF809" s="494"/>
      <c r="DYG809" s="494"/>
      <c r="DYH809" s="494"/>
      <c r="DYI809" s="613"/>
      <c r="DYJ809" s="611"/>
      <c r="DYK809" s="612"/>
      <c r="DYL809" s="1092"/>
      <c r="DYM809" s="1093"/>
      <c r="DYN809" s="1093"/>
      <c r="DYO809" s="138"/>
      <c r="DYP809" s="139"/>
      <c r="DYQ809" s="494"/>
      <c r="DYR809" s="494"/>
      <c r="DYS809" s="494"/>
      <c r="DYT809" s="613"/>
      <c r="DYU809" s="611"/>
      <c r="DYV809" s="612"/>
      <c r="DYW809" s="1092"/>
      <c r="DYX809" s="1093"/>
      <c r="DYY809" s="1093"/>
      <c r="DYZ809" s="138"/>
      <c r="DZA809" s="139"/>
      <c r="DZB809" s="494"/>
      <c r="DZC809" s="494"/>
      <c r="DZD809" s="494"/>
      <c r="DZE809" s="613"/>
      <c r="DZF809" s="611"/>
      <c r="DZG809" s="612"/>
      <c r="DZH809" s="1092"/>
      <c r="DZI809" s="1093"/>
      <c r="DZJ809" s="1093"/>
      <c r="DZK809" s="138"/>
      <c r="DZL809" s="139"/>
      <c r="DZM809" s="494"/>
      <c r="DZN809" s="494"/>
      <c r="DZO809" s="494"/>
      <c r="DZP809" s="613"/>
      <c r="DZQ809" s="611"/>
      <c r="DZR809" s="612"/>
      <c r="DZS809" s="1092"/>
      <c r="DZT809" s="1093"/>
      <c r="DZU809" s="1093"/>
      <c r="DZV809" s="138"/>
      <c r="DZW809" s="139"/>
      <c r="DZX809" s="494"/>
      <c r="DZY809" s="494"/>
      <c r="DZZ809" s="494"/>
      <c r="EAA809" s="613"/>
      <c r="EAB809" s="611"/>
      <c r="EAC809" s="612"/>
      <c r="EAD809" s="1092"/>
      <c r="EAE809" s="1093"/>
      <c r="EAF809" s="1093"/>
      <c r="EAG809" s="138"/>
      <c r="EAH809" s="139"/>
      <c r="EAI809" s="494"/>
      <c r="EAJ809" s="494"/>
      <c r="EAK809" s="494"/>
      <c r="EAL809" s="613"/>
      <c r="EAM809" s="611"/>
      <c r="EAN809" s="612"/>
      <c r="EAO809" s="1092"/>
      <c r="EAP809" s="1093"/>
      <c r="EAQ809" s="1093"/>
      <c r="EAR809" s="138"/>
      <c r="EAS809" s="139"/>
      <c r="EAT809" s="494"/>
      <c r="EAU809" s="494"/>
      <c r="EAV809" s="494"/>
      <c r="EAW809" s="613"/>
      <c r="EAX809" s="611"/>
      <c r="EAY809" s="612"/>
      <c r="EAZ809" s="1092"/>
      <c r="EBA809" s="1093"/>
      <c r="EBB809" s="1093"/>
      <c r="EBC809" s="138"/>
      <c r="EBD809" s="139"/>
      <c r="EBE809" s="494"/>
      <c r="EBF809" s="494"/>
      <c r="EBG809" s="494"/>
      <c r="EBH809" s="613"/>
      <c r="EBI809" s="611"/>
      <c r="EBJ809" s="612"/>
      <c r="EBK809" s="1092"/>
      <c r="EBL809" s="1093"/>
      <c r="EBM809" s="1093"/>
      <c r="EBN809" s="138"/>
      <c r="EBO809" s="139"/>
      <c r="EBP809" s="494"/>
      <c r="EBQ809" s="494"/>
      <c r="EBR809" s="494"/>
      <c r="EBS809" s="613"/>
      <c r="EBT809" s="611"/>
      <c r="EBU809" s="612"/>
      <c r="EBV809" s="1092"/>
      <c r="EBW809" s="1093"/>
      <c r="EBX809" s="1093"/>
      <c r="EBY809" s="138"/>
      <c r="EBZ809" s="139"/>
      <c r="ECA809" s="494"/>
      <c r="ECB809" s="494"/>
      <c r="ECC809" s="494"/>
      <c r="ECD809" s="613"/>
      <c r="ECE809" s="611"/>
      <c r="ECF809" s="612"/>
      <c r="ECG809" s="1092"/>
      <c r="ECH809" s="1093"/>
      <c r="ECI809" s="1093"/>
      <c r="ECJ809" s="138"/>
      <c r="ECK809" s="139"/>
      <c r="ECL809" s="494"/>
      <c r="ECM809" s="494"/>
      <c r="ECN809" s="494"/>
      <c r="ECO809" s="613"/>
      <c r="ECP809" s="611"/>
      <c r="ECQ809" s="612"/>
      <c r="ECR809" s="1092"/>
      <c r="ECS809" s="1093"/>
      <c r="ECT809" s="1093"/>
      <c r="ECU809" s="138"/>
      <c r="ECV809" s="139"/>
      <c r="ECW809" s="494"/>
      <c r="ECX809" s="494"/>
      <c r="ECY809" s="494"/>
      <c r="ECZ809" s="613"/>
      <c r="EDA809" s="611"/>
      <c r="EDB809" s="612"/>
      <c r="EDC809" s="1092"/>
      <c r="EDD809" s="1093"/>
      <c r="EDE809" s="1093"/>
      <c r="EDF809" s="138"/>
      <c r="EDG809" s="139"/>
      <c r="EDH809" s="494"/>
      <c r="EDI809" s="494"/>
      <c r="EDJ809" s="494"/>
      <c r="EDK809" s="613"/>
      <c r="EDL809" s="611"/>
      <c r="EDM809" s="612"/>
      <c r="EDN809" s="1092"/>
      <c r="EDO809" s="1093"/>
      <c r="EDP809" s="1093"/>
      <c r="EDQ809" s="138"/>
      <c r="EDR809" s="139"/>
      <c r="EDS809" s="494"/>
      <c r="EDT809" s="494"/>
      <c r="EDU809" s="494"/>
      <c r="EDV809" s="613"/>
      <c r="EDW809" s="611"/>
      <c r="EDX809" s="612"/>
      <c r="EDY809" s="1092"/>
      <c r="EDZ809" s="1093"/>
      <c r="EEA809" s="1093"/>
      <c r="EEB809" s="138"/>
      <c r="EEC809" s="139"/>
      <c r="EED809" s="494"/>
      <c r="EEE809" s="494"/>
      <c r="EEF809" s="494"/>
      <c r="EEG809" s="613"/>
      <c r="EEH809" s="611"/>
      <c r="EEI809" s="612"/>
      <c r="EEJ809" s="1092"/>
      <c r="EEK809" s="1093"/>
      <c r="EEL809" s="1093"/>
      <c r="EEM809" s="138"/>
      <c r="EEN809" s="139"/>
      <c r="EEO809" s="494"/>
      <c r="EEP809" s="494"/>
      <c r="EEQ809" s="494"/>
      <c r="EER809" s="613"/>
      <c r="EES809" s="611"/>
      <c r="EET809" s="612"/>
      <c r="EEU809" s="1092"/>
      <c r="EEV809" s="1093"/>
      <c r="EEW809" s="1093"/>
      <c r="EEX809" s="138"/>
      <c r="EEY809" s="139"/>
      <c r="EEZ809" s="494"/>
      <c r="EFA809" s="494"/>
      <c r="EFB809" s="494"/>
      <c r="EFC809" s="613"/>
      <c r="EFD809" s="611"/>
      <c r="EFE809" s="612"/>
      <c r="EFF809" s="1092"/>
      <c r="EFG809" s="1093"/>
      <c r="EFH809" s="1093"/>
      <c r="EFI809" s="138"/>
      <c r="EFJ809" s="139"/>
      <c r="EFK809" s="494"/>
      <c r="EFL809" s="494"/>
      <c r="EFM809" s="494"/>
      <c r="EFN809" s="613"/>
      <c r="EFO809" s="611"/>
      <c r="EFP809" s="612"/>
      <c r="EFQ809" s="1092"/>
      <c r="EFR809" s="1093"/>
      <c r="EFS809" s="1093"/>
      <c r="EFT809" s="138"/>
      <c r="EFU809" s="139"/>
      <c r="EFV809" s="494"/>
      <c r="EFW809" s="494"/>
      <c r="EFX809" s="494"/>
      <c r="EFY809" s="613"/>
      <c r="EFZ809" s="611"/>
      <c r="EGA809" s="612"/>
      <c r="EGB809" s="1092"/>
      <c r="EGC809" s="1093"/>
      <c r="EGD809" s="1093"/>
      <c r="EGE809" s="138"/>
      <c r="EGF809" s="139"/>
      <c r="EGG809" s="494"/>
      <c r="EGH809" s="494"/>
      <c r="EGI809" s="494"/>
      <c r="EGJ809" s="613"/>
      <c r="EGK809" s="611"/>
      <c r="EGL809" s="612"/>
      <c r="EGM809" s="1092"/>
      <c r="EGN809" s="1093"/>
      <c r="EGO809" s="1093"/>
      <c r="EGP809" s="138"/>
      <c r="EGQ809" s="139"/>
      <c r="EGR809" s="494"/>
      <c r="EGS809" s="494"/>
      <c r="EGT809" s="494"/>
      <c r="EGU809" s="613"/>
      <c r="EGV809" s="611"/>
      <c r="EGW809" s="612"/>
      <c r="EGX809" s="1092"/>
      <c r="EGY809" s="1093"/>
      <c r="EGZ809" s="1093"/>
      <c r="EHA809" s="138"/>
      <c r="EHB809" s="139"/>
      <c r="EHC809" s="494"/>
      <c r="EHD809" s="494"/>
      <c r="EHE809" s="494"/>
      <c r="EHF809" s="613"/>
      <c r="EHG809" s="611"/>
      <c r="EHH809" s="612"/>
      <c r="EHI809" s="1092"/>
      <c r="EHJ809" s="1093"/>
      <c r="EHK809" s="1093"/>
      <c r="EHL809" s="138"/>
      <c r="EHM809" s="139"/>
      <c r="EHN809" s="494"/>
      <c r="EHO809" s="494"/>
      <c r="EHP809" s="494"/>
      <c r="EHQ809" s="613"/>
      <c r="EHR809" s="611"/>
      <c r="EHS809" s="612"/>
      <c r="EHT809" s="1092"/>
      <c r="EHU809" s="1093"/>
      <c r="EHV809" s="1093"/>
      <c r="EHW809" s="138"/>
      <c r="EHX809" s="139"/>
      <c r="EHY809" s="494"/>
      <c r="EHZ809" s="494"/>
      <c r="EIA809" s="494"/>
      <c r="EIB809" s="613"/>
      <c r="EIC809" s="611"/>
      <c r="EID809" s="612"/>
      <c r="EIE809" s="1092"/>
      <c r="EIF809" s="1093"/>
      <c r="EIG809" s="1093"/>
      <c r="EIH809" s="138"/>
      <c r="EII809" s="139"/>
      <c r="EIJ809" s="494"/>
      <c r="EIK809" s="494"/>
      <c r="EIL809" s="494"/>
      <c r="EIM809" s="613"/>
      <c r="EIN809" s="611"/>
      <c r="EIO809" s="612"/>
      <c r="EIP809" s="1092"/>
      <c r="EIQ809" s="1093"/>
      <c r="EIR809" s="1093"/>
      <c r="EIS809" s="138"/>
      <c r="EIT809" s="139"/>
      <c r="EIU809" s="494"/>
      <c r="EIV809" s="494"/>
      <c r="EIW809" s="494"/>
      <c r="EIX809" s="613"/>
      <c r="EIY809" s="611"/>
      <c r="EIZ809" s="612"/>
      <c r="EJA809" s="1092"/>
      <c r="EJB809" s="1093"/>
      <c r="EJC809" s="1093"/>
      <c r="EJD809" s="138"/>
      <c r="EJE809" s="139"/>
      <c r="EJF809" s="494"/>
      <c r="EJG809" s="494"/>
      <c r="EJH809" s="494"/>
      <c r="EJI809" s="613"/>
      <c r="EJJ809" s="611"/>
      <c r="EJK809" s="612"/>
      <c r="EJL809" s="1092"/>
      <c r="EJM809" s="1093"/>
      <c r="EJN809" s="1093"/>
      <c r="EJO809" s="138"/>
      <c r="EJP809" s="139"/>
      <c r="EJQ809" s="494"/>
      <c r="EJR809" s="494"/>
      <c r="EJS809" s="494"/>
      <c r="EJT809" s="613"/>
      <c r="EJU809" s="611"/>
      <c r="EJV809" s="612"/>
      <c r="EJW809" s="1092"/>
      <c r="EJX809" s="1093"/>
      <c r="EJY809" s="1093"/>
      <c r="EJZ809" s="138"/>
      <c r="EKA809" s="139"/>
      <c r="EKB809" s="494"/>
      <c r="EKC809" s="494"/>
      <c r="EKD809" s="494"/>
      <c r="EKE809" s="613"/>
      <c r="EKF809" s="611"/>
      <c r="EKG809" s="612"/>
      <c r="EKH809" s="1092"/>
      <c r="EKI809" s="1093"/>
      <c r="EKJ809" s="1093"/>
      <c r="EKK809" s="138"/>
      <c r="EKL809" s="139"/>
      <c r="EKM809" s="494"/>
      <c r="EKN809" s="494"/>
      <c r="EKO809" s="494"/>
      <c r="EKP809" s="613"/>
      <c r="EKQ809" s="611"/>
      <c r="EKR809" s="612"/>
      <c r="EKS809" s="1092"/>
      <c r="EKT809" s="1093"/>
      <c r="EKU809" s="1093"/>
      <c r="EKV809" s="138"/>
      <c r="EKW809" s="139"/>
      <c r="EKX809" s="494"/>
      <c r="EKY809" s="494"/>
      <c r="EKZ809" s="494"/>
      <c r="ELA809" s="613"/>
      <c r="ELB809" s="611"/>
      <c r="ELC809" s="612"/>
      <c r="ELD809" s="1092"/>
      <c r="ELE809" s="1093"/>
      <c r="ELF809" s="1093"/>
      <c r="ELG809" s="138"/>
      <c r="ELH809" s="139"/>
      <c r="ELI809" s="494"/>
      <c r="ELJ809" s="494"/>
      <c r="ELK809" s="494"/>
      <c r="ELL809" s="613"/>
      <c r="ELM809" s="611"/>
      <c r="ELN809" s="612"/>
      <c r="ELO809" s="1092"/>
      <c r="ELP809" s="1093"/>
      <c r="ELQ809" s="1093"/>
      <c r="ELR809" s="138"/>
      <c r="ELS809" s="139"/>
      <c r="ELT809" s="494"/>
      <c r="ELU809" s="494"/>
      <c r="ELV809" s="494"/>
      <c r="ELW809" s="613"/>
      <c r="ELX809" s="611"/>
      <c r="ELY809" s="612"/>
      <c r="ELZ809" s="1092"/>
      <c r="EMA809" s="1093"/>
      <c r="EMB809" s="1093"/>
      <c r="EMC809" s="138"/>
      <c r="EMD809" s="139"/>
      <c r="EME809" s="494"/>
      <c r="EMF809" s="494"/>
      <c r="EMG809" s="494"/>
      <c r="EMH809" s="613"/>
      <c r="EMI809" s="611"/>
      <c r="EMJ809" s="612"/>
      <c r="EMK809" s="1092"/>
      <c r="EML809" s="1093"/>
      <c r="EMM809" s="1093"/>
      <c r="EMN809" s="138"/>
      <c r="EMO809" s="139"/>
      <c r="EMP809" s="494"/>
      <c r="EMQ809" s="494"/>
      <c r="EMR809" s="494"/>
      <c r="EMS809" s="613"/>
      <c r="EMT809" s="611"/>
      <c r="EMU809" s="612"/>
      <c r="EMV809" s="1092"/>
      <c r="EMW809" s="1093"/>
      <c r="EMX809" s="1093"/>
      <c r="EMY809" s="138"/>
      <c r="EMZ809" s="139"/>
      <c r="ENA809" s="494"/>
      <c r="ENB809" s="494"/>
      <c r="ENC809" s="494"/>
      <c r="END809" s="613"/>
      <c r="ENE809" s="611"/>
      <c r="ENF809" s="612"/>
      <c r="ENG809" s="1092"/>
      <c r="ENH809" s="1093"/>
      <c r="ENI809" s="1093"/>
      <c r="ENJ809" s="138"/>
      <c r="ENK809" s="139"/>
      <c r="ENL809" s="494"/>
      <c r="ENM809" s="494"/>
      <c r="ENN809" s="494"/>
      <c r="ENO809" s="613"/>
      <c r="ENP809" s="611"/>
      <c r="ENQ809" s="612"/>
      <c r="ENR809" s="1092"/>
      <c r="ENS809" s="1093"/>
      <c r="ENT809" s="1093"/>
      <c r="ENU809" s="138"/>
      <c r="ENV809" s="139"/>
      <c r="ENW809" s="494"/>
      <c r="ENX809" s="494"/>
      <c r="ENY809" s="494"/>
      <c r="ENZ809" s="613"/>
      <c r="EOA809" s="611"/>
      <c r="EOB809" s="612"/>
      <c r="EOC809" s="1092"/>
      <c r="EOD809" s="1093"/>
      <c r="EOE809" s="1093"/>
      <c r="EOF809" s="138"/>
      <c r="EOG809" s="139"/>
      <c r="EOH809" s="494"/>
      <c r="EOI809" s="494"/>
      <c r="EOJ809" s="494"/>
      <c r="EOK809" s="613"/>
      <c r="EOL809" s="611"/>
      <c r="EOM809" s="612"/>
      <c r="EON809" s="1092"/>
      <c r="EOO809" s="1093"/>
      <c r="EOP809" s="1093"/>
      <c r="EOQ809" s="138"/>
      <c r="EOR809" s="139"/>
      <c r="EOS809" s="494"/>
      <c r="EOT809" s="494"/>
      <c r="EOU809" s="494"/>
      <c r="EOV809" s="613"/>
      <c r="EOW809" s="611"/>
      <c r="EOX809" s="612"/>
      <c r="EOY809" s="1092"/>
      <c r="EOZ809" s="1093"/>
      <c r="EPA809" s="1093"/>
      <c r="EPB809" s="138"/>
      <c r="EPC809" s="139"/>
      <c r="EPD809" s="494"/>
      <c r="EPE809" s="494"/>
      <c r="EPF809" s="494"/>
      <c r="EPG809" s="613"/>
      <c r="EPH809" s="611"/>
      <c r="EPI809" s="612"/>
      <c r="EPJ809" s="1092"/>
      <c r="EPK809" s="1093"/>
      <c r="EPL809" s="1093"/>
      <c r="EPM809" s="138"/>
      <c r="EPN809" s="139"/>
      <c r="EPO809" s="494"/>
      <c r="EPP809" s="494"/>
      <c r="EPQ809" s="494"/>
      <c r="EPR809" s="613"/>
      <c r="EPS809" s="611"/>
      <c r="EPT809" s="612"/>
      <c r="EPU809" s="1092"/>
      <c r="EPV809" s="1093"/>
      <c r="EPW809" s="1093"/>
      <c r="EPX809" s="138"/>
      <c r="EPY809" s="139"/>
      <c r="EPZ809" s="494"/>
      <c r="EQA809" s="494"/>
      <c r="EQB809" s="494"/>
      <c r="EQC809" s="613"/>
      <c r="EQD809" s="611"/>
      <c r="EQE809" s="612"/>
      <c r="EQF809" s="1092"/>
      <c r="EQG809" s="1093"/>
      <c r="EQH809" s="1093"/>
      <c r="EQI809" s="138"/>
      <c r="EQJ809" s="139"/>
      <c r="EQK809" s="494"/>
      <c r="EQL809" s="494"/>
      <c r="EQM809" s="494"/>
      <c r="EQN809" s="613"/>
      <c r="EQO809" s="611"/>
      <c r="EQP809" s="612"/>
      <c r="EQQ809" s="1092"/>
      <c r="EQR809" s="1093"/>
      <c r="EQS809" s="1093"/>
      <c r="EQT809" s="138"/>
      <c r="EQU809" s="139"/>
      <c r="EQV809" s="494"/>
      <c r="EQW809" s="494"/>
      <c r="EQX809" s="494"/>
      <c r="EQY809" s="613"/>
      <c r="EQZ809" s="611"/>
      <c r="ERA809" s="612"/>
      <c r="ERB809" s="1092"/>
      <c r="ERC809" s="1093"/>
      <c r="ERD809" s="1093"/>
      <c r="ERE809" s="138"/>
      <c r="ERF809" s="139"/>
      <c r="ERG809" s="494"/>
      <c r="ERH809" s="494"/>
      <c r="ERI809" s="494"/>
      <c r="ERJ809" s="613"/>
      <c r="ERK809" s="611"/>
      <c r="ERL809" s="612"/>
      <c r="ERM809" s="1092"/>
      <c r="ERN809" s="1093"/>
      <c r="ERO809" s="1093"/>
      <c r="ERP809" s="138"/>
      <c r="ERQ809" s="139"/>
      <c r="ERR809" s="494"/>
      <c r="ERS809" s="494"/>
      <c r="ERT809" s="494"/>
      <c r="ERU809" s="613"/>
      <c r="ERV809" s="611"/>
      <c r="ERW809" s="612"/>
      <c r="ERX809" s="1092"/>
      <c r="ERY809" s="1093"/>
      <c r="ERZ809" s="1093"/>
      <c r="ESA809" s="138"/>
      <c r="ESB809" s="139"/>
      <c r="ESC809" s="494"/>
      <c r="ESD809" s="494"/>
      <c r="ESE809" s="494"/>
      <c r="ESF809" s="613"/>
      <c r="ESG809" s="611"/>
      <c r="ESH809" s="612"/>
      <c r="ESI809" s="1092"/>
      <c r="ESJ809" s="1093"/>
      <c r="ESK809" s="1093"/>
      <c r="ESL809" s="138"/>
      <c r="ESM809" s="139"/>
      <c r="ESN809" s="494"/>
      <c r="ESO809" s="494"/>
      <c r="ESP809" s="494"/>
      <c r="ESQ809" s="613"/>
      <c r="ESR809" s="611"/>
      <c r="ESS809" s="612"/>
      <c r="EST809" s="1092"/>
      <c r="ESU809" s="1093"/>
      <c r="ESV809" s="1093"/>
      <c r="ESW809" s="138"/>
      <c r="ESX809" s="139"/>
      <c r="ESY809" s="494"/>
      <c r="ESZ809" s="494"/>
      <c r="ETA809" s="494"/>
      <c r="ETB809" s="613"/>
      <c r="ETC809" s="611"/>
      <c r="ETD809" s="612"/>
      <c r="ETE809" s="1092"/>
      <c r="ETF809" s="1093"/>
      <c r="ETG809" s="1093"/>
      <c r="ETH809" s="138"/>
      <c r="ETI809" s="139"/>
      <c r="ETJ809" s="494"/>
      <c r="ETK809" s="494"/>
      <c r="ETL809" s="494"/>
      <c r="ETM809" s="613"/>
      <c r="ETN809" s="611"/>
      <c r="ETO809" s="612"/>
      <c r="ETP809" s="1092"/>
      <c r="ETQ809" s="1093"/>
      <c r="ETR809" s="1093"/>
      <c r="ETS809" s="138"/>
      <c r="ETT809" s="139"/>
      <c r="ETU809" s="494"/>
      <c r="ETV809" s="494"/>
      <c r="ETW809" s="494"/>
      <c r="ETX809" s="613"/>
      <c r="ETY809" s="611"/>
      <c r="ETZ809" s="612"/>
      <c r="EUA809" s="1092"/>
      <c r="EUB809" s="1093"/>
      <c r="EUC809" s="1093"/>
      <c r="EUD809" s="138"/>
      <c r="EUE809" s="139"/>
      <c r="EUF809" s="494"/>
      <c r="EUG809" s="494"/>
      <c r="EUH809" s="494"/>
      <c r="EUI809" s="613"/>
      <c r="EUJ809" s="611"/>
      <c r="EUK809" s="612"/>
      <c r="EUL809" s="1092"/>
      <c r="EUM809" s="1093"/>
      <c r="EUN809" s="1093"/>
      <c r="EUO809" s="138"/>
      <c r="EUP809" s="139"/>
      <c r="EUQ809" s="494"/>
      <c r="EUR809" s="494"/>
      <c r="EUS809" s="494"/>
      <c r="EUT809" s="613"/>
      <c r="EUU809" s="611"/>
      <c r="EUV809" s="612"/>
      <c r="EUW809" s="1092"/>
      <c r="EUX809" s="1093"/>
      <c r="EUY809" s="1093"/>
      <c r="EUZ809" s="138"/>
      <c r="EVA809" s="139"/>
      <c r="EVB809" s="494"/>
      <c r="EVC809" s="494"/>
      <c r="EVD809" s="494"/>
      <c r="EVE809" s="613"/>
      <c r="EVF809" s="611"/>
      <c r="EVG809" s="612"/>
      <c r="EVH809" s="1092"/>
      <c r="EVI809" s="1093"/>
      <c r="EVJ809" s="1093"/>
      <c r="EVK809" s="138"/>
      <c r="EVL809" s="139"/>
      <c r="EVM809" s="494"/>
      <c r="EVN809" s="494"/>
      <c r="EVO809" s="494"/>
      <c r="EVP809" s="613"/>
      <c r="EVQ809" s="611"/>
      <c r="EVR809" s="612"/>
      <c r="EVS809" s="1092"/>
      <c r="EVT809" s="1093"/>
      <c r="EVU809" s="1093"/>
      <c r="EVV809" s="138"/>
      <c r="EVW809" s="139"/>
      <c r="EVX809" s="494"/>
      <c r="EVY809" s="494"/>
      <c r="EVZ809" s="494"/>
      <c r="EWA809" s="613"/>
      <c r="EWB809" s="611"/>
      <c r="EWC809" s="612"/>
      <c r="EWD809" s="1092"/>
      <c r="EWE809" s="1093"/>
      <c r="EWF809" s="1093"/>
      <c r="EWG809" s="138"/>
      <c r="EWH809" s="139"/>
      <c r="EWI809" s="494"/>
      <c r="EWJ809" s="494"/>
      <c r="EWK809" s="494"/>
      <c r="EWL809" s="613"/>
      <c r="EWM809" s="611"/>
      <c r="EWN809" s="612"/>
      <c r="EWO809" s="1092"/>
      <c r="EWP809" s="1093"/>
      <c r="EWQ809" s="1093"/>
      <c r="EWR809" s="138"/>
      <c r="EWS809" s="139"/>
      <c r="EWT809" s="494"/>
      <c r="EWU809" s="494"/>
      <c r="EWV809" s="494"/>
      <c r="EWW809" s="613"/>
      <c r="EWX809" s="611"/>
      <c r="EWY809" s="612"/>
      <c r="EWZ809" s="1092"/>
      <c r="EXA809" s="1093"/>
      <c r="EXB809" s="1093"/>
      <c r="EXC809" s="138"/>
      <c r="EXD809" s="139"/>
      <c r="EXE809" s="494"/>
      <c r="EXF809" s="494"/>
      <c r="EXG809" s="494"/>
      <c r="EXH809" s="613"/>
      <c r="EXI809" s="611"/>
      <c r="EXJ809" s="612"/>
      <c r="EXK809" s="1092"/>
      <c r="EXL809" s="1093"/>
      <c r="EXM809" s="1093"/>
      <c r="EXN809" s="138"/>
      <c r="EXO809" s="139"/>
      <c r="EXP809" s="494"/>
      <c r="EXQ809" s="494"/>
      <c r="EXR809" s="494"/>
      <c r="EXS809" s="613"/>
      <c r="EXT809" s="611"/>
      <c r="EXU809" s="612"/>
      <c r="EXV809" s="1092"/>
      <c r="EXW809" s="1093"/>
      <c r="EXX809" s="1093"/>
      <c r="EXY809" s="138"/>
      <c r="EXZ809" s="139"/>
      <c r="EYA809" s="494"/>
      <c r="EYB809" s="494"/>
      <c r="EYC809" s="494"/>
      <c r="EYD809" s="613"/>
      <c r="EYE809" s="611"/>
      <c r="EYF809" s="612"/>
      <c r="EYG809" s="1092"/>
      <c r="EYH809" s="1093"/>
      <c r="EYI809" s="1093"/>
      <c r="EYJ809" s="138"/>
      <c r="EYK809" s="139"/>
      <c r="EYL809" s="494"/>
      <c r="EYM809" s="494"/>
      <c r="EYN809" s="494"/>
      <c r="EYO809" s="613"/>
      <c r="EYP809" s="611"/>
      <c r="EYQ809" s="612"/>
      <c r="EYR809" s="1092"/>
      <c r="EYS809" s="1093"/>
      <c r="EYT809" s="1093"/>
      <c r="EYU809" s="138"/>
      <c r="EYV809" s="139"/>
      <c r="EYW809" s="494"/>
      <c r="EYX809" s="494"/>
      <c r="EYY809" s="494"/>
      <c r="EYZ809" s="613"/>
      <c r="EZA809" s="611"/>
      <c r="EZB809" s="612"/>
      <c r="EZC809" s="1092"/>
      <c r="EZD809" s="1093"/>
      <c r="EZE809" s="1093"/>
      <c r="EZF809" s="138"/>
      <c r="EZG809" s="139"/>
      <c r="EZH809" s="494"/>
      <c r="EZI809" s="494"/>
      <c r="EZJ809" s="494"/>
      <c r="EZK809" s="613"/>
      <c r="EZL809" s="611"/>
      <c r="EZM809" s="612"/>
      <c r="EZN809" s="1092"/>
      <c r="EZO809" s="1093"/>
      <c r="EZP809" s="1093"/>
      <c r="EZQ809" s="138"/>
      <c r="EZR809" s="139"/>
      <c r="EZS809" s="494"/>
      <c r="EZT809" s="494"/>
      <c r="EZU809" s="494"/>
      <c r="EZV809" s="613"/>
      <c r="EZW809" s="611"/>
      <c r="EZX809" s="612"/>
      <c r="EZY809" s="1092"/>
      <c r="EZZ809" s="1093"/>
      <c r="FAA809" s="1093"/>
      <c r="FAB809" s="138"/>
      <c r="FAC809" s="139"/>
      <c r="FAD809" s="494"/>
      <c r="FAE809" s="494"/>
      <c r="FAF809" s="494"/>
      <c r="FAG809" s="613"/>
      <c r="FAH809" s="611"/>
      <c r="FAI809" s="612"/>
      <c r="FAJ809" s="1092"/>
      <c r="FAK809" s="1093"/>
      <c r="FAL809" s="1093"/>
      <c r="FAM809" s="138"/>
      <c r="FAN809" s="139"/>
      <c r="FAO809" s="494"/>
      <c r="FAP809" s="494"/>
      <c r="FAQ809" s="494"/>
      <c r="FAR809" s="613"/>
      <c r="FAS809" s="611"/>
      <c r="FAT809" s="612"/>
      <c r="FAU809" s="1092"/>
      <c r="FAV809" s="1093"/>
      <c r="FAW809" s="1093"/>
      <c r="FAX809" s="138"/>
      <c r="FAY809" s="139"/>
      <c r="FAZ809" s="494"/>
      <c r="FBA809" s="494"/>
      <c r="FBB809" s="494"/>
      <c r="FBC809" s="613"/>
      <c r="FBD809" s="611"/>
      <c r="FBE809" s="612"/>
      <c r="FBF809" s="1092"/>
      <c r="FBG809" s="1093"/>
      <c r="FBH809" s="1093"/>
      <c r="FBI809" s="138"/>
      <c r="FBJ809" s="139"/>
      <c r="FBK809" s="494"/>
      <c r="FBL809" s="494"/>
      <c r="FBM809" s="494"/>
      <c r="FBN809" s="613"/>
      <c r="FBO809" s="611"/>
      <c r="FBP809" s="612"/>
      <c r="FBQ809" s="1092"/>
      <c r="FBR809" s="1093"/>
      <c r="FBS809" s="1093"/>
      <c r="FBT809" s="138"/>
      <c r="FBU809" s="139"/>
      <c r="FBV809" s="494"/>
      <c r="FBW809" s="494"/>
      <c r="FBX809" s="494"/>
      <c r="FBY809" s="613"/>
      <c r="FBZ809" s="611"/>
      <c r="FCA809" s="612"/>
      <c r="FCB809" s="1092"/>
      <c r="FCC809" s="1093"/>
      <c r="FCD809" s="1093"/>
      <c r="FCE809" s="138"/>
      <c r="FCF809" s="139"/>
      <c r="FCG809" s="494"/>
      <c r="FCH809" s="494"/>
      <c r="FCI809" s="494"/>
      <c r="FCJ809" s="613"/>
      <c r="FCK809" s="611"/>
      <c r="FCL809" s="612"/>
      <c r="FCM809" s="1092"/>
      <c r="FCN809" s="1093"/>
      <c r="FCO809" s="1093"/>
      <c r="FCP809" s="138"/>
      <c r="FCQ809" s="139"/>
      <c r="FCR809" s="494"/>
      <c r="FCS809" s="494"/>
      <c r="FCT809" s="494"/>
      <c r="FCU809" s="613"/>
      <c r="FCV809" s="611"/>
      <c r="FCW809" s="612"/>
      <c r="FCX809" s="1092"/>
      <c r="FCY809" s="1093"/>
      <c r="FCZ809" s="1093"/>
      <c r="FDA809" s="138"/>
      <c r="FDB809" s="139"/>
      <c r="FDC809" s="494"/>
      <c r="FDD809" s="494"/>
      <c r="FDE809" s="494"/>
      <c r="FDF809" s="613"/>
      <c r="FDG809" s="611"/>
      <c r="FDH809" s="612"/>
      <c r="FDI809" s="1092"/>
      <c r="FDJ809" s="1093"/>
      <c r="FDK809" s="1093"/>
      <c r="FDL809" s="138"/>
      <c r="FDM809" s="139"/>
      <c r="FDN809" s="494"/>
      <c r="FDO809" s="494"/>
      <c r="FDP809" s="494"/>
      <c r="FDQ809" s="613"/>
      <c r="FDR809" s="611"/>
      <c r="FDS809" s="612"/>
      <c r="FDT809" s="1092"/>
      <c r="FDU809" s="1093"/>
      <c r="FDV809" s="1093"/>
      <c r="FDW809" s="138"/>
      <c r="FDX809" s="139"/>
      <c r="FDY809" s="494"/>
      <c r="FDZ809" s="494"/>
      <c r="FEA809" s="494"/>
      <c r="FEB809" s="613"/>
      <c r="FEC809" s="611"/>
      <c r="FED809" s="612"/>
      <c r="FEE809" s="1092"/>
      <c r="FEF809" s="1093"/>
      <c r="FEG809" s="1093"/>
      <c r="FEH809" s="138"/>
      <c r="FEI809" s="139"/>
      <c r="FEJ809" s="494"/>
      <c r="FEK809" s="494"/>
      <c r="FEL809" s="494"/>
      <c r="FEM809" s="613"/>
      <c r="FEN809" s="611"/>
      <c r="FEO809" s="612"/>
      <c r="FEP809" s="1092"/>
      <c r="FEQ809" s="1093"/>
      <c r="FER809" s="1093"/>
      <c r="FES809" s="138"/>
      <c r="FET809" s="139"/>
      <c r="FEU809" s="494"/>
      <c r="FEV809" s="494"/>
      <c r="FEW809" s="494"/>
      <c r="FEX809" s="613"/>
      <c r="FEY809" s="611"/>
      <c r="FEZ809" s="612"/>
      <c r="FFA809" s="1092"/>
      <c r="FFB809" s="1093"/>
      <c r="FFC809" s="1093"/>
      <c r="FFD809" s="138"/>
      <c r="FFE809" s="139"/>
      <c r="FFF809" s="494"/>
      <c r="FFG809" s="494"/>
      <c r="FFH809" s="494"/>
      <c r="FFI809" s="613"/>
      <c r="FFJ809" s="611"/>
      <c r="FFK809" s="612"/>
      <c r="FFL809" s="1092"/>
      <c r="FFM809" s="1093"/>
      <c r="FFN809" s="1093"/>
      <c r="FFO809" s="138"/>
      <c r="FFP809" s="139"/>
      <c r="FFQ809" s="494"/>
      <c r="FFR809" s="494"/>
      <c r="FFS809" s="494"/>
      <c r="FFT809" s="613"/>
      <c r="FFU809" s="611"/>
      <c r="FFV809" s="612"/>
      <c r="FFW809" s="1092"/>
      <c r="FFX809" s="1093"/>
      <c r="FFY809" s="1093"/>
      <c r="FFZ809" s="138"/>
      <c r="FGA809" s="139"/>
      <c r="FGB809" s="494"/>
      <c r="FGC809" s="494"/>
      <c r="FGD809" s="494"/>
      <c r="FGE809" s="613"/>
      <c r="FGF809" s="611"/>
      <c r="FGG809" s="612"/>
      <c r="FGH809" s="1092"/>
      <c r="FGI809" s="1093"/>
      <c r="FGJ809" s="1093"/>
      <c r="FGK809" s="138"/>
      <c r="FGL809" s="139"/>
      <c r="FGM809" s="494"/>
      <c r="FGN809" s="494"/>
      <c r="FGO809" s="494"/>
      <c r="FGP809" s="613"/>
      <c r="FGQ809" s="611"/>
      <c r="FGR809" s="612"/>
      <c r="FGS809" s="1092"/>
      <c r="FGT809" s="1093"/>
      <c r="FGU809" s="1093"/>
      <c r="FGV809" s="138"/>
      <c r="FGW809" s="139"/>
      <c r="FGX809" s="494"/>
      <c r="FGY809" s="494"/>
      <c r="FGZ809" s="494"/>
      <c r="FHA809" s="613"/>
      <c r="FHB809" s="611"/>
      <c r="FHC809" s="612"/>
      <c r="FHD809" s="1092"/>
      <c r="FHE809" s="1093"/>
      <c r="FHF809" s="1093"/>
      <c r="FHG809" s="138"/>
      <c r="FHH809" s="139"/>
      <c r="FHI809" s="494"/>
      <c r="FHJ809" s="494"/>
      <c r="FHK809" s="494"/>
      <c r="FHL809" s="613"/>
      <c r="FHM809" s="611"/>
      <c r="FHN809" s="612"/>
      <c r="FHO809" s="1092"/>
      <c r="FHP809" s="1093"/>
      <c r="FHQ809" s="1093"/>
      <c r="FHR809" s="138"/>
      <c r="FHS809" s="139"/>
      <c r="FHT809" s="494"/>
      <c r="FHU809" s="494"/>
      <c r="FHV809" s="494"/>
      <c r="FHW809" s="613"/>
      <c r="FHX809" s="611"/>
      <c r="FHY809" s="612"/>
      <c r="FHZ809" s="1092"/>
      <c r="FIA809" s="1093"/>
      <c r="FIB809" s="1093"/>
      <c r="FIC809" s="138"/>
      <c r="FID809" s="139"/>
      <c r="FIE809" s="494"/>
      <c r="FIF809" s="494"/>
      <c r="FIG809" s="494"/>
      <c r="FIH809" s="613"/>
      <c r="FII809" s="611"/>
      <c r="FIJ809" s="612"/>
      <c r="FIK809" s="1092"/>
      <c r="FIL809" s="1093"/>
      <c r="FIM809" s="1093"/>
      <c r="FIN809" s="138"/>
      <c r="FIO809" s="139"/>
      <c r="FIP809" s="494"/>
      <c r="FIQ809" s="494"/>
      <c r="FIR809" s="494"/>
      <c r="FIS809" s="613"/>
      <c r="FIT809" s="611"/>
      <c r="FIU809" s="612"/>
      <c r="FIV809" s="1092"/>
      <c r="FIW809" s="1093"/>
      <c r="FIX809" s="1093"/>
      <c r="FIY809" s="138"/>
      <c r="FIZ809" s="139"/>
      <c r="FJA809" s="494"/>
      <c r="FJB809" s="494"/>
      <c r="FJC809" s="494"/>
      <c r="FJD809" s="613"/>
      <c r="FJE809" s="611"/>
      <c r="FJF809" s="612"/>
      <c r="FJG809" s="1092"/>
      <c r="FJH809" s="1093"/>
      <c r="FJI809" s="1093"/>
      <c r="FJJ809" s="138"/>
      <c r="FJK809" s="139"/>
      <c r="FJL809" s="494"/>
      <c r="FJM809" s="494"/>
      <c r="FJN809" s="494"/>
      <c r="FJO809" s="613"/>
      <c r="FJP809" s="611"/>
      <c r="FJQ809" s="612"/>
      <c r="FJR809" s="1092"/>
      <c r="FJS809" s="1093"/>
      <c r="FJT809" s="1093"/>
      <c r="FJU809" s="138"/>
      <c r="FJV809" s="139"/>
      <c r="FJW809" s="494"/>
      <c r="FJX809" s="494"/>
      <c r="FJY809" s="494"/>
      <c r="FJZ809" s="613"/>
      <c r="FKA809" s="611"/>
      <c r="FKB809" s="612"/>
      <c r="FKC809" s="1092"/>
      <c r="FKD809" s="1093"/>
      <c r="FKE809" s="1093"/>
      <c r="FKF809" s="138"/>
      <c r="FKG809" s="139"/>
      <c r="FKH809" s="494"/>
      <c r="FKI809" s="494"/>
      <c r="FKJ809" s="494"/>
      <c r="FKK809" s="613"/>
      <c r="FKL809" s="611"/>
      <c r="FKM809" s="612"/>
      <c r="FKN809" s="1092"/>
      <c r="FKO809" s="1093"/>
      <c r="FKP809" s="1093"/>
      <c r="FKQ809" s="138"/>
      <c r="FKR809" s="139"/>
      <c r="FKS809" s="494"/>
      <c r="FKT809" s="494"/>
      <c r="FKU809" s="494"/>
      <c r="FKV809" s="613"/>
      <c r="FKW809" s="611"/>
      <c r="FKX809" s="612"/>
      <c r="FKY809" s="1092"/>
      <c r="FKZ809" s="1093"/>
      <c r="FLA809" s="1093"/>
      <c r="FLB809" s="138"/>
      <c r="FLC809" s="139"/>
      <c r="FLD809" s="494"/>
      <c r="FLE809" s="494"/>
      <c r="FLF809" s="494"/>
      <c r="FLG809" s="613"/>
      <c r="FLH809" s="611"/>
      <c r="FLI809" s="612"/>
      <c r="FLJ809" s="1092"/>
      <c r="FLK809" s="1093"/>
      <c r="FLL809" s="1093"/>
      <c r="FLM809" s="138"/>
      <c r="FLN809" s="139"/>
      <c r="FLO809" s="494"/>
      <c r="FLP809" s="494"/>
      <c r="FLQ809" s="494"/>
      <c r="FLR809" s="613"/>
      <c r="FLS809" s="611"/>
      <c r="FLT809" s="612"/>
      <c r="FLU809" s="1092"/>
      <c r="FLV809" s="1093"/>
      <c r="FLW809" s="1093"/>
      <c r="FLX809" s="138"/>
      <c r="FLY809" s="139"/>
      <c r="FLZ809" s="494"/>
      <c r="FMA809" s="494"/>
      <c r="FMB809" s="494"/>
      <c r="FMC809" s="613"/>
      <c r="FMD809" s="611"/>
      <c r="FME809" s="612"/>
      <c r="FMF809" s="1092"/>
      <c r="FMG809" s="1093"/>
      <c r="FMH809" s="1093"/>
      <c r="FMI809" s="138"/>
      <c r="FMJ809" s="139"/>
      <c r="FMK809" s="494"/>
      <c r="FML809" s="494"/>
      <c r="FMM809" s="494"/>
      <c r="FMN809" s="613"/>
      <c r="FMO809" s="611"/>
      <c r="FMP809" s="612"/>
      <c r="FMQ809" s="1092"/>
      <c r="FMR809" s="1093"/>
      <c r="FMS809" s="1093"/>
      <c r="FMT809" s="138"/>
      <c r="FMU809" s="139"/>
      <c r="FMV809" s="494"/>
      <c r="FMW809" s="494"/>
      <c r="FMX809" s="494"/>
      <c r="FMY809" s="613"/>
      <c r="FMZ809" s="611"/>
      <c r="FNA809" s="612"/>
      <c r="FNB809" s="1092"/>
      <c r="FNC809" s="1093"/>
      <c r="FND809" s="1093"/>
      <c r="FNE809" s="138"/>
      <c r="FNF809" s="139"/>
      <c r="FNG809" s="494"/>
      <c r="FNH809" s="494"/>
      <c r="FNI809" s="494"/>
      <c r="FNJ809" s="613"/>
      <c r="FNK809" s="611"/>
      <c r="FNL809" s="612"/>
      <c r="FNM809" s="1092"/>
      <c r="FNN809" s="1093"/>
      <c r="FNO809" s="1093"/>
      <c r="FNP809" s="138"/>
      <c r="FNQ809" s="139"/>
      <c r="FNR809" s="494"/>
      <c r="FNS809" s="494"/>
      <c r="FNT809" s="494"/>
      <c r="FNU809" s="613"/>
      <c r="FNV809" s="611"/>
      <c r="FNW809" s="612"/>
      <c r="FNX809" s="1092"/>
      <c r="FNY809" s="1093"/>
      <c r="FNZ809" s="1093"/>
      <c r="FOA809" s="138"/>
      <c r="FOB809" s="139"/>
      <c r="FOC809" s="494"/>
      <c r="FOD809" s="494"/>
      <c r="FOE809" s="494"/>
      <c r="FOF809" s="613"/>
      <c r="FOG809" s="611"/>
      <c r="FOH809" s="612"/>
      <c r="FOI809" s="1092"/>
      <c r="FOJ809" s="1093"/>
      <c r="FOK809" s="1093"/>
      <c r="FOL809" s="138"/>
      <c r="FOM809" s="139"/>
      <c r="FON809" s="494"/>
      <c r="FOO809" s="494"/>
      <c r="FOP809" s="494"/>
      <c r="FOQ809" s="613"/>
      <c r="FOR809" s="611"/>
      <c r="FOS809" s="612"/>
      <c r="FOT809" s="1092"/>
      <c r="FOU809" s="1093"/>
      <c r="FOV809" s="1093"/>
      <c r="FOW809" s="138"/>
      <c r="FOX809" s="139"/>
      <c r="FOY809" s="494"/>
      <c r="FOZ809" s="494"/>
      <c r="FPA809" s="494"/>
      <c r="FPB809" s="613"/>
      <c r="FPC809" s="611"/>
      <c r="FPD809" s="612"/>
      <c r="FPE809" s="1092"/>
      <c r="FPF809" s="1093"/>
      <c r="FPG809" s="1093"/>
      <c r="FPH809" s="138"/>
      <c r="FPI809" s="139"/>
      <c r="FPJ809" s="494"/>
      <c r="FPK809" s="494"/>
      <c r="FPL809" s="494"/>
      <c r="FPM809" s="613"/>
      <c r="FPN809" s="611"/>
      <c r="FPO809" s="612"/>
      <c r="FPP809" s="1092"/>
      <c r="FPQ809" s="1093"/>
      <c r="FPR809" s="1093"/>
      <c r="FPS809" s="138"/>
      <c r="FPT809" s="139"/>
      <c r="FPU809" s="494"/>
      <c r="FPV809" s="494"/>
      <c r="FPW809" s="494"/>
      <c r="FPX809" s="613"/>
      <c r="FPY809" s="611"/>
      <c r="FPZ809" s="612"/>
      <c r="FQA809" s="1092"/>
      <c r="FQB809" s="1093"/>
      <c r="FQC809" s="1093"/>
      <c r="FQD809" s="138"/>
      <c r="FQE809" s="139"/>
      <c r="FQF809" s="494"/>
      <c r="FQG809" s="494"/>
      <c r="FQH809" s="494"/>
      <c r="FQI809" s="613"/>
      <c r="FQJ809" s="611"/>
      <c r="FQK809" s="612"/>
      <c r="FQL809" s="1092"/>
      <c r="FQM809" s="1093"/>
      <c r="FQN809" s="1093"/>
      <c r="FQO809" s="138"/>
      <c r="FQP809" s="139"/>
      <c r="FQQ809" s="494"/>
      <c r="FQR809" s="494"/>
      <c r="FQS809" s="494"/>
      <c r="FQT809" s="613"/>
      <c r="FQU809" s="611"/>
      <c r="FQV809" s="612"/>
      <c r="FQW809" s="1092"/>
      <c r="FQX809" s="1093"/>
      <c r="FQY809" s="1093"/>
      <c r="FQZ809" s="138"/>
      <c r="FRA809" s="139"/>
      <c r="FRB809" s="494"/>
      <c r="FRC809" s="494"/>
      <c r="FRD809" s="494"/>
      <c r="FRE809" s="613"/>
      <c r="FRF809" s="611"/>
      <c r="FRG809" s="612"/>
      <c r="FRH809" s="1092"/>
      <c r="FRI809" s="1093"/>
      <c r="FRJ809" s="1093"/>
      <c r="FRK809" s="138"/>
      <c r="FRL809" s="139"/>
      <c r="FRM809" s="494"/>
      <c r="FRN809" s="494"/>
      <c r="FRO809" s="494"/>
      <c r="FRP809" s="613"/>
      <c r="FRQ809" s="611"/>
      <c r="FRR809" s="612"/>
      <c r="FRS809" s="1092"/>
      <c r="FRT809" s="1093"/>
      <c r="FRU809" s="1093"/>
      <c r="FRV809" s="138"/>
      <c r="FRW809" s="139"/>
      <c r="FRX809" s="494"/>
      <c r="FRY809" s="494"/>
      <c r="FRZ809" s="494"/>
      <c r="FSA809" s="613"/>
      <c r="FSB809" s="611"/>
      <c r="FSC809" s="612"/>
      <c r="FSD809" s="1092"/>
      <c r="FSE809" s="1093"/>
      <c r="FSF809" s="1093"/>
      <c r="FSG809" s="138"/>
      <c r="FSH809" s="139"/>
      <c r="FSI809" s="494"/>
      <c r="FSJ809" s="494"/>
      <c r="FSK809" s="494"/>
      <c r="FSL809" s="613"/>
      <c r="FSM809" s="611"/>
      <c r="FSN809" s="612"/>
      <c r="FSO809" s="1092"/>
      <c r="FSP809" s="1093"/>
      <c r="FSQ809" s="1093"/>
      <c r="FSR809" s="138"/>
      <c r="FSS809" s="139"/>
      <c r="FST809" s="494"/>
      <c r="FSU809" s="494"/>
      <c r="FSV809" s="494"/>
      <c r="FSW809" s="613"/>
      <c r="FSX809" s="611"/>
      <c r="FSY809" s="612"/>
      <c r="FSZ809" s="1092"/>
      <c r="FTA809" s="1093"/>
      <c r="FTB809" s="1093"/>
      <c r="FTC809" s="138"/>
      <c r="FTD809" s="139"/>
      <c r="FTE809" s="494"/>
      <c r="FTF809" s="494"/>
      <c r="FTG809" s="494"/>
      <c r="FTH809" s="613"/>
      <c r="FTI809" s="611"/>
      <c r="FTJ809" s="612"/>
      <c r="FTK809" s="1092"/>
      <c r="FTL809" s="1093"/>
      <c r="FTM809" s="1093"/>
      <c r="FTN809" s="138"/>
      <c r="FTO809" s="139"/>
      <c r="FTP809" s="494"/>
      <c r="FTQ809" s="494"/>
      <c r="FTR809" s="494"/>
      <c r="FTS809" s="613"/>
      <c r="FTT809" s="611"/>
      <c r="FTU809" s="612"/>
      <c r="FTV809" s="1092"/>
      <c r="FTW809" s="1093"/>
      <c r="FTX809" s="1093"/>
      <c r="FTY809" s="138"/>
      <c r="FTZ809" s="139"/>
      <c r="FUA809" s="494"/>
      <c r="FUB809" s="494"/>
      <c r="FUC809" s="494"/>
      <c r="FUD809" s="613"/>
      <c r="FUE809" s="611"/>
      <c r="FUF809" s="612"/>
      <c r="FUG809" s="1092"/>
      <c r="FUH809" s="1093"/>
      <c r="FUI809" s="1093"/>
      <c r="FUJ809" s="138"/>
      <c r="FUK809" s="139"/>
      <c r="FUL809" s="494"/>
      <c r="FUM809" s="494"/>
      <c r="FUN809" s="494"/>
      <c r="FUO809" s="613"/>
      <c r="FUP809" s="611"/>
      <c r="FUQ809" s="612"/>
      <c r="FUR809" s="1092"/>
      <c r="FUS809" s="1093"/>
      <c r="FUT809" s="1093"/>
      <c r="FUU809" s="138"/>
      <c r="FUV809" s="139"/>
      <c r="FUW809" s="494"/>
      <c r="FUX809" s="494"/>
      <c r="FUY809" s="494"/>
      <c r="FUZ809" s="613"/>
      <c r="FVA809" s="611"/>
      <c r="FVB809" s="612"/>
      <c r="FVC809" s="1092"/>
      <c r="FVD809" s="1093"/>
      <c r="FVE809" s="1093"/>
      <c r="FVF809" s="138"/>
      <c r="FVG809" s="139"/>
      <c r="FVH809" s="494"/>
      <c r="FVI809" s="494"/>
      <c r="FVJ809" s="494"/>
      <c r="FVK809" s="613"/>
      <c r="FVL809" s="611"/>
      <c r="FVM809" s="612"/>
      <c r="FVN809" s="1092"/>
      <c r="FVO809" s="1093"/>
      <c r="FVP809" s="1093"/>
      <c r="FVQ809" s="138"/>
      <c r="FVR809" s="139"/>
      <c r="FVS809" s="494"/>
      <c r="FVT809" s="494"/>
      <c r="FVU809" s="494"/>
      <c r="FVV809" s="613"/>
      <c r="FVW809" s="611"/>
      <c r="FVX809" s="612"/>
      <c r="FVY809" s="1092"/>
      <c r="FVZ809" s="1093"/>
      <c r="FWA809" s="1093"/>
      <c r="FWB809" s="138"/>
      <c r="FWC809" s="139"/>
      <c r="FWD809" s="494"/>
      <c r="FWE809" s="494"/>
      <c r="FWF809" s="494"/>
      <c r="FWG809" s="613"/>
      <c r="FWH809" s="611"/>
      <c r="FWI809" s="612"/>
      <c r="FWJ809" s="1092"/>
      <c r="FWK809" s="1093"/>
      <c r="FWL809" s="1093"/>
      <c r="FWM809" s="138"/>
      <c r="FWN809" s="139"/>
      <c r="FWO809" s="494"/>
      <c r="FWP809" s="494"/>
      <c r="FWQ809" s="494"/>
      <c r="FWR809" s="613"/>
      <c r="FWS809" s="611"/>
      <c r="FWT809" s="612"/>
      <c r="FWU809" s="1092"/>
      <c r="FWV809" s="1093"/>
      <c r="FWW809" s="1093"/>
      <c r="FWX809" s="138"/>
      <c r="FWY809" s="139"/>
      <c r="FWZ809" s="494"/>
      <c r="FXA809" s="494"/>
      <c r="FXB809" s="494"/>
      <c r="FXC809" s="613"/>
      <c r="FXD809" s="611"/>
      <c r="FXE809" s="612"/>
      <c r="FXF809" s="1092"/>
      <c r="FXG809" s="1093"/>
      <c r="FXH809" s="1093"/>
      <c r="FXI809" s="138"/>
      <c r="FXJ809" s="139"/>
      <c r="FXK809" s="494"/>
      <c r="FXL809" s="494"/>
      <c r="FXM809" s="494"/>
      <c r="FXN809" s="613"/>
      <c r="FXO809" s="611"/>
      <c r="FXP809" s="612"/>
      <c r="FXQ809" s="1092"/>
      <c r="FXR809" s="1093"/>
      <c r="FXS809" s="1093"/>
      <c r="FXT809" s="138"/>
      <c r="FXU809" s="139"/>
      <c r="FXV809" s="494"/>
      <c r="FXW809" s="494"/>
      <c r="FXX809" s="494"/>
      <c r="FXY809" s="613"/>
      <c r="FXZ809" s="611"/>
      <c r="FYA809" s="612"/>
      <c r="FYB809" s="1092"/>
      <c r="FYC809" s="1093"/>
      <c r="FYD809" s="1093"/>
      <c r="FYE809" s="138"/>
      <c r="FYF809" s="139"/>
      <c r="FYG809" s="494"/>
      <c r="FYH809" s="494"/>
      <c r="FYI809" s="494"/>
      <c r="FYJ809" s="613"/>
      <c r="FYK809" s="611"/>
      <c r="FYL809" s="612"/>
      <c r="FYM809" s="1092"/>
      <c r="FYN809" s="1093"/>
      <c r="FYO809" s="1093"/>
      <c r="FYP809" s="138"/>
      <c r="FYQ809" s="139"/>
      <c r="FYR809" s="494"/>
      <c r="FYS809" s="494"/>
      <c r="FYT809" s="494"/>
      <c r="FYU809" s="613"/>
      <c r="FYV809" s="611"/>
      <c r="FYW809" s="612"/>
      <c r="FYX809" s="1092"/>
      <c r="FYY809" s="1093"/>
      <c r="FYZ809" s="1093"/>
      <c r="FZA809" s="138"/>
      <c r="FZB809" s="139"/>
      <c r="FZC809" s="494"/>
      <c r="FZD809" s="494"/>
      <c r="FZE809" s="494"/>
      <c r="FZF809" s="613"/>
      <c r="FZG809" s="611"/>
      <c r="FZH809" s="612"/>
      <c r="FZI809" s="1092"/>
      <c r="FZJ809" s="1093"/>
      <c r="FZK809" s="1093"/>
      <c r="FZL809" s="138"/>
      <c r="FZM809" s="139"/>
      <c r="FZN809" s="494"/>
      <c r="FZO809" s="494"/>
      <c r="FZP809" s="494"/>
      <c r="FZQ809" s="613"/>
      <c r="FZR809" s="611"/>
      <c r="FZS809" s="612"/>
      <c r="FZT809" s="1092"/>
      <c r="FZU809" s="1093"/>
      <c r="FZV809" s="1093"/>
      <c r="FZW809" s="138"/>
      <c r="FZX809" s="139"/>
      <c r="FZY809" s="494"/>
      <c r="FZZ809" s="494"/>
      <c r="GAA809" s="494"/>
      <c r="GAB809" s="613"/>
      <c r="GAC809" s="611"/>
      <c r="GAD809" s="612"/>
      <c r="GAE809" s="1092"/>
      <c r="GAF809" s="1093"/>
      <c r="GAG809" s="1093"/>
      <c r="GAH809" s="138"/>
      <c r="GAI809" s="139"/>
      <c r="GAJ809" s="494"/>
      <c r="GAK809" s="494"/>
      <c r="GAL809" s="494"/>
      <c r="GAM809" s="613"/>
      <c r="GAN809" s="611"/>
      <c r="GAO809" s="612"/>
      <c r="GAP809" s="1092"/>
      <c r="GAQ809" s="1093"/>
      <c r="GAR809" s="1093"/>
      <c r="GAS809" s="138"/>
      <c r="GAT809" s="139"/>
      <c r="GAU809" s="494"/>
      <c r="GAV809" s="494"/>
      <c r="GAW809" s="494"/>
      <c r="GAX809" s="613"/>
      <c r="GAY809" s="611"/>
      <c r="GAZ809" s="612"/>
      <c r="GBA809" s="1092"/>
      <c r="GBB809" s="1093"/>
      <c r="GBC809" s="1093"/>
      <c r="GBD809" s="138"/>
      <c r="GBE809" s="139"/>
      <c r="GBF809" s="494"/>
      <c r="GBG809" s="494"/>
      <c r="GBH809" s="494"/>
      <c r="GBI809" s="613"/>
      <c r="GBJ809" s="611"/>
      <c r="GBK809" s="612"/>
      <c r="GBL809" s="1092"/>
      <c r="GBM809" s="1093"/>
      <c r="GBN809" s="1093"/>
      <c r="GBO809" s="138"/>
      <c r="GBP809" s="139"/>
      <c r="GBQ809" s="494"/>
      <c r="GBR809" s="494"/>
      <c r="GBS809" s="494"/>
      <c r="GBT809" s="613"/>
      <c r="GBU809" s="611"/>
      <c r="GBV809" s="612"/>
      <c r="GBW809" s="1092"/>
      <c r="GBX809" s="1093"/>
      <c r="GBY809" s="1093"/>
      <c r="GBZ809" s="138"/>
      <c r="GCA809" s="139"/>
      <c r="GCB809" s="494"/>
      <c r="GCC809" s="494"/>
      <c r="GCD809" s="494"/>
      <c r="GCE809" s="613"/>
      <c r="GCF809" s="611"/>
      <c r="GCG809" s="612"/>
      <c r="GCH809" s="1092"/>
      <c r="GCI809" s="1093"/>
      <c r="GCJ809" s="1093"/>
      <c r="GCK809" s="138"/>
      <c r="GCL809" s="139"/>
      <c r="GCM809" s="494"/>
      <c r="GCN809" s="494"/>
      <c r="GCO809" s="494"/>
      <c r="GCP809" s="613"/>
      <c r="GCQ809" s="611"/>
      <c r="GCR809" s="612"/>
      <c r="GCS809" s="1092"/>
      <c r="GCT809" s="1093"/>
      <c r="GCU809" s="1093"/>
      <c r="GCV809" s="138"/>
      <c r="GCW809" s="139"/>
      <c r="GCX809" s="494"/>
      <c r="GCY809" s="494"/>
      <c r="GCZ809" s="494"/>
      <c r="GDA809" s="613"/>
      <c r="GDB809" s="611"/>
      <c r="GDC809" s="612"/>
      <c r="GDD809" s="1092"/>
      <c r="GDE809" s="1093"/>
      <c r="GDF809" s="1093"/>
      <c r="GDG809" s="138"/>
      <c r="GDH809" s="139"/>
      <c r="GDI809" s="494"/>
      <c r="GDJ809" s="494"/>
      <c r="GDK809" s="494"/>
      <c r="GDL809" s="613"/>
      <c r="GDM809" s="611"/>
      <c r="GDN809" s="612"/>
      <c r="GDO809" s="1092"/>
      <c r="GDP809" s="1093"/>
      <c r="GDQ809" s="1093"/>
      <c r="GDR809" s="138"/>
      <c r="GDS809" s="139"/>
      <c r="GDT809" s="494"/>
      <c r="GDU809" s="494"/>
      <c r="GDV809" s="494"/>
      <c r="GDW809" s="613"/>
      <c r="GDX809" s="611"/>
      <c r="GDY809" s="612"/>
      <c r="GDZ809" s="1092"/>
      <c r="GEA809" s="1093"/>
      <c r="GEB809" s="1093"/>
      <c r="GEC809" s="138"/>
      <c r="GED809" s="139"/>
      <c r="GEE809" s="494"/>
      <c r="GEF809" s="494"/>
      <c r="GEG809" s="494"/>
      <c r="GEH809" s="613"/>
      <c r="GEI809" s="611"/>
      <c r="GEJ809" s="612"/>
      <c r="GEK809" s="1092"/>
      <c r="GEL809" s="1093"/>
      <c r="GEM809" s="1093"/>
      <c r="GEN809" s="138"/>
      <c r="GEO809" s="139"/>
      <c r="GEP809" s="494"/>
      <c r="GEQ809" s="494"/>
      <c r="GER809" s="494"/>
      <c r="GES809" s="613"/>
      <c r="GET809" s="611"/>
      <c r="GEU809" s="612"/>
      <c r="GEV809" s="1092"/>
      <c r="GEW809" s="1093"/>
      <c r="GEX809" s="1093"/>
      <c r="GEY809" s="138"/>
      <c r="GEZ809" s="139"/>
      <c r="GFA809" s="494"/>
      <c r="GFB809" s="494"/>
      <c r="GFC809" s="494"/>
      <c r="GFD809" s="613"/>
      <c r="GFE809" s="611"/>
      <c r="GFF809" s="612"/>
      <c r="GFG809" s="1092"/>
      <c r="GFH809" s="1093"/>
      <c r="GFI809" s="1093"/>
      <c r="GFJ809" s="138"/>
      <c r="GFK809" s="139"/>
      <c r="GFL809" s="494"/>
      <c r="GFM809" s="494"/>
      <c r="GFN809" s="494"/>
      <c r="GFO809" s="613"/>
      <c r="GFP809" s="611"/>
      <c r="GFQ809" s="612"/>
      <c r="GFR809" s="1092"/>
      <c r="GFS809" s="1093"/>
      <c r="GFT809" s="1093"/>
      <c r="GFU809" s="138"/>
      <c r="GFV809" s="139"/>
      <c r="GFW809" s="494"/>
      <c r="GFX809" s="494"/>
      <c r="GFY809" s="494"/>
      <c r="GFZ809" s="613"/>
      <c r="GGA809" s="611"/>
      <c r="GGB809" s="612"/>
      <c r="GGC809" s="1092"/>
      <c r="GGD809" s="1093"/>
      <c r="GGE809" s="1093"/>
      <c r="GGF809" s="138"/>
      <c r="GGG809" s="139"/>
      <c r="GGH809" s="494"/>
      <c r="GGI809" s="494"/>
      <c r="GGJ809" s="494"/>
      <c r="GGK809" s="613"/>
      <c r="GGL809" s="611"/>
      <c r="GGM809" s="612"/>
      <c r="GGN809" s="1092"/>
      <c r="GGO809" s="1093"/>
      <c r="GGP809" s="1093"/>
      <c r="GGQ809" s="138"/>
      <c r="GGR809" s="139"/>
      <c r="GGS809" s="494"/>
      <c r="GGT809" s="494"/>
      <c r="GGU809" s="494"/>
      <c r="GGV809" s="613"/>
      <c r="GGW809" s="611"/>
      <c r="GGX809" s="612"/>
      <c r="GGY809" s="1092"/>
      <c r="GGZ809" s="1093"/>
      <c r="GHA809" s="1093"/>
      <c r="GHB809" s="138"/>
      <c r="GHC809" s="139"/>
      <c r="GHD809" s="494"/>
      <c r="GHE809" s="494"/>
      <c r="GHF809" s="494"/>
      <c r="GHG809" s="613"/>
      <c r="GHH809" s="611"/>
      <c r="GHI809" s="612"/>
      <c r="GHJ809" s="1092"/>
      <c r="GHK809" s="1093"/>
      <c r="GHL809" s="1093"/>
      <c r="GHM809" s="138"/>
      <c r="GHN809" s="139"/>
      <c r="GHO809" s="494"/>
      <c r="GHP809" s="494"/>
      <c r="GHQ809" s="494"/>
      <c r="GHR809" s="613"/>
      <c r="GHS809" s="611"/>
      <c r="GHT809" s="612"/>
      <c r="GHU809" s="1092"/>
      <c r="GHV809" s="1093"/>
      <c r="GHW809" s="1093"/>
      <c r="GHX809" s="138"/>
      <c r="GHY809" s="139"/>
      <c r="GHZ809" s="494"/>
      <c r="GIA809" s="494"/>
      <c r="GIB809" s="494"/>
      <c r="GIC809" s="613"/>
      <c r="GID809" s="611"/>
      <c r="GIE809" s="612"/>
      <c r="GIF809" s="1092"/>
      <c r="GIG809" s="1093"/>
      <c r="GIH809" s="1093"/>
      <c r="GII809" s="138"/>
      <c r="GIJ809" s="139"/>
      <c r="GIK809" s="494"/>
      <c r="GIL809" s="494"/>
      <c r="GIM809" s="494"/>
      <c r="GIN809" s="613"/>
      <c r="GIO809" s="611"/>
      <c r="GIP809" s="612"/>
      <c r="GIQ809" s="1092"/>
      <c r="GIR809" s="1093"/>
      <c r="GIS809" s="1093"/>
      <c r="GIT809" s="138"/>
      <c r="GIU809" s="139"/>
      <c r="GIV809" s="494"/>
      <c r="GIW809" s="494"/>
      <c r="GIX809" s="494"/>
      <c r="GIY809" s="613"/>
      <c r="GIZ809" s="611"/>
      <c r="GJA809" s="612"/>
      <c r="GJB809" s="1092"/>
      <c r="GJC809" s="1093"/>
      <c r="GJD809" s="1093"/>
      <c r="GJE809" s="138"/>
      <c r="GJF809" s="139"/>
      <c r="GJG809" s="494"/>
      <c r="GJH809" s="494"/>
      <c r="GJI809" s="494"/>
      <c r="GJJ809" s="613"/>
      <c r="GJK809" s="611"/>
      <c r="GJL809" s="612"/>
      <c r="GJM809" s="1092"/>
      <c r="GJN809" s="1093"/>
      <c r="GJO809" s="1093"/>
      <c r="GJP809" s="138"/>
      <c r="GJQ809" s="139"/>
      <c r="GJR809" s="494"/>
      <c r="GJS809" s="494"/>
      <c r="GJT809" s="494"/>
      <c r="GJU809" s="613"/>
      <c r="GJV809" s="611"/>
      <c r="GJW809" s="612"/>
      <c r="GJX809" s="1092"/>
      <c r="GJY809" s="1093"/>
      <c r="GJZ809" s="1093"/>
      <c r="GKA809" s="138"/>
      <c r="GKB809" s="139"/>
      <c r="GKC809" s="494"/>
      <c r="GKD809" s="494"/>
      <c r="GKE809" s="494"/>
      <c r="GKF809" s="613"/>
      <c r="GKG809" s="611"/>
      <c r="GKH809" s="612"/>
      <c r="GKI809" s="1092"/>
      <c r="GKJ809" s="1093"/>
      <c r="GKK809" s="1093"/>
      <c r="GKL809" s="138"/>
      <c r="GKM809" s="139"/>
      <c r="GKN809" s="494"/>
      <c r="GKO809" s="494"/>
      <c r="GKP809" s="494"/>
      <c r="GKQ809" s="613"/>
      <c r="GKR809" s="611"/>
      <c r="GKS809" s="612"/>
      <c r="GKT809" s="1092"/>
      <c r="GKU809" s="1093"/>
      <c r="GKV809" s="1093"/>
      <c r="GKW809" s="138"/>
      <c r="GKX809" s="139"/>
      <c r="GKY809" s="494"/>
      <c r="GKZ809" s="494"/>
      <c r="GLA809" s="494"/>
      <c r="GLB809" s="613"/>
      <c r="GLC809" s="611"/>
      <c r="GLD809" s="612"/>
      <c r="GLE809" s="1092"/>
      <c r="GLF809" s="1093"/>
      <c r="GLG809" s="1093"/>
      <c r="GLH809" s="138"/>
      <c r="GLI809" s="139"/>
      <c r="GLJ809" s="494"/>
      <c r="GLK809" s="494"/>
      <c r="GLL809" s="494"/>
      <c r="GLM809" s="613"/>
      <c r="GLN809" s="611"/>
      <c r="GLO809" s="612"/>
      <c r="GLP809" s="1092"/>
      <c r="GLQ809" s="1093"/>
      <c r="GLR809" s="1093"/>
      <c r="GLS809" s="138"/>
      <c r="GLT809" s="139"/>
      <c r="GLU809" s="494"/>
      <c r="GLV809" s="494"/>
      <c r="GLW809" s="494"/>
      <c r="GLX809" s="613"/>
      <c r="GLY809" s="611"/>
      <c r="GLZ809" s="612"/>
      <c r="GMA809" s="1092"/>
      <c r="GMB809" s="1093"/>
      <c r="GMC809" s="1093"/>
      <c r="GMD809" s="138"/>
      <c r="GME809" s="139"/>
      <c r="GMF809" s="494"/>
      <c r="GMG809" s="494"/>
      <c r="GMH809" s="494"/>
      <c r="GMI809" s="613"/>
      <c r="GMJ809" s="611"/>
      <c r="GMK809" s="612"/>
      <c r="GML809" s="1092"/>
      <c r="GMM809" s="1093"/>
      <c r="GMN809" s="1093"/>
      <c r="GMO809" s="138"/>
      <c r="GMP809" s="139"/>
      <c r="GMQ809" s="494"/>
      <c r="GMR809" s="494"/>
      <c r="GMS809" s="494"/>
      <c r="GMT809" s="613"/>
      <c r="GMU809" s="611"/>
      <c r="GMV809" s="612"/>
      <c r="GMW809" s="1092"/>
      <c r="GMX809" s="1093"/>
      <c r="GMY809" s="1093"/>
      <c r="GMZ809" s="138"/>
      <c r="GNA809" s="139"/>
      <c r="GNB809" s="494"/>
      <c r="GNC809" s="494"/>
      <c r="GND809" s="494"/>
      <c r="GNE809" s="613"/>
      <c r="GNF809" s="611"/>
      <c r="GNG809" s="612"/>
      <c r="GNH809" s="1092"/>
      <c r="GNI809" s="1093"/>
      <c r="GNJ809" s="1093"/>
      <c r="GNK809" s="138"/>
      <c r="GNL809" s="139"/>
      <c r="GNM809" s="494"/>
      <c r="GNN809" s="494"/>
      <c r="GNO809" s="494"/>
      <c r="GNP809" s="613"/>
      <c r="GNQ809" s="611"/>
      <c r="GNR809" s="612"/>
      <c r="GNS809" s="1092"/>
      <c r="GNT809" s="1093"/>
      <c r="GNU809" s="1093"/>
      <c r="GNV809" s="138"/>
      <c r="GNW809" s="139"/>
      <c r="GNX809" s="494"/>
      <c r="GNY809" s="494"/>
      <c r="GNZ809" s="494"/>
      <c r="GOA809" s="613"/>
      <c r="GOB809" s="611"/>
      <c r="GOC809" s="612"/>
      <c r="GOD809" s="1092"/>
      <c r="GOE809" s="1093"/>
      <c r="GOF809" s="1093"/>
      <c r="GOG809" s="138"/>
      <c r="GOH809" s="139"/>
      <c r="GOI809" s="494"/>
      <c r="GOJ809" s="494"/>
      <c r="GOK809" s="494"/>
      <c r="GOL809" s="613"/>
      <c r="GOM809" s="611"/>
      <c r="GON809" s="612"/>
      <c r="GOO809" s="1092"/>
      <c r="GOP809" s="1093"/>
      <c r="GOQ809" s="1093"/>
      <c r="GOR809" s="138"/>
      <c r="GOS809" s="139"/>
      <c r="GOT809" s="494"/>
      <c r="GOU809" s="494"/>
      <c r="GOV809" s="494"/>
      <c r="GOW809" s="613"/>
      <c r="GOX809" s="611"/>
      <c r="GOY809" s="612"/>
      <c r="GOZ809" s="1092"/>
      <c r="GPA809" s="1093"/>
      <c r="GPB809" s="1093"/>
      <c r="GPC809" s="138"/>
      <c r="GPD809" s="139"/>
      <c r="GPE809" s="494"/>
      <c r="GPF809" s="494"/>
      <c r="GPG809" s="494"/>
      <c r="GPH809" s="613"/>
      <c r="GPI809" s="611"/>
      <c r="GPJ809" s="612"/>
      <c r="GPK809" s="1092"/>
      <c r="GPL809" s="1093"/>
      <c r="GPM809" s="1093"/>
      <c r="GPN809" s="138"/>
      <c r="GPO809" s="139"/>
      <c r="GPP809" s="494"/>
      <c r="GPQ809" s="494"/>
      <c r="GPR809" s="494"/>
      <c r="GPS809" s="613"/>
      <c r="GPT809" s="611"/>
      <c r="GPU809" s="612"/>
      <c r="GPV809" s="1092"/>
      <c r="GPW809" s="1093"/>
      <c r="GPX809" s="1093"/>
      <c r="GPY809" s="138"/>
      <c r="GPZ809" s="139"/>
      <c r="GQA809" s="494"/>
      <c r="GQB809" s="494"/>
      <c r="GQC809" s="494"/>
      <c r="GQD809" s="613"/>
      <c r="GQE809" s="611"/>
      <c r="GQF809" s="612"/>
      <c r="GQG809" s="1092"/>
      <c r="GQH809" s="1093"/>
      <c r="GQI809" s="1093"/>
      <c r="GQJ809" s="138"/>
      <c r="GQK809" s="139"/>
      <c r="GQL809" s="494"/>
      <c r="GQM809" s="494"/>
      <c r="GQN809" s="494"/>
      <c r="GQO809" s="613"/>
      <c r="GQP809" s="611"/>
      <c r="GQQ809" s="612"/>
      <c r="GQR809" s="1092"/>
      <c r="GQS809" s="1093"/>
      <c r="GQT809" s="1093"/>
      <c r="GQU809" s="138"/>
      <c r="GQV809" s="139"/>
      <c r="GQW809" s="494"/>
      <c r="GQX809" s="494"/>
      <c r="GQY809" s="494"/>
      <c r="GQZ809" s="613"/>
      <c r="GRA809" s="611"/>
      <c r="GRB809" s="612"/>
      <c r="GRC809" s="1092"/>
      <c r="GRD809" s="1093"/>
      <c r="GRE809" s="1093"/>
      <c r="GRF809" s="138"/>
      <c r="GRG809" s="139"/>
      <c r="GRH809" s="494"/>
      <c r="GRI809" s="494"/>
      <c r="GRJ809" s="494"/>
      <c r="GRK809" s="613"/>
      <c r="GRL809" s="611"/>
      <c r="GRM809" s="612"/>
      <c r="GRN809" s="1092"/>
      <c r="GRO809" s="1093"/>
      <c r="GRP809" s="1093"/>
      <c r="GRQ809" s="138"/>
      <c r="GRR809" s="139"/>
      <c r="GRS809" s="494"/>
      <c r="GRT809" s="494"/>
      <c r="GRU809" s="494"/>
      <c r="GRV809" s="613"/>
      <c r="GRW809" s="611"/>
      <c r="GRX809" s="612"/>
      <c r="GRY809" s="1092"/>
      <c r="GRZ809" s="1093"/>
      <c r="GSA809" s="1093"/>
      <c r="GSB809" s="138"/>
      <c r="GSC809" s="139"/>
      <c r="GSD809" s="494"/>
      <c r="GSE809" s="494"/>
      <c r="GSF809" s="494"/>
      <c r="GSG809" s="613"/>
      <c r="GSH809" s="611"/>
      <c r="GSI809" s="612"/>
      <c r="GSJ809" s="1092"/>
      <c r="GSK809" s="1093"/>
      <c r="GSL809" s="1093"/>
      <c r="GSM809" s="138"/>
      <c r="GSN809" s="139"/>
      <c r="GSO809" s="494"/>
      <c r="GSP809" s="494"/>
      <c r="GSQ809" s="494"/>
      <c r="GSR809" s="613"/>
      <c r="GSS809" s="611"/>
      <c r="GST809" s="612"/>
      <c r="GSU809" s="1092"/>
      <c r="GSV809" s="1093"/>
      <c r="GSW809" s="1093"/>
      <c r="GSX809" s="138"/>
      <c r="GSY809" s="139"/>
      <c r="GSZ809" s="494"/>
      <c r="GTA809" s="494"/>
      <c r="GTB809" s="494"/>
      <c r="GTC809" s="613"/>
      <c r="GTD809" s="611"/>
      <c r="GTE809" s="612"/>
      <c r="GTF809" s="1092"/>
      <c r="GTG809" s="1093"/>
      <c r="GTH809" s="1093"/>
      <c r="GTI809" s="138"/>
      <c r="GTJ809" s="139"/>
      <c r="GTK809" s="494"/>
      <c r="GTL809" s="494"/>
      <c r="GTM809" s="494"/>
      <c r="GTN809" s="613"/>
      <c r="GTO809" s="611"/>
      <c r="GTP809" s="612"/>
      <c r="GTQ809" s="1092"/>
      <c r="GTR809" s="1093"/>
      <c r="GTS809" s="1093"/>
      <c r="GTT809" s="138"/>
      <c r="GTU809" s="139"/>
      <c r="GTV809" s="494"/>
      <c r="GTW809" s="494"/>
      <c r="GTX809" s="494"/>
      <c r="GTY809" s="613"/>
      <c r="GTZ809" s="611"/>
      <c r="GUA809" s="612"/>
      <c r="GUB809" s="1092"/>
      <c r="GUC809" s="1093"/>
      <c r="GUD809" s="1093"/>
      <c r="GUE809" s="138"/>
      <c r="GUF809" s="139"/>
      <c r="GUG809" s="494"/>
      <c r="GUH809" s="494"/>
      <c r="GUI809" s="494"/>
      <c r="GUJ809" s="613"/>
      <c r="GUK809" s="611"/>
      <c r="GUL809" s="612"/>
      <c r="GUM809" s="1092"/>
      <c r="GUN809" s="1093"/>
      <c r="GUO809" s="1093"/>
      <c r="GUP809" s="138"/>
      <c r="GUQ809" s="139"/>
      <c r="GUR809" s="494"/>
      <c r="GUS809" s="494"/>
      <c r="GUT809" s="494"/>
      <c r="GUU809" s="613"/>
      <c r="GUV809" s="611"/>
      <c r="GUW809" s="612"/>
      <c r="GUX809" s="1092"/>
      <c r="GUY809" s="1093"/>
      <c r="GUZ809" s="1093"/>
      <c r="GVA809" s="138"/>
      <c r="GVB809" s="139"/>
      <c r="GVC809" s="494"/>
      <c r="GVD809" s="494"/>
      <c r="GVE809" s="494"/>
      <c r="GVF809" s="613"/>
      <c r="GVG809" s="611"/>
      <c r="GVH809" s="612"/>
      <c r="GVI809" s="1092"/>
      <c r="GVJ809" s="1093"/>
      <c r="GVK809" s="1093"/>
      <c r="GVL809" s="138"/>
      <c r="GVM809" s="139"/>
      <c r="GVN809" s="494"/>
      <c r="GVO809" s="494"/>
      <c r="GVP809" s="494"/>
      <c r="GVQ809" s="613"/>
      <c r="GVR809" s="611"/>
      <c r="GVS809" s="612"/>
      <c r="GVT809" s="1092"/>
      <c r="GVU809" s="1093"/>
      <c r="GVV809" s="1093"/>
      <c r="GVW809" s="138"/>
      <c r="GVX809" s="139"/>
      <c r="GVY809" s="494"/>
      <c r="GVZ809" s="494"/>
      <c r="GWA809" s="494"/>
      <c r="GWB809" s="613"/>
      <c r="GWC809" s="611"/>
      <c r="GWD809" s="612"/>
      <c r="GWE809" s="1092"/>
      <c r="GWF809" s="1093"/>
      <c r="GWG809" s="1093"/>
      <c r="GWH809" s="138"/>
      <c r="GWI809" s="139"/>
      <c r="GWJ809" s="494"/>
      <c r="GWK809" s="494"/>
      <c r="GWL809" s="494"/>
      <c r="GWM809" s="613"/>
      <c r="GWN809" s="611"/>
      <c r="GWO809" s="612"/>
      <c r="GWP809" s="1092"/>
      <c r="GWQ809" s="1093"/>
      <c r="GWR809" s="1093"/>
      <c r="GWS809" s="138"/>
      <c r="GWT809" s="139"/>
      <c r="GWU809" s="494"/>
      <c r="GWV809" s="494"/>
      <c r="GWW809" s="494"/>
      <c r="GWX809" s="613"/>
      <c r="GWY809" s="611"/>
      <c r="GWZ809" s="612"/>
      <c r="GXA809" s="1092"/>
      <c r="GXB809" s="1093"/>
      <c r="GXC809" s="1093"/>
      <c r="GXD809" s="138"/>
      <c r="GXE809" s="139"/>
      <c r="GXF809" s="494"/>
      <c r="GXG809" s="494"/>
      <c r="GXH809" s="494"/>
      <c r="GXI809" s="613"/>
      <c r="GXJ809" s="611"/>
      <c r="GXK809" s="612"/>
      <c r="GXL809" s="1092"/>
      <c r="GXM809" s="1093"/>
      <c r="GXN809" s="1093"/>
      <c r="GXO809" s="138"/>
      <c r="GXP809" s="139"/>
      <c r="GXQ809" s="494"/>
      <c r="GXR809" s="494"/>
      <c r="GXS809" s="494"/>
      <c r="GXT809" s="613"/>
      <c r="GXU809" s="611"/>
      <c r="GXV809" s="612"/>
      <c r="GXW809" s="1092"/>
      <c r="GXX809" s="1093"/>
      <c r="GXY809" s="1093"/>
      <c r="GXZ809" s="138"/>
      <c r="GYA809" s="139"/>
      <c r="GYB809" s="494"/>
      <c r="GYC809" s="494"/>
      <c r="GYD809" s="494"/>
      <c r="GYE809" s="613"/>
      <c r="GYF809" s="611"/>
      <c r="GYG809" s="612"/>
      <c r="GYH809" s="1092"/>
      <c r="GYI809" s="1093"/>
      <c r="GYJ809" s="1093"/>
      <c r="GYK809" s="138"/>
      <c r="GYL809" s="139"/>
      <c r="GYM809" s="494"/>
      <c r="GYN809" s="494"/>
      <c r="GYO809" s="494"/>
      <c r="GYP809" s="613"/>
      <c r="GYQ809" s="611"/>
      <c r="GYR809" s="612"/>
      <c r="GYS809" s="1092"/>
      <c r="GYT809" s="1093"/>
      <c r="GYU809" s="1093"/>
      <c r="GYV809" s="138"/>
      <c r="GYW809" s="139"/>
      <c r="GYX809" s="494"/>
      <c r="GYY809" s="494"/>
      <c r="GYZ809" s="494"/>
      <c r="GZA809" s="613"/>
      <c r="GZB809" s="611"/>
      <c r="GZC809" s="612"/>
      <c r="GZD809" s="1092"/>
      <c r="GZE809" s="1093"/>
      <c r="GZF809" s="1093"/>
      <c r="GZG809" s="138"/>
      <c r="GZH809" s="139"/>
      <c r="GZI809" s="494"/>
      <c r="GZJ809" s="494"/>
      <c r="GZK809" s="494"/>
      <c r="GZL809" s="613"/>
      <c r="GZM809" s="611"/>
      <c r="GZN809" s="612"/>
      <c r="GZO809" s="1092"/>
      <c r="GZP809" s="1093"/>
      <c r="GZQ809" s="1093"/>
      <c r="GZR809" s="138"/>
      <c r="GZS809" s="139"/>
      <c r="GZT809" s="494"/>
      <c r="GZU809" s="494"/>
      <c r="GZV809" s="494"/>
      <c r="GZW809" s="613"/>
      <c r="GZX809" s="611"/>
      <c r="GZY809" s="612"/>
      <c r="GZZ809" s="1092"/>
      <c r="HAA809" s="1093"/>
      <c r="HAB809" s="1093"/>
      <c r="HAC809" s="138"/>
      <c r="HAD809" s="139"/>
      <c r="HAE809" s="494"/>
      <c r="HAF809" s="494"/>
      <c r="HAG809" s="494"/>
      <c r="HAH809" s="613"/>
      <c r="HAI809" s="611"/>
      <c r="HAJ809" s="612"/>
      <c r="HAK809" s="1092"/>
      <c r="HAL809" s="1093"/>
      <c r="HAM809" s="1093"/>
      <c r="HAN809" s="138"/>
      <c r="HAO809" s="139"/>
      <c r="HAP809" s="494"/>
      <c r="HAQ809" s="494"/>
      <c r="HAR809" s="494"/>
      <c r="HAS809" s="613"/>
      <c r="HAT809" s="611"/>
      <c r="HAU809" s="612"/>
      <c r="HAV809" s="1092"/>
      <c r="HAW809" s="1093"/>
      <c r="HAX809" s="1093"/>
      <c r="HAY809" s="138"/>
      <c r="HAZ809" s="139"/>
      <c r="HBA809" s="494"/>
      <c r="HBB809" s="494"/>
      <c r="HBC809" s="494"/>
      <c r="HBD809" s="613"/>
      <c r="HBE809" s="611"/>
      <c r="HBF809" s="612"/>
      <c r="HBG809" s="1092"/>
      <c r="HBH809" s="1093"/>
      <c r="HBI809" s="1093"/>
      <c r="HBJ809" s="138"/>
      <c r="HBK809" s="139"/>
      <c r="HBL809" s="494"/>
      <c r="HBM809" s="494"/>
      <c r="HBN809" s="494"/>
      <c r="HBO809" s="613"/>
      <c r="HBP809" s="611"/>
      <c r="HBQ809" s="612"/>
      <c r="HBR809" s="1092"/>
      <c r="HBS809" s="1093"/>
      <c r="HBT809" s="1093"/>
      <c r="HBU809" s="138"/>
      <c r="HBV809" s="139"/>
      <c r="HBW809" s="494"/>
      <c r="HBX809" s="494"/>
      <c r="HBY809" s="494"/>
      <c r="HBZ809" s="613"/>
      <c r="HCA809" s="611"/>
      <c r="HCB809" s="612"/>
      <c r="HCC809" s="1092"/>
      <c r="HCD809" s="1093"/>
      <c r="HCE809" s="1093"/>
      <c r="HCF809" s="138"/>
      <c r="HCG809" s="139"/>
      <c r="HCH809" s="494"/>
      <c r="HCI809" s="494"/>
      <c r="HCJ809" s="494"/>
      <c r="HCK809" s="613"/>
      <c r="HCL809" s="611"/>
      <c r="HCM809" s="612"/>
      <c r="HCN809" s="1092"/>
      <c r="HCO809" s="1093"/>
      <c r="HCP809" s="1093"/>
      <c r="HCQ809" s="138"/>
      <c r="HCR809" s="139"/>
      <c r="HCS809" s="494"/>
      <c r="HCT809" s="494"/>
      <c r="HCU809" s="494"/>
      <c r="HCV809" s="613"/>
      <c r="HCW809" s="611"/>
      <c r="HCX809" s="612"/>
      <c r="HCY809" s="1092"/>
      <c r="HCZ809" s="1093"/>
      <c r="HDA809" s="1093"/>
      <c r="HDB809" s="138"/>
      <c r="HDC809" s="139"/>
      <c r="HDD809" s="494"/>
      <c r="HDE809" s="494"/>
      <c r="HDF809" s="494"/>
      <c r="HDG809" s="613"/>
      <c r="HDH809" s="611"/>
      <c r="HDI809" s="612"/>
      <c r="HDJ809" s="1092"/>
      <c r="HDK809" s="1093"/>
      <c r="HDL809" s="1093"/>
      <c r="HDM809" s="138"/>
      <c r="HDN809" s="139"/>
      <c r="HDO809" s="494"/>
      <c r="HDP809" s="494"/>
      <c r="HDQ809" s="494"/>
      <c r="HDR809" s="613"/>
      <c r="HDS809" s="611"/>
      <c r="HDT809" s="612"/>
      <c r="HDU809" s="1092"/>
      <c r="HDV809" s="1093"/>
      <c r="HDW809" s="1093"/>
      <c r="HDX809" s="138"/>
      <c r="HDY809" s="139"/>
      <c r="HDZ809" s="494"/>
      <c r="HEA809" s="494"/>
      <c r="HEB809" s="494"/>
      <c r="HEC809" s="613"/>
      <c r="HED809" s="611"/>
      <c r="HEE809" s="612"/>
      <c r="HEF809" s="1092"/>
      <c r="HEG809" s="1093"/>
      <c r="HEH809" s="1093"/>
      <c r="HEI809" s="138"/>
      <c r="HEJ809" s="139"/>
      <c r="HEK809" s="494"/>
      <c r="HEL809" s="494"/>
      <c r="HEM809" s="494"/>
      <c r="HEN809" s="613"/>
      <c r="HEO809" s="611"/>
      <c r="HEP809" s="612"/>
      <c r="HEQ809" s="1092"/>
      <c r="HER809" s="1093"/>
      <c r="HES809" s="1093"/>
      <c r="HET809" s="138"/>
      <c r="HEU809" s="139"/>
      <c r="HEV809" s="494"/>
      <c r="HEW809" s="494"/>
      <c r="HEX809" s="494"/>
      <c r="HEY809" s="613"/>
      <c r="HEZ809" s="611"/>
      <c r="HFA809" s="612"/>
      <c r="HFB809" s="1092"/>
      <c r="HFC809" s="1093"/>
      <c r="HFD809" s="1093"/>
      <c r="HFE809" s="138"/>
      <c r="HFF809" s="139"/>
      <c r="HFG809" s="494"/>
      <c r="HFH809" s="494"/>
      <c r="HFI809" s="494"/>
      <c r="HFJ809" s="613"/>
      <c r="HFK809" s="611"/>
      <c r="HFL809" s="612"/>
      <c r="HFM809" s="1092"/>
      <c r="HFN809" s="1093"/>
      <c r="HFO809" s="1093"/>
      <c r="HFP809" s="138"/>
      <c r="HFQ809" s="139"/>
      <c r="HFR809" s="494"/>
      <c r="HFS809" s="494"/>
      <c r="HFT809" s="494"/>
      <c r="HFU809" s="613"/>
      <c r="HFV809" s="611"/>
      <c r="HFW809" s="612"/>
      <c r="HFX809" s="1092"/>
      <c r="HFY809" s="1093"/>
      <c r="HFZ809" s="1093"/>
      <c r="HGA809" s="138"/>
      <c r="HGB809" s="139"/>
      <c r="HGC809" s="494"/>
      <c r="HGD809" s="494"/>
      <c r="HGE809" s="494"/>
      <c r="HGF809" s="613"/>
      <c r="HGG809" s="611"/>
      <c r="HGH809" s="612"/>
      <c r="HGI809" s="1092"/>
      <c r="HGJ809" s="1093"/>
      <c r="HGK809" s="1093"/>
      <c r="HGL809" s="138"/>
      <c r="HGM809" s="139"/>
      <c r="HGN809" s="494"/>
      <c r="HGO809" s="494"/>
      <c r="HGP809" s="494"/>
      <c r="HGQ809" s="613"/>
      <c r="HGR809" s="611"/>
      <c r="HGS809" s="612"/>
      <c r="HGT809" s="1092"/>
      <c r="HGU809" s="1093"/>
      <c r="HGV809" s="1093"/>
      <c r="HGW809" s="138"/>
      <c r="HGX809" s="139"/>
      <c r="HGY809" s="494"/>
      <c r="HGZ809" s="494"/>
      <c r="HHA809" s="494"/>
      <c r="HHB809" s="613"/>
      <c r="HHC809" s="611"/>
      <c r="HHD809" s="612"/>
      <c r="HHE809" s="1092"/>
      <c r="HHF809" s="1093"/>
      <c r="HHG809" s="1093"/>
      <c r="HHH809" s="138"/>
      <c r="HHI809" s="139"/>
      <c r="HHJ809" s="494"/>
      <c r="HHK809" s="494"/>
      <c r="HHL809" s="494"/>
      <c r="HHM809" s="613"/>
      <c r="HHN809" s="611"/>
      <c r="HHO809" s="612"/>
      <c r="HHP809" s="1092"/>
      <c r="HHQ809" s="1093"/>
      <c r="HHR809" s="1093"/>
      <c r="HHS809" s="138"/>
      <c r="HHT809" s="139"/>
      <c r="HHU809" s="494"/>
      <c r="HHV809" s="494"/>
      <c r="HHW809" s="494"/>
      <c r="HHX809" s="613"/>
      <c r="HHY809" s="611"/>
      <c r="HHZ809" s="612"/>
      <c r="HIA809" s="1092"/>
      <c r="HIB809" s="1093"/>
      <c r="HIC809" s="1093"/>
      <c r="HID809" s="138"/>
      <c r="HIE809" s="139"/>
      <c r="HIF809" s="494"/>
      <c r="HIG809" s="494"/>
      <c r="HIH809" s="494"/>
      <c r="HII809" s="613"/>
      <c r="HIJ809" s="611"/>
      <c r="HIK809" s="612"/>
      <c r="HIL809" s="1092"/>
      <c r="HIM809" s="1093"/>
      <c r="HIN809" s="1093"/>
      <c r="HIO809" s="138"/>
      <c r="HIP809" s="139"/>
      <c r="HIQ809" s="494"/>
      <c r="HIR809" s="494"/>
      <c r="HIS809" s="494"/>
      <c r="HIT809" s="613"/>
      <c r="HIU809" s="611"/>
      <c r="HIV809" s="612"/>
      <c r="HIW809" s="1092"/>
      <c r="HIX809" s="1093"/>
      <c r="HIY809" s="1093"/>
      <c r="HIZ809" s="138"/>
      <c r="HJA809" s="139"/>
      <c r="HJB809" s="494"/>
      <c r="HJC809" s="494"/>
      <c r="HJD809" s="494"/>
      <c r="HJE809" s="613"/>
      <c r="HJF809" s="611"/>
      <c r="HJG809" s="612"/>
      <c r="HJH809" s="1092"/>
      <c r="HJI809" s="1093"/>
      <c r="HJJ809" s="1093"/>
      <c r="HJK809" s="138"/>
      <c r="HJL809" s="139"/>
      <c r="HJM809" s="494"/>
      <c r="HJN809" s="494"/>
      <c r="HJO809" s="494"/>
      <c r="HJP809" s="613"/>
      <c r="HJQ809" s="611"/>
      <c r="HJR809" s="612"/>
      <c r="HJS809" s="1092"/>
      <c r="HJT809" s="1093"/>
      <c r="HJU809" s="1093"/>
      <c r="HJV809" s="138"/>
      <c r="HJW809" s="139"/>
      <c r="HJX809" s="494"/>
      <c r="HJY809" s="494"/>
      <c r="HJZ809" s="494"/>
      <c r="HKA809" s="613"/>
      <c r="HKB809" s="611"/>
      <c r="HKC809" s="612"/>
      <c r="HKD809" s="1092"/>
      <c r="HKE809" s="1093"/>
      <c r="HKF809" s="1093"/>
      <c r="HKG809" s="138"/>
      <c r="HKH809" s="139"/>
      <c r="HKI809" s="494"/>
      <c r="HKJ809" s="494"/>
      <c r="HKK809" s="494"/>
      <c r="HKL809" s="613"/>
      <c r="HKM809" s="611"/>
      <c r="HKN809" s="612"/>
      <c r="HKO809" s="1092"/>
      <c r="HKP809" s="1093"/>
      <c r="HKQ809" s="1093"/>
      <c r="HKR809" s="138"/>
      <c r="HKS809" s="139"/>
      <c r="HKT809" s="494"/>
      <c r="HKU809" s="494"/>
      <c r="HKV809" s="494"/>
      <c r="HKW809" s="613"/>
      <c r="HKX809" s="611"/>
      <c r="HKY809" s="612"/>
      <c r="HKZ809" s="1092"/>
      <c r="HLA809" s="1093"/>
      <c r="HLB809" s="1093"/>
      <c r="HLC809" s="138"/>
      <c r="HLD809" s="139"/>
      <c r="HLE809" s="494"/>
      <c r="HLF809" s="494"/>
      <c r="HLG809" s="494"/>
      <c r="HLH809" s="613"/>
      <c r="HLI809" s="611"/>
      <c r="HLJ809" s="612"/>
      <c r="HLK809" s="1092"/>
      <c r="HLL809" s="1093"/>
      <c r="HLM809" s="1093"/>
      <c r="HLN809" s="138"/>
      <c r="HLO809" s="139"/>
      <c r="HLP809" s="494"/>
      <c r="HLQ809" s="494"/>
      <c r="HLR809" s="494"/>
      <c r="HLS809" s="613"/>
      <c r="HLT809" s="611"/>
      <c r="HLU809" s="612"/>
      <c r="HLV809" s="1092"/>
      <c r="HLW809" s="1093"/>
      <c r="HLX809" s="1093"/>
      <c r="HLY809" s="138"/>
      <c r="HLZ809" s="139"/>
      <c r="HMA809" s="494"/>
      <c r="HMB809" s="494"/>
      <c r="HMC809" s="494"/>
      <c r="HMD809" s="613"/>
      <c r="HME809" s="611"/>
      <c r="HMF809" s="612"/>
      <c r="HMG809" s="1092"/>
      <c r="HMH809" s="1093"/>
      <c r="HMI809" s="1093"/>
      <c r="HMJ809" s="138"/>
      <c r="HMK809" s="139"/>
      <c r="HML809" s="494"/>
      <c r="HMM809" s="494"/>
      <c r="HMN809" s="494"/>
      <c r="HMO809" s="613"/>
      <c r="HMP809" s="611"/>
      <c r="HMQ809" s="612"/>
      <c r="HMR809" s="1092"/>
      <c r="HMS809" s="1093"/>
      <c r="HMT809" s="1093"/>
      <c r="HMU809" s="138"/>
      <c r="HMV809" s="139"/>
      <c r="HMW809" s="494"/>
      <c r="HMX809" s="494"/>
      <c r="HMY809" s="494"/>
      <c r="HMZ809" s="613"/>
      <c r="HNA809" s="611"/>
      <c r="HNB809" s="612"/>
      <c r="HNC809" s="1092"/>
      <c r="HND809" s="1093"/>
      <c r="HNE809" s="1093"/>
      <c r="HNF809" s="138"/>
      <c r="HNG809" s="139"/>
      <c r="HNH809" s="494"/>
      <c r="HNI809" s="494"/>
      <c r="HNJ809" s="494"/>
      <c r="HNK809" s="613"/>
      <c r="HNL809" s="611"/>
      <c r="HNM809" s="612"/>
      <c r="HNN809" s="1092"/>
      <c r="HNO809" s="1093"/>
      <c r="HNP809" s="1093"/>
      <c r="HNQ809" s="138"/>
      <c r="HNR809" s="139"/>
      <c r="HNS809" s="494"/>
      <c r="HNT809" s="494"/>
      <c r="HNU809" s="494"/>
      <c r="HNV809" s="613"/>
      <c r="HNW809" s="611"/>
      <c r="HNX809" s="612"/>
      <c r="HNY809" s="1092"/>
      <c r="HNZ809" s="1093"/>
      <c r="HOA809" s="1093"/>
      <c r="HOB809" s="138"/>
      <c r="HOC809" s="139"/>
      <c r="HOD809" s="494"/>
      <c r="HOE809" s="494"/>
      <c r="HOF809" s="494"/>
      <c r="HOG809" s="613"/>
      <c r="HOH809" s="611"/>
      <c r="HOI809" s="612"/>
      <c r="HOJ809" s="1092"/>
      <c r="HOK809" s="1093"/>
      <c r="HOL809" s="1093"/>
      <c r="HOM809" s="138"/>
      <c r="HON809" s="139"/>
      <c r="HOO809" s="494"/>
      <c r="HOP809" s="494"/>
      <c r="HOQ809" s="494"/>
      <c r="HOR809" s="613"/>
      <c r="HOS809" s="611"/>
      <c r="HOT809" s="612"/>
      <c r="HOU809" s="1092"/>
      <c r="HOV809" s="1093"/>
      <c r="HOW809" s="1093"/>
      <c r="HOX809" s="138"/>
      <c r="HOY809" s="139"/>
      <c r="HOZ809" s="494"/>
      <c r="HPA809" s="494"/>
      <c r="HPB809" s="494"/>
      <c r="HPC809" s="613"/>
      <c r="HPD809" s="611"/>
      <c r="HPE809" s="612"/>
      <c r="HPF809" s="1092"/>
      <c r="HPG809" s="1093"/>
      <c r="HPH809" s="1093"/>
      <c r="HPI809" s="138"/>
      <c r="HPJ809" s="139"/>
      <c r="HPK809" s="494"/>
      <c r="HPL809" s="494"/>
      <c r="HPM809" s="494"/>
      <c r="HPN809" s="613"/>
      <c r="HPO809" s="611"/>
      <c r="HPP809" s="612"/>
      <c r="HPQ809" s="1092"/>
      <c r="HPR809" s="1093"/>
      <c r="HPS809" s="1093"/>
      <c r="HPT809" s="138"/>
      <c r="HPU809" s="139"/>
      <c r="HPV809" s="494"/>
      <c r="HPW809" s="494"/>
      <c r="HPX809" s="494"/>
      <c r="HPY809" s="613"/>
      <c r="HPZ809" s="611"/>
      <c r="HQA809" s="612"/>
      <c r="HQB809" s="1092"/>
      <c r="HQC809" s="1093"/>
      <c r="HQD809" s="1093"/>
      <c r="HQE809" s="138"/>
      <c r="HQF809" s="139"/>
      <c r="HQG809" s="494"/>
      <c r="HQH809" s="494"/>
      <c r="HQI809" s="494"/>
      <c r="HQJ809" s="613"/>
      <c r="HQK809" s="611"/>
      <c r="HQL809" s="612"/>
      <c r="HQM809" s="1092"/>
      <c r="HQN809" s="1093"/>
      <c r="HQO809" s="1093"/>
      <c r="HQP809" s="138"/>
      <c r="HQQ809" s="139"/>
      <c r="HQR809" s="494"/>
      <c r="HQS809" s="494"/>
      <c r="HQT809" s="494"/>
      <c r="HQU809" s="613"/>
      <c r="HQV809" s="611"/>
      <c r="HQW809" s="612"/>
      <c r="HQX809" s="1092"/>
      <c r="HQY809" s="1093"/>
      <c r="HQZ809" s="1093"/>
      <c r="HRA809" s="138"/>
      <c r="HRB809" s="139"/>
      <c r="HRC809" s="494"/>
      <c r="HRD809" s="494"/>
      <c r="HRE809" s="494"/>
      <c r="HRF809" s="613"/>
      <c r="HRG809" s="611"/>
      <c r="HRH809" s="612"/>
      <c r="HRI809" s="1092"/>
      <c r="HRJ809" s="1093"/>
      <c r="HRK809" s="1093"/>
      <c r="HRL809" s="138"/>
      <c r="HRM809" s="139"/>
      <c r="HRN809" s="494"/>
      <c r="HRO809" s="494"/>
      <c r="HRP809" s="494"/>
      <c r="HRQ809" s="613"/>
      <c r="HRR809" s="611"/>
      <c r="HRS809" s="612"/>
      <c r="HRT809" s="1092"/>
      <c r="HRU809" s="1093"/>
      <c r="HRV809" s="1093"/>
      <c r="HRW809" s="138"/>
      <c r="HRX809" s="139"/>
      <c r="HRY809" s="494"/>
      <c r="HRZ809" s="494"/>
      <c r="HSA809" s="494"/>
      <c r="HSB809" s="613"/>
      <c r="HSC809" s="611"/>
      <c r="HSD809" s="612"/>
      <c r="HSE809" s="1092"/>
      <c r="HSF809" s="1093"/>
      <c r="HSG809" s="1093"/>
      <c r="HSH809" s="138"/>
      <c r="HSI809" s="139"/>
      <c r="HSJ809" s="494"/>
      <c r="HSK809" s="494"/>
      <c r="HSL809" s="494"/>
      <c r="HSM809" s="613"/>
      <c r="HSN809" s="611"/>
      <c r="HSO809" s="612"/>
      <c r="HSP809" s="1092"/>
      <c r="HSQ809" s="1093"/>
      <c r="HSR809" s="1093"/>
      <c r="HSS809" s="138"/>
      <c r="HST809" s="139"/>
      <c r="HSU809" s="494"/>
      <c r="HSV809" s="494"/>
      <c r="HSW809" s="494"/>
      <c r="HSX809" s="613"/>
      <c r="HSY809" s="611"/>
      <c r="HSZ809" s="612"/>
      <c r="HTA809" s="1092"/>
      <c r="HTB809" s="1093"/>
      <c r="HTC809" s="1093"/>
      <c r="HTD809" s="138"/>
      <c r="HTE809" s="139"/>
      <c r="HTF809" s="494"/>
      <c r="HTG809" s="494"/>
      <c r="HTH809" s="494"/>
      <c r="HTI809" s="613"/>
      <c r="HTJ809" s="611"/>
      <c r="HTK809" s="612"/>
      <c r="HTL809" s="1092"/>
      <c r="HTM809" s="1093"/>
      <c r="HTN809" s="1093"/>
      <c r="HTO809" s="138"/>
      <c r="HTP809" s="139"/>
      <c r="HTQ809" s="494"/>
      <c r="HTR809" s="494"/>
      <c r="HTS809" s="494"/>
      <c r="HTT809" s="613"/>
      <c r="HTU809" s="611"/>
      <c r="HTV809" s="612"/>
      <c r="HTW809" s="1092"/>
      <c r="HTX809" s="1093"/>
      <c r="HTY809" s="1093"/>
      <c r="HTZ809" s="138"/>
      <c r="HUA809" s="139"/>
      <c r="HUB809" s="494"/>
      <c r="HUC809" s="494"/>
      <c r="HUD809" s="494"/>
      <c r="HUE809" s="613"/>
      <c r="HUF809" s="611"/>
      <c r="HUG809" s="612"/>
      <c r="HUH809" s="1092"/>
      <c r="HUI809" s="1093"/>
      <c r="HUJ809" s="1093"/>
      <c r="HUK809" s="138"/>
      <c r="HUL809" s="139"/>
      <c r="HUM809" s="494"/>
      <c r="HUN809" s="494"/>
      <c r="HUO809" s="494"/>
      <c r="HUP809" s="613"/>
      <c r="HUQ809" s="611"/>
      <c r="HUR809" s="612"/>
      <c r="HUS809" s="1092"/>
      <c r="HUT809" s="1093"/>
      <c r="HUU809" s="1093"/>
      <c r="HUV809" s="138"/>
      <c r="HUW809" s="139"/>
      <c r="HUX809" s="494"/>
      <c r="HUY809" s="494"/>
      <c r="HUZ809" s="494"/>
      <c r="HVA809" s="613"/>
      <c r="HVB809" s="611"/>
      <c r="HVC809" s="612"/>
      <c r="HVD809" s="1092"/>
      <c r="HVE809" s="1093"/>
      <c r="HVF809" s="1093"/>
      <c r="HVG809" s="138"/>
      <c r="HVH809" s="139"/>
      <c r="HVI809" s="494"/>
      <c r="HVJ809" s="494"/>
      <c r="HVK809" s="494"/>
      <c r="HVL809" s="613"/>
      <c r="HVM809" s="611"/>
      <c r="HVN809" s="612"/>
      <c r="HVO809" s="1092"/>
      <c r="HVP809" s="1093"/>
      <c r="HVQ809" s="1093"/>
      <c r="HVR809" s="138"/>
      <c r="HVS809" s="139"/>
      <c r="HVT809" s="494"/>
      <c r="HVU809" s="494"/>
      <c r="HVV809" s="494"/>
      <c r="HVW809" s="613"/>
      <c r="HVX809" s="611"/>
      <c r="HVY809" s="612"/>
      <c r="HVZ809" s="1092"/>
      <c r="HWA809" s="1093"/>
      <c r="HWB809" s="1093"/>
      <c r="HWC809" s="138"/>
      <c r="HWD809" s="139"/>
      <c r="HWE809" s="494"/>
      <c r="HWF809" s="494"/>
      <c r="HWG809" s="494"/>
      <c r="HWH809" s="613"/>
      <c r="HWI809" s="611"/>
      <c r="HWJ809" s="612"/>
      <c r="HWK809" s="1092"/>
      <c r="HWL809" s="1093"/>
      <c r="HWM809" s="1093"/>
      <c r="HWN809" s="138"/>
      <c r="HWO809" s="139"/>
      <c r="HWP809" s="494"/>
      <c r="HWQ809" s="494"/>
      <c r="HWR809" s="494"/>
      <c r="HWS809" s="613"/>
      <c r="HWT809" s="611"/>
      <c r="HWU809" s="612"/>
      <c r="HWV809" s="1092"/>
      <c r="HWW809" s="1093"/>
      <c r="HWX809" s="1093"/>
      <c r="HWY809" s="138"/>
      <c r="HWZ809" s="139"/>
      <c r="HXA809" s="494"/>
      <c r="HXB809" s="494"/>
      <c r="HXC809" s="494"/>
      <c r="HXD809" s="613"/>
      <c r="HXE809" s="611"/>
      <c r="HXF809" s="612"/>
      <c r="HXG809" s="1092"/>
      <c r="HXH809" s="1093"/>
      <c r="HXI809" s="1093"/>
      <c r="HXJ809" s="138"/>
      <c r="HXK809" s="139"/>
      <c r="HXL809" s="494"/>
      <c r="HXM809" s="494"/>
      <c r="HXN809" s="494"/>
      <c r="HXO809" s="613"/>
      <c r="HXP809" s="611"/>
      <c r="HXQ809" s="612"/>
      <c r="HXR809" s="1092"/>
      <c r="HXS809" s="1093"/>
      <c r="HXT809" s="1093"/>
      <c r="HXU809" s="138"/>
      <c r="HXV809" s="139"/>
      <c r="HXW809" s="494"/>
      <c r="HXX809" s="494"/>
      <c r="HXY809" s="494"/>
      <c r="HXZ809" s="613"/>
      <c r="HYA809" s="611"/>
      <c r="HYB809" s="612"/>
      <c r="HYC809" s="1092"/>
      <c r="HYD809" s="1093"/>
      <c r="HYE809" s="1093"/>
      <c r="HYF809" s="138"/>
      <c r="HYG809" s="139"/>
      <c r="HYH809" s="494"/>
      <c r="HYI809" s="494"/>
      <c r="HYJ809" s="494"/>
      <c r="HYK809" s="613"/>
      <c r="HYL809" s="611"/>
      <c r="HYM809" s="612"/>
      <c r="HYN809" s="1092"/>
      <c r="HYO809" s="1093"/>
      <c r="HYP809" s="1093"/>
      <c r="HYQ809" s="138"/>
      <c r="HYR809" s="139"/>
      <c r="HYS809" s="494"/>
      <c r="HYT809" s="494"/>
      <c r="HYU809" s="494"/>
      <c r="HYV809" s="613"/>
      <c r="HYW809" s="611"/>
      <c r="HYX809" s="612"/>
      <c r="HYY809" s="1092"/>
      <c r="HYZ809" s="1093"/>
      <c r="HZA809" s="1093"/>
      <c r="HZB809" s="138"/>
      <c r="HZC809" s="139"/>
      <c r="HZD809" s="494"/>
      <c r="HZE809" s="494"/>
      <c r="HZF809" s="494"/>
      <c r="HZG809" s="613"/>
      <c r="HZH809" s="611"/>
      <c r="HZI809" s="612"/>
      <c r="HZJ809" s="1092"/>
      <c r="HZK809" s="1093"/>
      <c r="HZL809" s="1093"/>
      <c r="HZM809" s="138"/>
      <c r="HZN809" s="139"/>
      <c r="HZO809" s="494"/>
      <c r="HZP809" s="494"/>
      <c r="HZQ809" s="494"/>
      <c r="HZR809" s="613"/>
      <c r="HZS809" s="611"/>
      <c r="HZT809" s="612"/>
      <c r="HZU809" s="1092"/>
      <c r="HZV809" s="1093"/>
      <c r="HZW809" s="1093"/>
      <c r="HZX809" s="138"/>
      <c r="HZY809" s="139"/>
      <c r="HZZ809" s="494"/>
      <c r="IAA809" s="494"/>
      <c r="IAB809" s="494"/>
      <c r="IAC809" s="613"/>
      <c r="IAD809" s="611"/>
      <c r="IAE809" s="612"/>
      <c r="IAF809" s="1092"/>
      <c r="IAG809" s="1093"/>
      <c r="IAH809" s="1093"/>
      <c r="IAI809" s="138"/>
      <c r="IAJ809" s="139"/>
      <c r="IAK809" s="494"/>
      <c r="IAL809" s="494"/>
      <c r="IAM809" s="494"/>
      <c r="IAN809" s="613"/>
      <c r="IAO809" s="611"/>
      <c r="IAP809" s="612"/>
      <c r="IAQ809" s="1092"/>
      <c r="IAR809" s="1093"/>
      <c r="IAS809" s="1093"/>
      <c r="IAT809" s="138"/>
      <c r="IAU809" s="139"/>
      <c r="IAV809" s="494"/>
      <c r="IAW809" s="494"/>
      <c r="IAX809" s="494"/>
      <c r="IAY809" s="613"/>
      <c r="IAZ809" s="611"/>
      <c r="IBA809" s="612"/>
      <c r="IBB809" s="1092"/>
      <c r="IBC809" s="1093"/>
      <c r="IBD809" s="1093"/>
      <c r="IBE809" s="138"/>
      <c r="IBF809" s="139"/>
      <c r="IBG809" s="494"/>
      <c r="IBH809" s="494"/>
      <c r="IBI809" s="494"/>
      <c r="IBJ809" s="613"/>
      <c r="IBK809" s="611"/>
      <c r="IBL809" s="612"/>
      <c r="IBM809" s="1092"/>
      <c r="IBN809" s="1093"/>
      <c r="IBO809" s="1093"/>
      <c r="IBP809" s="138"/>
      <c r="IBQ809" s="139"/>
      <c r="IBR809" s="494"/>
      <c r="IBS809" s="494"/>
      <c r="IBT809" s="494"/>
      <c r="IBU809" s="613"/>
      <c r="IBV809" s="611"/>
      <c r="IBW809" s="612"/>
      <c r="IBX809" s="1092"/>
      <c r="IBY809" s="1093"/>
      <c r="IBZ809" s="1093"/>
      <c r="ICA809" s="138"/>
      <c r="ICB809" s="139"/>
      <c r="ICC809" s="494"/>
      <c r="ICD809" s="494"/>
      <c r="ICE809" s="494"/>
      <c r="ICF809" s="613"/>
      <c r="ICG809" s="611"/>
      <c r="ICH809" s="612"/>
      <c r="ICI809" s="1092"/>
      <c r="ICJ809" s="1093"/>
      <c r="ICK809" s="1093"/>
      <c r="ICL809" s="138"/>
      <c r="ICM809" s="139"/>
      <c r="ICN809" s="494"/>
      <c r="ICO809" s="494"/>
      <c r="ICP809" s="494"/>
      <c r="ICQ809" s="613"/>
      <c r="ICR809" s="611"/>
      <c r="ICS809" s="612"/>
      <c r="ICT809" s="1092"/>
      <c r="ICU809" s="1093"/>
      <c r="ICV809" s="1093"/>
      <c r="ICW809" s="138"/>
      <c r="ICX809" s="139"/>
      <c r="ICY809" s="494"/>
      <c r="ICZ809" s="494"/>
      <c r="IDA809" s="494"/>
      <c r="IDB809" s="613"/>
      <c r="IDC809" s="611"/>
      <c r="IDD809" s="612"/>
      <c r="IDE809" s="1092"/>
      <c r="IDF809" s="1093"/>
      <c r="IDG809" s="1093"/>
      <c r="IDH809" s="138"/>
      <c r="IDI809" s="139"/>
      <c r="IDJ809" s="494"/>
      <c r="IDK809" s="494"/>
      <c r="IDL809" s="494"/>
      <c r="IDM809" s="613"/>
      <c r="IDN809" s="611"/>
      <c r="IDO809" s="612"/>
      <c r="IDP809" s="1092"/>
      <c r="IDQ809" s="1093"/>
      <c r="IDR809" s="1093"/>
      <c r="IDS809" s="138"/>
      <c r="IDT809" s="139"/>
      <c r="IDU809" s="494"/>
      <c r="IDV809" s="494"/>
      <c r="IDW809" s="494"/>
      <c r="IDX809" s="613"/>
      <c r="IDY809" s="611"/>
      <c r="IDZ809" s="612"/>
      <c r="IEA809" s="1092"/>
      <c r="IEB809" s="1093"/>
      <c r="IEC809" s="1093"/>
      <c r="IED809" s="138"/>
      <c r="IEE809" s="139"/>
      <c r="IEF809" s="494"/>
      <c r="IEG809" s="494"/>
      <c r="IEH809" s="494"/>
      <c r="IEI809" s="613"/>
      <c r="IEJ809" s="611"/>
      <c r="IEK809" s="612"/>
      <c r="IEL809" s="1092"/>
      <c r="IEM809" s="1093"/>
      <c r="IEN809" s="1093"/>
      <c r="IEO809" s="138"/>
      <c r="IEP809" s="139"/>
      <c r="IEQ809" s="494"/>
      <c r="IER809" s="494"/>
      <c r="IES809" s="494"/>
      <c r="IET809" s="613"/>
      <c r="IEU809" s="611"/>
      <c r="IEV809" s="612"/>
      <c r="IEW809" s="1092"/>
      <c r="IEX809" s="1093"/>
      <c r="IEY809" s="1093"/>
      <c r="IEZ809" s="138"/>
      <c r="IFA809" s="139"/>
      <c r="IFB809" s="494"/>
      <c r="IFC809" s="494"/>
      <c r="IFD809" s="494"/>
      <c r="IFE809" s="613"/>
      <c r="IFF809" s="611"/>
      <c r="IFG809" s="612"/>
      <c r="IFH809" s="1092"/>
      <c r="IFI809" s="1093"/>
      <c r="IFJ809" s="1093"/>
      <c r="IFK809" s="138"/>
      <c r="IFL809" s="139"/>
      <c r="IFM809" s="494"/>
      <c r="IFN809" s="494"/>
      <c r="IFO809" s="494"/>
      <c r="IFP809" s="613"/>
      <c r="IFQ809" s="611"/>
      <c r="IFR809" s="612"/>
      <c r="IFS809" s="1092"/>
      <c r="IFT809" s="1093"/>
      <c r="IFU809" s="1093"/>
      <c r="IFV809" s="138"/>
      <c r="IFW809" s="139"/>
      <c r="IFX809" s="494"/>
      <c r="IFY809" s="494"/>
      <c r="IFZ809" s="494"/>
      <c r="IGA809" s="613"/>
      <c r="IGB809" s="611"/>
      <c r="IGC809" s="612"/>
      <c r="IGD809" s="1092"/>
      <c r="IGE809" s="1093"/>
      <c r="IGF809" s="1093"/>
      <c r="IGG809" s="138"/>
      <c r="IGH809" s="139"/>
      <c r="IGI809" s="494"/>
      <c r="IGJ809" s="494"/>
      <c r="IGK809" s="494"/>
      <c r="IGL809" s="613"/>
      <c r="IGM809" s="611"/>
      <c r="IGN809" s="612"/>
      <c r="IGO809" s="1092"/>
      <c r="IGP809" s="1093"/>
      <c r="IGQ809" s="1093"/>
      <c r="IGR809" s="138"/>
      <c r="IGS809" s="139"/>
      <c r="IGT809" s="494"/>
      <c r="IGU809" s="494"/>
      <c r="IGV809" s="494"/>
      <c r="IGW809" s="613"/>
      <c r="IGX809" s="611"/>
      <c r="IGY809" s="612"/>
      <c r="IGZ809" s="1092"/>
      <c r="IHA809" s="1093"/>
      <c r="IHB809" s="1093"/>
      <c r="IHC809" s="138"/>
      <c r="IHD809" s="139"/>
      <c r="IHE809" s="494"/>
      <c r="IHF809" s="494"/>
      <c r="IHG809" s="494"/>
      <c r="IHH809" s="613"/>
      <c r="IHI809" s="611"/>
      <c r="IHJ809" s="612"/>
      <c r="IHK809" s="1092"/>
      <c r="IHL809" s="1093"/>
      <c r="IHM809" s="1093"/>
      <c r="IHN809" s="138"/>
      <c r="IHO809" s="139"/>
      <c r="IHP809" s="494"/>
      <c r="IHQ809" s="494"/>
      <c r="IHR809" s="494"/>
      <c r="IHS809" s="613"/>
      <c r="IHT809" s="611"/>
      <c r="IHU809" s="612"/>
      <c r="IHV809" s="1092"/>
      <c r="IHW809" s="1093"/>
      <c r="IHX809" s="1093"/>
      <c r="IHY809" s="138"/>
      <c r="IHZ809" s="139"/>
      <c r="IIA809" s="494"/>
      <c r="IIB809" s="494"/>
      <c r="IIC809" s="494"/>
      <c r="IID809" s="613"/>
      <c r="IIE809" s="611"/>
      <c r="IIF809" s="612"/>
      <c r="IIG809" s="1092"/>
      <c r="IIH809" s="1093"/>
      <c r="III809" s="1093"/>
      <c r="IIJ809" s="138"/>
      <c r="IIK809" s="139"/>
      <c r="IIL809" s="494"/>
      <c r="IIM809" s="494"/>
      <c r="IIN809" s="494"/>
      <c r="IIO809" s="613"/>
      <c r="IIP809" s="611"/>
      <c r="IIQ809" s="612"/>
      <c r="IIR809" s="1092"/>
      <c r="IIS809" s="1093"/>
      <c r="IIT809" s="1093"/>
      <c r="IIU809" s="138"/>
      <c r="IIV809" s="139"/>
      <c r="IIW809" s="494"/>
      <c r="IIX809" s="494"/>
      <c r="IIY809" s="494"/>
      <c r="IIZ809" s="613"/>
      <c r="IJA809" s="611"/>
      <c r="IJB809" s="612"/>
      <c r="IJC809" s="1092"/>
      <c r="IJD809" s="1093"/>
      <c r="IJE809" s="1093"/>
      <c r="IJF809" s="138"/>
      <c r="IJG809" s="139"/>
      <c r="IJH809" s="494"/>
      <c r="IJI809" s="494"/>
      <c r="IJJ809" s="494"/>
      <c r="IJK809" s="613"/>
      <c r="IJL809" s="611"/>
      <c r="IJM809" s="612"/>
      <c r="IJN809" s="1092"/>
      <c r="IJO809" s="1093"/>
      <c r="IJP809" s="1093"/>
      <c r="IJQ809" s="138"/>
      <c r="IJR809" s="139"/>
      <c r="IJS809" s="494"/>
      <c r="IJT809" s="494"/>
      <c r="IJU809" s="494"/>
      <c r="IJV809" s="613"/>
      <c r="IJW809" s="611"/>
      <c r="IJX809" s="612"/>
      <c r="IJY809" s="1092"/>
      <c r="IJZ809" s="1093"/>
      <c r="IKA809" s="1093"/>
      <c r="IKB809" s="138"/>
      <c r="IKC809" s="139"/>
      <c r="IKD809" s="494"/>
      <c r="IKE809" s="494"/>
      <c r="IKF809" s="494"/>
      <c r="IKG809" s="613"/>
      <c r="IKH809" s="611"/>
      <c r="IKI809" s="612"/>
      <c r="IKJ809" s="1092"/>
      <c r="IKK809" s="1093"/>
      <c r="IKL809" s="1093"/>
      <c r="IKM809" s="138"/>
      <c r="IKN809" s="139"/>
      <c r="IKO809" s="494"/>
      <c r="IKP809" s="494"/>
      <c r="IKQ809" s="494"/>
      <c r="IKR809" s="613"/>
      <c r="IKS809" s="611"/>
      <c r="IKT809" s="612"/>
      <c r="IKU809" s="1092"/>
      <c r="IKV809" s="1093"/>
      <c r="IKW809" s="1093"/>
      <c r="IKX809" s="138"/>
      <c r="IKY809" s="139"/>
      <c r="IKZ809" s="494"/>
      <c r="ILA809" s="494"/>
      <c r="ILB809" s="494"/>
      <c r="ILC809" s="613"/>
      <c r="ILD809" s="611"/>
      <c r="ILE809" s="612"/>
      <c r="ILF809" s="1092"/>
      <c r="ILG809" s="1093"/>
      <c r="ILH809" s="1093"/>
      <c r="ILI809" s="138"/>
      <c r="ILJ809" s="139"/>
      <c r="ILK809" s="494"/>
      <c r="ILL809" s="494"/>
      <c r="ILM809" s="494"/>
      <c r="ILN809" s="613"/>
      <c r="ILO809" s="611"/>
      <c r="ILP809" s="612"/>
      <c r="ILQ809" s="1092"/>
      <c r="ILR809" s="1093"/>
      <c r="ILS809" s="1093"/>
      <c r="ILT809" s="138"/>
      <c r="ILU809" s="139"/>
      <c r="ILV809" s="494"/>
      <c r="ILW809" s="494"/>
      <c r="ILX809" s="494"/>
      <c r="ILY809" s="613"/>
      <c r="ILZ809" s="611"/>
      <c r="IMA809" s="612"/>
      <c r="IMB809" s="1092"/>
      <c r="IMC809" s="1093"/>
      <c r="IMD809" s="1093"/>
      <c r="IME809" s="138"/>
      <c r="IMF809" s="139"/>
      <c r="IMG809" s="494"/>
      <c r="IMH809" s="494"/>
      <c r="IMI809" s="494"/>
      <c r="IMJ809" s="613"/>
      <c r="IMK809" s="611"/>
      <c r="IML809" s="612"/>
      <c r="IMM809" s="1092"/>
      <c r="IMN809" s="1093"/>
      <c r="IMO809" s="1093"/>
      <c r="IMP809" s="138"/>
      <c r="IMQ809" s="139"/>
      <c r="IMR809" s="494"/>
      <c r="IMS809" s="494"/>
      <c r="IMT809" s="494"/>
      <c r="IMU809" s="613"/>
      <c r="IMV809" s="611"/>
      <c r="IMW809" s="612"/>
      <c r="IMX809" s="1092"/>
      <c r="IMY809" s="1093"/>
      <c r="IMZ809" s="1093"/>
      <c r="INA809" s="138"/>
      <c r="INB809" s="139"/>
      <c r="INC809" s="494"/>
      <c r="IND809" s="494"/>
      <c r="INE809" s="494"/>
      <c r="INF809" s="613"/>
      <c r="ING809" s="611"/>
      <c r="INH809" s="612"/>
      <c r="INI809" s="1092"/>
      <c r="INJ809" s="1093"/>
      <c r="INK809" s="1093"/>
      <c r="INL809" s="138"/>
      <c r="INM809" s="139"/>
      <c r="INN809" s="494"/>
      <c r="INO809" s="494"/>
      <c r="INP809" s="494"/>
      <c r="INQ809" s="613"/>
      <c r="INR809" s="611"/>
      <c r="INS809" s="612"/>
      <c r="INT809" s="1092"/>
      <c r="INU809" s="1093"/>
      <c r="INV809" s="1093"/>
      <c r="INW809" s="138"/>
      <c r="INX809" s="139"/>
      <c r="INY809" s="494"/>
      <c r="INZ809" s="494"/>
      <c r="IOA809" s="494"/>
      <c r="IOB809" s="613"/>
      <c r="IOC809" s="611"/>
      <c r="IOD809" s="612"/>
      <c r="IOE809" s="1092"/>
      <c r="IOF809" s="1093"/>
      <c r="IOG809" s="1093"/>
      <c r="IOH809" s="138"/>
      <c r="IOI809" s="139"/>
      <c r="IOJ809" s="494"/>
      <c r="IOK809" s="494"/>
      <c r="IOL809" s="494"/>
      <c r="IOM809" s="613"/>
      <c r="ION809" s="611"/>
      <c r="IOO809" s="612"/>
      <c r="IOP809" s="1092"/>
      <c r="IOQ809" s="1093"/>
      <c r="IOR809" s="1093"/>
      <c r="IOS809" s="138"/>
      <c r="IOT809" s="139"/>
      <c r="IOU809" s="494"/>
      <c r="IOV809" s="494"/>
      <c r="IOW809" s="494"/>
      <c r="IOX809" s="613"/>
      <c r="IOY809" s="611"/>
      <c r="IOZ809" s="612"/>
      <c r="IPA809" s="1092"/>
      <c r="IPB809" s="1093"/>
      <c r="IPC809" s="1093"/>
      <c r="IPD809" s="138"/>
      <c r="IPE809" s="139"/>
      <c r="IPF809" s="494"/>
      <c r="IPG809" s="494"/>
      <c r="IPH809" s="494"/>
      <c r="IPI809" s="613"/>
      <c r="IPJ809" s="611"/>
      <c r="IPK809" s="612"/>
      <c r="IPL809" s="1092"/>
      <c r="IPM809" s="1093"/>
      <c r="IPN809" s="1093"/>
      <c r="IPO809" s="138"/>
      <c r="IPP809" s="139"/>
      <c r="IPQ809" s="494"/>
      <c r="IPR809" s="494"/>
      <c r="IPS809" s="494"/>
      <c r="IPT809" s="613"/>
      <c r="IPU809" s="611"/>
      <c r="IPV809" s="612"/>
      <c r="IPW809" s="1092"/>
      <c r="IPX809" s="1093"/>
      <c r="IPY809" s="1093"/>
      <c r="IPZ809" s="138"/>
      <c r="IQA809" s="139"/>
      <c r="IQB809" s="494"/>
      <c r="IQC809" s="494"/>
      <c r="IQD809" s="494"/>
      <c r="IQE809" s="613"/>
      <c r="IQF809" s="611"/>
      <c r="IQG809" s="612"/>
      <c r="IQH809" s="1092"/>
      <c r="IQI809" s="1093"/>
      <c r="IQJ809" s="1093"/>
      <c r="IQK809" s="138"/>
      <c r="IQL809" s="139"/>
      <c r="IQM809" s="494"/>
      <c r="IQN809" s="494"/>
      <c r="IQO809" s="494"/>
      <c r="IQP809" s="613"/>
      <c r="IQQ809" s="611"/>
      <c r="IQR809" s="612"/>
      <c r="IQS809" s="1092"/>
      <c r="IQT809" s="1093"/>
      <c r="IQU809" s="1093"/>
      <c r="IQV809" s="138"/>
      <c r="IQW809" s="139"/>
      <c r="IQX809" s="494"/>
      <c r="IQY809" s="494"/>
      <c r="IQZ809" s="494"/>
      <c r="IRA809" s="613"/>
      <c r="IRB809" s="611"/>
      <c r="IRC809" s="612"/>
      <c r="IRD809" s="1092"/>
      <c r="IRE809" s="1093"/>
      <c r="IRF809" s="1093"/>
      <c r="IRG809" s="138"/>
      <c r="IRH809" s="139"/>
      <c r="IRI809" s="494"/>
      <c r="IRJ809" s="494"/>
      <c r="IRK809" s="494"/>
      <c r="IRL809" s="613"/>
      <c r="IRM809" s="611"/>
      <c r="IRN809" s="612"/>
      <c r="IRO809" s="1092"/>
      <c r="IRP809" s="1093"/>
      <c r="IRQ809" s="1093"/>
      <c r="IRR809" s="138"/>
      <c r="IRS809" s="139"/>
      <c r="IRT809" s="494"/>
      <c r="IRU809" s="494"/>
      <c r="IRV809" s="494"/>
      <c r="IRW809" s="613"/>
      <c r="IRX809" s="611"/>
      <c r="IRY809" s="612"/>
      <c r="IRZ809" s="1092"/>
      <c r="ISA809" s="1093"/>
      <c r="ISB809" s="1093"/>
      <c r="ISC809" s="138"/>
      <c r="ISD809" s="139"/>
      <c r="ISE809" s="494"/>
      <c r="ISF809" s="494"/>
      <c r="ISG809" s="494"/>
      <c r="ISH809" s="613"/>
      <c r="ISI809" s="611"/>
      <c r="ISJ809" s="612"/>
      <c r="ISK809" s="1092"/>
      <c r="ISL809" s="1093"/>
      <c r="ISM809" s="1093"/>
      <c r="ISN809" s="138"/>
      <c r="ISO809" s="139"/>
      <c r="ISP809" s="494"/>
      <c r="ISQ809" s="494"/>
      <c r="ISR809" s="494"/>
      <c r="ISS809" s="613"/>
      <c r="IST809" s="611"/>
      <c r="ISU809" s="612"/>
      <c r="ISV809" s="1092"/>
      <c r="ISW809" s="1093"/>
      <c r="ISX809" s="1093"/>
      <c r="ISY809" s="138"/>
      <c r="ISZ809" s="139"/>
      <c r="ITA809" s="494"/>
      <c r="ITB809" s="494"/>
      <c r="ITC809" s="494"/>
      <c r="ITD809" s="613"/>
      <c r="ITE809" s="611"/>
      <c r="ITF809" s="612"/>
      <c r="ITG809" s="1092"/>
      <c r="ITH809" s="1093"/>
      <c r="ITI809" s="1093"/>
      <c r="ITJ809" s="138"/>
      <c r="ITK809" s="139"/>
      <c r="ITL809" s="494"/>
      <c r="ITM809" s="494"/>
      <c r="ITN809" s="494"/>
      <c r="ITO809" s="613"/>
      <c r="ITP809" s="611"/>
      <c r="ITQ809" s="612"/>
      <c r="ITR809" s="1092"/>
      <c r="ITS809" s="1093"/>
      <c r="ITT809" s="1093"/>
      <c r="ITU809" s="138"/>
      <c r="ITV809" s="139"/>
      <c r="ITW809" s="494"/>
      <c r="ITX809" s="494"/>
      <c r="ITY809" s="494"/>
      <c r="ITZ809" s="613"/>
      <c r="IUA809" s="611"/>
      <c r="IUB809" s="612"/>
      <c r="IUC809" s="1092"/>
      <c r="IUD809" s="1093"/>
      <c r="IUE809" s="1093"/>
      <c r="IUF809" s="138"/>
      <c r="IUG809" s="139"/>
      <c r="IUH809" s="494"/>
      <c r="IUI809" s="494"/>
      <c r="IUJ809" s="494"/>
      <c r="IUK809" s="613"/>
      <c r="IUL809" s="611"/>
      <c r="IUM809" s="612"/>
      <c r="IUN809" s="1092"/>
      <c r="IUO809" s="1093"/>
      <c r="IUP809" s="1093"/>
      <c r="IUQ809" s="138"/>
      <c r="IUR809" s="139"/>
      <c r="IUS809" s="494"/>
      <c r="IUT809" s="494"/>
      <c r="IUU809" s="494"/>
      <c r="IUV809" s="613"/>
      <c r="IUW809" s="611"/>
      <c r="IUX809" s="612"/>
      <c r="IUY809" s="1092"/>
      <c r="IUZ809" s="1093"/>
      <c r="IVA809" s="1093"/>
      <c r="IVB809" s="138"/>
      <c r="IVC809" s="139"/>
      <c r="IVD809" s="494"/>
      <c r="IVE809" s="494"/>
      <c r="IVF809" s="494"/>
      <c r="IVG809" s="613"/>
      <c r="IVH809" s="611"/>
      <c r="IVI809" s="612"/>
      <c r="IVJ809" s="1092"/>
      <c r="IVK809" s="1093"/>
      <c r="IVL809" s="1093"/>
      <c r="IVM809" s="138"/>
      <c r="IVN809" s="139"/>
      <c r="IVO809" s="494"/>
      <c r="IVP809" s="494"/>
      <c r="IVQ809" s="494"/>
      <c r="IVR809" s="613"/>
      <c r="IVS809" s="611"/>
      <c r="IVT809" s="612"/>
      <c r="IVU809" s="1092"/>
      <c r="IVV809" s="1093"/>
      <c r="IVW809" s="1093"/>
      <c r="IVX809" s="138"/>
      <c r="IVY809" s="139"/>
      <c r="IVZ809" s="494"/>
      <c r="IWA809" s="494"/>
      <c r="IWB809" s="494"/>
      <c r="IWC809" s="613"/>
      <c r="IWD809" s="611"/>
      <c r="IWE809" s="612"/>
      <c r="IWF809" s="1092"/>
      <c r="IWG809" s="1093"/>
      <c r="IWH809" s="1093"/>
      <c r="IWI809" s="138"/>
      <c r="IWJ809" s="139"/>
      <c r="IWK809" s="494"/>
      <c r="IWL809" s="494"/>
      <c r="IWM809" s="494"/>
      <c r="IWN809" s="613"/>
      <c r="IWO809" s="611"/>
      <c r="IWP809" s="612"/>
      <c r="IWQ809" s="1092"/>
      <c r="IWR809" s="1093"/>
      <c r="IWS809" s="1093"/>
      <c r="IWT809" s="138"/>
      <c r="IWU809" s="139"/>
      <c r="IWV809" s="494"/>
      <c r="IWW809" s="494"/>
      <c r="IWX809" s="494"/>
      <c r="IWY809" s="613"/>
      <c r="IWZ809" s="611"/>
      <c r="IXA809" s="612"/>
      <c r="IXB809" s="1092"/>
      <c r="IXC809" s="1093"/>
      <c r="IXD809" s="1093"/>
      <c r="IXE809" s="138"/>
      <c r="IXF809" s="139"/>
      <c r="IXG809" s="494"/>
      <c r="IXH809" s="494"/>
      <c r="IXI809" s="494"/>
      <c r="IXJ809" s="613"/>
      <c r="IXK809" s="611"/>
      <c r="IXL809" s="612"/>
      <c r="IXM809" s="1092"/>
      <c r="IXN809" s="1093"/>
      <c r="IXO809" s="1093"/>
      <c r="IXP809" s="138"/>
      <c r="IXQ809" s="139"/>
      <c r="IXR809" s="494"/>
      <c r="IXS809" s="494"/>
      <c r="IXT809" s="494"/>
      <c r="IXU809" s="613"/>
      <c r="IXV809" s="611"/>
      <c r="IXW809" s="612"/>
      <c r="IXX809" s="1092"/>
      <c r="IXY809" s="1093"/>
      <c r="IXZ809" s="1093"/>
      <c r="IYA809" s="138"/>
      <c r="IYB809" s="139"/>
      <c r="IYC809" s="494"/>
      <c r="IYD809" s="494"/>
      <c r="IYE809" s="494"/>
      <c r="IYF809" s="613"/>
      <c r="IYG809" s="611"/>
      <c r="IYH809" s="612"/>
      <c r="IYI809" s="1092"/>
      <c r="IYJ809" s="1093"/>
      <c r="IYK809" s="1093"/>
      <c r="IYL809" s="138"/>
      <c r="IYM809" s="139"/>
      <c r="IYN809" s="494"/>
      <c r="IYO809" s="494"/>
      <c r="IYP809" s="494"/>
      <c r="IYQ809" s="613"/>
      <c r="IYR809" s="611"/>
      <c r="IYS809" s="612"/>
      <c r="IYT809" s="1092"/>
      <c r="IYU809" s="1093"/>
      <c r="IYV809" s="1093"/>
      <c r="IYW809" s="138"/>
      <c r="IYX809" s="139"/>
      <c r="IYY809" s="494"/>
      <c r="IYZ809" s="494"/>
      <c r="IZA809" s="494"/>
      <c r="IZB809" s="613"/>
      <c r="IZC809" s="611"/>
      <c r="IZD809" s="612"/>
      <c r="IZE809" s="1092"/>
      <c r="IZF809" s="1093"/>
      <c r="IZG809" s="1093"/>
      <c r="IZH809" s="138"/>
      <c r="IZI809" s="139"/>
      <c r="IZJ809" s="494"/>
      <c r="IZK809" s="494"/>
      <c r="IZL809" s="494"/>
      <c r="IZM809" s="613"/>
      <c r="IZN809" s="611"/>
      <c r="IZO809" s="612"/>
      <c r="IZP809" s="1092"/>
      <c r="IZQ809" s="1093"/>
      <c r="IZR809" s="1093"/>
      <c r="IZS809" s="138"/>
      <c r="IZT809" s="139"/>
      <c r="IZU809" s="494"/>
      <c r="IZV809" s="494"/>
      <c r="IZW809" s="494"/>
      <c r="IZX809" s="613"/>
      <c r="IZY809" s="611"/>
      <c r="IZZ809" s="612"/>
      <c r="JAA809" s="1092"/>
      <c r="JAB809" s="1093"/>
      <c r="JAC809" s="1093"/>
      <c r="JAD809" s="138"/>
      <c r="JAE809" s="139"/>
      <c r="JAF809" s="494"/>
      <c r="JAG809" s="494"/>
      <c r="JAH809" s="494"/>
      <c r="JAI809" s="613"/>
      <c r="JAJ809" s="611"/>
      <c r="JAK809" s="612"/>
      <c r="JAL809" s="1092"/>
      <c r="JAM809" s="1093"/>
      <c r="JAN809" s="1093"/>
      <c r="JAO809" s="138"/>
      <c r="JAP809" s="139"/>
      <c r="JAQ809" s="494"/>
      <c r="JAR809" s="494"/>
      <c r="JAS809" s="494"/>
      <c r="JAT809" s="613"/>
      <c r="JAU809" s="611"/>
      <c r="JAV809" s="612"/>
      <c r="JAW809" s="1092"/>
      <c r="JAX809" s="1093"/>
      <c r="JAY809" s="1093"/>
      <c r="JAZ809" s="138"/>
      <c r="JBA809" s="139"/>
      <c r="JBB809" s="494"/>
      <c r="JBC809" s="494"/>
      <c r="JBD809" s="494"/>
      <c r="JBE809" s="613"/>
      <c r="JBF809" s="611"/>
      <c r="JBG809" s="612"/>
      <c r="JBH809" s="1092"/>
      <c r="JBI809" s="1093"/>
      <c r="JBJ809" s="1093"/>
      <c r="JBK809" s="138"/>
      <c r="JBL809" s="139"/>
      <c r="JBM809" s="494"/>
      <c r="JBN809" s="494"/>
      <c r="JBO809" s="494"/>
      <c r="JBP809" s="613"/>
      <c r="JBQ809" s="611"/>
      <c r="JBR809" s="612"/>
      <c r="JBS809" s="1092"/>
      <c r="JBT809" s="1093"/>
      <c r="JBU809" s="1093"/>
      <c r="JBV809" s="138"/>
      <c r="JBW809" s="139"/>
      <c r="JBX809" s="494"/>
      <c r="JBY809" s="494"/>
      <c r="JBZ809" s="494"/>
      <c r="JCA809" s="613"/>
      <c r="JCB809" s="611"/>
      <c r="JCC809" s="612"/>
      <c r="JCD809" s="1092"/>
      <c r="JCE809" s="1093"/>
      <c r="JCF809" s="1093"/>
      <c r="JCG809" s="138"/>
      <c r="JCH809" s="139"/>
      <c r="JCI809" s="494"/>
      <c r="JCJ809" s="494"/>
      <c r="JCK809" s="494"/>
      <c r="JCL809" s="613"/>
      <c r="JCM809" s="611"/>
      <c r="JCN809" s="612"/>
      <c r="JCO809" s="1092"/>
      <c r="JCP809" s="1093"/>
      <c r="JCQ809" s="1093"/>
      <c r="JCR809" s="138"/>
      <c r="JCS809" s="139"/>
      <c r="JCT809" s="494"/>
      <c r="JCU809" s="494"/>
      <c r="JCV809" s="494"/>
      <c r="JCW809" s="613"/>
      <c r="JCX809" s="611"/>
      <c r="JCY809" s="612"/>
      <c r="JCZ809" s="1092"/>
      <c r="JDA809" s="1093"/>
      <c r="JDB809" s="1093"/>
      <c r="JDC809" s="138"/>
      <c r="JDD809" s="139"/>
      <c r="JDE809" s="494"/>
      <c r="JDF809" s="494"/>
      <c r="JDG809" s="494"/>
      <c r="JDH809" s="613"/>
      <c r="JDI809" s="611"/>
      <c r="JDJ809" s="612"/>
      <c r="JDK809" s="1092"/>
      <c r="JDL809" s="1093"/>
      <c r="JDM809" s="1093"/>
      <c r="JDN809" s="138"/>
      <c r="JDO809" s="139"/>
      <c r="JDP809" s="494"/>
      <c r="JDQ809" s="494"/>
      <c r="JDR809" s="494"/>
      <c r="JDS809" s="613"/>
      <c r="JDT809" s="611"/>
      <c r="JDU809" s="612"/>
      <c r="JDV809" s="1092"/>
      <c r="JDW809" s="1093"/>
      <c r="JDX809" s="1093"/>
      <c r="JDY809" s="138"/>
      <c r="JDZ809" s="139"/>
      <c r="JEA809" s="494"/>
      <c r="JEB809" s="494"/>
      <c r="JEC809" s="494"/>
      <c r="JED809" s="613"/>
      <c r="JEE809" s="611"/>
      <c r="JEF809" s="612"/>
      <c r="JEG809" s="1092"/>
      <c r="JEH809" s="1093"/>
      <c r="JEI809" s="1093"/>
      <c r="JEJ809" s="138"/>
      <c r="JEK809" s="139"/>
      <c r="JEL809" s="494"/>
      <c r="JEM809" s="494"/>
      <c r="JEN809" s="494"/>
      <c r="JEO809" s="613"/>
      <c r="JEP809" s="611"/>
      <c r="JEQ809" s="612"/>
      <c r="JER809" s="1092"/>
      <c r="JES809" s="1093"/>
      <c r="JET809" s="1093"/>
      <c r="JEU809" s="138"/>
      <c r="JEV809" s="139"/>
      <c r="JEW809" s="494"/>
      <c r="JEX809" s="494"/>
      <c r="JEY809" s="494"/>
      <c r="JEZ809" s="613"/>
      <c r="JFA809" s="611"/>
      <c r="JFB809" s="612"/>
      <c r="JFC809" s="1092"/>
      <c r="JFD809" s="1093"/>
      <c r="JFE809" s="1093"/>
      <c r="JFF809" s="138"/>
      <c r="JFG809" s="139"/>
      <c r="JFH809" s="494"/>
      <c r="JFI809" s="494"/>
      <c r="JFJ809" s="494"/>
      <c r="JFK809" s="613"/>
      <c r="JFL809" s="611"/>
      <c r="JFM809" s="612"/>
      <c r="JFN809" s="1092"/>
      <c r="JFO809" s="1093"/>
      <c r="JFP809" s="1093"/>
      <c r="JFQ809" s="138"/>
      <c r="JFR809" s="139"/>
      <c r="JFS809" s="494"/>
      <c r="JFT809" s="494"/>
      <c r="JFU809" s="494"/>
      <c r="JFV809" s="613"/>
      <c r="JFW809" s="611"/>
      <c r="JFX809" s="612"/>
      <c r="JFY809" s="1092"/>
      <c r="JFZ809" s="1093"/>
      <c r="JGA809" s="1093"/>
      <c r="JGB809" s="138"/>
      <c r="JGC809" s="139"/>
      <c r="JGD809" s="494"/>
      <c r="JGE809" s="494"/>
      <c r="JGF809" s="494"/>
      <c r="JGG809" s="613"/>
      <c r="JGH809" s="611"/>
      <c r="JGI809" s="612"/>
      <c r="JGJ809" s="1092"/>
      <c r="JGK809" s="1093"/>
      <c r="JGL809" s="1093"/>
      <c r="JGM809" s="138"/>
      <c r="JGN809" s="139"/>
      <c r="JGO809" s="494"/>
      <c r="JGP809" s="494"/>
      <c r="JGQ809" s="494"/>
      <c r="JGR809" s="613"/>
      <c r="JGS809" s="611"/>
      <c r="JGT809" s="612"/>
      <c r="JGU809" s="1092"/>
      <c r="JGV809" s="1093"/>
      <c r="JGW809" s="1093"/>
      <c r="JGX809" s="138"/>
      <c r="JGY809" s="139"/>
      <c r="JGZ809" s="494"/>
      <c r="JHA809" s="494"/>
      <c r="JHB809" s="494"/>
      <c r="JHC809" s="613"/>
      <c r="JHD809" s="611"/>
      <c r="JHE809" s="612"/>
      <c r="JHF809" s="1092"/>
      <c r="JHG809" s="1093"/>
      <c r="JHH809" s="1093"/>
      <c r="JHI809" s="138"/>
      <c r="JHJ809" s="139"/>
      <c r="JHK809" s="494"/>
      <c r="JHL809" s="494"/>
      <c r="JHM809" s="494"/>
      <c r="JHN809" s="613"/>
      <c r="JHO809" s="611"/>
      <c r="JHP809" s="612"/>
      <c r="JHQ809" s="1092"/>
      <c r="JHR809" s="1093"/>
      <c r="JHS809" s="1093"/>
      <c r="JHT809" s="138"/>
      <c r="JHU809" s="139"/>
      <c r="JHV809" s="494"/>
      <c r="JHW809" s="494"/>
      <c r="JHX809" s="494"/>
      <c r="JHY809" s="613"/>
      <c r="JHZ809" s="611"/>
      <c r="JIA809" s="612"/>
      <c r="JIB809" s="1092"/>
      <c r="JIC809" s="1093"/>
      <c r="JID809" s="1093"/>
      <c r="JIE809" s="138"/>
      <c r="JIF809" s="139"/>
      <c r="JIG809" s="494"/>
      <c r="JIH809" s="494"/>
      <c r="JII809" s="494"/>
      <c r="JIJ809" s="613"/>
      <c r="JIK809" s="611"/>
      <c r="JIL809" s="612"/>
      <c r="JIM809" s="1092"/>
      <c r="JIN809" s="1093"/>
      <c r="JIO809" s="1093"/>
      <c r="JIP809" s="138"/>
      <c r="JIQ809" s="139"/>
      <c r="JIR809" s="494"/>
      <c r="JIS809" s="494"/>
      <c r="JIT809" s="494"/>
      <c r="JIU809" s="613"/>
      <c r="JIV809" s="611"/>
      <c r="JIW809" s="612"/>
      <c r="JIX809" s="1092"/>
      <c r="JIY809" s="1093"/>
      <c r="JIZ809" s="1093"/>
      <c r="JJA809" s="138"/>
      <c r="JJB809" s="139"/>
      <c r="JJC809" s="494"/>
      <c r="JJD809" s="494"/>
      <c r="JJE809" s="494"/>
      <c r="JJF809" s="613"/>
      <c r="JJG809" s="611"/>
      <c r="JJH809" s="612"/>
      <c r="JJI809" s="1092"/>
      <c r="JJJ809" s="1093"/>
      <c r="JJK809" s="1093"/>
      <c r="JJL809" s="138"/>
      <c r="JJM809" s="139"/>
      <c r="JJN809" s="494"/>
      <c r="JJO809" s="494"/>
      <c r="JJP809" s="494"/>
      <c r="JJQ809" s="613"/>
      <c r="JJR809" s="611"/>
      <c r="JJS809" s="612"/>
      <c r="JJT809" s="1092"/>
      <c r="JJU809" s="1093"/>
      <c r="JJV809" s="1093"/>
      <c r="JJW809" s="138"/>
      <c r="JJX809" s="139"/>
      <c r="JJY809" s="494"/>
      <c r="JJZ809" s="494"/>
      <c r="JKA809" s="494"/>
      <c r="JKB809" s="613"/>
      <c r="JKC809" s="611"/>
      <c r="JKD809" s="612"/>
      <c r="JKE809" s="1092"/>
      <c r="JKF809" s="1093"/>
      <c r="JKG809" s="1093"/>
      <c r="JKH809" s="138"/>
      <c r="JKI809" s="139"/>
      <c r="JKJ809" s="494"/>
      <c r="JKK809" s="494"/>
      <c r="JKL809" s="494"/>
      <c r="JKM809" s="613"/>
      <c r="JKN809" s="611"/>
      <c r="JKO809" s="612"/>
      <c r="JKP809" s="1092"/>
      <c r="JKQ809" s="1093"/>
      <c r="JKR809" s="1093"/>
      <c r="JKS809" s="138"/>
      <c r="JKT809" s="139"/>
      <c r="JKU809" s="494"/>
      <c r="JKV809" s="494"/>
      <c r="JKW809" s="494"/>
      <c r="JKX809" s="613"/>
      <c r="JKY809" s="611"/>
      <c r="JKZ809" s="612"/>
      <c r="JLA809" s="1092"/>
      <c r="JLB809" s="1093"/>
      <c r="JLC809" s="1093"/>
      <c r="JLD809" s="138"/>
      <c r="JLE809" s="139"/>
      <c r="JLF809" s="494"/>
      <c r="JLG809" s="494"/>
      <c r="JLH809" s="494"/>
      <c r="JLI809" s="613"/>
      <c r="JLJ809" s="611"/>
      <c r="JLK809" s="612"/>
      <c r="JLL809" s="1092"/>
      <c r="JLM809" s="1093"/>
      <c r="JLN809" s="1093"/>
      <c r="JLO809" s="138"/>
      <c r="JLP809" s="139"/>
      <c r="JLQ809" s="494"/>
      <c r="JLR809" s="494"/>
      <c r="JLS809" s="494"/>
      <c r="JLT809" s="613"/>
      <c r="JLU809" s="611"/>
      <c r="JLV809" s="612"/>
      <c r="JLW809" s="1092"/>
      <c r="JLX809" s="1093"/>
      <c r="JLY809" s="1093"/>
      <c r="JLZ809" s="138"/>
      <c r="JMA809" s="139"/>
      <c r="JMB809" s="494"/>
      <c r="JMC809" s="494"/>
      <c r="JMD809" s="494"/>
      <c r="JME809" s="613"/>
      <c r="JMF809" s="611"/>
      <c r="JMG809" s="612"/>
      <c r="JMH809" s="1092"/>
      <c r="JMI809" s="1093"/>
      <c r="JMJ809" s="1093"/>
      <c r="JMK809" s="138"/>
      <c r="JML809" s="139"/>
      <c r="JMM809" s="494"/>
      <c r="JMN809" s="494"/>
      <c r="JMO809" s="494"/>
      <c r="JMP809" s="613"/>
      <c r="JMQ809" s="611"/>
      <c r="JMR809" s="612"/>
      <c r="JMS809" s="1092"/>
      <c r="JMT809" s="1093"/>
      <c r="JMU809" s="1093"/>
      <c r="JMV809" s="138"/>
      <c r="JMW809" s="139"/>
      <c r="JMX809" s="494"/>
      <c r="JMY809" s="494"/>
      <c r="JMZ809" s="494"/>
      <c r="JNA809" s="613"/>
      <c r="JNB809" s="611"/>
      <c r="JNC809" s="612"/>
      <c r="JND809" s="1092"/>
      <c r="JNE809" s="1093"/>
      <c r="JNF809" s="1093"/>
      <c r="JNG809" s="138"/>
      <c r="JNH809" s="139"/>
      <c r="JNI809" s="494"/>
      <c r="JNJ809" s="494"/>
      <c r="JNK809" s="494"/>
      <c r="JNL809" s="613"/>
      <c r="JNM809" s="611"/>
      <c r="JNN809" s="612"/>
      <c r="JNO809" s="1092"/>
      <c r="JNP809" s="1093"/>
      <c r="JNQ809" s="1093"/>
      <c r="JNR809" s="138"/>
      <c r="JNS809" s="139"/>
      <c r="JNT809" s="494"/>
      <c r="JNU809" s="494"/>
      <c r="JNV809" s="494"/>
      <c r="JNW809" s="613"/>
      <c r="JNX809" s="611"/>
      <c r="JNY809" s="612"/>
      <c r="JNZ809" s="1092"/>
      <c r="JOA809" s="1093"/>
      <c r="JOB809" s="1093"/>
      <c r="JOC809" s="138"/>
      <c r="JOD809" s="139"/>
      <c r="JOE809" s="494"/>
      <c r="JOF809" s="494"/>
      <c r="JOG809" s="494"/>
      <c r="JOH809" s="613"/>
      <c r="JOI809" s="611"/>
      <c r="JOJ809" s="612"/>
      <c r="JOK809" s="1092"/>
      <c r="JOL809" s="1093"/>
      <c r="JOM809" s="1093"/>
      <c r="JON809" s="138"/>
      <c r="JOO809" s="139"/>
      <c r="JOP809" s="494"/>
      <c r="JOQ809" s="494"/>
      <c r="JOR809" s="494"/>
      <c r="JOS809" s="613"/>
      <c r="JOT809" s="611"/>
      <c r="JOU809" s="612"/>
      <c r="JOV809" s="1092"/>
      <c r="JOW809" s="1093"/>
      <c r="JOX809" s="1093"/>
      <c r="JOY809" s="138"/>
      <c r="JOZ809" s="139"/>
      <c r="JPA809" s="494"/>
      <c r="JPB809" s="494"/>
      <c r="JPC809" s="494"/>
      <c r="JPD809" s="613"/>
      <c r="JPE809" s="611"/>
      <c r="JPF809" s="612"/>
      <c r="JPG809" s="1092"/>
      <c r="JPH809" s="1093"/>
      <c r="JPI809" s="1093"/>
      <c r="JPJ809" s="138"/>
      <c r="JPK809" s="139"/>
      <c r="JPL809" s="494"/>
      <c r="JPM809" s="494"/>
      <c r="JPN809" s="494"/>
      <c r="JPO809" s="613"/>
      <c r="JPP809" s="611"/>
      <c r="JPQ809" s="612"/>
      <c r="JPR809" s="1092"/>
      <c r="JPS809" s="1093"/>
      <c r="JPT809" s="1093"/>
      <c r="JPU809" s="138"/>
      <c r="JPV809" s="139"/>
      <c r="JPW809" s="494"/>
      <c r="JPX809" s="494"/>
      <c r="JPY809" s="494"/>
      <c r="JPZ809" s="613"/>
      <c r="JQA809" s="611"/>
      <c r="JQB809" s="612"/>
      <c r="JQC809" s="1092"/>
      <c r="JQD809" s="1093"/>
      <c r="JQE809" s="1093"/>
      <c r="JQF809" s="138"/>
      <c r="JQG809" s="139"/>
      <c r="JQH809" s="494"/>
      <c r="JQI809" s="494"/>
      <c r="JQJ809" s="494"/>
      <c r="JQK809" s="613"/>
      <c r="JQL809" s="611"/>
      <c r="JQM809" s="612"/>
      <c r="JQN809" s="1092"/>
      <c r="JQO809" s="1093"/>
      <c r="JQP809" s="1093"/>
      <c r="JQQ809" s="138"/>
      <c r="JQR809" s="139"/>
      <c r="JQS809" s="494"/>
      <c r="JQT809" s="494"/>
      <c r="JQU809" s="494"/>
      <c r="JQV809" s="613"/>
      <c r="JQW809" s="611"/>
      <c r="JQX809" s="612"/>
      <c r="JQY809" s="1092"/>
      <c r="JQZ809" s="1093"/>
      <c r="JRA809" s="1093"/>
      <c r="JRB809" s="138"/>
      <c r="JRC809" s="139"/>
      <c r="JRD809" s="494"/>
      <c r="JRE809" s="494"/>
      <c r="JRF809" s="494"/>
      <c r="JRG809" s="613"/>
      <c r="JRH809" s="611"/>
      <c r="JRI809" s="612"/>
      <c r="JRJ809" s="1092"/>
      <c r="JRK809" s="1093"/>
      <c r="JRL809" s="1093"/>
      <c r="JRM809" s="138"/>
      <c r="JRN809" s="139"/>
      <c r="JRO809" s="494"/>
      <c r="JRP809" s="494"/>
      <c r="JRQ809" s="494"/>
      <c r="JRR809" s="613"/>
      <c r="JRS809" s="611"/>
      <c r="JRT809" s="612"/>
      <c r="JRU809" s="1092"/>
      <c r="JRV809" s="1093"/>
      <c r="JRW809" s="1093"/>
      <c r="JRX809" s="138"/>
      <c r="JRY809" s="139"/>
      <c r="JRZ809" s="494"/>
      <c r="JSA809" s="494"/>
      <c r="JSB809" s="494"/>
      <c r="JSC809" s="613"/>
      <c r="JSD809" s="611"/>
      <c r="JSE809" s="612"/>
      <c r="JSF809" s="1092"/>
      <c r="JSG809" s="1093"/>
      <c r="JSH809" s="1093"/>
      <c r="JSI809" s="138"/>
      <c r="JSJ809" s="139"/>
      <c r="JSK809" s="494"/>
      <c r="JSL809" s="494"/>
      <c r="JSM809" s="494"/>
      <c r="JSN809" s="613"/>
      <c r="JSO809" s="611"/>
      <c r="JSP809" s="612"/>
      <c r="JSQ809" s="1092"/>
      <c r="JSR809" s="1093"/>
      <c r="JSS809" s="1093"/>
      <c r="JST809" s="138"/>
      <c r="JSU809" s="139"/>
      <c r="JSV809" s="494"/>
      <c r="JSW809" s="494"/>
      <c r="JSX809" s="494"/>
      <c r="JSY809" s="613"/>
      <c r="JSZ809" s="611"/>
      <c r="JTA809" s="612"/>
      <c r="JTB809" s="1092"/>
      <c r="JTC809" s="1093"/>
      <c r="JTD809" s="1093"/>
      <c r="JTE809" s="138"/>
      <c r="JTF809" s="139"/>
      <c r="JTG809" s="494"/>
      <c r="JTH809" s="494"/>
      <c r="JTI809" s="494"/>
      <c r="JTJ809" s="613"/>
      <c r="JTK809" s="611"/>
      <c r="JTL809" s="612"/>
      <c r="JTM809" s="1092"/>
      <c r="JTN809" s="1093"/>
      <c r="JTO809" s="1093"/>
      <c r="JTP809" s="138"/>
      <c r="JTQ809" s="139"/>
      <c r="JTR809" s="494"/>
      <c r="JTS809" s="494"/>
      <c r="JTT809" s="494"/>
      <c r="JTU809" s="613"/>
      <c r="JTV809" s="611"/>
      <c r="JTW809" s="612"/>
      <c r="JTX809" s="1092"/>
      <c r="JTY809" s="1093"/>
      <c r="JTZ809" s="1093"/>
      <c r="JUA809" s="138"/>
      <c r="JUB809" s="139"/>
      <c r="JUC809" s="494"/>
      <c r="JUD809" s="494"/>
      <c r="JUE809" s="494"/>
      <c r="JUF809" s="613"/>
      <c r="JUG809" s="611"/>
      <c r="JUH809" s="612"/>
      <c r="JUI809" s="1092"/>
      <c r="JUJ809" s="1093"/>
      <c r="JUK809" s="1093"/>
      <c r="JUL809" s="138"/>
      <c r="JUM809" s="139"/>
      <c r="JUN809" s="494"/>
      <c r="JUO809" s="494"/>
      <c r="JUP809" s="494"/>
      <c r="JUQ809" s="613"/>
      <c r="JUR809" s="611"/>
      <c r="JUS809" s="612"/>
      <c r="JUT809" s="1092"/>
      <c r="JUU809" s="1093"/>
      <c r="JUV809" s="1093"/>
      <c r="JUW809" s="138"/>
      <c r="JUX809" s="139"/>
      <c r="JUY809" s="494"/>
      <c r="JUZ809" s="494"/>
      <c r="JVA809" s="494"/>
      <c r="JVB809" s="613"/>
      <c r="JVC809" s="611"/>
      <c r="JVD809" s="612"/>
      <c r="JVE809" s="1092"/>
      <c r="JVF809" s="1093"/>
      <c r="JVG809" s="1093"/>
      <c r="JVH809" s="138"/>
      <c r="JVI809" s="139"/>
      <c r="JVJ809" s="494"/>
      <c r="JVK809" s="494"/>
      <c r="JVL809" s="494"/>
      <c r="JVM809" s="613"/>
      <c r="JVN809" s="611"/>
      <c r="JVO809" s="612"/>
      <c r="JVP809" s="1092"/>
      <c r="JVQ809" s="1093"/>
      <c r="JVR809" s="1093"/>
      <c r="JVS809" s="138"/>
      <c r="JVT809" s="139"/>
      <c r="JVU809" s="494"/>
      <c r="JVV809" s="494"/>
      <c r="JVW809" s="494"/>
      <c r="JVX809" s="613"/>
      <c r="JVY809" s="611"/>
      <c r="JVZ809" s="612"/>
      <c r="JWA809" s="1092"/>
      <c r="JWB809" s="1093"/>
      <c r="JWC809" s="1093"/>
      <c r="JWD809" s="138"/>
      <c r="JWE809" s="139"/>
      <c r="JWF809" s="494"/>
      <c r="JWG809" s="494"/>
      <c r="JWH809" s="494"/>
      <c r="JWI809" s="613"/>
      <c r="JWJ809" s="611"/>
      <c r="JWK809" s="612"/>
      <c r="JWL809" s="1092"/>
      <c r="JWM809" s="1093"/>
      <c r="JWN809" s="1093"/>
      <c r="JWO809" s="138"/>
      <c r="JWP809" s="139"/>
      <c r="JWQ809" s="494"/>
      <c r="JWR809" s="494"/>
      <c r="JWS809" s="494"/>
      <c r="JWT809" s="613"/>
      <c r="JWU809" s="611"/>
      <c r="JWV809" s="612"/>
      <c r="JWW809" s="1092"/>
      <c r="JWX809" s="1093"/>
      <c r="JWY809" s="1093"/>
      <c r="JWZ809" s="138"/>
      <c r="JXA809" s="139"/>
      <c r="JXB809" s="494"/>
      <c r="JXC809" s="494"/>
      <c r="JXD809" s="494"/>
      <c r="JXE809" s="613"/>
      <c r="JXF809" s="611"/>
      <c r="JXG809" s="612"/>
      <c r="JXH809" s="1092"/>
      <c r="JXI809" s="1093"/>
      <c r="JXJ809" s="1093"/>
      <c r="JXK809" s="138"/>
      <c r="JXL809" s="139"/>
      <c r="JXM809" s="494"/>
      <c r="JXN809" s="494"/>
      <c r="JXO809" s="494"/>
      <c r="JXP809" s="613"/>
      <c r="JXQ809" s="611"/>
      <c r="JXR809" s="612"/>
      <c r="JXS809" s="1092"/>
      <c r="JXT809" s="1093"/>
      <c r="JXU809" s="1093"/>
      <c r="JXV809" s="138"/>
      <c r="JXW809" s="139"/>
      <c r="JXX809" s="494"/>
      <c r="JXY809" s="494"/>
      <c r="JXZ809" s="494"/>
      <c r="JYA809" s="613"/>
      <c r="JYB809" s="611"/>
      <c r="JYC809" s="612"/>
      <c r="JYD809" s="1092"/>
      <c r="JYE809" s="1093"/>
      <c r="JYF809" s="1093"/>
      <c r="JYG809" s="138"/>
      <c r="JYH809" s="139"/>
      <c r="JYI809" s="494"/>
      <c r="JYJ809" s="494"/>
      <c r="JYK809" s="494"/>
      <c r="JYL809" s="613"/>
      <c r="JYM809" s="611"/>
      <c r="JYN809" s="612"/>
      <c r="JYO809" s="1092"/>
      <c r="JYP809" s="1093"/>
      <c r="JYQ809" s="1093"/>
      <c r="JYR809" s="138"/>
      <c r="JYS809" s="139"/>
      <c r="JYT809" s="494"/>
      <c r="JYU809" s="494"/>
      <c r="JYV809" s="494"/>
      <c r="JYW809" s="613"/>
      <c r="JYX809" s="611"/>
      <c r="JYY809" s="612"/>
      <c r="JYZ809" s="1092"/>
      <c r="JZA809" s="1093"/>
      <c r="JZB809" s="1093"/>
      <c r="JZC809" s="138"/>
      <c r="JZD809" s="139"/>
      <c r="JZE809" s="494"/>
      <c r="JZF809" s="494"/>
      <c r="JZG809" s="494"/>
      <c r="JZH809" s="613"/>
      <c r="JZI809" s="611"/>
      <c r="JZJ809" s="612"/>
      <c r="JZK809" s="1092"/>
      <c r="JZL809" s="1093"/>
      <c r="JZM809" s="1093"/>
      <c r="JZN809" s="138"/>
      <c r="JZO809" s="139"/>
      <c r="JZP809" s="494"/>
      <c r="JZQ809" s="494"/>
      <c r="JZR809" s="494"/>
      <c r="JZS809" s="613"/>
      <c r="JZT809" s="611"/>
      <c r="JZU809" s="612"/>
      <c r="JZV809" s="1092"/>
      <c r="JZW809" s="1093"/>
      <c r="JZX809" s="1093"/>
      <c r="JZY809" s="138"/>
      <c r="JZZ809" s="139"/>
      <c r="KAA809" s="494"/>
      <c r="KAB809" s="494"/>
      <c r="KAC809" s="494"/>
      <c r="KAD809" s="613"/>
      <c r="KAE809" s="611"/>
      <c r="KAF809" s="612"/>
      <c r="KAG809" s="1092"/>
      <c r="KAH809" s="1093"/>
      <c r="KAI809" s="1093"/>
      <c r="KAJ809" s="138"/>
      <c r="KAK809" s="139"/>
      <c r="KAL809" s="494"/>
      <c r="KAM809" s="494"/>
      <c r="KAN809" s="494"/>
      <c r="KAO809" s="613"/>
      <c r="KAP809" s="611"/>
      <c r="KAQ809" s="612"/>
      <c r="KAR809" s="1092"/>
      <c r="KAS809" s="1093"/>
      <c r="KAT809" s="1093"/>
      <c r="KAU809" s="138"/>
      <c r="KAV809" s="139"/>
      <c r="KAW809" s="494"/>
      <c r="KAX809" s="494"/>
      <c r="KAY809" s="494"/>
      <c r="KAZ809" s="613"/>
      <c r="KBA809" s="611"/>
      <c r="KBB809" s="612"/>
      <c r="KBC809" s="1092"/>
      <c r="KBD809" s="1093"/>
      <c r="KBE809" s="1093"/>
      <c r="KBF809" s="138"/>
      <c r="KBG809" s="139"/>
      <c r="KBH809" s="494"/>
      <c r="KBI809" s="494"/>
      <c r="KBJ809" s="494"/>
      <c r="KBK809" s="613"/>
      <c r="KBL809" s="611"/>
      <c r="KBM809" s="612"/>
      <c r="KBN809" s="1092"/>
      <c r="KBO809" s="1093"/>
      <c r="KBP809" s="1093"/>
      <c r="KBQ809" s="138"/>
      <c r="KBR809" s="139"/>
      <c r="KBS809" s="494"/>
      <c r="KBT809" s="494"/>
      <c r="KBU809" s="494"/>
      <c r="KBV809" s="613"/>
      <c r="KBW809" s="611"/>
      <c r="KBX809" s="612"/>
      <c r="KBY809" s="1092"/>
      <c r="KBZ809" s="1093"/>
      <c r="KCA809" s="1093"/>
      <c r="KCB809" s="138"/>
      <c r="KCC809" s="139"/>
      <c r="KCD809" s="494"/>
      <c r="KCE809" s="494"/>
      <c r="KCF809" s="494"/>
      <c r="KCG809" s="613"/>
      <c r="KCH809" s="611"/>
      <c r="KCI809" s="612"/>
      <c r="KCJ809" s="1092"/>
      <c r="KCK809" s="1093"/>
      <c r="KCL809" s="1093"/>
      <c r="KCM809" s="138"/>
      <c r="KCN809" s="139"/>
      <c r="KCO809" s="494"/>
      <c r="KCP809" s="494"/>
      <c r="KCQ809" s="494"/>
      <c r="KCR809" s="613"/>
      <c r="KCS809" s="611"/>
      <c r="KCT809" s="612"/>
      <c r="KCU809" s="1092"/>
      <c r="KCV809" s="1093"/>
      <c r="KCW809" s="1093"/>
      <c r="KCX809" s="138"/>
      <c r="KCY809" s="139"/>
      <c r="KCZ809" s="494"/>
      <c r="KDA809" s="494"/>
      <c r="KDB809" s="494"/>
      <c r="KDC809" s="613"/>
      <c r="KDD809" s="611"/>
      <c r="KDE809" s="612"/>
      <c r="KDF809" s="1092"/>
      <c r="KDG809" s="1093"/>
      <c r="KDH809" s="1093"/>
      <c r="KDI809" s="138"/>
      <c r="KDJ809" s="139"/>
      <c r="KDK809" s="494"/>
      <c r="KDL809" s="494"/>
      <c r="KDM809" s="494"/>
      <c r="KDN809" s="613"/>
      <c r="KDO809" s="611"/>
      <c r="KDP809" s="612"/>
      <c r="KDQ809" s="1092"/>
      <c r="KDR809" s="1093"/>
      <c r="KDS809" s="1093"/>
      <c r="KDT809" s="138"/>
      <c r="KDU809" s="139"/>
      <c r="KDV809" s="494"/>
      <c r="KDW809" s="494"/>
      <c r="KDX809" s="494"/>
      <c r="KDY809" s="613"/>
      <c r="KDZ809" s="611"/>
      <c r="KEA809" s="612"/>
      <c r="KEB809" s="1092"/>
      <c r="KEC809" s="1093"/>
      <c r="KED809" s="1093"/>
      <c r="KEE809" s="138"/>
      <c r="KEF809" s="139"/>
      <c r="KEG809" s="494"/>
      <c r="KEH809" s="494"/>
      <c r="KEI809" s="494"/>
      <c r="KEJ809" s="613"/>
      <c r="KEK809" s="611"/>
      <c r="KEL809" s="612"/>
      <c r="KEM809" s="1092"/>
      <c r="KEN809" s="1093"/>
      <c r="KEO809" s="1093"/>
      <c r="KEP809" s="138"/>
      <c r="KEQ809" s="139"/>
      <c r="KER809" s="494"/>
      <c r="KES809" s="494"/>
      <c r="KET809" s="494"/>
      <c r="KEU809" s="613"/>
      <c r="KEV809" s="611"/>
      <c r="KEW809" s="612"/>
      <c r="KEX809" s="1092"/>
      <c r="KEY809" s="1093"/>
      <c r="KEZ809" s="1093"/>
      <c r="KFA809" s="138"/>
      <c r="KFB809" s="139"/>
      <c r="KFC809" s="494"/>
      <c r="KFD809" s="494"/>
      <c r="KFE809" s="494"/>
      <c r="KFF809" s="613"/>
      <c r="KFG809" s="611"/>
      <c r="KFH809" s="612"/>
      <c r="KFI809" s="1092"/>
      <c r="KFJ809" s="1093"/>
      <c r="KFK809" s="1093"/>
      <c r="KFL809" s="138"/>
      <c r="KFM809" s="139"/>
      <c r="KFN809" s="494"/>
      <c r="KFO809" s="494"/>
      <c r="KFP809" s="494"/>
      <c r="KFQ809" s="613"/>
      <c r="KFR809" s="611"/>
      <c r="KFS809" s="612"/>
      <c r="KFT809" s="1092"/>
      <c r="KFU809" s="1093"/>
      <c r="KFV809" s="1093"/>
      <c r="KFW809" s="138"/>
      <c r="KFX809" s="139"/>
      <c r="KFY809" s="494"/>
      <c r="KFZ809" s="494"/>
      <c r="KGA809" s="494"/>
      <c r="KGB809" s="613"/>
      <c r="KGC809" s="611"/>
      <c r="KGD809" s="612"/>
      <c r="KGE809" s="1092"/>
      <c r="KGF809" s="1093"/>
      <c r="KGG809" s="1093"/>
      <c r="KGH809" s="138"/>
      <c r="KGI809" s="139"/>
      <c r="KGJ809" s="494"/>
      <c r="KGK809" s="494"/>
      <c r="KGL809" s="494"/>
      <c r="KGM809" s="613"/>
      <c r="KGN809" s="611"/>
      <c r="KGO809" s="612"/>
      <c r="KGP809" s="1092"/>
      <c r="KGQ809" s="1093"/>
      <c r="KGR809" s="1093"/>
      <c r="KGS809" s="138"/>
      <c r="KGT809" s="139"/>
      <c r="KGU809" s="494"/>
      <c r="KGV809" s="494"/>
      <c r="KGW809" s="494"/>
      <c r="KGX809" s="613"/>
      <c r="KGY809" s="611"/>
      <c r="KGZ809" s="612"/>
      <c r="KHA809" s="1092"/>
      <c r="KHB809" s="1093"/>
      <c r="KHC809" s="1093"/>
      <c r="KHD809" s="138"/>
      <c r="KHE809" s="139"/>
      <c r="KHF809" s="494"/>
      <c r="KHG809" s="494"/>
      <c r="KHH809" s="494"/>
      <c r="KHI809" s="613"/>
      <c r="KHJ809" s="611"/>
      <c r="KHK809" s="612"/>
      <c r="KHL809" s="1092"/>
      <c r="KHM809" s="1093"/>
      <c r="KHN809" s="1093"/>
      <c r="KHO809" s="138"/>
      <c r="KHP809" s="139"/>
      <c r="KHQ809" s="494"/>
      <c r="KHR809" s="494"/>
      <c r="KHS809" s="494"/>
      <c r="KHT809" s="613"/>
      <c r="KHU809" s="611"/>
      <c r="KHV809" s="612"/>
      <c r="KHW809" s="1092"/>
      <c r="KHX809" s="1093"/>
      <c r="KHY809" s="1093"/>
      <c r="KHZ809" s="138"/>
      <c r="KIA809" s="139"/>
      <c r="KIB809" s="494"/>
      <c r="KIC809" s="494"/>
      <c r="KID809" s="494"/>
      <c r="KIE809" s="613"/>
      <c r="KIF809" s="611"/>
      <c r="KIG809" s="612"/>
      <c r="KIH809" s="1092"/>
      <c r="KII809" s="1093"/>
      <c r="KIJ809" s="1093"/>
      <c r="KIK809" s="138"/>
      <c r="KIL809" s="139"/>
      <c r="KIM809" s="494"/>
      <c r="KIN809" s="494"/>
      <c r="KIO809" s="494"/>
      <c r="KIP809" s="613"/>
      <c r="KIQ809" s="611"/>
      <c r="KIR809" s="612"/>
      <c r="KIS809" s="1092"/>
      <c r="KIT809" s="1093"/>
      <c r="KIU809" s="1093"/>
      <c r="KIV809" s="138"/>
      <c r="KIW809" s="139"/>
      <c r="KIX809" s="494"/>
      <c r="KIY809" s="494"/>
      <c r="KIZ809" s="494"/>
      <c r="KJA809" s="613"/>
      <c r="KJB809" s="611"/>
      <c r="KJC809" s="612"/>
      <c r="KJD809" s="1092"/>
      <c r="KJE809" s="1093"/>
      <c r="KJF809" s="1093"/>
      <c r="KJG809" s="138"/>
      <c r="KJH809" s="139"/>
      <c r="KJI809" s="494"/>
      <c r="KJJ809" s="494"/>
      <c r="KJK809" s="494"/>
      <c r="KJL809" s="613"/>
      <c r="KJM809" s="611"/>
      <c r="KJN809" s="612"/>
      <c r="KJO809" s="1092"/>
      <c r="KJP809" s="1093"/>
      <c r="KJQ809" s="1093"/>
      <c r="KJR809" s="138"/>
      <c r="KJS809" s="139"/>
      <c r="KJT809" s="494"/>
      <c r="KJU809" s="494"/>
      <c r="KJV809" s="494"/>
      <c r="KJW809" s="613"/>
      <c r="KJX809" s="611"/>
      <c r="KJY809" s="612"/>
      <c r="KJZ809" s="1092"/>
      <c r="KKA809" s="1093"/>
      <c r="KKB809" s="1093"/>
      <c r="KKC809" s="138"/>
      <c r="KKD809" s="139"/>
      <c r="KKE809" s="494"/>
      <c r="KKF809" s="494"/>
      <c r="KKG809" s="494"/>
      <c r="KKH809" s="613"/>
      <c r="KKI809" s="611"/>
      <c r="KKJ809" s="612"/>
      <c r="KKK809" s="1092"/>
      <c r="KKL809" s="1093"/>
      <c r="KKM809" s="1093"/>
      <c r="KKN809" s="138"/>
      <c r="KKO809" s="139"/>
      <c r="KKP809" s="494"/>
      <c r="KKQ809" s="494"/>
      <c r="KKR809" s="494"/>
      <c r="KKS809" s="613"/>
      <c r="KKT809" s="611"/>
      <c r="KKU809" s="612"/>
      <c r="KKV809" s="1092"/>
      <c r="KKW809" s="1093"/>
      <c r="KKX809" s="1093"/>
      <c r="KKY809" s="138"/>
      <c r="KKZ809" s="139"/>
      <c r="KLA809" s="494"/>
      <c r="KLB809" s="494"/>
      <c r="KLC809" s="494"/>
      <c r="KLD809" s="613"/>
      <c r="KLE809" s="611"/>
      <c r="KLF809" s="612"/>
      <c r="KLG809" s="1092"/>
      <c r="KLH809" s="1093"/>
      <c r="KLI809" s="1093"/>
      <c r="KLJ809" s="138"/>
      <c r="KLK809" s="139"/>
      <c r="KLL809" s="494"/>
      <c r="KLM809" s="494"/>
      <c r="KLN809" s="494"/>
      <c r="KLO809" s="613"/>
      <c r="KLP809" s="611"/>
      <c r="KLQ809" s="612"/>
      <c r="KLR809" s="1092"/>
      <c r="KLS809" s="1093"/>
      <c r="KLT809" s="1093"/>
      <c r="KLU809" s="138"/>
      <c r="KLV809" s="139"/>
      <c r="KLW809" s="494"/>
      <c r="KLX809" s="494"/>
      <c r="KLY809" s="494"/>
      <c r="KLZ809" s="613"/>
      <c r="KMA809" s="611"/>
      <c r="KMB809" s="612"/>
      <c r="KMC809" s="1092"/>
      <c r="KMD809" s="1093"/>
      <c r="KME809" s="1093"/>
      <c r="KMF809" s="138"/>
      <c r="KMG809" s="139"/>
      <c r="KMH809" s="494"/>
      <c r="KMI809" s="494"/>
      <c r="KMJ809" s="494"/>
      <c r="KMK809" s="613"/>
      <c r="KML809" s="611"/>
      <c r="KMM809" s="612"/>
      <c r="KMN809" s="1092"/>
      <c r="KMO809" s="1093"/>
      <c r="KMP809" s="1093"/>
      <c r="KMQ809" s="138"/>
      <c r="KMR809" s="139"/>
      <c r="KMS809" s="494"/>
      <c r="KMT809" s="494"/>
      <c r="KMU809" s="494"/>
      <c r="KMV809" s="613"/>
      <c r="KMW809" s="611"/>
      <c r="KMX809" s="612"/>
      <c r="KMY809" s="1092"/>
      <c r="KMZ809" s="1093"/>
      <c r="KNA809" s="1093"/>
      <c r="KNB809" s="138"/>
      <c r="KNC809" s="139"/>
      <c r="KND809" s="494"/>
      <c r="KNE809" s="494"/>
      <c r="KNF809" s="494"/>
      <c r="KNG809" s="613"/>
      <c r="KNH809" s="611"/>
      <c r="KNI809" s="612"/>
      <c r="KNJ809" s="1092"/>
      <c r="KNK809" s="1093"/>
      <c r="KNL809" s="1093"/>
      <c r="KNM809" s="138"/>
      <c r="KNN809" s="139"/>
      <c r="KNO809" s="494"/>
      <c r="KNP809" s="494"/>
      <c r="KNQ809" s="494"/>
      <c r="KNR809" s="613"/>
      <c r="KNS809" s="611"/>
      <c r="KNT809" s="612"/>
      <c r="KNU809" s="1092"/>
      <c r="KNV809" s="1093"/>
      <c r="KNW809" s="1093"/>
      <c r="KNX809" s="138"/>
      <c r="KNY809" s="139"/>
      <c r="KNZ809" s="494"/>
      <c r="KOA809" s="494"/>
      <c r="KOB809" s="494"/>
      <c r="KOC809" s="613"/>
      <c r="KOD809" s="611"/>
      <c r="KOE809" s="612"/>
      <c r="KOF809" s="1092"/>
      <c r="KOG809" s="1093"/>
      <c r="KOH809" s="1093"/>
      <c r="KOI809" s="138"/>
      <c r="KOJ809" s="139"/>
      <c r="KOK809" s="494"/>
      <c r="KOL809" s="494"/>
      <c r="KOM809" s="494"/>
      <c r="KON809" s="613"/>
      <c r="KOO809" s="611"/>
      <c r="KOP809" s="612"/>
      <c r="KOQ809" s="1092"/>
      <c r="KOR809" s="1093"/>
      <c r="KOS809" s="1093"/>
      <c r="KOT809" s="138"/>
      <c r="KOU809" s="139"/>
      <c r="KOV809" s="494"/>
      <c r="KOW809" s="494"/>
      <c r="KOX809" s="494"/>
      <c r="KOY809" s="613"/>
      <c r="KOZ809" s="611"/>
      <c r="KPA809" s="612"/>
      <c r="KPB809" s="1092"/>
      <c r="KPC809" s="1093"/>
      <c r="KPD809" s="1093"/>
      <c r="KPE809" s="138"/>
      <c r="KPF809" s="139"/>
      <c r="KPG809" s="494"/>
      <c r="KPH809" s="494"/>
      <c r="KPI809" s="494"/>
      <c r="KPJ809" s="613"/>
      <c r="KPK809" s="611"/>
      <c r="KPL809" s="612"/>
      <c r="KPM809" s="1092"/>
      <c r="KPN809" s="1093"/>
      <c r="KPO809" s="1093"/>
      <c r="KPP809" s="138"/>
      <c r="KPQ809" s="139"/>
      <c r="KPR809" s="494"/>
      <c r="KPS809" s="494"/>
      <c r="KPT809" s="494"/>
      <c r="KPU809" s="613"/>
      <c r="KPV809" s="611"/>
      <c r="KPW809" s="612"/>
      <c r="KPX809" s="1092"/>
      <c r="KPY809" s="1093"/>
      <c r="KPZ809" s="1093"/>
      <c r="KQA809" s="138"/>
      <c r="KQB809" s="139"/>
      <c r="KQC809" s="494"/>
      <c r="KQD809" s="494"/>
      <c r="KQE809" s="494"/>
      <c r="KQF809" s="613"/>
      <c r="KQG809" s="611"/>
      <c r="KQH809" s="612"/>
      <c r="KQI809" s="1092"/>
      <c r="KQJ809" s="1093"/>
      <c r="KQK809" s="1093"/>
      <c r="KQL809" s="138"/>
      <c r="KQM809" s="139"/>
      <c r="KQN809" s="494"/>
      <c r="KQO809" s="494"/>
      <c r="KQP809" s="494"/>
      <c r="KQQ809" s="613"/>
      <c r="KQR809" s="611"/>
      <c r="KQS809" s="612"/>
      <c r="KQT809" s="1092"/>
      <c r="KQU809" s="1093"/>
      <c r="KQV809" s="1093"/>
      <c r="KQW809" s="138"/>
      <c r="KQX809" s="139"/>
      <c r="KQY809" s="494"/>
      <c r="KQZ809" s="494"/>
      <c r="KRA809" s="494"/>
      <c r="KRB809" s="613"/>
      <c r="KRC809" s="611"/>
      <c r="KRD809" s="612"/>
      <c r="KRE809" s="1092"/>
      <c r="KRF809" s="1093"/>
      <c r="KRG809" s="1093"/>
      <c r="KRH809" s="138"/>
      <c r="KRI809" s="139"/>
      <c r="KRJ809" s="494"/>
      <c r="KRK809" s="494"/>
      <c r="KRL809" s="494"/>
      <c r="KRM809" s="613"/>
      <c r="KRN809" s="611"/>
      <c r="KRO809" s="612"/>
      <c r="KRP809" s="1092"/>
      <c r="KRQ809" s="1093"/>
      <c r="KRR809" s="1093"/>
      <c r="KRS809" s="138"/>
      <c r="KRT809" s="139"/>
      <c r="KRU809" s="494"/>
      <c r="KRV809" s="494"/>
      <c r="KRW809" s="494"/>
      <c r="KRX809" s="613"/>
      <c r="KRY809" s="611"/>
      <c r="KRZ809" s="612"/>
      <c r="KSA809" s="1092"/>
      <c r="KSB809" s="1093"/>
      <c r="KSC809" s="1093"/>
      <c r="KSD809" s="138"/>
      <c r="KSE809" s="139"/>
      <c r="KSF809" s="494"/>
      <c r="KSG809" s="494"/>
      <c r="KSH809" s="494"/>
      <c r="KSI809" s="613"/>
      <c r="KSJ809" s="611"/>
      <c r="KSK809" s="612"/>
      <c r="KSL809" s="1092"/>
      <c r="KSM809" s="1093"/>
      <c r="KSN809" s="1093"/>
      <c r="KSO809" s="138"/>
      <c r="KSP809" s="139"/>
      <c r="KSQ809" s="494"/>
      <c r="KSR809" s="494"/>
      <c r="KSS809" s="494"/>
      <c r="KST809" s="613"/>
      <c r="KSU809" s="611"/>
      <c r="KSV809" s="612"/>
      <c r="KSW809" s="1092"/>
      <c r="KSX809" s="1093"/>
      <c r="KSY809" s="1093"/>
      <c r="KSZ809" s="138"/>
      <c r="KTA809" s="139"/>
      <c r="KTB809" s="494"/>
      <c r="KTC809" s="494"/>
      <c r="KTD809" s="494"/>
      <c r="KTE809" s="613"/>
      <c r="KTF809" s="611"/>
      <c r="KTG809" s="612"/>
      <c r="KTH809" s="1092"/>
      <c r="KTI809" s="1093"/>
      <c r="KTJ809" s="1093"/>
      <c r="KTK809" s="138"/>
      <c r="KTL809" s="139"/>
      <c r="KTM809" s="494"/>
      <c r="KTN809" s="494"/>
      <c r="KTO809" s="494"/>
      <c r="KTP809" s="613"/>
      <c r="KTQ809" s="611"/>
      <c r="KTR809" s="612"/>
      <c r="KTS809" s="1092"/>
      <c r="KTT809" s="1093"/>
      <c r="KTU809" s="1093"/>
      <c r="KTV809" s="138"/>
      <c r="KTW809" s="139"/>
      <c r="KTX809" s="494"/>
      <c r="KTY809" s="494"/>
      <c r="KTZ809" s="494"/>
      <c r="KUA809" s="613"/>
      <c r="KUB809" s="611"/>
      <c r="KUC809" s="612"/>
      <c r="KUD809" s="1092"/>
      <c r="KUE809" s="1093"/>
      <c r="KUF809" s="1093"/>
      <c r="KUG809" s="138"/>
      <c r="KUH809" s="139"/>
      <c r="KUI809" s="494"/>
      <c r="KUJ809" s="494"/>
      <c r="KUK809" s="494"/>
      <c r="KUL809" s="613"/>
      <c r="KUM809" s="611"/>
      <c r="KUN809" s="612"/>
      <c r="KUO809" s="1092"/>
      <c r="KUP809" s="1093"/>
      <c r="KUQ809" s="1093"/>
      <c r="KUR809" s="138"/>
      <c r="KUS809" s="139"/>
      <c r="KUT809" s="494"/>
      <c r="KUU809" s="494"/>
      <c r="KUV809" s="494"/>
      <c r="KUW809" s="613"/>
      <c r="KUX809" s="611"/>
      <c r="KUY809" s="612"/>
      <c r="KUZ809" s="1092"/>
      <c r="KVA809" s="1093"/>
      <c r="KVB809" s="1093"/>
      <c r="KVC809" s="138"/>
      <c r="KVD809" s="139"/>
      <c r="KVE809" s="494"/>
      <c r="KVF809" s="494"/>
      <c r="KVG809" s="494"/>
      <c r="KVH809" s="613"/>
      <c r="KVI809" s="611"/>
      <c r="KVJ809" s="612"/>
      <c r="KVK809" s="1092"/>
      <c r="KVL809" s="1093"/>
      <c r="KVM809" s="1093"/>
      <c r="KVN809" s="138"/>
      <c r="KVO809" s="139"/>
      <c r="KVP809" s="494"/>
      <c r="KVQ809" s="494"/>
      <c r="KVR809" s="494"/>
      <c r="KVS809" s="613"/>
      <c r="KVT809" s="611"/>
      <c r="KVU809" s="612"/>
      <c r="KVV809" s="1092"/>
      <c r="KVW809" s="1093"/>
      <c r="KVX809" s="1093"/>
      <c r="KVY809" s="138"/>
      <c r="KVZ809" s="139"/>
      <c r="KWA809" s="494"/>
      <c r="KWB809" s="494"/>
      <c r="KWC809" s="494"/>
      <c r="KWD809" s="613"/>
      <c r="KWE809" s="611"/>
      <c r="KWF809" s="612"/>
      <c r="KWG809" s="1092"/>
      <c r="KWH809" s="1093"/>
      <c r="KWI809" s="1093"/>
      <c r="KWJ809" s="138"/>
      <c r="KWK809" s="139"/>
      <c r="KWL809" s="494"/>
      <c r="KWM809" s="494"/>
      <c r="KWN809" s="494"/>
      <c r="KWO809" s="613"/>
      <c r="KWP809" s="611"/>
      <c r="KWQ809" s="612"/>
      <c r="KWR809" s="1092"/>
      <c r="KWS809" s="1093"/>
      <c r="KWT809" s="1093"/>
      <c r="KWU809" s="138"/>
      <c r="KWV809" s="139"/>
      <c r="KWW809" s="494"/>
      <c r="KWX809" s="494"/>
      <c r="KWY809" s="494"/>
      <c r="KWZ809" s="613"/>
      <c r="KXA809" s="611"/>
      <c r="KXB809" s="612"/>
      <c r="KXC809" s="1092"/>
      <c r="KXD809" s="1093"/>
      <c r="KXE809" s="1093"/>
      <c r="KXF809" s="138"/>
      <c r="KXG809" s="139"/>
      <c r="KXH809" s="494"/>
      <c r="KXI809" s="494"/>
      <c r="KXJ809" s="494"/>
      <c r="KXK809" s="613"/>
      <c r="KXL809" s="611"/>
      <c r="KXM809" s="612"/>
      <c r="KXN809" s="1092"/>
      <c r="KXO809" s="1093"/>
      <c r="KXP809" s="1093"/>
      <c r="KXQ809" s="138"/>
      <c r="KXR809" s="139"/>
      <c r="KXS809" s="494"/>
      <c r="KXT809" s="494"/>
      <c r="KXU809" s="494"/>
      <c r="KXV809" s="613"/>
      <c r="KXW809" s="611"/>
      <c r="KXX809" s="612"/>
      <c r="KXY809" s="1092"/>
      <c r="KXZ809" s="1093"/>
      <c r="KYA809" s="1093"/>
      <c r="KYB809" s="138"/>
      <c r="KYC809" s="139"/>
      <c r="KYD809" s="494"/>
      <c r="KYE809" s="494"/>
      <c r="KYF809" s="494"/>
      <c r="KYG809" s="613"/>
      <c r="KYH809" s="611"/>
      <c r="KYI809" s="612"/>
      <c r="KYJ809" s="1092"/>
      <c r="KYK809" s="1093"/>
      <c r="KYL809" s="1093"/>
      <c r="KYM809" s="138"/>
      <c r="KYN809" s="139"/>
      <c r="KYO809" s="494"/>
      <c r="KYP809" s="494"/>
      <c r="KYQ809" s="494"/>
      <c r="KYR809" s="613"/>
      <c r="KYS809" s="611"/>
      <c r="KYT809" s="612"/>
      <c r="KYU809" s="1092"/>
      <c r="KYV809" s="1093"/>
      <c r="KYW809" s="1093"/>
      <c r="KYX809" s="138"/>
      <c r="KYY809" s="139"/>
      <c r="KYZ809" s="494"/>
      <c r="KZA809" s="494"/>
      <c r="KZB809" s="494"/>
      <c r="KZC809" s="613"/>
      <c r="KZD809" s="611"/>
      <c r="KZE809" s="612"/>
      <c r="KZF809" s="1092"/>
      <c r="KZG809" s="1093"/>
      <c r="KZH809" s="1093"/>
      <c r="KZI809" s="138"/>
      <c r="KZJ809" s="139"/>
      <c r="KZK809" s="494"/>
      <c r="KZL809" s="494"/>
      <c r="KZM809" s="494"/>
      <c r="KZN809" s="613"/>
      <c r="KZO809" s="611"/>
      <c r="KZP809" s="612"/>
      <c r="KZQ809" s="1092"/>
      <c r="KZR809" s="1093"/>
      <c r="KZS809" s="1093"/>
      <c r="KZT809" s="138"/>
      <c r="KZU809" s="139"/>
      <c r="KZV809" s="494"/>
      <c r="KZW809" s="494"/>
      <c r="KZX809" s="494"/>
      <c r="KZY809" s="613"/>
      <c r="KZZ809" s="611"/>
      <c r="LAA809" s="612"/>
      <c r="LAB809" s="1092"/>
      <c r="LAC809" s="1093"/>
      <c r="LAD809" s="1093"/>
      <c r="LAE809" s="138"/>
      <c r="LAF809" s="139"/>
      <c r="LAG809" s="494"/>
      <c r="LAH809" s="494"/>
      <c r="LAI809" s="494"/>
      <c r="LAJ809" s="613"/>
      <c r="LAK809" s="611"/>
      <c r="LAL809" s="612"/>
      <c r="LAM809" s="1092"/>
      <c r="LAN809" s="1093"/>
      <c r="LAO809" s="1093"/>
      <c r="LAP809" s="138"/>
      <c r="LAQ809" s="139"/>
      <c r="LAR809" s="494"/>
      <c r="LAS809" s="494"/>
      <c r="LAT809" s="494"/>
      <c r="LAU809" s="613"/>
      <c r="LAV809" s="611"/>
      <c r="LAW809" s="612"/>
      <c r="LAX809" s="1092"/>
      <c r="LAY809" s="1093"/>
      <c r="LAZ809" s="1093"/>
      <c r="LBA809" s="138"/>
      <c r="LBB809" s="139"/>
      <c r="LBC809" s="494"/>
      <c r="LBD809" s="494"/>
      <c r="LBE809" s="494"/>
      <c r="LBF809" s="613"/>
      <c r="LBG809" s="611"/>
      <c r="LBH809" s="612"/>
      <c r="LBI809" s="1092"/>
      <c r="LBJ809" s="1093"/>
      <c r="LBK809" s="1093"/>
      <c r="LBL809" s="138"/>
      <c r="LBM809" s="139"/>
      <c r="LBN809" s="494"/>
      <c r="LBO809" s="494"/>
      <c r="LBP809" s="494"/>
      <c r="LBQ809" s="613"/>
      <c r="LBR809" s="611"/>
      <c r="LBS809" s="612"/>
      <c r="LBT809" s="1092"/>
      <c r="LBU809" s="1093"/>
      <c r="LBV809" s="1093"/>
      <c r="LBW809" s="138"/>
      <c r="LBX809" s="139"/>
      <c r="LBY809" s="494"/>
      <c r="LBZ809" s="494"/>
      <c r="LCA809" s="494"/>
      <c r="LCB809" s="613"/>
      <c r="LCC809" s="611"/>
      <c r="LCD809" s="612"/>
      <c r="LCE809" s="1092"/>
      <c r="LCF809" s="1093"/>
      <c r="LCG809" s="1093"/>
      <c r="LCH809" s="138"/>
      <c r="LCI809" s="139"/>
      <c r="LCJ809" s="494"/>
      <c r="LCK809" s="494"/>
      <c r="LCL809" s="494"/>
      <c r="LCM809" s="613"/>
      <c r="LCN809" s="611"/>
      <c r="LCO809" s="612"/>
      <c r="LCP809" s="1092"/>
      <c r="LCQ809" s="1093"/>
      <c r="LCR809" s="1093"/>
      <c r="LCS809" s="138"/>
      <c r="LCT809" s="139"/>
      <c r="LCU809" s="494"/>
      <c r="LCV809" s="494"/>
      <c r="LCW809" s="494"/>
      <c r="LCX809" s="613"/>
      <c r="LCY809" s="611"/>
      <c r="LCZ809" s="612"/>
      <c r="LDA809" s="1092"/>
      <c r="LDB809" s="1093"/>
      <c r="LDC809" s="1093"/>
      <c r="LDD809" s="138"/>
      <c r="LDE809" s="139"/>
      <c r="LDF809" s="494"/>
      <c r="LDG809" s="494"/>
      <c r="LDH809" s="494"/>
      <c r="LDI809" s="613"/>
      <c r="LDJ809" s="611"/>
      <c r="LDK809" s="612"/>
      <c r="LDL809" s="1092"/>
      <c r="LDM809" s="1093"/>
      <c r="LDN809" s="1093"/>
      <c r="LDO809" s="138"/>
      <c r="LDP809" s="139"/>
      <c r="LDQ809" s="494"/>
      <c r="LDR809" s="494"/>
      <c r="LDS809" s="494"/>
      <c r="LDT809" s="613"/>
      <c r="LDU809" s="611"/>
      <c r="LDV809" s="612"/>
      <c r="LDW809" s="1092"/>
      <c r="LDX809" s="1093"/>
      <c r="LDY809" s="1093"/>
      <c r="LDZ809" s="138"/>
      <c r="LEA809" s="139"/>
      <c r="LEB809" s="494"/>
      <c r="LEC809" s="494"/>
      <c r="LED809" s="494"/>
      <c r="LEE809" s="613"/>
      <c r="LEF809" s="611"/>
      <c r="LEG809" s="612"/>
      <c r="LEH809" s="1092"/>
      <c r="LEI809" s="1093"/>
      <c r="LEJ809" s="1093"/>
      <c r="LEK809" s="138"/>
      <c r="LEL809" s="139"/>
      <c r="LEM809" s="494"/>
      <c r="LEN809" s="494"/>
      <c r="LEO809" s="494"/>
      <c r="LEP809" s="613"/>
      <c r="LEQ809" s="611"/>
      <c r="LER809" s="612"/>
      <c r="LES809" s="1092"/>
      <c r="LET809" s="1093"/>
      <c r="LEU809" s="1093"/>
      <c r="LEV809" s="138"/>
      <c r="LEW809" s="139"/>
      <c r="LEX809" s="494"/>
      <c r="LEY809" s="494"/>
      <c r="LEZ809" s="494"/>
      <c r="LFA809" s="613"/>
      <c r="LFB809" s="611"/>
      <c r="LFC809" s="612"/>
      <c r="LFD809" s="1092"/>
      <c r="LFE809" s="1093"/>
      <c r="LFF809" s="1093"/>
      <c r="LFG809" s="138"/>
      <c r="LFH809" s="139"/>
      <c r="LFI809" s="494"/>
      <c r="LFJ809" s="494"/>
      <c r="LFK809" s="494"/>
      <c r="LFL809" s="613"/>
      <c r="LFM809" s="611"/>
      <c r="LFN809" s="612"/>
      <c r="LFO809" s="1092"/>
      <c r="LFP809" s="1093"/>
      <c r="LFQ809" s="1093"/>
      <c r="LFR809" s="138"/>
      <c r="LFS809" s="139"/>
      <c r="LFT809" s="494"/>
      <c r="LFU809" s="494"/>
      <c r="LFV809" s="494"/>
      <c r="LFW809" s="613"/>
      <c r="LFX809" s="611"/>
      <c r="LFY809" s="612"/>
      <c r="LFZ809" s="1092"/>
      <c r="LGA809" s="1093"/>
      <c r="LGB809" s="1093"/>
      <c r="LGC809" s="138"/>
      <c r="LGD809" s="139"/>
      <c r="LGE809" s="494"/>
      <c r="LGF809" s="494"/>
      <c r="LGG809" s="494"/>
      <c r="LGH809" s="613"/>
      <c r="LGI809" s="611"/>
      <c r="LGJ809" s="612"/>
      <c r="LGK809" s="1092"/>
      <c r="LGL809" s="1093"/>
      <c r="LGM809" s="1093"/>
      <c r="LGN809" s="138"/>
      <c r="LGO809" s="139"/>
      <c r="LGP809" s="494"/>
      <c r="LGQ809" s="494"/>
      <c r="LGR809" s="494"/>
      <c r="LGS809" s="613"/>
      <c r="LGT809" s="611"/>
      <c r="LGU809" s="612"/>
      <c r="LGV809" s="1092"/>
      <c r="LGW809" s="1093"/>
      <c r="LGX809" s="1093"/>
      <c r="LGY809" s="138"/>
      <c r="LGZ809" s="139"/>
      <c r="LHA809" s="494"/>
      <c r="LHB809" s="494"/>
      <c r="LHC809" s="494"/>
      <c r="LHD809" s="613"/>
      <c r="LHE809" s="611"/>
      <c r="LHF809" s="612"/>
      <c r="LHG809" s="1092"/>
      <c r="LHH809" s="1093"/>
      <c r="LHI809" s="1093"/>
      <c r="LHJ809" s="138"/>
      <c r="LHK809" s="139"/>
      <c r="LHL809" s="494"/>
      <c r="LHM809" s="494"/>
      <c r="LHN809" s="494"/>
      <c r="LHO809" s="613"/>
      <c r="LHP809" s="611"/>
      <c r="LHQ809" s="612"/>
      <c r="LHR809" s="1092"/>
      <c r="LHS809" s="1093"/>
      <c r="LHT809" s="1093"/>
      <c r="LHU809" s="138"/>
      <c r="LHV809" s="139"/>
      <c r="LHW809" s="494"/>
      <c r="LHX809" s="494"/>
      <c r="LHY809" s="494"/>
      <c r="LHZ809" s="613"/>
      <c r="LIA809" s="611"/>
      <c r="LIB809" s="612"/>
      <c r="LIC809" s="1092"/>
      <c r="LID809" s="1093"/>
      <c r="LIE809" s="1093"/>
      <c r="LIF809" s="138"/>
      <c r="LIG809" s="139"/>
      <c r="LIH809" s="494"/>
      <c r="LII809" s="494"/>
      <c r="LIJ809" s="494"/>
      <c r="LIK809" s="613"/>
      <c r="LIL809" s="611"/>
      <c r="LIM809" s="612"/>
      <c r="LIN809" s="1092"/>
      <c r="LIO809" s="1093"/>
      <c r="LIP809" s="1093"/>
      <c r="LIQ809" s="138"/>
      <c r="LIR809" s="139"/>
      <c r="LIS809" s="494"/>
      <c r="LIT809" s="494"/>
      <c r="LIU809" s="494"/>
      <c r="LIV809" s="613"/>
      <c r="LIW809" s="611"/>
      <c r="LIX809" s="612"/>
      <c r="LIY809" s="1092"/>
      <c r="LIZ809" s="1093"/>
      <c r="LJA809" s="1093"/>
      <c r="LJB809" s="138"/>
      <c r="LJC809" s="139"/>
      <c r="LJD809" s="494"/>
      <c r="LJE809" s="494"/>
      <c r="LJF809" s="494"/>
      <c r="LJG809" s="613"/>
      <c r="LJH809" s="611"/>
      <c r="LJI809" s="612"/>
      <c r="LJJ809" s="1092"/>
      <c r="LJK809" s="1093"/>
      <c r="LJL809" s="1093"/>
      <c r="LJM809" s="138"/>
      <c r="LJN809" s="139"/>
      <c r="LJO809" s="494"/>
      <c r="LJP809" s="494"/>
      <c r="LJQ809" s="494"/>
      <c r="LJR809" s="613"/>
      <c r="LJS809" s="611"/>
      <c r="LJT809" s="612"/>
      <c r="LJU809" s="1092"/>
      <c r="LJV809" s="1093"/>
      <c r="LJW809" s="1093"/>
      <c r="LJX809" s="138"/>
      <c r="LJY809" s="139"/>
      <c r="LJZ809" s="494"/>
      <c r="LKA809" s="494"/>
      <c r="LKB809" s="494"/>
      <c r="LKC809" s="613"/>
      <c r="LKD809" s="611"/>
      <c r="LKE809" s="612"/>
      <c r="LKF809" s="1092"/>
      <c r="LKG809" s="1093"/>
      <c r="LKH809" s="1093"/>
      <c r="LKI809" s="138"/>
      <c r="LKJ809" s="139"/>
      <c r="LKK809" s="494"/>
      <c r="LKL809" s="494"/>
      <c r="LKM809" s="494"/>
      <c r="LKN809" s="613"/>
      <c r="LKO809" s="611"/>
      <c r="LKP809" s="612"/>
      <c r="LKQ809" s="1092"/>
      <c r="LKR809" s="1093"/>
      <c r="LKS809" s="1093"/>
      <c r="LKT809" s="138"/>
      <c r="LKU809" s="139"/>
      <c r="LKV809" s="494"/>
      <c r="LKW809" s="494"/>
      <c r="LKX809" s="494"/>
      <c r="LKY809" s="613"/>
      <c r="LKZ809" s="611"/>
      <c r="LLA809" s="612"/>
      <c r="LLB809" s="1092"/>
      <c r="LLC809" s="1093"/>
      <c r="LLD809" s="1093"/>
      <c r="LLE809" s="138"/>
      <c r="LLF809" s="139"/>
      <c r="LLG809" s="494"/>
      <c r="LLH809" s="494"/>
      <c r="LLI809" s="494"/>
      <c r="LLJ809" s="613"/>
      <c r="LLK809" s="611"/>
      <c r="LLL809" s="612"/>
      <c r="LLM809" s="1092"/>
      <c r="LLN809" s="1093"/>
      <c r="LLO809" s="1093"/>
      <c r="LLP809" s="138"/>
      <c r="LLQ809" s="139"/>
      <c r="LLR809" s="494"/>
      <c r="LLS809" s="494"/>
      <c r="LLT809" s="494"/>
      <c r="LLU809" s="613"/>
      <c r="LLV809" s="611"/>
      <c r="LLW809" s="612"/>
      <c r="LLX809" s="1092"/>
      <c r="LLY809" s="1093"/>
      <c r="LLZ809" s="1093"/>
      <c r="LMA809" s="138"/>
      <c r="LMB809" s="139"/>
      <c r="LMC809" s="494"/>
      <c r="LMD809" s="494"/>
      <c r="LME809" s="494"/>
      <c r="LMF809" s="613"/>
      <c r="LMG809" s="611"/>
      <c r="LMH809" s="612"/>
      <c r="LMI809" s="1092"/>
      <c r="LMJ809" s="1093"/>
      <c r="LMK809" s="1093"/>
      <c r="LML809" s="138"/>
      <c r="LMM809" s="139"/>
      <c r="LMN809" s="494"/>
      <c r="LMO809" s="494"/>
      <c r="LMP809" s="494"/>
      <c r="LMQ809" s="613"/>
      <c r="LMR809" s="611"/>
      <c r="LMS809" s="612"/>
      <c r="LMT809" s="1092"/>
      <c r="LMU809" s="1093"/>
      <c r="LMV809" s="1093"/>
      <c r="LMW809" s="138"/>
      <c r="LMX809" s="139"/>
      <c r="LMY809" s="494"/>
      <c r="LMZ809" s="494"/>
      <c r="LNA809" s="494"/>
      <c r="LNB809" s="613"/>
      <c r="LNC809" s="611"/>
      <c r="LND809" s="612"/>
      <c r="LNE809" s="1092"/>
      <c r="LNF809" s="1093"/>
      <c r="LNG809" s="1093"/>
      <c r="LNH809" s="138"/>
      <c r="LNI809" s="139"/>
      <c r="LNJ809" s="494"/>
      <c r="LNK809" s="494"/>
      <c r="LNL809" s="494"/>
      <c r="LNM809" s="613"/>
      <c r="LNN809" s="611"/>
      <c r="LNO809" s="612"/>
      <c r="LNP809" s="1092"/>
      <c r="LNQ809" s="1093"/>
      <c r="LNR809" s="1093"/>
      <c r="LNS809" s="138"/>
      <c r="LNT809" s="139"/>
      <c r="LNU809" s="494"/>
      <c r="LNV809" s="494"/>
      <c r="LNW809" s="494"/>
      <c r="LNX809" s="613"/>
      <c r="LNY809" s="611"/>
      <c r="LNZ809" s="612"/>
      <c r="LOA809" s="1092"/>
      <c r="LOB809" s="1093"/>
      <c r="LOC809" s="1093"/>
      <c r="LOD809" s="138"/>
      <c r="LOE809" s="139"/>
      <c r="LOF809" s="494"/>
      <c r="LOG809" s="494"/>
      <c r="LOH809" s="494"/>
      <c r="LOI809" s="613"/>
      <c r="LOJ809" s="611"/>
      <c r="LOK809" s="612"/>
      <c r="LOL809" s="1092"/>
      <c r="LOM809" s="1093"/>
      <c r="LON809" s="1093"/>
      <c r="LOO809" s="138"/>
      <c r="LOP809" s="139"/>
      <c r="LOQ809" s="494"/>
      <c r="LOR809" s="494"/>
      <c r="LOS809" s="494"/>
      <c r="LOT809" s="613"/>
      <c r="LOU809" s="611"/>
      <c r="LOV809" s="612"/>
      <c r="LOW809" s="1092"/>
      <c r="LOX809" s="1093"/>
      <c r="LOY809" s="1093"/>
      <c r="LOZ809" s="138"/>
      <c r="LPA809" s="139"/>
      <c r="LPB809" s="494"/>
      <c r="LPC809" s="494"/>
      <c r="LPD809" s="494"/>
      <c r="LPE809" s="613"/>
      <c r="LPF809" s="611"/>
      <c r="LPG809" s="612"/>
      <c r="LPH809" s="1092"/>
      <c r="LPI809" s="1093"/>
      <c r="LPJ809" s="1093"/>
      <c r="LPK809" s="138"/>
      <c r="LPL809" s="139"/>
      <c r="LPM809" s="494"/>
      <c r="LPN809" s="494"/>
      <c r="LPO809" s="494"/>
      <c r="LPP809" s="613"/>
      <c r="LPQ809" s="611"/>
      <c r="LPR809" s="612"/>
      <c r="LPS809" s="1092"/>
      <c r="LPT809" s="1093"/>
      <c r="LPU809" s="1093"/>
      <c r="LPV809" s="138"/>
      <c r="LPW809" s="139"/>
      <c r="LPX809" s="494"/>
      <c r="LPY809" s="494"/>
      <c r="LPZ809" s="494"/>
      <c r="LQA809" s="613"/>
      <c r="LQB809" s="611"/>
      <c r="LQC809" s="612"/>
      <c r="LQD809" s="1092"/>
      <c r="LQE809" s="1093"/>
      <c r="LQF809" s="1093"/>
      <c r="LQG809" s="138"/>
      <c r="LQH809" s="139"/>
      <c r="LQI809" s="494"/>
      <c r="LQJ809" s="494"/>
      <c r="LQK809" s="494"/>
      <c r="LQL809" s="613"/>
      <c r="LQM809" s="611"/>
      <c r="LQN809" s="612"/>
      <c r="LQO809" s="1092"/>
      <c r="LQP809" s="1093"/>
      <c r="LQQ809" s="1093"/>
      <c r="LQR809" s="138"/>
      <c r="LQS809" s="139"/>
      <c r="LQT809" s="494"/>
      <c r="LQU809" s="494"/>
      <c r="LQV809" s="494"/>
      <c r="LQW809" s="613"/>
      <c r="LQX809" s="611"/>
      <c r="LQY809" s="612"/>
      <c r="LQZ809" s="1092"/>
      <c r="LRA809" s="1093"/>
      <c r="LRB809" s="1093"/>
      <c r="LRC809" s="138"/>
      <c r="LRD809" s="139"/>
      <c r="LRE809" s="494"/>
      <c r="LRF809" s="494"/>
      <c r="LRG809" s="494"/>
      <c r="LRH809" s="613"/>
      <c r="LRI809" s="611"/>
      <c r="LRJ809" s="612"/>
      <c r="LRK809" s="1092"/>
      <c r="LRL809" s="1093"/>
      <c r="LRM809" s="1093"/>
      <c r="LRN809" s="138"/>
      <c r="LRO809" s="139"/>
      <c r="LRP809" s="494"/>
      <c r="LRQ809" s="494"/>
      <c r="LRR809" s="494"/>
      <c r="LRS809" s="613"/>
      <c r="LRT809" s="611"/>
      <c r="LRU809" s="612"/>
      <c r="LRV809" s="1092"/>
      <c r="LRW809" s="1093"/>
      <c r="LRX809" s="1093"/>
      <c r="LRY809" s="138"/>
      <c r="LRZ809" s="139"/>
      <c r="LSA809" s="494"/>
      <c r="LSB809" s="494"/>
      <c r="LSC809" s="494"/>
      <c r="LSD809" s="613"/>
      <c r="LSE809" s="611"/>
      <c r="LSF809" s="612"/>
      <c r="LSG809" s="1092"/>
      <c r="LSH809" s="1093"/>
      <c r="LSI809" s="1093"/>
      <c r="LSJ809" s="138"/>
      <c r="LSK809" s="139"/>
      <c r="LSL809" s="494"/>
      <c r="LSM809" s="494"/>
      <c r="LSN809" s="494"/>
      <c r="LSO809" s="613"/>
      <c r="LSP809" s="611"/>
      <c r="LSQ809" s="612"/>
      <c r="LSR809" s="1092"/>
      <c r="LSS809" s="1093"/>
      <c r="LST809" s="1093"/>
      <c r="LSU809" s="138"/>
      <c r="LSV809" s="139"/>
      <c r="LSW809" s="494"/>
      <c r="LSX809" s="494"/>
      <c r="LSY809" s="494"/>
      <c r="LSZ809" s="613"/>
      <c r="LTA809" s="611"/>
      <c r="LTB809" s="612"/>
      <c r="LTC809" s="1092"/>
      <c r="LTD809" s="1093"/>
      <c r="LTE809" s="1093"/>
      <c r="LTF809" s="138"/>
      <c r="LTG809" s="139"/>
      <c r="LTH809" s="494"/>
      <c r="LTI809" s="494"/>
      <c r="LTJ809" s="494"/>
      <c r="LTK809" s="613"/>
      <c r="LTL809" s="611"/>
      <c r="LTM809" s="612"/>
      <c r="LTN809" s="1092"/>
      <c r="LTO809" s="1093"/>
      <c r="LTP809" s="1093"/>
      <c r="LTQ809" s="138"/>
      <c r="LTR809" s="139"/>
      <c r="LTS809" s="494"/>
      <c r="LTT809" s="494"/>
      <c r="LTU809" s="494"/>
      <c r="LTV809" s="613"/>
      <c r="LTW809" s="611"/>
      <c r="LTX809" s="612"/>
      <c r="LTY809" s="1092"/>
      <c r="LTZ809" s="1093"/>
      <c r="LUA809" s="1093"/>
      <c r="LUB809" s="138"/>
      <c r="LUC809" s="139"/>
      <c r="LUD809" s="494"/>
      <c r="LUE809" s="494"/>
      <c r="LUF809" s="494"/>
      <c r="LUG809" s="613"/>
      <c r="LUH809" s="611"/>
      <c r="LUI809" s="612"/>
      <c r="LUJ809" s="1092"/>
      <c r="LUK809" s="1093"/>
      <c r="LUL809" s="1093"/>
      <c r="LUM809" s="138"/>
      <c r="LUN809" s="139"/>
      <c r="LUO809" s="494"/>
      <c r="LUP809" s="494"/>
      <c r="LUQ809" s="494"/>
      <c r="LUR809" s="613"/>
      <c r="LUS809" s="611"/>
      <c r="LUT809" s="612"/>
      <c r="LUU809" s="1092"/>
      <c r="LUV809" s="1093"/>
      <c r="LUW809" s="1093"/>
      <c r="LUX809" s="138"/>
      <c r="LUY809" s="139"/>
      <c r="LUZ809" s="494"/>
      <c r="LVA809" s="494"/>
      <c r="LVB809" s="494"/>
      <c r="LVC809" s="613"/>
      <c r="LVD809" s="611"/>
      <c r="LVE809" s="612"/>
      <c r="LVF809" s="1092"/>
      <c r="LVG809" s="1093"/>
      <c r="LVH809" s="1093"/>
      <c r="LVI809" s="138"/>
      <c r="LVJ809" s="139"/>
      <c r="LVK809" s="494"/>
      <c r="LVL809" s="494"/>
      <c r="LVM809" s="494"/>
      <c r="LVN809" s="613"/>
      <c r="LVO809" s="611"/>
      <c r="LVP809" s="612"/>
      <c r="LVQ809" s="1092"/>
      <c r="LVR809" s="1093"/>
      <c r="LVS809" s="1093"/>
      <c r="LVT809" s="138"/>
      <c r="LVU809" s="139"/>
      <c r="LVV809" s="494"/>
      <c r="LVW809" s="494"/>
      <c r="LVX809" s="494"/>
      <c r="LVY809" s="613"/>
      <c r="LVZ809" s="611"/>
      <c r="LWA809" s="612"/>
      <c r="LWB809" s="1092"/>
      <c r="LWC809" s="1093"/>
      <c r="LWD809" s="1093"/>
      <c r="LWE809" s="138"/>
      <c r="LWF809" s="139"/>
      <c r="LWG809" s="494"/>
      <c r="LWH809" s="494"/>
      <c r="LWI809" s="494"/>
      <c r="LWJ809" s="613"/>
      <c r="LWK809" s="611"/>
      <c r="LWL809" s="612"/>
      <c r="LWM809" s="1092"/>
      <c r="LWN809" s="1093"/>
      <c r="LWO809" s="1093"/>
      <c r="LWP809" s="138"/>
      <c r="LWQ809" s="139"/>
      <c r="LWR809" s="494"/>
      <c r="LWS809" s="494"/>
      <c r="LWT809" s="494"/>
      <c r="LWU809" s="613"/>
      <c r="LWV809" s="611"/>
      <c r="LWW809" s="612"/>
      <c r="LWX809" s="1092"/>
      <c r="LWY809" s="1093"/>
      <c r="LWZ809" s="1093"/>
      <c r="LXA809" s="138"/>
      <c r="LXB809" s="139"/>
      <c r="LXC809" s="494"/>
      <c r="LXD809" s="494"/>
      <c r="LXE809" s="494"/>
      <c r="LXF809" s="613"/>
      <c r="LXG809" s="611"/>
      <c r="LXH809" s="612"/>
      <c r="LXI809" s="1092"/>
      <c r="LXJ809" s="1093"/>
      <c r="LXK809" s="1093"/>
      <c r="LXL809" s="138"/>
      <c r="LXM809" s="139"/>
      <c r="LXN809" s="494"/>
      <c r="LXO809" s="494"/>
      <c r="LXP809" s="494"/>
      <c r="LXQ809" s="613"/>
      <c r="LXR809" s="611"/>
      <c r="LXS809" s="612"/>
      <c r="LXT809" s="1092"/>
      <c r="LXU809" s="1093"/>
      <c r="LXV809" s="1093"/>
      <c r="LXW809" s="138"/>
      <c r="LXX809" s="139"/>
      <c r="LXY809" s="494"/>
      <c r="LXZ809" s="494"/>
      <c r="LYA809" s="494"/>
      <c r="LYB809" s="613"/>
      <c r="LYC809" s="611"/>
      <c r="LYD809" s="612"/>
      <c r="LYE809" s="1092"/>
      <c r="LYF809" s="1093"/>
      <c r="LYG809" s="1093"/>
      <c r="LYH809" s="138"/>
      <c r="LYI809" s="139"/>
      <c r="LYJ809" s="494"/>
      <c r="LYK809" s="494"/>
      <c r="LYL809" s="494"/>
      <c r="LYM809" s="613"/>
      <c r="LYN809" s="611"/>
      <c r="LYO809" s="612"/>
      <c r="LYP809" s="1092"/>
      <c r="LYQ809" s="1093"/>
      <c r="LYR809" s="1093"/>
      <c r="LYS809" s="138"/>
      <c r="LYT809" s="139"/>
      <c r="LYU809" s="494"/>
      <c r="LYV809" s="494"/>
      <c r="LYW809" s="494"/>
      <c r="LYX809" s="613"/>
      <c r="LYY809" s="611"/>
      <c r="LYZ809" s="612"/>
      <c r="LZA809" s="1092"/>
      <c r="LZB809" s="1093"/>
      <c r="LZC809" s="1093"/>
      <c r="LZD809" s="138"/>
      <c r="LZE809" s="139"/>
      <c r="LZF809" s="494"/>
      <c r="LZG809" s="494"/>
      <c r="LZH809" s="494"/>
      <c r="LZI809" s="613"/>
      <c r="LZJ809" s="611"/>
      <c r="LZK809" s="612"/>
      <c r="LZL809" s="1092"/>
      <c r="LZM809" s="1093"/>
      <c r="LZN809" s="1093"/>
      <c r="LZO809" s="138"/>
      <c r="LZP809" s="139"/>
      <c r="LZQ809" s="494"/>
      <c r="LZR809" s="494"/>
      <c r="LZS809" s="494"/>
      <c r="LZT809" s="613"/>
      <c r="LZU809" s="611"/>
      <c r="LZV809" s="612"/>
      <c r="LZW809" s="1092"/>
      <c r="LZX809" s="1093"/>
      <c r="LZY809" s="1093"/>
      <c r="LZZ809" s="138"/>
      <c r="MAA809" s="139"/>
      <c r="MAB809" s="494"/>
      <c r="MAC809" s="494"/>
      <c r="MAD809" s="494"/>
      <c r="MAE809" s="613"/>
      <c r="MAF809" s="611"/>
      <c r="MAG809" s="612"/>
      <c r="MAH809" s="1092"/>
      <c r="MAI809" s="1093"/>
      <c r="MAJ809" s="1093"/>
      <c r="MAK809" s="138"/>
      <c r="MAL809" s="139"/>
      <c r="MAM809" s="494"/>
      <c r="MAN809" s="494"/>
      <c r="MAO809" s="494"/>
      <c r="MAP809" s="613"/>
      <c r="MAQ809" s="611"/>
      <c r="MAR809" s="612"/>
      <c r="MAS809" s="1092"/>
      <c r="MAT809" s="1093"/>
      <c r="MAU809" s="1093"/>
      <c r="MAV809" s="138"/>
      <c r="MAW809" s="139"/>
      <c r="MAX809" s="494"/>
      <c r="MAY809" s="494"/>
      <c r="MAZ809" s="494"/>
      <c r="MBA809" s="613"/>
      <c r="MBB809" s="611"/>
      <c r="MBC809" s="612"/>
      <c r="MBD809" s="1092"/>
      <c r="MBE809" s="1093"/>
      <c r="MBF809" s="1093"/>
      <c r="MBG809" s="138"/>
      <c r="MBH809" s="139"/>
      <c r="MBI809" s="494"/>
      <c r="MBJ809" s="494"/>
      <c r="MBK809" s="494"/>
      <c r="MBL809" s="613"/>
      <c r="MBM809" s="611"/>
      <c r="MBN809" s="612"/>
      <c r="MBO809" s="1092"/>
      <c r="MBP809" s="1093"/>
      <c r="MBQ809" s="1093"/>
      <c r="MBR809" s="138"/>
      <c r="MBS809" s="139"/>
      <c r="MBT809" s="494"/>
      <c r="MBU809" s="494"/>
      <c r="MBV809" s="494"/>
      <c r="MBW809" s="613"/>
      <c r="MBX809" s="611"/>
      <c r="MBY809" s="612"/>
      <c r="MBZ809" s="1092"/>
      <c r="MCA809" s="1093"/>
      <c r="MCB809" s="1093"/>
      <c r="MCC809" s="138"/>
      <c r="MCD809" s="139"/>
      <c r="MCE809" s="494"/>
      <c r="MCF809" s="494"/>
      <c r="MCG809" s="494"/>
      <c r="MCH809" s="613"/>
      <c r="MCI809" s="611"/>
      <c r="MCJ809" s="612"/>
      <c r="MCK809" s="1092"/>
      <c r="MCL809" s="1093"/>
      <c r="MCM809" s="1093"/>
      <c r="MCN809" s="138"/>
      <c r="MCO809" s="139"/>
      <c r="MCP809" s="494"/>
      <c r="MCQ809" s="494"/>
      <c r="MCR809" s="494"/>
      <c r="MCS809" s="613"/>
      <c r="MCT809" s="611"/>
      <c r="MCU809" s="612"/>
      <c r="MCV809" s="1092"/>
      <c r="MCW809" s="1093"/>
      <c r="MCX809" s="1093"/>
      <c r="MCY809" s="138"/>
      <c r="MCZ809" s="139"/>
      <c r="MDA809" s="494"/>
      <c r="MDB809" s="494"/>
      <c r="MDC809" s="494"/>
      <c r="MDD809" s="613"/>
      <c r="MDE809" s="611"/>
      <c r="MDF809" s="612"/>
      <c r="MDG809" s="1092"/>
      <c r="MDH809" s="1093"/>
      <c r="MDI809" s="1093"/>
      <c r="MDJ809" s="138"/>
      <c r="MDK809" s="139"/>
      <c r="MDL809" s="494"/>
      <c r="MDM809" s="494"/>
      <c r="MDN809" s="494"/>
      <c r="MDO809" s="613"/>
      <c r="MDP809" s="611"/>
      <c r="MDQ809" s="612"/>
      <c r="MDR809" s="1092"/>
      <c r="MDS809" s="1093"/>
      <c r="MDT809" s="1093"/>
      <c r="MDU809" s="138"/>
      <c r="MDV809" s="139"/>
      <c r="MDW809" s="494"/>
      <c r="MDX809" s="494"/>
      <c r="MDY809" s="494"/>
      <c r="MDZ809" s="613"/>
      <c r="MEA809" s="611"/>
      <c r="MEB809" s="612"/>
      <c r="MEC809" s="1092"/>
      <c r="MED809" s="1093"/>
      <c r="MEE809" s="1093"/>
      <c r="MEF809" s="138"/>
      <c r="MEG809" s="139"/>
      <c r="MEH809" s="494"/>
      <c r="MEI809" s="494"/>
      <c r="MEJ809" s="494"/>
      <c r="MEK809" s="613"/>
      <c r="MEL809" s="611"/>
      <c r="MEM809" s="612"/>
      <c r="MEN809" s="1092"/>
      <c r="MEO809" s="1093"/>
      <c r="MEP809" s="1093"/>
      <c r="MEQ809" s="138"/>
      <c r="MER809" s="139"/>
      <c r="MES809" s="494"/>
      <c r="MET809" s="494"/>
      <c r="MEU809" s="494"/>
      <c r="MEV809" s="613"/>
      <c r="MEW809" s="611"/>
      <c r="MEX809" s="612"/>
      <c r="MEY809" s="1092"/>
      <c r="MEZ809" s="1093"/>
      <c r="MFA809" s="1093"/>
      <c r="MFB809" s="138"/>
      <c r="MFC809" s="139"/>
      <c r="MFD809" s="494"/>
      <c r="MFE809" s="494"/>
      <c r="MFF809" s="494"/>
      <c r="MFG809" s="613"/>
      <c r="MFH809" s="611"/>
      <c r="MFI809" s="612"/>
      <c r="MFJ809" s="1092"/>
      <c r="MFK809" s="1093"/>
      <c r="MFL809" s="1093"/>
      <c r="MFM809" s="138"/>
      <c r="MFN809" s="139"/>
      <c r="MFO809" s="494"/>
      <c r="MFP809" s="494"/>
      <c r="MFQ809" s="494"/>
      <c r="MFR809" s="613"/>
      <c r="MFS809" s="611"/>
      <c r="MFT809" s="612"/>
      <c r="MFU809" s="1092"/>
      <c r="MFV809" s="1093"/>
      <c r="MFW809" s="1093"/>
      <c r="MFX809" s="138"/>
      <c r="MFY809" s="139"/>
      <c r="MFZ809" s="494"/>
      <c r="MGA809" s="494"/>
      <c r="MGB809" s="494"/>
      <c r="MGC809" s="613"/>
      <c r="MGD809" s="611"/>
      <c r="MGE809" s="612"/>
      <c r="MGF809" s="1092"/>
      <c r="MGG809" s="1093"/>
      <c r="MGH809" s="1093"/>
      <c r="MGI809" s="138"/>
      <c r="MGJ809" s="139"/>
      <c r="MGK809" s="494"/>
      <c r="MGL809" s="494"/>
      <c r="MGM809" s="494"/>
      <c r="MGN809" s="613"/>
      <c r="MGO809" s="611"/>
      <c r="MGP809" s="612"/>
      <c r="MGQ809" s="1092"/>
      <c r="MGR809" s="1093"/>
      <c r="MGS809" s="1093"/>
      <c r="MGT809" s="138"/>
      <c r="MGU809" s="139"/>
      <c r="MGV809" s="494"/>
      <c r="MGW809" s="494"/>
      <c r="MGX809" s="494"/>
      <c r="MGY809" s="613"/>
      <c r="MGZ809" s="611"/>
      <c r="MHA809" s="612"/>
      <c r="MHB809" s="1092"/>
      <c r="MHC809" s="1093"/>
      <c r="MHD809" s="1093"/>
      <c r="MHE809" s="138"/>
      <c r="MHF809" s="139"/>
      <c r="MHG809" s="494"/>
      <c r="MHH809" s="494"/>
      <c r="MHI809" s="494"/>
      <c r="MHJ809" s="613"/>
      <c r="MHK809" s="611"/>
      <c r="MHL809" s="612"/>
      <c r="MHM809" s="1092"/>
      <c r="MHN809" s="1093"/>
      <c r="MHO809" s="1093"/>
      <c r="MHP809" s="138"/>
      <c r="MHQ809" s="139"/>
      <c r="MHR809" s="494"/>
      <c r="MHS809" s="494"/>
      <c r="MHT809" s="494"/>
      <c r="MHU809" s="613"/>
      <c r="MHV809" s="611"/>
      <c r="MHW809" s="612"/>
      <c r="MHX809" s="1092"/>
      <c r="MHY809" s="1093"/>
      <c r="MHZ809" s="1093"/>
      <c r="MIA809" s="138"/>
      <c r="MIB809" s="139"/>
      <c r="MIC809" s="494"/>
      <c r="MID809" s="494"/>
      <c r="MIE809" s="494"/>
      <c r="MIF809" s="613"/>
      <c r="MIG809" s="611"/>
      <c r="MIH809" s="612"/>
      <c r="MII809" s="1092"/>
      <c r="MIJ809" s="1093"/>
      <c r="MIK809" s="1093"/>
      <c r="MIL809" s="138"/>
      <c r="MIM809" s="139"/>
      <c r="MIN809" s="494"/>
      <c r="MIO809" s="494"/>
      <c r="MIP809" s="494"/>
      <c r="MIQ809" s="613"/>
      <c r="MIR809" s="611"/>
      <c r="MIS809" s="612"/>
      <c r="MIT809" s="1092"/>
      <c r="MIU809" s="1093"/>
      <c r="MIV809" s="1093"/>
      <c r="MIW809" s="138"/>
      <c r="MIX809" s="139"/>
      <c r="MIY809" s="494"/>
      <c r="MIZ809" s="494"/>
      <c r="MJA809" s="494"/>
      <c r="MJB809" s="613"/>
      <c r="MJC809" s="611"/>
      <c r="MJD809" s="612"/>
      <c r="MJE809" s="1092"/>
      <c r="MJF809" s="1093"/>
      <c r="MJG809" s="1093"/>
      <c r="MJH809" s="138"/>
      <c r="MJI809" s="139"/>
      <c r="MJJ809" s="494"/>
      <c r="MJK809" s="494"/>
      <c r="MJL809" s="494"/>
      <c r="MJM809" s="613"/>
      <c r="MJN809" s="611"/>
      <c r="MJO809" s="612"/>
      <c r="MJP809" s="1092"/>
      <c r="MJQ809" s="1093"/>
      <c r="MJR809" s="1093"/>
      <c r="MJS809" s="138"/>
      <c r="MJT809" s="139"/>
      <c r="MJU809" s="494"/>
      <c r="MJV809" s="494"/>
      <c r="MJW809" s="494"/>
      <c r="MJX809" s="613"/>
      <c r="MJY809" s="611"/>
      <c r="MJZ809" s="612"/>
      <c r="MKA809" s="1092"/>
      <c r="MKB809" s="1093"/>
      <c r="MKC809" s="1093"/>
      <c r="MKD809" s="138"/>
      <c r="MKE809" s="139"/>
      <c r="MKF809" s="494"/>
      <c r="MKG809" s="494"/>
      <c r="MKH809" s="494"/>
      <c r="MKI809" s="613"/>
      <c r="MKJ809" s="611"/>
      <c r="MKK809" s="612"/>
      <c r="MKL809" s="1092"/>
      <c r="MKM809" s="1093"/>
      <c r="MKN809" s="1093"/>
      <c r="MKO809" s="138"/>
      <c r="MKP809" s="139"/>
      <c r="MKQ809" s="494"/>
      <c r="MKR809" s="494"/>
      <c r="MKS809" s="494"/>
      <c r="MKT809" s="613"/>
      <c r="MKU809" s="611"/>
      <c r="MKV809" s="612"/>
      <c r="MKW809" s="1092"/>
      <c r="MKX809" s="1093"/>
      <c r="MKY809" s="1093"/>
      <c r="MKZ809" s="138"/>
      <c r="MLA809" s="139"/>
      <c r="MLB809" s="494"/>
      <c r="MLC809" s="494"/>
      <c r="MLD809" s="494"/>
      <c r="MLE809" s="613"/>
      <c r="MLF809" s="611"/>
      <c r="MLG809" s="612"/>
      <c r="MLH809" s="1092"/>
      <c r="MLI809" s="1093"/>
      <c r="MLJ809" s="1093"/>
      <c r="MLK809" s="138"/>
      <c r="MLL809" s="139"/>
      <c r="MLM809" s="494"/>
      <c r="MLN809" s="494"/>
      <c r="MLO809" s="494"/>
      <c r="MLP809" s="613"/>
      <c r="MLQ809" s="611"/>
      <c r="MLR809" s="612"/>
      <c r="MLS809" s="1092"/>
      <c r="MLT809" s="1093"/>
      <c r="MLU809" s="1093"/>
      <c r="MLV809" s="138"/>
      <c r="MLW809" s="139"/>
      <c r="MLX809" s="494"/>
      <c r="MLY809" s="494"/>
      <c r="MLZ809" s="494"/>
      <c r="MMA809" s="613"/>
      <c r="MMB809" s="611"/>
      <c r="MMC809" s="612"/>
      <c r="MMD809" s="1092"/>
      <c r="MME809" s="1093"/>
      <c r="MMF809" s="1093"/>
      <c r="MMG809" s="138"/>
      <c r="MMH809" s="139"/>
      <c r="MMI809" s="494"/>
      <c r="MMJ809" s="494"/>
      <c r="MMK809" s="494"/>
      <c r="MML809" s="613"/>
      <c r="MMM809" s="611"/>
      <c r="MMN809" s="612"/>
      <c r="MMO809" s="1092"/>
      <c r="MMP809" s="1093"/>
      <c r="MMQ809" s="1093"/>
      <c r="MMR809" s="138"/>
      <c r="MMS809" s="139"/>
      <c r="MMT809" s="494"/>
      <c r="MMU809" s="494"/>
      <c r="MMV809" s="494"/>
      <c r="MMW809" s="613"/>
      <c r="MMX809" s="611"/>
      <c r="MMY809" s="612"/>
      <c r="MMZ809" s="1092"/>
      <c r="MNA809" s="1093"/>
      <c r="MNB809" s="1093"/>
      <c r="MNC809" s="138"/>
      <c r="MND809" s="139"/>
      <c r="MNE809" s="494"/>
      <c r="MNF809" s="494"/>
      <c r="MNG809" s="494"/>
      <c r="MNH809" s="613"/>
      <c r="MNI809" s="611"/>
      <c r="MNJ809" s="612"/>
      <c r="MNK809" s="1092"/>
      <c r="MNL809" s="1093"/>
      <c r="MNM809" s="1093"/>
      <c r="MNN809" s="138"/>
      <c r="MNO809" s="139"/>
      <c r="MNP809" s="494"/>
      <c r="MNQ809" s="494"/>
      <c r="MNR809" s="494"/>
      <c r="MNS809" s="613"/>
      <c r="MNT809" s="611"/>
      <c r="MNU809" s="612"/>
      <c r="MNV809" s="1092"/>
      <c r="MNW809" s="1093"/>
      <c r="MNX809" s="1093"/>
      <c r="MNY809" s="138"/>
      <c r="MNZ809" s="139"/>
      <c r="MOA809" s="494"/>
      <c r="MOB809" s="494"/>
      <c r="MOC809" s="494"/>
      <c r="MOD809" s="613"/>
      <c r="MOE809" s="611"/>
      <c r="MOF809" s="612"/>
      <c r="MOG809" s="1092"/>
      <c r="MOH809" s="1093"/>
      <c r="MOI809" s="1093"/>
      <c r="MOJ809" s="138"/>
      <c r="MOK809" s="139"/>
      <c r="MOL809" s="494"/>
      <c r="MOM809" s="494"/>
      <c r="MON809" s="494"/>
      <c r="MOO809" s="613"/>
      <c r="MOP809" s="611"/>
      <c r="MOQ809" s="612"/>
      <c r="MOR809" s="1092"/>
      <c r="MOS809" s="1093"/>
      <c r="MOT809" s="1093"/>
      <c r="MOU809" s="138"/>
      <c r="MOV809" s="139"/>
      <c r="MOW809" s="494"/>
      <c r="MOX809" s="494"/>
      <c r="MOY809" s="494"/>
      <c r="MOZ809" s="613"/>
      <c r="MPA809" s="611"/>
      <c r="MPB809" s="612"/>
      <c r="MPC809" s="1092"/>
      <c r="MPD809" s="1093"/>
      <c r="MPE809" s="1093"/>
      <c r="MPF809" s="138"/>
      <c r="MPG809" s="139"/>
      <c r="MPH809" s="494"/>
      <c r="MPI809" s="494"/>
      <c r="MPJ809" s="494"/>
      <c r="MPK809" s="613"/>
      <c r="MPL809" s="611"/>
      <c r="MPM809" s="612"/>
      <c r="MPN809" s="1092"/>
      <c r="MPO809" s="1093"/>
      <c r="MPP809" s="1093"/>
      <c r="MPQ809" s="138"/>
      <c r="MPR809" s="139"/>
      <c r="MPS809" s="494"/>
      <c r="MPT809" s="494"/>
      <c r="MPU809" s="494"/>
      <c r="MPV809" s="613"/>
      <c r="MPW809" s="611"/>
      <c r="MPX809" s="612"/>
      <c r="MPY809" s="1092"/>
      <c r="MPZ809" s="1093"/>
      <c r="MQA809" s="1093"/>
      <c r="MQB809" s="138"/>
      <c r="MQC809" s="139"/>
      <c r="MQD809" s="494"/>
      <c r="MQE809" s="494"/>
      <c r="MQF809" s="494"/>
      <c r="MQG809" s="613"/>
      <c r="MQH809" s="611"/>
      <c r="MQI809" s="612"/>
      <c r="MQJ809" s="1092"/>
      <c r="MQK809" s="1093"/>
      <c r="MQL809" s="1093"/>
      <c r="MQM809" s="138"/>
      <c r="MQN809" s="139"/>
      <c r="MQO809" s="494"/>
      <c r="MQP809" s="494"/>
      <c r="MQQ809" s="494"/>
      <c r="MQR809" s="613"/>
      <c r="MQS809" s="611"/>
      <c r="MQT809" s="612"/>
      <c r="MQU809" s="1092"/>
      <c r="MQV809" s="1093"/>
      <c r="MQW809" s="1093"/>
      <c r="MQX809" s="138"/>
      <c r="MQY809" s="139"/>
      <c r="MQZ809" s="494"/>
      <c r="MRA809" s="494"/>
      <c r="MRB809" s="494"/>
      <c r="MRC809" s="613"/>
      <c r="MRD809" s="611"/>
      <c r="MRE809" s="612"/>
      <c r="MRF809" s="1092"/>
      <c r="MRG809" s="1093"/>
      <c r="MRH809" s="1093"/>
      <c r="MRI809" s="138"/>
      <c r="MRJ809" s="139"/>
      <c r="MRK809" s="494"/>
      <c r="MRL809" s="494"/>
      <c r="MRM809" s="494"/>
      <c r="MRN809" s="613"/>
      <c r="MRO809" s="611"/>
      <c r="MRP809" s="612"/>
      <c r="MRQ809" s="1092"/>
      <c r="MRR809" s="1093"/>
      <c r="MRS809" s="1093"/>
      <c r="MRT809" s="138"/>
      <c r="MRU809" s="139"/>
      <c r="MRV809" s="494"/>
      <c r="MRW809" s="494"/>
      <c r="MRX809" s="494"/>
      <c r="MRY809" s="613"/>
      <c r="MRZ809" s="611"/>
      <c r="MSA809" s="612"/>
      <c r="MSB809" s="1092"/>
      <c r="MSC809" s="1093"/>
      <c r="MSD809" s="1093"/>
      <c r="MSE809" s="138"/>
      <c r="MSF809" s="139"/>
      <c r="MSG809" s="494"/>
      <c r="MSH809" s="494"/>
      <c r="MSI809" s="494"/>
      <c r="MSJ809" s="613"/>
      <c r="MSK809" s="611"/>
      <c r="MSL809" s="612"/>
      <c r="MSM809" s="1092"/>
      <c r="MSN809" s="1093"/>
      <c r="MSO809" s="1093"/>
      <c r="MSP809" s="138"/>
      <c r="MSQ809" s="139"/>
      <c r="MSR809" s="494"/>
      <c r="MSS809" s="494"/>
      <c r="MST809" s="494"/>
      <c r="MSU809" s="613"/>
      <c r="MSV809" s="611"/>
      <c r="MSW809" s="612"/>
      <c r="MSX809" s="1092"/>
      <c r="MSY809" s="1093"/>
      <c r="MSZ809" s="1093"/>
      <c r="MTA809" s="138"/>
      <c r="MTB809" s="139"/>
      <c r="MTC809" s="494"/>
      <c r="MTD809" s="494"/>
      <c r="MTE809" s="494"/>
      <c r="MTF809" s="613"/>
      <c r="MTG809" s="611"/>
      <c r="MTH809" s="612"/>
      <c r="MTI809" s="1092"/>
      <c r="MTJ809" s="1093"/>
      <c r="MTK809" s="1093"/>
      <c r="MTL809" s="138"/>
      <c r="MTM809" s="139"/>
      <c r="MTN809" s="494"/>
      <c r="MTO809" s="494"/>
      <c r="MTP809" s="494"/>
      <c r="MTQ809" s="613"/>
      <c r="MTR809" s="611"/>
      <c r="MTS809" s="612"/>
      <c r="MTT809" s="1092"/>
      <c r="MTU809" s="1093"/>
      <c r="MTV809" s="1093"/>
      <c r="MTW809" s="138"/>
      <c r="MTX809" s="139"/>
      <c r="MTY809" s="494"/>
      <c r="MTZ809" s="494"/>
      <c r="MUA809" s="494"/>
      <c r="MUB809" s="613"/>
      <c r="MUC809" s="611"/>
      <c r="MUD809" s="612"/>
      <c r="MUE809" s="1092"/>
      <c r="MUF809" s="1093"/>
      <c r="MUG809" s="1093"/>
      <c r="MUH809" s="138"/>
      <c r="MUI809" s="139"/>
      <c r="MUJ809" s="494"/>
      <c r="MUK809" s="494"/>
      <c r="MUL809" s="494"/>
      <c r="MUM809" s="613"/>
      <c r="MUN809" s="611"/>
      <c r="MUO809" s="612"/>
      <c r="MUP809" s="1092"/>
      <c r="MUQ809" s="1093"/>
      <c r="MUR809" s="1093"/>
      <c r="MUS809" s="138"/>
      <c r="MUT809" s="139"/>
      <c r="MUU809" s="494"/>
      <c r="MUV809" s="494"/>
      <c r="MUW809" s="494"/>
      <c r="MUX809" s="613"/>
      <c r="MUY809" s="611"/>
      <c r="MUZ809" s="612"/>
      <c r="MVA809" s="1092"/>
      <c r="MVB809" s="1093"/>
      <c r="MVC809" s="1093"/>
      <c r="MVD809" s="138"/>
      <c r="MVE809" s="139"/>
      <c r="MVF809" s="494"/>
      <c r="MVG809" s="494"/>
      <c r="MVH809" s="494"/>
      <c r="MVI809" s="613"/>
      <c r="MVJ809" s="611"/>
      <c r="MVK809" s="612"/>
      <c r="MVL809" s="1092"/>
      <c r="MVM809" s="1093"/>
      <c r="MVN809" s="1093"/>
      <c r="MVO809" s="138"/>
      <c r="MVP809" s="139"/>
      <c r="MVQ809" s="494"/>
      <c r="MVR809" s="494"/>
      <c r="MVS809" s="494"/>
      <c r="MVT809" s="613"/>
      <c r="MVU809" s="611"/>
      <c r="MVV809" s="612"/>
      <c r="MVW809" s="1092"/>
      <c r="MVX809" s="1093"/>
      <c r="MVY809" s="1093"/>
      <c r="MVZ809" s="138"/>
      <c r="MWA809" s="139"/>
      <c r="MWB809" s="494"/>
      <c r="MWC809" s="494"/>
      <c r="MWD809" s="494"/>
      <c r="MWE809" s="613"/>
      <c r="MWF809" s="611"/>
      <c r="MWG809" s="612"/>
      <c r="MWH809" s="1092"/>
      <c r="MWI809" s="1093"/>
      <c r="MWJ809" s="1093"/>
      <c r="MWK809" s="138"/>
      <c r="MWL809" s="139"/>
      <c r="MWM809" s="494"/>
      <c r="MWN809" s="494"/>
      <c r="MWO809" s="494"/>
      <c r="MWP809" s="613"/>
      <c r="MWQ809" s="611"/>
      <c r="MWR809" s="612"/>
      <c r="MWS809" s="1092"/>
      <c r="MWT809" s="1093"/>
      <c r="MWU809" s="1093"/>
      <c r="MWV809" s="138"/>
      <c r="MWW809" s="139"/>
      <c r="MWX809" s="494"/>
      <c r="MWY809" s="494"/>
      <c r="MWZ809" s="494"/>
      <c r="MXA809" s="613"/>
      <c r="MXB809" s="611"/>
      <c r="MXC809" s="612"/>
      <c r="MXD809" s="1092"/>
      <c r="MXE809" s="1093"/>
      <c r="MXF809" s="1093"/>
      <c r="MXG809" s="138"/>
      <c r="MXH809" s="139"/>
      <c r="MXI809" s="494"/>
      <c r="MXJ809" s="494"/>
      <c r="MXK809" s="494"/>
      <c r="MXL809" s="613"/>
      <c r="MXM809" s="611"/>
      <c r="MXN809" s="612"/>
      <c r="MXO809" s="1092"/>
      <c r="MXP809" s="1093"/>
      <c r="MXQ809" s="1093"/>
      <c r="MXR809" s="138"/>
      <c r="MXS809" s="139"/>
      <c r="MXT809" s="494"/>
      <c r="MXU809" s="494"/>
      <c r="MXV809" s="494"/>
      <c r="MXW809" s="613"/>
      <c r="MXX809" s="611"/>
      <c r="MXY809" s="612"/>
      <c r="MXZ809" s="1092"/>
      <c r="MYA809" s="1093"/>
      <c r="MYB809" s="1093"/>
      <c r="MYC809" s="138"/>
      <c r="MYD809" s="139"/>
      <c r="MYE809" s="494"/>
      <c r="MYF809" s="494"/>
      <c r="MYG809" s="494"/>
      <c r="MYH809" s="613"/>
      <c r="MYI809" s="611"/>
      <c r="MYJ809" s="612"/>
      <c r="MYK809" s="1092"/>
      <c r="MYL809" s="1093"/>
      <c r="MYM809" s="1093"/>
      <c r="MYN809" s="138"/>
      <c r="MYO809" s="139"/>
      <c r="MYP809" s="494"/>
      <c r="MYQ809" s="494"/>
      <c r="MYR809" s="494"/>
      <c r="MYS809" s="613"/>
      <c r="MYT809" s="611"/>
      <c r="MYU809" s="612"/>
      <c r="MYV809" s="1092"/>
      <c r="MYW809" s="1093"/>
      <c r="MYX809" s="1093"/>
      <c r="MYY809" s="138"/>
      <c r="MYZ809" s="139"/>
      <c r="MZA809" s="494"/>
      <c r="MZB809" s="494"/>
      <c r="MZC809" s="494"/>
      <c r="MZD809" s="613"/>
      <c r="MZE809" s="611"/>
      <c r="MZF809" s="612"/>
      <c r="MZG809" s="1092"/>
      <c r="MZH809" s="1093"/>
      <c r="MZI809" s="1093"/>
      <c r="MZJ809" s="138"/>
      <c r="MZK809" s="139"/>
      <c r="MZL809" s="494"/>
      <c r="MZM809" s="494"/>
      <c r="MZN809" s="494"/>
      <c r="MZO809" s="613"/>
      <c r="MZP809" s="611"/>
      <c r="MZQ809" s="612"/>
      <c r="MZR809" s="1092"/>
      <c r="MZS809" s="1093"/>
      <c r="MZT809" s="1093"/>
      <c r="MZU809" s="138"/>
      <c r="MZV809" s="139"/>
      <c r="MZW809" s="494"/>
      <c r="MZX809" s="494"/>
      <c r="MZY809" s="494"/>
      <c r="MZZ809" s="613"/>
      <c r="NAA809" s="611"/>
      <c r="NAB809" s="612"/>
      <c r="NAC809" s="1092"/>
      <c r="NAD809" s="1093"/>
      <c r="NAE809" s="1093"/>
      <c r="NAF809" s="138"/>
      <c r="NAG809" s="139"/>
      <c r="NAH809" s="494"/>
      <c r="NAI809" s="494"/>
      <c r="NAJ809" s="494"/>
      <c r="NAK809" s="613"/>
      <c r="NAL809" s="611"/>
      <c r="NAM809" s="612"/>
      <c r="NAN809" s="1092"/>
      <c r="NAO809" s="1093"/>
      <c r="NAP809" s="1093"/>
      <c r="NAQ809" s="138"/>
      <c r="NAR809" s="139"/>
      <c r="NAS809" s="494"/>
      <c r="NAT809" s="494"/>
      <c r="NAU809" s="494"/>
      <c r="NAV809" s="613"/>
      <c r="NAW809" s="611"/>
      <c r="NAX809" s="612"/>
      <c r="NAY809" s="1092"/>
      <c r="NAZ809" s="1093"/>
      <c r="NBA809" s="1093"/>
      <c r="NBB809" s="138"/>
      <c r="NBC809" s="139"/>
      <c r="NBD809" s="494"/>
      <c r="NBE809" s="494"/>
      <c r="NBF809" s="494"/>
      <c r="NBG809" s="613"/>
      <c r="NBH809" s="611"/>
      <c r="NBI809" s="612"/>
      <c r="NBJ809" s="1092"/>
      <c r="NBK809" s="1093"/>
      <c r="NBL809" s="1093"/>
      <c r="NBM809" s="138"/>
      <c r="NBN809" s="139"/>
      <c r="NBO809" s="494"/>
      <c r="NBP809" s="494"/>
      <c r="NBQ809" s="494"/>
      <c r="NBR809" s="613"/>
      <c r="NBS809" s="611"/>
      <c r="NBT809" s="612"/>
      <c r="NBU809" s="1092"/>
      <c r="NBV809" s="1093"/>
      <c r="NBW809" s="1093"/>
      <c r="NBX809" s="138"/>
      <c r="NBY809" s="139"/>
      <c r="NBZ809" s="494"/>
      <c r="NCA809" s="494"/>
      <c r="NCB809" s="494"/>
      <c r="NCC809" s="613"/>
      <c r="NCD809" s="611"/>
      <c r="NCE809" s="612"/>
      <c r="NCF809" s="1092"/>
      <c r="NCG809" s="1093"/>
      <c r="NCH809" s="1093"/>
      <c r="NCI809" s="138"/>
      <c r="NCJ809" s="139"/>
      <c r="NCK809" s="494"/>
      <c r="NCL809" s="494"/>
      <c r="NCM809" s="494"/>
      <c r="NCN809" s="613"/>
      <c r="NCO809" s="611"/>
      <c r="NCP809" s="612"/>
      <c r="NCQ809" s="1092"/>
      <c r="NCR809" s="1093"/>
      <c r="NCS809" s="1093"/>
      <c r="NCT809" s="138"/>
      <c r="NCU809" s="139"/>
      <c r="NCV809" s="494"/>
      <c r="NCW809" s="494"/>
      <c r="NCX809" s="494"/>
      <c r="NCY809" s="613"/>
      <c r="NCZ809" s="611"/>
      <c r="NDA809" s="612"/>
      <c r="NDB809" s="1092"/>
      <c r="NDC809" s="1093"/>
      <c r="NDD809" s="1093"/>
      <c r="NDE809" s="138"/>
      <c r="NDF809" s="139"/>
      <c r="NDG809" s="494"/>
      <c r="NDH809" s="494"/>
      <c r="NDI809" s="494"/>
      <c r="NDJ809" s="613"/>
      <c r="NDK809" s="611"/>
      <c r="NDL809" s="612"/>
      <c r="NDM809" s="1092"/>
      <c r="NDN809" s="1093"/>
      <c r="NDO809" s="1093"/>
      <c r="NDP809" s="138"/>
      <c r="NDQ809" s="139"/>
      <c r="NDR809" s="494"/>
      <c r="NDS809" s="494"/>
      <c r="NDT809" s="494"/>
      <c r="NDU809" s="613"/>
      <c r="NDV809" s="611"/>
      <c r="NDW809" s="612"/>
      <c r="NDX809" s="1092"/>
      <c r="NDY809" s="1093"/>
      <c r="NDZ809" s="1093"/>
      <c r="NEA809" s="138"/>
      <c r="NEB809" s="139"/>
      <c r="NEC809" s="494"/>
      <c r="NED809" s="494"/>
      <c r="NEE809" s="494"/>
      <c r="NEF809" s="613"/>
      <c r="NEG809" s="611"/>
      <c r="NEH809" s="612"/>
      <c r="NEI809" s="1092"/>
      <c r="NEJ809" s="1093"/>
      <c r="NEK809" s="1093"/>
      <c r="NEL809" s="138"/>
      <c r="NEM809" s="139"/>
      <c r="NEN809" s="494"/>
      <c r="NEO809" s="494"/>
      <c r="NEP809" s="494"/>
      <c r="NEQ809" s="613"/>
      <c r="NER809" s="611"/>
      <c r="NES809" s="612"/>
      <c r="NET809" s="1092"/>
      <c r="NEU809" s="1093"/>
      <c r="NEV809" s="1093"/>
      <c r="NEW809" s="138"/>
      <c r="NEX809" s="139"/>
      <c r="NEY809" s="494"/>
      <c r="NEZ809" s="494"/>
      <c r="NFA809" s="494"/>
      <c r="NFB809" s="613"/>
      <c r="NFC809" s="611"/>
      <c r="NFD809" s="612"/>
      <c r="NFE809" s="1092"/>
      <c r="NFF809" s="1093"/>
      <c r="NFG809" s="1093"/>
      <c r="NFH809" s="138"/>
      <c r="NFI809" s="139"/>
      <c r="NFJ809" s="494"/>
      <c r="NFK809" s="494"/>
      <c r="NFL809" s="494"/>
      <c r="NFM809" s="613"/>
      <c r="NFN809" s="611"/>
      <c r="NFO809" s="612"/>
      <c r="NFP809" s="1092"/>
      <c r="NFQ809" s="1093"/>
      <c r="NFR809" s="1093"/>
      <c r="NFS809" s="138"/>
      <c r="NFT809" s="139"/>
      <c r="NFU809" s="494"/>
      <c r="NFV809" s="494"/>
      <c r="NFW809" s="494"/>
      <c r="NFX809" s="613"/>
      <c r="NFY809" s="611"/>
      <c r="NFZ809" s="612"/>
      <c r="NGA809" s="1092"/>
      <c r="NGB809" s="1093"/>
      <c r="NGC809" s="1093"/>
      <c r="NGD809" s="138"/>
      <c r="NGE809" s="139"/>
      <c r="NGF809" s="494"/>
      <c r="NGG809" s="494"/>
      <c r="NGH809" s="494"/>
      <c r="NGI809" s="613"/>
      <c r="NGJ809" s="611"/>
      <c r="NGK809" s="612"/>
      <c r="NGL809" s="1092"/>
      <c r="NGM809" s="1093"/>
      <c r="NGN809" s="1093"/>
      <c r="NGO809" s="138"/>
      <c r="NGP809" s="139"/>
      <c r="NGQ809" s="494"/>
      <c r="NGR809" s="494"/>
      <c r="NGS809" s="494"/>
      <c r="NGT809" s="613"/>
      <c r="NGU809" s="611"/>
      <c r="NGV809" s="612"/>
      <c r="NGW809" s="1092"/>
      <c r="NGX809" s="1093"/>
      <c r="NGY809" s="1093"/>
      <c r="NGZ809" s="138"/>
      <c r="NHA809" s="139"/>
      <c r="NHB809" s="494"/>
      <c r="NHC809" s="494"/>
      <c r="NHD809" s="494"/>
      <c r="NHE809" s="613"/>
      <c r="NHF809" s="611"/>
      <c r="NHG809" s="612"/>
      <c r="NHH809" s="1092"/>
      <c r="NHI809" s="1093"/>
      <c r="NHJ809" s="1093"/>
      <c r="NHK809" s="138"/>
      <c r="NHL809" s="139"/>
      <c r="NHM809" s="494"/>
      <c r="NHN809" s="494"/>
      <c r="NHO809" s="494"/>
      <c r="NHP809" s="613"/>
      <c r="NHQ809" s="611"/>
      <c r="NHR809" s="612"/>
      <c r="NHS809" s="1092"/>
      <c r="NHT809" s="1093"/>
      <c r="NHU809" s="1093"/>
      <c r="NHV809" s="138"/>
      <c r="NHW809" s="139"/>
      <c r="NHX809" s="494"/>
      <c r="NHY809" s="494"/>
      <c r="NHZ809" s="494"/>
      <c r="NIA809" s="613"/>
      <c r="NIB809" s="611"/>
      <c r="NIC809" s="612"/>
      <c r="NID809" s="1092"/>
      <c r="NIE809" s="1093"/>
      <c r="NIF809" s="1093"/>
      <c r="NIG809" s="138"/>
      <c r="NIH809" s="139"/>
      <c r="NII809" s="494"/>
      <c r="NIJ809" s="494"/>
      <c r="NIK809" s="494"/>
      <c r="NIL809" s="613"/>
      <c r="NIM809" s="611"/>
      <c r="NIN809" s="612"/>
      <c r="NIO809" s="1092"/>
      <c r="NIP809" s="1093"/>
      <c r="NIQ809" s="1093"/>
      <c r="NIR809" s="138"/>
      <c r="NIS809" s="139"/>
      <c r="NIT809" s="494"/>
      <c r="NIU809" s="494"/>
      <c r="NIV809" s="494"/>
      <c r="NIW809" s="613"/>
      <c r="NIX809" s="611"/>
      <c r="NIY809" s="612"/>
      <c r="NIZ809" s="1092"/>
      <c r="NJA809" s="1093"/>
      <c r="NJB809" s="1093"/>
      <c r="NJC809" s="138"/>
      <c r="NJD809" s="139"/>
      <c r="NJE809" s="494"/>
      <c r="NJF809" s="494"/>
      <c r="NJG809" s="494"/>
      <c r="NJH809" s="613"/>
      <c r="NJI809" s="611"/>
      <c r="NJJ809" s="612"/>
      <c r="NJK809" s="1092"/>
      <c r="NJL809" s="1093"/>
      <c r="NJM809" s="1093"/>
      <c r="NJN809" s="138"/>
      <c r="NJO809" s="139"/>
      <c r="NJP809" s="494"/>
      <c r="NJQ809" s="494"/>
      <c r="NJR809" s="494"/>
      <c r="NJS809" s="613"/>
      <c r="NJT809" s="611"/>
      <c r="NJU809" s="612"/>
      <c r="NJV809" s="1092"/>
      <c r="NJW809" s="1093"/>
      <c r="NJX809" s="1093"/>
      <c r="NJY809" s="138"/>
      <c r="NJZ809" s="139"/>
      <c r="NKA809" s="494"/>
      <c r="NKB809" s="494"/>
      <c r="NKC809" s="494"/>
      <c r="NKD809" s="613"/>
      <c r="NKE809" s="611"/>
      <c r="NKF809" s="612"/>
      <c r="NKG809" s="1092"/>
      <c r="NKH809" s="1093"/>
      <c r="NKI809" s="1093"/>
      <c r="NKJ809" s="138"/>
      <c r="NKK809" s="139"/>
      <c r="NKL809" s="494"/>
      <c r="NKM809" s="494"/>
      <c r="NKN809" s="494"/>
      <c r="NKO809" s="613"/>
      <c r="NKP809" s="611"/>
      <c r="NKQ809" s="612"/>
      <c r="NKR809" s="1092"/>
      <c r="NKS809" s="1093"/>
      <c r="NKT809" s="1093"/>
      <c r="NKU809" s="138"/>
      <c r="NKV809" s="139"/>
      <c r="NKW809" s="494"/>
      <c r="NKX809" s="494"/>
      <c r="NKY809" s="494"/>
      <c r="NKZ809" s="613"/>
      <c r="NLA809" s="611"/>
      <c r="NLB809" s="612"/>
      <c r="NLC809" s="1092"/>
      <c r="NLD809" s="1093"/>
      <c r="NLE809" s="1093"/>
      <c r="NLF809" s="138"/>
      <c r="NLG809" s="139"/>
      <c r="NLH809" s="494"/>
      <c r="NLI809" s="494"/>
      <c r="NLJ809" s="494"/>
      <c r="NLK809" s="613"/>
      <c r="NLL809" s="611"/>
      <c r="NLM809" s="612"/>
      <c r="NLN809" s="1092"/>
      <c r="NLO809" s="1093"/>
      <c r="NLP809" s="1093"/>
      <c r="NLQ809" s="138"/>
      <c r="NLR809" s="139"/>
      <c r="NLS809" s="494"/>
      <c r="NLT809" s="494"/>
      <c r="NLU809" s="494"/>
      <c r="NLV809" s="613"/>
      <c r="NLW809" s="611"/>
      <c r="NLX809" s="612"/>
      <c r="NLY809" s="1092"/>
      <c r="NLZ809" s="1093"/>
      <c r="NMA809" s="1093"/>
      <c r="NMB809" s="138"/>
      <c r="NMC809" s="139"/>
      <c r="NMD809" s="494"/>
      <c r="NME809" s="494"/>
      <c r="NMF809" s="494"/>
      <c r="NMG809" s="613"/>
      <c r="NMH809" s="611"/>
      <c r="NMI809" s="612"/>
      <c r="NMJ809" s="1092"/>
      <c r="NMK809" s="1093"/>
      <c r="NML809" s="1093"/>
      <c r="NMM809" s="138"/>
      <c r="NMN809" s="139"/>
      <c r="NMO809" s="494"/>
      <c r="NMP809" s="494"/>
      <c r="NMQ809" s="494"/>
      <c r="NMR809" s="613"/>
      <c r="NMS809" s="611"/>
      <c r="NMT809" s="612"/>
      <c r="NMU809" s="1092"/>
      <c r="NMV809" s="1093"/>
      <c r="NMW809" s="1093"/>
      <c r="NMX809" s="138"/>
      <c r="NMY809" s="139"/>
      <c r="NMZ809" s="494"/>
      <c r="NNA809" s="494"/>
      <c r="NNB809" s="494"/>
      <c r="NNC809" s="613"/>
      <c r="NND809" s="611"/>
      <c r="NNE809" s="612"/>
      <c r="NNF809" s="1092"/>
      <c r="NNG809" s="1093"/>
      <c r="NNH809" s="1093"/>
      <c r="NNI809" s="138"/>
      <c r="NNJ809" s="139"/>
      <c r="NNK809" s="494"/>
      <c r="NNL809" s="494"/>
      <c r="NNM809" s="494"/>
      <c r="NNN809" s="613"/>
      <c r="NNO809" s="611"/>
      <c r="NNP809" s="612"/>
      <c r="NNQ809" s="1092"/>
      <c r="NNR809" s="1093"/>
      <c r="NNS809" s="1093"/>
      <c r="NNT809" s="138"/>
      <c r="NNU809" s="139"/>
      <c r="NNV809" s="494"/>
      <c r="NNW809" s="494"/>
      <c r="NNX809" s="494"/>
      <c r="NNY809" s="613"/>
      <c r="NNZ809" s="611"/>
      <c r="NOA809" s="612"/>
      <c r="NOB809" s="1092"/>
      <c r="NOC809" s="1093"/>
      <c r="NOD809" s="1093"/>
      <c r="NOE809" s="138"/>
      <c r="NOF809" s="139"/>
      <c r="NOG809" s="494"/>
      <c r="NOH809" s="494"/>
      <c r="NOI809" s="494"/>
      <c r="NOJ809" s="613"/>
      <c r="NOK809" s="611"/>
      <c r="NOL809" s="612"/>
      <c r="NOM809" s="1092"/>
      <c r="NON809" s="1093"/>
      <c r="NOO809" s="1093"/>
      <c r="NOP809" s="138"/>
      <c r="NOQ809" s="139"/>
      <c r="NOR809" s="494"/>
      <c r="NOS809" s="494"/>
      <c r="NOT809" s="494"/>
      <c r="NOU809" s="613"/>
      <c r="NOV809" s="611"/>
      <c r="NOW809" s="612"/>
      <c r="NOX809" s="1092"/>
      <c r="NOY809" s="1093"/>
      <c r="NOZ809" s="1093"/>
      <c r="NPA809" s="138"/>
      <c r="NPB809" s="139"/>
      <c r="NPC809" s="494"/>
      <c r="NPD809" s="494"/>
      <c r="NPE809" s="494"/>
      <c r="NPF809" s="613"/>
      <c r="NPG809" s="611"/>
      <c r="NPH809" s="612"/>
      <c r="NPI809" s="1092"/>
      <c r="NPJ809" s="1093"/>
      <c r="NPK809" s="1093"/>
      <c r="NPL809" s="138"/>
      <c r="NPM809" s="139"/>
      <c r="NPN809" s="494"/>
      <c r="NPO809" s="494"/>
      <c r="NPP809" s="494"/>
      <c r="NPQ809" s="613"/>
      <c r="NPR809" s="611"/>
      <c r="NPS809" s="612"/>
      <c r="NPT809" s="1092"/>
      <c r="NPU809" s="1093"/>
      <c r="NPV809" s="1093"/>
      <c r="NPW809" s="138"/>
      <c r="NPX809" s="139"/>
      <c r="NPY809" s="494"/>
      <c r="NPZ809" s="494"/>
      <c r="NQA809" s="494"/>
      <c r="NQB809" s="613"/>
      <c r="NQC809" s="611"/>
      <c r="NQD809" s="612"/>
      <c r="NQE809" s="1092"/>
      <c r="NQF809" s="1093"/>
      <c r="NQG809" s="1093"/>
      <c r="NQH809" s="138"/>
      <c r="NQI809" s="139"/>
      <c r="NQJ809" s="494"/>
      <c r="NQK809" s="494"/>
      <c r="NQL809" s="494"/>
      <c r="NQM809" s="613"/>
      <c r="NQN809" s="611"/>
      <c r="NQO809" s="612"/>
      <c r="NQP809" s="1092"/>
      <c r="NQQ809" s="1093"/>
      <c r="NQR809" s="1093"/>
      <c r="NQS809" s="138"/>
      <c r="NQT809" s="139"/>
      <c r="NQU809" s="494"/>
      <c r="NQV809" s="494"/>
      <c r="NQW809" s="494"/>
      <c r="NQX809" s="613"/>
      <c r="NQY809" s="611"/>
      <c r="NQZ809" s="612"/>
      <c r="NRA809" s="1092"/>
      <c r="NRB809" s="1093"/>
      <c r="NRC809" s="1093"/>
      <c r="NRD809" s="138"/>
      <c r="NRE809" s="139"/>
      <c r="NRF809" s="494"/>
      <c r="NRG809" s="494"/>
      <c r="NRH809" s="494"/>
      <c r="NRI809" s="613"/>
      <c r="NRJ809" s="611"/>
      <c r="NRK809" s="612"/>
      <c r="NRL809" s="1092"/>
      <c r="NRM809" s="1093"/>
      <c r="NRN809" s="1093"/>
      <c r="NRO809" s="138"/>
      <c r="NRP809" s="139"/>
      <c r="NRQ809" s="494"/>
      <c r="NRR809" s="494"/>
      <c r="NRS809" s="494"/>
      <c r="NRT809" s="613"/>
      <c r="NRU809" s="611"/>
      <c r="NRV809" s="612"/>
      <c r="NRW809" s="1092"/>
      <c r="NRX809" s="1093"/>
      <c r="NRY809" s="1093"/>
      <c r="NRZ809" s="138"/>
      <c r="NSA809" s="139"/>
      <c r="NSB809" s="494"/>
      <c r="NSC809" s="494"/>
      <c r="NSD809" s="494"/>
      <c r="NSE809" s="613"/>
      <c r="NSF809" s="611"/>
      <c r="NSG809" s="612"/>
      <c r="NSH809" s="1092"/>
      <c r="NSI809" s="1093"/>
      <c r="NSJ809" s="1093"/>
      <c r="NSK809" s="138"/>
      <c r="NSL809" s="139"/>
      <c r="NSM809" s="494"/>
      <c r="NSN809" s="494"/>
      <c r="NSO809" s="494"/>
      <c r="NSP809" s="613"/>
      <c r="NSQ809" s="611"/>
      <c r="NSR809" s="612"/>
      <c r="NSS809" s="1092"/>
      <c r="NST809" s="1093"/>
      <c r="NSU809" s="1093"/>
      <c r="NSV809" s="138"/>
      <c r="NSW809" s="139"/>
      <c r="NSX809" s="494"/>
      <c r="NSY809" s="494"/>
      <c r="NSZ809" s="494"/>
      <c r="NTA809" s="613"/>
      <c r="NTB809" s="611"/>
      <c r="NTC809" s="612"/>
      <c r="NTD809" s="1092"/>
      <c r="NTE809" s="1093"/>
      <c r="NTF809" s="1093"/>
      <c r="NTG809" s="138"/>
      <c r="NTH809" s="139"/>
      <c r="NTI809" s="494"/>
      <c r="NTJ809" s="494"/>
      <c r="NTK809" s="494"/>
      <c r="NTL809" s="613"/>
      <c r="NTM809" s="611"/>
      <c r="NTN809" s="612"/>
      <c r="NTO809" s="1092"/>
      <c r="NTP809" s="1093"/>
      <c r="NTQ809" s="1093"/>
      <c r="NTR809" s="138"/>
      <c r="NTS809" s="139"/>
      <c r="NTT809" s="494"/>
      <c r="NTU809" s="494"/>
      <c r="NTV809" s="494"/>
      <c r="NTW809" s="613"/>
      <c r="NTX809" s="611"/>
      <c r="NTY809" s="612"/>
      <c r="NTZ809" s="1092"/>
      <c r="NUA809" s="1093"/>
      <c r="NUB809" s="1093"/>
      <c r="NUC809" s="138"/>
      <c r="NUD809" s="139"/>
      <c r="NUE809" s="494"/>
      <c r="NUF809" s="494"/>
      <c r="NUG809" s="494"/>
      <c r="NUH809" s="613"/>
      <c r="NUI809" s="611"/>
      <c r="NUJ809" s="612"/>
      <c r="NUK809" s="1092"/>
      <c r="NUL809" s="1093"/>
      <c r="NUM809" s="1093"/>
      <c r="NUN809" s="138"/>
      <c r="NUO809" s="139"/>
      <c r="NUP809" s="494"/>
      <c r="NUQ809" s="494"/>
      <c r="NUR809" s="494"/>
      <c r="NUS809" s="613"/>
      <c r="NUT809" s="611"/>
      <c r="NUU809" s="612"/>
      <c r="NUV809" s="1092"/>
      <c r="NUW809" s="1093"/>
      <c r="NUX809" s="1093"/>
      <c r="NUY809" s="138"/>
      <c r="NUZ809" s="139"/>
      <c r="NVA809" s="494"/>
      <c r="NVB809" s="494"/>
      <c r="NVC809" s="494"/>
      <c r="NVD809" s="613"/>
      <c r="NVE809" s="611"/>
      <c r="NVF809" s="612"/>
      <c r="NVG809" s="1092"/>
      <c r="NVH809" s="1093"/>
      <c r="NVI809" s="1093"/>
      <c r="NVJ809" s="138"/>
      <c r="NVK809" s="139"/>
      <c r="NVL809" s="494"/>
      <c r="NVM809" s="494"/>
      <c r="NVN809" s="494"/>
      <c r="NVO809" s="613"/>
      <c r="NVP809" s="611"/>
      <c r="NVQ809" s="612"/>
      <c r="NVR809" s="1092"/>
      <c r="NVS809" s="1093"/>
      <c r="NVT809" s="1093"/>
      <c r="NVU809" s="138"/>
      <c r="NVV809" s="139"/>
      <c r="NVW809" s="494"/>
      <c r="NVX809" s="494"/>
      <c r="NVY809" s="494"/>
      <c r="NVZ809" s="613"/>
      <c r="NWA809" s="611"/>
      <c r="NWB809" s="612"/>
      <c r="NWC809" s="1092"/>
      <c r="NWD809" s="1093"/>
      <c r="NWE809" s="1093"/>
      <c r="NWF809" s="138"/>
      <c r="NWG809" s="139"/>
      <c r="NWH809" s="494"/>
      <c r="NWI809" s="494"/>
      <c r="NWJ809" s="494"/>
      <c r="NWK809" s="613"/>
      <c r="NWL809" s="611"/>
      <c r="NWM809" s="612"/>
      <c r="NWN809" s="1092"/>
      <c r="NWO809" s="1093"/>
      <c r="NWP809" s="1093"/>
      <c r="NWQ809" s="138"/>
      <c r="NWR809" s="139"/>
      <c r="NWS809" s="494"/>
      <c r="NWT809" s="494"/>
      <c r="NWU809" s="494"/>
      <c r="NWV809" s="613"/>
      <c r="NWW809" s="611"/>
      <c r="NWX809" s="612"/>
      <c r="NWY809" s="1092"/>
      <c r="NWZ809" s="1093"/>
      <c r="NXA809" s="1093"/>
      <c r="NXB809" s="138"/>
      <c r="NXC809" s="139"/>
      <c r="NXD809" s="494"/>
      <c r="NXE809" s="494"/>
      <c r="NXF809" s="494"/>
      <c r="NXG809" s="613"/>
      <c r="NXH809" s="611"/>
      <c r="NXI809" s="612"/>
      <c r="NXJ809" s="1092"/>
      <c r="NXK809" s="1093"/>
      <c r="NXL809" s="1093"/>
      <c r="NXM809" s="138"/>
      <c r="NXN809" s="139"/>
      <c r="NXO809" s="494"/>
      <c r="NXP809" s="494"/>
      <c r="NXQ809" s="494"/>
      <c r="NXR809" s="613"/>
      <c r="NXS809" s="611"/>
      <c r="NXT809" s="612"/>
      <c r="NXU809" s="1092"/>
      <c r="NXV809" s="1093"/>
      <c r="NXW809" s="1093"/>
      <c r="NXX809" s="138"/>
      <c r="NXY809" s="139"/>
      <c r="NXZ809" s="494"/>
      <c r="NYA809" s="494"/>
      <c r="NYB809" s="494"/>
      <c r="NYC809" s="613"/>
      <c r="NYD809" s="611"/>
      <c r="NYE809" s="612"/>
      <c r="NYF809" s="1092"/>
      <c r="NYG809" s="1093"/>
      <c r="NYH809" s="1093"/>
      <c r="NYI809" s="138"/>
      <c r="NYJ809" s="139"/>
      <c r="NYK809" s="494"/>
      <c r="NYL809" s="494"/>
      <c r="NYM809" s="494"/>
      <c r="NYN809" s="613"/>
      <c r="NYO809" s="611"/>
      <c r="NYP809" s="612"/>
      <c r="NYQ809" s="1092"/>
      <c r="NYR809" s="1093"/>
      <c r="NYS809" s="1093"/>
      <c r="NYT809" s="138"/>
      <c r="NYU809" s="139"/>
      <c r="NYV809" s="494"/>
      <c r="NYW809" s="494"/>
      <c r="NYX809" s="494"/>
      <c r="NYY809" s="613"/>
      <c r="NYZ809" s="611"/>
      <c r="NZA809" s="612"/>
      <c r="NZB809" s="1092"/>
      <c r="NZC809" s="1093"/>
      <c r="NZD809" s="1093"/>
      <c r="NZE809" s="138"/>
      <c r="NZF809" s="139"/>
      <c r="NZG809" s="494"/>
      <c r="NZH809" s="494"/>
      <c r="NZI809" s="494"/>
      <c r="NZJ809" s="613"/>
      <c r="NZK809" s="611"/>
      <c r="NZL809" s="612"/>
      <c r="NZM809" s="1092"/>
      <c r="NZN809" s="1093"/>
      <c r="NZO809" s="1093"/>
      <c r="NZP809" s="138"/>
      <c r="NZQ809" s="139"/>
      <c r="NZR809" s="494"/>
      <c r="NZS809" s="494"/>
      <c r="NZT809" s="494"/>
      <c r="NZU809" s="613"/>
      <c r="NZV809" s="611"/>
      <c r="NZW809" s="612"/>
      <c r="NZX809" s="1092"/>
      <c r="NZY809" s="1093"/>
      <c r="NZZ809" s="1093"/>
      <c r="OAA809" s="138"/>
      <c r="OAB809" s="139"/>
      <c r="OAC809" s="494"/>
      <c r="OAD809" s="494"/>
      <c r="OAE809" s="494"/>
      <c r="OAF809" s="613"/>
      <c r="OAG809" s="611"/>
      <c r="OAH809" s="612"/>
      <c r="OAI809" s="1092"/>
      <c r="OAJ809" s="1093"/>
      <c r="OAK809" s="1093"/>
      <c r="OAL809" s="138"/>
      <c r="OAM809" s="139"/>
      <c r="OAN809" s="494"/>
      <c r="OAO809" s="494"/>
      <c r="OAP809" s="494"/>
      <c r="OAQ809" s="613"/>
      <c r="OAR809" s="611"/>
      <c r="OAS809" s="612"/>
      <c r="OAT809" s="1092"/>
      <c r="OAU809" s="1093"/>
      <c r="OAV809" s="1093"/>
      <c r="OAW809" s="138"/>
      <c r="OAX809" s="139"/>
      <c r="OAY809" s="494"/>
      <c r="OAZ809" s="494"/>
      <c r="OBA809" s="494"/>
      <c r="OBB809" s="613"/>
      <c r="OBC809" s="611"/>
      <c r="OBD809" s="612"/>
      <c r="OBE809" s="1092"/>
      <c r="OBF809" s="1093"/>
      <c r="OBG809" s="1093"/>
      <c r="OBH809" s="138"/>
      <c r="OBI809" s="139"/>
      <c r="OBJ809" s="494"/>
      <c r="OBK809" s="494"/>
      <c r="OBL809" s="494"/>
      <c r="OBM809" s="613"/>
      <c r="OBN809" s="611"/>
      <c r="OBO809" s="612"/>
      <c r="OBP809" s="1092"/>
      <c r="OBQ809" s="1093"/>
      <c r="OBR809" s="1093"/>
      <c r="OBS809" s="138"/>
      <c r="OBT809" s="139"/>
      <c r="OBU809" s="494"/>
      <c r="OBV809" s="494"/>
      <c r="OBW809" s="494"/>
      <c r="OBX809" s="613"/>
      <c r="OBY809" s="611"/>
      <c r="OBZ809" s="612"/>
      <c r="OCA809" s="1092"/>
      <c r="OCB809" s="1093"/>
      <c r="OCC809" s="1093"/>
      <c r="OCD809" s="138"/>
      <c r="OCE809" s="139"/>
      <c r="OCF809" s="494"/>
      <c r="OCG809" s="494"/>
      <c r="OCH809" s="494"/>
      <c r="OCI809" s="613"/>
      <c r="OCJ809" s="611"/>
      <c r="OCK809" s="612"/>
      <c r="OCL809" s="1092"/>
      <c r="OCM809" s="1093"/>
      <c r="OCN809" s="1093"/>
      <c r="OCO809" s="138"/>
      <c r="OCP809" s="139"/>
      <c r="OCQ809" s="494"/>
      <c r="OCR809" s="494"/>
      <c r="OCS809" s="494"/>
      <c r="OCT809" s="613"/>
      <c r="OCU809" s="611"/>
      <c r="OCV809" s="612"/>
      <c r="OCW809" s="1092"/>
      <c r="OCX809" s="1093"/>
      <c r="OCY809" s="1093"/>
      <c r="OCZ809" s="138"/>
      <c r="ODA809" s="139"/>
      <c r="ODB809" s="494"/>
      <c r="ODC809" s="494"/>
      <c r="ODD809" s="494"/>
      <c r="ODE809" s="613"/>
      <c r="ODF809" s="611"/>
      <c r="ODG809" s="612"/>
      <c r="ODH809" s="1092"/>
      <c r="ODI809" s="1093"/>
      <c r="ODJ809" s="1093"/>
      <c r="ODK809" s="138"/>
      <c r="ODL809" s="139"/>
      <c r="ODM809" s="494"/>
      <c r="ODN809" s="494"/>
      <c r="ODO809" s="494"/>
      <c r="ODP809" s="613"/>
      <c r="ODQ809" s="611"/>
      <c r="ODR809" s="612"/>
      <c r="ODS809" s="1092"/>
      <c r="ODT809" s="1093"/>
      <c r="ODU809" s="1093"/>
      <c r="ODV809" s="138"/>
      <c r="ODW809" s="139"/>
      <c r="ODX809" s="494"/>
      <c r="ODY809" s="494"/>
      <c r="ODZ809" s="494"/>
      <c r="OEA809" s="613"/>
      <c r="OEB809" s="611"/>
      <c r="OEC809" s="612"/>
      <c r="OED809" s="1092"/>
      <c r="OEE809" s="1093"/>
      <c r="OEF809" s="1093"/>
      <c r="OEG809" s="138"/>
      <c r="OEH809" s="139"/>
      <c r="OEI809" s="494"/>
      <c r="OEJ809" s="494"/>
      <c r="OEK809" s="494"/>
      <c r="OEL809" s="613"/>
      <c r="OEM809" s="611"/>
      <c r="OEN809" s="612"/>
      <c r="OEO809" s="1092"/>
      <c r="OEP809" s="1093"/>
      <c r="OEQ809" s="1093"/>
      <c r="OER809" s="138"/>
      <c r="OES809" s="139"/>
      <c r="OET809" s="494"/>
      <c r="OEU809" s="494"/>
      <c r="OEV809" s="494"/>
      <c r="OEW809" s="613"/>
      <c r="OEX809" s="611"/>
      <c r="OEY809" s="612"/>
      <c r="OEZ809" s="1092"/>
      <c r="OFA809" s="1093"/>
      <c r="OFB809" s="1093"/>
      <c r="OFC809" s="138"/>
      <c r="OFD809" s="139"/>
      <c r="OFE809" s="494"/>
      <c r="OFF809" s="494"/>
      <c r="OFG809" s="494"/>
      <c r="OFH809" s="613"/>
      <c r="OFI809" s="611"/>
      <c r="OFJ809" s="612"/>
      <c r="OFK809" s="1092"/>
      <c r="OFL809" s="1093"/>
      <c r="OFM809" s="1093"/>
      <c r="OFN809" s="138"/>
      <c r="OFO809" s="139"/>
      <c r="OFP809" s="494"/>
      <c r="OFQ809" s="494"/>
      <c r="OFR809" s="494"/>
      <c r="OFS809" s="613"/>
      <c r="OFT809" s="611"/>
      <c r="OFU809" s="612"/>
      <c r="OFV809" s="1092"/>
      <c r="OFW809" s="1093"/>
      <c r="OFX809" s="1093"/>
      <c r="OFY809" s="138"/>
      <c r="OFZ809" s="139"/>
      <c r="OGA809" s="494"/>
      <c r="OGB809" s="494"/>
      <c r="OGC809" s="494"/>
      <c r="OGD809" s="613"/>
      <c r="OGE809" s="611"/>
      <c r="OGF809" s="612"/>
      <c r="OGG809" s="1092"/>
      <c r="OGH809" s="1093"/>
      <c r="OGI809" s="1093"/>
      <c r="OGJ809" s="138"/>
      <c r="OGK809" s="139"/>
      <c r="OGL809" s="494"/>
      <c r="OGM809" s="494"/>
      <c r="OGN809" s="494"/>
      <c r="OGO809" s="613"/>
      <c r="OGP809" s="611"/>
      <c r="OGQ809" s="612"/>
      <c r="OGR809" s="1092"/>
      <c r="OGS809" s="1093"/>
      <c r="OGT809" s="1093"/>
      <c r="OGU809" s="138"/>
      <c r="OGV809" s="139"/>
      <c r="OGW809" s="494"/>
      <c r="OGX809" s="494"/>
      <c r="OGY809" s="494"/>
      <c r="OGZ809" s="613"/>
      <c r="OHA809" s="611"/>
      <c r="OHB809" s="612"/>
      <c r="OHC809" s="1092"/>
      <c r="OHD809" s="1093"/>
      <c r="OHE809" s="1093"/>
      <c r="OHF809" s="138"/>
      <c r="OHG809" s="139"/>
      <c r="OHH809" s="494"/>
      <c r="OHI809" s="494"/>
      <c r="OHJ809" s="494"/>
      <c r="OHK809" s="613"/>
      <c r="OHL809" s="611"/>
      <c r="OHM809" s="612"/>
      <c r="OHN809" s="1092"/>
      <c r="OHO809" s="1093"/>
      <c r="OHP809" s="1093"/>
      <c r="OHQ809" s="138"/>
      <c r="OHR809" s="139"/>
      <c r="OHS809" s="494"/>
      <c r="OHT809" s="494"/>
      <c r="OHU809" s="494"/>
      <c r="OHV809" s="613"/>
      <c r="OHW809" s="611"/>
      <c r="OHX809" s="612"/>
      <c r="OHY809" s="1092"/>
      <c r="OHZ809" s="1093"/>
      <c r="OIA809" s="1093"/>
      <c r="OIB809" s="138"/>
      <c r="OIC809" s="139"/>
      <c r="OID809" s="494"/>
      <c r="OIE809" s="494"/>
      <c r="OIF809" s="494"/>
      <c r="OIG809" s="613"/>
      <c r="OIH809" s="611"/>
      <c r="OII809" s="612"/>
      <c r="OIJ809" s="1092"/>
      <c r="OIK809" s="1093"/>
      <c r="OIL809" s="1093"/>
      <c r="OIM809" s="138"/>
      <c r="OIN809" s="139"/>
      <c r="OIO809" s="494"/>
      <c r="OIP809" s="494"/>
      <c r="OIQ809" s="494"/>
      <c r="OIR809" s="613"/>
      <c r="OIS809" s="611"/>
      <c r="OIT809" s="612"/>
      <c r="OIU809" s="1092"/>
      <c r="OIV809" s="1093"/>
      <c r="OIW809" s="1093"/>
      <c r="OIX809" s="138"/>
      <c r="OIY809" s="139"/>
      <c r="OIZ809" s="494"/>
      <c r="OJA809" s="494"/>
      <c r="OJB809" s="494"/>
      <c r="OJC809" s="613"/>
      <c r="OJD809" s="611"/>
      <c r="OJE809" s="612"/>
      <c r="OJF809" s="1092"/>
      <c r="OJG809" s="1093"/>
      <c r="OJH809" s="1093"/>
      <c r="OJI809" s="138"/>
      <c r="OJJ809" s="139"/>
      <c r="OJK809" s="494"/>
      <c r="OJL809" s="494"/>
      <c r="OJM809" s="494"/>
      <c r="OJN809" s="613"/>
      <c r="OJO809" s="611"/>
      <c r="OJP809" s="612"/>
      <c r="OJQ809" s="1092"/>
      <c r="OJR809" s="1093"/>
      <c r="OJS809" s="1093"/>
      <c r="OJT809" s="138"/>
      <c r="OJU809" s="139"/>
      <c r="OJV809" s="494"/>
      <c r="OJW809" s="494"/>
      <c r="OJX809" s="494"/>
      <c r="OJY809" s="613"/>
      <c r="OJZ809" s="611"/>
      <c r="OKA809" s="612"/>
      <c r="OKB809" s="1092"/>
      <c r="OKC809" s="1093"/>
      <c r="OKD809" s="1093"/>
      <c r="OKE809" s="138"/>
      <c r="OKF809" s="139"/>
      <c r="OKG809" s="494"/>
      <c r="OKH809" s="494"/>
      <c r="OKI809" s="494"/>
      <c r="OKJ809" s="613"/>
      <c r="OKK809" s="611"/>
      <c r="OKL809" s="612"/>
      <c r="OKM809" s="1092"/>
      <c r="OKN809" s="1093"/>
      <c r="OKO809" s="1093"/>
      <c r="OKP809" s="138"/>
      <c r="OKQ809" s="139"/>
      <c r="OKR809" s="494"/>
      <c r="OKS809" s="494"/>
      <c r="OKT809" s="494"/>
      <c r="OKU809" s="613"/>
      <c r="OKV809" s="611"/>
      <c r="OKW809" s="612"/>
      <c r="OKX809" s="1092"/>
      <c r="OKY809" s="1093"/>
      <c r="OKZ809" s="1093"/>
      <c r="OLA809" s="138"/>
      <c r="OLB809" s="139"/>
      <c r="OLC809" s="494"/>
      <c r="OLD809" s="494"/>
      <c r="OLE809" s="494"/>
      <c r="OLF809" s="613"/>
      <c r="OLG809" s="611"/>
      <c r="OLH809" s="612"/>
      <c r="OLI809" s="1092"/>
      <c r="OLJ809" s="1093"/>
      <c r="OLK809" s="1093"/>
      <c r="OLL809" s="138"/>
      <c r="OLM809" s="139"/>
      <c r="OLN809" s="494"/>
      <c r="OLO809" s="494"/>
      <c r="OLP809" s="494"/>
      <c r="OLQ809" s="613"/>
      <c r="OLR809" s="611"/>
      <c r="OLS809" s="612"/>
      <c r="OLT809" s="1092"/>
      <c r="OLU809" s="1093"/>
      <c r="OLV809" s="1093"/>
      <c r="OLW809" s="138"/>
      <c r="OLX809" s="139"/>
      <c r="OLY809" s="494"/>
      <c r="OLZ809" s="494"/>
      <c r="OMA809" s="494"/>
      <c r="OMB809" s="613"/>
      <c r="OMC809" s="611"/>
      <c r="OMD809" s="612"/>
      <c r="OME809" s="1092"/>
      <c r="OMF809" s="1093"/>
      <c r="OMG809" s="1093"/>
      <c r="OMH809" s="138"/>
      <c r="OMI809" s="139"/>
      <c r="OMJ809" s="494"/>
      <c r="OMK809" s="494"/>
      <c r="OML809" s="494"/>
      <c r="OMM809" s="613"/>
      <c r="OMN809" s="611"/>
      <c r="OMO809" s="612"/>
      <c r="OMP809" s="1092"/>
      <c r="OMQ809" s="1093"/>
      <c r="OMR809" s="1093"/>
      <c r="OMS809" s="138"/>
      <c r="OMT809" s="139"/>
      <c r="OMU809" s="494"/>
      <c r="OMV809" s="494"/>
      <c r="OMW809" s="494"/>
      <c r="OMX809" s="613"/>
      <c r="OMY809" s="611"/>
      <c r="OMZ809" s="612"/>
      <c r="ONA809" s="1092"/>
      <c r="ONB809" s="1093"/>
      <c r="ONC809" s="1093"/>
      <c r="OND809" s="138"/>
      <c r="ONE809" s="139"/>
      <c r="ONF809" s="494"/>
      <c r="ONG809" s="494"/>
      <c r="ONH809" s="494"/>
      <c r="ONI809" s="613"/>
      <c r="ONJ809" s="611"/>
      <c r="ONK809" s="612"/>
      <c r="ONL809" s="1092"/>
      <c r="ONM809" s="1093"/>
      <c r="ONN809" s="1093"/>
      <c r="ONO809" s="138"/>
      <c r="ONP809" s="139"/>
      <c r="ONQ809" s="494"/>
      <c r="ONR809" s="494"/>
      <c r="ONS809" s="494"/>
      <c r="ONT809" s="613"/>
      <c r="ONU809" s="611"/>
      <c r="ONV809" s="612"/>
      <c r="ONW809" s="1092"/>
      <c r="ONX809" s="1093"/>
      <c r="ONY809" s="1093"/>
      <c r="ONZ809" s="138"/>
      <c r="OOA809" s="139"/>
      <c r="OOB809" s="494"/>
      <c r="OOC809" s="494"/>
      <c r="OOD809" s="494"/>
      <c r="OOE809" s="613"/>
      <c r="OOF809" s="611"/>
      <c r="OOG809" s="612"/>
      <c r="OOH809" s="1092"/>
      <c r="OOI809" s="1093"/>
      <c r="OOJ809" s="1093"/>
      <c r="OOK809" s="138"/>
      <c r="OOL809" s="139"/>
      <c r="OOM809" s="494"/>
      <c r="OON809" s="494"/>
      <c r="OOO809" s="494"/>
      <c r="OOP809" s="613"/>
      <c r="OOQ809" s="611"/>
      <c r="OOR809" s="612"/>
      <c r="OOS809" s="1092"/>
      <c r="OOT809" s="1093"/>
      <c r="OOU809" s="1093"/>
      <c r="OOV809" s="138"/>
      <c r="OOW809" s="139"/>
      <c r="OOX809" s="494"/>
      <c r="OOY809" s="494"/>
      <c r="OOZ809" s="494"/>
      <c r="OPA809" s="613"/>
      <c r="OPB809" s="611"/>
      <c r="OPC809" s="612"/>
      <c r="OPD809" s="1092"/>
      <c r="OPE809" s="1093"/>
      <c r="OPF809" s="1093"/>
      <c r="OPG809" s="138"/>
      <c r="OPH809" s="139"/>
      <c r="OPI809" s="494"/>
      <c r="OPJ809" s="494"/>
      <c r="OPK809" s="494"/>
      <c r="OPL809" s="613"/>
      <c r="OPM809" s="611"/>
      <c r="OPN809" s="612"/>
      <c r="OPO809" s="1092"/>
      <c r="OPP809" s="1093"/>
      <c r="OPQ809" s="1093"/>
      <c r="OPR809" s="138"/>
      <c r="OPS809" s="139"/>
      <c r="OPT809" s="494"/>
      <c r="OPU809" s="494"/>
      <c r="OPV809" s="494"/>
      <c r="OPW809" s="613"/>
      <c r="OPX809" s="611"/>
      <c r="OPY809" s="612"/>
      <c r="OPZ809" s="1092"/>
      <c r="OQA809" s="1093"/>
      <c r="OQB809" s="1093"/>
      <c r="OQC809" s="138"/>
      <c r="OQD809" s="139"/>
      <c r="OQE809" s="494"/>
      <c r="OQF809" s="494"/>
      <c r="OQG809" s="494"/>
      <c r="OQH809" s="613"/>
      <c r="OQI809" s="611"/>
      <c r="OQJ809" s="612"/>
      <c r="OQK809" s="1092"/>
      <c r="OQL809" s="1093"/>
      <c r="OQM809" s="1093"/>
      <c r="OQN809" s="138"/>
      <c r="OQO809" s="139"/>
      <c r="OQP809" s="494"/>
      <c r="OQQ809" s="494"/>
      <c r="OQR809" s="494"/>
      <c r="OQS809" s="613"/>
      <c r="OQT809" s="611"/>
      <c r="OQU809" s="612"/>
      <c r="OQV809" s="1092"/>
      <c r="OQW809" s="1093"/>
      <c r="OQX809" s="1093"/>
      <c r="OQY809" s="138"/>
      <c r="OQZ809" s="139"/>
      <c r="ORA809" s="494"/>
      <c r="ORB809" s="494"/>
      <c r="ORC809" s="494"/>
      <c r="ORD809" s="613"/>
      <c r="ORE809" s="611"/>
      <c r="ORF809" s="612"/>
      <c r="ORG809" s="1092"/>
      <c r="ORH809" s="1093"/>
      <c r="ORI809" s="1093"/>
      <c r="ORJ809" s="138"/>
      <c r="ORK809" s="139"/>
      <c r="ORL809" s="494"/>
      <c r="ORM809" s="494"/>
      <c r="ORN809" s="494"/>
      <c r="ORO809" s="613"/>
      <c r="ORP809" s="611"/>
      <c r="ORQ809" s="612"/>
      <c r="ORR809" s="1092"/>
      <c r="ORS809" s="1093"/>
      <c r="ORT809" s="1093"/>
      <c r="ORU809" s="138"/>
      <c r="ORV809" s="139"/>
      <c r="ORW809" s="494"/>
      <c r="ORX809" s="494"/>
      <c r="ORY809" s="494"/>
      <c r="ORZ809" s="613"/>
      <c r="OSA809" s="611"/>
      <c r="OSB809" s="612"/>
      <c r="OSC809" s="1092"/>
      <c r="OSD809" s="1093"/>
      <c r="OSE809" s="1093"/>
      <c r="OSF809" s="138"/>
      <c r="OSG809" s="139"/>
      <c r="OSH809" s="494"/>
      <c r="OSI809" s="494"/>
      <c r="OSJ809" s="494"/>
      <c r="OSK809" s="613"/>
      <c r="OSL809" s="611"/>
      <c r="OSM809" s="612"/>
      <c r="OSN809" s="1092"/>
      <c r="OSO809" s="1093"/>
      <c r="OSP809" s="1093"/>
      <c r="OSQ809" s="138"/>
      <c r="OSR809" s="139"/>
      <c r="OSS809" s="494"/>
      <c r="OST809" s="494"/>
      <c r="OSU809" s="494"/>
      <c r="OSV809" s="613"/>
      <c r="OSW809" s="611"/>
      <c r="OSX809" s="612"/>
      <c r="OSY809" s="1092"/>
      <c r="OSZ809" s="1093"/>
      <c r="OTA809" s="1093"/>
      <c r="OTB809" s="138"/>
      <c r="OTC809" s="139"/>
      <c r="OTD809" s="494"/>
      <c r="OTE809" s="494"/>
      <c r="OTF809" s="494"/>
      <c r="OTG809" s="613"/>
      <c r="OTH809" s="611"/>
      <c r="OTI809" s="612"/>
      <c r="OTJ809" s="1092"/>
      <c r="OTK809" s="1093"/>
      <c r="OTL809" s="1093"/>
      <c r="OTM809" s="138"/>
      <c r="OTN809" s="139"/>
      <c r="OTO809" s="494"/>
      <c r="OTP809" s="494"/>
      <c r="OTQ809" s="494"/>
      <c r="OTR809" s="613"/>
      <c r="OTS809" s="611"/>
      <c r="OTT809" s="612"/>
      <c r="OTU809" s="1092"/>
      <c r="OTV809" s="1093"/>
      <c r="OTW809" s="1093"/>
      <c r="OTX809" s="138"/>
      <c r="OTY809" s="139"/>
      <c r="OTZ809" s="494"/>
      <c r="OUA809" s="494"/>
      <c r="OUB809" s="494"/>
      <c r="OUC809" s="613"/>
      <c r="OUD809" s="611"/>
      <c r="OUE809" s="612"/>
      <c r="OUF809" s="1092"/>
      <c r="OUG809" s="1093"/>
      <c r="OUH809" s="1093"/>
      <c r="OUI809" s="138"/>
      <c r="OUJ809" s="139"/>
      <c r="OUK809" s="494"/>
      <c r="OUL809" s="494"/>
      <c r="OUM809" s="494"/>
      <c r="OUN809" s="613"/>
      <c r="OUO809" s="611"/>
      <c r="OUP809" s="612"/>
      <c r="OUQ809" s="1092"/>
      <c r="OUR809" s="1093"/>
      <c r="OUS809" s="1093"/>
      <c r="OUT809" s="138"/>
      <c r="OUU809" s="139"/>
      <c r="OUV809" s="494"/>
      <c r="OUW809" s="494"/>
      <c r="OUX809" s="494"/>
      <c r="OUY809" s="613"/>
      <c r="OUZ809" s="611"/>
      <c r="OVA809" s="612"/>
      <c r="OVB809" s="1092"/>
      <c r="OVC809" s="1093"/>
      <c r="OVD809" s="1093"/>
      <c r="OVE809" s="138"/>
      <c r="OVF809" s="139"/>
      <c r="OVG809" s="494"/>
      <c r="OVH809" s="494"/>
      <c r="OVI809" s="494"/>
      <c r="OVJ809" s="613"/>
      <c r="OVK809" s="611"/>
      <c r="OVL809" s="612"/>
      <c r="OVM809" s="1092"/>
      <c r="OVN809" s="1093"/>
      <c r="OVO809" s="1093"/>
      <c r="OVP809" s="138"/>
      <c r="OVQ809" s="139"/>
      <c r="OVR809" s="494"/>
      <c r="OVS809" s="494"/>
      <c r="OVT809" s="494"/>
      <c r="OVU809" s="613"/>
      <c r="OVV809" s="611"/>
      <c r="OVW809" s="612"/>
      <c r="OVX809" s="1092"/>
      <c r="OVY809" s="1093"/>
      <c r="OVZ809" s="1093"/>
      <c r="OWA809" s="138"/>
      <c r="OWB809" s="139"/>
      <c r="OWC809" s="494"/>
      <c r="OWD809" s="494"/>
      <c r="OWE809" s="494"/>
      <c r="OWF809" s="613"/>
      <c r="OWG809" s="611"/>
      <c r="OWH809" s="612"/>
      <c r="OWI809" s="1092"/>
      <c r="OWJ809" s="1093"/>
      <c r="OWK809" s="1093"/>
      <c r="OWL809" s="138"/>
      <c r="OWM809" s="139"/>
      <c r="OWN809" s="494"/>
      <c r="OWO809" s="494"/>
      <c r="OWP809" s="494"/>
      <c r="OWQ809" s="613"/>
      <c r="OWR809" s="611"/>
      <c r="OWS809" s="612"/>
      <c r="OWT809" s="1092"/>
      <c r="OWU809" s="1093"/>
      <c r="OWV809" s="1093"/>
      <c r="OWW809" s="138"/>
      <c r="OWX809" s="139"/>
      <c r="OWY809" s="494"/>
      <c r="OWZ809" s="494"/>
      <c r="OXA809" s="494"/>
      <c r="OXB809" s="613"/>
      <c r="OXC809" s="611"/>
      <c r="OXD809" s="612"/>
      <c r="OXE809" s="1092"/>
      <c r="OXF809" s="1093"/>
      <c r="OXG809" s="1093"/>
      <c r="OXH809" s="138"/>
      <c r="OXI809" s="139"/>
      <c r="OXJ809" s="494"/>
      <c r="OXK809" s="494"/>
      <c r="OXL809" s="494"/>
      <c r="OXM809" s="613"/>
      <c r="OXN809" s="611"/>
      <c r="OXO809" s="612"/>
      <c r="OXP809" s="1092"/>
      <c r="OXQ809" s="1093"/>
      <c r="OXR809" s="1093"/>
      <c r="OXS809" s="138"/>
      <c r="OXT809" s="139"/>
      <c r="OXU809" s="494"/>
      <c r="OXV809" s="494"/>
      <c r="OXW809" s="494"/>
      <c r="OXX809" s="613"/>
      <c r="OXY809" s="611"/>
      <c r="OXZ809" s="612"/>
      <c r="OYA809" s="1092"/>
      <c r="OYB809" s="1093"/>
      <c r="OYC809" s="1093"/>
      <c r="OYD809" s="138"/>
      <c r="OYE809" s="139"/>
      <c r="OYF809" s="494"/>
      <c r="OYG809" s="494"/>
      <c r="OYH809" s="494"/>
      <c r="OYI809" s="613"/>
      <c r="OYJ809" s="611"/>
      <c r="OYK809" s="612"/>
      <c r="OYL809" s="1092"/>
      <c r="OYM809" s="1093"/>
      <c r="OYN809" s="1093"/>
      <c r="OYO809" s="138"/>
      <c r="OYP809" s="139"/>
      <c r="OYQ809" s="494"/>
      <c r="OYR809" s="494"/>
      <c r="OYS809" s="494"/>
      <c r="OYT809" s="613"/>
      <c r="OYU809" s="611"/>
      <c r="OYV809" s="612"/>
      <c r="OYW809" s="1092"/>
      <c r="OYX809" s="1093"/>
      <c r="OYY809" s="1093"/>
      <c r="OYZ809" s="138"/>
      <c r="OZA809" s="139"/>
      <c r="OZB809" s="494"/>
      <c r="OZC809" s="494"/>
      <c r="OZD809" s="494"/>
      <c r="OZE809" s="613"/>
      <c r="OZF809" s="611"/>
      <c r="OZG809" s="612"/>
      <c r="OZH809" s="1092"/>
      <c r="OZI809" s="1093"/>
      <c r="OZJ809" s="1093"/>
      <c r="OZK809" s="138"/>
      <c r="OZL809" s="139"/>
      <c r="OZM809" s="494"/>
      <c r="OZN809" s="494"/>
      <c r="OZO809" s="494"/>
      <c r="OZP809" s="613"/>
      <c r="OZQ809" s="611"/>
      <c r="OZR809" s="612"/>
      <c r="OZS809" s="1092"/>
      <c r="OZT809" s="1093"/>
      <c r="OZU809" s="1093"/>
      <c r="OZV809" s="138"/>
      <c r="OZW809" s="139"/>
      <c r="OZX809" s="494"/>
      <c r="OZY809" s="494"/>
      <c r="OZZ809" s="494"/>
      <c r="PAA809" s="613"/>
      <c r="PAB809" s="611"/>
      <c r="PAC809" s="612"/>
      <c r="PAD809" s="1092"/>
      <c r="PAE809" s="1093"/>
      <c r="PAF809" s="1093"/>
      <c r="PAG809" s="138"/>
      <c r="PAH809" s="139"/>
      <c r="PAI809" s="494"/>
      <c r="PAJ809" s="494"/>
      <c r="PAK809" s="494"/>
      <c r="PAL809" s="613"/>
      <c r="PAM809" s="611"/>
      <c r="PAN809" s="612"/>
      <c r="PAO809" s="1092"/>
      <c r="PAP809" s="1093"/>
      <c r="PAQ809" s="1093"/>
      <c r="PAR809" s="138"/>
      <c r="PAS809" s="139"/>
      <c r="PAT809" s="494"/>
      <c r="PAU809" s="494"/>
      <c r="PAV809" s="494"/>
      <c r="PAW809" s="613"/>
      <c r="PAX809" s="611"/>
      <c r="PAY809" s="612"/>
      <c r="PAZ809" s="1092"/>
      <c r="PBA809" s="1093"/>
      <c r="PBB809" s="1093"/>
      <c r="PBC809" s="138"/>
      <c r="PBD809" s="139"/>
      <c r="PBE809" s="494"/>
      <c r="PBF809" s="494"/>
      <c r="PBG809" s="494"/>
      <c r="PBH809" s="613"/>
      <c r="PBI809" s="611"/>
      <c r="PBJ809" s="612"/>
      <c r="PBK809" s="1092"/>
      <c r="PBL809" s="1093"/>
      <c r="PBM809" s="1093"/>
      <c r="PBN809" s="138"/>
      <c r="PBO809" s="139"/>
      <c r="PBP809" s="494"/>
      <c r="PBQ809" s="494"/>
      <c r="PBR809" s="494"/>
      <c r="PBS809" s="613"/>
      <c r="PBT809" s="611"/>
      <c r="PBU809" s="612"/>
      <c r="PBV809" s="1092"/>
      <c r="PBW809" s="1093"/>
      <c r="PBX809" s="1093"/>
      <c r="PBY809" s="138"/>
      <c r="PBZ809" s="139"/>
      <c r="PCA809" s="494"/>
      <c r="PCB809" s="494"/>
      <c r="PCC809" s="494"/>
      <c r="PCD809" s="613"/>
      <c r="PCE809" s="611"/>
      <c r="PCF809" s="612"/>
      <c r="PCG809" s="1092"/>
      <c r="PCH809" s="1093"/>
      <c r="PCI809" s="1093"/>
      <c r="PCJ809" s="138"/>
      <c r="PCK809" s="139"/>
      <c r="PCL809" s="494"/>
      <c r="PCM809" s="494"/>
      <c r="PCN809" s="494"/>
      <c r="PCO809" s="613"/>
      <c r="PCP809" s="611"/>
      <c r="PCQ809" s="612"/>
      <c r="PCR809" s="1092"/>
      <c r="PCS809" s="1093"/>
      <c r="PCT809" s="1093"/>
      <c r="PCU809" s="138"/>
      <c r="PCV809" s="139"/>
      <c r="PCW809" s="494"/>
      <c r="PCX809" s="494"/>
      <c r="PCY809" s="494"/>
      <c r="PCZ809" s="613"/>
      <c r="PDA809" s="611"/>
      <c r="PDB809" s="612"/>
      <c r="PDC809" s="1092"/>
      <c r="PDD809" s="1093"/>
      <c r="PDE809" s="1093"/>
      <c r="PDF809" s="138"/>
      <c r="PDG809" s="139"/>
      <c r="PDH809" s="494"/>
      <c r="PDI809" s="494"/>
      <c r="PDJ809" s="494"/>
      <c r="PDK809" s="613"/>
      <c r="PDL809" s="611"/>
      <c r="PDM809" s="612"/>
      <c r="PDN809" s="1092"/>
      <c r="PDO809" s="1093"/>
      <c r="PDP809" s="1093"/>
      <c r="PDQ809" s="138"/>
      <c r="PDR809" s="139"/>
      <c r="PDS809" s="494"/>
      <c r="PDT809" s="494"/>
      <c r="PDU809" s="494"/>
      <c r="PDV809" s="613"/>
      <c r="PDW809" s="611"/>
      <c r="PDX809" s="612"/>
      <c r="PDY809" s="1092"/>
      <c r="PDZ809" s="1093"/>
      <c r="PEA809" s="1093"/>
      <c r="PEB809" s="138"/>
      <c r="PEC809" s="139"/>
      <c r="PED809" s="494"/>
      <c r="PEE809" s="494"/>
      <c r="PEF809" s="494"/>
      <c r="PEG809" s="613"/>
      <c r="PEH809" s="611"/>
      <c r="PEI809" s="612"/>
      <c r="PEJ809" s="1092"/>
      <c r="PEK809" s="1093"/>
      <c r="PEL809" s="1093"/>
      <c r="PEM809" s="138"/>
      <c r="PEN809" s="139"/>
      <c r="PEO809" s="494"/>
      <c r="PEP809" s="494"/>
      <c r="PEQ809" s="494"/>
      <c r="PER809" s="613"/>
      <c r="PES809" s="611"/>
      <c r="PET809" s="612"/>
      <c r="PEU809" s="1092"/>
      <c r="PEV809" s="1093"/>
      <c r="PEW809" s="1093"/>
      <c r="PEX809" s="138"/>
      <c r="PEY809" s="139"/>
      <c r="PEZ809" s="494"/>
      <c r="PFA809" s="494"/>
      <c r="PFB809" s="494"/>
      <c r="PFC809" s="613"/>
      <c r="PFD809" s="611"/>
      <c r="PFE809" s="612"/>
      <c r="PFF809" s="1092"/>
      <c r="PFG809" s="1093"/>
      <c r="PFH809" s="1093"/>
      <c r="PFI809" s="138"/>
      <c r="PFJ809" s="139"/>
      <c r="PFK809" s="494"/>
      <c r="PFL809" s="494"/>
      <c r="PFM809" s="494"/>
      <c r="PFN809" s="613"/>
      <c r="PFO809" s="611"/>
      <c r="PFP809" s="612"/>
      <c r="PFQ809" s="1092"/>
      <c r="PFR809" s="1093"/>
      <c r="PFS809" s="1093"/>
      <c r="PFT809" s="138"/>
      <c r="PFU809" s="139"/>
      <c r="PFV809" s="494"/>
      <c r="PFW809" s="494"/>
      <c r="PFX809" s="494"/>
      <c r="PFY809" s="613"/>
      <c r="PFZ809" s="611"/>
      <c r="PGA809" s="612"/>
      <c r="PGB809" s="1092"/>
      <c r="PGC809" s="1093"/>
      <c r="PGD809" s="1093"/>
      <c r="PGE809" s="138"/>
      <c r="PGF809" s="139"/>
      <c r="PGG809" s="494"/>
      <c r="PGH809" s="494"/>
      <c r="PGI809" s="494"/>
      <c r="PGJ809" s="613"/>
      <c r="PGK809" s="611"/>
      <c r="PGL809" s="612"/>
      <c r="PGM809" s="1092"/>
      <c r="PGN809" s="1093"/>
      <c r="PGO809" s="1093"/>
      <c r="PGP809" s="138"/>
      <c r="PGQ809" s="139"/>
      <c r="PGR809" s="494"/>
      <c r="PGS809" s="494"/>
      <c r="PGT809" s="494"/>
      <c r="PGU809" s="613"/>
      <c r="PGV809" s="611"/>
      <c r="PGW809" s="612"/>
      <c r="PGX809" s="1092"/>
      <c r="PGY809" s="1093"/>
      <c r="PGZ809" s="1093"/>
      <c r="PHA809" s="138"/>
      <c r="PHB809" s="139"/>
      <c r="PHC809" s="494"/>
      <c r="PHD809" s="494"/>
      <c r="PHE809" s="494"/>
      <c r="PHF809" s="613"/>
      <c r="PHG809" s="611"/>
      <c r="PHH809" s="612"/>
      <c r="PHI809" s="1092"/>
      <c r="PHJ809" s="1093"/>
      <c r="PHK809" s="1093"/>
      <c r="PHL809" s="138"/>
      <c r="PHM809" s="139"/>
      <c r="PHN809" s="494"/>
      <c r="PHO809" s="494"/>
      <c r="PHP809" s="494"/>
      <c r="PHQ809" s="613"/>
      <c r="PHR809" s="611"/>
      <c r="PHS809" s="612"/>
      <c r="PHT809" s="1092"/>
      <c r="PHU809" s="1093"/>
      <c r="PHV809" s="1093"/>
      <c r="PHW809" s="138"/>
      <c r="PHX809" s="139"/>
      <c r="PHY809" s="494"/>
      <c r="PHZ809" s="494"/>
      <c r="PIA809" s="494"/>
      <c r="PIB809" s="613"/>
      <c r="PIC809" s="611"/>
      <c r="PID809" s="612"/>
      <c r="PIE809" s="1092"/>
      <c r="PIF809" s="1093"/>
      <c r="PIG809" s="1093"/>
      <c r="PIH809" s="138"/>
      <c r="PII809" s="139"/>
      <c r="PIJ809" s="494"/>
      <c r="PIK809" s="494"/>
      <c r="PIL809" s="494"/>
      <c r="PIM809" s="613"/>
      <c r="PIN809" s="611"/>
      <c r="PIO809" s="612"/>
      <c r="PIP809" s="1092"/>
      <c r="PIQ809" s="1093"/>
      <c r="PIR809" s="1093"/>
      <c r="PIS809" s="138"/>
      <c r="PIT809" s="139"/>
      <c r="PIU809" s="494"/>
      <c r="PIV809" s="494"/>
      <c r="PIW809" s="494"/>
      <c r="PIX809" s="613"/>
      <c r="PIY809" s="611"/>
      <c r="PIZ809" s="612"/>
      <c r="PJA809" s="1092"/>
      <c r="PJB809" s="1093"/>
      <c r="PJC809" s="1093"/>
      <c r="PJD809" s="138"/>
      <c r="PJE809" s="139"/>
      <c r="PJF809" s="494"/>
      <c r="PJG809" s="494"/>
      <c r="PJH809" s="494"/>
      <c r="PJI809" s="613"/>
      <c r="PJJ809" s="611"/>
      <c r="PJK809" s="612"/>
      <c r="PJL809" s="1092"/>
      <c r="PJM809" s="1093"/>
      <c r="PJN809" s="1093"/>
      <c r="PJO809" s="138"/>
      <c r="PJP809" s="139"/>
      <c r="PJQ809" s="494"/>
      <c r="PJR809" s="494"/>
      <c r="PJS809" s="494"/>
      <c r="PJT809" s="613"/>
      <c r="PJU809" s="611"/>
      <c r="PJV809" s="612"/>
      <c r="PJW809" s="1092"/>
      <c r="PJX809" s="1093"/>
      <c r="PJY809" s="1093"/>
      <c r="PJZ809" s="138"/>
      <c r="PKA809" s="139"/>
      <c r="PKB809" s="494"/>
      <c r="PKC809" s="494"/>
      <c r="PKD809" s="494"/>
      <c r="PKE809" s="613"/>
      <c r="PKF809" s="611"/>
      <c r="PKG809" s="612"/>
      <c r="PKH809" s="1092"/>
      <c r="PKI809" s="1093"/>
      <c r="PKJ809" s="1093"/>
      <c r="PKK809" s="138"/>
      <c r="PKL809" s="139"/>
      <c r="PKM809" s="494"/>
      <c r="PKN809" s="494"/>
      <c r="PKO809" s="494"/>
      <c r="PKP809" s="613"/>
      <c r="PKQ809" s="611"/>
      <c r="PKR809" s="612"/>
      <c r="PKS809" s="1092"/>
      <c r="PKT809" s="1093"/>
      <c r="PKU809" s="1093"/>
      <c r="PKV809" s="138"/>
      <c r="PKW809" s="139"/>
      <c r="PKX809" s="494"/>
      <c r="PKY809" s="494"/>
      <c r="PKZ809" s="494"/>
      <c r="PLA809" s="613"/>
      <c r="PLB809" s="611"/>
      <c r="PLC809" s="612"/>
      <c r="PLD809" s="1092"/>
      <c r="PLE809" s="1093"/>
      <c r="PLF809" s="1093"/>
      <c r="PLG809" s="138"/>
      <c r="PLH809" s="139"/>
      <c r="PLI809" s="494"/>
      <c r="PLJ809" s="494"/>
      <c r="PLK809" s="494"/>
      <c r="PLL809" s="613"/>
      <c r="PLM809" s="611"/>
      <c r="PLN809" s="612"/>
      <c r="PLO809" s="1092"/>
      <c r="PLP809" s="1093"/>
      <c r="PLQ809" s="1093"/>
      <c r="PLR809" s="138"/>
      <c r="PLS809" s="139"/>
      <c r="PLT809" s="494"/>
      <c r="PLU809" s="494"/>
      <c r="PLV809" s="494"/>
      <c r="PLW809" s="613"/>
      <c r="PLX809" s="611"/>
      <c r="PLY809" s="612"/>
      <c r="PLZ809" s="1092"/>
      <c r="PMA809" s="1093"/>
      <c r="PMB809" s="1093"/>
      <c r="PMC809" s="138"/>
      <c r="PMD809" s="139"/>
      <c r="PME809" s="494"/>
      <c r="PMF809" s="494"/>
      <c r="PMG809" s="494"/>
      <c r="PMH809" s="613"/>
      <c r="PMI809" s="611"/>
      <c r="PMJ809" s="612"/>
      <c r="PMK809" s="1092"/>
      <c r="PML809" s="1093"/>
      <c r="PMM809" s="1093"/>
      <c r="PMN809" s="138"/>
      <c r="PMO809" s="139"/>
      <c r="PMP809" s="494"/>
      <c r="PMQ809" s="494"/>
      <c r="PMR809" s="494"/>
      <c r="PMS809" s="613"/>
      <c r="PMT809" s="611"/>
      <c r="PMU809" s="612"/>
      <c r="PMV809" s="1092"/>
      <c r="PMW809" s="1093"/>
      <c r="PMX809" s="1093"/>
      <c r="PMY809" s="138"/>
      <c r="PMZ809" s="139"/>
      <c r="PNA809" s="494"/>
      <c r="PNB809" s="494"/>
      <c r="PNC809" s="494"/>
      <c r="PND809" s="613"/>
      <c r="PNE809" s="611"/>
      <c r="PNF809" s="612"/>
      <c r="PNG809" s="1092"/>
      <c r="PNH809" s="1093"/>
      <c r="PNI809" s="1093"/>
      <c r="PNJ809" s="138"/>
      <c r="PNK809" s="139"/>
      <c r="PNL809" s="494"/>
      <c r="PNM809" s="494"/>
      <c r="PNN809" s="494"/>
      <c r="PNO809" s="613"/>
      <c r="PNP809" s="611"/>
      <c r="PNQ809" s="612"/>
      <c r="PNR809" s="1092"/>
      <c r="PNS809" s="1093"/>
      <c r="PNT809" s="1093"/>
      <c r="PNU809" s="138"/>
      <c r="PNV809" s="139"/>
      <c r="PNW809" s="494"/>
      <c r="PNX809" s="494"/>
      <c r="PNY809" s="494"/>
      <c r="PNZ809" s="613"/>
      <c r="POA809" s="611"/>
      <c r="POB809" s="612"/>
      <c r="POC809" s="1092"/>
      <c r="POD809" s="1093"/>
      <c r="POE809" s="1093"/>
      <c r="POF809" s="138"/>
      <c r="POG809" s="139"/>
      <c r="POH809" s="494"/>
      <c r="POI809" s="494"/>
      <c r="POJ809" s="494"/>
      <c r="POK809" s="613"/>
      <c r="POL809" s="611"/>
      <c r="POM809" s="612"/>
      <c r="PON809" s="1092"/>
      <c r="POO809" s="1093"/>
      <c r="POP809" s="1093"/>
      <c r="POQ809" s="138"/>
      <c r="POR809" s="139"/>
      <c r="POS809" s="494"/>
      <c r="POT809" s="494"/>
      <c r="POU809" s="494"/>
      <c r="POV809" s="613"/>
      <c r="POW809" s="611"/>
      <c r="POX809" s="612"/>
      <c r="POY809" s="1092"/>
      <c r="POZ809" s="1093"/>
      <c r="PPA809" s="1093"/>
      <c r="PPB809" s="138"/>
      <c r="PPC809" s="139"/>
      <c r="PPD809" s="494"/>
      <c r="PPE809" s="494"/>
      <c r="PPF809" s="494"/>
      <c r="PPG809" s="613"/>
      <c r="PPH809" s="611"/>
      <c r="PPI809" s="612"/>
      <c r="PPJ809" s="1092"/>
      <c r="PPK809" s="1093"/>
      <c r="PPL809" s="1093"/>
      <c r="PPM809" s="138"/>
      <c r="PPN809" s="139"/>
      <c r="PPO809" s="494"/>
      <c r="PPP809" s="494"/>
      <c r="PPQ809" s="494"/>
      <c r="PPR809" s="613"/>
      <c r="PPS809" s="611"/>
      <c r="PPT809" s="612"/>
      <c r="PPU809" s="1092"/>
      <c r="PPV809" s="1093"/>
      <c r="PPW809" s="1093"/>
      <c r="PPX809" s="138"/>
      <c r="PPY809" s="139"/>
      <c r="PPZ809" s="494"/>
      <c r="PQA809" s="494"/>
      <c r="PQB809" s="494"/>
      <c r="PQC809" s="613"/>
      <c r="PQD809" s="611"/>
      <c r="PQE809" s="612"/>
      <c r="PQF809" s="1092"/>
      <c r="PQG809" s="1093"/>
      <c r="PQH809" s="1093"/>
      <c r="PQI809" s="138"/>
      <c r="PQJ809" s="139"/>
      <c r="PQK809" s="494"/>
      <c r="PQL809" s="494"/>
      <c r="PQM809" s="494"/>
      <c r="PQN809" s="613"/>
      <c r="PQO809" s="611"/>
      <c r="PQP809" s="612"/>
      <c r="PQQ809" s="1092"/>
      <c r="PQR809" s="1093"/>
      <c r="PQS809" s="1093"/>
      <c r="PQT809" s="138"/>
      <c r="PQU809" s="139"/>
      <c r="PQV809" s="494"/>
      <c r="PQW809" s="494"/>
      <c r="PQX809" s="494"/>
      <c r="PQY809" s="613"/>
      <c r="PQZ809" s="611"/>
      <c r="PRA809" s="612"/>
      <c r="PRB809" s="1092"/>
      <c r="PRC809" s="1093"/>
      <c r="PRD809" s="1093"/>
      <c r="PRE809" s="138"/>
      <c r="PRF809" s="139"/>
      <c r="PRG809" s="494"/>
      <c r="PRH809" s="494"/>
      <c r="PRI809" s="494"/>
      <c r="PRJ809" s="613"/>
      <c r="PRK809" s="611"/>
      <c r="PRL809" s="612"/>
      <c r="PRM809" s="1092"/>
      <c r="PRN809" s="1093"/>
      <c r="PRO809" s="1093"/>
      <c r="PRP809" s="138"/>
      <c r="PRQ809" s="139"/>
      <c r="PRR809" s="494"/>
      <c r="PRS809" s="494"/>
      <c r="PRT809" s="494"/>
      <c r="PRU809" s="613"/>
      <c r="PRV809" s="611"/>
      <c r="PRW809" s="612"/>
      <c r="PRX809" s="1092"/>
      <c r="PRY809" s="1093"/>
      <c r="PRZ809" s="1093"/>
      <c r="PSA809" s="138"/>
      <c r="PSB809" s="139"/>
      <c r="PSC809" s="494"/>
      <c r="PSD809" s="494"/>
      <c r="PSE809" s="494"/>
      <c r="PSF809" s="613"/>
      <c r="PSG809" s="611"/>
      <c r="PSH809" s="612"/>
      <c r="PSI809" s="1092"/>
      <c r="PSJ809" s="1093"/>
      <c r="PSK809" s="1093"/>
      <c r="PSL809" s="138"/>
      <c r="PSM809" s="139"/>
      <c r="PSN809" s="494"/>
      <c r="PSO809" s="494"/>
      <c r="PSP809" s="494"/>
      <c r="PSQ809" s="613"/>
      <c r="PSR809" s="611"/>
      <c r="PSS809" s="612"/>
      <c r="PST809" s="1092"/>
      <c r="PSU809" s="1093"/>
      <c r="PSV809" s="1093"/>
      <c r="PSW809" s="138"/>
      <c r="PSX809" s="139"/>
      <c r="PSY809" s="494"/>
      <c r="PSZ809" s="494"/>
      <c r="PTA809" s="494"/>
      <c r="PTB809" s="613"/>
      <c r="PTC809" s="611"/>
      <c r="PTD809" s="612"/>
      <c r="PTE809" s="1092"/>
      <c r="PTF809" s="1093"/>
      <c r="PTG809" s="1093"/>
      <c r="PTH809" s="138"/>
      <c r="PTI809" s="139"/>
      <c r="PTJ809" s="494"/>
      <c r="PTK809" s="494"/>
      <c r="PTL809" s="494"/>
      <c r="PTM809" s="613"/>
      <c r="PTN809" s="611"/>
      <c r="PTO809" s="612"/>
      <c r="PTP809" s="1092"/>
      <c r="PTQ809" s="1093"/>
      <c r="PTR809" s="1093"/>
      <c r="PTS809" s="138"/>
      <c r="PTT809" s="139"/>
      <c r="PTU809" s="494"/>
      <c r="PTV809" s="494"/>
      <c r="PTW809" s="494"/>
      <c r="PTX809" s="613"/>
      <c r="PTY809" s="611"/>
      <c r="PTZ809" s="612"/>
      <c r="PUA809" s="1092"/>
      <c r="PUB809" s="1093"/>
      <c r="PUC809" s="1093"/>
      <c r="PUD809" s="138"/>
      <c r="PUE809" s="139"/>
      <c r="PUF809" s="494"/>
      <c r="PUG809" s="494"/>
      <c r="PUH809" s="494"/>
      <c r="PUI809" s="613"/>
      <c r="PUJ809" s="611"/>
      <c r="PUK809" s="612"/>
      <c r="PUL809" s="1092"/>
      <c r="PUM809" s="1093"/>
      <c r="PUN809" s="1093"/>
      <c r="PUO809" s="138"/>
      <c r="PUP809" s="139"/>
      <c r="PUQ809" s="494"/>
      <c r="PUR809" s="494"/>
      <c r="PUS809" s="494"/>
      <c r="PUT809" s="613"/>
      <c r="PUU809" s="611"/>
      <c r="PUV809" s="612"/>
      <c r="PUW809" s="1092"/>
      <c r="PUX809" s="1093"/>
      <c r="PUY809" s="1093"/>
      <c r="PUZ809" s="138"/>
      <c r="PVA809" s="139"/>
      <c r="PVB809" s="494"/>
      <c r="PVC809" s="494"/>
      <c r="PVD809" s="494"/>
      <c r="PVE809" s="613"/>
      <c r="PVF809" s="611"/>
      <c r="PVG809" s="612"/>
      <c r="PVH809" s="1092"/>
      <c r="PVI809" s="1093"/>
      <c r="PVJ809" s="1093"/>
      <c r="PVK809" s="138"/>
      <c r="PVL809" s="139"/>
      <c r="PVM809" s="494"/>
      <c r="PVN809" s="494"/>
      <c r="PVO809" s="494"/>
      <c r="PVP809" s="613"/>
      <c r="PVQ809" s="611"/>
      <c r="PVR809" s="612"/>
      <c r="PVS809" s="1092"/>
      <c r="PVT809" s="1093"/>
      <c r="PVU809" s="1093"/>
      <c r="PVV809" s="138"/>
      <c r="PVW809" s="139"/>
      <c r="PVX809" s="494"/>
      <c r="PVY809" s="494"/>
      <c r="PVZ809" s="494"/>
      <c r="PWA809" s="613"/>
      <c r="PWB809" s="611"/>
      <c r="PWC809" s="612"/>
      <c r="PWD809" s="1092"/>
      <c r="PWE809" s="1093"/>
      <c r="PWF809" s="1093"/>
      <c r="PWG809" s="138"/>
      <c r="PWH809" s="139"/>
      <c r="PWI809" s="494"/>
      <c r="PWJ809" s="494"/>
      <c r="PWK809" s="494"/>
      <c r="PWL809" s="613"/>
      <c r="PWM809" s="611"/>
      <c r="PWN809" s="612"/>
      <c r="PWO809" s="1092"/>
      <c r="PWP809" s="1093"/>
      <c r="PWQ809" s="1093"/>
      <c r="PWR809" s="138"/>
      <c r="PWS809" s="139"/>
      <c r="PWT809" s="494"/>
      <c r="PWU809" s="494"/>
      <c r="PWV809" s="494"/>
      <c r="PWW809" s="613"/>
      <c r="PWX809" s="611"/>
      <c r="PWY809" s="612"/>
      <c r="PWZ809" s="1092"/>
      <c r="PXA809" s="1093"/>
      <c r="PXB809" s="1093"/>
      <c r="PXC809" s="138"/>
      <c r="PXD809" s="139"/>
      <c r="PXE809" s="494"/>
      <c r="PXF809" s="494"/>
      <c r="PXG809" s="494"/>
      <c r="PXH809" s="613"/>
      <c r="PXI809" s="611"/>
      <c r="PXJ809" s="612"/>
      <c r="PXK809" s="1092"/>
      <c r="PXL809" s="1093"/>
      <c r="PXM809" s="1093"/>
      <c r="PXN809" s="138"/>
      <c r="PXO809" s="139"/>
      <c r="PXP809" s="494"/>
      <c r="PXQ809" s="494"/>
      <c r="PXR809" s="494"/>
      <c r="PXS809" s="613"/>
      <c r="PXT809" s="611"/>
      <c r="PXU809" s="612"/>
      <c r="PXV809" s="1092"/>
      <c r="PXW809" s="1093"/>
      <c r="PXX809" s="1093"/>
      <c r="PXY809" s="138"/>
      <c r="PXZ809" s="139"/>
      <c r="PYA809" s="494"/>
      <c r="PYB809" s="494"/>
      <c r="PYC809" s="494"/>
      <c r="PYD809" s="613"/>
      <c r="PYE809" s="611"/>
      <c r="PYF809" s="612"/>
      <c r="PYG809" s="1092"/>
      <c r="PYH809" s="1093"/>
      <c r="PYI809" s="1093"/>
      <c r="PYJ809" s="138"/>
      <c r="PYK809" s="139"/>
      <c r="PYL809" s="494"/>
      <c r="PYM809" s="494"/>
      <c r="PYN809" s="494"/>
      <c r="PYO809" s="613"/>
      <c r="PYP809" s="611"/>
      <c r="PYQ809" s="612"/>
      <c r="PYR809" s="1092"/>
      <c r="PYS809" s="1093"/>
      <c r="PYT809" s="1093"/>
      <c r="PYU809" s="138"/>
      <c r="PYV809" s="139"/>
      <c r="PYW809" s="494"/>
      <c r="PYX809" s="494"/>
      <c r="PYY809" s="494"/>
      <c r="PYZ809" s="613"/>
      <c r="PZA809" s="611"/>
      <c r="PZB809" s="612"/>
      <c r="PZC809" s="1092"/>
      <c r="PZD809" s="1093"/>
      <c r="PZE809" s="1093"/>
      <c r="PZF809" s="138"/>
      <c r="PZG809" s="139"/>
      <c r="PZH809" s="494"/>
      <c r="PZI809" s="494"/>
      <c r="PZJ809" s="494"/>
      <c r="PZK809" s="613"/>
      <c r="PZL809" s="611"/>
      <c r="PZM809" s="612"/>
      <c r="PZN809" s="1092"/>
      <c r="PZO809" s="1093"/>
      <c r="PZP809" s="1093"/>
      <c r="PZQ809" s="138"/>
      <c r="PZR809" s="139"/>
      <c r="PZS809" s="494"/>
      <c r="PZT809" s="494"/>
      <c r="PZU809" s="494"/>
      <c r="PZV809" s="613"/>
      <c r="PZW809" s="611"/>
      <c r="PZX809" s="612"/>
      <c r="PZY809" s="1092"/>
      <c r="PZZ809" s="1093"/>
      <c r="QAA809" s="1093"/>
      <c r="QAB809" s="138"/>
      <c r="QAC809" s="139"/>
      <c r="QAD809" s="494"/>
      <c r="QAE809" s="494"/>
      <c r="QAF809" s="494"/>
      <c r="QAG809" s="613"/>
      <c r="QAH809" s="611"/>
      <c r="QAI809" s="612"/>
      <c r="QAJ809" s="1092"/>
      <c r="QAK809" s="1093"/>
      <c r="QAL809" s="1093"/>
      <c r="QAM809" s="138"/>
      <c r="QAN809" s="139"/>
      <c r="QAO809" s="494"/>
      <c r="QAP809" s="494"/>
      <c r="QAQ809" s="494"/>
      <c r="QAR809" s="613"/>
      <c r="QAS809" s="611"/>
      <c r="QAT809" s="612"/>
      <c r="QAU809" s="1092"/>
      <c r="QAV809" s="1093"/>
      <c r="QAW809" s="1093"/>
      <c r="QAX809" s="138"/>
      <c r="QAY809" s="139"/>
      <c r="QAZ809" s="494"/>
      <c r="QBA809" s="494"/>
      <c r="QBB809" s="494"/>
      <c r="QBC809" s="613"/>
      <c r="QBD809" s="611"/>
      <c r="QBE809" s="612"/>
      <c r="QBF809" s="1092"/>
      <c r="QBG809" s="1093"/>
      <c r="QBH809" s="1093"/>
      <c r="QBI809" s="138"/>
      <c r="QBJ809" s="139"/>
      <c r="QBK809" s="494"/>
      <c r="QBL809" s="494"/>
      <c r="QBM809" s="494"/>
      <c r="QBN809" s="613"/>
      <c r="QBO809" s="611"/>
      <c r="QBP809" s="612"/>
      <c r="QBQ809" s="1092"/>
      <c r="QBR809" s="1093"/>
      <c r="QBS809" s="1093"/>
      <c r="QBT809" s="138"/>
      <c r="QBU809" s="139"/>
      <c r="QBV809" s="494"/>
      <c r="QBW809" s="494"/>
      <c r="QBX809" s="494"/>
      <c r="QBY809" s="613"/>
      <c r="QBZ809" s="611"/>
      <c r="QCA809" s="612"/>
      <c r="QCB809" s="1092"/>
      <c r="QCC809" s="1093"/>
      <c r="QCD809" s="1093"/>
      <c r="QCE809" s="138"/>
      <c r="QCF809" s="139"/>
      <c r="QCG809" s="494"/>
      <c r="QCH809" s="494"/>
      <c r="QCI809" s="494"/>
      <c r="QCJ809" s="613"/>
      <c r="QCK809" s="611"/>
      <c r="QCL809" s="612"/>
      <c r="QCM809" s="1092"/>
      <c r="QCN809" s="1093"/>
      <c r="QCO809" s="1093"/>
      <c r="QCP809" s="138"/>
      <c r="QCQ809" s="139"/>
      <c r="QCR809" s="494"/>
      <c r="QCS809" s="494"/>
      <c r="QCT809" s="494"/>
      <c r="QCU809" s="613"/>
      <c r="QCV809" s="611"/>
      <c r="QCW809" s="612"/>
      <c r="QCX809" s="1092"/>
      <c r="QCY809" s="1093"/>
      <c r="QCZ809" s="1093"/>
      <c r="QDA809" s="138"/>
      <c r="QDB809" s="139"/>
      <c r="QDC809" s="494"/>
      <c r="QDD809" s="494"/>
      <c r="QDE809" s="494"/>
      <c r="QDF809" s="613"/>
      <c r="QDG809" s="611"/>
      <c r="QDH809" s="612"/>
      <c r="QDI809" s="1092"/>
      <c r="QDJ809" s="1093"/>
      <c r="QDK809" s="1093"/>
      <c r="QDL809" s="138"/>
      <c r="QDM809" s="139"/>
      <c r="QDN809" s="494"/>
      <c r="QDO809" s="494"/>
      <c r="QDP809" s="494"/>
      <c r="QDQ809" s="613"/>
      <c r="QDR809" s="611"/>
      <c r="QDS809" s="612"/>
      <c r="QDT809" s="1092"/>
      <c r="QDU809" s="1093"/>
      <c r="QDV809" s="1093"/>
      <c r="QDW809" s="138"/>
      <c r="QDX809" s="139"/>
      <c r="QDY809" s="494"/>
      <c r="QDZ809" s="494"/>
      <c r="QEA809" s="494"/>
      <c r="QEB809" s="613"/>
      <c r="QEC809" s="611"/>
      <c r="QED809" s="612"/>
      <c r="QEE809" s="1092"/>
      <c r="QEF809" s="1093"/>
      <c r="QEG809" s="1093"/>
      <c r="QEH809" s="138"/>
      <c r="QEI809" s="139"/>
      <c r="QEJ809" s="494"/>
      <c r="QEK809" s="494"/>
      <c r="QEL809" s="494"/>
      <c r="QEM809" s="613"/>
      <c r="QEN809" s="611"/>
      <c r="QEO809" s="612"/>
      <c r="QEP809" s="1092"/>
      <c r="QEQ809" s="1093"/>
      <c r="QER809" s="1093"/>
      <c r="QES809" s="138"/>
      <c r="QET809" s="139"/>
      <c r="QEU809" s="494"/>
      <c r="QEV809" s="494"/>
      <c r="QEW809" s="494"/>
      <c r="QEX809" s="613"/>
      <c r="QEY809" s="611"/>
      <c r="QEZ809" s="612"/>
      <c r="QFA809" s="1092"/>
      <c r="QFB809" s="1093"/>
      <c r="QFC809" s="1093"/>
      <c r="QFD809" s="138"/>
      <c r="QFE809" s="139"/>
      <c r="QFF809" s="494"/>
      <c r="QFG809" s="494"/>
      <c r="QFH809" s="494"/>
      <c r="QFI809" s="613"/>
      <c r="QFJ809" s="611"/>
      <c r="QFK809" s="612"/>
      <c r="QFL809" s="1092"/>
      <c r="QFM809" s="1093"/>
      <c r="QFN809" s="1093"/>
      <c r="QFO809" s="138"/>
      <c r="QFP809" s="139"/>
      <c r="QFQ809" s="494"/>
      <c r="QFR809" s="494"/>
      <c r="QFS809" s="494"/>
      <c r="QFT809" s="613"/>
      <c r="QFU809" s="611"/>
      <c r="QFV809" s="612"/>
      <c r="QFW809" s="1092"/>
      <c r="QFX809" s="1093"/>
      <c r="QFY809" s="1093"/>
      <c r="QFZ809" s="138"/>
      <c r="QGA809" s="139"/>
      <c r="QGB809" s="494"/>
      <c r="QGC809" s="494"/>
      <c r="QGD809" s="494"/>
      <c r="QGE809" s="613"/>
      <c r="QGF809" s="611"/>
      <c r="QGG809" s="612"/>
      <c r="QGH809" s="1092"/>
      <c r="QGI809" s="1093"/>
      <c r="QGJ809" s="1093"/>
      <c r="QGK809" s="138"/>
      <c r="QGL809" s="139"/>
      <c r="QGM809" s="494"/>
      <c r="QGN809" s="494"/>
      <c r="QGO809" s="494"/>
      <c r="QGP809" s="613"/>
      <c r="QGQ809" s="611"/>
      <c r="QGR809" s="612"/>
      <c r="QGS809" s="1092"/>
      <c r="QGT809" s="1093"/>
      <c r="QGU809" s="1093"/>
      <c r="QGV809" s="138"/>
      <c r="QGW809" s="139"/>
      <c r="QGX809" s="494"/>
      <c r="QGY809" s="494"/>
      <c r="QGZ809" s="494"/>
      <c r="QHA809" s="613"/>
      <c r="QHB809" s="611"/>
      <c r="QHC809" s="612"/>
      <c r="QHD809" s="1092"/>
      <c r="QHE809" s="1093"/>
      <c r="QHF809" s="1093"/>
      <c r="QHG809" s="138"/>
      <c r="QHH809" s="139"/>
      <c r="QHI809" s="494"/>
      <c r="QHJ809" s="494"/>
      <c r="QHK809" s="494"/>
      <c r="QHL809" s="613"/>
      <c r="QHM809" s="611"/>
      <c r="QHN809" s="612"/>
      <c r="QHO809" s="1092"/>
      <c r="QHP809" s="1093"/>
      <c r="QHQ809" s="1093"/>
      <c r="QHR809" s="138"/>
      <c r="QHS809" s="139"/>
      <c r="QHT809" s="494"/>
      <c r="QHU809" s="494"/>
      <c r="QHV809" s="494"/>
      <c r="QHW809" s="613"/>
      <c r="QHX809" s="611"/>
      <c r="QHY809" s="612"/>
      <c r="QHZ809" s="1092"/>
      <c r="QIA809" s="1093"/>
      <c r="QIB809" s="1093"/>
      <c r="QIC809" s="138"/>
      <c r="QID809" s="139"/>
      <c r="QIE809" s="494"/>
      <c r="QIF809" s="494"/>
      <c r="QIG809" s="494"/>
      <c r="QIH809" s="613"/>
      <c r="QII809" s="611"/>
      <c r="QIJ809" s="612"/>
      <c r="QIK809" s="1092"/>
      <c r="QIL809" s="1093"/>
      <c r="QIM809" s="1093"/>
      <c r="QIN809" s="138"/>
      <c r="QIO809" s="139"/>
      <c r="QIP809" s="494"/>
      <c r="QIQ809" s="494"/>
      <c r="QIR809" s="494"/>
      <c r="QIS809" s="613"/>
      <c r="QIT809" s="611"/>
      <c r="QIU809" s="612"/>
      <c r="QIV809" s="1092"/>
      <c r="QIW809" s="1093"/>
      <c r="QIX809" s="1093"/>
      <c r="QIY809" s="138"/>
      <c r="QIZ809" s="139"/>
      <c r="QJA809" s="494"/>
      <c r="QJB809" s="494"/>
      <c r="QJC809" s="494"/>
      <c r="QJD809" s="613"/>
      <c r="QJE809" s="611"/>
      <c r="QJF809" s="612"/>
      <c r="QJG809" s="1092"/>
      <c r="QJH809" s="1093"/>
      <c r="QJI809" s="1093"/>
      <c r="QJJ809" s="138"/>
      <c r="QJK809" s="139"/>
      <c r="QJL809" s="494"/>
      <c r="QJM809" s="494"/>
      <c r="QJN809" s="494"/>
      <c r="QJO809" s="613"/>
      <c r="QJP809" s="611"/>
      <c r="QJQ809" s="612"/>
      <c r="QJR809" s="1092"/>
      <c r="QJS809" s="1093"/>
      <c r="QJT809" s="1093"/>
      <c r="QJU809" s="138"/>
      <c r="QJV809" s="139"/>
      <c r="QJW809" s="494"/>
      <c r="QJX809" s="494"/>
      <c r="QJY809" s="494"/>
      <c r="QJZ809" s="613"/>
      <c r="QKA809" s="611"/>
      <c r="QKB809" s="612"/>
      <c r="QKC809" s="1092"/>
      <c r="QKD809" s="1093"/>
      <c r="QKE809" s="1093"/>
      <c r="QKF809" s="138"/>
      <c r="QKG809" s="139"/>
      <c r="QKH809" s="494"/>
      <c r="QKI809" s="494"/>
      <c r="QKJ809" s="494"/>
      <c r="QKK809" s="613"/>
      <c r="QKL809" s="611"/>
      <c r="QKM809" s="612"/>
      <c r="QKN809" s="1092"/>
      <c r="QKO809" s="1093"/>
      <c r="QKP809" s="1093"/>
      <c r="QKQ809" s="138"/>
      <c r="QKR809" s="139"/>
      <c r="QKS809" s="494"/>
      <c r="QKT809" s="494"/>
      <c r="QKU809" s="494"/>
      <c r="QKV809" s="613"/>
      <c r="QKW809" s="611"/>
      <c r="QKX809" s="612"/>
      <c r="QKY809" s="1092"/>
      <c r="QKZ809" s="1093"/>
      <c r="QLA809" s="1093"/>
      <c r="QLB809" s="138"/>
      <c r="QLC809" s="139"/>
      <c r="QLD809" s="494"/>
      <c r="QLE809" s="494"/>
      <c r="QLF809" s="494"/>
      <c r="QLG809" s="613"/>
      <c r="QLH809" s="611"/>
      <c r="QLI809" s="612"/>
      <c r="QLJ809" s="1092"/>
      <c r="QLK809" s="1093"/>
      <c r="QLL809" s="1093"/>
      <c r="QLM809" s="138"/>
      <c r="QLN809" s="139"/>
      <c r="QLO809" s="494"/>
      <c r="QLP809" s="494"/>
      <c r="QLQ809" s="494"/>
      <c r="QLR809" s="613"/>
      <c r="QLS809" s="611"/>
      <c r="QLT809" s="612"/>
      <c r="QLU809" s="1092"/>
      <c r="QLV809" s="1093"/>
      <c r="QLW809" s="1093"/>
      <c r="QLX809" s="138"/>
      <c r="QLY809" s="139"/>
      <c r="QLZ809" s="494"/>
      <c r="QMA809" s="494"/>
      <c r="QMB809" s="494"/>
      <c r="QMC809" s="613"/>
      <c r="QMD809" s="611"/>
      <c r="QME809" s="612"/>
      <c r="QMF809" s="1092"/>
      <c r="QMG809" s="1093"/>
      <c r="QMH809" s="1093"/>
      <c r="QMI809" s="138"/>
      <c r="QMJ809" s="139"/>
      <c r="QMK809" s="494"/>
      <c r="QML809" s="494"/>
      <c r="QMM809" s="494"/>
      <c r="QMN809" s="613"/>
      <c r="QMO809" s="611"/>
      <c r="QMP809" s="612"/>
      <c r="QMQ809" s="1092"/>
      <c r="QMR809" s="1093"/>
      <c r="QMS809" s="1093"/>
      <c r="QMT809" s="138"/>
      <c r="QMU809" s="139"/>
      <c r="QMV809" s="494"/>
      <c r="QMW809" s="494"/>
      <c r="QMX809" s="494"/>
      <c r="QMY809" s="613"/>
      <c r="QMZ809" s="611"/>
      <c r="QNA809" s="612"/>
      <c r="QNB809" s="1092"/>
      <c r="QNC809" s="1093"/>
      <c r="QND809" s="1093"/>
      <c r="QNE809" s="138"/>
      <c r="QNF809" s="139"/>
      <c r="QNG809" s="494"/>
      <c r="QNH809" s="494"/>
      <c r="QNI809" s="494"/>
      <c r="QNJ809" s="613"/>
      <c r="QNK809" s="611"/>
      <c r="QNL809" s="612"/>
      <c r="QNM809" s="1092"/>
      <c r="QNN809" s="1093"/>
      <c r="QNO809" s="1093"/>
      <c r="QNP809" s="138"/>
      <c r="QNQ809" s="139"/>
      <c r="QNR809" s="494"/>
      <c r="QNS809" s="494"/>
      <c r="QNT809" s="494"/>
      <c r="QNU809" s="613"/>
      <c r="QNV809" s="611"/>
      <c r="QNW809" s="612"/>
      <c r="QNX809" s="1092"/>
      <c r="QNY809" s="1093"/>
      <c r="QNZ809" s="1093"/>
      <c r="QOA809" s="138"/>
      <c r="QOB809" s="139"/>
      <c r="QOC809" s="494"/>
      <c r="QOD809" s="494"/>
      <c r="QOE809" s="494"/>
      <c r="QOF809" s="613"/>
      <c r="QOG809" s="611"/>
      <c r="QOH809" s="612"/>
      <c r="QOI809" s="1092"/>
      <c r="QOJ809" s="1093"/>
      <c r="QOK809" s="1093"/>
      <c r="QOL809" s="138"/>
      <c r="QOM809" s="139"/>
      <c r="QON809" s="494"/>
      <c r="QOO809" s="494"/>
      <c r="QOP809" s="494"/>
      <c r="QOQ809" s="613"/>
      <c r="QOR809" s="611"/>
      <c r="QOS809" s="612"/>
      <c r="QOT809" s="1092"/>
      <c r="QOU809" s="1093"/>
      <c r="QOV809" s="1093"/>
      <c r="QOW809" s="138"/>
      <c r="QOX809" s="139"/>
      <c r="QOY809" s="494"/>
      <c r="QOZ809" s="494"/>
      <c r="QPA809" s="494"/>
      <c r="QPB809" s="613"/>
      <c r="QPC809" s="611"/>
      <c r="QPD809" s="612"/>
      <c r="QPE809" s="1092"/>
      <c r="QPF809" s="1093"/>
      <c r="QPG809" s="1093"/>
      <c r="QPH809" s="138"/>
      <c r="QPI809" s="139"/>
      <c r="QPJ809" s="494"/>
      <c r="QPK809" s="494"/>
      <c r="QPL809" s="494"/>
      <c r="QPM809" s="613"/>
      <c r="QPN809" s="611"/>
      <c r="QPO809" s="612"/>
      <c r="QPP809" s="1092"/>
      <c r="QPQ809" s="1093"/>
      <c r="QPR809" s="1093"/>
      <c r="QPS809" s="138"/>
      <c r="QPT809" s="139"/>
      <c r="QPU809" s="494"/>
      <c r="QPV809" s="494"/>
      <c r="QPW809" s="494"/>
      <c r="QPX809" s="613"/>
      <c r="QPY809" s="611"/>
      <c r="QPZ809" s="612"/>
      <c r="QQA809" s="1092"/>
      <c r="QQB809" s="1093"/>
      <c r="QQC809" s="1093"/>
      <c r="QQD809" s="138"/>
      <c r="QQE809" s="139"/>
      <c r="QQF809" s="494"/>
      <c r="QQG809" s="494"/>
      <c r="QQH809" s="494"/>
      <c r="QQI809" s="613"/>
      <c r="QQJ809" s="611"/>
      <c r="QQK809" s="612"/>
      <c r="QQL809" s="1092"/>
      <c r="QQM809" s="1093"/>
      <c r="QQN809" s="1093"/>
      <c r="QQO809" s="138"/>
      <c r="QQP809" s="139"/>
      <c r="QQQ809" s="494"/>
      <c r="QQR809" s="494"/>
      <c r="QQS809" s="494"/>
      <c r="QQT809" s="613"/>
      <c r="QQU809" s="611"/>
      <c r="QQV809" s="612"/>
      <c r="QQW809" s="1092"/>
      <c r="QQX809" s="1093"/>
      <c r="QQY809" s="1093"/>
      <c r="QQZ809" s="138"/>
      <c r="QRA809" s="139"/>
      <c r="QRB809" s="494"/>
      <c r="QRC809" s="494"/>
      <c r="QRD809" s="494"/>
      <c r="QRE809" s="613"/>
      <c r="QRF809" s="611"/>
      <c r="QRG809" s="612"/>
      <c r="QRH809" s="1092"/>
      <c r="QRI809" s="1093"/>
      <c r="QRJ809" s="1093"/>
      <c r="QRK809" s="138"/>
      <c r="QRL809" s="139"/>
      <c r="QRM809" s="494"/>
      <c r="QRN809" s="494"/>
      <c r="QRO809" s="494"/>
      <c r="QRP809" s="613"/>
      <c r="QRQ809" s="611"/>
      <c r="QRR809" s="612"/>
      <c r="QRS809" s="1092"/>
      <c r="QRT809" s="1093"/>
      <c r="QRU809" s="1093"/>
      <c r="QRV809" s="138"/>
      <c r="QRW809" s="139"/>
      <c r="QRX809" s="494"/>
      <c r="QRY809" s="494"/>
      <c r="QRZ809" s="494"/>
      <c r="QSA809" s="613"/>
      <c r="QSB809" s="611"/>
      <c r="QSC809" s="612"/>
      <c r="QSD809" s="1092"/>
      <c r="QSE809" s="1093"/>
      <c r="QSF809" s="1093"/>
      <c r="QSG809" s="138"/>
      <c r="QSH809" s="139"/>
      <c r="QSI809" s="494"/>
      <c r="QSJ809" s="494"/>
      <c r="QSK809" s="494"/>
      <c r="QSL809" s="613"/>
      <c r="QSM809" s="611"/>
      <c r="QSN809" s="612"/>
      <c r="QSO809" s="1092"/>
      <c r="QSP809" s="1093"/>
      <c r="QSQ809" s="1093"/>
      <c r="QSR809" s="138"/>
      <c r="QSS809" s="139"/>
      <c r="QST809" s="494"/>
      <c r="QSU809" s="494"/>
      <c r="QSV809" s="494"/>
      <c r="QSW809" s="613"/>
      <c r="QSX809" s="611"/>
      <c r="QSY809" s="612"/>
      <c r="QSZ809" s="1092"/>
      <c r="QTA809" s="1093"/>
      <c r="QTB809" s="1093"/>
      <c r="QTC809" s="138"/>
      <c r="QTD809" s="139"/>
      <c r="QTE809" s="494"/>
      <c r="QTF809" s="494"/>
      <c r="QTG809" s="494"/>
      <c r="QTH809" s="613"/>
      <c r="QTI809" s="611"/>
      <c r="QTJ809" s="612"/>
      <c r="QTK809" s="1092"/>
      <c r="QTL809" s="1093"/>
      <c r="QTM809" s="1093"/>
      <c r="QTN809" s="138"/>
      <c r="QTO809" s="139"/>
      <c r="QTP809" s="494"/>
      <c r="QTQ809" s="494"/>
      <c r="QTR809" s="494"/>
      <c r="QTS809" s="613"/>
      <c r="QTT809" s="611"/>
      <c r="QTU809" s="612"/>
      <c r="QTV809" s="1092"/>
      <c r="QTW809" s="1093"/>
      <c r="QTX809" s="1093"/>
      <c r="QTY809" s="138"/>
      <c r="QTZ809" s="139"/>
      <c r="QUA809" s="494"/>
      <c r="QUB809" s="494"/>
      <c r="QUC809" s="494"/>
      <c r="QUD809" s="613"/>
      <c r="QUE809" s="611"/>
      <c r="QUF809" s="612"/>
      <c r="QUG809" s="1092"/>
      <c r="QUH809" s="1093"/>
      <c r="QUI809" s="1093"/>
      <c r="QUJ809" s="138"/>
      <c r="QUK809" s="139"/>
      <c r="QUL809" s="494"/>
      <c r="QUM809" s="494"/>
      <c r="QUN809" s="494"/>
      <c r="QUO809" s="613"/>
      <c r="QUP809" s="611"/>
      <c r="QUQ809" s="612"/>
      <c r="QUR809" s="1092"/>
      <c r="QUS809" s="1093"/>
      <c r="QUT809" s="1093"/>
      <c r="QUU809" s="138"/>
      <c r="QUV809" s="139"/>
      <c r="QUW809" s="494"/>
      <c r="QUX809" s="494"/>
      <c r="QUY809" s="494"/>
      <c r="QUZ809" s="613"/>
      <c r="QVA809" s="611"/>
      <c r="QVB809" s="612"/>
      <c r="QVC809" s="1092"/>
      <c r="QVD809" s="1093"/>
      <c r="QVE809" s="1093"/>
      <c r="QVF809" s="138"/>
      <c r="QVG809" s="139"/>
      <c r="QVH809" s="494"/>
      <c r="QVI809" s="494"/>
      <c r="QVJ809" s="494"/>
      <c r="QVK809" s="613"/>
      <c r="QVL809" s="611"/>
      <c r="QVM809" s="612"/>
      <c r="QVN809" s="1092"/>
      <c r="QVO809" s="1093"/>
      <c r="QVP809" s="1093"/>
      <c r="QVQ809" s="138"/>
      <c r="QVR809" s="139"/>
      <c r="QVS809" s="494"/>
      <c r="QVT809" s="494"/>
      <c r="QVU809" s="494"/>
      <c r="QVV809" s="613"/>
      <c r="QVW809" s="611"/>
      <c r="QVX809" s="612"/>
      <c r="QVY809" s="1092"/>
      <c r="QVZ809" s="1093"/>
      <c r="QWA809" s="1093"/>
      <c r="QWB809" s="138"/>
      <c r="QWC809" s="139"/>
      <c r="QWD809" s="494"/>
      <c r="QWE809" s="494"/>
      <c r="QWF809" s="494"/>
      <c r="QWG809" s="613"/>
      <c r="QWH809" s="611"/>
      <c r="QWI809" s="612"/>
      <c r="QWJ809" s="1092"/>
      <c r="QWK809" s="1093"/>
      <c r="QWL809" s="1093"/>
      <c r="QWM809" s="138"/>
      <c r="QWN809" s="139"/>
      <c r="QWO809" s="494"/>
      <c r="QWP809" s="494"/>
      <c r="QWQ809" s="494"/>
      <c r="QWR809" s="613"/>
      <c r="QWS809" s="611"/>
      <c r="QWT809" s="612"/>
      <c r="QWU809" s="1092"/>
      <c r="QWV809" s="1093"/>
      <c r="QWW809" s="1093"/>
      <c r="QWX809" s="138"/>
      <c r="QWY809" s="139"/>
      <c r="QWZ809" s="494"/>
      <c r="QXA809" s="494"/>
      <c r="QXB809" s="494"/>
      <c r="QXC809" s="613"/>
      <c r="QXD809" s="611"/>
      <c r="QXE809" s="612"/>
      <c r="QXF809" s="1092"/>
      <c r="QXG809" s="1093"/>
      <c r="QXH809" s="1093"/>
      <c r="QXI809" s="138"/>
      <c r="QXJ809" s="139"/>
      <c r="QXK809" s="494"/>
      <c r="QXL809" s="494"/>
      <c r="QXM809" s="494"/>
      <c r="QXN809" s="613"/>
      <c r="QXO809" s="611"/>
      <c r="QXP809" s="612"/>
      <c r="QXQ809" s="1092"/>
      <c r="QXR809" s="1093"/>
      <c r="QXS809" s="1093"/>
      <c r="QXT809" s="138"/>
      <c r="QXU809" s="139"/>
      <c r="QXV809" s="494"/>
      <c r="QXW809" s="494"/>
      <c r="QXX809" s="494"/>
      <c r="QXY809" s="613"/>
      <c r="QXZ809" s="611"/>
      <c r="QYA809" s="612"/>
      <c r="QYB809" s="1092"/>
      <c r="QYC809" s="1093"/>
      <c r="QYD809" s="1093"/>
      <c r="QYE809" s="138"/>
      <c r="QYF809" s="139"/>
      <c r="QYG809" s="494"/>
      <c r="QYH809" s="494"/>
      <c r="QYI809" s="494"/>
      <c r="QYJ809" s="613"/>
      <c r="QYK809" s="611"/>
      <c r="QYL809" s="612"/>
      <c r="QYM809" s="1092"/>
      <c r="QYN809" s="1093"/>
      <c r="QYO809" s="1093"/>
      <c r="QYP809" s="138"/>
      <c r="QYQ809" s="139"/>
      <c r="QYR809" s="494"/>
      <c r="QYS809" s="494"/>
      <c r="QYT809" s="494"/>
      <c r="QYU809" s="613"/>
      <c r="QYV809" s="611"/>
      <c r="QYW809" s="612"/>
      <c r="QYX809" s="1092"/>
      <c r="QYY809" s="1093"/>
      <c r="QYZ809" s="1093"/>
      <c r="QZA809" s="138"/>
      <c r="QZB809" s="139"/>
      <c r="QZC809" s="494"/>
      <c r="QZD809" s="494"/>
      <c r="QZE809" s="494"/>
      <c r="QZF809" s="613"/>
      <c r="QZG809" s="611"/>
      <c r="QZH809" s="612"/>
      <c r="QZI809" s="1092"/>
      <c r="QZJ809" s="1093"/>
      <c r="QZK809" s="1093"/>
      <c r="QZL809" s="138"/>
      <c r="QZM809" s="139"/>
      <c r="QZN809" s="494"/>
      <c r="QZO809" s="494"/>
      <c r="QZP809" s="494"/>
      <c r="QZQ809" s="613"/>
      <c r="QZR809" s="611"/>
      <c r="QZS809" s="612"/>
      <c r="QZT809" s="1092"/>
      <c r="QZU809" s="1093"/>
      <c r="QZV809" s="1093"/>
      <c r="QZW809" s="138"/>
      <c r="QZX809" s="139"/>
      <c r="QZY809" s="494"/>
      <c r="QZZ809" s="494"/>
      <c r="RAA809" s="494"/>
      <c r="RAB809" s="613"/>
      <c r="RAC809" s="611"/>
      <c r="RAD809" s="612"/>
      <c r="RAE809" s="1092"/>
      <c r="RAF809" s="1093"/>
      <c r="RAG809" s="1093"/>
      <c r="RAH809" s="138"/>
      <c r="RAI809" s="139"/>
      <c r="RAJ809" s="494"/>
      <c r="RAK809" s="494"/>
      <c r="RAL809" s="494"/>
      <c r="RAM809" s="613"/>
      <c r="RAN809" s="611"/>
      <c r="RAO809" s="612"/>
      <c r="RAP809" s="1092"/>
      <c r="RAQ809" s="1093"/>
      <c r="RAR809" s="1093"/>
      <c r="RAS809" s="138"/>
      <c r="RAT809" s="139"/>
      <c r="RAU809" s="494"/>
      <c r="RAV809" s="494"/>
      <c r="RAW809" s="494"/>
      <c r="RAX809" s="613"/>
      <c r="RAY809" s="611"/>
      <c r="RAZ809" s="612"/>
      <c r="RBA809" s="1092"/>
      <c r="RBB809" s="1093"/>
      <c r="RBC809" s="1093"/>
      <c r="RBD809" s="138"/>
      <c r="RBE809" s="139"/>
      <c r="RBF809" s="494"/>
      <c r="RBG809" s="494"/>
      <c r="RBH809" s="494"/>
      <c r="RBI809" s="613"/>
      <c r="RBJ809" s="611"/>
      <c r="RBK809" s="612"/>
      <c r="RBL809" s="1092"/>
      <c r="RBM809" s="1093"/>
      <c r="RBN809" s="1093"/>
      <c r="RBO809" s="138"/>
      <c r="RBP809" s="139"/>
      <c r="RBQ809" s="494"/>
      <c r="RBR809" s="494"/>
      <c r="RBS809" s="494"/>
      <c r="RBT809" s="613"/>
      <c r="RBU809" s="611"/>
      <c r="RBV809" s="612"/>
      <c r="RBW809" s="1092"/>
      <c r="RBX809" s="1093"/>
      <c r="RBY809" s="1093"/>
      <c r="RBZ809" s="138"/>
      <c r="RCA809" s="139"/>
      <c r="RCB809" s="494"/>
      <c r="RCC809" s="494"/>
      <c r="RCD809" s="494"/>
      <c r="RCE809" s="613"/>
      <c r="RCF809" s="611"/>
      <c r="RCG809" s="612"/>
      <c r="RCH809" s="1092"/>
      <c r="RCI809" s="1093"/>
      <c r="RCJ809" s="1093"/>
      <c r="RCK809" s="138"/>
      <c r="RCL809" s="139"/>
      <c r="RCM809" s="494"/>
      <c r="RCN809" s="494"/>
      <c r="RCO809" s="494"/>
      <c r="RCP809" s="613"/>
      <c r="RCQ809" s="611"/>
      <c r="RCR809" s="612"/>
      <c r="RCS809" s="1092"/>
      <c r="RCT809" s="1093"/>
      <c r="RCU809" s="1093"/>
      <c r="RCV809" s="138"/>
      <c r="RCW809" s="139"/>
      <c r="RCX809" s="494"/>
      <c r="RCY809" s="494"/>
      <c r="RCZ809" s="494"/>
      <c r="RDA809" s="613"/>
      <c r="RDB809" s="611"/>
      <c r="RDC809" s="612"/>
      <c r="RDD809" s="1092"/>
      <c r="RDE809" s="1093"/>
      <c r="RDF809" s="1093"/>
      <c r="RDG809" s="138"/>
      <c r="RDH809" s="139"/>
      <c r="RDI809" s="494"/>
      <c r="RDJ809" s="494"/>
      <c r="RDK809" s="494"/>
      <c r="RDL809" s="613"/>
      <c r="RDM809" s="611"/>
      <c r="RDN809" s="612"/>
      <c r="RDO809" s="1092"/>
      <c r="RDP809" s="1093"/>
      <c r="RDQ809" s="1093"/>
      <c r="RDR809" s="138"/>
      <c r="RDS809" s="139"/>
      <c r="RDT809" s="494"/>
      <c r="RDU809" s="494"/>
      <c r="RDV809" s="494"/>
      <c r="RDW809" s="613"/>
      <c r="RDX809" s="611"/>
      <c r="RDY809" s="612"/>
      <c r="RDZ809" s="1092"/>
      <c r="REA809" s="1093"/>
      <c r="REB809" s="1093"/>
      <c r="REC809" s="138"/>
      <c r="RED809" s="139"/>
      <c r="REE809" s="494"/>
      <c r="REF809" s="494"/>
      <c r="REG809" s="494"/>
      <c r="REH809" s="613"/>
      <c r="REI809" s="611"/>
      <c r="REJ809" s="612"/>
      <c r="REK809" s="1092"/>
      <c r="REL809" s="1093"/>
      <c r="REM809" s="1093"/>
      <c r="REN809" s="138"/>
      <c r="REO809" s="139"/>
      <c r="REP809" s="494"/>
      <c r="REQ809" s="494"/>
      <c r="RER809" s="494"/>
      <c r="RES809" s="613"/>
      <c r="RET809" s="611"/>
      <c r="REU809" s="612"/>
      <c r="REV809" s="1092"/>
      <c r="REW809" s="1093"/>
      <c r="REX809" s="1093"/>
      <c r="REY809" s="138"/>
      <c r="REZ809" s="139"/>
      <c r="RFA809" s="494"/>
      <c r="RFB809" s="494"/>
      <c r="RFC809" s="494"/>
      <c r="RFD809" s="613"/>
      <c r="RFE809" s="611"/>
      <c r="RFF809" s="612"/>
      <c r="RFG809" s="1092"/>
      <c r="RFH809" s="1093"/>
      <c r="RFI809" s="1093"/>
      <c r="RFJ809" s="138"/>
      <c r="RFK809" s="139"/>
      <c r="RFL809" s="494"/>
      <c r="RFM809" s="494"/>
      <c r="RFN809" s="494"/>
      <c r="RFO809" s="613"/>
      <c r="RFP809" s="611"/>
      <c r="RFQ809" s="612"/>
      <c r="RFR809" s="1092"/>
      <c r="RFS809" s="1093"/>
      <c r="RFT809" s="1093"/>
      <c r="RFU809" s="138"/>
      <c r="RFV809" s="139"/>
      <c r="RFW809" s="494"/>
      <c r="RFX809" s="494"/>
      <c r="RFY809" s="494"/>
      <c r="RFZ809" s="613"/>
      <c r="RGA809" s="611"/>
      <c r="RGB809" s="612"/>
      <c r="RGC809" s="1092"/>
      <c r="RGD809" s="1093"/>
      <c r="RGE809" s="1093"/>
      <c r="RGF809" s="138"/>
      <c r="RGG809" s="139"/>
      <c r="RGH809" s="494"/>
      <c r="RGI809" s="494"/>
      <c r="RGJ809" s="494"/>
      <c r="RGK809" s="613"/>
      <c r="RGL809" s="611"/>
      <c r="RGM809" s="612"/>
      <c r="RGN809" s="1092"/>
      <c r="RGO809" s="1093"/>
      <c r="RGP809" s="1093"/>
      <c r="RGQ809" s="138"/>
      <c r="RGR809" s="139"/>
      <c r="RGS809" s="494"/>
      <c r="RGT809" s="494"/>
      <c r="RGU809" s="494"/>
      <c r="RGV809" s="613"/>
      <c r="RGW809" s="611"/>
      <c r="RGX809" s="612"/>
      <c r="RGY809" s="1092"/>
      <c r="RGZ809" s="1093"/>
      <c r="RHA809" s="1093"/>
      <c r="RHB809" s="138"/>
      <c r="RHC809" s="139"/>
      <c r="RHD809" s="494"/>
      <c r="RHE809" s="494"/>
      <c r="RHF809" s="494"/>
      <c r="RHG809" s="613"/>
      <c r="RHH809" s="611"/>
      <c r="RHI809" s="612"/>
      <c r="RHJ809" s="1092"/>
      <c r="RHK809" s="1093"/>
      <c r="RHL809" s="1093"/>
      <c r="RHM809" s="138"/>
      <c r="RHN809" s="139"/>
      <c r="RHO809" s="494"/>
      <c r="RHP809" s="494"/>
      <c r="RHQ809" s="494"/>
      <c r="RHR809" s="613"/>
      <c r="RHS809" s="611"/>
      <c r="RHT809" s="612"/>
      <c r="RHU809" s="1092"/>
      <c r="RHV809" s="1093"/>
      <c r="RHW809" s="1093"/>
      <c r="RHX809" s="138"/>
      <c r="RHY809" s="139"/>
      <c r="RHZ809" s="494"/>
      <c r="RIA809" s="494"/>
      <c r="RIB809" s="494"/>
      <c r="RIC809" s="613"/>
      <c r="RID809" s="611"/>
      <c r="RIE809" s="612"/>
      <c r="RIF809" s="1092"/>
      <c r="RIG809" s="1093"/>
      <c r="RIH809" s="1093"/>
      <c r="RII809" s="138"/>
      <c r="RIJ809" s="139"/>
      <c r="RIK809" s="494"/>
      <c r="RIL809" s="494"/>
      <c r="RIM809" s="494"/>
      <c r="RIN809" s="613"/>
      <c r="RIO809" s="611"/>
      <c r="RIP809" s="612"/>
      <c r="RIQ809" s="1092"/>
      <c r="RIR809" s="1093"/>
      <c r="RIS809" s="1093"/>
      <c r="RIT809" s="138"/>
      <c r="RIU809" s="139"/>
      <c r="RIV809" s="494"/>
      <c r="RIW809" s="494"/>
      <c r="RIX809" s="494"/>
      <c r="RIY809" s="613"/>
      <c r="RIZ809" s="611"/>
      <c r="RJA809" s="612"/>
      <c r="RJB809" s="1092"/>
      <c r="RJC809" s="1093"/>
      <c r="RJD809" s="1093"/>
      <c r="RJE809" s="138"/>
      <c r="RJF809" s="139"/>
      <c r="RJG809" s="494"/>
      <c r="RJH809" s="494"/>
      <c r="RJI809" s="494"/>
      <c r="RJJ809" s="613"/>
      <c r="RJK809" s="611"/>
      <c r="RJL809" s="612"/>
      <c r="RJM809" s="1092"/>
      <c r="RJN809" s="1093"/>
      <c r="RJO809" s="1093"/>
      <c r="RJP809" s="138"/>
      <c r="RJQ809" s="139"/>
      <c r="RJR809" s="494"/>
      <c r="RJS809" s="494"/>
      <c r="RJT809" s="494"/>
      <c r="RJU809" s="613"/>
      <c r="RJV809" s="611"/>
      <c r="RJW809" s="612"/>
      <c r="RJX809" s="1092"/>
      <c r="RJY809" s="1093"/>
      <c r="RJZ809" s="1093"/>
      <c r="RKA809" s="138"/>
      <c r="RKB809" s="139"/>
      <c r="RKC809" s="494"/>
      <c r="RKD809" s="494"/>
      <c r="RKE809" s="494"/>
      <c r="RKF809" s="613"/>
      <c r="RKG809" s="611"/>
      <c r="RKH809" s="612"/>
      <c r="RKI809" s="1092"/>
      <c r="RKJ809" s="1093"/>
      <c r="RKK809" s="1093"/>
      <c r="RKL809" s="138"/>
      <c r="RKM809" s="139"/>
      <c r="RKN809" s="494"/>
      <c r="RKO809" s="494"/>
      <c r="RKP809" s="494"/>
      <c r="RKQ809" s="613"/>
      <c r="RKR809" s="611"/>
      <c r="RKS809" s="612"/>
      <c r="RKT809" s="1092"/>
      <c r="RKU809" s="1093"/>
      <c r="RKV809" s="1093"/>
      <c r="RKW809" s="138"/>
      <c r="RKX809" s="139"/>
      <c r="RKY809" s="494"/>
      <c r="RKZ809" s="494"/>
      <c r="RLA809" s="494"/>
      <c r="RLB809" s="613"/>
      <c r="RLC809" s="611"/>
      <c r="RLD809" s="612"/>
      <c r="RLE809" s="1092"/>
      <c r="RLF809" s="1093"/>
      <c r="RLG809" s="1093"/>
      <c r="RLH809" s="138"/>
      <c r="RLI809" s="139"/>
      <c r="RLJ809" s="494"/>
      <c r="RLK809" s="494"/>
      <c r="RLL809" s="494"/>
      <c r="RLM809" s="613"/>
      <c r="RLN809" s="611"/>
      <c r="RLO809" s="612"/>
      <c r="RLP809" s="1092"/>
      <c r="RLQ809" s="1093"/>
      <c r="RLR809" s="1093"/>
      <c r="RLS809" s="138"/>
      <c r="RLT809" s="139"/>
      <c r="RLU809" s="494"/>
      <c r="RLV809" s="494"/>
      <c r="RLW809" s="494"/>
      <c r="RLX809" s="613"/>
      <c r="RLY809" s="611"/>
      <c r="RLZ809" s="612"/>
      <c r="RMA809" s="1092"/>
      <c r="RMB809" s="1093"/>
      <c r="RMC809" s="1093"/>
      <c r="RMD809" s="138"/>
      <c r="RME809" s="139"/>
      <c r="RMF809" s="494"/>
      <c r="RMG809" s="494"/>
      <c r="RMH809" s="494"/>
      <c r="RMI809" s="613"/>
      <c r="RMJ809" s="611"/>
      <c r="RMK809" s="612"/>
      <c r="RML809" s="1092"/>
      <c r="RMM809" s="1093"/>
      <c r="RMN809" s="1093"/>
      <c r="RMO809" s="138"/>
      <c r="RMP809" s="139"/>
      <c r="RMQ809" s="494"/>
      <c r="RMR809" s="494"/>
      <c r="RMS809" s="494"/>
      <c r="RMT809" s="613"/>
      <c r="RMU809" s="611"/>
      <c r="RMV809" s="612"/>
      <c r="RMW809" s="1092"/>
      <c r="RMX809" s="1093"/>
      <c r="RMY809" s="1093"/>
      <c r="RMZ809" s="138"/>
      <c r="RNA809" s="139"/>
      <c r="RNB809" s="494"/>
      <c r="RNC809" s="494"/>
      <c r="RND809" s="494"/>
      <c r="RNE809" s="613"/>
      <c r="RNF809" s="611"/>
      <c r="RNG809" s="612"/>
      <c r="RNH809" s="1092"/>
      <c r="RNI809" s="1093"/>
      <c r="RNJ809" s="1093"/>
      <c r="RNK809" s="138"/>
      <c r="RNL809" s="139"/>
      <c r="RNM809" s="494"/>
      <c r="RNN809" s="494"/>
      <c r="RNO809" s="494"/>
      <c r="RNP809" s="613"/>
      <c r="RNQ809" s="611"/>
      <c r="RNR809" s="612"/>
      <c r="RNS809" s="1092"/>
      <c r="RNT809" s="1093"/>
      <c r="RNU809" s="1093"/>
      <c r="RNV809" s="138"/>
      <c r="RNW809" s="139"/>
      <c r="RNX809" s="494"/>
      <c r="RNY809" s="494"/>
      <c r="RNZ809" s="494"/>
      <c r="ROA809" s="613"/>
      <c r="ROB809" s="611"/>
      <c r="ROC809" s="612"/>
      <c r="ROD809" s="1092"/>
      <c r="ROE809" s="1093"/>
      <c r="ROF809" s="1093"/>
      <c r="ROG809" s="138"/>
      <c r="ROH809" s="139"/>
      <c r="ROI809" s="494"/>
      <c r="ROJ809" s="494"/>
      <c r="ROK809" s="494"/>
      <c r="ROL809" s="613"/>
      <c r="ROM809" s="611"/>
      <c r="RON809" s="612"/>
      <c r="ROO809" s="1092"/>
      <c r="ROP809" s="1093"/>
      <c r="ROQ809" s="1093"/>
      <c r="ROR809" s="138"/>
      <c r="ROS809" s="139"/>
      <c r="ROT809" s="494"/>
      <c r="ROU809" s="494"/>
      <c r="ROV809" s="494"/>
      <c r="ROW809" s="613"/>
      <c r="ROX809" s="611"/>
      <c r="ROY809" s="612"/>
      <c r="ROZ809" s="1092"/>
      <c r="RPA809" s="1093"/>
      <c r="RPB809" s="1093"/>
      <c r="RPC809" s="138"/>
      <c r="RPD809" s="139"/>
      <c r="RPE809" s="494"/>
      <c r="RPF809" s="494"/>
      <c r="RPG809" s="494"/>
      <c r="RPH809" s="613"/>
      <c r="RPI809" s="611"/>
      <c r="RPJ809" s="612"/>
      <c r="RPK809" s="1092"/>
      <c r="RPL809" s="1093"/>
      <c r="RPM809" s="1093"/>
      <c r="RPN809" s="138"/>
      <c r="RPO809" s="139"/>
      <c r="RPP809" s="494"/>
      <c r="RPQ809" s="494"/>
      <c r="RPR809" s="494"/>
      <c r="RPS809" s="613"/>
      <c r="RPT809" s="611"/>
      <c r="RPU809" s="612"/>
      <c r="RPV809" s="1092"/>
      <c r="RPW809" s="1093"/>
      <c r="RPX809" s="1093"/>
      <c r="RPY809" s="138"/>
      <c r="RPZ809" s="139"/>
      <c r="RQA809" s="494"/>
      <c r="RQB809" s="494"/>
      <c r="RQC809" s="494"/>
      <c r="RQD809" s="613"/>
      <c r="RQE809" s="611"/>
      <c r="RQF809" s="612"/>
      <c r="RQG809" s="1092"/>
      <c r="RQH809" s="1093"/>
      <c r="RQI809" s="1093"/>
      <c r="RQJ809" s="138"/>
      <c r="RQK809" s="139"/>
      <c r="RQL809" s="494"/>
      <c r="RQM809" s="494"/>
      <c r="RQN809" s="494"/>
      <c r="RQO809" s="613"/>
      <c r="RQP809" s="611"/>
      <c r="RQQ809" s="612"/>
      <c r="RQR809" s="1092"/>
      <c r="RQS809" s="1093"/>
      <c r="RQT809" s="1093"/>
      <c r="RQU809" s="138"/>
      <c r="RQV809" s="139"/>
      <c r="RQW809" s="494"/>
      <c r="RQX809" s="494"/>
      <c r="RQY809" s="494"/>
      <c r="RQZ809" s="613"/>
      <c r="RRA809" s="611"/>
      <c r="RRB809" s="612"/>
      <c r="RRC809" s="1092"/>
      <c r="RRD809" s="1093"/>
      <c r="RRE809" s="1093"/>
      <c r="RRF809" s="138"/>
      <c r="RRG809" s="139"/>
      <c r="RRH809" s="494"/>
      <c r="RRI809" s="494"/>
      <c r="RRJ809" s="494"/>
      <c r="RRK809" s="613"/>
      <c r="RRL809" s="611"/>
      <c r="RRM809" s="612"/>
      <c r="RRN809" s="1092"/>
      <c r="RRO809" s="1093"/>
      <c r="RRP809" s="1093"/>
      <c r="RRQ809" s="138"/>
      <c r="RRR809" s="139"/>
      <c r="RRS809" s="494"/>
      <c r="RRT809" s="494"/>
      <c r="RRU809" s="494"/>
      <c r="RRV809" s="613"/>
      <c r="RRW809" s="611"/>
      <c r="RRX809" s="612"/>
      <c r="RRY809" s="1092"/>
      <c r="RRZ809" s="1093"/>
      <c r="RSA809" s="1093"/>
      <c r="RSB809" s="138"/>
      <c r="RSC809" s="139"/>
      <c r="RSD809" s="494"/>
      <c r="RSE809" s="494"/>
      <c r="RSF809" s="494"/>
      <c r="RSG809" s="613"/>
      <c r="RSH809" s="611"/>
      <c r="RSI809" s="612"/>
      <c r="RSJ809" s="1092"/>
      <c r="RSK809" s="1093"/>
      <c r="RSL809" s="1093"/>
      <c r="RSM809" s="138"/>
      <c r="RSN809" s="139"/>
      <c r="RSO809" s="494"/>
      <c r="RSP809" s="494"/>
      <c r="RSQ809" s="494"/>
      <c r="RSR809" s="613"/>
      <c r="RSS809" s="611"/>
      <c r="RST809" s="612"/>
      <c r="RSU809" s="1092"/>
      <c r="RSV809" s="1093"/>
      <c r="RSW809" s="1093"/>
      <c r="RSX809" s="138"/>
      <c r="RSY809" s="139"/>
      <c r="RSZ809" s="494"/>
      <c r="RTA809" s="494"/>
      <c r="RTB809" s="494"/>
      <c r="RTC809" s="613"/>
      <c r="RTD809" s="611"/>
      <c r="RTE809" s="612"/>
      <c r="RTF809" s="1092"/>
      <c r="RTG809" s="1093"/>
      <c r="RTH809" s="1093"/>
      <c r="RTI809" s="138"/>
      <c r="RTJ809" s="139"/>
      <c r="RTK809" s="494"/>
      <c r="RTL809" s="494"/>
      <c r="RTM809" s="494"/>
      <c r="RTN809" s="613"/>
      <c r="RTO809" s="611"/>
      <c r="RTP809" s="612"/>
      <c r="RTQ809" s="1092"/>
      <c r="RTR809" s="1093"/>
      <c r="RTS809" s="1093"/>
      <c r="RTT809" s="138"/>
      <c r="RTU809" s="139"/>
      <c r="RTV809" s="494"/>
      <c r="RTW809" s="494"/>
      <c r="RTX809" s="494"/>
      <c r="RTY809" s="613"/>
      <c r="RTZ809" s="611"/>
      <c r="RUA809" s="612"/>
      <c r="RUB809" s="1092"/>
      <c r="RUC809" s="1093"/>
      <c r="RUD809" s="1093"/>
      <c r="RUE809" s="138"/>
      <c r="RUF809" s="139"/>
      <c r="RUG809" s="494"/>
      <c r="RUH809" s="494"/>
      <c r="RUI809" s="494"/>
      <c r="RUJ809" s="613"/>
      <c r="RUK809" s="611"/>
      <c r="RUL809" s="612"/>
      <c r="RUM809" s="1092"/>
      <c r="RUN809" s="1093"/>
      <c r="RUO809" s="1093"/>
      <c r="RUP809" s="138"/>
      <c r="RUQ809" s="139"/>
      <c r="RUR809" s="494"/>
      <c r="RUS809" s="494"/>
      <c r="RUT809" s="494"/>
      <c r="RUU809" s="613"/>
      <c r="RUV809" s="611"/>
      <c r="RUW809" s="612"/>
      <c r="RUX809" s="1092"/>
      <c r="RUY809" s="1093"/>
      <c r="RUZ809" s="1093"/>
      <c r="RVA809" s="138"/>
      <c r="RVB809" s="139"/>
      <c r="RVC809" s="494"/>
      <c r="RVD809" s="494"/>
      <c r="RVE809" s="494"/>
      <c r="RVF809" s="613"/>
      <c r="RVG809" s="611"/>
      <c r="RVH809" s="612"/>
      <c r="RVI809" s="1092"/>
      <c r="RVJ809" s="1093"/>
      <c r="RVK809" s="1093"/>
      <c r="RVL809" s="138"/>
      <c r="RVM809" s="139"/>
      <c r="RVN809" s="494"/>
      <c r="RVO809" s="494"/>
      <c r="RVP809" s="494"/>
      <c r="RVQ809" s="613"/>
      <c r="RVR809" s="611"/>
      <c r="RVS809" s="612"/>
      <c r="RVT809" s="1092"/>
      <c r="RVU809" s="1093"/>
      <c r="RVV809" s="1093"/>
      <c r="RVW809" s="138"/>
      <c r="RVX809" s="139"/>
      <c r="RVY809" s="494"/>
      <c r="RVZ809" s="494"/>
      <c r="RWA809" s="494"/>
      <c r="RWB809" s="613"/>
      <c r="RWC809" s="611"/>
      <c r="RWD809" s="612"/>
      <c r="RWE809" s="1092"/>
      <c r="RWF809" s="1093"/>
      <c r="RWG809" s="1093"/>
      <c r="RWH809" s="138"/>
      <c r="RWI809" s="139"/>
      <c r="RWJ809" s="494"/>
      <c r="RWK809" s="494"/>
      <c r="RWL809" s="494"/>
      <c r="RWM809" s="613"/>
      <c r="RWN809" s="611"/>
      <c r="RWO809" s="612"/>
      <c r="RWP809" s="1092"/>
      <c r="RWQ809" s="1093"/>
      <c r="RWR809" s="1093"/>
      <c r="RWS809" s="138"/>
      <c r="RWT809" s="139"/>
      <c r="RWU809" s="494"/>
      <c r="RWV809" s="494"/>
      <c r="RWW809" s="494"/>
      <c r="RWX809" s="613"/>
      <c r="RWY809" s="611"/>
      <c r="RWZ809" s="612"/>
      <c r="RXA809" s="1092"/>
      <c r="RXB809" s="1093"/>
      <c r="RXC809" s="1093"/>
      <c r="RXD809" s="138"/>
      <c r="RXE809" s="139"/>
      <c r="RXF809" s="494"/>
      <c r="RXG809" s="494"/>
      <c r="RXH809" s="494"/>
      <c r="RXI809" s="613"/>
      <c r="RXJ809" s="611"/>
      <c r="RXK809" s="612"/>
      <c r="RXL809" s="1092"/>
      <c r="RXM809" s="1093"/>
      <c r="RXN809" s="1093"/>
      <c r="RXO809" s="138"/>
      <c r="RXP809" s="139"/>
      <c r="RXQ809" s="494"/>
      <c r="RXR809" s="494"/>
      <c r="RXS809" s="494"/>
      <c r="RXT809" s="613"/>
      <c r="RXU809" s="611"/>
      <c r="RXV809" s="612"/>
      <c r="RXW809" s="1092"/>
      <c r="RXX809" s="1093"/>
      <c r="RXY809" s="1093"/>
      <c r="RXZ809" s="138"/>
      <c r="RYA809" s="139"/>
      <c r="RYB809" s="494"/>
      <c r="RYC809" s="494"/>
      <c r="RYD809" s="494"/>
      <c r="RYE809" s="613"/>
      <c r="RYF809" s="611"/>
      <c r="RYG809" s="612"/>
      <c r="RYH809" s="1092"/>
      <c r="RYI809" s="1093"/>
      <c r="RYJ809" s="1093"/>
      <c r="RYK809" s="138"/>
      <c r="RYL809" s="139"/>
      <c r="RYM809" s="494"/>
      <c r="RYN809" s="494"/>
      <c r="RYO809" s="494"/>
      <c r="RYP809" s="613"/>
      <c r="RYQ809" s="611"/>
      <c r="RYR809" s="612"/>
      <c r="RYS809" s="1092"/>
      <c r="RYT809" s="1093"/>
      <c r="RYU809" s="1093"/>
      <c r="RYV809" s="138"/>
      <c r="RYW809" s="139"/>
      <c r="RYX809" s="494"/>
      <c r="RYY809" s="494"/>
      <c r="RYZ809" s="494"/>
      <c r="RZA809" s="613"/>
      <c r="RZB809" s="611"/>
      <c r="RZC809" s="612"/>
      <c r="RZD809" s="1092"/>
      <c r="RZE809" s="1093"/>
      <c r="RZF809" s="1093"/>
      <c r="RZG809" s="138"/>
      <c r="RZH809" s="139"/>
      <c r="RZI809" s="494"/>
      <c r="RZJ809" s="494"/>
      <c r="RZK809" s="494"/>
      <c r="RZL809" s="613"/>
      <c r="RZM809" s="611"/>
      <c r="RZN809" s="612"/>
      <c r="RZO809" s="1092"/>
      <c r="RZP809" s="1093"/>
      <c r="RZQ809" s="1093"/>
      <c r="RZR809" s="138"/>
      <c r="RZS809" s="139"/>
      <c r="RZT809" s="494"/>
      <c r="RZU809" s="494"/>
      <c r="RZV809" s="494"/>
      <c r="RZW809" s="613"/>
      <c r="RZX809" s="611"/>
      <c r="RZY809" s="612"/>
      <c r="RZZ809" s="1092"/>
      <c r="SAA809" s="1093"/>
      <c r="SAB809" s="1093"/>
      <c r="SAC809" s="138"/>
      <c r="SAD809" s="139"/>
      <c r="SAE809" s="494"/>
      <c r="SAF809" s="494"/>
      <c r="SAG809" s="494"/>
      <c r="SAH809" s="613"/>
      <c r="SAI809" s="611"/>
      <c r="SAJ809" s="612"/>
      <c r="SAK809" s="1092"/>
      <c r="SAL809" s="1093"/>
      <c r="SAM809" s="1093"/>
      <c r="SAN809" s="138"/>
      <c r="SAO809" s="139"/>
      <c r="SAP809" s="494"/>
      <c r="SAQ809" s="494"/>
      <c r="SAR809" s="494"/>
      <c r="SAS809" s="613"/>
      <c r="SAT809" s="611"/>
      <c r="SAU809" s="612"/>
      <c r="SAV809" s="1092"/>
      <c r="SAW809" s="1093"/>
      <c r="SAX809" s="1093"/>
      <c r="SAY809" s="138"/>
      <c r="SAZ809" s="139"/>
      <c r="SBA809" s="494"/>
      <c r="SBB809" s="494"/>
      <c r="SBC809" s="494"/>
      <c r="SBD809" s="613"/>
      <c r="SBE809" s="611"/>
      <c r="SBF809" s="612"/>
      <c r="SBG809" s="1092"/>
      <c r="SBH809" s="1093"/>
      <c r="SBI809" s="1093"/>
      <c r="SBJ809" s="138"/>
      <c r="SBK809" s="139"/>
      <c r="SBL809" s="494"/>
      <c r="SBM809" s="494"/>
      <c r="SBN809" s="494"/>
      <c r="SBO809" s="613"/>
      <c r="SBP809" s="611"/>
      <c r="SBQ809" s="612"/>
      <c r="SBR809" s="1092"/>
      <c r="SBS809" s="1093"/>
      <c r="SBT809" s="1093"/>
      <c r="SBU809" s="138"/>
      <c r="SBV809" s="139"/>
      <c r="SBW809" s="494"/>
      <c r="SBX809" s="494"/>
      <c r="SBY809" s="494"/>
      <c r="SBZ809" s="613"/>
      <c r="SCA809" s="611"/>
      <c r="SCB809" s="612"/>
      <c r="SCC809" s="1092"/>
      <c r="SCD809" s="1093"/>
      <c r="SCE809" s="1093"/>
      <c r="SCF809" s="138"/>
      <c r="SCG809" s="139"/>
      <c r="SCH809" s="494"/>
      <c r="SCI809" s="494"/>
      <c r="SCJ809" s="494"/>
      <c r="SCK809" s="613"/>
      <c r="SCL809" s="611"/>
      <c r="SCM809" s="612"/>
      <c r="SCN809" s="1092"/>
      <c r="SCO809" s="1093"/>
      <c r="SCP809" s="1093"/>
      <c r="SCQ809" s="138"/>
      <c r="SCR809" s="139"/>
      <c r="SCS809" s="494"/>
      <c r="SCT809" s="494"/>
      <c r="SCU809" s="494"/>
      <c r="SCV809" s="613"/>
      <c r="SCW809" s="611"/>
      <c r="SCX809" s="612"/>
      <c r="SCY809" s="1092"/>
      <c r="SCZ809" s="1093"/>
      <c r="SDA809" s="1093"/>
      <c r="SDB809" s="138"/>
      <c r="SDC809" s="139"/>
      <c r="SDD809" s="494"/>
      <c r="SDE809" s="494"/>
      <c r="SDF809" s="494"/>
      <c r="SDG809" s="613"/>
      <c r="SDH809" s="611"/>
      <c r="SDI809" s="612"/>
      <c r="SDJ809" s="1092"/>
      <c r="SDK809" s="1093"/>
      <c r="SDL809" s="1093"/>
      <c r="SDM809" s="138"/>
      <c r="SDN809" s="139"/>
      <c r="SDO809" s="494"/>
      <c r="SDP809" s="494"/>
      <c r="SDQ809" s="494"/>
      <c r="SDR809" s="613"/>
      <c r="SDS809" s="611"/>
      <c r="SDT809" s="612"/>
      <c r="SDU809" s="1092"/>
      <c r="SDV809" s="1093"/>
      <c r="SDW809" s="1093"/>
      <c r="SDX809" s="138"/>
      <c r="SDY809" s="139"/>
      <c r="SDZ809" s="494"/>
      <c r="SEA809" s="494"/>
      <c r="SEB809" s="494"/>
      <c r="SEC809" s="613"/>
      <c r="SED809" s="611"/>
      <c r="SEE809" s="612"/>
      <c r="SEF809" s="1092"/>
      <c r="SEG809" s="1093"/>
      <c r="SEH809" s="1093"/>
      <c r="SEI809" s="138"/>
      <c r="SEJ809" s="139"/>
      <c r="SEK809" s="494"/>
      <c r="SEL809" s="494"/>
      <c r="SEM809" s="494"/>
      <c r="SEN809" s="613"/>
      <c r="SEO809" s="611"/>
      <c r="SEP809" s="612"/>
      <c r="SEQ809" s="1092"/>
      <c r="SER809" s="1093"/>
      <c r="SES809" s="1093"/>
      <c r="SET809" s="138"/>
      <c r="SEU809" s="139"/>
      <c r="SEV809" s="494"/>
      <c r="SEW809" s="494"/>
      <c r="SEX809" s="494"/>
      <c r="SEY809" s="613"/>
      <c r="SEZ809" s="611"/>
      <c r="SFA809" s="612"/>
      <c r="SFB809" s="1092"/>
      <c r="SFC809" s="1093"/>
      <c r="SFD809" s="1093"/>
      <c r="SFE809" s="138"/>
      <c r="SFF809" s="139"/>
      <c r="SFG809" s="494"/>
      <c r="SFH809" s="494"/>
      <c r="SFI809" s="494"/>
      <c r="SFJ809" s="613"/>
      <c r="SFK809" s="611"/>
      <c r="SFL809" s="612"/>
      <c r="SFM809" s="1092"/>
      <c r="SFN809" s="1093"/>
      <c r="SFO809" s="1093"/>
      <c r="SFP809" s="138"/>
      <c r="SFQ809" s="139"/>
      <c r="SFR809" s="494"/>
      <c r="SFS809" s="494"/>
      <c r="SFT809" s="494"/>
      <c r="SFU809" s="613"/>
      <c r="SFV809" s="611"/>
      <c r="SFW809" s="612"/>
      <c r="SFX809" s="1092"/>
      <c r="SFY809" s="1093"/>
      <c r="SFZ809" s="1093"/>
      <c r="SGA809" s="138"/>
      <c r="SGB809" s="139"/>
      <c r="SGC809" s="494"/>
      <c r="SGD809" s="494"/>
      <c r="SGE809" s="494"/>
      <c r="SGF809" s="613"/>
      <c r="SGG809" s="611"/>
      <c r="SGH809" s="612"/>
      <c r="SGI809" s="1092"/>
      <c r="SGJ809" s="1093"/>
      <c r="SGK809" s="1093"/>
      <c r="SGL809" s="138"/>
      <c r="SGM809" s="139"/>
      <c r="SGN809" s="494"/>
      <c r="SGO809" s="494"/>
      <c r="SGP809" s="494"/>
      <c r="SGQ809" s="613"/>
      <c r="SGR809" s="611"/>
      <c r="SGS809" s="612"/>
      <c r="SGT809" s="1092"/>
      <c r="SGU809" s="1093"/>
      <c r="SGV809" s="1093"/>
      <c r="SGW809" s="138"/>
      <c r="SGX809" s="139"/>
      <c r="SGY809" s="494"/>
      <c r="SGZ809" s="494"/>
      <c r="SHA809" s="494"/>
      <c r="SHB809" s="613"/>
      <c r="SHC809" s="611"/>
      <c r="SHD809" s="612"/>
      <c r="SHE809" s="1092"/>
      <c r="SHF809" s="1093"/>
      <c r="SHG809" s="1093"/>
      <c r="SHH809" s="138"/>
      <c r="SHI809" s="139"/>
      <c r="SHJ809" s="494"/>
      <c r="SHK809" s="494"/>
      <c r="SHL809" s="494"/>
      <c r="SHM809" s="613"/>
      <c r="SHN809" s="611"/>
      <c r="SHO809" s="612"/>
      <c r="SHP809" s="1092"/>
      <c r="SHQ809" s="1093"/>
      <c r="SHR809" s="1093"/>
      <c r="SHS809" s="138"/>
      <c r="SHT809" s="139"/>
      <c r="SHU809" s="494"/>
      <c r="SHV809" s="494"/>
      <c r="SHW809" s="494"/>
      <c r="SHX809" s="613"/>
      <c r="SHY809" s="611"/>
      <c r="SHZ809" s="612"/>
      <c r="SIA809" s="1092"/>
      <c r="SIB809" s="1093"/>
      <c r="SIC809" s="1093"/>
      <c r="SID809" s="138"/>
      <c r="SIE809" s="139"/>
      <c r="SIF809" s="494"/>
      <c r="SIG809" s="494"/>
      <c r="SIH809" s="494"/>
      <c r="SII809" s="613"/>
      <c r="SIJ809" s="611"/>
      <c r="SIK809" s="612"/>
      <c r="SIL809" s="1092"/>
      <c r="SIM809" s="1093"/>
      <c r="SIN809" s="1093"/>
      <c r="SIO809" s="138"/>
      <c r="SIP809" s="139"/>
      <c r="SIQ809" s="494"/>
      <c r="SIR809" s="494"/>
      <c r="SIS809" s="494"/>
      <c r="SIT809" s="613"/>
      <c r="SIU809" s="611"/>
      <c r="SIV809" s="612"/>
      <c r="SIW809" s="1092"/>
      <c r="SIX809" s="1093"/>
      <c r="SIY809" s="1093"/>
      <c r="SIZ809" s="138"/>
      <c r="SJA809" s="139"/>
      <c r="SJB809" s="494"/>
      <c r="SJC809" s="494"/>
      <c r="SJD809" s="494"/>
      <c r="SJE809" s="613"/>
      <c r="SJF809" s="611"/>
      <c r="SJG809" s="612"/>
      <c r="SJH809" s="1092"/>
      <c r="SJI809" s="1093"/>
      <c r="SJJ809" s="1093"/>
      <c r="SJK809" s="138"/>
      <c r="SJL809" s="139"/>
      <c r="SJM809" s="494"/>
      <c r="SJN809" s="494"/>
      <c r="SJO809" s="494"/>
      <c r="SJP809" s="613"/>
      <c r="SJQ809" s="611"/>
      <c r="SJR809" s="612"/>
      <c r="SJS809" s="1092"/>
      <c r="SJT809" s="1093"/>
      <c r="SJU809" s="1093"/>
      <c r="SJV809" s="138"/>
      <c r="SJW809" s="139"/>
      <c r="SJX809" s="494"/>
      <c r="SJY809" s="494"/>
      <c r="SJZ809" s="494"/>
      <c r="SKA809" s="613"/>
      <c r="SKB809" s="611"/>
      <c r="SKC809" s="612"/>
      <c r="SKD809" s="1092"/>
      <c r="SKE809" s="1093"/>
      <c r="SKF809" s="1093"/>
      <c r="SKG809" s="138"/>
      <c r="SKH809" s="139"/>
      <c r="SKI809" s="494"/>
      <c r="SKJ809" s="494"/>
      <c r="SKK809" s="494"/>
      <c r="SKL809" s="613"/>
      <c r="SKM809" s="611"/>
      <c r="SKN809" s="612"/>
      <c r="SKO809" s="1092"/>
      <c r="SKP809" s="1093"/>
      <c r="SKQ809" s="1093"/>
      <c r="SKR809" s="138"/>
      <c r="SKS809" s="139"/>
      <c r="SKT809" s="494"/>
      <c r="SKU809" s="494"/>
      <c r="SKV809" s="494"/>
      <c r="SKW809" s="613"/>
      <c r="SKX809" s="611"/>
      <c r="SKY809" s="612"/>
      <c r="SKZ809" s="1092"/>
      <c r="SLA809" s="1093"/>
      <c r="SLB809" s="1093"/>
      <c r="SLC809" s="138"/>
      <c r="SLD809" s="139"/>
      <c r="SLE809" s="494"/>
      <c r="SLF809" s="494"/>
      <c r="SLG809" s="494"/>
      <c r="SLH809" s="613"/>
      <c r="SLI809" s="611"/>
      <c r="SLJ809" s="612"/>
      <c r="SLK809" s="1092"/>
      <c r="SLL809" s="1093"/>
      <c r="SLM809" s="1093"/>
      <c r="SLN809" s="138"/>
      <c r="SLO809" s="139"/>
      <c r="SLP809" s="494"/>
      <c r="SLQ809" s="494"/>
      <c r="SLR809" s="494"/>
      <c r="SLS809" s="613"/>
      <c r="SLT809" s="611"/>
      <c r="SLU809" s="612"/>
      <c r="SLV809" s="1092"/>
      <c r="SLW809" s="1093"/>
      <c r="SLX809" s="1093"/>
      <c r="SLY809" s="138"/>
      <c r="SLZ809" s="139"/>
      <c r="SMA809" s="494"/>
      <c r="SMB809" s="494"/>
      <c r="SMC809" s="494"/>
      <c r="SMD809" s="613"/>
      <c r="SME809" s="611"/>
      <c r="SMF809" s="612"/>
      <c r="SMG809" s="1092"/>
      <c r="SMH809" s="1093"/>
      <c r="SMI809" s="1093"/>
      <c r="SMJ809" s="138"/>
      <c r="SMK809" s="139"/>
      <c r="SML809" s="494"/>
      <c r="SMM809" s="494"/>
      <c r="SMN809" s="494"/>
      <c r="SMO809" s="613"/>
      <c r="SMP809" s="611"/>
      <c r="SMQ809" s="612"/>
      <c r="SMR809" s="1092"/>
      <c r="SMS809" s="1093"/>
      <c r="SMT809" s="1093"/>
      <c r="SMU809" s="138"/>
      <c r="SMV809" s="139"/>
      <c r="SMW809" s="494"/>
      <c r="SMX809" s="494"/>
      <c r="SMY809" s="494"/>
      <c r="SMZ809" s="613"/>
      <c r="SNA809" s="611"/>
      <c r="SNB809" s="612"/>
      <c r="SNC809" s="1092"/>
      <c r="SND809" s="1093"/>
      <c r="SNE809" s="1093"/>
      <c r="SNF809" s="138"/>
      <c r="SNG809" s="139"/>
      <c r="SNH809" s="494"/>
      <c r="SNI809" s="494"/>
      <c r="SNJ809" s="494"/>
      <c r="SNK809" s="613"/>
      <c r="SNL809" s="611"/>
      <c r="SNM809" s="612"/>
      <c r="SNN809" s="1092"/>
      <c r="SNO809" s="1093"/>
      <c r="SNP809" s="1093"/>
      <c r="SNQ809" s="138"/>
      <c r="SNR809" s="139"/>
      <c r="SNS809" s="494"/>
      <c r="SNT809" s="494"/>
      <c r="SNU809" s="494"/>
      <c r="SNV809" s="613"/>
      <c r="SNW809" s="611"/>
      <c r="SNX809" s="612"/>
      <c r="SNY809" s="1092"/>
      <c r="SNZ809" s="1093"/>
      <c r="SOA809" s="1093"/>
      <c r="SOB809" s="138"/>
      <c r="SOC809" s="139"/>
      <c r="SOD809" s="494"/>
      <c r="SOE809" s="494"/>
      <c r="SOF809" s="494"/>
      <c r="SOG809" s="613"/>
      <c r="SOH809" s="611"/>
      <c r="SOI809" s="612"/>
      <c r="SOJ809" s="1092"/>
      <c r="SOK809" s="1093"/>
      <c r="SOL809" s="1093"/>
      <c r="SOM809" s="138"/>
      <c r="SON809" s="139"/>
      <c r="SOO809" s="494"/>
      <c r="SOP809" s="494"/>
      <c r="SOQ809" s="494"/>
      <c r="SOR809" s="613"/>
      <c r="SOS809" s="611"/>
      <c r="SOT809" s="612"/>
      <c r="SOU809" s="1092"/>
      <c r="SOV809" s="1093"/>
      <c r="SOW809" s="1093"/>
      <c r="SOX809" s="138"/>
      <c r="SOY809" s="139"/>
      <c r="SOZ809" s="494"/>
      <c r="SPA809" s="494"/>
      <c r="SPB809" s="494"/>
      <c r="SPC809" s="613"/>
      <c r="SPD809" s="611"/>
      <c r="SPE809" s="612"/>
      <c r="SPF809" s="1092"/>
      <c r="SPG809" s="1093"/>
      <c r="SPH809" s="1093"/>
      <c r="SPI809" s="138"/>
      <c r="SPJ809" s="139"/>
      <c r="SPK809" s="494"/>
      <c r="SPL809" s="494"/>
      <c r="SPM809" s="494"/>
      <c r="SPN809" s="613"/>
      <c r="SPO809" s="611"/>
      <c r="SPP809" s="612"/>
      <c r="SPQ809" s="1092"/>
      <c r="SPR809" s="1093"/>
      <c r="SPS809" s="1093"/>
      <c r="SPT809" s="138"/>
      <c r="SPU809" s="139"/>
      <c r="SPV809" s="494"/>
      <c r="SPW809" s="494"/>
      <c r="SPX809" s="494"/>
      <c r="SPY809" s="613"/>
      <c r="SPZ809" s="611"/>
      <c r="SQA809" s="612"/>
      <c r="SQB809" s="1092"/>
      <c r="SQC809" s="1093"/>
      <c r="SQD809" s="1093"/>
      <c r="SQE809" s="138"/>
      <c r="SQF809" s="139"/>
      <c r="SQG809" s="494"/>
      <c r="SQH809" s="494"/>
      <c r="SQI809" s="494"/>
      <c r="SQJ809" s="613"/>
      <c r="SQK809" s="611"/>
      <c r="SQL809" s="612"/>
      <c r="SQM809" s="1092"/>
      <c r="SQN809" s="1093"/>
      <c r="SQO809" s="1093"/>
      <c r="SQP809" s="138"/>
      <c r="SQQ809" s="139"/>
      <c r="SQR809" s="494"/>
      <c r="SQS809" s="494"/>
      <c r="SQT809" s="494"/>
      <c r="SQU809" s="613"/>
      <c r="SQV809" s="611"/>
      <c r="SQW809" s="612"/>
      <c r="SQX809" s="1092"/>
      <c r="SQY809" s="1093"/>
      <c r="SQZ809" s="1093"/>
      <c r="SRA809" s="138"/>
      <c r="SRB809" s="139"/>
      <c r="SRC809" s="494"/>
      <c r="SRD809" s="494"/>
      <c r="SRE809" s="494"/>
      <c r="SRF809" s="613"/>
      <c r="SRG809" s="611"/>
      <c r="SRH809" s="612"/>
      <c r="SRI809" s="1092"/>
      <c r="SRJ809" s="1093"/>
      <c r="SRK809" s="1093"/>
      <c r="SRL809" s="138"/>
      <c r="SRM809" s="139"/>
      <c r="SRN809" s="494"/>
      <c r="SRO809" s="494"/>
      <c r="SRP809" s="494"/>
      <c r="SRQ809" s="613"/>
      <c r="SRR809" s="611"/>
      <c r="SRS809" s="612"/>
      <c r="SRT809" s="1092"/>
      <c r="SRU809" s="1093"/>
      <c r="SRV809" s="1093"/>
      <c r="SRW809" s="138"/>
      <c r="SRX809" s="139"/>
      <c r="SRY809" s="494"/>
      <c r="SRZ809" s="494"/>
      <c r="SSA809" s="494"/>
      <c r="SSB809" s="613"/>
      <c r="SSC809" s="611"/>
      <c r="SSD809" s="612"/>
      <c r="SSE809" s="1092"/>
      <c r="SSF809" s="1093"/>
      <c r="SSG809" s="1093"/>
      <c r="SSH809" s="138"/>
      <c r="SSI809" s="139"/>
      <c r="SSJ809" s="494"/>
      <c r="SSK809" s="494"/>
      <c r="SSL809" s="494"/>
      <c r="SSM809" s="613"/>
      <c r="SSN809" s="611"/>
      <c r="SSO809" s="612"/>
      <c r="SSP809" s="1092"/>
      <c r="SSQ809" s="1093"/>
      <c r="SSR809" s="1093"/>
      <c r="SSS809" s="138"/>
      <c r="SST809" s="139"/>
      <c r="SSU809" s="494"/>
      <c r="SSV809" s="494"/>
      <c r="SSW809" s="494"/>
      <c r="SSX809" s="613"/>
      <c r="SSY809" s="611"/>
      <c r="SSZ809" s="612"/>
      <c r="STA809" s="1092"/>
      <c r="STB809" s="1093"/>
      <c r="STC809" s="1093"/>
      <c r="STD809" s="138"/>
      <c r="STE809" s="139"/>
      <c r="STF809" s="494"/>
      <c r="STG809" s="494"/>
      <c r="STH809" s="494"/>
      <c r="STI809" s="613"/>
      <c r="STJ809" s="611"/>
      <c r="STK809" s="612"/>
      <c r="STL809" s="1092"/>
      <c r="STM809" s="1093"/>
      <c r="STN809" s="1093"/>
      <c r="STO809" s="138"/>
      <c r="STP809" s="139"/>
      <c r="STQ809" s="494"/>
      <c r="STR809" s="494"/>
      <c r="STS809" s="494"/>
      <c r="STT809" s="613"/>
      <c r="STU809" s="611"/>
      <c r="STV809" s="612"/>
      <c r="STW809" s="1092"/>
      <c r="STX809" s="1093"/>
      <c r="STY809" s="1093"/>
      <c r="STZ809" s="138"/>
      <c r="SUA809" s="139"/>
      <c r="SUB809" s="494"/>
      <c r="SUC809" s="494"/>
      <c r="SUD809" s="494"/>
      <c r="SUE809" s="613"/>
      <c r="SUF809" s="611"/>
      <c r="SUG809" s="612"/>
      <c r="SUH809" s="1092"/>
      <c r="SUI809" s="1093"/>
      <c r="SUJ809" s="1093"/>
      <c r="SUK809" s="138"/>
      <c r="SUL809" s="139"/>
      <c r="SUM809" s="494"/>
      <c r="SUN809" s="494"/>
      <c r="SUO809" s="494"/>
      <c r="SUP809" s="613"/>
      <c r="SUQ809" s="611"/>
      <c r="SUR809" s="612"/>
      <c r="SUS809" s="1092"/>
      <c r="SUT809" s="1093"/>
      <c r="SUU809" s="1093"/>
      <c r="SUV809" s="138"/>
      <c r="SUW809" s="139"/>
      <c r="SUX809" s="494"/>
      <c r="SUY809" s="494"/>
      <c r="SUZ809" s="494"/>
      <c r="SVA809" s="613"/>
      <c r="SVB809" s="611"/>
      <c r="SVC809" s="612"/>
      <c r="SVD809" s="1092"/>
      <c r="SVE809" s="1093"/>
      <c r="SVF809" s="1093"/>
      <c r="SVG809" s="138"/>
      <c r="SVH809" s="139"/>
      <c r="SVI809" s="494"/>
      <c r="SVJ809" s="494"/>
      <c r="SVK809" s="494"/>
      <c r="SVL809" s="613"/>
      <c r="SVM809" s="611"/>
      <c r="SVN809" s="612"/>
      <c r="SVO809" s="1092"/>
      <c r="SVP809" s="1093"/>
      <c r="SVQ809" s="1093"/>
      <c r="SVR809" s="138"/>
      <c r="SVS809" s="139"/>
      <c r="SVT809" s="494"/>
      <c r="SVU809" s="494"/>
      <c r="SVV809" s="494"/>
      <c r="SVW809" s="613"/>
      <c r="SVX809" s="611"/>
      <c r="SVY809" s="612"/>
      <c r="SVZ809" s="1092"/>
      <c r="SWA809" s="1093"/>
      <c r="SWB809" s="1093"/>
      <c r="SWC809" s="138"/>
      <c r="SWD809" s="139"/>
      <c r="SWE809" s="494"/>
      <c r="SWF809" s="494"/>
      <c r="SWG809" s="494"/>
      <c r="SWH809" s="613"/>
      <c r="SWI809" s="611"/>
      <c r="SWJ809" s="612"/>
      <c r="SWK809" s="1092"/>
      <c r="SWL809" s="1093"/>
      <c r="SWM809" s="1093"/>
      <c r="SWN809" s="138"/>
      <c r="SWO809" s="139"/>
      <c r="SWP809" s="494"/>
      <c r="SWQ809" s="494"/>
      <c r="SWR809" s="494"/>
      <c r="SWS809" s="613"/>
      <c r="SWT809" s="611"/>
      <c r="SWU809" s="612"/>
      <c r="SWV809" s="1092"/>
      <c r="SWW809" s="1093"/>
      <c r="SWX809" s="1093"/>
      <c r="SWY809" s="138"/>
      <c r="SWZ809" s="139"/>
      <c r="SXA809" s="494"/>
      <c r="SXB809" s="494"/>
      <c r="SXC809" s="494"/>
      <c r="SXD809" s="613"/>
      <c r="SXE809" s="611"/>
      <c r="SXF809" s="612"/>
      <c r="SXG809" s="1092"/>
      <c r="SXH809" s="1093"/>
      <c r="SXI809" s="1093"/>
      <c r="SXJ809" s="138"/>
      <c r="SXK809" s="139"/>
      <c r="SXL809" s="494"/>
      <c r="SXM809" s="494"/>
      <c r="SXN809" s="494"/>
      <c r="SXO809" s="613"/>
      <c r="SXP809" s="611"/>
      <c r="SXQ809" s="612"/>
      <c r="SXR809" s="1092"/>
      <c r="SXS809" s="1093"/>
      <c r="SXT809" s="1093"/>
      <c r="SXU809" s="138"/>
      <c r="SXV809" s="139"/>
      <c r="SXW809" s="494"/>
      <c r="SXX809" s="494"/>
      <c r="SXY809" s="494"/>
      <c r="SXZ809" s="613"/>
      <c r="SYA809" s="611"/>
      <c r="SYB809" s="612"/>
      <c r="SYC809" s="1092"/>
      <c r="SYD809" s="1093"/>
      <c r="SYE809" s="1093"/>
      <c r="SYF809" s="138"/>
      <c r="SYG809" s="139"/>
      <c r="SYH809" s="494"/>
      <c r="SYI809" s="494"/>
      <c r="SYJ809" s="494"/>
      <c r="SYK809" s="613"/>
      <c r="SYL809" s="611"/>
      <c r="SYM809" s="612"/>
      <c r="SYN809" s="1092"/>
      <c r="SYO809" s="1093"/>
      <c r="SYP809" s="1093"/>
      <c r="SYQ809" s="138"/>
      <c r="SYR809" s="139"/>
      <c r="SYS809" s="494"/>
      <c r="SYT809" s="494"/>
      <c r="SYU809" s="494"/>
      <c r="SYV809" s="613"/>
      <c r="SYW809" s="611"/>
      <c r="SYX809" s="612"/>
      <c r="SYY809" s="1092"/>
      <c r="SYZ809" s="1093"/>
      <c r="SZA809" s="1093"/>
      <c r="SZB809" s="138"/>
      <c r="SZC809" s="139"/>
      <c r="SZD809" s="494"/>
      <c r="SZE809" s="494"/>
      <c r="SZF809" s="494"/>
      <c r="SZG809" s="613"/>
      <c r="SZH809" s="611"/>
      <c r="SZI809" s="612"/>
      <c r="SZJ809" s="1092"/>
      <c r="SZK809" s="1093"/>
      <c r="SZL809" s="1093"/>
      <c r="SZM809" s="138"/>
      <c r="SZN809" s="139"/>
      <c r="SZO809" s="494"/>
      <c r="SZP809" s="494"/>
      <c r="SZQ809" s="494"/>
      <c r="SZR809" s="613"/>
      <c r="SZS809" s="611"/>
      <c r="SZT809" s="612"/>
      <c r="SZU809" s="1092"/>
      <c r="SZV809" s="1093"/>
      <c r="SZW809" s="1093"/>
      <c r="SZX809" s="138"/>
      <c r="SZY809" s="139"/>
      <c r="SZZ809" s="494"/>
      <c r="TAA809" s="494"/>
      <c r="TAB809" s="494"/>
      <c r="TAC809" s="613"/>
      <c r="TAD809" s="611"/>
      <c r="TAE809" s="612"/>
      <c r="TAF809" s="1092"/>
      <c r="TAG809" s="1093"/>
      <c r="TAH809" s="1093"/>
      <c r="TAI809" s="138"/>
      <c r="TAJ809" s="139"/>
      <c r="TAK809" s="494"/>
      <c r="TAL809" s="494"/>
      <c r="TAM809" s="494"/>
      <c r="TAN809" s="613"/>
      <c r="TAO809" s="611"/>
      <c r="TAP809" s="612"/>
      <c r="TAQ809" s="1092"/>
      <c r="TAR809" s="1093"/>
      <c r="TAS809" s="1093"/>
      <c r="TAT809" s="138"/>
      <c r="TAU809" s="139"/>
      <c r="TAV809" s="494"/>
      <c r="TAW809" s="494"/>
      <c r="TAX809" s="494"/>
      <c r="TAY809" s="613"/>
      <c r="TAZ809" s="611"/>
      <c r="TBA809" s="612"/>
      <c r="TBB809" s="1092"/>
      <c r="TBC809" s="1093"/>
      <c r="TBD809" s="1093"/>
      <c r="TBE809" s="138"/>
      <c r="TBF809" s="139"/>
      <c r="TBG809" s="494"/>
      <c r="TBH809" s="494"/>
      <c r="TBI809" s="494"/>
      <c r="TBJ809" s="613"/>
      <c r="TBK809" s="611"/>
      <c r="TBL809" s="612"/>
      <c r="TBM809" s="1092"/>
      <c r="TBN809" s="1093"/>
      <c r="TBO809" s="1093"/>
      <c r="TBP809" s="138"/>
      <c r="TBQ809" s="139"/>
      <c r="TBR809" s="494"/>
      <c r="TBS809" s="494"/>
      <c r="TBT809" s="494"/>
      <c r="TBU809" s="613"/>
      <c r="TBV809" s="611"/>
      <c r="TBW809" s="612"/>
      <c r="TBX809" s="1092"/>
      <c r="TBY809" s="1093"/>
      <c r="TBZ809" s="1093"/>
      <c r="TCA809" s="138"/>
      <c r="TCB809" s="139"/>
      <c r="TCC809" s="494"/>
      <c r="TCD809" s="494"/>
      <c r="TCE809" s="494"/>
      <c r="TCF809" s="613"/>
      <c r="TCG809" s="611"/>
      <c r="TCH809" s="612"/>
      <c r="TCI809" s="1092"/>
      <c r="TCJ809" s="1093"/>
      <c r="TCK809" s="1093"/>
      <c r="TCL809" s="138"/>
      <c r="TCM809" s="139"/>
      <c r="TCN809" s="494"/>
      <c r="TCO809" s="494"/>
      <c r="TCP809" s="494"/>
      <c r="TCQ809" s="613"/>
      <c r="TCR809" s="611"/>
      <c r="TCS809" s="612"/>
      <c r="TCT809" s="1092"/>
      <c r="TCU809" s="1093"/>
      <c r="TCV809" s="1093"/>
      <c r="TCW809" s="138"/>
      <c r="TCX809" s="139"/>
      <c r="TCY809" s="494"/>
      <c r="TCZ809" s="494"/>
      <c r="TDA809" s="494"/>
      <c r="TDB809" s="613"/>
      <c r="TDC809" s="611"/>
      <c r="TDD809" s="612"/>
      <c r="TDE809" s="1092"/>
      <c r="TDF809" s="1093"/>
      <c r="TDG809" s="1093"/>
      <c r="TDH809" s="138"/>
      <c r="TDI809" s="139"/>
      <c r="TDJ809" s="494"/>
      <c r="TDK809" s="494"/>
      <c r="TDL809" s="494"/>
      <c r="TDM809" s="613"/>
      <c r="TDN809" s="611"/>
      <c r="TDO809" s="612"/>
      <c r="TDP809" s="1092"/>
      <c r="TDQ809" s="1093"/>
      <c r="TDR809" s="1093"/>
      <c r="TDS809" s="138"/>
      <c r="TDT809" s="139"/>
      <c r="TDU809" s="494"/>
      <c r="TDV809" s="494"/>
      <c r="TDW809" s="494"/>
      <c r="TDX809" s="613"/>
      <c r="TDY809" s="611"/>
      <c r="TDZ809" s="612"/>
      <c r="TEA809" s="1092"/>
      <c r="TEB809" s="1093"/>
      <c r="TEC809" s="1093"/>
      <c r="TED809" s="138"/>
      <c r="TEE809" s="139"/>
      <c r="TEF809" s="494"/>
      <c r="TEG809" s="494"/>
      <c r="TEH809" s="494"/>
      <c r="TEI809" s="613"/>
      <c r="TEJ809" s="611"/>
      <c r="TEK809" s="612"/>
      <c r="TEL809" s="1092"/>
      <c r="TEM809" s="1093"/>
      <c r="TEN809" s="1093"/>
      <c r="TEO809" s="138"/>
      <c r="TEP809" s="139"/>
      <c r="TEQ809" s="494"/>
      <c r="TER809" s="494"/>
      <c r="TES809" s="494"/>
      <c r="TET809" s="613"/>
      <c r="TEU809" s="611"/>
      <c r="TEV809" s="612"/>
      <c r="TEW809" s="1092"/>
      <c r="TEX809" s="1093"/>
      <c r="TEY809" s="1093"/>
      <c r="TEZ809" s="138"/>
      <c r="TFA809" s="139"/>
      <c r="TFB809" s="494"/>
      <c r="TFC809" s="494"/>
      <c r="TFD809" s="494"/>
      <c r="TFE809" s="613"/>
      <c r="TFF809" s="611"/>
      <c r="TFG809" s="612"/>
      <c r="TFH809" s="1092"/>
      <c r="TFI809" s="1093"/>
      <c r="TFJ809" s="1093"/>
      <c r="TFK809" s="138"/>
      <c r="TFL809" s="139"/>
      <c r="TFM809" s="494"/>
      <c r="TFN809" s="494"/>
      <c r="TFO809" s="494"/>
      <c r="TFP809" s="613"/>
      <c r="TFQ809" s="611"/>
      <c r="TFR809" s="612"/>
      <c r="TFS809" s="1092"/>
      <c r="TFT809" s="1093"/>
      <c r="TFU809" s="1093"/>
      <c r="TFV809" s="138"/>
      <c r="TFW809" s="139"/>
      <c r="TFX809" s="494"/>
      <c r="TFY809" s="494"/>
      <c r="TFZ809" s="494"/>
      <c r="TGA809" s="613"/>
      <c r="TGB809" s="611"/>
      <c r="TGC809" s="612"/>
      <c r="TGD809" s="1092"/>
      <c r="TGE809" s="1093"/>
      <c r="TGF809" s="1093"/>
      <c r="TGG809" s="138"/>
      <c r="TGH809" s="139"/>
      <c r="TGI809" s="494"/>
      <c r="TGJ809" s="494"/>
      <c r="TGK809" s="494"/>
      <c r="TGL809" s="613"/>
      <c r="TGM809" s="611"/>
      <c r="TGN809" s="612"/>
      <c r="TGO809" s="1092"/>
      <c r="TGP809" s="1093"/>
      <c r="TGQ809" s="1093"/>
      <c r="TGR809" s="138"/>
      <c r="TGS809" s="139"/>
      <c r="TGT809" s="494"/>
      <c r="TGU809" s="494"/>
      <c r="TGV809" s="494"/>
      <c r="TGW809" s="613"/>
      <c r="TGX809" s="611"/>
      <c r="TGY809" s="612"/>
      <c r="TGZ809" s="1092"/>
      <c r="THA809" s="1093"/>
      <c r="THB809" s="1093"/>
      <c r="THC809" s="138"/>
      <c r="THD809" s="139"/>
      <c r="THE809" s="494"/>
      <c r="THF809" s="494"/>
      <c r="THG809" s="494"/>
      <c r="THH809" s="613"/>
      <c r="THI809" s="611"/>
      <c r="THJ809" s="612"/>
      <c r="THK809" s="1092"/>
      <c r="THL809" s="1093"/>
      <c r="THM809" s="1093"/>
      <c r="THN809" s="138"/>
      <c r="THO809" s="139"/>
      <c r="THP809" s="494"/>
      <c r="THQ809" s="494"/>
      <c r="THR809" s="494"/>
      <c r="THS809" s="613"/>
      <c r="THT809" s="611"/>
      <c r="THU809" s="612"/>
      <c r="THV809" s="1092"/>
      <c r="THW809" s="1093"/>
      <c r="THX809" s="1093"/>
      <c r="THY809" s="138"/>
      <c r="THZ809" s="139"/>
      <c r="TIA809" s="494"/>
      <c r="TIB809" s="494"/>
      <c r="TIC809" s="494"/>
      <c r="TID809" s="613"/>
      <c r="TIE809" s="611"/>
      <c r="TIF809" s="612"/>
      <c r="TIG809" s="1092"/>
      <c r="TIH809" s="1093"/>
      <c r="TII809" s="1093"/>
      <c r="TIJ809" s="138"/>
      <c r="TIK809" s="139"/>
      <c r="TIL809" s="494"/>
      <c r="TIM809" s="494"/>
      <c r="TIN809" s="494"/>
      <c r="TIO809" s="613"/>
      <c r="TIP809" s="611"/>
      <c r="TIQ809" s="612"/>
      <c r="TIR809" s="1092"/>
      <c r="TIS809" s="1093"/>
      <c r="TIT809" s="1093"/>
      <c r="TIU809" s="138"/>
      <c r="TIV809" s="139"/>
      <c r="TIW809" s="494"/>
      <c r="TIX809" s="494"/>
      <c r="TIY809" s="494"/>
      <c r="TIZ809" s="613"/>
      <c r="TJA809" s="611"/>
      <c r="TJB809" s="612"/>
      <c r="TJC809" s="1092"/>
      <c r="TJD809" s="1093"/>
      <c r="TJE809" s="1093"/>
      <c r="TJF809" s="138"/>
      <c r="TJG809" s="139"/>
      <c r="TJH809" s="494"/>
      <c r="TJI809" s="494"/>
      <c r="TJJ809" s="494"/>
      <c r="TJK809" s="613"/>
      <c r="TJL809" s="611"/>
      <c r="TJM809" s="612"/>
      <c r="TJN809" s="1092"/>
      <c r="TJO809" s="1093"/>
      <c r="TJP809" s="1093"/>
      <c r="TJQ809" s="138"/>
      <c r="TJR809" s="139"/>
      <c r="TJS809" s="494"/>
      <c r="TJT809" s="494"/>
      <c r="TJU809" s="494"/>
      <c r="TJV809" s="613"/>
      <c r="TJW809" s="611"/>
      <c r="TJX809" s="612"/>
      <c r="TJY809" s="1092"/>
      <c r="TJZ809" s="1093"/>
      <c r="TKA809" s="1093"/>
      <c r="TKB809" s="138"/>
      <c r="TKC809" s="139"/>
      <c r="TKD809" s="494"/>
      <c r="TKE809" s="494"/>
      <c r="TKF809" s="494"/>
      <c r="TKG809" s="613"/>
      <c r="TKH809" s="611"/>
      <c r="TKI809" s="612"/>
      <c r="TKJ809" s="1092"/>
      <c r="TKK809" s="1093"/>
      <c r="TKL809" s="1093"/>
      <c r="TKM809" s="138"/>
      <c r="TKN809" s="139"/>
      <c r="TKO809" s="494"/>
      <c r="TKP809" s="494"/>
      <c r="TKQ809" s="494"/>
      <c r="TKR809" s="613"/>
      <c r="TKS809" s="611"/>
      <c r="TKT809" s="612"/>
      <c r="TKU809" s="1092"/>
      <c r="TKV809" s="1093"/>
      <c r="TKW809" s="1093"/>
      <c r="TKX809" s="138"/>
      <c r="TKY809" s="139"/>
      <c r="TKZ809" s="494"/>
      <c r="TLA809" s="494"/>
      <c r="TLB809" s="494"/>
      <c r="TLC809" s="613"/>
      <c r="TLD809" s="611"/>
      <c r="TLE809" s="612"/>
      <c r="TLF809" s="1092"/>
      <c r="TLG809" s="1093"/>
      <c r="TLH809" s="1093"/>
      <c r="TLI809" s="138"/>
      <c r="TLJ809" s="139"/>
      <c r="TLK809" s="494"/>
      <c r="TLL809" s="494"/>
      <c r="TLM809" s="494"/>
      <c r="TLN809" s="613"/>
      <c r="TLO809" s="611"/>
      <c r="TLP809" s="612"/>
      <c r="TLQ809" s="1092"/>
      <c r="TLR809" s="1093"/>
      <c r="TLS809" s="1093"/>
      <c r="TLT809" s="138"/>
      <c r="TLU809" s="139"/>
      <c r="TLV809" s="494"/>
      <c r="TLW809" s="494"/>
      <c r="TLX809" s="494"/>
      <c r="TLY809" s="613"/>
      <c r="TLZ809" s="611"/>
      <c r="TMA809" s="612"/>
      <c r="TMB809" s="1092"/>
      <c r="TMC809" s="1093"/>
      <c r="TMD809" s="1093"/>
      <c r="TME809" s="138"/>
      <c r="TMF809" s="139"/>
      <c r="TMG809" s="494"/>
      <c r="TMH809" s="494"/>
      <c r="TMI809" s="494"/>
      <c r="TMJ809" s="613"/>
      <c r="TMK809" s="611"/>
      <c r="TML809" s="612"/>
      <c r="TMM809" s="1092"/>
      <c r="TMN809" s="1093"/>
      <c r="TMO809" s="1093"/>
      <c r="TMP809" s="138"/>
      <c r="TMQ809" s="139"/>
      <c r="TMR809" s="494"/>
      <c r="TMS809" s="494"/>
      <c r="TMT809" s="494"/>
      <c r="TMU809" s="613"/>
      <c r="TMV809" s="611"/>
      <c r="TMW809" s="612"/>
      <c r="TMX809" s="1092"/>
      <c r="TMY809" s="1093"/>
      <c r="TMZ809" s="1093"/>
      <c r="TNA809" s="138"/>
      <c r="TNB809" s="139"/>
      <c r="TNC809" s="494"/>
      <c r="TND809" s="494"/>
      <c r="TNE809" s="494"/>
      <c r="TNF809" s="613"/>
      <c r="TNG809" s="611"/>
      <c r="TNH809" s="612"/>
      <c r="TNI809" s="1092"/>
      <c r="TNJ809" s="1093"/>
      <c r="TNK809" s="1093"/>
      <c r="TNL809" s="138"/>
      <c r="TNM809" s="139"/>
      <c r="TNN809" s="494"/>
      <c r="TNO809" s="494"/>
      <c r="TNP809" s="494"/>
      <c r="TNQ809" s="613"/>
      <c r="TNR809" s="611"/>
      <c r="TNS809" s="612"/>
      <c r="TNT809" s="1092"/>
      <c r="TNU809" s="1093"/>
      <c r="TNV809" s="1093"/>
      <c r="TNW809" s="138"/>
      <c r="TNX809" s="139"/>
      <c r="TNY809" s="494"/>
      <c r="TNZ809" s="494"/>
      <c r="TOA809" s="494"/>
      <c r="TOB809" s="613"/>
      <c r="TOC809" s="611"/>
      <c r="TOD809" s="612"/>
      <c r="TOE809" s="1092"/>
      <c r="TOF809" s="1093"/>
      <c r="TOG809" s="1093"/>
      <c r="TOH809" s="138"/>
      <c r="TOI809" s="139"/>
      <c r="TOJ809" s="494"/>
      <c r="TOK809" s="494"/>
      <c r="TOL809" s="494"/>
      <c r="TOM809" s="613"/>
      <c r="TON809" s="611"/>
      <c r="TOO809" s="612"/>
      <c r="TOP809" s="1092"/>
      <c r="TOQ809" s="1093"/>
      <c r="TOR809" s="1093"/>
      <c r="TOS809" s="138"/>
      <c r="TOT809" s="139"/>
      <c r="TOU809" s="494"/>
      <c r="TOV809" s="494"/>
      <c r="TOW809" s="494"/>
      <c r="TOX809" s="613"/>
      <c r="TOY809" s="611"/>
      <c r="TOZ809" s="612"/>
      <c r="TPA809" s="1092"/>
      <c r="TPB809" s="1093"/>
      <c r="TPC809" s="1093"/>
      <c r="TPD809" s="138"/>
      <c r="TPE809" s="139"/>
      <c r="TPF809" s="494"/>
      <c r="TPG809" s="494"/>
      <c r="TPH809" s="494"/>
      <c r="TPI809" s="613"/>
      <c r="TPJ809" s="611"/>
      <c r="TPK809" s="612"/>
      <c r="TPL809" s="1092"/>
      <c r="TPM809" s="1093"/>
      <c r="TPN809" s="1093"/>
      <c r="TPO809" s="138"/>
      <c r="TPP809" s="139"/>
      <c r="TPQ809" s="494"/>
      <c r="TPR809" s="494"/>
      <c r="TPS809" s="494"/>
      <c r="TPT809" s="613"/>
      <c r="TPU809" s="611"/>
      <c r="TPV809" s="612"/>
      <c r="TPW809" s="1092"/>
      <c r="TPX809" s="1093"/>
      <c r="TPY809" s="1093"/>
      <c r="TPZ809" s="138"/>
      <c r="TQA809" s="139"/>
      <c r="TQB809" s="494"/>
      <c r="TQC809" s="494"/>
      <c r="TQD809" s="494"/>
      <c r="TQE809" s="613"/>
      <c r="TQF809" s="611"/>
      <c r="TQG809" s="612"/>
      <c r="TQH809" s="1092"/>
      <c r="TQI809" s="1093"/>
      <c r="TQJ809" s="1093"/>
      <c r="TQK809" s="138"/>
      <c r="TQL809" s="139"/>
      <c r="TQM809" s="494"/>
      <c r="TQN809" s="494"/>
      <c r="TQO809" s="494"/>
      <c r="TQP809" s="613"/>
      <c r="TQQ809" s="611"/>
      <c r="TQR809" s="612"/>
      <c r="TQS809" s="1092"/>
      <c r="TQT809" s="1093"/>
      <c r="TQU809" s="1093"/>
      <c r="TQV809" s="138"/>
      <c r="TQW809" s="139"/>
      <c r="TQX809" s="494"/>
      <c r="TQY809" s="494"/>
      <c r="TQZ809" s="494"/>
      <c r="TRA809" s="613"/>
      <c r="TRB809" s="611"/>
      <c r="TRC809" s="612"/>
      <c r="TRD809" s="1092"/>
      <c r="TRE809" s="1093"/>
      <c r="TRF809" s="1093"/>
      <c r="TRG809" s="138"/>
      <c r="TRH809" s="139"/>
      <c r="TRI809" s="494"/>
      <c r="TRJ809" s="494"/>
      <c r="TRK809" s="494"/>
      <c r="TRL809" s="613"/>
      <c r="TRM809" s="611"/>
      <c r="TRN809" s="612"/>
      <c r="TRO809" s="1092"/>
      <c r="TRP809" s="1093"/>
      <c r="TRQ809" s="1093"/>
      <c r="TRR809" s="138"/>
      <c r="TRS809" s="139"/>
      <c r="TRT809" s="494"/>
      <c r="TRU809" s="494"/>
      <c r="TRV809" s="494"/>
      <c r="TRW809" s="613"/>
      <c r="TRX809" s="611"/>
      <c r="TRY809" s="612"/>
      <c r="TRZ809" s="1092"/>
      <c r="TSA809" s="1093"/>
      <c r="TSB809" s="1093"/>
      <c r="TSC809" s="138"/>
      <c r="TSD809" s="139"/>
      <c r="TSE809" s="494"/>
      <c r="TSF809" s="494"/>
      <c r="TSG809" s="494"/>
      <c r="TSH809" s="613"/>
      <c r="TSI809" s="611"/>
      <c r="TSJ809" s="612"/>
      <c r="TSK809" s="1092"/>
      <c r="TSL809" s="1093"/>
      <c r="TSM809" s="1093"/>
      <c r="TSN809" s="138"/>
      <c r="TSO809" s="139"/>
      <c r="TSP809" s="494"/>
      <c r="TSQ809" s="494"/>
      <c r="TSR809" s="494"/>
      <c r="TSS809" s="613"/>
      <c r="TST809" s="611"/>
      <c r="TSU809" s="612"/>
      <c r="TSV809" s="1092"/>
      <c r="TSW809" s="1093"/>
      <c r="TSX809" s="1093"/>
      <c r="TSY809" s="138"/>
      <c r="TSZ809" s="139"/>
      <c r="TTA809" s="494"/>
      <c r="TTB809" s="494"/>
      <c r="TTC809" s="494"/>
      <c r="TTD809" s="613"/>
      <c r="TTE809" s="611"/>
      <c r="TTF809" s="612"/>
      <c r="TTG809" s="1092"/>
      <c r="TTH809" s="1093"/>
      <c r="TTI809" s="1093"/>
      <c r="TTJ809" s="138"/>
      <c r="TTK809" s="139"/>
      <c r="TTL809" s="494"/>
      <c r="TTM809" s="494"/>
      <c r="TTN809" s="494"/>
      <c r="TTO809" s="613"/>
      <c r="TTP809" s="611"/>
      <c r="TTQ809" s="612"/>
      <c r="TTR809" s="1092"/>
      <c r="TTS809" s="1093"/>
      <c r="TTT809" s="1093"/>
      <c r="TTU809" s="138"/>
      <c r="TTV809" s="139"/>
      <c r="TTW809" s="494"/>
      <c r="TTX809" s="494"/>
      <c r="TTY809" s="494"/>
      <c r="TTZ809" s="613"/>
      <c r="TUA809" s="611"/>
      <c r="TUB809" s="612"/>
      <c r="TUC809" s="1092"/>
      <c r="TUD809" s="1093"/>
      <c r="TUE809" s="1093"/>
      <c r="TUF809" s="138"/>
      <c r="TUG809" s="139"/>
      <c r="TUH809" s="494"/>
      <c r="TUI809" s="494"/>
      <c r="TUJ809" s="494"/>
      <c r="TUK809" s="613"/>
      <c r="TUL809" s="611"/>
      <c r="TUM809" s="612"/>
      <c r="TUN809" s="1092"/>
      <c r="TUO809" s="1093"/>
      <c r="TUP809" s="1093"/>
      <c r="TUQ809" s="138"/>
      <c r="TUR809" s="139"/>
      <c r="TUS809" s="494"/>
      <c r="TUT809" s="494"/>
      <c r="TUU809" s="494"/>
      <c r="TUV809" s="613"/>
      <c r="TUW809" s="611"/>
      <c r="TUX809" s="612"/>
      <c r="TUY809" s="1092"/>
      <c r="TUZ809" s="1093"/>
      <c r="TVA809" s="1093"/>
      <c r="TVB809" s="138"/>
      <c r="TVC809" s="139"/>
      <c r="TVD809" s="494"/>
      <c r="TVE809" s="494"/>
      <c r="TVF809" s="494"/>
      <c r="TVG809" s="613"/>
      <c r="TVH809" s="611"/>
      <c r="TVI809" s="612"/>
      <c r="TVJ809" s="1092"/>
      <c r="TVK809" s="1093"/>
      <c r="TVL809" s="1093"/>
      <c r="TVM809" s="138"/>
      <c r="TVN809" s="139"/>
      <c r="TVO809" s="494"/>
      <c r="TVP809" s="494"/>
      <c r="TVQ809" s="494"/>
      <c r="TVR809" s="613"/>
      <c r="TVS809" s="611"/>
      <c r="TVT809" s="612"/>
      <c r="TVU809" s="1092"/>
      <c r="TVV809" s="1093"/>
      <c r="TVW809" s="1093"/>
      <c r="TVX809" s="138"/>
      <c r="TVY809" s="139"/>
      <c r="TVZ809" s="494"/>
      <c r="TWA809" s="494"/>
      <c r="TWB809" s="494"/>
      <c r="TWC809" s="613"/>
      <c r="TWD809" s="611"/>
      <c r="TWE809" s="612"/>
      <c r="TWF809" s="1092"/>
      <c r="TWG809" s="1093"/>
      <c r="TWH809" s="1093"/>
      <c r="TWI809" s="138"/>
      <c r="TWJ809" s="139"/>
      <c r="TWK809" s="494"/>
      <c r="TWL809" s="494"/>
      <c r="TWM809" s="494"/>
      <c r="TWN809" s="613"/>
      <c r="TWO809" s="611"/>
      <c r="TWP809" s="612"/>
      <c r="TWQ809" s="1092"/>
      <c r="TWR809" s="1093"/>
      <c r="TWS809" s="1093"/>
      <c r="TWT809" s="138"/>
      <c r="TWU809" s="139"/>
      <c r="TWV809" s="494"/>
      <c r="TWW809" s="494"/>
      <c r="TWX809" s="494"/>
      <c r="TWY809" s="613"/>
      <c r="TWZ809" s="611"/>
      <c r="TXA809" s="612"/>
      <c r="TXB809" s="1092"/>
      <c r="TXC809" s="1093"/>
      <c r="TXD809" s="1093"/>
      <c r="TXE809" s="138"/>
      <c r="TXF809" s="139"/>
      <c r="TXG809" s="494"/>
      <c r="TXH809" s="494"/>
      <c r="TXI809" s="494"/>
      <c r="TXJ809" s="613"/>
      <c r="TXK809" s="611"/>
      <c r="TXL809" s="612"/>
      <c r="TXM809" s="1092"/>
      <c r="TXN809" s="1093"/>
      <c r="TXO809" s="1093"/>
      <c r="TXP809" s="138"/>
      <c r="TXQ809" s="139"/>
      <c r="TXR809" s="494"/>
      <c r="TXS809" s="494"/>
      <c r="TXT809" s="494"/>
      <c r="TXU809" s="613"/>
      <c r="TXV809" s="611"/>
      <c r="TXW809" s="612"/>
      <c r="TXX809" s="1092"/>
      <c r="TXY809" s="1093"/>
      <c r="TXZ809" s="1093"/>
      <c r="TYA809" s="138"/>
      <c r="TYB809" s="139"/>
      <c r="TYC809" s="494"/>
      <c r="TYD809" s="494"/>
      <c r="TYE809" s="494"/>
      <c r="TYF809" s="613"/>
      <c r="TYG809" s="611"/>
      <c r="TYH809" s="612"/>
      <c r="TYI809" s="1092"/>
      <c r="TYJ809" s="1093"/>
      <c r="TYK809" s="1093"/>
      <c r="TYL809" s="138"/>
      <c r="TYM809" s="139"/>
      <c r="TYN809" s="494"/>
      <c r="TYO809" s="494"/>
      <c r="TYP809" s="494"/>
      <c r="TYQ809" s="613"/>
      <c r="TYR809" s="611"/>
      <c r="TYS809" s="612"/>
      <c r="TYT809" s="1092"/>
      <c r="TYU809" s="1093"/>
      <c r="TYV809" s="1093"/>
      <c r="TYW809" s="138"/>
      <c r="TYX809" s="139"/>
      <c r="TYY809" s="494"/>
      <c r="TYZ809" s="494"/>
      <c r="TZA809" s="494"/>
      <c r="TZB809" s="613"/>
      <c r="TZC809" s="611"/>
      <c r="TZD809" s="612"/>
      <c r="TZE809" s="1092"/>
      <c r="TZF809" s="1093"/>
      <c r="TZG809" s="1093"/>
      <c r="TZH809" s="138"/>
      <c r="TZI809" s="139"/>
      <c r="TZJ809" s="494"/>
      <c r="TZK809" s="494"/>
      <c r="TZL809" s="494"/>
      <c r="TZM809" s="613"/>
      <c r="TZN809" s="611"/>
      <c r="TZO809" s="612"/>
      <c r="TZP809" s="1092"/>
      <c r="TZQ809" s="1093"/>
      <c r="TZR809" s="1093"/>
      <c r="TZS809" s="138"/>
      <c r="TZT809" s="139"/>
      <c r="TZU809" s="494"/>
      <c r="TZV809" s="494"/>
      <c r="TZW809" s="494"/>
      <c r="TZX809" s="613"/>
      <c r="TZY809" s="611"/>
      <c r="TZZ809" s="612"/>
      <c r="UAA809" s="1092"/>
      <c r="UAB809" s="1093"/>
      <c r="UAC809" s="1093"/>
      <c r="UAD809" s="138"/>
      <c r="UAE809" s="139"/>
      <c r="UAF809" s="494"/>
      <c r="UAG809" s="494"/>
      <c r="UAH809" s="494"/>
      <c r="UAI809" s="613"/>
      <c r="UAJ809" s="611"/>
      <c r="UAK809" s="612"/>
      <c r="UAL809" s="1092"/>
      <c r="UAM809" s="1093"/>
      <c r="UAN809" s="1093"/>
      <c r="UAO809" s="138"/>
      <c r="UAP809" s="139"/>
      <c r="UAQ809" s="494"/>
      <c r="UAR809" s="494"/>
      <c r="UAS809" s="494"/>
      <c r="UAT809" s="613"/>
      <c r="UAU809" s="611"/>
      <c r="UAV809" s="612"/>
      <c r="UAW809" s="1092"/>
      <c r="UAX809" s="1093"/>
      <c r="UAY809" s="1093"/>
      <c r="UAZ809" s="138"/>
      <c r="UBA809" s="139"/>
      <c r="UBB809" s="494"/>
      <c r="UBC809" s="494"/>
      <c r="UBD809" s="494"/>
      <c r="UBE809" s="613"/>
      <c r="UBF809" s="611"/>
      <c r="UBG809" s="612"/>
      <c r="UBH809" s="1092"/>
      <c r="UBI809" s="1093"/>
      <c r="UBJ809" s="1093"/>
      <c r="UBK809" s="138"/>
      <c r="UBL809" s="139"/>
      <c r="UBM809" s="494"/>
      <c r="UBN809" s="494"/>
      <c r="UBO809" s="494"/>
      <c r="UBP809" s="613"/>
      <c r="UBQ809" s="611"/>
      <c r="UBR809" s="612"/>
      <c r="UBS809" s="1092"/>
      <c r="UBT809" s="1093"/>
      <c r="UBU809" s="1093"/>
      <c r="UBV809" s="138"/>
      <c r="UBW809" s="139"/>
      <c r="UBX809" s="494"/>
      <c r="UBY809" s="494"/>
      <c r="UBZ809" s="494"/>
      <c r="UCA809" s="613"/>
      <c r="UCB809" s="611"/>
      <c r="UCC809" s="612"/>
      <c r="UCD809" s="1092"/>
      <c r="UCE809" s="1093"/>
      <c r="UCF809" s="1093"/>
      <c r="UCG809" s="138"/>
      <c r="UCH809" s="139"/>
      <c r="UCI809" s="494"/>
      <c r="UCJ809" s="494"/>
      <c r="UCK809" s="494"/>
      <c r="UCL809" s="613"/>
      <c r="UCM809" s="611"/>
      <c r="UCN809" s="612"/>
      <c r="UCO809" s="1092"/>
      <c r="UCP809" s="1093"/>
      <c r="UCQ809" s="1093"/>
      <c r="UCR809" s="138"/>
      <c r="UCS809" s="139"/>
      <c r="UCT809" s="494"/>
      <c r="UCU809" s="494"/>
      <c r="UCV809" s="494"/>
      <c r="UCW809" s="613"/>
      <c r="UCX809" s="611"/>
      <c r="UCY809" s="612"/>
      <c r="UCZ809" s="1092"/>
      <c r="UDA809" s="1093"/>
      <c r="UDB809" s="1093"/>
      <c r="UDC809" s="138"/>
      <c r="UDD809" s="139"/>
      <c r="UDE809" s="494"/>
      <c r="UDF809" s="494"/>
      <c r="UDG809" s="494"/>
      <c r="UDH809" s="613"/>
      <c r="UDI809" s="611"/>
      <c r="UDJ809" s="612"/>
      <c r="UDK809" s="1092"/>
      <c r="UDL809" s="1093"/>
      <c r="UDM809" s="1093"/>
      <c r="UDN809" s="138"/>
      <c r="UDO809" s="139"/>
      <c r="UDP809" s="494"/>
      <c r="UDQ809" s="494"/>
      <c r="UDR809" s="494"/>
      <c r="UDS809" s="613"/>
      <c r="UDT809" s="611"/>
      <c r="UDU809" s="612"/>
      <c r="UDV809" s="1092"/>
      <c r="UDW809" s="1093"/>
      <c r="UDX809" s="1093"/>
      <c r="UDY809" s="138"/>
      <c r="UDZ809" s="139"/>
      <c r="UEA809" s="494"/>
      <c r="UEB809" s="494"/>
      <c r="UEC809" s="494"/>
      <c r="UED809" s="613"/>
      <c r="UEE809" s="611"/>
      <c r="UEF809" s="612"/>
      <c r="UEG809" s="1092"/>
      <c r="UEH809" s="1093"/>
      <c r="UEI809" s="1093"/>
      <c r="UEJ809" s="138"/>
      <c r="UEK809" s="139"/>
      <c r="UEL809" s="494"/>
      <c r="UEM809" s="494"/>
      <c r="UEN809" s="494"/>
      <c r="UEO809" s="613"/>
      <c r="UEP809" s="611"/>
      <c r="UEQ809" s="612"/>
      <c r="UER809" s="1092"/>
      <c r="UES809" s="1093"/>
      <c r="UET809" s="1093"/>
      <c r="UEU809" s="138"/>
      <c r="UEV809" s="139"/>
      <c r="UEW809" s="494"/>
      <c r="UEX809" s="494"/>
      <c r="UEY809" s="494"/>
      <c r="UEZ809" s="613"/>
      <c r="UFA809" s="611"/>
      <c r="UFB809" s="612"/>
      <c r="UFC809" s="1092"/>
      <c r="UFD809" s="1093"/>
      <c r="UFE809" s="1093"/>
      <c r="UFF809" s="138"/>
      <c r="UFG809" s="139"/>
      <c r="UFH809" s="494"/>
      <c r="UFI809" s="494"/>
      <c r="UFJ809" s="494"/>
      <c r="UFK809" s="613"/>
      <c r="UFL809" s="611"/>
      <c r="UFM809" s="612"/>
      <c r="UFN809" s="1092"/>
      <c r="UFO809" s="1093"/>
      <c r="UFP809" s="1093"/>
      <c r="UFQ809" s="138"/>
      <c r="UFR809" s="139"/>
      <c r="UFS809" s="494"/>
      <c r="UFT809" s="494"/>
      <c r="UFU809" s="494"/>
      <c r="UFV809" s="613"/>
      <c r="UFW809" s="611"/>
      <c r="UFX809" s="612"/>
      <c r="UFY809" s="1092"/>
      <c r="UFZ809" s="1093"/>
      <c r="UGA809" s="1093"/>
      <c r="UGB809" s="138"/>
      <c r="UGC809" s="139"/>
      <c r="UGD809" s="494"/>
      <c r="UGE809" s="494"/>
      <c r="UGF809" s="494"/>
      <c r="UGG809" s="613"/>
      <c r="UGH809" s="611"/>
      <c r="UGI809" s="612"/>
      <c r="UGJ809" s="1092"/>
      <c r="UGK809" s="1093"/>
      <c r="UGL809" s="1093"/>
      <c r="UGM809" s="138"/>
      <c r="UGN809" s="139"/>
      <c r="UGO809" s="494"/>
      <c r="UGP809" s="494"/>
      <c r="UGQ809" s="494"/>
      <c r="UGR809" s="613"/>
      <c r="UGS809" s="611"/>
      <c r="UGT809" s="612"/>
      <c r="UGU809" s="1092"/>
      <c r="UGV809" s="1093"/>
      <c r="UGW809" s="1093"/>
      <c r="UGX809" s="138"/>
      <c r="UGY809" s="139"/>
      <c r="UGZ809" s="494"/>
      <c r="UHA809" s="494"/>
      <c r="UHB809" s="494"/>
      <c r="UHC809" s="613"/>
      <c r="UHD809" s="611"/>
      <c r="UHE809" s="612"/>
      <c r="UHF809" s="1092"/>
      <c r="UHG809" s="1093"/>
      <c r="UHH809" s="1093"/>
      <c r="UHI809" s="138"/>
      <c r="UHJ809" s="139"/>
      <c r="UHK809" s="494"/>
      <c r="UHL809" s="494"/>
      <c r="UHM809" s="494"/>
      <c r="UHN809" s="613"/>
      <c r="UHO809" s="611"/>
      <c r="UHP809" s="612"/>
      <c r="UHQ809" s="1092"/>
      <c r="UHR809" s="1093"/>
      <c r="UHS809" s="1093"/>
      <c r="UHT809" s="138"/>
      <c r="UHU809" s="139"/>
      <c r="UHV809" s="494"/>
      <c r="UHW809" s="494"/>
      <c r="UHX809" s="494"/>
      <c r="UHY809" s="613"/>
      <c r="UHZ809" s="611"/>
      <c r="UIA809" s="612"/>
      <c r="UIB809" s="1092"/>
      <c r="UIC809" s="1093"/>
      <c r="UID809" s="1093"/>
      <c r="UIE809" s="138"/>
      <c r="UIF809" s="139"/>
      <c r="UIG809" s="494"/>
      <c r="UIH809" s="494"/>
      <c r="UII809" s="494"/>
      <c r="UIJ809" s="613"/>
      <c r="UIK809" s="611"/>
      <c r="UIL809" s="612"/>
      <c r="UIM809" s="1092"/>
      <c r="UIN809" s="1093"/>
      <c r="UIO809" s="1093"/>
      <c r="UIP809" s="138"/>
      <c r="UIQ809" s="139"/>
      <c r="UIR809" s="494"/>
      <c r="UIS809" s="494"/>
      <c r="UIT809" s="494"/>
      <c r="UIU809" s="613"/>
      <c r="UIV809" s="611"/>
      <c r="UIW809" s="612"/>
      <c r="UIX809" s="1092"/>
      <c r="UIY809" s="1093"/>
      <c r="UIZ809" s="1093"/>
      <c r="UJA809" s="138"/>
      <c r="UJB809" s="139"/>
      <c r="UJC809" s="494"/>
      <c r="UJD809" s="494"/>
      <c r="UJE809" s="494"/>
      <c r="UJF809" s="613"/>
      <c r="UJG809" s="611"/>
      <c r="UJH809" s="612"/>
      <c r="UJI809" s="1092"/>
      <c r="UJJ809" s="1093"/>
      <c r="UJK809" s="1093"/>
      <c r="UJL809" s="138"/>
      <c r="UJM809" s="139"/>
      <c r="UJN809" s="494"/>
      <c r="UJO809" s="494"/>
      <c r="UJP809" s="494"/>
      <c r="UJQ809" s="613"/>
      <c r="UJR809" s="611"/>
      <c r="UJS809" s="612"/>
      <c r="UJT809" s="1092"/>
      <c r="UJU809" s="1093"/>
      <c r="UJV809" s="1093"/>
      <c r="UJW809" s="138"/>
      <c r="UJX809" s="139"/>
      <c r="UJY809" s="494"/>
      <c r="UJZ809" s="494"/>
      <c r="UKA809" s="494"/>
      <c r="UKB809" s="613"/>
      <c r="UKC809" s="611"/>
      <c r="UKD809" s="612"/>
      <c r="UKE809" s="1092"/>
      <c r="UKF809" s="1093"/>
      <c r="UKG809" s="1093"/>
      <c r="UKH809" s="138"/>
      <c r="UKI809" s="139"/>
      <c r="UKJ809" s="494"/>
      <c r="UKK809" s="494"/>
      <c r="UKL809" s="494"/>
      <c r="UKM809" s="613"/>
      <c r="UKN809" s="611"/>
      <c r="UKO809" s="612"/>
      <c r="UKP809" s="1092"/>
      <c r="UKQ809" s="1093"/>
      <c r="UKR809" s="1093"/>
      <c r="UKS809" s="138"/>
      <c r="UKT809" s="139"/>
      <c r="UKU809" s="494"/>
      <c r="UKV809" s="494"/>
      <c r="UKW809" s="494"/>
      <c r="UKX809" s="613"/>
      <c r="UKY809" s="611"/>
      <c r="UKZ809" s="612"/>
      <c r="ULA809" s="1092"/>
      <c r="ULB809" s="1093"/>
      <c r="ULC809" s="1093"/>
      <c r="ULD809" s="138"/>
      <c r="ULE809" s="139"/>
      <c r="ULF809" s="494"/>
      <c r="ULG809" s="494"/>
      <c r="ULH809" s="494"/>
      <c r="ULI809" s="613"/>
      <c r="ULJ809" s="611"/>
      <c r="ULK809" s="612"/>
      <c r="ULL809" s="1092"/>
      <c r="ULM809" s="1093"/>
      <c r="ULN809" s="1093"/>
      <c r="ULO809" s="138"/>
      <c r="ULP809" s="139"/>
      <c r="ULQ809" s="494"/>
      <c r="ULR809" s="494"/>
      <c r="ULS809" s="494"/>
      <c r="ULT809" s="613"/>
      <c r="ULU809" s="611"/>
      <c r="ULV809" s="612"/>
      <c r="ULW809" s="1092"/>
      <c r="ULX809" s="1093"/>
      <c r="ULY809" s="1093"/>
      <c r="ULZ809" s="138"/>
      <c r="UMA809" s="139"/>
      <c r="UMB809" s="494"/>
      <c r="UMC809" s="494"/>
      <c r="UMD809" s="494"/>
      <c r="UME809" s="613"/>
      <c r="UMF809" s="611"/>
      <c r="UMG809" s="612"/>
      <c r="UMH809" s="1092"/>
      <c r="UMI809" s="1093"/>
      <c r="UMJ809" s="1093"/>
      <c r="UMK809" s="138"/>
      <c r="UML809" s="139"/>
      <c r="UMM809" s="494"/>
      <c r="UMN809" s="494"/>
      <c r="UMO809" s="494"/>
      <c r="UMP809" s="613"/>
      <c r="UMQ809" s="611"/>
      <c r="UMR809" s="612"/>
      <c r="UMS809" s="1092"/>
      <c r="UMT809" s="1093"/>
      <c r="UMU809" s="1093"/>
      <c r="UMV809" s="138"/>
      <c r="UMW809" s="139"/>
      <c r="UMX809" s="494"/>
      <c r="UMY809" s="494"/>
      <c r="UMZ809" s="494"/>
      <c r="UNA809" s="613"/>
      <c r="UNB809" s="611"/>
      <c r="UNC809" s="612"/>
      <c r="UND809" s="1092"/>
      <c r="UNE809" s="1093"/>
      <c r="UNF809" s="1093"/>
      <c r="UNG809" s="138"/>
      <c r="UNH809" s="139"/>
      <c r="UNI809" s="494"/>
      <c r="UNJ809" s="494"/>
      <c r="UNK809" s="494"/>
      <c r="UNL809" s="613"/>
      <c r="UNM809" s="611"/>
      <c r="UNN809" s="612"/>
      <c r="UNO809" s="1092"/>
      <c r="UNP809" s="1093"/>
      <c r="UNQ809" s="1093"/>
      <c r="UNR809" s="138"/>
      <c r="UNS809" s="139"/>
      <c r="UNT809" s="494"/>
      <c r="UNU809" s="494"/>
      <c r="UNV809" s="494"/>
      <c r="UNW809" s="613"/>
      <c r="UNX809" s="611"/>
      <c r="UNY809" s="612"/>
      <c r="UNZ809" s="1092"/>
      <c r="UOA809" s="1093"/>
      <c r="UOB809" s="1093"/>
      <c r="UOC809" s="138"/>
      <c r="UOD809" s="139"/>
      <c r="UOE809" s="494"/>
      <c r="UOF809" s="494"/>
      <c r="UOG809" s="494"/>
      <c r="UOH809" s="613"/>
      <c r="UOI809" s="611"/>
      <c r="UOJ809" s="612"/>
      <c r="UOK809" s="1092"/>
      <c r="UOL809" s="1093"/>
      <c r="UOM809" s="1093"/>
      <c r="UON809" s="138"/>
      <c r="UOO809" s="139"/>
      <c r="UOP809" s="494"/>
      <c r="UOQ809" s="494"/>
      <c r="UOR809" s="494"/>
      <c r="UOS809" s="613"/>
      <c r="UOT809" s="611"/>
      <c r="UOU809" s="612"/>
      <c r="UOV809" s="1092"/>
      <c r="UOW809" s="1093"/>
      <c r="UOX809" s="1093"/>
      <c r="UOY809" s="138"/>
      <c r="UOZ809" s="139"/>
      <c r="UPA809" s="494"/>
      <c r="UPB809" s="494"/>
      <c r="UPC809" s="494"/>
      <c r="UPD809" s="613"/>
      <c r="UPE809" s="611"/>
      <c r="UPF809" s="612"/>
      <c r="UPG809" s="1092"/>
      <c r="UPH809" s="1093"/>
      <c r="UPI809" s="1093"/>
      <c r="UPJ809" s="138"/>
      <c r="UPK809" s="139"/>
      <c r="UPL809" s="494"/>
      <c r="UPM809" s="494"/>
      <c r="UPN809" s="494"/>
      <c r="UPO809" s="613"/>
      <c r="UPP809" s="611"/>
      <c r="UPQ809" s="612"/>
      <c r="UPR809" s="1092"/>
      <c r="UPS809" s="1093"/>
      <c r="UPT809" s="1093"/>
      <c r="UPU809" s="138"/>
      <c r="UPV809" s="139"/>
      <c r="UPW809" s="494"/>
      <c r="UPX809" s="494"/>
      <c r="UPY809" s="494"/>
      <c r="UPZ809" s="613"/>
      <c r="UQA809" s="611"/>
      <c r="UQB809" s="612"/>
      <c r="UQC809" s="1092"/>
      <c r="UQD809" s="1093"/>
      <c r="UQE809" s="1093"/>
      <c r="UQF809" s="138"/>
      <c r="UQG809" s="139"/>
      <c r="UQH809" s="494"/>
      <c r="UQI809" s="494"/>
      <c r="UQJ809" s="494"/>
      <c r="UQK809" s="613"/>
      <c r="UQL809" s="611"/>
      <c r="UQM809" s="612"/>
      <c r="UQN809" s="1092"/>
      <c r="UQO809" s="1093"/>
      <c r="UQP809" s="1093"/>
      <c r="UQQ809" s="138"/>
      <c r="UQR809" s="139"/>
      <c r="UQS809" s="494"/>
      <c r="UQT809" s="494"/>
      <c r="UQU809" s="494"/>
      <c r="UQV809" s="613"/>
      <c r="UQW809" s="611"/>
      <c r="UQX809" s="612"/>
      <c r="UQY809" s="1092"/>
      <c r="UQZ809" s="1093"/>
      <c r="URA809" s="1093"/>
      <c r="URB809" s="138"/>
      <c r="URC809" s="139"/>
      <c r="URD809" s="494"/>
      <c r="URE809" s="494"/>
      <c r="URF809" s="494"/>
      <c r="URG809" s="613"/>
      <c r="URH809" s="611"/>
      <c r="URI809" s="612"/>
      <c r="URJ809" s="1092"/>
      <c r="URK809" s="1093"/>
      <c r="URL809" s="1093"/>
      <c r="URM809" s="138"/>
      <c r="URN809" s="139"/>
      <c r="URO809" s="494"/>
      <c r="URP809" s="494"/>
      <c r="URQ809" s="494"/>
      <c r="URR809" s="613"/>
      <c r="URS809" s="611"/>
      <c r="URT809" s="612"/>
      <c r="URU809" s="1092"/>
      <c r="URV809" s="1093"/>
      <c r="URW809" s="1093"/>
      <c r="URX809" s="138"/>
      <c r="URY809" s="139"/>
      <c r="URZ809" s="494"/>
      <c r="USA809" s="494"/>
      <c r="USB809" s="494"/>
      <c r="USC809" s="613"/>
      <c r="USD809" s="611"/>
      <c r="USE809" s="612"/>
      <c r="USF809" s="1092"/>
      <c r="USG809" s="1093"/>
      <c r="USH809" s="1093"/>
      <c r="USI809" s="138"/>
      <c r="USJ809" s="139"/>
      <c r="USK809" s="494"/>
      <c r="USL809" s="494"/>
      <c r="USM809" s="494"/>
      <c r="USN809" s="613"/>
      <c r="USO809" s="611"/>
      <c r="USP809" s="612"/>
      <c r="USQ809" s="1092"/>
      <c r="USR809" s="1093"/>
      <c r="USS809" s="1093"/>
      <c r="UST809" s="138"/>
      <c r="USU809" s="139"/>
      <c r="USV809" s="494"/>
      <c r="USW809" s="494"/>
      <c r="USX809" s="494"/>
      <c r="USY809" s="613"/>
      <c r="USZ809" s="611"/>
      <c r="UTA809" s="612"/>
      <c r="UTB809" s="1092"/>
      <c r="UTC809" s="1093"/>
      <c r="UTD809" s="1093"/>
      <c r="UTE809" s="138"/>
      <c r="UTF809" s="139"/>
      <c r="UTG809" s="494"/>
      <c r="UTH809" s="494"/>
      <c r="UTI809" s="494"/>
      <c r="UTJ809" s="613"/>
      <c r="UTK809" s="611"/>
      <c r="UTL809" s="612"/>
      <c r="UTM809" s="1092"/>
      <c r="UTN809" s="1093"/>
      <c r="UTO809" s="1093"/>
      <c r="UTP809" s="138"/>
      <c r="UTQ809" s="139"/>
      <c r="UTR809" s="494"/>
      <c r="UTS809" s="494"/>
      <c r="UTT809" s="494"/>
      <c r="UTU809" s="613"/>
      <c r="UTV809" s="611"/>
      <c r="UTW809" s="612"/>
      <c r="UTX809" s="1092"/>
      <c r="UTY809" s="1093"/>
      <c r="UTZ809" s="1093"/>
      <c r="UUA809" s="138"/>
      <c r="UUB809" s="139"/>
      <c r="UUC809" s="494"/>
      <c r="UUD809" s="494"/>
      <c r="UUE809" s="494"/>
      <c r="UUF809" s="613"/>
      <c r="UUG809" s="611"/>
      <c r="UUH809" s="612"/>
      <c r="UUI809" s="1092"/>
      <c r="UUJ809" s="1093"/>
      <c r="UUK809" s="1093"/>
      <c r="UUL809" s="138"/>
      <c r="UUM809" s="139"/>
      <c r="UUN809" s="494"/>
      <c r="UUO809" s="494"/>
      <c r="UUP809" s="494"/>
      <c r="UUQ809" s="613"/>
      <c r="UUR809" s="611"/>
      <c r="UUS809" s="612"/>
      <c r="UUT809" s="1092"/>
      <c r="UUU809" s="1093"/>
      <c r="UUV809" s="1093"/>
      <c r="UUW809" s="138"/>
      <c r="UUX809" s="139"/>
      <c r="UUY809" s="494"/>
      <c r="UUZ809" s="494"/>
      <c r="UVA809" s="494"/>
      <c r="UVB809" s="613"/>
      <c r="UVC809" s="611"/>
      <c r="UVD809" s="612"/>
      <c r="UVE809" s="1092"/>
      <c r="UVF809" s="1093"/>
      <c r="UVG809" s="1093"/>
      <c r="UVH809" s="138"/>
      <c r="UVI809" s="139"/>
      <c r="UVJ809" s="494"/>
      <c r="UVK809" s="494"/>
      <c r="UVL809" s="494"/>
      <c r="UVM809" s="613"/>
      <c r="UVN809" s="611"/>
      <c r="UVO809" s="612"/>
      <c r="UVP809" s="1092"/>
      <c r="UVQ809" s="1093"/>
      <c r="UVR809" s="1093"/>
      <c r="UVS809" s="138"/>
      <c r="UVT809" s="139"/>
      <c r="UVU809" s="494"/>
      <c r="UVV809" s="494"/>
      <c r="UVW809" s="494"/>
      <c r="UVX809" s="613"/>
      <c r="UVY809" s="611"/>
      <c r="UVZ809" s="612"/>
      <c r="UWA809" s="1092"/>
      <c r="UWB809" s="1093"/>
      <c r="UWC809" s="1093"/>
      <c r="UWD809" s="138"/>
      <c r="UWE809" s="139"/>
      <c r="UWF809" s="494"/>
      <c r="UWG809" s="494"/>
      <c r="UWH809" s="494"/>
      <c r="UWI809" s="613"/>
      <c r="UWJ809" s="611"/>
      <c r="UWK809" s="612"/>
      <c r="UWL809" s="1092"/>
      <c r="UWM809" s="1093"/>
      <c r="UWN809" s="1093"/>
      <c r="UWO809" s="138"/>
      <c r="UWP809" s="139"/>
      <c r="UWQ809" s="494"/>
      <c r="UWR809" s="494"/>
      <c r="UWS809" s="494"/>
      <c r="UWT809" s="613"/>
      <c r="UWU809" s="611"/>
      <c r="UWV809" s="612"/>
      <c r="UWW809" s="1092"/>
      <c r="UWX809" s="1093"/>
      <c r="UWY809" s="1093"/>
      <c r="UWZ809" s="138"/>
      <c r="UXA809" s="139"/>
      <c r="UXB809" s="494"/>
      <c r="UXC809" s="494"/>
      <c r="UXD809" s="494"/>
      <c r="UXE809" s="613"/>
      <c r="UXF809" s="611"/>
      <c r="UXG809" s="612"/>
      <c r="UXH809" s="1092"/>
      <c r="UXI809" s="1093"/>
      <c r="UXJ809" s="1093"/>
      <c r="UXK809" s="138"/>
      <c r="UXL809" s="139"/>
      <c r="UXM809" s="494"/>
      <c r="UXN809" s="494"/>
      <c r="UXO809" s="494"/>
      <c r="UXP809" s="613"/>
      <c r="UXQ809" s="611"/>
      <c r="UXR809" s="612"/>
      <c r="UXS809" s="1092"/>
      <c r="UXT809" s="1093"/>
      <c r="UXU809" s="1093"/>
      <c r="UXV809" s="138"/>
      <c r="UXW809" s="139"/>
      <c r="UXX809" s="494"/>
      <c r="UXY809" s="494"/>
      <c r="UXZ809" s="494"/>
      <c r="UYA809" s="613"/>
      <c r="UYB809" s="611"/>
      <c r="UYC809" s="612"/>
      <c r="UYD809" s="1092"/>
      <c r="UYE809" s="1093"/>
      <c r="UYF809" s="1093"/>
      <c r="UYG809" s="138"/>
      <c r="UYH809" s="139"/>
      <c r="UYI809" s="494"/>
      <c r="UYJ809" s="494"/>
      <c r="UYK809" s="494"/>
      <c r="UYL809" s="613"/>
      <c r="UYM809" s="611"/>
      <c r="UYN809" s="612"/>
      <c r="UYO809" s="1092"/>
      <c r="UYP809" s="1093"/>
      <c r="UYQ809" s="1093"/>
      <c r="UYR809" s="138"/>
      <c r="UYS809" s="139"/>
      <c r="UYT809" s="494"/>
      <c r="UYU809" s="494"/>
      <c r="UYV809" s="494"/>
      <c r="UYW809" s="613"/>
      <c r="UYX809" s="611"/>
      <c r="UYY809" s="612"/>
      <c r="UYZ809" s="1092"/>
      <c r="UZA809" s="1093"/>
      <c r="UZB809" s="1093"/>
      <c r="UZC809" s="138"/>
      <c r="UZD809" s="139"/>
      <c r="UZE809" s="494"/>
      <c r="UZF809" s="494"/>
      <c r="UZG809" s="494"/>
      <c r="UZH809" s="613"/>
      <c r="UZI809" s="611"/>
      <c r="UZJ809" s="612"/>
      <c r="UZK809" s="1092"/>
      <c r="UZL809" s="1093"/>
      <c r="UZM809" s="1093"/>
      <c r="UZN809" s="138"/>
      <c r="UZO809" s="139"/>
      <c r="UZP809" s="494"/>
      <c r="UZQ809" s="494"/>
      <c r="UZR809" s="494"/>
      <c r="UZS809" s="613"/>
      <c r="UZT809" s="611"/>
      <c r="UZU809" s="612"/>
      <c r="UZV809" s="1092"/>
      <c r="UZW809" s="1093"/>
      <c r="UZX809" s="1093"/>
      <c r="UZY809" s="138"/>
      <c r="UZZ809" s="139"/>
      <c r="VAA809" s="494"/>
      <c r="VAB809" s="494"/>
      <c r="VAC809" s="494"/>
      <c r="VAD809" s="613"/>
      <c r="VAE809" s="611"/>
      <c r="VAF809" s="612"/>
      <c r="VAG809" s="1092"/>
      <c r="VAH809" s="1093"/>
      <c r="VAI809" s="1093"/>
      <c r="VAJ809" s="138"/>
      <c r="VAK809" s="139"/>
      <c r="VAL809" s="494"/>
      <c r="VAM809" s="494"/>
      <c r="VAN809" s="494"/>
      <c r="VAO809" s="613"/>
      <c r="VAP809" s="611"/>
      <c r="VAQ809" s="612"/>
      <c r="VAR809" s="1092"/>
      <c r="VAS809" s="1093"/>
      <c r="VAT809" s="1093"/>
      <c r="VAU809" s="138"/>
      <c r="VAV809" s="139"/>
      <c r="VAW809" s="494"/>
      <c r="VAX809" s="494"/>
      <c r="VAY809" s="494"/>
      <c r="VAZ809" s="613"/>
      <c r="VBA809" s="611"/>
      <c r="VBB809" s="612"/>
      <c r="VBC809" s="1092"/>
      <c r="VBD809" s="1093"/>
      <c r="VBE809" s="1093"/>
      <c r="VBF809" s="138"/>
      <c r="VBG809" s="139"/>
      <c r="VBH809" s="494"/>
      <c r="VBI809" s="494"/>
      <c r="VBJ809" s="494"/>
      <c r="VBK809" s="613"/>
      <c r="VBL809" s="611"/>
      <c r="VBM809" s="612"/>
      <c r="VBN809" s="1092"/>
      <c r="VBO809" s="1093"/>
      <c r="VBP809" s="1093"/>
      <c r="VBQ809" s="138"/>
      <c r="VBR809" s="139"/>
      <c r="VBS809" s="494"/>
      <c r="VBT809" s="494"/>
      <c r="VBU809" s="494"/>
      <c r="VBV809" s="613"/>
      <c r="VBW809" s="611"/>
      <c r="VBX809" s="612"/>
      <c r="VBY809" s="1092"/>
      <c r="VBZ809" s="1093"/>
      <c r="VCA809" s="1093"/>
      <c r="VCB809" s="138"/>
      <c r="VCC809" s="139"/>
      <c r="VCD809" s="494"/>
      <c r="VCE809" s="494"/>
      <c r="VCF809" s="494"/>
      <c r="VCG809" s="613"/>
      <c r="VCH809" s="611"/>
      <c r="VCI809" s="612"/>
      <c r="VCJ809" s="1092"/>
      <c r="VCK809" s="1093"/>
      <c r="VCL809" s="1093"/>
      <c r="VCM809" s="138"/>
      <c r="VCN809" s="139"/>
      <c r="VCO809" s="494"/>
      <c r="VCP809" s="494"/>
      <c r="VCQ809" s="494"/>
      <c r="VCR809" s="613"/>
      <c r="VCS809" s="611"/>
      <c r="VCT809" s="612"/>
      <c r="VCU809" s="1092"/>
      <c r="VCV809" s="1093"/>
      <c r="VCW809" s="1093"/>
      <c r="VCX809" s="138"/>
      <c r="VCY809" s="139"/>
      <c r="VCZ809" s="494"/>
      <c r="VDA809" s="494"/>
      <c r="VDB809" s="494"/>
      <c r="VDC809" s="613"/>
      <c r="VDD809" s="611"/>
      <c r="VDE809" s="612"/>
      <c r="VDF809" s="1092"/>
      <c r="VDG809" s="1093"/>
      <c r="VDH809" s="1093"/>
      <c r="VDI809" s="138"/>
      <c r="VDJ809" s="139"/>
      <c r="VDK809" s="494"/>
      <c r="VDL809" s="494"/>
      <c r="VDM809" s="494"/>
      <c r="VDN809" s="613"/>
      <c r="VDO809" s="611"/>
      <c r="VDP809" s="612"/>
      <c r="VDQ809" s="1092"/>
      <c r="VDR809" s="1093"/>
      <c r="VDS809" s="1093"/>
      <c r="VDT809" s="138"/>
      <c r="VDU809" s="139"/>
      <c r="VDV809" s="494"/>
      <c r="VDW809" s="494"/>
      <c r="VDX809" s="494"/>
      <c r="VDY809" s="613"/>
      <c r="VDZ809" s="611"/>
      <c r="VEA809" s="612"/>
      <c r="VEB809" s="1092"/>
      <c r="VEC809" s="1093"/>
      <c r="VED809" s="1093"/>
      <c r="VEE809" s="138"/>
      <c r="VEF809" s="139"/>
      <c r="VEG809" s="494"/>
      <c r="VEH809" s="494"/>
      <c r="VEI809" s="494"/>
      <c r="VEJ809" s="613"/>
      <c r="VEK809" s="611"/>
      <c r="VEL809" s="612"/>
      <c r="VEM809" s="1092"/>
      <c r="VEN809" s="1093"/>
      <c r="VEO809" s="1093"/>
      <c r="VEP809" s="138"/>
      <c r="VEQ809" s="139"/>
      <c r="VER809" s="494"/>
      <c r="VES809" s="494"/>
      <c r="VET809" s="494"/>
      <c r="VEU809" s="613"/>
      <c r="VEV809" s="611"/>
      <c r="VEW809" s="612"/>
      <c r="VEX809" s="1092"/>
      <c r="VEY809" s="1093"/>
      <c r="VEZ809" s="1093"/>
      <c r="VFA809" s="138"/>
      <c r="VFB809" s="139"/>
      <c r="VFC809" s="494"/>
      <c r="VFD809" s="494"/>
      <c r="VFE809" s="494"/>
      <c r="VFF809" s="613"/>
      <c r="VFG809" s="611"/>
      <c r="VFH809" s="612"/>
      <c r="VFI809" s="1092"/>
      <c r="VFJ809" s="1093"/>
      <c r="VFK809" s="1093"/>
      <c r="VFL809" s="138"/>
      <c r="VFM809" s="139"/>
      <c r="VFN809" s="494"/>
      <c r="VFO809" s="494"/>
      <c r="VFP809" s="494"/>
      <c r="VFQ809" s="613"/>
      <c r="VFR809" s="611"/>
      <c r="VFS809" s="612"/>
      <c r="VFT809" s="1092"/>
      <c r="VFU809" s="1093"/>
      <c r="VFV809" s="1093"/>
      <c r="VFW809" s="138"/>
      <c r="VFX809" s="139"/>
      <c r="VFY809" s="494"/>
      <c r="VFZ809" s="494"/>
      <c r="VGA809" s="494"/>
      <c r="VGB809" s="613"/>
      <c r="VGC809" s="611"/>
      <c r="VGD809" s="612"/>
      <c r="VGE809" s="1092"/>
      <c r="VGF809" s="1093"/>
      <c r="VGG809" s="1093"/>
      <c r="VGH809" s="138"/>
      <c r="VGI809" s="139"/>
      <c r="VGJ809" s="494"/>
      <c r="VGK809" s="494"/>
      <c r="VGL809" s="494"/>
      <c r="VGM809" s="613"/>
      <c r="VGN809" s="611"/>
      <c r="VGO809" s="612"/>
      <c r="VGP809" s="1092"/>
      <c r="VGQ809" s="1093"/>
      <c r="VGR809" s="1093"/>
      <c r="VGS809" s="138"/>
      <c r="VGT809" s="139"/>
      <c r="VGU809" s="494"/>
      <c r="VGV809" s="494"/>
      <c r="VGW809" s="494"/>
      <c r="VGX809" s="613"/>
      <c r="VGY809" s="611"/>
      <c r="VGZ809" s="612"/>
      <c r="VHA809" s="1092"/>
      <c r="VHB809" s="1093"/>
      <c r="VHC809" s="1093"/>
      <c r="VHD809" s="138"/>
      <c r="VHE809" s="139"/>
      <c r="VHF809" s="494"/>
      <c r="VHG809" s="494"/>
      <c r="VHH809" s="494"/>
      <c r="VHI809" s="613"/>
      <c r="VHJ809" s="611"/>
      <c r="VHK809" s="612"/>
      <c r="VHL809" s="1092"/>
      <c r="VHM809" s="1093"/>
      <c r="VHN809" s="1093"/>
      <c r="VHO809" s="138"/>
      <c r="VHP809" s="139"/>
      <c r="VHQ809" s="494"/>
      <c r="VHR809" s="494"/>
      <c r="VHS809" s="494"/>
      <c r="VHT809" s="613"/>
      <c r="VHU809" s="611"/>
      <c r="VHV809" s="612"/>
      <c r="VHW809" s="1092"/>
      <c r="VHX809" s="1093"/>
      <c r="VHY809" s="1093"/>
      <c r="VHZ809" s="138"/>
      <c r="VIA809" s="139"/>
      <c r="VIB809" s="494"/>
      <c r="VIC809" s="494"/>
      <c r="VID809" s="494"/>
      <c r="VIE809" s="613"/>
      <c r="VIF809" s="611"/>
      <c r="VIG809" s="612"/>
      <c r="VIH809" s="1092"/>
      <c r="VII809" s="1093"/>
      <c r="VIJ809" s="1093"/>
      <c r="VIK809" s="138"/>
      <c r="VIL809" s="139"/>
      <c r="VIM809" s="494"/>
      <c r="VIN809" s="494"/>
      <c r="VIO809" s="494"/>
      <c r="VIP809" s="613"/>
      <c r="VIQ809" s="611"/>
      <c r="VIR809" s="612"/>
      <c r="VIS809" s="1092"/>
      <c r="VIT809" s="1093"/>
      <c r="VIU809" s="1093"/>
      <c r="VIV809" s="138"/>
      <c r="VIW809" s="139"/>
      <c r="VIX809" s="494"/>
      <c r="VIY809" s="494"/>
      <c r="VIZ809" s="494"/>
      <c r="VJA809" s="613"/>
      <c r="VJB809" s="611"/>
      <c r="VJC809" s="612"/>
      <c r="VJD809" s="1092"/>
      <c r="VJE809" s="1093"/>
      <c r="VJF809" s="1093"/>
      <c r="VJG809" s="138"/>
      <c r="VJH809" s="139"/>
      <c r="VJI809" s="494"/>
      <c r="VJJ809" s="494"/>
      <c r="VJK809" s="494"/>
      <c r="VJL809" s="613"/>
      <c r="VJM809" s="611"/>
      <c r="VJN809" s="612"/>
      <c r="VJO809" s="1092"/>
      <c r="VJP809" s="1093"/>
      <c r="VJQ809" s="1093"/>
      <c r="VJR809" s="138"/>
      <c r="VJS809" s="139"/>
      <c r="VJT809" s="494"/>
      <c r="VJU809" s="494"/>
      <c r="VJV809" s="494"/>
      <c r="VJW809" s="613"/>
      <c r="VJX809" s="611"/>
      <c r="VJY809" s="612"/>
      <c r="VJZ809" s="1092"/>
      <c r="VKA809" s="1093"/>
      <c r="VKB809" s="1093"/>
      <c r="VKC809" s="138"/>
      <c r="VKD809" s="139"/>
      <c r="VKE809" s="494"/>
      <c r="VKF809" s="494"/>
      <c r="VKG809" s="494"/>
      <c r="VKH809" s="613"/>
      <c r="VKI809" s="611"/>
      <c r="VKJ809" s="612"/>
      <c r="VKK809" s="1092"/>
      <c r="VKL809" s="1093"/>
      <c r="VKM809" s="1093"/>
      <c r="VKN809" s="138"/>
      <c r="VKO809" s="139"/>
      <c r="VKP809" s="494"/>
      <c r="VKQ809" s="494"/>
      <c r="VKR809" s="494"/>
      <c r="VKS809" s="613"/>
      <c r="VKT809" s="611"/>
      <c r="VKU809" s="612"/>
      <c r="VKV809" s="1092"/>
      <c r="VKW809" s="1093"/>
      <c r="VKX809" s="1093"/>
      <c r="VKY809" s="138"/>
      <c r="VKZ809" s="139"/>
      <c r="VLA809" s="494"/>
      <c r="VLB809" s="494"/>
      <c r="VLC809" s="494"/>
      <c r="VLD809" s="613"/>
      <c r="VLE809" s="611"/>
      <c r="VLF809" s="612"/>
      <c r="VLG809" s="1092"/>
      <c r="VLH809" s="1093"/>
      <c r="VLI809" s="1093"/>
      <c r="VLJ809" s="138"/>
      <c r="VLK809" s="139"/>
      <c r="VLL809" s="494"/>
      <c r="VLM809" s="494"/>
      <c r="VLN809" s="494"/>
      <c r="VLO809" s="613"/>
      <c r="VLP809" s="611"/>
      <c r="VLQ809" s="612"/>
      <c r="VLR809" s="1092"/>
      <c r="VLS809" s="1093"/>
      <c r="VLT809" s="1093"/>
      <c r="VLU809" s="138"/>
      <c r="VLV809" s="139"/>
      <c r="VLW809" s="494"/>
      <c r="VLX809" s="494"/>
      <c r="VLY809" s="494"/>
      <c r="VLZ809" s="613"/>
      <c r="VMA809" s="611"/>
      <c r="VMB809" s="612"/>
      <c r="VMC809" s="1092"/>
      <c r="VMD809" s="1093"/>
      <c r="VME809" s="1093"/>
      <c r="VMF809" s="138"/>
      <c r="VMG809" s="139"/>
      <c r="VMH809" s="494"/>
      <c r="VMI809" s="494"/>
      <c r="VMJ809" s="494"/>
      <c r="VMK809" s="613"/>
      <c r="VML809" s="611"/>
      <c r="VMM809" s="612"/>
      <c r="VMN809" s="1092"/>
      <c r="VMO809" s="1093"/>
      <c r="VMP809" s="1093"/>
      <c r="VMQ809" s="138"/>
      <c r="VMR809" s="139"/>
      <c r="VMS809" s="494"/>
      <c r="VMT809" s="494"/>
      <c r="VMU809" s="494"/>
      <c r="VMV809" s="613"/>
      <c r="VMW809" s="611"/>
      <c r="VMX809" s="612"/>
      <c r="VMY809" s="1092"/>
      <c r="VMZ809" s="1093"/>
      <c r="VNA809" s="1093"/>
      <c r="VNB809" s="138"/>
      <c r="VNC809" s="139"/>
      <c r="VND809" s="494"/>
      <c r="VNE809" s="494"/>
      <c r="VNF809" s="494"/>
      <c r="VNG809" s="613"/>
      <c r="VNH809" s="611"/>
      <c r="VNI809" s="612"/>
      <c r="VNJ809" s="1092"/>
      <c r="VNK809" s="1093"/>
      <c r="VNL809" s="1093"/>
      <c r="VNM809" s="138"/>
      <c r="VNN809" s="139"/>
      <c r="VNO809" s="494"/>
      <c r="VNP809" s="494"/>
      <c r="VNQ809" s="494"/>
      <c r="VNR809" s="613"/>
      <c r="VNS809" s="611"/>
      <c r="VNT809" s="612"/>
      <c r="VNU809" s="1092"/>
      <c r="VNV809" s="1093"/>
      <c r="VNW809" s="1093"/>
      <c r="VNX809" s="138"/>
      <c r="VNY809" s="139"/>
      <c r="VNZ809" s="494"/>
      <c r="VOA809" s="494"/>
      <c r="VOB809" s="494"/>
      <c r="VOC809" s="613"/>
      <c r="VOD809" s="611"/>
      <c r="VOE809" s="612"/>
      <c r="VOF809" s="1092"/>
      <c r="VOG809" s="1093"/>
      <c r="VOH809" s="1093"/>
      <c r="VOI809" s="138"/>
      <c r="VOJ809" s="139"/>
      <c r="VOK809" s="494"/>
      <c r="VOL809" s="494"/>
      <c r="VOM809" s="494"/>
      <c r="VON809" s="613"/>
      <c r="VOO809" s="611"/>
      <c r="VOP809" s="612"/>
      <c r="VOQ809" s="1092"/>
      <c r="VOR809" s="1093"/>
      <c r="VOS809" s="1093"/>
      <c r="VOT809" s="138"/>
      <c r="VOU809" s="139"/>
      <c r="VOV809" s="494"/>
      <c r="VOW809" s="494"/>
      <c r="VOX809" s="494"/>
      <c r="VOY809" s="613"/>
      <c r="VOZ809" s="611"/>
      <c r="VPA809" s="612"/>
      <c r="VPB809" s="1092"/>
      <c r="VPC809" s="1093"/>
      <c r="VPD809" s="1093"/>
      <c r="VPE809" s="138"/>
      <c r="VPF809" s="139"/>
      <c r="VPG809" s="494"/>
      <c r="VPH809" s="494"/>
      <c r="VPI809" s="494"/>
      <c r="VPJ809" s="613"/>
      <c r="VPK809" s="611"/>
      <c r="VPL809" s="612"/>
      <c r="VPM809" s="1092"/>
      <c r="VPN809" s="1093"/>
      <c r="VPO809" s="1093"/>
      <c r="VPP809" s="138"/>
      <c r="VPQ809" s="139"/>
      <c r="VPR809" s="494"/>
      <c r="VPS809" s="494"/>
      <c r="VPT809" s="494"/>
      <c r="VPU809" s="613"/>
      <c r="VPV809" s="611"/>
      <c r="VPW809" s="612"/>
      <c r="VPX809" s="1092"/>
      <c r="VPY809" s="1093"/>
      <c r="VPZ809" s="1093"/>
      <c r="VQA809" s="138"/>
      <c r="VQB809" s="139"/>
      <c r="VQC809" s="494"/>
      <c r="VQD809" s="494"/>
      <c r="VQE809" s="494"/>
      <c r="VQF809" s="613"/>
      <c r="VQG809" s="611"/>
      <c r="VQH809" s="612"/>
      <c r="VQI809" s="1092"/>
      <c r="VQJ809" s="1093"/>
      <c r="VQK809" s="1093"/>
      <c r="VQL809" s="138"/>
      <c r="VQM809" s="139"/>
      <c r="VQN809" s="494"/>
      <c r="VQO809" s="494"/>
      <c r="VQP809" s="494"/>
      <c r="VQQ809" s="613"/>
      <c r="VQR809" s="611"/>
      <c r="VQS809" s="612"/>
      <c r="VQT809" s="1092"/>
      <c r="VQU809" s="1093"/>
      <c r="VQV809" s="1093"/>
      <c r="VQW809" s="138"/>
      <c r="VQX809" s="139"/>
      <c r="VQY809" s="494"/>
      <c r="VQZ809" s="494"/>
      <c r="VRA809" s="494"/>
      <c r="VRB809" s="613"/>
      <c r="VRC809" s="611"/>
      <c r="VRD809" s="612"/>
      <c r="VRE809" s="1092"/>
      <c r="VRF809" s="1093"/>
      <c r="VRG809" s="1093"/>
      <c r="VRH809" s="138"/>
      <c r="VRI809" s="139"/>
      <c r="VRJ809" s="494"/>
      <c r="VRK809" s="494"/>
      <c r="VRL809" s="494"/>
      <c r="VRM809" s="613"/>
      <c r="VRN809" s="611"/>
      <c r="VRO809" s="612"/>
      <c r="VRP809" s="1092"/>
      <c r="VRQ809" s="1093"/>
      <c r="VRR809" s="1093"/>
      <c r="VRS809" s="138"/>
      <c r="VRT809" s="139"/>
      <c r="VRU809" s="494"/>
      <c r="VRV809" s="494"/>
      <c r="VRW809" s="494"/>
      <c r="VRX809" s="613"/>
      <c r="VRY809" s="611"/>
      <c r="VRZ809" s="612"/>
      <c r="VSA809" s="1092"/>
      <c r="VSB809" s="1093"/>
      <c r="VSC809" s="1093"/>
      <c r="VSD809" s="138"/>
      <c r="VSE809" s="139"/>
      <c r="VSF809" s="494"/>
      <c r="VSG809" s="494"/>
      <c r="VSH809" s="494"/>
      <c r="VSI809" s="613"/>
      <c r="VSJ809" s="611"/>
      <c r="VSK809" s="612"/>
      <c r="VSL809" s="1092"/>
      <c r="VSM809" s="1093"/>
      <c r="VSN809" s="1093"/>
      <c r="VSO809" s="138"/>
      <c r="VSP809" s="139"/>
      <c r="VSQ809" s="494"/>
      <c r="VSR809" s="494"/>
      <c r="VSS809" s="494"/>
      <c r="VST809" s="613"/>
      <c r="VSU809" s="611"/>
      <c r="VSV809" s="612"/>
      <c r="VSW809" s="1092"/>
      <c r="VSX809" s="1093"/>
      <c r="VSY809" s="1093"/>
      <c r="VSZ809" s="138"/>
      <c r="VTA809" s="139"/>
      <c r="VTB809" s="494"/>
      <c r="VTC809" s="494"/>
      <c r="VTD809" s="494"/>
      <c r="VTE809" s="613"/>
      <c r="VTF809" s="611"/>
      <c r="VTG809" s="612"/>
      <c r="VTH809" s="1092"/>
      <c r="VTI809" s="1093"/>
      <c r="VTJ809" s="1093"/>
      <c r="VTK809" s="138"/>
      <c r="VTL809" s="139"/>
      <c r="VTM809" s="494"/>
      <c r="VTN809" s="494"/>
      <c r="VTO809" s="494"/>
      <c r="VTP809" s="613"/>
      <c r="VTQ809" s="611"/>
      <c r="VTR809" s="612"/>
      <c r="VTS809" s="1092"/>
      <c r="VTT809" s="1093"/>
      <c r="VTU809" s="1093"/>
      <c r="VTV809" s="138"/>
      <c r="VTW809" s="139"/>
      <c r="VTX809" s="494"/>
      <c r="VTY809" s="494"/>
      <c r="VTZ809" s="494"/>
      <c r="VUA809" s="613"/>
      <c r="VUB809" s="611"/>
      <c r="VUC809" s="612"/>
      <c r="VUD809" s="1092"/>
      <c r="VUE809" s="1093"/>
      <c r="VUF809" s="1093"/>
      <c r="VUG809" s="138"/>
      <c r="VUH809" s="139"/>
      <c r="VUI809" s="494"/>
      <c r="VUJ809" s="494"/>
      <c r="VUK809" s="494"/>
      <c r="VUL809" s="613"/>
      <c r="VUM809" s="611"/>
      <c r="VUN809" s="612"/>
      <c r="VUO809" s="1092"/>
      <c r="VUP809" s="1093"/>
      <c r="VUQ809" s="1093"/>
      <c r="VUR809" s="138"/>
      <c r="VUS809" s="139"/>
      <c r="VUT809" s="494"/>
      <c r="VUU809" s="494"/>
      <c r="VUV809" s="494"/>
      <c r="VUW809" s="613"/>
      <c r="VUX809" s="611"/>
      <c r="VUY809" s="612"/>
      <c r="VUZ809" s="1092"/>
      <c r="VVA809" s="1093"/>
      <c r="VVB809" s="1093"/>
      <c r="VVC809" s="138"/>
      <c r="VVD809" s="139"/>
      <c r="VVE809" s="494"/>
      <c r="VVF809" s="494"/>
      <c r="VVG809" s="494"/>
      <c r="VVH809" s="613"/>
      <c r="VVI809" s="611"/>
      <c r="VVJ809" s="612"/>
      <c r="VVK809" s="1092"/>
      <c r="VVL809" s="1093"/>
      <c r="VVM809" s="1093"/>
      <c r="VVN809" s="138"/>
      <c r="VVO809" s="139"/>
      <c r="VVP809" s="494"/>
      <c r="VVQ809" s="494"/>
      <c r="VVR809" s="494"/>
      <c r="VVS809" s="613"/>
      <c r="VVT809" s="611"/>
      <c r="VVU809" s="612"/>
      <c r="VVV809" s="1092"/>
      <c r="VVW809" s="1093"/>
      <c r="VVX809" s="1093"/>
      <c r="VVY809" s="138"/>
      <c r="VVZ809" s="139"/>
      <c r="VWA809" s="494"/>
      <c r="VWB809" s="494"/>
      <c r="VWC809" s="494"/>
      <c r="VWD809" s="613"/>
      <c r="VWE809" s="611"/>
      <c r="VWF809" s="612"/>
      <c r="VWG809" s="1092"/>
      <c r="VWH809" s="1093"/>
      <c r="VWI809" s="1093"/>
      <c r="VWJ809" s="138"/>
      <c r="VWK809" s="139"/>
      <c r="VWL809" s="494"/>
      <c r="VWM809" s="494"/>
      <c r="VWN809" s="494"/>
      <c r="VWO809" s="613"/>
      <c r="VWP809" s="611"/>
      <c r="VWQ809" s="612"/>
      <c r="VWR809" s="1092"/>
      <c r="VWS809" s="1093"/>
      <c r="VWT809" s="1093"/>
      <c r="VWU809" s="138"/>
      <c r="VWV809" s="139"/>
      <c r="VWW809" s="494"/>
      <c r="VWX809" s="494"/>
      <c r="VWY809" s="494"/>
      <c r="VWZ809" s="613"/>
      <c r="VXA809" s="611"/>
      <c r="VXB809" s="612"/>
      <c r="VXC809" s="1092"/>
      <c r="VXD809" s="1093"/>
      <c r="VXE809" s="1093"/>
      <c r="VXF809" s="138"/>
      <c r="VXG809" s="139"/>
      <c r="VXH809" s="494"/>
      <c r="VXI809" s="494"/>
      <c r="VXJ809" s="494"/>
      <c r="VXK809" s="613"/>
      <c r="VXL809" s="611"/>
      <c r="VXM809" s="612"/>
      <c r="VXN809" s="1092"/>
      <c r="VXO809" s="1093"/>
      <c r="VXP809" s="1093"/>
      <c r="VXQ809" s="138"/>
      <c r="VXR809" s="139"/>
      <c r="VXS809" s="494"/>
      <c r="VXT809" s="494"/>
      <c r="VXU809" s="494"/>
      <c r="VXV809" s="613"/>
      <c r="VXW809" s="611"/>
      <c r="VXX809" s="612"/>
      <c r="VXY809" s="1092"/>
      <c r="VXZ809" s="1093"/>
      <c r="VYA809" s="1093"/>
      <c r="VYB809" s="138"/>
      <c r="VYC809" s="139"/>
      <c r="VYD809" s="494"/>
      <c r="VYE809" s="494"/>
      <c r="VYF809" s="494"/>
      <c r="VYG809" s="613"/>
      <c r="VYH809" s="611"/>
      <c r="VYI809" s="612"/>
      <c r="VYJ809" s="1092"/>
      <c r="VYK809" s="1093"/>
      <c r="VYL809" s="1093"/>
      <c r="VYM809" s="138"/>
      <c r="VYN809" s="139"/>
      <c r="VYO809" s="494"/>
      <c r="VYP809" s="494"/>
      <c r="VYQ809" s="494"/>
      <c r="VYR809" s="613"/>
      <c r="VYS809" s="611"/>
      <c r="VYT809" s="612"/>
      <c r="VYU809" s="1092"/>
      <c r="VYV809" s="1093"/>
      <c r="VYW809" s="1093"/>
      <c r="VYX809" s="138"/>
      <c r="VYY809" s="139"/>
      <c r="VYZ809" s="494"/>
      <c r="VZA809" s="494"/>
      <c r="VZB809" s="494"/>
      <c r="VZC809" s="613"/>
      <c r="VZD809" s="611"/>
      <c r="VZE809" s="612"/>
      <c r="VZF809" s="1092"/>
      <c r="VZG809" s="1093"/>
      <c r="VZH809" s="1093"/>
      <c r="VZI809" s="138"/>
      <c r="VZJ809" s="139"/>
      <c r="VZK809" s="494"/>
      <c r="VZL809" s="494"/>
      <c r="VZM809" s="494"/>
      <c r="VZN809" s="613"/>
      <c r="VZO809" s="611"/>
      <c r="VZP809" s="612"/>
      <c r="VZQ809" s="1092"/>
      <c r="VZR809" s="1093"/>
      <c r="VZS809" s="1093"/>
      <c r="VZT809" s="138"/>
      <c r="VZU809" s="139"/>
      <c r="VZV809" s="494"/>
      <c r="VZW809" s="494"/>
      <c r="VZX809" s="494"/>
      <c r="VZY809" s="613"/>
      <c r="VZZ809" s="611"/>
      <c r="WAA809" s="612"/>
      <c r="WAB809" s="1092"/>
      <c r="WAC809" s="1093"/>
      <c r="WAD809" s="1093"/>
      <c r="WAE809" s="138"/>
      <c r="WAF809" s="139"/>
      <c r="WAG809" s="494"/>
      <c r="WAH809" s="494"/>
      <c r="WAI809" s="494"/>
      <c r="WAJ809" s="613"/>
      <c r="WAK809" s="611"/>
      <c r="WAL809" s="612"/>
      <c r="WAM809" s="1092"/>
      <c r="WAN809" s="1093"/>
      <c r="WAO809" s="1093"/>
      <c r="WAP809" s="138"/>
      <c r="WAQ809" s="139"/>
      <c r="WAR809" s="494"/>
      <c r="WAS809" s="494"/>
      <c r="WAT809" s="494"/>
      <c r="WAU809" s="613"/>
      <c r="WAV809" s="611"/>
      <c r="WAW809" s="612"/>
      <c r="WAX809" s="1092"/>
      <c r="WAY809" s="1093"/>
      <c r="WAZ809" s="1093"/>
      <c r="WBA809" s="138"/>
      <c r="WBB809" s="139"/>
      <c r="WBC809" s="494"/>
      <c r="WBD809" s="494"/>
      <c r="WBE809" s="494"/>
      <c r="WBF809" s="613"/>
      <c r="WBG809" s="611"/>
      <c r="WBH809" s="612"/>
      <c r="WBI809" s="1092"/>
      <c r="WBJ809" s="1093"/>
      <c r="WBK809" s="1093"/>
      <c r="WBL809" s="138"/>
      <c r="WBM809" s="139"/>
      <c r="WBN809" s="494"/>
      <c r="WBO809" s="494"/>
      <c r="WBP809" s="494"/>
      <c r="WBQ809" s="613"/>
      <c r="WBR809" s="611"/>
      <c r="WBS809" s="612"/>
      <c r="WBT809" s="1092"/>
      <c r="WBU809" s="1093"/>
      <c r="WBV809" s="1093"/>
      <c r="WBW809" s="138"/>
      <c r="WBX809" s="139"/>
      <c r="WBY809" s="494"/>
      <c r="WBZ809" s="494"/>
      <c r="WCA809" s="494"/>
      <c r="WCB809" s="613"/>
      <c r="WCC809" s="611"/>
      <c r="WCD809" s="612"/>
      <c r="WCE809" s="1092"/>
      <c r="WCF809" s="1093"/>
      <c r="WCG809" s="1093"/>
      <c r="WCH809" s="138"/>
      <c r="WCI809" s="139"/>
      <c r="WCJ809" s="494"/>
      <c r="WCK809" s="494"/>
      <c r="WCL809" s="494"/>
      <c r="WCM809" s="613"/>
      <c r="WCN809" s="611"/>
      <c r="WCO809" s="612"/>
      <c r="WCP809" s="1092"/>
      <c r="WCQ809" s="1093"/>
      <c r="WCR809" s="1093"/>
      <c r="WCS809" s="138"/>
      <c r="WCT809" s="139"/>
      <c r="WCU809" s="494"/>
      <c r="WCV809" s="494"/>
      <c r="WCW809" s="494"/>
      <c r="WCX809" s="613"/>
      <c r="WCY809" s="611"/>
      <c r="WCZ809" s="612"/>
      <c r="WDA809" s="1092"/>
      <c r="WDB809" s="1093"/>
      <c r="WDC809" s="1093"/>
      <c r="WDD809" s="138"/>
      <c r="WDE809" s="139"/>
      <c r="WDF809" s="494"/>
      <c r="WDG809" s="494"/>
      <c r="WDH809" s="494"/>
      <c r="WDI809" s="613"/>
      <c r="WDJ809" s="611"/>
      <c r="WDK809" s="612"/>
      <c r="WDL809" s="1092"/>
      <c r="WDM809" s="1093"/>
      <c r="WDN809" s="1093"/>
      <c r="WDO809" s="138"/>
      <c r="WDP809" s="139"/>
      <c r="WDQ809" s="494"/>
      <c r="WDR809" s="494"/>
      <c r="WDS809" s="494"/>
      <c r="WDT809" s="613"/>
      <c r="WDU809" s="611"/>
      <c r="WDV809" s="612"/>
      <c r="WDW809" s="1092"/>
      <c r="WDX809" s="1093"/>
      <c r="WDY809" s="1093"/>
      <c r="WDZ809" s="138"/>
      <c r="WEA809" s="139"/>
      <c r="WEB809" s="494"/>
      <c r="WEC809" s="494"/>
      <c r="WED809" s="494"/>
      <c r="WEE809" s="613"/>
      <c r="WEF809" s="611"/>
      <c r="WEG809" s="612"/>
      <c r="WEH809" s="1092"/>
      <c r="WEI809" s="1093"/>
      <c r="WEJ809" s="1093"/>
      <c r="WEK809" s="138"/>
      <c r="WEL809" s="139"/>
      <c r="WEM809" s="494"/>
      <c r="WEN809" s="494"/>
      <c r="WEO809" s="494"/>
      <c r="WEP809" s="613"/>
      <c r="WEQ809" s="611"/>
      <c r="WER809" s="612"/>
      <c r="WES809" s="1092"/>
      <c r="WET809" s="1093"/>
      <c r="WEU809" s="1093"/>
      <c r="WEV809" s="138"/>
      <c r="WEW809" s="139"/>
      <c r="WEX809" s="494"/>
      <c r="WEY809" s="494"/>
      <c r="WEZ809" s="494"/>
      <c r="WFA809" s="613"/>
      <c r="WFB809" s="611"/>
      <c r="WFC809" s="612"/>
      <c r="WFD809" s="1092"/>
      <c r="WFE809" s="1093"/>
      <c r="WFF809" s="1093"/>
      <c r="WFG809" s="138"/>
      <c r="WFH809" s="139"/>
      <c r="WFI809" s="494"/>
      <c r="WFJ809" s="494"/>
      <c r="WFK809" s="494"/>
      <c r="WFL809" s="613"/>
      <c r="WFM809" s="611"/>
      <c r="WFN809" s="612"/>
      <c r="WFO809" s="1092"/>
      <c r="WFP809" s="1093"/>
      <c r="WFQ809" s="1093"/>
      <c r="WFR809" s="138"/>
      <c r="WFS809" s="139"/>
      <c r="WFT809" s="494"/>
      <c r="WFU809" s="494"/>
      <c r="WFV809" s="494"/>
      <c r="WFW809" s="613"/>
      <c r="WFX809" s="611"/>
      <c r="WFY809" s="612"/>
      <c r="WFZ809" s="1092"/>
      <c r="WGA809" s="1093"/>
      <c r="WGB809" s="1093"/>
      <c r="WGC809" s="138"/>
      <c r="WGD809" s="139"/>
      <c r="WGE809" s="494"/>
      <c r="WGF809" s="494"/>
      <c r="WGG809" s="494"/>
      <c r="WGH809" s="613"/>
      <c r="WGI809" s="611"/>
      <c r="WGJ809" s="612"/>
      <c r="WGK809" s="1092"/>
      <c r="WGL809" s="1093"/>
      <c r="WGM809" s="1093"/>
      <c r="WGN809" s="138"/>
      <c r="WGO809" s="139"/>
      <c r="WGP809" s="494"/>
      <c r="WGQ809" s="494"/>
      <c r="WGR809" s="494"/>
      <c r="WGS809" s="613"/>
      <c r="WGT809" s="611"/>
      <c r="WGU809" s="612"/>
      <c r="WGV809" s="1092"/>
      <c r="WGW809" s="1093"/>
      <c r="WGX809" s="1093"/>
      <c r="WGY809" s="138"/>
      <c r="WGZ809" s="139"/>
      <c r="WHA809" s="494"/>
      <c r="WHB809" s="494"/>
      <c r="WHC809" s="494"/>
      <c r="WHD809" s="613"/>
      <c r="WHE809" s="611"/>
      <c r="WHF809" s="612"/>
      <c r="WHG809" s="1092"/>
      <c r="WHH809" s="1093"/>
      <c r="WHI809" s="1093"/>
      <c r="WHJ809" s="138"/>
      <c r="WHK809" s="139"/>
      <c r="WHL809" s="494"/>
      <c r="WHM809" s="494"/>
      <c r="WHN809" s="494"/>
      <c r="WHO809" s="613"/>
      <c r="WHP809" s="611"/>
      <c r="WHQ809" s="612"/>
      <c r="WHR809" s="1092"/>
      <c r="WHS809" s="1093"/>
      <c r="WHT809" s="1093"/>
      <c r="WHU809" s="138"/>
      <c r="WHV809" s="139"/>
      <c r="WHW809" s="494"/>
      <c r="WHX809" s="494"/>
      <c r="WHY809" s="494"/>
      <c r="WHZ809" s="613"/>
      <c r="WIA809" s="611"/>
      <c r="WIB809" s="612"/>
      <c r="WIC809" s="1092"/>
      <c r="WID809" s="1093"/>
      <c r="WIE809" s="1093"/>
      <c r="WIF809" s="138"/>
      <c r="WIG809" s="139"/>
      <c r="WIH809" s="494"/>
      <c r="WII809" s="494"/>
      <c r="WIJ809" s="494"/>
      <c r="WIK809" s="613"/>
      <c r="WIL809" s="611"/>
      <c r="WIM809" s="612"/>
      <c r="WIN809" s="1092"/>
      <c r="WIO809" s="1093"/>
      <c r="WIP809" s="1093"/>
      <c r="WIQ809" s="138"/>
      <c r="WIR809" s="139"/>
      <c r="WIS809" s="494"/>
      <c r="WIT809" s="494"/>
      <c r="WIU809" s="494"/>
      <c r="WIV809" s="613"/>
      <c r="WIW809" s="611"/>
      <c r="WIX809" s="612"/>
      <c r="WIY809" s="1092"/>
      <c r="WIZ809" s="1093"/>
      <c r="WJA809" s="1093"/>
      <c r="WJB809" s="138"/>
      <c r="WJC809" s="139"/>
      <c r="WJD809" s="494"/>
      <c r="WJE809" s="494"/>
      <c r="WJF809" s="494"/>
      <c r="WJG809" s="613"/>
      <c r="WJH809" s="611"/>
      <c r="WJI809" s="612"/>
      <c r="WJJ809" s="1092"/>
      <c r="WJK809" s="1093"/>
      <c r="WJL809" s="1093"/>
      <c r="WJM809" s="138"/>
      <c r="WJN809" s="139"/>
      <c r="WJO809" s="494"/>
      <c r="WJP809" s="494"/>
      <c r="WJQ809" s="494"/>
      <c r="WJR809" s="613"/>
      <c r="WJS809" s="611"/>
      <c r="WJT809" s="612"/>
      <c r="WJU809" s="1092"/>
      <c r="WJV809" s="1093"/>
      <c r="WJW809" s="1093"/>
      <c r="WJX809" s="138"/>
      <c r="WJY809" s="139"/>
      <c r="WJZ809" s="494"/>
      <c r="WKA809" s="494"/>
      <c r="WKB809" s="494"/>
      <c r="WKC809" s="613"/>
      <c r="WKD809" s="611"/>
      <c r="WKE809" s="612"/>
      <c r="WKF809" s="1092"/>
      <c r="WKG809" s="1093"/>
      <c r="WKH809" s="1093"/>
      <c r="WKI809" s="138"/>
      <c r="WKJ809" s="139"/>
      <c r="WKK809" s="494"/>
      <c r="WKL809" s="494"/>
      <c r="WKM809" s="494"/>
      <c r="WKN809" s="613"/>
      <c r="WKO809" s="611"/>
      <c r="WKP809" s="612"/>
      <c r="WKQ809" s="1092"/>
      <c r="WKR809" s="1093"/>
      <c r="WKS809" s="1093"/>
      <c r="WKT809" s="138"/>
      <c r="WKU809" s="139"/>
      <c r="WKV809" s="494"/>
      <c r="WKW809" s="494"/>
      <c r="WKX809" s="494"/>
      <c r="WKY809" s="613"/>
      <c r="WKZ809" s="611"/>
      <c r="WLA809" s="612"/>
      <c r="WLB809" s="1092"/>
      <c r="WLC809" s="1093"/>
      <c r="WLD809" s="1093"/>
      <c r="WLE809" s="138"/>
      <c r="WLF809" s="139"/>
      <c r="WLG809" s="494"/>
      <c r="WLH809" s="494"/>
      <c r="WLI809" s="494"/>
      <c r="WLJ809" s="613"/>
      <c r="WLK809" s="611"/>
      <c r="WLL809" s="612"/>
      <c r="WLM809" s="1092"/>
      <c r="WLN809" s="1093"/>
      <c r="WLO809" s="1093"/>
      <c r="WLP809" s="138"/>
      <c r="WLQ809" s="139"/>
      <c r="WLR809" s="494"/>
      <c r="WLS809" s="494"/>
      <c r="WLT809" s="494"/>
      <c r="WLU809" s="613"/>
      <c r="WLV809" s="611"/>
      <c r="WLW809" s="612"/>
      <c r="WLX809" s="1092"/>
      <c r="WLY809" s="1093"/>
      <c r="WLZ809" s="1093"/>
      <c r="WMA809" s="138"/>
      <c r="WMB809" s="139"/>
      <c r="WMC809" s="494"/>
      <c r="WMD809" s="494"/>
      <c r="WME809" s="494"/>
      <c r="WMF809" s="613"/>
      <c r="WMG809" s="611"/>
      <c r="WMH809" s="612"/>
      <c r="WMI809" s="1092"/>
      <c r="WMJ809" s="1093"/>
      <c r="WMK809" s="1093"/>
      <c r="WML809" s="138"/>
      <c r="WMM809" s="139"/>
      <c r="WMN809" s="494"/>
      <c r="WMO809" s="494"/>
      <c r="WMP809" s="494"/>
      <c r="WMQ809" s="613"/>
      <c r="WMR809" s="611"/>
      <c r="WMS809" s="612"/>
      <c r="WMT809" s="1092"/>
      <c r="WMU809" s="1093"/>
      <c r="WMV809" s="1093"/>
      <c r="WMW809" s="138"/>
      <c r="WMX809" s="139"/>
      <c r="WMY809" s="494"/>
      <c r="WMZ809" s="494"/>
      <c r="WNA809" s="494"/>
      <c r="WNB809" s="613"/>
      <c r="WNC809" s="611"/>
      <c r="WND809" s="612"/>
      <c r="WNE809" s="1092"/>
      <c r="WNF809" s="1093"/>
      <c r="WNG809" s="1093"/>
      <c r="WNH809" s="138"/>
      <c r="WNI809" s="139"/>
      <c r="WNJ809" s="494"/>
      <c r="WNK809" s="494"/>
      <c r="WNL809" s="494"/>
      <c r="WNM809" s="613"/>
      <c r="WNN809" s="611"/>
      <c r="WNO809" s="612"/>
      <c r="WNP809" s="1092"/>
      <c r="WNQ809" s="1093"/>
      <c r="WNR809" s="1093"/>
      <c r="WNS809" s="138"/>
      <c r="WNT809" s="139"/>
      <c r="WNU809" s="494"/>
      <c r="WNV809" s="494"/>
      <c r="WNW809" s="494"/>
      <c r="WNX809" s="613"/>
      <c r="WNY809" s="611"/>
      <c r="WNZ809" s="612"/>
      <c r="WOA809" s="1092"/>
      <c r="WOB809" s="1093"/>
      <c r="WOC809" s="1093"/>
      <c r="WOD809" s="138"/>
      <c r="WOE809" s="139"/>
      <c r="WOF809" s="494"/>
      <c r="WOG809" s="494"/>
      <c r="WOH809" s="494"/>
      <c r="WOI809" s="613"/>
      <c r="WOJ809" s="611"/>
      <c r="WOK809" s="612"/>
      <c r="WOL809" s="1092"/>
      <c r="WOM809" s="1093"/>
      <c r="WON809" s="1093"/>
      <c r="WOO809" s="138"/>
      <c r="WOP809" s="139"/>
      <c r="WOQ809" s="494"/>
      <c r="WOR809" s="494"/>
      <c r="WOS809" s="494"/>
      <c r="WOT809" s="613"/>
      <c r="WOU809" s="611"/>
      <c r="WOV809" s="612"/>
      <c r="WOW809" s="1092"/>
      <c r="WOX809" s="1093"/>
      <c r="WOY809" s="1093"/>
      <c r="WOZ809" s="138"/>
      <c r="WPA809" s="139"/>
      <c r="WPB809" s="494"/>
      <c r="WPC809" s="494"/>
      <c r="WPD809" s="494"/>
      <c r="WPE809" s="613"/>
      <c r="WPF809" s="611"/>
      <c r="WPG809" s="612"/>
      <c r="WPH809" s="1092"/>
      <c r="WPI809" s="1093"/>
      <c r="WPJ809" s="1093"/>
      <c r="WPK809" s="138"/>
      <c r="WPL809" s="139"/>
      <c r="WPM809" s="494"/>
      <c r="WPN809" s="494"/>
      <c r="WPO809" s="494"/>
      <c r="WPP809" s="613"/>
      <c r="WPQ809" s="611"/>
      <c r="WPR809" s="612"/>
      <c r="WPS809" s="1092"/>
      <c r="WPT809" s="1093"/>
      <c r="WPU809" s="1093"/>
      <c r="WPV809" s="138"/>
      <c r="WPW809" s="139"/>
      <c r="WPX809" s="494"/>
      <c r="WPY809" s="494"/>
      <c r="WPZ809" s="494"/>
      <c r="WQA809" s="613"/>
      <c r="WQB809" s="611"/>
      <c r="WQC809" s="612"/>
      <c r="WQD809" s="1092"/>
      <c r="WQE809" s="1093"/>
      <c r="WQF809" s="1093"/>
      <c r="WQG809" s="138"/>
      <c r="WQH809" s="139"/>
      <c r="WQI809" s="494"/>
      <c r="WQJ809" s="494"/>
      <c r="WQK809" s="494"/>
      <c r="WQL809" s="613"/>
      <c r="WQM809" s="611"/>
      <c r="WQN809" s="612"/>
      <c r="WQO809" s="1092"/>
      <c r="WQP809" s="1093"/>
      <c r="WQQ809" s="1093"/>
      <c r="WQR809" s="138"/>
      <c r="WQS809" s="139"/>
      <c r="WQT809" s="494"/>
      <c r="WQU809" s="494"/>
      <c r="WQV809" s="494"/>
      <c r="WQW809" s="613"/>
      <c r="WQX809" s="611"/>
      <c r="WQY809" s="612"/>
      <c r="WQZ809" s="1092"/>
      <c r="WRA809" s="1093"/>
      <c r="WRB809" s="1093"/>
      <c r="WRC809" s="138"/>
      <c r="WRD809" s="139"/>
      <c r="WRE809" s="494"/>
      <c r="WRF809" s="494"/>
      <c r="WRG809" s="494"/>
      <c r="WRH809" s="613"/>
      <c r="WRI809" s="611"/>
      <c r="WRJ809" s="612"/>
      <c r="WRK809" s="1092"/>
      <c r="WRL809" s="1093"/>
      <c r="WRM809" s="1093"/>
      <c r="WRN809" s="138"/>
      <c r="WRO809" s="139"/>
      <c r="WRP809" s="494"/>
      <c r="WRQ809" s="494"/>
      <c r="WRR809" s="494"/>
      <c r="WRS809" s="613"/>
      <c r="WRT809" s="611"/>
      <c r="WRU809" s="612"/>
      <c r="WRV809" s="1092"/>
      <c r="WRW809" s="1093"/>
      <c r="WRX809" s="1093"/>
      <c r="WRY809" s="138"/>
      <c r="WRZ809" s="139"/>
      <c r="WSA809" s="494"/>
      <c r="WSB809" s="494"/>
      <c r="WSC809" s="494"/>
      <c r="WSD809" s="613"/>
      <c r="WSE809" s="611"/>
      <c r="WSF809" s="612"/>
      <c r="WSG809" s="1092"/>
      <c r="WSH809" s="1093"/>
      <c r="WSI809" s="1093"/>
      <c r="WSJ809" s="138"/>
      <c r="WSK809" s="139"/>
      <c r="WSL809" s="494"/>
      <c r="WSM809" s="494"/>
      <c r="WSN809" s="494"/>
      <c r="WSO809" s="613"/>
      <c r="WSP809" s="611"/>
      <c r="WSQ809" s="612"/>
      <c r="WSR809" s="1092"/>
      <c r="WSS809" s="1093"/>
      <c r="WST809" s="1093"/>
      <c r="WSU809" s="138"/>
      <c r="WSV809" s="139"/>
      <c r="WSW809" s="494"/>
      <c r="WSX809" s="494"/>
      <c r="WSY809" s="494"/>
      <c r="WSZ809" s="613"/>
      <c r="WTA809" s="611"/>
      <c r="WTB809" s="612"/>
      <c r="WTC809" s="1092"/>
      <c r="WTD809" s="1093"/>
      <c r="WTE809" s="1093"/>
      <c r="WTF809" s="138"/>
      <c r="WTG809" s="139"/>
      <c r="WTH809" s="494"/>
      <c r="WTI809" s="494"/>
      <c r="WTJ809" s="494"/>
      <c r="WTK809" s="613"/>
      <c r="WTL809" s="611"/>
      <c r="WTM809" s="612"/>
      <c r="WTN809" s="1092"/>
      <c r="WTO809" s="1093"/>
      <c r="WTP809" s="1093"/>
      <c r="WTQ809" s="138"/>
      <c r="WTR809" s="139"/>
      <c r="WTS809" s="494"/>
      <c r="WTT809" s="494"/>
      <c r="WTU809" s="494"/>
      <c r="WTV809" s="613"/>
      <c r="WTW809" s="611"/>
      <c r="WTX809" s="612"/>
      <c r="WTY809" s="1092"/>
      <c r="WTZ809" s="1093"/>
      <c r="WUA809" s="1093"/>
      <c r="WUB809" s="138"/>
      <c r="WUC809" s="139"/>
      <c r="WUD809" s="494"/>
      <c r="WUE809" s="494"/>
      <c r="WUF809" s="494"/>
      <c r="WUG809" s="613"/>
      <c r="WUH809" s="611"/>
      <c r="WUI809" s="612"/>
      <c r="WUJ809" s="1092"/>
      <c r="WUK809" s="1093"/>
      <c r="WUL809" s="1093"/>
      <c r="WUM809" s="138"/>
      <c r="WUN809" s="139"/>
      <c r="WUO809" s="494"/>
      <c r="WUP809" s="494"/>
      <c r="WUQ809" s="494"/>
      <c r="WUR809" s="613"/>
      <c r="WUS809" s="611"/>
      <c r="WUT809" s="612"/>
      <c r="WUU809" s="1092"/>
      <c r="WUV809" s="1093"/>
      <c r="WUW809" s="1093"/>
      <c r="WUX809" s="138"/>
      <c r="WUY809" s="139"/>
      <c r="WUZ809" s="494"/>
      <c r="WVA809" s="494"/>
      <c r="WVB809" s="494"/>
      <c r="WVC809" s="613"/>
      <c r="WVD809" s="611"/>
      <c r="WVE809" s="612"/>
      <c r="WVF809" s="1092"/>
      <c r="WVG809" s="1093"/>
      <c r="WVH809" s="1093"/>
      <c r="WVI809" s="138"/>
      <c r="WVJ809" s="139"/>
      <c r="WVK809" s="494"/>
      <c r="WVL809" s="494"/>
      <c r="WVM809" s="494"/>
      <c r="WVN809" s="613"/>
      <c r="WVO809" s="611"/>
      <c r="WVP809" s="612"/>
      <c r="WVQ809" s="1092"/>
      <c r="WVR809" s="1093"/>
      <c r="WVS809" s="1093"/>
      <c r="WVT809" s="138"/>
      <c r="WVU809" s="139"/>
      <c r="WVV809" s="494"/>
      <c r="WVW809" s="494"/>
      <c r="WVX809" s="494"/>
      <c r="WVY809" s="613"/>
      <c r="WVZ809" s="611"/>
      <c r="WWA809" s="612"/>
      <c r="WWB809" s="1092"/>
      <c r="WWC809" s="1093"/>
      <c r="WWD809" s="1093"/>
      <c r="WWE809" s="138"/>
      <c r="WWF809" s="139"/>
      <c r="WWG809" s="494"/>
      <c r="WWH809" s="494"/>
      <c r="WWI809" s="494"/>
      <c r="WWJ809" s="613"/>
      <c r="WWK809" s="611"/>
      <c r="WWL809" s="612"/>
      <c r="WWM809" s="1092"/>
      <c r="WWN809" s="1093"/>
      <c r="WWO809" s="1093"/>
      <c r="WWP809" s="138"/>
      <c r="WWQ809" s="139"/>
      <c r="WWR809" s="494"/>
      <c r="WWS809" s="494"/>
      <c r="WWT809" s="494"/>
      <c r="WWU809" s="613"/>
      <c r="WWV809" s="611"/>
      <c r="WWW809" s="612"/>
      <c r="WWX809" s="1092"/>
      <c r="WWY809" s="1093"/>
      <c r="WWZ809" s="1093"/>
      <c r="WXA809" s="138"/>
      <c r="WXB809" s="139"/>
      <c r="WXC809" s="494"/>
      <c r="WXD809" s="494"/>
      <c r="WXE809" s="494"/>
      <c r="WXF809" s="613"/>
      <c r="WXG809" s="611"/>
      <c r="WXH809" s="612"/>
      <c r="WXI809" s="1092"/>
      <c r="WXJ809" s="1093"/>
      <c r="WXK809" s="1093"/>
      <c r="WXL809" s="138"/>
      <c r="WXM809" s="139"/>
      <c r="WXN809" s="494"/>
      <c r="WXO809" s="494"/>
      <c r="WXP809" s="494"/>
      <c r="WXQ809" s="613"/>
      <c r="WXR809" s="611"/>
      <c r="WXS809" s="612"/>
      <c r="WXT809" s="1092"/>
      <c r="WXU809" s="1093"/>
      <c r="WXV809" s="1093"/>
      <c r="WXW809" s="138"/>
      <c r="WXX809" s="139"/>
      <c r="WXY809" s="494"/>
      <c r="WXZ809" s="494"/>
      <c r="WYA809" s="494"/>
      <c r="WYB809" s="613"/>
      <c r="WYC809" s="611"/>
      <c r="WYD809" s="612"/>
      <c r="WYE809" s="1092"/>
      <c r="WYF809" s="1093"/>
      <c r="WYG809" s="1093"/>
      <c r="WYH809" s="138"/>
      <c r="WYI809" s="139"/>
      <c r="WYJ809" s="494"/>
      <c r="WYK809" s="494"/>
      <c r="WYL809" s="494"/>
      <c r="WYM809" s="613"/>
      <c r="WYN809" s="611"/>
      <c r="WYO809" s="612"/>
      <c r="WYP809" s="1092"/>
      <c r="WYQ809" s="1093"/>
      <c r="WYR809" s="1093"/>
      <c r="WYS809" s="138"/>
      <c r="WYT809" s="139"/>
      <c r="WYU809" s="494"/>
      <c r="WYV809" s="494"/>
      <c r="WYW809" s="494"/>
      <c r="WYX809" s="613"/>
      <c r="WYY809" s="611"/>
      <c r="WYZ809" s="612"/>
      <c r="WZA809" s="1092"/>
      <c r="WZB809" s="1093"/>
      <c r="WZC809" s="1093"/>
      <c r="WZD809" s="138"/>
      <c r="WZE809" s="139"/>
      <c r="WZF809" s="494"/>
      <c r="WZG809" s="494"/>
      <c r="WZH809" s="494"/>
      <c r="WZI809" s="613"/>
      <c r="WZJ809" s="611"/>
      <c r="WZK809" s="612"/>
      <c r="WZL809" s="1092"/>
      <c r="WZM809" s="1093"/>
      <c r="WZN809" s="1093"/>
      <c r="WZO809" s="138"/>
      <c r="WZP809" s="139"/>
      <c r="WZQ809" s="494"/>
      <c r="WZR809" s="494"/>
      <c r="WZS809" s="494"/>
      <c r="WZT809" s="613"/>
      <c r="WZU809" s="611"/>
      <c r="WZV809" s="612"/>
      <c r="WZW809" s="1092"/>
      <c r="WZX809" s="1093"/>
      <c r="WZY809" s="1093"/>
      <c r="WZZ809" s="138"/>
      <c r="XAA809" s="139"/>
      <c r="XAB809" s="494"/>
      <c r="XAC809" s="494"/>
      <c r="XAD809" s="494"/>
      <c r="XAE809" s="613"/>
      <c r="XAF809" s="611"/>
      <c r="XAG809" s="612"/>
      <c r="XAH809" s="1092"/>
      <c r="XAI809" s="1093"/>
      <c r="XAJ809" s="1093"/>
      <c r="XAK809" s="138"/>
      <c r="XAL809" s="139"/>
      <c r="XAM809" s="494"/>
      <c r="XAN809" s="494"/>
      <c r="XAO809" s="494"/>
      <c r="XAP809" s="613"/>
      <c r="XAQ809" s="611"/>
      <c r="XAR809" s="612"/>
      <c r="XAS809" s="1092"/>
      <c r="XAT809" s="1093"/>
      <c r="XAU809" s="1093"/>
      <c r="XAV809" s="138"/>
      <c r="XAW809" s="139"/>
      <c r="XAX809" s="494"/>
      <c r="XAY809" s="494"/>
      <c r="XAZ809" s="494"/>
      <c r="XBA809" s="613"/>
      <c r="XBB809" s="611"/>
      <c r="XBC809" s="612"/>
      <c r="XBD809" s="1092"/>
      <c r="XBE809" s="1093"/>
      <c r="XBF809" s="1093"/>
      <c r="XBG809" s="138"/>
      <c r="XBH809" s="139"/>
      <c r="XBI809" s="494"/>
      <c r="XBJ809" s="494"/>
      <c r="XBK809" s="494"/>
      <c r="XBL809" s="613"/>
      <c r="XBM809" s="611"/>
      <c r="XBN809" s="612"/>
      <c r="XBO809" s="1092"/>
      <c r="XBP809" s="1093"/>
      <c r="XBQ809" s="1093"/>
      <c r="XBR809" s="138"/>
      <c r="XBS809" s="139"/>
      <c r="XBT809" s="494"/>
      <c r="XBU809" s="494"/>
      <c r="XBV809" s="494"/>
      <c r="XBW809" s="613"/>
      <c r="XBX809" s="611"/>
      <c r="XBY809" s="612"/>
      <c r="XBZ809" s="1092"/>
      <c r="XCA809" s="1093"/>
      <c r="XCB809" s="1093"/>
      <c r="XCC809" s="138"/>
      <c r="XCD809" s="139"/>
      <c r="XCE809" s="494"/>
      <c r="XCF809" s="494"/>
      <c r="XCG809" s="494"/>
      <c r="XCH809" s="613"/>
      <c r="XCI809" s="611"/>
      <c r="XCJ809" s="612"/>
      <c r="XCK809" s="1092"/>
      <c r="XCL809" s="1093"/>
      <c r="XCM809" s="1093"/>
      <c r="XCN809" s="138"/>
      <c r="XCO809" s="139"/>
      <c r="XCP809" s="494"/>
      <c r="XCQ809" s="494"/>
      <c r="XCR809" s="494"/>
      <c r="XCS809" s="613"/>
      <c r="XCT809" s="611"/>
      <c r="XCU809" s="612"/>
      <c r="XCV809" s="1092"/>
      <c r="XCW809" s="1093"/>
      <c r="XCX809" s="1093"/>
      <c r="XCY809" s="138"/>
      <c r="XCZ809" s="139"/>
      <c r="XDA809" s="494"/>
      <c r="XDB809" s="494"/>
      <c r="XDC809" s="494"/>
      <c r="XDD809" s="613"/>
      <c r="XDE809" s="611"/>
      <c r="XDF809" s="612"/>
      <c r="XDG809" s="1092"/>
      <c r="XDH809" s="1093"/>
      <c r="XDI809" s="1093"/>
      <c r="XDJ809" s="138"/>
      <c r="XDK809" s="139"/>
      <c r="XDL809" s="494"/>
      <c r="XDM809" s="494"/>
      <c r="XDN809" s="494"/>
      <c r="XDO809" s="613"/>
      <c r="XDP809" s="611"/>
      <c r="XDQ809" s="612"/>
      <c r="XDR809" s="1092"/>
      <c r="XDS809" s="1093"/>
      <c r="XDT809" s="1093"/>
      <c r="XDU809" s="138"/>
      <c r="XDV809" s="139"/>
      <c r="XDW809" s="494"/>
      <c r="XDX809" s="494"/>
      <c r="XDY809" s="494"/>
      <c r="XDZ809" s="613"/>
      <c r="XEA809" s="611"/>
      <c r="XEB809" s="612"/>
      <c r="XEC809" s="1092"/>
      <c r="XED809" s="1093"/>
      <c r="XEE809" s="1093"/>
    </row>
    <row r="810" spans="1:16359" s="394" customFormat="1" ht="20.100000000000001" customHeight="1">
      <c r="A810" s="539"/>
      <c r="B810" s="478" t="s">
        <v>281</v>
      </c>
      <c r="C810" s="477" t="s">
        <v>668</v>
      </c>
      <c r="D810" s="558"/>
      <c r="E810" s="559"/>
      <c r="F810" s="550" t="s">
        <v>632</v>
      </c>
      <c r="G810" s="748"/>
      <c r="H810" s="596"/>
      <c r="I810" s="825"/>
      <c r="J810" s="541"/>
      <c r="K810" s="541"/>
    </row>
    <row r="811" spans="1:16359" s="394" customFormat="1" ht="20.100000000000001" customHeight="1">
      <c r="A811" s="542"/>
      <c r="B811" s="543"/>
      <c r="C811" s="543"/>
      <c r="D811" s="552" t="s">
        <v>633</v>
      </c>
      <c r="E811" s="553">
        <v>15</v>
      </c>
      <c r="F811" s="543"/>
      <c r="G811" s="543"/>
      <c r="H811" s="594"/>
      <c r="I811" s="828"/>
      <c r="J811" s="555"/>
      <c r="K811" s="541"/>
    </row>
    <row r="812" spans="1:16359" s="394" customFormat="1" ht="20.100000000000001" customHeight="1">
      <c r="A812" s="542"/>
      <c r="B812" s="470"/>
      <c r="C812" s="543"/>
      <c r="D812" s="547" t="s">
        <v>4</v>
      </c>
      <c r="E812" s="554">
        <f>E811</f>
        <v>15</v>
      </c>
      <c r="F812" s="543"/>
      <c r="G812" s="543"/>
      <c r="H812" s="594"/>
      <c r="I812" s="827"/>
      <c r="J812" s="543"/>
      <c r="K812" s="543"/>
    </row>
    <row r="813" spans="1:16359" s="394" customFormat="1" ht="20.100000000000001" customHeight="1">
      <c r="A813" s="443"/>
      <c r="B813" s="444"/>
      <c r="C813" s="405"/>
      <c r="D813" s="405"/>
      <c r="E813" s="405"/>
      <c r="F813" s="405"/>
      <c r="G813" s="405"/>
      <c r="H813" s="593"/>
      <c r="I813" s="405"/>
      <c r="J813" s="405"/>
      <c r="K813" s="405"/>
    </row>
    <row r="814" spans="1:16359" s="416" customFormat="1" ht="33.75" customHeight="1">
      <c r="A814" s="412" t="s">
        <v>574</v>
      </c>
      <c r="B814" s="413"/>
      <c r="C814" s="1128" t="s">
        <v>576</v>
      </c>
      <c r="D814" s="1129"/>
      <c r="E814" s="1130"/>
      <c r="F814" s="412"/>
      <c r="G814" s="727"/>
      <c r="H814" s="415"/>
      <c r="I814" s="414"/>
      <c r="J814" s="415">
        <f>SUM(J816)</f>
        <v>47.84</v>
      </c>
      <c r="K814" s="415">
        <f>SUM(K816)</f>
        <v>61.75</v>
      </c>
      <c r="L814" s="394"/>
      <c r="M814" s="394"/>
      <c r="N814" s="394"/>
      <c r="O814" s="394"/>
      <c r="P814" s="394"/>
      <c r="Q814" s="394"/>
      <c r="R814" s="394"/>
      <c r="S814" s="394"/>
      <c r="T814" s="394"/>
      <c r="U814" s="394"/>
      <c r="V814" s="394"/>
      <c r="W814" s="394"/>
      <c r="X814" s="394"/>
      <c r="Y814" s="394"/>
      <c r="Z814" s="394"/>
      <c r="AA814" s="394"/>
      <c r="AB814" s="394"/>
      <c r="AC814" s="394"/>
      <c r="AD814" s="394"/>
    </row>
    <row r="815" spans="1:16359">
      <c r="L815" s="394"/>
      <c r="M815" s="394"/>
      <c r="N815" s="394"/>
      <c r="O815" s="394"/>
      <c r="P815" s="394"/>
      <c r="Q815" s="394"/>
      <c r="R815" s="394"/>
      <c r="S815" s="394"/>
      <c r="T815" s="394"/>
      <c r="U815" s="394"/>
      <c r="V815" s="394"/>
      <c r="W815" s="394"/>
      <c r="X815" s="394"/>
      <c r="Y815" s="394"/>
      <c r="Z815" s="394"/>
      <c r="AA815" s="394"/>
      <c r="AB815" s="394"/>
      <c r="AC815" s="394"/>
      <c r="AD815" s="394"/>
    </row>
    <row r="816" spans="1:16359" ht="29.25" customHeight="1">
      <c r="A816" s="611" t="s">
        <v>1143</v>
      </c>
      <c r="B816" s="604" t="str">
        <f>'COMPOSIÇÕES AUXILIARES'!$A$248</f>
        <v>IFRR.23</v>
      </c>
      <c r="C816" s="1092" t="s">
        <v>322</v>
      </c>
      <c r="D816" s="1093"/>
      <c r="E816" s="1093"/>
      <c r="F816" s="138" t="s">
        <v>285</v>
      </c>
      <c r="G816" s="449">
        <f>F819</f>
        <v>23.04</v>
      </c>
      <c r="H816" s="494">
        <f>'COMPOSIÇÕES AUXILIARES'!$G$256</f>
        <v>2.0762</v>
      </c>
      <c r="I816" s="810">
        <f>ROUND(H816*$K$6,2)</f>
        <v>2.68</v>
      </c>
      <c r="J816" s="494">
        <f>ROUND(G816*H816,2)</f>
        <v>47.84</v>
      </c>
      <c r="K816" s="613">
        <f>ROUND(G816*I816,2)</f>
        <v>61.75</v>
      </c>
      <c r="L816" s="394" t="s">
        <v>921</v>
      </c>
      <c r="M816" s="394"/>
      <c r="N816" s="394"/>
      <c r="O816" s="394"/>
      <c r="P816" s="394"/>
      <c r="Q816" s="394"/>
      <c r="R816" s="394"/>
      <c r="S816" s="394"/>
      <c r="T816" s="394"/>
      <c r="U816" s="394"/>
      <c r="V816" s="394"/>
      <c r="W816" s="394"/>
      <c r="X816" s="394"/>
      <c r="Y816" s="394"/>
      <c r="Z816" s="394"/>
      <c r="AA816" s="394"/>
      <c r="AB816" s="394"/>
      <c r="AC816" s="394"/>
      <c r="AD816" s="394"/>
      <c r="AE816" s="611"/>
      <c r="AF816" s="612"/>
      <c r="AG816" s="1092"/>
      <c r="AH816" s="1093"/>
      <c r="AI816" s="1093"/>
      <c r="AJ816" s="138"/>
      <c r="AK816" s="139"/>
      <c r="AL816" s="494"/>
      <c r="AM816" s="494"/>
      <c r="AN816" s="494"/>
      <c r="AO816" s="613"/>
      <c r="AP816" s="611"/>
      <c r="AQ816" s="612"/>
      <c r="AR816" s="1092"/>
      <c r="AS816" s="1093"/>
      <c r="AT816" s="1093"/>
      <c r="AU816" s="138"/>
      <c r="AV816" s="139"/>
      <c r="AW816" s="494"/>
      <c r="AX816" s="494"/>
      <c r="AY816" s="494"/>
      <c r="AZ816" s="613"/>
      <c r="BA816" s="611"/>
      <c r="BB816" s="612"/>
      <c r="BC816" s="1092"/>
      <c r="BD816" s="1093"/>
      <c r="BE816" s="1093"/>
      <c r="BF816" s="138"/>
      <c r="BG816" s="139"/>
      <c r="BH816" s="494"/>
      <c r="BI816" s="494"/>
      <c r="BJ816" s="494"/>
      <c r="BK816" s="613"/>
      <c r="BL816" s="611"/>
      <c r="BM816" s="612"/>
      <c r="BN816" s="1092"/>
      <c r="BO816" s="1093"/>
      <c r="BP816" s="1093"/>
      <c r="BQ816" s="138"/>
      <c r="BR816" s="139"/>
      <c r="BS816" s="494"/>
      <c r="BT816" s="494"/>
      <c r="BU816" s="494"/>
      <c r="BV816" s="613"/>
      <c r="BW816" s="611"/>
      <c r="BX816" s="612"/>
      <c r="BY816" s="1092"/>
      <c r="BZ816" s="1093"/>
      <c r="CA816" s="1093"/>
      <c r="CB816" s="138"/>
      <c r="CC816" s="139"/>
      <c r="CD816" s="494"/>
      <c r="CE816" s="494"/>
      <c r="CF816" s="494"/>
      <c r="CG816" s="613"/>
      <c r="CH816" s="611"/>
      <c r="CI816" s="612"/>
      <c r="CJ816" s="1092"/>
      <c r="CK816" s="1093"/>
      <c r="CL816" s="1093"/>
      <c r="CM816" s="138"/>
      <c r="CN816" s="139"/>
      <c r="CO816" s="494"/>
      <c r="CP816" s="494"/>
      <c r="CQ816" s="494"/>
      <c r="CR816" s="613"/>
      <c r="CS816" s="611"/>
      <c r="CT816" s="612"/>
      <c r="CU816" s="1092"/>
      <c r="CV816" s="1093"/>
      <c r="CW816" s="1093"/>
      <c r="CX816" s="138"/>
      <c r="CY816" s="139"/>
      <c r="CZ816" s="494"/>
      <c r="DA816" s="494"/>
      <c r="DB816" s="494"/>
      <c r="DC816" s="613"/>
      <c r="DD816" s="611"/>
      <c r="DE816" s="612"/>
      <c r="DF816" s="1092"/>
      <c r="DG816" s="1093"/>
      <c r="DH816" s="1093"/>
      <c r="DI816" s="138"/>
      <c r="DJ816" s="139"/>
      <c r="DK816" s="494"/>
      <c r="DL816" s="494"/>
      <c r="DM816" s="494"/>
      <c r="DN816" s="613"/>
      <c r="DO816" s="611"/>
      <c r="DP816" s="612"/>
      <c r="DQ816" s="1092"/>
      <c r="DR816" s="1093"/>
      <c r="DS816" s="1093"/>
      <c r="DT816" s="138"/>
      <c r="DU816" s="139"/>
      <c r="DV816" s="494"/>
      <c r="DW816" s="494"/>
      <c r="DX816" s="494"/>
      <c r="DY816" s="613"/>
      <c r="DZ816" s="611"/>
      <c r="EA816" s="612"/>
      <c r="EB816" s="1092"/>
      <c r="EC816" s="1093"/>
      <c r="ED816" s="1093"/>
      <c r="EE816" s="138"/>
      <c r="EF816" s="139"/>
      <c r="EG816" s="494"/>
      <c r="EH816" s="494"/>
      <c r="EI816" s="494"/>
      <c r="EJ816" s="613"/>
      <c r="EK816" s="611"/>
      <c r="EL816" s="612"/>
      <c r="EM816" s="1092"/>
      <c r="EN816" s="1093"/>
      <c r="EO816" s="1093"/>
      <c r="EP816" s="138"/>
      <c r="EQ816" s="139"/>
      <c r="ER816" s="494"/>
      <c r="ES816" s="494"/>
      <c r="ET816" s="494"/>
      <c r="EU816" s="613"/>
      <c r="EV816" s="611"/>
      <c r="EW816" s="612"/>
      <c r="EX816" s="1092"/>
      <c r="EY816" s="1093"/>
      <c r="EZ816" s="1093"/>
      <c r="FA816" s="138"/>
      <c r="FB816" s="139"/>
      <c r="FC816" s="494"/>
      <c r="FD816" s="494"/>
      <c r="FE816" s="494"/>
      <c r="FF816" s="613"/>
      <c r="FG816" s="611"/>
      <c r="FH816" s="612"/>
      <c r="FI816" s="1092"/>
      <c r="FJ816" s="1093"/>
      <c r="FK816" s="1093"/>
      <c r="FL816" s="138"/>
      <c r="FM816" s="139"/>
      <c r="FN816" s="494"/>
      <c r="FO816" s="494"/>
      <c r="FP816" s="494"/>
      <c r="FQ816" s="613"/>
      <c r="FR816" s="611"/>
      <c r="FS816" s="612"/>
      <c r="FT816" s="1092"/>
      <c r="FU816" s="1093"/>
      <c r="FV816" s="1093"/>
      <c r="FW816" s="138"/>
      <c r="FX816" s="139"/>
      <c r="FY816" s="494"/>
      <c r="FZ816" s="494"/>
      <c r="GA816" s="494"/>
      <c r="GB816" s="613"/>
      <c r="GC816" s="611"/>
      <c r="GD816" s="612"/>
      <c r="GE816" s="1092"/>
      <c r="GF816" s="1093"/>
      <c r="GG816" s="1093"/>
      <c r="GH816" s="138"/>
      <c r="GI816" s="139"/>
      <c r="GJ816" s="494"/>
      <c r="GK816" s="494"/>
      <c r="GL816" s="494"/>
      <c r="GM816" s="613"/>
      <c r="GN816" s="611"/>
      <c r="GO816" s="612"/>
      <c r="GP816" s="1092"/>
      <c r="GQ816" s="1093"/>
      <c r="GR816" s="1093"/>
      <c r="GS816" s="138"/>
      <c r="GT816" s="139"/>
      <c r="GU816" s="494"/>
      <c r="GV816" s="494"/>
      <c r="GW816" s="494"/>
      <c r="GX816" s="613"/>
      <c r="GY816" s="611"/>
      <c r="GZ816" s="612"/>
      <c r="HA816" s="1092"/>
      <c r="HB816" s="1093"/>
      <c r="HC816" s="1093"/>
      <c r="HD816" s="138"/>
      <c r="HE816" s="139"/>
      <c r="HF816" s="494"/>
      <c r="HG816" s="494"/>
      <c r="HH816" s="494"/>
      <c r="HI816" s="613"/>
      <c r="HJ816" s="611"/>
      <c r="HK816" s="612"/>
      <c r="HL816" s="1092"/>
      <c r="HM816" s="1093"/>
      <c r="HN816" s="1093"/>
      <c r="HO816" s="138"/>
      <c r="HP816" s="139"/>
      <c r="HQ816" s="494"/>
      <c r="HR816" s="494"/>
      <c r="HS816" s="494"/>
      <c r="HT816" s="613"/>
      <c r="HU816" s="611"/>
      <c r="HV816" s="612"/>
      <c r="HW816" s="1092"/>
      <c r="HX816" s="1093"/>
      <c r="HY816" s="1093"/>
      <c r="HZ816" s="138"/>
      <c r="IA816" s="139"/>
      <c r="IB816" s="494"/>
      <c r="IC816" s="494"/>
      <c r="ID816" s="494"/>
      <c r="IE816" s="613"/>
      <c r="IF816" s="611"/>
      <c r="IG816" s="612"/>
      <c r="IH816" s="1092"/>
      <c r="II816" s="1093"/>
      <c r="IJ816" s="1093"/>
      <c r="IK816" s="138"/>
      <c r="IL816" s="139"/>
      <c r="IM816" s="494"/>
      <c r="IN816" s="494"/>
      <c r="IO816" s="494"/>
      <c r="IP816" s="613"/>
      <c r="IQ816" s="611"/>
      <c r="IR816" s="612"/>
      <c r="IS816" s="1092"/>
      <c r="IT816" s="1093"/>
      <c r="IU816" s="1093"/>
      <c r="IV816" s="138"/>
      <c r="IW816" s="139"/>
      <c r="IX816" s="494"/>
      <c r="IY816" s="494"/>
      <c r="IZ816" s="494"/>
      <c r="JA816" s="613"/>
      <c r="JB816" s="611"/>
      <c r="JC816" s="612"/>
      <c r="JD816" s="1092"/>
      <c r="JE816" s="1093"/>
      <c r="JF816" s="1093"/>
      <c r="JG816" s="138"/>
      <c r="JH816" s="139"/>
      <c r="JI816" s="494"/>
      <c r="JJ816" s="494"/>
      <c r="JK816" s="494"/>
      <c r="JL816" s="613"/>
      <c r="JM816" s="611"/>
      <c r="JN816" s="612"/>
      <c r="JO816" s="1092"/>
      <c r="JP816" s="1093"/>
      <c r="JQ816" s="1093"/>
      <c r="JR816" s="138"/>
      <c r="JS816" s="139"/>
      <c r="JT816" s="494"/>
      <c r="JU816" s="494"/>
      <c r="JV816" s="494"/>
      <c r="JW816" s="613"/>
      <c r="JX816" s="611"/>
      <c r="JY816" s="612"/>
      <c r="JZ816" s="1092"/>
      <c r="KA816" s="1093"/>
      <c r="KB816" s="1093"/>
      <c r="KC816" s="138"/>
      <c r="KD816" s="139"/>
      <c r="KE816" s="494"/>
      <c r="KF816" s="494"/>
      <c r="KG816" s="494"/>
      <c r="KH816" s="613"/>
      <c r="KI816" s="611"/>
      <c r="KJ816" s="612"/>
      <c r="KK816" s="1092"/>
      <c r="KL816" s="1093"/>
      <c r="KM816" s="1093"/>
      <c r="KN816" s="138"/>
      <c r="KO816" s="139"/>
      <c r="KP816" s="494"/>
      <c r="KQ816" s="494"/>
      <c r="KR816" s="494"/>
      <c r="KS816" s="613"/>
      <c r="KT816" s="611"/>
      <c r="KU816" s="612"/>
      <c r="KV816" s="1092"/>
      <c r="KW816" s="1093"/>
      <c r="KX816" s="1093"/>
      <c r="KY816" s="138"/>
      <c r="KZ816" s="139"/>
      <c r="LA816" s="494"/>
      <c r="LB816" s="494"/>
      <c r="LC816" s="494"/>
      <c r="LD816" s="613"/>
      <c r="LE816" s="611"/>
      <c r="LF816" s="612"/>
      <c r="LG816" s="1092"/>
      <c r="LH816" s="1093"/>
      <c r="LI816" s="1093"/>
      <c r="LJ816" s="138"/>
      <c r="LK816" s="139"/>
      <c r="LL816" s="494"/>
      <c r="LM816" s="494"/>
      <c r="LN816" s="494"/>
      <c r="LO816" s="613"/>
      <c r="LP816" s="611"/>
      <c r="LQ816" s="612"/>
      <c r="LR816" s="1092"/>
      <c r="LS816" s="1093"/>
      <c r="LT816" s="1093"/>
      <c r="LU816" s="138"/>
      <c r="LV816" s="139"/>
      <c r="LW816" s="494"/>
      <c r="LX816" s="494"/>
      <c r="LY816" s="494"/>
      <c r="LZ816" s="613"/>
      <c r="MA816" s="611"/>
      <c r="MB816" s="612"/>
      <c r="MC816" s="1092"/>
      <c r="MD816" s="1093"/>
      <c r="ME816" s="1093"/>
      <c r="MF816" s="138"/>
      <c r="MG816" s="139"/>
      <c r="MH816" s="494"/>
      <c r="MI816" s="494"/>
      <c r="MJ816" s="494"/>
      <c r="MK816" s="613"/>
      <c r="ML816" s="611"/>
      <c r="MM816" s="612"/>
      <c r="MN816" s="1092"/>
      <c r="MO816" s="1093"/>
      <c r="MP816" s="1093"/>
      <c r="MQ816" s="138"/>
      <c r="MR816" s="139"/>
      <c r="MS816" s="494"/>
      <c r="MT816" s="494"/>
      <c r="MU816" s="494"/>
      <c r="MV816" s="613"/>
      <c r="MW816" s="611"/>
      <c r="MX816" s="612"/>
      <c r="MY816" s="1092"/>
      <c r="MZ816" s="1093"/>
      <c r="NA816" s="1093"/>
      <c r="NB816" s="138"/>
      <c r="NC816" s="139"/>
      <c r="ND816" s="494"/>
      <c r="NE816" s="494"/>
      <c r="NF816" s="494"/>
      <c r="NG816" s="613"/>
      <c r="NH816" s="611"/>
      <c r="NI816" s="612"/>
      <c r="NJ816" s="1092"/>
      <c r="NK816" s="1093"/>
      <c r="NL816" s="1093"/>
      <c r="NM816" s="138"/>
      <c r="NN816" s="139"/>
      <c r="NO816" s="494"/>
      <c r="NP816" s="494"/>
      <c r="NQ816" s="494"/>
      <c r="NR816" s="613"/>
      <c r="NS816" s="611"/>
      <c r="NT816" s="612"/>
      <c r="NU816" s="1092"/>
      <c r="NV816" s="1093"/>
      <c r="NW816" s="1093"/>
      <c r="NX816" s="138"/>
      <c r="NY816" s="139"/>
      <c r="NZ816" s="494"/>
      <c r="OA816" s="494"/>
      <c r="OB816" s="494"/>
      <c r="OC816" s="613"/>
      <c r="OD816" s="611"/>
      <c r="OE816" s="612"/>
      <c r="OF816" s="1092"/>
      <c r="OG816" s="1093"/>
      <c r="OH816" s="1093"/>
      <c r="OI816" s="138"/>
      <c r="OJ816" s="139"/>
      <c r="OK816" s="494"/>
      <c r="OL816" s="494"/>
      <c r="OM816" s="494"/>
      <c r="ON816" s="613"/>
      <c r="OO816" s="611"/>
      <c r="OP816" s="612"/>
      <c r="OQ816" s="1092"/>
      <c r="OR816" s="1093"/>
      <c r="OS816" s="1093"/>
      <c r="OT816" s="138"/>
      <c r="OU816" s="139"/>
      <c r="OV816" s="494"/>
      <c r="OW816" s="494"/>
      <c r="OX816" s="494"/>
      <c r="OY816" s="613"/>
      <c r="OZ816" s="611"/>
      <c r="PA816" s="612"/>
      <c r="PB816" s="1092"/>
      <c r="PC816" s="1093"/>
      <c r="PD816" s="1093"/>
      <c r="PE816" s="138"/>
      <c r="PF816" s="139"/>
      <c r="PG816" s="494"/>
      <c r="PH816" s="494"/>
      <c r="PI816" s="494"/>
      <c r="PJ816" s="613"/>
      <c r="PK816" s="611"/>
      <c r="PL816" s="612"/>
      <c r="PM816" s="1092"/>
      <c r="PN816" s="1093"/>
      <c r="PO816" s="1093"/>
      <c r="PP816" s="138"/>
      <c r="PQ816" s="139"/>
      <c r="PR816" s="494"/>
      <c r="PS816" s="494"/>
      <c r="PT816" s="494"/>
      <c r="PU816" s="613"/>
      <c r="PV816" s="611"/>
      <c r="PW816" s="612"/>
      <c r="PX816" s="1092"/>
      <c r="PY816" s="1093"/>
      <c r="PZ816" s="1093"/>
      <c r="QA816" s="138"/>
      <c r="QB816" s="139"/>
      <c r="QC816" s="494"/>
      <c r="QD816" s="494"/>
      <c r="QE816" s="494"/>
      <c r="QF816" s="613"/>
      <c r="QG816" s="611"/>
      <c r="QH816" s="612"/>
      <c r="QI816" s="1092"/>
      <c r="QJ816" s="1093"/>
      <c r="QK816" s="1093"/>
      <c r="QL816" s="138"/>
      <c r="QM816" s="139"/>
      <c r="QN816" s="494"/>
      <c r="QO816" s="494"/>
      <c r="QP816" s="494"/>
      <c r="QQ816" s="613"/>
      <c r="QR816" s="611"/>
      <c r="QS816" s="612"/>
      <c r="QT816" s="1092"/>
      <c r="QU816" s="1093"/>
      <c r="QV816" s="1093"/>
      <c r="QW816" s="138"/>
      <c r="QX816" s="139"/>
      <c r="QY816" s="494"/>
      <c r="QZ816" s="494"/>
      <c r="RA816" s="494"/>
      <c r="RB816" s="613"/>
      <c r="RC816" s="611"/>
      <c r="RD816" s="612"/>
      <c r="RE816" s="1092"/>
      <c r="RF816" s="1093"/>
      <c r="RG816" s="1093"/>
      <c r="RH816" s="138"/>
      <c r="RI816" s="139"/>
      <c r="RJ816" s="494"/>
      <c r="RK816" s="494"/>
      <c r="RL816" s="494"/>
      <c r="RM816" s="613"/>
      <c r="RN816" s="611"/>
      <c r="RO816" s="612"/>
      <c r="RP816" s="1092"/>
      <c r="RQ816" s="1093"/>
      <c r="RR816" s="1093"/>
      <c r="RS816" s="138"/>
      <c r="RT816" s="139"/>
      <c r="RU816" s="494"/>
      <c r="RV816" s="494"/>
      <c r="RW816" s="494"/>
      <c r="RX816" s="613"/>
      <c r="RY816" s="611"/>
      <c r="RZ816" s="612"/>
      <c r="SA816" s="1092"/>
      <c r="SB816" s="1093"/>
      <c r="SC816" s="1093"/>
      <c r="SD816" s="138"/>
      <c r="SE816" s="139"/>
      <c r="SF816" s="494"/>
      <c r="SG816" s="494"/>
      <c r="SH816" s="494"/>
      <c r="SI816" s="613"/>
      <c r="SJ816" s="611"/>
      <c r="SK816" s="612"/>
      <c r="SL816" s="1092"/>
      <c r="SM816" s="1093"/>
      <c r="SN816" s="1093"/>
      <c r="SO816" s="138"/>
      <c r="SP816" s="139"/>
      <c r="SQ816" s="494"/>
      <c r="SR816" s="494"/>
      <c r="SS816" s="494"/>
      <c r="ST816" s="613"/>
      <c r="SU816" s="611"/>
      <c r="SV816" s="612"/>
      <c r="SW816" s="1092"/>
      <c r="SX816" s="1093"/>
      <c r="SY816" s="1093"/>
      <c r="SZ816" s="138"/>
      <c r="TA816" s="139"/>
      <c r="TB816" s="494"/>
      <c r="TC816" s="494"/>
      <c r="TD816" s="494"/>
      <c r="TE816" s="613"/>
      <c r="TF816" s="611"/>
      <c r="TG816" s="612"/>
      <c r="TH816" s="1092"/>
      <c r="TI816" s="1093"/>
      <c r="TJ816" s="1093"/>
      <c r="TK816" s="138"/>
      <c r="TL816" s="139"/>
      <c r="TM816" s="494"/>
      <c r="TN816" s="494"/>
      <c r="TO816" s="494"/>
      <c r="TP816" s="613"/>
      <c r="TQ816" s="611"/>
      <c r="TR816" s="612"/>
      <c r="TS816" s="1092"/>
      <c r="TT816" s="1093"/>
      <c r="TU816" s="1093"/>
      <c r="TV816" s="138"/>
      <c r="TW816" s="139"/>
      <c r="TX816" s="494"/>
      <c r="TY816" s="494"/>
      <c r="TZ816" s="494"/>
      <c r="UA816" s="613"/>
      <c r="UB816" s="611"/>
      <c r="UC816" s="612"/>
      <c r="UD816" s="1092"/>
      <c r="UE816" s="1093"/>
      <c r="UF816" s="1093"/>
      <c r="UG816" s="138"/>
      <c r="UH816" s="139"/>
      <c r="UI816" s="494"/>
      <c r="UJ816" s="494"/>
      <c r="UK816" s="494"/>
      <c r="UL816" s="613"/>
      <c r="UM816" s="611"/>
      <c r="UN816" s="612"/>
      <c r="UO816" s="1092"/>
      <c r="UP816" s="1093"/>
      <c r="UQ816" s="1093"/>
      <c r="UR816" s="138"/>
      <c r="US816" s="139"/>
      <c r="UT816" s="494"/>
      <c r="UU816" s="494"/>
      <c r="UV816" s="494"/>
      <c r="UW816" s="613"/>
      <c r="UX816" s="611"/>
      <c r="UY816" s="612"/>
      <c r="UZ816" s="1092"/>
      <c r="VA816" s="1093"/>
      <c r="VB816" s="1093"/>
      <c r="VC816" s="138"/>
      <c r="VD816" s="139"/>
      <c r="VE816" s="494"/>
      <c r="VF816" s="494"/>
      <c r="VG816" s="494"/>
      <c r="VH816" s="613"/>
      <c r="VI816" s="611"/>
      <c r="VJ816" s="612"/>
      <c r="VK816" s="1092"/>
      <c r="VL816" s="1093"/>
      <c r="VM816" s="1093"/>
      <c r="VN816" s="138"/>
      <c r="VO816" s="139"/>
      <c r="VP816" s="494"/>
      <c r="VQ816" s="494"/>
      <c r="VR816" s="494"/>
      <c r="VS816" s="613"/>
      <c r="VT816" s="611"/>
      <c r="VU816" s="612"/>
      <c r="VV816" s="1092"/>
      <c r="VW816" s="1093"/>
      <c r="VX816" s="1093"/>
      <c r="VY816" s="138"/>
      <c r="VZ816" s="139"/>
      <c r="WA816" s="494"/>
      <c r="WB816" s="494"/>
      <c r="WC816" s="494"/>
      <c r="WD816" s="613"/>
      <c r="WE816" s="611"/>
      <c r="WF816" s="612"/>
      <c r="WG816" s="1092"/>
      <c r="WH816" s="1093"/>
      <c r="WI816" s="1093"/>
      <c r="WJ816" s="138"/>
      <c r="WK816" s="139"/>
      <c r="WL816" s="494"/>
      <c r="WM816" s="494"/>
      <c r="WN816" s="494"/>
      <c r="WO816" s="613"/>
      <c r="WP816" s="611"/>
      <c r="WQ816" s="612"/>
      <c r="WR816" s="1092"/>
      <c r="WS816" s="1093"/>
      <c r="WT816" s="1093"/>
      <c r="WU816" s="138"/>
      <c r="WV816" s="139"/>
      <c r="WW816" s="494"/>
      <c r="WX816" s="494"/>
      <c r="WY816" s="494"/>
      <c r="WZ816" s="613"/>
      <c r="XA816" s="611"/>
      <c r="XB816" s="612"/>
      <c r="XC816" s="1092"/>
      <c r="XD816" s="1093"/>
      <c r="XE816" s="1093"/>
      <c r="XF816" s="138"/>
      <c r="XG816" s="139"/>
      <c r="XH816" s="494"/>
      <c r="XI816" s="494"/>
      <c r="XJ816" s="494"/>
      <c r="XK816" s="613"/>
      <c r="XL816" s="611"/>
      <c r="XM816" s="612"/>
      <c r="XN816" s="1092"/>
      <c r="XO816" s="1093"/>
      <c r="XP816" s="1093"/>
      <c r="XQ816" s="138"/>
      <c r="XR816" s="139"/>
      <c r="XS816" s="494"/>
      <c r="XT816" s="494"/>
      <c r="XU816" s="494"/>
      <c r="XV816" s="613"/>
      <c r="XW816" s="611"/>
      <c r="XX816" s="612"/>
      <c r="XY816" s="1092"/>
      <c r="XZ816" s="1093"/>
      <c r="YA816" s="1093"/>
      <c r="YB816" s="138"/>
      <c r="YC816" s="139"/>
      <c r="YD816" s="494"/>
      <c r="YE816" s="494"/>
      <c r="YF816" s="494"/>
      <c r="YG816" s="613"/>
      <c r="YH816" s="611"/>
      <c r="YI816" s="612"/>
      <c r="YJ816" s="1092"/>
      <c r="YK816" s="1093"/>
      <c r="YL816" s="1093"/>
      <c r="YM816" s="138"/>
      <c r="YN816" s="139"/>
      <c r="YO816" s="494"/>
      <c r="YP816" s="494"/>
      <c r="YQ816" s="494"/>
      <c r="YR816" s="613"/>
      <c r="YS816" s="611"/>
      <c r="YT816" s="612"/>
      <c r="YU816" s="1092"/>
      <c r="YV816" s="1093"/>
      <c r="YW816" s="1093"/>
      <c r="YX816" s="138"/>
      <c r="YY816" s="139"/>
      <c r="YZ816" s="494"/>
      <c r="ZA816" s="494"/>
      <c r="ZB816" s="494"/>
      <c r="ZC816" s="613"/>
      <c r="ZD816" s="611"/>
      <c r="ZE816" s="612"/>
      <c r="ZF816" s="1092"/>
      <c r="ZG816" s="1093"/>
      <c r="ZH816" s="1093"/>
      <c r="ZI816" s="138"/>
      <c r="ZJ816" s="139"/>
      <c r="ZK816" s="494"/>
      <c r="ZL816" s="494"/>
      <c r="ZM816" s="494"/>
      <c r="ZN816" s="613"/>
      <c r="ZO816" s="611"/>
      <c r="ZP816" s="612"/>
      <c r="ZQ816" s="1092"/>
      <c r="ZR816" s="1093"/>
      <c r="ZS816" s="1093"/>
      <c r="ZT816" s="138"/>
      <c r="ZU816" s="139"/>
      <c r="ZV816" s="494"/>
      <c r="ZW816" s="494"/>
      <c r="ZX816" s="494"/>
      <c r="ZY816" s="613"/>
      <c r="ZZ816" s="611"/>
      <c r="AAA816" s="612"/>
      <c r="AAB816" s="1092"/>
      <c r="AAC816" s="1093"/>
      <c r="AAD816" s="1093"/>
      <c r="AAE816" s="138"/>
      <c r="AAF816" s="139"/>
      <c r="AAG816" s="494"/>
      <c r="AAH816" s="494"/>
      <c r="AAI816" s="494"/>
      <c r="AAJ816" s="613"/>
      <c r="AAK816" s="611"/>
      <c r="AAL816" s="612"/>
      <c r="AAM816" s="1092"/>
      <c r="AAN816" s="1093"/>
      <c r="AAO816" s="1093"/>
      <c r="AAP816" s="138"/>
      <c r="AAQ816" s="139"/>
      <c r="AAR816" s="494"/>
      <c r="AAS816" s="494"/>
      <c r="AAT816" s="494"/>
      <c r="AAU816" s="613"/>
      <c r="AAV816" s="611"/>
      <c r="AAW816" s="612"/>
      <c r="AAX816" s="1092"/>
      <c r="AAY816" s="1093"/>
      <c r="AAZ816" s="1093"/>
      <c r="ABA816" s="138"/>
      <c r="ABB816" s="139"/>
      <c r="ABC816" s="494"/>
      <c r="ABD816" s="494"/>
      <c r="ABE816" s="494"/>
      <c r="ABF816" s="613"/>
      <c r="ABG816" s="611"/>
      <c r="ABH816" s="612"/>
      <c r="ABI816" s="1092"/>
      <c r="ABJ816" s="1093"/>
      <c r="ABK816" s="1093"/>
      <c r="ABL816" s="138"/>
      <c r="ABM816" s="139"/>
      <c r="ABN816" s="494"/>
      <c r="ABO816" s="494"/>
      <c r="ABP816" s="494"/>
      <c r="ABQ816" s="613"/>
      <c r="ABR816" s="611"/>
      <c r="ABS816" s="612"/>
      <c r="ABT816" s="1092"/>
      <c r="ABU816" s="1093"/>
      <c r="ABV816" s="1093"/>
      <c r="ABW816" s="138"/>
      <c r="ABX816" s="139"/>
      <c r="ABY816" s="494"/>
      <c r="ABZ816" s="494"/>
      <c r="ACA816" s="494"/>
      <c r="ACB816" s="613"/>
      <c r="ACC816" s="611"/>
      <c r="ACD816" s="612"/>
      <c r="ACE816" s="1092"/>
      <c r="ACF816" s="1093"/>
      <c r="ACG816" s="1093"/>
      <c r="ACH816" s="138"/>
      <c r="ACI816" s="139"/>
      <c r="ACJ816" s="494"/>
      <c r="ACK816" s="494"/>
      <c r="ACL816" s="494"/>
      <c r="ACM816" s="613"/>
      <c r="ACN816" s="611"/>
      <c r="ACO816" s="612"/>
      <c r="ACP816" s="1092"/>
      <c r="ACQ816" s="1093"/>
      <c r="ACR816" s="1093"/>
      <c r="ACS816" s="138"/>
      <c r="ACT816" s="139"/>
      <c r="ACU816" s="494"/>
      <c r="ACV816" s="494"/>
      <c r="ACW816" s="494"/>
      <c r="ACX816" s="613"/>
      <c r="ACY816" s="611"/>
      <c r="ACZ816" s="612"/>
      <c r="ADA816" s="1092"/>
      <c r="ADB816" s="1093"/>
      <c r="ADC816" s="1093"/>
      <c r="ADD816" s="138"/>
      <c r="ADE816" s="139"/>
      <c r="ADF816" s="494"/>
      <c r="ADG816" s="494"/>
      <c r="ADH816" s="494"/>
      <c r="ADI816" s="613"/>
      <c r="ADJ816" s="611"/>
      <c r="ADK816" s="612"/>
      <c r="ADL816" s="1092"/>
      <c r="ADM816" s="1093"/>
      <c r="ADN816" s="1093"/>
      <c r="ADO816" s="138"/>
      <c r="ADP816" s="139"/>
      <c r="ADQ816" s="494"/>
      <c r="ADR816" s="494"/>
      <c r="ADS816" s="494"/>
      <c r="ADT816" s="613"/>
      <c r="ADU816" s="611"/>
      <c r="ADV816" s="612"/>
      <c r="ADW816" s="1092"/>
      <c r="ADX816" s="1093"/>
      <c r="ADY816" s="1093"/>
      <c r="ADZ816" s="138"/>
      <c r="AEA816" s="139"/>
      <c r="AEB816" s="494"/>
      <c r="AEC816" s="494"/>
      <c r="AED816" s="494"/>
      <c r="AEE816" s="613"/>
      <c r="AEF816" s="611"/>
      <c r="AEG816" s="612"/>
      <c r="AEH816" s="1092"/>
      <c r="AEI816" s="1093"/>
      <c r="AEJ816" s="1093"/>
      <c r="AEK816" s="138"/>
      <c r="AEL816" s="139"/>
      <c r="AEM816" s="494"/>
      <c r="AEN816" s="494"/>
      <c r="AEO816" s="494"/>
      <c r="AEP816" s="613"/>
      <c r="AEQ816" s="611"/>
      <c r="AER816" s="612"/>
      <c r="AES816" s="1092"/>
      <c r="AET816" s="1093"/>
      <c r="AEU816" s="1093"/>
      <c r="AEV816" s="138"/>
      <c r="AEW816" s="139"/>
      <c r="AEX816" s="494"/>
      <c r="AEY816" s="494"/>
      <c r="AEZ816" s="494"/>
      <c r="AFA816" s="613"/>
      <c r="AFB816" s="611"/>
      <c r="AFC816" s="612"/>
      <c r="AFD816" s="1092"/>
      <c r="AFE816" s="1093"/>
      <c r="AFF816" s="1093"/>
      <c r="AFG816" s="138"/>
      <c r="AFH816" s="139"/>
      <c r="AFI816" s="494"/>
      <c r="AFJ816" s="494"/>
      <c r="AFK816" s="494"/>
      <c r="AFL816" s="613"/>
      <c r="AFM816" s="611"/>
      <c r="AFN816" s="612"/>
      <c r="AFO816" s="1092"/>
      <c r="AFP816" s="1093"/>
      <c r="AFQ816" s="1093"/>
      <c r="AFR816" s="138"/>
      <c r="AFS816" s="139"/>
      <c r="AFT816" s="494"/>
      <c r="AFU816" s="494"/>
      <c r="AFV816" s="494"/>
      <c r="AFW816" s="613"/>
      <c r="AFX816" s="611"/>
      <c r="AFY816" s="612"/>
      <c r="AFZ816" s="1092"/>
      <c r="AGA816" s="1093"/>
      <c r="AGB816" s="1093"/>
      <c r="AGC816" s="138"/>
      <c r="AGD816" s="139"/>
      <c r="AGE816" s="494"/>
      <c r="AGF816" s="494"/>
      <c r="AGG816" s="494"/>
      <c r="AGH816" s="613"/>
      <c r="AGI816" s="611"/>
      <c r="AGJ816" s="612"/>
      <c r="AGK816" s="1092"/>
      <c r="AGL816" s="1093"/>
      <c r="AGM816" s="1093"/>
      <c r="AGN816" s="138"/>
      <c r="AGO816" s="139"/>
      <c r="AGP816" s="494"/>
      <c r="AGQ816" s="494"/>
      <c r="AGR816" s="494"/>
      <c r="AGS816" s="613"/>
      <c r="AGT816" s="611"/>
      <c r="AGU816" s="612"/>
      <c r="AGV816" s="1092"/>
      <c r="AGW816" s="1093"/>
      <c r="AGX816" s="1093"/>
      <c r="AGY816" s="138"/>
      <c r="AGZ816" s="139"/>
      <c r="AHA816" s="494"/>
      <c r="AHB816" s="494"/>
      <c r="AHC816" s="494"/>
      <c r="AHD816" s="613"/>
      <c r="AHE816" s="611"/>
      <c r="AHF816" s="612"/>
      <c r="AHG816" s="1092"/>
      <c r="AHH816" s="1093"/>
      <c r="AHI816" s="1093"/>
      <c r="AHJ816" s="138"/>
      <c r="AHK816" s="139"/>
      <c r="AHL816" s="494"/>
      <c r="AHM816" s="494"/>
      <c r="AHN816" s="494"/>
      <c r="AHO816" s="613"/>
      <c r="AHP816" s="611"/>
      <c r="AHQ816" s="612"/>
      <c r="AHR816" s="1092"/>
      <c r="AHS816" s="1093"/>
      <c r="AHT816" s="1093"/>
      <c r="AHU816" s="138"/>
      <c r="AHV816" s="139"/>
      <c r="AHW816" s="494"/>
      <c r="AHX816" s="494"/>
      <c r="AHY816" s="494"/>
      <c r="AHZ816" s="613"/>
      <c r="AIA816" s="611"/>
      <c r="AIB816" s="612"/>
      <c r="AIC816" s="1092"/>
      <c r="AID816" s="1093"/>
      <c r="AIE816" s="1093"/>
      <c r="AIF816" s="138"/>
      <c r="AIG816" s="139"/>
      <c r="AIH816" s="494"/>
      <c r="AII816" s="494"/>
      <c r="AIJ816" s="494"/>
      <c r="AIK816" s="613"/>
      <c r="AIL816" s="611"/>
      <c r="AIM816" s="612"/>
      <c r="AIN816" s="1092"/>
      <c r="AIO816" s="1093"/>
      <c r="AIP816" s="1093"/>
      <c r="AIQ816" s="138"/>
      <c r="AIR816" s="139"/>
      <c r="AIS816" s="494"/>
      <c r="AIT816" s="494"/>
      <c r="AIU816" s="494"/>
      <c r="AIV816" s="613"/>
      <c r="AIW816" s="611"/>
      <c r="AIX816" s="612"/>
      <c r="AIY816" s="1092"/>
      <c r="AIZ816" s="1093"/>
      <c r="AJA816" s="1093"/>
      <c r="AJB816" s="138"/>
      <c r="AJC816" s="139"/>
      <c r="AJD816" s="494"/>
      <c r="AJE816" s="494"/>
      <c r="AJF816" s="494"/>
      <c r="AJG816" s="613"/>
      <c r="AJH816" s="611"/>
      <c r="AJI816" s="612"/>
      <c r="AJJ816" s="1092"/>
      <c r="AJK816" s="1093"/>
      <c r="AJL816" s="1093"/>
      <c r="AJM816" s="138"/>
      <c r="AJN816" s="139"/>
      <c r="AJO816" s="494"/>
      <c r="AJP816" s="494"/>
      <c r="AJQ816" s="494"/>
      <c r="AJR816" s="613"/>
      <c r="AJS816" s="611"/>
      <c r="AJT816" s="612"/>
      <c r="AJU816" s="1092"/>
      <c r="AJV816" s="1093"/>
      <c r="AJW816" s="1093"/>
      <c r="AJX816" s="138"/>
      <c r="AJY816" s="139"/>
      <c r="AJZ816" s="494"/>
      <c r="AKA816" s="494"/>
      <c r="AKB816" s="494"/>
      <c r="AKC816" s="613"/>
      <c r="AKD816" s="611"/>
      <c r="AKE816" s="612"/>
      <c r="AKF816" s="1092"/>
      <c r="AKG816" s="1093"/>
      <c r="AKH816" s="1093"/>
      <c r="AKI816" s="138"/>
      <c r="AKJ816" s="139"/>
      <c r="AKK816" s="494"/>
      <c r="AKL816" s="494"/>
      <c r="AKM816" s="494"/>
      <c r="AKN816" s="613"/>
      <c r="AKO816" s="611"/>
      <c r="AKP816" s="612"/>
      <c r="AKQ816" s="1092"/>
      <c r="AKR816" s="1093"/>
      <c r="AKS816" s="1093"/>
      <c r="AKT816" s="138"/>
      <c r="AKU816" s="139"/>
      <c r="AKV816" s="494"/>
      <c r="AKW816" s="494"/>
      <c r="AKX816" s="494"/>
      <c r="AKY816" s="613"/>
      <c r="AKZ816" s="611"/>
      <c r="ALA816" s="612"/>
      <c r="ALB816" s="1092"/>
      <c r="ALC816" s="1093"/>
      <c r="ALD816" s="1093"/>
      <c r="ALE816" s="138"/>
      <c r="ALF816" s="139"/>
      <c r="ALG816" s="494"/>
      <c r="ALH816" s="494"/>
      <c r="ALI816" s="494"/>
      <c r="ALJ816" s="613"/>
      <c r="ALK816" s="611"/>
      <c r="ALL816" s="612"/>
      <c r="ALM816" s="1092"/>
      <c r="ALN816" s="1093"/>
      <c r="ALO816" s="1093"/>
      <c r="ALP816" s="138"/>
      <c r="ALQ816" s="139"/>
      <c r="ALR816" s="494"/>
      <c r="ALS816" s="494"/>
      <c r="ALT816" s="494"/>
      <c r="ALU816" s="613"/>
      <c r="ALV816" s="611"/>
      <c r="ALW816" s="612"/>
      <c r="ALX816" s="1092"/>
      <c r="ALY816" s="1093"/>
      <c r="ALZ816" s="1093"/>
      <c r="AMA816" s="138"/>
      <c r="AMB816" s="139"/>
      <c r="AMC816" s="494"/>
      <c r="AMD816" s="494"/>
      <c r="AME816" s="494"/>
      <c r="AMF816" s="613"/>
      <c r="AMG816" s="611"/>
      <c r="AMH816" s="612"/>
      <c r="AMI816" s="1092"/>
      <c r="AMJ816" s="1093"/>
      <c r="AMK816" s="1093"/>
      <c r="AML816" s="138"/>
      <c r="AMM816" s="139"/>
      <c r="AMN816" s="494"/>
      <c r="AMO816" s="494"/>
      <c r="AMP816" s="494"/>
      <c r="AMQ816" s="613"/>
      <c r="AMR816" s="611"/>
      <c r="AMS816" s="612"/>
      <c r="AMT816" s="1092"/>
      <c r="AMU816" s="1093"/>
      <c r="AMV816" s="1093"/>
      <c r="AMW816" s="138"/>
      <c r="AMX816" s="139"/>
      <c r="AMY816" s="494"/>
      <c r="AMZ816" s="494"/>
      <c r="ANA816" s="494"/>
      <c r="ANB816" s="613"/>
      <c r="ANC816" s="611"/>
      <c r="AND816" s="612"/>
      <c r="ANE816" s="1092"/>
      <c r="ANF816" s="1093"/>
      <c r="ANG816" s="1093"/>
      <c r="ANH816" s="138"/>
      <c r="ANI816" s="139"/>
      <c r="ANJ816" s="494"/>
      <c r="ANK816" s="494"/>
      <c r="ANL816" s="494"/>
      <c r="ANM816" s="613"/>
      <c r="ANN816" s="611"/>
      <c r="ANO816" s="612"/>
      <c r="ANP816" s="1092"/>
      <c r="ANQ816" s="1093"/>
      <c r="ANR816" s="1093"/>
      <c r="ANS816" s="138"/>
      <c r="ANT816" s="139"/>
      <c r="ANU816" s="494"/>
      <c r="ANV816" s="494"/>
      <c r="ANW816" s="494"/>
      <c r="ANX816" s="613"/>
      <c r="ANY816" s="611"/>
      <c r="ANZ816" s="612"/>
      <c r="AOA816" s="1092"/>
      <c r="AOB816" s="1093"/>
      <c r="AOC816" s="1093"/>
      <c r="AOD816" s="138"/>
      <c r="AOE816" s="139"/>
      <c r="AOF816" s="494"/>
      <c r="AOG816" s="494"/>
      <c r="AOH816" s="494"/>
      <c r="AOI816" s="613"/>
      <c r="AOJ816" s="611"/>
      <c r="AOK816" s="612"/>
      <c r="AOL816" s="1092"/>
      <c r="AOM816" s="1093"/>
      <c r="AON816" s="1093"/>
      <c r="AOO816" s="138"/>
      <c r="AOP816" s="139"/>
      <c r="AOQ816" s="494"/>
      <c r="AOR816" s="494"/>
      <c r="AOS816" s="494"/>
      <c r="AOT816" s="613"/>
      <c r="AOU816" s="611"/>
      <c r="AOV816" s="612"/>
      <c r="AOW816" s="1092"/>
      <c r="AOX816" s="1093"/>
      <c r="AOY816" s="1093"/>
      <c r="AOZ816" s="138"/>
      <c r="APA816" s="139"/>
      <c r="APB816" s="494"/>
      <c r="APC816" s="494"/>
      <c r="APD816" s="494"/>
      <c r="APE816" s="613"/>
      <c r="APF816" s="611"/>
      <c r="APG816" s="612"/>
      <c r="APH816" s="1092"/>
      <c r="API816" s="1093"/>
      <c r="APJ816" s="1093"/>
      <c r="APK816" s="138"/>
      <c r="APL816" s="139"/>
      <c r="APM816" s="494"/>
      <c r="APN816" s="494"/>
      <c r="APO816" s="494"/>
      <c r="APP816" s="613"/>
      <c r="APQ816" s="611"/>
      <c r="APR816" s="612"/>
      <c r="APS816" s="1092"/>
      <c r="APT816" s="1093"/>
      <c r="APU816" s="1093"/>
      <c r="APV816" s="138"/>
      <c r="APW816" s="139"/>
      <c r="APX816" s="494"/>
      <c r="APY816" s="494"/>
      <c r="APZ816" s="494"/>
      <c r="AQA816" s="613"/>
      <c r="AQB816" s="611"/>
      <c r="AQC816" s="612"/>
      <c r="AQD816" s="1092"/>
      <c r="AQE816" s="1093"/>
      <c r="AQF816" s="1093"/>
      <c r="AQG816" s="138"/>
      <c r="AQH816" s="139"/>
      <c r="AQI816" s="494"/>
      <c r="AQJ816" s="494"/>
      <c r="AQK816" s="494"/>
      <c r="AQL816" s="613"/>
      <c r="AQM816" s="611"/>
      <c r="AQN816" s="612"/>
      <c r="AQO816" s="1092"/>
      <c r="AQP816" s="1093"/>
      <c r="AQQ816" s="1093"/>
      <c r="AQR816" s="138"/>
      <c r="AQS816" s="139"/>
      <c r="AQT816" s="494"/>
      <c r="AQU816" s="494"/>
      <c r="AQV816" s="494"/>
      <c r="AQW816" s="613"/>
      <c r="AQX816" s="611"/>
      <c r="AQY816" s="612"/>
      <c r="AQZ816" s="1092"/>
      <c r="ARA816" s="1093"/>
      <c r="ARB816" s="1093"/>
      <c r="ARC816" s="138"/>
      <c r="ARD816" s="139"/>
      <c r="ARE816" s="494"/>
      <c r="ARF816" s="494"/>
      <c r="ARG816" s="494"/>
      <c r="ARH816" s="613"/>
      <c r="ARI816" s="611"/>
      <c r="ARJ816" s="612"/>
      <c r="ARK816" s="1092"/>
      <c r="ARL816" s="1093"/>
      <c r="ARM816" s="1093"/>
      <c r="ARN816" s="138"/>
      <c r="ARO816" s="139"/>
      <c r="ARP816" s="494"/>
      <c r="ARQ816" s="494"/>
      <c r="ARR816" s="494"/>
      <c r="ARS816" s="613"/>
      <c r="ART816" s="611"/>
      <c r="ARU816" s="612"/>
      <c r="ARV816" s="1092"/>
      <c r="ARW816" s="1093"/>
      <c r="ARX816" s="1093"/>
      <c r="ARY816" s="138"/>
      <c r="ARZ816" s="139"/>
      <c r="ASA816" s="494"/>
      <c r="ASB816" s="494"/>
      <c r="ASC816" s="494"/>
      <c r="ASD816" s="613"/>
      <c r="ASE816" s="611"/>
      <c r="ASF816" s="612"/>
      <c r="ASG816" s="1092"/>
      <c r="ASH816" s="1093"/>
      <c r="ASI816" s="1093"/>
      <c r="ASJ816" s="138"/>
      <c r="ASK816" s="139"/>
      <c r="ASL816" s="494"/>
      <c r="ASM816" s="494"/>
      <c r="ASN816" s="494"/>
      <c r="ASO816" s="613"/>
      <c r="ASP816" s="611"/>
      <c r="ASQ816" s="612"/>
      <c r="ASR816" s="1092"/>
      <c r="ASS816" s="1093"/>
      <c r="AST816" s="1093"/>
      <c r="ASU816" s="138"/>
      <c r="ASV816" s="139"/>
      <c r="ASW816" s="494"/>
      <c r="ASX816" s="494"/>
      <c r="ASY816" s="494"/>
      <c r="ASZ816" s="613"/>
      <c r="ATA816" s="611"/>
      <c r="ATB816" s="612"/>
      <c r="ATC816" s="1092"/>
      <c r="ATD816" s="1093"/>
      <c r="ATE816" s="1093"/>
      <c r="ATF816" s="138"/>
      <c r="ATG816" s="139"/>
      <c r="ATH816" s="494"/>
      <c r="ATI816" s="494"/>
      <c r="ATJ816" s="494"/>
      <c r="ATK816" s="613"/>
      <c r="ATL816" s="611"/>
      <c r="ATM816" s="612"/>
      <c r="ATN816" s="1092"/>
      <c r="ATO816" s="1093"/>
      <c r="ATP816" s="1093"/>
      <c r="ATQ816" s="138"/>
      <c r="ATR816" s="139"/>
      <c r="ATS816" s="494"/>
      <c r="ATT816" s="494"/>
      <c r="ATU816" s="494"/>
      <c r="ATV816" s="613"/>
      <c r="ATW816" s="611"/>
      <c r="ATX816" s="612"/>
      <c r="ATY816" s="1092"/>
      <c r="ATZ816" s="1093"/>
      <c r="AUA816" s="1093"/>
      <c r="AUB816" s="138"/>
      <c r="AUC816" s="139"/>
      <c r="AUD816" s="494"/>
      <c r="AUE816" s="494"/>
      <c r="AUF816" s="494"/>
      <c r="AUG816" s="613"/>
      <c r="AUH816" s="611"/>
      <c r="AUI816" s="612"/>
      <c r="AUJ816" s="1092"/>
      <c r="AUK816" s="1093"/>
      <c r="AUL816" s="1093"/>
      <c r="AUM816" s="138"/>
      <c r="AUN816" s="139"/>
      <c r="AUO816" s="494"/>
      <c r="AUP816" s="494"/>
      <c r="AUQ816" s="494"/>
      <c r="AUR816" s="613"/>
      <c r="AUS816" s="611"/>
      <c r="AUT816" s="612"/>
      <c r="AUU816" s="1092"/>
      <c r="AUV816" s="1093"/>
      <c r="AUW816" s="1093"/>
      <c r="AUX816" s="138"/>
      <c r="AUY816" s="139"/>
      <c r="AUZ816" s="494"/>
      <c r="AVA816" s="494"/>
      <c r="AVB816" s="494"/>
      <c r="AVC816" s="613"/>
      <c r="AVD816" s="611"/>
      <c r="AVE816" s="612"/>
      <c r="AVF816" s="1092"/>
      <c r="AVG816" s="1093"/>
      <c r="AVH816" s="1093"/>
      <c r="AVI816" s="138"/>
      <c r="AVJ816" s="139"/>
      <c r="AVK816" s="494"/>
      <c r="AVL816" s="494"/>
      <c r="AVM816" s="494"/>
      <c r="AVN816" s="613"/>
      <c r="AVO816" s="611"/>
      <c r="AVP816" s="612"/>
      <c r="AVQ816" s="1092"/>
      <c r="AVR816" s="1093"/>
      <c r="AVS816" s="1093"/>
      <c r="AVT816" s="138"/>
      <c r="AVU816" s="139"/>
      <c r="AVV816" s="494"/>
      <c r="AVW816" s="494"/>
      <c r="AVX816" s="494"/>
      <c r="AVY816" s="613"/>
      <c r="AVZ816" s="611"/>
      <c r="AWA816" s="612"/>
      <c r="AWB816" s="1092"/>
      <c r="AWC816" s="1093"/>
      <c r="AWD816" s="1093"/>
      <c r="AWE816" s="138"/>
      <c r="AWF816" s="139"/>
      <c r="AWG816" s="494"/>
      <c r="AWH816" s="494"/>
      <c r="AWI816" s="494"/>
      <c r="AWJ816" s="613"/>
      <c r="AWK816" s="611"/>
      <c r="AWL816" s="612"/>
      <c r="AWM816" s="1092"/>
      <c r="AWN816" s="1093"/>
      <c r="AWO816" s="1093"/>
      <c r="AWP816" s="138"/>
      <c r="AWQ816" s="139"/>
      <c r="AWR816" s="494"/>
      <c r="AWS816" s="494"/>
      <c r="AWT816" s="494"/>
      <c r="AWU816" s="613"/>
      <c r="AWV816" s="611"/>
      <c r="AWW816" s="612"/>
      <c r="AWX816" s="1092"/>
      <c r="AWY816" s="1093"/>
      <c r="AWZ816" s="1093"/>
      <c r="AXA816" s="138"/>
      <c r="AXB816" s="139"/>
      <c r="AXC816" s="494"/>
      <c r="AXD816" s="494"/>
      <c r="AXE816" s="494"/>
      <c r="AXF816" s="613"/>
      <c r="AXG816" s="611"/>
      <c r="AXH816" s="612"/>
      <c r="AXI816" s="1092"/>
      <c r="AXJ816" s="1093"/>
      <c r="AXK816" s="1093"/>
      <c r="AXL816" s="138"/>
      <c r="AXM816" s="139"/>
      <c r="AXN816" s="494"/>
      <c r="AXO816" s="494"/>
      <c r="AXP816" s="494"/>
      <c r="AXQ816" s="613"/>
      <c r="AXR816" s="611"/>
      <c r="AXS816" s="612"/>
      <c r="AXT816" s="1092"/>
      <c r="AXU816" s="1093"/>
      <c r="AXV816" s="1093"/>
      <c r="AXW816" s="138"/>
      <c r="AXX816" s="139"/>
      <c r="AXY816" s="494"/>
      <c r="AXZ816" s="494"/>
      <c r="AYA816" s="494"/>
      <c r="AYB816" s="613"/>
      <c r="AYC816" s="611"/>
      <c r="AYD816" s="612"/>
      <c r="AYE816" s="1092"/>
      <c r="AYF816" s="1093"/>
      <c r="AYG816" s="1093"/>
      <c r="AYH816" s="138"/>
      <c r="AYI816" s="139"/>
      <c r="AYJ816" s="494"/>
      <c r="AYK816" s="494"/>
      <c r="AYL816" s="494"/>
      <c r="AYM816" s="613"/>
      <c r="AYN816" s="611"/>
      <c r="AYO816" s="612"/>
      <c r="AYP816" s="1092"/>
      <c r="AYQ816" s="1093"/>
      <c r="AYR816" s="1093"/>
      <c r="AYS816" s="138"/>
      <c r="AYT816" s="139"/>
      <c r="AYU816" s="494"/>
      <c r="AYV816" s="494"/>
      <c r="AYW816" s="494"/>
      <c r="AYX816" s="613"/>
      <c r="AYY816" s="611"/>
      <c r="AYZ816" s="612"/>
      <c r="AZA816" s="1092"/>
      <c r="AZB816" s="1093"/>
      <c r="AZC816" s="1093"/>
      <c r="AZD816" s="138"/>
      <c r="AZE816" s="139"/>
      <c r="AZF816" s="494"/>
      <c r="AZG816" s="494"/>
      <c r="AZH816" s="494"/>
      <c r="AZI816" s="613"/>
      <c r="AZJ816" s="611"/>
      <c r="AZK816" s="612"/>
      <c r="AZL816" s="1092"/>
      <c r="AZM816" s="1093"/>
      <c r="AZN816" s="1093"/>
      <c r="AZO816" s="138"/>
      <c r="AZP816" s="139"/>
      <c r="AZQ816" s="494"/>
      <c r="AZR816" s="494"/>
      <c r="AZS816" s="494"/>
      <c r="AZT816" s="613"/>
      <c r="AZU816" s="611"/>
      <c r="AZV816" s="612"/>
      <c r="AZW816" s="1092"/>
      <c r="AZX816" s="1093"/>
      <c r="AZY816" s="1093"/>
      <c r="AZZ816" s="138"/>
      <c r="BAA816" s="139"/>
      <c r="BAB816" s="494"/>
      <c r="BAC816" s="494"/>
      <c r="BAD816" s="494"/>
      <c r="BAE816" s="613"/>
      <c r="BAF816" s="611"/>
      <c r="BAG816" s="612"/>
      <c r="BAH816" s="1092"/>
      <c r="BAI816" s="1093"/>
      <c r="BAJ816" s="1093"/>
      <c r="BAK816" s="138"/>
      <c r="BAL816" s="139"/>
      <c r="BAM816" s="494"/>
      <c r="BAN816" s="494"/>
      <c r="BAO816" s="494"/>
      <c r="BAP816" s="613"/>
      <c r="BAQ816" s="611"/>
      <c r="BAR816" s="612"/>
      <c r="BAS816" s="1092"/>
      <c r="BAT816" s="1093"/>
      <c r="BAU816" s="1093"/>
      <c r="BAV816" s="138"/>
      <c r="BAW816" s="139"/>
      <c r="BAX816" s="494"/>
      <c r="BAY816" s="494"/>
      <c r="BAZ816" s="494"/>
      <c r="BBA816" s="613"/>
      <c r="BBB816" s="611"/>
      <c r="BBC816" s="612"/>
      <c r="BBD816" s="1092"/>
      <c r="BBE816" s="1093"/>
      <c r="BBF816" s="1093"/>
      <c r="BBG816" s="138"/>
      <c r="BBH816" s="139"/>
      <c r="BBI816" s="494"/>
      <c r="BBJ816" s="494"/>
      <c r="BBK816" s="494"/>
      <c r="BBL816" s="613"/>
      <c r="BBM816" s="611"/>
      <c r="BBN816" s="612"/>
      <c r="BBO816" s="1092"/>
      <c r="BBP816" s="1093"/>
      <c r="BBQ816" s="1093"/>
      <c r="BBR816" s="138"/>
      <c r="BBS816" s="139"/>
      <c r="BBT816" s="494"/>
      <c r="BBU816" s="494"/>
      <c r="BBV816" s="494"/>
      <c r="BBW816" s="613"/>
      <c r="BBX816" s="611"/>
      <c r="BBY816" s="612"/>
      <c r="BBZ816" s="1092"/>
      <c r="BCA816" s="1093"/>
      <c r="BCB816" s="1093"/>
      <c r="BCC816" s="138"/>
      <c r="BCD816" s="139"/>
      <c r="BCE816" s="494"/>
      <c r="BCF816" s="494"/>
      <c r="BCG816" s="494"/>
      <c r="BCH816" s="613"/>
      <c r="BCI816" s="611"/>
      <c r="BCJ816" s="612"/>
      <c r="BCK816" s="1092"/>
      <c r="BCL816" s="1093"/>
      <c r="BCM816" s="1093"/>
      <c r="BCN816" s="138"/>
      <c r="BCO816" s="139"/>
      <c r="BCP816" s="494"/>
      <c r="BCQ816" s="494"/>
      <c r="BCR816" s="494"/>
      <c r="BCS816" s="613"/>
      <c r="BCT816" s="611"/>
      <c r="BCU816" s="612"/>
      <c r="BCV816" s="1092"/>
      <c r="BCW816" s="1093"/>
      <c r="BCX816" s="1093"/>
      <c r="BCY816" s="138"/>
      <c r="BCZ816" s="139"/>
      <c r="BDA816" s="494"/>
      <c r="BDB816" s="494"/>
      <c r="BDC816" s="494"/>
      <c r="BDD816" s="613"/>
      <c r="BDE816" s="611"/>
      <c r="BDF816" s="612"/>
      <c r="BDG816" s="1092"/>
      <c r="BDH816" s="1093"/>
      <c r="BDI816" s="1093"/>
      <c r="BDJ816" s="138"/>
      <c r="BDK816" s="139"/>
      <c r="BDL816" s="494"/>
      <c r="BDM816" s="494"/>
      <c r="BDN816" s="494"/>
      <c r="BDO816" s="613"/>
      <c r="BDP816" s="611"/>
      <c r="BDQ816" s="612"/>
      <c r="BDR816" s="1092"/>
      <c r="BDS816" s="1093"/>
      <c r="BDT816" s="1093"/>
      <c r="BDU816" s="138"/>
      <c r="BDV816" s="139"/>
      <c r="BDW816" s="494"/>
      <c r="BDX816" s="494"/>
      <c r="BDY816" s="494"/>
      <c r="BDZ816" s="613"/>
      <c r="BEA816" s="611"/>
      <c r="BEB816" s="612"/>
      <c r="BEC816" s="1092"/>
      <c r="BED816" s="1093"/>
      <c r="BEE816" s="1093"/>
      <c r="BEF816" s="138"/>
      <c r="BEG816" s="139"/>
      <c r="BEH816" s="494"/>
      <c r="BEI816" s="494"/>
      <c r="BEJ816" s="494"/>
      <c r="BEK816" s="613"/>
      <c r="BEL816" s="611"/>
      <c r="BEM816" s="612"/>
      <c r="BEN816" s="1092"/>
      <c r="BEO816" s="1093"/>
      <c r="BEP816" s="1093"/>
      <c r="BEQ816" s="138"/>
      <c r="BER816" s="139"/>
      <c r="BES816" s="494"/>
      <c r="BET816" s="494"/>
      <c r="BEU816" s="494"/>
      <c r="BEV816" s="613"/>
      <c r="BEW816" s="611"/>
      <c r="BEX816" s="612"/>
      <c r="BEY816" s="1092"/>
      <c r="BEZ816" s="1093"/>
      <c r="BFA816" s="1093"/>
      <c r="BFB816" s="138"/>
      <c r="BFC816" s="139"/>
      <c r="BFD816" s="494"/>
      <c r="BFE816" s="494"/>
      <c r="BFF816" s="494"/>
      <c r="BFG816" s="613"/>
      <c r="BFH816" s="611"/>
      <c r="BFI816" s="612"/>
      <c r="BFJ816" s="1092"/>
      <c r="BFK816" s="1093"/>
      <c r="BFL816" s="1093"/>
      <c r="BFM816" s="138"/>
      <c r="BFN816" s="139"/>
      <c r="BFO816" s="494"/>
      <c r="BFP816" s="494"/>
      <c r="BFQ816" s="494"/>
      <c r="BFR816" s="613"/>
      <c r="BFS816" s="611"/>
      <c r="BFT816" s="612"/>
      <c r="BFU816" s="1092"/>
      <c r="BFV816" s="1093"/>
      <c r="BFW816" s="1093"/>
      <c r="BFX816" s="138"/>
      <c r="BFY816" s="139"/>
      <c r="BFZ816" s="494"/>
      <c r="BGA816" s="494"/>
      <c r="BGB816" s="494"/>
      <c r="BGC816" s="613"/>
      <c r="BGD816" s="611"/>
      <c r="BGE816" s="612"/>
      <c r="BGF816" s="1092"/>
      <c r="BGG816" s="1093"/>
      <c r="BGH816" s="1093"/>
      <c r="BGI816" s="138"/>
      <c r="BGJ816" s="139"/>
      <c r="BGK816" s="494"/>
      <c r="BGL816" s="494"/>
      <c r="BGM816" s="494"/>
      <c r="BGN816" s="613"/>
      <c r="BGO816" s="611"/>
      <c r="BGP816" s="612"/>
      <c r="BGQ816" s="1092"/>
      <c r="BGR816" s="1093"/>
      <c r="BGS816" s="1093"/>
      <c r="BGT816" s="138"/>
      <c r="BGU816" s="139"/>
      <c r="BGV816" s="494"/>
      <c r="BGW816" s="494"/>
      <c r="BGX816" s="494"/>
      <c r="BGY816" s="613"/>
      <c r="BGZ816" s="611"/>
      <c r="BHA816" s="612"/>
      <c r="BHB816" s="1092"/>
      <c r="BHC816" s="1093"/>
      <c r="BHD816" s="1093"/>
      <c r="BHE816" s="138"/>
      <c r="BHF816" s="139"/>
      <c r="BHG816" s="494"/>
      <c r="BHH816" s="494"/>
      <c r="BHI816" s="494"/>
      <c r="BHJ816" s="613"/>
      <c r="BHK816" s="611"/>
      <c r="BHL816" s="612"/>
      <c r="BHM816" s="1092"/>
      <c r="BHN816" s="1093"/>
      <c r="BHO816" s="1093"/>
      <c r="BHP816" s="138"/>
      <c r="BHQ816" s="139"/>
      <c r="BHR816" s="494"/>
      <c r="BHS816" s="494"/>
      <c r="BHT816" s="494"/>
      <c r="BHU816" s="613"/>
      <c r="BHV816" s="611"/>
      <c r="BHW816" s="612"/>
      <c r="BHX816" s="1092"/>
      <c r="BHY816" s="1093"/>
      <c r="BHZ816" s="1093"/>
      <c r="BIA816" s="138"/>
      <c r="BIB816" s="139"/>
      <c r="BIC816" s="494"/>
      <c r="BID816" s="494"/>
      <c r="BIE816" s="494"/>
      <c r="BIF816" s="613"/>
      <c r="BIG816" s="611"/>
      <c r="BIH816" s="612"/>
      <c r="BII816" s="1092"/>
      <c r="BIJ816" s="1093"/>
      <c r="BIK816" s="1093"/>
      <c r="BIL816" s="138"/>
      <c r="BIM816" s="139"/>
      <c r="BIN816" s="494"/>
      <c r="BIO816" s="494"/>
      <c r="BIP816" s="494"/>
      <c r="BIQ816" s="613"/>
      <c r="BIR816" s="611"/>
      <c r="BIS816" s="612"/>
      <c r="BIT816" s="1092"/>
      <c r="BIU816" s="1093"/>
      <c r="BIV816" s="1093"/>
      <c r="BIW816" s="138"/>
      <c r="BIX816" s="139"/>
      <c r="BIY816" s="494"/>
      <c r="BIZ816" s="494"/>
      <c r="BJA816" s="494"/>
      <c r="BJB816" s="613"/>
      <c r="BJC816" s="611"/>
      <c r="BJD816" s="612"/>
      <c r="BJE816" s="1092"/>
      <c r="BJF816" s="1093"/>
      <c r="BJG816" s="1093"/>
      <c r="BJH816" s="138"/>
      <c r="BJI816" s="139"/>
      <c r="BJJ816" s="494"/>
      <c r="BJK816" s="494"/>
      <c r="BJL816" s="494"/>
      <c r="BJM816" s="613"/>
      <c r="BJN816" s="611"/>
      <c r="BJO816" s="612"/>
      <c r="BJP816" s="1092"/>
      <c r="BJQ816" s="1093"/>
      <c r="BJR816" s="1093"/>
      <c r="BJS816" s="138"/>
      <c r="BJT816" s="139"/>
      <c r="BJU816" s="494"/>
      <c r="BJV816" s="494"/>
      <c r="BJW816" s="494"/>
      <c r="BJX816" s="613"/>
      <c r="BJY816" s="611"/>
      <c r="BJZ816" s="612"/>
      <c r="BKA816" s="1092"/>
      <c r="BKB816" s="1093"/>
      <c r="BKC816" s="1093"/>
      <c r="BKD816" s="138"/>
      <c r="BKE816" s="139"/>
      <c r="BKF816" s="494"/>
      <c r="BKG816" s="494"/>
      <c r="BKH816" s="494"/>
      <c r="BKI816" s="613"/>
      <c r="BKJ816" s="611"/>
      <c r="BKK816" s="612"/>
      <c r="BKL816" s="1092"/>
      <c r="BKM816" s="1093"/>
      <c r="BKN816" s="1093"/>
      <c r="BKO816" s="138"/>
      <c r="BKP816" s="139"/>
      <c r="BKQ816" s="494"/>
      <c r="BKR816" s="494"/>
      <c r="BKS816" s="494"/>
      <c r="BKT816" s="613"/>
      <c r="BKU816" s="611"/>
      <c r="BKV816" s="612"/>
      <c r="BKW816" s="1092"/>
      <c r="BKX816" s="1093"/>
      <c r="BKY816" s="1093"/>
      <c r="BKZ816" s="138"/>
      <c r="BLA816" s="139"/>
      <c r="BLB816" s="494"/>
      <c r="BLC816" s="494"/>
      <c r="BLD816" s="494"/>
      <c r="BLE816" s="613"/>
      <c r="BLF816" s="611"/>
      <c r="BLG816" s="612"/>
      <c r="BLH816" s="1092"/>
      <c r="BLI816" s="1093"/>
      <c r="BLJ816" s="1093"/>
      <c r="BLK816" s="138"/>
      <c r="BLL816" s="139"/>
      <c r="BLM816" s="494"/>
      <c r="BLN816" s="494"/>
      <c r="BLO816" s="494"/>
      <c r="BLP816" s="613"/>
      <c r="BLQ816" s="611"/>
      <c r="BLR816" s="612"/>
      <c r="BLS816" s="1092"/>
      <c r="BLT816" s="1093"/>
      <c r="BLU816" s="1093"/>
      <c r="BLV816" s="138"/>
      <c r="BLW816" s="139"/>
      <c r="BLX816" s="494"/>
      <c r="BLY816" s="494"/>
      <c r="BLZ816" s="494"/>
      <c r="BMA816" s="613"/>
      <c r="BMB816" s="611"/>
      <c r="BMC816" s="612"/>
      <c r="BMD816" s="1092"/>
      <c r="BME816" s="1093"/>
      <c r="BMF816" s="1093"/>
      <c r="BMG816" s="138"/>
      <c r="BMH816" s="139"/>
      <c r="BMI816" s="494"/>
      <c r="BMJ816" s="494"/>
      <c r="BMK816" s="494"/>
      <c r="BML816" s="613"/>
      <c r="BMM816" s="611"/>
      <c r="BMN816" s="612"/>
      <c r="BMO816" s="1092"/>
      <c r="BMP816" s="1093"/>
      <c r="BMQ816" s="1093"/>
      <c r="BMR816" s="138"/>
      <c r="BMS816" s="139"/>
      <c r="BMT816" s="494"/>
      <c r="BMU816" s="494"/>
      <c r="BMV816" s="494"/>
      <c r="BMW816" s="613"/>
      <c r="BMX816" s="611"/>
      <c r="BMY816" s="612"/>
      <c r="BMZ816" s="1092"/>
      <c r="BNA816" s="1093"/>
      <c r="BNB816" s="1093"/>
      <c r="BNC816" s="138"/>
      <c r="BND816" s="139"/>
      <c r="BNE816" s="494"/>
      <c r="BNF816" s="494"/>
      <c r="BNG816" s="494"/>
      <c r="BNH816" s="613"/>
      <c r="BNI816" s="611"/>
      <c r="BNJ816" s="612"/>
      <c r="BNK816" s="1092"/>
      <c r="BNL816" s="1093"/>
      <c r="BNM816" s="1093"/>
      <c r="BNN816" s="138"/>
      <c r="BNO816" s="139"/>
      <c r="BNP816" s="494"/>
      <c r="BNQ816" s="494"/>
      <c r="BNR816" s="494"/>
      <c r="BNS816" s="613"/>
      <c r="BNT816" s="611"/>
      <c r="BNU816" s="612"/>
      <c r="BNV816" s="1092"/>
      <c r="BNW816" s="1093"/>
      <c r="BNX816" s="1093"/>
      <c r="BNY816" s="138"/>
      <c r="BNZ816" s="139"/>
      <c r="BOA816" s="494"/>
      <c r="BOB816" s="494"/>
      <c r="BOC816" s="494"/>
      <c r="BOD816" s="613"/>
      <c r="BOE816" s="611"/>
      <c r="BOF816" s="612"/>
      <c r="BOG816" s="1092"/>
      <c r="BOH816" s="1093"/>
      <c r="BOI816" s="1093"/>
      <c r="BOJ816" s="138"/>
      <c r="BOK816" s="139"/>
      <c r="BOL816" s="494"/>
      <c r="BOM816" s="494"/>
      <c r="BON816" s="494"/>
      <c r="BOO816" s="613"/>
      <c r="BOP816" s="611"/>
      <c r="BOQ816" s="612"/>
      <c r="BOR816" s="1092"/>
      <c r="BOS816" s="1093"/>
      <c r="BOT816" s="1093"/>
      <c r="BOU816" s="138"/>
      <c r="BOV816" s="139"/>
      <c r="BOW816" s="494"/>
      <c r="BOX816" s="494"/>
      <c r="BOY816" s="494"/>
      <c r="BOZ816" s="613"/>
      <c r="BPA816" s="611"/>
      <c r="BPB816" s="612"/>
      <c r="BPC816" s="1092"/>
      <c r="BPD816" s="1093"/>
      <c r="BPE816" s="1093"/>
      <c r="BPF816" s="138"/>
      <c r="BPG816" s="139"/>
      <c r="BPH816" s="494"/>
      <c r="BPI816" s="494"/>
      <c r="BPJ816" s="494"/>
      <c r="BPK816" s="613"/>
      <c r="BPL816" s="611"/>
      <c r="BPM816" s="612"/>
      <c r="BPN816" s="1092"/>
      <c r="BPO816" s="1093"/>
      <c r="BPP816" s="1093"/>
      <c r="BPQ816" s="138"/>
      <c r="BPR816" s="139"/>
      <c r="BPS816" s="494"/>
      <c r="BPT816" s="494"/>
      <c r="BPU816" s="494"/>
      <c r="BPV816" s="613"/>
      <c r="BPW816" s="611"/>
      <c r="BPX816" s="612"/>
      <c r="BPY816" s="1092"/>
      <c r="BPZ816" s="1093"/>
      <c r="BQA816" s="1093"/>
      <c r="BQB816" s="138"/>
      <c r="BQC816" s="139"/>
      <c r="BQD816" s="494"/>
      <c r="BQE816" s="494"/>
      <c r="BQF816" s="494"/>
      <c r="BQG816" s="613"/>
      <c r="BQH816" s="611"/>
      <c r="BQI816" s="612"/>
      <c r="BQJ816" s="1092"/>
      <c r="BQK816" s="1093"/>
      <c r="BQL816" s="1093"/>
      <c r="BQM816" s="138"/>
      <c r="BQN816" s="139"/>
      <c r="BQO816" s="494"/>
      <c r="BQP816" s="494"/>
      <c r="BQQ816" s="494"/>
      <c r="BQR816" s="613"/>
      <c r="BQS816" s="611"/>
      <c r="BQT816" s="612"/>
      <c r="BQU816" s="1092"/>
      <c r="BQV816" s="1093"/>
      <c r="BQW816" s="1093"/>
      <c r="BQX816" s="138"/>
      <c r="BQY816" s="139"/>
      <c r="BQZ816" s="494"/>
      <c r="BRA816" s="494"/>
      <c r="BRB816" s="494"/>
      <c r="BRC816" s="613"/>
      <c r="BRD816" s="611"/>
      <c r="BRE816" s="612"/>
      <c r="BRF816" s="1092"/>
      <c r="BRG816" s="1093"/>
      <c r="BRH816" s="1093"/>
      <c r="BRI816" s="138"/>
      <c r="BRJ816" s="139"/>
      <c r="BRK816" s="494"/>
      <c r="BRL816" s="494"/>
      <c r="BRM816" s="494"/>
      <c r="BRN816" s="613"/>
      <c r="BRO816" s="611"/>
      <c r="BRP816" s="612"/>
      <c r="BRQ816" s="1092"/>
      <c r="BRR816" s="1093"/>
      <c r="BRS816" s="1093"/>
      <c r="BRT816" s="138"/>
      <c r="BRU816" s="139"/>
      <c r="BRV816" s="494"/>
      <c r="BRW816" s="494"/>
      <c r="BRX816" s="494"/>
      <c r="BRY816" s="613"/>
      <c r="BRZ816" s="611"/>
      <c r="BSA816" s="612"/>
      <c r="BSB816" s="1092"/>
      <c r="BSC816" s="1093"/>
      <c r="BSD816" s="1093"/>
      <c r="BSE816" s="138"/>
      <c r="BSF816" s="139"/>
      <c r="BSG816" s="494"/>
      <c r="BSH816" s="494"/>
      <c r="BSI816" s="494"/>
      <c r="BSJ816" s="613"/>
      <c r="BSK816" s="611"/>
      <c r="BSL816" s="612"/>
      <c r="BSM816" s="1092"/>
      <c r="BSN816" s="1093"/>
      <c r="BSO816" s="1093"/>
      <c r="BSP816" s="138"/>
      <c r="BSQ816" s="139"/>
      <c r="BSR816" s="494"/>
      <c r="BSS816" s="494"/>
      <c r="BST816" s="494"/>
      <c r="BSU816" s="613"/>
      <c r="BSV816" s="611"/>
      <c r="BSW816" s="612"/>
      <c r="BSX816" s="1092"/>
      <c r="BSY816" s="1093"/>
      <c r="BSZ816" s="1093"/>
      <c r="BTA816" s="138"/>
      <c r="BTB816" s="139"/>
      <c r="BTC816" s="494"/>
      <c r="BTD816" s="494"/>
      <c r="BTE816" s="494"/>
      <c r="BTF816" s="613"/>
      <c r="BTG816" s="611"/>
      <c r="BTH816" s="612"/>
      <c r="BTI816" s="1092"/>
      <c r="BTJ816" s="1093"/>
      <c r="BTK816" s="1093"/>
      <c r="BTL816" s="138"/>
      <c r="BTM816" s="139"/>
      <c r="BTN816" s="494"/>
      <c r="BTO816" s="494"/>
      <c r="BTP816" s="494"/>
      <c r="BTQ816" s="613"/>
      <c r="BTR816" s="611"/>
      <c r="BTS816" s="612"/>
      <c r="BTT816" s="1092"/>
      <c r="BTU816" s="1093"/>
      <c r="BTV816" s="1093"/>
      <c r="BTW816" s="138"/>
      <c r="BTX816" s="139"/>
      <c r="BTY816" s="494"/>
      <c r="BTZ816" s="494"/>
      <c r="BUA816" s="494"/>
      <c r="BUB816" s="613"/>
      <c r="BUC816" s="611"/>
      <c r="BUD816" s="612"/>
      <c r="BUE816" s="1092"/>
      <c r="BUF816" s="1093"/>
      <c r="BUG816" s="1093"/>
      <c r="BUH816" s="138"/>
      <c r="BUI816" s="139"/>
      <c r="BUJ816" s="494"/>
      <c r="BUK816" s="494"/>
      <c r="BUL816" s="494"/>
      <c r="BUM816" s="613"/>
      <c r="BUN816" s="611"/>
      <c r="BUO816" s="612"/>
      <c r="BUP816" s="1092"/>
      <c r="BUQ816" s="1093"/>
      <c r="BUR816" s="1093"/>
      <c r="BUS816" s="138"/>
      <c r="BUT816" s="139"/>
      <c r="BUU816" s="494"/>
      <c r="BUV816" s="494"/>
      <c r="BUW816" s="494"/>
      <c r="BUX816" s="613"/>
      <c r="BUY816" s="611"/>
      <c r="BUZ816" s="612"/>
      <c r="BVA816" s="1092"/>
      <c r="BVB816" s="1093"/>
      <c r="BVC816" s="1093"/>
      <c r="BVD816" s="138"/>
      <c r="BVE816" s="139"/>
      <c r="BVF816" s="494"/>
      <c r="BVG816" s="494"/>
      <c r="BVH816" s="494"/>
      <c r="BVI816" s="613"/>
      <c r="BVJ816" s="611"/>
      <c r="BVK816" s="612"/>
      <c r="BVL816" s="1092"/>
      <c r="BVM816" s="1093"/>
      <c r="BVN816" s="1093"/>
      <c r="BVO816" s="138"/>
      <c r="BVP816" s="139"/>
      <c r="BVQ816" s="494"/>
      <c r="BVR816" s="494"/>
      <c r="BVS816" s="494"/>
      <c r="BVT816" s="613"/>
      <c r="BVU816" s="611"/>
      <c r="BVV816" s="612"/>
      <c r="BVW816" s="1092"/>
      <c r="BVX816" s="1093"/>
      <c r="BVY816" s="1093"/>
      <c r="BVZ816" s="138"/>
      <c r="BWA816" s="139"/>
      <c r="BWB816" s="494"/>
      <c r="BWC816" s="494"/>
      <c r="BWD816" s="494"/>
      <c r="BWE816" s="613"/>
      <c r="BWF816" s="611"/>
      <c r="BWG816" s="612"/>
      <c r="BWH816" s="1092"/>
      <c r="BWI816" s="1093"/>
      <c r="BWJ816" s="1093"/>
      <c r="BWK816" s="138"/>
      <c r="BWL816" s="139"/>
      <c r="BWM816" s="494"/>
      <c r="BWN816" s="494"/>
      <c r="BWO816" s="494"/>
      <c r="BWP816" s="613"/>
      <c r="BWQ816" s="611"/>
      <c r="BWR816" s="612"/>
      <c r="BWS816" s="1092"/>
      <c r="BWT816" s="1093"/>
      <c r="BWU816" s="1093"/>
      <c r="BWV816" s="138"/>
      <c r="BWW816" s="139"/>
      <c r="BWX816" s="494"/>
      <c r="BWY816" s="494"/>
      <c r="BWZ816" s="494"/>
      <c r="BXA816" s="613"/>
      <c r="BXB816" s="611"/>
      <c r="BXC816" s="612"/>
      <c r="BXD816" s="1092"/>
      <c r="BXE816" s="1093"/>
      <c r="BXF816" s="1093"/>
      <c r="BXG816" s="138"/>
      <c r="BXH816" s="139"/>
      <c r="BXI816" s="494"/>
      <c r="BXJ816" s="494"/>
      <c r="BXK816" s="494"/>
      <c r="BXL816" s="613"/>
      <c r="BXM816" s="611"/>
      <c r="BXN816" s="612"/>
      <c r="BXO816" s="1092"/>
      <c r="BXP816" s="1093"/>
      <c r="BXQ816" s="1093"/>
      <c r="BXR816" s="138"/>
      <c r="BXS816" s="139"/>
      <c r="BXT816" s="494"/>
      <c r="BXU816" s="494"/>
      <c r="BXV816" s="494"/>
      <c r="BXW816" s="613"/>
      <c r="BXX816" s="611"/>
      <c r="BXY816" s="612"/>
      <c r="BXZ816" s="1092"/>
      <c r="BYA816" s="1093"/>
      <c r="BYB816" s="1093"/>
      <c r="BYC816" s="138"/>
      <c r="BYD816" s="139"/>
      <c r="BYE816" s="494"/>
      <c r="BYF816" s="494"/>
      <c r="BYG816" s="494"/>
      <c r="BYH816" s="613"/>
      <c r="BYI816" s="611"/>
      <c r="BYJ816" s="612"/>
      <c r="BYK816" s="1092"/>
      <c r="BYL816" s="1093"/>
      <c r="BYM816" s="1093"/>
      <c r="BYN816" s="138"/>
      <c r="BYO816" s="139"/>
      <c r="BYP816" s="494"/>
      <c r="BYQ816" s="494"/>
      <c r="BYR816" s="494"/>
      <c r="BYS816" s="613"/>
      <c r="BYT816" s="611"/>
      <c r="BYU816" s="612"/>
      <c r="BYV816" s="1092"/>
      <c r="BYW816" s="1093"/>
      <c r="BYX816" s="1093"/>
      <c r="BYY816" s="138"/>
      <c r="BYZ816" s="139"/>
      <c r="BZA816" s="494"/>
      <c r="BZB816" s="494"/>
      <c r="BZC816" s="494"/>
      <c r="BZD816" s="613"/>
      <c r="BZE816" s="611"/>
      <c r="BZF816" s="612"/>
      <c r="BZG816" s="1092"/>
      <c r="BZH816" s="1093"/>
      <c r="BZI816" s="1093"/>
      <c r="BZJ816" s="138"/>
      <c r="BZK816" s="139"/>
      <c r="BZL816" s="494"/>
      <c r="BZM816" s="494"/>
      <c r="BZN816" s="494"/>
      <c r="BZO816" s="613"/>
      <c r="BZP816" s="611"/>
      <c r="BZQ816" s="612"/>
      <c r="BZR816" s="1092"/>
      <c r="BZS816" s="1093"/>
      <c r="BZT816" s="1093"/>
      <c r="BZU816" s="138"/>
      <c r="BZV816" s="139"/>
      <c r="BZW816" s="494"/>
      <c r="BZX816" s="494"/>
      <c r="BZY816" s="494"/>
      <c r="BZZ816" s="613"/>
      <c r="CAA816" s="611"/>
      <c r="CAB816" s="612"/>
      <c r="CAC816" s="1092"/>
      <c r="CAD816" s="1093"/>
      <c r="CAE816" s="1093"/>
      <c r="CAF816" s="138"/>
      <c r="CAG816" s="139"/>
      <c r="CAH816" s="494"/>
      <c r="CAI816" s="494"/>
      <c r="CAJ816" s="494"/>
      <c r="CAK816" s="613"/>
      <c r="CAL816" s="611"/>
      <c r="CAM816" s="612"/>
      <c r="CAN816" s="1092"/>
      <c r="CAO816" s="1093"/>
      <c r="CAP816" s="1093"/>
      <c r="CAQ816" s="138"/>
      <c r="CAR816" s="139"/>
      <c r="CAS816" s="494"/>
      <c r="CAT816" s="494"/>
      <c r="CAU816" s="494"/>
      <c r="CAV816" s="613"/>
      <c r="CAW816" s="611"/>
      <c r="CAX816" s="612"/>
      <c r="CAY816" s="1092"/>
      <c r="CAZ816" s="1093"/>
      <c r="CBA816" s="1093"/>
      <c r="CBB816" s="138"/>
      <c r="CBC816" s="139"/>
      <c r="CBD816" s="494"/>
      <c r="CBE816" s="494"/>
      <c r="CBF816" s="494"/>
      <c r="CBG816" s="613"/>
      <c r="CBH816" s="611"/>
      <c r="CBI816" s="612"/>
      <c r="CBJ816" s="1092"/>
      <c r="CBK816" s="1093"/>
      <c r="CBL816" s="1093"/>
      <c r="CBM816" s="138"/>
      <c r="CBN816" s="139"/>
      <c r="CBO816" s="494"/>
      <c r="CBP816" s="494"/>
      <c r="CBQ816" s="494"/>
      <c r="CBR816" s="613"/>
      <c r="CBS816" s="611"/>
      <c r="CBT816" s="612"/>
      <c r="CBU816" s="1092"/>
      <c r="CBV816" s="1093"/>
      <c r="CBW816" s="1093"/>
      <c r="CBX816" s="138"/>
      <c r="CBY816" s="139"/>
      <c r="CBZ816" s="494"/>
      <c r="CCA816" s="494"/>
      <c r="CCB816" s="494"/>
      <c r="CCC816" s="613"/>
      <c r="CCD816" s="611"/>
      <c r="CCE816" s="612"/>
      <c r="CCF816" s="1092"/>
      <c r="CCG816" s="1093"/>
      <c r="CCH816" s="1093"/>
      <c r="CCI816" s="138"/>
      <c r="CCJ816" s="139"/>
      <c r="CCK816" s="494"/>
      <c r="CCL816" s="494"/>
      <c r="CCM816" s="494"/>
      <c r="CCN816" s="613"/>
      <c r="CCO816" s="611"/>
      <c r="CCP816" s="612"/>
      <c r="CCQ816" s="1092"/>
      <c r="CCR816" s="1093"/>
      <c r="CCS816" s="1093"/>
      <c r="CCT816" s="138"/>
      <c r="CCU816" s="139"/>
      <c r="CCV816" s="494"/>
      <c r="CCW816" s="494"/>
      <c r="CCX816" s="494"/>
      <c r="CCY816" s="613"/>
      <c r="CCZ816" s="611"/>
      <c r="CDA816" s="612"/>
      <c r="CDB816" s="1092"/>
      <c r="CDC816" s="1093"/>
      <c r="CDD816" s="1093"/>
      <c r="CDE816" s="138"/>
      <c r="CDF816" s="139"/>
      <c r="CDG816" s="494"/>
      <c r="CDH816" s="494"/>
      <c r="CDI816" s="494"/>
      <c r="CDJ816" s="613"/>
      <c r="CDK816" s="611"/>
      <c r="CDL816" s="612"/>
      <c r="CDM816" s="1092"/>
      <c r="CDN816" s="1093"/>
      <c r="CDO816" s="1093"/>
      <c r="CDP816" s="138"/>
      <c r="CDQ816" s="139"/>
      <c r="CDR816" s="494"/>
      <c r="CDS816" s="494"/>
      <c r="CDT816" s="494"/>
      <c r="CDU816" s="613"/>
      <c r="CDV816" s="611"/>
      <c r="CDW816" s="612"/>
      <c r="CDX816" s="1092"/>
      <c r="CDY816" s="1093"/>
      <c r="CDZ816" s="1093"/>
      <c r="CEA816" s="138"/>
      <c r="CEB816" s="139"/>
      <c r="CEC816" s="494"/>
      <c r="CED816" s="494"/>
      <c r="CEE816" s="494"/>
      <c r="CEF816" s="613"/>
      <c r="CEG816" s="611"/>
      <c r="CEH816" s="612"/>
      <c r="CEI816" s="1092"/>
      <c r="CEJ816" s="1093"/>
      <c r="CEK816" s="1093"/>
      <c r="CEL816" s="138"/>
      <c r="CEM816" s="139"/>
      <c r="CEN816" s="494"/>
      <c r="CEO816" s="494"/>
      <c r="CEP816" s="494"/>
      <c r="CEQ816" s="613"/>
      <c r="CER816" s="611"/>
      <c r="CES816" s="612"/>
      <c r="CET816" s="1092"/>
      <c r="CEU816" s="1093"/>
      <c r="CEV816" s="1093"/>
      <c r="CEW816" s="138"/>
      <c r="CEX816" s="139"/>
      <c r="CEY816" s="494"/>
      <c r="CEZ816" s="494"/>
      <c r="CFA816" s="494"/>
      <c r="CFB816" s="613"/>
      <c r="CFC816" s="611"/>
      <c r="CFD816" s="612"/>
      <c r="CFE816" s="1092"/>
      <c r="CFF816" s="1093"/>
      <c r="CFG816" s="1093"/>
      <c r="CFH816" s="138"/>
      <c r="CFI816" s="139"/>
      <c r="CFJ816" s="494"/>
      <c r="CFK816" s="494"/>
      <c r="CFL816" s="494"/>
      <c r="CFM816" s="613"/>
      <c r="CFN816" s="611"/>
      <c r="CFO816" s="612"/>
      <c r="CFP816" s="1092"/>
      <c r="CFQ816" s="1093"/>
      <c r="CFR816" s="1093"/>
      <c r="CFS816" s="138"/>
      <c r="CFT816" s="139"/>
      <c r="CFU816" s="494"/>
      <c r="CFV816" s="494"/>
      <c r="CFW816" s="494"/>
      <c r="CFX816" s="613"/>
      <c r="CFY816" s="611"/>
      <c r="CFZ816" s="612"/>
      <c r="CGA816" s="1092"/>
      <c r="CGB816" s="1093"/>
      <c r="CGC816" s="1093"/>
      <c r="CGD816" s="138"/>
      <c r="CGE816" s="139"/>
      <c r="CGF816" s="494"/>
      <c r="CGG816" s="494"/>
      <c r="CGH816" s="494"/>
      <c r="CGI816" s="613"/>
      <c r="CGJ816" s="611"/>
      <c r="CGK816" s="612"/>
      <c r="CGL816" s="1092"/>
      <c r="CGM816" s="1093"/>
      <c r="CGN816" s="1093"/>
      <c r="CGO816" s="138"/>
      <c r="CGP816" s="139"/>
      <c r="CGQ816" s="494"/>
      <c r="CGR816" s="494"/>
      <c r="CGS816" s="494"/>
      <c r="CGT816" s="613"/>
      <c r="CGU816" s="611"/>
      <c r="CGV816" s="612"/>
      <c r="CGW816" s="1092"/>
      <c r="CGX816" s="1093"/>
      <c r="CGY816" s="1093"/>
      <c r="CGZ816" s="138"/>
      <c r="CHA816" s="139"/>
      <c r="CHB816" s="494"/>
      <c r="CHC816" s="494"/>
      <c r="CHD816" s="494"/>
      <c r="CHE816" s="613"/>
      <c r="CHF816" s="611"/>
      <c r="CHG816" s="612"/>
      <c r="CHH816" s="1092"/>
      <c r="CHI816" s="1093"/>
      <c r="CHJ816" s="1093"/>
      <c r="CHK816" s="138"/>
      <c r="CHL816" s="139"/>
      <c r="CHM816" s="494"/>
      <c r="CHN816" s="494"/>
      <c r="CHO816" s="494"/>
      <c r="CHP816" s="613"/>
      <c r="CHQ816" s="611"/>
      <c r="CHR816" s="612"/>
      <c r="CHS816" s="1092"/>
      <c r="CHT816" s="1093"/>
      <c r="CHU816" s="1093"/>
      <c r="CHV816" s="138"/>
      <c r="CHW816" s="139"/>
      <c r="CHX816" s="494"/>
      <c r="CHY816" s="494"/>
      <c r="CHZ816" s="494"/>
      <c r="CIA816" s="613"/>
      <c r="CIB816" s="611"/>
      <c r="CIC816" s="612"/>
      <c r="CID816" s="1092"/>
      <c r="CIE816" s="1093"/>
      <c r="CIF816" s="1093"/>
      <c r="CIG816" s="138"/>
      <c r="CIH816" s="139"/>
      <c r="CII816" s="494"/>
      <c r="CIJ816" s="494"/>
      <c r="CIK816" s="494"/>
      <c r="CIL816" s="613"/>
      <c r="CIM816" s="611"/>
      <c r="CIN816" s="612"/>
      <c r="CIO816" s="1092"/>
      <c r="CIP816" s="1093"/>
      <c r="CIQ816" s="1093"/>
      <c r="CIR816" s="138"/>
      <c r="CIS816" s="139"/>
      <c r="CIT816" s="494"/>
      <c r="CIU816" s="494"/>
      <c r="CIV816" s="494"/>
      <c r="CIW816" s="613"/>
      <c r="CIX816" s="611"/>
      <c r="CIY816" s="612"/>
      <c r="CIZ816" s="1092"/>
      <c r="CJA816" s="1093"/>
      <c r="CJB816" s="1093"/>
      <c r="CJC816" s="138"/>
      <c r="CJD816" s="139"/>
      <c r="CJE816" s="494"/>
      <c r="CJF816" s="494"/>
      <c r="CJG816" s="494"/>
      <c r="CJH816" s="613"/>
      <c r="CJI816" s="611"/>
      <c r="CJJ816" s="612"/>
      <c r="CJK816" s="1092"/>
      <c r="CJL816" s="1093"/>
      <c r="CJM816" s="1093"/>
      <c r="CJN816" s="138"/>
      <c r="CJO816" s="139"/>
      <c r="CJP816" s="494"/>
      <c r="CJQ816" s="494"/>
      <c r="CJR816" s="494"/>
      <c r="CJS816" s="613"/>
      <c r="CJT816" s="611"/>
      <c r="CJU816" s="612"/>
      <c r="CJV816" s="1092"/>
      <c r="CJW816" s="1093"/>
      <c r="CJX816" s="1093"/>
      <c r="CJY816" s="138"/>
      <c r="CJZ816" s="139"/>
      <c r="CKA816" s="494"/>
      <c r="CKB816" s="494"/>
      <c r="CKC816" s="494"/>
      <c r="CKD816" s="613"/>
      <c r="CKE816" s="611"/>
      <c r="CKF816" s="612"/>
      <c r="CKG816" s="1092"/>
      <c r="CKH816" s="1093"/>
      <c r="CKI816" s="1093"/>
      <c r="CKJ816" s="138"/>
      <c r="CKK816" s="139"/>
      <c r="CKL816" s="494"/>
      <c r="CKM816" s="494"/>
      <c r="CKN816" s="494"/>
      <c r="CKO816" s="613"/>
      <c r="CKP816" s="611"/>
      <c r="CKQ816" s="612"/>
      <c r="CKR816" s="1092"/>
      <c r="CKS816" s="1093"/>
      <c r="CKT816" s="1093"/>
      <c r="CKU816" s="138"/>
      <c r="CKV816" s="139"/>
      <c r="CKW816" s="494"/>
      <c r="CKX816" s="494"/>
      <c r="CKY816" s="494"/>
      <c r="CKZ816" s="613"/>
      <c r="CLA816" s="611"/>
      <c r="CLB816" s="612"/>
      <c r="CLC816" s="1092"/>
      <c r="CLD816" s="1093"/>
      <c r="CLE816" s="1093"/>
      <c r="CLF816" s="138"/>
      <c r="CLG816" s="139"/>
      <c r="CLH816" s="494"/>
      <c r="CLI816" s="494"/>
      <c r="CLJ816" s="494"/>
      <c r="CLK816" s="613"/>
      <c r="CLL816" s="611"/>
      <c r="CLM816" s="612"/>
      <c r="CLN816" s="1092"/>
      <c r="CLO816" s="1093"/>
      <c r="CLP816" s="1093"/>
      <c r="CLQ816" s="138"/>
      <c r="CLR816" s="139"/>
      <c r="CLS816" s="494"/>
      <c r="CLT816" s="494"/>
      <c r="CLU816" s="494"/>
      <c r="CLV816" s="613"/>
      <c r="CLW816" s="611"/>
      <c r="CLX816" s="612"/>
      <c r="CLY816" s="1092"/>
      <c r="CLZ816" s="1093"/>
      <c r="CMA816" s="1093"/>
      <c r="CMB816" s="138"/>
      <c r="CMC816" s="139"/>
      <c r="CMD816" s="494"/>
      <c r="CME816" s="494"/>
      <c r="CMF816" s="494"/>
      <c r="CMG816" s="613"/>
      <c r="CMH816" s="611"/>
      <c r="CMI816" s="612"/>
      <c r="CMJ816" s="1092"/>
      <c r="CMK816" s="1093"/>
      <c r="CML816" s="1093"/>
      <c r="CMM816" s="138"/>
      <c r="CMN816" s="139"/>
      <c r="CMO816" s="494"/>
      <c r="CMP816" s="494"/>
      <c r="CMQ816" s="494"/>
      <c r="CMR816" s="613"/>
      <c r="CMS816" s="611"/>
      <c r="CMT816" s="612"/>
      <c r="CMU816" s="1092"/>
      <c r="CMV816" s="1093"/>
      <c r="CMW816" s="1093"/>
      <c r="CMX816" s="138"/>
      <c r="CMY816" s="139"/>
      <c r="CMZ816" s="494"/>
      <c r="CNA816" s="494"/>
      <c r="CNB816" s="494"/>
      <c r="CNC816" s="613"/>
      <c r="CND816" s="611"/>
      <c r="CNE816" s="612"/>
      <c r="CNF816" s="1092"/>
      <c r="CNG816" s="1093"/>
      <c r="CNH816" s="1093"/>
      <c r="CNI816" s="138"/>
      <c r="CNJ816" s="139"/>
      <c r="CNK816" s="494"/>
      <c r="CNL816" s="494"/>
      <c r="CNM816" s="494"/>
      <c r="CNN816" s="613"/>
      <c r="CNO816" s="611"/>
      <c r="CNP816" s="612"/>
      <c r="CNQ816" s="1092"/>
      <c r="CNR816" s="1093"/>
      <c r="CNS816" s="1093"/>
      <c r="CNT816" s="138"/>
      <c r="CNU816" s="139"/>
      <c r="CNV816" s="494"/>
      <c r="CNW816" s="494"/>
      <c r="CNX816" s="494"/>
      <c r="CNY816" s="613"/>
      <c r="CNZ816" s="611"/>
      <c r="COA816" s="612"/>
      <c r="COB816" s="1092"/>
      <c r="COC816" s="1093"/>
      <c r="COD816" s="1093"/>
      <c r="COE816" s="138"/>
      <c r="COF816" s="139"/>
      <c r="COG816" s="494"/>
      <c r="COH816" s="494"/>
      <c r="COI816" s="494"/>
      <c r="COJ816" s="613"/>
      <c r="COK816" s="611"/>
      <c r="COL816" s="612"/>
      <c r="COM816" s="1092"/>
      <c r="CON816" s="1093"/>
      <c r="COO816" s="1093"/>
      <c r="COP816" s="138"/>
      <c r="COQ816" s="139"/>
      <c r="COR816" s="494"/>
      <c r="COS816" s="494"/>
      <c r="COT816" s="494"/>
      <c r="COU816" s="613"/>
      <c r="COV816" s="611"/>
      <c r="COW816" s="612"/>
      <c r="COX816" s="1092"/>
      <c r="COY816" s="1093"/>
      <c r="COZ816" s="1093"/>
      <c r="CPA816" s="138"/>
      <c r="CPB816" s="139"/>
      <c r="CPC816" s="494"/>
      <c r="CPD816" s="494"/>
      <c r="CPE816" s="494"/>
      <c r="CPF816" s="613"/>
      <c r="CPG816" s="611"/>
      <c r="CPH816" s="612"/>
      <c r="CPI816" s="1092"/>
      <c r="CPJ816" s="1093"/>
      <c r="CPK816" s="1093"/>
      <c r="CPL816" s="138"/>
      <c r="CPM816" s="139"/>
      <c r="CPN816" s="494"/>
      <c r="CPO816" s="494"/>
      <c r="CPP816" s="494"/>
      <c r="CPQ816" s="613"/>
      <c r="CPR816" s="611"/>
      <c r="CPS816" s="612"/>
      <c r="CPT816" s="1092"/>
      <c r="CPU816" s="1093"/>
      <c r="CPV816" s="1093"/>
      <c r="CPW816" s="138"/>
      <c r="CPX816" s="139"/>
      <c r="CPY816" s="494"/>
      <c r="CPZ816" s="494"/>
      <c r="CQA816" s="494"/>
      <c r="CQB816" s="613"/>
      <c r="CQC816" s="611"/>
      <c r="CQD816" s="612"/>
      <c r="CQE816" s="1092"/>
      <c r="CQF816" s="1093"/>
      <c r="CQG816" s="1093"/>
      <c r="CQH816" s="138"/>
      <c r="CQI816" s="139"/>
      <c r="CQJ816" s="494"/>
      <c r="CQK816" s="494"/>
      <c r="CQL816" s="494"/>
      <c r="CQM816" s="613"/>
      <c r="CQN816" s="611"/>
      <c r="CQO816" s="612"/>
      <c r="CQP816" s="1092"/>
      <c r="CQQ816" s="1093"/>
      <c r="CQR816" s="1093"/>
      <c r="CQS816" s="138"/>
      <c r="CQT816" s="139"/>
      <c r="CQU816" s="494"/>
      <c r="CQV816" s="494"/>
      <c r="CQW816" s="494"/>
      <c r="CQX816" s="613"/>
      <c r="CQY816" s="611"/>
      <c r="CQZ816" s="612"/>
      <c r="CRA816" s="1092"/>
      <c r="CRB816" s="1093"/>
      <c r="CRC816" s="1093"/>
      <c r="CRD816" s="138"/>
      <c r="CRE816" s="139"/>
      <c r="CRF816" s="494"/>
      <c r="CRG816" s="494"/>
      <c r="CRH816" s="494"/>
      <c r="CRI816" s="613"/>
      <c r="CRJ816" s="611"/>
      <c r="CRK816" s="612"/>
      <c r="CRL816" s="1092"/>
      <c r="CRM816" s="1093"/>
      <c r="CRN816" s="1093"/>
      <c r="CRO816" s="138"/>
      <c r="CRP816" s="139"/>
      <c r="CRQ816" s="494"/>
      <c r="CRR816" s="494"/>
      <c r="CRS816" s="494"/>
      <c r="CRT816" s="613"/>
      <c r="CRU816" s="611"/>
      <c r="CRV816" s="612"/>
      <c r="CRW816" s="1092"/>
      <c r="CRX816" s="1093"/>
      <c r="CRY816" s="1093"/>
      <c r="CRZ816" s="138"/>
      <c r="CSA816" s="139"/>
      <c r="CSB816" s="494"/>
      <c r="CSC816" s="494"/>
      <c r="CSD816" s="494"/>
      <c r="CSE816" s="613"/>
      <c r="CSF816" s="611"/>
      <c r="CSG816" s="612"/>
      <c r="CSH816" s="1092"/>
      <c r="CSI816" s="1093"/>
      <c r="CSJ816" s="1093"/>
      <c r="CSK816" s="138"/>
      <c r="CSL816" s="139"/>
      <c r="CSM816" s="494"/>
      <c r="CSN816" s="494"/>
      <c r="CSO816" s="494"/>
      <c r="CSP816" s="613"/>
      <c r="CSQ816" s="611"/>
      <c r="CSR816" s="612"/>
      <c r="CSS816" s="1092"/>
      <c r="CST816" s="1093"/>
      <c r="CSU816" s="1093"/>
      <c r="CSV816" s="138"/>
      <c r="CSW816" s="139"/>
      <c r="CSX816" s="494"/>
      <c r="CSY816" s="494"/>
      <c r="CSZ816" s="494"/>
      <c r="CTA816" s="613"/>
      <c r="CTB816" s="611"/>
      <c r="CTC816" s="612"/>
      <c r="CTD816" s="1092"/>
      <c r="CTE816" s="1093"/>
      <c r="CTF816" s="1093"/>
      <c r="CTG816" s="138"/>
      <c r="CTH816" s="139"/>
      <c r="CTI816" s="494"/>
      <c r="CTJ816" s="494"/>
      <c r="CTK816" s="494"/>
      <c r="CTL816" s="613"/>
      <c r="CTM816" s="611"/>
      <c r="CTN816" s="612"/>
      <c r="CTO816" s="1092"/>
      <c r="CTP816" s="1093"/>
      <c r="CTQ816" s="1093"/>
      <c r="CTR816" s="138"/>
      <c r="CTS816" s="139"/>
      <c r="CTT816" s="494"/>
      <c r="CTU816" s="494"/>
      <c r="CTV816" s="494"/>
      <c r="CTW816" s="613"/>
      <c r="CTX816" s="611"/>
      <c r="CTY816" s="612"/>
      <c r="CTZ816" s="1092"/>
      <c r="CUA816" s="1093"/>
      <c r="CUB816" s="1093"/>
      <c r="CUC816" s="138"/>
      <c r="CUD816" s="139"/>
      <c r="CUE816" s="494"/>
      <c r="CUF816" s="494"/>
      <c r="CUG816" s="494"/>
      <c r="CUH816" s="613"/>
      <c r="CUI816" s="611"/>
      <c r="CUJ816" s="612"/>
      <c r="CUK816" s="1092"/>
      <c r="CUL816" s="1093"/>
      <c r="CUM816" s="1093"/>
      <c r="CUN816" s="138"/>
      <c r="CUO816" s="139"/>
      <c r="CUP816" s="494"/>
      <c r="CUQ816" s="494"/>
      <c r="CUR816" s="494"/>
      <c r="CUS816" s="613"/>
      <c r="CUT816" s="611"/>
      <c r="CUU816" s="612"/>
      <c r="CUV816" s="1092"/>
      <c r="CUW816" s="1093"/>
      <c r="CUX816" s="1093"/>
      <c r="CUY816" s="138"/>
      <c r="CUZ816" s="139"/>
      <c r="CVA816" s="494"/>
      <c r="CVB816" s="494"/>
      <c r="CVC816" s="494"/>
      <c r="CVD816" s="613"/>
      <c r="CVE816" s="611"/>
      <c r="CVF816" s="612"/>
      <c r="CVG816" s="1092"/>
      <c r="CVH816" s="1093"/>
      <c r="CVI816" s="1093"/>
      <c r="CVJ816" s="138"/>
      <c r="CVK816" s="139"/>
      <c r="CVL816" s="494"/>
      <c r="CVM816" s="494"/>
      <c r="CVN816" s="494"/>
      <c r="CVO816" s="613"/>
      <c r="CVP816" s="611"/>
      <c r="CVQ816" s="612"/>
      <c r="CVR816" s="1092"/>
      <c r="CVS816" s="1093"/>
      <c r="CVT816" s="1093"/>
      <c r="CVU816" s="138"/>
      <c r="CVV816" s="139"/>
      <c r="CVW816" s="494"/>
      <c r="CVX816" s="494"/>
      <c r="CVY816" s="494"/>
      <c r="CVZ816" s="613"/>
      <c r="CWA816" s="611"/>
      <c r="CWB816" s="612"/>
      <c r="CWC816" s="1092"/>
      <c r="CWD816" s="1093"/>
      <c r="CWE816" s="1093"/>
      <c r="CWF816" s="138"/>
      <c r="CWG816" s="139"/>
      <c r="CWH816" s="494"/>
      <c r="CWI816" s="494"/>
      <c r="CWJ816" s="494"/>
      <c r="CWK816" s="613"/>
      <c r="CWL816" s="611"/>
      <c r="CWM816" s="612"/>
      <c r="CWN816" s="1092"/>
      <c r="CWO816" s="1093"/>
      <c r="CWP816" s="1093"/>
      <c r="CWQ816" s="138"/>
      <c r="CWR816" s="139"/>
      <c r="CWS816" s="494"/>
      <c r="CWT816" s="494"/>
      <c r="CWU816" s="494"/>
      <c r="CWV816" s="613"/>
      <c r="CWW816" s="611"/>
      <c r="CWX816" s="612"/>
      <c r="CWY816" s="1092"/>
      <c r="CWZ816" s="1093"/>
      <c r="CXA816" s="1093"/>
      <c r="CXB816" s="138"/>
      <c r="CXC816" s="139"/>
      <c r="CXD816" s="494"/>
      <c r="CXE816" s="494"/>
      <c r="CXF816" s="494"/>
      <c r="CXG816" s="613"/>
      <c r="CXH816" s="611"/>
      <c r="CXI816" s="612"/>
      <c r="CXJ816" s="1092"/>
      <c r="CXK816" s="1093"/>
      <c r="CXL816" s="1093"/>
      <c r="CXM816" s="138"/>
      <c r="CXN816" s="139"/>
      <c r="CXO816" s="494"/>
      <c r="CXP816" s="494"/>
      <c r="CXQ816" s="494"/>
      <c r="CXR816" s="613"/>
      <c r="CXS816" s="611"/>
      <c r="CXT816" s="612"/>
      <c r="CXU816" s="1092"/>
      <c r="CXV816" s="1093"/>
      <c r="CXW816" s="1093"/>
      <c r="CXX816" s="138"/>
      <c r="CXY816" s="139"/>
      <c r="CXZ816" s="494"/>
      <c r="CYA816" s="494"/>
      <c r="CYB816" s="494"/>
      <c r="CYC816" s="613"/>
      <c r="CYD816" s="611"/>
      <c r="CYE816" s="612"/>
      <c r="CYF816" s="1092"/>
      <c r="CYG816" s="1093"/>
      <c r="CYH816" s="1093"/>
      <c r="CYI816" s="138"/>
      <c r="CYJ816" s="139"/>
      <c r="CYK816" s="494"/>
      <c r="CYL816" s="494"/>
      <c r="CYM816" s="494"/>
      <c r="CYN816" s="613"/>
      <c r="CYO816" s="611"/>
      <c r="CYP816" s="612"/>
      <c r="CYQ816" s="1092"/>
      <c r="CYR816" s="1093"/>
      <c r="CYS816" s="1093"/>
      <c r="CYT816" s="138"/>
      <c r="CYU816" s="139"/>
      <c r="CYV816" s="494"/>
      <c r="CYW816" s="494"/>
      <c r="CYX816" s="494"/>
      <c r="CYY816" s="613"/>
      <c r="CYZ816" s="611"/>
      <c r="CZA816" s="612"/>
      <c r="CZB816" s="1092"/>
      <c r="CZC816" s="1093"/>
      <c r="CZD816" s="1093"/>
      <c r="CZE816" s="138"/>
      <c r="CZF816" s="139"/>
      <c r="CZG816" s="494"/>
      <c r="CZH816" s="494"/>
      <c r="CZI816" s="494"/>
      <c r="CZJ816" s="613"/>
      <c r="CZK816" s="611"/>
      <c r="CZL816" s="612"/>
      <c r="CZM816" s="1092"/>
      <c r="CZN816" s="1093"/>
      <c r="CZO816" s="1093"/>
      <c r="CZP816" s="138"/>
      <c r="CZQ816" s="139"/>
      <c r="CZR816" s="494"/>
      <c r="CZS816" s="494"/>
      <c r="CZT816" s="494"/>
      <c r="CZU816" s="613"/>
      <c r="CZV816" s="611"/>
      <c r="CZW816" s="612"/>
      <c r="CZX816" s="1092"/>
      <c r="CZY816" s="1093"/>
      <c r="CZZ816" s="1093"/>
      <c r="DAA816" s="138"/>
      <c r="DAB816" s="139"/>
      <c r="DAC816" s="494"/>
      <c r="DAD816" s="494"/>
      <c r="DAE816" s="494"/>
      <c r="DAF816" s="613"/>
      <c r="DAG816" s="611"/>
      <c r="DAH816" s="612"/>
      <c r="DAI816" s="1092"/>
      <c r="DAJ816" s="1093"/>
      <c r="DAK816" s="1093"/>
      <c r="DAL816" s="138"/>
      <c r="DAM816" s="139"/>
      <c r="DAN816" s="494"/>
      <c r="DAO816" s="494"/>
      <c r="DAP816" s="494"/>
      <c r="DAQ816" s="613"/>
      <c r="DAR816" s="611"/>
      <c r="DAS816" s="612"/>
      <c r="DAT816" s="1092"/>
      <c r="DAU816" s="1093"/>
      <c r="DAV816" s="1093"/>
      <c r="DAW816" s="138"/>
      <c r="DAX816" s="139"/>
      <c r="DAY816" s="494"/>
      <c r="DAZ816" s="494"/>
      <c r="DBA816" s="494"/>
      <c r="DBB816" s="613"/>
      <c r="DBC816" s="611"/>
      <c r="DBD816" s="612"/>
      <c r="DBE816" s="1092"/>
      <c r="DBF816" s="1093"/>
      <c r="DBG816" s="1093"/>
      <c r="DBH816" s="138"/>
      <c r="DBI816" s="139"/>
      <c r="DBJ816" s="494"/>
      <c r="DBK816" s="494"/>
      <c r="DBL816" s="494"/>
      <c r="DBM816" s="613"/>
      <c r="DBN816" s="611"/>
      <c r="DBO816" s="612"/>
      <c r="DBP816" s="1092"/>
      <c r="DBQ816" s="1093"/>
      <c r="DBR816" s="1093"/>
      <c r="DBS816" s="138"/>
      <c r="DBT816" s="139"/>
      <c r="DBU816" s="494"/>
      <c r="DBV816" s="494"/>
      <c r="DBW816" s="494"/>
      <c r="DBX816" s="613"/>
      <c r="DBY816" s="611"/>
      <c r="DBZ816" s="612"/>
      <c r="DCA816" s="1092"/>
      <c r="DCB816" s="1093"/>
      <c r="DCC816" s="1093"/>
      <c r="DCD816" s="138"/>
      <c r="DCE816" s="139"/>
      <c r="DCF816" s="494"/>
      <c r="DCG816" s="494"/>
      <c r="DCH816" s="494"/>
      <c r="DCI816" s="613"/>
      <c r="DCJ816" s="611"/>
      <c r="DCK816" s="612"/>
      <c r="DCL816" s="1092"/>
      <c r="DCM816" s="1093"/>
      <c r="DCN816" s="1093"/>
      <c r="DCO816" s="138"/>
      <c r="DCP816" s="139"/>
      <c r="DCQ816" s="494"/>
      <c r="DCR816" s="494"/>
      <c r="DCS816" s="494"/>
      <c r="DCT816" s="613"/>
      <c r="DCU816" s="611"/>
      <c r="DCV816" s="612"/>
      <c r="DCW816" s="1092"/>
      <c r="DCX816" s="1093"/>
      <c r="DCY816" s="1093"/>
      <c r="DCZ816" s="138"/>
      <c r="DDA816" s="139"/>
      <c r="DDB816" s="494"/>
      <c r="DDC816" s="494"/>
      <c r="DDD816" s="494"/>
      <c r="DDE816" s="613"/>
      <c r="DDF816" s="611"/>
      <c r="DDG816" s="612"/>
      <c r="DDH816" s="1092"/>
      <c r="DDI816" s="1093"/>
      <c r="DDJ816" s="1093"/>
      <c r="DDK816" s="138"/>
      <c r="DDL816" s="139"/>
      <c r="DDM816" s="494"/>
      <c r="DDN816" s="494"/>
      <c r="DDO816" s="494"/>
      <c r="DDP816" s="613"/>
      <c r="DDQ816" s="611"/>
      <c r="DDR816" s="612"/>
      <c r="DDS816" s="1092"/>
      <c r="DDT816" s="1093"/>
      <c r="DDU816" s="1093"/>
      <c r="DDV816" s="138"/>
      <c r="DDW816" s="139"/>
      <c r="DDX816" s="494"/>
      <c r="DDY816" s="494"/>
      <c r="DDZ816" s="494"/>
      <c r="DEA816" s="613"/>
      <c r="DEB816" s="611"/>
      <c r="DEC816" s="612"/>
      <c r="DED816" s="1092"/>
      <c r="DEE816" s="1093"/>
      <c r="DEF816" s="1093"/>
      <c r="DEG816" s="138"/>
      <c r="DEH816" s="139"/>
      <c r="DEI816" s="494"/>
      <c r="DEJ816" s="494"/>
      <c r="DEK816" s="494"/>
      <c r="DEL816" s="613"/>
      <c r="DEM816" s="611"/>
      <c r="DEN816" s="612"/>
      <c r="DEO816" s="1092"/>
      <c r="DEP816" s="1093"/>
      <c r="DEQ816" s="1093"/>
      <c r="DER816" s="138"/>
      <c r="DES816" s="139"/>
      <c r="DET816" s="494"/>
      <c r="DEU816" s="494"/>
      <c r="DEV816" s="494"/>
      <c r="DEW816" s="613"/>
      <c r="DEX816" s="611"/>
      <c r="DEY816" s="612"/>
      <c r="DEZ816" s="1092"/>
      <c r="DFA816" s="1093"/>
      <c r="DFB816" s="1093"/>
      <c r="DFC816" s="138"/>
      <c r="DFD816" s="139"/>
      <c r="DFE816" s="494"/>
      <c r="DFF816" s="494"/>
      <c r="DFG816" s="494"/>
      <c r="DFH816" s="613"/>
      <c r="DFI816" s="611"/>
      <c r="DFJ816" s="612"/>
      <c r="DFK816" s="1092"/>
      <c r="DFL816" s="1093"/>
      <c r="DFM816" s="1093"/>
      <c r="DFN816" s="138"/>
      <c r="DFO816" s="139"/>
      <c r="DFP816" s="494"/>
      <c r="DFQ816" s="494"/>
      <c r="DFR816" s="494"/>
      <c r="DFS816" s="613"/>
      <c r="DFT816" s="611"/>
      <c r="DFU816" s="612"/>
      <c r="DFV816" s="1092"/>
      <c r="DFW816" s="1093"/>
      <c r="DFX816" s="1093"/>
      <c r="DFY816" s="138"/>
      <c r="DFZ816" s="139"/>
      <c r="DGA816" s="494"/>
      <c r="DGB816" s="494"/>
      <c r="DGC816" s="494"/>
      <c r="DGD816" s="613"/>
      <c r="DGE816" s="611"/>
      <c r="DGF816" s="612"/>
      <c r="DGG816" s="1092"/>
      <c r="DGH816" s="1093"/>
      <c r="DGI816" s="1093"/>
      <c r="DGJ816" s="138"/>
      <c r="DGK816" s="139"/>
      <c r="DGL816" s="494"/>
      <c r="DGM816" s="494"/>
      <c r="DGN816" s="494"/>
      <c r="DGO816" s="613"/>
      <c r="DGP816" s="611"/>
      <c r="DGQ816" s="612"/>
      <c r="DGR816" s="1092"/>
      <c r="DGS816" s="1093"/>
      <c r="DGT816" s="1093"/>
      <c r="DGU816" s="138"/>
      <c r="DGV816" s="139"/>
      <c r="DGW816" s="494"/>
      <c r="DGX816" s="494"/>
      <c r="DGY816" s="494"/>
      <c r="DGZ816" s="613"/>
      <c r="DHA816" s="611"/>
      <c r="DHB816" s="612"/>
      <c r="DHC816" s="1092"/>
      <c r="DHD816" s="1093"/>
      <c r="DHE816" s="1093"/>
      <c r="DHF816" s="138"/>
      <c r="DHG816" s="139"/>
      <c r="DHH816" s="494"/>
      <c r="DHI816" s="494"/>
      <c r="DHJ816" s="494"/>
      <c r="DHK816" s="613"/>
      <c r="DHL816" s="611"/>
      <c r="DHM816" s="612"/>
      <c r="DHN816" s="1092"/>
      <c r="DHO816" s="1093"/>
      <c r="DHP816" s="1093"/>
      <c r="DHQ816" s="138"/>
      <c r="DHR816" s="139"/>
      <c r="DHS816" s="494"/>
      <c r="DHT816" s="494"/>
      <c r="DHU816" s="494"/>
      <c r="DHV816" s="613"/>
      <c r="DHW816" s="611"/>
      <c r="DHX816" s="612"/>
      <c r="DHY816" s="1092"/>
      <c r="DHZ816" s="1093"/>
      <c r="DIA816" s="1093"/>
      <c r="DIB816" s="138"/>
      <c r="DIC816" s="139"/>
      <c r="DID816" s="494"/>
      <c r="DIE816" s="494"/>
      <c r="DIF816" s="494"/>
      <c r="DIG816" s="613"/>
      <c r="DIH816" s="611"/>
      <c r="DII816" s="612"/>
      <c r="DIJ816" s="1092"/>
      <c r="DIK816" s="1093"/>
      <c r="DIL816" s="1093"/>
      <c r="DIM816" s="138"/>
      <c r="DIN816" s="139"/>
      <c r="DIO816" s="494"/>
      <c r="DIP816" s="494"/>
      <c r="DIQ816" s="494"/>
      <c r="DIR816" s="613"/>
      <c r="DIS816" s="611"/>
      <c r="DIT816" s="612"/>
      <c r="DIU816" s="1092"/>
      <c r="DIV816" s="1093"/>
      <c r="DIW816" s="1093"/>
      <c r="DIX816" s="138"/>
      <c r="DIY816" s="139"/>
      <c r="DIZ816" s="494"/>
      <c r="DJA816" s="494"/>
      <c r="DJB816" s="494"/>
      <c r="DJC816" s="613"/>
      <c r="DJD816" s="611"/>
      <c r="DJE816" s="612"/>
      <c r="DJF816" s="1092"/>
      <c r="DJG816" s="1093"/>
      <c r="DJH816" s="1093"/>
      <c r="DJI816" s="138"/>
      <c r="DJJ816" s="139"/>
      <c r="DJK816" s="494"/>
      <c r="DJL816" s="494"/>
      <c r="DJM816" s="494"/>
      <c r="DJN816" s="613"/>
      <c r="DJO816" s="611"/>
      <c r="DJP816" s="612"/>
      <c r="DJQ816" s="1092"/>
      <c r="DJR816" s="1093"/>
      <c r="DJS816" s="1093"/>
      <c r="DJT816" s="138"/>
      <c r="DJU816" s="139"/>
      <c r="DJV816" s="494"/>
      <c r="DJW816" s="494"/>
      <c r="DJX816" s="494"/>
      <c r="DJY816" s="613"/>
      <c r="DJZ816" s="611"/>
      <c r="DKA816" s="612"/>
      <c r="DKB816" s="1092"/>
      <c r="DKC816" s="1093"/>
      <c r="DKD816" s="1093"/>
      <c r="DKE816" s="138"/>
      <c r="DKF816" s="139"/>
      <c r="DKG816" s="494"/>
      <c r="DKH816" s="494"/>
      <c r="DKI816" s="494"/>
      <c r="DKJ816" s="613"/>
      <c r="DKK816" s="611"/>
      <c r="DKL816" s="612"/>
      <c r="DKM816" s="1092"/>
      <c r="DKN816" s="1093"/>
      <c r="DKO816" s="1093"/>
      <c r="DKP816" s="138"/>
      <c r="DKQ816" s="139"/>
      <c r="DKR816" s="494"/>
      <c r="DKS816" s="494"/>
      <c r="DKT816" s="494"/>
      <c r="DKU816" s="613"/>
      <c r="DKV816" s="611"/>
      <c r="DKW816" s="612"/>
      <c r="DKX816" s="1092"/>
      <c r="DKY816" s="1093"/>
      <c r="DKZ816" s="1093"/>
      <c r="DLA816" s="138"/>
      <c r="DLB816" s="139"/>
      <c r="DLC816" s="494"/>
      <c r="DLD816" s="494"/>
      <c r="DLE816" s="494"/>
      <c r="DLF816" s="613"/>
      <c r="DLG816" s="611"/>
      <c r="DLH816" s="612"/>
      <c r="DLI816" s="1092"/>
      <c r="DLJ816" s="1093"/>
      <c r="DLK816" s="1093"/>
      <c r="DLL816" s="138"/>
      <c r="DLM816" s="139"/>
      <c r="DLN816" s="494"/>
      <c r="DLO816" s="494"/>
      <c r="DLP816" s="494"/>
      <c r="DLQ816" s="613"/>
      <c r="DLR816" s="611"/>
      <c r="DLS816" s="612"/>
      <c r="DLT816" s="1092"/>
      <c r="DLU816" s="1093"/>
      <c r="DLV816" s="1093"/>
      <c r="DLW816" s="138"/>
      <c r="DLX816" s="139"/>
      <c r="DLY816" s="494"/>
      <c r="DLZ816" s="494"/>
      <c r="DMA816" s="494"/>
      <c r="DMB816" s="613"/>
      <c r="DMC816" s="611"/>
      <c r="DMD816" s="612"/>
      <c r="DME816" s="1092"/>
      <c r="DMF816" s="1093"/>
      <c r="DMG816" s="1093"/>
      <c r="DMH816" s="138"/>
      <c r="DMI816" s="139"/>
      <c r="DMJ816" s="494"/>
      <c r="DMK816" s="494"/>
      <c r="DML816" s="494"/>
      <c r="DMM816" s="613"/>
      <c r="DMN816" s="611"/>
      <c r="DMO816" s="612"/>
      <c r="DMP816" s="1092"/>
      <c r="DMQ816" s="1093"/>
      <c r="DMR816" s="1093"/>
      <c r="DMS816" s="138"/>
      <c r="DMT816" s="139"/>
      <c r="DMU816" s="494"/>
      <c r="DMV816" s="494"/>
      <c r="DMW816" s="494"/>
      <c r="DMX816" s="613"/>
      <c r="DMY816" s="611"/>
      <c r="DMZ816" s="612"/>
      <c r="DNA816" s="1092"/>
      <c r="DNB816" s="1093"/>
      <c r="DNC816" s="1093"/>
      <c r="DND816" s="138"/>
      <c r="DNE816" s="139"/>
      <c r="DNF816" s="494"/>
      <c r="DNG816" s="494"/>
      <c r="DNH816" s="494"/>
      <c r="DNI816" s="613"/>
      <c r="DNJ816" s="611"/>
      <c r="DNK816" s="612"/>
      <c r="DNL816" s="1092"/>
      <c r="DNM816" s="1093"/>
      <c r="DNN816" s="1093"/>
      <c r="DNO816" s="138"/>
      <c r="DNP816" s="139"/>
      <c r="DNQ816" s="494"/>
      <c r="DNR816" s="494"/>
      <c r="DNS816" s="494"/>
      <c r="DNT816" s="613"/>
      <c r="DNU816" s="611"/>
      <c r="DNV816" s="612"/>
      <c r="DNW816" s="1092"/>
      <c r="DNX816" s="1093"/>
      <c r="DNY816" s="1093"/>
      <c r="DNZ816" s="138"/>
      <c r="DOA816" s="139"/>
      <c r="DOB816" s="494"/>
      <c r="DOC816" s="494"/>
      <c r="DOD816" s="494"/>
      <c r="DOE816" s="613"/>
      <c r="DOF816" s="611"/>
      <c r="DOG816" s="612"/>
      <c r="DOH816" s="1092"/>
      <c r="DOI816" s="1093"/>
      <c r="DOJ816" s="1093"/>
      <c r="DOK816" s="138"/>
      <c r="DOL816" s="139"/>
      <c r="DOM816" s="494"/>
      <c r="DON816" s="494"/>
      <c r="DOO816" s="494"/>
      <c r="DOP816" s="613"/>
      <c r="DOQ816" s="611"/>
      <c r="DOR816" s="612"/>
      <c r="DOS816" s="1092"/>
      <c r="DOT816" s="1093"/>
      <c r="DOU816" s="1093"/>
      <c r="DOV816" s="138"/>
      <c r="DOW816" s="139"/>
      <c r="DOX816" s="494"/>
      <c r="DOY816" s="494"/>
      <c r="DOZ816" s="494"/>
      <c r="DPA816" s="613"/>
      <c r="DPB816" s="611"/>
      <c r="DPC816" s="612"/>
      <c r="DPD816" s="1092"/>
      <c r="DPE816" s="1093"/>
      <c r="DPF816" s="1093"/>
      <c r="DPG816" s="138"/>
      <c r="DPH816" s="139"/>
      <c r="DPI816" s="494"/>
      <c r="DPJ816" s="494"/>
      <c r="DPK816" s="494"/>
      <c r="DPL816" s="613"/>
      <c r="DPM816" s="611"/>
      <c r="DPN816" s="612"/>
      <c r="DPO816" s="1092"/>
      <c r="DPP816" s="1093"/>
      <c r="DPQ816" s="1093"/>
      <c r="DPR816" s="138"/>
      <c r="DPS816" s="139"/>
      <c r="DPT816" s="494"/>
      <c r="DPU816" s="494"/>
      <c r="DPV816" s="494"/>
      <c r="DPW816" s="613"/>
      <c r="DPX816" s="611"/>
      <c r="DPY816" s="612"/>
      <c r="DPZ816" s="1092"/>
      <c r="DQA816" s="1093"/>
      <c r="DQB816" s="1093"/>
      <c r="DQC816" s="138"/>
      <c r="DQD816" s="139"/>
      <c r="DQE816" s="494"/>
      <c r="DQF816" s="494"/>
      <c r="DQG816" s="494"/>
      <c r="DQH816" s="613"/>
      <c r="DQI816" s="611"/>
      <c r="DQJ816" s="612"/>
      <c r="DQK816" s="1092"/>
      <c r="DQL816" s="1093"/>
      <c r="DQM816" s="1093"/>
      <c r="DQN816" s="138"/>
      <c r="DQO816" s="139"/>
      <c r="DQP816" s="494"/>
      <c r="DQQ816" s="494"/>
      <c r="DQR816" s="494"/>
      <c r="DQS816" s="613"/>
      <c r="DQT816" s="611"/>
      <c r="DQU816" s="612"/>
      <c r="DQV816" s="1092"/>
      <c r="DQW816" s="1093"/>
      <c r="DQX816" s="1093"/>
      <c r="DQY816" s="138"/>
      <c r="DQZ816" s="139"/>
      <c r="DRA816" s="494"/>
      <c r="DRB816" s="494"/>
      <c r="DRC816" s="494"/>
      <c r="DRD816" s="613"/>
      <c r="DRE816" s="611"/>
      <c r="DRF816" s="612"/>
      <c r="DRG816" s="1092"/>
      <c r="DRH816" s="1093"/>
      <c r="DRI816" s="1093"/>
      <c r="DRJ816" s="138"/>
      <c r="DRK816" s="139"/>
      <c r="DRL816" s="494"/>
      <c r="DRM816" s="494"/>
      <c r="DRN816" s="494"/>
      <c r="DRO816" s="613"/>
      <c r="DRP816" s="611"/>
      <c r="DRQ816" s="612"/>
      <c r="DRR816" s="1092"/>
      <c r="DRS816" s="1093"/>
      <c r="DRT816" s="1093"/>
      <c r="DRU816" s="138"/>
      <c r="DRV816" s="139"/>
      <c r="DRW816" s="494"/>
      <c r="DRX816" s="494"/>
      <c r="DRY816" s="494"/>
      <c r="DRZ816" s="613"/>
      <c r="DSA816" s="611"/>
      <c r="DSB816" s="612"/>
      <c r="DSC816" s="1092"/>
      <c r="DSD816" s="1093"/>
      <c r="DSE816" s="1093"/>
      <c r="DSF816" s="138"/>
      <c r="DSG816" s="139"/>
      <c r="DSH816" s="494"/>
      <c r="DSI816" s="494"/>
      <c r="DSJ816" s="494"/>
      <c r="DSK816" s="613"/>
      <c r="DSL816" s="611"/>
      <c r="DSM816" s="612"/>
      <c r="DSN816" s="1092"/>
      <c r="DSO816" s="1093"/>
      <c r="DSP816" s="1093"/>
      <c r="DSQ816" s="138"/>
      <c r="DSR816" s="139"/>
      <c r="DSS816" s="494"/>
      <c r="DST816" s="494"/>
      <c r="DSU816" s="494"/>
      <c r="DSV816" s="613"/>
      <c r="DSW816" s="611"/>
      <c r="DSX816" s="612"/>
      <c r="DSY816" s="1092"/>
      <c r="DSZ816" s="1093"/>
      <c r="DTA816" s="1093"/>
      <c r="DTB816" s="138"/>
      <c r="DTC816" s="139"/>
      <c r="DTD816" s="494"/>
      <c r="DTE816" s="494"/>
      <c r="DTF816" s="494"/>
      <c r="DTG816" s="613"/>
      <c r="DTH816" s="611"/>
      <c r="DTI816" s="612"/>
      <c r="DTJ816" s="1092"/>
      <c r="DTK816" s="1093"/>
      <c r="DTL816" s="1093"/>
      <c r="DTM816" s="138"/>
      <c r="DTN816" s="139"/>
      <c r="DTO816" s="494"/>
      <c r="DTP816" s="494"/>
      <c r="DTQ816" s="494"/>
      <c r="DTR816" s="613"/>
      <c r="DTS816" s="611"/>
      <c r="DTT816" s="612"/>
      <c r="DTU816" s="1092"/>
      <c r="DTV816" s="1093"/>
      <c r="DTW816" s="1093"/>
      <c r="DTX816" s="138"/>
      <c r="DTY816" s="139"/>
      <c r="DTZ816" s="494"/>
      <c r="DUA816" s="494"/>
      <c r="DUB816" s="494"/>
      <c r="DUC816" s="613"/>
      <c r="DUD816" s="611"/>
      <c r="DUE816" s="612"/>
      <c r="DUF816" s="1092"/>
      <c r="DUG816" s="1093"/>
      <c r="DUH816" s="1093"/>
      <c r="DUI816" s="138"/>
      <c r="DUJ816" s="139"/>
      <c r="DUK816" s="494"/>
      <c r="DUL816" s="494"/>
      <c r="DUM816" s="494"/>
      <c r="DUN816" s="613"/>
      <c r="DUO816" s="611"/>
      <c r="DUP816" s="612"/>
      <c r="DUQ816" s="1092"/>
      <c r="DUR816" s="1093"/>
      <c r="DUS816" s="1093"/>
      <c r="DUT816" s="138"/>
      <c r="DUU816" s="139"/>
      <c r="DUV816" s="494"/>
      <c r="DUW816" s="494"/>
      <c r="DUX816" s="494"/>
      <c r="DUY816" s="613"/>
      <c r="DUZ816" s="611"/>
      <c r="DVA816" s="612"/>
      <c r="DVB816" s="1092"/>
      <c r="DVC816" s="1093"/>
      <c r="DVD816" s="1093"/>
      <c r="DVE816" s="138"/>
      <c r="DVF816" s="139"/>
      <c r="DVG816" s="494"/>
      <c r="DVH816" s="494"/>
      <c r="DVI816" s="494"/>
      <c r="DVJ816" s="613"/>
      <c r="DVK816" s="611"/>
      <c r="DVL816" s="612"/>
      <c r="DVM816" s="1092"/>
      <c r="DVN816" s="1093"/>
      <c r="DVO816" s="1093"/>
      <c r="DVP816" s="138"/>
      <c r="DVQ816" s="139"/>
      <c r="DVR816" s="494"/>
      <c r="DVS816" s="494"/>
      <c r="DVT816" s="494"/>
      <c r="DVU816" s="613"/>
      <c r="DVV816" s="611"/>
      <c r="DVW816" s="612"/>
      <c r="DVX816" s="1092"/>
      <c r="DVY816" s="1093"/>
      <c r="DVZ816" s="1093"/>
      <c r="DWA816" s="138"/>
      <c r="DWB816" s="139"/>
      <c r="DWC816" s="494"/>
      <c r="DWD816" s="494"/>
      <c r="DWE816" s="494"/>
      <c r="DWF816" s="613"/>
      <c r="DWG816" s="611"/>
      <c r="DWH816" s="612"/>
      <c r="DWI816" s="1092"/>
      <c r="DWJ816" s="1093"/>
      <c r="DWK816" s="1093"/>
      <c r="DWL816" s="138"/>
      <c r="DWM816" s="139"/>
      <c r="DWN816" s="494"/>
      <c r="DWO816" s="494"/>
      <c r="DWP816" s="494"/>
      <c r="DWQ816" s="613"/>
      <c r="DWR816" s="611"/>
      <c r="DWS816" s="612"/>
      <c r="DWT816" s="1092"/>
      <c r="DWU816" s="1093"/>
      <c r="DWV816" s="1093"/>
      <c r="DWW816" s="138"/>
      <c r="DWX816" s="139"/>
      <c r="DWY816" s="494"/>
      <c r="DWZ816" s="494"/>
      <c r="DXA816" s="494"/>
      <c r="DXB816" s="613"/>
      <c r="DXC816" s="611"/>
      <c r="DXD816" s="612"/>
      <c r="DXE816" s="1092"/>
      <c r="DXF816" s="1093"/>
      <c r="DXG816" s="1093"/>
      <c r="DXH816" s="138"/>
      <c r="DXI816" s="139"/>
      <c r="DXJ816" s="494"/>
      <c r="DXK816" s="494"/>
      <c r="DXL816" s="494"/>
      <c r="DXM816" s="613"/>
      <c r="DXN816" s="611"/>
      <c r="DXO816" s="612"/>
      <c r="DXP816" s="1092"/>
      <c r="DXQ816" s="1093"/>
      <c r="DXR816" s="1093"/>
      <c r="DXS816" s="138"/>
      <c r="DXT816" s="139"/>
      <c r="DXU816" s="494"/>
      <c r="DXV816" s="494"/>
      <c r="DXW816" s="494"/>
      <c r="DXX816" s="613"/>
      <c r="DXY816" s="611"/>
      <c r="DXZ816" s="612"/>
      <c r="DYA816" s="1092"/>
      <c r="DYB816" s="1093"/>
      <c r="DYC816" s="1093"/>
      <c r="DYD816" s="138"/>
      <c r="DYE816" s="139"/>
      <c r="DYF816" s="494"/>
      <c r="DYG816" s="494"/>
      <c r="DYH816" s="494"/>
      <c r="DYI816" s="613"/>
      <c r="DYJ816" s="611"/>
      <c r="DYK816" s="612"/>
      <c r="DYL816" s="1092"/>
      <c r="DYM816" s="1093"/>
      <c r="DYN816" s="1093"/>
      <c r="DYO816" s="138"/>
      <c r="DYP816" s="139"/>
      <c r="DYQ816" s="494"/>
      <c r="DYR816" s="494"/>
      <c r="DYS816" s="494"/>
      <c r="DYT816" s="613"/>
      <c r="DYU816" s="611"/>
      <c r="DYV816" s="612"/>
      <c r="DYW816" s="1092"/>
      <c r="DYX816" s="1093"/>
      <c r="DYY816" s="1093"/>
      <c r="DYZ816" s="138"/>
      <c r="DZA816" s="139"/>
      <c r="DZB816" s="494"/>
      <c r="DZC816" s="494"/>
      <c r="DZD816" s="494"/>
      <c r="DZE816" s="613"/>
      <c r="DZF816" s="611"/>
      <c r="DZG816" s="612"/>
      <c r="DZH816" s="1092"/>
      <c r="DZI816" s="1093"/>
      <c r="DZJ816" s="1093"/>
      <c r="DZK816" s="138"/>
      <c r="DZL816" s="139"/>
      <c r="DZM816" s="494"/>
      <c r="DZN816" s="494"/>
      <c r="DZO816" s="494"/>
      <c r="DZP816" s="613"/>
      <c r="DZQ816" s="611"/>
      <c r="DZR816" s="612"/>
      <c r="DZS816" s="1092"/>
      <c r="DZT816" s="1093"/>
      <c r="DZU816" s="1093"/>
      <c r="DZV816" s="138"/>
      <c r="DZW816" s="139"/>
      <c r="DZX816" s="494"/>
      <c r="DZY816" s="494"/>
      <c r="DZZ816" s="494"/>
      <c r="EAA816" s="613"/>
      <c r="EAB816" s="611"/>
      <c r="EAC816" s="612"/>
      <c r="EAD816" s="1092"/>
      <c r="EAE816" s="1093"/>
      <c r="EAF816" s="1093"/>
      <c r="EAG816" s="138"/>
      <c r="EAH816" s="139"/>
      <c r="EAI816" s="494"/>
      <c r="EAJ816" s="494"/>
      <c r="EAK816" s="494"/>
      <c r="EAL816" s="613"/>
      <c r="EAM816" s="611"/>
      <c r="EAN816" s="612"/>
      <c r="EAO816" s="1092"/>
      <c r="EAP816" s="1093"/>
      <c r="EAQ816" s="1093"/>
      <c r="EAR816" s="138"/>
      <c r="EAS816" s="139"/>
      <c r="EAT816" s="494"/>
      <c r="EAU816" s="494"/>
      <c r="EAV816" s="494"/>
      <c r="EAW816" s="613"/>
      <c r="EAX816" s="611"/>
      <c r="EAY816" s="612"/>
      <c r="EAZ816" s="1092"/>
      <c r="EBA816" s="1093"/>
      <c r="EBB816" s="1093"/>
      <c r="EBC816" s="138"/>
      <c r="EBD816" s="139"/>
      <c r="EBE816" s="494"/>
      <c r="EBF816" s="494"/>
      <c r="EBG816" s="494"/>
      <c r="EBH816" s="613"/>
      <c r="EBI816" s="611"/>
      <c r="EBJ816" s="612"/>
      <c r="EBK816" s="1092"/>
      <c r="EBL816" s="1093"/>
      <c r="EBM816" s="1093"/>
      <c r="EBN816" s="138"/>
      <c r="EBO816" s="139"/>
      <c r="EBP816" s="494"/>
      <c r="EBQ816" s="494"/>
      <c r="EBR816" s="494"/>
      <c r="EBS816" s="613"/>
      <c r="EBT816" s="611"/>
      <c r="EBU816" s="612"/>
      <c r="EBV816" s="1092"/>
      <c r="EBW816" s="1093"/>
      <c r="EBX816" s="1093"/>
      <c r="EBY816" s="138"/>
      <c r="EBZ816" s="139"/>
      <c r="ECA816" s="494"/>
      <c r="ECB816" s="494"/>
      <c r="ECC816" s="494"/>
      <c r="ECD816" s="613"/>
      <c r="ECE816" s="611"/>
      <c r="ECF816" s="612"/>
      <c r="ECG816" s="1092"/>
      <c r="ECH816" s="1093"/>
      <c r="ECI816" s="1093"/>
      <c r="ECJ816" s="138"/>
      <c r="ECK816" s="139"/>
      <c r="ECL816" s="494"/>
      <c r="ECM816" s="494"/>
      <c r="ECN816" s="494"/>
      <c r="ECO816" s="613"/>
      <c r="ECP816" s="611"/>
      <c r="ECQ816" s="612"/>
      <c r="ECR816" s="1092"/>
      <c r="ECS816" s="1093"/>
      <c r="ECT816" s="1093"/>
      <c r="ECU816" s="138"/>
      <c r="ECV816" s="139"/>
      <c r="ECW816" s="494"/>
      <c r="ECX816" s="494"/>
      <c r="ECY816" s="494"/>
      <c r="ECZ816" s="613"/>
      <c r="EDA816" s="611"/>
      <c r="EDB816" s="612"/>
      <c r="EDC816" s="1092"/>
      <c r="EDD816" s="1093"/>
      <c r="EDE816" s="1093"/>
      <c r="EDF816" s="138"/>
      <c r="EDG816" s="139"/>
      <c r="EDH816" s="494"/>
      <c r="EDI816" s="494"/>
      <c r="EDJ816" s="494"/>
      <c r="EDK816" s="613"/>
      <c r="EDL816" s="611"/>
      <c r="EDM816" s="612"/>
      <c r="EDN816" s="1092"/>
      <c r="EDO816" s="1093"/>
      <c r="EDP816" s="1093"/>
      <c r="EDQ816" s="138"/>
      <c r="EDR816" s="139"/>
      <c r="EDS816" s="494"/>
      <c r="EDT816" s="494"/>
      <c r="EDU816" s="494"/>
      <c r="EDV816" s="613"/>
      <c r="EDW816" s="611"/>
      <c r="EDX816" s="612"/>
      <c r="EDY816" s="1092"/>
      <c r="EDZ816" s="1093"/>
      <c r="EEA816" s="1093"/>
      <c r="EEB816" s="138"/>
      <c r="EEC816" s="139"/>
      <c r="EED816" s="494"/>
      <c r="EEE816" s="494"/>
      <c r="EEF816" s="494"/>
      <c r="EEG816" s="613"/>
      <c r="EEH816" s="611"/>
      <c r="EEI816" s="612"/>
      <c r="EEJ816" s="1092"/>
      <c r="EEK816" s="1093"/>
      <c r="EEL816" s="1093"/>
      <c r="EEM816" s="138"/>
      <c r="EEN816" s="139"/>
      <c r="EEO816" s="494"/>
      <c r="EEP816" s="494"/>
      <c r="EEQ816" s="494"/>
      <c r="EER816" s="613"/>
      <c r="EES816" s="611"/>
      <c r="EET816" s="612"/>
      <c r="EEU816" s="1092"/>
      <c r="EEV816" s="1093"/>
      <c r="EEW816" s="1093"/>
      <c r="EEX816" s="138"/>
      <c r="EEY816" s="139"/>
      <c r="EEZ816" s="494"/>
      <c r="EFA816" s="494"/>
      <c r="EFB816" s="494"/>
      <c r="EFC816" s="613"/>
      <c r="EFD816" s="611"/>
      <c r="EFE816" s="612"/>
      <c r="EFF816" s="1092"/>
      <c r="EFG816" s="1093"/>
      <c r="EFH816" s="1093"/>
      <c r="EFI816" s="138"/>
      <c r="EFJ816" s="139"/>
      <c r="EFK816" s="494"/>
      <c r="EFL816" s="494"/>
      <c r="EFM816" s="494"/>
      <c r="EFN816" s="613"/>
      <c r="EFO816" s="611"/>
      <c r="EFP816" s="612"/>
      <c r="EFQ816" s="1092"/>
      <c r="EFR816" s="1093"/>
      <c r="EFS816" s="1093"/>
      <c r="EFT816" s="138"/>
      <c r="EFU816" s="139"/>
      <c r="EFV816" s="494"/>
      <c r="EFW816" s="494"/>
      <c r="EFX816" s="494"/>
      <c r="EFY816" s="613"/>
      <c r="EFZ816" s="611"/>
      <c r="EGA816" s="612"/>
      <c r="EGB816" s="1092"/>
      <c r="EGC816" s="1093"/>
      <c r="EGD816" s="1093"/>
      <c r="EGE816" s="138"/>
      <c r="EGF816" s="139"/>
      <c r="EGG816" s="494"/>
      <c r="EGH816" s="494"/>
      <c r="EGI816" s="494"/>
      <c r="EGJ816" s="613"/>
      <c r="EGK816" s="611"/>
      <c r="EGL816" s="612"/>
      <c r="EGM816" s="1092"/>
      <c r="EGN816" s="1093"/>
      <c r="EGO816" s="1093"/>
      <c r="EGP816" s="138"/>
      <c r="EGQ816" s="139"/>
      <c r="EGR816" s="494"/>
      <c r="EGS816" s="494"/>
      <c r="EGT816" s="494"/>
      <c r="EGU816" s="613"/>
      <c r="EGV816" s="611"/>
      <c r="EGW816" s="612"/>
      <c r="EGX816" s="1092"/>
      <c r="EGY816" s="1093"/>
      <c r="EGZ816" s="1093"/>
      <c r="EHA816" s="138"/>
      <c r="EHB816" s="139"/>
      <c r="EHC816" s="494"/>
      <c r="EHD816" s="494"/>
      <c r="EHE816" s="494"/>
      <c r="EHF816" s="613"/>
      <c r="EHG816" s="611"/>
      <c r="EHH816" s="612"/>
      <c r="EHI816" s="1092"/>
      <c r="EHJ816" s="1093"/>
      <c r="EHK816" s="1093"/>
      <c r="EHL816" s="138"/>
      <c r="EHM816" s="139"/>
      <c r="EHN816" s="494"/>
      <c r="EHO816" s="494"/>
      <c r="EHP816" s="494"/>
      <c r="EHQ816" s="613"/>
      <c r="EHR816" s="611"/>
      <c r="EHS816" s="612"/>
      <c r="EHT816" s="1092"/>
      <c r="EHU816" s="1093"/>
      <c r="EHV816" s="1093"/>
      <c r="EHW816" s="138"/>
      <c r="EHX816" s="139"/>
      <c r="EHY816" s="494"/>
      <c r="EHZ816" s="494"/>
      <c r="EIA816" s="494"/>
      <c r="EIB816" s="613"/>
      <c r="EIC816" s="611"/>
      <c r="EID816" s="612"/>
      <c r="EIE816" s="1092"/>
      <c r="EIF816" s="1093"/>
      <c r="EIG816" s="1093"/>
      <c r="EIH816" s="138"/>
      <c r="EII816" s="139"/>
      <c r="EIJ816" s="494"/>
      <c r="EIK816" s="494"/>
      <c r="EIL816" s="494"/>
      <c r="EIM816" s="613"/>
      <c r="EIN816" s="611"/>
      <c r="EIO816" s="612"/>
      <c r="EIP816" s="1092"/>
      <c r="EIQ816" s="1093"/>
      <c r="EIR816" s="1093"/>
      <c r="EIS816" s="138"/>
      <c r="EIT816" s="139"/>
      <c r="EIU816" s="494"/>
      <c r="EIV816" s="494"/>
      <c r="EIW816" s="494"/>
      <c r="EIX816" s="613"/>
      <c r="EIY816" s="611"/>
      <c r="EIZ816" s="612"/>
      <c r="EJA816" s="1092"/>
      <c r="EJB816" s="1093"/>
      <c r="EJC816" s="1093"/>
      <c r="EJD816" s="138"/>
      <c r="EJE816" s="139"/>
      <c r="EJF816" s="494"/>
      <c r="EJG816" s="494"/>
      <c r="EJH816" s="494"/>
      <c r="EJI816" s="613"/>
      <c r="EJJ816" s="611"/>
      <c r="EJK816" s="612"/>
      <c r="EJL816" s="1092"/>
      <c r="EJM816" s="1093"/>
      <c r="EJN816" s="1093"/>
      <c r="EJO816" s="138"/>
      <c r="EJP816" s="139"/>
      <c r="EJQ816" s="494"/>
      <c r="EJR816" s="494"/>
      <c r="EJS816" s="494"/>
      <c r="EJT816" s="613"/>
      <c r="EJU816" s="611"/>
      <c r="EJV816" s="612"/>
      <c r="EJW816" s="1092"/>
      <c r="EJX816" s="1093"/>
      <c r="EJY816" s="1093"/>
      <c r="EJZ816" s="138"/>
      <c r="EKA816" s="139"/>
      <c r="EKB816" s="494"/>
      <c r="EKC816" s="494"/>
      <c r="EKD816" s="494"/>
      <c r="EKE816" s="613"/>
      <c r="EKF816" s="611"/>
      <c r="EKG816" s="612"/>
      <c r="EKH816" s="1092"/>
      <c r="EKI816" s="1093"/>
      <c r="EKJ816" s="1093"/>
      <c r="EKK816" s="138"/>
      <c r="EKL816" s="139"/>
      <c r="EKM816" s="494"/>
      <c r="EKN816" s="494"/>
      <c r="EKO816" s="494"/>
      <c r="EKP816" s="613"/>
      <c r="EKQ816" s="611"/>
      <c r="EKR816" s="612"/>
      <c r="EKS816" s="1092"/>
      <c r="EKT816" s="1093"/>
      <c r="EKU816" s="1093"/>
      <c r="EKV816" s="138"/>
      <c r="EKW816" s="139"/>
      <c r="EKX816" s="494"/>
      <c r="EKY816" s="494"/>
      <c r="EKZ816" s="494"/>
      <c r="ELA816" s="613"/>
      <c r="ELB816" s="611"/>
      <c r="ELC816" s="612"/>
      <c r="ELD816" s="1092"/>
      <c r="ELE816" s="1093"/>
      <c r="ELF816" s="1093"/>
      <c r="ELG816" s="138"/>
      <c r="ELH816" s="139"/>
      <c r="ELI816" s="494"/>
      <c r="ELJ816" s="494"/>
      <c r="ELK816" s="494"/>
      <c r="ELL816" s="613"/>
      <c r="ELM816" s="611"/>
      <c r="ELN816" s="612"/>
      <c r="ELO816" s="1092"/>
      <c r="ELP816" s="1093"/>
      <c r="ELQ816" s="1093"/>
      <c r="ELR816" s="138"/>
      <c r="ELS816" s="139"/>
      <c r="ELT816" s="494"/>
      <c r="ELU816" s="494"/>
      <c r="ELV816" s="494"/>
      <c r="ELW816" s="613"/>
      <c r="ELX816" s="611"/>
      <c r="ELY816" s="612"/>
      <c r="ELZ816" s="1092"/>
      <c r="EMA816" s="1093"/>
      <c r="EMB816" s="1093"/>
      <c r="EMC816" s="138"/>
      <c r="EMD816" s="139"/>
      <c r="EME816" s="494"/>
      <c r="EMF816" s="494"/>
      <c r="EMG816" s="494"/>
      <c r="EMH816" s="613"/>
      <c r="EMI816" s="611"/>
      <c r="EMJ816" s="612"/>
      <c r="EMK816" s="1092"/>
      <c r="EML816" s="1093"/>
      <c r="EMM816" s="1093"/>
      <c r="EMN816" s="138"/>
      <c r="EMO816" s="139"/>
      <c r="EMP816" s="494"/>
      <c r="EMQ816" s="494"/>
      <c r="EMR816" s="494"/>
      <c r="EMS816" s="613"/>
      <c r="EMT816" s="611"/>
      <c r="EMU816" s="612"/>
      <c r="EMV816" s="1092"/>
      <c r="EMW816" s="1093"/>
      <c r="EMX816" s="1093"/>
      <c r="EMY816" s="138"/>
      <c r="EMZ816" s="139"/>
      <c r="ENA816" s="494"/>
      <c r="ENB816" s="494"/>
      <c r="ENC816" s="494"/>
      <c r="END816" s="613"/>
      <c r="ENE816" s="611"/>
      <c r="ENF816" s="612"/>
      <c r="ENG816" s="1092"/>
      <c r="ENH816" s="1093"/>
      <c r="ENI816" s="1093"/>
      <c r="ENJ816" s="138"/>
      <c r="ENK816" s="139"/>
      <c r="ENL816" s="494"/>
      <c r="ENM816" s="494"/>
      <c r="ENN816" s="494"/>
      <c r="ENO816" s="613"/>
      <c r="ENP816" s="611"/>
      <c r="ENQ816" s="612"/>
      <c r="ENR816" s="1092"/>
      <c r="ENS816" s="1093"/>
      <c r="ENT816" s="1093"/>
      <c r="ENU816" s="138"/>
      <c r="ENV816" s="139"/>
      <c r="ENW816" s="494"/>
      <c r="ENX816" s="494"/>
      <c r="ENY816" s="494"/>
      <c r="ENZ816" s="613"/>
      <c r="EOA816" s="611"/>
      <c r="EOB816" s="612"/>
      <c r="EOC816" s="1092"/>
      <c r="EOD816" s="1093"/>
      <c r="EOE816" s="1093"/>
      <c r="EOF816" s="138"/>
      <c r="EOG816" s="139"/>
      <c r="EOH816" s="494"/>
      <c r="EOI816" s="494"/>
      <c r="EOJ816" s="494"/>
      <c r="EOK816" s="613"/>
      <c r="EOL816" s="611"/>
      <c r="EOM816" s="612"/>
      <c r="EON816" s="1092"/>
      <c r="EOO816" s="1093"/>
      <c r="EOP816" s="1093"/>
      <c r="EOQ816" s="138"/>
      <c r="EOR816" s="139"/>
      <c r="EOS816" s="494"/>
      <c r="EOT816" s="494"/>
      <c r="EOU816" s="494"/>
      <c r="EOV816" s="613"/>
      <c r="EOW816" s="611"/>
      <c r="EOX816" s="612"/>
      <c r="EOY816" s="1092"/>
      <c r="EOZ816" s="1093"/>
      <c r="EPA816" s="1093"/>
      <c r="EPB816" s="138"/>
      <c r="EPC816" s="139"/>
      <c r="EPD816" s="494"/>
      <c r="EPE816" s="494"/>
      <c r="EPF816" s="494"/>
      <c r="EPG816" s="613"/>
      <c r="EPH816" s="611"/>
      <c r="EPI816" s="612"/>
      <c r="EPJ816" s="1092"/>
      <c r="EPK816" s="1093"/>
      <c r="EPL816" s="1093"/>
      <c r="EPM816" s="138"/>
      <c r="EPN816" s="139"/>
      <c r="EPO816" s="494"/>
      <c r="EPP816" s="494"/>
      <c r="EPQ816" s="494"/>
      <c r="EPR816" s="613"/>
      <c r="EPS816" s="611"/>
      <c r="EPT816" s="612"/>
      <c r="EPU816" s="1092"/>
      <c r="EPV816" s="1093"/>
      <c r="EPW816" s="1093"/>
      <c r="EPX816" s="138"/>
      <c r="EPY816" s="139"/>
      <c r="EPZ816" s="494"/>
      <c r="EQA816" s="494"/>
      <c r="EQB816" s="494"/>
      <c r="EQC816" s="613"/>
      <c r="EQD816" s="611"/>
      <c r="EQE816" s="612"/>
      <c r="EQF816" s="1092"/>
      <c r="EQG816" s="1093"/>
      <c r="EQH816" s="1093"/>
      <c r="EQI816" s="138"/>
      <c r="EQJ816" s="139"/>
      <c r="EQK816" s="494"/>
      <c r="EQL816" s="494"/>
      <c r="EQM816" s="494"/>
      <c r="EQN816" s="613"/>
      <c r="EQO816" s="611"/>
      <c r="EQP816" s="612"/>
      <c r="EQQ816" s="1092"/>
      <c r="EQR816" s="1093"/>
      <c r="EQS816" s="1093"/>
      <c r="EQT816" s="138"/>
      <c r="EQU816" s="139"/>
      <c r="EQV816" s="494"/>
      <c r="EQW816" s="494"/>
      <c r="EQX816" s="494"/>
      <c r="EQY816" s="613"/>
      <c r="EQZ816" s="611"/>
      <c r="ERA816" s="612"/>
      <c r="ERB816" s="1092"/>
      <c r="ERC816" s="1093"/>
      <c r="ERD816" s="1093"/>
      <c r="ERE816" s="138"/>
      <c r="ERF816" s="139"/>
      <c r="ERG816" s="494"/>
      <c r="ERH816" s="494"/>
      <c r="ERI816" s="494"/>
      <c r="ERJ816" s="613"/>
      <c r="ERK816" s="611"/>
      <c r="ERL816" s="612"/>
      <c r="ERM816" s="1092"/>
      <c r="ERN816" s="1093"/>
      <c r="ERO816" s="1093"/>
      <c r="ERP816" s="138"/>
      <c r="ERQ816" s="139"/>
      <c r="ERR816" s="494"/>
      <c r="ERS816" s="494"/>
      <c r="ERT816" s="494"/>
      <c r="ERU816" s="613"/>
      <c r="ERV816" s="611"/>
      <c r="ERW816" s="612"/>
      <c r="ERX816" s="1092"/>
      <c r="ERY816" s="1093"/>
      <c r="ERZ816" s="1093"/>
      <c r="ESA816" s="138"/>
      <c r="ESB816" s="139"/>
      <c r="ESC816" s="494"/>
      <c r="ESD816" s="494"/>
      <c r="ESE816" s="494"/>
      <c r="ESF816" s="613"/>
      <c r="ESG816" s="611"/>
      <c r="ESH816" s="612"/>
      <c r="ESI816" s="1092"/>
      <c r="ESJ816" s="1093"/>
      <c r="ESK816" s="1093"/>
      <c r="ESL816" s="138"/>
      <c r="ESM816" s="139"/>
      <c r="ESN816" s="494"/>
      <c r="ESO816" s="494"/>
      <c r="ESP816" s="494"/>
      <c r="ESQ816" s="613"/>
      <c r="ESR816" s="611"/>
      <c r="ESS816" s="612"/>
      <c r="EST816" s="1092"/>
      <c r="ESU816" s="1093"/>
      <c r="ESV816" s="1093"/>
      <c r="ESW816" s="138"/>
      <c r="ESX816" s="139"/>
      <c r="ESY816" s="494"/>
      <c r="ESZ816" s="494"/>
      <c r="ETA816" s="494"/>
      <c r="ETB816" s="613"/>
      <c r="ETC816" s="611"/>
      <c r="ETD816" s="612"/>
      <c r="ETE816" s="1092"/>
      <c r="ETF816" s="1093"/>
      <c r="ETG816" s="1093"/>
      <c r="ETH816" s="138"/>
      <c r="ETI816" s="139"/>
      <c r="ETJ816" s="494"/>
      <c r="ETK816" s="494"/>
      <c r="ETL816" s="494"/>
      <c r="ETM816" s="613"/>
      <c r="ETN816" s="611"/>
      <c r="ETO816" s="612"/>
      <c r="ETP816" s="1092"/>
      <c r="ETQ816" s="1093"/>
      <c r="ETR816" s="1093"/>
      <c r="ETS816" s="138"/>
      <c r="ETT816" s="139"/>
      <c r="ETU816" s="494"/>
      <c r="ETV816" s="494"/>
      <c r="ETW816" s="494"/>
      <c r="ETX816" s="613"/>
      <c r="ETY816" s="611"/>
      <c r="ETZ816" s="612"/>
      <c r="EUA816" s="1092"/>
      <c r="EUB816" s="1093"/>
      <c r="EUC816" s="1093"/>
      <c r="EUD816" s="138"/>
      <c r="EUE816" s="139"/>
      <c r="EUF816" s="494"/>
      <c r="EUG816" s="494"/>
      <c r="EUH816" s="494"/>
      <c r="EUI816" s="613"/>
      <c r="EUJ816" s="611"/>
      <c r="EUK816" s="612"/>
      <c r="EUL816" s="1092"/>
      <c r="EUM816" s="1093"/>
      <c r="EUN816" s="1093"/>
      <c r="EUO816" s="138"/>
      <c r="EUP816" s="139"/>
      <c r="EUQ816" s="494"/>
      <c r="EUR816" s="494"/>
      <c r="EUS816" s="494"/>
      <c r="EUT816" s="613"/>
      <c r="EUU816" s="611"/>
      <c r="EUV816" s="612"/>
      <c r="EUW816" s="1092"/>
      <c r="EUX816" s="1093"/>
      <c r="EUY816" s="1093"/>
      <c r="EUZ816" s="138"/>
      <c r="EVA816" s="139"/>
      <c r="EVB816" s="494"/>
      <c r="EVC816" s="494"/>
      <c r="EVD816" s="494"/>
      <c r="EVE816" s="613"/>
      <c r="EVF816" s="611"/>
      <c r="EVG816" s="612"/>
      <c r="EVH816" s="1092"/>
      <c r="EVI816" s="1093"/>
      <c r="EVJ816" s="1093"/>
      <c r="EVK816" s="138"/>
      <c r="EVL816" s="139"/>
      <c r="EVM816" s="494"/>
      <c r="EVN816" s="494"/>
      <c r="EVO816" s="494"/>
      <c r="EVP816" s="613"/>
      <c r="EVQ816" s="611"/>
      <c r="EVR816" s="612"/>
      <c r="EVS816" s="1092"/>
      <c r="EVT816" s="1093"/>
      <c r="EVU816" s="1093"/>
      <c r="EVV816" s="138"/>
      <c r="EVW816" s="139"/>
      <c r="EVX816" s="494"/>
      <c r="EVY816" s="494"/>
      <c r="EVZ816" s="494"/>
      <c r="EWA816" s="613"/>
      <c r="EWB816" s="611"/>
      <c r="EWC816" s="612"/>
      <c r="EWD816" s="1092"/>
      <c r="EWE816" s="1093"/>
      <c r="EWF816" s="1093"/>
      <c r="EWG816" s="138"/>
      <c r="EWH816" s="139"/>
      <c r="EWI816" s="494"/>
      <c r="EWJ816" s="494"/>
      <c r="EWK816" s="494"/>
      <c r="EWL816" s="613"/>
      <c r="EWM816" s="611"/>
      <c r="EWN816" s="612"/>
      <c r="EWO816" s="1092"/>
      <c r="EWP816" s="1093"/>
      <c r="EWQ816" s="1093"/>
      <c r="EWR816" s="138"/>
      <c r="EWS816" s="139"/>
      <c r="EWT816" s="494"/>
      <c r="EWU816" s="494"/>
      <c r="EWV816" s="494"/>
      <c r="EWW816" s="613"/>
      <c r="EWX816" s="611"/>
      <c r="EWY816" s="612"/>
      <c r="EWZ816" s="1092"/>
      <c r="EXA816" s="1093"/>
      <c r="EXB816" s="1093"/>
      <c r="EXC816" s="138"/>
      <c r="EXD816" s="139"/>
      <c r="EXE816" s="494"/>
      <c r="EXF816" s="494"/>
      <c r="EXG816" s="494"/>
      <c r="EXH816" s="613"/>
      <c r="EXI816" s="611"/>
      <c r="EXJ816" s="612"/>
      <c r="EXK816" s="1092"/>
      <c r="EXL816" s="1093"/>
      <c r="EXM816" s="1093"/>
      <c r="EXN816" s="138"/>
      <c r="EXO816" s="139"/>
      <c r="EXP816" s="494"/>
      <c r="EXQ816" s="494"/>
      <c r="EXR816" s="494"/>
      <c r="EXS816" s="613"/>
      <c r="EXT816" s="611"/>
      <c r="EXU816" s="612"/>
      <c r="EXV816" s="1092"/>
      <c r="EXW816" s="1093"/>
      <c r="EXX816" s="1093"/>
      <c r="EXY816" s="138"/>
      <c r="EXZ816" s="139"/>
      <c r="EYA816" s="494"/>
      <c r="EYB816" s="494"/>
      <c r="EYC816" s="494"/>
      <c r="EYD816" s="613"/>
      <c r="EYE816" s="611"/>
      <c r="EYF816" s="612"/>
      <c r="EYG816" s="1092"/>
      <c r="EYH816" s="1093"/>
      <c r="EYI816" s="1093"/>
      <c r="EYJ816" s="138"/>
      <c r="EYK816" s="139"/>
      <c r="EYL816" s="494"/>
      <c r="EYM816" s="494"/>
      <c r="EYN816" s="494"/>
      <c r="EYO816" s="613"/>
      <c r="EYP816" s="611"/>
      <c r="EYQ816" s="612"/>
      <c r="EYR816" s="1092"/>
      <c r="EYS816" s="1093"/>
      <c r="EYT816" s="1093"/>
      <c r="EYU816" s="138"/>
      <c r="EYV816" s="139"/>
      <c r="EYW816" s="494"/>
      <c r="EYX816" s="494"/>
      <c r="EYY816" s="494"/>
      <c r="EYZ816" s="613"/>
      <c r="EZA816" s="611"/>
      <c r="EZB816" s="612"/>
      <c r="EZC816" s="1092"/>
      <c r="EZD816" s="1093"/>
      <c r="EZE816" s="1093"/>
      <c r="EZF816" s="138"/>
      <c r="EZG816" s="139"/>
      <c r="EZH816" s="494"/>
      <c r="EZI816" s="494"/>
      <c r="EZJ816" s="494"/>
      <c r="EZK816" s="613"/>
      <c r="EZL816" s="611"/>
      <c r="EZM816" s="612"/>
      <c r="EZN816" s="1092"/>
      <c r="EZO816" s="1093"/>
      <c r="EZP816" s="1093"/>
      <c r="EZQ816" s="138"/>
      <c r="EZR816" s="139"/>
      <c r="EZS816" s="494"/>
      <c r="EZT816" s="494"/>
      <c r="EZU816" s="494"/>
      <c r="EZV816" s="613"/>
      <c r="EZW816" s="611"/>
      <c r="EZX816" s="612"/>
      <c r="EZY816" s="1092"/>
      <c r="EZZ816" s="1093"/>
      <c r="FAA816" s="1093"/>
      <c r="FAB816" s="138"/>
      <c r="FAC816" s="139"/>
      <c r="FAD816" s="494"/>
      <c r="FAE816" s="494"/>
      <c r="FAF816" s="494"/>
      <c r="FAG816" s="613"/>
      <c r="FAH816" s="611"/>
      <c r="FAI816" s="612"/>
      <c r="FAJ816" s="1092"/>
      <c r="FAK816" s="1093"/>
      <c r="FAL816" s="1093"/>
      <c r="FAM816" s="138"/>
      <c r="FAN816" s="139"/>
      <c r="FAO816" s="494"/>
      <c r="FAP816" s="494"/>
      <c r="FAQ816" s="494"/>
      <c r="FAR816" s="613"/>
      <c r="FAS816" s="611"/>
      <c r="FAT816" s="612"/>
      <c r="FAU816" s="1092"/>
      <c r="FAV816" s="1093"/>
      <c r="FAW816" s="1093"/>
      <c r="FAX816" s="138"/>
      <c r="FAY816" s="139"/>
      <c r="FAZ816" s="494"/>
      <c r="FBA816" s="494"/>
      <c r="FBB816" s="494"/>
      <c r="FBC816" s="613"/>
      <c r="FBD816" s="611"/>
      <c r="FBE816" s="612"/>
      <c r="FBF816" s="1092"/>
      <c r="FBG816" s="1093"/>
      <c r="FBH816" s="1093"/>
      <c r="FBI816" s="138"/>
      <c r="FBJ816" s="139"/>
      <c r="FBK816" s="494"/>
      <c r="FBL816" s="494"/>
      <c r="FBM816" s="494"/>
      <c r="FBN816" s="613"/>
      <c r="FBO816" s="611"/>
      <c r="FBP816" s="612"/>
      <c r="FBQ816" s="1092"/>
      <c r="FBR816" s="1093"/>
      <c r="FBS816" s="1093"/>
      <c r="FBT816" s="138"/>
      <c r="FBU816" s="139"/>
      <c r="FBV816" s="494"/>
      <c r="FBW816" s="494"/>
      <c r="FBX816" s="494"/>
      <c r="FBY816" s="613"/>
      <c r="FBZ816" s="611"/>
      <c r="FCA816" s="612"/>
      <c r="FCB816" s="1092"/>
      <c r="FCC816" s="1093"/>
      <c r="FCD816" s="1093"/>
      <c r="FCE816" s="138"/>
      <c r="FCF816" s="139"/>
      <c r="FCG816" s="494"/>
      <c r="FCH816" s="494"/>
      <c r="FCI816" s="494"/>
      <c r="FCJ816" s="613"/>
      <c r="FCK816" s="611"/>
      <c r="FCL816" s="612"/>
      <c r="FCM816" s="1092"/>
      <c r="FCN816" s="1093"/>
      <c r="FCO816" s="1093"/>
      <c r="FCP816" s="138"/>
      <c r="FCQ816" s="139"/>
      <c r="FCR816" s="494"/>
      <c r="FCS816" s="494"/>
      <c r="FCT816" s="494"/>
      <c r="FCU816" s="613"/>
      <c r="FCV816" s="611"/>
      <c r="FCW816" s="612"/>
      <c r="FCX816" s="1092"/>
      <c r="FCY816" s="1093"/>
      <c r="FCZ816" s="1093"/>
      <c r="FDA816" s="138"/>
      <c r="FDB816" s="139"/>
      <c r="FDC816" s="494"/>
      <c r="FDD816" s="494"/>
      <c r="FDE816" s="494"/>
      <c r="FDF816" s="613"/>
      <c r="FDG816" s="611"/>
      <c r="FDH816" s="612"/>
      <c r="FDI816" s="1092"/>
      <c r="FDJ816" s="1093"/>
      <c r="FDK816" s="1093"/>
      <c r="FDL816" s="138"/>
      <c r="FDM816" s="139"/>
      <c r="FDN816" s="494"/>
      <c r="FDO816" s="494"/>
      <c r="FDP816" s="494"/>
      <c r="FDQ816" s="613"/>
      <c r="FDR816" s="611"/>
      <c r="FDS816" s="612"/>
      <c r="FDT816" s="1092"/>
      <c r="FDU816" s="1093"/>
      <c r="FDV816" s="1093"/>
      <c r="FDW816" s="138"/>
      <c r="FDX816" s="139"/>
      <c r="FDY816" s="494"/>
      <c r="FDZ816" s="494"/>
      <c r="FEA816" s="494"/>
      <c r="FEB816" s="613"/>
      <c r="FEC816" s="611"/>
      <c r="FED816" s="612"/>
      <c r="FEE816" s="1092"/>
      <c r="FEF816" s="1093"/>
      <c r="FEG816" s="1093"/>
      <c r="FEH816" s="138"/>
      <c r="FEI816" s="139"/>
      <c r="FEJ816" s="494"/>
      <c r="FEK816" s="494"/>
      <c r="FEL816" s="494"/>
      <c r="FEM816" s="613"/>
      <c r="FEN816" s="611"/>
      <c r="FEO816" s="612"/>
      <c r="FEP816" s="1092"/>
      <c r="FEQ816" s="1093"/>
      <c r="FER816" s="1093"/>
      <c r="FES816" s="138"/>
      <c r="FET816" s="139"/>
      <c r="FEU816" s="494"/>
      <c r="FEV816" s="494"/>
      <c r="FEW816" s="494"/>
      <c r="FEX816" s="613"/>
      <c r="FEY816" s="611"/>
      <c r="FEZ816" s="612"/>
      <c r="FFA816" s="1092"/>
      <c r="FFB816" s="1093"/>
      <c r="FFC816" s="1093"/>
      <c r="FFD816" s="138"/>
      <c r="FFE816" s="139"/>
      <c r="FFF816" s="494"/>
      <c r="FFG816" s="494"/>
      <c r="FFH816" s="494"/>
      <c r="FFI816" s="613"/>
      <c r="FFJ816" s="611"/>
      <c r="FFK816" s="612"/>
      <c r="FFL816" s="1092"/>
      <c r="FFM816" s="1093"/>
      <c r="FFN816" s="1093"/>
      <c r="FFO816" s="138"/>
      <c r="FFP816" s="139"/>
      <c r="FFQ816" s="494"/>
      <c r="FFR816" s="494"/>
      <c r="FFS816" s="494"/>
      <c r="FFT816" s="613"/>
      <c r="FFU816" s="611"/>
      <c r="FFV816" s="612"/>
      <c r="FFW816" s="1092"/>
      <c r="FFX816" s="1093"/>
      <c r="FFY816" s="1093"/>
      <c r="FFZ816" s="138"/>
      <c r="FGA816" s="139"/>
      <c r="FGB816" s="494"/>
      <c r="FGC816" s="494"/>
      <c r="FGD816" s="494"/>
      <c r="FGE816" s="613"/>
      <c r="FGF816" s="611"/>
      <c r="FGG816" s="612"/>
      <c r="FGH816" s="1092"/>
      <c r="FGI816" s="1093"/>
      <c r="FGJ816" s="1093"/>
      <c r="FGK816" s="138"/>
      <c r="FGL816" s="139"/>
      <c r="FGM816" s="494"/>
      <c r="FGN816" s="494"/>
      <c r="FGO816" s="494"/>
      <c r="FGP816" s="613"/>
      <c r="FGQ816" s="611"/>
      <c r="FGR816" s="612"/>
      <c r="FGS816" s="1092"/>
      <c r="FGT816" s="1093"/>
      <c r="FGU816" s="1093"/>
      <c r="FGV816" s="138"/>
      <c r="FGW816" s="139"/>
      <c r="FGX816" s="494"/>
      <c r="FGY816" s="494"/>
      <c r="FGZ816" s="494"/>
      <c r="FHA816" s="613"/>
      <c r="FHB816" s="611"/>
      <c r="FHC816" s="612"/>
      <c r="FHD816" s="1092"/>
      <c r="FHE816" s="1093"/>
      <c r="FHF816" s="1093"/>
      <c r="FHG816" s="138"/>
      <c r="FHH816" s="139"/>
      <c r="FHI816" s="494"/>
      <c r="FHJ816" s="494"/>
      <c r="FHK816" s="494"/>
      <c r="FHL816" s="613"/>
      <c r="FHM816" s="611"/>
      <c r="FHN816" s="612"/>
      <c r="FHO816" s="1092"/>
      <c r="FHP816" s="1093"/>
      <c r="FHQ816" s="1093"/>
      <c r="FHR816" s="138"/>
      <c r="FHS816" s="139"/>
      <c r="FHT816" s="494"/>
      <c r="FHU816" s="494"/>
      <c r="FHV816" s="494"/>
      <c r="FHW816" s="613"/>
      <c r="FHX816" s="611"/>
      <c r="FHY816" s="612"/>
      <c r="FHZ816" s="1092"/>
      <c r="FIA816" s="1093"/>
      <c r="FIB816" s="1093"/>
      <c r="FIC816" s="138"/>
      <c r="FID816" s="139"/>
      <c r="FIE816" s="494"/>
      <c r="FIF816" s="494"/>
      <c r="FIG816" s="494"/>
      <c r="FIH816" s="613"/>
      <c r="FII816" s="611"/>
      <c r="FIJ816" s="612"/>
      <c r="FIK816" s="1092"/>
      <c r="FIL816" s="1093"/>
      <c r="FIM816" s="1093"/>
      <c r="FIN816" s="138"/>
      <c r="FIO816" s="139"/>
      <c r="FIP816" s="494"/>
      <c r="FIQ816" s="494"/>
      <c r="FIR816" s="494"/>
      <c r="FIS816" s="613"/>
      <c r="FIT816" s="611"/>
      <c r="FIU816" s="612"/>
      <c r="FIV816" s="1092"/>
      <c r="FIW816" s="1093"/>
      <c r="FIX816" s="1093"/>
      <c r="FIY816" s="138"/>
      <c r="FIZ816" s="139"/>
      <c r="FJA816" s="494"/>
      <c r="FJB816" s="494"/>
      <c r="FJC816" s="494"/>
      <c r="FJD816" s="613"/>
      <c r="FJE816" s="611"/>
      <c r="FJF816" s="612"/>
      <c r="FJG816" s="1092"/>
      <c r="FJH816" s="1093"/>
      <c r="FJI816" s="1093"/>
      <c r="FJJ816" s="138"/>
      <c r="FJK816" s="139"/>
      <c r="FJL816" s="494"/>
      <c r="FJM816" s="494"/>
      <c r="FJN816" s="494"/>
      <c r="FJO816" s="613"/>
      <c r="FJP816" s="611"/>
      <c r="FJQ816" s="612"/>
      <c r="FJR816" s="1092"/>
      <c r="FJS816" s="1093"/>
      <c r="FJT816" s="1093"/>
      <c r="FJU816" s="138"/>
      <c r="FJV816" s="139"/>
      <c r="FJW816" s="494"/>
      <c r="FJX816" s="494"/>
      <c r="FJY816" s="494"/>
      <c r="FJZ816" s="613"/>
      <c r="FKA816" s="611"/>
      <c r="FKB816" s="612"/>
      <c r="FKC816" s="1092"/>
      <c r="FKD816" s="1093"/>
      <c r="FKE816" s="1093"/>
      <c r="FKF816" s="138"/>
      <c r="FKG816" s="139"/>
      <c r="FKH816" s="494"/>
      <c r="FKI816" s="494"/>
      <c r="FKJ816" s="494"/>
      <c r="FKK816" s="613"/>
      <c r="FKL816" s="611"/>
      <c r="FKM816" s="612"/>
      <c r="FKN816" s="1092"/>
      <c r="FKO816" s="1093"/>
      <c r="FKP816" s="1093"/>
      <c r="FKQ816" s="138"/>
      <c r="FKR816" s="139"/>
      <c r="FKS816" s="494"/>
      <c r="FKT816" s="494"/>
      <c r="FKU816" s="494"/>
      <c r="FKV816" s="613"/>
      <c r="FKW816" s="611"/>
      <c r="FKX816" s="612"/>
      <c r="FKY816" s="1092"/>
      <c r="FKZ816" s="1093"/>
      <c r="FLA816" s="1093"/>
      <c r="FLB816" s="138"/>
      <c r="FLC816" s="139"/>
      <c r="FLD816" s="494"/>
      <c r="FLE816" s="494"/>
      <c r="FLF816" s="494"/>
      <c r="FLG816" s="613"/>
      <c r="FLH816" s="611"/>
      <c r="FLI816" s="612"/>
      <c r="FLJ816" s="1092"/>
      <c r="FLK816" s="1093"/>
      <c r="FLL816" s="1093"/>
      <c r="FLM816" s="138"/>
      <c r="FLN816" s="139"/>
      <c r="FLO816" s="494"/>
      <c r="FLP816" s="494"/>
      <c r="FLQ816" s="494"/>
      <c r="FLR816" s="613"/>
      <c r="FLS816" s="611"/>
      <c r="FLT816" s="612"/>
      <c r="FLU816" s="1092"/>
      <c r="FLV816" s="1093"/>
      <c r="FLW816" s="1093"/>
      <c r="FLX816" s="138"/>
      <c r="FLY816" s="139"/>
      <c r="FLZ816" s="494"/>
      <c r="FMA816" s="494"/>
      <c r="FMB816" s="494"/>
      <c r="FMC816" s="613"/>
      <c r="FMD816" s="611"/>
      <c r="FME816" s="612"/>
      <c r="FMF816" s="1092"/>
      <c r="FMG816" s="1093"/>
      <c r="FMH816" s="1093"/>
      <c r="FMI816" s="138"/>
      <c r="FMJ816" s="139"/>
      <c r="FMK816" s="494"/>
      <c r="FML816" s="494"/>
      <c r="FMM816" s="494"/>
      <c r="FMN816" s="613"/>
      <c r="FMO816" s="611"/>
      <c r="FMP816" s="612"/>
      <c r="FMQ816" s="1092"/>
      <c r="FMR816" s="1093"/>
      <c r="FMS816" s="1093"/>
      <c r="FMT816" s="138"/>
      <c r="FMU816" s="139"/>
      <c r="FMV816" s="494"/>
      <c r="FMW816" s="494"/>
      <c r="FMX816" s="494"/>
      <c r="FMY816" s="613"/>
      <c r="FMZ816" s="611"/>
      <c r="FNA816" s="612"/>
      <c r="FNB816" s="1092"/>
      <c r="FNC816" s="1093"/>
      <c r="FND816" s="1093"/>
      <c r="FNE816" s="138"/>
      <c r="FNF816" s="139"/>
      <c r="FNG816" s="494"/>
      <c r="FNH816" s="494"/>
      <c r="FNI816" s="494"/>
      <c r="FNJ816" s="613"/>
      <c r="FNK816" s="611"/>
      <c r="FNL816" s="612"/>
      <c r="FNM816" s="1092"/>
      <c r="FNN816" s="1093"/>
      <c r="FNO816" s="1093"/>
      <c r="FNP816" s="138"/>
      <c r="FNQ816" s="139"/>
      <c r="FNR816" s="494"/>
      <c r="FNS816" s="494"/>
      <c r="FNT816" s="494"/>
      <c r="FNU816" s="613"/>
      <c r="FNV816" s="611"/>
      <c r="FNW816" s="612"/>
      <c r="FNX816" s="1092"/>
      <c r="FNY816" s="1093"/>
      <c r="FNZ816" s="1093"/>
      <c r="FOA816" s="138"/>
      <c r="FOB816" s="139"/>
      <c r="FOC816" s="494"/>
      <c r="FOD816" s="494"/>
      <c r="FOE816" s="494"/>
      <c r="FOF816" s="613"/>
      <c r="FOG816" s="611"/>
      <c r="FOH816" s="612"/>
      <c r="FOI816" s="1092"/>
      <c r="FOJ816" s="1093"/>
      <c r="FOK816" s="1093"/>
      <c r="FOL816" s="138"/>
      <c r="FOM816" s="139"/>
      <c r="FON816" s="494"/>
      <c r="FOO816" s="494"/>
      <c r="FOP816" s="494"/>
      <c r="FOQ816" s="613"/>
      <c r="FOR816" s="611"/>
      <c r="FOS816" s="612"/>
      <c r="FOT816" s="1092"/>
      <c r="FOU816" s="1093"/>
      <c r="FOV816" s="1093"/>
      <c r="FOW816" s="138"/>
      <c r="FOX816" s="139"/>
      <c r="FOY816" s="494"/>
      <c r="FOZ816" s="494"/>
      <c r="FPA816" s="494"/>
      <c r="FPB816" s="613"/>
      <c r="FPC816" s="611"/>
      <c r="FPD816" s="612"/>
      <c r="FPE816" s="1092"/>
      <c r="FPF816" s="1093"/>
      <c r="FPG816" s="1093"/>
      <c r="FPH816" s="138"/>
      <c r="FPI816" s="139"/>
      <c r="FPJ816" s="494"/>
      <c r="FPK816" s="494"/>
      <c r="FPL816" s="494"/>
      <c r="FPM816" s="613"/>
      <c r="FPN816" s="611"/>
      <c r="FPO816" s="612"/>
      <c r="FPP816" s="1092"/>
      <c r="FPQ816" s="1093"/>
      <c r="FPR816" s="1093"/>
      <c r="FPS816" s="138"/>
      <c r="FPT816" s="139"/>
      <c r="FPU816" s="494"/>
      <c r="FPV816" s="494"/>
      <c r="FPW816" s="494"/>
      <c r="FPX816" s="613"/>
      <c r="FPY816" s="611"/>
      <c r="FPZ816" s="612"/>
      <c r="FQA816" s="1092"/>
      <c r="FQB816" s="1093"/>
      <c r="FQC816" s="1093"/>
      <c r="FQD816" s="138"/>
      <c r="FQE816" s="139"/>
      <c r="FQF816" s="494"/>
      <c r="FQG816" s="494"/>
      <c r="FQH816" s="494"/>
      <c r="FQI816" s="613"/>
      <c r="FQJ816" s="611"/>
      <c r="FQK816" s="612"/>
      <c r="FQL816" s="1092"/>
      <c r="FQM816" s="1093"/>
      <c r="FQN816" s="1093"/>
      <c r="FQO816" s="138"/>
      <c r="FQP816" s="139"/>
      <c r="FQQ816" s="494"/>
      <c r="FQR816" s="494"/>
      <c r="FQS816" s="494"/>
      <c r="FQT816" s="613"/>
      <c r="FQU816" s="611"/>
      <c r="FQV816" s="612"/>
      <c r="FQW816" s="1092"/>
      <c r="FQX816" s="1093"/>
      <c r="FQY816" s="1093"/>
      <c r="FQZ816" s="138"/>
      <c r="FRA816" s="139"/>
      <c r="FRB816" s="494"/>
      <c r="FRC816" s="494"/>
      <c r="FRD816" s="494"/>
      <c r="FRE816" s="613"/>
      <c r="FRF816" s="611"/>
      <c r="FRG816" s="612"/>
      <c r="FRH816" s="1092"/>
      <c r="FRI816" s="1093"/>
      <c r="FRJ816" s="1093"/>
      <c r="FRK816" s="138"/>
      <c r="FRL816" s="139"/>
      <c r="FRM816" s="494"/>
      <c r="FRN816" s="494"/>
      <c r="FRO816" s="494"/>
      <c r="FRP816" s="613"/>
      <c r="FRQ816" s="611"/>
      <c r="FRR816" s="612"/>
      <c r="FRS816" s="1092"/>
      <c r="FRT816" s="1093"/>
      <c r="FRU816" s="1093"/>
      <c r="FRV816" s="138"/>
      <c r="FRW816" s="139"/>
      <c r="FRX816" s="494"/>
      <c r="FRY816" s="494"/>
      <c r="FRZ816" s="494"/>
      <c r="FSA816" s="613"/>
      <c r="FSB816" s="611"/>
      <c r="FSC816" s="612"/>
      <c r="FSD816" s="1092"/>
      <c r="FSE816" s="1093"/>
      <c r="FSF816" s="1093"/>
      <c r="FSG816" s="138"/>
      <c r="FSH816" s="139"/>
      <c r="FSI816" s="494"/>
      <c r="FSJ816" s="494"/>
      <c r="FSK816" s="494"/>
      <c r="FSL816" s="613"/>
      <c r="FSM816" s="611"/>
      <c r="FSN816" s="612"/>
      <c r="FSO816" s="1092"/>
      <c r="FSP816" s="1093"/>
      <c r="FSQ816" s="1093"/>
      <c r="FSR816" s="138"/>
      <c r="FSS816" s="139"/>
      <c r="FST816" s="494"/>
      <c r="FSU816" s="494"/>
      <c r="FSV816" s="494"/>
      <c r="FSW816" s="613"/>
      <c r="FSX816" s="611"/>
      <c r="FSY816" s="612"/>
      <c r="FSZ816" s="1092"/>
      <c r="FTA816" s="1093"/>
      <c r="FTB816" s="1093"/>
      <c r="FTC816" s="138"/>
      <c r="FTD816" s="139"/>
      <c r="FTE816" s="494"/>
      <c r="FTF816" s="494"/>
      <c r="FTG816" s="494"/>
      <c r="FTH816" s="613"/>
      <c r="FTI816" s="611"/>
      <c r="FTJ816" s="612"/>
      <c r="FTK816" s="1092"/>
      <c r="FTL816" s="1093"/>
      <c r="FTM816" s="1093"/>
      <c r="FTN816" s="138"/>
      <c r="FTO816" s="139"/>
      <c r="FTP816" s="494"/>
      <c r="FTQ816" s="494"/>
      <c r="FTR816" s="494"/>
      <c r="FTS816" s="613"/>
      <c r="FTT816" s="611"/>
      <c r="FTU816" s="612"/>
      <c r="FTV816" s="1092"/>
      <c r="FTW816" s="1093"/>
      <c r="FTX816" s="1093"/>
      <c r="FTY816" s="138"/>
      <c r="FTZ816" s="139"/>
      <c r="FUA816" s="494"/>
      <c r="FUB816" s="494"/>
      <c r="FUC816" s="494"/>
      <c r="FUD816" s="613"/>
      <c r="FUE816" s="611"/>
      <c r="FUF816" s="612"/>
      <c r="FUG816" s="1092"/>
      <c r="FUH816" s="1093"/>
      <c r="FUI816" s="1093"/>
      <c r="FUJ816" s="138"/>
      <c r="FUK816" s="139"/>
      <c r="FUL816" s="494"/>
      <c r="FUM816" s="494"/>
      <c r="FUN816" s="494"/>
      <c r="FUO816" s="613"/>
      <c r="FUP816" s="611"/>
      <c r="FUQ816" s="612"/>
      <c r="FUR816" s="1092"/>
      <c r="FUS816" s="1093"/>
      <c r="FUT816" s="1093"/>
      <c r="FUU816" s="138"/>
      <c r="FUV816" s="139"/>
      <c r="FUW816" s="494"/>
      <c r="FUX816" s="494"/>
      <c r="FUY816" s="494"/>
      <c r="FUZ816" s="613"/>
      <c r="FVA816" s="611"/>
      <c r="FVB816" s="612"/>
      <c r="FVC816" s="1092"/>
      <c r="FVD816" s="1093"/>
      <c r="FVE816" s="1093"/>
      <c r="FVF816" s="138"/>
      <c r="FVG816" s="139"/>
      <c r="FVH816" s="494"/>
      <c r="FVI816" s="494"/>
      <c r="FVJ816" s="494"/>
      <c r="FVK816" s="613"/>
      <c r="FVL816" s="611"/>
      <c r="FVM816" s="612"/>
      <c r="FVN816" s="1092"/>
      <c r="FVO816" s="1093"/>
      <c r="FVP816" s="1093"/>
      <c r="FVQ816" s="138"/>
      <c r="FVR816" s="139"/>
      <c r="FVS816" s="494"/>
      <c r="FVT816" s="494"/>
      <c r="FVU816" s="494"/>
      <c r="FVV816" s="613"/>
      <c r="FVW816" s="611"/>
      <c r="FVX816" s="612"/>
      <c r="FVY816" s="1092"/>
      <c r="FVZ816" s="1093"/>
      <c r="FWA816" s="1093"/>
      <c r="FWB816" s="138"/>
      <c r="FWC816" s="139"/>
      <c r="FWD816" s="494"/>
      <c r="FWE816" s="494"/>
      <c r="FWF816" s="494"/>
      <c r="FWG816" s="613"/>
      <c r="FWH816" s="611"/>
      <c r="FWI816" s="612"/>
      <c r="FWJ816" s="1092"/>
      <c r="FWK816" s="1093"/>
      <c r="FWL816" s="1093"/>
      <c r="FWM816" s="138"/>
      <c r="FWN816" s="139"/>
      <c r="FWO816" s="494"/>
      <c r="FWP816" s="494"/>
      <c r="FWQ816" s="494"/>
      <c r="FWR816" s="613"/>
      <c r="FWS816" s="611"/>
      <c r="FWT816" s="612"/>
      <c r="FWU816" s="1092"/>
      <c r="FWV816" s="1093"/>
      <c r="FWW816" s="1093"/>
      <c r="FWX816" s="138"/>
      <c r="FWY816" s="139"/>
      <c r="FWZ816" s="494"/>
      <c r="FXA816" s="494"/>
      <c r="FXB816" s="494"/>
      <c r="FXC816" s="613"/>
      <c r="FXD816" s="611"/>
      <c r="FXE816" s="612"/>
      <c r="FXF816" s="1092"/>
      <c r="FXG816" s="1093"/>
      <c r="FXH816" s="1093"/>
      <c r="FXI816" s="138"/>
      <c r="FXJ816" s="139"/>
      <c r="FXK816" s="494"/>
      <c r="FXL816" s="494"/>
      <c r="FXM816" s="494"/>
      <c r="FXN816" s="613"/>
      <c r="FXO816" s="611"/>
      <c r="FXP816" s="612"/>
      <c r="FXQ816" s="1092"/>
      <c r="FXR816" s="1093"/>
      <c r="FXS816" s="1093"/>
      <c r="FXT816" s="138"/>
      <c r="FXU816" s="139"/>
      <c r="FXV816" s="494"/>
      <c r="FXW816" s="494"/>
      <c r="FXX816" s="494"/>
      <c r="FXY816" s="613"/>
      <c r="FXZ816" s="611"/>
      <c r="FYA816" s="612"/>
      <c r="FYB816" s="1092"/>
      <c r="FYC816" s="1093"/>
      <c r="FYD816" s="1093"/>
      <c r="FYE816" s="138"/>
      <c r="FYF816" s="139"/>
      <c r="FYG816" s="494"/>
      <c r="FYH816" s="494"/>
      <c r="FYI816" s="494"/>
      <c r="FYJ816" s="613"/>
      <c r="FYK816" s="611"/>
      <c r="FYL816" s="612"/>
      <c r="FYM816" s="1092"/>
      <c r="FYN816" s="1093"/>
      <c r="FYO816" s="1093"/>
      <c r="FYP816" s="138"/>
      <c r="FYQ816" s="139"/>
      <c r="FYR816" s="494"/>
      <c r="FYS816" s="494"/>
      <c r="FYT816" s="494"/>
      <c r="FYU816" s="613"/>
      <c r="FYV816" s="611"/>
      <c r="FYW816" s="612"/>
      <c r="FYX816" s="1092"/>
      <c r="FYY816" s="1093"/>
      <c r="FYZ816" s="1093"/>
      <c r="FZA816" s="138"/>
      <c r="FZB816" s="139"/>
      <c r="FZC816" s="494"/>
      <c r="FZD816" s="494"/>
      <c r="FZE816" s="494"/>
      <c r="FZF816" s="613"/>
      <c r="FZG816" s="611"/>
      <c r="FZH816" s="612"/>
      <c r="FZI816" s="1092"/>
      <c r="FZJ816" s="1093"/>
      <c r="FZK816" s="1093"/>
      <c r="FZL816" s="138"/>
      <c r="FZM816" s="139"/>
      <c r="FZN816" s="494"/>
      <c r="FZO816" s="494"/>
      <c r="FZP816" s="494"/>
      <c r="FZQ816" s="613"/>
      <c r="FZR816" s="611"/>
      <c r="FZS816" s="612"/>
      <c r="FZT816" s="1092"/>
      <c r="FZU816" s="1093"/>
      <c r="FZV816" s="1093"/>
      <c r="FZW816" s="138"/>
      <c r="FZX816" s="139"/>
      <c r="FZY816" s="494"/>
      <c r="FZZ816" s="494"/>
      <c r="GAA816" s="494"/>
      <c r="GAB816" s="613"/>
      <c r="GAC816" s="611"/>
      <c r="GAD816" s="612"/>
      <c r="GAE816" s="1092"/>
      <c r="GAF816" s="1093"/>
      <c r="GAG816" s="1093"/>
      <c r="GAH816" s="138"/>
      <c r="GAI816" s="139"/>
      <c r="GAJ816" s="494"/>
      <c r="GAK816" s="494"/>
      <c r="GAL816" s="494"/>
      <c r="GAM816" s="613"/>
      <c r="GAN816" s="611"/>
      <c r="GAO816" s="612"/>
      <c r="GAP816" s="1092"/>
      <c r="GAQ816" s="1093"/>
      <c r="GAR816" s="1093"/>
      <c r="GAS816" s="138"/>
      <c r="GAT816" s="139"/>
      <c r="GAU816" s="494"/>
      <c r="GAV816" s="494"/>
      <c r="GAW816" s="494"/>
      <c r="GAX816" s="613"/>
      <c r="GAY816" s="611"/>
      <c r="GAZ816" s="612"/>
      <c r="GBA816" s="1092"/>
      <c r="GBB816" s="1093"/>
      <c r="GBC816" s="1093"/>
      <c r="GBD816" s="138"/>
      <c r="GBE816" s="139"/>
      <c r="GBF816" s="494"/>
      <c r="GBG816" s="494"/>
      <c r="GBH816" s="494"/>
      <c r="GBI816" s="613"/>
      <c r="GBJ816" s="611"/>
      <c r="GBK816" s="612"/>
      <c r="GBL816" s="1092"/>
      <c r="GBM816" s="1093"/>
      <c r="GBN816" s="1093"/>
      <c r="GBO816" s="138"/>
      <c r="GBP816" s="139"/>
      <c r="GBQ816" s="494"/>
      <c r="GBR816" s="494"/>
      <c r="GBS816" s="494"/>
      <c r="GBT816" s="613"/>
      <c r="GBU816" s="611"/>
      <c r="GBV816" s="612"/>
      <c r="GBW816" s="1092"/>
      <c r="GBX816" s="1093"/>
      <c r="GBY816" s="1093"/>
      <c r="GBZ816" s="138"/>
      <c r="GCA816" s="139"/>
      <c r="GCB816" s="494"/>
      <c r="GCC816" s="494"/>
      <c r="GCD816" s="494"/>
      <c r="GCE816" s="613"/>
      <c r="GCF816" s="611"/>
      <c r="GCG816" s="612"/>
      <c r="GCH816" s="1092"/>
      <c r="GCI816" s="1093"/>
      <c r="GCJ816" s="1093"/>
      <c r="GCK816" s="138"/>
      <c r="GCL816" s="139"/>
      <c r="GCM816" s="494"/>
      <c r="GCN816" s="494"/>
      <c r="GCO816" s="494"/>
      <c r="GCP816" s="613"/>
      <c r="GCQ816" s="611"/>
      <c r="GCR816" s="612"/>
      <c r="GCS816" s="1092"/>
      <c r="GCT816" s="1093"/>
      <c r="GCU816" s="1093"/>
      <c r="GCV816" s="138"/>
      <c r="GCW816" s="139"/>
      <c r="GCX816" s="494"/>
      <c r="GCY816" s="494"/>
      <c r="GCZ816" s="494"/>
      <c r="GDA816" s="613"/>
      <c r="GDB816" s="611"/>
      <c r="GDC816" s="612"/>
      <c r="GDD816" s="1092"/>
      <c r="GDE816" s="1093"/>
      <c r="GDF816" s="1093"/>
      <c r="GDG816" s="138"/>
      <c r="GDH816" s="139"/>
      <c r="GDI816" s="494"/>
      <c r="GDJ816" s="494"/>
      <c r="GDK816" s="494"/>
      <c r="GDL816" s="613"/>
      <c r="GDM816" s="611"/>
      <c r="GDN816" s="612"/>
      <c r="GDO816" s="1092"/>
      <c r="GDP816" s="1093"/>
      <c r="GDQ816" s="1093"/>
      <c r="GDR816" s="138"/>
      <c r="GDS816" s="139"/>
      <c r="GDT816" s="494"/>
      <c r="GDU816" s="494"/>
      <c r="GDV816" s="494"/>
      <c r="GDW816" s="613"/>
      <c r="GDX816" s="611"/>
      <c r="GDY816" s="612"/>
      <c r="GDZ816" s="1092"/>
      <c r="GEA816" s="1093"/>
      <c r="GEB816" s="1093"/>
      <c r="GEC816" s="138"/>
      <c r="GED816" s="139"/>
      <c r="GEE816" s="494"/>
      <c r="GEF816" s="494"/>
      <c r="GEG816" s="494"/>
      <c r="GEH816" s="613"/>
      <c r="GEI816" s="611"/>
      <c r="GEJ816" s="612"/>
      <c r="GEK816" s="1092"/>
      <c r="GEL816" s="1093"/>
      <c r="GEM816" s="1093"/>
      <c r="GEN816" s="138"/>
      <c r="GEO816" s="139"/>
      <c r="GEP816" s="494"/>
      <c r="GEQ816" s="494"/>
      <c r="GER816" s="494"/>
      <c r="GES816" s="613"/>
      <c r="GET816" s="611"/>
      <c r="GEU816" s="612"/>
      <c r="GEV816" s="1092"/>
      <c r="GEW816" s="1093"/>
      <c r="GEX816" s="1093"/>
      <c r="GEY816" s="138"/>
      <c r="GEZ816" s="139"/>
      <c r="GFA816" s="494"/>
      <c r="GFB816" s="494"/>
      <c r="GFC816" s="494"/>
      <c r="GFD816" s="613"/>
      <c r="GFE816" s="611"/>
      <c r="GFF816" s="612"/>
      <c r="GFG816" s="1092"/>
      <c r="GFH816" s="1093"/>
      <c r="GFI816" s="1093"/>
      <c r="GFJ816" s="138"/>
      <c r="GFK816" s="139"/>
      <c r="GFL816" s="494"/>
      <c r="GFM816" s="494"/>
      <c r="GFN816" s="494"/>
      <c r="GFO816" s="613"/>
      <c r="GFP816" s="611"/>
      <c r="GFQ816" s="612"/>
      <c r="GFR816" s="1092"/>
      <c r="GFS816" s="1093"/>
      <c r="GFT816" s="1093"/>
      <c r="GFU816" s="138"/>
      <c r="GFV816" s="139"/>
      <c r="GFW816" s="494"/>
      <c r="GFX816" s="494"/>
      <c r="GFY816" s="494"/>
      <c r="GFZ816" s="613"/>
      <c r="GGA816" s="611"/>
      <c r="GGB816" s="612"/>
      <c r="GGC816" s="1092"/>
      <c r="GGD816" s="1093"/>
      <c r="GGE816" s="1093"/>
      <c r="GGF816" s="138"/>
      <c r="GGG816" s="139"/>
      <c r="GGH816" s="494"/>
      <c r="GGI816" s="494"/>
      <c r="GGJ816" s="494"/>
      <c r="GGK816" s="613"/>
      <c r="GGL816" s="611"/>
      <c r="GGM816" s="612"/>
      <c r="GGN816" s="1092"/>
      <c r="GGO816" s="1093"/>
      <c r="GGP816" s="1093"/>
      <c r="GGQ816" s="138"/>
      <c r="GGR816" s="139"/>
      <c r="GGS816" s="494"/>
      <c r="GGT816" s="494"/>
      <c r="GGU816" s="494"/>
      <c r="GGV816" s="613"/>
      <c r="GGW816" s="611"/>
      <c r="GGX816" s="612"/>
      <c r="GGY816" s="1092"/>
      <c r="GGZ816" s="1093"/>
      <c r="GHA816" s="1093"/>
      <c r="GHB816" s="138"/>
      <c r="GHC816" s="139"/>
      <c r="GHD816" s="494"/>
      <c r="GHE816" s="494"/>
      <c r="GHF816" s="494"/>
      <c r="GHG816" s="613"/>
      <c r="GHH816" s="611"/>
      <c r="GHI816" s="612"/>
      <c r="GHJ816" s="1092"/>
      <c r="GHK816" s="1093"/>
      <c r="GHL816" s="1093"/>
      <c r="GHM816" s="138"/>
      <c r="GHN816" s="139"/>
      <c r="GHO816" s="494"/>
      <c r="GHP816" s="494"/>
      <c r="GHQ816" s="494"/>
      <c r="GHR816" s="613"/>
      <c r="GHS816" s="611"/>
      <c r="GHT816" s="612"/>
      <c r="GHU816" s="1092"/>
      <c r="GHV816" s="1093"/>
      <c r="GHW816" s="1093"/>
      <c r="GHX816" s="138"/>
      <c r="GHY816" s="139"/>
      <c r="GHZ816" s="494"/>
      <c r="GIA816" s="494"/>
      <c r="GIB816" s="494"/>
      <c r="GIC816" s="613"/>
      <c r="GID816" s="611"/>
      <c r="GIE816" s="612"/>
      <c r="GIF816" s="1092"/>
      <c r="GIG816" s="1093"/>
      <c r="GIH816" s="1093"/>
      <c r="GII816" s="138"/>
      <c r="GIJ816" s="139"/>
      <c r="GIK816" s="494"/>
      <c r="GIL816" s="494"/>
      <c r="GIM816" s="494"/>
      <c r="GIN816" s="613"/>
      <c r="GIO816" s="611"/>
      <c r="GIP816" s="612"/>
      <c r="GIQ816" s="1092"/>
      <c r="GIR816" s="1093"/>
      <c r="GIS816" s="1093"/>
      <c r="GIT816" s="138"/>
      <c r="GIU816" s="139"/>
      <c r="GIV816" s="494"/>
      <c r="GIW816" s="494"/>
      <c r="GIX816" s="494"/>
      <c r="GIY816" s="613"/>
      <c r="GIZ816" s="611"/>
      <c r="GJA816" s="612"/>
      <c r="GJB816" s="1092"/>
      <c r="GJC816" s="1093"/>
      <c r="GJD816" s="1093"/>
      <c r="GJE816" s="138"/>
      <c r="GJF816" s="139"/>
      <c r="GJG816" s="494"/>
      <c r="GJH816" s="494"/>
      <c r="GJI816" s="494"/>
      <c r="GJJ816" s="613"/>
      <c r="GJK816" s="611"/>
      <c r="GJL816" s="612"/>
      <c r="GJM816" s="1092"/>
      <c r="GJN816" s="1093"/>
      <c r="GJO816" s="1093"/>
      <c r="GJP816" s="138"/>
      <c r="GJQ816" s="139"/>
      <c r="GJR816" s="494"/>
      <c r="GJS816" s="494"/>
      <c r="GJT816" s="494"/>
      <c r="GJU816" s="613"/>
      <c r="GJV816" s="611"/>
      <c r="GJW816" s="612"/>
      <c r="GJX816" s="1092"/>
      <c r="GJY816" s="1093"/>
      <c r="GJZ816" s="1093"/>
      <c r="GKA816" s="138"/>
      <c r="GKB816" s="139"/>
      <c r="GKC816" s="494"/>
      <c r="GKD816" s="494"/>
      <c r="GKE816" s="494"/>
      <c r="GKF816" s="613"/>
      <c r="GKG816" s="611"/>
      <c r="GKH816" s="612"/>
      <c r="GKI816" s="1092"/>
      <c r="GKJ816" s="1093"/>
      <c r="GKK816" s="1093"/>
      <c r="GKL816" s="138"/>
      <c r="GKM816" s="139"/>
      <c r="GKN816" s="494"/>
      <c r="GKO816" s="494"/>
      <c r="GKP816" s="494"/>
      <c r="GKQ816" s="613"/>
      <c r="GKR816" s="611"/>
      <c r="GKS816" s="612"/>
      <c r="GKT816" s="1092"/>
      <c r="GKU816" s="1093"/>
      <c r="GKV816" s="1093"/>
      <c r="GKW816" s="138"/>
      <c r="GKX816" s="139"/>
      <c r="GKY816" s="494"/>
      <c r="GKZ816" s="494"/>
      <c r="GLA816" s="494"/>
      <c r="GLB816" s="613"/>
      <c r="GLC816" s="611"/>
      <c r="GLD816" s="612"/>
      <c r="GLE816" s="1092"/>
      <c r="GLF816" s="1093"/>
      <c r="GLG816" s="1093"/>
      <c r="GLH816" s="138"/>
      <c r="GLI816" s="139"/>
      <c r="GLJ816" s="494"/>
      <c r="GLK816" s="494"/>
      <c r="GLL816" s="494"/>
      <c r="GLM816" s="613"/>
      <c r="GLN816" s="611"/>
      <c r="GLO816" s="612"/>
      <c r="GLP816" s="1092"/>
      <c r="GLQ816" s="1093"/>
      <c r="GLR816" s="1093"/>
      <c r="GLS816" s="138"/>
      <c r="GLT816" s="139"/>
      <c r="GLU816" s="494"/>
      <c r="GLV816" s="494"/>
      <c r="GLW816" s="494"/>
      <c r="GLX816" s="613"/>
      <c r="GLY816" s="611"/>
      <c r="GLZ816" s="612"/>
      <c r="GMA816" s="1092"/>
      <c r="GMB816" s="1093"/>
      <c r="GMC816" s="1093"/>
      <c r="GMD816" s="138"/>
      <c r="GME816" s="139"/>
      <c r="GMF816" s="494"/>
      <c r="GMG816" s="494"/>
      <c r="GMH816" s="494"/>
      <c r="GMI816" s="613"/>
      <c r="GMJ816" s="611"/>
      <c r="GMK816" s="612"/>
      <c r="GML816" s="1092"/>
      <c r="GMM816" s="1093"/>
      <c r="GMN816" s="1093"/>
      <c r="GMO816" s="138"/>
      <c r="GMP816" s="139"/>
      <c r="GMQ816" s="494"/>
      <c r="GMR816" s="494"/>
      <c r="GMS816" s="494"/>
      <c r="GMT816" s="613"/>
      <c r="GMU816" s="611"/>
      <c r="GMV816" s="612"/>
      <c r="GMW816" s="1092"/>
      <c r="GMX816" s="1093"/>
      <c r="GMY816" s="1093"/>
      <c r="GMZ816" s="138"/>
      <c r="GNA816" s="139"/>
      <c r="GNB816" s="494"/>
      <c r="GNC816" s="494"/>
      <c r="GND816" s="494"/>
      <c r="GNE816" s="613"/>
      <c r="GNF816" s="611"/>
      <c r="GNG816" s="612"/>
      <c r="GNH816" s="1092"/>
      <c r="GNI816" s="1093"/>
      <c r="GNJ816" s="1093"/>
      <c r="GNK816" s="138"/>
      <c r="GNL816" s="139"/>
      <c r="GNM816" s="494"/>
      <c r="GNN816" s="494"/>
      <c r="GNO816" s="494"/>
      <c r="GNP816" s="613"/>
      <c r="GNQ816" s="611"/>
      <c r="GNR816" s="612"/>
      <c r="GNS816" s="1092"/>
      <c r="GNT816" s="1093"/>
      <c r="GNU816" s="1093"/>
      <c r="GNV816" s="138"/>
      <c r="GNW816" s="139"/>
      <c r="GNX816" s="494"/>
      <c r="GNY816" s="494"/>
      <c r="GNZ816" s="494"/>
      <c r="GOA816" s="613"/>
      <c r="GOB816" s="611"/>
      <c r="GOC816" s="612"/>
      <c r="GOD816" s="1092"/>
      <c r="GOE816" s="1093"/>
      <c r="GOF816" s="1093"/>
      <c r="GOG816" s="138"/>
      <c r="GOH816" s="139"/>
      <c r="GOI816" s="494"/>
      <c r="GOJ816" s="494"/>
      <c r="GOK816" s="494"/>
      <c r="GOL816" s="613"/>
      <c r="GOM816" s="611"/>
      <c r="GON816" s="612"/>
      <c r="GOO816" s="1092"/>
      <c r="GOP816" s="1093"/>
      <c r="GOQ816" s="1093"/>
      <c r="GOR816" s="138"/>
      <c r="GOS816" s="139"/>
      <c r="GOT816" s="494"/>
      <c r="GOU816" s="494"/>
      <c r="GOV816" s="494"/>
      <c r="GOW816" s="613"/>
      <c r="GOX816" s="611"/>
      <c r="GOY816" s="612"/>
      <c r="GOZ816" s="1092"/>
      <c r="GPA816" s="1093"/>
      <c r="GPB816" s="1093"/>
      <c r="GPC816" s="138"/>
      <c r="GPD816" s="139"/>
      <c r="GPE816" s="494"/>
      <c r="GPF816" s="494"/>
      <c r="GPG816" s="494"/>
      <c r="GPH816" s="613"/>
      <c r="GPI816" s="611"/>
      <c r="GPJ816" s="612"/>
      <c r="GPK816" s="1092"/>
      <c r="GPL816" s="1093"/>
      <c r="GPM816" s="1093"/>
      <c r="GPN816" s="138"/>
      <c r="GPO816" s="139"/>
      <c r="GPP816" s="494"/>
      <c r="GPQ816" s="494"/>
      <c r="GPR816" s="494"/>
      <c r="GPS816" s="613"/>
      <c r="GPT816" s="611"/>
      <c r="GPU816" s="612"/>
      <c r="GPV816" s="1092"/>
      <c r="GPW816" s="1093"/>
      <c r="GPX816" s="1093"/>
      <c r="GPY816" s="138"/>
      <c r="GPZ816" s="139"/>
      <c r="GQA816" s="494"/>
      <c r="GQB816" s="494"/>
      <c r="GQC816" s="494"/>
      <c r="GQD816" s="613"/>
      <c r="GQE816" s="611"/>
      <c r="GQF816" s="612"/>
      <c r="GQG816" s="1092"/>
      <c r="GQH816" s="1093"/>
      <c r="GQI816" s="1093"/>
      <c r="GQJ816" s="138"/>
      <c r="GQK816" s="139"/>
      <c r="GQL816" s="494"/>
      <c r="GQM816" s="494"/>
      <c r="GQN816" s="494"/>
      <c r="GQO816" s="613"/>
      <c r="GQP816" s="611"/>
      <c r="GQQ816" s="612"/>
      <c r="GQR816" s="1092"/>
      <c r="GQS816" s="1093"/>
      <c r="GQT816" s="1093"/>
      <c r="GQU816" s="138"/>
      <c r="GQV816" s="139"/>
      <c r="GQW816" s="494"/>
      <c r="GQX816" s="494"/>
      <c r="GQY816" s="494"/>
      <c r="GQZ816" s="613"/>
      <c r="GRA816" s="611"/>
      <c r="GRB816" s="612"/>
      <c r="GRC816" s="1092"/>
      <c r="GRD816" s="1093"/>
      <c r="GRE816" s="1093"/>
      <c r="GRF816" s="138"/>
      <c r="GRG816" s="139"/>
      <c r="GRH816" s="494"/>
      <c r="GRI816" s="494"/>
      <c r="GRJ816" s="494"/>
      <c r="GRK816" s="613"/>
      <c r="GRL816" s="611"/>
      <c r="GRM816" s="612"/>
      <c r="GRN816" s="1092"/>
      <c r="GRO816" s="1093"/>
      <c r="GRP816" s="1093"/>
      <c r="GRQ816" s="138"/>
      <c r="GRR816" s="139"/>
      <c r="GRS816" s="494"/>
      <c r="GRT816" s="494"/>
      <c r="GRU816" s="494"/>
      <c r="GRV816" s="613"/>
      <c r="GRW816" s="611"/>
      <c r="GRX816" s="612"/>
      <c r="GRY816" s="1092"/>
      <c r="GRZ816" s="1093"/>
      <c r="GSA816" s="1093"/>
      <c r="GSB816" s="138"/>
      <c r="GSC816" s="139"/>
      <c r="GSD816" s="494"/>
      <c r="GSE816" s="494"/>
      <c r="GSF816" s="494"/>
      <c r="GSG816" s="613"/>
      <c r="GSH816" s="611"/>
      <c r="GSI816" s="612"/>
      <c r="GSJ816" s="1092"/>
      <c r="GSK816" s="1093"/>
      <c r="GSL816" s="1093"/>
      <c r="GSM816" s="138"/>
      <c r="GSN816" s="139"/>
      <c r="GSO816" s="494"/>
      <c r="GSP816" s="494"/>
      <c r="GSQ816" s="494"/>
      <c r="GSR816" s="613"/>
      <c r="GSS816" s="611"/>
      <c r="GST816" s="612"/>
      <c r="GSU816" s="1092"/>
      <c r="GSV816" s="1093"/>
      <c r="GSW816" s="1093"/>
      <c r="GSX816" s="138"/>
      <c r="GSY816" s="139"/>
      <c r="GSZ816" s="494"/>
      <c r="GTA816" s="494"/>
      <c r="GTB816" s="494"/>
      <c r="GTC816" s="613"/>
      <c r="GTD816" s="611"/>
      <c r="GTE816" s="612"/>
      <c r="GTF816" s="1092"/>
      <c r="GTG816" s="1093"/>
      <c r="GTH816" s="1093"/>
      <c r="GTI816" s="138"/>
      <c r="GTJ816" s="139"/>
      <c r="GTK816" s="494"/>
      <c r="GTL816" s="494"/>
      <c r="GTM816" s="494"/>
      <c r="GTN816" s="613"/>
      <c r="GTO816" s="611"/>
      <c r="GTP816" s="612"/>
      <c r="GTQ816" s="1092"/>
      <c r="GTR816" s="1093"/>
      <c r="GTS816" s="1093"/>
      <c r="GTT816" s="138"/>
      <c r="GTU816" s="139"/>
      <c r="GTV816" s="494"/>
      <c r="GTW816" s="494"/>
      <c r="GTX816" s="494"/>
      <c r="GTY816" s="613"/>
      <c r="GTZ816" s="611"/>
      <c r="GUA816" s="612"/>
      <c r="GUB816" s="1092"/>
      <c r="GUC816" s="1093"/>
      <c r="GUD816" s="1093"/>
      <c r="GUE816" s="138"/>
      <c r="GUF816" s="139"/>
      <c r="GUG816" s="494"/>
      <c r="GUH816" s="494"/>
      <c r="GUI816" s="494"/>
      <c r="GUJ816" s="613"/>
      <c r="GUK816" s="611"/>
      <c r="GUL816" s="612"/>
      <c r="GUM816" s="1092"/>
      <c r="GUN816" s="1093"/>
      <c r="GUO816" s="1093"/>
      <c r="GUP816" s="138"/>
      <c r="GUQ816" s="139"/>
      <c r="GUR816" s="494"/>
      <c r="GUS816" s="494"/>
      <c r="GUT816" s="494"/>
      <c r="GUU816" s="613"/>
      <c r="GUV816" s="611"/>
      <c r="GUW816" s="612"/>
      <c r="GUX816" s="1092"/>
      <c r="GUY816" s="1093"/>
      <c r="GUZ816" s="1093"/>
      <c r="GVA816" s="138"/>
      <c r="GVB816" s="139"/>
      <c r="GVC816" s="494"/>
      <c r="GVD816" s="494"/>
      <c r="GVE816" s="494"/>
      <c r="GVF816" s="613"/>
      <c r="GVG816" s="611"/>
      <c r="GVH816" s="612"/>
      <c r="GVI816" s="1092"/>
      <c r="GVJ816" s="1093"/>
      <c r="GVK816" s="1093"/>
      <c r="GVL816" s="138"/>
      <c r="GVM816" s="139"/>
      <c r="GVN816" s="494"/>
      <c r="GVO816" s="494"/>
      <c r="GVP816" s="494"/>
      <c r="GVQ816" s="613"/>
      <c r="GVR816" s="611"/>
      <c r="GVS816" s="612"/>
      <c r="GVT816" s="1092"/>
      <c r="GVU816" s="1093"/>
      <c r="GVV816" s="1093"/>
      <c r="GVW816" s="138"/>
      <c r="GVX816" s="139"/>
      <c r="GVY816" s="494"/>
      <c r="GVZ816" s="494"/>
      <c r="GWA816" s="494"/>
      <c r="GWB816" s="613"/>
      <c r="GWC816" s="611"/>
      <c r="GWD816" s="612"/>
      <c r="GWE816" s="1092"/>
      <c r="GWF816" s="1093"/>
      <c r="GWG816" s="1093"/>
      <c r="GWH816" s="138"/>
      <c r="GWI816" s="139"/>
      <c r="GWJ816" s="494"/>
      <c r="GWK816" s="494"/>
      <c r="GWL816" s="494"/>
      <c r="GWM816" s="613"/>
      <c r="GWN816" s="611"/>
      <c r="GWO816" s="612"/>
      <c r="GWP816" s="1092"/>
      <c r="GWQ816" s="1093"/>
      <c r="GWR816" s="1093"/>
      <c r="GWS816" s="138"/>
      <c r="GWT816" s="139"/>
      <c r="GWU816" s="494"/>
      <c r="GWV816" s="494"/>
      <c r="GWW816" s="494"/>
      <c r="GWX816" s="613"/>
      <c r="GWY816" s="611"/>
      <c r="GWZ816" s="612"/>
      <c r="GXA816" s="1092"/>
      <c r="GXB816" s="1093"/>
      <c r="GXC816" s="1093"/>
      <c r="GXD816" s="138"/>
      <c r="GXE816" s="139"/>
      <c r="GXF816" s="494"/>
      <c r="GXG816" s="494"/>
      <c r="GXH816" s="494"/>
      <c r="GXI816" s="613"/>
      <c r="GXJ816" s="611"/>
      <c r="GXK816" s="612"/>
      <c r="GXL816" s="1092"/>
      <c r="GXM816" s="1093"/>
      <c r="GXN816" s="1093"/>
      <c r="GXO816" s="138"/>
      <c r="GXP816" s="139"/>
      <c r="GXQ816" s="494"/>
      <c r="GXR816" s="494"/>
      <c r="GXS816" s="494"/>
      <c r="GXT816" s="613"/>
      <c r="GXU816" s="611"/>
      <c r="GXV816" s="612"/>
      <c r="GXW816" s="1092"/>
      <c r="GXX816" s="1093"/>
      <c r="GXY816" s="1093"/>
      <c r="GXZ816" s="138"/>
      <c r="GYA816" s="139"/>
      <c r="GYB816" s="494"/>
      <c r="GYC816" s="494"/>
      <c r="GYD816" s="494"/>
      <c r="GYE816" s="613"/>
      <c r="GYF816" s="611"/>
      <c r="GYG816" s="612"/>
      <c r="GYH816" s="1092"/>
      <c r="GYI816" s="1093"/>
      <c r="GYJ816" s="1093"/>
      <c r="GYK816" s="138"/>
      <c r="GYL816" s="139"/>
      <c r="GYM816" s="494"/>
      <c r="GYN816" s="494"/>
      <c r="GYO816" s="494"/>
      <c r="GYP816" s="613"/>
      <c r="GYQ816" s="611"/>
      <c r="GYR816" s="612"/>
      <c r="GYS816" s="1092"/>
      <c r="GYT816" s="1093"/>
      <c r="GYU816" s="1093"/>
      <c r="GYV816" s="138"/>
      <c r="GYW816" s="139"/>
      <c r="GYX816" s="494"/>
      <c r="GYY816" s="494"/>
      <c r="GYZ816" s="494"/>
      <c r="GZA816" s="613"/>
      <c r="GZB816" s="611"/>
      <c r="GZC816" s="612"/>
      <c r="GZD816" s="1092"/>
      <c r="GZE816" s="1093"/>
      <c r="GZF816" s="1093"/>
      <c r="GZG816" s="138"/>
      <c r="GZH816" s="139"/>
      <c r="GZI816" s="494"/>
      <c r="GZJ816" s="494"/>
      <c r="GZK816" s="494"/>
      <c r="GZL816" s="613"/>
      <c r="GZM816" s="611"/>
      <c r="GZN816" s="612"/>
      <c r="GZO816" s="1092"/>
      <c r="GZP816" s="1093"/>
      <c r="GZQ816" s="1093"/>
      <c r="GZR816" s="138"/>
      <c r="GZS816" s="139"/>
      <c r="GZT816" s="494"/>
      <c r="GZU816" s="494"/>
      <c r="GZV816" s="494"/>
      <c r="GZW816" s="613"/>
      <c r="GZX816" s="611"/>
      <c r="GZY816" s="612"/>
      <c r="GZZ816" s="1092"/>
      <c r="HAA816" s="1093"/>
      <c r="HAB816" s="1093"/>
      <c r="HAC816" s="138"/>
      <c r="HAD816" s="139"/>
      <c r="HAE816" s="494"/>
      <c r="HAF816" s="494"/>
      <c r="HAG816" s="494"/>
      <c r="HAH816" s="613"/>
      <c r="HAI816" s="611"/>
      <c r="HAJ816" s="612"/>
      <c r="HAK816" s="1092"/>
      <c r="HAL816" s="1093"/>
      <c r="HAM816" s="1093"/>
      <c r="HAN816" s="138"/>
      <c r="HAO816" s="139"/>
      <c r="HAP816" s="494"/>
      <c r="HAQ816" s="494"/>
      <c r="HAR816" s="494"/>
      <c r="HAS816" s="613"/>
      <c r="HAT816" s="611"/>
      <c r="HAU816" s="612"/>
      <c r="HAV816" s="1092"/>
      <c r="HAW816" s="1093"/>
      <c r="HAX816" s="1093"/>
      <c r="HAY816" s="138"/>
      <c r="HAZ816" s="139"/>
      <c r="HBA816" s="494"/>
      <c r="HBB816" s="494"/>
      <c r="HBC816" s="494"/>
      <c r="HBD816" s="613"/>
      <c r="HBE816" s="611"/>
      <c r="HBF816" s="612"/>
      <c r="HBG816" s="1092"/>
      <c r="HBH816" s="1093"/>
      <c r="HBI816" s="1093"/>
      <c r="HBJ816" s="138"/>
      <c r="HBK816" s="139"/>
      <c r="HBL816" s="494"/>
      <c r="HBM816" s="494"/>
      <c r="HBN816" s="494"/>
      <c r="HBO816" s="613"/>
      <c r="HBP816" s="611"/>
      <c r="HBQ816" s="612"/>
      <c r="HBR816" s="1092"/>
      <c r="HBS816" s="1093"/>
      <c r="HBT816" s="1093"/>
      <c r="HBU816" s="138"/>
      <c r="HBV816" s="139"/>
      <c r="HBW816" s="494"/>
      <c r="HBX816" s="494"/>
      <c r="HBY816" s="494"/>
      <c r="HBZ816" s="613"/>
      <c r="HCA816" s="611"/>
      <c r="HCB816" s="612"/>
      <c r="HCC816" s="1092"/>
      <c r="HCD816" s="1093"/>
      <c r="HCE816" s="1093"/>
      <c r="HCF816" s="138"/>
      <c r="HCG816" s="139"/>
      <c r="HCH816" s="494"/>
      <c r="HCI816" s="494"/>
      <c r="HCJ816" s="494"/>
      <c r="HCK816" s="613"/>
      <c r="HCL816" s="611"/>
      <c r="HCM816" s="612"/>
      <c r="HCN816" s="1092"/>
      <c r="HCO816" s="1093"/>
      <c r="HCP816" s="1093"/>
      <c r="HCQ816" s="138"/>
      <c r="HCR816" s="139"/>
      <c r="HCS816" s="494"/>
      <c r="HCT816" s="494"/>
      <c r="HCU816" s="494"/>
      <c r="HCV816" s="613"/>
      <c r="HCW816" s="611"/>
      <c r="HCX816" s="612"/>
      <c r="HCY816" s="1092"/>
      <c r="HCZ816" s="1093"/>
      <c r="HDA816" s="1093"/>
      <c r="HDB816" s="138"/>
      <c r="HDC816" s="139"/>
      <c r="HDD816" s="494"/>
      <c r="HDE816" s="494"/>
      <c r="HDF816" s="494"/>
      <c r="HDG816" s="613"/>
      <c r="HDH816" s="611"/>
      <c r="HDI816" s="612"/>
      <c r="HDJ816" s="1092"/>
      <c r="HDK816" s="1093"/>
      <c r="HDL816" s="1093"/>
      <c r="HDM816" s="138"/>
      <c r="HDN816" s="139"/>
      <c r="HDO816" s="494"/>
      <c r="HDP816" s="494"/>
      <c r="HDQ816" s="494"/>
      <c r="HDR816" s="613"/>
      <c r="HDS816" s="611"/>
      <c r="HDT816" s="612"/>
      <c r="HDU816" s="1092"/>
      <c r="HDV816" s="1093"/>
      <c r="HDW816" s="1093"/>
      <c r="HDX816" s="138"/>
      <c r="HDY816" s="139"/>
      <c r="HDZ816" s="494"/>
      <c r="HEA816" s="494"/>
      <c r="HEB816" s="494"/>
      <c r="HEC816" s="613"/>
      <c r="HED816" s="611"/>
      <c r="HEE816" s="612"/>
      <c r="HEF816" s="1092"/>
      <c r="HEG816" s="1093"/>
      <c r="HEH816" s="1093"/>
      <c r="HEI816" s="138"/>
      <c r="HEJ816" s="139"/>
      <c r="HEK816" s="494"/>
      <c r="HEL816" s="494"/>
      <c r="HEM816" s="494"/>
      <c r="HEN816" s="613"/>
      <c r="HEO816" s="611"/>
      <c r="HEP816" s="612"/>
      <c r="HEQ816" s="1092"/>
      <c r="HER816" s="1093"/>
      <c r="HES816" s="1093"/>
      <c r="HET816" s="138"/>
      <c r="HEU816" s="139"/>
      <c r="HEV816" s="494"/>
      <c r="HEW816" s="494"/>
      <c r="HEX816" s="494"/>
      <c r="HEY816" s="613"/>
      <c r="HEZ816" s="611"/>
      <c r="HFA816" s="612"/>
      <c r="HFB816" s="1092"/>
      <c r="HFC816" s="1093"/>
      <c r="HFD816" s="1093"/>
      <c r="HFE816" s="138"/>
      <c r="HFF816" s="139"/>
      <c r="HFG816" s="494"/>
      <c r="HFH816" s="494"/>
      <c r="HFI816" s="494"/>
      <c r="HFJ816" s="613"/>
      <c r="HFK816" s="611"/>
      <c r="HFL816" s="612"/>
      <c r="HFM816" s="1092"/>
      <c r="HFN816" s="1093"/>
      <c r="HFO816" s="1093"/>
      <c r="HFP816" s="138"/>
      <c r="HFQ816" s="139"/>
      <c r="HFR816" s="494"/>
      <c r="HFS816" s="494"/>
      <c r="HFT816" s="494"/>
      <c r="HFU816" s="613"/>
      <c r="HFV816" s="611"/>
      <c r="HFW816" s="612"/>
      <c r="HFX816" s="1092"/>
      <c r="HFY816" s="1093"/>
      <c r="HFZ816" s="1093"/>
      <c r="HGA816" s="138"/>
      <c r="HGB816" s="139"/>
      <c r="HGC816" s="494"/>
      <c r="HGD816" s="494"/>
      <c r="HGE816" s="494"/>
      <c r="HGF816" s="613"/>
      <c r="HGG816" s="611"/>
      <c r="HGH816" s="612"/>
      <c r="HGI816" s="1092"/>
      <c r="HGJ816" s="1093"/>
      <c r="HGK816" s="1093"/>
      <c r="HGL816" s="138"/>
      <c r="HGM816" s="139"/>
      <c r="HGN816" s="494"/>
      <c r="HGO816" s="494"/>
      <c r="HGP816" s="494"/>
      <c r="HGQ816" s="613"/>
      <c r="HGR816" s="611"/>
      <c r="HGS816" s="612"/>
      <c r="HGT816" s="1092"/>
      <c r="HGU816" s="1093"/>
      <c r="HGV816" s="1093"/>
      <c r="HGW816" s="138"/>
      <c r="HGX816" s="139"/>
      <c r="HGY816" s="494"/>
      <c r="HGZ816" s="494"/>
      <c r="HHA816" s="494"/>
      <c r="HHB816" s="613"/>
      <c r="HHC816" s="611"/>
      <c r="HHD816" s="612"/>
      <c r="HHE816" s="1092"/>
      <c r="HHF816" s="1093"/>
      <c r="HHG816" s="1093"/>
      <c r="HHH816" s="138"/>
      <c r="HHI816" s="139"/>
      <c r="HHJ816" s="494"/>
      <c r="HHK816" s="494"/>
      <c r="HHL816" s="494"/>
      <c r="HHM816" s="613"/>
      <c r="HHN816" s="611"/>
      <c r="HHO816" s="612"/>
      <c r="HHP816" s="1092"/>
      <c r="HHQ816" s="1093"/>
      <c r="HHR816" s="1093"/>
      <c r="HHS816" s="138"/>
      <c r="HHT816" s="139"/>
      <c r="HHU816" s="494"/>
      <c r="HHV816" s="494"/>
      <c r="HHW816" s="494"/>
      <c r="HHX816" s="613"/>
      <c r="HHY816" s="611"/>
      <c r="HHZ816" s="612"/>
      <c r="HIA816" s="1092"/>
      <c r="HIB816" s="1093"/>
      <c r="HIC816" s="1093"/>
      <c r="HID816" s="138"/>
      <c r="HIE816" s="139"/>
      <c r="HIF816" s="494"/>
      <c r="HIG816" s="494"/>
      <c r="HIH816" s="494"/>
      <c r="HII816" s="613"/>
      <c r="HIJ816" s="611"/>
      <c r="HIK816" s="612"/>
      <c r="HIL816" s="1092"/>
      <c r="HIM816" s="1093"/>
      <c r="HIN816" s="1093"/>
      <c r="HIO816" s="138"/>
      <c r="HIP816" s="139"/>
      <c r="HIQ816" s="494"/>
      <c r="HIR816" s="494"/>
      <c r="HIS816" s="494"/>
      <c r="HIT816" s="613"/>
      <c r="HIU816" s="611"/>
      <c r="HIV816" s="612"/>
      <c r="HIW816" s="1092"/>
      <c r="HIX816" s="1093"/>
      <c r="HIY816" s="1093"/>
      <c r="HIZ816" s="138"/>
      <c r="HJA816" s="139"/>
      <c r="HJB816" s="494"/>
      <c r="HJC816" s="494"/>
      <c r="HJD816" s="494"/>
      <c r="HJE816" s="613"/>
      <c r="HJF816" s="611"/>
      <c r="HJG816" s="612"/>
      <c r="HJH816" s="1092"/>
      <c r="HJI816" s="1093"/>
      <c r="HJJ816" s="1093"/>
      <c r="HJK816" s="138"/>
      <c r="HJL816" s="139"/>
      <c r="HJM816" s="494"/>
      <c r="HJN816" s="494"/>
      <c r="HJO816" s="494"/>
      <c r="HJP816" s="613"/>
      <c r="HJQ816" s="611"/>
      <c r="HJR816" s="612"/>
      <c r="HJS816" s="1092"/>
      <c r="HJT816" s="1093"/>
      <c r="HJU816" s="1093"/>
      <c r="HJV816" s="138"/>
      <c r="HJW816" s="139"/>
      <c r="HJX816" s="494"/>
      <c r="HJY816" s="494"/>
      <c r="HJZ816" s="494"/>
      <c r="HKA816" s="613"/>
      <c r="HKB816" s="611"/>
      <c r="HKC816" s="612"/>
      <c r="HKD816" s="1092"/>
      <c r="HKE816" s="1093"/>
      <c r="HKF816" s="1093"/>
      <c r="HKG816" s="138"/>
      <c r="HKH816" s="139"/>
      <c r="HKI816" s="494"/>
      <c r="HKJ816" s="494"/>
      <c r="HKK816" s="494"/>
      <c r="HKL816" s="613"/>
      <c r="HKM816" s="611"/>
      <c r="HKN816" s="612"/>
      <c r="HKO816" s="1092"/>
      <c r="HKP816" s="1093"/>
      <c r="HKQ816" s="1093"/>
      <c r="HKR816" s="138"/>
      <c r="HKS816" s="139"/>
      <c r="HKT816" s="494"/>
      <c r="HKU816" s="494"/>
      <c r="HKV816" s="494"/>
      <c r="HKW816" s="613"/>
      <c r="HKX816" s="611"/>
      <c r="HKY816" s="612"/>
      <c r="HKZ816" s="1092"/>
      <c r="HLA816" s="1093"/>
      <c r="HLB816" s="1093"/>
      <c r="HLC816" s="138"/>
      <c r="HLD816" s="139"/>
      <c r="HLE816" s="494"/>
      <c r="HLF816" s="494"/>
      <c r="HLG816" s="494"/>
      <c r="HLH816" s="613"/>
      <c r="HLI816" s="611"/>
      <c r="HLJ816" s="612"/>
      <c r="HLK816" s="1092"/>
      <c r="HLL816" s="1093"/>
      <c r="HLM816" s="1093"/>
      <c r="HLN816" s="138"/>
      <c r="HLO816" s="139"/>
      <c r="HLP816" s="494"/>
      <c r="HLQ816" s="494"/>
      <c r="HLR816" s="494"/>
      <c r="HLS816" s="613"/>
      <c r="HLT816" s="611"/>
      <c r="HLU816" s="612"/>
      <c r="HLV816" s="1092"/>
      <c r="HLW816" s="1093"/>
      <c r="HLX816" s="1093"/>
      <c r="HLY816" s="138"/>
      <c r="HLZ816" s="139"/>
      <c r="HMA816" s="494"/>
      <c r="HMB816" s="494"/>
      <c r="HMC816" s="494"/>
      <c r="HMD816" s="613"/>
      <c r="HME816" s="611"/>
      <c r="HMF816" s="612"/>
      <c r="HMG816" s="1092"/>
      <c r="HMH816" s="1093"/>
      <c r="HMI816" s="1093"/>
      <c r="HMJ816" s="138"/>
      <c r="HMK816" s="139"/>
      <c r="HML816" s="494"/>
      <c r="HMM816" s="494"/>
      <c r="HMN816" s="494"/>
      <c r="HMO816" s="613"/>
      <c r="HMP816" s="611"/>
      <c r="HMQ816" s="612"/>
      <c r="HMR816" s="1092"/>
      <c r="HMS816" s="1093"/>
      <c r="HMT816" s="1093"/>
      <c r="HMU816" s="138"/>
      <c r="HMV816" s="139"/>
      <c r="HMW816" s="494"/>
      <c r="HMX816" s="494"/>
      <c r="HMY816" s="494"/>
      <c r="HMZ816" s="613"/>
      <c r="HNA816" s="611"/>
      <c r="HNB816" s="612"/>
      <c r="HNC816" s="1092"/>
      <c r="HND816" s="1093"/>
      <c r="HNE816" s="1093"/>
      <c r="HNF816" s="138"/>
      <c r="HNG816" s="139"/>
      <c r="HNH816" s="494"/>
      <c r="HNI816" s="494"/>
      <c r="HNJ816" s="494"/>
      <c r="HNK816" s="613"/>
      <c r="HNL816" s="611"/>
      <c r="HNM816" s="612"/>
      <c r="HNN816" s="1092"/>
      <c r="HNO816" s="1093"/>
      <c r="HNP816" s="1093"/>
      <c r="HNQ816" s="138"/>
      <c r="HNR816" s="139"/>
      <c r="HNS816" s="494"/>
      <c r="HNT816" s="494"/>
      <c r="HNU816" s="494"/>
      <c r="HNV816" s="613"/>
      <c r="HNW816" s="611"/>
      <c r="HNX816" s="612"/>
      <c r="HNY816" s="1092"/>
      <c r="HNZ816" s="1093"/>
      <c r="HOA816" s="1093"/>
      <c r="HOB816" s="138"/>
      <c r="HOC816" s="139"/>
      <c r="HOD816" s="494"/>
      <c r="HOE816" s="494"/>
      <c r="HOF816" s="494"/>
      <c r="HOG816" s="613"/>
      <c r="HOH816" s="611"/>
      <c r="HOI816" s="612"/>
      <c r="HOJ816" s="1092"/>
      <c r="HOK816" s="1093"/>
      <c r="HOL816" s="1093"/>
      <c r="HOM816" s="138"/>
      <c r="HON816" s="139"/>
      <c r="HOO816" s="494"/>
      <c r="HOP816" s="494"/>
      <c r="HOQ816" s="494"/>
      <c r="HOR816" s="613"/>
      <c r="HOS816" s="611"/>
      <c r="HOT816" s="612"/>
      <c r="HOU816" s="1092"/>
      <c r="HOV816" s="1093"/>
      <c r="HOW816" s="1093"/>
      <c r="HOX816" s="138"/>
      <c r="HOY816" s="139"/>
      <c r="HOZ816" s="494"/>
      <c r="HPA816" s="494"/>
      <c r="HPB816" s="494"/>
      <c r="HPC816" s="613"/>
      <c r="HPD816" s="611"/>
      <c r="HPE816" s="612"/>
      <c r="HPF816" s="1092"/>
      <c r="HPG816" s="1093"/>
      <c r="HPH816" s="1093"/>
      <c r="HPI816" s="138"/>
      <c r="HPJ816" s="139"/>
      <c r="HPK816" s="494"/>
      <c r="HPL816" s="494"/>
      <c r="HPM816" s="494"/>
      <c r="HPN816" s="613"/>
      <c r="HPO816" s="611"/>
      <c r="HPP816" s="612"/>
      <c r="HPQ816" s="1092"/>
      <c r="HPR816" s="1093"/>
      <c r="HPS816" s="1093"/>
      <c r="HPT816" s="138"/>
      <c r="HPU816" s="139"/>
      <c r="HPV816" s="494"/>
      <c r="HPW816" s="494"/>
      <c r="HPX816" s="494"/>
      <c r="HPY816" s="613"/>
      <c r="HPZ816" s="611"/>
      <c r="HQA816" s="612"/>
      <c r="HQB816" s="1092"/>
      <c r="HQC816" s="1093"/>
      <c r="HQD816" s="1093"/>
      <c r="HQE816" s="138"/>
      <c r="HQF816" s="139"/>
      <c r="HQG816" s="494"/>
      <c r="HQH816" s="494"/>
      <c r="HQI816" s="494"/>
      <c r="HQJ816" s="613"/>
      <c r="HQK816" s="611"/>
      <c r="HQL816" s="612"/>
      <c r="HQM816" s="1092"/>
      <c r="HQN816" s="1093"/>
      <c r="HQO816" s="1093"/>
      <c r="HQP816" s="138"/>
      <c r="HQQ816" s="139"/>
      <c r="HQR816" s="494"/>
      <c r="HQS816" s="494"/>
      <c r="HQT816" s="494"/>
      <c r="HQU816" s="613"/>
      <c r="HQV816" s="611"/>
      <c r="HQW816" s="612"/>
      <c r="HQX816" s="1092"/>
      <c r="HQY816" s="1093"/>
      <c r="HQZ816" s="1093"/>
      <c r="HRA816" s="138"/>
      <c r="HRB816" s="139"/>
      <c r="HRC816" s="494"/>
      <c r="HRD816" s="494"/>
      <c r="HRE816" s="494"/>
      <c r="HRF816" s="613"/>
      <c r="HRG816" s="611"/>
      <c r="HRH816" s="612"/>
      <c r="HRI816" s="1092"/>
      <c r="HRJ816" s="1093"/>
      <c r="HRK816" s="1093"/>
      <c r="HRL816" s="138"/>
      <c r="HRM816" s="139"/>
      <c r="HRN816" s="494"/>
      <c r="HRO816" s="494"/>
      <c r="HRP816" s="494"/>
      <c r="HRQ816" s="613"/>
      <c r="HRR816" s="611"/>
      <c r="HRS816" s="612"/>
      <c r="HRT816" s="1092"/>
      <c r="HRU816" s="1093"/>
      <c r="HRV816" s="1093"/>
      <c r="HRW816" s="138"/>
      <c r="HRX816" s="139"/>
      <c r="HRY816" s="494"/>
      <c r="HRZ816" s="494"/>
      <c r="HSA816" s="494"/>
      <c r="HSB816" s="613"/>
      <c r="HSC816" s="611"/>
      <c r="HSD816" s="612"/>
      <c r="HSE816" s="1092"/>
      <c r="HSF816" s="1093"/>
      <c r="HSG816" s="1093"/>
      <c r="HSH816" s="138"/>
      <c r="HSI816" s="139"/>
      <c r="HSJ816" s="494"/>
      <c r="HSK816" s="494"/>
      <c r="HSL816" s="494"/>
      <c r="HSM816" s="613"/>
      <c r="HSN816" s="611"/>
      <c r="HSO816" s="612"/>
      <c r="HSP816" s="1092"/>
      <c r="HSQ816" s="1093"/>
      <c r="HSR816" s="1093"/>
      <c r="HSS816" s="138"/>
      <c r="HST816" s="139"/>
      <c r="HSU816" s="494"/>
      <c r="HSV816" s="494"/>
      <c r="HSW816" s="494"/>
      <c r="HSX816" s="613"/>
      <c r="HSY816" s="611"/>
      <c r="HSZ816" s="612"/>
      <c r="HTA816" s="1092"/>
      <c r="HTB816" s="1093"/>
      <c r="HTC816" s="1093"/>
      <c r="HTD816" s="138"/>
      <c r="HTE816" s="139"/>
      <c r="HTF816" s="494"/>
      <c r="HTG816" s="494"/>
      <c r="HTH816" s="494"/>
      <c r="HTI816" s="613"/>
      <c r="HTJ816" s="611"/>
      <c r="HTK816" s="612"/>
      <c r="HTL816" s="1092"/>
      <c r="HTM816" s="1093"/>
      <c r="HTN816" s="1093"/>
      <c r="HTO816" s="138"/>
      <c r="HTP816" s="139"/>
      <c r="HTQ816" s="494"/>
      <c r="HTR816" s="494"/>
      <c r="HTS816" s="494"/>
      <c r="HTT816" s="613"/>
      <c r="HTU816" s="611"/>
      <c r="HTV816" s="612"/>
      <c r="HTW816" s="1092"/>
      <c r="HTX816" s="1093"/>
      <c r="HTY816" s="1093"/>
      <c r="HTZ816" s="138"/>
      <c r="HUA816" s="139"/>
      <c r="HUB816" s="494"/>
      <c r="HUC816" s="494"/>
      <c r="HUD816" s="494"/>
      <c r="HUE816" s="613"/>
      <c r="HUF816" s="611"/>
      <c r="HUG816" s="612"/>
      <c r="HUH816" s="1092"/>
      <c r="HUI816" s="1093"/>
      <c r="HUJ816" s="1093"/>
      <c r="HUK816" s="138"/>
      <c r="HUL816" s="139"/>
      <c r="HUM816" s="494"/>
      <c r="HUN816" s="494"/>
      <c r="HUO816" s="494"/>
      <c r="HUP816" s="613"/>
      <c r="HUQ816" s="611"/>
      <c r="HUR816" s="612"/>
      <c r="HUS816" s="1092"/>
      <c r="HUT816" s="1093"/>
      <c r="HUU816" s="1093"/>
      <c r="HUV816" s="138"/>
      <c r="HUW816" s="139"/>
      <c r="HUX816" s="494"/>
      <c r="HUY816" s="494"/>
      <c r="HUZ816" s="494"/>
      <c r="HVA816" s="613"/>
      <c r="HVB816" s="611"/>
      <c r="HVC816" s="612"/>
      <c r="HVD816" s="1092"/>
      <c r="HVE816" s="1093"/>
      <c r="HVF816" s="1093"/>
      <c r="HVG816" s="138"/>
      <c r="HVH816" s="139"/>
      <c r="HVI816" s="494"/>
      <c r="HVJ816" s="494"/>
      <c r="HVK816" s="494"/>
      <c r="HVL816" s="613"/>
      <c r="HVM816" s="611"/>
      <c r="HVN816" s="612"/>
      <c r="HVO816" s="1092"/>
      <c r="HVP816" s="1093"/>
      <c r="HVQ816" s="1093"/>
      <c r="HVR816" s="138"/>
      <c r="HVS816" s="139"/>
      <c r="HVT816" s="494"/>
      <c r="HVU816" s="494"/>
      <c r="HVV816" s="494"/>
      <c r="HVW816" s="613"/>
      <c r="HVX816" s="611"/>
      <c r="HVY816" s="612"/>
      <c r="HVZ816" s="1092"/>
      <c r="HWA816" s="1093"/>
      <c r="HWB816" s="1093"/>
      <c r="HWC816" s="138"/>
      <c r="HWD816" s="139"/>
      <c r="HWE816" s="494"/>
      <c r="HWF816" s="494"/>
      <c r="HWG816" s="494"/>
      <c r="HWH816" s="613"/>
      <c r="HWI816" s="611"/>
      <c r="HWJ816" s="612"/>
      <c r="HWK816" s="1092"/>
      <c r="HWL816" s="1093"/>
      <c r="HWM816" s="1093"/>
      <c r="HWN816" s="138"/>
      <c r="HWO816" s="139"/>
      <c r="HWP816" s="494"/>
      <c r="HWQ816" s="494"/>
      <c r="HWR816" s="494"/>
      <c r="HWS816" s="613"/>
      <c r="HWT816" s="611"/>
      <c r="HWU816" s="612"/>
      <c r="HWV816" s="1092"/>
      <c r="HWW816" s="1093"/>
      <c r="HWX816" s="1093"/>
      <c r="HWY816" s="138"/>
      <c r="HWZ816" s="139"/>
      <c r="HXA816" s="494"/>
      <c r="HXB816" s="494"/>
      <c r="HXC816" s="494"/>
      <c r="HXD816" s="613"/>
      <c r="HXE816" s="611"/>
      <c r="HXF816" s="612"/>
      <c r="HXG816" s="1092"/>
      <c r="HXH816" s="1093"/>
      <c r="HXI816" s="1093"/>
      <c r="HXJ816" s="138"/>
      <c r="HXK816" s="139"/>
      <c r="HXL816" s="494"/>
      <c r="HXM816" s="494"/>
      <c r="HXN816" s="494"/>
      <c r="HXO816" s="613"/>
      <c r="HXP816" s="611"/>
      <c r="HXQ816" s="612"/>
      <c r="HXR816" s="1092"/>
      <c r="HXS816" s="1093"/>
      <c r="HXT816" s="1093"/>
      <c r="HXU816" s="138"/>
      <c r="HXV816" s="139"/>
      <c r="HXW816" s="494"/>
      <c r="HXX816" s="494"/>
      <c r="HXY816" s="494"/>
      <c r="HXZ816" s="613"/>
      <c r="HYA816" s="611"/>
      <c r="HYB816" s="612"/>
      <c r="HYC816" s="1092"/>
      <c r="HYD816" s="1093"/>
      <c r="HYE816" s="1093"/>
      <c r="HYF816" s="138"/>
      <c r="HYG816" s="139"/>
      <c r="HYH816" s="494"/>
      <c r="HYI816" s="494"/>
      <c r="HYJ816" s="494"/>
      <c r="HYK816" s="613"/>
      <c r="HYL816" s="611"/>
      <c r="HYM816" s="612"/>
      <c r="HYN816" s="1092"/>
      <c r="HYO816" s="1093"/>
      <c r="HYP816" s="1093"/>
      <c r="HYQ816" s="138"/>
      <c r="HYR816" s="139"/>
      <c r="HYS816" s="494"/>
      <c r="HYT816" s="494"/>
      <c r="HYU816" s="494"/>
      <c r="HYV816" s="613"/>
      <c r="HYW816" s="611"/>
      <c r="HYX816" s="612"/>
      <c r="HYY816" s="1092"/>
      <c r="HYZ816" s="1093"/>
      <c r="HZA816" s="1093"/>
      <c r="HZB816" s="138"/>
      <c r="HZC816" s="139"/>
      <c r="HZD816" s="494"/>
      <c r="HZE816" s="494"/>
      <c r="HZF816" s="494"/>
      <c r="HZG816" s="613"/>
      <c r="HZH816" s="611"/>
      <c r="HZI816" s="612"/>
      <c r="HZJ816" s="1092"/>
      <c r="HZK816" s="1093"/>
      <c r="HZL816" s="1093"/>
      <c r="HZM816" s="138"/>
      <c r="HZN816" s="139"/>
      <c r="HZO816" s="494"/>
      <c r="HZP816" s="494"/>
      <c r="HZQ816" s="494"/>
      <c r="HZR816" s="613"/>
      <c r="HZS816" s="611"/>
      <c r="HZT816" s="612"/>
      <c r="HZU816" s="1092"/>
      <c r="HZV816" s="1093"/>
      <c r="HZW816" s="1093"/>
      <c r="HZX816" s="138"/>
      <c r="HZY816" s="139"/>
      <c r="HZZ816" s="494"/>
      <c r="IAA816" s="494"/>
      <c r="IAB816" s="494"/>
      <c r="IAC816" s="613"/>
      <c r="IAD816" s="611"/>
      <c r="IAE816" s="612"/>
      <c r="IAF816" s="1092"/>
      <c r="IAG816" s="1093"/>
      <c r="IAH816" s="1093"/>
      <c r="IAI816" s="138"/>
      <c r="IAJ816" s="139"/>
      <c r="IAK816" s="494"/>
      <c r="IAL816" s="494"/>
      <c r="IAM816" s="494"/>
      <c r="IAN816" s="613"/>
      <c r="IAO816" s="611"/>
      <c r="IAP816" s="612"/>
      <c r="IAQ816" s="1092"/>
      <c r="IAR816" s="1093"/>
      <c r="IAS816" s="1093"/>
      <c r="IAT816" s="138"/>
      <c r="IAU816" s="139"/>
      <c r="IAV816" s="494"/>
      <c r="IAW816" s="494"/>
      <c r="IAX816" s="494"/>
      <c r="IAY816" s="613"/>
      <c r="IAZ816" s="611"/>
      <c r="IBA816" s="612"/>
      <c r="IBB816" s="1092"/>
      <c r="IBC816" s="1093"/>
      <c r="IBD816" s="1093"/>
      <c r="IBE816" s="138"/>
      <c r="IBF816" s="139"/>
      <c r="IBG816" s="494"/>
      <c r="IBH816" s="494"/>
      <c r="IBI816" s="494"/>
      <c r="IBJ816" s="613"/>
      <c r="IBK816" s="611"/>
      <c r="IBL816" s="612"/>
      <c r="IBM816" s="1092"/>
      <c r="IBN816" s="1093"/>
      <c r="IBO816" s="1093"/>
      <c r="IBP816" s="138"/>
      <c r="IBQ816" s="139"/>
      <c r="IBR816" s="494"/>
      <c r="IBS816" s="494"/>
      <c r="IBT816" s="494"/>
      <c r="IBU816" s="613"/>
      <c r="IBV816" s="611"/>
      <c r="IBW816" s="612"/>
      <c r="IBX816" s="1092"/>
      <c r="IBY816" s="1093"/>
      <c r="IBZ816" s="1093"/>
      <c r="ICA816" s="138"/>
      <c r="ICB816" s="139"/>
      <c r="ICC816" s="494"/>
      <c r="ICD816" s="494"/>
      <c r="ICE816" s="494"/>
      <c r="ICF816" s="613"/>
      <c r="ICG816" s="611"/>
      <c r="ICH816" s="612"/>
      <c r="ICI816" s="1092"/>
      <c r="ICJ816" s="1093"/>
      <c r="ICK816" s="1093"/>
      <c r="ICL816" s="138"/>
      <c r="ICM816" s="139"/>
      <c r="ICN816" s="494"/>
      <c r="ICO816" s="494"/>
      <c r="ICP816" s="494"/>
      <c r="ICQ816" s="613"/>
      <c r="ICR816" s="611"/>
      <c r="ICS816" s="612"/>
      <c r="ICT816" s="1092"/>
      <c r="ICU816" s="1093"/>
      <c r="ICV816" s="1093"/>
      <c r="ICW816" s="138"/>
      <c r="ICX816" s="139"/>
      <c r="ICY816" s="494"/>
      <c r="ICZ816" s="494"/>
      <c r="IDA816" s="494"/>
      <c r="IDB816" s="613"/>
      <c r="IDC816" s="611"/>
      <c r="IDD816" s="612"/>
      <c r="IDE816" s="1092"/>
      <c r="IDF816" s="1093"/>
      <c r="IDG816" s="1093"/>
      <c r="IDH816" s="138"/>
      <c r="IDI816" s="139"/>
      <c r="IDJ816" s="494"/>
      <c r="IDK816" s="494"/>
      <c r="IDL816" s="494"/>
      <c r="IDM816" s="613"/>
      <c r="IDN816" s="611"/>
      <c r="IDO816" s="612"/>
      <c r="IDP816" s="1092"/>
      <c r="IDQ816" s="1093"/>
      <c r="IDR816" s="1093"/>
      <c r="IDS816" s="138"/>
      <c r="IDT816" s="139"/>
      <c r="IDU816" s="494"/>
      <c r="IDV816" s="494"/>
      <c r="IDW816" s="494"/>
      <c r="IDX816" s="613"/>
      <c r="IDY816" s="611"/>
      <c r="IDZ816" s="612"/>
      <c r="IEA816" s="1092"/>
      <c r="IEB816" s="1093"/>
      <c r="IEC816" s="1093"/>
      <c r="IED816" s="138"/>
      <c r="IEE816" s="139"/>
      <c r="IEF816" s="494"/>
      <c r="IEG816" s="494"/>
      <c r="IEH816" s="494"/>
      <c r="IEI816" s="613"/>
      <c r="IEJ816" s="611"/>
      <c r="IEK816" s="612"/>
      <c r="IEL816" s="1092"/>
      <c r="IEM816" s="1093"/>
      <c r="IEN816" s="1093"/>
      <c r="IEO816" s="138"/>
      <c r="IEP816" s="139"/>
      <c r="IEQ816" s="494"/>
      <c r="IER816" s="494"/>
      <c r="IES816" s="494"/>
      <c r="IET816" s="613"/>
      <c r="IEU816" s="611"/>
      <c r="IEV816" s="612"/>
      <c r="IEW816" s="1092"/>
      <c r="IEX816" s="1093"/>
      <c r="IEY816" s="1093"/>
      <c r="IEZ816" s="138"/>
      <c r="IFA816" s="139"/>
      <c r="IFB816" s="494"/>
      <c r="IFC816" s="494"/>
      <c r="IFD816" s="494"/>
      <c r="IFE816" s="613"/>
      <c r="IFF816" s="611"/>
      <c r="IFG816" s="612"/>
      <c r="IFH816" s="1092"/>
      <c r="IFI816" s="1093"/>
      <c r="IFJ816" s="1093"/>
      <c r="IFK816" s="138"/>
      <c r="IFL816" s="139"/>
      <c r="IFM816" s="494"/>
      <c r="IFN816" s="494"/>
      <c r="IFO816" s="494"/>
      <c r="IFP816" s="613"/>
      <c r="IFQ816" s="611"/>
      <c r="IFR816" s="612"/>
      <c r="IFS816" s="1092"/>
      <c r="IFT816" s="1093"/>
      <c r="IFU816" s="1093"/>
      <c r="IFV816" s="138"/>
      <c r="IFW816" s="139"/>
      <c r="IFX816" s="494"/>
      <c r="IFY816" s="494"/>
      <c r="IFZ816" s="494"/>
      <c r="IGA816" s="613"/>
      <c r="IGB816" s="611"/>
      <c r="IGC816" s="612"/>
      <c r="IGD816" s="1092"/>
      <c r="IGE816" s="1093"/>
      <c r="IGF816" s="1093"/>
      <c r="IGG816" s="138"/>
      <c r="IGH816" s="139"/>
      <c r="IGI816" s="494"/>
      <c r="IGJ816" s="494"/>
      <c r="IGK816" s="494"/>
      <c r="IGL816" s="613"/>
      <c r="IGM816" s="611"/>
      <c r="IGN816" s="612"/>
      <c r="IGO816" s="1092"/>
      <c r="IGP816" s="1093"/>
      <c r="IGQ816" s="1093"/>
      <c r="IGR816" s="138"/>
      <c r="IGS816" s="139"/>
      <c r="IGT816" s="494"/>
      <c r="IGU816" s="494"/>
      <c r="IGV816" s="494"/>
      <c r="IGW816" s="613"/>
      <c r="IGX816" s="611"/>
      <c r="IGY816" s="612"/>
      <c r="IGZ816" s="1092"/>
      <c r="IHA816" s="1093"/>
      <c r="IHB816" s="1093"/>
      <c r="IHC816" s="138"/>
      <c r="IHD816" s="139"/>
      <c r="IHE816" s="494"/>
      <c r="IHF816" s="494"/>
      <c r="IHG816" s="494"/>
      <c r="IHH816" s="613"/>
      <c r="IHI816" s="611"/>
      <c r="IHJ816" s="612"/>
      <c r="IHK816" s="1092"/>
      <c r="IHL816" s="1093"/>
      <c r="IHM816" s="1093"/>
      <c r="IHN816" s="138"/>
      <c r="IHO816" s="139"/>
      <c r="IHP816" s="494"/>
      <c r="IHQ816" s="494"/>
      <c r="IHR816" s="494"/>
      <c r="IHS816" s="613"/>
      <c r="IHT816" s="611"/>
      <c r="IHU816" s="612"/>
      <c r="IHV816" s="1092"/>
      <c r="IHW816" s="1093"/>
      <c r="IHX816" s="1093"/>
      <c r="IHY816" s="138"/>
      <c r="IHZ816" s="139"/>
      <c r="IIA816" s="494"/>
      <c r="IIB816" s="494"/>
      <c r="IIC816" s="494"/>
      <c r="IID816" s="613"/>
      <c r="IIE816" s="611"/>
      <c r="IIF816" s="612"/>
      <c r="IIG816" s="1092"/>
      <c r="IIH816" s="1093"/>
      <c r="III816" s="1093"/>
      <c r="IIJ816" s="138"/>
      <c r="IIK816" s="139"/>
      <c r="IIL816" s="494"/>
      <c r="IIM816" s="494"/>
      <c r="IIN816" s="494"/>
      <c r="IIO816" s="613"/>
      <c r="IIP816" s="611"/>
      <c r="IIQ816" s="612"/>
      <c r="IIR816" s="1092"/>
      <c r="IIS816" s="1093"/>
      <c r="IIT816" s="1093"/>
      <c r="IIU816" s="138"/>
      <c r="IIV816" s="139"/>
      <c r="IIW816" s="494"/>
      <c r="IIX816" s="494"/>
      <c r="IIY816" s="494"/>
      <c r="IIZ816" s="613"/>
      <c r="IJA816" s="611"/>
      <c r="IJB816" s="612"/>
      <c r="IJC816" s="1092"/>
      <c r="IJD816" s="1093"/>
      <c r="IJE816" s="1093"/>
      <c r="IJF816" s="138"/>
      <c r="IJG816" s="139"/>
      <c r="IJH816" s="494"/>
      <c r="IJI816" s="494"/>
      <c r="IJJ816" s="494"/>
      <c r="IJK816" s="613"/>
      <c r="IJL816" s="611"/>
      <c r="IJM816" s="612"/>
      <c r="IJN816" s="1092"/>
      <c r="IJO816" s="1093"/>
      <c r="IJP816" s="1093"/>
      <c r="IJQ816" s="138"/>
      <c r="IJR816" s="139"/>
      <c r="IJS816" s="494"/>
      <c r="IJT816" s="494"/>
      <c r="IJU816" s="494"/>
      <c r="IJV816" s="613"/>
      <c r="IJW816" s="611"/>
      <c r="IJX816" s="612"/>
      <c r="IJY816" s="1092"/>
      <c r="IJZ816" s="1093"/>
      <c r="IKA816" s="1093"/>
      <c r="IKB816" s="138"/>
      <c r="IKC816" s="139"/>
      <c r="IKD816" s="494"/>
      <c r="IKE816" s="494"/>
      <c r="IKF816" s="494"/>
      <c r="IKG816" s="613"/>
      <c r="IKH816" s="611"/>
      <c r="IKI816" s="612"/>
      <c r="IKJ816" s="1092"/>
      <c r="IKK816" s="1093"/>
      <c r="IKL816" s="1093"/>
      <c r="IKM816" s="138"/>
      <c r="IKN816" s="139"/>
      <c r="IKO816" s="494"/>
      <c r="IKP816" s="494"/>
      <c r="IKQ816" s="494"/>
      <c r="IKR816" s="613"/>
      <c r="IKS816" s="611"/>
      <c r="IKT816" s="612"/>
      <c r="IKU816" s="1092"/>
      <c r="IKV816" s="1093"/>
      <c r="IKW816" s="1093"/>
      <c r="IKX816" s="138"/>
      <c r="IKY816" s="139"/>
      <c r="IKZ816" s="494"/>
      <c r="ILA816" s="494"/>
      <c r="ILB816" s="494"/>
      <c r="ILC816" s="613"/>
      <c r="ILD816" s="611"/>
      <c r="ILE816" s="612"/>
      <c r="ILF816" s="1092"/>
      <c r="ILG816" s="1093"/>
      <c r="ILH816" s="1093"/>
      <c r="ILI816" s="138"/>
      <c r="ILJ816" s="139"/>
      <c r="ILK816" s="494"/>
      <c r="ILL816" s="494"/>
      <c r="ILM816" s="494"/>
      <c r="ILN816" s="613"/>
      <c r="ILO816" s="611"/>
      <c r="ILP816" s="612"/>
      <c r="ILQ816" s="1092"/>
      <c r="ILR816" s="1093"/>
      <c r="ILS816" s="1093"/>
      <c r="ILT816" s="138"/>
      <c r="ILU816" s="139"/>
      <c r="ILV816" s="494"/>
      <c r="ILW816" s="494"/>
      <c r="ILX816" s="494"/>
      <c r="ILY816" s="613"/>
      <c r="ILZ816" s="611"/>
      <c r="IMA816" s="612"/>
      <c r="IMB816" s="1092"/>
      <c r="IMC816" s="1093"/>
      <c r="IMD816" s="1093"/>
      <c r="IME816" s="138"/>
      <c r="IMF816" s="139"/>
      <c r="IMG816" s="494"/>
      <c r="IMH816" s="494"/>
      <c r="IMI816" s="494"/>
      <c r="IMJ816" s="613"/>
      <c r="IMK816" s="611"/>
      <c r="IML816" s="612"/>
      <c r="IMM816" s="1092"/>
      <c r="IMN816" s="1093"/>
      <c r="IMO816" s="1093"/>
      <c r="IMP816" s="138"/>
      <c r="IMQ816" s="139"/>
      <c r="IMR816" s="494"/>
      <c r="IMS816" s="494"/>
      <c r="IMT816" s="494"/>
      <c r="IMU816" s="613"/>
      <c r="IMV816" s="611"/>
      <c r="IMW816" s="612"/>
      <c r="IMX816" s="1092"/>
      <c r="IMY816" s="1093"/>
      <c r="IMZ816" s="1093"/>
      <c r="INA816" s="138"/>
      <c r="INB816" s="139"/>
      <c r="INC816" s="494"/>
      <c r="IND816" s="494"/>
      <c r="INE816" s="494"/>
      <c r="INF816" s="613"/>
      <c r="ING816" s="611"/>
      <c r="INH816" s="612"/>
      <c r="INI816" s="1092"/>
      <c r="INJ816" s="1093"/>
      <c r="INK816" s="1093"/>
      <c r="INL816" s="138"/>
      <c r="INM816" s="139"/>
      <c r="INN816" s="494"/>
      <c r="INO816" s="494"/>
      <c r="INP816" s="494"/>
      <c r="INQ816" s="613"/>
      <c r="INR816" s="611"/>
      <c r="INS816" s="612"/>
      <c r="INT816" s="1092"/>
      <c r="INU816" s="1093"/>
      <c r="INV816" s="1093"/>
      <c r="INW816" s="138"/>
      <c r="INX816" s="139"/>
      <c r="INY816" s="494"/>
      <c r="INZ816" s="494"/>
      <c r="IOA816" s="494"/>
      <c r="IOB816" s="613"/>
      <c r="IOC816" s="611"/>
      <c r="IOD816" s="612"/>
      <c r="IOE816" s="1092"/>
      <c r="IOF816" s="1093"/>
      <c r="IOG816" s="1093"/>
      <c r="IOH816" s="138"/>
      <c r="IOI816" s="139"/>
      <c r="IOJ816" s="494"/>
      <c r="IOK816" s="494"/>
      <c r="IOL816" s="494"/>
      <c r="IOM816" s="613"/>
      <c r="ION816" s="611"/>
      <c r="IOO816" s="612"/>
      <c r="IOP816" s="1092"/>
      <c r="IOQ816" s="1093"/>
      <c r="IOR816" s="1093"/>
      <c r="IOS816" s="138"/>
      <c r="IOT816" s="139"/>
      <c r="IOU816" s="494"/>
      <c r="IOV816" s="494"/>
      <c r="IOW816" s="494"/>
      <c r="IOX816" s="613"/>
      <c r="IOY816" s="611"/>
      <c r="IOZ816" s="612"/>
      <c r="IPA816" s="1092"/>
      <c r="IPB816" s="1093"/>
      <c r="IPC816" s="1093"/>
      <c r="IPD816" s="138"/>
      <c r="IPE816" s="139"/>
      <c r="IPF816" s="494"/>
      <c r="IPG816" s="494"/>
      <c r="IPH816" s="494"/>
      <c r="IPI816" s="613"/>
      <c r="IPJ816" s="611"/>
      <c r="IPK816" s="612"/>
      <c r="IPL816" s="1092"/>
      <c r="IPM816" s="1093"/>
      <c r="IPN816" s="1093"/>
      <c r="IPO816" s="138"/>
      <c r="IPP816" s="139"/>
      <c r="IPQ816" s="494"/>
      <c r="IPR816" s="494"/>
      <c r="IPS816" s="494"/>
      <c r="IPT816" s="613"/>
      <c r="IPU816" s="611"/>
      <c r="IPV816" s="612"/>
      <c r="IPW816" s="1092"/>
      <c r="IPX816" s="1093"/>
      <c r="IPY816" s="1093"/>
      <c r="IPZ816" s="138"/>
      <c r="IQA816" s="139"/>
      <c r="IQB816" s="494"/>
      <c r="IQC816" s="494"/>
      <c r="IQD816" s="494"/>
      <c r="IQE816" s="613"/>
      <c r="IQF816" s="611"/>
      <c r="IQG816" s="612"/>
      <c r="IQH816" s="1092"/>
      <c r="IQI816" s="1093"/>
      <c r="IQJ816" s="1093"/>
      <c r="IQK816" s="138"/>
      <c r="IQL816" s="139"/>
      <c r="IQM816" s="494"/>
      <c r="IQN816" s="494"/>
      <c r="IQO816" s="494"/>
      <c r="IQP816" s="613"/>
      <c r="IQQ816" s="611"/>
      <c r="IQR816" s="612"/>
      <c r="IQS816" s="1092"/>
      <c r="IQT816" s="1093"/>
      <c r="IQU816" s="1093"/>
      <c r="IQV816" s="138"/>
      <c r="IQW816" s="139"/>
      <c r="IQX816" s="494"/>
      <c r="IQY816" s="494"/>
      <c r="IQZ816" s="494"/>
      <c r="IRA816" s="613"/>
      <c r="IRB816" s="611"/>
      <c r="IRC816" s="612"/>
      <c r="IRD816" s="1092"/>
      <c r="IRE816" s="1093"/>
      <c r="IRF816" s="1093"/>
      <c r="IRG816" s="138"/>
      <c r="IRH816" s="139"/>
      <c r="IRI816" s="494"/>
      <c r="IRJ816" s="494"/>
      <c r="IRK816" s="494"/>
      <c r="IRL816" s="613"/>
      <c r="IRM816" s="611"/>
      <c r="IRN816" s="612"/>
      <c r="IRO816" s="1092"/>
      <c r="IRP816" s="1093"/>
      <c r="IRQ816" s="1093"/>
      <c r="IRR816" s="138"/>
      <c r="IRS816" s="139"/>
      <c r="IRT816" s="494"/>
      <c r="IRU816" s="494"/>
      <c r="IRV816" s="494"/>
      <c r="IRW816" s="613"/>
      <c r="IRX816" s="611"/>
      <c r="IRY816" s="612"/>
      <c r="IRZ816" s="1092"/>
      <c r="ISA816" s="1093"/>
      <c r="ISB816" s="1093"/>
      <c r="ISC816" s="138"/>
      <c r="ISD816" s="139"/>
      <c r="ISE816" s="494"/>
      <c r="ISF816" s="494"/>
      <c r="ISG816" s="494"/>
      <c r="ISH816" s="613"/>
      <c r="ISI816" s="611"/>
      <c r="ISJ816" s="612"/>
      <c r="ISK816" s="1092"/>
      <c r="ISL816" s="1093"/>
      <c r="ISM816" s="1093"/>
      <c r="ISN816" s="138"/>
      <c r="ISO816" s="139"/>
      <c r="ISP816" s="494"/>
      <c r="ISQ816" s="494"/>
      <c r="ISR816" s="494"/>
      <c r="ISS816" s="613"/>
      <c r="IST816" s="611"/>
      <c r="ISU816" s="612"/>
      <c r="ISV816" s="1092"/>
      <c r="ISW816" s="1093"/>
      <c r="ISX816" s="1093"/>
      <c r="ISY816" s="138"/>
      <c r="ISZ816" s="139"/>
      <c r="ITA816" s="494"/>
      <c r="ITB816" s="494"/>
      <c r="ITC816" s="494"/>
      <c r="ITD816" s="613"/>
      <c r="ITE816" s="611"/>
      <c r="ITF816" s="612"/>
      <c r="ITG816" s="1092"/>
      <c r="ITH816" s="1093"/>
      <c r="ITI816" s="1093"/>
      <c r="ITJ816" s="138"/>
      <c r="ITK816" s="139"/>
      <c r="ITL816" s="494"/>
      <c r="ITM816" s="494"/>
      <c r="ITN816" s="494"/>
      <c r="ITO816" s="613"/>
      <c r="ITP816" s="611"/>
      <c r="ITQ816" s="612"/>
      <c r="ITR816" s="1092"/>
      <c r="ITS816" s="1093"/>
      <c r="ITT816" s="1093"/>
      <c r="ITU816" s="138"/>
      <c r="ITV816" s="139"/>
      <c r="ITW816" s="494"/>
      <c r="ITX816" s="494"/>
      <c r="ITY816" s="494"/>
      <c r="ITZ816" s="613"/>
      <c r="IUA816" s="611"/>
      <c r="IUB816" s="612"/>
      <c r="IUC816" s="1092"/>
      <c r="IUD816" s="1093"/>
      <c r="IUE816" s="1093"/>
      <c r="IUF816" s="138"/>
      <c r="IUG816" s="139"/>
      <c r="IUH816" s="494"/>
      <c r="IUI816" s="494"/>
      <c r="IUJ816" s="494"/>
      <c r="IUK816" s="613"/>
      <c r="IUL816" s="611"/>
      <c r="IUM816" s="612"/>
      <c r="IUN816" s="1092"/>
      <c r="IUO816" s="1093"/>
      <c r="IUP816" s="1093"/>
      <c r="IUQ816" s="138"/>
      <c r="IUR816" s="139"/>
      <c r="IUS816" s="494"/>
      <c r="IUT816" s="494"/>
      <c r="IUU816" s="494"/>
      <c r="IUV816" s="613"/>
      <c r="IUW816" s="611"/>
      <c r="IUX816" s="612"/>
      <c r="IUY816" s="1092"/>
      <c r="IUZ816" s="1093"/>
      <c r="IVA816" s="1093"/>
      <c r="IVB816" s="138"/>
      <c r="IVC816" s="139"/>
      <c r="IVD816" s="494"/>
      <c r="IVE816" s="494"/>
      <c r="IVF816" s="494"/>
      <c r="IVG816" s="613"/>
      <c r="IVH816" s="611"/>
      <c r="IVI816" s="612"/>
      <c r="IVJ816" s="1092"/>
      <c r="IVK816" s="1093"/>
      <c r="IVL816" s="1093"/>
      <c r="IVM816" s="138"/>
      <c r="IVN816" s="139"/>
      <c r="IVO816" s="494"/>
      <c r="IVP816" s="494"/>
      <c r="IVQ816" s="494"/>
      <c r="IVR816" s="613"/>
      <c r="IVS816" s="611"/>
      <c r="IVT816" s="612"/>
      <c r="IVU816" s="1092"/>
      <c r="IVV816" s="1093"/>
      <c r="IVW816" s="1093"/>
      <c r="IVX816" s="138"/>
      <c r="IVY816" s="139"/>
      <c r="IVZ816" s="494"/>
      <c r="IWA816" s="494"/>
      <c r="IWB816" s="494"/>
      <c r="IWC816" s="613"/>
      <c r="IWD816" s="611"/>
      <c r="IWE816" s="612"/>
      <c r="IWF816" s="1092"/>
      <c r="IWG816" s="1093"/>
      <c r="IWH816" s="1093"/>
      <c r="IWI816" s="138"/>
      <c r="IWJ816" s="139"/>
      <c r="IWK816" s="494"/>
      <c r="IWL816" s="494"/>
      <c r="IWM816" s="494"/>
      <c r="IWN816" s="613"/>
      <c r="IWO816" s="611"/>
      <c r="IWP816" s="612"/>
      <c r="IWQ816" s="1092"/>
      <c r="IWR816" s="1093"/>
      <c r="IWS816" s="1093"/>
      <c r="IWT816" s="138"/>
      <c r="IWU816" s="139"/>
      <c r="IWV816" s="494"/>
      <c r="IWW816" s="494"/>
      <c r="IWX816" s="494"/>
      <c r="IWY816" s="613"/>
      <c r="IWZ816" s="611"/>
      <c r="IXA816" s="612"/>
      <c r="IXB816" s="1092"/>
      <c r="IXC816" s="1093"/>
      <c r="IXD816" s="1093"/>
      <c r="IXE816" s="138"/>
      <c r="IXF816" s="139"/>
      <c r="IXG816" s="494"/>
      <c r="IXH816" s="494"/>
      <c r="IXI816" s="494"/>
      <c r="IXJ816" s="613"/>
      <c r="IXK816" s="611"/>
      <c r="IXL816" s="612"/>
      <c r="IXM816" s="1092"/>
      <c r="IXN816" s="1093"/>
      <c r="IXO816" s="1093"/>
      <c r="IXP816" s="138"/>
      <c r="IXQ816" s="139"/>
      <c r="IXR816" s="494"/>
      <c r="IXS816" s="494"/>
      <c r="IXT816" s="494"/>
      <c r="IXU816" s="613"/>
      <c r="IXV816" s="611"/>
      <c r="IXW816" s="612"/>
      <c r="IXX816" s="1092"/>
      <c r="IXY816" s="1093"/>
      <c r="IXZ816" s="1093"/>
      <c r="IYA816" s="138"/>
      <c r="IYB816" s="139"/>
      <c r="IYC816" s="494"/>
      <c r="IYD816" s="494"/>
      <c r="IYE816" s="494"/>
      <c r="IYF816" s="613"/>
      <c r="IYG816" s="611"/>
      <c r="IYH816" s="612"/>
      <c r="IYI816" s="1092"/>
      <c r="IYJ816" s="1093"/>
      <c r="IYK816" s="1093"/>
      <c r="IYL816" s="138"/>
      <c r="IYM816" s="139"/>
      <c r="IYN816" s="494"/>
      <c r="IYO816" s="494"/>
      <c r="IYP816" s="494"/>
      <c r="IYQ816" s="613"/>
      <c r="IYR816" s="611"/>
      <c r="IYS816" s="612"/>
      <c r="IYT816" s="1092"/>
      <c r="IYU816" s="1093"/>
      <c r="IYV816" s="1093"/>
      <c r="IYW816" s="138"/>
      <c r="IYX816" s="139"/>
      <c r="IYY816" s="494"/>
      <c r="IYZ816" s="494"/>
      <c r="IZA816" s="494"/>
      <c r="IZB816" s="613"/>
      <c r="IZC816" s="611"/>
      <c r="IZD816" s="612"/>
      <c r="IZE816" s="1092"/>
      <c r="IZF816" s="1093"/>
      <c r="IZG816" s="1093"/>
      <c r="IZH816" s="138"/>
      <c r="IZI816" s="139"/>
      <c r="IZJ816" s="494"/>
      <c r="IZK816" s="494"/>
      <c r="IZL816" s="494"/>
      <c r="IZM816" s="613"/>
      <c r="IZN816" s="611"/>
      <c r="IZO816" s="612"/>
      <c r="IZP816" s="1092"/>
      <c r="IZQ816" s="1093"/>
      <c r="IZR816" s="1093"/>
      <c r="IZS816" s="138"/>
      <c r="IZT816" s="139"/>
      <c r="IZU816" s="494"/>
      <c r="IZV816" s="494"/>
      <c r="IZW816" s="494"/>
      <c r="IZX816" s="613"/>
      <c r="IZY816" s="611"/>
      <c r="IZZ816" s="612"/>
      <c r="JAA816" s="1092"/>
      <c r="JAB816" s="1093"/>
      <c r="JAC816" s="1093"/>
      <c r="JAD816" s="138"/>
      <c r="JAE816" s="139"/>
      <c r="JAF816" s="494"/>
      <c r="JAG816" s="494"/>
      <c r="JAH816" s="494"/>
      <c r="JAI816" s="613"/>
      <c r="JAJ816" s="611"/>
      <c r="JAK816" s="612"/>
      <c r="JAL816" s="1092"/>
      <c r="JAM816" s="1093"/>
      <c r="JAN816" s="1093"/>
      <c r="JAO816" s="138"/>
      <c r="JAP816" s="139"/>
      <c r="JAQ816" s="494"/>
      <c r="JAR816" s="494"/>
      <c r="JAS816" s="494"/>
      <c r="JAT816" s="613"/>
      <c r="JAU816" s="611"/>
      <c r="JAV816" s="612"/>
      <c r="JAW816" s="1092"/>
      <c r="JAX816" s="1093"/>
      <c r="JAY816" s="1093"/>
      <c r="JAZ816" s="138"/>
      <c r="JBA816" s="139"/>
      <c r="JBB816" s="494"/>
      <c r="JBC816" s="494"/>
      <c r="JBD816" s="494"/>
      <c r="JBE816" s="613"/>
      <c r="JBF816" s="611"/>
      <c r="JBG816" s="612"/>
      <c r="JBH816" s="1092"/>
      <c r="JBI816" s="1093"/>
      <c r="JBJ816" s="1093"/>
      <c r="JBK816" s="138"/>
      <c r="JBL816" s="139"/>
      <c r="JBM816" s="494"/>
      <c r="JBN816" s="494"/>
      <c r="JBO816" s="494"/>
      <c r="JBP816" s="613"/>
      <c r="JBQ816" s="611"/>
      <c r="JBR816" s="612"/>
      <c r="JBS816" s="1092"/>
      <c r="JBT816" s="1093"/>
      <c r="JBU816" s="1093"/>
      <c r="JBV816" s="138"/>
      <c r="JBW816" s="139"/>
      <c r="JBX816" s="494"/>
      <c r="JBY816" s="494"/>
      <c r="JBZ816" s="494"/>
      <c r="JCA816" s="613"/>
      <c r="JCB816" s="611"/>
      <c r="JCC816" s="612"/>
      <c r="JCD816" s="1092"/>
      <c r="JCE816" s="1093"/>
      <c r="JCF816" s="1093"/>
      <c r="JCG816" s="138"/>
      <c r="JCH816" s="139"/>
      <c r="JCI816" s="494"/>
      <c r="JCJ816" s="494"/>
      <c r="JCK816" s="494"/>
      <c r="JCL816" s="613"/>
      <c r="JCM816" s="611"/>
      <c r="JCN816" s="612"/>
      <c r="JCO816" s="1092"/>
      <c r="JCP816" s="1093"/>
      <c r="JCQ816" s="1093"/>
      <c r="JCR816" s="138"/>
      <c r="JCS816" s="139"/>
      <c r="JCT816" s="494"/>
      <c r="JCU816" s="494"/>
      <c r="JCV816" s="494"/>
      <c r="JCW816" s="613"/>
      <c r="JCX816" s="611"/>
      <c r="JCY816" s="612"/>
      <c r="JCZ816" s="1092"/>
      <c r="JDA816" s="1093"/>
      <c r="JDB816" s="1093"/>
      <c r="JDC816" s="138"/>
      <c r="JDD816" s="139"/>
      <c r="JDE816" s="494"/>
      <c r="JDF816" s="494"/>
      <c r="JDG816" s="494"/>
      <c r="JDH816" s="613"/>
      <c r="JDI816" s="611"/>
      <c r="JDJ816" s="612"/>
      <c r="JDK816" s="1092"/>
      <c r="JDL816" s="1093"/>
      <c r="JDM816" s="1093"/>
      <c r="JDN816" s="138"/>
      <c r="JDO816" s="139"/>
      <c r="JDP816" s="494"/>
      <c r="JDQ816" s="494"/>
      <c r="JDR816" s="494"/>
      <c r="JDS816" s="613"/>
      <c r="JDT816" s="611"/>
      <c r="JDU816" s="612"/>
      <c r="JDV816" s="1092"/>
      <c r="JDW816" s="1093"/>
      <c r="JDX816" s="1093"/>
      <c r="JDY816" s="138"/>
      <c r="JDZ816" s="139"/>
      <c r="JEA816" s="494"/>
      <c r="JEB816" s="494"/>
      <c r="JEC816" s="494"/>
      <c r="JED816" s="613"/>
      <c r="JEE816" s="611"/>
      <c r="JEF816" s="612"/>
      <c r="JEG816" s="1092"/>
      <c r="JEH816" s="1093"/>
      <c r="JEI816" s="1093"/>
      <c r="JEJ816" s="138"/>
      <c r="JEK816" s="139"/>
      <c r="JEL816" s="494"/>
      <c r="JEM816" s="494"/>
      <c r="JEN816" s="494"/>
      <c r="JEO816" s="613"/>
      <c r="JEP816" s="611"/>
      <c r="JEQ816" s="612"/>
      <c r="JER816" s="1092"/>
      <c r="JES816" s="1093"/>
      <c r="JET816" s="1093"/>
      <c r="JEU816" s="138"/>
      <c r="JEV816" s="139"/>
      <c r="JEW816" s="494"/>
      <c r="JEX816" s="494"/>
      <c r="JEY816" s="494"/>
      <c r="JEZ816" s="613"/>
      <c r="JFA816" s="611"/>
      <c r="JFB816" s="612"/>
      <c r="JFC816" s="1092"/>
      <c r="JFD816" s="1093"/>
      <c r="JFE816" s="1093"/>
      <c r="JFF816" s="138"/>
      <c r="JFG816" s="139"/>
      <c r="JFH816" s="494"/>
      <c r="JFI816" s="494"/>
      <c r="JFJ816" s="494"/>
      <c r="JFK816" s="613"/>
      <c r="JFL816" s="611"/>
      <c r="JFM816" s="612"/>
      <c r="JFN816" s="1092"/>
      <c r="JFO816" s="1093"/>
      <c r="JFP816" s="1093"/>
      <c r="JFQ816" s="138"/>
      <c r="JFR816" s="139"/>
      <c r="JFS816" s="494"/>
      <c r="JFT816" s="494"/>
      <c r="JFU816" s="494"/>
      <c r="JFV816" s="613"/>
      <c r="JFW816" s="611"/>
      <c r="JFX816" s="612"/>
      <c r="JFY816" s="1092"/>
      <c r="JFZ816" s="1093"/>
      <c r="JGA816" s="1093"/>
      <c r="JGB816" s="138"/>
      <c r="JGC816" s="139"/>
      <c r="JGD816" s="494"/>
      <c r="JGE816" s="494"/>
      <c r="JGF816" s="494"/>
      <c r="JGG816" s="613"/>
      <c r="JGH816" s="611"/>
      <c r="JGI816" s="612"/>
      <c r="JGJ816" s="1092"/>
      <c r="JGK816" s="1093"/>
      <c r="JGL816" s="1093"/>
      <c r="JGM816" s="138"/>
      <c r="JGN816" s="139"/>
      <c r="JGO816" s="494"/>
      <c r="JGP816" s="494"/>
      <c r="JGQ816" s="494"/>
      <c r="JGR816" s="613"/>
      <c r="JGS816" s="611"/>
      <c r="JGT816" s="612"/>
      <c r="JGU816" s="1092"/>
      <c r="JGV816" s="1093"/>
      <c r="JGW816" s="1093"/>
      <c r="JGX816" s="138"/>
      <c r="JGY816" s="139"/>
      <c r="JGZ816" s="494"/>
      <c r="JHA816" s="494"/>
      <c r="JHB816" s="494"/>
      <c r="JHC816" s="613"/>
      <c r="JHD816" s="611"/>
      <c r="JHE816" s="612"/>
      <c r="JHF816" s="1092"/>
      <c r="JHG816" s="1093"/>
      <c r="JHH816" s="1093"/>
      <c r="JHI816" s="138"/>
      <c r="JHJ816" s="139"/>
      <c r="JHK816" s="494"/>
      <c r="JHL816" s="494"/>
      <c r="JHM816" s="494"/>
      <c r="JHN816" s="613"/>
      <c r="JHO816" s="611"/>
      <c r="JHP816" s="612"/>
      <c r="JHQ816" s="1092"/>
      <c r="JHR816" s="1093"/>
      <c r="JHS816" s="1093"/>
      <c r="JHT816" s="138"/>
      <c r="JHU816" s="139"/>
      <c r="JHV816" s="494"/>
      <c r="JHW816" s="494"/>
      <c r="JHX816" s="494"/>
      <c r="JHY816" s="613"/>
      <c r="JHZ816" s="611"/>
      <c r="JIA816" s="612"/>
      <c r="JIB816" s="1092"/>
      <c r="JIC816" s="1093"/>
      <c r="JID816" s="1093"/>
      <c r="JIE816" s="138"/>
      <c r="JIF816" s="139"/>
      <c r="JIG816" s="494"/>
      <c r="JIH816" s="494"/>
      <c r="JII816" s="494"/>
      <c r="JIJ816" s="613"/>
      <c r="JIK816" s="611"/>
      <c r="JIL816" s="612"/>
      <c r="JIM816" s="1092"/>
      <c r="JIN816" s="1093"/>
      <c r="JIO816" s="1093"/>
      <c r="JIP816" s="138"/>
      <c r="JIQ816" s="139"/>
      <c r="JIR816" s="494"/>
      <c r="JIS816" s="494"/>
      <c r="JIT816" s="494"/>
      <c r="JIU816" s="613"/>
      <c r="JIV816" s="611"/>
      <c r="JIW816" s="612"/>
      <c r="JIX816" s="1092"/>
      <c r="JIY816" s="1093"/>
      <c r="JIZ816" s="1093"/>
      <c r="JJA816" s="138"/>
      <c r="JJB816" s="139"/>
      <c r="JJC816" s="494"/>
      <c r="JJD816" s="494"/>
      <c r="JJE816" s="494"/>
      <c r="JJF816" s="613"/>
      <c r="JJG816" s="611"/>
      <c r="JJH816" s="612"/>
      <c r="JJI816" s="1092"/>
      <c r="JJJ816" s="1093"/>
      <c r="JJK816" s="1093"/>
      <c r="JJL816" s="138"/>
      <c r="JJM816" s="139"/>
      <c r="JJN816" s="494"/>
      <c r="JJO816" s="494"/>
      <c r="JJP816" s="494"/>
      <c r="JJQ816" s="613"/>
      <c r="JJR816" s="611"/>
      <c r="JJS816" s="612"/>
      <c r="JJT816" s="1092"/>
      <c r="JJU816" s="1093"/>
      <c r="JJV816" s="1093"/>
      <c r="JJW816" s="138"/>
      <c r="JJX816" s="139"/>
      <c r="JJY816" s="494"/>
      <c r="JJZ816" s="494"/>
      <c r="JKA816" s="494"/>
      <c r="JKB816" s="613"/>
      <c r="JKC816" s="611"/>
      <c r="JKD816" s="612"/>
      <c r="JKE816" s="1092"/>
      <c r="JKF816" s="1093"/>
      <c r="JKG816" s="1093"/>
      <c r="JKH816" s="138"/>
      <c r="JKI816" s="139"/>
      <c r="JKJ816" s="494"/>
      <c r="JKK816" s="494"/>
      <c r="JKL816" s="494"/>
      <c r="JKM816" s="613"/>
      <c r="JKN816" s="611"/>
      <c r="JKO816" s="612"/>
      <c r="JKP816" s="1092"/>
      <c r="JKQ816" s="1093"/>
      <c r="JKR816" s="1093"/>
      <c r="JKS816" s="138"/>
      <c r="JKT816" s="139"/>
      <c r="JKU816" s="494"/>
      <c r="JKV816" s="494"/>
      <c r="JKW816" s="494"/>
      <c r="JKX816" s="613"/>
      <c r="JKY816" s="611"/>
      <c r="JKZ816" s="612"/>
      <c r="JLA816" s="1092"/>
      <c r="JLB816" s="1093"/>
      <c r="JLC816" s="1093"/>
      <c r="JLD816" s="138"/>
      <c r="JLE816" s="139"/>
      <c r="JLF816" s="494"/>
      <c r="JLG816" s="494"/>
      <c r="JLH816" s="494"/>
      <c r="JLI816" s="613"/>
      <c r="JLJ816" s="611"/>
      <c r="JLK816" s="612"/>
      <c r="JLL816" s="1092"/>
      <c r="JLM816" s="1093"/>
      <c r="JLN816" s="1093"/>
      <c r="JLO816" s="138"/>
      <c r="JLP816" s="139"/>
      <c r="JLQ816" s="494"/>
      <c r="JLR816" s="494"/>
      <c r="JLS816" s="494"/>
      <c r="JLT816" s="613"/>
      <c r="JLU816" s="611"/>
      <c r="JLV816" s="612"/>
      <c r="JLW816" s="1092"/>
      <c r="JLX816" s="1093"/>
      <c r="JLY816" s="1093"/>
      <c r="JLZ816" s="138"/>
      <c r="JMA816" s="139"/>
      <c r="JMB816" s="494"/>
      <c r="JMC816" s="494"/>
      <c r="JMD816" s="494"/>
      <c r="JME816" s="613"/>
      <c r="JMF816" s="611"/>
      <c r="JMG816" s="612"/>
      <c r="JMH816" s="1092"/>
      <c r="JMI816" s="1093"/>
      <c r="JMJ816" s="1093"/>
      <c r="JMK816" s="138"/>
      <c r="JML816" s="139"/>
      <c r="JMM816" s="494"/>
      <c r="JMN816" s="494"/>
      <c r="JMO816" s="494"/>
      <c r="JMP816" s="613"/>
      <c r="JMQ816" s="611"/>
      <c r="JMR816" s="612"/>
      <c r="JMS816" s="1092"/>
      <c r="JMT816" s="1093"/>
      <c r="JMU816" s="1093"/>
      <c r="JMV816" s="138"/>
      <c r="JMW816" s="139"/>
      <c r="JMX816" s="494"/>
      <c r="JMY816" s="494"/>
      <c r="JMZ816" s="494"/>
      <c r="JNA816" s="613"/>
      <c r="JNB816" s="611"/>
      <c r="JNC816" s="612"/>
      <c r="JND816" s="1092"/>
      <c r="JNE816" s="1093"/>
      <c r="JNF816" s="1093"/>
      <c r="JNG816" s="138"/>
      <c r="JNH816" s="139"/>
      <c r="JNI816" s="494"/>
      <c r="JNJ816" s="494"/>
      <c r="JNK816" s="494"/>
      <c r="JNL816" s="613"/>
      <c r="JNM816" s="611"/>
      <c r="JNN816" s="612"/>
      <c r="JNO816" s="1092"/>
      <c r="JNP816" s="1093"/>
      <c r="JNQ816" s="1093"/>
      <c r="JNR816" s="138"/>
      <c r="JNS816" s="139"/>
      <c r="JNT816" s="494"/>
      <c r="JNU816" s="494"/>
      <c r="JNV816" s="494"/>
      <c r="JNW816" s="613"/>
      <c r="JNX816" s="611"/>
      <c r="JNY816" s="612"/>
      <c r="JNZ816" s="1092"/>
      <c r="JOA816" s="1093"/>
      <c r="JOB816" s="1093"/>
      <c r="JOC816" s="138"/>
      <c r="JOD816" s="139"/>
      <c r="JOE816" s="494"/>
      <c r="JOF816" s="494"/>
      <c r="JOG816" s="494"/>
      <c r="JOH816" s="613"/>
      <c r="JOI816" s="611"/>
      <c r="JOJ816" s="612"/>
      <c r="JOK816" s="1092"/>
      <c r="JOL816" s="1093"/>
      <c r="JOM816" s="1093"/>
      <c r="JON816" s="138"/>
      <c r="JOO816" s="139"/>
      <c r="JOP816" s="494"/>
      <c r="JOQ816" s="494"/>
      <c r="JOR816" s="494"/>
      <c r="JOS816" s="613"/>
      <c r="JOT816" s="611"/>
      <c r="JOU816" s="612"/>
      <c r="JOV816" s="1092"/>
      <c r="JOW816" s="1093"/>
      <c r="JOX816" s="1093"/>
      <c r="JOY816" s="138"/>
      <c r="JOZ816" s="139"/>
      <c r="JPA816" s="494"/>
      <c r="JPB816" s="494"/>
      <c r="JPC816" s="494"/>
      <c r="JPD816" s="613"/>
      <c r="JPE816" s="611"/>
      <c r="JPF816" s="612"/>
      <c r="JPG816" s="1092"/>
      <c r="JPH816" s="1093"/>
      <c r="JPI816" s="1093"/>
      <c r="JPJ816" s="138"/>
      <c r="JPK816" s="139"/>
      <c r="JPL816" s="494"/>
      <c r="JPM816" s="494"/>
      <c r="JPN816" s="494"/>
      <c r="JPO816" s="613"/>
      <c r="JPP816" s="611"/>
      <c r="JPQ816" s="612"/>
      <c r="JPR816" s="1092"/>
      <c r="JPS816" s="1093"/>
      <c r="JPT816" s="1093"/>
      <c r="JPU816" s="138"/>
      <c r="JPV816" s="139"/>
      <c r="JPW816" s="494"/>
      <c r="JPX816" s="494"/>
      <c r="JPY816" s="494"/>
      <c r="JPZ816" s="613"/>
      <c r="JQA816" s="611"/>
      <c r="JQB816" s="612"/>
      <c r="JQC816" s="1092"/>
      <c r="JQD816" s="1093"/>
      <c r="JQE816" s="1093"/>
      <c r="JQF816" s="138"/>
      <c r="JQG816" s="139"/>
      <c r="JQH816" s="494"/>
      <c r="JQI816" s="494"/>
      <c r="JQJ816" s="494"/>
      <c r="JQK816" s="613"/>
      <c r="JQL816" s="611"/>
      <c r="JQM816" s="612"/>
      <c r="JQN816" s="1092"/>
      <c r="JQO816" s="1093"/>
      <c r="JQP816" s="1093"/>
      <c r="JQQ816" s="138"/>
      <c r="JQR816" s="139"/>
      <c r="JQS816" s="494"/>
      <c r="JQT816" s="494"/>
      <c r="JQU816" s="494"/>
      <c r="JQV816" s="613"/>
      <c r="JQW816" s="611"/>
      <c r="JQX816" s="612"/>
      <c r="JQY816" s="1092"/>
      <c r="JQZ816" s="1093"/>
      <c r="JRA816" s="1093"/>
      <c r="JRB816" s="138"/>
      <c r="JRC816" s="139"/>
      <c r="JRD816" s="494"/>
      <c r="JRE816" s="494"/>
      <c r="JRF816" s="494"/>
      <c r="JRG816" s="613"/>
      <c r="JRH816" s="611"/>
      <c r="JRI816" s="612"/>
      <c r="JRJ816" s="1092"/>
      <c r="JRK816" s="1093"/>
      <c r="JRL816" s="1093"/>
      <c r="JRM816" s="138"/>
      <c r="JRN816" s="139"/>
      <c r="JRO816" s="494"/>
      <c r="JRP816" s="494"/>
      <c r="JRQ816" s="494"/>
      <c r="JRR816" s="613"/>
      <c r="JRS816" s="611"/>
      <c r="JRT816" s="612"/>
      <c r="JRU816" s="1092"/>
      <c r="JRV816" s="1093"/>
      <c r="JRW816" s="1093"/>
      <c r="JRX816" s="138"/>
      <c r="JRY816" s="139"/>
      <c r="JRZ816" s="494"/>
      <c r="JSA816" s="494"/>
      <c r="JSB816" s="494"/>
      <c r="JSC816" s="613"/>
      <c r="JSD816" s="611"/>
      <c r="JSE816" s="612"/>
      <c r="JSF816" s="1092"/>
      <c r="JSG816" s="1093"/>
      <c r="JSH816" s="1093"/>
      <c r="JSI816" s="138"/>
      <c r="JSJ816" s="139"/>
      <c r="JSK816" s="494"/>
      <c r="JSL816" s="494"/>
      <c r="JSM816" s="494"/>
      <c r="JSN816" s="613"/>
      <c r="JSO816" s="611"/>
      <c r="JSP816" s="612"/>
      <c r="JSQ816" s="1092"/>
      <c r="JSR816" s="1093"/>
      <c r="JSS816" s="1093"/>
      <c r="JST816" s="138"/>
      <c r="JSU816" s="139"/>
      <c r="JSV816" s="494"/>
      <c r="JSW816" s="494"/>
      <c r="JSX816" s="494"/>
      <c r="JSY816" s="613"/>
      <c r="JSZ816" s="611"/>
      <c r="JTA816" s="612"/>
      <c r="JTB816" s="1092"/>
      <c r="JTC816" s="1093"/>
      <c r="JTD816" s="1093"/>
      <c r="JTE816" s="138"/>
      <c r="JTF816" s="139"/>
      <c r="JTG816" s="494"/>
      <c r="JTH816" s="494"/>
      <c r="JTI816" s="494"/>
      <c r="JTJ816" s="613"/>
      <c r="JTK816" s="611"/>
      <c r="JTL816" s="612"/>
      <c r="JTM816" s="1092"/>
      <c r="JTN816" s="1093"/>
      <c r="JTO816" s="1093"/>
      <c r="JTP816" s="138"/>
      <c r="JTQ816" s="139"/>
      <c r="JTR816" s="494"/>
      <c r="JTS816" s="494"/>
      <c r="JTT816" s="494"/>
      <c r="JTU816" s="613"/>
      <c r="JTV816" s="611"/>
      <c r="JTW816" s="612"/>
      <c r="JTX816" s="1092"/>
      <c r="JTY816" s="1093"/>
      <c r="JTZ816" s="1093"/>
      <c r="JUA816" s="138"/>
      <c r="JUB816" s="139"/>
      <c r="JUC816" s="494"/>
      <c r="JUD816" s="494"/>
      <c r="JUE816" s="494"/>
      <c r="JUF816" s="613"/>
      <c r="JUG816" s="611"/>
      <c r="JUH816" s="612"/>
      <c r="JUI816" s="1092"/>
      <c r="JUJ816" s="1093"/>
      <c r="JUK816" s="1093"/>
      <c r="JUL816" s="138"/>
      <c r="JUM816" s="139"/>
      <c r="JUN816" s="494"/>
      <c r="JUO816" s="494"/>
      <c r="JUP816" s="494"/>
      <c r="JUQ816" s="613"/>
      <c r="JUR816" s="611"/>
      <c r="JUS816" s="612"/>
      <c r="JUT816" s="1092"/>
      <c r="JUU816" s="1093"/>
      <c r="JUV816" s="1093"/>
      <c r="JUW816" s="138"/>
      <c r="JUX816" s="139"/>
      <c r="JUY816" s="494"/>
      <c r="JUZ816" s="494"/>
      <c r="JVA816" s="494"/>
      <c r="JVB816" s="613"/>
      <c r="JVC816" s="611"/>
      <c r="JVD816" s="612"/>
      <c r="JVE816" s="1092"/>
      <c r="JVF816" s="1093"/>
      <c r="JVG816" s="1093"/>
      <c r="JVH816" s="138"/>
      <c r="JVI816" s="139"/>
      <c r="JVJ816" s="494"/>
      <c r="JVK816" s="494"/>
      <c r="JVL816" s="494"/>
      <c r="JVM816" s="613"/>
      <c r="JVN816" s="611"/>
      <c r="JVO816" s="612"/>
      <c r="JVP816" s="1092"/>
      <c r="JVQ816" s="1093"/>
      <c r="JVR816" s="1093"/>
      <c r="JVS816" s="138"/>
      <c r="JVT816" s="139"/>
      <c r="JVU816" s="494"/>
      <c r="JVV816" s="494"/>
      <c r="JVW816" s="494"/>
      <c r="JVX816" s="613"/>
      <c r="JVY816" s="611"/>
      <c r="JVZ816" s="612"/>
      <c r="JWA816" s="1092"/>
      <c r="JWB816" s="1093"/>
      <c r="JWC816" s="1093"/>
      <c r="JWD816" s="138"/>
      <c r="JWE816" s="139"/>
      <c r="JWF816" s="494"/>
      <c r="JWG816" s="494"/>
      <c r="JWH816" s="494"/>
      <c r="JWI816" s="613"/>
      <c r="JWJ816" s="611"/>
      <c r="JWK816" s="612"/>
      <c r="JWL816" s="1092"/>
      <c r="JWM816" s="1093"/>
      <c r="JWN816" s="1093"/>
      <c r="JWO816" s="138"/>
      <c r="JWP816" s="139"/>
      <c r="JWQ816" s="494"/>
      <c r="JWR816" s="494"/>
      <c r="JWS816" s="494"/>
      <c r="JWT816" s="613"/>
      <c r="JWU816" s="611"/>
      <c r="JWV816" s="612"/>
      <c r="JWW816" s="1092"/>
      <c r="JWX816" s="1093"/>
      <c r="JWY816" s="1093"/>
      <c r="JWZ816" s="138"/>
      <c r="JXA816" s="139"/>
      <c r="JXB816" s="494"/>
      <c r="JXC816" s="494"/>
      <c r="JXD816" s="494"/>
      <c r="JXE816" s="613"/>
      <c r="JXF816" s="611"/>
      <c r="JXG816" s="612"/>
      <c r="JXH816" s="1092"/>
      <c r="JXI816" s="1093"/>
      <c r="JXJ816" s="1093"/>
      <c r="JXK816" s="138"/>
      <c r="JXL816" s="139"/>
      <c r="JXM816" s="494"/>
      <c r="JXN816" s="494"/>
      <c r="JXO816" s="494"/>
      <c r="JXP816" s="613"/>
      <c r="JXQ816" s="611"/>
      <c r="JXR816" s="612"/>
      <c r="JXS816" s="1092"/>
      <c r="JXT816" s="1093"/>
      <c r="JXU816" s="1093"/>
      <c r="JXV816" s="138"/>
      <c r="JXW816" s="139"/>
      <c r="JXX816" s="494"/>
      <c r="JXY816" s="494"/>
      <c r="JXZ816" s="494"/>
      <c r="JYA816" s="613"/>
      <c r="JYB816" s="611"/>
      <c r="JYC816" s="612"/>
      <c r="JYD816" s="1092"/>
      <c r="JYE816" s="1093"/>
      <c r="JYF816" s="1093"/>
      <c r="JYG816" s="138"/>
      <c r="JYH816" s="139"/>
      <c r="JYI816" s="494"/>
      <c r="JYJ816" s="494"/>
      <c r="JYK816" s="494"/>
      <c r="JYL816" s="613"/>
      <c r="JYM816" s="611"/>
      <c r="JYN816" s="612"/>
      <c r="JYO816" s="1092"/>
      <c r="JYP816" s="1093"/>
      <c r="JYQ816" s="1093"/>
      <c r="JYR816" s="138"/>
      <c r="JYS816" s="139"/>
      <c r="JYT816" s="494"/>
      <c r="JYU816" s="494"/>
      <c r="JYV816" s="494"/>
      <c r="JYW816" s="613"/>
      <c r="JYX816" s="611"/>
      <c r="JYY816" s="612"/>
      <c r="JYZ816" s="1092"/>
      <c r="JZA816" s="1093"/>
      <c r="JZB816" s="1093"/>
      <c r="JZC816" s="138"/>
      <c r="JZD816" s="139"/>
      <c r="JZE816" s="494"/>
      <c r="JZF816" s="494"/>
      <c r="JZG816" s="494"/>
      <c r="JZH816" s="613"/>
      <c r="JZI816" s="611"/>
      <c r="JZJ816" s="612"/>
      <c r="JZK816" s="1092"/>
      <c r="JZL816" s="1093"/>
      <c r="JZM816" s="1093"/>
      <c r="JZN816" s="138"/>
      <c r="JZO816" s="139"/>
      <c r="JZP816" s="494"/>
      <c r="JZQ816" s="494"/>
      <c r="JZR816" s="494"/>
      <c r="JZS816" s="613"/>
      <c r="JZT816" s="611"/>
      <c r="JZU816" s="612"/>
      <c r="JZV816" s="1092"/>
      <c r="JZW816" s="1093"/>
      <c r="JZX816" s="1093"/>
      <c r="JZY816" s="138"/>
      <c r="JZZ816" s="139"/>
      <c r="KAA816" s="494"/>
      <c r="KAB816" s="494"/>
      <c r="KAC816" s="494"/>
      <c r="KAD816" s="613"/>
      <c r="KAE816" s="611"/>
      <c r="KAF816" s="612"/>
      <c r="KAG816" s="1092"/>
      <c r="KAH816" s="1093"/>
      <c r="KAI816" s="1093"/>
      <c r="KAJ816" s="138"/>
      <c r="KAK816" s="139"/>
      <c r="KAL816" s="494"/>
      <c r="KAM816" s="494"/>
      <c r="KAN816" s="494"/>
      <c r="KAO816" s="613"/>
      <c r="KAP816" s="611"/>
      <c r="KAQ816" s="612"/>
      <c r="KAR816" s="1092"/>
      <c r="KAS816" s="1093"/>
      <c r="KAT816" s="1093"/>
      <c r="KAU816" s="138"/>
      <c r="KAV816" s="139"/>
      <c r="KAW816" s="494"/>
      <c r="KAX816" s="494"/>
      <c r="KAY816" s="494"/>
      <c r="KAZ816" s="613"/>
      <c r="KBA816" s="611"/>
      <c r="KBB816" s="612"/>
      <c r="KBC816" s="1092"/>
      <c r="KBD816" s="1093"/>
      <c r="KBE816" s="1093"/>
      <c r="KBF816" s="138"/>
      <c r="KBG816" s="139"/>
      <c r="KBH816" s="494"/>
      <c r="KBI816" s="494"/>
      <c r="KBJ816" s="494"/>
      <c r="KBK816" s="613"/>
      <c r="KBL816" s="611"/>
      <c r="KBM816" s="612"/>
      <c r="KBN816" s="1092"/>
      <c r="KBO816" s="1093"/>
      <c r="KBP816" s="1093"/>
      <c r="KBQ816" s="138"/>
      <c r="KBR816" s="139"/>
      <c r="KBS816" s="494"/>
      <c r="KBT816" s="494"/>
      <c r="KBU816" s="494"/>
      <c r="KBV816" s="613"/>
      <c r="KBW816" s="611"/>
      <c r="KBX816" s="612"/>
      <c r="KBY816" s="1092"/>
      <c r="KBZ816" s="1093"/>
      <c r="KCA816" s="1093"/>
      <c r="KCB816" s="138"/>
      <c r="KCC816" s="139"/>
      <c r="KCD816" s="494"/>
      <c r="KCE816" s="494"/>
      <c r="KCF816" s="494"/>
      <c r="KCG816" s="613"/>
      <c r="KCH816" s="611"/>
      <c r="KCI816" s="612"/>
      <c r="KCJ816" s="1092"/>
      <c r="KCK816" s="1093"/>
      <c r="KCL816" s="1093"/>
      <c r="KCM816" s="138"/>
      <c r="KCN816" s="139"/>
      <c r="KCO816" s="494"/>
      <c r="KCP816" s="494"/>
      <c r="KCQ816" s="494"/>
      <c r="KCR816" s="613"/>
      <c r="KCS816" s="611"/>
      <c r="KCT816" s="612"/>
      <c r="KCU816" s="1092"/>
      <c r="KCV816" s="1093"/>
      <c r="KCW816" s="1093"/>
      <c r="KCX816" s="138"/>
      <c r="KCY816" s="139"/>
      <c r="KCZ816" s="494"/>
      <c r="KDA816" s="494"/>
      <c r="KDB816" s="494"/>
      <c r="KDC816" s="613"/>
      <c r="KDD816" s="611"/>
      <c r="KDE816" s="612"/>
      <c r="KDF816" s="1092"/>
      <c r="KDG816" s="1093"/>
      <c r="KDH816" s="1093"/>
      <c r="KDI816" s="138"/>
      <c r="KDJ816" s="139"/>
      <c r="KDK816" s="494"/>
      <c r="KDL816" s="494"/>
      <c r="KDM816" s="494"/>
      <c r="KDN816" s="613"/>
      <c r="KDO816" s="611"/>
      <c r="KDP816" s="612"/>
      <c r="KDQ816" s="1092"/>
      <c r="KDR816" s="1093"/>
      <c r="KDS816" s="1093"/>
      <c r="KDT816" s="138"/>
      <c r="KDU816" s="139"/>
      <c r="KDV816" s="494"/>
      <c r="KDW816" s="494"/>
      <c r="KDX816" s="494"/>
      <c r="KDY816" s="613"/>
      <c r="KDZ816" s="611"/>
      <c r="KEA816" s="612"/>
      <c r="KEB816" s="1092"/>
      <c r="KEC816" s="1093"/>
      <c r="KED816" s="1093"/>
      <c r="KEE816" s="138"/>
      <c r="KEF816" s="139"/>
      <c r="KEG816" s="494"/>
      <c r="KEH816" s="494"/>
      <c r="KEI816" s="494"/>
      <c r="KEJ816" s="613"/>
      <c r="KEK816" s="611"/>
      <c r="KEL816" s="612"/>
      <c r="KEM816" s="1092"/>
      <c r="KEN816" s="1093"/>
      <c r="KEO816" s="1093"/>
      <c r="KEP816" s="138"/>
      <c r="KEQ816" s="139"/>
      <c r="KER816" s="494"/>
      <c r="KES816" s="494"/>
      <c r="KET816" s="494"/>
      <c r="KEU816" s="613"/>
      <c r="KEV816" s="611"/>
      <c r="KEW816" s="612"/>
      <c r="KEX816" s="1092"/>
      <c r="KEY816" s="1093"/>
      <c r="KEZ816" s="1093"/>
      <c r="KFA816" s="138"/>
      <c r="KFB816" s="139"/>
      <c r="KFC816" s="494"/>
      <c r="KFD816" s="494"/>
      <c r="KFE816" s="494"/>
      <c r="KFF816" s="613"/>
      <c r="KFG816" s="611"/>
      <c r="KFH816" s="612"/>
      <c r="KFI816" s="1092"/>
      <c r="KFJ816" s="1093"/>
      <c r="KFK816" s="1093"/>
      <c r="KFL816" s="138"/>
      <c r="KFM816" s="139"/>
      <c r="KFN816" s="494"/>
      <c r="KFO816" s="494"/>
      <c r="KFP816" s="494"/>
      <c r="KFQ816" s="613"/>
      <c r="KFR816" s="611"/>
      <c r="KFS816" s="612"/>
      <c r="KFT816" s="1092"/>
      <c r="KFU816" s="1093"/>
      <c r="KFV816" s="1093"/>
      <c r="KFW816" s="138"/>
      <c r="KFX816" s="139"/>
      <c r="KFY816" s="494"/>
      <c r="KFZ816" s="494"/>
      <c r="KGA816" s="494"/>
      <c r="KGB816" s="613"/>
      <c r="KGC816" s="611"/>
      <c r="KGD816" s="612"/>
      <c r="KGE816" s="1092"/>
      <c r="KGF816" s="1093"/>
      <c r="KGG816" s="1093"/>
      <c r="KGH816" s="138"/>
      <c r="KGI816" s="139"/>
      <c r="KGJ816" s="494"/>
      <c r="KGK816" s="494"/>
      <c r="KGL816" s="494"/>
      <c r="KGM816" s="613"/>
      <c r="KGN816" s="611"/>
      <c r="KGO816" s="612"/>
      <c r="KGP816" s="1092"/>
      <c r="KGQ816" s="1093"/>
      <c r="KGR816" s="1093"/>
      <c r="KGS816" s="138"/>
      <c r="KGT816" s="139"/>
      <c r="KGU816" s="494"/>
      <c r="KGV816" s="494"/>
      <c r="KGW816" s="494"/>
      <c r="KGX816" s="613"/>
      <c r="KGY816" s="611"/>
      <c r="KGZ816" s="612"/>
      <c r="KHA816" s="1092"/>
      <c r="KHB816" s="1093"/>
      <c r="KHC816" s="1093"/>
      <c r="KHD816" s="138"/>
      <c r="KHE816" s="139"/>
      <c r="KHF816" s="494"/>
      <c r="KHG816" s="494"/>
      <c r="KHH816" s="494"/>
      <c r="KHI816" s="613"/>
      <c r="KHJ816" s="611"/>
      <c r="KHK816" s="612"/>
      <c r="KHL816" s="1092"/>
      <c r="KHM816" s="1093"/>
      <c r="KHN816" s="1093"/>
      <c r="KHO816" s="138"/>
      <c r="KHP816" s="139"/>
      <c r="KHQ816" s="494"/>
      <c r="KHR816" s="494"/>
      <c r="KHS816" s="494"/>
      <c r="KHT816" s="613"/>
      <c r="KHU816" s="611"/>
      <c r="KHV816" s="612"/>
      <c r="KHW816" s="1092"/>
      <c r="KHX816" s="1093"/>
      <c r="KHY816" s="1093"/>
      <c r="KHZ816" s="138"/>
      <c r="KIA816" s="139"/>
      <c r="KIB816" s="494"/>
      <c r="KIC816" s="494"/>
      <c r="KID816" s="494"/>
      <c r="KIE816" s="613"/>
      <c r="KIF816" s="611"/>
      <c r="KIG816" s="612"/>
      <c r="KIH816" s="1092"/>
      <c r="KII816" s="1093"/>
      <c r="KIJ816" s="1093"/>
      <c r="KIK816" s="138"/>
      <c r="KIL816" s="139"/>
      <c r="KIM816" s="494"/>
      <c r="KIN816" s="494"/>
      <c r="KIO816" s="494"/>
      <c r="KIP816" s="613"/>
      <c r="KIQ816" s="611"/>
      <c r="KIR816" s="612"/>
      <c r="KIS816" s="1092"/>
      <c r="KIT816" s="1093"/>
      <c r="KIU816" s="1093"/>
      <c r="KIV816" s="138"/>
      <c r="KIW816" s="139"/>
      <c r="KIX816" s="494"/>
      <c r="KIY816" s="494"/>
      <c r="KIZ816" s="494"/>
      <c r="KJA816" s="613"/>
      <c r="KJB816" s="611"/>
      <c r="KJC816" s="612"/>
      <c r="KJD816" s="1092"/>
      <c r="KJE816" s="1093"/>
      <c r="KJF816" s="1093"/>
      <c r="KJG816" s="138"/>
      <c r="KJH816" s="139"/>
      <c r="KJI816" s="494"/>
      <c r="KJJ816" s="494"/>
      <c r="KJK816" s="494"/>
      <c r="KJL816" s="613"/>
      <c r="KJM816" s="611"/>
      <c r="KJN816" s="612"/>
      <c r="KJO816" s="1092"/>
      <c r="KJP816" s="1093"/>
      <c r="KJQ816" s="1093"/>
      <c r="KJR816" s="138"/>
      <c r="KJS816" s="139"/>
      <c r="KJT816" s="494"/>
      <c r="KJU816" s="494"/>
      <c r="KJV816" s="494"/>
      <c r="KJW816" s="613"/>
      <c r="KJX816" s="611"/>
      <c r="KJY816" s="612"/>
      <c r="KJZ816" s="1092"/>
      <c r="KKA816" s="1093"/>
      <c r="KKB816" s="1093"/>
      <c r="KKC816" s="138"/>
      <c r="KKD816" s="139"/>
      <c r="KKE816" s="494"/>
      <c r="KKF816" s="494"/>
      <c r="KKG816" s="494"/>
      <c r="KKH816" s="613"/>
      <c r="KKI816" s="611"/>
      <c r="KKJ816" s="612"/>
      <c r="KKK816" s="1092"/>
      <c r="KKL816" s="1093"/>
      <c r="KKM816" s="1093"/>
      <c r="KKN816" s="138"/>
      <c r="KKO816" s="139"/>
      <c r="KKP816" s="494"/>
      <c r="KKQ816" s="494"/>
      <c r="KKR816" s="494"/>
      <c r="KKS816" s="613"/>
      <c r="KKT816" s="611"/>
      <c r="KKU816" s="612"/>
      <c r="KKV816" s="1092"/>
      <c r="KKW816" s="1093"/>
      <c r="KKX816" s="1093"/>
      <c r="KKY816" s="138"/>
      <c r="KKZ816" s="139"/>
      <c r="KLA816" s="494"/>
      <c r="KLB816" s="494"/>
      <c r="KLC816" s="494"/>
      <c r="KLD816" s="613"/>
      <c r="KLE816" s="611"/>
      <c r="KLF816" s="612"/>
      <c r="KLG816" s="1092"/>
      <c r="KLH816" s="1093"/>
      <c r="KLI816" s="1093"/>
      <c r="KLJ816" s="138"/>
      <c r="KLK816" s="139"/>
      <c r="KLL816" s="494"/>
      <c r="KLM816" s="494"/>
      <c r="KLN816" s="494"/>
      <c r="KLO816" s="613"/>
      <c r="KLP816" s="611"/>
      <c r="KLQ816" s="612"/>
      <c r="KLR816" s="1092"/>
      <c r="KLS816" s="1093"/>
      <c r="KLT816" s="1093"/>
      <c r="KLU816" s="138"/>
      <c r="KLV816" s="139"/>
      <c r="KLW816" s="494"/>
      <c r="KLX816" s="494"/>
      <c r="KLY816" s="494"/>
      <c r="KLZ816" s="613"/>
      <c r="KMA816" s="611"/>
      <c r="KMB816" s="612"/>
      <c r="KMC816" s="1092"/>
      <c r="KMD816" s="1093"/>
      <c r="KME816" s="1093"/>
      <c r="KMF816" s="138"/>
      <c r="KMG816" s="139"/>
      <c r="KMH816" s="494"/>
      <c r="KMI816" s="494"/>
      <c r="KMJ816" s="494"/>
      <c r="KMK816" s="613"/>
      <c r="KML816" s="611"/>
      <c r="KMM816" s="612"/>
      <c r="KMN816" s="1092"/>
      <c r="KMO816" s="1093"/>
      <c r="KMP816" s="1093"/>
      <c r="KMQ816" s="138"/>
      <c r="KMR816" s="139"/>
      <c r="KMS816" s="494"/>
      <c r="KMT816" s="494"/>
      <c r="KMU816" s="494"/>
      <c r="KMV816" s="613"/>
      <c r="KMW816" s="611"/>
      <c r="KMX816" s="612"/>
      <c r="KMY816" s="1092"/>
      <c r="KMZ816" s="1093"/>
      <c r="KNA816" s="1093"/>
      <c r="KNB816" s="138"/>
      <c r="KNC816" s="139"/>
      <c r="KND816" s="494"/>
      <c r="KNE816" s="494"/>
      <c r="KNF816" s="494"/>
      <c r="KNG816" s="613"/>
      <c r="KNH816" s="611"/>
      <c r="KNI816" s="612"/>
      <c r="KNJ816" s="1092"/>
      <c r="KNK816" s="1093"/>
      <c r="KNL816" s="1093"/>
      <c r="KNM816" s="138"/>
      <c r="KNN816" s="139"/>
      <c r="KNO816" s="494"/>
      <c r="KNP816" s="494"/>
      <c r="KNQ816" s="494"/>
      <c r="KNR816" s="613"/>
      <c r="KNS816" s="611"/>
      <c r="KNT816" s="612"/>
      <c r="KNU816" s="1092"/>
      <c r="KNV816" s="1093"/>
      <c r="KNW816" s="1093"/>
      <c r="KNX816" s="138"/>
      <c r="KNY816" s="139"/>
      <c r="KNZ816" s="494"/>
      <c r="KOA816" s="494"/>
      <c r="KOB816" s="494"/>
      <c r="KOC816" s="613"/>
      <c r="KOD816" s="611"/>
      <c r="KOE816" s="612"/>
      <c r="KOF816" s="1092"/>
      <c r="KOG816" s="1093"/>
      <c r="KOH816" s="1093"/>
      <c r="KOI816" s="138"/>
      <c r="KOJ816" s="139"/>
      <c r="KOK816" s="494"/>
      <c r="KOL816" s="494"/>
      <c r="KOM816" s="494"/>
      <c r="KON816" s="613"/>
      <c r="KOO816" s="611"/>
      <c r="KOP816" s="612"/>
      <c r="KOQ816" s="1092"/>
      <c r="KOR816" s="1093"/>
      <c r="KOS816" s="1093"/>
      <c r="KOT816" s="138"/>
      <c r="KOU816" s="139"/>
      <c r="KOV816" s="494"/>
      <c r="KOW816" s="494"/>
      <c r="KOX816" s="494"/>
      <c r="KOY816" s="613"/>
      <c r="KOZ816" s="611"/>
      <c r="KPA816" s="612"/>
      <c r="KPB816" s="1092"/>
      <c r="KPC816" s="1093"/>
      <c r="KPD816" s="1093"/>
      <c r="KPE816" s="138"/>
      <c r="KPF816" s="139"/>
      <c r="KPG816" s="494"/>
      <c r="KPH816" s="494"/>
      <c r="KPI816" s="494"/>
      <c r="KPJ816" s="613"/>
      <c r="KPK816" s="611"/>
      <c r="KPL816" s="612"/>
      <c r="KPM816" s="1092"/>
      <c r="KPN816" s="1093"/>
      <c r="KPO816" s="1093"/>
      <c r="KPP816" s="138"/>
      <c r="KPQ816" s="139"/>
      <c r="KPR816" s="494"/>
      <c r="KPS816" s="494"/>
      <c r="KPT816" s="494"/>
      <c r="KPU816" s="613"/>
      <c r="KPV816" s="611"/>
      <c r="KPW816" s="612"/>
      <c r="KPX816" s="1092"/>
      <c r="KPY816" s="1093"/>
      <c r="KPZ816" s="1093"/>
      <c r="KQA816" s="138"/>
      <c r="KQB816" s="139"/>
      <c r="KQC816" s="494"/>
      <c r="KQD816" s="494"/>
      <c r="KQE816" s="494"/>
      <c r="KQF816" s="613"/>
      <c r="KQG816" s="611"/>
      <c r="KQH816" s="612"/>
      <c r="KQI816" s="1092"/>
      <c r="KQJ816" s="1093"/>
      <c r="KQK816" s="1093"/>
      <c r="KQL816" s="138"/>
      <c r="KQM816" s="139"/>
      <c r="KQN816" s="494"/>
      <c r="KQO816" s="494"/>
      <c r="KQP816" s="494"/>
      <c r="KQQ816" s="613"/>
      <c r="KQR816" s="611"/>
      <c r="KQS816" s="612"/>
      <c r="KQT816" s="1092"/>
      <c r="KQU816" s="1093"/>
      <c r="KQV816" s="1093"/>
      <c r="KQW816" s="138"/>
      <c r="KQX816" s="139"/>
      <c r="KQY816" s="494"/>
      <c r="KQZ816" s="494"/>
      <c r="KRA816" s="494"/>
      <c r="KRB816" s="613"/>
      <c r="KRC816" s="611"/>
      <c r="KRD816" s="612"/>
      <c r="KRE816" s="1092"/>
      <c r="KRF816" s="1093"/>
      <c r="KRG816" s="1093"/>
      <c r="KRH816" s="138"/>
      <c r="KRI816" s="139"/>
      <c r="KRJ816" s="494"/>
      <c r="KRK816" s="494"/>
      <c r="KRL816" s="494"/>
      <c r="KRM816" s="613"/>
      <c r="KRN816" s="611"/>
      <c r="KRO816" s="612"/>
      <c r="KRP816" s="1092"/>
      <c r="KRQ816" s="1093"/>
      <c r="KRR816" s="1093"/>
      <c r="KRS816" s="138"/>
      <c r="KRT816" s="139"/>
      <c r="KRU816" s="494"/>
      <c r="KRV816" s="494"/>
      <c r="KRW816" s="494"/>
      <c r="KRX816" s="613"/>
      <c r="KRY816" s="611"/>
      <c r="KRZ816" s="612"/>
      <c r="KSA816" s="1092"/>
      <c r="KSB816" s="1093"/>
      <c r="KSC816" s="1093"/>
      <c r="KSD816" s="138"/>
      <c r="KSE816" s="139"/>
      <c r="KSF816" s="494"/>
      <c r="KSG816" s="494"/>
      <c r="KSH816" s="494"/>
      <c r="KSI816" s="613"/>
      <c r="KSJ816" s="611"/>
      <c r="KSK816" s="612"/>
      <c r="KSL816" s="1092"/>
      <c r="KSM816" s="1093"/>
      <c r="KSN816" s="1093"/>
      <c r="KSO816" s="138"/>
      <c r="KSP816" s="139"/>
      <c r="KSQ816" s="494"/>
      <c r="KSR816" s="494"/>
      <c r="KSS816" s="494"/>
      <c r="KST816" s="613"/>
      <c r="KSU816" s="611"/>
      <c r="KSV816" s="612"/>
      <c r="KSW816" s="1092"/>
      <c r="KSX816" s="1093"/>
      <c r="KSY816" s="1093"/>
      <c r="KSZ816" s="138"/>
      <c r="KTA816" s="139"/>
      <c r="KTB816" s="494"/>
      <c r="KTC816" s="494"/>
      <c r="KTD816" s="494"/>
      <c r="KTE816" s="613"/>
      <c r="KTF816" s="611"/>
      <c r="KTG816" s="612"/>
      <c r="KTH816" s="1092"/>
      <c r="KTI816" s="1093"/>
      <c r="KTJ816" s="1093"/>
      <c r="KTK816" s="138"/>
      <c r="KTL816" s="139"/>
      <c r="KTM816" s="494"/>
      <c r="KTN816" s="494"/>
      <c r="KTO816" s="494"/>
      <c r="KTP816" s="613"/>
      <c r="KTQ816" s="611"/>
      <c r="KTR816" s="612"/>
      <c r="KTS816" s="1092"/>
      <c r="KTT816" s="1093"/>
      <c r="KTU816" s="1093"/>
      <c r="KTV816" s="138"/>
      <c r="KTW816" s="139"/>
      <c r="KTX816" s="494"/>
      <c r="KTY816" s="494"/>
      <c r="KTZ816" s="494"/>
      <c r="KUA816" s="613"/>
      <c r="KUB816" s="611"/>
      <c r="KUC816" s="612"/>
      <c r="KUD816" s="1092"/>
      <c r="KUE816" s="1093"/>
      <c r="KUF816" s="1093"/>
      <c r="KUG816" s="138"/>
      <c r="KUH816" s="139"/>
      <c r="KUI816" s="494"/>
      <c r="KUJ816" s="494"/>
      <c r="KUK816" s="494"/>
      <c r="KUL816" s="613"/>
      <c r="KUM816" s="611"/>
      <c r="KUN816" s="612"/>
      <c r="KUO816" s="1092"/>
      <c r="KUP816" s="1093"/>
      <c r="KUQ816" s="1093"/>
      <c r="KUR816" s="138"/>
      <c r="KUS816" s="139"/>
      <c r="KUT816" s="494"/>
      <c r="KUU816" s="494"/>
      <c r="KUV816" s="494"/>
      <c r="KUW816" s="613"/>
      <c r="KUX816" s="611"/>
      <c r="KUY816" s="612"/>
      <c r="KUZ816" s="1092"/>
      <c r="KVA816" s="1093"/>
      <c r="KVB816" s="1093"/>
      <c r="KVC816" s="138"/>
      <c r="KVD816" s="139"/>
      <c r="KVE816" s="494"/>
      <c r="KVF816" s="494"/>
      <c r="KVG816" s="494"/>
      <c r="KVH816" s="613"/>
      <c r="KVI816" s="611"/>
      <c r="KVJ816" s="612"/>
      <c r="KVK816" s="1092"/>
      <c r="KVL816" s="1093"/>
      <c r="KVM816" s="1093"/>
      <c r="KVN816" s="138"/>
      <c r="KVO816" s="139"/>
      <c r="KVP816" s="494"/>
      <c r="KVQ816" s="494"/>
      <c r="KVR816" s="494"/>
      <c r="KVS816" s="613"/>
      <c r="KVT816" s="611"/>
      <c r="KVU816" s="612"/>
      <c r="KVV816" s="1092"/>
      <c r="KVW816" s="1093"/>
      <c r="KVX816" s="1093"/>
      <c r="KVY816" s="138"/>
      <c r="KVZ816" s="139"/>
      <c r="KWA816" s="494"/>
      <c r="KWB816" s="494"/>
      <c r="KWC816" s="494"/>
      <c r="KWD816" s="613"/>
      <c r="KWE816" s="611"/>
      <c r="KWF816" s="612"/>
      <c r="KWG816" s="1092"/>
      <c r="KWH816" s="1093"/>
      <c r="KWI816" s="1093"/>
      <c r="KWJ816" s="138"/>
      <c r="KWK816" s="139"/>
      <c r="KWL816" s="494"/>
      <c r="KWM816" s="494"/>
      <c r="KWN816" s="494"/>
      <c r="KWO816" s="613"/>
      <c r="KWP816" s="611"/>
      <c r="KWQ816" s="612"/>
      <c r="KWR816" s="1092"/>
      <c r="KWS816" s="1093"/>
      <c r="KWT816" s="1093"/>
      <c r="KWU816" s="138"/>
      <c r="KWV816" s="139"/>
      <c r="KWW816" s="494"/>
      <c r="KWX816" s="494"/>
      <c r="KWY816" s="494"/>
      <c r="KWZ816" s="613"/>
      <c r="KXA816" s="611"/>
      <c r="KXB816" s="612"/>
      <c r="KXC816" s="1092"/>
      <c r="KXD816" s="1093"/>
      <c r="KXE816" s="1093"/>
      <c r="KXF816" s="138"/>
      <c r="KXG816" s="139"/>
      <c r="KXH816" s="494"/>
      <c r="KXI816" s="494"/>
      <c r="KXJ816" s="494"/>
      <c r="KXK816" s="613"/>
      <c r="KXL816" s="611"/>
      <c r="KXM816" s="612"/>
      <c r="KXN816" s="1092"/>
      <c r="KXO816" s="1093"/>
      <c r="KXP816" s="1093"/>
      <c r="KXQ816" s="138"/>
      <c r="KXR816" s="139"/>
      <c r="KXS816" s="494"/>
      <c r="KXT816" s="494"/>
      <c r="KXU816" s="494"/>
      <c r="KXV816" s="613"/>
      <c r="KXW816" s="611"/>
      <c r="KXX816" s="612"/>
      <c r="KXY816" s="1092"/>
      <c r="KXZ816" s="1093"/>
      <c r="KYA816" s="1093"/>
      <c r="KYB816" s="138"/>
      <c r="KYC816" s="139"/>
      <c r="KYD816" s="494"/>
      <c r="KYE816" s="494"/>
      <c r="KYF816" s="494"/>
      <c r="KYG816" s="613"/>
      <c r="KYH816" s="611"/>
      <c r="KYI816" s="612"/>
      <c r="KYJ816" s="1092"/>
      <c r="KYK816" s="1093"/>
      <c r="KYL816" s="1093"/>
      <c r="KYM816" s="138"/>
      <c r="KYN816" s="139"/>
      <c r="KYO816" s="494"/>
      <c r="KYP816" s="494"/>
      <c r="KYQ816" s="494"/>
      <c r="KYR816" s="613"/>
      <c r="KYS816" s="611"/>
      <c r="KYT816" s="612"/>
      <c r="KYU816" s="1092"/>
      <c r="KYV816" s="1093"/>
      <c r="KYW816" s="1093"/>
      <c r="KYX816" s="138"/>
      <c r="KYY816" s="139"/>
      <c r="KYZ816" s="494"/>
      <c r="KZA816" s="494"/>
      <c r="KZB816" s="494"/>
      <c r="KZC816" s="613"/>
      <c r="KZD816" s="611"/>
      <c r="KZE816" s="612"/>
      <c r="KZF816" s="1092"/>
      <c r="KZG816" s="1093"/>
      <c r="KZH816" s="1093"/>
      <c r="KZI816" s="138"/>
      <c r="KZJ816" s="139"/>
      <c r="KZK816" s="494"/>
      <c r="KZL816" s="494"/>
      <c r="KZM816" s="494"/>
      <c r="KZN816" s="613"/>
      <c r="KZO816" s="611"/>
      <c r="KZP816" s="612"/>
      <c r="KZQ816" s="1092"/>
      <c r="KZR816" s="1093"/>
      <c r="KZS816" s="1093"/>
      <c r="KZT816" s="138"/>
      <c r="KZU816" s="139"/>
      <c r="KZV816" s="494"/>
      <c r="KZW816" s="494"/>
      <c r="KZX816" s="494"/>
      <c r="KZY816" s="613"/>
      <c r="KZZ816" s="611"/>
      <c r="LAA816" s="612"/>
      <c r="LAB816" s="1092"/>
      <c r="LAC816" s="1093"/>
      <c r="LAD816" s="1093"/>
      <c r="LAE816" s="138"/>
      <c r="LAF816" s="139"/>
      <c r="LAG816" s="494"/>
      <c r="LAH816" s="494"/>
      <c r="LAI816" s="494"/>
      <c r="LAJ816" s="613"/>
      <c r="LAK816" s="611"/>
      <c r="LAL816" s="612"/>
      <c r="LAM816" s="1092"/>
      <c r="LAN816" s="1093"/>
      <c r="LAO816" s="1093"/>
      <c r="LAP816" s="138"/>
      <c r="LAQ816" s="139"/>
      <c r="LAR816" s="494"/>
      <c r="LAS816" s="494"/>
      <c r="LAT816" s="494"/>
      <c r="LAU816" s="613"/>
      <c r="LAV816" s="611"/>
      <c r="LAW816" s="612"/>
      <c r="LAX816" s="1092"/>
      <c r="LAY816" s="1093"/>
      <c r="LAZ816" s="1093"/>
      <c r="LBA816" s="138"/>
      <c r="LBB816" s="139"/>
      <c r="LBC816" s="494"/>
      <c r="LBD816" s="494"/>
      <c r="LBE816" s="494"/>
      <c r="LBF816" s="613"/>
      <c r="LBG816" s="611"/>
      <c r="LBH816" s="612"/>
      <c r="LBI816" s="1092"/>
      <c r="LBJ816" s="1093"/>
      <c r="LBK816" s="1093"/>
      <c r="LBL816" s="138"/>
      <c r="LBM816" s="139"/>
      <c r="LBN816" s="494"/>
      <c r="LBO816" s="494"/>
      <c r="LBP816" s="494"/>
      <c r="LBQ816" s="613"/>
      <c r="LBR816" s="611"/>
      <c r="LBS816" s="612"/>
      <c r="LBT816" s="1092"/>
      <c r="LBU816" s="1093"/>
      <c r="LBV816" s="1093"/>
      <c r="LBW816" s="138"/>
      <c r="LBX816" s="139"/>
      <c r="LBY816" s="494"/>
      <c r="LBZ816" s="494"/>
      <c r="LCA816" s="494"/>
      <c r="LCB816" s="613"/>
      <c r="LCC816" s="611"/>
      <c r="LCD816" s="612"/>
      <c r="LCE816" s="1092"/>
      <c r="LCF816" s="1093"/>
      <c r="LCG816" s="1093"/>
      <c r="LCH816" s="138"/>
      <c r="LCI816" s="139"/>
      <c r="LCJ816" s="494"/>
      <c r="LCK816" s="494"/>
      <c r="LCL816" s="494"/>
      <c r="LCM816" s="613"/>
      <c r="LCN816" s="611"/>
      <c r="LCO816" s="612"/>
      <c r="LCP816" s="1092"/>
      <c r="LCQ816" s="1093"/>
      <c r="LCR816" s="1093"/>
      <c r="LCS816" s="138"/>
      <c r="LCT816" s="139"/>
      <c r="LCU816" s="494"/>
      <c r="LCV816" s="494"/>
      <c r="LCW816" s="494"/>
      <c r="LCX816" s="613"/>
      <c r="LCY816" s="611"/>
      <c r="LCZ816" s="612"/>
      <c r="LDA816" s="1092"/>
      <c r="LDB816" s="1093"/>
      <c r="LDC816" s="1093"/>
      <c r="LDD816" s="138"/>
      <c r="LDE816" s="139"/>
      <c r="LDF816" s="494"/>
      <c r="LDG816" s="494"/>
      <c r="LDH816" s="494"/>
      <c r="LDI816" s="613"/>
      <c r="LDJ816" s="611"/>
      <c r="LDK816" s="612"/>
      <c r="LDL816" s="1092"/>
      <c r="LDM816" s="1093"/>
      <c r="LDN816" s="1093"/>
      <c r="LDO816" s="138"/>
      <c r="LDP816" s="139"/>
      <c r="LDQ816" s="494"/>
      <c r="LDR816" s="494"/>
      <c r="LDS816" s="494"/>
      <c r="LDT816" s="613"/>
      <c r="LDU816" s="611"/>
      <c r="LDV816" s="612"/>
      <c r="LDW816" s="1092"/>
      <c r="LDX816" s="1093"/>
      <c r="LDY816" s="1093"/>
      <c r="LDZ816" s="138"/>
      <c r="LEA816" s="139"/>
      <c r="LEB816" s="494"/>
      <c r="LEC816" s="494"/>
      <c r="LED816" s="494"/>
      <c r="LEE816" s="613"/>
      <c r="LEF816" s="611"/>
      <c r="LEG816" s="612"/>
      <c r="LEH816" s="1092"/>
      <c r="LEI816" s="1093"/>
      <c r="LEJ816" s="1093"/>
      <c r="LEK816" s="138"/>
      <c r="LEL816" s="139"/>
      <c r="LEM816" s="494"/>
      <c r="LEN816" s="494"/>
      <c r="LEO816" s="494"/>
      <c r="LEP816" s="613"/>
      <c r="LEQ816" s="611"/>
      <c r="LER816" s="612"/>
      <c r="LES816" s="1092"/>
      <c r="LET816" s="1093"/>
      <c r="LEU816" s="1093"/>
      <c r="LEV816" s="138"/>
      <c r="LEW816" s="139"/>
      <c r="LEX816" s="494"/>
      <c r="LEY816" s="494"/>
      <c r="LEZ816" s="494"/>
      <c r="LFA816" s="613"/>
      <c r="LFB816" s="611"/>
      <c r="LFC816" s="612"/>
      <c r="LFD816" s="1092"/>
      <c r="LFE816" s="1093"/>
      <c r="LFF816" s="1093"/>
      <c r="LFG816" s="138"/>
      <c r="LFH816" s="139"/>
      <c r="LFI816" s="494"/>
      <c r="LFJ816" s="494"/>
      <c r="LFK816" s="494"/>
      <c r="LFL816" s="613"/>
      <c r="LFM816" s="611"/>
      <c r="LFN816" s="612"/>
      <c r="LFO816" s="1092"/>
      <c r="LFP816" s="1093"/>
      <c r="LFQ816" s="1093"/>
      <c r="LFR816" s="138"/>
      <c r="LFS816" s="139"/>
      <c r="LFT816" s="494"/>
      <c r="LFU816" s="494"/>
      <c r="LFV816" s="494"/>
      <c r="LFW816" s="613"/>
      <c r="LFX816" s="611"/>
      <c r="LFY816" s="612"/>
      <c r="LFZ816" s="1092"/>
      <c r="LGA816" s="1093"/>
      <c r="LGB816" s="1093"/>
      <c r="LGC816" s="138"/>
      <c r="LGD816" s="139"/>
      <c r="LGE816" s="494"/>
      <c r="LGF816" s="494"/>
      <c r="LGG816" s="494"/>
      <c r="LGH816" s="613"/>
      <c r="LGI816" s="611"/>
      <c r="LGJ816" s="612"/>
      <c r="LGK816" s="1092"/>
      <c r="LGL816" s="1093"/>
      <c r="LGM816" s="1093"/>
      <c r="LGN816" s="138"/>
      <c r="LGO816" s="139"/>
      <c r="LGP816" s="494"/>
      <c r="LGQ816" s="494"/>
      <c r="LGR816" s="494"/>
      <c r="LGS816" s="613"/>
      <c r="LGT816" s="611"/>
      <c r="LGU816" s="612"/>
      <c r="LGV816" s="1092"/>
      <c r="LGW816" s="1093"/>
      <c r="LGX816" s="1093"/>
      <c r="LGY816" s="138"/>
      <c r="LGZ816" s="139"/>
      <c r="LHA816" s="494"/>
      <c r="LHB816" s="494"/>
      <c r="LHC816" s="494"/>
      <c r="LHD816" s="613"/>
      <c r="LHE816" s="611"/>
      <c r="LHF816" s="612"/>
      <c r="LHG816" s="1092"/>
      <c r="LHH816" s="1093"/>
      <c r="LHI816" s="1093"/>
      <c r="LHJ816" s="138"/>
      <c r="LHK816" s="139"/>
      <c r="LHL816" s="494"/>
      <c r="LHM816" s="494"/>
      <c r="LHN816" s="494"/>
      <c r="LHO816" s="613"/>
      <c r="LHP816" s="611"/>
      <c r="LHQ816" s="612"/>
      <c r="LHR816" s="1092"/>
      <c r="LHS816" s="1093"/>
      <c r="LHT816" s="1093"/>
      <c r="LHU816" s="138"/>
      <c r="LHV816" s="139"/>
      <c r="LHW816" s="494"/>
      <c r="LHX816" s="494"/>
      <c r="LHY816" s="494"/>
      <c r="LHZ816" s="613"/>
      <c r="LIA816" s="611"/>
      <c r="LIB816" s="612"/>
      <c r="LIC816" s="1092"/>
      <c r="LID816" s="1093"/>
      <c r="LIE816" s="1093"/>
      <c r="LIF816" s="138"/>
      <c r="LIG816" s="139"/>
      <c r="LIH816" s="494"/>
      <c r="LII816" s="494"/>
      <c r="LIJ816" s="494"/>
      <c r="LIK816" s="613"/>
      <c r="LIL816" s="611"/>
      <c r="LIM816" s="612"/>
      <c r="LIN816" s="1092"/>
      <c r="LIO816" s="1093"/>
      <c r="LIP816" s="1093"/>
      <c r="LIQ816" s="138"/>
      <c r="LIR816" s="139"/>
      <c r="LIS816" s="494"/>
      <c r="LIT816" s="494"/>
      <c r="LIU816" s="494"/>
      <c r="LIV816" s="613"/>
      <c r="LIW816" s="611"/>
      <c r="LIX816" s="612"/>
      <c r="LIY816" s="1092"/>
      <c r="LIZ816" s="1093"/>
      <c r="LJA816" s="1093"/>
      <c r="LJB816" s="138"/>
      <c r="LJC816" s="139"/>
      <c r="LJD816" s="494"/>
      <c r="LJE816" s="494"/>
      <c r="LJF816" s="494"/>
      <c r="LJG816" s="613"/>
      <c r="LJH816" s="611"/>
      <c r="LJI816" s="612"/>
      <c r="LJJ816" s="1092"/>
      <c r="LJK816" s="1093"/>
      <c r="LJL816" s="1093"/>
      <c r="LJM816" s="138"/>
      <c r="LJN816" s="139"/>
      <c r="LJO816" s="494"/>
      <c r="LJP816" s="494"/>
      <c r="LJQ816" s="494"/>
      <c r="LJR816" s="613"/>
      <c r="LJS816" s="611"/>
      <c r="LJT816" s="612"/>
      <c r="LJU816" s="1092"/>
      <c r="LJV816" s="1093"/>
      <c r="LJW816" s="1093"/>
      <c r="LJX816" s="138"/>
      <c r="LJY816" s="139"/>
      <c r="LJZ816" s="494"/>
      <c r="LKA816" s="494"/>
      <c r="LKB816" s="494"/>
      <c r="LKC816" s="613"/>
      <c r="LKD816" s="611"/>
      <c r="LKE816" s="612"/>
      <c r="LKF816" s="1092"/>
      <c r="LKG816" s="1093"/>
      <c r="LKH816" s="1093"/>
      <c r="LKI816" s="138"/>
      <c r="LKJ816" s="139"/>
      <c r="LKK816" s="494"/>
      <c r="LKL816" s="494"/>
      <c r="LKM816" s="494"/>
      <c r="LKN816" s="613"/>
      <c r="LKO816" s="611"/>
      <c r="LKP816" s="612"/>
      <c r="LKQ816" s="1092"/>
      <c r="LKR816" s="1093"/>
      <c r="LKS816" s="1093"/>
      <c r="LKT816" s="138"/>
      <c r="LKU816" s="139"/>
      <c r="LKV816" s="494"/>
      <c r="LKW816" s="494"/>
      <c r="LKX816" s="494"/>
      <c r="LKY816" s="613"/>
      <c r="LKZ816" s="611"/>
      <c r="LLA816" s="612"/>
      <c r="LLB816" s="1092"/>
      <c r="LLC816" s="1093"/>
      <c r="LLD816" s="1093"/>
      <c r="LLE816" s="138"/>
      <c r="LLF816" s="139"/>
      <c r="LLG816" s="494"/>
      <c r="LLH816" s="494"/>
      <c r="LLI816" s="494"/>
      <c r="LLJ816" s="613"/>
      <c r="LLK816" s="611"/>
      <c r="LLL816" s="612"/>
      <c r="LLM816" s="1092"/>
      <c r="LLN816" s="1093"/>
      <c r="LLO816" s="1093"/>
      <c r="LLP816" s="138"/>
      <c r="LLQ816" s="139"/>
      <c r="LLR816" s="494"/>
      <c r="LLS816" s="494"/>
      <c r="LLT816" s="494"/>
      <c r="LLU816" s="613"/>
      <c r="LLV816" s="611"/>
      <c r="LLW816" s="612"/>
      <c r="LLX816" s="1092"/>
      <c r="LLY816" s="1093"/>
      <c r="LLZ816" s="1093"/>
      <c r="LMA816" s="138"/>
      <c r="LMB816" s="139"/>
      <c r="LMC816" s="494"/>
      <c r="LMD816" s="494"/>
      <c r="LME816" s="494"/>
      <c r="LMF816" s="613"/>
      <c r="LMG816" s="611"/>
      <c r="LMH816" s="612"/>
      <c r="LMI816" s="1092"/>
      <c r="LMJ816" s="1093"/>
      <c r="LMK816" s="1093"/>
      <c r="LML816" s="138"/>
      <c r="LMM816" s="139"/>
      <c r="LMN816" s="494"/>
      <c r="LMO816" s="494"/>
      <c r="LMP816" s="494"/>
      <c r="LMQ816" s="613"/>
      <c r="LMR816" s="611"/>
      <c r="LMS816" s="612"/>
      <c r="LMT816" s="1092"/>
      <c r="LMU816" s="1093"/>
      <c r="LMV816" s="1093"/>
      <c r="LMW816" s="138"/>
      <c r="LMX816" s="139"/>
      <c r="LMY816" s="494"/>
      <c r="LMZ816" s="494"/>
      <c r="LNA816" s="494"/>
      <c r="LNB816" s="613"/>
      <c r="LNC816" s="611"/>
      <c r="LND816" s="612"/>
      <c r="LNE816" s="1092"/>
      <c r="LNF816" s="1093"/>
      <c r="LNG816" s="1093"/>
      <c r="LNH816" s="138"/>
      <c r="LNI816" s="139"/>
      <c r="LNJ816" s="494"/>
      <c r="LNK816" s="494"/>
      <c r="LNL816" s="494"/>
      <c r="LNM816" s="613"/>
      <c r="LNN816" s="611"/>
      <c r="LNO816" s="612"/>
      <c r="LNP816" s="1092"/>
      <c r="LNQ816" s="1093"/>
      <c r="LNR816" s="1093"/>
      <c r="LNS816" s="138"/>
      <c r="LNT816" s="139"/>
      <c r="LNU816" s="494"/>
      <c r="LNV816" s="494"/>
      <c r="LNW816" s="494"/>
      <c r="LNX816" s="613"/>
      <c r="LNY816" s="611"/>
      <c r="LNZ816" s="612"/>
      <c r="LOA816" s="1092"/>
      <c r="LOB816" s="1093"/>
      <c r="LOC816" s="1093"/>
      <c r="LOD816" s="138"/>
      <c r="LOE816" s="139"/>
      <c r="LOF816" s="494"/>
      <c r="LOG816" s="494"/>
      <c r="LOH816" s="494"/>
      <c r="LOI816" s="613"/>
      <c r="LOJ816" s="611"/>
      <c r="LOK816" s="612"/>
      <c r="LOL816" s="1092"/>
      <c r="LOM816" s="1093"/>
      <c r="LON816" s="1093"/>
      <c r="LOO816" s="138"/>
      <c r="LOP816" s="139"/>
      <c r="LOQ816" s="494"/>
      <c r="LOR816" s="494"/>
      <c r="LOS816" s="494"/>
      <c r="LOT816" s="613"/>
      <c r="LOU816" s="611"/>
      <c r="LOV816" s="612"/>
      <c r="LOW816" s="1092"/>
      <c r="LOX816" s="1093"/>
      <c r="LOY816" s="1093"/>
      <c r="LOZ816" s="138"/>
      <c r="LPA816" s="139"/>
      <c r="LPB816" s="494"/>
      <c r="LPC816" s="494"/>
      <c r="LPD816" s="494"/>
      <c r="LPE816" s="613"/>
      <c r="LPF816" s="611"/>
      <c r="LPG816" s="612"/>
      <c r="LPH816" s="1092"/>
      <c r="LPI816" s="1093"/>
      <c r="LPJ816" s="1093"/>
      <c r="LPK816" s="138"/>
      <c r="LPL816" s="139"/>
      <c r="LPM816" s="494"/>
      <c r="LPN816" s="494"/>
      <c r="LPO816" s="494"/>
      <c r="LPP816" s="613"/>
      <c r="LPQ816" s="611"/>
      <c r="LPR816" s="612"/>
      <c r="LPS816" s="1092"/>
      <c r="LPT816" s="1093"/>
      <c r="LPU816" s="1093"/>
      <c r="LPV816" s="138"/>
      <c r="LPW816" s="139"/>
      <c r="LPX816" s="494"/>
      <c r="LPY816" s="494"/>
      <c r="LPZ816" s="494"/>
      <c r="LQA816" s="613"/>
      <c r="LQB816" s="611"/>
      <c r="LQC816" s="612"/>
      <c r="LQD816" s="1092"/>
      <c r="LQE816" s="1093"/>
      <c r="LQF816" s="1093"/>
      <c r="LQG816" s="138"/>
      <c r="LQH816" s="139"/>
      <c r="LQI816" s="494"/>
      <c r="LQJ816" s="494"/>
      <c r="LQK816" s="494"/>
      <c r="LQL816" s="613"/>
      <c r="LQM816" s="611"/>
      <c r="LQN816" s="612"/>
      <c r="LQO816" s="1092"/>
      <c r="LQP816" s="1093"/>
      <c r="LQQ816" s="1093"/>
      <c r="LQR816" s="138"/>
      <c r="LQS816" s="139"/>
      <c r="LQT816" s="494"/>
      <c r="LQU816" s="494"/>
      <c r="LQV816" s="494"/>
      <c r="LQW816" s="613"/>
      <c r="LQX816" s="611"/>
      <c r="LQY816" s="612"/>
      <c r="LQZ816" s="1092"/>
      <c r="LRA816" s="1093"/>
      <c r="LRB816" s="1093"/>
      <c r="LRC816" s="138"/>
      <c r="LRD816" s="139"/>
      <c r="LRE816" s="494"/>
      <c r="LRF816" s="494"/>
      <c r="LRG816" s="494"/>
      <c r="LRH816" s="613"/>
      <c r="LRI816" s="611"/>
      <c r="LRJ816" s="612"/>
      <c r="LRK816" s="1092"/>
      <c r="LRL816" s="1093"/>
      <c r="LRM816" s="1093"/>
      <c r="LRN816" s="138"/>
      <c r="LRO816" s="139"/>
      <c r="LRP816" s="494"/>
      <c r="LRQ816" s="494"/>
      <c r="LRR816" s="494"/>
      <c r="LRS816" s="613"/>
      <c r="LRT816" s="611"/>
      <c r="LRU816" s="612"/>
      <c r="LRV816" s="1092"/>
      <c r="LRW816" s="1093"/>
      <c r="LRX816" s="1093"/>
      <c r="LRY816" s="138"/>
      <c r="LRZ816" s="139"/>
      <c r="LSA816" s="494"/>
      <c r="LSB816" s="494"/>
      <c r="LSC816" s="494"/>
      <c r="LSD816" s="613"/>
      <c r="LSE816" s="611"/>
      <c r="LSF816" s="612"/>
      <c r="LSG816" s="1092"/>
      <c r="LSH816" s="1093"/>
      <c r="LSI816" s="1093"/>
      <c r="LSJ816" s="138"/>
      <c r="LSK816" s="139"/>
      <c r="LSL816" s="494"/>
      <c r="LSM816" s="494"/>
      <c r="LSN816" s="494"/>
      <c r="LSO816" s="613"/>
      <c r="LSP816" s="611"/>
      <c r="LSQ816" s="612"/>
      <c r="LSR816" s="1092"/>
      <c r="LSS816" s="1093"/>
      <c r="LST816" s="1093"/>
      <c r="LSU816" s="138"/>
      <c r="LSV816" s="139"/>
      <c r="LSW816" s="494"/>
      <c r="LSX816" s="494"/>
      <c r="LSY816" s="494"/>
      <c r="LSZ816" s="613"/>
      <c r="LTA816" s="611"/>
      <c r="LTB816" s="612"/>
      <c r="LTC816" s="1092"/>
      <c r="LTD816" s="1093"/>
      <c r="LTE816" s="1093"/>
      <c r="LTF816" s="138"/>
      <c r="LTG816" s="139"/>
      <c r="LTH816" s="494"/>
      <c r="LTI816" s="494"/>
      <c r="LTJ816" s="494"/>
      <c r="LTK816" s="613"/>
      <c r="LTL816" s="611"/>
      <c r="LTM816" s="612"/>
      <c r="LTN816" s="1092"/>
      <c r="LTO816" s="1093"/>
      <c r="LTP816" s="1093"/>
      <c r="LTQ816" s="138"/>
      <c r="LTR816" s="139"/>
      <c r="LTS816" s="494"/>
      <c r="LTT816" s="494"/>
      <c r="LTU816" s="494"/>
      <c r="LTV816" s="613"/>
      <c r="LTW816" s="611"/>
      <c r="LTX816" s="612"/>
      <c r="LTY816" s="1092"/>
      <c r="LTZ816" s="1093"/>
      <c r="LUA816" s="1093"/>
      <c r="LUB816" s="138"/>
      <c r="LUC816" s="139"/>
      <c r="LUD816" s="494"/>
      <c r="LUE816" s="494"/>
      <c r="LUF816" s="494"/>
      <c r="LUG816" s="613"/>
      <c r="LUH816" s="611"/>
      <c r="LUI816" s="612"/>
      <c r="LUJ816" s="1092"/>
      <c r="LUK816" s="1093"/>
      <c r="LUL816" s="1093"/>
      <c r="LUM816" s="138"/>
      <c r="LUN816" s="139"/>
      <c r="LUO816" s="494"/>
      <c r="LUP816" s="494"/>
      <c r="LUQ816" s="494"/>
      <c r="LUR816" s="613"/>
      <c r="LUS816" s="611"/>
      <c r="LUT816" s="612"/>
      <c r="LUU816" s="1092"/>
      <c r="LUV816" s="1093"/>
      <c r="LUW816" s="1093"/>
      <c r="LUX816" s="138"/>
      <c r="LUY816" s="139"/>
      <c r="LUZ816" s="494"/>
      <c r="LVA816" s="494"/>
      <c r="LVB816" s="494"/>
      <c r="LVC816" s="613"/>
      <c r="LVD816" s="611"/>
      <c r="LVE816" s="612"/>
      <c r="LVF816" s="1092"/>
      <c r="LVG816" s="1093"/>
      <c r="LVH816" s="1093"/>
      <c r="LVI816" s="138"/>
      <c r="LVJ816" s="139"/>
      <c r="LVK816" s="494"/>
      <c r="LVL816" s="494"/>
      <c r="LVM816" s="494"/>
      <c r="LVN816" s="613"/>
      <c r="LVO816" s="611"/>
      <c r="LVP816" s="612"/>
      <c r="LVQ816" s="1092"/>
      <c r="LVR816" s="1093"/>
      <c r="LVS816" s="1093"/>
      <c r="LVT816" s="138"/>
      <c r="LVU816" s="139"/>
      <c r="LVV816" s="494"/>
      <c r="LVW816" s="494"/>
      <c r="LVX816" s="494"/>
      <c r="LVY816" s="613"/>
      <c r="LVZ816" s="611"/>
      <c r="LWA816" s="612"/>
      <c r="LWB816" s="1092"/>
      <c r="LWC816" s="1093"/>
      <c r="LWD816" s="1093"/>
      <c r="LWE816" s="138"/>
      <c r="LWF816" s="139"/>
      <c r="LWG816" s="494"/>
      <c r="LWH816" s="494"/>
      <c r="LWI816" s="494"/>
      <c r="LWJ816" s="613"/>
      <c r="LWK816" s="611"/>
      <c r="LWL816" s="612"/>
      <c r="LWM816" s="1092"/>
      <c r="LWN816" s="1093"/>
      <c r="LWO816" s="1093"/>
      <c r="LWP816" s="138"/>
      <c r="LWQ816" s="139"/>
      <c r="LWR816" s="494"/>
      <c r="LWS816" s="494"/>
      <c r="LWT816" s="494"/>
      <c r="LWU816" s="613"/>
      <c r="LWV816" s="611"/>
      <c r="LWW816" s="612"/>
      <c r="LWX816" s="1092"/>
      <c r="LWY816" s="1093"/>
      <c r="LWZ816" s="1093"/>
      <c r="LXA816" s="138"/>
      <c r="LXB816" s="139"/>
      <c r="LXC816" s="494"/>
      <c r="LXD816" s="494"/>
      <c r="LXE816" s="494"/>
      <c r="LXF816" s="613"/>
      <c r="LXG816" s="611"/>
      <c r="LXH816" s="612"/>
      <c r="LXI816" s="1092"/>
      <c r="LXJ816" s="1093"/>
      <c r="LXK816" s="1093"/>
      <c r="LXL816" s="138"/>
      <c r="LXM816" s="139"/>
      <c r="LXN816" s="494"/>
      <c r="LXO816" s="494"/>
      <c r="LXP816" s="494"/>
      <c r="LXQ816" s="613"/>
      <c r="LXR816" s="611"/>
      <c r="LXS816" s="612"/>
      <c r="LXT816" s="1092"/>
      <c r="LXU816" s="1093"/>
      <c r="LXV816" s="1093"/>
      <c r="LXW816" s="138"/>
      <c r="LXX816" s="139"/>
      <c r="LXY816" s="494"/>
      <c r="LXZ816" s="494"/>
      <c r="LYA816" s="494"/>
      <c r="LYB816" s="613"/>
      <c r="LYC816" s="611"/>
      <c r="LYD816" s="612"/>
      <c r="LYE816" s="1092"/>
      <c r="LYF816" s="1093"/>
      <c r="LYG816" s="1093"/>
      <c r="LYH816" s="138"/>
      <c r="LYI816" s="139"/>
      <c r="LYJ816" s="494"/>
      <c r="LYK816" s="494"/>
      <c r="LYL816" s="494"/>
      <c r="LYM816" s="613"/>
      <c r="LYN816" s="611"/>
      <c r="LYO816" s="612"/>
      <c r="LYP816" s="1092"/>
      <c r="LYQ816" s="1093"/>
      <c r="LYR816" s="1093"/>
      <c r="LYS816" s="138"/>
      <c r="LYT816" s="139"/>
      <c r="LYU816" s="494"/>
      <c r="LYV816" s="494"/>
      <c r="LYW816" s="494"/>
      <c r="LYX816" s="613"/>
      <c r="LYY816" s="611"/>
      <c r="LYZ816" s="612"/>
      <c r="LZA816" s="1092"/>
      <c r="LZB816" s="1093"/>
      <c r="LZC816" s="1093"/>
      <c r="LZD816" s="138"/>
      <c r="LZE816" s="139"/>
      <c r="LZF816" s="494"/>
      <c r="LZG816" s="494"/>
      <c r="LZH816" s="494"/>
      <c r="LZI816" s="613"/>
      <c r="LZJ816" s="611"/>
      <c r="LZK816" s="612"/>
      <c r="LZL816" s="1092"/>
      <c r="LZM816" s="1093"/>
      <c r="LZN816" s="1093"/>
      <c r="LZO816" s="138"/>
      <c r="LZP816" s="139"/>
      <c r="LZQ816" s="494"/>
      <c r="LZR816" s="494"/>
      <c r="LZS816" s="494"/>
      <c r="LZT816" s="613"/>
      <c r="LZU816" s="611"/>
      <c r="LZV816" s="612"/>
      <c r="LZW816" s="1092"/>
      <c r="LZX816" s="1093"/>
      <c r="LZY816" s="1093"/>
      <c r="LZZ816" s="138"/>
      <c r="MAA816" s="139"/>
      <c r="MAB816" s="494"/>
      <c r="MAC816" s="494"/>
      <c r="MAD816" s="494"/>
      <c r="MAE816" s="613"/>
      <c r="MAF816" s="611"/>
      <c r="MAG816" s="612"/>
      <c r="MAH816" s="1092"/>
      <c r="MAI816" s="1093"/>
      <c r="MAJ816" s="1093"/>
      <c r="MAK816" s="138"/>
      <c r="MAL816" s="139"/>
      <c r="MAM816" s="494"/>
      <c r="MAN816" s="494"/>
      <c r="MAO816" s="494"/>
      <c r="MAP816" s="613"/>
      <c r="MAQ816" s="611"/>
      <c r="MAR816" s="612"/>
      <c r="MAS816" s="1092"/>
      <c r="MAT816" s="1093"/>
      <c r="MAU816" s="1093"/>
      <c r="MAV816" s="138"/>
      <c r="MAW816" s="139"/>
      <c r="MAX816" s="494"/>
      <c r="MAY816" s="494"/>
      <c r="MAZ816" s="494"/>
      <c r="MBA816" s="613"/>
      <c r="MBB816" s="611"/>
      <c r="MBC816" s="612"/>
      <c r="MBD816" s="1092"/>
      <c r="MBE816" s="1093"/>
      <c r="MBF816" s="1093"/>
      <c r="MBG816" s="138"/>
      <c r="MBH816" s="139"/>
      <c r="MBI816" s="494"/>
      <c r="MBJ816" s="494"/>
      <c r="MBK816" s="494"/>
      <c r="MBL816" s="613"/>
      <c r="MBM816" s="611"/>
      <c r="MBN816" s="612"/>
      <c r="MBO816" s="1092"/>
      <c r="MBP816" s="1093"/>
      <c r="MBQ816" s="1093"/>
      <c r="MBR816" s="138"/>
      <c r="MBS816" s="139"/>
      <c r="MBT816" s="494"/>
      <c r="MBU816" s="494"/>
      <c r="MBV816" s="494"/>
      <c r="MBW816" s="613"/>
      <c r="MBX816" s="611"/>
      <c r="MBY816" s="612"/>
      <c r="MBZ816" s="1092"/>
      <c r="MCA816" s="1093"/>
      <c r="MCB816" s="1093"/>
      <c r="MCC816" s="138"/>
      <c r="MCD816" s="139"/>
      <c r="MCE816" s="494"/>
      <c r="MCF816" s="494"/>
      <c r="MCG816" s="494"/>
      <c r="MCH816" s="613"/>
      <c r="MCI816" s="611"/>
      <c r="MCJ816" s="612"/>
      <c r="MCK816" s="1092"/>
      <c r="MCL816" s="1093"/>
      <c r="MCM816" s="1093"/>
      <c r="MCN816" s="138"/>
      <c r="MCO816" s="139"/>
      <c r="MCP816" s="494"/>
      <c r="MCQ816" s="494"/>
      <c r="MCR816" s="494"/>
      <c r="MCS816" s="613"/>
      <c r="MCT816" s="611"/>
      <c r="MCU816" s="612"/>
      <c r="MCV816" s="1092"/>
      <c r="MCW816" s="1093"/>
      <c r="MCX816" s="1093"/>
      <c r="MCY816" s="138"/>
      <c r="MCZ816" s="139"/>
      <c r="MDA816" s="494"/>
      <c r="MDB816" s="494"/>
      <c r="MDC816" s="494"/>
      <c r="MDD816" s="613"/>
      <c r="MDE816" s="611"/>
      <c r="MDF816" s="612"/>
      <c r="MDG816" s="1092"/>
      <c r="MDH816" s="1093"/>
      <c r="MDI816" s="1093"/>
      <c r="MDJ816" s="138"/>
      <c r="MDK816" s="139"/>
      <c r="MDL816" s="494"/>
      <c r="MDM816" s="494"/>
      <c r="MDN816" s="494"/>
      <c r="MDO816" s="613"/>
      <c r="MDP816" s="611"/>
      <c r="MDQ816" s="612"/>
      <c r="MDR816" s="1092"/>
      <c r="MDS816" s="1093"/>
      <c r="MDT816" s="1093"/>
      <c r="MDU816" s="138"/>
      <c r="MDV816" s="139"/>
      <c r="MDW816" s="494"/>
      <c r="MDX816" s="494"/>
      <c r="MDY816" s="494"/>
      <c r="MDZ816" s="613"/>
      <c r="MEA816" s="611"/>
      <c r="MEB816" s="612"/>
      <c r="MEC816" s="1092"/>
      <c r="MED816" s="1093"/>
      <c r="MEE816" s="1093"/>
      <c r="MEF816" s="138"/>
      <c r="MEG816" s="139"/>
      <c r="MEH816" s="494"/>
      <c r="MEI816" s="494"/>
      <c r="MEJ816" s="494"/>
      <c r="MEK816" s="613"/>
      <c r="MEL816" s="611"/>
      <c r="MEM816" s="612"/>
      <c r="MEN816" s="1092"/>
      <c r="MEO816" s="1093"/>
      <c r="MEP816" s="1093"/>
      <c r="MEQ816" s="138"/>
      <c r="MER816" s="139"/>
      <c r="MES816" s="494"/>
      <c r="MET816" s="494"/>
      <c r="MEU816" s="494"/>
      <c r="MEV816" s="613"/>
      <c r="MEW816" s="611"/>
      <c r="MEX816" s="612"/>
      <c r="MEY816" s="1092"/>
      <c r="MEZ816" s="1093"/>
      <c r="MFA816" s="1093"/>
      <c r="MFB816" s="138"/>
      <c r="MFC816" s="139"/>
      <c r="MFD816" s="494"/>
      <c r="MFE816" s="494"/>
      <c r="MFF816" s="494"/>
      <c r="MFG816" s="613"/>
      <c r="MFH816" s="611"/>
      <c r="MFI816" s="612"/>
      <c r="MFJ816" s="1092"/>
      <c r="MFK816" s="1093"/>
      <c r="MFL816" s="1093"/>
      <c r="MFM816" s="138"/>
      <c r="MFN816" s="139"/>
      <c r="MFO816" s="494"/>
      <c r="MFP816" s="494"/>
      <c r="MFQ816" s="494"/>
      <c r="MFR816" s="613"/>
      <c r="MFS816" s="611"/>
      <c r="MFT816" s="612"/>
      <c r="MFU816" s="1092"/>
      <c r="MFV816" s="1093"/>
      <c r="MFW816" s="1093"/>
      <c r="MFX816" s="138"/>
      <c r="MFY816" s="139"/>
      <c r="MFZ816" s="494"/>
      <c r="MGA816" s="494"/>
      <c r="MGB816" s="494"/>
      <c r="MGC816" s="613"/>
      <c r="MGD816" s="611"/>
      <c r="MGE816" s="612"/>
      <c r="MGF816" s="1092"/>
      <c r="MGG816" s="1093"/>
      <c r="MGH816" s="1093"/>
      <c r="MGI816" s="138"/>
      <c r="MGJ816" s="139"/>
      <c r="MGK816" s="494"/>
      <c r="MGL816" s="494"/>
      <c r="MGM816" s="494"/>
      <c r="MGN816" s="613"/>
      <c r="MGO816" s="611"/>
      <c r="MGP816" s="612"/>
      <c r="MGQ816" s="1092"/>
      <c r="MGR816" s="1093"/>
      <c r="MGS816" s="1093"/>
      <c r="MGT816" s="138"/>
      <c r="MGU816" s="139"/>
      <c r="MGV816" s="494"/>
      <c r="MGW816" s="494"/>
      <c r="MGX816" s="494"/>
      <c r="MGY816" s="613"/>
      <c r="MGZ816" s="611"/>
      <c r="MHA816" s="612"/>
      <c r="MHB816" s="1092"/>
      <c r="MHC816" s="1093"/>
      <c r="MHD816" s="1093"/>
      <c r="MHE816" s="138"/>
      <c r="MHF816" s="139"/>
      <c r="MHG816" s="494"/>
      <c r="MHH816" s="494"/>
      <c r="MHI816" s="494"/>
      <c r="MHJ816" s="613"/>
      <c r="MHK816" s="611"/>
      <c r="MHL816" s="612"/>
      <c r="MHM816" s="1092"/>
      <c r="MHN816" s="1093"/>
      <c r="MHO816" s="1093"/>
      <c r="MHP816" s="138"/>
      <c r="MHQ816" s="139"/>
      <c r="MHR816" s="494"/>
      <c r="MHS816" s="494"/>
      <c r="MHT816" s="494"/>
      <c r="MHU816" s="613"/>
      <c r="MHV816" s="611"/>
      <c r="MHW816" s="612"/>
      <c r="MHX816" s="1092"/>
      <c r="MHY816" s="1093"/>
      <c r="MHZ816" s="1093"/>
      <c r="MIA816" s="138"/>
      <c r="MIB816" s="139"/>
      <c r="MIC816" s="494"/>
      <c r="MID816" s="494"/>
      <c r="MIE816" s="494"/>
      <c r="MIF816" s="613"/>
      <c r="MIG816" s="611"/>
      <c r="MIH816" s="612"/>
      <c r="MII816" s="1092"/>
      <c r="MIJ816" s="1093"/>
      <c r="MIK816" s="1093"/>
      <c r="MIL816" s="138"/>
      <c r="MIM816" s="139"/>
      <c r="MIN816" s="494"/>
      <c r="MIO816" s="494"/>
      <c r="MIP816" s="494"/>
      <c r="MIQ816" s="613"/>
      <c r="MIR816" s="611"/>
      <c r="MIS816" s="612"/>
      <c r="MIT816" s="1092"/>
      <c r="MIU816" s="1093"/>
      <c r="MIV816" s="1093"/>
      <c r="MIW816" s="138"/>
      <c r="MIX816" s="139"/>
      <c r="MIY816" s="494"/>
      <c r="MIZ816" s="494"/>
      <c r="MJA816" s="494"/>
      <c r="MJB816" s="613"/>
      <c r="MJC816" s="611"/>
      <c r="MJD816" s="612"/>
      <c r="MJE816" s="1092"/>
      <c r="MJF816" s="1093"/>
      <c r="MJG816" s="1093"/>
      <c r="MJH816" s="138"/>
      <c r="MJI816" s="139"/>
      <c r="MJJ816" s="494"/>
      <c r="MJK816" s="494"/>
      <c r="MJL816" s="494"/>
      <c r="MJM816" s="613"/>
      <c r="MJN816" s="611"/>
      <c r="MJO816" s="612"/>
      <c r="MJP816" s="1092"/>
      <c r="MJQ816" s="1093"/>
      <c r="MJR816" s="1093"/>
      <c r="MJS816" s="138"/>
      <c r="MJT816" s="139"/>
      <c r="MJU816" s="494"/>
      <c r="MJV816" s="494"/>
      <c r="MJW816" s="494"/>
      <c r="MJX816" s="613"/>
      <c r="MJY816" s="611"/>
      <c r="MJZ816" s="612"/>
      <c r="MKA816" s="1092"/>
      <c r="MKB816" s="1093"/>
      <c r="MKC816" s="1093"/>
      <c r="MKD816" s="138"/>
      <c r="MKE816" s="139"/>
      <c r="MKF816" s="494"/>
      <c r="MKG816" s="494"/>
      <c r="MKH816" s="494"/>
      <c r="MKI816" s="613"/>
      <c r="MKJ816" s="611"/>
      <c r="MKK816" s="612"/>
      <c r="MKL816" s="1092"/>
      <c r="MKM816" s="1093"/>
      <c r="MKN816" s="1093"/>
      <c r="MKO816" s="138"/>
      <c r="MKP816" s="139"/>
      <c r="MKQ816" s="494"/>
      <c r="MKR816" s="494"/>
      <c r="MKS816" s="494"/>
      <c r="MKT816" s="613"/>
      <c r="MKU816" s="611"/>
      <c r="MKV816" s="612"/>
      <c r="MKW816" s="1092"/>
      <c r="MKX816" s="1093"/>
      <c r="MKY816" s="1093"/>
      <c r="MKZ816" s="138"/>
      <c r="MLA816" s="139"/>
      <c r="MLB816" s="494"/>
      <c r="MLC816" s="494"/>
      <c r="MLD816" s="494"/>
      <c r="MLE816" s="613"/>
      <c r="MLF816" s="611"/>
      <c r="MLG816" s="612"/>
      <c r="MLH816" s="1092"/>
      <c r="MLI816" s="1093"/>
      <c r="MLJ816" s="1093"/>
      <c r="MLK816" s="138"/>
      <c r="MLL816" s="139"/>
      <c r="MLM816" s="494"/>
      <c r="MLN816" s="494"/>
      <c r="MLO816" s="494"/>
      <c r="MLP816" s="613"/>
      <c r="MLQ816" s="611"/>
      <c r="MLR816" s="612"/>
      <c r="MLS816" s="1092"/>
      <c r="MLT816" s="1093"/>
      <c r="MLU816" s="1093"/>
      <c r="MLV816" s="138"/>
      <c r="MLW816" s="139"/>
      <c r="MLX816" s="494"/>
      <c r="MLY816" s="494"/>
      <c r="MLZ816" s="494"/>
      <c r="MMA816" s="613"/>
      <c r="MMB816" s="611"/>
      <c r="MMC816" s="612"/>
      <c r="MMD816" s="1092"/>
      <c r="MME816" s="1093"/>
      <c r="MMF816" s="1093"/>
      <c r="MMG816" s="138"/>
      <c r="MMH816" s="139"/>
      <c r="MMI816" s="494"/>
      <c r="MMJ816" s="494"/>
      <c r="MMK816" s="494"/>
      <c r="MML816" s="613"/>
      <c r="MMM816" s="611"/>
      <c r="MMN816" s="612"/>
      <c r="MMO816" s="1092"/>
      <c r="MMP816" s="1093"/>
      <c r="MMQ816" s="1093"/>
      <c r="MMR816" s="138"/>
      <c r="MMS816" s="139"/>
      <c r="MMT816" s="494"/>
      <c r="MMU816" s="494"/>
      <c r="MMV816" s="494"/>
      <c r="MMW816" s="613"/>
      <c r="MMX816" s="611"/>
      <c r="MMY816" s="612"/>
      <c r="MMZ816" s="1092"/>
      <c r="MNA816" s="1093"/>
      <c r="MNB816" s="1093"/>
      <c r="MNC816" s="138"/>
      <c r="MND816" s="139"/>
      <c r="MNE816" s="494"/>
      <c r="MNF816" s="494"/>
      <c r="MNG816" s="494"/>
      <c r="MNH816" s="613"/>
      <c r="MNI816" s="611"/>
      <c r="MNJ816" s="612"/>
      <c r="MNK816" s="1092"/>
      <c r="MNL816" s="1093"/>
      <c r="MNM816" s="1093"/>
      <c r="MNN816" s="138"/>
      <c r="MNO816" s="139"/>
      <c r="MNP816" s="494"/>
      <c r="MNQ816" s="494"/>
      <c r="MNR816" s="494"/>
      <c r="MNS816" s="613"/>
      <c r="MNT816" s="611"/>
      <c r="MNU816" s="612"/>
      <c r="MNV816" s="1092"/>
      <c r="MNW816" s="1093"/>
      <c r="MNX816" s="1093"/>
      <c r="MNY816" s="138"/>
      <c r="MNZ816" s="139"/>
      <c r="MOA816" s="494"/>
      <c r="MOB816" s="494"/>
      <c r="MOC816" s="494"/>
      <c r="MOD816" s="613"/>
      <c r="MOE816" s="611"/>
      <c r="MOF816" s="612"/>
      <c r="MOG816" s="1092"/>
      <c r="MOH816" s="1093"/>
      <c r="MOI816" s="1093"/>
      <c r="MOJ816" s="138"/>
      <c r="MOK816" s="139"/>
      <c r="MOL816" s="494"/>
      <c r="MOM816" s="494"/>
      <c r="MON816" s="494"/>
      <c r="MOO816" s="613"/>
      <c r="MOP816" s="611"/>
      <c r="MOQ816" s="612"/>
      <c r="MOR816" s="1092"/>
      <c r="MOS816" s="1093"/>
      <c r="MOT816" s="1093"/>
      <c r="MOU816" s="138"/>
      <c r="MOV816" s="139"/>
      <c r="MOW816" s="494"/>
      <c r="MOX816" s="494"/>
      <c r="MOY816" s="494"/>
      <c r="MOZ816" s="613"/>
      <c r="MPA816" s="611"/>
      <c r="MPB816" s="612"/>
      <c r="MPC816" s="1092"/>
      <c r="MPD816" s="1093"/>
      <c r="MPE816" s="1093"/>
      <c r="MPF816" s="138"/>
      <c r="MPG816" s="139"/>
      <c r="MPH816" s="494"/>
      <c r="MPI816" s="494"/>
      <c r="MPJ816" s="494"/>
      <c r="MPK816" s="613"/>
      <c r="MPL816" s="611"/>
      <c r="MPM816" s="612"/>
      <c r="MPN816" s="1092"/>
      <c r="MPO816" s="1093"/>
      <c r="MPP816" s="1093"/>
      <c r="MPQ816" s="138"/>
      <c r="MPR816" s="139"/>
      <c r="MPS816" s="494"/>
      <c r="MPT816" s="494"/>
      <c r="MPU816" s="494"/>
      <c r="MPV816" s="613"/>
      <c r="MPW816" s="611"/>
      <c r="MPX816" s="612"/>
      <c r="MPY816" s="1092"/>
      <c r="MPZ816" s="1093"/>
      <c r="MQA816" s="1093"/>
      <c r="MQB816" s="138"/>
      <c r="MQC816" s="139"/>
      <c r="MQD816" s="494"/>
      <c r="MQE816" s="494"/>
      <c r="MQF816" s="494"/>
      <c r="MQG816" s="613"/>
      <c r="MQH816" s="611"/>
      <c r="MQI816" s="612"/>
      <c r="MQJ816" s="1092"/>
      <c r="MQK816" s="1093"/>
      <c r="MQL816" s="1093"/>
      <c r="MQM816" s="138"/>
      <c r="MQN816" s="139"/>
      <c r="MQO816" s="494"/>
      <c r="MQP816" s="494"/>
      <c r="MQQ816" s="494"/>
      <c r="MQR816" s="613"/>
      <c r="MQS816" s="611"/>
      <c r="MQT816" s="612"/>
      <c r="MQU816" s="1092"/>
      <c r="MQV816" s="1093"/>
      <c r="MQW816" s="1093"/>
      <c r="MQX816" s="138"/>
      <c r="MQY816" s="139"/>
      <c r="MQZ816" s="494"/>
      <c r="MRA816" s="494"/>
      <c r="MRB816" s="494"/>
      <c r="MRC816" s="613"/>
      <c r="MRD816" s="611"/>
      <c r="MRE816" s="612"/>
      <c r="MRF816" s="1092"/>
      <c r="MRG816" s="1093"/>
      <c r="MRH816" s="1093"/>
      <c r="MRI816" s="138"/>
      <c r="MRJ816" s="139"/>
      <c r="MRK816" s="494"/>
      <c r="MRL816" s="494"/>
      <c r="MRM816" s="494"/>
      <c r="MRN816" s="613"/>
      <c r="MRO816" s="611"/>
      <c r="MRP816" s="612"/>
      <c r="MRQ816" s="1092"/>
      <c r="MRR816" s="1093"/>
      <c r="MRS816" s="1093"/>
      <c r="MRT816" s="138"/>
      <c r="MRU816" s="139"/>
      <c r="MRV816" s="494"/>
      <c r="MRW816" s="494"/>
      <c r="MRX816" s="494"/>
      <c r="MRY816" s="613"/>
      <c r="MRZ816" s="611"/>
      <c r="MSA816" s="612"/>
      <c r="MSB816" s="1092"/>
      <c r="MSC816" s="1093"/>
      <c r="MSD816" s="1093"/>
      <c r="MSE816" s="138"/>
      <c r="MSF816" s="139"/>
      <c r="MSG816" s="494"/>
      <c r="MSH816" s="494"/>
      <c r="MSI816" s="494"/>
      <c r="MSJ816" s="613"/>
      <c r="MSK816" s="611"/>
      <c r="MSL816" s="612"/>
      <c r="MSM816" s="1092"/>
      <c r="MSN816" s="1093"/>
      <c r="MSO816" s="1093"/>
      <c r="MSP816" s="138"/>
      <c r="MSQ816" s="139"/>
      <c r="MSR816" s="494"/>
      <c r="MSS816" s="494"/>
      <c r="MST816" s="494"/>
      <c r="MSU816" s="613"/>
      <c r="MSV816" s="611"/>
      <c r="MSW816" s="612"/>
      <c r="MSX816" s="1092"/>
      <c r="MSY816" s="1093"/>
      <c r="MSZ816" s="1093"/>
      <c r="MTA816" s="138"/>
      <c r="MTB816" s="139"/>
      <c r="MTC816" s="494"/>
      <c r="MTD816" s="494"/>
      <c r="MTE816" s="494"/>
      <c r="MTF816" s="613"/>
      <c r="MTG816" s="611"/>
      <c r="MTH816" s="612"/>
      <c r="MTI816" s="1092"/>
      <c r="MTJ816" s="1093"/>
      <c r="MTK816" s="1093"/>
      <c r="MTL816" s="138"/>
      <c r="MTM816" s="139"/>
      <c r="MTN816" s="494"/>
      <c r="MTO816" s="494"/>
      <c r="MTP816" s="494"/>
      <c r="MTQ816" s="613"/>
      <c r="MTR816" s="611"/>
      <c r="MTS816" s="612"/>
      <c r="MTT816" s="1092"/>
      <c r="MTU816" s="1093"/>
      <c r="MTV816" s="1093"/>
      <c r="MTW816" s="138"/>
      <c r="MTX816" s="139"/>
      <c r="MTY816" s="494"/>
      <c r="MTZ816" s="494"/>
      <c r="MUA816" s="494"/>
      <c r="MUB816" s="613"/>
      <c r="MUC816" s="611"/>
      <c r="MUD816" s="612"/>
      <c r="MUE816" s="1092"/>
      <c r="MUF816" s="1093"/>
      <c r="MUG816" s="1093"/>
      <c r="MUH816" s="138"/>
      <c r="MUI816" s="139"/>
      <c r="MUJ816" s="494"/>
      <c r="MUK816" s="494"/>
      <c r="MUL816" s="494"/>
      <c r="MUM816" s="613"/>
      <c r="MUN816" s="611"/>
      <c r="MUO816" s="612"/>
      <c r="MUP816" s="1092"/>
      <c r="MUQ816" s="1093"/>
      <c r="MUR816" s="1093"/>
      <c r="MUS816" s="138"/>
      <c r="MUT816" s="139"/>
      <c r="MUU816" s="494"/>
      <c r="MUV816" s="494"/>
      <c r="MUW816" s="494"/>
      <c r="MUX816" s="613"/>
      <c r="MUY816" s="611"/>
      <c r="MUZ816" s="612"/>
      <c r="MVA816" s="1092"/>
      <c r="MVB816" s="1093"/>
      <c r="MVC816" s="1093"/>
      <c r="MVD816" s="138"/>
      <c r="MVE816" s="139"/>
      <c r="MVF816" s="494"/>
      <c r="MVG816" s="494"/>
      <c r="MVH816" s="494"/>
      <c r="MVI816" s="613"/>
      <c r="MVJ816" s="611"/>
      <c r="MVK816" s="612"/>
      <c r="MVL816" s="1092"/>
      <c r="MVM816" s="1093"/>
      <c r="MVN816" s="1093"/>
      <c r="MVO816" s="138"/>
      <c r="MVP816" s="139"/>
      <c r="MVQ816" s="494"/>
      <c r="MVR816" s="494"/>
      <c r="MVS816" s="494"/>
      <c r="MVT816" s="613"/>
      <c r="MVU816" s="611"/>
      <c r="MVV816" s="612"/>
      <c r="MVW816" s="1092"/>
      <c r="MVX816" s="1093"/>
      <c r="MVY816" s="1093"/>
      <c r="MVZ816" s="138"/>
      <c r="MWA816" s="139"/>
      <c r="MWB816" s="494"/>
      <c r="MWC816" s="494"/>
      <c r="MWD816" s="494"/>
      <c r="MWE816" s="613"/>
      <c r="MWF816" s="611"/>
      <c r="MWG816" s="612"/>
      <c r="MWH816" s="1092"/>
      <c r="MWI816" s="1093"/>
      <c r="MWJ816" s="1093"/>
      <c r="MWK816" s="138"/>
      <c r="MWL816" s="139"/>
      <c r="MWM816" s="494"/>
      <c r="MWN816" s="494"/>
      <c r="MWO816" s="494"/>
      <c r="MWP816" s="613"/>
      <c r="MWQ816" s="611"/>
      <c r="MWR816" s="612"/>
      <c r="MWS816" s="1092"/>
      <c r="MWT816" s="1093"/>
      <c r="MWU816" s="1093"/>
      <c r="MWV816" s="138"/>
      <c r="MWW816" s="139"/>
      <c r="MWX816" s="494"/>
      <c r="MWY816" s="494"/>
      <c r="MWZ816" s="494"/>
      <c r="MXA816" s="613"/>
      <c r="MXB816" s="611"/>
      <c r="MXC816" s="612"/>
      <c r="MXD816" s="1092"/>
      <c r="MXE816" s="1093"/>
      <c r="MXF816" s="1093"/>
      <c r="MXG816" s="138"/>
      <c r="MXH816" s="139"/>
      <c r="MXI816" s="494"/>
      <c r="MXJ816" s="494"/>
      <c r="MXK816" s="494"/>
      <c r="MXL816" s="613"/>
      <c r="MXM816" s="611"/>
      <c r="MXN816" s="612"/>
      <c r="MXO816" s="1092"/>
      <c r="MXP816" s="1093"/>
      <c r="MXQ816" s="1093"/>
      <c r="MXR816" s="138"/>
      <c r="MXS816" s="139"/>
      <c r="MXT816" s="494"/>
      <c r="MXU816" s="494"/>
      <c r="MXV816" s="494"/>
      <c r="MXW816" s="613"/>
      <c r="MXX816" s="611"/>
      <c r="MXY816" s="612"/>
      <c r="MXZ816" s="1092"/>
      <c r="MYA816" s="1093"/>
      <c r="MYB816" s="1093"/>
      <c r="MYC816" s="138"/>
      <c r="MYD816" s="139"/>
      <c r="MYE816" s="494"/>
      <c r="MYF816" s="494"/>
      <c r="MYG816" s="494"/>
      <c r="MYH816" s="613"/>
      <c r="MYI816" s="611"/>
      <c r="MYJ816" s="612"/>
      <c r="MYK816" s="1092"/>
      <c r="MYL816" s="1093"/>
      <c r="MYM816" s="1093"/>
      <c r="MYN816" s="138"/>
      <c r="MYO816" s="139"/>
      <c r="MYP816" s="494"/>
      <c r="MYQ816" s="494"/>
      <c r="MYR816" s="494"/>
      <c r="MYS816" s="613"/>
      <c r="MYT816" s="611"/>
      <c r="MYU816" s="612"/>
      <c r="MYV816" s="1092"/>
      <c r="MYW816" s="1093"/>
      <c r="MYX816" s="1093"/>
      <c r="MYY816" s="138"/>
      <c r="MYZ816" s="139"/>
      <c r="MZA816" s="494"/>
      <c r="MZB816" s="494"/>
      <c r="MZC816" s="494"/>
      <c r="MZD816" s="613"/>
      <c r="MZE816" s="611"/>
      <c r="MZF816" s="612"/>
      <c r="MZG816" s="1092"/>
      <c r="MZH816" s="1093"/>
      <c r="MZI816" s="1093"/>
      <c r="MZJ816" s="138"/>
      <c r="MZK816" s="139"/>
      <c r="MZL816" s="494"/>
      <c r="MZM816" s="494"/>
      <c r="MZN816" s="494"/>
      <c r="MZO816" s="613"/>
      <c r="MZP816" s="611"/>
      <c r="MZQ816" s="612"/>
      <c r="MZR816" s="1092"/>
      <c r="MZS816" s="1093"/>
      <c r="MZT816" s="1093"/>
      <c r="MZU816" s="138"/>
      <c r="MZV816" s="139"/>
      <c r="MZW816" s="494"/>
      <c r="MZX816" s="494"/>
      <c r="MZY816" s="494"/>
      <c r="MZZ816" s="613"/>
      <c r="NAA816" s="611"/>
      <c r="NAB816" s="612"/>
      <c r="NAC816" s="1092"/>
      <c r="NAD816" s="1093"/>
      <c r="NAE816" s="1093"/>
      <c r="NAF816" s="138"/>
      <c r="NAG816" s="139"/>
      <c r="NAH816" s="494"/>
      <c r="NAI816" s="494"/>
      <c r="NAJ816" s="494"/>
      <c r="NAK816" s="613"/>
      <c r="NAL816" s="611"/>
      <c r="NAM816" s="612"/>
      <c r="NAN816" s="1092"/>
      <c r="NAO816" s="1093"/>
      <c r="NAP816" s="1093"/>
      <c r="NAQ816" s="138"/>
      <c r="NAR816" s="139"/>
      <c r="NAS816" s="494"/>
      <c r="NAT816" s="494"/>
      <c r="NAU816" s="494"/>
      <c r="NAV816" s="613"/>
      <c r="NAW816" s="611"/>
      <c r="NAX816" s="612"/>
      <c r="NAY816" s="1092"/>
      <c r="NAZ816" s="1093"/>
      <c r="NBA816" s="1093"/>
      <c r="NBB816" s="138"/>
      <c r="NBC816" s="139"/>
      <c r="NBD816" s="494"/>
      <c r="NBE816" s="494"/>
      <c r="NBF816" s="494"/>
      <c r="NBG816" s="613"/>
      <c r="NBH816" s="611"/>
      <c r="NBI816" s="612"/>
      <c r="NBJ816" s="1092"/>
      <c r="NBK816" s="1093"/>
      <c r="NBL816" s="1093"/>
      <c r="NBM816" s="138"/>
      <c r="NBN816" s="139"/>
      <c r="NBO816" s="494"/>
      <c r="NBP816" s="494"/>
      <c r="NBQ816" s="494"/>
      <c r="NBR816" s="613"/>
      <c r="NBS816" s="611"/>
      <c r="NBT816" s="612"/>
      <c r="NBU816" s="1092"/>
      <c r="NBV816" s="1093"/>
      <c r="NBW816" s="1093"/>
      <c r="NBX816" s="138"/>
      <c r="NBY816" s="139"/>
      <c r="NBZ816" s="494"/>
      <c r="NCA816" s="494"/>
      <c r="NCB816" s="494"/>
      <c r="NCC816" s="613"/>
      <c r="NCD816" s="611"/>
      <c r="NCE816" s="612"/>
      <c r="NCF816" s="1092"/>
      <c r="NCG816" s="1093"/>
      <c r="NCH816" s="1093"/>
      <c r="NCI816" s="138"/>
      <c r="NCJ816" s="139"/>
      <c r="NCK816" s="494"/>
      <c r="NCL816" s="494"/>
      <c r="NCM816" s="494"/>
      <c r="NCN816" s="613"/>
      <c r="NCO816" s="611"/>
      <c r="NCP816" s="612"/>
      <c r="NCQ816" s="1092"/>
      <c r="NCR816" s="1093"/>
      <c r="NCS816" s="1093"/>
      <c r="NCT816" s="138"/>
      <c r="NCU816" s="139"/>
      <c r="NCV816" s="494"/>
      <c r="NCW816" s="494"/>
      <c r="NCX816" s="494"/>
      <c r="NCY816" s="613"/>
      <c r="NCZ816" s="611"/>
      <c r="NDA816" s="612"/>
      <c r="NDB816" s="1092"/>
      <c r="NDC816" s="1093"/>
      <c r="NDD816" s="1093"/>
      <c r="NDE816" s="138"/>
      <c r="NDF816" s="139"/>
      <c r="NDG816" s="494"/>
      <c r="NDH816" s="494"/>
      <c r="NDI816" s="494"/>
      <c r="NDJ816" s="613"/>
      <c r="NDK816" s="611"/>
      <c r="NDL816" s="612"/>
      <c r="NDM816" s="1092"/>
      <c r="NDN816" s="1093"/>
      <c r="NDO816" s="1093"/>
      <c r="NDP816" s="138"/>
      <c r="NDQ816" s="139"/>
      <c r="NDR816" s="494"/>
      <c r="NDS816" s="494"/>
      <c r="NDT816" s="494"/>
      <c r="NDU816" s="613"/>
      <c r="NDV816" s="611"/>
      <c r="NDW816" s="612"/>
      <c r="NDX816" s="1092"/>
      <c r="NDY816" s="1093"/>
      <c r="NDZ816" s="1093"/>
      <c r="NEA816" s="138"/>
      <c r="NEB816" s="139"/>
      <c r="NEC816" s="494"/>
      <c r="NED816" s="494"/>
      <c r="NEE816" s="494"/>
      <c r="NEF816" s="613"/>
      <c r="NEG816" s="611"/>
      <c r="NEH816" s="612"/>
      <c r="NEI816" s="1092"/>
      <c r="NEJ816" s="1093"/>
      <c r="NEK816" s="1093"/>
      <c r="NEL816" s="138"/>
      <c r="NEM816" s="139"/>
      <c r="NEN816" s="494"/>
      <c r="NEO816" s="494"/>
      <c r="NEP816" s="494"/>
      <c r="NEQ816" s="613"/>
      <c r="NER816" s="611"/>
      <c r="NES816" s="612"/>
      <c r="NET816" s="1092"/>
      <c r="NEU816" s="1093"/>
      <c r="NEV816" s="1093"/>
      <c r="NEW816" s="138"/>
      <c r="NEX816" s="139"/>
      <c r="NEY816" s="494"/>
      <c r="NEZ816" s="494"/>
      <c r="NFA816" s="494"/>
      <c r="NFB816" s="613"/>
      <c r="NFC816" s="611"/>
      <c r="NFD816" s="612"/>
      <c r="NFE816" s="1092"/>
      <c r="NFF816" s="1093"/>
      <c r="NFG816" s="1093"/>
      <c r="NFH816" s="138"/>
      <c r="NFI816" s="139"/>
      <c r="NFJ816" s="494"/>
      <c r="NFK816" s="494"/>
      <c r="NFL816" s="494"/>
      <c r="NFM816" s="613"/>
      <c r="NFN816" s="611"/>
      <c r="NFO816" s="612"/>
      <c r="NFP816" s="1092"/>
      <c r="NFQ816" s="1093"/>
      <c r="NFR816" s="1093"/>
      <c r="NFS816" s="138"/>
      <c r="NFT816" s="139"/>
      <c r="NFU816" s="494"/>
      <c r="NFV816" s="494"/>
      <c r="NFW816" s="494"/>
      <c r="NFX816" s="613"/>
      <c r="NFY816" s="611"/>
      <c r="NFZ816" s="612"/>
      <c r="NGA816" s="1092"/>
      <c r="NGB816" s="1093"/>
      <c r="NGC816" s="1093"/>
      <c r="NGD816" s="138"/>
      <c r="NGE816" s="139"/>
      <c r="NGF816" s="494"/>
      <c r="NGG816" s="494"/>
      <c r="NGH816" s="494"/>
      <c r="NGI816" s="613"/>
      <c r="NGJ816" s="611"/>
      <c r="NGK816" s="612"/>
      <c r="NGL816" s="1092"/>
      <c r="NGM816" s="1093"/>
      <c r="NGN816" s="1093"/>
      <c r="NGO816" s="138"/>
      <c r="NGP816" s="139"/>
      <c r="NGQ816" s="494"/>
      <c r="NGR816" s="494"/>
      <c r="NGS816" s="494"/>
      <c r="NGT816" s="613"/>
      <c r="NGU816" s="611"/>
      <c r="NGV816" s="612"/>
      <c r="NGW816" s="1092"/>
      <c r="NGX816" s="1093"/>
      <c r="NGY816" s="1093"/>
      <c r="NGZ816" s="138"/>
      <c r="NHA816" s="139"/>
      <c r="NHB816" s="494"/>
      <c r="NHC816" s="494"/>
      <c r="NHD816" s="494"/>
      <c r="NHE816" s="613"/>
      <c r="NHF816" s="611"/>
      <c r="NHG816" s="612"/>
      <c r="NHH816" s="1092"/>
      <c r="NHI816" s="1093"/>
      <c r="NHJ816" s="1093"/>
      <c r="NHK816" s="138"/>
      <c r="NHL816" s="139"/>
      <c r="NHM816" s="494"/>
      <c r="NHN816" s="494"/>
      <c r="NHO816" s="494"/>
      <c r="NHP816" s="613"/>
      <c r="NHQ816" s="611"/>
      <c r="NHR816" s="612"/>
      <c r="NHS816" s="1092"/>
      <c r="NHT816" s="1093"/>
      <c r="NHU816" s="1093"/>
      <c r="NHV816" s="138"/>
      <c r="NHW816" s="139"/>
      <c r="NHX816" s="494"/>
      <c r="NHY816" s="494"/>
      <c r="NHZ816" s="494"/>
      <c r="NIA816" s="613"/>
      <c r="NIB816" s="611"/>
      <c r="NIC816" s="612"/>
      <c r="NID816" s="1092"/>
      <c r="NIE816" s="1093"/>
      <c r="NIF816" s="1093"/>
      <c r="NIG816" s="138"/>
      <c r="NIH816" s="139"/>
      <c r="NII816" s="494"/>
      <c r="NIJ816" s="494"/>
      <c r="NIK816" s="494"/>
      <c r="NIL816" s="613"/>
      <c r="NIM816" s="611"/>
      <c r="NIN816" s="612"/>
      <c r="NIO816" s="1092"/>
      <c r="NIP816" s="1093"/>
      <c r="NIQ816" s="1093"/>
      <c r="NIR816" s="138"/>
      <c r="NIS816" s="139"/>
      <c r="NIT816" s="494"/>
      <c r="NIU816" s="494"/>
      <c r="NIV816" s="494"/>
      <c r="NIW816" s="613"/>
      <c r="NIX816" s="611"/>
      <c r="NIY816" s="612"/>
      <c r="NIZ816" s="1092"/>
      <c r="NJA816" s="1093"/>
      <c r="NJB816" s="1093"/>
      <c r="NJC816" s="138"/>
      <c r="NJD816" s="139"/>
      <c r="NJE816" s="494"/>
      <c r="NJF816" s="494"/>
      <c r="NJG816" s="494"/>
      <c r="NJH816" s="613"/>
      <c r="NJI816" s="611"/>
      <c r="NJJ816" s="612"/>
      <c r="NJK816" s="1092"/>
      <c r="NJL816" s="1093"/>
      <c r="NJM816" s="1093"/>
      <c r="NJN816" s="138"/>
      <c r="NJO816" s="139"/>
      <c r="NJP816" s="494"/>
      <c r="NJQ816" s="494"/>
      <c r="NJR816" s="494"/>
      <c r="NJS816" s="613"/>
      <c r="NJT816" s="611"/>
      <c r="NJU816" s="612"/>
      <c r="NJV816" s="1092"/>
      <c r="NJW816" s="1093"/>
      <c r="NJX816" s="1093"/>
      <c r="NJY816" s="138"/>
      <c r="NJZ816" s="139"/>
      <c r="NKA816" s="494"/>
      <c r="NKB816" s="494"/>
      <c r="NKC816" s="494"/>
      <c r="NKD816" s="613"/>
      <c r="NKE816" s="611"/>
      <c r="NKF816" s="612"/>
      <c r="NKG816" s="1092"/>
      <c r="NKH816" s="1093"/>
      <c r="NKI816" s="1093"/>
      <c r="NKJ816" s="138"/>
      <c r="NKK816" s="139"/>
      <c r="NKL816" s="494"/>
      <c r="NKM816" s="494"/>
      <c r="NKN816" s="494"/>
      <c r="NKO816" s="613"/>
      <c r="NKP816" s="611"/>
      <c r="NKQ816" s="612"/>
      <c r="NKR816" s="1092"/>
      <c r="NKS816" s="1093"/>
      <c r="NKT816" s="1093"/>
      <c r="NKU816" s="138"/>
      <c r="NKV816" s="139"/>
      <c r="NKW816" s="494"/>
      <c r="NKX816" s="494"/>
      <c r="NKY816" s="494"/>
      <c r="NKZ816" s="613"/>
      <c r="NLA816" s="611"/>
      <c r="NLB816" s="612"/>
      <c r="NLC816" s="1092"/>
      <c r="NLD816" s="1093"/>
      <c r="NLE816" s="1093"/>
      <c r="NLF816" s="138"/>
      <c r="NLG816" s="139"/>
      <c r="NLH816" s="494"/>
      <c r="NLI816" s="494"/>
      <c r="NLJ816" s="494"/>
      <c r="NLK816" s="613"/>
      <c r="NLL816" s="611"/>
      <c r="NLM816" s="612"/>
      <c r="NLN816" s="1092"/>
      <c r="NLO816" s="1093"/>
      <c r="NLP816" s="1093"/>
      <c r="NLQ816" s="138"/>
      <c r="NLR816" s="139"/>
      <c r="NLS816" s="494"/>
      <c r="NLT816" s="494"/>
      <c r="NLU816" s="494"/>
      <c r="NLV816" s="613"/>
      <c r="NLW816" s="611"/>
      <c r="NLX816" s="612"/>
      <c r="NLY816" s="1092"/>
      <c r="NLZ816" s="1093"/>
      <c r="NMA816" s="1093"/>
      <c r="NMB816" s="138"/>
      <c r="NMC816" s="139"/>
      <c r="NMD816" s="494"/>
      <c r="NME816" s="494"/>
      <c r="NMF816" s="494"/>
      <c r="NMG816" s="613"/>
      <c r="NMH816" s="611"/>
      <c r="NMI816" s="612"/>
      <c r="NMJ816" s="1092"/>
      <c r="NMK816" s="1093"/>
      <c r="NML816" s="1093"/>
      <c r="NMM816" s="138"/>
      <c r="NMN816" s="139"/>
      <c r="NMO816" s="494"/>
      <c r="NMP816" s="494"/>
      <c r="NMQ816" s="494"/>
      <c r="NMR816" s="613"/>
      <c r="NMS816" s="611"/>
      <c r="NMT816" s="612"/>
      <c r="NMU816" s="1092"/>
      <c r="NMV816" s="1093"/>
      <c r="NMW816" s="1093"/>
      <c r="NMX816" s="138"/>
      <c r="NMY816" s="139"/>
      <c r="NMZ816" s="494"/>
      <c r="NNA816" s="494"/>
      <c r="NNB816" s="494"/>
      <c r="NNC816" s="613"/>
      <c r="NND816" s="611"/>
      <c r="NNE816" s="612"/>
      <c r="NNF816" s="1092"/>
      <c r="NNG816" s="1093"/>
      <c r="NNH816" s="1093"/>
      <c r="NNI816" s="138"/>
      <c r="NNJ816" s="139"/>
      <c r="NNK816" s="494"/>
      <c r="NNL816" s="494"/>
      <c r="NNM816" s="494"/>
      <c r="NNN816" s="613"/>
      <c r="NNO816" s="611"/>
      <c r="NNP816" s="612"/>
      <c r="NNQ816" s="1092"/>
      <c r="NNR816" s="1093"/>
      <c r="NNS816" s="1093"/>
      <c r="NNT816" s="138"/>
      <c r="NNU816" s="139"/>
      <c r="NNV816" s="494"/>
      <c r="NNW816" s="494"/>
      <c r="NNX816" s="494"/>
      <c r="NNY816" s="613"/>
      <c r="NNZ816" s="611"/>
      <c r="NOA816" s="612"/>
      <c r="NOB816" s="1092"/>
      <c r="NOC816" s="1093"/>
      <c r="NOD816" s="1093"/>
      <c r="NOE816" s="138"/>
      <c r="NOF816" s="139"/>
      <c r="NOG816" s="494"/>
      <c r="NOH816" s="494"/>
      <c r="NOI816" s="494"/>
      <c r="NOJ816" s="613"/>
      <c r="NOK816" s="611"/>
      <c r="NOL816" s="612"/>
      <c r="NOM816" s="1092"/>
      <c r="NON816" s="1093"/>
      <c r="NOO816" s="1093"/>
      <c r="NOP816" s="138"/>
      <c r="NOQ816" s="139"/>
      <c r="NOR816" s="494"/>
      <c r="NOS816" s="494"/>
      <c r="NOT816" s="494"/>
      <c r="NOU816" s="613"/>
      <c r="NOV816" s="611"/>
      <c r="NOW816" s="612"/>
      <c r="NOX816" s="1092"/>
      <c r="NOY816" s="1093"/>
      <c r="NOZ816" s="1093"/>
      <c r="NPA816" s="138"/>
      <c r="NPB816" s="139"/>
      <c r="NPC816" s="494"/>
      <c r="NPD816" s="494"/>
      <c r="NPE816" s="494"/>
      <c r="NPF816" s="613"/>
      <c r="NPG816" s="611"/>
      <c r="NPH816" s="612"/>
      <c r="NPI816" s="1092"/>
      <c r="NPJ816" s="1093"/>
      <c r="NPK816" s="1093"/>
      <c r="NPL816" s="138"/>
      <c r="NPM816" s="139"/>
      <c r="NPN816" s="494"/>
      <c r="NPO816" s="494"/>
      <c r="NPP816" s="494"/>
      <c r="NPQ816" s="613"/>
      <c r="NPR816" s="611"/>
      <c r="NPS816" s="612"/>
      <c r="NPT816" s="1092"/>
      <c r="NPU816" s="1093"/>
      <c r="NPV816" s="1093"/>
      <c r="NPW816" s="138"/>
      <c r="NPX816" s="139"/>
      <c r="NPY816" s="494"/>
      <c r="NPZ816" s="494"/>
      <c r="NQA816" s="494"/>
      <c r="NQB816" s="613"/>
      <c r="NQC816" s="611"/>
      <c r="NQD816" s="612"/>
      <c r="NQE816" s="1092"/>
      <c r="NQF816" s="1093"/>
      <c r="NQG816" s="1093"/>
      <c r="NQH816" s="138"/>
      <c r="NQI816" s="139"/>
      <c r="NQJ816" s="494"/>
      <c r="NQK816" s="494"/>
      <c r="NQL816" s="494"/>
      <c r="NQM816" s="613"/>
      <c r="NQN816" s="611"/>
      <c r="NQO816" s="612"/>
      <c r="NQP816" s="1092"/>
      <c r="NQQ816" s="1093"/>
      <c r="NQR816" s="1093"/>
      <c r="NQS816" s="138"/>
      <c r="NQT816" s="139"/>
      <c r="NQU816" s="494"/>
      <c r="NQV816" s="494"/>
      <c r="NQW816" s="494"/>
      <c r="NQX816" s="613"/>
      <c r="NQY816" s="611"/>
      <c r="NQZ816" s="612"/>
      <c r="NRA816" s="1092"/>
      <c r="NRB816" s="1093"/>
      <c r="NRC816" s="1093"/>
      <c r="NRD816" s="138"/>
      <c r="NRE816" s="139"/>
      <c r="NRF816" s="494"/>
      <c r="NRG816" s="494"/>
      <c r="NRH816" s="494"/>
      <c r="NRI816" s="613"/>
      <c r="NRJ816" s="611"/>
      <c r="NRK816" s="612"/>
      <c r="NRL816" s="1092"/>
      <c r="NRM816" s="1093"/>
      <c r="NRN816" s="1093"/>
      <c r="NRO816" s="138"/>
      <c r="NRP816" s="139"/>
      <c r="NRQ816" s="494"/>
      <c r="NRR816" s="494"/>
      <c r="NRS816" s="494"/>
      <c r="NRT816" s="613"/>
      <c r="NRU816" s="611"/>
      <c r="NRV816" s="612"/>
      <c r="NRW816" s="1092"/>
      <c r="NRX816" s="1093"/>
      <c r="NRY816" s="1093"/>
      <c r="NRZ816" s="138"/>
      <c r="NSA816" s="139"/>
      <c r="NSB816" s="494"/>
      <c r="NSC816" s="494"/>
      <c r="NSD816" s="494"/>
      <c r="NSE816" s="613"/>
      <c r="NSF816" s="611"/>
      <c r="NSG816" s="612"/>
      <c r="NSH816" s="1092"/>
      <c r="NSI816" s="1093"/>
      <c r="NSJ816" s="1093"/>
      <c r="NSK816" s="138"/>
      <c r="NSL816" s="139"/>
      <c r="NSM816" s="494"/>
      <c r="NSN816" s="494"/>
      <c r="NSO816" s="494"/>
      <c r="NSP816" s="613"/>
      <c r="NSQ816" s="611"/>
      <c r="NSR816" s="612"/>
      <c r="NSS816" s="1092"/>
      <c r="NST816" s="1093"/>
      <c r="NSU816" s="1093"/>
      <c r="NSV816" s="138"/>
      <c r="NSW816" s="139"/>
      <c r="NSX816" s="494"/>
      <c r="NSY816" s="494"/>
      <c r="NSZ816" s="494"/>
      <c r="NTA816" s="613"/>
      <c r="NTB816" s="611"/>
      <c r="NTC816" s="612"/>
      <c r="NTD816" s="1092"/>
      <c r="NTE816" s="1093"/>
      <c r="NTF816" s="1093"/>
      <c r="NTG816" s="138"/>
      <c r="NTH816" s="139"/>
      <c r="NTI816" s="494"/>
      <c r="NTJ816" s="494"/>
      <c r="NTK816" s="494"/>
      <c r="NTL816" s="613"/>
      <c r="NTM816" s="611"/>
      <c r="NTN816" s="612"/>
      <c r="NTO816" s="1092"/>
      <c r="NTP816" s="1093"/>
      <c r="NTQ816" s="1093"/>
      <c r="NTR816" s="138"/>
      <c r="NTS816" s="139"/>
      <c r="NTT816" s="494"/>
      <c r="NTU816" s="494"/>
      <c r="NTV816" s="494"/>
      <c r="NTW816" s="613"/>
      <c r="NTX816" s="611"/>
      <c r="NTY816" s="612"/>
      <c r="NTZ816" s="1092"/>
      <c r="NUA816" s="1093"/>
      <c r="NUB816" s="1093"/>
      <c r="NUC816" s="138"/>
      <c r="NUD816" s="139"/>
      <c r="NUE816" s="494"/>
      <c r="NUF816" s="494"/>
      <c r="NUG816" s="494"/>
      <c r="NUH816" s="613"/>
      <c r="NUI816" s="611"/>
      <c r="NUJ816" s="612"/>
      <c r="NUK816" s="1092"/>
      <c r="NUL816" s="1093"/>
      <c r="NUM816" s="1093"/>
      <c r="NUN816" s="138"/>
      <c r="NUO816" s="139"/>
      <c r="NUP816" s="494"/>
      <c r="NUQ816" s="494"/>
      <c r="NUR816" s="494"/>
      <c r="NUS816" s="613"/>
      <c r="NUT816" s="611"/>
      <c r="NUU816" s="612"/>
      <c r="NUV816" s="1092"/>
      <c r="NUW816" s="1093"/>
      <c r="NUX816" s="1093"/>
      <c r="NUY816" s="138"/>
      <c r="NUZ816" s="139"/>
      <c r="NVA816" s="494"/>
      <c r="NVB816" s="494"/>
      <c r="NVC816" s="494"/>
      <c r="NVD816" s="613"/>
      <c r="NVE816" s="611"/>
      <c r="NVF816" s="612"/>
      <c r="NVG816" s="1092"/>
      <c r="NVH816" s="1093"/>
      <c r="NVI816" s="1093"/>
      <c r="NVJ816" s="138"/>
      <c r="NVK816" s="139"/>
      <c r="NVL816" s="494"/>
      <c r="NVM816" s="494"/>
      <c r="NVN816" s="494"/>
      <c r="NVO816" s="613"/>
      <c r="NVP816" s="611"/>
      <c r="NVQ816" s="612"/>
      <c r="NVR816" s="1092"/>
      <c r="NVS816" s="1093"/>
      <c r="NVT816" s="1093"/>
      <c r="NVU816" s="138"/>
      <c r="NVV816" s="139"/>
      <c r="NVW816" s="494"/>
      <c r="NVX816" s="494"/>
      <c r="NVY816" s="494"/>
      <c r="NVZ816" s="613"/>
      <c r="NWA816" s="611"/>
      <c r="NWB816" s="612"/>
      <c r="NWC816" s="1092"/>
      <c r="NWD816" s="1093"/>
      <c r="NWE816" s="1093"/>
      <c r="NWF816" s="138"/>
      <c r="NWG816" s="139"/>
      <c r="NWH816" s="494"/>
      <c r="NWI816" s="494"/>
      <c r="NWJ816" s="494"/>
      <c r="NWK816" s="613"/>
      <c r="NWL816" s="611"/>
      <c r="NWM816" s="612"/>
      <c r="NWN816" s="1092"/>
      <c r="NWO816" s="1093"/>
      <c r="NWP816" s="1093"/>
      <c r="NWQ816" s="138"/>
      <c r="NWR816" s="139"/>
      <c r="NWS816" s="494"/>
      <c r="NWT816" s="494"/>
      <c r="NWU816" s="494"/>
      <c r="NWV816" s="613"/>
      <c r="NWW816" s="611"/>
      <c r="NWX816" s="612"/>
      <c r="NWY816" s="1092"/>
      <c r="NWZ816" s="1093"/>
      <c r="NXA816" s="1093"/>
      <c r="NXB816" s="138"/>
      <c r="NXC816" s="139"/>
      <c r="NXD816" s="494"/>
      <c r="NXE816" s="494"/>
      <c r="NXF816" s="494"/>
      <c r="NXG816" s="613"/>
      <c r="NXH816" s="611"/>
      <c r="NXI816" s="612"/>
      <c r="NXJ816" s="1092"/>
      <c r="NXK816" s="1093"/>
      <c r="NXL816" s="1093"/>
      <c r="NXM816" s="138"/>
      <c r="NXN816" s="139"/>
      <c r="NXO816" s="494"/>
      <c r="NXP816" s="494"/>
      <c r="NXQ816" s="494"/>
      <c r="NXR816" s="613"/>
      <c r="NXS816" s="611"/>
      <c r="NXT816" s="612"/>
      <c r="NXU816" s="1092"/>
      <c r="NXV816" s="1093"/>
      <c r="NXW816" s="1093"/>
      <c r="NXX816" s="138"/>
      <c r="NXY816" s="139"/>
      <c r="NXZ816" s="494"/>
      <c r="NYA816" s="494"/>
      <c r="NYB816" s="494"/>
      <c r="NYC816" s="613"/>
      <c r="NYD816" s="611"/>
      <c r="NYE816" s="612"/>
      <c r="NYF816" s="1092"/>
      <c r="NYG816" s="1093"/>
      <c r="NYH816" s="1093"/>
      <c r="NYI816" s="138"/>
      <c r="NYJ816" s="139"/>
      <c r="NYK816" s="494"/>
      <c r="NYL816" s="494"/>
      <c r="NYM816" s="494"/>
      <c r="NYN816" s="613"/>
      <c r="NYO816" s="611"/>
      <c r="NYP816" s="612"/>
      <c r="NYQ816" s="1092"/>
      <c r="NYR816" s="1093"/>
      <c r="NYS816" s="1093"/>
      <c r="NYT816" s="138"/>
      <c r="NYU816" s="139"/>
      <c r="NYV816" s="494"/>
      <c r="NYW816" s="494"/>
      <c r="NYX816" s="494"/>
      <c r="NYY816" s="613"/>
      <c r="NYZ816" s="611"/>
      <c r="NZA816" s="612"/>
      <c r="NZB816" s="1092"/>
      <c r="NZC816" s="1093"/>
      <c r="NZD816" s="1093"/>
      <c r="NZE816" s="138"/>
      <c r="NZF816" s="139"/>
      <c r="NZG816" s="494"/>
      <c r="NZH816" s="494"/>
      <c r="NZI816" s="494"/>
      <c r="NZJ816" s="613"/>
      <c r="NZK816" s="611"/>
      <c r="NZL816" s="612"/>
      <c r="NZM816" s="1092"/>
      <c r="NZN816" s="1093"/>
      <c r="NZO816" s="1093"/>
      <c r="NZP816" s="138"/>
      <c r="NZQ816" s="139"/>
      <c r="NZR816" s="494"/>
      <c r="NZS816" s="494"/>
      <c r="NZT816" s="494"/>
      <c r="NZU816" s="613"/>
      <c r="NZV816" s="611"/>
      <c r="NZW816" s="612"/>
      <c r="NZX816" s="1092"/>
      <c r="NZY816" s="1093"/>
      <c r="NZZ816" s="1093"/>
      <c r="OAA816" s="138"/>
      <c r="OAB816" s="139"/>
      <c r="OAC816" s="494"/>
      <c r="OAD816" s="494"/>
      <c r="OAE816" s="494"/>
      <c r="OAF816" s="613"/>
      <c r="OAG816" s="611"/>
      <c r="OAH816" s="612"/>
      <c r="OAI816" s="1092"/>
      <c r="OAJ816" s="1093"/>
      <c r="OAK816" s="1093"/>
      <c r="OAL816" s="138"/>
      <c r="OAM816" s="139"/>
      <c r="OAN816" s="494"/>
      <c r="OAO816" s="494"/>
      <c r="OAP816" s="494"/>
      <c r="OAQ816" s="613"/>
      <c r="OAR816" s="611"/>
      <c r="OAS816" s="612"/>
      <c r="OAT816" s="1092"/>
      <c r="OAU816" s="1093"/>
      <c r="OAV816" s="1093"/>
      <c r="OAW816" s="138"/>
      <c r="OAX816" s="139"/>
      <c r="OAY816" s="494"/>
      <c r="OAZ816" s="494"/>
      <c r="OBA816" s="494"/>
      <c r="OBB816" s="613"/>
      <c r="OBC816" s="611"/>
      <c r="OBD816" s="612"/>
      <c r="OBE816" s="1092"/>
      <c r="OBF816" s="1093"/>
      <c r="OBG816" s="1093"/>
      <c r="OBH816" s="138"/>
      <c r="OBI816" s="139"/>
      <c r="OBJ816" s="494"/>
      <c r="OBK816" s="494"/>
      <c r="OBL816" s="494"/>
      <c r="OBM816" s="613"/>
      <c r="OBN816" s="611"/>
      <c r="OBO816" s="612"/>
      <c r="OBP816" s="1092"/>
      <c r="OBQ816" s="1093"/>
      <c r="OBR816" s="1093"/>
      <c r="OBS816" s="138"/>
      <c r="OBT816" s="139"/>
      <c r="OBU816" s="494"/>
      <c r="OBV816" s="494"/>
      <c r="OBW816" s="494"/>
      <c r="OBX816" s="613"/>
      <c r="OBY816" s="611"/>
      <c r="OBZ816" s="612"/>
      <c r="OCA816" s="1092"/>
      <c r="OCB816" s="1093"/>
      <c r="OCC816" s="1093"/>
      <c r="OCD816" s="138"/>
      <c r="OCE816" s="139"/>
      <c r="OCF816" s="494"/>
      <c r="OCG816" s="494"/>
      <c r="OCH816" s="494"/>
      <c r="OCI816" s="613"/>
      <c r="OCJ816" s="611"/>
      <c r="OCK816" s="612"/>
      <c r="OCL816" s="1092"/>
      <c r="OCM816" s="1093"/>
      <c r="OCN816" s="1093"/>
      <c r="OCO816" s="138"/>
      <c r="OCP816" s="139"/>
      <c r="OCQ816" s="494"/>
      <c r="OCR816" s="494"/>
      <c r="OCS816" s="494"/>
      <c r="OCT816" s="613"/>
      <c r="OCU816" s="611"/>
      <c r="OCV816" s="612"/>
      <c r="OCW816" s="1092"/>
      <c r="OCX816" s="1093"/>
      <c r="OCY816" s="1093"/>
      <c r="OCZ816" s="138"/>
      <c r="ODA816" s="139"/>
      <c r="ODB816" s="494"/>
      <c r="ODC816" s="494"/>
      <c r="ODD816" s="494"/>
      <c r="ODE816" s="613"/>
      <c r="ODF816" s="611"/>
      <c r="ODG816" s="612"/>
      <c r="ODH816" s="1092"/>
      <c r="ODI816" s="1093"/>
      <c r="ODJ816" s="1093"/>
      <c r="ODK816" s="138"/>
      <c r="ODL816" s="139"/>
      <c r="ODM816" s="494"/>
      <c r="ODN816" s="494"/>
      <c r="ODO816" s="494"/>
      <c r="ODP816" s="613"/>
      <c r="ODQ816" s="611"/>
      <c r="ODR816" s="612"/>
      <c r="ODS816" s="1092"/>
      <c r="ODT816" s="1093"/>
      <c r="ODU816" s="1093"/>
      <c r="ODV816" s="138"/>
      <c r="ODW816" s="139"/>
      <c r="ODX816" s="494"/>
      <c r="ODY816" s="494"/>
      <c r="ODZ816" s="494"/>
      <c r="OEA816" s="613"/>
      <c r="OEB816" s="611"/>
      <c r="OEC816" s="612"/>
      <c r="OED816" s="1092"/>
      <c r="OEE816" s="1093"/>
      <c r="OEF816" s="1093"/>
      <c r="OEG816" s="138"/>
      <c r="OEH816" s="139"/>
      <c r="OEI816" s="494"/>
      <c r="OEJ816" s="494"/>
      <c r="OEK816" s="494"/>
      <c r="OEL816" s="613"/>
      <c r="OEM816" s="611"/>
      <c r="OEN816" s="612"/>
      <c r="OEO816" s="1092"/>
      <c r="OEP816" s="1093"/>
      <c r="OEQ816" s="1093"/>
      <c r="OER816" s="138"/>
      <c r="OES816" s="139"/>
      <c r="OET816" s="494"/>
      <c r="OEU816" s="494"/>
      <c r="OEV816" s="494"/>
      <c r="OEW816" s="613"/>
      <c r="OEX816" s="611"/>
      <c r="OEY816" s="612"/>
      <c r="OEZ816" s="1092"/>
      <c r="OFA816" s="1093"/>
      <c r="OFB816" s="1093"/>
      <c r="OFC816" s="138"/>
      <c r="OFD816" s="139"/>
      <c r="OFE816" s="494"/>
      <c r="OFF816" s="494"/>
      <c r="OFG816" s="494"/>
      <c r="OFH816" s="613"/>
      <c r="OFI816" s="611"/>
      <c r="OFJ816" s="612"/>
      <c r="OFK816" s="1092"/>
      <c r="OFL816" s="1093"/>
      <c r="OFM816" s="1093"/>
      <c r="OFN816" s="138"/>
      <c r="OFO816" s="139"/>
      <c r="OFP816" s="494"/>
      <c r="OFQ816" s="494"/>
      <c r="OFR816" s="494"/>
      <c r="OFS816" s="613"/>
      <c r="OFT816" s="611"/>
      <c r="OFU816" s="612"/>
      <c r="OFV816" s="1092"/>
      <c r="OFW816" s="1093"/>
      <c r="OFX816" s="1093"/>
      <c r="OFY816" s="138"/>
      <c r="OFZ816" s="139"/>
      <c r="OGA816" s="494"/>
      <c r="OGB816" s="494"/>
      <c r="OGC816" s="494"/>
      <c r="OGD816" s="613"/>
      <c r="OGE816" s="611"/>
      <c r="OGF816" s="612"/>
      <c r="OGG816" s="1092"/>
      <c r="OGH816" s="1093"/>
      <c r="OGI816" s="1093"/>
      <c r="OGJ816" s="138"/>
      <c r="OGK816" s="139"/>
      <c r="OGL816" s="494"/>
      <c r="OGM816" s="494"/>
      <c r="OGN816" s="494"/>
      <c r="OGO816" s="613"/>
      <c r="OGP816" s="611"/>
      <c r="OGQ816" s="612"/>
      <c r="OGR816" s="1092"/>
      <c r="OGS816" s="1093"/>
      <c r="OGT816" s="1093"/>
      <c r="OGU816" s="138"/>
      <c r="OGV816" s="139"/>
      <c r="OGW816" s="494"/>
      <c r="OGX816" s="494"/>
      <c r="OGY816" s="494"/>
      <c r="OGZ816" s="613"/>
      <c r="OHA816" s="611"/>
      <c r="OHB816" s="612"/>
      <c r="OHC816" s="1092"/>
      <c r="OHD816" s="1093"/>
      <c r="OHE816" s="1093"/>
      <c r="OHF816" s="138"/>
      <c r="OHG816" s="139"/>
      <c r="OHH816" s="494"/>
      <c r="OHI816" s="494"/>
      <c r="OHJ816" s="494"/>
      <c r="OHK816" s="613"/>
      <c r="OHL816" s="611"/>
      <c r="OHM816" s="612"/>
      <c r="OHN816" s="1092"/>
      <c r="OHO816" s="1093"/>
      <c r="OHP816" s="1093"/>
      <c r="OHQ816" s="138"/>
      <c r="OHR816" s="139"/>
      <c r="OHS816" s="494"/>
      <c r="OHT816" s="494"/>
      <c r="OHU816" s="494"/>
      <c r="OHV816" s="613"/>
      <c r="OHW816" s="611"/>
      <c r="OHX816" s="612"/>
      <c r="OHY816" s="1092"/>
      <c r="OHZ816" s="1093"/>
      <c r="OIA816" s="1093"/>
      <c r="OIB816" s="138"/>
      <c r="OIC816" s="139"/>
      <c r="OID816" s="494"/>
      <c r="OIE816" s="494"/>
      <c r="OIF816" s="494"/>
      <c r="OIG816" s="613"/>
      <c r="OIH816" s="611"/>
      <c r="OII816" s="612"/>
      <c r="OIJ816" s="1092"/>
      <c r="OIK816" s="1093"/>
      <c r="OIL816" s="1093"/>
      <c r="OIM816" s="138"/>
      <c r="OIN816" s="139"/>
      <c r="OIO816" s="494"/>
      <c r="OIP816" s="494"/>
      <c r="OIQ816" s="494"/>
      <c r="OIR816" s="613"/>
      <c r="OIS816" s="611"/>
      <c r="OIT816" s="612"/>
      <c r="OIU816" s="1092"/>
      <c r="OIV816" s="1093"/>
      <c r="OIW816" s="1093"/>
      <c r="OIX816" s="138"/>
      <c r="OIY816" s="139"/>
      <c r="OIZ816" s="494"/>
      <c r="OJA816" s="494"/>
      <c r="OJB816" s="494"/>
      <c r="OJC816" s="613"/>
      <c r="OJD816" s="611"/>
      <c r="OJE816" s="612"/>
      <c r="OJF816" s="1092"/>
      <c r="OJG816" s="1093"/>
      <c r="OJH816" s="1093"/>
      <c r="OJI816" s="138"/>
      <c r="OJJ816" s="139"/>
      <c r="OJK816" s="494"/>
      <c r="OJL816" s="494"/>
      <c r="OJM816" s="494"/>
      <c r="OJN816" s="613"/>
      <c r="OJO816" s="611"/>
      <c r="OJP816" s="612"/>
      <c r="OJQ816" s="1092"/>
      <c r="OJR816" s="1093"/>
      <c r="OJS816" s="1093"/>
      <c r="OJT816" s="138"/>
      <c r="OJU816" s="139"/>
      <c r="OJV816" s="494"/>
      <c r="OJW816" s="494"/>
      <c r="OJX816" s="494"/>
      <c r="OJY816" s="613"/>
      <c r="OJZ816" s="611"/>
      <c r="OKA816" s="612"/>
      <c r="OKB816" s="1092"/>
      <c r="OKC816" s="1093"/>
      <c r="OKD816" s="1093"/>
      <c r="OKE816" s="138"/>
      <c r="OKF816" s="139"/>
      <c r="OKG816" s="494"/>
      <c r="OKH816" s="494"/>
      <c r="OKI816" s="494"/>
      <c r="OKJ816" s="613"/>
      <c r="OKK816" s="611"/>
      <c r="OKL816" s="612"/>
      <c r="OKM816" s="1092"/>
      <c r="OKN816" s="1093"/>
      <c r="OKO816" s="1093"/>
      <c r="OKP816" s="138"/>
      <c r="OKQ816" s="139"/>
      <c r="OKR816" s="494"/>
      <c r="OKS816" s="494"/>
      <c r="OKT816" s="494"/>
      <c r="OKU816" s="613"/>
      <c r="OKV816" s="611"/>
      <c r="OKW816" s="612"/>
      <c r="OKX816" s="1092"/>
      <c r="OKY816" s="1093"/>
      <c r="OKZ816" s="1093"/>
      <c r="OLA816" s="138"/>
      <c r="OLB816" s="139"/>
      <c r="OLC816" s="494"/>
      <c r="OLD816" s="494"/>
      <c r="OLE816" s="494"/>
      <c r="OLF816" s="613"/>
      <c r="OLG816" s="611"/>
      <c r="OLH816" s="612"/>
      <c r="OLI816" s="1092"/>
      <c r="OLJ816" s="1093"/>
      <c r="OLK816" s="1093"/>
      <c r="OLL816" s="138"/>
      <c r="OLM816" s="139"/>
      <c r="OLN816" s="494"/>
      <c r="OLO816" s="494"/>
      <c r="OLP816" s="494"/>
      <c r="OLQ816" s="613"/>
      <c r="OLR816" s="611"/>
      <c r="OLS816" s="612"/>
      <c r="OLT816" s="1092"/>
      <c r="OLU816" s="1093"/>
      <c r="OLV816" s="1093"/>
      <c r="OLW816" s="138"/>
      <c r="OLX816" s="139"/>
      <c r="OLY816" s="494"/>
      <c r="OLZ816" s="494"/>
      <c r="OMA816" s="494"/>
      <c r="OMB816" s="613"/>
      <c r="OMC816" s="611"/>
      <c r="OMD816" s="612"/>
      <c r="OME816" s="1092"/>
      <c r="OMF816" s="1093"/>
      <c r="OMG816" s="1093"/>
      <c r="OMH816" s="138"/>
      <c r="OMI816" s="139"/>
      <c r="OMJ816" s="494"/>
      <c r="OMK816" s="494"/>
      <c r="OML816" s="494"/>
      <c r="OMM816" s="613"/>
      <c r="OMN816" s="611"/>
      <c r="OMO816" s="612"/>
      <c r="OMP816" s="1092"/>
      <c r="OMQ816" s="1093"/>
      <c r="OMR816" s="1093"/>
      <c r="OMS816" s="138"/>
      <c r="OMT816" s="139"/>
      <c r="OMU816" s="494"/>
      <c r="OMV816" s="494"/>
      <c r="OMW816" s="494"/>
      <c r="OMX816" s="613"/>
      <c r="OMY816" s="611"/>
      <c r="OMZ816" s="612"/>
      <c r="ONA816" s="1092"/>
      <c r="ONB816" s="1093"/>
      <c r="ONC816" s="1093"/>
      <c r="OND816" s="138"/>
      <c r="ONE816" s="139"/>
      <c r="ONF816" s="494"/>
      <c r="ONG816" s="494"/>
      <c r="ONH816" s="494"/>
      <c r="ONI816" s="613"/>
      <c r="ONJ816" s="611"/>
      <c r="ONK816" s="612"/>
      <c r="ONL816" s="1092"/>
      <c r="ONM816" s="1093"/>
      <c r="ONN816" s="1093"/>
      <c r="ONO816" s="138"/>
      <c r="ONP816" s="139"/>
      <c r="ONQ816" s="494"/>
      <c r="ONR816" s="494"/>
      <c r="ONS816" s="494"/>
      <c r="ONT816" s="613"/>
      <c r="ONU816" s="611"/>
      <c r="ONV816" s="612"/>
      <c r="ONW816" s="1092"/>
      <c r="ONX816" s="1093"/>
      <c r="ONY816" s="1093"/>
      <c r="ONZ816" s="138"/>
      <c r="OOA816" s="139"/>
      <c r="OOB816" s="494"/>
      <c r="OOC816" s="494"/>
      <c r="OOD816" s="494"/>
      <c r="OOE816" s="613"/>
      <c r="OOF816" s="611"/>
      <c r="OOG816" s="612"/>
      <c r="OOH816" s="1092"/>
      <c r="OOI816" s="1093"/>
      <c r="OOJ816" s="1093"/>
      <c r="OOK816" s="138"/>
      <c r="OOL816" s="139"/>
      <c r="OOM816" s="494"/>
      <c r="OON816" s="494"/>
      <c r="OOO816" s="494"/>
      <c r="OOP816" s="613"/>
      <c r="OOQ816" s="611"/>
      <c r="OOR816" s="612"/>
      <c r="OOS816" s="1092"/>
      <c r="OOT816" s="1093"/>
      <c r="OOU816" s="1093"/>
      <c r="OOV816" s="138"/>
      <c r="OOW816" s="139"/>
      <c r="OOX816" s="494"/>
      <c r="OOY816" s="494"/>
      <c r="OOZ816" s="494"/>
      <c r="OPA816" s="613"/>
      <c r="OPB816" s="611"/>
      <c r="OPC816" s="612"/>
      <c r="OPD816" s="1092"/>
      <c r="OPE816" s="1093"/>
      <c r="OPF816" s="1093"/>
      <c r="OPG816" s="138"/>
      <c r="OPH816" s="139"/>
      <c r="OPI816" s="494"/>
      <c r="OPJ816" s="494"/>
      <c r="OPK816" s="494"/>
      <c r="OPL816" s="613"/>
      <c r="OPM816" s="611"/>
      <c r="OPN816" s="612"/>
      <c r="OPO816" s="1092"/>
      <c r="OPP816" s="1093"/>
      <c r="OPQ816" s="1093"/>
      <c r="OPR816" s="138"/>
      <c r="OPS816" s="139"/>
      <c r="OPT816" s="494"/>
      <c r="OPU816" s="494"/>
      <c r="OPV816" s="494"/>
      <c r="OPW816" s="613"/>
      <c r="OPX816" s="611"/>
      <c r="OPY816" s="612"/>
      <c r="OPZ816" s="1092"/>
      <c r="OQA816" s="1093"/>
      <c r="OQB816" s="1093"/>
      <c r="OQC816" s="138"/>
      <c r="OQD816" s="139"/>
      <c r="OQE816" s="494"/>
      <c r="OQF816" s="494"/>
      <c r="OQG816" s="494"/>
      <c r="OQH816" s="613"/>
      <c r="OQI816" s="611"/>
      <c r="OQJ816" s="612"/>
      <c r="OQK816" s="1092"/>
      <c r="OQL816" s="1093"/>
      <c r="OQM816" s="1093"/>
      <c r="OQN816" s="138"/>
      <c r="OQO816" s="139"/>
      <c r="OQP816" s="494"/>
      <c r="OQQ816" s="494"/>
      <c r="OQR816" s="494"/>
      <c r="OQS816" s="613"/>
      <c r="OQT816" s="611"/>
      <c r="OQU816" s="612"/>
      <c r="OQV816" s="1092"/>
      <c r="OQW816" s="1093"/>
      <c r="OQX816" s="1093"/>
      <c r="OQY816" s="138"/>
      <c r="OQZ816" s="139"/>
      <c r="ORA816" s="494"/>
      <c r="ORB816" s="494"/>
      <c r="ORC816" s="494"/>
      <c r="ORD816" s="613"/>
      <c r="ORE816" s="611"/>
      <c r="ORF816" s="612"/>
      <c r="ORG816" s="1092"/>
      <c r="ORH816" s="1093"/>
      <c r="ORI816" s="1093"/>
      <c r="ORJ816" s="138"/>
      <c r="ORK816" s="139"/>
      <c r="ORL816" s="494"/>
      <c r="ORM816" s="494"/>
      <c r="ORN816" s="494"/>
      <c r="ORO816" s="613"/>
      <c r="ORP816" s="611"/>
      <c r="ORQ816" s="612"/>
      <c r="ORR816" s="1092"/>
      <c r="ORS816" s="1093"/>
      <c r="ORT816" s="1093"/>
      <c r="ORU816" s="138"/>
      <c r="ORV816" s="139"/>
      <c r="ORW816" s="494"/>
      <c r="ORX816" s="494"/>
      <c r="ORY816" s="494"/>
      <c r="ORZ816" s="613"/>
      <c r="OSA816" s="611"/>
      <c r="OSB816" s="612"/>
      <c r="OSC816" s="1092"/>
      <c r="OSD816" s="1093"/>
      <c r="OSE816" s="1093"/>
      <c r="OSF816" s="138"/>
      <c r="OSG816" s="139"/>
      <c r="OSH816" s="494"/>
      <c r="OSI816" s="494"/>
      <c r="OSJ816" s="494"/>
      <c r="OSK816" s="613"/>
      <c r="OSL816" s="611"/>
      <c r="OSM816" s="612"/>
      <c r="OSN816" s="1092"/>
      <c r="OSO816" s="1093"/>
      <c r="OSP816" s="1093"/>
      <c r="OSQ816" s="138"/>
      <c r="OSR816" s="139"/>
      <c r="OSS816" s="494"/>
      <c r="OST816" s="494"/>
      <c r="OSU816" s="494"/>
      <c r="OSV816" s="613"/>
      <c r="OSW816" s="611"/>
      <c r="OSX816" s="612"/>
      <c r="OSY816" s="1092"/>
      <c r="OSZ816" s="1093"/>
      <c r="OTA816" s="1093"/>
      <c r="OTB816" s="138"/>
      <c r="OTC816" s="139"/>
      <c r="OTD816" s="494"/>
      <c r="OTE816" s="494"/>
      <c r="OTF816" s="494"/>
      <c r="OTG816" s="613"/>
      <c r="OTH816" s="611"/>
      <c r="OTI816" s="612"/>
      <c r="OTJ816" s="1092"/>
      <c r="OTK816" s="1093"/>
      <c r="OTL816" s="1093"/>
      <c r="OTM816" s="138"/>
      <c r="OTN816" s="139"/>
      <c r="OTO816" s="494"/>
      <c r="OTP816" s="494"/>
      <c r="OTQ816" s="494"/>
      <c r="OTR816" s="613"/>
      <c r="OTS816" s="611"/>
      <c r="OTT816" s="612"/>
      <c r="OTU816" s="1092"/>
      <c r="OTV816" s="1093"/>
      <c r="OTW816" s="1093"/>
      <c r="OTX816" s="138"/>
      <c r="OTY816" s="139"/>
      <c r="OTZ816" s="494"/>
      <c r="OUA816" s="494"/>
      <c r="OUB816" s="494"/>
      <c r="OUC816" s="613"/>
      <c r="OUD816" s="611"/>
      <c r="OUE816" s="612"/>
      <c r="OUF816" s="1092"/>
      <c r="OUG816" s="1093"/>
      <c r="OUH816" s="1093"/>
      <c r="OUI816" s="138"/>
      <c r="OUJ816" s="139"/>
      <c r="OUK816" s="494"/>
      <c r="OUL816" s="494"/>
      <c r="OUM816" s="494"/>
      <c r="OUN816" s="613"/>
      <c r="OUO816" s="611"/>
      <c r="OUP816" s="612"/>
      <c r="OUQ816" s="1092"/>
      <c r="OUR816" s="1093"/>
      <c r="OUS816" s="1093"/>
      <c r="OUT816" s="138"/>
      <c r="OUU816" s="139"/>
      <c r="OUV816" s="494"/>
      <c r="OUW816" s="494"/>
      <c r="OUX816" s="494"/>
      <c r="OUY816" s="613"/>
      <c r="OUZ816" s="611"/>
      <c r="OVA816" s="612"/>
      <c r="OVB816" s="1092"/>
      <c r="OVC816" s="1093"/>
      <c r="OVD816" s="1093"/>
      <c r="OVE816" s="138"/>
      <c r="OVF816" s="139"/>
      <c r="OVG816" s="494"/>
      <c r="OVH816" s="494"/>
      <c r="OVI816" s="494"/>
      <c r="OVJ816" s="613"/>
      <c r="OVK816" s="611"/>
      <c r="OVL816" s="612"/>
      <c r="OVM816" s="1092"/>
      <c r="OVN816" s="1093"/>
      <c r="OVO816" s="1093"/>
      <c r="OVP816" s="138"/>
      <c r="OVQ816" s="139"/>
      <c r="OVR816" s="494"/>
      <c r="OVS816" s="494"/>
      <c r="OVT816" s="494"/>
      <c r="OVU816" s="613"/>
      <c r="OVV816" s="611"/>
      <c r="OVW816" s="612"/>
      <c r="OVX816" s="1092"/>
      <c r="OVY816" s="1093"/>
      <c r="OVZ816" s="1093"/>
      <c r="OWA816" s="138"/>
      <c r="OWB816" s="139"/>
      <c r="OWC816" s="494"/>
      <c r="OWD816" s="494"/>
      <c r="OWE816" s="494"/>
      <c r="OWF816" s="613"/>
      <c r="OWG816" s="611"/>
      <c r="OWH816" s="612"/>
      <c r="OWI816" s="1092"/>
      <c r="OWJ816" s="1093"/>
      <c r="OWK816" s="1093"/>
      <c r="OWL816" s="138"/>
      <c r="OWM816" s="139"/>
      <c r="OWN816" s="494"/>
      <c r="OWO816" s="494"/>
      <c r="OWP816" s="494"/>
      <c r="OWQ816" s="613"/>
      <c r="OWR816" s="611"/>
      <c r="OWS816" s="612"/>
      <c r="OWT816" s="1092"/>
      <c r="OWU816" s="1093"/>
      <c r="OWV816" s="1093"/>
      <c r="OWW816" s="138"/>
      <c r="OWX816" s="139"/>
      <c r="OWY816" s="494"/>
      <c r="OWZ816" s="494"/>
      <c r="OXA816" s="494"/>
      <c r="OXB816" s="613"/>
      <c r="OXC816" s="611"/>
      <c r="OXD816" s="612"/>
      <c r="OXE816" s="1092"/>
      <c r="OXF816" s="1093"/>
      <c r="OXG816" s="1093"/>
      <c r="OXH816" s="138"/>
      <c r="OXI816" s="139"/>
      <c r="OXJ816" s="494"/>
      <c r="OXK816" s="494"/>
      <c r="OXL816" s="494"/>
      <c r="OXM816" s="613"/>
      <c r="OXN816" s="611"/>
      <c r="OXO816" s="612"/>
      <c r="OXP816" s="1092"/>
      <c r="OXQ816" s="1093"/>
      <c r="OXR816" s="1093"/>
      <c r="OXS816" s="138"/>
      <c r="OXT816" s="139"/>
      <c r="OXU816" s="494"/>
      <c r="OXV816" s="494"/>
      <c r="OXW816" s="494"/>
      <c r="OXX816" s="613"/>
      <c r="OXY816" s="611"/>
      <c r="OXZ816" s="612"/>
      <c r="OYA816" s="1092"/>
      <c r="OYB816" s="1093"/>
      <c r="OYC816" s="1093"/>
      <c r="OYD816" s="138"/>
      <c r="OYE816" s="139"/>
      <c r="OYF816" s="494"/>
      <c r="OYG816" s="494"/>
      <c r="OYH816" s="494"/>
      <c r="OYI816" s="613"/>
      <c r="OYJ816" s="611"/>
      <c r="OYK816" s="612"/>
      <c r="OYL816" s="1092"/>
      <c r="OYM816" s="1093"/>
      <c r="OYN816" s="1093"/>
      <c r="OYO816" s="138"/>
      <c r="OYP816" s="139"/>
      <c r="OYQ816" s="494"/>
      <c r="OYR816" s="494"/>
      <c r="OYS816" s="494"/>
      <c r="OYT816" s="613"/>
      <c r="OYU816" s="611"/>
      <c r="OYV816" s="612"/>
      <c r="OYW816" s="1092"/>
      <c r="OYX816" s="1093"/>
      <c r="OYY816" s="1093"/>
      <c r="OYZ816" s="138"/>
      <c r="OZA816" s="139"/>
      <c r="OZB816" s="494"/>
      <c r="OZC816" s="494"/>
      <c r="OZD816" s="494"/>
      <c r="OZE816" s="613"/>
      <c r="OZF816" s="611"/>
      <c r="OZG816" s="612"/>
      <c r="OZH816" s="1092"/>
      <c r="OZI816" s="1093"/>
      <c r="OZJ816" s="1093"/>
      <c r="OZK816" s="138"/>
      <c r="OZL816" s="139"/>
      <c r="OZM816" s="494"/>
      <c r="OZN816" s="494"/>
      <c r="OZO816" s="494"/>
      <c r="OZP816" s="613"/>
      <c r="OZQ816" s="611"/>
      <c r="OZR816" s="612"/>
      <c r="OZS816" s="1092"/>
      <c r="OZT816" s="1093"/>
      <c r="OZU816" s="1093"/>
      <c r="OZV816" s="138"/>
      <c r="OZW816" s="139"/>
      <c r="OZX816" s="494"/>
      <c r="OZY816" s="494"/>
      <c r="OZZ816" s="494"/>
      <c r="PAA816" s="613"/>
      <c r="PAB816" s="611"/>
      <c r="PAC816" s="612"/>
      <c r="PAD816" s="1092"/>
      <c r="PAE816" s="1093"/>
      <c r="PAF816" s="1093"/>
      <c r="PAG816" s="138"/>
      <c r="PAH816" s="139"/>
      <c r="PAI816" s="494"/>
      <c r="PAJ816" s="494"/>
      <c r="PAK816" s="494"/>
      <c r="PAL816" s="613"/>
      <c r="PAM816" s="611"/>
      <c r="PAN816" s="612"/>
      <c r="PAO816" s="1092"/>
      <c r="PAP816" s="1093"/>
      <c r="PAQ816" s="1093"/>
      <c r="PAR816" s="138"/>
      <c r="PAS816" s="139"/>
      <c r="PAT816" s="494"/>
      <c r="PAU816" s="494"/>
      <c r="PAV816" s="494"/>
      <c r="PAW816" s="613"/>
      <c r="PAX816" s="611"/>
      <c r="PAY816" s="612"/>
      <c r="PAZ816" s="1092"/>
      <c r="PBA816" s="1093"/>
      <c r="PBB816" s="1093"/>
      <c r="PBC816" s="138"/>
      <c r="PBD816" s="139"/>
      <c r="PBE816" s="494"/>
      <c r="PBF816" s="494"/>
      <c r="PBG816" s="494"/>
      <c r="PBH816" s="613"/>
      <c r="PBI816" s="611"/>
      <c r="PBJ816" s="612"/>
      <c r="PBK816" s="1092"/>
      <c r="PBL816" s="1093"/>
      <c r="PBM816" s="1093"/>
      <c r="PBN816" s="138"/>
      <c r="PBO816" s="139"/>
      <c r="PBP816" s="494"/>
      <c r="PBQ816" s="494"/>
      <c r="PBR816" s="494"/>
      <c r="PBS816" s="613"/>
      <c r="PBT816" s="611"/>
      <c r="PBU816" s="612"/>
      <c r="PBV816" s="1092"/>
      <c r="PBW816" s="1093"/>
      <c r="PBX816" s="1093"/>
      <c r="PBY816" s="138"/>
      <c r="PBZ816" s="139"/>
      <c r="PCA816" s="494"/>
      <c r="PCB816" s="494"/>
      <c r="PCC816" s="494"/>
      <c r="PCD816" s="613"/>
      <c r="PCE816" s="611"/>
      <c r="PCF816" s="612"/>
      <c r="PCG816" s="1092"/>
      <c r="PCH816" s="1093"/>
      <c r="PCI816" s="1093"/>
      <c r="PCJ816" s="138"/>
      <c r="PCK816" s="139"/>
      <c r="PCL816" s="494"/>
      <c r="PCM816" s="494"/>
      <c r="PCN816" s="494"/>
      <c r="PCO816" s="613"/>
      <c r="PCP816" s="611"/>
      <c r="PCQ816" s="612"/>
      <c r="PCR816" s="1092"/>
      <c r="PCS816" s="1093"/>
      <c r="PCT816" s="1093"/>
      <c r="PCU816" s="138"/>
      <c r="PCV816" s="139"/>
      <c r="PCW816" s="494"/>
      <c r="PCX816" s="494"/>
      <c r="PCY816" s="494"/>
      <c r="PCZ816" s="613"/>
      <c r="PDA816" s="611"/>
      <c r="PDB816" s="612"/>
      <c r="PDC816" s="1092"/>
      <c r="PDD816" s="1093"/>
      <c r="PDE816" s="1093"/>
      <c r="PDF816" s="138"/>
      <c r="PDG816" s="139"/>
      <c r="PDH816" s="494"/>
      <c r="PDI816" s="494"/>
      <c r="PDJ816" s="494"/>
      <c r="PDK816" s="613"/>
      <c r="PDL816" s="611"/>
      <c r="PDM816" s="612"/>
      <c r="PDN816" s="1092"/>
      <c r="PDO816" s="1093"/>
      <c r="PDP816" s="1093"/>
      <c r="PDQ816" s="138"/>
      <c r="PDR816" s="139"/>
      <c r="PDS816" s="494"/>
      <c r="PDT816" s="494"/>
      <c r="PDU816" s="494"/>
      <c r="PDV816" s="613"/>
      <c r="PDW816" s="611"/>
      <c r="PDX816" s="612"/>
      <c r="PDY816" s="1092"/>
      <c r="PDZ816" s="1093"/>
      <c r="PEA816" s="1093"/>
      <c r="PEB816" s="138"/>
      <c r="PEC816" s="139"/>
      <c r="PED816" s="494"/>
      <c r="PEE816" s="494"/>
      <c r="PEF816" s="494"/>
      <c r="PEG816" s="613"/>
      <c r="PEH816" s="611"/>
      <c r="PEI816" s="612"/>
      <c r="PEJ816" s="1092"/>
      <c r="PEK816" s="1093"/>
      <c r="PEL816" s="1093"/>
      <c r="PEM816" s="138"/>
      <c r="PEN816" s="139"/>
      <c r="PEO816" s="494"/>
      <c r="PEP816" s="494"/>
      <c r="PEQ816" s="494"/>
      <c r="PER816" s="613"/>
      <c r="PES816" s="611"/>
      <c r="PET816" s="612"/>
      <c r="PEU816" s="1092"/>
      <c r="PEV816" s="1093"/>
      <c r="PEW816" s="1093"/>
      <c r="PEX816" s="138"/>
      <c r="PEY816" s="139"/>
      <c r="PEZ816" s="494"/>
      <c r="PFA816" s="494"/>
      <c r="PFB816" s="494"/>
      <c r="PFC816" s="613"/>
      <c r="PFD816" s="611"/>
      <c r="PFE816" s="612"/>
      <c r="PFF816" s="1092"/>
      <c r="PFG816" s="1093"/>
      <c r="PFH816" s="1093"/>
      <c r="PFI816" s="138"/>
      <c r="PFJ816" s="139"/>
      <c r="PFK816" s="494"/>
      <c r="PFL816" s="494"/>
      <c r="PFM816" s="494"/>
      <c r="PFN816" s="613"/>
      <c r="PFO816" s="611"/>
      <c r="PFP816" s="612"/>
      <c r="PFQ816" s="1092"/>
      <c r="PFR816" s="1093"/>
      <c r="PFS816" s="1093"/>
      <c r="PFT816" s="138"/>
      <c r="PFU816" s="139"/>
      <c r="PFV816" s="494"/>
      <c r="PFW816" s="494"/>
      <c r="PFX816" s="494"/>
      <c r="PFY816" s="613"/>
      <c r="PFZ816" s="611"/>
      <c r="PGA816" s="612"/>
      <c r="PGB816" s="1092"/>
      <c r="PGC816" s="1093"/>
      <c r="PGD816" s="1093"/>
      <c r="PGE816" s="138"/>
      <c r="PGF816" s="139"/>
      <c r="PGG816" s="494"/>
      <c r="PGH816" s="494"/>
      <c r="PGI816" s="494"/>
      <c r="PGJ816" s="613"/>
      <c r="PGK816" s="611"/>
      <c r="PGL816" s="612"/>
      <c r="PGM816" s="1092"/>
      <c r="PGN816" s="1093"/>
      <c r="PGO816" s="1093"/>
      <c r="PGP816" s="138"/>
      <c r="PGQ816" s="139"/>
      <c r="PGR816" s="494"/>
      <c r="PGS816" s="494"/>
      <c r="PGT816" s="494"/>
      <c r="PGU816" s="613"/>
      <c r="PGV816" s="611"/>
      <c r="PGW816" s="612"/>
      <c r="PGX816" s="1092"/>
      <c r="PGY816" s="1093"/>
      <c r="PGZ816" s="1093"/>
      <c r="PHA816" s="138"/>
      <c r="PHB816" s="139"/>
      <c r="PHC816" s="494"/>
      <c r="PHD816" s="494"/>
      <c r="PHE816" s="494"/>
      <c r="PHF816" s="613"/>
      <c r="PHG816" s="611"/>
      <c r="PHH816" s="612"/>
      <c r="PHI816" s="1092"/>
      <c r="PHJ816" s="1093"/>
      <c r="PHK816" s="1093"/>
      <c r="PHL816" s="138"/>
      <c r="PHM816" s="139"/>
      <c r="PHN816" s="494"/>
      <c r="PHO816" s="494"/>
      <c r="PHP816" s="494"/>
      <c r="PHQ816" s="613"/>
      <c r="PHR816" s="611"/>
      <c r="PHS816" s="612"/>
      <c r="PHT816" s="1092"/>
      <c r="PHU816" s="1093"/>
      <c r="PHV816" s="1093"/>
      <c r="PHW816" s="138"/>
      <c r="PHX816" s="139"/>
      <c r="PHY816" s="494"/>
      <c r="PHZ816" s="494"/>
      <c r="PIA816" s="494"/>
      <c r="PIB816" s="613"/>
      <c r="PIC816" s="611"/>
      <c r="PID816" s="612"/>
      <c r="PIE816" s="1092"/>
      <c r="PIF816" s="1093"/>
      <c r="PIG816" s="1093"/>
      <c r="PIH816" s="138"/>
      <c r="PII816" s="139"/>
      <c r="PIJ816" s="494"/>
      <c r="PIK816" s="494"/>
      <c r="PIL816" s="494"/>
      <c r="PIM816" s="613"/>
      <c r="PIN816" s="611"/>
      <c r="PIO816" s="612"/>
      <c r="PIP816" s="1092"/>
      <c r="PIQ816" s="1093"/>
      <c r="PIR816" s="1093"/>
      <c r="PIS816" s="138"/>
      <c r="PIT816" s="139"/>
      <c r="PIU816" s="494"/>
      <c r="PIV816" s="494"/>
      <c r="PIW816" s="494"/>
      <c r="PIX816" s="613"/>
      <c r="PIY816" s="611"/>
      <c r="PIZ816" s="612"/>
      <c r="PJA816" s="1092"/>
      <c r="PJB816" s="1093"/>
      <c r="PJC816" s="1093"/>
      <c r="PJD816" s="138"/>
      <c r="PJE816" s="139"/>
      <c r="PJF816" s="494"/>
      <c r="PJG816" s="494"/>
      <c r="PJH816" s="494"/>
      <c r="PJI816" s="613"/>
      <c r="PJJ816" s="611"/>
      <c r="PJK816" s="612"/>
      <c r="PJL816" s="1092"/>
      <c r="PJM816" s="1093"/>
      <c r="PJN816" s="1093"/>
      <c r="PJO816" s="138"/>
      <c r="PJP816" s="139"/>
      <c r="PJQ816" s="494"/>
      <c r="PJR816" s="494"/>
      <c r="PJS816" s="494"/>
      <c r="PJT816" s="613"/>
      <c r="PJU816" s="611"/>
      <c r="PJV816" s="612"/>
      <c r="PJW816" s="1092"/>
      <c r="PJX816" s="1093"/>
      <c r="PJY816" s="1093"/>
      <c r="PJZ816" s="138"/>
      <c r="PKA816" s="139"/>
      <c r="PKB816" s="494"/>
      <c r="PKC816" s="494"/>
      <c r="PKD816" s="494"/>
      <c r="PKE816" s="613"/>
      <c r="PKF816" s="611"/>
      <c r="PKG816" s="612"/>
      <c r="PKH816" s="1092"/>
      <c r="PKI816" s="1093"/>
      <c r="PKJ816" s="1093"/>
      <c r="PKK816" s="138"/>
      <c r="PKL816" s="139"/>
      <c r="PKM816" s="494"/>
      <c r="PKN816" s="494"/>
      <c r="PKO816" s="494"/>
      <c r="PKP816" s="613"/>
      <c r="PKQ816" s="611"/>
      <c r="PKR816" s="612"/>
      <c r="PKS816" s="1092"/>
      <c r="PKT816" s="1093"/>
      <c r="PKU816" s="1093"/>
      <c r="PKV816" s="138"/>
      <c r="PKW816" s="139"/>
      <c r="PKX816" s="494"/>
      <c r="PKY816" s="494"/>
      <c r="PKZ816" s="494"/>
      <c r="PLA816" s="613"/>
      <c r="PLB816" s="611"/>
      <c r="PLC816" s="612"/>
      <c r="PLD816" s="1092"/>
      <c r="PLE816" s="1093"/>
      <c r="PLF816" s="1093"/>
      <c r="PLG816" s="138"/>
      <c r="PLH816" s="139"/>
      <c r="PLI816" s="494"/>
      <c r="PLJ816" s="494"/>
      <c r="PLK816" s="494"/>
      <c r="PLL816" s="613"/>
      <c r="PLM816" s="611"/>
      <c r="PLN816" s="612"/>
      <c r="PLO816" s="1092"/>
      <c r="PLP816" s="1093"/>
      <c r="PLQ816" s="1093"/>
      <c r="PLR816" s="138"/>
      <c r="PLS816" s="139"/>
      <c r="PLT816" s="494"/>
      <c r="PLU816" s="494"/>
      <c r="PLV816" s="494"/>
      <c r="PLW816" s="613"/>
      <c r="PLX816" s="611"/>
      <c r="PLY816" s="612"/>
      <c r="PLZ816" s="1092"/>
      <c r="PMA816" s="1093"/>
      <c r="PMB816" s="1093"/>
      <c r="PMC816" s="138"/>
      <c r="PMD816" s="139"/>
      <c r="PME816" s="494"/>
      <c r="PMF816" s="494"/>
      <c r="PMG816" s="494"/>
      <c r="PMH816" s="613"/>
      <c r="PMI816" s="611"/>
      <c r="PMJ816" s="612"/>
      <c r="PMK816" s="1092"/>
      <c r="PML816" s="1093"/>
      <c r="PMM816" s="1093"/>
      <c r="PMN816" s="138"/>
      <c r="PMO816" s="139"/>
      <c r="PMP816" s="494"/>
      <c r="PMQ816" s="494"/>
      <c r="PMR816" s="494"/>
      <c r="PMS816" s="613"/>
      <c r="PMT816" s="611"/>
      <c r="PMU816" s="612"/>
      <c r="PMV816" s="1092"/>
      <c r="PMW816" s="1093"/>
      <c r="PMX816" s="1093"/>
      <c r="PMY816" s="138"/>
      <c r="PMZ816" s="139"/>
      <c r="PNA816" s="494"/>
      <c r="PNB816" s="494"/>
      <c r="PNC816" s="494"/>
      <c r="PND816" s="613"/>
      <c r="PNE816" s="611"/>
      <c r="PNF816" s="612"/>
      <c r="PNG816" s="1092"/>
      <c r="PNH816" s="1093"/>
      <c r="PNI816" s="1093"/>
      <c r="PNJ816" s="138"/>
      <c r="PNK816" s="139"/>
      <c r="PNL816" s="494"/>
      <c r="PNM816" s="494"/>
      <c r="PNN816" s="494"/>
      <c r="PNO816" s="613"/>
      <c r="PNP816" s="611"/>
      <c r="PNQ816" s="612"/>
      <c r="PNR816" s="1092"/>
      <c r="PNS816" s="1093"/>
      <c r="PNT816" s="1093"/>
      <c r="PNU816" s="138"/>
      <c r="PNV816" s="139"/>
      <c r="PNW816" s="494"/>
      <c r="PNX816" s="494"/>
      <c r="PNY816" s="494"/>
      <c r="PNZ816" s="613"/>
      <c r="POA816" s="611"/>
      <c r="POB816" s="612"/>
      <c r="POC816" s="1092"/>
      <c r="POD816" s="1093"/>
      <c r="POE816" s="1093"/>
      <c r="POF816" s="138"/>
      <c r="POG816" s="139"/>
      <c r="POH816" s="494"/>
      <c r="POI816" s="494"/>
      <c r="POJ816" s="494"/>
      <c r="POK816" s="613"/>
      <c r="POL816" s="611"/>
      <c r="POM816" s="612"/>
      <c r="PON816" s="1092"/>
      <c r="POO816" s="1093"/>
      <c r="POP816" s="1093"/>
      <c r="POQ816" s="138"/>
      <c r="POR816" s="139"/>
      <c r="POS816" s="494"/>
      <c r="POT816" s="494"/>
      <c r="POU816" s="494"/>
      <c r="POV816" s="613"/>
      <c r="POW816" s="611"/>
      <c r="POX816" s="612"/>
      <c r="POY816" s="1092"/>
      <c r="POZ816" s="1093"/>
      <c r="PPA816" s="1093"/>
      <c r="PPB816" s="138"/>
      <c r="PPC816" s="139"/>
      <c r="PPD816" s="494"/>
      <c r="PPE816" s="494"/>
      <c r="PPF816" s="494"/>
      <c r="PPG816" s="613"/>
      <c r="PPH816" s="611"/>
      <c r="PPI816" s="612"/>
      <c r="PPJ816" s="1092"/>
      <c r="PPK816" s="1093"/>
      <c r="PPL816" s="1093"/>
      <c r="PPM816" s="138"/>
      <c r="PPN816" s="139"/>
      <c r="PPO816" s="494"/>
      <c r="PPP816" s="494"/>
      <c r="PPQ816" s="494"/>
      <c r="PPR816" s="613"/>
      <c r="PPS816" s="611"/>
      <c r="PPT816" s="612"/>
      <c r="PPU816" s="1092"/>
      <c r="PPV816" s="1093"/>
      <c r="PPW816" s="1093"/>
      <c r="PPX816" s="138"/>
      <c r="PPY816" s="139"/>
      <c r="PPZ816" s="494"/>
      <c r="PQA816" s="494"/>
      <c r="PQB816" s="494"/>
      <c r="PQC816" s="613"/>
      <c r="PQD816" s="611"/>
      <c r="PQE816" s="612"/>
      <c r="PQF816" s="1092"/>
      <c r="PQG816" s="1093"/>
      <c r="PQH816" s="1093"/>
      <c r="PQI816" s="138"/>
      <c r="PQJ816" s="139"/>
      <c r="PQK816" s="494"/>
      <c r="PQL816" s="494"/>
      <c r="PQM816" s="494"/>
      <c r="PQN816" s="613"/>
      <c r="PQO816" s="611"/>
      <c r="PQP816" s="612"/>
      <c r="PQQ816" s="1092"/>
      <c r="PQR816" s="1093"/>
      <c r="PQS816" s="1093"/>
      <c r="PQT816" s="138"/>
      <c r="PQU816" s="139"/>
      <c r="PQV816" s="494"/>
      <c r="PQW816" s="494"/>
      <c r="PQX816" s="494"/>
      <c r="PQY816" s="613"/>
      <c r="PQZ816" s="611"/>
      <c r="PRA816" s="612"/>
      <c r="PRB816" s="1092"/>
      <c r="PRC816" s="1093"/>
      <c r="PRD816" s="1093"/>
      <c r="PRE816" s="138"/>
      <c r="PRF816" s="139"/>
      <c r="PRG816" s="494"/>
      <c r="PRH816" s="494"/>
      <c r="PRI816" s="494"/>
      <c r="PRJ816" s="613"/>
      <c r="PRK816" s="611"/>
      <c r="PRL816" s="612"/>
      <c r="PRM816" s="1092"/>
      <c r="PRN816" s="1093"/>
      <c r="PRO816" s="1093"/>
      <c r="PRP816" s="138"/>
      <c r="PRQ816" s="139"/>
      <c r="PRR816" s="494"/>
      <c r="PRS816" s="494"/>
      <c r="PRT816" s="494"/>
      <c r="PRU816" s="613"/>
      <c r="PRV816" s="611"/>
      <c r="PRW816" s="612"/>
      <c r="PRX816" s="1092"/>
      <c r="PRY816" s="1093"/>
      <c r="PRZ816" s="1093"/>
      <c r="PSA816" s="138"/>
      <c r="PSB816" s="139"/>
      <c r="PSC816" s="494"/>
      <c r="PSD816" s="494"/>
      <c r="PSE816" s="494"/>
      <c r="PSF816" s="613"/>
      <c r="PSG816" s="611"/>
      <c r="PSH816" s="612"/>
      <c r="PSI816" s="1092"/>
      <c r="PSJ816" s="1093"/>
      <c r="PSK816" s="1093"/>
      <c r="PSL816" s="138"/>
      <c r="PSM816" s="139"/>
      <c r="PSN816" s="494"/>
      <c r="PSO816" s="494"/>
      <c r="PSP816" s="494"/>
      <c r="PSQ816" s="613"/>
      <c r="PSR816" s="611"/>
      <c r="PSS816" s="612"/>
      <c r="PST816" s="1092"/>
      <c r="PSU816" s="1093"/>
      <c r="PSV816" s="1093"/>
      <c r="PSW816" s="138"/>
      <c r="PSX816" s="139"/>
      <c r="PSY816" s="494"/>
      <c r="PSZ816" s="494"/>
      <c r="PTA816" s="494"/>
      <c r="PTB816" s="613"/>
      <c r="PTC816" s="611"/>
      <c r="PTD816" s="612"/>
      <c r="PTE816" s="1092"/>
      <c r="PTF816" s="1093"/>
      <c r="PTG816" s="1093"/>
      <c r="PTH816" s="138"/>
      <c r="PTI816" s="139"/>
      <c r="PTJ816" s="494"/>
      <c r="PTK816" s="494"/>
      <c r="PTL816" s="494"/>
      <c r="PTM816" s="613"/>
      <c r="PTN816" s="611"/>
      <c r="PTO816" s="612"/>
      <c r="PTP816" s="1092"/>
      <c r="PTQ816" s="1093"/>
      <c r="PTR816" s="1093"/>
      <c r="PTS816" s="138"/>
      <c r="PTT816" s="139"/>
      <c r="PTU816" s="494"/>
      <c r="PTV816" s="494"/>
      <c r="PTW816" s="494"/>
      <c r="PTX816" s="613"/>
      <c r="PTY816" s="611"/>
      <c r="PTZ816" s="612"/>
      <c r="PUA816" s="1092"/>
      <c r="PUB816" s="1093"/>
      <c r="PUC816" s="1093"/>
      <c r="PUD816" s="138"/>
      <c r="PUE816" s="139"/>
      <c r="PUF816" s="494"/>
      <c r="PUG816" s="494"/>
      <c r="PUH816" s="494"/>
      <c r="PUI816" s="613"/>
      <c r="PUJ816" s="611"/>
      <c r="PUK816" s="612"/>
      <c r="PUL816" s="1092"/>
      <c r="PUM816" s="1093"/>
      <c r="PUN816" s="1093"/>
      <c r="PUO816" s="138"/>
      <c r="PUP816" s="139"/>
      <c r="PUQ816" s="494"/>
      <c r="PUR816" s="494"/>
      <c r="PUS816" s="494"/>
      <c r="PUT816" s="613"/>
      <c r="PUU816" s="611"/>
      <c r="PUV816" s="612"/>
      <c r="PUW816" s="1092"/>
      <c r="PUX816" s="1093"/>
      <c r="PUY816" s="1093"/>
      <c r="PUZ816" s="138"/>
      <c r="PVA816" s="139"/>
      <c r="PVB816" s="494"/>
      <c r="PVC816" s="494"/>
      <c r="PVD816" s="494"/>
      <c r="PVE816" s="613"/>
      <c r="PVF816" s="611"/>
      <c r="PVG816" s="612"/>
      <c r="PVH816" s="1092"/>
      <c r="PVI816" s="1093"/>
      <c r="PVJ816" s="1093"/>
      <c r="PVK816" s="138"/>
      <c r="PVL816" s="139"/>
      <c r="PVM816" s="494"/>
      <c r="PVN816" s="494"/>
      <c r="PVO816" s="494"/>
      <c r="PVP816" s="613"/>
      <c r="PVQ816" s="611"/>
      <c r="PVR816" s="612"/>
      <c r="PVS816" s="1092"/>
      <c r="PVT816" s="1093"/>
      <c r="PVU816" s="1093"/>
      <c r="PVV816" s="138"/>
      <c r="PVW816" s="139"/>
      <c r="PVX816" s="494"/>
      <c r="PVY816" s="494"/>
      <c r="PVZ816" s="494"/>
      <c r="PWA816" s="613"/>
      <c r="PWB816" s="611"/>
      <c r="PWC816" s="612"/>
      <c r="PWD816" s="1092"/>
      <c r="PWE816" s="1093"/>
      <c r="PWF816" s="1093"/>
      <c r="PWG816" s="138"/>
      <c r="PWH816" s="139"/>
      <c r="PWI816" s="494"/>
      <c r="PWJ816" s="494"/>
      <c r="PWK816" s="494"/>
      <c r="PWL816" s="613"/>
      <c r="PWM816" s="611"/>
      <c r="PWN816" s="612"/>
      <c r="PWO816" s="1092"/>
      <c r="PWP816" s="1093"/>
      <c r="PWQ816" s="1093"/>
      <c r="PWR816" s="138"/>
      <c r="PWS816" s="139"/>
      <c r="PWT816" s="494"/>
      <c r="PWU816" s="494"/>
      <c r="PWV816" s="494"/>
      <c r="PWW816" s="613"/>
      <c r="PWX816" s="611"/>
      <c r="PWY816" s="612"/>
      <c r="PWZ816" s="1092"/>
      <c r="PXA816" s="1093"/>
      <c r="PXB816" s="1093"/>
      <c r="PXC816" s="138"/>
      <c r="PXD816" s="139"/>
      <c r="PXE816" s="494"/>
      <c r="PXF816" s="494"/>
      <c r="PXG816" s="494"/>
      <c r="PXH816" s="613"/>
      <c r="PXI816" s="611"/>
      <c r="PXJ816" s="612"/>
      <c r="PXK816" s="1092"/>
      <c r="PXL816" s="1093"/>
      <c r="PXM816" s="1093"/>
      <c r="PXN816" s="138"/>
      <c r="PXO816" s="139"/>
      <c r="PXP816" s="494"/>
      <c r="PXQ816" s="494"/>
      <c r="PXR816" s="494"/>
      <c r="PXS816" s="613"/>
      <c r="PXT816" s="611"/>
      <c r="PXU816" s="612"/>
      <c r="PXV816" s="1092"/>
      <c r="PXW816" s="1093"/>
      <c r="PXX816" s="1093"/>
      <c r="PXY816" s="138"/>
      <c r="PXZ816" s="139"/>
      <c r="PYA816" s="494"/>
      <c r="PYB816" s="494"/>
      <c r="PYC816" s="494"/>
      <c r="PYD816" s="613"/>
      <c r="PYE816" s="611"/>
      <c r="PYF816" s="612"/>
      <c r="PYG816" s="1092"/>
      <c r="PYH816" s="1093"/>
      <c r="PYI816" s="1093"/>
      <c r="PYJ816" s="138"/>
      <c r="PYK816" s="139"/>
      <c r="PYL816" s="494"/>
      <c r="PYM816" s="494"/>
      <c r="PYN816" s="494"/>
      <c r="PYO816" s="613"/>
      <c r="PYP816" s="611"/>
      <c r="PYQ816" s="612"/>
      <c r="PYR816" s="1092"/>
      <c r="PYS816" s="1093"/>
      <c r="PYT816" s="1093"/>
      <c r="PYU816" s="138"/>
      <c r="PYV816" s="139"/>
      <c r="PYW816" s="494"/>
      <c r="PYX816" s="494"/>
      <c r="PYY816" s="494"/>
      <c r="PYZ816" s="613"/>
      <c r="PZA816" s="611"/>
      <c r="PZB816" s="612"/>
      <c r="PZC816" s="1092"/>
      <c r="PZD816" s="1093"/>
      <c r="PZE816" s="1093"/>
      <c r="PZF816" s="138"/>
      <c r="PZG816" s="139"/>
      <c r="PZH816" s="494"/>
      <c r="PZI816" s="494"/>
      <c r="PZJ816" s="494"/>
      <c r="PZK816" s="613"/>
      <c r="PZL816" s="611"/>
      <c r="PZM816" s="612"/>
      <c r="PZN816" s="1092"/>
      <c r="PZO816" s="1093"/>
      <c r="PZP816" s="1093"/>
      <c r="PZQ816" s="138"/>
      <c r="PZR816" s="139"/>
      <c r="PZS816" s="494"/>
      <c r="PZT816" s="494"/>
      <c r="PZU816" s="494"/>
      <c r="PZV816" s="613"/>
      <c r="PZW816" s="611"/>
      <c r="PZX816" s="612"/>
      <c r="PZY816" s="1092"/>
      <c r="PZZ816" s="1093"/>
      <c r="QAA816" s="1093"/>
      <c r="QAB816" s="138"/>
      <c r="QAC816" s="139"/>
      <c r="QAD816" s="494"/>
      <c r="QAE816" s="494"/>
      <c r="QAF816" s="494"/>
      <c r="QAG816" s="613"/>
      <c r="QAH816" s="611"/>
      <c r="QAI816" s="612"/>
      <c r="QAJ816" s="1092"/>
      <c r="QAK816" s="1093"/>
      <c r="QAL816" s="1093"/>
      <c r="QAM816" s="138"/>
      <c r="QAN816" s="139"/>
      <c r="QAO816" s="494"/>
      <c r="QAP816" s="494"/>
      <c r="QAQ816" s="494"/>
      <c r="QAR816" s="613"/>
      <c r="QAS816" s="611"/>
      <c r="QAT816" s="612"/>
      <c r="QAU816" s="1092"/>
      <c r="QAV816" s="1093"/>
      <c r="QAW816" s="1093"/>
      <c r="QAX816" s="138"/>
      <c r="QAY816" s="139"/>
      <c r="QAZ816" s="494"/>
      <c r="QBA816" s="494"/>
      <c r="QBB816" s="494"/>
      <c r="QBC816" s="613"/>
      <c r="QBD816" s="611"/>
      <c r="QBE816" s="612"/>
      <c r="QBF816" s="1092"/>
      <c r="QBG816" s="1093"/>
      <c r="QBH816" s="1093"/>
      <c r="QBI816" s="138"/>
      <c r="QBJ816" s="139"/>
      <c r="QBK816" s="494"/>
      <c r="QBL816" s="494"/>
      <c r="QBM816" s="494"/>
      <c r="QBN816" s="613"/>
      <c r="QBO816" s="611"/>
      <c r="QBP816" s="612"/>
      <c r="QBQ816" s="1092"/>
      <c r="QBR816" s="1093"/>
      <c r="QBS816" s="1093"/>
      <c r="QBT816" s="138"/>
      <c r="QBU816" s="139"/>
      <c r="QBV816" s="494"/>
      <c r="QBW816" s="494"/>
      <c r="QBX816" s="494"/>
      <c r="QBY816" s="613"/>
      <c r="QBZ816" s="611"/>
      <c r="QCA816" s="612"/>
      <c r="QCB816" s="1092"/>
      <c r="QCC816" s="1093"/>
      <c r="QCD816" s="1093"/>
      <c r="QCE816" s="138"/>
      <c r="QCF816" s="139"/>
      <c r="QCG816" s="494"/>
      <c r="QCH816" s="494"/>
      <c r="QCI816" s="494"/>
      <c r="QCJ816" s="613"/>
      <c r="QCK816" s="611"/>
      <c r="QCL816" s="612"/>
      <c r="QCM816" s="1092"/>
      <c r="QCN816" s="1093"/>
      <c r="QCO816" s="1093"/>
      <c r="QCP816" s="138"/>
      <c r="QCQ816" s="139"/>
      <c r="QCR816" s="494"/>
      <c r="QCS816" s="494"/>
      <c r="QCT816" s="494"/>
      <c r="QCU816" s="613"/>
      <c r="QCV816" s="611"/>
      <c r="QCW816" s="612"/>
      <c r="QCX816" s="1092"/>
      <c r="QCY816" s="1093"/>
      <c r="QCZ816" s="1093"/>
      <c r="QDA816" s="138"/>
      <c r="QDB816" s="139"/>
      <c r="QDC816" s="494"/>
      <c r="QDD816" s="494"/>
      <c r="QDE816" s="494"/>
      <c r="QDF816" s="613"/>
      <c r="QDG816" s="611"/>
      <c r="QDH816" s="612"/>
      <c r="QDI816" s="1092"/>
      <c r="QDJ816" s="1093"/>
      <c r="QDK816" s="1093"/>
      <c r="QDL816" s="138"/>
      <c r="QDM816" s="139"/>
      <c r="QDN816" s="494"/>
      <c r="QDO816" s="494"/>
      <c r="QDP816" s="494"/>
      <c r="QDQ816" s="613"/>
      <c r="QDR816" s="611"/>
      <c r="QDS816" s="612"/>
      <c r="QDT816" s="1092"/>
      <c r="QDU816" s="1093"/>
      <c r="QDV816" s="1093"/>
      <c r="QDW816" s="138"/>
      <c r="QDX816" s="139"/>
      <c r="QDY816" s="494"/>
      <c r="QDZ816" s="494"/>
      <c r="QEA816" s="494"/>
      <c r="QEB816" s="613"/>
      <c r="QEC816" s="611"/>
      <c r="QED816" s="612"/>
      <c r="QEE816" s="1092"/>
      <c r="QEF816" s="1093"/>
      <c r="QEG816" s="1093"/>
      <c r="QEH816" s="138"/>
      <c r="QEI816" s="139"/>
      <c r="QEJ816" s="494"/>
      <c r="QEK816" s="494"/>
      <c r="QEL816" s="494"/>
      <c r="QEM816" s="613"/>
      <c r="QEN816" s="611"/>
      <c r="QEO816" s="612"/>
      <c r="QEP816" s="1092"/>
      <c r="QEQ816" s="1093"/>
      <c r="QER816" s="1093"/>
      <c r="QES816" s="138"/>
      <c r="QET816" s="139"/>
      <c r="QEU816" s="494"/>
      <c r="QEV816" s="494"/>
      <c r="QEW816" s="494"/>
      <c r="QEX816" s="613"/>
      <c r="QEY816" s="611"/>
      <c r="QEZ816" s="612"/>
      <c r="QFA816" s="1092"/>
      <c r="QFB816" s="1093"/>
      <c r="QFC816" s="1093"/>
      <c r="QFD816" s="138"/>
      <c r="QFE816" s="139"/>
      <c r="QFF816" s="494"/>
      <c r="QFG816" s="494"/>
      <c r="QFH816" s="494"/>
      <c r="QFI816" s="613"/>
      <c r="QFJ816" s="611"/>
      <c r="QFK816" s="612"/>
      <c r="QFL816" s="1092"/>
      <c r="QFM816" s="1093"/>
      <c r="QFN816" s="1093"/>
      <c r="QFO816" s="138"/>
      <c r="QFP816" s="139"/>
      <c r="QFQ816" s="494"/>
      <c r="QFR816" s="494"/>
      <c r="QFS816" s="494"/>
      <c r="QFT816" s="613"/>
      <c r="QFU816" s="611"/>
      <c r="QFV816" s="612"/>
      <c r="QFW816" s="1092"/>
      <c r="QFX816" s="1093"/>
      <c r="QFY816" s="1093"/>
      <c r="QFZ816" s="138"/>
      <c r="QGA816" s="139"/>
      <c r="QGB816" s="494"/>
      <c r="QGC816" s="494"/>
      <c r="QGD816" s="494"/>
      <c r="QGE816" s="613"/>
      <c r="QGF816" s="611"/>
      <c r="QGG816" s="612"/>
      <c r="QGH816" s="1092"/>
      <c r="QGI816" s="1093"/>
      <c r="QGJ816" s="1093"/>
      <c r="QGK816" s="138"/>
      <c r="QGL816" s="139"/>
      <c r="QGM816" s="494"/>
      <c r="QGN816" s="494"/>
      <c r="QGO816" s="494"/>
      <c r="QGP816" s="613"/>
      <c r="QGQ816" s="611"/>
      <c r="QGR816" s="612"/>
      <c r="QGS816" s="1092"/>
      <c r="QGT816" s="1093"/>
      <c r="QGU816" s="1093"/>
      <c r="QGV816" s="138"/>
      <c r="QGW816" s="139"/>
      <c r="QGX816" s="494"/>
      <c r="QGY816" s="494"/>
      <c r="QGZ816" s="494"/>
      <c r="QHA816" s="613"/>
      <c r="QHB816" s="611"/>
      <c r="QHC816" s="612"/>
      <c r="QHD816" s="1092"/>
      <c r="QHE816" s="1093"/>
      <c r="QHF816" s="1093"/>
      <c r="QHG816" s="138"/>
      <c r="QHH816" s="139"/>
      <c r="QHI816" s="494"/>
      <c r="QHJ816" s="494"/>
      <c r="QHK816" s="494"/>
      <c r="QHL816" s="613"/>
      <c r="QHM816" s="611"/>
      <c r="QHN816" s="612"/>
      <c r="QHO816" s="1092"/>
      <c r="QHP816" s="1093"/>
      <c r="QHQ816" s="1093"/>
      <c r="QHR816" s="138"/>
      <c r="QHS816" s="139"/>
      <c r="QHT816" s="494"/>
      <c r="QHU816" s="494"/>
      <c r="QHV816" s="494"/>
      <c r="QHW816" s="613"/>
      <c r="QHX816" s="611"/>
      <c r="QHY816" s="612"/>
      <c r="QHZ816" s="1092"/>
      <c r="QIA816" s="1093"/>
      <c r="QIB816" s="1093"/>
      <c r="QIC816" s="138"/>
      <c r="QID816" s="139"/>
      <c r="QIE816" s="494"/>
      <c r="QIF816" s="494"/>
      <c r="QIG816" s="494"/>
      <c r="QIH816" s="613"/>
      <c r="QII816" s="611"/>
      <c r="QIJ816" s="612"/>
      <c r="QIK816" s="1092"/>
      <c r="QIL816" s="1093"/>
      <c r="QIM816" s="1093"/>
      <c r="QIN816" s="138"/>
      <c r="QIO816" s="139"/>
      <c r="QIP816" s="494"/>
      <c r="QIQ816" s="494"/>
      <c r="QIR816" s="494"/>
      <c r="QIS816" s="613"/>
      <c r="QIT816" s="611"/>
      <c r="QIU816" s="612"/>
      <c r="QIV816" s="1092"/>
      <c r="QIW816" s="1093"/>
      <c r="QIX816" s="1093"/>
      <c r="QIY816" s="138"/>
      <c r="QIZ816" s="139"/>
      <c r="QJA816" s="494"/>
      <c r="QJB816" s="494"/>
      <c r="QJC816" s="494"/>
      <c r="QJD816" s="613"/>
      <c r="QJE816" s="611"/>
      <c r="QJF816" s="612"/>
      <c r="QJG816" s="1092"/>
      <c r="QJH816" s="1093"/>
      <c r="QJI816" s="1093"/>
      <c r="QJJ816" s="138"/>
      <c r="QJK816" s="139"/>
      <c r="QJL816" s="494"/>
      <c r="QJM816" s="494"/>
      <c r="QJN816" s="494"/>
      <c r="QJO816" s="613"/>
      <c r="QJP816" s="611"/>
      <c r="QJQ816" s="612"/>
      <c r="QJR816" s="1092"/>
      <c r="QJS816" s="1093"/>
      <c r="QJT816" s="1093"/>
      <c r="QJU816" s="138"/>
      <c r="QJV816" s="139"/>
      <c r="QJW816" s="494"/>
      <c r="QJX816" s="494"/>
      <c r="QJY816" s="494"/>
      <c r="QJZ816" s="613"/>
      <c r="QKA816" s="611"/>
      <c r="QKB816" s="612"/>
      <c r="QKC816" s="1092"/>
      <c r="QKD816" s="1093"/>
      <c r="QKE816" s="1093"/>
      <c r="QKF816" s="138"/>
      <c r="QKG816" s="139"/>
      <c r="QKH816" s="494"/>
      <c r="QKI816" s="494"/>
      <c r="QKJ816" s="494"/>
      <c r="QKK816" s="613"/>
      <c r="QKL816" s="611"/>
      <c r="QKM816" s="612"/>
      <c r="QKN816" s="1092"/>
      <c r="QKO816" s="1093"/>
      <c r="QKP816" s="1093"/>
      <c r="QKQ816" s="138"/>
      <c r="QKR816" s="139"/>
      <c r="QKS816" s="494"/>
      <c r="QKT816" s="494"/>
      <c r="QKU816" s="494"/>
      <c r="QKV816" s="613"/>
      <c r="QKW816" s="611"/>
      <c r="QKX816" s="612"/>
      <c r="QKY816" s="1092"/>
      <c r="QKZ816" s="1093"/>
      <c r="QLA816" s="1093"/>
      <c r="QLB816" s="138"/>
      <c r="QLC816" s="139"/>
      <c r="QLD816" s="494"/>
      <c r="QLE816" s="494"/>
      <c r="QLF816" s="494"/>
      <c r="QLG816" s="613"/>
      <c r="QLH816" s="611"/>
      <c r="QLI816" s="612"/>
      <c r="QLJ816" s="1092"/>
      <c r="QLK816" s="1093"/>
      <c r="QLL816" s="1093"/>
      <c r="QLM816" s="138"/>
      <c r="QLN816" s="139"/>
      <c r="QLO816" s="494"/>
      <c r="QLP816" s="494"/>
      <c r="QLQ816" s="494"/>
      <c r="QLR816" s="613"/>
      <c r="QLS816" s="611"/>
      <c r="QLT816" s="612"/>
      <c r="QLU816" s="1092"/>
      <c r="QLV816" s="1093"/>
      <c r="QLW816" s="1093"/>
      <c r="QLX816" s="138"/>
      <c r="QLY816" s="139"/>
      <c r="QLZ816" s="494"/>
      <c r="QMA816" s="494"/>
      <c r="QMB816" s="494"/>
      <c r="QMC816" s="613"/>
      <c r="QMD816" s="611"/>
      <c r="QME816" s="612"/>
      <c r="QMF816" s="1092"/>
      <c r="QMG816" s="1093"/>
      <c r="QMH816" s="1093"/>
      <c r="QMI816" s="138"/>
      <c r="QMJ816" s="139"/>
      <c r="QMK816" s="494"/>
      <c r="QML816" s="494"/>
      <c r="QMM816" s="494"/>
      <c r="QMN816" s="613"/>
      <c r="QMO816" s="611"/>
      <c r="QMP816" s="612"/>
      <c r="QMQ816" s="1092"/>
      <c r="QMR816" s="1093"/>
      <c r="QMS816" s="1093"/>
      <c r="QMT816" s="138"/>
      <c r="QMU816" s="139"/>
      <c r="QMV816" s="494"/>
      <c r="QMW816" s="494"/>
      <c r="QMX816" s="494"/>
      <c r="QMY816" s="613"/>
      <c r="QMZ816" s="611"/>
      <c r="QNA816" s="612"/>
      <c r="QNB816" s="1092"/>
      <c r="QNC816" s="1093"/>
      <c r="QND816" s="1093"/>
      <c r="QNE816" s="138"/>
      <c r="QNF816" s="139"/>
      <c r="QNG816" s="494"/>
      <c r="QNH816" s="494"/>
      <c r="QNI816" s="494"/>
      <c r="QNJ816" s="613"/>
      <c r="QNK816" s="611"/>
      <c r="QNL816" s="612"/>
      <c r="QNM816" s="1092"/>
      <c r="QNN816" s="1093"/>
      <c r="QNO816" s="1093"/>
      <c r="QNP816" s="138"/>
      <c r="QNQ816" s="139"/>
      <c r="QNR816" s="494"/>
      <c r="QNS816" s="494"/>
      <c r="QNT816" s="494"/>
      <c r="QNU816" s="613"/>
      <c r="QNV816" s="611"/>
      <c r="QNW816" s="612"/>
      <c r="QNX816" s="1092"/>
      <c r="QNY816" s="1093"/>
      <c r="QNZ816" s="1093"/>
      <c r="QOA816" s="138"/>
      <c r="QOB816" s="139"/>
      <c r="QOC816" s="494"/>
      <c r="QOD816" s="494"/>
      <c r="QOE816" s="494"/>
      <c r="QOF816" s="613"/>
      <c r="QOG816" s="611"/>
      <c r="QOH816" s="612"/>
      <c r="QOI816" s="1092"/>
      <c r="QOJ816" s="1093"/>
      <c r="QOK816" s="1093"/>
      <c r="QOL816" s="138"/>
      <c r="QOM816" s="139"/>
      <c r="QON816" s="494"/>
      <c r="QOO816" s="494"/>
      <c r="QOP816" s="494"/>
      <c r="QOQ816" s="613"/>
      <c r="QOR816" s="611"/>
      <c r="QOS816" s="612"/>
      <c r="QOT816" s="1092"/>
      <c r="QOU816" s="1093"/>
      <c r="QOV816" s="1093"/>
      <c r="QOW816" s="138"/>
      <c r="QOX816" s="139"/>
      <c r="QOY816" s="494"/>
      <c r="QOZ816" s="494"/>
      <c r="QPA816" s="494"/>
      <c r="QPB816" s="613"/>
      <c r="QPC816" s="611"/>
      <c r="QPD816" s="612"/>
      <c r="QPE816" s="1092"/>
      <c r="QPF816" s="1093"/>
      <c r="QPG816" s="1093"/>
      <c r="QPH816" s="138"/>
      <c r="QPI816" s="139"/>
      <c r="QPJ816" s="494"/>
      <c r="QPK816" s="494"/>
      <c r="QPL816" s="494"/>
      <c r="QPM816" s="613"/>
      <c r="QPN816" s="611"/>
      <c r="QPO816" s="612"/>
      <c r="QPP816" s="1092"/>
      <c r="QPQ816" s="1093"/>
      <c r="QPR816" s="1093"/>
      <c r="QPS816" s="138"/>
      <c r="QPT816" s="139"/>
      <c r="QPU816" s="494"/>
      <c r="QPV816" s="494"/>
      <c r="QPW816" s="494"/>
      <c r="QPX816" s="613"/>
      <c r="QPY816" s="611"/>
      <c r="QPZ816" s="612"/>
      <c r="QQA816" s="1092"/>
      <c r="QQB816" s="1093"/>
      <c r="QQC816" s="1093"/>
      <c r="QQD816" s="138"/>
      <c r="QQE816" s="139"/>
      <c r="QQF816" s="494"/>
      <c r="QQG816" s="494"/>
      <c r="QQH816" s="494"/>
      <c r="QQI816" s="613"/>
      <c r="QQJ816" s="611"/>
      <c r="QQK816" s="612"/>
      <c r="QQL816" s="1092"/>
      <c r="QQM816" s="1093"/>
      <c r="QQN816" s="1093"/>
      <c r="QQO816" s="138"/>
      <c r="QQP816" s="139"/>
      <c r="QQQ816" s="494"/>
      <c r="QQR816" s="494"/>
      <c r="QQS816" s="494"/>
      <c r="QQT816" s="613"/>
      <c r="QQU816" s="611"/>
      <c r="QQV816" s="612"/>
      <c r="QQW816" s="1092"/>
      <c r="QQX816" s="1093"/>
      <c r="QQY816" s="1093"/>
      <c r="QQZ816" s="138"/>
      <c r="QRA816" s="139"/>
      <c r="QRB816" s="494"/>
      <c r="QRC816" s="494"/>
      <c r="QRD816" s="494"/>
      <c r="QRE816" s="613"/>
      <c r="QRF816" s="611"/>
      <c r="QRG816" s="612"/>
      <c r="QRH816" s="1092"/>
      <c r="QRI816" s="1093"/>
      <c r="QRJ816" s="1093"/>
      <c r="QRK816" s="138"/>
      <c r="QRL816" s="139"/>
      <c r="QRM816" s="494"/>
      <c r="QRN816" s="494"/>
      <c r="QRO816" s="494"/>
      <c r="QRP816" s="613"/>
      <c r="QRQ816" s="611"/>
      <c r="QRR816" s="612"/>
      <c r="QRS816" s="1092"/>
      <c r="QRT816" s="1093"/>
      <c r="QRU816" s="1093"/>
      <c r="QRV816" s="138"/>
      <c r="QRW816" s="139"/>
      <c r="QRX816" s="494"/>
      <c r="QRY816" s="494"/>
      <c r="QRZ816" s="494"/>
      <c r="QSA816" s="613"/>
      <c r="QSB816" s="611"/>
      <c r="QSC816" s="612"/>
      <c r="QSD816" s="1092"/>
      <c r="QSE816" s="1093"/>
      <c r="QSF816" s="1093"/>
      <c r="QSG816" s="138"/>
      <c r="QSH816" s="139"/>
      <c r="QSI816" s="494"/>
      <c r="QSJ816" s="494"/>
      <c r="QSK816" s="494"/>
      <c r="QSL816" s="613"/>
      <c r="QSM816" s="611"/>
      <c r="QSN816" s="612"/>
      <c r="QSO816" s="1092"/>
      <c r="QSP816" s="1093"/>
      <c r="QSQ816" s="1093"/>
      <c r="QSR816" s="138"/>
      <c r="QSS816" s="139"/>
      <c r="QST816" s="494"/>
      <c r="QSU816" s="494"/>
      <c r="QSV816" s="494"/>
      <c r="QSW816" s="613"/>
      <c r="QSX816" s="611"/>
      <c r="QSY816" s="612"/>
      <c r="QSZ816" s="1092"/>
      <c r="QTA816" s="1093"/>
      <c r="QTB816" s="1093"/>
      <c r="QTC816" s="138"/>
      <c r="QTD816" s="139"/>
      <c r="QTE816" s="494"/>
      <c r="QTF816" s="494"/>
      <c r="QTG816" s="494"/>
      <c r="QTH816" s="613"/>
      <c r="QTI816" s="611"/>
      <c r="QTJ816" s="612"/>
      <c r="QTK816" s="1092"/>
      <c r="QTL816" s="1093"/>
      <c r="QTM816" s="1093"/>
      <c r="QTN816" s="138"/>
      <c r="QTO816" s="139"/>
      <c r="QTP816" s="494"/>
      <c r="QTQ816" s="494"/>
      <c r="QTR816" s="494"/>
      <c r="QTS816" s="613"/>
      <c r="QTT816" s="611"/>
      <c r="QTU816" s="612"/>
      <c r="QTV816" s="1092"/>
      <c r="QTW816" s="1093"/>
      <c r="QTX816" s="1093"/>
      <c r="QTY816" s="138"/>
      <c r="QTZ816" s="139"/>
      <c r="QUA816" s="494"/>
      <c r="QUB816" s="494"/>
      <c r="QUC816" s="494"/>
      <c r="QUD816" s="613"/>
      <c r="QUE816" s="611"/>
      <c r="QUF816" s="612"/>
      <c r="QUG816" s="1092"/>
      <c r="QUH816" s="1093"/>
      <c r="QUI816" s="1093"/>
      <c r="QUJ816" s="138"/>
      <c r="QUK816" s="139"/>
      <c r="QUL816" s="494"/>
      <c r="QUM816" s="494"/>
      <c r="QUN816" s="494"/>
      <c r="QUO816" s="613"/>
      <c r="QUP816" s="611"/>
      <c r="QUQ816" s="612"/>
      <c r="QUR816" s="1092"/>
      <c r="QUS816" s="1093"/>
      <c r="QUT816" s="1093"/>
      <c r="QUU816" s="138"/>
      <c r="QUV816" s="139"/>
      <c r="QUW816" s="494"/>
      <c r="QUX816" s="494"/>
      <c r="QUY816" s="494"/>
      <c r="QUZ816" s="613"/>
      <c r="QVA816" s="611"/>
      <c r="QVB816" s="612"/>
      <c r="QVC816" s="1092"/>
      <c r="QVD816" s="1093"/>
      <c r="QVE816" s="1093"/>
      <c r="QVF816" s="138"/>
      <c r="QVG816" s="139"/>
      <c r="QVH816" s="494"/>
      <c r="QVI816" s="494"/>
      <c r="QVJ816" s="494"/>
      <c r="QVK816" s="613"/>
      <c r="QVL816" s="611"/>
      <c r="QVM816" s="612"/>
      <c r="QVN816" s="1092"/>
      <c r="QVO816" s="1093"/>
      <c r="QVP816" s="1093"/>
      <c r="QVQ816" s="138"/>
      <c r="QVR816" s="139"/>
      <c r="QVS816" s="494"/>
      <c r="QVT816" s="494"/>
      <c r="QVU816" s="494"/>
      <c r="QVV816" s="613"/>
      <c r="QVW816" s="611"/>
      <c r="QVX816" s="612"/>
      <c r="QVY816" s="1092"/>
      <c r="QVZ816" s="1093"/>
      <c r="QWA816" s="1093"/>
      <c r="QWB816" s="138"/>
      <c r="QWC816" s="139"/>
      <c r="QWD816" s="494"/>
      <c r="QWE816" s="494"/>
      <c r="QWF816" s="494"/>
      <c r="QWG816" s="613"/>
      <c r="QWH816" s="611"/>
      <c r="QWI816" s="612"/>
      <c r="QWJ816" s="1092"/>
      <c r="QWK816" s="1093"/>
      <c r="QWL816" s="1093"/>
      <c r="QWM816" s="138"/>
      <c r="QWN816" s="139"/>
      <c r="QWO816" s="494"/>
      <c r="QWP816" s="494"/>
      <c r="QWQ816" s="494"/>
      <c r="QWR816" s="613"/>
      <c r="QWS816" s="611"/>
      <c r="QWT816" s="612"/>
      <c r="QWU816" s="1092"/>
      <c r="QWV816" s="1093"/>
      <c r="QWW816" s="1093"/>
      <c r="QWX816" s="138"/>
      <c r="QWY816" s="139"/>
      <c r="QWZ816" s="494"/>
      <c r="QXA816" s="494"/>
      <c r="QXB816" s="494"/>
      <c r="QXC816" s="613"/>
      <c r="QXD816" s="611"/>
      <c r="QXE816" s="612"/>
      <c r="QXF816" s="1092"/>
      <c r="QXG816" s="1093"/>
      <c r="QXH816" s="1093"/>
      <c r="QXI816" s="138"/>
      <c r="QXJ816" s="139"/>
      <c r="QXK816" s="494"/>
      <c r="QXL816" s="494"/>
      <c r="QXM816" s="494"/>
      <c r="QXN816" s="613"/>
      <c r="QXO816" s="611"/>
      <c r="QXP816" s="612"/>
      <c r="QXQ816" s="1092"/>
      <c r="QXR816" s="1093"/>
      <c r="QXS816" s="1093"/>
      <c r="QXT816" s="138"/>
      <c r="QXU816" s="139"/>
      <c r="QXV816" s="494"/>
      <c r="QXW816" s="494"/>
      <c r="QXX816" s="494"/>
      <c r="QXY816" s="613"/>
      <c r="QXZ816" s="611"/>
      <c r="QYA816" s="612"/>
      <c r="QYB816" s="1092"/>
      <c r="QYC816" s="1093"/>
      <c r="QYD816" s="1093"/>
      <c r="QYE816" s="138"/>
      <c r="QYF816" s="139"/>
      <c r="QYG816" s="494"/>
      <c r="QYH816" s="494"/>
      <c r="QYI816" s="494"/>
      <c r="QYJ816" s="613"/>
      <c r="QYK816" s="611"/>
      <c r="QYL816" s="612"/>
      <c r="QYM816" s="1092"/>
      <c r="QYN816" s="1093"/>
      <c r="QYO816" s="1093"/>
      <c r="QYP816" s="138"/>
      <c r="QYQ816" s="139"/>
      <c r="QYR816" s="494"/>
      <c r="QYS816" s="494"/>
      <c r="QYT816" s="494"/>
      <c r="QYU816" s="613"/>
      <c r="QYV816" s="611"/>
      <c r="QYW816" s="612"/>
      <c r="QYX816" s="1092"/>
      <c r="QYY816" s="1093"/>
      <c r="QYZ816" s="1093"/>
      <c r="QZA816" s="138"/>
      <c r="QZB816" s="139"/>
      <c r="QZC816" s="494"/>
      <c r="QZD816" s="494"/>
      <c r="QZE816" s="494"/>
      <c r="QZF816" s="613"/>
      <c r="QZG816" s="611"/>
      <c r="QZH816" s="612"/>
      <c r="QZI816" s="1092"/>
      <c r="QZJ816" s="1093"/>
      <c r="QZK816" s="1093"/>
      <c r="QZL816" s="138"/>
      <c r="QZM816" s="139"/>
      <c r="QZN816" s="494"/>
      <c r="QZO816" s="494"/>
      <c r="QZP816" s="494"/>
      <c r="QZQ816" s="613"/>
      <c r="QZR816" s="611"/>
      <c r="QZS816" s="612"/>
      <c r="QZT816" s="1092"/>
      <c r="QZU816" s="1093"/>
      <c r="QZV816" s="1093"/>
      <c r="QZW816" s="138"/>
      <c r="QZX816" s="139"/>
      <c r="QZY816" s="494"/>
      <c r="QZZ816" s="494"/>
      <c r="RAA816" s="494"/>
      <c r="RAB816" s="613"/>
      <c r="RAC816" s="611"/>
      <c r="RAD816" s="612"/>
      <c r="RAE816" s="1092"/>
      <c r="RAF816" s="1093"/>
      <c r="RAG816" s="1093"/>
      <c r="RAH816" s="138"/>
      <c r="RAI816" s="139"/>
      <c r="RAJ816" s="494"/>
      <c r="RAK816" s="494"/>
      <c r="RAL816" s="494"/>
      <c r="RAM816" s="613"/>
      <c r="RAN816" s="611"/>
      <c r="RAO816" s="612"/>
      <c r="RAP816" s="1092"/>
      <c r="RAQ816" s="1093"/>
      <c r="RAR816" s="1093"/>
      <c r="RAS816" s="138"/>
      <c r="RAT816" s="139"/>
      <c r="RAU816" s="494"/>
      <c r="RAV816" s="494"/>
      <c r="RAW816" s="494"/>
      <c r="RAX816" s="613"/>
      <c r="RAY816" s="611"/>
      <c r="RAZ816" s="612"/>
      <c r="RBA816" s="1092"/>
      <c r="RBB816" s="1093"/>
      <c r="RBC816" s="1093"/>
      <c r="RBD816" s="138"/>
      <c r="RBE816" s="139"/>
      <c r="RBF816" s="494"/>
      <c r="RBG816" s="494"/>
      <c r="RBH816" s="494"/>
      <c r="RBI816" s="613"/>
      <c r="RBJ816" s="611"/>
      <c r="RBK816" s="612"/>
      <c r="RBL816" s="1092"/>
      <c r="RBM816" s="1093"/>
      <c r="RBN816" s="1093"/>
      <c r="RBO816" s="138"/>
      <c r="RBP816" s="139"/>
      <c r="RBQ816" s="494"/>
      <c r="RBR816" s="494"/>
      <c r="RBS816" s="494"/>
      <c r="RBT816" s="613"/>
      <c r="RBU816" s="611"/>
      <c r="RBV816" s="612"/>
      <c r="RBW816" s="1092"/>
      <c r="RBX816" s="1093"/>
      <c r="RBY816" s="1093"/>
      <c r="RBZ816" s="138"/>
      <c r="RCA816" s="139"/>
      <c r="RCB816" s="494"/>
      <c r="RCC816" s="494"/>
      <c r="RCD816" s="494"/>
      <c r="RCE816" s="613"/>
      <c r="RCF816" s="611"/>
      <c r="RCG816" s="612"/>
      <c r="RCH816" s="1092"/>
      <c r="RCI816" s="1093"/>
      <c r="RCJ816" s="1093"/>
      <c r="RCK816" s="138"/>
      <c r="RCL816" s="139"/>
      <c r="RCM816" s="494"/>
      <c r="RCN816" s="494"/>
      <c r="RCO816" s="494"/>
      <c r="RCP816" s="613"/>
      <c r="RCQ816" s="611"/>
      <c r="RCR816" s="612"/>
      <c r="RCS816" s="1092"/>
      <c r="RCT816" s="1093"/>
      <c r="RCU816" s="1093"/>
      <c r="RCV816" s="138"/>
      <c r="RCW816" s="139"/>
      <c r="RCX816" s="494"/>
      <c r="RCY816" s="494"/>
      <c r="RCZ816" s="494"/>
      <c r="RDA816" s="613"/>
      <c r="RDB816" s="611"/>
      <c r="RDC816" s="612"/>
      <c r="RDD816" s="1092"/>
      <c r="RDE816" s="1093"/>
      <c r="RDF816" s="1093"/>
      <c r="RDG816" s="138"/>
      <c r="RDH816" s="139"/>
      <c r="RDI816" s="494"/>
      <c r="RDJ816" s="494"/>
      <c r="RDK816" s="494"/>
      <c r="RDL816" s="613"/>
      <c r="RDM816" s="611"/>
      <c r="RDN816" s="612"/>
      <c r="RDO816" s="1092"/>
      <c r="RDP816" s="1093"/>
      <c r="RDQ816" s="1093"/>
      <c r="RDR816" s="138"/>
      <c r="RDS816" s="139"/>
      <c r="RDT816" s="494"/>
      <c r="RDU816" s="494"/>
      <c r="RDV816" s="494"/>
      <c r="RDW816" s="613"/>
      <c r="RDX816" s="611"/>
      <c r="RDY816" s="612"/>
      <c r="RDZ816" s="1092"/>
      <c r="REA816" s="1093"/>
      <c r="REB816" s="1093"/>
      <c r="REC816" s="138"/>
      <c r="RED816" s="139"/>
      <c r="REE816" s="494"/>
      <c r="REF816" s="494"/>
      <c r="REG816" s="494"/>
      <c r="REH816" s="613"/>
      <c r="REI816" s="611"/>
      <c r="REJ816" s="612"/>
      <c r="REK816" s="1092"/>
      <c r="REL816" s="1093"/>
      <c r="REM816" s="1093"/>
      <c r="REN816" s="138"/>
      <c r="REO816" s="139"/>
      <c r="REP816" s="494"/>
      <c r="REQ816" s="494"/>
      <c r="RER816" s="494"/>
      <c r="RES816" s="613"/>
      <c r="RET816" s="611"/>
      <c r="REU816" s="612"/>
      <c r="REV816" s="1092"/>
      <c r="REW816" s="1093"/>
      <c r="REX816" s="1093"/>
      <c r="REY816" s="138"/>
      <c r="REZ816" s="139"/>
      <c r="RFA816" s="494"/>
      <c r="RFB816" s="494"/>
      <c r="RFC816" s="494"/>
      <c r="RFD816" s="613"/>
      <c r="RFE816" s="611"/>
      <c r="RFF816" s="612"/>
      <c r="RFG816" s="1092"/>
      <c r="RFH816" s="1093"/>
      <c r="RFI816" s="1093"/>
      <c r="RFJ816" s="138"/>
      <c r="RFK816" s="139"/>
      <c r="RFL816" s="494"/>
      <c r="RFM816" s="494"/>
      <c r="RFN816" s="494"/>
      <c r="RFO816" s="613"/>
      <c r="RFP816" s="611"/>
      <c r="RFQ816" s="612"/>
      <c r="RFR816" s="1092"/>
      <c r="RFS816" s="1093"/>
      <c r="RFT816" s="1093"/>
      <c r="RFU816" s="138"/>
      <c r="RFV816" s="139"/>
      <c r="RFW816" s="494"/>
      <c r="RFX816" s="494"/>
      <c r="RFY816" s="494"/>
      <c r="RFZ816" s="613"/>
      <c r="RGA816" s="611"/>
      <c r="RGB816" s="612"/>
      <c r="RGC816" s="1092"/>
      <c r="RGD816" s="1093"/>
      <c r="RGE816" s="1093"/>
      <c r="RGF816" s="138"/>
      <c r="RGG816" s="139"/>
      <c r="RGH816" s="494"/>
      <c r="RGI816" s="494"/>
      <c r="RGJ816" s="494"/>
      <c r="RGK816" s="613"/>
      <c r="RGL816" s="611"/>
      <c r="RGM816" s="612"/>
      <c r="RGN816" s="1092"/>
      <c r="RGO816" s="1093"/>
      <c r="RGP816" s="1093"/>
      <c r="RGQ816" s="138"/>
      <c r="RGR816" s="139"/>
      <c r="RGS816" s="494"/>
      <c r="RGT816" s="494"/>
      <c r="RGU816" s="494"/>
      <c r="RGV816" s="613"/>
      <c r="RGW816" s="611"/>
      <c r="RGX816" s="612"/>
      <c r="RGY816" s="1092"/>
      <c r="RGZ816" s="1093"/>
      <c r="RHA816" s="1093"/>
      <c r="RHB816" s="138"/>
      <c r="RHC816" s="139"/>
      <c r="RHD816" s="494"/>
      <c r="RHE816" s="494"/>
      <c r="RHF816" s="494"/>
      <c r="RHG816" s="613"/>
      <c r="RHH816" s="611"/>
      <c r="RHI816" s="612"/>
      <c r="RHJ816" s="1092"/>
      <c r="RHK816" s="1093"/>
      <c r="RHL816" s="1093"/>
      <c r="RHM816" s="138"/>
      <c r="RHN816" s="139"/>
      <c r="RHO816" s="494"/>
      <c r="RHP816" s="494"/>
      <c r="RHQ816" s="494"/>
      <c r="RHR816" s="613"/>
      <c r="RHS816" s="611"/>
      <c r="RHT816" s="612"/>
      <c r="RHU816" s="1092"/>
      <c r="RHV816" s="1093"/>
      <c r="RHW816" s="1093"/>
      <c r="RHX816" s="138"/>
      <c r="RHY816" s="139"/>
      <c r="RHZ816" s="494"/>
      <c r="RIA816" s="494"/>
      <c r="RIB816" s="494"/>
      <c r="RIC816" s="613"/>
      <c r="RID816" s="611"/>
      <c r="RIE816" s="612"/>
      <c r="RIF816" s="1092"/>
      <c r="RIG816" s="1093"/>
      <c r="RIH816" s="1093"/>
      <c r="RII816" s="138"/>
      <c r="RIJ816" s="139"/>
      <c r="RIK816" s="494"/>
      <c r="RIL816" s="494"/>
      <c r="RIM816" s="494"/>
      <c r="RIN816" s="613"/>
      <c r="RIO816" s="611"/>
      <c r="RIP816" s="612"/>
      <c r="RIQ816" s="1092"/>
      <c r="RIR816" s="1093"/>
      <c r="RIS816" s="1093"/>
      <c r="RIT816" s="138"/>
      <c r="RIU816" s="139"/>
      <c r="RIV816" s="494"/>
      <c r="RIW816" s="494"/>
      <c r="RIX816" s="494"/>
      <c r="RIY816" s="613"/>
      <c r="RIZ816" s="611"/>
      <c r="RJA816" s="612"/>
      <c r="RJB816" s="1092"/>
      <c r="RJC816" s="1093"/>
      <c r="RJD816" s="1093"/>
      <c r="RJE816" s="138"/>
      <c r="RJF816" s="139"/>
      <c r="RJG816" s="494"/>
      <c r="RJH816" s="494"/>
      <c r="RJI816" s="494"/>
      <c r="RJJ816" s="613"/>
      <c r="RJK816" s="611"/>
      <c r="RJL816" s="612"/>
      <c r="RJM816" s="1092"/>
      <c r="RJN816" s="1093"/>
      <c r="RJO816" s="1093"/>
      <c r="RJP816" s="138"/>
      <c r="RJQ816" s="139"/>
      <c r="RJR816" s="494"/>
      <c r="RJS816" s="494"/>
      <c r="RJT816" s="494"/>
      <c r="RJU816" s="613"/>
      <c r="RJV816" s="611"/>
      <c r="RJW816" s="612"/>
      <c r="RJX816" s="1092"/>
      <c r="RJY816" s="1093"/>
      <c r="RJZ816" s="1093"/>
      <c r="RKA816" s="138"/>
      <c r="RKB816" s="139"/>
      <c r="RKC816" s="494"/>
      <c r="RKD816" s="494"/>
      <c r="RKE816" s="494"/>
      <c r="RKF816" s="613"/>
      <c r="RKG816" s="611"/>
      <c r="RKH816" s="612"/>
      <c r="RKI816" s="1092"/>
      <c r="RKJ816" s="1093"/>
      <c r="RKK816" s="1093"/>
      <c r="RKL816" s="138"/>
      <c r="RKM816" s="139"/>
      <c r="RKN816" s="494"/>
      <c r="RKO816" s="494"/>
      <c r="RKP816" s="494"/>
      <c r="RKQ816" s="613"/>
      <c r="RKR816" s="611"/>
      <c r="RKS816" s="612"/>
      <c r="RKT816" s="1092"/>
      <c r="RKU816" s="1093"/>
      <c r="RKV816" s="1093"/>
      <c r="RKW816" s="138"/>
      <c r="RKX816" s="139"/>
      <c r="RKY816" s="494"/>
      <c r="RKZ816" s="494"/>
      <c r="RLA816" s="494"/>
      <c r="RLB816" s="613"/>
      <c r="RLC816" s="611"/>
      <c r="RLD816" s="612"/>
      <c r="RLE816" s="1092"/>
      <c r="RLF816" s="1093"/>
      <c r="RLG816" s="1093"/>
      <c r="RLH816" s="138"/>
      <c r="RLI816" s="139"/>
      <c r="RLJ816" s="494"/>
      <c r="RLK816" s="494"/>
      <c r="RLL816" s="494"/>
      <c r="RLM816" s="613"/>
      <c r="RLN816" s="611"/>
      <c r="RLO816" s="612"/>
      <c r="RLP816" s="1092"/>
      <c r="RLQ816" s="1093"/>
      <c r="RLR816" s="1093"/>
      <c r="RLS816" s="138"/>
      <c r="RLT816" s="139"/>
      <c r="RLU816" s="494"/>
      <c r="RLV816" s="494"/>
      <c r="RLW816" s="494"/>
      <c r="RLX816" s="613"/>
      <c r="RLY816" s="611"/>
      <c r="RLZ816" s="612"/>
      <c r="RMA816" s="1092"/>
      <c r="RMB816" s="1093"/>
      <c r="RMC816" s="1093"/>
      <c r="RMD816" s="138"/>
      <c r="RME816" s="139"/>
      <c r="RMF816" s="494"/>
      <c r="RMG816" s="494"/>
      <c r="RMH816" s="494"/>
      <c r="RMI816" s="613"/>
      <c r="RMJ816" s="611"/>
      <c r="RMK816" s="612"/>
      <c r="RML816" s="1092"/>
      <c r="RMM816" s="1093"/>
      <c r="RMN816" s="1093"/>
      <c r="RMO816" s="138"/>
      <c r="RMP816" s="139"/>
      <c r="RMQ816" s="494"/>
      <c r="RMR816" s="494"/>
      <c r="RMS816" s="494"/>
      <c r="RMT816" s="613"/>
      <c r="RMU816" s="611"/>
      <c r="RMV816" s="612"/>
      <c r="RMW816" s="1092"/>
      <c r="RMX816" s="1093"/>
      <c r="RMY816" s="1093"/>
      <c r="RMZ816" s="138"/>
      <c r="RNA816" s="139"/>
      <c r="RNB816" s="494"/>
      <c r="RNC816" s="494"/>
      <c r="RND816" s="494"/>
      <c r="RNE816" s="613"/>
      <c r="RNF816" s="611"/>
      <c r="RNG816" s="612"/>
      <c r="RNH816" s="1092"/>
      <c r="RNI816" s="1093"/>
      <c r="RNJ816" s="1093"/>
      <c r="RNK816" s="138"/>
      <c r="RNL816" s="139"/>
      <c r="RNM816" s="494"/>
      <c r="RNN816" s="494"/>
      <c r="RNO816" s="494"/>
      <c r="RNP816" s="613"/>
      <c r="RNQ816" s="611"/>
      <c r="RNR816" s="612"/>
      <c r="RNS816" s="1092"/>
      <c r="RNT816" s="1093"/>
      <c r="RNU816" s="1093"/>
      <c r="RNV816" s="138"/>
      <c r="RNW816" s="139"/>
      <c r="RNX816" s="494"/>
      <c r="RNY816" s="494"/>
      <c r="RNZ816" s="494"/>
      <c r="ROA816" s="613"/>
      <c r="ROB816" s="611"/>
      <c r="ROC816" s="612"/>
      <c r="ROD816" s="1092"/>
      <c r="ROE816" s="1093"/>
      <c r="ROF816" s="1093"/>
      <c r="ROG816" s="138"/>
      <c r="ROH816" s="139"/>
      <c r="ROI816" s="494"/>
      <c r="ROJ816" s="494"/>
      <c r="ROK816" s="494"/>
      <c r="ROL816" s="613"/>
      <c r="ROM816" s="611"/>
      <c r="RON816" s="612"/>
      <c r="ROO816" s="1092"/>
      <c r="ROP816" s="1093"/>
      <c r="ROQ816" s="1093"/>
      <c r="ROR816" s="138"/>
      <c r="ROS816" s="139"/>
      <c r="ROT816" s="494"/>
      <c r="ROU816" s="494"/>
      <c r="ROV816" s="494"/>
      <c r="ROW816" s="613"/>
      <c r="ROX816" s="611"/>
      <c r="ROY816" s="612"/>
      <c r="ROZ816" s="1092"/>
      <c r="RPA816" s="1093"/>
      <c r="RPB816" s="1093"/>
      <c r="RPC816" s="138"/>
      <c r="RPD816" s="139"/>
      <c r="RPE816" s="494"/>
      <c r="RPF816" s="494"/>
      <c r="RPG816" s="494"/>
      <c r="RPH816" s="613"/>
      <c r="RPI816" s="611"/>
      <c r="RPJ816" s="612"/>
      <c r="RPK816" s="1092"/>
      <c r="RPL816" s="1093"/>
      <c r="RPM816" s="1093"/>
      <c r="RPN816" s="138"/>
      <c r="RPO816" s="139"/>
      <c r="RPP816" s="494"/>
      <c r="RPQ816" s="494"/>
      <c r="RPR816" s="494"/>
      <c r="RPS816" s="613"/>
      <c r="RPT816" s="611"/>
      <c r="RPU816" s="612"/>
      <c r="RPV816" s="1092"/>
      <c r="RPW816" s="1093"/>
      <c r="RPX816" s="1093"/>
      <c r="RPY816" s="138"/>
      <c r="RPZ816" s="139"/>
      <c r="RQA816" s="494"/>
      <c r="RQB816" s="494"/>
      <c r="RQC816" s="494"/>
      <c r="RQD816" s="613"/>
      <c r="RQE816" s="611"/>
      <c r="RQF816" s="612"/>
      <c r="RQG816" s="1092"/>
      <c r="RQH816" s="1093"/>
      <c r="RQI816" s="1093"/>
      <c r="RQJ816" s="138"/>
      <c r="RQK816" s="139"/>
      <c r="RQL816" s="494"/>
      <c r="RQM816" s="494"/>
      <c r="RQN816" s="494"/>
      <c r="RQO816" s="613"/>
      <c r="RQP816" s="611"/>
      <c r="RQQ816" s="612"/>
      <c r="RQR816" s="1092"/>
      <c r="RQS816" s="1093"/>
      <c r="RQT816" s="1093"/>
      <c r="RQU816" s="138"/>
      <c r="RQV816" s="139"/>
      <c r="RQW816" s="494"/>
      <c r="RQX816" s="494"/>
      <c r="RQY816" s="494"/>
      <c r="RQZ816" s="613"/>
      <c r="RRA816" s="611"/>
      <c r="RRB816" s="612"/>
      <c r="RRC816" s="1092"/>
      <c r="RRD816" s="1093"/>
      <c r="RRE816" s="1093"/>
      <c r="RRF816" s="138"/>
      <c r="RRG816" s="139"/>
      <c r="RRH816" s="494"/>
      <c r="RRI816" s="494"/>
      <c r="RRJ816" s="494"/>
      <c r="RRK816" s="613"/>
      <c r="RRL816" s="611"/>
      <c r="RRM816" s="612"/>
      <c r="RRN816" s="1092"/>
      <c r="RRO816" s="1093"/>
      <c r="RRP816" s="1093"/>
      <c r="RRQ816" s="138"/>
      <c r="RRR816" s="139"/>
      <c r="RRS816" s="494"/>
      <c r="RRT816" s="494"/>
      <c r="RRU816" s="494"/>
      <c r="RRV816" s="613"/>
      <c r="RRW816" s="611"/>
      <c r="RRX816" s="612"/>
      <c r="RRY816" s="1092"/>
      <c r="RRZ816" s="1093"/>
      <c r="RSA816" s="1093"/>
      <c r="RSB816" s="138"/>
      <c r="RSC816" s="139"/>
      <c r="RSD816" s="494"/>
      <c r="RSE816" s="494"/>
      <c r="RSF816" s="494"/>
      <c r="RSG816" s="613"/>
      <c r="RSH816" s="611"/>
      <c r="RSI816" s="612"/>
      <c r="RSJ816" s="1092"/>
      <c r="RSK816" s="1093"/>
      <c r="RSL816" s="1093"/>
      <c r="RSM816" s="138"/>
      <c r="RSN816" s="139"/>
      <c r="RSO816" s="494"/>
      <c r="RSP816" s="494"/>
      <c r="RSQ816" s="494"/>
      <c r="RSR816" s="613"/>
      <c r="RSS816" s="611"/>
      <c r="RST816" s="612"/>
      <c r="RSU816" s="1092"/>
      <c r="RSV816" s="1093"/>
      <c r="RSW816" s="1093"/>
      <c r="RSX816" s="138"/>
      <c r="RSY816" s="139"/>
      <c r="RSZ816" s="494"/>
      <c r="RTA816" s="494"/>
      <c r="RTB816" s="494"/>
      <c r="RTC816" s="613"/>
      <c r="RTD816" s="611"/>
      <c r="RTE816" s="612"/>
      <c r="RTF816" s="1092"/>
      <c r="RTG816" s="1093"/>
      <c r="RTH816" s="1093"/>
      <c r="RTI816" s="138"/>
      <c r="RTJ816" s="139"/>
      <c r="RTK816" s="494"/>
      <c r="RTL816" s="494"/>
      <c r="RTM816" s="494"/>
      <c r="RTN816" s="613"/>
      <c r="RTO816" s="611"/>
      <c r="RTP816" s="612"/>
      <c r="RTQ816" s="1092"/>
      <c r="RTR816" s="1093"/>
      <c r="RTS816" s="1093"/>
      <c r="RTT816" s="138"/>
      <c r="RTU816" s="139"/>
      <c r="RTV816" s="494"/>
      <c r="RTW816" s="494"/>
      <c r="RTX816" s="494"/>
      <c r="RTY816" s="613"/>
      <c r="RTZ816" s="611"/>
      <c r="RUA816" s="612"/>
      <c r="RUB816" s="1092"/>
      <c r="RUC816" s="1093"/>
      <c r="RUD816" s="1093"/>
      <c r="RUE816" s="138"/>
      <c r="RUF816" s="139"/>
      <c r="RUG816" s="494"/>
      <c r="RUH816" s="494"/>
      <c r="RUI816" s="494"/>
      <c r="RUJ816" s="613"/>
      <c r="RUK816" s="611"/>
      <c r="RUL816" s="612"/>
      <c r="RUM816" s="1092"/>
      <c r="RUN816" s="1093"/>
      <c r="RUO816" s="1093"/>
      <c r="RUP816" s="138"/>
      <c r="RUQ816" s="139"/>
      <c r="RUR816" s="494"/>
      <c r="RUS816" s="494"/>
      <c r="RUT816" s="494"/>
      <c r="RUU816" s="613"/>
      <c r="RUV816" s="611"/>
      <c r="RUW816" s="612"/>
      <c r="RUX816" s="1092"/>
      <c r="RUY816" s="1093"/>
      <c r="RUZ816" s="1093"/>
      <c r="RVA816" s="138"/>
      <c r="RVB816" s="139"/>
      <c r="RVC816" s="494"/>
      <c r="RVD816" s="494"/>
      <c r="RVE816" s="494"/>
      <c r="RVF816" s="613"/>
      <c r="RVG816" s="611"/>
      <c r="RVH816" s="612"/>
      <c r="RVI816" s="1092"/>
      <c r="RVJ816" s="1093"/>
      <c r="RVK816" s="1093"/>
      <c r="RVL816" s="138"/>
      <c r="RVM816" s="139"/>
      <c r="RVN816" s="494"/>
      <c r="RVO816" s="494"/>
      <c r="RVP816" s="494"/>
      <c r="RVQ816" s="613"/>
      <c r="RVR816" s="611"/>
      <c r="RVS816" s="612"/>
      <c r="RVT816" s="1092"/>
      <c r="RVU816" s="1093"/>
      <c r="RVV816" s="1093"/>
      <c r="RVW816" s="138"/>
      <c r="RVX816" s="139"/>
      <c r="RVY816" s="494"/>
      <c r="RVZ816" s="494"/>
      <c r="RWA816" s="494"/>
      <c r="RWB816" s="613"/>
      <c r="RWC816" s="611"/>
      <c r="RWD816" s="612"/>
      <c r="RWE816" s="1092"/>
      <c r="RWF816" s="1093"/>
      <c r="RWG816" s="1093"/>
      <c r="RWH816" s="138"/>
      <c r="RWI816" s="139"/>
      <c r="RWJ816" s="494"/>
      <c r="RWK816" s="494"/>
      <c r="RWL816" s="494"/>
      <c r="RWM816" s="613"/>
      <c r="RWN816" s="611"/>
      <c r="RWO816" s="612"/>
      <c r="RWP816" s="1092"/>
      <c r="RWQ816" s="1093"/>
      <c r="RWR816" s="1093"/>
      <c r="RWS816" s="138"/>
      <c r="RWT816" s="139"/>
      <c r="RWU816" s="494"/>
      <c r="RWV816" s="494"/>
      <c r="RWW816" s="494"/>
      <c r="RWX816" s="613"/>
      <c r="RWY816" s="611"/>
      <c r="RWZ816" s="612"/>
      <c r="RXA816" s="1092"/>
      <c r="RXB816" s="1093"/>
      <c r="RXC816" s="1093"/>
      <c r="RXD816" s="138"/>
      <c r="RXE816" s="139"/>
      <c r="RXF816" s="494"/>
      <c r="RXG816" s="494"/>
      <c r="RXH816" s="494"/>
      <c r="RXI816" s="613"/>
      <c r="RXJ816" s="611"/>
      <c r="RXK816" s="612"/>
      <c r="RXL816" s="1092"/>
      <c r="RXM816" s="1093"/>
      <c r="RXN816" s="1093"/>
      <c r="RXO816" s="138"/>
      <c r="RXP816" s="139"/>
      <c r="RXQ816" s="494"/>
      <c r="RXR816" s="494"/>
      <c r="RXS816" s="494"/>
      <c r="RXT816" s="613"/>
      <c r="RXU816" s="611"/>
      <c r="RXV816" s="612"/>
      <c r="RXW816" s="1092"/>
      <c r="RXX816" s="1093"/>
      <c r="RXY816" s="1093"/>
      <c r="RXZ816" s="138"/>
      <c r="RYA816" s="139"/>
      <c r="RYB816" s="494"/>
      <c r="RYC816" s="494"/>
      <c r="RYD816" s="494"/>
      <c r="RYE816" s="613"/>
      <c r="RYF816" s="611"/>
      <c r="RYG816" s="612"/>
      <c r="RYH816" s="1092"/>
      <c r="RYI816" s="1093"/>
      <c r="RYJ816" s="1093"/>
      <c r="RYK816" s="138"/>
      <c r="RYL816" s="139"/>
      <c r="RYM816" s="494"/>
      <c r="RYN816" s="494"/>
      <c r="RYO816" s="494"/>
      <c r="RYP816" s="613"/>
      <c r="RYQ816" s="611"/>
      <c r="RYR816" s="612"/>
      <c r="RYS816" s="1092"/>
      <c r="RYT816" s="1093"/>
      <c r="RYU816" s="1093"/>
      <c r="RYV816" s="138"/>
      <c r="RYW816" s="139"/>
      <c r="RYX816" s="494"/>
      <c r="RYY816" s="494"/>
      <c r="RYZ816" s="494"/>
      <c r="RZA816" s="613"/>
      <c r="RZB816" s="611"/>
      <c r="RZC816" s="612"/>
      <c r="RZD816" s="1092"/>
      <c r="RZE816" s="1093"/>
      <c r="RZF816" s="1093"/>
      <c r="RZG816" s="138"/>
      <c r="RZH816" s="139"/>
      <c r="RZI816" s="494"/>
      <c r="RZJ816" s="494"/>
      <c r="RZK816" s="494"/>
      <c r="RZL816" s="613"/>
      <c r="RZM816" s="611"/>
      <c r="RZN816" s="612"/>
      <c r="RZO816" s="1092"/>
      <c r="RZP816" s="1093"/>
      <c r="RZQ816" s="1093"/>
      <c r="RZR816" s="138"/>
      <c r="RZS816" s="139"/>
      <c r="RZT816" s="494"/>
      <c r="RZU816" s="494"/>
      <c r="RZV816" s="494"/>
      <c r="RZW816" s="613"/>
      <c r="RZX816" s="611"/>
      <c r="RZY816" s="612"/>
      <c r="RZZ816" s="1092"/>
      <c r="SAA816" s="1093"/>
      <c r="SAB816" s="1093"/>
      <c r="SAC816" s="138"/>
      <c r="SAD816" s="139"/>
      <c r="SAE816" s="494"/>
      <c r="SAF816" s="494"/>
      <c r="SAG816" s="494"/>
      <c r="SAH816" s="613"/>
      <c r="SAI816" s="611"/>
      <c r="SAJ816" s="612"/>
      <c r="SAK816" s="1092"/>
      <c r="SAL816" s="1093"/>
      <c r="SAM816" s="1093"/>
      <c r="SAN816" s="138"/>
      <c r="SAO816" s="139"/>
      <c r="SAP816" s="494"/>
      <c r="SAQ816" s="494"/>
      <c r="SAR816" s="494"/>
      <c r="SAS816" s="613"/>
      <c r="SAT816" s="611"/>
      <c r="SAU816" s="612"/>
      <c r="SAV816" s="1092"/>
      <c r="SAW816" s="1093"/>
      <c r="SAX816" s="1093"/>
      <c r="SAY816" s="138"/>
      <c r="SAZ816" s="139"/>
      <c r="SBA816" s="494"/>
      <c r="SBB816" s="494"/>
      <c r="SBC816" s="494"/>
      <c r="SBD816" s="613"/>
      <c r="SBE816" s="611"/>
      <c r="SBF816" s="612"/>
      <c r="SBG816" s="1092"/>
      <c r="SBH816" s="1093"/>
      <c r="SBI816" s="1093"/>
      <c r="SBJ816" s="138"/>
      <c r="SBK816" s="139"/>
      <c r="SBL816" s="494"/>
      <c r="SBM816" s="494"/>
      <c r="SBN816" s="494"/>
      <c r="SBO816" s="613"/>
      <c r="SBP816" s="611"/>
      <c r="SBQ816" s="612"/>
      <c r="SBR816" s="1092"/>
      <c r="SBS816" s="1093"/>
      <c r="SBT816" s="1093"/>
      <c r="SBU816" s="138"/>
      <c r="SBV816" s="139"/>
      <c r="SBW816" s="494"/>
      <c r="SBX816" s="494"/>
      <c r="SBY816" s="494"/>
      <c r="SBZ816" s="613"/>
      <c r="SCA816" s="611"/>
      <c r="SCB816" s="612"/>
      <c r="SCC816" s="1092"/>
      <c r="SCD816" s="1093"/>
      <c r="SCE816" s="1093"/>
      <c r="SCF816" s="138"/>
      <c r="SCG816" s="139"/>
      <c r="SCH816" s="494"/>
      <c r="SCI816" s="494"/>
      <c r="SCJ816" s="494"/>
      <c r="SCK816" s="613"/>
      <c r="SCL816" s="611"/>
      <c r="SCM816" s="612"/>
      <c r="SCN816" s="1092"/>
      <c r="SCO816" s="1093"/>
      <c r="SCP816" s="1093"/>
      <c r="SCQ816" s="138"/>
      <c r="SCR816" s="139"/>
      <c r="SCS816" s="494"/>
      <c r="SCT816" s="494"/>
      <c r="SCU816" s="494"/>
      <c r="SCV816" s="613"/>
      <c r="SCW816" s="611"/>
      <c r="SCX816" s="612"/>
      <c r="SCY816" s="1092"/>
      <c r="SCZ816" s="1093"/>
      <c r="SDA816" s="1093"/>
      <c r="SDB816" s="138"/>
      <c r="SDC816" s="139"/>
      <c r="SDD816" s="494"/>
      <c r="SDE816" s="494"/>
      <c r="SDF816" s="494"/>
      <c r="SDG816" s="613"/>
      <c r="SDH816" s="611"/>
      <c r="SDI816" s="612"/>
      <c r="SDJ816" s="1092"/>
      <c r="SDK816" s="1093"/>
      <c r="SDL816" s="1093"/>
      <c r="SDM816" s="138"/>
      <c r="SDN816" s="139"/>
      <c r="SDO816" s="494"/>
      <c r="SDP816" s="494"/>
      <c r="SDQ816" s="494"/>
      <c r="SDR816" s="613"/>
      <c r="SDS816" s="611"/>
      <c r="SDT816" s="612"/>
      <c r="SDU816" s="1092"/>
      <c r="SDV816" s="1093"/>
      <c r="SDW816" s="1093"/>
      <c r="SDX816" s="138"/>
      <c r="SDY816" s="139"/>
      <c r="SDZ816" s="494"/>
      <c r="SEA816" s="494"/>
      <c r="SEB816" s="494"/>
      <c r="SEC816" s="613"/>
      <c r="SED816" s="611"/>
      <c r="SEE816" s="612"/>
      <c r="SEF816" s="1092"/>
      <c r="SEG816" s="1093"/>
      <c r="SEH816" s="1093"/>
      <c r="SEI816" s="138"/>
      <c r="SEJ816" s="139"/>
      <c r="SEK816" s="494"/>
      <c r="SEL816" s="494"/>
      <c r="SEM816" s="494"/>
      <c r="SEN816" s="613"/>
      <c r="SEO816" s="611"/>
      <c r="SEP816" s="612"/>
      <c r="SEQ816" s="1092"/>
      <c r="SER816" s="1093"/>
      <c r="SES816" s="1093"/>
      <c r="SET816" s="138"/>
      <c r="SEU816" s="139"/>
      <c r="SEV816" s="494"/>
      <c r="SEW816" s="494"/>
      <c r="SEX816" s="494"/>
      <c r="SEY816" s="613"/>
      <c r="SEZ816" s="611"/>
      <c r="SFA816" s="612"/>
      <c r="SFB816" s="1092"/>
      <c r="SFC816" s="1093"/>
      <c r="SFD816" s="1093"/>
      <c r="SFE816" s="138"/>
      <c r="SFF816" s="139"/>
      <c r="SFG816" s="494"/>
      <c r="SFH816" s="494"/>
      <c r="SFI816" s="494"/>
      <c r="SFJ816" s="613"/>
      <c r="SFK816" s="611"/>
      <c r="SFL816" s="612"/>
      <c r="SFM816" s="1092"/>
      <c r="SFN816" s="1093"/>
      <c r="SFO816" s="1093"/>
      <c r="SFP816" s="138"/>
      <c r="SFQ816" s="139"/>
      <c r="SFR816" s="494"/>
      <c r="SFS816" s="494"/>
      <c r="SFT816" s="494"/>
      <c r="SFU816" s="613"/>
      <c r="SFV816" s="611"/>
      <c r="SFW816" s="612"/>
      <c r="SFX816" s="1092"/>
      <c r="SFY816" s="1093"/>
      <c r="SFZ816" s="1093"/>
      <c r="SGA816" s="138"/>
      <c r="SGB816" s="139"/>
      <c r="SGC816" s="494"/>
      <c r="SGD816" s="494"/>
      <c r="SGE816" s="494"/>
      <c r="SGF816" s="613"/>
      <c r="SGG816" s="611"/>
      <c r="SGH816" s="612"/>
      <c r="SGI816" s="1092"/>
      <c r="SGJ816" s="1093"/>
      <c r="SGK816" s="1093"/>
      <c r="SGL816" s="138"/>
      <c r="SGM816" s="139"/>
      <c r="SGN816" s="494"/>
      <c r="SGO816" s="494"/>
      <c r="SGP816" s="494"/>
      <c r="SGQ816" s="613"/>
      <c r="SGR816" s="611"/>
      <c r="SGS816" s="612"/>
      <c r="SGT816" s="1092"/>
      <c r="SGU816" s="1093"/>
      <c r="SGV816" s="1093"/>
      <c r="SGW816" s="138"/>
      <c r="SGX816" s="139"/>
      <c r="SGY816" s="494"/>
      <c r="SGZ816" s="494"/>
      <c r="SHA816" s="494"/>
      <c r="SHB816" s="613"/>
      <c r="SHC816" s="611"/>
      <c r="SHD816" s="612"/>
      <c r="SHE816" s="1092"/>
      <c r="SHF816" s="1093"/>
      <c r="SHG816" s="1093"/>
      <c r="SHH816" s="138"/>
      <c r="SHI816" s="139"/>
      <c r="SHJ816" s="494"/>
      <c r="SHK816" s="494"/>
      <c r="SHL816" s="494"/>
      <c r="SHM816" s="613"/>
      <c r="SHN816" s="611"/>
      <c r="SHO816" s="612"/>
      <c r="SHP816" s="1092"/>
      <c r="SHQ816" s="1093"/>
      <c r="SHR816" s="1093"/>
      <c r="SHS816" s="138"/>
      <c r="SHT816" s="139"/>
      <c r="SHU816" s="494"/>
      <c r="SHV816" s="494"/>
      <c r="SHW816" s="494"/>
      <c r="SHX816" s="613"/>
      <c r="SHY816" s="611"/>
      <c r="SHZ816" s="612"/>
      <c r="SIA816" s="1092"/>
      <c r="SIB816" s="1093"/>
      <c r="SIC816" s="1093"/>
      <c r="SID816" s="138"/>
      <c r="SIE816" s="139"/>
      <c r="SIF816" s="494"/>
      <c r="SIG816" s="494"/>
      <c r="SIH816" s="494"/>
      <c r="SII816" s="613"/>
      <c r="SIJ816" s="611"/>
      <c r="SIK816" s="612"/>
      <c r="SIL816" s="1092"/>
      <c r="SIM816" s="1093"/>
      <c r="SIN816" s="1093"/>
      <c r="SIO816" s="138"/>
      <c r="SIP816" s="139"/>
      <c r="SIQ816" s="494"/>
      <c r="SIR816" s="494"/>
      <c r="SIS816" s="494"/>
      <c r="SIT816" s="613"/>
      <c r="SIU816" s="611"/>
      <c r="SIV816" s="612"/>
      <c r="SIW816" s="1092"/>
      <c r="SIX816" s="1093"/>
      <c r="SIY816" s="1093"/>
      <c r="SIZ816" s="138"/>
      <c r="SJA816" s="139"/>
      <c r="SJB816" s="494"/>
      <c r="SJC816" s="494"/>
      <c r="SJD816" s="494"/>
      <c r="SJE816" s="613"/>
      <c r="SJF816" s="611"/>
      <c r="SJG816" s="612"/>
      <c r="SJH816" s="1092"/>
      <c r="SJI816" s="1093"/>
      <c r="SJJ816" s="1093"/>
      <c r="SJK816" s="138"/>
      <c r="SJL816" s="139"/>
      <c r="SJM816" s="494"/>
      <c r="SJN816" s="494"/>
      <c r="SJO816" s="494"/>
      <c r="SJP816" s="613"/>
      <c r="SJQ816" s="611"/>
      <c r="SJR816" s="612"/>
      <c r="SJS816" s="1092"/>
      <c r="SJT816" s="1093"/>
      <c r="SJU816" s="1093"/>
      <c r="SJV816" s="138"/>
      <c r="SJW816" s="139"/>
      <c r="SJX816" s="494"/>
      <c r="SJY816" s="494"/>
      <c r="SJZ816" s="494"/>
      <c r="SKA816" s="613"/>
      <c r="SKB816" s="611"/>
      <c r="SKC816" s="612"/>
      <c r="SKD816" s="1092"/>
      <c r="SKE816" s="1093"/>
      <c r="SKF816" s="1093"/>
      <c r="SKG816" s="138"/>
      <c r="SKH816" s="139"/>
      <c r="SKI816" s="494"/>
      <c r="SKJ816" s="494"/>
      <c r="SKK816" s="494"/>
      <c r="SKL816" s="613"/>
      <c r="SKM816" s="611"/>
      <c r="SKN816" s="612"/>
      <c r="SKO816" s="1092"/>
      <c r="SKP816" s="1093"/>
      <c r="SKQ816" s="1093"/>
      <c r="SKR816" s="138"/>
      <c r="SKS816" s="139"/>
      <c r="SKT816" s="494"/>
      <c r="SKU816" s="494"/>
      <c r="SKV816" s="494"/>
      <c r="SKW816" s="613"/>
      <c r="SKX816" s="611"/>
      <c r="SKY816" s="612"/>
      <c r="SKZ816" s="1092"/>
      <c r="SLA816" s="1093"/>
      <c r="SLB816" s="1093"/>
      <c r="SLC816" s="138"/>
      <c r="SLD816" s="139"/>
      <c r="SLE816" s="494"/>
      <c r="SLF816" s="494"/>
      <c r="SLG816" s="494"/>
      <c r="SLH816" s="613"/>
      <c r="SLI816" s="611"/>
      <c r="SLJ816" s="612"/>
      <c r="SLK816" s="1092"/>
      <c r="SLL816" s="1093"/>
      <c r="SLM816" s="1093"/>
      <c r="SLN816" s="138"/>
      <c r="SLO816" s="139"/>
      <c r="SLP816" s="494"/>
      <c r="SLQ816" s="494"/>
      <c r="SLR816" s="494"/>
      <c r="SLS816" s="613"/>
      <c r="SLT816" s="611"/>
      <c r="SLU816" s="612"/>
      <c r="SLV816" s="1092"/>
      <c r="SLW816" s="1093"/>
      <c r="SLX816" s="1093"/>
      <c r="SLY816" s="138"/>
      <c r="SLZ816" s="139"/>
      <c r="SMA816" s="494"/>
      <c r="SMB816" s="494"/>
      <c r="SMC816" s="494"/>
      <c r="SMD816" s="613"/>
      <c r="SME816" s="611"/>
      <c r="SMF816" s="612"/>
      <c r="SMG816" s="1092"/>
      <c r="SMH816" s="1093"/>
      <c r="SMI816" s="1093"/>
      <c r="SMJ816" s="138"/>
      <c r="SMK816" s="139"/>
      <c r="SML816" s="494"/>
      <c r="SMM816" s="494"/>
      <c r="SMN816" s="494"/>
      <c r="SMO816" s="613"/>
      <c r="SMP816" s="611"/>
      <c r="SMQ816" s="612"/>
      <c r="SMR816" s="1092"/>
      <c r="SMS816" s="1093"/>
      <c r="SMT816" s="1093"/>
      <c r="SMU816" s="138"/>
      <c r="SMV816" s="139"/>
      <c r="SMW816" s="494"/>
      <c r="SMX816" s="494"/>
      <c r="SMY816" s="494"/>
      <c r="SMZ816" s="613"/>
      <c r="SNA816" s="611"/>
      <c r="SNB816" s="612"/>
      <c r="SNC816" s="1092"/>
      <c r="SND816" s="1093"/>
      <c r="SNE816" s="1093"/>
      <c r="SNF816" s="138"/>
      <c r="SNG816" s="139"/>
      <c r="SNH816" s="494"/>
      <c r="SNI816" s="494"/>
      <c r="SNJ816" s="494"/>
      <c r="SNK816" s="613"/>
      <c r="SNL816" s="611"/>
      <c r="SNM816" s="612"/>
      <c r="SNN816" s="1092"/>
      <c r="SNO816" s="1093"/>
      <c r="SNP816" s="1093"/>
      <c r="SNQ816" s="138"/>
      <c r="SNR816" s="139"/>
      <c r="SNS816" s="494"/>
      <c r="SNT816" s="494"/>
      <c r="SNU816" s="494"/>
      <c r="SNV816" s="613"/>
      <c r="SNW816" s="611"/>
      <c r="SNX816" s="612"/>
      <c r="SNY816" s="1092"/>
      <c r="SNZ816" s="1093"/>
      <c r="SOA816" s="1093"/>
      <c r="SOB816" s="138"/>
      <c r="SOC816" s="139"/>
      <c r="SOD816" s="494"/>
      <c r="SOE816" s="494"/>
      <c r="SOF816" s="494"/>
      <c r="SOG816" s="613"/>
      <c r="SOH816" s="611"/>
      <c r="SOI816" s="612"/>
      <c r="SOJ816" s="1092"/>
      <c r="SOK816" s="1093"/>
      <c r="SOL816" s="1093"/>
      <c r="SOM816" s="138"/>
      <c r="SON816" s="139"/>
      <c r="SOO816" s="494"/>
      <c r="SOP816" s="494"/>
      <c r="SOQ816" s="494"/>
      <c r="SOR816" s="613"/>
      <c r="SOS816" s="611"/>
      <c r="SOT816" s="612"/>
      <c r="SOU816" s="1092"/>
      <c r="SOV816" s="1093"/>
      <c r="SOW816" s="1093"/>
      <c r="SOX816" s="138"/>
      <c r="SOY816" s="139"/>
      <c r="SOZ816" s="494"/>
      <c r="SPA816" s="494"/>
      <c r="SPB816" s="494"/>
      <c r="SPC816" s="613"/>
      <c r="SPD816" s="611"/>
      <c r="SPE816" s="612"/>
      <c r="SPF816" s="1092"/>
      <c r="SPG816" s="1093"/>
      <c r="SPH816" s="1093"/>
      <c r="SPI816" s="138"/>
      <c r="SPJ816" s="139"/>
      <c r="SPK816" s="494"/>
      <c r="SPL816" s="494"/>
      <c r="SPM816" s="494"/>
      <c r="SPN816" s="613"/>
      <c r="SPO816" s="611"/>
      <c r="SPP816" s="612"/>
      <c r="SPQ816" s="1092"/>
      <c r="SPR816" s="1093"/>
      <c r="SPS816" s="1093"/>
      <c r="SPT816" s="138"/>
      <c r="SPU816" s="139"/>
      <c r="SPV816" s="494"/>
      <c r="SPW816" s="494"/>
      <c r="SPX816" s="494"/>
      <c r="SPY816" s="613"/>
      <c r="SPZ816" s="611"/>
      <c r="SQA816" s="612"/>
      <c r="SQB816" s="1092"/>
      <c r="SQC816" s="1093"/>
      <c r="SQD816" s="1093"/>
      <c r="SQE816" s="138"/>
      <c r="SQF816" s="139"/>
      <c r="SQG816" s="494"/>
      <c r="SQH816" s="494"/>
      <c r="SQI816" s="494"/>
      <c r="SQJ816" s="613"/>
      <c r="SQK816" s="611"/>
      <c r="SQL816" s="612"/>
      <c r="SQM816" s="1092"/>
      <c r="SQN816" s="1093"/>
      <c r="SQO816" s="1093"/>
      <c r="SQP816" s="138"/>
      <c r="SQQ816" s="139"/>
      <c r="SQR816" s="494"/>
      <c r="SQS816" s="494"/>
      <c r="SQT816" s="494"/>
      <c r="SQU816" s="613"/>
      <c r="SQV816" s="611"/>
      <c r="SQW816" s="612"/>
      <c r="SQX816" s="1092"/>
      <c r="SQY816" s="1093"/>
      <c r="SQZ816" s="1093"/>
      <c r="SRA816" s="138"/>
      <c r="SRB816" s="139"/>
      <c r="SRC816" s="494"/>
      <c r="SRD816" s="494"/>
      <c r="SRE816" s="494"/>
      <c r="SRF816" s="613"/>
      <c r="SRG816" s="611"/>
      <c r="SRH816" s="612"/>
      <c r="SRI816" s="1092"/>
      <c r="SRJ816" s="1093"/>
      <c r="SRK816" s="1093"/>
      <c r="SRL816" s="138"/>
      <c r="SRM816" s="139"/>
      <c r="SRN816" s="494"/>
      <c r="SRO816" s="494"/>
      <c r="SRP816" s="494"/>
      <c r="SRQ816" s="613"/>
      <c r="SRR816" s="611"/>
      <c r="SRS816" s="612"/>
      <c r="SRT816" s="1092"/>
      <c r="SRU816" s="1093"/>
      <c r="SRV816" s="1093"/>
      <c r="SRW816" s="138"/>
      <c r="SRX816" s="139"/>
      <c r="SRY816" s="494"/>
      <c r="SRZ816" s="494"/>
      <c r="SSA816" s="494"/>
      <c r="SSB816" s="613"/>
      <c r="SSC816" s="611"/>
      <c r="SSD816" s="612"/>
      <c r="SSE816" s="1092"/>
      <c r="SSF816" s="1093"/>
      <c r="SSG816" s="1093"/>
      <c r="SSH816" s="138"/>
      <c r="SSI816" s="139"/>
      <c r="SSJ816" s="494"/>
      <c r="SSK816" s="494"/>
      <c r="SSL816" s="494"/>
      <c r="SSM816" s="613"/>
      <c r="SSN816" s="611"/>
      <c r="SSO816" s="612"/>
      <c r="SSP816" s="1092"/>
      <c r="SSQ816" s="1093"/>
      <c r="SSR816" s="1093"/>
      <c r="SSS816" s="138"/>
      <c r="SST816" s="139"/>
      <c r="SSU816" s="494"/>
      <c r="SSV816" s="494"/>
      <c r="SSW816" s="494"/>
      <c r="SSX816" s="613"/>
      <c r="SSY816" s="611"/>
      <c r="SSZ816" s="612"/>
      <c r="STA816" s="1092"/>
      <c r="STB816" s="1093"/>
      <c r="STC816" s="1093"/>
      <c r="STD816" s="138"/>
      <c r="STE816" s="139"/>
      <c r="STF816" s="494"/>
      <c r="STG816" s="494"/>
      <c r="STH816" s="494"/>
      <c r="STI816" s="613"/>
      <c r="STJ816" s="611"/>
      <c r="STK816" s="612"/>
      <c r="STL816" s="1092"/>
      <c r="STM816" s="1093"/>
      <c r="STN816" s="1093"/>
      <c r="STO816" s="138"/>
      <c r="STP816" s="139"/>
      <c r="STQ816" s="494"/>
      <c r="STR816" s="494"/>
      <c r="STS816" s="494"/>
      <c r="STT816" s="613"/>
      <c r="STU816" s="611"/>
      <c r="STV816" s="612"/>
      <c r="STW816" s="1092"/>
      <c r="STX816" s="1093"/>
      <c r="STY816" s="1093"/>
      <c r="STZ816" s="138"/>
      <c r="SUA816" s="139"/>
      <c r="SUB816" s="494"/>
      <c r="SUC816" s="494"/>
      <c r="SUD816" s="494"/>
      <c r="SUE816" s="613"/>
      <c r="SUF816" s="611"/>
      <c r="SUG816" s="612"/>
      <c r="SUH816" s="1092"/>
      <c r="SUI816" s="1093"/>
      <c r="SUJ816" s="1093"/>
      <c r="SUK816" s="138"/>
      <c r="SUL816" s="139"/>
      <c r="SUM816" s="494"/>
      <c r="SUN816" s="494"/>
      <c r="SUO816" s="494"/>
      <c r="SUP816" s="613"/>
      <c r="SUQ816" s="611"/>
      <c r="SUR816" s="612"/>
      <c r="SUS816" s="1092"/>
      <c r="SUT816" s="1093"/>
      <c r="SUU816" s="1093"/>
      <c r="SUV816" s="138"/>
      <c r="SUW816" s="139"/>
      <c r="SUX816" s="494"/>
      <c r="SUY816" s="494"/>
      <c r="SUZ816" s="494"/>
      <c r="SVA816" s="613"/>
      <c r="SVB816" s="611"/>
      <c r="SVC816" s="612"/>
      <c r="SVD816" s="1092"/>
      <c r="SVE816" s="1093"/>
      <c r="SVF816" s="1093"/>
      <c r="SVG816" s="138"/>
      <c r="SVH816" s="139"/>
      <c r="SVI816" s="494"/>
      <c r="SVJ816" s="494"/>
      <c r="SVK816" s="494"/>
      <c r="SVL816" s="613"/>
      <c r="SVM816" s="611"/>
      <c r="SVN816" s="612"/>
      <c r="SVO816" s="1092"/>
      <c r="SVP816" s="1093"/>
      <c r="SVQ816" s="1093"/>
      <c r="SVR816" s="138"/>
      <c r="SVS816" s="139"/>
      <c r="SVT816" s="494"/>
      <c r="SVU816" s="494"/>
      <c r="SVV816" s="494"/>
      <c r="SVW816" s="613"/>
      <c r="SVX816" s="611"/>
      <c r="SVY816" s="612"/>
      <c r="SVZ816" s="1092"/>
      <c r="SWA816" s="1093"/>
      <c r="SWB816" s="1093"/>
      <c r="SWC816" s="138"/>
      <c r="SWD816" s="139"/>
      <c r="SWE816" s="494"/>
      <c r="SWF816" s="494"/>
      <c r="SWG816" s="494"/>
      <c r="SWH816" s="613"/>
      <c r="SWI816" s="611"/>
      <c r="SWJ816" s="612"/>
      <c r="SWK816" s="1092"/>
      <c r="SWL816" s="1093"/>
      <c r="SWM816" s="1093"/>
      <c r="SWN816" s="138"/>
      <c r="SWO816" s="139"/>
      <c r="SWP816" s="494"/>
      <c r="SWQ816" s="494"/>
      <c r="SWR816" s="494"/>
      <c r="SWS816" s="613"/>
      <c r="SWT816" s="611"/>
      <c r="SWU816" s="612"/>
      <c r="SWV816" s="1092"/>
      <c r="SWW816" s="1093"/>
      <c r="SWX816" s="1093"/>
      <c r="SWY816" s="138"/>
      <c r="SWZ816" s="139"/>
      <c r="SXA816" s="494"/>
      <c r="SXB816" s="494"/>
      <c r="SXC816" s="494"/>
      <c r="SXD816" s="613"/>
      <c r="SXE816" s="611"/>
      <c r="SXF816" s="612"/>
      <c r="SXG816" s="1092"/>
      <c r="SXH816" s="1093"/>
      <c r="SXI816" s="1093"/>
      <c r="SXJ816" s="138"/>
      <c r="SXK816" s="139"/>
      <c r="SXL816" s="494"/>
      <c r="SXM816" s="494"/>
      <c r="SXN816" s="494"/>
      <c r="SXO816" s="613"/>
      <c r="SXP816" s="611"/>
      <c r="SXQ816" s="612"/>
      <c r="SXR816" s="1092"/>
      <c r="SXS816" s="1093"/>
      <c r="SXT816" s="1093"/>
      <c r="SXU816" s="138"/>
      <c r="SXV816" s="139"/>
      <c r="SXW816" s="494"/>
      <c r="SXX816" s="494"/>
      <c r="SXY816" s="494"/>
      <c r="SXZ816" s="613"/>
      <c r="SYA816" s="611"/>
      <c r="SYB816" s="612"/>
      <c r="SYC816" s="1092"/>
      <c r="SYD816" s="1093"/>
      <c r="SYE816" s="1093"/>
      <c r="SYF816" s="138"/>
      <c r="SYG816" s="139"/>
      <c r="SYH816" s="494"/>
      <c r="SYI816" s="494"/>
      <c r="SYJ816" s="494"/>
      <c r="SYK816" s="613"/>
      <c r="SYL816" s="611"/>
      <c r="SYM816" s="612"/>
      <c r="SYN816" s="1092"/>
      <c r="SYO816" s="1093"/>
      <c r="SYP816" s="1093"/>
      <c r="SYQ816" s="138"/>
      <c r="SYR816" s="139"/>
      <c r="SYS816" s="494"/>
      <c r="SYT816" s="494"/>
      <c r="SYU816" s="494"/>
      <c r="SYV816" s="613"/>
      <c r="SYW816" s="611"/>
      <c r="SYX816" s="612"/>
      <c r="SYY816" s="1092"/>
      <c r="SYZ816" s="1093"/>
      <c r="SZA816" s="1093"/>
      <c r="SZB816" s="138"/>
      <c r="SZC816" s="139"/>
      <c r="SZD816" s="494"/>
      <c r="SZE816" s="494"/>
      <c r="SZF816" s="494"/>
      <c r="SZG816" s="613"/>
      <c r="SZH816" s="611"/>
      <c r="SZI816" s="612"/>
      <c r="SZJ816" s="1092"/>
      <c r="SZK816" s="1093"/>
      <c r="SZL816" s="1093"/>
      <c r="SZM816" s="138"/>
      <c r="SZN816" s="139"/>
      <c r="SZO816" s="494"/>
      <c r="SZP816" s="494"/>
      <c r="SZQ816" s="494"/>
      <c r="SZR816" s="613"/>
      <c r="SZS816" s="611"/>
      <c r="SZT816" s="612"/>
      <c r="SZU816" s="1092"/>
      <c r="SZV816" s="1093"/>
      <c r="SZW816" s="1093"/>
      <c r="SZX816" s="138"/>
      <c r="SZY816" s="139"/>
      <c r="SZZ816" s="494"/>
      <c r="TAA816" s="494"/>
      <c r="TAB816" s="494"/>
      <c r="TAC816" s="613"/>
      <c r="TAD816" s="611"/>
      <c r="TAE816" s="612"/>
      <c r="TAF816" s="1092"/>
      <c r="TAG816" s="1093"/>
      <c r="TAH816" s="1093"/>
      <c r="TAI816" s="138"/>
      <c r="TAJ816" s="139"/>
      <c r="TAK816" s="494"/>
      <c r="TAL816" s="494"/>
      <c r="TAM816" s="494"/>
      <c r="TAN816" s="613"/>
      <c r="TAO816" s="611"/>
      <c r="TAP816" s="612"/>
      <c r="TAQ816" s="1092"/>
      <c r="TAR816" s="1093"/>
      <c r="TAS816" s="1093"/>
      <c r="TAT816" s="138"/>
      <c r="TAU816" s="139"/>
      <c r="TAV816" s="494"/>
      <c r="TAW816" s="494"/>
      <c r="TAX816" s="494"/>
      <c r="TAY816" s="613"/>
      <c r="TAZ816" s="611"/>
      <c r="TBA816" s="612"/>
      <c r="TBB816" s="1092"/>
      <c r="TBC816" s="1093"/>
      <c r="TBD816" s="1093"/>
      <c r="TBE816" s="138"/>
      <c r="TBF816" s="139"/>
      <c r="TBG816" s="494"/>
      <c r="TBH816" s="494"/>
      <c r="TBI816" s="494"/>
      <c r="TBJ816" s="613"/>
      <c r="TBK816" s="611"/>
      <c r="TBL816" s="612"/>
      <c r="TBM816" s="1092"/>
      <c r="TBN816" s="1093"/>
      <c r="TBO816" s="1093"/>
      <c r="TBP816" s="138"/>
      <c r="TBQ816" s="139"/>
      <c r="TBR816" s="494"/>
      <c r="TBS816" s="494"/>
      <c r="TBT816" s="494"/>
      <c r="TBU816" s="613"/>
      <c r="TBV816" s="611"/>
      <c r="TBW816" s="612"/>
      <c r="TBX816" s="1092"/>
      <c r="TBY816" s="1093"/>
      <c r="TBZ816" s="1093"/>
      <c r="TCA816" s="138"/>
      <c r="TCB816" s="139"/>
      <c r="TCC816" s="494"/>
      <c r="TCD816" s="494"/>
      <c r="TCE816" s="494"/>
      <c r="TCF816" s="613"/>
      <c r="TCG816" s="611"/>
      <c r="TCH816" s="612"/>
      <c r="TCI816" s="1092"/>
      <c r="TCJ816" s="1093"/>
      <c r="TCK816" s="1093"/>
      <c r="TCL816" s="138"/>
      <c r="TCM816" s="139"/>
      <c r="TCN816" s="494"/>
      <c r="TCO816" s="494"/>
      <c r="TCP816" s="494"/>
      <c r="TCQ816" s="613"/>
      <c r="TCR816" s="611"/>
      <c r="TCS816" s="612"/>
      <c r="TCT816" s="1092"/>
      <c r="TCU816" s="1093"/>
      <c r="TCV816" s="1093"/>
      <c r="TCW816" s="138"/>
      <c r="TCX816" s="139"/>
      <c r="TCY816" s="494"/>
      <c r="TCZ816" s="494"/>
      <c r="TDA816" s="494"/>
      <c r="TDB816" s="613"/>
      <c r="TDC816" s="611"/>
      <c r="TDD816" s="612"/>
      <c r="TDE816" s="1092"/>
      <c r="TDF816" s="1093"/>
      <c r="TDG816" s="1093"/>
      <c r="TDH816" s="138"/>
      <c r="TDI816" s="139"/>
      <c r="TDJ816" s="494"/>
      <c r="TDK816" s="494"/>
      <c r="TDL816" s="494"/>
      <c r="TDM816" s="613"/>
      <c r="TDN816" s="611"/>
      <c r="TDO816" s="612"/>
      <c r="TDP816" s="1092"/>
      <c r="TDQ816" s="1093"/>
      <c r="TDR816" s="1093"/>
      <c r="TDS816" s="138"/>
      <c r="TDT816" s="139"/>
      <c r="TDU816" s="494"/>
      <c r="TDV816" s="494"/>
      <c r="TDW816" s="494"/>
      <c r="TDX816" s="613"/>
      <c r="TDY816" s="611"/>
      <c r="TDZ816" s="612"/>
      <c r="TEA816" s="1092"/>
      <c r="TEB816" s="1093"/>
      <c r="TEC816" s="1093"/>
      <c r="TED816" s="138"/>
      <c r="TEE816" s="139"/>
      <c r="TEF816" s="494"/>
      <c r="TEG816" s="494"/>
      <c r="TEH816" s="494"/>
      <c r="TEI816" s="613"/>
      <c r="TEJ816" s="611"/>
      <c r="TEK816" s="612"/>
      <c r="TEL816" s="1092"/>
      <c r="TEM816" s="1093"/>
      <c r="TEN816" s="1093"/>
      <c r="TEO816" s="138"/>
      <c r="TEP816" s="139"/>
      <c r="TEQ816" s="494"/>
      <c r="TER816" s="494"/>
      <c r="TES816" s="494"/>
      <c r="TET816" s="613"/>
      <c r="TEU816" s="611"/>
      <c r="TEV816" s="612"/>
      <c r="TEW816" s="1092"/>
      <c r="TEX816" s="1093"/>
      <c r="TEY816" s="1093"/>
      <c r="TEZ816" s="138"/>
      <c r="TFA816" s="139"/>
      <c r="TFB816" s="494"/>
      <c r="TFC816" s="494"/>
      <c r="TFD816" s="494"/>
      <c r="TFE816" s="613"/>
      <c r="TFF816" s="611"/>
      <c r="TFG816" s="612"/>
      <c r="TFH816" s="1092"/>
      <c r="TFI816" s="1093"/>
      <c r="TFJ816" s="1093"/>
      <c r="TFK816" s="138"/>
      <c r="TFL816" s="139"/>
      <c r="TFM816" s="494"/>
      <c r="TFN816" s="494"/>
      <c r="TFO816" s="494"/>
      <c r="TFP816" s="613"/>
      <c r="TFQ816" s="611"/>
      <c r="TFR816" s="612"/>
      <c r="TFS816" s="1092"/>
      <c r="TFT816" s="1093"/>
      <c r="TFU816" s="1093"/>
      <c r="TFV816" s="138"/>
      <c r="TFW816" s="139"/>
      <c r="TFX816" s="494"/>
      <c r="TFY816" s="494"/>
      <c r="TFZ816" s="494"/>
      <c r="TGA816" s="613"/>
      <c r="TGB816" s="611"/>
      <c r="TGC816" s="612"/>
      <c r="TGD816" s="1092"/>
      <c r="TGE816" s="1093"/>
      <c r="TGF816" s="1093"/>
      <c r="TGG816" s="138"/>
      <c r="TGH816" s="139"/>
      <c r="TGI816" s="494"/>
      <c r="TGJ816" s="494"/>
      <c r="TGK816" s="494"/>
      <c r="TGL816" s="613"/>
      <c r="TGM816" s="611"/>
      <c r="TGN816" s="612"/>
      <c r="TGO816" s="1092"/>
      <c r="TGP816" s="1093"/>
      <c r="TGQ816" s="1093"/>
      <c r="TGR816" s="138"/>
      <c r="TGS816" s="139"/>
      <c r="TGT816" s="494"/>
      <c r="TGU816" s="494"/>
      <c r="TGV816" s="494"/>
      <c r="TGW816" s="613"/>
      <c r="TGX816" s="611"/>
      <c r="TGY816" s="612"/>
      <c r="TGZ816" s="1092"/>
      <c r="THA816" s="1093"/>
      <c r="THB816" s="1093"/>
      <c r="THC816" s="138"/>
      <c r="THD816" s="139"/>
      <c r="THE816" s="494"/>
      <c r="THF816" s="494"/>
      <c r="THG816" s="494"/>
      <c r="THH816" s="613"/>
      <c r="THI816" s="611"/>
      <c r="THJ816" s="612"/>
      <c r="THK816" s="1092"/>
      <c r="THL816" s="1093"/>
      <c r="THM816" s="1093"/>
      <c r="THN816" s="138"/>
      <c r="THO816" s="139"/>
      <c r="THP816" s="494"/>
      <c r="THQ816" s="494"/>
      <c r="THR816" s="494"/>
      <c r="THS816" s="613"/>
      <c r="THT816" s="611"/>
      <c r="THU816" s="612"/>
      <c r="THV816" s="1092"/>
      <c r="THW816" s="1093"/>
      <c r="THX816" s="1093"/>
      <c r="THY816" s="138"/>
      <c r="THZ816" s="139"/>
      <c r="TIA816" s="494"/>
      <c r="TIB816" s="494"/>
      <c r="TIC816" s="494"/>
      <c r="TID816" s="613"/>
      <c r="TIE816" s="611"/>
      <c r="TIF816" s="612"/>
      <c r="TIG816" s="1092"/>
      <c r="TIH816" s="1093"/>
      <c r="TII816" s="1093"/>
      <c r="TIJ816" s="138"/>
      <c r="TIK816" s="139"/>
      <c r="TIL816" s="494"/>
      <c r="TIM816" s="494"/>
      <c r="TIN816" s="494"/>
      <c r="TIO816" s="613"/>
      <c r="TIP816" s="611"/>
      <c r="TIQ816" s="612"/>
      <c r="TIR816" s="1092"/>
      <c r="TIS816" s="1093"/>
      <c r="TIT816" s="1093"/>
      <c r="TIU816" s="138"/>
      <c r="TIV816" s="139"/>
      <c r="TIW816" s="494"/>
      <c r="TIX816" s="494"/>
      <c r="TIY816" s="494"/>
      <c r="TIZ816" s="613"/>
      <c r="TJA816" s="611"/>
      <c r="TJB816" s="612"/>
      <c r="TJC816" s="1092"/>
      <c r="TJD816" s="1093"/>
      <c r="TJE816" s="1093"/>
      <c r="TJF816" s="138"/>
      <c r="TJG816" s="139"/>
      <c r="TJH816" s="494"/>
      <c r="TJI816" s="494"/>
      <c r="TJJ816" s="494"/>
      <c r="TJK816" s="613"/>
      <c r="TJL816" s="611"/>
      <c r="TJM816" s="612"/>
      <c r="TJN816" s="1092"/>
      <c r="TJO816" s="1093"/>
      <c r="TJP816" s="1093"/>
      <c r="TJQ816" s="138"/>
      <c r="TJR816" s="139"/>
      <c r="TJS816" s="494"/>
      <c r="TJT816" s="494"/>
      <c r="TJU816" s="494"/>
      <c r="TJV816" s="613"/>
      <c r="TJW816" s="611"/>
      <c r="TJX816" s="612"/>
      <c r="TJY816" s="1092"/>
      <c r="TJZ816" s="1093"/>
      <c r="TKA816" s="1093"/>
      <c r="TKB816" s="138"/>
      <c r="TKC816" s="139"/>
      <c r="TKD816" s="494"/>
      <c r="TKE816" s="494"/>
      <c r="TKF816" s="494"/>
      <c r="TKG816" s="613"/>
      <c r="TKH816" s="611"/>
      <c r="TKI816" s="612"/>
      <c r="TKJ816" s="1092"/>
      <c r="TKK816" s="1093"/>
      <c r="TKL816" s="1093"/>
      <c r="TKM816" s="138"/>
      <c r="TKN816" s="139"/>
      <c r="TKO816" s="494"/>
      <c r="TKP816" s="494"/>
      <c r="TKQ816" s="494"/>
      <c r="TKR816" s="613"/>
      <c r="TKS816" s="611"/>
      <c r="TKT816" s="612"/>
      <c r="TKU816" s="1092"/>
      <c r="TKV816" s="1093"/>
      <c r="TKW816" s="1093"/>
      <c r="TKX816" s="138"/>
      <c r="TKY816" s="139"/>
      <c r="TKZ816" s="494"/>
      <c r="TLA816" s="494"/>
      <c r="TLB816" s="494"/>
      <c r="TLC816" s="613"/>
      <c r="TLD816" s="611"/>
      <c r="TLE816" s="612"/>
      <c r="TLF816" s="1092"/>
      <c r="TLG816" s="1093"/>
      <c r="TLH816" s="1093"/>
      <c r="TLI816" s="138"/>
      <c r="TLJ816" s="139"/>
      <c r="TLK816" s="494"/>
      <c r="TLL816" s="494"/>
      <c r="TLM816" s="494"/>
      <c r="TLN816" s="613"/>
      <c r="TLO816" s="611"/>
      <c r="TLP816" s="612"/>
      <c r="TLQ816" s="1092"/>
      <c r="TLR816" s="1093"/>
      <c r="TLS816" s="1093"/>
      <c r="TLT816" s="138"/>
      <c r="TLU816" s="139"/>
      <c r="TLV816" s="494"/>
      <c r="TLW816" s="494"/>
      <c r="TLX816" s="494"/>
      <c r="TLY816" s="613"/>
      <c r="TLZ816" s="611"/>
      <c r="TMA816" s="612"/>
      <c r="TMB816" s="1092"/>
      <c r="TMC816" s="1093"/>
      <c r="TMD816" s="1093"/>
      <c r="TME816" s="138"/>
      <c r="TMF816" s="139"/>
      <c r="TMG816" s="494"/>
      <c r="TMH816" s="494"/>
      <c r="TMI816" s="494"/>
      <c r="TMJ816" s="613"/>
      <c r="TMK816" s="611"/>
      <c r="TML816" s="612"/>
      <c r="TMM816" s="1092"/>
      <c r="TMN816" s="1093"/>
      <c r="TMO816" s="1093"/>
      <c r="TMP816" s="138"/>
      <c r="TMQ816" s="139"/>
      <c r="TMR816" s="494"/>
      <c r="TMS816" s="494"/>
      <c r="TMT816" s="494"/>
      <c r="TMU816" s="613"/>
      <c r="TMV816" s="611"/>
      <c r="TMW816" s="612"/>
      <c r="TMX816" s="1092"/>
      <c r="TMY816" s="1093"/>
      <c r="TMZ816" s="1093"/>
      <c r="TNA816" s="138"/>
      <c r="TNB816" s="139"/>
      <c r="TNC816" s="494"/>
      <c r="TND816" s="494"/>
      <c r="TNE816" s="494"/>
      <c r="TNF816" s="613"/>
      <c r="TNG816" s="611"/>
      <c r="TNH816" s="612"/>
      <c r="TNI816" s="1092"/>
      <c r="TNJ816" s="1093"/>
      <c r="TNK816" s="1093"/>
      <c r="TNL816" s="138"/>
      <c r="TNM816" s="139"/>
      <c r="TNN816" s="494"/>
      <c r="TNO816" s="494"/>
      <c r="TNP816" s="494"/>
      <c r="TNQ816" s="613"/>
      <c r="TNR816" s="611"/>
      <c r="TNS816" s="612"/>
      <c r="TNT816" s="1092"/>
      <c r="TNU816" s="1093"/>
      <c r="TNV816" s="1093"/>
      <c r="TNW816" s="138"/>
      <c r="TNX816" s="139"/>
      <c r="TNY816" s="494"/>
      <c r="TNZ816" s="494"/>
      <c r="TOA816" s="494"/>
      <c r="TOB816" s="613"/>
      <c r="TOC816" s="611"/>
      <c r="TOD816" s="612"/>
      <c r="TOE816" s="1092"/>
      <c r="TOF816" s="1093"/>
      <c r="TOG816" s="1093"/>
      <c r="TOH816" s="138"/>
      <c r="TOI816" s="139"/>
      <c r="TOJ816" s="494"/>
      <c r="TOK816" s="494"/>
      <c r="TOL816" s="494"/>
      <c r="TOM816" s="613"/>
      <c r="TON816" s="611"/>
      <c r="TOO816" s="612"/>
      <c r="TOP816" s="1092"/>
      <c r="TOQ816" s="1093"/>
      <c r="TOR816" s="1093"/>
      <c r="TOS816" s="138"/>
      <c r="TOT816" s="139"/>
      <c r="TOU816" s="494"/>
      <c r="TOV816" s="494"/>
      <c r="TOW816" s="494"/>
      <c r="TOX816" s="613"/>
      <c r="TOY816" s="611"/>
      <c r="TOZ816" s="612"/>
      <c r="TPA816" s="1092"/>
      <c r="TPB816" s="1093"/>
      <c r="TPC816" s="1093"/>
      <c r="TPD816" s="138"/>
      <c r="TPE816" s="139"/>
      <c r="TPF816" s="494"/>
      <c r="TPG816" s="494"/>
      <c r="TPH816" s="494"/>
      <c r="TPI816" s="613"/>
      <c r="TPJ816" s="611"/>
      <c r="TPK816" s="612"/>
      <c r="TPL816" s="1092"/>
      <c r="TPM816" s="1093"/>
      <c r="TPN816" s="1093"/>
      <c r="TPO816" s="138"/>
      <c r="TPP816" s="139"/>
      <c r="TPQ816" s="494"/>
      <c r="TPR816" s="494"/>
      <c r="TPS816" s="494"/>
      <c r="TPT816" s="613"/>
      <c r="TPU816" s="611"/>
      <c r="TPV816" s="612"/>
      <c r="TPW816" s="1092"/>
      <c r="TPX816" s="1093"/>
      <c r="TPY816" s="1093"/>
      <c r="TPZ816" s="138"/>
      <c r="TQA816" s="139"/>
      <c r="TQB816" s="494"/>
      <c r="TQC816" s="494"/>
      <c r="TQD816" s="494"/>
      <c r="TQE816" s="613"/>
      <c r="TQF816" s="611"/>
      <c r="TQG816" s="612"/>
      <c r="TQH816" s="1092"/>
      <c r="TQI816" s="1093"/>
      <c r="TQJ816" s="1093"/>
      <c r="TQK816" s="138"/>
      <c r="TQL816" s="139"/>
      <c r="TQM816" s="494"/>
      <c r="TQN816" s="494"/>
      <c r="TQO816" s="494"/>
      <c r="TQP816" s="613"/>
      <c r="TQQ816" s="611"/>
      <c r="TQR816" s="612"/>
      <c r="TQS816" s="1092"/>
      <c r="TQT816" s="1093"/>
      <c r="TQU816" s="1093"/>
      <c r="TQV816" s="138"/>
      <c r="TQW816" s="139"/>
      <c r="TQX816" s="494"/>
      <c r="TQY816" s="494"/>
      <c r="TQZ816" s="494"/>
      <c r="TRA816" s="613"/>
      <c r="TRB816" s="611"/>
      <c r="TRC816" s="612"/>
      <c r="TRD816" s="1092"/>
      <c r="TRE816" s="1093"/>
      <c r="TRF816" s="1093"/>
      <c r="TRG816" s="138"/>
      <c r="TRH816" s="139"/>
      <c r="TRI816" s="494"/>
      <c r="TRJ816" s="494"/>
      <c r="TRK816" s="494"/>
      <c r="TRL816" s="613"/>
      <c r="TRM816" s="611"/>
      <c r="TRN816" s="612"/>
      <c r="TRO816" s="1092"/>
      <c r="TRP816" s="1093"/>
      <c r="TRQ816" s="1093"/>
      <c r="TRR816" s="138"/>
      <c r="TRS816" s="139"/>
      <c r="TRT816" s="494"/>
      <c r="TRU816" s="494"/>
      <c r="TRV816" s="494"/>
      <c r="TRW816" s="613"/>
      <c r="TRX816" s="611"/>
      <c r="TRY816" s="612"/>
      <c r="TRZ816" s="1092"/>
      <c r="TSA816" s="1093"/>
      <c r="TSB816" s="1093"/>
      <c r="TSC816" s="138"/>
      <c r="TSD816" s="139"/>
      <c r="TSE816" s="494"/>
      <c r="TSF816" s="494"/>
      <c r="TSG816" s="494"/>
      <c r="TSH816" s="613"/>
      <c r="TSI816" s="611"/>
      <c r="TSJ816" s="612"/>
      <c r="TSK816" s="1092"/>
      <c r="TSL816" s="1093"/>
      <c r="TSM816" s="1093"/>
      <c r="TSN816" s="138"/>
      <c r="TSO816" s="139"/>
      <c r="TSP816" s="494"/>
      <c r="TSQ816" s="494"/>
      <c r="TSR816" s="494"/>
      <c r="TSS816" s="613"/>
      <c r="TST816" s="611"/>
      <c r="TSU816" s="612"/>
      <c r="TSV816" s="1092"/>
      <c r="TSW816" s="1093"/>
      <c r="TSX816" s="1093"/>
      <c r="TSY816" s="138"/>
      <c r="TSZ816" s="139"/>
      <c r="TTA816" s="494"/>
      <c r="TTB816" s="494"/>
      <c r="TTC816" s="494"/>
      <c r="TTD816" s="613"/>
      <c r="TTE816" s="611"/>
      <c r="TTF816" s="612"/>
      <c r="TTG816" s="1092"/>
      <c r="TTH816" s="1093"/>
      <c r="TTI816" s="1093"/>
      <c r="TTJ816" s="138"/>
      <c r="TTK816" s="139"/>
      <c r="TTL816" s="494"/>
      <c r="TTM816" s="494"/>
      <c r="TTN816" s="494"/>
      <c r="TTO816" s="613"/>
      <c r="TTP816" s="611"/>
      <c r="TTQ816" s="612"/>
      <c r="TTR816" s="1092"/>
      <c r="TTS816" s="1093"/>
      <c r="TTT816" s="1093"/>
      <c r="TTU816" s="138"/>
      <c r="TTV816" s="139"/>
      <c r="TTW816" s="494"/>
      <c r="TTX816" s="494"/>
      <c r="TTY816" s="494"/>
      <c r="TTZ816" s="613"/>
      <c r="TUA816" s="611"/>
      <c r="TUB816" s="612"/>
      <c r="TUC816" s="1092"/>
      <c r="TUD816" s="1093"/>
      <c r="TUE816" s="1093"/>
      <c r="TUF816" s="138"/>
      <c r="TUG816" s="139"/>
      <c r="TUH816" s="494"/>
      <c r="TUI816" s="494"/>
      <c r="TUJ816" s="494"/>
      <c r="TUK816" s="613"/>
      <c r="TUL816" s="611"/>
      <c r="TUM816" s="612"/>
      <c r="TUN816" s="1092"/>
      <c r="TUO816" s="1093"/>
      <c r="TUP816" s="1093"/>
      <c r="TUQ816" s="138"/>
      <c r="TUR816" s="139"/>
      <c r="TUS816" s="494"/>
      <c r="TUT816" s="494"/>
      <c r="TUU816" s="494"/>
      <c r="TUV816" s="613"/>
      <c r="TUW816" s="611"/>
      <c r="TUX816" s="612"/>
      <c r="TUY816" s="1092"/>
      <c r="TUZ816" s="1093"/>
      <c r="TVA816" s="1093"/>
      <c r="TVB816" s="138"/>
      <c r="TVC816" s="139"/>
      <c r="TVD816" s="494"/>
      <c r="TVE816" s="494"/>
      <c r="TVF816" s="494"/>
      <c r="TVG816" s="613"/>
      <c r="TVH816" s="611"/>
      <c r="TVI816" s="612"/>
      <c r="TVJ816" s="1092"/>
      <c r="TVK816" s="1093"/>
      <c r="TVL816" s="1093"/>
      <c r="TVM816" s="138"/>
      <c r="TVN816" s="139"/>
      <c r="TVO816" s="494"/>
      <c r="TVP816" s="494"/>
      <c r="TVQ816" s="494"/>
      <c r="TVR816" s="613"/>
      <c r="TVS816" s="611"/>
      <c r="TVT816" s="612"/>
      <c r="TVU816" s="1092"/>
      <c r="TVV816" s="1093"/>
      <c r="TVW816" s="1093"/>
      <c r="TVX816" s="138"/>
      <c r="TVY816" s="139"/>
      <c r="TVZ816" s="494"/>
      <c r="TWA816" s="494"/>
      <c r="TWB816" s="494"/>
      <c r="TWC816" s="613"/>
      <c r="TWD816" s="611"/>
      <c r="TWE816" s="612"/>
      <c r="TWF816" s="1092"/>
      <c r="TWG816" s="1093"/>
      <c r="TWH816" s="1093"/>
      <c r="TWI816" s="138"/>
      <c r="TWJ816" s="139"/>
      <c r="TWK816" s="494"/>
      <c r="TWL816" s="494"/>
      <c r="TWM816" s="494"/>
      <c r="TWN816" s="613"/>
      <c r="TWO816" s="611"/>
      <c r="TWP816" s="612"/>
      <c r="TWQ816" s="1092"/>
      <c r="TWR816" s="1093"/>
      <c r="TWS816" s="1093"/>
      <c r="TWT816" s="138"/>
      <c r="TWU816" s="139"/>
      <c r="TWV816" s="494"/>
      <c r="TWW816" s="494"/>
      <c r="TWX816" s="494"/>
      <c r="TWY816" s="613"/>
      <c r="TWZ816" s="611"/>
      <c r="TXA816" s="612"/>
      <c r="TXB816" s="1092"/>
      <c r="TXC816" s="1093"/>
      <c r="TXD816" s="1093"/>
      <c r="TXE816" s="138"/>
      <c r="TXF816" s="139"/>
      <c r="TXG816" s="494"/>
      <c r="TXH816" s="494"/>
      <c r="TXI816" s="494"/>
      <c r="TXJ816" s="613"/>
      <c r="TXK816" s="611"/>
      <c r="TXL816" s="612"/>
      <c r="TXM816" s="1092"/>
      <c r="TXN816" s="1093"/>
      <c r="TXO816" s="1093"/>
      <c r="TXP816" s="138"/>
      <c r="TXQ816" s="139"/>
      <c r="TXR816" s="494"/>
      <c r="TXS816" s="494"/>
      <c r="TXT816" s="494"/>
      <c r="TXU816" s="613"/>
      <c r="TXV816" s="611"/>
      <c r="TXW816" s="612"/>
      <c r="TXX816" s="1092"/>
      <c r="TXY816" s="1093"/>
      <c r="TXZ816" s="1093"/>
      <c r="TYA816" s="138"/>
      <c r="TYB816" s="139"/>
      <c r="TYC816" s="494"/>
      <c r="TYD816" s="494"/>
      <c r="TYE816" s="494"/>
      <c r="TYF816" s="613"/>
      <c r="TYG816" s="611"/>
      <c r="TYH816" s="612"/>
      <c r="TYI816" s="1092"/>
      <c r="TYJ816" s="1093"/>
      <c r="TYK816" s="1093"/>
      <c r="TYL816" s="138"/>
      <c r="TYM816" s="139"/>
      <c r="TYN816" s="494"/>
      <c r="TYO816" s="494"/>
      <c r="TYP816" s="494"/>
      <c r="TYQ816" s="613"/>
      <c r="TYR816" s="611"/>
      <c r="TYS816" s="612"/>
      <c r="TYT816" s="1092"/>
      <c r="TYU816" s="1093"/>
      <c r="TYV816" s="1093"/>
      <c r="TYW816" s="138"/>
      <c r="TYX816" s="139"/>
      <c r="TYY816" s="494"/>
      <c r="TYZ816" s="494"/>
      <c r="TZA816" s="494"/>
      <c r="TZB816" s="613"/>
      <c r="TZC816" s="611"/>
      <c r="TZD816" s="612"/>
      <c r="TZE816" s="1092"/>
      <c r="TZF816" s="1093"/>
      <c r="TZG816" s="1093"/>
      <c r="TZH816" s="138"/>
      <c r="TZI816" s="139"/>
      <c r="TZJ816" s="494"/>
      <c r="TZK816" s="494"/>
      <c r="TZL816" s="494"/>
      <c r="TZM816" s="613"/>
      <c r="TZN816" s="611"/>
      <c r="TZO816" s="612"/>
      <c r="TZP816" s="1092"/>
      <c r="TZQ816" s="1093"/>
      <c r="TZR816" s="1093"/>
      <c r="TZS816" s="138"/>
      <c r="TZT816" s="139"/>
      <c r="TZU816" s="494"/>
      <c r="TZV816" s="494"/>
      <c r="TZW816" s="494"/>
      <c r="TZX816" s="613"/>
      <c r="TZY816" s="611"/>
      <c r="TZZ816" s="612"/>
      <c r="UAA816" s="1092"/>
      <c r="UAB816" s="1093"/>
      <c r="UAC816" s="1093"/>
      <c r="UAD816" s="138"/>
      <c r="UAE816" s="139"/>
      <c r="UAF816" s="494"/>
      <c r="UAG816" s="494"/>
      <c r="UAH816" s="494"/>
      <c r="UAI816" s="613"/>
      <c r="UAJ816" s="611"/>
      <c r="UAK816" s="612"/>
      <c r="UAL816" s="1092"/>
      <c r="UAM816" s="1093"/>
      <c r="UAN816" s="1093"/>
      <c r="UAO816" s="138"/>
      <c r="UAP816" s="139"/>
      <c r="UAQ816" s="494"/>
      <c r="UAR816" s="494"/>
      <c r="UAS816" s="494"/>
      <c r="UAT816" s="613"/>
      <c r="UAU816" s="611"/>
      <c r="UAV816" s="612"/>
      <c r="UAW816" s="1092"/>
      <c r="UAX816" s="1093"/>
      <c r="UAY816" s="1093"/>
      <c r="UAZ816" s="138"/>
      <c r="UBA816" s="139"/>
      <c r="UBB816" s="494"/>
      <c r="UBC816" s="494"/>
      <c r="UBD816" s="494"/>
      <c r="UBE816" s="613"/>
      <c r="UBF816" s="611"/>
      <c r="UBG816" s="612"/>
      <c r="UBH816" s="1092"/>
      <c r="UBI816" s="1093"/>
      <c r="UBJ816" s="1093"/>
      <c r="UBK816" s="138"/>
      <c r="UBL816" s="139"/>
      <c r="UBM816" s="494"/>
      <c r="UBN816" s="494"/>
      <c r="UBO816" s="494"/>
      <c r="UBP816" s="613"/>
      <c r="UBQ816" s="611"/>
      <c r="UBR816" s="612"/>
      <c r="UBS816" s="1092"/>
      <c r="UBT816" s="1093"/>
      <c r="UBU816" s="1093"/>
      <c r="UBV816" s="138"/>
      <c r="UBW816" s="139"/>
      <c r="UBX816" s="494"/>
      <c r="UBY816" s="494"/>
      <c r="UBZ816" s="494"/>
      <c r="UCA816" s="613"/>
      <c r="UCB816" s="611"/>
      <c r="UCC816" s="612"/>
      <c r="UCD816" s="1092"/>
      <c r="UCE816" s="1093"/>
      <c r="UCF816" s="1093"/>
      <c r="UCG816" s="138"/>
      <c r="UCH816" s="139"/>
      <c r="UCI816" s="494"/>
      <c r="UCJ816" s="494"/>
      <c r="UCK816" s="494"/>
      <c r="UCL816" s="613"/>
      <c r="UCM816" s="611"/>
      <c r="UCN816" s="612"/>
      <c r="UCO816" s="1092"/>
      <c r="UCP816" s="1093"/>
      <c r="UCQ816" s="1093"/>
      <c r="UCR816" s="138"/>
      <c r="UCS816" s="139"/>
      <c r="UCT816" s="494"/>
      <c r="UCU816" s="494"/>
      <c r="UCV816" s="494"/>
      <c r="UCW816" s="613"/>
      <c r="UCX816" s="611"/>
      <c r="UCY816" s="612"/>
      <c r="UCZ816" s="1092"/>
      <c r="UDA816" s="1093"/>
      <c r="UDB816" s="1093"/>
      <c r="UDC816" s="138"/>
      <c r="UDD816" s="139"/>
      <c r="UDE816" s="494"/>
      <c r="UDF816" s="494"/>
      <c r="UDG816" s="494"/>
      <c r="UDH816" s="613"/>
      <c r="UDI816" s="611"/>
      <c r="UDJ816" s="612"/>
      <c r="UDK816" s="1092"/>
      <c r="UDL816" s="1093"/>
      <c r="UDM816" s="1093"/>
      <c r="UDN816" s="138"/>
      <c r="UDO816" s="139"/>
      <c r="UDP816" s="494"/>
      <c r="UDQ816" s="494"/>
      <c r="UDR816" s="494"/>
      <c r="UDS816" s="613"/>
      <c r="UDT816" s="611"/>
      <c r="UDU816" s="612"/>
      <c r="UDV816" s="1092"/>
      <c r="UDW816" s="1093"/>
      <c r="UDX816" s="1093"/>
      <c r="UDY816" s="138"/>
      <c r="UDZ816" s="139"/>
      <c r="UEA816" s="494"/>
      <c r="UEB816" s="494"/>
      <c r="UEC816" s="494"/>
      <c r="UED816" s="613"/>
      <c r="UEE816" s="611"/>
      <c r="UEF816" s="612"/>
      <c r="UEG816" s="1092"/>
      <c r="UEH816" s="1093"/>
      <c r="UEI816" s="1093"/>
      <c r="UEJ816" s="138"/>
      <c r="UEK816" s="139"/>
      <c r="UEL816" s="494"/>
      <c r="UEM816" s="494"/>
      <c r="UEN816" s="494"/>
      <c r="UEO816" s="613"/>
      <c r="UEP816" s="611"/>
      <c r="UEQ816" s="612"/>
      <c r="UER816" s="1092"/>
      <c r="UES816" s="1093"/>
      <c r="UET816" s="1093"/>
      <c r="UEU816" s="138"/>
      <c r="UEV816" s="139"/>
      <c r="UEW816" s="494"/>
      <c r="UEX816" s="494"/>
      <c r="UEY816" s="494"/>
      <c r="UEZ816" s="613"/>
      <c r="UFA816" s="611"/>
      <c r="UFB816" s="612"/>
      <c r="UFC816" s="1092"/>
      <c r="UFD816" s="1093"/>
      <c r="UFE816" s="1093"/>
      <c r="UFF816" s="138"/>
      <c r="UFG816" s="139"/>
      <c r="UFH816" s="494"/>
      <c r="UFI816" s="494"/>
      <c r="UFJ816" s="494"/>
      <c r="UFK816" s="613"/>
      <c r="UFL816" s="611"/>
      <c r="UFM816" s="612"/>
      <c r="UFN816" s="1092"/>
      <c r="UFO816" s="1093"/>
      <c r="UFP816" s="1093"/>
      <c r="UFQ816" s="138"/>
      <c r="UFR816" s="139"/>
      <c r="UFS816" s="494"/>
      <c r="UFT816" s="494"/>
      <c r="UFU816" s="494"/>
      <c r="UFV816" s="613"/>
      <c r="UFW816" s="611"/>
      <c r="UFX816" s="612"/>
      <c r="UFY816" s="1092"/>
      <c r="UFZ816" s="1093"/>
      <c r="UGA816" s="1093"/>
      <c r="UGB816" s="138"/>
      <c r="UGC816" s="139"/>
      <c r="UGD816" s="494"/>
      <c r="UGE816" s="494"/>
      <c r="UGF816" s="494"/>
      <c r="UGG816" s="613"/>
      <c r="UGH816" s="611"/>
      <c r="UGI816" s="612"/>
      <c r="UGJ816" s="1092"/>
      <c r="UGK816" s="1093"/>
      <c r="UGL816" s="1093"/>
      <c r="UGM816" s="138"/>
      <c r="UGN816" s="139"/>
      <c r="UGO816" s="494"/>
      <c r="UGP816" s="494"/>
      <c r="UGQ816" s="494"/>
      <c r="UGR816" s="613"/>
      <c r="UGS816" s="611"/>
      <c r="UGT816" s="612"/>
      <c r="UGU816" s="1092"/>
      <c r="UGV816" s="1093"/>
      <c r="UGW816" s="1093"/>
      <c r="UGX816" s="138"/>
      <c r="UGY816" s="139"/>
      <c r="UGZ816" s="494"/>
      <c r="UHA816" s="494"/>
      <c r="UHB816" s="494"/>
      <c r="UHC816" s="613"/>
      <c r="UHD816" s="611"/>
      <c r="UHE816" s="612"/>
      <c r="UHF816" s="1092"/>
      <c r="UHG816" s="1093"/>
      <c r="UHH816" s="1093"/>
      <c r="UHI816" s="138"/>
      <c r="UHJ816" s="139"/>
      <c r="UHK816" s="494"/>
      <c r="UHL816" s="494"/>
      <c r="UHM816" s="494"/>
      <c r="UHN816" s="613"/>
      <c r="UHO816" s="611"/>
      <c r="UHP816" s="612"/>
      <c r="UHQ816" s="1092"/>
      <c r="UHR816" s="1093"/>
      <c r="UHS816" s="1093"/>
      <c r="UHT816" s="138"/>
      <c r="UHU816" s="139"/>
      <c r="UHV816" s="494"/>
      <c r="UHW816" s="494"/>
      <c r="UHX816" s="494"/>
      <c r="UHY816" s="613"/>
      <c r="UHZ816" s="611"/>
      <c r="UIA816" s="612"/>
      <c r="UIB816" s="1092"/>
      <c r="UIC816" s="1093"/>
      <c r="UID816" s="1093"/>
      <c r="UIE816" s="138"/>
      <c r="UIF816" s="139"/>
      <c r="UIG816" s="494"/>
      <c r="UIH816" s="494"/>
      <c r="UII816" s="494"/>
      <c r="UIJ816" s="613"/>
      <c r="UIK816" s="611"/>
      <c r="UIL816" s="612"/>
      <c r="UIM816" s="1092"/>
      <c r="UIN816" s="1093"/>
      <c r="UIO816" s="1093"/>
      <c r="UIP816" s="138"/>
      <c r="UIQ816" s="139"/>
      <c r="UIR816" s="494"/>
      <c r="UIS816" s="494"/>
      <c r="UIT816" s="494"/>
      <c r="UIU816" s="613"/>
      <c r="UIV816" s="611"/>
      <c r="UIW816" s="612"/>
      <c r="UIX816" s="1092"/>
      <c r="UIY816" s="1093"/>
      <c r="UIZ816" s="1093"/>
      <c r="UJA816" s="138"/>
      <c r="UJB816" s="139"/>
      <c r="UJC816" s="494"/>
      <c r="UJD816" s="494"/>
      <c r="UJE816" s="494"/>
      <c r="UJF816" s="613"/>
      <c r="UJG816" s="611"/>
      <c r="UJH816" s="612"/>
      <c r="UJI816" s="1092"/>
      <c r="UJJ816" s="1093"/>
      <c r="UJK816" s="1093"/>
      <c r="UJL816" s="138"/>
      <c r="UJM816" s="139"/>
      <c r="UJN816" s="494"/>
      <c r="UJO816" s="494"/>
      <c r="UJP816" s="494"/>
      <c r="UJQ816" s="613"/>
      <c r="UJR816" s="611"/>
      <c r="UJS816" s="612"/>
      <c r="UJT816" s="1092"/>
      <c r="UJU816" s="1093"/>
      <c r="UJV816" s="1093"/>
      <c r="UJW816" s="138"/>
      <c r="UJX816" s="139"/>
      <c r="UJY816" s="494"/>
      <c r="UJZ816" s="494"/>
      <c r="UKA816" s="494"/>
      <c r="UKB816" s="613"/>
      <c r="UKC816" s="611"/>
      <c r="UKD816" s="612"/>
      <c r="UKE816" s="1092"/>
      <c r="UKF816" s="1093"/>
      <c r="UKG816" s="1093"/>
      <c r="UKH816" s="138"/>
      <c r="UKI816" s="139"/>
      <c r="UKJ816" s="494"/>
      <c r="UKK816" s="494"/>
      <c r="UKL816" s="494"/>
      <c r="UKM816" s="613"/>
      <c r="UKN816" s="611"/>
      <c r="UKO816" s="612"/>
      <c r="UKP816" s="1092"/>
      <c r="UKQ816" s="1093"/>
      <c r="UKR816" s="1093"/>
      <c r="UKS816" s="138"/>
      <c r="UKT816" s="139"/>
      <c r="UKU816" s="494"/>
      <c r="UKV816" s="494"/>
      <c r="UKW816" s="494"/>
      <c r="UKX816" s="613"/>
      <c r="UKY816" s="611"/>
      <c r="UKZ816" s="612"/>
      <c r="ULA816" s="1092"/>
      <c r="ULB816" s="1093"/>
      <c r="ULC816" s="1093"/>
      <c r="ULD816" s="138"/>
      <c r="ULE816" s="139"/>
      <c r="ULF816" s="494"/>
      <c r="ULG816" s="494"/>
      <c r="ULH816" s="494"/>
      <c r="ULI816" s="613"/>
      <c r="ULJ816" s="611"/>
      <c r="ULK816" s="612"/>
      <c r="ULL816" s="1092"/>
      <c r="ULM816" s="1093"/>
      <c r="ULN816" s="1093"/>
      <c r="ULO816" s="138"/>
      <c r="ULP816" s="139"/>
      <c r="ULQ816" s="494"/>
      <c r="ULR816" s="494"/>
      <c r="ULS816" s="494"/>
      <c r="ULT816" s="613"/>
      <c r="ULU816" s="611"/>
      <c r="ULV816" s="612"/>
      <c r="ULW816" s="1092"/>
      <c r="ULX816" s="1093"/>
      <c r="ULY816" s="1093"/>
      <c r="ULZ816" s="138"/>
      <c r="UMA816" s="139"/>
      <c r="UMB816" s="494"/>
      <c r="UMC816" s="494"/>
      <c r="UMD816" s="494"/>
      <c r="UME816" s="613"/>
      <c r="UMF816" s="611"/>
      <c r="UMG816" s="612"/>
      <c r="UMH816" s="1092"/>
      <c r="UMI816" s="1093"/>
      <c r="UMJ816" s="1093"/>
      <c r="UMK816" s="138"/>
      <c r="UML816" s="139"/>
      <c r="UMM816" s="494"/>
      <c r="UMN816" s="494"/>
      <c r="UMO816" s="494"/>
      <c r="UMP816" s="613"/>
      <c r="UMQ816" s="611"/>
      <c r="UMR816" s="612"/>
      <c r="UMS816" s="1092"/>
      <c r="UMT816" s="1093"/>
      <c r="UMU816" s="1093"/>
      <c r="UMV816" s="138"/>
      <c r="UMW816" s="139"/>
      <c r="UMX816" s="494"/>
      <c r="UMY816" s="494"/>
      <c r="UMZ816" s="494"/>
      <c r="UNA816" s="613"/>
      <c r="UNB816" s="611"/>
      <c r="UNC816" s="612"/>
      <c r="UND816" s="1092"/>
      <c r="UNE816" s="1093"/>
      <c r="UNF816" s="1093"/>
      <c r="UNG816" s="138"/>
      <c r="UNH816" s="139"/>
      <c r="UNI816" s="494"/>
      <c r="UNJ816" s="494"/>
      <c r="UNK816" s="494"/>
      <c r="UNL816" s="613"/>
      <c r="UNM816" s="611"/>
      <c r="UNN816" s="612"/>
      <c r="UNO816" s="1092"/>
      <c r="UNP816" s="1093"/>
      <c r="UNQ816" s="1093"/>
      <c r="UNR816" s="138"/>
      <c r="UNS816" s="139"/>
      <c r="UNT816" s="494"/>
      <c r="UNU816" s="494"/>
      <c r="UNV816" s="494"/>
      <c r="UNW816" s="613"/>
      <c r="UNX816" s="611"/>
      <c r="UNY816" s="612"/>
      <c r="UNZ816" s="1092"/>
      <c r="UOA816" s="1093"/>
      <c r="UOB816" s="1093"/>
      <c r="UOC816" s="138"/>
      <c r="UOD816" s="139"/>
      <c r="UOE816" s="494"/>
      <c r="UOF816" s="494"/>
      <c r="UOG816" s="494"/>
      <c r="UOH816" s="613"/>
      <c r="UOI816" s="611"/>
      <c r="UOJ816" s="612"/>
      <c r="UOK816" s="1092"/>
      <c r="UOL816" s="1093"/>
      <c r="UOM816" s="1093"/>
      <c r="UON816" s="138"/>
      <c r="UOO816" s="139"/>
      <c r="UOP816" s="494"/>
      <c r="UOQ816" s="494"/>
      <c r="UOR816" s="494"/>
      <c r="UOS816" s="613"/>
      <c r="UOT816" s="611"/>
      <c r="UOU816" s="612"/>
      <c r="UOV816" s="1092"/>
      <c r="UOW816" s="1093"/>
      <c r="UOX816" s="1093"/>
      <c r="UOY816" s="138"/>
      <c r="UOZ816" s="139"/>
      <c r="UPA816" s="494"/>
      <c r="UPB816" s="494"/>
      <c r="UPC816" s="494"/>
      <c r="UPD816" s="613"/>
      <c r="UPE816" s="611"/>
      <c r="UPF816" s="612"/>
      <c r="UPG816" s="1092"/>
      <c r="UPH816" s="1093"/>
      <c r="UPI816" s="1093"/>
      <c r="UPJ816" s="138"/>
      <c r="UPK816" s="139"/>
      <c r="UPL816" s="494"/>
      <c r="UPM816" s="494"/>
      <c r="UPN816" s="494"/>
      <c r="UPO816" s="613"/>
      <c r="UPP816" s="611"/>
      <c r="UPQ816" s="612"/>
      <c r="UPR816" s="1092"/>
      <c r="UPS816" s="1093"/>
      <c r="UPT816" s="1093"/>
      <c r="UPU816" s="138"/>
      <c r="UPV816" s="139"/>
      <c r="UPW816" s="494"/>
      <c r="UPX816" s="494"/>
      <c r="UPY816" s="494"/>
      <c r="UPZ816" s="613"/>
      <c r="UQA816" s="611"/>
      <c r="UQB816" s="612"/>
      <c r="UQC816" s="1092"/>
      <c r="UQD816" s="1093"/>
      <c r="UQE816" s="1093"/>
      <c r="UQF816" s="138"/>
      <c r="UQG816" s="139"/>
      <c r="UQH816" s="494"/>
      <c r="UQI816" s="494"/>
      <c r="UQJ816" s="494"/>
      <c r="UQK816" s="613"/>
      <c r="UQL816" s="611"/>
      <c r="UQM816" s="612"/>
      <c r="UQN816" s="1092"/>
      <c r="UQO816" s="1093"/>
      <c r="UQP816" s="1093"/>
      <c r="UQQ816" s="138"/>
      <c r="UQR816" s="139"/>
      <c r="UQS816" s="494"/>
      <c r="UQT816" s="494"/>
      <c r="UQU816" s="494"/>
      <c r="UQV816" s="613"/>
      <c r="UQW816" s="611"/>
      <c r="UQX816" s="612"/>
      <c r="UQY816" s="1092"/>
      <c r="UQZ816" s="1093"/>
      <c r="URA816" s="1093"/>
      <c r="URB816" s="138"/>
      <c r="URC816" s="139"/>
      <c r="URD816" s="494"/>
      <c r="URE816" s="494"/>
      <c r="URF816" s="494"/>
      <c r="URG816" s="613"/>
      <c r="URH816" s="611"/>
      <c r="URI816" s="612"/>
      <c r="URJ816" s="1092"/>
      <c r="URK816" s="1093"/>
      <c r="URL816" s="1093"/>
      <c r="URM816" s="138"/>
      <c r="URN816" s="139"/>
      <c r="URO816" s="494"/>
      <c r="URP816" s="494"/>
      <c r="URQ816" s="494"/>
      <c r="URR816" s="613"/>
      <c r="URS816" s="611"/>
      <c r="URT816" s="612"/>
      <c r="URU816" s="1092"/>
      <c r="URV816" s="1093"/>
      <c r="URW816" s="1093"/>
      <c r="URX816" s="138"/>
      <c r="URY816" s="139"/>
      <c r="URZ816" s="494"/>
      <c r="USA816" s="494"/>
      <c r="USB816" s="494"/>
      <c r="USC816" s="613"/>
      <c r="USD816" s="611"/>
      <c r="USE816" s="612"/>
      <c r="USF816" s="1092"/>
      <c r="USG816" s="1093"/>
      <c r="USH816" s="1093"/>
      <c r="USI816" s="138"/>
      <c r="USJ816" s="139"/>
      <c r="USK816" s="494"/>
      <c r="USL816" s="494"/>
      <c r="USM816" s="494"/>
      <c r="USN816" s="613"/>
      <c r="USO816" s="611"/>
      <c r="USP816" s="612"/>
      <c r="USQ816" s="1092"/>
      <c r="USR816" s="1093"/>
      <c r="USS816" s="1093"/>
      <c r="UST816" s="138"/>
      <c r="USU816" s="139"/>
      <c r="USV816" s="494"/>
      <c r="USW816" s="494"/>
      <c r="USX816" s="494"/>
      <c r="USY816" s="613"/>
      <c r="USZ816" s="611"/>
      <c r="UTA816" s="612"/>
      <c r="UTB816" s="1092"/>
      <c r="UTC816" s="1093"/>
      <c r="UTD816" s="1093"/>
      <c r="UTE816" s="138"/>
      <c r="UTF816" s="139"/>
      <c r="UTG816" s="494"/>
      <c r="UTH816" s="494"/>
      <c r="UTI816" s="494"/>
      <c r="UTJ816" s="613"/>
      <c r="UTK816" s="611"/>
      <c r="UTL816" s="612"/>
      <c r="UTM816" s="1092"/>
      <c r="UTN816" s="1093"/>
      <c r="UTO816" s="1093"/>
      <c r="UTP816" s="138"/>
      <c r="UTQ816" s="139"/>
      <c r="UTR816" s="494"/>
      <c r="UTS816" s="494"/>
      <c r="UTT816" s="494"/>
      <c r="UTU816" s="613"/>
      <c r="UTV816" s="611"/>
      <c r="UTW816" s="612"/>
      <c r="UTX816" s="1092"/>
      <c r="UTY816" s="1093"/>
      <c r="UTZ816" s="1093"/>
      <c r="UUA816" s="138"/>
      <c r="UUB816" s="139"/>
      <c r="UUC816" s="494"/>
      <c r="UUD816" s="494"/>
      <c r="UUE816" s="494"/>
      <c r="UUF816" s="613"/>
      <c r="UUG816" s="611"/>
      <c r="UUH816" s="612"/>
      <c r="UUI816" s="1092"/>
      <c r="UUJ816" s="1093"/>
      <c r="UUK816" s="1093"/>
      <c r="UUL816" s="138"/>
      <c r="UUM816" s="139"/>
      <c r="UUN816" s="494"/>
      <c r="UUO816" s="494"/>
      <c r="UUP816" s="494"/>
      <c r="UUQ816" s="613"/>
      <c r="UUR816" s="611"/>
      <c r="UUS816" s="612"/>
      <c r="UUT816" s="1092"/>
      <c r="UUU816" s="1093"/>
      <c r="UUV816" s="1093"/>
      <c r="UUW816" s="138"/>
      <c r="UUX816" s="139"/>
      <c r="UUY816" s="494"/>
      <c r="UUZ816" s="494"/>
      <c r="UVA816" s="494"/>
      <c r="UVB816" s="613"/>
      <c r="UVC816" s="611"/>
      <c r="UVD816" s="612"/>
      <c r="UVE816" s="1092"/>
      <c r="UVF816" s="1093"/>
      <c r="UVG816" s="1093"/>
      <c r="UVH816" s="138"/>
      <c r="UVI816" s="139"/>
      <c r="UVJ816" s="494"/>
      <c r="UVK816" s="494"/>
      <c r="UVL816" s="494"/>
      <c r="UVM816" s="613"/>
      <c r="UVN816" s="611"/>
      <c r="UVO816" s="612"/>
      <c r="UVP816" s="1092"/>
      <c r="UVQ816" s="1093"/>
      <c r="UVR816" s="1093"/>
      <c r="UVS816" s="138"/>
      <c r="UVT816" s="139"/>
      <c r="UVU816" s="494"/>
      <c r="UVV816" s="494"/>
      <c r="UVW816" s="494"/>
      <c r="UVX816" s="613"/>
      <c r="UVY816" s="611"/>
      <c r="UVZ816" s="612"/>
      <c r="UWA816" s="1092"/>
      <c r="UWB816" s="1093"/>
      <c r="UWC816" s="1093"/>
      <c r="UWD816" s="138"/>
      <c r="UWE816" s="139"/>
      <c r="UWF816" s="494"/>
      <c r="UWG816" s="494"/>
      <c r="UWH816" s="494"/>
      <c r="UWI816" s="613"/>
      <c r="UWJ816" s="611"/>
      <c r="UWK816" s="612"/>
      <c r="UWL816" s="1092"/>
      <c r="UWM816" s="1093"/>
      <c r="UWN816" s="1093"/>
      <c r="UWO816" s="138"/>
      <c r="UWP816" s="139"/>
      <c r="UWQ816" s="494"/>
      <c r="UWR816" s="494"/>
      <c r="UWS816" s="494"/>
      <c r="UWT816" s="613"/>
      <c r="UWU816" s="611"/>
      <c r="UWV816" s="612"/>
      <c r="UWW816" s="1092"/>
      <c r="UWX816" s="1093"/>
      <c r="UWY816" s="1093"/>
      <c r="UWZ816" s="138"/>
      <c r="UXA816" s="139"/>
      <c r="UXB816" s="494"/>
      <c r="UXC816" s="494"/>
      <c r="UXD816" s="494"/>
      <c r="UXE816" s="613"/>
      <c r="UXF816" s="611"/>
      <c r="UXG816" s="612"/>
      <c r="UXH816" s="1092"/>
      <c r="UXI816" s="1093"/>
      <c r="UXJ816" s="1093"/>
      <c r="UXK816" s="138"/>
      <c r="UXL816" s="139"/>
      <c r="UXM816" s="494"/>
      <c r="UXN816" s="494"/>
      <c r="UXO816" s="494"/>
      <c r="UXP816" s="613"/>
      <c r="UXQ816" s="611"/>
      <c r="UXR816" s="612"/>
      <c r="UXS816" s="1092"/>
      <c r="UXT816" s="1093"/>
      <c r="UXU816" s="1093"/>
      <c r="UXV816" s="138"/>
      <c r="UXW816" s="139"/>
      <c r="UXX816" s="494"/>
      <c r="UXY816" s="494"/>
      <c r="UXZ816" s="494"/>
      <c r="UYA816" s="613"/>
      <c r="UYB816" s="611"/>
      <c r="UYC816" s="612"/>
      <c r="UYD816" s="1092"/>
      <c r="UYE816" s="1093"/>
      <c r="UYF816" s="1093"/>
      <c r="UYG816" s="138"/>
      <c r="UYH816" s="139"/>
      <c r="UYI816" s="494"/>
      <c r="UYJ816" s="494"/>
      <c r="UYK816" s="494"/>
      <c r="UYL816" s="613"/>
      <c r="UYM816" s="611"/>
      <c r="UYN816" s="612"/>
      <c r="UYO816" s="1092"/>
      <c r="UYP816" s="1093"/>
      <c r="UYQ816" s="1093"/>
      <c r="UYR816" s="138"/>
      <c r="UYS816" s="139"/>
      <c r="UYT816" s="494"/>
      <c r="UYU816" s="494"/>
      <c r="UYV816" s="494"/>
      <c r="UYW816" s="613"/>
      <c r="UYX816" s="611"/>
      <c r="UYY816" s="612"/>
      <c r="UYZ816" s="1092"/>
      <c r="UZA816" s="1093"/>
      <c r="UZB816" s="1093"/>
      <c r="UZC816" s="138"/>
      <c r="UZD816" s="139"/>
      <c r="UZE816" s="494"/>
      <c r="UZF816" s="494"/>
      <c r="UZG816" s="494"/>
      <c r="UZH816" s="613"/>
      <c r="UZI816" s="611"/>
      <c r="UZJ816" s="612"/>
      <c r="UZK816" s="1092"/>
      <c r="UZL816" s="1093"/>
      <c r="UZM816" s="1093"/>
      <c r="UZN816" s="138"/>
      <c r="UZO816" s="139"/>
      <c r="UZP816" s="494"/>
      <c r="UZQ816" s="494"/>
      <c r="UZR816" s="494"/>
      <c r="UZS816" s="613"/>
      <c r="UZT816" s="611"/>
      <c r="UZU816" s="612"/>
      <c r="UZV816" s="1092"/>
      <c r="UZW816" s="1093"/>
      <c r="UZX816" s="1093"/>
      <c r="UZY816" s="138"/>
      <c r="UZZ816" s="139"/>
      <c r="VAA816" s="494"/>
      <c r="VAB816" s="494"/>
      <c r="VAC816" s="494"/>
      <c r="VAD816" s="613"/>
      <c r="VAE816" s="611"/>
      <c r="VAF816" s="612"/>
      <c r="VAG816" s="1092"/>
      <c r="VAH816" s="1093"/>
      <c r="VAI816" s="1093"/>
      <c r="VAJ816" s="138"/>
      <c r="VAK816" s="139"/>
      <c r="VAL816" s="494"/>
      <c r="VAM816" s="494"/>
      <c r="VAN816" s="494"/>
      <c r="VAO816" s="613"/>
      <c r="VAP816" s="611"/>
      <c r="VAQ816" s="612"/>
      <c r="VAR816" s="1092"/>
      <c r="VAS816" s="1093"/>
      <c r="VAT816" s="1093"/>
      <c r="VAU816" s="138"/>
      <c r="VAV816" s="139"/>
      <c r="VAW816" s="494"/>
      <c r="VAX816" s="494"/>
      <c r="VAY816" s="494"/>
      <c r="VAZ816" s="613"/>
      <c r="VBA816" s="611"/>
      <c r="VBB816" s="612"/>
      <c r="VBC816" s="1092"/>
      <c r="VBD816" s="1093"/>
      <c r="VBE816" s="1093"/>
      <c r="VBF816" s="138"/>
      <c r="VBG816" s="139"/>
      <c r="VBH816" s="494"/>
      <c r="VBI816" s="494"/>
      <c r="VBJ816" s="494"/>
      <c r="VBK816" s="613"/>
      <c r="VBL816" s="611"/>
      <c r="VBM816" s="612"/>
      <c r="VBN816" s="1092"/>
      <c r="VBO816" s="1093"/>
      <c r="VBP816" s="1093"/>
      <c r="VBQ816" s="138"/>
      <c r="VBR816" s="139"/>
      <c r="VBS816" s="494"/>
      <c r="VBT816" s="494"/>
      <c r="VBU816" s="494"/>
      <c r="VBV816" s="613"/>
      <c r="VBW816" s="611"/>
      <c r="VBX816" s="612"/>
      <c r="VBY816" s="1092"/>
      <c r="VBZ816" s="1093"/>
      <c r="VCA816" s="1093"/>
      <c r="VCB816" s="138"/>
      <c r="VCC816" s="139"/>
      <c r="VCD816" s="494"/>
      <c r="VCE816" s="494"/>
      <c r="VCF816" s="494"/>
      <c r="VCG816" s="613"/>
      <c r="VCH816" s="611"/>
      <c r="VCI816" s="612"/>
      <c r="VCJ816" s="1092"/>
      <c r="VCK816" s="1093"/>
      <c r="VCL816" s="1093"/>
      <c r="VCM816" s="138"/>
      <c r="VCN816" s="139"/>
      <c r="VCO816" s="494"/>
      <c r="VCP816" s="494"/>
      <c r="VCQ816" s="494"/>
      <c r="VCR816" s="613"/>
      <c r="VCS816" s="611"/>
      <c r="VCT816" s="612"/>
      <c r="VCU816" s="1092"/>
      <c r="VCV816" s="1093"/>
      <c r="VCW816" s="1093"/>
      <c r="VCX816" s="138"/>
      <c r="VCY816" s="139"/>
      <c r="VCZ816" s="494"/>
      <c r="VDA816" s="494"/>
      <c r="VDB816" s="494"/>
      <c r="VDC816" s="613"/>
      <c r="VDD816" s="611"/>
      <c r="VDE816" s="612"/>
      <c r="VDF816" s="1092"/>
      <c r="VDG816" s="1093"/>
      <c r="VDH816" s="1093"/>
      <c r="VDI816" s="138"/>
      <c r="VDJ816" s="139"/>
      <c r="VDK816" s="494"/>
      <c r="VDL816" s="494"/>
      <c r="VDM816" s="494"/>
      <c r="VDN816" s="613"/>
      <c r="VDO816" s="611"/>
      <c r="VDP816" s="612"/>
      <c r="VDQ816" s="1092"/>
      <c r="VDR816" s="1093"/>
      <c r="VDS816" s="1093"/>
      <c r="VDT816" s="138"/>
      <c r="VDU816" s="139"/>
      <c r="VDV816" s="494"/>
      <c r="VDW816" s="494"/>
      <c r="VDX816" s="494"/>
      <c r="VDY816" s="613"/>
      <c r="VDZ816" s="611"/>
      <c r="VEA816" s="612"/>
      <c r="VEB816" s="1092"/>
      <c r="VEC816" s="1093"/>
      <c r="VED816" s="1093"/>
      <c r="VEE816" s="138"/>
      <c r="VEF816" s="139"/>
      <c r="VEG816" s="494"/>
      <c r="VEH816" s="494"/>
      <c r="VEI816" s="494"/>
      <c r="VEJ816" s="613"/>
      <c r="VEK816" s="611"/>
      <c r="VEL816" s="612"/>
      <c r="VEM816" s="1092"/>
      <c r="VEN816" s="1093"/>
      <c r="VEO816" s="1093"/>
      <c r="VEP816" s="138"/>
      <c r="VEQ816" s="139"/>
      <c r="VER816" s="494"/>
      <c r="VES816" s="494"/>
      <c r="VET816" s="494"/>
      <c r="VEU816" s="613"/>
      <c r="VEV816" s="611"/>
      <c r="VEW816" s="612"/>
      <c r="VEX816" s="1092"/>
      <c r="VEY816" s="1093"/>
      <c r="VEZ816" s="1093"/>
      <c r="VFA816" s="138"/>
      <c r="VFB816" s="139"/>
      <c r="VFC816" s="494"/>
      <c r="VFD816" s="494"/>
      <c r="VFE816" s="494"/>
      <c r="VFF816" s="613"/>
      <c r="VFG816" s="611"/>
      <c r="VFH816" s="612"/>
      <c r="VFI816" s="1092"/>
      <c r="VFJ816" s="1093"/>
      <c r="VFK816" s="1093"/>
      <c r="VFL816" s="138"/>
      <c r="VFM816" s="139"/>
      <c r="VFN816" s="494"/>
      <c r="VFO816" s="494"/>
      <c r="VFP816" s="494"/>
      <c r="VFQ816" s="613"/>
      <c r="VFR816" s="611"/>
      <c r="VFS816" s="612"/>
      <c r="VFT816" s="1092"/>
      <c r="VFU816" s="1093"/>
      <c r="VFV816" s="1093"/>
      <c r="VFW816" s="138"/>
      <c r="VFX816" s="139"/>
      <c r="VFY816" s="494"/>
      <c r="VFZ816" s="494"/>
      <c r="VGA816" s="494"/>
      <c r="VGB816" s="613"/>
      <c r="VGC816" s="611"/>
      <c r="VGD816" s="612"/>
      <c r="VGE816" s="1092"/>
      <c r="VGF816" s="1093"/>
      <c r="VGG816" s="1093"/>
      <c r="VGH816" s="138"/>
      <c r="VGI816" s="139"/>
      <c r="VGJ816" s="494"/>
      <c r="VGK816" s="494"/>
      <c r="VGL816" s="494"/>
      <c r="VGM816" s="613"/>
      <c r="VGN816" s="611"/>
      <c r="VGO816" s="612"/>
      <c r="VGP816" s="1092"/>
      <c r="VGQ816" s="1093"/>
      <c r="VGR816" s="1093"/>
      <c r="VGS816" s="138"/>
      <c r="VGT816" s="139"/>
      <c r="VGU816" s="494"/>
      <c r="VGV816" s="494"/>
      <c r="VGW816" s="494"/>
      <c r="VGX816" s="613"/>
      <c r="VGY816" s="611"/>
      <c r="VGZ816" s="612"/>
      <c r="VHA816" s="1092"/>
      <c r="VHB816" s="1093"/>
      <c r="VHC816" s="1093"/>
      <c r="VHD816" s="138"/>
      <c r="VHE816" s="139"/>
      <c r="VHF816" s="494"/>
      <c r="VHG816" s="494"/>
      <c r="VHH816" s="494"/>
      <c r="VHI816" s="613"/>
      <c r="VHJ816" s="611"/>
      <c r="VHK816" s="612"/>
      <c r="VHL816" s="1092"/>
      <c r="VHM816" s="1093"/>
      <c r="VHN816" s="1093"/>
      <c r="VHO816" s="138"/>
      <c r="VHP816" s="139"/>
      <c r="VHQ816" s="494"/>
      <c r="VHR816" s="494"/>
      <c r="VHS816" s="494"/>
      <c r="VHT816" s="613"/>
      <c r="VHU816" s="611"/>
      <c r="VHV816" s="612"/>
      <c r="VHW816" s="1092"/>
      <c r="VHX816" s="1093"/>
      <c r="VHY816" s="1093"/>
      <c r="VHZ816" s="138"/>
      <c r="VIA816" s="139"/>
      <c r="VIB816" s="494"/>
      <c r="VIC816" s="494"/>
      <c r="VID816" s="494"/>
      <c r="VIE816" s="613"/>
      <c r="VIF816" s="611"/>
      <c r="VIG816" s="612"/>
      <c r="VIH816" s="1092"/>
      <c r="VII816" s="1093"/>
      <c r="VIJ816" s="1093"/>
      <c r="VIK816" s="138"/>
      <c r="VIL816" s="139"/>
      <c r="VIM816" s="494"/>
      <c r="VIN816" s="494"/>
      <c r="VIO816" s="494"/>
      <c r="VIP816" s="613"/>
      <c r="VIQ816" s="611"/>
      <c r="VIR816" s="612"/>
      <c r="VIS816" s="1092"/>
      <c r="VIT816" s="1093"/>
      <c r="VIU816" s="1093"/>
      <c r="VIV816" s="138"/>
      <c r="VIW816" s="139"/>
      <c r="VIX816" s="494"/>
      <c r="VIY816" s="494"/>
      <c r="VIZ816" s="494"/>
      <c r="VJA816" s="613"/>
      <c r="VJB816" s="611"/>
      <c r="VJC816" s="612"/>
      <c r="VJD816" s="1092"/>
      <c r="VJE816" s="1093"/>
      <c r="VJF816" s="1093"/>
      <c r="VJG816" s="138"/>
      <c r="VJH816" s="139"/>
      <c r="VJI816" s="494"/>
      <c r="VJJ816" s="494"/>
      <c r="VJK816" s="494"/>
      <c r="VJL816" s="613"/>
      <c r="VJM816" s="611"/>
      <c r="VJN816" s="612"/>
      <c r="VJO816" s="1092"/>
      <c r="VJP816" s="1093"/>
      <c r="VJQ816" s="1093"/>
      <c r="VJR816" s="138"/>
      <c r="VJS816" s="139"/>
      <c r="VJT816" s="494"/>
      <c r="VJU816" s="494"/>
      <c r="VJV816" s="494"/>
      <c r="VJW816" s="613"/>
      <c r="VJX816" s="611"/>
      <c r="VJY816" s="612"/>
      <c r="VJZ816" s="1092"/>
      <c r="VKA816" s="1093"/>
      <c r="VKB816" s="1093"/>
      <c r="VKC816" s="138"/>
      <c r="VKD816" s="139"/>
      <c r="VKE816" s="494"/>
      <c r="VKF816" s="494"/>
      <c r="VKG816" s="494"/>
      <c r="VKH816" s="613"/>
      <c r="VKI816" s="611"/>
      <c r="VKJ816" s="612"/>
      <c r="VKK816" s="1092"/>
      <c r="VKL816" s="1093"/>
      <c r="VKM816" s="1093"/>
      <c r="VKN816" s="138"/>
      <c r="VKO816" s="139"/>
      <c r="VKP816" s="494"/>
      <c r="VKQ816" s="494"/>
      <c r="VKR816" s="494"/>
      <c r="VKS816" s="613"/>
      <c r="VKT816" s="611"/>
      <c r="VKU816" s="612"/>
      <c r="VKV816" s="1092"/>
      <c r="VKW816" s="1093"/>
      <c r="VKX816" s="1093"/>
      <c r="VKY816" s="138"/>
      <c r="VKZ816" s="139"/>
      <c r="VLA816" s="494"/>
      <c r="VLB816" s="494"/>
      <c r="VLC816" s="494"/>
      <c r="VLD816" s="613"/>
      <c r="VLE816" s="611"/>
      <c r="VLF816" s="612"/>
      <c r="VLG816" s="1092"/>
      <c r="VLH816" s="1093"/>
      <c r="VLI816" s="1093"/>
      <c r="VLJ816" s="138"/>
      <c r="VLK816" s="139"/>
      <c r="VLL816" s="494"/>
      <c r="VLM816" s="494"/>
      <c r="VLN816" s="494"/>
      <c r="VLO816" s="613"/>
      <c r="VLP816" s="611"/>
      <c r="VLQ816" s="612"/>
      <c r="VLR816" s="1092"/>
      <c r="VLS816" s="1093"/>
      <c r="VLT816" s="1093"/>
      <c r="VLU816" s="138"/>
      <c r="VLV816" s="139"/>
      <c r="VLW816" s="494"/>
      <c r="VLX816" s="494"/>
      <c r="VLY816" s="494"/>
      <c r="VLZ816" s="613"/>
      <c r="VMA816" s="611"/>
      <c r="VMB816" s="612"/>
      <c r="VMC816" s="1092"/>
      <c r="VMD816" s="1093"/>
      <c r="VME816" s="1093"/>
      <c r="VMF816" s="138"/>
      <c r="VMG816" s="139"/>
      <c r="VMH816" s="494"/>
      <c r="VMI816" s="494"/>
      <c r="VMJ816" s="494"/>
      <c r="VMK816" s="613"/>
      <c r="VML816" s="611"/>
      <c r="VMM816" s="612"/>
      <c r="VMN816" s="1092"/>
      <c r="VMO816" s="1093"/>
      <c r="VMP816" s="1093"/>
      <c r="VMQ816" s="138"/>
      <c r="VMR816" s="139"/>
      <c r="VMS816" s="494"/>
      <c r="VMT816" s="494"/>
      <c r="VMU816" s="494"/>
      <c r="VMV816" s="613"/>
      <c r="VMW816" s="611"/>
      <c r="VMX816" s="612"/>
      <c r="VMY816" s="1092"/>
      <c r="VMZ816" s="1093"/>
      <c r="VNA816" s="1093"/>
      <c r="VNB816" s="138"/>
      <c r="VNC816" s="139"/>
      <c r="VND816" s="494"/>
      <c r="VNE816" s="494"/>
      <c r="VNF816" s="494"/>
      <c r="VNG816" s="613"/>
      <c r="VNH816" s="611"/>
      <c r="VNI816" s="612"/>
      <c r="VNJ816" s="1092"/>
      <c r="VNK816" s="1093"/>
      <c r="VNL816" s="1093"/>
      <c r="VNM816" s="138"/>
      <c r="VNN816" s="139"/>
      <c r="VNO816" s="494"/>
      <c r="VNP816" s="494"/>
      <c r="VNQ816" s="494"/>
      <c r="VNR816" s="613"/>
      <c r="VNS816" s="611"/>
      <c r="VNT816" s="612"/>
      <c r="VNU816" s="1092"/>
      <c r="VNV816" s="1093"/>
      <c r="VNW816" s="1093"/>
      <c r="VNX816" s="138"/>
      <c r="VNY816" s="139"/>
      <c r="VNZ816" s="494"/>
      <c r="VOA816" s="494"/>
      <c r="VOB816" s="494"/>
      <c r="VOC816" s="613"/>
      <c r="VOD816" s="611"/>
      <c r="VOE816" s="612"/>
      <c r="VOF816" s="1092"/>
      <c r="VOG816" s="1093"/>
      <c r="VOH816" s="1093"/>
      <c r="VOI816" s="138"/>
      <c r="VOJ816" s="139"/>
      <c r="VOK816" s="494"/>
      <c r="VOL816" s="494"/>
      <c r="VOM816" s="494"/>
      <c r="VON816" s="613"/>
      <c r="VOO816" s="611"/>
      <c r="VOP816" s="612"/>
      <c r="VOQ816" s="1092"/>
      <c r="VOR816" s="1093"/>
      <c r="VOS816" s="1093"/>
      <c r="VOT816" s="138"/>
      <c r="VOU816" s="139"/>
      <c r="VOV816" s="494"/>
      <c r="VOW816" s="494"/>
      <c r="VOX816" s="494"/>
      <c r="VOY816" s="613"/>
      <c r="VOZ816" s="611"/>
      <c r="VPA816" s="612"/>
      <c r="VPB816" s="1092"/>
      <c r="VPC816" s="1093"/>
      <c r="VPD816" s="1093"/>
      <c r="VPE816" s="138"/>
      <c r="VPF816" s="139"/>
      <c r="VPG816" s="494"/>
      <c r="VPH816" s="494"/>
      <c r="VPI816" s="494"/>
      <c r="VPJ816" s="613"/>
      <c r="VPK816" s="611"/>
      <c r="VPL816" s="612"/>
      <c r="VPM816" s="1092"/>
      <c r="VPN816" s="1093"/>
      <c r="VPO816" s="1093"/>
      <c r="VPP816" s="138"/>
      <c r="VPQ816" s="139"/>
      <c r="VPR816" s="494"/>
      <c r="VPS816" s="494"/>
      <c r="VPT816" s="494"/>
      <c r="VPU816" s="613"/>
      <c r="VPV816" s="611"/>
      <c r="VPW816" s="612"/>
      <c r="VPX816" s="1092"/>
      <c r="VPY816" s="1093"/>
      <c r="VPZ816" s="1093"/>
      <c r="VQA816" s="138"/>
      <c r="VQB816" s="139"/>
      <c r="VQC816" s="494"/>
      <c r="VQD816" s="494"/>
      <c r="VQE816" s="494"/>
      <c r="VQF816" s="613"/>
      <c r="VQG816" s="611"/>
      <c r="VQH816" s="612"/>
      <c r="VQI816" s="1092"/>
      <c r="VQJ816" s="1093"/>
      <c r="VQK816" s="1093"/>
      <c r="VQL816" s="138"/>
      <c r="VQM816" s="139"/>
      <c r="VQN816" s="494"/>
      <c r="VQO816" s="494"/>
      <c r="VQP816" s="494"/>
      <c r="VQQ816" s="613"/>
      <c r="VQR816" s="611"/>
      <c r="VQS816" s="612"/>
      <c r="VQT816" s="1092"/>
      <c r="VQU816" s="1093"/>
      <c r="VQV816" s="1093"/>
      <c r="VQW816" s="138"/>
      <c r="VQX816" s="139"/>
      <c r="VQY816" s="494"/>
      <c r="VQZ816" s="494"/>
      <c r="VRA816" s="494"/>
      <c r="VRB816" s="613"/>
      <c r="VRC816" s="611"/>
      <c r="VRD816" s="612"/>
      <c r="VRE816" s="1092"/>
      <c r="VRF816" s="1093"/>
      <c r="VRG816" s="1093"/>
      <c r="VRH816" s="138"/>
      <c r="VRI816" s="139"/>
      <c r="VRJ816" s="494"/>
      <c r="VRK816" s="494"/>
      <c r="VRL816" s="494"/>
      <c r="VRM816" s="613"/>
      <c r="VRN816" s="611"/>
      <c r="VRO816" s="612"/>
      <c r="VRP816" s="1092"/>
      <c r="VRQ816" s="1093"/>
      <c r="VRR816" s="1093"/>
      <c r="VRS816" s="138"/>
      <c r="VRT816" s="139"/>
      <c r="VRU816" s="494"/>
      <c r="VRV816" s="494"/>
      <c r="VRW816" s="494"/>
      <c r="VRX816" s="613"/>
      <c r="VRY816" s="611"/>
      <c r="VRZ816" s="612"/>
      <c r="VSA816" s="1092"/>
      <c r="VSB816" s="1093"/>
      <c r="VSC816" s="1093"/>
      <c r="VSD816" s="138"/>
      <c r="VSE816" s="139"/>
      <c r="VSF816" s="494"/>
      <c r="VSG816" s="494"/>
      <c r="VSH816" s="494"/>
      <c r="VSI816" s="613"/>
      <c r="VSJ816" s="611"/>
      <c r="VSK816" s="612"/>
      <c r="VSL816" s="1092"/>
      <c r="VSM816" s="1093"/>
      <c r="VSN816" s="1093"/>
      <c r="VSO816" s="138"/>
      <c r="VSP816" s="139"/>
      <c r="VSQ816" s="494"/>
      <c r="VSR816" s="494"/>
      <c r="VSS816" s="494"/>
      <c r="VST816" s="613"/>
      <c r="VSU816" s="611"/>
      <c r="VSV816" s="612"/>
      <c r="VSW816" s="1092"/>
      <c r="VSX816" s="1093"/>
      <c r="VSY816" s="1093"/>
      <c r="VSZ816" s="138"/>
      <c r="VTA816" s="139"/>
      <c r="VTB816" s="494"/>
      <c r="VTC816" s="494"/>
      <c r="VTD816" s="494"/>
      <c r="VTE816" s="613"/>
      <c r="VTF816" s="611"/>
      <c r="VTG816" s="612"/>
      <c r="VTH816" s="1092"/>
      <c r="VTI816" s="1093"/>
      <c r="VTJ816" s="1093"/>
      <c r="VTK816" s="138"/>
      <c r="VTL816" s="139"/>
      <c r="VTM816" s="494"/>
      <c r="VTN816" s="494"/>
      <c r="VTO816" s="494"/>
      <c r="VTP816" s="613"/>
      <c r="VTQ816" s="611"/>
      <c r="VTR816" s="612"/>
      <c r="VTS816" s="1092"/>
      <c r="VTT816" s="1093"/>
      <c r="VTU816" s="1093"/>
      <c r="VTV816" s="138"/>
      <c r="VTW816" s="139"/>
      <c r="VTX816" s="494"/>
      <c r="VTY816" s="494"/>
      <c r="VTZ816" s="494"/>
      <c r="VUA816" s="613"/>
      <c r="VUB816" s="611"/>
      <c r="VUC816" s="612"/>
      <c r="VUD816" s="1092"/>
      <c r="VUE816" s="1093"/>
      <c r="VUF816" s="1093"/>
      <c r="VUG816" s="138"/>
      <c r="VUH816" s="139"/>
      <c r="VUI816" s="494"/>
      <c r="VUJ816" s="494"/>
      <c r="VUK816" s="494"/>
      <c r="VUL816" s="613"/>
      <c r="VUM816" s="611"/>
      <c r="VUN816" s="612"/>
      <c r="VUO816" s="1092"/>
      <c r="VUP816" s="1093"/>
      <c r="VUQ816" s="1093"/>
      <c r="VUR816" s="138"/>
      <c r="VUS816" s="139"/>
      <c r="VUT816" s="494"/>
      <c r="VUU816" s="494"/>
      <c r="VUV816" s="494"/>
      <c r="VUW816" s="613"/>
      <c r="VUX816" s="611"/>
      <c r="VUY816" s="612"/>
      <c r="VUZ816" s="1092"/>
      <c r="VVA816" s="1093"/>
      <c r="VVB816" s="1093"/>
      <c r="VVC816" s="138"/>
      <c r="VVD816" s="139"/>
      <c r="VVE816" s="494"/>
      <c r="VVF816" s="494"/>
      <c r="VVG816" s="494"/>
      <c r="VVH816" s="613"/>
      <c r="VVI816" s="611"/>
      <c r="VVJ816" s="612"/>
      <c r="VVK816" s="1092"/>
      <c r="VVL816" s="1093"/>
      <c r="VVM816" s="1093"/>
      <c r="VVN816" s="138"/>
      <c r="VVO816" s="139"/>
      <c r="VVP816" s="494"/>
      <c r="VVQ816" s="494"/>
      <c r="VVR816" s="494"/>
      <c r="VVS816" s="613"/>
      <c r="VVT816" s="611"/>
      <c r="VVU816" s="612"/>
      <c r="VVV816" s="1092"/>
      <c r="VVW816" s="1093"/>
      <c r="VVX816" s="1093"/>
      <c r="VVY816" s="138"/>
      <c r="VVZ816" s="139"/>
      <c r="VWA816" s="494"/>
      <c r="VWB816" s="494"/>
      <c r="VWC816" s="494"/>
      <c r="VWD816" s="613"/>
      <c r="VWE816" s="611"/>
      <c r="VWF816" s="612"/>
      <c r="VWG816" s="1092"/>
      <c r="VWH816" s="1093"/>
      <c r="VWI816" s="1093"/>
      <c r="VWJ816" s="138"/>
      <c r="VWK816" s="139"/>
      <c r="VWL816" s="494"/>
      <c r="VWM816" s="494"/>
      <c r="VWN816" s="494"/>
      <c r="VWO816" s="613"/>
      <c r="VWP816" s="611"/>
      <c r="VWQ816" s="612"/>
      <c r="VWR816" s="1092"/>
      <c r="VWS816" s="1093"/>
      <c r="VWT816" s="1093"/>
      <c r="VWU816" s="138"/>
      <c r="VWV816" s="139"/>
      <c r="VWW816" s="494"/>
      <c r="VWX816" s="494"/>
      <c r="VWY816" s="494"/>
      <c r="VWZ816" s="613"/>
      <c r="VXA816" s="611"/>
      <c r="VXB816" s="612"/>
      <c r="VXC816" s="1092"/>
      <c r="VXD816" s="1093"/>
      <c r="VXE816" s="1093"/>
      <c r="VXF816" s="138"/>
      <c r="VXG816" s="139"/>
      <c r="VXH816" s="494"/>
      <c r="VXI816" s="494"/>
      <c r="VXJ816" s="494"/>
      <c r="VXK816" s="613"/>
      <c r="VXL816" s="611"/>
      <c r="VXM816" s="612"/>
      <c r="VXN816" s="1092"/>
      <c r="VXO816" s="1093"/>
      <c r="VXP816" s="1093"/>
      <c r="VXQ816" s="138"/>
      <c r="VXR816" s="139"/>
      <c r="VXS816" s="494"/>
      <c r="VXT816" s="494"/>
      <c r="VXU816" s="494"/>
      <c r="VXV816" s="613"/>
      <c r="VXW816" s="611"/>
      <c r="VXX816" s="612"/>
      <c r="VXY816" s="1092"/>
      <c r="VXZ816" s="1093"/>
      <c r="VYA816" s="1093"/>
      <c r="VYB816" s="138"/>
      <c r="VYC816" s="139"/>
      <c r="VYD816" s="494"/>
      <c r="VYE816" s="494"/>
      <c r="VYF816" s="494"/>
      <c r="VYG816" s="613"/>
      <c r="VYH816" s="611"/>
      <c r="VYI816" s="612"/>
      <c r="VYJ816" s="1092"/>
      <c r="VYK816" s="1093"/>
      <c r="VYL816" s="1093"/>
      <c r="VYM816" s="138"/>
      <c r="VYN816" s="139"/>
      <c r="VYO816" s="494"/>
      <c r="VYP816" s="494"/>
      <c r="VYQ816" s="494"/>
      <c r="VYR816" s="613"/>
      <c r="VYS816" s="611"/>
      <c r="VYT816" s="612"/>
      <c r="VYU816" s="1092"/>
      <c r="VYV816" s="1093"/>
      <c r="VYW816" s="1093"/>
      <c r="VYX816" s="138"/>
      <c r="VYY816" s="139"/>
      <c r="VYZ816" s="494"/>
      <c r="VZA816" s="494"/>
      <c r="VZB816" s="494"/>
      <c r="VZC816" s="613"/>
      <c r="VZD816" s="611"/>
      <c r="VZE816" s="612"/>
      <c r="VZF816" s="1092"/>
      <c r="VZG816" s="1093"/>
      <c r="VZH816" s="1093"/>
      <c r="VZI816" s="138"/>
      <c r="VZJ816" s="139"/>
      <c r="VZK816" s="494"/>
      <c r="VZL816" s="494"/>
      <c r="VZM816" s="494"/>
      <c r="VZN816" s="613"/>
      <c r="VZO816" s="611"/>
      <c r="VZP816" s="612"/>
      <c r="VZQ816" s="1092"/>
      <c r="VZR816" s="1093"/>
      <c r="VZS816" s="1093"/>
      <c r="VZT816" s="138"/>
      <c r="VZU816" s="139"/>
      <c r="VZV816" s="494"/>
      <c r="VZW816" s="494"/>
      <c r="VZX816" s="494"/>
      <c r="VZY816" s="613"/>
      <c r="VZZ816" s="611"/>
      <c r="WAA816" s="612"/>
      <c r="WAB816" s="1092"/>
      <c r="WAC816" s="1093"/>
      <c r="WAD816" s="1093"/>
      <c r="WAE816" s="138"/>
      <c r="WAF816" s="139"/>
      <c r="WAG816" s="494"/>
      <c r="WAH816" s="494"/>
      <c r="WAI816" s="494"/>
      <c r="WAJ816" s="613"/>
      <c r="WAK816" s="611"/>
      <c r="WAL816" s="612"/>
      <c r="WAM816" s="1092"/>
      <c r="WAN816" s="1093"/>
      <c r="WAO816" s="1093"/>
      <c r="WAP816" s="138"/>
      <c r="WAQ816" s="139"/>
      <c r="WAR816" s="494"/>
      <c r="WAS816" s="494"/>
      <c r="WAT816" s="494"/>
      <c r="WAU816" s="613"/>
      <c r="WAV816" s="611"/>
      <c r="WAW816" s="612"/>
      <c r="WAX816" s="1092"/>
      <c r="WAY816" s="1093"/>
      <c r="WAZ816" s="1093"/>
      <c r="WBA816" s="138"/>
      <c r="WBB816" s="139"/>
      <c r="WBC816" s="494"/>
      <c r="WBD816" s="494"/>
      <c r="WBE816" s="494"/>
      <c r="WBF816" s="613"/>
      <c r="WBG816" s="611"/>
      <c r="WBH816" s="612"/>
      <c r="WBI816" s="1092"/>
      <c r="WBJ816" s="1093"/>
      <c r="WBK816" s="1093"/>
      <c r="WBL816" s="138"/>
      <c r="WBM816" s="139"/>
      <c r="WBN816" s="494"/>
      <c r="WBO816" s="494"/>
      <c r="WBP816" s="494"/>
      <c r="WBQ816" s="613"/>
      <c r="WBR816" s="611"/>
      <c r="WBS816" s="612"/>
      <c r="WBT816" s="1092"/>
      <c r="WBU816" s="1093"/>
      <c r="WBV816" s="1093"/>
      <c r="WBW816" s="138"/>
      <c r="WBX816" s="139"/>
      <c r="WBY816" s="494"/>
      <c r="WBZ816" s="494"/>
      <c r="WCA816" s="494"/>
      <c r="WCB816" s="613"/>
      <c r="WCC816" s="611"/>
      <c r="WCD816" s="612"/>
      <c r="WCE816" s="1092"/>
      <c r="WCF816" s="1093"/>
      <c r="WCG816" s="1093"/>
      <c r="WCH816" s="138"/>
      <c r="WCI816" s="139"/>
      <c r="WCJ816" s="494"/>
      <c r="WCK816" s="494"/>
      <c r="WCL816" s="494"/>
      <c r="WCM816" s="613"/>
      <c r="WCN816" s="611"/>
      <c r="WCO816" s="612"/>
      <c r="WCP816" s="1092"/>
      <c r="WCQ816" s="1093"/>
      <c r="WCR816" s="1093"/>
      <c r="WCS816" s="138"/>
      <c r="WCT816" s="139"/>
      <c r="WCU816" s="494"/>
      <c r="WCV816" s="494"/>
      <c r="WCW816" s="494"/>
      <c r="WCX816" s="613"/>
      <c r="WCY816" s="611"/>
      <c r="WCZ816" s="612"/>
      <c r="WDA816" s="1092"/>
      <c r="WDB816" s="1093"/>
      <c r="WDC816" s="1093"/>
      <c r="WDD816" s="138"/>
      <c r="WDE816" s="139"/>
      <c r="WDF816" s="494"/>
      <c r="WDG816" s="494"/>
      <c r="WDH816" s="494"/>
      <c r="WDI816" s="613"/>
      <c r="WDJ816" s="611"/>
      <c r="WDK816" s="612"/>
      <c r="WDL816" s="1092"/>
      <c r="WDM816" s="1093"/>
      <c r="WDN816" s="1093"/>
      <c r="WDO816" s="138"/>
      <c r="WDP816" s="139"/>
      <c r="WDQ816" s="494"/>
      <c r="WDR816" s="494"/>
      <c r="WDS816" s="494"/>
      <c r="WDT816" s="613"/>
      <c r="WDU816" s="611"/>
      <c r="WDV816" s="612"/>
      <c r="WDW816" s="1092"/>
      <c r="WDX816" s="1093"/>
      <c r="WDY816" s="1093"/>
      <c r="WDZ816" s="138"/>
      <c r="WEA816" s="139"/>
      <c r="WEB816" s="494"/>
      <c r="WEC816" s="494"/>
      <c r="WED816" s="494"/>
      <c r="WEE816" s="613"/>
      <c r="WEF816" s="611"/>
      <c r="WEG816" s="612"/>
      <c r="WEH816" s="1092"/>
      <c r="WEI816" s="1093"/>
      <c r="WEJ816" s="1093"/>
      <c r="WEK816" s="138"/>
      <c r="WEL816" s="139"/>
      <c r="WEM816" s="494"/>
      <c r="WEN816" s="494"/>
      <c r="WEO816" s="494"/>
      <c r="WEP816" s="613"/>
      <c r="WEQ816" s="611"/>
      <c r="WER816" s="612"/>
      <c r="WES816" s="1092"/>
      <c r="WET816" s="1093"/>
      <c r="WEU816" s="1093"/>
      <c r="WEV816" s="138"/>
      <c r="WEW816" s="139"/>
      <c r="WEX816" s="494"/>
      <c r="WEY816" s="494"/>
      <c r="WEZ816" s="494"/>
      <c r="WFA816" s="613"/>
      <c r="WFB816" s="611"/>
      <c r="WFC816" s="612"/>
      <c r="WFD816" s="1092"/>
      <c r="WFE816" s="1093"/>
      <c r="WFF816" s="1093"/>
      <c r="WFG816" s="138"/>
      <c r="WFH816" s="139"/>
      <c r="WFI816" s="494"/>
      <c r="WFJ816" s="494"/>
      <c r="WFK816" s="494"/>
      <c r="WFL816" s="613"/>
      <c r="WFM816" s="611"/>
      <c r="WFN816" s="612"/>
      <c r="WFO816" s="1092"/>
      <c r="WFP816" s="1093"/>
      <c r="WFQ816" s="1093"/>
      <c r="WFR816" s="138"/>
      <c r="WFS816" s="139"/>
      <c r="WFT816" s="494"/>
      <c r="WFU816" s="494"/>
      <c r="WFV816" s="494"/>
      <c r="WFW816" s="613"/>
      <c r="WFX816" s="611"/>
      <c r="WFY816" s="612"/>
      <c r="WFZ816" s="1092"/>
      <c r="WGA816" s="1093"/>
      <c r="WGB816" s="1093"/>
      <c r="WGC816" s="138"/>
      <c r="WGD816" s="139"/>
      <c r="WGE816" s="494"/>
      <c r="WGF816" s="494"/>
      <c r="WGG816" s="494"/>
      <c r="WGH816" s="613"/>
      <c r="WGI816" s="611"/>
      <c r="WGJ816" s="612"/>
      <c r="WGK816" s="1092"/>
      <c r="WGL816" s="1093"/>
      <c r="WGM816" s="1093"/>
      <c r="WGN816" s="138"/>
      <c r="WGO816" s="139"/>
      <c r="WGP816" s="494"/>
      <c r="WGQ816" s="494"/>
      <c r="WGR816" s="494"/>
      <c r="WGS816" s="613"/>
      <c r="WGT816" s="611"/>
      <c r="WGU816" s="612"/>
      <c r="WGV816" s="1092"/>
      <c r="WGW816" s="1093"/>
      <c r="WGX816" s="1093"/>
      <c r="WGY816" s="138"/>
      <c r="WGZ816" s="139"/>
      <c r="WHA816" s="494"/>
      <c r="WHB816" s="494"/>
      <c r="WHC816" s="494"/>
      <c r="WHD816" s="613"/>
      <c r="WHE816" s="611"/>
      <c r="WHF816" s="612"/>
      <c r="WHG816" s="1092"/>
      <c r="WHH816" s="1093"/>
      <c r="WHI816" s="1093"/>
      <c r="WHJ816" s="138"/>
      <c r="WHK816" s="139"/>
      <c r="WHL816" s="494"/>
      <c r="WHM816" s="494"/>
      <c r="WHN816" s="494"/>
      <c r="WHO816" s="613"/>
      <c r="WHP816" s="611"/>
      <c r="WHQ816" s="612"/>
      <c r="WHR816" s="1092"/>
      <c r="WHS816" s="1093"/>
      <c r="WHT816" s="1093"/>
      <c r="WHU816" s="138"/>
      <c r="WHV816" s="139"/>
      <c r="WHW816" s="494"/>
      <c r="WHX816" s="494"/>
      <c r="WHY816" s="494"/>
      <c r="WHZ816" s="613"/>
      <c r="WIA816" s="611"/>
      <c r="WIB816" s="612"/>
      <c r="WIC816" s="1092"/>
      <c r="WID816" s="1093"/>
      <c r="WIE816" s="1093"/>
      <c r="WIF816" s="138"/>
      <c r="WIG816" s="139"/>
      <c r="WIH816" s="494"/>
      <c r="WII816" s="494"/>
      <c r="WIJ816" s="494"/>
      <c r="WIK816" s="613"/>
      <c r="WIL816" s="611"/>
      <c r="WIM816" s="612"/>
      <c r="WIN816" s="1092"/>
      <c r="WIO816" s="1093"/>
      <c r="WIP816" s="1093"/>
      <c r="WIQ816" s="138"/>
      <c r="WIR816" s="139"/>
      <c r="WIS816" s="494"/>
      <c r="WIT816" s="494"/>
      <c r="WIU816" s="494"/>
      <c r="WIV816" s="613"/>
      <c r="WIW816" s="611"/>
      <c r="WIX816" s="612"/>
      <c r="WIY816" s="1092"/>
      <c r="WIZ816" s="1093"/>
      <c r="WJA816" s="1093"/>
      <c r="WJB816" s="138"/>
      <c r="WJC816" s="139"/>
      <c r="WJD816" s="494"/>
      <c r="WJE816" s="494"/>
      <c r="WJF816" s="494"/>
      <c r="WJG816" s="613"/>
      <c r="WJH816" s="611"/>
      <c r="WJI816" s="612"/>
      <c r="WJJ816" s="1092"/>
      <c r="WJK816" s="1093"/>
      <c r="WJL816" s="1093"/>
      <c r="WJM816" s="138"/>
      <c r="WJN816" s="139"/>
      <c r="WJO816" s="494"/>
      <c r="WJP816" s="494"/>
      <c r="WJQ816" s="494"/>
      <c r="WJR816" s="613"/>
      <c r="WJS816" s="611"/>
      <c r="WJT816" s="612"/>
      <c r="WJU816" s="1092"/>
      <c r="WJV816" s="1093"/>
      <c r="WJW816" s="1093"/>
      <c r="WJX816" s="138"/>
      <c r="WJY816" s="139"/>
      <c r="WJZ816" s="494"/>
      <c r="WKA816" s="494"/>
      <c r="WKB816" s="494"/>
      <c r="WKC816" s="613"/>
      <c r="WKD816" s="611"/>
      <c r="WKE816" s="612"/>
      <c r="WKF816" s="1092"/>
      <c r="WKG816" s="1093"/>
      <c r="WKH816" s="1093"/>
      <c r="WKI816" s="138"/>
      <c r="WKJ816" s="139"/>
      <c r="WKK816" s="494"/>
      <c r="WKL816" s="494"/>
      <c r="WKM816" s="494"/>
      <c r="WKN816" s="613"/>
      <c r="WKO816" s="611"/>
      <c r="WKP816" s="612"/>
      <c r="WKQ816" s="1092"/>
      <c r="WKR816" s="1093"/>
      <c r="WKS816" s="1093"/>
      <c r="WKT816" s="138"/>
      <c r="WKU816" s="139"/>
      <c r="WKV816" s="494"/>
      <c r="WKW816" s="494"/>
      <c r="WKX816" s="494"/>
      <c r="WKY816" s="613"/>
      <c r="WKZ816" s="611"/>
      <c r="WLA816" s="612"/>
      <c r="WLB816" s="1092"/>
      <c r="WLC816" s="1093"/>
      <c r="WLD816" s="1093"/>
      <c r="WLE816" s="138"/>
      <c r="WLF816" s="139"/>
      <c r="WLG816" s="494"/>
      <c r="WLH816" s="494"/>
      <c r="WLI816" s="494"/>
      <c r="WLJ816" s="613"/>
      <c r="WLK816" s="611"/>
      <c r="WLL816" s="612"/>
      <c r="WLM816" s="1092"/>
      <c r="WLN816" s="1093"/>
      <c r="WLO816" s="1093"/>
      <c r="WLP816" s="138"/>
      <c r="WLQ816" s="139"/>
      <c r="WLR816" s="494"/>
      <c r="WLS816" s="494"/>
      <c r="WLT816" s="494"/>
      <c r="WLU816" s="613"/>
      <c r="WLV816" s="611"/>
      <c r="WLW816" s="612"/>
      <c r="WLX816" s="1092"/>
      <c r="WLY816" s="1093"/>
      <c r="WLZ816" s="1093"/>
      <c r="WMA816" s="138"/>
      <c r="WMB816" s="139"/>
      <c r="WMC816" s="494"/>
      <c r="WMD816" s="494"/>
      <c r="WME816" s="494"/>
      <c r="WMF816" s="613"/>
      <c r="WMG816" s="611"/>
      <c r="WMH816" s="612"/>
      <c r="WMI816" s="1092"/>
      <c r="WMJ816" s="1093"/>
      <c r="WMK816" s="1093"/>
      <c r="WML816" s="138"/>
      <c r="WMM816" s="139"/>
      <c r="WMN816" s="494"/>
      <c r="WMO816" s="494"/>
      <c r="WMP816" s="494"/>
      <c r="WMQ816" s="613"/>
      <c r="WMR816" s="611"/>
      <c r="WMS816" s="612"/>
      <c r="WMT816" s="1092"/>
      <c r="WMU816" s="1093"/>
      <c r="WMV816" s="1093"/>
      <c r="WMW816" s="138"/>
      <c r="WMX816" s="139"/>
      <c r="WMY816" s="494"/>
      <c r="WMZ816" s="494"/>
      <c r="WNA816" s="494"/>
      <c r="WNB816" s="613"/>
      <c r="WNC816" s="611"/>
      <c r="WND816" s="612"/>
      <c r="WNE816" s="1092"/>
      <c r="WNF816" s="1093"/>
      <c r="WNG816" s="1093"/>
      <c r="WNH816" s="138"/>
      <c r="WNI816" s="139"/>
      <c r="WNJ816" s="494"/>
      <c r="WNK816" s="494"/>
      <c r="WNL816" s="494"/>
      <c r="WNM816" s="613"/>
      <c r="WNN816" s="611"/>
      <c r="WNO816" s="612"/>
      <c r="WNP816" s="1092"/>
      <c r="WNQ816" s="1093"/>
      <c r="WNR816" s="1093"/>
      <c r="WNS816" s="138"/>
      <c r="WNT816" s="139"/>
      <c r="WNU816" s="494"/>
      <c r="WNV816" s="494"/>
      <c r="WNW816" s="494"/>
      <c r="WNX816" s="613"/>
      <c r="WNY816" s="611"/>
      <c r="WNZ816" s="612"/>
      <c r="WOA816" s="1092"/>
      <c r="WOB816" s="1093"/>
      <c r="WOC816" s="1093"/>
      <c r="WOD816" s="138"/>
      <c r="WOE816" s="139"/>
      <c r="WOF816" s="494"/>
      <c r="WOG816" s="494"/>
      <c r="WOH816" s="494"/>
      <c r="WOI816" s="613"/>
      <c r="WOJ816" s="611"/>
      <c r="WOK816" s="612"/>
      <c r="WOL816" s="1092"/>
      <c r="WOM816" s="1093"/>
      <c r="WON816" s="1093"/>
      <c r="WOO816" s="138"/>
      <c r="WOP816" s="139"/>
      <c r="WOQ816" s="494"/>
      <c r="WOR816" s="494"/>
      <c r="WOS816" s="494"/>
      <c r="WOT816" s="613"/>
      <c r="WOU816" s="611"/>
      <c r="WOV816" s="612"/>
      <c r="WOW816" s="1092"/>
      <c r="WOX816" s="1093"/>
      <c r="WOY816" s="1093"/>
      <c r="WOZ816" s="138"/>
      <c r="WPA816" s="139"/>
      <c r="WPB816" s="494"/>
      <c r="WPC816" s="494"/>
      <c r="WPD816" s="494"/>
      <c r="WPE816" s="613"/>
      <c r="WPF816" s="611"/>
      <c r="WPG816" s="612"/>
      <c r="WPH816" s="1092"/>
      <c r="WPI816" s="1093"/>
      <c r="WPJ816" s="1093"/>
      <c r="WPK816" s="138"/>
      <c r="WPL816" s="139"/>
      <c r="WPM816" s="494"/>
      <c r="WPN816" s="494"/>
      <c r="WPO816" s="494"/>
      <c r="WPP816" s="613"/>
      <c r="WPQ816" s="611"/>
      <c r="WPR816" s="612"/>
      <c r="WPS816" s="1092"/>
      <c r="WPT816" s="1093"/>
      <c r="WPU816" s="1093"/>
      <c r="WPV816" s="138"/>
      <c r="WPW816" s="139"/>
      <c r="WPX816" s="494"/>
      <c r="WPY816" s="494"/>
      <c r="WPZ816" s="494"/>
      <c r="WQA816" s="613"/>
      <c r="WQB816" s="611"/>
      <c r="WQC816" s="612"/>
      <c r="WQD816" s="1092"/>
      <c r="WQE816" s="1093"/>
      <c r="WQF816" s="1093"/>
      <c r="WQG816" s="138"/>
      <c r="WQH816" s="139"/>
      <c r="WQI816" s="494"/>
      <c r="WQJ816" s="494"/>
      <c r="WQK816" s="494"/>
      <c r="WQL816" s="613"/>
      <c r="WQM816" s="611"/>
      <c r="WQN816" s="612"/>
      <c r="WQO816" s="1092"/>
      <c r="WQP816" s="1093"/>
      <c r="WQQ816" s="1093"/>
      <c r="WQR816" s="138"/>
      <c r="WQS816" s="139"/>
      <c r="WQT816" s="494"/>
      <c r="WQU816" s="494"/>
      <c r="WQV816" s="494"/>
      <c r="WQW816" s="613"/>
      <c r="WQX816" s="611"/>
      <c r="WQY816" s="612"/>
      <c r="WQZ816" s="1092"/>
      <c r="WRA816" s="1093"/>
      <c r="WRB816" s="1093"/>
      <c r="WRC816" s="138"/>
      <c r="WRD816" s="139"/>
      <c r="WRE816" s="494"/>
      <c r="WRF816" s="494"/>
      <c r="WRG816" s="494"/>
      <c r="WRH816" s="613"/>
      <c r="WRI816" s="611"/>
      <c r="WRJ816" s="612"/>
      <c r="WRK816" s="1092"/>
      <c r="WRL816" s="1093"/>
      <c r="WRM816" s="1093"/>
      <c r="WRN816" s="138"/>
      <c r="WRO816" s="139"/>
      <c r="WRP816" s="494"/>
      <c r="WRQ816" s="494"/>
      <c r="WRR816" s="494"/>
      <c r="WRS816" s="613"/>
      <c r="WRT816" s="611"/>
      <c r="WRU816" s="612"/>
      <c r="WRV816" s="1092"/>
      <c r="WRW816" s="1093"/>
      <c r="WRX816" s="1093"/>
      <c r="WRY816" s="138"/>
      <c r="WRZ816" s="139"/>
      <c r="WSA816" s="494"/>
      <c r="WSB816" s="494"/>
      <c r="WSC816" s="494"/>
      <c r="WSD816" s="613"/>
      <c r="WSE816" s="611"/>
      <c r="WSF816" s="612"/>
      <c r="WSG816" s="1092"/>
      <c r="WSH816" s="1093"/>
      <c r="WSI816" s="1093"/>
      <c r="WSJ816" s="138"/>
      <c r="WSK816" s="139"/>
      <c r="WSL816" s="494"/>
      <c r="WSM816" s="494"/>
      <c r="WSN816" s="494"/>
      <c r="WSO816" s="613"/>
      <c r="WSP816" s="611"/>
      <c r="WSQ816" s="612"/>
      <c r="WSR816" s="1092"/>
      <c r="WSS816" s="1093"/>
      <c r="WST816" s="1093"/>
      <c r="WSU816" s="138"/>
      <c r="WSV816" s="139"/>
      <c r="WSW816" s="494"/>
      <c r="WSX816" s="494"/>
      <c r="WSY816" s="494"/>
      <c r="WSZ816" s="613"/>
      <c r="WTA816" s="611"/>
      <c r="WTB816" s="612"/>
      <c r="WTC816" s="1092"/>
      <c r="WTD816" s="1093"/>
      <c r="WTE816" s="1093"/>
      <c r="WTF816" s="138"/>
      <c r="WTG816" s="139"/>
      <c r="WTH816" s="494"/>
      <c r="WTI816" s="494"/>
      <c r="WTJ816" s="494"/>
      <c r="WTK816" s="613"/>
      <c r="WTL816" s="611"/>
      <c r="WTM816" s="612"/>
      <c r="WTN816" s="1092"/>
      <c r="WTO816" s="1093"/>
      <c r="WTP816" s="1093"/>
      <c r="WTQ816" s="138"/>
      <c r="WTR816" s="139"/>
      <c r="WTS816" s="494"/>
      <c r="WTT816" s="494"/>
      <c r="WTU816" s="494"/>
      <c r="WTV816" s="613"/>
      <c r="WTW816" s="611"/>
      <c r="WTX816" s="612"/>
      <c r="WTY816" s="1092"/>
      <c r="WTZ816" s="1093"/>
      <c r="WUA816" s="1093"/>
      <c r="WUB816" s="138"/>
      <c r="WUC816" s="139"/>
      <c r="WUD816" s="494"/>
      <c r="WUE816" s="494"/>
      <c r="WUF816" s="494"/>
      <c r="WUG816" s="613"/>
      <c r="WUH816" s="611"/>
      <c r="WUI816" s="612"/>
      <c r="WUJ816" s="1092"/>
      <c r="WUK816" s="1093"/>
      <c r="WUL816" s="1093"/>
      <c r="WUM816" s="138"/>
      <c r="WUN816" s="139"/>
      <c r="WUO816" s="494"/>
      <c r="WUP816" s="494"/>
      <c r="WUQ816" s="494"/>
      <c r="WUR816" s="613"/>
      <c r="WUS816" s="611"/>
      <c r="WUT816" s="612"/>
      <c r="WUU816" s="1092"/>
      <c r="WUV816" s="1093"/>
      <c r="WUW816" s="1093"/>
      <c r="WUX816" s="138"/>
      <c r="WUY816" s="139"/>
      <c r="WUZ816" s="494"/>
      <c r="WVA816" s="494"/>
      <c r="WVB816" s="494"/>
      <c r="WVC816" s="613"/>
      <c r="WVD816" s="611"/>
      <c r="WVE816" s="612"/>
      <c r="WVF816" s="1092"/>
      <c r="WVG816" s="1093"/>
      <c r="WVH816" s="1093"/>
      <c r="WVI816" s="138"/>
      <c r="WVJ816" s="139"/>
      <c r="WVK816" s="494"/>
      <c r="WVL816" s="494"/>
      <c r="WVM816" s="494"/>
      <c r="WVN816" s="613"/>
      <c r="WVO816" s="611"/>
      <c r="WVP816" s="612"/>
      <c r="WVQ816" s="1092"/>
      <c r="WVR816" s="1093"/>
      <c r="WVS816" s="1093"/>
      <c r="WVT816" s="138"/>
      <c r="WVU816" s="139"/>
      <c r="WVV816" s="494"/>
      <c r="WVW816" s="494"/>
      <c r="WVX816" s="494"/>
      <c r="WVY816" s="613"/>
      <c r="WVZ816" s="611"/>
      <c r="WWA816" s="612"/>
      <c r="WWB816" s="1092"/>
      <c r="WWC816" s="1093"/>
      <c r="WWD816" s="1093"/>
      <c r="WWE816" s="138"/>
      <c r="WWF816" s="139"/>
      <c r="WWG816" s="494"/>
      <c r="WWH816" s="494"/>
      <c r="WWI816" s="494"/>
      <c r="WWJ816" s="613"/>
      <c r="WWK816" s="611"/>
      <c r="WWL816" s="612"/>
      <c r="WWM816" s="1092"/>
      <c r="WWN816" s="1093"/>
      <c r="WWO816" s="1093"/>
      <c r="WWP816" s="138"/>
      <c r="WWQ816" s="139"/>
      <c r="WWR816" s="494"/>
      <c r="WWS816" s="494"/>
      <c r="WWT816" s="494"/>
      <c r="WWU816" s="613"/>
      <c r="WWV816" s="611"/>
      <c r="WWW816" s="612"/>
      <c r="WWX816" s="1092"/>
      <c r="WWY816" s="1093"/>
      <c r="WWZ816" s="1093"/>
      <c r="WXA816" s="138"/>
      <c r="WXB816" s="139"/>
      <c r="WXC816" s="494"/>
      <c r="WXD816" s="494"/>
      <c r="WXE816" s="494"/>
      <c r="WXF816" s="613"/>
      <c r="WXG816" s="611"/>
      <c r="WXH816" s="612"/>
      <c r="WXI816" s="1092"/>
      <c r="WXJ816" s="1093"/>
      <c r="WXK816" s="1093"/>
      <c r="WXL816" s="138"/>
      <c r="WXM816" s="139"/>
      <c r="WXN816" s="494"/>
      <c r="WXO816" s="494"/>
      <c r="WXP816" s="494"/>
      <c r="WXQ816" s="613"/>
      <c r="WXR816" s="611"/>
      <c r="WXS816" s="612"/>
      <c r="WXT816" s="1092"/>
      <c r="WXU816" s="1093"/>
      <c r="WXV816" s="1093"/>
      <c r="WXW816" s="138"/>
      <c r="WXX816" s="139"/>
      <c r="WXY816" s="494"/>
      <c r="WXZ816" s="494"/>
      <c r="WYA816" s="494"/>
      <c r="WYB816" s="613"/>
      <c r="WYC816" s="611"/>
      <c r="WYD816" s="612"/>
      <c r="WYE816" s="1092"/>
      <c r="WYF816" s="1093"/>
      <c r="WYG816" s="1093"/>
      <c r="WYH816" s="138"/>
      <c r="WYI816" s="139"/>
      <c r="WYJ816" s="494"/>
      <c r="WYK816" s="494"/>
      <c r="WYL816" s="494"/>
      <c r="WYM816" s="613"/>
      <c r="WYN816" s="611"/>
      <c r="WYO816" s="612"/>
      <c r="WYP816" s="1092"/>
      <c r="WYQ816" s="1093"/>
      <c r="WYR816" s="1093"/>
      <c r="WYS816" s="138"/>
      <c r="WYT816" s="139"/>
      <c r="WYU816" s="494"/>
      <c r="WYV816" s="494"/>
      <c r="WYW816" s="494"/>
      <c r="WYX816" s="613"/>
      <c r="WYY816" s="611"/>
      <c r="WYZ816" s="612"/>
      <c r="WZA816" s="1092"/>
      <c r="WZB816" s="1093"/>
      <c r="WZC816" s="1093"/>
      <c r="WZD816" s="138"/>
      <c r="WZE816" s="139"/>
      <c r="WZF816" s="494"/>
      <c r="WZG816" s="494"/>
      <c r="WZH816" s="494"/>
      <c r="WZI816" s="613"/>
      <c r="WZJ816" s="611"/>
      <c r="WZK816" s="612"/>
      <c r="WZL816" s="1092"/>
      <c r="WZM816" s="1093"/>
      <c r="WZN816" s="1093"/>
      <c r="WZO816" s="138"/>
      <c r="WZP816" s="139"/>
      <c r="WZQ816" s="494"/>
      <c r="WZR816" s="494"/>
      <c r="WZS816" s="494"/>
      <c r="WZT816" s="613"/>
      <c r="WZU816" s="611"/>
      <c r="WZV816" s="612"/>
      <c r="WZW816" s="1092"/>
      <c r="WZX816" s="1093"/>
      <c r="WZY816" s="1093"/>
      <c r="WZZ816" s="138"/>
      <c r="XAA816" s="139"/>
      <c r="XAB816" s="494"/>
      <c r="XAC816" s="494"/>
      <c r="XAD816" s="494"/>
      <c r="XAE816" s="613"/>
      <c r="XAF816" s="611"/>
      <c r="XAG816" s="612"/>
      <c r="XAH816" s="1092"/>
      <c r="XAI816" s="1093"/>
      <c r="XAJ816" s="1093"/>
      <c r="XAK816" s="138"/>
      <c r="XAL816" s="139"/>
      <c r="XAM816" s="494"/>
      <c r="XAN816" s="494"/>
      <c r="XAO816" s="494"/>
      <c r="XAP816" s="613"/>
      <c r="XAQ816" s="611"/>
      <c r="XAR816" s="612"/>
      <c r="XAS816" s="1092"/>
      <c r="XAT816" s="1093"/>
      <c r="XAU816" s="1093"/>
      <c r="XAV816" s="138"/>
      <c r="XAW816" s="139"/>
      <c r="XAX816" s="494"/>
      <c r="XAY816" s="494"/>
      <c r="XAZ816" s="494"/>
      <c r="XBA816" s="613"/>
      <c r="XBB816" s="611"/>
      <c r="XBC816" s="612"/>
      <c r="XBD816" s="1092"/>
      <c r="XBE816" s="1093"/>
      <c r="XBF816" s="1093"/>
      <c r="XBG816" s="138"/>
      <c r="XBH816" s="139"/>
      <c r="XBI816" s="494"/>
      <c r="XBJ816" s="494"/>
      <c r="XBK816" s="494"/>
      <c r="XBL816" s="613"/>
      <c r="XBM816" s="611"/>
      <c r="XBN816" s="612"/>
      <c r="XBO816" s="1092"/>
      <c r="XBP816" s="1093"/>
      <c r="XBQ816" s="1093"/>
      <c r="XBR816" s="138"/>
      <c r="XBS816" s="139"/>
      <c r="XBT816" s="494"/>
      <c r="XBU816" s="494"/>
      <c r="XBV816" s="494"/>
      <c r="XBW816" s="613"/>
      <c r="XBX816" s="611"/>
      <c r="XBY816" s="612"/>
      <c r="XBZ816" s="1092"/>
      <c r="XCA816" s="1093"/>
      <c r="XCB816" s="1093"/>
      <c r="XCC816" s="138"/>
      <c r="XCD816" s="139"/>
      <c r="XCE816" s="494"/>
      <c r="XCF816" s="494"/>
      <c r="XCG816" s="494"/>
      <c r="XCH816" s="613"/>
      <c r="XCI816" s="611"/>
      <c r="XCJ816" s="612"/>
      <c r="XCK816" s="1092"/>
      <c r="XCL816" s="1093"/>
      <c r="XCM816" s="1093"/>
      <c r="XCN816" s="138"/>
      <c r="XCO816" s="139"/>
      <c r="XCP816" s="494"/>
      <c r="XCQ816" s="494"/>
      <c r="XCR816" s="494"/>
      <c r="XCS816" s="613"/>
      <c r="XCT816" s="611"/>
      <c r="XCU816" s="612"/>
      <c r="XCV816" s="1092"/>
      <c r="XCW816" s="1093"/>
      <c r="XCX816" s="1093"/>
      <c r="XCY816" s="138"/>
      <c r="XCZ816" s="139"/>
      <c r="XDA816" s="494"/>
      <c r="XDB816" s="494"/>
      <c r="XDC816" s="494"/>
      <c r="XDD816" s="613"/>
      <c r="XDE816" s="611"/>
      <c r="XDF816" s="612"/>
      <c r="XDG816" s="1092"/>
      <c r="XDH816" s="1093"/>
      <c r="XDI816" s="1093"/>
      <c r="XDJ816" s="138"/>
      <c r="XDK816" s="139"/>
      <c r="XDL816" s="494"/>
      <c r="XDM816" s="494"/>
      <c r="XDN816" s="494"/>
      <c r="XDO816" s="613"/>
      <c r="XDP816" s="611"/>
      <c r="XDQ816" s="612"/>
      <c r="XDR816" s="1092"/>
      <c r="XDS816" s="1093"/>
      <c r="XDT816" s="1093"/>
      <c r="XDU816" s="138"/>
      <c r="XDV816" s="139"/>
      <c r="XDW816" s="494"/>
      <c r="XDX816" s="494"/>
      <c r="XDY816" s="494"/>
      <c r="XDZ816" s="613"/>
      <c r="XEA816" s="611"/>
      <c r="XEB816" s="612"/>
      <c r="XEC816" s="1092"/>
      <c r="XED816" s="1093"/>
      <c r="XEE816" s="1093"/>
    </row>
    <row r="817" spans="1:30" ht="15" customHeight="1">
      <c r="A817" s="435"/>
      <c r="B817" s="1126" t="s">
        <v>629</v>
      </c>
      <c r="C817" s="1127"/>
      <c r="D817" s="1127"/>
      <c r="E817" s="1127"/>
      <c r="F817" s="1127"/>
      <c r="G817" s="749"/>
      <c r="H817" s="597"/>
      <c r="I817" s="436"/>
      <c r="J817" s="437"/>
      <c r="K817" s="438"/>
      <c r="L817" s="394"/>
      <c r="M817" s="394"/>
      <c r="N817" s="394"/>
      <c r="O817" s="394"/>
      <c r="P817" s="394"/>
      <c r="Q817" s="394"/>
      <c r="R817" s="394"/>
      <c r="S817" s="394"/>
      <c r="T817" s="394"/>
      <c r="U817" s="394"/>
      <c r="V817" s="394"/>
      <c r="W817" s="394"/>
      <c r="X817" s="394"/>
      <c r="Y817" s="394"/>
      <c r="Z817" s="394"/>
      <c r="AA817" s="394"/>
      <c r="AB817" s="394"/>
      <c r="AC817" s="394"/>
      <c r="AD817" s="394"/>
    </row>
    <row r="818" spans="1:30" s="190" customFormat="1" ht="21" customHeight="1">
      <c r="A818" s="439"/>
      <c r="B818" s="447"/>
      <c r="C818" s="447"/>
      <c r="D818" s="447"/>
      <c r="E818" s="446" t="s">
        <v>489</v>
      </c>
      <c r="F818" s="440">
        <v>23.04</v>
      </c>
      <c r="G818" s="405"/>
      <c r="H818" s="593"/>
      <c r="I818" s="447"/>
      <c r="J818" s="441"/>
      <c r="K818" s="441"/>
    </row>
    <row r="819" spans="1:30" ht="23.25" customHeight="1">
      <c r="A819" s="439"/>
      <c r="B819" s="447"/>
      <c r="C819" s="447"/>
      <c r="D819" s="447"/>
      <c r="E819" s="445" t="s">
        <v>4</v>
      </c>
      <c r="F819" s="400">
        <f>F818</f>
        <v>23.04</v>
      </c>
      <c r="G819" s="399"/>
      <c r="I819" s="442"/>
      <c r="J819" s="441"/>
      <c r="K819" s="441"/>
    </row>
    <row r="820" spans="1:30">
      <c r="A820" s="447"/>
      <c r="B820" s="447"/>
      <c r="C820" s="447"/>
      <c r="D820" s="447"/>
      <c r="E820" s="447"/>
      <c r="F820" s="447"/>
      <c r="G820" s="750"/>
      <c r="H820" s="598"/>
      <c r="I820" s="447"/>
      <c r="J820" s="447"/>
      <c r="K820" s="447"/>
    </row>
    <row r="821" spans="1:30" s="190" customFormat="1" ht="39" customHeight="1">
      <c r="A821" s="216" t="s">
        <v>577</v>
      </c>
      <c r="B821" s="217"/>
      <c r="C821" s="1123" t="s">
        <v>578</v>
      </c>
      <c r="D821" s="1124"/>
      <c r="E821" s="1125"/>
      <c r="F821" s="216"/>
      <c r="G821" s="726"/>
      <c r="H821" s="557"/>
      <c r="I821" s="218"/>
      <c r="J821" s="605">
        <f>SUM(J838,J842,J846,J850,J854)</f>
        <v>6602.82</v>
      </c>
      <c r="K821" s="605">
        <f>SUM(K838,K842,K846,K850,K854)</f>
        <v>8522.2799999999988</v>
      </c>
    </row>
    <row r="822" spans="1:30">
      <c r="A822" s="447"/>
      <c r="B822" s="447"/>
      <c r="C822" s="447"/>
      <c r="D822" s="447"/>
      <c r="E822" s="447"/>
      <c r="F822" s="447"/>
      <c r="G822" s="750"/>
      <c r="H822" s="447"/>
      <c r="I822" s="447"/>
      <c r="J822" s="447"/>
      <c r="K822" s="447"/>
    </row>
    <row r="823" spans="1:30">
      <c r="A823" s="447"/>
      <c r="B823" s="447"/>
      <c r="C823" s="447"/>
      <c r="D823" s="447"/>
      <c r="E823" s="447"/>
      <c r="F823" s="447"/>
      <c r="G823" s="750"/>
      <c r="H823" s="447"/>
      <c r="I823" s="447"/>
      <c r="J823" s="447"/>
      <c r="K823" s="447"/>
    </row>
    <row r="824" spans="1:30">
      <c r="A824" s="447"/>
      <c r="B824" s="447"/>
      <c r="C824" s="447"/>
      <c r="D824" s="447"/>
      <c r="E824" s="447"/>
      <c r="F824" s="447"/>
      <c r="G824" s="750"/>
      <c r="H824" s="447"/>
      <c r="I824" s="447"/>
      <c r="J824" s="447"/>
      <c r="K824" s="447"/>
    </row>
    <row r="825" spans="1:30">
      <c r="A825" s="447"/>
      <c r="B825" s="447"/>
      <c r="C825" s="447"/>
      <c r="D825" s="447"/>
      <c r="E825" s="447"/>
      <c r="F825" s="447"/>
      <c r="G825" s="750"/>
      <c r="H825" s="447"/>
      <c r="I825" s="447"/>
      <c r="J825" s="447"/>
      <c r="K825" s="447"/>
    </row>
    <row r="826" spans="1:30">
      <c r="A826" s="447"/>
      <c r="B826" s="447"/>
      <c r="C826" s="447"/>
      <c r="D826" s="447"/>
      <c r="E826" s="447"/>
      <c r="F826" s="447"/>
      <c r="G826" s="750"/>
      <c r="H826" s="447"/>
      <c r="I826" s="447"/>
      <c r="J826" s="447"/>
      <c r="K826" s="447"/>
    </row>
    <row r="827" spans="1:30">
      <c r="A827" s="447"/>
      <c r="B827" s="447"/>
      <c r="C827" s="447"/>
      <c r="D827" s="447"/>
      <c r="E827" s="447"/>
      <c r="F827" s="447"/>
      <c r="G827" s="750"/>
      <c r="H827" s="447"/>
      <c r="I827" s="447"/>
      <c r="J827" s="447"/>
      <c r="K827" s="447"/>
    </row>
    <row r="828" spans="1:30">
      <c r="A828" s="447"/>
      <c r="B828" s="447"/>
      <c r="C828" s="447"/>
      <c r="D828" s="447"/>
      <c r="E828" s="447"/>
      <c r="F828" s="447"/>
      <c r="G828" s="750"/>
      <c r="H828" s="447"/>
      <c r="I828" s="447"/>
      <c r="J828" s="447"/>
      <c r="K828" s="447"/>
    </row>
    <row r="829" spans="1:30">
      <c r="A829" s="447"/>
      <c r="B829" s="447"/>
      <c r="C829" s="447"/>
      <c r="D829" s="447"/>
      <c r="E829" s="447"/>
      <c r="F829" s="447"/>
      <c r="G829" s="750"/>
      <c r="H829" s="447"/>
      <c r="I829" s="447"/>
      <c r="J829" s="447"/>
      <c r="K829" s="447"/>
    </row>
    <row r="830" spans="1:30">
      <c r="A830" s="447"/>
      <c r="B830" s="447"/>
      <c r="C830" s="447"/>
      <c r="D830" s="447"/>
      <c r="E830" s="447"/>
      <c r="F830" s="447"/>
      <c r="G830" s="750"/>
      <c r="H830" s="447"/>
      <c r="I830" s="447"/>
      <c r="J830" s="447"/>
      <c r="K830" s="447"/>
    </row>
    <row r="831" spans="1:30">
      <c r="B831" s="447"/>
      <c r="C831" s="447"/>
      <c r="D831" s="447"/>
      <c r="E831" s="447"/>
      <c r="F831" s="447"/>
      <c r="G831" s="750"/>
      <c r="H831" s="447"/>
      <c r="I831" s="447"/>
      <c r="J831" s="447"/>
      <c r="K831" s="447"/>
    </row>
    <row r="832" spans="1:30">
      <c r="A832" s="447"/>
      <c r="B832" s="447"/>
      <c r="C832" s="447"/>
      <c r="D832" s="447"/>
      <c r="E832" s="447"/>
      <c r="F832" s="447"/>
      <c r="G832" s="750"/>
      <c r="H832" s="447"/>
      <c r="I832" s="447"/>
      <c r="J832" s="447"/>
      <c r="K832" s="447"/>
    </row>
    <row r="833" spans="1:12">
      <c r="A833" s="447"/>
      <c r="C833" s="447"/>
      <c r="D833" s="447"/>
      <c r="E833" s="447"/>
      <c r="F833" s="447"/>
      <c r="G833" s="750"/>
      <c r="H833" s="447"/>
      <c r="I833" s="447"/>
      <c r="J833" s="447"/>
      <c r="K833" s="447"/>
    </row>
    <row r="834" spans="1:12">
      <c r="A834" s="447"/>
      <c r="B834" s="447"/>
      <c r="C834" s="447"/>
      <c r="D834" s="447"/>
      <c r="E834" s="447"/>
      <c r="F834" s="447"/>
      <c r="G834" s="750"/>
      <c r="H834" s="447"/>
      <c r="I834" s="447"/>
      <c r="J834" s="447"/>
      <c r="K834" s="447"/>
    </row>
    <row r="835" spans="1:12">
      <c r="A835" s="447"/>
      <c r="B835" s="447"/>
      <c r="D835" s="447"/>
      <c r="E835" s="447"/>
      <c r="F835" s="447"/>
      <c r="G835" s="750"/>
      <c r="H835" s="447"/>
      <c r="I835" s="447"/>
      <c r="J835" s="447"/>
      <c r="K835" s="447"/>
    </row>
    <row r="836" spans="1:12">
      <c r="A836" s="606"/>
      <c r="B836" s="606"/>
      <c r="C836" s="609" t="s">
        <v>717</v>
      </c>
      <c r="D836" s="608"/>
      <c r="E836" s="608"/>
      <c r="F836" s="606"/>
      <c r="G836" s="751"/>
      <c r="H836" s="606"/>
      <c r="I836" s="606"/>
      <c r="J836" s="606"/>
      <c r="K836" s="606"/>
    </row>
    <row r="837" spans="1:12" ht="28.5" customHeight="1">
      <c r="A837" s="606"/>
      <c r="B837" s="606"/>
      <c r="C837" s="607"/>
      <c r="D837" s="608"/>
      <c r="E837" s="608"/>
      <c r="F837" s="610" t="s">
        <v>718</v>
      </c>
      <c r="G837" s="751"/>
      <c r="H837" s="606"/>
      <c r="I837" s="606"/>
      <c r="J837" s="606"/>
      <c r="K837" s="606"/>
    </row>
    <row r="838" spans="1:12" s="140" customFormat="1" ht="36" customHeight="1">
      <c r="A838" s="138" t="s">
        <v>25</v>
      </c>
      <c r="B838" s="175" t="s">
        <v>474</v>
      </c>
      <c r="C838" s="1105" t="s">
        <v>475</v>
      </c>
      <c r="D838" s="1106"/>
      <c r="E838" s="1106"/>
      <c r="F838" s="138" t="s">
        <v>285</v>
      </c>
      <c r="G838" s="449">
        <f>D840</f>
        <v>68</v>
      </c>
      <c r="H838" s="494">
        <v>1.07</v>
      </c>
      <c r="I838" s="810">
        <f>ROUND(H838*$K$6,2)</f>
        <v>1.38</v>
      </c>
      <c r="J838" s="147">
        <f>ROUND(G838*H838,2)</f>
        <v>72.760000000000005</v>
      </c>
      <c r="K838" s="147">
        <f>ROUND(G838*I838,2)</f>
        <v>93.84</v>
      </c>
      <c r="L838" s="140" t="s">
        <v>921</v>
      </c>
    </row>
    <row r="839" spans="1:12" ht="15.75" customHeight="1">
      <c r="A839" s="1076" t="s">
        <v>281</v>
      </c>
      <c r="B839" s="1076"/>
      <c r="C839" s="378" t="s">
        <v>291</v>
      </c>
      <c r="D839" s="143"/>
      <c r="E839" s="143"/>
      <c r="F839" s="143"/>
      <c r="G839" s="176"/>
      <c r="H839" s="565"/>
      <c r="I839" s="143"/>
      <c r="J839" s="143"/>
      <c r="K839" s="143"/>
    </row>
    <row r="840" spans="1:12" ht="23.25" customHeight="1">
      <c r="A840" s="447"/>
      <c r="B840" s="447"/>
      <c r="C840" s="473" t="s">
        <v>489</v>
      </c>
      <c r="D840" s="440">
        <v>68</v>
      </c>
      <c r="E840" s="447"/>
      <c r="F840" s="447"/>
      <c r="G840" s="750"/>
      <c r="H840" s="447"/>
      <c r="I840" s="447"/>
      <c r="J840" s="447"/>
      <c r="K840" s="447"/>
    </row>
    <row r="841" spans="1:12">
      <c r="A841" s="447"/>
      <c r="B841" s="447"/>
      <c r="C841" s="447"/>
      <c r="D841" s="447"/>
      <c r="E841" s="447"/>
      <c r="F841" s="447"/>
      <c r="G841" s="750"/>
      <c r="H841" s="447"/>
      <c r="I841" s="447"/>
      <c r="J841" s="447"/>
      <c r="K841" s="447"/>
    </row>
    <row r="842" spans="1:12" s="140" customFormat="1" ht="36" customHeight="1">
      <c r="A842" s="138" t="s">
        <v>27</v>
      </c>
      <c r="B842" s="175" t="s">
        <v>715</v>
      </c>
      <c r="C842" s="1105" t="s">
        <v>716</v>
      </c>
      <c r="D842" s="1106" t="s">
        <v>15</v>
      </c>
      <c r="E842" s="1106">
        <f>'[1]MEMÓRIA DE CÁLCULO'!G473</f>
        <v>0</v>
      </c>
      <c r="F842" s="138" t="s">
        <v>285</v>
      </c>
      <c r="G842" s="449">
        <f>D844</f>
        <v>68</v>
      </c>
      <c r="H842" s="494">
        <v>2.17</v>
      </c>
      <c r="I842" s="810">
        <f>ROUND(H842*$K$6,2)</f>
        <v>2.8</v>
      </c>
      <c r="J842" s="147">
        <f>ROUND(G842*H842,2)</f>
        <v>147.56</v>
      </c>
      <c r="K842" s="147">
        <f>ROUND(G842*I842,2)</f>
        <v>190.4</v>
      </c>
      <c r="L842" s="140" t="s">
        <v>921</v>
      </c>
    </row>
    <row r="843" spans="1:12" ht="15.75" customHeight="1">
      <c r="A843" s="1076" t="s">
        <v>281</v>
      </c>
      <c r="B843" s="1076"/>
      <c r="C843" s="378" t="s">
        <v>291</v>
      </c>
      <c r="D843" s="143"/>
      <c r="E843" s="143"/>
      <c r="F843" s="143"/>
      <c r="G843" s="176"/>
      <c r="H843" s="143"/>
      <c r="I843" s="143"/>
      <c r="J843" s="143"/>
      <c r="K843" s="143"/>
    </row>
    <row r="844" spans="1:12" ht="23.25" customHeight="1">
      <c r="A844" s="143"/>
      <c r="B844" s="143"/>
      <c r="C844" s="473" t="s">
        <v>489</v>
      </c>
      <c r="D844" s="440">
        <v>68</v>
      </c>
      <c r="E844" s="143"/>
      <c r="F844" s="143"/>
      <c r="G844" s="176"/>
      <c r="H844" s="143"/>
      <c r="I844" s="143"/>
      <c r="J844" s="143"/>
      <c r="K844" s="143"/>
    </row>
    <row r="845" spans="1:12">
      <c r="A845" s="143"/>
      <c r="B845" s="143"/>
      <c r="C845" s="143"/>
      <c r="D845" s="143"/>
      <c r="E845" s="143"/>
      <c r="F845" s="143"/>
      <c r="G845" s="176"/>
      <c r="H845" s="143"/>
      <c r="I845" s="143"/>
      <c r="J845" s="143"/>
      <c r="K845" s="143"/>
    </row>
    <row r="846" spans="1:12" s="140" customFormat="1" ht="51" customHeight="1">
      <c r="A846" s="138" t="s">
        <v>28</v>
      </c>
      <c r="B846" s="175" t="s">
        <v>337</v>
      </c>
      <c r="C846" s="1105" t="s">
        <v>1178</v>
      </c>
      <c r="D846" s="1106" t="s">
        <v>15</v>
      </c>
      <c r="E846" s="1106">
        <f>'[1]MEMÓRIA DE CÁLCULO'!G476</f>
        <v>0</v>
      </c>
      <c r="F846" s="138" t="s">
        <v>285</v>
      </c>
      <c r="G846" s="449">
        <f>D848</f>
        <v>68</v>
      </c>
      <c r="H846" s="494">
        <v>77.08</v>
      </c>
      <c r="I846" s="810">
        <f>ROUND(H846*$K$6,2)</f>
        <v>99.49</v>
      </c>
      <c r="J846" s="147">
        <f>ROUND(G846*H846,2)</f>
        <v>5241.4399999999996</v>
      </c>
      <c r="K846" s="147">
        <f>ROUND(G846*I846,2)</f>
        <v>6765.32</v>
      </c>
      <c r="L846" s="140" t="s">
        <v>921</v>
      </c>
    </row>
    <row r="847" spans="1:12" ht="15.75" customHeight="1">
      <c r="A847" s="1076" t="s">
        <v>281</v>
      </c>
      <c r="B847" s="1076"/>
      <c r="C847" s="378" t="s">
        <v>291</v>
      </c>
      <c r="D847" s="143"/>
      <c r="E847" s="143"/>
      <c r="F847" s="143"/>
      <c r="G847" s="176"/>
      <c r="H847" s="565"/>
      <c r="I847" s="143"/>
      <c r="J847" s="143"/>
      <c r="K847" s="143"/>
    </row>
    <row r="848" spans="1:12" ht="25.5" customHeight="1">
      <c r="A848" s="143"/>
      <c r="B848" s="143"/>
      <c r="C848" s="473" t="s">
        <v>489</v>
      </c>
      <c r="D848" s="440">
        <v>68</v>
      </c>
      <c r="E848" s="143"/>
      <c r="F848" s="143"/>
      <c r="G848" s="176"/>
      <c r="H848" s="565"/>
      <c r="I848" s="143"/>
      <c r="J848" s="143"/>
      <c r="K848" s="143"/>
    </row>
    <row r="849" spans="1:12" ht="15.75" customHeight="1">
      <c r="A849" s="143"/>
      <c r="B849" s="143"/>
      <c r="C849" s="378"/>
      <c r="D849" s="143"/>
      <c r="E849" s="143"/>
      <c r="F849" s="143"/>
      <c r="G849" s="176"/>
      <c r="H849" s="565"/>
      <c r="I849" s="143"/>
      <c r="J849" s="143"/>
      <c r="K849" s="143"/>
    </row>
    <row r="850" spans="1:12" s="140" customFormat="1" ht="31.5" customHeight="1">
      <c r="A850" s="138" t="s">
        <v>29</v>
      </c>
      <c r="B850" s="175" t="s">
        <v>293</v>
      </c>
      <c r="C850" s="1105" t="s">
        <v>719</v>
      </c>
      <c r="D850" s="1106"/>
      <c r="E850" s="1106"/>
      <c r="F850" s="138" t="s">
        <v>285</v>
      </c>
      <c r="G850" s="449">
        <f>D852</f>
        <v>68</v>
      </c>
      <c r="H850" s="494">
        <v>12.73</v>
      </c>
      <c r="I850" s="810">
        <f>ROUND(H850*$K$6,2)</f>
        <v>16.43</v>
      </c>
      <c r="J850" s="147">
        <f>ROUND(G850*H850,2)</f>
        <v>865.64</v>
      </c>
      <c r="K850" s="147">
        <f>ROUND(G850*I850,2)</f>
        <v>1117.24</v>
      </c>
      <c r="L850" s="140" t="s">
        <v>921</v>
      </c>
    </row>
    <row r="851" spans="1:12" ht="15.75" customHeight="1">
      <c r="A851" s="1076" t="s">
        <v>281</v>
      </c>
      <c r="B851" s="1076"/>
      <c r="C851" s="378" t="s">
        <v>291</v>
      </c>
      <c r="D851" s="143"/>
      <c r="E851" s="143"/>
      <c r="F851" s="143"/>
      <c r="G851" s="176"/>
      <c r="H851" s="565"/>
      <c r="I851" s="143" t="s">
        <v>396</v>
      </c>
      <c r="J851" s="143"/>
      <c r="K851" s="143"/>
    </row>
    <row r="852" spans="1:12" ht="24" customHeight="1">
      <c r="A852" s="143"/>
      <c r="B852" s="143"/>
      <c r="C852" s="473" t="s">
        <v>489</v>
      </c>
      <c r="D852" s="440">
        <v>68</v>
      </c>
      <c r="E852" s="143"/>
      <c r="F852" s="143"/>
      <c r="G852" s="176"/>
      <c r="H852" s="143"/>
      <c r="I852" s="143"/>
      <c r="J852" s="143"/>
      <c r="K852" s="143"/>
    </row>
    <row r="853" spans="1:12">
      <c r="A853" s="143"/>
      <c r="B853" s="143"/>
      <c r="C853" s="143"/>
      <c r="D853" s="143"/>
      <c r="E853" s="143"/>
      <c r="F853" s="143"/>
      <c r="G853" s="176"/>
      <c r="H853" s="143"/>
      <c r="I853" s="143"/>
      <c r="J853" s="143"/>
      <c r="K853" s="143"/>
    </row>
    <row r="854" spans="1:12" s="140" customFormat="1" ht="36" customHeight="1">
      <c r="A854" s="138" t="s">
        <v>30</v>
      </c>
      <c r="B854" s="175" t="s">
        <v>720</v>
      </c>
      <c r="C854" s="1105" t="s">
        <v>721</v>
      </c>
      <c r="D854" s="1106" t="s">
        <v>15</v>
      </c>
      <c r="E854" s="1106">
        <f>'[1]MEMÓRIA DE CÁLCULO'!G486</f>
        <v>0</v>
      </c>
      <c r="F854" s="138" t="s">
        <v>283</v>
      </c>
      <c r="G854" s="449">
        <f>D856</f>
        <v>1</v>
      </c>
      <c r="H854" s="494">
        <v>275.42</v>
      </c>
      <c r="I854" s="810">
        <f>ROUND(H854*$K$6,2)</f>
        <v>355.48</v>
      </c>
      <c r="J854" s="147">
        <f>ROUND(G854*H854,2)</f>
        <v>275.42</v>
      </c>
      <c r="K854" s="147">
        <f>ROUND(G854*I854,2)</f>
        <v>355.48</v>
      </c>
      <c r="L854" s="140" t="s">
        <v>921</v>
      </c>
    </row>
    <row r="855" spans="1:12" ht="15.75" customHeight="1">
      <c r="A855" s="1076" t="s">
        <v>281</v>
      </c>
      <c r="B855" s="1076"/>
      <c r="C855" s="378" t="s">
        <v>283</v>
      </c>
      <c r="D855" s="143"/>
      <c r="E855" s="143"/>
      <c r="F855" s="143"/>
      <c r="G855" s="176"/>
      <c r="H855" s="565"/>
      <c r="I855" s="143" t="s">
        <v>396</v>
      </c>
      <c r="J855" s="143"/>
      <c r="K855" s="143"/>
    </row>
    <row r="856" spans="1:12" ht="24" customHeight="1">
      <c r="A856" s="143"/>
      <c r="B856" s="143"/>
      <c r="C856" s="473" t="s">
        <v>489</v>
      </c>
      <c r="D856" s="614">
        <v>1</v>
      </c>
      <c r="E856" s="143"/>
      <c r="F856" s="143"/>
      <c r="G856" s="176"/>
      <c r="H856" s="143"/>
      <c r="I856" s="143"/>
      <c r="J856" s="143"/>
      <c r="K856" s="143"/>
    </row>
    <row r="857" spans="1:12">
      <c r="A857" s="143"/>
      <c r="B857" s="143"/>
      <c r="C857" s="143"/>
      <c r="D857" s="143"/>
      <c r="E857" s="143"/>
      <c r="F857" s="143"/>
      <c r="G857" s="176"/>
      <c r="H857" s="143"/>
      <c r="I857" s="143"/>
      <c r="J857" s="143"/>
      <c r="K857" s="143"/>
    </row>
    <row r="858" spans="1:12" ht="29.25" customHeight="1">
      <c r="A858" s="216" t="s">
        <v>636</v>
      </c>
      <c r="B858" s="217"/>
      <c r="C858" s="1120" t="s">
        <v>579</v>
      </c>
      <c r="D858" s="1121"/>
      <c r="E858" s="1122"/>
      <c r="F858" s="216"/>
      <c r="G858" s="726"/>
      <c r="H858" s="557"/>
      <c r="I858" s="218"/>
      <c r="J858" s="218">
        <f>SUM(J880,J891)</f>
        <v>13139.07</v>
      </c>
      <c r="K858" s="605">
        <f>SUM(K880,K891)</f>
        <v>16958.53</v>
      </c>
    </row>
    <row r="859" spans="1:12">
      <c r="A859" s="143"/>
      <c r="B859" s="143"/>
      <c r="C859" s="143"/>
      <c r="D859" s="143"/>
      <c r="E859" s="143"/>
      <c r="F859" s="143"/>
      <c r="G859" s="176"/>
      <c r="H859" s="143"/>
      <c r="I859" s="143"/>
      <c r="J859" s="143"/>
      <c r="K859" s="143"/>
    </row>
    <row r="860" spans="1:12">
      <c r="A860" s="143"/>
      <c r="B860" s="143"/>
      <c r="C860" s="143"/>
      <c r="D860" s="143"/>
      <c r="E860" s="143"/>
      <c r="F860" s="143"/>
      <c r="G860" s="176"/>
      <c r="H860" s="143"/>
      <c r="I860" s="143"/>
      <c r="J860" s="143"/>
      <c r="K860" s="143"/>
    </row>
    <row r="861" spans="1:12">
      <c r="A861" s="143"/>
      <c r="B861" s="143"/>
      <c r="C861" s="143"/>
      <c r="D861" s="143"/>
      <c r="E861" s="143"/>
      <c r="F861" s="143"/>
      <c r="G861" s="176"/>
      <c r="H861" s="143"/>
      <c r="I861" s="143"/>
      <c r="J861" s="143"/>
      <c r="K861" s="143"/>
    </row>
    <row r="862" spans="1:12">
      <c r="A862" s="143"/>
      <c r="B862" s="143"/>
      <c r="C862" s="143"/>
      <c r="D862" s="143"/>
      <c r="E862" s="143"/>
      <c r="F862" s="143"/>
      <c r="G862" s="176"/>
      <c r="H862" s="143"/>
      <c r="I862" s="143"/>
      <c r="J862" s="143"/>
      <c r="K862" s="143"/>
    </row>
    <row r="863" spans="1:12">
      <c r="A863" s="143"/>
      <c r="B863" s="143"/>
      <c r="C863" s="143"/>
      <c r="D863" s="143"/>
      <c r="E863" s="143"/>
      <c r="F863" s="143"/>
      <c r="G863" s="176"/>
      <c r="H863" s="143"/>
      <c r="I863" s="143"/>
      <c r="J863" s="143"/>
      <c r="K863" s="143"/>
    </row>
    <row r="864" spans="1:12">
      <c r="A864" s="143"/>
      <c r="B864" s="143"/>
      <c r="C864" s="143"/>
      <c r="D864" s="143"/>
      <c r="E864" s="143"/>
      <c r="F864" s="143"/>
      <c r="G864" s="176"/>
      <c r="H864" s="143"/>
      <c r="I864" s="143"/>
      <c r="J864" s="143"/>
      <c r="K864" s="143"/>
    </row>
    <row r="865" spans="1:11">
      <c r="A865" s="143"/>
      <c r="B865" s="143"/>
      <c r="C865" s="143"/>
      <c r="D865" s="143"/>
      <c r="E865" s="143"/>
      <c r="F865" s="143"/>
      <c r="G865" s="176"/>
      <c r="H865" s="143"/>
      <c r="I865" s="143"/>
      <c r="J865" s="143"/>
      <c r="K865" s="143"/>
    </row>
    <row r="866" spans="1:11">
      <c r="A866" s="143"/>
      <c r="B866" s="143"/>
      <c r="C866" s="143"/>
      <c r="D866" s="143"/>
      <c r="E866" s="143"/>
      <c r="F866" s="143"/>
      <c r="G866" s="176"/>
      <c r="H866" s="143"/>
      <c r="I866" s="143"/>
      <c r="J866" s="143"/>
      <c r="K866" s="143"/>
    </row>
    <row r="867" spans="1:11">
      <c r="A867" s="143"/>
      <c r="B867" s="143"/>
      <c r="C867" s="143"/>
      <c r="D867" s="143"/>
      <c r="E867" s="143"/>
      <c r="F867" s="143"/>
      <c r="G867" s="176"/>
      <c r="H867" s="143"/>
      <c r="I867" s="143"/>
      <c r="J867" s="143"/>
      <c r="K867" s="143"/>
    </row>
    <row r="868" spans="1:11">
      <c r="A868" s="143"/>
      <c r="B868" s="143"/>
      <c r="C868" s="143"/>
      <c r="D868" s="143"/>
      <c r="E868" s="143"/>
      <c r="F868" s="143"/>
      <c r="G868" s="176"/>
      <c r="H868" s="143"/>
      <c r="I868" s="143"/>
      <c r="J868" s="143"/>
      <c r="K868" s="143"/>
    </row>
    <row r="869" spans="1:11">
      <c r="A869" s="143"/>
      <c r="B869" s="143"/>
      <c r="C869" s="143"/>
      <c r="D869" s="143"/>
      <c r="E869" s="143"/>
      <c r="F869" s="143"/>
      <c r="G869" s="176"/>
      <c r="H869" s="143"/>
      <c r="I869" s="143"/>
      <c r="J869" s="143"/>
      <c r="K869" s="143"/>
    </row>
    <row r="870" spans="1:11">
      <c r="A870" s="143"/>
      <c r="B870" s="143"/>
      <c r="C870" s="143"/>
      <c r="D870" s="143"/>
      <c r="E870" s="143"/>
      <c r="F870" s="143"/>
      <c r="G870" s="176"/>
      <c r="H870" s="143"/>
      <c r="I870" s="143"/>
      <c r="J870" s="143"/>
      <c r="K870" s="143"/>
    </row>
    <row r="871" spans="1:11">
      <c r="A871" s="143"/>
      <c r="B871" s="143"/>
      <c r="C871" s="143"/>
      <c r="D871" s="143"/>
      <c r="E871" s="143"/>
      <c r="F871" s="143"/>
      <c r="G871" s="176"/>
      <c r="H871" s="143"/>
      <c r="I871" s="143"/>
      <c r="J871" s="143"/>
      <c r="K871" s="143"/>
    </row>
    <row r="872" spans="1:11">
      <c r="A872" s="143"/>
      <c r="B872" s="143"/>
      <c r="C872" s="143"/>
      <c r="D872" s="143"/>
      <c r="E872" s="143"/>
      <c r="F872" s="143"/>
      <c r="G872" s="176"/>
      <c r="H872" s="143"/>
      <c r="I872" s="143"/>
      <c r="J872" s="143"/>
      <c r="K872" s="143"/>
    </row>
    <row r="873" spans="1:11">
      <c r="A873" s="143"/>
      <c r="B873" s="143"/>
      <c r="C873" s="143"/>
      <c r="D873" s="143"/>
      <c r="E873" s="143"/>
      <c r="F873" s="143"/>
      <c r="G873" s="176"/>
      <c r="H873" s="143"/>
      <c r="I873" s="143"/>
      <c r="J873" s="143"/>
      <c r="K873" s="143"/>
    </row>
    <row r="874" spans="1:11">
      <c r="A874" s="143"/>
      <c r="B874" s="143"/>
      <c r="C874" s="143"/>
      <c r="D874" s="143"/>
      <c r="E874" s="143"/>
      <c r="F874" s="143"/>
      <c r="G874" s="176"/>
      <c r="H874" s="143"/>
      <c r="I874" s="143"/>
      <c r="J874" s="143"/>
      <c r="K874" s="143"/>
    </row>
    <row r="875" spans="1:11">
      <c r="A875" s="143"/>
      <c r="B875" s="143"/>
      <c r="C875" s="143"/>
      <c r="D875" s="143"/>
      <c r="E875" s="143"/>
      <c r="F875" s="143"/>
      <c r="G875" s="176"/>
      <c r="H875" s="143"/>
      <c r="I875" s="143"/>
      <c r="J875" s="143"/>
      <c r="K875" s="143"/>
    </row>
    <row r="876" spans="1:11">
      <c r="A876" s="143"/>
      <c r="B876" s="143"/>
      <c r="C876" s="143"/>
      <c r="D876" s="143"/>
      <c r="E876" s="143"/>
      <c r="F876" s="143"/>
      <c r="G876" s="176"/>
      <c r="H876" s="143"/>
      <c r="I876" s="143"/>
      <c r="J876" s="143"/>
      <c r="K876" s="143"/>
    </row>
    <row r="877" spans="1:11">
      <c r="A877" s="143"/>
      <c r="B877" s="143"/>
      <c r="C877" s="143"/>
      <c r="D877" s="143"/>
      <c r="E877" s="143"/>
      <c r="F877" s="143"/>
      <c r="G877" s="176"/>
      <c r="H877" s="143"/>
      <c r="I877" s="143"/>
      <c r="J877" s="143"/>
      <c r="K877" s="143"/>
    </row>
    <row r="878" spans="1:11">
      <c r="A878" s="143"/>
      <c r="B878" s="143"/>
      <c r="C878" s="143"/>
      <c r="D878" s="143"/>
      <c r="E878" s="143"/>
      <c r="F878" s="143"/>
      <c r="G878" s="176"/>
      <c r="H878" s="143"/>
      <c r="I878" s="143"/>
      <c r="J878" s="143"/>
      <c r="K878" s="143"/>
    </row>
    <row r="879" spans="1:11">
      <c r="A879" s="143"/>
      <c r="B879" s="143"/>
      <c r="C879" s="143"/>
      <c r="D879" s="143"/>
      <c r="E879" s="143"/>
      <c r="F879" s="143"/>
      <c r="G879" s="176"/>
      <c r="H879" s="143"/>
      <c r="I879" s="143"/>
      <c r="J879" s="143"/>
      <c r="K879" s="143"/>
    </row>
    <row r="880" spans="1:11" ht="36" customHeight="1">
      <c r="A880" s="138" t="s">
        <v>35</v>
      </c>
      <c r="B880" s="849" t="str">
        <f>'COMPOSIÇÕES AUXILIARES'!$A$166</f>
        <v>IFRR.16</v>
      </c>
      <c r="C880" s="1133" t="str">
        <f>'COMPOSIÇÕES AUXILIARES'!$C$166</f>
        <v>Esquadria em alumínio com vidro fixo temperado fumê 8mm, incluindo ferragens e fechadura</v>
      </c>
      <c r="D880" s="1134"/>
      <c r="E880" s="1134"/>
      <c r="F880" s="138" t="s">
        <v>285</v>
      </c>
      <c r="G880" s="449">
        <f>F889</f>
        <v>29.703600000000002</v>
      </c>
      <c r="H880" s="494">
        <f>'COMPOSIÇÕES AUXILIARES'!$G$172</f>
        <v>299.49</v>
      </c>
      <c r="I880" s="810">
        <f>ROUND(H880*$K$6,2)</f>
        <v>386.55</v>
      </c>
      <c r="J880" s="147">
        <f>ROUND(G880*H880,2)</f>
        <v>8895.93</v>
      </c>
      <c r="K880" s="147">
        <f>ROUND(G880*I880,2)</f>
        <v>11481.93</v>
      </c>
    </row>
    <row r="881" spans="1:11" ht="15.75" customHeight="1">
      <c r="A881" s="1076" t="s">
        <v>281</v>
      </c>
      <c r="B881" s="1076"/>
      <c r="C881" s="378" t="s">
        <v>450</v>
      </c>
      <c r="D881" s="143"/>
      <c r="E881" s="143"/>
      <c r="F881" s="143"/>
      <c r="G881" s="176"/>
      <c r="H881" s="565"/>
      <c r="I881" s="143"/>
      <c r="J881" s="143"/>
      <c r="K881" s="143"/>
    </row>
    <row r="882" spans="1:11">
      <c r="A882" s="143"/>
      <c r="B882" s="143"/>
      <c r="C882" s="143"/>
      <c r="D882" s="143"/>
      <c r="E882" s="143"/>
      <c r="F882" s="143"/>
      <c r="G882" s="176"/>
      <c r="H882" s="143"/>
      <c r="I882" s="143"/>
      <c r="J882" s="143"/>
      <c r="K882" s="143"/>
    </row>
    <row r="883" spans="1:11" ht="15.75" customHeight="1">
      <c r="A883" s="143"/>
      <c r="B883" s="143"/>
      <c r="C883" s="1131" t="s">
        <v>741</v>
      </c>
      <c r="D883" s="1131"/>
      <c r="E883" s="1132" t="s">
        <v>489</v>
      </c>
      <c r="F883" s="1132" t="s">
        <v>391</v>
      </c>
      <c r="G883" s="176"/>
      <c r="H883" s="143"/>
      <c r="I883" s="143"/>
      <c r="J883" s="143"/>
      <c r="K883" s="143"/>
    </row>
    <row r="884" spans="1:11" ht="14.25" customHeight="1">
      <c r="A884" s="143"/>
      <c r="B884" s="143"/>
      <c r="C884" s="645" t="s">
        <v>446</v>
      </c>
      <c r="D884" s="645" t="s">
        <v>389</v>
      </c>
      <c r="E884" s="1132"/>
      <c r="F884" s="1132"/>
      <c r="G884" s="176"/>
      <c r="H884" s="143"/>
      <c r="I884" s="143"/>
      <c r="J884" s="143"/>
      <c r="K884" s="143"/>
    </row>
    <row r="885" spans="1:11">
      <c r="A885" s="143"/>
      <c r="B885" s="143"/>
      <c r="C885" s="642">
        <v>1.03</v>
      </c>
      <c r="D885" s="642">
        <v>1.02</v>
      </c>
      <c r="E885" s="642">
        <v>6</v>
      </c>
      <c r="F885" s="643">
        <f>C885*D885*E885</f>
        <v>6.3035999999999994</v>
      </c>
      <c r="G885" s="176"/>
      <c r="H885" s="143"/>
      <c r="I885" s="143"/>
      <c r="J885" s="143"/>
      <c r="K885" s="143"/>
    </row>
    <row r="886" spans="1:11">
      <c r="A886" s="143"/>
      <c r="B886" s="143"/>
      <c r="C886" s="642">
        <v>1.03</v>
      </c>
      <c r="D886" s="642">
        <v>2.5</v>
      </c>
      <c r="E886" s="642">
        <v>4</v>
      </c>
      <c r="F886" s="643">
        <f t="shared" ref="F886:F888" si="20">C886*D886*E886</f>
        <v>10.3</v>
      </c>
      <c r="G886" s="176"/>
      <c r="H886" s="143"/>
      <c r="I886" s="143"/>
      <c r="J886" s="143"/>
      <c r="K886" s="143"/>
    </row>
    <row r="887" spans="1:11">
      <c r="A887" s="143"/>
      <c r="B887" s="143"/>
      <c r="C887" s="642">
        <v>1.24</v>
      </c>
      <c r="D887" s="642">
        <v>2.5</v>
      </c>
      <c r="E887" s="642">
        <v>2</v>
      </c>
      <c r="F887" s="643">
        <f t="shared" si="20"/>
        <v>6.2</v>
      </c>
      <c r="G887" s="176"/>
      <c r="H887" s="143"/>
      <c r="I887" s="143"/>
      <c r="J887" s="143"/>
      <c r="K887" s="143"/>
    </row>
    <row r="888" spans="1:11">
      <c r="A888" s="143"/>
      <c r="B888" s="143"/>
      <c r="C888" s="642">
        <v>0.92</v>
      </c>
      <c r="D888" s="642">
        <v>2.5</v>
      </c>
      <c r="E888" s="642">
        <v>3</v>
      </c>
      <c r="F888" s="643">
        <f t="shared" si="20"/>
        <v>6.9</v>
      </c>
      <c r="G888" s="176"/>
      <c r="H888" s="143"/>
      <c r="I888" s="143"/>
      <c r="J888" s="143"/>
      <c r="K888" s="143"/>
    </row>
    <row r="889" spans="1:11">
      <c r="A889" s="143"/>
      <c r="B889" s="143"/>
      <c r="C889" s="143"/>
      <c r="D889" s="143"/>
      <c r="E889" s="143"/>
      <c r="F889" s="644">
        <f>SUM(F885:F888)</f>
        <v>29.703600000000002</v>
      </c>
      <c r="G889" s="176"/>
      <c r="H889" s="143"/>
      <c r="I889" s="143"/>
      <c r="J889" s="143"/>
      <c r="K889" s="143"/>
    </row>
    <row r="890" spans="1:11">
      <c r="A890" s="143"/>
      <c r="B890" s="143"/>
      <c r="C890" s="143"/>
      <c r="D890" s="143"/>
      <c r="E890" s="143"/>
      <c r="F890" s="143"/>
      <c r="G890" s="176"/>
      <c r="H890" s="143"/>
      <c r="I890" s="143"/>
      <c r="J890" s="143"/>
      <c r="K890" s="143"/>
    </row>
    <row r="891" spans="1:11" ht="36" customHeight="1">
      <c r="A891" s="138" t="s">
        <v>36</v>
      </c>
      <c r="B891" s="849" t="str">
        <f>'COMPOSIÇÕES AUXILIARES'!$A$174</f>
        <v>IFRR.17</v>
      </c>
      <c r="C891" s="1133" t="str">
        <f>'COMPOSIÇÕES AUXILIARES'!$C$174</f>
        <v>Porta de correr em vidro temperado fumê 10mm, incluso ferragens e fechadura</v>
      </c>
      <c r="D891" s="1134"/>
      <c r="E891" s="1134"/>
      <c r="F891" s="138" t="s">
        <v>285</v>
      </c>
      <c r="G891" s="449">
        <f>F898</f>
        <v>11.350000000000001</v>
      </c>
      <c r="H891" s="494">
        <f>'COMPOSIÇÕES AUXILIARES'!$G$180</f>
        <v>373.84523809523807</v>
      </c>
      <c r="I891" s="810">
        <f>ROUND(H891*$K$6,2)</f>
        <v>482.52</v>
      </c>
      <c r="J891" s="147">
        <f>ROUND(G891*H891,2)</f>
        <v>4243.1400000000003</v>
      </c>
      <c r="K891" s="147">
        <f>ROUND(G891*I891,2)</f>
        <v>5476.6</v>
      </c>
    </row>
    <row r="892" spans="1:11" ht="15.75" customHeight="1">
      <c r="A892" s="1076" t="s">
        <v>281</v>
      </c>
      <c r="B892" s="1076"/>
      <c r="C892" s="378" t="s">
        <v>450</v>
      </c>
      <c r="D892" s="143"/>
      <c r="E892" s="143"/>
      <c r="F892" s="143"/>
      <c r="G892" s="176"/>
      <c r="H892" s="143"/>
      <c r="I892" s="143"/>
      <c r="J892" s="143"/>
      <c r="K892" s="143"/>
    </row>
    <row r="893" spans="1:11">
      <c r="A893" s="143"/>
      <c r="B893" s="143"/>
      <c r="C893" s="143"/>
      <c r="D893" s="143"/>
      <c r="E893" s="143"/>
      <c r="F893" s="143"/>
      <c r="G893" s="176"/>
      <c r="H893" s="143"/>
      <c r="I893" s="143"/>
      <c r="J893" s="143"/>
      <c r="K893" s="143"/>
    </row>
    <row r="894" spans="1:11">
      <c r="A894" s="143"/>
      <c r="B894" s="143"/>
      <c r="C894" s="1131" t="s">
        <v>741</v>
      </c>
      <c r="D894" s="1131"/>
      <c r="E894" s="1132" t="s">
        <v>489</v>
      </c>
      <c r="F894" s="1132" t="s">
        <v>391</v>
      </c>
      <c r="G894" s="176"/>
      <c r="H894" s="143"/>
      <c r="I894" s="143"/>
      <c r="J894" s="143"/>
      <c r="K894" s="143"/>
    </row>
    <row r="895" spans="1:11" ht="16.5" customHeight="1">
      <c r="A895" s="143"/>
      <c r="B895" s="143"/>
      <c r="C895" s="645" t="s">
        <v>446</v>
      </c>
      <c r="D895" s="645" t="s">
        <v>389</v>
      </c>
      <c r="E895" s="1132"/>
      <c r="F895" s="1132"/>
      <c r="G895" s="176"/>
      <c r="H895" s="143"/>
      <c r="I895" s="143"/>
      <c r="J895" s="143"/>
      <c r="K895" s="143"/>
    </row>
    <row r="896" spans="1:11">
      <c r="A896" s="143"/>
      <c r="B896" s="143"/>
      <c r="C896" s="642">
        <f>1.03+1.03</f>
        <v>2.06</v>
      </c>
      <c r="D896" s="642">
        <v>2.5</v>
      </c>
      <c r="E896" s="642">
        <v>1</v>
      </c>
      <c r="F896" s="643">
        <f>C896*D896*E896</f>
        <v>5.15</v>
      </c>
      <c r="G896" s="176"/>
      <c r="H896" s="143"/>
      <c r="I896" s="143"/>
      <c r="J896" s="143"/>
      <c r="K896" s="143"/>
    </row>
    <row r="897" spans="1:11">
      <c r="A897" s="143"/>
      <c r="B897" s="143"/>
      <c r="C897" s="642">
        <f>1.24+1.24</f>
        <v>2.48</v>
      </c>
      <c r="D897" s="642">
        <v>2.5</v>
      </c>
      <c r="E897" s="642">
        <v>1</v>
      </c>
      <c r="F897" s="643">
        <f t="shared" ref="F897" si="21">C897*D897*E897</f>
        <v>6.2</v>
      </c>
      <c r="G897" s="176"/>
      <c r="H897" s="143"/>
      <c r="I897" s="143"/>
      <c r="J897" s="143"/>
      <c r="K897" s="143"/>
    </row>
    <row r="898" spans="1:11">
      <c r="A898" s="143"/>
      <c r="B898" s="143"/>
      <c r="C898" s="143"/>
      <c r="D898" s="143"/>
      <c r="E898" s="143"/>
      <c r="F898" s="644">
        <f>SUM(F896:F897)</f>
        <v>11.350000000000001</v>
      </c>
      <c r="G898" s="176"/>
      <c r="H898" s="143"/>
      <c r="I898" s="143"/>
      <c r="J898" s="143"/>
      <c r="K898" s="143"/>
    </row>
    <row r="899" spans="1:11">
      <c r="A899" s="143"/>
      <c r="B899" s="143"/>
      <c r="C899" s="143"/>
      <c r="D899" s="143"/>
      <c r="E899" s="143"/>
      <c r="F899" s="143"/>
      <c r="G899" s="176"/>
      <c r="H899" s="143"/>
      <c r="I899" s="143"/>
      <c r="J899" s="143"/>
      <c r="K899" s="143"/>
    </row>
    <row r="900" spans="1:11">
      <c r="A900" s="143"/>
      <c r="B900" s="143"/>
      <c r="C900" s="143"/>
      <c r="D900" s="143"/>
      <c r="E900" s="143"/>
      <c r="F900" s="143"/>
      <c r="G900" s="176"/>
      <c r="H900" s="143"/>
      <c r="I900" s="143"/>
      <c r="J900" s="143"/>
      <c r="K900" s="143"/>
    </row>
    <row r="901" spans="1:11">
      <c r="A901" s="143"/>
      <c r="B901" s="143"/>
      <c r="C901" s="143"/>
      <c r="D901" s="143"/>
      <c r="E901" s="143"/>
      <c r="F901" s="143"/>
      <c r="G901" s="176"/>
      <c r="H901" s="143"/>
      <c r="I901" s="143"/>
      <c r="J901" s="143"/>
      <c r="K901" s="143"/>
    </row>
    <row r="902" spans="1:11">
      <c r="A902" s="143"/>
      <c r="B902" s="143"/>
      <c r="C902" s="143"/>
      <c r="D902" s="143"/>
      <c r="E902" s="143"/>
      <c r="F902" s="143"/>
      <c r="G902" s="176"/>
      <c r="H902" s="143"/>
      <c r="I902" s="143"/>
      <c r="J902" s="143"/>
      <c r="K902" s="143"/>
    </row>
    <row r="903" spans="1:11">
      <c r="A903" s="143"/>
      <c r="B903" s="143"/>
      <c r="C903" s="143"/>
      <c r="D903" s="143"/>
      <c r="E903" s="143"/>
      <c r="F903" s="143"/>
      <c r="G903" s="176"/>
      <c r="H903" s="143"/>
      <c r="I903" s="143"/>
      <c r="J903" s="143"/>
      <c r="K903" s="143"/>
    </row>
  </sheetData>
  <autoFilter ref="A10:K899"/>
  <mergeCells count="6293">
    <mergeCell ref="A117:B117"/>
    <mergeCell ref="C118:D118"/>
    <mergeCell ref="C119:D119"/>
    <mergeCell ref="C122:E122"/>
    <mergeCell ref="A123:B123"/>
    <mergeCell ref="E513:F513"/>
    <mergeCell ref="E517:F517"/>
    <mergeCell ref="C519:E519"/>
    <mergeCell ref="E521:F521"/>
    <mergeCell ref="C523:E523"/>
    <mergeCell ref="E525:F525"/>
    <mergeCell ref="C527:E527"/>
    <mergeCell ref="E529:F529"/>
    <mergeCell ref="C531:E531"/>
    <mergeCell ref="E533:F533"/>
    <mergeCell ref="C545:E545"/>
    <mergeCell ref="E547:F547"/>
    <mergeCell ref="C162:D162"/>
    <mergeCell ref="A145:B145"/>
    <mergeCell ref="E380:F380"/>
    <mergeCell ref="C202:E202"/>
    <mergeCell ref="A203:B203"/>
    <mergeCell ref="C204:D204"/>
    <mergeCell ref="C206:E206"/>
    <mergeCell ref="A207:B207"/>
    <mergeCell ref="C208:E208"/>
    <mergeCell ref="C212:E212"/>
    <mergeCell ref="A213:B213"/>
    <mergeCell ref="C215:D215"/>
    <mergeCell ref="C227:E227"/>
    <mergeCell ref="C228:D228"/>
    <mergeCell ref="E228:F228"/>
    <mergeCell ref="C894:D894"/>
    <mergeCell ref="E894:E895"/>
    <mergeCell ref="F894:F895"/>
    <mergeCell ref="C891:E891"/>
    <mergeCell ref="D282:E282"/>
    <mergeCell ref="D283:E283"/>
    <mergeCell ref="D287:E287"/>
    <mergeCell ref="D288:E288"/>
    <mergeCell ref="C398:E398"/>
    <mergeCell ref="C419:D419"/>
    <mergeCell ref="C427:D427"/>
    <mergeCell ref="C444:D444"/>
    <mergeCell ref="C453:E453"/>
    <mergeCell ref="C457:E457"/>
    <mergeCell ref="C461:E461"/>
    <mergeCell ref="C465:E465"/>
    <mergeCell ref="E539:F539"/>
    <mergeCell ref="E543:F543"/>
    <mergeCell ref="C537:E537"/>
    <mergeCell ref="C541:E541"/>
    <mergeCell ref="C603:E603"/>
    <mergeCell ref="E575:F575"/>
    <mergeCell ref="C662:E662"/>
    <mergeCell ref="C701:E701"/>
    <mergeCell ref="C639:E639"/>
    <mergeCell ref="C577:E577"/>
    <mergeCell ref="E579:F579"/>
    <mergeCell ref="C581:E581"/>
    <mergeCell ref="E583:F583"/>
    <mergeCell ref="C585:E585"/>
    <mergeCell ref="E587:F587"/>
    <mergeCell ref="C589:E589"/>
    <mergeCell ref="A21:B21"/>
    <mergeCell ref="C22:E22"/>
    <mergeCell ref="A23:B23"/>
    <mergeCell ref="I7:J7"/>
    <mergeCell ref="C310:E310"/>
    <mergeCell ref="C194:E194"/>
    <mergeCell ref="E551:F551"/>
    <mergeCell ref="C318:E318"/>
    <mergeCell ref="C49:F49"/>
    <mergeCell ref="C50:F50"/>
    <mergeCell ref="C137:E137"/>
    <mergeCell ref="B82:C82"/>
    <mergeCell ref="C94:D94"/>
    <mergeCell ref="C71:E71"/>
    <mergeCell ref="A72:B72"/>
    <mergeCell ref="C42:D42"/>
    <mergeCell ref="C48:D48"/>
    <mergeCell ref="C14:E14"/>
    <mergeCell ref="C16:E16"/>
    <mergeCell ref="A17:B17"/>
    <mergeCell ref="C314:E314"/>
    <mergeCell ref="C334:E334"/>
    <mergeCell ref="C535:E535"/>
    <mergeCell ref="C98:D98"/>
    <mergeCell ref="C100:D100"/>
    <mergeCell ref="C103:E103"/>
    <mergeCell ref="A104:B104"/>
    <mergeCell ref="C105:D105"/>
    <mergeCell ref="C106:D106"/>
    <mergeCell ref="C109:E109"/>
    <mergeCell ref="A110:B110"/>
    <mergeCell ref="C111:D111"/>
    <mergeCell ref="A1:J1"/>
    <mergeCell ref="B2:K2"/>
    <mergeCell ref="B3:K3"/>
    <mergeCell ref="B4:K4"/>
    <mergeCell ref="B5:K5"/>
    <mergeCell ref="C31:D31"/>
    <mergeCell ref="C33:E33"/>
    <mergeCell ref="A34:B34"/>
    <mergeCell ref="C256:E256"/>
    <mergeCell ref="C346:E346"/>
    <mergeCell ref="C25:J25"/>
    <mergeCell ref="C44:E44"/>
    <mergeCell ref="A45:B45"/>
    <mergeCell ref="C36:G36"/>
    <mergeCell ref="B6:I6"/>
    <mergeCell ref="C20:E20"/>
    <mergeCell ref="I8:J8"/>
    <mergeCell ref="C9:E9"/>
    <mergeCell ref="C12:E12"/>
    <mergeCell ref="C58:E58"/>
    <mergeCell ref="C129:E129"/>
    <mergeCell ref="C131:E131"/>
    <mergeCell ref="A132:B132"/>
    <mergeCell ref="A97:B97"/>
    <mergeCell ref="C85:E85"/>
    <mergeCell ref="A86:B86"/>
    <mergeCell ref="C92:E92"/>
    <mergeCell ref="A93:B93"/>
    <mergeCell ref="A61:B61"/>
    <mergeCell ref="C96:E96"/>
    <mergeCell ref="C219:D219"/>
    <mergeCell ref="B81:C81"/>
    <mergeCell ref="A892:B892"/>
    <mergeCell ref="A881:B881"/>
    <mergeCell ref="C850:E850"/>
    <mergeCell ref="A847:B847"/>
    <mergeCell ref="A851:B851"/>
    <mergeCell ref="A839:B839"/>
    <mergeCell ref="A843:B843"/>
    <mergeCell ref="C846:E846"/>
    <mergeCell ref="C629:E629"/>
    <mergeCell ref="E618:F618"/>
    <mergeCell ref="C625:E625"/>
    <mergeCell ref="F796:H796"/>
    <mergeCell ref="C795:E795"/>
    <mergeCell ref="E622:F622"/>
    <mergeCell ref="C633:E633"/>
    <mergeCell ref="C858:E858"/>
    <mergeCell ref="C821:E821"/>
    <mergeCell ref="B817:F817"/>
    <mergeCell ref="C814:E814"/>
    <mergeCell ref="C809:E809"/>
    <mergeCell ref="C803:E803"/>
    <mergeCell ref="C816:E816"/>
    <mergeCell ref="C883:D883"/>
    <mergeCell ref="E883:E884"/>
    <mergeCell ref="F883:F884"/>
    <mergeCell ref="C838:E838"/>
    <mergeCell ref="C842:E842"/>
    <mergeCell ref="C880:E880"/>
    <mergeCell ref="C635:E635"/>
    <mergeCell ref="E636:F636"/>
    <mergeCell ref="E727:F727"/>
    <mergeCell ref="E729:F729"/>
    <mergeCell ref="C52:F52"/>
    <mergeCell ref="A138:B138"/>
    <mergeCell ref="C322:E322"/>
    <mergeCell ref="C348:E348"/>
    <mergeCell ref="E789:F789"/>
    <mergeCell ref="E774:F774"/>
    <mergeCell ref="E722:F722"/>
    <mergeCell ref="E724:F724"/>
    <mergeCell ref="C481:E481"/>
    <mergeCell ref="C485:E485"/>
    <mergeCell ref="C218:E218"/>
    <mergeCell ref="C409:E409"/>
    <mergeCell ref="C413:E413"/>
    <mergeCell ref="C731:E731"/>
    <mergeCell ref="E501:F501"/>
    <mergeCell ref="C503:E503"/>
    <mergeCell ref="C692:E692"/>
    <mergeCell ref="C440:E440"/>
    <mergeCell ref="C280:E280"/>
    <mergeCell ref="C234:D234"/>
    <mergeCell ref="C99:D99"/>
    <mergeCell ref="E234:F234"/>
    <mergeCell ref="C248:D248"/>
    <mergeCell ref="E248:F248"/>
    <mergeCell ref="C302:E302"/>
    <mergeCell ref="C417:E417"/>
    <mergeCell ref="C144:E144"/>
    <mergeCell ref="C553:E553"/>
    <mergeCell ref="E555:F555"/>
    <mergeCell ref="C557:E557"/>
    <mergeCell ref="E559:F559"/>
    <mergeCell ref="C743:E743"/>
    <mergeCell ref="GE799:GG799"/>
    <mergeCell ref="GP799:GR799"/>
    <mergeCell ref="HA799:HC799"/>
    <mergeCell ref="HL799:HN799"/>
    <mergeCell ref="HW799:HY799"/>
    <mergeCell ref="IH799:IJ799"/>
    <mergeCell ref="IS799:IU799"/>
    <mergeCell ref="C473:E473"/>
    <mergeCell ref="C489:E489"/>
    <mergeCell ref="C854:E854"/>
    <mergeCell ref="A855:B855"/>
    <mergeCell ref="H272:I272"/>
    <mergeCell ref="C272:F272"/>
    <mergeCell ref="C368:E368"/>
    <mergeCell ref="C356:E356"/>
    <mergeCell ref="C360:E360"/>
    <mergeCell ref="C394:E394"/>
    <mergeCell ref="E403:H403"/>
    <mergeCell ref="C375:E375"/>
    <mergeCell ref="C379:E379"/>
    <mergeCell ref="C385:E385"/>
    <mergeCell ref="C392:E392"/>
    <mergeCell ref="E744:F744"/>
    <mergeCell ref="E746:F746"/>
    <mergeCell ref="C749:E749"/>
    <mergeCell ref="B696:B698"/>
    <mergeCell ref="E591:F591"/>
    <mergeCell ref="C593:E593"/>
    <mergeCell ref="C643:E643"/>
    <mergeCell ref="E644:F644"/>
    <mergeCell ref="C617:E617"/>
    <mergeCell ref="E637:F637"/>
    <mergeCell ref="C737:E737"/>
    <mergeCell ref="E738:F738"/>
    <mergeCell ref="E740:F740"/>
    <mergeCell ref="DF799:DH799"/>
    <mergeCell ref="DQ799:DS799"/>
    <mergeCell ref="EB799:ED799"/>
    <mergeCell ref="EM799:EO799"/>
    <mergeCell ref="EX799:EZ799"/>
    <mergeCell ref="FI799:FK799"/>
    <mergeCell ref="FT799:FV799"/>
    <mergeCell ref="E779:F779"/>
    <mergeCell ref="C783:E783"/>
    <mergeCell ref="E784:F784"/>
    <mergeCell ref="C788:E788"/>
    <mergeCell ref="C799:E799"/>
    <mergeCell ref="AG799:AI799"/>
    <mergeCell ref="AR799:AT799"/>
    <mergeCell ref="BC799:BE799"/>
    <mergeCell ref="BN799:BP799"/>
    <mergeCell ref="BY799:CA799"/>
    <mergeCell ref="MN799:MP799"/>
    <mergeCell ref="MY799:NA799"/>
    <mergeCell ref="NJ799:NL799"/>
    <mergeCell ref="E641:F641"/>
    <mergeCell ref="C682:E682"/>
    <mergeCell ref="E683:F683"/>
    <mergeCell ref="C793:E793"/>
    <mergeCell ref="C615:E615"/>
    <mergeCell ref="C601:E601"/>
    <mergeCell ref="E750:F750"/>
    <mergeCell ref="E752:F752"/>
    <mergeCell ref="C515:E515"/>
    <mergeCell ref="C549:E549"/>
    <mergeCell ref="C778:E778"/>
    <mergeCell ref="C711:E711"/>
    <mergeCell ref="E712:F712"/>
    <mergeCell ref="E714:F714"/>
    <mergeCell ref="C716:E716"/>
    <mergeCell ref="E717:F717"/>
    <mergeCell ref="E719:F719"/>
    <mergeCell ref="E732:F732"/>
    <mergeCell ref="E734:F734"/>
    <mergeCell ref="E652:F652"/>
    <mergeCell ref="C721:E721"/>
    <mergeCell ref="E645:F645"/>
    <mergeCell ref="C647:E647"/>
    <mergeCell ref="E648:F648"/>
    <mergeCell ref="E649:F649"/>
    <mergeCell ref="C651:E651"/>
    <mergeCell ref="C607:E607"/>
    <mergeCell ref="C621:E621"/>
    <mergeCell ref="E693:F693"/>
    <mergeCell ref="E762:F762"/>
    <mergeCell ref="C755:E755"/>
    <mergeCell ref="E756:F756"/>
    <mergeCell ref="C767:E767"/>
    <mergeCell ref="E768:F768"/>
    <mergeCell ref="C773:E773"/>
    <mergeCell ref="C761:E761"/>
    <mergeCell ref="JD799:JF799"/>
    <mergeCell ref="JO799:JQ799"/>
    <mergeCell ref="CJ799:CL799"/>
    <mergeCell ref="CU799:CW799"/>
    <mergeCell ref="VK799:VM799"/>
    <mergeCell ref="VV799:VX799"/>
    <mergeCell ref="WG799:WI799"/>
    <mergeCell ref="WR799:WT799"/>
    <mergeCell ref="XC799:XE799"/>
    <mergeCell ref="XN799:XP799"/>
    <mergeCell ref="NU799:NW799"/>
    <mergeCell ref="OF799:OH799"/>
    <mergeCell ref="OQ799:OS799"/>
    <mergeCell ref="PB799:PD799"/>
    <mergeCell ref="PM799:PO799"/>
    <mergeCell ref="PX799:PZ799"/>
    <mergeCell ref="QI799:QK799"/>
    <mergeCell ref="QT799:QV799"/>
    <mergeCell ref="RE799:RG799"/>
    <mergeCell ref="JZ799:KB799"/>
    <mergeCell ref="KK799:KM799"/>
    <mergeCell ref="KV799:KX799"/>
    <mergeCell ref="LG799:LI799"/>
    <mergeCell ref="LR799:LT799"/>
    <mergeCell ref="MC799:ME799"/>
    <mergeCell ref="XY799:YA799"/>
    <mergeCell ref="YJ799:YL799"/>
    <mergeCell ref="YU799:YW799"/>
    <mergeCell ref="RP799:RR799"/>
    <mergeCell ref="SA799:SC799"/>
    <mergeCell ref="SL799:SN799"/>
    <mergeCell ref="SW799:SY799"/>
    <mergeCell ref="TH799:TJ799"/>
    <mergeCell ref="TS799:TU799"/>
    <mergeCell ref="UD799:UF799"/>
    <mergeCell ref="UO799:UQ799"/>
    <mergeCell ref="UZ799:VB799"/>
    <mergeCell ref="ADA799:ADC799"/>
    <mergeCell ref="ADL799:ADN799"/>
    <mergeCell ref="ADW799:ADY799"/>
    <mergeCell ref="AEH799:AEJ799"/>
    <mergeCell ref="AES799:AEU799"/>
    <mergeCell ref="AFD799:AFF799"/>
    <mergeCell ref="AFO799:AFQ799"/>
    <mergeCell ref="AFZ799:AGB799"/>
    <mergeCell ref="AGK799:AGM799"/>
    <mergeCell ref="ZF799:ZH799"/>
    <mergeCell ref="ZQ799:ZS799"/>
    <mergeCell ref="AAB799:AAD799"/>
    <mergeCell ref="AAM799:AAO799"/>
    <mergeCell ref="AAX799:AAZ799"/>
    <mergeCell ref="ABI799:ABK799"/>
    <mergeCell ref="ABT799:ABV799"/>
    <mergeCell ref="ACE799:ACG799"/>
    <mergeCell ref="ACP799:ACR799"/>
    <mergeCell ref="AKQ799:AKS799"/>
    <mergeCell ref="ALB799:ALD799"/>
    <mergeCell ref="ALM799:ALO799"/>
    <mergeCell ref="ALX799:ALZ799"/>
    <mergeCell ref="AMI799:AMK799"/>
    <mergeCell ref="AMT799:AMV799"/>
    <mergeCell ref="ANE799:ANG799"/>
    <mergeCell ref="ANP799:ANR799"/>
    <mergeCell ref="AOA799:AOC799"/>
    <mergeCell ref="AGV799:AGX799"/>
    <mergeCell ref="AHG799:AHI799"/>
    <mergeCell ref="AHR799:AHT799"/>
    <mergeCell ref="AIC799:AIE799"/>
    <mergeCell ref="AIN799:AIP799"/>
    <mergeCell ref="AIY799:AJA799"/>
    <mergeCell ref="AJJ799:AJL799"/>
    <mergeCell ref="AJU799:AJW799"/>
    <mergeCell ref="AKF799:AKH799"/>
    <mergeCell ref="ASG799:ASI799"/>
    <mergeCell ref="ASR799:AST799"/>
    <mergeCell ref="ATC799:ATE799"/>
    <mergeCell ref="ATN799:ATP799"/>
    <mergeCell ref="ATY799:AUA799"/>
    <mergeCell ref="AUJ799:AUL799"/>
    <mergeCell ref="AUU799:AUW799"/>
    <mergeCell ref="AVF799:AVH799"/>
    <mergeCell ref="AVQ799:AVS799"/>
    <mergeCell ref="AOL799:AON799"/>
    <mergeCell ref="AOW799:AOY799"/>
    <mergeCell ref="APH799:APJ799"/>
    <mergeCell ref="APS799:APU799"/>
    <mergeCell ref="AQD799:AQF799"/>
    <mergeCell ref="AQO799:AQQ799"/>
    <mergeCell ref="AQZ799:ARB799"/>
    <mergeCell ref="ARK799:ARM799"/>
    <mergeCell ref="ARV799:ARX799"/>
    <mergeCell ref="AZW799:AZY799"/>
    <mergeCell ref="BAH799:BAJ799"/>
    <mergeCell ref="BAS799:BAU799"/>
    <mergeCell ref="BBD799:BBF799"/>
    <mergeCell ref="BBO799:BBQ799"/>
    <mergeCell ref="BBZ799:BCB799"/>
    <mergeCell ref="BCK799:BCM799"/>
    <mergeCell ref="BCV799:BCX799"/>
    <mergeCell ref="BDG799:BDI799"/>
    <mergeCell ref="AWB799:AWD799"/>
    <mergeCell ref="AWM799:AWO799"/>
    <mergeCell ref="AWX799:AWZ799"/>
    <mergeCell ref="AXI799:AXK799"/>
    <mergeCell ref="AXT799:AXV799"/>
    <mergeCell ref="AYE799:AYG799"/>
    <mergeCell ref="AYP799:AYR799"/>
    <mergeCell ref="AZA799:AZC799"/>
    <mergeCell ref="AZL799:AZN799"/>
    <mergeCell ref="BHM799:BHO799"/>
    <mergeCell ref="BHX799:BHZ799"/>
    <mergeCell ref="BII799:BIK799"/>
    <mergeCell ref="BIT799:BIV799"/>
    <mergeCell ref="BJE799:BJG799"/>
    <mergeCell ref="BJP799:BJR799"/>
    <mergeCell ref="BKA799:BKC799"/>
    <mergeCell ref="BKL799:BKN799"/>
    <mergeCell ref="BKW799:BKY799"/>
    <mergeCell ref="BDR799:BDT799"/>
    <mergeCell ref="BEC799:BEE799"/>
    <mergeCell ref="BEN799:BEP799"/>
    <mergeCell ref="BEY799:BFA799"/>
    <mergeCell ref="BFJ799:BFL799"/>
    <mergeCell ref="BFU799:BFW799"/>
    <mergeCell ref="BGF799:BGH799"/>
    <mergeCell ref="BGQ799:BGS799"/>
    <mergeCell ref="BHB799:BHD799"/>
    <mergeCell ref="BPC799:BPE799"/>
    <mergeCell ref="BPN799:BPP799"/>
    <mergeCell ref="BPY799:BQA799"/>
    <mergeCell ref="BQJ799:BQL799"/>
    <mergeCell ref="BQU799:BQW799"/>
    <mergeCell ref="BRF799:BRH799"/>
    <mergeCell ref="BRQ799:BRS799"/>
    <mergeCell ref="BSB799:BSD799"/>
    <mergeCell ref="BSM799:BSO799"/>
    <mergeCell ref="BLH799:BLJ799"/>
    <mergeCell ref="BLS799:BLU799"/>
    <mergeCell ref="BMD799:BMF799"/>
    <mergeCell ref="BMO799:BMQ799"/>
    <mergeCell ref="BMZ799:BNB799"/>
    <mergeCell ref="BNK799:BNM799"/>
    <mergeCell ref="BNV799:BNX799"/>
    <mergeCell ref="BOG799:BOI799"/>
    <mergeCell ref="BOR799:BOT799"/>
    <mergeCell ref="BWS799:BWU799"/>
    <mergeCell ref="BXD799:BXF799"/>
    <mergeCell ref="BXO799:BXQ799"/>
    <mergeCell ref="BXZ799:BYB799"/>
    <mergeCell ref="BYK799:BYM799"/>
    <mergeCell ref="BYV799:BYX799"/>
    <mergeCell ref="BZG799:BZI799"/>
    <mergeCell ref="BZR799:BZT799"/>
    <mergeCell ref="CAC799:CAE799"/>
    <mergeCell ref="BSX799:BSZ799"/>
    <mergeCell ref="BTI799:BTK799"/>
    <mergeCell ref="BTT799:BTV799"/>
    <mergeCell ref="BUE799:BUG799"/>
    <mergeCell ref="BUP799:BUR799"/>
    <mergeCell ref="BVA799:BVC799"/>
    <mergeCell ref="BVL799:BVN799"/>
    <mergeCell ref="BVW799:BVY799"/>
    <mergeCell ref="BWH799:BWJ799"/>
    <mergeCell ref="CEI799:CEK799"/>
    <mergeCell ref="CET799:CEV799"/>
    <mergeCell ref="CFE799:CFG799"/>
    <mergeCell ref="CFP799:CFR799"/>
    <mergeCell ref="CGA799:CGC799"/>
    <mergeCell ref="CGL799:CGN799"/>
    <mergeCell ref="CGW799:CGY799"/>
    <mergeCell ref="CHH799:CHJ799"/>
    <mergeCell ref="CHS799:CHU799"/>
    <mergeCell ref="CAN799:CAP799"/>
    <mergeCell ref="CAY799:CBA799"/>
    <mergeCell ref="CBJ799:CBL799"/>
    <mergeCell ref="CBU799:CBW799"/>
    <mergeCell ref="CCF799:CCH799"/>
    <mergeCell ref="CCQ799:CCS799"/>
    <mergeCell ref="CDB799:CDD799"/>
    <mergeCell ref="CDM799:CDO799"/>
    <mergeCell ref="CDX799:CDZ799"/>
    <mergeCell ref="CLY799:CMA799"/>
    <mergeCell ref="CMJ799:CML799"/>
    <mergeCell ref="CMU799:CMW799"/>
    <mergeCell ref="CNF799:CNH799"/>
    <mergeCell ref="CNQ799:CNS799"/>
    <mergeCell ref="COB799:COD799"/>
    <mergeCell ref="COM799:COO799"/>
    <mergeCell ref="COX799:COZ799"/>
    <mergeCell ref="CPI799:CPK799"/>
    <mergeCell ref="CID799:CIF799"/>
    <mergeCell ref="CIO799:CIQ799"/>
    <mergeCell ref="CIZ799:CJB799"/>
    <mergeCell ref="CJK799:CJM799"/>
    <mergeCell ref="CJV799:CJX799"/>
    <mergeCell ref="CKG799:CKI799"/>
    <mergeCell ref="CKR799:CKT799"/>
    <mergeCell ref="CLC799:CLE799"/>
    <mergeCell ref="CLN799:CLP799"/>
    <mergeCell ref="CTO799:CTQ799"/>
    <mergeCell ref="CTZ799:CUB799"/>
    <mergeCell ref="CUK799:CUM799"/>
    <mergeCell ref="CUV799:CUX799"/>
    <mergeCell ref="CVG799:CVI799"/>
    <mergeCell ref="CVR799:CVT799"/>
    <mergeCell ref="CWC799:CWE799"/>
    <mergeCell ref="CWN799:CWP799"/>
    <mergeCell ref="CWY799:CXA799"/>
    <mergeCell ref="CPT799:CPV799"/>
    <mergeCell ref="CQE799:CQG799"/>
    <mergeCell ref="CQP799:CQR799"/>
    <mergeCell ref="CRA799:CRC799"/>
    <mergeCell ref="CRL799:CRN799"/>
    <mergeCell ref="CRW799:CRY799"/>
    <mergeCell ref="CSH799:CSJ799"/>
    <mergeCell ref="CSS799:CSU799"/>
    <mergeCell ref="CTD799:CTF799"/>
    <mergeCell ref="DBE799:DBG799"/>
    <mergeCell ref="DBP799:DBR799"/>
    <mergeCell ref="DCA799:DCC799"/>
    <mergeCell ref="DCL799:DCN799"/>
    <mergeCell ref="DCW799:DCY799"/>
    <mergeCell ref="DDH799:DDJ799"/>
    <mergeCell ref="DDS799:DDU799"/>
    <mergeCell ref="DED799:DEF799"/>
    <mergeCell ref="DEO799:DEQ799"/>
    <mergeCell ref="CXJ799:CXL799"/>
    <mergeCell ref="CXU799:CXW799"/>
    <mergeCell ref="CYF799:CYH799"/>
    <mergeCell ref="CYQ799:CYS799"/>
    <mergeCell ref="CZB799:CZD799"/>
    <mergeCell ref="CZM799:CZO799"/>
    <mergeCell ref="CZX799:CZZ799"/>
    <mergeCell ref="DAI799:DAK799"/>
    <mergeCell ref="DAT799:DAV799"/>
    <mergeCell ref="DIU799:DIW799"/>
    <mergeCell ref="DJF799:DJH799"/>
    <mergeCell ref="DJQ799:DJS799"/>
    <mergeCell ref="DKB799:DKD799"/>
    <mergeCell ref="DKM799:DKO799"/>
    <mergeCell ref="DKX799:DKZ799"/>
    <mergeCell ref="DLI799:DLK799"/>
    <mergeCell ref="DLT799:DLV799"/>
    <mergeCell ref="DME799:DMG799"/>
    <mergeCell ref="DEZ799:DFB799"/>
    <mergeCell ref="DFK799:DFM799"/>
    <mergeCell ref="DFV799:DFX799"/>
    <mergeCell ref="DGG799:DGI799"/>
    <mergeCell ref="DGR799:DGT799"/>
    <mergeCell ref="DHC799:DHE799"/>
    <mergeCell ref="DHN799:DHP799"/>
    <mergeCell ref="DHY799:DIA799"/>
    <mergeCell ref="DIJ799:DIL799"/>
    <mergeCell ref="DQK799:DQM799"/>
    <mergeCell ref="DQV799:DQX799"/>
    <mergeCell ref="DRG799:DRI799"/>
    <mergeCell ref="DRR799:DRT799"/>
    <mergeCell ref="DSC799:DSE799"/>
    <mergeCell ref="DSN799:DSP799"/>
    <mergeCell ref="DSY799:DTA799"/>
    <mergeCell ref="DTJ799:DTL799"/>
    <mergeCell ref="DTU799:DTW799"/>
    <mergeCell ref="DMP799:DMR799"/>
    <mergeCell ref="DNA799:DNC799"/>
    <mergeCell ref="DNL799:DNN799"/>
    <mergeCell ref="DNW799:DNY799"/>
    <mergeCell ref="DOH799:DOJ799"/>
    <mergeCell ref="DOS799:DOU799"/>
    <mergeCell ref="DPD799:DPF799"/>
    <mergeCell ref="DPO799:DPQ799"/>
    <mergeCell ref="DPZ799:DQB799"/>
    <mergeCell ref="DYA799:DYC799"/>
    <mergeCell ref="DYL799:DYN799"/>
    <mergeCell ref="DYW799:DYY799"/>
    <mergeCell ref="DZH799:DZJ799"/>
    <mergeCell ref="DZS799:DZU799"/>
    <mergeCell ref="EAD799:EAF799"/>
    <mergeCell ref="EAO799:EAQ799"/>
    <mergeCell ref="EAZ799:EBB799"/>
    <mergeCell ref="EBK799:EBM799"/>
    <mergeCell ref="DUF799:DUH799"/>
    <mergeCell ref="DUQ799:DUS799"/>
    <mergeCell ref="DVB799:DVD799"/>
    <mergeCell ref="DVM799:DVO799"/>
    <mergeCell ref="DVX799:DVZ799"/>
    <mergeCell ref="DWI799:DWK799"/>
    <mergeCell ref="DWT799:DWV799"/>
    <mergeCell ref="DXE799:DXG799"/>
    <mergeCell ref="DXP799:DXR799"/>
    <mergeCell ref="EFQ799:EFS799"/>
    <mergeCell ref="EGB799:EGD799"/>
    <mergeCell ref="EGM799:EGO799"/>
    <mergeCell ref="EGX799:EGZ799"/>
    <mergeCell ref="EHI799:EHK799"/>
    <mergeCell ref="EHT799:EHV799"/>
    <mergeCell ref="EIE799:EIG799"/>
    <mergeCell ref="EIP799:EIR799"/>
    <mergeCell ref="EJA799:EJC799"/>
    <mergeCell ref="EBV799:EBX799"/>
    <mergeCell ref="ECG799:ECI799"/>
    <mergeCell ref="ECR799:ECT799"/>
    <mergeCell ref="EDC799:EDE799"/>
    <mergeCell ref="EDN799:EDP799"/>
    <mergeCell ref="EDY799:EEA799"/>
    <mergeCell ref="EEJ799:EEL799"/>
    <mergeCell ref="EEU799:EEW799"/>
    <mergeCell ref="EFF799:EFH799"/>
    <mergeCell ref="ENG799:ENI799"/>
    <mergeCell ref="ENR799:ENT799"/>
    <mergeCell ref="EOC799:EOE799"/>
    <mergeCell ref="EON799:EOP799"/>
    <mergeCell ref="EOY799:EPA799"/>
    <mergeCell ref="EPJ799:EPL799"/>
    <mergeCell ref="EPU799:EPW799"/>
    <mergeCell ref="EQF799:EQH799"/>
    <mergeCell ref="EQQ799:EQS799"/>
    <mergeCell ref="EJL799:EJN799"/>
    <mergeCell ref="EJW799:EJY799"/>
    <mergeCell ref="EKH799:EKJ799"/>
    <mergeCell ref="EKS799:EKU799"/>
    <mergeCell ref="ELD799:ELF799"/>
    <mergeCell ref="ELO799:ELQ799"/>
    <mergeCell ref="ELZ799:EMB799"/>
    <mergeCell ref="EMK799:EMM799"/>
    <mergeCell ref="EMV799:EMX799"/>
    <mergeCell ref="EUW799:EUY799"/>
    <mergeCell ref="EVH799:EVJ799"/>
    <mergeCell ref="EVS799:EVU799"/>
    <mergeCell ref="EWD799:EWF799"/>
    <mergeCell ref="EWO799:EWQ799"/>
    <mergeCell ref="EWZ799:EXB799"/>
    <mergeCell ref="EXK799:EXM799"/>
    <mergeCell ref="EXV799:EXX799"/>
    <mergeCell ref="EYG799:EYI799"/>
    <mergeCell ref="ERB799:ERD799"/>
    <mergeCell ref="ERM799:ERO799"/>
    <mergeCell ref="ERX799:ERZ799"/>
    <mergeCell ref="ESI799:ESK799"/>
    <mergeCell ref="EST799:ESV799"/>
    <mergeCell ref="ETE799:ETG799"/>
    <mergeCell ref="ETP799:ETR799"/>
    <mergeCell ref="EUA799:EUC799"/>
    <mergeCell ref="EUL799:EUN799"/>
    <mergeCell ref="FCM799:FCO799"/>
    <mergeCell ref="FCX799:FCZ799"/>
    <mergeCell ref="FDI799:FDK799"/>
    <mergeCell ref="FDT799:FDV799"/>
    <mergeCell ref="FEE799:FEG799"/>
    <mergeCell ref="FEP799:FER799"/>
    <mergeCell ref="FFA799:FFC799"/>
    <mergeCell ref="FFL799:FFN799"/>
    <mergeCell ref="FFW799:FFY799"/>
    <mergeCell ref="EYR799:EYT799"/>
    <mergeCell ref="EZC799:EZE799"/>
    <mergeCell ref="EZN799:EZP799"/>
    <mergeCell ref="EZY799:FAA799"/>
    <mergeCell ref="FAJ799:FAL799"/>
    <mergeCell ref="FAU799:FAW799"/>
    <mergeCell ref="FBF799:FBH799"/>
    <mergeCell ref="FBQ799:FBS799"/>
    <mergeCell ref="FCB799:FCD799"/>
    <mergeCell ref="FKC799:FKE799"/>
    <mergeCell ref="FKN799:FKP799"/>
    <mergeCell ref="FKY799:FLA799"/>
    <mergeCell ref="FLJ799:FLL799"/>
    <mergeCell ref="FLU799:FLW799"/>
    <mergeCell ref="FMF799:FMH799"/>
    <mergeCell ref="FMQ799:FMS799"/>
    <mergeCell ref="FNB799:FND799"/>
    <mergeCell ref="FNM799:FNO799"/>
    <mergeCell ref="FGH799:FGJ799"/>
    <mergeCell ref="FGS799:FGU799"/>
    <mergeCell ref="FHD799:FHF799"/>
    <mergeCell ref="FHO799:FHQ799"/>
    <mergeCell ref="FHZ799:FIB799"/>
    <mergeCell ref="FIK799:FIM799"/>
    <mergeCell ref="FIV799:FIX799"/>
    <mergeCell ref="FJG799:FJI799"/>
    <mergeCell ref="FJR799:FJT799"/>
    <mergeCell ref="FRS799:FRU799"/>
    <mergeCell ref="FSD799:FSF799"/>
    <mergeCell ref="FSO799:FSQ799"/>
    <mergeCell ref="FSZ799:FTB799"/>
    <mergeCell ref="FTK799:FTM799"/>
    <mergeCell ref="FTV799:FTX799"/>
    <mergeCell ref="FUG799:FUI799"/>
    <mergeCell ref="FUR799:FUT799"/>
    <mergeCell ref="FVC799:FVE799"/>
    <mergeCell ref="FNX799:FNZ799"/>
    <mergeCell ref="FOI799:FOK799"/>
    <mergeCell ref="FOT799:FOV799"/>
    <mergeCell ref="FPE799:FPG799"/>
    <mergeCell ref="FPP799:FPR799"/>
    <mergeCell ref="FQA799:FQC799"/>
    <mergeCell ref="FQL799:FQN799"/>
    <mergeCell ref="FQW799:FQY799"/>
    <mergeCell ref="FRH799:FRJ799"/>
    <mergeCell ref="FZI799:FZK799"/>
    <mergeCell ref="FZT799:FZV799"/>
    <mergeCell ref="GAE799:GAG799"/>
    <mergeCell ref="GAP799:GAR799"/>
    <mergeCell ref="GBA799:GBC799"/>
    <mergeCell ref="GBL799:GBN799"/>
    <mergeCell ref="GBW799:GBY799"/>
    <mergeCell ref="GCH799:GCJ799"/>
    <mergeCell ref="GCS799:GCU799"/>
    <mergeCell ref="FVN799:FVP799"/>
    <mergeCell ref="FVY799:FWA799"/>
    <mergeCell ref="FWJ799:FWL799"/>
    <mergeCell ref="FWU799:FWW799"/>
    <mergeCell ref="FXF799:FXH799"/>
    <mergeCell ref="FXQ799:FXS799"/>
    <mergeCell ref="FYB799:FYD799"/>
    <mergeCell ref="FYM799:FYO799"/>
    <mergeCell ref="FYX799:FYZ799"/>
    <mergeCell ref="GGY799:GHA799"/>
    <mergeCell ref="GHJ799:GHL799"/>
    <mergeCell ref="GHU799:GHW799"/>
    <mergeCell ref="GIF799:GIH799"/>
    <mergeCell ref="GIQ799:GIS799"/>
    <mergeCell ref="GJB799:GJD799"/>
    <mergeCell ref="GJM799:GJO799"/>
    <mergeCell ref="GJX799:GJZ799"/>
    <mergeCell ref="GKI799:GKK799"/>
    <mergeCell ref="GDD799:GDF799"/>
    <mergeCell ref="GDO799:GDQ799"/>
    <mergeCell ref="GDZ799:GEB799"/>
    <mergeCell ref="GEK799:GEM799"/>
    <mergeCell ref="GEV799:GEX799"/>
    <mergeCell ref="GFG799:GFI799"/>
    <mergeCell ref="GFR799:GFT799"/>
    <mergeCell ref="GGC799:GGE799"/>
    <mergeCell ref="GGN799:GGP799"/>
    <mergeCell ref="GOO799:GOQ799"/>
    <mergeCell ref="GOZ799:GPB799"/>
    <mergeCell ref="GPK799:GPM799"/>
    <mergeCell ref="GPV799:GPX799"/>
    <mergeCell ref="GQG799:GQI799"/>
    <mergeCell ref="GQR799:GQT799"/>
    <mergeCell ref="GRC799:GRE799"/>
    <mergeCell ref="GRN799:GRP799"/>
    <mergeCell ref="GRY799:GSA799"/>
    <mergeCell ref="GKT799:GKV799"/>
    <mergeCell ref="GLE799:GLG799"/>
    <mergeCell ref="GLP799:GLR799"/>
    <mergeCell ref="GMA799:GMC799"/>
    <mergeCell ref="GML799:GMN799"/>
    <mergeCell ref="GMW799:GMY799"/>
    <mergeCell ref="GNH799:GNJ799"/>
    <mergeCell ref="GNS799:GNU799"/>
    <mergeCell ref="GOD799:GOF799"/>
    <mergeCell ref="GWE799:GWG799"/>
    <mergeCell ref="GWP799:GWR799"/>
    <mergeCell ref="GXA799:GXC799"/>
    <mergeCell ref="GXL799:GXN799"/>
    <mergeCell ref="GXW799:GXY799"/>
    <mergeCell ref="GYH799:GYJ799"/>
    <mergeCell ref="GYS799:GYU799"/>
    <mergeCell ref="GZD799:GZF799"/>
    <mergeCell ref="GZO799:GZQ799"/>
    <mergeCell ref="GSJ799:GSL799"/>
    <mergeCell ref="GSU799:GSW799"/>
    <mergeCell ref="GTF799:GTH799"/>
    <mergeCell ref="GTQ799:GTS799"/>
    <mergeCell ref="GUB799:GUD799"/>
    <mergeCell ref="GUM799:GUO799"/>
    <mergeCell ref="GUX799:GUZ799"/>
    <mergeCell ref="GVI799:GVK799"/>
    <mergeCell ref="GVT799:GVV799"/>
    <mergeCell ref="HDU799:HDW799"/>
    <mergeCell ref="HEF799:HEH799"/>
    <mergeCell ref="HEQ799:HES799"/>
    <mergeCell ref="HFB799:HFD799"/>
    <mergeCell ref="HFM799:HFO799"/>
    <mergeCell ref="HFX799:HFZ799"/>
    <mergeCell ref="HGI799:HGK799"/>
    <mergeCell ref="HGT799:HGV799"/>
    <mergeCell ref="HHE799:HHG799"/>
    <mergeCell ref="GZZ799:HAB799"/>
    <mergeCell ref="HAK799:HAM799"/>
    <mergeCell ref="HAV799:HAX799"/>
    <mergeCell ref="HBG799:HBI799"/>
    <mergeCell ref="HBR799:HBT799"/>
    <mergeCell ref="HCC799:HCE799"/>
    <mergeCell ref="HCN799:HCP799"/>
    <mergeCell ref="HCY799:HDA799"/>
    <mergeCell ref="HDJ799:HDL799"/>
    <mergeCell ref="HLK799:HLM799"/>
    <mergeCell ref="HLV799:HLX799"/>
    <mergeCell ref="HMG799:HMI799"/>
    <mergeCell ref="HMR799:HMT799"/>
    <mergeCell ref="HNC799:HNE799"/>
    <mergeCell ref="HNN799:HNP799"/>
    <mergeCell ref="HNY799:HOA799"/>
    <mergeCell ref="HOJ799:HOL799"/>
    <mergeCell ref="HOU799:HOW799"/>
    <mergeCell ref="HHP799:HHR799"/>
    <mergeCell ref="HIA799:HIC799"/>
    <mergeCell ref="HIL799:HIN799"/>
    <mergeCell ref="HIW799:HIY799"/>
    <mergeCell ref="HJH799:HJJ799"/>
    <mergeCell ref="HJS799:HJU799"/>
    <mergeCell ref="HKD799:HKF799"/>
    <mergeCell ref="HKO799:HKQ799"/>
    <mergeCell ref="HKZ799:HLB799"/>
    <mergeCell ref="HTA799:HTC799"/>
    <mergeCell ref="HTL799:HTN799"/>
    <mergeCell ref="HTW799:HTY799"/>
    <mergeCell ref="HUH799:HUJ799"/>
    <mergeCell ref="HUS799:HUU799"/>
    <mergeCell ref="HVD799:HVF799"/>
    <mergeCell ref="HVO799:HVQ799"/>
    <mergeCell ref="HVZ799:HWB799"/>
    <mergeCell ref="HWK799:HWM799"/>
    <mergeCell ref="HPF799:HPH799"/>
    <mergeCell ref="HPQ799:HPS799"/>
    <mergeCell ref="HQB799:HQD799"/>
    <mergeCell ref="HQM799:HQO799"/>
    <mergeCell ref="HQX799:HQZ799"/>
    <mergeCell ref="HRI799:HRK799"/>
    <mergeCell ref="HRT799:HRV799"/>
    <mergeCell ref="HSE799:HSG799"/>
    <mergeCell ref="HSP799:HSR799"/>
    <mergeCell ref="IAQ799:IAS799"/>
    <mergeCell ref="IBB799:IBD799"/>
    <mergeCell ref="IBM799:IBO799"/>
    <mergeCell ref="IBX799:IBZ799"/>
    <mergeCell ref="ICI799:ICK799"/>
    <mergeCell ref="ICT799:ICV799"/>
    <mergeCell ref="IDE799:IDG799"/>
    <mergeCell ref="IDP799:IDR799"/>
    <mergeCell ref="IEA799:IEC799"/>
    <mergeCell ref="HWV799:HWX799"/>
    <mergeCell ref="HXG799:HXI799"/>
    <mergeCell ref="HXR799:HXT799"/>
    <mergeCell ref="HYC799:HYE799"/>
    <mergeCell ref="HYN799:HYP799"/>
    <mergeCell ref="HYY799:HZA799"/>
    <mergeCell ref="HZJ799:HZL799"/>
    <mergeCell ref="HZU799:HZW799"/>
    <mergeCell ref="IAF799:IAH799"/>
    <mergeCell ref="IIG799:III799"/>
    <mergeCell ref="IIR799:IIT799"/>
    <mergeCell ref="IJC799:IJE799"/>
    <mergeCell ref="IJN799:IJP799"/>
    <mergeCell ref="IJY799:IKA799"/>
    <mergeCell ref="IKJ799:IKL799"/>
    <mergeCell ref="IKU799:IKW799"/>
    <mergeCell ref="ILF799:ILH799"/>
    <mergeCell ref="ILQ799:ILS799"/>
    <mergeCell ref="IEL799:IEN799"/>
    <mergeCell ref="IEW799:IEY799"/>
    <mergeCell ref="IFH799:IFJ799"/>
    <mergeCell ref="IFS799:IFU799"/>
    <mergeCell ref="IGD799:IGF799"/>
    <mergeCell ref="IGO799:IGQ799"/>
    <mergeCell ref="IGZ799:IHB799"/>
    <mergeCell ref="IHK799:IHM799"/>
    <mergeCell ref="IHV799:IHX799"/>
    <mergeCell ref="IPW799:IPY799"/>
    <mergeCell ref="IQH799:IQJ799"/>
    <mergeCell ref="IQS799:IQU799"/>
    <mergeCell ref="IRD799:IRF799"/>
    <mergeCell ref="IRO799:IRQ799"/>
    <mergeCell ref="IRZ799:ISB799"/>
    <mergeCell ref="ISK799:ISM799"/>
    <mergeCell ref="ISV799:ISX799"/>
    <mergeCell ref="ITG799:ITI799"/>
    <mergeCell ref="IMB799:IMD799"/>
    <mergeCell ref="IMM799:IMO799"/>
    <mergeCell ref="IMX799:IMZ799"/>
    <mergeCell ref="INI799:INK799"/>
    <mergeCell ref="INT799:INV799"/>
    <mergeCell ref="IOE799:IOG799"/>
    <mergeCell ref="IOP799:IOR799"/>
    <mergeCell ref="IPA799:IPC799"/>
    <mergeCell ref="IPL799:IPN799"/>
    <mergeCell ref="IXM799:IXO799"/>
    <mergeCell ref="IXX799:IXZ799"/>
    <mergeCell ref="IYI799:IYK799"/>
    <mergeCell ref="IYT799:IYV799"/>
    <mergeCell ref="IZE799:IZG799"/>
    <mergeCell ref="IZP799:IZR799"/>
    <mergeCell ref="JAA799:JAC799"/>
    <mergeCell ref="JAL799:JAN799"/>
    <mergeCell ref="JAW799:JAY799"/>
    <mergeCell ref="ITR799:ITT799"/>
    <mergeCell ref="IUC799:IUE799"/>
    <mergeCell ref="IUN799:IUP799"/>
    <mergeCell ref="IUY799:IVA799"/>
    <mergeCell ref="IVJ799:IVL799"/>
    <mergeCell ref="IVU799:IVW799"/>
    <mergeCell ref="IWF799:IWH799"/>
    <mergeCell ref="IWQ799:IWS799"/>
    <mergeCell ref="IXB799:IXD799"/>
    <mergeCell ref="JFC799:JFE799"/>
    <mergeCell ref="JFN799:JFP799"/>
    <mergeCell ref="JFY799:JGA799"/>
    <mergeCell ref="JGJ799:JGL799"/>
    <mergeCell ref="JGU799:JGW799"/>
    <mergeCell ref="JHF799:JHH799"/>
    <mergeCell ref="JHQ799:JHS799"/>
    <mergeCell ref="JIB799:JID799"/>
    <mergeCell ref="JIM799:JIO799"/>
    <mergeCell ref="JBH799:JBJ799"/>
    <mergeCell ref="JBS799:JBU799"/>
    <mergeCell ref="JCD799:JCF799"/>
    <mergeCell ref="JCO799:JCQ799"/>
    <mergeCell ref="JCZ799:JDB799"/>
    <mergeCell ref="JDK799:JDM799"/>
    <mergeCell ref="JDV799:JDX799"/>
    <mergeCell ref="JEG799:JEI799"/>
    <mergeCell ref="JER799:JET799"/>
    <mergeCell ref="JMS799:JMU799"/>
    <mergeCell ref="JND799:JNF799"/>
    <mergeCell ref="JNO799:JNQ799"/>
    <mergeCell ref="JNZ799:JOB799"/>
    <mergeCell ref="JOK799:JOM799"/>
    <mergeCell ref="JOV799:JOX799"/>
    <mergeCell ref="JPG799:JPI799"/>
    <mergeCell ref="JPR799:JPT799"/>
    <mergeCell ref="JQC799:JQE799"/>
    <mergeCell ref="JIX799:JIZ799"/>
    <mergeCell ref="JJI799:JJK799"/>
    <mergeCell ref="JJT799:JJV799"/>
    <mergeCell ref="JKE799:JKG799"/>
    <mergeCell ref="JKP799:JKR799"/>
    <mergeCell ref="JLA799:JLC799"/>
    <mergeCell ref="JLL799:JLN799"/>
    <mergeCell ref="JLW799:JLY799"/>
    <mergeCell ref="JMH799:JMJ799"/>
    <mergeCell ref="JUI799:JUK799"/>
    <mergeCell ref="JUT799:JUV799"/>
    <mergeCell ref="JVE799:JVG799"/>
    <mergeCell ref="JVP799:JVR799"/>
    <mergeCell ref="JWA799:JWC799"/>
    <mergeCell ref="JWL799:JWN799"/>
    <mergeCell ref="JWW799:JWY799"/>
    <mergeCell ref="JXH799:JXJ799"/>
    <mergeCell ref="JXS799:JXU799"/>
    <mergeCell ref="JQN799:JQP799"/>
    <mergeCell ref="JQY799:JRA799"/>
    <mergeCell ref="JRJ799:JRL799"/>
    <mergeCell ref="JRU799:JRW799"/>
    <mergeCell ref="JSF799:JSH799"/>
    <mergeCell ref="JSQ799:JSS799"/>
    <mergeCell ref="JTB799:JTD799"/>
    <mergeCell ref="JTM799:JTO799"/>
    <mergeCell ref="JTX799:JTZ799"/>
    <mergeCell ref="KBY799:KCA799"/>
    <mergeCell ref="KCJ799:KCL799"/>
    <mergeCell ref="KCU799:KCW799"/>
    <mergeCell ref="KDF799:KDH799"/>
    <mergeCell ref="KDQ799:KDS799"/>
    <mergeCell ref="KEB799:KED799"/>
    <mergeCell ref="KEM799:KEO799"/>
    <mergeCell ref="KEX799:KEZ799"/>
    <mergeCell ref="KFI799:KFK799"/>
    <mergeCell ref="JYD799:JYF799"/>
    <mergeCell ref="JYO799:JYQ799"/>
    <mergeCell ref="JYZ799:JZB799"/>
    <mergeCell ref="JZK799:JZM799"/>
    <mergeCell ref="JZV799:JZX799"/>
    <mergeCell ref="KAG799:KAI799"/>
    <mergeCell ref="KAR799:KAT799"/>
    <mergeCell ref="KBC799:KBE799"/>
    <mergeCell ref="KBN799:KBP799"/>
    <mergeCell ref="KJO799:KJQ799"/>
    <mergeCell ref="KJZ799:KKB799"/>
    <mergeCell ref="KKK799:KKM799"/>
    <mergeCell ref="KKV799:KKX799"/>
    <mergeCell ref="KLG799:KLI799"/>
    <mergeCell ref="KLR799:KLT799"/>
    <mergeCell ref="KMC799:KME799"/>
    <mergeCell ref="KMN799:KMP799"/>
    <mergeCell ref="KMY799:KNA799"/>
    <mergeCell ref="KFT799:KFV799"/>
    <mergeCell ref="KGE799:KGG799"/>
    <mergeCell ref="KGP799:KGR799"/>
    <mergeCell ref="KHA799:KHC799"/>
    <mergeCell ref="KHL799:KHN799"/>
    <mergeCell ref="KHW799:KHY799"/>
    <mergeCell ref="KIH799:KIJ799"/>
    <mergeCell ref="KIS799:KIU799"/>
    <mergeCell ref="KJD799:KJF799"/>
    <mergeCell ref="KRE799:KRG799"/>
    <mergeCell ref="KRP799:KRR799"/>
    <mergeCell ref="KSA799:KSC799"/>
    <mergeCell ref="KSL799:KSN799"/>
    <mergeCell ref="KSW799:KSY799"/>
    <mergeCell ref="KTH799:KTJ799"/>
    <mergeCell ref="KTS799:KTU799"/>
    <mergeCell ref="KUD799:KUF799"/>
    <mergeCell ref="KUO799:KUQ799"/>
    <mergeCell ref="KNJ799:KNL799"/>
    <mergeCell ref="KNU799:KNW799"/>
    <mergeCell ref="KOF799:KOH799"/>
    <mergeCell ref="KOQ799:KOS799"/>
    <mergeCell ref="KPB799:KPD799"/>
    <mergeCell ref="KPM799:KPO799"/>
    <mergeCell ref="KPX799:KPZ799"/>
    <mergeCell ref="KQI799:KQK799"/>
    <mergeCell ref="KQT799:KQV799"/>
    <mergeCell ref="KYU799:KYW799"/>
    <mergeCell ref="KZF799:KZH799"/>
    <mergeCell ref="KZQ799:KZS799"/>
    <mergeCell ref="LAB799:LAD799"/>
    <mergeCell ref="LAM799:LAO799"/>
    <mergeCell ref="LAX799:LAZ799"/>
    <mergeCell ref="LBI799:LBK799"/>
    <mergeCell ref="LBT799:LBV799"/>
    <mergeCell ref="LCE799:LCG799"/>
    <mergeCell ref="KUZ799:KVB799"/>
    <mergeCell ref="KVK799:KVM799"/>
    <mergeCell ref="KVV799:KVX799"/>
    <mergeCell ref="KWG799:KWI799"/>
    <mergeCell ref="KWR799:KWT799"/>
    <mergeCell ref="KXC799:KXE799"/>
    <mergeCell ref="KXN799:KXP799"/>
    <mergeCell ref="KXY799:KYA799"/>
    <mergeCell ref="KYJ799:KYL799"/>
    <mergeCell ref="LGK799:LGM799"/>
    <mergeCell ref="LGV799:LGX799"/>
    <mergeCell ref="LHG799:LHI799"/>
    <mergeCell ref="LHR799:LHT799"/>
    <mergeCell ref="LIC799:LIE799"/>
    <mergeCell ref="LIN799:LIP799"/>
    <mergeCell ref="LIY799:LJA799"/>
    <mergeCell ref="LJJ799:LJL799"/>
    <mergeCell ref="LJU799:LJW799"/>
    <mergeCell ref="LCP799:LCR799"/>
    <mergeCell ref="LDA799:LDC799"/>
    <mergeCell ref="LDL799:LDN799"/>
    <mergeCell ref="LDW799:LDY799"/>
    <mergeCell ref="LEH799:LEJ799"/>
    <mergeCell ref="LES799:LEU799"/>
    <mergeCell ref="LFD799:LFF799"/>
    <mergeCell ref="LFO799:LFQ799"/>
    <mergeCell ref="LFZ799:LGB799"/>
    <mergeCell ref="LOA799:LOC799"/>
    <mergeCell ref="LOL799:LON799"/>
    <mergeCell ref="LOW799:LOY799"/>
    <mergeCell ref="LPH799:LPJ799"/>
    <mergeCell ref="LPS799:LPU799"/>
    <mergeCell ref="LQD799:LQF799"/>
    <mergeCell ref="LQO799:LQQ799"/>
    <mergeCell ref="LQZ799:LRB799"/>
    <mergeCell ref="LRK799:LRM799"/>
    <mergeCell ref="LKF799:LKH799"/>
    <mergeCell ref="LKQ799:LKS799"/>
    <mergeCell ref="LLB799:LLD799"/>
    <mergeCell ref="LLM799:LLO799"/>
    <mergeCell ref="LLX799:LLZ799"/>
    <mergeCell ref="LMI799:LMK799"/>
    <mergeCell ref="LMT799:LMV799"/>
    <mergeCell ref="LNE799:LNG799"/>
    <mergeCell ref="LNP799:LNR799"/>
    <mergeCell ref="LVQ799:LVS799"/>
    <mergeCell ref="LWB799:LWD799"/>
    <mergeCell ref="LWM799:LWO799"/>
    <mergeCell ref="LWX799:LWZ799"/>
    <mergeCell ref="LXI799:LXK799"/>
    <mergeCell ref="LXT799:LXV799"/>
    <mergeCell ref="LYE799:LYG799"/>
    <mergeCell ref="LYP799:LYR799"/>
    <mergeCell ref="LZA799:LZC799"/>
    <mergeCell ref="LRV799:LRX799"/>
    <mergeCell ref="LSG799:LSI799"/>
    <mergeCell ref="LSR799:LST799"/>
    <mergeCell ref="LTC799:LTE799"/>
    <mergeCell ref="LTN799:LTP799"/>
    <mergeCell ref="LTY799:LUA799"/>
    <mergeCell ref="LUJ799:LUL799"/>
    <mergeCell ref="LUU799:LUW799"/>
    <mergeCell ref="LVF799:LVH799"/>
    <mergeCell ref="MDG799:MDI799"/>
    <mergeCell ref="MDR799:MDT799"/>
    <mergeCell ref="MEC799:MEE799"/>
    <mergeCell ref="MEN799:MEP799"/>
    <mergeCell ref="MEY799:MFA799"/>
    <mergeCell ref="MFJ799:MFL799"/>
    <mergeCell ref="MFU799:MFW799"/>
    <mergeCell ref="MGF799:MGH799"/>
    <mergeCell ref="MGQ799:MGS799"/>
    <mergeCell ref="LZL799:LZN799"/>
    <mergeCell ref="LZW799:LZY799"/>
    <mergeCell ref="MAH799:MAJ799"/>
    <mergeCell ref="MAS799:MAU799"/>
    <mergeCell ref="MBD799:MBF799"/>
    <mergeCell ref="MBO799:MBQ799"/>
    <mergeCell ref="MBZ799:MCB799"/>
    <mergeCell ref="MCK799:MCM799"/>
    <mergeCell ref="MCV799:MCX799"/>
    <mergeCell ref="MKW799:MKY799"/>
    <mergeCell ref="MLH799:MLJ799"/>
    <mergeCell ref="MLS799:MLU799"/>
    <mergeCell ref="MMD799:MMF799"/>
    <mergeCell ref="MMO799:MMQ799"/>
    <mergeCell ref="MMZ799:MNB799"/>
    <mergeCell ref="MNK799:MNM799"/>
    <mergeCell ref="MNV799:MNX799"/>
    <mergeCell ref="MOG799:MOI799"/>
    <mergeCell ref="MHB799:MHD799"/>
    <mergeCell ref="MHM799:MHO799"/>
    <mergeCell ref="MHX799:MHZ799"/>
    <mergeCell ref="MII799:MIK799"/>
    <mergeCell ref="MIT799:MIV799"/>
    <mergeCell ref="MJE799:MJG799"/>
    <mergeCell ref="MJP799:MJR799"/>
    <mergeCell ref="MKA799:MKC799"/>
    <mergeCell ref="MKL799:MKN799"/>
    <mergeCell ref="MSM799:MSO799"/>
    <mergeCell ref="MSX799:MSZ799"/>
    <mergeCell ref="MTI799:MTK799"/>
    <mergeCell ref="MTT799:MTV799"/>
    <mergeCell ref="MUE799:MUG799"/>
    <mergeCell ref="MUP799:MUR799"/>
    <mergeCell ref="MVA799:MVC799"/>
    <mergeCell ref="MVL799:MVN799"/>
    <mergeCell ref="MVW799:MVY799"/>
    <mergeCell ref="MOR799:MOT799"/>
    <mergeCell ref="MPC799:MPE799"/>
    <mergeCell ref="MPN799:MPP799"/>
    <mergeCell ref="MPY799:MQA799"/>
    <mergeCell ref="MQJ799:MQL799"/>
    <mergeCell ref="MQU799:MQW799"/>
    <mergeCell ref="MRF799:MRH799"/>
    <mergeCell ref="MRQ799:MRS799"/>
    <mergeCell ref="MSB799:MSD799"/>
    <mergeCell ref="NAC799:NAE799"/>
    <mergeCell ref="NAN799:NAP799"/>
    <mergeCell ref="NAY799:NBA799"/>
    <mergeCell ref="NBJ799:NBL799"/>
    <mergeCell ref="NBU799:NBW799"/>
    <mergeCell ref="NCF799:NCH799"/>
    <mergeCell ref="NCQ799:NCS799"/>
    <mergeCell ref="NDB799:NDD799"/>
    <mergeCell ref="NDM799:NDO799"/>
    <mergeCell ref="MWH799:MWJ799"/>
    <mergeCell ref="MWS799:MWU799"/>
    <mergeCell ref="MXD799:MXF799"/>
    <mergeCell ref="MXO799:MXQ799"/>
    <mergeCell ref="MXZ799:MYB799"/>
    <mergeCell ref="MYK799:MYM799"/>
    <mergeCell ref="MYV799:MYX799"/>
    <mergeCell ref="MZG799:MZI799"/>
    <mergeCell ref="MZR799:MZT799"/>
    <mergeCell ref="NHS799:NHU799"/>
    <mergeCell ref="NID799:NIF799"/>
    <mergeCell ref="NIO799:NIQ799"/>
    <mergeCell ref="NIZ799:NJB799"/>
    <mergeCell ref="NJK799:NJM799"/>
    <mergeCell ref="NJV799:NJX799"/>
    <mergeCell ref="NKG799:NKI799"/>
    <mergeCell ref="NKR799:NKT799"/>
    <mergeCell ref="NLC799:NLE799"/>
    <mergeCell ref="NDX799:NDZ799"/>
    <mergeCell ref="NEI799:NEK799"/>
    <mergeCell ref="NET799:NEV799"/>
    <mergeCell ref="NFE799:NFG799"/>
    <mergeCell ref="NFP799:NFR799"/>
    <mergeCell ref="NGA799:NGC799"/>
    <mergeCell ref="NGL799:NGN799"/>
    <mergeCell ref="NGW799:NGY799"/>
    <mergeCell ref="NHH799:NHJ799"/>
    <mergeCell ref="NPI799:NPK799"/>
    <mergeCell ref="NPT799:NPV799"/>
    <mergeCell ref="NQE799:NQG799"/>
    <mergeCell ref="NQP799:NQR799"/>
    <mergeCell ref="NRA799:NRC799"/>
    <mergeCell ref="NRL799:NRN799"/>
    <mergeCell ref="NRW799:NRY799"/>
    <mergeCell ref="NSH799:NSJ799"/>
    <mergeCell ref="NSS799:NSU799"/>
    <mergeCell ref="NLN799:NLP799"/>
    <mergeCell ref="NLY799:NMA799"/>
    <mergeCell ref="NMJ799:NML799"/>
    <mergeCell ref="NMU799:NMW799"/>
    <mergeCell ref="NNF799:NNH799"/>
    <mergeCell ref="NNQ799:NNS799"/>
    <mergeCell ref="NOB799:NOD799"/>
    <mergeCell ref="NOM799:NOO799"/>
    <mergeCell ref="NOX799:NOZ799"/>
    <mergeCell ref="NWY799:NXA799"/>
    <mergeCell ref="NXJ799:NXL799"/>
    <mergeCell ref="NXU799:NXW799"/>
    <mergeCell ref="NYF799:NYH799"/>
    <mergeCell ref="NYQ799:NYS799"/>
    <mergeCell ref="NZB799:NZD799"/>
    <mergeCell ref="NZM799:NZO799"/>
    <mergeCell ref="NZX799:NZZ799"/>
    <mergeCell ref="OAI799:OAK799"/>
    <mergeCell ref="NTD799:NTF799"/>
    <mergeCell ref="NTO799:NTQ799"/>
    <mergeCell ref="NTZ799:NUB799"/>
    <mergeCell ref="NUK799:NUM799"/>
    <mergeCell ref="NUV799:NUX799"/>
    <mergeCell ref="NVG799:NVI799"/>
    <mergeCell ref="NVR799:NVT799"/>
    <mergeCell ref="NWC799:NWE799"/>
    <mergeCell ref="NWN799:NWP799"/>
    <mergeCell ref="OEO799:OEQ799"/>
    <mergeCell ref="OEZ799:OFB799"/>
    <mergeCell ref="OFK799:OFM799"/>
    <mergeCell ref="OFV799:OFX799"/>
    <mergeCell ref="OGG799:OGI799"/>
    <mergeCell ref="OGR799:OGT799"/>
    <mergeCell ref="OHC799:OHE799"/>
    <mergeCell ref="OHN799:OHP799"/>
    <mergeCell ref="OHY799:OIA799"/>
    <mergeCell ref="OAT799:OAV799"/>
    <mergeCell ref="OBE799:OBG799"/>
    <mergeCell ref="OBP799:OBR799"/>
    <mergeCell ref="OCA799:OCC799"/>
    <mergeCell ref="OCL799:OCN799"/>
    <mergeCell ref="OCW799:OCY799"/>
    <mergeCell ref="ODH799:ODJ799"/>
    <mergeCell ref="ODS799:ODU799"/>
    <mergeCell ref="OED799:OEF799"/>
    <mergeCell ref="OME799:OMG799"/>
    <mergeCell ref="OMP799:OMR799"/>
    <mergeCell ref="ONA799:ONC799"/>
    <mergeCell ref="ONL799:ONN799"/>
    <mergeCell ref="ONW799:ONY799"/>
    <mergeCell ref="OOH799:OOJ799"/>
    <mergeCell ref="OOS799:OOU799"/>
    <mergeCell ref="OPD799:OPF799"/>
    <mergeCell ref="OPO799:OPQ799"/>
    <mergeCell ref="OIJ799:OIL799"/>
    <mergeCell ref="OIU799:OIW799"/>
    <mergeCell ref="OJF799:OJH799"/>
    <mergeCell ref="OJQ799:OJS799"/>
    <mergeCell ref="OKB799:OKD799"/>
    <mergeCell ref="OKM799:OKO799"/>
    <mergeCell ref="OKX799:OKZ799"/>
    <mergeCell ref="OLI799:OLK799"/>
    <mergeCell ref="OLT799:OLV799"/>
    <mergeCell ref="OTU799:OTW799"/>
    <mergeCell ref="OUF799:OUH799"/>
    <mergeCell ref="OUQ799:OUS799"/>
    <mergeCell ref="OVB799:OVD799"/>
    <mergeCell ref="OVM799:OVO799"/>
    <mergeCell ref="OVX799:OVZ799"/>
    <mergeCell ref="OWI799:OWK799"/>
    <mergeCell ref="OWT799:OWV799"/>
    <mergeCell ref="OXE799:OXG799"/>
    <mergeCell ref="OPZ799:OQB799"/>
    <mergeCell ref="OQK799:OQM799"/>
    <mergeCell ref="OQV799:OQX799"/>
    <mergeCell ref="ORG799:ORI799"/>
    <mergeCell ref="ORR799:ORT799"/>
    <mergeCell ref="OSC799:OSE799"/>
    <mergeCell ref="OSN799:OSP799"/>
    <mergeCell ref="OSY799:OTA799"/>
    <mergeCell ref="OTJ799:OTL799"/>
    <mergeCell ref="PBK799:PBM799"/>
    <mergeCell ref="PBV799:PBX799"/>
    <mergeCell ref="PCG799:PCI799"/>
    <mergeCell ref="PCR799:PCT799"/>
    <mergeCell ref="PDC799:PDE799"/>
    <mergeCell ref="PDN799:PDP799"/>
    <mergeCell ref="PDY799:PEA799"/>
    <mergeCell ref="PEJ799:PEL799"/>
    <mergeCell ref="PEU799:PEW799"/>
    <mergeCell ref="OXP799:OXR799"/>
    <mergeCell ref="OYA799:OYC799"/>
    <mergeCell ref="OYL799:OYN799"/>
    <mergeCell ref="OYW799:OYY799"/>
    <mergeCell ref="OZH799:OZJ799"/>
    <mergeCell ref="OZS799:OZU799"/>
    <mergeCell ref="PAD799:PAF799"/>
    <mergeCell ref="PAO799:PAQ799"/>
    <mergeCell ref="PAZ799:PBB799"/>
    <mergeCell ref="PJA799:PJC799"/>
    <mergeCell ref="PJL799:PJN799"/>
    <mergeCell ref="PJW799:PJY799"/>
    <mergeCell ref="PKH799:PKJ799"/>
    <mergeCell ref="PKS799:PKU799"/>
    <mergeCell ref="PLD799:PLF799"/>
    <mergeCell ref="PLO799:PLQ799"/>
    <mergeCell ref="PLZ799:PMB799"/>
    <mergeCell ref="PMK799:PMM799"/>
    <mergeCell ref="PFF799:PFH799"/>
    <mergeCell ref="PFQ799:PFS799"/>
    <mergeCell ref="PGB799:PGD799"/>
    <mergeCell ref="PGM799:PGO799"/>
    <mergeCell ref="PGX799:PGZ799"/>
    <mergeCell ref="PHI799:PHK799"/>
    <mergeCell ref="PHT799:PHV799"/>
    <mergeCell ref="PIE799:PIG799"/>
    <mergeCell ref="PIP799:PIR799"/>
    <mergeCell ref="PQQ799:PQS799"/>
    <mergeCell ref="PRB799:PRD799"/>
    <mergeCell ref="PRM799:PRO799"/>
    <mergeCell ref="PRX799:PRZ799"/>
    <mergeCell ref="PSI799:PSK799"/>
    <mergeCell ref="PST799:PSV799"/>
    <mergeCell ref="PTE799:PTG799"/>
    <mergeCell ref="PTP799:PTR799"/>
    <mergeCell ref="PUA799:PUC799"/>
    <mergeCell ref="PMV799:PMX799"/>
    <mergeCell ref="PNG799:PNI799"/>
    <mergeCell ref="PNR799:PNT799"/>
    <mergeCell ref="POC799:POE799"/>
    <mergeCell ref="PON799:POP799"/>
    <mergeCell ref="POY799:PPA799"/>
    <mergeCell ref="PPJ799:PPL799"/>
    <mergeCell ref="PPU799:PPW799"/>
    <mergeCell ref="PQF799:PQH799"/>
    <mergeCell ref="PYG799:PYI799"/>
    <mergeCell ref="PYR799:PYT799"/>
    <mergeCell ref="PZC799:PZE799"/>
    <mergeCell ref="PZN799:PZP799"/>
    <mergeCell ref="PZY799:QAA799"/>
    <mergeCell ref="QAJ799:QAL799"/>
    <mergeCell ref="QAU799:QAW799"/>
    <mergeCell ref="QBF799:QBH799"/>
    <mergeCell ref="QBQ799:QBS799"/>
    <mergeCell ref="PUL799:PUN799"/>
    <mergeCell ref="PUW799:PUY799"/>
    <mergeCell ref="PVH799:PVJ799"/>
    <mergeCell ref="PVS799:PVU799"/>
    <mergeCell ref="PWD799:PWF799"/>
    <mergeCell ref="PWO799:PWQ799"/>
    <mergeCell ref="PWZ799:PXB799"/>
    <mergeCell ref="PXK799:PXM799"/>
    <mergeCell ref="PXV799:PXX799"/>
    <mergeCell ref="QFW799:QFY799"/>
    <mergeCell ref="QGH799:QGJ799"/>
    <mergeCell ref="QGS799:QGU799"/>
    <mergeCell ref="QHD799:QHF799"/>
    <mergeCell ref="QHO799:QHQ799"/>
    <mergeCell ref="QHZ799:QIB799"/>
    <mergeCell ref="QIK799:QIM799"/>
    <mergeCell ref="QIV799:QIX799"/>
    <mergeCell ref="QJG799:QJI799"/>
    <mergeCell ref="QCB799:QCD799"/>
    <mergeCell ref="QCM799:QCO799"/>
    <mergeCell ref="QCX799:QCZ799"/>
    <mergeCell ref="QDI799:QDK799"/>
    <mergeCell ref="QDT799:QDV799"/>
    <mergeCell ref="QEE799:QEG799"/>
    <mergeCell ref="QEP799:QER799"/>
    <mergeCell ref="QFA799:QFC799"/>
    <mergeCell ref="QFL799:QFN799"/>
    <mergeCell ref="QNM799:QNO799"/>
    <mergeCell ref="QNX799:QNZ799"/>
    <mergeCell ref="QOI799:QOK799"/>
    <mergeCell ref="QOT799:QOV799"/>
    <mergeCell ref="QPE799:QPG799"/>
    <mergeCell ref="QPP799:QPR799"/>
    <mergeCell ref="QQA799:QQC799"/>
    <mergeCell ref="QQL799:QQN799"/>
    <mergeCell ref="QQW799:QQY799"/>
    <mergeCell ref="QJR799:QJT799"/>
    <mergeCell ref="QKC799:QKE799"/>
    <mergeCell ref="QKN799:QKP799"/>
    <mergeCell ref="QKY799:QLA799"/>
    <mergeCell ref="QLJ799:QLL799"/>
    <mergeCell ref="QLU799:QLW799"/>
    <mergeCell ref="QMF799:QMH799"/>
    <mergeCell ref="QMQ799:QMS799"/>
    <mergeCell ref="QNB799:QND799"/>
    <mergeCell ref="QVC799:QVE799"/>
    <mergeCell ref="QVN799:QVP799"/>
    <mergeCell ref="QVY799:QWA799"/>
    <mergeCell ref="QWJ799:QWL799"/>
    <mergeCell ref="QWU799:QWW799"/>
    <mergeCell ref="QXF799:QXH799"/>
    <mergeCell ref="QXQ799:QXS799"/>
    <mergeCell ref="QYB799:QYD799"/>
    <mergeCell ref="QYM799:QYO799"/>
    <mergeCell ref="QRH799:QRJ799"/>
    <mergeCell ref="QRS799:QRU799"/>
    <mergeCell ref="QSD799:QSF799"/>
    <mergeCell ref="QSO799:QSQ799"/>
    <mergeCell ref="QSZ799:QTB799"/>
    <mergeCell ref="QTK799:QTM799"/>
    <mergeCell ref="QTV799:QTX799"/>
    <mergeCell ref="QUG799:QUI799"/>
    <mergeCell ref="QUR799:QUT799"/>
    <mergeCell ref="RCS799:RCU799"/>
    <mergeCell ref="RDD799:RDF799"/>
    <mergeCell ref="RDO799:RDQ799"/>
    <mergeCell ref="RDZ799:REB799"/>
    <mergeCell ref="REK799:REM799"/>
    <mergeCell ref="REV799:REX799"/>
    <mergeCell ref="RFG799:RFI799"/>
    <mergeCell ref="RFR799:RFT799"/>
    <mergeCell ref="RGC799:RGE799"/>
    <mergeCell ref="QYX799:QYZ799"/>
    <mergeCell ref="QZI799:QZK799"/>
    <mergeCell ref="QZT799:QZV799"/>
    <mergeCell ref="RAE799:RAG799"/>
    <mergeCell ref="RAP799:RAR799"/>
    <mergeCell ref="RBA799:RBC799"/>
    <mergeCell ref="RBL799:RBN799"/>
    <mergeCell ref="RBW799:RBY799"/>
    <mergeCell ref="RCH799:RCJ799"/>
    <mergeCell ref="RKI799:RKK799"/>
    <mergeCell ref="RKT799:RKV799"/>
    <mergeCell ref="RLE799:RLG799"/>
    <mergeCell ref="RLP799:RLR799"/>
    <mergeCell ref="RMA799:RMC799"/>
    <mergeCell ref="RML799:RMN799"/>
    <mergeCell ref="RMW799:RMY799"/>
    <mergeCell ref="RNH799:RNJ799"/>
    <mergeCell ref="RNS799:RNU799"/>
    <mergeCell ref="RGN799:RGP799"/>
    <mergeCell ref="RGY799:RHA799"/>
    <mergeCell ref="RHJ799:RHL799"/>
    <mergeCell ref="RHU799:RHW799"/>
    <mergeCell ref="RIF799:RIH799"/>
    <mergeCell ref="RIQ799:RIS799"/>
    <mergeCell ref="RJB799:RJD799"/>
    <mergeCell ref="RJM799:RJO799"/>
    <mergeCell ref="RJX799:RJZ799"/>
    <mergeCell ref="RRY799:RSA799"/>
    <mergeCell ref="RSJ799:RSL799"/>
    <mergeCell ref="RSU799:RSW799"/>
    <mergeCell ref="RTF799:RTH799"/>
    <mergeCell ref="RTQ799:RTS799"/>
    <mergeCell ref="RUB799:RUD799"/>
    <mergeCell ref="RUM799:RUO799"/>
    <mergeCell ref="RUX799:RUZ799"/>
    <mergeCell ref="RVI799:RVK799"/>
    <mergeCell ref="ROD799:ROF799"/>
    <mergeCell ref="ROO799:ROQ799"/>
    <mergeCell ref="ROZ799:RPB799"/>
    <mergeCell ref="RPK799:RPM799"/>
    <mergeCell ref="RPV799:RPX799"/>
    <mergeCell ref="RQG799:RQI799"/>
    <mergeCell ref="RQR799:RQT799"/>
    <mergeCell ref="RRC799:RRE799"/>
    <mergeCell ref="RRN799:RRP799"/>
    <mergeCell ref="RZO799:RZQ799"/>
    <mergeCell ref="RZZ799:SAB799"/>
    <mergeCell ref="SAK799:SAM799"/>
    <mergeCell ref="SAV799:SAX799"/>
    <mergeCell ref="SBG799:SBI799"/>
    <mergeCell ref="SBR799:SBT799"/>
    <mergeCell ref="SCC799:SCE799"/>
    <mergeCell ref="SCN799:SCP799"/>
    <mergeCell ref="SCY799:SDA799"/>
    <mergeCell ref="RVT799:RVV799"/>
    <mergeCell ref="RWE799:RWG799"/>
    <mergeCell ref="RWP799:RWR799"/>
    <mergeCell ref="RXA799:RXC799"/>
    <mergeCell ref="RXL799:RXN799"/>
    <mergeCell ref="RXW799:RXY799"/>
    <mergeCell ref="RYH799:RYJ799"/>
    <mergeCell ref="RYS799:RYU799"/>
    <mergeCell ref="RZD799:RZF799"/>
    <mergeCell ref="SHE799:SHG799"/>
    <mergeCell ref="SHP799:SHR799"/>
    <mergeCell ref="SIA799:SIC799"/>
    <mergeCell ref="SIL799:SIN799"/>
    <mergeCell ref="SIW799:SIY799"/>
    <mergeCell ref="SJH799:SJJ799"/>
    <mergeCell ref="SJS799:SJU799"/>
    <mergeCell ref="SKD799:SKF799"/>
    <mergeCell ref="SKO799:SKQ799"/>
    <mergeCell ref="SDJ799:SDL799"/>
    <mergeCell ref="SDU799:SDW799"/>
    <mergeCell ref="SEF799:SEH799"/>
    <mergeCell ref="SEQ799:SES799"/>
    <mergeCell ref="SFB799:SFD799"/>
    <mergeCell ref="SFM799:SFO799"/>
    <mergeCell ref="SFX799:SFZ799"/>
    <mergeCell ref="SGI799:SGK799"/>
    <mergeCell ref="SGT799:SGV799"/>
    <mergeCell ref="SOU799:SOW799"/>
    <mergeCell ref="SPF799:SPH799"/>
    <mergeCell ref="SPQ799:SPS799"/>
    <mergeCell ref="SQB799:SQD799"/>
    <mergeCell ref="SQM799:SQO799"/>
    <mergeCell ref="SQX799:SQZ799"/>
    <mergeCell ref="SRI799:SRK799"/>
    <mergeCell ref="SRT799:SRV799"/>
    <mergeCell ref="SSE799:SSG799"/>
    <mergeCell ref="SKZ799:SLB799"/>
    <mergeCell ref="SLK799:SLM799"/>
    <mergeCell ref="SLV799:SLX799"/>
    <mergeCell ref="SMG799:SMI799"/>
    <mergeCell ref="SMR799:SMT799"/>
    <mergeCell ref="SNC799:SNE799"/>
    <mergeCell ref="SNN799:SNP799"/>
    <mergeCell ref="SNY799:SOA799"/>
    <mergeCell ref="SOJ799:SOL799"/>
    <mergeCell ref="SWK799:SWM799"/>
    <mergeCell ref="SWV799:SWX799"/>
    <mergeCell ref="SXG799:SXI799"/>
    <mergeCell ref="SXR799:SXT799"/>
    <mergeCell ref="SYC799:SYE799"/>
    <mergeCell ref="SYN799:SYP799"/>
    <mergeCell ref="SYY799:SZA799"/>
    <mergeCell ref="SZJ799:SZL799"/>
    <mergeCell ref="SZU799:SZW799"/>
    <mergeCell ref="SSP799:SSR799"/>
    <mergeCell ref="STA799:STC799"/>
    <mergeCell ref="STL799:STN799"/>
    <mergeCell ref="STW799:STY799"/>
    <mergeCell ref="SUH799:SUJ799"/>
    <mergeCell ref="SUS799:SUU799"/>
    <mergeCell ref="SVD799:SVF799"/>
    <mergeCell ref="SVO799:SVQ799"/>
    <mergeCell ref="SVZ799:SWB799"/>
    <mergeCell ref="TEA799:TEC799"/>
    <mergeCell ref="TEL799:TEN799"/>
    <mergeCell ref="TEW799:TEY799"/>
    <mergeCell ref="TFH799:TFJ799"/>
    <mergeCell ref="TFS799:TFU799"/>
    <mergeCell ref="TGD799:TGF799"/>
    <mergeCell ref="TGO799:TGQ799"/>
    <mergeCell ref="TGZ799:THB799"/>
    <mergeCell ref="THK799:THM799"/>
    <mergeCell ref="TAF799:TAH799"/>
    <mergeCell ref="TAQ799:TAS799"/>
    <mergeCell ref="TBB799:TBD799"/>
    <mergeCell ref="TBM799:TBO799"/>
    <mergeCell ref="TBX799:TBZ799"/>
    <mergeCell ref="TCI799:TCK799"/>
    <mergeCell ref="TCT799:TCV799"/>
    <mergeCell ref="TDE799:TDG799"/>
    <mergeCell ref="TDP799:TDR799"/>
    <mergeCell ref="TLQ799:TLS799"/>
    <mergeCell ref="TMB799:TMD799"/>
    <mergeCell ref="TMM799:TMO799"/>
    <mergeCell ref="TMX799:TMZ799"/>
    <mergeCell ref="TNI799:TNK799"/>
    <mergeCell ref="TNT799:TNV799"/>
    <mergeCell ref="TOE799:TOG799"/>
    <mergeCell ref="TOP799:TOR799"/>
    <mergeCell ref="TPA799:TPC799"/>
    <mergeCell ref="THV799:THX799"/>
    <mergeCell ref="TIG799:TII799"/>
    <mergeCell ref="TIR799:TIT799"/>
    <mergeCell ref="TJC799:TJE799"/>
    <mergeCell ref="TJN799:TJP799"/>
    <mergeCell ref="TJY799:TKA799"/>
    <mergeCell ref="TKJ799:TKL799"/>
    <mergeCell ref="TKU799:TKW799"/>
    <mergeCell ref="TLF799:TLH799"/>
    <mergeCell ref="TTG799:TTI799"/>
    <mergeCell ref="TTR799:TTT799"/>
    <mergeCell ref="TUC799:TUE799"/>
    <mergeCell ref="TUN799:TUP799"/>
    <mergeCell ref="TUY799:TVA799"/>
    <mergeCell ref="TVJ799:TVL799"/>
    <mergeCell ref="TVU799:TVW799"/>
    <mergeCell ref="TWF799:TWH799"/>
    <mergeCell ref="TWQ799:TWS799"/>
    <mergeCell ref="TPL799:TPN799"/>
    <mergeCell ref="TPW799:TPY799"/>
    <mergeCell ref="TQH799:TQJ799"/>
    <mergeCell ref="TQS799:TQU799"/>
    <mergeCell ref="TRD799:TRF799"/>
    <mergeCell ref="TRO799:TRQ799"/>
    <mergeCell ref="TRZ799:TSB799"/>
    <mergeCell ref="TSK799:TSM799"/>
    <mergeCell ref="TSV799:TSX799"/>
    <mergeCell ref="UAW799:UAY799"/>
    <mergeCell ref="UBH799:UBJ799"/>
    <mergeCell ref="UBS799:UBU799"/>
    <mergeCell ref="UCD799:UCF799"/>
    <mergeCell ref="UCO799:UCQ799"/>
    <mergeCell ref="UCZ799:UDB799"/>
    <mergeCell ref="UDK799:UDM799"/>
    <mergeCell ref="UDV799:UDX799"/>
    <mergeCell ref="UEG799:UEI799"/>
    <mergeCell ref="TXB799:TXD799"/>
    <mergeCell ref="TXM799:TXO799"/>
    <mergeCell ref="TXX799:TXZ799"/>
    <mergeCell ref="TYI799:TYK799"/>
    <mergeCell ref="TYT799:TYV799"/>
    <mergeCell ref="TZE799:TZG799"/>
    <mergeCell ref="TZP799:TZR799"/>
    <mergeCell ref="UAA799:UAC799"/>
    <mergeCell ref="UAL799:UAN799"/>
    <mergeCell ref="UIM799:UIO799"/>
    <mergeCell ref="UIX799:UIZ799"/>
    <mergeCell ref="UJI799:UJK799"/>
    <mergeCell ref="UJT799:UJV799"/>
    <mergeCell ref="UKE799:UKG799"/>
    <mergeCell ref="UKP799:UKR799"/>
    <mergeCell ref="ULA799:ULC799"/>
    <mergeCell ref="ULL799:ULN799"/>
    <mergeCell ref="ULW799:ULY799"/>
    <mergeCell ref="UER799:UET799"/>
    <mergeCell ref="UFC799:UFE799"/>
    <mergeCell ref="UFN799:UFP799"/>
    <mergeCell ref="UFY799:UGA799"/>
    <mergeCell ref="UGJ799:UGL799"/>
    <mergeCell ref="UGU799:UGW799"/>
    <mergeCell ref="UHF799:UHH799"/>
    <mergeCell ref="UHQ799:UHS799"/>
    <mergeCell ref="UIB799:UID799"/>
    <mergeCell ref="UQC799:UQE799"/>
    <mergeCell ref="UQN799:UQP799"/>
    <mergeCell ref="UQY799:URA799"/>
    <mergeCell ref="URJ799:URL799"/>
    <mergeCell ref="URU799:URW799"/>
    <mergeCell ref="USF799:USH799"/>
    <mergeCell ref="USQ799:USS799"/>
    <mergeCell ref="UTB799:UTD799"/>
    <mergeCell ref="UTM799:UTO799"/>
    <mergeCell ref="UMH799:UMJ799"/>
    <mergeCell ref="UMS799:UMU799"/>
    <mergeCell ref="UND799:UNF799"/>
    <mergeCell ref="UNO799:UNQ799"/>
    <mergeCell ref="UNZ799:UOB799"/>
    <mergeCell ref="UOK799:UOM799"/>
    <mergeCell ref="UOV799:UOX799"/>
    <mergeCell ref="UPG799:UPI799"/>
    <mergeCell ref="UPR799:UPT799"/>
    <mergeCell ref="UXS799:UXU799"/>
    <mergeCell ref="UYD799:UYF799"/>
    <mergeCell ref="UYO799:UYQ799"/>
    <mergeCell ref="UYZ799:UZB799"/>
    <mergeCell ref="UZK799:UZM799"/>
    <mergeCell ref="UZV799:UZX799"/>
    <mergeCell ref="VAG799:VAI799"/>
    <mergeCell ref="VAR799:VAT799"/>
    <mergeCell ref="VBC799:VBE799"/>
    <mergeCell ref="UTX799:UTZ799"/>
    <mergeCell ref="UUI799:UUK799"/>
    <mergeCell ref="UUT799:UUV799"/>
    <mergeCell ref="UVE799:UVG799"/>
    <mergeCell ref="UVP799:UVR799"/>
    <mergeCell ref="UWA799:UWC799"/>
    <mergeCell ref="UWL799:UWN799"/>
    <mergeCell ref="UWW799:UWY799"/>
    <mergeCell ref="UXH799:UXJ799"/>
    <mergeCell ref="VFI799:VFK799"/>
    <mergeCell ref="VFT799:VFV799"/>
    <mergeCell ref="VGE799:VGG799"/>
    <mergeCell ref="VGP799:VGR799"/>
    <mergeCell ref="VHA799:VHC799"/>
    <mergeCell ref="VHL799:VHN799"/>
    <mergeCell ref="VHW799:VHY799"/>
    <mergeCell ref="VIH799:VIJ799"/>
    <mergeCell ref="VIS799:VIU799"/>
    <mergeCell ref="VBN799:VBP799"/>
    <mergeCell ref="VBY799:VCA799"/>
    <mergeCell ref="VCJ799:VCL799"/>
    <mergeCell ref="VCU799:VCW799"/>
    <mergeCell ref="VDF799:VDH799"/>
    <mergeCell ref="VDQ799:VDS799"/>
    <mergeCell ref="VEB799:VED799"/>
    <mergeCell ref="VEM799:VEO799"/>
    <mergeCell ref="VEX799:VEZ799"/>
    <mergeCell ref="VMY799:VNA799"/>
    <mergeCell ref="VNJ799:VNL799"/>
    <mergeCell ref="VNU799:VNW799"/>
    <mergeCell ref="VOF799:VOH799"/>
    <mergeCell ref="VOQ799:VOS799"/>
    <mergeCell ref="VPB799:VPD799"/>
    <mergeCell ref="VPM799:VPO799"/>
    <mergeCell ref="VPX799:VPZ799"/>
    <mergeCell ref="VQI799:VQK799"/>
    <mergeCell ref="VJD799:VJF799"/>
    <mergeCell ref="VJO799:VJQ799"/>
    <mergeCell ref="VJZ799:VKB799"/>
    <mergeCell ref="VKK799:VKM799"/>
    <mergeCell ref="VKV799:VKX799"/>
    <mergeCell ref="VLG799:VLI799"/>
    <mergeCell ref="VLR799:VLT799"/>
    <mergeCell ref="VMC799:VME799"/>
    <mergeCell ref="VMN799:VMP799"/>
    <mergeCell ref="VUO799:VUQ799"/>
    <mergeCell ref="VUZ799:VVB799"/>
    <mergeCell ref="VVK799:VVM799"/>
    <mergeCell ref="VVV799:VVX799"/>
    <mergeCell ref="VWG799:VWI799"/>
    <mergeCell ref="VWR799:VWT799"/>
    <mergeCell ref="VXC799:VXE799"/>
    <mergeCell ref="VXN799:VXP799"/>
    <mergeCell ref="VXY799:VYA799"/>
    <mergeCell ref="VQT799:VQV799"/>
    <mergeCell ref="VRE799:VRG799"/>
    <mergeCell ref="VRP799:VRR799"/>
    <mergeCell ref="VSA799:VSC799"/>
    <mergeCell ref="VSL799:VSN799"/>
    <mergeCell ref="VSW799:VSY799"/>
    <mergeCell ref="VTH799:VTJ799"/>
    <mergeCell ref="VTS799:VTU799"/>
    <mergeCell ref="VUD799:VUF799"/>
    <mergeCell ref="WCE799:WCG799"/>
    <mergeCell ref="WCP799:WCR799"/>
    <mergeCell ref="WDA799:WDC799"/>
    <mergeCell ref="WDL799:WDN799"/>
    <mergeCell ref="WDW799:WDY799"/>
    <mergeCell ref="WEH799:WEJ799"/>
    <mergeCell ref="WES799:WEU799"/>
    <mergeCell ref="WFD799:WFF799"/>
    <mergeCell ref="WFO799:WFQ799"/>
    <mergeCell ref="VYJ799:VYL799"/>
    <mergeCell ref="VYU799:VYW799"/>
    <mergeCell ref="VZF799:VZH799"/>
    <mergeCell ref="VZQ799:VZS799"/>
    <mergeCell ref="WAB799:WAD799"/>
    <mergeCell ref="WAM799:WAO799"/>
    <mergeCell ref="WAX799:WAZ799"/>
    <mergeCell ref="WBI799:WBK799"/>
    <mergeCell ref="WBT799:WBV799"/>
    <mergeCell ref="WJU799:WJW799"/>
    <mergeCell ref="WKF799:WKH799"/>
    <mergeCell ref="WKQ799:WKS799"/>
    <mergeCell ref="WLB799:WLD799"/>
    <mergeCell ref="WLM799:WLO799"/>
    <mergeCell ref="WLX799:WLZ799"/>
    <mergeCell ref="WMI799:WMK799"/>
    <mergeCell ref="WMT799:WMV799"/>
    <mergeCell ref="WNE799:WNG799"/>
    <mergeCell ref="WFZ799:WGB799"/>
    <mergeCell ref="WGK799:WGM799"/>
    <mergeCell ref="WGV799:WGX799"/>
    <mergeCell ref="WHG799:WHI799"/>
    <mergeCell ref="WHR799:WHT799"/>
    <mergeCell ref="WIC799:WIE799"/>
    <mergeCell ref="WIN799:WIP799"/>
    <mergeCell ref="WIY799:WJA799"/>
    <mergeCell ref="WJJ799:WJL799"/>
    <mergeCell ref="WWM799:WWO799"/>
    <mergeCell ref="WWX799:WWZ799"/>
    <mergeCell ref="WXI799:WXK799"/>
    <mergeCell ref="WXT799:WXV799"/>
    <mergeCell ref="WYE799:WYG799"/>
    <mergeCell ref="WYP799:WYR799"/>
    <mergeCell ref="WRK799:WRM799"/>
    <mergeCell ref="WRV799:WRX799"/>
    <mergeCell ref="WSG799:WSI799"/>
    <mergeCell ref="WSR799:WST799"/>
    <mergeCell ref="WTC799:WTE799"/>
    <mergeCell ref="WTN799:WTP799"/>
    <mergeCell ref="WTY799:WUA799"/>
    <mergeCell ref="WUJ799:WUL799"/>
    <mergeCell ref="WUU799:WUW799"/>
    <mergeCell ref="WNP799:WNR799"/>
    <mergeCell ref="WOA799:WOC799"/>
    <mergeCell ref="WOL799:WON799"/>
    <mergeCell ref="WOW799:WOY799"/>
    <mergeCell ref="WPH799:WPJ799"/>
    <mergeCell ref="WPS799:WPU799"/>
    <mergeCell ref="WQD799:WQF799"/>
    <mergeCell ref="WQO799:WQQ799"/>
    <mergeCell ref="WQZ799:WRB799"/>
    <mergeCell ref="XCV799:XCX799"/>
    <mergeCell ref="XDG799:XDI799"/>
    <mergeCell ref="XDR799:XDT799"/>
    <mergeCell ref="XEC799:XEE799"/>
    <mergeCell ref="AG803:AI803"/>
    <mergeCell ref="AR803:AT803"/>
    <mergeCell ref="BC803:BE803"/>
    <mergeCell ref="BN803:BP803"/>
    <mergeCell ref="BY803:CA803"/>
    <mergeCell ref="CJ803:CL803"/>
    <mergeCell ref="CU803:CW803"/>
    <mergeCell ref="DF803:DH803"/>
    <mergeCell ref="DQ803:DS803"/>
    <mergeCell ref="EB803:ED803"/>
    <mergeCell ref="EM803:EO803"/>
    <mergeCell ref="EX803:EZ803"/>
    <mergeCell ref="FI803:FK803"/>
    <mergeCell ref="FT803:FV803"/>
    <mergeCell ref="GE803:GG803"/>
    <mergeCell ref="GP803:GR803"/>
    <mergeCell ref="WZA799:WZC799"/>
    <mergeCell ref="WZL799:WZN799"/>
    <mergeCell ref="WZW799:WZY799"/>
    <mergeCell ref="XAH799:XAJ799"/>
    <mergeCell ref="XAS799:XAU799"/>
    <mergeCell ref="XBD799:XBF799"/>
    <mergeCell ref="XBO799:XBQ799"/>
    <mergeCell ref="XBZ799:XCB799"/>
    <mergeCell ref="XCK799:XCM799"/>
    <mergeCell ref="WVF799:WVH799"/>
    <mergeCell ref="WVQ799:WVS799"/>
    <mergeCell ref="WWB799:WWD799"/>
    <mergeCell ref="KV803:KX803"/>
    <mergeCell ref="LG803:LI803"/>
    <mergeCell ref="LR803:LT803"/>
    <mergeCell ref="MC803:ME803"/>
    <mergeCell ref="MN803:MP803"/>
    <mergeCell ref="MY803:NA803"/>
    <mergeCell ref="NJ803:NL803"/>
    <mergeCell ref="NU803:NW803"/>
    <mergeCell ref="OF803:OH803"/>
    <mergeCell ref="HA803:HC803"/>
    <mergeCell ref="HL803:HN803"/>
    <mergeCell ref="HW803:HY803"/>
    <mergeCell ref="IH803:IJ803"/>
    <mergeCell ref="IS803:IU803"/>
    <mergeCell ref="JD803:JF803"/>
    <mergeCell ref="JO803:JQ803"/>
    <mergeCell ref="JZ803:KB803"/>
    <mergeCell ref="KK803:KM803"/>
    <mergeCell ref="SL803:SN803"/>
    <mergeCell ref="SW803:SY803"/>
    <mergeCell ref="TH803:TJ803"/>
    <mergeCell ref="TS803:TU803"/>
    <mergeCell ref="UD803:UF803"/>
    <mergeCell ref="UO803:UQ803"/>
    <mergeCell ref="UZ803:VB803"/>
    <mergeCell ref="VK803:VM803"/>
    <mergeCell ref="VV803:VX803"/>
    <mergeCell ref="OQ803:OS803"/>
    <mergeCell ref="PB803:PD803"/>
    <mergeCell ref="PM803:PO803"/>
    <mergeCell ref="PX803:PZ803"/>
    <mergeCell ref="QI803:QK803"/>
    <mergeCell ref="QT803:QV803"/>
    <mergeCell ref="RE803:RG803"/>
    <mergeCell ref="RP803:RR803"/>
    <mergeCell ref="SA803:SC803"/>
    <mergeCell ref="AAB803:AAD803"/>
    <mergeCell ref="AAM803:AAO803"/>
    <mergeCell ref="AAX803:AAZ803"/>
    <mergeCell ref="ABI803:ABK803"/>
    <mergeCell ref="ABT803:ABV803"/>
    <mergeCell ref="ACE803:ACG803"/>
    <mergeCell ref="ACP803:ACR803"/>
    <mergeCell ref="ADA803:ADC803"/>
    <mergeCell ref="ADL803:ADN803"/>
    <mergeCell ref="WG803:WI803"/>
    <mergeCell ref="WR803:WT803"/>
    <mergeCell ref="XC803:XE803"/>
    <mergeCell ref="XN803:XP803"/>
    <mergeCell ref="XY803:YA803"/>
    <mergeCell ref="YJ803:YL803"/>
    <mergeCell ref="YU803:YW803"/>
    <mergeCell ref="ZF803:ZH803"/>
    <mergeCell ref="ZQ803:ZS803"/>
    <mergeCell ref="AHR803:AHT803"/>
    <mergeCell ref="AIC803:AIE803"/>
    <mergeCell ref="AIN803:AIP803"/>
    <mergeCell ref="AIY803:AJA803"/>
    <mergeCell ref="AJJ803:AJL803"/>
    <mergeCell ref="AJU803:AJW803"/>
    <mergeCell ref="AKF803:AKH803"/>
    <mergeCell ref="AKQ803:AKS803"/>
    <mergeCell ref="ALB803:ALD803"/>
    <mergeCell ref="ADW803:ADY803"/>
    <mergeCell ref="AEH803:AEJ803"/>
    <mergeCell ref="AES803:AEU803"/>
    <mergeCell ref="AFD803:AFF803"/>
    <mergeCell ref="AFO803:AFQ803"/>
    <mergeCell ref="AFZ803:AGB803"/>
    <mergeCell ref="AGK803:AGM803"/>
    <mergeCell ref="AGV803:AGX803"/>
    <mergeCell ref="AHG803:AHI803"/>
    <mergeCell ref="APH803:APJ803"/>
    <mergeCell ref="APS803:APU803"/>
    <mergeCell ref="AQD803:AQF803"/>
    <mergeCell ref="AQO803:AQQ803"/>
    <mergeCell ref="AQZ803:ARB803"/>
    <mergeCell ref="ARK803:ARM803"/>
    <mergeCell ref="ARV803:ARX803"/>
    <mergeCell ref="ASG803:ASI803"/>
    <mergeCell ref="ASR803:AST803"/>
    <mergeCell ref="ALM803:ALO803"/>
    <mergeCell ref="ALX803:ALZ803"/>
    <mergeCell ref="AMI803:AMK803"/>
    <mergeCell ref="AMT803:AMV803"/>
    <mergeCell ref="ANE803:ANG803"/>
    <mergeCell ref="ANP803:ANR803"/>
    <mergeCell ref="AOA803:AOC803"/>
    <mergeCell ref="AOL803:AON803"/>
    <mergeCell ref="AOW803:AOY803"/>
    <mergeCell ref="AWX803:AWZ803"/>
    <mergeCell ref="AXI803:AXK803"/>
    <mergeCell ref="AXT803:AXV803"/>
    <mergeCell ref="AYE803:AYG803"/>
    <mergeCell ref="AYP803:AYR803"/>
    <mergeCell ref="AZA803:AZC803"/>
    <mergeCell ref="AZL803:AZN803"/>
    <mergeCell ref="AZW803:AZY803"/>
    <mergeCell ref="BAH803:BAJ803"/>
    <mergeCell ref="ATC803:ATE803"/>
    <mergeCell ref="ATN803:ATP803"/>
    <mergeCell ref="ATY803:AUA803"/>
    <mergeCell ref="AUJ803:AUL803"/>
    <mergeCell ref="AUU803:AUW803"/>
    <mergeCell ref="AVF803:AVH803"/>
    <mergeCell ref="AVQ803:AVS803"/>
    <mergeCell ref="AWB803:AWD803"/>
    <mergeCell ref="AWM803:AWO803"/>
    <mergeCell ref="BEN803:BEP803"/>
    <mergeCell ref="BEY803:BFA803"/>
    <mergeCell ref="BFJ803:BFL803"/>
    <mergeCell ref="BFU803:BFW803"/>
    <mergeCell ref="BGF803:BGH803"/>
    <mergeCell ref="BGQ803:BGS803"/>
    <mergeCell ref="BHB803:BHD803"/>
    <mergeCell ref="BHM803:BHO803"/>
    <mergeCell ref="BHX803:BHZ803"/>
    <mergeCell ref="BAS803:BAU803"/>
    <mergeCell ref="BBD803:BBF803"/>
    <mergeCell ref="BBO803:BBQ803"/>
    <mergeCell ref="BBZ803:BCB803"/>
    <mergeCell ref="BCK803:BCM803"/>
    <mergeCell ref="BCV803:BCX803"/>
    <mergeCell ref="BDG803:BDI803"/>
    <mergeCell ref="BDR803:BDT803"/>
    <mergeCell ref="BEC803:BEE803"/>
    <mergeCell ref="BMD803:BMF803"/>
    <mergeCell ref="BMO803:BMQ803"/>
    <mergeCell ref="BMZ803:BNB803"/>
    <mergeCell ref="BNK803:BNM803"/>
    <mergeCell ref="BNV803:BNX803"/>
    <mergeCell ref="BOG803:BOI803"/>
    <mergeCell ref="BOR803:BOT803"/>
    <mergeCell ref="BPC803:BPE803"/>
    <mergeCell ref="BPN803:BPP803"/>
    <mergeCell ref="BII803:BIK803"/>
    <mergeCell ref="BIT803:BIV803"/>
    <mergeCell ref="BJE803:BJG803"/>
    <mergeCell ref="BJP803:BJR803"/>
    <mergeCell ref="BKA803:BKC803"/>
    <mergeCell ref="BKL803:BKN803"/>
    <mergeCell ref="BKW803:BKY803"/>
    <mergeCell ref="BLH803:BLJ803"/>
    <mergeCell ref="BLS803:BLU803"/>
    <mergeCell ref="BTT803:BTV803"/>
    <mergeCell ref="BUE803:BUG803"/>
    <mergeCell ref="BUP803:BUR803"/>
    <mergeCell ref="BVA803:BVC803"/>
    <mergeCell ref="BVL803:BVN803"/>
    <mergeCell ref="BVW803:BVY803"/>
    <mergeCell ref="BWH803:BWJ803"/>
    <mergeCell ref="BWS803:BWU803"/>
    <mergeCell ref="BXD803:BXF803"/>
    <mergeCell ref="BPY803:BQA803"/>
    <mergeCell ref="BQJ803:BQL803"/>
    <mergeCell ref="BQU803:BQW803"/>
    <mergeCell ref="BRF803:BRH803"/>
    <mergeCell ref="BRQ803:BRS803"/>
    <mergeCell ref="BSB803:BSD803"/>
    <mergeCell ref="BSM803:BSO803"/>
    <mergeCell ref="BSX803:BSZ803"/>
    <mergeCell ref="BTI803:BTK803"/>
    <mergeCell ref="CBJ803:CBL803"/>
    <mergeCell ref="CBU803:CBW803"/>
    <mergeCell ref="CCF803:CCH803"/>
    <mergeCell ref="CCQ803:CCS803"/>
    <mergeCell ref="CDB803:CDD803"/>
    <mergeCell ref="CDM803:CDO803"/>
    <mergeCell ref="CDX803:CDZ803"/>
    <mergeCell ref="CEI803:CEK803"/>
    <mergeCell ref="CET803:CEV803"/>
    <mergeCell ref="BXO803:BXQ803"/>
    <mergeCell ref="BXZ803:BYB803"/>
    <mergeCell ref="BYK803:BYM803"/>
    <mergeCell ref="BYV803:BYX803"/>
    <mergeCell ref="BZG803:BZI803"/>
    <mergeCell ref="BZR803:BZT803"/>
    <mergeCell ref="CAC803:CAE803"/>
    <mergeCell ref="CAN803:CAP803"/>
    <mergeCell ref="CAY803:CBA803"/>
    <mergeCell ref="CIZ803:CJB803"/>
    <mergeCell ref="CJK803:CJM803"/>
    <mergeCell ref="CJV803:CJX803"/>
    <mergeCell ref="CKG803:CKI803"/>
    <mergeCell ref="CKR803:CKT803"/>
    <mergeCell ref="CLC803:CLE803"/>
    <mergeCell ref="CLN803:CLP803"/>
    <mergeCell ref="CLY803:CMA803"/>
    <mergeCell ref="CMJ803:CML803"/>
    <mergeCell ref="CFE803:CFG803"/>
    <mergeCell ref="CFP803:CFR803"/>
    <mergeCell ref="CGA803:CGC803"/>
    <mergeCell ref="CGL803:CGN803"/>
    <mergeCell ref="CGW803:CGY803"/>
    <mergeCell ref="CHH803:CHJ803"/>
    <mergeCell ref="CHS803:CHU803"/>
    <mergeCell ref="CID803:CIF803"/>
    <mergeCell ref="CIO803:CIQ803"/>
    <mergeCell ref="CQP803:CQR803"/>
    <mergeCell ref="CRA803:CRC803"/>
    <mergeCell ref="CRL803:CRN803"/>
    <mergeCell ref="CRW803:CRY803"/>
    <mergeCell ref="CSH803:CSJ803"/>
    <mergeCell ref="CSS803:CSU803"/>
    <mergeCell ref="CTD803:CTF803"/>
    <mergeCell ref="CTO803:CTQ803"/>
    <mergeCell ref="CTZ803:CUB803"/>
    <mergeCell ref="CMU803:CMW803"/>
    <mergeCell ref="CNF803:CNH803"/>
    <mergeCell ref="CNQ803:CNS803"/>
    <mergeCell ref="COB803:COD803"/>
    <mergeCell ref="COM803:COO803"/>
    <mergeCell ref="COX803:COZ803"/>
    <mergeCell ref="CPI803:CPK803"/>
    <mergeCell ref="CPT803:CPV803"/>
    <mergeCell ref="CQE803:CQG803"/>
    <mergeCell ref="CYF803:CYH803"/>
    <mergeCell ref="CYQ803:CYS803"/>
    <mergeCell ref="CZB803:CZD803"/>
    <mergeCell ref="CZM803:CZO803"/>
    <mergeCell ref="CZX803:CZZ803"/>
    <mergeCell ref="DAI803:DAK803"/>
    <mergeCell ref="DAT803:DAV803"/>
    <mergeCell ref="DBE803:DBG803"/>
    <mergeCell ref="DBP803:DBR803"/>
    <mergeCell ref="CUK803:CUM803"/>
    <mergeCell ref="CUV803:CUX803"/>
    <mergeCell ref="CVG803:CVI803"/>
    <mergeCell ref="CVR803:CVT803"/>
    <mergeCell ref="CWC803:CWE803"/>
    <mergeCell ref="CWN803:CWP803"/>
    <mergeCell ref="CWY803:CXA803"/>
    <mergeCell ref="CXJ803:CXL803"/>
    <mergeCell ref="CXU803:CXW803"/>
    <mergeCell ref="DFV803:DFX803"/>
    <mergeCell ref="DGG803:DGI803"/>
    <mergeCell ref="DGR803:DGT803"/>
    <mergeCell ref="DHC803:DHE803"/>
    <mergeCell ref="DHN803:DHP803"/>
    <mergeCell ref="DHY803:DIA803"/>
    <mergeCell ref="DIJ803:DIL803"/>
    <mergeCell ref="DIU803:DIW803"/>
    <mergeCell ref="DJF803:DJH803"/>
    <mergeCell ref="DCA803:DCC803"/>
    <mergeCell ref="DCL803:DCN803"/>
    <mergeCell ref="DCW803:DCY803"/>
    <mergeCell ref="DDH803:DDJ803"/>
    <mergeCell ref="DDS803:DDU803"/>
    <mergeCell ref="DED803:DEF803"/>
    <mergeCell ref="DEO803:DEQ803"/>
    <mergeCell ref="DEZ803:DFB803"/>
    <mergeCell ref="DFK803:DFM803"/>
    <mergeCell ref="DNL803:DNN803"/>
    <mergeCell ref="DNW803:DNY803"/>
    <mergeCell ref="DOH803:DOJ803"/>
    <mergeCell ref="DOS803:DOU803"/>
    <mergeCell ref="DPD803:DPF803"/>
    <mergeCell ref="DPO803:DPQ803"/>
    <mergeCell ref="DPZ803:DQB803"/>
    <mergeCell ref="DQK803:DQM803"/>
    <mergeCell ref="DQV803:DQX803"/>
    <mergeCell ref="DJQ803:DJS803"/>
    <mergeCell ref="DKB803:DKD803"/>
    <mergeCell ref="DKM803:DKO803"/>
    <mergeCell ref="DKX803:DKZ803"/>
    <mergeCell ref="DLI803:DLK803"/>
    <mergeCell ref="DLT803:DLV803"/>
    <mergeCell ref="DME803:DMG803"/>
    <mergeCell ref="DMP803:DMR803"/>
    <mergeCell ref="DNA803:DNC803"/>
    <mergeCell ref="DVB803:DVD803"/>
    <mergeCell ref="DVM803:DVO803"/>
    <mergeCell ref="DVX803:DVZ803"/>
    <mergeCell ref="DWI803:DWK803"/>
    <mergeCell ref="DWT803:DWV803"/>
    <mergeCell ref="DXE803:DXG803"/>
    <mergeCell ref="DXP803:DXR803"/>
    <mergeCell ref="DYA803:DYC803"/>
    <mergeCell ref="DYL803:DYN803"/>
    <mergeCell ref="DRG803:DRI803"/>
    <mergeCell ref="DRR803:DRT803"/>
    <mergeCell ref="DSC803:DSE803"/>
    <mergeCell ref="DSN803:DSP803"/>
    <mergeCell ref="DSY803:DTA803"/>
    <mergeCell ref="DTJ803:DTL803"/>
    <mergeCell ref="DTU803:DTW803"/>
    <mergeCell ref="DUF803:DUH803"/>
    <mergeCell ref="DUQ803:DUS803"/>
    <mergeCell ref="ECR803:ECT803"/>
    <mergeCell ref="EDC803:EDE803"/>
    <mergeCell ref="EDN803:EDP803"/>
    <mergeCell ref="EDY803:EEA803"/>
    <mergeCell ref="EEJ803:EEL803"/>
    <mergeCell ref="EEU803:EEW803"/>
    <mergeCell ref="EFF803:EFH803"/>
    <mergeCell ref="EFQ803:EFS803"/>
    <mergeCell ref="EGB803:EGD803"/>
    <mergeCell ref="DYW803:DYY803"/>
    <mergeCell ref="DZH803:DZJ803"/>
    <mergeCell ref="DZS803:DZU803"/>
    <mergeCell ref="EAD803:EAF803"/>
    <mergeCell ref="EAO803:EAQ803"/>
    <mergeCell ref="EAZ803:EBB803"/>
    <mergeCell ref="EBK803:EBM803"/>
    <mergeCell ref="EBV803:EBX803"/>
    <mergeCell ref="ECG803:ECI803"/>
    <mergeCell ref="EKH803:EKJ803"/>
    <mergeCell ref="EKS803:EKU803"/>
    <mergeCell ref="ELD803:ELF803"/>
    <mergeCell ref="ELO803:ELQ803"/>
    <mergeCell ref="ELZ803:EMB803"/>
    <mergeCell ref="EMK803:EMM803"/>
    <mergeCell ref="EMV803:EMX803"/>
    <mergeCell ref="ENG803:ENI803"/>
    <mergeCell ref="ENR803:ENT803"/>
    <mergeCell ref="EGM803:EGO803"/>
    <mergeCell ref="EGX803:EGZ803"/>
    <mergeCell ref="EHI803:EHK803"/>
    <mergeCell ref="EHT803:EHV803"/>
    <mergeCell ref="EIE803:EIG803"/>
    <mergeCell ref="EIP803:EIR803"/>
    <mergeCell ref="EJA803:EJC803"/>
    <mergeCell ref="EJL803:EJN803"/>
    <mergeCell ref="EJW803:EJY803"/>
    <mergeCell ref="ERX803:ERZ803"/>
    <mergeCell ref="ESI803:ESK803"/>
    <mergeCell ref="EST803:ESV803"/>
    <mergeCell ref="ETE803:ETG803"/>
    <mergeCell ref="ETP803:ETR803"/>
    <mergeCell ref="EUA803:EUC803"/>
    <mergeCell ref="EUL803:EUN803"/>
    <mergeCell ref="EUW803:EUY803"/>
    <mergeCell ref="EVH803:EVJ803"/>
    <mergeCell ref="EOC803:EOE803"/>
    <mergeCell ref="EON803:EOP803"/>
    <mergeCell ref="EOY803:EPA803"/>
    <mergeCell ref="EPJ803:EPL803"/>
    <mergeCell ref="EPU803:EPW803"/>
    <mergeCell ref="EQF803:EQH803"/>
    <mergeCell ref="EQQ803:EQS803"/>
    <mergeCell ref="ERB803:ERD803"/>
    <mergeCell ref="ERM803:ERO803"/>
    <mergeCell ref="EZN803:EZP803"/>
    <mergeCell ref="EZY803:FAA803"/>
    <mergeCell ref="FAJ803:FAL803"/>
    <mergeCell ref="FAU803:FAW803"/>
    <mergeCell ref="FBF803:FBH803"/>
    <mergeCell ref="FBQ803:FBS803"/>
    <mergeCell ref="FCB803:FCD803"/>
    <mergeCell ref="FCM803:FCO803"/>
    <mergeCell ref="FCX803:FCZ803"/>
    <mergeCell ref="EVS803:EVU803"/>
    <mergeCell ref="EWD803:EWF803"/>
    <mergeCell ref="EWO803:EWQ803"/>
    <mergeCell ref="EWZ803:EXB803"/>
    <mergeCell ref="EXK803:EXM803"/>
    <mergeCell ref="EXV803:EXX803"/>
    <mergeCell ref="EYG803:EYI803"/>
    <mergeCell ref="EYR803:EYT803"/>
    <mergeCell ref="EZC803:EZE803"/>
    <mergeCell ref="FHD803:FHF803"/>
    <mergeCell ref="FHO803:FHQ803"/>
    <mergeCell ref="FHZ803:FIB803"/>
    <mergeCell ref="FIK803:FIM803"/>
    <mergeCell ref="FIV803:FIX803"/>
    <mergeCell ref="FJG803:FJI803"/>
    <mergeCell ref="FJR803:FJT803"/>
    <mergeCell ref="FKC803:FKE803"/>
    <mergeCell ref="FKN803:FKP803"/>
    <mergeCell ref="FDI803:FDK803"/>
    <mergeCell ref="FDT803:FDV803"/>
    <mergeCell ref="FEE803:FEG803"/>
    <mergeCell ref="FEP803:FER803"/>
    <mergeCell ref="FFA803:FFC803"/>
    <mergeCell ref="FFL803:FFN803"/>
    <mergeCell ref="FFW803:FFY803"/>
    <mergeCell ref="FGH803:FGJ803"/>
    <mergeCell ref="FGS803:FGU803"/>
    <mergeCell ref="FOT803:FOV803"/>
    <mergeCell ref="FPE803:FPG803"/>
    <mergeCell ref="FPP803:FPR803"/>
    <mergeCell ref="FQA803:FQC803"/>
    <mergeCell ref="FQL803:FQN803"/>
    <mergeCell ref="FQW803:FQY803"/>
    <mergeCell ref="FRH803:FRJ803"/>
    <mergeCell ref="FRS803:FRU803"/>
    <mergeCell ref="FSD803:FSF803"/>
    <mergeCell ref="FKY803:FLA803"/>
    <mergeCell ref="FLJ803:FLL803"/>
    <mergeCell ref="FLU803:FLW803"/>
    <mergeCell ref="FMF803:FMH803"/>
    <mergeCell ref="FMQ803:FMS803"/>
    <mergeCell ref="FNB803:FND803"/>
    <mergeCell ref="FNM803:FNO803"/>
    <mergeCell ref="FNX803:FNZ803"/>
    <mergeCell ref="FOI803:FOK803"/>
    <mergeCell ref="FWJ803:FWL803"/>
    <mergeCell ref="FWU803:FWW803"/>
    <mergeCell ref="FXF803:FXH803"/>
    <mergeCell ref="FXQ803:FXS803"/>
    <mergeCell ref="FYB803:FYD803"/>
    <mergeCell ref="FYM803:FYO803"/>
    <mergeCell ref="FYX803:FYZ803"/>
    <mergeCell ref="FZI803:FZK803"/>
    <mergeCell ref="FZT803:FZV803"/>
    <mergeCell ref="FSO803:FSQ803"/>
    <mergeCell ref="FSZ803:FTB803"/>
    <mergeCell ref="FTK803:FTM803"/>
    <mergeCell ref="FTV803:FTX803"/>
    <mergeCell ref="FUG803:FUI803"/>
    <mergeCell ref="FUR803:FUT803"/>
    <mergeCell ref="FVC803:FVE803"/>
    <mergeCell ref="FVN803:FVP803"/>
    <mergeCell ref="FVY803:FWA803"/>
    <mergeCell ref="GDZ803:GEB803"/>
    <mergeCell ref="GEK803:GEM803"/>
    <mergeCell ref="GEV803:GEX803"/>
    <mergeCell ref="GFG803:GFI803"/>
    <mergeCell ref="GFR803:GFT803"/>
    <mergeCell ref="GGC803:GGE803"/>
    <mergeCell ref="GGN803:GGP803"/>
    <mergeCell ref="GGY803:GHA803"/>
    <mergeCell ref="GHJ803:GHL803"/>
    <mergeCell ref="GAE803:GAG803"/>
    <mergeCell ref="GAP803:GAR803"/>
    <mergeCell ref="GBA803:GBC803"/>
    <mergeCell ref="GBL803:GBN803"/>
    <mergeCell ref="GBW803:GBY803"/>
    <mergeCell ref="GCH803:GCJ803"/>
    <mergeCell ref="GCS803:GCU803"/>
    <mergeCell ref="GDD803:GDF803"/>
    <mergeCell ref="GDO803:GDQ803"/>
    <mergeCell ref="GLP803:GLR803"/>
    <mergeCell ref="GMA803:GMC803"/>
    <mergeCell ref="GML803:GMN803"/>
    <mergeCell ref="GMW803:GMY803"/>
    <mergeCell ref="GNH803:GNJ803"/>
    <mergeCell ref="GNS803:GNU803"/>
    <mergeCell ref="GOD803:GOF803"/>
    <mergeCell ref="GOO803:GOQ803"/>
    <mergeCell ref="GOZ803:GPB803"/>
    <mergeCell ref="GHU803:GHW803"/>
    <mergeCell ref="GIF803:GIH803"/>
    <mergeCell ref="GIQ803:GIS803"/>
    <mergeCell ref="GJB803:GJD803"/>
    <mergeCell ref="GJM803:GJO803"/>
    <mergeCell ref="GJX803:GJZ803"/>
    <mergeCell ref="GKI803:GKK803"/>
    <mergeCell ref="GKT803:GKV803"/>
    <mergeCell ref="GLE803:GLG803"/>
    <mergeCell ref="GTF803:GTH803"/>
    <mergeCell ref="GTQ803:GTS803"/>
    <mergeCell ref="GUB803:GUD803"/>
    <mergeCell ref="GUM803:GUO803"/>
    <mergeCell ref="GUX803:GUZ803"/>
    <mergeCell ref="GVI803:GVK803"/>
    <mergeCell ref="GVT803:GVV803"/>
    <mergeCell ref="GWE803:GWG803"/>
    <mergeCell ref="GWP803:GWR803"/>
    <mergeCell ref="GPK803:GPM803"/>
    <mergeCell ref="GPV803:GPX803"/>
    <mergeCell ref="GQG803:GQI803"/>
    <mergeCell ref="GQR803:GQT803"/>
    <mergeCell ref="GRC803:GRE803"/>
    <mergeCell ref="GRN803:GRP803"/>
    <mergeCell ref="GRY803:GSA803"/>
    <mergeCell ref="GSJ803:GSL803"/>
    <mergeCell ref="GSU803:GSW803"/>
    <mergeCell ref="HAV803:HAX803"/>
    <mergeCell ref="HBG803:HBI803"/>
    <mergeCell ref="HBR803:HBT803"/>
    <mergeCell ref="HCC803:HCE803"/>
    <mergeCell ref="HCN803:HCP803"/>
    <mergeCell ref="HCY803:HDA803"/>
    <mergeCell ref="HDJ803:HDL803"/>
    <mergeCell ref="HDU803:HDW803"/>
    <mergeCell ref="HEF803:HEH803"/>
    <mergeCell ref="GXA803:GXC803"/>
    <mergeCell ref="GXL803:GXN803"/>
    <mergeCell ref="GXW803:GXY803"/>
    <mergeCell ref="GYH803:GYJ803"/>
    <mergeCell ref="GYS803:GYU803"/>
    <mergeCell ref="GZD803:GZF803"/>
    <mergeCell ref="GZO803:GZQ803"/>
    <mergeCell ref="GZZ803:HAB803"/>
    <mergeCell ref="HAK803:HAM803"/>
    <mergeCell ref="HIL803:HIN803"/>
    <mergeCell ref="HIW803:HIY803"/>
    <mergeCell ref="HJH803:HJJ803"/>
    <mergeCell ref="HJS803:HJU803"/>
    <mergeCell ref="HKD803:HKF803"/>
    <mergeCell ref="HKO803:HKQ803"/>
    <mergeCell ref="HKZ803:HLB803"/>
    <mergeCell ref="HLK803:HLM803"/>
    <mergeCell ref="HLV803:HLX803"/>
    <mergeCell ref="HEQ803:HES803"/>
    <mergeCell ref="HFB803:HFD803"/>
    <mergeCell ref="HFM803:HFO803"/>
    <mergeCell ref="HFX803:HFZ803"/>
    <mergeCell ref="HGI803:HGK803"/>
    <mergeCell ref="HGT803:HGV803"/>
    <mergeCell ref="HHE803:HHG803"/>
    <mergeCell ref="HHP803:HHR803"/>
    <mergeCell ref="HIA803:HIC803"/>
    <mergeCell ref="HQB803:HQD803"/>
    <mergeCell ref="HQM803:HQO803"/>
    <mergeCell ref="HQX803:HQZ803"/>
    <mergeCell ref="HRI803:HRK803"/>
    <mergeCell ref="HRT803:HRV803"/>
    <mergeCell ref="HSE803:HSG803"/>
    <mergeCell ref="HSP803:HSR803"/>
    <mergeCell ref="HTA803:HTC803"/>
    <mergeCell ref="HTL803:HTN803"/>
    <mergeCell ref="HMG803:HMI803"/>
    <mergeCell ref="HMR803:HMT803"/>
    <mergeCell ref="HNC803:HNE803"/>
    <mergeCell ref="HNN803:HNP803"/>
    <mergeCell ref="HNY803:HOA803"/>
    <mergeCell ref="HOJ803:HOL803"/>
    <mergeCell ref="HOU803:HOW803"/>
    <mergeCell ref="HPF803:HPH803"/>
    <mergeCell ref="HPQ803:HPS803"/>
    <mergeCell ref="HXR803:HXT803"/>
    <mergeCell ref="HYC803:HYE803"/>
    <mergeCell ref="HYN803:HYP803"/>
    <mergeCell ref="HYY803:HZA803"/>
    <mergeCell ref="HZJ803:HZL803"/>
    <mergeCell ref="HZU803:HZW803"/>
    <mergeCell ref="IAF803:IAH803"/>
    <mergeCell ref="IAQ803:IAS803"/>
    <mergeCell ref="IBB803:IBD803"/>
    <mergeCell ref="HTW803:HTY803"/>
    <mergeCell ref="HUH803:HUJ803"/>
    <mergeCell ref="HUS803:HUU803"/>
    <mergeCell ref="HVD803:HVF803"/>
    <mergeCell ref="HVO803:HVQ803"/>
    <mergeCell ref="HVZ803:HWB803"/>
    <mergeCell ref="HWK803:HWM803"/>
    <mergeCell ref="HWV803:HWX803"/>
    <mergeCell ref="HXG803:HXI803"/>
    <mergeCell ref="IFH803:IFJ803"/>
    <mergeCell ref="IFS803:IFU803"/>
    <mergeCell ref="IGD803:IGF803"/>
    <mergeCell ref="IGO803:IGQ803"/>
    <mergeCell ref="IGZ803:IHB803"/>
    <mergeCell ref="IHK803:IHM803"/>
    <mergeCell ref="IHV803:IHX803"/>
    <mergeCell ref="IIG803:III803"/>
    <mergeCell ref="IIR803:IIT803"/>
    <mergeCell ref="IBM803:IBO803"/>
    <mergeCell ref="IBX803:IBZ803"/>
    <mergeCell ref="ICI803:ICK803"/>
    <mergeCell ref="ICT803:ICV803"/>
    <mergeCell ref="IDE803:IDG803"/>
    <mergeCell ref="IDP803:IDR803"/>
    <mergeCell ref="IEA803:IEC803"/>
    <mergeCell ref="IEL803:IEN803"/>
    <mergeCell ref="IEW803:IEY803"/>
    <mergeCell ref="IMX803:IMZ803"/>
    <mergeCell ref="INI803:INK803"/>
    <mergeCell ref="INT803:INV803"/>
    <mergeCell ref="IOE803:IOG803"/>
    <mergeCell ref="IOP803:IOR803"/>
    <mergeCell ref="IPA803:IPC803"/>
    <mergeCell ref="IPL803:IPN803"/>
    <mergeCell ref="IPW803:IPY803"/>
    <mergeCell ref="IQH803:IQJ803"/>
    <mergeCell ref="IJC803:IJE803"/>
    <mergeCell ref="IJN803:IJP803"/>
    <mergeCell ref="IJY803:IKA803"/>
    <mergeCell ref="IKJ803:IKL803"/>
    <mergeCell ref="IKU803:IKW803"/>
    <mergeCell ref="ILF803:ILH803"/>
    <mergeCell ref="ILQ803:ILS803"/>
    <mergeCell ref="IMB803:IMD803"/>
    <mergeCell ref="IMM803:IMO803"/>
    <mergeCell ref="IUN803:IUP803"/>
    <mergeCell ref="IUY803:IVA803"/>
    <mergeCell ref="IVJ803:IVL803"/>
    <mergeCell ref="IVU803:IVW803"/>
    <mergeCell ref="IWF803:IWH803"/>
    <mergeCell ref="IWQ803:IWS803"/>
    <mergeCell ref="IXB803:IXD803"/>
    <mergeCell ref="IXM803:IXO803"/>
    <mergeCell ref="IXX803:IXZ803"/>
    <mergeCell ref="IQS803:IQU803"/>
    <mergeCell ref="IRD803:IRF803"/>
    <mergeCell ref="IRO803:IRQ803"/>
    <mergeCell ref="IRZ803:ISB803"/>
    <mergeCell ref="ISK803:ISM803"/>
    <mergeCell ref="ISV803:ISX803"/>
    <mergeCell ref="ITG803:ITI803"/>
    <mergeCell ref="ITR803:ITT803"/>
    <mergeCell ref="IUC803:IUE803"/>
    <mergeCell ref="JCD803:JCF803"/>
    <mergeCell ref="JCO803:JCQ803"/>
    <mergeCell ref="JCZ803:JDB803"/>
    <mergeCell ref="JDK803:JDM803"/>
    <mergeCell ref="JDV803:JDX803"/>
    <mergeCell ref="JEG803:JEI803"/>
    <mergeCell ref="JER803:JET803"/>
    <mergeCell ref="JFC803:JFE803"/>
    <mergeCell ref="JFN803:JFP803"/>
    <mergeCell ref="IYI803:IYK803"/>
    <mergeCell ref="IYT803:IYV803"/>
    <mergeCell ref="IZE803:IZG803"/>
    <mergeCell ref="IZP803:IZR803"/>
    <mergeCell ref="JAA803:JAC803"/>
    <mergeCell ref="JAL803:JAN803"/>
    <mergeCell ref="JAW803:JAY803"/>
    <mergeCell ref="JBH803:JBJ803"/>
    <mergeCell ref="JBS803:JBU803"/>
    <mergeCell ref="JJT803:JJV803"/>
    <mergeCell ref="JKE803:JKG803"/>
    <mergeCell ref="JKP803:JKR803"/>
    <mergeCell ref="JLA803:JLC803"/>
    <mergeCell ref="JLL803:JLN803"/>
    <mergeCell ref="JLW803:JLY803"/>
    <mergeCell ref="JMH803:JMJ803"/>
    <mergeCell ref="JMS803:JMU803"/>
    <mergeCell ref="JND803:JNF803"/>
    <mergeCell ref="JFY803:JGA803"/>
    <mergeCell ref="JGJ803:JGL803"/>
    <mergeCell ref="JGU803:JGW803"/>
    <mergeCell ref="JHF803:JHH803"/>
    <mergeCell ref="JHQ803:JHS803"/>
    <mergeCell ref="JIB803:JID803"/>
    <mergeCell ref="JIM803:JIO803"/>
    <mergeCell ref="JIX803:JIZ803"/>
    <mergeCell ref="JJI803:JJK803"/>
    <mergeCell ref="JRJ803:JRL803"/>
    <mergeCell ref="JRU803:JRW803"/>
    <mergeCell ref="JSF803:JSH803"/>
    <mergeCell ref="JSQ803:JSS803"/>
    <mergeCell ref="JTB803:JTD803"/>
    <mergeCell ref="JTM803:JTO803"/>
    <mergeCell ref="JTX803:JTZ803"/>
    <mergeCell ref="JUI803:JUK803"/>
    <mergeCell ref="JUT803:JUV803"/>
    <mergeCell ref="JNO803:JNQ803"/>
    <mergeCell ref="JNZ803:JOB803"/>
    <mergeCell ref="JOK803:JOM803"/>
    <mergeCell ref="JOV803:JOX803"/>
    <mergeCell ref="JPG803:JPI803"/>
    <mergeCell ref="JPR803:JPT803"/>
    <mergeCell ref="JQC803:JQE803"/>
    <mergeCell ref="JQN803:JQP803"/>
    <mergeCell ref="JQY803:JRA803"/>
    <mergeCell ref="JYZ803:JZB803"/>
    <mergeCell ref="JZK803:JZM803"/>
    <mergeCell ref="JZV803:JZX803"/>
    <mergeCell ref="KAG803:KAI803"/>
    <mergeCell ref="KAR803:KAT803"/>
    <mergeCell ref="KBC803:KBE803"/>
    <mergeCell ref="KBN803:KBP803"/>
    <mergeCell ref="KBY803:KCA803"/>
    <mergeCell ref="KCJ803:KCL803"/>
    <mergeCell ref="JVE803:JVG803"/>
    <mergeCell ref="JVP803:JVR803"/>
    <mergeCell ref="JWA803:JWC803"/>
    <mergeCell ref="JWL803:JWN803"/>
    <mergeCell ref="JWW803:JWY803"/>
    <mergeCell ref="JXH803:JXJ803"/>
    <mergeCell ref="JXS803:JXU803"/>
    <mergeCell ref="JYD803:JYF803"/>
    <mergeCell ref="JYO803:JYQ803"/>
    <mergeCell ref="KGP803:KGR803"/>
    <mergeCell ref="KHA803:KHC803"/>
    <mergeCell ref="KHL803:KHN803"/>
    <mergeCell ref="KHW803:KHY803"/>
    <mergeCell ref="KIH803:KIJ803"/>
    <mergeCell ref="KIS803:KIU803"/>
    <mergeCell ref="KJD803:KJF803"/>
    <mergeCell ref="KJO803:KJQ803"/>
    <mergeCell ref="KJZ803:KKB803"/>
    <mergeCell ref="KCU803:KCW803"/>
    <mergeCell ref="KDF803:KDH803"/>
    <mergeCell ref="KDQ803:KDS803"/>
    <mergeCell ref="KEB803:KED803"/>
    <mergeCell ref="KEM803:KEO803"/>
    <mergeCell ref="KEX803:KEZ803"/>
    <mergeCell ref="KFI803:KFK803"/>
    <mergeCell ref="KFT803:KFV803"/>
    <mergeCell ref="KGE803:KGG803"/>
    <mergeCell ref="KOF803:KOH803"/>
    <mergeCell ref="KOQ803:KOS803"/>
    <mergeCell ref="KPB803:KPD803"/>
    <mergeCell ref="KPM803:KPO803"/>
    <mergeCell ref="KPX803:KPZ803"/>
    <mergeCell ref="KQI803:KQK803"/>
    <mergeCell ref="KQT803:KQV803"/>
    <mergeCell ref="KRE803:KRG803"/>
    <mergeCell ref="KRP803:KRR803"/>
    <mergeCell ref="KKK803:KKM803"/>
    <mergeCell ref="KKV803:KKX803"/>
    <mergeCell ref="KLG803:KLI803"/>
    <mergeCell ref="KLR803:KLT803"/>
    <mergeCell ref="KMC803:KME803"/>
    <mergeCell ref="KMN803:KMP803"/>
    <mergeCell ref="KMY803:KNA803"/>
    <mergeCell ref="KNJ803:KNL803"/>
    <mergeCell ref="KNU803:KNW803"/>
    <mergeCell ref="KVV803:KVX803"/>
    <mergeCell ref="KWG803:KWI803"/>
    <mergeCell ref="KWR803:KWT803"/>
    <mergeCell ref="KXC803:KXE803"/>
    <mergeCell ref="KXN803:KXP803"/>
    <mergeCell ref="KXY803:KYA803"/>
    <mergeCell ref="KYJ803:KYL803"/>
    <mergeCell ref="KYU803:KYW803"/>
    <mergeCell ref="KZF803:KZH803"/>
    <mergeCell ref="KSA803:KSC803"/>
    <mergeCell ref="KSL803:KSN803"/>
    <mergeCell ref="KSW803:KSY803"/>
    <mergeCell ref="KTH803:KTJ803"/>
    <mergeCell ref="KTS803:KTU803"/>
    <mergeCell ref="KUD803:KUF803"/>
    <mergeCell ref="KUO803:KUQ803"/>
    <mergeCell ref="KUZ803:KVB803"/>
    <mergeCell ref="KVK803:KVM803"/>
    <mergeCell ref="LDL803:LDN803"/>
    <mergeCell ref="LDW803:LDY803"/>
    <mergeCell ref="LEH803:LEJ803"/>
    <mergeCell ref="LES803:LEU803"/>
    <mergeCell ref="LFD803:LFF803"/>
    <mergeCell ref="LFO803:LFQ803"/>
    <mergeCell ref="LFZ803:LGB803"/>
    <mergeCell ref="LGK803:LGM803"/>
    <mergeCell ref="LGV803:LGX803"/>
    <mergeCell ref="KZQ803:KZS803"/>
    <mergeCell ref="LAB803:LAD803"/>
    <mergeCell ref="LAM803:LAO803"/>
    <mergeCell ref="LAX803:LAZ803"/>
    <mergeCell ref="LBI803:LBK803"/>
    <mergeCell ref="LBT803:LBV803"/>
    <mergeCell ref="LCE803:LCG803"/>
    <mergeCell ref="LCP803:LCR803"/>
    <mergeCell ref="LDA803:LDC803"/>
    <mergeCell ref="LLB803:LLD803"/>
    <mergeCell ref="LLM803:LLO803"/>
    <mergeCell ref="LLX803:LLZ803"/>
    <mergeCell ref="LMI803:LMK803"/>
    <mergeCell ref="LMT803:LMV803"/>
    <mergeCell ref="LNE803:LNG803"/>
    <mergeCell ref="LNP803:LNR803"/>
    <mergeCell ref="LOA803:LOC803"/>
    <mergeCell ref="LOL803:LON803"/>
    <mergeCell ref="LHG803:LHI803"/>
    <mergeCell ref="LHR803:LHT803"/>
    <mergeCell ref="LIC803:LIE803"/>
    <mergeCell ref="LIN803:LIP803"/>
    <mergeCell ref="LIY803:LJA803"/>
    <mergeCell ref="LJJ803:LJL803"/>
    <mergeCell ref="LJU803:LJW803"/>
    <mergeCell ref="LKF803:LKH803"/>
    <mergeCell ref="LKQ803:LKS803"/>
    <mergeCell ref="LSR803:LST803"/>
    <mergeCell ref="LTC803:LTE803"/>
    <mergeCell ref="LTN803:LTP803"/>
    <mergeCell ref="LTY803:LUA803"/>
    <mergeCell ref="LUJ803:LUL803"/>
    <mergeCell ref="LUU803:LUW803"/>
    <mergeCell ref="LVF803:LVH803"/>
    <mergeCell ref="LVQ803:LVS803"/>
    <mergeCell ref="LWB803:LWD803"/>
    <mergeCell ref="LOW803:LOY803"/>
    <mergeCell ref="LPH803:LPJ803"/>
    <mergeCell ref="LPS803:LPU803"/>
    <mergeCell ref="LQD803:LQF803"/>
    <mergeCell ref="LQO803:LQQ803"/>
    <mergeCell ref="LQZ803:LRB803"/>
    <mergeCell ref="LRK803:LRM803"/>
    <mergeCell ref="LRV803:LRX803"/>
    <mergeCell ref="LSG803:LSI803"/>
    <mergeCell ref="MAH803:MAJ803"/>
    <mergeCell ref="MAS803:MAU803"/>
    <mergeCell ref="MBD803:MBF803"/>
    <mergeCell ref="MBO803:MBQ803"/>
    <mergeCell ref="MBZ803:MCB803"/>
    <mergeCell ref="MCK803:MCM803"/>
    <mergeCell ref="MCV803:MCX803"/>
    <mergeCell ref="MDG803:MDI803"/>
    <mergeCell ref="MDR803:MDT803"/>
    <mergeCell ref="LWM803:LWO803"/>
    <mergeCell ref="LWX803:LWZ803"/>
    <mergeCell ref="LXI803:LXK803"/>
    <mergeCell ref="LXT803:LXV803"/>
    <mergeCell ref="LYE803:LYG803"/>
    <mergeCell ref="LYP803:LYR803"/>
    <mergeCell ref="LZA803:LZC803"/>
    <mergeCell ref="LZL803:LZN803"/>
    <mergeCell ref="LZW803:LZY803"/>
    <mergeCell ref="MHX803:MHZ803"/>
    <mergeCell ref="MII803:MIK803"/>
    <mergeCell ref="MIT803:MIV803"/>
    <mergeCell ref="MJE803:MJG803"/>
    <mergeCell ref="MJP803:MJR803"/>
    <mergeCell ref="MKA803:MKC803"/>
    <mergeCell ref="MKL803:MKN803"/>
    <mergeCell ref="MKW803:MKY803"/>
    <mergeCell ref="MLH803:MLJ803"/>
    <mergeCell ref="MEC803:MEE803"/>
    <mergeCell ref="MEN803:MEP803"/>
    <mergeCell ref="MEY803:MFA803"/>
    <mergeCell ref="MFJ803:MFL803"/>
    <mergeCell ref="MFU803:MFW803"/>
    <mergeCell ref="MGF803:MGH803"/>
    <mergeCell ref="MGQ803:MGS803"/>
    <mergeCell ref="MHB803:MHD803"/>
    <mergeCell ref="MHM803:MHO803"/>
    <mergeCell ref="MPN803:MPP803"/>
    <mergeCell ref="MPY803:MQA803"/>
    <mergeCell ref="MQJ803:MQL803"/>
    <mergeCell ref="MQU803:MQW803"/>
    <mergeCell ref="MRF803:MRH803"/>
    <mergeCell ref="MRQ803:MRS803"/>
    <mergeCell ref="MSB803:MSD803"/>
    <mergeCell ref="MSM803:MSO803"/>
    <mergeCell ref="MSX803:MSZ803"/>
    <mergeCell ref="MLS803:MLU803"/>
    <mergeCell ref="MMD803:MMF803"/>
    <mergeCell ref="MMO803:MMQ803"/>
    <mergeCell ref="MMZ803:MNB803"/>
    <mergeCell ref="MNK803:MNM803"/>
    <mergeCell ref="MNV803:MNX803"/>
    <mergeCell ref="MOG803:MOI803"/>
    <mergeCell ref="MOR803:MOT803"/>
    <mergeCell ref="MPC803:MPE803"/>
    <mergeCell ref="MXD803:MXF803"/>
    <mergeCell ref="MXO803:MXQ803"/>
    <mergeCell ref="MXZ803:MYB803"/>
    <mergeCell ref="MYK803:MYM803"/>
    <mergeCell ref="MYV803:MYX803"/>
    <mergeCell ref="MZG803:MZI803"/>
    <mergeCell ref="MZR803:MZT803"/>
    <mergeCell ref="NAC803:NAE803"/>
    <mergeCell ref="NAN803:NAP803"/>
    <mergeCell ref="MTI803:MTK803"/>
    <mergeCell ref="MTT803:MTV803"/>
    <mergeCell ref="MUE803:MUG803"/>
    <mergeCell ref="MUP803:MUR803"/>
    <mergeCell ref="MVA803:MVC803"/>
    <mergeCell ref="MVL803:MVN803"/>
    <mergeCell ref="MVW803:MVY803"/>
    <mergeCell ref="MWH803:MWJ803"/>
    <mergeCell ref="MWS803:MWU803"/>
    <mergeCell ref="NET803:NEV803"/>
    <mergeCell ref="NFE803:NFG803"/>
    <mergeCell ref="NFP803:NFR803"/>
    <mergeCell ref="NGA803:NGC803"/>
    <mergeCell ref="NGL803:NGN803"/>
    <mergeCell ref="NGW803:NGY803"/>
    <mergeCell ref="NHH803:NHJ803"/>
    <mergeCell ref="NHS803:NHU803"/>
    <mergeCell ref="NID803:NIF803"/>
    <mergeCell ref="NAY803:NBA803"/>
    <mergeCell ref="NBJ803:NBL803"/>
    <mergeCell ref="NBU803:NBW803"/>
    <mergeCell ref="NCF803:NCH803"/>
    <mergeCell ref="NCQ803:NCS803"/>
    <mergeCell ref="NDB803:NDD803"/>
    <mergeCell ref="NDM803:NDO803"/>
    <mergeCell ref="NDX803:NDZ803"/>
    <mergeCell ref="NEI803:NEK803"/>
    <mergeCell ref="NMJ803:NML803"/>
    <mergeCell ref="NMU803:NMW803"/>
    <mergeCell ref="NNF803:NNH803"/>
    <mergeCell ref="NNQ803:NNS803"/>
    <mergeCell ref="NOB803:NOD803"/>
    <mergeCell ref="NOM803:NOO803"/>
    <mergeCell ref="NOX803:NOZ803"/>
    <mergeCell ref="NPI803:NPK803"/>
    <mergeCell ref="NPT803:NPV803"/>
    <mergeCell ref="NIO803:NIQ803"/>
    <mergeCell ref="NIZ803:NJB803"/>
    <mergeCell ref="NJK803:NJM803"/>
    <mergeCell ref="NJV803:NJX803"/>
    <mergeCell ref="NKG803:NKI803"/>
    <mergeCell ref="NKR803:NKT803"/>
    <mergeCell ref="NLC803:NLE803"/>
    <mergeCell ref="NLN803:NLP803"/>
    <mergeCell ref="NLY803:NMA803"/>
    <mergeCell ref="NTZ803:NUB803"/>
    <mergeCell ref="NUK803:NUM803"/>
    <mergeCell ref="NUV803:NUX803"/>
    <mergeCell ref="NVG803:NVI803"/>
    <mergeCell ref="NVR803:NVT803"/>
    <mergeCell ref="NWC803:NWE803"/>
    <mergeCell ref="NWN803:NWP803"/>
    <mergeCell ref="NWY803:NXA803"/>
    <mergeCell ref="NXJ803:NXL803"/>
    <mergeCell ref="NQE803:NQG803"/>
    <mergeCell ref="NQP803:NQR803"/>
    <mergeCell ref="NRA803:NRC803"/>
    <mergeCell ref="NRL803:NRN803"/>
    <mergeCell ref="NRW803:NRY803"/>
    <mergeCell ref="NSH803:NSJ803"/>
    <mergeCell ref="NSS803:NSU803"/>
    <mergeCell ref="NTD803:NTF803"/>
    <mergeCell ref="NTO803:NTQ803"/>
    <mergeCell ref="OBP803:OBR803"/>
    <mergeCell ref="OCA803:OCC803"/>
    <mergeCell ref="OCL803:OCN803"/>
    <mergeCell ref="OCW803:OCY803"/>
    <mergeCell ref="ODH803:ODJ803"/>
    <mergeCell ref="ODS803:ODU803"/>
    <mergeCell ref="OED803:OEF803"/>
    <mergeCell ref="OEO803:OEQ803"/>
    <mergeCell ref="OEZ803:OFB803"/>
    <mergeCell ref="NXU803:NXW803"/>
    <mergeCell ref="NYF803:NYH803"/>
    <mergeCell ref="NYQ803:NYS803"/>
    <mergeCell ref="NZB803:NZD803"/>
    <mergeCell ref="NZM803:NZO803"/>
    <mergeCell ref="NZX803:NZZ803"/>
    <mergeCell ref="OAI803:OAK803"/>
    <mergeCell ref="OAT803:OAV803"/>
    <mergeCell ref="OBE803:OBG803"/>
    <mergeCell ref="OJF803:OJH803"/>
    <mergeCell ref="OJQ803:OJS803"/>
    <mergeCell ref="OKB803:OKD803"/>
    <mergeCell ref="OKM803:OKO803"/>
    <mergeCell ref="OKX803:OKZ803"/>
    <mergeCell ref="OLI803:OLK803"/>
    <mergeCell ref="OLT803:OLV803"/>
    <mergeCell ref="OME803:OMG803"/>
    <mergeCell ref="OMP803:OMR803"/>
    <mergeCell ref="OFK803:OFM803"/>
    <mergeCell ref="OFV803:OFX803"/>
    <mergeCell ref="OGG803:OGI803"/>
    <mergeCell ref="OGR803:OGT803"/>
    <mergeCell ref="OHC803:OHE803"/>
    <mergeCell ref="OHN803:OHP803"/>
    <mergeCell ref="OHY803:OIA803"/>
    <mergeCell ref="OIJ803:OIL803"/>
    <mergeCell ref="OIU803:OIW803"/>
    <mergeCell ref="OQV803:OQX803"/>
    <mergeCell ref="ORG803:ORI803"/>
    <mergeCell ref="ORR803:ORT803"/>
    <mergeCell ref="OSC803:OSE803"/>
    <mergeCell ref="OSN803:OSP803"/>
    <mergeCell ref="OSY803:OTA803"/>
    <mergeCell ref="OTJ803:OTL803"/>
    <mergeCell ref="OTU803:OTW803"/>
    <mergeCell ref="OUF803:OUH803"/>
    <mergeCell ref="ONA803:ONC803"/>
    <mergeCell ref="ONL803:ONN803"/>
    <mergeCell ref="ONW803:ONY803"/>
    <mergeCell ref="OOH803:OOJ803"/>
    <mergeCell ref="OOS803:OOU803"/>
    <mergeCell ref="OPD803:OPF803"/>
    <mergeCell ref="OPO803:OPQ803"/>
    <mergeCell ref="OPZ803:OQB803"/>
    <mergeCell ref="OQK803:OQM803"/>
    <mergeCell ref="OYL803:OYN803"/>
    <mergeCell ref="OYW803:OYY803"/>
    <mergeCell ref="OZH803:OZJ803"/>
    <mergeCell ref="OZS803:OZU803"/>
    <mergeCell ref="PAD803:PAF803"/>
    <mergeCell ref="PAO803:PAQ803"/>
    <mergeCell ref="PAZ803:PBB803"/>
    <mergeCell ref="PBK803:PBM803"/>
    <mergeCell ref="PBV803:PBX803"/>
    <mergeCell ref="OUQ803:OUS803"/>
    <mergeCell ref="OVB803:OVD803"/>
    <mergeCell ref="OVM803:OVO803"/>
    <mergeCell ref="OVX803:OVZ803"/>
    <mergeCell ref="OWI803:OWK803"/>
    <mergeCell ref="OWT803:OWV803"/>
    <mergeCell ref="OXE803:OXG803"/>
    <mergeCell ref="OXP803:OXR803"/>
    <mergeCell ref="OYA803:OYC803"/>
    <mergeCell ref="PGB803:PGD803"/>
    <mergeCell ref="PGM803:PGO803"/>
    <mergeCell ref="PGX803:PGZ803"/>
    <mergeCell ref="PHI803:PHK803"/>
    <mergeCell ref="PHT803:PHV803"/>
    <mergeCell ref="PIE803:PIG803"/>
    <mergeCell ref="PIP803:PIR803"/>
    <mergeCell ref="PJA803:PJC803"/>
    <mergeCell ref="PJL803:PJN803"/>
    <mergeCell ref="PCG803:PCI803"/>
    <mergeCell ref="PCR803:PCT803"/>
    <mergeCell ref="PDC803:PDE803"/>
    <mergeCell ref="PDN803:PDP803"/>
    <mergeCell ref="PDY803:PEA803"/>
    <mergeCell ref="PEJ803:PEL803"/>
    <mergeCell ref="PEU803:PEW803"/>
    <mergeCell ref="PFF803:PFH803"/>
    <mergeCell ref="PFQ803:PFS803"/>
    <mergeCell ref="PNR803:PNT803"/>
    <mergeCell ref="POC803:POE803"/>
    <mergeCell ref="PON803:POP803"/>
    <mergeCell ref="POY803:PPA803"/>
    <mergeCell ref="PPJ803:PPL803"/>
    <mergeCell ref="PPU803:PPW803"/>
    <mergeCell ref="PQF803:PQH803"/>
    <mergeCell ref="PQQ803:PQS803"/>
    <mergeCell ref="PRB803:PRD803"/>
    <mergeCell ref="PJW803:PJY803"/>
    <mergeCell ref="PKH803:PKJ803"/>
    <mergeCell ref="PKS803:PKU803"/>
    <mergeCell ref="PLD803:PLF803"/>
    <mergeCell ref="PLO803:PLQ803"/>
    <mergeCell ref="PLZ803:PMB803"/>
    <mergeCell ref="PMK803:PMM803"/>
    <mergeCell ref="PMV803:PMX803"/>
    <mergeCell ref="PNG803:PNI803"/>
    <mergeCell ref="PVH803:PVJ803"/>
    <mergeCell ref="PVS803:PVU803"/>
    <mergeCell ref="PWD803:PWF803"/>
    <mergeCell ref="PWO803:PWQ803"/>
    <mergeCell ref="PWZ803:PXB803"/>
    <mergeCell ref="PXK803:PXM803"/>
    <mergeCell ref="PXV803:PXX803"/>
    <mergeCell ref="PYG803:PYI803"/>
    <mergeCell ref="PYR803:PYT803"/>
    <mergeCell ref="PRM803:PRO803"/>
    <mergeCell ref="PRX803:PRZ803"/>
    <mergeCell ref="PSI803:PSK803"/>
    <mergeCell ref="PST803:PSV803"/>
    <mergeCell ref="PTE803:PTG803"/>
    <mergeCell ref="PTP803:PTR803"/>
    <mergeCell ref="PUA803:PUC803"/>
    <mergeCell ref="PUL803:PUN803"/>
    <mergeCell ref="PUW803:PUY803"/>
    <mergeCell ref="QCX803:QCZ803"/>
    <mergeCell ref="QDI803:QDK803"/>
    <mergeCell ref="QDT803:QDV803"/>
    <mergeCell ref="QEE803:QEG803"/>
    <mergeCell ref="QEP803:QER803"/>
    <mergeCell ref="QFA803:QFC803"/>
    <mergeCell ref="QFL803:QFN803"/>
    <mergeCell ref="QFW803:QFY803"/>
    <mergeCell ref="QGH803:QGJ803"/>
    <mergeCell ref="PZC803:PZE803"/>
    <mergeCell ref="PZN803:PZP803"/>
    <mergeCell ref="PZY803:QAA803"/>
    <mergeCell ref="QAJ803:QAL803"/>
    <mergeCell ref="QAU803:QAW803"/>
    <mergeCell ref="QBF803:QBH803"/>
    <mergeCell ref="QBQ803:QBS803"/>
    <mergeCell ref="QCB803:QCD803"/>
    <mergeCell ref="QCM803:QCO803"/>
    <mergeCell ref="QKN803:QKP803"/>
    <mergeCell ref="QKY803:QLA803"/>
    <mergeCell ref="QLJ803:QLL803"/>
    <mergeCell ref="QLU803:QLW803"/>
    <mergeCell ref="QMF803:QMH803"/>
    <mergeCell ref="QMQ803:QMS803"/>
    <mergeCell ref="QNB803:QND803"/>
    <mergeCell ref="QNM803:QNO803"/>
    <mergeCell ref="QNX803:QNZ803"/>
    <mergeCell ref="QGS803:QGU803"/>
    <mergeCell ref="QHD803:QHF803"/>
    <mergeCell ref="QHO803:QHQ803"/>
    <mergeCell ref="QHZ803:QIB803"/>
    <mergeCell ref="QIK803:QIM803"/>
    <mergeCell ref="QIV803:QIX803"/>
    <mergeCell ref="QJG803:QJI803"/>
    <mergeCell ref="QJR803:QJT803"/>
    <mergeCell ref="QKC803:QKE803"/>
    <mergeCell ref="QSD803:QSF803"/>
    <mergeCell ref="QSO803:QSQ803"/>
    <mergeCell ref="QSZ803:QTB803"/>
    <mergeCell ref="QTK803:QTM803"/>
    <mergeCell ref="QTV803:QTX803"/>
    <mergeCell ref="QUG803:QUI803"/>
    <mergeCell ref="QUR803:QUT803"/>
    <mergeCell ref="QVC803:QVE803"/>
    <mergeCell ref="QVN803:QVP803"/>
    <mergeCell ref="QOI803:QOK803"/>
    <mergeCell ref="QOT803:QOV803"/>
    <mergeCell ref="QPE803:QPG803"/>
    <mergeCell ref="QPP803:QPR803"/>
    <mergeCell ref="QQA803:QQC803"/>
    <mergeCell ref="QQL803:QQN803"/>
    <mergeCell ref="QQW803:QQY803"/>
    <mergeCell ref="QRH803:QRJ803"/>
    <mergeCell ref="QRS803:QRU803"/>
    <mergeCell ref="QZT803:QZV803"/>
    <mergeCell ref="RAE803:RAG803"/>
    <mergeCell ref="RAP803:RAR803"/>
    <mergeCell ref="RBA803:RBC803"/>
    <mergeCell ref="RBL803:RBN803"/>
    <mergeCell ref="RBW803:RBY803"/>
    <mergeCell ref="RCH803:RCJ803"/>
    <mergeCell ref="RCS803:RCU803"/>
    <mergeCell ref="RDD803:RDF803"/>
    <mergeCell ref="QVY803:QWA803"/>
    <mergeCell ref="QWJ803:QWL803"/>
    <mergeCell ref="QWU803:QWW803"/>
    <mergeCell ref="QXF803:QXH803"/>
    <mergeCell ref="QXQ803:QXS803"/>
    <mergeCell ref="QYB803:QYD803"/>
    <mergeCell ref="QYM803:QYO803"/>
    <mergeCell ref="QYX803:QYZ803"/>
    <mergeCell ref="QZI803:QZK803"/>
    <mergeCell ref="RHJ803:RHL803"/>
    <mergeCell ref="RHU803:RHW803"/>
    <mergeCell ref="RIF803:RIH803"/>
    <mergeCell ref="RIQ803:RIS803"/>
    <mergeCell ref="RJB803:RJD803"/>
    <mergeCell ref="RJM803:RJO803"/>
    <mergeCell ref="RJX803:RJZ803"/>
    <mergeCell ref="RKI803:RKK803"/>
    <mergeCell ref="RKT803:RKV803"/>
    <mergeCell ref="RDO803:RDQ803"/>
    <mergeCell ref="RDZ803:REB803"/>
    <mergeCell ref="REK803:REM803"/>
    <mergeCell ref="REV803:REX803"/>
    <mergeCell ref="RFG803:RFI803"/>
    <mergeCell ref="RFR803:RFT803"/>
    <mergeCell ref="RGC803:RGE803"/>
    <mergeCell ref="RGN803:RGP803"/>
    <mergeCell ref="RGY803:RHA803"/>
    <mergeCell ref="ROZ803:RPB803"/>
    <mergeCell ref="RPK803:RPM803"/>
    <mergeCell ref="RPV803:RPX803"/>
    <mergeCell ref="RQG803:RQI803"/>
    <mergeCell ref="RQR803:RQT803"/>
    <mergeCell ref="RRC803:RRE803"/>
    <mergeCell ref="RRN803:RRP803"/>
    <mergeCell ref="RRY803:RSA803"/>
    <mergeCell ref="RSJ803:RSL803"/>
    <mergeCell ref="RLE803:RLG803"/>
    <mergeCell ref="RLP803:RLR803"/>
    <mergeCell ref="RMA803:RMC803"/>
    <mergeCell ref="RML803:RMN803"/>
    <mergeCell ref="RMW803:RMY803"/>
    <mergeCell ref="RNH803:RNJ803"/>
    <mergeCell ref="RNS803:RNU803"/>
    <mergeCell ref="ROD803:ROF803"/>
    <mergeCell ref="ROO803:ROQ803"/>
    <mergeCell ref="RWP803:RWR803"/>
    <mergeCell ref="RXA803:RXC803"/>
    <mergeCell ref="RXL803:RXN803"/>
    <mergeCell ref="RXW803:RXY803"/>
    <mergeCell ref="RYH803:RYJ803"/>
    <mergeCell ref="RYS803:RYU803"/>
    <mergeCell ref="RZD803:RZF803"/>
    <mergeCell ref="RZO803:RZQ803"/>
    <mergeCell ref="RZZ803:SAB803"/>
    <mergeCell ref="RSU803:RSW803"/>
    <mergeCell ref="RTF803:RTH803"/>
    <mergeCell ref="RTQ803:RTS803"/>
    <mergeCell ref="RUB803:RUD803"/>
    <mergeCell ref="RUM803:RUO803"/>
    <mergeCell ref="RUX803:RUZ803"/>
    <mergeCell ref="RVI803:RVK803"/>
    <mergeCell ref="RVT803:RVV803"/>
    <mergeCell ref="RWE803:RWG803"/>
    <mergeCell ref="SEF803:SEH803"/>
    <mergeCell ref="SEQ803:SES803"/>
    <mergeCell ref="SFB803:SFD803"/>
    <mergeCell ref="SFM803:SFO803"/>
    <mergeCell ref="SFX803:SFZ803"/>
    <mergeCell ref="SGI803:SGK803"/>
    <mergeCell ref="SGT803:SGV803"/>
    <mergeCell ref="SHE803:SHG803"/>
    <mergeCell ref="SHP803:SHR803"/>
    <mergeCell ref="SAK803:SAM803"/>
    <mergeCell ref="SAV803:SAX803"/>
    <mergeCell ref="SBG803:SBI803"/>
    <mergeCell ref="SBR803:SBT803"/>
    <mergeCell ref="SCC803:SCE803"/>
    <mergeCell ref="SCN803:SCP803"/>
    <mergeCell ref="SCY803:SDA803"/>
    <mergeCell ref="SDJ803:SDL803"/>
    <mergeCell ref="SDU803:SDW803"/>
    <mergeCell ref="SLV803:SLX803"/>
    <mergeCell ref="SMG803:SMI803"/>
    <mergeCell ref="SMR803:SMT803"/>
    <mergeCell ref="SNC803:SNE803"/>
    <mergeCell ref="SNN803:SNP803"/>
    <mergeCell ref="SNY803:SOA803"/>
    <mergeCell ref="SOJ803:SOL803"/>
    <mergeCell ref="SOU803:SOW803"/>
    <mergeCell ref="SPF803:SPH803"/>
    <mergeCell ref="SIA803:SIC803"/>
    <mergeCell ref="SIL803:SIN803"/>
    <mergeCell ref="SIW803:SIY803"/>
    <mergeCell ref="SJH803:SJJ803"/>
    <mergeCell ref="SJS803:SJU803"/>
    <mergeCell ref="SKD803:SKF803"/>
    <mergeCell ref="SKO803:SKQ803"/>
    <mergeCell ref="SKZ803:SLB803"/>
    <mergeCell ref="SLK803:SLM803"/>
    <mergeCell ref="STL803:STN803"/>
    <mergeCell ref="STW803:STY803"/>
    <mergeCell ref="SUH803:SUJ803"/>
    <mergeCell ref="SUS803:SUU803"/>
    <mergeCell ref="SVD803:SVF803"/>
    <mergeCell ref="SVO803:SVQ803"/>
    <mergeCell ref="SVZ803:SWB803"/>
    <mergeCell ref="SWK803:SWM803"/>
    <mergeCell ref="SWV803:SWX803"/>
    <mergeCell ref="SPQ803:SPS803"/>
    <mergeCell ref="SQB803:SQD803"/>
    <mergeCell ref="SQM803:SQO803"/>
    <mergeCell ref="SQX803:SQZ803"/>
    <mergeCell ref="SRI803:SRK803"/>
    <mergeCell ref="SRT803:SRV803"/>
    <mergeCell ref="SSE803:SSG803"/>
    <mergeCell ref="SSP803:SSR803"/>
    <mergeCell ref="STA803:STC803"/>
    <mergeCell ref="TBB803:TBD803"/>
    <mergeCell ref="TBM803:TBO803"/>
    <mergeCell ref="TBX803:TBZ803"/>
    <mergeCell ref="TCI803:TCK803"/>
    <mergeCell ref="TCT803:TCV803"/>
    <mergeCell ref="TDE803:TDG803"/>
    <mergeCell ref="TDP803:TDR803"/>
    <mergeCell ref="TEA803:TEC803"/>
    <mergeCell ref="TEL803:TEN803"/>
    <mergeCell ref="SXG803:SXI803"/>
    <mergeCell ref="SXR803:SXT803"/>
    <mergeCell ref="SYC803:SYE803"/>
    <mergeCell ref="SYN803:SYP803"/>
    <mergeCell ref="SYY803:SZA803"/>
    <mergeCell ref="SZJ803:SZL803"/>
    <mergeCell ref="SZU803:SZW803"/>
    <mergeCell ref="TAF803:TAH803"/>
    <mergeCell ref="TAQ803:TAS803"/>
    <mergeCell ref="TIR803:TIT803"/>
    <mergeCell ref="TJC803:TJE803"/>
    <mergeCell ref="TJN803:TJP803"/>
    <mergeCell ref="TJY803:TKA803"/>
    <mergeCell ref="TKJ803:TKL803"/>
    <mergeCell ref="TKU803:TKW803"/>
    <mergeCell ref="TLF803:TLH803"/>
    <mergeCell ref="TLQ803:TLS803"/>
    <mergeCell ref="TMB803:TMD803"/>
    <mergeCell ref="TEW803:TEY803"/>
    <mergeCell ref="TFH803:TFJ803"/>
    <mergeCell ref="TFS803:TFU803"/>
    <mergeCell ref="TGD803:TGF803"/>
    <mergeCell ref="TGO803:TGQ803"/>
    <mergeCell ref="TGZ803:THB803"/>
    <mergeCell ref="THK803:THM803"/>
    <mergeCell ref="THV803:THX803"/>
    <mergeCell ref="TIG803:TII803"/>
    <mergeCell ref="TQH803:TQJ803"/>
    <mergeCell ref="TQS803:TQU803"/>
    <mergeCell ref="TRD803:TRF803"/>
    <mergeCell ref="TRO803:TRQ803"/>
    <mergeCell ref="TRZ803:TSB803"/>
    <mergeCell ref="TSK803:TSM803"/>
    <mergeCell ref="TSV803:TSX803"/>
    <mergeCell ref="TTG803:TTI803"/>
    <mergeCell ref="TTR803:TTT803"/>
    <mergeCell ref="TMM803:TMO803"/>
    <mergeCell ref="TMX803:TMZ803"/>
    <mergeCell ref="TNI803:TNK803"/>
    <mergeCell ref="TNT803:TNV803"/>
    <mergeCell ref="TOE803:TOG803"/>
    <mergeCell ref="TOP803:TOR803"/>
    <mergeCell ref="TPA803:TPC803"/>
    <mergeCell ref="TPL803:TPN803"/>
    <mergeCell ref="TPW803:TPY803"/>
    <mergeCell ref="TXX803:TXZ803"/>
    <mergeCell ref="TYI803:TYK803"/>
    <mergeCell ref="TYT803:TYV803"/>
    <mergeCell ref="TZE803:TZG803"/>
    <mergeCell ref="TZP803:TZR803"/>
    <mergeCell ref="UAA803:UAC803"/>
    <mergeCell ref="UAL803:UAN803"/>
    <mergeCell ref="UAW803:UAY803"/>
    <mergeCell ref="UBH803:UBJ803"/>
    <mergeCell ref="TUC803:TUE803"/>
    <mergeCell ref="TUN803:TUP803"/>
    <mergeCell ref="TUY803:TVA803"/>
    <mergeCell ref="TVJ803:TVL803"/>
    <mergeCell ref="TVU803:TVW803"/>
    <mergeCell ref="TWF803:TWH803"/>
    <mergeCell ref="TWQ803:TWS803"/>
    <mergeCell ref="TXB803:TXD803"/>
    <mergeCell ref="TXM803:TXO803"/>
    <mergeCell ref="UFN803:UFP803"/>
    <mergeCell ref="UFY803:UGA803"/>
    <mergeCell ref="UGJ803:UGL803"/>
    <mergeCell ref="UGU803:UGW803"/>
    <mergeCell ref="UHF803:UHH803"/>
    <mergeCell ref="UHQ803:UHS803"/>
    <mergeCell ref="UIB803:UID803"/>
    <mergeCell ref="UIM803:UIO803"/>
    <mergeCell ref="UIX803:UIZ803"/>
    <mergeCell ref="UBS803:UBU803"/>
    <mergeCell ref="UCD803:UCF803"/>
    <mergeCell ref="UCO803:UCQ803"/>
    <mergeCell ref="UCZ803:UDB803"/>
    <mergeCell ref="UDK803:UDM803"/>
    <mergeCell ref="UDV803:UDX803"/>
    <mergeCell ref="UEG803:UEI803"/>
    <mergeCell ref="UER803:UET803"/>
    <mergeCell ref="UFC803:UFE803"/>
    <mergeCell ref="UND803:UNF803"/>
    <mergeCell ref="UNO803:UNQ803"/>
    <mergeCell ref="UNZ803:UOB803"/>
    <mergeCell ref="UOK803:UOM803"/>
    <mergeCell ref="UOV803:UOX803"/>
    <mergeCell ref="UPG803:UPI803"/>
    <mergeCell ref="UPR803:UPT803"/>
    <mergeCell ref="UQC803:UQE803"/>
    <mergeCell ref="UQN803:UQP803"/>
    <mergeCell ref="UJI803:UJK803"/>
    <mergeCell ref="UJT803:UJV803"/>
    <mergeCell ref="UKE803:UKG803"/>
    <mergeCell ref="UKP803:UKR803"/>
    <mergeCell ref="ULA803:ULC803"/>
    <mergeCell ref="ULL803:ULN803"/>
    <mergeCell ref="ULW803:ULY803"/>
    <mergeCell ref="UMH803:UMJ803"/>
    <mergeCell ref="UMS803:UMU803"/>
    <mergeCell ref="UUT803:UUV803"/>
    <mergeCell ref="UVE803:UVG803"/>
    <mergeCell ref="UVP803:UVR803"/>
    <mergeCell ref="UWA803:UWC803"/>
    <mergeCell ref="UWL803:UWN803"/>
    <mergeCell ref="UWW803:UWY803"/>
    <mergeCell ref="UXH803:UXJ803"/>
    <mergeCell ref="UXS803:UXU803"/>
    <mergeCell ref="UYD803:UYF803"/>
    <mergeCell ref="UQY803:URA803"/>
    <mergeCell ref="URJ803:URL803"/>
    <mergeCell ref="URU803:URW803"/>
    <mergeCell ref="USF803:USH803"/>
    <mergeCell ref="USQ803:USS803"/>
    <mergeCell ref="UTB803:UTD803"/>
    <mergeCell ref="UTM803:UTO803"/>
    <mergeCell ref="UTX803:UTZ803"/>
    <mergeCell ref="UUI803:UUK803"/>
    <mergeCell ref="VCJ803:VCL803"/>
    <mergeCell ref="VCU803:VCW803"/>
    <mergeCell ref="VDF803:VDH803"/>
    <mergeCell ref="VDQ803:VDS803"/>
    <mergeCell ref="VEB803:VED803"/>
    <mergeCell ref="VEM803:VEO803"/>
    <mergeCell ref="VEX803:VEZ803"/>
    <mergeCell ref="VFI803:VFK803"/>
    <mergeCell ref="VFT803:VFV803"/>
    <mergeCell ref="UYO803:UYQ803"/>
    <mergeCell ref="UYZ803:UZB803"/>
    <mergeCell ref="UZK803:UZM803"/>
    <mergeCell ref="UZV803:UZX803"/>
    <mergeCell ref="VAG803:VAI803"/>
    <mergeCell ref="VAR803:VAT803"/>
    <mergeCell ref="VBC803:VBE803"/>
    <mergeCell ref="VBN803:VBP803"/>
    <mergeCell ref="VBY803:VCA803"/>
    <mergeCell ref="VJZ803:VKB803"/>
    <mergeCell ref="VKK803:VKM803"/>
    <mergeCell ref="VKV803:VKX803"/>
    <mergeCell ref="VLG803:VLI803"/>
    <mergeCell ref="VLR803:VLT803"/>
    <mergeCell ref="VMC803:VME803"/>
    <mergeCell ref="VMN803:VMP803"/>
    <mergeCell ref="VMY803:VNA803"/>
    <mergeCell ref="VNJ803:VNL803"/>
    <mergeCell ref="VGE803:VGG803"/>
    <mergeCell ref="VGP803:VGR803"/>
    <mergeCell ref="VHA803:VHC803"/>
    <mergeCell ref="VHL803:VHN803"/>
    <mergeCell ref="VHW803:VHY803"/>
    <mergeCell ref="VIH803:VIJ803"/>
    <mergeCell ref="VIS803:VIU803"/>
    <mergeCell ref="VJD803:VJF803"/>
    <mergeCell ref="VJO803:VJQ803"/>
    <mergeCell ref="VRP803:VRR803"/>
    <mergeCell ref="VSA803:VSC803"/>
    <mergeCell ref="VSL803:VSN803"/>
    <mergeCell ref="VSW803:VSY803"/>
    <mergeCell ref="VTH803:VTJ803"/>
    <mergeCell ref="VTS803:VTU803"/>
    <mergeCell ref="VUD803:VUF803"/>
    <mergeCell ref="VUO803:VUQ803"/>
    <mergeCell ref="VUZ803:VVB803"/>
    <mergeCell ref="VNU803:VNW803"/>
    <mergeCell ref="VOF803:VOH803"/>
    <mergeCell ref="VOQ803:VOS803"/>
    <mergeCell ref="VPB803:VPD803"/>
    <mergeCell ref="VPM803:VPO803"/>
    <mergeCell ref="VPX803:VPZ803"/>
    <mergeCell ref="VQI803:VQK803"/>
    <mergeCell ref="VQT803:VQV803"/>
    <mergeCell ref="VRE803:VRG803"/>
    <mergeCell ref="VZF803:VZH803"/>
    <mergeCell ref="VZQ803:VZS803"/>
    <mergeCell ref="WAB803:WAD803"/>
    <mergeCell ref="WAM803:WAO803"/>
    <mergeCell ref="WAX803:WAZ803"/>
    <mergeCell ref="WBI803:WBK803"/>
    <mergeCell ref="WBT803:WBV803"/>
    <mergeCell ref="WCE803:WCG803"/>
    <mergeCell ref="WCP803:WCR803"/>
    <mergeCell ref="VVK803:VVM803"/>
    <mergeCell ref="VVV803:VVX803"/>
    <mergeCell ref="VWG803:VWI803"/>
    <mergeCell ref="VWR803:VWT803"/>
    <mergeCell ref="VXC803:VXE803"/>
    <mergeCell ref="VXN803:VXP803"/>
    <mergeCell ref="VXY803:VYA803"/>
    <mergeCell ref="VYJ803:VYL803"/>
    <mergeCell ref="VYU803:VYW803"/>
    <mergeCell ref="WGV803:WGX803"/>
    <mergeCell ref="WHG803:WHI803"/>
    <mergeCell ref="WHR803:WHT803"/>
    <mergeCell ref="WIC803:WIE803"/>
    <mergeCell ref="WIN803:WIP803"/>
    <mergeCell ref="WIY803:WJA803"/>
    <mergeCell ref="WJJ803:WJL803"/>
    <mergeCell ref="WJU803:WJW803"/>
    <mergeCell ref="WKF803:WKH803"/>
    <mergeCell ref="WDA803:WDC803"/>
    <mergeCell ref="WDL803:WDN803"/>
    <mergeCell ref="WDW803:WDY803"/>
    <mergeCell ref="WEH803:WEJ803"/>
    <mergeCell ref="WES803:WEU803"/>
    <mergeCell ref="WFD803:WFF803"/>
    <mergeCell ref="WFO803:WFQ803"/>
    <mergeCell ref="WFZ803:WGB803"/>
    <mergeCell ref="WGK803:WGM803"/>
    <mergeCell ref="WOL803:WON803"/>
    <mergeCell ref="WOW803:WOY803"/>
    <mergeCell ref="WPH803:WPJ803"/>
    <mergeCell ref="WPS803:WPU803"/>
    <mergeCell ref="WQD803:WQF803"/>
    <mergeCell ref="WQO803:WQQ803"/>
    <mergeCell ref="WQZ803:WRB803"/>
    <mergeCell ref="WRK803:WRM803"/>
    <mergeCell ref="WRV803:WRX803"/>
    <mergeCell ref="WKQ803:WKS803"/>
    <mergeCell ref="WLB803:WLD803"/>
    <mergeCell ref="WLM803:WLO803"/>
    <mergeCell ref="WLX803:WLZ803"/>
    <mergeCell ref="WMI803:WMK803"/>
    <mergeCell ref="WMT803:WMV803"/>
    <mergeCell ref="WNE803:WNG803"/>
    <mergeCell ref="WNP803:WNR803"/>
    <mergeCell ref="WOA803:WOC803"/>
    <mergeCell ref="XBD803:XBF803"/>
    <mergeCell ref="XBO803:XBQ803"/>
    <mergeCell ref="XBZ803:XCB803"/>
    <mergeCell ref="XCK803:XCM803"/>
    <mergeCell ref="XCV803:XCX803"/>
    <mergeCell ref="XDG803:XDI803"/>
    <mergeCell ref="WWB803:WWD803"/>
    <mergeCell ref="WWM803:WWO803"/>
    <mergeCell ref="WWX803:WWZ803"/>
    <mergeCell ref="WXI803:WXK803"/>
    <mergeCell ref="WXT803:WXV803"/>
    <mergeCell ref="WYE803:WYG803"/>
    <mergeCell ref="WYP803:WYR803"/>
    <mergeCell ref="WZA803:WZC803"/>
    <mergeCell ref="WZL803:WZN803"/>
    <mergeCell ref="WSG803:WSI803"/>
    <mergeCell ref="WSR803:WST803"/>
    <mergeCell ref="WTC803:WTE803"/>
    <mergeCell ref="WTN803:WTP803"/>
    <mergeCell ref="WTY803:WUA803"/>
    <mergeCell ref="WUJ803:WUL803"/>
    <mergeCell ref="WUU803:WUW803"/>
    <mergeCell ref="WVF803:WVH803"/>
    <mergeCell ref="WVQ803:WVS803"/>
    <mergeCell ref="HW809:HY809"/>
    <mergeCell ref="IH809:IJ809"/>
    <mergeCell ref="IS809:IU809"/>
    <mergeCell ref="JD809:JF809"/>
    <mergeCell ref="JO809:JQ809"/>
    <mergeCell ref="JZ809:KB809"/>
    <mergeCell ref="KK809:KM809"/>
    <mergeCell ref="KV809:KX809"/>
    <mergeCell ref="LG809:LI809"/>
    <mergeCell ref="XDR803:XDT803"/>
    <mergeCell ref="XEC803:XEE803"/>
    <mergeCell ref="AG809:AI809"/>
    <mergeCell ref="AR809:AT809"/>
    <mergeCell ref="BC809:BE809"/>
    <mergeCell ref="BN809:BP809"/>
    <mergeCell ref="BY809:CA809"/>
    <mergeCell ref="CJ809:CL809"/>
    <mergeCell ref="CU809:CW809"/>
    <mergeCell ref="DF809:DH809"/>
    <mergeCell ref="DQ809:DS809"/>
    <mergeCell ref="EB809:ED809"/>
    <mergeCell ref="EM809:EO809"/>
    <mergeCell ref="EX809:EZ809"/>
    <mergeCell ref="FI809:FK809"/>
    <mergeCell ref="FT809:FV809"/>
    <mergeCell ref="GE809:GG809"/>
    <mergeCell ref="GP809:GR809"/>
    <mergeCell ref="HA809:HC809"/>
    <mergeCell ref="HL809:HN809"/>
    <mergeCell ref="WZW803:WZY803"/>
    <mergeCell ref="XAH803:XAJ803"/>
    <mergeCell ref="XAS803:XAU803"/>
    <mergeCell ref="PM809:PO809"/>
    <mergeCell ref="PX809:PZ809"/>
    <mergeCell ref="QI809:QK809"/>
    <mergeCell ref="QT809:QV809"/>
    <mergeCell ref="RE809:RG809"/>
    <mergeCell ref="RP809:RR809"/>
    <mergeCell ref="SA809:SC809"/>
    <mergeCell ref="SL809:SN809"/>
    <mergeCell ref="SW809:SY809"/>
    <mergeCell ref="LR809:LT809"/>
    <mergeCell ref="MC809:ME809"/>
    <mergeCell ref="MN809:MP809"/>
    <mergeCell ref="MY809:NA809"/>
    <mergeCell ref="NJ809:NL809"/>
    <mergeCell ref="NU809:NW809"/>
    <mergeCell ref="OF809:OH809"/>
    <mergeCell ref="OQ809:OS809"/>
    <mergeCell ref="PB809:PD809"/>
    <mergeCell ref="XC809:XE809"/>
    <mergeCell ref="XN809:XP809"/>
    <mergeCell ref="XY809:YA809"/>
    <mergeCell ref="YJ809:YL809"/>
    <mergeCell ref="YU809:YW809"/>
    <mergeCell ref="ZF809:ZH809"/>
    <mergeCell ref="ZQ809:ZS809"/>
    <mergeCell ref="AAB809:AAD809"/>
    <mergeCell ref="AAM809:AAO809"/>
    <mergeCell ref="TH809:TJ809"/>
    <mergeCell ref="TS809:TU809"/>
    <mergeCell ref="UD809:UF809"/>
    <mergeCell ref="UO809:UQ809"/>
    <mergeCell ref="UZ809:VB809"/>
    <mergeCell ref="VK809:VM809"/>
    <mergeCell ref="VV809:VX809"/>
    <mergeCell ref="WG809:WI809"/>
    <mergeCell ref="WR809:WT809"/>
    <mergeCell ref="AES809:AEU809"/>
    <mergeCell ref="AFD809:AFF809"/>
    <mergeCell ref="AFO809:AFQ809"/>
    <mergeCell ref="AFZ809:AGB809"/>
    <mergeCell ref="AGK809:AGM809"/>
    <mergeCell ref="AGV809:AGX809"/>
    <mergeCell ref="AHG809:AHI809"/>
    <mergeCell ref="AHR809:AHT809"/>
    <mergeCell ref="AIC809:AIE809"/>
    <mergeCell ref="AAX809:AAZ809"/>
    <mergeCell ref="ABI809:ABK809"/>
    <mergeCell ref="ABT809:ABV809"/>
    <mergeCell ref="ACE809:ACG809"/>
    <mergeCell ref="ACP809:ACR809"/>
    <mergeCell ref="ADA809:ADC809"/>
    <mergeCell ref="ADL809:ADN809"/>
    <mergeCell ref="ADW809:ADY809"/>
    <mergeCell ref="AEH809:AEJ809"/>
    <mergeCell ref="AMI809:AMK809"/>
    <mergeCell ref="AMT809:AMV809"/>
    <mergeCell ref="ANE809:ANG809"/>
    <mergeCell ref="ANP809:ANR809"/>
    <mergeCell ref="AOA809:AOC809"/>
    <mergeCell ref="AOL809:AON809"/>
    <mergeCell ref="AOW809:AOY809"/>
    <mergeCell ref="APH809:APJ809"/>
    <mergeCell ref="APS809:APU809"/>
    <mergeCell ref="AIN809:AIP809"/>
    <mergeCell ref="AIY809:AJA809"/>
    <mergeCell ref="AJJ809:AJL809"/>
    <mergeCell ref="AJU809:AJW809"/>
    <mergeCell ref="AKF809:AKH809"/>
    <mergeCell ref="AKQ809:AKS809"/>
    <mergeCell ref="ALB809:ALD809"/>
    <mergeCell ref="ALM809:ALO809"/>
    <mergeCell ref="ALX809:ALZ809"/>
    <mergeCell ref="ATY809:AUA809"/>
    <mergeCell ref="AUJ809:AUL809"/>
    <mergeCell ref="AUU809:AUW809"/>
    <mergeCell ref="AVF809:AVH809"/>
    <mergeCell ref="AVQ809:AVS809"/>
    <mergeCell ref="AWB809:AWD809"/>
    <mergeCell ref="AWM809:AWO809"/>
    <mergeCell ref="AWX809:AWZ809"/>
    <mergeCell ref="AXI809:AXK809"/>
    <mergeCell ref="AQD809:AQF809"/>
    <mergeCell ref="AQO809:AQQ809"/>
    <mergeCell ref="AQZ809:ARB809"/>
    <mergeCell ref="ARK809:ARM809"/>
    <mergeCell ref="ARV809:ARX809"/>
    <mergeCell ref="ASG809:ASI809"/>
    <mergeCell ref="ASR809:AST809"/>
    <mergeCell ref="ATC809:ATE809"/>
    <mergeCell ref="ATN809:ATP809"/>
    <mergeCell ref="BBO809:BBQ809"/>
    <mergeCell ref="BBZ809:BCB809"/>
    <mergeCell ref="BCK809:BCM809"/>
    <mergeCell ref="BCV809:BCX809"/>
    <mergeCell ref="BDG809:BDI809"/>
    <mergeCell ref="BDR809:BDT809"/>
    <mergeCell ref="BEC809:BEE809"/>
    <mergeCell ref="BEN809:BEP809"/>
    <mergeCell ref="BEY809:BFA809"/>
    <mergeCell ref="AXT809:AXV809"/>
    <mergeCell ref="AYE809:AYG809"/>
    <mergeCell ref="AYP809:AYR809"/>
    <mergeCell ref="AZA809:AZC809"/>
    <mergeCell ref="AZL809:AZN809"/>
    <mergeCell ref="AZW809:AZY809"/>
    <mergeCell ref="BAH809:BAJ809"/>
    <mergeCell ref="BAS809:BAU809"/>
    <mergeCell ref="BBD809:BBF809"/>
    <mergeCell ref="BJE809:BJG809"/>
    <mergeCell ref="BJP809:BJR809"/>
    <mergeCell ref="BKA809:BKC809"/>
    <mergeCell ref="BKL809:BKN809"/>
    <mergeCell ref="BKW809:BKY809"/>
    <mergeCell ref="BLH809:BLJ809"/>
    <mergeCell ref="BLS809:BLU809"/>
    <mergeCell ref="BMD809:BMF809"/>
    <mergeCell ref="BMO809:BMQ809"/>
    <mergeCell ref="BFJ809:BFL809"/>
    <mergeCell ref="BFU809:BFW809"/>
    <mergeCell ref="BGF809:BGH809"/>
    <mergeCell ref="BGQ809:BGS809"/>
    <mergeCell ref="BHB809:BHD809"/>
    <mergeCell ref="BHM809:BHO809"/>
    <mergeCell ref="BHX809:BHZ809"/>
    <mergeCell ref="BII809:BIK809"/>
    <mergeCell ref="BIT809:BIV809"/>
    <mergeCell ref="BQU809:BQW809"/>
    <mergeCell ref="BRF809:BRH809"/>
    <mergeCell ref="BRQ809:BRS809"/>
    <mergeCell ref="BSB809:BSD809"/>
    <mergeCell ref="BSM809:BSO809"/>
    <mergeCell ref="BSX809:BSZ809"/>
    <mergeCell ref="BTI809:BTK809"/>
    <mergeCell ref="BTT809:BTV809"/>
    <mergeCell ref="BUE809:BUG809"/>
    <mergeCell ref="BMZ809:BNB809"/>
    <mergeCell ref="BNK809:BNM809"/>
    <mergeCell ref="BNV809:BNX809"/>
    <mergeCell ref="BOG809:BOI809"/>
    <mergeCell ref="BOR809:BOT809"/>
    <mergeCell ref="BPC809:BPE809"/>
    <mergeCell ref="BPN809:BPP809"/>
    <mergeCell ref="BPY809:BQA809"/>
    <mergeCell ref="BQJ809:BQL809"/>
    <mergeCell ref="BYK809:BYM809"/>
    <mergeCell ref="BYV809:BYX809"/>
    <mergeCell ref="BZG809:BZI809"/>
    <mergeCell ref="BZR809:BZT809"/>
    <mergeCell ref="CAC809:CAE809"/>
    <mergeCell ref="CAN809:CAP809"/>
    <mergeCell ref="CAY809:CBA809"/>
    <mergeCell ref="CBJ809:CBL809"/>
    <mergeCell ref="CBU809:CBW809"/>
    <mergeCell ref="BUP809:BUR809"/>
    <mergeCell ref="BVA809:BVC809"/>
    <mergeCell ref="BVL809:BVN809"/>
    <mergeCell ref="BVW809:BVY809"/>
    <mergeCell ref="BWH809:BWJ809"/>
    <mergeCell ref="BWS809:BWU809"/>
    <mergeCell ref="BXD809:BXF809"/>
    <mergeCell ref="BXO809:BXQ809"/>
    <mergeCell ref="BXZ809:BYB809"/>
    <mergeCell ref="CGA809:CGC809"/>
    <mergeCell ref="CGL809:CGN809"/>
    <mergeCell ref="CGW809:CGY809"/>
    <mergeCell ref="CHH809:CHJ809"/>
    <mergeCell ref="CHS809:CHU809"/>
    <mergeCell ref="CID809:CIF809"/>
    <mergeCell ref="CIO809:CIQ809"/>
    <mergeCell ref="CIZ809:CJB809"/>
    <mergeCell ref="CJK809:CJM809"/>
    <mergeCell ref="CCF809:CCH809"/>
    <mergeCell ref="CCQ809:CCS809"/>
    <mergeCell ref="CDB809:CDD809"/>
    <mergeCell ref="CDM809:CDO809"/>
    <mergeCell ref="CDX809:CDZ809"/>
    <mergeCell ref="CEI809:CEK809"/>
    <mergeCell ref="CET809:CEV809"/>
    <mergeCell ref="CFE809:CFG809"/>
    <mergeCell ref="CFP809:CFR809"/>
    <mergeCell ref="CNQ809:CNS809"/>
    <mergeCell ref="COB809:COD809"/>
    <mergeCell ref="COM809:COO809"/>
    <mergeCell ref="COX809:COZ809"/>
    <mergeCell ref="CPI809:CPK809"/>
    <mergeCell ref="CPT809:CPV809"/>
    <mergeCell ref="CQE809:CQG809"/>
    <mergeCell ref="CQP809:CQR809"/>
    <mergeCell ref="CRA809:CRC809"/>
    <mergeCell ref="CJV809:CJX809"/>
    <mergeCell ref="CKG809:CKI809"/>
    <mergeCell ref="CKR809:CKT809"/>
    <mergeCell ref="CLC809:CLE809"/>
    <mergeCell ref="CLN809:CLP809"/>
    <mergeCell ref="CLY809:CMA809"/>
    <mergeCell ref="CMJ809:CML809"/>
    <mergeCell ref="CMU809:CMW809"/>
    <mergeCell ref="CNF809:CNH809"/>
    <mergeCell ref="CVG809:CVI809"/>
    <mergeCell ref="CVR809:CVT809"/>
    <mergeCell ref="CWC809:CWE809"/>
    <mergeCell ref="CWN809:CWP809"/>
    <mergeCell ref="CWY809:CXA809"/>
    <mergeCell ref="CXJ809:CXL809"/>
    <mergeCell ref="CXU809:CXW809"/>
    <mergeCell ref="CYF809:CYH809"/>
    <mergeCell ref="CYQ809:CYS809"/>
    <mergeCell ref="CRL809:CRN809"/>
    <mergeCell ref="CRW809:CRY809"/>
    <mergeCell ref="CSH809:CSJ809"/>
    <mergeCell ref="CSS809:CSU809"/>
    <mergeCell ref="CTD809:CTF809"/>
    <mergeCell ref="CTO809:CTQ809"/>
    <mergeCell ref="CTZ809:CUB809"/>
    <mergeCell ref="CUK809:CUM809"/>
    <mergeCell ref="CUV809:CUX809"/>
    <mergeCell ref="DCW809:DCY809"/>
    <mergeCell ref="DDH809:DDJ809"/>
    <mergeCell ref="DDS809:DDU809"/>
    <mergeCell ref="DED809:DEF809"/>
    <mergeCell ref="DEO809:DEQ809"/>
    <mergeCell ref="DEZ809:DFB809"/>
    <mergeCell ref="DFK809:DFM809"/>
    <mergeCell ref="DFV809:DFX809"/>
    <mergeCell ref="DGG809:DGI809"/>
    <mergeCell ref="CZB809:CZD809"/>
    <mergeCell ref="CZM809:CZO809"/>
    <mergeCell ref="CZX809:CZZ809"/>
    <mergeCell ref="DAI809:DAK809"/>
    <mergeCell ref="DAT809:DAV809"/>
    <mergeCell ref="DBE809:DBG809"/>
    <mergeCell ref="DBP809:DBR809"/>
    <mergeCell ref="DCA809:DCC809"/>
    <mergeCell ref="DCL809:DCN809"/>
    <mergeCell ref="DKM809:DKO809"/>
    <mergeCell ref="DKX809:DKZ809"/>
    <mergeCell ref="DLI809:DLK809"/>
    <mergeCell ref="DLT809:DLV809"/>
    <mergeCell ref="DME809:DMG809"/>
    <mergeCell ref="DMP809:DMR809"/>
    <mergeCell ref="DNA809:DNC809"/>
    <mergeCell ref="DNL809:DNN809"/>
    <mergeCell ref="DNW809:DNY809"/>
    <mergeCell ref="DGR809:DGT809"/>
    <mergeCell ref="DHC809:DHE809"/>
    <mergeCell ref="DHN809:DHP809"/>
    <mergeCell ref="DHY809:DIA809"/>
    <mergeCell ref="DIJ809:DIL809"/>
    <mergeCell ref="DIU809:DIW809"/>
    <mergeCell ref="DJF809:DJH809"/>
    <mergeCell ref="DJQ809:DJS809"/>
    <mergeCell ref="DKB809:DKD809"/>
    <mergeCell ref="DSC809:DSE809"/>
    <mergeCell ref="DSN809:DSP809"/>
    <mergeCell ref="DSY809:DTA809"/>
    <mergeCell ref="DTJ809:DTL809"/>
    <mergeCell ref="DTU809:DTW809"/>
    <mergeCell ref="DUF809:DUH809"/>
    <mergeCell ref="DUQ809:DUS809"/>
    <mergeCell ref="DVB809:DVD809"/>
    <mergeCell ref="DVM809:DVO809"/>
    <mergeCell ref="DOH809:DOJ809"/>
    <mergeCell ref="DOS809:DOU809"/>
    <mergeCell ref="DPD809:DPF809"/>
    <mergeCell ref="DPO809:DPQ809"/>
    <mergeCell ref="DPZ809:DQB809"/>
    <mergeCell ref="DQK809:DQM809"/>
    <mergeCell ref="DQV809:DQX809"/>
    <mergeCell ref="DRG809:DRI809"/>
    <mergeCell ref="DRR809:DRT809"/>
    <mergeCell ref="DZS809:DZU809"/>
    <mergeCell ref="EAD809:EAF809"/>
    <mergeCell ref="EAO809:EAQ809"/>
    <mergeCell ref="EAZ809:EBB809"/>
    <mergeCell ref="EBK809:EBM809"/>
    <mergeCell ref="EBV809:EBX809"/>
    <mergeCell ref="ECG809:ECI809"/>
    <mergeCell ref="ECR809:ECT809"/>
    <mergeCell ref="EDC809:EDE809"/>
    <mergeCell ref="DVX809:DVZ809"/>
    <mergeCell ref="DWI809:DWK809"/>
    <mergeCell ref="DWT809:DWV809"/>
    <mergeCell ref="DXE809:DXG809"/>
    <mergeCell ref="DXP809:DXR809"/>
    <mergeCell ref="DYA809:DYC809"/>
    <mergeCell ref="DYL809:DYN809"/>
    <mergeCell ref="DYW809:DYY809"/>
    <mergeCell ref="DZH809:DZJ809"/>
    <mergeCell ref="EHI809:EHK809"/>
    <mergeCell ref="EHT809:EHV809"/>
    <mergeCell ref="EIE809:EIG809"/>
    <mergeCell ref="EIP809:EIR809"/>
    <mergeCell ref="EJA809:EJC809"/>
    <mergeCell ref="EJL809:EJN809"/>
    <mergeCell ref="EJW809:EJY809"/>
    <mergeCell ref="EKH809:EKJ809"/>
    <mergeCell ref="EKS809:EKU809"/>
    <mergeCell ref="EDN809:EDP809"/>
    <mergeCell ref="EDY809:EEA809"/>
    <mergeCell ref="EEJ809:EEL809"/>
    <mergeCell ref="EEU809:EEW809"/>
    <mergeCell ref="EFF809:EFH809"/>
    <mergeCell ref="EFQ809:EFS809"/>
    <mergeCell ref="EGB809:EGD809"/>
    <mergeCell ref="EGM809:EGO809"/>
    <mergeCell ref="EGX809:EGZ809"/>
    <mergeCell ref="EOY809:EPA809"/>
    <mergeCell ref="EPJ809:EPL809"/>
    <mergeCell ref="EPU809:EPW809"/>
    <mergeCell ref="EQF809:EQH809"/>
    <mergeCell ref="EQQ809:EQS809"/>
    <mergeCell ref="ERB809:ERD809"/>
    <mergeCell ref="ERM809:ERO809"/>
    <mergeCell ref="ERX809:ERZ809"/>
    <mergeCell ref="ESI809:ESK809"/>
    <mergeCell ref="ELD809:ELF809"/>
    <mergeCell ref="ELO809:ELQ809"/>
    <mergeCell ref="ELZ809:EMB809"/>
    <mergeCell ref="EMK809:EMM809"/>
    <mergeCell ref="EMV809:EMX809"/>
    <mergeCell ref="ENG809:ENI809"/>
    <mergeCell ref="ENR809:ENT809"/>
    <mergeCell ref="EOC809:EOE809"/>
    <mergeCell ref="EON809:EOP809"/>
    <mergeCell ref="EWO809:EWQ809"/>
    <mergeCell ref="EWZ809:EXB809"/>
    <mergeCell ref="EXK809:EXM809"/>
    <mergeCell ref="EXV809:EXX809"/>
    <mergeCell ref="EYG809:EYI809"/>
    <mergeCell ref="EYR809:EYT809"/>
    <mergeCell ref="EZC809:EZE809"/>
    <mergeCell ref="EZN809:EZP809"/>
    <mergeCell ref="EZY809:FAA809"/>
    <mergeCell ref="EST809:ESV809"/>
    <mergeCell ref="ETE809:ETG809"/>
    <mergeCell ref="ETP809:ETR809"/>
    <mergeCell ref="EUA809:EUC809"/>
    <mergeCell ref="EUL809:EUN809"/>
    <mergeCell ref="EUW809:EUY809"/>
    <mergeCell ref="EVH809:EVJ809"/>
    <mergeCell ref="EVS809:EVU809"/>
    <mergeCell ref="EWD809:EWF809"/>
    <mergeCell ref="FEE809:FEG809"/>
    <mergeCell ref="FEP809:FER809"/>
    <mergeCell ref="FFA809:FFC809"/>
    <mergeCell ref="FFL809:FFN809"/>
    <mergeCell ref="FFW809:FFY809"/>
    <mergeCell ref="FGH809:FGJ809"/>
    <mergeCell ref="FGS809:FGU809"/>
    <mergeCell ref="FHD809:FHF809"/>
    <mergeCell ref="FHO809:FHQ809"/>
    <mergeCell ref="FAJ809:FAL809"/>
    <mergeCell ref="FAU809:FAW809"/>
    <mergeCell ref="FBF809:FBH809"/>
    <mergeCell ref="FBQ809:FBS809"/>
    <mergeCell ref="FCB809:FCD809"/>
    <mergeCell ref="FCM809:FCO809"/>
    <mergeCell ref="FCX809:FCZ809"/>
    <mergeCell ref="FDI809:FDK809"/>
    <mergeCell ref="FDT809:FDV809"/>
    <mergeCell ref="FLU809:FLW809"/>
    <mergeCell ref="FMF809:FMH809"/>
    <mergeCell ref="FMQ809:FMS809"/>
    <mergeCell ref="FNB809:FND809"/>
    <mergeCell ref="FNM809:FNO809"/>
    <mergeCell ref="FNX809:FNZ809"/>
    <mergeCell ref="FOI809:FOK809"/>
    <mergeCell ref="FOT809:FOV809"/>
    <mergeCell ref="FPE809:FPG809"/>
    <mergeCell ref="FHZ809:FIB809"/>
    <mergeCell ref="FIK809:FIM809"/>
    <mergeCell ref="FIV809:FIX809"/>
    <mergeCell ref="FJG809:FJI809"/>
    <mergeCell ref="FJR809:FJT809"/>
    <mergeCell ref="FKC809:FKE809"/>
    <mergeCell ref="FKN809:FKP809"/>
    <mergeCell ref="FKY809:FLA809"/>
    <mergeCell ref="FLJ809:FLL809"/>
    <mergeCell ref="FTK809:FTM809"/>
    <mergeCell ref="FTV809:FTX809"/>
    <mergeCell ref="FUG809:FUI809"/>
    <mergeCell ref="FUR809:FUT809"/>
    <mergeCell ref="FVC809:FVE809"/>
    <mergeCell ref="FVN809:FVP809"/>
    <mergeCell ref="FVY809:FWA809"/>
    <mergeCell ref="FWJ809:FWL809"/>
    <mergeCell ref="FWU809:FWW809"/>
    <mergeCell ref="FPP809:FPR809"/>
    <mergeCell ref="FQA809:FQC809"/>
    <mergeCell ref="FQL809:FQN809"/>
    <mergeCell ref="FQW809:FQY809"/>
    <mergeCell ref="FRH809:FRJ809"/>
    <mergeCell ref="FRS809:FRU809"/>
    <mergeCell ref="FSD809:FSF809"/>
    <mergeCell ref="FSO809:FSQ809"/>
    <mergeCell ref="FSZ809:FTB809"/>
    <mergeCell ref="GBA809:GBC809"/>
    <mergeCell ref="GBL809:GBN809"/>
    <mergeCell ref="GBW809:GBY809"/>
    <mergeCell ref="GCH809:GCJ809"/>
    <mergeCell ref="GCS809:GCU809"/>
    <mergeCell ref="GDD809:GDF809"/>
    <mergeCell ref="GDO809:GDQ809"/>
    <mergeCell ref="GDZ809:GEB809"/>
    <mergeCell ref="GEK809:GEM809"/>
    <mergeCell ref="FXF809:FXH809"/>
    <mergeCell ref="FXQ809:FXS809"/>
    <mergeCell ref="FYB809:FYD809"/>
    <mergeCell ref="FYM809:FYO809"/>
    <mergeCell ref="FYX809:FYZ809"/>
    <mergeCell ref="FZI809:FZK809"/>
    <mergeCell ref="FZT809:FZV809"/>
    <mergeCell ref="GAE809:GAG809"/>
    <mergeCell ref="GAP809:GAR809"/>
    <mergeCell ref="GIQ809:GIS809"/>
    <mergeCell ref="GJB809:GJD809"/>
    <mergeCell ref="GJM809:GJO809"/>
    <mergeCell ref="GJX809:GJZ809"/>
    <mergeCell ref="GKI809:GKK809"/>
    <mergeCell ref="GKT809:GKV809"/>
    <mergeCell ref="GLE809:GLG809"/>
    <mergeCell ref="GLP809:GLR809"/>
    <mergeCell ref="GMA809:GMC809"/>
    <mergeCell ref="GEV809:GEX809"/>
    <mergeCell ref="GFG809:GFI809"/>
    <mergeCell ref="GFR809:GFT809"/>
    <mergeCell ref="GGC809:GGE809"/>
    <mergeCell ref="GGN809:GGP809"/>
    <mergeCell ref="GGY809:GHA809"/>
    <mergeCell ref="GHJ809:GHL809"/>
    <mergeCell ref="GHU809:GHW809"/>
    <mergeCell ref="GIF809:GIH809"/>
    <mergeCell ref="GQG809:GQI809"/>
    <mergeCell ref="GQR809:GQT809"/>
    <mergeCell ref="GRC809:GRE809"/>
    <mergeCell ref="GRN809:GRP809"/>
    <mergeCell ref="GRY809:GSA809"/>
    <mergeCell ref="GSJ809:GSL809"/>
    <mergeCell ref="GSU809:GSW809"/>
    <mergeCell ref="GTF809:GTH809"/>
    <mergeCell ref="GTQ809:GTS809"/>
    <mergeCell ref="GML809:GMN809"/>
    <mergeCell ref="GMW809:GMY809"/>
    <mergeCell ref="GNH809:GNJ809"/>
    <mergeCell ref="GNS809:GNU809"/>
    <mergeCell ref="GOD809:GOF809"/>
    <mergeCell ref="GOO809:GOQ809"/>
    <mergeCell ref="GOZ809:GPB809"/>
    <mergeCell ref="GPK809:GPM809"/>
    <mergeCell ref="GPV809:GPX809"/>
    <mergeCell ref="GXW809:GXY809"/>
    <mergeCell ref="GYH809:GYJ809"/>
    <mergeCell ref="GYS809:GYU809"/>
    <mergeCell ref="GZD809:GZF809"/>
    <mergeCell ref="GZO809:GZQ809"/>
    <mergeCell ref="GZZ809:HAB809"/>
    <mergeCell ref="HAK809:HAM809"/>
    <mergeCell ref="HAV809:HAX809"/>
    <mergeCell ref="HBG809:HBI809"/>
    <mergeCell ref="GUB809:GUD809"/>
    <mergeCell ref="GUM809:GUO809"/>
    <mergeCell ref="GUX809:GUZ809"/>
    <mergeCell ref="GVI809:GVK809"/>
    <mergeCell ref="GVT809:GVV809"/>
    <mergeCell ref="GWE809:GWG809"/>
    <mergeCell ref="GWP809:GWR809"/>
    <mergeCell ref="GXA809:GXC809"/>
    <mergeCell ref="GXL809:GXN809"/>
    <mergeCell ref="HFM809:HFO809"/>
    <mergeCell ref="HFX809:HFZ809"/>
    <mergeCell ref="HGI809:HGK809"/>
    <mergeCell ref="HGT809:HGV809"/>
    <mergeCell ref="HHE809:HHG809"/>
    <mergeCell ref="HHP809:HHR809"/>
    <mergeCell ref="HIA809:HIC809"/>
    <mergeCell ref="HIL809:HIN809"/>
    <mergeCell ref="HIW809:HIY809"/>
    <mergeCell ref="HBR809:HBT809"/>
    <mergeCell ref="HCC809:HCE809"/>
    <mergeCell ref="HCN809:HCP809"/>
    <mergeCell ref="HCY809:HDA809"/>
    <mergeCell ref="HDJ809:HDL809"/>
    <mergeCell ref="HDU809:HDW809"/>
    <mergeCell ref="HEF809:HEH809"/>
    <mergeCell ref="HEQ809:HES809"/>
    <mergeCell ref="HFB809:HFD809"/>
    <mergeCell ref="HNC809:HNE809"/>
    <mergeCell ref="HNN809:HNP809"/>
    <mergeCell ref="HNY809:HOA809"/>
    <mergeCell ref="HOJ809:HOL809"/>
    <mergeCell ref="HOU809:HOW809"/>
    <mergeCell ref="HPF809:HPH809"/>
    <mergeCell ref="HPQ809:HPS809"/>
    <mergeCell ref="HQB809:HQD809"/>
    <mergeCell ref="HQM809:HQO809"/>
    <mergeCell ref="HJH809:HJJ809"/>
    <mergeCell ref="HJS809:HJU809"/>
    <mergeCell ref="HKD809:HKF809"/>
    <mergeCell ref="HKO809:HKQ809"/>
    <mergeCell ref="HKZ809:HLB809"/>
    <mergeCell ref="HLK809:HLM809"/>
    <mergeCell ref="HLV809:HLX809"/>
    <mergeCell ref="HMG809:HMI809"/>
    <mergeCell ref="HMR809:HMT809"/>
    <mergeCell ref="HUS809:HUU809"/>
    <mergeCell ref="HVD809:HVF809"/>
    <mergeCell ref="HVO809:HVQ809"/>
    <mergeCell ref="HVZ809:HWB809"/>
    <mergeCell ref="HWK809:HWM809"/>
    <mergeCell ref="HWV809:HWX809"/>
    <mergeCell ref="HXG809:HXI809"/>
    <mergeCell ref="HXR809:HXT809"/>
    <mergeCell ref="HYC809:HYE809"/>
    <mergeCell ref="HQX809:HQZ809"/>
    <mergeCell ref="HRI809:HRK809"/>
    <mergeCell ref="HRT809:HRV809"/>
    <mergeCell ref="HSE809:HSG809"/>
    <mergeCell ref="HSP809:HSR809"/>
    <mergeCell ref="HTA809:HTC809"/>
    <mergeCell ref="HTL809:HTN809"/>
    <mergeCell ref="HTW809:HTY809"/>
    <mergeCell ref="HUH809:HUJ809"/>
    <mergeCell ref="ICI809:ICK809"/>
    <mergeCell ref="ICT809:ICV809"/>
    <mergeCell ref="IDE809:IDG809"/>
    <mergeCell ref="IDP809:IDR809"/>
    <mergeCell ref="IEA809:IEC809"/>
    <mergeCell ref="IEL809:IEN809"/>
    <mergeCell ref="IEW809:IEY809"/>
    <mergeCell ref="IFH809:IFJ809"/>
    <mergeCell ref="IFS809:IFU809"/>
    <mergeCell ref="HYN809:HYP809"/>
    <mergeCell ref="HYY809:HZA809"/>
    <mergeCell ref="HZJ809:HZL809"/>
    <mergeCell ref="HZU809:HZW809"/>
    <mergeCell ref="IAF809:IAH809"/>
    <mergeCell ref="IAQ809:IAS809"/>
    <mergeCell ref="IBB809:IBD809"/>
    <mergeCell ref="IBM809:IBO809"/>
    <mergeCell ref="IBX809:IBZ809"/>
    <mergeCell ref="IJY809:IKA809"/>
    <mergeCell ref="IKJ809:IKL809"/>
    <mergeCell ref="IKU809:IKW809"/>
    <mergeCell ref="ILF809:ILH809"/>
    <mergeCell ref="ILQ809:ILS809"/>
    <mergeCell ref="IMB809:IMD809"/>
    <mergeCell ref="IMM809:IMO809"/>
    <mergeCell ref="IMX809:IMZ809"/>
    <mergeCell ref="INI809:INK809"/>
    <mergeCell ref="IGD809:IGF809"/>
    <mergeCell ref="IGO809:IGQ809"/>
    <mergeCell ref="IGZ809:IHB809"/>
    <mergeCell ref="IHK809:IHM809"/>
    <mergeCell ref="IHV809:IHX809"/>
    <mergeCell ref="IIG809:III809"/>
    <mergeCell ref="IIR809:IIT809"/>
    <mergeCell ref="IJC809:IJE809"/>
    <mergeCell ref="IJN809:IJP809"/>
    <mergeCell ref="IRO809:IRQ809"/>
    <mergeCell ref="IRZ809:ISB809"/>
    <mergeCell ref="ISK809:ISM809"/>
    <mergeCell ref="ISV809:ISX809"/>
    <mergeCell ref="ITG809:ITI809"/>
    <mergeCell ref="ITR809:ITT809"/>
    <mergeCell ref="IUC809:IUE809"/>
    <mergeCell ref="IUN809:IUP809"/>
    <mergeCell ref="IUY809:IVA809"/>
    <mergeCell ref="INT809:INV809"/>
    <mergeCell ref="IOE809:IOG809"/>
    <mergeCell ref="IOP809:IOR809"/>
    <mergeCell ref="IPA809:IPC809"/>
    <mergeCell ref="IPL809:IPN809"/>
    <mergeCell ref="IPW809:IPY809"/>
    <mergeCell ref="IQH809:IQJ809"/>
    <mergeCell ref="IQS809:IQU809"/>
    <mergeCell ref="IRD809:IRF809"/>
    <mergeCell ref="IZE809:IZG809"/>
    <mergeCell ref="IZP809:IZR809"/>
    <mergeCell ref="JAA809:JAC809"/>
    <mergeCell ref="JAL809:JAN809"/>
    <mergeCell ref="JAW809:JAY809"/>
    <mergeCell ref="JBH809:JBJ809"/>
    <mergeCell ref="JBS809:JBU809"/>
    <mergeCell ref="JCD809:JCF809"/>
    <mergeCell ref="JCO809:JCQ809"/>
    <mergeCell ref="IVJ809:IVL809"/>
    <mergeCell ref="IVU809:IVW809"/>
    <mergeCell ref="IWF809:IWH809"/>
    <mergeCell ref="IWQ809:IWS809"/>
    <mergeCell ref="IXB809:IXD809"/>
    <mergeCell ref="IXM809:IXO809"/>
    <mergeCell ref="IXX809:IXZ809"/>
    <mergeCell ref="IYI809:IYK809"/>
    <mergeCell ref="IYT809:IYV809"/>
    <mergeCell ref="JGU809:JGW809"/>
    <mergeCell ref="JHF809:JHH809"/>
    <mergeCell ref="JHQ809:JHS809"/>
    <mergeCell ref="JIB809:JID809"/>
    <mergeCell ref="JIM809:JIO809"/>
    <mergeCell ref="JIX809:JIZ809"/>
    <mergeCell ref="JJI809:JJK809"/>
    <mergeCell ref="JJT809:JJV809"/>
    <mergeCell ref="JKE809:JKG809"/>
    <mergeCell ref="JCZ809:JDB809"/>
    <mergeCell ref="JDK809:JDM809"/>
    <mergeCell ref="JDV809:JDX809"/>
    <mergeCell ref="JEG809:JEI809"/>
    <mergeCell ref="JER809:JET809"/>
    <mergeCell ref="JFC809:JFE809"/>
    <mergeCell ref="JFN809:JFP809"/>
    <mergeCell ref="JFY809:JGA809"/>
    <mergeCell ref="JGJ809:JGL809"/>
    <mergeCell ref="JOK809:JOM809"/>
    <mergeCell ref="JOV809:JOX809"/>
    <mergeCell ref="JPG809:JPI809"/>
    <mergeCell ref="JPR809:JPT809"/>
    <mergeCell ref="JQC809:JQE809"/>
    <mergeCell ref="JQN809:JQP809"/>
    <mergeCell ref="JQY809:JRA809"/>
    <mergeCell ref="JRJ809:JRL809"/>
    <mergeCell ref="JRU809:JRW809"/>
    <mergeCell ref="JKP809:JKR809"/>
    <mergeCell ref="JLA809:JLC809"/>
    <mergeCell ref="JLL809:JLN809"/>
    <mergeCell ref="JLW809:JLY809"/>
    <mergeCell ref="JMH809:JMJ809"/>
    <mergeCell ref="JMS809:JMU809"/>
    <mergeCell ref="JND809:JNF809"/>
    <mergeCell ref="JNO809:JNQ809"/>
    <mergeCell ref="JNZ809:JOB809"/>
    <mergeCell ref="JWA809:JWC809"/>
    <mergeCell ref="JWL809:JWN809"/>
    <mergeCell ref="JWW809:JWY809"/>
    <mergeCell ref="JXH809:JXJ809"/>
    <mergeCell ref="JXS809:JXU809"/>
    <mergeCell ref="JYD809:JYF809"/>
    <mergeCell ref="JYO809:JYQ809"/>
    <mergeCell ref="JYZ809:JZB809"/>
    <mergeCell ref="JZK809:JZM809"/>
    <mergeCell ref="JSF809:JSH809"/>
    <mergeCell ref="JSQ809:JSS809"/>
    <mergeCell ref="JTB809:JTD809"/>
    <mergeCell ref="JTM809:JTO809"/>
    <mergeCell ref="JTX809:JTZ809"/>
    <mergeCell ref="JUI809:JUK809"/>
    <mergeCell ref="JUT809:JUV809"/>
    <mergeCell ref="JVE809:JVG809"/>
    <mergeCell ref="JVP809:JVR809"/>
    <mergeCell ref="KDQ809:KDS809"/>
    <mergeCell ref="KEB809:KED809"/>
    <mergeCell ref="KEM809:KEO809"/>
    <mergeCell ref="KEX809:KEZ809"/>
    <mergeCell ref="KFI809:KFK809"/>
    <mergeCell ref="KFT809:KFV809"/>
    <mergeCell ref="KGE809:KGG809"/>
    <mergeCell ref="KGP809:KGR809"/>
    <mergeCell ref="KHA809:KHC809"/>
    <mergeCell ref="JZV809:JZX809"/>
    <mergeCell ref="KAG809:KAI809"/>
    <mergeCell ref="KAR809:KAT809"/>
    <mergeCell ref="KBC809:KBE809"/>
    <mergeCell ref="KBN809:KBP809"/>
    <mergeCell ref="KBY809:KCA809"/>
    <mergeCell ref="KCJ809:KCL809"/>
    <mergeCell ref="KCU809:KCW809"/>
    <mergeCell ref="KDF809:KDH809"/>
    <mergeCell ref="KLG809:KLI809"/>
    <mergeCell ref="KLR809:KLT809"/>
    <mergeCell ref="KMC809:KME809"/>
    <mergeCell ref="KMN809:KMP809"/>
    <mergeCell ref="KMY809:KNA809"/>
    <mergeCell ref="KNJ809:KNL809"/>
    <mergeCell ref="KNU809:KNW809"/>
    <mergeCell ref="KOF809:KOH809"/>
    <mergeCell ref="KOQ809:KOS809"/>
    <mergeCell ref="KHL809:KHN809"/>
    <mergeCell ref="KHW809:KHY809"/>
    <mergeCell ref="KIH809:KIJ809"/>
    <mergeCell ref="KIS809:KIU809"/>
    <mergeCell ref="KJD809:KJF809"/>
    <mergeCell ref="KJO809:KJQ809"/>
    <mergeCell ref="KJZ809:KKB809"/>
    <mergeCell ref="KKK809:KKM809"/>
    <mergeCell ref="KKV809:KKX809"/>
    <mergeCell ref="KSW809:KSY809"/>
    <mergeCell ref="KTH809:KTJ809"/>
    <mergeCell ref="KTS809:KTU809"/>
    <mergeCell ref="KUD809:KUF809"/>
    <mergeCell ref="KUO809:KUQ809"/>
    <mergeCell ref="KUZ809:KVB809"/>
    <mergeCell ref="KVK809:KVM809"/>
    <mergeCell ref="KVV809:KVX809"/>
    <mergeCell ref="KWG809:KWI809"/>
    <mergeCell ref="KPB809:KPD809"/>
    <mergeCell ref="KPM809:KPO809"/>
    <mergeCell ref="KPX809:KPZ809"/>
    <mergeCell ref="KQI809:KQK809"/>
    <mergeCell ref="KQT809:KQV809"/>
    <mergeCell ref="KRE809:KRG809"/>
    <mergeCell ref="KRP809:KRR809"/>
    <mergeCell ref="KSA809:KSC809"/>
    <mergeCell ref="KSL809:KSN809"/>
    <mergeCell ref="LAM809:LAO809"/>
    <mergeCell ref="LAX809:LAZ809"/>
    <mergeCell ref="LBI809:LBK809"/>
    <mergeCell ref="LBT809:LBV809"/>
    <mergeCell ref="LCE809:LCG809"/>
    <mergeCell ref="LCP809:LCR809"/>
    <mergeCell ref="LDA809:LDC809"/>
    <mergeCell ref="LDL809:LDN809"/>
    <mergeCell ref="LDW809:LDY809"/>
    <mergeCell ref="KWR809:KWT809"/>
    <mergeCell ref="KXC809:KXE809"/>
    <mergeCell ref="KXN809:KXP809"/>
    <mergeCell ref="KXY809:KYA809"/>
    <mergeCell ref="KYJ809:KYL809"/>
    <mergeCell ref="KYU809:KYW809"/>
    <mergeCell ref="KZF809:KZH809"/>
    <mergeCell ref="KZQ809:KZS809"/>
    <mergeCell ref="LAB809:LAD809"/>
    <mergeCell ref="LIC809:LIE809"/>
    <mergeCell ref="LIN809:LIP809"/>
    <mergeCell ref="LIY809:LJA809"/>
    <mergeCell ref="LJJ809:LJL809"/>
    <mergeCell ref="LJU809:LJW809"/>
    <mergeCell ref="LKF809:LKH809"/>
    <mergeCell ref="LKQ809:LKS809"/>
    <mergeCell ref="LLB809:LLD809"/>
    <mergeCell ref="LLM809:LLO809"/>
    <mergeCell ref="LEH809:LEJ809"/>
    <mergeCell ref="LES809:LEU809"/>
    <mergeCell ref="LFD809:LFF809"/>
    <mergeCell ref="LFO809:LFQ809"/>
    <mergeCell ref="LFZ809:LGB809"/>
    <mergeCell ref="LGK809:LGM809"/>
    <mergeCell ref="LGV809:LGX809"/>
    <mergeCell ref="LHG809:LHI809"/>
    <mergeCell ref="LHR809:LHT809"/>
    <mergeCell ref="LPS809:LPU809"/>
    <mergeCell ref="LQD809:LQF809"/>
    <mergeCell ref="LQO809:LQQ809"/>
    <mergeCell ref="LQZ809:LRB809"/>
    <mergeCell ref="LRK809:LRM809"/>
    <mergeCell ref="LRV809:LRX809"/>
    <mergeCell ref="LSG809:LSI809"/>
    <mergeCell ref="LSR809:LST809"/>
    <mergeCell ref="LTC809:LTE809"/>
    <mergeCell ref="LLX809:LLZ809"/>
    <mergeCell ref="LMI809:LMK809"/>
    <mergeCell ref="LMT809:LMV809"/>
    <mergeCell ref="LNE809:LNG809"/>
    <mergeCell ref="LNP809:LNR809"/>
    <mergeCell ref="LOA809:LOC809"/>
    <mergeCell ref="LOL809:LON809"/>
    <mergeCell ref="LOW809:LOY809"/>
    <mergeCell ref="LPH809:LPJ809"/>
    <mergeCell ref="LXI809:LXK809"/>
    <mergeCell ref="LXT809:LXV809"/>
    <mergeCell ref="LYE809:LYG809"/>
    <mergeCell ref="LYP809:LYR809"/>
    <mergeCell ref="LZA809:LZC809"/>
    <mergeCell ref="LZL809:LZN809"/>
    <mergeCell ref="LZW809:LZY809"/>
    <mergeCell ref="MAH809:MAJ809"/>
    <mergeCell ref="MAS809:MAU809"/>
    <mergeCell ref="LTN809:LTP809"/>
    <mergeCell ref="LTY809:LUA809"/>
    <mergeCell ref="LUJ809:LUL809"/>
    <mergeCell ref="LUU809:LUW809"/>
    <mergeCell ref="LVF809:LVH809"/>
    <mergeCell ref="LVQ809:LVS809"/>
    <mergeCell ref="LWB809:LWD809"/>
    <mergeCell ref="LWM809:LWO809"/>
    <mergeCell ref="LWX809:LWZ809"/>
    <mergeCell ref="MEY809:MFA809"/>
    <mergeCell ref="MFJ809:MFL809"/>
    <mergeCell ref="MFU809:MFW809"/>
    <mergeCell ref="MGF809:MGH809"/>
    <mergeCell ref="MGQ809:MGS809"/>
    <mergeCell ref="MHB809:MHD809"/>
    <mergeCell ref="MHM809:MHO809"/>
    <mergeCell ref="MHX809:MHZ809"/>
    <mergeCell ref="MII809:MIK809"/>
    <mergeCell ref="MBD809:MBF809"/>
    <mergeCell ref="MBO809:MBQ809"/>
    <mergeCell ref="MBZ809:MCB809"/>
    <mergeCell ref="MCK809:MCM809"/>
    <mergeCell ref="MCV809:MCX809"/>
    <mergeCell ref="MDG809:MDI809"/>
    <mergeCell ref="MDR809:MDT809"/>
    <mergeCell ref="MEC809:MEE809"/>
    <mergeCell ref="MEN809:MEP809"/>
    <mergeCell ref="MMO809:MMQ809"/>
    <mergeCell ref="MMZ809:MNB809"/>
    <mergeCell ref="MNK809:MNM809"/>
    <mergeCell ref="MNV809:MNX809"/>
    <mergeCell ref="MOG809:MOI809"/>
    <mergeCell ref="MOR809:MOT809"/>
    <mergeCell ref="MPC809:MPE809"/>
    <mergeCell ref="MPN809:MPP809"/>
    <mergeCell ref="MPY809:MQA809"/>
    <mergeCell ref="MIT809:MIV809"/>
    <mergeCell ref="MJE809:MJG809"/>
    <mergeCell ref="MJP809:MJR809"/>
    <mergeCell ref="MKA809:MKC809"/>
    <mergeCell ref="MKL809:MKN809"/>
    <mergeCell ref="MKW809:MKY809"/>
    <mergeCell ref="MLH809:MLJ809"/>
    <mergeCell ref="MLS809:MLU809"/>
    <mergeCell ref="MMD809:MMF809"/>
    <mergeCell ref="MUE809:MUG809"/>
    <mergeCell ref="MUP809:MUR809"/>
    <mergeCell ref="MVA809:MVC809"/>
    <mergeCell ref="MVL809:MVN809"/>
    <mergeCell ref="MVW809:MVY809"/>
    <mergeCell ref="MWH809:MWJ809"/>
    <mergeCell ref="MWS809:MWU809"/>
    <mergeCell ref="MXD809:MXF809"/>
    <mergeCell ref="MXO809:MXQ809"/>
    <mergeCell ref="MQJ809:MQL809"/>
    <mergeCell ref="MQU809:MQW809"/>
    <mergeCell ref="MRF809:MRH809"/>
    <mergeCell ref="MRQ809:MRS809"/>
    <mergeCell ref="MSB809:MSD809"/>
    <mergeCell ref="MSM809:MSO809"/>
    <mergeCell ref="MSX809:MSZ809"/>
    <mergeCell ref="MTI809:MTK809"/>
    <mergeCell ref="MTT809:MTV809"/>
    <mergeCell ref="NBU809:NBW809"/>
    <mergeCell ref="NCF809:NCH809"/>
    <mergeCell ref="NCQ809:NCS809"/>
    <mergeCell ref="NDB809:NDD809"/>
    <mergeCell ref="NDM809:NDO809"/>
    <mergeCell ref="NDX809:NDZ809"/>
    <mergeCell ref="NEI809:NEK809"/>
    <mergeCell ref="NET809:NEV809"/>
    <mergeCell ref="NFE809:NFG809"/>
    <mergeCell ref="MXZ809:MYB809"/>
    <mergeCell ref="MYK809:MYM809"/>
    <mergeCell ref="MYV809:MYX809"/>
    <mergeCell ref="MZG809:MZI809"/>
    <mergeCell ref="MZR809:MZT809"/>
    <mergeCell ref="NAC809:NAE809"/>
    <mergeCell ref="NAN809:NAP809"/>
    <mergeCell ref="NAY809:NBA809"/>
    <mergeCell ref="NBJ809:NBL809"/>
    <mergeCell ref="NJK809:NJM809"/>
    <mergeCell ref="NJV809:NJX809"/>
    <mergeCell ref="NKG809:NKI809"/>
    <mergeCell ref="NKR809:NKT809"/>
    <mergeCell ref="NLC809:NLE809"/>
    <mergeCell ref="NLN809:NLP809"/>
    <mergeCell ref="NLY809:NMA809"/>
    <mergeCell ref="NMJ809:NML809"/>
    <mergeCell ref="NMU809:NMW809"/>
    <mergeCell ref="NFP809:NFR809"/>
    <mergeCell ref="NGA809:NGC809"/>
    <mergeCell ref="NGL809:NGN809"/>
    <mergeCell ref="NGW809:NGY809"/>
    <mergeCell ref="NHH809:NHJ809"/>
    <mergeCell ref="NHS809:NHU809"/>
    <mergeCell ref="NID809:NIF809"/>
    <mergeCell ref="NIO809:NIQ809"/>
    <mergeCell ref="NIZ809:NJB809"/>
    <mergeCell ref="NRA809:NRC809"/>
    <mergeCell ref="NRL809:NRN809"/>
    <mergeCell ref="NRW809:NRY809"/>
    <mergeCell ref="NSH809:NSJ809"/>
    <mergeCell ref="NSS809:NSU809"/>
    <mergeCell ref="NTD809:NTF809"/>
    <mergeCell ref="NTO809:NTQ809"/>
    <mergeCell ref="NTZ809:NUB809"/>
    <mergeCell ref="NUK809:NUM809"/>
    <mergeCell ref="NNF809:NNH809"/>
    <mergeCell ref="NNQ809:NNS809"/>
    <mergeCell ref="NOB809:NOD809"/>
    <mergeCell ref="NOM809:NOO809"/>
    <mergeCell ref="NOX809:NOZ809"/>
    <mergeCell ref="NPI809:NPK809"/>
    <mergeCell ref="NPT809:NPV809"/>
    <mergeCell ref="NQE809:NQG809"/>
    <mergeCell ref="NQP809:NQR809"/>
    <mergeCell ref="NYQ809:NYS809"/>
    <mergeCell ref="NZB809:NZD809"/>
    <mergeCell ref="NZM809:NZO809"/>
    <mergeCell ref="NZX809:NZZ809"/>
    <mergeCell ref="OAI809:OAK809"/>
    <mergeCell ref="OAT809:OAV809"/>
    <mergeCell ref="OBE809:OBG809"/>
    <mergeCell ref="OBP809:OBR809"/>
    <mergeCell ref="OCA809:OCC809"/>
    <mergeCell ref="NUV809:NUX809"/>
    <mergeCell ref="NVG809:NVI809"/>
    <mergeCell ref="NVR809:NVT809"/>
    <mergeCell ref="NWC809:NWE809"/>
    <mergeCell ref="NWN809:NWP809"/>
    <mergeCell ref="NWY809:NXA809"/>
    <mergeCell ref="NXJ809:NXL809"/>
    <mergeCell ref="NXU809:NXW809"/>
    <mergeCell ref="NYF809:NYH809"/>
    <mergeCell ref="OGG809:OGI809"/>
    <mergeCell ref="OGR809:OGT809"/>
    <mergeCell ref="OHC809:OHE809"/>
    <mergeCell ref="OHN809:OHP809"/>
    <mergeCell ref="OHY809:OIA809"/>
    <mergeCell ref="OIJ809:OIL809"/>
    <mergeCell ref="OIU809:OIW809"/>
    <mergeCell ref="OJF809:OJH809"/>
    <mergeCell ref="OJQ809:OJS809"/>
    <mergeCell ref="OCL809:OCN809"/>
    <mergeCell ref="OCW809:OCY809"/>
    <mergeCell ref="ODH809:ODJ809"/>
    <mergeCell ref="ODS809:ODU809"/>
    <mergeCell ref="OED809:OEF809"/>
    <mergeCell ref="OEO809:OEQ809"/>
    <mergeCell ref="OEZ809:OFB809"/>
    <mergeCell ref="OFK809:OFM809"/>
    <mergeCell ref="OFV809:OFX809"/>
    <mergeCell ref="ONW809:ONY809"/>
    <mergeCell ref="OOH809:OOJ809"/>
    <mergeCell ref="OOS809:OOU809"/>
    <mergeCell ref="OPD809:OPF809"/>
    <mergeCell ref="OPO809:OPQ809"/>
    <mergeCell ref="OPZ809:OQB809"/>
    <mergeCell ref="OQK809:OQM809"/>
    <mergeCell ref="OQV809:OQX809"/>
    <mergeCell ref="ORG809:ORI809"/>
    <mergeCell ref="OKB809:OKD809"/>
    <mergeCell ref="OKM809:OKO809"/>
    <mergeCell ref="OKX809:OKZ809"/>
    <mergeCell ref="OLI809:OLK809"/>
    <mergeCell ref="OLT809:OLV809"/>
    <mergeCell ref="OME809:OMG809"/>
    <mergeCell ref="OMP809:OMR809"/>
    <mergeCell ref="ONA809:ONC809"/>
    <mergeCell ref="ONL809:ONN809"/>
    <mergeCell ref="OVM809:OVO809"/>
    <mergeCell ref="OVX809:OVZ809"/>
    <mergeCell ref="OWI809:OWK809"/>
    <mergeCell ref="OWT809:OWV809"/>
    <mergeCell ref="OXE809:OXG809"/>
    <mergeCell ref="OXP809:OXR809"/>
    <mergeCell ref="OYA809:OYC809"/>
    <mergeCell ref="OYL809:OYN809"/>
    <mergeCell ref="OYW809:OYY809"/>
    <mergeCell ref="ORR809:ORT809"/>
    <mergeCell ref="OSC809:OSE809"/>
    <mergeCell ref="OSN809:OSP809"/>
    <mergeCell ref="OSY809:OTA809"/>
    <mergeCell ref="OTJ809:OTL809"/>
    <mergeCell ref="OTU809:OTW809"/>
    <mergeCell ref="OUF809:OUH809"/>
    <mergeCell ref="OUQ809:OUS809"/>
    <mergeCell ref="OVB809:OVD809"/>
    <mergeCell ref="PDC809:PDE809"/>
    <mergeCell ref="PDN809:PDP809"/>
    <mergeCell ref="PDY809:PEA809"/>
    <mergeCell ref="PEJ809:PEL809"/>
    <mergeCell ref="PEU809:PEW809"/>
    <mergeCell ref="PFF809:PFH809"/>
    <mergeCell ref="PFQ809:PFS809"/>
    <mergeCell ref="PGB809:PGD809"/>
    <mergeCell ref="PGM809:PGO809"/>
    <mergeCell ref="OZH809:OZJ809"/>
    <mergeCell ref="OZS809:OZU809"/>
    <mergeCell ref="PAD809:PAF809"/>
    <mergeCell ref="PAO809:PAQ809"/>
    <mergeCell ref="PAZ809:PBB809"/>
    <mergeCell ref="PBK809:PBM809"/>
    <mergeCell ref="PBV809:PBX809"/>
    <mergeCell ref="PCG809:PCI809"/>
    <mergeCell ref="PCR809:PCT809"/>
    <mergeCell ref="PKS809:PKU809"/>
    <mergeCell ref="PLD809:PLF809"/>
    <mergeCell ref="PLO809:PLQ809"/>
    <mergeCell ref="PLZ809:PMB809"/>
    <mergeCell ref="PMK809:PMM809"/>
    <mergeCell ref="PMV809:PMX809"/>
    <mergeCell ref="PNG809:PNI809"/>
    <mergeCell ref="PNR809:PNT809"/>
    <mergeCell ref="POC809:POE809"/>
    <mergeCell ref="PGX809:PGZ809"/>
    <mergeCell ref="PHI809:PHK809"/>
    <mergeCell ref="PHT809:PHV809"/>
    <mergeCell ref="PIE809:PIG809"/>
    <mergeCell ref="PIP809:PIR809"/>
    <mergeCell ref="PJA809:PJC809"/>
    <mergeCell ref="PJL809:PJN809"/>
    <mergeCell ref="PJW809:PJY809"/>
    <mergeCell ref="PKH809:PKJ809"/>
    <mergeCell ref="PSI809:PSK809"/>
    <mergeCell ref="PST809:PSV809"/>
    <mergeCell ref="PTE809:PTG809"/>
    <mergeCell ref="PTP809:PTR809"/>
    <mergeCell ref="PUA809:PUC809"/>
    <mergeCell ref="PUL809:PUN809"/>
    <mergeCell ref="PUW809:PUY809"/>
    <mergeCell ref="PVH809:PVJ809"/>
    <mergeCell ref="PVS809:PVU809"/>
    <mergeCell ref="PON809:POP809"/>
    <mergeCell ref="POY809:PPA809"/>
    <mergeCell ref="PPJ809:PPL809"/>
    <mergeCell ref="PPU809:PPW809"/>
    <mergeCell ref="PQF809:PQH809"/>
    <mergeCell ref="PQQ809:PQS809"/>
    <mergeCell ref="PRB809:PRD809"/>
    <mergeCell ref="PRM809:PRO809"/>
    <mergeCell ref="PRX809:PRZ809"/>
    <mergeCell ref="PZY809:QAA809"/>
    <mergeCell ref="QAJ809:QAL809"/>
    <mergeCell ref="QAU809:QAW809"/>
    <mergeCell ref="QBF809:QBH809"/>
    <mergeCell ref="QBQ809:QBS809"/>
    <mergeCell ref="QCB809:QCD809"/>
    <mergeCell ref="QCM809:QCO809"/>
    <mergeCell ref="QCX809:QCZ809"/>
    <mergeCell ref="QDI809:QDK809"/>
    <mergeCell ref="PWD809:PWF809"/>
    <mergeCell ref="PWO809:PWQ809"/>
    <mergeCell ref="PWZ809:PXB809"/>
    <mergeCell ref="PXK809:PXM809"/>
    <mergeCell ref="PXV809:PXX809"/>
    <mergeCell ref="PYG809:PYI809"/>
    <mergeCell ref="PYR809:PYT809"/>
    <mergeCell ref="PZC809:PZE809"/>
    <mergeCell ref="PZN809:PZP809"/>
    <mergeCell ref="QHO809:QHQ809"/>
    <mergeCell ref="QHZ809:QIB809"/>
    <mergeCell ref="QIK809:QIM809"/>
    <mergeCell ref="QIV809:QIX809"/>
    <mergeCell ref="QJG809:QJI809"/>
    <mergeCell ref="QJR809:QJT809"/>
    <mergeCell ref="QKC809:QKE809"/>
    <mergeCell ref="QKN809:QKP809"/>
    <mergeCell ref="QKY809:QLA809"/>
    <mergeCell ref="QDT809:QDV809"/>
    <mergeCell ref="QEE809:QEG809"/>
    <mergeCell ref="QEP809:QER809"/>
    <mergeCell ref="QFA809:QFC809"/>
    <mergeCell ref="QFL809:QFN809"/>
    <mergeCell ref="QFW809:QFY809"/>
    <mergeCell ref="QGH809:QGJ809"/>
    <mergeCell ref="QGS809:QGU809"/>
    <mergeCell ref="QHD809:QHF809"/>
    <mergeCell ref="QPE809:QPG809"/>
    <mergeCell ref="QPP809:QPR809"/>
    <mergeCell ref="QQA809:QQC809"/>
    <mergeCell ref="QQL809:QQN809"/>
    <mergeCell ref="QQW809:QQY809"/>
    <mergeCell ref="QRH809:QRJ809"/>
    <mergeCell ref="QRS809:QRU809"/>
    <mergeCell ref="QSD809:QSF809"/>
    <mergeCell ref="QSO809:QSQ809"/>
    <mergeCell ref="QLJ809:QLL809"/>
    <mergeCell ref="QLU809:QLW809"/>
    <mergeCell ref="QMF809:QMH809"/>
    <mergeCell ref="QMQ809:QMS809"/>
    <mergeCell ref="QNB809:QND809"/>
    <mergeCell ref="QNM809:QNO809"/>
    <mergeCell ref="QNX809:QNZ809"/>
    <mergeCell ref="QOI809:QOK809"/>
    <mergeCell ref="QOT809:QOV809"/>
    <mergeCell ref="QWU809:QWW809"/>
    <mergeCell ref="QXF809:QXH809"/>
    <mergeCell ref="QXQ809:QXS809"/>
    <mergeCell ref="QYB809:QYD809"/>
    <mergeCell ref="QYM809:QYO809"/>
    <mergeCell ref="QYX809:QYZ809"/>
    <mergeCell ref="QZI809:QZK809"/>
    <mergeCell ref="QZT809:QZV809"/>
    <mergeCell ref="RAE809:RAG809"/>
    <mergeCell ref="QSZ809:QTB809"/>
    <mergeCell ref="QTK809:QTM809"/>
    <mergeCell ref="QTV809:QTX809"/>
    <mergeCell ref="QUG809:QUI809"/>
    <mergeCell ref="QUR809:QUT809"/>
    <mergeCell ref="QVC809:QVE809"/>
    <mergeCell ref="QVN809:QVP809"/>
    <mergeCell ref="QVY809:QWA809"/>
    <mergeCell ref="QWJ809:QWL809"/>
    <mergeCell ref="REK809:REM809"/>
    <mergeCell ref="REV809:REX809"/>
    <mergeCell ref="RFG809:RFI809"/>
    <mergeCell ref="RFR809:RFT809"/>
    <mergeCell ref="RGC809:RGE809"/>
    <mergeCell ref="RGN809:RGP809"/>
    <mergeCell ref="RGY809:RHA809"/>
    <mergeCell ref="RHJ809:RHL809"/>
    <mergeCell ref="RHU809:RHW809"/>
    <mergeCell ref="RAP809:RAR809"/>
    <mergeCell ref="RBA809:RBC809"/>
    <mergeCell ref="RBL809:RBN809"/>
    <mergeCell ref="RBW809:RBY809"/>
    <mergeCell ref="RCH809:RCJ809"/>
    <mergeCell ref="RCS809:RCU809"/>
    <mergeCell ref="RDD809:RDF809"/>
    <mergeCell ref="RDO809:RDQ809"/>
    <mergeCell ref="RDZ809:REB809"/>
    <mergeCell ref="RMA809:RMC809"/>
    <mergeCell ref="RML809:RMN809"/>
    <mergeCell ref="RMW809:RMY809"/>
    <mergeCell ref="RNH809:RNJ809"/>
    <mergeCell ref="RNS809:RNU809"/>
    <mergeCell ref="ROD809:ROF809"/>
    <mergeCell ref="ROO809:ROQ809"/>
    <mergeCell ref="ROZ809:RPB809"/>
    <mergeCell ref="RPK809:RPM809"/>
    <mergeCell ref="RIF809:RIH809"/>
    <mergeCell ref="RIQ809:RIS809"/>
    <mergeCell ref="RJB809:RJD809"/>
    <mergeCell ref="RJM809:RJO809"/>
    <mergeCell ref="RJX809:RJZ809"/>
    <mergeCell ref="RKI809:RKK809"/>
    <mergeCell ref="RKT809:RKV809"/>
    <mergeCell ref="RLE809:RLG809"/>
    <mergeCell ref="RLP809:RLR809"/>
    <mergeCell ref="RTQ809:RTS809"/>
    <mergeCell ref="RUB809:RUD809"/>
    <mergeCell ref="RUM809:RUO809"/>
    <mergeCell ref="RUX809:RUZ809"/>
    <mergeCell ref="RVI809:RVK809"/>
    <mergeCell ref="RVT809:RVV809"/>
    <mergeCell ref="RWE809:RWG809"/>
    <mergeCell ref="RWP809:RWR809"/>
    <mergeCell ref="RXA809:RXC809"/>
    <mergeCell ref="RPV809:RPX809"/>
    <mergeCell ref="RQG809:RQI809"/>
    <mergeCell ref="RQR809:RQT809"/>
    <mergeCell ref="RRC809:RRE809"/>
    <mergeCell ref="RRN809:RRP809"/>
    <mergeCell ref="RRY809:RSA809"/>
    <mergeCell ref="RSJ809:RSL809"/>
    <mergeCell ref="RSU809:RSW809"/>
    <mergeCell ref="RTF809:RTH809"/>
    <mergeCell ref="SBG809:SBI809"/>
    <mergeCell ref="SBR809:SBT809"/>
    <mergeCell ref="SCC809:SCE809"/>
    <mergeCell ref="SCN809:SCP809"/>
    <mergeCell ref="SCY809:SDA809"/>
    <mergeCell ref="SDJ809:SDL809"/>
    <mergeCell ref="SDU809:SDW809"/>
    <mergeCell ref="SEF809:SEH809"/>
    <mergeCell ref="SEQ809:SES809"/>
    <mergeCell ref="RXL809:RXN809"/>
    <mergeCell ref="RXW809:RXY809"/>
    <mergeCell ref="RYH809:RYJ809"/>
    <mergeCell ref="RYS809:RYU809"/>
    <mergeCell ref="RZD809:RZF809"/>
    <mergeCell ref="RZO809:RZQ809"/>
    <mergeCell ref="RZZ809:SAB809"/>
    <mergeCell ref="SAK809:SAM809"/>
    <mergeCell ref="SAV809:SAX809"/>
    <mergeCell ref="SIW809:SIY809"/>
    <mergeCell ref="SJH809:SJJ809"/>
    <mergeCell ref="SJS809:SJU809"/>
    <mergeCell ref="SKD809:SKF809"/>
    <mergeCell ref="SKO809:SKQ809"/>
    <mergeCell ref="SKZ809:SLB809"/>
    <mergeCell ref="SLK809:SLM809"/>
    <mergeCell ref="SLV809:SLX809"/>
    <mergeCell ref="SMG809:SMI809"/>
    <mergeCell ref="SFB809:SFD809"/>
    <mergeCell ref="SFM809:SFO809"/>
    <mergeCell ref="SFX809:SFZ809"/>
    <mergeCell ref="SGI809:SGK809"/>
    <mergeCell ref="SGT809:SGV809"/>
    <mergeCell ref="SHE809:SHG809"/>
    <mergeCell ref="SHP809:SHR809"/>
    <mergeCell ref="SIA809:SIC809"/>
    <mergeCell ref="SIL809:SIN809"/>
    <mergeCell ref="SQM809:SQO809"/>
    <mergeCell ref="SQX809:SQZ809"/>
    <mergeCell ref="SRI809:SRK809"/>
    <mergeCell ref="SRT809:SRV809"/>
    <mergeCell ref="SSE809:SSG809"/>
    <mergeCell ref="SSP809:SSR809"/>
    <mergeCell ref="STA809:STC809"/>
    <mergeCell ref="STL809:STN809"/>
    <mergeCell ref="STW809:STY809"/>
    <mergeCell ref="SMR809:SMT809"/>
    <mergeCell ref="SNC809:SNE809"/>
    <mergeCell ref="SNN809:SNP809"/>
    <mergeCell ref="SNY809:SOA809"/>
    <mergeCell ref="SOJ809:SOL809"/>
    <mergeCell ref="SOU809:SOW809"/>
    <mergeCell ref="SPF809:SPH809"/>
    <mergeCell ref="SPQ809:SPS809"/>
    <mergeCell ref="SQB809:SQD809"/>
    <mergeCell ref="SYC809:SYE809"/>
    <mergeCell ref="SYN809:SYP809"/>
    <mergeCell ref="SYY809:SZA809"/>
    <mergeCell ref="SZJ809:SZL809"/>
    <mergeCell ref="SZU809:SZW809"/>
    <mergeCell ref="TAF809:TAH809"/>
    <mergeCell ref="TAQ809:TAS809"/>
    <mergeCell ref="TBB809:TBD809"/>
    <mergeCell ref="TBM809:TBO809"/>
    <mergeCell ref="SUH809:SUJ809"/>
    <mergeCell ref="SUS809:SUU809"/>
    <mergeCell ref="SVD809:SVF809"/>
    <mergeCell ref="SVO809:SVQ809"/>
    <mergeCell ref="SVZ809:SWB809"/>
    <mergeCell ref="SWK809:SWM809"/>
    <mergeCell ref="SWV809:SWX809"/>
    <mergeCell ref="SXG809:SXI809"/>
    <mergeCell ref="SXR809:SXT809"/>
    <mergeCell ref="TFS809:TFU809"/>
    <mergeCell ref="TGD809:TGF809"/>
    <mergeCell ref="TGO809:TGQ809"/>
    <mergeCell ref="TGZ809:THB809"/>
    <mergeCell ref="THK809:THM809"/>
    <mergeCell ref="THV809:THX809"/>
    <mergeCell ref="TIG809:TII809"/>
    <mergeCell ref="TIR809:TIT809"/>
    <mergeCell ref="TJC809:TJE809"/>
    <mergeCell ref="TBX809:TBZ809"/>
    <mergeCell ref="TCI809:TCK809"/>
    <mergeCell ref="TCT809:TCV809"/>
    <mergeCell ref="TDE809:TDG809"/>
    <mergeCell ref="TDP809:TDR809"/>
    <mergeCell ref="TEA809:TEC809"/>
    <mergeCell ref="TEL809:TEN809"/>
    <mergeCell ref="TEW809:TEY809"/>
    <mergeCell ref="TFH809:TFJ809"/>
    <mergeCell ref="TNI809:TNK809"/>
    <mergeCell ref="TNT809:TNV809"/>
    <mergeCell ref="TOE809:TOG809"/>
    <mergeCell ref="TOP809:TOR809"/>
    <mergeCell ref="TPA809:TPC809"/>
    <mergeCell ref="TPL809:TPN809"/>
    <mergeCell ref="TPW809:TPY809"/>
    <mergeCell ref="TQH809:TQJ809"/>
    <mergeCell ref="TQS809:TQU809"/>
    <mergeCell ref="TJN809:TJP809"/>
    <mergeCell ref="TJY809:TKA809"/>
    <mergeCell ref="TKJ809:TKL809"/>
    <mergeCell ref="TKU809:TKW809"/>
    <mergeCell ref="TLF809:TLH809"/>
    <mergeCell ref="TLQ809:TLS809"/>
    <mergeCell ref="TMB809:TMD809"/>
    <mergeCell ref="TMM809:TMO809"/>
    <mergeCell ref="TMX809:TMZ809"/>
    <mergeCell ref="TUY809:TVA809"/>
    <mergeCell ref="TVJ809:TVL809"/>
    <mergeCell ref="TVU809:TVW809"/>
    <mergeCell ref="TWF809:TWH809"/>
    <mergeCell ref="TWQ809:TWS809"/>
    <mergeCell ref="TXB809:TXD809"/>
    <mergeCell ref="TXM809:TXO809"/>
    <mergeCell ref="TXX809:TXZ809"/>
    <mergeCell ref="TYI809:TYK809"/>
    <mergeCell ref="TRD809:TRF809"/>
    <mergeCell ref="TRO809:TRQ809"/>
    <mergeCell ref="TRZ809:TSB809"/>
    <mergeCell ref="TSK809:TSM809"/>
    <mergeCell ref="TSV809:TSX809"/>
    <mergeCell ref="TTG809:TTI809"/>
    <mergeCell ref="TTR809:TTT809"/>
    <mergeCell ref="TUC809:TUE809"/>
    <mergeCell ref="TUN809:TUP809"/>
    <mergeCell ref="UCO809:UCQ809"/>
    <mergeCell ref="UCZ809:UDB809"/>
    <mergeCell ref="UDK809:UDM809"/>
    <mergeCell ref="UDV809:UDX809"/>
    <mergeCell ref="UEG809:UEI809"/>
    <mergeCell ref="UER809:UET809"/>
    <mergeCell ref="UFC809:UFE809"/>
    <mergeCell ref="UFN809:UFP809"/>
    <mergeCell ref="UFY809:UGA809"/>
    <mergeCell ref="TYT809:TYV809"/>
    <mergeCell ref="TZE809:TZG809"/>
    <mergeCell ref="TZP809:TZR809"/>
    <mergeCell ref="UAA809:UAC809"/>
    <mergeCell ref="UAL809:UAN809"/>
    <mergeCell ref="UAW809:UAY809"/>
    <mergeCell ref="UBH809:UBJ809"/>
    <mergeCell ref="UBS809:UBU809"/>
    <mergeCell ref="UCD809:UCF809"/>
    <mergeCell ref="UKE809:UKG809"/>
    <mergeCell ref="UKP809:UKR809"/>
    <mergeCell ref="ULA809:ULC809"/>
    <mergeCell ref="ULL809:ULN809"/>
    <mergeCell ref="ULW809:ULY809"/>
    <mergeCell ref="UMH809:UMJ809"/>
    <mergeCell ref="UMS809:UMU809"/>
    <mergeCell ref="UND809:UNF809"/>
    <mergeCell ref="UNO809:UNQ809"/>
    <mergeCell ref="UGJ809:UGL809"/>
    <mergeCell ref="UGU809:UGW809"/>
    <mergeCell ref="UHF809:UHH809"/>
    <mergeCell ref="UHQ809:UHS809"/>
    <mergeCell ref="UIB809:UID809"/>
    <mergeCell ref="UIM809:UIO809"/>
    <mergeCell ref="UIX809:UIZ809"/>
    <mergeCell ref="UJI809:UJK809"/>
    <mergeCell ref="UJT809:UJV809"/>
    <mergeCell ref="URU809:URW809"/>
    <mergeCell ref="USF809:USH809"/>
    <mergeCell ref="USQ809:USS809"/>
    <mergeCell ref="UTB809:UTD809"/>
    <mergeCell ref="UTM809:UTO809"/>
    <mergeCell ref="UTX809:UTZ809"/>
    <mergeCell ref="UUI809:UUK809"/>
    <mergeCell ref="UUT809:UUV809"/>
    <mergeCell ref="UVE809:UVG809"/>
    <mergeCell ref="UNZ809:UOB809"/>
    <mergeCell ref="UOK809:UOM809"/>
    <mergeCell ref="UOV809:UOX809"/>
    <mergeCell ref="UPG809:UPI809"/>
    <mergeCell ref="UPR809:UPT809"/>
    <mergeCell ref="UQC809:UQE809"/>
    <mergeCell ref="UQN809:UQP809"/>
    <mergeCell ref="UQY809:URA809"/>
    <mergeCell ref="URJ809:URL809"/>
    <mergeCell ref="UZK809:UZM809"/>
    <mergeCell ref="UZV809:UZX809"/>
    <mergeCell ref="VAG809:VAI809"/>
    <mergeCell ref="VAR809:VAT809"/>
    <mergeCell ref="VBC809:VBE809"/>
    <mergeCell ref="VBN809:VBP809"/>
    <mergeCell ref="VBY809:VCA809"/>
    <mergeCell ref="VCJ809:VCL809"/>
    <mergeCell ref="VCU809:VCW809"/>
    <mergeCell ref="UVP809:UVR809"/>
    <mergeCell ref="UWA809:UWC809"/>
    <mergeCell ref="UWL809:UWN809"/>
    <mergeCell ref="UWW809:UWY809"/>
    <mergeCell ref="UXH809:UXJ809"/>
    <mergeCell ref="UXS809:UXU809"/>
    <mergeCell ref="UYD809:UYF809"/>
    <mergeCell ref="UYO809:UYQ809"/>
    <mergeCell ref="UYZ809:UZB809"/>
    <mergeCell ref="VHA809:VHC809"/>
    <mergeCell ref="VHL809:VHN809"/>
    <mergeCell ref="VHW809:VHY809"/>
    <mergeCell ref="VIH809:VIJ809"/>
    <mergeCell ref="VIS809:VIU809"/>
    <mergeCell ref="VJD809:VJF809"/>
    <mergeCell ref="VJO809:VJQ809"/>
    <mergeCell ref="VJZ809:VKB809"/>
    <mergeCell ref="VKK809:VKM809"/>
    <mergeCell ref="VDF809:VDH809"/>
    <mergeCell ref="VDQ809:VDS809"/>
    <mergeCell ref="VEB809:VED809"/>
    <mergeCell ref="VEM809:VEO809"/>
    <mergeCell ref="VEX809:VEZ809"/>
    <mergeCell ref="VFI809:VFK809"/>
    <mergeCell ref="VFT809:VFV809"/>
    <mergeCell ref="VGE809:VGG809"/>
    <mergeCell ref="VGP809:VGR809"/>
    <mergeCell ref="VOQ809:VOS809"/>
    <mergeCell ref="VPB809:VPD809"/>
    <mergeCell ref="VPM809:VPO809"/>
    <mergeCell ref="VPX809:VPZ809"/>
    <mergeCell ref="VQI809:VQK809"/>
    <mergeCell ref="VQT809:VQV809"/>
    <mergeCell ref="VRE809:VRG809"/>
    <mergeCell ref="VRP809:VRR809"/>
    <mergeCell ref="VSA809:VSC809"/>
    <mergeCell ref="VKV809:VKX809"/>
    <mergeCell ref="VLG809:VLI809"/>
    <mergeCell ref="VLR809:VLT809"/>
    <mergeCell ref="VMC809:VME809"/>
    <mergeCell ref="VMN809:VMP809"/>
    <mergeCell ref="VMY809:VNA809"/>
    <mergeCell ref="VNJ809:VNL809"/>
    <mergeCell ref="VNU809:VNW809"/>
    <mergeCell ref="VOF809:VOH809"/>
    <mergeCell ref="VWG809:VWI809"/>
    <mergeCell ref="VWR809:VWT809"/>
    <mergeCell ref="VXC809:VXE809"/>
    <mergeCell ref="VXN809:VXP809"/>
    <mergeCell ref="VXY809:VYA809"/>
    <mergeCell ref="VYJ809:VYL809"/>
    <mergeCell ref="VYU809:VYW809"/>
    <mergeCell ref="VZF809:VZH809"/>
    <mergeCell ref="VZQ809:VZS809"/>
    <mergeCell ref="VSL809:VSN809"/>
    <mergeCell ref="VSW809:VSY809"/>
    <mergeCell ref="VTH809:VTJ809"/>
    <mergeCell ref="VTS809:VTU809"/>
    <mergeCell ref="VUD809:VUF809"/>
    <mergeCell ref="VUO809:VUQ809"/>
    <mergeCell ref="VUZ809:VVB809"/>
    <mergeCell ref="VVK809:VVM809"/>
    <mergeCell ref="VVV809:VVX809"/>
    <mergeCell ref="WDW809:WDY809"/>
    <mergeCell ref="WEH809:WEJ809"/>
    <mergeCell ref="WES809:WEU809"/>
    <mergeCell ref="WFD809:WFF809"/>
    <mergeCell ref="WFO809:WFQ809"/>
    <mergeCell ref="WFZ809:WGB809"/>
    <mergeCell ref="WGK809:WGM809"/>
    <mergeCell ref="WGV809:WGX809"/>
    <mergeCell ref="WHG809:WHI809"/>
    <mergeCell ref="WAB809:WAD809"/>
    <mergeCell ref="WAM809:WAO809"/>
    <mergeCell ref="WAX809:WAZ809"/>
    <mergeCell ref="WBI809:WBK809"/>
    <mergeCell ref="WBT809:WBV809"/>
    <mergeCell ref="WCE809:WCG809"/>
    <mergeCell ref="WCP809:WCR809"/>
    <mergeCell ref="WDA809:WDC809"/>
    <mergeCell ref="WDL809:WDN809"/>
    <mergeCell ref="WSR809:WST809"/>
    <mergeCell ref="WLM809:WLO809"/>
    <mergeCell ref="WLX809:WLZ809"/>
    <mergeCell ref="WMI809:WMK809"/>
    <mergeCell ref="WMT809:WMV809"/>
    <mergeCell ref="WNE809:WNG809"/>
    <mergeCell ref="WNP809:WNR809"/>
    <mergeCell ref="WOA809:WOC809"/>
    <mergeCell ref="WOL809:WON809"/>
    <mergeCell ref="WOW809:WOY809"/>
    <mergeCell ref="WHR809:WHT809"/>
    <mergeCell ref="WIC809:WIE809"/>
    <mergeCell ref="WIN809:WIP809"/>
    <mergeCell ref="WIY809:WJA809"/>
    <mergeCell ref="WJJ809:WJL809"/>
    <mergeCell ref="WJU809:WJW809"/>
    <mergeCell ref="WKF809:WKH809"/>
    <mergeCell ref="WKQ809:WKS809"/>
    <mergeCell ref="WLB809:WLD809"/>
    <mergeCell ref="XBD809:XBF809"/>
    <mergeCell ref="XBO809:XBQ809"/>
    <mergeCell ref="XBZ809:XCB809"/>
    <mergeCell ref="XCK809:XCM809"/>
    <mergeCell ref="XCV809:XCX809"/>
    <mergeCell ref="XDG809:XDI809"/>
    <mergeCell ref="XDR809:XDT809"/>
    <mergeCell ref="XEC809:XEE809"/>
    <mergeCell ref="WWX809:WWZ809"/>
    <mergeCell ref="WXI809:WXK809"/>
    <mergeCell ref="WXT809:WXV809"/>
    <mergeCell ref="WYE809:WYG809"/>
    <mergeCell ref="WYP809:WYR809"/>
    <mergeCell ref="WZA809:WZC809"/>
    <mergeCell ref="WZL809:WZN809"/>
    <mergeCell ref="WZW809:WZY809"/>
    <mergeCell ref="XAH809:XAJ809"/>
    <mergeCell ref="CJ816:CL816"/>
    <mergeCell ref="CU816:CW816"/>
    <mergeCell ref="DF816:DH816"/>
    <mergeCell ref="DQ816:DS816"/>
    <mergeCell ref="EB816:ED816"/>
    <mergeCell ref="EM816:EO816"/>
    <mergeCell ref="EX816:EZ816"/>
    <mergeCell ref="FI816:FK816"/>
    <mergeCell ref="FT816:FV816"/>
    <mergeCell ref="AG816:AI816"/>
    <mergeCell ref="AR816:AT816"/>
    <mergeCell ref="BC816:BE816"/>
    <mergeCell ref="BN816:BP816"/>
    <mergeCell ref="BY816:CA816"/>
    <mergeCell ref="XAS809:XAU809"/>
    <mergeCell ref="WTC809:WTE809"/>
    <mergeCell ref="WTN809:WTP809"/>
    <mergeCell ref="WTY809:WUA809"/>
    <mergeCell ref="WUJ809:WUL809"/>
    <mergeCell ref="WUU809:WUW809"/>
    <mergeCell ref="WVF809:WVH809"/>
    <mergeCell ref="WVQ809:WVS809"/>
    <mergeCell ref="WWB809:WWD809"/>
    <mergeCell ref="WWM809:WWO809"/>
    <mergeCell ref="WPH809:WPJ809"/>
    <mergeCell ref="WPS809:WPU809"/>
    <mergeCell ref="WQD809:WQF809"/>
    <mergeCell ref="WQO809:WQQ809"/>
    <mergeCell ref="WQZ809:WRB809"/>
    <mergeCell ref="WRK809:WRM809"/>
    <mergeCell ref="WRV809:WRX809"/>
    <mergeCell ref="WSG809:WSI809"/>
    <mergeCell ref="JZ816:KB816"/>
    <mergeCell ref="KK816:KM816"/>
    <mergeCell ref="KV816:KX816"/>
    <mergeCell ref="LG816:LI816"/>
    <mergeCell ref="LR816:LT816"/>
    <mergeCell ref="MC816:ME816"/>
    <mergeCell ref="MN816:MP816"/>
    <mergeCell ref="MY816:NA816"/>
    <mergeCell ref="NJ816:NL816"/>
    <mergeCell ref="GE816:GG816"/>
    <mergeCell ref="GP816:GR816"/>
    <mergeCell ref="HA816:HC816"/>
    <mergeCell ref="HL816:HN816"/>
    <mergeCell ref="HW816:HY816"/>
    <mergeCell ref="IH816:IJ816"/>
    <mergeCell ref="IS816:IU816"/>
    <mergeCell ref="JD816:JF816"/>
    <mergeCell ref="JO816:JQ816"/>
    <mergeCell ref="RP816:RR816"/>
    <mergeCell ref="SA816:SC816"/>
    <mergeCell ref="SL816:SN816"/>
    <mergeCell ref="SW816:SY816"/>
    <mergeCell ref="TH816:TJ816"/>
    <mergeCell ref="TS816:TU816"/>
    <mergeCell ref="UD816:UF816"/>
    <mergeCell ref="UO816:UQ816"/>
    <mergeCell ref="UZ816:VB816"/>
    <mergeCell ref="NU816:NW816"/>
    <mergeCell ref="OF816:OH816"/>
    <mergeCell ref="OQ816:OS816"/>
    <mergeCell ref="PB816:PD816"/>
    <mergeCell ref="PM816:PO816"/>
    <mergeCell ref="PX816:PZ816"/>
    <mergeCell ref="QI816:QK816"/>
    <mergeCell ref="QT816:QV816"/>
    <mergeCell ref="RE816:RG816"/>
    <mergeCell ref="ZF816:ZH816"/>
    <mergeCell ref="ZQ816:ZS816"/>
    <mergeCell ref="AAB816:AAD816"/>
    <mergeCell ref="AAM816:AAO816"/>
    <mergeCell ref="AAX816:AAZ816"/>
    <mergeCell ref="ABI816:ABK816"/>
    <mergeCell ref="ABT816:ABV816"/>
    <mergeCell ref="ACE816:ACG816"/>
    <mergeCell ref="ACP816:ACR816"/>
    <mergeCell ref="VK816:VM816"/>
    <mergeCell ref="VV816:VX816"/>
    <mergeCell ref="WG816:WI816"/>
    <mergeCell ref="WR816:WT816"/>
    <mergeCell ref="XC816:XE816"/>
    <mergeCell ref="XN816:XP816"/>
    <mergeCell ref="XY816:YA816"/>
    <mergeCell ref="YJ816:YL816"/>
    <mergeCell ref="YU816:YW816"/>
    <mergeCell ref="AGV816:AGX816"/>
    <mergeCell ref="AHG816:AHI816"/>
    <mergeCell ref="AHR816:AHT816"/>
    <mergeCell ref="AIC816:AIE816"/>
    <mergeCell ref="AIN816:AIP816"/>
    <mergeCell ref="AIY816:AJA816"/>
    <mergeCell ref="AJJ816:AJL816"/>
    <mergeCell ref="AJU816:AJW816"/>
    <mergeCell ref="AKF816:AKH816"/>
    <mergeCell ref="ADA816:ADC816"/>
    <mergeCell ref="ADL816:ADN816"/>
    <mergeCell ref="ADW816:ADY816"/>
    <mergeCell ref="AEH816:AEJ816"/>
    <mergeCell ref="AES816:AEU816"/>
    <mergeCell ref="AFD816:AFF816"/>
    <mergeCell ref="AFO816:AFQ816"/>
    <mergeCell ref="AFZ816:AGB816"/>
    <mergeCell ref="AGK816:AGM816"/>
    <mergeCell ref="AOL816:AON816"/>
    <mergeCell ref="AOW816:AOY816"/>
    <mergeCell ref="APH816:APJ816"/>
    <mergeCell ref="APS816:APU816"/>
    <mergeCell ref="AQD816:AQF816"/>
    <mergeCell ref="AQO816:AQQ816"/>
    <mergeCell ref="AQZ816:ARB816"/>
    <mergeCell ref="ARK816:ARM816"/>
    <mergeCell ref="ARV816:ARX816"/>
    <mergeCell ref="AKQ816:AKS816"/>
    <mergeCell ref="ALB816:ALD816"/>
    <mergeCell ref="ALM816:ALO816"/>
    <mergeCell ref="ALX816:ALZ816"/>
    <mergeCell ref="AMI816:AMK816"/>
    <mergeCell ref="AMT816:AMV816"/>
    <mergeCell ref="ANE816:ANG816"/>
    <mergeCell ref="ANP816:ANR816"/>
    <mergeCell ref="AOA816:AOC816"/>
    <mergeCell ref="AWB816:AWD816"/>
    <mergeCell ref="AWM816:AWO816"/>
    <mergeCell ref="AWX816:AWZ816"/>
    <mergeCell ref="AXI816:AXK816"/>
    <mergeCell ref="AXT816:AXV816"/>
    <mergeCell ref="AYE816:AYG816"/>
    <mergeCell ref="AYP816:AYR816"/>
    <mergeCell ref="AZA816:AZC816"/>
    <mergeCell ref="AZL816:AZN816"/>
    <mergeCell ref="ASG816:ASI816"/>
    <mergeCell ref="ASR816:AST816"/>
    <mergeCell ref="ATC816:ATE816"/>
    <mergeCell ref="ATN816:ATP816"/>
    <mergeCell ref="ATY816:AUA816"/>
    <mergeCell ref="AUJ816:AUL816"/>
    <mergeCell ref="AUU816:AUW816"/>
    <mergeCell ref="AVF816:AVH816"/>
    <mergeCell ref="AVQ816:AVS816"/>
    <mergeCell ref="BDR816:BDT816"/>
    <mergeCell ref="BEC816:BEE816"/>
    <mergeCell ref="BEN816:BEP816"/>
    <mergeCell ref="BEY816:BFA816"/>
    <mergeCell ref="BFJ816:BFL816"/>
    <mergeCell ref="BFU816:BFW816"/>
    <mergeCell ref="BGF816:BGH816"/>
    <mergeCell ref="BGQ816:BGS816"/>
    <mergeCell ref="BHB816:BHD816"/>
    <mergeCell ref="AZW816:AZY816"/>
    <mergeCell ref="BAH816:BAJ816"/>
    <mergeCell ref="BAS816:BAU816"/>
    <mergeCell ref="BBD816:BBF816"/>
    <mergeCell ref="BBO816:BBQ816"/>
    <mergeCell ref="BBZ816:BCB816"/>
    <mergeCell ref="BCK816:BCM816"/>
    <mergeCell ref="BCV816:BCX816"/>
    <mergeCell ref="BDG816:BDI816"/>
    <mergeCell ref="BLH816:BLJ816"/>
    <mergeCell ref="BLS816:BLU816"/>
    <mergeCell ref="BMD816:BMF816"/>
    <mergeCell ref="BMO816:BMQ816"/>
    <mergeCell ref="BMZ816:BNB816"/>
    <mergeCell ref="BNK816:BNM816"/>
    <mergeCell ref="BNV816:BNX816"/>
    <mergeCell ref="BOG816:BOI816"/>
    <mergeCell ref="BOR816:BOT816"/>
    <mergeCell ref="BHM816:BHO816"/>
    <mergeCell ref="BHX816:BHZ816"/>
    <mergeCell ref="BII816:BIK816"/>
    <mergeCell ref="BIT816:BIV816"/>
    <mergeCell ref="BJE816:BJG816"/>
    <mergeCell ref="BJP816:BJR816"/>
    <mergeCell ref="BKA816:BKC816"/>
    <mergeCell ref="BKL816:BKN816"/>
    <mergeCell ref="BKW816:BKY816"/>
    <mergeCell ref="BSX816:BSZ816"/>
    <mergeCell ref="BTI816:BTK816"/>
    <mergeCell ref="BTT816:BTV816"/>
    <mergeCell ref="BUE816:BUG816"/>
    <mergeCell ref="BUP816:BUR816"/>
    <mergeCell ref="BVA816:BVC816"/>
    <mergeCell ref="BVL816:BVN816"/>
    <mergeCell ref="BVW816:BVY816"/>
    <mergeCell ref="BWH816:BWJ816"/>
    <mergeCell ref="BPC816:BPE816"/>
    <mergeCell ref="BPN816:BPP816"/>
    <mergeCell ref="BPY816:BQA816"/>
    <mergeCell ref="BQJ816:BQL816"/>
    <mergeCell ref="BQU816:BQW816"/>
    <mergeCell ref="BRF816:BRH816"/>
    <mergeCell ref="BRQ816:BRS816"/>
    <mergeCell ref="BSB816:BSD816"/>
    <mergeCell ref="BSM816:BSO816"/>
    <mergeCell ref="CAN816:CAP816"/>
    <mergeCell ref="CAY816:CBA816"/>
    <mergeCell ref="CBJ816:CBL816"/>
    <mergeCell ref="CBU816:CBW816"/>
    <mergeCell ref="CCF816:CCH816"/>
    <mergeCell ref="CCQ816:CCS816"/>
    <mergeCell ref="CDB816:CDD816"/>
    <mergeCell ref="CDM816:CDO816"/>
    <mergeCell ref="CDX816:CDZ816"/>
    <mergeCell ref="BWS816:BWU816"/>
    <mergeCell ref="BXD816:BXF816"/>
    <mergeCell ref="BXO816:BXQ816"/>
    <mergeCell ref="BXZ816:BYB816"/>
    <mergeCell ref="BYK816:BYM816"/>
    <mergeCell ref="BYV816:BYX816"/>
    <mergeCell ref="BZG816:BZI816"/>
    <mergeCell ref="BZR816:BZT816"/>
    <mergeCell ref="CAC816:CAE816"/>
    <mergeCell ref="CID816:CIF816"/>
    <mergeCell ref="CIO816:CIQ816"/>
    <mergeCell ref="CIZ816:CJB816"/>
    <mergeCell ref="CJK816:CJM816"/>
    <mergeCell ref="CJV816:CJX816"/>
    <mergeCell ref="CKG816:CKI816"/>
    <mergeCell ref="CKR816:CKT816"/>
    <mergeCell ref="CLC816:CLE816"/>
    <mergeCell ref="CLN816:CLP816"/>
    <mergeCell ref="CEI816:CEK816"/>
    <mergeCell ref="CET816:CEV816"/>
    <mergeCell ref="CFE816:CFG816"/>
    <mergeCell ref="CFP816:CFR816"/>
    <mergeCell ref="CGA816:CGC816"/>
    <mergeCell ref="CGL816:CGN816"/>
    <mergeCell ref="CGW816:CGY816"/>
    <mergeCell ref="CHH816:CHJ816"/>
    <mergeCell ref="CHS816:CHU816"/>
    <mergeCell ref="CPT816:CPV816"/>
    <mergeCell ref="CQE816:CQG816"/>
    <mergeCell ref="CQP816:CQR816"/>
    <mergeCell ref="CRA816:CRC816"/>
    <mergeCell ref="CRL816:CRN816"/>
    <mergeCell ref="CRW816:CRY816"/>
    <mergeCell ref="CSH816:CSJ816"/>
    <mergeCell ref="CSS816:CSU816"/>
    <mergeCell ref="CTD816:CTF816"/>
    <mergeCell ref="CLY816:CMA816"/>
    <mergeCell ref="CMJ816:CML816"/>
    <mergeCell ref="CMU816:CMW816"/>
    <mergeCell ref="CNF816:CNH816"/>
    <mergeCell ref="CNQ816:CNS816"/>
    <mergeCell ref="COB816:COD816"/>
    <mergeCell ref="COM816:COO816"/>
    <mergeCell ref="COX816:COZ816"/>
    <mergeCell ref="CPI816:CPK816"/>
    <mergeCell ref="CXJ816:CXL816"/>
    <mergeCell ref="CXU816:CXW816"/>
    <mergeCell ref="CYF816:CYH816"/>
    <mergeCell ref="CYQ816:CYS816"/>
    <mergeCell ref="CZB816:CZD816"/>
    <mergeCell ref="CZM816:CZO816"/>
    <mergeCell ref="CZX816:CZZ816"/>
    <mergeCell ref="DAI816:DAK816"/>
    <mergeCell ref="DAT816:DAV816"/>
    <mergeCell ref="CTO816:CTQ816"/>
    <mergeCell ref="CTZ816:CUB816"/>
    <mergeCell ref="CUK816:CUM816"/>
    <mergeCell ref="CUV816:CUX816"/>
    <mergeCell ref="CVG816:CVI816"/>
    <mergeCell ref="CVR816:CVT816"/>
    <mergeCell ref="CWC816:CWE816"/>
    <mergeCell ref="CWN816:CWP816"/>
    <mergeCell ref="CWY816:CXA816"/>
    <mergeCell ref="DEZ816:DFB816"/>
    <mergeCell ref="DFK816:DFM816"/>
    <mergeCell ref="DFV816:DFX816"/>
    <mergeCell ref="DGG816:DGI816"/>
    <mergeCell ref="DGR816:DGT816"/>
    <mergeCell ref="DHC816:DHE816"/>
    <mergeCell ref="DHN816:DHP816"/>
    <mergeCell ref="DHY816:DIA816"/>
    <mergeCell ref="DIJ816:DIL816"/>
    <mergeCell ref="DBE816:DBG816"/>
    <mergeCell ref="DBP816:DBR816"/>
    <mergeCell ref="DCA816:DCC816"/>
    <mergeCell ref="DCL816:DCN816"/>
    <mergeCell ref="DCW816:DCY816"/>
    <mergeCell ref="DDH816:DDJ816"/>
    <mergeCell ref="DDS816:DDU816"/>
    <mergeCell ref="DED816:DEF816"/>
    <mergeCell ref="DEO816:DEQ816"/>
    <mergeCell ref="DMP816:DMR816"/>
    <mergeCell ref="DNA816:DNC816"/>
    <mergeCell ref="DNL816:DNN816"/>
    <mergeCell ref="DNW816:DNY816"/>
    <mergeCell ref="DOH816:DOJ816"/>
    <mergeCell ref="DOS816:DOU816"/>
    <mergeCell ref="DPD816:DPF816"/>
    <mergeCell ref="DPO816:DPQ816"/>
    <mergeCell ref="DPZ816:DQB816"/>
    <mergeCell ref="DIU816:DIW816"/>
    <mergeCell ref="DJF816:DJH816"/>
    <mergeCell ref="DJQ816:DJS816"/>
    <mergeCell ref="DKB816:DKD816"/>
    <mergeCell ref="DKM816:DKO816"/>
    <mergeCell ref="DKX816:DKZ816"/>
    <mergeCell ref="DLI816:DLK816"/>
    <mergeCell ref="DLT816:DLV816"/>
    <mergeCell ref="DME816:DMG816"/>
    <mergeCell ref="DUF816:DUH816"/>
    <mergeCell ref="DUQ816:DUS816"/>
    <mergeCell ref="DVB816:DVD816"/>
    <mergeCell ref="DVM816:DVO816"/>
    <mergeCell ref="DVX816:DVZ816"/>
    <mergeCell ref="DWI816:DWK816"/>
    <mergeCell ref="DWT816:DWV816"/>
    <mergeCell ref="DXE816:DXG816"/>
    <mergeCell ref="DXP816:DXR816"/>
    <mergeCell ref="DQK816:DQM816"/>
    <mergeCell ref="DQV816:DQX816"/>
    <mergeCell ref="DRG816:DRI816"/>
    <mergeCell ref="DRR816:DRT816"/>
    <mergeCell ref="DSC816:DSE816"/>
    <mergeCell ref="DSN816:DSP816"/>
    <mergeCell ref="DSY816:DTA816"/>
    <mergeCell ref="DTJ816:DTL816"/>
    <mergeCell ref="DTU816:DTW816"/>
    <mergeCell ref="EBV816:EBX816"/>
    <mergeCell ref="ECG816:ECI816"/>
    <mergeCell ref="ECR816:ECT816"/>
    <mergeCell ref="EDC816:EDE816"/>
    <mergeCell ref="EDN816:EDP816"/>
    <mergeCell ref="EDY816:EEA816"/>
    <mergeCell ref="EEJ816:EEL816"/>
    <mergeCell ref="EEU816:EEW816"/>
    <mergeCell ref="EFF816:EFH816"/>
    <mergeCell ref="DYA816:DYC816"/>
    <mergeCell ref="DYL816:DYN816"/>
    <mergeCell ref="DYW816:DYY816"/>
    <mergeCell ref="DZH816:DZJ816"/>
    <mergeCell ref="DZS816:DZU816"/>
    <mergeCell ref="EAD816:EAF816"/>
    <mergeCell ref="EAO816:EAQ816"/>
    <mergeCell ref="EAZ816:EBB816"/>
    <mergeCell ref="EBK816:EBM816"/>
    <mergeCell ref="EJL816:EJN816"/>
    <mergeCell ref="EJW816:EJY816"/>
    <mergeCell ref="EKH816:EKJ816"/>
    <mergeCell ref="EKS816:EKU816"/>
    <mergeCell ref="ELD816:ELF816"/>
    <mergeCell ref="ELO816:ELQ816"/>
    <mergeCell ref="ELZ816:EMB816"/>
    <mergeCell ref="EMK816:EMM816"/>
    <mergeCell ref="EMV816:EMX816"/>
    <mergeCell ref="EFQ816:EFS816"/>
    <mergeCell ref="EGB816:EGD816"/>
    <mergeCell ref="EGM816:EGO816"/>
    <mergeCell ref="EGX816:EGZ816"/>
    <mergeCell ref="EHI816:EHK816"/>
    <mergeCell ref="EHT816:EHV816"/>
    <mergeCell ref="EIE816:EIG816"/>
    <mergeCell ref="EIP816:EIR816"/>
    <mergeCell ref="EJA816:EJC816"/>
    <mergeCell ref="ERB816:ERD816"/>
    <mergeCell ref="ERM816:ERO816"/>
    <mergeCell ref="ERX816:ERZ816"/>
    <mergeCell ref="ESI816:ESK816"/>
    <mergeCell ref="EST816:ESV816"/>
    <mergeCell ref="ETE816:ETG816"/>
    <mergeCell ref="ETP816:ETR816"/>
    <mergeCell ref="EUA816:EUC816"/>
    <mergeCell ref="EUL816:EUN816"/>
    <mergeCell ref="ENG816:ENI816"/>
    <mergeCell ref="ENR816:ENT816"/>
    <mergeCell ref="EOC816:EOE816"/>
    <mergeCell ref="EON816:EOP816"/>
    <mergeCell ref="EOY816:EPA816"/>
    <mergeCell ref="EPJ816:EPL816"/>
    <mergeCell ref="EPU816:EPW816"/>
    <mergeCell ref="EQF816:EQH816"/>
    <mergeCell ref="EQQ816:EQS816"/>
    <mergeCell ref="EYR816:EYT816"/>
    <mergeCell ref="EZC816:EZE816"/>
    <mergeCell ref="EZN816:EZP816"/>
    <mergeCell ref="EZY816:FAA816"/>
    <mergeCell ref="FAJ816:FAL816"/>
    <mergeCell ref="FAU816:FAW816"/>
    <mergeCell ref="FBF816:FBH816"/>
    <mergeCell ref="FBQ816:FBS816"/>
    <mergeCell ref="FCB816:FCD816"/>
    <mergeCell ref="EUW816:EUY816"/>
    <mergeCell ref="EVH816:EVJ816"/>
    <mergeCell ref="EVS816:EVU816"/>
    <mergeCell ref="EWD816:EWF816"/>
    <mergeCell ref="EWO816:EWQ816"/>
    <mergeCell ref="EWZ816:EXB816"/>
    <mergeCell ref="EXK816:EXM816"/>
    <mergeCell ref="EXV816:EXX816"/>
    <mergeCell ref="EYG816:EYI816"/>
    <mergeCell ref="FGH816:FGJ816"/>
    <mergeCell ref="FGS816:FGU816"/>
    <mergeCell ref="FHD816:FHF816"/>
    <mergeCell ref="FHO816:FHQ816"/>
    <mergeCell ref="FHZ816:FIB816"/>
    <mergeCell ref="FIK816:FIM816"/>
    <mergeCell ref="FIV816:FIX816"/>
    <mergeCell ref="FJG816:FJI816"/>
    <mergeCell ref="FJR816:FJT816"/>
    <mergeCell ref="FCM816:FCO816"/>
    <mergeCell ref="FCX816:FCZ816"/>
    <mergeCell ref="FDI816:FDK816"/>
    <mergeCell ref="FDT816:FDV816"/>
    <mergeCell ref="FEE816:FEG816"/>
    <mergeCell ref="FEP816:FER816"/>
    <mergeCell ref="FFA816:FFC816"/>
    <mergeCell ref="FFL816:FFN816"/>
    <mergeCell ref="FFW816:FFY816"/>
    <mergeCell ref="FNX816:FNZ816"/>
    <mergeCell ref="FOI816:FOK816"/>
    <mergeCell ref="FOT816:FOV816"/>
    <mergeCell ref="FPE816:FPG816"/>
    <mergeCell ref="FPP816:FPR816"/>
    <mergeCell ref="FQA816:FQC816"/>
    <mergeCell ref="FQL816:FQN816"/>
    <mergeCell ref="FQW816:FQY816"/>
    <mergeCell ref="FRH816:FRJ816"/>
    <mergeCell ref="FKC816:FKE816"/>
    <mergeCell ref="FKN816:FKP816"/>
    <mergeCell ref="FKY816:FLA816"/>
    <mergeCell ref="FLJ816:FLL816"/>
    <mergeCell ref="FLU816:FLW816"/>
    <mergeCell ref="FMF816:FMH816"/>
    <mergeCell ref="FMQ816:FMS816"/>
    <mergeCell ref="FNB816:FND816"/>
    <mergeCell ref="FNM816:FNO816"/>
    <mergeCell ref="FVN816:FVP816"/>
    <mergeCell ref="FVY816:FWA816"/>
    <mergeCell ref="FWJ816:FWL816"/>
    <mergeCell ref="FWU816:FWW816"/>
    <mergeCell ref="FXF816:FXH816"/>
    <mergeCell ref="FXQ816:FXS816"/>
    <mergeCell ref="FYB816:FYD816"/>
    <mergeCell ref="FYM816:FYO816"/>
    <mergeCell ref="FYX816:FYZ816"/>
    <mergeCell ref="FRS816:FRU816"/>
    <mergeCell ref="FSD816:FSF816"/>
    <mergeCell ref="FSO816:FSQ816"/>
    <mergeCell ref="FSZ816:FTB816"/>
    <mergeCell ref="FTK816:FTM816"/>
    <mergeCell ref="FTV816:FTX816"/>
    <mergeCell ref="FUG816:FUI816"/>
    <mergeCell ref="FUR816:FUT816"/>
    <mergeCell ref="FVC816:FVE816"/>
    <mergeCell ref="GDD816:GDF816"/>
    <mergeCell ref="GDO816:GDQ816"/>
    <mergeCell ref="GDZ816:GEB816"/>
    <mergeCell ref="GEK816:GEM816"/>
    <mergeCell ref="GEV816:GEX816"/>
    <mergeCell ref="GFG816:GFI816"/>
    <mergeCell ref="GFR816:GFT816"/>
    <mergeCell ref="GGC816:GGE816"/>
    <mergeCell ref="GGN816:GGP816"/>
    <mergeCell ref="FZI816:FZK816"/>
    <mergeCell ref="FZT816:FZV816"/>
    <mergeCell ref="GAE816:GAG816"/>
    <mergeCell ref="GAP816:GAR816"/>
    <mergeCell ref="GBA816:GBC816"/>
    <mergeCell ref="GBL816:GBN816"/>
    <mergeCell ref="GBW816:GBY816"/>
    <mergeCell ref="GCH816:GCJ816"/>
    <mergeCell ref="GCS816:GCU816"/>
    <mergeCell ref="GKT816:GKV816"/>
    <mergeCell ref="GLE816:GLG816"/>
    <mergeCell ref="GLP816:GLR816"/>
    <mergeCell ref="GMA816:GMC816"/>
    <mergeCell ref="GML816:GMN816"/>
    <mergeCell ref="GMW816:GMY816"/>
    <mergeCell ref="GNH816:GNJ816"/>
    <mergeCell ref="GNS816:GNU816"/>
    <mergeCell ref="GOD816:GOF816"/>
    <mergeCell ref="GGY816:GHA816"/>
    <mergeCell ref="GHJ816:GHL816"/>
    <mergeCell ref="GHU816:GHW816"/>
    <mergeCell ref="GIF816:GIH816"/>
    <mergeCell ref="GIQ816:GIS816"/>
    <mergeCell ref="GJB816:GJD816"/>
    <mergeCell ref="GJM816:GJO816"/>
    <mergeCell ref="GJX816:GJZ816"/>
    <mergeCell ref="GKI816:GKK816"/>
    <mergeCell ref="GSJ816:GSL816"/>
    <mergeCell ref="GSU816:GSW816"/>
    <mergeCell ref="GTF816:GTH816"/>
    <mergeCell ref="GTQ816:GTS816"/>
    <mergeCell ref="GUB816:GUD816"/>
    <mergeCell ref="GUM816:GUO816"/>
    <mergeCell ref="GUX816:GUZ816"/>
    <mergeCell ref="GVI816:GVK816"/>
    <mergeCell ref="GVT816:GVV816"/>
    <mergeCell ref="GOO816:GOQ816"/>
    <mergeCell ref="GOZ816:GPB816"/>
    <mergeCell ref="GPK816:GPM816"/>
    <mergeCell ref="GPV816:GPX816"/>
    <mergeCell ref="GQG816:GQI816"/>
    <mergeCell ref="GQR816:GQT816"/>
    <mergeCell ref="GRC816:GRE816"/>
    <mergeCell ref="GRN816:GRP816"/>
    <mergeCell ref="GRY816:GSA816"/>
    <mergeCell ref="GZZ816:HAB816"/>
    <mergeCell ref="HAK816:HAM816"/>
    <mergeCell ref="HAV816:HAX816"/>
    <mergeCell ref="HBG816:HBI816"/>
    <mergeCell ref="HBR816:HBT816"/>
    <mergeCell ref="HCC816:HCE816"/>
    <mergeCell ref="HCN816:HCP816"/>
    <mergeCell ref="HCY816:HDA816"/>
    <mergeCell ref="HDJ816:HDL816"/>
    <mergeCell ref="GWE816:GWG816"/>
    <mergeCell ref="GWP816:GWR816"/>
    <mergeCell ref="GXA816:GXC816"/>
    <mergeCell ref="GXL816:GXN816"/>
    <mergeCell ref="GXW816:GXY816"/>
    <mergeCell ref="GYH816:GYJ816"/>
    <mergeCell ref="GYS816:GYU816"/>
    <mergeCell ref="GZD816:GZF816"/>
    <mergeCell ref="GZO816:GZQ816"/>
    <mergeCell ref="HHP816:HHR816"/>
    <mergeCell ref="HIA816:HIC816"/>
    <mergeCell ref="HIL816:HIN816"/>
    <mergeCell ref="HIW816:HIY816"/>
    <mergeCell ref="HJH816:HJJ816"/>
    <mergeCell ref="HJS816:HJU816"/>
    <mergeCell ref="HKD816:HKF816"/>
    <mergeCell ref="HKO816:HKQ816"/>
    <mergeCell ref="HKZ816:HLB816"/>
    <mergeCell ref="HDU816:HDW816"/>
    <mergeCell ref="HEF816:HEH816"/>
    <mergeCell ref="HEQ816:HES816"/>
    <mergeCell ref="HFB816:HFD816"/>
    <mergeCell ref="HFM816:HFO816"/>
    <mergeCell ref="HFX816:HFZ816"/>
    <mergeCell ref="HGI816:HGK816"/>
    <mergeCell ref="HGT816:HGV816"/>
    <mergeCell ref="HHE816:HHG816"/>
    <mergeCell ref="HPF816:HPH816"/>
    <mergeCell ref="HPQ816:HPS816"/>
    <mergeCell ref="HQB816:HQD816"/>
    <mergeCell ref="HQM816:HQO816"/>
    <mergeCell ref="HQX816:HQZ816"/>
    <mergeCell ref="HRI816:HRK816"/>
    <mergeCell ref="HRT816:HRV816"/>
    <mergeCell ref="HSE816:HSG816"/>
    <mergeCell ref="HSP816:HSR816"/>
    <mergeCell ref="HLK816:HLM816"/>
    <mergeCell ref="HLV816:HLX816"/>
    <mergeCell ref="HMG816:HMI816"/>
    <mergeCell ref="HMR816:HMT816"/>
    <mergeCell ref="HNC816:HNE816"/>
    <mergeCell ref="HNN816:HNP816"/>
    <mergeCell ref="HNY816:HOA816"/>
    <mergeCell ref="HOJ816:HOL816"/>
    <mergeCell ref="HOU816:HOW816"/>
    <mergeCell ref="HWV816:HWX816"/>
    <mergeCell ref="HXG816:HXI816"/>
    <mergeCell ref="HXR816:HXT816"/>
    <mergeCell ref="HYC816:HYE816"/>
    <mergeCell ref="HYN816:HYP816"/>
    <mergeCell ref="HYY816:HZA816"/>
    <mergeCell ref="HZJ816:HZL816"/>
    <mergeCell ref="HZU816:HZW816"/>
    <mergeCell ref="IAF816:IAH816"/>
    <mergeCell ref="HTA816:HTC816"/>
    <mergeCell ref="HTL816:HTN816"/>
    <mergeCell ref="HTW816:HTY816"/>
    <mergeCell ref="HUH816:HUJ816"/>
    <mergeCell ref="HUS816:HUU816"/>
    <mergeCell ref="HVD816:HVF816"/>
    <mergeCell ref="HVO816:HVQ816"/>
    <mergeCell ref="HVZ816:HWB816"/>
    <mergeCell ref="HWK816:HWM816"/>
    <mergeCell ref="IEL816:IEN816"/>
    <mergeCell ref="IEW816:IEY816"/>
    <mergeCell ref="IFH816:IFJ816"/>
    <mergeCell ref="IFS816:IFU816"/>
    <mergeCell ref="IGD816:IGF816"/>
    <mergeCell ref="IGO816:IGQ816"/>
    <mergeCell ref="IGZ816:IHB816"/>
    <mergeCell ref="IHK816:IHM816"/>
    <mergeCell ref="IHV816:IHX816"/>
    <mergeCell ref="IAQ816:IAS816"/>
    <mergeCell ref="IBB816:IBD816"/>
    <mergeCell ref="IBM816:IBO816"/>
    <mergeCell ref="IBX816:IBZ816"/>
    <mergeCell ref="ICI816:ICK816"/>
    <mergeCell ref="ICT816:ICV816"/>
    <mergeCell ref="IDE816:IDG816"/>
    <mergeCell ref="IDP816:IDR816"/>
    <mergeCell ref="IEA816:IEC816"/>
    <mergeCell ref="IMB816:IMD816"/>
    <mergeCell ref="IMM816:IMO816"/>
    <mergeCell ref="IMX816:IMZ816"/>
    <mergeCell ref="INI816:INK816"/>
    <mergeCell ref="INT816:INV816"/>
    <mergeCell ref="IOE816:IOG816"/>
    <mergeCell ref="IOP816:IOR816"/>
    <mergeCell ref="IPA816:IPC816"/>
    <mergeCell ref="IPL816:IPN816"/>
    <mergeCell ref="IIG816:III816"/>
    <mergeCell ref="IIR816:IIT816"/>
    <mergeCell ref="IJC816:IJE816"/>
    <mergeCell ref="IJN816:IJP816"/>
    <mergeCell ref="IJY816:IKA816"/>
    <mergeCell ref="IKJ816:IKL816"/>
    <mergeCell ref="IKU816:IKW816"/>
    <mergeCell ref="ILF816:ILH816"/>
    <mergeCell ref="ILQ816:ILS816"/>
    <mergeCell ref="ITR816:ITT816"/>
    <mergeCell ref="IUC816:IUE816"/>
    <mergeCell ref="IUN816:IUP816"/>
    <mergeCell ref="IUY816:IVA816"/>
    <mergeCell ref="IVJ816:IVL816"/>
    <mergeCell ref="IVU816:IVW816"/>
    <mergeCell ref="IWF816:IWH816"/>
    <mergeCell ref="IWQ816:IWS816"/>
    <mergeCell ref="IXB816:IXD816"/>
    <mergeCell ref="IPW816:IPY816"/>
    <mergeCell ref="IQH816:IQJ816"/>
    <mergeCell ref="IQS816:IQU816"/>
    <mergeCell ref="IRD816:IRF816"/>
    <mergeCell ref="IRO816:IRQ816"/>
    <mergeCell ref="IRZ816:ISB816"/>
    <mergeCell ref="ISK816:ISM816"/>
    <mergeCell ref="ISV816:ISX816"/>
    <mergeCell ref="ITG816:ITI816"/>
    <mergeCell ref="JBH816:JBJ816"/>
    <mergeCell ref="JBS816:JBU816"/>
    <mergeCell ref="JCD816:JCF816"/>
    <mergeCell ref="JCO816:JCQ816"/>
    <mergeCell ref="JCZ816:JDB816"/>
    <mergeCell ref="JDK816:JDM816"/>
    <mergeCell ref="JDV816:JDX816"/>
    <mergeCell ref="JEG816:JEI816"/>
    <mergeCell ref="JER816:JET816"/>
    <mergeCell ref="IXM816:IXO816"/>
    <mergeCell ref="IXX816:IXZ816"/>
    <mergeCell ref="IYI816:IYK816"/>
    <mergeCell ref="IYT816:IYV816"/>
    <mergeCell ref="IZE816:IZG816"/>
    <mergeCell ref="IZP816:IZR816"/>
    <mergeCell ref="JAA816:JAC816"/>
    <mergeCell ref="JAL816:JAN816"/>
    <mergeCell ref="JAW816:JAY816"/>
    <mergeCell ref="JIX816:JIZ816"/>
    <mergeCell ref="JJI816:JJK816"/>
    <mergeCell ref="JJT816:JJV816"/>
    <mergeCell ref="JKE816:JKG816"/>
    <mergeCell ref="JKP816:JKR816"/>
    <mergeCell ref="JLA816:JLC816"/>
    <mergeCell ref="JLL816:JLN816"/>
    <mergeCell ref="JLW816:JLY816"/>
    <mergeCell ref="JMH816:JMJ816"/>
    <mergeCell ref="JFC816:JFE816"/>
    <mergeCell ref="JFN816:JFP816"/>
    <mergeCell ref="JFY816:JGA816"/>
    <mergeCell ref="JGJ816:JGL816"/>
    <mergeCell ref="JGU816:JGW816"/>
    <mergeCell ref="JHF816:JHH816"/>
    <mergeCell ref="JHQ816:JHS816"/>
    <mergeCell ref="JIB816:JID816"/>
    <mergeCell ref="JIM816:JIO816"/>
    <mergeCell ref="JQN816:JQP816"/>
    <mergeCell ref="JQY816:JRA816"/>
    <mergeCell ref="JRJ816:JRL816"/>
    <mergeCell ref="JRU816:JRW816"/>
    <mergeCell ref="JSF816:JSH816"/>
    <mergeCell ref="JSQ816:JSS816"/>
    <mergeCell ref="JTB816:JTD816"/>
    <mergeCell ref="JTM816:JTO816"/>
    <mergeCell ref="JTX816:JTZ816"/>
    <mergeCell ref="JMS816:JMU816"/>
    <mergeCell ref="JND816:JNF816"/>
    <mergeCell ref="JNO816:JNQ816"/>
    <mergeCell ref="JNZ816:JOB816"/>
    <mergeCell ref="JOK816:JOM816"/>
    <mergeCell ref="JOV816:JOX816"/>
    <mergeCell ref="JPG816:JPI816"/>
    <mergeCell ref="JPR816:JPT816"/>
    <mergeCell ref="JQC816:JQE816"/>
    <mergeCell ref="JYD816:JYF816"/>
    <mergeCell ref="JYO816:JYQ816"/>
    <mergeCell ref="JYZ816:JZB816"/>
    <mergeCell ref="JZK816:JZM816"/>
    <mergeCell ref="JZV816:JZX816"/>
    <mergeCell ref="KAG816:KAI816"/>
    <mergeCell ref="KAR816:KAT816"/>
    <mergeCell ref="KBC816:KBE816"/>
    <mergeCell ref="KBN816:KBP816"/>
    <mergeCell ref="JUI816:JUK816"/>
    <mergeCell ref="JUT816:JUV816"/>
    <mergeCell ref="JVE816:JVG816"/>
    <mergeCell ref="JVP816:JVR816"/>
    <mergeCell ref="JWA816:JWC816"/>
    <mergeCell ref="JWL816:JWN816"/>
    <mergeCell ref="JWW816:JWY816"/>
    <mergeCell ref="JXH816:JXJ816"/>
    <mergeCell ref="JXS816:JXU816"/>
    <mergeCell ref="KFT816:KFV816"/>
    <mergeCell ref="KGE816:KGG816"/>
    <mergeCell ref="KGP816:KGR816"/>
    <mergeCell ref="KHA816:KHC816"/>
    <mergeCell ref="KHL816:KHN816"/>
    <mergeCell ref="KHW816:KHY816"/>
    <mergeCell ref="KIH816:KIJ816"/>
    <mergeCell ref="KIS816:KIU816"/>
    <mergeCell ref="KJD816:KJF816"/>
    <mergeCell ref="KBY816:KCA816"/>
    <mergeCell ref="KCJ816:KCL816"/>
    <mergeCell ref="KCU816:KCW816"/>
    <mergeCell ref="KDF816:KDH816"/>
    <mergeCell ref="KDQ816:KDS816"/>
    <mergeCell ref="KEB816:KED816"/>
    <mergeCell ref="KEM816:KEO816"/>
    <mergeCell ref="KEX816:KEZ816"/>
    <mergeCell ref="KFI816:KFK816"/>
    <mergeCell ref="KNJ816:KNL816"/>
    <mergeCell ref="KNU816:KNW816"/>
    <mergeCell ref="KOF816:KOH816"/>
    <mergeCell ref="KOQ816:KOS816"/>
    <mergeCell ref="KPB816:KPD816"/>
    <mergeCell ref="KPM816:KPO816"/>
    <mergeCell ref="KPX816:KPZ816"/>
    <mergeCell ref="KQI816:KQK816"/>
    <mergeCell ref="KQT816:KQV816"/>
    <mergeCell ref="KJO816:KJQ816"/>
    <mergeCell ref="KJZ816:KKB816"/>
    <mergeCell ref="KKK816:KKM816"/>
    <mergeCell ref="KKV816:KKX816"/>
    <mergeCell ref="KLG816:KLI816"/>
    <mergeCell ref="KLR816:KLT816"/>
    <mergeCell ref="KMC816:KME816"/>
    <mergeCell ref="KMN816:KMP816"/>
    <mergeCell ref="KMY816:KNA816"/>
    <mergeCell ref="KUZ816:KVB816"/>
    <mergeCell ref="KVK816:KVM816"/>
    <mergeCell ref="KVV816:KVX816"/>
    <mergeCell ref="KWG816:KWI816"/>
    <mergeCell ref="KWR816:KWT816"/>
    <mergeCell ref="KXC816:KXE816"/>
    <mergeCell ref="KXN816:KXP816"/>
    <mergeCell ref="KXY816:KYA816"/>
    <mergeCell ref="KYJ816:KYL816"/>
    <mergeCell ref="KRE816:KRG816"/>
    <mergeCell ref="KRP816:KRR816"/>
    <mergeCell ref="KSA816:KSC816"/>
    <mergeCell ref="KSL816:KSN816"/>
    <mergeCell ref="KSW816:KSY816"/>
    <mergeCell ref="KTH816:KTJ816"/>
    <mergeCell ref="KTS816:KTU816"/>
    <mergeCell ref="KUD816:KUF816"/>
    <mergeCell ref="KUO816:KUQ816"/>
    <mergeCell ref="LCP816:LCR816"/>
    <mergeCell ref="LDA816:LDC816"/>
    <mergeCell ref="LDL816:LDN816"/>
    <mergeCell ref="LDW816:LDY816"/>
    <mergeCell ref="LEH816:LEJ816"/>
    <mergeCell ref="LES816:LEU816"/>
    <mergeCell ref="LFD816:LFF816"/>
    <mergeCell ref="LFO816:LFQ816"/>
    <mergeCell ref="LFZ816:LGB816"/>
    <mergeCell ref="KYU816:KYW816"/>
    <mergeCell ref="KZF816:KZH816"/>
    <mergeCell ref="KZQ816:KZS816"/>
    <mergeCell ref="LAB816:LAD816"/>
    <mergeCell ref="LAM816:LAO816"/>
    <mergeCell ref="LAX816:LAZ816"/>
    <mergeCell ref="LBI816:LBK816"/>
    <mergeCell ref="LBT816:LBV816"/>
    <mergeCell ref="LCE816:LCG816"/>
    <mergeCell ref="LKF816:LKH816"/>
    <mergeCell ref="LKQ816:LKS816"/>
    <mergeCell ref="LLB816:LLD816"/>
    <mergeCell ref="LLM816:LLO816"/>
    <mergeCell ref="LLX816:LLZ816"/>
    <mergeCell ref="LMI816:LMK816"/>
    <mergeCell ref="LMT816:LMV816"/>
    <mergeCell ref="LNE816:LNG816"/>
    <mergeCell ref="LNP816:LNR816"/>
    <mergeCell ref="LGK816:LGM816"/>
    <mergeCell ref="LGV816:LGX816"/>
    <mergeCell ref="LHG816:LHI816"/>
    <mergeCell ref="LHR816:LHT816"/>
    <mergeCell ref="LIC816:LIE816"/>
    <mergeCell ref="LIN816:LIP816"/>
    <mergeCell ref="LIY816:LJA816"/>
    <mergeCell ref="LJJ816:LJL816"/>
    <mergeCell ref="LJU816:LJW816"/>
    <mergeCell ref="LRV816:LRX816"/>
    <mergeCell ref="LSG816:LSI816"/>
    <mergeCell ref="LSR816:LST816"/>
    <mergeCell ref="LTC816:LTE816"/>
    <mergeCell ref="LTN816:LTP816"/>
    <mergeCell ref="LTY816:LUA816"/>
    <mergeCell ref="LUJ816:LUL816"/>
    <mergeCell ref="LUU816:LUW816"/>
    <mergeCell ref="LVF816:LVH816"/>
    <mergeCell ref="LOA816:LOC816"/>
    <mergeCell ref="LOL816:LON816"/>
    <mergeCell ref="LOW816:LOY816"/>
    <mergeCell ref="LPH816:LPJ816"/>
    <mergeCell ref="LPS816:LPU816"/>
    <mergeCell ref="LQD816:LQF816"/>
    <mergeCell ref="LQO816:LQQ816"/>
    <mergeCell ref="LQZ816:LRB816"/>
    <mergeCell ref="LRK816:LRM816"/>
    <mergeCell ref="LZL816:LZN816"/>
    <mergeCell ref="LZW816:LZY816"/>
    <mergeCell ref="MAH816:MAJ816"/>
    <mergeCell ref="MAS816:MAU816"/>
    <mergeCell ref="MBD816:MBF816"/>
    <mergeCell ref="MBO816:MBQ816"/>
    <mergeCell ref="MBZ816:MCB816"/>
    <mergeCell ref="MCK816:MCM816"/>
    <mergeCell ref="MCV816:MCX816"/>
    <mergeCell ref="LVQ816:LVS816"/>
    <mergeCell ref="LWB816:LWD816"/>
    <mergeCell ref="LWM816:LWO816"/>
    <mergeCell ref="LWX816:LWZ816"/>
    <mergeCell ref="LXI816:LXK816"/>
    <mergeCell ref="LXT816:LXV816"/>
    <mergeCell ref="LYE816:LYG816"/>
    <mergeCell ref="LYP816:LYR816"/>
    <mergeCell ref="LZA816:LZC816"/>
    <mergeCell ref="MHB816:MHD816"/>
    <mergeCell ref="MHM816:MHO816"/>
    <mergeCell ref="MHX816:MHZ816"/>
    <mergeCell ref="MII816:MIK816"/>
    <mergeCell ref="MIT816:MIV816"/>
    <mergeCell ref="MJE816:MJG816"/>
    <mergeCell ref="MJP816:MJR816"/>
    <mergeCell ref="MKA816:MKC816"/>
    <mergeCell ref="MKL816:MKN816"/>
    <mergeCell ref="MDG816:MDI816"/>
    <mergeCell ref="MDR816:MDT816"/>
    <mergeCell ref="MEC816:MEE816"/>
    <mergeCell ref="MEN816:MEP816"/>
    <mergeCell ref="MEY816:MFA816"/>
    <mergeCell ref="MFJ816:MFL816"/>
    <mergeCell ref="MFU816:MFW816"/>
    <mergeCell ref="MGF816:MGH816"/>
    <mergeCell ref="MGQ816:MGS816"/>
    <mergeCell ref="MOR816:MOT816"/>
    <mergeCell ref="MPC816:MPE816"/>
    <mergeCell ref="MPN816:MPP816"/>
    <mergeCell ref="MPY816:MQA816"/>
    <mergeCell ref="MQJ816:MQL816"/>
    <mergeCell ref="MQU816:MQW816"/>
    <mergeCell ref="MRF816:MRH816"/>
    <mergeCell ref="MRQ816:MRS816"/>
    <mergeCell ref="MSB816:MSD816"/>
    <mergeCell ref="MKW816:MKY816"/>
    <mergeCell ref="MLH816:MLJ816"/>
    <mergeCell ref="MLS816:MLU816"/>
    <mergeCell ref="MMD816:MMF816"/>
    <mergeCell ref="MMO816:MMQ816"/>
    <mergeCell ref="MMZ816:MNB816"/>
    <mergeCell ref="MNK816:MNM816"/>
    <mergeCell ref="MNV816:MNX816"/>
    <mergeCell ref="MOG816:MOI816"/>
    <mergeCell ref="MWH816:MWJ816"/>
    <mergeCell ref="MWS816:MWU816"/>
    <mergeCell ref="MXD816:MXF816"/>
    <mergeCell ref="MXO816:MXQ816"/>
    <mergeCell ref="MXZ816:MYB816"/>
    <mergeCell ref="MYK816:MYM816"/>
    <mergeCell ref="MYV816:MYX816"/>
    <mergeCell ref="MZG816:MZI816"/>
    <mergeCell ref="MZR816:MZT816"/>
    <mergeCell ref="MSM816:MSO816"/>
    <mergeCell ref="MSX816:MSZ816"/>
    <mergeCell ref="MTI816:MTK816"/>
    <mergeCell ref="MTT816:MTV816"/>
    <mergeCell ref="MUE816:MUG816"/>
    <mergeCell ref="MUP816:MUR816"/>
    <mergeCell ref="MVA816:MVC816"/>
    <mergeCell ref="MVL816:MVN816"/>
    <mergeCell ref="MVW816:MVY816"/>
    <mergeCell ref="NDX816:NDZ816"/>
    <mergeCell ref="NEI816:NEK816"/>
    <mergeCell ref="NET816:NEV816"/>
    <mergeCell ref="NFE816:NFG816"/>
    <mergeCell ref="NFP816:NFR816"/>
    <mergeCell ref="NGA816:NGC816"/>
    <mergeCell ref="NGL816:NGN816"/>
    <mergeCell ref="NGW816:NGY816"/>
    <mergeCell ref="NHH816:NHJ816"/>
    <mergeCell ref="NAC816:NAE816"/>
    <mergeCell ref="NAN816:NAP816"/>
    <mergeCell ref="NAY816:NBA816"/>
    <mergeCell ref="NBJ816:NBL816"/>
    <mergeCell ref="NBU816:NBW816"/>
    <mergeCell ref="NCF816:NCH816"/>
    <mergeCell ref="NCQ816:NCS816"/>
    <mergeCell ref="NDB816:NDD816"/>
    <mergeCell ref="NDM816:NDO816"/>
    <mergeCell ref="NLN816:NLP816"/>
    <mergeCell ref="NLY816:NMA816"/>
    <mergeCell ref="NMJ816:NML816"/>
    <mergeCell ref="NMU816:NMW816"/>
    <mergeCell ref="NNF816:NNH816"/>
    <mergeCell ref="NNQ816:NNS816"/>
    <mergeCell ref="NOB816:NOD816"/>
    <mergeCell ref="NOM816:NOO816"/>
    <mergeCell ref="NOX816:NOZ816"/>
    <mergeCell ref="NHS816:NHU816"/>
    <mergeCell ref="NID816:NIF816"/>
    <mergeCell ref="NIO816:NIQ816"/>
    <mergeCell ref="NIZ816:NJB816"/>
    <mergeCell ref="NJK816:NJM816"/>
    <mergeCell ref="NJV816:NJX816"/>
    <mergeCell ref="NKG816:NKI816"/>
    <mergeCell ref="NKR816:NKT816"/>
    <mergeCell ref="NLC816:NLE816"/>
    <mergeCell ref="NTD816:NTF816"/>
    <mergeCell ref="NTO816:NTQ816"/>
    <mergeCell ref="NTZ816:NUB816"/>
    <mergeCell ref="NUK816:NUM816"/>
    <mergeCell ref="NUV816:NUX816"/>
    <mergeCell ref="NVG816:NVI816"/>
    <mergeCell ref="NVR816:NVT816"/>
    <mergeCell ref="NWC816:NWE816"/>
    <mergeCell ref="NWN816:NWP816"/>
    <mergeCell ref="NPI816:NPK816"/>
    <mergeCell ref="NPT816:NPV816"/>
    <mergeCell ref="NQE816:NQG816"/>
    <mergeCell ref="NQP816:NQR816"/>
    <mergeCell ref="NRA816:NRC816"/>
    <mergeCell ref="NRL816:NRN816"/>
    <mergeCell ref="NRW816:NRY816"/>
    <mergeCell ref="NSH816:NSJ816"/>
    <mergeCell ref="NSS816:NSU816"/>
    <mergeCell ref="OAT816:OAV816"/>
    <mergeCell ref="OBE816:OBG816"/>
    <mergeCell ref="OBP816:OBR816"/>
    <mergeCell ref="OCA816:OCC816"/>
    <mergeCell ref="OCL816:OCN816"/>
    <mergeCell ref="OCW816:OCY816"/>
    <mergeCell ref="ODH816:ODJ816"/>
    <mergeCell ref="ODS816:ODU816"/>
    <mergeCell ref="OED816:OEF816"/>
    <mergeCell ref="NWY816:NXA816"/>
    <mergeCell ref="NXJ816:NXL816"/>
    <mergeCell ref="NXU816:NXW816"/>
    <mergeCell ref="NYF816:NYH816"/>
    <mergeCell ref="NYQ816:NYS816"/>
    <mergeCell ref="NZB816:NZD816"/>
    <mergeCell ref="NZM816:NZO816"/>
    <mergeCell ref="NZX816:NZZ816"/>
    <mergeCell ref="OAI816:OAK816"/>
    <mergeCell ref="OIJ816:OIL816"/>
    <mergeCell ref="OIU816:OIW816"/>
    <mergeCell ref="OJF816:OJH816"/>
    <mergeCell ref="OJQ816:OJS816"/>
    <mergeCell ref="OKB816:OKD816"/>
    <mergeCell ref="OKM816:OKO816"/>
    <mergeCell ref="OKX816:OKZ816"/>
    <mergeCell ref="OLI816:OLK816"/>
    <mergeCell ref="OLT816:OLV816"/>
    <mergeCell ref="OEO816:OEQ816"/>
    <mergeCell ref="OEZ816:OFB816"/>
    <mergeCell ref="OFK816:OFM816"/>
    <mergeCell ref="OFV816:OFX816"/>
    <mergeCell ref="OGG816:OGI816"/>
    <mergeCell ref="OGR816:OGT816"/>
    <mergeCell ref="OHC816:OHE816"/>
    <mergeCell ref="OHN816:OHP816"/>
    <mergeCell ref="OHY816:OIA816"/>
    <mergeCell ref="OPZ816:OQB816"/>
    <mergeCell ref="OQK816:OQM816"/>
    <mergeCell ref="OQV816:OQX816"/>
    <mergeCell ref="ORG816:ORI816"/>
    <mergeCell ref="ORR816:ORT816"/>
    <mergeCell ref="OSC816:OSE816"/>
    <mergeCell ref="OSN816:OSP816"/>
    <mergeCell ref="OSY816:OTA816"/>
    <mergeCell ref="OTJ816:OTL816"/>
    <mergeCell ref="OME816:OMG816"/>
    <mergeCell ref="OMP816:OMR816"/>
    <mergeCell ref="ONA816:ONC816"/>
    <mergeCell ref="ONL816:ONN816"/>
    <mergeCell ref="ONW816:ONY816"/>
    <mergeCell ref="OOH816:OOJ816"/>
    <mergeCell ref="OOS816:OOU816"/>
    <mergeCell ref="OPD816:OPF816"/>
    <mergeCell ref="OPO816:OPQ816"/>
    <mergeCell ref="OXP816:OXR816"/>
    <mergeCell ref="OYA816:OYC816"/>
    <mergeCell ref="OYL816:OYN816"/>
    <mergeCell ref="OYW816:OYY816"/>
    <mergeCell ref="OZH816:OZJ816"/>
    <mergeCell ref="OZS816:OZU816"/>
    <mergeCell ref="PAD816:PAF816"/>
    <mergeCell ref="PAO816:PAQ816"/>
    <mergeCell ref="PAZ816:PBB816"/>
    <mergeCell ref="OTU816:OTW816"/>
    <mergeCell ref="OUF816:OUH816"/>
    <mergeCell ref="OUQ816:OUS816"/>
    <mergeCell ref="OVB816:OVD816"/>
    <mergeCell ref="OVM816:OVO816"/>
    <mergeCell ref="OVX816:OVZ816"/>
    <mergeCell ref="OWI816:OWK816"/>
    <mergeCell ref="OWT816:OWV816"/>
    <mergeCell ref="OXE816:OXG816"/>
    <mergeCell ref="PFF816:PFH816"/>
    <mergeCell ref="PFQ816:PFS816"/>
    <mergeCell ref="PGB816:PGD816"/>
    <mergeCell ref="PGM816:PGO816"/>
    <mergeCell ref="PGX816:PGZ816"/>
    <mergeCell ref="PHI816:PHK816"/>
    <mergeCell ref="PHT816:PHV816"/>
    <mergeCell ref="PIE816:PIG816"/>
    <mergeCell ref="PIP816:PIR816"/>
    <mergeCell ref="PBK816:PBM816"/>
    <mergeCell ref="PBV816:PBX816"/>
    <mergeCell ref="PCG816:PCI816"/>
    <mergeCell ref="PCR816:PCT816"/>
    <mergeCell ref="PDC816:PDE816"/>
    <mergeCell ref="PDN816:PDP816"/>
    <mergeCell ref="PDY816:PEA816"/>
    <mergeCell ref="PEJ816:PEL816"/>
    <mergeCell ref="PEU816:PEW816"/>
    <mergeCell ref="PMV816:PMX816"/>
    <mergeCell ref="PNG816:PNI816"/>
    <mergeCell ref="PNR816:PNT816"/>
    <mergeCell ref="POC816:POE816"/>
    <mergeCell ref="PON816:POP816"/>
    <mergeCell ref="POY816:PPA816"/>
    <mergeCell ref="PPJ816:PPL816"/>
    <mergeCell ref="PPU816:PPW816"/>
    <mergeCell ref="PQF816:PQH816"/>
    <mergeCell ref="PJA816:PJC816"/>
    <mergeCell ref="PJL816:PJN816"/>
    <mergeCell ref="PJW816:PJY816"/>
    <mergeCell ref="PKH816:PKJ816"/>
    <mergeCell ref="PKS816:PKU816"/>
    <mergeCell ref="PLD816:PLF816"/>
    <mergeCell ref="PLO816:PLQ816"/>
    <mergeCell ref="PLZ816:PMB816"/>
    <mergeCell ref="PMK816:PMM816"/>
    <mergeCell ref="PUL816:PUN816"/>
    <mergeCell ref="PUW816:PUY816"/>
    <mergeCell ref="PVH816:PVJ816"/>
    <mergeCell ref="PVS816:PVU816"/>
    <mergeCell ref="PWD816:PWF816"/>
    <mergeCell ref="PWO816:PWQ816"/>
    <mergeCell ref="PWZ816:PXB816"/>
    <mergeCell ref="PXK816:PXM816"/>
    <mergeCell ref="PXV816:PXX816"/>
    <mergeCell ref="PQQ816:PQS816"/>
    <mergeCell ref="PRB816:PRD816"/>
    <mergeCell ref="PRM816:PRO816"/>
    <mergeCell ref="PRX816:PRZ816"/>
    <mergeCell ref="PSI816:PSK816"/>
    <mergeCell ref="PST816:PSV816"/>
    <mergeCell ref="PTE816:PTG816"/>
    <mergeCell ref="PTP816:PTR816"/>
    <mergeCell ref="PUA816:PUC816"/>
    <mergeCell ref="QCB816:QCD816"/>
    <mergeCell ref="QCM816:QCO816"/>
    <mergeCell ref="QCX816:QCZ816"/>
    <mergeCell ref="QDI816:QDK816"/>
    <mergeCell ref="QDT816:QDV816"/>
    <mergeCell ref="QEE816:QEG816"/>
    <mergeCell ref="QEP816:QER816"/>
    <mergeCell ref="QFA816:QFC816"/>
    <mergeCell ref="QFL816:QFN816"/>
    <mergeCell ref="PYG816:PYI816"/>
    <mergeCell ref="PYR816:PYT816"/>
    <mergeCell ref="PZC816:PZE816"/>
    <mergeCell ref="PZN816:PZP816"/>
    <mergeCell ref="PZY816:QAA816"/>
    <mergeCell ref="QAJ816:QAL816"/>
    <mergeCell ref="QAU816:QAW816"/>
    <mergeCell ref="QBF816:QBH816"/>
    <mergeCell ref="QBQ816:QBS816"/>
    <mergeCell ref="QJR816:QJT816"/>
    <mergeCell ref="QKC816:QKE816"/>
    <mergeCell ref="QKN816:QKP816"/>
    <mergeCell ref="QKY816:QLA816"/>
    <mergeCell ref="QLJ816:QLL816"/>
    <mergeCell ref="QLU816:QLW816"/>
    <mergeCell ref="QMF816:QMH816"/>
    <mergeCell ref="QMQ816:QMS816"/>
    <mergeCell ref="QNB816:QND816"/>
    <mergeCell ref="QFW816:QFY816"/>
    <mergeCell ref="QGH816:QGJ816"/>
    <mergeCell ref="QGS816:QGU816"/>
    <mergeCell ref="QHD816:QHF816"/>
    <mergeCell ref="QHO816:QHQ816"/>
    <mergeCell ref="QHZ816:QIB816"/>
    <mergeCell ref="QIK816:QIM816"/>
    <mergeCell ref="QIV816:QIX816"/>
    <mergeCell ref="QJG816:QJI816"/>
    <mergeCell ref="QRH816:QRJ816"/>
    <mergeCell ref="QRS816:QRU816"/>
    <mergeCell ref="QSD816:QSF816"/>
    <mergeCell ref="QSO816:QSQ816"/>
    <mergeCell ref="QSZ816:QTB816"/>
    <mergeCell ref="QTK816:QTM816"/>
    <mergeCell ref="QTV816:QTX816"/>
    <mergeCell ref="QUG816:QUI816"/>
    <mergeCell ref="QUR816:QUT816"/>
    <mergeCell ref="QNM816:QNO816"/>
    <mergeCell ref="QNX816:QNZ816"/>
    <mergeCell ref="QOI816:QOK816"/>
    <mergeCell ref="QOT816:QOV816"/>
    <mergeCell ref="QPE816:QPG816"/>
    <mergeCell ref="QPP816:QPR816"/>
    <mergeCell ref="QQA816:QQC816"/>
    <mergeCell ref="QQL816:QQN816"/>
    <mergeCell ref="QQW816:QQY816"/>
    <mergeCell ref="QYX816:QYZ816"/>
    <mergeCell ref="QZI816:QZK816"/>
    <mergeCell ref="QZT816:QZV816"/>
    <mergeCell ref="RAE816:RAG816"/>
    <mergeCell ref="RAP816:RAR816"/>
    <mergeCell ref="RBA816:RBC816"/>
    <mergeCell ref="RBL816:RBN816"/>
    <mergeCell ref="RBW816:RBY816"/>
    <mergeCell ref="RCH816:RCJ816"/>
    <mergeCell ref="QVC816:QVE816"/>
    <mergeCell ref="QVN816:QVP816"/>
    <mergeCell ref="QVY816:QWA816"/>
    <mergeCell ref="QWJ816:QWL816"/>
    <mergeCell ref="QWU816:QWW816"/>
    <mergeCell ref="QXF816:QXH816"/>
    <mergeCell ref="QXQ816:QXS816"/>
    <mergeCell ref="QYB816:QYD816"/>
    <mergeCell ref="QYM816:QYO816"/>
    <mergeCell ref="RGN816:RGP816"/>
    <mergeCell ref="RGY816:RHA816"/>
    <mergeCell ref="RHJ816:RHL816"/>
    <mergeCell ref="RHU816:RHW816"/>
    <mergeCell ref="RIF816:RIH816"/>
    <mergeCell ref="RIQ816:RIS816"/>
    <mergeCell ref="RJB816:RJD816"/>
    <mergeCell ref="RJM816:RJO816"/>
    <mergeCell ref="RJX816:RJZ816"/>
    <mergeCell ref="RCS816:RCU816"/>
    <mergeCell ref="RDD816:RDF816"/>
    <mergeCell ref="RDO816:RDQ816"/>
    <mergeCell ref="RDZ816:REB816"/>
    <mergeCell ref="REK816:REM816"/>
    <mergeCell ref="REV816:REX816"/>
    <mergeCell ref="RFG816:RFI816"/>
    <mergeCell ref="RFR816:RFT816"/>
    <mergeCell ref="RGC816:RGE816"/>
    <mergeCell ref="ROD816:ROF816"/>
    <mergeCell ref="ROO816:ROQ816"/>
    <mergeCell ref="ROZ816:RPB816"/>
    <mergeCell ref="RPK816:RPM816"/>
    <mergeCell ref="RPV816:RPX816"/>
    <mergeCell ref="RQG816:RQI816"/>
    <mergeCell ref="RQR816:RQT816"/>
    <mergeCell ref="RRC816:RRE816"/>
    <mergeCell ref="RRN816:RRP816"/>
    <mergeCell ref="RKI816:RKK816"/>
    <mergeCell ref="RKT816:RKV816"/>
    <mergeCell ref="RLE816:RLG816"/>
    <mergeCell ref="RLP816:RLR816"/>
    <mergeCell ref="RMA816:RMC816"/>
    <mergeCell ref="RML816:RMN816"/>
    <mergeCell ref="RMW816:RMY816"/>
    <mergeCell ref="RNH816:RNJ816"/>
    <mergeCell ref="RNS816:RNU816"/>
    <mergeCell ref="RVT816:RVV816"/>
    <mergeCell ref="RWE816:RWG816"/>
    <mergeCell ref="RWP816:RWR816"/>
    <mergeCell ref="RXA816:RXC816"/>
    <mergeCell ref="RXL816:RXN816"/>
    <mergeCell ref="RXW816:RXY816"/>
    <mergeCell ref="RYH816:RYJ816"/>
    <mergeCell ref="RYS816:RYU816"/>
    <mergeCell ref="RZD816:RZF816"/>
    <mergeCell ref="RRY816:RSA816"/>
    <mergeCell ref="RSJ816:RSL816"/>
    <mergeCell ref="RSU816:RSW816"/>
    <mergeCell ref="RTF816:RTH816"/>
    <mergeCell ref="RTQ816:RTS816"/>
    <mergeCell ref="RUB816:RUD816"/>
    <mergeCell ref="RUM816:RUO816"/>
    <mergeCell ref="RUX816:RUZ816"/>
    <mergeCell ref="RVI816:RVK816"/>
    <mergeCell ref="SDJ816:SDL816"/>
    <mergeCell ref="SDU816:SDW816"/>
    <mergeCell ref="SEF816:SEH816"/>
    <mergeCell ref="SEQ816:SES816"/>
    <mergeCell ref="SFB816:SFD816"/>
    <mergeCell ref="SFM816:SFO816"/>
    <mergeCell ref="SFX816:SFZ816"/>
    <mergeCell ref="SGI816:SGK816"/>
    <mergeCell ref="SGT816:SGV816"/>
    <mergeCell ref="RZO816:RZQ816"/>
    <mergeCell ref="RZZ816:SAB816"/>
    <mergeCell ref="SAK816:SAM816"/>
    <mergeCell ref="SAV816:SAX816"/>
    <mergeCell ref="SBG816:SBI816"/>
    <mergeCell ref="SBR816:SBT816"/>
    <mergeCell ref="SCC816:SCE816"/>
    <mergeCell ref="SCN816:SCP816"/>
    <mergeCell ref="SCY816:SDA816"/>
    <mergeCell ref="SKZ816:SLB816"/>
    <mergeCell ref="SLK816:SLM816"/>
    <mergeCell ref="SLV816:SLX816"/>
    <mergeCell ref="SMG816:SMI816"/>
    <mergeCell ref="SMR816:SMT816"/>
    <mergeCell ref="SNC816:SNE816"/>
    <mergeCell ref="SNN816:SNP816"/>
    <mergeCell ref="SNY816:SOA816"/>
    <mergeCell ref="SOJ816:SOL816"/>
    <mergeCell ref="SHE816:SHG816"/>
    <mergeCell ref="SHP816:SHR816"/>
    <mergeCell ref="SIA816:SIC816"/>
    <mergeCell ref="SIL816:SIN816"/>
    <mergeCell ref="SIW816:SIY816"/>
    <mergeCell ref="SJH816:SJJ816"/>
    <mergeCell ref="SJS816:SJU816"/>
    <mergeCell ref="SKD816:SKF816"/>
    <mergeCell ref="SKO816:SKQ816"/>
    <mergeCell ref="SSP816:SSR816"/>
    <mergeCell ref="STA816:STC816"/>
    <mergeCell ref="STL816:STN816"/>
    <mergeCell ref="STW816:STY816"/>
    <mergeCell ref="SUH816:SUJ816"/>
    <mergeCell ref="SUS816:SUU816"/>
    <mergeCell ref="SVD816:SVF816"/>
    <mergeCell ref="SVO816:SVQ816"/>
    <mergeCell ref="SVZ816:SWB816"/>
    <mergeCell ref="SOU816:SOW816"/>
    <mergeCell ref="SPF816:SPH816"/>
    <mergeCell ref="SPQ816:SPS816"/>
    <mergeCell ref="SQB816:SQD816"/>
    <mergeCell ref="SQM816:SQO816"/>
    <mergeCell ref="SQX816:SQZ816"/>
    <mergeCell ref="SRI816:SRK816"/>
    <mergeCell ref="SRT816:SRV816"/>
    <mergeCell ref="SSE816:SSG816"/>
    <mergeCell ref="TAF816:TAH816"/>
    <mergeCell ref="TAQ816:TAS816"/>
    <mergeCell ref="TBB816:TBD816"/>
    <mergeCell ref="TBM816:TBO816"/>
    <mergeCell ref="TBX816:TBZ816"/>
    <mergeCell ref="TCI816:TCK816"/>
    <mergeCell ref="TCT816:TCV816"/>
    <mergeCell ref="TDE816:TDG816"/>
    <mergeCell ref="TDP816:TDR816"/>
    <mergeCell ref="SWK816:SWM816"/>
    <mergeCell ref="SWV816:SWX816"/>
    <mergeCell ref="SXG816:SXI816"/>
    <mergeCell ref="SXR816:SXT816"/>
    <mergeCell ref="SYC816:SYE816"/>
    <mergeCell ref="SYN816:SYP816"/>
    <mergeCell ref="SYY816:SZA816"/>
    <mergeCell ref="SZJ816:SZL816"/>
    <mergeCell ref="SZU816:SZW816"/>
    <mergeCell ref="THV816:THX816"/>
    <mergeCell ref="TIG816:TII816"/>
    <mergeCell ref="TIR816:TIT816"/>
    <mergeCell ref="TJC816:TJE816"/>
    <mergeCell ref="TJN816:TJP816"/>
    <mergeCell ref="TJY816:TKA816"/>
    <mergeCell ref="TKJ816:TKL816"/>
    <mergeCell ref="TKU816:TKW816"/>
    <mergeCell ref="TLF816:TLH816"/>
    <mergeCell ref="TEA816:TEC816"/>
    <mergeCell ref="TEL816:TEN816"/>
    <mergeCell ref="TEW816:TEY816"/>
    <mergeCell ref="TFH816:TFJ816"/>
    <mergeCell ref="TFS816:TFU816"/>
    <mergeCell ref="TGD816:TGF816"/>
    <mergeCell ref="TGO816:TGQ816"/>
    <mergeCell ref="TGZ816:THB816"/>
    <mergeCell ref="THK816:THM816"/>
    <mergeCell ref="TPL816:TPN816"/>
    <mergeCell ref="TPW816:TPY816"/>
    <mergeCell ref="TQH816:TQJ816"/>
    <mergeCell ref="TQS816:TQU816"/>
    <mergeCell ref="TRD816:TRF816"/>
    <mergeCell ref="TRO816:TRQ816"/>
    <mergeCell ref="TRZ816:TSB816"/>
    <mergeCell ref="TSK816:TSM816"/>
    <mergeCell ref="TSV816:TSX816"/>
    <mergeCell ref="TLQ816:TLS816"/>
    <mergeCell ref="TMB816:TMD816"/>
    <mergeCell ref="TMM816:TMO816"/>
    <mergeCell ref="TMX816:TMZ816"/>
    <mergeCell ref="TNI816:TNK816"/>
    <mergeCell ref="TNT816:TNV816"/>
    <mergeCell ref="TOE816:TOG816"/>
    <mergeCell ref="TOP816:TOR816"/>
    <mergeCell ref="TPA816:TPC816"/>
    <mergeCell ref="TXB816:TXD816"/>
    <mergeCell ref="TXM816:TXO816"/>
    <mergeCell ref="TXX816:TXZ816"/>
    <mergeCell ref="TYI816:TYK816"/>
    <mergeCell ref="TYT816:TYV816"/>
    <mergeCell ref="TZE816:TZG816"/>
    <mergeCell ref="TZP816:TZR816"/>
    <mergeCell ref="UAA816:UAC816"/>
    <mergeCell ref="UAL816:UAN816"/>
    <mergeCell ref="TTG816:TTI816"/>
    <mergeCell ref="TTR816:TTT816"/>
    <mergeCell ref="TUC816:TUE816"/>
    <mergeCell ref="TUN816:TUP816"/>
    <mergeCell ref="TUY816:TVA816"/>
    <mergeCell ref="TVJ816:TVL816"/>
    <mergeCell ref="TVU816:TVW816"/>
    <mergeCell ref="TWF816:TWH816"/>
    <mergeCell ref="TWQ816:TWS816"/>
    <mergeCell ref="UER816:UET816"/>
    <mergeCell ref="UFC816:UFE816"/>
    <mergeCell ref="UFN816:UFP816"/>
    <mergeCell ref="UFY816:UGA816"/>
    <mergeCell ref="UGJ816:UGL816"/>
    <mergeCell ref="UGU816:UGW816"/>
    <mergeCell ref="UHF816:UHH816"/>
    <mergeCell ref="UHQ816:UHS816"/>
    <mergeCell ref="UIB816:UID816"/>
    <mergeCell ref="UAW816:UAY816"/>
    <mergeCell ref="UBH816:UBJ816"/>
    <mergeCell ref="UBS816:UBU816"/>
    <mergeCell ref="UCD816:UCF816"/>
    <mergeCell ref="UCO816:UCQ816"/>
    <mergeCell ref="UCZ816:UDB816"/>
    <mergeCell ref="UDK816:UDM816"/>
    <mergeCell ref="UDV816:UDX816"/>
    <mergeCell ref="UEG816:UEI816"/>
    <mergeCell ref="UMH816:UMJ816"/>
    <mergeCell ref="UMS816:UMU816"/>
    <mergeCell ref="UND816:UNF816"/>
    <mergeCell ref="UNO816:UNQ816"/>
    <mergeCell ref="UNZ816:UOB816"/>
    <mergeCell ref="UOK816:UOM816"/>
    <mergeCell ref="UOV816:UOX816"/>
    <mergeCell ref="UPG816:UPI816"/>
    <mergeCell ref="UPR816:UPT816"/>
    <mergeCell ref="UIM816:UIO816"/>
    <mergeCell ref="UIX816:UIZ816"/>
    <mergeCell ref="UJI816:UJK816"/>
    <mergeCell ref="UJT816:UJV816"/>
    <mergeCell ref="UKE816:UKG816"/>
    <mergeCell ref="UKP816:UKR816"/>
    <mergeCell ref="ULA816:ULC816"/>
    <mergeCell ref="ULL816:ULN816"/>
    <mergeCell ref="ULW816:ULY816"/>
    <mergeCell ref="UTX816:UTZ816"/>
    <mergeCell ref="UUI816:UUK816"/>
    <mergeCell ref="UUT816:UUV816"/>
    <mergeCell ref="UVE816:UVG816"/>
    <mergeCell ref="UVP816:UVR816"/>
    <mergeCell ref="UWA816:UWC816"/>
    <mergeCell ref="UWL816:UWN816"/>
    <mergeCell ref="UWW816:UWY816"/>
    <mergeCell ref="UXH816:UXJ816"/>
    <mergeCell ref="UQC816:UQE816"/>
    <mergeCell ref="UQN816:UQP816"/>
    <mergeCell ref="UQY816:URA816"/>
    <mergeCell ref="URJ816:URL816"/>
    <mergeCell ref="URU816:URW816"/>
    <mergeCell ref="USF816:USH816"/>
    <mergeCell ref="USQ816:USS816"/>
    <mergeCell ref="UTB816:UTD816"/>
    <mergeCell ref="UTM816:UTO816"/>
    <mergeCell ref="VBN816:VBP816"/>
    <mergeCell ref="VBY816:VCA816"/>
    <mergeCell ref="VCJ816:VCL816"/>
    <mergeCell ref="VCU816:VCW816"/>
    <mergeCell ref="VDF816:VDH816"/>
    <mergeCell ref="VDQ816:VDS816"/>
    <mergeCell ref="VEB816:VED816"/>
    <mergeCell ref="VEM816:VEO816"/>
    <mergeCell ref="VEX816:VEZ816"/>
    <mergeCell ref="UXS816:UXU816"/>
    <mergeCell ref="UYD816:UYF816"/>
    <mergeCell ref="UYO816:UYQ816"/>
    <mergeCell ref="UYZ816:UZB816"/>
    <mergeCell ref="UZK816:UZM816"/>
    <mergeCell ref="UZV816:UZX816"/>
    <mergeCell ref="VAG816:VAI816"/>
    <mergeCell ref="VAR816:VAT816"/>
    <mergeCell ref="VBC816:VBE816"/>
    <mergeCell ref="VJD816:VJF816"/>
    <mergeCell ref="VJO816:VJQ816"/>
    <mergeCell ref="VJZ816:VKB816"/>
    <mergeCell ref="VKK816:VKM816"/>
    <mergeCell ref="VKV816:VKX816"/>
    <mergeCell ref="VLG816:VLI816"/>
    <mergeCell ref="VLR816:VLT816"/>
    <mergeCell ref="VMC816:VME816"/>
    <mergeCell ref="VMN816:VMP816"/>
    <mergeCell ref="VFI816:VFK816"/>
    <mergeCell ref="VFT816:VFV816"/>
    <mergeCell ref="VGE816:VGG816"/>
    <mergeCell ref="VGP816:VGR816"/>
    <mergeCell ref="VHA816:VHC816"/>
    <mergeCell ref="VHL816:VHN816"/>
    <mergeCell ref="VHW816:VHY816"/>
    <mergeCell ref="VIH816:VIJ816"/>
    <mergeCell ref="VIS816:VIU816"/>
    <mergeCell ref="VQT816:VQV816"/>
    <mergeCell ref="VRE816:VRG816"/>
    <mergeCell ref="VRP816:VRR816"/>
    <mergeCell ref="VSA816:VSC816"/>
    <mergeCell ref="VSL816:VSN816"/>
    <mergeCell ref="VSW816:VSY816"/>
    <mergeCell ref="VTH816:VTJ816"/>
    <mergeCell ref="VTS816:VTU816"/>
    <mergeCell ref="VUD816:VUF816"/>
    <mergeCell ref="VMY816:VNA816"/>
    <mergeCell ref="VNJ816:VNL816"/>
    <mergeCell ref="VNU816:VNW816"/>
    <mergeCell ref="VOF816:VOH816"/>
    <mergeCell ref="VOQ816:VOS816"/>
    <mergeCell ref="VPB816:VPD816"/>
    <mergeCell ref="VPM816:VPO816"/>
    <mergeCell ref="VPX816:VPZ816"/>
    <mergeCell ref="VQI816:VQK816"/>
    <mergeCell ref="WDL816:WDN816"/>
    <mergeCell ref="WDW816:WDY816"/>
    <mergeCell ref="WEH816:WEJ816"/>
    <mergeCell ref="WES816:WEU816"/>
    <mergeCell ref="WFD816:WFF816"/>
    <mergeCell ref="WFO816:WFQ816"/>
    <mergeCell ref="VYJ816:VYL816"/>
    <mergeCell ref="VYU816:VYW816"/>
    <mergeCell ref="VZF816:VZH816"/>
    <mergeCell ref="VZQ816:VZS816"/>
    <mergeCell ref="WAB816:WAD816"/>
    <mergeCell ref="WAM816:WAO816"/>
    <mergeCell ref="WAX816:WAZ816"/>
    <mergeCell ref="WBI816:WBK816"/>
    <mergeCell ref="WBT816:WBV816"/>
    <mergeCell ref="VUO816:VUQ816"/>
    <mergeCell ref="VUZ816:VVB816"/>
    <mergeCell ref="VVK816:VVM816"/>
    <mergeCell ref="VVV816:VVX816"/>
    <mergeCell ref="VWG816:VWI816"/>
    <mergeCell ref="VWR816:VWT816"/>
    <mergeCell ref="VXC816:VXE816"/>
    <mergeCell ref="VXN816:VXP816"/>
    <mergeCell ref="VXY816:VYA816"/>
    <mergeCell ref="WUU816:WUW816"/>
    <mergeCell ref="WNP816:WNR816"/>
    <mergeCell ref="WOA816:WOC816"/>
    <mergeCell ref="WOL816:WON816"/>
    <mergeCell ref="WOW816:WOY816"/>
    <mergeCell ref="WPH816:WPJ816"/>
    <mergeCell ref="WPS816:WPU816"/>
    <mergeCell ref="WQD816:WQF816"/>
    <mergeCell ref="WQO816:WQQ816"/>
    <mergeCell ref="WQZ816:WRB816"/>
    <mergeCell ref="WJU816:WJW816"/>
    <mergeCell ref="WKF816:WKH816"/>
    <mergeCell ref="WKQ816:WKS816"/>
    <mergeCell ref="WLB816:WLD816"/>
    <mergeCell ref="WLM816:WLO816"/>
    <mergeCell ref="WLX816:WLZ816"/>
    <mergeCell ref="WMI816:WMK816"/>
    <mergeCell ref="WMT816:WMV816"/>
    <mergeCell ref="WNE816:WNG816"/>
    <mergeCell ref="WFZ816:WGB816"/>
    <mergeCell ref="WGK816:WGM816"/>
    <mergeCell ref="WGV816:WGX816"/>
    <mergeCell ref="WHG816:WHI816"/>
    <mergeCell ref="WHR816:WHT816"/>
    <mergeCell ref="WIC816:WIE816"/>
    <mergeCell ref="WIN816:WIP816"/>
    <mergeCell ref="WIY816:WJA816"/>
    <mergeCell ref="WJJ816:WJL816"/>
    <mergeCell ref="WCE816:WCG816"/>
    <mergeCell ref="WCP816:WCR816"/>
    <mergeCell ref="WDA816:WDC816"/>
    <mergeCell ref="A166:B166"/>
    <mergeCell ref="XCV816:XCX816"/>
    <mergeCell ref="XDG816:XDI816"/>
    <mergeCell ref="XDR816:XDT816"/>
    <mergeCell ref="XEC816:XEE816"/>
    <mergeCell ref="A620:B620"/>
    <mergeCell ref="WZA816:WZC816"/>
    <mergeCell ref="WZL816:WZN816"/>
    <mergeCell ref="WZW816:WZY816"/>
    <mergeCell ref="XAH816:XAJ816"/>
    <mergeCell ref="XAS816:XAU816"/>
    <mergeCell ref="XBD816:XBF816"/>
    <mergeCell ref="XBO816:XBQ816"/>
    <mergeCell ref="XBZ816:XCB816"/>
    <mergeCell ref="XCK816:XCM816"/>
    <mergeCell ref="WVF816:WVH816"/>
    <mergeCell ref="WVQ816:WVS816"/>
    <mergeCell ref="WWB816:WWD816"/>
    <mergeCell ref="WWM816:WWO816"/>
    <mergeCell ref="WWX816:WWZ816"/>
    <mergeCell ref="WXI816:WXK816"/>
    <mergeCell ref="WXT816:WXV816"/>
    <mergeCell ref="WYE816:WYG816"/>
    <mergeCell ref="WYP816:WYR816"/>
    <mergeCell ref="WRK816:WRM816"/>
    <mergeCell ref="WRV816:WRX816"/>
    <mergeCell ref="WSG816:WSI816"/>
    <mergeCell ref="WSR816:WST816"/>
    <mergeCell ref="WTC816:WTE816"/>
    <mergeCell ref="WTN816:WTP816"/>
    <mergeCell ref="WTY816:WUA816"/>
    <mergeCell ref="WUJ816:WUL816"/>
    <mergeCell ref="C51:F51"/>
    <mergeCell ref="B62:C62"/>
    <mergeCell ref="C493:E493"/>
    <mergeCell ref="C495:E495"/>
    <mergeCell ref="E497:F497"/>
    <mergeCell ref="C499:E499"/>
    <mergeCell ref="C64:E64"/>
    <mergeCell ref="A65:B65"/>
    <mergeCell ref="C78:E78"/>
    <mergeCell ref="A79:B79"/>
    <mergeCell ref="C56:E56"/>
    <mergeCell ref="C60:E60"/>
    <mergeCell ref="E219:F219"/>
    <mergeCell ref="C330:E330"/>
    <mergeCell ref="C270:E270"/>
    <mergeCell ref="C290:E290"/>
    <mergeCell ref="C294:E294"/>
    <mergeCell ref="C233:E233"/>
    <mergeCell ref="C247:E247"/>
    <mergeCell ref="C150:E150"/>
    <mergeCell ref="C54:G54"/>
    <mergeCell ref="C285:E285"/>
    <mergeCell ref="C425:E425"/>
    <mergeCell ref="C432:E432"/>
    <mergeCell ref="C442:E442"/>
    <mergeCell ref="C449:E449"/>
    <mergeCell ref="C469:E469"/>
    <mergeCell ref="C165:E165"/>
    <mergeCell ref="C477:E477"/>
    <mergeCell ref="C169:D169"/>
    <mergeCell ref="C172:E172"/>
    <mergeCell ref="A173:B173"/>
    <mergeCell ref="C175:D175"/>
    <mergeCell ref="C176:D176"/>
    <mergeCell ref="C177:D177"/>
    <mergeCell ref="C190:D190"/>
    <mergeCell ref="C191:D191"/>
    <mergeCell ref="A195:B195"/>
    <mergeCell ref="C180:E180"/>
    <mergeCell ref="A181:B181"/>
    <mergeCell ref="C183:D183"/>
    <mergeCell ref="C184:D184"/>
    <mergeCell ref="C187:E187"/>
    <mergeCell ref="A188:B188"/>
    <mergeCell ref="C154:D154"/>
    <mergeCell ref="C155:D155"/>
    <mergeCell ref="C158:E158"/>
    <mergeCell ref="A159:B159"/>
    <mergeCell ref="C161:D161"/>
    <mergeCell ref="C112:D112"/>
    <mergeCell ref="C113:D113"/>
    <mergeCell ref="C116:E116"/>
    <mergeCell ref="C726:E726"/>
    <mergeCell ref="C298:E298"/>
    <mergeCell ref="C402:E402"/>
    <mergeCell ref="E505:F505"/>
    <mergeCell ref="C507:E507"/>
    <mergeCell ref="E663:F663"/>
    <mergeCell ref="C673:E673"/>
    <mergeCell ref="E674:F674"/>
    <mergeCell ref="E702:F702"/>
    <mergeCell ref="E704:F704"/>
    <mergeCell ref="C706:E706"/>
    <mergeCell ref="E707:F707"/>
    <mergeCell ref="E709:F709"/>
    <mergeCell ref="E509:F509"/>
    <mergeCell ref="C511:E511"/>
    <mergeCell ref="E595:F595"/>
    <mergeCell ref="E640:F640"/>
    <mergeCell ref="C239:E239"/>
    <mergeCell ref="C240:D240"/>
    <mergeCell ref="E240:F240"/>
    <mergeCell ref="C168:D168"/>
    <mergeCell ref="A151:B151"/>
    <mergeCell ref="C153:D153"/>
    <mergeCell ref="B655:B659"/>
    <mergeCell ref="B666:B670"/>
    <mergeCell ref="B677:B679"/>
    <mergeCell ref="B686:B689"/>
    <mergeCell ref="C611:E611"/>
    <mergeCell ref="C561:E561"/>
    <mergeCell ref="E563:F563"/>
    <mergeCell ref="C565:E565"/>
    <mergeCell ref="C597:E597"/>
    <mergeCell ref="E599:F599"/>
    <mergeCell ref="E567:F567"/>
    <mergeCell ref="C569:E569"/>
    <mergeCell ref="E571:F571"/>
    <mergeCell ref="C573:E573"/>
    <mergeCell ref="C338:E338"/>
  </mergeCells>
  <printOptions horizontalCentered="1"/>
  <pageMargins left="0.59055118110236227" right="0.59055118110236227" top="1.3779527559055118" bottom="0.78740157480314965" header="0.19685039370078741" footer="0.19685039370078741"/>
  <pageSetup paperSize="9" scale="45" orientation="portrait" r:id="rId1"/>
  <headerFooter>
    <oddHeader>&amp;C&amp;"Arial,Normal"&amp;7&amp;G 
MINISTÉRIO DA EDUCAÇÃO
SECRETARIA DE EDUCAÇÃO PROFISSIONAL E TECNOLÓGICA
INSTITUTO FEDERAL DE EDUCAÇÃO, CIÊNCIA E TEC. DE RORAIMA
DEPARTAMENTO TÉCNICO DE ENGENHARIA E OBRAS - DETEO</oddHeader>
    <oddFooter>&amp;C&amp;"Arial,Normal"&amp;10&amp;P de &amp;N
Rua: Fernão Dias Paes Leme, nº 11, Bairro: Calungá - Boa Vista-RR - CEP 69.303-220
E-mail: licitacoes@ifrr.edu.br - Fone: (95) 3623-1910</oddFooter>
  </headerFooter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82"/>
  <sheetViews>
    <sheetView view="pageBreakPreview" zoomScale="80" zoomScaleNormal="160" zoomScaleSheetLayoutView="80" zoomScalePageLayoutView="130" workbookViewId="0">
      <selection sqref="A1:L1"/>
    </sheetView>
  </sheetViews>
  <sheetFormatPr defaultRowHeight="11.25" customHeight="1"/>
  <cols>
    <col min="1" max="1" width="8.85546875" style="156" customWidth="1"/>
    <col min="2" max="2" width="11.85546875" style="157" customWidth="1"/>
    <col min="3" max="3" width="70.85546875" style="158" customWidth="1"/>
    <col min="4" max="4" width="8.5703125" style="142" customWidth="1"/>
    <col min="5" max="5" width="9.7109375" style="156" customWidth="1"/>
    <col min="6" max="6" width="15.85546875" style="160" customWidth="1"/>
    <col min="7" max="7" width="17.85546875" style="161" customWidth="1"/>
    <col min="8" max="8" width="9.5703125" style="155" hidden="1" customWidth="1"/>
    <col min="9" max="9" width="14.28515625" style="155" hidden="1" customWidth="1"/>
    <col min="10" max="10" width="9.28515625" style="857" customWidth="1"/>
    <col min="11" max="11" width="11.5703125" style="855" customWidth="1"/>
    <col min="12" max="12" width="12.140625" style="155" bestFit="1" customWidth="1"/>
    <col min="13" max="16384" width="9.140625" style="155"/>
  </cols>
  <sheetData>
    <row r="1" spans="1:21" ht="22.5" customHeight="1">
      <c r="A1" s="1183" t="s">
        <v>1236</v>
      </c>
      <c r="B1" s="1183"/>
      <c r="C1" s="1183"/>
      <c r="D1" s="1183"/>
      <c r="E1" s="1183"/>
      <c r="F1" s="1183"/>
      <c r="G1" s="1183"/>
      <c r="H1" s="1183"/>
      <c r="I1" s="1183"/>
      <c r="J1" s="1183"/>
      <c r="K1" s="1183"/>
      <c r="L1" s="1183"/>
    </row>
    <row r="2" spans="1:21" ht="21.75" customHeight="1">
      <c r="A2" s="1192" t="str">
        <f>CABEÇALHO!A2</f>
        <v>PROCESSO:</v>
      </c>
      <c r="B2" s="1193"/>
      <c r="C2" s="1184" t="str">
        <f>CABEÇALHO!C2</f>
        <v>23231.000125.2019-30</v>
      </c>
      <c r="D2" s="1185"/>
      <c r="E2" s="1185"/>
      <c r="F2" s="1185"/>
      <c r="G2" s="1185"/>
      <c r="H2" s="1185"/>
      <c r="I2" s="1185"/>
      <c r="J2" s="1185"/>
      <c r="K2" s="1185"/>
      <c r="L2" s="1185"/>
    </row>
    <row r="3" spans="1:21" ht="32.25" customHeight="1">
      <c r="A3" s="1194" t="str">
        <f>CABEÇALHO!A3</f>
        <v>OBJETO:</v>
      </c>
      <c r="B3" s="1195"/>
      <c r="C3" s="1186" t="str">
        <f>CABEÇALHO!C3</f>
        <v>Execução dos Serviços de Conclusão do Muro e Gradil do Terreno, Construção de Guarita, Base para Container EAD e Fechamento Lateral da Area de Convivência do Campus Avançado do Bonfim.</v>
      </c>
      <c r="D3" s="1187"/>
      <c r="E3" s="1187"/>
      <c r="F3" s="1187"/>
      <c r="G3" s="1187"/>
      <c r="H3" s="1187"/>
      <c r="I3" s="1187"/>
      <c r="J3" s="1187"/>
      <c r="K3" s="1187"/>
      <c r="L3" s="1187"/>
    </row>
    <row r="4" spans="1:21" ht="16.5" customHeight="1">
      <c r="A4" s="913" t="str">
        <f>CABEÇALHO!A4</f>
        <v xml:space="preserve">LOCAL: </v>
      </c>
      <c r="B4" s="913"/>
      <c r="C4" s="1184" t="str">
        <f>CABEÇALHO!C4</f>
        <v>Av. Tuxaua Farias, S/N - B. 13 de Maio - BONFIM/RR</v>
      </c>
      <c r="D4" s="1185"/>
      <c r="E4" s="1185"/>
      <c r="F4" s="1185"/>
      <c r="G4" s="1185"/>
      <c r="H4" s="1185"/>
      <c r="I4" s="1185"/>
      <c r="J4" s="1185"/>
      <c r="K4" s="1185"/>
      <c r="L4" s="1185"/>
    </row>
    <row r="5" spans="1:21" ht="20.25" customHeight="1">
      <c r="A5" s="913" t="str">
        <f>CABEÇALHO!A5</f>
        <v>REFERÊNCIA:</v>
      </c>
      <c r="B5" s="913"/>
      <c r="C5" s="1184" t="str">
        <f>CABEÇALHO!C5</f>
        <v>SINAPI DESONERADO, RORAIMA DATA BASE:06/2019</v>
      </c>
      <c r="D5" s="1185"/>
      <c r="E5" s="1185"/>
      <c r="F5" s="1185"/>
      <c r="G5" s="1185"/>
      <c r="H5" s="1185"/>
      <c r="I5" s="1185"/>
      <c r="J5" s="1185"/>
      <c r="K5" s="1185"/>
      <c r="L5" s="1185"/>
    </row>
    <row r="6" spans="1:21" ht="16.5" customHeight="1">
      <c r="A6" s="913" t="str">
        <f>CABEÇALHO!A6</f>
        <v>ENCARGOS:</v>
      </c>
      <c r="B6" s="913"/>
      <c r="C6" s="844" t="str">
        <f>CABEÇALHO!C6</f>
        <v xml:space="preserve"> 85,63% (hora) / 47,44% (mês)</v>
      </c>
      <c r="D6" s="259">
        <f>CABEÇALHO!F6</f>
        <v>0.29070000000000001</v>
      </c>
      <c r="E6" s="260">
        <v>1.2907</v>
      </c>
      <c r="F6" s="783" t="str">
        <f>CABEÇALHO!G6</f>
        <v>BDI Diferenc.:</v>
      </c>
      <c r="G6" s="262" t="s">
        <v>314</v>
      </c>
      <c r="J6" s="1180"/>
      <c r="K6" s="1180"/>
      <c r="L6" s="1180"/>
    </row>
    <row r="7" spans="1:21" ht="14.25" customHeight="1">
      <c r="A7" s="1181"/>
      <c r="B7" s="1182"/>
      <c r="C7" s="1182"/>
      <c r="D7" s="1182"/>
      <c r="E7" s="1182"/>
      <c r="F7" s="1182"/>
      <c r="G7" s="1182"/>
      <c r="H7" s="1182"/>
      <c r="I7" s="1182"/>
      <c r="J7" s="1182"/>
      <c r="K7" s="1182"/>
      <c r="L7" s="1182"/>
    </row>
    <row r="8" spans="1:21" ht="30">
      <c r="A8" s="845" t="str">
        <f>'REMANESCENTES DO MURO'!A9</f>
        <v>ITEM</v>
      </c>
      <c r="B8" s="779" t="str">
        <f>'REMANESCENTES DO MURO'!B9</f>
        <v>CÓDIGO</v>
      </c>
      <c r="C8" s="845" t="str">
        <f>'REMANESCENTES DO MURO'!C9:E9</f>
        <v>DESCRIÇÃO DOS SERVIÇOS</v>
      </c>
      <c r="D8" s="780" t="str">
        <f>'REMANESCENTES DO MURO'!F9</f>
        <v>UND</v>
      </c>
      <c r="E8" s="780" t="str">
        <f>'REMANESCENTES DO MURO'!G9</f>
        <v>QTD</v>
      </c>
      <c r="F8" s="781" t="s">
        <v>364</v>
      </c>
      <c r="G8" s="782" t="s">
        <v>349</v>
      </c>
      <c r="J8" s="782" t="s">
        <v>1172</v>
      </c>
      <c r="K8" s="782" t="s">
        <v>1208</v>
      </c>
      <c r="L8" s="856" t="s">
        <v>356</v>
      </c>
    </row>
    <row r="9" spans="1:21" ht="42" customHeight="1">
      <c r="A9" s="263" t="s">
        <v>555</v>
      </c>
      <c r="B9" s="264" t="s">
        <v>1180</v>
      </c>
      <c r="C9" s="842" t="s">
        <v>374</v>
      </c>
      <c r="D9" s="265" t="s">
        <v>285</v>
      </c>
      <c r="E9" s="265">
        <v>4145.3</v>
      </c>
      <c r="F9" s="266">
        <v>14</v>
      </c>
      <c r="G9" s="267">
        <v>58034.2</v>
      </c>
      <c r="J9" s="859">
        <f>G9/$G$176</f>
        <v>0.1562191489173273</v>
      </c>
      <c r="K9" s="860">
        <f>J9</f>
        <v>0.1562191489173273</v>
      </c>
      <c r="L9" s="1188" t="s">
        <v>154</v>
      </c>
      <c r="U9" s="900"/>
    </row>
    <row r="10" spans="1:21" ht="28.5" customHeight="1">
      <c r="A10" s="263" t="s">
        <v>3</v>
      </c>
      <c r="B10" s="264" t="s">
        <v>299</v>
      </c>
      <c r="C10" s="842" t="s">
        <v>302</v>
      </c>
      <c r="D10" s="265" t="s">
        <v>1172</v>
      </c>
      <c r="E10" s="265">
        <v>100</v>
      </c>
      <c r="F10" s="266">
        <v>456.19</v>
      </c>
      <c r="G10" s="267">
        <v>45619</v>
      </c>
      <c r="J10" s="861">
        <f t="shared" ref="J10:J73" si="0">G10/$G$176</f>
        <v>0.12279933822572817</v>
      </c>
      <c r="K10" s="862">
        <f>J10+K9</f>
        <v>0.27901848714305544</v>
      </c>
      <c r="L10" s="1188"/>
    </row>
    <row r="11" spans="1:21" ht="53.25" customHeight="1">
      <c r="A11" s="263" t="s">
        <v>377</v>
      </c>
      <c r="B11" s="264">
        <v>87507</v>
      </c>
      <c r="C11" s="842" t="s">
        <v>405</v>
      </c>
      <c r="D11" s="265" t="s">
        <v>285</v>
      </c>
      <c r="E11" s="265">
        <v>475.60600000000005</v>
      </c>
      <c r="F11" s="266">
        <v>70.89</v>
      </c>
      <c r="G11" s="267">
        <v>33715.71</v>
      </c>
      <c r="J11" s="861">
        <f t="shared" si="0"/>
        <v>9.0757510594501531E-2</v>
      </c>
      <c r="K11" s="862">
        <f>J11+K10</f>
        <v>0.36977599773755698</v>
      </c>
      <c r="L11" s="1188"/>
    </row>
    <row r="12" spans="1:21" ht="36" customHeight="1">
      <c r="A12" s="263" t="s">
        <v>354</v>
      </c>
      <c r="B12" s="264" t="s">
        <v>407</v>
      </c>
      <c r="C12" s="842" t="s">
        <v>406</v>
      </c>
      <c r="D12" s="265" t="s">
        <v>13</v>
      </c>
      <c r="E12" s="265">
        <v>573.22</v>
      </c>
      <c r="F12" s="266">
        <v>32.229999999999997</v>
      </c>
      <c r="G12" s="267">
        <v>18474.88</v>
      </c>
      <c r="J12" s="861">
        <f t="shared" si="0"/>
        <v>4.9731538126652076E-2</v>
      </c>
      <c r="K12" s="862">
        <f t="shared" ref="K12:K75" si="1">J12+K11</f>
        <v>0.41950753586420908</v>
      </c>
      <c r="L12" s="1188"/>
      <c r="Q12" s="155">
        <f>20*E11/100</f>
        <v>95.121200000000002</v>
      </c>
    </row>
    <row r="13" spans="1:21" ht="35.25" customHeight="1">
      <c r="A13" s="263" t="s">
        <v>35</v>
      </c>
      <c r="B13" s="264" t="s">
        <v>332</v>
      </c>
      <c r="C13" s="842" t="s">
        <v>742</v>
      </c>
      <c r="D13" s="265" t="s">
        <v>285</v>
      </c>
      <c r="E13" s="265">
        <v>29.703600000000002</v>
      </c>
      <c r="F13" s="266">
        <v>386.55</v>
      </c>
      <c r="G13" s="267">
        <v>11481.93</v>
      </c>
      <c r="J13" s="861">
        <f t="shared" si="0"/>
        <v>3.0907591257023064E-2</v>
      </c>
      <c r="K13" s="862">
        <f t="shared" si="1"/>
        <v>0.45041512712123216</v>
      </c>
      <c r="L13" s="1188"/>
    </row>
    <row r="14" spans="1:21" ht="60.75" customHeight="1">
      <c r="A14" s="263" t="s">
        <v>550</v>
      </c>
      <c r="B14" s="264" t="s">
        <v>1190</v>
      </c>
      <c r="C14" s="842" t="s">
        <v>1191</v>
      </c>
      <c r="D14" s="265" t="s">
        <v>285</v>
      </c>
      <c r="E14" s="265">
        <v>172</v>
      </c>
      <c r="F14" s="266">
        <v>60.44</v>
      </c>
      <c r="G14" s="267">
        <v>10395.68</v>
      </c>
      <c r="J14" s="861">
        <f t="shared" si="0"/>
        <v>2.7983573169215414E-2</v>
      </c>
      <c r="K14" s="862">
        <f t="shared" si="1"/>
        <v>0.47839870029044756</v>
      </c>
      <c r="L14" s="1188"/>
    </row>
    <row r="15" spans="1:21" ht="32.25" customHeight="1">
      <c r="A15" s="263" t="s">
        <v>424</v>
      </c>
      <c r="B15" s="264">
        <v>87894</v>
      </c>
      <c r="C15" s="842" t="s">
        <v>371</v>
      </c>
      <c r="D15" s="265" t="s">
        <v>285</v>
      </c>
      <c r="E15" s="265">
        <v>1567.2120000000002</v>
      </c>
      <c r="F15" s="266">
        <v>6.53</v>
      </c>
      <c r="G15" s="267">
        <v>10233.89</v>
      </c>
      <c r="J15" s="861">
        <f t="shared" si="0"/>
        <v>2.754805934972045E-2</v>
      </c>
      <c r="K15" s="862">
        <f t="shared" si="1"/>
        <v>0.505946759640168</v>
      </c>
      <c r="L15" s="1188"/>
    </row>
    <row r="16" spans="1:21" ht="37.5" customHeight="1">
      <c r="A16" s="263" t="s">
        <v>380</v>
      </c>
      <c r="B16" s="264" t="s">
        <v>517</v>
      </c>
      <c r="C16" s="842" t="s">
        <v>516</v>
      </c>
      <c r="D16" s="265" t="s">
        <v>284</v>
      </c>
      <c r="E16" s="265">
        <v>21.3</v>
      </c>
      <c r="F16" s="266">
        <v>460.03</v>
      </c>
      <c r="G16" s="267">
        <v>9798.64</v>
      </c>
      <c r="J16" s="861">
        <f t="shared" si="0"/>
        <v>2.6376433229841713E-2</v>
      </c>
      <c r="K16" s="862">
        <f t="shared" si="1"/>
        <v>0.53232319287000973</v>
      </c>
      <c r="L16" s="1188"/>
    </row>
    <row r="17" spans="1:12" ht="34.5" customHeight="1">
      <c r="A17" s="263" t="s">
        <v>505</v>
      </c>
      <c r="B17" s="264" t="s">
        <v>289</v>
      </c>
      <c r="C17" s="842" t="s">
        <v>538</v>
      </c>
      <c r="D17" s="265" t="s">
        <v>284</v>
      </c>
      <c r="E17" s="265">
        <v>17.727499999999999</v>
      </c>
      <c r="F17" s="266">
        <v>423.07</v>
      </c>
      <c r="G17" s="267">
        <v>7499.9699999999993</v>
      </c>
      <c r="J17" s="861">
        <f t="shared" si="0"/>
        <v>2.0188766801394472E-2</v>
      </c>
      <c r="K17" s="862">
        <f t="shared" si="1"/>
        <v>0.55251195967140421</v>
      </c>
      <c r="L17" s="1188"/>
    </row>
    <row r="18" spans="1:12" ht="28.5" customHeight="1">
      <c r="A18" s="263" t="s">
        <v>445</v>
      </c>
      <c r="B18" s="264">
        <v>92778</v>
      </c>
      <c r="C18" s="842" t="s">
        <v>367</v>
      </c>
      <c r="D18" s="265" t="s">
        <v>384</v>
      </c>
      <c r="E18" s="265">
        <v>610.82999999999993</v>
      </c>
      <c r="F18" s="266">
        <v>11.64</v>
      </c>
      <c r="G18" s="267">
        <v>7110.06</v>
      </c>
      <c r="J18" s="861">
        <f t="shared" si="0"/>
        <v>1.9139188994612352E-2</v>
      </c>
      <c r="K18" s="862">
        <f t="shared" si="1"/>
        <v>0.57165114866601652</v>
      </c>
      <c r="L18" s="1188"/>
    </row>
    <row r="19" spans="1:12" ht="48" customHeight="1">
      <c r="A19" s="263" t="s">
        <v>28</v>
      </c>
      <c r="B19" s="264" t="s">
        <v>337</v>
      </c>
      <c r="C19" s="842" t="s">
        <v>1178</v>
      </c>
      <c r="D19" s="265" t="s">
        <v>285</v>
      </c>
      <c r="E19" s="265">
        <v>68</v>
      </c>
      <c r="F19" s="266">
        <v>99.49</v>
      </c>
      <c r="G19" s="267">
        <v>6765.32</v>
      </c>
      <c r="J19" s="861">
        <f t="shared" si="0"/>
        <v>1.8211201887048889E-2</v>
      </c>
      <c r="K19" s="862">
        <f t="shared" si="1"/>
        <v>0.58986235055306535</v>
      </c>
      <c r="L19" s="1188"/>
    </row>
    <row r="20" spans="1:12" ht="47.25" customHeight="1">
      <c r="A20" s="263" t="s">
        <v>761</v>
      </c>
      <c r="B20" s="264" t="s">
        <v>1095</v>
      </c>
      <c r="C20" s="842" t="s">
        <v>1097</v>
      </c>
      <c r="D20" s="265" t="s">
        <v>384</v>
      </c>
      <c r="E20" s="265">
        <v>458.87</v>
      </c>
      <c r="F20" s="266">
        <v>14.24</v>
      </c>
      <c r="G20" s="267">
        <v>6534.3099999999995</v>
      </c>
      <c r="J20" s="861">
        <f t="shared" si="0"/>
        <v>1.758935846383651E-2</v>
      </c>
      <c r="K20" s="862">
        <f t="shared" si="1"/>
        <v>0.60745170901690182</v>
      </c>
      <c r="L20" s="1188"/>
    </row>
    <row r="21" spans="1:12" ht="66.75" customHeight="1">
      <c r="A21" s="263" t="s">
        <v>353</v>
      </c>
      <c r="B21" s="264" t="s">
        <v>397</v>
      </c>
      <c r="C21" s="842" t="s">
        <v>398</v>
      </c>
      <c r="D21" s="265" t="s">
        <v>285</v>
      </c>
      <c r="E21" s="265">
        <v>188.732</v>
      </c>
      <c r="F21" s="266">
        <v>34.32</v>
      </c>
      <c r="G21" s="267">
        <v>6477.28</v>
      </c>
      <c r="J21" s="861">
        <f t="shared" si="0"/>
        <v>1.7435842467014722E-2</v>
      </c>
      <c r="K21" s="862">
        <f t="shared" si="1"/>
        <v>0.6248875514839165</v>
      </c>
      <c r="L21" s="1188"/>
    </row>
    <row r="22" spans="1:12" ht="32.25" customHeight="1">
      <c r="A22" s="263" t="s">
        <v>2</v>
      </c>
      <c r="B22" s="264" t="s">
        <v>303</v>
      </c>
      <c r="C22" s="842" t="s">
        <v>1163</v>
      </c>
      <c r="D22" s="265" t="s">
        <v>1172</v>
      </c>
      <c r="E22" s="265">
        <v>100</v>
      </c>
      <c r="F22" s="266">
        <v>61</v>
      </c>
      <c r="G22" s="267">
        <v>6100</v>
      </c>
      <c r="J22" s="861">
        <f t="shared" si="0"/>
        <v>1.6420262679518224E-2</v>
      </c>
      <c r="K22" s="862">
        <f t="shared" si="1"/>
        <v>0.64130781416343474</v>
      </c>
      <c r="L22" s="1188"/>
    </row>
    <row r="23" spans="1:12" ht="45.75" customHeight="1">
      <c r="A23" s="263" t="s">
        <v>730</v>
      </c>
      <c r="B23" s="264" t="s">
        <v>329</v>
      </c>
      <c r="C23" s="842" t="s">
        <v>731</v>
      </c>
      <c r="D23" s="265" t="s">
        <v>285</v>
      </c>
      <c r="E23" s="265">
        <v>419.09999999999997</v>
      </c>
      <c r="F23" s="266">
        <v>14.21</v>
      </c>
      <c r="G23" s="267">
        <v>5955.41</v>
      </c>
      <c r="J23" s="861">
        <f t="shared" si="0"/>
        <v>1.6031048617086822E-2</v>
      </c>
      <c r="K23" s="862">
        <f t="shared" si="1"/>
        <v>0.65733886278052156</v>
      </c>
      <c r="L23" s="1188"/>
    </row>
    <row r="24" spans="1:12" ht="39.75" customHeight="1">
      <c r="A24" s="263" t="s">
        <v>542</v>
      </c>
      <c r="B24" s="264" t="s">
        <v>527</v>
      </c>
      <c r="C24" s="842" t="s">
        <v>528</v>
      </c>
      <c r="D24" s="265" t="s">
        <v>285</v>
      </c>
      <c r="E24" s="265">
        <v>106.5</v>
      </c>
      <c r="F24" s="266">
        <v>52.8</v>
      </c>
      <c r="G24" s="267">
        <v>5623.2</v>
      </c>
      <c r="J24" s="861">
        <f t="shared" si="0"/>
        <v>1.5136790344174898E-2</v>
      </c>
      <c r="K24" s="862">
        <f t="shared" si="1"/>
        <v>0.67247565312469648</v>
      </c>
      <c r="L24" s="1188"/>
    </row>
    <row r="25" spans="1:12" ht="45" customHeight="1">
      <c r="A25" s="263" t="s">
        <v>36</v>
      </c>
      <c r="B25" s="264" t="s">
        <v>333</v>
      </c>
      <c r="C25" s="842" t="s">
        <v>1181</v>
      </c>
      <c r="D25" s="265" t="s">
        <v>285</v>
      </c>
      <c r="E25" s="265">
        <v>11.350000000000001</v>
      </c>
      <c r="F25" s="266">
        <v>482.52</v>
      </c>
      <c r="G25" s="267">
        <v>5476.6</v>
      </c>
      <c r="J25" s="861">
        <f t="shared" si="0"/>
        <v>1.474216567059828E-2</v>
      </c>
      <c r="K25" s="862">
        <f t="shared" si="1"/>
        <v>0.68721781879529475</v>
      </c>
      <c r="L25" s="1188"/>
    </row>
    <row r="26" spans="1:12" ht="81" customHeight="1">
      <c r="A26" s="263" t="s">
        <v>547</v>
      </c>
      <c r="B26" s="264" t="s">
        <v>318</v>
      </c>
      <c r="C26" s="842" t="s">
        <v>487</v>
      </c>
      <c r="D26" s="265" t="s">
        <v>283</v>
      </c>
      <c r="E26" s="265">
        <v>1</v>
      </c>
      <c r="F26" s="266">
        <v>5369.35</v>
      </c>
      <c r="G26" s="267">
        <v>5369.35</v>
      </c>
      <c r="J26" s="861">
        <f t="shared" si="0"/>
        <v>1.4453465150536259E-2</v>
      </c>
      <c r="K26" s="862">
        <f t="shared" si="1"/>
        <v>0.701671283945831</v>
      </c>
      <c r="L26" s="1188"/>
    </row>
    <row r="27" spans="1:12" ht="48" customHeight="1">
      <c r="A27" s="263" t="s">
        <v>841</v>
      </c>
      <c r="B27" s="264" t="s">
        <v>842</v>
      </c>
      <c r="C27" s="842" t="s">
        <v>873</v>
      </c>
      <c r="D27" s="265" t="s">
        <v>13</v>
      </c>
      <c r="E27" s="265">
        <v>393</v>
      </c>
      <c r="F27" s="266">
        <v>11.9</v>
      </c>
      <c r="G27" s="267">
        <v>4676.7</v>
      </c>
      <c r="J27" s="861">
        <f t="shared" si="0"/>
        <v>1.2588957782508669E-2</v>
      </c>
      <c r="K27" s="862">
        <f t="shared" si="1"/>
        <v>0.71426024172833968</v>
      </c>
      <c r="L27" s="1188"/>
    </row>
    <row r="28" spans="1:12" ht="32.25" customHeight="1">
      <c r="A28" s="263" t="s">
        <v>506</v>
      </c>
      <c r="B28" s="264" t="s">
        <v>437</v>
      </c>
      <c r="C28" s="842" t="s">
        <v>438</v>
      </c>
      <c r="D28" s="265" t="s">
        <v>284</v>
      </c>
      <c r="E28" s="265">
        <v>23.477499999999999</v>
      </c>
      <c r="F28" s="266">
        <v>191.71</v>
      </c>
      <c r="G28" s="267">
        <v>4500.87</v>
      </c>
      <c r="J28" s="861">
        <f t="shared" si="0"/>
        <v>1.2115650440387407E-2</v>
      </c>
      <c r="K28" s="862">
        <f t="shared" si="1"/>
        <v>0.72637589216872711</v>
      </c>
      <c r="L28" s="1188"/>
    </row>
    <row r="29" spans="1:12" ht="42" customHeight="1">
      <c r="A29" s="263" t="s">
        <v>545</v>
      </c>
      <c r="B29" s="264" t="s">
        <v>503</v>
      </c>
      <c r="C29" s="842" t="s">
        <v>558</v>
      </c>
      <c r="D29" s="265" t="s">
        <v>13</v>
      </c>
      <c r="E29" s="265">
        <v>66</v>
      </c>
      <c r="F29" s="266">
        <v>66.319999999999993</v>
      </c>
      <c r="G29" s="267">
        <v>4377.12</v>
      </c>
      <c r="J29" s="861">
        <f t="shared" si="0"/>
        <v>1.1782534455700461E-2</v>
      </c>
      <c r="K29" s="862">
        <f t="shared" si="1"/>
        <v>0.73815842662442754</v>
      </c>
      <c r="L29" s="1188"/>
    </row>
    <row r="30" spans="1:12" ht="62.25" customHeight="1">
      <c r="A30" s="263" t="s">
        <v>765</v>
      </c>
      <c r="B30" s="264" t="s">
        <v>638</v>
      </c>
      <c r="C30" s="842" t="s">
        <v>639</v>
      </c>
      <c r="D30" s="265" t="s">
        <v>285</v>
      </c>
      <c r="E30" s="265">
        <v>52.126000000000005</v>
      </c>
      <c r="F30" s="266">
        <v>70.89</v>
      </c>
      <c r="G30" s="267">
        <v>3695.21</v>
      </c>
      <c r="J30" s="861">
        <f t="shared" si="0"/>
        <v>9.9469375173741863E-3</v>
      </c>
      <c r="K30" s="862">
        <f t="shared" si="1"/>
        <v>0.74810536414180173</v>
      </c>
      <c r="L30" s="1188"/>
    </row>
    <row r="31" spans="1:12" ht="31.5" customHeight="1">
      <c r="A31" s="263" t="s">
        <v>203</v>
      </c>
      <c r="B31" s="264" t="s">
        <v>295</v>
      </c>
      <c r="C31" s="842" t="s">
        <v>452</v>
      </c>
      <c r="D31" s="265" t="s">
        <v>284</v>
      </c>
      <c r="E31" s="265">
        <v>52.769375000000004</v>
      </c>
      <c r="F31" s="266">
        <v>68.819999999999993</v>
      </c>
      <c r="G31" s="267">
        <v>3631.59</v>
      </c>
      <c r="J31" s="861">
        <f t="shared" si="0"/>
        <v>9.7756822531658346E-3</v>
      </c>
      <c r="K31" s="862">
        <f t="shared" si="1"/>
        <v>0.75788104639496756</v>
      </c>
      <c r="L31" s="1188"/>
    </row>
    <row r="32" spans="1:12" ht="30.75" customHeight="1">
      <c r="A32" s="263" t="s">
        <v>549</v>
      </c>
      <c r="B32" s="264">
        <v>92775</v>
      </c>
      <c r="C32" s="842" t="s">
        <v>368</v>
      </c>
      <c r="D32" s="265" t="s">
        <v>384</v>
      </c>
      <c r="E32" s="265">
        <v>209.13199999999995</v>
      </c>
      <c r="F32" s="266">
        <v>16.260000000000002</v>
      </c>
      <c r="G32" s="267">
        <v>3400.49</v>
      </c>
      <c r="J32" s="861">
        <f t="shared" si="0"/>
        <v>9.1535965637827739E-3</v>
      </c>
      <c r="K32" s="862">
        <f t="shared" si="1"/>
        <v>0.76703464295875035</v>
      </c>
      <c r="L32" s="1188"/>
    </row>
    <row r="33" spans="1:12" ht="39.75" customHeight="1">
      <c r="A33" s="263" t="s">
        <v>554</v>
      </c>
      <c r="B33" s="264">
        <v>88485</v>
      </c>
      <c r="C33" s="842" t="s">
        <v>373</v>
      </c>
      <c r="D33" s="265" t="s">
        <v>285</v>
      </c>
      <c r="E33" s="265">
        <v>308.39999999999998</v>
      </c>
      <c r="F33" s="266">
        <v>9.69</v>
      </c>
      <c r="G33" s="267">
        <v>2988.4</v>
      </c>
      <c r="J33" s="861">
        <f t="shared" si="0"/>
        <v>8.044313605159387E-3</v>
      </c>
      <c r="K33" s="862">
        <f t="shared" si="1"/>
        <v>0.77507895656390968</v>
      </c>
      <c r="L33" s="1188"/>
    </row>
    <row r="34" spans="1:12" ht="41.25" customHeight="1">
      <c r="A34" s="263" t="s">
        <v>617</v>
      </c>
      <c r="B34" s="264" t="s">
        <v>1070</v>
      </c>
      <c r="C34" s="842" t="s">
        <v>1071</v>
      </c>
      <c r="D34" s="265" t="s">
        <v>285</v>
      </c>
      <c r="E34" s="265">
        <v>17.010000000000002</v>
      </c>
      <c r="F34" s="266">
        <v>164.34</v>
      </c>
      <c r="G34" s="267">
        <v>2795.42</v>
      </c>
      <c r="J34" s="861">
        <f t="shared" si="0"/>
        <v>7.5248410982916118E-3</v>
      </c>
      <c r="K34" s="862">
        <f t="shared" si="1"/>
        <v>0.78260379766220134</v>
      </c>
      <c r="L34" s="1188"/>
    </row>
    <row r="35" spans="1:12" ht="39" customHeight="1">
      <c r="A35" s="263" t="s">
        <v>1108</v>
      </c>
      <c r="B35" s="264" t="s">
        <v>1150</v>
      </c>
      <c r="C35" s="842" t="s">
        <v>1112</v>
      </c>
      <c r="D35" s="265" t="s">
        <v>285</v>
      </c>
      <c r="E35" s="265">
        <v>5.75</v>
      </c>
      <c r="F35" s="266">
        <v>479.53</v>
      </c>
      <c r="G35" s="267">
        <v>2757.3</v>
      </c>
      <c r="J35" s="861">
        <f t="shared" si="0"/>
        <v>7.422227915776328E-3</v>
      </c>
      <c r="K35" s="862">
        <f t="shared" si="1"/>
        <v>0.79002602557797763</v>
      </c>
      <c r="L35" s="1188"/>
    </row>
    <row r="36" spans="1:12" ht="33" customHeight="1">
      <c r="A36" s="263" t="s">
        <v>556</v>
      </c>
      <c r="B36" s="264" t="s">
        <v>419</v>
      </c>
      <c r="C36" s="842" t="s">
        <v>420</v>
      </c>
      <c r="D36" s="265" t="s">
        <v>285</v>
      </c>
      <c r="E36" s="265">
        <v>154.19999999999999</v>
      </c>
      <c r="F36" s="266">
        <v>17.23</v>
      </c>
      <c r="G36" s="267">
        <v>2656.87</v>
      </c>
      <c r="J36" s="861">
        <f t="shared" si="0"/>
        <v>7.1518857877592755E-3</v>
      </c>
      <c r="K36" s="862">
        <f t="shared" si="1"/>
        <v>0.7971779113657369</v>
      </c>
      <c r="L36" s="1188"/>
    </row>
    <row r="37" spans="1:12" ht="33" customHeight="1">
      <c r="A37" s="263" t="s">
        <v>546</v>
      </c>
      <c r="B37" s="264" t="s">
        <v>316</v>
      </c>
      <c r="C37" s="842" t="s">
        <v>386</v>
      </c>
      <c r="D37" s="265" t="s">
        <v>285</v>
      </c>
      <c r="E37" s="265">
        <v>151.19999999999999</v>
      </c>
      <c r="F37" s="266">
        <v>17.21</v>
      </c>
      <c r="G37" s="267">
        <v>2602.15</v>
      </c>
      <c r="J37" s="861">
        <f t="shared" si="0"/>
        <v>7.0045879559849748E-3</v>
      </c>
      <c r="K37" s="862">
        <f t="shared" si="1"/>
        <v>0.80418249932172192</v>
      </c>
      <c r="L37" s="1189" t="s">
        <v>165</v>
      </c>
    </row>
    <row r="38" spans="1:12" ht="54" customHeight="1">
      <c r="A38" s="263" t="s">
        <v>557</v>
      </c>
      <c r="B38" s="264" t="s">
        <v>375</v>
      </c>
      <c r="C38" s="842" t="s">
        <v>499</v>
      </c>
      <c r="D38" s="265" t="s">
        <v>285</v>
      </c>
      <c r="E38" s="265">
        <v>150</v>
      </c>
      <c r="F38" s="266">
        <v>16.96</v>
      </c>
      <c r="G38" s="267">
        <v>2544</v>
      </c>
      <c r="J38" s="861">
        <f t="shared" si="0"/>
        <v>6.8480570912613711E-3</v>
      </c>
      <c r="K38" s="862">
        <f t="shared" si="1"/>
        <v>0.81103055641298327</v>
      </c>
      <c r="L38" s="1189"/>
    </row>
    <row r="39" spans="1:12" ht="26.25" customHeight="1">
      <c r="A39" s="263" t="s">
        <v>8</v>
      </c>
      <c r="B39" s="264" t="s">
        <v>287</v>
      </c>
      <c r="C39" s="842" t="s">
        <v>351</v>
      </c>
      <c r="D39" s="265" t="s">
        <v>285</v>
      </c>
      <c r="E39" s="265">
        <v>6.4</v>
      </c>
      <c r="F39" s="266">
        <v>389.75</v>
      </c>
      <c r="G39" s="267">
        <v>2494.4</v>
      </c>
      <c r="J39" s="861">
        <f t="shared" si="0"/>
        <v>6.7145415127525011E-3</v>
      </c>
      <c r="K39" s="862">
        <f t="shared" si="1"/>
        <v>0.8177450979257358</v>
      </c>
      <c r="L39" s="1189"/>
    </row>
    <row r="40" spans="1:12" ht="72" customHeight="1">
      <c r="A40" s="263" t="s">
        <v>439</v>
      </c>
      <c r="B40" s="264" t="s">
        <v>320</v>
      </c>
      <c r="C40" s="842" t="s">
        <v>486</v>
      </c>
      <c r="D40" s="265" t="s">
        <v>283</v>
      </c>
      <c r="E40" s="265">
        <v>1</v>
      </c>
      <c r="F40" s="266">
        <v>2351.8000000000002</v>
      </c>
      <c r="G40" s="267">
        <v>2351.8000000000002</v>
      </c>
      <c r="J40" s="861">
        <f t="shared" si="0"/>
        <v>6.3306842245395021E-3</v>
      </c>
      <c r="K40" s="862">
        <f t="shared" si="1"/>
        <v>0.82407578215027533</v>
      </c>
      <c r="L40" s="1189"/>
    </row>
    <row r="41" spans="1:12" ht="34.5" customHeight="1">
      <c r="A41" s="263" t="s">
        <v>541</v>
      </c>
      <c r="B41" s="264" t="s">
        <v>521</v>
      </c>
      <c r="C41" s="842" t="s">
        <v>449</v>
      </c>
      <c r="D41" s="265" t="s">
        <v>384</v>
      </c>
      <c r="E41" s="265">
        <v>144.04000000000002</v>
      </c>
      <c r="F41" s="266">
        <v>16.260000000000002</v>
      </c>
      <c r="G41" s="267">
        <v>2342.09</v>
      </c>
      <c r="J41" s="861">
        <f t="shared" si="0"/>
        <v>6.3045463965693176E-3</v>
      </c>
      <c r="K41" s="862">
        <f t="shared" si="1"/>
        <v>0.83038032854684463</v>
      </c>
      <c r="L41" s="1189"/>
    </row>
    <row r="42" spans="1:12" ht="51.75" customHeight="1">
      <c r="A42" s="263" t="s">
        <v>1204</v>
      </c>
      <c r="B42" s="264" t="s">
        <v>707</v>
      </c>
      <c r="C42" s="842" t="s">
        <v>1199</v>
      </c>
      <c r="D42" s="265" t="s">
        <v>285</v>
      </c>
      <c r="E42" s="265">
        <v>18.797999999999998</v>
      </c>
      <c r="F42" s="266">
        <v>123.89</v>
      </c>
      <c r="G42" s="267">
        <v>2328.88</v>
      </c>
      <c r="J42" s="861">
        <f t="shared" si="0"/>
        <v>6.2689871064059675E-3</v>
      </c>
      <c r="K42" s="862">
        <f t="shared" si="1"/>
        <v>0.83664931565325062</v>
      </c>
      <c r="L42" s="1189"/>
    </row>
    <row r="43" spans="1:12" ht="41.25" customHeight="1">
      <c r="A43" s="263" t="s">
        <v>806</v>
      </c>
      <c r="B43" s="264" t="s">
        <v>932</v>
      </c>
      <c r="C43" s="842" t="s">
        <v>931</v>
      </c>
      <c r="D43" s="265" t="s">
        <v>13</v>
      </c>
      <c r="E43" s="265">
        <v>85.6</v>
      </c>
      <c r="F43" s="266">
        <v>26.02</v>
      </c>
      <c r="G43" s="267">
        <v>2227.31</v>
      </c>
      <c r="J43" s="861">
        <f t="shared" si="0"/>
        <v>5.9955762735602845E-3</v>
      </c>
      <c r="K43" s="862">
        <f t="shared" si="1"/>
        <v>0.84264489192681091</v>
      </c>
      <c r="L43" s="1189"/>
    </row>
    <row r="44" spans="1:12" ht="37.5" customHeight="1">
      <c r="A44" s="263" t="s">
        <v>421</v>
      </c>
      <c r="B44" s="264" t="s">
        <v>310</v>
      </c>
      <c r="C44" s="842" t="s">
        <v>403</v>
      </c>
      <c r="D44" s="265" t="s">
        <v>13</v>
      </c>
      <c r="E44" s="265">
        <v>17.099999999999998</v>
      </c>
      <c r="F44" s="266">
        <v>115.48</v>
      </c>
      <c r="G44" s="267">
        <v>1974.71</v>
      </c>
      <c r="J44" s="861">
        <f t="shared" si="0"/>
        <v>5.3156158878477754E-3</v>
      </c>
      <c r="K44" s="862">
        <f t="shared" si="1"/>
        <v>0.8479605078146587</v>
      </c>
      <c r="L44" s="1189"/>
    </row>
    <row r="45" spans="1:12" ht="55.5" customHeight="1">
      <c r="A45" s="263" t="s">
        <v>771</v>
      </c>
      <c r="B45" s="264" t="s">
        <v>313</v>
      </c>
      <c r="C45" s="842" t="s">
        <v>1202</v>
      </c>
      <c r="D45" s="265" t="s">
        <v>285</v>
      </c>
      <c r="E45" s="265">
        <v>47.553999999999995</v>
      </c>
      <c r="F45" s="266">
        <v>37.56</v>
      </c>
      <c r="G45" s="267">
        <v>1786.13</v>
      </c>
      <c r="J45" s="861">
        <f t="shared" si="0"/>
        <v>4.8079875048799812E-3</v>
      </c>
      <c r="K45" s="862">
        <f t="shared" si="1"/>
        <v>0.85276849531953869</v>
      </c>
      <c r="L45" s="1189"/>
    </row>
    <row r="46" spans="1:12" ht="30.75" customHeight="1">
      <c r="A46" s="263" t="s">
        <v>789</v>
      </c>
      <c r="B46" s="264" t="s">
        <v>332</v>
      </c>
      <c r="C46" s="842" t="s">
        <v>1184</v>
      </c>
      <c r="D46" s="265" t="s">
        <v>285</v>
      </c>
      <c r="E46" s="265">
        <v>4.2</v>
      </c>
      <c r="F46" s="266">
        <v>386.55</v>
      </c>
      <c r="G46" s="267">
        <v>1623.51</v>
      </c>
      <c r="J46" s="861">
        <f t="shared" si="0"/>
        <v>4.3702394529220711E-3</v>
      </c>
      <c r="K46" s="862">
        <f t="shared" si="1"/>
        <v>0.85713873477246072</v>
      </c>
      <c r="L46" s="1189"/>
    </row>
    <row r="47" spans="1:12" ht="47.25" customHeight="1">
      <c r="A47" s="263" t="s">
        <v>1024</v>
      </c>
      <c r="B47" s="264" t="s">
        <v>341</v>
      </c>
      <c r="C47" s="842" t="s">
        <v>1050</v>
      </c>
      <c r="D47" s="265" t="s">
        <v>283</v>
      </c>
      <c r="E47" s="265">
        <v>1</v>
      </c>
      <c r="F47" s="266">
        <v>1593.68</v>
      </c>
      <c r="G47" s="267">
        <v>1593.68</v>
      </c>
      <c r="J47" s="861">
        <f t="shared" si="0"/>
        <v>4.2899416765728856E-3</v>
      </c>
      <c r="K47" s="862">
        <f t="shared" si="1"/>
        <v>0.86142867644903365</v>
      </c>
      <c r="L47" s="1189"/>
    </row>
    <row r="48" spans="1:12" ht="53.25" customHeight="1">
      <c r="A48" s="263" t="s">
        <v>764</v>
      </c>
      <c r="B48" s="264" t="s">
        <v>1104</v>
      </c>
      <c r="C48" s="843" t="s">
        <v>1105</v>
      </c>
      <c r="D48" s="265" t="s">
        <v>384</v>
      </c>
      <c r="E48" s="265">
        <v>123.2</v>
      </c>
      <c r="F48" s="266">
        <v>12.87</v>
      </c>
      <c r="G48" s="267">
        <v>1585.58</v>
      </c>
      <c r="J48" s="861">
        <f t="shared" si="0"/>
        <v>4.2681377212115583E-3</v>
      </c>
      <c r="K48" s="862">
        <f t="shared" si="1"/>
        <v>0.86569681417024524</v>
      </c>
      <c r="L48" s="1189"/>
    </row>
    <row r="49" spans="1:12" ht="30" customHeight="1">
      <c r="A49" s="263" t="s">
        <v>201</v>
      </c>
      <c r="B49" s="264" t="s">
        <v>474</v>
      </c>
      <c r="C49" s="842" t="s">
        <v>475</v>
      </c>
      <c r="D49" s="265" t="s">
        <v>285</v>
      </c>
      <c r="E49" s="265">
        <v>1140.7</v>
      </c>
      <c r="F49" s="266">
        <v>1.38</v>
      </c>
      <c r="G49" s="267">
        <v>1574.1699999999998</v>
      </c>
      <c r="J49" s="861">
        <f t="shared" si="0"/>
        <v>4.2374237544618365E-3</v>
      </c>
      <c r="K49" s="862">
        <f t="shared" si="1"/>
        <v>0.86993423792470703</v>
      </c>
      <c r="L49" s="1189"/>
    </row>
    <row r="50" spans="1:12" ht="64.5" customHeight="1">
      <c r="A50" s="263" t="s">
        <v>769</v>
      </c>
      <c r="B50" s="264" t="s">
        <v>647</v>
      </c>
      <c r="C50" s="843" t="s">
        <v>648</v>
      </c>
      <c r="D50" s="265" t="s">
        <v>285</v>
      </c>
      <c r="E50" s="265">
        <v>38.007999999999996</v>
      </c>
      <c r="F50" s="266">
        <v>41.06</v>
      </c>
      <c r="G50" s="267">
        <v>1560.6100000000001</v>
      </c>
      <c r="J50" s="861">
        <f t="shared" si="0"/>
        <v>4.2009223180791699E-3</v>
      </c>
      <c r="K50" s="862">
        <f t="shared" si="1"/>
        <v>0.87413516024278626</v>
      </c>
      <c r="L50" s="1189"/>
    </row>
    <row r="51" spans="1:12" ht="30" customHeight="1">
      <c r="A51" s="263" t="s">
        <v>336</v>
      </c>
      <c r="B51" s="264" t="s">
        <v>518</v>
      </c>
      <c r="C51" s="843" t="s">
        <v>519</v>
      </c>
      <c r="D51" s="265" t="s">
        <v>284</v>
      </c>
      <c r="E51" s="265">
        <v>21.3</v>
      </c>
      <c r="F51" s="266">
        <v>72.52</v>
      </c>
      <c r="G51" s="267">
        <v>1544.68</v>
      </c>
      <c r="J51" s="861">
        <f t="shared" si="0"/>
        <v>4.1580412058685595E-3</v>
      </c>
      <c r="K51" s="862">
        <f t="shared" si="1"/>
        <v>0.87829320144865486</v>
      </c>
      <c r="L51" s="1189"/>
    </row>
    <row r="52" spans="1:12" ht="42.75" customHeight="1">
      <c r="A52" s="263" t="s">
        <v>1052</v>
      </c>
      <c r="B52" s="264" t="s">
        <v>342</v>
      </c>
      <c r="C52" s="843" t="s">
        <v>1051</v>
      </c>
      <c r="D52" s="265" t="s">
        <v>283</v>
      </c>
      <c r="E52" s="265">
        <v>1</v>
      </c>
      <c r="F52" s="266">
        <v>1529.61</v>
      </c>
      <c r="G52" s="267">
        <v>1529.61</v>
      </c>
      <c r="J52" s="861">
        <f t="shared" si="0"/>
        <v>4.1174750815111258E-3</v>
      </c>
      <c r="K52" s="862">
        <f t="shared" si="1"/>
        <v>0.88241067653016603</v>
      </c>
      <c r="L52" s="1189"/>
    </row>
    <row r="53" spans="1:12" ht="60" customHeight="1">
      <c r="A53" s="263" t="s">
        <v>760</v>
      </c>
      <c r="B53" s="264" t="s">
        <v>1194</v>
      </c>
      <c r="C53" s="843" t="s">
        <v>1195</v>
      </c>
      <c r="D53" s="265" t="s">
        <v>285</v>
      </c>
      <c r="E53" s="265">
        <v>26.78</v>
      </c>
      <c r="F53" s="266">
        <v>53.5</v>
      </c>
      <c r="G53" s="267">
        <v>1432.73</v>
      </c>
      <c r="J53" s="861">
        <f t="shared" si="0"/>
        <v>3.856689008004286E-3</v>
      </c>
      <c r="K53" s="862">
        <f t="shared" si="1"/>
        <v>0.88626736553817032</v>
      </c>
      <c r="L53" s="1189"/>
    </row>
    <row r="54" spans="1:12" ht="28.5" customHeight="1">
      <c r="A54" s="263" t="s">
        <v>29</v>
      </c>
      <c r="B54" s="264" t="s">
        <v>293</v>
      </c>
      <c r="C54" s="842" t="s">
        <v>719</v>
      </c>
      <c r="D54" s="265" t="s">
        <v>285</v>
      </c>
      <c r="E54" s="265">
        <v>85.75</v>
      </c>
      <c r="F54" s="266">
        <v>16.43</v>
      </c>
      <c r="G54" s="267">
        <v>1408.87</v>
      </c>
      <c r="J54" s="861">
        <f t="shared" si="0"/>
        <v>3.7924615543103012E-3</v>
      </c>
      <c r="K54" s="862">
        <f t="shared" si="1"/>
        <v>0.89005982709248066</v>
      </c>
      <c r="L54" s="1189"/>
    </row>
    <row r="55" spans="1:12" ht="29.25" customHeight="1">
      <c r="A55" s="263" t="s">
        <v>422</v>
      </c>
      <c r="B55" s="264" t="s">
        <v>315</v>
      </c>
      <c r="C55" s="843" t="s">
        <v>404</v>
      </c>
      <c r="D55" s="265" t="s">
        <v>285</v>
      </c>
      <c r="E55" s="265">
        <v>151.19999999999999</v>
      </c>
      <c r="F55" s="266">
        <v>9.14</v>
      </c>
      <c r="G55" s="267">
        <v>1381.97</v>
      </c>
      <c r="J55" s="861">
        <f t="shared" si="0"/>
        <v>3.7200508877399674E-3</v>
      </c>
      <c r="K55" s="862">
        <f t="shared" si="1"/>
        <v>0.89377987798022063</v>
      </c>
      <c r="L55" s="1189"/>
    </row>
    <row r="56" spans="1:12" ht="45" customHeight="1">
      <c r="A56" s="263" t="s">
        <v>759</v>
      </c>
      <c r="B56" s="264" t="s">
        <v>1090</v>
      </c>
      <c r="C56" s="843" t="s">
        <v>1091</v>
      </c>
      <c r="D56" s="265" t="s">
        <v>285</v>
      </c>
      <c r="E56" s="265">
        <v>15.21</v>
      </c>
      <c r="F56" s="266">
        <v>88.45</v>
      </c>
      <c r="G56" s="267">
        <v>1345.32</v>
      </c>
      <c r="J56" s="861">
        <f t="shared" si="0"/>
        <v>3.6213947193458125E-3</v>
      </c>
      <c r="K56" s="862">
        <f t="shared" si="1"/>
        <v>0.89740127269956649</v>
      </c>
      <c r="L56" s="1189"/>
    </row>
    <row r="57" spans="1:12" ht="67.5" customHeight="1">
      <c r="A57" s="263" t="s">
        <v>758</v>
      </c>
      <c r="B57" s="264" t="s">
        <v>1192</v>
      </c>
      <c r="C57" s="843" t="s">
        <v>1193</v>
      </c>
      <c r="D57" s="265" t="s">
        <v>285</v>
      </c>
      <c r="E57" s="265">
        <v>16.329999999999998</v>
      </c>
      <c r="F57" s="266">
        <v>81.739999999999995</v>
      </c>
      <c r="G57" s="267">
        <v>1334.81</v>
      </c>
      <c r="J57" s="861">
        <f t="shared" si="0"/>
        <v>3.5931034143029048E-3</v>
      </c>
      <c r="K57" s="862">
        <f t="shared" si="1"/>
        <v>0.90099437611386934</v>
      </c>
      <c r="L57" s="1189"/>
    </row>
    <row r="58" spans="1:12" ht="36" customHeight="1">
      <c r="A58" s="263" t="s">
        <v>908</v>
      </c>
      <c r="B58" s="264" t="s">
        <v>909</v>
      </c>
      <c r="C58" s="843" t="s">
        <v>910</v>
      </c>
      <c r="D58" s="265" t="s">
        <v>13</v>
      </c>
      <c r="E58" s="265">
        <v>104.3</v>
      </c>
      <c r="F58" s="266">
        <v>12.71</v>
      </c>
      <c r="G58" s="267">
        <v>1325.65</v>
      </c>
      <c r="J58" s="861">
        <f t="shared" si="0"/>
        <v>3.5684461018202188E-3</v>
      </c>
      <c r="K58" s="862">
        <f t="shared" si="1"/>
        <v>0.90456282221568951</v>
      </c>
      <c r="L58" s="1189"/>
    </row>
    <row r="59" spans="1:12" ht="49.5" customHeight="1">
      <c r="A59" s="263" t="s">
        <v>814</v>
      </c>
      <c r="B59" s="264">
        <v>94213</v>
      </c>
      <c r="C59" s="864" t="s">
        <v>637</v>
      </c>
      <c r="D59" s="265" t="s">
        <v>285</v>
      </c>
      <c r="E59" s="265">
        <v>24.31</v>
      </c>
      <c r="F59" s="266">
        <v>53.96</v>
      </c>
      <c r="G59" s="267">
        <v>1311.63</v>
      </c>
      <c r="J59" s="861">
        <f t="shared" si="0"/>
        <v>3.5307064161207362E-3</v>
      </c>
      <c r="K59" s="862">
        <f t="shared" si="1"/>
        <v>0.90809352863181025</v>
      </c>
      <c r="L59" s="1189"/>
    </row>
    <row r="60" spans="1:12" ht="35.25" customHeight="1">
      <c r="A60" s="263" t="s">
        <v>1198</v>
      </c>
      <c r="B60" s="264" t="s">
        <v>707</v>
      </c>
      <c r="C60" s="843" t="s">
        <v>708</v>
      </c>
      <c r="D60" s="265" t="s">
        <v>285</v>
      </c>
      <c r="E60" s="265">
        <v>19.21</v>
      </c>
      <c r="F60" s="266">
        <v>66.73</v>
      </c>
      <c r="G60" s="267">
        <v>1281.8800000000001</v>
      </c>
      <c r="J60" s="861">
        <f t="shared" si="0"/>
        <v>3.4506239874788234E-3</v>
      </c>
      <c r="K60" s="862">
        <f t="shared" si="1"/>
        <v>0.91154415261928912</v>
      </c>
      <c r="L60" s="1189"/>
    </row>
    <row r="61" spans="1:12" ht="27.75" customHeight="1">
      <c r="A61" s="263" t="s">
        <v>1118</v>
      </c>
      <c r="B61" s="264" t="s">
        <v>1115</v>
      </c>
      <c r="C61" s="863" t="s">
        <v>1116</v>
      </c>
      <c r="D61" s="265" t="s">
        <v>13</v>
      </c>
      <c r="E61" s="265">
        <v>43.6</v>
      </c>
      <c r="F61" s="266">
        <v>28.29</v>
      </c>
      <c r="G61" s="267">
        <v>1233.44</v>
      </c>
      <c r="J61" s="861">
        <f t="shared" si="0"/>
        <v>3.3202309507254029E-3</v>
      </c>
      <c r="K61" s="862">
        <f t="shared" si="1"/>
        <v>0.91486438357001454</v>
      </c>
      <c r="L61" s="1189"/>
    </row>
    <row r="62" spans="1:12" ht="44.25" customHeight="1">
      <c r="A62" s="263" t="s">
        <v>309</v>
      </c>
      <c r="B62" s="264" t="s">
        <v>514</v>
      </c>
      <c r="C62" s="864" t="s">
        <v>515</v>
      </c>
      <c r="D62" s="265" t="s">
        <v>284</v>
      </c>
      <c r="E62" s="265">
        <v>29.378750000000004</v>
      </c>
      <c r="F62" s="266">
        <v>41.73</v>
      </c>
      <c r="G62" s="267">
        <v>1225.98</v>
      </c>
      <c r="J62" s="861">
        <f t="shared" si="0"/>
        <v>3.3001497770222543E-3</v>
      </c>
      <c r="K62" s="862">
        <f t="shared" si="1"/>
        <v>0.91816453334703674</v>
      </c>
      <c r="L62" s="1189"/>
    </row>
    <row r="63" spans="1:12" ht="53.25" customHeight="1">
      <c r="A63" s="263" t="s">
        <v>763</v>
      </c>
      <c r="B63" s="264" t="s">
        <v>1100</v>
      </c>
      <c r="C63" s="843" t="s">
        <v>1106</v>
      </c>
      <c r="D63" s="265" t="s">
        <v>384</v>
      </c>
      <c r="E63" s="265">
        <v>85.3</v>
      </c>
      <c r="F63" s="266">
        <v>14.21</v>
      </c>
      <c r="G63" s="267">
        <v>1212.1099999999999</v>
      </c>
      <c r="J63" s="861">
        <f t="shared" si="0"/>
        <v>3.262813868273907E-3</v>
      </c>
      <c r="K63" s="862">
        <f t="shared" si="1"/>
        <v>0.92142734721531061</v>
      </c>
      <c r="L63" s="1189"/>
    </row>
    <row r="64" spans="1:12" ht="41.25" customHeight="1">
      <c r="A64" s="263" t="s">
        <v>772</v>
      </c>
      <c r="B64" s="264">
        <v>90406</v>
      </c>
      <c r="C64" s="843" t="s">
        <v>613</v>
      </c>
      <c r="D64" s="265" t="s">
        <v>285</v>
      </c>
      <c r="E64" s="265">
        <v>25.259999999999998</v>
      </c>
      <c r="F64" s="266">
        <v>44.53</v>
      </c>
      <c r="G64" s="267">
        <v>1124.83</v>
      </c>
      <c r="J64" s="861">
        <f t="shared" si="0"/>
        <v>3.0278695196397512E-3</v>
      </c>
      <c r="K64" s="862">
        <f t="shared" si="1"/>
        <v>0.92445521673495035</v>
      </c>
      <c r="L64" s="1189"/>
    </row>
    <row r="65" spans="1:12" ht="41.25" customHeight="1">
      <c r="A65" s="263" t="s">
        <v>774</v>
      </c>
      <c r="B65" s="264" t="s">
        <v>703</v>
      </c>
      <c r="C65" s="864" t="s">
        <v>704</v>
      </c>
      <c r="D65" s="265" t="s">
        <v>285</v>
      </c>
      <c r="E65" s="265">
        <v>47.553999999999995</v>
      </c>
      <c r="F65" s="266">
        <v>23.54</v>
      </c>
      <c r="G65" s="267">
        <v>1119.42</v>
      </c>
      <c r="H65" s="881"/>
      <c r="I65" s="881"/>
      <c r="J65" s="861">
        <f t="shared" si="0"/>
        <v>3.0133066309354574E-3</v>
      </c>
      <c r="K65" s="862">
        <f t="shared" si="1"/>
        <v>0.92746852336588581</v>
      </c>
      <c r="L65" s="1189"/>
    </row>
    <row r="66" spans="1:12" ht="52.5" customHeight="1">
      <c r="A66" s="263" t="s">
        <v>815</v>
      </c>
      <c r="B66" s="264">
        <v>92580</v>
      </c>
      <c r="C66" s="864" t="s">
        <v>689</v>
      </c>
      <c r="D66" s="265" t="s">
        <v>285</v>
      </c>
      <c r="E66" s="265">
        <v>24.31</v>
      </c>
      <c r="F66" s="266">
        <v>45.41</v>
      </c>
      <c r="G66" s="267">
        <v>1103.8</v>
      </c>
      <c r="J66" s="861">
        <f t="shared" si="0"/>
        <v>2.9712599910905269E-3</v>
      </c>
      <c r="K66" s="862">
        <f t="shared" si="1"/>
        <v>0.9304397833569763</v>
      </c>
      <c r="L66" s="1189"/>
    </row>
    <row r="67" spans="1:12" ht="35.25" customHeight="1">
      <c r="A67" s="263" t="s">
        <v>762</v>
      </c>
      <c r="B67" s="264" t="s">
        <v>520</v>
      </c>
      <c r="C67" s="843" t="s">
        <v>1096</v>
      </c>
      <c r="D67" s="265" t="s">
        <v>384</v>
      </c>
      <c r="E67" s="265">
        <v>88.5</v>
      </c>
      <c r="F67" s="266">
        <v>11.64</v>
      </c>
      <c r="G67" s="267">
        <v>1030.1400000000001</v>
      </c>
      <c r="J67" s="861">
        <f t="shared" si="0"/>
        <v>2.7729785896194927E-3</v>
      </c>
      <c r="K67" s="862">
        <f t="shared" si="1"/>
        <v>0.93321276194659575</v>
      </c>
      <c r="L67" s="1189"/>
    </row>
    <row r="68" spans="1:12" ht="50.25" customHeight="1">
      <c r="A68" s="263" t="s">
        <v>204</v>
      </c>
      <c r="B68" s="264" t="s">
        <v>691</v>
      </c>
      <c r="C68" s="843" t="s">
        <v>692</v>
      </c>
      <c r="D68" s="265" t="s">
        <v>13</v>
      </c>
      <c r="E68" s="265">
        <v>24</v>
      </c>
      <c r="F68" s="266">
        <v>41.35</v>
      </c>
      <c r="G68" s="267">
        <v>992.4</v>
      </c>
      <c r="J68" s="861">
        <f t="shared" si="0"/>
        <v>2.6713883087137518E-3</v>
      </c>
      <c r="K68" s="862">
        <f t="shared" si="1"/>
        <v>0.93588415025530947</v>
      </c>
      <c r="L68" s="1189"/>
    </row>
    <row r="69" spans="1:12" ht="48" customHeight="1">
      <c r="A69" s="263" t="s">
        <v>780</v>
      </c>
      <c r="B69" s="264" t="s">
        <v>661</v>
      </c>
      <c r="C69" s="864" t="s">
        <v>1197</v>
      </c>
      <c r="D69" s="265" t="s">
        <v>285</v>
      </c>
      <c r="E69" s="265">
        <v>7.8250000000000002</v>
      </c>
      <c r="F69" s="266">
        <v>123.89</v>
      </c>
      <c r="G69" s="267">
        <v>969.44</v>
      </c>
      <c r="H69" s="881"/>
      <c r="I69" s="881"/>
      <c r="J69" s="861">
        <f t="shared" si="0"/>
        <v>2.6095835167265816E-3</v>
      </c>
      <c r="K69" s="862">
        <f t="shared" si="1"/>
        <v>0.93849373377203604</v>
      </c>
      <c r="L69" s="1189"/>
    </row>
    <row r="70" spans="1:12" ht="42.75" customHeight="1">
      <c r="A70" s="263" t="s">
        <v>862</v>
      </c>
      <c r="B70" s="264" t="s">
        <v>863</v>
      </c>
      <c r="C70" s="843" t="s">
        <v>864</v>
      </c>
      <c r="D70" s="265" t="s">
        <v>13</v>
      </c>
      <c r="E70" s="265">
        <v>4</v>
      </c>
      <c r="F70" s="266">
        <v>229.74</v>
      </c>
      <c r="G70" s="267">
        <v>918.96</v>
      </c>
      <c r="J70" s="861">
        <f t="shared" si="0"/>
        <v>2.473699113437716E-3</v>
      </c>
      <c r="K70" s="862">
        <f t="shared" si="1"/>
        <v>0.9409674328854738</v>
      </c>
      <c r="L70" s="1189"/>
    </row>
    <row r="71" spans="1:12" ht="45" customHeight="1">
      <c r="A71" s="263" t="s">
        <v>616</v>
      </c>
      <c r="B71" s="264" t="s">
        <v>1072</v>
      </c>
      <c r="C71" s="843" t="s">
        <v>1073</v>
      </c>
      <c r="D71" s="265" t="s">
        <v>285</v>
      </c>
      <c r="E71" s="265">
        <v>10.44</v>
      </c>
      <c r="F71" s="266">
        <v>80.73</v>
      </c>
      <c r="G71" s="267">
        <v>842.82</v>
      </c>
      <c r="J71" s="861">
        <f t="shared" si="0"/>
        <v>2.2687419330412379E-3</v>
      </c>
      <c r="K71" s="862">
        <f t="shared" si="1"/>
        <v>0.94323617481851507</v>
      </c>
      <c r="L71" s="1189"/>
    </row>
    <row r="72" spans="1:12" ht="39" customHeight="1">
      <c r="A72" s="263" t="s">
        <v>756</v>
      </c>
      <c r="B72" s="264" t="s">
        <v>1085</v>
      </c>
      <c r="C72" s="843" t="s">
        <v>1086</v>
      </c>
      <c r="D72" s="265" t="s">
        <v>384</v>
      </c>
      <c r="E72" s="265">
        <v>70.599999999999994</v>
      </c>
      <c r="F72" s="266">
        <v>11.73</v>
      </c>
      <c r="G72" s="267">
        <v>828.14</v>
      </c>
      <c r="J72" s="861">
        <f t="shared" si="0"/>
        <v>2.2292256287567576E-3</v>
      </c>
      <c r="K72" s="862">
        <f t="shared" si="1"/>
        <v>0.94546540044727179</v>
      </c>
      <c r="L72" s="1189"/>
    </row>
    <row r="73" spans="1:12" ht="45.75" customHeight="1">
      <c r="A73" s="263" t="s">
        <v>775</v>
      </c>
      <c r="B73" s="264">
        <v>88489</v>
      </c>
      <c r="C73" s="843" t="s">
        <v>614</v>
      </c>
      <c r="D73" s="265" t="s">
        <v>285</v>
      </c>
      <c r="E73" s="265">
        <v>55.85799999999999</v>
      </c>
      <c r="F73" s="266">
        <v>14</v>
      </c>
      <c r="G73" s="267">
        <v>782.01</v>
      </c>
      <c r="J73" s="861">
        <f t="shared" si="0"/>
        <v>2.1050507570508272E-3</v>
      </c>
      <c r="K73" s="862">
        <f t="shared" si="1"/>
        <v>0.94757045120432259</v>
      </c>
      <c r="L73" s="1189"/>
    </row>
    <row r="74" spans="1:12" ht="39" customHeight="1">
      <c r="A74" s="263" t="s">
        <v>786</v>
      </c>
      <c r="B74" s="264">
        <v>72200</v>
      </c>
      <c r="C74" s="843" t="s">
        <v>745</v>
      </c>
      <c r="D74" s="265" t="s">
        <v>285</v>
      </c>
      <c r="E74" s="265">
        <v>6.3000000000000007</v>
      </c>
      <c r="F74" s="266">
        <v>122.32</v>
      </c>
      <c r="G74" s="267">
        <v>770.62</v>
      </c>
      <c r="J74" s="861">
        <f t="shared" ref="J74:J137" si="2">G74/$G$176</f>
        <v>2.0743906272279234E-3</v>
      </c>
      <c r="K74" s="862">
        <f t="shared" si="1"/>
        <v>0.94964484183155051</v>
      </c>
      <c r="L74" s="1189"/>
    </row>
    <row r="75" spans="1:12" ht="64.5" customHeight="1">
      <c r="A75" s="263" t="s">
        <v>785</v>
      </c>
      <c r="B75" s="264">
        <v>90849</v>
      </c>
      <c r="C75" s="843" t="s">
        <v>671</v>
      </c>
      <c r="D75" s="265" t="s">
        <v>283</v>
      </c>
      <c r="E75" s="265">
        <v>1</v>
      </c>
      <c r="F75" s="266">
        <v>741.86</v>
      </c>
      <c r="G75" s="267">
        <v>741.86</v>
      </c>
      <c r="J75" s="861">
        <f t="shared" si="2"/>
        <v>1.9969731264635063E-3</v>
      </c>
      <c r="K75" s="862">
        <f t="shared" si="1"/>
        <v>0.95164181495801403</v>
      </c>
      <c r="L75" s="1190" t="s">
        <v>178</v>
      </c>
    </row>
    <row r="76" spans="1:12" ht="63" customHeight="1">
      <c r="A76" s="263" t="s">
        <v>784</v>
      </c>
      <c r="B76" s="264">
        <v>90848</v>
      </c>
      <c r="C76" s="843" t="s">
        <v>620</v>
      </c>
      <c r="D76" s="265" t="s">
        <v>283</v>
      </c>
      <c r="E76" s="265">
        <v>1</v>
      </c>
      <c r="F76" s="266">
        <v>725.45</v>
      </c>
      <c r="G76" s="267">
        <v>725.45</v>
      </c>
      <c r="J76" s="861">
        <f t="shared" si="2"/>
        <v>1.9527999280092617E-3</v>
      </c>
      <c r="K76" s="862">
        <f t="shared" ref="K76:K139" si="3">J76+K75</f>
        <v>0.95359461488602326</v>
      </c>
      <c r="L76" s="1191"/>
    </row>
    <row r="77" spans="1:12" ht="42.75" customHeight="1">
      <c r="A77" s="263" t="s">
        <v>1023</v>
      </c>
      <c r="B77" s="264" t="s">
        <v>720</v>
      </c>
      <c r="C77" s="842" t="s">
        <v>1022</v>
      </c>
      <c r="D77" s="265" t="s">
        <v>283</v>
      </c>
      <c r="E77" s="265">
        <v>2</v>
      </c>
      <c r="F77" s="266">
        <v>355.48</v>
      </c>
      <c r="G77" s="267">
        <v>710.96</v>
      </c>
      <c r="J77" s="861">
        <f t="shared" si="2"/>
        <v>1.9137950745295536E-3</v>
      </c>
      <c r="K77" s="862">
        <f t="shared" si="3"/>
        <v>0.95550840996055286</v>
      </c>
      <c r="L77" s="1191"/>
    </row>
    <row r="78" spans="1:12" ht="36.75" customHeight="1">
      <c r="A78" s="263" t="s">
        <v>793</v>
      </c>
      <c r="B78" s="264" t="s">
        <v>327</v>
      </c>
      <c r="C78" s="843" t="s">
        <v>962</v>
      </c>
      <c r="D78" s="265" t="s">
        <v>285</v>
      </c>
      <c r="E78" s="265">
        <v>0.92500000000000004</v>
      </c>
      <c r="F78" s="266">
        <v>752.74</v>
      </c>
      <c r="G78" s="267">
        <v>696.28</v>
      </c>
      <c r="J78" s="861">
        <f t="shared" si="2"/>
        <v>1.8742787702450735E-3</v>
      </c>
      <c r="K78" s="862">
        <f t="shared" si="3"/>
        <v>0.9573826887307979</v>
      </c>
      <c r="L78" s="1191"/>
    </row>
    <row r="79" spans="1:12" ht="33" customHeight="1">
      <c r="A79" s="263" t="s">
        <v>423</v>
      </c>
      <c r="B79" s="264" t="s">
        <v>317</v>
      </c>
      <c r="C79" s="843" t="s">
        <v>483</v>
      </c>
      <c r="D79" s="265" t="s">
        <v>283</v>
      </c>
      <c r="E79" s="265">
        <v>2000</v>
      </c>
      <c r="F79" s="266">
        <v>0.34</v>
      </c>
      <c r="G79" s="267">
        <v>680</v>
      </c>
      <c r="J79" s="861">
        <f t="shared" si="2"/>
        <v>1.8304555118151462E-3</v>
      </c>
      <c r="K79" s="862">
        <f t="shared" si="3"/>
        <v>0.95921314424261306</v>
      </c>
      <c r="L79" s="1191"/>
    </row>
    <row r="80" spans="1:12" ht="30.75" customHeight="1">
      <c r="A80" s="263" t="s">
        <v>782</v>
      </c>
      <c r="B80" s="264">
        <v>94990</v>
      </c>
      <c r="C80" s="843" t="s">
        <v>619</v>
      </c>
      <c r="D80" s="265" t="s">
        <v>284</v>
      </c>
      <c r="E80" s="265">
        <v>0.74760000000000004</v>
      </c>
      <c r="F80" s="266">
        <v>779.47</v>
      </c>
      <c r="G80" s="267">
        <v>582.73</v>
      </c>
      <c r="J80" s="861">
        <f t="shared" si="2"/>
        <v>1.5686196182353534E-3</v>
      </c>
      <c r="K80" s="862">
        <f t="shared" si="3"/>
        <v>0.96078176386084846</v>
      </c>
      <c r="L80" s="1191"/>
    </row>
    <row r="81" spans="1:12" ht="54" customHeight="1">
      <c r="A81" s="263" t="s">
        <v>817</v>
      </c>
      <c r="B81" s="264">
        <v>94231</v>
      </c>
      <c r="C81" s="864" t="s">
        <v>690</v>
      </c>
      <c r="D81" s="265" t="s">
        <v>13</v>
      </c>
      <c r="E81" s="265">
        <v>15</v>
      </c>
      <c r="F81" s="266">
        <v>38.270000000000003</v>
      </c>
      <c r="G81" s="267">
        <v>574.04999999999995</v>
      </c>
      <c r="J81" s="861">
        <f t="shared" si="2"/>
        <v>1.5452543919963009E-3</v>
      </c>
      <c r="K81" s="862">
        <f t="shared" si="3"/>
        <v>0.96232701825284472</v>
      </c>
      <c r="L81" s="1191"/>
    </row>
    <row r="82" spans="1:12" ht="33.75" customHeight="1">
      <c r="A82" s="263" t="s">
        <v>768</v>
      </c>
      <c r="B82" s="264">
        <v>87529</v>
      </c>
      <c r="C82" s="843" t="s">
        <v>612</v>
      </c>
      <c r="D82" s="265" t="s">
        <v>285</v>
      </c>
      <c r="E82" s="265">
        <v>16.449999999999996</v>
      </c>
      <c r="F82" s="266">
        <v>34.32</v>
      </c>
      <c r="G82" s="267">
        <v>564.55999999999995</v>
      </c>
      <c r="J82" s="861">
        <f t="shared" si="2"/>
        <v>1.5197087702211161E-3</v>
      </c>
      <c r="K82" s="862">
        <f t="shared" si="3"/>
        <v>0.96384672702306584</v>
      </c>
      <c r="L82" s="1191"/>
    </row>
    <row r="83" spans="1:12" ht="42" customHeight="1">
      <c r="A83" s="263" t="s">
        <v>791</v>
      </c>
      <c r="B83" s="264">
        <v>84088</v>
      </c>
      <c r="C83" s="864" t="s">
        <v>673</v>
      </c>
      <c r="D83" s="265" t="s">
        <v>13</v>
      </c>
      <c r="E83" s="265">
        <v>5.33</v>
      </c>
      <c r="F83" s="266">
        <v>105.15</v>
      </c>
      <c r="G83" s="267">
        <v>560.45000000000005</v>
      </c>
      <c r="H83" s="881"/>
      <c r="I83" s="881"/>
      <c r="J83" s="861">
        <f t="shared" si="2"/>
        <v>1.5086452817599982E-3</v>
      </c>
      <c r="K83" s="862">
        <f t="shared" si="3"/>
        <v>0.96535537230482582</v>
      </c>
      <c r="L83" s="1191"/>
    </row>
    <row r="84" spans="1:12" ht="36" customHeight="1">
      <c r="A84" s="263" t="s">
        <v>755</v>
      </c>
      <c r="B84" s="264" t="s">
        <v>1083</v>
      </c>
      <c r="C84" s="843" t="s">
        <v>1084</v>
      </c>
      <c r="D84" s="265" t="s">
        <v>384</v>
      </c>
      <c r="E84" s="265">
        <v>38.200000000000003</v>
      </c>
      <c r="F84" s="266">
        <v>14.28</v>
      </c>
      <c r="G84" s="267">
        <v>545.5</v>
      </c>
      <c r="J84" s="861">
        <f t="shared" si="2"/>
        <v>1.468402178963474E-3</v>
      </c>
      <c r="K84" s="862">
        <f t="shared" si="3"/>
        <v>0.96682377448378931</v>
      </c>
      <c r="L84" s="1191"/>
    </row>
    <row r="85" spans="1:12" ht="33.75" customHeight="1">
      <c r="A85" s="263" t="s">
        <v>1079</v>
      </c>
      <c r="B85" s="264" t="s">
        <v>1074</v>
      </c>
      <c r="C85" s="843" t="s">
        <v>1076</v>
      </c>
      <c r="D85" s="265" t="s">
        <v>384</v>
      </c>
      <c r="E85" s="265">
        <v>30.799999999999997</v>
      </c>
      <c r="F85" s="266">
        <v>16.260000000000002</v>
      </c>
      <c r="G85" s="267">
        <v>500.81</v>
      </c>
      <c r="J85" s="861">
        <f t="shared" si="2"/>
        <v>1.3481035659884462E-3</v>
      </c>
      <c r="K85" s="862">
        <f t="shared" si="3"/>
        <v>0.96817187804977778</v>
      </c>
      <c r="L85" s="1191"/>
    </row>
    <row r="86" spans="1:12" ht="63" customHeight="1">
      <c r="A86" s="263" t="s">
        <v>779</v>
      </c>
      <c r="B86" s="264" t="s">
        <v>659</v>
      </c>
      <c r="C86" s="843" t="s">
        <v>660</v>
      </c>
      <c r="D86" s="265" t="s">
        <v>285</v>
      </c>
      <c r="E86" s="265">
        <v>10.395</v>
      </c>
      <c r="F86" s="266">
        <v>47.88</v>
      </c>
      <c r="G86" s="267">
        <v>497.71</v>
      </c>
      <c r="J86" s="861">
        <f t="shared" si="2"/>
        <v>1.3397588423316419E-3</v>
      </c>
      <c r="K86" s="862">
        <f t="shared" si="3"/>
        <v>0.9695116368921094</v>
      </c>
      <c r="L86" s="1191"/>
    </row>
    <row r="87" spans="1:12" ht="36" customHeight="1">
      <c r="A87" s="263" t="s">
        <v>308</v>
      </c>
      <c r="B87" s="264" t="s">
        <v>509</v>
      </c>
      <c r="C87" s="842" t="s">
        <v>508</v>
      </c>
      <c r="D87" s="265" t="s">
        <v>284</v>
      </c>
      <c r="E87" s="265">
        <v>85.28749999999998</v>
      </c>
      <c r="F87" s="266">
        <v>5.52</v>
      </c>
      <c r="G87" s="267">
        <v>470.79</v>
      </c>
      <c r="J87" s="861">
        <f t="shared" si="2"/>
        <v>1.2672943388344893E-3</v>
      </c>
      <c r="K87" s="862">
        <f t="shared" si="3"/>
        <v>0.97077893123094383</v>
      </c>
      <c r="L87" s="1191"/>
    </row>
    <row r="88" spans="1:12" ht="37.5" customHeight="1">
      <c r="A88" s="263" t="s">
        <v>911</v>
      </c>
      <c r="B88" s="264" t="s">
        <v>912</v>
      </c>
      <c r="C88" s="843" t="s">
        <v>913</v>
      </c>
      <c r="D88" s="265" t="s">
        <v>13</v>
      </c>
      <c r="E88" s="265">
        <v>5</v>
      </c>
      <c r="F88" s="266">
        <v>93.86</v>
      </c>
      <c r="G88" s="267">
        <v>469.3</v>
      </c>
      <c r="J88" s="861">
        <f t="shared" si="2"/>
        <v>1.2632834877865414E-3</v>
      </c>
      <c r="K88" s="862">
        <f t="shared" si="3"/>
        <v>0.97204221471873042</v>
      </c>
      <c r="L88" s="1191"/>
    </row>
    <row r="89" spans="1:12" ht="60.75" customHeight="1">
      <c r="A89" s="263" t="s">
        <v>757</v>
      </c>
      <c r="B89" s="264" t="s">
        <v>292</v>
      </c>
      <c r="C89" s="843" t="s">
        <v>1087</v>
      </c>
      <c r="D89" s="265" t="s">
        <v>285</v>
      </c>
      <c r="E89" s="265">
        <v>5.0729999999999995</v>
      </c>
      <c r="F89" s="266">
        <v>86.57</v>
      </c>
      <c r="G89" s="267">
        <v>439.17</v>
      </c>
      <c r="J89" s="861">
        <f t="shared" si="2"/>
        <v>1.1821781575350851E-3</v>
      </c>
      <c r="K89" s="862">
        <f t="shared" si="3"/>
        <v>0.9732243928762655</v>
      </c>
      <c r="L89" s="1191"/>
    </row>
    <row r="90" spans="1:12" ht="39" customHeight="1">
      <c r="A90" s="263" t="s">
        <v>766</v>
      </c>
      <c r="B90" s="264" t="s">
        <v>696</v>
      </c>
      <c r="C90" s="843" t="s">
        <v>697</v>
      </c>
      <c r="D90" s="265" t="s">
        <v>285</v>
      </c>
      <c r="E90" s="265">
        <v>104.25200000000001</v>
      </c>
      <c r="F90" s="266">
        <v>4.21</v>
      </c>
      <c r="G90" s="267">
        <v>438.9</v>
      </c>
      <c r="J90" s="861">
        <f t="shared" si="2"/>
        <v>1.1814513590230407E-3</v>
      </c>
      <c r="K90" s="862">
        <f t="shared" si="3"/>
        <v>0.97440584423528853</v>
      </c>
      <c r="L90" s="1191"/>
    </row>
    <row r="91" spans="1:12" ht="38.25" customHeight="1">
      <c r="A91" s="263" t="s">
        <v>816</v>
      </c>
      <c r="B91" s="264">
        <v>94228</v>
      </c>
      <c r="C91" s="843" t="s">
        <v>631</v>
      </c>
      <c r="D91" s="265" t="s">
        <v>13</v>
      </c>
      <c r="E91" s="265">
        <v>5.65</v>
      </c>
      <c r="F91" s="266">
        <v>76.42</v>
      </c>
      <c r="G91" s="267">
        <v>431.77</v>
      </c>
      <c r="J91" s="861">
        <f t="shared" si="2"/>
        <v>1.1622584946123908E-3</v>
      </c>
      <c r="K91" s="862">
        <f t="shared" si="3"/>
        <v>0.97556810272990091</v>
      </c>
      <c r="L91" s="1191"/>
    </row>
    <row r="92" spans="1:12" ht="56.25" customHeight="1">
      <c r="A92" s="263" t="s">
        <v>798</v>
      </c>
      <c r="B92" s="264" t="s">
        <v>326</v>
      </c>
      <c r="C92" s="843" t="s">
        <v>709</v>
      </c>
      <c r="D92" s="265" t="s">
        <v>283</v>
      </c>
      <c r="E92" s="265">
        <v>1</v>
      </c>
      <c r="F92" s="266">
        <v>419.1</v>
      </c>
      <c r="G92" s="267">
        <v>419.1</v>
      </c>
      <c r="J92" s="861">
        <f t="shared" si="2"/>
        <v>1.1281528014731291E-3</v>
      </c>
      <c r="K92" s="862">
        <f t="shared" si="3"/>
        <v>0.97669625553137407</v>
      </c>
      <c r="L92" s="1191"/>
    </row>
    <row r="93" spans="1:12" ht="50.25" customHeight="1">
      <c r="A93" s="263" t="s">
        <v>1148</v>
      </c>
      <c r="B93" s="264" t="s">
        <v>920</v>
      </c>
      <c r="C93" s="843" t="s">
        <v>1142</v>
      </c>
      <c r="D93" s="265" t="s">
        <v>283</v>
      </c>
      <c r="E93" s="265">
        <v>1</v>
      </c>
      <c r="F93" s="266">
        <v>404.96</v>
      </c>
      <c r="G93" s="267">
        <v>404.96</v>
      </c>
      <c r="J93" s="861">
        <f t="shared" si="2"/>
        <v>1.0900900942127376E-3</v>
      </c>
      <c r="K93" s="862">
        <f t="shared" si="3"/>
        <v>0.97778634562558686</v>
      </c>
      <c r="L93" s="1191"/>
    </row>
    <row r="94" spans="1:12" ht="32.25" customHeight="1">
      <c r="A94" s="263" t="s">
        <v>618</v>
      </c>
      <c r="B94" s="264" t="s">
        <v>596</v>
      </c>
      <c r="C94" s="843" t="s">
        <v>597</v>
      </c>
      <c r="D94" s="265" t="s">
        <v>285</v>
      </c>
      <c r="E94" s="265">
        <v>33.82</v>
      </c>
      <c r="F94" s="266">
        <v>11.59</v>
      </c>
      <c r="G94" s="267">
        <v>391.97</v>
      </c>
      <c r="J94" s="861">
        <f t="shared" si="2"/>
        <v>1.0551230102443868E-3</v>
      </c>
      <c r="K94" s="862">
        <f t="shared" si="3"/>
        <v>0.97884146863583121</v>
      </c>
      <c r="L94" s="1191"/>
    </row>
    <row r="95" spans="1:12" ht="34.5" customHeight="1">
      <c r="A95" s="263" t="s">
        <v>776</v>
      </c>
      <c r="B95" s="264" t="s">
        <v>702</v>
      </c>
      <c r="C95" s="843" t="s">
        <v>650</v>
      </c>
      <c r="D95" s="265" t="s">
        <v>285</v>
      </c>
      <c r="E95" s="265">
        <v>25.259999999999998</v>
      </c>
      <c r="F95" s="266">
        <v>15.45</v>
      </c>
      <c r="G95" s="267">
        <v>390.27</v>
      </c>
      <c r="J95" s="861">
        <f t="shared" si="2"/>
        <v>1.0505468714648487E-3</v>
      </c>
      <c r="K95" s="862">
        <f t="shared" si="3"/>
        <v>0.9798920155072961</v>
      </c>
      <c r="L95" s="1191"/>
    </row>
    <row r="96" spans="1:12" ht="36.75" customHeight="1">
      <c r="A96" s="263" t="s">
        <v>1145</v>
      </c>
      <c r="B96" s="264" t="s">
        <v>328</v>
      </c>
      <c r="C96" s="843" t="s">
        <v>628</v>
      </c>
      <c r="D96" s="265" t="s">
        <v>283</v>
      </c>
      <c r="E96" s="265">
        <v>1</v>
      </c>
      <c r="F96" s="266">
        <v>359.99</v>
      </c>
      <c r="G96" s="267">
        <v>359.99</v>
      </c>
      <c r="J96" s="861">
        <f t="shared" si="2"/>
        <v>9.6903776426225663E-4</v>
      </c>
      <c r="K96" s="862">
        <f t="shared" si="3"/>
        <v>0.98086105327155837</v>
      </c>
      <c r="L96" s="1191"/>
    </row>
    <row r="97" spans="1:12" ht="34.5" customHeight="1">
      <c r="A97" s="263" t="s">
        <v>1119</v>
      </c>
      <c r="B97" s="264" t="s">
        <v>1125</v>
      </c>
      <c r="C97" s="843" t="s">
        <v>1126</v>
      </c>
      <c r="D97" s="265" t="s">
        <v>13</v>
      </c>
      <c r="E97" s="265">
        <v>6.2</v>
      </c>
      <c r="F97" s="266">
        <v>56</v>
      </c>
      <c r="G97" s="267">
        <v>347.2</v>
      </c>
      <c r="J97" s="861">
        <f t="shared" si="2"/>
        <v>9.3460904956208641E-4</v>
      </c>
      <c r="K97" s="862">
        <f t="shared" si="3"/>
        <v>0.98179566232112048</v>
      </c>
      <c r="L97" s="1191"/>
    </row>
    <row r="98" spans="1:12" ht="41.25" customHeight="1">
      <c r="A98" s="263" t="s">
        <v>809</v>
      </c>
      <c r="B98" s="264">
        <v>89714</v>
      </c>
      <c r="C98" s="843" t="s">
        <v>627</v>
      </c>
      <c r="D98" s="265" t="s">
        <v>13</v>
      </c>
      <c r="E98" s="265">
        <v>7.16</v>
      </c>
      <c r="F98" s="266">
        <v>46.87</v>
      </c>
      <c r="G98" s="267">
        <v>335.59</v>
      </c>
      <c r="J98" s="861">
        <f t="shared" si="2"/>
        <v>9.0335671354418361E-4</v>
      </c>
      <c r="K98" s="862">
        <f t="shared" si="3"/>
        <v>0.98269901903466461</v>
      </c>
      <c r="L98" s="1191"/>
    </row>
    <row r="99" spans="1:12" ht="41.25" customHeight="1">
      <c r="A99" s="263" t="s">
        <v>794</v>
      </c>
      <c r="B99" s="264" t="s">
        <v>347</v>
      </c>
      <c r="C99" s="843" t="s">
        <v>679</v>
      </c>
      <c r="D99" s="265" t="s">
        <v>283</v>
      </c>
      <c r="E99" s="265">
        <v>1</v>
      </c>
      <c r="F99" s="266">
        <v>316.05</v>
      </c>
      <c r="G99" s="267">
        <v>316.05</v>
      </c>
      <c r="J99" s="861">
        <f t="shared" si="2"/>
        <v>8.5075803604290734E-4</v>
      </c>
      <c r="K99" s="862">
        <f t="shared" si="3"/>
        <v>0.98354977707070756</v>
      </c>
      <c r="L99" s="1191"/>
    </row>
    <row r="100" spans="1:12" ht="47.25" customHeight="1">
      <c r="A100" s="263" t="s">
        <v>919</v>
      </c>
      <c r="B100" s="264" t="s">
        <v>917</v>
      </c>
      <c r="C100" s="843" t="s">
        <v>918</v>
      </c>
      <c r="D100" s="265" t="s">
        <v>283</v>
      </c>
      <c r="E100" s="265">
        <v>1</v>
      </c>
      <c r="F100" s="266">
        <v>300.14999999999998</v>
      </c>
      <c r="G100" s="267">
        <v>300.14999999999998</v>
      </c>
      <c r="J100" s="861">
        <f t="shared" si="2"/>
        <v>8.079576792225237E-4</v>
      </c>
      <c r="K100" s="862">
        <f t="shared" si="3"/>
        <v>0.98435773474993005</v>
      </c>
      <c r="L100" s="1191"/>
    </row>
    <row r="101" spans="1:12" ht="35.25" customHeight="1">
      <c r="A101" s="263" t="s">
        <v>778</v>
      </c>
      <c r="B101" s="264">
        <v>95241</v>
      </c>
      <c r="C101" s="843" t="s">
        <v>595</v>
      </c>
      <c r="D101" s="265" t="s">
        <v>285</v>
      </c>
      <c r="E101" s="265">
        <v>10.395</v>
      </c>
      <c r="F101" s="266">
        <v>28.45</v>
      </c>
      <c r="G101" s="267">
        <v>295.74</v>
      </c>
      <c r="J101" s="861">
        <f t="shared" si="2"/>
        <v>7.9608663685913432E-4</v>
      </c>
      <c r="K101" s="862">
        <f t="shared" si="3"/>
        <v>0.9851538213867892</v>
      </c>
      <c r="L101" s="1191"/>
    </row>
    <row r="102" spans="1:12" ht="33.75" customHeight="1">
      <c r="A102" s="263" t="s">
        <v>831</v>
      </c>
      <c r="B102" s="264" t="s">
        <v>334</v>
      </c>
      <c r="C102" s="843" t="s">
        <v>836</v>
      </c>
      <c r="D102" s="265" t="s">
        <v>283</v>
      </c>
      <c r="E102" s="265">
        <v>28</v>
      </c>
      <c r="F102" s="266">
        <v>10.39</v>
      </c>
      <c r="G102" s="267">
        <v>290.92</v>
      </c>
      <c r="J102" s="861">
        <f t="shared" si="2"/>
        <v>7.8311193749597404E-4</v>
      </c>
      <c r="K102" s="862">
        <f t="shared" si="3"/>
        <v>0.98593693332428523</v>
      </c>
      <c r="L102" s="1191"/>
    </row>
    <row r="103" spans="1:12" ht="48" customHeight="1">
      <c r="A103" s="263" t="s">
        <v>1124</v>
      </c>
      <c r="B103" s="264" t="s">
        <v>1130</v>
      </c>
      <c r="C103" s="843" t="s">
        <v>1131</v>
      </c>
      <c r="D103" s="265" t="s">
        <v>13</v>
      </c>
      <c r="E103" s="265">
        <v>5</v>
      </c>
      <c r="F103" s="266">
        <v>51.77</v>
      </c>
      <c r="G103" s="267">
        <v>258.85000000000002</v>
      </c>
      <c r="J103" s="861">
        <f t="shared" si="2"/>
        <v>6.967844253431627E-4</v>
      </c>
      <c r="K103" s="862">
        <f t="shared" si="3"/>
        <v>0.98663371774962838</v>
      </c>
      <c r="L103" s="1191"/>
    </row>
    <row r="104" spans="1:12" ht="50.25" customHeight="1">
      <c r="A104" s="263" t="s">
        <v>856</v>
      </c>
      <c r="B104" s="264" t="s">
        <v>857</v>
      </c>
      <c r="C104" s="843" t="s">
        <v>876</v>
      </c>
      <c r="D104" s="265" t="s">
        <v>13</v>
      </c>
      <c r="E104" s="265">
        <v>69.8</v>
      </c>
      <c r="F104" s="266">
        <v>3.21</v>
      </c>
      <c r="G104" s="267">
        <v>224.06</v>
      </c>
      <c r="J104" s="861">
        <f t="shared" si="2"/>
        <v>6.0313509114309067E-4</v>
      </c>
      <c r="K104" s="862">
        <f t="shared" si="3"/>
        <v>0.98723685284077145</v>
      </c>
      <c r="L104" s="1191"/>
    </row>
    <row r="105" spans="1:12" ht="41.25" customHeight="1">
      <c r="A105" s="263" t="s">
        <v>773</v>
      </c>
      <c r="B105" s="264" t="s">
        <v>700</v>
      </c>
      <c r="C105" s="843" t="s">
        <v>701</v>
      </c>
      <c r="D105" s="265" t="s">
        <v>285</v>
      </c>
      <c r="E105" s="265">
        <v>16.599999999999998</v>
      </c>
      <c r="F105" s="266">
        <v>13.24</v>
      </c>
      <c r="G105" s="267">
        <v>219.78</v>
      </c>
      <c r="J105" s="861">
        <f t="shared" si="2"/>
        <v>5.9161398880401886E-4</v>
      </c>
      <c r="K105" s="862">
        <f t="shared" si="3"/>
        <v>0.98782846682957548</v>
      </c>
      <c r="L105" s="1191"/>
    </row>
    <row r="106" spans="1:12" ht="41.25" customHeight="1">
      <c r="A106" s="263" t="s">
        <v>27</v>
      </c>
      <c r="B106" s="264" t="s">
        <v>715</v>
      </c>
      <c r="C106" s="843" t="s">
        <v>716</v>
      </c>
      <c r="D106" s="265" t="s">
        <v>285</v>
      </c>
      <c r="E106" s="265">
        <v>68</v>
      </c>
      <c r="F106" s="266">
        <v>2.8</v>
      </c>
      <c r="G106" s="267">
        <v>190.4</v>
      </c>
      <c r="J106" s="861">
        <f t="shared" si="2"/>
        <v>5.1252754330824099E-4</v>
      </c>
      <c r="K106" s="862">
        <f t="shared" si="3"/>
        <v>0.9883409943728837</v>
      </c>
      <c r="L106" s="1191"/>
    </row>
    <row r="107" spans="1:12" ht="41.25" customHeight="1">
      <c r="A107" s="263" t="s">
        <v>893</v>
      </c>
      <c r="B107" s="264" t="s">
        <v>894</v>
      </c>
      <c r="C107" s="843" t="s">
        <v>895</v>
      </c>
      <c r="D107" s="265" t="s">
        <v>283</v>
      </c>
      <c r="E107" s="265">
        <v>2</v>
      </c>
      <c r="F107" s="266">
        <v>86.58</v>
      </c>
      <c r="G107" s="267">
        <v>173.16</v>
      </c>
      <c r="J107" s="861">
        <f t="shared" si="2"/>
        <v>4.6612011239104519E-4</v>
      </c>
      <c r="K107" s="862">
        <f t="shared" si="3"/>
        <v>0.9888071144852747</v>
      </c>
      <c r="L107" s="1191"/>
    </row>
    <row r="108" spans="1:12" ht="41.25" customHeight="1">
      <c r="A108" s="263" t="s">
        <v>840</v>
      </c>
      <c r="B108" s="264" t="s">
        <v>872</v>
      </c>
      <c r="C108" s="843" t="s">
        <v>878</v>
      </c>
      <c r="D108" s="265" t="s">
        <v>13</v>
      </c>
      <c r="E108" s="265">
        <v>6</v>
      </c>
      <c r="F108" s="266">
        <v>27.88</v>
      </c>
      <c r="G108" s="267">
        <v>167.28</v>
      </c>
      <c r="J108" s="861">
        <f t="shared" si="2"/>
        <v>4.5029205590652597E-4</v>
      </c>
      <c r="K108" s="862">
        <f t="shared" si="3"/>
        <v>0.98925740654118122</v>
      </c>
      <c r="L108" s="1191"/>
    </row>
    <row r="109" spans="1:12" ht="34.5" customHeight="1">
      <c r="A109" s="263" t="s">
        <v>777</v>
      </c>
      <c r="B109" s="264" t="s">
        <v>288</v>
      </c>
      <c r="C109" s="843" t="s">
        <v>694</v>
      </c>
      <c r="D109" s="265" t="s">
        <v>284</v>
      </c>
      <c r="E109" s="265">
        <v>2.9973000000000001</v>
      </c>
      <c r="F109" s="266">
        <v>55.29</v>
      </c>
      <c r="G109" s="267">
        <v>165.72</v>
      </c>
      <c r="J109" s="861">
        <f t="shared" si="2"/>
        <v>4.4609277561471474E-4</v>
      </c>
      <c r="K109" s="862">
        <f t="shared" si="3"/>
        <v>0.98970349931679591</v>
      </c>
      <c r="L109" s="1191"/>
    </row>
    <row r="110" spans="1:12" ht="26.25" customHeight="1">
      <c r="A110" s="263" t="s">
        <v>783</v>
      </c>
      <c r="B110" s="264" t="s">
        <v>323</v>
      </c>
      <c r="C110" s="843" t="s">
        <v>324</v>
      </c>
      <c r="D110" s="265" t="s">
        <v>13</v>
      </c>
      <c r="E110" s="265">
        <v>1.6</v>
      </c>
      <c r="F110" s="266">
        <v>102.95</v>
      </c>
      <c r="G110" s="267">
        <v>164.72</v>
      </c>
      <c r="J110" s="861">
        <f t="shared" si="2"/>
        <v>4.4340092927381013E-4</v>
      </c>
      <c r="K110" s="862">
        <f t="shared" si="3"/>
        <v>0.99014690024606977</v>
      </c>
      <c r="L110" s="1191"/>
    </row>
    <row r="111" spans="1:12" ht="41.25" customHeight="1">
      <c r="A111" s="263" t="s">
        <v>885</v>
      </c>
      <c r="B111" s="264" t="s">
        <v>888</v>
      </c>
      <c r="C111" s="843" t="s">
        <v>891</v>
      </c>
      <c r="D111" s="265" t="s">
        <v>283</v>
      </c>
      <c r="E111" s="265">
        <v>3</v>
      </c>
      <c r="F111" s="266">
        <v>53.43</v>
      </c>
      <c r="G111" s="267">
        <v>160.29</v>
      </c>
      <c r="J111" s="861">
        <f t="shared" si="2"/>
        <v>4.3147604998360263E-4</v>
      </c>
      <c r="K111" s="862">
        <f t="shared" si="3"/>
        <v>0.99057837629605339</v>
      </c>
      <c r="L111" s="1191"/>
    </row>
    <row r="112" spans="1:12" ht="41.25" customHeight="1">
      <c r="A112" s="263" t="s">
        <v>900</v>
      </c>
      <c r="B112" s="264" t="s">
        <v>906</v>
      </c>
      <c r="C112" s="843" t="s">
        <v>907</v>
      </c>
      <c r="D112" s="265" t="s">
        <v>13</v>
      </c>
      <c r="E112" s="265">
        <v>27</v>
      </c>
      <c r="F112" s="266">
        <v>5.91</v>
      </c>
      <c r="G112" s="267">
        <v>159.57</v>
      </c>
      <c r="J112" s="861">
        <f t="shared" si="2"/>
        <v>4.2953792061815128E-4</v>
      </c>
      <c r="K112" s="862">
        <f t="shared" si="3"/>
        <v>0.99100791421667156</v>
      </c>
      <c r="L112" s="1191"/>
    </row>
    <row r="113" spans="1:12" ht="25.5" customHeight="1">
      <c r="A113" s="263" t="s">
        <v>1110</v>
      </c>
      <c r="B113" s="264" t="s">
        <v>1115</v>
      </c>
      <c r="C113" s="843" t="s">
        <v>1114</v>
      </c>
      <c r="D113" s="265" t="s">
        <v>13</v>
      </c>
      <c r="E113" s="265">
        <v>5.6000000000000005</v>
      </c>
      <c r="F113" s="266">
        <v>28.29</v>
      </c>
      <c r="G113" s="267">
        <v>158.41999999999999</v>
      </c>
      <c r="J113" s="861">
        <f t="shared" si="2"/>
        <v>4.2644229732611096E-4</v>
      </c>
      <c r="K113" s="862">
        <f t="shared" si="3"/>
        <v>0.99143435651399769</v>
      </c>
      <c r="L113" s="1191"/>
    </row>
    <row r="114" spans="1:12" ht="41.25" customHeight="1">
      <c r="A114" s="263" t="s">
        <v>615</v>
      </c>
      <c r="B114" s="264" t="s">
        <v>594</v>
      </c>
      <c r="C114" s="843" t="s">
        <v>595</v>
      </c>
      <c r="D114" s="265" t="s">
        <v>285</v>
      </c>
      <c r="E114" s="265">
        <v>5.41</v>
      </c>
      <c r="F114" s="266">
        <v>28.45</v>
      </c>
      <c r="G114" s="267">
        <v>153.91</v>
      </c>
      <c r="J114" s="861">
        <f t="shared" si="2"/>
        <v>4.1430207032863112E-4</v>
      </c>
      <c r="K114" s="862">
        <f t="shared" si="3"/>
        <v>0.99184865858432636</v>
      </c>
      <c r="L114" s="1191"/>
    </row>
    <row r="115" spans="1:12" ht="27.75" customHeight="1">
      <c r="A115" s="263" t="s">
        <v>767</v>
      </c>
      <c r="B115" s="264">
        <v>87882</v>
      </c>
      <c r="C115" s="843" t="s">
        <v>609</v>
      </c>
      <c r="D115" s="265" t="s">
        <v>285</v>
      </c>
      <c r="E115" s="265">
        <v>25.259999999999998</v>
      </c>
      <c r="F115" s="266">
        <v>5.76</v>
      </c>
      <c r="G115" s="267">
        <v>145.5</v>
      </c>
      <c r="J115" s="861">
        <f t="shared" si="2"/>
        <v>3.9166364260162322E-4</v>
      </c>
      <c r="K115" s="862">
        <f t="shared" si="3"/>
        <v>0.99224032222692793</v>
      </c>
      <c r="L115" s="1191"/>
    </row>
    <row r="116" spans="1:12" ht="32.25" customHeight="1">
      <c r="A116" s="263" t="s">
        <v>896</v>
      </c>
      <c r="B116" s="264" t="s">
        <v>897</v>
      </c>
      <c r="C116" s="843" t="s">
        <v>898</v>
      </c>
      <c r="D116" s="265" t="s">
        <v>283</v>
      </c>
      <c r="E116" s="265">
        <v>1</v>
      </c>
      <c r="F116" s="266">
        <v>117.16</v>
      </c>
      <c r="G116" s="267">
        <v>117.16</v>
      </c>
      <c r="J116" s="861">
        <f t="shared" si="2"/>
        <v>3.1537671730038605E-4</v>
      </c>
      <c r="K116" s="862">
        <f t="shared" si="3"/>
        <v>0.99255569894422835</v>
      </c>
      <c r="L116" s="1191"/>
    </row>
    <row r="117" spans="1:12" ht="34.5" customHeight="1">
      <c r="A117" s="263" t="s">
        <v>790</v>
      </c>
      <c r="B117" s="264" t="s">
        <v>1138</v>
      </c>
      <c r="C117" s="843" t="s">
        <v>1139</v>
      </c>
      <c r="D117" s="265" t="s">
        <v>283</v>
      </c>
      <c r="E117" s="265">
        <v>0.32000000000000006</v>
      </c>
      <c r="F117" s="266">
        <v>356.13</v>
      </c>
      <c r="G117" s="267">
        <v>113.96</v>
      </c>
      <c r="J117" s="861">
        <f t="shared" si="2"/>
        <v>3.0676280900949126E-4</v>
      </c>
      <c r="K117" s="862">
        <f t="shared" si="3"/>
        <v>0.99286246175323789</v>
      </c>
      <c r="L117" s="1191"/>
    </row>
    <row r="118" spans="1:12" ht="39.75" customHeight="1">
      <c r="A118" s="263" t="s">
        <v>808</v>
      </c>
      <c r="B118" s="264">
        <v>89712</v>
      </c>
      <c r="C118" s="843" t="s">
        <v>626</v>
      </c>
      <c r="D118" s="265" t="s">
        <v>13</v>
      </c>
      <c r="E118" s="265">
        <v>4.46</v>
      </c>
      <c r="F118" s="266">
        <v>24.11</v>
      </c>
      <c r="G118" s="267">
        <v>107.53</v>
      </c>
      <c r="J118" s="861">
        <f t="shared" si="2"/>
        <v>2.8945423703747453E-4</v>
      </c>
      <c r="K118" s="862">
        <f t="shared" si="3"/>
        <v>0.99315191599027541</v>
      </c>
      <c r="L118" s="1191"/>
    </row>
    <row r="119" spans="1:12" ht="35.25" customHeight="1">
      <c r="A119" s="263" t="s">
        <v>916</v>
      </c>
      <c r="B119" s="264" t="s">
        <v>914</v>
      </c>
      <c r="C119" s="843" t="s">
        <v>915</v>
      </c>
      <c r="D119" s="265" t="s">
        <v>283</v>
      </c>
      <c r="E119" s="265">
        <v>3</v>
      </c>
      <c r="F119" s="266">
        <v>35.799999999999997</v>
      </c>
      <c r="G119" s="267">
        <v>107.4</v>
      </c>
      <c r="J119" s="861">
        <f t="shared" si="2"/>
        <v>2.8910429701315695E-4</v>
      </c>
      <c r="K119" s="862">
        <f t="shared" si="3"/>
        <v>0.99344102028728853</v>
      </c>
      <c r="L119" s="1191"/>
    </row>
    <row r="120" spans="1:12" ht="53.25" customHeight="1">
      <c r="A120" s="263" t="s">
        <v>850</v>
      </c>
      <c r="B120" s="264" t="s">
        <v>852</v>
      </c>
      <c r="C120" s="843" t="s">
        <v>874</v>
      </c>
      <c r="D120" s="265" t="s">
        <v>13</v>
      </c>
      <c r="E120" s="265">
        <v>5.5</v>
      </c>
      <c r="F120" s="266">
        <v>18.11</v>
      </c>
      <c r="G120" s="267">
        <v>99.61</v>
      </c>
      <c r="J120" s="861">
        <f t="shared" si="2"/>
        <v>2.6813481401750987E-4</v>
      </c>
      <c r="K120" s="862">
        <f t="shared" si="3"/>
        <v>0.99370915510130609</v>
      </c>
      <c r="L120" s="1191"/>
    </row>
    <row r="121" spans="1:12" ht="34.5" customHeight="1">
      <c r="A121" s="263" t="s">
        <v>803</v>
      </c>
      <c r="B121" s="264" t="s">
        <v>713</v>
      </c>
      <c r="C121" s="843" t="s">
        <v>714</v>
      </c>
      <c r="D121" s="265" t="s">
        <v>285</v>
      </c>
      <c r="E121" s="265">
        <v>0.2</v>
      </c>
      <c r="F121" s="266">
        <v>489.46</v>
      </c>
      <c r="G121" s="267">
        <v>97.89</v>
      </c>
      <c r="J121" s="861">
        <f t="shared" si="2"/>
        <v>2.6350483831115391E-4</v>
      </c>
      <c r="K121" s="862">
        <f t="shared" si="3"/>
        <v>0.99397265993961725</v>
      </c>
      <c r="L121" s="1191"/>
    </row>
    <row r="122" spans="1:12" ht="38.25" customHeight="1">
      <c r="A122" s="263" t="s">
        <v>1158</v>
      </c>
      <c r="B122" s="264" t="s">
        <v>1127</v>
      </c>
      <c r="C122" s="843" t="s">
        <v>1134</v>
      </c>
      <c r="D122" s="265" t="s">
        <v>13</v>
      </c>
      <c r="E122" s="265">
        <v>2.2000000000000002</v>
      </c>
      <c r="F122" s="266">
        <v>43.34</v>
      </c>
      <c r="G122" s="267">
        <v>95.35</v>
      </c>
      <c r="J122" s="861">
        <f t="shared" si="2"/>
        <v>2.5666754860525614E-4</v>
      </c>
      <c r="K122" s="862">
        <f t="shared" si="3"/>
        <v>0.99422932748822246</v>
      </c>
      <c r="L122" s="1191"/>
    </row>
    <row r="123" spans="1:12" ht="50.25" customHeight="1">
      <c r="A123" s="263" t="s">
        <v>853</v>
      </c>
      <c r="B123" s="264" t="s">
        <v>854</v>
      </c>
      <c r="C123" s="843" t="s">
        <v>875</v>
      </c>
      <c r="D123" s="265" t="s">
        <v>13</v>
      </c>
      <c r="E123" s="265">
        <v>41.45</v>
      </c>
      <c r="F123" s="266">
        <v>2.27</v>
      </c>
      <c r="G123" s="267">
        <v>94.09</v>
      </c>
      <c r="J123" s="861">
        <f t="shared" si="2"/>
        <v>2.5327582221571637E-4</v>
      </c>
      <c r="K123" s="862">
        <f t="shared" si="3"/>
        <v>0.99448260331043814</v>
      </c>
      <c r="L123" s="1191"/>
    </row>
    <row r="124" spans="1:12" ht="36.75" customHeight="1">
      <c r="A124" s="263" t="s">
        <v>822</v>
      </c>
      <c r="B124" s="264" t="s">
        <v>825</v>
      </c>
      <c r="C124" s="843" t="s">
        <v>826</v>
      </c>
      <c r="D124" s="265" t="s">
        <v>283</v>
      </c>
      <c r="E124" s="265">
        <v>10</v>
      </c>
      <c r="F124" s="266">
        <v>9.4</v>
      </c>
      <c r="G124" s="267">
        <v>94</v>
      </c>
      <c r="J124" s="861">
        <f t="shared" si="2"/>
        <v>2.5303355604503494E-4</v>
      </c>
      <c r="K124" s="862">
        <f t="shared" si="3"/>
        <v>0.99473563686648314</v>
      </c>
      <c r="L124" s="1191"/>
    </row>
    <row r="125" spans="1:12" ht="45.75" customHeight="1">
      <c r="A125" s="263" t="s">
        <v>552</v>
      </c>
      <c r="B125" s="264">
        <v>68328</v>
      </c>
      <c r="C125" s="843" t="s">
        <v>370</v>
      </c>
      <c r="D125" s="265" t="s">
        <v>285</v>
      </c>
      <c r="E125" s="265">
        <v>6.245000000000001</v>
      </c>
      <c r="F125" s="266">
        <v>14.31</v>
      </c>
      <c r="G125" s="267">
        <v>89.37</v>
      </c>
      <c r="J125" s="861">
        <f t="shared" si="2"/>
        <v>2.4057030748664651E-4</v>
      </c>
      <c r="K125" s="862">
        <f t="shared" si="3"/>
        <v>0.99497620717396984</v>
      </c>
      <c r="L125" s="1191"/>
    </row>
    <row r="126" spans="1:12" ht="47.25" customHeight="1">
      <c r="A126" s="263" t="s">
        <v>811</v>
      </c>
      <c r="B126" s="264" t="s">
        <v>749</v>
      </c>
      <c r="C126" s="864" t="s">
        <v>748</v>
      </c>
      <c r="D126" s="265" t="s">
        <v>13</v>
      </c>
      <c r="E126" s="265">
        <v>5</v>
      </c>
      <c r="F126" s="266">
        <v>17.010000000000002</v>
      </c>
      <c r="G126" s="267">
        <v>85.050000000000011</v>
      </c>
      <c r="J126" s="861">
        <f t="shared" si="2"/>
        <v>2.2894153129393853E-4</v>
      </c>
      <c r="K126" s="862">
        <f t="shared" si="3"/>
        <v>0.99520514870526378</v>
      </c>
      <c r="L126" s="1191"/>
    </row>
    <row r="127" spans="1:12" ht="40.5" customHeight="1">
      <c r="A127" s="263" t="s">
        <v>805</v>
      </c>
      <c r="B127" s="264" t="s">
        <v>928</v>
      </c>
      <c r="C127" s="843" t="s">
        <v>930</v>
      </c>
      <c r="D127" s="265" t="s">
        <v>13</v>
      </c>
      <c r="E127" s="265">
        <v>4.4000000000000004</v>
      </c>
      <c r="F127" s="266">
        <v>19.32</v>
      </c>
      <c r="G127" s="267">
        <v>85.01</v>
      </c>
      <c r="J127" s="861">
        <f t="shared" si="2"/>
        <v>2.2883385744030234E-4</v>
      </c>
      <c r="K127" s="862">
        <f t="shared" si="3"/>
        <v>0.9954339825627041</v>
      </c>
      <c r="L127" s="1191"/>
    </row>
    <row r="128" spans="1:12" ht="38.25" customHeight="1">
      <c r="A128" s="263" t="s">
        <v>788</v>
      </c>
      <c r="B128" s="264">
        <v>91304</v>
      </c>
      <c r="C128" s="843" t="s">
        <v>622</v>
      </c>
      <c r="D128" s="265" t="s">
        <v>283</v>
      </c>
      <c r="E128" s="265">
        <v>1</v>
      </c>
      <c r="F128" s="266">
        <v>81.8</v>
      </c>
      <c r="G128" s="267">
        <v>81.8</v>
      </c>
      <c r="J128" s="861">
        <f t="shared" si="2"/>
        <v>2.2019303068599846E-4</v>
      </c>
      <c r="K128" s="862">
        <f t="shared" si="3"/>
        <v>0.99565417559339009</v>
      </c>
      <c r="L128" s="1191"/>
    </row>
    <row r="129" spans="1:14" ht="48.75" customHeight="1">
      <c r="A129" s="263" t="s">
        <v>824</v>
      </c>
      <c r="B129" s="264" t="s">
        <v>827</v>
      </c>
      <c r="C129" s="843" t="s">
        <v>828</v>
      </c>
      <c r="D129" s="265" t="s">
        <v>283</v>
      </c>
      <c r="E129" s="265">
        <v>8</v>
      </c>
      <c r="F129" s="266">
        <v>10.11</v>
      </c>
      <c r="G129" s="267">
        <v>80.88</v>
      </c>
      <c r="J129" s="861">
        <f t="shared" si="2"/>
        <v>2.1771653205236621E-4</v>
      </c>
      <c r="K129" s="862">
        <f t="shared" si="3"/>
        <v>0.99587189212544247</v>
      </c>
      <c r="L129" s="1191"/>
    </row>
    <row r="130" spans="1:14" ht="41.25" customHeight="1">
      <c r="A130" s="263" t="s">
        <v>859</v>
      </c>
      <c r="B130" s="264" t="s">
        <v>860</v>
      </c>
      <c r="C130" s="843" t="s">
        <v>877</v>
      </c>
      <c r="D130" s="265" t="s">
        <v>13</v>
      </c>
      <c r="E130" s="265">
        <v>15.600000000000001</v>
      </c>
      <c r="F130" s="266">
        <v>5.07</v>
      </c>
      <c r="G130" s="267">
        <v>79.09</v>
      </c>
      <c r="J130" s="861">
        <f t="shared" si="2"/>
        <v>2.1289812710214694E-4</v>
      </c>
      <c r="K130" s="862">
        <f t="shared" si="3"/>
        <v>0.99608479025254459</v>
      </c>
      <c r="L130" s="1191"/>
    </row>
    <row r="131" spans="1:14" ht="41.25" customHeight="1">
      <c r="A131" s="263" t="s">
        <v>797</v>
      </c>
      <c r="B131" s="264">
        <v>86915</v>
      </c>
      <c r="C131" s="843" t="s">
        <v>682</v>
      </c>
      <c r="D131" s="265" t="s">
        <v>283</v>
      </c>
      <c r="E131" s="265">
        <v>1</v>
      </c>
      <c r="F131" s="266">
        <v>77.8</v>
      </c>
      <c r="G131" s="267">
        <v>77.8</v>
      </c>
      <c r="J131" s="861">
        <f t="shared" si="2"/>
        <v>2.0942564532237996E-4</v>
      </c>
      <c r="K131" s="862">
        <f t="shared" si="3"/>
        <v>0.99629421589786693</v>
      </c>
      <c r="L131" s="1191"/>
    </row>
    <row r="132" spans="1:14" ht="38.25" customHeight="1">
      <c r="A132" s="263" t="s">
        <v>799</v>
      </c>
      <c r="B132" s="264">
        <v>95547</v>
      </c>
      <c r="C132" s="843" t="s">
        <v>625</v>
      </c>
      <c r="D132" s="265" t="s">
        <v>283</v>
      </c>
      <c r="E132" s="265">
        <v>1</v>
      </c>
      <c r="F132" s="266">
        <v>67.53</v>
      </c>
      <c r="G132" s="267">
        <v>67.53</v>
      </c>
      <c r="J132" s="861">
        <f t="shared" si="2"/>
        <v>1.8178038340128946E-4</v>
      </c>
      <c r="K132" s="862">
        <f t="shared" si="3"/>
        <v>0.99647599628126826</v>
      </c>
      <c r="L132" s="1191"/>
    </row>
    <row r="133" spans="1:14" ht="37.5" customHeight="1">
      <c r="A133" s="263" t="s">
        <v>952</v>
      </c>
      <c r="B133" s="264" t="s">
        <v>954</v>
      </c>
      <c r="C133" s="843" t="s">
        <v>956</v>
      </c>
      <c r="D133" s="265" t="s">
        <v>283</v>
      </c>
      <c r="E133" s="265">
        <v>1</v>
      </c>
      <c r="F133" s="266">
        <v>65.45</v>
      </c>
      <c r="G133" s="267">
        <v>65.45</v>
      </c>
      <c r="J133" s="861">
        <f t="shared" si="2"/>
        <v>1.7618134301220783E-4</v>
      </c>
      <c r="K133" s="862">
        <f t="shared" si="3"/>
        <v>0.99665217762428049</v>
      </c>
      <c r="L133" s="1191"/>
    </row>
    <row r="134" spans="1:14" ht="33.75" customHeight="1">
      <c r="A134" s="263" t="s">
        <v>886</v>
      </c>
      <c r="B134" s="264" t="s">
        <v>889</v>
      </c>
      <c r="C134" s="864" t="s">
        <v>892</v>
      </c>
      <c r="D134" s="265" t="s">
        <v>283</v>
      </c>
      <c r="E134" s="265">
        <v>1</v>
      </c>
      <c r="F134" s="266">
        <v>65.349999999999994</v>
      </c>
      <c r="G134" s="267">
        <v>65.349999999999994</v>
      </c>
      <c r="H134" s="881"/>
      <c r="I134" s="881"/>
      <c r="J134" s="861">
        <f t="shared" si="2"/>
        <v>1.7591215837811736E-4</v>
      </c>
      <c r="K134" s="862">
        <f t="shared" si="3"/>
        <v>0.99682808978265858</v>
      </c>
      <c r="L134" s="1191"/>
      <c r="N134" s="882"/>
    </row>
    <row r="135" spans="1:14" ht="36" customHeight="1">
      <c r="A135" s="263" t="s">
        <v>953</v>
      </c>
      <c r="B135" s="264" t="s">
        <v>955</v>
      </c>
      <c r="C135" s="843" t="s">
        <v>957</v>
      </c>
      <c r="D135" s="265" t="s">
        <v>283</v>
      </c>
      <c r="E135" s="265">
        <v>1</v>
      </c>
      <c r="F135" s="266">
        <v>62.41</v>
      </c>
      <c r="G135" s="267">
        <v>62.41</v>
      </c>
      <c r="J135" s="861">
        <f t="shared" si="2"/>
        <v>1.6799813013585775E-4</v>
      </c>
      <c r="K135" s="862">
        <f t="shared" si="3"/>
        <v>0.99699608791279448</v>
      </c>
      <c r="L135" s="1191"/>
    </row>
    <row r="136" spans="1:14" ht="50.25" customHeight="1">
      <c r="A136" s="263" t="s">
        <v>787</v>
      </c>
      <c r="B136" s="264">
        <v>91305</v>
      </c>
      <c r="C136" s="843" t="s">
        <v>348</v>
      </c>
      <c r="D136" s="265" t="s">
        <v>283</v>
      </c>
      <c r="E136" s="265">
        <v>1</v>
      </c>
      <c r="F136" s="266">
        <v>61.8</v>
      </c>
      <c r="G136" s="267">
        <v>61.8</v>
      </c>
      <c r="J136" s="861">
        <f t="shared" si="2"/>
        <v>1.6635610386790594E-4</v>
      </c>
      <c r="K136" s="862">
        <f t="shared" si="3"/>
        <v>0.99716244401666243</v>
      </c>
      <c r="L136" s="1191"/>
    </row>
    <row r="137" spans="1:14" ht="30" customHeight="1">
      <c r="A137" s="263" t="s">
        <v>1143</v>
      </c>
      <c r="B137" s="264" t="s">
        <v>343</v>
      </c>
      <c r="C137" s="843" t="s">
        <v>322</v>
      </c>
      <c r="D137" s="265" t="s">
        <v>285</v>
      </c>
      <c r="E137" s="265">
        <v>23.04</v>
      </c>
      <c r="F137" s="266">
        <v>2.68</v>
      </c>
      <c r="G137" s="267">
        <v>61.75</v>
      </c>
      <c r="J137" s="861">
        <f t="shared" si="2"/>
        <v>1.6622151155086071E-4</v>
      </c>
      <c r="K137" s="862">
        <f t="shared" si="3"/>
        <v>0.99732866552821331</v>
      </c>
      <c r="L137" s="1191"/>
    </row>
    <row r="138" spans="1:14" ht="40.5" customHeight="1">
      <c r="A138" s="263" t="s">
        <v>871</v>
      </c>
      <c r="B138" s="264" t="s">
        <v>879</v>
      </c>
      <c r="C138" s="843" t="s">
        <v>880</v>
      </c>
      <c r="D138" s="265" t="s">
        <v>13</v>
      </c>
      <c r="E138" s="265">
        <v>2</v>
      </c>
      <c r="F138" s="266">
        <v>29.56</v>
      </c>
      <c r="G138" s="267">
        <v>59.12</v>
      </c>
      <c r="J138" s="861">
        <f t="shared" ref="J138:J175" si="4">G138/$G$176</f>
        <v>1.5914195567428153E-4</v>
      </c>
      <c r="K138" s="862">
        <f t="shared" si="3"/>
        <v>0.99748780748388755</v>
      </c>
      <c r="L138" s="1191"/>
    </row>
    <row r="139" spans="1:14" ht="27.75" customHeight="1">
      <c r="A139" s="263" t="s">
        <v>1122</v>
      </c>
      <c r="B139" s="264" t="s">
        <v>1128</v>
      </c>
      <c r="C139" s="843" t="s">
        <v>1129</v>
      </c>
      <c r="D139" s="265" t="s">
        <v>13</v>
      </c>
      <c r="E139" s="265">
        <v>1.2000000000000002</v>
      </c>
      <c r="F139" s="266">
        <v>47.73</v>
      </c>
      <c r="G139" s="267">
        <v>57.28</v>
      </c>
      <c r="J139" s="861">
        <f t="shared" si="4"/>
        <v>1.5418895840701703E-4</v>
      </c>
      <c r="K139" s="862">
        <f t="shared" si="3"/>
        <v>0.99764199644229457</v>
      </c>
      <c r="L139" s="1191"/>
    </row>
    <row r="140" spans="1:14" ht="35.25" customHeight="1">
      <c r="A140" s="263" t="s">
        <v>1123</v>
      </c>
      <c r="B140" s="264" t="s">
        <v>1132</v>
      </c>
      <c r="C140" s="843" t="s">
        <v>1133</v>
      </c>
      <c r="D140" s="265" t="s">
        <v>13</v>
      </c>
      <c r="E140" s="265">
        <v>1.2000000000000002</v>
      </c>
      <c r="F140" s="266">
        <v>46.71</v>
      </c>
      <c r="G140" s="267">
        <v>56.05</v>
      </c>
      <c r="J140" s="861">
        <f t="shared" si="4"/>
        <v>1.5087798740770432E-4</v>
      </c>
      <c r="K140" s="862">
        <f t="shared" ref="K140:K175" si="5">J140+K139</f>
        <v>0.99779287442970221</v>
      </c>
      <c r="L140" s="1191"/>
    </row>
    <row r="141" spans="1:14" ht="45.75" customHeight="1">
      <c r="A141" s="263" t="s">
        <v>812</v>
      </c>
      <c r="B141" s="264" t="s">
        <v>750</v>
      </c>
      <c r="C141" s="843" t="s">
        <v>751</v>
      </c>
      <c r="D141" s="265" t="s">
        <v>13</v>
      </c>
      <c r="E141" s="265">
        <v>3</v>
      </c>
      <c r="F141" s="266">
        <v>18.059999999999999</v>
      </c>
      <c r="G141" s="267">
        <v>54.18</v>
      </c>
      <c r="J141" s="861">
        <f t="shared" si="4"/>
        <v>1.4584423475021269E-4</v>
      </c>
      <c r="K141" s="862">
        <f t="shared" si="5"/>
        <v>0.99793871866445238</v>
      </c>
      <c r="L141" s="1191"/>
    </row>
    <row r="142" spans="1:14" ht="38.25" customHeight="1">
      <c r="A142" s="263" t="s">
        <v>800</v>
      </c>
      <c r="B142" s="264">
        <v>95543</v>
      </c>
      <c r="C142" s="843" t="s">
        <v>687</v>
      </c>
      <c r="D142" s="265" t="s">
        <v>283</v>
      </c>
      <c r="E142" s="265">
        <v>1</v>
      </c>
      <c r="F142" s="266">
        <v>46.85</v>
      </c>
      <c r="G142" s="267">
        <v>46.85</v>
      </c>
      <c r="J142" s="861">
        <f t="shared" si="4"/>
        <v>1.2611300107138177E-4</v>
      </c>
      <c r="K142" s="862">
        <f t="shared" si="5"/>
        <v>0.99806483166552373</v>
      </c>
      <c r="L142" s="1191"/>
    </row>
    <row r="143" spans="1:14" ht="28.5" customHeight="1">
      <c r="A143" s="263" t="s">
        <v>1144</v>
      </c>
      <c r="B143" s="264" t="s">
        <v>722</v>
      </c>
      <c r="C143" s="843" t="s">
        <v>723</v>
      </c>
      <c r="D143" s="265" t="s">
        <v>283</v>
      </c>
      <c r="E143" s="265">
        <v>1</v>
      </c>
      <c r="F143" s="266">
        <v>44.68</v>
      </c>
      <c r="G143" s="267">
        <v>44.68</v>
      </c>
      <c r="J143" s="861">
        <f t="shared" si="4"/>
        <v>1.2027169451161872E-4</v>
      </c>
      <c r="K143" s="862">
        <f t="shared" si="5"/>
        <v>0.9981851033600353</v>
      </c>
      <c r="L143" s="1191"/>
    </row>
    <row r="144" spans="1:14" ht="37.5" customHeight="1">
      <c r="A144" s="263" t="s">
        <v>813</v>
      </c>
      <c r="B144" s="264" t="s">
        <v>752</v>
      </c>
      <c r="C144" s="843" t="s">
        <v>753</v>
      </c>
      <c r="D144" s="265" t="s">
        <v>13</v>
      </c>
      <c r="E144" s="265">
        <v>3</v>
      </c>
      <c r="F144" s="266">
        <v>14.55</v>
      </c>
      <c r="G144" s="267">
        <v>43.65</v>
      </c>
      <c r="J144" s="861">
        <f t="shared" si="4"/>
        <v>1.1749909278048696E-4</v>
      </c>
      <c r="K144" s="862">
        <f t="shared" si="5"/>
        <v>0.99830260245281577</v>
      </c>
      <c r="L144" s="1191"/>
    </row>
    <row r="145" spans="1:12" ht="40.5" customHeight="1">
      <c r="A145" s="263" t="s">
        <v>810</v>
      </c>
      <c r="B145" s="264" t="s">
        <v>979</v>
      </c>
      <c r="C145" s="843" t="s">
        <v>980</v>
      </c>
      <c r="D145" s="265" t="s">
        <v>13</v>
      </c>
      <c r="E145" s="265">
        <v>2.44</v>
      </c>
      <c r="F145" s="266">
        <v>16.899999999999999</v>
      </c>
      <c r="G145" s="267">
        <v>41.24</v>
      </c>
      <c r="J145" s="861">
        <f t="shared" si="4"/>
        <v>1.1101174309890681E-4</v>
      </c>
      <c r="K145" s="862">
        <f t="shared" si="5"/>
        <v>0.99841361419591468</v>
      </c>
      <c r="L145" s="1191"/>
    </row>
    <row r="146" spans="1:12" ht="33" customHeight="1">
      <c r="A146" s="263" t="s">
        <v>868</v>
      </c>
      <c r="B146" s="264" t="s">
        <v>869</v>
      </c>
      <c r="C146" s="843" t="s">
        <v>870</v>
      </c>
      <c r="D146" s="265" t="s">
        <v>13</v>
      </c>
      <c r="E146" s="265">
        <v>1</v>
      </c>
      <c r="F146" s="266">
        <v>36.450000000000003</v>
      </c>
      <c r="G146" s="267">
        <v>36.450000000000003</v>
      </c>
      <c r="J146" s="861">
        <f t="shared" si="4"/>
        <v>9.8117799125973655E-5</v>
      </c>
      <c r="K146" s="862">
        <f t="shared" si="5"/>
        <v>0.99851173199504062</v>
      </c>
      <c r="L146" s="1191"/>
    </row>
    <row r="147" spans="1:12" ht="38.25" customHeight="1">
      <c r="A147" s="263" t="s">
        <v>801</v>
      </c>
      <c r="B147" s="264">
        <v>95544</v>
      </c>
      <c r="C147" s="843" t="s">
        <v>350</v>
      </c>
      <c r="D147" s="265" t="s">
        <v>283</v>
      </c>
      <c r="E147" s="265">
        <v>1</v>
      </c>
      <c r="F147" s="266">
        <v>36.35</v>
      </c>
      <c r="G147" s="267">
        <v>36.35</v>
      </c>
      <c r="J147" s="861">
        <f t="shared" si="4"/>
        <v>9.7848614491883188E-5</v>
      </c>
      <c r="K147" s="862">
        <f t="shared" si="5"/>
        <v>0.99860958060953253</v>
      </c>
      <c r="L147" s="1191"/>
    </row>
    <row r="148" spans="1:12" ht="31.5" customHeight="1">
      <c r="A148" s="263" t="s">
        <v>829</v>
      </c>
      <c r="B148" s="264" t="s">
        <v>830</v>
      </c>
      <c r="C148" s="843" t="s">
        <v>839</v>
      </c>
      <c r="D148" s="265" t="s">
        <v>283</v>
      </c>
      <c r="E148" s="265">
        <v>4</v>
      </c>
      <c r="F148" s="266">
        <v>8.6199999999999992</v>
      </c>
      <c r="G148" s="267">
        <v>34.479999999999997</v>
      </c>
      <c r="J148" s="861">
        <f t="shared" si="4"/>
        <v>9.2814861834391527E-5</v>
      </c>
      <c r="K148" s="862">
        <f t="shared" si="5"/>
        <v>0.99870239547136697</v>
      </c>
      <c r="L148" s="1191"/>
    </row>
    <row r="149" spans="1:12" ht="43.5" customHeight="1">
      <c r="A149" s="263" t="s">
        <v>905</v>
      </c>
      <c r="B149" s="264" t="s">
        <v>903</v>
      </c>
      <c r="C149" s="843" t="s">
        <v>904</v>
      </c>
      <c r="D149" s="265" t="s">
        <v>13</v>
      </c>
      <c r="E149" s="265">
        <v>3.45</v>
      </c>
      <c r="F149" s="266">
        <v>9.86</v>
      </c>
      <c r="G149" s="267">
        <v>34.020000000000003</v>
      </c>
      <c r="J149" s="861">
        <f t="shared" si="4"/>
        <v>9.1576612517575416E-5</v>
      </c>
      <c r="K149" s="862">
        <f t="shared" si="5"/>
        <v>0.99879397208388454</v>
      </c>
      <c r="L149" s="1191"/>
    </row>
    <row r="150" spans="1:12" ht="45.75" customHeight="1">
      <c r="A150" s="263" t="s">
        <v>1001</v>
      </c>
      <c r="B150" s="264" t="s">
        <v>335</v>
      </c>
      <c r="C150" s="843" t="s">
        <v>1002</v>
      </c>
      <c r="D150" s="265" t="s">
        <v>283</v>
      </c>
      <c r="E150" s="265">
        <v>1</v>
      </c>
      <c r="F150" s="266">
        <v>31.15</v>
      </c>
      <c r="G150" s="267">
        <v>31.15</v>
      </c>
      <c r="J150" s="861">
        <f t="shared" si="4"/>
        <v>8.3851013519179124E-5</v>
      </c>
      <c r="K150" s="862">
        <f t="shared" si="5"/>
        <v>0.99887782309740369</v>
      </c>
      <c r="L150" s="1191"/>
    </row>
    <row r="151" spans="1:12" ht="38.25" customHeight="1">
      <c r="A151" s="263" t="s">
        <v>881</v>
      </c>
      <c r="B151" s="264" t="s">
        <v>887</v>
      </c>
      <c r="C151" s="843" t="s">
        <v>890</v>
      </c>
      <c r="D151" s="265" t="s">
        <v>283</v>
      </c>
      <c r="E151" s="265">
        <v>3</v>
      </c>
      <c r="F151" s="266">
        <v>10.14</v>
      </c>
      <c r="G151" s="267">
        <v>30.42</v>
      </c>
      <c r="J151" s="861">
        <f t="shared" si="4"/>
        <v>8.188596569031876E-5</v>
      </c>
      <c r="K151" s="862">
        <f t="shared" si="5"/>
        <v>0.99895970906309406</v>
      </c>
      <c r="L151" s="1191"/>
    </row>
    <row r="152" spans="1:12" ht="51" customHeight="1">
      <c r="A152" s="263" t="s">
        <v>987</v>
      </c>
      <c r="B152" s="264" t="s">
        <v>988</v>
      </c>
      <c r="C152" s="843" t="s">
        <v>989</v>
      </c>
      <c r="D152" s="265" t="s">
        <v>283</v>
      </c>
      <c r="E152" s="265">
        <v>1</v>
      </c>
      <c r="F152" s="266">
        <v>28.33</v>
      </c>
      <c r="G152" s="267">
        <v>28.33</v>
      </c>
      <c r="J152" s="861">
        <f t="shared" si="4"/>
        <v>7.6260006837828079E-5</v>
      </c>
      <c r="K152" s="862">
        <f t="shared" si="5"/>
        <v>0.99903596906993186</v>
      </c>
      <c r="L152" s="1191"/>
    </row>
    <row r="153" spans="1:12" ht="34.5" customHeight="1">
      <c r="A153" s="263" t="s">
        <v>1146</v>
      </c>
      <c r="B153" s="264" t="s">
        <v>330</v>
      </c>
      <c r="C153" s="843" t="s">
        <v>743</v>
      </c>
      <c r="D153" s="265" t="s">
        <v>283</v>
      </c>
      <c r="E153" s="265">
        <v>1</v>
      </c>
      <c r="F153" s="266">
        <v>25.93</v>
      </c>
      <c r="G153" s="267">
        <v>25.93</v>
      </c>
      <c r="J153" s="861">
        <f t="shared" si="4"/>
        <v>6.9799575619656975E-5</v>
      </c>
      <c r="K153" s="862">
        <f t="shared" si="5"/>
        <v>0.99910576864555156</v>
      </c>
      <c r="L153" s="1191"/>
    </row>
    <row r="154" spans="1:12" ht="34.5" customHeight="1">
      <c r="A154" s="263" t="s">
        <v>1147</v>
      </c>
      <c r="B154" s="264" t="s">
        <v>331</v>
      </c>
      <c r="C154" s="843" t="s">
        <v>744</v>
      </c>
      <c r="D154" s="265" t="s">
        <v>283</v>
      </c>
      <c r="E154" s="265">
        <v>1</v>
      </c>
      <c r="F154" s="266">
        <v>25.93</v>
      </c>
      <c r="G154" s="267">
        <v>25.93</v>
      </c>
      <c r="J154" s="861">
        <f t="shared" si="4"/>
        <v>6.9799575619656975E-5</v>
      </c>
      <c r="K154" s="862">
        <f t="shared" si="5"/>
        <v>0.99917556822117126</v>
      </c>
      <c r="L154" s="1191"/>
    </row>
    <row r="155" spans="1:12" ht="43.5" customHeight="1">
      <c r="A155" s="263" t="s">
        <v>948</v>
      </c>
      <c r="B155" s="264" t="s">
        <v>949</v>
      </c>
      <c r="C155" s="843" t="s">
        <v>951</v>
      </c>
      <c r="D155" s="265" t="s">
        <v>283</v>
      </c>
      <c r="E155" s="265">
        <v>2</v>
      </c>
      <c r="F155" s="266">
        <v>12.49</v>
      </c>
      <c r="G155" s="267">
        <v>24.98</v>
      </c>
      <c r="J155" s="861">
        <f t="shared" si="4"/>
        <v>6.7242321595797577E-5</v>
      </c>
      <c r="K155" s="862">
        <f t="shared" si="5"/>
        <v>0.99924281054276709</v>
      </c>
      <c r="L155" s="1191"/>
    </row>
    <row r="156" spans="1:12" ht="49.5" customHeight="1">
      <c r="A156" s="263" t="s">
        <v>1015</v>
      </c>
      <c r="B156" s="264" t="s">
        <v>1016</v>
      </c>
      <c r="C156" s="843" t="s">
        <v>1017</v>
      </c>
      <c r="D156" s="265" t="s">
        <v>283</v>
      </c>
      <c r="E156" s="265">
        <v>1</v>
      </c>
      <c r="F156" s="266">
        <v>24.85</v>
      </c>
      <c r="G156" s="267">
        <v>24.85</v>
      </c>
      <c r="J156" s="861">
        <f t="shared" si="4"/>
        <v>6.6892381571479975E-5</v>
      </c>
      <c r="K156" s="862">
        <f t="shared" si="5"/>
        <v>0.99930970292433852</v>
      </c>
      <c r="L156" s="1191"/>
    </row>
    <row r="157" spans="1:12" ht="45.75" customHeight="1">
      <c r="A157" s="263" t="s">
        <v>865</v>
      </c>
      <c r="B157" s="264" t="s">
        <v>866</v>
      </c>
      <c r="C157" s="843" t="s">
        <v>867</v>
      </c>
      <c r="D157" s="265" t="s">
        <v>13</v>
      </c>
      <c r="E157" s="265">
        <v>1</v>
      </c>
      <c r="F157" s="266">
        <v>23.1</v>
      </c>
      <c r="G157" s="267">
        <v>23.1</v>
      </c>
      <c r="J157" s="861">
        <f t="shared" si="4"/>
        <v>6.218165047489688E-5</v>
      </c>
      <c r="K157" s="862">
        <f t="shared" si="5"/>
        <v>0.99937188457481341</v>
      </c>
      <c r="L157" s="1191"/>
    </row>
    <row r="158" spans="1:12" ht="35.25" customHeight="1">
      <c r="A158" s="263" t="s">
        <v>1080</v>
      </c>
      <c r="B158" s="264" t="s">
        <v>1081</v>
      </c>
      <c r="C158" s="843" t="s">
        <v>1082</v>
      </c>
      <c r="D158" s="265" t="s">
        <v>384</v>
      </c>
      <c r="E158" s="265">
        <v>1.5</v>
      </c>
      <c r="F158" s="266">
        <v>14.44</v>
      </c>
      <c r="G158" s="267">
        <v>21.66</v>
      </c>
      <c r="J158" s="861">
        <f t="shared" si="4"/>
        <v>5.8305391743994216E-5</v>
      </c>
      <c r="K158" s="862">
        <f t="shared" si="5"/>
        <v>0.99943018996655741</v>
      </c>
      <c r="L158" s="1191"/>
    </row>
    <row r="159" spans="1:12" ht="50.25" customHeight="1">
      <c r="A159" s="263" t="s">
        <v>1005</v>
      </c>
      <c r="B159" s="264" t="s">
        <v>338</v>
      </c>
      <c r="C159" s="843" t="s">
        <v>1006</v>
      </c>
      <c r="D159" s="265" t="s">
        <v>283</v>
      </c>
      <c r="E159" s="265">
        <v>1</v>
      </c>
      <c r="F159" s="266">
        <v>21.55</v>
      </c>
      <c r="G159" s="267">
        <v>21.55</v>
      </c>
      <c r="J159" s="861">
        <f t="shared" si="4"/>
        <v>5.8009288646494713E-5</v>
      </c>
      <c r="K159" s="862">
        <f t="shared" si="5"/>
        <v>0.99948819925520394</v>
      </c>
      <c r="L159" s="1191"/>
    </row>
    <row r="160" spans="1:12" ht="51" customHeight="1">
      <c r="A160" s="263" t="s">
        <v>984</v>
      </c>
      <c r="B160" s="264" t="s">
        <v>985</v>
      </c>
      <c r="C160" s="843" t="s">
        <v>986</v>
      </c>
      <c r="D160" s="265" t="s">
        <v>283</v>
      </c>
      <c r="E160" s="265">
        <v>1</v>
      </c>
      <c r="F160" s="266">
        <v>19.66</v>
      </c>
      <c r="G160" s="267">
        <v>19.66</v>
      </c>
      <c r="J160" s="861">
        <f t="shared" si="4"/>
        <v>5.2921699062184967E-5</v>
      </c>
      <c r="K160" s="862">
        <f t="shared" si="5"/>
        <v>0.99954112095426617</v>
      </c>
      <c r="L160" s="1191"/>
    </row>
    <row r="161" spans="1:12" ht="48.75" customHeight="1">
      <c r="A161" s="263" t="s">
        <v>1009</v>
      </c>
      <c r="B161" s="264" t="s">
        <v>1010</v>
      </c>
      <c r="C161" s="843" t="s">
        <v>1011</v>
      </c>
      <c r="D161" s="265" t="s">
        <v>283</v>
      </c>
      <c r="E161" s="265">
        <v>2</v>
      </c>
      <c r="F161" s="266">
        <v>9.1300000000000008</v>
      </c>
      <c r="G161" s="267">
        <v>18.260000000000002</v>
      </c>
      <c r="J161" s="861">
        <f t="shared" si="4"/>
        <v>4.9153114184918494E-5</v>
      </c>
      <c r="K161" s="862">
        <f t="shared" si="5"/>
        <v>0.99959027406845113</v>
      </c>
      <c r="L161" s="1191"/>
    </row>
    <row r="162" spans="1:12" ht="49.5" customHeight="1">
      <c r="A162" s="263" t="s">
        <v>1014</v>
      </c>
      <c r="B162" s="264" t="s">
        <v>1012</v>
      </c>
      <c r="C162" s="843" t="s">
        <v>1013</v>
      </c>
      <c r="D162" s="265" t="s">
        <v>283</v>
      </c>
      <c r="E162" s="265">
        <v>1</v>
      </c>
      <c r="F162" s="266">
        <v>16.690000000000001</v>
      </c>
      <c r="G162" s="267">
        <v>16.690000000000001</v>
      </c>
      <c r="J162" s="861">
        <f t="shared" si="4"/>
        <v>4.4926915429698228E-5</v>
      </c>
      <c r="K162" s="862">
        <f t="shared" si="5"/>
        <v>0.99963520098388081</v>
      </c>
      <c r="L162" s="1191"/>
    </row>
    <row r="163" spans="1:12" ht="45" customHeight="1">
      <c r="A163" s="263" t="s">
        <v>998</v>
      </c>
      <c r="B163" s="264" t="s">
        <v>999</v>
      </c>
      <c r="C163" s="843" t="s">
        <v>1000</v>
      </c>
      <c r="D163" s="265" t="s">
        <v>283</v>
      </c>
      <c r="E163" s="265">
        <v>2</v>
      </c>
      <c r="F163" s="266">
        <v>8.2100000000000009</v>
      </c>
      <c r="G163" s="267">
        <v>16.420000000000002</v>
      </c>
      <c r="J163" s="861">
        <f t="shared" si="4"/>
        <v>4.4200116917653975E-5</v>
      </c>
      <c r="K163" s="862">
        <f t="shared" si="5"/>
        <v>0.99967940110079845</v>
      </c>
      <c r="L163" s="1191"/>
    </row>
    <row r="164" spans="1:12" ht="33.75" customHeight="1">
      <c r="A164" s="263" t="s">
        <v>802</v>
      </c>
      <c r="B164" s="264" t="s">
        <v>321</v>
      </c>
      <c r="C164" s="843" t="s">
        <v>926</v>
      </c>
      <c r="D164" s="265" t="s">
        <v>283</v>
      </c>
      <c r="E164" s="265">
        <v>1</v>
      </c>
      <c r="F164" s="266">
        <v>14.25</v>
      </c>
      <c r="G164" s="267">
        <v>14.25</v>
      </c>
      <c r="J164" s="861">
        <f t="shared" si="4"/>
        <v>3.8358810357890933E-5</v>
      </c>
      <c r="K164" s="862">
        <f t="shared" si="5"/>
        <v>0.9997177599111563</v>
      </c>
      <c r="L164" s="1191"/>
    </row>
    <row r="165" spans="1:12" ht="48.75" customHeight="1">
      <c r="A165" s="263" t="s">
        <v>1093</v>
      </c>
      <c r="B165" s="264" t="s">
        <v>1094</v>
      </c>
      <c r="C165" s="843" t="s">
        <v>1098</v>
      </c>
      <c r="D165" s="265" t="s">
        <v>384</v>
      </c>
      <c r="E165" s="265">
        <v>0.9</v>
      </c>
      <c r="F165" s="266">
        <v>14.46</v>
      </c>
      <c r="G165" s="267">
        <v>13.01</v>
      </c>
      <c r="J165" s="861">
        <f t="shared" si="4"/>
        <v>3.5020920895169196E-5</v>
      </c>
      <c r="K165" s="862">
        <f t="shared" si="5"/>
        <v>0.99975278083205144</v>
      </c>
      <c r="L165" s="1191"/>
    </row>
    <row r="166" spans="1:12" ht="37.5" customHeight="1">
      <c r="A166" s="263" t="s">
        <v>945</v>
      </c>
      <c r="B166" s="264" t="s">
        <v>940</v>
      </c>
      <c r="C166" s="843" t="s">
        <v>944</v>
      </c>
      <c r="D166" s="265" t="s">
        <v>283</v>
      </c>
      <c r="E166" s="265">
        <v>1</v>
      </c>
      <c r="F166" s="266">
        <v>10.83</v>
      </c>
      <c r="G166" s="267">
        <v>10.83</v>
      </c>
      <c r="J166" s="861">
        <f t="shared" si="4"/>
        <v>2.9152695871997108E-5</v>
      </c>
      <c r="K166" s="862">
        <f t="shared" si="5"/>
        <v>0.99978193352792344</v>
      </c>
      <c r="L166" s="1191"/>
    </row>
    <row r="167" spans="1:12" ht="41.25" customHeight="1">
      <c r="A167" s="263" t="s">
        <v>936</v>
      </c>
      <c r="B167" s="264" t="s">
        <v>938</v>
      </c>
      <c r="C167" s="843" t="s">
        <v>943</v>
      </c>
      <c r="D167" s="265" t="s">
        <v>283</v>
      </c>
      <c r="E167" s="265">
        <v>1</v>
      </c>
      <c r="F167" s="266">
        <v>10.43</v>
      </c>
      <c r="G167" s="267">
        <v>10.43</v>
      </c>
      <c r="J167" s="861">
        <f t="shared" si="4"/>
        <v>2.8075957335635256E-5</v>
      </c>
      <c r="K167" s="862">
        <f t="shared" si="5"/>
        <v>0.99981000948525911</v>
      </c>
      <c r="L167" s="1191"/>
    </row>
    <row r="168" spans="1:12" ht="30.75" customHeight="1">
      <c r="A168" s="263" t="s">
        <v>795</v>
      </c>
      <c r="B168" s="264" t="s">
        <v>1020</v>
      </c>
      <c r="C168" s="843" t="s">
        <v>1021</v>
      </c>
      <c r="D168" s="265" t="s">
        <v>283</v>
      </c>
      <c r="E168" s="265">
        <v>1</v>
      </c>
      <c r="F168" s="266">
        <v>10.38</v>
      </c>
      <c r="G168" s="267">
        <v>10.38</v>
      </c>
      <c r="J168" s="861">
        <f t="shared" si="4"/>
        <v>2.7941365018590029E-5</v>
      </c>
      <c r="K168" s="862">
        <f t="shared" si="5"/>
        <v>0.99983795085027771</v>
      </c>
      <c r="L168" s="1191"/>
    </row>
    <row r="169" spans="1:12" ht="39" customHeight="1">
      <c r="A169" s="263" t="s">
        <v>933</v>
      </c>
      <c r="B169" s="264" t="s">
        <v>934</v>
      </c>
      <c r="C169" s="843" t="s">
        <v>1207</v>
      </c>
      <c r="D169" s="265" t="s">
        <v>283</v>
      </c>
      <c r="E169" s="265">
        <v>2</v>
      </c>
      <c r="F169" s="266">
        <v>5.12</v>
      </c>
      <c r="G169" s="267">
        <v>10.24</v>
      </c>
      <c r="J169" s="861">
        <f t="shared" si="4"/>
        <v>2.7564506530863378E-5</v>
      </c>
      <c r="K169" s="862">
        <f t="shared" si="5"/>
        <v>0.99986551535680857</v>
      </c>
      <c r="L169" s="1191"/>
    </row>
    <row r="170" spans="1:12" ht="49.5" customHeight="1">
      <c r="A170" s="263" t="s">
        <v>981</v>
      </c>
      <c r="B170" s="264" t="s">
        <v>982</v>
      </c>
      <c r="C170" s="843" t="s">
        <v>983</v>
      </c>
      <c r="D170" s="265" t="s">
        <v>283</v>
      </c>
      <c r="E170" s="265">
        <v>1</v>
      </c>
      <c r="F170" s="266">
        <v>9.84</v>
      </c>
      <c r="G170" s="267">
        <v>9.84</v>
      </c>
      <c r="J170" s="861">
        <f t="shared" si="4"/>
        <v>2.648776799450153E-5</v>
      </c>
      <c r="K170" s="862">
        <f t="shared" si="5"/>
        <v>0.99989200312480309</v>
      </c>
      <c r="L170" s="1191"/>
    </row>
    <row r="171" spans="1:12" ht="36" customHeight="1">
      <c r="A171" s="263" t="s">
        <v>1018</v>
      </c>
      <c r="B171" s="264" t="s">
        <v>325</v>
      </c>
      <c r="C171" s="843" t="s">
        <v>1019</v>
      </c>
      <c r="D171" s="265" t="s">
        <v>283</v>
      </c>
      <c r="E171" s="265">
        <v>1</v>
      </c>
      <c r="F171" s="266">
        <v>8.9600000000000009</v>
      </c>
      <c r="G171" s="267">
        <v>8.9600000000000009</v>
      </c>
      <c r="J171" s="861">
        <f t="shared" si="4"/>
        <v>2.4118943214505457E-5</v>
      </c>
      <c r="K171" s="862">
        <f t="shared" si="5"/>
        <v>0.99991612206801761</v>
      </c>
      <c r="L171" s="1191"/>
    </row>
    <row r="172" spans="1:12" ht="54" customHeight="1">
      <c r="A172" s="263" t="s">
        <v>946</v>
      </c>
      <c r="B172" s="264" t="s">
        <v>947</v>
      </c>
      <c r="C172" s="843" t="s">
        <v>950</v>
      </c>
      <c r="D172" s="265" t="s">
        <v>283</v>
      </c>
      <c r="E172" s="265">
        <v>1</v>
      </c>
      <c r="F172" s="266">
        <v>8.66</v>
      </c>
      <c r="G172" s="267">
        <v>8.66</v>
      </c>
      <c r="J172" s="861">
        <f t="shared" si="4"/>
        <v>2.3311389312234069E-5</v>
      </c>
      <c r="K172" s="862">
        <f t="shared" si="5"/>
        <v>0.99993943345732983</v>
      </c>
      <c r="L172" s="1191"/>
    </row>
    <row r="173" spans="1:12" ht="41.25" customHeight="1">
      <c r="A173" s="263" t="s">
        <v>796</v>
      </c>
      <c r="B173" s="264">
        <v>86884</v>
      </c>
      <c r="C173" s="843" t="s">
        <v>680</v>
      </c>
      <c r="D173" s="265" t="s">
        <v>283</v>
      </c>
      <c r="E173" s="265">
        <v>1</v>
      </c>
      <c r="F173" s="266">
        <v>8.1199999999999992</v>
      </c>
      <c r="G173" s="267">
        <v>8.1199999999999992</v>
      </c>
      <c r="J173" s="861">
        <f t="shared" si="4"/>
        <v>2.185779228814557E-5</v>
      </c>
      <c r="K173" s="862">
        <f t="shared" si="5"/>
        <v>0.99996129124961797</v>
      </c>
      <c r="L173" s="1191"/>
    </row>
    <row r="174" spans="1:12" ht="32.25" customHeight="1">
      <c r="A174" s="263" t="s">
        <v>935</v>
      </c>
      <c r="B174" s="264" t="s">
        <v>937</v>
      </c>
      <c r="C174" s="842" t="s">
        <v>941</v>
      </c>
      <c r="D174" s="265" t="s">
        <v>283</v>
      </c>
      <c r="E174" s="265">
        <v>1</v>
      </c>
      <c r="F174" s="266">
        <v>7.82</v>
      </c>
      <c r="G174" s="267">
        <v>7.82</v>
      </c>
      <c r="J174" s="861">
        <f t="shared" si="4"/>
        <v>2.1050238385874181E-5</v>
      </c>
      <c r="K174" s="862">
        <f t="shared" si="5"/>
        <v>0.9999823414880038</v>
      </c>
      <c r="L174" s="1191"/>
    </row>
    <row r="175" spans="1:12" ht="32.25" customHeight="1">
      <c r="A175" s="263" t="s">
        <v>1159</v>
      </c>
      <c r="B175" s="264">
        <v>86879</v>
      </c>
      <c r="C175" s="842" t="s">
        <v>681</v>
      </c>
      <c r="D175" s="265" t="s">
        <v>283</v>
      </c>
      <c r="E175" s="265">
        <v>1</v>
      </c>
      <c r="F175" s="266">
        <v>6.56</v>
      </c>
      <c r="G175" s="267">
        <v>6.56</v>
      </c>
      <c r="J175" s="861">
        <f t="shared" si="4"/>
        <v>1.765851199633435E-5</v>
      </c>
      <c r="K175" s="862">
        <f t="shared" si="5"/>
        <v>1.0000000000000002</v>
      </c>
      <c r="L175" s="1191"/>
    </row>
    <row r="176" spans="1:12" ht="17.25" hidden="1" customHeight="1">
      <c r="A176" s="212"/>
      <c r="B176" s="212"/>
      <c r="C176" s="212"/>
      <c r="D176" s="212"/>
      <c r="E176" s="212"/>
      <c r="F176" s="212"/>
      <c r="G176" s="854">
        <f>SUM(G9:G175)</f>
        <v>371492.23</v>
      </c>
    </row>
    <row r="177" spans="1:11" ht="24.75" customHeight="1">
      <c r="A177" s="188" t="s">
        <v>357</v>
      </c>
      <c r="B177" s="188" t="s">
        <v>1232</v>
      </c>
      <c r="C177" s="188"/>
      <c r="D177" s="212"/>
      <c r="E177" s="212"/>
      <c r="F177" s="212"/>
      <c r="G177" s="212"/>
      <c r="H177" s="166"/>
    </row>
    <row r="178" spans="1:11" ht="46.5" customHeight="1">
      <c r="A178" s="908" t="s">
        <v>196</v>
      </c>
      <c r="B178" s="908"/>
      <c r="C178" s="909"/>
      <c r="D178" s="909"/>
      <c r="E178" s="909"/>
      <c r="F178" s="909"/>
      <c r="G178" s="909"/>
      <c r="K178" s="858"/>
    </row>
    <row r="179" spans="1:11" ht="59.25" customHeight="1">
      <c r="A179" s="908" t="s">
        <v>197</v>
      </c>
      <c r="B179" s="908"/>
      <c r="C179" s="909"/>
      <c r="D179" s="909"/>
      <c r="E179" s="909"/>
      <c r="F179" s="909"/>
      <c r="G179" s="909"/>
      <c r="K179" s="858"/>
    </row>
    <row r="180" spans="1:11" ht="11.25" customHeight="1">
      <c r="A180" s="212"/>
      <c r="B180" s="212"/>
      <c r="C180" s="212"/>
      <c r="D180" s="212"/>
      <c r="E180" s="212"/>
      <c r="F180" s="212"/>
      <c r="G180" s="212"/>
    </row>
    <row r="181" spans="1:11" ht="30.75" customHeight="1">
      <c r="A181" s="212"/>
      <c r="B181" s="212"/>
      <c r="C181" s="212"/>
      <c r="D181" s="212"/>
      <c r="E181" s="212"/>
      <c r="F181" s="212"/>
      <c r="G181" s="212"/>
    </row>
    <row r="182" spans="1:11" ht="11.25" customHeight="1">
      <c r="A182" s="212"/>
      <c r="B182" s="212"/>
      <c r="C182" s="212"/>
      <c r="D182" s="212"/>
      <c r="E182" s="212"/>
      <c r="F182" s="212"/>
      <c r="G182" s="212"/>
    </row>
  </sheetData>
  <autoFilter ref="A8:G175">
    <sortState ref="A9:G175">
      <sortCondition descending="1" ref="G8:G175"/>
    </sortState>
  </autoFilter>
  <mergeCells count="20">
    <mergeCell ref="A179:B179"/>
    <mergeCell ref="C179:G179"/>
    <mergeCell ref="A5:B5"/>
    <mergeCell ref="A6:B6"/>
    <mergeCell ref="A2:B2"/>
    <mergeCell ref="A3:B3"/>
    <mergeCell ref="A4:B4"/>
    <mergeCell ref="L9:L36"/>
    <mergeCell ref="L37:L64"/>
    <mergeCell ref="L65:L74"/>
    <mergeCell ref="L75:L175"/>
    <mergeCell ref="A178:B178"/>
    <mergeCell ref="C178:G178"/>
    <mergeCell ref="J6:L6"/>
    <mergeCell ref="A7:L7"/>
    <mergeCell ref="A1:L1"/>
    <mergeCell ref="C2:L2"/>
    <mergeCell ref="C3:L3"/>
    <mergeCell ref="C4:L4"/>
    <mergeCell ref="C5:L5"/>
  </mergeCells>
  <printOptions horizontalCentered="1"/>
  <pageMargins left="0.59055118110236227" right="0.39370078740157483" top="1.1811023622047245" bottom="0.59055118110236227" header="0.19685039370078741" footer="0.19685039370078741"/>
  <pageSetup paperSize="9" scale="49" orientation="portrait" r:id="rId1"/>
  <headerFooter>
    <oddHeader>&amp;C&amp;"Arial,Normal"&amp;7&amp;G 
MINISTÉRIO DA EDUCAÇÃO
SECRETARIA DE EDUCAÇÃO PROFISSIONAL E TECNOLÓGICA
INSTITUTO FEDERAL DE EDUCAÇÃO, CIÊNCIA E TEC. DE RORAIMA
DEPARTAMENTO TÉCNICO DE ENGENHARIA E OBRAS - DETEO</oddHeader>
    <oddFooter>&amp;C&amp;"Arial,Normal"&amp;10
Rua: Fernão Dias Paes Leme, nº 11, Bairro: Calungá - Boa Vista-RR, CEP 69.303-220
E-mail: licitacoes@ifrr.edu.br - Fone: (95) 3623-1910</oddFoot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27"/>
  <sheetViews>
    <sheetView view="pageBreakPreview" topLeftCell="A64" zoomScale="140" zoomScaleNormal="130" zoomScaleSheetLayoutView="140" workbookViewId="0">
      <selection activeCell="L6" sqref="L6"/>
    </sheetView>
  </sheetViews>
  <sheetFormatPr defaultColWidth="9.140625" defaultRowHeight="9"/>
  <cols>
    <col min="1" max="1" width="4.5703125" style="119" customWidth="1"/>
    <col min="2" max="2" width="25.7109375" style="93" customWidth="1"/>
    <col min="3" max="3" width="12.140625" style="93" bestFit="1" customWidth="1"/>
    <col min="4" max="4" width="5" style="93" bestFit="1" customWidth="1"/>
    <col min="5" max="9" width="10.7109375" style="93" customWidth="1"/>
    <col min="10" max="10" width="9.42578125" style="107" customWidth="1"/>
    <col min="11" max="18" width="9.140625" style="93"/>
    <col min="19" max="19" width="10.140625" style="93" bestFit="1" customWidth="1"/>
    <col min="20" max="16384" width="9.140625" style="93"/>
  </cols>
  <sheetData>
    <row r="1" spans="1:12" ht="15.75" customHeight="1">
      <c r="A1" s="1233" t="s">
        <v>1237</v>
      </c>
      <c r="B1" s="1233"/>
      <c r="C1" s="1233"/>
      <c r="D1" s="1233"/>
      <c r="E1" s="1233"/>
      <c r="F1" s="1233"/>
      <c r="G1" s="1233"/>
      <c r="H1" s="1233"/>
      <c r="I1" s="1233"/>
      <c r="J1" s="92"/>
      <c r="K1" s="92"/>
      <c r="L1" s="92"/>
    </row>
    <row r="2" spans="1:12" ht="11.25" customHeight="1">
      <c r="A2" s="1231" t="str">
        <f>CABEÇALHO!A2</f>
        <v>PROCESSO:</v>
      </c>
      <c r="B2" s="1231"/>
      <c r="C2" s="1232" t="str">
        <f>CABEÇALHO!C2</f>
        <v>23231.000125.2019-30</v>
      </c>
      <c r="D2" s="1232"/>
      <c r="E2" s="1232"/>
      <c r="F2" s="1232"/>
      <c r="G2" s="1232"/>
      <c r="H2" s="1232"/>
      <c r="I2" s="1232"/>
      <c r="J2" s="92"/>
      <c r="K2" s="92"/>
      <c r="L2" s="92"/>
    </row>
    <row r="3" spans="1:12" ht="22.5" customHeight="1">
      <c r="A3" s="1231" t="str">
        <f>CABEÇALHO!A3</f>
        <v>OBJETO:</v>
      </c>
      <c r="B3" s="1231"/>
      <c r="C3" s="930" t="str">
        <f>CABEÇALHO!C3</f>
        <v>Execução dos Serviços de Conclusão do Muro e Gradil do Terreno, Construção de Guarita, Base para Container EAD e Fechamento Lateral da Area de Convivência do Campus Avançado do Bonfim.</v>
      </c>
      <c r="D3" s="1234"/>
      <c r="E3" s="1234"/>
      <c r="F3" s="1234"/>
      <c r="G3" s="1234"/>
      <c r="H3" s="1234"/>
      <c r="I3" s="931"/>
      <c r="J3" s="92"/>
      <c r="K3" s="92"/>
      <c r="L3" s="92"/>
    </row>
    <row r="4" spans="1:12" ht="11.25" customHeight="1">
      <c r="A4" s="1231" t="str">
        <f>CABEÇALHO!A4</f>
        <v xml:space="preserve">LOCAL: </v>
      </c>
      <c r="B4" s="1231"/>
      <c r="C4" s="1232" t="str">
        <f>CABEÇALHO!C4</f>
        <v>Av. Tuxaua Farias, S/N - B. 13 de Maio - BONFIM/RR</v>
      </c>
      <c r="D4" s="1232"/>
      <c r="E4" s="1232"/>
      <c r="F4" s="1232"/>
      <c r="G4" s="1232"/>
      <c r="H4" s="1232"/>
      <c r="I4" s="1232"/>
      <c r="J4" s="92"/>
      <c r="K4" s="92"/>
      <c r="L4" s="92"/>
    </row>
    <row r="5" spans="1:12" ht="11.25" customHeight="1">
      <c r="A5" s="1231" t="str">
        <f>CABEÇALHO!A5</f>
        <v>REFERÊNCIA:</v>
      </c>
      <c r="B5" s="1231"/>
      <c r="C5" s="1232" t="str">
        <f>CABEÇALHO!C5</f>
        <v>SINAPI DESONERADO, RORAIMA DATA BASE:06/2019</v>
      </c>
      <c r="D5" s="1232"/>
      <c r="E5" s="1232"/>
      <c r="F5" s="1232"/>
      <c r="G5" s="1232"/>
      <c r="H5" s="1232"/>
      <c r="I5" s="1232"/>
      <c r="J5" s="92"/>
      <c r="K5" s="92"/>
      <c r="L5" s="92"/>
    </row>
    <row r="6" spans="1:12" ht="11.25" customHeight="1">
      <c r="A6" s="1238" t="s">
        <v>278</v>
      </c>
      <c r="B6" s="1239"/>
      <c r="C6" s="1238" t="s">
        <v>279</v>
      </c>
      <c r="D6" s="1239"/>
      <c r="E6" s="95" t="s">
        <v>279</v>
      </c>
      <c r="F6" s="95" t="s">
        <v>279</v>
      </c>
      <c r="G6" s="95" t="s">
        <v>279</v>
      </c>
      <c r="H6" s="95" t="s">
        <v>279</v>
      </c>
      <c r="I6" s="95" t="s">
        <v>279</v>
      </c>
      <c r="J6" s="92"/>
      <c r="K6" s="92"/>
      <c r="L6" s="92"/>
    </row>
    <row r="7" spans="1:12" ht="11.25" customHeight="1">
      <c r="A7" s="96" t="s">
        <v>0</v>
      </c>
      <c r="B7" s="97" t="s">
        <v>242</v>
      </c>
      <c r="C7" s="96" t="s">
        <v>195</v>
      </c>
      <c r="D7" s="98"/>
      <c r="E7" s="96" t="s">
        <v>243</v>
      </c>
      <c r="F7" s="96" t="s">
        <v>244</v>
      </c>
      <c r="G7" s="96" t="s">
        <v>245</v>
      </c>
      <c r="H7" s="96" t="s">
        <v>246</v>
      </c>
      <c r="I7" s="96" t="s">
        <v>247</v>
      </c>
      <c r="J7" s="99"/>
      <c r="K7" s="100"/>
      <c r="L7" s="100"/>
    </row>
    <row r="8" spans="1:12" ht="11.1" customHeight="1">
      <c r="A8" s="1196" t="str">
        <f>'PLANILHA DE ORÇAMENTO'!A9</f>
        <v>I</v>
      </c>
      <c r="B8" s="1197" t="str">
        <f>'PLANILHA DE ORÇAMENTO'!$C$9</f>
        <v>DESPESAS INDIRETAS</v>
      </c>
      <c r="C8" s="1235">
        <f>'PLANILHA DE ORÇAMENTO'!$K$9</f>
        <v>51719</v>
      </c>
      <c r="D8" s="1236" t="s">
        <v>248</v>
      </c>
      <c r="E8" s="870">
        <v>0.2646</v>
      </c>
      <c r="F8" s="870">
        <v>0.19639999999999999</v>
      </c>
      <c r="G8" s="870">
        <v>0.2351</v>
      </c>
      <c r="H8" s="870">
        <v>0.1799</v>
      </c>
      <c r="I8" s="870">
        <v>0.124</v>
      </c>
      <c r="J8" s="167">
        <f>SUM(E8:I8)</f>
        <v>0.99999999999999989</v>
      </c>
      <c r="K8" s="100"/>
      <c r="L8" s="100"/>
    </row>
    <row r="9" spans="1:12" ht="11.1" customHeight="1">
      <c r="A9" s="1196"/>
      <c r="B9" s="1197"/>
      <c r="C9" s="1235"/>
      <c r="D9" s="1236"/>
      <c r="E9" s="874">
        <f>ROUND(E8*$C$8,2)</f>
        <v>13684.85</v>
      </c>
      <c r="F9" s="874">
        <f t="shared" ref="F9:H9" si="0">ROUND(F8*$C$8,2)</f>
        <v>10157.61</v>
      </c>
      <c r="G9" s="874">
        <f t="shared" si="0"/>
        <v>12159.14</v>
      </c>
      <c r="H9" s="874">
        <f t="shared" si="0"/>
        <v>9304.25</v>
      </c>
      <c r="I9" s="874">
        <f>ROUND(I8*$C$8,2)-0.01</f>
        <v>6413.15</v>
      </c>
      <c r="J9" s="103">
        <f>SUM(E9:I9)</f>
        <v>51719</v>
      </c>
      <c r="K9" s="100"/>
      <c r="L9" s="100"/>
    </row>
    <row r="10" spans="1:12" ht="11.1" customHeight="1">
      <c r="A10" s="1196"/>
      <c r="B10" s="1197"/>
      <c r="C10" s="1235"/>
      <c r="D10" s="1237" t="s">
        <v>249</v>
      </c>
      <c r="E10" s="876"/>
      <c r="F10" s="876"/>
      <c r="G10" s="876"/>
      <c r="H10" s="876"/>
      <c r="I10" s="876"/>
      <c r="J10" s="103"/>
      <c r="K10" s="100"/>
      <c r="L10" s="100"/>
    </row>
    <row r="11" spans="1:12" ht="11.1" customHeight="1">
      <c r="A11" s="1196"/>
      <c r="B11" s="1197"/>
      <c r="C11" s="1235"/>
      <c r="D11" s="1237"/>
      <c r="E11" s="869">
        <f>ROUND(E10*$C$8,2)</f>
        <v>0</v>
      </c>
      <c r="F11" s="869">
        <f t="shared" ref="F11:I11" si="1">ROUND(F10*$C$8,2)</f>
        <v>0</v>
      </c>
      <c r="G11" s="869">
        <f t="shared" si="1"/>
        <v>0</v>
      </c>
      <c r="H11" s="869">
        <f t="shared" si="1"/>
        <v>0</v>
      </c>
      <c r="I11" s="869">
        <f t="shared" si="1"/>
        <v>0</v>
      </c>
      <c r="J11" s="99"/>
      <c r="K11" s="100"/>
      <c r="L11" s="100"/>
    </row>
    <row r="12" spans="1:12" ht="11.1" customHeight="1">
      <c r="A12" s="1212" t="str">
        <f>'PLANILHA DE ORÇAMENTO'!$A$12</f>
        <v>II</v>
      </c>
      <c r="B12" s="1215" t="str">
        <f>'PLANILHA DE ORÇAMENTO'!$C$12</f>
        <v>SERVIÇOS PRELIMINARES</v>
      </c>
      <c r="C12" s="1199">
        <f>'PLANILHA DE ORÇAMENTO'!$K$12</f>
        <v>2494.4</v>
      </c>
      <c r="D12" s="1240" t="s">
        <v>248</v>
      </c>
      <c r="E12" s="870">
        <v>1</v>
      </c>
      <c r="F12" s="870"/>
      <c r="G12" s="870">
        <v>0</v>
      </c>
      <c r="H12" s="870">
        <v>0</v>
      </c>
      <c r="I12" s="870">
        <v>0</v>
      </c>
      <c r="J12" s="167">
        <f>SUM(E12:I12)</f>
        <v>1</v>
      </c>
      <c r="K12" s="100"/>
      <c r="L12" s="100"/>
    </row>
    <row r="13" spans="1:12" ht="11.1" customHeight="1">
      <c r="A13" s="1196"/>
      <c r="B13" s="1197"/>
      <c r="C13" s="1199"/>
      <c r="D13" s="1202"/>
      <c r="E13" s="874">
        <f>ROUND(E12*$C$12,2)</f>
        <v>2494.4</v>
      </c>
      <c r="F13" s="874"/>
      <c r="G13" s="874">
        <f t="shared" ref="G13:I13" si="2">ROUND(G12*$C$12,2)</f>
        <v>0</v>
      </c>
      <c r="H13" s="874">
        <f t="shared" si="2"/>
        <v>0</v>
      </c>
      <c r="I13" s="874">
        <f t="shared" si="2"/>
        <v>0</v>
      </c>
      <c r="J13" s="103">
        <f>SUM(E13:I13)</f>
        <v>2494.4</v>
      </c>
      <c r="K13" s="100"/>
      <c r="L13" s="100"/>
    </row>
    <row r="14" spans="1:12" ht="11.1" customHeight="1">
      <c r="A14" s="1196"/>
      <c r="B14" s="1197"/>
      <c r="C14" s="1199"/>
      <c r="D14" s="1201" t="s">
        <v>249</v>
      </c>
      <c r="E14" s="876">
        <v>0</v>
      </c>
      <c r="F14" s="876">
        <v>0</v>
      </c>
      <c r="G14" s="876">
        <v>0</v>
      </c>
      <c r="H14" s="876">
        <v>0</v>
      </c>
      <c r="I14" s="876">
        <v>0</v>
      </c>
      <c r="J14" s="99"/>
      <c r="K14" s="100"/>
      <c r="L14" s="100"/>
    </row>
    <row r="15" spans="1:12" ht="11.1" customHeight="1">
      <c r="A15" s="1196"/>
      <c r="B15" s="1197"/>
      <c r="C15" s="1200"/>
      <c r="D15" s="1202"/>
      <c r="E15" s="874">
        <f>ROUND(E14*$C$12,2)</f>
        <v>0</v>
      </c>
      <c r="F15" s="874">
        <f t="shared" ref="F15:I15" si="3">ROUND(F14*$C$12,2)</f>
        <v>0</v>
      </c>
      <c r="G15" s="874">
        <f t="shared" si="3"/>
        <v>0</v>
      </c>
      <c r="H15" s="874">
        <f t="shared" si="3"/>
        <v>0</v>
      </c>
      <c r="I15" s="874">
        <f t="shared" si="3"/>
        <v>0</v>
      </c>
      <c r="J15" s="99"/>
      <c r="K15" s="100"/>
      <c r="L15" s="100"/>
    </row>
    <row r="16" spans="1:12" ht="11.1" customHeight="1">
      <c r="A16" s="865" t="str">
        <f>'PLANILHA DE ORÇAMENTO'!A14</f>
        <v>III</v>
      </c>
      <c r="B16" s="866" t="str">
        <f>'PLANILHA DE ORÇAMENTO'!$C$14</f>
        <v>REMANESCENTES DO MURO E GRADIL</v>
      </c>
      <c r="C16" s="867"/>
      <c r="D16" s="868"/>
      <c r="E16" s="869"/>
      <c r="F16" s="869"/>
      <c r="G16" s="869"/>
      <c r="H16" s="869"/>
      <c r="I16" s="869"/>
      <c r="J16" s="99"/>
      <c r="K16" s="100"/>
      <c r="L16" s="100"/>
    </row>
    <row r="17" spans="1:19" ht="11.1" customHeight="1">
      <c r="A17" s="1203" t="str">
        <f>'PLANILHA DE ORÇAMENTO'!$A$15</f>
        <v>3.1</v>
      </c>
      <c r="B17" s="1204" t="str">
        <f>'PLANILHA DE ORÇAMENTO'!$C$15</f>
        <v>LIMPEZA DO TERRENO E MOVIMENTO DE TERRA</v>
      </c>
      <c r="C17" s="1205">
        <f>'PLANILHA DE ORÇAMENTO'!$K$15</f>
        <v>5938.5999999999995</v>
      </c>
      <c r="D17" s="1208" t="s">
        <v>248</v>
      </c>
      <c r="E17" s="101">
        <v>1</v>
      </c>
      <c r="F17" s="101"/>
      <c r="G17" s="101"/>
      <c r="H17" s="101"/>
      <c r="I17" s="101">
        <v>0</v>
      </c>
      <c r="J17" s="167">
        <f>SUM(E17:I17)</f>
        <v>1</v>
      </c>
      <c r="K17" s="100"/>
      <c r="L17" s="100"/>
      <c r="M17" s="883">
        <f>SUM(E13,E18,E22,E26,E30,E34,E38,E42,E47,E51,E55,E59,E63,E67,E71,E75,E79,E83,E87,E91,E95,E99,E103,E107)</f>
        <v>84597.869999999981</v>
      </c>
      <c r="N17" s="883">
        <f>SUM(F13,F18,F22,F26,F30,F34,F38,F42,F47,F51,F55,F59,F63,F67,F71,F75,F79,F83,F87,F91,F95,F99,F103,F107)</f>
        <v>62792.6</v>
      </c>
      <c r="O17" s="883">
        <f t="shared" ref="O17:Q17" si="4">SUM(G13,G18,G22,G26,G30,G34,G38,G42,G47,G51,G55,G59,G63,G67,G71,G75,G79,G83,G87,G91,G95,G99,G103,G107)</f>
        <v>75166.499999999985</v>
      </c>
      <c r="P17" s="883">
        <f t="shared" si="4"/>
        <v>57520.939999999995</v>
      </c>
      <c r="Q17" s="883">
        <f t="shared" si="4"/>
        <v>39695.32</v>
      </c>
      <c r="S17" s="884">
        <f>C110-C8</f>
        <v>319773.2300000001</v>
      </c>
    </row>
    <row r="18" spans="1:19" ht="11.1" customHeight="1">
      <c r="A18" s="1203"/>
      <c r="B18" s="1204"/>
      <c r="C18" s="1206"/>
      <c r="D18" s="1209"/>
      <c r="E18" s="102">
        <f>ROUND(E17*$C$17,2)</f>
        <v>5938.6</v>
      </c>
      <c r="F18" s="102">
        <f t="shared" ref="F18:I18" si="5">ROUND(F17*$C$17,2)</f>
        <v>0</v>
      </c>
      <c r="G18" s="102"/>
      <c r="H18" s="102">
        <f t="shared" si="5"/>
        <v>0</v>
      </c>
      <c r="I18" s="102">
        <f t="shared" si="5"/>
        <v>0</v>
      </c>
      <c r="J18" s="103">
        <f>SUM(E18:I18)</f>
        <v>5938.6</v>
      </c>
      <c r="K18" s="100"/>
      <c r="L18" s="100"/>
    </row>
    <row r="19" spans="1:19" ht="11.1" customHeight="1">
      <c r="A19" s="1203"/>
      <c r="B19" s="1204"/>
      <c r="C19" s="1206"/>
      <c r="D19" s="1208" t="s">
        <v>249</v>
      </c>
      <c r="E19" s="104">
        <v>0</v>
      </c>
      <c r="F19" s="104">
        <v>0</v>
      </c>
      <c r="G19" s="104">
        <v>0</v>
      </c>
      <c r="H19" s="104">
        <v>0</v>
      </c>
      <c r="I19" s="104">
        <v>0</v>
      </c>
      <c r="J19" s="99"/>
      <c r="K19" s="100"/>
      <c r="L19" s="100"/>
    </row>
    <row r="20" spans="1:19" ht="11.1" customHeight="1">
      <c r="A20" s="1203"/>
      <c r="B20" s="1204"/>
      <c r="C20" s="1207"/>
      <c r="D20" s="1209"/>
      <c r="E20" s="102">
        <f>ROUND(E19*$C$17,2)</f>
        <v>0</v>
      </c>
      <c r="F20" s="102">
        <f t="shared" ref="F20:I20" si="6">ROUND(F19*$C$17,2)</f>
        <v>0</v>
      </c>
      <c r="G20" s="102">
        <f t="shared" si="6"/>
        <v>0</v>
      </c>
      <c r="H20" s="102">
        <f t="shared" si="6"/>
        <v>0</v>
      </c>
      <c r="I20" s="102">
        <f t="shared" si="6"/>
        <v>0</v>
      </c>
      <c r="J20" s="99"/>
      <c r="K20" s="100"/>
      <c r="L20" s="100"/>
      <c r="M20" s="885">
        <f>M17/$S$17</f>
        <v>0.2645558228873629</v>
      </c>
      <c r="N20" s="885">
        <f>N17/$S$17</f>
        <v>0.19636603101516653</v>
      </c>
      <c r="O20" s="885">
        <f t="shared" ref="O20:Q20" si="7">O17/$S$17</f>
        <v>0.23506189057789473</v>
      </c>
      <c r="P20" s="885">
        <f t="shared" si="7"/>
        <v>0.17988041087742079</v>
      </c>
      <c r="Q20" s="885">
        <f t="shared" si="7"/>
        <v>0.12413584464215466</v>
      </c>
    </row>
    <row r="21" spans="1:19" ht="11.1" customHeight="1">
      <c r="A21" s="1203" t="str">
        <f>'PLANILHA DE ORÇAMENTO'!$A$20</f>
        <v>3.2</v>
      </c>
      <c r="B21" s="1204" t="str">
        <f>'PLANILHA DE ORÇAMENTO'!$C$20</f>
        <v>INFRAESTRUTURA</v>
      </c>
      <c r="C21" s="1205">
        <f>'PLANILHA DE ORÇAMENTO'!$K$20</f>
        <v>34270.18</v>
      </c>
      <c r="D21" s="1208" t="s">
        <v>248</v>
      </c>
      <c r="E21" s="101">
        <v>1</v>
      </c>
      <c r="F21" s="101"/>
      <c r="G21" s="101"/>
      <c r="H21" s="101"/>
      <c r="I21" s="101">
        <v>0</v>
      </c>
      <c r="J21" s="167">
        <f>SUM(E21:I21)</f>
        <v>1</v>
      </c>
      <c r="K21" s="100"/>
      <c r="L21" s="100"/>
    </row>
    <row r="22" spans="1:19" ht="11.1" customHeight="1">
      <c r="A22" s="1203"/>
      <c r="B22" s="1204"/>
      <c r="C22" s="1206"/>
      <c r="D22" s="1209"/>
      <c r="E22" s="102">
        <f>ROUND(E21*$C$21,2)</f>
        <v>34270.18</v>
      </c>
      <c r="F22" s="102">
        <f t="shared" ref="F22:I22" si="8">ROUND(F21*$C$21,2)</f>
        <v>0</v>
      </c>
      <c r="G22" s="102">
        <f t="shared" si="8"/>
        <v>0</v>
      </c>
      <c r="H22" s="102">
        <f t="shared" si="8"/>
        <v>0</v>
      </c>
      <c r="I22" s="102">
        <f t="shared" si="8"/>
        <v>0</v>
      </c>
      <c r="J22" s="103">
        <f>SUM(E22:I22)</f>
        <v>34270.18</v>
      </c>
      <c r="K22" s="100"/>
      <c r="L22" s="100"/>
    </row>
    <row r="23" spans="1:19" ht="11.1" customHeight="1">
      <c r="A23" s="1203"/>
      <c r="B23" s="1204"/>
      <c r="C23" s="1206"/>
      <c r="D23" s="1208" t="s">
        <v>249</v>
      </c>
      <c r="E23" s="104">
        <v>0</v>
      </c>
      <c r="F23" s="104">
        <v>0</v>
      </c>
      <c r="G23" s="104">
        <v>0</v>
      </c>
      <c r="H23" s="104">
        <v>0</v>
      </c>
      <c r="I23" s="104">
        <v>0</v>
      </c>
      <c r="J23" s="99"/>
      <c r="K23" s="100"/>
      <c r="L23" s="100"/>
    </row>
    <row r="24" spans="1:19" ht="11.1" customHeight="1">
      <c r="A24" s="1203"/>
      <c r="B24" s="1204"/>
      <c r="C24" s="1207"/>
      <c r="D24" s="1209"/>
      <c r="E24" s="102">
        <f>ROUND(E23*$C$21,2)</f>
        <v>0</v>
      </c>
      <c r="F24" s="102">
        <f t="shared" ref="F24:I24" si="9">ROUND(F23*$C$21,2)</f>
        <v>0</v>
      </c>
      <c r="G24" s="102">
        <f t="shared" si="9"/>
        <v>0</v>
      </c>
      <c r="H24" s="102">
        <f t="shared" si="9"/>
        <v>0</v>
      </c>
      <c r="I24" s="102">
        <f t="shared" si="9"/>
        <v>0</v>
      </c>
      <c r="J24" s="99"/>
      <c r="K24" s="100"/>
      <c r="L24" s="100"/>
    </row>
    <row r="25" spans="1:19" ht="11.1" customHeight="1">
      <c r="A25" s="1203" t="str">
        <f>'PLANILHA DE ORÇAMENTO'!$A$29</f>
        <v>3.3</v>
      </c>
      <c r="B25" s="1204" t="str">
        <f>'PLANILHA DE ORÇAMENTO'!$C$29</f>
        <v>ALVENARIA, VEDAÇÕES E REVESTIMENTOS</v>
      </c>
      <c r="C25" s="1205">
        <f>'PLANILHA DE ORÇAMENTO'!$K$29</f>
        <v>68901.759999999995</v>
      </c>
      <c r="D25" s="1208" t="s">
        <v>248</v>
      </c>
      <c r="E25" s="101">
        <v>0.3</v>
      </c>
      <c r="F25" s="101">
        <v>0.3</v>
      </c>
      <c r="G25" s="101">
        <v>0.4</v>
      </c>
      <c r="H25" s="101"/>
      <c r="I25" s="101"/>
      <c r="J25" s="167">
        <f>SUM(E25:I25)</f>
        <v>1</v>
      </c>
      <c r="K25" s="100"/>
      <c r="L25" s="100"/>
    </row>
    <row r="26" spans="1:19" ht="11.1" customHeight="1">
      <c r="A26" s="1203"/>
      <c r="B26" s="1204"/>
      <c r="C26" s="1206"/>
      <c r="D26" s="1209"/>
      <c r="E26" s="102">
        <f>ROUND(E25*$C$25,2)</f>
        <v>20670.53</v>
      </c>
      <c r="F26" s="102">
        <f t="shared" ref="F26:H26" si="10">ROUND(F25*$C$25,2)</f>
        <v>20670.53</v>
      </c>
      <c r="G26" s="102">
        <f t="shared" si="10"/>
        <v>27560.7</v>
      </c>
      <c r="H26" s="102">
        <f t="shared" si="10"/>
        <v>0</v>
      </c>
      <c r="I26" s="102"/>
      <c r="J26" s="103">
        <f>SUM(E26:I26)</f>
        <v>68901.759999999995</v>
      </c>
      <c r="K26" s="100"/>
      <c r="L26" s="100"/>
    </row>
    <row r="27" spans="1:19" ht="11.1" customHeight="1">
      <c r="A27" s="1203"/>
      <c r="B27" s="1204"/>
      <c r="C27" s="1206"/>
      <c r="D27" s="1208" t="s">
        <v>249</v>
      </c>
      <c r="E27" s="104">
        <v>0</v>
      </c>
      <c r="F27" s="104">
        <v>0</v>
      </c>
      <c r="G27" s="104">
        <v>0</v>
      </c>
      <c r="H27" s="104">
        <v>0</v>
      </c>
      <c r="I27" s="104">
        <v>0</v>
      </c>
      <c r="J27" s="99"/>
      <c r="K27" s="100"/>
      <c r="L27" s="100"/>
    </row>
    <row r="28" spans="1:19" ht="11.1" customHeight="1">
      <c r="A28" s="1203"/>
      <c r="B28" s="1204"/>
      <c r="C28" s="1207"/>
      <c r="D28" s="1209"/>
      <c r="E28" s="102">
        <f>ROUND(E27*$C$25,2)</f>
        <v>0</v>
      </c>
      <c r="F28" s="102">
        <f t="shared" ref="F28:I28" si="11">ROUND(F27*$C$25,2)</f>
        <v>0</v>
      </c>
      <c r="G28" s="102">
        <f t="shared" si="11"/>
        <v>0</v>
      </c>
      <c r="H28" s="102">
        <f t="shared" si="11"/>
        <v>0</v>
      </c>
      <c r="I28" s="102">
        <f t="shared" si="11"/>
        <v>0</v>
      </c>
      <c r="J28" s="99"/>
      <c r="K28" s="100"/>
      <c r="L28" s="100"/>
    </row>
    <row r="29" spans="1:19" ht="11.1" customHeight="1">
      <c r="A29" s="1203" t="str">
        <f>'PLANILHA DE ORÇAMENTO'!$A$34</f>
        <v>3.4</v>
      </c>
      <c r="B29" s="1204" t="str">
        <f>'PLANILHA DE ORÇAMENTO'!$C$34</f>
        <v>GRADIS E PORTÕES DE ACESSO</v>
      </c>
      <c r="C29" s="1205">
        <f>'PLANILHA DE ORÇAMENTO'!$K$34</f>
        <v>14359.98</v>
      </c>
      <c r="D29" s="1208" t="s">
        <v>248</v>
      </c>
      <c r="E29" s="101"/>
      <c r="F29" s="101">
        <v>0.5</v>
      </c>
      <c r="G29" s="101">
        <v>0.5</v>
      </c>
      <c r="H29" s="101"/>
      <c r="I29" s="101"/>
      <c r="J29" s="167">
        <f>SUM(E29:I29)</f>
        <v>1</v>
      </c>
      <c r="K29" s="100"/>
      <c r="L29" s="100"/>
    </row>
    <row r="30" spans="1:19" ht="11.1" customHeight="1">
      <c r="A30" s="1203"/>
      <c r="B30" s="1204"/>
      <c r="C30" s="1206"/>
      <c r="D30" s="1209"/>
      <c r="E30" s="102"/>
      <c r="F30" s="102">
        <f>ROUND(F29*$C$29,2)</f>
        <v>7179.99</v>
      </c>
      <c r="G30" s="102">
        <f>ROUND(G29*$C$29,2)</f>
        <v>7179.99</v>
      </c>
      <c r="H30" s="102"/>
      <c r="I30" s="102">
        <f t="shared" ref="I30" si="12">ROUND(I29*$C$25,2)</f>
        <v>0</v>
      </c>
      <c r="J30" s="103">
        <f>SUM(E30:I30)</f>
        <v>14359.98</v>
      </c>
      <c r="K30" s="100"/>
      <c r="L30" s="100"/>
    </row>
    <row r="31" spans="1:19" ht="11.1" customHeight="1">
      <c r="A31" s="1203"/>
      <c r="B31" s="1204"/>
      <c r="C31" s="1206"/>
      <c r="D31" s="1208" t="s">
        <v>249</v>
      </c>
      <c r="E31" s="104">
        <v>0</v>
      </c>
      <c r="F31" s="104">
        <v>0</v>
      </c>
      <c r="G31" s="104">
        <v>0</v>
      </c>
      <c r="H31" s="104">
        <v>0</v>
      </c>
      <c r="I31" s="104">
        <v>0</v>
      </c>
      <c r="J31" s="99"/>
      <c r="K31" s="100"/>
      <c r="L31" s="100"/>
    </row>
    <row r="32" spans="1:19" ht="11.1" customHeight="1">
      <c r="A32" s="1203"/>
      <c r="B32" s="1204"/>
      <c r="C32" s="1207"/>
      <c r="D32" s="1209"/>
      <c r="E32" s="102">
        <f>ROUND(E31*$C$25,2)</f>
        <v>0</v>
      </c>
      <c r="F32" s="102">
        <f t="shared" ref="F32:I32" si="13">ROUND(F31*$C$25,2)</f>
        <v>0</v>
      </c>
      <c r="G32" s="102">
        <f t="shared" si="13"/>
        <v>0</v>
      </c>
      <c r="H32" s="102">
        <f t="shared" si="13"/>
        <v>0</v>
      </c>
      <c r="I32" s="102">
        <f t="shared" si="13"/>
        <v>0</v>
      </c>
      <c r="J32" s="99"/>
      <c r="K32" s="100"/>
      <c r="L32" s="100"/>
    </row>
    <row r="33" spans="1:12" ht="11.1" customHeight="1">
      <c r="A33" s="1203" t="str">
        <f>'PLANILHA DE ORÇAMENTO'!$A$41</f>
        <v>3.5</v>
      </c>
      <c r="B33" s="1204" t="str">
        <f>'PLANILHA DE ORÇAMENTO'!$C$41</f>
        <v>SUPERESTRUTURA</v>
      </c>
      <c r="C33" s="1205">
        <f>'PLANILHA DE ORÇAMENTO'!$K$41</f>
        <v>26894.190000000002</v>
      </c>
      <c r="D33" s="1208" t="s">
        <v>248</v>
      </c>
      <c r="E33" s="101">
        <v>0.3</v>
      </c>
      <c r="F33" s="101">
        <v>0.5</v>
      </c>
      <c r="G33" s="101">
        <v>0.2</v>
      </c>
      <c r="H33" s="101"/>
      <c r="I33" s="101"/>
      <c r="J33" s="167">
        <f>SUM(E33:I33)</f>
        <v>1</v>
      </c>
      <c r="K33" s="100"/>
      <c r="L33" s="100"/>
    </row>
    <row r="34" spans="1:12" ht="11.1" customHeight="1">
      <c r="A34" s="1203"/>
      <c r="B34" s="1204"/>
      <c r="C34" s="1206"/>
      <c r="D34" s="1209"/>
      <c r="E34" s="102">
        <f>ROUND(E33*$C$33,2)</f>
        <v>8068.26</v>
      </c>
      <c r="F34" s="102">
        <f>ROUND(F33*$C$33,2)</f>
        <v>13447.1</v>
      </c>
      <c r="G34" s="102">
        <f>ROUND(G33*$C$33,2)-0.01</f>
        <v>5378.83</v>
      </c>
      <c r="H34" s="102">
        <f>ROUND(H33*$C$33,2)</f>
        <v>0</v>
      </c>
      <c r="I34" s="102">
        <f>ROUND(I33*$C$33,2)</f>
        <v>0</v>
      </c>
      <c r="J34" s="103">
        <f>SUM(E34:I34)</f>
        <v>26894.190000000002</v>
      </c>
      <c r="K34" s="100"/>
      <c r="L34" s="100"/>
    </row>
    <row r="35" spans="1:12" ht="11.1" customHeight="1">
      <c r="A35" s="1203"/>
      <c r="B35" s="1204"/>
      <c r="C35" s="1206"/>
      <c r="D35" s="1208" t="s">
        <v>249</v>
      </c>
      <c r="E35" s="104">
        <v>0</v>
      </c>
      <c r="F35" s="104">
        <v>0</v>
      </c>
      <c r="G35" s="104">
        <v>0</v>
      </c>
      <c r="H35" s="104">
        <v>0</v>
      </c>
      <c r="I35" s="104">
        <v>0</v>
      </c>
      <c r="J35" s="99"/>
      <c r="K35" s="100"/>
      <c r="L35" s="100"/>
    </row>
    <row r="36" spans="1:12" ht="11.1" customHeight="1">
      <c r="A36" s="1203"/>
      <c r="B36" s="1204"/>
      <c r="C36" s="1207"/>
      <c r="D36" s="1209"/>
      <c r="E36" s="102">
        <f>ROUND(E35*$C$25,2)</f>
        <v>0</v>
      </c>
      <c r="F36" s="102">
        <f t="shared" ref="F36:I36" si="14">ROUND(F35*$C$25,2)</f>
        <v>0</v>
      </c>
      <c r="G36" s="102">
        <f t="shared" si="14"/>
        <v>0</v>
      </c>
      <c r="H36" s="102">
        <f t="shared" si="14"/>
        <v>0</v>
      </c>
      <c r="I36" s="102">
        <f t="shared" si="14"/>
        <v>0</v>
      </c>
      <c r="J36" s="99"/>
      <c r="K36" s="100"/>
      <c r="L36" s="100"/>
    </row>
    <row r="37" spans="1:12" ht="11.1" customHeight="1">
      <c r="A37" s="1203" t="str">
        <f>'PLANILHA DE ORÇAMENTO'!$A$47</f>
        <v>3.6</v>
      </c>
      <c r="B37" s="1204" t="str">
        <f>'PLANILHA DE ORÇAMENTO'!$C$47</f>
        <v>JUNTAS DE DILATAÇÃO</v>
      </c>
      <c r="C37" s="1205">
        <f>'PLANILHA DE ORÇAMENTO'!$K$47</f>
        <v>89.37</v>
      </c>
      <c r="D37" s="1208" t="s">
        <v>248</v>
      </c>
      <c r="E37" s="101"/>
      <c r="F37" s="101">
        <v>1</v>
      </c>
      <c r="G37" s="101"/>
      <c r="H37" s="101"/>
      <c r="I37" s="101"/>
      <c r="J37" s="167">
        <f>SUM(E37:I37)</f>
        <v>1</v>
      </c>
      <c r="K37" s="100"/>
      <c r="L37" s="100"/>
    </row>
    <row r="38" spans="1:12" ht="11.1" customHeight="1">
      <c r="A38" s="1203"/>
      <c r="B38" s="1204"/>
      <c r="C38" s="1206"/>
      <c r="D38" s="1209"/>
      <c r="E38" s="102">
        <f>ROUND(E37*$C$37,2)</f>
        <v>0</v>
      </c>
      <c r="F38" s="102">
        <f>ROUND(F37*$C$37,2)</f>
        <v>89.37</v>
      </c>
      <c r="G38" s="102">
        <f>ROUND(G37*$C$37,2)</f>
        <v>0</v>
      </c>
      <c r="H38" s="102"/>
      <c r="I38" s="102">
        <f t="shared" ref="I38" si="15">ROUND(I37*$C$25,2)</f>
        <v>0</v>
      </c>
      <c r="J38" s="103">
        <f>SUM(E38:I38)</f>
        <v>89.37</v>
      </c>
      <c r="K38" s="100"/>
      <c r="L38" s="100"/>
    </row>
    <row r="39" spans="1:12" ht="11.1" customHeight="1">
      <c r="A39" s="1203"/>
      <c r="B39" s="1204"/>
      <c r="C39" s="1206"/>
      <c r="D39" s="1208" t="s">
        <v>249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99"/>
      <c r="K39" s="100"/>
      <c r="L39" s="100"/>
    </row>
    <row r="40" spans="1:12" ht="11.1" customHeight="1">
      <c r="A40" s="1203"/>
      <c r="B40" s="1204"/>
      <c r="C40" s="1207"/>
      <c r="D40" s="1209"/>
      <c r="E40" s="102">
        <f>ROUND(E39*$C$25,2)</f>
        <v>0</v>
      </c>
      <c r="F40" s="102">
        <f t="shared" ref="F40:I40" si="16">ROUND(F39*$C$25,2)</f>
        <v>0</v>
      </c>
      <c r="G40" s="102">
        <f t="shared" si="16"/>
        <v>0</v>
      </c>
      <c r="H40" s="102">
        <f t="shared" si="16"/>
        <v>0</v>
      </c>
      <c r="I40" s="102">
        <f t="shared" si="16"/>
        <v>0</v>
      </c>
      <c r="J40" s="99"/>
      <c r="K40" s="100"/>
      <c r="L40" s="100"/>
    </row>
    <row r="41" spans="1:12" ht="11.1" customHeight="1">
      <c r="A41" s="1203" t="str">
        <f>'PLANILHA DE ORÇAMENTO'!$A$49</f>
        <v>3.7</v>
      </c>
      <c r="B41" s="1204" t="str">
        <f>'PLANILHA DE ORÇAMENTO'!$C$49</f>
        <v>PINTURAS</v>
      </c>
      <c r="C41" s="1205">
        <f>'PLANILHA DE ORÇAMENTO'!$K$49</f>
        <v>72178.880000000005</v>
      </c>
      <c r="D41" s="1208" t="s">
        <v>248</v>
      </c>
      <c r="E41" s="101"/>
      <c r="F41" s="101">
        <v>0</v>
      </c>
      <c r="G41" s="101">
        <v>0</v>
      </c>
      <c r="H41" s="101">
        <v>0.5</v>
      </c>
      <c r="I41" s="101">
        <v>0.5</v>
      </c>
      <c r="J41" s="167">
        <f>SUM(E41:I41)</f>
        <v>1</v>
      </c>
      <c r="K41" s="100"/>
      <c r="L41" s="100"/>
    </row>
    <row r="42" spans="1:12" ht="11.1" customHeight="1">
      <c r="A42" s="1203"/>
      <c r="B42" s="1204"/>
      <c r="C42" s="1206"/>
      <c r="D42" s="1209"/>
      <c r="E42" s="102"/>
      <c r="F42" s="102">
        <f>ROUND(F41*$C$41,2)</f>
        <v>0</v>
      </c>
      <c r="G42" s="102">
        <f>ROUND(G41*$C$41,2)</f>
        <v>0</v>
      </c>
      <c r="H42" s="102">
        <f>ROUND(H41*$C$41,2)</f>
        <v>36089.440000000002</v>
      </c>
      <c r="I42" s="102">
        <f>ROUND(I41*$C$41,2)</f>
        <v>36089.440000000002</v>
      </c>
      <c r="J42" s="103">
        <f>SUM(E42:I42)</f>
        <v>72178.880000000005</v>
      </c>
      <c r="K42" s="100"/>
      <c r="L42" s="100"/>
    </row>
    <row r="43" spans="1:12" ht="11.1" customHeight="1">
      <c r="A43" s="1203"/>
      <c r="B43" s="1204"/>
      <c r="C43" s="1206"/>
      <c r="D43" s="1208" t="s">
        <v>249</v>
      </c>
      <c r="E43" s="104">
        <v>0</v>
      </c>
      <c r="F43" s="104">
        <v>0</v>
      </c>
      <c r="G43" s="104">
        <v>0</v>
      </c>
      <c r="H43" s="104">
        <v>0</v>
      </c>
      <c r="I43" s="104">
        <v>0</v>
      </c>
      <c r="J43" s="99"/>
      <c r="K43" s="100"/>
      <c r="L43" s="100"/>
    </row>
    <row r="44" spans="1:12" ht="11.1" customHeight="1">
      <c r="A44" s="1203"/>
      <c r="B44" s="1204"/>
      <c r="C44" s="1207"/>
      <c r="D44" s="1209"/>
      <c r="E44" s="102">
        <f>ROUND(E43*$C$25,2)</f>
        <v>0</v>
      </c>
      <c r="F44" s="102">
        <f t="shared" ref="F44:I44" si="17">ROUND(F43*$C$25,2)</f>
        <v>0</v>
      </c>
      <c r="G44" s="102">
        <f t="shared" si="17"/>
        <v>0</v>
      </c>
      <c r="H44" s="102">
        <f t="shared" si="17"/>
        <v>0</v>
      </c>
      <c r="I44" s="102">
        <f t="shared" si="17"/>
        <v>0</v>
      </c>
      <c r="J44" s="99"/>
      <c r="K44" s="100"/>
      <c r="L44" s="100"/>
    </row>
    <row r="45" spans="1:12" ht="11.1" customHeight="1">
      <c r="A45" s="865" t="str">
        <f>'PLANILHA DE ORÇAMENTO'!$A$55</f>
        <v>IV</v>
      </c>
      <c r="B45" s="866" t="str">
        <f>'PLANILHA DE ORÇAMENTO'!$C$55</f>
        <v>GUARITA</v>
      </c>
      <c r="C45" s="867"/>
      <c r="D45" s="868"/>
      <c r="E45" s="869"/>
      <c r="F45" s="869"/>
      <c r="G45" s="869"/>
      <c r="H45" s="869"/>
      <c r="I45" s="869"/>
      <c r="J45" s="99"/>
      <c r="K45" s="100"/>
      <c r="L45" s="100"/>
    </row>
    <row r="46" spans="1:12" ht="11.1" customHeight="1">
      <c r="A46" s="1203" t="str">
        <f>'PLANILHA DE ORÇAMENTO'!$A$56</f>
        <v>4.1</v>
      </c>
      <c r="B46" s="1204" t="str">
        <f>'PLANILHA DE ORÇAMENTO'!$C$56</f>
        <v>LOCAÇÃO</v>
      </c>
      <c r="C46" s="1205">
        <f>'PLANILHA DE ORÇAMENTO'!$K$56</f>
        <v>992.4</v>
      </c>
      <c r="D46" s="1208" t="s">
        <v>248</v>
      </c>
      <c r="E46" s="101">
        <v>1</v>
      </c>
      <c r="F46" s="101">
        <v>0</v>
      </c>
      <c r="G46" s="101">
        <v>0</v>
      </c>
      <c r="H46" s="101">
        <v>0</v>
      </c>
      <c r="I46" s="101"/>
      <c r="J46" s="167">
        <f>SUM(E46:I46)</f>
        <v>1</v>
      </c>
      <c r="K46" s="100"/>
      <c r="L46" s="100"/>
    </row>
    <row r="47" spans="1:12" ht="11.1" customHeight="1">
      <c r="A47" s="1203"/>
      <c r="B47" s="1204"/>
      <c r="C47" s="1206"/>
      <c r="D47" s="1209"/>
      <c r="E47" s="102">
        <f>ROUND(E46*$C$46,2)</f>
        <v>992.4</v>
      </c>
      <c r="F47" s="102">
        <f>ROUND(F46*$C$37,2)</f>
        <v>0</v>
      </c>
      <c r="G47" s="102">
        <f>ROUND(G46*$C$37,2)</f>
        <v>0</v>
      </c>
      <c r="H47" s="102"/>
      <c r="I47" s="102">
        <f t="shared" ref="I47" si="18">ROUND(I46*$C$25,2)</f>
        <v>0</v>
      </c>
      <c r="J47" s="103">
        <f>SUM(E47:I47)</f>
        <v>992.4</v>
      </c>
      <c r="K47" s="100"/>
      <c r="L47" s="100"/>
    </row>
    <row r="48" spans="1:12" ht="11.1" customHeight="1">
      <c r="A48" s="1203"/>
      <c r="B48" s="1204"/>
      <c r="C48" s="1206"/>
      <c r="D48" s="1208" t="s">
        <v>249</v>
      </c>
      <c r="E48" s="104">
        <v>0</v>
      </c>
      <c r="F48" s="104">
        <v>0</v>
      </c>
      <c r="G48" s="104">
        <v>0</v>
      </c>
      <c r="H48" s="104">
        <v>0</v>
      </c>
      <c r="I48" s="104">
        <v>0</v>
      </c>
      <c r="J48" s="99"/>
      <c r="K48" s="100"/>
      <c r="L48" s="100"/>
    </row>
    <row r="49" spans="1:12" ht="11.1" customHeight="1">
      <c r="A49" s="1203"/>
      <c r="B49" s="1204"/>
      <c r="C49" s="1207"/>
      <c r="D49" s="1209"/>
      <c r="E49" s="102">
        <f>ROUND(E48*$C$25,2)</f>
        <v>0</v>
      </c>
      <c r="F49" s="102">
        <f t="shared" ref="F49:I49" si="19">ROUND(F48*$C$25,2)</f>
        <v>0</v>
      </c>
      <c r="G49" s="102">
        <f t="shared" si="19"/>
        <v>0</v>
      </c>
      <c r="H49" s="102">
        <f t="shared" si="19"/>
        <v>0</v>
      </c>
      <c r="I49" s="102">
        <f t="shared" si="19"/>
        <v>0</v>
      </c>
      <c r="J49" s="99"/>
      <c r="K49" s="100"/>
      <c r="L49" s="100"/>
    </row>
    <row r="50" spans="1:12" ht="11.1" customHeight="1">
      <c r="A50" s="1203" t="str">
        <f>'PLANILHA DE ORÇAMENTO'!$A$58</f>
        <v>4.2</v>
      </c>
      <c r="B50" s="1204" t="str">
        <f>'PLANILHA DE ORÇAMENTO'!$C$58</f>
        <v>MOVIMENTO DE TERRA</v>
      </c>
      <c r="C50" s="1205">
        <f>'PLANILHA DE ORÇAMENTO'!$K$58</f>
        <v>870.09</v>
      </c>
      <c r="D50" s="1208" t="s">
        <v>248</v>
      </c>
      <c r="E50" s="101">
        <v>1</v>
      </c>
      <c r="F50" s="101">
        <v>0</v>
      </c>
      <c r="G50" s="101">
        <v>0</v>
      </c>
      <c r="H50" s="101">
        <v>0</v>
      </c>
      <c r="I50" s="101"/>
      <c r="J50" s="167">
        <f>SUM(E50:I50)</f>
        <v>1</v>
      </c>
      <c r="K50" s="100"/>
      <c r="L50" s="100"/>
    </row>
    <row r="51" spans="1:12" ht="11.1" customHeight="1">
      <c r="A51" s="1203"/>
      <c r="B51" s="1204"/>
      <c r="C51" s="1206"/>
      <c r="D51" s="1209"/>
      <c r="E51" s="102">
        <f>ROUND(E50*$C$50,2)</f>
        <v>870.09</v>
      </c>
      <c r="F51" s="102">
        <f>ROUND(F50*$C$37,2)</f>
        <v>0</v>
      </c>
      <c r="G51" s="102">
        <f>ROUND(G50*$C$37,2)</f>
        <v>0</v>
      </c>
      <c r="H51" s="102"/>
      <c r="I51" s="102">
        <f t="shared" ref="I51" si="20">ROUND(I50*$C$25,2)</f>
        <v>0</v>
      </c>
      <c r="J51" s="103">
        <f>SUM(E51:I51)</f>
        <v>870.09</v>
      </c>
      <c r="K51" s="100"/>
      <c r="L51" s="100"/>
    </row>
    <row r="52" spans="1:12" ht="11.1" customHeight="1">
      <c r="A52" s="1203"/>
      <c r="B52" s="1204"/>
      <c r="C52" s="1206"/>
      <c r="D52" s="1208" t="s">
        <v>249</v>
      </c>
      <c r="E52" s="104">
        <v>0</v>
      </c>
      <c r="F52" s="104">
        <v>0</v>
      </c>
      <c r="G52" s="104">
        <v>0</v>
      </c>
      <c r="H52" s="104">
        <v>0</v>
      </c>
      <c r="I52" s="104">
        <v>0</v>
      </c>
      <c r="J52" s="99"/>
      <c r="K52" s="100"/>
      <c r="L52" s="100"/>
    </row>
    <row r="53" spans="1:12" ht="11.1" customHeight="1">
      <c r="A53" s="1203"/>
      <c r="B53" s="1204"/>
      <c r="C53" s="1207"/>
      <c r="D53" s="1209"/>
      <c r="E53" s="102">
        <f>ROUND(E52*$C$25,2)</f>
        <v>0</v>
      </c>
      <c r="F53" s="102">
        <f t="shared" ref="F53:I53" si="21">ROUND(F52*$C$25,2)</f>
        <v>0</v>
      </c>
      <c r="G53" s="102">
        <f t="shared" si="21"/>
        <v>0</v>
      </c>
      <c r="H53" s="102">
        <f t="shared" si="21"/>
        <v>0</v>
      </c>
      <c r="I53" s="102">
        <f t="shared" si="21"/>
        <v>0</v>
      </c>
      <c r="J53" s="99"/>
      <c r="K53" s="100"/>
      <c r="L53" s="100"/>
    </row>
    <row r="54" spans="1:12" ht="11.1" customHeight="1">
      <c r="A54" s="1203" t="str">
        <f>'PLANILHA DE ORÇAMENTO'!$A$62</f>
        <v>4.3</v>
      </c>
      <c r="B54" s="1204" t="str">
        <f>'PLANILHA DE ORÇAMENTO'!$C$62</f>
        <v>ELEMENTOS ESTRUTURAIS</v>
      </c>
      <c r="C54" s="1205">
        <f>'PLANILHA DE ORÇAMENTO'!$K$62</f>
        <v>21399.730000000003</v>
      </c>
      <c r="D54" s="1208" t="s">
        <v>248</v>
      </c>
      <c r="E54" s="101">
        <v>0.5</v>
      </c>
      <c r="F54" s="101">
        <v>0.5</v>
      </c>
      <c r="G54" s="101">
        <v>0</v>
      </c>
      <c r="H54" s="101">
        <v>0</v>
      </c>
      <c r="I54" s="101"/>
      <c r="J54" s="167">
        <f>SUM(E54:I54)</f>
        <v>1</v>
      </c>
      <c r="K54" s="100"/>
      <c r="L54" s="100"/>
    </row>
    <row r="55" spans="1:12" ht="11.1" customHeight="1">
      <c r="A55" s="1203"/>
      <c r="B55" s="1204"/>
      <c r="C55" s="1206"/>
      <c r="D55" s="1209"/>
      <c r="E55" s="102">
        <f>ROUND(E54*$C$54,2)</f>
        <v>10699.87</v>
      </c>
      <c r="F55" s="102">
        <f>ROUND(F54*$C$54,2)-0.01</f>
        <v>10699.86</v>
      </c>
      <c r="G55" s="102">
        <f>ROUND(G54*$C$54,2)</f>
        <v>0</v>
      </c>
      <c r="H55" s="102"/>
      <c r="I55" s="102">
        <f t="shared" ref="I55" si="22">ROUND(I54*$C$25,2)</f>
        <v>0</v>
      </c>
      <c r="J55" s="103">
        <f>SUM(E55:I55)</f>
        <v>21399.730000000003</v>
      </c>
      <c r="K55" s="100"/>
      <c r="L55" s="100"/>
    </row>
    <row r="56" spans="1:12" ht="11.1" customHeight="1">
      <c r="A56" s="1203"/>
      <c r="B56" s="1204"/>
      <c r="C56" s="1206"/>
      <c r="D56" s="1208" t="s">
        <v>249</v>
      </c>
      <c r="E56" s="104">
        <v>0</v>
      </c>
      <c r="F56" s="104">
        <v>0</v>
      </c>
      <c r="G56" s="104">
        <v>0</v>
      </c>
      <c r="H56" s="104">
        <v>0</v>
      </c>
      <c r="I56" s="104">
        <v>0</v>
      </c>
      <c r="J56" s="99"/>
      <c r="K56" s="100"/>
      <c r="L56" s="100"/>
    </row>
    <row r="57" spans="1:12" ht="11.1" customHeight="1">
      <c r="A57" s="1203"/>
      <c r="B57" s="1204"/>
      <c r="C57" s="1207"/>
      <c r="D57" s="1209"/>
      <c r="E57" s="102">
        <f>ROUND(E56*$C$25,2)</f>
        <v>0</v>
      </c>
      <c r="F57" s="102">
        <f t="shared" ref="F57:I57" si="23">ROUND(F56*$C$25,2)</f>
        <v>0</v>
      </c>
      <c r="G57" s="102">
        <f t="shared" si="23"/>
        <v>0</v>
      </c>
      <c r="H57" s="102">
        <f t="shared" si="23"/>
        <v>0</v>
      </c>
      <c r="I57" s="102">
        <f t="shared" si="23"/>
        <v>0</v>
      </c>
      <c r="J57" s="99"/>
      <c r="K57" s="100"/>
      <c r="L57" s="100"/>
    </row>
    <row r="58" spans="1:12" ht="11.1" customHeight="1">
      <c r="A58" s="1203" t="str">
        <f>'PLANILHA DE ORÇAMENTO'!$A$94</f>
        <v>4.4</v>
      </c>
      <c r="B58" s="1204" t="str">
        <f>'PLANILHA DE ORÇAMENTO'!$C$94</f>
        <v>SISTEMA DE VEDAÇÃO E REVESTIMENTOS</v>
      </c>
      <c r="C58" s="1205">
        <f>'PLANILHA DE ORÇAMENTO'!$K$94</f>
        <v>15437.980000000003</v>
      </c>
      <c r="D58" s="1208" t="s">
        <v>248</v>
      </c>
      <c r="E58" s="101"/>
      <c r="F58" s="101">
        <v>0.2</v>
      </c>
      <c r="G58" s="101">
        <v>0.3</v>
      </c>
      <c r="H58" s="101">
        <v>0.3</v>
      </c>
      <c r="I58" s="101">
        <v>0.2</v>
      </c>
      <c r="J58" s="167">
        <f>SUM(E58:I58)</f>
        <v>1</v>
      </c>
      <c r="K58" s="100"/>
      <c r="L58" s="100"/>
    </row>
    <row r="59" spans="1:12" ht="11.1" customHeight="1">
      <c r="A59" s="1203"/>
      <c r="B59" s="1204"/>
      <c r="C59" s="1206"/>
      <c r="D59" s="1209"/>
      <c r="E59" s="102">
        <f>ROUND(E58*$C$37,2)</f>
        <v>0</v>
      </c>
      <c r="F59" s="102">
        <f>ROUND(F58*$C$58,2)</f>
        <v>3087.6</v>
      </c>
      <c r="G59" s="102">
        <f t="shared" ref="G59:I59" si="24">ROUND(G58*$C$58,2)</f>
        <v>4631.3900000000003</v>
      </c>
      <c r="H59" s="102">
        <f t="shared" si="24"/>
        <v>4631.3900000000003</v>
      </c>
      <c r="I59" s="102">
        <f t="shared" si="24"/>
        <v>3087.6</v>
      </c>
      <c r="J59" s="103">
        <f>SUM(E59:I59)</f>
        <v>15437.980000000001</v>
      </c>
      <c r="K59" s="100"/>
      <c r="L59" s="100"/>
    </row>
    <row r="60" spans="1:12" ht="11.1" customHeight="1">
      <c r="A60" s="1203"/>
      <c r="B60" s="1204"/>
      <c r="C60" s="1206"/>
      <c r="D60" s="1208" t="s">
        <v>249</v>
      </c>
      <c r="E60" s="104">
        <v>0</v>
      </c>
      <c r="F60" s="104">
        <v>0</v>
      </c>
      <c r="G60" s="104">
        <v>0</v>
      </c>
      <c r="H60" s="104">
        <v>0</v>
      </c>
      <c r="I60" s="104">
        <v>0</v>
      </c>
      <c r="J60" s="99"/>
      <c r="K60" s="100"/>
      <c r="L60" s="100"/>
    </row>
    <row r="61" spans="1:12" ht="11.1" customHeight="1">
      <c r="A61" s="1203"/>
      <c r="B61" s="1204"/>
      <c r="C61" s="1207"/>
      <c r="D61" s="1209"/>
      <c r="E61" s="102">
        <f>ROUND(E60*$C$25,2)</f>
        <v>0</v>
      </c>
      <c r="F61" s="102">
        <f t="shared" ref="F61:I61" si="25">ROUND(F60*$C$25,2)</f>
        <v>0</v>
      </c>
      <c r="G61" s="102">
        <f t="shared" si="25"/>
        <v>0</v>
      </c>
      <c r="H61" s="102">
        <f t="shared" si="25"/>
        <v>0</v>
      </c>
      <c r="I61" s="102">
        <f t="shared" si="25"/>
        <v>0</v>
      </c>
      <c r="J61" s="99"/>
      <c r="K61" s="100"/>
      <c r="L61" s="100"/>
    </row>
    <row r="62" spans="1:12" ht="11.1" customHeight="1">
      <c r="A62" s="1203" t="str">
        <f>'PLANILHA DE ORÇAMENTO'!$A$109</f>
        <v>4.5</v>
      </c>
      <c r="B62" s="1204" t="str">
        <f>'PLANILHA DE ORÇAMENTO'!$C$109</f>
        <v>PAVIMENTAÇÃO</v>
      </c>
      <c r="C62" s="1205">
        <f>'PLANILHA DE ORÇAMENTO'!$K$109</f>
        <v>2967.69</v>
      </c>
      <c r="D62" s="1208" t="s">
        <v>248</v>
      </c>
      <c r="E62" s="101">
        <v>0.2</v>
      </c>
      <c r="F62" s="101"/>
      <c r="G62" s="101">
        <v>0.3</v>
      </c>
      <c r="H62" s="101">
        <v>0.5</v>
      </c>
      <c r="I62" s="101"/>
      <c r="J62" s="167">
        <f>SUM(E62:I62)</f>
        <v>1</v>
      </c>
      <c r="K62" s="100"/>
      <c r="L62" s="100"/>
    </row>
    <row r="63" spans="1:12" ht="11.1" customHeight="1">
      <c r="A63" s="1203"/>
      <c r="B63" s="1204"/>
      <c r="C63" s="1206"/>
      <c r="D63" s="1209"/>
      <c r="E63" s="102">
        <f>ROUND(E62*$C$62,2)</f>
        <v>593.54</v>
      </c>
      <c r="F63" s="102">
        <f>ROUND(F62*$C$62,2)</f>
        <v>0</v>
      </c>
      <c r="G63" s="102">
        <f>ROUND(G62*$C$62,2)</f>
        <v>890.31</v>
      </c>
      <c r="H63" s="102">
        <f>ROUND(H62*$C$62,2)-0.01</f>
        <v>1483.84</v>
      </c>
      <c r="I63" s="102">
        <f t="shared" ref="I63" si="26">ROUND(I62*$C$25,2)</f>
        <v>0</v>
      </c>
      <c r="J63" s="103">
        <f>SUM(E63:I63)</f>
        <v>2967.6899999999996</v>
      </c>
      <c r="K63" s="100"/>
      <c r="L63" s="100"/>
    </row>
    <row r="64" spans="1:12" ht="11.1" customHeight="1">
      <c r="A64" s="1203"/>
      <c r="B64" s="1204"/>
      <c r="C64" s="1206"/>
      <c r="D64" s="1208" t="s">
        <v>249</v>
      </c>
      <c r="E64" s="104">
        <v>0</v>
      </c>
      <c r="F64" s="104">
        <v>0</v>
      </c>
      <c r="G64" s="104">
        <v>0</v>
      </c>
      <c r="H64" s="104">
        <v>0</v>
      </c>
      <c r="I64" s="104">
        <v>0</v>
      </c>
      <c r="J64" s="99"/>
      <c r="K64" s="100"/>
      <c r="L64" s="100"/>
    </row>
    <row r="65" spans="1:12" ht="11.1" customHeight="1">
      <c r="A65" s="1203"/>
      <c r="B65" s="1204"/>
      <c r="C65" s="1207"/>
      <c r="D65" s="1209"/>
      <c r="E65" s="102">
        <f>ROUND(E64*$C$25,2)</f>
        <v>0</v>
      </c>
      <c r="F65" s="102">
        <f t="shared" ref="F65:I65" si="27">ROUND(F64*$C$25,2)</f>
        <v>0</v>
      </c>
      <c r="G65" s="102">
        <f t="shared" si="27"/>
        <v>0</v>
      </c>
      <c r="H65" s="102">
        <f t="shared" si="27"/>
        <v>0</v>
      </c>
      <c r="I65" s="102">
        <f t="shared" si="27"/>
        <v>0</v>
      </c>
      <c r="J65" s="99"/>
      <c r="K65" s="100"/>
      <c r="L65" s="100"/>
    </row>
    <row r="66" spans="1:12" ht="11.1" customHeight="1">
      <c r="A66" s="1203" t="str">
        <f>'PLANILHA DE ORÇAMENTO'!$A$117</f>
        <v>4.6</v>
      </c>
      <c r="B66" s="1204" t="str">
        <f>'PLANILHA DE ORÇAMENTO'!$C$117</f>
        <v>ESQUADRIAS</v>
      </c>
      <c r="C66" s="1205">
        <f>'PLANILHA DE ORÇAMENTO'!$K$117</f>
        <v>4679.45</v>
      </c>
      <c r="D66" s="1208" t="s">
        <v>248</v>
      </c>
      <c r="E66" s="101">
        <v>0</v>
      </c>
      <c r="F66" s="101">
        <v>0</v>
      </c>
      <c r="G66" s="101">
        <v>0</v>
      </c>
      <c r="H66" s="101">
        <v>1</v>
      </c>
      <c r="I66" s="101"/>
      <c r="J66" s="167">
        <f>SUM(E66:I66)</f>
        <v>1</v>
      </c>
      <c r="K66" s="100"/>
      <c r="L66" s="100"/>
    </row>
    <row r="67" spans="1:12" ht="11.1" customHeight="1">
      <c r="A67" s="1203"/>
      <c r="B67" s="1204"/>
      <c r="C67" s="1206"/>
      <c r="D67" s="1209"/>
      <c r="E67" s="102">
        <f>ROUND(E66*$C$37,2)</f>
        <v>0</v>
      </c>
      <c r="F67" s="102">
        <f>ROUND(F66*$C$37,2)</f>
        <v>0</v>
      </c>
      <c r="G67" s="102">
        <f>ROUND(G66*$C$66,2)</f>
        <v>0</v>
      </c>
      <c r="H67" s="102">
        <f>ROUND(H66*$C$66,2)</f>
        <v>4679.45</v>
      </c>
      <c r="I67" s="102">
        <f t="shared" ref="I67" si="28">ROUND(I66*$C$25,2)</f>
        <v>0</v>
      </c>
      <c r="J67" s="103">
        <f>SUM(E67:I67)</f>
        <v>4679.45</v>
      </c>
      <c r="K67" s="100"/>
      <c r="L67" s="100"/>
    </row>
    <row r="68" spans="1:12" ht="11.1" customHeight="1">
      <c r="A68" s="1203"/>
      <c r="B68" s="1204"/>
      <c r="C68" s="1206"/>
      <c r="D68" s="1208" t="s">
        <v>249</v>
      </c>
      <c r="E68" s="104">
        <v>0</v>
      </c>
      <c r="F68" s="104">
        <v>0</v>
      </c>
      <c r="G68" s="104">
        <v>0</v>
      </c>
      <c r="H68" s="104">
        <v>0</v>
      </c>
      <c r="I68" s="104">
        <v>0</v>
      </c>
      <c r="J68" s="99"/>
      <c r="K68" s="100"/>
      <c r="L68" s="100"/>
    </row>
    <row r="69" spans="1:12" ht="11.1" customHeight="1">
      <c r="A69" s="1203"/>
      <c r="B69" s="1204"/>
      <c r="C69" s="1207"/>
      <c r="D69" s="1209"/>
      <c r="E69" s="102">
        <f>ROUND(E68*$C$25,2)</f>
        <v>0</v>
      </c>
      <c r="F69" s="102">
        <f t="shared" ref="F69:I69" si="29">ROUND(F68*$C$25,2)</f>
        <v>0</v>
      </c>
      <c r="G69" s="102">
        <f t="shared" si="29"/>
        <v>0</v>
      </c>
      <c r="H69" s="102">
        <f t="shared" si="29"/>
        <v>0</v>
      </c>
      <c r="I69" s="102">
        <f t="shared" si="29"/>
        <v>0</v>
      </c>
      <c r="J69" s="99"/>
      <c r="K69" s="100"/>
      <c r="L69" s="100"/>
    </row>
    <row r="70" spans="1:12" ht="11.1" customHeight="1">
      <c r="A70" s="1203" t="str">
        <f>'PLANILHA DE ORÇAMENTO'!$A$126</f>
        <v>4.7</v>
      </c>
      <c r="B70" s="1204" t="str">
        <f>'PLANILHA DE ORÇAMENTO'!$C$126</f>
        <v>LOUÇAS, ACESSÓRIOS, METAIS E BANCADAS</v>
      </c>
      <c r="C70" s="1205">
        <f>'PLANILHA DE ORÇAMENTO'!$K$126</f>
        <v>1797.1599999999999</v>
      </c>
      <c r="D70" s="1208" t="s">
        <v>248</v>
      </c>
      <c r="E70" s="101">
        <v>0</v>
      </c>
      <c r="F70" s="101">
        <v>0</v>
      </c>
      <c r="G70" s="101">
        <v>0</v>
      </c>
      <c r="H70" s="101">
        <v>1</v>
      </c>
      <c r="I70" s="101"/>
      <c r="J70" s="167">
        <f>SUM(E70:I70)</f>
        <v>1</v>
      </c>
      <c r="K70" s="100"/>
      <c r="L70" s="100"/>
    </row>
    <row r="71" spans="1:12" ht="11.1" customHeight="1">
      <c r="A71" s="1203"/>
      <c r="B71" s="1204"/>
      <c r="C71" s="1206"/>
      <c r="D71" s="1209"/>
      <c r="E71" s="102">
        <f>ROUND(E70*$C$37,2)</f>
        <v>0</v>
      </c>
      <c r="F71" s="102">
        <f>ROUND(F70*$C$37,2)</f>
        <v>0</v>
      </c>
      <c r="G71" s="102">
        <f>ROUND(G70*$C$70,2)</f>
        <v>0</v>
      </c>
      <c r="H71" s="102">
        <f>ROUND(H70*$C$70,2)</f>
        <v>1797.16</v>
      </c>
      <c r="I71" s="102">
        <f t="shared" ref="I71" si="30">ROUND(I70*$C$25,2)</f>
        <v>0</v>
      </c>
      <c r="J71" s="103">
        <f>SUM(E71:I71)</f>
        <v>1797.16</v>
      </c>
      <c r="K71" s="100"/>
      <c r="L71" s="100"/>
    </row>
    <row r="72" spans="1:12" ht="11.1" customHeight="1">
      <c r="A72" s="1203"/>
      <c r="B72" s="1204"/>
      <c r="C72" s="1206"/>
      <c r="D72" s="1208" t="s">
        <v>249</v>
      </c>
      <c r="E72" s="104">
        <v>0</v>
      </c>
      <c r="F72" s="104">
        <v>0</v>
      </c>
      <c r="G72" s="104">
        <v>0</v>
      </c>
      <c r="H72" s="104">
        <v>0</v>
      </c>
      <c r="I72" s="104">
        <v>0</v>
      </c>
      <c r="J72" s="99"/>
      <c r="K72" s="100"/>
      <c r="L72" s="100"/>
    </row>
    <row r="73" spans="1:12" ht="11.1" customHeight="1">
      <c r="A73" s="1203"/>
      <c r="B73" s="1204"/>
      <c r="C73" s="1207"/>
      <c r="D73" s="1209"/>
      <c r="E73" s="102">
        <f>ROUND(E72*$C$25,2)</f>
        <v>0</v>
      </c>
      <c r="F73" s="102">
        <f t="shared" ref="F73:I73" si="31">ROUND(F72*$C$25,2)</f>
        <v>0</v>
      </c>
      <c r="G73" s="102">
        <f t="shared" si="31"/>
        <v>0</v>
      </c>
      <c r="H73" s="102">
        <f t="shared" si="31"/>
        <v>0</v>
      </c>
      <c r="I73" s="102">
        <f t="shared" si="31"/>
        <v>0</v>
      </c>
      <c r="J73" s="99"/>
      <c r="K73" s="100"/>
      <c r="L73" s="100"/>
    </row>
    <row r="74" spans="1:12" ht="11.1" customHeight="1">
      <c r="A74" s="1203" t="str">
        <f>'PLANILHA DE ORÇAMENTO'!$A$139</f>
        <v>4.8</v>
      </c>
      <c r="B74" s="1204" t="str">
        <f>'PLANILHA DE ORÇAMENTO'!$C$139</f>
        <v>INSTALAÇÕES HIDRÁULICAS</v>
      </c>
      <c r="C74" s="1205">
        <f>'PLANILHA DE ORÇAMENTO'!$K$139</f>
        <v>2513.1399999999994</v>
      </c>
      <c r="D74" s="1208" t="s">
        <v>248</v>
      </c>
      <c r="E74" s="101"/>
      <c r="F74" s="101">
        <v>0.3</v>
      </c>
      <c r="G74" s="101">
        <v>0.7</v>
      </c>
      <c r="H74" s="101">
        <v>0</v>
      </c>
      <c r="I74" s="101"/>
      <c r="J74" s="167">
        <f>SUM(E74:I74)</f>
        <v>1</v>
      </c>
      <c r="K74" s="100"/>
      <c r="L74" s="100"/>
    </row>
    <row r="75" spans="1:12" ht="11.1" customHeight="1">
      <c r="A75" s="1203"/>
      <c r="B75" s="1204"/>
      <c r="C75" s="1206"/>
      <c r="D75" s="1209"/>
      <c r="E75" s="102">
        <f>ROUND(E74*$C$37,2)</f>
        <v>0</v>
      </c>
      <c r="F75" s="102">
        <f>ROUND(F74*$C$74,2)</f>
        <v>753.94</v>
      </c>
      <c r="G75" s="102">
        <f>ROUND(G74*$C$74,2)</f>
        <v>1759.2</v>
      </c>
      <c r="H75" s="102"/>
      <c r="I75" s="102">
        <f t="shared" ref="I75" si="32">ROUND(I74*$C$25,2)</f>
        <v>0</v>
      </c>
      <c r="J75" s="103">
        <f>SUM(E75:I75)</f>
        <v>2513.1400000000003</v>
      </c>
      <c r="K75" s="100"/>
      <c r="L75" s="100"/>
    </row>
    <row r="76" spans="1:12" ht="11.1" customHeight="1">
      <c r="A76" s="1203"/>
      <c r="B76" s="1204"/>
      <c r="C76" s="1206"/>
      <c r="D76" s="1208" t="s">
        <v>249</v>
      </c>
      <c r="E76" s="104">
        <v>0</v>
      </c>
      <c r="F76" s="104">
        <v>0</v>
      </c>
      <c r="G76" s="104">
        <v>0</v>
      </c>
      <c r="H76" s="104">
        <v>0</v>
      </c>
      <c r="I76" s="104">
        <v>0</v>
      </c>
      <c r="J76" s="99"/>
      <c r="K76" s="100"/>
      <c r="L76" s="100"/>
    </row>
    <row r="77" spans="1:12" ht="11.1" customHeight="1">
      <c r="A77" s="1203"/>
      <c r="B77" s="1204"/>
      <c r="C77" s="1207"/>
      <c r="D77" s="1209"/>
      <c r="E77" s="102">
        <f>ROUND(E76*$C$25,2)</f>
        <v>0</v>
      </c>
      <c r="F77" s="102">
        <f t="shared" ref="F77:I77" si="33">ROUND(F76*$C$25,2)</f>
        <v>0</v>
      </c>
      <c r="G77" s="102">
        <f t="shared" si="33"/>
        <v>0</v>
      </c>
      <c r="H77" s="102">
        <f t="shared" si="33"/>
        <v>0</v>
      </c>
      <c r="I77" s="102">
        <f t="shared" si="33"/>
        <v>0</v>
      </c>
      <c r="J77" s="99"/>
      <c r="K77" s="100"/>
      <c r="L77" s="100"/>
    </row>
    <row r="78" spans="1:12" ht="11.1" customHeight="1">
      <c r="A78" s="1203" t="str">
        <f>'PLANILHA DE ORÇAMENTO'!$A$150</f>
        <v>4.9</v>
      </c>
      <c r="B78" s="1204" t="str">
        <f>'PLANILHA DE ORÇAMENTO'!$C$150</f>
        <v>INSTALAÇÕES SANITÁRIAS</v>
      </c>
      <c r="C78" s="1205">
        <f>'PLANILHA DE ORÇAMENTO'!$K$150</f>
        <v>4158.84</v>
      </c>
      <c r="D78" s="1208" t="s">
        <v>248</v>
      </c>
      <c r="E78" s="101"/>
      <c r="F78" s="101">
        <v>0.5</v>
      </c>
      <c r="G78" s="101">
        <v>0.5</v>
      </c>
      <c r="H78" s="101"/>
      <c r="I78" s="101"/>
      <c r="J78" s="167">
        <f>SUM(E78:I78)</f>
        <v>1</v>
      </c>
      <c r="K78" s="100"/>
      <c r="L78" s="100"/>
    </row>
    <row r="79" spans="1:12" ht="11.1" customHeight="1">
      <c r="A79" s="1203"/>
      <c r="B79" s="1204"/>
      <c r="C79" s="1206"/>
      <c r="D79" s="1209"/>
      <c r="E79" s="102">
        <f>ROUND(E78*$C$37,2)</f>
        <v>0</v>
      </c>
      <c r="F79" s="102">
        <f>ROUND(F78*$C$78,2)</f>
        <v>2079.42</v>
      </c>
      <c r="G79" s="102">
        <f>ROUND(G78*$C$78,2)</f>
        <v>2079.42</v>
      </c>
      <c r="H79" s="102"/>
      <c r="I79" s="102">
        <f t="shared" ref="I79" si="34">ROUND(I78*$C$25,2)</f>
        <v>0</v>
      </c>
      <c r="J79" s="103">
        <f>SUM(E79:I79)</f>
        <v>4158.84</v>
      </c>
      <c r="K79" s="100"/>
      <c r="L79" s="100"/>
    </row>
    <row r="80" spans="1:12" ht="11.1" customHeight="1">
      <c r="A80" s="1203"/>
      <c r="B80" s="1204"/>
      <c r="C80" s="1206"/>
      <c r="D80" s="1208" t="s">
        <v>249</v>
      </c>
      <c r="E80" s="104">
        <v>0</v>
      </c>
      <c r="F80" s="104">
        <v>0</v>
      </c>
      <c r="G80" s="104">
        <v>0</v>
      </c>
      <c r="H80" s="104">
        <v>0</v>
      </c>
      <c r="I80" s="104">
        <v>0</v>
      </c>
      <c r="J80" s="99"/>
      <c r="K80" s="100"/>
      <c r="L80" s="100"/>
    </row>
    <row r="81" spans="1:12" ht="11.1" customHeight="1">
      <c r="A81" s="1203"/>
      <c r="B81" s="1204"/>
      <c r="C81" s="1207"/>
      <c r="D81" s="1209"/>
      <c r="E81" s="102">
        <f>ROUND(E80*$C$25,2)</f>
        <v>0</v>
      </c>
      <c r="F81" s="102">
        <f t="shared" ref="F81:I81" si="35">ROUND(F80*$C$25,2)</f>
        <v>0</v>
      </c>
      <c r="G81" s="102">
        <f t="shared" si="35"/>
        <v>0</v>
      </c>
      <c r="H81" s="102">
        <f t="shared" si="35"/>
        <v>0</v>
      </c>
      <c r="I81" s="102">
        <f t="shared" si="35"/>
        <v>0</v>
      </c>
      <c r="J81" s="99"/>
      <c r="K81" s="100"/>
      <c r="L81" s="100"/>
    </row>
    <row r="82" spans="1:12" ht="11.1" customHeight="1">
      <c r="A82" s="1203" t="str">
        <f>'PLANILHA DE ORÇAMENTO'!$A$167</f>
        <v>4.10</v>
      </c>
      <c r="B82" s="1204" t="str">
        <f>'PLANILHA DE ORÇAMENTO'!$C$167</f>
        <v>INSTALAÇÕES PLUVIAIS</v>
      </c>
      <c r="C82" s="1205">
        <f>'PLANILHA DE ORÇAMENTO'!$K$167</f>
        <v>182.88</v>
      </c>
      <c r="D82" s="1208" t="s">
        <v>248</v>
      </c>
      <c r="E82" s="101"/>
      <c r="F82" s="101">
        <v>1</v>
      </c>
      <c r="G82" s="101">
        <v>0</v>
      </c>
      <c r="H82" s="101">
        <v>0</v>
      </c>
      <c r="I82" s="101"/>
      <c r="J82" s="167">
        <f>SUM(E82:I82)</f>
        <v>1</v>
      </c>
      <c r="K82" s="100"/>
      <c r="L82" s="100"/>
    </row>
    <row r="83" spans="1:12" ht="11.1" customHeight="1">
      <c r="A83" s="1203"/>
      <c r="B83" s="1204"/>
      <c r="C83" s="1206"/>
      <c r="D83" s="1209"/>
      <c r="E83" s="102">
        <f>ROUND(E82*$C$37,2)</f>
        <v>0</v>
      </c>
      <c r="F83" s="102">
        <f>ROUND(F82*$C$82,2)</f>
        <v>182.88</v>
      </c>
      <c r="G83" s="102">
        <f>ROUND(G82*$C$82,2)</f>
        <v>0</v>
      </c>
      <c r="H83" s="102">
        <v>0</v>
      </c>
      <c r="I83" s="102">
        <f t="shared" ref="I83" si="36">ROUND(I82*$C$25,2)</f>
        <v>0</v>
      </c>
      <c r="J83" s="103">
        <f>SUM(E83:I83)</f>
        <v>182.88</v>
      </c>
      <c r="K83" s="100"/>
      <c r="L83" s="100"/>
    </row>
    <row r="84" spans="1:12" ht="11.1" customHeight="1">
      <c r="A84" s="1203"/>
      <c r="B84" s="1204"/>
      <c r="C84" s="1206"/>
      <c r="D84" s="1208" t="s">
        <v>249</v>
      </c>
      <c r="E84" s="104">
        <v>0</v>
      </c>
      <c r="F84" s="104">
        <v>0</v>
      </c>
      <c r="G84" s="104">
        <v>0</v>
      </c>
      <c r="H84" s="104">
        <v>0</v>
      </c>
      <c r="I84" s="104">
        <v>0</v>
      </c>
      <c r="J84" s="99"/>
      <c r="K84" s="100"/>
      <c r="L84" s="100"/>
    </row>
    <row r="85" spans="1:12" ht="11.1" customHeight="1">
      <c r="A85" s="1203"/>
      <c r="B85" s="1204"/>
      <c r="C85" s="1207"/>
      <c r="D85" s="1209"/>
      <c r="E85" s="102">
        <f>ROUND(E84*$C$25,2)</f>
        <v>0</v>
      </c>
      <c r="F85" s="102">
        <f t="shared" ref="F85:I85" si="37">ROUND(F84*$C$25,2)</f>
        <v>0</v>
      </c>
      <c r="G85" s="102">
        <f t="shared" si="37"/>
        <v>0</v>
      </c>
      <c r="H85" s="102">
        <f t="shared" si="37"/>
        <v>0</v>
      </c>
      <c r="I85" s="102">
        <f t="shared" si="37"/>
        <v>0</v>
      </c>
      <c r="J85" s="99"/>
      <c r="K85" s="100"/>
      <c r="L85" s="100"/>
    </row>
    <row r="86" spans="1:12" ht="11.1" customHeight="1">
      <c r="A86" s="1203" t="str">
        <f>'PLANILHA DE ORÇAMENTO'!A171</f>
        <v>4.11</v>
      </c>
      <c r="B86" s="1204" t="str">
        <f>'PLANILHA DE ORÇAMENTO'!$C$171</f>
        <v>INSTALAÇÕES DE COMBATE A INCÊNDIO</v>
      </c>
      <c r="C86" s="1205">
        <f>'PLANILHA DE ORÇAMENTO'!$K$171</f>
        <v>456.53000000000003</v>
      </c>
      <c r="D86" s="1208" t="s">
        <v>248</v>
      </c>
      <c r="E86" s="101"/>
      <c r="F86" s="101"/>
      <c r="G86" s="101"/>
      <c r="H86" s="101">
        <v>0</v>
      </c>
      <c r="I86" s="101">
        <v>1</v>
      </c>
      <c r="J86" s="167">
        <f>SUM(E86:I86)</f>
        <v>1</v>
      </c>
      <c r="K86" s="100"/>
      <c r="L86" s="100"/>
    </row>
    <row r="87" spans="1:12" ht="11.1" customHeight="1">
      <c r="A87" s="1203"/>
      <c r="B87" s="1204"/>
      <c r="C87" s="1206"/>
      <c r="D87" s="1209"/>
      <c r="E87" s="102">
        <f>ROUND(E86*$C$37,2)</f>
        <v>0</v>
      </c>
      <c r="F87" s="102">
        <f>ROUND(F86*$C$37,2)</f>
        <v>0</v>
      </c>
      <c r="G87" s="102">
        <f>ROUND(G86*$C$37,2)</f>
        <v>0</v>
      </c>
      <c r="H87" s="102">
        <v>0</v>
      </c>
      <c r="I87" s="102">
        <f>ROUND(I86*$C$86,2)</f>
        <v>456.53</v>
      </c>
      <c r="J87" s="103">
        <f>SUM(E87:I87)</f>
        <v>456.53</v>
      </c>
      <c r="K87" s="100"/>
      <c r="L87" s="100"/>
    </row>
    <row r="88" spans="1:12" ht="11.1" customHeight="1">
      <c r="A88" s="1203"/>
      <c r="B88" s="1204"/>
      <c r="C88" s="1206"/>
      <c r="D88" s="1208" t="s">
        <v>249</v>
      </c>
      <c r="E88" s="104">
        <v>0</v>
      </c>
      <c r="F88" s="104">
        <v>0</v>
      </c>
      <c r="G88" s="104">
        <v>0</v>
      </c>
      <c r="H88" s="104">
        <v>0</v>
      </c>
      <c r="I88" s="104">
        <v>0</v>
      </c>
      <c r="J88" s="99"/>
      <c r="K88" s="100"/>
      <c r="L88" s="100"/>
    </row>
    <row r="89" spans="1:12" ht="11.1" customHeight="1">
      <c r="A89" s="1203"/>
      <c r="B89" s="1204"/>
      <c r="C89" s="1207"/>
      <c r="D89" s="1209"/>
      <c r="E89" s="102">
        <f>ROUND(E88*$C$25,2)</f>
        <v>0</v>
      </c>
      <c r="F89" s="102">
        <f t="shared" ref="F89:I89" si="38">ROUND(F88*$C$25,2)</f>
        <v>0</v>
      </c>
      <c r="G89" s="102">
        <f t="shared" si="38"/>
        <v>0</v>
      </c>
      <c r="H89" s="102">
        <f t="shared" si="38"/>
        <v>0</v>
      </c>
      <c r="I89" s="102">
        <f t="shared" si="38"/>
        <v>0</v>
      </c>
      <c r="J89" s="99"/>
      <c r="K89" s="100"/>
      <c r="L89" s="100"/>
    </row>
    <row r="90" spans="1:12" ht="11.1" customHeight="1">
      <c r="A90" s="1203" t="str">
        <f>'PLANILHA DE ORÇAMENTO'!$A$176</f>
        <v>4.12</v>
      </c>
      <c r="B90" s="1204" t="str">
        <f>'PLANILHA DE ORÇAMENTO'!$C$176</f>
        <v>INSTALAÇÕES ELÉTRICAS</v>
      </c>
      <c r="C90" s="1205">
        <f>'PLANILHA DE ORÇAMENTO'!$K$176</f>
        <v>10226.169999999998</v>
      </c>
      <c r="D90" s="1208" t="s">
        <v>248</v>
      </c>
      <c r="E90" s="101"/>
      <c r="F90" s="101">
        <v>0.2</v>
      </c>
      <c r="G90" s="101">
        <v>0.5</v>
      </c>
      <c r="H90" s="101">
        <v>0.3</v>
      </c>
      <c r="I90" s="101"/>
      <c r="J90" s="167">
        <f>SUM(E90:I90)</f>
        <v>1</v>
      </c>
      <c r="K90" s="100"/>
      <c r="L90" s="100"/>
    </row>
    <row r="91" spans="1:12" ht="11.1" customHeight="1">
      <c r="A91" s="1203"/>
      <c r="B91" s="1204"/>
      <c r="C91" s="1206"/>
      <c r="D91" s="1209"/>
      <c r="E91" s="102">
        <f>ROUND(E90*$C$37,2)</f>
        <v>0</v>
      </c>
      <c r="F91" s="102">
        <f>ROUND(F90*$C$90,2)</f>
        <v>2045.23</v>
      </c>
      <c r="G91" s="102">
        <f>ROUND(G90*$C$90,2)</f>
        <v>5113.09</v>
      </c>
      <c r="H91" s="102">
        <f>ROUND(H90*$C$90,2)</f>
        <v>3067.85</v>
      </c>
      <c r="I91" s="102">
        <f t="shared" ref="I91" si="39">ROUND(I90*$C$25,2)</f>
        <v>0</v>
      </c>
      <c r="J91" s="103">
        <f>SUM(E91:I91)</f>
        <v>10226.17</v>
      </c>
      <c r="K91" s="100"/>
      <c r="L91" s="100"/>
    </row>
    <row r="92" spans="1:12" ht="11.1" customHeight="1">
      <c r="A92" s="1203"/>
      <c r="B92" s="1204"/>
      <c r="C92" s="1206"/>
      <c r="D92" s="1208" t="s">
        <v>249</v>
      </c>
      <c r="E92" s="104">
        <v>0</v>
      </c>
      <c r="F92" s="104">
        <v>0</v>
      </c>
      <c r="G92" s="104">
        <v>0</v>
      </c>
      <c r="H92" s="104">
        <v>0</v>
      </c>
      <c r="I92" s="104">
        <v>0</v>
      </c>
      <c r="J92" s="99"/>
      <c r="K92" s="100"/>
      <c r="L92" s="100"/>
    </row>
    <row r="93" spans="1:12" ht="11.1" customHeight="1">
      <c r="A93" s="1203"/>
      <c r="B93" s="1204"/>
      <c r="C93" s="1207"/>
      <c r="D93" s="1209"/>
      <c r="E93" s="102">
        <f>ROUND(E92*$C$25,2)</f>
        <v>0</v>
      </c>
      <c r="F93" s="102">
        <f t="shared" ref="F93:I93" si="40">ROUND(F92*$C$25,2)</f>
        <v>0</v>
      </c>
      <c r="G93" s="102">
        <f t="shared" si="40"/>
        <v>0</v>
      </c>
      <c r="H93" s="102">
        <f t="shared" si="40"/>
        <v>0</v>
      </c>
      <c r="I93" s="102">
        <f t="shared" si="40"/>
        <v>0</v>
      </c>
      <c r="J93" s="99"/>
      <c r="K93" s="100"/>
      <c r="L93" s="100"/>
    </row>
    <row r="94" spans="1:12" ht="11.1" customHeight="1">
      <c r="A94" s="1203" t="str">
        <f>'PLANILHA DE ORÇAMENTO'!$A$203</f>
        <v>4.13</v>
      </c>
      <c r="B94" s="1204" t="str">
        <f>'PLANILHA DE ORÇAMENTO'!$C$203</f>
        <v xml:space="preserve">COBERTURA </v>
      </c>
      <c r="C94" s="1205">
        <f>'PLANILHA DE ORÇAMENTO'!$K$203</f>
        <v>3421.25</v>
      </c>
      <c r="D94" s="1208" t="s">
        <v>248</v>
      </c>
      <c r="E94" s="101"/>
      <c r="F94" s="101"/>
      <c r="G94" s="101">
        <v>0.8</v>
      </c>
      <c r="H94" s="101">
        <v>0.2</v>
      </c>
      <c r="I94" s="101"/>
      <c r="J94" s="167">
        <f>SUM(E94:I94)</f>
        <v>1</v>
      </c>
      <c r="K94" s="100"/>
      <c r="L94" s="100"/>
    </row>
    <row r="95" spans="1:12" ht="11.1" customHeight="1">
      <c r="A95" s="1203"/>
      <c r="B95" s="1204"/>
      <c r="C95" s="1206"/>
      <c r="D95" s="1209"/>
      <c r="E95" s="102">
        <f>ROUND(E94*$C$37,2)</f>
        <v>0</v>
      </c>
      <c r="F95" s="102">
        <f>ROUND(F94*$C$37,2)</f>
        <v>0</v>
      </c>
      <c r="G95" s="102">
        <f>ROUND(G94*$C$94,2)</f>
        <v>2737</v>
      </c>
      <c r="H95" s="102">
        <f>ROUND(H94*$C$94,2)</f>
        <v>684.25</v>
      </c>
      <c r="I95" s="102">
        <f t="shared" ref="I95" si="41">ROUND(I94*$C$25,2)</f>
        <v>0</v>
      </c>
      <c r="J95" s="103">
        <f>SUM(E95:I95)</f>
        <v>3421.25</v>
      </c>
      <c r="K95" s="100"/>
      <c r="L95" s="100"/>
    </row>
    <row r="96" spans="1:12" ht="11.1" customHeight="1">
      <c r="A96" s="1203"/>
      <c r="B96" s="1204"/>
      <c r="C96" s="1206"/>
      <c r="D96" s="1208" t="s">
        <v>249</v>
      </c>
      <c r="E96" s="104">
        <v>0</v>
      </c>
      <c r="F96" s="104">
        <v>0</v>
      </c>
      <c r="G96" s="104">
        <v>0</v>
      </c>
      <c r="H96" s="104">
        <v>0</v>
      </c>
      <c r="I96" s="104">
        <v>0</v>
      </c>
      <c r="J96" s="99"/>
      <c r="K96" s="100"/>
      <c r="L96" s="100"/>
    </row>
    <row r="97" spans="1:16" ht="11.1" customHeight="1">
      <c r="A97" s="1203"/>
      <c r="B97" s="1204"/>
      <c r="C97" s="1207"/>
      <c r="D97" s="1209"/>
      <c r="E97" s="102">
        <f>ROUND(E96*$C$25,2)</f>
        <v>0</v>
      </c>
      <c r="F97" s="102">
        <f t="shared" ref="F97:I97" si="42">ROUND(F96*$C$25,2)</f>
        <v>0</v>
      </c>
      <c r="G97" s="102">
        <f t="shared" si="42"/>
        <v>0</v>
      </c>
      <c r="H97" s="102">
        <f t="shared" si="42"/>
        <v>0</v>
      </c>
      <c r="I97" s="102">
        <f t="shared" si="42"/>
        <v>0</v>
      </c>
      <c r="J97" s="99"/>
      <c r="K97" s="100"/>
      <c r="L97" s="100"/>
    </row>
    <row r="98" spans="1:16" ht="11.1" customHeight="1">
      <c r="A98" s="1203" t="str">
        <f>'PLANILHA DE ORÇAMENTO'!$A$208</f>
        <v>4.14</v>
      </c>
      <c r="B98" s="1204" t="str">
        <f>'PLANILHA DE ORÇAMENTO'!$C$208</f>
        <v>SERVIÇOS FINAIS</v>
      </c>
      <c r="C98" s="1205">
        <f>'PLANILHA DE ORÇAMENTO'!$K$208</f>
        <v>61.75</v>
      </c>
      <c r="D98" s="1208" t="s">
        <v>248</v>
      </c>
      <c r="E98" s="101"/>
      <c r="F98" s="101"/>
      <c r="G98" s="101"/>
      <c r="H98" s="101">
        <v>0</v>
      </c>
      <c r="I98" s="101">
        <v>1</v>
      </c>
      <c r="J98" s="167">
        <f>SUM(E98:I98)</f>
        <v>1</v>
      </c>
      <c r="K98" s="100"/>
      <c r="L98" s="100"/>
    </row>
    <row r="99" spans="1:16" ht="11.1" customHeight="1">
      <c r="A99" s="1203"/>
      <c r="B99" s="1204"/>
      <c r="C99" s="1206"/>
      <c r="D99" s="1209"/>
      <c r="E99" s="102">
        <f>ROUND(E98*$C$37,2)</f>
        <v>0</v>
      </c>
      <c r="F99" s="102">
        <f>ROUND(F98*$C$37,2)</f>
        <v>0</v>
      </c>
      <c r="G99" s="102">
        <f>ROUND(G98*$C$37,2)</f>
        <v>0</v>
      </c>
      <c r="H99" s="102"/>
      <c r="I99" s="102">
        <f>ROUND(I98*$C$98,2)</f>
        <v>61.75</v>
      </c>
      <c r="J99" s="103">
        <f>SUM(E99:I99)</f>
        <v>61.75</v>
      </c>
      <c r="K99" s="100"/>
      <c r="L99" s="100"/>
    </row>
    <row r="100" spans="1:16" ht="11.1" customHeight="1">
      <c r="A100" s="1203"/>
      <c r="B100" s="1204"/>
      <c r="C100" s="1206"/>
      <c r="D100" s="1208" t="s">
        <v>249</v>
      </c>
      <c r="E100" s="104">
        <v>0</v>
      </c>
      <c r="F100" s="104">
        <v>0</v>
      </c>
      <c r="G100" s="104">
        <v>0</v>
      </c>
      <c r="H100" s="104">
        <v>0</v>
      </c>
      <c r="I100" s="104">
        <v>0</v>
      </c>
      <c r="J100" s="99"/>
      <c r="K100" s="100"/>
      <c r="L100" s="100"/>
    </row>
    <row r="101" spans="1:16" ht="11.1" customHeight="1">
      <c r="A101" s="1203"/>
      <c r="B101" s="1204"/>
      <c r="C101" s="1207"/>
      <c r="D101" s="1209"/>
      <c r="E101" s="102">
        <f>ROUND(E100*$C$25,2)</f>
        <v>0</v>
      </c>
      <c r="F101" s="102">
        <f t="shared" ref="F101:I101" si="43">ROUND(F100*$C$25,2)</f>
        <v>0</v>
      </c>
      <c r="G101" s="102">
        <f t="shared" si="43"/>
        <v>0</v>
      </c>
      <c r="H101" s="102">
        <f t="shared" si="43"/>
        <v>0</v>
      </c>
      <c r="I101" s="102">
        <f t="shared" si="43"/>
        <v>0</v>
      </c>
      <c r="J101" s="99"/>
      <c r="K101" s="100"/>
      <c r="L101" s="100"/>
    </row>
    <row r="102" spans="1:16" s="873" customFormat="1" ht="11.1" customHeight="1">
      <c r="A102" s="1210" t="str">
        <f>'PLANILHA DE ORÇAMENTO'!$A$210</f>
        <v>V</v>
      </c>
      <c r="B102" s="1213" t="str">
        <f>'PLANILHA DE ORÇAMENTO'!$C$210</f>
        <v>BASE PARA CONTAINER</v>
      </c>
      <c r="C102" s="1216">
        <f>'PLANILHA DE ORÇAMENTO'!$K$210</f>
        <v>8522.2799999999988</v>
      </c>
      <c r="D102" s="1217" t="s">
        <v>248</v>
      </c>
      <c r="E102" s="870">
        <v>0</v>
      </c>
      <c r="F102" s="870">
        <v>0.3</v>
      </c>
      <c r="G102" s="870">
        <v>0.7</v>
      </c>
      <c r="H102" s="870"/>
      <c r="I102" s="870"/>
      <c r="J102" s="871">
        <f>SUM(E102:I102)</f>
        <v>1</v>
      </c>
      <c r="K102" s="872"/>
      <c r="L102" s="872"/>
    </row>
    <row r="103" spans="1:16" s="873" customFormat="1" ht="11.1" customHeight="1">
      <c r="A103" s="1211"/>
      <c r="B103" s="1214"/>
      <c r="C103" s="1199"/>
      <c r="D103" s="1218"/>
      <c r="E103" s="874">
        <f>ROUND(E102*$C$25,2)</f>
        <v>0</v>
      </c>
      <c r="F103" s="874">
        <f>ROUND(F102*$C$102,2)</f>
        <v>2556.6799999999998</v>
      </c>
      <c r="G103" s="874">
        <f>ROUND(G102*$C$102,2)</f>
        <v>5965.6</v>
      </c>
      <c r="H103" s="874"/>
      <c r="I103" s="874"/>
      <c r="J103" s="875">
        <f>SUM(E103:I103)</f>
        <v>8522.2800000000007</v>
      </c>
      <c r="K103" s="872"/>
      <c r="L103" s="872"/>
    </row>
    <row r="104" spans="1:16" s="873" customFormat="1" ht="11.1" customHeight="1">
      <c r="A104" s="1211"/>
      <c r="B104" s="1214"/>
      <c r="C104" s="1199"/>
      <c r="D104" s="1217" t="s">
        <v>249</v>
      </c>
      <c r="E104" s="876">
        <v>0</v>
      </c>
      <c r="F104" s="876">
        <v>0</v>
      </c>
      <c r="G104" s="876">
        <v>0</v>
      </c>
      <c r="H104" s="876">
        <v>0</v>
      </c>
      <c r="I104" s="876">
        <v>0</v>
      </c>
      <c r="J104" s="877"/>
      <c r="K104" s="872"/>
      <c r="L104" s="872"/>
    </row>
    <row r="105" spans="1:16" s="873" customFormat="1" ht="11.1" customHeight="1">
      <c r="A105" s="1212"/>
      <c r="B105" s="1215"/>
      <c r="C105" s="1200"/>
      <c r="D105" s="1218"/>
      <c r="E105" s="874">
        <f>ROUND(E104*$C$25,2)</f>
        <v>0</v>
      </c>
      <c r="F105" s="874">
        <f t="shared" ref="F105:I105" si="44">ROUND(F104*$C$25,2)</f>
        <v>0</v>
      </c>
      <c r="G105" s="874">
        <f t="shared" si="44"/>
        <v>0</v>
      </c>
      <c r="H105" s="874">
        <f t="shared" si="44"/>
        <v>0</v>
      </c>
      <c r="I105" s="874">
        <f t="shared" si="44"/>
        <v>0</v>
      </c>
      <c r="J105" s="877"/>
      <c r="K105" s="872"/>
      <c r="L105" s="872"/>
    </row>
    <row r="106" spans="1:16" s="873" customFormat="1" ht="11.1" customHeight="1">
      <c r="A106" s="1196" t="str">
        <f>'PLANILHA DE ORÇAMENTO'!$A$216</f>
        <v>VI</v>
      </c>
      <c r="B106" s="1197" t="str">
        <f>'PLANILHA DE ORÇAMENTO'!$C$216</f>
        <v>FECHAMENTO LATERAL DA ÁREA DE CONVIVÊNCIA</v>
      </c>
      <c r="C106" s="1198">
        <f>'PLANILHA DE ORÇAMENTO'!$K$216</f>
        <v>16958.53</v>
      </c>
      <c r="D106" s="1201" t="s">
        <v>248</v>
      </c>
      <c r="E106" s="870"/>
      <c r="F106" s="870"/>
      <c r="G106" s="870">
        <v>0.7</v>
      </c>
      <c r="H106" s="870">
        <v>0.3</v>
      </c>
      <c r="I106" s="870">
        <v>0</v>
      </c>
      <c r="J106" s="871">
        <f>SUM(E106:I106)</f>
        <v>1</v>
      </c>
      <c r="K106" s="878"/>
      <c r="L106" s="878"/>
      <c r="M106" s="878"/>
      <c r="N106" s="878"/>
      <c r="O106" s="878"/>
    </row>
    <row r="107" spans="1:16" s="873" customFormat="1" ht="11.1" customHeight="1">
      <c r="A107" s="1196"/>
      <c r="B107" s="1197"/>
      <c r="C107" s="1199"/>
      <c r="D107" s="1202"/>
      <c r="E107" s="874">
        <f>ROUND(E106*$C$106,2)</f>
        <v>0</v>
      </c>
      <c r="F107" s="874">
        <f>ROUND(F106*$C$106,2)</f>
        <v>0</v>
      </c>
      <c r="G107" s="874">
        <f>ROUND(G106*$C$106,2)</f>
        <v>11870.97</v>
      </c>
      <c r="H107" s="874">
        <f>ROUND(H106*$C$106,2)</f>
        <v>5087.5600000000004</v>
      </c>
      <c r="I107" s="874">
        <f>ROUND(I106*$C$106,2)</f>
        <v>0</v>
      </c>
      <c r="J107" s="875">
        <f>SUM(E107:I107)</f>
        <v>16958.53</v>
      </c>
      <c r="K107" s="879"/>
      <c r="L107" s="879"/>
      <c r="M107" s="879"/>
      <c r="N107" s="879"/>
      <c r="O107" s="879"/>
      <c r="P107" s="880"/>
    </row>
    <row r="108" spans="1:16" s="873" customFormat="1" ht="11.1" customHeight="1">
      <c r="A108" s="1196"/>
      <c r="B108" s="1197"/>
      <c r="C108" s="1199"/>
      <c r="D108" s="1201" t="s">
        <v>249</v>
      </c>
      <c r="E108" s="876">
        <v>0</v>
      </c>
      <c r="F108" s="876">
        <v>0</v>
      </c>
      <c r="G108" s="876">
        <v>0</v>
      </c>
      <c r="H108" s="876">
        <v>0</v>
      </c>
      <c r="I108" s="876">
        <v>0</v>
      </c>
      <c r="J108" s="877"/>
      <c r="K108" s="872"/>
      <c r="L108" s="872"/>
    </row>
    <row r="109" spans="1:16" s="873" customFormat="1" ht="11.1" customHeight="1">
      <c r="A109" s="1196"/>
      <c r="B109" s="1197"/>
      <c r="C109" s="1200"/>
      <c r="D109" s="1202"/>
      <c r="E109" s="874">
        <f>ROUND(E108*$C$25,2)</f>
        <v>0</v>
      </c>
      <c r="F109" s="874">
        <f t="shared" ref="F109:I109" si="45">ROUND(F108*$C$25,2)</f>
        <v>0</v>
      </c>
      <c r="G109" s="874">
        <f t="shared" si="45"/>
        <v>0</v>
      </c>
      <c r="H109" s="874">
        <f t="shared" si="45"/>
        <v>0</v>
      </c>
      <c r="I109" s="874">
        <f t="shared" si="45"/>
        <v>0</v>
      </c>
      <c r="J109" s="877"/>
      <c r="K109" s="872"/>
      <c r="L109" s="872"/>
    </row>
    <row r="110" spans="1:16" ht="11.25" customHeight="1">
      <c r="A110" s="1224" t="s">
        <v>9</v>
      </c>
      <c r="B110" s="1225"/>
      <c r="C110" s="1228">
        <f>SUM(C8:C109)</f>
        <v>371492.2300000001</v>
      </c>
      <c r="D110" s="105" t="s">
        <v>248</v>
      </c>
      <c r="E110" s="106">
        <f>SUM(E9,E13,E18,E22,E26,E30,E34,E38,E42,E47,E51,E55,E59,E63,E67,E71,E75,E79,E83,E87,E91,E95,E99,E103,E107)</f>
        <v>98282.719999999972</v>
      </c>
      <c r="F110" s="106">
        <f t="shared" ref="F110:I110" si="46">SUM(F9,F13,F18,F22,F26,F30,F34,F38,F42,F47,F51,F55,F59,F63,F67,F71,F75,F79,F83,F87,F91,F95,F99,F103,F107)</f>
        <v>72950.209999999992</v>
      </c>
      <c r="G110" s="106">
        <f t="shared" si="46"/>
        <v>87325.64</v>
      </c>
      <c r="H110" s="106">
        <f t="shared" si="46"/>
        <v>66825.19</v>
      </c>
      <c r="I110" s="106">
        <f t="shared" si="46"/>
        <v>46108.47</v>
      </c>
      <c r="K110" s="108"/>
      <c r="L110" s="108"/>
      <c r="M110" s="108"/>
    </row>
    <row r="111" spans="1:16" ht="11.25" customHeight="1">
      <c r="A111" s="1226"/>
      <c r="B111" s="1227"/>
      <c r="C111" s="1229"/>
      <c r="D111" s="105" t="s">
        <v>249</v>
      </c>
      <c r="E111" s="109"/>
      <c r="F111" s="109"/>
      <c r="G111" s="109"/>
      <c r="H111" s="109"/>
      <c r="I111" s="109"/>
      <c r="K111" s="108"/>
      <c r="L111" s="108"/>
      <c r="M111" s="108"/>
    </row>
    <row r="112" spans="1:16" ht="11.25" customHeight="1">
      <c r="A112" s="1224" t="s">
        <v>250</v>
      </c>
      <c r="B112" s="1225"/>
      <c r="C112" s="1229"/>
      <c r="D112" s="105" t="s">
        <v>248</v>
      </c>
      <c r="E112" s="109">
        <f>E110</f>
        <v>98282.719999999972</v>
      </c>
      <c r="F112" s="109">
        <f>F110+E112</f>
        <v>171232.92999999996</v>
      </c>
      <c r="G112" s="109">
        <f>G110+F112</f>
        <v>258558.56999999995</v>
      </c>
      <c r="H112" s="109">
        <f t="shared" ref="H112:I112" si="47">H110+G112</f>
        <v>325383.75999999995</v>
      </c>
      <c r="I112" s="109">
        <f t="shared" si="47"/>
        <v>371492.23</v>
      </c>
      <c r="K112" s="108"/>
      <c r="L112" s="110"/>
      <c r="M112" s="108"/>
    </row>
    <row r="113" spans="1:13" ht="11.25" customHeight="1">
      <c r="A113" s="1226"/>
      <c r="B113" s="1227"/>
      <c r="C113" s="1229"/>
      <c r="D113" s="105" t="s">
        <v>249</v>
      </c>
      <c r="E113" s="109">
        <f>E111</f>
        <v>0</v>
      </c>
      <c r="F113" s="109">
        <f>F111+E113</f>
        <v>0</v>
      </c>
      <c r="G113" s="109">
        <f t="shared" ref="G113:I113" si="48">G111+F113</f>
        <v>0</v>
      </c>
      <c r="H113" s="109">
        <f t="shared" si="48"/>
        <v>0</v>
      </c>
      <c r="I113" s="109">
        <f t="shared" si="48"/>
        <v>0</v>
      </c>
      <c r="K113" s="108"/>
      <c r="L113" s="110"/>
      <c r="M113" s="108"/>
    </row>
    <row r="114" spans="1:13" ht="11.25" customHeight="1">
      <c r="A114" s="1224" t="s">
        <v>251</v>
      </c>
      <c r="B114" s="1225"/>
      <c r="C114" s="1229"/>
      <c r="D114" s="105" t="s">
        <v>248</v>
      </c>
      <c r="E114" s="111">
        <f t="shared" ref="E114:I115" si="49">ROUND(E110/$C$110,4)</f>
        <v>0.2646</v>
      </c>
      <c r="F114" s="111">
        <f t="shared" si="49"/>
        <v>0.19639999999999999</v>
      </c>
      <c r="G114" s="111">
        <f t="shared" si="49"/>
        <v>0.2351</v>
      </c>
      <c r="H114" s="111">
        <f t="shared" si="49"/>
        <v>0.1799</v>
      </c>
      <c r="I114" s="111">
        <f>ROUND(I110/$C$110,4)-0.01%</f>
        <v>0.124</v>
      </c>
      <c r="J114" s="886">
        <f>SUM(E114:I114)</f>
        <v>0.99999999999999989</v>
      </c>
      <c r="K114" s="108"/>
      <c r="L114" s="108"/>
      <c r="M114" s="108"/>
    </row>
    <row r="115" spans="1:13" ht="11.25" customHeight="1">
      <c r="A115" s="1226"/>
      <c r="B115" s="1227"/>
      <c r="C115" s="1229"/>
      <c r="D115" s="105" t="s">
        <v>249</v>
      </c>
      <c r="E115" s="111">
        <f t="shared" si="49"/>
        <v>0</v>
      </c>
      <c r="F115" s="111">
        <f t="shared" si="49"/>
        <v>0</v>
      </c>
      <c r="G115" s="111">
        <f t="shared" si="49"/>
        <v>0</v>
      </c>
      <c r="H115" s="111">
        <f t="shared" si="49"/>
        <v>0</v>
      </c>
      <c r="I115" s="111">
        <f t="shared" si="49"/>
        <v>0</v>
      </c>
      <c r="K115" s="108"/>
      <c r="L115" s="108"/>
      <c r="M115" s="108"/>
    </row>
    <row r="116" spans="1:13" ht="11.25" customHeight="1">
      <c r="A116" s="1224" t="s">
        <v>252</v>
      </c>
      <c r="B116" s="1225"/>
      <c r="C116" s="1229"/>
      <c r="D116" s="105" t="s">
        <v>248</v>
      </c>
      <c r="E116" s="111">
        <f>E114</f>
        <v>0.2646</v>
      </c>
      <c r="F116" s="111">
        <f>F114+E116</f>
        <v>0.46099999999999997</v>
      </c>
      <c r="G116" s="111">
        <f t="shared" ref="G116:I117" si="50">G114+F116</f>
        <v>0.69609999999999994</v>
      </c>
      <c r="H116" s="111">
        <f t="shared" si="50"/>
        <v>0.87599999999999989</v>
      </c>
      <c r="I116" s="111">
        <f>I114+H116</f>
        <v>0.99999999999999989</v>
      </c>
      <c r="J116" s="169"/>
      <c r="K116" s="108"/>
      <c r="L116" s="108"/>
      <c r="M116" s="108"/>
    </row>
    <row r="117" spans="1:13" ht="11.25" customHeight="1">
      <c r="A117" s="1226"/>
      <c r="B117" s="1227"/>
      <c r="C117" s="1230"/>
      <c r="D117" s="105" t="s">
        <v>249</v>
      </c>
      <c r="E117" s="112">
        <f>E115</f>
        <v>0</v>
      </c>
      <c r="F117" s="112">
        <f>F115+E117</f>
        <v>0</v>
      </c>
      <c r="G117" s="112">
        <f t="shared" si="50"/>
        <v>0</v>
      </c>
      <c r="H117" s="112">
        <f t="shared" si="50"/>
        <v>0</v>
      </c>
      <c r="I117" s="112">
        <f t="shared" si="50"/>
        <v>0</v>
      </c>
      <c r="K117" s="108"/>
      <c r="L117" s="113"/>
      <c r="M117" s="108"/>
    </row>
    <row r="118" spans="1:13" ht="12.95" customHeight="1">
      <c r="A118" s="1219" t="s">
        <v>1233</v>
      </c>
      <c r="B118" s="1219"/>
      <c r="C118" s="1219"/>
      <c r="D118" s="1219"/>
      <c r="E118" s="1219"/>
      <c r="F118" s="1219"/>
      <c r="G118" s="1219"/>
      <c r="H118" s="1219"/>
      <c r="I118" s="1219"/>
    </row>
    <row r="119" spans="1:13" ht="12.95" customHeight="1">
      <c r="A119" s="1220" t="s">
        <v>230</v>
      </c>
      <c r="B119" s="1221"/>
      <c r="C119" s="1221"/>
      <c r="D119" s="1221"/>
      <c r="E119" s="1221"/>
      <c r="F119" s="1221"/>
      <c r="G119" s="1221"/>
      <c r="H119" s="1221"/>
      <c r="I119" s="1221"/>
    </row>
    <row r="120" spans="1:13">
      <c r="A120" s="1222"/>
      <c r="B120" s="1223"/>
      <c r="C120" s="1223"/>
      <c r="D120" s="1223"/>
      <c r="E120" s="1223"/>
      <c r="F120" s="1223"/>
      <c r="G120" s="1223"/>
      <c r="H120" s="1223"/>
      <c r="I120" s="1223"/>
    </row>
    <row r="121" spans="1:13">
      <c r="A121" s="1220" t="s">
        <v>197</v>
      </c>
      <c r="B121" s="1221"/>
      <c r="C121" s="1221"/>
      <c r="D121" s="1221"/>
      <c r="E121" s="1221"/>
      <c r="F121" s="1221"/>
      <c r="G121" s="1221"/>
      <c r="H121" s="1221"/>
      <c r="I121" s="1221"/>
    </row>
    <row r="122" spans="1:13">
      <c r="A122" s="114"/>
      <c r="B122" s="108"/>
      <c r="C122" s="108"/>
      <c r="D122" s="108"/>
      <c r="E122" s="110"/>
      <c r="F122" s="110"/>
      <c r="G122" s="110"/>
      <c r="H122" s="110"/>
      <c r="I122" s="110"/>
    </row>
    <row r="123" spans="1:13">
      <c r="A123" s="114"/>
      <c r="B123" s="108"/>
      <c r="C123" s="108"/>
      <c r="D123" s="108"/>
      <c r="E123" s="115"/>
      <c r="F123" s="115"/>
      <c r="G123" s="115"/>
      <c r="H123" s="115"/>
      <c r="I123" s="115"/>
    </row>
    <row r="124" spans="1:13">
      <c r="A124" s="114"/>
      <c r="B124" s="108"/>
      <c r="C124" s="108"/>
      <c r="D124" s="108"/>
      <c r="E124" s="100"/>
      <c r="F124" s="100"/>
      <c r="G124" s="100"/>
      <c r="H124" s="100"/>
      <c r="I124" s="100"/>
    </row>
    <row r="125" spans="1:13">
      <c r="A125" s="116"/>
      <c r="B125" s="117"/>
      <c r="C125" s="117"/>
      <c r="D125" s="117"/>
      <c r="E125" s="118"/>
      <c r="F125" s="118"/>
      <c r="G125" s="118"/>
      <c r="H125" s="118"/>
      <c r="I125" s="118"/>
    </row>
    <row r="126" spans="1:13">
      <c r="B126" s="108"/>
      <c r="C126" s="108"/>
      <c r="D126" s="108"/>
      <c r="E126" s="100"/>
      <c r="F126" s="100"/>
      <c r="G126" s="100"/>
      <c r="H126" s="100"/>
      <c r="I126" s="100"/>
    </row>
    <row r="127" spans="1:13">
      <c r="B127" s="108"/>
      <c r="C127" s="108"/>
      <c r="D127" s="108"/>
      <c r="E127" s="108"/>
      <c r="F127" s="108"/>
      <c r="G127" s="108"/>
      <c r="H127" s="108"/>
      <c r="I127" s="108"/>
    </row>
  </sheetData>
  <mergeCells count="145">
    <mergeCell ref="A98:A101"/>
    <mergeCell ref="B98:B101"/>
    <mergeCell ref="C98:C101"/>
    <mergeCell ref="D98:D99"/>
    <mergeCell ref="D100:D101"/>
    <mergeCell ref="A94:A97"/>
    <mergeCell ref="B94:B97"/>
    <mergeCell ref="C94:C97"/>
    <mergeCell ref="D94:D95"/>
    <mergeCell ref="D96:D97"/>
    <mergeCell ref="A90:A93"/>
    <mergeCell ref="B90:B93"/>
    <mergeCell ref="C90:C93"/>
    <mergeCell ref="D90:D91"/>
    <mergeCell ref="D92:D93"/>
    <mergeCell ref="A86:A89"/>
    <mergeCell ref="B86:B89"/>
    <mergeCell ref="C86:C89"/>
    <mergeCell ref="D86:D87"/>
    <mergeCell ref="D88:D89"/>
    <mergeCell ref="A82:A85"/>
    <mergeCell ref="B82:B85"/>
    <mergeCell ref="C82:C85"/>
    <mergeCell ref="D82:D83"/>
    <mergeCell ref="D84:D85"/>
    <mergeCell ref="A78:A81"/>
    <mergeCell ref="B78:B81"/>
    <mergeCell ref="C78:C81"/>
    <mergeCell ref="D78:D79"/>
    <mergeCell ref="D80:D81"/>
    <mergeCell ref="A74:A77"/>
    <mergeCell ref="B74:B77"/>
    <mergeCell ref="C74:C77"/>
    <mergeCell ref="D74:D75"/>
    <mergeCell ref="D76:D77"/>
    <mergeCell ref="A70:A73"/>
    <mergeCell ref="B70:B73"/>
    <mergeCell ref="C70:C73"/>
    <mergeCell ref="D70:D71"/>
    <mergeCell ref="D72:D73"/>
    <mergeCell ref="A66:A69"/>
    <mergeCell ref="B66:B69"/>
    <mergeCell ref="C66:C69"/>
    <mergeCell ref="D66:D67"/>
    <mergeCell ref="D68:D69"/>
    <mergeCell ref="A62:A65"/>
    <mergeCell ref="B62:B65"/>
    <mergeCell ref="C62:C65"/>
    <mergeCell ref="D62:D63"/>
    <mergeCell ref="D64:D65"/>
    <mergeCell ref="D52:D53"/>
    <mergeCell ref="A46:A49"/>
    <mergeCell ref="B46:B49"/>
    <mergeCell ref="C46:C49"/>
    <mergeCell ref="D46:D47"/>
    <mergeCell ref="D48:D49"/>
    <mergeCell ref="A58:A61"/>
    <mergeCell ref="B58:B61"/>
    <mergeCell ref="C58:C61"/>
    <mergeCell ref="D58:D59"/>
    <mergeCell ref="D60:D61"/>
    <mergeCell ref="A54:A57"/>
    <mergeCell ref="B54:B57"/>
    <mergeCell ref="C54:C57"/>
    <mergeCell ref="D54:D55"/>
    <mergeCell ref="D56:D57"/>
    <mergeCell ref="A8:A11"/>
    <mergeCell ref="B8:B11"/>
    <mergeCell ref="C8:C11"/>
    <mergeCell ref="D8:D9"/>
    <mergeCell ref="D10:D11"/>
    <mergeCell ref="A6:B6"/>
    <mergeCell ref="C6:D6"/>
    <mergeCell ref="A17:A20"/>
    <mergeCell ref="B17:B20"/>
    <mergeCell ref="C17:C20"/>
    <mergeCell ref="D17:D18"/>
    <mergeCell ref="D19:D20"/>
    <mergeCell ref="A12:A15"/>
    <mergeCell ref="B12:B15"/>
    <mergeCell ref="C12:C15"/>
    <mergeCell ref="D12:D13"/>
    <mergeCell ref="D14:D15"/>
    <mergeCell ref="A4:B4"/>
    <mergeCell ref="C4:I4"/>
    <mergeCell ref="A1:I1"/>
    <mergeCell ref="A2:B2"/>
    <mergeCell ref="C2:I2"/>
    <mergeCell ref="A3:B3"/>
    <mergeCell ref="C3:I3"/>
    <mergeCell ref="A5:B5"/>
    <mergeCell ref="C5:I5"/>
    <mergeCell ref="A25:A28"/>
    <mergeCell ref="B25:B28"/>
    <mergeCell ref="C25:C28"/>
    <mergeCell ref="D25:D26"/>
    <mergeCell ref="D27:D28"/>
    <mergeCell ref="A21:A24"/>
    <mergeCell ref="B21:B24"/>
    <mergeCell ref="C21:C24"/>
    <mergeCell ref="D21:D22"/>
    <mergeCell ref="D23:D24"/>
    <mergeCell ref="A118:I118"/>
    <mergeCell ref="A119:I119"/>
    <mergeCell ref="A120:I120"/>
    <mergeCell ref="A121:I121"/>
    <mergeCell ref="A110:B111"/>
    <mergeCell ref="C110:C117"/>
    <mergeCell ref="A112:B113"/>
    <mergeCell ref="A114:B115"/>
    <mergeCell ref="A116:B117"/>
    <mergeCell ref="A29:A32"/>
    <mergeCell ref="B29:B32"/>
    <mergeCell ref="C29:C32"/>
    <mergeCell ref="D29:D30"/>
    <mergeCell ref="D31:D32"/>
    <mergeCell ref="A33:A36"/>
    <mergeCell ref="B33:B36"/>
    <mergeCell ref="C33:C36"/>
    <mergeCell ref="D33:D34"/>
    <mergeCell ref="D35:D36"/>
    <mergeCell ref="A106:A109"/>
    <mergeCell ref="B106:B109"/>
    <mergeCell ref="C106:C109"/>
    <mergeCell ref="D106:D107"/>
    <mergeCell ref="D108:D109"/>
    <mergeCell ref="A37:A40"/>
    <mergeCell ref="B37:B40"/>
    <mergeCell ref="C37:C40"/>
    <mergeCell ref="D37:D38"/>
    <mergeCell ref="D39:D40"/>
    <mergeCell ref="A102:A105"/>
    <mergeCell ref="B102:B105"/>
    <mergeCell ref="C102:C105"/>
    <mergeCell ref="D102:D103"/>
    <mergeCell ref="D104:D105"/>
    <mergeCell ref="A41:A44"/>
    <mergeCell ref="B41:B44"/>
    <mergeCell ref="C41:C44"/>
    <mergeCell ref="D41:D42"/>
    <mergeCell ref="D43:D44"/>
    <mergeCell ref="A50:A53"/>
    <mergeCell ref="B50:B53"/>
    <mergeCell ref="C50:C53"/>
    <mergeCell ref="D50:D51"/>
  </mergeCells>
  <conditionalFormatting sqref="E8:I8">
    <cfRule type="cellIs" dxfId="147" priority="154" operator="between">
      <formula>0.001</formula>
      <formula>1</formula>
    </cfRule>
  </conditionalFormatting>
  <conditionalFormatting sqref="E8:I8">
    <cfRule type="cellIs" dxfId="146" priority="153" operator="greaterThan">
      <formula>1</formula>
    </cfRule>
  </conditionalFormatting>
  <conditionalFormatting sqref="F21:I21">
    <cfRule type="cellIs" dxfId="145" priority="137" operator="greaterThan">
      <formula>1</formula>
    </cfRule>
  </conditionalFormatting>
  <conditionalFormatting sqref="E12">
    <cfRule type="cellIs" dxfId="144" priority="152" operator="between">
      <formula>0.001</formula>
      <formula>1</formula>
    </cfRule>
  </conditionalFormatting>
  <conditionalFormatting sqref="E12">
    <cfRule type="cellIs" dxfId="143" priority="151" operator="greaterThan">
      <formula>1</formula>
    </cfRule>
  </conditionalFormatting>
  <conditionalFormatting sqref="E21">
    <cfRule type="cellIs" dxfId="142" priority="147" operator="greaterThan">
      <formula>1</formula>
    </cfRule>
  </conditionalFormatting>
  <conditionalFormatting sqref="E17">
    <cfRule type="cellIs" dxfId="141" priority="150" operator="between">
      <formula>0.001</formula>
      <formula>1</formula>
    </cfRule>
  </conditionalFormatting>
  <conditionalFormatting sqref="E17">
    <cfRule type="cellIs" dxfId="140" priority="149" operator="greaterThan">
      <formula>1</formula>
    </cfRule>
  </conditionalFormatting>
  <conditionalFormatting sqref="E21">
    <cfRule type="cellIs" dxfId="139" priority="148" operator="between">
      <formula>0.001</formula>
      <formula>1</formula>
    </cfRule>
  </conditionalFormatting>
  <conditionalFormatting sqref="E25">
    <cfRule type="cellIs" dxfId="138" priority="146" operator="between">
      <formula>0.001</formula>
      <formula>1</formula>
    </cfRule>
  </conditionalFormatting>
  <conditionalFormatting sqref="E25">
    <cfRule type="cellIs" dxfId="137" priority="145" operator="greaterThan">
      <formula>1</formula>
    </cfRule>
  </conditionalFormatting>
  <conditionalFormatting sqref="F25:I25">
    <cfRule type="cellIs" dxfId="136" priority="135" operator="greaterThan">
      <formula>1</formula>
    </cfRule>
  </conditionalFormatting>
  <conditionalFormatting sqref="F17:I17">
    <cfRule type="cellIs" dxfId="135" priority="139" operator="greaterThan">
      <formula>1</formula>
    </cfRule>
  </conditionalFormatting>
  <conditionalFormatting sqref="F12:I12">
    <cfRule type="cellIs" dxfId="134" priority="142" operator="between">
      <formula>0.001</formula>
      <formula>1</formula>
    </cfRule>
  </conditionalFormatting>
  <conditionalFormatting sqref="F12:I12">
    <cfRule type="cellIs" dxfId="133" priority="141" operator="greaterThan">
      <formula>1</formula>
    </cfRule>
  </conditionalFormatting>
  <conditionalFormatting sqref="F25:I25">
    <cfRule type="cellIs" dxfId="132" priority="136" operator="between">
      <formula>0.001</formula>
      <formula>1</formula>
    </cfRule>
  </conditionalFormatting>
  <conditionalFormatting sqref="F17:I17">
    <cfRule type="cellIs" dxfId="131" priority="140" operator="between">
      <formula>0.001</formula>
      <formula>1</formula>
    </cfRule>
  </conditionalFormatting>
  <conditionalFormatting sqref="F21:I21">
    <cfRule type="cellIs" dxfId="130" priority="138" operator="between">
      <formula>0.001</formula>
      <formula>1</formula>
    </cfRule>
  </conditionalFormatting>
  <conditionalFormatting sqref="E14:I14">
    <cfRule type="cellIs" dxfId="129" priority="129" operator="greaterThan">
      <formula>1</formula>
    </cfRule>
  </conditionalFormatting>
  <conditionalFormatting sqref="E19:I19">
    <cfRule type="cellIs" dxfId="128" priority="127" operator="greaterThan">
      <formula>1</formula>
    </cfRule>
  </conditionalFormatting>
  <conditionalFormatting sqref="E27:I27">
    <cfRule type="cellIs" dxfId="127" priority="123" operator="greaterThan">
      <formula>1</formula>
    </cfRule>
  </conditionalFormatting>
  <conditionalFormatting sqref="E10:I10">
    <cfRule type="cellIs" dxfId="126" priority="132" operator="between">
      <formula>0.0001</formula>
      <formula>1</formula>
    </cfRule>
  </conditionalFormatting>
  <conditionalFormatting sqref="E10:I10">
    <cfRule type="cellIs" dxfId="125" priority="131" operator="greaterThan">
      <formula>1</formula>
    </cfRule>
  </conditionalFormatting>
  <conditionalFormatting sqref="E14:I14">
    <cfRule type="cellIs" dxfId="124" priority="130" operator="between">
      <formula>0.0001</formula>
      <formula>1</formula>
    </cfRule>
  </conditionalFormatting>
  <conditionalFormatting sqref="E19:I19">
    <cfRule type="cellIs" dxfId="123" priority="128" operator="between">
      <formula>0.0001</formula>
      <formula>1</formula>
    </cfRule>
  </conditionalFormatting>
  <conditionalFormatting sqref="E23:I23">
    <cfRule type="cellIs" dxfId="122" priority="126" operator="between">
      <formula>0.0001</formula>
      <formula>1</formula>
    </cfRule>
  </conditionalFormatting>
  <conditionalFormatting sqref="E23:I23">
    <cfRule type="cellIs" dxfId="121" priority="125" operator="greaterThan">
      <formula>1</formula>
    </cfRule>
  </conditionalFormatting>
  <conditionalFormatting sqref="E27:I27">
    <cfRule type="cellIs" dxfId="120" priority="124" operator="between">
      <formula>0.0001</formula>
      <formula>1</formula>
    </cfRule>
  </conditionalFormatting>
  <conditionalFormatting sqref="E29">
    <cfRule type="cellIs" dxfId="119" priority="120" operator="between">
      <formula>0.001</formula>
      <formula>1</formula>
    </cfRule>
  </conditionalFormatting>
  <conditionalFormatting sqref="E29">
    <cfRule type="cellIs" dxfId="118" priority="119" operator="greaterThan">
      <formula>1</formula>
    </cfRule>
  </conditionalFormatting>
  <conditionalFormatting sqref="F29:I29">
    <cfRule type="cellIs" dxfId="117" priority="117" operator="greaterThan">
      <formula>1</formula>
    </cfRule>
  </conditionalFormatting>
  <conditionalFormatting sqref="F29:I29">
    <cfRule type="cellIs" dxfId="116" priority="118" operator="between">
      <formula>0.001</formula>
      <formula>1</formula>
    </cfRule>
  </conditionalFormatting>
  <conditionalFormatting sqref="E31:I31">
    <cfRule type="cellIs" dxfId="115" priority="115" operator="greaterThan">
      <formula>1</formula>
    </cfRule>
  </conditionalFormatting>
  <conditionalFormatting sqref="E31:I31">
    <cfRule type="cellIs" dxfId="114" priority="116" operator="between">
      <formula>0.0001</formula>
      <formula>1</formula>
    </cfRule>
  </conditionalFormatting>
  <conditionalFormatting sqref="E33">
    <cfRule type="cellIs" dxfId="113" priority="114" operator="between">
      <formula>0.001</formula>
      <formula>1</formula>
    </cfRule>
  </conditionalFormatting>
  <conditionalFormatting sqref="E33">
    <cfRule type="cellIs" dxfId="112" priority="113" operator="greaterThan">
      <formula>1</formula>
    </cfRule>
  </conditionalFormatting>
  <conditionalFormatting sqref="F33:I33">
    <cfRule type="cellIs" dxfId="111" priority="111" operator="greaterThan">
      <formula>1</formula>
    </cfRule>
  </conditionalFormatting>
  <conditionalFormatting sqref="F33:I33">
    <cfRule type="cellIs" dxfId="110" priority="112" operator="between">
      <formula>0.001</formula>
      <formula>1</formula>
    </cfRule>
  </conditionalFormatting>
  <conditionalFormatting sqref="E35:I35">
    <cfRule type="cellIs" dxfId="109" priority="109" operator="greaterThan">
      <formula>1</formula>
    </cfRule>
  </conditionalFormatting>
  <conditionalFormatting sqref="E35:I35">
    <cfRule type="cellIs" dxfId="108" priority="110" operator="between">
      <formula>0.0001</formula>
      <formula>1</formula>
    </cfRule>
  </conditionalFormatting>
  <conditionalFormatting sqref="E37">
    <cfRule type="cellIs" dxfId="107" priority="108" operator="between">
      <formula>0.001</formula>
      <formula>1</formula>
    </cfRule>
  </conditionalFormatting>
  <conditionalFormatting sqref="E37">
    <cfRule type="cellIs" dxfId="106" priority="107" operator="greaterThan">
      <formula>1</formula>
    </cfRule>
  </conditionalFormatting>
  <conditionalFormatting sqref="F37:I37">
    <cfRule type="cellIs" dxfId="105" priority="105" operator="greaterThan">
      <formula>1</formula>
    </cfRule>
  </conditionalFormatting>
  <conditionalFormatting sqref="F37:I37">
    <cfRule type="cellIs" dxfId="104" priority="106" operator="between">
      <formula>0.001</formula>
      <formula>1</formula>
    </cfRule>
  </conditionalFormatting>
  <conditionalFormatting sqref="E39:I39">
    <cfRule type="cellIs" dxfId="103" priority="103" operator="greaterThan">
      <formula>1</formula>
    </cfRule>
  </conditionalFormatting>
  <conditionalFormatting sqref="E39:I39">
    <cfRule type="cellIs" dxfId="102" priority="104" operator="between">
      <formula>0.0001</formula>
      <formula>1</formula>
    </cfRule>
  </conditionalFormatting>
  <conditionalFormatting sqref="E102">
    <cfRule type="cellIs" dxfId="101" priority="102" operator="between">
      <formula>0.001</formula>
      <formula>1</formula>
    </cfRule>
  </conditionalFormatting>
  <conditionalFormatting sqref="E102">
    <cfRule type="cellIs" dxfId="100" priority="101" operator="greaterThan">
      <formula>1</formula>
    </cfRule>
  </conditionalFormatting>
  <conditionalFormatting sqref="F102:I102">
    <cfRule type="cellIs" dxfId="99" priority="99" operator="greaterThan">
      <formula>1</formula>
    </cfRule>
  </conditionalFormatting>
  <conditionalFormatting sqref="F102:I102">
    <cfRule type="cellIs" dxfId="98" priority="100" operator="between">
      <formula>0.001</formula>
      <formula>1</formula>
    </cfRule>
  </conditionalFormatting>
  <conditionalFormatting sqref="E104:I104">
    <cfRule type="cellIs" dxfId="97" priority="97" operator="greaterThan">
      <formula>1</formula>
    </cfRule>
  </conditionalFormatting>
  <conditionalFormatting sqref="E104:I104">
    <cfRule type="cellIs" dxfId="96" priority="98" operator="between">
      <formula>0.0001</formula>
      <formula>1</formula>
    </cfRule>
  </conditionalFormatting>
  <conditionalFormatting sqref="E106">
    <cfRule type="cellIs" dxfId="95" priority="96" operator="between">
      <formula>0.001</formula>
      <formula>1</formula>
    </cfRule>
  </conditionalFormatting>
  <conditionalFormatting sqref="E106">
    <cfRule type="cellIs" dxfId="94" priority="95" operator="greaterThan">
      <formula>1</formula>
    </cfRule>
  </conditionalFormatting>
  <conditionalFormatting sqref="F106:I106">
    <cfRule type="cellIs" dxfId="93" priority="93" operator="greaterThan">
      <formula>1</formula>
    </cfRule>
  </conditionalFormatting>
  <conditionalFormatting sqref="F106:I106">
    <cfRule type="cellIs" dxfId="92" priority="94" operator="between">
      <formula>0.001</formula>
      <formula>1</formula>
    </cfRule>
  </conditionalFormatting>
  <conditionalFormatting sqref="E108:I108">
    <cfRule type="cellIs" dxfId="91" priority="91" operator="greaterThan">
      <formula>1</formula>
    </cfRule>
  </conditionalFormatting>
  <conditionalFormatting sqref="E108:I108">
    <cfRule type="cellIs" dxfId="90" priority="92" operator="between">
      <formula>0.0001</formula>
      <formula>1</formula>
    </cfRule>
  </conditionalFormatting>
  <conditionalFormatting sqref="E41">
    <cfRule type="cellIs" dxfId="89" priority="90" operator="between">
      <formula>0.001</formula>
      <formula>1</formula>
    </cfRule>
  </conditionalFormatting>
  <conditionalFormatting sqref="E41">
    <cfRule type="cellIs" dxfId="88" priority="89" operator="greaterThan">
      <formula>1</formula>
    </cfRule>
  </conditionalFormatting>
  <conditionalFormatting sqref="F41:I41">
    <cfRule type="cellIs" dxfId="87" priority="87" operator="greaterThan">
      <formula>1</formula>
    </cfRule>
  </conditionalFormatting>
  <conditionalFormatting sqref="F41:I41">
    <cfRule type="cellIs" dxfId="86" priority="88" operator="between">
      <formula>0.001</formula>
      <formula>1</formula>
    </cfRule>
  </conditionalFormatting>
  <conditionalFormatting sqref="E43:I43">
    <cfRule type="cellIs" dxfId="85" priority="85" operator="greaterThan">
      <formula>1</formula>
    </cfRule>
  </conditionalFormatting>
  <conditionalFormatting sqref="E43:I43">
    <cfRule type="cellIs" dxfId="84" priority="86" operator="between">
      <formula>0.0001</formula>
      <formula>1</formula>
    </cfRule>
  </conditionalFormatting>
  <conditionalFormatting sqref="E46">
    <cfRule type="cellIs" dxfId="83" priority="84" operator="between">
      <formula>0.001</formula>
      <formula>1</formula>
    </cfRule>
  </conditionalFormatting>
  <conditionalFormatting sqref="E46">
    <cfRule type="cellIs" dxfId="82" priority="83" operator="greaterThan">
      <formula>1</formula>
    </cfRule>
  </conditionalFormatting>
  <conditionalFormatting sqref="F46:I46">
    <cfRule type="cellIs" dxfId="81" priority="81" operator="greaterThan">
      <formula>1</formula>
    </cfRule>
  </conditionalFormatting>
  <conditionalFormatting sqref="F46:I46">
    <cfRule type="cellIs" dxfId="80" priority="82" operator="between">
      <formula>0.001</formula>
      <formula>1</formula>
    </cfRule>
  </conditionalFormatting>
  <conditionalFormatting sqref="E48:I48">
    <cfRule type="cellIs" dxfId="79" priority="79" operator="greaterThan">
      <formula>1</formula>
    </cfRule>
  </conditionalFormatting>
  <conditionalFormatting sqref="E48:I48">
    <cfRule type="cellIs" dxfId="78" priority="80" operator="between">
      <formula>0.0001</formula>
      <formula>1</formula>
    </cfRule>
  </conditionalFormatting>
  <conditionalFormatting sqref="E50">
    <cfRule type="cellIs" dxfId="77" priority="78" operator="between">
      <formula>0.001</formula>
      <formula>1</formula>
    </cfRule>
  </conditionalFormatting>
  <conditionalFormatting sqref="E50">
    <cfRule type="cellIs" dxfId="76" priority="77" operator="greaterThan">
      <formula>1</formula>
    </cfRule>
  </conditionalFormatting>
  <conditionalFormatting sqref="F50:I50">
    <cfRule type="cellIs" dxfId="75" priority="75" operator="greaterThan">
      <formula>1</formula>
    </cfRule>
  </conditionalFormatting>
  <conditionalFormatting sqref="F50:I50">
    <cfRule type="cellIs" dxfId="74" priority="76" operator="between">
      <formula>0.001</formula>
      <formula>1</formula>
    </cfRule>
  </conditionalFormatting>
  <conditionalFormatting sqref="E52:I52">
    <cfRule type="cellIs" dxfId="73" priority="73" operator="greaterThan">
      <formula>1</formula>
    </cfRule>
  </conditionalFormatting>
  <conditionalFormatting sqref="E52:I52">
    <cfRule type="cellIs" dxfId="72" priority="74" operator="between">
      <formula>0.0001</formula>
      <formula>1</formula>
    </cfRule>
  </conditionalFormatting>
  <conditionalFormatting sqref="E54">
    <cfRule type="cellIs" dxfId="71" priority="72" operator="between">
      <formula>0.001</formula>
      <formula>1</formula>
    </cfRule>
  </conditionalFormatting>
  <conditionalFormatting sqref="E54">
    <cfRule type="cellIs" dxfId="70" priority="71" operator="greaterThan">
      <formula>1</formula>
    </cfRule>
  </conditionalFormatting>
  <conditionalFormatting sqref="F54:I54">
    <cfRule type="cellIs" dxfId="69" priority="69" operator="greaterThan">
      <formula>1</formula>
    </cfRule>
  </conditionalFormatting>
  <conditionalFormatting sqref="F54:I54">
    <cfRule type="cellIs" dxfId="68" priority="70" operator="between">
      <formula>0.001</formula>
      <formula>1</formula>
    </cfRule>
  </conditionalFormatting>
  <conditionalFormatting sqref="E56:I56">
    <cfRule type="cellIs" dxfId="67" priority="67" operator="greaterThan">
      <formula>1</formula>
    </cfRule>
  </conditionalFormatting>
  <conditionalFormatting sqref="E56:I56">
    <cfRule type="cellIs" dxfId="66" priority="68" operator="between">
      <formula>0.0001</formula>
      <formula>1</formula>
    </cfRule>
  </conditionalFormatting>
  <conditionalFormatting sqref="E58">
    <cfRule type="cellIs" dxfId="65" priority="66" operator="between">
      <formula>0.001</formula>
      <formula>1</formula>
    </cfRule>
  </conditionalFormatting>
  <conditionalFormatting sqref="E58">
    <cfRule type="cellIs" dxfId="64" priority="65" operator="greaterThan">
      <formula>1</formula>
    </cfRule>
  </conditionalFormatting>
  <conditionalFormatting sqref="F58:I58">
    <cfRule type="cellIs" dxfId="63" priority="63" operator="greaterThan">
      <formula>1</formula>
    </cfRule>
  </conditionalFormatting>
  <conditionalFormatting sqref="F58:I58">
    <cfRule type="cellIs" dxfId="62" priority="64" operator="between">
      <formula>0.001</formula>
      <formula>1</formula>
    </cfRule>
  </conditionalFormatting>
  <conditionalFormatting sqref="E60:I60">
    <cfRule type="cellIs" dxfId="61" priority="61" operator="greaterThan">
      <formula>1</formula>
    </cfRule>
  </conditionalFormatting>
  <conditionalFormatting sqref="E60:I60">
    <cfRule type="cellIs" dxfId="60" priority="62" operator="between">
      <formula>0.0001</formula>
      <formula>1</formula>
    </cfRule>
  </conditionalFormatting>
  <conditionalFormatting sqref="E62">
    <cfRule type="cellIs" dxfId="59" priority="60" operator="between">
      <formula>0.001</formula>
      <formula>1</formula>
    </cfRule>
  </conditionalFormatting>
  <conditionalFormatting sqref="E62">
    <cfRule type="cellIs" dxfId="58" priority="59" operator="greaterThan">
      <formula>1</formula>
    </cfRule>
  </conditionalFormatting>
  <conditionalFormatting sqref="F62:I62">
    <cfRule type="cellIs" dxfId="57" priority="57" operator="greaterThan">
      <formula>1</formula>
    </cfRule>
  </conditionalFormatting>
  <conditionalFormatting sqref="F62:I62">
    <cfRule type="cellIs" dxfId="56" priority="58" operator="between">
      <formula>0.001</formula>
      <formula>1</formula>
    </cfRule>
  </conditionalFormatting>
  <conditionalFormatting sqref="E64:I64">
    <cfRule type="cellIs" dxfId="55" priority="55" operator="greaterThan">
      <formula>1</formula>
    </cfRule>
  </conditionalFormatting>
  <conditionalFormatting sqref="E64:I64">
    <cfRule type="cellIs" dxfId="54" priority="56" operator="between">
      <formula>0.0001</formula>
      <formula>1</formula>
    </cfRule>
  </conditionalFormatting>
  <conditionalFormatting sqref="E66">
    <cfRule type="cellIs" dxfId="53" priority="54" operator="between">
      <formula>0.001</formula>
      <formula>1</formula>
    </cfRule>
  </conditionalFormatting>
  <conditionalFormatting sqref="E66">
    <cfRule type="cellIs" dxfId="52" priority="53" operator="greaterThan">
      <formula>1</formula>
    </cfRule>
  </conditionalFormatting>
  <conditionalFormatting sqref="F66:I66">
    <cfRule type="cellIs" dxfId="51" priority="51" operator="greaterThan">
      <formula>1</formula>
    </cfRule>
  </conditionalFormatting>
  <conditionalFormatting sqref="F66:I66">
    <cfRule type="cellIs" dxfId="50" priority="52" operator="between">
      <formula>0.001</formula>
      <formula>1</formula>
    </cfRule>
  </conditionalFormatting>
  <conditionalFormatting sqref="E68:I68">
    <cfRule type="cellIs" dxfId="49" priority="49" operator="greaterThan">
      <formula>1</formula>
    </cfRule>
  </conditionalFormatting>
  <conditionalFormatting sqref="E68:I68">
    <cfRule type="cellIs" dxfId="48" priority="50" operator="between">
      <formula>0.0001</formula>
      <formula>1</formula>
    </cfRule>
  </conditionalFormatting>
  <conditionalFormatting sqref="E70">
    <cfRule type="cellIs" dxfId="47" priority="48" operator="between">
      <formula>0.001</formula>
      <formula>1</formula>
    </cfRule>
  </conditionalFormatting>
  <conditionalFormatting sqref="E70">
    <cfRule type="cellIs" dxfId="46" priority="47" operator="greaterThan">
      <formula>1</formula>
    </cfRule>
  </conditionalFormatting>
  <conditionalFormatting sqref="F70:I70">
    <cfRule type="cellIs" dxfId="45" priority="45" operator="greaterThan">
      <formula>1</formula>
    </cfRule>
  </conditionalFormatting>
  <conditionalFormatting sqref="F70:I70">
    <cfRule type="cellIs" dxfId="44" priority="46" operator="between">
      <formula>0.001</formula>
      <formula>1</formula>
    </cfRule>
  </conditionalFormatting>
  <conditionalFormatting sqref="E72:I72">
    <cfRule type="cellIs" dxfId="43" priority="43" operator="greaterThan">
      <formula>1</formula>
    </cfRule>
  </conditionalFormatting>
  <conditionalFormatting sqref="E72:I72">
    <cfRule type="cellIs" dxfId="42" priority="44" operator="between">
      <formula>0.0001</formula>
      <formula>1</formula>
    </cfRule>
  </conditionalFormatting>
  <conditionalFormatting sqref="E74">
    <cfRule type="cellIs" dxfId="41" priority="42" operator="between">
      <formula>0.001</formula>
      <formula>1</formula>
    </cfRule>
  </conditionalFormatting>
  <conditionalFormatting sqref="E74">
    <cfRule type="cellIs" dxfId="40" priority="41" operator="greaterThan">
      <formula>1</formula>
    </cfRule>
  </conditionalFormatting>
  <conditionalFormatting sqref="F74:I74">
    <cfRule type="cellIs" dxfId="39" priority="39" operator="greaterThan">
      <formula>1</formula>
    </cfRule>
  </conditionalFormatting>
  <conditionalFormatting sqref="F74:I74">
    <cfRule type="cellIs" dxfId="38" priority="40" operator="between">
      <formula>0.001</formula>
      <formula>1</formula>
    </cfRule>
  </conditionalFormatting>
  <conditionalFormatting sqref="E76:I76">
    <cfRule type="cellIs" dxfId="37" priority="37" operator="greaterThan">
      <formula>1</formula>
    </cfRule>
  </conditionalFormatting>
  <conditionalFormatting sqref="E76:I76">
    <cfRule type="cellIs" dxfId="36" priority="38" operator="between">
      <formula>0.0001</formula>
      <formula>1</formula>
    </cfRule>
  </conditionalFormatting>
  <conditionalFormatting sqref="E78">
    <cfRule type="cellIs" dxfId="35" priority="36" operator="between">
      <formula>0.001</formula>
      <formula>1</formula>
    </cfRule>
  </conditionalFormatting>
  <conditionalFormatting sqref="E78">
    <cfRule type="cellIs" dxfId="34" priority="35" operator="greaterThan">
      <formula>1</formula>
    </cfRule>
  </conditionalFormatting>
  <conditionalFormatting sqref="F78:I78">
    <cfRule type="cellIs" dxfId="33" priority="33" operator="greaterThan">
      <formula>1</formula>
    </cfRule>
  </conditionalFormatting>
  <conditionalFormatting sqref="F78:I78">
    <cfRule type="cellIs" dxfId="32" priority="34" operator="between">
      <formula>0.001</formula>
      <formula>1</formula>
    </cfRule>
  </conditionalFormatting>
  <conditionalFormatting sqref="E80:I80">
    <cfRule type="cellIs" dxfId="31" priority="31" operator="greaterThan">
      <formula>1</formula>
    </cfRule>
  </conditionalFormatting>
  <conditionalFormatting sqref="E80:I80">
    <cfRule type="cellIs" dxfId="30" priority="32" operator="between">
      <formula>0.0001</formula>
      <formula>1</formula>
    </cfRule>
  </conditionalFormatting>
  <conditionalFormatting sqref="E82">
    <cfRule type="cellIs" dxfId="29" priority="30" operator="between">
      <formula>0.001</formula>
      <formula>1</formula>
    </cfRule>
  </conditionalFormatting>
  <conditionalFormatting sqref="E82">
    <cfRule type="cellIs" dxfId="28" priority="29" operator="greaterThan">
      <formula>1</formula>
    </cfRule>
  </conditionalFormatting>
  <conditionalFormatting sqref="F82:I82">
    <cfRule type="cellIs" dxfId="27" priority="27" operator="greaterThan">
      <formula>1</formula>
    </cfRule>
  </conditionalFormatting>
  <conditionalFormatting sqref="F82:I82">
    <cfRule type="cellIs" dxfId="26" priority="28" operator="between">
      <formula>0.001</formula>
      <formula>1</formula>
    </cfRule>
  </conditionalFormatting>
  <conditionalFormatting sqref="E84:I84">
    <cfRule type="cellIs" dxfId="25" priority="25" operator="greaterThan">
      <formula>1</formula>
    </cfRule>
  </conditionalFormatting>
  <conditionalFormatting sqref="E84:I84">
    <cfRule type="cellIs" dxfId="24" priority="26" operator="between">
      <formula>0.0001</formula>
      <formula>1</formula>
    </cfRule>
  </conditionalFormatting>
  <conditionalFormatting sqref="E86">
    <cfRule type="cellIs" dxfId="23" priority="24" operator="between">
      <formula>0.001</formula>
      <formula>1</formula>
    </cfRule>
  </conditionalFormatting>
  <conditionalFormatting sqref="E86">
    <cfRule type="cellIs" dxfId="22" priority="23" operator="greaterThan">
      <formula>1</formula>
    </cfRule>
  </conditionalFormatting>
  <conditionalFormatting sqref="F86:I86">
    <cfRule type="cellIs" dxfId="21" priority="21" operator="greaterThan">
      <formula>1</formula>
    </cfRule>
  </conditionalFormatting>
  <conditionalFormatting sqref="F86:I86">
    <cfRule type="cellIs" dxfId="20" priority="22" operator="between">
      <formula>0.001</formula>
      <formula>1</formula>
    </cfRule>
  </conditionalFormatting>
  <conditionalFormatting sqref="E88:I88">
    <cfRule type="cellIs" dxfId="19" priority="19" operator="greaterThan">
      <formula>1</formula>
    </cfRule>
  </conditionalFormatting>
  <conditionalFormatting sqref="E88:I88">
    <cfRule type="cellIs" dxfId="18" priority="20" operator="between">
      <formula>0.0001</formula>
      <formula>1</formula>
    </cfRule>
  </conditionalFormatting>
  <conditionalFormatting sqref="E90">
    <cfRule type="cellIs" dxfId="17" priority="18" operator="between">
      <formula>0.001</formula>
      <formula>1</formula>
    </cfRule>
  </conditionalFormatting>
  <conditionalFormatting sqref="E90">
    <cfRule type="cellIs" dxfId="16" priority="17" operator="greaterThan">
      <formula>1</formula>
    </cfRule>
  </conditionalFormatting>
  <conditionalFormatting sqref="F90:I90">
    <cfRule type="cellIs" dxfId="15" priority="15" operator="greaterThan">
      <formula>1</formula>
    </cfRule>
  </conditionalFormatting>
  <conditionalFormatting sqref="F90:I90">
    <cfRule type="cellIs" dxfId="14" priority="16" operator="between">
      <formula>0.001</formula>
      <formula>1</formula>
    </cfRule>
  </conditionalFormatting>
  <conditionalFormatting sqref="E92:I92">
    <cfRule type="cellIs" dxfId="13" priority="13" operator="greaterThan">
      <formula>1</formula>
    </cfRule>
  </conditionalFormatting>
  <conditionalFormatting sqref="E92:I92">
    <cfRule type="cellIs" dxfId="12" priority="14" operator="between">
      <formula>0.0001</formula>
      <formula>1</formula>
    </cfRule>
  </conditionalFormatting>
  <conditionalFormatting sqref="E94">
    <cfRule type="cellIs" dxfId="11" priority="12" operator="between">
      <formula>0.001</formula>
      <formula>1</formula>
    </cfRule>
  </conditionalFormatting>
  <conditionalFormatting sqref="E94">
    <cfRule type="cellIs" dxfId="10" priority="11" operator="greaterThan">
      <formula>1</formula>
    </cfRule>
  </conditionalFormatting>
  <conditionalFormatting sqref="F94:I94">
    <cfRule type="cellIs" dxfId="9" priority="9" operator="greaterThan">
      <formula>1</formula>
    </cfRule>
  </conditionalFormatting>
  <conditionalFormatting sqref="F94:I94">
    <cfRule type="cellIs" dxfId="8" priority="10" operator="between">
      <formula>0.001</formula>
      <formula>1</formula>
    </cfRule>
  </conditionalFormatting>
  <conditionalFormatting sqref="E96:I96">
    <cfRule type="cellIs" dxfId="7" priority="7" operator="greaterThan">
      <formula>1</formula>
    </cfRule>
  </conditionalFormatting>
  <conditionalFormatting sqref="E96:I96">
    <cfRule type="cellIs" dxfId="6" priority="8" operator="between">
      <formula>0.0001</formula>
      <formula>1</formula>
    </cfRule>
  </conditionalFormatting>
  <conditionalFormatting sqref="E98">
    <cfRule type="cellIs" dxfId="5" priority="6" operator="between">
      <formula>0.001</formula>
      <formula>1</formula>
    </cfRule>
  </conditionalFormatting>
  <conditionalFormatting sqref="E98">
    <cfRule type="cellIs" dxfId="4" priority="5" operator="greaterThan">
      <formula>1</formula>
    </cfRule>
  </conditionalFormatting>
  <conditionalFormatting sqref="F98:I98">
    <cfRule type="cellIs" dxfId="3" priority="3" operator="greaterThan">
      <formula>1</formula>
    </cfRule>
  </conditionalFormatting>
  <conditionalFormatting sqref="F98:I98">
    <cfRule type="cellIs" dxfId="2" priority="4" operator="between">
      <formula>0.001</formula>
      <formula>1</formula>
    </cfRule>
  </conditionalFormatting>
  <conditionalFormatting sqref="E100:I100">
    <cfRule type="cellIs" dxfId="1" priority="1" operator="greaterThan">
      <formula>1</formula>
    </cfRule>
  </conditionalFormatting>
  <conditionalFormatting sqref="E100:I100">
    <cfRule type="cellIs" dxfId="0" priority="2" operator="between">
      <formula>0.0001</formula>
      <formula>1</formula>
    </cfRule>
  </conditionalFormatting>
  <printOptions horizontalCentered="1"/>
  <pageMargins left="0.39370078740157483" right="0.39370078740157483" top="1.3779527559055118" bottom="0.70866141732283472" header="0.19685039370078741" footer="0.19685039370078741"/>
  <pageSetup paperSize="9" scale="90" orientation="portrait" r:id="rId1"/>
  <headerFooter>
    <oddHeader>&amp;C&amp;"Arial,Normal"&amp;7&amp;G 
MINISTÉRIO DA EDUCAÇÃO
SECRETARIA DE EDUCAÇÃO PROFISSIONAL E TECNOLÓGICA
INSTITUTO FEDERAL DE EDUCAÇÃO, CIÊNCIA E TEC. DE RORAIMA
DEPARTAMENTO TÉCNICO DE ENGENHARIA E OBRAS - DETEO</oddHeader>
    <oddFooter>&amp;C&amp;"Arial,Normal"&amp;7&amp;P de &amp;N
Rua: Fernão Dias Paes Leme, nº 11, Bairro: Calungá - Boa Vista-RR - CEP 69.303-220
E-mail: licitacoes@ifrr.edu.br - Fone: (95) 3623-1910</oddFooter>
  </headerFooter>
  <colBreaks count="1" manualBreakCount="1">
    <brk id="9" max="66" man="1"/>
  </colBreaks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6"/>
  <sheetViews>
    <sheetView view="pageBreakPreview" zoomScale="115" zoomScaleNormal="160" zoomScaleSheetLayoutView="115" zoomScalePageLayoutView="130" workbookViewId="0">
      <selection activeCell="W95" sqref="W95"/>
    </sheetView>
  </sheetViews>
  <sheetFormatPr defaultColWidth="9.140625" defaultRowHeight="11.25" customHeight="1" outlineLevelRow="1"/>
  <cols>
    <col min="1" max="1" width="4.7109375" style="42" bestFit="1" customWidth="1"/>
    <col min="2" max="2" width="6.7109375" style="56" customWidth="1"/>
    <col min="3" max="3" width="37" style="46" customWidth="1"/>
    <col min="4" max="4" width="4" style="42" customWidth="1"/>
    <col min="5" max="5" width="8" style="44" customWidth="1"/>
    <col min="6" max="6" width="8" style="45" customWidth="1"/>
    <col min="7" max="7" width="8.5703125" style="45" customWidth="1"/>
    <col min="8" max="8" width="10" style="45" customWidth="1"/>
    <col min="9" max="9" width="8.5703125" style="11" customWidth="1"/>
    <col min="10" max="10" width="8" style="11" customWidth="1"/>
    <col min="11" max="11" width="10" style="11" customWidth="1"/>
    <col min="12" max="12" width="6.85546875" style="11" customWidth="1"/>
    <col min="13" max="13" width="8" style="11" customWidth="1"/>
    <col min="14" max="16384" width="9.140625" style="11"/>
  </cols>
  <sheetData>
    <row r="1" spans="1:14" ht="22.5" customHeight="1">
      <c r="A1" s="1276" t="s">
        <v>361</v>
      </c>
      <c r="B1" s="1276"/>
      <c r="C1" s="1276"/>
      <c r="D1" s="1276"/>
      <c r="E1" s="1276"/>
      <c r="F1" s="1276"/>
      <c r="G1" s="1276"/>
      <c r="H1" s="1276"/>
      <c r="I1" s="1276"/>
      <c r="J1" s="1276"/>
      <c r="K1" s="1276"/>
      <c r="L1" s="1276"/>
      <c r="M1" s="1276"/>
      <c r="N1" s="1276"/>
    </row>
    <row r="2" spans="1:14" ht="11.25" customHeight="1">
      <c r="A2" s="1287" t="s">
        <v>226</v>
      </c>
      <c r="B2" s="1288"/>
      <c r="C2" s="1289" t="str">
        <f>CABEÇALHO!C2</f>
        <v>23231.000125.2019-30</v>
      </c>
      <c r="D2" s="1290"/>
      <c r="E2" s="1290"/>
      <c r="F2" s="1290"/>
      <c r="G2" s="1290"/>
      <c r="H2" s="1291"/>
      <c r="I2" s="1277" t="s">
        <v>262</v>
      </c>
      <c r="J2" s="1277"/>
      <c r="K2" s="1277"/>
      <c r="L2" s="1277"/>
      <c r="M2" s="1277"/>
      <c r="N2" s="1277"/>
    </row>
    <row r="3" spans="1:14" ht="21" customHeight="1">
      <c r="A3" s="1278" t="str">
        <f>CABEÇALHO!A3</f>
        <v>OBJETO:</v>
      </c>
      <c r="B3" s="1279"/>
      <c r="C3" s="930" t="str">
        <f>CABEÇALHO!C3</f>
        <v>Execução dos Serviços de Conclusão do Muro e Gradil do Terreno, Construção de Guarita, Base para Container EAD e Fechamento Lateral da Area de Convivência do Campus Avançado do Bonfim.</v>
      </c>
      <c r="D3" s="1234"/>
      <c r="E3" s="1234"/>
      <c r="F3" s="1234"/>
      <c r="G3" s="1234"/>
      <c r="H3" s="931"/>
      <c r="I3" s="131" t="s">
        <v>259</v>
      </c>
      <c r="J3" s="1203" t="s">
        <v>261</v>
      </c>
      <c r="K3" s="1203"/>
      <c r="L3" s="1275" t="s">
        <v>275</v>
      </c>
      <c r="M3" s="1275"/>
      <c r="N3" s="1275"/>
    </row>
    <row r="4" spans="1:14" ht="11.25" customHeight="1">
      <c r="A4" s="1278" t="str">
        <f>CABEÇALHO!A4</f>
        <v xml:space="preserve">LOCAL: </v>
      </c>
      <c r="B4" s="1279"/>
      <c r="C4" s="1280" t="str">
        <f>CABEÇALHO!C4</f>
        <v>Av. Tuxaua Farias, S/N - B. 13 de Maio - BONFIM/RR</v>
      </c>
      <c r="D4" s="1281"/>
      <c r="E4" s="1281"/>
      <c r="F4" s="1281"/>
      <c r="G4" s="1281"/>
      <c r="H4" s="1282"/>
      <c r="I4" s="131" t="s">
        <v>260</v>
      </c>
      <c r="J4" s="1203" t="s">
        <v>263</v>
      </c>
      <c r="K4" s="1203"/>
      <c r="L4" s="1203" t="s">
        <v>276</v>
      </c>
      <c r="M4" s="1203"/>
      <c r="N4" s="1203"/>
    </row>
    <row r="5" spans="1:14" ht="11.25" customHeight="1">
      <c r="A5" s="1278" t="str">
        <f>CABEÇALHO!A5</f>
        <v>REFERÊNCIA:</v>
      </c>
      <c r="B5" s="1279"/>
      <c r="C5" s="1280" t="str">
        <f>CABEÇALHO!C5</f>
        <v>SINAPI DESONERADO, RORAIMA DATA BASE:06/2019</v>
      </c>
      <c r="D5" s="1281"/>
      <c r="E5" s="1281"/>
      <c r="F5" s="1281"/>
      <c r="G5" s="1281"/>
      <c r="H5" s="1282"/>
      <c r="I5" s="1274" t="s">
        <v>264</v>
      </c>
      <c r="J5" s="1274"/>
      <c r="K5" s="130">
        <v>180</v>
      </c>
      <c r="L5" s="1275" t="s">
        <v>266</v>
      </c>
      <c r="M5" s="1275"/>
      <c r="N5" s="1275"/>
    </row>
    <row r="6" spans="1:14" ht="11.25" customHeight="1">
      <c r="A6" s="1283" t="s">
        <v>229</v>
      </c>
      <c r="B6" s="1284"/>
      <c r="C6" s="1285" t="str">
        <f>CABEÇALHO!C6</f>
        <v xml:space="preserve"> 85,63% (hora) / 47,44% (mês)</v>
      </c>
      <c r="D6" s="1286"/>
      <c r="E6" s="120" t="s">
        <v>268</v>
      </c>
      <c r="F6" s="76">
        <v>0.29070000000000001</v>
      </c>
      <c r="G6" s="120" t="s">
        <v>269</v>
      </c>
      <c r="H6" s="76">
        <v>0</v>
      </c>
      <c r="I6" s="1274" t="s">
        <v>265</v>
      </c>
      <c r="J6" s="1274"/>
      <c r="K6" s="130">
        <v>5</v>
      </c>
      <c r="L6" s="1203" t="s">
        <v>267</v>
      </c>
      <c r="M6" s="1203"/>
      <c r="N6" s="1203"/>
    </row>
    <row r="7" spans="1:14" ht="11.25" customHeight="1">
      <c r="A7" s="1260" t="s">
        <v>255</v>
      </c>
      <c r="B7" s="1261"/>
      <c r="C7" s="1261"/>
      <c r="D7" s="1261"/>
      <c r="E7" s="1261"/>
      <c r="F7" s="1261"/>
      <c r="G7" s="1261"/>
      <c r="H7" s="1262"/>
      <c r="I7" s="1263" t="s">
        <v>256</v>
      </c>
      <c r="J7" s="1263"/>
      <c r="K7" s="1263"/>
      <c r="L7" s="1263" t="s">
        <v>257</v>
      </c>
      <c r="M7" s="1263"/>
      <c r="N7" s="1263"/>
    </row>
    <row r="8" spans="1:14" ht="23.25" customHeight="1">
      <c r="A8" s="74" t="s">
        <v>0</v>
      </c>
      <c r="B8" s="73" t="s">
        <v>11</v>
      </c>
      <c r="C8" s="74" t="s">
        <v>1</v>
      </c>
      <c r="D8" s="74" t="s">
        <v>5</v>
      </c>
      <c r="E8" s="75" t="s">
        <v>227</v>
      </c>
      <c r="F8" s="75" t="s">
        <v>221</v>
      </c>
      <c r="G8" s="75" t="s">
        <v>222</v>
      </c>
      <c r="H8" s="75" t="s">
        <v>194</v>
      </c>
      <c r="I8" s="58" t="s">
        <v>254</v>
      </c>
      <c r="J8" s="58" t="s">
        <v>253</v>
      </c>
      <c r="K8" s="58" t="s">
        <v>194</v>
      </c>
      <c r="L8" s="58" t="s">
        <v>254</v>
      </c>
      <c r="M8" s="58" t="s">
        <v>253</v>
      </c>
      <c r="N8" s="58" t="s">
        <v>194</v>
      </c>
    </row>
    <row r="9" spans="1:14" ht="11.25" customHeight="1">
      <c r="A9" s="59">
        <v>1</v>
      </c>
      <c r="B9" s="52"/>
      <c r="C9" s="60" t="s">
        <v>237</v>
      </c>
      <c r="D9" s="61"/>
      <c r="E9" s="62"/>
      <c r="F9" s="62"/>
      <c r="G9" s="63"/>
      <c r="H9" s="70">
        <f>SUM(H10:H12)</f>
        <v>387.29999999999995</v>
      </c>
      <c r="I9" s="125"/>
      <c r="J9" s="63"/>
      <c r="K9" s="70">
        <f>SUM(K10:K12)</f>
        <v>154.91999999999999</v>
      </c>
      <c r="L9" s="125"/>
      <c r="M9" s="63"/>
      <c r="N9" s="70">
        <f>SUM(N10:N12)</f>
        <v>0</v>
      </c>
    </row>
    <row r="10" spans="1:14" ht="11.25" customHeight="1" outlineLevel="1">
      <c r="A10" s="30" t="s">
        <v>3</v>
      </c>
      <c r="B10" s="50" t="s">
        <v>206</v>
      </c>
      <c r="C10" s="32" t="s">
        <v>239</v>
      </c>
      <c r="D10" s="31" t="s">
        <v>14</v>
      </c>
      <c r="E10" s="64">
        <v>10</v>
      </c>
      <c r="F10" s="65">
        <v>10</v>
      </c>
      <c r="G10" s="65">
        <f>ROUND(F10*(1+$F$6),2)</f>
        <v>12.91</v>
      </c>
      <c r="H10" s="71">
        <f>ROUND(E10*G10,2)</f>
        <v>129.1</v>
      </c>
      <c r="I10" s="129">
        <v>0.5</v>
      </c>
      <c r="J10" s="65">
        <v>10</v>
      </c>
      <c r="K10" s="71">
        <f>ROUND(J10*G10,2)</f>
        <v>129.1</v>
      </c>
      <c r="L10" s="129">
        <f>ROUND(N10/H10,4)</f>
        <v>0</v>
      </c>
      <c r="M10" s="65">
        <v>0</v>
      </c>
      <c r="N10" s="71">
        <f>ROUND(M10*G10,2)</f>
        <v>0</v>
      </c>
    </row>
    <row r="11" spans="1:14" ht="11.25" customHeight="1" outlineLevel="1">
      <c r="A11" s="30" t="s">
        <v>2</v>
      </c>
      <c r="B11" s="51" t="s">
        <v>207</v>
      </c>
      <c r="C11" s="32" t="s">
        <v>240</v>
      </c>
      <c r="D11" s="33" t="s">
        <v>16</v>
      </c>
      <c r="E11" s="66">
        <v>10</v>
      </c>
      <c r="F11" s="67">
        <v>10</v>
      </c>
      <c r="G11" s="65">
        <f t="shared" ref="G11:G12" si="0">ROUND(F11*(1+$F$6),2)</f>
        <v>12.91</v>
      </c>
      <c r="H11" s="71">
        <f t="shared" ref="H11:H12" si="1">ROUND(E11*G11,2)</f>
        <v>129.1</v>
      </c>
      <c r="I11" s="129">
        <v>0.5</v>
      </c>
      <c r="J11" s="65">
        <v>1</v>
      </c>
      <c r="K11" s="71">
        <f>ROUND(J11*G11,2)</f>
        <v>12.91</v>
      </c>
      <c r="L11" s="129">
        <f>ROUND(N11/H11,4)</f>
        <v>0</v>
      </c>
      <c r="M11" s="65">
        <v>0</v>
      </c>
      <c r="N11" s="71">
        <f>ROUND(M11*G11,2)</f>
        <v>0</v>
      </c>
    </row>
    <row r="12" spans="1:14" ht="11.25" customHeight="1" outlineLevel="1">
      <c r="A12" s="30" t="s">
        <v>6</v>
      </c>
      <c r="B12" s="51" t="s">
        <v>238</v>
      </c>
      <c r="C12" s="32" t="s">
        <v>241</v>
      </c>
      <c r="D12" s="35" t="s">
        <v>15</v>
      </c>
      <c r="E12" s="68">
        <v>10</v>
      </c>
      <c r="F12" s="67">
        <v>10</v>
      </c>
      <c r="G12" s="65">
        <f t="shared" si="0"/>
        <v>12.91</v>
      </c>
      <c r="H12" s="71">
        <f t="shared" si="1"/>
        <v>129.1</v>
      </c>
      <c r="I12" s="129">
        <v>0.5</v>
      </c>
      <c r="J12" s="65">
        <v>1</v>
      </c>
      <c r="K12" s="71">
        <f>ROUND(J12*G12,2)</f>
        <v>12.91</v>
      </c>
      <c r="L12" s="129">
        <f>ROUND(N12/H12,4)</f>
        <v>0</v>
      </c>
      <c r="M12" s="65">
        <v>0</v>
      </c>
      <c r="N12" s="71">
        <f>ROUND(M12*G12,2)</f>
        <v>0</v>
      </c>
    </row>
    <row r="13" spans="1:14" ht="11.25" customHeight="1">
      <c r="A13" s="59">
        <v>2</v>
      </c>
      <c r="B13" s="52"/>
      <c r="C13" s="60" t="s">
        <v>200</v>
      </c>
      <c r="D13" s="61"/>
      <c r="E13" s="62"/>
      <c r="F13" s="62"/>
      <c r="G13" s="63"/>
      <c r="H13" s="70">
        <f>SUM(H14:H16)</f>
        <v>387.29999999999995</v>
      </c>
      <c r="I13" s="125"/>
      <c r="J13" s="63"/>
      <c r="K13" s="70">
        <f>SUM(K14:K16)</f>
        <v>38.730000000000004</v>
      </c>
      <c r="L13" s="125"/>
      <c r="M13" s="63"/>
      <c r="N13" s="70">
        <f>SUM(N14:N16)</f>
        <v>0</v>
      </c>
    </row>
    <row r="14" spans="1:14" ht="11.25" customHeight="1" outlineLevel="1">
      <c r="A14" s="30" t="s">
        <v>8</v>
      </c>
      <c r="B14" s="50" t="s">
        <v>220</v>
      </c>
      <c r="C14" s="32" t="s">
        <v>199</v>
      </c>
      <c r="D14" s="31" t="s">
        <v>14</v>
      </c>
      <c r="E14" s="64">
        <v>10</v>
      </c>
      <c r="F14" s="65">
        <v>10</v>
      </c>
      <c r="G14" s="65">
        <f t="shared" ref="G14:G16" si="2">ROUND(F14*(1+$F$6),2)</f>
        <v>12.91</v>
      </c>
      <c r="H14" s="71">
        <f t="shared" ref="H14:H16" si="3">ROUND(E14*G14,2)</f>
        <v>129.1</v>
      </c>
      <c r="I14" s="129">
        <v>0.5</v>
      </c>
      <c r="J14" s="65">
        <v>1</v>
      </c>
      <c r="K14" s="71">
        <f>ROUND(J14*G14,2)</f>
        <v>12.91</v>
      </c>
      <c r="L14" s="129">
        <f>ROUND(N14/H14,4)</f>
        <v>0</v>
      </c>
      <c r="M14" s="65">
        <v>0</v>
      </c>
      <c r="N14" s="71">
        <f>ROUND(M14*G14,2)</f>
        <v>0</v>
      </c>
    </row>
    <row r="15" spans="1:14" ht="11.25" customHeight="1" outlineLevel="1">
      <c r="A15" s="30" t="s">
        <v>10</v>
      </c>
      <c r="B15" s="51" t="s">
        <v>198</v>
      </c>
      <c r="C15" s="32" t="s">
        <v>199</v>
      </c>
      <c r="D15" s="33" t="s">
        <v>16</v>
      </c>
      <c r="E15" s="66">
        <v>10</v>
      </c>
      <c r="F15" s="67">
        <v>10</v>
      </c>
      <c r="G15" s="65">
        <f t="shared" si="2"/>
        <v>12.91</v>
      </c>
      <c r="H15" s="71">
        <f t="shared" si="3"/>
        <v>129.1</v>
      </c>
      <c r="I15" s="129">
        <v>0.5</v>
      </c>
      <c r="J15" s="65">
        <v>1</v>
      </c>
      <c r="K15" s="71">
        <f>ROUND(J15*G15,2)</f>
        <v>12.91</v>
      </c>
      <c r="L15" s="129">
        <f>ROUND(N15/H15,4)</f>
        <v>0</v>
      </c>
      <c r="M15" s="65">
        <v>0</v>
      </c>
      <c r="N15" s="71">
        <f>ROUND(M15*G15,2)</f>
        <v>0</v>
      </c>
    </row>
    <row r="16" spans="1:14" ht="11.25" customHeight="1" outlineLevel="1">
      <c r="A16" s="30" t="s">
        <v>17</v>
      </c>
      <c r="B16" s="51" t="s">
        <v>198</v>
      </c>
      <c r="C16" s="32" t="s">
        <v>199</v>
      </c>
      <c r="D16" s="35" t="s">
        <v>15</v>
      </c>
      <c r="E16" s="68">
        <v>10</v>
      </c>
      <c r="F16" s="67">
        <v>10</v>
      </c>
      <c r="G16" s="65">
        <f t="shared" si="2"/>
        <v>12.91</v>
      </c>
      <c r="H16" s="71">
        <f t="shared" si="3"/>
        <v>129.1</v>
      </c>
      <c r="I16" s="129">
        <v>0.5</v>
      </c>
      <c r="J16" s="65">
        <v>1</v>
      </c>
      <c r="K16" s="71">
        <f>ROUND(J16*G16,2)</f>
        <v>12.91</v>
      </c>
      <c r="L16" s="129">
        <f>ROUND(N16/H16,4)</f>
        <v>0</v>
      </c>
      <c r="M16" s="65">
        <v>0</v>
      </c>
      <c r="N16" s="71">
        <f>ROUND(M16*G16,2)</f>
        <v>0</v>
      </c>
    </row>
    <row r="17" spans="1:14" ht="11.25" customHeight="1">
      <c r="A17" s="59">
        <v>3</v>
      </c>
      <c r="B17" s="52"/>
      <c r="C17" s="60" t="s">
        <v>200</v>
      </c>
      <c r="D17" s="61"/>
      <c r="E17" s="62"/>
      <c r="F17" s="62"/>
      <c r="G17" s="63"/>
      <c r="H17" s="70">
        <f>SUM(H18:H22)</f>
        <v>516.4</v>
      </c>
      <c r="I17" s="125"/>
      <c r="J17" s="63"/>
      <c r="K17" s="70">
        <f>SUM(K18:K22)</f>
        <v>51.64</v>
      </c>
      <c r="L17" s="125"/>
      <c r="M17" s="63"/>
      <c r="N17" s="70">
        <f>SUM(N18:N22)</f>
        <v>0</v>
      </c>
    </row>
    <row r="18" spans="1:14" ht="11.25" hidden="1" customHeight="1" outlineLevel="1">
      <c r="A18" s="30" t="s">
        <v>18</v>
      </c>
      <c r="B18" s="51" t="s">
        <v>198</v>
      </c>
      <c r="C18" s="32" t="s">
        <v>202</v>
      </c>
      <c r="D18" s="33"/>
      <c r="E18" s="66"/>
      <c r="F18" s="67"/>
      <c r="G18" s="65">
        <f t="shared" ref="G18:G22" si="4">ROUND(F18*(1+$F$6),2)</f>
        <v>0</v>
      </c>
      <c r="H18" s="71">
        <f t="shared" ref="H18:H22" si="5">ROUND(E18*G18,2)</f>
        <v>0</v>
      </c>
      <c r="I18" s="127"/>
      <c r="J18" s="65">
        <f t="shared" ref="J18" si="6">ROUND(I18*(1+$F$6),2)</f>
        <v>0</v>
      </c>
      <c r="K18" s="71">
        <f t="shared" ref="K18" si="7">ROUND(H18*J18,2)</f>
        <v>0</v>
      </c>
      <c r="L18" s="127"/>
      <c r="M18" s="65">
        <f t="shared" ref="M18" si="8">ROUND(L18*(1+$F$6),2)</f>
        <v>0</v>
      </c>
      <c r="N18" s="71">
        <f t="shared" ref="N18" si="9">ROUND(K18*M18,2)</f>
        <v>0</v>
      </c>
    </row>
    <row r="19" spans="1:14" ht="11.25" hidden="1" customHeight="1" outlineLevel="1">
      <c r="A19" s="30" t="s">
        <v>201</v>
      </c>
      <c r="B19" s="50" t="s">
        <v>198</v>
      </c>
      <c r="C19" s="32" t="s">
        <v>199</v>
      </c>
      <c r="D19" s="35" t="s">
        <v>15</v>
      </c>
      <c r="E19" s="68">
        <v>10</v>
      </c>
      <c r="F19" s="67">
        <v>10</v>
      </c>
      <c r="G19" s="65">
        <f t="shared" si="4"/>
        <v>12.91</v>
      </c>
      <c r="H19" s="71">
        <f t="shared" si="5"/>
        <v>129.1</v>
      </c>
      <c r="I19" s="129">
        <v>0.5</v>
      </c>
      <c r="J19" s="65">
        <v>1</v>
      </c>
      <c r="K19" s="71">
        <f>ROUND(J19*G19,2)</f>
        <v>12.91</v>
      </c>
      <c r="L19" s="129">
        <f>ROUND(N19/H19,4)</f>
        <v>0</v>
      </c>
      <c r="M19" s="65">
        <v>0</v>
      </c>
      <c r="N19" s="71">
        <f>ROUND(M19*G19,2)</f>
        <v>0</v>
      </c>
    </row>
    <row r="20" spans="1:14" ht="11.25" hidden="1" customHeight="1" outlineLevel="1">
      <c r="A20" s="30" t="s">
        <v>203</v>
      </c>
      <c r="B20" s="51" t="s">
        <v>198</v>
      </c>
      <c r="C20" s="32" t="s">
        <v>199</v>
      </c>
      <c r="D20" s="35" t="s">
        <v>15</v>
      </c>
      <c r="E20" s="68">
        <v>10</v>
      </c>
      <c r="F20" s="67">
        <v>10</v>
      </c>
      <c r="G20" s="65">
        <f t="shared" si="4"/>
        <v>12.91</v>
      </c>
      <c r="H20" s="71">
        <f t="shared" si="5"/>
        <v>129.1</v>
      </c>
      <c r="I20" s="129">
        <v>0.5</v>
      </c>
      <c r="J20" s="65">
        <v>1</v>
      </c>
      <c r="K20" s="71">
        <f>ROUND(J20*G20,2)</f>
        <v>12.91</v>
      </c>
      <c r="L20" s="129">
        <f>ROUND(N20/H20,4)</f>
        <v>0</v>
      </c>
      <c r="M20" s="65">
        <v>0</v>
      </c>
      <c r="N20" s="71">
        <f>ROUND(M20*G20,2)</f>
        <v>0</v>
      </c>
    </row>
    <row r="21" spans="1:14" ht="11.25" hidden="1" customHeight="1" outlineLevel="1">
      <c r="A21" s="30" t="s">
        <v>19</v>
      </c>
      <c r="B21" s="51" t="s">
        <v>198</v>
      </c>
      <c r="C21" s="32" t="s">
        <v>199</v>
      </c>
      <c r="D21" s="35" t="s">
        <v>15</v>
      </c>
      <c r="E21" s="68">
        <v>10</v>
      </c>
      <c r="F21" s="67">
        <v>10</v>
      </c>
      <c r="G21" s="65">
        <f t="shared" si="4"/>
        <v>12.91</v>
      </c>
      <c r="H21" s="71">
        <f t="shared" si="5"/>
        <v>129.1</v>
      </c>
      <c r="I21" s="129">
        <v>0.5</v>
      </c>
      <c r="J21" s="65">
        <v>1</v>
      </c>
      <c r="K21" s="71">
        <f>ROUND(J21*G21,2)</f>
        <v>12.91</v>
      </c>
      <c r="L21" s="129">
        <f>ROUND(N21/H21,4)</f>
        <v>0</v>
      </c>
      <c r="M21" s="65">
        <v>0</v>
      </c>
      <c r="N21" s="71">
        <f>ROUND(M21*G21,2)</f>
        <v>0</v>
      </c>
    </row>
    <row r="22" spans="1:14" ht="11.25" hidden="1" customHeight="1" outlineLevel="1">
      <c r="A22" s="30" t="s">
        <v>20</v>
      </c>
      <c r="B22" s="51" t="s">
        <v>198</v>
      </c>
      <c r="C22" s="32" t="s">
        <v>199</v>
      </c>
      <c r="D22" s="35" t="s">
        <v>15</v>
      </c>
      <c r="E22" s="68">
        <v>10</v>
      </c>
      <c r="F22" s="67">
        <v>10</v>
      </c>
      <c r="G22" s="65">
        <f t="shared" si="4"/>
        <v>12.91</v>
      </c>
      <c r="H22" s="71">
        <f t="shared" si="5"/>
        <v>129.1</v>
      </c>
      <c r="I22" s="129">
        <v>0.5</v>
      </c>
      <c r="J22" s="65">
        <v>1</v>
      </c>
      <c r="K22" s="71">
        <f>ROUND(J22*G22,2)</f>
        <v>12.91</v>
      </c>
      <c r="L22" s="129">
        <f>ROUND(N22/H22,4)</f>
        <v>0</v>
      </c>
      <c r="M22" s="65">
        <v>0</v>
      </c>
      <c r="N22" s="71">
        <f>ROUND(M22*G22,2)</f>
        <v>0</v>
      </c>
    </row>
    <row r="23" spans="1:14" ht="11.25" customHeight="1" collapsed="1">
      <c r="A23" s="59">
        <v>4</v>
      </c>
      <c r="B23" s="52"/>
      <c r="C23" s="60" t="s">
        <v>200</v>
      </c>
      <c r="D23" s="61"/>
      <c r="E23" s="62"/>
      <c r="F23" s="62"/>
      <c r="G23" s="63"/>
      <c r="H23" s="70">
        <f>SUM(H24:H28)</f>
        <v>516.4</v>
      </c>
      <c r="I23" s="125"/>
      <c r="J23" s="63"/>
      <c r="K23" s="70">
        <f>SUM(K24:K28)</f>
        <v>51.64</v>
      </c>
      <c r="L23" s="125"/>
      <c r="M23" s="63"/>
      <c r="N23" s="70">
        <f>SUM(N24:N28)</f>
        <v>0</v>
      </c>
    </row>
    <row r="24" spans="1:14" ht="11.25" hidden="1" customHeight="1" outlineLevel="1">
      <c r="A24" s="30" t="s">
        <v>22</v>
      </c>
      <c r="B24" s="51" t="s">
        <v>198</v>
      </c>
      <c r="C24" s="32" t="s">
        <v>202</v>
      </c>
      <c r="D24" s="33"/>
      <c r="E24" s="66"/>
      <c r="F24" s="67"/>
      <c r="G24" s="65">
        <f t="shared" ref="G24:G28" si="10">ROUND(F24*(1+$F$6),2)</f>
        <v>0</v>
      </c>
      <c r="H24" s="71">
        <f t="shared" ref="H24:H28" si="11">ROUND(E24*G24,2)</f>
        <v>0</v>
      </c>
      <c r="I24" s="127"/>
      <c r="J24" s="65">
        <f t="shared" ref="J24" si="12">ROUND(I24*(1+$F$6),2)</f>
        <v>0</v>
      </c>
      <c r="K24" s="71">
        <f t="shared" ref="K24" si="13">ROUND(H24*J24,2)</f>
        <v>0</v>
      </c>
      <c r="L24" s="127"/>
      <c r="M24" s="65">
        <f t="shared" ref="M24" si="14">ROUND(L24*(1+$F$6),2)</f>
        <v>0</v>
      </c>
      <c r="N24" s="71">
        <f t="shared" ref="N24" si="15">ROUND(K24*M24,2)</f>
        <v>0</v>
      </c>
    </row>
    <row r="25" spans="1:14" ht="11.25" hidden="1" customHeight="1" outlineLevel="1">
      <c r="A25" s="30" t="s">
        <v>204</v>
      </c>
      <c r="B25" s="51" t="s">
        <v>198</v>
      </c>
      <c r="C25" s="32" t="s">
        <v>199</v>
      </c>
      <c r="D25" s="35" t="s">
        <v>15</v>
      </c>
      <c r="E25" s="68">
        <v>10</v>
      </c>
      <c r="F25" s="67">
        <v>10</v>
      </c>
      <c r="G25" s="65">
        <f t="shared" si="10"/>
        <v>12.91</v>
      </c>
      <c r="H25" s="71">
        <f t="shared" si="11"/>
        <v>129.1</v>
      </c>
      <c r="I25" s="129">
        <v>0.5</v>
      </c>
      <c r="J25" s="65">
        <v>1</v>
      </c>
      <c r="K25" s="71">
        <f>ROUND(J25*G25,2)</f>
        <v>12.91</v>
      </c>
      <c r="L25" s="129">
        <f>ROUND(N25/H25,4)</f>
        <v>0</v>
      </c>
      <c r="M25" s="65">
        <v>0</v>
      </c>
      <c r="N25" s="71">
        <f>ROUND(M25*G25,2)</f>
        <v>0</v>
      </c>
    </row>
    <row r="26" spans="1:14" ht="11.25" hidden="1" customHeight="1" outlineLevel="1">
      <c r="A26" s="30" t="s">
        <v>205</v>
      </c>
      <c r="B26" s="51" t="s">
        <v>198</v>
      </c>
      <c r="C26" s="32" t="s">
        <v>199</v>
      </c>
      <c r="D26" s="35" t="s">
        <v>15</v>
      </c>
      <c r="E26" s="68">
        <v>10</v>
      </c>
      <c r="F26" s="67">
        <v>10</v>
      </c>
      <c r="G26" s="65">
        <f t="shared" si="10"/>
        <v>12.91</v>
      </c>
      <c r="H26" s="71">
        <f t="shared" si="11"/>
        <v>129.1</v>
      </c>
      <c r="I26" s="129">
        <v>0.5</v>
      </c>
      <c r="J26" s="65">
        <v>1</v>
      </c>
      <c r="K26" s="71">
        <f>ROUND(J26*G26,2)</f>
        <v>12.91</v>
      </c>
      <c r="L26" s="129">
        <f>ROUND(N26/H26,4)</f>
        <v>0</v>
      </c>
      <c r="M26" s="65">
        <v>0</v>
      </c>
      <c r="N26" s="71">
        <f>ROUND(M26*G26,2)</f>
        <v>0</v>
      </c>
    </row>
    <row r="27" spans="1:14" ht="11.25" hidden="1" customHeight="1" outlineLevel="1">
      <c r="A27" s="30" t="s">
        <v>23</v>
      </c>
      <c r="B27" s="51" t="s">
        <v>198</v>
      </c>
      <c r="C27" s="32" t="s">
        <v>199</v>
      </c>
      <c r="D27" s="35" t="s">
        <v>15</v>
      </c>
      <c r="E27" s="68">
        <v>10</v>
      </c>
      <c r="F27" s="67">
        <v>10</v>
      </c>
      <c r="G27" s="65">
        <f t="shared" si="10"/>
        <v>12.91</v>
      </c>
      <c r="H27" s="71">
        <f t="shared" si="11"/>
        <v>129.1</v>
      </c>
      <c r="I27" s="129">
        <v>0.5</v>
      </c>
      <c r="J27" s="65">
        <v>1</v>
      </c>
      <c r="K27" s="71">
        <f>ROUND(J27*G27,2)</f>
        <v>12.91</v>
      </c>
      <c r="L27" s="129">
        <f>ROUND(N27/H27,4)</f>
        <v>0</v>
      </c>
      <c r="M27" s="65">
        <v>0</v>
      </c>
      <c r="N27" s="71">
        <f>ROUND(M27*G27,2)</f>
        <v>0</v>
      </c>
    </row>
    <row r="28" spans="1:14" ht="11.25" hidden="1" customHeight="1" outlineLevel="1">
      <c r="A28" s="30" t="s">
        <v>24</v>
      </c>
      <c r="B28" s="51" t="s">
        <v>198</v>
      </c>
      <c r="C28" s="32" t="s">
        <v>199</v>
      </c>
      <c r="D28" s="35" t="s">
        <v>15</v>
      </c>
      <c r="E28" s="68">
        <v>10</v>
      </c>
      <c r="F28" s="67">
        <v>10</v>
      </c>
      <c r="G28" s="65">
        <f t="shared" si="10"/>
        <v>12.91</v>
      </c>
      <c r="H28" s="71">
        <f t="shared" si="11"/>
        <v>129.1</v>
      </c>
      <c r="I28" s="129">
        <v>0.5</v>
      </c>
      <c r="J28" s="65">
        <v>1</v>
      </c>
      <c r="K28" s="71">
        <f>ROUND(J28*G28,2)</f>
        <v>12.91</v>
      </c>
      <c r="L28" s="129">
        <f>ROUND(N28/H28,4)</f>
        <v>0</v>
      </c>
      <c r="M28" s="65">
        <v>0</v>
      </c>
      <c r="N28" s="71">
        <f>ROUND(M28*G28,2)</f>
        <v>0</v>
      </c>
    </row>
    <row r="29" spans="1:14" ht="11.25" customHeight="1" collapsed="1">
      <c r="A29" s="59">
        <v>5</v>
      </c>
      <c r="B29" s="52"/>
      <c r="C29" s="60" t="s">
        <v>200</v>
      </c>
      <c r="D29" s="61"/>
      <c r="E29" s="62"/>
      <c r="F29" s="62"/>
      <c r="G29" s="63"/>
      <c r="H29" s="70">
        <f>SUM(H30:H39)</f>
        <v>0</v>
      </c>
      <c r="I29" s="125"/>
      <c r="J29" s="63"/>
      <c r="K29" s="70">
        <f>SUM(K30:K39)</f>
        <v>0</v>
      </c>
      <c r="L29" s="125"/>
      <c r="M29" s="63"/>
      <c r="N29" s="70">
        <f>SUM(N30:N39)</f>
        <v>0</v>
      </c>
    </row>
    <row r="30" spans="1:14" ht="11.25" hidden="1" customHeight="1" outlineLevel="1">
      <c r="A30" s="30" t="s">
        <v>25</v>
      </c>
      <c r="B30" s="50"/>
      <c r="C30" s="32"/>
      <c r="D30" s="31"/>
      <c r="E30" s="64"/>
      <c r="F30" s="65"/>
      <c r="G30" s="65">
        <f t="shared" ref="G30:G39" si="16">ROUND(F30*(1+$F$6),2)</f>
        <v>0</v>
      </c>
      <c r="H30" s="71">
        <f t="shared" ref="H30:H39" si="17">ROUND(E30*G30,2)</f>
        <v>0</v>
      </c>
      <c r="I30" s="126"/>
      <c r="J30" s="65">
        <f t="shared" ref="J30:J39" si="18">ROUND(I30*(1+$F$6),2)</f>
        <v>0</v>
      </c>
      <c r="K30" s="71">
        <f t="shared" ref="K30:K39" si="19">ROUND(H30*J30,2)</f>
        <v>0</v>
      </c>
      <c r="L30" s="126"/>
      <c r="M30" s="65">
        <f t="shared" ref="M30:M39" si="20">ROUND(L30*(1+$F$6),2)</f>
        <v>0</v>
      </c>
      <c r="N30" s="71">
        <f t="shared" ref="N30:N39" si="21">ROUND(K30*M30,2)</f>
        <v>0</v>
      </c>
    </row>
    <row r="31" spans="1:14" ht="11.25" hidden="1" customHeight="1" outlineLevel="1">
      <c r="A31" s="30" t="s">
        <v>26</v>
      </c>
      <c r="B31" s="50"/>
      <c r="C31" s="32"/>
      <c r="D31" s="31"/>
      <c r="E31" s="64"/>
      <c r="F31" s="65"/>
      <c r="G31" s="65">
        <f t="shared" si="16"/>
        <v>0</v>
      </c>
      <c r="H31" s="71">
        <f t="shared" si="17"/>
        <v>0</v>
      </c>
      <c r="I31" s="126"/>
      <c r="J31" s="65">
        <f t="shared" si="18"/>
        <v>0</v>
      </c>
      <c r="K31" s="71">
        <f t="shared" si="19"/>
        <v>0</v>
      </c>
      <c r="L31" s="126"/>
      <c r="M31" s="65">
        <f t="shared" si="20"/>
        <v>0</v>
      </c>
      <c r="N31" s="71">
        <f t="shared" si="21"/>
        <v>0</v>
      </c>
    </row>
    <row r="32" spans="1:14" ht="11.25" hidden="1" customHeight="1" outlineLevel="1">
      <c r="A32" s="30" t="s">
        <v>27</v>
      </c>
      <c r="B32" s="50"/>
      <c r="C32" s="32"/>
      <c r="D32" s="31"/>
      <c r="E32" s="64"/>
      <c r="F32" s="65"/>
      <c r="G32" s="65">
        <f t="shared" si="16"/>
        <v>0</v>
      </c>
      <c r="H32" s="71">
        <f t="shared" si="17"/>
        <v>0</v>
      </c>
      <c r="I32" s="126"/>
      <c r="J32" s="65">
        <f t="shared" si="18"/>
        <v>0</v>
      </c>
      <c r="K32" s="71">
        <f t="shared" si="19"/>
        <v>0</v>
      </c>
      <c r="L32" s="126"/>
      <c r="M32" s="65">
        <f t="shared" si="20"/>
        <v>0</v>
      </c>
      <c r="N32" s="71">
        <f t="shared" si="21"/>
        <v>0</v>
      </c>
    </row>
    <row r="33" spans="1:14" ht="11.25" hidden="1" customHeight="1" outlineLevel="1">
      <c r="A33" s="30" t="s">
        <v>28</v>
      </c>
      <c r="B33" s="50"/>
      <c r="C33" s="32"/>
      <c r="D33" s="31"/>
      <c r="E33" s="64"/>
      <c r="F33" s="65"/>
      <c r="G33" s="65">
        <f t="shared" si="16"/>
        <v>0</v>
      </c>
      <c r="H33" s="71">
        <f t="shared" si="17"/>
        <v>0</v>
      </c>
      <c r="I33" s="126"/>
      <c r="J33" s="65">
        <f t="shared" si="18"/>
        <v>0</v>
      </c>
      <c r="K33" s="71">
        <f t="shared" si="19"/>
        <v>0</v>
      </c>
      <c r="L33" s="126"/>
      <c r="M33" s="65">
        <f t="shared" si="20"/>
        <v>0</v>
      </c>
      <c r="N33" s="71">
        <f t="shared" si="21"/>
        <v>0</v>
      </c>
    </row>
    <row r="34" spans="1:14" ht="11.25" hidden="1" customHeight="1" outlineLevel="1">
      <c r="A34" s="30" t="s">
        <v>29</v>
      </c>
      <c r="B34" s="50"/>
      <c r="C34" s="32"/>
      <c r="D34" s="31"/>
      <c r="E34" s="64"/>
      <c r="F34" s="65"/>
      <c r="G34" s="65">
        <f t="shared" si="16"/>
        <v>0</v>
      </c>
      <c r="H34" s="71">
        <f t="shared" si="17"/>
        <v>0</v>
      </c>
      <c r="I34" s="126"/>
      <c r="J34" s="65">
        <f t="shared" si="18"/>
        <v>0</v>
      </c>
      <c r="K34" s="71">
        <f t="shared" si="19"/>
        <v>0</v>
      </c>
      <c r="L34" s="126"/>
      <c r="M34" s="65">
        <f t="shared" si="20"/>
        <v>0</v>
      </c>
      <c r="N34" s="71">
        <f t="shared" si="21"/>
        <v>0</v>
      </c>
    </row>
    <row r="35" spans="1:14" ht="11.25" hidden="1" customHeight="1" outlineLevel="1">
      <c r="A35" s="30" t="s">
        <v>30</v>
      </c>
      <c r="B35" s="50"/>
      <c r="C35" s="32"/>
      <c r="D35" s="31"/>
      <c r="E35" s="64"/>
      <c r="F35" s="65"/>
      <c r="G35" s="65">
        <f t="shared" si="16"/>
        <v>0</v>
      </c>
      <c r="H35" s="71">
        <f t="shared" si="17"/>
        <v>0</v>
      </c>
      <c r="I35" s="126"/>
      <c r="J35" s="65">
        <f t="shared" si="18"/>
        <v>0</v>
      </c>
      <c r="K35" s="71">
        <f t="shared" si="19"/>
        <v>0</v>
      </c>
      <c r="L35" s="126"/>
      <c r="M35" s="65">
        <f t="shared" si="20"/>
        <v>0</v>
      </c>
      <c r="N35" s="71">
        <f t="shared" si="21"/>
        <v>0</v>
      </c>
    </row>
    <row r="36" spans="1:14" ht="11.25" hidden="1" customHeight="1" outlineLevel="1">
      <c r="A36" s="30" t="s">
        <v>31</v>
      </c>
      <c r="B36" s="50"/>
      <c r="C36" s="32"/>
      <c r="D36" s="31"/>
      <c r="E36" s="64"/>
      <c r="F36" s="65"/>
      <c r="G36" s="65">
        <f t="shared" si="16"/>
        <v>0</v>
      </c>
      <c r="H36" s="71">
        <f t="shared" si="17"/>
        <v>0</v>
      </c>
      <c r="I36" s="126"/>
      <c r="J36" s="65">
        <f t="shared" si="18"/>
        <v>0</v>
      </c>
      <c r="K36" s="71">
        <f t="shared" si="19"/>
        <v>0</v>
      </c>
      <c r="L36" s="126"/>
      <c r="M36" s="65">
        <f t="shared" si="20"/>
        <v>0</v>
      </c>
      <c r="N36" s="71">
        <f t="shared" si="21"/>
        <v>0</v>
      </c>
    </row>
    <row r="37" spans="1:14" ht="11.25" hidden="1" customHeight="1" outlineLevel="1">
      <c r="A37" s="30" t="s">
        <v>32</v>
      </c>
      <c r="B37" s="50"/>
      <c r="C37" s="32"/>
      <c r="D37" s="31"/>
      <c r="E37" s="64"/>
      <c r="F37" s="65"/>
      <c r="G37" s="65">
        <f t="shared" si="16"/>
        <v>0</v>
      </c>
      <c r="H37" s="71">
        <f t="shared" si="17"/>
        <v>0</v>
      </c>
      <c r="I37" s="126"/>
      <c r="J37" s="65">
        <f t="shared" si="18"/>
        <v>0</v>
      </c>
      <c r="K37" s="71">
        <f t="shared" si="19"/>
        <v>0</v>
      </c>
      <c r="L37" s="126"/>
      <c r="M37" s="65">
        <f t="shared" si="20"/>
        <v>0</v>
      </c>
      <c r="N37" s="71">
        <f t="shared" si="21"/>
        <v>0</v>
      </c>
    </row>
    <row r="38" spans="1:14" ht="11.25" hidden="1" customHeight="1" outlineLevel="1">
      <c r="A38" s="30" t="s">
        <v>33</v>
      </c>
      <c r="B38" s="50"/>
      <c r="C38" s="32"/>
      <c r="D38" s="31"/>
      <c r="E38" s="64"/>
      <c r="F38" s="65"/>
      <c r="G38" s="65">
        <f t="shared" si="16"/>
        <v>0</v>
      </c>
      <c r="H38" s="71">
        <f t="shared" si="17"/>
        <v>0</v>
      </c>
      <c r="I38" s="126"/>
      <c r="J38" s="65">
        <f t="shared" si="18"/>
        <v>0</v>
      </c>
      <c r="K38" s="71">
        <f t="shared" si="19"/>
        <v>0</v>
      </c>
      <c r="L38" s="126"/>
      <c r="M38" s="65">
        <f t="shared" si="20"/>
        <v>0</v>
      </c>
      <c r="N38" s="71">
        <f t="shared" si="21"/>
        <v>0</v>
      </c>
    </row>
    <row r="39" spans="1:14" ht="11.25" hidden="1" customHeight="1" outlineLevel="1">
      <c r="A39" s="30" t="s">
        <v>34</v>
      </c>
      <c r="B39" s="50"/>
      <c r="C39" s="32"/>
      <c r="D39" s="31"/>
      <c r="E39" s="64"/>
      <c r="F39" s="65"/>
      <c r="G39" s="65">
        <f t="shared" si="16"/>
        <v>0</v>
      </c>
      <c r="H39" s="71">
        <f t="shared" si="17"/>
        <v>0</v>
      </c>
      <c r="I39" s="126"/>
      <c r="J39" s="65">
        <f t="shared" si="18"/>
        <v>0</v>
      </c>
      <c r="K39" s="71">
        <f t="shared" si="19"/>
        <v>0</v>
      </c>
      <c r="L39" s="126"/>
      <c r="M39" s="65">
        <f t="shared" si="20"/>
        <v>0</v>
      </c>
      <c r="N39" s="71">
        <f t="shared" si="21"/>
        <v>0</v>
      </c>
    </row>
    <row r="40" spans="1:14" ht="11.25" customHeight="1" collapsed="1">
      <c r="A40" s="59">
        <v>6</v>
      </c>
      <c r="B40" s="52"/>
      <c r="C40" s="60" t="s">
        <v>200</v>
      </c>
      <c r="D40" s="61"/>
      <c r="E40" s="62"/>
      <c r="F40" s="62"/>
      <c r="G40" s="63"/>
      <c r="H40" s="70">
        <f>SUM(H41:H50)</f>
        <v>0</v>
      </c>
      <c r="I40" s="125"/>
      <c r="J40" s="63"/>
      <c r="K40" s="70">
        <f>SUM(K41:K50)</f>
        <v>0</v>
      </c>
      <c r="L40" s="125"/>
      <c r="M40" s="63"/>
      <c r="N40" s="70">
        <f>SUM(N41:N50)</f>
        <v>0</v>
      </c>
    </row>
    <row r="41" spans="1:14" ht="11.25" hidden="1" customHeight="1" outlineLevel="1">
      <c r="A41" s="30" t="s">
        <v>35</v>
      </c>
      <c r="B41" s="50"/>
      <c r="C41" s="32"/>
      <c r="D41" s="37"/>
      <c r="E41" s="66"/>
      <c r="F41" s="67"/>
      <c r="G41" s="65">
        <f t="shared" ref="G41:G50" si="22">ROUND(F41*(1+$F$6),2)</f>
        <v>0</v>
      </c>
      <c r="H41" s="71">
        <f t="shared" ref="H41:H50" si="23">ROUND(E41*G41,2)</f>
        <v>0</v>
      </c>
      <c r="I41" s="127"/>
      <c r="J41" s="65">
        <f t="shared" ref="J41:J50" si="24">ROUND(I41*(1+$F$6),2)</f>
        <v>0</v>
      </c>
      <c r="K41" s="71">
        <f t="shared" ref="K41:K50" si="25">ROUND(H41*J41,2)</f>
        <v>0</v>
      </c>
      <c r="L41" s="127"/>
      <c r="M41" s="65">
        <f t="shared" ref="M41:M50" si="26">ROUND(L41*(1+$F$6),2)</f>
        <v>0</v>
      </c>
      <c r="N41" s="71">
        <f t="shared" ref="N41:N50" si="27">ROUND(K41*M41,2)</f>
        <v>0</v>
      </c>
    </row>
    <row r="42" spans="1:14" ht="11.25" hidden="1" customHeight="1" outlineLevel="1">
      <c r="A42" s="30" t="s">
        <v>36</v>
      </c>
      <c r="B42" s="50"/>
      <c r="C42" s="32"/>
      <c r="D42" s="37"/>
      <c r="E42" s="66"/>
      <c r="F42" s="67"/>
      <c r="G42" s="65">
        <f t="shared" si="22"/>
        <v>0</v>
      </c>
      <c r="H42" s="71">
        <f t="shared" si="23"/>
        <v>0</v>
      </c>
      <c r="I42" s="127"/>
      <c r="J42" s="65">
        <f t="shared" si="24"/>
        <v>0</v>
      </c>
      <c r="K42" s="71">
        <f t="shared" si="25"/>
        <v>0</v>
      </c>
      <c r="L42" s="127"/>
      <c r="M42" s="65">
        <f t="shared" si="26"/>
        <v>0</v>
      </c>
      <c r="N42" s="71">
        <f t="shared" si="27"/>
        <v>0</v>
      </c>
    </row>
    <row r="43" spans="1:14" ht="11.25" hidden="1" customHeight="1" outlineLevel="1">
      <c r="A43" s="30" t="s">
        <v>37</v>
      </c>
      <c r="B43" s="50"/>
      <c r="C43" s="32"/>
      <c r="D43" s="37"/>
      <c r="E43" s="66"/>
      <c r="F43" s="67"/>
      <c r="G43" s="65">
        <f t="shared" si="22"/>
        <v>0</v>
      </c>
      <c r="H43" s="71">
        <f t="shared" si="23"/>
        <v>0</v>
      </c>
      <c r="I43" s="127"/>
      <c r="J43" s="65">
        <f t="shared" si="24"/>
        <v>0</v>
      </c>
      <c r="K43" s="71">
        <f t="shared" si="25"/>
        <v>0</v>
      </c>
      <c r="L43" s="127"/>
      <c r="M43" s="65">
        <f t="shared" si="26"/>
        <v>0</v>
      </c>
      <c r="N43" s="71">
        <f t="shared" si="27"/>
        <v>0</v>
      </c>
    </row>
    <row r="44" spans="1:14" ht="11.25" hidden="1" customHeight="1" outlineLevel="1">
      <c r="A44" s="30" t="s">
        <v>38</v>
      </c>
      <c r="B44" s="50"/>
      <c r="C44" s="34"/>
      <c r="D44" s="36"/>
      <c r="E44" s="68"/>
      <c r="F44" s="67"/>
      <c r="G44" s="65">
        <f t="shared" si="22"/>
        <v>0</v>
      </c>
      <c r="H44" s="71">
        <f t="shared" si="23"/>
        <v>0</v>
      </c>
      <c r="I44" s="127"/>
      <c r="J44" s="65">
        <f t="shared" si="24"/>
        <v>0</v>
      </c>
      <c r="K44" s="71">
        <f t="shared" si="25"/>
        <v>0</v>
      </c>
      <c r="L44" s="127"/>
      <c r="M44" s="65">
        <f t="shared" si="26"/>
        <v>0</v>
      </c>
      <c r="N44" s="71">
        <f t="shared" si="27"/>
        <v>0</v>
      </c>
    </row>
    <row r="45" spans="1:14" ht="11.25" hidden="1" customHeight="1" outlineLevel="1">
      <c r="A45" s="30" t="s">
        <v>39</v>
      </c>
      <c r="B45" s="50"/>
      <c r="C45" s="34"/>
      <c r="D45" s="36"/>
      <c r="E45" s="68"/>
      <c r="F45" s="67"/>
      <c r="G45" s="65">
        <f t="shared" si="22"/>
        <v>0</v>
      </c>
      <c r="H45" s="71">
        <f t="shared" si="23"/>
        <v>0</v>
      </c>
      <c r="I45" s="127"/>
      <c r="J45" s="65">
        <f t="shared" si="24"/>
        <v>0</v>
      </c>
      <c r="K45" s="71">
        <f t="shared" si="25"/>
        <v>0</v>
      </c>
      <c r="L45" s="127"/>
      <c r="M45" s="65">
        <f t="shared" si="26"/>
        <v>0</v>
      </c>
      <c r="N45" s="71">
        <f t="shared" si="27"/>
        <v>0</v>
      </c>
    </row>
    <row r="46" spans="1:14" ht="11.25" hidden="1" customHeight="1" outlineLevel="1">
      <c r="A46" s="30" t="s">
        <v>40</v>
      </c>
      <c r="B46" s="50"/>
      <c r="C46" s="34"/>
      <c r="D46" s="36"/>
      <c r="E46" s="68"/>
      <c r="F46" s="67"/>
      <c r="G46" s="65">
        <f t="shared" si="22"/>
        <v>0</v>
      </c>
      <c r="H46" s="71">
        <f t="shared" si="23"/>
        <v>0</v>
      </c>
      <c r="I46" s="127"/>
      <c r="J46" s="65">
        <f t="shared" si="24"/>
        <v>0</v>
      </c>
      <c r="K46" s="71">
        <f t="shared" si="25"/>
        <v>0</v>
      </c>
      <c r="L46" s="127"/>
      <c r="M46" s="65">
        <f t="shared" si="26"/>
        <v>0</v>
      </c>
      <c r="N46" s="71">
        <f t="shared" si="27"/>
        <v>0</v>
      </c>
    </row>
    <row r="47" spans="1:14" ht="11.25" hidden="1" customHeight="1" outlineLevel="1">
      <c r="A47" s="30" t="s">
        <v>41</v>
      </c>
      <c r="B47" s="50"/>
      <c r="C47" s="34"/>
      <c r="D47" s="36"/>
      <c r="E47" s="68"/>
      <c r="F47" s="69"/>
      <c r="G47" s="65">
        <f t="shared" si="22"/>
        <v>0</v>
      </c>
      <c r="H47" s="71">
        <f t="shared" si="23"/>
        <v>0</v>
      </c>
      <c r="I47" s="128"/>
      <c r="J47" s="65">
        <f t="shared" si="24"/>
        <v>0</v>
      </c>
      <c r="K47" s="71">
        <f t="shared" si="25"/>
        <v>0</v>
      </c>
      <c r="L47" s="128"/>
      <c r="M47" s="65">
        <f t="shared" si="26"/>
        <v>0</v>
      </c>
      <c r="N47" s="71">
        <f t="shared" si="27"/>
        <v>0</v>
      </c>
    </row>
    <row r="48" spans="1:14" ht="11.25" hidden="1" customHeight="1" outlineLevel="1">
      <c r="A48" s="30" t="s">
        <v>42</v>
      </c>
      <c r="B48" s="50"/>
      <c r="C48" s="34"/>
      <c r="D48" s="36"/>
      <c r="E48" s="68"/>
      <c r="F48" s="67"/>
      <c r="G48" s="65">
        <f t="shared" si="22"/>
        <v>0</v>
      </c>
      <c r="H48" s="71">
        <f t="shared" si="23"/>
        <v>0</v>
      </c>
      <c r="I48" s="127"/>
      <c r="J48" s="65">
        <f t="shared" si="24"/>
        <v>0</v>
      </c>
      <c r="K48" s="71">
        <f t="shared" si="25"/>
        <v>0</v>
      </c>
      <c r="L48" s="127"/>
      <c r="M48" s="65">
        <f t="shared" si="26"/>
        <v>0</v>
      </c>
      <c r="N48" s="71">
        <f t="shared" si="27"/>
        <v>0</v>
      </c>
    </row>
    <row r="49" spans="1:14" ht="11.25" hidden="1" customHeight="1" outlineLevel="1">
      <c r="A49" s="30" t="s">
        <v>43</v>
      </c>
      <c r="B49" s="50"/>
      <c r="C49" s="34"/>
      <c r="D49" s="36"/>
      <c r="E49" s="68"/>
      <c r="F49" s="67"/>
      <c r="G49" s="65">
        <f t="shared" si="22"/>
        <v>0</v>
      </c>
      <c r="H49" s="71">
        <f t="shared" si="23"/>
        <v>0</v>
      </c>
      <c r="I49" s="127"/>
      <c r="J49" s="65">
        <f t="shared" si="24"/>
        <v>0</v>
      </c>
      <c r="K49" s="71">
        <f t="shared" si="25"/>
        <v>0</v>
      </c>
      <c r="L49" s="127"/>
      <c r="M49" s="65">
        <f t="shared" si="26"/>
        <v>0</v>
      </c>
      <c r="N49" s="71">
        <f t="shared" si="27"/>
        <v>0</v>
      </c>
    </row>
    <row r="50" spans="1:14" ht="11.25" hidden="1" customHeight="1" outlineLevel="1">
      <c r="A50" s="30" t="s">
        <v>44</v>
      </c>
      <c r="B50" s="50"/>
      <c r="C50" s="34"/>
      <c r="D50" s="36"/>
      <c r="E50" s="68"/>
      <c r="F50" s="67"/>
      <c r="G50" s="65">
        <f t="shared" si="22"/>
        <v>0</v>
      </c>
      <c r="H50" s="71">
        <f t="shared" si="23"/>
        <v>0</v>
      </c>
      <c r="I50" s="127"/>
      <c r="J50" s="65">
        <f t="shared" si="24"/>
        <v>0</v>
      </c>
      <c r="K50" s="71">
        <f t="shared" si="25"/>
        <v>0</v>
      </c>
      <c r="L50" s="127"/>
      <c r="M50" s="65">
        <f t="shared" si="26"/>
        <v>0</v>
      </c>
      <c r="N50" s="71">
        <f t="shared" si="27"/>
        <v>0</v>
      </c>
    </row>
    <row r="51" spans="1:14" ht="11.25" customHeight="1" collapsed="1">
      <c r="A51" s="59">
        <v>7</v>
      </c>
      <c r="B51" s="52"/>
      <c r="C51" s="60" t="s">
        <v>200</v>
      </c>
      <c r="D51" s="61"/>
      <c r="E51" s="62"/>
      <c r="F51" s="62"/>
      <c r="G51" s="63"/>
      <c r="H51" s="70">
        <f>SUM(H52:H61)</f>
        <v>0</v>
      </c>
      <c r="I51" s="125"/>
      <c r="J51" s="63"/>
      <c r="K51" s="70">
        <f>SUM(K52:K61)</f>
        <v>0</v>
      </c>
      <c r="L51" s="125"/>
      <c r="M51" s="63"/>
      <c r="N51" s="70">
        <f>SUM(N52:N61)</f>
        <v>0</v>
      </c>
    </row>
    <row r="52" spans="1:14" ht="11.25" hidden="1" customHeight="1" outlineLevel="1">
      <c r="A52" s="30" t="s">
        <v>45</v>
      </c>
      <c r="B52" s="50"/>
      <c r="C52" s="34"/>
      <c r="D52" s="36"/>
      <c r="E52" s="68"/>
      <c r="F52" s="67"/>
      <c r="G52" s="65">
        <f t="shared" ref="G52:G61" si="28">ROUND(F52*(1+$F$6),2)</f>
        <v>0</v>
      </c>
      <c r="H52" s="71">
        <f t="shared" ref="H52:H61" si="29">ROUND(E52*G52,2)</f>
        <v>0</v>
      </c>
      <c r="I52" s="127"/>
      <c r="J52" s="65">
        <f t="shared" ref="J52:J61" si="30">ROUND(I52*(1+$F$6),2)</f>
        <v>0</v>
      </c>
      <c r="K52" s="71">
        <f t="shared" ref="K52:K61" si="31">ROUND(H52*J52,2)</f>
        <v>0</v>
      </c>
      <c r="L52" s="127"/>
      <c r="M52" s="65">
        <f t="shared" ref="M52:M61" si="32">ROUND(L52*(1+$F$6),2)</f>
        <v>0</v>
      </c>
      <c r="N52" s="71">
        <f t="shared" ref="N52:N61" si="33">ROUND(K52*M52,2)</f>
        <v>0</v>
      </c>
    </row>
    <row r="53" spans="1:14" ht="11.25" hidden="1" customHeight="1" outlineLevel="1">
      <c r="A53" s="30" t="s">
        <v>46</v>
      </c>
      <c r="B53" s="50"/>
      <c r="C53" s="34"/>
      <c r="D53" s="36"/>
      <c r="E53" s="68"/>
      <c r="F53" s="67"/>
      <c r="G53" s="65">
        <f t="shared" si="28"/>
        <v>0</v>
      </c>
      <c r="H53" s="71">
        <f t="shared" si="29"/>
        <v>0</v>
      </c>
      <c r="I53" s="127"/>
      <c r="J53" s="65">
        <f t="shared" si="30"/>
        <v>0</v>
      </c>
      <c r="K53" s="71">
        <f t="shared" si="31"/>
        <v>0</v>
      </c>
      <c r="L53" s="127"/>
      <c r="M53" s="65">
        <f t="shared" si="32"/>
        <v>0</v>
      </c>
      <c r="N53" s="71">
        <f t="shared" si="33"/>
        <v>0</v>
      </c>
    </row>
    <row r="54" spans="1:14" ht="11.25" hidden="1" customHeight="1" outlineLevel="1">
      <c r="A54" s="30" t="s">
        <v>47</v>
      </c>
      <c r="B54" s="50"/>
      <c r="C54" s="34"/>
      <c r="D54" s="36"/>
      <c r="E54" s="68"/>
      <c r="F54" s="67"/>
      <c r="G54" s="65">
        <f t="shared" si="28"/>
        <v>0</v>
      </c>
      <c r="H54" s="71">
        <f t="shared" si="29"/>
        <v>0</v>
      </c>
      <c r="I54" s="127"/>
      <c r="J54" s="65">
        <f t="shared" si="30"/>
        <v>0</v>
      </c>
      <c r="K54" s="71">
        <f t="shared" si="31"/>
        <v>0</v>
      </c>
      <c r="L54" s="127"/>
      <c r="M54" s="65">
        <f t="shared" si="32"/>
        <v>0</v>
      </c>
      <c r="N54" s="71">
        <f t="shared" si="33"/>
        <v>0</v>
      </c>
    </row>
    <row r="55" spans="1:14" ht="11.25" hidden="1" customHeight="1" outlineLevel="1">
      <c r="A55" s="30" t="s">
        <v>48</v>
      </c>
      <c r="B55" s="50"/>
      <c r="C55" s="34"/>
      <c r="D55" s="36"/>
      <c r="E55" s="68"/>
      <c r="F55" s="67"/>
      <c r="G55" s="65">
        <f t="shared" si="28"/>
        <v>0</v>
      </c>
      <c r="H55" s="71">
        <f t="shared" si="29"/>
        <v>0</v>
      </c>
      <c r="I55" s="127"/>
      <c r="J55" s="65">
        <f t="shared" si="30"/>
        <v>0</v>
      </c>
      <c r="K55" s="71">
        <f t="shared" si="31"/>
        <v>0</v>
      </c>
      <c r="L55" s="127"/>
      <c r="M55" s="65">
        <f t="shared" si="32"/>
        <v>0</v>
      </c>
      <c r="N55" s="71">
        <f t="shared" si="33"/>
        <v>0</v>
      </c>
    </row>
    <row r="56" spans="1:14" ht="11.25" hidden="1" customHeight="1" outlineLevel="1">
      <c r="A56" s="30" t="s">
        <v>49</v>
      </c>
      <c r="B56" s="50"/>
      <c r="C56" s="34"/>
      <c r="D56" s="36"/>
      <c r="E56" s="68"/>
      <c r="F56" s="67"/>
      <c r="G56" s="65">
        <f t="shared" si="28"/>
        <v>0</v>
      </c>
      <c r="H56" s="71">
        <f t="shared" si="29"/>
        <v>0</v>
      </c>
      <c r="I56" s="127"/>
      <c r="J56" s="65">
        <f t="shared" si="30"/>
        <v>0</v>
      </c>
      <c r="K56" s="71">
        <f t="shared" si="31"/>
        <v>0</v>
      </c>
      <c r="L56" s="127"/>
      <c r="M56" s="65">
        <f t="shared" si="32"/>
        <v>0</v>
      </c>
      <c r="N56" s="71">
        <f t="shared" si="33"/>
        <v>0</v>
      </c>
    </row>
    <row r="57" spans="1:14" ht="11.25" hidden="1" customHeight="1" outlineLevel="1">
      <c r="A57" s="30" t="s">
        <v>50</v>
      </c>
      <c r="B57" s="50"/>
      <c r="C57" s="34"/>
      <c r="D57" s="36"/>
      <c r="E57" s="68"/>
      <c r="F57" s="67"/>
      <c r="G57" s="65">
        <f t="shared" si="28"/>
        <v>0</v>
      </c>
      <c r="H57" s="71">
        <f t="shared" si="29"/>
        <v>0</v>
      </c>
      <c r="I57" s="127"/>
      <c r="J57" s="65">
        <f t="shared" si="30"/>
        <v>0</v>
      </c>
      <c r="K57" s="71">
        <f t="shared" si="31"/>
        <v>0</v>
      </c>
      <c r="L57" s="127"/>
      <c r="M57" s="65">
        <f t="shared" si="32"/>
        <v>0</v>
      </c>
      <c r="N57" s="71">
        <f t="shared" si="33"/>
        <v>0</v>
      </c>
    </row>
    <row r="58" spans="1:14" ht="11.25" hidden="1" customHeight="1" outlineLevel="1">
      <c r="A58" s="30" t="s">
        <v>51</v>
      </c>
      <c r="B58" s="50"/>
      <c r="C58" s="34"/>
      <c r="D58" s="36"/>
      <c r="E58" s="68"/>
      <c r="F58" s="67"/>
      <c r="G58" s="65">
        <f t="shared" si="28"/>
        <v>0</v>
      </c>
      <c r="H58" s="71">
        <f t="shared" si="29"/>
        <v>0</v>
      </c>
      <c r="I58" s="127"/>
      <c r="J58" s="65">
        <f t="shared" si="30"/>
        <v>0</v>
      </c>
      <c r="K58" s="71">
        <f t="shared" si="31"/>
        <v>0</v>
      </c>
      <c r="L58" s="127"/>
      <c r="M58" s="65">
        <f t="shared" si="32"/>
        <v>0</v>
      </c>
      <c r="N58" s="71">
        <f t="shared" si="33"/>
        <v>0</v>
      </c>
    </row>
    <row r="59" spans="1:14" ht="11.25" hidden="1" customHeight="1" outlineLevel="1">
      <c r="A59" s="30" t="s">
        <v>52</v>
      </c>
      <c r="B59" s="50"/>
      <c r="C59" s="34"/>
      <c r="D59" s="36"/>
      <c r="E59" s="68"/>
      <c r="F59" s="67"/>
      <c r="G59" s="65">
        <f t="shared" si="28"/>
        <v>0</v>
      </c>
      <c r="H59" s="71">
        <f t="shared" si="29"/>
        <v>0</v>
      </c>
      <c r="I59" s="127"/>
      <c r="J59" s="65">
        <f t="shared" si="30"/>
        <v>0</v>
      </c>
      <c r="K59" s="71">
        <f t="shared" si="31"/>
        <v>0</v>
      </c>
      <c r="L59" s="127"/>
      <c r="M59" s="65">
        <f t="shared" si="32"/>
        <v>0</v>
      </c>
      <c r="N59" s="71">
        <f t="shared" si="33"/>
        <v>0</v>
      </c>
    </row>
    <row r="60" spans="1:14" ht="11.25" hidden="1" customHeight="1" outlineLevel="1">
      <c r="A60" s="30" t="s">
        <v>53</v>
      </c>
      <c r="B60" s="50"/>
      <c r="C60" s="34"/>
      <c r="D60" s="36"/>
      <c r="E60" s="68"/>
      <c r="F60" s="67"/>
      <c r="G60" s="65">
        <f t="shared" si="28"/>
        <v>0</v>
      </c>
      <c r="H60" s="71">
        <f t="shared" si="29"/>
        <v>0</v>
      </c>
      <c r="I60" s="127"/>
      <c r="J60" s="65">
        <f t="shared" si="30"/>
        <v>0</v>
      </c>
      <c r="K60" s="71">
        <f t="shared" si="31"/>
        <v>0</v>
      </c>
      <c r="L60" s="127"/>
      <c r="M60" s="65">
        <f t="shared" si="32"/>
        <v>0</v>
      </c>
      <c r="N60" s="71">
        <f t="shared" si="33"/>
        <v>0</v>
      </c>
    </row>
    <row r="61" spans="1:14" ht="11.25" hidden="1" customHeight="1" outlineLevel="1">
      <c r="A61" s="30" t="s">
        <v>54</v>
      </c>
      <c r="B61" s="50"/>
      <c r="C61" s="34"/>
      <c r="D61" s="36"/>
      <c r="E61" s="68"/>
      <c r="F61" s="67"/>
      <c r="G61" s="65">
        <f t="shared" si="28"/>
        <v>0</v>
      </c>
      <c r="H61" s="71">
        <f t="shared" si="29"/>
        <v>0</v>
      </c>
      <c r="I61" s="127"/>
      <c r="J61" s="65">
        <f t="shared" si="30"/>
        <v>0</v>
      </c>
      <c r="K61" s="71">
        <f t="shared" si="31"/>
        <v>0</v>
      </c>
      <c r="L61" s="127"/>
      <c r="M61" s="65">
        <f t="shared" si="32"/>
        <v>0</v>
      </c>
      <c r="N61" s="71">
        <f t="shared" si="33"/>
        <v>0</v>
      </c>
    </row>
    <row r="62" spans="1:14" ht="11.25" customHeight="1" collapsed="1">
      <c r="A62" s="59">
        <v>8</v>
      </c>
      <c r="B62" s="52"/>
      <c r="C62" s="60" t="s">
        <v>200</v>
      </c>
      <c r="D62" s="61"/>
      <c r="E62" s="62"/>
      <c r="F62" s="62"/>
      <c r="G62" s="63"/>
      <c r="H62" s="70">
        <f>SUM(H63:H72)</f>
        <v>0</v>
      </c>
      <c r="I62" s="125"/>
      <c r="J62" s="63"/>
      <c r="K62" s="70">
        <f>SUM(K63:K72)</f>
        <v>0</v>
      </c>
      <c r="L62" s="125"/>
      <c r="M62" s="63"/>
      <c r="N62" s="70">
        <f>SUM(N63:N72)</f>
        <v>0</v>
      </c>
    </row>
    <row r="63" spans="1:14" ht="11.25" hidden="1" customHeight="1" outlineLevel="1">
      <c r="A63" s="30" t="s">
        <v>55</v>
      </c>
      <c r="B63" s="50"/>
      <c r="C63" s="32"/>
      <c r="D63" s="37"/>
      <c r="E63" s="66"/>
      <c r="F63" s="67"/>
      <c r="G63" s="65">
        <f t="shared" ref="G63:G72" si="34">ROUND(F63*(1+$F$6),2)</f>
        <v>0</v>
      </c>
      <c r="H63" s="71">
        <f t="shared" ref="H63:H72" si="35">ROUND(E63*G63,2)</f>
        <v>0</v>
      </c>
      <c r="I63" s="127"/>
      <c r="J63" s="65">
        <f t="shared" ref="J63:J72" si="36">ROUND(I63*(1+$F$6),2)</f>
        <v>0</v>
      </c>
      <c r="K63" s="71">
        <f t="shared" ref="K63:K72" si="37">ROUND(H63*J63,2)</f>
        <v>0</v>
      </c>
      <c r="L63" s="127"/>
      <c r="M63" s="65">
        <f t="shared" ref="M63:M72" si="38">ROUND(L63*(1+$F$6),2)</f>
        <v>0</v>
      </c>
      <c r="N63" s="71">
        <f t="shared" ref="N63:N72" si="39">ROUND(K63*M63,2)</f>
        <v>0</v>
      </c>
    </row>
    <row r="64" spans="1:14" ht="11.25" hidden="1" customHeight="1" outlineLevel="1">
      <c r="A64" s="30" t="s">
        <v>56</v>
      </c>
      <c r="B64" s="50"/>
      <c r="C64" s="34"/>
      <c r="D64" s="36"/>
      <c r="E64" s="68"/>
      <c r="F64" s="67"/>
      <c r="G64" s="65">
        <f t="shared" si="34"/>
        <v>0</v>
      </c>
      <c r="H64" s="71">
        <f t="shared" si="35"/>
        <v>0</v>
      </c>
      <c r="I64" s="127"/>
      <c r="J64" s="65">
        <f t="shared" si="36"/>
        <v>0</v>
      </c>
      <c r="K64" s="71">
        <f t="shared" si="37"/>
        <v>0</v>
      </c>
      <c r="L64" s="127"/>
      <c r="M64" s="65">
        <f t="shared" si="38"/>
        <v>0</v>
      </c>
      <c r="N64" s="71">
        <f t="shared" si="39"/>
        <v>0</v>
      </c>
    </row>
    <row r="65" spans="1:14" ht="11.25" hidden="1" customHeight="1" outlineLevel="1">
      <c r="A65" s="30" t="s">
        <v>57</v>
      </c>
      <c r="B65" s="50"/>
      <c r="C65" s="34"/>
      <c r="D65" s="36"/>
      <c r="E65" s="68"/>
      <c r="F65" s="67"/>
      <c r="G65" s="65">
        <f t="shared" si="34"/>
        <v>0</v>
      </c>
      <c r="H65" s="71">
        <f t="shared" si="35"/>
        <v>0</v>
      </c>
      <c r="I65" s="127"/>
      <c r="J65" s="65">
        <f t="shared" si="36"/>
        <v>0</v>
      </c>
      <c r="K65" s="71">
        <f t="shared" si="37"/>
        <v>0</v>
      </c>
      <c r="L65" s="127"/>
      <c r="M65" s="65">
        <f t="shared" si="38"/>
        <v>0</v>
      </c>
      <c r="N65" s="71">
        <f t="shared" si="39"/>
        <v>0</v>
      </c>
    </row>
    <row r="66" spans="1:14" ht="11.25" hidden="1" customHeight="1" outlineLevel="1">
      <c r="A66" s="30" t="s">
        <v>58</v>
      </c>
      <c r="B66" s="50"/>
      <c r="C66" s="34"/>
      <c r="D66" s="36"/>
      <c r="E66" s="68"/>
      <c r="F66" s="67"/>
      <c r="G66" s="65">
        <f t="shared" si="34"/>
        <v>0</v>
      </c>
      <c r="H66" s="71">
        <f t="shared" si="35"/>
        <v>0</v>
      </c>
      <c r="I66" s="127"/>
      <c r="J66" s="65">
        <f t="shared" si="36"/>
        <v>0</v>
      </c>
      <c r="K66" s="71">
        <f t="shared" si="37"/>
        <v>0</v>
      </c>
      <c r="L66" s="127"/>
      <c r="M66" s="65">
        <f t="shared" si="38"/>
        <v>0</v>
      </c>
      <c r="N66" s="71">
        <f t="shared" si="39"/>
        <v>0</v>
      </c>
    </row>
    <row r="67" spans="1:14" ht="11.25" hidden="1" customHeight="1" outlineLevel="1">
      <c r="A67" s="30" t="s">
        <v>59</v>
      </c>
      <c r="B67" s="50"/>
      <c r="C67" s="34"/>
      <c r="D67" s="36"/>
      <c r="E67" s="68"/>
      <c r="F67" s="67"/>
      <c r="G67" s="65">
        <f t="shared" si="34"/>
        <v>0</v>
      </c>
      <c r="H67" s="71">
        <f t="shared" si="35"/>
        <v>0</v>
      </c>
      <c r="I67" s="127"/>
      <c r="J67" s="65">
        <f t="shared" si="36"/>
        <v>0</v>
      </c>
      <c r="K67" s="71">
        <f t="shared" si="37"/>
        <v>0</v>
      </c>
      <c r="L67" s="127"/>
      <c r="M67" s="65">
        <f t="shared" si="38"/>
        <v>0</v>
      </c>
      <c r="N67" s="71">
        <f t="shared" si="39"/>
        <v>0</v>
      </c>
    </row>
    <row r="68" spans="1:14" ht="11.25" hidden="1" customHeight="1" outlineLevel="1">
      <c r="A68" s="30" t="s">
        <v>60</v>
      </c>
      <c r="B68" s="50"/>
      <c r="C68" s="34"/>
      <c r="D68" s="36"/>
      <c r="E68" s="68"/>
      <c r="F68" s="67"/>
      <c r="G68" s="65">
        <f t="shared" si="34"/>
        <v>0</v>
      </c>
      <c r="H68" s="71">
        <f t="shared" si="35"/>
        <v>0</v>
      </c>
      <c r="I68" s="127"/>
      <c r="J68" s="65">
        <f t="shared" si="36"/>
        <v>0</v>
      </c>
      <c r="K68" s="71">
        <f t="shared" si="37"/>
        <v>0</v>
      </c>
      <c r="L68" s="127"/>
      <c r="M68" s="65">
        <f t="shared" si="38"/>
        <v>0</v>
      </c>
      <c r="N68" s="71">
        <f t="shared" si="39"/>
        <v>0</v>
      </c>
    </row>
    <row r="69" spans="1:14" ht="11.25" hidden="1" customHeight="1" outlineLevel="1">
      <c r="A69" s="30" t="s">
        <v>61</v>
      </c>
      <c r="B69" s="50"/>
      <c r="C69" s="34"/>
      <c r="D69" s="36"/>
      <c r="E69" s="68"/>
      <c r="F69" s="67"/>
      <c r="G69" s="65">
        <f t="shared" si="34"/>
        <v>0</v>
      </c>
      <c r="H69" s="71">
        <f t="shared" si="35"/>
        <v>0</v>
      </c>
      <c r="I69" s="127"/>
      <c r="J69" s="65">
        <f t="shared" si="36"/>
        <v>0</v>
      </c>
      <c r="K69" s="71">
        <f t="shared" si="37"/>
        <v>0</v>
      </c>
      <c r="L69" s="127"/>
      <c r="M69" s="65">
        <f t="shared" si="38"/>
        <v>0</v>
      </c>
      <c r="N69" s="71">
        <f t="shared" si="39"/>
        <v>0</v>
      </c>
    </row>
    <row r="70" spans="1:14" ht="11.25" hidden="1" customHeight="1" outlineLevel="1">
      <c r="A70" s="30" t="s">
        <v>62</v>
      </c>
      <c r="B70" s="50"/>
      <c r="C70" s="34"/>
      <c r="D70" s="36"/>
      <c r="E70" s="68"/>
      <c r="F70" s="67"/>
      <c r="G70" s="65">
        <f t="shared" si="34"/>
        <v>0</v>
      </c>
      <c r="H70" s="71">
        <f t="shared" si="35"/>
        <v>0</v>
      </c>
      <c r="I70" s="127"/>
      <c r="J70" s="65">
        <f t="shared" si="36"/>
        <v>0</v>
      </c>
      <c r="K70" s="71">
        <f t="shared" si="37"/>
        <v>0</v>
      </c>
      <c r="L70" s="127"/>
      <c r="M70" s="65">
        <f t="shared" si="38"/>
        <v>0</v>
      </c>
      <c r="N70" s="71">
        <f t="shared" si="39"/>
        <v>0</v>
      </c>
    </row>
    <row r="71" spans="1:14" ht="11.25" hidden="1" customHeight="1" outlineLevel="1">
      <c r="A71" s="30" t="s">
        <v>63</v>
      </c>
      <c r="B71" s="50"/>
      <c r="C71" s="34"/>
      <c r="D71" s="36"/>
      <c r="E71" s="68"/>
      <c r="F71" s="67"/>
      <c r="G71" s="65">
        <f t="shared" si="34"/>
        <v>0</v>
      </c>
      <c r="H71" s="71">
        <f t="shared" si="35"/>
        <v>0</v>
      </c>
      <c r="I71" s="127"/>
      <c r="J71" s="65">
        <f t="shared" si="36"/>
        <v>0</v>
      </c>
      <c r="K71" s="71">
        <f t="shared" si="37"/>
        <v>0</v>
      </c>
      <c r="L71" s="127"/>
      <c r="M71" s="65">
        <f t="shared" si="38"/>
        <v>0</v>
      </c>
      <c r="N71" s="71">
        <f t="shared" si="39"/>
        <v>0</v>
      </c>
    </row>
    <row r="72" spans="1:14" ht="11.25" hidden="1" customHeight="1" outlineLevel="1">
      <c r="A72" s="30" t="s">
        <v>64</v>
      </c>
      <c r="B72" s="50"/>
      <c r="C72" s="34"/>
      <c r="D72" s="36"/>
      <c r="E72" s="68"/>
      <c r="F72" s="67"/>
      <c r="G72" s="65">
        <f t="shared" si="34"/>
        <v>0</v>
      </c>
      <c r="H72" s="71">
        <f t="shared" si="35"/>
        <v>0</v>
      </c>
      <c r="I72" s="127"/>
      <c r="J72" s="65">
        <f t="shared" si="36"/>
        <v>0</v>
      </c>
      <c r="K72" s="71">
        <f t="shared" si="37"/>
        <v>0</v>
      </c>
      <c r="L72" s="127"/>
      <c r="M72" s="65">
        <f t="shared" si="38"/>
        <v>0</v>
      </c>
      <c r="N72" s="71">
        <f t="shared" si="39"/>
        <v>0</v>
      </c>
    </row>
    <row r="73" spans="1:14" ht="11.25" customHeight="1" collapsed="1">
      <c r="A73" s="59">
        <v>9</v>
      </c>
      <c r="B73" s="52"/>
      <c r="C73" s="60" t="s">
        <v>200</v>
      </c>
      <c r="D73" s="61"/>
      <c r="E73" s="62"/>
      <c r="F73" s="62"/>
      <c r="G73" s="63"/>
      <c r="H73" s="70">
        <f>SUM(H74:H83)</f>
        <v>0</v>
      </c>
      <c r="I73" s="125"/>
      <c r="J73" s="63"/>
      <c r="K73" s="70">
        <f>SUM(K74:K83)</f>
        <v>0</v>
      </c>
      <c r="L73" s="125"/>
      <c r="M73" s="63"/>
      <c r="N73" s="70">
        <f>SUM(N74:N83)</f>
        <v>0</v>
      </c>
    </row>
    <row r="74" spans="1:14" ht="11.25" hidden="1" customHeight="1" outlineLevel="1">
      <c r="A74" s="30" t="s">
        <v>65</v>
      </c>
      <c r="B74" s="50"/>
      <c r="C74" s="34"/>
      <c r="D74" s="36"/>
      <c r="E74" s="68"/>
      <c r="F74" s="67"/>
      <c r="G74" s="65">
        <f t="shared" ref="G74:G83" si="40">ROUND(F74*(1+$F$6),2)</f>
        <v>0</v>
      </c>
      <c r="H74" s="71">
        <f t="shared" ref="H74:H83" si="41">ROUND(E74*G74,2)</f>
        <v>0</v>
      </c>
      <c r="I74" s="127"/>
      <c r="J74" s="65">
        <f t="shared" ref="J74:J83" si="42">ROUND(I74*(1+$F$6),2)</f>
        <v>0</v>
      </c>
      <c r="K74" s="71">
        <f t="shared" ref="K74:K83" si="43">ROUND(H74*J74,2)</f>
        <v>0</v>
      </c>
      <c r="L74" s="127"/>
      <c r="M74" s="65">
        <f t="shared" ref="M74:M83" si="44">ROUND(L74*(1+$F$6),2)</f>
        <v>0</v>
      </c>
      <c r="N74" s="71">
        <f t="shared" ref="N74:N83" si="45">ROUND(K74*M74,2)</f>
        <v>0</v>
      </c>
    </row>
    <row r="75" spans="1:14" ht="11.25" hidden="1" customHeight="1" outlineLevel="1">
      <c r="A75" s="30" t="s">
        <v>66</v>
      </c>
      <c r="B75" s="50"/>
      <c r="C75" s="34"/>
      <c r="D75" s="36"/>
      <c r="E75" s="68"/>
      <c r="F75" s="67"/>
      <c r="G75" s="65">
        <f t="shared" si="40"/>
        <v>0</v>
      </c>
      <c r="H75" s="71">
        <f t="shared" si="41"/>
        <v>0</v>
      </c>
      <c r="I75" s="127"/>
      <c r="J75" s="65">
        <f t="shared" si="42"/>
        <v>0</v>
      </c>
      <c r="K75" s="71">
        <f t="shared" si="43"/>
        <v>0</v>
      </c>
      <c r="L75" s="127"/>
      <c r="M75" s="65">
        <f t="shared" si="44"/>
        <v>0</v>
      </c>
      <c r="N75" s="71">
        <f t="shared" si="45"/>
        <v>0</v>
      </c>
    </row>
    <row r="76" spans="1:14" ht="11.25" hidden="1" customHeight="1" outlineLevel="1">
      <c r="A76" s="30" t="s">
        <v>67</v>
      </c>
      <c r="B76" s="50"/>
      <c r="C76" s="34"/>
      <c r="D76" s="36"/>
      <c r="E76" s="68"/>
      <c r="F76" s="67"/>
      <c r="G76" s="65">
        <f t="shared" si="40"/>
        <v>0</v>
      </c>
      <c r="H76" s="71">
        <f t="shared" si="41"/>
        <v>0</v>
      </c>
      <c r="I76" s="127"/>
      <c r="J76" s="65">
        <f t="shared" si="42"/>
        <v>0</v>
      </c>
      <c r="K76" s="71">
        <f t="shared" si="43"/>
        <v>0</v>
      </c>
      <c r="L76" s="127"/>
      <c r="M76" s="65">
        <f t="shared" si="44"/>
        <v>0</v>
      </c>
      <c r="N76" s="71">
        <f t="shared" si="45"/>
        <v>0</v>
      </c>
    </row>
    <row r="77" spans="1:14" ht="11.25" hidden="1" customHeight="1" outlineLevel="1">
      <c r="A77" s="30" t="s">
        <v>68</v>
      </c>
      <c r="B77" s="50"/>
      <c r="C77" s="34"/>
      <c r="D77" s="36"/>
      <c r="E77" s="68"/>
      <c r="F77" s="67"/>
      <c r="G77" s="65">
        <f t="shared" si="40"/>
        <v>0</v>
      </c>
      <c r="H77" s="71">
        <f t="shared" si="41"/>
        <v>0</v>
      </c>
      <c r="I77" s="127"/>
      <c r="J77" s="65">
        <f t="shared" si="42"/>
        <v>0</v>
      </c>
      <c r="K77" s="71">
        <f t="shared" si="43"/>
        <v>0</v>
      </c>
      <c r="L77" s="127"/>
      <c r="M77" s="65">
        <f t="shared" si="44"/>
        <v>0</v>
      </c>
      <c r="N77" s="71">
        <f t="shared" si="45"/>
        <v>0</v>
      </c>
    </row>
    <row r="78" spans="1:14" ht="11.25" hidden="1" customHeight="1" outlineLevel="1">
      <c r="A78" s="30" t="s">
        <v>69</v>
      </c>
      <c r="B78" s="50"/>
      <c r="C78" s="34"/>
      <c r="D78" s="36"/>
      <c r="E78" s="68"/>
      <c r="F78" s="67"/>
      <c r="G78" s="65">
        <f t="shared" si="40"/>
        <v>0</v>
      </c>
      <c r="H78" s="71">
        <f t="shared" si="41"/>
        <v>0</v>
      </c>
      <c r="I78" s="127"/>
      <c r="J78" s="65">
        <f t="shared" si="42"/>
        <v>0</v>
      </c>
      <c r="K78" s="71">
        <f t="shared" si="43"/>
        <v>0</v>
      </c>
      <c r="L78" s="127"/>
      <c r="M78" s="65">
        <f t="shared" si="44"/>
        <v>0</v>
      </c>
      <c r="N78" s="71">
        <f t="shared" si="45"/>
        <v>0</v>
      </c>
    </row>
    <row r="79" spans="1:14" ht="11.25" hidden="1" customHeight="1" outlineLevel="1">
      <c r="A79" s="30" t="s">
        <v>70</v>
      </c>
      <c r="B79" s="50"/>
      <c r="C79" s="34"/>
      <c r="D79" s="36"/>
      <c r="E79" s="68"/>
      <c r="F79" s="67"/>
      <c r="G79" s="65">
        <f t="shared" si="40"/>
        <v>0</v>
      </c>
      <c r="H79" s="71">
        <f t="shared" si="41"/>
        <v>0</v>
      </c>
      <c r="I79" s="127"/>
      <c r="J79" s="65">
        <f t="shared" si="42"/>
        <v>0</v>
      </c>
      <c r="K79" s="71">
        <f t="shared" si="43"/>
        <v>0</v>
      </c>
      <c r="L79" s="127"/>
      <c r="M79" s="65">
        <f t="shared" si="44"/>
        <v>0</v>
      </c>
      <c r="N79" s="71">
        <f t="shared" si="45"/>
        <v>0</v>
      </c>
    </row>
    <row r="80" spans="1:14" ht="11.25" hidden="1" customHeight="1" outlineLevel="1">
      <c r="A80" s="30" t="s">
        <v>71</v>
      </c>
      <c r="B80" s="50"/>
      <c r="C80" s="34"/>
      <c r="D80" s="36"/>
      <c r="E80" s="68"/>
      <c r="F80" s="67"/>
      <c r="G80" s="65">
        <f t="shared" si="40"/>
        <v>0</v>
      </c>
      <c r="H80" s="71">
        <f t="shared" si="41"/>
        <v>0</v>
      </c>
      <c r="I80" s="127"/>
      <c r="J80" s="65">
        <f t="shared" si="42"/>
        <v>0</v>
      </c>
      <c r="K80" s="71">
        <f t="shared" si="43"/>
        <v>0</v>
      </c>
      <c r="L80" s="127"/>
      <c r="M80" s="65">
        <f t="shared" si="44"/>
        <v>0</v>
      </c>
      <c r="N80" s="71">
        <f t="shared" si="45"/>
        <v>0</v>
      </c>
    </row>
    <row r="81" spans="1:14" ht="11.25" hidden="1" customHeight="1" outlineLevel="1">
      <c r="A81" s="30" t="s">
        <v>72</v>
      </c>
      <c r="B81" s="50"/>
      <c r="C81" s="34"/>
      <c r="D81" s="36"/>
      <c r="E81" s="68"/>
      <c r="F81" s="67"/>
      <c r="G81" s="65">
        <f t="shared" si="40"/>
        <v>0</v>
      </c>
      <c r="H81" s="71">
        <f t="shared" si="41"/>
        <v>0</v>
      </c>
      <c r="I81" s="127"/>
      <c r="J81" s="65">
        <f t="shared" si="42"/>
        <v>0</v>
      </c>
      <c r="K81" s="71">
        <f t="shared" si="43"/>
        <v>0</v>
      </c>
      <c r="L81" s="127"/>
      <c r="M81" s="65">
        <f t="shared" si="44"/>
        <v>0</v>
      </c>
      <c r="N81" s="71">
        <f t="shared" si="45"/>
        <v>0</v>
      </c>
    </row>
    <row r="82" spans="1:14" ht="11.25" hidden="1" customHeight="1" outlineLevel="1">
      <c r="A82" s="30" t="s">
        <v>73</v>
      </c>
      <c r="B82" s="50"/>
      <c r="C82" s="34"/>
      <c r="D82" s="36"/>
      <c r="E82" s="68"/>
      <c r="F82" s="67"/>
      <c r="G82" s="65">
        <f t="shared" si="40"/>
        <v>0</v>
      </c>
      <c r="H82" s="71">
        <f t="shared" si="41"/>
        <v>0</v>
      </c>
      <c r="I82" s="127"/>
      <c r="J82" s="65">
        <f t="shared" si="42"/>
        <v>0</v>
      </c>
      <c r="K82" s="71">
        <f t="shared" si="43"/>
        <v>0</v>
      </c>
      <c r="L82" s="127"/>
      <c r="M82" s="65">
        <f t="shared" si="44"/>
        <v>0</v>
      </c>
      <c r="N82" s="71">
        <f t="shared" si="45"/>
        <v>0</v>
      </c>
    </row>
    <row r="83" spans="1:14" ht="11.25" hidden="1" customHeight="1" outlineLevel="1">
      <c r="A83" s="30" t="s">
        <v>74</v>
      </c>
      <c r="B83" s="50"/>
      <c r="C83" s="34"/>
      <c r="D83" s="36"/>
      <c r="E83" s="68"/>
      <c r="F83" s="67"/>
      <c r="G83" s="65">
        <f t="shared" si="40"/>
        <v>0</v>
      </c>
      <c r="H83" s="71">
        <f t="shared" si="41"/>
        <v>0</v>
      </c>
      <c r="I83" s="127"/>
      <c r="J83" s="65">
        <f t="shared" si="42"/>
        <v>0</v>
      </c>
      <c r="K83" s="71">
        <f t="shared" si="43"/>
        <v>0</v>
      </c>
      <c r="L83" s="127"/>
      <c r="M83" s="65">
        <f t="shared" si="44"/>
        <v>0</v>
      </c>
      <c r="N83" s="71">
        <f t="shared" si="45"/>
        <v>0</v>
      </c>
    </row>
    <row r="84" spans="1:14" ht="11.25" customHeight="1" collapsed="1">
      <c r="A84" s="59">
        <v>10</v>
      </c>
      <c r="B84" s="52"/>
      <c r="C84" s="60" t="s">
        <v>200</v>
      </c>
      <c r="D84" s="61"/>
      <c r="E84" s="62"/>
      <c r="F84" s="62"/>
      <c r="G84" s="63"/>
      <c r="H84" s="70">
        <f>SUM(H85:H94)</f>
        <v>0</v>
      </c>
      <c r="I84" s="125"/>
      <c r="J84" s="63"/>
      <c r="K84" s="70">
        <f>SUM(K85:K94)</f>
        <v>0</v>
      </c>
      <c r="L84" s="125"/>
      <c r="M84" s="63"/>
      <c r="N84" s="70">
        <f>SUM(N85:N94)</f>
        <v>0</v>
      </c>
    </row>
    <row r="85" spans="1:14" ht="11.25" hidden="1" customHeight="1" outlineLevel="1">
      <c r="A85" s="30" t="s">
        <v>75</v>
      </c>
      <c r="B85" s="50"/>
      <c r="C85" s="34"/>
      <c r="D85" s="36"/>
      <c r="E85" s="68"/>
      <c r="F85" s="67"/>
      <c r="G85" s="65">
        <f t="shared" ref="G85:G94" si="46">ROUND(F85*(1+$F$6),2)</f>
        <v>0</v>
      </c>
      <c r="H85" s="71">
        <f t="shared" ref="H85:H94" si="47">ROUND(E85*G85,2)</f>
        <v>0</v>
      </c>
      <c r="I85" s="127"/>
      <c r="J85" s="65">
        <f t="shared" ref="J85:J94" si="48">ROUND(I85*(1+$F$6),2)</f>
        <v>0</v>
      </c>
      <c r="K85" s="71">
        <f t="shared" ref="K85:K94" si="49">ROUND(H85*J85,2)</f>
        <v>0</v>
      </c>
      <c r="L85" s="127"/>
      <c r="M85" s="65">
        <f t="shared" ref="M85:M94" si="50">ROUND(L85*(1+$F$6),2)</f>
        <v>0</v>
      </c>
      <c r="N85" s="71">
        <f t="shared" ref="N85:N94" si="51">ROUND(K85*M85,2)</f>
        <v>0</v>
      </c>
    </row>
    <row r="86" spans="1:14" ht="11.25" hidden="1" customHeight="1" outlineLevel="1">
      <c r="A86" s="30" t="s">
        <v>76</v>
      </c>
      <c r="B86" s="50"/>
      <c r="C86" s="32"/>
      <c r="D86" s="37"/>
      <c r="E86" s="66"/>
      <c r="F86" s="67"/>
      <c r="G86" s="65">
        <f t="shared" si="46"/>
        <v>0</v>
      </c>
      <c r="H86" s="71">
        <f t="shared" si="47"/>
        <v>0</v>
      </c>
      <c r="I86" s="127"/>
      <c r="J86" s="65">
        <f t="shared" si="48"/>
        <v>0</v>
      </c>
      <c r="K86" s="71">
        <f t="shared" si="49"/>
        <v>0</v>
      </c>
      <c r="L86" s="127"/>
      <c r="M86" s="65">
        <f t="shared" si="50"/>
        <v>0</v>
      </c>
      <c r="N86" s="71">
        <f t="shared" si="51"/>
        <v>0</v>
      </c>
    </row>
    <row r="87" spans="1:14" ht="11.25" hidden="1" customHeight="1" outlineLevel="1">
      <c r="A87" s="30" t="s">
        <v>77</v>
      </c>
      <c r="B87" s="50"/>
      <c r="C87" s="34"/>
      <c r="D87" s="36"/>
      <c r="E87" s="68"/>
      <c r="F87" s="67"/>
      <c r="G87" s="65">
        <f t="shared" si="46"/>
        <v>0</v>
      </c>
      <c r="H87" s="71">
        <f t="shared" si="47"/>
        <v>0</v>
      </c>
      <c r="I87" s="127"/>
      <c r="J87" s="65">
        <f t="shared" si="48"/>
        <v>0</v>
      </c>
      <c r="K87" s="71">
        <f t="shared" si="49"/>
        <v>0</v>
      </c>
      <c r="L87" s="127"/>
      <c r="M87" s="65">
        <f t="shared" si="50"/>
        <v>0</v>
      </c>
      <c r="N87" s="71">
        <f t="shared" si="51"/>
        <v>0</v>
      </c>
    </row>
    <row r="88" spans="1:14" ht="11.25" hidden="1" customHeight="1" outlineLevel="1">
      <c r="A88" s="30" t="s">
        <v>78</v>
      </c>
      <c r="B88" s="50"/>
      <c r="C88" s="34"/>
      <c r="D88" s="36"/>
      <c r="E88" s="68"/>
      <c r="F88" s="67"/>
      <c r="G88" s="65">
        <f t="shared" si="46"/>
        <v>0</v>
      </c>
      <c r="H88" s="71">
        <f t="shared" si="47"/>
        <v>0</v>
      </c>
      <c r="I88" s="127"/>
      <c r="J88" s="65">
        <f t="shared" si="48"/>
        <v>0</v>
      </c>
      <c r="K88" s="71">
        <f t="shared" si="49"/>
        <v>0</v>
      </c>
      <c r="L88" s="127"/>
      <c r="M88" s="65">
        <f t="shared" si="50"/>
        <v>0</v>
      </c>
      <c r="N88" s="71">
        <f t="shared" si="51"/>
        <v>0</v>
      </c>
    </row>
    <row r="89" spans="1:14" ht="11.25" hidden="1" customHeight="1" outlineLevel="1">
      <c r="A89" s="30" t="s">
        <v>79</v>
      </c>
      <c r="B89" s="50"/>
      <c r="C89" s="34"/>
      <c r="D89" s="36"/>
      <c r="E89" s="68"/>
      <c r="F89" s="67"/>
      <c r="G89" s="65">
        <f t="shared" si="46"/>
        <v>0</v>
      </c>
      <c r="H89" s="71">
        <f t="shared" si="47"/>
        <v>0</v>
      </c>
      <c r="I89" s="127"/>
      <c r="J89" s="65">
        <f t="shared" si="48"/>
        <v>0</v>
      </c>
      <c r="K89" s="71">
        <f t="shared" si="49"/>
        <v>0</v>
      </c>
      <c r="L89" s="127"/>
      <c r="M89" s="65">
        <f t="shared" si="50"/>
        <v>0</v>
      </c>
      <c r="N89" s="71">
        <f t="shared" si="51"/>
        <v>0</v>
      </c>
    </row>
    <row r="90" spans="1:14" ht="11.25" hidden="1" customHeight="1" outlineLevel="1">
      <c r="A90" s="30" t="s">
        <v>80</v>
      </c>
      <c r="B90" s="50"/>
      <c r="C90" s="34"/>
      <c r="D90" s="36"/>
      <c r="E90" s="68"/>
      <c r="F90" s="67"/>
      <c r="G90" s="65">
        <f t="shared" si="46"/>
        <v>0</v>
      </c>
      <c r="H90" s="71">
        <f t="shared" si="47"/>
        <v>0</v>
      </c>
      <c r="I90" s="127"/>
      <c r="J90" s="65">
        <f t="shared" si="48"/>
        <v>0</v>
      </c>
      <c r="K90" s="71">
        <f t="shared" si="49"/>
        <v>0</v>
      </c>
      <c r="L90" s="127"/>
      <c r="M90" s="65">
        <f t="shared" si="50"/>
        <v>0</v>
      </c>
      <c r="N90" s="71">
        <f t="shared" si="51"/>
        <v>0</v>
      </c>
    </row>
    <row r="91" spans="1:14" ht="11.25" hidden="1" customHeight="1" outlineLevel="1">
      <c r="A91" s="30" t="s">
        <v>81</v>
      </c>
      <c r="B91" s="50"/>
      <c r="C91" s="34"/>
      <c r="D91" s="36"/>
      <c r="E91" s="68"/>
      <c r="F91" s="67"/>
      <c r="G91" s="65">
        <f t="shared" si="46"/>
        <v>0</v>
      </c>
      <c r="H91" s="71">
        <f t="shared" si="47"/>
        <v>0</v>
      </c>
      <c r="I91" s="127"/>
      <c r="J91" s="65">
        <f t="shared" si="48"/>
        <v>0</v>
      </c>
      <c r="K91" s="71">
        <f t="shared" si="49"/>
        <v>0</v>
      </c>
      <c r="L91" s="127"/>
      <c r="M91" s="65">
        <f t="shared" si="50"/>
        <v>0</v>
      </c>
      <c r="N91" s="71">
        <f t="shared" si="51"/>
        <v>0</v>
      </c>
    </row>
    <row r="92" spans="1:14" ht="11.25" hidden="1" customHeight="1" outlineLevel="1">
      <c r="A92" s="30" t="s">
        <v>82</v>
      </c>
      <c r="B92" s="50"/>
      <c r="C92" s="34"/>
      <c r="D92" s="36"/>
      <c r="E92" s="68"/>
      <c r="F92" s="67"/>
      <c r="G92" s="65">
        <f t="shared" si="46"/>
        <v>0</v>
      </c>
      <c r="H92" s="71">
        <f t="shared" si="47"/>
        <v>0</v>
      </c>
      <c r="I92" s="127"/>
      <c r="J92" s="65">
        <f t="shared" si="48"/>
        <v>0</v>
      </c>
      <c r="K92" s="71">
        <f t="shared" si="49"/>
        <v>0</v>
      </c>
      <c r="L92" s="127"/>
      <c r="M92" s="65">
        <f t="shared" si="50"/>
        <v>0</v>
      </c>
      <c r="N92" s="71">
        <f t="shared" si="51"/>
        <v>0</v>
      </c>
    </row>
    <row r="93" spans="1:14" ht="11.25" hidden="1" customHeight="1" outlineLevel="1">
      <c r="A93" s="30" t="s">
        <v>83</v>
      </c>
      <c r="B93" s="50"/>
      <c r="C93" s="34"/>
      <c r="D93" s="36"/>
      <c r="E93" s="68"/>
      <c r="F93" s="67"/>
      <c r="G93" s="65">
        <f t="shared" si="46"/>
        <v>0</v>
      </c>
      <c r="H93" s="71">
        <f t="shared" si="47"/>
        <v>0</v>
      </c>
      <c r="I93" s="127"/>
      <c r="J93" s="65">
        <f t="shared" si="48"/>
        <v>0</v>
      </c>
      <c r="K93" s="71">
        <f t="shared" si="49"/>
        <v>0</v>
      </c>
      <c r="L93" s="127"/>
      <c r="M93" s="65">
        <f t="shared" si="50"/>
        <v>0</v>
      </c>
      <c r="N93" s="71">
        <f t="shared" si="51"/>
        <v>0</v>
      </c>
    </row>
    <row r="94" spans="1:14" ht="11.25" hidden="1" customHeight="1" outlineLevel="1">
      <c r="A94" s="30" t="s">
        <v>84</v>
      </c>
      <c r="B94" s="50"/>
      <c r="C94" s="34"/>
      <c r="D94" s="36"/>
      <c r="E94" s="68"/>
      <c r="F94" s="67"/>
      <c r="G94" s="65">
        <f t="shared" si="46"/>
        <v>0</v>
      </c>
      <c r="H94" s="71">
        <f t="shared" si="47"/>
        <v>0</v>
      </c>
      <c r="I94" s="127"/>
      <c r="J94" s="65">
        <f t="shared" si="48"/>
        <v>0</v>
      </c>
      <c r="K94" s="71">
        <f t="shared" si="49"/>
        <v>0</v>
      </c>
      <c r="L94" s="127"/>
      <c r="M94" s="65">
        <f t="shared" si="50"/>
        <v>0</v>
      </c>
      <c r="N94" s="71">
        <f t="shared" si="51"/>
        <v>0</v>
      </c>
    </row>
    <row r="95" spans="1:14" ht="11.25" customHeight="1" collapsed="1">
      <c r="A95" s="59">
        <v>11</v>
      </c>
      <c r="B95" s="52"/>
      <c r="C95" s="60" t="s">
        <v>200</v>
      </c>
      <c r="D95" s="61"/>
      <c r="E95" s="62"/>
      <c r="F95" s="62"/>
      <c r="G95" s="63"/>
      <c r="H95" s="70">
        <f>SUM(H96:H105)</f>
        <v>0</v>
      </c>
      <c r="I95" s="125"/>
      <c r="J95" s="63"/>
      <c r="K95" s="70">
        <f>SUM(K96:K105)</f>
        <v>0</v>
      </c>
      <c r="L95" s="125"/>
      <c r="M95" s="63"/>
      <c r="N95" s="70">
        <f>SUM(N96:N105)</f>
        <v>0</v>
      </c>
    </row>
    <row r="96" spans="1:14" ht="11.25" hidden="1" customHeight="1" outlineLevel="1">
      <c r="A96" s="30" t="s">
        <v>125</v>
      </c>
      <c r="B96" s="50"/>
      <c r="C96" s="32"/>
      <c r="D96" s="37"/>
      <c r="E96" s="66"/>
      <c r="F96" s="67"/>
      <c r="G96" s="65">
        <f t="shared" ref="G96:G105" si="52">ROUND(F96*(1+$F$6),2)</f>
        <v>0</v>
      </c>
      <c r="H96" s="71">
        <f t="shared" ref="H96:H105" si="53">ROUND(E96*G96,2)</f>
        <v>0</v>
      </c>
      <c r="I96" s="127"/>
      <c r="J96" s="65">
        <f t="shared" ref="J96:J105" si="54">ROUND(I96*(1+$F$6),2)</f>
        <v>0</v>
      </c>
      <c r="K96" s="71">
        <f t="shared" ref="K96:K105" si="55">ROUND(H96*J96,2)</f>
        <v>0</v>
      </c>
      <c r="L96" s="127"/>
      <c r="M96" s="65">
        <f t="shared" ref="M96:M105" si="56">ROUND(L96*(1+$F$6),2)</f>
        <v>0</v>
      </c>
      <c r="N96" s="71">
        <f t="shared" ref="N96:N105" si="57">ROUND(K96*M96,2)</f>
        <v>0</v>
      </c>
    </row>
    <row r="97" spans="1:14" ht="11.25" hidden="1" customHeight="1" outlineLevel="1">
      <c r="A97" s="30" t="s">
        <v>126</v>
      </c>
      <c r="B97" s="50"/>
      <c r="C97" s="32"/>
      <c r="D97" s="37"/>
      <c r="E97" s="66"/>
      <c r="F97" s="67"/>
      <c r="G97" s="65">
        <f t="shared" si="52"/>
        <v>0</v>
      </c>
      <c r="H97" s="71">
        <f t="shared" si="53"/>
        <v>0</v>
      </c>
      <c r="I97" s="127"/>
      <c r="J97" s="65">
        <f t="shared" si="54"/>
        <v>0</v>
      </c>
      <c r="K97" s="71">
        <f t="shared" si="55"/>
        <v>0</v>
      </c>
      <c r="L97" s="127"/>
      <c r="M97" s="65">
        <f t="shared" si="56"/>
        <v>0</v>
      </c>
      <c r="N97" s="71">
        <f t="shared" si="57"/>
        <v>0</v>
      </c>
    </row>
    <row r="98" spans="1:14" ht="11.25" hidden="1" customHeight="1" outlineLevel="1">
      <c r="A98" s="30" t="s">
        <v>127</v>
      </c>
      <c r="B98" s="50"/>
      <c r="C98" s="32"/>
      <c r="D98" s="37"/>
      <c r="E98" s="66"/>
      <c r="F98" s="67"/>
      <c r="G98" s="65">
        <f t="shared" si="52"/>
        <v>0</v>
      </c>
      <c r="H98" s="71">
        <f t="shared" si="53"/>
        <v>0</v>
      </c>
      <c r="I98" s="127"/>
      <c r="J98" s="65">
        <f t="shared" si="54"/>
        <v>0</v>
      </c>
      <c r="K98" s="71">
        <f t="shared" si="55"/>
        <v>0</v>
      </c>
      <c r="L98" s="127"/>
      <c r="M98" s="65">
        <f t="shared" si="56"/>
        <v>0</v>
      </c>
      <c r="N98" s="71">
        <f t="shared" si="57"/>
        <v>0</v>
      </c>
    </row>
    <row r="99" spans="1:14" ht="11.25" hidden="1" customHeight="1" outlineLevel="1">
      <c r="A99" s="30" t="s">
        <v>128</v>
      </c>
      <c r="B99" s="50"/>
      <c r="C99" s="32"/>
      <c r="D99" s="37"/>
      <c r="E99" s="66"/>
      <c r="F99" s="67"/>
      <c r="G99" s="65">
        <f t="shared" si="52"/>
        <v>0</v>
      </c>
      <c r="H99" s="71">
        <f t="shared" si="53"/>
        <v>0</v>
      </c>
      <c r="I99" s="127"/>
      <c r="J99" s="65">
        <f t="shared" si="54"/>
        <v>0</v>
      </c>
      <c r="K99" s="71">
        <f t="shared" si="55"/>
        <v>0</v>
      </c>
      <c r="L99" s="127"/>
      <c r="M99" s="65">
        <f t="shared" si="56"/>
        <v>0</v>
      </c>
      <c r="N99" s="71">
        <f t="shared" si="57"/>
        <v>0</v>
      </c>
    </row>
    <row r="100" spans="1:14" ht="11.25" hidden="1" customHeight="1" outlineLevel="1">
      <c r="A100" s="30" t="s">
        <v>129</v>
      </c>
      <c r="B100" s="50"/>
      <c r="C100" s="32"/>
      <c r="D100" s="37"/>
      <c r="E100" s="66"/>
      <c r="F100" s="67"/>
      <c r="G100" s="65">
        <f t="shared" si="52"/>
        <v>0</v>
      </c>
      <c r="H100" s="71">
        <f t="shared" si="53"/>
        <v>0</v>
      </c>
      <c r="I100" s="127"/>
      <c r="J100" s="65">
        <f t="shared" si="54"/>
        <v>0</v>
      </c>
      <c r="K100" s="71">
        <f t="shared" si="55"/>
        <v>0</v>
      </c>
      <c r="L100" s="127"/>
      <c r="M100" s="65">
        <f t="shared" si="56"/>
        <v>0</v>
      </c>
      <c r="N100" s="71">
        <f t="shared" si="57"/>
        <v>0</v>
      </c>
    </row>
    <row r="101" spans="1:14" ht="11.25" hidden="1" customHeight="1" outlineLevel="1">
      <c r="A101" s="30" t="s">
        <v>130</v>
      </c>
      <c r="B101" s="50"/>
      <c r="C101" s="32"/>
      <c r="D101" s="37"/>
      <c r="E101" s="66"/>
      <c r="F101" s="67"/>
      <c r="G101" s="65">
        <f t="shared" si="52"/>
        <v>0</v>
      </c>
      <c r="H101" s="71">
        <f t="shared" si="53"/>
        <v>0</v>
      </c>
      <c r="I101" s="127"/>
      <c r="J101" s="65">
        <f t="shared" si="54"/>
        <v>0</v>
      </c>
      <c r="K101" s="71">
        <f t="shared" si="55"/>
        <v>0</v>
      </c>
      <c r="L101" s="127"/>
      <c r="M101" s="65">
        <f t="shared" si="56"/>
        <v>0</v>
      </c>
      <c r="N101" s="71">
        <f t="shared" si="57"/>
        <v>0</v>
      </c>
    </row>
    <row r="102" spans="1:14" ht="11.25" hidden="1" customHeight="1" outlineLevel="1">
      <c r="A102" s="30" t="s">
        <v>131</v>
      </c>
      <c r="B102" s="50"/>
      <c r="C102" s="32"/>
      <c r="D102" s="37"/>
      <c r="E102" s="66"/>
      <c r="F102" s="67"/>
      <c r="G102" s="65">
        <f t="shared" si="52"/>
        <v>0</v>
      </c>
      <c r="H102" s="71">
        <f t="shared" si="53"/>
        <v>0</v>
      </c>
      <c r="I102" s="127"/>
      <c r="J102" s="65">
        <f t="shared" si="54"/>
        <v>0</v>
      </c>
      <c r="K102" s="71">
        <f t="shared" si="55"/>
        <v>0</v>
      </c>
      <c r="L102" s="127"/>
      <c r="M102" s="65">
        <f t="shared" si="56"/>
        <v>0</v>
      </c>
      <c r="N102" s="71">
        <f t="shared" si="57"/>
        <v>0</v>
      </c>
    </row>
    <row r="103" spans="1:14" ht="11.25" hidden="1" customHeight="1" outlineLevel="1">
      <c r="A103" s="30" t="s">
        <v>132</v>
      </c>
      <c r="B103" s="50"/>
      <c r="C103" s="32"/>
      <c r="D103" s="37"/>
      <c r="E103" s="66"/>
      <c r="F103" s="67"/>
      <c r="G103" s="65">
        <f t="shared" si="52"/>
        <v>0</v>
      </c>
      <c r="H103" s="71">
        <f t="shared" si="53"/>
        <v>0</v>
      </c>
      <c r="I103" s="127"/>
      <c r="J103" s="65">
        <f t="shared" si="54"/>
        <v>0</v>
      </c>
      <c r="K103" s="71">
        <f t="shared" si="55"/>
        <v>0</v>
      </c>
      <c r="L103" s="127"/>
      <c r="M103" s="65">
        <f t="shared" si="56"/>
        <v>0</v>
      </c>
      <c r="N103" s="71">
        <f t="shared" si="57"/>
        <v>0</v>
      </c>
    </row>
    <row r="104" spans="1:14" ht="11.25" hidden="1" customHeight="1" outlineLevel="1">
      <c r="A104" s="30" t="s">
        <v>208</v>
      </c>
      <c r="B104" s="50"/>
      <c r="C104" s="32"/>
      <c r="D104" s="37"/>
      <c r="E104" s="66"/>
      <c r="F104" s="67"/>
      <c r="G104" s="65">
        <f t="shared" si="52"/>
        <v>0</v>
      </c>
      <c r="H104" s="71">
        <f t="shared" si="53"/>
        <v>0</v>
      </c>
      <c r="I104" s="127"/>
      <c r="J104" s="65">
        <f t="shared" si="54"/>
        <v>0</v>
      </c>
      <c r="K104" s="71">
        <f t="shared" si="55"/>
        <v>0</v>
      </c>
      <c r="L104" s="127"/>
      <c r="M104" s="65">
        <f t="shared" si="56"/>
        <v>0</v>
      </c>
      <c r="N104" s="71">
        <f t="shared" si="57"/>
        <v>0</v>
      </c>
    </row>
    <row r="105" spans="1:14" ht="11.25" hidden="1" customHeight="1" outlineLevel="1">
      <c r="A105" s="30" t="s">
        <v>209</v>
      </c>
      <c r="B105" s="50"/>
      <c r="C105" s="32"/>
      <c r="D105" s="33"/>
      <c r="E105" s="66"/>
      <c r="F105" s="67"/>
      <c r="G105" s="65">
        <f t="shared" si="52"/>
        <v>0</v>
      </c>
      <c r="H105" s="71">
        <f t="shared" si="53"/>
        <v>0</v>
      </c>
      <c r="I105" s="127"/>
      <c r="J105" s="65">
        <f t="shared" si="54"/>
        <v>0</v>
      </c>
      <c r="K105" s="71">
        <f t="shared" si="55"/>
        <v>0</v>
      </c>
      <c r="L105" s="127"/>
      <c r="M105" s="65">
        <f t="shared" si="56"/>
        <v>0</v>
      </c>
      <c r="N105" s="71">
        <f t="shared" si="57"/>
        <v>0</v>
      </c>
    </row>
    <row r="106" spans="1:14" ht="11.25" customHeight="1" collapsed="1">
      <c r="A106" s="59">
        <v>12</v>
      </c>
      <c r="B106" s="52"/>
      <c r="C106" s="60" t="s">
        <v>200</v>
      </c>
      <c r="D106" s="61"/>
      <c r="E106" s="62"/>
      <c r="F106" s="62"/>
      <c r="G106" s="63"/>
      <c r="H106" s="70">
        <f>SUM(H107:H116)</f>
        <v>0</v>
      </c>
      <c r="I106" s="125"/>
      <c r="J106" s="63"/>
      <c r="K106" s="70">
        <f>SUM(K107:K116)</f>
        <v>0</v>
      </c>
      <c r="L106" s="125"/>
      <c r="M106" s="63"/>
      <c r="N106" s="70">
        <f>SUM(N107:N116)</f>
        <v>0</v>
      </c>
    </row>
    <row r="107" spans="1:14" ht="11.25" hidden="1" customHeight="1" outlineLevel="1">
      <c r="A107" s="30" t="s">
        <v>85</v>
      </c>
      <c r="B107" s="50"/>
      <c r="C107" s="32"/>
      <c r="D107" s="37"/>
      <c r="E107" s="66"/>
      <c r="F107" s="67"/>
      <c r="G107" s="65">
        <f t="shared" ref="G107:G116" si="58">ROUND(F107*(1+$F$6),2)</f>
        <v>0</v>
      </c>
      <c r="H107" s="71">
        <f t="shared" ref="H107:H116" si="59">ROUND(E107*G107,2)</f>
        <v>0</v>
      </c>
      <c r="I107" s="127"/>
      <c r="J107" s="65">
        <f t="shared" ref="J107:J116" si="60">ROUND(I107*(1+$F$6),2)</f>
        <v>0</v>
      </c>
      <c r="K107" s="71">
        <f t="shared" ref="K107:K116" si="61">ROUND(H107*J107,2)</f>
        <v>0</v>
      </c>
      <c r="L107" s="127"/>
      <c r="M107" s="65">
        <f t="shared" ref="M107:M116" si="62">ROUND(L107*(1+$F$6),2)</f>
        <v>0</v>
      </c>
      <c r="N107" s="71">
        <f t="shared" ref="N107:N116" si="63">ROUND(K107*M107,2)</f>
        <v>0</v>
      </c>
    </row>
    <row r="108" spans="1:14" ht="11.25" hidden="1" customHeight="1" outlineLevel="1">
      <c r="A108" s="30" t="s">
        <v>86</v>
      </c>
      <c r="B108" s="50"/>
      <c r="C108" s="34"/>
      <c r="D108" s="36"/>
      <c r="E108" s="68"/>
      <c r="F108" s="67"/>
      <c r="G108" s="65">
        <f t="shared" si="58"/>
        <v>0</v>
      </c>
      <c r="H108" s="71">
        <f t="shared" si="59"/>
        <v>0</v>
      </c>
      <c r="I108" s="127"/>
      <c r="J108" s="65">
        <f t="shared" si="60"/>
        <v>0</v>
      </c>
      <c r="K108" s="71">
        <f t="shared" si="61"/>
        <v>0</v>
      </c>
      <c r="L108" s="127"/>
      <c r="M108" s="65">
        <f t="shared" si="62"/>
        <v>0</v>
      </c>
      <c r="N108" s="71">
        <f t="shared" si="63"/>
        <v>0</v>
      </c>
    </row>
    <row r="109" spans="1:14" ht="11.25" hidden="1" customHeight="1" outlineLevel="1">
      <c r="A109" s="30" t="s">
        <v>87</v>
      </c>
      <c r="B109" s="50"/>
      <c r="C109" s="34"/>
      <c r="D109" s="36"/>
      <c r="E109" s="68"/>
      <c r="F109" s="67"/>
      <c r="G109" s="65">
        <f t="shared" si="58"/>
        <v>0</v>
      </c>
      <c r="H109" s="71">
        <f t="shared" si="59"/>
        <v>0</v>
      </c>
      <c r="I109" s="127"/>
      <c r="J109" s="65">
        <f t="shared" si="60"/>
        <v>0</v>
      </c>
      <c r="K109" s="71">
        <f t="shared" si="61"/>
        <v>0</v>
      </c>
      <c r="L109" s="127"/>
      <c r="M109" s="65">
        <f t="shared" si="62"/>
        <v>0</v>
      </c>
      <c r="N109" s="71">
        <f t="shared" si="63"/>
        <v>0</v>
      </c>
    </row>
    <row r="110" spans="1:14" ht="11.25" hidden="1" customHeight="1" outlineLevel="1">
      <c r="A110" s="30" t="s">
        <v>88</v>
      </c>
      <c r="B110" s="50"/>
      <c r="C110" s="34"/>
      <c r="D110" s="36"/>
      <c r="E110" s="68"/>
      <c r="F110" s="67"/>
      <c r="G110" s="65">
        <f t="shared" si="58"/>
        <v>0</v>
      </c>
      <c r="H110" s="71">
        <f t="shared" si="59"/>
        <v>0</v>
      </c>
      <c r="I110" s="127"/>
      <c r="J110" s="65">
        <f t="shared" si="60"/>
        <v>0</v>
      </c>
      <c r="K110" s="71">
        <f t="shared" si="61"/>
        <v>0</v>
      </c>
      <c r="L110" s="127"/>
      <c r="M110" s="65">
        <f t="shared" si="62"/>
        <v>0</v>
      </c>
      <c r="N110" s="71">
        <f t="shared" si="63"/>
        <v>0</v>
      </c>
    </row>
    <row r="111" spans="1:14" ht="11.25" hidden="1" customHeight="1" outlineLevel="1">
      <c r="A111" s="30" t="s">
        <v>89</v>
      </c>
      <c r="B111" s="50"/>
      <c r="C111" s="34"/>
      <c r="D111" s="36"/>
      <c r="E111" s="68"/>
      <c r="F111" s="67"/>
      <c r="G111" s="65">
        <f t="shared" si="58"/>
        <v>0</v>
      </c>
      <c r="H111" s="71">
        <f t="shared" si="59"/>
        <v>0</v>
      </c>
      <c r="I111" s="127"/>
      <c r="J111" s="65">
        <f t="shared" si="60"/>
        <v>0</v>
      </c>
      <c r="K111" s="71">
        <f t="shared" si="61"/>
        <v>0</v>
      </c>
      <c r="L111" s="127"/>
      <c r="M111" s="65">
        <f t="shared" si="62"/>
        <v>0</v>
      </c>
      <c r="N111" s="71">
        <f t="shared" si="63"/>
        <v>0</v>
      </c>
    </row>
    <row r="112" spans="1:14" ht="11.25" hidden="1" customHeight="1" outlineLevel="1">
      <c r="A112" s="30" t="s">
        <v>90</v>
      </c>
      <c r="B112" s="50"/>
      <c r="C112" s="34"/>
      <c r="D112" s="36"/>
      <c r="E112" s="68"/>
      <c r="F112" s="67"/>
      <c r="G112" s="65">
        <f t="shared" si="58"/>
        <v>0</v>
      </c>
      <c r="H112" s="71">
        <f t="shared" si="59"/>
        <v>0</v>
      </c>
      <c r="I112" s="127"/>
      <c r="J112" s="65">
        <f t="shared" si="60"/>
        <v>0</v>
      </c>
      <c r="K112" s="71">
        <f t="shared" si="61"/>
        <v>0</v>
      </c>
      <c r="L112" s="127"/>
      <c r="M112" s="65">
        <f t="shared" si="62"/>
        <v>0</v>
      </c>
      <c r="N112" s="71">
        <f t="shared" si="63"/>
        <v>0</v>
      </c>
    </row>
    <row r="113" spans="1:14" ht="11.25" hidden="1" customHeight="1" outlineLevel="1">
      <c r="A113" s="30" t="s">
        <v>91</v>
      </c>
      <c r="B113" s="50"/>
      <c r="C113" s="34"/>
      <c r="D113" s="36"/>
      <c r="E113" s="68"/>
      <c r="F113" s="67"/>
      <c r="G113" s="65">
        <f t="shared" si="58"/>
        <v>0</v>
      </c>
      <c r="H113" s="71">
        <f t="shared" si="59"/>
        <v>0</v>
      </c>
      <c r="I113" s="127"/>
      <c r="J113" s="65">
        <f t="shared" si="60"/>
        <v>0</v>
      </c>
      <c r="K113" s="71">
        <f t="shared" si="61"/>
        <v>0</v>
      </c>
      <c r="L113" s="127"/>
      <c r="M113" s="65">
        <f t="shared" si="62"/>
        <v>0</v>
      </c>
      <c r="N113" s="71">
        <f t="shared" si="63"/>
        <v>0</v>
      </c>
    </row>
    <row r="114" spans="1:14" ht="11.25" hidden="1" customHeight="1" outlineLevel="1">
      <c r="A114" s="30" t="s">
        <v>92</v>
      </c>
      <c r="B114" s="50"/>
      <c r="C114" s="34"/>
      <c r="D114" s="36"/>
      <c r="E114" s="68"/>
      <c r="F114" s="67"/>
      <c r="G114" s="65">
        <f t="shared" si="58"/>
        <v>0</v>
      </c>
      <c r="H114" s="71">
        <f t="shared" si="59"/>
        <v>0</v>
      </c>
      <c r="I114" s="127"/>
      <c r="J114" s="65">
        <f t="shared" si="60"/>
        <v>0</v>
      </c>
      <c r="K114" s="71">
        <f t="shared" si="61"/>
        <v>0</v>
      </c>
      <c r="L114" s="127"/>
      <c r="M114" s="65">
        <f t="shared" si="62"/>
        <v>0</v>
      </c>
      <c r="N114" s="71">
        <f t="shared" si="63"/>
        <v>0</v>
      </c>
    </row>
    <row r="115" spans="1:14" ht="11.25" hidden="1" customHeight="1" outlineLevel="1">
      <c r="A115" s="30" t="s">
        <v>93</v>
      </c>
      <c r="B115" s="50"/>
      <c r="C115" s="34"/>
      <c r="D115" s="36"/>
      <c r="E115" s="68"/>
      <c r="F115" s="67"/>
      <c r="G115" s="65">
        <f t="shared" si="58"/>
        <v>0</v>
      </c>
      <c r="H115" s="71">
        <f t="shared" si="59"/>
        <v>0</v>
      </c>
      <c r="I115" s="127"/>
      <c r="J115" s="65">
        <f t="shared" si="60"/>
        <v>0</v>
      </c>
      <c r="K115" s="71">
        <f t="shared" si="61"/>
        <v>0</v>
      </c>
      <c r="L115" s="127"/>
      <c r="M115" s="65">
        <f t="shared" si="62"/>
        <v>0</v>
      </c>
      <c r="N115" s="71">
        <f t="shared" si="63"/>
        <v>0</v>
      </c>
    </row>
    <row r="116" spans="1:14" ht="11.25" hidden="1" customHeight="1" outlineLevel="1">
      <c r="A116" s="30" t="s">
        <v>94</v>
      </c>
      <c r="B116" s="50"/>
      <c r="C116" s="34"/>
      <c r="D116" s="36"/>
      <c r="E116" s="68"/>
      <c r="F116" s="67"/>
      <c r="G116" s="65">
        <f t="shared" si="58"/>
        <v>0</v>
      </c>
      <c r="H116" s="71">
        <f t="shared" si="59"/>
        <v>0</v>
      </c>
      <c r="I116" s="127"/>
      <c r="J116" s="65">
        <f t="shared" si="60"/>
        <v>0</v>
      </c>
      <c r="K116" s="71">
        <f t="shared" si="61"/>
        <v>0</v>
      </c>
      <c r="L116" s="127"/>
      <c r="M116" s="65">
        <f t="shared" si="62"/>
        <v>0</v>
      </c>
      <c r="N116" s="71">
        <f t="shared" si="63"/>
        <v>0</v>
      </c>
    </row>
    <row r="117" spans="1:14" ht="11.25" customHeight="1" collapsed="1">
      <c r="A117" s="59">
        <v>13</v>
      </c>
      <c r="B117" s="52"/>
      <c r="C117" s="60" t="s">
        <v>200</v>
      </c>
      <c r="D117" s="61"/>
      <c r="E117" s="62"/>
      <c r="F117" s="62"/>
      <c r="G117" s="63"/>
      <c r="H117" s="70">
        <f>SUM(H118:H127)</f>
        <v>0</v>
      </c>
      <c r="I117" s="125"/>
      <c r="J117" s="63"/>
      <c r="K117" s="70">
        <f>SUM(K118:K127)</f>
        <v>0</v>
      </c>
      <c r="L117" s="125"/>
      <c r="M117" s="63"/>
      <c r="N117" s="70">
        <f>SUM(N118:N127)</f>
        <v>0</v>
      </c>
    </row>
    <row r="118" spans="1:14" ht="11.25" hidden="1" customHeight="1" outlineLevel="1">
      <c r="A118" s="30" t="s">
        <v>95</v>
      </c>
      <c r="B118" s="50"/>
      <c r="C118" s="32"/>
      <c r="D118" s="37"/>
      <c r="E118" s="66"/>
      <c r="F118" s="67"/>
      <c r="G118" s="65">
        <f t="shared" ref="G118:G127" si="64">ROUND(F118*(1+$F$6),2)</f>
        <v>0</v>
      </c>
      <c r="H118" s="71">
        <f t="shared" ref="H118:H127" si="65">ROUND(E118*G118,2)</f>
        <v>0</v>
      </c>
      <c r="I118" s="127"/>
      <c r="J118" s="65">
        <f t="shared" ref="J118:J127" si="66">ROUND(I118*(1+$F$6),2)</f>
        <v>0</v>
      </c>
      <c r="K118" s="71">
        <f t="shared" ref="K118:K127" si="67">ROUND(H118*J118,2)</f>
        <v>0</v>
      </c>
      <c r="L118" s="127"/>
      <c r="M118" s="65">
        <f t="shared" ref="M118:M127" si="68">ROUND(L118*(1+$F$6),2)</f>
        <v>0</v>
      </c>
      <c r="N118" s="71">
        <f t="shared" ref="N118:N127" si="69">ROUND(K118*M118,2)</f>
        <v>0</v>
      </c>
    </row>
    <row r="119" spans="1:14" ht="11.25" hidden="1" customHeight="1" outlineLevel="1">
      <c r="A119" s="30" t="s">
        <v>96</v>
      </c>
      <c r="B119" s="50"/>
      <c r="C119" s="34"/>
      <c r="D119" s="36"/>
      <c r="E119" s="68"/>
      <c r="F119" s="67"/>
      <c r="G119" s="65">
        <f t="shared" si="64"/>
        <v>0</v>
      </c>
      <c r="H119" s="71">
        <f t="shared" si="65"/>
        <v>0</v>
      </c>
      <c r="I119" s="127"/>
      <c r="J119" s="65">
        <f t="shared" si="66"/>
        <v>0</v>
      </c>
      <c r="K119" s="71">
        <f t="shared" si="67"/>
        <v>0</v>
      </c>
      <c r="L119" s="127"/>
      <c r="M119" s="65">
        <f t="shared" si="68"/>
        <v>0</v>
      </c>
      <c r="N119" s="71">
        <f t="shared" si="69"/>
        <v>0</v>
      </c>
    </row>
    <row r="120" spans="1:14" ht="11.25" hidden="1" customHeight="1" outlineLevel="1">
      <c r="A120" s="30" t="s">
        <v>97</v>
      </c>
      <c r="B120" s="50"/>
      <c r="C120" s="34"/>
      <c r="D120" s="36"/>
      <c r="E120" s="68"/>
      <c r="F120" s="67"/>
      <c r="G120" s="65">
        <f t="shared" si="64"/>
        <v>0</v>
      </c>
      <c r="H120" s="71">
        <f t="shared" si="65"/>
        <v>0</v>
      </c>
      <c r="I120" s="127"/>
      <c r="J120" s="65">
        <f t="shared" si="66"/>
        <v>0</v>
      </c>
      <c r="K120" s="71">
        <f t="shared" si="67"/>
        <v>0</v>
      </c>
      <c r="L120" s="127"/>
      <c r="M120" s="65">
        <f t="shared" si="68"/>
        <v>0</v>
      </c>
      <c r="N120" s="71">
        <f t="shared" si="69"/>
        <v>0</v>
      </c>
    </row>
    <row r="121" spans="1:14" ht="11.25" hidden="1" customHeight="1" outlineLevel="1">
      <c r="A121" s="30" t="s">
        <v>98</v>
      </c>
      <c r="B121" s="50"/>
      <c r="C121" s="34"/>
      <c r="D121" s="36"/>
      <c r="E121" s="68"/>
      <c r="F121" s="67"/>
      <c r="G121" s="65">
        <f t="shared" si="64"/>
        <v>0</v>
      </c>
      <c r="H121" s="71">
        <f t="shared" si="65"/>
        <v>0</v>
      </c>
      <c r="I121" s="127"/>
      <c r="J121" s="65">
        <f t="shared" si="66"/>
        <v>0</v>
      </c>
      <c r="K121" s="71">
        <f t="shared" si="67"/>
        <v>0</v>
      </c>
      <c r="L121" s="127"/>
      <c r="M121" s="65">
        <f t="shared" si="68"/>
        <v>0</v>
      </c>
      <c r="N121" s="71">
        <f t="shared" si="69"/>
        <v>0</v>
      </c>
    </row>
    <row r="122" spans="1:14" ht="11.25" hidden="1" customHeight="1" outlineLevel="1">
      <c r="A122" s="30" t="s">
        <v>99</v>
      </c>
      <c r="B122" s="50"/>
      <c r="C122" s="34"/>
      <c r="D122" s="36"/>
      <c r="E122" s="68"/>
      <c r="F122" s="67"/>
      <c r="G122" s="65">
        <f t="shared" si="64"/>
        <v>0</v>
      </c>
      <c r="H122" s="71">
        <f t="shared" si="65"/>
        <v>0</v>
      </c>
      <c r="I122" s="127"/>
      <c r="J122" s="65">
        <f t="shared" si="66"/>
        <v>0</v>
      </c>
      <c r="K122" s="71">
        <f t="shared" si="67"/>
        <v>0</v>
      </c>
      <c r="L122" s="127"/>
      <c r="M122" s="65">
        <f t="shared" si="68"/>
        <v>0</v>
      </c>
      <c r="N122" s="71">
        <f t="shared" si="69"/>
        <v>0</v>
      </c>
    </row>
    <row r="123" spans="1:14" ht="11.25" hidden="1" customHeight="1" outlineLevel="1">
      <c r="A123" s="30" t="s">
        <v>100</v>
      </c>
      <c r="B123" s="50"/>
      <c r="C123" s="34"/>
      <c r="D123" s="36"/>
      <c r="E123" s="68"/>
      <c r="F123" s="67"/>
      <c r="G123" s="65">
        <f t="shared" si="64"/>
        <v>0</v>
      </c>
      <c r="H123" s="71">
        <f t="shared" si="65"/>
        <v>0</v>
      </c>
      <c r="I123" s="127"/>
      <c r="J123" s="65">
        <f t="shared" si="66"/>
        <v>0</v>
      </c>
      <c r="K123" s="71">
        <f t="shared" si="67"/>
        <v>0</v>
      </c>
      <c r="L123" s="127"/>
      <c r="M123" s="65">
        <f t="shared" si="68"/>
        <v>0</v>
      </c>
      <c r="N123" s="71">
        <f t="shared" si="69"/>
        <v>0</v>
      </c>
    </row>
    <row r="124" spans="1:14" ht="11.25" hidden="1" customHeight="1" outlineLevel="1">
      <c r="A124" s="30" t="s">
        <v>101</v>
      </c>
      <c r="B124" s="50"/>
      <c r="C124" s="34"/>
      <c r="D124" s="36"/>
      <c r="E124" s="68"/>
      <c r="F124" s="67"/>
      <c r="G124" s="65">
        <f t="shared" si="64"/>
        <v>0</v>
      </c>
      <c r="H124" s="71">
        <f t="shared" si="65"/>
        <v>0</v>
      </c>
      <c r="I124" s="127"/>
      <c r="J124" s="65">
        <f t="shared" si="66"/>
        <v>0</v>
      </c>
      <c r="K124" s="71">
        <f t="shared" si="67"/>
        <v>0</v>
      </c>
      <c r="L124" s="127"/>
      <c r="M124" s="65">
        <f t="shared" si="68"/>
        <v>0</v>
      </c>
      <c r="N124" s="71">
        <f t="shared" si="69"/>
        <v>0</v>
      </c>
    </row>
    <row r="125" spans="1:14" ht="11.25" hidden="1" customHeight="1" outlineLevel="1">
      <c r="A125" s="30" t="s">
        <v>102</v>
      </c>
      <c r="B125" s="50"/>
      <c r="C125" s="34"/>
      <c r="D125" s="36"/>
      <c r="E125" s="68"/>
      <c r="F125" s="67"/>
      <c r="G125" s="65">
        <f t="shared" si="64"/>
        <v>0</v>
      </c>
      <c r="H125" s="71">
        <f t="shared" si="65"/>
        <v>0</v>
      </c>
      <c r="I125" s="127"/>
      <c r="J125" s="65">
        <f t="shared" si="66"/>
        <v>0</v>
      </c>
      <c r="K125" s="71">
        <f t="shared" si="67"/>
        <v>0</v>
      </c>
      <c r="L125" s="127"/>
      <c r="M125" s="65">
        <f t="shared" si="68"/>
        <v>0</v>
      </c>
      <c r="N125" s="71">
        <f t="shared" si="69"/>
        <v>0</v>
      </c>
    </row>
    <row r="126" spans="1:14" ht="11.25" hidden="1" customHeight="1" outlineLevel="1">
      <c r="A126" s="30" t="s">
        <v>103</v>
      </c>
      <c r="B126" s="50"/>
      <c r="C126" s="34"/>
      <c r="D126" s="36"/>
      <c r="E126" s="68"/>
      <c r="F126" s="67"/>
      <c r="G126" s="65">
        <f t="shared" si="64"/>
        <v>0</v>
      </c>
      <c r="H126" s="71">
        <f t="shared" si="65"/>
        <v>0</v>
      </c>
      <c r="I126" s="127"/>
      <c r="J126" s="65">
        <f t="shared" si="66"/>
        <v>0</v>
      </c>
      <c r="K126" s="71">
        <f t="shared" si="67"/>
        <v>0</v>
      </c>
      <c r="L126" s="127"/>
      <c r="M126" s="65">
        <f t="shared" si="68"/>
        <v>0</v>
      </c>
      <c r="N126" s="71">
        <f t="shared" si="69"/>
        <v>0</v>
      </c>
    </row>
    <row r="127" spans="1:14" ht="11.25" hidden="1" customHeight="1" outlineLevel="1">
      <c r="A127" s="30" t="s">
        <v>104</v>
      </c>
      <c r="B127" s="50"/>
      <c r="C127" s="34"/>
      <c r="D127" s="36"/>
      <c r="E127" s="68"/>
      <c r="F127" s="67"/>
      <c r="G127" s="65">
        <f t="shared" si="64"/>
        <v>0</v>
      </c>
      <c r="H127" s="71">
        <f t="shared" si="65"/>
        <v>0</v>
      </c>
      <c r="I127" s="127"/>
      <c r="J127" s="65">
        <f t="shared" si="66"/>
        <v>0</v>
      </c>
      <c r="K127" s="71">
        <f t="shared" si="67"/>
        <v>0</v>
      </c>
      <c r="L127" s="127"/>
      <c r="M127" s="65">
        <f t="shared" si="68"/>
        <v>0</v>
      </c>
      <c r="N127" s="71">
        <f t="shared" si="69"/>
        <v>0</v>
      </c>
    </row>
    <row r="128" spans="1:14" ht="11.25" customHeight="1" collapsed="1">
      <c r="A128" s="59">
        <v>14</v>
      </c>
      <c r="B128" s="52"/>
      <c r="C128" s="60" t="s">
        <v>200</v>
      </c>
      <c r="D128" s="61"/>
      <c r="E128" s="62"/>
      <c r="F128" s="62"/>
      <c r="G128" s="63"/>
      <c r="H128" s="70">
        <f>SUM(H129:H138)</f>
        <v>0</v>
      </c>
      <c r="I128" s="125"/>
      <c r="J128" s="63"/>
      <c r="K128" s="70">
        <f>SUM(K129:K138)</f>
        <v>0</v>
      </c>
      <c r="L128" s="125"/>
      <c r="M128" s="63"/>
      <c r="N128" s="70">
        <f>SUM(N129:N138)</f>
        <v>0</v>
      </c>
    </row>
    <row r="129" spans="1:14" ht="11.25" hidden="1" customHeight="1" outlineLevel="1">
      <c r="A129" s="30" t="s">
        <v>105</v>
      </c>
      <c r="B129" s="50"/>
      <c r="C129" s="32"/>
      <c r="D129" s="37"/>
      <c r="E129" s="66"/>
      <c r="F129" s="67"/>
      <c r="G129" s="65">
        <f t="shared" ref="G129:G138" si="70">ROUND(F129*(1+$F$6),2)</f>
        <v>0</v>
      </c>
      <c r="H129" s="71">
        <f t="shared" ref="H129:H138" si="71">ROUND(E129*G129,2)</f>
        <v>0</v>
      </c>
      <c r="I129" s="127"/>
      <c r="J129" s="65">
        <f t="shared" ref="J129:J138" si="72">ROUND(I129*(1+$F$6),2)</f>
        <v>0</v>
      </c>
      <c r="K129" s="71">
        <f t="shared" ref="K129:K138" si="73">ROUND(H129*J129,2)</f>
        <v>0</v>
      </c>
      <c r="L129" s="127"/>
      <c r="M129" s="65">
        <f t="shared" ref="M129:M138" si="74">ROUND(L129*(1+$F$6),2)</f>
        <v>0</v>
      </c>
      <c r="N129" s="71">
        <f t="shared" ref="N129:N138" si="75">ROUND(K129*M129,2)</f>
        <v>0</v>
      </c>
    </row>
    <row r="130" spans="1:14" ht="11.25" hidden="1" customHeight="1" outlineLevel="1">
      <c r="A130" s="30" t="s">
        <v>106</v>
      </c>
      <c r="B130" s="50"/>
      <c r="C130" s="32"/>
      <c r="D130" s="37"/>
      <c r="E130" s="66"/>
      <c r="F130" s="67"/>
      <c r="G130" s="65">
        <f t="shared" si="70"/>
        <v>0</v>
      </c>
      <c r="H130" s="71">
        <f t="shared" si="71"/>
        <v>0</v>
      </c>
      <c r="I130" s="127"/>
      <c r="J130" s="65">
        <f t="shared" si="72"/>
        <v>0</v>
      </c>
      <c r="K130" s="71">
        <f t="shared" si="73"/>
        <v>0</v>
      </c>
      <c r="L130" s="127"/>
      <c r="M130" s="65">
        <f t="shared" si="74"/>
        <v>0</v>
      </c>
      <c r="N130" s="71">
        <f t="shared" si="75"/>
        <v>0</v>
      </c>
    </row>
    <row r="131" spans="1:14" ht="11.25" hidden="1" customHeight="1" outlineLevel="1">
      <c r="A131" s="30" t="s">
        <v>107</v>
      </c>
      <c r="B131" s="50"/>
      <c r="C131" s="34"/>
      <c r="D131" s="36"/>
      <c r="E131" s="68"/>
      <c r="F131" s="67"/>
      <c r="G131" s="65">
        <f t="shared" si="70"/>
        <v>0</v>
      </c>
      <c r="H131" s="71">
        <f t="shared" si="71"/>
        <v>0</v>
      </c>
      <c r="I131" s="127"/>
      <c r="J131" s="65">
        <f t="shared" si="72"/>
        <v>0</v>
      </c>
      <c r="K131" s="71">
        <f t="shared" si="73"/>
        <v>0</v>
      </c>
      <c r="L131" s="127"/>
      <c r="M131" s="65">
        <f t="shared" si="74"/>
        <v>0</v>
      </c>
      <c r="N131" s="71">
        <f t="shared" si="75"/>
        <v>0</v>
      </c>
    </row>
    <row r="132" spans="1:14" ht="11.25" hidden="1" customHeight="1" outlineLevel="1">
      <c r="A132" s="30" t="s">
        <v>108</v>
      </c>
      <c r="B132" s="50"/>
      <c r="C132" s="34"/>
      <c r="D132" s="36"/>
      <c r="E132" s="68"/>
      <c r="F132" s="67"/>
      <c r="G132" s="65">
        <f t="shared" si="70"/>
        <v>0</v>
      </c>
      <c r="H132" s="71">
        <f t="shared" si="71"/>
        <v>0</v>
      </c>
      <c r="I132" s="127"/>
      <c r="J132" s="65">
        <f t="shared" si="72"/>
        <v>0</v>
      </c>
      <c r="K132" s="71">
        <f t="shared" si="73"/>
        <v>0</v>
      </c>
      <c r="L132" s="127"/>
      <c r="M132" s="65">
        <f t="shared" si="74"/>
        <v>0</v>
      </c>
      <c r="N132" s="71">
        <f t="shared" si="75"/>
        <v>0</v>
      </c>
    </row>
    <row r="133" spans="1:14" ht="11.25" hidden="1" customHeight="1" outlineLevel="1">
      <c r="A133" s="30" t="s">
        <v>109</v>
      </c>
      <c r="B133" s="50"/>
      <c r="C133" s="34"/>
      <c r="D133" s="36"/>
      <c r="E133" s="68"/>
      <c r="F133" s="67"/>
      <c r="G133" s="65">
        <f t="shared" si="70"/>
        <v>0</v>
      </c>
      <c r="H133" s="71">
        <f t="shared" si="71"/>
        <v>0</v>
      </c>
      <c r="I133" s="127"/>
      <c r="J133" s="65">
        <f t="shared" si="72"/>
        <v>0</v>
      </c>
      <c r="K133" s="71">
        <f t="shared" si="73"/>
        <v>0</v>
      </c>
      <c r="L133" s="127"/>
      <c r="M133" s="65">
        <f t="shared" si="74"/>
        <v>0</v>
      </c>
      <c r="N133" s="71">
        <f t="shared" si="75"/>
        <v>0</v>
      </c>
    </row>
    <row r="134" spans="1:14" ht="11.25" hidden="1" customHeight="1" outlineLevel="1">
      <c r="A134" s="30" t="s">
        <v>110</v>
      </c>
      <c r="B134" s="50"/>
      <c r="C134" s="34"/>
      <c r="D134" s="36"/>
      <c r="E134" s="68"/>
      <c r="F134" s="67"/>
      <c r="G134" s="65">
        <f t="shared" si="70"/>
        <v>0</v>
      </c>
      <c r="H134" s="71">
        <f t="shared" si="71"/>
        <v>0</v>
      </c>
      <c r="I134" s="127"/>
      <c r="J134" s="65">
        <f t="shared" si="72"/>
        <v>0</v>
      </c>
      <c r="K134" s="71">
        <f t="shared" si="73"/>
        <v>0</v>
      </c>
      <c r="L134" s="127"/>
      <c r="M134" s="65">
        <f t="shared" si="74"/>
        <v>0</v>
      </c>
      <c r="N134" s="71">
        <f t="shared" si="75"/>
        <v>0</v>
      </c>
    </row>
    <row r="135" spans="1:14" ht="11.25" hidden="1" customHeight="1" outlineLevel="1">
      <c r="A135" s="30" t="s">
        <v>111</v>
      </c>
      <c r="B135" s="50"/>
      <c r="C135" s="34"/>
      <c r="D135" s="36"/>
      <c r="E135" s="68"/>
      <c r="F135" s="67"/>
      <c r="G135" s="65">
        <f t="shared" si="70"/>
        <v>0</v>
      </c>
      <c r="H135" s="71">
        <f t="shared" si="71"/>
        <v>0</v>
      </c>
      <c r="I135" s="127"/>
      <c r="J135" s="65">
        <f t="shared" si="72"/>
        <v>0</v>
      </c>
      <c r="K135" s="71">
        <f t="shared" si="73"/>
        <v>0</v>
      </c>
      <c r="L135" s="127"/>
      <c r="M135" s="65">
        <f t="shared" si="74"/>
        <v>0</v>
      </c>
      <c r="N135" s="71">
        <f t="shared" si="75"/>
        <v>0</v>
      </c>
    </row>
    <row r="136" spans="1:14" ht="11.25" hidden="1" customHeight="1" outlineLevel="1">
      <c r="A136" s="30" t="s">
        <v>112</v>
      </c>
      <c r="B136" s="50"/>
      <c r="C136" s="34"/>
      <c r="D136" s="36"/>
      <c r="E136" s="68"/>
      <c r="F136" s="67"/>
      <c r="G136" s="65">
        <f t="shared" si="70"/>
        <v>0</v>
      </c>
      <c r="H136" s="71">
        <f t="shared" si="71"/>
        <v>0</v>
      </c>
      <c r="I136" s="127"/>
      <c r="J136" s="65">
        <f t="shared" si="72"/>
        <v>0</v>
      </c>
      <c r="K136" s="71">
        <f t="shared" si="73"/>
        <v>0</v>
      </c>
      <c r="L136" s="127"/>
      <c r="M136" s="65">
        <f t="shared" si="74"/>
        <v>0</v>
      </c>
      <c r="N136" s="71">
        <f t="shared" si="75"/>
        <v>0</v>
      </c>
    </row>
    <row r="137" spans="1:14" ht="11.25" hidden="1" customHeight="1" outlineLevel="1">
      <c r="A137" s="30" t="s">
        <v>113</v>
      </c>
      <c r="B137" s="50"/>
      <c r="C137" s="34"/>
      <c r="D137" s="36"/>
      <c r="E137" s="68"/>
      <c r="F137" s="67"/>
      <c r="G137" s="65">
        <f t="shared" si="70"/>
        <v>0</v>
      </c>
      <c r="H137" s="71">
        <f t="shared" si="71"/>
        <v>0</v>
      </c>
      <c r="I137" s="127"/>
      <c r="J137" s="65">
        <f t="shared" si="72"/>
        <v>0</v>
      </c>
      <c r="K137" s="71">
        <f t="shared" si="73"/>
        <v>0</v>
      </c>
      <c r="L137" s="127"/>
      <c r="M137" s="65">
        <f t="shared" si="74"/>
        <v>0</v>
      </c>
      <c r="N137" s="71">
        <f t="shared" si="75"/>
        <v>0</v>
      </c>
    </row>
    <row r="138" spans="1:14" ht="11.25" hidden="1" customHeight="1" outlineLevel="1">
      <c r="A138" s="30" t="s">
        <v>114</v>
      </c>
      <c r="B138" s="50"/>
      <c r="C138" s="34"/>
      <c r="D138" s="36"/>
      <c r="E138" s="68"/>
      <c r="F138" s="67"/>
      <c r="G138" s="65">
        <f t="shared" si="70"/>
        <v>0</v>
      </c>
      <c r="H138" s="71">
        <f t="shared" si="71"/>
        <v>0</v>
      </c>
      <c r="I138" s="127"/>
      <c r="J138" s="65">
        <f t="shared" si="72"/>
        <v>0</v>
      </c>
      <c r="K138" s="71">
        <f t="shared" si="73"/>
        <v>0</v>
      </c>
      <c r="L138" s="127"/>
      <c r="M138" s="65">
        <f t="shared" si="74"/>
        <v>0</v>
      </c>
      <c r="N138" s="71">
        <f t="shared" si="75"/>
        <v>0</v>
      </c>
    </row>
    <row r="139" spans="1:14" ht="11.25" customHeight="1" collapsed="1">
      <c r="A139" s="59">
        <v>15</v>
      </c>
      <c r="B139" s="52"/>
      <c r="C139" s="60" t="s">
        <v>200</v>
      </c>
      <c r="D139" s="61"/>
      <c r="E139" s="62"/>
      <c r="F139" s="62"/>
      <c r="G139" s="63"/>
      <c r="H139" s="70">
        <f>SUM(H140:H149)</f>
        <v>0</v>
      </c>
      <c r="I139" s="125"/>
      <c r="J139" s="63"/>
      <c r="K139" s="70">
        <f>SUM(K140:K149)</f>
        <v>0</v>
      </c>
      <c r="L139" s="125"/>
      <c r="M139" s="63"/>
      <c r="N139" s="70">
        <f>SUM(N140:N149)</f>
        <v>0</v>
      </c>
    </row>
    <row r="140" spans="1:14" ht="11.25" hidden="1" customHeight="1" outlineLevel="1">
      <c r="A140" s="30" t="s">
        <v>115</v>
      </c>
      <c r="B140" s="50"/>
      <c r="C140" s="34"/>
      <c r="D140" s="36"/>
      <c r="E140" s="68"/>
      <c r="F140" s="67"/>
      <c r="G140" s="65">
        <f t="shared" ref="G140:G149" si="76">ROUND(F140*(1+$F$6),2)</f>
        <v>0</v>
      </c>
      <c r="H140" s="71">
        <f t="shared" ref="H140:H149" si="77">ROUND(E140*G140,2)</f>
        <v>0</v>
      </c>
      <c r="I140" s="127"/>
      <c r="J140" s="65">
        <f t="shared" ref="J140:J149" si="78">ROUND(I140*(1+$F$6),2)</f>
        <v>0</v>
      </c>
      <c r="K140" s="71">
        <f t="shared" ref="K140:K149" si="79">ROUND(H140*J140,2)</f>
        <v>0</v>
      </c>
      <c r="L140" s="127"/>
      <c r="M140" s="65">
        <f t="shared" ref="M140:M149" si="80">ROUND(L140*(1+$F$6),2)</f>
        <v>0</v>
      </c>
      <c r="N140" s="71">
        <f t="shared" ref="N140:N149" si="81">ROUND(K140*M140,2)</f>
        <v>0</v>
      </c>
    </row>
    <row r="141" spans="1:14" ht="11.25" hidden="1" customHeight="1" outlineLevel="1">
      <c r="A141" s="30" t="s">
        <v>116</v>
      </c>
      <c r="B141" s="50"/>
      <c r="C141" s="34"/>
      <c r="D141" s="36"/>
      <c r="E141" s="68"/>
      <c r="F141" s="67"/>
      <c r="G141" s="65">
        <f t="shared" si="76"/>
        <v>0</v>
      </c>
      <c r="H141" s="71">
        <f t="shared" si="77"/>
        <v>0</v>
      </c>
      <c r="I141" s="127"/>
      <c r="J141" s="65">
        <f t="shared" si="78"/>
        <v>0</v>
      </c>
      <c r="K141" s="71">
        <f t="shared" si="79"/>
        <v>0</v>
      </c>
      <c r="L141" s="127"/>
      <c r="M141" s="65">
        <f t="shared" si="80"/>
        <v>0</v>
      </c>
      <c r="N141" s="71">
        <f t="shared" si="81"/>
        <v>0</v>
      </c>
    </row>
    <row r="142" spans="1:14" ht="11.25" hidden="1" customHeight="1" outlineLevel="1">
      <c r="A142" s="30" t="s">
        <v>117</v>
      </c>
      <c r="B142" s="50"/>
      <c r="C142" s="34"/>
      <c r="D142" s="36"/>
      <c r="E142" s="68"/>
      <c r="F142" s="67"/>
      <c r="G142" s="65">
        <f t="shared" si="76"/>
        <v>0</v>
      </c>
      <c r="H142" s="71">
        <f t="shared" si="77"/>
        <v>0</v>
      </c>
      <c r="I142" s="127"/>
      <c r="J142" s="65">
        <f t="shared" si="78"/>
        <v>0</v>
      </c>
      <c r="K142" s="71">
        <f t="shared" si="79"/>
        <v>0</v>
      </c>
      <c r="L142" s="127"/>
      <c r="M142" s="65">
        <f t="shared" si="80"/>
        <v>0</v>
      </c>
      <c r="N142" s="71">
        <f t="shared" si="81"/>
        <v>0</v>
      </c>
    </row>
    <row r="143" spans="1:14" ht="11.25" hidden="1" customHeight="1" outlineLevel="1">
      <c r="A143" s="30" t="s">
        <v>118</v>
      </c>
      <c r="B143" s="50"/>
      <c r="C143" s="34"/>
      <c r="D143" s="36"/>
      <c r="E143" s="68"/>
      <c r="F143" s="67"/>
      <c r="G143" s="65">
        <f t="shared" si="76"/>
        <v>0</v>
      </c>
      <c r="H143" s="71">
        <f t="shared" si="77"/>
        <v>0</v>
      </c>
      <c r="I143" s="127"/>
      <c r="J143" s="65">
        <f t="shared" si="78"/>
        <v>0</v>
      </c>
      <c r="K143" s="71">
        <f t="shared" si="79"/>
        <v>0</v>
      </c>
      <c r="L143" s="127"/>
      <c r="M143" s="65">
        <f t="shared" si="80"/>
        <v>0</v>
      </c>
      <c r="N143" s="71">
        <f t="shared" si="81"/>
        <v>0</v>
      </c>
    </row>
    <row r="144" spans="1:14" ht="11.25" hidden="1" customHeight="1" outlineLevel="1">
      <c r="A144" s="30" t="s">
        <v>119</v>
      </c>
      <c r="B144" s="50"/>
      <c r="C144" s="34"/>
      <c r="D144" s="36"/>
      <c r="E144" s="68"/>
      <c r="F144" s="67"/>
      <c r="G144" s="65">
        <f t="shared" si="76"/>
        <v>0</v>
      </c>
      <c r="H144" s="71">
        <f t="shared" si="77"/>
        <v>0</v>
      </c>
      <c r="I144" s="127"/>
      <c r="J144" s="65">
        <f t="shared" si="78"/>
        <v>0</v>
      </c>
      <c r="K144" s="71">
        <f t="shared" si="79"/>
        <v>0</v>
      </c>
      <c r="L144" s="127"/>
      <c r="M144" s="65">
        <f t="shared" si="80"/>
        <v>0</v>
      </c>
      <c r="N144" s="71">
        <f t="shared" si="81"/>
        <v>0</v>
      </c>
    </row>
    <row r="145" spans="1:14" ht="11.25" hidden="1" customHeight="1" outlineLevel="1">
      <c r="A145" s="30" t="s">
        <v>120</v>
      </c>
      <c r="B145" s="50"/>
      <c r="C145" s="34"/>
      <c r="D145" s="36"/>
      <c r="E145" s="68"/>
      <c r="F145" s="67"/>
      <c r="G145" s="65">
        <f t="shared" si="76"/>
        <v>0</v>
      </c>
      <c r="H145" s="71">
        <f t="shared" si="77"/>
        <v>0</v>
      </c>
      <c r="I145" s="127"/>
      <c r="J145" s="65">
        <f t="shared" si="78"/>
        <v>0</v>
      </c>
      <c r="K145" s="71">
        <f t="shared" si="79"/>
        <v>0</v>
      </c>
      <c r="L145" s="127"/>
      <c r="M145" s="65">
        <f t="shared" si="80"/>
        <v>0</v>
      </c>
      <c r="N145" s="71">
        <f t="shared" si="81"/>
        <v>0</v>
      </c>
    </row>
    <row r="146" spans="1:14" ht="11.25" hidden="1" customHeight="1" outlineLevel="1">
      <c r="A146" s="30" t="s">
        <v>210</v>
      </c>
      <c r="B146" s="50"/>
      <c r="C146" s="34"/>
      <c r="D146" s="36"/>
      <c r="E146" s="68"/>
      <c r="F146" s="67"/>
      <c r="G146" s="65">
        <f t="shared" si="76"/>
        <v>0</v>
      </c>
      <c r="H146" s="71">
        <f t="shared" si="77"/>
        <v>0</v>
      </c>
      <c r="I146" s="127"/>
      <c r="J146" s="65">
        <f t="shared" si="78"/>
        <v>0</v>
      </c>
      <c r="K146" s="71">
        <f t="shared" si="79"/>
        <v>0</v>
      </c>
      <c r="L146" s="127"/>
      <c r="M146" s="65">
        <f t="shared" si="80"/>
        <v>0</v>
      </c>
      <c r="N146" s="71">
        <f t="shared" si="81"/>
        <v>0</v>
      </c>
    </row>
    <row r="147" spans="1:14" ht="11.25" hidden="1" customHeight="1" outlineLevel="1">
      <c r="A147" s="30" t="s">
        <v>211</v>
      </c>
      <c r="B147" s="50"/>
      <c r="C147" s="34"/>
      <c r="D147" s="36"/>
      <c r="E147" s="68"/>
      <c r="F147" s="67"/>
      <c r="G147" s="65">
        <f t="shared" si="76"/>
        <v>0</v>
      </c>
      <c r="H147" s="71">
        <f t="shared" si="77"/>
        <v>0</v>
      </c>
      <c r="I147" s="127"/>
      <c r="J147" s="65">
        <f t="shared" si="78"/>
        <v>0</v>
      </c>
      <c r="K147" s="71">
        <f t="shared" si="79"/>
        <v>0</v>
      </c>
      <c r="L147" s="127"/>
      <c r="M147" s="65">
        <f t="shared" si="80"/>
        <v>0</v>
      </c>
      <c r="N147" s="71">
        <f t="shared" si="81"/>
        <v>0</v>
      </c>
    </row>
    <row r="148" spans="1:14" ht="11.25" hidden="1" customHeight="1" outlineLevel="1">
      <c r="A148" s="30" t="s">
        <v>212</v>
      </c>
      <c r="B148" s="50"/>
      <c r="C148" s="34"/>
      <c r="D148" s="36"/>
      <c r="E148" s="68"/>
      <c r="F148" s="67"/>
      <c r="G148" s="65">
        <f t="shared" si="76"/>
        <v>0</v>
      </c>
      <c r="H148" s="71">
        <f t="shared" si="77"/>
        <v>0</v>
      </c>
      <c r="I148" s="127"/>
      <c r="J148" s="65">
        <f t="shared" si="78"/>
        <v>0</v>
      </c>
      <c r="K148" s="71">
        <f t="shared" si="79"/>
        <v>0</v>
      </c>
      <c r="L148" s="127"/>
      <c r="M148" s="65">
        <f t="shared" si="80"/>
        <v>0</v>
      </c>
      <c r="N148" s="71">
        <f t="shared" si="81"/>
        <v>0</v>
      </c>
    </row>
    <row r="149" spans="1:14" ht="11.25" hidden="1" customHeight="1" outlineLevel="1">
      <c r="A149" s="30" t="s">
        <v>213</v>
      </c>
      <c r="B149" s="50"/>
      <c r="C149" s="34"/>
      <c r="D149" s="36"/>
      <c r="E149" s="68"/>
      <c r="F149" s="67"/>
      <c r="G149" s="65">
        <f t="shared" si="76"/>
        <v>0</v>
      </c>
      <c r="H149" s="71">
        <f t="shared" si="77"/>
        <v>0</v>
      </c>
      <c r="I149" s="127"/>
      <c r="J149" s="65">
        <f t="shared" si="78"/>
        <v>0</v>
      </c>
      <c r="K149" s="71">
        <f t="shared" si="79"/>
        <v>0</v>
      </c>
      <c r="L149" s="127"/>
      <c r="M149" s="65">
        <f t="shared" si="80"/>
        <v>0</v>
      </c>
      <c r="N149" s="71">
        <f t="shared" si="81"/>
        <v>0</v>
      </c>
    </row>
    <row r="150" spans="1:14" ht="9" collapsed="1">
      <c r="A150" s="59">
        <v>16</v>
      </c>
      <c r="B150" s="52"/>
      <c r="C150" s="60" t="s">
        <v>200</v>
      </c>
      <c r="D150" s="61"/>
      <c r="E150" s="62"/>
      <c r="F150" s="62"/>
      <c r="G150" s="63"/>
      <c r="H150" s="70">
        <f>SUM(H151:H160)</f>
        <v>0</v>
      </c>
      <c r="I150" s="125"/>
      <c r="J150" s="63"/>
      <c r="K150" s="70">
        <f>SUM(K151:K160)</f>
        <v>0</v>
      </c>
      <c r="L150" s="125"/>
      <c r="M150" s="63"/>
      <c r="N150" s="70">
        <f>SUM(N151:N160)</f>
        <v>0</v>
      </c>
    </row>
    <row r="151" spans="1:14" ht="9" hidden="1" outlineLevel="1">
      <c r="A151" s="30" t="s">
        <v>121</v>
      </c>
      <c r="B151" s="50"/>
      <c r="C151" s="34"/>
      <c r="D151" s="36"/>
      <c r="E151" s="68"/>
      <c r="F151" s="67"/>
      <c r="G151" s="65">
        <f t="shared" ref="G151:G160" si="82">ROUND(F151*(1+$F$6),2)</f>
        <v>0</v>
      </c>
      <c r="H151" s="71">
        <f t="shared" ref="H151:H160" si="83">ROUND(E151*G151,2)</f>
        <v>0</v>
      </c>
    </row>
    <row r="152" spans="1:14" ht="11.25" hidden="1" customHeight="1" outlineLevel="1">
      <c r="A152" s="30" t="s">
        <v>122</v>
      </c>
      <c r="B152" s="50"/>
      <c r="C152" s="34"/>
      <c r="D152" s="36"/>
      <c r="E152" s="68"/>
      <c r="F152" s="67"/>
      <c r="G152" s="65">
        <f t="shared" si="82"/>
        <v>0</v>
      </c>
      <c r="H152" s="71">
        <f t="shared" si="83"/>
        <v>0</v>
      </c>
    </row>
    <row r="153" spans="1:14" ht="11.25" hidden="1" customHeight="1" outlineLevel="1">
      <c r="A153" s="30" t="s">
        <v>123</v>
      </c>
      <c r="B153" s="50"/>
      <c r="C153" s="34"/>
      <c r="D153" s="36"/>
      <c r="E153" s="68"/>
      <c r="F153" s="67"/>
      <c r="G153" s="65">
        <f t="shared" si="82"/>
        <v>0</v>
      </c>
      <c r="H153" s="71">
        <f t="shared" si="83"/>
        <v>0</v>
      </c>
    </row>
    <row r="154" spans="1:14" ht="11.25" hidden="1" customHeight="1" outlineLevel="1">
      <c r="A154" s="30" t="s">
        <v>124</v>
      </c>
      <c r="B154" s="50"/>
      <c r="C154" s="34"/>
      <c r="D154" s="36"/>
      <c r="E154" s="68"/>
      <c r="F154" s="67"/>
      <c r="G154" s="65">
        <f t="shared" si="82"/>
        <v>0</v>
      </c>
      <c r="H154" s="71">
        <f t="shared" si="83"/>
        <v>0</v>
      </c>
    </row>
    <row r="155" spans="1:14" ht="11.25" hidden="1" customHeight="1" outlineLevel="1">
      <c r="A155" s="30" t="s">
        <v>214</v>
      </c>
      <c r="B155" s="50"/>
      <c r="C155" s="34"/>
      <c r="D155" s="36"/>
      <c r="E155" s="68"/>
      <c r="F155" s="67"/>
      <c r="G155" s="65">
        <f t="shared" si="82"/>
        <v>0</v>
      </c>
      <c r="H155" s="71">
        <f t="shared" si="83"/>
        <v>0</v>
      </c>
    </row>
    <row r="156" spans="1:14" ht="11.25" hidden="1" customHeight="1" outlineLevel="1">
      <c r="A156" s="30" t="s">
        <v>215</v>
      </c>
      <c r="B156" s="50"/>
      <c r="C156" s="34"/>
      <c r="D156" s="36"/>
      <c r="E156" s="68"/>
      <c r="F156" s="67"/>
      <c r="G156" s="65">
        <f t="shared" si="82"/>
        <v>0</v>
      </c>
      <c r="H156" s="71">
        <f t="shared" si="83"/>
        <v>0</v>
      </c>
    </row>
    <row r="157" spans="1:14" ht="11.25" hidden="1" customHeight="1" outlineLevel="1">
      <c r="A157" s="30" t="s">
        <v>216</v>
      </c>
      <c r="B157" s="50"/>
      <c r="C157" s="34"/>
      <c r="D157" s="36"/>
      <c r="E157" s="68"/>
      <c r="F157" s="67"/>
      <c r="G157" s="65">
        <f t="shared" si="82"/>
        <v>0</v>
      </c>
      <c r="H157" s="71">
        <f t="shared" si="83"/>
        <v>0</v>
      </c>
    </row>
    <row r="158" spans="1:14" ht="11.25" hidden="1" customHeight="1" outlineLevel="1">
      <c r="A158" s="30" t="s">
        <v>217</v>
      </c>
      <c r="B158" s="50"/>
      <c r="C158" s="34"/>
      <c r="D158" s="36"/>
      <c r="E158" s="68"/>
      <c r="F158" s="67"/>
      <c r="G158" s="65">
        <f t="shared" si="82"/>
        <v>0</v>
      </c>
      <c r="H158" s="71">
        <f t="shared" si="83"/>
        <v>0</v>
      </c>
    </row>
    <row r="159" spans="1:14" ht="11.25" hidden="1" customHeight="1" outlineLevel="1">
      <c r="A159" s="30" t="s">
        <v>218</v>
      </c>
      <c r="B159" s="50"/>
      <c r="C159" s="34"/>
      <c r="D159" s="36"/>
      <c r="E159" s="68"/>
      <c r="F159" s="67"/>
      <c r="G159" s="65">
        <f t="shared" si="82"/>
        <v>0</v>
      </c>
      <c r="H159" s="71">
        <f t="shared" si="83"/>
        <v>0</v>
      </c>
    </row>
    <row r="160" spans="1:14" ht="11.25" hidden="1" customHeight="1" outlineLevel="1">
      <c r="A160" s="30" t="s">
        <v>219</v>
      </c>
      <c r="B160" s="50"/>
      <c r="C160" s="34"/>
      <c r="D160" s="36"/>
      <c r="E160" s="68"/>
      <c r="F160" s="67"/>
      <c r="G160" s="65">
        <f t="shared" si="82"/>
        <v>0</v>
      </c>
      <c r="H160" s="71">
        <f t="shared" si="83"/>
        <v>0</v>
      </c>
    </row>
    <row r="161" spans="1:14" ht="11.25" customHeight="1" collapsed="1">
      <c r="A161" s="1264" t="s">
        <v>258</v>
      </c>
      <c r="B161" s="1265"/>
      <c r="C161" s="1265"/>
      <c r="D161" s="1265"/>
      <c r="E161" s="1265"/>
      <c r="F161" s="1265"/>
      <c r="G161" s="1266"/>
      <c r="H161" s="72">
        <f>SUM(H9:H150)/2</f>
        <v>1807.3999999999996</v>
      </c>
      <c r="I161" s="125">
        <f>ROUND(K161/H161,4)</f>
        <v>0.1643</v>
      </c>
      <c r="J161" s="63"/>
      <c r="K161" s="72">
        <f>SUM(K9:K150)/2</f>
        <v>296.93000000000006</v>
      </c>
      <c r="L161" s="125">
        <f>ROUND(N161/H161,4)</f>
        <v>0</v>
      </c>
      <c r="M161" s="63"/>
      <c r="N161" s="72">
        <f>SUM(N9:N150)/2</f>
        <v>0</v>
      </c>
    </row>
    <row r="162" spans="1:14" ht="11.25" customHeight="1">
      <c r="A162" s="1270" t="s">
        <v>270</v>
      </c>
      <c r="B162" s="1270"/>
      <c r="C162" s="1270"/>
      <c r="D162" s="1270"/>
      <c r="E162" s="1270"/>
      <c r="F162" s="1270"/>
      <c r="G162" s="1271">
        <f>ROUND((K161-K9)/(H161-H9),4)</f>
        <v>0.1</v>
      </c>
      <c r="H162" s="1271"/>
      <c r="I162" s="1255" t="s">
        <v>274</v>
      </c>
      <c r="J162" s="1256"/>
      <c r="K162" s="1256"/>
      <c r="L162" s="1256"/>
      <c r="M162" s="1256"/>
      <c r="N162" s="1256"/>
    </row>
    <row r="163" spans="1:14" ht="11.25" customHeight="1">
      <c r="A163" s="1267" t="s">
        <v>196</v>
      </c>
      <c r="B163" s="1268"/>
      <c r="C163" s="1268"/>
      <c r="D163" s="1268"/>
      <c r="E163" s="1268"/>
      <c r="F163" s="1268"/>
      <c r="G163" s="1268"/>
      <c r="H163" s="1269"/>
      <c r="I163" s="1250" t="s">
        <v>271</v>
      </c>
      <c r="J163" s="1251"/>
      <c r="K163" s="1252"/>
      <c r="L163" s="1253">
        <f>H161</f>
        <v>1807.3999999999996</v>
      </c>
      <c r="M163" s="1254"/>
      <c r="N163" s="125">
        <v>1</v>
      </c>
    </row>
    <row r="164" spans="1:14" ht="11.25" customHeight="1">
      <c r="A164" s="1244"/>
      <c r="B164" s="1245"/>
      <c r="C164" s="1245"/>
      <c r="D164" s="1245"/>
      <c r="E164" s="1245"/>
      <c r="F164" s="1245"/>
      <c r="G164" s="1245"/>
      <c r="H164" s="1246"/>
      <c r="I164" s="1250" t="s">
        <v>272</v>
      </c>
      <c r="J164" s="1251"/>
      <c r="K164" s="1252"/>
      <c r="L164" s="1253">
        <f>N161</f>
        <v>0</v>
      </c>
      <c r="M164" s="1254"/>
      <c r="N164" s="125">
        <f>L164/L163</f>
        <v>0</v>
      </c>
    </row>
    <row r="165" spans="1:14" ht="11.25" customHeight="1">
      <c r="A165" s="1244"/>
      <c r="B165" s="1245"/>
      <c r="C165" s="1245"/>
      <c r="D165" s="1245"/>
      <c r="E165" s="1245"/>
      <c r="F165" s="1245"/>
      <c r="G165" s="1245"/>
      <c r="H165" s="1246"/>
      <c r="I165" s="1272" t="s">
        <v>273</v>
      </c>
      <c r="J165" s="1272"/>
      <c r="K165" s="1272"/>
      <c r="L165" s="1273">
        <f>K161</f>
        <v>296.93000000000006</v>
      </c>
      <c r="M165" s="1272"/>
      <c r="N165" s="134">
        <f>L165/L163</f>
        <v>0.16428571428571434</v>
      </c>
    </row>
    <row r="166" spans="1:14" ht="11.25" customHeight="1">
      <c r="A166" s="1257" t="s">
        <v>197</v>
      </c>
      <c r="B166" s="1258"/>
      <c r="C166" s="1258"/>
      <c r="D166" s="1258"/>
      <c r="E166" s="1258"/>
      <c r="F166" s="1258"/>
      <c r="G166" s="1258"/>
      <c r="H166" s="1259"/>
      <c r="I166" s="1257" t="s">
        <v>277</v>
      </c>
      <c r="J166" s="1258"/>
      <c r="K166" s="1258"/>
      <c r="L166" s="1258"/>
      <c r="M166" s="1258"/>
      <c r="N166" s="1259"/>
    </row>
    <row r="167" spans="1:14" ht="11.25" customHeight="1">
      <c r="A167" s="1241"/>
      <c r="B167" s="1242"/>
      <c r="C167" s="1242"/>
      <c r="D167" s="1242"/>
      <c r="E167" s="1242"/>
      <c r="F167" s="1242"/>
      <c r="G167" s="1242"/>
      <c r="H167" s="1242"/>
      <c r="I167" s="1242"/>
      <c r="J167" s="1242"/>
      <c r="K167" s="1242"/>
      <c r="L167" s="1242"/>
      <c r="M167" s="1242"/>
      <c r="N167" s="1243"/>
    </row>
    <row r="168" spans="1:14" ht="11.25" customHeight="1">
      <c r="A168" s="1244"/>
      <c r="B168" s="1245"/>
      <c r="C168" s="1245"/>
      <c r="D168" s="1245"/>
      <c r="E168" s="1245"/>
      <c r="F168" s="1245"/>
      <c r="G168" s="1245"/>
      <c r="H168" s="1245"/>
      <c r="I168" s="1245"/>
      <c r="J168" s="1245"/>
      <c r="K168" s="1245"/>
      <c r="L168" s="1245"/>
      <c r="M168" s="1245"/>
      <c r="N168" s="1246"/>
    </row>
    <row r="169" spans="1:14" ht="11.25" customHeight="1">
      <c r="A169" s="1247"/>
      <c r="B169" s="1248"/>
      <c r="C169" s="1248"/>
      <c r="D169" s="1248"/>
      <c r="E169" s="1248"/>
      <c r="F169" s="1248"/>
      <c r="G169" s="1248"/>
      <c r="H169" s="1248"/>
      <c r="I169" s="1248"/>
      <c r="J169" s="1248"/>
      <c r="K169" s="1248"/>
      <c r="L169" s="1248"/>
      <c r="M169" s="1248"/>
      <c r="N169" s="1249"/>
    </row>
    <row r="170" spans="1:14" ht="11.25" customHeight="1">
      <c r="A170" s="121"/>
      <c r="B170" s="53"/>
      <c r="C170" s="122"/>
      <c r="D170" s="122"/>
      <c r="E170" s="122"/>
      <c r="F170" s="122"/>
      <c r="G170" s="122"/>
      <c r="H170" s="123"/>
      <c r="I170" s="135"/>
      <c r="J170" s="135"/>
      <c r="K170" s="135"/>
      <c r="L170" s="135"/>
      <c r="M170" s="135"/>
      <c r="N170" s="136"/>
    </row>
    <row r="171" spans="1:14" ht="11.25" customHeight="1">
      <c r="A171" s="47"/>
      <c r="B171" s="54"/>
      <c r="C171" s="48"/>
      <c r="D171" s="48"/>
      <c r="E171" s="48"/>
      <c r="F171" s="48"/>
      <c r="G171" s="48"/>
      <c r="H171" s="49"/>
      <c r="I171" s="132"/>
      <c r="J171" s="132"/>
      <c r="K171" s="132"/>
      <c r="L171" s="132"/>
      <c r="M171" s="132"/>
      <c r="N171" s="133"/>
    </row>
    <row r="172" spans="1:14" ht="11.25" customHeight="1">
      <c r="A172" s="38"/>
      <c r="B172" s="55"/>
      <c r="C172" s="39"/>
      <c r="D172" s="38"/>
      <c r="E172" s="40"/>
      <c r="F172" s="41"/>
      <c r="G172" s="41"/>
      <c r="H172" s="41"/>
    </row>
    <row r="173" spans="1:14" ht="11.25" customHeight="1">
      <c r="C173" s="43"/>
    </row>
    <row r="174" spans="1:14" ht="11.25" customHeight="1">
      <c r="C174" s="43"/>
    </row>
    <row r="175" spans="1:14" ht="11.25" customHeight="1">
      <c r="C175" s="43"/>
    </row>
    <row r="176" spans="1:14" ht="11.25" customHeight="1">
      <c r="C176" s="43"/>
    </row>
  </sheetData>
  <mergeCells count="39">
    <mergeCell ref="A1:N1"/>
    <mergeCell ref="I2:N2"/>
    <mergeCell ref="J3:K3"/>
    <mergeCell ref="J4:K4"/>
    <mergeCell ref="I6:J6"/>
    <mergeCell ref="A5:B5"/>
    <mergeCell ref="C5:H5"/>
    <mergeCell ref="A6:B6"/>
    <mergeCell ref="C6:D6"/>
    <mergeCell ref="A2:B2"/>
    <mergeCell ref="C2:H2"/>
    <mergeCell ref="A3:B3"/>
    <mergeCell ref="C3:H3"/>
    <mergeCell ref="A4:B4"/>
    <mergeCell ref="C4:H4"/>
    <mergeCell ref="L3:N3"/>
    <mergeCell ref="L4:N4"/>
    <mergeCell ref="I162:N162"/>
    <mergeCell ref="A165:H165"/>
    <mergeCell ref="A166:H166"/>
    <mergeCell ref="A7:H7"/>
    <mergeCell ref="I7:K7"/>
    <mergeCell ref="L7:N7"/>
    <mergeCell ref="A161:G161"/>
    <mergeCell ref="A163:H163"/>
    <mergeCell ref="A162:F162"/>
    <mergeCell ref="G162:H162"/>
    <mergeCell ref="I166:N166"/>
    <mergeCell ref="I165:K165"/>
    <mergeCell ref="L165:M165"/>
    <mergeCell ref="I5:J5"/>
    <mergeCell ref="L5:N5"/>
    <mergeCell ref="A167:N169"/>
    <mergeCell ref="A164:H164"/>
    <mergeCell ref="L6:N6"/>
    <mergeCell ref="I163:K163"/>
    <mergeCell ref="I164:K164"/>
    <mergeCell ref="L163:M163"/>
    <mergeCell ref="L164:M164"/>
  </mergeCells>
  <printOptions horizontalCentered="1"/>
  <pageMargins left="0.19685039370078741" right="0.19685039370078741" top="1.3779527559055118" bottom="0.59055118110236227" header="0.19685039370078741" footer="0.19685039370078741"/>
  <pageSetup paperSize="9" orientation="landscape" r:id="rId1"/>
  <headerFooter>
    <oddHeader>&amp;C&amp;"Arial,Normal"&amp;7&amp;G 
MINISTÉRIO DA EDUCAÇÃO
SECRETARIA DE EDUCAÇÃO PROFISSIONAL E TECNOLÓGICA
INSTITUTO FEDERAL DE EDUCAÇÃO, CIÊNCIA E TEC. DE RORAIMA
DEPARTAMENTO TÉCNICO DE ENGENHARIA E OBRAS - DETEO</oddHeader>
    <oddFooter>&amp;C&amp;"Arial,Normal"&amp;7
Rua: Fernão Dias Paes Leme, nº 11, Bairro: Calungá - Boa Vista-RR, CEP 69.303-220
E-mail: licitacoes@ifrr.edu.br - Fone: (95) 3623-1910</oddFoot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6"/>
  <sheetViews>
    <sheetView view="pageBreakPreview" zoomScale="210" zoomScaleNormal="100" zoomScaleSheetLayoutView="210" workbookViewId="0">
      <selection activeCell="E11" sqref="E11"/>
    </sheetView>
  </sheetViews>
  <sheetFormatPr defaultRowHeight="15"/>
  <cols>
    <col min="4" max="4" width="11.7109375" customWidth="1"/>
  </cols>
  <sheetData>
    <row r="2" spans="1:8">
      <c r="A2" s="1278" t="s">
        <v>280</v>
      </c>
      <c r="B2" s="1279"/>
      <c r="C2" s="1280" t="s">
        <v>469</v>
      </c>
      <c r="D2" s="1281"/>
      <c r="E2" s="1281"/>
      <c r="F2" s="1281"/>
      <c r="G2" s="1281"/>
      <c r="H2" s="1282"/>
    </row>
    <row r="3" spans="1:8" ht="30.75" customHeight="1">
      <c r="A3" s="1278" t="s">
        <v>344</v>
      </c>
      <c r="B3" s="1279"/>
      <c r="C3" s="1294" t="s">
        <v>1234</v>
      </c>
      <c r="D3" s="1295"/>
      <c r="E3" s="1295"/>
      <c r="F3" s="1295"/>
      <c r="G3" s="1295"/>
      <c r="H3" s="1296"/>
    </row>
    <row r="4" spans="1:8" ht="12" customHeight="1">
      <c r="A4" s="1278" t="s">
        <v>223</v>
      </c>
      <c r="B4" s="1279"/>
      <c r="C4" s="1280" t="s">
        <v>365</v>
      </c>
      <c r="D4" s="1281"/>
      <c r="E4" s="1281"/>
      <c r="F4" s="1281"/>
      <c r="G4" s="1281"/>
      <c r="H4" s="1282"/>
    </row>
    <row r="5" spans="1:8">
      <c r="A5" s="1278" t="s">
        <v>345</v>
      </c>
      <c r="B5" s="1279"/>
      <c r="C5" s="1280" t="s">
        <v>1156</v>
      </c>
      <c r="D5" s="1281"/>
      <c r="E5" s="1281"/>
      <c r="F5" s="1281"/>
      <c r="G5" s="1281"/>
      <c r="H5" s="1282"/>
    </row>
    <row r="6" spans="1:8">
      <c r="A6" s="1292" t="s">
        <v>346</v>
      </c>
      <c r="B6" s="1293"/>
      <c r="C6" s="1285" t="s">
        <v>1157</v>
      </c>
      <c r="D6" s="1286"/>
      <c r="E6" s="124" t="s">
        <v>225</v>
      </c>
      <c r="F6" s="76">
        <f>'COMPOSIÇÃO BDI'!E26</f>
        <v>0.29070000000000001</v>
      </c>
      <c r="G6" s="124" t="s">
        <v>228</v>
      </c>
      <c r="H6" s="76">
        <v>0</v>
      </c>
    </row>
  </sheetData>
  <mergeCells count="10">
    <mergeCell ref="A5:B5"/>
    <mergeCell ref="C5:H5"/>
    <mergeCell ref="A6:B6"/>
    <mergeCell ref="C6:D6"/>
    <mergeCell ref="A2:B2"/>
    <mergeCell ref="C2:H2"/>
    <mergeCell ref="A3:B3"/>
    <mergeCell ref="C3:H3"/>
    <mergeCell ref="A4:B4"/>
    <mergeCell ref="C4:H4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T25"/>
  <sheetViews>
    <sheetView workbookViewId="0">
      <selection activeCell="P40" sqref="P40"/>
    </sheetView>
  </sheetViews>
  <sheetFormatPr defaultRowHeight="15"/>
  <cols>
    <col min="2" max="2" width="23.28515625" customWidth="1"/>
    <col min="3" max="3" width="17" bestFit="1" customWidth="1"/>
    <col min="4" max="4" width="17.42578125" customWidth="1"/>
  </cols>
  <sheetData>
    <row r="3" spans="2:20">
      <c r="B3" s="670"/>
      <c r="C3" s="671" t="s">
        <v>391</v>
      </c>
      <c r="D3" t="s">
        <v>1179</v>
      </c>
    </row>
    <row r="4" spans="2:20" ht="27" customHeight="1">
      <c r="B4" s="672" t="s">
        <v>958</v>
      </c>
      <c r="C4" s="673">
        <f>'REMANESCENTES DO MURO'!K8</f>
        <v>276846.36</v>
      </c>
      <c r="D4" s="673">
        <f>'REMANESCENTES DO MURO'!$J$29</f>
        <v>172497.84999999998</v>
      </c>
    </row>
    <row r="5" spans="2:20" ht="43.5">
      <c r="B5" s="674" t="s">
        <v>959</v>
      </c>
      <c r="C5" s="673">
        <f>'GUARITA-BASE-FECHAMENTO'!K8</f>
        <v>94645.87</v>
      </c>
      <c r="D5" s="673">
        <f>'GUARITA-BASE-FECHAMENTO'!$K$7</f>
        <v>72885.290000000008</v>
      </c>
    </row>
    <row r="6" spans="2:20">
      <c r="B6" s="670"/>
      <c r="C6" s="675">
        <f>SUM(C4:C5)</f>
        <v>371492.23</v>
      </c>
      <c r="D6" s="675">
        <f>SUM(D4:D5)</f>
        <v>245383.13999999998</v>
      </c>
    </row>
    <row r="14" spans="2:20">
      <c r="S14" s="153"/>
      <c r="T14" s="153"/>
    </row>
    <row r="15" spans="2:20">
      <c r="S15" s="153"/>
    </row>
    <row r="16" spans="2:20">
      <c r="S16" s="153"/>
    </row>
    <row r="17" spans="19:20">
      <c r="S17" s="153"/>
    </row>
    <row r="18" spans="19:20">
      <c r="S18" s="153"/>
    </row>
    <row r="19" spans="19:20">
      <c r="S19" s="153"/>
      <c r="T19" s="153"/>
    </row>
    <row r="20" spans="19:20">
      <c r="S20" s="153"/>
      <c r="T20" s="153"/>
    </row>
    <row r="21" spans="19:20">
      <c r="S21" s="153"/>
    </row>
    <row r="22" spans="19:20">
      <c r="S22" s="153"/>
    </row>
    <row r="23" spans="19:20">
      <c r="S23" s="153"/>
    </row>
    <row r="24" spans="19:20">
      <c r="S24" s="153"/>
    </row>
    <row r="25" spans="19:20">
      <c r="S25" s="153"/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9"/>
  <sheetViews>
    <sheetView workbookViewId="0">
      <selection activeCell="P40" sqref="P40"/>
    </sheetView>
  </sheetViews>
  <sheetFormatPr defaultRowHeight="15"/>
  <cols>
    <col min="2" max="2" width="40.42578125" customWidth="1"/>
    <col min="3" max="3" width="45.7109375" customWidth="1"/>
  </cols>
  <sheetData>
    <row r="3" spans="1:3">
      <c r="C3" s="3" t="s">
        <v>961</v>
      </c>
    </row>
    <row r="4" spans="1:3" ht="25.5" customHeight="1">
      <c r="A4" s="676" t="s">
        <v>22</v>
      </c>
      <c r="B4" s="669" t="s">
        <v>693</v>
      </c>
      <c r="C4" s="669"/>
    </row>
    <row r="5" spans="1:3" ht="25.5" customHeight="1">
      <c r="A5" s="676" t="s">
        <v>23</v>
      </c>
      <c r="B5" s="669" t="s">
        <v>383</v>
      </c>
      <c r="C5" s="669"/>
    </row>
    <row r="6" spans="1:3" ht="25.5" customHeight="1">
      <c r="A6" s="676" t="s">
        <v>24</v>
      </c>
      <c r="B6" s="669" t="s">
        <v>560</v>
      </c>
      <c r="C6" s="669"/>
    </row>
    <row r="7" spans="1:3" ht="25.5" customHeight="1">
      <c r="A7" s="676" t="s">
        <v>562</v>
      </c>
      <c r="B7" s="669" t="s">
        <v>561</v>
      </c>
      <c r="C7" s="669"/>
    </row>
    <row r="8" spans="1:3" ht="25.5" customHeight="1">
      <c r="A8" s="676" t="s">
        <v>564</v>
      </c>
      <c r="B8" s="669" t="s">
        <v>563</v>
      </c>
      <c r="C8" s="669"/>
    </row>
    <row r="9" spans="1:3" ht="25.5" customHeight="1">
      <c r="A9" s="676" t="s">
        <v>566</v>
      </c>
      <c r="B9" s="669" t="s">
        <v>565</v>
      </c>
      <c r="C9" s="669"/>
    </row>
    <row r="10" spans="1:3" ht="25.5" customHeight="1">
      <c r="A10" s="676" t="s">
        <v>792</v>
      </c>
      <c r="B10" s="669" t="s">
        <v>567</v>
      </c>
      <c r="C10" s="669"/>
    </row>
    <row r="11" spans="1:3" ht="25.5" customHeight="1">
      <c r="A11" s="676" t="s">
        <v>804</v>
      </c>
      <c r="B11" s="669" t="s">
        <v>927</v>
      </c>
      <c r="C11" s="669"/>
    </row>
    <row r="12" spans="1:3" ht="25.5" customHeight="1">
      <c r="A12" s="676" t="s">
        <v>807</v>
      </c>
      <c r="B12" s="669" t="s">
        <v>569</v>
      </c>
      <c r="C12" s="669"/>
    </row>
    <row r="13" spans="1:3" ht="25.5" customHeight="1">
      <c r="A13" s="676" t="s">
        <v>568</v>
      </c>
      <c r="B13" s="669" t="s">
        <v>570</v>
      </c>
      <c r="C13" s="669"/>
    </row>
    <row r="14" spans="1:3" ht="25.5" customHeight="1">
      <c r="A14" s="676" t="s">
        <v>960</v>
      </c>
      <c r="B14" s="669" t="s">
        <v>572</v>
      </c>
      <c r="C14" s="669"/>
    </row>
    <row r="15" spans="1:3" ht="25.5" customHeight="1">
      <c r="A15" s="676" t="s">
        <v>571</v>
      </c>
      <c r="B15" s="669" t="s">
        <v>634</v>
      </c>
      <c r="C15" s="669"/>
    </row>
    <row r="16" spans="1:3" ht="25.5" customHeight="1">
      <c r="A16" s="676" t="s">
        <v>573</v>
      </c>
      <c r="B16" s="669" t="s">
        <v>575</v>
      </c>
      <c r="C16" s="669"/>
    </row>
    <row r="17" spans="1:3" ht="25.5" customHeight="1">
      <c r="A17" s="676" t="s">
        <v>574</v>
      </c>
      <c r="B17" s="669" t="s">
        <v>576</v>
      </c>
      <c r="C17" s="669"/>
    </row>
    <row r="18" spans="1:3">
      <c r="A18" s="153"/>
      <c r="B18" s="153"/>
      <c r="C18" s="153"/>
    </row>
    <row r="19" spans="1:3">
      <c r="A19" s="153"/>
      <c r="B19" s="153"/>
      <c r="C19" s="153"/>
    </row>
  </sheetData>
  <pageMargins left="0.51181102362204722" right="0.51181102362204722" top="0.78740157480314965" bottom="0.78740157480314965" header="0.31496062992125984" footer="0.31496062992125984"/>
  <pageSetup paperSize="9" scale="95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P40" sqref="P40"/>
    </sheetView>
  </sheetViews>
  <sheetFormatPr defaultRowHeight="15"/>
  <sheetData/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D19"/>
  <sheetViews>
    <sheetView view="pageBreakPreview" zoomScaleNormal="100" zoomScaleSheetLayoutView="100" workbookViewId="0">
      <selection activeCell="P40" sqref="P40"/>
    </sheetView>
  </sheetViews>
  <sheetFormatPr defaultRowHeight="15"/>
  <cols>
    <col min="3" max="3" width="68.85546875" customWidth="1"/>
    <col min="4" max="4" width="12.5703125" customWidth="1"/>
  </cols>
  <sheetData>
    <row r="2" spans="2:4" ht="21.75" customHeight="1">
      <c r="C2" s="657" t="s">
        <v>559</v>
      </c>
    </row>
    <row r="4" spans="2:4" ht="22.5" customHeight="1">
      <c r="B4" s="649" t="s">
        <v>0</v>
      </c>
      <c r="C4" s="649" t="s">
        <v>747</v>
      </c>
      <c r="D4" s="650" t="s">
        <v>746</v>
      </c>
    </row>
    <row r="5" spans="2:4" ht="30.75" customHeight="1">
      <c r="B5" s="648">
        <v>1</v>
      </c>
      <c r="C5" s="649" t="s">
        <v>693</v>
      </c>
      <c r="D5" s="650"/>
    </row>
    <row r="6" spans="2:4" s="153" customFormat="1" ht="30.75" customHeight="1">
      <c r="B6" s="648">
        <v>2</v>
      </c>
      <c r="C6" s="649" t="s">
        <v>383</v>
      </c>
      <c r="D6" s="650"/>
    </row>
    <row r="7" spans="2:4" s="153" customFormat="1" ht="30.75" customHeight="1">
      <c r="B7" s="648">
        <v>3</v>
      </c>
      <c r="C7" s="649" t="s">
        <v>560</v>
      </c>
      <c r="D7" s="650"/>
    </row>
    <row r="8" spans="2:4" s="153" customFormat="1" ht="30.75" customHeight="1">
      <c r="B8" s="648">
        <v>4</v>
      </c>
      <c r="C8" s="649" t="s">
        <v>561</v>
      </c>
      <c r="D8" s="650"/>
    </row>
    <row r="9" spans="2:4" s="153" customFormat="1" ht="30.75" customHeight="1">
      <c r="B9" s="648">
        <v>5</v>
      </c>
      <c r="C9" s="649" t="s">
        <v>563</v>
      </c>
      <c r="D9" s="650"/>
    </row>
    <row r="10" spans="2:4" s="153" customFormat="1" ht="30.75" customHeight="1">
      <c r="B10" s="648">
        <v>6</v>
      </c>
      <c r="C10" s="649" t="s">
        <v>565</v>
      </c>
      <c r="D10" s="650"/>
    </row>
    <row r="11" spans="2:4" s="153" customFormat="1" ht="30.75" customHeight="1">
      <c r="B11" s="648">
        <v>7</v>
      </c>
      <c r="C11" s="649" t="s">
        <v>567</v>
      </c>
      <c r="D11" s="650"/>
    </row>
    <row r="12" spans="2:4" s="153" customFormat="1" ht="30.75" customHeight="1">
      <c r="B12" s="648">
        <v>8</v>
      </c>
      <c r="C12" s="649" t="s">
        <v>569</v>
      </c>
      <c r="D12" s="650"/>
    </row>
    <row r="13" spans="2:4" s="153" customFormat="1" ht="30.75" customHeight="1">
      <c r="B13" s="648">
        <v>9</v>
      </c>
      <c r="C13" s="649" t="s">
        <v>570</v>
      </c>
      <c r="D13" s="650"/>
    </row>
    <row r="14" spans="2:4" s="153" customFormat="1" ht="30.75" customHeight="1">
      <c r="B14" s="648">
        <v>10</v>
      </c>
      <c r="C14" s="649" t="s">
        <v>572</v>
      </c>
      <c r="D14" s="650"/>
    </row>
    <row r="15" spans="2:4" s="153" customFormat="1" ht="30.75" customHeight="1">
      <c r="B15" s="648">
        <v>11</v>
      </c>
      <c r="C15" s="649" t="s">
        <v>634</v>
      </c>
      <c r="D15" s="650"/>
    </row>
    <row r="16" spans="2:4" s="153" customFormat="1" ht="30.75" customHeight="1">
      <c r="B16" s="648">
        <v>12</v>
      </c>
      <c r="C16" s="649" t="s">
        <v>635</v>
      </c>
      <c r="D16" s="650"/>
    </row>
    <row r="17" spans="2:4" s="153" customFormat="1" ht="30.75" customHeight="1">
      <c r="B17" s="648">
        <v>13</v>
      </c>
      <c r="C17" s="649" t="s">
        <v>575</v>
      </c>
      <c r="D17" s="650"/>
    </row>
    <row r="18" spans="2:4" s="153" customFormat="1" ht="30.75" customHeight="1">
      <c r="B18" s="648">
        <v>14</v>
      </c>
      <c r="C18" s="649" t="s">
        <v>576</v>
      </c>
      <c r="D18" s="650"/>
    </row>
    <row r="19" spans="2:4" ht="25.5" customHeight="1">
      <c r="B19" s="648">
        <v>15</v>
      </c>
      <c r="C19" s="649" t="s">
        <v>821</v>
      </c>
      <c r="D19" s="650"/>
    </row>
  </sheetData>
  <pageMargins left="0.511811024" right="0.511811024" top="0.78740157499999996" bottom="0.78740157499999996" header="0.31496062000000002" footer="0.31496062000000002"/>
  <pageSetup paperSize="9" scale="92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14</vt:i4>
      </vt:variant>
      <vt:variant>
        <vt:lpstr>Intervalos nomeados</vt:lpstr>
      </vt:variant>
      <vt:variant>
        <vt:i4>13</vt:i4>
      </vt:variant>
    </vt:vector>
  </HeadingPairs>
  <TitlesOfParts>
    <vt:vector size="27" baseType="lpstr">
      <vt:lpstr>PLANILHA DE ORÇAMENTO</vt:lpstr>
      <vt:lpstr>COMPOSIÇÕES AUXILIARES</vt:lpstr>
      <vt:lpstr>COMPOSIÇÃO BDI</vt:lpstr>
      <vt:lpstr>COMPOSIÇÃO DE ENCARGOS</vt:lpstr>
      <vt:lpstr>REMANESCENTES DO MURO</vt:lpstr>
      <vt:lpstr>GUARITA-BASE-FECHAMENTO</vt:lpstr>
      <vt:lpstr>CURVA ABC</vt:lpstr>
      <vt:lpstr>CRONOGRAMA</vt:lpstr>
      <vt:lpstr>MODELO BOLETIM DE MED</vt:lpstr>
      <vt:lpstr>CABEÇALHO</vt:lpstr>
      <vt:lpstr>Plan1</vt:lpstr>
      <vt:lpstr>Plan2</vt:lpstr>
      <vt:lpstr>Plan3</vt:lpstr>
      <vt:lpstr>Plan4</vt:lpstr>
      <vt:lpstr>'COMPOSIÇÕES AUXILIARES'!Area_de_impressao</vt:lpstr>
      <vt:lpstr>CRONOGRAMA!Area_de_impressao</vt:lpstr>
      <vt:lpstr>'CURVA ABC'!Area_de_impressao</vt:lpstr>
      <vt:lpstr>'GUARITA-BASE-FECHAMENTO'!Area_de_impressao</vt:lpstr>
      <vt:lpstr>'MODELO BOLETIM DE MED'!Area_de_impressao</vt:lpstr>
      <vt:lpstr>Plan2!Area_de_impressao</vt:lpstr>
      <vt:lpstr>Plan4!Area_de_impressao</vt:lpstr>
      <vt:lpstr>'PLANILHA DE ORÇAMENTO'!Area_de_impressao</vt:lpstr>
      <vt:lpstr>'REMANESCENTES DO MURO'!Area_de_impressao</vt:lpstr>
      <vt:lpstr>CRONOGRAMA!Titulos_de_impressao</vt:lpstr>
      <vt:lpstr>'CURVA ABC'!Titulos_de_impressao</vt:lpstr>
      <vt:lpstr>'MODELO BOLETIM DE MED'!Titulos_de_impressao</vt:lpstr>
      <vt:lpstr>'PLANILHA DE ORÇAMENTO'!Titulos_de_impressao</vt:lpstr>
    </vt:vector>
  </TitlesOfParts>
  <Company>Instituto Federal de Roraima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Rodrigo da Silva Santos</dc:creator>
  <cp:lastModifiedBy>Ana Kelle Neves Mesquita</cp:lastModifiedBy>
  <cp:lastPrinted>2019-08-08T18:23:09Z</cp:lastPrinted>
  <dcterms:created xsi:type="dcterms:W3CDTF">2014-08-05T13:44:08Z</dcterms:created>
  <dcterms:modified xsi:type="dcterms:W3CDTF">2019-11-29T15:33:36Z</dcterms:modified>
</cp:coreProperties>
</file>